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3.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rkrun\Documents\WW2\MWiF\AAR\GW-CF-5\"/>
    </mc:Choice>
  </mc:AlternateContent>
  <xr:revisionPtr revIDLastSave="0" documentId="13_ncr:1_{737D2991-0E1A-4FDA-AEB0-DEEF880A4117}" xr6:coauthVersionLast="47" xr6:coauthVersionMax="47" xr10:uidLastSave="{00000000-0000-0000-0000-000000000000}"/>
  <bookViews>
    <workbookView xWindow="-34965" yWindow="0" windowWidth="33165" windowHeight="20355" tabRatio="894" activeTab="1" xr2:uid="{00000000-000D-0000-FFFF-FFFF00000000}"/>
  </bookViews>
  <sheets>
    <sheet name="WA" sheetId="36" r:id="rId1"/>
    <sheet name="L" sheetId="69" r:id="rId2"/>
    <sheet name="LRG" sheetId="78" r:id="rId3"/>
    <sheet name="MK" sheetId="74" r:id="rId4"/>
    <sheet name="TMP" sheetId="86" r:id="rId5"/>
    <sheet name="BOA" sheetId="53" r:id="rId6"/>
    <sheet name="CP" sheetId="40" r:id="rId7"/>
    <sheet name="HC" sheetId="50" r:id="rId8"/>
    <sheet name="CLS" sheetId="75" r:id="rId9"/>
    <sheet name="WAR" sheetId="84" r:id="rId10"/>
    <sheet name="ECON" sheetId="73" r:id="rId11"/>
    <sheet name="USA" sheetId="27" r:id="rId12"/>
    <sheet name="USSR" sheetId="31" r:id="rId13"/>
    <sheet name="FRA" sheetId="29" r:id="rId14"/>
    <sheet name="CW" sheetId="28" r:id="rId15"/>
    <sheet name="CHI" sheetId="32" r:id="rId16"/>
    <sheet name="GER" sheetId="24" r:id="rId17"/>
    <sheet name="ITA" sheetId="25" r:id="rId18"/>
    <sheet name="JPN" sheetId="26" r:id="rId19"/>
    <sheet name="VCH" sheetId="34" r:id="rId20"/>
    <sheet name="EAD" sheetId="81" r:id="rId21"/>
    <sheet name="EPLT" sheetId="60" r:id="rId22"/>
    <sheet name="1939" sheetId="72" r:id="rId23"/>
    <sheet name="opt" sheetId="67" r:id="rId24"/>
    <sheet name="obj" sheetId="47" r:id="rId25"/>
    <sheet name="VPT" sheetId="48" r:id="rId26"/>
    <sheet name="NSP" sheetId="49" r:id="rId27"/>
    <sheet name="SJNP" sheetId="87" r:id="rId28"/>
    <sheet name="SJPC" sheetId="66" r:id="rId29"/>
    <sheet name="SJP" sheetId="65" r:id="rId30"/>
    <sheet name="CD" sheetId="70" r:id="rId31"/>
    <sheet name="NI" sheetId="82" r:id="rId32"/>
    <sheet name="LL" sheetId="63" r:id="rId33"/>
    <sheet name="PPU" sheetId="68" r:id="rId34"/>
    <sheet name="PvB" sheetId="41" r:id="rId35"/>
  </sheets>
  <externalReferences>
    <externalReference r:id="rId36"/>
  </externalReferences>
  <definedNames>
    <definedName name="_xlnm._FilterDatabase" localSheetId="20" hidden="1">EAD!$A$1:$U$41</definedName>
    <definedName name="_xlnm._FilterDatabase" localSheetId="13" hidden="1">FRA!$W$3:$W$39</definedName>
    <definedName name="_xlnm._FilterDatabase" localSheetId="7" hidden="1">HC!$A$1:$D$776</definedName>
    <definedName name="_xlnm._FilterDatabase" localSheetId="1" hidden="1">L!$A$1:$W$10000</definedName>
    <definedName name="_xlnm._FilterDatabase" localSheetId="2" hidden="1">LRG!$A$1:$U$1001</definedName>
    <definedName name="_xlnm._FilterDatabase" localSheetId="3" hidden="1">MK!$B$1:$B$1001</definedName>
    <definedName name="_xlnm._FilterDatabase" localSheetId="26" hidden="1">NSP!$A$1:$V$751</definedName>
    <definedName name="_xlnm._FilterDatabase" localSheetId="23" hidden="1">opt!$A$1:$AJ$82</definedName>
    <definedName name="_xlnm._FilterDatabase" localSheetId="27" hidden="1">SJNP!$A$1:$V$751</definedName>
    <definedName name="_xlnm._FilterDatabase" localSheetId="4" hidden="1">TMP!$A$1:$U$453</definedName>
    <definedName name="_xlnm._FilterDatabase" localSheetId="0" hidden="1">WA!$A$2:$Y$752</definedName>
    <definedName name="Att" localSheetId="20">'[1]2D10_CRT'!$B$5</definedName>
    <definedName name="Att" localSheetId="26">#REF!</definedName>
    <definedName name="Att" localSheetId="27">#REF!</definedName>
    <definedName name="Att" localSheetId="28">#REF!</definedName>
    <definedName name="Att">#REF!</definedName>
    <definedName name="Blitz_Att" localSheetId="20">'[1]2D10_CRT'!$B$17</definedName>
    <definedName name="Blitz_Att">#REF!</definedName>
    <definedName name="Blitz_Brkthrough" localSheetId="20">'[1]2D10_CRT'!$B$22</definedName>
    <definedName name="Blitz_Brkthrough">#REF!</definedName>
    <definedName name="Blitz_Def" localSheetId="20">'[1]2D10_CRT'!$B$18</definedName>
    <definedName name="Blitz_Def">#REF!</definedName>
    <definedName name="Blitz_Def_Can_Rtr" localSheetId="20">'[1]2D10_CRT'!$B$20</definedName>
    <definedName name="Blitz_Def_Can_Rtr">#REF!</definedName>
    <definedName name="Blitz_Invasion" localSheetId="20">'[1]2D10_CRT'!$B$19</definedName>
    <definedName name="Blitz_Invasion">#REF!</definedName>
    <definedName name="Blitz_LC_1" localSheetId="20">'[1]2D10_CRT'!$E$14</definedName>
    <definedName name="Blitz_LC_1">#REF!</definedName>
    <definedName name="Blitz_LC_2" localSheetId="20">'[1]2D10_CRT'!$F$14</definedName>
    <definedName name="Blitz_LC_2">#REF!</definedName>
    <definedName name="Blitz_Penalty" localSheetId="20">'[1]2D10_CRT'!$B$21</definedName>
    <definedName name="Blitz_Penalty">#REF!</definedName>
    <definedName name="Def" localSheetId="20">'[1]2D10_CRT'!$B$6</definedName>
    <definedName name="Def" localSheetId="26">#REF!</definedName>
    <definedName name="Def" localSheetId="27">#REF!</definedName>
    <definedName name="Def" localSheetId="28">#REF!</definedName>
    <definedName name="Def">#REF!</definedName>
    <definedName name="Def_Can_Rtr" localSheetId="20">'[1]2D10_CRT'!$B$8</definedName>
    <definedName name="Def_Can_Rtr">#REF!</definedName>
    <definedName name="Invasion" localSheetId="20">'[1]2D10_CRT'!$B$7</definedName>
    <definedName name="Invasion" localSheetId="26">#REF!</definedName>
    <definedName name="Invasion" localSheetId="27">#REF!</definedName>
    <definedName name="Invasion" localSheetId="28">#REF!</definedName>
    <definedName name="Invasion">#REF!</definedName>
    <definedName name="LC_1" localSheetId="20">'[1]2D10_CRT'!$E$2</definedName>
    <definedName name="LC_1">#REF!</definedName>
    <definedName name="LC_2" localSheetId="20">'[1]2D10_CRT'!$F$2</definedName>
    <definedName name="LC_2">#REF!</definedName>
    <definedName name="Penalty" localSheetId="20">'[1]2D10_CRT'!$B$9</definedName>
    <definedName name="Penalty">#REF!</definedName>
  </definedNames>
  <calcPr calcId="191029"/>
  <fileRecoveryPr autoRecover="0"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369" i="69" l="1"/>
  <c r="S7369" i="69"/>
  <c r="R7369" i="69"/>
  <c r="Q7369" i="69"/>
  <c r="P7369" i="69"/>
  <c r="O7369" i="69"/>
  <c r="M7369" i="69"/>
  <c r="L7369" i="69"/>
  <c r="T7367" i="69"/>
  <c r="T7366" i="69"/>
  <c r="T7365" i="69"/>
  <c r="T7364" i="69"/>
  <c r="T7363" i="69"/>
  <c r="T7362" i="69"/>
  <c r="R7367" i="69"/>
  <c r="R7366" i="69"/>
  <c r="R7365" i="69"/>
  <c r="R7364" i="69"/>
  <c r="R7363" i="69"/>
  <c r="R7362" i="69"/>
  <c r="Q7361" i="69"/>
  <c r="T7360" i="69"/>
  <c r="S7360" i="69"/>
  <c r="R7360" i="69"/>
  <c r="Q7360" i="69"/>
  <c r="P7360" i="69"/>
  <c r="O7360" i="69"/>
  <c r="M7360" i="69"/>
  <c r="L7360" i="69"/>
  <c r="U98" i="78"/>
  <c r="G341" i="78"/>
  <c r="G340" i="78"/>
  <c r="G339" i="78"/>
  <c r="G338" i="78"/>
  <c r="G337" i="78"/>
  <c r="G336" i="78"/>
  <c r="G335" i="78"/>
  <c r="G334" i="78"/>
  <c r="G333" i="78"/>
  <c r="G332" i="78"/>
  <c r="G331" i="78"/>
  <c r="G330" i="78"/>
  <c r="G329" i="78"/>
  <c r="G328" i="78"/>
  <c r="G327" i="78"/>
  <c r="G326" i="78"/>
  <c r="G325" i="78"/>
  <c r="G324" i="78"/>
  <c r="G323" i="78"/>
  <c r="G322" i="78"/>
  <c r="G321" i="78"/>
  <c r="G320" i="78"/>
  <c r="G319" i="78"/>
  <c r="G318" i="78"/>
  <c r="G317" i="78"/>
  <c r="G316" i="78"/>
  <c r="G315" i="78"/>
  <c r="G314" i="78"/>
  <c r="G313" i="78"/>
  <c r="G312" i="78"/>
  <c r="G311" i="78"/>
  <c r="G310" i="78"/>
  <c r="G309" i="78"/>
  <c r="G308" i="78"/>
  <c r="G307" i="78"/>
  <c r="G306" i="78"/>
  <c r="G305" i="78"/>
  <c r="G304" i="78"/>
  <c r="Q7300" i="69"/>
  <c r="S7281" i="69"/>
  <c r="R7222" i="69"/>
  <c r="P7222" i="69"/>
  <c r="A126" i="36"/>
  <c r="S7070" i="69"/>
  <c r="R7069" i="69"/>
  <c r="Q7069" i="69"/>
  <c r="S7069" i="69" s="1"/>
  <c r="S7068" i="69"/>
  <c r="T7068" i="69" s="1"/>
  <c r="P7069" i="69" s="1"/>
  <c r="R7006" i="69"/>
  <c r="E7174" i="69"/>
  <c r="R6898" i="69"/>
  <c r="G6827" i="69"/>
  <c r="G6828" i="69" s="1"/>
  <c r="G6829" i="69" s="1"/>
  <c r="G6830" i="69" s="1"/>
  <c r="G6831" i="69" s="1"/>
  <c r="G6832" i="69" s="1"/>
  <c r="G6833" i="69" s="1"/>
  <c r="G6834" i="69" s="1"/>
  <c r="G6835" i="69" s="1"/>
  <c r="G6836" i="69" s="1"/>
  <c r="G6837" i="69" s="1"/>
  <c r="G6838" i="69" s="1"/>
  <c r="G6839" i="69" s="1"/>
  <c r="G6840" i="69" s="1"/>
  <c r="G6841" i="69" s="1"/>
  <c r="G6842" i="69" s="1"/>
  <c r="G6843" i="69" s="1"/>
  <c r="G6844" i="69" s="1"/>
  <c r="G6845" i="69" s="1"/>
  <c r="G6846" i="69" s="1"/>
  <c r="G6847" i="69" s="1"/>
  <c r="G6848" i="69" s="1"/>
  <c r="G6849" i="69" s="1"/>
  <c r="G6850" i="69" s="1"/>
  <c r="G6802" i="69"/>
  <c r="G6803" i="69" s="1"/>
  <c r="G6804" i="69" s="1"/>
  <c r="G6805" i="69" s="1"/>
  <c r="G6806" i="69" s="1"/>
  <c r="G6807" i="69" s="1"/>
  <c r="G6808" i="69" s="1"/>
  <c r="G6809" i="69" s="1"/>
  <c r="G6810" i="69" s="1"/>
  <c r="G6811" i="69" s="1"/>
  <c r="G6812" i="69" s="1"/>
  <c r="G6813" i="69" s="1"/>
  <c r="G6814" i="69" s="1"/>
  <c r="G6815" i="69" s="1"/>
  <c r="G6816" i="69" s="1"/>
  <c r="G6817" i="69" s="1"/>
  <c r="G6818" i="69" s="1"/>
  <c r="G6819" i="69" s="1"/>
  <c r="G6820" i="69" s="1"/>
  <c r="G6821" i="69" s="1"/>
  <c r="G6822" i="69" s="1"/>
  <c r="G6823" i="69" s="1"/>
  <c r="G6824" i="69" s="1"/>
  <c r="G6825" i="69" s="1"/>
  <c r="G6781" i="69"/>
  <c r="G6782" i="69" s="1"/>
  <c r="G6783" i="69" s="1"/>
  <c r="G6784" i="69" s="1"/>
  <c r="G6785" i="69" s="1"/>
  <c r="G6786" i="69" s="1"/>
  <c r="G6787" i="69" s="1"/>
  <c r="G6788" i="69" s="1"/>
  <c r="G6789" i="69" s="1"/>
  <c r="G6790" i="69" s="1"/>
  <c r="G6791" i="69" s="1"/>
  <c r="G6792" i="69" s="1"/>
  <c r="G6793" i="69" s="1"/>
  <c r="G6794" i="69" s="1"/>
  <c r="G6795" i="69" s="1"/>
  <c r="G6796" i="69" s="1"/>
  <c r="G6797" i="69" s="1"/>
  <c r="G6798" i="69" s="1"/>
  <c r="G6799" i="69" s="1"/>
  <c r="G6800" i="69" s="1"/>
  <c r="G6760" i="69"/>
  <c r="G6761" i="69" s="1"/>
  <c r="G6762" i="69" s="1"/>
  <c r="G6763" i="69" s="1"/>
  <c r="G6764" i="69" s="1"/>
  <c r="G6765" i="69" s="1"/>
  <c r="G6766" i="69" s="1"/>
  <c r="G6767" i="69" s="1"/>
  <c r="G6768" i="69" s="1"/>
  <c r="G6769" i="69" s="1"/>
  <c r="G6770" i="69" s="1"/>
  <c r="G6771" i="69" s="1"/>
  <c r="G6772" i="69" s="1"/>
  <c r="G6773" i="69" s="1"/>
  <c r="G6774" i="69" s="1"/>
  <c r="G6775" i="69" s="1"/>
  <c r="G6776" i="69" s="1"/>
  <c r="G6777" i="69" s="1"/>
  <c r="G6778" i="69" s="1"/>
  <c r="G6779" i="69" s="1"/>
  <c r="M6755" i="69"/>
  <c r="H188" i="78"/>
  <c r="H186" i="78"/>
  <c r="H182" i="78"/>
  <c r="H154" i="78"/>
  <c r="S6715" i="69"/>
  <c r="T6715" i="69" s="1"/>
  <c r="S6713" i="69"/>
  <c r="T6713" i="69" s="1"/>
  <c r="T7069" i="69" l="1"/>
  <c r="R7070" i="69" s="1"/>
  <c r="T7070" i="69" s="1"/>
  <c r="R6654" i="69"/>
  <c r="P6653" i="69"/>
  <c r="R6653" i="69" s="1"/>
  <c r="M6641" i="69" l="1"/>
  <c r="D171" i="50" l="1"/>
  <c r="E171" i="50"/>
  <c r="D172" i="50"/>
  <c r="E172" i="50" s="1"/>
  <c r="D173" i="50"/>
  <c r="E173" i="50" s="1"/>
  <c r="S6600" i="69" l="1"/>
  <c r="T6600" i="69" s="1"/>
  <c r="N6599" i="69"/>
  <c r="N6600" i="69" s="1"/>
  <c r="N6601" i="69" s="1"/>
  <c r="R6594" i="69"/>
  <c r="G6553" i="69" l="1"/>
  <c r="G6554" i="69" s="1"/>
  <c r="G6555" i="69" s="1"/>
  <c r="G6556" i="69" s="1"/>
  <c r="G6557" i="69" s="1"/>
  <c r="G6558" i="69" s="1"/>
  <c r="G6559" i="69" s="1"/>
  <c r="G6560" i="69" s="1"/>
  <c r="G6561" i="69" s="1"/>
  <c r="G6562" i="69" s="1"/>
  <c r="G6563" i="69" s="1"/>
  <c r="G6564" i="69" s="1"/>
  <c r="G6565" i="69" s="1"/>
  <c r="G6566" i="69" s="1"/>
  <c r="G6567" i="69" s="1"/>
  <c r="G6568" i="69" s="1"/>
  <c r="G6569" i="69" s="1"/>
  <c r="G6570" i="69" s="1"/>
  <c r="G6571" i="69" s="1"/>
  <c r="G6572" i="69" s="1"/>
  <c r="G6532" i="69"/>
  <c r="G6533" i="69" s="1"/>
  <c r="G6534" i="69" s="1"/>
  <c r="G6535" i="69" s="1"/>
  <c r="G6536" i="69" s="1"/>
  <c r="G6537" i="69" s="1"/>
  <c r="G6538" i="69" s="1"/>
  <c r="G6539" i="69" s="1"/>
  <c r="G6540" i="69" s="1"/>
  <c r="G6541" i="69" s="1"/>
  <c r="G6542" i="69" s="1"/>
  <c r="G6543" i="69" s="1"/>
  <c r="G6544" i="69" s="1"/>
  <c r="G6545" i="69" s="1"/>
  <c r="G6546" i="69" s="1"/>
  <c r="G6547" i="69" s="1"/>
  <c r="G6548" i="69" s="1"/>
  <c r="G6549" i="69" s="1"/>
  <c r="G6550" i="69" s="1"/>
  <c r="G6551" i="69" s="1"/>
  <c r="T6492" i="69" l="1"/>
  <c r="M6492" i="69" s="1"/>
  <c r="T6491" i="69"/>
  <c r="M6491" i="69" s="1"/>
  <c r="U751" i="87"/>
  <c r="U750" i="87"/>
  <c r="U749" i="87"/>
  <c r="U748" i="87"/>
  <c r="U747" i="87"/>
  <c r="U746" i="87"/>
  <c r="U745" i="87"/>
  <c r="U744" i="87"/>
  <c r="U743" i="87"/>
  <c r="U742" i="87"/>
  <c r="U741" i="87"/>
  <c r="U740" i="87"/>
  <c r="U739" i="87"/>
  <c r="U738" i="87"/>
  <c r="U737" i="87"/>
  <c r="U736" i="87"/>
  <c r="U735" i="87"/>
  <c r="U734" i="87"/>
  <c r="U733" i="87"/>
  <c r="U732" i="87"/>
  <c r="U731" i="87"/>
  <c r="U730" i="87"/>
  <c r="U729" i="87"/>
  <c r="U728" i="87"/>
  <c r="U727" i="87"/>
  <c r="U726" i="87"/>
  <c r="U725" i="87"/>
  <c r="U724" i="87"/>
  <c r="U723" i="87"/>
  <c r="U722" i="87"/>
  <c r="U721" i="87"/>
  <c r="U720" i="87"/>
  <c r="U719" i="87"/>
  <c r="U718" i="87"/>
  <c r="U717" i="87"/>
  <c r="U716" i="87"/>
  <c r="U715" i="87"/>
  <c r="U714" i="87"/>
  <c r="U713" i="87"/>
  <c r="U712" i="87"/>
  <c r="U711" i="87"/>
  <c r="U710" i="87"/>
  <c r="U709" i="87"/>
  <c r="U708" i="87"/>
  <c r="U707" i="87"/>
  <c r="U706" i="87"/>
  <c r="U705" i="87"/>
  <c r="U704" i="87"/>
  <c r="U703" i="87"/>
  <c r="U702" i="87"/>
  <c r="U701" i="87"/>
  <c r="U700" i="87"/>
  <c r="U699" i="87"/>
  <c r="U698" i="87"/>
  <c r="U697" i="87"/>
  <c r="U696" i="87"/>
  <c r="U695" i="87"/>
  <c r="U694" i="87"/>
  <c r="U693" i="87"/>
  <c r="U692" i="87"/>
  <c r="U691" i="87"/>
  <c r="U690" i="87"/>
  <c r="U689" i="87"/>
  <c r="U688" i="87"/>
  <c r="U687" i="87"/>
  <c r="U686" i="87"/>
  <c r="U685" i="87"/>
  <c r="U684" i="87"/>
  <c r="U683" i="87"/>
  <c r="U682" i="87"/>
  <c r="U681" i="87"/>
  <c r="U680" i="87"/>
  <c r="U679" i="87"/>
  <c r="U678" i="87"/>
  <c r="U677" i="87"/>
  <c r="U676" i="87"/>
  <c r="U675" i="87"/>
  <c r="U674" i="87"/>
  <c r="U673" i="87"/>
  <c r="U672" i="87"/>
  <c r="U671" i="87"/>
  <c r="U670" i="87"/>
  <c r="U669" i="87"/>
  <c r="U668" i="87"/>
  <c r="U667" i="87"/>
  <c r="U666" i="87"/>
  <c r="U665" i="87"/>
  <c r="U664" i="87"/>
  <c r="U663" i="87"/>
  <c r="U662" i="87"/>
  <c r="U661" i="87"/>
  <c r="U660" i="87"/>
  <c r="U659" i="87"/>
  <c r="U658" i="87"/>
  <c r="U657" i="87"/>
  <c r="U656" i="87"/>
  <c r="U655" i="87"/>
  <c r="U654" i="87"/>
  <c r="U653" i="87"/>
  <c r="U652" i="87"/>
  <c r="U651" i="87"/>
  <c r="U650" i="87"/>
  <c r="U649" i="87"/>
  <c r="U648" i="87"/>
  <c r="U647" i="87"/>
  <c r="U646" i="87"/>
  <c r="U645" i="87"/>
  <c r="U644" i="87"/>
  <c r="U643" i="87"/>
  <c r="U642" i="87"/>
  <c r="U641" i="87"/>
  <c r="U640" i="87"/>
  <c r="U639" i="87"/>
  <c r="U638" i="87"/>
  <c r="U637" i="87"/>
  <c r="U636" i="87"/>
  <c r="U635" i="87"/>
  <c r="U634" i="87"/>
  <c r="U633" i="87"/>
  <c r="U632" i="87"/>
  <c r="U631" i="87"/>
  <c r="U630" i="87"/>
  <c r="U629" i="87"/>
  <c r="U628" i="87"/>
  <c r="U627" i="87"/>
  <c r="U626" i="87"/>
  <c r="U625" i="87"/>
  <c r="U624" i="87"/>
  <c r="U623" i="87"/>
  <c r="U622" i="87"/>
  <c r="U621" i="87"/>
  <c r="U620" i="87"/>
  <c r="U619" i="87"/>
  <c r="U618" i="87"/>
  <c r="U617" i="87"/>
  <c r="U616" i="87"/>
  <c r="U615" i="87"/>
  <c r="U614" i="87"/>
  <c r="U613" i="87"/>
  <c r="U612" i="87"/>
  <c r="U611" i="87"/>
  <c r="U610" i="87"/>
  <c r="U609" i="87"/>
  <c r="U608" i="87"/>
  <c r="U607" i="87"/>
  <c r="U606" i="87"/>
  <c r="U605" i="87"/>
  <c r="U604" i="87"/>
  <c r="U603" i="87"/>
  <c r="U602" i="87"/>
  <c r="U601" i="87"/>
  <c r="U600" i="87"/>
  <c r="U599" i="87"/>
  <c r="U598" i="87"/>
  <c r="U597" i="87"/>
  <c r="U596" i="87"/>
  <c r="U595" i="87"/>
  <c r="U594" i="87"/>
  <c r="U593" i="87"/>
  <c r="U592" i="87"/>
  <c r="U591" i="87"/>
  <c r="U590" i="87"/>
  <c r="U589" i="87"/>
  <c r="U588" i="87"/>
  <c r="U587" i="87"/>
  <c r="U586" i="87"/>
  <c r="U585" i="87"/>
  <c r="U584" i="87"/>
  <c r="U583" i="87"/>
  <c r="U582" i="87"/>
  <c r="U581" i="87"/>
  <c r="U580" i="87"/>
  <c r="U579" i="87"/>
  <c r="U578" i="87"/>
  <c r="U577" i="87"/>
  <c r="U576" i="87"/>
  <c r="U575" i="87"/>
  <c r="U574" i="87"/>
  <c r="U573" i="87"/>
  <c r="U572" i="87"/>
  <c r="U571" i="87"/>
  <c r="U570" i="87"/>
  <c r="U569" i="87"/>
  <c r="U568" i="87"/>
  <c r="U567" i="87"/>
  <c r="U566" i="87"/>
  <c r="U565" i="87"/>
  <c r="U564" i="87"/>
  <c r="U563" i="87"/>
  <c r="U562" i="87"/>
  <c r="U561" i="87"/>
  <c r="U560" i="87"/>
  <c r="U559" i="87"/>
  <c r="U558" i="87"/>
  <c r="U557" i="87"/>
  <c r="U556" i="87"/>
  <c r="U555" i="87"/>
  <c r="U554" i="87"/>
  <c r="U553" i="87"/>
  <c r="U552" i="87"/>
  <c r="U551" i="87"/>
  <c r="U550" i="87"/>
  <c r="U549" i="87"/>
  <c r="U548" i="87"/>
  <c r="U547" i="87"/>
  <c r="U546" i="87"/>
  <c r="U545" i="87"/>
  <c r="U544" i="87"/>
  <c r="U543" i="87"/>
  <c r="U542" i="87"/>
  <c r="U541" i="87"/>
  <c r="U540" i="87"/>
  <c r="U539" i="87"/>
  <c r="U538" i="87"/>
  <c r="U537" i="87"/>
  <c r="U536" i="87"/>
  <c r="U535" i="87"/>
  <c r="U534" i="87"/>
  <c r="U533" i="87"/>
  <c r="U532" i="87"/>
  <c r="U531" i="87"/>
  <c r="U530" i="87"/>
  <c r="U529" i="87"/>
  <c r="U528" i="87"/>
  <c r="U527" i="87"/>
  <c r="U526" i="87"/>
  <c r="U525" i="87"/>
  <c r="U524" i="87"/>
  <c r="U523" i="87"/>
  <c r="U522" i="87"/>
  <c r="U521" i="87"/>
  <c r="U520" i="87"/>
  <c r="U519" i="87"/>
  <c r="U518" i="87"/>
  <c r="U517" i="87"/>
  <c r="U516" i="87"/>
  <c r="U515" i="87"/>
  <c r="U514" i="87"/>
  <c r="U513" i="87"/>
  <c r="U512" i="87"/>
  <c r="U511" i="87"/>
  <c r="U510" i="87"/>
  <c r="U509" i="87"/>
  <c r="U508" i="87"/>
  <c r="U507" i="87"/>
  <c r="U506" i="87"/>
  <c r="U505" i="87"/>
  <c r="U504" i="87"/>
  <c r="U503" i="87"/>
  <c r="U502" i="87"/>
  <c r="U501" i="87"/>
  <c r="U500" i="87"/>
  <c r="U499" i="87"/>
  <c r="U498" i="87"/>
  <c r="U497" i="87"/>
  <c r="U496" i="87"/>
  <c r="U495" i="87"/>
  <c r="U494" i="87"/>
  <c r="U493" i="87"/>
  <c r="U492" i="87"/>
  <c r="U491" i="87"/>
  <c r="U490" i="87"/>
  <c r="U489" i="87"/>
  <c r="U488" i="87"/>
  <c r="U487" i="87"/>
  <c r="U486" i="87"/>
  <c r="U485" i="87"/>
  <c r="U484" i="87"/>
  <c r="U483" i="87"/>
  <c r="U482" i="87"/>
  <c r="U481" i="87"/>
  <c r="U480" i="87"/>
  <c r="U479" i="87"/>
  <c r="U478" i="87"/>
  <c r="U477" i="87"/>
  <c r="U476" i="87"/>
  <c r="U475" i="87"/>
  <c r="U474" i="87"/>
  <c r="U473" i="87"/>
  <c r="U472" i="87"/>
  <c r="U471" i="87"/>
  <c r="U470" i="87"/>
  <c r="U469" i="87"/>
  <c r="U468" i="87"/>
  <c r="U467" i="87"/>
  <c r="U466" i="87"/>
  <c r="U465" i="87"/>
  <c r="U464" i="87"/>
  <c r="U463" i="87"/>
  <c r="U462" i="87"/>
  <c r="U461" i="87"/>
  <c r="U460" i="87"/>
  <c r="U459" i="87"/>
  <c r="U458" i="87"/>
  <c r="U457" i="87"/>
  <c r="U456" i="87"/>
  <c r="U455" i="87"/>
  <c r="U454" i="87"/>
  <c r="U453" i="87"/>
  <c r="U452" i="87"/>
  <c r="U451" i="87"/>
  <c r="U450" i="87"/>
  <c r="U449" i="87"/>
  <c r="U448" i="87"/>
  <c r="U447" i="87"/>
  <c r="U446" i="87"/>
  <c r="U445" i="87"/>
  <c r="U444" i="87"/>
  <c r="U443" i="87"/>
  <c r="U442" i="87"/>
  <c r="U441" i="87"/>
  <c r="U440" i="87"/>
  <c r="U439" i="87"/>
  <c r="U438" i="87"/>
  <c r="U437" i="87"/>
  <c r="U436" i="87"/>
  <c r="U435" i="87"/>
  <c r="U434" i="87"/>
  <c r="U433" i="87"/>
  <c r="U432" i="87"/>
  <c r="U431" i="87"/>
  <c r="U430" i="87"/>
  <c r="U429" i="87"/>
  <c r="U428" i="87"/>
  <c r="U427" i="87"/>
  <c r="U426" i="87"/>
  <c r="U425" i="87"/>
  <c r="U424" i="87"/>
  <c r="U423" i="87"/>
  <c r="U422" i="87"/>
  <c r="U421" i="87"/>
  <c r="U420" i="87"/>
  <c r="U419" i="87"/>
  <c r="U418" i="87"/>
  <c r="U417" i="87"/>
  <c r="U416" i="87"/>
  <c r="U415" i="87"/>
  <c r="U414" i="87"/>
  <c r="U413" i="87"/>
  <c r="U412" i="87"/>
  <c r="U411" i="87"/>
  <c r="U410" i="87"/>
  <c r="U409" i="87"/>
  <c r="U408" i="87"/>
  <c r="U407" i="87"/>
  <c r="U406" i="87"/>
  <c r="U405" i="87"/>
  <c r="U404" i="87"/>
  <c r="U403" i="87"/>
  <c r="U402" i="87"/>
  <c r="U401" i="87"/>
  <c r="U400" i="87"/>
  <c r="U399" i="87"/>
  <c r="U398" i="87"/>
  <c r="U397" i="87"/>
  <c r="U396" i="87"/>
  <c r="U395" i="87"/>
  <c r="U394" i="87"/>
  <c r="U393" i="87"/>
  <c r="U392" i="87"/>
  <c r="U391" i="87"/>
  <c r="U390" i="87"/>
  <c r="U389" i="87"/>
  <c r="U388" i="87"/>
  <c r="U387" i="87"/>
  <c r="U386" i="87"/>
  <c r="U385" i="87"/>
  <c r="U384" i="87"/>
  <c r="U383" i="87"/>
  <c r="U382" i="87"/>
  <c r="U381" i="87"/>
  <c r="U380" i="87"/>
  <c r="U379" i="87"/>
  <c r="U378" i="87"/>
  <c r="U377" i="87"/>
  <c r="U376" i="87"/>
  <c r="U375" i="87"/>
  <c r="U374" i="87"/>
  <c r="U373" i="87"/>
  <c r="U372" i="87"/>
  <c r="U371" i="87"/>
  <c r="U370" i="87"/>
  <c r="U369" i="87"/>
  <c r="U368" i="87"/>
  <c r="U367" i="87"/>
  <c r="U366" i="87"/>
  <c r="U365" i="87"/>
  <c r="U364" i="87"/>
  <c r="U363" i="87"/>
  <c r="U362" i="87"/>
  <c r="U361" i="87"/>
  <c r="U360" i="87"/>
  <c r="U359" i="87"/>
  <c r="U358" i="87"/>
  <c r="U357" i="87"/>
  <c r="U356" i="87"/>
  <c r="U355" i="87"/>
  <c r="U354" i="87"/>
  <c r="U353" i="87"/>
  <c r="U352" i="87"/>
  <c r="U351" i="87"/>
  <c r="U350" i="87"/>
  <c r="U349" i="87"/>
  <c r="U348" i="87"/>
  <c r="U347" i="87"/>
  <c r="U346" i="87"/>
  <c r="U345" i="87"/>
  <c r="U344" i="87"/>
  <c r="U343" i="87"/>
  <c r="U342" i="87"/>
  <c r="U341" i="87"/>
  <c r="U340" i="87"/>
  <c r="U339" i="87"/>
  <c r="U338" i="87"/>
  <c r="U337" i="87"/>
  <c r="U336" i="87"/>
  <c r="U335" i="87"/>
  <c r="U334" i="87"/>
  <c r="U333" i="87"/>
  <c r="U332" i="87"/>
  <c r="U331" i="87"/>
  <c r="U330" i="87"/>
  <c r="U329" i="87"/>
  <c r="U328" i="87"/>
  <c r="U327" i="87"/>
  <c r="U326" i="87"/>
  <c r="U325" i="87"/>
  <c r="U324" i="87"/>
  <c r="U323" i="87"/>
  <c r="U322" i="87"/>
  <c r="U321" i="87"/>
  <c r="U320" i="87"/>
  <c r="U319" i="87"/>
  <c r="U318" i="87"/>
  <c r="U317" i="87"/>
  <c r="U316" i="87"/>
  <c r="U315" i="87"/>
  <c r="U314" i="87"/>
  <c r="U313" i="87"/>
  <c r="U312" i="87"/>
  <c r="U311" i="87"/>
  <c r="U310" i="87"/>
  <c r="U309" i="87"/>
  <c r="U308" i="87"/>
  <c r="U307" i="87"/>
  <c r="U306" i="87"/>
  <c r="U305" i="87"/>
  <c r="U304" i="87"/>
  <c r="U303" i="87"/>
  <c r="U302" i="87"/>
  <c r="U301" i="87"/>
  <c r="U300" i="87"/>
  <c r="U299" i="87"/>
  <c r="U298" i="87"/>
  <c r="U297" i="87"/>
  <c r="U296" i="87"/>
  <c r="U295" i="87"/>
  <c r="U294" i="87"/>
  <c r="U293" i="87"/>
  <c r="U292" i="87"/>
  <c r="U291" i="87"/>
  <c r="U290" i="87"/>
  <c r="U289" i="87"/>
  <c r="U288" i="87"/>
  <c r="U287" i="87"/>
  <c r="U286" i="87"/>
  <c r="U285" i="87"/>
  <c r="U284" i="87"/>
  <c r="U283" i="87"/>
  <c r="U282" i="87"/>
  <c r="U281" i="87"/>
  <c r="U280" i="87"/>
  <c r="U279" i="87"/>
  <c r="U278" i="87"/>
  <c r="U277" i="87"/>
  <c r="U276" i="87"/>
  <c r="U275" i="87"/>
  <c r="U274" i="87"/>
  <c r="U273" i="87"/>
  <c r="U272" i="87"/>
  <c r="U271" i="87"/>
  <c r="U270" i="87"/>
  <c r="U269" i="87"/>
  <c r="U268" i="87"/>
  <c r="U267" i="87"/>
  <c r="U266" i="87"/>
  <c r="U265" i="87"/>
  <c r="U264" i="87"/>
  <c r="U263" i="87"/>
  <c r="U262" i="87"/>
  <c r="U261" i="87"/>
  <c r="U260" i="87"/>
  <c r="U259" i="87"/>
  <c r="U258" i="87"/>
  <c r="U257" i="87"/>
  <c r="U256" i="87"/>
  <c r="U255" i="87"/>
  <c r="U254" i="87"/>
  <c r="U253" i="87"/>
  <c r="U252" i="87"/>
  <c r="U251" i="87"/>
  <c r="U250" i="87"/>
  <c r="U249" i="87"/>
  <c r="U248" i="87"/>
  <c r="U247" i="87"/>
  <c r="U246" i="87"/>
  <c r="U245" i="87"/>
  <c r="U244" i="87"/>
  <c r="U243" i="87"/>
  <c r="U242" i="87"/>
  <c r="U241" i="87"/>
  <c r="U240" i="87"/>
  <c r="U239" i="87"/>
  <c r="U238" i="87"/>
  <c r="U237" i="87"/>
  <c r="U236" i="87"/>
  <c r="U235" i="87"/>
  <c r="U234" i="87"/>
  <c r="U233" i="87"/>
  <c r="U232" i="87"/>
  <c r="U231" i="87"/>
  <c r="U230" i="87"/>
  <c r="U229" i="87"/>
  <c r="U228" i="87"/>
  <c r="U227" i="87"/>
  <c r="U226" i="87"/>
  <c r="U225" i="87"/>
  <c r="U224" i="87"/>
  <c r="U223" i="87"/>
  <c r="U222" i="87"/>
  <c r="U221" i="87"/>
  <c r="U220" i="87"/>
  <c r="U219" i="87"/>
  <c r="U218" i="87"/>
  <c r="U217" i="87"/>
  <c r="U216" i="87"/>
  <c r="U215" i="87"/>
  <c r="U214" i="87"/>
  <c r="U213" i="87"/>
  <c r="U212" i="87"/>
  <c r="U211" i="87"/>
  <c r="U210" i="87"/>
  <c r="U209" i="87"/>
  <c r="U208" i="87"/>
  <c r="U207" i="87"/>
  <c r="U206" i="87"/>
  <c r="U205" i="87"/>
  <c r="U204" i="87"/>
  <c r="U203" i="87"/>
  <c r="U202" i="87"/>
  <c r="U201" i="87"/>
  <c r="U200" i="87"/>
  <c r="U199" i="87"/>
  <c r="U198" i="87"/>
  <c r="U197" i="87"/>
  <c r="U196" i="87"/>
  <c r="U195" i="87"/>
  <c r="U194" i="87"/>
  <c r="U193" i="87"/>
  <c r="U192" i="87"/>
  <c r="U191" i="87"/>
  <c r="U190" i="87"/>
  <c r="U189" i="87"/>
  <c r="U188" i="87"/>
  <c r="U187" i="87"/>
  <c r="U186" i="87"/>
  <c r="U185" i="87"/>
  <c r="U184" i="87"/>
  <c r="U183" i="87"/>
  <c r="U182" i="87"/>
  <c r="U181" i="87"/>
  <c r="U180" i="87"/>
  <c r="U179" i="87"/>
  <c r="U178" i="87"/>
  <c r="U177" i="87"/>
  <c r="U176" i="87"/>
  <c r="U175" i="87"/>
  <c r="U174" i="87"/>
  <c r="U173" i="87"/>
  <c r="U172" i="87"/>
  <c r="U171" i="87"/>
  <c r="U170" i="87"/>
  <c r="U169" i="87"/>
  <c r="U168" i="87"/>
  <c r="U167" i="87"/>
  <c r="U166" i="87"/>
  <c r="U165" i="87"/>
  <c r="U164" i="87"/>
  <c r="U163" i="87"/>
  <c r="U162" i="87"/>
  <c r="U161" i="87"/>
  <c r="U160" i="87"/>
  <c r="U159" i="87"/>
  <c r="U158" i="87"/>
  <c r="U157" i="87"/>
  <c r="U156" i="87"/>
  <c r="U155" i="87"/>
  <c r="U154" i="87"/>
  <c r="U153" i="87"/>
  <c r="U152" i="87"/>
  <c r="U151" i="87"/>
  <c r="U150" i="87"/>
  <c r="U149" i="87"/>
  <c r="U148" i="87"/>
  <c r="U147" i="87"/>
  <c r="U146" i="87"/>
  <c r="U145" i="87"/>
  <c r="U144" i="87"/>
  <c r="U143" i="87"/>
  <c r="U142" i="87"/>
  <c r="U141" i="87"/>
  <c r="U140" i="87"/>
  <c r="U139" i="87"/>
  <c r="U138" i="87"/>
  <c r="U137" i="87"/>
  <c r="U136" i="87"/>
  <c r="U135" i="87"/>
  <c r="U134" i="87"/>
  <c r="U133" i="87"/>
  <c r="U132" i="87"/>
  <c r="U131" i="87"/>
  <c r="U130" i="87"/>
  <c r="U129" i="87"/>
  <c r="U128" i="87"/>
  <c r="U127" i="87"/>
  <c r="U126" i="87"/>
  <c r="U125" i="87"/>
  <c r="U124" i="87"/>
  <c r="U123" i="87"/>
  <c r="U122" i="87"/>
  <c r="U121" i="87"/>
  <c r="U120" i="87"/>
  <c r="U119" i="87"/>
  <c r="U118" i="87"/>
  <c r="U117" i="87"/>
  <c r="U116" i="87"/>
  <c r="U115" i="87"/>
  <c r="U114" i="87"/>
  <c r="U113" i="87"/>
  <c r="U112" i="87"/>
  <c r="U111" i="87"/>
  <c r="U110" i="87"/>
  <c r="U109" i="87"/>
  <c r="U108" i="87"/>
  <c r="U107" i="87"/>
  <c r="U106" i="87"/>
  <c r="U105" i="87"/>
  <c r="U104" i="87"/>
  <c r="U103" i="87"/>
  <c r="U102" i="87"/>
  <c r="U101" i="87"/>
  <c r="U100" i="87"/>
  <c r="U99" i="87"/>
  <c r="U98" i="87"/>
  <c r="U97" i="87"/>
  <c r="U96" i="87"/>
  <c r="U95" i="87"/>
  <c r="U94" i="87"/>
  <c r="U93" i="87"/>
  <c r="U92" i="87"/>
  <c r="U91" i="87"/>
  <c r="U90" i="87"/>
  <c r="U89" i="87"/>
  <c r="U88" i="87"/>
  <c r="U87" i="87"/>
  <c r="U86" i="87"/>
  <c r="U85" i="87"/>
  <c r="U84" i="87"/>
  <c r="U83" i="87"/>
  <c r="U82" i="87"/>
  <c r="U81" i="87"/>
  <c r="U80" i="87"/>
  <c r="U79" i="87"/>
  <c r="U78" i="87"/>
  <c r="U77" i="87"/>
  <c r="U76" i="87"/>
  <c r="U75" i="87"/>
  <c r="U74" i="87"/>
  <c r="U73" i="87"/>
  <c r="U72" i="87"/>
  <c r="U71" i="87"/>
  <c r="U70" i="87"/>
  <c r="U69" i="87"/>
  <c r="U68" i="87"/>
  <c r="U67" i="87"/>
  <c r="U66" i="87"/>
  <c r="U65" i="87"/>
  <c r="U64" i="87"/>
  <c r="U63" i="87"/>
  <c r="U62" i="87"/>
  <c r="U61" i="87"/>
  <c r="U60" i="87"/>
  <c r="U59" i="87"/>
  <c r="U58" i="87"/>
  <c r="U57" i="87"/>
  <c r="U56" i="87"/>
  <c r="U55" i="87"/>
  <c r="U54" i="87"/>
  <c r="U53" i="87"/>
  <c r="U52" i="87"/>
  <c r="U51" i="87"/>
  <c r="U50" i="87"/>
  <c r="U49" i="87"/>
  <c r="U48" i="87"/>
  <c r="U47" i="87"/>
  <c r="U46" i="87"/>
  <c r="U45" i="87"/>
  <c r="U44" i="87"/>
  <c r="U43" i="87"/>
  <c r="U42" i="87"/>
  <c r="U41" i="87"/>
  <c r="U40" i="87"/>
  <c r="U39" i="87"/>
  <c r="U38" i="87"/>
  <c r="U37" i="87"/>
  <c r="U36" i="87"/>
  <c r="U35" i="87"/>
  <c r="U34" i="87"/>
  <c r="U33" i="87"/>
  <c r="U32" i="87"/>
  <c r="U31" i="87"/>
  <c r="U30" i="87"/>
  <c r="U29" i="87"/>
  <c r="U28" i="87"/>
  <c r="U27" i="87"/>
  <c r="U26" i="87"/>
  <c r="U25" i="87"/>
  <c r="U24" i="87"/>
  <c r="U23" i="87"/>
  <c r="U22" i="87"/>
  <c r="U21" i="87"/>
  <c r="U20" i="87"/>
  <c r="U19" i="87"/>
  <c r="U18" i="87"/>
  <c r="U17" i="87"/>
  <c r="U16" i="87"/>
  <c r="U15" i="87"/>
  <c r="U14" i="87"/>
  <c r="U13" i="87"/>
  <c r="U12" i="87"/>
  <c r="U11" i="87"/>
  <c r="U10" i="87"/>
  <c r="U9" i="87"/>
  <c r="U5" i="87"/>
  <c r="U4" i="87"/>
  <c r="U3" i="87"/>
  <c r="M751" i="87"/>
  <c r="M750" i="87"/>
  <c r="M749" i="87"/>
  <c r="M748" i="87"/>
  <c r="M747" i="87"/>
  <c r="M746" i="87"/>
  <c r="M745" i="87"/>
  <c r="M744" i="87"/>
  <c r="M743" i="87"/>
  <c r="M742" i="87"/>
  <c r="M741" i="87"/>
  <c r="M740" i="87"/>
  <c r="M739" i="87"/>
  <c r="M738" i="87"/>
  <c r="M737" i="87"/>
  <c r="M736" i="87"/>
  <c r="M735" i="87"/>
  <c r="M734" i="87"/>
  <c r="M733" i="87"/>
  <c r="M732" i="87"/>
  <c r="M731" i="87"/>
  <c r="M730" i="87"/>
  <c r="M729" i="87"/>
  <c r="M728" i="87"/>
  <c r="M727" i="87"/>
  <c r="M726" i="87"/>
  <c r="M725" i="87"/>
  <c r="M724" i="87"/>
  <c r="M723" i="87"/>
  <c r="M722" i="87"/>
  <c r="M721" i="87"/>
  <c r="M720" i="87"/>
  <c r="M719" i="87"/>
  <c r="M718" i="87"/>
  <c r="M717" i="87"/>
  <c r="M716" i="87"/>
  <c r="M715" i="87"/>
  <c r="M714" i="87"/>
  <c r="M713" i="87"/>
  <c r="M712" i="87"/>
  <c r="M711" i="87"/>
  <c r="M710" i="87"/>
  <c r="M709" i="87"/>
  <c r="M708" i="87"/>
  <c r="M707" i="87"/>
  <c r="M706" i="87"/>
  <c r="M705" i="87"/>
  <c r="M704" i="87"/>
  <c r="M703" i="87"/>
  <c r="M702" i="87"/>
  <c r="M701" i="87"/>
  <c r="M700" i="87"/>
  <c r="M699" i="87"/>
  <c r="M698" i="87"/>
  <c r="M697" i="87"/>
  <c r="M696" i="87"/>
  <c r="M695" i="87"/>
  <c r="M694" i="87"/>
  <c r="M693" i="87"/>
  <c r="M692" i="87"/>
  <c r="M691" i="87"/>
  <c r="M690" i="87"/>
  <c r="M689" i="87"/>
  <c r="M688" i="87"/>
  <c r="M687" i="87"/>
  <c r="M686" i="87"/>
  <c r="M685" i="87"/>
  <c r="M684" i="87"/>
  <c r="M683" i="87"/>
  <c r="M682" i="87"/>
  <c r="M681" i="87"/>
  <c r="M680" i="87"/>
  <c r="M679" i="87"/>
  <c r="M678" i="87"/>
  <c r="M677" i="87"/>
  <c r="M676" i="87"/>
  <c r="M675" i="87"/>
  <c r="M674" i="87"/>
  <c r="M673" i="87"/>
  <c r="M672" i="87"/>
  <c r="M671" i="87"/>
  <c r="M670" i="87"/>
  <c r="M669" i="87"/>
  <c r="M668" i="87"/>
  <c r="M667" i="87"/>
  <c r="M666" i="87"/>
  <c r="M665" i="87"/>
  <c r="M664" i="87"/>
  <c r="M663" i="87"/>
  <c r="M662" i="87"/>
  <c r="M661" i="87"/>
  <c r="M660" i="87"/>
  <c r="M659" i="87"/>
  <c r="M658" i="87"/>
  <c r="M657" i="87"/>
  <c r="M656" i="87"/>
  <c r="M655" i="87"/>
  <c r="M654" i="87"/>
  <c r="M653" i="87"/>
  <c r="M652" i="87"/>
  <c r="M651" i="87"/>
  <c r="M650" i="87"/>
  <c r="M649" i="87"/>
  <c r="M648" i="87"/>
  <c r="M647" i="87"/>
  <c r="M646" i="87"/>
  <c r="M645" i="87"/>
  <c r="M644" i="87"/>
  <c r="M643" i="87"/>
  <c r="M642" i="87"/>
  <c r="M641" i="87"/>
  <c r="M640" i="87"/>
  <c r="M639" i="87"/>
  <c r="M638" i="87"/>
  <c r="M637" i="87"/>
  <c r="M636" i="87"/>
  <c r="M635" i="87"/>
  <c r="M634" i="87"/>
  <c r="M633" i="87"/>
  <c r="M632" i="87"/>
  <c r="M631" i="87"/>
  <c r="M630" i="87"/>
  <c r="M629" i="87"/>
  <c r="M628" i="87"/>
  <c r="M627" i="87"/>
  <c r="M626" i="87"/>
  <c r="M625" i="87"/>
  <c r="M624" i="87"/>
  <c r="M623" i="87"/>
  <c r="M622" i="87"/>
  <c r="M621" i="87"/>
  <c r="M620" i="87"/>
  <c r="M619" i="87"/>
  <c r="M618" i="87"/>
  <c r="M617" i="87"/>
  <c r="M616" i="87"/>
  <c r="M615" i="87"/>
  <c r="M614" i="87"/>
  <c r="M613" i="87"/>
  <c r="M612" i="87"/>
  <c r="M611" i="87"/>
  <c r="M610" i="87"/>
  <c r="M609" i="87"/>
  <c r="M608" i="87"/>
  <c r="M607" i="87"/>
  <c r="M606" i="87"/>
  <c r="M605" i="87"/>
  <c r="M604" i="87"/>
  <c r="M603" i="87"/>
  <c r="M602" i="87"/>
  <c r="M601" i="87"/>
  <c r="M600" i="87"/>
  <c r="M599" i="87"/>
  <c r="M598" i="87"/>
  <c r="M597" i="87"/>
  <c r="M596" i="87"/>
  <c r="M595" i="87"/>
  <c r="M594" i="87"/>
  <c r="M593" i="87"/>
  <c r="M592" i="87"/>
  <c r="M591" i="87"/>
  <c r="M590" i="87"/>
  <c r="M589" i="87"/>
  <c r="M588" i="87"/>
  <c r="M587" i="87"/>
  <c r="M586" i="87"/>
  <c r="M585" i="87"/>
  <c r="M584" i="87"/>
  <c r="M583" i="87"/>
  <c r="M582" i="87"/>
  <c r="M581" i="87"/>
  <c r="M580" i="87"/>
  <c r="M579" i="87"/>
  <c r="M578" i="87"/>
  <c r="M577" i="87"/>
  <c r="M576" i="87"/>
  <c r="M575" i="87"/>
  <c r="M574" i="87"/>
  <c r="M573" i="87"/>
  <c r="M572" i="87"/>
  <c r="M571" i="87"/>
  <c r="M570" i="87"/>
  <c r="M569" i="87"/>
  <c r="M568" i="87"/>
  <c r="M567" i="87"/>
  <c r="M566" i="87"/>
  <c r="M565" i="87"/>
  <c r="M564" i="87"/>
  <c r="M563" i="87"/>
  <c r="M562" i="87"/>
  <c r="M561" i="87"/>
  <c r="M560" i="87"/>
  <c r="M559" i="87"/>
  <c r="M558" i="87"/>
  <c r="M557" i="87"/>
  <c r="M556" i="87"/>
  <c r="M555" i="87"/>
  <c r="M554" i="87"/>
  <c r="M553" i="87"/>
  <c r="M552" i="87"/>
  <c r="M551" i="87"/>
  <c r="M550" i="87"/>
  <c r="M549" i="87"/>
  <c r="M548" i="87"/>
  <c r="M547" i="87"/>
  <c r="M546" i="87"/>
  <c r="M545" i="87"/>
  <c r="M544" i="87"/>
  <c r="M543" i="87"/>
  <c r="M542" i="87"/>
  <c r="M541" i="87"/>
  <c r="M540" i="87"/>
  <c r="M539" i="87"/>
  <c r="M538" i="87"/>
  <c r="M537" i="87"/>
  <c r="M536" i="87"/>
  <c r="M535" i="87"/>
  <c r="M534" i="87"/>
  <c r="M533" i="87"/>
  <c r="M532" i="87"/>
  <c r="M531" i="87"/>
  <c r="M530" i="87"/>
  <c r="M529" i="87"/>
  <c r="M528" i="87"/>
  <c r="M527" i="87"/>
  <c r="M526" i="87"/>
  <c r="M525" i="87"/>
  <c r="M524" i="87"/>
  <c r="M523" i="87"/>
  <c r="M522" i="87"/>
  <c r="M521" i="87"/>
  <c r="M520" i="87"/>
  <c r="M519" i="87"/>
  <c r="M518" i="87"/>
  <c r="M517" i="87"/>
  <c r="M516" i="87"/>
  <c r="M515" i="87"/>
  <c r="M514" i="87"/>
  <c r="M513" i="87"/>
  <c r="M512" i="87"/>
  <c r="M511" i="87"/>
  <c r="M510" i="87"/>
  <c r="M509" i="87"/>
  <c r="M508" i="87"/>
  <c r="M507" i="87"/>
  <c r="M506" i="87"/>
  <c r="M505" i="87"/>
  <c r="M504" i="87"/>
  <c r="M503" i="87"/>
  <c r="M502" i="87"/>
  <c r="M501" i="87"/>
  <c r="M500" i="87"/>
  <c r="M499" i="87"/>
  <c r="M498" i="87"/>
  <c r="M497" i="87"/>
  <c r="M496" i="87"/>
  <c r="M495" i="87"/>
  <c r="M494" i="87"/>
  <c r="M493" i="87"/>
  <c r="M492" i="87"/>
  <c r="M491" i="87"/>
  <c r="M490" i="87"/>
  <c r="M489" i="87"/>
  <c r="M488" i="87"/>
  <c r="M487" i="87"/>
  <c r="M486" i="87"/>
  <c r="M485" i="87"/>
  <c r="M484" i="87"/>
  <c r="M483" i="87"/>
  <c r="M482" i="87"/>
  <c r="M481" i="87"/>
  <c r="M480" i="87"/>
  <c r="M479" i="87"/>
  <c r="M478" i="87"/>
  <c r="M477" i="87"/>
  <c r="M476" i="87"/>
  <c r="M475" i="87"/>
  <c r="M474" i="87"/>
  <c r="M473" i="87"/>
  <c r="M472" i="87"/>
  <c r="M471" i="87"/>
  <c r="M470" i="87"/>
  <c r="M469" i="87"/>
  <c r="M468" i="87"/>
  <c r="M467" i="87"/>
  <c r="M466" i="87"/>
  <c r="M465" i="87"/>
  <c r="M464" i="87"/>
  <c r="M463" i="87"/>
  <c r="M462" i="87"/>
  <c r="M461" i="87"/>
  <c r="M460" i="87"/>
  <c r="M459" i="87"/>
  <c r="M458" i="87"/>
  <c r="M457" i="87"/>
  <c r="M456" i="87"/>
  <c r="M455" i="87"/>
  <c r="M454" i="87"/>
  <c r="M453" i="87"/>
  <c r="M452" i="87"/>
  <c r="M451" i="87"/>
  <c r="M450" i="87"/>
  <c r="M449" i="87"/>
  <c r="M448" i="87"/>
  <c r="M447" i="87"/>
  <c r="M446" i="87"/>
  <c r="M445" i="87"/>
  <c r="M444" i="87"/>
  <c r="M443" i="87"/>
  <c r="M442" i="87"/>
  <c r="M441" i="87"/>
  <c r="M440" i="87"/>
  <c r="M439" i="87"/>
  <c r="M438" i="87"/>
  <c r="M437" i="87"/>
  <c r="M436" i="87"/>
  <c r="M435" i="87"/>
  <c r="M434" i="87"/>
  <c r="M433" i="87"/>
  <c r="M432" i="87"/>
  <c r="M431" i="87"/>
  <c r="M430" i="87"/>
  <c r="M429" i="87"/>
  <c r="M428" i="87"/>
  <c r="M427" i="87"/>
  <c r="M426" i="87"/>
  <c r="M425" i="87"/>
  <c r="M424" i="87"/>
  <c r="M423" i="87"/>
  <c r="M422" i="87"/>
  <c r="M421" i="87"/>
  <c r="M420" i="87"/>
  <c r="M419" i="87"/>
  <c r="M418" i="87"/>
  <c r="M417" i="87"/>
  <c r="M416" i="87"/>
  <c r="M415" i="87"/>
  <c r="M414" i="87"/>
  <c r="M413" i="87"/>
  <c r="M412" i="87"/>
  <c r="M411" i="87"/>
  <c r="M410" i="87"/>
  <c r="M409" i="87"/>
  <c r="M408" i="87"/>
  <c r="M407" i="87"/>
  <c r="M406" i="87"/>
  <c r="M405" i="87"/>
  <c r="M404" i="87"/>
  <c r="M403" i="87"/>
  <c r="M402" i="87"/>
  <c r="M401" i="87"/>
  <c r="M400" i="87"/>
  <c r="M399" i="87"/>
  <c r="M398" i="87"/>
  <c r="M397" i="87"/>
  <c r="M396" i="87"/>
  <c r="M395" i="87"/>
  <c r="M394" i="87"/>
  <c r="M393" i="87"/>
  <c r="M392" i="87"/>
  <c r="M391" i="87"/>
  <c r="M390" i="87"/>
  <c r="M389" i="87"/>
  <c r="M388" i="87"/>
  <c r="M387" i="87"/>
  <c r="M386" i="87"/>
  <c r="M385" i="87"/>
  <c r="M384" i="87"/>
  <c r="M383" i="87"/>
  <c r="M382" i="87"/>
  <c r="M381" i="87"/>
  <c r="M380" i="87"/>
  <c r="M379" i="87"/>
  <c r="M378" i="87"/>
  <c r="M377" i="87"/>
  <c r="M376" i="87"/>
  <c r="M375" i="87"/>
  <c r="M374" i="87"/>
  <c r="M373" i="87"/>
  <c r="M372" i="87"/>
  <c r="M371" i="87"/>
  <c r="M370" i="87"/>
  <c r="M369" i="87"/>
  <c r="M368" i="87"/>
  <c r="M367" i="87"/>
  <c r="M366" i="87"/>
  <c r="M365" i="87"/>
  <c r="M364" i="87"/>
  <c r="M363" i="87"/>
  <c r="M362" i="87"/>
  <c r="M361" i="87"/>
  <c r="M360" i="87"/>
  <c r="M359" i="87"/>
  <c r="M358" i="87"/>
  <c r="M357" i="87"/>
  <c r="M356" i="87"/>
  <c r="M355" i="87"/>
  <c r="M354" i="87"/>
  <c r="M353" i="87"/>
  <c r="M352" i="87"/>
  <c r="M351" i="87"/>
  <c r="M350" i="87"/>
  <c r="M349" i="87"/>
  <c r="M348" i="87"/>
  <c r="M347" i="87"/>
  <c r="M346" i="87"/>
  <c r="M345" i="87"/>
  <c r="M344" i="87"/>
  <c r="M343" i="87"/>
  <c r="M342" i="87"/>
  <c r="M341" i="87"/>
  <c r="M340" i="87"/>
  <c r="M339" i="87"/>
  <c r="M338" i="87"/>
  <c r="M337" i="87"/>
  <c r="M336" i="87"/>
  <c r="M335" i="87"/>
  <c r="M334" i="87"/>
  <c r="M333" i="87"/>
  <c r="M332" i="87"/>
  <c r="M331" i="87"/>
  <c r="M330" i="87"/>
  <c r="M329" i="87"/>
  <c r="M328" i="87"/>
  <c r="M327" i="87"/>
  <c r="M326" i="87"/>
  <c r="M325" i="87"/>
  <c r="M324" i="87"/>
  <c r="M323" i="87"/>
  <c r="M322" i="87"/>
  <c r="M321" i="87"/>
  <c r="M320" i="87"/>
  <c r="M319" i="87"/>
  <c r="M318" i="87"/>
  <c r="M317" i="87"/>
  <c r="M316" i="87"/>
  <c r="M315" i="87"/>
  <c r="M314" i="87"/>
  <c r="M313" i="87"/>
  <c r="M312" i="87"/>
  <c r="M311" i="87"/>
  <c r="M310" i="87"/>
  <c r="M309" i="87"/>
  <c r="M308" i="87"/>
  <c r="M307" i="87"/>
  <c r="M306" i="87"/>
  <c r="M305" i="87"/>
  <c r="M304" i="87"/>
  <c r="M303" i="87"/>
  <c r="M302" i="87"/>
  <c r="M301" i="87"/>
  <c r="M300" i="87"/>
  <c r="M299" i="87"/>
  <c r="M298" i="87"/>
  <c r="M297" i="87"/>
  <c r="M296" i="87"/>
  <c r="M295" i="87"/>
  <c r="M294" i="87"/>
  <c r="M293" i="87"/>
  <c r="M292" i="87"/>
  <c r="M291" i="87"/>
  <c r="M290" i="87"/>
  <c r="M289" i="87"/>
  <c r="M288" i="87"/>
  <c r="M287" i="87"/>
  <c r="M286" i="87"/>
  <c r="M285" i="87"/>
  <c r="M284" i="87"/>
  <c r="M283" i="87"/>
  <c r="M282" i="87"/>
  <c r="M281" i="87"/>
  <c r="M280" i="87"/>
  <c r="M279" i="87"/>
  <c r="M278" i="87"/>
  <c r="M277" i="87"/>
  <c r="M276" i="87"/>
  <c r="M275" i="87"/>
  <c r="M274" i="87"/>
  <c r="M273" i="87"/>
  <c r="M272" i="87"/>
  <c r="M271" i="87"/>
  <c r="M270" i="87"/>
  <c r="M269" i="87"/>
  <c r="M268" i="87"/>
  <c r="M267" i="87"/>
  <c r="M266" i="87"/>
  <c r="M265" i="87"/>
  <c r="M264" i="87"/>
  <c r="M263" i="87"/>
  <c r="M262" i="87"/>
  <c r="M261" i="87"/>
  <c r="M260" i="87"/>
  <c r="M259" i="87"/>
  <c r="M258" i="87"/>
  <c r="M257" i="87"/>
  <c r="M256" i="87"/>
  <c r="M255" i="87"/>
  <c r="M254" i="87"/>
  <c r="M253" i="87"/>
  <c r="M252" i="87"/>
  <c r="M251" i="87"/>
  <c r="M250" i="87"/>
  <c r="M249" i="87"/>
  <c r="M248" i="87"/>
  <c r="M247" i="87"/>
  <c r="M246" i="87"/>
  <c r="M245" i="87"/>
  <c r="M244" i="87"/>
  <c r="M243" i="87"/>
  <c r="M242" i="87"/>
  <c r="M241" i="87"/>
  <c r="M240" i="87"/>
  <c r="M239" i="87"/>
  <c r="M238" i="87"/>
  <c r="M237" i="87"/>
  <c r="M236" i="87"/>
  <c r="M235" i="87"/>
  <c r="M234" i="87"/>
  <c r="M233" i="87"/>
  <c r="M232" i="87"/>
  <c r="M231" i="87"/>
  <c r="M230" i="87"/>
  <c r="M229" i="87"/>
  <c r="M228" i="87"/>
  <c r="M227" i="87"/>
  <c r="M226" i="87"/>
  <c r="M225" i="87"/>
  <c r="M224" i="87"/>
  <c r="M223" i="87"/>
  <c r="M222" i="87"/>
  <c r="M221" i="87"/>
  <c r="M220" i="87"/>
  <c r="M219" i="87"/>
  <c r="M218" i="87"/>
  <c r="M217" i="87"/>
  <c r="M216" i="87"/>
  <c r="M215" i="87"/>
  <c r="M214" i="87"/>
  <c r="M213" i="87"/>
  <c r="M212" i="87"/>
  <c r="M211" i="87"/>
  <c r="M210" i="87"/>
  <c r="M209" i="87"/>
  <c r="M208" i="87"/>
  <c r="M207" i="87"/>
  <c r="M206" i="87"/>
  <c r="M205" i="87"/>
  <c r="M204" i="87"/>
  <c r="M203" i="87"/>
  <c r="M202" i="87"/>
  <c r="M201" i="87"/>
  <c r="M200" i="87"/>
  <c r="M199" i="87"/>
  <c r="M198" i="87"/>
  <c r="M197" i="87"/>
  <c r="M196" i="87"/>
  <c r="M195" i="87"/>
  <c r="M194" i="87"/>
  <c r="M193" i="87"/>
  <c r="M192" i="87"/>
  <c r="M191" i="87"/>
  <c r="M190" i="87"/>
  <c r="M189" i="87"/>
  <c r="M188" i="87"/>
  <c r="M187" i="87"/>
  <c r="M186" i="87"/>
  <c r="M185" i="87"/>
  <c r="M184" i="87"/>
  <c r="M183" i="87"/>
  <c r="M182" i="87"/>
  <c r="M181" i="87"/>
  <c r="M180" i="87"/>
  <c r="M179" i="87"/>
  <c r="M178" i="87"/>
  <c r="M177" i="87"/>
  <c r="M176" i="87"/>
  <c r="M175" i="87"/>
  <c r="M174" i="87"/>
  <c r="M173" i="87"/>
  <c r="M172" i="87"/>
  <c r="M171" i="87"/>
  <c r="M170" i="87"/>
  <c r="M169" i="87"/>
  <c r="M168" i="87"/>
  <c r="M167" i="87"/>
  <c r="M166" i="87"/>
  <c r="M165" i="87"/>
  <c r="M164" i="87"/>
  <c r="M163" i="87"/>
  <c r="M162" i="87"/>
  <c r="M161" i="87"/>
  <c r="M160" i="87"/>
  <c r="M159" i="87"/>
  <c r="M158" i="87"/>
  <c r="M157" i="87"/>
  <c r="M156" i="87"/>
  <c r="M155" i="87"/>
  <c r="M154" i="87"/>
  <c r="M153" i="87"/>
  <c r="M152" i="87"/>
  <c r="M151" i="87"/>
  <c r="M150" i="87"/>
  <c r="M149" i="87"/>
  <c r="M148" i="87"/>
  <c r="M147" i="87"/>
  <c r="M146" i="87"/>
  <c r="M145" i="87"/>
  <c r="M144" i="87"/>
  <c r="M143" i="87"/>
  <c r="M142" i="87"/>
  <c r="M141" i="87"/>
  <c r="M140" i="87"/>
  <c r="M139" i="87"/>
  <c r="M138" i="87"/>
  <c r="M137" i="87"/>
  <c r="M136" i="87"/>
  <c r="M135" i="87"/>
  <c r="M134" i="87"/>
  <c r="M133" i="87"/>
  <c r="M132" i="87"/>
  <c r="M131" i="87"/>
  <c r="M130" i="87"/>
  <c r="M129" i="87"/>
  <c r="M128" i="87"/>
  <c r="M127" i="87"/>
  <c r="M126" i="87"/>
  <c r="M125" i="87"/>
  <c r="M124" i="87"/>
  <c r="M123" i="87"/>
  <c r="M122" i="87"/>
  <c r="M121" i="87"/>
  <c r="M120" i="87"/>
  <c r="M119" i="87"/>
  <c r="M118" i="87"/>
  <c r="M117" i="87"/>
  <c r="M116" i="87"/>
  <c r="M115" i="87"/>
  <c r="M114" i="87"/>
  <c r="M113" i="87"/>
  <c r="M112" i="87"/>
  <c r="M111" i="87"/>
  <c r="M110" i="87"/>
  <c r="M109" i="87"/>
  <c r="M108" i="87"/>
  <c r="M107" i="87"/>
  <c r="M106" i="87"/>
  <c r="M105" i="87"/>
  <c r="M104" i="87"/>
  <c r="M103" i="87"/>
  <c r="M102" i="87"/>
  <c r="M101" i="87"/>
  <c r="M100" i="87"/>
  <c r="M99" i="87"/>
  <c r="M98" i="87"/>
  <c r="M97" i="87"/>
  <c r="M96" i="87"/>
  <c r="M95" i="87"/>
  <c r="M94" i="87"/>
  <c r="M93" i="87"/>
  <c r="M92" i="87"/>
  <c r="M91" i="87"/>
  <c r="M90" i="87"/>
  <c r="M89" i="87"/>
  <c r="M88" i="87"/>
  <c r="M87" i="87"/>
  <c r="M86" i="87"/>
  <c r="M85" i="87"/>
  <c r="M84" i="87"/>
  <c r="M83" i="87"/>
  <c r="M82" i="87"/>
  <c r="M81" i="87"/>
  <c r="M80" i="87"/>
  <c r="M79" i="87"/>
  <c r="M78" i="87"/>
  <c r="M77" i="87"/>
  <c r="M76" i="87"/>
  <c r="M75" i="87"/>
  <c r="M74" i="87"/>
  <c r="M73" i="87"/>
  <c r="M72" i="87"/>
  <c r="M71" i="87"/>
  <c r="M70" i="87"/>
  <c r="M69" i="87"/>
  <c r="M68" i="87"/>
  <c r="M67" i="87"/>
  <c r="M66" i="87"/>
  <c r="M65" i="87"/>
  <c r="M64" i="87"/>
  <c r="M63" i="87"/>
  <c r="M62" i="87"/>
  <c r="M61" i="87"/>
  <c r="M60" i="87"/>
  <c r="M59" i="87"/>
  <c r="M58" i="87"/>
  <c r="M57" i="87"/>
  <c r="M56" i="87"/>
  <c r="M55" i="87"/>
  <c r="M54" i="87"/>
  <c r="M53" i="87"/>
  <c r="M52" i="87"/>
  <c r="M51" i="87"/>
  <c r="M50" i="87"/>
  <c r="M49" i="87"/>
  <c r="M48" i="87"/>
  <c r="M47" i="87"/>
  <c r="M46" i="87"/>
  <c r="M45" i="87"/>
  <c r="M44" i="87"/>
  <c r="M43" i="87"/>
  <c r="M42" i="87"/>
  <c r="M41" i="87"/>
  <c r="M40" i="87"/>
  <c r="M39" i="87"/>
  <c r="M38" i="87"/>
  <c r="M37" i="87"/>
  <c r="M36" i="87"/>
  <c r="M35" i="87"/>
  <c r="M34" i="87"/>
  <c r="M33" i="87"/>
  <c r="M32" i="87"/>
  <c r="M31" i="87"/>
  <c r="M30" i="87"/>
  <c r="M29" i="87"/>
  <c r="M28" i="87"/>
  <c r="M27" i="87"/>
  <c r="M26" i="87"/>
  <c r="M25" i="87"/>
  <c r="M24" i="87"/>
  <c r="M23" i="87"/>
  <c r="M22" i="87"/>
  <c r="M21" i="87"/>
  <c r="M20" i="87"/>
  <c r="M19" i="87"/>
  <c r="M18" i="87"/>
  <c r="M17" i="87"/>
  <c r="M16" i="87"/>
  <c r="M15" i="87"/>
  <c r="M14" i="87"/>
  <c r="M13" i="87"/>
  <c r="M12" i="87"/>
  <c r="M11" i="87"/>
  <c r="M10" i="87"/>
  <c r="M9" i="87"/>
  <c r="M5" i="87"/>
  <c r="M4" i="87"/>
  <c r="M3" i="87"/>
  <c r="L6492" i="69" l="1"/>
  <c r="L6491" i="69"/>
  <c r="M6464" i="69"/>
  <c r="Q6464" i="69" s="1"/>
  <c r="M6463" i="69"/>
  <c r="Q6463" i="69" s="1"/>
  <c r="M6461" i="69"/>
  <c r="Q6461" i="69" s="1"/>
  <c r="M6462" i="69"/>
  <c r="Q6462" i="69" s="1"/>
  <c r="M6460" i="69"/>
  <c r="Q6460" i="69" s="1"/>
  <c r="M6459" i="69"/>
  <c r="Q6459" i="69" s="1"/>
  <c r="M6458" i="69"/>
  <c r="Q6458" i="69" s="1"/>
  <c r="M6457" i="69"/>
  <c r="Q6457" i="69" s="1"/>
  <c r="M6448" i="69"/>
  <c r="L6448" i="69"/>
  <c r="M6447" i="69"/>
  <c r="L6447" i="69"/>
  <c r="M6446" i="69"/>
  <c r="L6446" i="69"/>
  <c r="M6445" i="69"/>
  <c r="L6445" i="69"/>
  <c r="M6444" i="69"/>
  <c r="L6444" i="69"/>
  <c r="M6443" i="69"/>
  <c r="L6443" i="69"/>
  <c r="M6442" i="69"/>
  <c r="L6442" i="69"/>
  <c r="L6441" i="69"/>
  <c r="R6440" i="69"/>
  <c r="T6440" i="69" s="1"/>
  <c r="R6439" i="69"/>
  <c r="T6439" i="69" s="1"/>
  <c r="R6438" i="69"/>
  <c r="T6438" i="69" s="1"/>
  <c r="R6437" i="69"/>
  <c r="T6437" i="69" s="1"/>
  <c r="R6436" i="69"/>
  <c r="T6436" i="69" s="1"/>
  <c r="R6435" i="69"/>
  <c r="T6435" i="69" s="1"/>
  <c r="Q6434" i="69"/>
  <c r="M6441" i="69" l="1"/>
  <c r="O6429" i="69"/>
  <c r="O6422" i="69"/>
  <c r="O6423" i="69"/>
  <c r="O6421" i="69"/>
  <c r="G6421" i="69"/>
  <c r="N6421" i="69"/>
  <c r="M6421" i="69"/>
  <c r="L6421" i="69"/>
  <c r="K6421" i="69"/>
  <c r="J6421" i="69"/>
  <c r="I6421" i="69"/>
  <c r="H6421" i="69"/>
  <c r="T6421" i="69"/>
  <c r="Q6384" i="69"/>
  <c r="M6377" i="69" l="1"/>
  <c r="Q6377" i="69" s="1"/>
  <c r="M6376" i="69"/>
  <c r="Q6376" i="69" s="1"/>
  <c r="S6362" i="69"/>
  <c r="T6362" i="69" s="1"/>
  <c r="S6361" i="69"/>
  <c r="T6361" i="69" s="1"/>
  <c r="S6360" i="69"/>
  <c r="T6360" i="69" s="1"/>
  <c r="S6359" i="69"/>
  <c r="T6359" i="69" s="1"/>
  <c r="O6337" i="69"/>
  <c r="O6304" i="69"/>
  <c r="O6301" i="69"/>
  <c r="O6300" i="69"/>
  <c r="O6299" i="69"/>
  <c r="O6296" i="69"/>
  <c r="O6295" i="69"/>
  <c r="O6294" i="69"/>
  <c r="O6292" i="69"/>
  <c r="M6266" i="69" l="1"/>
  <c r="L6266" i="69"/>
  <c r="L6264" i="69"/>
  <c r="M6264" i="69"/>
  <c r="N6202" i="69"/>
  <c r="Q6264" i="69" l="1"/>
  <c r="Q6266" i="69"/>
  <c r="P6246" i="69" l="1"/>
  <c r="M6219" i="69" l="1"/>
  <c r="Q6219" i="69" s="1"/>
  <c r="M6212" i="69"/>
  <c r="M6211" i="69"/>
  <c r="M6210" i="69"/>
  <c r="T6202" i="69"/>
  <c r="S6202" i="69"/>
  <c r="R6202" i="69"/>
  <c r="Q6202" i="69"/>
  <c r="P6202" i="69"/>
  <c r="O6202" i="69"/>
  <c r="M6202" i="69"/>
  <c r="L6202" i="69"/>
  <c r="K6202" i="69"/>
  <c r="J6202" i="69"/>
  <c r="I6202" i="69"/>
  <c r="H6202" i="69"/>
  <c r="T6199" i="69"/>
  <c r="S6199" i="69"/>
  <c r="R6199" i="69"/>
  <c r="Q6199" i="69"/>
  <c r="P6199" i="69"/>
  <c r="O6199" i="69"/>
  <c r="N6199" i="69"/>
  <c r="M6199" i="69"/>
  <c r="L6199" i="69"/>
  <c r="K6199" i="69"/>
  <c r="J6199" i="69"/>
  <c r="I6199" i="69"/>
  <c r="H6199" i="69"/>
  <c r="T6194" i="69"/>
  <c r="S6194" i="69"/>
  <c r="R6194" i="69"/>
  <c r="Q6194" i="69"/>
  <c r="P6194" i="69"/>
  <c r="L6197" i="69"/>
  <c r="T6197" i="69"/>
  <c r="S6197" i="69"/>
  <c r="R6197" i="69"/>
  <c r="Q6197" i="69"/>
  <c r="P6197" i="69"/>
  <c r="O6197" i="69"/>
  <c r="N6197" i="69"/>
  <c r="M6197" i="69"/>
  <c r="K6197" i="69"/>
  <c r="J6197" i="69"/>
  <c r="I6197" i="69"/>
  <c r="H6197" i="69"/>
  <c r="O6194" i="69"/>
  <c r="N6194" i="69"/>
  <c r="M6194" i="69"/>
  <c r="L6194" i="69"/>
  <c r="K6194" i="69"/>
  <c r="J6194" i="69"/>
  <c r="I6194" i="69"/>
  <c r="H6194" i="69"/>
  <c r="H6191" i="69"/>
  <c r="T6191" i="69"/>
  <c r="S6191" i="69"/>
  <c r="R6191" i="69"/>
  <c r="Q6191" i="69"/>
  <c r="P6191" i="69"/>
  <c r="O6191" i="69"/>
  <c r="N6191" i="69"/>
  <c r="M6191" i="69"/>
  <c r="L6191" i="69"/>
  <c r="K6191" i="69"/>
  <c r="J6191" i="69"/>
  <c r="I6191" i="69"/>
  <c r="S6181" i="69" l="1"/>
  <c r="T6181" i="69" s="1"/>
  <c r="O6176" i="69"/>
  <c r="O6175" i="69"/>
  <c r="O6174" i="69"/>
  <c r="O6171" i="69" l="1"/>
  <c r="O6168" i="69"/>
  <c r="O6167" i="69"/>
  <c r="O6166" i="69"/>
  <c r="O6165" i="69"/>
  <c r="O6163" i="69"/>
  <c r="O6161" i="69"/>
  <c r="O6160" i="69"/>
  <c r="Q6159" i="69"/>
  <c r="Q6157" i="69"/>
  <c r="S6116" i="69" l="1"/>
  <c r="T6116" i="69" s="1"/>
  <c r="S6115" i="69"/>
  <c r="T6115" i="69" s="1"/>
  <c r="S6114" i="69"/>
  <c r="T6114" i="69" s="1"/>
  <c r="S6113" i="69"/>
  <c r="T6113" i="69" s="1"/>
  <c r="S6112" i="69"/>
  <c r="T6112" i="69" s="1"/>
  <c r="S6111" i="69"/>
  <c r="T6111" i="69" s="1"/>
  <c r="G6100" i="69"/>
  <c r="G6101" i="69" s="1"/>
  <c r="G6102" i="69" s="1"/>
  <c r="G6103" i="69" s="1"/>
  <c r="G6104" i="69" s="1"/>
  <c r="G6105" i="69" s="1"/>
  <c r="G6106" i="69" s="1"/>
  <c r="G6107" i="69" s="1"/>
  <c r="G6108" i="69" s="1"/>
  <c r="O6097" i="69"/>
  <c r="O6096" i="69"/>
  <c r="G6081" i="69"/>
  <c r="G6082" i="69" s="1"/>
  <c r="G6083" i="69" s="1"/>
  <c r="G6084" i="69" s="1"/>
  <c r="G6085" i="69" s="1"/>
  <c r="G6086" i="69" s="1"/>
  <c r="G6087" i="69" s="1"/>
  <c r="G6088" i="69" s="1"/>
  <c r="G6089" i="69" s="1"/>
  <c r="S6014" i="69" l="1"/>
  <c r="T6014" i="69" s="1"/>
  <c r="S6013" i="69"/>
  <c r="T6013" i="69" s="1"/>
  <c r="S6012" i="69"/>
  <c r="T6012" i="69" s="1"/>
  <c r="S6010" i="69"/>
  <c r="T6010" i="69" s="1"/>
  <c r="S6009" i="69"/>
  <c r="T6009" i="69" s="1"/>
  <c r="O5994" i="69"/>
  <c r="O5993" i="69"/>
  <c r="O5989" i="69"/>
  <c r="O5988" i="69"/>
  <c r="T5937" i="69"/>
  <c r="S5937" i="69"/>
  <c r="R5937" i="69"/>
  <c r="Q5937" i="69"/>
  <c r="P5937" i="69"/>
  <c r="O5936" i="69"/>
  <c r="O5935" i="69"/>
  <c r="O5934" i="69"/>
  <c r="O5933" i="69"/>
  <c r="O5932" i="69"/>
  <c r="O5931" i="69"/>
  <c r="O5930" i="69"/>
  <c r="O5929" i="69"/>
  <c r="O5928" i="69"/>
  <c r="O5927" i="69"/>
  <c r="O5926" i="69"/>
  <c r="O5925" i="69"/>
  <c r="O5924" i="69"/>
  <c r="O5923" i="69"/>
  <c r="O5922" i="69"/>
  <c r="O5921" i="69"/>
  <c r="O5920" i="69"/>
  <c r="O5919" i="69"/>
  <c r="O5918" i="69"/>
  <c r="O5917" i="69"/>
  <c r="O5916" i="69"/>
  <c r="O5915" i="69"/>
  <c r="O5868" i="69"/>
  <c r="O5867" i="69"/>
  <c r="O5866" i="69"/>
  <c r="O5865" i="69"/>
  <c r="O5864" i="69"/>
  <c r="O5863" i="69"/>
  <c r="O5862" i="69"/>
  <c r="O5861" i="69"/>
  <c r="O5860" i="69"/>
  <c r="O5859" i="69"/>
  <c r="O5858" i="69"/>
  <c r="O5857" i="69"/>
  <c r="O5856" i="69"/>
  <c r="O5855" i="69"/>
  <c r="O5854" i="69"/>
  <c r="O5853" i="69"/>
  <c r="O5852" i="69"/>
  <c r="O5851" i="69"/>
  <c r="O5850" i="69"/>
  <c r="O5849" i="69"/>
  <c r="O5848" i="69"/>
  <c r="G5916" i="69"/>
  <c r="G5917" i="69" s="1"/>
  <c r="G5918" i="69" s="1"/>
  <c r="G5919" i="69" s="1"/>
  <c r="G5920" i="69" s="1"/>
  <c r="G5921" i="69" s="1"/>
  <c r="G5922" i="69" s="1"/>
  <c r="G5923" i="69" s="1"/>
  <c r="G5924" i="69" s="1"/>
  <c r="G5925" i="69" s="1"/>
  <c r="G5926" i="69" s="1"/>
  <c r="G5927" i="69" s="1"/>
  <c r="G5928" i="69" s="1"/>
  <c r="G5929" i="69" s="1"/>
  <c r="G5930" i="69" s="1"/>
  <c r="G5931" i="69" s="1"/>
  <c r="G5932" i="69" s="1"/>
  <c r="G5933" i="69" s="1"/>
  <c r="G5934" i="69" s="1"/>
  <c r="G5935" i="69" s="1"/>
  <c r="G5936" i="69" s="1"/>
  <c r="E5919" i="69"/>
  <c r="G5894" i="69"/>
  <c r="G5895" i="69" s="1"/>
  <c r="G5896" i="69" s="1"/>
  <c r="G5897" i="69" s="1"/>
  <c r="G5898" i="69" s="1"/>
  <c r="G5899" i="69" s="1"/>
  <c r="G5900" i="69" s="1"/>
  <c r="G5901" i="69" s="1"/>
  <c r="G5902" i="69" s="1"/>
  <c r="G5903" i="69" s="1"/>
  <c r="G5904" i="69" s="1"/>
  <c r="G5905" i="69" s="1"/>
  <c r="G5906" i="69" s="1"/>
  <c r="G5907" i="69" s="1"/>
  <c r="G5908" i="69" s="1"/>
  <c r="G5909" i="69" s="1"/>
  <c r="G5910" i="69" s="1"/>
  <c r="G5911" i="69" s="1"/>
  <c r="G5912" i="69" s="1"/>
  <c r="G5913" i="69" s="1"/>
  <c r="G5914" i="69" s="1"/>
  <c r="T5892" i="69"/>
  <c r="S5892" i="69"/>
  <c r="R5892" i="69"/>
  <c r="Q5892" i="69"/>
  <c r="P5892" i="69"/>
  <c r="O5892" i="69"/>
  <c r="G5871" i="69"/>
  <c r="G5872" i="69" s="1"/>
  <c r="G5873" i="69" s="1"/>
  <c r="G5874" i="69" s="1"/>
  <c r="G5875" i="69" s="1"/>
  <c r="G5876" i="69" s="1"/>
  <c r="G5877" i="69" s="1"/>
  <c r="G5878" i="69" s="1"/>
  <c r="G5879" i="69" s="1"/>
  <c r="G5880" i="69" s="1"/>
  <c r="G5881" i="69" s="1"/>
  <c r="G5882" i="69" s="1"/>
  <c r="G5883" i="69" s="1"/>
  <c r="G5884" i="69" s="1"/>
  <c r="G5885" i="69" s="1"/>
  <c r="G5886" i="69" s="1"/>
  <c r="G5887" i="69" s="1"/>
  <c r="G5888" i="69" s="1"/>
  <c r="G5889" i="69" s="1"/>
  <c r="G5890" i="69" s="1"/>
  <c r="G5891" i="69" s="1"/>
  <c r="T5869" i="69"/>
  <c r="S5869" i="69"/>
  <c r="R5869" i="69"/>
  <c r="Q5869" i="69"/>
  <c r="P5869" i="69"/>
  <c r="T5847" i="69"/>
  <c r="S5847" i="69"/>
  <c r="R5847" i="69"/>
  <c r="Q5847" i="69"/>
  <c r="P5847" i="69"/>
  <c r="O5847" i="69"/>
  <c r="G5827" i="69"/>
  <c r="G5828" i="69" s="1"/>
  <c r="G5829" i="69" s="1"/>
  <c r="G5830" i="69" s="1"/>
  <c r="G5831" i="69" s="1"/>
  <c r="G5832" i="69" s="1"/>
  <c r="G5833" i="69" s="1"/>
  <c r="G5834" i="69" s="1"/>
  <c r="G5835" i="69" s="1"/>
  <c r="G5836" i="69" s="1"/>
  <c r="G5837" i="69" s="1"/>
  <c r="G5838" i="69" s="1"/>
  <c r="G5839" i="69" s="1"/>
  <c r="G5840" i="69" s="1"/>
  <c r="G5841" i="69" s="1"/>
  <c r="G5842" i="69" s="1"/>
  <c r="G5843" i="69" s="1"/>
  <c r="G5844" i="69" s="1"/>
  <c r="G5845" i="69" s="1"/>
  <c r="G5846" i="69" s="1"/>
  <c r="G5806" i="69"/>
  <c r="G5807" i="69" s="1"/>
  <c r="G5808" i="69" s="1"/>
  <c r="G5809" i="69" s="1"/>
  <c r="G5810" i="69" s="1"/>
  <c r="G5811" i="69" s="1"/>
  <c r="G5812" i="69" s="1"/>
  <c r="G5813" i="69" s="1"/>
  <c r="G5814" i="69" s="1"/>
  <c r="G5815" i="69" s="1"/>
  <c r="G5816" i="69" s="1"/>
  <c r="G5817" i="69" s="1"/>
  <c r="G5818" i="69" s="1"/>
  <c r="G5819" i="69" s="1"/>
  <c r="G5820" i="69" s="1"/>
  <c r="G5821" i="69" s="1"/>
  <c r="G5822" i="69" s="1"/>
  <c r="G5823" i="69" s="1"/>
  <c r="G5824" i="69" s="1"/>
  <c r="G5825" i="69" s="1"/>
  <c r="O5937" i="69" l="1"/>
  <c r="O5869" i="69"/>
  <c r="T5779" i="69"/>
  <c r="M5779" i="69" s="1"/>
  <c r="E751" i="87"/>
  <c r="E750" i="87"/>
  <c r="E749" i="87"/>
  <c r="E748" i="87"/>
  <c r="E747" i="87"/>
  <c r="E746" i="87"/>
  <c r="E745" i="87"/>
  <c r="E744" i="87"/>
  <c r="E743" i="87"/>
  <c r="E742" i="87"/>
  <c r="E741" i="87"/>
  <c r="E740" i="87"/>
  <c r="E739" i="87"/>
  <c r="E738" i="87"/>
  <c r="E737" i="87"/>
  <c r="E736" i="87"/>
  <c r="E735" i="87"/>
  <c r="E734" i="87"/>
  <c r="E733" i="87"/>
  <c r="E732" i="87"/>
  <c r="E731" i="87"/>
  <c r="E730" i="87"/>
  <c r="E729" i="87"/>
  <c r="E728" i="87"/>
  <c r="E727" i="87"/>
  <c r="E726" i="87"/>
  <c r="E725" i="87"/>
  <c r="E724" i="87"/>
  <c r="E723" i="87"/>
  <c r="E722" i="87"/>
  <c r="E721" i="87"/>
  <c r="E720" i="87"/>
  <c r="E719" i="87"/>
  <c r="E718" i="87"/>
  <c r="E717" i="87"/>
  <c r="E716" i="87"/>
  <c r="E715" i="87"/>
  <c r="E714" i="87"/>
  <c r="E713" i="87"/>
  <c r="E712" i="87"/>
  <c r="E711" i="87"/>
  <c r="E710" i="87"/>
  <c r="E709" i="87"/>
  <c r="E708" i="87"/>
  <c r="E707" i="87"/>
  <c r="E706" i="87"/>
  <c r="E705" i="87"/>
  <c r="E704" i="87"/>
  <c r="E703" i="87"/>
  <c r="E702" i="87"/>
  <c r="E701" i="87"/>
  <c r="E700" i="87"/>
  <c r="E699" i="87"/>
  <c r="E698" i="87"/>
  <c r="E697" i="87"/>
  <c r="E696" i="87"/>
  <c r="E695" i="87"/>
  <c r="E694" i="87"/>
  <c r="E693" i="87"/>
  <c r="E692" i="87"/>
  <c r="E691" i="87"/>
  <c r="E690" i="87"/>
  <c r="E689" i="87"/>
  <c r="E688" i="87"/>
  <c r="E687" i="87"/>
  <c r="E686" i="87"/>
  <c r="E685" i="87"/>
  <c r="E684" i="87"/>
  <c r="E683" i="87"/>
  <c r="E682" i="87"/>
  <c r="E681" i="87"/>
  <c r="E680" i="87"/>
  <c r="E679" i="87"/>
  <c r="E678" i="87"/>
  <c r="E677" i="87"/>
  <c r="E676" i="87"/>
  <c r="E675" i="87"/>
  <c r="E674" i="87"/>
  <c r="E673" i="87"/>
  <c r="E672" i="87"/>
  <c r="E671" i="87"/>
  <c r="E670" i="87"/>
  <c r="E669" i="87"/>
  <c r="E668" i="87"/>
  <c r="E667" i="87"/>
  <c r="E666" i="87"/>
  <c r="E665" i="87"/>
  <c r="E664" i="87"/>
  <c r="E663" i="87"/>
  <c r="E662" i="87"/>
  <c r="E661" i="87"/>
  <c r="E660" i="87"/>
  <c r="E659" i="87"/>
  <c r="E658" i="87"/>
  <c r="E657" i="87"/>
  <c r="E656" i="87"/>
  <c r="E655" i="87"/>
  <c r="E654" i="87"/>
  <c r="E653" i="87"/>
  <c r="E652" i="87"/>
  <c r="E651" i="87"/>
  <c r="E650" i="87"/>
  <c r="E649" i="87"/>
  <c r="E648" i="87"/>
  <c r="E647" i="87"/>
  <c r="E646" i="87"/>
  <c r="E645" i="87"/>
  <c r="E644" i="87"/>
  <c r="E643" i="87"/>
  <c r="E642" i="87"/>
  <c r="E641" i="87"/>
  <c r="E640" i="87"/>
  <c r="E639" i="87"/>
  <c r="E638" i="87"/>
  <c r="E637" i="87"/>
  <c r="E636" i="87"/>
  <c r="E635" i="87"/>
  <c r="E634" i="87"/>
  <c r="E633" i="87"/>
  <c r="E632" i="87"/>
  <c r="E631" i="87"/>
  <c r="E630" i="87"/>
  <c r="E629" i="87"/>
  <c r="E628" i="87"/>
  <c r="E627" i="87"/>
  <c r="E626" i="87"/>
  <c r="E625" i="87"/>
  <c r="E624" i="87"/>
  <c r="E623" i="87"/>
  <c r="E622" i="87"/>
  <c r="E621" i="87"/>
  <c r="E620" i="87"/>
  <c r="E619" i="87"/>
  <c r="E618" i="87"/>
  <c r="E617" i="87"/>
  <c r="E616" i="87"/>
  <c r="E615" i="87"/>
  <c r="E614" i="87"/>
  <c r="E613" i="87"/>
  <c r="E612" i="87"/>
  <c r="E611" i="87"/>
  <c r="E610" i="87"/>
  <c r="E609" i="87"/>
  <c r="E608" i="87"/>
  <c r="E607" i="87"/>
  <c r="E606" i="87"/>
  <c r="E605" i="87"/>
  <c r="E604" i="87"/>
  <c r="E603" i="87"/>
  <c r="E602" i="87"/>
  <c r="E601" i="87"/>
  <c r="E600" i="87"/>
  <c r="E599" i="87"/>
  <c r="E598" i="87"/>
  <c r="E597" i="87"/>
  <c r="E596" i="87"/>
  <c r="E595" i="87"/>
  <c r="E594" i="87"/>
  <c r="E593" i="87"/>
  <c r="E592" i="87"/>
  <c r="E591" i="87"/>
  <c r="E590" i="87"/>
  <c r="E589" i="87"/>
  <c r="E588" i="87"/>
  <c r="E587" i="87"/>
  <c r="E586" i="87"/>
  <c r="E585" i="87"/>
  <c r="E584" i="87"/>
  <c r="E583" i="87"/>
  <c r="E582" i="87"/>
  <c r="E581" i="87"/>
  <c r="E580" i="87"/>
  <c r="E579" i="87"/>
  <c r="E578" i="87"/>
  <c r="E577" i="87"/>
  <c r="E576" i="87"/>
  <c r="E575" i="87"/>
  <c r="E574" i="87"/>
  <c r="E573" i="87"/>
  <c r="E572" i="87"/>
  <c r="E571" i="87"/>
  <c r="E570" i="87"/>
  <c r="E569" i="87"/>
  <c r="E568" i="87"/>
  <c r="E567" i="87"/>
  <c r="E566" i="87"/>
  <c r="E565" i="87"/>
  <c r="E564" i="87"/>
  <c r="E563" i="87"/>
  <c r="E562" i="87"/>
  <c r="E561" i="87"/>
  <c r="E560" i="87"/>
  <c r="E559" i="87"/>
  <c r="E558" i="87"/>
  <c r="E557" i="87"/>
  <c r="E556" i="87"/>
  <c r="E555" i="87"/>
  <c r="E554" i="87"/>
  <c r="E553" i="87"/>
  <c r="E552" i="87"/>
  <c r="E551" i="87"/>
  <c r="E550" i="87"/>
  <c r="E549" i="87"/>
  <c r="E548" i="87"/>
  <c r="E547" i="87"/>
  <c r="E546" i="87"/>
  <c r="E545" i="87"/>
  <c r="E544" i="87"/>
  <c r="E543" i="87"/>
  <c r="E542" i="87"/>
  <c r="E541" i="87"/>
  <c r="E540" i="87"/>
  <c r="E539" i="87"/>
  <c r="E538" i="87"/>
  <c r="E537" i="87"/>
  <c r="E536" i="87"/>
  <c r="E535" i="87"/>
  <c r="E534" i="87"/>
  <c r="E533" i="87"/>
  <c r="E532" i="87"/>
  <c r="E531" i="87"/>
  <c r="E530" i="87"/>
  <c r="E529" i="87"/>
  <c r="E528" i="87"/>
  <c r="E527" i="87"/>
  <c r="E526" i="87"/>
  <c r="E525" i="87"/>
  <c r="E524" i="87"/>
  <c r="E523" i="87"/>
  <c r="E522" i="87"/>
  <c r="E521" i="87"/>
  <c r="E520" i="87"/>
  <c r="E519" i="87"/>
  <c r="E518" i="87"/>
  <c r="E517" i="87"/>
  <c r="E516" i="87"/>
  <c r="E515" i="87"/>
  <c r="E514" i="87"/>
  <c r="E513" i="87"/>
  <c r="E512" i="87"/>
  <c r="E511" i="87"/>
  <c r="E510" i="87"/>
  <c r="E509" i="87"/>
  <c r="E508" i="87"/>
  <c r="E507" i="87"/>
  <c r="E506" i="87"/>
  <c r="E505" i="87"/>
  <c r="E504" i="87"/>
  <c r="E503" i="87"/>
  <c r="E502" i="87"/>
  <c r="E501" i="87"/>
  <c r="E500" i="87"/>
  <c r="E499" i="87"/>
  <c r="E498" i="87"/>
  <c r="E497" i="87"/>
  <c r="E496" i="87"/>
  <c r="E495" i="87"/>
  <c r="E494" i="87"/>
  <c r="E493" i="87"/>
  <c r="E492" i="87"/>
  <c r="E491" i="87"/>
  <c r="E490" i="87"/>
  <c r="E489" i="87"/>
  <c r="E488" i="87"/>
  <c r="E487" i="87"/>
  <c r="E486" i="87"/>
  <c r="E485" i="87"/>
  <c r="E484" i="87"/>
  <c r="E483" i="87"/>
  <c r="E482" i="87"/>
  <c r="E481" i="87"/>
  <c r="E480" i="87"/>
  <c r="E479" i="87"/>
  <c r="E478" i="87"/>
  <c r="E477" i="87"/>
  <c r="E476" i="87"/>
  <c r="E475" i="87"/>
  <c r="E474" i="87"/>
  <c r="E473" i="87"/>
  <c r="E472" i="87"/>
  <c r="E471" i="87"/>
  <c r="E470" i="87"/>
  <c r="E469" i="87"/>
  <c r="E468" i="87"/>
  <c r="E467" i="87"/>
  <c r="E466" i="87"/>
  <c r="E465" i="87"/>
  <c r="E464" i="87"/>
  <c r="E463" i="87"/>
  <c r="E462" i="87"/>
  <c r="E461" i="87"/>
  <c r="E460" i="87"/>
  <c r="E459" i="87"/>
  <c r="E458" i="87"/>
  <c r="E457" i="87"/>
  <c r="E456" i="87"/>
  <c r="E455" i="87"/>
  <c r="E454" i="87"/>
  <c r="E453" i="87"/>
  <c r="E452" i="87"/>
  <c r="E451" i="87"/>
  <c r="E450" i="87"/>
  <c r="E449" i="87"/>
  <c r="E448" i="87"/>
  <c r="E447" i="87"/>
  <c r="E446" i="87"/>
  <c r="E445" i="87"/>
  <c r="E444" i="87"/>
  <c r="E443" i="87"/>
  <c r="E442" i="87"/>
  <c r="E441" i="87"/>
  <c r="E440" i="87"/>
  <c r="E439" i="87"/>
  <c r="E438" i="87"/>
  <c r="E437" i="87"/>
  <c r="E436" i="87"/>
  <c r="E435" i="87"/>
  <c r="E434" i="87"/>
  <c r="E433" i="87"/>
  <c r="E432" i="87"/>
  <c r="E431" i="87"/>
  <c r="E430" i="87"/>
  <c r="E429" i="87"/>
  <c r="E428" i="87"/>
  <c r="E427" i="87"/>
  <c r="E426" i="87"/>
  <c r="E425" i="87"/>
  <c r="E424" i="87"/>
  <c r="E423" i="87"/>
  <c r="E422" i="87"/>
  <c r="E421" i="87"/>
  <c r="E420" i="87"/>
  <c r="E419" i="87"/>
  <c r="E418" i="87"/>
  <c r="E417" i="87"/>
  <c r="E416" i="87"/>
  <c r="E415" i="87"/>
  <c r="E414" i="87"/>
  <c r="E413" i="87"/>
  <c r="E412" i="87"/>
  <c r="E411" i="87"/>
  <c r="E410" i="87"/>
  <c r="E409" i="87"/>
  <c r="E408" i="87"/>
  <c r="E407" i="87"/>
  <c r="E406" i="87"/>
  <c r="E405" i="87"/>
  <c r="E404" i="87"/>
  <c r="E403" i="87"/>
  <c r="E402" i="87"/>
  <c r="E401" i="87"/>
  <c r="E400" i="87"/>
  <c r="E399" i="87"/>
  <c r="E398" i="87"/>
  <c r="E397" i="87"/>
  <c r="E396" i="87"/>
  <c r="E395" i="87"/>
  <c r="E394" i="87"/>
  <c r="E393" i="87"/>
  <c r="E392" i="87"/>
  <c r="E391" i="87"/>
  <c r="E390" i="87"/>
  <c r="E389" i="87"/>
  <c r="E388" i="87"/>
  <c r="E387" i="87"/>
  <c r="E386" i="87"/>
  <c r="E385" i="87"/>
  <c r="E384" i="87"/>
  <c r="E383" i="87"/>
  <c r="E382" i="87"/>
  <c r="E381" i="87"/>
  <c r="E380" i="87"/>
  <c r="E379" i="87"/>
  <c r="E378" i="87"/>
  <c r="E377" i="87"/>
  <c r="E376" i="87"/>
  <c r="E375" i="87"/>
  <c r="E374" i="87"/>
  <c r="E373" i="87"/>
  <c r="E372" i="87"/>
  <c r="E371" i="87"/>
  <c r="E370" i="87"/>
  <c r="E369" i="87"/>
  <c r="E368" i="87"/>
  <c r="E367" i="87"/>
  <c r="E366" i="87"/>
  <c r="E365" i="87"/>
  <c r="E364" i="87"/>
  <c r="E363" i="87"/>
  <c r="E362" i="87"/>
  <c r="E361" i="87"/>
  <c r="E360" i="87"/>
  <c r="E359" i="87"/>
  <c r="E358" i="87"/>
  <c r="E357" i="87"/>
  <c r="E356" i="87"/>
  <c r="E355" i="87"/>
  <c r="E354" i="87"/>
  <c r="E353" i="87"/>
  <c r="E352" i="87"/>
  <c r="E351" i="87"/>
  <c r="E350" i="87"/>
  <c r="E349" i="87"/>
  <c r="E348" i="87"/>
  <c r="E347" i="87"/>
  <c r="E346" i="87"/>
  <c r="E345" i="87"/>
  <c r="E344" i="87"/>
  <c r="E343" i="87"/>
  <c r="E342" i="87"/>
  <c r="E341" i="87"/>
  <c r="E340" i="87"/>
  <c r="E339" i="87"/>
  <c r="E338" i="87"/>
  <c r="E337" i="87"/>
  <c r="E336" i="87"/>
  <c r="E335" i="87"/>
  <c r="E334" i="87"/>
  <c r="E333" i="87"/>
  <c r="E332" i="87"/>
  <c r="E331" i="87"/>
  <c r="E330" i="87"/>
  <c r="E329" i="87"/>
  <c r="E328" i="87"/>
  <c r="E327" i="87"/>
  <c r="E326" i="87"/>
  <c r="E325" i="87"/>
  <c r="E324" i="87"/>
  <c r="E323" i="87"/>
  <c r="E322" i="87"/>
  <c r="E321" i="87"/>
  <c r="E320" i="87"/>
  <c r="E319" i="87"/>
  <c r="E318" i="87"/>
  <c r="E317" i="87"/>
  <c r="E316" i="87"/>
  <c r="E315" i="87"/>
  <c r="E314" i="87"/>
  <c r="E313" i="87"/>
  <c r="E312" i="87"/>
  <c r="E311" i="87"/>
  <c r="E310" i="87"/>
  <c r="E309" i="87"/>
  <c r="E308" i="87"/>
  <c r="E307" i="87"/>
  <c r="E306" i="87"/>
  <c r="E305" i="87"/>
  <c r="E304" i="87"/>
  <c r="E303" i="87"/>
  <c r="E302" i="87"/>
  <c r="E301" i="87"/>
  <c r="E300" i="87"/>
  <c r="E299" i="87"/>
  <c r="E298" i="87"/>
  <c r="E297" i="87"/>
  <c r="E296" i="87"/>
  <c r="E295" i="87"/>
  <c r="E294" i="87"/>
  <c r="E293" i="87"/>
  <c r="E292" i="87"/>
  <c r="E291" i="87"/>
  <c r="E290" i="87"/>
  <c r="E289" i="87"/>
  <c r="E288" i="87"/>
  <c r="E287" i="87"/>
  <c r="E286" i="87"/>
  <c r="E285" i="87"/>
  <c r="E284" i="87"/>
  <c r="E283" i="87"/>
  <c r="E282" i="87"/>
  <c r="E281" i="87"/>
  <c r="E280" i="87"/>
  <c r="E279" i="87"/>
  <c r="E278" i="87"/>
  <c r="E277" i="87"/>
  <c r="E276" i="87"/>
  <c r="E275" i="87"/>
  <c r="E274" i="87"/>
  <c r="E273" i="87"/>
  <c r="E272" i="87"/>
  <c r="E271" i="87"/>
  <c r="E270" i="87"/>
  <c r="E269" i="87"/>
  <c r="E268" i="87"/>
  <c r="E267" i="87"/>
  <c r="E266" i="87"/>
  <c r="E265" i="87"/>
  <c r="E264" i="87"/>
  <c r="E263" i="87"/>
  <c r="E262" i="87"/>
  <c r="E261" i="87"/>
  <c r="E260" i="87"/>
  <c r="E259" i="87"/>
  <c r="E258" i="87"/>
  <c r="E257" i="87"/>
  <c r="E256" i="87"/>
  <c r="E255" i="87"/>
  <c r="E254" i="87"/>
  <c r="E253" i="87"/>
  <c r="E252" i="87"/>
  <c r="E251" i="87"/>
  <c r="E250" i="87"/>
  <c r="E249" i="87"/>
  <c r="E248" i="87"/>
  <c r="E247" i="87"/>
  <c r="E246" i="87"/>
  <c r="E245" i="87"/>
  <c r="E244" i="87"/>
  <c r="E243" i="87"/>
  <c r="E242" i="87"/>
  <c r="E241" i="87"/>
  <c r="E240" i="87"/>
  <c r="E239" i="87"/>
  <c r="E238" i="87"/>
  <c r="E237" i="87"/>
  <c r="E236" i="87"/>
  <c r="E235" i="87"/>
  <c r="E234" i="87"/>
  <c r="E233" i="87"/>
  <c r="E232" i="87"/>
  <c r="E231" i="87"/>
  <c r="E230" i="87"/>
  <c r="E229" i="87"/>
  <c r="E228" i="87"/>
  <c r="E227" i="87"/>
  <c r="E226" i="87"/>
  <c r="E225" i="87"/>
  <c r="E224" i="87"/>
  <c r="E223" i="87"/>
  <c r="E222" i="87"/>
  <c r="E221" i="87"/>
  <c r="E220" i="87"/>
  <c r="E219" i="87"/>
  <c r="E218" i="87"/>
  <c r="E217" i="87"/>
  <c r="E216" i="87"/>
  <c r="E215" i="87"/>
  <c r="E214" i="87"/>
  <c r="E213" i="87"/>
  <c r="E212" i="87"/>
  <c r="E211" i="87"/>
  <c r="E210" i="87"/>
  <c r="E209" i="87"/>
  <c r="E208" i="87"/>
  <c r="E207" i="87"/>
  <c r="E206" i="87"/>
  <c r="E205" i="87"/>
  <c r="E204" i="87"/>
  <c r="E203" i="87"/>
  <c r="E202" i="87"/>
  <c r="E201" i="87"/>
  <c r="E200" i="87"/>
  <c r="E199" i="87"/>
  <c r="E198" i="87"/>
  <c r="E197" i="87"/>
  <c r="E196" i="87"/>
  <c r="E195" i="87"/>
  <c r="E194" i="87"/>
  <c r="E193" i="87"/>
  <c r="E192" i="87"/>
  <c r="E191" i="87"/>
  <c r="E190" i="87"/>
  <c r="E189" i="87"/>
  <c r="E188" i="87"/>
  <c r="E187" i="87"/>
  <c r="E186" i="87"/>
  <c r="E185" i="87"/>
  <c r="E184" i="87"/>
  <c r="E183" i="87"/>
  <c r="E182" i="87"/>
  <c r="E181" i="87"/>
  <c r="E180" i="87"/>
  <c r="E179" i="87"/>
  <c r="E178" i="87"/>
  <c r="E177" i="87"/>
  <c r="E176" i="87"/>
  <c r="E175" i="87"/>
  <c r="E174" i="87"/>
  <c r="E173" i="87"/>
  <c r="E172" i="87"/>
  <c r="E171" i="87"/>
  <c r="E170" i="87"/>
  <c r="E169" i="87"/>
  <c r="E168" i="87"/>
  <c r="E167" i="87"/>
  <c r="E166" i="87"/>
  <c r="E165" i="87"/>
  <c r="E164" i="87"/>
  <c r="E163" i="87"/>
  <c r="E162" i="87"/>
  <c r="E161" i="87"/>
  <c r="E160" i="87"/>
  <c r="E159" i="87"/>
  <c r="E158" i="87"/>
  <c r="E157" i="87"/>
  <c r="E156" i="87"/>
  <c r="E155" i="87"/>
  <c r="E154" i="87"/>
  <c r="E153" i="87"/>
  <c r="E152" i="87"/>
  <c r="E151" i="87"/>
  <c r="E150" i="87"/>
  <c r="E149" i="87"/>
  <c r="E148" i="87"/>
  <c r="E147" i="87"/>
  <c r="E146" i="87"/>
  <c r="E145" i="87"/>
  <c r="E144" i="87"/>
  <c r="E143" i="87"/>
  <c r="E142" i="87"/>
  <c r="E141" i="87"/>
  <c r="E140" i="87"/>
  <c r="E139" i="87"/>
  <c r="E138" i="87"/>
  <c r="E137" i="87"/>
  <c r="E136" i="87"/>
  <c r="E135" i="87"/>
  <c r="E134" i="87"/>
  <c r="E133" i="87"/>
  <c r="E132" i="87"/>
  <c r="E131" i="87"/>
  <c r="E130" i="87"/>
  <c r="E129" i="87"/>
  <c r="E128" i="87"/>
  <c r="E127" i="87"/>
  <c r="E126" i="87"/>
  <c r="E125" i="87"/>
  <c r="E124" i="87"/>
  <c r="E123" i="87"/>
  <c r="E122" i="87"/>
  <c r="E121" i="87"/>
  <c r="E120" i="87"/>
  <c r="E119" i="87"/>
  <c r="E118" i="87"/>
  <c r="E117" i="87"/>
  <c r="E116" i="87"/>
  <c r="E115" i="87"/>
  <c r="E114" i="87"/>
  <c r="E113" i="87"/>
  <c r="E112" i="87"/>
  <c r="E111" i="87"/>
  <c r="E110" i="87"/>
  <c r="E109" i="87"/>
  <c r="E108" i="87"/>
  <c r="E107" i="87"/>
  <c r="E106" i="87"/>
  <c r="E105" i="87"/>
  <c r="E104" i="87"/>
  <c r="E103" i="87"/>
  <c r="E102" i="87"/>
  <c r="E101" i="87"/>
  <c r="E100" i="87"/>
  <c r="E99" i="87"/>
  <c r="E98" i="87"/>
  <c r="E97" i="87"/>
  <c r="E96" i="87"/>
  <c r="E95" i="87"/>
  <c r="E94" i="87"/>
  <c r="E93" i="87"/>
  <c r="E92" i="87"/>
  <c r="E91" i="87"/>
  <c r="E90" i="87"/>
  <c r="E89" i="87"/>
  <c r="E88" i="87"/>
  <c r="E87" i="87"/>
  <c r="E86" i="87"/>
  <c r="E85" i="87"/>
  <c r="E84" i="87"/>
  <c r="E83" i="87"/>
  <c r="E82" i="87"/>
  <c r="E81" i="87"/>
  <c r="E80" i="87"/>
  <c r="E79" i="87"/>
  <c r="E78" i="87"/>
  <c r="E77" i="87"/>
  <c r="E76" i="87"/>
  <c r="E75" i="87"/>
  <c r="E74" i="87"/>
  <c r="E73" i="87"/>
  <c r="E72" i="87"/>
  <c r="E71" i="87"/>
  <c r="E70" i="87"/>
  <c r="E69" i="87"/>
  <c r="E68" i="87"/>
  <c r="E67" i="87"/>
  <c r="E66" i="87"/>
  <c r="E65" i="87"/>
  <c r="E64" i="87"/>
  <c r="E63" i="87"/>
  <c r="E62" i="87"/>
  <c r="E61" i="87"/>
  <c r="E60" i="87"/>
  <c r="E59" i="87"/>
  <c r="E58" i="87"/>
  <c r="E57" i="87"/>
  <c r="E56" i="87"/>
  <c r="E55" i="87"/>
  <c r="E54" i="87"/>
  <c r="E53" i="87"/>
  <c r="E52" i="87"/>
  <c r="E51" i="87"/>
  <c r="E50" i="87"/>
  <c r="E49" i="87"/>
  <c r="E48" i="87"/>
  <c r="E47" i="87"/>
  <c r="E46" i="87"/>
  <c r="E45" i="87"/>
  <c r="E44" i="87"/>
  <c r="E43" i="87"/>
  <c r="E42" i="87"/>
  <c r="E41" i="87"/>
  <c r="E40" i="87"/>
  <c r="E39" i="87"/>
  <c r="E38" i="87"/>
  <c r="E37" i="87"/>
  <c r="E36" i="87"/>
  <c r="E35" i="87"/>
  <c r="E34" i="87"/>
  <c r="E33" i="87"/>
  <c r="E32" i="87"/>
  <c r="E31" i="87"/>
  <c r="E30" i="87"/>
  <c r="E29" i="87"/>
  <c r="E28" i="87"/>
  <c r="E27" i="87"/>
  <c r="E26" i="87"/>
  <c r="E25" i="87"/>
  <c r="E24" i="87"/>
  <c r="E23" i="87"/>
  <c r="E22" i="87"/>
  <c r="E21" i="87"/>
  <c r="E20" i="87"/>
  <c r="E19" i="87"/>
  <c r="E18" i="87"/>
  <c r="E17" i="87"/>
  <c r="E16" i="87"/>
  <c r="E15" i="87"/>
  <c r="E14" i="87"/>
  <c r="E13" i="87"/>
  <c r="E12" i="87"/>
  <c r="E11" i="87"/>
  <c r="E10" i="87"/>
  <c r="E9" i="87"/>
  <c r="E8" i="87"/>
  <c r="E7" i="87"/>
  <c r="E6" i="87"/>
  <c r="E5" i="87"/>
  <c r="E4" i="87"/>
  <c r="E3" i="87"/>
  <c r="T3" i="87" s="1"/>
  <c r="T751" i="87"/>
  <c r="Q751" i="87"/>
  <c r="L751" i="87"/>
  <c r="I751" i="87"/>
  <c r="T750" i="87"/>
  <c r="Q750" i="87"/>
  <c r="L750" i="87"/>
  <c r="I750" i="87"/>
  <c r="T749" i="87"/>
  <c r="Q749" i="87"/>
  <c r="L749" i="87"/>
  <c r="I749" i="87"/>
  <c r="T748" i="87"/>
  <c r="Q748" i="87"/>
  <c r="L748" i="87"/>
  <c r="I748" i="87"/>
  <c r="T747" i="87"/>
  <c r="Q747" i="87"/>
  <c r="L747" i="87"/>
  <c r="I747" i="87"/>
  <c r="T746" i="87"/>
  <c r="Q746" i="87"/>
  <c r="L746" i="87"/>
  <c r="I746" i="87"/>
  <c r="T745" i="87"/>
  <c r="Q745" i="87"/>
  <c r="L745" i="87"/>
  <c r="I745" i="87"/>
  <c r="T744" i="87"/>
  <c r="Q744" i="87"/>
  <c r="L744" i="87"/>
  <c r="I744" i="87"/>
  <c r="T743" i="87"/>
  <c r="Q743" i="87"/>
  <c r="L743" i="87"/>
  <c r="I743" i="87"/>
  <c r="T742" i="87"/>
  <c r="Q742" i="87"/>
  <c r="L742" i="87"/>
  <c r="I742" i="87"/>
  <c r="T741" i="87"/>
  <c r="Q741" i="87"/>
  <c r="L741" i="87"/>
  <c r="I741" i="87"/>
  <c r="T740" i="87"/>
  <c r="Q740" i="87"/>
  <c r="L740" i="87"/>
  <c r="I740" i="87"/>
  <c r="T739" i="87"/>
  <c r="Q739" i="87"/>
  <c r="L739" i="87"/>
  <c r="I739" i="87"/>
  <c r="T738" i="87"/>
  <c r="Q738" i="87"/>
  <c r="L738" i="87"/>
  <c r="I738" i="87"/>
  <c r="T737" i="87"/>
  <c r="Q737" i="87"/>
  <c r="L737" i="87"/>
  <c r="I737" i="87"/>
  <c r="T736" i="87"/>
  <c r="Q736" i="87"/>
  <c r="L736" i="87"/>
  <c r="I736" i="87"/>
  <c r="T735" i="87"/>
  <c r="Q735" i="87"/>
  <c r="L735" i="87"/>
  <c r="I735" i="87"/>
  <c r="T734" i="87"/>
  <c r="Q734" i="87"/>
  <c r="L734" i="87"/>
  <c r="I734" i="87"/>
  <c r="T733" i="87"/>
  <c r="Q733" i="87"/>
  <c r="L733" i="87"/>
  <c r="I733" i="87"/>
  <c r="T732" i="87"/>
  <c r="Q732" i="87"/>
  <c r="L732" i="87"/>
  <c r="I732" i="87"/>
  <c r="T731" i="87"/>
  <c r="Q731" i="87"/>
  <c r="L731" i="87"/>
  <c r="I731" i="87"/>
  <c r="T730" i="87"/>
  <c r="Q730" i="87"/>
  <c r="L730" i="87"/>
  <c r="I730" i="87"/>
  <c r="T729" i="87"/>
  <c r="Q729" i="87"/>
  <c r="L729" i="87"/>
  <c r="I729" i="87"/>
  <c r="T728" i="87"/>
  <c r="Q728" i="87"/>
  <c r="L728" i="87"/>
  <c r="I728" i="87"/>
  <c r="T727" i="87"/>
  <c r="Q727" i="87"/>
  <c r="L727" i="87"/>
  <c r="I727" i="87"/>
  <c r="T726" i="87"/>
  <c r="Q726" i="87"/>
  <c r="L726" i="87"/>
  <c r="I726" i="87"/>
  <c r="T725" i="87"/>
  <c r="Q725" i="87"/>
  <c r="L725" i="87"/>
  <c r="I725" i="87"/>
  <c r="T724" i="87"/>
  <c r="Q724" i="87"/>
  <c r="L724" i="87"/>
  <c r="I724" i="87"/>
  <c r="T723" i="87"/>
  <c r="Q723" i="87"/>
  <c r="L723" i="87"/>
  <c r="I723" i="87"/>
  <c r="T722" i="87"/>
  <c r="Q722" i="87"/>
  <c r="L722" i="87"/>
  <c r="I722" i="87"/>
  <c r="T721" i="87"/>
  <c r="Q721" i="87"/>
  <c r="L721" i="87"/>
  <c r="I721" i="87"/>
  <c r="T720" i="87"/>
  <c r="Q720" i="87"/>
  <c r="L720" i="87"/>
  <c r="I720" i="87"/>
  <c r="T719" i="87"/>
  <c r="Q719" i="87"/>
  <c r="L719" i="87"/>
  <c r="I719" i="87"/>
  <c r="T718" i="87"/>
  <c r="Q718" i="87"/>
  <c r="L718" i="87"/>
  <c r="I718" i="87"/>
  <c r="T717" i="87"/>
  <c r="Q717" i="87"/>
  <c r="L717" i="87"/>
  <c r="I717" i="87"/>
  <c r="T716" i="87"/>
  <c r="Q716" i="87"/>
  <c r="L716" i="87"/>
  <c r="I716" i="87"/>
  <c r="T715" i="87"/>
  <c r="Q715" i="87"/>
  <c r="L715" i="87"/>
  <c r="I715" i="87"/>
  <c r="T714" i="87"/>
  <c r="Q714" i="87"/>
  <c r="L714" i="87"/>
  <c r="I714" i="87"/>
  <c r="T713" i="87"/>
  <c r="Q713" i="87"/>
  <c r="L713" i="87"/>
  <c r="I713" i="87"/>
  <c r="T712" i="87"/>
  <c r="Q712" i="87"/>
  <c r="L712" i="87"/>
  <c r="I712" i="87"/>
  <c r="T711" i="87"/>
  <c r="Q711" i="87"/>
  <c r="L711" i="87"/>
  <c r="I711" i="87"/>
  <c r="T710" i="87"/>
  <c r="Q710" i="87"/>
  <c r="L710" i="87"/>
  <c r="I710" i="87"/>
  <c r="T709" i="87"/>
  <c r="Q709" i="87"/>
  <c r="L709" i="87"/>
  <c r="I709" i="87"/>
  <c r="T708" i="87"/>
  <c r="Q708" i="87"/>
  <c r="L708" i="87"/>
  <c r="I708" i="87"/>
  <c r="T707" i="87"/>
  <c r="Q707" i="87"/>
  <c r="L707" i="87"/>
  <c r="I707" i="87"/>
  <c r="T706" i="87"/>
  <c r="Q706" i="87"/>
  <c r="L706" i="87"/>
  <c r="I706" i="87"/>
  <c r="T705" i="87"/>
  <c r="Q705" i="87"/>
  <c r="L705" i="87"/>
  <c r="I705" i="87"/>
  <c r="T704" i="87"/>
  <c r="Q704" i="87"/>
  <c r="L704" i="87"/>
  <c r="I704" i="87"/>
  <c r="T703" i="87"/>
  <c r="Q703" i="87"/>
  <c r="L703" i="87"/>
  <c r="I703" i="87"/>
  <c r="T702" i="87"/>
  <c r="Q702" i="87"/>
  <c r="L702" i="87"/>
  <c r="I702" i="87"/>
  <c r="T701" i="87"/>
  <c r="Q701" i="87"/>
  <c r="L701" i="87"/>
  <c r="I701" i="87"/>
  <c r="T700" i="87"/>
  <c r="Q700" i="87"/>
  <c r="L700" i="87"/>
  <c r="I700" i="87"/>
  <c r="T699" i="87"/>
  <c r="Q699" i="87"/>
  <c r="L699" i="87"/>
  <c r="I699" i="87"/>
  <c r="T698" i="87"/>
  <c r="Q698" i="87"/>
  <c r="L698" i="87"/>
  <c r="I698" i="87"/>
  <c r="T697" i="87"/>
  <c r="Q697" i="87"/>
  <c r="L697" i="87"/>
  <c r="I697" i="87"/>
  <c r="T696" i="87"/>
  <c r="Q696" i="87"/>
  <c r="L696" i="87"/>
  <c r="I696" i="87"/>
  <c r="T695" i="87"/>
  <c r="Q695" i="87"/>
  <c r="L695" i="87"/>
  <c r="I695" i="87"/>
  <c r="T694" i="87"/>
  <c r="Q694" i="87"/>
  <c r="L694" i="87"/>
  <c r="I694" i="87"/>
  <c r="T693" i="87"/>
  <c r="Q693" i="87"/>
  <c r="L693" i="87"/>
  <c r="I693" i="87"/>
  <c r="T692" i="87"/>
  <c r="Q692" i="87"/>
  <c r="L692" i="87"/>
  <c r="I692" i="87"/>
  <c r="T691" i="87"/>
  <c r="Q691" i="87"/>
  <c r="L691" i="87"/>
  <c r="I691" i="87"/>
  <c r="T690" i="87"/>
  <c r="Q690" i="87"/>
  <c r="L690" i="87"/>
  <c r="I690" i="87"/>
  <c r="T689" i="87"/>
  <c r="Q689" i="87"/>
  <c r="L689" i="87"/>
  <c r="I689" i="87"/>
  <c r="T688" i="87"/>
  <c r="Q688" i="87"/>
  <c r="L688" i="87"/>
  <c r="I688" i="87"/>
  <c r="T687" i="87"/>
  <c r="Q687" i="87"/>
  <c r="L687" i="87"/>
  <c r="I687" i="87"/>
  <c r="T686" i="87"/>
  <c r="Q686" i="87"/>
  <c r="L686" i="87"/>
  <c r="I686" i="87"/>
  <c r="T685" i="87"/>
  <c r="Q685" i="87"/>
  <c r="L685" i="87"/>
  <c r="I685" i="87"/>
  <c r="T684" i="87"/>
  <c r="Q684" i="87"/>
  <c r="L684" i="87"/>
  <c r="I684" i="87"/>
  <c r="T683" i="87"/>
  <c r="Q683" i="87"/>
  <c r="L683" i="87"/>
  <c r="I683" i="87"/>
  <c r="T682" i="87"/>
  <c r="Q682" i="87"/>
  <c r="L682" i="87"/>
  <c r="I682" i="87"/>
  <c r="T681" i="87"/>
  <c r="Q681" i="87"/>
  <c r="L681" i="87"/>
  <c r="I681" i="87"/>
  <c r="T680" i="87"/>
  <c r="Q680" i="87"/>
  <c r="L680" i="87"/>
  <c r="I680" i="87"/>
  <c r="T679" i="87"/>
  <c r="Q679" i="87"/>
  <c r="L679" i="87"/>
  <c r="I679" i="87"/>
  <c r="T678" i="87"/>
  <c r="Q678" i="87"/>
  <c r="L678" i="87"/>
  <c r="I678" i="87"/>
  <c r="T677" i="87"/>
  <c r="Q677" i="87"/>
  <c r="L677" i="87"/>
  <c r="I677" i="87"/>
  <c r="T676" i="87"/>
  <c r="Q676" i="87"/>
  <c r="L676" i="87"/>
  <c r="I676" i="87"/>
  <c r="T675" i="87"/>
  <c r="Q675" i="87"/>
  <c r="L675" i="87"/>
  <c r="I675" i="87"/>
  <c r="T674" i="87"/>
  <c r="Q674" i="87"/>
  <c r="L674" i="87"/>
  <c r="I674" i="87"/>
  <c r="T673" i="87"/>
  <c r="Q673" i="87"/>
  <c r="L673" i="87"/>
  <c r="I673" i="87"/>
  <c r="T672" i="87"/>
  <c r="Q672" i="87"/>
  <c r="L672" i="87"/>
  <c r="I672" i="87"/>
  <c r="T671" i="87"/>
  <c r="Q671" i="87"/>
  <c r="L671" i="87"/>
  <c r="I671" i="87"/>
  <c r="T670" i="87"/>
  <c r="Q670" i="87"/>
  <c r="L670" i="87"/>
  <c r="I670" i="87"/>
  <c r="T669" i="87"/>
  <c r="Q669" i="87"/>
  <c r="L669" i="87"/>
  <c r="I669" i="87"/>
  <c r="T668" i="87"/>
  <c r="Q668" i="87"/>
  <c r="L668" i="87"/>
  <c r="I668" i="87"/>
  <c r="T667" i="87"/>
  <c r="Q667" i="87"/>
  <c r="L667" i="87"/>
  <c r="I667" i="87"/>
  <c r="T666" i="87"/>
  <c r="Q666" i="87"/>
  <c r="L666" i="87"/>
  <c r="I666" i="87"/>
  <c r="T665" i="87"/>
  <c r="Q665" i="87"/>
  <c r="L665" i="87"/>
  <c r="I665" i="87"/>
  <c r="T664" i="87"/>
  <c r="Q664" i="87"/>
  <c r="L664" i="87"/>
  <c r="I664" i="87"/>
  <c r="T663" i="87"/>
  <c r="Q663" i="87"/>
  <c r="L663" i="87"/>
  <c r="I663" i="87"/>
  <c r="T662" i="87"/>
  <c r="Q662" i="87"/>
  <c r="L662" i="87"/>
  <c r="I662" i="87"/>
  <c r="T661" i="87"/>
  <c r="Q661" i="87"/>
  <c r="L661" i="87"/>
  <c r="I661" i="87"/>
  <c r="T660" i="87"/>
  <c r="Q660" i="87"/>
  <c r="L660" i="87"/>
  <c r="I660" i="87"/>
  <c r="T659" i="87"/>
  <c r="Q659" i="87"/>
  <c r="L659" i="87"/>
  <c r="I659" i="87"/>
  <c r="T658" i="87"/>
  <c r="Q658" i="87"/>
  <c r="L658" i="87"/>
  <c r="I658" i="87"/>
  <c r="T657" i="87"/>
  <c r="Q657" i="87"/>
  <c r="L657" i="87"/>
  <c r="I657" i="87"/>
  <c r="T656" i="87"/>
  <c r="Q656" i="87"/>
  <c r="L656" i="87"/>
  <c r="I656" i="87"/>
  <c r="T655" i="87"/>
  <c r="Q655" i="87"/>
  <c r="L655" i="87"/>
  <c r="I655" i="87"/>
  <c r="T654" i="87"/>
  <c r="Q654" i="87"/>
  <c r="L654" i="87"/>
  <c r="I654" i="87"/>
  <c r="T653" i="87"/>
  <c r="Q653" i="87"/>
  <c r="L653" i="87"/>
  <c r="I653" i="87"/>
  <c r="T652" i="87"/>
  <c r="Q652" i="87"/>
  <c r="L652" i="87"/>
  <c r="I652" i="87"/>
  <c r="T651" i="87"/>
  <c r="Q651" i="87"/>
  <c r="L651" i="87"/>
  <c r="I651" i="87"/>
  <c r="T650" i="87"/>
  <c r="Q650" i="87"/>
  <c r="L650" i="87"/>
  <c r="I650" i="87"/>
  <c r="T649" i="87"/>
  <c r="Q649" i="87"/>
  <c r="L649" i="87"/>
  <c r="I649" i="87"/>
  <c r="T648" i="87"/>
  <c r="Q648" i="87"/>
  <c r="L648" i="87"/>
  <c r="I648" i="87"/>
  <c r="T647" i="87"/>
  <c r="Q647" i="87"/>
  <c r="L647" i="87"/>
  <c r="I647" i="87"/>
  <c r="T646" i="87"/>
  <c r="Q646" i="87"/>
  <c r="L646" i="87"/>
  <c r="I646" i="87"/>
  <c r="T645" i="87"/>
  <c r="Q645" i="87"/>
  <c r="L645" i="87"/>
  <c r="I645" i="87"/>
  <c r="T644" i="87"/>
  <c r="Q644" i="87"/>
  <c r="L644" i="87"/>
  <c r="I644" i="87"/>
  <c r="T643" i="87"/>
  <c r="Q643" i="87"/>
  <c r="L643" i="87"/>
  <c r="I643" i="87"/>
  <c r="T642" i="87"/>
  <c r="Q642" i="87"/>
  <c r="L642" i="87"/>
  <c r="I642" i="87"/>
  <c r="T641" i="87"/>
  <c r="Q641" i="87"/>
  <c r="L641" i="87"/>
  <c r="I641" i="87"/>
  <c r="T640" i="87"/>
  <c r="Q640" i="87"/>
  <c r="L640" i="87"/>
  <c r="I640" i="87"/>
  <c r="T639" i="87"/>
  <c r="Q639" i="87"/>
  <c r="L639" i="87"/>
  <c r="I639" i="87"/>
  <c r="T638" i="87"/>
  <c r="Q638" i="87"/>
  <c r="L638" i="87"/>
  <c r="I638" i="87"/>
  <c r="T637" i="87"/>
  <c r="Q637" i="87"/>
  <c r="L637" i="87"/>
  <c r="I637" i="87"/>
  <c r="T636" i="87"/>
  <c r="Q636" i="87"/>
  <c r="L636" i="87"/>
  <c r="I636" i="87"/>
  <c r="T635" i="87"/>
  <c r="Q635" i="87"/>
  <c r="L635" i="87"/>
  <c r="I635" i="87"/>
  <c r="T634" i="87"/>
  <c r="Q634" i="87"/>
  <c r="L634" i="87"/>
  <c r="I634" i="87"/>
  <c r="T633" i="87"/>
  <c r="Q633" i="87"/>
  <c r="L633" i="87"/>
  <c r="I633" i="87"/>
  <c r="T632" i="87"/>
  <c r="Q632" i="87"/>
  <c r="L632" i="87"/>
  <c r="I632" i="87"/>
  <c r="T631" i="87"/>
  <c r="Q631" i="87"/>
  <c r="L631" i="87"/>
  <c r="I631" i="87"/>
  <c r="T630" i="87"/>
  <c r="Q630" i="87"/>
  <c r="L630" i="87"/>
  <c r="I630" i="87"/>
  <c r="T629" i="87"/>
  <c r="Q629" i="87"/>
  <c r="L629" i="87"/>
  <c r="I629" i="87"/>
  <c r="T628" i="87"/>
  <c r="Q628" i="87"/>
  <c r="L628" i="87"/>
  <c r="I628" i="87"/>
  <c r="T627" i="87"/>
  <c r="Q627" i="87"/>
  <c r="L627" i="87"/>
  <c r="I627" i="87"/>
  <c r="T626" i="87"/>
  <c r="Q626" i="87"/>
  <c r="L626" i="87"/>
  <c r="I626" i="87"/>
  <c r="T625" i="87"/>
  <c r="Q625" i="87"/>
  <c r="L625" i="87"/>
  <c r="I625" i="87"/>
  <c r="T624" i="87"/>
  <c r="Q624" i="87"/>
  <c r="L624" i="87"/>
  <c r="I624" i="87"/>
  <c r="T623" i="87"/>
  <c r="Q623" i="87"/>
  <c r="L623" i="87"/>
  <c r="I623" i="87"/>
  <c r="T622" i="87"/>
  <c r="Q622" i="87"/>
  <c r="L622" i="87"/>
  <c r="I622" i="87"/>
  <c r="T621" i="87"/>
  <c r="Q621" i="87"/>
  <c r="L621" i="87"/>
  <c r="I621" i="87"/>
  <c r="T620" i="87"/>
  <c r="Q620" i="87"/>
  <c r="L620" i="87"/>
  <c r="I620" i="87"/>
  <c r="T619" i="87"/>
  <c r="Q619" i="87"/>
  <c r="L619" i="87"/>
  <c r="I619" i="87"/>
  <c r="T618" i="87"/>
  <c r="Q618" i="87"/>
  <c r="L618" i="87"/>
  <c r="I618" i="87"/>
  <c r="T617" i="87"/>
  <c r="Q617" i="87"/>
  <c r="L617" i="87"/>
  <c r="I617" i="87"/>
  <c r="T616" i="87"/>
  <c r="Q616" i="87"/>
  <c r="L616" i="87"/>
  <c r="I616" i="87"/>
  <c r="T615" i="87"/>
  <c r="Q615" i="87"/>
  <c r="L615" i="87"/>
  <c r="I615" i="87"/>
  <c r="T614" i="87"/>
  <c r="Q614" i="87"/>
  <c r="L614" i="87"/>
  <c r="I614" i="87"/>
  <c r="T613" i="87"/>
  <c r="Q613" i="87"/>
  <c r="L613" i="87"/>
  <c r="I613" i="87"/>
  <c r="T612" i="87"/>
  <c r="Q612" i="87"/>
  <c r="L612" i="87"/>
  <c r="I612" i="87"/>
  <c r="T611" i="87"/>
  <c r="Q611" i="87"/>
  <c r="L611" i="87"/>
  <c r="I611" i="87"/>
  <c r="T610" i="87"/>
  <c r="Q610" i="87"/>
  <c r="L610" i="87"/>
  <c r="I610" i="87"/>
  <c r="T609" i="87"/>
  <c r="Q609" i="87"/>
  <c r="L609" i="87"/>
  <c r="I609" i="87"/>
  <c r="T608" i="87"/>
  <c r="Q608" i="87"/>
  <c r="L608" i="87"/>
  <c r="I608" i="87"/>
  <c r="T607" i="87"/>
  <c r="Q607" i="87"/>
  <c r="L607" i="87"/>
  <c r="I607" i="87"/>
  <c r="T606" i="87"/>
  <c r="Q606" i="87"/>
  <c r="L606" i="87"/>
  <c r="I606" i="87"/>
  <c r="T605" i="87"/>
  <c r="Q605" i="87"/>
  <c r="L605" i="87"/>
  <c r="I605" i="87"/>
  <c r="T604" i="87"/>
  <c r="Q604" i="87"/>
  <c r="L604" i="87"/>
  <c r="I604" i="87"/>
  <c r="T603" i="87"/>
  <c r="Q603" i="87"/>
  <c r="L603" i="87"/>
  <c r="I603" i="87"/>
  <c r="T602" i="87"/>
  <c r="Q602" i="87"/>
  <c r="L602" i="87"/>
  <c r="I602" i="87"/>
  <c r="T601" i="87"/>
  <c r="Q601" i="87"/>
  <c r="L601" i="87"/>
  <c r="I601" i="87"/>
  <c r="T600" i="87"/>
  <c r="Q600" i="87"/>
  <c r="L600" i="87"/>
  <c r="I600" i="87"/>
  <c r="T599" i="87"/>
  <c r="Q599" i="87"/>
  <c r="L599" i="87"/>
  <c r="I599" i="87"/>
  <c r="T598" i="87"/>
  <c r="Q598" i="87"/>
  <c r="L598" i="87"/>
  <c r="I598" i="87"/>
  <c r="T597" i="87"/>
  <c r="Q597" i="87"/>
  <c r="L597" i="87"/>
  <c r="I597" i="87"/>
  <c r="T596" i="87"/>
  <c r="Q596" i="87"/>
  <c r="L596" i="87"/>
  <c r="I596" i="87"/>
  <c r="T595" i="87"/>
  <c r="Q595" i="87"/>
  <c r="L595" i="87"/>
  <c r="I595" i="87"/>
  <c r="T594" i="87"/>
  <c r="Q594" i="87"/>
  <c r="L594" i="87"/>
  <c r="I594" i="87"/>
  <c r="T593" i="87"/>
  <c r="Q593" i="87"/>
  <c r="L593" i="87"/>
  <c r="I593" i="87"/>
  <c r="T592" i="87"/>
  <c r="Q592" i="87"/>
  <c r="L592" i="87"/>
  <c r="I592" i="87"/>
  <c r="T591" i="87"/>
  <c r="Q591" i="87"/>
  <c r="L591" i="87"/>
  <c r="I591" i="87"/>
  <c r="T590" i="87"/>
  <c r="Q590" i="87"/>
  <c r="L590" i="87"/>
  <c r="I590" i="87"/>
  <c r="T589" i="87"/>
  <c r="Q589" i="87"/>
  <c r="L589" i="87"/>
  <c r="I589" i="87"/>
  <c r="T588" i="87"/>
  <c r="Q588" i="87"/>
  <c r="L588" i="87"/>
  <c r="I588" i="87"/>
  <c r="T587" i="87"/>
  <c r="Q587" i="87"/>
  <c r="L587" i="87"/>
  <c r="I587" i="87"/>
  <c r="T586" i="87"/>
  <c r="Q586" i="87"/>
  <c r="L586" i="87"/>
  <c r="I586" i="87"/>
  <c r="T585" i="87"/>
  <c r="Q585" i="87"/>
  <c r="L585" i="87"/>
  <c r="I585" i="87"/>
  <c r="T584" i="87"/>
  <c r="Q584" i="87"/>
  <c r="L584" i="87"/>
  <c r="I584" i="87"/>
  <c r="T583" i="87"/>
  <c r="Q583" i="87"/>
  <c r="L583" i="87"/>
  <c r="I583" i="87"/>
  <c r="T582" i="87"/>
  <c r="Q582" i="87"/>
  <c r="L582" i="87"/>
  <c r="I582" i="87"/>
  <c r="T581" i="87"/>
  <c r="Q581" i="87"/>
  <c r="L581" i="87"/>
  <c r="I581" i="87"/>
  <c r="T580" i="87"/>
  <c r="Q580" i="87"/>
  <c r="L580" i="87"/>
  <c r="I580" i="87"/>
  <c r="T579" i="87"/>
  <c r="Q579" i="87"/>
  <c r="L579" i="87"/>
  <c r="I579" i="87"/>
  <c r="T578" i="87"/>
  <c r="Q578" i="87"/>
  <c r="L578" i="87"/>
  <c r="I578" i="87"/>
  <c r="T577" i="87"/>
  <c r="Q577" i="87"/>
  <c r="L577" i="87"/>
  <c r="I577" i="87"/>
  <c r="T576" i="87"/>
  <c r="Q576" i="87"/>
  <c r="L576" i="87"/>
  <c r="I576" i="87"/>
  <c r="T575" i="87"/>
  <c r="Q575" i="87"/>
  <c r="L575" i="87"/>
  <c r="I575" i="87"/>
  <c r="T574" i="87"/>
  <c r="Q574" i="87"/>
  <c r="L574" i="87"/>
  <c r="I574" i="87"/>
  <c r="T573" i="87"/>
  <c r="Q573" i="87"/>
  <c r="L573" i="87"/>
  <c r="I573" i="87"/>
  <c r="T572" i="87"/>
  <c r="Q572" i="87"/>
  <c r="L572" i="87"/>
  <c r="I572" i="87"/>
  <c r="T571" i="87"/>
  <c r="Q571" i="87"/>
  <c r="L571" i="87"/>
  <c r="I571" i="87"/>
  <c r="T570" i="87"/>
  <c r="Q570" i="87"/>
  <c r="L570" i="87"/>
  <c r="I570" i="87"/>
  <c r="T569" i="87"/>
  <c r="Q569" i="87"/>
  <c r="L569" i="87"/>
  <c r="I569" i="87"/>
  <c r="T568" i="87"/>
  <c r="Q568" i="87"/>
  <c r="L568" i="87"/>
  <c r="I568" i="87"/>
  <c r="T567" i="87"/>
  <c r="Q567" i="87"/>
  <c r="L567" i="87"/>
  <c r="I567" i="87"/>
  <c r="T566" i="87"/>
  <c r="Q566" i="87"/>
  <c r="L566" i="87"/>
  <c r="I566" i="87"/>
  <c r="T565" i="87"/>
  <c r="Q565" i="87"/>
  <c r="L565" i="87"/>
  <c r="I565" i="87"/>
  <c r="T564" i="87"/>
  <c r="Q564" i="87"/>
  <c r="L564" i="87"/>
  <c r="I564" i="87"/>
  <c r="T563" i="87"/>
  <c r="Q563" i="87"/>
  <c r="L563" i="87"/>
  <c r="I563" i="87"/>
  <c r="T562" i="87"/>
  <c r="Q562" i="87"/>
  <c r="L562" i="87"/>
  <c r="I562" i="87"/>
  <c r="T561" i="87"/>
  <c r="Q561" i="87"/>
  <c r="L561" i="87"/>
  <c r="I561" i="87"/>
  <c r="T560" i="87"/>
  <c r="Q560" i="87"/>
  <c r="L560" i="87"/>
  <c r="I560" i="87"/>
  <c r="T559" i="87"/>
  <c r="Q559" i="87"/>
  <c r="L559" i="87"/>
  <c r="I559" i="87"/>
  <c r="T558" i="87"/>
  <c r="Q558" i="87"/>
  <c r="L558" i="87"/>
  <c r="I558" i="87"/>
  <c r="T557" i="87"/>
  <c r="Q557" i="87"/>
  <c r="L557" i="87"/>
  <c r="I557" i="87"/>
  <c r="T556" i="87"/>
  <c r="Q556" i="87"/>
  <c r="L556" i="87"/>
  <c r="I556" i="87"/>
  <c r="T555" i="87"/>
  <c r="Q555" i="87"/>
  <c r="L555" i="87"/>
  <c r="I555" i="87"/>
  <c r="T554" i="87"/>
  <c r="Q554" i="87"/>
  <c r="L554" i="87"/>
  <c r="I554" i="87"/>
  <c r="T553" i="87"/>
  <c r="Q553" i="87"/>
  <c r="L553" i="87"/>
  <c r="I553" i="87"/>
  <c r="T552" i="87"/>
  <c r="Q552" i="87"/>
  <c r="L552" i="87"/>
  <c r="I552" i="87"/>
  <c r="T551" i="87"/>
  <c r="Q551" i="87"/>
  <c r="L551" i="87"/>
  <c r="I551" i="87"/>
  <c r="T550" i="87"/>
  <c r="Q550" i="87"/>
  <c r="L550" i="87"/>
  <c r="I550" i="87"/>
  <c r="T549" i="87"/>
  <c r="Q549" i="87"/>
  <c r="L549" i="87"/>
  <c r="I549" i="87"/>
  <c r="T548" i="87"/>
  <c r="Q548" i="87"/>
  <c r="L548" i="87"/>
  <c r="I548" i="87"/>
  <c r="T547" i="87"/>
  <c r="Q547" i="87"/>
  <c r="L547" i="87"/>
  <c r="I547" i="87"/>
  <c r="T546" i="87"/>
  <c r="Q546" i="87"/>
  <c r="L546" i="87"/>
  <c r="I546" i="87"/>
  <c r="T545" i="87"/>
  <c r="Q545" i="87"/>
  <c r="L545" i="87"/>
  <c r="I545" i="87"/>
  <c r="T544" i="87"/>
  <c r="Q544" i="87"/>
  <c r="L544" i="87"/>
  <c r="I544" i="87"/>
  <c r="T543" i="87"/>
  <c r="Q543" i="87"/>
  <c r="L543" i="87"/>
  <c r="I543" i="87"/>
  <c r="T542" i="87"/>
  <c r="Q542" i="87"/>
  <c r="L542" i="87"/>
  <c r="I542" i="87"/>
  <c r="T541" i="87"/>
  <c r="Q541" i="87"/>
  <c r="L541" i="87"/>
  <c r="I541" i="87"/>
  <c r="T540" i="87"/>
  <c r="Q540" i="87"/>
  <c r="L540" i="87"/>
  <c r="I540" i="87"/>
  <c r="T539" i="87"/>
  <c r="Q539" i="87"/>
  <c r="L539" i="87"/>
  <c r="I539" i="87"/>
  <c r="T538" i="87"/>
  <c r="Q538" i="87"/>
  <c r="L538" i="87"/>
  <c r="I538" i="87"/>
  <c r="T537" i="87"/>
  <c r="Q537" i="87"/>
  <c r="L537" i="87"/>
  <c r="I537" i="87"/>
  <c r="T536" i="87"/>
  <c r="Q536" i="87"/>
  <c r="L536" i="87"/>
  <c r="I536" i="87"/>
  <c r="T535" i="87"/>
  <c r="Q535" i="87"/>
  <c r="L535" i="87"/>
  <c r="I535" i="87"/>
  <c r="T534" i="87"/>
  <c r="Q534" i="87"/>
  <c r="L534" i="87"/>
  <c r="I534" i="87"/>
  <c r="T533" i="87"/>
  <c r="Q533" i="87"/>
  <c r="L533" i="87"/>
  <c r="I533" i="87"/>
  <c r="T532" i="87"/>
  <c r="Q532" i="87"/>
  <c r="L532" i="87"/>
  <c r="I532" i="87"/>
  <c r="T531" i="87"/>
  <c r="Q531" i="87"/>
  <c r="L531" i="87"/>
  <c r="I531" i="87"/>
  <c r="T530" i="87"/>
  <c r="Q530" i="87"/>
  <c r="L530" i="87"/>
  <c r="I530" i="87"/>
  <c r="T529" i="87"/>
  <c r="Q529" i="87"/>
  <c r="L529" i="87"/>
  <c r="I529" i="87"/>
  <c r="T528" i="87"/>
  <c r="Q528" i="87"/>
  <c r="L528" i="87"/>
  <c r="I528" i="87"/>
  <c r="T527" i="87"/>
  <c r="Q527" i="87"/>
  <c r="L527" i="87"/>
  <c r="I527" i="87"/>
  <c r="T526" i="87"/>
  <c r="Q526" i="87"/>
  <c r="L526" i="87"/>
  <c r="I526" i="87"/>
  <c r="T525" i="87"/>
  <c r="Q525" i="87"/>
  <c r="L525" i="87"/>
  <c r="I525" i="87"/>
  <c r="T524" i="87"/>
  <c r="Q524" i="87"/>
  <c r="L524" i="87"/>
  <c r="I524" i="87"/>
  <c r="T523" i="87"/>
  <c r="Q523" i="87"/>
  <c r="L523" i="87"/>
  <c r="I523" i="87"/>
  <c r="T522" i="87"/>
  <c r="Q522" i="87"/>
  <c r="L522" i="87"/>
  <c r="I522" i="87"/>
  <c r="T521" i="87"/>
  <c r="Q521" i="87"/>
  <c r="L521" i="87"/>
  <c r="I521" i="87"/>
  <c r="T520" i="87"/>
  <c r="Q520" i="87"/>
  <c r="L520" i="87"/>
  <c r="I520" i="87"/>
  <c r="T519" i="87"/>
  <c r="Q519" i="87"/>
  <c r="L519" i="87"/>
  <c r="I519" i="87"/>
  <c r="T518" i="87"/>
  <c r="Q518" i="87"/>
  <c r="L518" i="87"/>
  <c r="I518" i="87"/>
  <c r="T517" i="87"/>
  <c r="Q517" i="87"/>
  <c r="L517" i="87"/>
  <c r="I517" i="87"/>
  <c r="T516" i="87"/>
  <c r="Q516" i="87"/>
  <c r="L516" i="87"/>
  <c r="I516" i="87"/>
  <c r="T515" i="87"/>
  <c r="Q515" i="87"/>
  <c r="L515" i="87"/>
  <c r="I515" i="87"/>
  <c r="T514" i="87"/>
  <c r="Q514" i="87"/>
  <c r="L514" i="87"/>
  <c r="I514" i="87"/>
  <c r="T513" i="87"/>
  <c r="Q513" i="87"/>
  <c r="L513" i="87"/>
  <c r="I513" i="87"/>
  <c r="T512" i="87"/>
  <c r="Q512" i="87"/>
  <c r="L512" i="87"/>
  <c r="I512" i="87"/>
  <c r="T511" i="87"/>
  <c r="Q511" i="87"/>
  <c r="L511" i="87"/>
  <c r="I511" i="87"/>
  <c r="T510" i="87"/>
  <c r="Q510" i="87"/>
  <c r="L510" i="87"/>
  <c r="I510" i="87"/>
  <c r="T509" i="87"/>
  <c r="Q509" i="87"/>
  <c r="L509" i="87"/>
  <c r="I509" i="87"/>
  <c r="T508" i="87"/>
  <c r="Q508" i="87"/>
  <c r="L508" i="87"/>
  <c r="I508" i="87"/>
  <c r="T507" i="87"/>
  <c r="Q507" i="87"/>
  <c r="L507" i="87"/>
  <c r="I507" i="87"/>
  <c r="T506" i="87"/>
  <c r="Q506" i="87"/>
  <c r="L506" i="87"/>
  <c r="I506" i="87"/>
  <c r="T505" i="87"/>
  <c r="Q505" i="87"/>
  <c r="L505" i="87"/>
  <c r="I505" i="87"/>
  <c r="T504" i="87"/>
  <c r="Q504" i="87"/>
  <c r="L504" i="87"/>
  <c r="I504" i="87"/>
  <c r="T503" i="87"/>
  <c r="Q503" i="87"/>
  <c r="L503" i="87"/>
  <c r="I503" i="87"/>
  <c r="T502" i="87"/>
  <c r="Q502" i="87"/>
  <c r="L502" i="87"/>
  <c r="I502" i="87"/>
  <c r="T501" i="87"/>
  <c r="Q501" i="87"/>
  <c r="L501" i="87"/>
  <c r="I501" i="87"/>
  <c r="T500" i="87"/>
  <c r="Q500" i="87"/>
  <c r="L500" i="87"/>
  <c r="I500" i="87"/>
  <c r="T499" i="87"/>
  <c r="Q499" i="87"/>
  <c r="L499" i="87"/>
  <c r="I499" i="87"/>
  <c r="T498" i="87"/>
  <c r="Q498" i="87"/>
  <c r="L498" i="87"/>
  <c r="I498" i="87"/>
  <c r="T497" i="87"/>
  <c r="Q497" i="87"/>
  <c r="L497" i="87"/>
  <c r="I497" i="87"/>
  <c r="T496" i="87"/>
  <c r="Q496" i="87"/>
  <c r="L496" i="87"/>
  <c r="I496" i="87"/>
  <c r="T495" i="87"/>
  <c r="Q495" i="87"/>
  <c r="L495" i="87"/>
  <c r="I495" i="87"/>
  <c r="T494" i="87"/>
  <c r="Q494" i="87"/>
  <c r="L494" i="87"/>
  <c r="I494" i="87"/>
  <c r="T493" i="87"/>
  <c r="Q493" i="87"/>
  <c r="L493" i="87"/>
  <c r="I493" i="87"/>
  <c r="T492" i="87"/>
  <c r="Q492" i="87"/>
  <c r="L492" i="87"/>
  <c r="I492" i="87"/>
  <c r="T491" i="87"/>
  <c r="Q491" i="87"/>
  <c r="L491" i="87"/>
  <c r="I491" i="87"/>
  <c r="T490" i="87"/>
  <c r="Q490" i="87"/>
  <c r="L490" i="87"/>
  <c r="I490" i="87"/>
  <c r="T489" i="87"/>
  <c r="Q489" i="87"/>
  <c r="L489" i="87"/>
  <c r="I489" i="87"/>
  <c r="T488" i="87"/>
  <c r="Q488" i="87"/>
  <c r="L488" i="87"/>
  <c r="I488" i="87"/>
  <c r="T487" i="87"/>
  <c r="Q487" i="87"/>
  <c r="L487" i="87"/>
  <c r="I487" i="87"/>
  <c r="T486" i="87"/>
  <c r="Q486" i="87"/>
  <c r="L486" i="87"/>
  <c r="I486" i="87"/>
  <c r="T485" i="87"/>
  <c r="Q485" i="87"/>
  <c r="L485" i="87"/>
  <c r="I485" i="87"/>
  <c r="T484" i="87"/>
  <c r="Q484" i="87"/>
  <c r="L484" i="87"/>
  <c r="I484" i="87"/>
  <c r="T483" i="87"/>
  <c r="Q483" i="87"/>
  <c r="L483" i="87"/>
  <c r="I483" i="87"/>
  <c r="T482" i="87"/>
  <c r="Q482" i="87"/>
  <c r="L482" i="87"/>
  <c r="I482" i="87"/>
  <c r="T481" i="87"/>
  <c r="Q481" i="87"/>
  <c r="L481" i="87"/>
  <c r="I481" i="87"/>
  <c r="T480" i="87"/>
  <c r="Q480" i="87"/>
  <c r="L480" i="87"/>
  <c r="I480" i="87"/>
  <c r="T479" i="87"/>
  <c r="Q479" i="87"/>
  <c r="L479" i="87"/>
  <c r="I479" i="87"/>
  <c r="T478" i="87"/>
  <c r="Q478" i="87"/>
  <c r="L478" i="87"/>
  <c r="I478" i="87"/>
  <c r="T477" i="87"/>
  <c r="Q477" i="87"/>
  <c r="L477" i="87"/>
  <c r="I477" i="87"/>
  <c r="T476" i="87"/>
  <c r="Q476" i="87"/>
  <c r="L476" i="87"/>
  <c r="I476" i="87"/>
  <c r="T475" i="87"/>
  <c r="Q475" i="87"/>
  <c r="L475" i="87"/>
  <c r="I475" i="87"/>
  <c r="T474" i="87"/>
  <c r="Q474" i="87"/>
  <c r="L474" i="87"/>
  <c r="I474" i="87"/>
  <c r="T473" i="87"/>
  <c r="Q473" i="87"/>
  <c r="L473" i="87"/>
  <c r="I473" i="87"/>
  <c r="T472" i="87"/>
  <c r="Q472" i="87"/>
  <c r="L472" i="87"/>
  <c r="I472" i="87"/>
  <c r="T471" i="87"/>
  <c r="Q471" i="87"/>
  <c r="L471" i="87"/>
  <c r="I471" i="87"/>
  <c r="T470" i="87"/>
  <c r="Q470" i="87"/>
  <c r="L470" i="87"/>
  <c r="I470" i="87"/>
  <c r="T469" i="87"/>
  <c r="Q469" i="87"/>
  <c r="L469" i="87"/>
  <c r="I469" i="87"/>
  <c r="T468" i="87"/>
  <c r="Q468" i="87"/>
  <c r="L468" i="87"/>
  <c r="I468" i="87"/>
  <c r="T467" i="87"/>
  <c r="Q467" i="87"/>
  <c r="L467" i="87"/>
  <c r="I467" i="87"/>
  <c r="T466" i="87"/>
  <c r="Q466" i="87"/>
  <c r="L466" i="87"/>
  <c r="I466" i="87"/>
  <c r="T465" i="87"/>
  <c r="Q465" i="87"/>
  <c r="L465" i="87"/>
  <c r="I465" i="87"/>
  <c r="T464" i="87"/>
  <c r="Q464" i="87"/>
  <c r="L464" i="87"/>
  <c r="I464" i="87"/>
  <c r="T463" i="87"/>
  <c r="Q463" i="87"/>
  <c r="L463" i="87"/>
  <c r="I463" i="87"/>
  <c r="T462" i="87"/>
  <c r="Q462" i="87"/>
  <c r="L462" i="87"/>
  <c r="I462" i="87"/>
  <c r="T461" i="87"/>
  <c r="Q461" i="87"/>
  <c r="L461" i="87"/>
  <c r="I461" i="87"/>
  <c r="T460" i="87"/>
  <c r="Q460" i="87"/>
  <c r="L460" i="87"/>
  <c r="I460" i="87"/>
  <c r="T459" i="87"/>
  <c r="Q459" i="87"/>
  <c r="L459" i="87"/>
  <c r="I459" i="87"/>
  <c r="T458" i="87"/>
  <c r="Q458" i="87"/>
  <c r="L458" i="87"/>
  <c r="I458" i="87"/>
  <c r="T457" i="87"/>
  <c r="Q457" i="87"/>
  <c r="L457" i="87"/>
  <c r="I457" i="87"/>
  <c r="T456" i="87"/>
  <c r="Q456" i="87"/>
  <c r="L456" i="87"/>
  <c r="I456" i="87"/>
  <c r="T455" i="87"/>
  <c r="Q455" i="87"/>
  <c r="L455" i="87"/>
  <c r="I455" i="87"/>
  <c r="T454" i="87"/>
  <c r="Q454" i="87"/>
  <c r="L454" i="87"/>
  <c r="I454" i="87"/>
  <c r="T453" i="87"/>
  <c r="Q453" i="87"/>
  <c r="L453" i="87"/>
  <c r="I453" i="87"/>
  <c r="T452" i="87"/>
  <c r="Q452" i="87"/>
  <c r="L452" i="87"/>
  <c r="I452" i="87"/>
  <c r="T451" i="87"/>
  <c r="Q451" i="87"/>
  <c r="L451" i="87"/>
  <c r="I451" i="87"/>
  <c r="T450" i="87"/>
  <c r="Q450" i="87"/>
  <c r="L450" i="87"/>
  <c r="I450" i="87"/>
  <c r="T449" i="87"/>
  <c r="Q449" i="87"/>
  <c r="L449" i="87"/>
  <c r="I449" i="87"/>
  <c r="T448" i="87"/>
  <c r="Q448" i="87"/>
  <c r="L448" i="87"/>
  <c r="I448" i="87"/>
  <c r="T447" i="87"/>
  <c r="Q447" i="87"/>
  <c r="L447" i="87"/>
  <c r="I447" i="87"/>
  <c r="T446" i="87"/>
  <c r="Q446" i="87"/>
  <c r="L446" i="87"/>
  <c r="I446" i="87"/>
  <c r="T445" i="87"/>
  <c r="Q445" i="87"/>
  <c r="L445" i="87"/>
  <c r="I445" i="87"/>
  <c r="T444" i="87"/>
  <c r="Q444" i="87"/>
  <c r="L444" i="87"/>
  <c r="I444" i="87"/>
  <c r="T443" i="87"/>
  <c r="Q443" i="87"/>
  <c r="L443" i="87"/>
  <c r="I443" i="87"/>
  <c r="T442" i="87"/>
  <c r="Q442" i="87"/>
  <c r="L442" i="87"/>
  <c r="I442" i="87"/>
  <c r="T441" i="87"/>
  <c r="Q441" i="87"/>
  <c r="L441" i="87"/>
  <c r="I441" i="87"/>
  <c r="T440" i="87"/>
  <c r="Q440" i="87"/>
  <c r="L440" i="87"/>
  <c r="I440" i="87"/>
  <c r="T439" i="87"/>
  <c r="Q439" i="87"/>
  <c r="L439" i="87"/>
  <c r="I439" i="87"/>
  <c r="T438" i="87"/>
  <c r="Q438" i="87"/>
  <c r="L438" i="87"/>
  <c r="I438" i="87"/>
  <c r="T437" i="87"/>
  <c r="Q437" i="87"/>
  <c r="L437" i="87"/>
  <c r="I437" i="87"/>
  <c r="T436" i="87"/>
  <c r="Q436" i="87"/>
  <c r="L436" i="87"/>
  <c r="I436" i="87"/>
  <c r="T435" i="87"/>
  <c r="Q435" i="87"/>
  <c r="L435" i="87"/>
  <c r="I435" i="87"/>
  <c r="T434" i="87"/>
  <c r="Q434" i="87"/>
  <c r="L434" i="87"/>
  <c r="I434" i="87"/>
  <c r="T433" i="87"/>
  <c r="Q433" i="87"/>
  <c r="L433" i="87"/>
  <c r="I433" i="87"/>
  <c r="T432" i="87"/>
  <c r="Q432" i="87"/>
  <c r="L432" i="87"/>
  <c r="I432" i="87"/>
  <c r="T431" i="87"/>
  <c r="Q431" i="87"/>
  <c r="L431" i="87"/>
  <c r="I431" i="87"/>
  <c r="T430" i="87"/>
  <c r="Q430" i="87"/>
  <c r="L430" i="87"/>
  <c r="I430" i="87"/>
  <c r="T429" i="87"/>
  <c r="Q429" i="87"/>
  <c r="L429" i="87"/>
  <c r="I429" i="87"/>
  <c r="T428" i="87"/>
  <c r="Q428" i="87"/>
  <c r="L428" i="87"/>
  <c r="I428" i="87"/>
  <c r="T427" i="87"/>
  <c r="Q427" i="87"/>
  <c r="L427" i="87"/>
  <c r="I427" i="87"/>
  <c r="T426" i="87"/>
  <c r="Q426" i="87"/>
  <c r="L426" i="87"/>
  <c r="I426" i="87"/>
  <c r="T425" i="87"/>
  <c r="Q425" i="87"/>
  <c r="L425" i="87"/>
  <c r="I425" i="87"/>
  <c r="T424" i="87"/>
  <c r="Q424" i="87"/>
  <c r="L424" i="87"/>
  <c r="I424" i="87"/>
  <c r="T423" i="87"/>
  <c r="Q423" i="87"/>
  <c r="L423" i="87"/>
  <c r="I423" i="87"/>
  <c r="T422" i="87"/>
  <c r="Q422" i="87"/>
  <c r="L422" i="87"/>
  <c r="I422" i="87"/>
  <c r="T421" i="87"/>
  <c r="Q421" i="87"/>
  <c r="L421" i="87"/>
  <c r="I421" i="87"/>
  <c r="T420" i="87"/>
  <c r="Q420" i="87"/>
  <c r="L420" i="87"/>
  <c r="I420" i="87"/>
  <c r="T419" i="87"/>
  <c r="Q419" i="87"/>
  <c r="L419" i="87"/>
  <c r="I419" i="87"/>
  <c r="T418" i="87"/>
  <c r="Q418" i="87"/>
  <c r="L418" i="87"/>
  <c r="I418" i="87"/>
  <c r="T417" i="87"/>
  <c r="Q417" i="87"/>
  <c r="L417" i="87"/>
  <c r="I417" i="87"/>
  <c r="T416" i="87"/>
  <c r="Q416" i="87"/>
  <c r="L416" i="87"/>
  <c r="I416" i="87"/>
  <c r="T415" i="87"/>
  <c r="Q415" i="87"/>
  <c r="L415" i="87"/>
  <c r="I415" i="87"/>
  <c r="T414" i="87"/>
  <c r="Q414" i="87"/>
  <c r="L414" i="87"/>
  <c r="I414" i="87"/>
  <c r="T413" i="87"/>
  <c r="Q413" i="87"/>
  <c r="L413" i="87"/>
  <c r="I413" i="87"/>
  <c r="T412" i="87"/>
  <c r="Q412" i="87"/>
  <c r="L412" i="87"/>
  <c r="I412" i="87"/>
  <c r="T411" i="87"/>
  <c r="Q411" i="87"/>
  <c r="L411" i="87"/>
  <c r="I411" i="87"/>
  <c r="T410" i="87"/>
  <c r="Q410" i="87"/>
  <c r="L410" i="87"/>
  <c r="I410" i="87"/>
  <c r="T409" i="87"/>
  <c r="Q409" i="87"/>
  <c r="L409" i="87"/>
  <c r="I409" i="87"/>
  <c r="T408" i="87"/>
  <c r="Q408" i="87"/>
  <c r="L408" i="87"/>
  <c r="I408" i="87"/>
  <c r="T407" i="87"/>
  <c r="Q407" i="87"/>
  <c r="L407" i="87"/>
  <c r="I407" i="87"/>
  <c r="T406" i="87"/>
  <c r="Q406" i="87"/>
  <c r="L406" i="87"/>
  <c r="I406" i="87"/>
  <c r="T405" i="87"/>
  <c r="Q405" i="87"/>
  <c r="L405" i="87"/>
  <c r="I405" i="87"/>
  <c r="T404" i="87"/>
  <c r="Q404" i="87"/>
  <c r="L404" i="87"/>
  <c r="I404" i="87"/>
  <c r="T403" i="87"/>
  <c r="Q403" i="87"/>
  <c r="L403" i="87"/>
  <c r="I403" i="87"/>
  <c r="T402" i="87"/>
  <c r="Q402" i="87"/>
  <c r="L402" i="87"/>
  <c r="I402" i="87"/>
  <c r="T401" i="87"/>
  <c r="Q401" i="87"/>
  <c r="L401" i="87"/>
  <c r="I401" i="87"/>
  <c r="T400" i="87"/>
  <c r="Q400" i="87"/>
  <c r="L400" i="87"/>
  <c r="I400" i="87"/>
  <c r="T399" i="87"/>
  <c r="Q399" i="87"/>
  <c r="L399" i="87"/>
  <c r="I399" i="87"/>
  <c r="T398" i="87"/>
  <c r="Q398" i="87"/>
  <c r="L398" i="87"/>
  <c r="I398" i="87"/>
  <c r="T397" i="87"/>
  <c r="Q397" i="87"/>
  <c r="L397" i="87"/>
  <c r="I397" i="87"/>
  <c r="T396" i="87"/>
  <c r="Q396" i="87"/>
  <c r="L396" i="87"/>
  <c r="I396" i="87"/>
  <c r="T395" i="87"/>
  <c r="Q395" i="87"/>
  <c r="L395" i="87"/>
  <c r="I395" i="87"/>
  <c r="T394" i="87"/>
  <c r="Q394" i="87"/>
  <c r="L394" i="87"/>
  <c r="I394" i="87"/>
  <c r="T393" i="87"/>
  <c r="Q393" i="87"/>
  <c r="L393" i="87"/>
  <c r="I393" i="87"/>
  <c r="T392" i="87"/>
  <c r="Q392" i="87"/>
  <c r="L392" i="87"/>
  <c r="I392" i="87"/>
  <c r="T391" i="87"/>
  <c r="Q391" i="87"/>
  <c r="L391" i="87"/>
  <c r="I391" i="87"/>
  <c r="T390" i="87"/>
  <c r="Q390" i="87"/>
  <c r="L390" i="87"/>
  <c r="I390" i="87"/>
  <c r="T389" i="87"/>
  <c r="Q389" i="87"/>
  <c r="L389" i="87"/>
  <c r="I389" i="87"/>
  <c r="T388" i="87"/>
  <c r="Q388" i="87"/>
  <c r="L388" i="87"/>
  <c r="I388" i="87"/>
  <c r="T387" i="87"/>
  <c r="Q387" i="87"/>
  <c r="L387" i="87"/>
  <c r="I387" i="87"/>
  <c r="T386" i="87"/>
  <c r="Q386" i="87"/>
  <c r="L386" i="87"/>
  <c r="I386" i="87"/>
  <c r="T385" i="87"/>
  <c r="Q385" i="87"/>
  <c r="L385" i="87"/>
  <c r="I385" i="87"/>
  <c r="T384" i="87"/>
  <c r="Q384" i="87"/>
  <c r="L384" i="87"/>
  <c r="I384" i="87"/>
  <c r="T383" i="87"/>
  <c r="Q383" i="87"/>
  <c r="L383" i="87"/>
  <c r="I383" i="87"/>
  <c r="T382" i="87"/>
  <c r="Q382" i="87"/>
  <c r="L382" i="87"/>
  <c r="I382" i="87"/>
  <c r="T381" i="87"/>
  <c r="Q381" i="87"/>
  <c r="L381" i="87"/>
  <c r="I381" i="87"/>
  <c r="T380" i="87"/>
  <c r="Q380" i="87"/>
  <c r="L380" i="87"/>
  <c r="I380" i="87"/>
  <c r="T379" i="87"/>
  <c r="Q379" i="87"/>
  <c r="L379" i="87"/>
  <c r="I379" i="87"/>
  <c r="T378" i="87"/>
  <c r="Q378" i="87"/>
  <c r="L378" i="87"/>
  <c r="I378" i="87"/>
  <c r="T377" i="87"/>
  <c r="Q377" i="87"/>
  <c r="L377" i="87"/>
  <c r="I377" i="87"/>
  <c r="T376" i="87"/>
  <c r="Q376" i="87"/>
  <c r="L376" i="87"/>
  <c r="I376" i="87"/>
  <c r="T375" i="87"/>
  <c r="Q375" i="87"/>
  <c r="L375" i="87"/>
  <c r="I375" i="87"/>
  <c r="T374" i="87"/>
  <c r="Q374" i="87"/>
  <c r="L374" i="87"/>
  <c r="I374" i="87"/>
  <c r="T373" i="87"/>
  <c r="Q373" i="87"/>
  <c r="L373" i="87"/>
  <c r="I373" i="87"/>
  <c r="T372" i="87"/>
  <c r="Q372" i="87"/>
  <c r="L372" i="87"/>
  <c r="I372" i="87"/>
  <c r="T371" i="87"/>
  <c r="Q371" i="87"/>
  <c r="L371" i="87"/>
  <c r="I371" i="87"/>
  <c r="T370" i="87"/>
  <c r="Q370" i="87"/>
  <c r="L370" i="87"/>
  <c r="I370" i="87"/>
  <c r="T369" i="87"/>
  <c r="Q369" i="87"/>
  <c r="L369" i="87"/>
  <c r="I369" i="87"/>
  <c r="T368" i="87"/>
  <c r="Q368" i="87"/>
  <c r="L368" i="87"/>
  <c r="I368" i="87"/>
  <c r="T367" i="87"/>
  <c r="Q367" i="87"/>
  <c r="L367" i="87"/>
  <c r="I367" i="87"/>
  <c r="T366" i="87"/>
  <c r="Q366" i="87"/>
  <c r="L366" i="87"/>
  <c r="I366" i="87"/>
  <c r="T365" i="87"/>
  <c r="Q365" i="87"/>
  <c r="L365" i="87"/>
  <c r="I365" i="87"/>
  <c r="T364" i="87"/>
  <c r="Q364" i="87"/>
  <c r="L364" i="87"/>
  <c r="I364" i="87"/>
  <c r="T363" i="87"/>
  <c r="Q363" i="87"/>
  <c r="L363" i="87"/>
  <c r="I363" i="87"/>
  <c r="T362" i="87"/>
  <c r="Q362" i="87"/>
  <c r="L362" i="87"/>
  <c r="I362" i="87"/>
  <c r="T361" i="87"/>
  <c r="Q361" i="87"/>
  <c r="L361" i="87"/>
  <c r="I361" i="87"/>
  <c r="T360" i="87"/>
  <c r="Q360" i="87"/>
  <c r="L360" i="87"/>
  <c r="I360" i="87"/>
  <c r="T359" i="87"/>
  <c r="Q359" i="87"/>
  <c r="L359" i="87"/>
  <c r="I359" i="87"/>
  <c r="T358" i="87"/>
  <c r="Q358" i="87"/>
  <c r="L358" i="87"/>
  <c r="I358" i="87"/>
  <c r="T357" i="87"/>
  <c r="Q357" i="87"/>
  <c r="L357" i="87"/>
  <c r="I357" i="87"/>
  <c r="T356" i="87"/>
  <c r="Q356" i="87"/>
  <c r="L356" i="87"/>
  <c r="I356" i="87"/>
  <c r="T355" i="87"/>
  <c r="Q355" i="87"/>
  <c r="L355" i="87"/>
  <c r="I355" i="87"/>
  <c r="T354" i="87"/>
  <c r="Q354" i="87"/>
  <c r="L354" i="87"/>
  <c r="I354" i="87"/>
  <c r="T353" i="87"/>
  <c r="Q353" i="87"/>
  <c r="L353" i="87"/>
  <c r="I353" i="87"/>
  <c r="T352" i="87"/>
  <c r="Q352" i="87"/>
  <c r="L352" i="87"/>
  <c r="I352" i="87"/>
  <c r="T351" i="87"/>
  <c r="Q351" i="87"/>
  <c r="L351" i="87"/>
  <c r="I351" i="87"/>
  <c r="T350" i="87"/>
  <c r="Q350" i="87"/>
  <c r="L350" i="87"/>
  <c r="I350" i="87"/>
  <c r="T349" i="87"/>
  <c r="Q349" i="87"/>
  <c r="L349" i="87"/>
  <c r="I349" i="87"/>
  <c r="T348" i="87"/>
  <c r="Q348" i="87"/>
  <c r="L348" i="87"/>
  <c r="I348" i="87"/>
  <c r="T347" i="87"/>
  <c r="Q347" i="87"/>
  <c r="L347" i="87"/>
  <c r="I347" i="87"/>
  <c r="T346" i="87"/>
  <c r="Q346" i="87"/>
  <c r="L346" i="87"/>
  <c r="I346" i="87"/>
  <c r="T345" i="87"/>
  <c r="Q345" i="87"/>
  <c r="L345" i="87"/>
  <c r="I345" i="87"/>
  <c r="T344" i="87"/>
  <c r="Q344" i="87"/>
  <c r="L344" i="87"/>
  <c r="I344" i="87"/>
  <c r="T343" i="87"/>
  <c r="Q343" i="87"/>
  <c r="L343" i="87"/>
  <c r="I343" i="87"/>
  <c r="T342" i="87"/>
  <c r="Q342" i="87"/>
  <c r="L342" i="87"/>
  <c r="I342" i="87"/>
  <c r="T341" i="87"/>
  <c r="Q341" i="87"/>
  <c r="L341" i="87"/>
  <c r="I341" i="87"/>
  <c r="T340" i="87"/>
  <c r="Q340" i="87"/>
  <c r="L340" i="87"/>
  <c r="I340" i="87"/>
  <c r="T339" i="87"/>
  <c r="Q339" i="87"/>
  <c r="L339" i="87"/>
  <c r="I339" i="87"/>
  <c r="T338" i="87"/>
  <c r="Q338" i="87"/>
  <c r="L338" i="87"/>
  <c r="I338" i="87"/>
  <c r="T337" i="87"/>
  <c r="Q337" i="87"/>
  <c r="L337" i="87"/>
  <c r="I337" i="87"/>
  <c r="T336" i="87"/>
  <c r="Q336" i="87"/>
  <c r="L336" i="87"/>
  <c r="I336" i="87"/>
  <c r="T335" i="87"/>
  <c r="Q335" i="87"/>
  <c r="L335" i="87"/>
  <c r="I335" i="87"/>
  <c r="T334" i="87"/>
  <c r="Q334" i="87"/>
  <c r="L334" i="87"/>
  <c r="I334" i="87"/>
  <c r="T333" i="87"/>
  <c r="Q333" i="87"/>
  <c r="L333" i="87"/>
  <c r="I333" i="87"/>
  <c r="T332" i="87"/>
  <c r="Q332" i="87"/>
  <c r="L332" i="87"/>
  <c r="I332" i="87"/>
  <c r="T331" i="87"/>
  <c r="Q331" i="87"/>
  <c r="L331" i="87"/>
  <c r="I331" i="87"/>
  <c r="T330" i="87"/>
  <c r="Q330" i="87"/>
  <c r="L330" i="87"/>
  <c r="I330" i="87"/>
  <c r="T329" i="87"/>
  <c r="Q329" i="87"/>
  <c r="L329" i="87"/>
  <c r="I329" i="87"/>
  <c r="T328" i="87"/>
  <c r="Q328" i="87"/>
  <c r="L328" i="87"/>
  <c r="I328" i="87"/>
  <c r="T327" i="87"/>
  <c r="Q327" i="87"/>
  <c r="L327" i="87"/>
  <c r="I327" i="87"/>
  <c r="T326" i="87"/>
  <c r="Q326" i="87"/>
  <c r="L326" i="87"/>
  <c r="I326" i="87"/>
  <c r="T325" i="87"/>
  <c r="Q325" i="87"/>
  <c r="L325" i="87"/>
  <c r="I325" i="87"/>
  <c r="T324" i="87"/>
  <c r="Q324" i="87"/>
  <c r="L324" i="87"/>
  <c r="I324" i="87"/>
  <c r="T323" i="87"/>
  <c r="Q323" i="87"/>
  <c r="L323" i="87"/>
  <c r="I323" i="87"/>
  <c r="T322" i="87"/>
  <c r="Q322" i="87"/>
  <c r="L322" i="87"/>
  <c r="I322" i="87"/>
  <c r="T321" i="87"/>
  <c r="Q321" i="87"/>
  <c r="L321" i="87"/>
  <c r="I321" i="87"/>
  <c r="T320" i="87"/>
  <c r="Q320" i="87"/>
  <c r="L320" i="87"/>
  <c r="I320" i="87"/>
  <c r="T319" i="87"/>
  <c r="Q319" i="87"/>
  <c r="L319" i="87"/>
  <c r="I319" i="87"/>
  <c r="T318" i="87"/>
  <c r="Q318" i="87"/>
  <c r="L318" i="87"/>
  <c r="I318" i="87"/>
  <c r="T317" i="87"/>
  <c r="Q317" i="87"/>
  <c r="L317" i="87"/>
  <c r="I317" i="87"/>
  <c r="T316" i="87"/>
  <c r="Q316" i="87"/>
  <c r="L316" i="87"/>
  <c r="I316" i="87"/>
  <c r="T315" i="87"/>
  <c r="Q315" i="87"/>
  <c r="L315" i="87"/>
  <c r="I315" i="87"/>
  <c r="T314" i="87"/>
  <c r="Q314" i="87"/>
  <c r="L314" i="87"/>
  <c r="I314" i="87"/>
  <c r="T313" i="87"/>
  <c r="Q313" i="87"/>
  <c r="L313" i="87"/>
  <c r="I313" i="87"/>
  <c r="T312" i="87"/>
  <c r="Q312" i="87"/>
  <c r="L312" i="87"/>
  <c r="I312" i="87"/>
  <c r="T311" i="87"/>
  <c r="Q311" i="87"/>
  <c r="L311" i="87"/>
  <c r="I311" i="87"/>
  <c r="T310" i="87"/>
  <c r="Q310" i="87"/>
  <c r="L310" i="87"/>
  <c r="I310" i="87"/>
  <c r="T309" i="87"/>
  <c r="Q309" i="87"/>
  <c r="L309" i="87"/>
  <c r="I309" i="87"/>
  <c r="T308" i="87"/>
  <c r="Q308" i="87"/>
  <c r="L308" i="87"/>
  <c r="I308" i="87"/>
  <c r="T307" i="87"/>
  <c r="Q307" i="87"/>
  <c r="L307" i="87"/>
  <c r="I307" i="87"/>
  <c r="T306" i="87"/>
  <c r="Q306" i="87"/>
  <c r="L306" i="87"/>
  <c r="I306" i="87"/>
  <c r="T305" i="87"/>
  <c r="Q305" i="87"/>
  <c r="L305" i="87"/>
  <c r="I305" i="87"/>
  <c r="T304" i="87"/>
  <c r="Q304" i="87"/>
  <c r="L304" i="87"/>
  <c r="I304" i="87"/>
  <c r="T303" i="87"/>
  <c r="Q303" i="87"/>
  <c r="L303" i="87"/>
  <c r="I303" i="87"/>
  <c r="T302" i="87"/>
  <c r="Q302" i="87"/>
  <c r="L302" i="87"/>
  <c r="I302" i="87"/>
  <c r="T301" i="87"/>
  <c r="Q301" i="87"/>
  <c r="L301" i="87"/>
  <c r="I301" i="87"/>
  <c r="T300" i="87"/>
  <c r="Q300" i="87"/>
  <c r="L300" i="87"/>
  <c r="I300" i="87"/>
  <c r="T299" i="87"/>
  <c r="Q299" i="87"/>
  <c r="L299" i="87"/>
  <c r="I299" i="87"/>
  <c r="T298" i="87"/>
  <c r="Q298" i="87"/>
  <c r="L298" i="87"/>
  <c r="I298" i="87"/>
  <c r="T297" i="87"/>
  <c r="Q297" i="87"/>
  <c r="L297" i="87"/>
  <c r="I297" i="87"/>
  <c r="T296" i="87"/>
  <c r="Q296" i="87"/>
  <c r="L296" i="87"/>
  <c r="I296" i="87"/>
  <c r="T295" i="87"/>
  <c r="Q295" i="87"/>
  <c r="L295" i="87"/>
  <c r="I295" i="87"/>
  <c r="T294" i="87"/>
  <c r="Q294" i="87"/>
  <c r="L294" i="87"/>
  <c r="I294" i="87"/>
  <c r="T293" i="87"/>
  <c r="Q293" i="87"/>
  <c r="L293" i="87"/>
  <c r="I293" i="87"/>
  <c r="T292" i="87"/>
  <c r="Q292" i="87"/>
  <c r="L292" i="87"/>
  <c r="I292" i="87"/>
  <c r="T291" i="87"/>
  <c r="Q291" i="87"/>
  <c r="L291" i="87"/>
  <c r="I291" i="87"/>
  <c r="T290" i="87"/>
  <c r="Q290" i="87"/>
  <c r="L290" i="87"/>
  <c r="I290" i="87"/>
  <c r="T289" i="87"/>
  <c r="Q289" i="87"/>
  <c r="L289" i="87"/>
  <c r="I289" i="87"/>
  <c r="T288" i="87"/>
  <c r="Q288" i="87"/>
  <c r="L288" i="87"/>
  <c r="I288" i="87"/>
  <c r="T287" i="87"/>
  <c r="Q287" i="87"/>
  <c r="L287" i="87"/>
  <c r="I287" i="87"/>
  <c r="T286" i="87"/>
  <c r="Q286" i="87"/>
  <c r="L286" i="87"/>
  <c r="I286" i="87"/>
  <c r="T285" i="87"/>
  <c r="Q285" i="87"/>
  <c r="L285" i="87"/>
  <c r="I285" i="87"/>
  <c r="T284" i="87"/>
  <c r="Q284" i="87"/>
  <c r="L284" i="87"/>
  <c r="I284" i="87"/>
  <c r="T283" i="87"/>
  <c r="Q283" i="87"/>
  <c r="L283" i="87"/>
  <c r="I283" i="87"/>
  <c r="T282" i="87"/>
  <c r="Q282" i="87"/>
  <c r="L282" i="87"/>
  <c r="I282" i="87"/>
  <c r="T281" i="87"/>
  <c r="Q281" i="87"/>
  <c r="L281" i="87"/>
  <c r="I281" i="87"/>
  <c r="T280" i="87"/>
  <c r="Q280" i="87"/>
  <c r="L280" i="87"/>
  <c r="I280" i="87"/>
  <c r="T279" i="87"/>
  <c r="Q279" i="87"/>
  <c r="L279" i="87"/>
  <c r="I279" i="87"/>
  <c r="T278" i="87"/>
  <c r="Q278" i="87"/>
  <c r="L278" i="87"/>
  <c r="I278" i="87"/>
  <c r="T277" i="87"/>
  <c r="Q277" i="87"/>
  <c r="L277" i="87"/>
  <c r="I277" i="87"/>
  <c r="T276" i="87"/>
  <c r="Q276" i="87"/>
  <c r="L276" i="87"/>
  <c r="I276" i="87"/>
  <c r="T275" i="87"/>
  <c r="Q275" i="87"/>
  <c r="L275" i="87"/>
  <c r="I275" i="87"/>
  <c r="T274" i="87"/>
  <c r="Q274" i="87"/>
  <c r="L274" i="87"/>
  <c r="I274" i="87"/>
  <c r="T273" i="87"/>
  <c r="Q273" i="87"/>
  <c r="L273" i="87"/>
  <c r="I273" i="87"/>
  <c r="T272" i="87"/>
  <c r="Q272" i="87"/>
  <c r="L272" i="87"/>
  <c r="I272" i="87"/>
  <c r="T271" i="87"/>
  <c r="Q271" i="87"/>
  <c r="L271" i="87"/>
  <c r="I271" i="87"/>
  <c r="T270" i="87"/>
  <c r="Q270" i="87"/>
  <c r="L270" i="87"/>
  <c r="I270" i="87"/>
  <c r="T269" i="87"/>
  <c r="Q269" i="87"/>
  <c r="L269" i="87"/>
  <c r="I269" i="87"/>
  <c r="T268" i="87"/>
  <c r="Q268" i="87"/>
  <c r="L268" i="87"/>
  <c r="I268" i="87"/>
  <c r="T267" i="87"/>
  <c r="Q267" i="87"/>
  <c r="L267" i="87"/>
  <c r="I267" i="87"/>
  <c r="T266" i="87"/>
  <c r="Q266" i="87"/>
  <c r="L266" i="87"/>
  <c r="I266" i="87"/>
  <c r="T265" i="87"/>
  <c r="Q265" i="87"/>
  <c r="L265" i="87"/>
  <c r="I265" i="87"/>
  <c r="T264" i="87"/>
  <c r="Q264" i="87"/>
  <c r="L264" i="87"/>
  <c r="I264" i="87"/>
  <c r="T263" i="87"/>
  <c r="Q263" i="87"/>
  <c r="L263" i="87"/>
  <c r="I263" i="87"/>
  <c r="T262" i="87"/>
  <c r="Q262" i="87"/>
  <c r="L262" i="87"/>
  <c r="I262" i="87"/>
  <c r="T261" i="87"/>
  <c r="Q261" i="87"/>
  <c r="L261" i="87"/>
  <c r="I261" i="87"/>
  <c r="T260" i="87"/>
  <c r="Q260" i="87"/>
  <c r="L260" i="87"/>
  <c r="I260" i="87"/>
  <c r="T259" i="87"/>
  <c r="Q259" i="87"/>
  <c r="L259" i="87"/>
  <c r="I259" i="87"/>
  <c r="T258" i="87"/>
  <c r="Q258" i="87"/>
  <c r="L258" i="87"/>
  <c r="I258" i="87"/>
  <c r="T257" i="87"/>
  <c r="Q257" i="87"/>
  <c r="L257" i="87"/>
  <c r="I257" i="87"/>
  <c r="T256" i="87"/>
  <c r="Q256" i="87"/>
  <c r="L256" i="87"/>
  <c r="I256" i="87"/>
  <c r="T255" i="87"/>
  <c r="Q255" i="87"/>
  <c r="L255" i="87"/>
  <c r="I255" i="87"/>
  <c r="T254" i="87"/>
  <c r="Q254" i="87"/>
  <c r="L254" i="87"/>
  <c r="I254" i="87"/>
  <c r="T253" i="87"/>
  <c r="Q253" i="87"/>
  <c r="L253" i="87"/>
  <c r="I253" i="87"/>
  <c r="T252" i="87"/>
  <c r="Q252" i="87"/>
  <c r="L252" i="87"/>
  <c r="I252" i="87"/>
  <c r="T251" i="87"/>
  <c r="Q251" i="87"/>
  <c r="L251" i="87"/>
  <c r="I251" i="87"/>
  <c r="T250" i="87"/>
  <c r="Q250" i="87"/>
  <c r="L250" i="87"/>
  <c r="I250" i="87"/>
  <c r="T249" i="87"/>
  <c r="Q249" i="87"/>
  <c r="L249" i="87"/>
  <c r="I249" i="87"/>
  <c r="T248" i="87"/>
  <c r="Q248" i="87"/>
  <c r="L248" i="87"/>
  <c r="I248" i="87"/>
  <c r="T247" i="87"/>
  <c r="Q247" i="87"/>
  <c r="L247" i="87"/>
  <c r="I247" i="87"/>
  <c r="T246" i="87"/>
  <c r="Q246" i="87"/>
  <c r="L246" i="87"/>
  <c r="I246" i="87"/>
  <c r="T245" i="87"/>
  <c r="Q245" i="87"/>
  <c r="L245" i="87"/>
  <c r="I245" i="87"/>
  <c r="T244" i="87"/>
  <c r="Q244" i="87"/>
  <c r="L244" i="87"/>
  <c r="I244" i="87"/>
  <c r="T243" i="87"/>
  <c r="Q243" i="87"/>
  <c r="L243" i="87"/>
  <c r="I243" i="87"/>
  <c r="T242" i="87"/>
  <c r="Q242" i="87"/>
  <c r="L242" i="87"/>
  <c r="I242" i="87"/>
  <c r="T241" i="87"/>
  <c r="Q241" i="87"/>
  <c r="L241" i="87"/>
  <c r="I241" i="87"/>
  <c r="T240" i="87"/>
  <c r="Q240" i="87"/>
  <c r="L240" i="87"/>
  <c r="I240" i="87"/>
  <c r="T239" i="87"/>
  <c r="Q239" i="87"/>
  <c r="L239" i="87"/>
  <c r="I239" i="87"/>
  <c r="T238" i="87"/>
  <c r="Q238" i="87"/>
  <c r="L238" i="87"/>
  <c r="I238" i="87"/>
  <c r="T237" i="87"/>
  <c r="Q237" i="87"/>
  <c r="L237" i="87"/>
  <c r="I237" i="87"/>
  <c r="T236" i="87"/>
  <c r="Q236" i="87"/>
  <c r="L236" i="87"/>
  <c r="I236" i="87"/>
  <c r="T235" i="87"/>
  <c r="Q235" i="87"/>
  <c r="L235" i="87"/>
  <c r="I235" i="87"/>
  <c r="T234" i="87"/>
  <c r="Q234" i="87"/>
  <c r="L234" i="87"/>
  <c r="I234" i="87"/>
  <c r="T233" i="87"/>
  <c r="Q233" i="87"/>
  <c r="L233" i="87"/>
  <c r="I233" i="87"/>
  <c r="T232" i="87"/>
  <c r="Q232" i="87"/>
  <c r="L232" i="87"/>
  <c r="I232" i="87"/>
  <c r="T231" i="87"/>
  <c r="Q231" i="87"/>
  <c r="L231" i="87"/>
  <c r="I231" i="87"/>
  <c r="T230" i="87"/>
  <c r="Q230" i="87"/>
  <c r="L230" i="87"/>
  <c r="I230" i="87"/>
  <c r="T229" i="87"/>
  <c r="Q229" i="87"/>
  <c r="L229" i="87"/>
  <c r="I229" i="87"/>
  <c r="T228" i="87"/>
  <c r="Q228" i="87"/>
  <c r="L228" i="87"/>
  <c r="I228" i="87"/>
  <c r="T227" i="87"/>
  <c r="Q227" i="87"/>
  <c r="L227" i="87"/>
  <c r="I227" i="87"/>
  <c r="T226" i="87"/>
  <c r="Q226" i="87"/>
  <c r="L226" i="87"/>
  <c r="I226" i="87"/>
  <c r="T225" i="87"/>
  <c r="Q225" i="87"/>
  <c r="L225" i="87"/>
  <c r="I225" i="87"/>
  <c r="T224" i="87"/>
  <c r="Q224" i="87"/>
  <c r="L224" i="87"/>
  <c r="I224" i="87"/>
  <c r="T223" i="87"/>
  <c r="Q223" i="87"/>
  <c r="L223" i="87"/>
  <c r="I223" i="87"/>
  <c r="T222" i="87"/>
  <c r="Q222" i="87"/>
  <c r="L222" i="87"/>
  <c r="I222" i="87"/>
  <c r="T221" i="87"/>
  <c r="Q221" i="87"/>
  <c r="L221" i="87"/>
  <c r="I221" i="87"/>
  <c r="T220" i="87"/>
  <c r="Q220" i="87"/>
  <c r="L220" i="87"/>
  <c r="I220" i="87"/>
  <c r="T219" i="87"/>
  <c r="Q219" i="87"/>
  <c r="L219" i="87"/>
  <c r="I219" i="87"/>
  <c r="T218" i="87"/>
  <c r="Q218" i="87"/>
  <c r="L218" i="87"/>
  <c r="I218" i="87"/>
  <c r="T217" i="87"/>
  <c r="Q217" i="87"/>
  <c r="L217" i="87"/>
  <c r="I217" i="87"/>
  <c r="T216" i="87"/>
  <c r="Q216" i="87"/>
  <c r="L216" i="87"/>
  <c r="I216" i="87"/>
  <c r="T215" i="87"/>
  <c r="Q215" i="87"/>
  <c r="L215" i="87"/>
  <c r="I215" i="87"/>
  <c r="T214" i="87"/>
  <c r="Q214" i="87"/>
  <c r="L214" i="87"/>
  <c r="I214" i="87"/>
  <c r="T213" i="87"/>
  <c r="Q213" i="87"/>
  <c r="L213" i="87"/>
  <c r="I213" i="87"/>
  <c r="T212" i="87"/>
  <c r="Q212" i="87"/>
  <c r="L212" i="87"/>
  <c r="I212" i="87"/>
  <c r="T211" i="87"/>
  <c r="Q211" i="87"/>
  <c r="L211" i="87"/>
  <c r="I211" i="87"/>
  <c r="T210" i="87"/>
  <c r="Q210" i="87"/>
  <c r="L210" i="87"/>
  <c r="I210" i="87"/>
  <c r="T209" i="87"/>
  <c r="Q209" i="87"/>
  <c r="L209" i="87"/>
  <c r="I209" i="87"/>
  <c r="T208" i="87"/>
  <c r="Q208" i="87"/>
  <c r="L208" i="87"/>
  <c r="I208" i="87"/>
  <c r="T207" i="87"/>
  <c r="Q207" i="87"/>
  <c r="L207" i="87"/>
  <c r="I207" i="87"/>
  <c r="T206" i="87"/>
  <c r="Q206" i="87"/>
  <c r="L206" i="87"/>
  <c r="I206" i="87"/>
  <c r="T205" i="87"/>
  <c r="Q205" i="87"/>
  <c r="L205" i="87"/>
  <c r="I205" i="87"/>
  <c r="T204" i="87"/>
  <c r="Q204" i="87"/>
  <c r="L204" i="87"/>
  <c r="I204" i="87"/>
  <c r="T203" i="87"/>
  <c r="Q203" i="87"/>
  <c r="L203" i="87"/>
  <c r="I203" i="87"/>
  <c r="T202" i="87"/>
  <c r="Q202" i="87"/>
  <c r="L202" i="87"/>
  <c r="I202" i="87"/>
  <c r="T201" i="87"/>
  <c r="Q201" i="87"/>
  <c r="L201" i="87"/>
  <c r="I201" i="87"/>
  <c r="T200" i="87"/>
  <c r="Q200" i="87"/>
  <c r="L200" i="87"/>
  <c r="I200" i="87"/>
  <c r="T199" i="87"/>
  <c r="Q199" i="87"/>
  <c r="L199" i="87"/>
  <c r="I199" i="87"/>
  <c r="T198" i="87"/>
  <c r="Q198" i="87"/>
  <c r="L198" i="87"/>
  <c r="I198" i="87"/>
  <c r="T197" i="87"/>
  <c r="Q197" i="87"/>
  <c r="L197" i="87"/>
  <c r="I197" i="87"/>
  <c r="T196" i="87"/>
  <c r="Q196" i="87"/>
  <c r="L196" i="87"/>
  <c r="I196" i="87"/>
  <c r="T195" i="87"/>
  <c r="Q195" i="87"/>
  <c r="L195" i="87"/>
  <c r="I195" i="87"/>
  <c r="T194" i="87"/>
  <c r="Q194" i="87"/>
  <c r="L194" i="87"/>
  <c r="I194" i="87"/>
  <c r="T193" i="87"/>
  <c r="Q193" i="87"/>
  <c r="L193" i="87"/>
  <c r="I193" i="87"/>
  <c r="T192" i="87"/>
  <c r="Q192" i="87"/>
  <c r="L192" i="87"/>
  <c r="I192" i="87"/>
  <c r="T191" i="87"/>
  <c r="Q191" i="87"/>
  <c r="L191" i="87"/>
  <c r="I191" i="87"/>
  <c r="T190" i="87"/>
  <c r="Q190" i="87"/>
  <c r="L190" i="87"/>
  <c r="I190" i="87"/>
  <c r="T189" i="87"/>
  <c r="Q189" i="87"/>
  <c r="L189" i="87"/>
  <c r="I189" i="87"/>
  <c r="T188" i="87"/>
  <c r="Q188" i="87"/>
  <c r="L188" i="87"/>
  <c r="I188" i="87"/>
  <c r="T187" i="87"/>
  <c r="Q187" i="87"/>
  <c r="L187" i="87"/>
  <c r="I187" i="87"/>
  <c r="T186" i="87"/>
  <c r="Q186" i="87"/>
  <c r="L186" i="87"/>
  <c r="I186" i="87"/>
  <c r="T185" i="87"/>
  <c r="Q185" i="87"/>
  <c r="L185" i="87"/>
  <c r="I185" i="87"/>
  <c r="T184" i="87"/>
  <c r="Q184" i="87"/>
  <c r="L184" i="87"/>
  <c r="I184" i="87"/>
  <c r="T183" i="87"/>
  <c r="Q183" i="87"/>
  <c r="L183" i="87"/>
  <c r="I183" i="87"/>
  <c r="T182" i="87"/>
  <c r="Q182" i="87"/>
  <c r="L182" i="87"/>
  <c r="I182" i="87"/>
  <c r="T181" i="87"/>
  <c r="Q181" i="87"/>
  <c r="L181" i="87"/>
  <c r="I181" i="87"/>
  <c r="T180" i="87"/>
  <c r="Q180" i="87"/>
  <c r="L180" i="87"/>
  <c r="I180" i="87"/>
  <c r="T179" i="87"/>
  <c r="Q179" i="87"/>
  <c r="L179" i="87"/>
  <c r="I179" i="87"/>
  <c r="T178" i="87"/>
  <c r="Q178" i="87"/>
  <c r="L178" i="87"/>
  <c r="I178" i="87"/>
  <c r="T177" i="87"/>
  <c r="Q177" i="87"/>
  <c r="L177" i="87"/>
  <c r="I177" i="87"/>
  <c r="T176" i="87"/>
  <c r="Q176" i="87"/>
  <c r="L176" i="87"/>
  <c r="I176" i="87"/>
  <c r="T175" i="87"/>
  <c r="Q175" i="87"/>
  <c r="L175" i="87"/>
  <c r="I175" i="87"/>
  <c r="T174" i="87"/>
  <c r="Q174" i="87"/>
  <c r="L174" i="87"/>
  <c r="I174" i="87"/>
  <c r="T173" i="87"/>
  <c r="Q173" i="87"/>
  <c r="L173" i="87"/>
  <c r="I173" i="87"/>
  <c r="T172" i="87"/>
  <c r="Q172" i="87"/>
  <c r="L172" i="87"/>
  <c r="I172" i="87"/>
  <c r="T171" i="87"/>
  <c r="Q171" i="87"/>
  <c r="L171" i="87"/>
  <c r="I171" i="87"/>
  <c r="T170" i="87"/>
  <c r="Q170" i="87"/>
  <c r="L170" i="87"/>
  <c r="I170" i="87"/>
  <c r="T169" i="87"/>
  <c r="Q169" i="87"/>
  <c r="L169" i="87"/>
  <c r="I169" i="87"/>
  <c r="T168" i="87"/>
  <c r="Q168" i="87"/>
  <c r="L168" i="87"/>
  <c r="I168" i="87"/>
  <c r="T167" i="87"/>
  <c r="Q167" i="87"/>
  <c r="L167" i="87"/>
  <c r="I167" i="87"/>
  <c r="T166" i="87"/>
  <c r="Q166" i="87"/>
  <c r="L166" i="87"/>
  <c r="I166" i="87"/>
  <c r="T165" i="87"/>
  <c r="Q165" i="87"/>
  <c r="L165" i="87"/>
  <c r="I165" i="87"/>
  <c r="T164" i="87"/>
  <c r="Q164" i="87"/>
  <c r="L164" i="87"/>
  <c r="I164" i="87"/>
  <c r="T163" i="87"/>
  <c r="Q163" i="87"/>
  <c r="L163" i="87"/>
  <c r="I163" i="87"/>
  <c r="T162" i="87"/>
  <c r="Q162" i="87"/>
  <c r="L162" i="87"/>
  <c r="I162" i="87"/>
  <c r="T161" i="87"/>
  <c r="Q161" i="87"/>
  <c r="L161" i="87"/>
  <c r="I161" i="87"/>
  <c r="T160" i="87"/>
  <c r="Q160" i="87"/>
  <c r="L160" i="87"/>
  <c r="I160" i="87"/>
  <c r="T159" i="87"/>
  <c r="Q159" i="87"/>
  <c r="L159" i="87"/>
  <c r="I159" i="87"/>
  <c r="T158" i="87"/>
  <c r="Q158" i="87"/>
  <c r="L158" i="87"/>
  <c r="I158" i="87"/>
  <c r="T157" i="87"/>
  <c r="Q157" i="87"/>
  <c r="L157" i="87"/>
  <c r="I157" i="87"/>
  <c r="T156" i="87"/>
  <c r="Q156" i="87"/>
  <c r="L156" i="87"/>
  <c r="I156" i="87"/>
  <c r="T155" i="87"/>
  <c r="Q155" i="87"/>
  <c r="L155" i="87"/>
  <c r="I155" i="87"/>
  <c r="T154" i="87"/>
  <c r="Q154" i="87"/>
  <c r="L154" i="87"/>
  <c r="I154" i="87"/>
  <c r="T153" i="87"/>
  <c r="Q153" i="87"/>
  <c r="L153" i="87"/>
  <c r="I153" i="87"/>
  <c r="T152" i="87"/>
  <c r="Q152" i="87"/>
  <c r="L152" i="87"/>
  <c r="I152" i="87"/>
  <c r="T151" i="87"/>
  <c r="Q151" i="87"/>
  <c r="L151" i="87"/>
  <c r="I151" i="87"/>
  <c r="T150" i="87"/>
  <c r="Q150" i="87"/>
  <c r="L150" i="87"/>
  <c r="I150" i="87"/>
  <c r="T149" i="87"/>
  <c r="Q149" i="87"/>
  <c r="L149" i="87"/>
  <c r="I149" i="87"/>
  <c r="T148" i="87"/>
  <c r="Q148" i="87"/>
  <c r="L148" i="87"/>
  <c r="I148" i="87"/>
  <c r="T147" i="87"/>
  <c r="Q147" i="87"/>
  <c r="L147" i="87"/>
  <c r="I147" i="87"/>
  <c r="T146" i="87"/>
  <c r="Q146" i="87"/>
  <c r="L146" i="87"/>
  <c r="I146" i="87"/>
  <c r="T145" i="87"/>
  <c r="Q145" i="87"/>
  <c r="L145" i="87"/>
  <c r="I145" i="87"/>
  <c r="T144" i="87"/>
  <c r="Q144" i="87"/>
  <c r="L144" i="87"/>
  <c r="I144" i="87"/>
  <c r="T143" i="87"/>
  <c r="Q143" i="87"/>
  <c r="L143" i="87"/>
  <c r="I143" i="87"/>
  <c r="T142" i="87"/>
  <c r="Q142" i="87"/>
  <c r="L142" i="87"/>
  <c r="I142" i="87"/>
  <c r="T141" i="87"/>
  <c r="Q141" i="87"/>
  <c r="L141" i="87"/>
  <c r="I141" i="87"/>
  <c r="T140" i="87"/>
  <c r="Q140" i="87"/>
  <c r="L140" i="87"/>
  <c r="I140" i="87"/>
  <c r="T139" i="87"/>
  <c r="Q139" i="87"/>
  <c r="L139" i="87"/>
  <c r="I139" i="87"/>
  <c r="T138" i="87"/>
  <c r="Q138" i="87"/>
  <c r="L138" i="87"/>
  <c r="I138" i="87"/>
  <c r="T137" i="87"/>
  <c r="Q137" i="87"/>
  <c r="L137" i="87"/>
  <c r="I137" i="87"/>
  <c r="T136" i="87"/>
  <c r="Q136" i="87"/>
  <c r="L136" i="87"/>
  <c r="I136" i="87"/>
  <c r="T135" i="87"/>
  <c r="Q135" i="87"/>
  <c r="L135" i="87"/>
  <c r="I135" i="87"/>
  <c r="T134" i="87"/>
  <c r="Q134" i="87"/>
  <c r="L134" i="87"/>
  <c r="I134" i="87"/>
  <c r="T133" i="87"/>
  <c r="Q133" i="87"/>
  <c r="L133" i="87"/>
  <c r="I133" i="87"/>
  <c r="T132" i="87"/>
  <c r="Q132" i="87"/>
  <c r="L132" i="87"/>
  <c r="I132" i="87"/>
  <c r="T131" i="87"/>
  <c r="Q131" i="87"/>
  <c r="L131" i="87"/>
  <c r="I131" i="87"/>
  <c r="T130" i="87"/>
  <c r="Q130" i="87"/>
  <c r="L130" i="87"/>
  <c r="I130" i="87"/>
  <c r="T129" i="87"/>
  <c r="Q129" i="87"/>
  <c r="L129" i="87"/>
  <c r="I129" i="87"/>
  <c r="T128" i="87"/>
  <c r="Q128" i="87"/>
  <c r="L128" i="87"/>
  <c r="I128" i="87"/>
  <c r="T127" i="87"/>
  <c r="Q127" i="87"/>
  <c r="L127" i="87"/>
  <c r="I127" i="87"/>
  <c r="T126" i="87"/>
  <c r="Q126" i="87"/>
  <c r="L126" i="87"/>
  <c r="I126" i="87"/>
  <c r="T125" i="87"/>
  <c r="Q125" i="87"/>
  <c r="L125" i="87"/>
  <c r="I125" i="87"/>
  <c r="T124" i="87"/>
  <c r="Q124" i="87"/>
  <c r="L124" i="87"/>
  <c r="I124" i="87"/>
  <c r="T123" i="87"/>
  <c r="Q123" i="87"/>
  <c r="L123" i="87"/>
  <c r="I123" i="87"/>
  <c r="T122" i="87"/>
  <c r="Q122" i="87"/>
  <c r="L122" i="87"/>
  <c r="I122" i="87"/>
  <c r="T121" i="87"/>
  <c r="Q121" i="87"/>
  <c r="L121" i="87"/>
  <c r="I121" i="87"/>
  <c r="T120" i="87"/>
  <c r="Q120" i="87"/>
  <c r="L120" i="87"/>
  <c r="I120" i="87"/>
  <c r="T119" i="87"/>
  <c r="Q119" i="87"/>
  <c r="L119" i="87"/>
  <c r="I119" i="87"/>
  <c r="T118" i="87"/>
  <c r="Q118" i="87"/>
  <c r="L118" i="87"/>
  <c r="I118" i="87"/>
  <c r="T117" i="87"/>
  <c r="Q117" i="87"/>
  <c r="L117" i="87"/>
  <c r="I117" i="87"/>
  <c r="T116" i="87"/>
  <c r="Q116" i="87"/>
  <c r="L116" i="87"/>
  <c r="I116" i="87"/>
  <c r="T115" i="87"/>
  <c r="Q115" i="87"/>
  <c r="L115" i="87"/>
  <c r="I115" i="87"/>
  <c r="T114" i="87"/>
  <c r="Q114" i="87"/>
  <c r="L114" i="87"/>
  <c r="I114" i="87"/>
  <c r="T113" i="87"/>
  <c r="Q113" i="87"/>
  <c r="L113" i="87"/>
  <c r="I113" i="87"/>
  <c r="T112" i="87"/>
  <c r="Q112" i="87"/>
  <c r="L112" i="87"/>
  <c r="I112" i="87"/>
  <c r="T111" i="87"/>
  <c r="Q111" i="87"/>
  <c r="L111" i="87"/>
  <c r="I111" i="87"/>
  <c r="T110" i="87"/>
  <c r="Q110" i="87"/>
  <c r="L110" i="87"/>
  <c r="I110" i="87"/>
  <c r="T109" i="87"/>
  <c r="Q109" i="87"/>
  <c r="L109" i="87"/>
  <c r="I109" i="87"/>
  <c r="T108" i="87"/>
  <c r="Q108" i="87"/>
  <c r="L108" i="87"/>
  <c r="I108" i="87"/>
  <c r="T107" i="87"/>
  <c r="Q107" i="87"/>
  <c r="L107" i="87"/>
  <c r="I107" i="87"/>
  <c r="T106" i="87"/>
  <c r="Q106" i="87"/>
  <c r="L106" i="87"/>
  <c r="I106" i="87"/>
  <c r="T105" i="87"/>
  <c r="Q105" i="87"/>
  <c r="L105" i="87"/>
  <c r="I105" i="87"/>
  <c r="T104" i="87"/>
  <c r="Q104" i="87"/>
  <c r="L104" i="87"/>
  <c r="I104" i="87"/>
  <c r="T103" i="87"/>
  <c r="Q103" i="87"/>
  <c r="L103" i="87"/>
  <c r="I103" i="87"/>
  <c r="T102" i="87"/>
  <c r="Q102" i="87"/>
  <c r="L102" i="87"/>
  <c r="I102" i="87"/>
  <c r="T101" i="87"/>
  <c r="Q101" i="87"/>
  <c r="L101" i="87"/>
  <c r="I101" i="87"/>
  <c r="T100" i="87"/>
  <c r="Q100" i="87"/>
  <c r="L100" i="87"/>
  <c r="I100" i="87"/>
  <c r="T99" i="87"/>
  <c r="Q99" i="87"/>
  <c r="L99" i="87"/>
  <c r="I99" i="87"/>
  <c r="T98" i="87"/>
  <c r="Q98" i="87"/>
  <c r="L98" i="87"/>
  <c r="I98" i="87"/>
  <c r="T97" i="87"/>
  <c r="Q97" i="87"/>
  <c r="L97" i="87"/>
  <c r="I97" i="87"/>
  <c r="T96" i="87"/>
  <c r="Q96" i="87"/>
  <c r="L96" i="87"/>
  <c r="I96" i="87"/>
  <c r="T95" i="87"/>
  <c r="Q95" i="87"/>
  <c r="L95" i="87"/>
  <c r="I95" i="87"/>
  <c r="T94" i="87"/>
  <c r="Q94" i="87"/>
  <c r="L94" i="87"/>
  <c r="I94" i="87"/>
  <c r="T93" i="87"/>
  <c r="Q93" i="87"/>
  <c r="L93" i="87"/>
  <c r="I93" i="87"/>
  <c r="T92" i="87"/>
  <c r="Q92" i="87"/>
  <c r="L92" i="87"/>
  <c r="I92" i="87"/>
  <c r="T91" i="87"/>
  <c r="Q91" i="87"/>
  <c r="L91" i="87"/>
  <c r="I91" i="87"/>
  <c r="T90" i="87"/>
  <c r="Q90" i="87"/>
  <c r="L90" i="87"/>
  <c r="I90" i="87"/>
  <c r="T89" i="87"/>
  <c r="Q89" i="87"/>
  <c r="L89" i="87"/>
  <c r="I89" i="87"/>
  <c r="T88" i="87"/>
  <c r="Q88" i="87"/>
  <c r="L88" i="87"/>
  <c r="I88" i="87"/>
  <c r="T87" i="87"/>
  <c r="Q87" i="87"/>
  <c r="L87" i="87"/>
  <c r="I87" i="87"/>
  <c r="T86" i="87"/>
  <c r="Q86" i="87"/>
  <c r="L86" i="87"/>
  <c r="I86" i="87"/>
  <c r="T85" i="87"/>
  <c r="Q85" i="87"/>
  <c r="L85" i="87"/>
  <c r="I85" i="87"/>
  <c r="T84" i="87"/>
  <c r="Q84" i="87"/>
  <c r="L84" i="87"/>
  <c r="I84" i="87"/>
  <c r="T83" i="87"/>
  <c r="Q83" i="87"/>
  <c r="L83" i="87"/>
  <c r="I83" i="87"/>
  <c r="T82" i="87"/>
  <c r="Q82" i="87"/>
  <c r="L82" i="87"/>
  <c r="I82" i="87"/>
  <c r="T81" i="87"/>
  <c r="Q81" i="87"/>
  <c r="L81" i="87"/>
  <c r="I81" i="87"/>
  <c r="T80" i="87"/>
  <c r="Q80" i="87"/>
  <c r="L80" i="87"/>
  <c r="I80" i="87"/>
  <c r="T79" i="87"/>
  <c r="Q79" i="87"/>
  <c r="L79" i="87"/>
  <c r="I79" i="87"/>
  <c r="T78" i="87"/>
  <c r="Q78" i="87"/>
  <c r="L78" i="87"/>
  <c r="I78" i="87"/>
  <c r="T77" i="87"/>
  <c r="Q77" i="87"/>
  <c r="L77" i="87"/>
  <c r="I77" i="87"/>
  <c r="T76" i="87"/>
  <c r="Q76" i="87"/>
  <c r="L76" i="87"/>
  <c r="I76" i="87"/>
  <c r="T75" i="87"/>
  <c r="Q75" i="87"/>
  <c r="L75" i="87"/>
  <c r="I75" i="87"/>
  <c r="T74" i="87"/>
  <c r="Q74" i="87"/>
  <c r="L74" i="87"/>
  <c r="I74" i="87"/>
  <c r="T73" i="87"/>
  <c r="Q73" i="87"/>
  <c r="L73" i="87"/>
  <c r="I73" i="87"/>
  <c r="T72" i="87"/>
  <c r="Q72" i="87"/>
  <c r="L72" i="87"/>
  <c r="I72" i="87"/>
  <c r="T71" i="87"/>
  <c r="Q71" i="87"/>
  <c r="L71" i="87"/>
  <c r="I71" i="87"/>
  <c r="T70" i="87"/>
  <c r="Q70" i="87"/>
  <c r="L70" i="87"/>
  <c r="I70" i="87"/>
  <c r="T69" i="87"/>
  <c r="Q69" i="87"/>
  <c r="L69" i="87"/>
  <c r="I69" i="87"/>
  <c r="T68" i="87"/>
  <c r="Q68" i="87"/>
  <c r="L68" i="87"/>
  <c r="I68" i="87"/>
  <c r="T67" i="87"/>
  <c r="Q67" i="87"/>
  <c r="L67" i="87"/>
  <c r="I67" i="87"/>
  <c r="T66" i="87"/>
  <c r="Q66" i="87"/>
  <c r="L66" i="87"/>
  <c r="I66" i="87"/>
  <c r="T65" i="87"/>
  <c r="Q65" i="87"/>
  <c r="L65" i="87"/>
  <c r="I65" i="87"/>
  <c r="T64" i="87"/>
  <c r="Q64" i="87"/>
  <c r="L64" i="87"/>
  <c r="I64" i="87"/>
  <c r="T63" i="87"/>
  <c r="Q63" i="87"/>
  <c r="L63" i="87"/>
  <c r="I63" i="87"/>
  <c r="T62" i="87"/>
  <c r="Q62" i="87"/>
  <c r="L62" i="87"/>
  <c r="I62" i="87"/>
  <c r="T61" i="87"/>
  <c r="Q61" i="87"/>
  <c r="L61" i="87"/>
  <c r="I61" i="87"/>
  <c r="T60" i="87"/>
  <c r="Q60" i="87"/>
  <c r="L60" i="87"/>
  <c r="I60" i="87"/>
  <c r="T59" i="87"/>
  <c r="Q59" i="87"/>
  <c r="L59" i="87"/>
  <c r="I59" i="87"/>
  <c r="T58" i="87"/>
  <c r="Q58" i="87"/>
  <c r="L58" i="87"/>
  <c r="I58" i="87"/>
  <c r="T57" i="87"/>
  <c r="Q57" i="87"/>
  <c r="L57" i="87"/>
  <c r="I57" i="87"/>
  <c r="T56" i="87"/>
  <c r="Q56" i="87"/>
  <c r="L56" i="87"/>
  <c r="I56" i="87"/>
  <c r="T55" i="87"/>
  <c r="Q55" i="87"/>
  <c r="L55" i="87"/>
  <c r="I55" i="87"/>
  <c r="T54" i="87"/>
  <c r="Q54" i="87"/>
  <c r="L54" i="87"/>
  <c r="I54" i="87"/>
  <c r="T53" i="87"/>
  <c r="Q53" i="87"/>
  <c r="L53" i="87"/>
  <c r="I53" i="87"/>
  <c r="T52" i="87"/>
  <c r="Q52" i="87"/>
  <c r="L52" i="87"/>
  <c r="I52" i="87"/>
  <c r="T51" i="87"/>
  <c r="Q51" i="87"/>
  <c r="L51" i="87"/>
  <c r="I51" i="87"/>
  <c r="T50" i="87"/>
  <c r="Q50" i="87"/>
  <c r="L50" i="87"/>
  <c r="I50" i="87"/>
  <c r="T49" i="87"/>
  <c r="Q49" i="87"/>
  <c r="L49" i="87"/>
  <c r="I49" i="87"/>
  <c r="T48" i="87"/>
  <c r="Q48" i="87"/>
  <c r="L48" i="87"/>
  <c r="I48" i="87"/>
  <c r="T47" i="87"/>
  <c r="Q47" i="87"/>
  <c r="L47" i="87"/>
  <c r="I47" i="87"/>
  <c r="T46" i="87"/>
  <c r="Q46" i="87"/>
  <c r="L46" i="87"/>
  <c r="I46" i="87"/>
  <c r="T45" i="87"/>
  <c r="Q45" i="87"/>
  <c r="L45" i="87"/>
  <c r="I45" i="87"/>
  <c r="T44" i="87"/>
  <c r="Q44" i="87"/>
  <c r="L44" i="87"/>
  <c r="I44" i="87"/>
  <c r="T43" i="87"/>
  <c r="Q43" i="87"/>
  <c r="L43" i="87"/>
  <c r="I43" i="87"/>
  <c r="T42" i="87"/>
  <c r="Q42" i="87"/>
  <c r="L42" i="87"/>
  <c r="I42" i="87"/>
  <c r="T41" i="87"/>
  <c r="Q41" i="87"/>
  <c r="L41" i="87"/>
  <c r="I41" i="87"/>
  <c r="T40" i="87"/>
  <c r="Q40" i="87"/>
  <c r="L40" i="87"/>
  <c r="I40" i="87"/>
  <c r="T39" i="87"/>
  <c r="Q39" i="87"/>
  <c r="L39" i="87"/>
  <c r="I39" i="87"/>
  <c r="T38" i="87"/>
  <c r="Q38" i="87"/>
  <c r="L38" i="87"/>
  <c r="I38" i="87"/>
  <c r="T37" i="87"/>
  <c r="Q37" i="87"/>
  <c r="L37" i="87"/>
  <c r="I37" i="87"/>
  <c r="T36" i="87"/>
  <c r="Q36" i="87"/>
  <c r="L36" i="87"/>
  <c r="I36" i="87"/>
  <c r="T35" i="87"/>
  <c r="Q35" i="87"/>
  <c r="L35" i="87"/>
  <c r="I35" i="87"/>
  <c r="T34" i="87"/>
  <c r="Q34" i="87"/>
  <c r="L34" i="87"/>
  <c r="I34" i="87"/>
  <c r="T33" i="87"/>
  <c r="Q33" i="87"/>
  <c r="L33" i="87"/>
  <c r="I33" i="87"/>
  <c r="T32" i="87"/>
  <c r="Q32" i="87"/>
  <c r="L32" i="87"/>
  <c r="I32" i="87"/>
  <c r="T31" i="87"/>
  <c r="Q31" i="87"/>
  <c r="L31" i="87"/>
  <c r="I31" i="87"/>
  <c r="T30" i="87"/>
  <c r="Q30" i="87"/>
  <c r="L30" i="87"/>
  <c r="I30" i="87"/>
  <c r="T29" i="87"/>
  <c r="Q29" i="87"/>
  <c r="L29" i="87"/>
  <c r="I29" i="87"/>
  <c r="T28" i="87"/>
  <c r="Q28" i="87"/>
  <c r="L28" i="87"/>
  <c r="I28" i="87"/>
  <c r="T27" i="87"/>
  <c r="Q27" i="87"/>
  <c r="L27" i="87"/>
  <c r="I27" i="87"/>
  <c r="T26" i="87"/>
  <c r="Q26" i="87"/>
  <c r="L26" i="87"/>
  <c r="I26" i="87"/>
  <c r="T25" i="87"/>
  <c r="Q25" i="87"/>
  <c r="L25" i="87"/>
  <c r="I25" i="87"/>
  <c r="T24" i="87"/>
  <c r="Q24" i="87"/>
  <c r="L24" i="87"/>
  <c r="I24" i="87"/>
  <c r="T23" i="87"/>
  <c r="Q23" i="87"/>
  <c r="L23" i="87"/>
  <c r="I23" i="87"/>
  <c r="T22" i="87"/>
  <c r="Q22" i="87"/>
  <c r="L22" i="87"/>
  <c r="I22" i="87"/>
  <c r="T21" i="87"/>
  <c r="Q21" i="87"/>
  <c r="L21" i="87"/>
  <c r="I21" i="87"/>
  <c r="T20" i="87"/>
  <c r="Q20" i="87"/>
  <c r="L20" i="87"/>
  <c r="I20" i="87"/>
  <c r="T19" i="87"/>
  <c r="Q19" i="87"/>
  <c r="L19" i="87"/>
  <c r="I19" i="87"/>
  <c r="T18" i="87"/>
  <c r="Q18" i="87"/>
  <c r="L18" i="87"/>
  <c r="I18" i="87"/>
  <c r="T17" i="87"/>
  <c r="Q17" i="87"/>
  <c r="L17" i="87"/>
  <c r="I17" i="87"/>
  <c r="T16" i="87"/>
  <c r="Q16" i="87"/>
  <c r="L16" i="87"/>
  <c r="I16" i="87"/>
  <c r="T15" i="87"/>
  <c r="Q15" i="87"/>
  <c r="L15" i="87"/>
  <c r="I15" i="87"/>
  <c r="T14" i="87"/>
  <c r="Q14" i="87"/>
  <c r="L14" i="87"/>
  <c r="I14" i="87"/>
  <c r="T13" i="87"/>
  <c r="Q13" i="87"/>
  <c r="L13" i="87"/>
  <c r="I13" i="87"/>
  <c r="T12" i="87"/>
  <c r="Q12" i="87"/>
  <c r="L12" i="87"/>
  <c r="I12" i="87"/>
  <c r="T11" i="87"/>
  <c r="Q11" i="87"/>
  <c r="L11" i="87"/>
  <c r="I11" i="87"/>
  <c r="T10" i="87"/>
  <c r="Q10" i="87"/>
  <c r="L10" i="87"/>
  <c r="I10" i="87"/>
  <c r="T9" i="87"/>
  <c r="Q9" i="87"/>
  <c r="L9" i="87"/>
  <c r="I9" i="87"/>
  <c r="T8" i="87"/>
  <c r="Q8" i="87"/>
  <c r="L8" i="87"/>
  <c r="I8" i="87"/>
  <c r="T7" i="87"/>
  <c r="Q7" i="87"/>
  <c r="U7" i="87" s="1"/>
  <c r="L7" i="87"/>
  <c r="I7" i="87"/>
  <c r="T6" i="87"/>
  <c r="Q6" i="87"/>
  <c r="U6" i="87" s="1"/>
  <c r="L6" i="87"/>
  <c r="I6" i="87"/>
  <c r="T5" i="87"/>
  <c r="Q5" i="87"/>
  <c r="L5" i="87"/>
  <c r="I5" i="87"/>
  <c r="T4" i="87"/>
  <c r="Q4" i="87"/>
  <c r="L4" i="87"/>
  <c r="I4" i="87"/>
  <c r="B4" i="87"/>
  <c r="B5" i="87"/>
  <c r="B6" i="87"/>
  <c r="B7" i="87"/>
  <c r="B8" i="87"/>
  <c r="B9" i="87"/>
  <c r="B10" i="87"/>
  <c r="B11" i="87"/>
  <c r="B12" i="87"/>
  <c r="B13" i="87"/>
  <c r="B14" i="87"/>
  <c r="B15" i="87"/>
  <c r="B16" i="87"/>
  <c r="B17" i="87"/>
  <c r="B18" i="87"/>
  <c r="B19" i="87"/>
  <c r="B20" i="87"/>
  <c r="B21" i="87"/>
  <c r="B22" i="87"/>
  <c r="B23" i="87"/>
  <c r="B24" i="87"/>
  <c r="B25" i="87"/>
  <c r="B26" i="87"/>
  <c r="B27" i="87"/>
  <c r="B28" i="87"/>
  <c r="B29" i="87"/>
  <c r="B30" i="87"/>
  <c r="B31" i="87"/>
  <c r="B32" i="87"/>
  <c r="B33" i="87"/>
  <c r="B34" i="87"/>
  <c r="B35" i="87"/>
  <c r="B36" i="87"/>
  <c r="B37" i="87"/>
  <c r="B38" i="87"/>
  <c r="B39" i="87"/>
  <c r="B40" i="87"/>
  <c r="B41" i="87"/>
  <c r="B42" i="87"/>
  <c r="B43" i="87"/>
  <c r="B44" i="87"/>
  <c r="B45" i="87"/>
  <c r="B46" i="87"/>
  <c r="B47" i="87"/>
  <c r="B48" i="87"/>
  <c r="B49" i="87"/>
  <c r="B50" i="87"/>
  <c r="B51" i="87"/>
  <c r="B52" i="87"/>
  <c r="B53" i="87"/>
  <c r="B54" i="87"/>
  <c r="B55" i="87"/>
  <c r="B56" i="87"/>
  <c r="B57" i="87"/>
  <c r="B58" i="87"/>
  <c r="B59" i="87"/>
  <c r="B60" i="87"/>
  <c r="B61" i="87"/>
  <c r="B62" i="87"/>
  <c r="B63" i="87"/>
  <c r="B64" i="87"/>
  <c r="B65" i="87"/>
  <c r="B66" i="87"/>
  <c r="B67" i="87"/>
  <c r="B68" i="87"/>
  <c r="B69" i="87"/>
  <c r="B70" i="87"/>
  <c r="B71" i="87"/>
  <c r="B72" i="87"/>
  <c r="B73" i="87"/>
  <c r="B74" i="87"/>
  <c r="B75" i="87"/>
  <c r="B76" i="87"/>
  <c r="B77" i="87"/>
  <c r="B78" i="87"/>
  <c r="B79" i="87"/>
  <c r="B80" i="87"/>
  <c r="B81" i="87"/>
  <c r="B82" i="87"/>
  <c r="B83" i="87"/>
  <c r="B84" i="87"/>
  <c r="B85" i="87"/>
  <c r="B86" i="87"/>
  <c r="B87" i="87"/>
  <c r="B88" i="87"/>
  <c r="B89" i="87"/>
  <c r="B90" i="87"/>
  <c r="B91" i="87"/>
  <c r="B92" i="87"/>
  <c r="B93" i="87"/>
  <c r="B94" i="87"/>
  <c r="B95" i="87"/>
  <c r="B96" i="87"/>
  <c r="B97" i="87"/>
  <c r="B98" i="87"/>
  <c r="B99" i="87"/>
  <c r="B100" i="87"/>
  <c r="B101" i="87"/>
  <c r="B102" i="87"/>
  <c r="B103" i="87"/>
  <c r="B104" i="87"/>
  <c r="B105" i="87"/>
  <c r="B106" i="87"/>
  <c r="B107" i="87"/>
  <c r="B108" i="87"/>
  <c r="B109" i="87"/>
  <c r="B110" i="87"/>
  <c r="B111" i="87"/>
  <c r="B112" i="87"/>
  <c r="B113" i="87"/>
  <c r="B114" i="87"/>
  <c r="B115" i="87"/>
  <c r="B116" i="87"/>
  <c r="B117" i="87"/>
  <c r="B118" i="87"/>
  <c r="B119" i="87"/>
  <c r="B120" i="87"/>
  <c r="B121" i="87"/>
  <c r="B122" i="87"/>
  <c r="B123" i="87"/>
  <c r="B124" i="87"/>
  <c r="B125" i="87"/>
  <c r="B126" i="87"/>
  <c r="B127" i="87"/>
  <c r="B128" i="87"/>
  <c r="B129" i="87"/>
  <c r="B130" i="87"/>
  <c r="B131" i="87"/>
  <c r="B132" i="87"/>
  <c r="B133" i="87"/>
  <c r="B134" i="87"/>
  <c r="B135" i="87"/>
  <c r="B136" i="87"/>
  <c r="B137" i="87"/>
  <c r="B138" i="87"/>
  <c r="B139" i="87"/>
  <c r="B140" i="87"/>
  <c r="B141" i="87"/>
  <c r="B142" i="87"/>
  <c r="B143" i="87"/>
  <c r="B144" i="87"/>
  <c r="B145" i="87"/>
  <c r="B146" i="87"/>
  <c r="B147" i="87"/>
  <c r="B148" i="87"/>
  <c r="B149" i="87"/>
  <c r="B150" i="87"/>
  <c r="B151" i="87"/>
  <c r="B152" i="87"/>
  <c r="B751" i="87"/>
  <c r="B750" i="87"/>
  <c r="B749" i="87"/>
  <c r="B748" i="87"/>
  <c r="B747" i="87"/>
  <c r="B746" i="87"/>
  <c r="B745" i="87"/>
  <c r="B744" i="87"/>
  <c r="B743" i="87"/>
  <c r="B742" i="87"/>
  <c r="B741" i="87"/>
  <c r="B740" i="87"/>
  <c r="B739" i="87"/>
  <c r="B738" i="87"/>
  <c r="B737" i="87"/>
  <c r="B736" i="87"/>
  <c r="B735" i="87"/>
  <c r="B734" i="87"/>
  <c r="B733" i="87"/>
  <c r="B732" i="87"/>
  <c r="B731" i="87"/>
  <c r="B730" i="87"/>
  <c r="B729" i="87"/>
  <c r="B728" i="87"/>
  <c r="B727" i="87"/>
  <c r="B726" i="87"/>
  <c r="B725" i="87"/>
  <c r="B724" i="87"/>
  <c r="B723" i="87"/>
  <c r="B722" i="87"/>
  <c r="B721" i="87"/>
  <c r="B720" i="87"/>
  <c r="B719" i="87"/>
  <c r="B718" i="87"/>
  <c r="B717" i="87"/>
  <c r="B716" i="87"/>
  <c r="B715" i="87"/>
  <c r="B714" i="87"/>
  <c r="B713" i="87"/>
  <c r="B712" i="87"/>
  <c r="B711" i="87"/>
  <c r="B710" i="87"/>
  <c r="B709" i="87"/>
  <c r="B708" i="87"/>
  <c r="B707" i="87"/>
  <c r="B706" i="87"/>
  <c r="B705" i="87"/>
  <c r="B704" i="87"/>
  <c r="B703" i="87"/>
  <c r="B702" i="87"/>
  <c r="B701" i="87"/>
  <c r="B700" i="87"/>
  <c r="B699" i="87"/>
  <c r="B698" i="87"/>
  <c r="B697" i="87"/>
  <c r="B696" i="87"/>
  <c r="B695" i="87"/>
  <c r="B694" i="87"/>
  <c r="B693" i="87"/>
  <c r="B692" i="87"/>
  <c r="B691" i="87"/>
  <c r="B690" i="87"/>
  <c r="B689" i="87"/>
  <c r="B688" i="87"/>
  <c r="B687" i="87"/>
  <c r="B686" i="87"/>
  <c r="B685" i="87"/>
  <c r="B684" i="87"/>
  <c r="B683" i="87"/>
  <c r="B682" i="87"/>
  <c r="B681" i="87"/>
  <c r="B680" i="87"/>
  <c r="B679" i="87"/>
  <c r="B678" i="87"/>
  <c r="B677" i="87"/>
  <c r="B676" i="87"/>
  <c r="B675" i="87"/>
  <c r="B674" i="87"/>
  <c r="B673" i="87"/>
  <c r="B672" i="87"/>
  <c r="B671" i="87"/>
  <c r="B670" i="87"/>
  <c r="B669" i="87"/>
  <c r="B668" i="87"/>
  <c r="B667" i="87"/>
  <c r="B666" i="87"/>
  <c r="B665" i="87"/>
  <c r="B664" i="87"/>
  <c r="B663" i="87"/>
  <c r="B662" i="87"/>
  <c r="B661" i="87"/>
  <c r="B660" i="87"/>
  <c r="B659" i="87"/>
  <c r="B658" i="87"/>
  <c r="B657" i="87"/>
  <c r="B656" i="87"/>
  <c r="B655" i="87"/>
  <c r="B654" i="87"/>
  <c r="B653" i="87"/>
  <c r="B652" i="87"/>
  <c r="B651" i="87"/>
  <c r="B650" i="87"/>
  <c r="B649" i="87"/>
  <c r="B648" i="87"/>
  <c r="B647" i="87"/>
  <c r="B646" i="87"/>
  <c r="B645" i="87"/>
  <c r="B644" i="87"/>
  <c r="B643" i="87"/>
  <c r="B642" i="87"/>
  <c r="B641" i="87"/>
  <c r="B640" i="87"/>
  <c r="B639" i="87"/>
  <c r="B638" i="87"/>
  <c r="B637" i="87"/>
  <c r="B636" i="87"/>
  <c r="B635" i="87"/>
  <c r="B634" i="87"/>
  <c r="B633" i="87"/>
  <c r="B632" i="87"/>
  <c r="B631" i="87"/>
  <c r="B630" i="87"/>
  <c r="B629" i="87"/>
  <c r="B628" i="87"/>
  <c r="B627" i="87"/>
  <c r="B626" i="87"/>
  <c r="B625" i="87"/>
  <c r="B624" i="87"/>
  <c r="B623" i="87"/>
  <c r="B622" i="87"/>
  <c r="B621" i="87"/>
  <c r="B620" i="87"/>
  <c r="B619" i="87"/>
  <c r="B618" i="87"/>
  <c r="B617" i="87"/>
  <c r="B616" i="87"/>
  <c r="B615" i="87"/>
  <c r="B614" i="87"/>
  <c r="B613" i="87"/>
  <c r="B612" i="87"/>
  <c r="B611" i="87"/>
  <c r="B610" i="87"/>
  <c r="B609" i="87"/>
  <c r="B608" i="87"/>
  <c r="B607" i="87"/>
  <c r="B606" i="87"/>
  <c r="B605" i="87"/>
  <c r="B604" i="87"/>
  <c r="B603" i="87"/>
  <c r="B602" i="87"/>
  <c r="B601" i="87"/>
  <c r="B600" i="87"/>
  <c r="B599" i="87"/>
  <c r="B598" i="87"/>
  <c r="B597" i="87"/>
  <c r="B596" i="87"/>
  <c r="B595" i="87"/>
  <c r="B594" i="87"/>
  <c r="B593" i="87"/>
  <c r="B592" i="87"/>
  <c r="B591" i="87"/>
  <c r="B590" i="87"/>
  <c r="B589" i="87"/>
  <c r="B588" i="87"/>
  <c r="B587" i="87"/>
  <c r="B586" i="87"/>
  <c r="B585" i="87"/>
  <c r="B584" i="87"/>
  <c r="B583" i="87"/>
  <c r="B582" i="87"/>
  <c r="B581" i="87"/>
  <c r="B580" i="87"/>
  <c r="B579" i="87"/>
  <c r="B578" i="87"/>
  <c r="B577" i="87"/>
  <c r="B576" i="87"/>
  <c r="B575" i="87"/>
  <c r="B574" i="87"/>
  <c r="B573" i="87"/>
  <c r="B572" i="87"/>
  <c r="B571" i="87"/>
  <c r="B570" i="87"/>
  <c r="B569" i="87"/>
  <c r="B568" i="87"/>
  <c r="B567" i="87"/>
  <c r="B566" i="87"/>
  <c r="B565" i="87"/>
  <c r="B564" i="87"/>
  <c r="B563" i="87"/>
  <c r="B562" i="87"/>
  <c r="B561" i="87"/>
  <c r="B560" i="87"/>
  <c r="B559" i="87"/>
  <c r="B558" i="87"/>
  <c r="B557" i="87"/>
  <c r="B556" i="87"/>
  <c r="B555" i="87"/>
  <c r="B554" i="87"/>
  <c r="B553" i="87"/>
  <c r="B552" i="87"/>
  <c r="B551" i="87"/>
  <c r="B550" i="87"/>
  <c r="B549" i="87"/>
  <c r="B548" i="87"/>
  <c r="B547" i="87"/>
  <c r="B546" i="87"/>
  <c r="B545" i="87"/>
  <c r="B544" i="87"/>
  <c r="B543" i="87"/>
  <c r="B542" i="87"/>
  <c r="B541" i="87"/>
  <c r="B540" i="87"/>
  <c r="B539" i="87"/>
  <c r="B538" i="87"/>
  <c r="B537" i="87"/>
  <c r="B536" i="87"/>
  <c r="B535" i="87"/>
  <c r="B534" i="87"/>
  <c r="B533" i="87"/>
  <c r="B532" i="87"/>
  <c r="B531" i="87"/>
  <c r="B530" i="87"/>
  <c r="B529" i="87"/>
  <c r="B528" i="87"/>
  <c r="B527" i="87"/>
  <c r="B526" i="87"/>
  <c r="B525" i="87"/>
  <c r="B524" i="87"/>
  <c r="B523" i="87"/>
  <c r="B522" i="87"/>
  <c r="B521" i="87"/>
  <c r="B520" i="87"/>
  <c r="B519" i="87"/>
  <c r="B518" i="87"/>
  <c r="B517" i="87"/>
  <c r="B516" i="87"/>
  <c r="B515" i="87"/>
  <c r="B514" i="87"/>
  <c r="B513" i="87"/>
  <c r="B512" i="87"/>
  <c r="B511" i="87"/>
  <c r="B510" i="87"/>
  <c r="B509" i="87"/>
  <c r="B508" i="87"/>
  <c r="B507" i="87"/>
  <c r="B506" i="87"/>
  <c r="B505" i="87"/>
  <c r="B504" i="87"/>
  <c r="B503" i="87"/>
  <c r="B502" i="87"/>
  <c r="B501" i="87"/>
  <c r="B500" i="87"/>
  <c r="B499" i="87"/>
  <c r="B498" i="87"/>
  <c r="B497" i="87"/>
  <c r="B496" i="87"/>
  <c r="B495" i="87"/>
  <c r="B494" i="87"/>
  <c r="B493" i="87"/>
  <c r="B492" i="87"/>
  <c r="B491" i="87"/>
  <c r="B490" i="87"/>
  <c r="B489" i="87"/>
  <c r="B488" i="87"/>
  <c r="B487" i="87"/>
  <c r="B486" i="87"/>
  <c r="B485" i="87"/>
  <c r="B484" i="87"/>
  <c r="B483" i="87"/>
  <c r="B482" i="87"/>
  <c r="B481" i="87"/>
  <c r="B480" i="87"/>
  <c r="B479" i="87"/>
  <c r="B478" i="87"/>
  <c r="B477" i="87"/>
  <c r="B476" i="87"/>
  <c r="B475" i="87"/>
  <c r="B474" i="87"/>
  <c r="B473" i="87"/>
  <c r="B472" i="87"/>
  <c r="B471" i="87"/>
  <c r="B470" i="87"/>
  <c r="B469" i="87"/>
  <c r="B468" i="87"/>
  <c r="B467" i="87"/>
  <c r="B466" i="87"/>
  <c r="B465" i="87"/>
  <c r="B464" i="87"/>
  <c r="B463" i="87"/>
  <c r="B462" i="87"/>
  <c r="B461" i="87"/>
  <c r="B460" i="87"/>
  <c r="B459" i="87"/>
  <c r="B458" i="87"/>
  <c r="B457" i="87"/>
  <c r="B456" i="87"/>
  <c r="B455" i="87"/>
  <c r="B454" i="87"/>
  <c r="B453" i="87"/>
  <c r="B452" i="87"/>
  <c r="B451" i="87"/>
  <c r="B450" i="87"/>
  <c r="B449" i="87"/>
  <c r="B448" i="87"/>
  <c r="B447" i="87"/>
  <c r="B446" i="87"/>
  <c r="B445" i="87"/>
  <c r="B444" i="87"/>
  <c r="B443" i="87"/>
  <c r="B442" i="87"/>
  <c r="B441" i="87"/>
  <c r="B440" i="87"/>
  <c r="B439" i="87"/>
  <c r="B438" i="87"/>
  <c r="B437" i="87"/>
  <c r="B436" i="87"/>
  <c r="B435" i="87"/>
  <c r="B434" i="87"/>
  <c r="B433" i="87"/>
  <c r="B432" i="87"/>
  <c r="B431" i="87"/>
  <c r="B430" i="87"/>
  <c r="B429" i="87"/>
  <c r="B428" i="87"/>
  <c r="B427" i="87"/>
  <c r="B426" i="87"/>
  <c r="B425" i="87"/>
  <c r="B424" i="87"/>
  <c r="B423" i="87"/>
  <c r="B422" i="87"/>
  <c r="B421" i="87"/>
  <c r="B420" i="87"/>
  <c r="B419" i="87"/>
  <c r="B418" i="87"/>
  <c r="B417" i="87"/>
  <c r="B416" i="87"/>
  <c r="B415" i="87"/>
  <c r="B414" i="87"/>
  <c r="B413" i="87"/>
  <c r="B412" i="87"/>
  <c r="B411" i="87"/>
  <c r="B410" i="87"/>
  <c r="B409" i="87"/>
  <c r="B408" i="87"/>
  <c r="B407" i="87"/>
  <c r="B406" i="87"/>
  <c r="B405" i="87"/>
  <c r="B404" i="87"/>
  <c r="B403" i="87"/>
  <c r="B402" i="87"/>
  <c r="B401" i="87"/>
  <c r="B400" i="87"/>
  <c r="B399" i="87"/>
  <c r="B398" i="87"/>
  <c r="B397" i="87"/>
  <c r="B396" i="87"/>
  <c r="B395" i="87"/>
  <c r="B394" i="87"/>
  <c r="B393" i="87"/>
  <c r="B392" i="87"/>
  <c r="B391" i="87"/>
  <c r="B390" i="87"/>
  <c r="B389" i="87"/>
  <c r="B388" i="87"/>
  <c r="B387" i="87"/>
  <c r="B386" i="87"/>
  <c r="B385" i="87"/>
  <c r="B384" i="87"/>
  <c r="B383" i="87"/>
  <c r="B382" i="87"/>
  <c r="B381" i="87"/>
  <c r="B380" i="87"/>
  <c r="B379" i="87"/>
  <c r="B378" i="87"/>
  <c r="B377" i="87"/>
  <c r="B376" i="87"/>
  <c r="B375" i="87"/>
  <c r="B374" i="87"/>
  <c r="B373" i="87"/>
  <c r="B372" i="87"/>
  <c r="B371" i="87"/>
  <c r="B370" i="87"/>
  <c r="B369" i="87"/>
  <c r="B368" i="87"/>
  <c r="B367" i="87"/>
  <c r="B366" i="87"/>
  <c r="B365" i="87"/>
  <c r="B364" i="87"/>
  <c r="B363" i="87"/>
  <c r="B362" i="87"/>
  <c r="B361" i="87"/>
  <c r="B360" i="87"/>
  <c r="B359" i="87"/>
  <c r="B358" i="87"/>
  <c r="B357" i="87"/>
  <c r="B356" i="87"/>
  <c r="B355" i="87"/>
  <c r="B354" i="87"/>
  <c r="B353" i="87"/>
  <c r="B352" i="87"/>
  <c r="B351" i="87"/>
  <c r="B350" i="87"/>
  <c r="B349" i="87"/>
  <c r="B348" i="87"/>
  <c r="B347" i="87"/>
  <c r="B346" i="87"/>
  <c r="B345" i="87"/>
  <c r="B344" i="87"/>
  <c r="B343" i="87"/>
  <c r="B342" i="87"/>
  <c r="B341" i="87"/>
  <c r="B340" i="87"/>
  <c r="B339" i="87"/>
  <c r="B338" i="87"/>
  <c r="B337" i="87"/>
  <c r="B336" i="87"/>
  <c r="B335" i="87"/>
  <c r="B334" i="87"/>
  <c r="B333" i="87"/>
  <c r="B332" i="87"/>
  <c r="B331" i="87"/>
  <c r="B330" i="87"/>
  <c r="B329" i="87"/>
  <c r="B328" i="87"/>
  <c r="B327" i="87"/>
  <c r="B326" i="87"/>
  <c r="B325" i="87"/>
  <c r="B324" i="87"/>
  <c r="B323" i="87"/>
  <c r="B322" i="87"/>
  <c r="B321" i="87"/>
  <c r="B320" i="87"/>
  <c r="B319" i="87"/>
  <c r="B318" i="87"/>
  <c r="B317" i="87"/>
  <c r="B316" i="87"/>
  <c r="B315" i="87"/>
  <c r="B314" i="87"/>
  <c r="B313" i="87"/>
  <c r="B312" i="87"/>
  <c r="B311" i="87"/>
  <c r="B310" i="87"/>
  <c r="B309" i="87"/>
  <c r="B308" i="87"/>
  <c r="B307" i="87"/>
  <c r="B306" i="87"/>
  <c r="B305" i="87"/>
  <c r="B304" i="87"/>
  <c r="B303" i="87"/>
  <c r="B302" i="87"/>
  <c r="B301" i="87"/>
  <c r="B300" i="87"/>
  <c r="B299" i="87"/>
  <c r="B298" i="87"/>
  <c r="B297" i="87"/>
  <c r="B296" i="87"/>
  <c r="B295" i="87"/>
  <c r="B294" i="87"/>
  <c r="B293" i="87"/>
  <c r="B292" i="87"/>
  <c r="B291" i="87"/>
  <c r="B290" i="87"/>
  <c r="B289" i="87"/>
  <c r="B288" i="87"/>
  <c r="B287" i="87"/>
  <c r="B286" i="87"/>
  <c r="B285" i="87"/>
  <c r="B284" i="87"/>
  <c r="B283" i="87"/>
  <c r="B282" i="87"/>
  <c r="B281" i="87"/>
  <c r="B280" i="87"/>
  <c r="B279" i="87"/>
  <c r="B278" i="87"/>
  <c r="B277" i="87"/>
  <c r="B276" i="87"/>
  <c r="B275" i="87"/>
  <c r="B274" i="87"/>
  <c r="B273" i="87"/>
  <c r="B272" i="87"/>
  <c r="B271" i="87"/>
  <c r="B270" i="87"/>
  <c r="B269" i="87"/>
  <c r="B268" i="87"/>
  <c r="B267" i="87"/>
  <c r="B266" i="87"/>
  <c r="B265" i="87"/>
  <c r="B264" i="87"/>
  <c r="B263" i="87"/>
  <c r="B262" i="87"/>
  <c r="B261" i="87"/>
  <c r="B260" i="87"/>
  <c r="B259" i="87"/>
  <c r="B258" i="87"/>
  <c r="B257" i="87"/>
  <c r="B256" i="87"/>
  <c r="B255" i="87"/>
  <c r="B254" i="87"/>
  <c r="B253" i="87"/>
  <c r="B252" i="87"/>
  <c r="B251" i="87"/>
  <c r="B250" i="87"/>
  <c r="B249" i="87"/>
  <c r="B248" i="87"/>
  <c r="B247" i="87"/>
  <c r="B246" i="87"/>
  <c r="B245" i="87"/>
  <c r="B244" i="87"/>
  <c r="B243" i="87"/>
  <c r="B242" i="87"/>
  <c r="B241" i="87"/>
  <c r="B240" i="87"/>
  <c r="B239" i="87"/>
  <c r="B238" i="87"/>
  <c r="B237" i="87"/>
  <c r="B236" i="87"/>
  <c r="B235" i="87"/>
  <c r="B234" i="87"/>
  <c r="B233" i="87"/>
  <c r="B232" i="87"/>
  <c r="B231" i="87"/>
  <c r="B230" i="87"/>
  <c r="B229" i="87"/>
  <c r="B228" i="87"/>
  <c r="B227" i="87"/>
  <c r="B226" i="87"/>
  <c r="B225" i="87"/>
  <c r="B224" i="87"/>
  <c r="B223" i="87"/>
  <c r="B222" i="87"/>
  <c r="B221" i="87"/>
  <c r="B220" i="87"/>
  <c r="B219" i="87"/>
  <c r="B218" i="87"/>
  <c r="B217" i="87"/>
  <c r="B216" i="87"/>
  <c r="B215" i="87"/>
  <c r="B214" i="87"/>
  <c r="B213" i="87"/>
  <c r="B212" i="87"/>
  <c r="B211" i="87"/>
  <c r="B210" i="87"/>
  <c r="B209" i="87"/>
  <c r="B208" i="87"/>
  <c r="B207" i="87"/>
  <c r="B206" i="87"/>
  <c r="B205" i="87"/>
  <c r="B204" i="87"/>
  <c r="B203" i="87"/>
  <c r="B202" i="87"/>
  <c r="B201" i="87"/>
  <c r="B200" i="87"/>
  <c r="B199" i="87"/>
  <c r="B198" i="87"/>
  <c r="B197" i="87"/>
  <c r="B196" i="87"/>
  <c r="B195" i="87"/>
  <c r="B194" i="87"/>
  <c r="B193" i="87"/>
  <c r="B192" i="87"/>
  <c r="B191" i="87"/>
  <c r="B190" i="87"/>
  <c r="B189" i="87"/>
  <c r="B188" i="87"/>
  <c r="B187" i="87"/>
  <c r="B186" i="87"/>
  <c r="B185" i="87"/>
  <c r="B184" i="87"/>
  <c r="B183" i="87"/>
  <c r="B182" i="87"/>
  <c r="B181" i="87"/>
  <c r="B180" i="87"/>
  <c r="B179" i="87"/>
  <c r="B178" i="87"/>
  <c r="B177" i="87"/>
  <c r="B176" i="87"/>
  <c r="B175" i="87"/>
  <c r="B174" i="87"/>
  <c r="B173" i="87"/>
  <c r="B172" i="87"/>
  <c r="B171" i="87"/>
  <c r="B170" i="87"/>
  <c r="B169" i="87"/>
  <c r="B168" i="87"/>
  <c r="B167" i="87"/>
  <c r="B166" i="87"/>
  <c r="B165" i="87"/>
  <c r="B164" i="87"/>
  <c r="B163" i="87"/>
  <c r="B162" i="87"/>
  <c r="B161" i="87"/>
  <c r="B160" i="87"/>
  <c r="B159" i="87"/>
  <c r="B158" i="87"/>
  <c r="B157" i="87"/>
  <c r="B156" i="87"/>
  <c r="B155" i="87"/>
  <c r="B154" i="87"/>
  <c r="B153" i="87"/>
  <c r="Q3" i="87"/>
  <c r="I3" i="87"/>
  <c r="B3" i="87"/>
  <c r="M5699" i="69"/>
  <c r="Q5699" i="69" s="1"/>
  <c r="M5698" i="69"/>
  <c r="Q5698" i="69" s="1"/>
  <c r="Q5697" i="69"/>
  <c r="M5682" i="69"/>
  <c r="L5682" i="69"/>
  <c r="M5681" i="69"/>
  <c r="L5681" i="69"/>
  <c r="M5680" i="69"/>
  <c r="L5680" i="69"/>
  <c r="M5679" i="69"/>
  <c r="L5679" i="69"/>
  <c r="M5678" i="69"/>
  <c r="L5678" i="69"/>
  <c r="M5677" i="69"/>
  <c r="L5677" i="69"/>
  <c r="M5676" i="69"/>
  <c r="L5676" i="69"/>
  <c r="M5675" i="69"/>
  <c r="L5675" i="69"/>
  <c r="K152" i="49"/>
  <c r="J152" i="49"/>
  <c r="N152" i="49"/>
  <c r="F152" i="49"/>
  <c r="T5672" i="69"/>
  <c r="T5673" i="69" s="1"/>
  <c r="S152" i="49" s="1"/>
  <c r="S5672" i="69"/>
  <c r="S5673" i="69" s="1"/>
  <c r="R152" i="49" s="1"/>
  <c r="R5672" i="69"/>
  <c r="R5673" i="69" s="1"/>
  <c r="P152" i="49" s="1"/>
  <c r="Q5672" i="69"/>
  <c r="Q5673" i="69" s="1"/>
  <c r="O152" i="49" s="1"/>
  <c r="T5668" i="69"/>
  <c r="T5669" i="69" s="1"/>
  <c r="T5670" i="69" s="1"/>
  <c r="P5671" i="69" s="1"/>
  <c r="S5668" i="69"/>
  <c r="S5669" i="69" s="1"/>
  <c r="S5670" i="69" s="1"/>
  <c r="R5668" i="69"/>
  <c r="R5669" i="69" s="1"/>
  <c r="R5670" i="69" s="1"/>
  <c r="Q5668" i="69"/>
  <c r="Q5669" i="69" s="1"/>
  <c r="Q5670" i="69" s="1"/>
  <c r="Q5671" i="69" s="1"/>
  <c r="G152" i="49" s="1"/>
  <c r="R5666" i="69"/>
  <c r="T5666" i="69" s="1"/>
  <c r="R5665" i="69"/>
  <c r="T5665" i="69" s="1"/>
  <c r="R5664" i="69"/>
  <c r="T5664" i="69" s="1"/>
  <c r="R5663" i="69"/>
  <c r="T5663" i="69" s="1"/>
  <c r="R5662" i="69"/>
  <c r="T5662" i="69" s="1"/>
  <c r="R5661" i="69"/>
  <c r="T5661" i="69" s="1"/>
  <c r="R5660" i="69"/>
  <c r="T5660" i="69" s="1"/>
  <c r="R5659" i="69"/>
  <c r="T5659" i="69" s="1"/>
  <c r="Q5658" i="69"/>
  <c r="T5618" i="69"/>
  <c r="S5618" i="69"/>
  <c r="R5618" i="69"/>
  <c r="Q5618" i="69"/>
  <c r="P5618" i="69"/>
  <c r="O5618" i="69"/>
  <c r="M5611" i="69"/>
  <c r="Q5611" i="69" s="1"/>
  <c r="U8" i="87" l="1"/>
  <c r="M8" i="87"/>
  <c r="M7" i="87"/>
  <c r="M6" i="87"/>
  <c r="L5779" i="69"/>
  <c r="L3" i="87"/>
  <c r="R5671" i="69"/>
  <c r="H152" i="49" s="1"/>
  <c r="D5594" i="69"/>
  <c r="S5584" i="69" l="1"/>
  <c r="T5584" i="69" s="1"/>
  <c r="R5583" i="69"/>
  <c r="R5582" i="69"/>
  <c r="Q5582" i="69"/>
  <c r="P5582" i="69"/>
  <c r="S5582" i="69" s="1"/>
  <c r="S5581" i="69"/>
  <c r="P5569" i="69"/>
  <c r="R5569" i="69" s="1"/>
  <c r="T5569" i="69" s="1"/>
  <c r="D5546" i="69"/>
  <c r="T5481" i="69" l="1"/>
  <c r="S5477" i="69"/>
  <c r="R5476" i="69"/>
  <c r="T5475" i="69"/>
  <c r="R5465" i="69"/>
  <c r="T5465" i="69" s="1"/>
  <c r="R5464" i="69"/>
  <c r="T5464" i="69" s="1"/>
  <c r="R5460" i="69"/>
  <c r="P5459" i="69"/>
  <c r="R5459" i="69" s="1"/>
  <c r="U39" i="86"/>
  <c r="T39" i="86"/>
  <c r="S39" i="86"/>
  <c r="R39" i="86"/>
  <c r="Q39" i="86"/>
  <c r="P39" i="86"/>
  <c r="O39" i="86"/>
  <c r="N39" i="86"/>
  <c r="M39" i="86"/>
  <c r="L39" i="86"/>
  <c r="K39" i="86"/>
  <c r="J39" i="86"/>
  <c r="I39" i="86"/>
  <c r="H39" i="86"/>
  <c r="G39" i="86"/>
  <c r="F39" i="86"/>
  <c r="E39" i="86"/>
  <c r="D39" i="86"/>
  <c r="C39" i="86"/>
  <c r="Q5316" i="69" l="1"/>
  <c r="Q5307" i="69"/>
  <c r="S5294" i="69"/>
  <c r="T5294" i="69" s="1"/>
  <c r="S5293" i="69"/>
  <c r="T5293" i="69" s="1"/>
  <c r="S5292" i="69"/>
  <c r="T5292" i="69" s="1"/>
  <c r="P5277" i="69" l="1"/>
  <c r="R5277" i="69" s="1"/>
  <c r="T5277" i="69" s="1"/>
  <c r="E5237" i="69"/>
  <c r="E5200" i="69"/>
  <c r="D5200" i="69"/>
  <c r="E5199" i="69"/>
  <c r="D5199" i="69"/>
  <c r="E5198" i="69"/>
  <c r="D5198" i="69"/>
  <c r="E5197" i="69"/>
  <c r="D5197" i="69"/>
  <c r="E5201" i="69"/>
  <c r="D5201" i="69"/>
  <c r="E5196" i="69"/>
  <c r="D5196" i="69"/>
  <c r="E5195" i="69"/>
  <c r="D5195" i="69"/>
  <c r="E5194" i="69"/>
  <c r="D5194" i="69"/>
  <c r="T5188" i="69"/>
  <c r="L5188" i="69" s="1"/>
  <c r="T5187" i="69"/>
  <c r="M5187" i="69" s="1"/>
  <c r="M5123" i="69"/>
  <c r="Q5123" i="69" s="1"/>
  <c r="M5122" i="69"/>
  <c r="Q5122" i="69" s="1"/>
  <c r="M5120" i="69"/>
  <c r="Q5120" i="69" s="1"/>
  <c r="M5119" i="69"/>
  <c r="Q5119" i="69" s="1"/>
  <c r="M5121" i="69"/>
  <c r="Q5121" i="69" s="1"/>
  <c r="M5118" i="69"/>
  <c r="Q5118" i="69" s="1"/>
  <c r="M5117" i="69"/>
  <c r="M5116" i="69"/>
  <c r="M5107" i="69"/>
  <c r="L5107" i="69"/>
  <c r="M5106" i="69"/>
  <c r="L5106" i="69"/>
  <c r="M5105" i="69"/>
  <c r="L5105" i="69"/>
  <c r="M5104" i="69"/>
  <c r="L5104" i="69"/>
  <c r="M5103" i="69"/>
  <c r="L5103" i="69"/>
  <c r="M5102" i="69"/>
  <c r="L5102" i="69"/>
  <c r="M5101" i="69"/>
  <c r="L5101" i="69"/>
  <c r="M5100" i="69"/>
  <c r="L5100" i="69"/>
  <c r="M5188" i="69" l="1"/>
  <c r="L5187" i="69"/>
  <c r="R5089" i="69"/>
  <c r="T5089" i="69" s="1"/>
  <c r="R5088" i="69"/>
  <c r="T5088" i="69" s="1"/>
  <c r="R5087" i="69"/>
  <c r="T5087" i="69" s="1"/>
  <c r="R5086" i="69"/>
  <c r="T5086" i="69" s="1"/>
  <c r="R5085" i="69"/>
  <c r="T5085" i="69" s="1"/>
  <c r="R5084" i="69"/>
  <c r="T5084" i="69" s="1"/>
  <c r="R5083" i="69"/>
  <c r="T5083" i="69" s="1"/>
  <c r="R5082" i="69"/>
  <c r="T5082" i="69" s="1"/>
  <c r="Q5081" i="69"/>
  <c r="S5078" i="69"/>
  <c r="T5078" i="69" s="1"/>
  <c r="R5077" i="69"/>
  <c r="S5076" i="69"/>
  <c r="T5076" i="69" s="1"/>
  <c r="Q4933" i="69" l="1"/>
  <c r="Q4932" i="69"/>
  <c r="Q4917" i="69"/>
  <c r="Q4916" i="69"/>
  <c r="D4915" i="69"/>
  <c r="Q4914" i="69" l="1"/>
  <c r="T4869" i="69" l="1"/>
  <c r="L4869" i="69" s="1"/>
  <c r="T4868" i="69"/>
  <c r="M4868" i="69" s="1"/>
  <c r="Q4816" i="69"/>
  <c r="Q4815" i="69"/>
  <c r="Q4814" i="69"/>
  <c r="Q4813" i="69"/>
  <c r="Q4812" i="69"/>
  <c r="Q4811" i="69"/>
  <c r="Q4810" i="69"/>
  <c r="Q4809" i="69"/>
  <c r="M4800" i="69"/>
  <c r="L4800" i="69"/>
  <c r="M4799" i="69"/>
  <c r="L4799" i="69"/>
  <c r="M4798" i="69"/>
  <c r="L4798" i="69"/>
  <c r="M4797" i="69"/>
  <c r="L4797" i="69"/>
  <c r="M4796" i="69"/>
  <c r="L4796" i="69"/>
  <c r="M4795" i="69"/>
  <c r="L4795" i="69"/>
  <c r="M4794" i="69"/>
  <c r="L4794" i="69"/>
  <c r="M4793" i="69"/>
  <c r="L4793" i="69"/>
  <c r="R4782" i="69"/>
  <c r="T4782" i="69" s="1"/>
  <c r="R4781" i="69"/>
  <c r="T4781" i="69" s="1"/>
  <c r="R4780" i="69"/>
  <c r="T4780" i="69" s="1"/>
  <c r="R4779" i="69"/>
  <c r="T4779" i="69" s="1"/>
  <c r="R4778" i="69"/>
  <c r="T4778" i="69" s="1"/>
  <c r="R4777" i="69"/>
  <c r="T4777" i="69" s="1"/>
  <c r="R4776" i="69"/>
  <c r="T4776" i="69" s="1"/>
  <c r="Q4775" i="69"/>
  <c r="Q4742" i="69"/>
  <c r="M4869" i="69" l="1"/>
  <c r="L4868" i="69"/>
  <c r="O4737" i="69"/>
  <c r="O4736" i="69"/>
  <c r="O4735" i="69"/>
  <c r="M4716" i="69"/>
  <c r="T4716" i="69"/>
  <c r="S4716" i="69"/>
  <c r="R4716" i="69"/>
  <c r="Q4716" i="69"/>
  <c r="P4716" i="69"/>
  <c r="O4716" i="69"/>
  <c r="L4716" i="69"/>
  <c r="T4675" i="69"/>
  <c r="S4675" i="69"/>
  <c r="R4675" i="69"/>
  <c r="Q4675" i="69"/>
  <c r="P4675" i="69"/>
  <c r="O4675" i="69"/>
  <c r="M4675" i="69"/>
  <c r="L4675" i="69"/>
  <c r="R4642" i="69"/>
  <c r="Q4642" i="69"/>
  <c r="P4642" i="69"/>
  <c r="S4642" i="69" s="1"/>
  <c r="O4642" i="69"/>
  <c r="N4642" i="69"/>
  <c r="S4627" i="69"/>
  <c r="T4627" i="69" s="1"/>
  <c r="T4618" i="69"/>
  <c r="S4618" i="69"/>
  <c r="R4618" i="69"/>
  <c r="Q4618" i="69"/>
  <c r="P4618" i="69"/>
  <c r="O4618" i="69"/>
  <c r="M4618" i="69"/>
  <c r="L4618" i="69"/>
  <c r="P4605" i="69"/>
  <c r="R4605" i="69" s="1"/>
  <c r="T4582" i="69"/>
  <c r="S4582" i="69"/>
  <c r="R4582" i="69"/>
  <c r="Q4582" i="69"/>
  <c r="P4582" i="69"/>
  <c r="M4582" i="69"/>
  <c r="L4582" i="69"/>
  <c r="O4582" i="69"/>
  <c r="S4574" i="69"/>
  <c r="T4574" i="69" s="1"/>
  <c r="S4573" i="69"/>
  <c r="T4573" i="69" s="1"/>
  <c r="O4566" i="69"/>
  <c r="T4642" i="69" l="1"/>
  <c r="G4497" i="69" l="1"/>
  <c r="G4498" i="69" s="1"/>
  <c r="G4499" i="69" s="1"/>
  <c r="G4500" i="69" s="1"/>
  <c r="G4501" i="69" s="1"/>
  <c r="G4502" i="69" s="1"/>
  <c r="G4503" i="69" s="1"/>
  <c r="G4504" i="69" s="1"/>
  <c r="G4505" i="69" s="1"/>
  <c r="G4506" i="69" s="1"/>
  <c r="G4507" i="69" s="1"/>
  <c r="G4508" i="69" s="1"/>
  <c r="G4509" i="69" s="1"/>
  <c r="G4510" i="69" s="1"/>
  <c r="G4511" i="69" s="1"/>
  <c r="G4512" i="69" s="1"/>
  <c r="G4513" i="69" s="1"/>
  <c r="G4514" i="69" s="1"/>
  <c r="G4515" i="69" s="1"/>
  <c r="G4516" i="69" s="1"/>
  <c r="T4484" i="69" l="1"/>
  <c r="S4484" i="69"/>
  <c r="R4484" i="69"/>
  <c r="Q4484" i="69"/>
  <c r="P4484" i="69"/>
  <c r="O4484" i="69"/>
  <c r="M4484" i="69"/>
  <c r="L4484" i="69"/>
  <c r="T4454" i="69"/>
  <c r="M4454" i="69" s="1"/>
  <c r="T4453" i="69"/>
  <c r="M4453" i="69" s="1"/>
  <c r="B127" i="49"/>
  <c r="E127" i="49"/>
  <c r="L127" i="49" s="1"/>
  <c r="U127" i="49" s="1"/>
  <c r="I127" i="49"/>
  <c r="Q127" i="49"/>
  <c r="B128" i="49"/>
  <c r="E128" i="49"/>
  <c r="T128" i="49" s="1"/>
  <c r="I128" i="49"/>
  <c r="Q128" i="49"/>
  <c r="M128" i="49" l="1"/>
  <c r="L128" i="49"/>
  <c r="L4454" i="69"/>
  <c r="L4453" i="69"/>
  <c r="U128" i="49"/>
  <c r="T127" i="49"/>
  <c r="M127" i="49" s="1"/>
  <c r="Q4395" i="69"/>
  <c r="Q4394" i="69"/>
  <c r="Q4393" i="69"/>
  <c r="Q4392" i="69"/>
  <c r="Q4391" i="69"/>
  <c r="Q4390" i="69"/>
  <c r="Q4389" i="69"/>
  <c r="Q4388" i="69"/>
  <c r="M4379" i="69"/>
  <c r="L4379" i="69"/>
  <c r="M4378" i="69"/>
  <c r="L4378" i="69"/>
  <c r="M4377" i="69"/>
  <c r="L4377" i="69"/>
  <c r="M4376" i="69"/>
  <c r="L4376" i="69"/>
  <c r="M4375" i="69"/>
  <c r="L4375" i="69"/>
  <c r="M4374" i="69"/>
  <c r="L4374" i="69"/>
  <c r="M4373" i="69"/>
  <c r="L4373" i="69"/>
  <c r="M4372" i="69"/>
  <c r="L4372" i="69"/>
  <c r="R4368" i="69"/>
  <c r="O4368" i="69"/>
  <c r="T4366" i="69"/>
  <c r="T4367" i="69" s="1"/>
  <c r="S125" i="49" s="1"/>
  <c r="R4366" i="69"/>
  <c r="R4367" i="69" s="1"/>
  <c r="Q4366" i="69"/>
  <c r="Q4367" i="69" s="1"/>
  <c r="S4366" i="69"/>
  <c r="S4367" i="69" s="1"/>
  <c r="R125" i="49" s="1"/>
  <c r="T4362" i="69"/>
  <c r="T4363" i="69" s="1"/>
  <c r="T4364" i="69" s="1"/>
  <c r="T4365" i="69" s="1"/>
  <c r="K125" i="49" s="1"/>
  <c r="S4362" i="69"/>
  <c r="S4363" i="69" s="1"/>
  <c r="S4364" i="69" s="1"/>
  <c r="S4365" i="69" s="1"/>
  <c r="J125" i="49" s="1"/>
  <c r="R4362" i="69"/>
  <c r="R4363" i="69" s="1"/>
  <c r="R4364" i="69" s="1"/>
  <c r="R4365" i="69" s="1"/>
  <c r="H125" i="49" s="1"/>
  <c r="Q4362" i="69"/>
  <c r="Q4363" i="69" s="1"/>
  <c r="Q4364" i="69" s="1"/>
  <c r="Q4365" i="69" s="1"/>
  <c r="G125" i="49" s="1"/>
  <c r="T4361" i="69"/>
  <c r="S4361" i="69"/>
  <c r="R4361" i="69"/>
  <c r="Q4361" i="69"/>
  <c r="P4361" i="69"/>
  <c r="O4361" i="69"/>
  <c r="M4361" i="69"/>
  <c r="L4361" i="69"/>
  <c r="R4360" i="69"/>
  <c r="T4360" i="69" s="1"/>
  <c r="R4359" i="69"/>
  <c r="T4359" i="69" s="1"/>
  <c r="R4358" i="69"/>
  <c r="T4358" i="69" s="1"/>
  <c r="R4357" i="69"/>
  <c r="T4357" i="69" s="1"/>
  <c r="R4356" i="69"/>
  <c r="T4356" i="69" s="1"/>
  <c r="R4355" i="69"/>
  <c r="T4355" i="69" s="1"/>
  <c r="R4354" i="69"/>
  <c r="T4354" i="69" s="1"/>
  <c r="Q4353" i="69"/>
  <c r="R4369" i="69" l="1"/>
  <c r="O4369" i="69"/>
  <c r="Q4322" i="69"/>
  <c r="T4321" i="69"/>
  <c r="S4321" i="69"/>
  <c r="R4321" i="69"/>
  <c r="Q4321" i="69"/>
  <c r="P4321" i="69"/>
  <c r="O4321" i="69"/>
  <c r="M4321" i="69"/>
  <c r="L4321" i="69"/>
  <c r="O4251" i="69" l="1"/>
  <c r="E4242" i="69" l="1"/>
  <c r="D4242" i="69"/>
  <c r="E4241" i="69"/>
  <c r="D4241" i="69"/>
  <c r="E4240" i="69"/>
  <c r="D4240" i="69"/>
  <c r="E4239" i="69"/>
  <c r="D4239" i="69"/>
  <c r="E4238" i="69"/>
  <c r="D4238" i="69"/>
  <c r="E4237" i="69"/>
  <c r="D4237" i="69"/>
  <c r="E4236" i="69"/>
  <c r="D4236" i="69"/>
  <c r="E4235" i="69"/>
  <c r="D4235" i="69"/>
  <c r="E4234" i="69"/>
  <c r="D4234" i="69"/>
  <c r="E4233" i="69"/>
  <c r="D4233" i="69"/>
  <c r="E4232" i="69"/>
  <c r="D4232" i="69"/>
  <c r="E4231" i="69"/>
  <c r="D4231" i="69"/>
  <c r="E4230" i="69"/>
  <c r="D4230" i="69"/>
  <c r="E4229" i="69"/>
  <c r="D4229" i="69"/>
  <c r="E4228" i="69"/>
  <c r="D4228" i="69"/>
  <c r="E4227" i="69"/>
  <c r="D4227" i="69"/>
  <c r="E4226" i="69"/>
  <c r="D4226" i="69"/>
  <c r="E4225" i="69"/>
  <c r="D4225" i="69"/>
  <c r="E4224" i="69"/>
  <c r="D4224" i="69"/>
  <c r="E4223" i="69"/>
  <c r="D4223" i="69"/>
  <c r="E4222" i="69"/>
  <c r="D4222" i="69"/>
  <c r="Q4200" i="69"/>
  <c r="Q4178" i="69" l="1"/>
  <c r="T4167" i="69" l="1"/>
  <c r="S4167" i="69"/>
  <c r="R4167" i="69"/>
  <c r="Q4167" i="69"/>
  <c r="P4167" i="69"/>
  <c r="O4167" i="69"/>
  <c r="M4167" i="69"/>
  <c r="L4167" i="69"/>
  <c r="E9" i="81"/>
  <c r="F9" i="81" s="1"/>
  <c r="T4138" i="69" l="1"/>
  <c r="M4138" i="69" s="1"/>
  <c r="T4137" i="69"/>
  <c r="M4137" i="69" s="1"/>
  <c r="T4104" i="69"/>
  <c r="S4104" i="69"/>
  <c r="R4104" i="69"/>
  <c r="Q4104" i="69"/>
  <c r="P4104" i="69"/>
  <c r="O4104" i="69"/>
  <c r="M4104" i="69"/>
  <c r="L4104" i="69"/>
  <c r="E4098" i="69"/>
  <c r="A1" i="73"/>
  <c r="L4138" i="69" l="1"/>
  <c r="L4137" i="69"/>
  <c r="Q4085" i="69"/>
  <c r="Q4084" i="69"/>
  <c r="Q4083" i="69"/>
  <c r="Q4082" i="69"/>
  <c r="Q4081" i="69"/>
  <c r="Q4080" i="69"/>
  <c r="Q4079" i="69"/>
  <c r="Q4078" i="69"/>
  <c r="M4068" i="69"/>
  <c r="L4068" i="69"/>
  <c r="M4067" i="69"/>
  <c r="L4067" i="69"/>
  <c r="M4066" i="69"/>
  <c r="L4066" i="69"/>
  <c r="M4065" i="69"/>
  <c r="L4065" i="69"/>
  <c r="M4064" i="69"/>
  <c r="L4064" i="69"/>
  <c r="M4063" i="69"/>
  <c r="L4063" i="69"/>
  <c r="M4062" i="69"/>
  <c r="L4062" i="69"/>
  <c r="M4061" i="69"/>
  <c r="L4061" i="69"/>
  <c r="T4060" i="69"/>
  <c r="R4060" i="69"/>
  <c r="S4060" i="69"/>
  <c r="Q4060" i="69"/>
  <c r="T4059" i="69"/>
  <c r="R4059" i="69"/>
  <c r="S4059" i="69"/>
  <c r="Q4059" i="69"/>
  <c r="T4057" i="69"/>
  <c r="R4057" i="69"/>
  <c r="Q4055" i="69"/>
  <c r="S4055" i="69"/>
  <c r="T4053" i="69"/>
  <c r="S4053" i="69"/>
  <c r="R4053" i="69"/>
  <c r="Q4053" i="69"/>
  <c r="P4053" i="69"/>
  <c r="O4053" i="69"/>
  <c r="M4053" i="69"/>
  <c r="L4053" i="69"/>
  <c r="R4047" i="69"/>
  <c r="T4047" i="69" s="1"/>
  <c r="R4046" i="69"/>
  <c r="T4046" i="69" s="1"/>
  <c r="R4045" i="69"/>
  <c r="T4045" i="69" s="1"/>
  <c r="R4044" i="69"/>
  <c r="T4044" i="69" s="1"/>
  <c r="R4043" i="69"/>
  <c r="T4043" i="69" s="1"/>
  <c r="R4042" i="69"/>
  <c r="T4042" i="69" s="1"/>
  <c r="R4041" i="69"/>
  <c r="T4041" i="69" s="1"/>
  <c r="R4040" i="69"/>
  <c r="T4040" i="69" s="1"/>
  <c r="R4039" i="69"/>
  <c r="T4039" i="69" s="1"/>
  <c r="K13" i="86"/>
  <c r="Q4035" i="69"/>
  <c r="Q4037" i="69" s="1"/>
  <c r="T4034" i="69"/>
  <c r="S4034" i="69"/>
  <c r="R4034" i="69"/>
  <c r="Q4034" i="69"/>
  <c r="P4034" i="69"/>
  <c r="O4034" i="69"/>
  <c r="M4034" i="69"/>
  <c r="L4034" i="69"/>
  <c r="Q4008" i="69" l="1"/>
  <c r="T4007" i="69"/>
  <c r="S4007" i="69"/>
  <c r="R4007" i="69"/>
  <c r="Q4007" i="69"/>
  <c r="P4007" i="69"/>
  <c r="O4007" i="69"/>
  <c r="M4007" i="69"/>
  <c r="L4007" i="69"/>
  <c r="M5" i="81" a="1"/>
  <c r="M5" i="81" s="1"/>
  <c r="T3997" i="69"/>
  <c r="S3997" i="69"/>
  <c r="R3997" i="69"/>
  <c r="Q3997" i="69"/>
  <c r="P3997" i="69"/>
  <c r="O3997" i="69"/>
  <c r="M3997" i="69"/>
  <c r="L3997" i="69"/>
  <c r="T3984" i="69"/>
  <c r="S3984" i="69"/>
  <c r="R3984" i="69"/>
  <c r="Q3984" i="69"/>
  <c r="P3984" i="69"/>
  <c r="O3984" i="69"/>
  <c r="M3984" i="69"/>
  <c r="L3984" i="69"/>
  <c r="O3972" i="69"/>
  <c r="T3956" i="69"/>
  <c r="S3956" i="69"/>
  <c r="R3956" i="69"/>
  <c r="Q3956" i="69"/>
  <c r="P3956" i="69"/>
  <c r="O3956" i="69"/>
  <c r="M3956" i="69"/>
  <c r="L3956" i="69"/>
  <c r="T3941" i="69"/>
  <c r="S3941" i="69"/>
  <c r="R3941" i="69"/>
  <c r="Q3941" i="69"/>
  <c r="P3941" i="69"/>
  <c r="O3941" i="69"/>
  <c r="M3941" i="69"/>
  <c r="L3941" i="69"/>
  <c r="T3889" i="69" l="1"/>
  <c r="S3889" i="69"/>
  <c r="R3889" i="69"/>
  <c r="Q3889" i="69"/>
  <c r="P3889" i="69"/>
  <c r="O3889" i="69"/>
  <c r="M3889" i="69"/>
  <c r="L3889" i="69"/>
  <c r="S3883" i="69"/>
  <c r="T3883" i="69" s="1"/>
  <c r="O3870" i="69"/>
  <c r="P3868" i="69"/>
  <c r="R3868" i="69" s="1"/>
  <c r="S3855" i="69" l="1"/>
  <c r="T3855" i="69" s="1"/>
  <c r="S3854" i="69"/>
  <c r="T3854" i="69" s="1"/>
  <c r="S3850" i="69"/>
  <c r="T3816" i="69"/>
  <c r="S3816" i="69"/>
  <c r="R3816" i="69"/>
  <c r="Q3816" i="69"/>
  <c r="P3816" i="69"/>
  <c r="O3816" i="69"/>
  <c r="M3816" i="69"/>
  <c r="L3816" i="69"/>
  <c r="S3811" i="69"/>
  <c r="T3811" i="69" s="1"/>
  <c r="T3807" i="69"/>
  <c r="S3807" i="69"/>
  <c r="R3807" i="69"/>
  <c r="Q3807" i="69"/>
  <c r="P3807" i="69"/>
  <c r="O3807" i="69"/>
  <c r="M3807" i="69"/>
  <c r="L3807" i="69"/>
  <c r="S3778" i="69"/>
  <c r="T3778" i="69" s="1"/>
  <c r="E7220" i="69"/>
  <c r="D3707" i="69"/>
  <c r="S3695" i="69" l="1"/>
  <c r="T3695" i="69" s="1"/>
  <c r="S3696" i="69" s="1"/>
  <c r="E3671" i="69"/>
  <c r="D3671" i="69"/>
  <c r="E3670" i="69"/>
  <c r="D3670" i="69"/>
  <c r="E3669" i="69"/>
  <c r="D3669" i="69"/>
  <c r="E3668" i="69"/>
  <c r="D3668" i="69"/>
  <c r="E3667" i="69"/>
  <c r="D3667" i="69"/>
  <c r="E3666" i="69"/>
  <c r="D3666" i="69"/>
  <c r="E3665" i="69"/>
  <c r="D3665" i="69"/>
  <c r="E3664" i="69"/>
  <c r="D3664" i="69"/>
  <c r="E3663" i="69"/>
  <c r="D3663" i="69"/>
  <c r="E3662" i="69"/>
  <c r="D3662" i="69"/>
  <c r="E3661" i="69"/>
  <c r="D3661" i="69"/>
  <c r="E3660" i="69"/>
  <c r="D3660" i="69"/>
  <c r="E3659" i="69"/>
  <c r="D3659" i="69"/>
  <c r="E3658" i="69"/>
  <c r="D3658" i="69"/>
  <c r="E3657" i="69"/>
  <c r="D3657" i="69"/>
  <c r="E3656" i="69"/>
  <c r="D3656" i="69"/>
  <c r="E3655" i="69"/>
  <c r="D3655" i="69"/>
  <c r="E3654" i="69"/>
  <c r="D3654" i="69"/>
  <c r="E3653" i="69"/>
  <c r="D3653" i="69"/>
  <c r="E3652" i="69"/>
  <c r="D3652" i="69"/>
  <c r="Q3631" i="69" l="1"/>
  <c r="Q3629" i="69"/>
  <c r="Q3628" i="69"/>
  <c r="T3618" i="69" l="1"/>
  <c r="M3618" i="69" s="1"/>
  <c r="T3617" i="69"/>
  <c r="M3617" i="69" s="1"/>
  <c r="L3618" i="69" l="1"/>
  <c r="L3617" i="69"/>
  <c r="M3560" i="69"/>
  <c r="L3560" i="69"/>
  <c r="M3559" i="69"/>
  <c r="L3559" i="69"/>
  <c r="M3558" i="69"/>
  <c r="L3558" i="69"/>
  <c r="M3557" i="69"/>
  <c r="L3557" i="69"/>
  <c r="M3556" i="69"/>
  <c r="L3556" i="69"/>
  <c r="M3555" i="69"/>
  <c r="L3555" i="69"/>
  <c r="M3554" i="69"/>
  <c r="L3554" i="69"/>
  <c r="M3553" i="69"/>
  <c r="L3553" i="69"/>
  <c r="R3543" i="69"/>
  <c r="T3543" i="69" s="1"/>
  <c r="R3542" i="69"/>
  <c r="T3542" i="69" s="1"/>
  <c r="R3541" i="69"/>
  <c r="T3541" i="69" s="1"/>
  <c r="R3540" i="69"/>
  <c r="T3540" i="69" s="1"/>
  <c r="R3539" i="69"/>
  <c r="T3539" i="69" s="1"/>
  <c r="R3538" i="69"/>
  <c r="T3538" i="69" s="1"/>
  <c r="R3537" i="69"/>
  <c r="T3537" i="69" s="1"/>
  <c r="R3536" i="69"/>
  <c r="T3536" i="69" s="1"/>
  <c r="R3531" i="69"/>
  <c r="S3531" i="69"/>
  <c r="E3475" i="69"/>
  <c r="D3475" i="69"/>
  <c r="Q3472" i="69"/>
  <c r="E30" i="81"/>
  <c r="F30" i="81" s="1"/>
  <c r="E35" i="81"/>
  <c r="F35" i="81" s="1"/>
  <c r="T3531" i="69" l="1"/>
  <c r="U1001" i="78"/>
  <c r="T1001" i="78"/>
  <c r="S1001" i="78"/>
  <c r="R1001" i="78"/>
  <c r="Q1001" i="78"/>
  <c r="P1001" i="78"/>
  <c r="O1001" i="78"/>
  <c r="N1001" i="78"/>
  <c r="M1001" i="78"/>
  <c r="L1001" i="78"/>
  <c r="K1001" i="78"/>
  <c r="J1001" i="78"/>
  <c r="I1001" i="78"/>
  <c r="H1001" i="78"/>
  <c r="G1001" i="78"/>
  <c r="F1001" i="78"/>
  <c r="E1001" i="78"/>
  <c r="D1001" i="78"/>
  <c r="C1001" i="78"/>
  <c r="U1000" i="78"/>
  <c r="T1000" i="78"/>
  <c r="S1000" i="78"/>
  <c r="R1000" i="78"/>
  <c r="Q1000" i="78"/>
  <c r="P1000" i="78"/>
  <c r="O1000" i="78"/>
  <c r="N1000" i="78"/>
  <c r="M1000" i="78"/>
  <c r="L1000" i="78"/>
  <c r="K1000" i="78"/>
  <c r="J1000" i="78"/>
  <c r="I1000" i="78"/>
  <c r="H1000" i="78"/>
  <c r="G1000" i="78"/>
  <c r="F1000" i="78"/>
  <c r="E1000" i="78"/>
  <c r="D1000" i="78"/>
  <c r="C1000" i="78"/>
  <c r="U999" i="78"/>
  <c r="T999" i="78"/>
  <c r="S999" i="78"/>
  <c r="R999" i="78"/>
  <c r="Q999" i="78"/>
  <c r="P999" i="78"/>
  <c r="O999" i="78"/>
  <c r="N999" i="78"/>
  <c r="M999" i="78"/>
  <c r="L999" i="78"/>
  <c r="K999" i="78"/>
  <c r="J999" i="78"/>
  <c r="I999" i="78"/>
  <c r="H999" i="78"/>
  <c r="G999" i="78"/>
  <c r="F999" i="78"/>
  <c r="E999" i="78"/>
  <c r="D999" i="78"/>
  <c r="C999" i="78"/>
  <c r="U998" i="78"/>
  <c r="T998" i="78"/>
  <c r="S998" i="78"/>
  <c r="R998" i="78"/>
  <c r="Q998" i="78"/>
  <c r="P998" i="78"/>
  <c r="O998" i="78"/>
  <c r="N998" i="78"/>
  <c r="M998" i="78"/>
  <c r="L998" i="78"/>
  <c r="K998" i="78"/>
  <c r="J998" i="78"/>
  <c r="I998" i="78"/>
  <c r="H998" i="78"/>
  <c r="G998" i="78"/>
  <c r="F998" i="78"/>
  <c r="E998" i="78"/>
  <c r="D998" i="78"/>
  <c r="C998" i="78"/>
  <c r="U997" i="78"/>
  <c r="T997" i="78"/>
  <c r="S997" i="78"/>
  <c r="R997" i="78"/>
  <c r="Q997" i="78"/>
  <c r="P997" i="78"/>
  <c r="O997" i="78"/>
  <c r="N997" i="78"/>
  <c r="M997" i="78"/>
  <c r="L997" i="78"/>
  <c r="K997" i="78"/>
  <c r="J997" i="78"/>
  <c r="I997" i="78"/>
  <c r="H997" i="78"/>
  <c r="G997" i="78"/>
  <c r="F997" i="78"/>
  <c r="E997" i="78"/>
  <c r="D997" i="78"/>
  <c r="C997" i="78"/>
  <c r="U996" i="78"/>
  <c r="T996" i="78"/>
  <c r="S996" i="78"/>
  <c r="R996" i="78"/>
  <c r="Q996" i="78"/>
  <c r="P996" i="78"/>
  <c r="O996" i="78"/>
  <c r="N996" i="78"/>
  <c r="M996" i="78"/>
  <c r="L996" i="78"/>
  <c r="K996" i="78"/>
  <c r="J996" i="78"/>
  <c r="I996" i="78"/>
  <c r="H996" i="78"/>
  <c r="G996" i="78"/>
  <c r="F996" i="78"/>
  <c r="E996" i="78"/>
  <c r="D996" i="78"/>
  <c r="C996" i="78"/>
  <c r="U995" i="78"/>
  <c r="T995" i="78"/>
  <c r="S995" i="78"/>
  <c r="R995" i="78"/>
  <c r="Q995" i="78"/>
  <c r="P995" i="78"/>
  <c r="O995" i="78"/>
  <c r="N995" i="78"/>
  <c r="M995" i="78"/>
  <c r="L995" i="78"/>
  <c r="K995" i="78"/>
  <c r="J995" i="78"/>
  <c r="I995" i="78"/>
  <c r="H995" i="78"/>
  <c r="G995" i="78"/>
  <c r="F995" i="78"/>
  <c r="E995" i="78"/>
  <c r="D995" i="78"/>
  <c r="C995" i="78"/>
  <c r="U994" i="78"/>
  <c r="T994" i="78"/>
  <c r="S994" i="78"/>
  <c r="R994" i="78"/>
  <c r="Q994" i="78"/>
  <c r="P994" i="78"/>
  <c r="O994" i="78"/>
  <c r="N994" i="78"/>
  <c r="M994" i="78"/>
  <c r="L994" i="78"/>
  <c r="K994" i="78"/>
  <c r="J994" i="78"/>
  <c r="I994" i="78"/>
  <c r="H994" i="78"/>
  <c r="G994" i="78"/>
  <c r="F994" i="78"/>
  <c r="E994" i="78"/>
  <c r="D994" i="78"/>
  <c r="C994" i="78"/>
  <c r="U993" i="78"/>
  <c r="T993" i="78"/>
  <c r="S993" i="78"/>
  <c r="R993" i="78"/>
  <c r="Q993" i="78"/>
  <c r="P993" i="78"/>
  <c r="O993" i="78"/>
  <c r="N993" i="78"/>
  <c r="M993" i="78"/>
  <c r="L993" i="78"/>
  <c r="K993" i="78"/>
  <c r="J993" i="78"/>
  <c r="I993" i="78"/>
  <c r="H993" i="78"/>
  <c r="G993" i="78"/>
  <c r="F993" i="78"/>
  <c r="E993" i="78"/>
  <c r="D993" i="78"/>
  <c r="C993" i="78"/>
  <c r="U992" i="78"/>
  <c r="T992" i="78"/>
  <c r="S992" i="78"/>
  <c r="R992" i="78"/>
  <c r="Q992" i="78"/>
  <c r="P992" i="78"/>
  <c r="O992" i="78"/>
  <c r="N992" i="78"/>
  <c r="M992" i="78"/>
  <c r="L992" i="78"/>
  <c r="K992" i="78"/>
  <c r="J992" i="78"/>
  <c r="I992" i="78"/>
  <c r="H992" i="78"/>
  <c r="G992" i="78"/>
  <c r="F992" i="78"/>
  <c r="E992" i="78"/>
  <c r="D992" i="78"/>
  <c r="C992" i="78"/>
  <c r="U991" i="78"/>
  <c r="T991" i="78"/>
  <c r="S991" i="78"/>
  <c r="R991" i="78"/>
  <c r="Q991" i="78"/>
  <c r="P991" i="78"/>
  <c r="O991" i="78"/>
  <c r="N991" i="78"/>
  <c r="M991" i="78"/>
  <c r="L991" i="78"/>
  <c r="K991" i="78"/>
  <c r="J991" i="78"/>
  <c r="I991" i="78"/>
  <c r="H991" i="78"/>
  <c r="G991" i="78"/>
  <c r="F991" i="78"/>
  <c r="E991" i="78"/>
  <c r="D991" i="78"/>
  <c r="C991" i="78"/>
  <c r="U990" i="78"/>
  <c r="T990" i="78"/>
  <c r="S990" i="78"/>
  <c r="R990" i="78"/>
  <c r="Q990" i="78"/>
  <c r="P990" i="78"/>
  <c r="O990" i="78"/>
  <c r="N990" i="78"/>
  <c r="M990" i="78"/>
  <c r="L990" i="78"/>
  <c r="K990" i="78"/>
  <c r="J990" i="78"/>
  <c r="I990" i="78"/>
  <c r="H990" i="78"/>
  <c r="G990" i="78"/>
  <c r="F990" i="78"/>
  <c r="E990" i="78"/>
  <c r="D990" i="78"/>
  <c r="C990" i="78"/>
  <c r="U989" i="78"/>
  <c r="T989" i="78"/>
  <c r="S989" i="78"/>
  <c r="R989" i="78"/>
  <c r="Q989" i="78"/>
  <c r="P989" i="78"/>
  <c r="O989" i="78"/>
  <c r="N989" i="78"/>
  <c r="M989" i="78"/>
  <c r="L989" i="78"/>
  <c r="K989" i="78"/>
  <c r="J989" i="78"/>
  <c r="I989" i="78"/>
  <c r="H989" i="78"/>
  <c r="G989" i="78"/>
  <c r="F989" i="78"/>
  <c r="E989" i="78"/>
  <c r="D989" i="78"/>
  <c r="C989" i="78"/>
  <c r="U988" i="78"/>
  <c r="T988" i="78"/>
  <c r="S988" i="78"/>
  <c r="R988" i="78"/>
  <c r="Q988" i="78"/>
  <c r="P988" i="78"/>
  <c r="O988" i="78"/>
  <c r="N988" i="78"/>
  <c r="M988" i="78"/>
  <c r="L988" i="78"/>
  <c r="K988" i="78"/>
  <c r="J988" i="78"/>
  <c r="I988" i="78"/>
  <c r="H988" i="78"/>
  <c r="G988" i="78"/>
  <c r="F988" i="78"/>
  <c r="E988" i="78"/>
  <c r="D988" i="78"/>
  <c r="C988" i="78"/>
  <c r="U987" i="78"/>
  <c r="T987" i="78"/>
  <c r="S987" i="78"/>
  <c r="R987" i="78"/>
  <c r="Q987" i="78"/>
  <c r="P987" i="78"/>
  <c r="O987" i="78"/>
  <c r="N987" i="78"/>
  <c r="M987" i="78"/>
  <c r="L987" i="78"/>
  <c r="K987" i="78"/>
  <c r="J987" i="78"/>
  <c r="I987" i="78"/>
  <c r="H987" i="78"/>
  <c r="G987" i="78"/>
  <c r="F987" i="78"/>
  <c r="E987" i="78"/>
  <c r="D987" i="78"/>
  <c r="C987" i="78"/>
  <c r="U986" i="78"/>
  <c r="T986" i="78"/>
  <c r="S986" i="78"/>
  <c r="R986" i="78"/>
  <c r="Q986" i="78"/>
  <c r="P986" i="78"/>
  <c r="O986" i="78"/>
  <c r="N986" i="78"/>
  <c r="M986" i="78"/>
  <c r="L986" i="78"/>
  <c r="K986" i="78"/>
  <c r="J986" i="78"/>
  <c r="I986" i="78"/>
  <c r="H986" i="78"/>
  <c r="G986" i="78"/>
  <c r="F986" i="78"/>
  <c r="E986" i="78"/>
  <c r="D986" i="78"/>
  <c r="C986" i="78"/>
  <c r="U985" i="78"/>
  <c r="T985" i="78"/>
  <c r="S985" i="78"/>
  <c r="R985" i="78"/>
  <c r="Q985" i="78"/>
  <c r="P985" i="78"/>
  <c r="O985" i="78"/>
  <c r="N985" i="78"/>
  <c r="M985" i="78"/>
  <c r="L985" i="78"/>
  <c r="K985" i="78"/>
  <c r="J985" i="78"/>
  <c r="I985" i="78"/>
  <c r="H985" i="78"/>
  <c r="G985" i="78"/>
  <c r="F985" i="78"/>
  <c r="E985" i="78"/>
  <c r="D985" i="78"/>
  <c r="C985" i="78"/>
  <c r="U984" i="78"/>
  <c r="T984" i="78"/>
  <c r="S984" i="78"/>
  <c r="R984" i="78"/>
  <c r="Q984" i="78"/>
  <c r="P984" i="78"/>
  <c r="O984" i="78"/>
  <c r="N984" i="78"/>
  <c r="M984" i="78"/>
  <c r="L984" i="78"/>
  <c r="K984" i="78"/>
  <c r="J984" i="78"/>
  <c r="I984" i="78"/>
  <c r="H984" i="78"/>
  <c r="G984" i="78"/>
  <c r="F984" i="78"/>
  <c r="E984" i="78"/>
  <c r="D984" i="78"/>
  <c r="C984" i="78"/>
  <c r="U983" i="78"/>
  <c r="T983" i="78"/>
  <c r="S983" i="78"/>
  <c r="R983" i="78"/>
  <c r="Q983" i="78"/>
  <c r="P983" i="78"/>
  <c r="O983" i="78"/>
  <c r="N983" i="78"/>
  <c r="M983" i="78"/>
  <c r="L983" i="78"/>
  <c r="K983" i="78"/>
  <c r="J983" i="78"/>
  <c r="I983" i="78"/>
  <c r="H983" i="78"/>
  <c r="G983" i="78"/>
  <c r="F983" i="78"/>
  <c r="E983" i="78"/>
  <c r="D983" i="78"/>
  <c r="C983" i="78"/>
  <c r="U982" i="78"/>
  <c r="T982" i="78"/>
  <c r="S982" i="78"/>
  <c r="R982" i="78"/>
  <c r="Q982" i="78"/>
  <c r="P982" i="78"/>
  <c r="O982" i="78"/>
  <c r="N982" i="78"/>
  <c r="M982" i="78"/>
  <c r="L982" i="78"/>
  <c r="K982" i="78"/>
  <c r="J982" i="78"/>
  <c r="I982" i="78"/>
  <c r="H982" i="78"/>
  <c r="G982" i="78"/>
  <c r="F982" i="78"/>
  <c r="E982" i="78"/>
  <c r="D982" i="78"/>
  <c r="C982" i="78"/>
  <c r="U981" i="78"/>
  <c r="T981" i="78"/>
  <c r="S981" i="78"/>
  <c r="R981" i="78"/>
  <c r="Q981" i="78"/>
  <c r="P981" i="78"/>
  <c r="O981" i="78"/>
  <c r="N981" i="78"/>
  <c r="M981" i="78"/>
  <c r="L981" i="78"/>
  <c r="K981" i="78"/>
  <c r="J981" i="78"/>
  <c r="I981" i="78"/>
  <c r="H981" i="78"/>
  <c r="G981" i="78"/>
  <c r="F981" i="78"/>
  <c r="E981" i="78"/>
  <c r="D981" i="78"/>
  <c r="C981" i="78"/>
  <c r="U980" i="78"/>
  <c r="T980" i="78"/>
  <c r="S980" i="78"/>
  <c r="R980" i="78"/>
  <c r="Q980" i="78"/>
  <c r="P980" i="78"/>
  <c r="O980" i="78"/>
  <c r="N980" i="78"/>
  <c r="M980" i="78"/>
  <c r="L980" i="78"/>
  <c r="K980" i="78"/>
  <c r="J980" i="78"/>
  <c r="I980" i="78"/>
  <c r="H980" i="78"/>
  <c r="G980" i="78"/>
  <c r="F980" i="78"/>
  <c r="E980" i="78"/>
  <c r="D980" i="78"/>
  <c r="C980" i="78"/>
  <c r="U979" i="78"/>
  <c r="T979" i="78"/>
  <c r="S979" i="78"/>
  <c r="R979" i="78"/>
  <c r="Q979" i="78"/>
  <c r="P979" i="78"/>
  <c r="O979" i="78"/>
  <c r="N979" i="78"/>
  <c r="M979" i="78"/>
  <c r="L979" i="78"/>
  <c r="K979" i="78"/>
  <c r="J979" i="78"/>
  <c r="I979" i="78"/>
  <c r="H979" i="78"/>
  <c r="G979" i="78"/>
  <c r="F979" i="78"/>
  <c r="E979" i="78"/>
  <c r="D979" i="78"/>
  <c r="C979" i="78"/>
  <c r="U978" i="78"/>
  <c r="T978" i="78"/>
  <c r="S978" i="78"/>
  <c r="R978" i="78"/>
  <c r="Q978" i="78"/>
  <c r="P978" i="78"/>
  <c r="O978" i="78"/>
  <c r="N978" i="78"/>
  <c r="M978" i="78"/>
  <c r="L978" i="78"/>
  <c r="K978" i="78"/>
  <c r="J978" i="78"/>
  <c r="I978" i="78"/>
  <c r="H978" i="78"/>
  <c r="G978" i="78"/>
  <c r="F978" i="78"/>
  <c r="E978" i="78"/>
  <c r="D978" i="78"/>
  <c r="C978" i="78"/>
  <c r="U977" i="78"/>
  <c r="T977" i="78"/>
  <c r="S977" i="78"/>
  <c r="R977" i="78"/>
  <c r="Q977" i="78"/>
  <c r="P977" i="78"/>
  <c r="O977" i="78"/>
  <c r="N977" i="78"/>
  <c r="M977" i="78"/>
  <c r="L977" i="78"/>
  <c r="K977" i="78"/>
  <c r="J977" i="78"/>
  <c r="I977" i="78"/>
  <c r="H977" i="78"/>
  <c r="G977" i="78"/>
  <c r="F977" i="78"/>
  <c r="E977" i="78"/>
  <c r="D977" i="78"/>
  <c r="C977" i="78"/>
  <c r="U976" i="78"/>
  <c r="T976" i="78"/>
  <c r="S976" i="78"/>
  <c r="R976" i="78"/>
  <c r="Q976" i="78"/>
  <c r="P976" i="78"/>
  <c r="O976" i="78"/>
  <c r="N976" i="78"/>
  <c r="M976" i="78"/>
  <c r="L976" i="78"/>
  <c r="K976" i="78"/>
  <c r="J976" i="78"/>
  <c r="I976" i="78"/>
  <c r="H976" i="78"/>
  <c r="G976" i="78"/>
  <c r="F976" i="78"/>
  <c r="E976" i="78"/>
  <c r="D976" i="78"/>
  <c r="C976" i="78"/>
  <c r="U975" i="78"/>
  <c r="T975" i="78"/>
  <c r="S975" i="78"/>
  <c r="R975" i="78"/>
  <c r="Q975" i="78"/>
  <c r="P975" i="78"/>
  <c r="O975" i="78"/>
  <c r="N975" i="78"/>
  <c r="M975" i="78"/>
  <c r="L975" i="78"/>
  <c r="K975" i="78"/>
  <c r="J975" i="78"/>
  <c r="I975" i="78"/>
  <c r="H975" i="78"/>
  <c r="G975" i="78"/>
  <c r="F975" i="78"/>
  <c r="E975" i="78"/>
  <c r="D975" i="78"/>
  <c r="C975" i="78"/>
  <c r="U974" i="78"/>
  <c r="T974" i="78"/>
  <c r="S974" i="78"/>
  <c r="R974" i="78"/>
  <c r="Q974" i="78"/>
  <c r="P974" i="78"/>
  <c r="O974" i="78"/>
  <c r="N974" i="78"/>
  <c r="M974" i="78"/>
  <c r="L974" i="78"/>
  <c r="K974" i="78"/>
  <c r="J974" i="78"/>
  <c r="I974" i="78"/>
  <c r="H974" i="78"/>
  <c r="G974" i="78"/>
  <c r="F974" i="78"/>
  <c r="E974" i="78"/>
  <c r="D974" i="78"/>
  <c r="C974" i="78"/>
  <c r="U973" i="78"/>
  <c r="T973" i="78"/>
  <c r="S973" i="78"/>
  <c r="R973" i="78"/>
  <c r="Q973" i="78"/>
  <c r="P973" i="78"/>
  <c r="O973" i="78"/>
  <c r="N973" i="78"/>
  <c r="M973" i="78"/>
  <c r="L973" i="78"/>
  <c r="K973" i="78"/>
  <c r="J973" i="78"/>
  <c r="I973" i="78"/>
  <c r="H973" i="78"/>
  <c r="G973" i="78"/>
  <c r="F973" i="78"/>
  <c r="E973" i="78"/>
  <c r="D973" i="78"/>
  <c r="C973" i="78"/>
  <c r="U972" i="78"/>
  <c r="T972" i="78"/>
  <c r="S972" i="78"/>
  <c r="R972" i="78"/>
  <c r="Q972" i="78"/>
  <c r="P972" i="78"/>
  <c r="O972" i="78"/>
  <c r="N972" i="78"/>
  <c r="M972" i="78"/>
  <c r="L972" i="78"/>
  <c r="K972" i="78"/>
  <c r="J972" i="78"/>
  <c r="I972" i="78"/>
  <c r="H972" i="78"/>
  <c r="G972" i="78"/>
  <c r="F972" i="78"/>
  <c r="E972" i="78"/>
  <c r="D972" i="78"/>
  <c r="C972" i="78"/>
  <c r="U971" i="78"/>
  <c r="T971" i="78"/>
  <c r="S971" i="78"/>
  <c r="R971" i="78"/>
  <c r="Q971" i="78"/>
  <c r="P971" i="78"/>
  <c r="O971" i="78"/>
  <c r="N971" i="78"/>
  <c r="M971" i="78"/>
  <c r="L971" i="78"/>
  <c r="K971" i="78"/>
  <c r="J971" i="78"/>
  <c r="I971" i="78"/>
  <c r="H971" i="78"/>
  <c r="G971" i="78"/>
  <c r="F971" i="78"/>
  <c r="E971" i="78"/>
  <c r="D971" i="78"/>
  <c r="C971" i="78"/>
  <c r="U970" i="78"/>
  <c r="T970" i="78"/>
  <c r="S970" i="78"/>
  <c r="R970" i="78"/>
  <c r="Q970" i="78"/>
  <c r="P970" i="78"/>
  <c r="O970" i="78"/>
  <c r="N970" i="78"/>
  <c r="M970" i="78"/>
  <c r="L970" i="78"/>
  <c r="K970" i="78"/>
  <c r="J970" i="78"/>
  <c r="I970" i="78"/>
  <c r="H970" i="78"/>
  <c r="G970" i="78"/>
  <c r="F970" i="78"/>
  <c r="E970" i="78"/>
  <c r="D970" i="78"/>
  <c r="C970" i="78"/>
  <c r="U969" i="78"/>
  <c r="T969" i="78"/>
  <c r="S969" i="78"/>
  <c r="R969" i="78"/>
  <c r="Q969" i="78"/>
  <c r="P969" i="78"/>
  <c r="O969" i="78"/>
  <c r="N969" i="78"/>
  <c r="M969" i="78"/>
  <c r="L969" i="78"/>
  <c r="K969" i="78"/>
  <c r="J969" i="78"/>
  <c r="I969" i="78"/>
  <c r="H969" i="78"/>
  <c r="G969" i="78"/>
  <c r="F969" i="78"/>
  <c r="E969" i="78"/>
  <c r="D969" i="78"/>
  <c r="C969" i="78"/>
  <c r="U968" i="78"/>
  <c r="T968" i="78"/>
  <c r="S968" i="78"/>
  <c r="R968" i="78"/>
  <c r="Q968" i="78"/>
  <c r="P968" i="78"/>
  <c r="O968" i="78"/>
  <c r="N968" i="78"/>
  <c r="M968" i="78"/>
  <c r="L968" i="78"/>
  <c r="K968" i="78"/>
  <c r="J968" i="78"/>
  <c r="I968" i="78"/>
  <c r="H968" i="78"/>
  <c r="G968" i="78"/>
  <c r="F968" i="78"/>
  <c r="E968" i="78"/>
  <c r="D968" i="78"/>
  <c r="C968" i="78"/>
  <c r="U967" i="78"/>
  <c r="T967" i="78"/>
  <c r="S967" i="78"/>
  <c r="R967" i="78"/>
  <c r="Q967" i="78"/>
  <c r="P967" i="78"/>
  <c r="O967" i="78"/>
  <c r="N967" i="78"/>
  <c r="M967" i="78"/>
  <c r="L967" i="78"/>
  <c r="K967" i="78"/>
  <c r="J967" i="78"/>
  <c r="I967" i="78"/>
  <c r="H967" i="78"/>
  <c r="G967" i="78"/>
  <c r="F967" i="78"/>
  <c r="E967" i="78"/>
  <c r="D967" i="78"/>
  <c r="C967" i="78"/>
  <c r="U966" i="78"/>
  <c r="T966" i="78"/>
  <c r="S966" i="78"/>
  <c r="R966" i="78"/>
  <c r="Q966" i="78"/>
  <c r="P966" i="78"/>
  <c r="O966" i="78"/>
  <c r="N966" i="78"/>
  <c r="M966" i="78"/>
  <c r="L966" i="78"/>
  <c r="K966" i="78"/>
  <c r="J966" i="78"/>
  <c r="I966" i="78"/>
  <c r="H966" i="78"/>
  <c r="G966" i="78"/>
  <c r="F966" i="78"/>
  <c r="E966" i="78"/>
  <c r="D966" i="78"/>
  <c r="C966" i="78"/>
  <c r="U965" i="78"/>
  <c r="T965" i="78"/>
  <c r="S965" i="78"/>
  <c r="R965" i="78"/>
  <c r="Q965" i="78"/>
  <c r="P965" i="78"/>
  <c r="O965" i="78"/>
  <c r="N965" i="78"/>
  <c r="M965" i="78"/>
  <c r="L965" i="78"/>
  <c r="K965" i="78"/>
  <c r="J965" i="78"/>
  <c r="I965" i="78"/>
  <c r="H965" i="78"/>
  <c r="G965" i="78"/>
  <c r="F965" i="78"/>
  <c r="E965" i="78"/>
  <c r="D965" i="78"/>
  <c r="C965" i="78"/>
  <c r="U964" i="78"/>
  <c r="T964" i="78"/>
  <c r="S964" i="78"/>
  <c r="R964" i="78"/>
  <c r="Q964" i="78"/>
  <c r="P964" i="78"/>
  <c r="O964" i="78"/>
  <c r="N964" i="78"/>
  <c r="M964" i="78"/>
  <c r="L964" i="78"/>
  <c r="K964" i="78"/>
  <c r="J964" i="78"/>
  <c r="I964" i="78"/>
  <c r="H964" i="78"/>
  <c r="G964" i="78"/>
  <c r="F964" i="78"/>
  <c r="E964" i="78"/>
  <c r="D964" i="78"/>
  <c r="C964" i="78"/>
  <c r="U963" i="78"/>
  <c r="T963" i="78"/>
  <c r="S963" i="78"/>
  <c r="R963" i="78"/>
  <c r="Q963" i="78"/>
  <c r="P963" i="78"/>
  <c r="O963" i="78"/>
  <c r="N963" i="78"/>
  <c r="M963" i="78"/>
  <c r="L963" i="78"/>
  <c r="K963" i="78"/>
  <c r="J963" i="78"/>
  <c r="I963" i="78"/>
  <c r="H963" i="78"/>
  <c r="G963" i="78"/>
  <c r="F963" i="78"/>
  <c r="E963" i="78"/>
  <c r="D963" i="78"/>
  <c r="C963" i="78"/>
  <c r="U962" i="78"/>
  <c r="T962" i="78"/>
  <c r="S962" i="78"/>
  <c r="R962" i="78"/>
  <c r="Q962" i="78"/>
  <c r="P962" i="78"/>
  <c r="O962" i="78"/>
  <c r="N962" i="78"/>
  <c r="M962" i="78"/>
  <c r="L962" i="78"/>
  <c r="K962" i="78"/>
  <c r="J962" i="78"/>
  <c r="I962" i="78"/>
  <c r="H962" i="78"/>
  <c r="G962" i="78"/>
  <c r="F962" i="78"/>
  <c r="E962" i="78"/>
  <c r="D962" i="78"/>
  <c r="C962" i="78"/>
  <c r="U961" i="78"/>
  <c r="T961" i="78"/>
  <c r="S961" i="78"/>
  <c r="R961" i="78"/>
  <c r="Q961" i="78"/>
  <c r="P961" i="78"/>
  <c r="O961" i="78"/>
  <c r="N961" i="78"/>
  <c r="M961" i="78"/>
  <c r="L961" i="78"/>
  <c r="K961" i="78"/>
  <c r="J961" i="78"/>
  <c r="I961" i="78"/>
  <c r="H961" i="78"/>
  <c r="G961" i="78"/>
  <c r="F961" i="78"/>
  <c r="E961" i="78"/>
  <c r="D961" i="78"/>
  <c r="C961" i="78"/>
  <c r="U960" i="78"/>
  <c r="T960" i="78"/>
  <c r="S960" i="78"/>
  <c r="R960" i="78"/>
  <c r="Q960" i="78"/>
  <c r="P960" i="78"/>
  <c r="O960" i="78"/>
  <c r="N960" i="78"/>
  <c r="M960" i="78"/>
  <c r="L960" i="78"/>
  <c r="K960" i="78"/>
  <c r="J960" i="78"/>
  <c r="I960" i="78"/>
  <c r="H960" i="78"/>
  <c r="G960" i="78"/>
  <c r="F960" i="78"/>
  <c r="E960" i="78"/>
  <c r="D960" i="78"/>
  <c r="C960" i="78"/>
  <c r="U959" i="78"/>
  <c r="T959" i="78"/>
  <c r="S959" i="78"/>
  <c r="R959" i="78"/>
  <c r="Q959" i="78"/>
  <c r="P959" i="78"/>
  <c r="O959" i="78"/>
  <c r="N959" i="78"/>
  <c r="M959" i="78"/>
  <c r="L959" i="78"/>
  <c r="K959" i="78"/>
  <c r="J959" i="78"/>
  <c r="I959" i="78"/>
  <c r="H959" i="78"/>
  <c r="G959" i="78"/>
  <c r="F959" i="78"/>
  <c r="E959" i="78"/>
  <c r="D959" i="78"/>
  <c r="C959" i="78"/>
  <c r="U958" i="78"/>
  <c r="T958" i="78"/>
  <c r="S958" i="78"/>
  <c r="R958" i="78"/>
  <c r="Q958" i="78"/>
  <c r="P958" i="78"/>
  <c r="O958" i="78"/>
  <c r="N958" i="78"/>
  <c r="M958" i="78"/>
  <c r="L958" i="78"/>
  <c r="K958" i="78"/>
  <c r="J958" i="78"/>
  <c r="I958" i="78"/>
  <c r="H958" i="78"/>
  <c r="G958" i="78"/>
  <c r="F958" i="78"/>
  <c r="E958" i="78"/>
  <c r="D958" i="78"/>
  <c r="C958" i="78"/>
  <c r="U957" i="78"/>
  <c r="T957" i="78"/>
  <c r="S957" i="78"/>
  <c r="R957" i="78"/>
  <c r="Q957" i="78"/>
  <c r="P957" i="78"/>
  <c r="O957" i="78"/>
  <c r="N957" i="78"/>
  <c r="M957" i="78"/>
  <c r="L957" i="78"/>
  <c r="K957" i="78"/>
  <c r="J957" i="78"/>
  <c r="I957" i="78"/>
  <c r="H957" i="78"/>
  <c r="G957" i="78"/>
  <c r="F957" i="78"/>
  <c r="E957" i="78"/>
  <c r="D957" i="78"/>
  <c r="C957" i="78"/>
  <c r="U956" i="78"/>
  <c r="T956" i="78"/>
  <c r="S956" i="78"/>
  <c r="R956" i="78"/>
  <c r="Q956" i="78"/>
  <c r="P956" i="78"/>
  <c r="O956" i="78"/>
  <c r="N956" i="78"/>
  <c r="M956" i="78"/>
  <c r="L956" i="78"/>
  <c r="K956" i="78"/>
  <c r="J956" i="78"/>
  <c r="I956" i="78"/>
  <c r="H956" i="78"/>
  <c r="G956" i="78"/>
  <c r="F956" i="78"/>
  <c r="E956" i="78"/>
  <c r="D956" i="78"/>
  <c r="C956" i="78"/>
  <c r="U955" i="78"/>
  <c r="T955" i="78"/>
  <c r="S955" i="78"/>
  <c r="R955" i="78"/>
  <c r="Q955" i="78"/>
  <c r="P955" i="78"/>
  <c r="O955" i="78"/>
  <c r="N955" i="78"/>
  <c r="M955" i="78"/>
  <c r="L955" i="78"/>
  <c r="K955" i="78"/>
  <c r="J955" i="78"/>
  <c r="I955" i="78"/>
  <c r="H955" i="78"/>
  <c r="G955" i="78"/>
  <c r="F955" i="78"/>
  <c r="E955" i="78"/>
  <c r="D955" i="78"/>
  <c r="C955" i="78"/>
  <c r="U954" i="78"/>
  <c r="T954" i="78"/>
  <c r="S954" i="78"/>
  <c r="R954" i="78"/>
  <c r="Q954" i="78"/>
  <c r="P954" i="78"/>
  <c r="O954" i="78"/>
  <c r="N954" i="78"/>
  <c r="M954" i="78"/>
  <c r="L954" i="78"/>
  <c r="K954" i="78"/>
  <c r="J954" i="78"/>
  <c r="I954" i="78"/>
  <c r="H954" i="78"/>
  <c r="G954" i="78"/>
  <c r="F954" i="78"/>
  <c r="E954" i="78"/>
  <c r="D954" i="78"/>
  <c r="C954" i="78"/>
  <c r="U953" i="78"/>
  <c r="T953" i="78"/>
  <c r="S953" i="78"/>
  <c r="R953" i="78"/>
  <c r="Q953" i="78"/>
  <c r="P953" i="78"/>
  <c r="O953" i="78"/>
  <c r="N953" i="78"/>
  <c r="M953" i="78"/>
  <c r="L953" i="78"/>
  <c r="K953" i="78"/>
  <c r="J953" i="78"/>
  <c r="I953" i="78"/>
  <c r="H953" i="78"/>
  <c r="G953" i="78"/>
  <c r="F953" i="78"/>
  <c r="E953" i="78"/>
  <c r="D953" i="78"/>
  <c r="C953" i="78"/>
  <c r="U952" i="78"/>
  <c r="T952" i="78"/>
  <c r="S952" i="78"/>
  <c r="R952" i="78"/>
  <c r="Q952" i="78"/>
  <c r="P952" i="78"/>
  <c r="O952" i="78"/>
  <c r="N952" i="78"/>
  <c r="M952" i="78"/>
  <c r="L952" i="78"/>
  <c r="K952" i="78"/>
  <c r="J952" i="78"/>
  <c r="I952" i="78"/>
  <c r="H952" i="78"/>
  <c r="G952" i="78"/>
  <c r="F952" i="78"/>
  <c r="E952" i="78"/>
  <c r="D952" i="78"/>
  <c r="C952" i="78"/>
  <c r="U951" i="78"/>
  <c r="T951" i="78"/>
  <c r="S951" i="78"/>
  <c r="R951" i="78"/>
  <c r="Q951" i="78"/>
  <c r="P951" i="78"/>
  <c r="O951" i="78"/>
  <c r="N951" i="78"/>
  <c r="M951" i="78"/>
  <c r="L951" i="78"/>
  <c r="K951" i="78"/>
  <c r="J951" i="78"/>
  <c r="I951" i="78"/>
  <c r="H951" i="78"/>
  <c r="G951" i="78"/>
  <c r="F951" i="78"/>
  <c r="E951" i="78"/>
  <c r="D951" i="78"/>
  <c r="C951" i="78"/>
  <c r="U950" i="78"/>
  <c r="T950" i="78"/>
  <c r="S950" i="78"/>
  <c r="R950" i="78"/>
  <c r="Q950" i="78"/>
  <c r="P950" i="78"/>
  <c r="O950" i="78"/>
  <c r="N950" i="78"/>
  <c r="M950" i="78"/>
  <c r="L950" i="78"/>
  <c r="K950" i="78"/>
  <c r="J950" i="78"/>
  <c r="I950" i="78"/>
  <c r="H950" i="78"/>
  <c r="G950" i="78"/>
  <c r="F950" i="78"/>
  <c r="E950" i="78"/>
  <c r="D950" i="78"/>
  <c r="C950" i="78"/>
  <c r="U949" i="78"/>
  <c r="T949" i="78"/>
  <c r="S949" i="78"/>
  <c r="R949" i="78"/>
  <c r="Q949" i="78"/>
  <c r="P949" i="78"/>
  <c r="O949" i="78"/>
  <c r="N949" i="78"/>
  <c r="M949" i="78"/>
  <c r="L949" i="78"/>
  <c r="K949" i="78"/>
  <c r="J949" i="78"/>
  <c r="I949" i="78"/>
  <c r="H949" i="78"/>
  <c r="G949" i="78"/>
  <c r="F949" i="78"/>
  <c r="E949" i="78"/>
  <c r="D949" i="78"/>
  <c r="C949" i="78"/>
  <c r="U948" i="78"/>
  <c r="T948" i="78"/>
  <c r="S948" i="78"/>
  <c r="R948" i="78"/>
  <c r="Q948" i="78"/>
  <c r="P948" i="78"/>
  <c r="O948" i="78"/>
  <c r="N948" i="78"/>
  <c r="M948" i="78"/>
  <c r="L948" i="78"/>
  <c r="K948" i="78"/>
  <c r="J948" i="78"/>
  <c r="I948" i="78"/>
  <c r="H948" i="78"/>
  <c r="G948" i="78"/>
  <c r="F948" i="78"/>
  <c r="E948" i="78"/>
  <c r="D948" i="78"/>
  <c r="C948" i="78"/>
  <c r="U947" i="78"/>
  <c r="T947" i="78"/>
  <c r="S947" i="78"/>
  <c r="R947" i="78"/>
  <c r="Q947" i="78"/>
  <c r="P947" i="78"/>
  <c r="O947" i="78"/>
  <c r="N947" i="78"/>
  <c r="M947" i="78"/>
  <c r="L947" i="78"/>
  <c r="K947" i="78"/>
  <c r="J947" i="78"/>
  <c r="I947" i="78"/>
  <c r="H947" i="78"/>
  <c r="G947" i="78"/>
  <c r="F947" i="78"/>
  <c r="E947" i="78"/>
  <c r="D947" i="78"/>
  <c r="C947" i="78"/>
  <c r="U946" i="78"/>
  <c r="T946" i="78"/>
  <c r="S946" i="78"/>
  <c r="R946" i="78"/>
  <c r="Q946" i="78"/>
  <c r="P946" i="78"/>
  <c r="O946" i="78"/>
  <c r="N946" i="78"/>
  <c r="M946" i="78"/>
  <c r="L946" i="78"/>
  <c r="K946" i="78"/>
  <c r="J946" i="78"/>
  <c r="I946" i="78"/>
  <c r="H946" i="78"/>
  <c r="G946" i="78"/>
  <c r="F946" i="78"/>
  <c r="E946" i="78"/>
  <c r="D946" i="78"/>
  <c r="C946" i="78"/>
  <c r="U945" i="78"/>
  <c r="T945" i="78"/>
  <c r="S945" i="78"/>
  <c r="R945" i="78"/>
  <c r="Q945" i="78"/>
  <c r="P945" i="78"/>
  <c r="O945" i="78"/>
  <c r="N945" i="78"/>
  <c r="M945" i="78"/>
  <c r="L945" i="78"/>
  <c r="K945" i="78"/>
  <c r="J945" i="78"/>
  <c r="I945" i="78"/>
  <c r="H945" i="78"/>
  <c r="G945" i="78"/>
  <c r="F945" i="78"/>
  <c r="E945" i="78"/>
  <c r="D945" i="78"/>
  <c r="C945" i="78"/>
  <c r="U944" i="78"/>
  <c r="T944" i="78"/>
  <c r="S944" i="78"/>
  <c r="R944" i="78"/>
  <c r="Q944" i="78"/>
  <c r="P944" i="78"/>
  <c r="O944" i="78"/>
  <c r="N944" i="78"/>
  <c r="M944" i="78"/>
  <c r="L944" i="78"/>
  <c r="K944" i="78"/>
  <c r="J944" i="78"/>
  <c r="I944" i="78"/>
  <c r="H944" i="78"/>
  <c r="G944" i="78"/>
  <c r="F944" i="78"/>
  <c r="E944" i="78"/>
  <c r="D944" i="78"/>
  <c r="C944" i="78"/>
  <c r="U943" i="78"/>
  <c r="T943" i="78"/>
  <c r="S943" i="78"/>
  <c r="R943" i="78"/>
  <c r="Q943" i="78"/>
  <c r="P943" i="78"/>
  <c r="O943" i="78"/>
  <c r="N943" i="78"/>
  <c r="M943" i="78"/>
  <c r="L943" i="78"/>
  <c r="K943" i="78"/>
  <c r="J943" i="78"/>
  <c r="I943" i="78"/>
  <c r="H943" i="78"/>
  <c r="G943" i="78"/>
  <c r="F943" i="78"/>
  <c r="E943" i="78"/>
  <c r="D943" i="78"/>
  <c r="C943" i="78"/>
  <c r="U942" i="78"/>
  <c r="T942" i="78"/>
  <c r="S942" i="78"/>
  <c r="R942" i="78"/>
  <c r="Q942" i="78"/>
  <c r="P942" i="78"/>
  <c r="O942" i="78"/>
  <c r="N942" i="78"/>
  <c r="M942" i="78"/>
  <c r="L942" i="78"/>
  <c r="K942" i="78"/>
  <c r="J942" i="78"/>
  <c r="I942" i="78"/>
  <c r="H942" i="78"/>
  <c r="G942" i="78"/>
  <c r="F942" i="78"/>
  <c r="E942" i="78"/>
  <c r="D942" i="78"/>
  <c r="C942" i="78"/>
  <c r="U941" i="78"/>
  <c r="T941" i="78"/>
  <c r="S941" i="78"/>
  <c r="R941" i="78"/>
  <c r="Q941" i="78"/>
  <c r="P941" i="78"/>
  <c r="O941" i="78"/>
  <c r="N941" i="78"/>
  <c r="M941" i="78"/>
  <c r="L941" i="78"/>
  <c r="K941" i="78"/>
  <c r="J941" i="78"/>
  <c r="I941" i="78"/>
  <c r="H941" i="78"/>
  <c r="G941" i="78"/>
  <c r="F941" i="78"/>
  <c r="E941" i="78"/>
  <c r="D941" i="78"/>
  <c r="C941" i="78"/>
  <c r="U940" i="78"/>
  <c r="T940" i="78"/>
  <c r="S940" i="78"/>
  <c r="R940" i="78"/>
  <c r="Q940" i="78"/>
  <c r="P940" i="78"/>
  <c r="O940" i="78"/>
  <c r="N940" i="78"/>
  <c r="M940" i="78"/>
  <c r="L940" i="78"/>
  <c r="K940" i="78"/>
  <c r="J940" i="78"/>
  <c r="I940" i="78"/>
  <c r="H940" i="78"/>
  <c r="G940" i="78"/>
  <c r="F940" i="78"/>
  <c r="E940" i="78"/>
  <c r="D940" i="78"/>
  <c r="C940" i="78"/>
  <c r="U939" i="78"/>
  <c r="T939" i="78"/>
  <c r="S939" i="78"/>
  <c r="R939" i="78"/>
  <c r="Q939" i="78"/>
  <c r="P939" i="78"/>
  <c r="O939" i="78"/>
  <c r="N939" i="78"/>
  <c r="M939" i="78"/>
  <c r="L939" i="78"/>
  <c r="K939" i="78"/>
  <c r="J939" i="78"/>
  <c r="I939" i="78"/>
  <c r="H939" i="78"/>
  <c r="G939" i="78"/>
  <c r="F939" i="78"/>
  <c r="E939" i="78"/>
  <c r="D939" i="78"/>
  <c r="C939" i="78"/>
  <c r="U938" i="78"/>
  <c r="T938" i="78"/>
  <c r="S938" i="78"/>
  <c r="R938" i="78"/>
  <c r="Q938" i="78"/>
  <c r="P938" i="78"/>
  <c r="O938" i="78"/>
  <c r="N938" i="78"/>
  <c r="M938" i="78"/>
  <c r="L938" i="78"/>
  <c r="K938" i="78"/>
  <c r="J938" i="78"/>
  <c r="I938" i="78"/>
  <c r="H938" i="78"/>
  <c r="G938" i="78"/>
  <c r="F938" i="78"/>
  <c r="E938" i="78"/>
  <c r="D938" i="78"/>
  <c r="C938" i="78"/>
  <c r="U937" i="78"/>
  <c r="T937" i="78"/>
  <c r="S937" i="78"/>
  <c r="R937" i="78"/>
  <c r="Q937" i="78"/>
  <c r="P937" i="78"/>
  <c r="O937" i="78"/>
  <c r="N937" i="78"/>
  <c r="M937" i="78"/>
  <c r="L937" i="78"/>
  <c r="K937" i="78"/>
  <c r="J937" i="78"/>
  <c r="I937" i="78"/>
  <c r="H937" i="78"/>
  <c r="G937" i="78"/>
  <c r="F937" i="78"/>
  <c r="E937" i="78"/>
  <c r="D937" i="78"/>
  <c r="C937" i="78"/>
  <c r="U936" i="78"/>
  <c r="T936" i="78"/>
  <c r="S936" i="78"/>
  <c r="R936" i="78"/>
  <c r="Q936" i="78"/>
  <c r="P936" i="78"/>
  <c r="O936" i="78"/>
  <c r="N936" i="78"/>
  <c r="M936" i="78"/>
  <c r="L936" i="78"/>
  <c r="K936" i="78"/>
  <c r="J936" i="78"/>
  <c r="I936" i="78"/>
  <c r="H936" i="78"/>
  <c r="G936" i="78"/>
  <c r="F936" i="78"/>
  <c r="E936" i="78"/>
  <c r="D936" i="78"/>
  <c r="C936" i="78"/>
  <c r="U935" i="78"/>
  <c r="T935" i="78"/>
  <c r="S935" i="78"/>
  <c r="R935" i="78"/>
  <c r="Q935" i="78"/>
  <c r="P935" i="78"/>
  <c r="O935" i="78"/>
  <c r="N935" i="78"/>
  <c r="M935" i="78"/>
  <c r="L935" i="78"/>
  <c r="K935" i="78"/>
  <c r="J935" i="78"/>
  <c r="I935" i="78"/>
  <c r="H935" i="78"/>
  <c r="G935" i="78"/>
  <c r="F935" i="78"/>
  <c r="E935" i="78"/>
  <c r="D935" i="78"/>
  <c r="C935" i="78"/>
  <c r="U934" i="78"/>
  <c r="T934" i="78"/>
  <c r="S934" i="78"/>
  <c r="R934" i="78"/>
  <c r="Q934" i="78"/>
  <c r="P934" i="78"/>
  <c r="O934" i="78"/>
  <c r="N934" i="78"/>
  <c r="M934" i="78"/>
  <c r="L934" i="78"/>
  <c r="K934" i="78"/>
  <c r="J934" i="78"/>
  <c r="I934" i="78"/>
  <c r="H934" i="78"/>
  <c r="G934" i="78"/>
  <c r="F934" i="78"/>
  <c r="E934" i="78"/>
  <c r="D934" i="78"/>
  <c r="C934" i="78"/>
  <c r="U933" i="78"/>
  <c r="T933" i="78"/>
  <c r="S933" i="78"/>
  <c r="R933" i="78"/>
  <c r="Q933" i="78"/>
  <c r="P933" i="78"/>
  <c r="O933" i="78"/>
  <c r="N933" i="78"/>
  <c r="M933" i="78"/>
  <c r="L933" i="78"/>
  <c r="K933" i="78"/>
  <c r="J933" i="78"/>
  <c r="I933" i="78"/>
  <c r="H933" i="78"/>
  <c r="G933" i="78"/>
  <c r="F933" i="78"/>
  <c r="E933" i="78"/>
  <c r="D933" i="78"/>
  <c r="C933" i="78"/>
  <c r="U932" i="78"/>
  <c r="T932" i="78"/>
  <c r="S932" i="78"/>
  <c r="R932" i="78"/>
  <c r="Q932" i="78"/>
  <c r="P932" i="78"/>
  <c r="O932" i="78"/>
  <c r="N932" i="78"/>
  <c r="M932" i="78"/>
  <c r="L932" i="78"/>
  <c r="K932" i="78"/>
  <c r="J932" i="78"/>
  <c r="I932" i="78"/>
  <c r="H932" i="78"/>
  <c r="G932" i="78"/>
  <c r="F932" i="78"/>
  <c r="E932" i="78"/>
  <c r="D932" i="78"/>
  <c r="C932" i="78"/>
  <c r="U931" i="78"/>
  <c r="T931" i="78"/>
  <c r="S931" i="78"/>
  <c r="R931" i="78"/>
  <c r="Q931" i="78"/>
  <c r="P931" i="78"/>
  <c r="O931" i="78"/>
  <c r="N931" i="78"/>
  <c r="M931" i="78"/>
  <c r="L931" i="78"/>
  <c r="K931" i="78"/>
  <c r="J931" i="78"/>
  <c r="I931" i="78"/>
  <c r="H931" i="78"/>
  <c r="G931" i="78"/>
  <c r="F931" i="78"/>
  <c r="E931" i="78"/>
  <c r="D931" i="78"/>
  <c r="C931" i="78"/>
  <c r="U930" i="78"/>
  <c r="T930" i="78"/>
  <c r="S930" i="78"/>
  <c r="R930" i="78"/>
  <c r="Q930" i="78"/>
  <c r="P930" i="78"/>
  <c r="O930" i="78"/>
  <c r="N930" i="78"/>
  <c r="M930" i="78"/>
  <c r="L930" i="78"/>
  <c r="K930" i="78"/>
  <c r="J930" i="78"/>
  <c r="I930" i="78"/>
  <c r="H930" i="78"/>
  <c r="G930" i="78"/>
  <c r="F930" i="78"/>
  <c r="E930" i="78"/>
  <c r="D930" i="78"/>
  <c r="C930" i="78"/>
  <c r="U929" i="78"/>
  <c r="T929" i="78"/>
  <c r="S929" i="78"/>
  <c r="R929" i="78"/>
  <c r="Q929" i="78"/>
  <c r="P929" i="78"/>
  <c r="O929" i="78"/>
  <c r="N929" i="78"/>
  <c r="M929" i="78"/>
  <c r="L929" i="78"/>
  <c r="K929" i="78"/>
  <c r="J929" i="78"/>
  <c r="I929" i="78"/>
  <c r="H929" i="78"/>
  <c r="G929" i="78"/>
  <c r="F929" i="78"/>
  <c r="E929" i="78"/>
  <c r="D929" i="78"/>
  <c r="C929" i="78"/>
  <c r="U928" i="78"/>
  <c r="T928" i="78"/>
  <c r="S928" i="78"/>
  <c r="R928" i="78"/>
  <c r="Q928" i="78"/>
  <c r="P928" i="78"/>
  <c r="O928" i="78"/>
  <c r="N928" i="78"/>
  <c r="M928" i="78"/>
  <c r="L928" i="78"/>
  <c r="K928" i="78"/>
  <c r="J928" i="78"/>
  <c r="I928" i="78"/>
  <c r="H928" i="78"/>
  <c r="G928" i="78"/>
  <c r="F928" i="78"/>
  <c r="E928" i="78"/>
  <c r="D928" i="78"/>
  <c r="C928" i="78"/>
  <c r="U927" i="78"/>
  <c r="T927" i="78"/>
  <c r="S927" i="78"/>
  <c r="R927" i="78"/>
  <c r="Q927" i="78"/>
  <c r="P927" i="78"/>
  <c r="O927" i="78"/>
  <c r="N927" i="78"/>
  <c r="M927" i="78"/>
  <c r="L927" i="78"/>
  <c r="K927" i="78"/>
  <c r="J927" i="78"/>
  <c r="I927" i="78"/>
  <c r="H927" i="78"/>
  <c r="G927" i="78"/>
  <c r="F927" i="78"/>
  <c r="E927" i="78"/>
  <c r="D927" i="78"/>
  <c r="C927" i="78"/>
  <c r="U926" i="78"/>
  <c r="T926" i="78"/>
  <c r="S926" i="78"/>
  <c r="R926" i="78"/>
  <c r="Q926" i="78"/>
  <c r="P926" i="78"/>
  <c r="O926" i="78"/>
  <c r="N926" i="78"/>
  <c r="M926" i="78"/>
  <c r="L926" i="78"/>
  <c r="K926" i="78"/>
  <c r="J926" i="78"/>
  <c r="I926" i="78"/>
  <c r="H926" i="78"/>
  <c r="G926" i="78"/>
  <c r="F926" i="78"/>
  <c r="E926" i="78"/>
  <c r="D926" i="78"/>
  <c r="C926" i="78"/>
  <c r="U925" i="78"/>
  <c r="T925" i="78"/>
  <c r="S925" i="78"/>
  <c r="R925" i="78"/>
  <c r="Q925" i="78"/>
  <c r="P925" i="78"/>
  <c r="O925" i="78"/>
  <c r="N925" i="78"/>
  <c r="M925" i="78"/>
  <c r="L925" i="78"/>
  <c r="K925" i="78"/>
  <c r="J925" i="78"/>
  <c r="I925" i="78"/>
  <c r="H925" i="78"/>
  <c r="G925" i="78"/>
  <c r="F925" i="78"/>
  <c r="E925" i="78"/>
  <c r="D925" i="78"/>
  <c r="C925" i="78"/>
  <c r="U924" i="78"/>
  <c r="T924" i="78"/>
  <c r="S924" i="78"/>
  <c r="R924" i="78"/>
  <c r="Q924" i="78"/>
  <c r="P924" i="78"/>
  <c r="O924" i="78"/>
  <c r="N924" i="78"/>
  <c r="M924" i="78"/>
  <c r="L924" i="78"/>
  <c r="K924" i="78"/>
  <c r="J924" i="78"/>
  <c r="I924" i="78"/>
  <c r="H924" i="78"/>
  <c r="G924" i="78"/>
  <c r="F924" i="78"/>
  <c r="E924" i="78"/>
  <c r="D924" i="78"/>
  <c r="C924" i="78"/>
  <c r="U923" i="78"/>
  <c r="T923" i="78"/>
  <c r="S923" i="78"/>
  <c r="R923" i="78"/>
  <c r="Q923" i="78"/>
  <c r="P923" i="78"/>
  <c r="O923" i="78"/>
  <c r="N923" i="78"/>
  <c r="M923" i="78"/>
  <c r="L923" i="78"/>
  <c r="K923" i="78"/>
  <c r="J923" i="78"/>
  <c r="I923" i="78"/>
  <c r="H923" i="78"/>
  <c r="G923" i="78"/>
  <c r="F923" i="78"/>
  <c r="E923" i="78"/>
  <c r="D923" i="78"/>
  <c r="C923" i="78"/>
  <c r="U922" i="78"/>
  <c r="T922" i="78"/>
  <c r="S922" i="78"/>
  <c r="R922" i="78"/>
  <c r="Q922" i="78"/>
  <c r="P922" i="78"/>
  <c r="O922" i="78"/>
  <c r="N922" i="78"/>
  <c r="M922" i="78"/>
  <c r="L922" i="78"/>
  <c r="K922" i="78"/>
  <c r="J922" i="78"/>
  <c r="I922" i="78"/>
  <c r="H922" i="78"/>
  <c r="G922" i="78"/>
  <c r="F922" i="78"/>
  <c r="E922" i="78"/>
  <c r="D922" i="78"/>
  <c r="C922" i="78"/>
  <c r="U921" i="78"/>
  <c r="T921" i="78"/>
  <c r="S921" i="78"/>
  <c r="R921" i="78"/>
  <c r="Q921" i="78"/>
  <c r="P921" i="78"/>
  <c r="O921" i="78"/>
  <c r="N921" i="78"/>
  <c r="M921" i="78"/>
  <c r="L921" i="78"/>
  <c r="K921" i="78"/>
  <c r="J921" i="78"/>
  <c r="I921" i="78"/>
  <c r="H921" i="78"/>
  <c r="G921" i="78"/>
  <c r="F921" i="78"/>
  <c r="E921" i="78"/>
  <c r="D921" i="78"/>
  <c r="C921" i="78"/>
  <c r="U920" i="78"/>
  <c r="T920" i="78"/>
  <c r="S920" i="78"/>
  <c r="R920" i="78"/>
  <c r="Q920" i="78"/>
  <c r="P920" i="78"/>
  <c r="O920" i="78"/>
  <c r="N920" i="78"/>
  <c r="M920" i="78"/>
  <c r="L920" i="78"/>
  <c r="K920" i="78"/>
  <c r="J920" i="78"/>
  <c r="I920" i="78"/>
  <c r="H920" i="78"/>
  <c r="G920" i="78"/>
  <c r="F920" i="78"/>
  <c r="E920" i="78"/>
  <c r="D920" i="78"/>
  <c r="C920" i="78"/>
  <c r="U919" i="78"/>
  <c r="T919" i="78"/>
  <c r="S919" i="78"/>
  <c r="R919" i="78"/>
  <c r="Q919" i="78"/>
  <c r="P919" i="78"/>
  <c r="O919" i="78"/>
  <c r="N919" i="78"/>
  <c r="M919" i="78"/>
  <c r="L919" i="78"/>
  <c r="K919" i="78"/>
  <c r="J919" i="78"/>
  <c r="I919" i="78"/>
  <c r="H919" i="78"/>
  <c r="G919" i="78"/>
  <c r="F919" i="78"/>
  <c r="E919" i="78"/>
  <c r="D919" i="78"/>
  <c r="C919" i="78"/>
  <c r="U918" i="78"/>
  <c r="T918" i="78"/>
  <c r="S918" i="78"/>
  <c r="R918" i="78"/>
  <c r="Q918" i="78"/>
  <c r="P918" i="78"/>
  <c r="O918" i="78"/>
  <c r="N918" i="78"/>
  <c r="M918" i="78"/>
  <c r="L918" i="78"/>
  <c r="K918" i="78"/>
  <c r="J918" i="78"/>
  <c r="I918" i="78"/>
  <c r="H918" i="78"/>
  <c r="G918" i="78"/>
  <c r="F918" i="78"/>
  <c r="E918" i="78"/>
  <c r="D918" i="78"/>
  <c r="C918" i="78"/>
  <c r="U917" i="78"/>
  <c r="T917" i="78"/>
  <c r="S917" i="78"/>
  <c r="R917" i="78"/>
  <c r="Q917" i="78"/>
  <c r="P917" i="78"/>
  <c r="O917" i="78"/>
  <c r="N917" i="78"/>
  <c r="M917" i="78"/>
  <c r="L917" i="78"/>
  <c r="K917" i="78"/>
  <c r="J917" i="78"/>
  <c r="I917" i="78"/>
  <c r="H917" i="78"/>
  <c r="G917" i="78"/>
  <c r="F917" i="78"/>
  <c r="E917" i="78"/>
  <c r="D917" i="78"/>
  <c r="C917" i="78"/>
  <c r="U916" i="78"/>
  <c r="T916" i="78"/>
  <c r="S916" i="78"/>
  <c r="R916" i="78"/>
  <c r="Q916" i="78"/>
  <c r="P916" i="78"/>
  <c r="O916" i="78"/>
  <c r="N916" i="78"/>
  <c r="M916" i="78"/>
  <c r="L916" i="78"/>
  <c r="K916" i="78"/>
  <c r="J916" i="78"/>
  <c r="I916" i="78"/>
  <c r="H916" i="78"/>
  <c r="G916" i="78"/>
  <c r="F916" i="78"/>
  <c r="E916" i="78"/>
  <c r="D916" i="78"/>
  <c r="C916" i="78"/>
  <c r="U915" i="78"/>
  <c r="T915" i="78"/>
  <c r="S915" i="78"/>
  <c r="R915" i="78"/>
  <c r="Q915" i="78"/>
  <c r="P915" i="78"/>
  <c r="O915" i="78"/>
  <c r="N915" i="78"/>
  <c r="M915" i="78"/>
  <c r="L915" i="78"/>
  <c r="K915" i="78"/>
  <c r="J915" i="78"/>
  <c r="I915" i="78"/>
  <c r="H915" i="78"/>
  <c r="G915" i="78"/>
  <c r="F915" i="78"/>
  <c r="E915" i="78"/>
  <c r="D915" i="78"/>
  <c r="C915" i="78"/>
  <c r="U914" i="78"/>
  <c r="T914" i="78"/>
  <c r="S914" i="78"/>
  <c r="R914" i="78"/>
  <c r="Q914" i="78"/>
  <c r="P914" i="78"/>
  <c r="O914" i="78"/>
  <c r="N914" i="78"/>
  <c r="M914" i="78"/>
  <c r="L914" i="78"/>
  <c r="K914" i="78"/>
  <c r="J914" i="78"/>
  <c r="I914" i="78"/>
  <c r="H914" i="78"/>
  <c r="G914" i="78"/>
  <c r="F914" i="78"/>
  <c r="E914" i="78"/>
  <c r="D914" i="78"/>
  <c r="C914" i="78"/>
  <c r="U913" i="78"/>
  <c r="T913" i="78"/>
  <c r="S913" i="78"/>
  <c r="R913" i="78"/>
  <c r="Q913" i="78"/>
  <c r="P913" i="78"/>
  <c r="O913" i="78"/>
  <c r="N913" i="78"/>
  <c r="M913" i="78"/>
  <c r="L913" i="78"/>
  <c r="K913" i="78"/>
  <c r="J913" i="78"/>
  <c r="I913" i="78"/>
  <c r="H913" i="78"/>
  <c r="G913" i="78"/>
  <c r="F913" i="78"/>
  <c r="E913" i="78"/>
  <c r="D913" i="78"/>
  <c r="C913" i="78"/>
  <c r="U912" i="78"/>
  <c r="T912" i="78"/>
  <c r="S912" i="78"/>
  <c r="R912" i="78"/>
  <c r="Q912" i="78"/>
  <c r="P912" i="78"/>
  <c r="O912" i="78"/>
  <c r="N912" i="78"/>
  <c r="M912" i="78"/>
  <c r="L912" i="78"/>
  <c r="K912" i="78"/>
  <c r="J912" i="78"/>
  <c r="I912" i="78"/>
  <c r="H912" i="78"/>
  <c r="G912" i="78"/>
  <c r="F912" i="78"/>
  <c r="E912" i="78"/>
  <c r="D912" i="78"/>
  <c r="C912" i="78"/>
  <c r="U911" i="78"/>
  <c r="T911" i="78"/>
  <c r="S911" i="78"/>
  <c r="R911" i="78"/>
  <c r="Q911" i="78"/>
  <c r="P911" i="78"/>
  <c r="O911" i="78"/>
  <c r="N911" i="78"/>
  <c r="M911" i="78"/>
  <c r="L911" i="78"/>
  <c r="K911" i="78"/>
  <c r="J911" i="78"/>
  <c r="I911" i="78"/>
  <c r="H911" i="78"/>
  <c r="G911" i="78"/>
  <c r="F911" i="78"/>
  <c r="E911" i="78"/>
  <c r="D911" i="78"/>
  <c r="C911" i="78"/>
  <c r="U910" i="78"/>
  <c r="T910" i="78"/>
  <c r="S910" i="78"/>
  <c r="R910" i="78"/>
  <c r="Q910" i="78"/>
  <c r="P910" i="78"/>
  <c r="O910" i="78"/>
  <c r="N910" i="78"/>
  <c r="M910" i="78"/>
  <c r="L910" i="78"/>
  <c r="K910" i="78"/>
  <c r="J910" i="78"/>
  <c r="I910" i="78"/>
  <c r="H910" i="78"/>
  <c r="G910" i="78"/>
  <c r="F910" i="78"/>
  <c r="E910" i="78"/>
  <c r="D910" i="78"/>
  <c r="C910" i="78"/>
  <c r="U909" i="78"/>
  <c r="T909" i="78"/>
  <c r="S909" i="78"/>
  <c r="R909" i="78"/>
  <c r="Q909" i="78"/>
  <c r="P909" i="78"/>
  <c r="O909" i="78"/>
  <c r="N909" i="78"/>
  <c r="M909" i="78"/>
  <c r="L909" i="78"/>
  <c r="K909" i="78"/>
  <c r="J909" i="78"/>
  <c r="I909" i="78"/>
  <c r="H909" i="78"/>
  <c r="G909" i="78"/>
  <c r="F909" i="78"/>
  <c r="E909" i="78"/>
  <c r="D909" i="78"/>
  <c r="C909" i="78"/>
  <c r="U908" i="78"/>
  <c r="T908" i="78"/>
  <c r="S908" i="78"/>
  <c r="R908" i="78"/>
  <c r="Q908" i="78"/>
  <c r="P908" i="78"/>
  <c r="O908" i="78"/>
  <c r="N908" i="78"/>
  <c r="M908" i="78"/>
  <c r="L908" i="78"/>
  <c r="K908" i="78"/>
  <c r="J908" i="78"/>
  <c r="I908" i="78"/>
  <c r="H908" i="78"/>
  <c r="G908" i="78"/>
  <c r="F908" i="78"/>
  <c r="E908" i="78"/>
  <c r="D908" i="78"/>
  <c r="C908" i="78"/>
  <c r="U907" i="78"/>
  <c r="T907" i="78"/>
  <c r="S907" i="78"/>
  <c r="R907" i="78"/>
  <c r="Q907" i="78"/>
  <c r="P907" i="78"/>
  <c r="O907" i="78"/>
  <c r="N907" i="78"/>
  <c r="M907" i="78"/>
  <c r="L907" i="78"/>
  <c r="K907" i="78"/>
  <c r="J907" i="78"/>
  <c r="I907" i="78"/>
  <c r="H907" i="78"/>
  <c r="G907" i="78"/>
  <c r="F907" i="78"/>
  <c r="E907" i="78"/>
  <c r="D907" i="78"/>
  <c r="C907" i="78"/>
  <c r="U906" i="78"/>
  <c r="T906" i="78"/>
  <c r="S906" i="78"/>
  <c r="R906" i="78"/>
  <c r="Q906" i="78"/>
  <c r="P906" i="78"/>
  <c r="O906" i="78"/>
  <c r="N906" i="78"/>
  <c r="M906" i="78"/>
  <c r="L906" i="78"/>
  <c r="K906" i="78"/>
  <c r="J906" i="78"/>
  <c r="I906" i="78"/>
  <c r="H906" i="78"/>
  <c r="G906" i="78"/>
  <c r="F906" i="78"/>
  <c r="E906" i="78"/>
  <c r="D906" i="78"/>
  <c r="C906" i="78"/>
  <c r="U905" i="78"/>
  <c r="T905" i="78"/>
  <c r="S905" i="78"/>
  <c r="R905" i="78"/>
  <c r="Q905" i="78"/>
  <c r="P905" i="78"/>
  <c r="O905" i="78"/>
  <c r="N905" i="78"/>
  <c r="M905" i="78"/>
  <c r="L905" i="78"/>
  <c r="K905" i="78"/>
  <c r="J905" i="78"/>
  <c r="I905" i="78"/>
  <c r="H905" i="78"/>
  <c r="G905" i="78"/>
  <c r="F905" i="78"/>
  <c r="E905" i="78"/>
  <c r="D905" i="78"/>
  <c r="C905" i="78"/>
  <c r="U904" i="78"/>
  <c r="T904" i="78"/>
  <c r="S904" i="78"/>
  <c r="R904" i="78"/>
  <c r="Q904" i="78"/>
  <c r="P904" i="78"/>
  <c r="O904" i="78"/>
  <c r="N904" i="78"/>
  <c r="M904" i="78"/>
  <c r="L904" i="78"/>
  <c r="K904" i="78"/>
  <c r="J904" i="78"/>
  <c r="I904" i="78"/>
  <c r="H904" i="78"/>
  <c r="G904" i="78"/>
  <c r="F904" i="78"/>
  <c r="E904" i="78"/>
  <c r="D904" i="78"/>
  <c r="C904" i="78"/>
  <c r="U903" i="78"/>
  <c r="T903" i="78"/>
  <c r="S903" i="78"/>
  <c r="R903" i="78"/>
  <c r="Q903" i="78"/>
  <c r="P903" i="78"/>
  <c r="O903" i="78"/>
  <c r="N903" i="78"/>
  <c r="M903" i="78"/>
  <c r="L903" i="78"/>
  <c r="K903" i="78"/>
  <c r="J903" i="78"/>
  <c r="I903" i="78"/>
  <c r="H903" i="78"/>
  <c r="G903" i="78"/>
  <c r="F903" i="78"/>
  <c r="E903" i="78"/>
  <c r="D903" i="78"/>
  <c r="C903" i="78"/>
  <c r="U902" i="78"/>
  <c r="T902" i="78"/>
  <c r="S902" i="78"/>
  <c r="R902" i="78"/>
  <c r="Q902" i="78"/>
  <c r="P902" i="78"/>
  <c r="O902" i="78"/>
  <c r="N902" i="78"/>
  <c r="M902" i="78"/>
  <c r="L902" i="78"/>
  <c r="K902" i="78"/>
  <c r="J902" i="78"/>
  <c r="I902" i="78"/>
  <c r="H902" i="78"/>
  <c r="G902" i="78"/>
  <c r="F902" i="78"/>
  <c r="E902" i="78"/>
  <c r="D902" i="78"/>
  <c r="C902" i="78"/>
  <c r="U901" i="78"/>
  <c r="T901" i="78"/>
  <c r="S901" i="78"/>
  <c r="R901" i="78"/>
  <c r="Q901" i="78"/>
  <c r="P901" i="78"/>
  <c r="O901" i="78"/>
  <c r="N901" i="78"/>
  <c r="M901" i="78"/>
  <c r="L901" i="78"/>
  <c r="K901" i="78"/>
  <c r="J901" i="78"/>
  <c r="I901" i="78"/>
  <c r="H901" i="78"/>
  <c r="G901" i="78"/>
  <c r="F901" i="78"/>
  <c r="E901" i="78"/>
  <c r="D901" i="78"/>
  <c r="C901" i="78"/>
  <c r="U900" i="78"/>
  <c r="T900" i="78"/>
  <c r="S900" i="78"/>
  <c r="R900" i="78"/>
  <c r="Q900" i="78"/>
  <c r="P900" i="78"/>
  <c r="O900" i="78"/>
  <c r="N900" i="78"/>
  <c r="M900" i="78"/>
  <c r="L900" i="78"/>
  <c r="K900" i="78"/>
  <c r="J900" i="78"/>
  <c r="I900" i="78"/>
  <c r="H900" i="78"/>
  <c r="G900" i="78"/>
  <c r="F900" i="78"/>
  <c r="E900" i="78"/>
  <c r="D900" i="78"/>
  <c r="C900" i="78"/>
  <c r="U899" i="78"/>
  <c r="T899" i="78"/>
  <c r="S899" i="78"/>
  <c r="R899" i="78"/>
  <c r="Q899" i="78"/>
  <c r="P899" i="78"/>
  <c r="O899" i="78"/>
  <c r="N899" i="78"/>
  <c r="M899" i="78"/>
  <c r="L899" i="78"/>
  <c r="K899" i="78"/>
  <c r="J899" i="78"/>
  <c r="I899" i="78"/>
  <c r="H899" i="78"/>
  <c r="G899" i="78"/>
  <c r="F899" i="78"/>
  <c r="E899" i="78"/>
  <c r="D899" i="78"/>
  <c r="C899" i="78"/>
  <c r="U898" i="78"/>
  <c r="T898" i="78"/>
  <c r="S898" i="78"/>
  <c r="R898" i="78"/>
  <c r="Q898" i="78"/>
  <c r="P898" i="78"/>
  <c r="O898" i="78"/>
  <c r="N898" i="78"/>
  <c r="M898" i="78"/>
  <c r="L898" i="78"/>
  <c r="K898" i="78"/>
  <c r="J898" i="78"/>
  <c r="I898" i="78"/>
  <c r="H898" i="78"/>
  <c r="G898" i="78"/>
  <c r="F898" i="78"/>
  <c r="E898" i="78"/>
  <c r="D898" i="78"/>
  <c r="C898" i="78"/>
  <c r="U897" i="78"/>
  <c r="T897" i="78"/>
  <c r="S897" i="78"/>
  <c r="R897" i="78"/>
  <c r="Q897" i="78"/>
  <c r="P897" i="78"/>
  <c r="O897" i="78"/>
  <c r="N897" i="78"/>
  <c r="M897" i="78"/>
  <c r="L897" i="78"/>
  <c r="K897" i="78"/>
  <c r="J897" i="78"/>
  <c r="I897" i="78"/>
  <c r="H897" i="78"/>
  <c r="G897" i="78"/>
  <c r="F897" i="78"/>
  <c r="E897" i="78"/>
  <c r="D897" i="78"/>
  <c r="C897" i="78"/>
  <c r="U896" i="78"/>
  <c r="T896" i="78"/>
  <c r="S896" i="78"/>
  <c r="R896" i="78"/>
  <c r="Q896" i="78"/>
  <c r="P896" i="78"/>
  <c r="O896" i="78"/>
  <c r="N896" i="78"/>
  <c r="M896" i="78"/>
  <c r="L896" i="78"/>
  <c r="K896" i="78"/>
  <c r="J896" i="78"/>
  <c r="I896" i="78"/>
  <c r="H896" i="78"/>
  <c r="G896" i="78"/>
  <c r="F896" i="78"/>
  <c r="E896" i="78"/>
  <c r="D896" i="78"/>
  <c r="C896" i="78"/>
  <c r="U895" i="78"/>
  <c r="T895" i="78"/>
  <c r="S895" i="78"/>
  <c r="R895" i="78"/>
  <c r="Q895" i="78"/>
  <c r="P895" i="78"/>
  <c r="O895" i="78"/>
  <c r="N895" i="78"/>
  <c r="M895" i="78"/>
  <c r="L895" i="78"/>
  <c r="K895" i="78"/>
  <c r="J895" i="78"/>
  <c r="I895" i="78"/>
  <c r="H895" i="78"/>
  <c r="G895" i="78"/>
  <c r="F895" i="78"/>
  <c r="E895" i="78"/>
  <c r="D895" i="78"/>
  <c r="C895" i="78"/>
  <c r="U894" i="78"/>
  <c r="T894" i="78"/>
  <c r="S894" i="78"/>
  <c r="R894" i="78"/>
  <c r="Q894" i="78"/>
  <c r="P894" i="78"/>
  <c r="O894" i="78"/>
  <c r="N894" i="78"/>
  <c r="M894" i="78"/>
  <c r="L894" i="78"/>
  <c r="K894" i="78"/>
  <c r="J894" i="78"/>
  <c r="I894" i="78"/>
  <c r="H894" i="78"/>
  <c r="G894" i="78"/>
  <c r="F894" i="78"/>
  <c r="E894" i="78"/>
  <c r="D894" i="78"/>
  <c r="C894" i="78"/>
  <c r="U893" i="78"/>
  <c r="T893" i="78"/>
  <c r="S893" i="78"/>
  <c r="R893" i="78"/>
  <c r="Q893" i="78"/>
  <c r="P893" i="78"/>
  <c r="O893" i="78"/>
  <c r="N893" i="78"/>
  <c r="M893" i="78"/>
  <c r="L893" i="78"/>
  <c r="K893" i="78"/>
  <c r="J893" i="78"/>
  <c r="I893" i="78"/>
  <c r="H893" i="78"/>
  <c r="G893" i="78"/>
  <c r="F893" i="78"/>
  <c r="E893" i="78"/>
  <c r="D893" i="78"/>
  <c r="C893" i="78"/>
  <c r="U892" i="78"/>
  <c r="T892" i="78"/>
  <c r="S892" i="78"/>
  <c r="R892" i="78"/>
  <c r="Q892" i="78"/>
  <c r="P892" i="78"/>
  <c r="O892" i="78"/>
  <c r="N892" i="78"/>
  <c r="M892" i="78"/>
  <c r="L892" i="78"/>
  <c r="K892" i="78"/>
  <c r="J892" i="78"/>
  <c r="I892" i="78"/>
  <c r="H892" i="78"/>
  <c r="G892" i="78"/>
  <c r="F892" i="78"/>
  <c r="E892" i="78"/>
  <c r="D892" i="78"/>
  <c r="C892" i="78"/>
  <c r="U891" i="78"/>
  <c r="T891" i="78"/>
  <c r="S891" i="78"/>
  <c r="R891" i="78"/>
  <c r="Q891" i="78"/>
  <c r="P891" i="78"/>
  <c r="O891" i="78"/>
  <c r="N891" i="78"/>
  <c r="M891" i="78"/>
  <c r="L891" i="78"/>
  <c r="K891" i="78"/>
  <c r="J891" i="78"/>
  <c r="I891" i="78"/>
  <c r="H891" i="78"/>
  <c r="G891" i="78"/>
  <c r="F891" i="78"/>
  <c r="E891" i="78"/>
  <c r="D891" i="78"/>
  <c r="C891" i="78"/>
  <c r="U890" i="78"/>
  <c r="T890" i="78"/>
  <c r="S890" i="78"/>
  <c r="R890" i="78"/>
  <c r="Q890" i="78"/>
  <c r="P890" i="78"/>
  <c r="O890" i="78"/>
  <c r="N890" i="78"/>
  <c r="M890" i="78"/>
  <c r="L890" i="78"/>
  <c r="K890" i="78"/>
  <c r="J890" i="78"/>
  <c r="I890" i="78"/>
  <c r="H890" i="78"/>
  <c r="G890" i="78"/>
  <c r="F890" i="78"/>
  <c r="E890" i="78"/>
  <c r="D890" i="78"/>
  <c r="C890" i="78"/>
  <c r="U889" i="78"/>
  <c r="T889" i="78"/>
  <c r="S889" i="78"/>
  <c r="R889" i="78"/>
  <c r="Q889" i="78"/>
  <c r="P889" i="78"/>
  <c r="O889" i="78"/>
  <c r="N889" i="78"/>
  <c r="M889" i="78"/>
  <c r="L889" i="78"/>
  <c r="K889" i="78"/>
  <c r="J889" i="78"/>
  <c r="I889" i="78"/>
  <c r="H889" i="78"/>
  <c r="G889" i="78"/>
  <c r="F889" i="78"/>
  <c r="E889" i="78"/>
  <c r="D889" i="78"/>
  <c r="C889" i="78"/>
  <c r="U888" i="78"/>
  <c r="T888" i="78"/>
  <c r="S888" i="78"/>
  <c r="R888" i="78"/>
  <c r="Q888" i="78"/>
  <c r="P888" i="78"/>
  <c r="O888" i="78"/>
  <c r="N888" i="78"/>
  <c r="M888" i="78"/>
  <c r="L888" i="78"/>
  <c r="K888" i="78"/>
  <c r="J888" i="78"/>
  <c r="I888" i="78"/>
  <c r="H888" i="78"/>
  <c r="G888" i="78"/>
  <c r="F888" i="78"/>
  <c r="E888" i="78"/>
  <c r="D888" i="78"/>
  <c r="C888" i="78"/>
  <c r="U887" i="78"/>
  <c r="T887" i="78"/>
  <c r="S887" i="78"/>
  <c r="R887" i="78"/>
  <c r="Q887" i="78"/>
  <c r="P887" i="78"/>
  <c r="O887" i="78"/>
  <c r="N887" i="78"/>
  <c r="M887" i="78"/>
  <c r="L887" i="78"/>
  <c r="K887" i="78"/>
  <c r="J887" i="78"/>
  <c r="I887" i="78"/>
  <c r="H887" i="78"/>
  <c r="G887" i="78"/>
  <c r="F887" i="78"/>
  <c r="E887" i="78"/>
  <c r="D887" i="78"/>
  <c r="C887" i="78"/>
  <c r="U886" i="78"/>
  <c r="T886" i="78"/>
  <c r="S886" i="78"/>
  <c r="R886" i="78"/>
  <c r="Q886" i="78"/>
  <c r="P886" i="78"/>
  <c r="O886" i="78"/>
  <c r="N886" i="78"/>
  <c r="M886" i="78"/>
  <c r="L886" i="78"/>
  <c r="K886" i="78"/>
  <c r="J886" i="78"/>
  <c r="I886" i="78"/>
  <c r="H886" i="78"/>
  <c r="G886" i="78"/>
  <c r="F886" i="78"/>
  <c r="E886" i="78"/>
  <c r="D886" i="78"/>
  <c r="C886" i="78"/>
  <c r="U885" i="78"/>
  <c r="T885" i="78"/>
  <c r="S885" i="78"/>
  <c r="R885" i="78"/>
  <c r="Q885" i="78"/>
  <c r="P885" i="78"/>
  <c r="O885" i="78"/>
  <c r="N885" i="78"/>
  <c r="M885" i="78"/>
  <c r="L885" i="78"/>
  <c r="K885" i="78"/>
  <c r="J885" i="78"/>
  <c r="I885" i="78"/>
  <c r="H885" i="78"/>
  <c r="G885" i="78"/>
  <c r="F885" i="78"/>
  <c r="E885" i="78"/>
  <c r="D885" i="78"/>
  <c r="C885" i="78"/>
  <c r="U884" i="78"/>
  <c r="T884" i="78"/>
  <c r="S884" i="78"/>
  <c r="R884" i="78"/>
  <c r="Q884" i="78"/>
  <c r="P884" i="78"/>
  <c r="O884" i="78"/>
  <c r="N884" i="78"/>
  <c r="M884" i="78"/>
  <c r="L884" i="78"/>
  <c r="K884" i="78"/>
  <c r="J884" i="78"/>
  <c r="I884" i="78"/>
  <c r="H884" i="78"/>
  <c r="G884" i="78"/>
  <c r="F884" i="78"/>
  <c r="E884" i="78"/>
  <c r="D884" i="78"/>
  <c r="C884" i="78"/>
  <c r="U883" i="78"/>
  <c r="T883" i="78"/>
  <c r="S883" i="78"/>
  <c r="R883" i="78"/>
  <c r="Q883" i="78"/>
  <c r="P883" i="78"/>
  <c r="O883" i="78"/>
  <c r="N883" i="78"/>
  <c r="M883" i="78"/>
  <c r="L883" i="78"/>
  <c r="K883" i="78"/>
  <c r="J883" i="78"/>
  <c r="I883" i="78"/>
  <c r="H883" i="78"/>
  <c r="G883" i="78"/>
  <c r="F883" i="78"/>
  <c r="E883" i="78"/>
  <c r="D883" i="78"/>
  <c r="C883" i="78"/>
  <c r="U882" i="78"/>
  <c r="T882" i="78"/>
  <c r="S882" i="78"/>
  <c r="R882" i="78"/>
  <c r="Q882" i="78"/>
  <c r="P882" i="78"/>
  <c r="O882" i="78"/>
  <c r="N882" i="78"/>
  <c r="M882" i="78"/>
  <c r="L882" i="78"/>
  <c r="K882" i="78"/>
  <c r="J882" i="78"/>
  <c r="I882" i="78"/>
  <c r="H882" i="78"/>
  <c r="G882" i="78"/>
  <c r="F882" i="78"/>
  <c r="E882" i="78"/>
  <c r="D882" i="78"/>
  <c r="C882" i="78"/>
  <c r="U881" i="78"/>
  <c r="T881" i="78"/>
  <c r="S881" i="78"/>
  <c r="R881" i="78"/>
  <c r="Q881" i="78"/>
  <c r="P881" i="78"/>
  <c r="O881" i="78"/>
  <c r="N881" i="78"/>
  <c r="M881" i="78"/>
  <c r="L881" i="78"/>
  <c r="K881" i="78"/>
  <c r="J881" i="78"/>
  <c r="I881" i="78"/>
  <c r="H881" i="78"/>
  <c r="G881" i="78"/>
  <c r="F881" i="78"/>
  <c r="E881" i="78"/>
  <c r="D881" i="78"/>
  <c r="C881" i="78"/>
  <c r="U880" i="78"/>
  <c r="T880" i="78"/>
  <c r="S880" i="78"/>
  <c r="R880" i="78"/>
  <c r="Q880" i="78"/>
  <c r="P880" i="78"/>
  <c r="O880" i="78"/>
  <c r="N880" i="78"/>
  <c r="M880" i="78"/>
  <c r="L880" i="78"/>
  <c r="K880" i="78"/>
  <c r="J880" i="78"/>
  <c r="I880" i="78"/>
  <c r="H880" i="78"/>
  <c r="G880" i="78"/>
  <c r="F880" i="78"/>
  <c r="E880" i="78"/>
  <c r="D880" i="78"/>
  <c r="C880" i="78"/>
  <c r="U879" i="78"/>
  <c r="T879" i="78"/>
  <c r="S879" i="78"/>
  <c r="R879" i="78"/>
  <c r="Q879" i="78"/>
  <c r="P879" i="78"/>
  <c r="O879" i="78"/>
  <c r="N879" i="78"/>
  <c r="M879" i="78"/>
  <c r="L879" i="78"/>
  <c r="K879" i="78"/>
  <c r="J879" i="78"/>
  <c r="I879" i="78"/>
  <c r="H879" i="78"/>
  <c r="G879" i="78"/>
  <c r="F879" i="78"/>
  <c r="E879" i="78"/>
  <c r="D879" i="78"/>
  <c r="C879" i="78"/>
  <c r="U878" i="78"/>
  <c r="T878" i="78"/>
  <c r="S878" i="78"/>
  <c r="R878" i="78"/>
  <c r="Q878" i="78"/>
  <c r="P878" i="78"/>
  <c r="O878" i="78"/>
  <c r="N878" i="78"/>
  <c r="M878" i="78"/>
  <c r="L878" i="78"/>
  <c r="K878" i="78"/>
  <c r="J878" i="78"/>
  <c r="I878" i="78"/>
  <c r="H878" i="78"/>
  <c r="G878" i="78"/>
  <c r="F878" i="78"/>
  <c r="E878" i="78"/>
  <c r="D878" i="78"/>
  <c r="C878" i="78"/>
  <c r="U877" i="78"/>
  <c r="T877" i="78"/>
  <c r="S877" i="78"/>
  <c r="R877" i="78"/>
  <c r="Q877" i="78"/>
  <c r="P877" i="78"/>
  <c r="O877" i="78"/>
  <c r="N877" i="78"/>
  <c r="M877" i="78"/>
  <c r="L877" i="78"/>
  <c r="K877" i="78"/>
  <c r="J877" i="78"/>
  <c r="I877" i="78"/>
  <c r="H877" i="78"/>
  <c r="G877" i="78"/>
  <c r="F877" i="78"/>
  <c r="E877" i="78"/>
  <c r="D877" i="78"/>
  <c r="C877" i="78"/>
  <c r="U876" i="78"/>
  <c r="T876" i="78"/>
  <c r="S876" i="78"/>
  <c r="R876" i="78"/>
  <c r="Q876" i="78"/>
  <c r="P876" i="78"/>
  <c r="O876" i="78"/>
  <c r="N876" i="78"/>
  <c r="M876" i="78"/>
  <c r="L876" i="78"/>
  <c r="K876" i="78"/>
  <c r="J876" i="78"/>
  <c r="I876" i="78"/>
  <c r="H876" i="78"/>
  <c r="G876" i="78"/>
  <c r="F876" i="78"/>
  <c r="E876" i="78"/>
  <c r="D876" i="78"/>
  <c r="C876" i="78"/>
  <c r="U875" i="78"/>
  <c r="T875" i="78"/>
  <c r="S875" i="78"/>
  <c r="R875" i="78"/>
  <c r="Q875" i="78"/>
  <c r="P875" i="78"/>
  <c r="O875" i="78"/>
  <c r="N875" i="78"/>
  <c r="M875" i="78"/>
  <c r="L875" i="78"/>
  <c r="K875" i="78"/>
  <c r="J875" i="78"/>
  <c r="I875" i="78"/>
  <c r="H875" i="78"/>
  <c r="G875" i="78"/>
  <c r="F875" i="78"/>
  <c r="E875" i="78"/>
  <c r="D875" i="78"/>
  <c r="C875" i="78"/>
  <c r="U874" i="78"/>
  <c r="T874" i="78"/>
  <c r="S874" i="78"/>
  <c r="R874" i="78"/>
  <c r="Q874" i="78"/>
  <c r="P874" i="78"/>
  <c r="O874" i="78"/>
  <c r="N874" i="78"/>
  <c r="M874" i="78"/>
  <c r="L874" i="78"/>
  <c r="K874" i="78"/>
  <c r="J874" i="78"/>
  <c r="I874" i="78"/>
  <c r="H874" i="78"/>
  <c r="G874" i="78"/>
  <c r="F874" i="78"/>
  <c r="E874" i="78"/>
  <c r="D874" i="78"/>
  <c r="C874" i="78"/>
  <c r="U873" i="78"/>
  <c r="T873" i="78"/>
  <c r="S873" i="78"/>
  <c r="R873" i="78"/>
  <c r="Q873" i="78"/>
  <c r="P873" i="78"/>
  <c r="O873" i="78"/>
  <c r="N873" i="78"/>
  <c r="M873" i="78"/>
  <c r="L873" i="78"/>
  <c r="K873" i="78"/>
  <c r="J873" i="78"/>
  <c r="I873" i="78"/>
  <c r="H873" i="78"/>
  <c r="G873" i="78"/>
  <c r="F873" i="78"/>
  <c r="E873" i="78"/>
  <c r="D873" i="78"/>
  <c r="C873" i="78"/>
  <c r="U872" i="78"/>
  <c r="T872" i="78"/>
  <c r="S872" i="78"/>
  <c r="R872" i="78"/>
  <c r="Q872" i="78"/>
  <c r="P872" i="78"/>
  <c r="O872" i="78"/>
  <c r="N872" i="78"/>
  <c r="M872" i="78"/>
  <c r="L872" i="78"/>
  <c r="K872" i="78"/>
  <c r="J872" i="78"/>
  <c r="I872" i="78"/>
  <c r="H872" i="78"/>
  <c r="G872" i="78"/>
  <c r="F872" i="78"/>
  <c r="E872" i="78"/>
  <c r="D872" i="78"/>
  <c r="C872" i="78"/>
  <c r="U871" i="78"/>
  <c r="T871" i="78"/>
  <c r="S871" i="78"/>
  <c r="R871" i="78"/>
  <c r="Q871" i="78"/>
  <c r="P871" i="78"/>
  <c r="O871" i="78"/>
  <c r="N871" i="78"/>
  <c r="M871" i="78"/>
  <c r="L871" i="78"/>
  <c r="K871" i="78"/>
  <c r="J871" i="78"/>
  <c r="I871" i="78"/>
  <c r="H871" i="78"/>
  <c r="G871" i="78"/>
  <c r="F871" i="78"/>
  <c r="E871" i="78"/>
  <c r="D871" i="78"/>
  <c r="C871" i="78"/>
  <c r="U870" i="78"/>
  <c r="T870" i="78"/>
  <c r="S870" i="78"/>
  <c r="R870" i="78"/>
  <c r="Q870" i="78"/>
  <c r="P870" i="78"/>
  <c r="O870" i="78"/>
  <c r="N870" i="78"/>
  <c r="M870" i="78"/>
  <c r="L870" i="78"/>
  <c r="K870" i="78"/>
  <c r="J870" i="78"/>
  <c r="I870" i="78"/>
  <c r="H870" i="78"/>
  <c r="G870" i="78"/>
  <c r="F870" i="78"/>
  <c r="E870" i="78"/>
  <c r="D870" i="78"/>
  <c r="C870" i="78"/>
  <c r="U869" i="78"/>
  <c r="T869" i="78"/>
  <c r="S869" i="78"/>
  <c r="R869" i="78"/>
  <c r="Q869" i="78"/>
  <c r="P869" i="78"/>
  <c r="O869" i="78"/>
  <c r="N869" i="78"/>
  <c r="M869" i="78"/>
  <c r="L869" i="78"/>
  <c r="K869" i="78"/>
  <c r="J869" i="78"/>
  <c r="I869" i="78"/>
  <c r="H869" i="78"/>
  <c r="G869" i="78"/>
  <c r="F869" i="78"/>
  <c r="E869" i="78"/>
  <c r="D869" i="78"/>
  <c r="C869" i="78"/>
  <c r="U868" i="78"/>
  <c r="T868" i="78"/>
  <c r="S868" i="78"/>
  <c r="R868" i="78"/>
  <c r="Q868" i="78"/>
  <c r="P868" i="78"/>
  <c r="O868" i="78"/>
  <c r="N868" i="78"/>
  <c r="M868" i="78"/>
  <c r="L868" i="78"/>
  <c r="K868" i="78"/>
  <c r="J868" i="78"/>
  <c r="I868" i="78"/>
  <c r="H868" i="78"/>
  <c r="G868" i="78"/>
  <c r="F868" i="78"/>
  <c r="E868" i="78"/>
  <c r="D868" i="78"/>
  <c r="C868" i="78"/>
  <c r="U867" i="78"/>
  <c r="T867" i="78"/>
  <c r="S867" i="78"/>
  <c r="R867" i="78"/>
  <c r="Q867" i="78"/>
  <c r="P867" i="78"/>
  <c r="O867" i="78"/>
  <c r="N867" i="78"/>
  <c r="M867" i="78"/>
  <c r="L867" i="78"/>
  <c r="K867" i="78"/>
  <c r="J867" i="78"/>
  <c r="I867" i="78"/>
  <c r="H867" i="78"/>
  <c r="G867" i="78"/>
  <c r="F867" i="78"/>
  <c r="E867" i="78"/>
  <c r="D867" i="78"/>
  <c r="C867" i="78"/>
  <c r="U866" i="78"/>
  <c r="T866" i="78"/>
  <c r="S866" i="78"/>
  <c r="R866" i="78"/>
  <c r="Q866" i="78"/>
  <c r="P866" i="78"/>
  <c r="O866" i="78"/>
  <c r="N866" i="78"/>
  <c r="M866" i="78"/>
  <c r="L866" i="78"/>
  <c r="K866" i="78"/>
  <c r="J866" i="78"/>
  <c r="I866" i="78"/>
  <c r="H866" i="78"/>
  <c r="G866" i="78"/>
  <c r="F866" i="78"/>
  <c r="E866" i="78"/>
  <c r="D866" i="78"/>
  <c r="C866" i="78"/>
  <c r="U865" i="78"/>
  <c r="T865" i="78"/>
  <c r="S865" i="78"/>
  <c r="R865" i="78"/>
  <c r="Q865" i="78"/>
  <c r="P865" i="78"/>
  <c r="O865" i="78"/>
  <c r="N865" i="78"/>
  <c r="M865" i="78"/>
  <c r="L865" i="78"/>
  <c r="K865" i="78"/>
  <c r="J865" i="78"/>
  <c r="I865" i="78"/>
  <c r="H865" i="78"/>
  <c r="G865" i="78"/>
  <c r="F865" i="78"/>
  <c r="E865" i="78"/>
  <c r="D865" i="78"/>
  <c r="C865" i="78"/>
  <c r="U864" i="78"/>
  <c r="T864" i="78"/>
  <c r="S864" i="78"/>
  <c r="R864" i="78"/>
  <c r="Q864" i="78"/>
  <c r="P864" i="78"/>
  <c r="O864" i="78"/>
  <c r="N864" i="78"/>
  <c r="M864" i="78"/>
  <c r="L864" i="78"/>
  <c r="K864" i="78"/>
  <c r="J864" i="78"/>
  <c r="I864" i="78"/>
  <c r="H864" i="78"/>
  <c r="G864" i="78"/>
  <c r="F864" i="78"/>
  <c r="E864" i="78"/>
  <c r="D864" i="78"/>
  <c r="C864" i="78"/>
  <c r="U863" i="78"/>
  <c r="T863" i="78"/>
  <c r="S863" i="78"/>
  <c r="R863" i="78"/>
  <c r="Q863" i="78"/>
  <c r="P863" i="78"/>
  <c r="O863" i="78"/>
  <c r="N863" i="78"/>
  <c r="M863" i="78"/>
  <c r="L863" i="78"/>
  <c r="K863" i="78"/>
  <c r="J863" i="78"/>
  <c r="I863" i="78"/>
  <c r="H863" i="78"/>
  <c r="G863" i="78"/>
  <c r="F863" i="78"/>
  <c r="E863" i="78"/>
  <c r="D863" i="78"/>
  <c r="C863" i="78"/>
  <c r="U862" i="78"/>
  <c r="T862" i="78"/>
  <c r="S862" i="78"/>
  <c r="R862" i="78"/>
  <c r="Q862" i="78"/>
  <c r="P862" i="78"/>
  <c r="O862" i="78"/>
  <c r="N862" i="78"/>
  <c r="M862" i="78"/>
  <c r="L862" i="78"/>
  <c r="K862" i="78"/>
  <c r="J862" i="78"/>
  <c r="I862" i="78"/>
  <c r="H862" i="78"/>
  <c r="G862" i="78"/>
  <c r="F862" i="78"/>
  <c r="E862" i="78"/>
  <c r="D862" i="78"/>
  <c r="C862" i="78"/>
  <c r="U861" i="78"/>
  <c r="T861" i="78"/>
  <c r="S861" i="78"/>
  <c r="R861" i="78"/>
  <c r="Q861" i="78"/>
  <c r="P861" i="78"/>
  <c r="O861" i="78"/>
  <c r="N861" i="78"/>
  <c r="M861" i="78"/>
  <c r="L861" i="78"/>
  <c r="K861" i="78"/>
  <c r="J861" i="78"/>
  <c r="I861" i="78"/>
  <c r="H861" i="78"/>
  <c r="G861" i="78"/>
  <c r="F861" i="78"/>
  <c r="E861" i="78"/>
  <c r="D861" i="78"/>
  <c r="C861" i="78"/>
  <c r="U860" i="78"/>
  <c r="T860" i="78"/>
  <c r="S860" i="78"/>
  <c r="R860" i="78"/>
  <c r="Q860" i="78"/>
  <c r="P860" i="78"/>
  <c r="O860" i="78"/>
  <c r="N860" i="78"/>
  <c r="M860" i="78"/>
  <c r="L860" i="78"/>
  <c r="K860" i="78"/>
  <c r="J860" i="78"/>
  <c r="I860" i="78"/>
  <c r="H860" i="78"/>
  <c r="G860" i="78"/>
  <c r="F860" i="78"/>
  <c r="E860" i="78"/>
  <c r="D860" i="78"/>
  <c r="C860" i="78"/>
  <c r="U859" i="78"/>
  <c r="T859" i="78"/>
  <c r="S859" i="78"/>
  <c r="R859" i="78"/>
  <c r="Q859" i="78"/>
  <c r="P859" i="78"/>
  <c r="O859" i="78"/>
  <c r="N859" i="78"/>
  <c r="M859" i="78"/>
  <c r="L859" i="78"/>
  <c r="K859" i="78"/>
  <c r="J859" i="78"/>
  <c r="I859" i="78"/>
  <c r="H859" i="78"/>
  <c r="G859" i="78"/>
  <c r="F859" i="78"/>
  <c r="E859" i="78"/>
  <c r="D859" i="78"/>
  <c r="C859" i="78"/>
  <c r="U858" i="78"/>
  <c r="T858" i="78"/>
  <c r="S858" i="78"/>
  <c r="R858" i="78"/>
  <c r="Q858" i="78"/>
  <c r="P858" i="78"/>
  <c r="O858" i="78"/>
  <c r="N858" i="78"/>
  <c r="M858" i="78"/>
  <c r="L858" i="78"/>
  <c r="K858" i="78"/>
  <c r="J858" i="78"/>
  <c r="I858" i="78"/>
  <c r="H858" i="78"/>
  <c r="G858" i="78"/>
  <c r="F858" i="78"/>
  <c r="E858" i="78"/>
  <c r="D858" i="78"/>
  <c r="C858" i="78"/>
  <c r="U857" i="78"/>
  <c r="T857" i="78"/>
  <c r="S857" i="78"/>
  <c r="R857" i="78"/>
  <c r="Q857" i="78"/>
  <c r="P857" i="78"/>
  <c r="O857" i="78"/>
  <c r="N857" i="78"/>
  <c r="M857" i="78"/>
  <c r="L857" i="78"/>
  <c r="K857" i="78"/>
  <c r="J857" i="78"/>
  <c r="I857" i="78"/>
  <c r="H857" i="78"/>
  <c r="G857" i="78"/>
  <c r="F857" i="78"/>
  <c r="E857" i="78"/>
  <c r="D857" i="78"/>
  <c r="C857" i="78"/>
  <c r="U856" i="78"/>
  <c r="T856" i="78"/>
  <c r="S856" i="78"/>
  <c r="R856" i="78"/>
  <c r="Q856" i="78"/>
  <c r="P856" i="78"/>
  <c r="O856" i="78"/>
  <c r="N856" i="78"/>
  <c r="M856" i="78"/>
  <c r="L856" i="78"/>
  <c r="K856" i="78"/>
  <c r="J856" i="78"/>
  <c r="I856" i="78"/>
  <c r="H856" i="78"/>
  <c r="G856" i="78"/>
  <c r="F856" i="78"/>
  <c r="E856" i="78"/>
  <c r="D856" i="78"/>
  <c r="C856" i="78"/>
  <c r="U855" i="78"/>
  <c r="T855" i="78"/>
  <c r="S855" i="78"/>
  <c r="R855" i="78"/>
  <c r="Q855" i="78"/>
  <c r="P855" i="78"/>
  <c r="O855" i="78"/>
  <c r="N855" i="78"/>
  <c r="M855" i="78"/>
  <c r="L855" i="78"/>
  <c r="K855" i="78"/>
  <c r="J855" i="78"/>
  <c r="I855" i="78"/>
  <c r="H855" i="78"/>
  <c r="G855" i="78"/>
  <c r="F855" i="78"/>
  <c r="E855" i="78"/>
  <c r="D855" i="78"/>
  <c r="C855" i="78"/>
  <c r="U854" i="78"/>
  <c r="T854" i="78"/>
  <c r="S854" i="78"/>
  <c r="R854" i="78"/>
  <c r="Q854" i="78"/>
  <c r="P854" i="78"/>
  <c r="O854" i="78"/>
  <c r="N854" i="78"/>
  <c r="M854" i="78"/>
  <c r="L854" i="78"/>
  <c r="K854" i="78"/>
  <c r="J854" i="78"/>
  <c r="I854" i="78"/>
  <c r="H854" i="78"/>
  <c r="G854" i="78"/>
  <c r="F854" i="78"/>
  <c r="E854" i="78"/>
  <c r="D854" i="78"/>
  <c r="C854" i="78"/>
  <c r="U853" i="78"/>
  <c r="T853" i="78"/>
  <c r="S853" i="78"/>
  <c r="R853" i="78"/>
  <c r="Q853" i="78"/>
  <c r="P853" i="78"/>
  <c r="O853" i="78"/>
  <c r="N853" i="78"/>
  <c r="M853" i="78"/>
  <c r="L853" i="78"/>
  <c r="K853" i="78"/>
  <c r="J853" i="78"/>
  <c r="I853" i="78"/>
  <c r="H853" i="78"/>
  <c r="G853" i="78"/>
  <c r="F853" i="78"/>
  <c r="E853" i="78"/>
  <c r="D853" i="78"/>
  <c r="C853" i="78"/>
  <c r="U852" i="78"/>
  <c r="T852" i="78"/>
  <c r="S852" i="78"/>
  <c r="R852" i="78"/>
  <c r="Q852" i="78"/>
  <c r="P852" i="78"/>
  <c r="O852" i="78"/>
  <c r="N852" i="78"/>
  <c r="M852" i="78"/>
  <c r="L852" i="78"/>
  <c r="K852" i="78"/>
  <c r="J852" i="78"/>
  <c r="I852" i="78"/>
  <c r="H852" i="78"/>
  <c r="G852" i="78"/>
  <c r="F852" i="78"/>
  <c r="E852" i="78"/>
  <c r="D852" i="78"/>
  <c r="C852" i="78"/>
  <c r="U851" i="78"/>
  <c r="T851" i="78"/>
  <c r="S851" i="78"/>
  <c r="R851" i="78"/>
  <c r="Q851" i="78"/>
  <c r="P851" i="78"/>
  <c r="O851" i="78"/>
  <c r="N851" i="78"/>
  <c r="M851" i="78"/>
  <c r="L851" i="78"/>
  <c r="K851" i="78"/>
  <c r="J851" i="78"/>
  <c r="I851" i="78"/>
  <c r="H851" i="78"/>
  <c r="G851" i="78"/>
  <c r="F851" i="78"/>
  <c r="E851" i="78"/>
  <c r="D851" i="78"/>
  <c r="C851" i="78"/>
  <c r="U850" i="78"/>
  <c r="T850" i="78"/>
  <c r="S850" i="78"/>
  <c r="R850" i="78"/>
  <c r="Q850" i="78"/>
  <c r="P850" i="78"/>
  <c r="O850" i="78"/>
  <c r="N850" i="78"/>
  <c r="M850" i="78"/>
  <c r="L850" i="78"/>
  <c r="K850" i="78"/>
  <c r="J850" i="78"/>
  <c r="I850" i="78"/>
  <c r="H850" i="78"/>
  <c r="G850" i="78"/>
  <c r="F850" i="78"/>
  <c r="E850" i="78"/>
  <c r="D850" i="78"/>
  <c r="C850" i="78"/>
  <c r="U849" i="78"/>
  <c r="T849" i="78"/>
  <c r="S849" i="78"/>
  <c r="R849" i="78"/>
  <c r="Q849" i="78"/>
  <c r="P849" i="78"/>
  <c r="O849" i="78"/>
  <c r="N849" i="78"/>
  <c r="M849" i="78"/>
  <c r="L849" i="78"/>
  <c r="K849" i="78"/>
  <c r="J849" i="78"/>
  <c r="I849" i="78"/>
  <c r="H849" i="78"/>
  <c r="G849" i="78"/>
  <c r="F849" i="78"/>
  <c r="E849" i="78"/>
  <c r="D849" i="78"/>
  <c r="C849" i="78"/>
  <c r="U848" i="78"/>
  <c r="T848" i="78"/>
  <c r="S848" i="78"/>
  <c r="R848" i="78"/>
  <c r="Q848" i="78"/>
  <c r="P848" i="78"/>
  <c r="O848" i="78"/>
  <c r="N848" i="78"/>
  <c r="M848" i="78"/>
  <c r="L848" i="78"/>
  <c r="K848" i="78"/>
  <c r="J848" i="78"/>
  <c r="I848" i="78"/>
  <c r="H848" i="78"/>
  <c r="G848" i="78"/>
  <c r="F848" i="78"/>
  <c r="E848" i="78"/>
  <c r="D848" i="78"/>
  <c r="C848" i="78"/>
  <c r="U847" i="78"/>
  <c r="T847" i="78"/>
  <c r="S847" i="78"/>
  <c r="R847" i="78"/>
  <c r="Q847" i="78"/>
  <c r="P847" i="78"/>
  <c r="O847" i="78"/>
  <c r="N847" i="78"/>
  <c r="M847" i="78"/>
  <c r="L847" i="78"/>
  <c r="K847" i="78"/>
  <c r="J847" i="78"/>
  <c r="I847" i="78"/>
  <c r="H847" i="78"/>
  <c r="G847" i="78"/>
  <c r="F847" i="78"/>
  <c r="E847" i="78"/>
  <c r="D847" i="78"/>
  <c r="C847" i="78"/>
  <c r="U846" i="78"/>
  <c r="T846" i="78"/>
  <c r="S846" i="78"/>
  <c r="R846" i="78"/>
  <c r="Q846" i="78"/>
  <c r="P846" i="78"/>
  <c r="O846" i="78"/>
  <c r="N846" i="78"/>
  <c r="M846" i="78"/>
  <c r="L846" i="78"/>
  <c r="K846" i="78"/>
  <c r="J846" i="78"/>
  <c r="I846" i="78"/>
  <c r="H846" i="78"/>
  <c r="G846" i="78"/>
  <c r="F846" i="78"/>
  <c r="E846" i="78"/>
  <c r="D846" i="78"/>
  <c r="C846" i="78"/>
  <c r="U845" i="78"/>
  <c r="T845" i="78"/>
  <c r="S845" i="78"/>
  <c r="R845" i="78"/>
  <c r="Q845" i="78"/>
  <c r="P845" i="78"/>
  <c r="O845" i="78"/>
  <c r="N845" i="78"/>
  <c r="M845" i="78"/>
  <c r="L845" i="78"/>
  <c r="K845" i="78"/>
  <c r="J845" i="78"/>
  <c r="I845" i="78"/>
  <c r="H845" i="78"/>
  <c r="G845" i="78"/>
  <c r="F845" i="78"/>
  <c r="E845" i="78"/>
  <c r="D845" i="78"/>
  <c r="C845" i="78"/>
  <c r="U844" i="78"/>
  <c r="T844" i="78"/>
  <c r="S844" i="78"/>
  <c r="R844" i="78"/>
  <c r="Q844" i="78"/>
  <c r="P844" i="78"/>
  <c r="O844" i="78"/>
  <c r="N844" i="78"/>
  <c r="M844" i="78"/>
  <c r="L844" i="78"/>
  <c r="K844" i="78"/>
  <c r="J844" i="78"/>
  <c r="I844" i="78"/>
  <c r="H844" i="78"/>
  <c r="G844" i="78"/>
  <c r="F844" i="78"/>
  <c r="E844" i="78"/>
  <c r="D844" i="78"/>
  <c r="C844" i="78"/>
  <c r="U843" i="78"/>
  <c r="T843" i="78"/>
  <c r="S843" i="78"/>
  <c r="R843" i="78"/>
  <c r="Q843" i="78"/>
  <c r="P843" i="78"/>
  <c r="O843" i="78"/>
  <c r="N843" i="78"/>
  <c r="M843" i="78"/>
  <c r="L843" i="78"/>
  <c r="K843" i="78"/>
  <c r="J843" i="78"/>
  <c r="I843" i="78"/>
  <c r="H843" i="78"/>
  <c r="G843" i="78"/>
  <c r="F843" i="78"/>
  <c r="E843" i="78"/>
  <c r="D843" i="78"/>
  <c r="C843" i="78"/>
  <c r="U842" i="78"/>
  <c r="T842" i="78"/>
  <c r="S842" i="78"/>
  <c r="R842" i="78"/>
  <c r="Q842" i="78"/>
  <c r="P842" i="78"/>
  <c r="O842" i="78"/>
  <c r="N842" i="78"/>
  <c r="M842" i="78"/>
  <c r="L842" i="78"/>
  <c r="K842" i="78"/>
  <c r="J842" i="78"/>
  <c r="I842" i="78"/>
  <c r="H842" i="78"/>
  <c r="G842" i="78"/>
  <c r="F842" i="78"/>
  <c r="E842" i="78"/>
  <c r="D842" i="78"/>
  <c r="C842" i="78"/>
  <c r="U841" i="78"/>
  <c r="T841" i="78"/>
  <c r="S841" i="78"/>
  <c r="R841" i="78"/>
  <c r="Q841" i="78"/>
  <c r="P841" i="78"/>
  <c r="O841" i="78"/>
  <c r="N841" i="78"/>
  <c r="M841" i="78"/>
  <c r="L841" i="78"/>
  <c r="K841" i="78"/>
  <c r="J841" i="78"/>
  <c r="I841" i="78"/>
  <c r="H841" i="78"/>
  <c r="G841" i="78"/>
  <c r="F841" i="78"/>
  <c r="E841" i="78"/>
  <c r="D841" i="78"/>
  <c r="C841" i="78"/>
  <c r="U840" i="78"/>
  <c r="T840" i="78"/>
  <c r="S840" i="78"/>
  <c r="R840" i="78"/>
  <c r="Q840" i="78"/>
  <c r="P840" i="78"/>
  <c r="O840" i="78"/>
  <c r="N840" i="78"/>
  <c r="M840" i="78"/>
  <c r="L840" i="78"/>
  <c r="K840" i="78"/>
  <c r="J840" i="78"/>
  <c r="I840" i="78"/>
  <c r="H840" i="78"/>
  <c r="G840" i="78"/>
  <c r="F840" i="78"/>
  <c r="E840" i="78"/>
  <c r="D840" i="78"/>
  <c r="C840" i="78"/>
  <c r="U839" i="78"/>
  <c r="T839" i="78"/>
  <c r="S839" i="78"/>
  <c r="R839" i="78"/>
  <c r="Q839" i="78"/>
  <c r="P839" i="78"/>
  <c r="O839" i="78"/>
  <c r="N839" i="78"/>
  <c r="M839" i="78"/>
  <c r="L839" i="78"/>
  <c r="K839" i="78"/>
  <c r="J839" i="78"/>
  <c r="I839" i="78"/>
  <c r="H839" i="78"/>
  <c r="G839" i="78"/>
  <c r="F839" i="78"/>
  <c r="E839" i="78"/>
  <c r="D839" i="78"/>
  <c r="C839" i="78"/>
  <c r="U838" i="78"/>
  <c r="T838" i="78"/>
  <c r="S838" i="78"/>
  <c r="R838" i="78"/>
  <c r="Q838" i="78"/>
  <c r="P838" i="78"/>
  <c r="O838" i="78"/>
  <c r="N838" i="78"/>
  <c r="M838" i="78"/>
  <c r="L838" i="78"/>
  <c r="K838" i="78"/>
  <c r="J838" i="78"/>
  <c r="I838" i="78"/>
  <c r="H838" i="78"/>
  <c r="G838" i="78"/>
  <c r="F838" i="78"/>
  <c r="E838" i="78"/>
  <c r="D838" i="78"/>
  <c r="C838" i="78"/>
  <c r="U837" i="78"/>
  <c r="T837" i="78"/>
  <c r="S837" i="78"/>
  <c r="R837" i="78"/>
  <c r="Q837" i="78"/>
  <c r="P837" i="78"/>
  <c r="O837" i="78"/>
  <c r="N837" i="78"/>
  <c r="M837" i="78"/>
  <c r="L837" i="78"/>
  <c r="K837" i="78"/>
  <c r="J837" i="78"/>
  <c r="I837" i="78"/>
  <c r="H837" i="78"/>
  <c r="G837" i="78"/>
  <c r="F837" i="78"/>
  <c r="E837" i="78"/>
  <c r="D837" i="78"/>
  <c r="C837" i="78"/>
  <c r="U836" i="78"/>
  <c r="T836" i="78"/>
  <c r="S836" i="78"/>
  <c r="R836" i="78"/>
  <c r="Q836" i="78"/>
  <c r="P836" i="78"/>
  <c r="O836" i="78"/>
  <c r="N836" i="78"/>
  <c r="M836" i="78"/>
  <c r="L836" i="78"/>
  <c r="K836" i="78"/>
  <c r="J836" i="78"/>
  <c r="I836" i="78"/>
  <c r="H836" i="78"/>
  <c r="G836" i="78"/>
  <c r="F836" i="78"/>
  <c r="E836" i="78"/>
  <c r="D836" i="78"/>
  <c r="C836" i="78"/>
  <c r="U835" i="78"/>
  <c r="T835" i="78"/>
  <c r="S835" i="78"/>
  <c r="R835" i="78"/>
  <c r="Q835" i="78"/>
  <c r="P835" i="78"/>
  <c r="O835" i="78"/>
  <c r="N835" i="78"/>
  <c r="M835" i="78"/>
  <c r="L835" i="78"/>
  <c r="K835" i="78"/>
  <c r="J835" i="78"/>
  <c r="I835" i="78"/>
  <c r="H835" i="78"/>
  <c r="G835" i="78"/>
  <c r="F835" i="78"/>
  <c r="E835" i="78"/>
  <c r="D835" i="78"/>
  <c r="C835" i="78"/>
  <c r="U834" i="78"/>
  <c r="T834" i="78"/>
  <c r="S834" i="78"/>
  <c r="R834" i="78"/>
  <c r="Q834" i="78"/>
  <c r="P834" i="78"/>
  <c r="O834" i="78"/>
  <c r="N834" i="78"/>
  <c r="M834" i="78"/>
  <c r="L834" i="78"/>
  <c r="K834" i="78"/>
  <c r="J834" i="78"/>
  <c r="I834" i="78"/>
  <c r="H834" i="78"/>
  <c r="G834" i="78"/>
  <c r="F834" i="78"/>
  <c r="E834" i="78"/>
  <c r="D834" i="78"/>
  <c r="C834" i="78"/>
  <c r="U833" i="78"/>
  <c r="T833" i="78"/>
  <c r="S833" i="78"/>
  <c r="R833" i="78"/>
  <c r="Q833" i="78"/>
  <c r="P833" i="78"/>
  <c r="O833" i="78"/>
  <c r="N833" i="78"/>
  <c r="M833" i="78"/>
  <c r="L833" i="78"/>
  <c r="K833" i="78"/>
  <c r="J833" i="78"/>
  <c r="I833" i="78"/>
  <c r="H833" i="78"/>
  <c r="G833" i="78"/>
  <c r="F833" i="78"/>
  <c r="E833" i="78"/>
  <c r="D833" i="78"/>
  <c r="C833" i="78"/>
  <c r="U832" i="78"/>
  <c r="T832" i="78"/>
  <c r="S832" i="78"/>
  <c r="R832" i="78"/>
  <c r="Q832" i="78"/>
  <c r="P832" i="78"/>
  <c r="O832" i="78"/>
  <c r="N832" i="78"/>
  <c r="M832" i="78"/>
  <c r="L832" i="78"/>
  <c r="K832" i="78"/>
  <c r="J832" i="78"/>
  <c r="I832" i="78"/>
  <c r="H832" i="78"/>
  <c r="G832" i="78"/>
  <c r="F832" i="78"/>
  <c r="E832" i="78"/>
  <c r="D832" i="78"/>
  <c r="C832" i="78"/>
  <c r="U831" i="78"/>
  <c r="T831" i="78"/>
  <c r="S831" i="78"/>
  <c r="R831" i="78"/>
  <c r="Q831" i="78"/>
  <c r="P831" i="78"/>
  <c r="O831" i="78"/>
  <c r="N831" i="78"/>
  <c r="M831" i="78"/>
  <c r="L831" i="78"/>
  <c r="K831" i="78"/>
  <c r="J831" i="78"/>
  <c r="I831" i="78"/>
  <c r="H831" i="78"/>
  <c r="G831" i="78"/>
  <c r="F831" i="78"/>
  <c r="E831" i="78"/>
  <c r="D831" i="78"/>
  <c r="C831" i="78"/>
  <c r="U830" i="78"/>
  <c r="T830" i="78"/>
  <c r="S830" i="78"/>
  <c r="R830" i="78"/>
  <c r="Q830" i="78"/>
  <c r="P830" i="78"/>
  <c r="O830" i="78"/>
  <c r="N830" i="78"/>
  <c r="M830" i="78"/>
  <c r="L830" i="78"/>
  <c r="K830" i="78"/>
  <c r="J830" i="78"/>
  <c r="I830" i="78"/>
  <c r="H830" i="78"/>
  <c r="G830" i="78"/>
  <c r="F830" i="78"/>
  <c r="E830" i="78"/>
  <c r="D830" i="78"/>
  <c r="C830" i="78"/>
  <c r="U829" i="78"/>
  <c r="T829" i="78"/>
  <c r="S829" i="78"/>
  <c r="R829" i="78"/>
  <c r="Q829" i="78"/>
  <c r="P829" i="78"/>
  <c r="O829" i="78"/>
  <c r="N829" i="78"/>
  <c r="M829" i="78"/>
  <c r="L829" i="78"/>
  <c r="K829" i="78"/>
  <c r="J829" i="78"/>
  <c r="I829" i="78"/>
  <c r="H829" i="78"/>
  <c r="G829" i="78"/>
  <c r="F829" i="78"/>
  <c r="E829" i="78"/>
  <c r="D829" i="78"/>
  <c r="C829" i="78"/>
  <c r="U828" i="78"/>
  <c r="T828" i="78"/>
  <c r="S828" i="78"/>
  <c r="R828" i="78"/>
  <c r="Q828" i="78"/>
  <c r="P828" i="78"/>
  <c r="O828" i="78"/>
  <c r="N828" i="78"/>
  <c r="M828" i="78"/>
  <c r="L828" i="78"/>
  <c r="K828" i="78"/>
  <c r="J828" i="78"/>
  <c r="I828" i="78"/>
  <c r="H828" i="78"/>
  <c r="G828" i="78"/>
  <c r="F828" i="78"/>
  <c r="E828" i="78"/>
  <c r="D828" i="78"/>
  <c r="C828" i="78"/>
  <c r="U827" i="78"/>
  <c r="T827" i="78"/>
  <c r="S827" i="78"/>
  <c r="R827" i="78"/>
  <c r="Q827" i="78"/>
  <c r="P827" i="78"/>
  <c r="O827" i="78"/>
  <c r="N827" i="78"/>
  <c r="M827" i="78"/>
  <c r="L827" i="78"/>
  <c r="K827" i="78"/>
  <c r="J827" i="78"/>
  <c r="I827" i="78"/>
  <c r="H827" i="78"/>
  <c r="G827" i="78"/>
  <c r="F827" i="78"/>
  <c r="E827" i="78"/>
  <c r="D827" i="78"/>
  <c r="C827" i="78"/>
  <c r="U826" i="78"/>
  <c r="T826" i="78"/>
  <c r="S826" i="78"/>
  <c r="R826" i="78"/>
  <c r="Q826" i="78"/>
  <c r="P826" i="78"/>
  <c r="O826" i="78"/>
  <c r="N826" i="78"/>
  <c r="M826" i="78"/>
  <c r="L826" i="78"/>
  <c r="K826" i="78"/>
  <c r="J826" i="78"/>
  <c r="I826" i="78"/>
  <c r="H826" i="78"/>
  <c r="G826" i="78"/>
  <c r="F826" i="78"/>
  <c r="E826" i="78"/>
  <c r="D826" i="78"/>
  <c r="C826" i="78"/>
  <c r="U825" i="78"/>
  <c r="T825" i="78"/>
  <c r="S825" i="78"/>
  <c r="R825" i="78"/>
  <c r="Q825" i="78"/>
  <c r="P825" i="78"/>
  <c r="O825" i="78"/>
  <c r="N825" i="78"/>
  <c r="M825" i="78"/>
  <c r="L825" i="78"/>
  <c r="K825" i="78"/>
  <c r="J825" i="78"/>
  <c r="I825" i="78"/>
  <c r="H825" i="78"/>
  <c r="G825" i="78"/>
  <c r="F825" i="78"/>
  <c r="E825" i="78"/>
  <c r="D825" i="78"/>
  <c r="C825" i="78"/>
  <c r="U824" i="78"/>
  <c r="T824" i="78"/>
  <c r="S824" i="78"/>
  <c r="R824" i="78"/>
  <c r="Q824" i="78"/>
  <c r="P824" i="78"/>
  <c r="O824" i="78"/>
  <c r="N824" i="78"/>
  <c r="M824" i="78"/>
  <c r="L824" i="78"/>
  <c r="K824" i="78"/>
  <c r="J824" i="78"/>
  <c r="I824" i="78"/>
  <c r="H824" i="78"/>
  <c r="G824" i="78"/>
  <c r="F824" i="78"/>
  <c r="E824" i="78"/>
  <c r="D824" i="78"/>
  <c r="C824" i="78"/>
  <c r="U823" i="78"/>
  <c r="T823" i="78"/>
  <c r="S823" i="78"/>
  <c r="R823" i="78"/>
  <c r="Q823" i="78"/>
  <c r="P823" i="78"/>
  <c r="O823" i="78"/>
  <c r="N823" i="78"/>
  <c r="M823" i="78"/>
  <c r="L823" i="78"/>
  <c r="K823" i="78"/>
  <c r="J823" i="78"/>
  <c r="I823" i="78"/>
  <c r="H823" i="78"/>
  <c r="G823" i="78"/>
  <c r="F823" i="78"/>
  <c r="E823" i="78"/>
  <c r="D823" i="78"/>
  <c r="C823" i="78"/>
  <c r="U822" i="78"/>
  <c r="T822" i="78"/>
  <c r="S822" i="78"/>
  <c r="R822" i="78"/>
  <c r="Q822" i="78"/>
  <c r="P822" i="78"/>
  <c r="O822" i="78"/>
  <c r="N822" i="78"/>
  <c r="M822" i="78"/>
  <c r="L822" i="78"/>
  <c r="K822" i="78"/>
  <c r="J822" i="78"/>
  <c r="I822" i="78"/>
  <c r="H822" i="78"/>
  <c r="G822" i="78"/>
  <c r="F822" i="78"/>
  <c r="E822" i="78"/>
  <c r="D822" i="78"/>
  <c r="C822" i="78"/>
  <c r="U821" i="78"/>
  <c r="T821" i="78"/>
  <c r="S821" i="78"/>
  <c r="R821" i="78"/>
  <c r="Q821" i="78"/>
  <c r="P821" i="78"/>
  <c r="O821" i="78"/>
  <c r="N821" i="78"/>
  <c r="M821" i="78"/>
  <c r="L821" i="78"/>
  <c r="K821" i="78"/>
  <c r="J821" i="78"/>
  <c r="I821" i="78"/>
  <c r="H821" i="78"/>
  <c r="G821" i="78"/>
  <c r="F821" i="78"/>
  <c r="E821" i="78"/>
  <c r="D821" i="78"/>
  <c r="C821" i="78"/>
  <c r="U820" i="78"/>
  <c r="T820" i="78"/>
  <c r="S820" i="78"/>
  <c r="R820" i="78"/>
  <c r="Q820" i="78"/>
  <c r="P820" i="78"/>
  <c r="O820" i="78"/>
  <c r="N820" i="78"/>
  <c r="M820" i="78"/>
  <c r="L820" i="78"/>
  <c r="K820" i="78"/>
  <c r="J820" i="78"/>
  <c r="I820" i="78"/>
  <c r="H820" i="78"/>
  <c r="G820" i="78"/>
  <c r="F820" i="78"/>
  <c r="E820" i="78"/>
  <c r="D820" i="78"/>
  <c r="C820" i="78"/>
  <c r="U819" i="78"/>
  <c r="T819" i="78"/>
  <c r="S819" i="78"/>
  <c r="R819" i="78"/>
  <c r="Q819" i="78"/>
  <c r="P819" i="78"/>
  <c r="O819" i="78"/>
  <c r="N819" i="78"/>
  <c r="M819" i="78"/>
  <c r="L819" i="78"/>
  <c r="K819" i="78"/>
  <c r="J819" i="78"/>
  <c r="I819" i="78"/>
  <c r="H819" i="78"/>
  <c r="G819" i="78"/>
  <c r="F819" i="78"/>
  <c r="E819" i="78"/>
  <c r="D819" i="78"/>
  <c r="C819" i="78"/>
  <c r="U818" i="78"/>
  <c r="T818" i="78"/>
  <c r="S818" i="78"/>
  <c r="R818" i="78"/>
  <c r="Q818" i="78"/>
  <c r="P818" i="78"/>
  <c r="O818" i="78"/>
  <c r="N818" i="78"/>
  <c r="M818" i="78"/>
  <c r="L818" i="78"/>
  <c r="K818" i="78"/>
  <c r="J818" i="78"/>
  <c r="I818" i="78"/>
  <c r="H818" i="78"/>
  <c r="G818" i="78"/>
  <c r="F818" i="78"/>
  <c r="E818" i="78"/>
  <c r="D818" i="78"/>
  <c r="C818" i="78"/>
  <c r="U817" i="78"/>
  <c r="T817" i="78"/>
  <c r="S817" i="78"/>
  <c r="R817" i="78"/>
  <c r="Q817" i="78"/>
  <c r="P817" i="78"/>
  <c r="O817" i="78"/>
  <c r="N817" i="78"/>
  <c r="M817" i="78"/>
  <c r="L817" i="78"/>
  <c r="K817" i="78"/>
  <c r="J817" i="78"/>
  <c r="I817" i="78"/>
  <c r="H817" i="78"/>
  <c r="G817" i="78"/>
  <c r="F817" i="78"/>
  <c r="E817" i="78"/>
  <c r="D817" i="78"/>
  <c r="C817" i="78"/>
  <c r="U816" i="78"/>
  <c r="T816" i="78"/>
  <c r="S816" i="78"/>
  <c r="R816" i="78"/>
  <c r="Q816" i="78"/>
  <c r="P816" i="78"/>
  <c r="O816" i="78"/>
  <c r="N816" i="78"/>
  <c r="M816" i="78"/>
  <c r="L816" i="78"/>
  <c r="K816" i="78"/>
  <c r="J816" i="78"/>
  <c r="I816" i="78"/>
  <c r="H816" i="78"/>
  <c r="G816" i="78"/>
  <c r="F816" i="78"/>
  <c r="E816" i="78"/>
  <c r="D816" i="78"/>
  <c r="C816" i="78"/>
  <c r="U815" i="78"/>
  <c r="T815" i="78"/>
  <c r="S815" i="78"/>
  <c r="R815" i="78"/>
  <c r="Q815" i="78"/>
  <c r="P815" i="78"/>
  <c r="O815" i="78"/>
  <c r="N815" i="78"/>
  <c r="M815" i="78"/>
  <c r="L815" i="78"/>
  <c r="K815" i="78"/>
  <c r="J815" i="78"/>
  <c r="I815" i="78"/>
  <c r="H815" i="78"/>
  <c r="G815" i="78"/>
  <c r="F815" i="78"/>
  <c r="E815" i="78"/>
  <c r="D815" i="78"/>
  <c r="C815" i="78"/>
  <c r="U814" i="78"/>
  <c r="T814" i="78"/>
  <c r="S814" i="78"/>
  <c r="R814" i="78"/>
  <c r="Q814" i="78"/>
  <c r="P814" i="78"/>
  <c r="O814" i="78"/>
  <c r="N814" i="78"/>
  <c r="M814" i="78"/>
  <c r="L814" i="78"/>
  <c r="K814" i="78"/>
  <c r="J814" i="78"/>
  <c r="I814" i="78"/>
  <c r="H814" i="78"/>
  <c r="G814" i="78"/>
  <c r="F814" i="78"/>
  <c r="E814" i="78"/>
  <c r="D814" i="78"/>
  <c r="C814" i="78"/>
  <c r="U813" i="78"/>
  <c r="T813" i="78"/>
  <c r="S813" i="78"/>
  <c r="R813" i="78"/>
  <c r="Q813" i="78"/>
  <c r="P813" i="78"/>
  <c r="O813" i="78"/>
  <c r="N813" i="78"/>
  <c r="M813" i="78"/>
  <c r="L813" i="78"/>
  <c r="K813" i="78"/>
  <c r="J813" i="78"/>
  <c r="I813" i="78"/>
  <c r="H813" i="78"/>
  <c r="G813" i="78"/>
  <c r="F813" i="78"/>
  <c r="E813" i="78"/>
  <c r="D813" i="78"/>
  <c r="C813" i="78"/>
  <c r="U812" i="78"/>
  <c r="T812" i="78"/>
  <c r="S812" i="78"/>
  <c r="R812" i="78"/>
  <c r="Q812" i="78"/>
  <c r="P812" i="78"/>
  <c r="O812" i="78"/>
  <c r="N812" i="78"/>
  <c r="M812" i="78"/>
  <c r="L812" i="78"/>
  <c r="K812" i="78"/>
  <c r="J812" i="78"/>
  <c r="I812" i="78"/>
  <c r="H812" i="78"/>
  <c r="G812" i="78"/>
  <c r="F812" i="78"/>
  <c r="E812" i="78"/>
  <c r="D812" i="78"/>
  <c r="C812" i="78"/>
  <c r="U811" i="78"/>
  <c r="T811" i="78"/>
  <c r="S811" i="78"/>
  <c r="R811" i="78"/>
  <c r="Q811" i="78"/>
  <c r="P811" i="78"/>
  <c r="O811" i="78"/>
  <c r="N811" i="78"/>
  <c r="M811" i="78"/>
  <c r="L811" i="78"/>
  <c r="K811" i="78"/>
  <c r="J811" i="78"/>
  <c r="I811" i="78"/>
  <c r="H811" i="78"/>
  <c r="G811" i="78"/>
  <c r="F811" i="78"/>
  <c r="E811" i="78"/>
  <c r="D811" i="78"/>
  <c r="C811" i="78"/>
  <c r="U810" i="78"/>
  <c r="T810" i="78"/>
  <c r="S810" i="78"/>
  <c r="R810" i="78"/>
  <c r="Q810" i="78"/>
  <c r="P810" i="78"/>
  <c r="O810" i="78"/>
  <c r="N810" i="78"/>
  <c r="M810" i="78"/>
  <c r="L810" i="78"/>
  <c r="K810" i="78"/>
  <c r="J810" i="78"/>
  <c r="I810" i="78"/>
  <c r="H810" i="78"/>
  <c r="G810" i="78"/>
  <c r="F810" i="78"/>
  <c r="E810" i="78"/>
  <c r="D810" i="78"/>
  <c r="C810" i="78"/>
  <c r="U809" i="78"/>
  <c r="T809" i="78"/>
  <c r="S809" i="78"/>
  <c r="R809" i="78"/>
  <c r="Q809" i="78"/>
  <c r="P809" i="78"/>
  <c r="O809" i="78"/>
  <c r="N809" i="78"/>
  <c r="M809" i="78"/>
  <c r="L809" i="78"/>
  <c r="K809" i="78"/>
  <c r="J809" i="78"/>
  <c r="I809" i="78"/>
  <c r="H809" i="78"/>
  <c r="G809" i="78"/>
  <c r="F809" i="78"/>
  <c r="E809" i="78"/>
  <c r="D809" i="78"/>
  <c r="C809" i="78"/>
  <c r="U808" i="78"/>
  <c r="T808" i="78"/>
  <c r="S808" i="78"/>
  <c r="R808" i="78"/>
  <c r="Q808" i="78"/>
  <c r="P808" i="78"/>
  <c r="O808" i="78"/>
  <c r="N808" i="78"/>
  <c r="M808" i="78"/>
  <c r="L808" i="78"/>
  <c r="K808" i="78"/>
  <c r="J808" i="78"/>
  <c r="I808" i="78"/>
  <c r="H808" i="78"/>
  <c r="G808" i="78"/>
  <c r="F808" i="78"/>
  <c r="E808" i="78"/>
  <c r="D808" i="78"/>
  <c r="C808" i="78"/>
  <c r="U807" i="78"/>
  <c r="T807" i="78"/>
  <c r="S807" i="78"/>
  <c r="R807" i="78"/>
  <c r="Q807" i="78"/>
  <c r="P807" i="78"/>
  <c r="O807" i="78"/>
  <c r="N807" i="78"/>
  <c r="M807" i="78"/>
  <c r="L807" i="78"/>
  <c r="K807" i="78"/>
  <c r="J807" i="78"/>
  <c r="I807" i="78"/>
  <c r="H807" i="78"/>
  <c r="G807" i="78"/>
  <c r="F807" i="78"/>
  <c r="E807" i="78"/>
  <c r="D807" i="78"/>
  <c r="C807" i="78"/>
  <c r="U806" i="78"/>
  <c r="T806" i="78"/>
  <c r="S806" i="78"/>
  <c r="R806" i="78"/>
  <c r="Q806" i="78"/>
  <c r="P806" i="78"/>
  <c r="O806" i="78"/>
  <c r="N806" i="78"/>
  <c r="M806" i="78"/>
  <c r="L806" i="78"/>
  <c r="K806" i="78"/>
  <c r="J806" i="78"/>
  <c r="I806" i="78"/>
  <c r="H806" i="78"/>
  <c r="G806" i="78"/>
  <c r="F806" i="78"/>
  <c r="E806" i="78"/>
  <c r="D806" i="78"/>
  <c r="C806" i="78"/>
  <c r="U805" i="78"/>
  <c r="T805" i="78"/>
  <c r="S805" i="78"/>
  <c r="R805" i="78"/>
  <c r="Q805" i="78"/>
  <c r="P805" i="78"/>
  <c r="O805" i="78"/>
  <c r="N805" i="78"/>
  <c r="M805" i="78"/>
  <c r="L805" i="78"/>
  <c r="K805" i="78"/>
  <c r="J805" i="78"/>
  <c r="I805" i="78"/>
  <c r="H805" i="78"/>
  <c r="G805" i="78"/>
  <c r="F805" i="78"/>
  <c r="E805" i="78"/>
  <c r="D805" i="78"/>
  <c r="C805" i="78"/>
  <c r="U804" i="78"/>
  <c r="T804" i="78"/>
  <c r="S804" i="78"/>
  <c r="R804" i="78"/>
  <c r="Q804" i="78"/>
  <c r="P804" i="78"/>
  <c r="O804" i="78"/>
  <c r="N804" i="78"/>
  <c r="M804" i="78"/>
  <c r="L804" i="78"/>
  <c r="K804" i="78"/>
  <c r="J804" i="78"/>
  <c r="I804" i="78"/>
  <c r="H804" i="78"/>
  <c r="G804" i="78"/>
  <c r="F804" i="78"/>
  <c r="E804" i="78"/>
  <c r="D804" i="78"/>
  <c r="C804" i="78"/>
  <c r="U803" i="78"/>
  <c r="T803" i="78"/>
  <c r="S803" i="78"/>
  <c r="R803" i="78"/>
  <c r="Q803" i="78"/>
  <c r="P803" i="78"/>
  <c r="O803" i="78"/>
  <c r="N803" i="78"/>
  <c r="M803" i="78"/>
  <c r="L803" i="78"/>
  <c r="K803" i="78"/>
  <c r="J803" i="78"/>
  <c r="I803" i="78"/>
  <c r="H803" i="78"/>
  <c r="G803" i="78"/>
  <c r="F803" i="78"/>
  <c r="E803" i="78"/>
  <c r="D803" i="78"/>
  <c r="C803" i="78"/>
  <c r="U802" i="78"/>
  <c r="T802" i="78"/>
  <c r="S802" i="78"/>
  <c r="R802" i="78"/>
  <c r="Q802" i="78"/>
  <c r="P802" i="78"/>
  <c r="O802" i="78"/>
  <c r="N802" i="78"/>
  <c r="M802" i="78"/>
  <c r="L802" i="78"/>
  <c r="K802" i="78"/>
  <c r="J802" i="78"/>
  <c r="I802" i="78"/>
  <c r="H802" i="78"/>
  <c r="G802" i="78"/>
  <c r="F802" i="78"/>
  <c r="E802" i="78"/>
  <c r="D802" i="78"/>
  <c r="C802" i="78"/>
  <c r="U801" i="78"/>
  <c r="T801" i="78"/>
  <c r="S801" i="78"/>
  <c r="R801" i="78"/>
  <c r="Q801" i="78"/>
  <c r="P801" i="78"/>
  <c r="O801" i="78"/>
  <c r="N801" i="78"/>
  <c r="M801" i="78"/>
  <c r="L801" i="78"/>
  <c r="K801" i="78"/>
  <c r="J801" i="78"/>
  <c r="I801" i="78"/>
  <c r="H801" i="78"/>
  <c r="G801" i="78"/>
  <c r="F801" i="78"/>
  <c r="E801" i="78"/>
  <c r="D801" i="78"/>
  <c r="C801" i="78"/>
  <c r="U800" i="78"/>
  <c r="T800" i="78"/>
  <c r="S800" i="78"/>
  <c r="R800" i="78"/>
  <c r="Q800" i="78"/>
  <c r="P800" i="78"/>
  <c r="O800" i="78"/>
  <c r="N800" i="78"/>
  <c r="M800" i="78"/>
  <c r="L800" i="78"/>
  <c r="K800" i="78"/>
  <c r="J800" i="78"/>
  <c r="I800" i="78"/>
  <c r="H800" i="78"/>
  <c r="G800" i="78"/>
  <c r="F800" i="78"/>
  <c r="E800" i="78"/>
  <c r="D800" i="78"/>
  <c r="C800" i="78"/>
  <c r="U799" i="78"/>
  <c r="T799" i="78"/>
  <c r="S799" i="78"/>
  <c r="R799" i="78"/>
  <c r="Q799" i="78"/>
  <c r="P799" i="78"/>
  <c r="O799" i="78"/>
  <c r="N799" i="78"/>
  <c r="M799" i="78"/>
  <c r="L799" i="78"/>
  <c r="K799" i="78"/>
  <c r="J799" i="78"/>
  <c r="I799" i="78"/>
  <c r="H799" i="78"/>
  <c r="G799" i="78"/>
  <c r="F799" i="78"/>
  <c r="E799" i="78"/>
  <c r="D799" i="78"/>
  <c r="C799" i="78"/>
  <c r="U798" i="78"/>
  <c r="T798" i="78"/>
  <c r="S798" i="78"/>
  <c r="R798" i="78"/>
  <c r="Q798" i="78"/>
  <c r="P798" i="78"/>
  <c r="O798" i="78"/>
  <c r="N798" i="78"/>
  <c r="M798" i="78"/>
  <c r="L798" i="78"/>
  <c r="K798" i="78"/>
  <c r="J798" i="78"/>
  <c r="I798" i="78"/>
  <c r="H798" i="78"/>
  <c r="G798" i="78"/>
  <c r="F798" i="78"/>
  <c r="E798" i="78"/>
  <c r="D798" i="78"/>
  <c r="C798" i="78"/>
  <c r="U797" i="78"/>
  <c r="T797" i="78"/>
  <c r="S797" i="78"/>
  <c r="R797" i="78"/>
  <c r="Q797" i="78"/>
  <c r="P797" i="78"/>
  <c r="O797" i="78"/>
  <c r="N797" i="78"/>
  <c r="M797" i="78"/>
  <c r="L797" i="78"/>
  <c r="K797" i="78"/>
  <c r="J797" i="78"/>
  <c r="I797" i="78"/>
  <c r="H797" i="78"/>
  <c r="G797" i="78"/>
  <c r="F797" i="78"/>
  <c r="E797" i="78"/>
  <c r="D797" i="78"/>
  <c r="C797" i="78"/>
  <c r="U796" i="78"/>
  <c r="T796" i="78"/>
  <c r="S796" i="78"/>
  <c r="R796" i="78"/>
  <c r="Q796" i="78"/>
  <c r="P796" i="78"/>
  <c r="O796" i="78"/>
  <c r="N796" i="78"/>
  <c r="M796" i="78"/>
  <c r="L796" i="78"/>
  <c r="K796" i="78"/>
  <c r="J796" i="78"/>
  <c r="I796" i="78"/>
  <c r="H796" i="78"/>
  <c r="G796" i="78"/>
  <c r="F796" i="78"/>
  <c r="E796" i="78"/>
  <c r="D796" i="78"/>
  <c r="C796" i="78"/>
  <c r="U795" i="78"/>
  <c r="T795" i="78"/>
  <c r="S795" i="78"/>
  <c r="R795" i="78"/>
  <c r="Q795" i="78"/>
  <c r="P795" i="78"/>
  <c r="O795" i="78"/>
  <c r="N795" i="78"/>
  <c r="M795" i="78"/>
  <c r="L795" i="78"/>
  <c r="K795" i="78"/>
  <c r="J795" i="78"/>
  <c r="I795" i="78"/>
  <c r="H795" i="78"/>
  <c r="G795" i="78"/>
  <c r="F795" i="78"/>
  <c r="E795" i="78"/>
  <c r="D795" i="78"/>
  <c r="C795" i="78"/>
  <c r="U794" i="78"/>
  <c r="T794" i="78"/>
  <c r="S794" i="78"/>
  <c r="R794" i="78"/>
  <c r="Q794" i="78"/>
  <c r="P794" i="78"/>
  <c r="O794" i="78"/>
  <c r="N794" i="78"/>
  <c r="M794" i="78"/>
  <c r="L794" i="78"/>
  <c r="K794" i="78"/>
  <c r="J794" i="78"/>
  <c r="I794" i="78"/>
  <c r="H794" i="78"/>
  <c r="G794" i="78"/>
  <c r="F794" i="78"/>
  <c r="E794" i="78"/>
  <c r="D794" i="78"/>
  <c r="C794" i="78"/>
  <c r="U793" i="78"/>
  <c r="T793" i="78"/>
  <c r="S793" i="78"/>
  <c r="R793" i="78"/>
  <c r="Q793" i="78"/>
  <c r="P793" i="78"/>
  <c r="O793" i="78"/>
  <c r="N793" i="78"/>
  <c r="M793" i="78"/>
  <c r="L793" i="78"/>
  <c r="K793" i="78"/>
  <c r="J793" i="78"/>
  <c r="I793" i="78"/>
  <c r="H793" i="78"/>
  <c r="G793" i="78"/>
  <c r="F793" i="78"/>
  <c r="E793" i="78"/>
  <c r="D793" i="78"/>
  <c r="C793" i="78"/>
  <c r="U792" i="78"/>
  <c r="T792" i="78"/>
  <c r="S792" i="78"/>
  <c r="R792" i="78"/>
  <c r="Q792" i="78"/>
  <c r="P792" i="78"/>
  <c r="O792" i="78"/>
  <c r="N792" i="78"/>
  <c r="M792" i="78"/>
  <c r="L792" i="78"/>
  <c r="K792" i="78"/>
  <c r="J792" i="78"/>
  <c r="I792" i="78"/>
  <c r="H792" i="78"/>
  <c r="G792" i="78"/>
  <c r="F792" i="78"/>
  <c r="E792" i="78"/>
  <c r="D792" i="78"/>
  <c r="C792" i="78"/>
  <c r="U791" i="78"/>
  <c r="T791" i="78"/>
  <c r="S791" i="78"/>
  <c r="R791" i="78"/>
  <c r="Q791" i="78"/>
  <c r="P791" i="78"/>
  <c r="O791" i="78"/>
  <c r="N791" i="78"/>
  <c r="M791" i="78"/>
  <c r="L791" i="78"/>
  <c r="K791" i="78"/>
  <c r="J791" i="78"/>
  <c r="I791" i="78"/>
  <c r="H791" i="78"/>
  <c r="G791" i="78"/>
  <c r="F791" i="78"/>
  <c r="E791" i="78"/>
  <c r="D791" i="78"/>
  <c r="C791" i="78"/>
  <c r="U790" i="78"/>
  <c r="T790" i="78"/>
  <c r="S790" i="78"/>
  <c r="R790" i="78"/>
  <c r="Q790" i="78"/>
  <c r="P790" i="78"/>
  <c r="O790" i="78"/>
  <c r="N790" i="78"/>
  <c r="M790" i="78"/>
  <c r="L790" i="78"/>
  <c r="K790" i="78"/>
  <c r="J790" i="78"/>
  <c r="I790" i="78"/>
  <c r="H790" i="78"/>
  <c r="G790" i="78"/>
  <c r="F790" i="78"/>
  <c r="E790" i="78"/>
  <c r="D790" i="78"/>
  <c r="C790" i="78"/>
  <c r="U789" i="78"/>
  <c r="T789" i="78"/>
  <c r="S789" i="78"/>
  <c r="R789" i="78"/>
  <c r="Q789" i="78"/>
  <c r="P789" i="78"/>
  <c r="O789" i="78"/>
  <c r="N789" i="78"/>
  <c r="M789" i="78"/>
  <c r="L789" i="78"/>
  <c r="K789" i="78"/>
  <c r="J789" i="78"/>
  <c r="I789" i="78"/>
  <c r="H789" i="78"/>
  <c r="G789" i="78"/>
  <c r="F789" i="78"/>
  <c r="E789" i="78"/>
  <c r="D789" i="78"/>
  <c r="C789" i="78"/>
  <c r="U788" i="78"/>
  <c r="T788" i="78"/>
  <c r="S788" i="78"/>
  <c r="R788" i="78"/>
  <c r="Q788" i="78"/>
  <c r="P788" i="78"/>
  <c r="O788" i="78"/>
  <c r="N788" i="78"/>
  <c r="M788" i="78"/>
  <c r="L788" i="78"/>
  <c r="K788" i="78"/>
  <c r="J788" i="78"/>
  <c r="I788" i="78"/>
  <c r="H788" i="78"/>
  <c r="G788" i="78"/>
  <c r="F788" i="78"/>
  <c r="E788" i="78"/>
  <c r="D788" i="78"/>
  <c r="C788" i="78"/>
  <c r="U787" i="78"/>
  <c r="T787" i="78"/>
  <c r="S787" i="78"/>
  <c r="R787" i="78"/>
  <c r="Q787" i="78"/>
  <c r="P787" i="78"/>
  <c r="O787" i="78"/>
  <c r="N787" i="78"/>
  <c r="M787" i="78"/>
  <c r="L787" i="78"/>
  <c r="K787" i="78"/>
  <c r="J787" i="78"/>
  <c r="I787" i="78"/>
  <c r="H787" i="78"/>
  <c r="G787" i="78"/>
  <c r="F787" i="78"/>
  <c r="E787" i="78"/>
  <c r="D787" i="78"/>
  <c r="C787" i="78"/>
  <c r="U786" i="78"/>
  <c r="T786" i="78"/>
  <c r="S786" i="78"/>
  <c r="R786" i="78"/>
  <c r="Q786" i="78"/>
  <c r="P786" i="78"/>
  <c r="O786" i="78"/>
  <c r="N786" i="78"/>
  <c r="M786" i="78"/>
  <c r="L786" i="78"/>
  <c r="K786" i="78"/>
  <c r="J786" i="78"/>
  <c r="I786" i="78"/>
  <c r="H786" i="78"/>
  <c r="G786" i="78"/>
  <c r="F786" i="78"/>
  <c r="E786" i="78"/>
  <c r="D786" i="78"/>
  <c r="C786" i="78"/>
  <c r="U785" i="78"/>
  <c r="T785" i="78"/>
  <c r="S785" i="78"/>
  <c r="R785" i="78"/>
  <c r="Q785" i="78"/>
  <c r="P785" i="78"/>
  <c r="O785" i="78"/>
  <c r="N785" i="78"/>
  <c r="M785" i="78"/>
  <c r="L785" i="78"/>
  <c r="K785" i="78"/>
  <c r="J785" i="78"/>
  <c r="I785" i="78"/>
  <c r="H785" i="78"/>
  <c r="G785" i="78"/>
  <c r="F785" i="78"/>
  <c r="E785" i="78"/>
  <c r="D785" i="78"/>
  <c r="C785" i="78"/>
  <c r="U784" i="78"/>
  <c r="T784" i="78"/>
  <c r="S784" i="78"/>
  <c r="R784" i="78"/>
  <c r="Q784" i="78"/>
  <c r="P784" i="78"/>
  <c r="O784" i="78"/>
  <c r="N784" i="78"/>
  <c r="M784" i="78"/>
  <c r="L784" i="78"/>
  <c r="K784" i="78"/>
  <c r="J784" i="78"/>
  <c r="I784" i="78"/>
  <c r="H784" i="78"/>
  <c r="G784" i="78"/>
  <c r="F784" i="78"/>
  <c r="E784" i="78"/>
  <c r="D784" i="78"/>
  <c r="C784" i="78"/>
  <c r="U783" i="78"/>
  <c r="T783" i="78"/>
  <c r="S783" i="78"/>
  <c r="R783" i="78"/>
  <c r="Q783" i="78"/>
  <c r="P783" i="78"/>
  <c r="O783" i="78"/>
  <c r="N783" i="78"/>
  <c r="M783" i="78"/>
  <c r="L783" i="78"/>
  <c r="K783" i="78"/>
  <c r="J783" i="78"/>
  <c r="I783" i="78"/>
  <c r="H783" i="78"/>
  <c r="G783" i="78"/>
  <c r="F783" i="78"/>
  <c r="E783" i="78"/>
  <c r="D783" i="78"/>
  <c r="C783" i="78"/>
  <c r="U782" i="78"/>
  <c r="T782" i="78"/>
  <c r="S782" i="78"/>
  <c r="R782" i="78"/>
  <c r="Q782" i="78"/>
  <c r="P782" i="78"/>
  <c r="O782" i="78"/>
  <c r="N782" i="78"/>
  <c r="M782" i="78"/>
  <c r="L782" i="78"/>
  <c r="K782" i="78"/>
  <c r="J782" i="78"/>
  <c r="I782" i="78"/>
  <c r="H782" i="78"/>
  <c r="G782" i="78"/>
  <c r="F782" i="78"/>
  <c r="E782" i="78"/>
  <c r="D782" i="78"/>
  <c r="C782" i="78"/>
  <c r="U781" i="78"/>
  <c r="T781" i="78"/>
  <c r="S781" i="78"/>
  <c r="R781" i="78"/>
  <c r="Q781" i="78"/>
  <c r="P781" i="78"/>
  <c r="O781" i="78"/>
  <c r="N781" i="78"/>
  <c r="M781" i="78"/>
  <c r="L781" i="78"/>
  <c r="K781" i="78"/>
  <c r="J781" i="78"/>
  <c r="I781" i="78"/>
  <c r="H781" i="78"/>
  <c r="G781" i="78"/>
  <c r="F781" i="78"/>
  <c r="E781" i="78"/>
  <c r="D781" i="78"/>
  <c r="C781" i="78"/>
  <c r="U780" i="78"/>
  <c r="T780" i="78"/>
  <c r="S780" i="78"/>
  <c r="R780" i="78"/>
  <c r="Q780" i="78"/>
  <c r="P780" i="78"/>
  <c r="O780" i="78"/>
  <c r="N780" i="78"/>
  <c r="M780" i="78"/>
  <c r="L780" i="78"/>
  <c r="K780" i="78"/>
  <c r="J780" i="78"/>
  <c r="I780" i="78"/>
  <c r="H780" i="78"/>
  <c r="G780" i="78"/>
  <c r="F780" i="78"/>
  <c r="E780" i="78"/>
  <c r="D780" i="78"/>
  <c r="C780" i="78"/>
  <c r="U779" i="78"/>
  <c r="T779" i="78"/>
  <c r="S779" i="78"/>
  <c r="R779" i="78"/>
  <c r="Q779" i="78"/>
  <c r="P779" i="78"/>
  <c r="O779" i="78"/>
  <c r="N779" i="78"/>
  <c r="M779" i="78"/>
  <c r="L779" i="78"/>
  <c r="K779" i="78"/>
  <c r="J779" i="78"/>
  <c r="I779" i="78"/>
  <c r="H779" i="78"/>
  <c r="G779" i="78"/>
  <c r="F779" i="78"/>
  <c r="E779" i="78"/>
  <c r="D779" i="78"/>
  <c r="C779" i="78"/>
  <c r="U778" i="78"/>
  <c r="T778" i="78"/>
  <c r="S778" i="78"/>
  <c r="R778" i="78"/>
  <c r="Q778" i="78"/>
  <c r="P778" i="78"/>
  <c r="O778" i="78"/>
  <c r="N778" i="78"/>
  <c r="M778" i="78"/>
  <c r="L778" i="78"/>
  <c r="K778" i="78"/>
  <c r="J778" i="78"/>
  <c r="I778" i="78"/>
  <c r="H778" i="78"/>
  <c r="G778" i="78"/>
  <c r="F778" i="78"/>
  <c r="E778" i="78"/>
  <c r="D778" i="78"/>
  <c r="C778" i="78"/>
  <c r="U777" i="78"/>
  <c r="T777" i="78"/>
  <c r="S777" i="78"/>
  <c r="R777" i="78"/>
  <c r="Q777" i="78"/>
  <c r="P777" i="78"/>
  <c r="O777" i="78"/>
  <c r="N777" i="78"/>
  <c r="M777" i="78"/>
  <c r="L777" i="78"/>
  <c r="K777" i="78"/>
  <c r="J777" i="78"/>
  <c r="I777" i="78"/>
  <c r="H777" i="78"/>
  <c r="G777" i="78"/>
  <c r="F777" i="78"/>
  <c r="E777" i="78"/>
  <c r="D777" i="78"/>
  <c r="C777" i="78"/>
  <c r="U776" i="78"/>
  <c r="T776" i="78"/>
  <c r="S776" i="78"/>
  <c r="R776" i="78"/>
  <c r="Q776" i="78"/>
  <c r="P776" i="78"/>
  <c r="O776" i="78"/>
  <c r="N776" i="78"/>
  <c r="M776" i="78"/>
  <c r="L776" i="78"/>
  <c r="K776" i="78"/>
  <c r="J776" i="78"/>
  <c r="I776" i="78"/>
  <c r="H776" i="78"/>
  <c r="G776" i="78"/>
  <c r="F776" i="78"/>
  <c r="E776" i="78"/>
  <c r="D776" i="78"/>
  <c r="C776" i="78"/>
  <c r="U775" i="78"/>
  <c r="T775" i="78"/>
  <c r="S775" i="78"/>
  <c r="R775" i="78"/>
  <c r="Q775" i="78"/>
  <c r="P775" i="78"/>
  <c r="O775" i="78"/>
  <c r="N775" i="78"/>
  <c r="M775" i="78"/>
  <c r="L775" i="78"/>
  <c r="K775" i="78"/>
  <c r="J775" i="78"/>
  <c r="I775" i="78"/>
  <c r="H775" i="78"/>
  <c r="G775" i="78"/>
  <c r="F775" i="78"/>
  <c r="E775" i="78"/>
  <c r="D775" i="78"/>
  <c r="C775" i="78"/>
  <c r="U774" i="78"/>
  <c r="T774" i="78"/>
  <c r="S774" i="78"/>
  <c r="R774" i="78"/>
  <c r="Q774" i="78"/>
  <c r="P774" i="78"/>
  <c r="O774" i="78"/>
  <c r="N774" i="78"/>
  <c r="M774" i="78"/>
  <c r="L774" i="78"/>
  <c r="K774" i="78"/>
  <c r="J774" i="78"/>
  <c r="I774" i="78"/>
  <c r="H774" i="78"/>
  <c r="G774" i="78"/>
  <c r="F774" i="78"/>
  <c r="E774" i="78"/>
  <c r="D774" i="78"/>
  <c r="C774" i="78"/>
  <c r="U773" i="78"/>
  <c r="T773" i="78"/>
  <c r="S773" i="78"/>
  <c r="R773" i="78"/>
  <c r="Q773" i="78"/>
  <c r="P773" i="78"/>
  <c r="O773" i="78"/>
  <c r="N773" i="78"/>
  <c r="M773" i="78"/>
  <c r="L773" i="78"/>
  <c r="K773" i="78"/>
  <c r="J773" i="78"/>
  <c r="I773" i="78"/>
  <c r="H773" i="78"/>
  <c r="G773" i="78"/>
  <c r="F773" i="78"/>
  <c r="E773" i="78"/>
  <c r="D773" i="78"/>
  <c r="C773" i="78"/>
  <c r="U772" i="78"/>
  <c r="T772" i="78"/>
  <c r="S772" i="78"/>
  <c r="R772" i="78"/>
  <c r="Q772" i="78"/>
  <c r="P772" i="78"/>
  <c r="O772" i="78"/>
  <c r="N772" i="78"/>
  <c r="M772" i="78"/>
  <c r="L772" i="78"/>
  <c r="K772" i="78"/>
  <c r="J772" i="78"/>
  <c r="I772" i="78"/>
  <c r="H772" i="78"/>
  <c r="G772" i="78"/>
  <c r="F772" i="78"/>
  <c r="E772" i="78"/>
  <c r="D772" i="78"/>
  <c r="C772" i="78"/>
  <c r="U771" i="78"/>
  <c r="T771" i="78"/>
  <c r="S771" i="78"/>
  <c r="R771" i="78"/>
  <c r="Q771" i="78"/>
  <c r="P771" i="78"/>
  <c r="O771" i="78"/>
  <c r="N771" i="78"/>
  <c r="M771" i="78"/>
  <c r="L771" i="78"/>
  <c r="K771" i="78"/>
  <c r="J771" i="78"/>
  <c r="I771" i="78"/>
  <c r="H771" i="78"/>
  <c r="G771" i="78"/>
  <c r="F771" i="78"/>
  <c r="E771" i="78"/>
  <c r="D771" i="78"/>
  <c r="C771" i="78"/>
  <c r="U770" i="78"/>
  <c r="T770" i="78"/>
  <c r="S770" i="78"/>
  <c r="R770" i="78"/>
  <c r="Q770" i="78"/>
  <c r="P770" i="78"/>
  <c r="O770" i="78"/>
  <c r="N770" i="78"/>
  <c r="M770" i="78"/>
  <c r="L770" i="78"/>
  <c r="K770" i="78"/>
  <c r="J770" i="78"/>
  <c r="I770" i="78"/>
  <c r="H770" i="78"/>
  <c r="G770" i="78"/>
  <c r="F770" i="78"/>
  <c r="E770" i="78"/>
  <c r="D770" i="78"/>
  <c r="C770" i="78"/>
  <c r="U769" i="78"/>
  <c r="T769" i="78"/>
  <c r="S769" i="78"/>
  <c r="R769" i="78"/>
  <c r="Q769" i="78"/>
  <c r="P769" i="78"/>
  <c r="O769" i="78"/>
  <c r="N769" i="78"/>
  <c r="M769" i="78"/>
  <c r="L769" i="78"/>
  <c r="K769" i="78"/>
  <c r="J769" i="78"/>
  <c r="I769" i="78"/>
  <c r="H769" i="78"/>
  <c r="G769" i="78"/>
  <c r="F769" i="78"/>
  <c r="E769" i="78"/>
  <c r="D769" i="78"/>
  <c r="C769" i="78"/>
  <c r="U768" i="78"/>
  <c r="T768" i="78"/>
  <c r="S768" i="78"/>
  <c r="R768" i="78"/>
  <c r="Q768" i="78"/>
  <c r="P768" i="78"/>
  <c r="O768" i="78"/>
  <c r="N768" i="78"/>
  <c r="M768" i="78"/>
  <c r="L768" i="78"/>
  <c r="K768" i="78"/>
  <c r="J768" i="78"/>
  <c r="I768" i="78"/>
  <c r="H768" i="78"/>
  <c r="G768" i="78"/>
  <c r="F768" i="78"/>
  <c r="E768" i="78"/>
  <c r="D768" i="78"/>
  <c r="C768" i="78"/>
  <c r="U767" i="78"/>
  <c r="T767" i="78"/>
  <c r="S767" i="78"/>
  <c r="R767" i="78"/>
  <c r="Q767" i="78"/>
  <c r="P767" i="78"/>
  <c r="O767" i="78"/>
  <c r="N767" i="78"/>
  <c r="M767" i="78"/>
  <c r="L767" i="78"/>
  <c r="K767" i="78"/>
  <c r="J767" i="78"/>
  <c r="I767" i="78"/>
  <c r="H767" i="78"/>
  <c r="G767" i="78"/>
  <c r="F767" i="78"/>
  <c r="E767" i="78"/>
  <c r="D767" i="78"/>
  <c r="C767" i="78"/>
  <c r="U766" i="78"/>
  <c r="T766" i="78"/>
  <c r="S766" i="78"/>
  <c r="R766" i="78"/>
  <c r="Q766" i="78"/>
  <c r="P766" i="78"/>
  <c r="O766" i="78"/>
  <c r="N766" i="78"/>
  <c r="M766" i="78"/>
  <c r="L766" i="78"/>
  <c r="K766" i="78"/>
  <c r="J766" i="78"/>
  <c r="I766" i="78"/>
  <c r="H766" i="78"/>
  <c r="G766" i="78"/>
  <c r="F766" i="78"/>
  <c r="E766" i="78"/>
  <c r="D766" i="78"/>
  <c r="C766" i="78"/>
  <c r="U765" i="78"/>
  <c r="T765" i="78"/>
  <c r="S765" i="78"/>
  <c r="R765" i="78"/>
  <c r="Q765" i="78"/>
  <c r="P765" i="78"/>
  <c r="O765" i="78"/>
  <c r="N765" i="78"/>
  <c r="M765" i="78"/>
  <c r="L765" i="78"/>
  <c r="K765" i="78"/>
  <c r="J765" i="78"/>
  <c r="I765" i="78"/>
  <c r="H765" i="78"/>
  <c r="G765" i="78"/>
  <c r="F765" i="78"/>
  <c r="E765" i="78"/>
  <c r="D765" i="78"/>
  <c r="C765" i="78"/>
  <c r="U764" i="78"/>
  <c r="T764" i="78"/>
  <c r="S764" i="78"/>
  <c r="R764" i="78"/>
  <c r="Q764" i="78"/>
  <c r="P764" i="78"/>
  <c r="O764" i="78"/>
  <c r="N764" i="78"/>
  <c r="M764" i="78"/>
  <c r="L764" i="78"/>
  <c r="K764" i="78"/>
  <c r="J764" i="78"/>
  <c r="I764" i="78"/>
  <c r="H764" i="78"/>
  <c r="G764" i="78"/>
  <c r="F764" i="78"/>
  <c r="E764" i="78"/>
  <c r="D764" i="78"/>
  <c r="C764" i="78"/>
  <c r="U763" i="78"/>
  <c r="T763" i="78"/>
  <c r="S763" i="78"/>
  <c r="R763" i="78"/>
  <c r="Q763" i="78"/>
  <c r="P763" i="78"/>
  <c r="O763" i="78"/>
  <c r="N763" i="78"/>
  <c r="M763" i="78"/>
  <c r="L763" i="78"/>
  <c r="K763" i="78"/>
  <c r="J763" i="78"/>
  <c r="I763" i="78"/>
  <c r="H763" i="78"/>
  <c r="G763" i="78"/>
  <c r="F763" i="78"/>
  <c r="E763" i="78"/>
  <c r="D763" i="78"/>
  <c r="C763" i="78"/>
  <c r="U762" i="78"/>
  <c r="T762" i="78"/>
  <c r="S762" i="78"/>
  <c r="R762" i="78"/>
  <c r="Q762" i="78"/>
  <c r="P762" i="78"/>
  <c r="O762" i="78"/>
  <c r="N762" i="78"/>
  <c r="M762" i="78"/>
  <c r="L762" i="78"/>
  <c r="K762" i="78"/>
  <c r="J762" i="78"/>
  <c r="I762" i="78"/>
  <c r="H762" i="78"/>
  <c r="G762" i="78"/>
  <c r="F762" i="78"/>
  <c r="E762" i="78"/>
  <c r="D762" i="78"/>
  <c r="C762" i="78"/>
  <c r="U761" i="78"/>
  <c r="T761" i="78"/>
  <c r="S761" i="78"/>
  <c r="R761" i="78"/>
  <c r="Q761" i="78"/>
  <c r="P761" i="78"/>
  <c r="O761" i="78"/>
  <c r="N761" i="78"/>
  <c r="M761" i="78"/>
  <c r="L761" i="78"/>
  <c r="K761" i="78"/>
  <c r="J761" i="78"/>
  <c r="I761" i="78"/>
  <c r="H761" i="78"/>
  <c r="G761" i="78"/>
  <c r="F761" i="78"/>
  <c r="E761" i="78"/>
  <c r="D761" i="78"/>
  <c r="C761" i="78"/>
  <c r="U760" i="78"/>
  <c r="T760" i="78"/>
  <c r="S760" i="78"/>
  <c r="R760" i="78"/>
  <c r="Q760" i="78"/>
  <c r="P760" i="78"/>
  <c r="O760" i="78"/>
  <c r="N760" i="78"/>
  <c r="M760" i="78"/>
  <c r="L760" i="78"/>
  <c r="K760" i="78"/>
  <c r="J760" i="78"/>
  <c r="I760" i="78"/>
  <c r="H760" i="78"/>
  <c r="G760" i="78"/>
  <c r="F760" i="78"/>
  <c r="E760" i="78"/>
  <c r="D760" i="78"/>
  <c r="C760" i="78"/>
  <c r="U759" i="78"/>
  <c r="T759" i="78"/>
  <c r="S759" i="78"/>
  <c r="R759" i="78"/>
  <c r="Q759" i="78"/>
  <c r="P759" i="78"/>
  <c r="O759" i="78"/>
  <c r="N759" i="78"/>
  <c r="M759" i="78"/>
  <c r="L759" i="78"/>
  <c r="K759" i="78"/>
  <c r="J759" i="78"/>
  <c r="I759" i="78"/>
  <c r="H759" i="78"/>
  <c r="G759" i="78"/>
  <c r="F759" i="78"/>
  <c r="E759" i="78"/>
  <c r="D759" i="78"/>
  <c r="C759" i="78"/>
  <c r="U758" i="78"/>
  <c r="T758" i="78"/>
  <c r="S758" i="78"/>
  <c r="R758" i="78"/>
  <c r="Q758" i="78"/>
  <c r="P758" i="78"/>
  <c r="O758" i="78"/>
  <c r="N758" i="78"/>
  <c r="M758" i="78"/>
  <c r="L758" i="78"/>
  <c r="K758" i="78"/>
  <c r="J758" i="78"/>
  <c r="I758" i="78"/>
  <c r="H758" i="78"/>
  <c r="G758" i="78"/>
  <c r="F758" i="78"/>
  <c r="E758" i="78"/>
  <c r="D758" i="78"/>
  <c r="C758" i="78"/>
  <c r="U757" i="78"/>
  <c r="T757" i="78"/>
  <c r="S757" i="78"/>
  <c r="R757" i="78"/>
  <c r="Q757" i="78"/>
  <c r="P757" i="78"/>
  <c r="O757" i="78"/>
  <c r="N757" i="78"/>
  <c r="M757" i="78"/>
  <c r="L757" i="78"/>
  <c r="K757" i="78"/>
  <c r="J757" i="78"/>
  <c r="I757" i="78"/>
  <c r="H757" i="78"/>
  <c r="G757" i="78"/>
  <c r="F757" i="78"/>
  <c r="E757" i="78"/>
  <c r="D757" i="78"/>
  <c r="C757" i="78"/>
  <c r="U756" i="78"/>
  <c r="T756" i="78"/>
  <c r="S756" i="78"/>
  <c r="R756" i="78"/>
  <c r="Q756" i="78"/>
  <c r="P756" i="78"/>
  <c r="O756" i="78"/>
  <c r="N756" i="78"/>
  <c r="M756" i="78"/>
  <c r="L756" i="78"/>
  <c r="K756" i="78"/>
  <c r="J756" i="78"/>
  <c r="I756" i="78"/>
  <c r="H756" i="78"/>
  <c r="G756" i="78"/>
  <c r="F756" i="78"/>
  <c r="E756" i="78"/>
  <c r="D756" i="78"/>
  <c r="C756" i="78"/>
  <c r="U755" i="78"/>
  <c r="T755" i="78"/>
  <c r="S755" i="78"/>
  <c r="R755" i="78"/>
  <c r="Q755" i="78"/>
  <c r="P755" i="78"/>
  <c r="O755" i="78"/>
  <c r="N755" i="78"/>
  <c r="M755" i="78"/>
  <c r="L755" i="78"/>
  <c r="K755" i="78"/>
  <c r="J755" i="78"/>
  <c r="I755" i="78"/>
  <c r="H755" i="78"/>
  <c r="G755" i="78"/>
  <c r="F755" i="78"/>
  <c r="E755" i="78"/>
  <c r="D755" i="78"/>
  <c r="C755" i="78"/>
  <c r="U754" i="78"/>
  <c r="T754" i="78"/>
  <c r="S754" i="78"/>
  <c r="R754" i="78"/>
  <c r="Q754" i="78"/>
  <c r="P754" i="78"/>
  <c r="O754" i="78"/>
  <c r="N754" i="78"/>
  <c r="M754" i="78"/>
  <c r="L754" i="78"/>
  <c r="K754" i="78"/>
  <c r="J754" i="78"/>
  <c r="I754" i="78"/>
  <c r="H754" i="78"/>
  <c r="G754" i="78"/>
  <c r="F754" i="78"/>
  <c r="E754" i="78"/>
  <c r="D754" i="78"/>
  <c r="C754" i="78"/>
  <c r="U753" i="78"/>
  <c r="T753" i="78"/>
  <c r="S753" i="78"/>
  <c r="R753" i="78"/>
  <c r="Q753" i="78"/>
  <c r="P753" i="78"/>
  <c r="O753" i="78"/>
  <c r="N753" i="78"/>
  <c r="M753" i="78"/>
  <c r="L753" i="78"/>
  <c r="K753" i="78"/>
  <c r="J753" i="78"/>
  <c r="I753" i="78"/>
  <c r="H753" i="78"/>
  <c r="G753" i="78"/>
  <c r="F753" i="78"/>
  <c r="E753" i="78"/>
  <c r="D753" i="78"/>
  <c r="C753" i="78"/>
  <c r="U752" i="78"/>
  <c r="T752" i="78"/>
  <c r="S752" i="78"/>
  <c r="R752" i="78"/>
  <c r="Q752" i="78"/>
  <c r="P752" i="78"/>
  <c r="O752" i="78"/>
  <c r="N752" i="78"/>
  <c r="M752" i="78"/>
  <c r="L752" i="78"/>
  <c r="K752" i="78"/>
  <c r="J752" i="78"/>
  <c r="I752" i="78"/>
  <c r="H752" i="78"/>
  <c r="G752" i="78"/>
  <c r="F752" i="78"/>
  <c r="E752" i="78"/>
  <c r="D752" i="78"/>
  <c r="C752" i="78"/>
  <c r="U751" i="78"/>
  <c r="T751" i="78"/>
  <c r="S751" i="78"/>
  <c r="R751" i="78"/>
  <c r="Q751" i="78"/>
  <c r="P751" i="78"/>
  <c r="O751" i="78"/>
  <c r="N751" i="78"/>
  <c r="M751" i="78"/>
  <c r="L751" i="78"/>
  <c r="K751" i="78"/>
  <c r="J751" i="78"/>
  <c r="I751" i="78"/>
  <c r="H751" i="78"/>
  <c r="G751" i="78"/>
  <c r="F751" i="78"/>
  <c r="E751" i="78"/>
  <c r="D751" i="78"/>
  <c r="C751" i="78"/>
  <c r="U750" i="78"/>
  <c r="T750" i="78"/>
  <c r="S750" i="78"/>
  <c r="R750" i="78"/>
  <c r="Q750" i="78"/>
  <c r="P750" i="78"/>
  <c r="O750" i="78"/>
  <c r="N750" i="78"/>
  <c r="M750" i="78"/>
  <c r="L750" i="78"/>
  <c r="K750" i="78"/>
  <c r="J750" i="78"/>
  <c r="I750" i="78"/>
  <c r="H750" i="78"/>
  <c r="G750" i="78"/>
  <c r="F750" i="78"/>
  <c r="E750" i="78"/>
  <c r="D750" i="78"/>
  <c r="C750" i="78"/>
  <c r="U749" i="78"/>
  <c r="T749" i="78"/>
  <c r="S749" i="78"/>
  <c r="R749" i="78"/>
  <c r="Q749" i="78"/>
  <c r="P749" i="78"/>
  <c r="O749" i="78"/>
  <c r="N749" i="78"/>
  <c r="M749" i="78"/>
  <c r="L749" i="78"/>
  <c r="K749" i="78"/>
  <c r="J749" i="78"/>
  <c r="I749" i="78"/>
  <c r="H749" i="78"/>
  <c r="G749" i="78"/>
  <c r="F749" i="78"/>
  <c r="E749" i="78"/>
  <c r="D749" i="78"/>
  <c r="C749" i="78"/>
  <c r="U748" i="78"/>
  <c r="T748" i="78"/>
  <c r="S748" i="78"/>
  <c r="R748" i="78"/>
  <c r="Q748" i="78"/>
  <c r="P748" i="78"/>
  <c r="O748" i="78"/>
  <c r="N748" i="78"/>
  <c r="M748" i="78"/>
  <c r="L748" i="78"/>
  <c r="K748" i="78"/>
  <c r="J748" i="78"/>
  <c r="I748" i="78"/>
  <c r="H748" i="78"/>
  <c r="G748" i="78"/>
  <c r="F748" i="78"/>
  <c r="E748" i="78"/>
  <c r="D748" i="78"/>
  <c r="C748" i="78"/>
  <c r="U747" i="78"/>
  <c r="T747" i="78"/>
  <c r="S747" i="78"/>
  <c r="R747" i="78"/>
  <c r="Q747" i="78"/>
  <c r="P747" i="78"/>
  <c r="O747" i="78"/>
  <c r="N747" i="78"/>
  <c r="M747" i="78"/>
  <c r="L747" i="78"/>
  <c r="K747" i="78"/>
  <c r="J747" i="78"/>
  <c r="I747" i="78"/>
  <c r="H747" i="78"/>
  <c r="G747" i="78"/>
  <c r="F747" i="78"/>
  <c r="E747" i="78"/>
  <c r="D747" i="78"/>
  <c r="C747" i="78"/>
  <c r="U746" i="78"/>
  <c r="T746" i="78"/>
  <c r="S746" i="78"/>
  <c r="R746" i="78"/>
  <c r="Q746" i="78"/>
  <c r="P746" i="78"/>
  <c r="O746" i="78"/>
  <c r="N746" i="78"/>
  <c r="M746" i="78"/>
  <c r="L746" i="78"/>
  <c r="K746" i="78"/>
  <c r="J746" i="78"/>
  <c r="I746" i="78"/>
  <c r="H746" i="78"/>
  <c r="G746" i="78"/>
  <c r="F746" i="78"/>
  <c r="E746" i="78"/>
  <c r="D746" i="78"/>
  <c r="C746" i="78"/>
  <c r="U745" i="78"/>
  <c r="T745" i="78"/>
  <c r="S745" i="78"/>
  <c r="R745" i="78"/>
  <c r="Q745" i="78"/>
  <c r="P745" i="78"/>
  <c r="O745" i="78"/>
  <c r="N745" i="78"/>
  <c r="M745" i="78"/>
  <c r="L745" i="78"/>
  <c r="K745" i="78"/>
  <c r="J745" i="78"/>
  <c r="I745" i="78"/>
  <c r="H745" i="78"/>
  <c r="G745" i="78"/>
  <c r="F745" i="78"/>
  <c r="E745" i="78"/>
  <c r="D745" i="78"/>
  <c r="C745" i="78"/>
  <c r="U744" i="78"/>
  <c r="T744" i="78"/>
  <c r="S744" i="78"/>
  <c r="R744" i="78"/>
  <c r="Q744" i="78"/>
  <c r="P744" i="78"/>
  <c r="O744" i="78"/>
  <c r="N744" i="78"/>
  <c r="M744" i="78"/>
  <c r="L744" i="78"/>
  <c r="K744" i="78"/>
  <c r="J744" i="78"/>
  <c r="I744" i="78"/>
  <c r="H744" i="78"/>
  <c r="G744" i="78"/>
  <c r="F744" i="78"/>
  <c r="E744" i="78"/>
  <c r="D744" i="78"/>
  <c r="C744" i="78"/>
  <c r="U743" i="78"/>
  <c r="T743" i="78"/>
  <c r="S743" i="78"/>
  <c r="R743" i="78"/>
  <c r="Q743" i="78"/>
  <c r="P743" i="78"/>
  <c r="O743" i="78"/>
  <c r="N743" i="78"/>
  <c r="M743" i="78"/>
  <c r="L743" i="78"/>
  <c r="K743" i="78"/>
  <c r="J743" i="78"/>
  <c r="I743" i="78"/>
  <c r="H743" i="78"/>
  <c r="G743" i="78"/>
  <c r="F743" i="78"/>
  <c r="E743" i="78"/>
  <c r="D743" i="78"/>
  <c r="C743" i="78"/>
  <c r="U742" i="78"/>
  <c r="T742" i="78"/>
  <c r="S742" i="78"/>
  <c r="R742" i="78"/>
  <c r="Q742" i="78"/>
  <c r="P742" i="78"/>
  <c r="O742" i="78"/>
  <c r="N742" i="78"/>
  <c r="M742" i="78"/>
  <c r="L742" i="78"/>
  <c r="K742" i="78"/>
  <c r="J742" i="78"/>
  <c r="I742" i="78"/>
  <c r="H742" i="78"/>
  <c r="G742" i="78"/>
  <c r="F742" i="78"/>
  <c r="E742" i="78"/>
  <c r="D742" i="78"/>
  <c r="C742" i="78"/>
  <c r="U741" i="78"/>
  <c r="T741" i="78"/>
  <c r="S741" i="78"/>
  <c r="R741" i="78"/>
  <c r="Q741" i="78"/>
  <c r="P741" i="78"/>
  <c r="O741" i="78"/>
  <c r="N741" i="78"/>
  <c r="M741" i="78"/>
  <c r="L741" i="78"/>
  <c r="K741" i="78"/>
  <c r="J741" i="78"/>
  <c r="I741" i="78"/>
  <c r="H741" i="78"/>
  <c r="G741" i="78"/>
  <c r="F741" i="78"/>
  <c r="E741" i="78"/>
  <c r="D741" i="78"/>
  <c r="C741" i="78"/>
  <c r="U740" i="78"/>
  <c r="T740" i="78"/>
  <c r="S740" i="78"/>
  <c r="R740" i="78"/>
  <c r="Q740" i="78"/>
  <c r="P740" i="78"/>
  <c r="O740" i="78"/>
  <c r="N740" i="78"/>
  <c r="M740" i="78"/>
  <c r="L740" i="78"/>
  <c r="K740" i="78"/>
  <c r="J740" i="78"/>
  <c r="I740" i="78"/>
  <c r="H740" i="78"/>
  <c r="G740" i="78"/>
  <c r="F740" i="78"/>
  <c r="E740" i="78"/>
  <c r="D740" i="78"/>
  <c r="C740" i="78"/>
  <c r="U739" i="78"/>
  <c r="T739" i="78"/>
  <c r="S739" i="78"/>
  <c r="R739" i="78"/>
  <c r="Q739" i="78"/>
  <c r="P739" i="78"/>
  <c r="O739" i="78"/>
  <c r="N739" i="78"/>
  <c r="M739" i="78"/>
  <c r="L739" i="78"/>
  <c r="K739" i="78"/>
  <c r="J739" i="78"/>
  <c r="I739" i="78"/>
  <c r="H739" i="78"/>
  <c r="G739" i="78"/>
  <c r="F739" i="78"/>
  <c r="E739" i="78"/>
  <c r="D739" i="78"/>
  <c r="C739" i="78"/>
  <c r="U738" i="78"/>
  <c r="T738" i="78"/>
  <c r="S738" i="78"/>
  <c r="R738" i="78"/>
  <c r="Q738" i="78"/>
  <c r="P738" i="78"/>
  <c r="O738" i="78"/>
  <c r="N738" i="78"/>
  <c r="M738" i="78"/>
  <c r="L738" i="78"/>
  <c r="K738" i="78"/>
  <c r="J738" i="78"/>
  <c r="I738" i="78"/>
  <c r="H738" i="78"/>
  <c r="G738" i="78"/>
  <c r="F738" i="78"/>
  <c r="E738" i="78"/>
  <c r="D738" i="78"/>
  <c r="C738" i="78"/>
  <c r="U737" i="78"/>
  <c r="T737" i="78"/>
  <c r="S737" i="78"/>
  <c r="R737" i="78"/>
  <c r="Q737" i="78"/>
  <c r="P737" i="78"/>
  <c r="O737" i="78"/>
  <c r="N737" i="78"/>
  <c r="M737" i="78"/>
  <c r="L737" i="78"/>
  <c r="K737" i="78"/>
  <c r="J737" i="78"/>
  <c r="I737" i="78"/>
  <c r="H737" i="78"/>
  <c r="G737" i="78"/>
  <c r="F737" i="78"/>
  <c r="E737" i="78"/>
  <c r="D737" i="78"/>
  <c r="C737" i="78"/>
  <c r="U736" i="78"/>
  <c r="T736" i="78"/>
  <c r="S736" i="78"/>
  <c r="R736" i="78"/>
  <c r="Q736" i="78"/>
  <c r="P736" i="78"/>
  <c r="O736" i="78"/>
  <c r="N736" i="78"/>
  <c r="M736" i="78"/>
  <c r="L736" i="78"/>
  <c r="K736" i="78"/>
  <c r="J736" i="78"/>
  <c r="I736" i="78"/>
  <c r="H736" i="78"/>
  <c r="G736" i="78"/>
  <c r="F736" i="78"/>
  <c r="E736" i="78"/>
  <c r="D736" i="78"/>
  <c r="C736" i="78"/>
  <c r="U735" i="78"/>
  <c r="T735" i="78"/>
  <c r="S735" i="78"/>
  <c r="R735" i="78"/>
  <c r="Q735" i="78"/>
  <c r="P735" i="78"/>
  <c r="O735" i="78"/>
  <c r="N735" i="78"/>
  <c r="M735" i="78"/>
  <c r="L735" i="78"/>
  <c r="K735" i="78"/>
  <c r="J735" i="78"/>
  <c r="I735" i="78"/>
  <c r="H735" i="78"/>
  <c r="G735" i="78"/>
  <c r="F735" i="78"/>
  <c r="E735" i="78"/>
  <c r="D735" i="78"/>
  <c r="C735" i="78"/>
  <c r="U734" i="78"/>
  <c r="T734" i="78"/>
  <c r="S734" i="78"/>
  <c r="R734" i="78"/>
  <c r="Q734" i="78"/>
  <c r="P734" i="78"/>
  <c r="O734" i="78"/>
  <c r="N734" i="78"/>
  <c r="M734" i="78"/>
  <c r="L734" i="78"/>
  <c r="K734" i="78"/>
  <c r="J734" i="78"/>
  <c r="I734" i="78"/>
  <c r="H734" i="78"/>
  <c r="G734" i="78"/>
  <c r="F734" i="78"/>
  <c r="E734" i="78"/>
  <c r="D734" i="78"/>
  <c r="C734" i="78"/>
  <c r="U733" i="78"/>
  <c r="T733" i="78"/>
  <c r="S733" i="78"/>
  <c r="R733" i="78"/>
  <c r="Q733" i="78"/>
  <c r="P733" i="78"/>
  <c r="O733" i="78"/>
  <c r="N733" i="78"/>
  <c r="M733" i="78"/>
  <c r="L733" i="78"/>
  <c r="K733" i="78"/>
  <c r="J733" i="78"/>
  <c r="I733" i="78"/>
  <c r="H733" i="78"/>
  <c r="G733" i="78"/>
  <c r="F733" i="78"/>
  <c r="E733" i="78"/>
  <c r="D733" i="78"/>
  <c r="C733" i="78"/>
  <c r="U732" i="78"/>
  <c r="T732" i="78"/>
  <c r="S732" i="78"/>
  <c r="R732" i="78"/>
  <c r="Q732" i="78"/>
  <c r="P732" i="78"/>
  <c r="O732" i="78"/>
  <c r="N732" i="78"/>
  <c r="M732" i="78"/>
  <c r="L732" i="78"/>
  <c r="K732" i="78"/>
  <c r="J732" i="78"/>
  <c r="I732" i="78"/>
  <c r="H732" i="78"/>
  <c r="G732" i="78"/>
  <c r="F732" i="78"/>
  <c r="E732" i="78"/>
  <c r="D732" i="78"/>
  <c r="C732" i="78"/>
  <c r="U731" i="78"/>
  <c r="T731" i="78"/>
  <c r="S731" i="78"/>
  <c r="R731" i="78"/>
  <c r="Q731" i="78"/>
  <c r="P731" i="78"/>
  <c r="O731" i="78"/>
  <c r="N731" i="78"/>
  <c r="M731" i="78"/>
  <c r="L731" i="78"/>
  <c r="K731" i="78"/>
  <c r="J731" i="78"/>
  <c r="I731" i="78"/>
  <c r="H731" i="78"/>
  <c r="G731" i="78"/>
  <c r="F731" i="78"/>
  <c r="E731" i="78"/>
  <c r="D731" i="78"/>
  <c r="C731" i="78"/>
  <c r="U730" i="78"/>
  <c r="T730" i="78"/>
  <c r="S730" i="78"/>
  <c r="R730" i="78"/>
  <c r="Q730" i="78"/>
  <c r="P730" i="78"/>
  <c r="O730" i="78"/>
  <c r="N730" i="78"/>
  <c r="M730" i="78"/>
  <c r="L730" i="78"/>
  <c r="K730" i="78"/>
  <c r="J730" i="78"/>
  <c r="I730" i="78"/>
  <c r="H730" i="78"/>
  <c r="G730" i="78"/>
  <c r="F730" i="78"/>
  <c r="E730" i="78"/>
  <c r="D730" i="78"/>
  <c r="C730" i="78"/>
  <c r="U729" i="78"/>
  <c r="T729" i="78"/>
  <c r="S729" i="78"/>
  <c r="R729" i="78"/>
  <c r="Q729" i="78"/>
  <c r="P729" i="78"/>
  <c r="O729" i="78"/>
  <c r="N729" i="78"/>
  <c r="M729" i="78"/>
  <c r="L729" i="78"/>
  <c r="K729" i="78"/>
  <c r="J729" i="78"/>
  <c r="I729" i="78"/>
  <c r="H729" i="78"/>
  <c r="G729" i="78"/>
  <c r="F729" i="78"/>
  <c r="E729" i="78"/>
  <c r="D729" i="78"/>
  <c r="C729" i="78"/>
  <c r="U728" i="78"/>
  <c r="T728" i="78"/>
  <c r="S728" i="78"/>
  <c r="R728" i="78"/>
  <c r="Q728" i="78"/>
  <c r="P728" i="78"/>
  <c r="O728" i="78"/>
  <c r="N728" i="78"/>
  <c r="M728" i="78"/>
  <c r="L728" i="78"/>
  <c r="K728" i="78"/>
  <c r="J728" i="78"/>
  <c r="I728" i="78"/>
  <c r="H728" i="78"/>
  <c r="G728" i="78"/>
  <c r="F728" i="78"/>
  <c r="E728" i="78"/>
  <c r="D728" i="78"/>
  <c r="C728" i="78"/>
  <c r="U727" i="78"/>
  <c r="T727" i="78"/>
  <c r="S727" i="78"/>
  <c r="R727" i="78"/>
  <c r="Q727" i="78"/>
  <c r="P727" i="78"/>
  <c r="O727" i="78"/>
  <c r="N727" i="78"/>
  <c r="M727" i="78"/>
  <c r="L727" i="78"/>
  <c r="K727" i="78"/>
  <c r="J727" i="78"/>
  <c r="I727" i="78"/>
  <c r="H727" i="78"/>
  <c r="G727" i="78"/>
  <c r="F727" i="78"/>
  <c r="E727" i="78"/>
  <c r="D727" i="78"/>
  <c r="C727" i="78"/>
  <c r="U726" i="78"/>
  <c r="T726" i="78"/>
  <c r="S726" i="78"/>
  <c r="R726" i="78"/>
  <c r="Q726" i="78"/>
  <c r="P726" i="78"/>
  <c r="O726" i="78"/>
  <c r="N726" i="78"/>
  <c r="M726" i="78"/>
  <c r="L726" i="78"/>
  <c r="K726" i="78"/>
  <c r="J726" i="78"/>
  <c r="I726" i="78"/>
  <c r="H726" i="78"/>
  <c r="G726" i="78"/>
  <c r="F726" i="78"/>
  <c r="E726" i="78"/>
  <c r="D726" i="78"/>
  <c r="C726" i="78"/>
  <c r="U725" i="78"/>
  <c r="T725" i="78"/>
  <c r="S725" i="78"/>
  <c r="R725" i="78"/>
  <c r="Q725" i="78"/>
  <c r="P725" i="78"/>
  <c r="O725" i="78"/>
  <c r="N725" i="78"/>
  <c r="M725" i="78"/>
  <c r="L725" i="78"/>
  <c r="K725" i="78"/>
  <c r="J725" i="78"/>
  <c r="I725" i="78"/>
  <c r="H725" i="78"/>
  <c r="G725" i="78"/>
  <c r="F725" i="78"/>
  <c r="E725" i="78"/>
  <c r="D725" i="78"/>
  <c r="C725" i="78"/>
  <c r="U724" i="78"/>
  <c r="T724" i="78"/>
  <c r="S724" i="78"/>
  <c r="R724" i="78"/>
  <c r="Q724" i="78"/>
  <c r="P724" i="78"/>
  <c r="O724" i="78"/>
  <c r="N724" i="78"/>
  <c r="M724" i="78"/>
  <c r="L724" i="78"/>
  <c r="K724" i="78"/>
  <c r="J724" i="78"/>
  <c r="I724" i="78"/>
  <c r="H724" i="78"/>
  <c r="G724" i="78"/>
  <c r="F724" i="78"/>
  <c r="E724" i="78"/>
  <c r="D724" i="78"/>
  <c r="C724" i="78"/>
  <c r="U723" i="78"/>
  <c r="T723" i="78"/>
  <c r="S723" i="78"/>
  <c r="R723" i="78"/>
  <c r="Q723" i="78"/>
  <c r="P723" i="78"/>
  <c r="O723" i="78"/>
  <c r="N723" i="78"/>
  <c r="M723" i="78"/>
  <c r="L723" i="78"/>
  <c r="K723" i="78"/>
  <c r="J723" i="78"/>
  <c r="I723" i="78"/>
  <c r="H723" i="78"/>
  <c r="G723" i="78"/>
  <c r="F723" i="78"/>
  <c r="E723" i="78"/>
  <c r="D723" i="78"/>
  <c r="C723" i="78"/>
  <c r="U722" i="78"/>
  <c r="T722" i="78"/>
  <c r="S722" i="78"/>
  <c r="R722" i="78"/>
  <c r="Q722" i="78"/>
  <c r="P722" i="78"/>
  <c r="O722" i="78"/>
  <c r="N722" i="78"/>
  <c r="M722" i="78"/>
  <c r="L722" i="78"/>
  <c r="K722" i="78"/>
  <c r="J722" i="78"/>
  <c r="I722" i="78"/>
  <c r="H722" i="78"/>
  <c r="G722" i="78"/>
  <c r="F722" i="78"/>
  <c r="E722" i="78"/>
  <c r="D722" i="78"/>
  <c r="C722" i="78"/>
  <c r="U721" i="78"/>
  <c r="T721" i="78"/>
  <c r="S721" i="78"/>
  <c r="R721" i="78"/>
  <c r="Q721" i="78"/>
  <c r="P721" i="78"/>
  <c r="O721" i="78"/>
  <c r="N721" i="78"/>
  <c r="M721" i="78"/>
  <c r="L721" i="78"/>
  <c r="K721" i="78"/>
  <c r="J721" i="78"/>
  <c r="I721" i="78"/>
  <c r="H721" i="78"/>
  <c r="G721" i="78"/>
  <c r="F721" i="78"/>
  <c r="E721" i="78"/>
  <c r="D721" i="78"/>
  <c r="C721" i="78"/>
  <c r="U720" i="78"/>
  <c r="T720" i="78"/>
  <c r="S720" i="78"/>
  <c r="R720" i="78"/>
  <c r="Q720" i="78"/>
  <c r="P720" i="78"/>
  <c r="O720" i="78"/>
  <c r="N720" i="78"/>
  <c r="M720" i="78"/>
  <c r="L720" i="78"/>
  <c r="K720" i="78"/>
  <c r="J720" i="78"/>
  <c r="I720" i="78"/>
  <c r="H720" i="78"/>
  <c r="G720" i="78"/>
  <c r="F720" i="78"/>
  <c r="E720" i="78"/>
  <c r="D720" i="78"/>
  <c r="C720" i="78"/>
  <c r="U719" i="78"/>
  <c r="T719" i="78"/>
  <c r="S719" i="78"/>
  <c r="R719" i="78"/>
  <c r="Q719" i="78"/>
  <c r="P719" i="78"/>
  <c r="O719" i="78"/>
  <c r="N719" i="78"/>
  <c r="M719" i="78"/>
  <c r="L719" i="78"/>
  <c r="K719" i="78"/>
  <c r="J719" i="78"/>
  <c r="I719" i="78"/>
  <c r="H719" i="78"/>
  <c r="G719" i="78"/>
  <c r="F719" i="78"/>
  <c r="E719" i="78"/>
  <c r="D719" i="78"/>
  <c r="C719" i="78"/>
  <c r="U718" i="78"/>
  <c r="T718" i="78"/>
  <c r="S718" i="78"/>
  <c r="R718" i="78"/>
  <c r="Q718" i="78"/>
  <c r="P718" i="78"/>
  <c r="O718" i="78"/>
  <c r="N718" i="78"/>
  <c r="M718" i="78"/>
  <c r="L718" i="78"/>
  <c r="K718" i="78"/>
  <c r="J718" i="78"/>
  <c r="I718" i="78"/>
  <c r="H718" i="78"/>
  <c r="G718" i="78"/>
  <c r="F718" i="78"/>
  <c r="E718" i="78"/>
  <c r="D718" i="78"/>
  <c r="C718" i="78"/>
  <c r="U717" i="78"/>
  <c r="T717" i="78"/>
  <c r="S717" i="78"/>
  <c r="R717" i="78"/>
  <c r="Q717" i="78"/>
  <c r="P717" i="78"/>
  <c r="O717" i="78"/>
  <c r="N717" i="78"/>
  <c r="M717" i="78"/>
  <c r="L717" i="78"/>
  <c r="K717" i="78"/>
  <c r="J717" i="78"/>
  <c r="I717" i="78"/>
  <c r="H717" i="78"/>
  <c r="G717" i="78"/>
  <c r="F717" i="78"/>
  <c r="E717" i="78"/>
  <c r="D717" i="78"/>
  <c r="C717" i="78"/>
  <c r="U716" i="78"/>
  <c r="T716" i="78"/>
  <c r="S716" i="78"/>
  <c r="R716" i="78"/>
  <c r="Q716" i="78"/>
  <c r="P716" i="78"/>
  <c r="O716" i="78"/>
  <c r="N716" i="78"/>
  <c r="M716" i="78"/>
  <c r="L716" i="78"/>
  <c r="K716" i="78"/>
  <c r="J716" i="78"/>
  <c r="I716" i="78"/>
  <c r="H716" i="78"/>
  <c r="G716" i="78"/>
  <c r="F716" i="78"/>
  <c r="E716" i="78"/>
  <c r="D716" i="78"/>
  <c r="C716" i="78"/>
  <c r="U715" i="78"/>
  <c r="T715" i="78"/>
  <c r="S715" i="78"/>
  <c r="R715" i="78"/>
  <c r="Q715" i="78"/>
  <c r="P715" i="78"/>
  <c r="O715" i="78"/>
  <c r="N715" i="78"/>
  <c r="M715" i="78"/>
  <c r="L715" i="78"/>
  <c r="K715" i="78"/>
  <c r="J715" i="78"/>
  <c r="I715" i="78"/>
  <c r="H715" i="78"/>
  <c r="G715" i="78"/>
  <c r="F715" i="78"/>
  <c r="E715" i="78"/>
  <c r="D715" i="78"/>
  <c r="C715" i="78"/>
  <c r="U714" i="78"/>
  <c r="T714" i="78"/>
  <c r="S714" i="78"/>
  <c r="R714" i="78"/>
  <c r="Q714" i="78"/>
  <c r="P714" i="78"/>
  <c r="O714" i="78"/>
  <c r="N714" i="78"/>
  <c r="M714" i="78"/>
  <c r="L714" i="78"/>
  <c r="K714" i="78"/>
  <c r="J714" i="78"/>
  <c r="I714" i="78"/>
  <c r="H714" i="78"/>
  <c r="G714" i="78"/>
  <c r="F714" i="78"/>
  <c r="E714" i="78"/>
  <c r="D714" i="78"/>
  <c r="C714" i="78"/>
  <c r="U713" i="78"/>
  <c r="T713" i="78"/>
  <c r="S713" i="78"/>
  <c r="R713" i="78"/>
  <c r="Q713" i="78"/>
  <c r="P713" i="78"/>
  <c r="O713" i="78"/>
  <c r="N713" i="78"/>
  <c r="M713" i="78"/>
  <c r="L713" i="78"/>
  <c r="K713" i="78"/>
  <c r="J713" i="78"/>
  <c r="I713" i="78"/>
  <c r="H713" i="78"/>
  <c r="G713" i="78"/>
  <c r="F713" i="78"/>
  <c r="E713" i="78"/>
  <c r="D713" i="78"/>
  <c r="C713" i="78"/>
  <c r="U712" i="78"/>
  <c r="T712" i="78"/>
  <c r="S712" i="78"/>
  <c r="R712" i="78"/>
  <c r="Q712" i="78"/>
  <c r="P712" i="78"/>
  <c r="O712" i="78"/>
  <c r="N712" i="78"/>
  <c r="M712" i="78"/>
  <c r="L712" i="78"/>
  <c r="K712" i="78"/>
  <c r="J712" i="78"/>
  <c r="I712" i="78"/>
  <c r="H712" i="78"/>
  <c r="G712" i="78"/>
  <c r="F712" i="78"/>
  <c r="E712" i="78"/>
  <c r="D712" i="78"/>
  <c r="C712" i="78"/>
  <c r="U711" i="78"/>
  <c r="T711" i="78"/>
  <c r="S711" i="78"/>
  <c r="R711" i="78"/>
  <c r="Q711" i="78"/>
  <c r="P711" i="78"/>
  <c r="O711" i="78"/>
  <c r="N711" i="78"/>
  <c r="M711" i="78"/>
  <c r="L711" i="78"/>
  <c r="K711" i="78"/>
  <c r="J711" i="78"/>
  <c r="I711" i="78"/>
  <c r="H711" i="78"/>
  <c r="G711" i="78"/>
  <c r="F711" i="78"/>
  <c r="E711" i="78"/>
  <c r="D711" i="78"/>
  <c r="C711" i="78"/>
  <c r="U710" i="78"/>
  <c r="T710" i="78"/>
  <c r="S710" i="78"/>
  <c r="R710" i="78"/>
  <c r="Q710" i="78"/>
  <c r="P710" i="78"/>
  <c r="O710" i="78"/>
  <c r="N710" i="78"/>
  <c r="M710" i="78"/>
  <c r="L710" i="78"/>
  <c r="K710" i="78"/>
  <c r="J710" i="78"/>
  <c r="I710" i="78"/>
  <c r="H710" i="78"/>
  <c r="G710" i="78"/>
  <c r="F710" i="78"/>
  <c r="E710" i="78"/>
  <c r="D710" i="78"/>
  <c r="C710" i="78"/>
  <c r="U709" i="78"/>
  <c r="T709" i="78"/>
  <c r="S709" i="78"/>
  <c r="R709" i="78"/>
  <c r="Q709" i="78"/>
  <c r="P709" i="78"/>
  <c r="O709" i="78"/>
  <c r="N709" i="78"/>
  <c r="M709" i="78"/>
  <c r="L709" i="78"/>
  <c r="K709" i="78"/>
  <c r="J709" i="78"/>
  <c r="I709" i="78"/>
  <c r="H709" i="78"/>
  <c r="G709" i="78"/>
  <c r="F709" i="78"/>
  <c r="E709" i="78"/>
  <c r="D709" i="78"/>
  <c r="C709" i="78"/>
  <c r="U708" i="78"/>
  <c r="T708" i="78"/>
  <c r="S708" i="78"/>
  <c r="R708" i="78"/>
  <c r="Q708" i="78"/>
  <c r="P708" i="78"/>
  <c r="O708" i="78"/>
  <c r="N708" i="78"/>
  <c r="M708" i="78"/>
  <c r="L708" i="78"/>
  <c r="K708" i="78"/>
  <c r="J708" i="78"/>
  <c r="I708" i="78"/>
  <c r="H708" i="78"/>
  <c r="G708" i="78"/>
  <c r="F708" i="78"/>
  <c r="E708" i="78"/>
  <c r="D708" i="78"/>
  <c r="C708" i="78"/>
  <c r="U707" i="78"/>
  <c r="T707" i="78"/>
  <c r="S707" i="78"/>
  <c r="R707" i="78"/>
  <c r="Q707" i="78"/>
  <c r="P707" i="78"/>
  <c r="O707" i="78"/>
  <c r="N707" i="78"/>
  <c r="M707" i="78"/>
  <c r="L707" i="78"/>
  <c r="K707" i="78"/>
  <c r="J707" i="78"/>
  <c r="I707" i="78"/>
  <c r="H707" i="78"/>
  <c r="G707" i="78"/>
  <c r="F707" i="78"/>
  <c r="E707" i="78"/>
  <c r="D707" i="78"/>
  <c r="C707" i="78"/>
  <c r="U706" i="78"/>
  <c r="T706" i="78"/>
  <c r="S706" i="78"/>
  <c r="R706" i="78"/>
  <c r="Q706" i="78"/>
  <c r="P706" i="78"/>
  <c r="O706" i="78"/>
  <c r="N706" i="78"/>
  <c r="M706" i="78"/>
  <c r="L706" i="78"/>
  <c r="K706" i="78"/>
  <c r="J706" i="78"/>
  <c r="I706" i="78"/>
  <c r="H706" i="78"/>
  <c r="G706" i="78"/>
  <c r="F706" i="78"/>
  <c r="E706" i="78"/>
  <c r="D706" i="78"/>
  <c r="C706" i="78"/>
  <c r="U705" i="78"/>
  <c r="T705" i="78"/>
  <c r="S705" i="78"/>
  <c r="R705" i="78"/>
  <c r="Q705" i="78"/>
  <c r="P705" i="78"/>
  <c r="O705" i="78"/>
  <c r="N705" i="78"/>
  <c r="M705" i="78"/>
  <c r="L705" i="78"/>
  <c r="K705" i="78"/>
  <c r="J705" i="78"/>
  <c r="I705" i="78"/>
  <c r="H705" i="78"/>
  <c r="G705" i="78"/>
  <c r="F705" i="78"/>
  <c r="E705" i="78"/>
  <c r="D705" i="78"/>
  <c r="C705" i="78"/>
  <c r="U704" i="78"/>
  <c r="T704" i="78"/>
  <c r="S704" i="78"/>
  <c r="R704" i="78"/>
  <c r="Q704" i="78"/>
  <c r="P704" i="78"/>
  <c r="O704" i="78"/>
  <c r="N704" i="78"/>
  <c r="M704" i="78"/>
  <c r="L704" i="78"/>
  <c r="K704" i="78"/>
  <c r="J704" i="78"/>
  <c r="I704" i="78"/>
  <c r="H704" i="78"/>
  <c r="G704" i="78"/>
  <c r="F704" i="78"/>
  <c r="E704" i="78"/>
  <c r="D704" i="78"/>
  <c r="C704" i="78"/>
  <c r="U703" i="78"/>
  <c r="T703" i="78"/>
  <c r="S703" i="78"/>
  <c r="R703" i="78"/>
  <c r="Q703" i="78"/>
  <c r="P703" i="78"/>
  <c r="O703" i="78"/>
  <c r="N703" i="78"/>
  <c r="M703" i="78"/>
  <c r="L703" i="78"/>
  <c r="K703" i="78"/>
  <c r="J703" i="78"/>
  <c r="I703" i="78"/>
  <c r="H703" i="78"/>
  <c r="G703" i="78"/>
  <c r="F703" i="78"/>
  <c r="E703" i="78"/>
  <c r="D703" i="78"/>
  <c r="C703" i="78"/>
  <c r="U702" i="78"/>
  <c r="T702" i="78"/>
  <c r="S702" i="78"/>
  <c r="R702" i="78"/>
  <c r="Q702" i="78"/>
  <c r="P702" i="78"/>
  <c r="O702" i="78"/>
  <c r="N702" i="78"/>
  <c r="M702" i="78"/>
  <c r="L702" i="78"/>
  <c r="K702" i="78"/>
  <c r="J702" i="78"/>
  <c r="I702" i="78"/>
  <c r="H702" i="78"/>
  <c r="G702" i="78"/>
  <c r="F702" i="78"/>
  <c r="E702" i="78"/>
  <c r="D702" i="78"/>
  <c r="C702" i="78"/>
  <c r="U701" i="78"/>
  <c r="T701" i="78"/>
  <c r="S701" i="78"/>
  <c r="R701" i="78"/>
  <c r="Q701" i="78"/>
  <c r="P701" i="78"/>
  <c r="O701" i="78"/>
  <c r="N701" i="78"/>
  <c r="M701" i="78"/>
  <c r="L701" i="78"/>
  <c r="K701" i="78"/>
  <c r="J701" i="78"/>
  <c r="I701" i="78"/>
  <c r="H701" i="78"/>
  <c r="G701" i="78"/>
  <c r="F701" i="78"/>
  <c r="E701" i="78"/>
  <c r="D701" i="78"/>
  <c r="C701" i="78"/>
  <c r="U700" i="78"/>
  <c r="T700" i="78"/>
  <c r="S700" i="78"/>
  <c r="R700" i="78"/>
  <c r="Q700" i="78"/>
  <c r="P700" i="78"/>
  <c r="O700" i="78"/>
  <c r="N700" i="78"/>
  <c r="M700" i="78"/>
  <c r="L700" i="78"/>
  <c r="K700" i="78"/>
  <c r="J700" i="78"/>
  <c r="I700" i="78"/>
  <c r="H700" i="78"/>
  <c r="G700" i="78"/>
  <c r="F700" i="78"/>
  <c r="E700" i="78"/>
  <c r="D700" i="78"/>
  <c r="C700" i="78"/>
  <c r="U699" i="78"/>
  <c r="T699" i="78"/>
  <c r="S699" i="78"/>
  <c r="R699" i="78"/>
  <c r="Q699" i="78"/>
  <c r="P699" i="78"/>
  <c r="O699" i="78"/>
  <c r="N699" i="78"/>
  <c r="M699" i="78"/>
  <c r="L699" i="78"/>
  <c r="K699" i="78"/>
  <c r="J699" i="78"/>
  <c r="I699" i="78"/>
  <c r="H699" i="78"/>
  <c r="G699" i="78"/>
  <c r="F699" i="78"/>
  <c r="E699" i="78"/>
  <c r="D699" i="78"/>
  <c r="C699" i="78"/>
  <c r="U698" i="78"/>
  <c r="T698" i="78"/>
  <c r="S698" i="78"/>
  <c r="R698" i="78"/>
  <c r="Q698" i="78"/>
  <c r="P698" i="78"/>
  <c r="O698" i="78"/>
  <c r="N698" i="78"/>
  <c r="M698" i="78"/>
  <c r="L698" i="78"/>
  <c r="K698" i="78"/>
  <c r="J698" i="78"/>
  <c r="I698" i="78"/>
  <c r="H698" i="78"/>
  <c r="G698" i="78"/>
  <c r="F698" i="78"/>
  <c r="E698" i="78"/>
  <c r="D698" i="78"/>
  <c r="C698" i="78"/>
  <c r="U697" i="78"/>
  <c r="T697" i="78"/>
  <c r="S697" i="78"/>
  <c r="R697" i="78"/>
  <c r="Q697" i="78"/>
  <c r="P697" i="78"/>
  <c r="O697" i="78"/>
  <c r="N697" i="78"/>
  <c r="M697" i="78"/>
  <c r="L697" i="78"/>
  <c r="K697" i="78"/>
  <c r="J697" i="78"/>
  <c r="I697" i="78"/>
  <c r="H697" i="78"/>
  <c r="G697" i="78"/>
  <c r="F697" i="78"/>
  <c r="E697" i="78"/>
  <c r="D697" i="78"/>
  <c r="C697" i="78"/>
  <c r="U696" i="78"/>
  <c r="T696" i="78"/>
  <c r="S696" i="78"/>
  <c r="R696" i="78"/>
  <c r="Q696" i="78"/>
  <c r="P696" i="78"/>
  <c r="O696" i="78"/>
  <c r="N696" i="78"/>
  <c r="M696" i="78"/>
  <c r="L696" i="78"/>
  <c r="K696" i="78"/>
  <c r="J696" i="78"/>
  <c r="I696" i="78"/>
  <c r="H696" i="78"/>
  <c r="G696" i="78"/>
  <c r="F696" i="78"/>
  <c r="E696" i="78"/>
  <c r="D696" i="78"/>
  <c r="C696" i="78"/>
  <c r="U695" i="78"/>
  <c r="T695" i="78"/>
  <c r="S695" i="78"/>
  <c r="R695" i="78"/>
  <c r="Q695" i="78"/>
  <c r="P695" i="78"/>
  <c r="O695" i="78"/>
  <c r="N695" i="78"/>
  <c r="M695" i="78"/>
  <c r="L695" i="78"/>
  <c r="K695" i="78"/>
  <c r="J695" i="78"/>
  <c r="I695" i="78"/>
  <c r="H695" i="78"/>
  <c r="G695" i="78"/>
  <c r="F695" i="78"/>
  <c r="E695" i="78"/>
  <c r="D695" i="78"/>
  <c r="C695" i="78"/>
  <c r="U694" i="78"/>
  <c r="T694" i="78"/>
  <c r="S694" i="78"/>
  <c r="R694" i="78"/>
  <c r="Q694" i="78"/>
  <c r="P694" i="78"/>
  <c r="O694" i="78"/>
  <c r="N694" i="78"/>
  <c r="M694" i="78"/>
  <c r="L694" i="78"/>
  <c r="K694" i="78"/>
  <c r="J694" i="78"/>
  <c r="I694" i="78"/>
  <c r="H694" i="78"/>
  <c r="G694" i="78"/>
  <c r="F694" i="78"/>
  <c r="E694" i="78"/>
  <c r="D694" i="78"/>
  <c r="C694" i="78"/>
  <c r="U693" i="78"/>
  <c r="T693" i="78"/>
  <c r="S693" i="78"/>
  <c r="R693" i="78"/>
  <c r="Q693" i="78"/>
  <c r="P693" i="78"/>
  <c r="O693" i="78"/>
  <c r="N693" i="78"/>
  <c r="M693" i="78"/>
  <c r="L693" i="78"/>
  <c r="K693" i="78"/>
  <c r="J693" i="78"/>
  <c r="I693" i="78"/>
  <c r="H693" i="78"/>
  <c r="G693" i="78"/>
  <c r="F693" i="78"/>
  <c r="E693" i="78"/>
  <c r="D693" i="78"/>
  <c r="C693" i="78"/>
  <c r="U692" i="78"/>
  <c r="T692" i="78"/>
  <c r="S692" i="78"/>
  <c r="R692" i="78"/>
  <c r="Q692" i="78"/>
  <c r="P692" i="78"/>
  <c r="O692" i="78"/>
  <c r="N692" i="78"/>
  <c r="M692" i="78"/>
  <c r="L692" i="78"/>
  <c r="K692" i="78"/>
  <c r="J692" i="78"/>
  <c r="I692" i="78"/>
  <c r="H692" i="78"/>
  <c r="G692" i="78"/>
  <c r="F692" i="78"/>
  <c r="E692" i="78"/>
  <c r="D692" i="78"/>
  <c r="C692" i="78"/>
  <c r="U691" i="78"/>
  <c r="T691" i="78"/>
  <c r="S691" i="78"/>
  <c r="R691" i="78"/>
  <c r="Q691" i="78"/>
  <c r="P691" i="78"/>
  <c r="O691" i="78"/>
  <c r="N691" i="78"/>
  <c r="M691" i="78"/>
  <c r="L691" i="78"/>
  <c r="K691" i="78"/>
  <c r="J691" i="78"/>
  <c r="I691" i="78"/>
  <c r="H691" i="78"/>
  <c r="G691" i="78"/>
  <c r="F691" i="78"/>
  <c r="E691" i="78"/>
  <c r="D691" i="78"/>
  <c r="C691" i="78"/>
  <c r="U690" i="78"/>
  <c r="T690" i="78"/>
  <c r="S690" i="78"/>
  <c r="R690" i="78"/>
  <c r="Q690" i="78"/>
  <c r="P690" i="78"/>
  <c r="O690" i="78"/>
  <c r="N690" i="78"/>
  <c r="M690" i="78"/>
  <c r="L690" i="78"/>
  <c r="K690" i="78"/>
  <c r="J690" i="78"/>
  <c r="I690" i="78"/>
  <c r="H690" i="78"/>
  <c r="G690" i="78"/>
  <c r="F690" i="78"/>
  <c r="E690" i="78"/>
  <c r="D690" i="78"/>
  <c r="C690" i="78"/>
  <c r="U689" i="78"/>
  <c r="T689" i="78"/>
  <c r="S689" i="78"/>
  <c r="R689" i="78"/>
  <c r="Q689" i="78"/>
  <c r="P689" i="78"/>
  <c r="O689" i="78"/>
  <c r="N689" i="78"/>
  <c r="M689" i="78"/>
  <c r="L689" i="78"/>
  <c r="K689" i="78"/>
  <c r="J689" i="78"/>
  <c r="I689" i="78"/>
  <c r="H689" i="78"/>
  <c r="G689" i="78"/>
  <c r="F689" i="78"/>
  <c r="E689" i="78"/>
  <c r="D689" i="78"/>
  <c r="C689" i="78"/>
  <c r="U688" i="78"/>
  <c r="T688" i="78"/>
  <c r="S688" i="78"/>
  <c r="R688" i="78"/>
  <c r="Q688" i="78"/>
  <c r="P688" i="78"/>
  <c r="O688" i="78"/>
  <c r="N688" i="78"/>
  <c r="M688" i="78"/>
  <c r="L688" i="78"/>
  <c r="K688" i="78"/>
  <c r="J688" i="78"/>
  <c r="I688" i="78"/>
  <c r="H688" i="78"/>
  <c r="G688" i="78"/>
  <c r="F688" i="78"/>
  <c r="E688" i="78"/>
  <c r="D688" i="78"/>
  <c r="C688" i="78"/>
  <c r="U687" i="78"/>
  <c r="T687" i="78"/>
  <c r="S687" i="78"/>
  <c r="R687" i="78"/>
  <c r="Q687" i="78"/>
  <c r="P687" i="78"/>
  <c r="O687" i="78"/>
  <c r="N687" i="78"/>
  <c r="M687" i="78"/>
  <c r="L687" i="78"/>
  <c r="K687" i="78"/>
  <c r="J687" i="78"/>
  <c r="I687" i="78"/>
  <c r="H687" i="78"/>
  <c r="G687" i="78"/>
  <c r="F687" i="78"/>
  <c r="E687" i="78"/>
  <c r="D687" i="78"/>
  <c r="C687" i="78"/>
  <c r="U686" i="78"/>
  <c r="T686" i="78"/>
  <c r="S686" i="78"/>
  <c r="R686" i="78"/>
  <c r="Q686" i="78"/>
  <c r="P686" i="78"/>
  <c r="O686" i="78"/>
  <c r="N686" i="78"/>
  <c r="M686" i="78"/>
  <c r="L686" i="78"/>
  <c r="K686" i="78"/>
  <c r="J686" i="78"/>
  <c r="I686" i="78"/>
  <c r="H686" i="78"/>
  <c r="G686" i="78"/>
  <c r="F686" i="78"/>
  <c r="E686" i="78"/>
  <c r="D686" i="78"/>
  <c r="C686" i="78"/>
  <c r="U685" i="78"/>
  <c r="T685" i="78"/>
  <c r="S685" i="78"/>
  <c r="R685" i="78"/>
  <c r="Q685" i="78"/>
  <c r="P685" i="78"/>
  <c r="O685" i="78"/>
  <c r="N685" i="78"/>
  <c r="M685" i="78"/>
  <c r="L685" i="78"/>
  <c r="K685" i="78"/>
  <c r="J685" i="78"/>
  <c r="I685" i="78"/>
  <c r="H685" i="78"/>
  <c r="G685" i="78"/>
  <c r="F685" i="78"/>
  <c r="E685" i="78"/>
  <c r="D685" i="78"/>
  <c r="C685" i="78"/>
  <c r="U684" i="78"/>
  <c r="T684" i="78"/>
  <c r="S684" i="78"/>
  <c r="R684" i="78"/>
  <c r="Q684" i="78"/>
  <c r="P684" i="78"/>
  <c r="O684" i="78"/>
  <c r="N684" i="78"/>
  <c r="M684" i="78"/>
  <c r="L684" i="78"/>
  <c r="K684" i="78"/>
  <c r="J684" i="78"/>
  <c r="I684" i="78"/>
  <c r="H684" i="78"/>
  <c r="G684" i="78"/>
  <c r="F684" i="78"/>
  <c r="E684" i="78"/>
  <c r="D684" i="78"/>
  <c r="C684" i="78"/>
  <c r="U683" i="78"/>
  <c r="T683" i="78"/>
  <c r="S683" i="78"/>
  <c r="R683" i="78"/>
  <c r="Q683" i="78"/>
  <c r="P683" i="78"/>
  <c r="O683" i="78"/>
  <c r="N683" i="78"/>
  <c r="M683" i="78"/>
  <c r="L683" i="78"/>
  <c r="K683" i="78"/>
  <c r="J683" i="78"/>
  <c r="I683" i="78"/>
  <c r="H683" i="78"/>
  <c r="G683" i="78"/>
  <c r="F683" i="78"/>
  <c r="E683" i="78"/>
  <c r="D683" i="78"/>
  <c r="C683" i="78"/>
  <c r="U682" i="78"/>
  <c r="T682" i="78"/>
  <c r="S682" i="78"/>
  <c r="R682" i="78"/>
  <c r="Q682" i="78"/>
  <c r="P682" i="78"/>
  <c r="O682" i="78"/>
  <c r="N682" i="78"/>
  <c r="M682" i="78"/>
  <c r="L682" i="78"/>
  <c r="K682" i="78"/>
  <c r="J682" i="78"/>
  <c r="I682" i="78"/>
  <c r="H682" i="78"/>
  <c r="G682" i="78"/>
  <c r="F682" i="78"/>
  <c r="E682" i="78"/>
  <c r="D682" i="78"/>
  <c r="C682" i="78"/>
  <c r="U681" i="78"/>
  <c r="T681" i="78"/>
  <c r="S681" i="78"/>
  <c r="R681" i="78"/>
  <c r="Q681" i="78"/>
  <c r="P681" i="78"/>
  <c r="O681" i="78"/>
  <c r="N681" i="78"/>
  <c r="M681" i="78"/>
  <c r="L681" i="78"/>
  <c r="K681" i="78"/>
  <c r="J681" i="78"/>
  <c r="I681" i="78"/>
  <c r="H681" i="78"/>
  <c r="G681" i="78"/>
  <c r="F681" i="78"/>
  <c r="E681" i="78"/>
  <c r="D681" i="78"/>
  <c r="C681" i="78"/>
  <c r="U680" i="78"/>
  <c r="T680" i="78"/>
  <c r="S680" i="78"/>
  <c r="R680" i="78"/>
  <c r="Q680" i="78"/>
  <c r="P680" i="78"/>
  <c r="O680" i="78"/>
  <c r="N680" i="78"/>
  <c r="M680" i="78"/>
  <c r="L680" i="78"/>
  <c r="K680" i="78"/>
  <c r="J680" i="78"/>
  <c r="I680" i="78"/>
  <c r="H680" i="78"/>
  <c r="G680" i="78"/>
  <c r="F680" i="78"/>
  <c r="E680" i="78"/>
  <c r="D680" i="78"/>
  <c r="C680" i="78"/>
  <c r="U679" i="78"/>
  <c r="T679" i="78"/>
  <c r="S679" i="78"/>
  <c r="R679" i="78"/>
  <c r="Q679" i="78"/>
  <c r="P679" i="78"/>
  <c r="O679" i="78"/>
  <c r="N679" i="78"/>
  <c r="M679" i="78"/>
  <c r="L679" i="78"/>
  <c r="K679" i="78"/>
  <c r="J679" i="78"/>
  <c r="I679" i="78"/>
  <c r="H679" i="78"/>
  <c r="G679" i="78"/>
  <c r="F679" i="78"/>
  <c r="E679" i="78"/>
  <c r="D679" i="78"/>
  <c r="C679" i="78"/>
  <c r="U678" i="78"/>
  <c r="T678" i="78"/>
  <c r="S678" i="78"/>
  <c r="R678" i="78"/>
  <c r="Q678" i="78"/>
  <c r="P678" i="78"/>
  <c r="O678" i="78"/>
  <c r="N678" i="78"/>
  <c r="M678" i="78"/>
  <c r="L678" i="78"/>
  <c r="K678" i="78"/>
  <c r="J678" i="78"/>
  <c r="I678" i="78"/>
  <c r="H678" i="78"/>
  <c r="G678" i="78"/>
  <c r="F678" i="78"/>
  <c r="E678" i="78"/>
  <c r="D678" i="78"/>
  <c r="C678" i="78"/>
  <c r="U677" i="78"/>
  <c r="T677" i="78"/>
  <c r="S677" i="78"/>
  <c r="R677" i="78"/>
  <c r="Q677" i="78"/>
  <c r="P677" i="78"/>
  <c r="O677" i="78"/>
  <c r="N677" i="78"/>
  <c r="M677" i="78"/>
  <c r="L677" i="78"/>
  <c r="K677" i="78"/>
  <c r="J677" i="78"/>
  <c r="I677" i="78"/>
  <c r="H677" i="78"/>
  <c r="G677" i="78"/>
  <c r="F677" i="78"/>
  <c r="E677" i="78"/>
  <c r="D677" i="78"/>
  <c r="C677" i="78"/>
  <c r="U676" i="78"/>
  <c r="T676" i="78"/>
  <c r="S676" i="78"/>
  <c r="R676" i="78"/>
  <c r="Q676" i="78"/>
  <c r="P676" i="78"/>
  <c r="O676" i="78"/>
  <c r="N676" i="78"/>
  <c r="M676" i="78"/>
  <c r="L676" i="78"/>
  <c r="K676" i="78"/>
  <c r="J676" i="78"/>
  <c r="I676" i="78"/>
  <c r="H676" i="78"/>
  <c r="G676" i="78"/>
  <c r="F676" i="78"/>
  <c r="E676" i="78"/>
  <c r="D676" i="78"/>
  <c r="C676" i="78"/>
  <c r="U675" i="78"/>
  <c r="T675" i="78"/>
  <c r="S675" i="78"/>
  <c r="R675" i="78"/>
  <c r="Q675" i="78"/>
  <c r="P675" i="78"/>
  <c r="O675" i="78"/>
  <c r="N675" i="78"/>
  <c r="M675" i="78"/>
  <c r="L675" i="78"/>
  <c r="K675" i="78"/>
  <c r="J675" i="78"/>
  <c r="I675" i="78"/>
  <c r="H675" i="78"/>
  <c r="G675" i="78"/>
  <c r="F675" i="78"/>
  <c r="E675" i="78"/>
  <c r="D675" i="78"/>
  <c r="C675" i="78"/>
  <c r="U674" i="78"/>
  <c r="T674" i="78"/>
  <c r="S674" i="78"/>
  <c r="R674" i="78"/>
  <c r="Q674" i="78"/>
  <c r="P674" i="78"/>
  <c r="O674" i="78"/>
  <c r="N674" i="78"/>
  <c r="M674" i="78"/>
  <c r="L674" i="78"/>
  <c r="K674" i="78"/>
  <c r="J674" i="78"/>
  <c r="I674" i="78"/>
  <c r="H674" i="78"/>
  <c r="G674" i="78"/>
  <c r="F674" i="78"/>
  <c r="E674" i="78"/>
  <c r="D674" i="78"/>
  <c r="C674" i="78"/>
  <c r="U673" i="78"/>
  <c r="T673" i="78"/>
  <c r="S673" i="78"/>
  <c r="R673" i="78"/>
  <c r="Q673" i="78"/>
  <c r="P673" i="78"/>
  <c r="O673" i="78"/>
  <c r="N673" i="78"/>
  <c r="M673" i="78"/>
  <c r="L673" i="78"/>
  <c r="K673" i="78"/>
  <c r="J673" i="78"/>
  <c r="I673" i="78"/>
  <c r="H673" i="78"/>
  <c r="G673" i="78"/>
  <c r="F673" i="78"/>
  <c r="E673" i="78"/>
  <c r="D673" i="78"/>
  <c r="C673" i="78"/>
  <c r="U672" i="78"/>
  <c r="T672" i="78"/>
  <c r="S672" i="78"/>
  <c r="R672" i="78"/>
  <c r="Q672" i="78"/>
  <c r="P672" i="78"/>
  <c r="O672" i="78"/>
  <c r="N672" i="78"/>
  <c r="M672" i="78"/>
  <c r="L672" i="78"/>
  <c r="K672" i="78"/>
  <c r="J672" i="78"/>
  <c r="I672" i="78"/>
  <c r="H672" i="78"/>
  <c r="G672" i="78"/>
  <c r="F672" i="78"/>
  <c r="E672" i="78"/>
  <c r="D672" i="78"/>
  <c r="C672" i="78"/>
  <c r="U671" i="78"/>
  <c r="T671" i="78"/>
  <c r="S671" i="78"/>
  <c r="R671" i="78"/>
  <c r="Q671" i="78"/>
  <c r="P671" i="78"/>
  <c r="O671" i="78"/>
  <c r="N671" i="78"/>
  <c r="M671" i="78"/>
  <c r="L671" i="78"/>
  <c r="K671" i="78"/>
  <c r="J671" i="78"/>
  <c r="I671" i="78"/>
  <c r="H671" i="78"/>
  <c r="G671" i="78"/>
  <c r="F671" i="78"/>
  <c r="E671" i="78"/>
  <c r="D671" i="78"/>
  <c r="C671" i="78"/>
  <c r="U670" i="78"/>
  <c r="T670" i="78"/>
  <c r="S670" i="78"/>
  <c r="R670" i="78"/>
  <c r="Q670" i="78"/>
  <c r="P670" i="78"/>
  <c r="O670" i="78"/>
  <c r="N670" i="78"/>
  <c r="M670" i="78"/>
  <c r="L670" i="78"/>
  <c r="K670" i="78"/>
  <c r="J670" i="78"/>
  <c r="I670" i="78"/>
  <c r="H670" i="78"/>
  <c r="G670" i="78"/>
  <c r="F670" i="78"/>
  <c r="E670" i="78"/>
  <c r="D670" i="78"/>
  <c r="C670" i="78"/>
  <c r="U669" i="78"/>
  <c r="T669" i="78"/>
  <c r="S669" i="78"/>
  <c r="R669" i="78"/>
  <c r="Q669" i="78"/>
  <c r="P669" i="78"/>
  <c r="O669" i="78"/>
  <c r="N669" i="78"/>
  <c r="M669" i="78"/>
  <c r="L669" i="78"/>
  <c r="K669" i="78"/>
  <c r="J669" i="78"/>
  <c r="I669" i="78"/>
  <c r="H669" i="78"/>
  <c r="G669" i="78"/>
  <c r="F669" i="78"/>
  <c r="E669" i="78"/>
  <c r="D669" i="78"/>
  <c r="C669" i="78"/>
  <c r="U668" i="78"/>
  <c r="T668" i="78"/>
  <c r="S668" i="78"/>
  <c r="R668" i="78"/>
  <c r="Q668" i="78"/>
  <c r="P668" i="78"/>
  <c r="O668" i="78"/>
  <c r="N668" i="78"/>
  <c r="M668" i="78"/>
  <c r="L668" i="78"/>
  <c r="K668" i="78"/>
  <c r="J668" i="78"/>
  <c r="I668" i="78"/>
  <c r="H668" i="78"/>
  <c r="G668" i="78"/>
  <c r="F668" i="78"/>
  <c r="E668" i="78"/>
  <c r="D668" i="78"/>
  <c r="C668" i="78"/>
  <c r="U667" i="78"/>
  <c r="T667" i="78"/>
  <c r="S667" i="78"/>
  <c r="R667" i="78"/>
  <c r="Q667" i="78"/>
  <c r="P667" i="78"/>
  <c r="O667" i="78"/>
  <c r="N667" i="78"/>
  <c r="M667" i="78"/>
  <c r="L667" i="78"/>
  <c r="K667" i="78"/>
  <c r="J667" i="78"/>
  <c r="I667" i="78"/>
  <c r="H667" i="78"/>
  <c r="G667" i="78"/>
  <c r="F667" i="78"/>
  <c r="E667" i="78"/>
  <c r="D667" i="78"/>
  <c r="C667" i="78"/>
  <c r="U666" i="78"/>
  <c r="T666" i="78"/>
  <c r="S666" i="78"/>
  <c r="R666" i="78"/>
  <c r="Q666" i="78"/>
  <c r="P666" i="78"/>
  <c r="O666" i="78"/>
  <c r="N666" i="78"/>
  <c r="M666" i="78"/>
  <c r="L666" i="78"/>
  <c r="K666" i="78"/>
  <c r="J666" i="78"/>
  <c r="I666" i="78"/>
  <c r="H666" i="78"/>
  <c r="G666" i="78"/>
  <c r="F666" i="78"/>
  <c r="E666" i="78"/>
  <c r="D666" i="78"/>
  <c r="C666" i="78"/>
  <c r="U665" i="78"/>
  <c r="T665" i="78"/>
  <c r="S665" i="78"/>
  <c r="R665" i="78"/>
  <c r="Q665" i="78"/>
  <c r="P665" i="78"/>
  <c r="O665" i="78"/>
  <c r="N665" i="78"/>
  <c r="M665" i="78"/>
  <c r="L665" i="78"/>
  <c r="K665" i="78"/>
  <c r="J665" i="78"/>
  <c r="I665" i="78"/>
  <c r="H665" i="78"/>
  <c r="G665" i="78"/>
  <c r="F665" i="78"/>
  <c r="E665" i="78"/>
  <c r="D665" i="78"/>
  <c r="C665" i="78"/>
  <c r="U664" i="78"/>
  <c r="T664" i="78"/>
  <c r="S664" i="78"/>
  <c r="R664" i="78"/>
  <c r="Q664" i="78"/>
  <c r="P664" i="78"/>
  <c r="O664" i="78"/>
  <c r="N664" i="78"/>
  <c r="M664" i="78"/>
  <c r="L664" i="78"/>
  <c r="K664" i="78"/>
  <c r="J664" i="78"/>
  <c r="I664" i="78"/>
  <c r="H664" i="78"/>
  <c r="G664" i="78"/>
  <c r="F664" i="78"/>
  <c r="E664" i="78"/>
  <c r="D664" i="78"/>
  <c r="C664" i="78"/>
  <c r="U663" i="78"/>
  <c r="T663" i="78"/>
  <c r="S663" i="78"/>
  <c r="R663" i="78"/>
  <c r="Q663" i="78"/>
  <c r="P663" i="78"/>
  <c r="O663" i="78"/>
  <c r="N663" i="78"/>
  <c r="M663" i="78"/>
  <c r="L663" i="78"/>
  <c r="K663" i="78"/>
  <c r="J663" i="78"/>
  <c r="I663" i="78"/>
  <c r="H663" i="78"/>
  <c r="G663" i="78"/>
  <c r="F663" i="78"/>
  <c r="E663" i="78"/>
  <c r="D663" i="78"/>
  <c r="C663" i="78"/>
  <c r="U662" i="78"/>
  <c r="T662" i="78"/>
  <c r="S662" i="78"/>
  <c r="R662" i="78"/>
  <c r="Q662" i="78"/>
  <c r="P662" i="78"/>
  <c r="O662" i="78"/>
  <c r="N662" i="78"/>
  <c r="M662" i="78"/>
  <c r="L662" i="78"/>
  <c r="K662" i="78"/>
  <c r="J662" i="78"/>
  <c r="I662" i="78"/>
  <c r="H662" i="78"/>
  <c r="G662" i="78"/>
  <c r="F662" i="78"/>
  <c r="E662" i="78"/>
  <c r="D662" i="78"/>
  <c r="C662" i="78"/>
  <c r="U661" i="78"/>
  <c r="T661" i="78"/>
  <c r="S661" i="78"/>
  <c r="R661" i="78"/>
  <c r="Q661" i="78"/>
  <c r="P661" i="78"/>
  <c r="O661" i="78"/>
  <c r="N661" i="78"/>
  <c r="M661" i="78"/>
  <c r="L661" i="78"/>
  <c r="K661" i="78"/>
  <c r="J661" i="78"/>
  <c r="I661" i="78"/>
  <c r="H661" i="78"/>
  <c r="G661" i="78"/>
  <c r="F661" i="78"/>
  <c r="E661" i="78"/>
  <c r="D661" i="78"/>
  <c r="C661" i="78"/>
  <c r="U660" i="78"/>
  <c r="T660" i="78"/>
  <c r="S660" i="78"/>
  <c r="R660" i="78"/>
  <c r="Q660" i="78"/>
  <c r="P660" i="78"/>
  <c r="O660" i="78"/>
  <c r="N660" i="78"/>
  <c r="M660" i="78"/>
  <c r="L660" i="78"/>
  <c r="K660" i="78"/>
  <c r="J660" i="78"/>
  <c r="I660" i="78"/>
  <c r="H660" i="78"/>
  <c r="G660" i="78"/>
  <c r="F660" i="78"/>
  <c r="E660" i="78"/>
  <c r="D660" i="78"/>
  <c r="C660" i="78"/>
  <c r="U659" i="78"/>
  <c r="T659" i="78"/>
  <c r="S659" i="78"/>
  <c r="R659" i="78"/>
  <c r="Q659" i="78"/>
  <c r="P659" i="78"/>
  <c r="O659" i="78"/>
  <c r="N659" i="78"/>
  <c r="M659" i="78"/>
  <c r="L659" i="78"/>
  <c r="K659" i="78"/>
  <c r="J659" i="78"/>
  <c r="I659" i="78"/>
  <c r="H659" i="78"/>
  <c r="G659" i="78"/>
  <c r="F659" i="78"/>
  <c r="E659" i="78"/>
  <c r="D659" i="78"/>
  <c r="C659" i="78"/>
  <c r="U658" i="78"/>
  <c r="T658" i="78"/>
  <c r="S658" i="78"/>
  <c r="R658" i="78"/>
  <c r="Q658" i="78"/>
  <c r="P658" i="78"/>
  <c r="O658" i="78"/>
  <c r="N658" i="78"/>
  <c r="M658" i="78"/>
  <c r="L658" i="78"/>
  <c r="K658" i="78"/>
  <c r="J658" i="78"/>
  <c r="I658" i="78"/>
  <c r="H658" i="78"/>
  <c r="G658" i="78"/>
  <c r="F658" i="78"/>
  <c r="E658" i="78"/>
  <c r="D658" i="78"/>
  <c r="C658" i="78"/>
  <c r="U657" i="78"/>
  <c r="T657" i="78"/>
  <c r="S657" i="78"/>
  <c r="R657" i="78"/>
  <c r="Q657" i="78"/>
  <c r="P657" i="78"/>
  <c r="O657" i="78"/>
  <c r="N657" i="78"/>
  <c r="M657" i="78"/>
  <c r="L657" i="78"/>
  <c r="K657" i="78"/>
  <c r="J657" i="78"/>
  <c r="I657" i="78"/>
  <c r="H657" i="78"/>
  <c r="G657" i="78"/>
  <c r="F657" i="78"/>
  <c r="E657" i="78"/>
  <c r="D657" i="78"/>
  <c r="C657" i="78"/>
  <c r="U656" i="78"/>
  <c r="T656" i="78"/>
  <c r="S656" i="78"/>
  <c r="R656" i="78"/>
  <c r="Q656" i="78"/>
  <c r="P656" i="78"/>
  <c r="O656" i="78"/>
  <c r="N656" i="78"/>
  <c r="M656" i="78"/>
  <c r="L656" i="78"/>
  <c r="K656" i="78"/>
  <c r="J656" i="78"/>
  <c r="I656" i="78"/>
  <c r="H656" i="78"/>
  <c r="G656" i="78"/>
  <c r="F656" i="78"/>
  <c r="E656" i="78"/>
  <c r="D656" i="78"/>
  <c r="C656" i="78"/>
  <c r="U655" i="78"/>
  <c r="T655" i="78"/>
  <c r="S655" i="78"/>
  <c r="R655" i="78"/>
  <c r="Q655" i="78"/>
  <c r="P655" i="78"/>
  <c r="O655" i="78"/>
  <c r="N655" i="78"/>
  <c r="M655" i="78"/>
  <c r="L655" i="78"/>
  <c r="K655" i="78"/>
  <c r="J655" i="78"/>
  <c r="I655" i="78"/>
  <c r="H655" i="78"/>
  <c r="G655" i="78"/>
  <c r="F655" i="78"/>
  <c r="E655" i="78"/>
  <c r="D655" i="78"/>
  <c r="C655" i="78"/>
  <c r="U654" i="78"/>
  <c r="T654" i="78"/>
  <c r="S654" i="78"/>
  <c r="R654" i="78"/>
  <c r="Q654" i="78"/>
  <c r="P654" i="78"/>
  <c r="O654" i="78"/>
  <c r="N654" i="78"/>
  <c r="M654" i="78"/>
  <c r="L654" i="78"/>
  <c r="K654" i="78"/>
  <c r="J654" i="78"/>
  <c r="I654" i="78"/>
  <c r="H654" i="78"/>
  <c r="G654" i="78"/>
  <c r="F654" i="78"/>
  <c r="E654" i="78"/>
  <c r="D654" i="78"/>
  <c r="C654" i="78"/>
  <c r="U653" i="78"/>
  <c r="T653" i="78"/>
  <c r="S653" i="78"/>
  <c r="R653" i="78"/>
  <c r="Q653" i="78"/>
  <c r="P653" i="78"/>
  <c r="O653" i="78"/>
  <c r="N653" i="78"/>
  <c r="M653" i="78"/>
  <c r="L653" i="78"/>
  <c r="K653" i="78"/>
  <c r="J653" i="78"/>
  <c r="I653" i="78"/>
  <c r="H653" i="78"/>
  <c r="G653" i="78"/>
  <c r="F653" i="78"/>
  <c r="E653" i="78"/>
  <c r="D653" i="78"/>
  <c r="C653" i="78"/>
  <c r="U652" i="78"/>
  <c r="T652" i="78"/>
  <c r="S652" i="78"/>
  <c r="R652" i="78"/>
  <c r="Q652" i="78"/>
  <c r="P652" i="78"/>
  <c r="O652" i="78"/>
  <c r="N652" i="78"/>
  <c r="M652" i="78"/>
  <c r="L652" i="78"/>
  <c r="K652" i="78"/>
  <c r="J652" i="78"/>
  <c r="I652" i="78"/>
  <c r="H652" i="78"/>
  <c r="G652" i="78"/>
  <c r="F652" i="78"/>
  <c r="E652" i="78"/>
  <c r="D652" i="78"/>
  <c r="C652" i="78"/>
  <c r="U651" i="78"/>
  <c r="T651" i="78"/>
  <c r="S651" i="78"/>
  <c r="R651" i="78"/>
  <c r="Q651" i="78"/>
  <c r="P651" i="78"/>
  <c r="O651" i="78"/>
  <c r="N651" i="78"/>
  <c r="M651" i="78"/>
  <c r="L651" i="78"/>
  <c r="K651" i="78"/>
  <c r="J651" i="78"/>
  <c r="I651" i="78"/>
  <c r="H651" i="78"/>
  <c r="G651" i="78"/>
  <c r="F651" i="78"/>
  <c r="E651" i="78"/>
  <c r="D651" i="78"/>
  <c r="C651" i="78"/>
  <c r="U650" i="78"/>
  <c r="T650" i="78"/>
  <c r="S650" i="78"/>
  <c r="R650" i="78"/>
  <c r="Q650" i="78"/>
  <c r="P650" i="78"/>
  <c r="O650" i="78"/>
  <c r="N650" i="78"/>
  <c r="M650" i="78"/>
  <c r="L650" i="78"/>
  <c r="K650" i="78"/>
  <c r="J650" i="78"/>
  <c r="I650" i="78"/>
  <c r="H650" i="78"/>
  <c r="G650" i="78"/>
  <c r="F650" i="78"/>
  <c r="E650" i="78"/>
  <c r="D650" i="78"/>
  <c r="C650" i="78"/>
  <c r="U649" i="78"/>
  <c r="T649" i="78"/>
  <c r="S649" i="78"/>
  <c r="R649" i="78"/>
  <c r="Q649" i="78"/>
  <c r="P649" i="78"/>
  <c r="O649" i="78"/>
  <c r="N649" i="78"/>
  <c r="M649" i="78"/>
  <c r="L649" i="78"/>
  <c r="K649" i="78"/>
  <c r="J649" i="78"/>
  <c r="I649" i="78"/>
  <c r="H649" i="78"/>
  <c r="G649" i="78"/>
  <c r="F649" i="78"/>
  <c r="E649" i="78"/>
  <c r="D649" i="78"/>
  <c r="C649" i="78"/>
  <c r="U648" i="78"/>
  <c r="T648" i="78"/>
  <c r="S648" i="78"/>
  <c r="R648" i="78"/>
  <c r="Q648" i="78"/>
  <c r="P648" i="78"/>
  <c r="O648" i="78"/>
  <c r="N648" i="78"/>
  <c r="M648" i="78"/>
  <c r="L648" i="78"/>
  <c r="K648" i="78"/>
  <c r="J648" i="78"/>
  <c r="I648" i="78"/>
  <c r="H648" i="78"/>
  <c r="G648" i="78"/>
  <c r="F648" i="78"/>
  <c r="E648" i="78"/>
  <c r="D648" i="78"/>
  <c r="C648" i="78"/>
  <c r="U647" i="78"/>
  <c r="T647" i="78"/>
  <c r="S647" i="78"/>
  <c r="R647" i="78"/>
  <c r="Q647" i="78"/>
  <c r="P647" i="78"/>
  <c r="O647" i="78"/>
  <c r="N647" i="78"/>
  <c r="M647" i="78"/>
  <c r="L647" i="78"/>
  <c r="K647" i="78"/>
  <c r="J647" i="78"/>
  <c r="I647" i="78"/>
  <c r="H647" i="78"/>
  <c r="G647" i="78"/>
  <c r="F647" i="78"/>
  <c r="E647" i="78"/>
  <c r="D647" i="78"/>
  <c r="C647" i="78"/>
  <c r="U646" i="78"/>
  <c r="T646" i="78"/>
  <c r="S646" i="78"/>
  <c r="R646" i="78"/>
  <c r="Q646" i="78"/>
  <c r="P646" i="78"/>
  <c r="O646" i="78"/>
  <c r="N646" i="78"/>
  <c r="M646" i="78"/>
  <c r="L646" i="78"/>
  <c r="K646" i="78"/>
  <c r="J646" i="78"/>
  <c r="I646" i="78"/>
  <c r="H646" i="78"/>
  <c r="G646" i="78"/>
  <c r="F646" i="78"/>
  <c r="E646" i="78"/>
  <c r="D646" i="78"/>
  <c r="C646" i="78"/>
  <c r="U645" i="78"/>
  <c r="T645" i="78"/>
  <c r="S645" i="78"/>
  <c r="R645" i="78"/>
  <c r="Q645" i="78"/>
  <c r="P645" i="78"/>
  <c r="O645" i="78"/>
  <c r="N645" i="78"/>
  <c r="M645" i="78"/>
  <c r="L645" i="78"/>
  <c r="K645" i="78"/>
  <c r="J645" i="78"/>
  <c r="I645" i="78"/>
  <c r="H645" i="78"/>
  <c r="G645" i="78"/>
  <c r="F645" i="78"/>
  <c r="E645" i="78"/>
  <c r="D645" i="78"/>
  <c r="C645" i="78"/>
  <c r="U644" i="78"/>
  <c r="T644" i="78"/>
  <c r="S644" i="78"/>
  <c r="R644" i="78"/>
  <c r="Q644" i="78"/>
  <c r="P644" i="78"/>
  <c r="O644" i="78"/>
  <c r="N644" i="78"/>
  <c r="M644" i="78"/>
  <c r="L644" i="78"/>
  <c r="K644" i="78"/>
  <c r="J644" i="78"/>
  <c r="I644" i="78"/>
  <c r="H644" i="78"/>
  <c r="G644" i="78"/>
  <c r="F644" i="78"/>
  <c r="E644" i="78"/>
  <c r="D644" i="78"/>
  <c r="C644" i="78"/>
  <c r="U643" i="78"/>
  <c r="T643" i="78"/>
  <c r="S643" i="78"/>
  <c r="R643" i="78"/>
  <c r="Q643" i="78"/>
  <c r="P643" i="78"/>
  <c r="O643" i="78"/>
  <c r="N643" i="78"/>
  <c r="M643" i="78"/>
  <c r="L643" i="78"/>
  <c r="K643" i="78"/>
  <c r="J643" i="78"/>
  <c r="I643" i="78"/>
  <c r="H643" i="78"/>
  <c r="G643" i="78"/>
  <c r="F643" i="78"/>
  <c r="E643" i="78"/>
  <c r="D643" i="78"/>
  <c r="C643" i="78"/>
  <c r="U642" i="78"/>
  <c r="T642" i="78"/>
  <c r="S642" i="78"/>
  <c r="R642" i="78"/>
  <c r="Q642" i="78"/>
  <c r="P642" i="78"/>
  <c r="O642" i="78"/>
  <c r="N642" i="78"/>
  <c r="M642" i="78"/>
  <c r="L642" i="78"/>
  <c r="K642" i="78"/>
  <c r="J642" i="78"/>
  <c r="I642" i="78"/>
  <c r="H642" i="78"/>
  <c r="G642" i="78"/>
  <c r="F642" i="78"/>
  <c r="E642" i="78"/>
  <c r="D642" i="78"/>
  <c r="C642" i="78"/>
  <c r="U641" i="78"/>
  <c r="T641" i="78"/>
  <c r="S641" i="78"/>
  <c r="R641" i="78"/>
  <c r="Q641" i="78"/>
  <c r="P641" i="78"/>
  <c r="O641" i="78"/>
  <c r="N641" i="78"/>
  <c r="M641" i="78"/>
  <c r="L641" i="78"/>
  <c r="K641" i="78"/>
  <c r="J641" i="78"/>
  <c r="I641" i="78"/>
  <c r="H641" i="78"/>
  <c r="G641" i="78"/>
  <c r="F641" i="78"/>
  <c r="E641" i="78"/>
  <c r="D641" i="78"/>
  <c r="C641" i="78"/>
  <c r="U640" i="78"/>
  <c r="T640" i="78"/>
  <c r="S640" i="78"/>
  <c r="R640" i="78"/>
  <c r="Q640" i="78"/>
  <c r="P640" i="78"/>
  <c r="O640" i="78"/>
  <c r="N640" i="78"/>
  <c r="M640" i="78"/>
  <c r="L640" i="78"/>
  <c r="K640" i="78"/>
  <c r="J640" i="78"/>
  <c r="I640" i="78"/>
  <c r="H640" i="78"/>
  <c r="G640" i="78"/>
  <c r="F640" i="78"/>
  <c r="E640" i="78"/>
  <c r="D640" i="78"/>
  <c r="C640" i="78"/>
  <c r="U639" i="78"/>
  <c r="T639" i="78"/>
  <c r="S639" i="78"/>
  <c r="R639" i="78"/>
  <c r="Q639" i="78"/>
  <c r="P639" i="78"/>
  <c r="O639" i="78"/>
  <c r="N639" i="78"/>
  <c r="M639" i="78"/>
  <c r="L639" i="78"/>
  <c r="K639" i="78"/>
  <c r="J639" i="78"/>
  <c r="I639" i="78"/>
  <c r="H639" i="78"/>
  <c r="G639" i="78"/>
  <c r="F639" i="78"/>
  <c r="E639" i="78"/>
  <c r="D639" i="78"/>
  <c r="C639" i="78"/>
  <c r="U638" i="78"/>
  <c r="T638" i="78"/>
  <c r="S638" i="78"/>
  <c r="R638" i="78"/>
  <c r="Q638" i="78"/>
  <c r="P638" i="78"/>
  <c r="O638" i="78"/>
  <c r="N638" i="78"/>
  <c r="M638" i="78"/>
  <c r="L638" i="78"/>
  <c r="K638" i="78"/>
  <c r="J638" i="78"/>
  <c r="I638" i="78"/>
  <c r="H638" i="78"/>
  <c r="G638" i="78"/>
  <c r="F638" i="78"/>
  <c r="E638" i="78"/>
  <c r="D638" i="78"/>
  <c r="C638" i="78"/>
  <c r="U637" i="78"/>
  <c r="T637" i="78"/>
  <c r="S637" i="78"/>
  <c r="R637" i="78"/>
  <c r="Q637" i="78"/>
  <c r="P637" i="78"/>
  <c r="O637" i="78"/>
  <c r="N637" i="78"/>
  <c r="M637" i="78"/>
  <c r="L637" i="78"/>
  <c r="K637" i="78"/>
  <c r="J637" i="78"/>
  <c r="I637" i="78"/>
  <c r="H637" i="78"/>
  <c r="G637" i="78"/>
  <c r="F637" i="78"/>
  <c r="E637" i="78"/>
  <c r="D637" i="78"/>
  <c r="C637" i="78"/>
  <c r="U636" i="78"/>
  <c r="T636" i="78"/>
  <c r="S636" i="78"/>
  <c r="R636" i="78"/>
  <c r="Q636" i="78"/>
  <c r="P636" i="78"/>
  <c r="O636" i="78"/>
  <c r="N636" i="78"/>
  <c r="M636" i="78"/>
  <c r="L636" i="78"/>
  <c r="K636" i="78"/>
  <c r="J636" i="78"/>
  <c r="I636" i="78"/>
  <c r="H636" i="78"/>
  <c r="G636" i="78"/>
  <c r="F636" i="78"/>
  <c r="E636" i="78"/>
  <c r="D636" i="78"/>
  <c r="C636" i="78"/>
  <c r="U635" i="78"/>
  <c r="T635" i="78"/>
  <c r="S635" i="78"/>
  <c r="R635" i="78"/>
  <c r="Q635" i="78"/>
  <c r="P635" i="78"/>
  <c r="O635" i="78"/>
  <c r="N635" i="78"/>
  <c r="M635" i="78"/>
  <c r="L635" i="78"/>
  <c r="K635" i="78"/>
  <c r="J635" i="78"/>
  <c r="I635" i="78"/>
  <c r="H635" i="78"/>
  <c r="G635" i="78"/>
  <c r="F635" i="78"/>
  <c r="E635" i="78"/>
  <c r="D635" i="78"/>
  <c r="C635" i="78"/>
  <c r="U634" i="78"/>
  <c r="T634" i="78"/>
  <c r="S634" i="78"/>
  <c r="R634" i="78"/>
  <c r="Q634" i="78"/>
  <c r="P634" i="78"/>
  <c r="O634" i="78"/>
  <c r="N634" i="78"/>
  <c r="M634" i="78"/>
  <c r="L634" i="78"/>
  <c r="K634" i="78"/>
  <c r="J634" i="78"/>
  <c r="I634" i="78"/>
  <c r="H634" i="78"/>
  <c r="G634" i="78"/>
  <c r="F634" i="78"/>
  <c r="E634" i="78"/>
  <c r="D634" i="78"/>
  <c r="C634" i="78"/>
  <c r="U633" i="78"/>
  <c r="T633" i="78"/>
  <c r="S633" i="78"/>
  <c r="R633" i="78"/>
  <c r="Q633" i="78"/>
  <c r="P633" i="78"/>
  <c r="O633" i="78"/>
  <c r="N633" i="78"/>
  <c r="M633" i="78"/>
  <c r="L633" i="78"/>
  <c r="K633" i="78"/>
  <c r="J633" i="78"/>
  <c r="I633" i="78"/>
  <c r="H633" i="78"/>
  <c r="G633" i="78"/>
  <c r="F633" i="78"/>
  <c r="E633" i="78"/>
  <c r="D633" i="78"/>
  <c r="C633" i="78"/>
  <c r="U632" i="78"/>
  <c r="T632" i="78"/>
  <c r="S632" i="78"/>
  <c r="R632" i="78"/>
  <c r="Q632" i="78"/>
  <c r="P632" i="78"/>
  <c r="O632" i="78"/>
  <c r="N632" i="78"/>
  <c r="M632" i="78"/>
  <c r="L632" i="78"/>
  <c r="K632" i="78"/>
  <c r="J632" i="78"/>
  <c r="I632" i="78"/>
  <c r="H632" i="78"/>
  <c r="G632" i="78"/>
  <c r="F632" i="78"/>
  <c r="E632" i="78"/>
  <c r="D632" i="78"/>
  <c r="C632" i="78"/>
  <c r="U631" i="78"/>
  <c r="T631" i="78"/>
  <c r="S631" i="78"/>
  <c r="R631" i="78"/>
  <c r="Q631" i="78"/>
  <c r="P631" i="78"/>
  <c r="O631" i="78"/>
  <c r="N631" i="78"/>
  <c r="M631" i="78"/>
  <c r="L631" i="78"/>
  <c r="K631" i="78"/>
  <c r="J631" i="78"/>
  <c r="I631" i="78"/>
  <c r="H631" i="78"/>
  <c r="G631" i="78"/>
  <c r="F631" i="78"/>
  <c r="E631" i="78"/>
  <c r="D631" i="78"/>
  <c r="C631" i="78"/>
  <c r="U630" i="78"/>
  <c r="T630" i="78"/>
  <c r="S630" i="78"/>
  <c r="R630" i="78"/>
  <c r="Q630" i="78"/>
  <c r="P630" i="78"/>
  <c r="O630" i="78"/>
  <c r="N630" i="78"/>
  <c r="M630" i="78"/>
  <c r="L630" i="78"/>
  <c r="K630" i="78"/>
  <c r="J630" i="78"/>
  <c r="I630" i="78"/>
  <c r="H630" i="78"/>
  <c r="G630" i="78"/>
  <c r="F630" i="78"/>
  <c r="E630" i="78"/>
  <c r="D630" i="78"/>
  <c r="C630" i="78"/>
  <c r="U629" i="78"/>
  <c r="T629" i="78"/>
  <c r="S629" i="78"/>
  <c r="R629" i="78"/>
  <c r="Q629" i="78"/>
  <c r="P629" i="78"/>
  <c r="O629" i="78"/>
  <c r="N629" i="78"/>
  <c r="M629" i="78"/>
  <c r="L629" i="78"/>
  <c r="K629" i="78"/>
  <c r="J629" i="78"/>
  <c r="I629" i="78"/>
  <c r="H629" i="78"/>
  <c r="G629" i="78"/>
  <c r="F629" i="78"/>
  <c r="E629" i="78"/>
  <c r="D629" i="78"/>
  <c r="C629" i="78"/>
  <c r="U628" i="78"/>
  <c r="T628" i="78"/>
  <c r="S628" i="78"/>
  <c r="R628" i="78"/>
  <c r="Q628" i="78"/>
  <c r="P628" i="78"/>
  <c r="O628" i="78"/>
  <c r="N628" i="78"/>
  <c r="M628" i="78"/>
  <c r="L628" i="78"/>
  <c r="K628" i="78"/>
  <c r="J628" i="78"/>
  <c r="I628" i="78"/>
  <c r="H628" i="78"/>
  <c r="G628" i="78"/>
  <c r="F628" i="78"/>
  <c r="E628" i="78"/>
  <c r="D628" i="78"/>
  <c r="C628" i="78"/>
  <c r="U627" i="78"/>
  <c r="T627" i="78"/>
  <c r="S627" i="78"/>
  <c r="R627" i="78"/>
  <c r="Q627" i="78"/>
  <c r="P627" i="78"/>
  <c r="O627" i="78"/>
  <c r="N627" i="78"/>
  <c r="M627" i="78"/>
  <c r="L627" i="78"/>
  <c r="K627" i="78"/>
  <c r="J627" i="78"/>
  <c r="I627" i="78"/>
  <c r="H627" i="78"/>
  <c r="G627" i="78"/>
  <c r="F627" i="78"/>
  <c r="E627" i="78"/>
  <c r="D627" i="78"/>
  <c r="C627" i="78"/>
  <c r="U626" i="78"/>
  <c r="T626" i="78"/>
  <c r="S626" i="78"/>
  <c r="R626" i="78"/>
  <c r="Q626" i="78"/>
  <c r="P626" i="78"/>
  <c r="O626" i="78"/>
  <c r="N626" i="78"/>
  <c r="M626" i="78"/>
  <c r="L626" i="78"/>
  <c r="K626" i="78"/>
  <c r="J626" i="78"/>
  <c r="I626" i="78"/>
  <c r="H626" i="78"/>
  <c r="G626" i="78"/>
  <c r="F626" i="78"/>
  <c r="E626" i="78"/>
  <c r="D626" i="78"/>
  <c r="C626" i="78"/>
  <c r="U625" i="78"/>
  <c r="T625" i="78"/>
  <c r="S625" i="78"/>
  <c r="R625" i="78"/>
  <c r="Q625" i="78"/>
  <c r="P625" i="78"/>
  <c r="O625" i="78"/>
  <c r="N625" i="78"/>
  <c r="M625" i="78"/>
  <c r="L625" i="78"/>
  <c r="K625" i="78"/>
  <c r="J625" i="78"/>
  <c r="I625" i="78"/>
  <c r="H625" i="78"/>
  <c r="G625" i="78"/>
  <c r="F625" i="78"/>
  <c r="E625" i="78"/>
  <c r="D625" i="78"/>
  <c r="C625" i="78"/>
  <c r="U624" i="78"/>
  <c r="T624" i="78"/>
  <c r="S624" i="78"/>
  <c r="R624" i="78"/>
  <c r="Q624" i="78"/>
  <c r="P624" i="78"/>
  <c r="O624" i="78"/>
  <c r="N624" i="78"/>
  <c r="M624" i="78"/>
  <c r="L624" i="78"/>
  <c r="K624" i="78"/>
  <c r="J624" i="78"/>
  <c r="I624" i="78"/>
  <c r="H624" i="78"/>
  <c r="G624" i="78"/>
  <c r="F624" i="78"/>
  <c r="E624" i="78"/>
  <c r="D624" i="78"/>
  <c r="C624" i="78"/>
  <c r="U623" i="78"/>
  <c r="T623" i="78"/>
  <c r="S623" i="78"/>
  <c r="R623" i="78"/>
  <c r="Q623" i="78"/>
  <c r="P623" i="78"/>
  <c r="O623" i="78"/>
  <c r="N623" i="78"/>
  <c r="M623" i="78"/>
  <c r="L623" i="78"/>
  <c r="K623" i="78"/>
  <c r="J623" i="78"/>
  <c r="I623" i="78"/>
  <c r="H623" i="78"/>
  <c r="G623" i="78"/>
  <c r="F623" i="78"/>
  <c r="E623" i="78"/>
  <c r="D623" i="78"/>
  <c r="C623" i="78"/>
  <c r="U622" i="78"/>
  <c r="T622" i="78"/>
  <c r="S622" i="78"/>
  <c r="R622" i="78"/>
  <c r="Q622" i="78"/>
  <c r="P622" i="78"/>
  <c r="O622" i="78"/>
  <c r="N622" i="78"/>
  <c r="M622" i="78"/>
  <c r="L622" i="78"/>
  <c r="K622" i="78"/>
  <c r="J622" i="78"/>
  <c r="I622" i="78"/>
  <c r="H622" i="78"/>
  <c r="G622" i="78"/>
  <c r="F622" i="78"/>
  <c r="E622" i="78"/>
  <c r="D622" i="78"/>
  <c r="C622" i="78"/>
  <c r="U621" i="78"/>
  <c r="T621" i="78"/>
  <c r="S621" i="78"/>
  <c r="R621" i="78"/>
  <c r="Q621" i="78"/>
  <c r="P621" i="78"/>
  <c r="O621" i="78"/>
  <c r="N621" i="78"/>
  <c r="M621" i="78"/>
  <c r="L621" i="78"/>
  <c r="K621" i="78"/>
  <c r="J621" i="78"/>
  <c r="I621" i="78"/>
  <c r="H621" i="78"/>
  <c r="G621" i="78"/>
  <c r="F621" i="78"/>
  <c r="E621" i="78"/>
  <c r="D621" i="78"/>
  <c r="C621" i="78"/>
  <c r="U620" i="78"/>
  <c r="T620" i="78"/>
  <c r="S620" i="78"/>
  <c r="R620" i="78"/>
  <c r="Q620" i="78"/>
  <c r="P620" i="78"/>
  <c r="O620" i="78"/>
  <c r="N620" i="78"/>
  <c r="M620" i="78"/>
  <c r="L620" i="78"/>
  <c r="K620" i="78"/>
  <c r="J620" i="78"/>
  <c r="I620" i="78"/>
  <c r="H620" i="78"/>
  <c r="G620" i="78"/>
  <c r="F620" i="78"/>
  <c r="E620" i="78"/>
  <c r="D620" i="78"/>
  <c r="C620" i="78"/>
  <c r="U619" i="78"/>
  <c r="T619" i="78"/>
  <c r="S619" i="78"/>
  <c r="R619" i="78"/>
  <c r="Q619" i="78"/>
  <c r="P619" i="78"/>
  <c r="O619" i="78"/>
  <c r="N619" i="78"/>
  <c r="M619" i="78"/>
  <c r="L619" i="78"/>
  <c r="K619" i="78"/>
  <c r="J619" i="78"/>
  <c r="I619" i="78"/>
  <c r="H619" i="78"/>
  <c r="G619" i="78"/>
  <c r="F619" i="78"/>
  <c r="E619" i="78"/>
  <c r="D619" i="78"/>
  <c r="C619" i="78"/>
  <c r="U618" i="78"/>
  <c r="T618" i="78"/>
  <c r="S618" i="78"/>
  <c r="R618" i="78"/>
  <c r="Q618" i="78"/>
  <c r="P618" i="78"/>
  <c r="O618" i="78"/>
  <c r="N618" i="78"/>
  <c r="M618" i="78"/>
  <c r="L618" i="78"/>
  <c r="K618" i="78"/>
  <c r="J618" i="78"/>
  <c r="I618" i="78"/>
  <c r="H618" i="78"/>
  <c r="G618" i="78"/>
  <c r="F618" i="78"/>
  <c r="E618" i="78"/>
  <c r="D618" i="78"/>
  <c r="C618" i="78"/>
  <c r="U617" i="78"/>
  <c r="T617" i="78"/>
  <c r="S617" i="78"/>
  <c r="R617" i="78"/>
  <c r="Q617" i="78"/>
  <c r="P617" i="78"/>
  <c r="O617" i="78"/>
  <c r="N617" i="78"/>
  <c r="M617" i="78"/>
  <c r="L617" i="78"/>
  <c r="K617" i="78"/>
  <c r="J617" i="78"/>
  <c r="I617" i="78"/>
  <c r="H617" i="78"/>
  <c r="G617" i="78"/>
  <c r="F617" i="78"/>
  <c r="E617" i="78"/>
  <c r="D617" i="78"/>
  <c r="C617" i="78"/>
  <c r="U616" i="78"/>
  <c r="T616" i="78"/>
  <c r="S616" i="78"/>
  <c r="R616" i="78"/>
  <c r="Q616" i="78"/>
  <c r="P616" i="78"/>
  <c r="O616" i="78"/>
  <c r="N616" i="78"/>
  <c r="M616" i="78"/>
  <c r="L616" i="78"/>
  <c r="K616" i="78"/>
  <c r="J616" i="78"/>
  <c r="I616" i="78"/>
  <c r="H616" i="78"/>
  <c r="G616" i="78"/>
  <c r="F616" i="78"/>
  <c r="E616" i="78"/>
  <c r="D616" i="78"/>
  <c r="C616" i="78"/>
  <c r="U615" i="78"/>
  <c r="T615" i="78"/>
  <c r="S615" i="78"/>
  <c r="R615" i="78"/>
  <c r="Q615" i="78"/>
  <c r="P615" i="78"/>
  <c r="O615" i="78"/>
  <c r="N615" i="78"/>
  <c r="M615" i="78"/>
  <c r="L615" i="78"/>
  <c r="K615" i="78"/>
  <c r="J615" i="78"/>
  <c r="I615" i="78"/>
  <c r="H615" i="78"/>
  <c r="G615" i="78"/>
  <c r="F615" i="78"/>
  <c r="E615" i="78"/>
  <c r="D615" i="78"/>
  <c r="C615" i="78"/>
  <c r="U614" i="78"/>
  <c r="T614" i="78"/>
  <c r="S614" i="78"/>
  <c r="R614" i="78"/>
  <c r="Q614" i="78"/>
  <c r="P614" i="78"/>
  <c r="O614" i="78"/>
  <c r="N614" i="78"/>
  <c r="M614" i="78"/>
  <c r="L614" i="78"/>
  <c r="K614" i="78"/>
  <c r="J614" i="78"/>
  <c r="I614" i="78"/>
  <c r="H614" i="78"/>
  <c r="G614" i="78"/>
  <c r="F614" i="78"/>
  <c r="E614" i="78"/>
  <c r="D614" i="78"/>
  <c r="C614" i="78"/>
  <c r="U613" i="78"/>
  <c r="T613" i="78"/>
  <c r="S613" i="78"/>
  <c r="R613" i="78"/>
  <c r="Q613" i="78"/>
  <c r="P613" i="78"/>
  <c r="O613" i="78"/>
  <c r="N613" i="78"/>
  <c r="M613" i="78"/>
  <c r="L613" i="78"/>
  <c r="K613" i="78"/>
  <c r="J613" i="78"/>
  <c r="I613" i="78"/>
  <c r="H613" i="78"/>
  <c r="G613" i="78"/>
  <c r="F613" i="78"/>
  <c r="E613" i="78"/>
  <c r="D613" i="78"/>
  <c r="C613" i="78"/>
  <c r="U612" i="78"/>
  <c r="T612" i="78"/>
  <c r="S612" i="78"/>
  <c r="R612" i="78"/>
  <c r="Q612" i="78"/>
  <c r="P612" i="78"/>
  <c r="O612" i="78"/>
  <c r="N612" i="78"/>
  <c r="M612" i="78"/>
  <c r="L612" i="78"/>
  <c r="K612" i="78"/>
  <c r="J612" i="78"/>
  <c r="I612" i="78"/>
  <c r="H612" i="78"/>
  <c r="G612" i="78"/>
  <c r="F612" i="78"/>
  <c r="E612" i="78"/>
  <c r="D612" i="78"/>
  <c r="C612" i="78"/>
  <c r="U611" i="78"/>
  <c r="T611" i="78"/>
  <c r="S611" i="78"/>
  <c r="R611" i="78"/>
  <c r="Q611" i="78"/>
  <c r="P611" i="78"/>
  <c r="O611" i="78"/>
  <c r="N611" i="78"/>
  <c r="M611" i="78"/>
  <c r="L611" i="78"/>
  <c r="K611" i="78"/>
  <c r="J611" i="78"/>
  <c r="I611" i="78"/>
  <c r="H611" i="78"/>
  <c r="G611" i="78"/>
  <c r="F611" i="78"/>
  <c r="E611" i="78"/>
  <c r="D611" i="78"/>
  <c r="C611" i="78"/>
  <c r="U610" i="78"/>
  <c r="T610" i="78"/>
  <c r="S610" i="78"/>
  <c r="R610" i="78"/>
  <c r="Q610" i="78"/>
  <c r="P610" i="78"/>
  <c r="O610" i="78"/>
  <c r="N610" i="78"/>
  <c r="M610" i="78"/>
  <c r="L610" i="78"/>
  <c r="K610" i="78"/>
  <c r="J610" i="78"/>
  <c r="I610" i="78"/>
  <c r="H610" i="78"/>
  <c r="G610" i="78"/>
  <c r="F610" i="78"/>
  <c r="E610" i="78"/>
  <c r="D610" i="78"/>
  <c r="C610" i="78"/>
  <c r="U609" i="78"/>
  <c r="T609" i="78"/>
  <c r="S609" i="78"/>
  <c r="R609" i="78"/>
  <c r="Q609" i="78"/>
  <c r="P609" i="78"/>
  <c r="O609" i="78"/>
  <c r="N609" i="78"/>
  <c r="M609" i="78"/>
  <c r="L609" i="78"/>
  <c r="K609" i="78"/>
  <c r="J609" i="78"/>
  <c r="I609" i="78"/>
  <c r="H609" i="78"/>
  <c r="G609" i="78"/>
  <c r="F609" i="78"/>
  <c r="E609" i="78"/>
  <c r="D609" i="78"/>
  <c r="C609" i="78"/>
  <c r="U608" i="78"/>
  <c r="T608" i="78"/>
  <c r="S608" i="78"/>
  <c r="R608" i="78"/>
  <c r="Q608" i="78"/>
  <c r="P608" i="78"/>
  <c r="O608" i="78"/>
  <c r="N608" i="78"/>
  <c r="M608" i="78"/>
  <c r="L608" i="78"/>
  <c r="K608" i="78"/>
  <c r="J608" i="78"/>
  <c r="I608" i="78"/>
  <c r="H608" i="78"/>
  <c r="G608" i="78"/>
  <c r="F608" i="78"/>
  <c r="E608" i="78"/>
  <c r="D608" i="78"/>
  <c r="C608" i="78"/>
  <c r="U607" i="78"/>
  <c r="T607" i="78"/>
  <c r="S607" i="78"/>
  <c r="R607" i="78"/>
  <c r="Q607" i="78"/>
  <c r="P607" i="78"/>
  <c r="O607" i="78"/>
  <c r="N607" i="78"/>
  <c r="M607" i="78"/>
  <c r="L607" i="78"/>
  <c r="K607" i="78"/>
  <c r="J607" i="78"/>
  <c r="I607" i="78"/>
  <c r="H607" i="78"/>
  <c r="G607" i="78"/>
  <c r="F607" i="78"/>
  <c r="E607" i="78"/>
  <c r="D607" i="78"/>
  <c r="C607" i="78"/>
  <c r="U606" i="78"/>
  <c r="T606" i="78"/>
  <c r="S606" i="78"/>
  <c r="R606" i="78"/>
  <c r="Q606" i="78"/>
  <c r="P606" i="78"/>
  <c r="O606" i="78"/>
  <c r="N606" i="78"/>
  <c r="M606" i="78"/>
  <c r="L606" i="78"/>
  <c r="K606" i="78"/>
  <c r="J606" i="78"/>
  <c r="I606" i="78"/>
  <c r="H606" i="78"/>
  <c r="G606" i="78"/>
  <c r="F606" i="78"/>
  <c r="E606" i="78"/>
  <c r="D606" i="78"/>
  <c r="C606" i="78"/>
  <c r="U605" i="78"/>
  <c r="T605" i="78"/>
  <c r="S605" i="78"/>
  <c r="R605" i="78"/>
  <c r="Q605" i="78"/>
  <c r="P605" i="78"/>
  <c r="O605" i="78"/>
  <c r="N605" i="78"/>
  <c r="M605" i="78"/>
  <c r="L605" i="78"/>
  <c r="K605" i="78"/>
  <c r="J605" i="78"/>
  <c r="I605" i="78"/>
  <c r="H605" i="78"/>
  <c r="G605" i="78"/>
  <c r="F605" i="78"/>
  <c r="E605" i="78"/>
  <c r="D605" i="78"/>
  <c r="C605" i="78"/>
  <c r="U601" i="78"/>
  <c r="T601" i="78"/>
  <c r="S601" i="78"/>
  <c r="R601" i="78"/>
  <c r="Q601" i="78"/>
  <c r="P601" i="78"/>
  <c r="O601" i="78"/>
  <c r="N601" i="78"/>
  <c r="M601" i="78"/>
  <c r="L601" i="78"/>
  <c r="K601" i="78"/>
  <c r="J601" i="78"/>
  <c r="I601" i="78"/>
  <c r="H601" i="78"/>
  <c r="G601" i="78"/>
  <c r="F601" i="78"/>
  <c r="E601" i="78"/>
  <c r="D601" i="78"/>
  <c r="C601" i="78"/>
  <c r="U600" i="78"/>
  <c r="T600" i="78"/>
  <c r="S600" i="78"/>
  <c r="R600" i="78"/>
  <c r="Q600" i="78"/>
  <c r="P600" i="78"/>
  <c r="O600" i="78"/>
  <c r="N600" i="78"/>
  <c r="M600" i="78"/>
  <c r="L600" i="78"/>
  <c r="K600" i="78"/>
  <c r="J600" i="78"/>
  <c r="I600" i="78"/>
  <c r="H600" i="78"/>
  <c r="G600" i="78"/>
  <c r="F600" i="78"/>
  <c r="E600" i="78"/>
  <c r="D600" i="78"/>
  <c r="C600" i="78"/>
  <c r="U598" i="78"/>
  <c r="T598" i="78"/>
  <c r="S598" i="78"/>
  <c r="R598" i="78"/>
  <c r="Q598" i="78"/>
  <c r="P598" i="78"/>
  <c r="O598" i="78"/>
  <c r="N598" i="78"/>
  <c r="M598" i="78"/>
  <c r="L598" i="78"/>
  <c r="K598" i="78"/>
  <c r="J598" i="78"/>
  <c r="I598" i="78"/>
  <c r="H598" i="78"/>
  <c r="G598" i="78"/>
  <c r="F598" i="78"/>
  <c r="E598" i="78"/>
  <c r="D598" i="78"/>
  <c r="C598" i="78"/>
  <c r="U597" i="78"/>
  <c r="T597" i="78"/>
  <c r="S597" i="78"/>
  <c r="R597" i="78"/>
  <c r="Q597" i="78"/>
  <c r="P597" i="78"/>
  <c r="O597" i="78"/>
  <c r="N597" i="78"/>
  <c r="M597" i="78"/>
  <c r="L597" i="78"/>
  <c r="K597" i="78"/>
  <c r="J597" i="78"/>
  <c r="I597" i="78"/>
  <c r="H597" i="78"/>
  <c r="G597" i="78"/>
  <c r="F597" i="78"/>
  <c r="E597" i="78"/>
  <c r="D597" i="78"/>
  <c r="C597" i="78"/>
  <c r="U595" i="78"/>
  <c r="T595" i="78"/>
  <c r="S595" i="78"/>
  <c r="R595" i="78"/>
  <c r="Q595" i="78"/>
  <c r="P595" i="78"/>
  <c r="O595" i="78"/>
  <c r="N595" i="78"/>
  <c r="M595" i="78"/>
  <c r="L595" i="78"/>
  <c r="K595" i="78"/>
  <c r="J595" i="78"/>
  <c r="I595" i="78"/>
  <c r="H595" i="78"/>
  <c r="G595" i="78"/>
  <c r="F595" i="78"/>
  <c r="E595" i="78"/>
  <c r="D595" i="78"/>
  <c r="C595" i="78"/>
  <c r="U593" i="78"/>
  <c r="T593" i="78"/>
  <c r="S593" i="78"/>
  <c r="R593" i="78"/>
  <c r="Q593" i="78"/>
  <c r="P593" i="78"/>
  <c r="O593" i="78"/>
  <c r="N593" i="78"/>
  <c r="M593" i="78"/>
  <c r="L593" i="78"/>
  <c r="K593" i="78"/>
  <c r="J593" i="78"/>
  <c r="I593" i="78"/>
  <c r="H593" i="78"/>
  <c r="G593" i="78"/>
  <c r="F593" i="78"/>
  <c r="E593" i="78"/>
  <c r="D593" i="78"/>
  <c r="C593" i="78"/>
  <c r="U591" i="78"/>
  <c r="T591" i="78"/>
  <c r="S591" i="78"/>
  <c r="R591" i="78"/>
  <c r="Q591" i="78"/>
  <c r="P591" i="78"/>
  <c r="O591" i="78"/>
  <c r="N591" i="78"/>
  <c r="M591" i="78"/>
  <c r="L591" i="78"/>
  <c r="K591" i="78"/>
  <c r="J591" i="78"/>
  <c r="I591" i="78"/>
  <c r="H591" i="78"/>
  <c r="G591" i="78"/>
  <c r="F591" i="78"/>
  <c r="E591" i="78"/>
  <c r="D591" i="78"/>
  <c r="C591" i="78"/>
  <c r="U590" i="78"/>
  <c r="T590" i="78"/>
  <c r="S590" i="78"/>
  <c r="R590" i="78"/>
  <c r="Q590" i="78"/>
  <c r="P590" i="78"/>
  <c r="O590" i="78"/>
  <c r="N590" i="78"/>
  <c r="M590" i="78"/>
  <c r="L590" i="78"/>
  <c r="K590" i="78"/>
  <c r="J590" i="78"/>
  <c r="I590" i="78"/>
  <c r="H590" i="78"/>
  <c r="G590" i="78"/>
  <c r="F590" i="78"/>
  <c r="E590" i="78"/>
  <c r="D590" i="78"/>
  <c r="C590" i="78"/>
  <c r="U587" i="78"/>
  <c r="T587" i="78"/>
  <c r="S587" i="78"/>
  <c r="R587" i="78"/>
  <c r="Q587" i="78"/>
  <c r="P587" i="78"/>
  <c r="O587" i="78"/>
  <c r="N587" i="78"/>
  <c r="M587" i="78"/>
  <c r="L587" i="78"/>
  <c r="K587" i="78"/>
  <c r="J587" i="78"/>
  <c r="I587" i="78"/>
  <c r="H587" i="78"/>
  <c r="G587" i="78"/>
  <c r="F587" i="78"/>
  <c r="E587" i="78"/>
  <c r="D587" i="78"/>
  <c r="C587" i="78"/>
  <c r="U585" i="78"/>
  <c r="T585" i="78"/>
  <c r="S585" i="78"/>
  <c r="R585" i="78"/>
  <c r="Q585" i="78"/>
  <c r="P585" i="78"/>
  <c r="O585" i="78"/>
  <c r="N585" i="78"/>
  <c r="M585" i="78"/>
  <c r="L585" i="78"/>
  <c r="K585" i="78"/>
  <c r="J585" i="78"/>
  <c r="I585" i="78"/>
  <c r="H585" i="78"/>
  <c r="G585" i="78"/>
  <c r="F585" i="78"/>
  <c r="E585" i="78"/>
  <c r="D585" i="78"/>
  <c r="C585" i="78"/>
  <c r="U584" i="78"/>
  <c r="T584" i="78"/>
  <c r="S584" i="78"/>
  <c r="R584" i="78"/>
  <c r="Q584" i="78"/>
  <c r="P584" i="78"/>
  <c r="O584" i="78"/>
  <c r="N584" i="78"/>
  <c r="M584" i="78"/>
  <c r="L584" i="78"/>
  <c r="K584" i="78"/>
  <c r="J584" i="78"/>
  <c r="I584" i="78"/>
  <c r="H584" i="78"/>
  <c r="G584" i="78"/>
  <c r="F584" i="78"/>
  <c r="E584" i="78"/>
  <c r="D584" i="78"/>
  <c r="C584" i="78"/>
  <c r="U582" i="78"/>
  <c r="T582" i="78"/>
  <c r="S582" i="78"/>
  <c r="R582" i="78"/>
  <c r="Q582" i="78"/>
  <c r="P582" i="78"/>
  <c r="O582" i="78"/>
  <c r="N582" i="78"/>
  <c r="M582" i="78"/>
  <c r="L582" i="78"/>
  <c r="K582" i="78"/>
  <c r="J582" i="78"/>
  <c r="I582" i="78"/>
  <c r="H582" i="78"/>
  <c r="G582" i="78"/>
  <c r="F582" i="78"/>
  <c r="E582" i="78"/>
  <c r="D582" i="78"/>
  <c r="C582" i="78"/>
  <c r="U580" i="78"/>
  <c r="T580" i="78"/>
  <c r="S580" i="78"/>
  <c r="R580" i="78"/>
  <c r="Q580" i="78"/>
  <c r="P580" i="78"/>
  <c r="O580" i="78"/>
  <c r="N580" i="78"/>
  <c r="M580" i="78"/>
  <c r="L580" i="78"/>
  <c r="K580" i="78"/>
  <c r="J580" i="78"/>
  <c r="I580" i="78"/>
  <c r="H580" i="78"/>
  <c r="G580" i="78"/>
  <c r="F580" i="78"/>
  <c r="E580" i="78"/>
  <c r="D580" i="78"/>
  <c r="C580" i="78"/>
  <c r="U579" i="78"/>
  <c r="T579" i="78"/>
  <c r="S579" i="78"/>
  <c r="R579" i="78"/>
  <c r="Q579" i="78"/>
  <c r="P579" i="78"/>
  <c r="O579" i="78"/>
  <c r="N579" i="78"/>
  <c r="M579" i="78"/>
  <c r="L579" i="78"/>
  <c r="K579" i="78"/>
  <c r="J579" i="78"/>
  <c r="I579" i="78"/>
  <c r="H579" i="78"/>
  <c r="G579" i="78"/>
  <c r="F579" i="78"/>
  <c r="E579" i="78"/>
  <c r="D579" i="78"/>
  <c r="C579" i="78"/>
  <c r="U577" i="78"/>
  <c r="T577" i="78"/>
  <c r="S577" i="78"/>
  <c r="R577" i="78"/>
  <c r="Q577" i="78"/>
  <c r="P577" i="78"/>
  <c r="O577" i="78"/>
  <c r="N577" i="78"/>
  <c r="M577" i="78"/>
  <c r="L577" i="78"/>
  <c r="K577" i="78"/>
  <c r="J577" i="78"/>
  <c r="I577" i="78"/>
  <c r="H577" i="78"/>
  <c r="G577" i="78"/>
  <c r="F577" i="78"/>
  <c r="E577" i="78"/>
  <c r="D577" i="78"/>
  <c r="C577" i="78"/>
  <c r="U575" i="78"/>
  <c r="T575" i="78"/>
  <c r="S575" i="78"/>
  <c r="R575" i="78"/>
  <c r="Q575" i="78"/>
  <c r="P575" i="78"/>
  <c r="O575" i="78"/>
  <c r="N575" i="78"/>
  <c r="M575" i="78"/>
  <c r="L575" i="78"/>
  <c r="K575" i="78"/>
  <c r="J575" i="78"/>
  <c r="I575" i="78"/>
  <c r="H575" i="78"/>
  <c r="G575" i="78"/>
  <c r="F575" i="78"/>
  <c r="E575" i="78"/>
  <c r="D575" i="78"/>
  <c r="C575" i="78"/>
  <c r="U574" i="78"/>
  <c r="T574" i="78"/>
  <c r="S574" i="78"/>
  <c r="R574" i="78"/>
  <c r="Q574" i="78"/>
  <c r="P574" i="78"/>
  <c r="O574" i="78"/>
  <c r="N574" i="78"/>
  <c r="M574" i="78"/>
  <c r="L574" i="78"/>
  <c r="K574" i="78"/>
  <c r="J574" i="78"/>
  <c r="I574" i="78"/>
  <c r="H574" i="78"/>
  <c r="G574" i="78"/>
  <c r="F574" i="78"/>
  <c r="E574" i="78"/>
  <c r="D574" i="78"/>
  <c r="C574" i="78"/>
  <c r="U572" i="78"/>
  <c r="T572" i="78"/>
  <c r="S572" i="78"/>
  <c r="R572" i="78"/>
  <c r="Q572" i="78"/>
  <c r="P572" i="78"/>
  <c r="O572" i="78"/>
  <c r="N572" i="78"/>
  <c r="M572" i="78"/>
  <c r="L572" i="78"/>
  <c r="K572" i="78"/>
  <c r="J572" i="78"/>
  <c r="I572" i="78"/>
  <c r="H572" i="78"/>
  <c r="G572" i="78"/>
  <c r="F572" i="78"/>
  <c r="E572" i="78"/>
  <c r="D572" i="78"/>
  <c r="C572" i="78"/>
  <c r="U570" i="78"/>
  <c r="T570" i="78"/>
  <c r="S570" i="78"/>
  <c r="R570" i="78"/>
  <c r="Q570" i="78"/>
  <c r="P570" i="78"/>
  <c r="O570" i="78"/>
  <c r="N570" i="78"/>
  <c r="M570" i="78"/>
  <c r="L570" i="78"/>
  <c r="K570" i="78"/>
  <c r="J570" i="78"/>
  <c r="I570" i="78"/>
  <c r="H570" i="78"/>
  <c r="G570" i="78"/>
  <c r="F570" i="78"/>
  <c r="E570" i="78"/>
  <c r="D570" i="78"/>
  <c r="C570" i="78"/>
  <c r="U568" i="78"/>
  <c r="T568" i="78"/>
  <c r="S568" i="78"/>
  <c r="R568" i="78"/>
  <c r="Q568" i="78"/>
  <c r="P568" i="78"/>
  <c r="O568" i="78"/>
  <c r="N568" i="78"/>
  <c r="M568" i="78"/>
  <c r="L568" i="78"/>
  <c r="K568" i="78"/>
  <c r="J568" i="78"/>
  <c r="I568" i="78"/>
  <c r="H568" i="78"/>
  <c r="G568" i="78"/>
  <c r="F568" i="78"/>
  <c r="E568" i="78"/>
  <c r="D568" i="78"/>
  <c r="C568" i="78"/>
  <c r="U567" i="78"/>
  <c r="T567" i="78"/>
  <c r="S567" i="78"/>
  <c r="R567" i="78"/>
  <c r="Q567" i="78"/>
  <c r="P567" i="78"/>
  <c r="O567" i="78"/>
  <c r="N567" i="78"/>
  <c r="M567" i="78"/>
  <c r="L567" i="78"/>
  <c r="K567" i="78"/>
  <c r="J567" i="78"/>
  <c r="I567" i="78"/>
  <c r="H567" i="78"/>
  <c r="G567" i="78"/>
  <c r="F567" i="78"/>
  <c r="E567" i="78"/>
  <c r="D567" i="78"/>
  <c r="C567" i="78"/>
  <c r="U565" i="78"/>
  <c r="T565" i="78"/>
  <c r="S565" i="78"/>
  <c r="R565" i="78"/>
  <c r="Q565" i="78"/>
  <c r="P565" i="78"/>
  <c r="O565" i="78"/>
  <c r="N565" i="78"/>
  <c r="M565" i="78"/>
  <c r="L565" i="78"/>
  <c r="K565" i="78"/>
  <c r="J565" i="78"/>
  <c r="I565" i="78"/>
  <c r="H565" i="78"/>
  <c r="G565" i="78"/>
  <c r="F565" i="78"/>
  <c r="E565" i="78"/>
  <c r="D565" i="78"/>
  <c r="C565" i="78"/>
  <c r="U563" i="78"/>
  <c r="T563" i="78"/>
  <c r="S563" i="78"/>
  <c r="R563" i="78"/>
  <c r="Q563" i="78"/>
  <c r="P563" i="78"/>
  <c r="O563" i="78"/>
  <c r="N563" i="78"/>
  <c r="M563" i="78"/>
  <c r="L563" i="78"/>
  <c r="K563" i="78"/>
  <c r="J563" i="78"/>
  <c r="I563" i="78"/>
  <c r="H563" i="78"/>
  <c r="G563" i="78"/>
  <c r="F563" i="78"/>
  <c r="E563" i="78"/>
  <c r="D563" i="78"/>
  <c r="C563" i="78"/>
  <c r="U562" i="78"/>
  <c r="T562" i="78"/>
  <c r="S562" i="78"/>
  <c r="R562" i="78"/>
  <c r="Q562" i="78"/>
  <c r="P562" i="78"/>
  <c r="O562" i="78"/>
  <c r="N562" i="78"/>
  <c r="M562" i="78"/>
  <c r="L562" i="78"/>
  <c r="K562" i="78"/>
  <c r="J562" i="78"/>
  <c r="I562" i="78"/>
  <c r="H562" i="78"/>
  <c r="G562" i="78"/>
  <c r="F562" i="78"/>
  <c r="E562" i="78"/>
  <c r="D562" i="78"/>
  <c r="C562" i="78"/>
  <c r="U560" i="78"/>
  <c r="T560" i="78"/>
  <c r="S560" i="78"/>
  <c r="R560" i="78"/>
  <c r="Q560" i="78"/>
  <c r="P560" i="78"/>
  <c r="O560" i="78"/>
  <c r="N560" i="78"/>
  <c r="M560" i="78"/>
  <c r="L560" i="78"/>
  <c r="K560" i="78"/>
  <c r="J560" i="78"/>
  <c r="I560" i="78"/>
  <c r="H560" i="78"/>
  <c r="G560" i="78"/>
  <c r="F560" i="78"/>
  <c r="E560" i="78"/>
  <c r="D560" i="78"/>
  <c r="C560" i="78"/>
  <c r="U558" i="78"/>
  <c r="T558" i="78"/>
  <c r="S558" i="78"/>
  <c r="R558" i="78"/>
  <c r="Q558" i="78"/>
  <c r="P558" i="78"/>
  <c r="O558" i="78"/>
  <c r="N558" i="78"/>
  <c r="M558" i="78"/>
  <c r="L558" i="78"/>
  <c r="K558" i="78"/>
  <c r="J558" i="78"/>
  <c r="I558" i="78"/>
  <c r="H558" i="78"/>
  <c r="G558" i="78"/>
  <c r="F558" i="78"/>
  <c r="E558" i="78"/>
  <c r="D558" i="78"/>
  <c r="C558" i="78"/>
  <c r="U557" i="78"/>
  <c r="T557" i="78"/>
  <c r="S557" i="78"/>
  <c r="R557" i="78"/>
  <c r="Q557" i="78"/>
  <c r="P557" i="78"/>
  <c r="O557" i="78"/>
  <c r="N557" i="78"/>
  <c r="M557" i="78"/>
  <c r="L557" i="78"/>
  <c r="K557" i="78"/>
  <c r="J557" i="78"/>
  <c r="I557" i="78"/>
  <c r="H557" i="78"/>
  <c r="G557" i="78"/>
  <c r="F557" i="78"/>
  <c r="E557" i="78"/>
  <c r="D557" i="78"/>
  <c r="C557" i="78"/>
  <c r="U555" i="78"/>
  <c r="T555" i="78"/>
  <c r="S555" i="78"/>
  <c r="R555" i="78"/>
  <c r="Q555" i="78"/>
  <c r="P555" i="78"/>
  <c r="O555" i="78"/>
  <c r="N555" i="78"/>
  <c r="M555" i="78"/>
  <c r="L555" i="78"/>
  <c r="K555" i="78"/>
  <c r="J555" i="78"/>
  <c r="I555" i="78"/>
  <c r="H555" i="78"/>
  <c r="G555" i="78"/>
  <c r="F555" i="78"/>
  <c r="E555" i="78"/>
  <c r="D555" i="78"/>
  <c r="C555" i="78"/>
  <c r="U554" i="78"/>
  <c r="T554" i="78"/>
  <c r="S554" i="78"/>
  <c r="R554" i="78"/>
  <c r="Q554" i="78"/>
  <c r="P554" i="78"/>
  <c r="O554" i="78"/>
  <c r="N554" i="78"/>
  <c r="M554" i="78"/>
  <c r="L554" i="78"/>
  <c r="K554" i="78"/>
  <c r="J554" i="78"/>
  <c r="I554" i="78"/>
  <c r="H554" i="78"/>
  <c r="G554" i="78"/>
  <c r="F554" i="78"/>
  <c r="E554" i="78"/>
  <c r="D554" i="78"/>
  <c r="C554" i="78"/>
  <c r="U551" i="78"/>
  <c r="T551" i="78"/>
  <c r="S551" i="78"/>
  <c r="R551" i="78"/>
  <c r="Q551" i="78"/>
  <c r="P551" i="78"/>
  <c r="O551" i="78"/>
  <c r="N551" i="78"/>
  <c r="M551" i="78"/>
  <c r="L551" i="78"/>
  <c r="K551" i="78"/>
  <c r="J551" i="78"/>
  <c r="I551" i="78"/>
  <c r="H551" i="78"/>
  <c r="G551" i="78"/>
  <c r="F551" i="78"/>
  <c r="E551" i="78"/>
  <c r="D551" i="78"/>
  <c r="C551" i="78"/>
  <c r="U548" i="78"/>
  <c r="T548" i="78"/>
  <c r="S548" i="78"/>
  <c r="R548" i="78"/>
  <c r="Q548" i="78"/>
  <c r="P548" i="78"/>
  <c r="O548" i="78"/>
  <c r="N548" i="78"/>
  <c r="M548" i="78"/>
  <c r="L548" i="78"/>
  <c r="K548" i="78"/>
  <c r="J548" i="78"/>
  <c r="I548" i="78"/>
  <c r="H548" i="78"/>
  <c r="G548" i="78"/>
  <c r="F548" i="78"/>
  <c r="E548" i="78"/>
  <c r="D548" i="78"/>
  <c r="C548" i="78"/>
  <c r="U545" i="78"/>
  <c r="T545" i="78"/>
  <c r="S545" i="78"/>
  <c r="R545" i="78"/>
  <c r="Q545" i="78"/>
  <c r="P545" i="78"/>
  <c r="O545" i="78"/>
  <c r="N545" i="78"/>
  <c r="M545" i="78"/>
  <c r="L545" i="78"/>
  <c r="K545" i="78"/>
  <c r="J545" i="78"/>
  <c r="I545" i="78"/>
  <c r="H545" i="78"/>
  <c r="G545" i="78"/>
  <c r="F545" i="78"/>
  <c r="E545" i="78"/>
  <c r="D545" i="78"/>
  <c r="C545" i="78"/>
  <c r="U543" i="78"/>
  <c r="T543" i="78"/>
  <c r="S543" i="78"/>
  <c r="R543" i="78"/>
  <c r="Q543" i="78"/>
  <c r="P543" i="78"/>
  <c r="O543" i="78"/>
  <c r="N543" i="78"/>
  <c r="M543" i="78"/>
  <c r="L543" i="78"/>
  <c r="K543" i="78"/>
  <c r="J543" i="78"/>
  <c r="I543" i="78"/>
  <c r="H543" i="78"/>
  <c r="G543" i="78"/>
  <c r="F543" i="78"/>
  <c r="E543" i="78"/>
  <c r="D543" i="78"/>
  <c r="C543" i="78"/>
  <c r="U538" i="78"/>
  <c r="T538" i="78"/>
  <c r="S538" i="78"/>
  <c r="R538" i="78"/>
  <c r="Q538" i="78"/>
  <c r="P538" i="78"/>
  <c r="O538" i="78"/>
  <c r="N538" i="78"/>
  <c r="M538" i="78"/>
  <c r="L538" i="78"/>
  <c r="K538" i="78"/>
  <c r="J538" i="78"/>
  <c r="I538" i="78"/>
  <c r="H538" i="78"/>
  <c r="G538" i="78"/>
  <c r="F538" i="78"/>
  <c r="E538" i="78"/>
  <c r="D538" i="78"/>
  <c r="C538" i="78"/>
  <c r="U535" i="78"/>
  <c r="T535" i="78"/>
  <c r="S535" i="78"/>
  <c r="R535" i="78"/>
  <c r="Q535" i="78"/>
  <c r="P535" i="78"/>
  <c r="O535" i="78"/>
  <c r="N535" i="78"/>
  <c r="M535" i="78"/>
  <c r="L535" i="78"/>
  <c r="K535" i="78"/>
  <c r="J535" i="78"/>
  <c r="I535" i="78"/>
  <c r="H535" i="78"/>
  <c r="G535" i="78"/>
  <c r="F535" i="78"/>
  <c r="E535" i="78"/>
  <c r="D535" i="78"/>
  <c r="C535" i="78"/>
  <c r="U531" i="78"/>
  <c r="T531" i="78"/>
  <c r="S531" i="78"/>
  <c r="R531" i="78"/>
  <c r="Q531" i="78"/>
  <c r="P531" i="78"/>
  <c r="O531" i="78"/>
  <c r="N531" i="78"/>
  <c r="M531" i="78"/>
  <c r="L531" i="78"/>
  <c r="K531" i="78"/>
  <c r="J531" i="78"/>
  <c r="I531" i="78"/>
  <c r="H531" i="78"/>
  <c r="G531" i="78"/>
  <c r="F531" i="78"/>
  <c r="E531" i="78"/>
  <c r="D531" i="78"/>
  <c r="C531" i="78"/>
  <c r="U528" i="78"/>
  <c r="T528" i="78"/>
  <c r="S528" i="78"/>
  <c r="R528" i="78"/>
  <c r="Q528" i="78"/>
  <c r="P528" i="78"/>
  <c r="O528" i="78"/>
  <c r="N528" i="78"/>
  <c r="M528" i="78"/>
  <c r="L528" i="78"/>
  <c r="K528" i="78"/>
  <c r="J528" i="78"/>
  <c r="I528" i="78"/>
  <c r="H528" i="78"/>
  <c r="G528" i="78"/>
  <c r="F528" i="78"/>
  <c r="E528" i="78"/>
  <c r="D528" i="78"/>
  <c r="C528" i="78"/>
  <c r="U525" i="78"/>
  <c r="T525" i="78"/>
  <c r="S525" i="78"/>
  <c r="R525" i="78"/>
  <c r="Q525" i="78"/>
  <c r="P525" i="78"/>
  <c r="O525" i="78"/>
  <c r="N525" i="78"/>
  <c r="M525" i="78"/>
  <c r="L525" i="78"/>
  <c r="K525" i="78"/>
  <c r="J525" i="78"/>
  <c r="I525" i="78"/>
  <c r="H525" i="78"/>
  <c r="G525" i="78"/>
  <c r="F525" i="78"/>
  <c r="E525" i="78"/>
  <c r="D525" i="78"/>
  <c r="C525" i="78"/>
  <c r="U523" i="78"/>
  <c r="T523" i="78"/>
  <c r="S523" i="78"/>
  <c r="R523" i="78"/>
  <c r="Q523" i="78"/>
  <c r="P523" i="78"/>
  <c r="O523" i="78"/>
  <c r="N523" i="78"/>
  <c r="M523" i="78"/>
  <c r="L523" i="78"/>
  <c r="K523" i="78"/>
  <c r="J523" i="78"/>
  <c r="I523" i="78"/>
  <c r="H523" i="78"/>
  <c r="G523" i="78"/>
  <c r="F523" i="78"/>
  <c r="E523" i="78"/>
  <c r="D523" i="78"/>
  <c r="C523" i="78"/>
  <c r="U520" i="78"/>
  <c r="T520" i="78"/>
  <c r="S520" i="78"/>
  <c r="R520" i="78"/>
  <c r="Q520" i="78"/>
  <c r="P520" i="78"/>
  <c r="O520" i="78"/>
  <c r="N520" i="78"/>
  <c r="M520" i="78"/>
  <c r="L520" i="78"/>
  <c r="K520" i="78"/>
  <c r="J520" i="78"/>
  <c r="I520" i="78"/>
  <c r="H520" i="78"/>
  <c r="G520" i="78"/>
  <c r="F520" i="78"/>
  <c r="E520" i="78"/>
  <c r="D520" i="78"/>
  <c r="C520" i="78"/>
  <c r="U517" i="78"/>
  <c r="T517" i="78"/>
  <c r="S517" i="78"/>
  <c r="R517" i="78"/>
  <c r="Q517" i="78"/>
  <c r="P517" i="78"/>
  <c r="O517" i="78"/>
  <c r="N517" i="78"/>
  <c r="M517" i="78"/>
  <c r="L517" i="78"/>
  <c r="K517" i="78"/>
  <c r="J517" i="78"/>
  <c r="I517" i="78"/>
  <c r="H517" i="78"/>
  <c r="G517" i="78"/>
  <c r="F517" i="78"/>
  <c r="E517" i="78"/>
  <c r="D517" i="78"/>
  <c r="C517" i="78"/>
  <c r="U515" i="78"/>
  <c r="T515" i="78"/>
  <c r="S515" i="78"/>
  <c r="R515" i="78"/>
  <c r="Q515" i="78"/>
  <c r="P515" i="78"/>
  <c r="O515" i="78"/>
  <c r="N515" i="78"/>
  <c r="M515" i="78"/>
  <c r="L515" i="78"/>
  <c r="K515" i="78"/>
  <c r="J515" i="78"/>
  <c r="I515" i="78"/>
  <c r="H515" i="78"/>
  <c r="G515" i="78"/>
  <c r="F515" i="78"/>
  <c r="E515" i="78"/>
  <c r="D515" i="78"/>
  <c r="C515" i="78"/>
  <c r="U512" i="78"/>
  <c r="T512" i="78"/>
  <c r="S512" i="78"/>
  <c r="R512" i="78"/>
  <c r="Q512" i="78"/>
  <c r="P512" i="78"/>
  <c r="O512" i="78"/>
  <c r="N512" i="78"/>
  <c r="M512" i="78"/>
  <c r="L512" i="78"/>
  <c r="K512" i="78"/>
  <c r="J512" i="78"/>
  <c r="I512" i="78"/>
  <c r="H512" i="78"/>
  <c r="G512" i="78"/>
  <c r="F512" i="78"/>
  <c r="E512" i="78"/>
  <c r="D512" i="78"/>
  <c r="C512" i="78"/>
  <c r="U507" i="78"/>
  <c r="T507" i="78"/>
  <c r="S507" i="78"/>
  <c r="R507" i="78"/>
  <c r="Q507" i="78"/>
  <c r="P507" i="78"/>
  <c r="O507" i="78"/>
  <c r="N507" i="78"/>
  <c r="M507" i="78"/>
  <c r="L507" i="78"/>
  <c r="K507" i="78"/>
  <c r="J507" i="78"/>
  <c r="I507" i="78"/>
  <c r="H507" i="78"/>
  <c r="G507" i="78"/>
  <c r="F507" i="78"/>
  <c r="E507" i="78"/>
  <c r="D507" i="78"/>
  <c r="C507" i="78"/>
  <c r="U506" i="78"/>
  <c r="T506" i="78"/>
  <c r="S506" i="78"/>
  <c r="R506" i="78"/>
  <c r="Q506" i="78"/>
  <c r="P506" i="78"/>
  <c r="O506" i="78"/>
  <c r="N506" i="78"/>
  <c r="M506" i="78"/>
  <c r="L506" i="78"/>
  <c r="K506" i="78"/>
  <c r="J506" i="78"/>
  <c r="I506" i="78"/>
  <c r="H506" i="78"/>
  <c r="G506" i="78"/>
  <c r="F506" i="78"/>
  <c r="E506" i="78"/>
  <c r="D506" i="78"/>
  <c r="C506" i="78"/>
  <c r="U504" i="78"/>
  <c r="T504" i="78"/>
  <c r="S504" i="78"/>
  <c r="R504" i="78"/>
  <c r="Q504" i="78"/>
  <c r="P504" i="78"/>
  <c r="O504" i="78"/>
  <c r="N504" i="78"/>
  <c r="M504" i="78"/>
  <c r="L504" i="78"/>
  <c r="K504" i="78"/>
  <c r="J504" i="78"/>
  <c r="I504" i="78"/>
  <c r="H504" i="78"/>
  <c r="G504" i="78"/>
  <c r="F504" i="78"/>
  <c r="E504" i="78"/>
  <c r="D504" i="78"/>
  <c r="C504" i="78"/>
  <c r="U503" i="78"/>
  <c r="T503" i="78"/>
  <c r="S503" i="78"/>
  <c r="R503" i="78"/>
  <c r="Q503" i="78"/>
  <c r="P503" i="78"/>
  <c r="O503" i="78"/>
  <c r="N503" i="78"/>
  <c r="M503" i="78"/>
  <c r="L503" i="78"/>
  <c r="K503" i="78"/>
  <c r="J503" i="78"/>
  <c r="I503" i="78"/>
  <c r="H503" i="78"/>
  <c r="G503" i="78"/>
  <c r="F503" i="78"/>
  <c r="E503" i="78"/>
  <c r="D503" i="78"/>
  <c r="C503" i="78"/>
  <c r="U498" i="78"/>
  <c r="T498" i="78"/>
  <c r="S498" i="78"/>
  <c r="R498" i="78"/>
  <c r="Q498" i="78"/>
  <c r="P498" i="78"/>
  <c r="O498" i="78"/>
  <c r="N498" i="78"/>
  <c r="M498" i="78"/>
  <c r="L498" i="78"/>
  <c r="K498" i="78"/>
  <c r="J498" i="78"/>
  <c r="I498" i="78"/>
  <c r="H498" i="78"/>
  <c r="G498" i="78"/>
  <c r="F498" i="78"/>
  <c r="E498" i="78"/>
  <c r="D498" i="78"/>
  <c r="C498" i="78"/>
  <c r="U494" i="78"/>
  <c r="T494" i="78"/>
  <c r="S494" i="78"/>
  <c r="R494" i="78"/>
  <c r="Q494" i="78"/>
  <c r="P494" i="78"/>
  <c r="O494" i="78"/>
  <c r="N494" i="78"/>
  <c r="M494" i="78"/>
  <c r="L494" i="78"/>
  <c r="K494" i="78"/>
  <c r="J494" i="78"/>
  <c r="I494" i="78"/>
  <c r="H494" i="78"/>
  <c r="G494" i="78"/>
  <c r="F494" i="78"/>
  <c r="E494" i="78"/>
  <c r="D494" i="78"/>
  <c r="C494" i="78"/>
  <c r="U445" i="78"/>
  <c r="T445" i="78"/>
  <c r="S445" i="78"/>
  <c r="R445" i="78"/>
  <c r="Q445" i="78"/>
  <c r="P445" i="78"/>
  <c r="O445" i="78"/>
  <c r="N445" i="78"/>
  <c r="M445" i="78"/>
  <c r="L445" i="78"/>
  <c r="K445" i="78"/>
  <c r="J445" i="78"/>
  <c r="I445" i="78"/>
  <c r="H445" i="78"/>
  <c r="G445" i="78"/>
  <c r="F445" i="78"/>
  <c r="E445" i="78"/>
  <c r="D445" i="78"/>
  <c r="C445" i="78"/>
  <c r="U419" i="78"/>
  <c r="T419" i="78"/>
  <c r="S419" i="78"/>
  <c r="R419" i="78"/>
  <c r="Q419" i="78"/>
  <c r="P419" i="78"/>
  <c r="O419" i="78"/>
  <c r="N419" i="78"/>
  <c r="M419" i="78"/>
  <c r="L419" i="78"/>
  <c r="K419" i="78"/>
  <c r="J419" i="78"/>
  <c r="I419" i="78"/>
  <c r="H419" i="78"/>
  <c r="G419" i="78"/>
  <c r="F419" i="78"/>
  <c r="E419" i="78"/>
  <c r="D419" i="78"/>
  <c r="C419" i="78"/>
  <c r="U251" i="78"/>
  <c r="T251" i="78"/>
  <c r="S251" i="78"/>
  <c r="R251" i="78"/>
  <c r="Q251" i="78"/>
  <c r="P251" i="78"/>
  <c r="O251" i="78"/>
  <c r="N251" i="78"/>
  <c r="M251" i="78"/>
  <c r="L251" i="78"/>
  <c r="K251" i="78"/>
  <c r="J251" i="78"/>
  <c r="I251" i="78"/>
  <c r="H251" i="78"/>
  <c r="G251" i="78"/>
  <c r="F251" i="78"/>
  <c r="E251" i="78"/>
  <c r="D251" i="78"/>
  <c r="C251" i="78"/>
  <c r="U3" i="78"/>
  <c r="T3" i="78"/>
  <c r="S3" i="78"/>
  <c r="R3" i="78"/>
  <c r="Q3" i="78"/>
  <c r="P3" i="78"/>
  <c r="O3" i="78"/>
  <c r="N3" i="78"/>
  <c r="M3" i="78"/>
  <c r="L3" i="78"/>
  <c r="K3" i="78"/>
  <c r="J3" i="78"/>
  <c r="I3" i="78"/>
  <c r="H3" i="78"/>
  <c r="G3" i="78"/>
  <c r="F3" i="78"/>
  <c r="E3" i="78"/>
  <c r="D3" i="78"/>
  <c r="C3" i="78"/>
  <c r="U2" i="78"/>
  <c r="T2" i="78"/>
  <c r="S2" i="78"/>
  <c r="R2" i="78"/>
  <c r="Q2" i="78"/>
  <c r="P2" i="78"/>
  <c r="O2" i="78"/>
  <c r="N2" i="78"/>
  <c r="M2" i="78"/>
  <c r="L2" i="78"/>
  <c r="K2" i="78"/>
  <c r="J2" i="78"/>
  <c r="I2" i="78"/>
  <c r="H2" i="78"/>
  <c r="G2" i="78"/>
  <c r="F2" i="78"/>
  <c r="E2" i="78"/>
  <c r="D2" i="78"/>
  <c r="C2" i="78"/>
  <c r="S3423" i="69"/>
  <c r="Q3404" i="69"/>
  <c r="Q3354" i="69" l="1"/>
  <c r="Q3353" i="69"/>
  <c r="D776" i="50"/>
  <c r="D775" i="50"/>
  <c r="D774" i="50"/>
  <c r="D773" i="50"/>
  <c r="D772" i="50"/>
  <c r="D771" i="50"/>
  <c r="D770" i="50"/>
  <c r="D769" i="50"/>
  <c r="D768" i="50"/>
  <c r="D767" i="50"/>
  <c r="D766" i="50"/>
  <c r="D765" i="50"/>
  <c r="D764" i="50"/>
  <c r="D763" i="50"/>
  <c r="D762" i="50"/>
  <c r="E762" i="50" s="1"/>
  <c r="D761" i="50"/>
  <c r="E761" i="50" s="1"/>
  <c r="D760" i="50"/>
  <c r="E760" i="50" s="1"/>
  <c r="D759" i="50"/>
  <c r="E759" i="50" s="1"/>
  <c r="D758" i="50"/>
  <c r="E758" i="50" s="1"/>
  <c r="D757" i="50"/>
  <c r="E757" i="50" s="1"/>
  <c r="D756" i="50"/>
  <c r="E756" i="50" s="1"/>
  <c r="D755" i="50"/>
  <c r="E755" i="50" s="1"/>
  <c r="D754" i="50"/>
  <c r="E754" i="50" s="1"/>
  <c r="D753" i="50"/>
  <c r="E753" i="50" s="1"/>
  <c r="D752" i="50"/>
  <c r="E752" i="50" s="1"/>
  <c r="D751" i="50"/>
  <c r="E751" i="50" s="1"/>
  <c r="D750" i="50"/>
  <c r="E750" i="50" s="1"/>
  <c r="D749" i="50"/>
  <c r="E749" i="50" s="1"/>
  <c r="D748" i="50"/>
  <c r="E748" i="50" s="1"/>
  <c r="D747" i="50"/>
  <c r="E747" i="50" s="1"/>
  <c r="D746" i="50"/>
  <c r="E746" i="50" s="1"/>
  <c r="D745" i="50"/>
  <c r="E745" i="50" s="1"/>
  <c r="D744" i="50"/>
  <c r="E744" i="50" s="1"/>
  <c r="D743" i="50"/>
  <c r="E743" i="50" s="1"/>
  <c r="D742" i="50"/>
  <c r="E742" i="50" s="1"/>
  <c r="D741" i="50"/>
  <c r="E741" i="50" s="1"/>
  <c r="D740" i="50"/>
  <c r="E740" i="50" s="1"/>
  <c r="D739" i="50"/>
  <c r="E739" i="50" s="1"/>
  <c r="D738" i="50"/>
  <c r="E738" i="50" s="1"/>
  <c r="D737" i="50"/>
  <c r="E737" i="50" s="1"/>
  <c r="D736" i="50"/>
  <c r="E736" i="50" s="1"/>
  <c r="D735" i="50"/>
  <c r="E735" i="50" s="1"/>
  <c r="D734" i="50"/>
  <c r="E734" i="50" s="1"/>
  <c r="D733" i="50"/>
  <c r="E733" i="50" s="1"/>
  <c r="D732" i="50"/>
  <c r="E732" i="50" s="1"/>
  <c r="D731" i="50"/>
  <c r="E731" i="50" s="1"/>
  <c r="D730" i="50"/>
  <c r="E730" i="50" s="1"/>
  <c r="D729" i="50"/>
  <c r="E729" i="50" s="1"/>
  <c r="D728" i="50"/>
  <c r="E728" i="50" s="1"/>
  <c r="D727" i="50"/>
  <c r="E727" i="50" s="1"/>
  <c r="D726" i="50"/>
  <c r="E726" i="50" s="1"/>
  <c r="D725" i="50"/>
  <c r="E725" i="50" s="1"/>
  <c r="D724" i="50"/>
  <c r="E724" i="50" s="1"/>
  <c r="D723" i="50"/>
  <c r="E723" i="50" s="1"/>
  <c r="D722" i="50"/>
  <c r="E722" i="50" s="1"/>
  <c r="D721" i="50"/>
  <c r="E721" i="50" s="1"/>
  <c r="D720" i="50"/>
  <c r="E720" i="50" s="1"/>
  <c r="D719" i="50"/>
  <c r="E719" i="50" s="1"/>
  <c r="D718" i="50"/>
  <c r="E718" i="50" s="1"/>
  <c r="D717" i="50"/>
  <c r="E717" i="50" s="1"/>
  <c r="D716" i="50"/>
  <c r="E716" i="50" s="1"/>
  <c r="D715" i="50"/>
  <c r="E715" i="50" s="1"/>
  <c r="D714" i="50"/>
  <c r="E714" i="50" s="1"/>
  <c r="D713" i="50"/>
  <c r="E713" i="50" s="1"/>
  <c r="D712" i="50"/>
  <c r="E712" i="50" s="1"/>
  <c r="D711" i="50"/>
  <c r="E711" i="50" s="1"/>
  <c r="D710" i="50"/>
  <c r="E710" i="50" s="1"/>
  <c r="D709" i="50"/>
  <c r="E709" i="50" s="1"/>
  <c r="D708" i="50"/>
  <c r="E708" i="50" s="1"/>
  <c r="D707" i="50"/>
  <c r="E707" i="50" s="1"/>
  <c r="D706" i="50"/>
  <c r="E706" i="50" s="1"/>
  <c r="D705" i="50"/>
  <c r="E705" i="50" s="1"/>
  <c r="D704" i="50"/>
  <c r="E704" i="50" s="1"/>
  <c r="D703" i="50"/>
  <c r="E703" i="50" s="1"/>
  <c r="D702" i="50"/>
  <c r="E702" i="50" s="1"/>
  <c r="D701" i="50"/>
  <c r="E701" i="50" s="1"/>
  <c r="D700" i="50"/>
  <c r="E700" i="50" s="1"/>
  <c r="D699" i="50"/>
  <c r="E699" i="50" s="1"/>
  <c r="D698" i="50"/>
  <c r="E698" i="50" s="1"/>
  <c r="D697" i="50"/>
  <c r="E697" i="50" s="1"/>
  <c r="D696" i="50"/>
  <c r="E696" i="50" s="1"/>
  <c r="D695" i="50"/>
  <c r="E695" i="50" s="1"/>
  <c r="D694" i="50"/>
  <c r="E694" i="50" s="1"/>
  <c r="D693" i="50"/>
  <c r="E693" i="50" s="1"/>
  <c r="D692" i="50"/>
  <c r="E692" i="50" s="1"/>
  <c r="D691" i="50"/>
  <c r="E691" i="50" s="1"/>
  <c r="D690" i="50"/>
  <c r="E690" i="50" s="1"/>
  <c r="D689" i="50"/>
  <c r="E689" i="50" s="1"/>
  <c r="D688" i="50"/>
  <c r="E688" i="50" s="1"/>
  <c r="D687" i="50"/>
  <c r="E687" i="50" s="1"/>
  <c r="D686" i="50"/>
  <c r="E686" i="50" s="1"/>
  <c r="D685" i="50"/>
  <c r="E685" i="50" s="1"/>
  <c r="D684" i="50"/>
  <c r="E684" i="50" s="1"/>
  <c r="D683" i="50"/>
  <c r="E683" i="50" s="1"/>
  <c r="D682" i="50"/>
  <c r="E682" i="50" s="1"/>
  <c r="D681" i="50"/>
  <c r="E681" i="50" s="1"/>
  <c r="D680" i="50"/>
  <c r="E680" i="50" s="1"/>
  <c r="D679" i="50"/>
  <c r="E679" i="50" s="1"/>
  <c r="D678" i="50"/>
  <c r="E678" i="50" s="1"/>
  <c r="D677" i="50"/>
  <c r="E677" i="50" s="1"/>
  <c r="D676" i="50"/>
  <c r="E676" i="50" s="1"/>
  <c r="D675" i="50"/>
  <c r="E675" i="50" s="1"/>
  <c r="D674" i="50"/>
  <c r="E674" i="50" s="1"/>
  <c r="D673" i="50"/>
  <c r="E673" i="50" s="1"/>
  <c r="D672" i="50"/>
  <c r="E672" i="50" s="1"/>
  <c r="D671" i="50"/>
  <c r="E671" i="50" s="1"/>
  <c r="D670" i="50"/>
  <c r="E670" i="50" s="1"/>
  <c r="D669" i="50"/>
  <c r="E669" i="50" s="1"/>
  <c r="D668" i="50"/>
  <c r="E668" i="50" s="1"/>
  <c r="D667" i="50"/>
  <c r="E667" i="50" s="1"/>
  <c r="D666" i="50"/>
  <c r="E666" i="50" s="1"/>
  <c r="D665" i="50"/>
  <c r="E665" i="50" s="1"/>
  <c r="D664" i="50"/>
  <c r="E664" i="50" s="1"/>
  <c r="D663" i="50"/>
  <c r="E663" i="50" s="1"/>
  <c r="D662" i="50"/>
  <c r="E662" i="50" s="1"/>
  <c r="D661" i="50"/>
  <c r="E661" i="50" s="1"/>
  <c r="D660" i="50"/>
  <c r="E660" i="50" s="1"/>
  <c r="D659" i="50"/>
  <c r="E659" i="50" s="1"/>
  <c r="D658" i="50"/>
  <c r="E658" i="50" s="1"/>
  <c r="D657" i="50"/>
  <c r="E657" i="50" s="1"/>
  <c r="D656" i="50"/>
  <c r="E656" i="50" s="1"/>
  <c r="D655" i="50"/>
  <c r="E655" i="50" s="1"/>
  <c r="D654" i="50"/>
  <c r="E654" i="50" s="1"/>
  <c r="D653" i="50"/>
  <c r="E653" i="50" s="1"/>
  <c r="D652" i="50"/>
  <c r="E652" i="50" s="1"/>
  <c r="D651" i="50"/>
  <c r="E651" i="50" s="1"/>
  <c r="D650" i="50"/>
  <c r="E650" i="50" s="1"/>
  <c r="D649" i="50"/>
  <c r="E649" i="50" s="1"/>
  <c r="D648" i="50"/>
  <c r="E648" i="50" s="1"/>
  <c r="D647" i="50"/>
  <c r="E647" i="50" s="1"/>
  <c r="D646" i="50"/>
  <c r="E646" i="50" s="1"/>
  <c r="D645" i="50"/>
  <c r="E645" i="50" s="1"/>
  <c r="D644" i="50"/>
  <c r="E644" i="50" s="1"/>
  <c r="D643" i="50"/>
  <c r="E643" i="50" s="1"/>
  <c r="D642" i="50"/>
  <c r="E642" i="50" s="1"/>
  <c r="D641" i="50"/>
  <c r="E641" i="50" s="1"/>
  <c r="D640" i="50"/>
  <c r="E640" i="50" s="1"/>
  <c r="D639" i="50"/>
  <c r="E639" i="50" s="1"/>
  <c r="D638" i="50"/>
  <c r="E638" i="50" s="1"/>
  <c r="D637" i="50"/>
  <c r="E637" i="50" s="1"/>
  <c r="D636" i="50"/>
  <c r="E636" i="50" s="1"/>
  <c r="D635" i="50"/>
  <c r="E635" i="50" s="1"/>
  <c r="D634" i="50"/>
  <c r="E634" i="50" s="1"/>
  <c r="D633" i="50"/>
  <c r="E633" i="50" s="1"/>
  <c r="D632" i="50"/>
  <c r="E632" i="50" s="1"/>
  <c r="D631" i="50"/>
  <c r="E631" i="50" s="1"/>
  <c r="D630" i="50"/>
  <c r="E630" i="50" s="1"/>
  <c r="D629" i="50"/>
  <c r="E629" i="50" s="1"/>
  <c r="D628" i="50"/>
  <c r="E628" i="50" s="1"/>
  <c r="D627" i="50"/>
  <c r="E627" i="50" s="1"/>
  <c r="D626" i="50"/>
  <c r="E626" i="50" s="1"/>
  <c r="D625" i="50"/>
  <c r="E625" i="50" s="1"/>
  <c r="D624" i="50"/>
  <c r="E624" i="50" s="1"/>
  <c r="D623" i="50"/>
  <c r="E623" i="50" s="1"/>
  <c r="D622" i="50"/>
  <c r="E622" i="50" s="1"/>
  <c r="D621" i="50"/>
  <c r="E621" i="50" s="1"/>
  <c r="D620" i="50"/>
  <c r="E620" i="50" s="1"/>
  <c r="D619" i="50"/>
  <c r="E619" i="50" s="1"/>
  <c r="D618" i="50"/>
  <c r="E618" i="50" s="1"/>
  <c r="D617" i="50"/>
  <c r="E617" i="50" s="1"/>
  <c r="D616" i="50"/>
  <c r="E616" i="50" s="1"/>
  <c r="D615" i="50"/>
  <c r="E615" i="50" s="1"/>
  <c r="D614" i="50"/>
  <c r="E614" i="50" s="1"/>
  <c r="D613" i="50"/>
  <c r="E613" i="50" s="1"/>
  <c r="D612" i="50"/>
  <c r="E612" i="50" s="1"/>
  <c r="D611" i="50"/>
  <c r="E611" i="50" s="1"/>
  <c r="D610" i="50"/>
  <c r="E610" i="50" s="1"/>
  <c r="D609" i="50"/>
  <c r="E609" i="50" s="1"/>
  <c r="D608" i="50"/>
  <c r="E608" i="50" s="1"/>
  <c r="D607" i="50"/>
  <c r="E607" i="50" s="1"/>
  <c r="D606" i="50"/>
  <c r="E606" i="50" s="1"/>
  <c r="D605" i="50"/>
  <c r="E605" i="50" s="1"/>
  <c r="D604" i="50"/>
  <c r="E604" i="50" s="1"/>
  <c r="D603" i="50"/>
  <c r="E603" i="50" s="1"/>
  <c r="D602" i="50"/>
  <c r="E602" i="50" s="1"/>
  <c r="D601" i="50"/>
  <c r="E601" i="50" s="1"/>
  <c r="D600" i="50"/>
  <c r="E600" i="50" s="1"/>
  <c r="D599" i="50"/>
  <c r="E599" i="50" s="1"/>
  <c r="D598" i="50"/>
  <c r="E598" i="50" s="1"/>
  <c r="D597" i="50"/>
  <c r="E597" i="50" s="1"/>
  <c r="D596" i="50"/>
  <c r="E596" i="50" s="1"/>
  <c r="D595" i="50"/>
  <c r="E595" i="50" s="1"/>
  <c r="D594" i="50"/>
  <c r="E594" i="50" s="1"/>
  <c r="D593" i="50"/>
  <c r="E593" i="50" s="1"/>
  <c r="D592" i="50"/>
  <c r="E592" i="50" s="1"/>
  <c r="D591" i="50"/>
  <c r="E591" i="50" s="1"/>
  <c r="D590" i="50"/>
  <c r="E590" i="50" s="1"/>
  <c r="D589" i="50"/>
  <c r="E589" i="50" s="1"/>
  <c r="D588" i="50"/>
  <c r="E588" i="50" s="1"/>
  <c r="D587" i="50"/>
  <c r="E587" i="50" s="1"/>
  <c r="D586" i="50"/>
  <c r="E586" i="50" s="1"/>
  <c r="D585" i="50"/>
  <c r="E585" i="50" s="1"/>
  <c r="D584" i="50"/>
  <c r="E584" i="50" s="1"/>
  <c r="D583" i="50"/>
  <c r="E583" i="50" s="1"/>
  <c r="D582" i="50"/>
  <c r="E582" i="50" s="1"/>
  <c r="D581" i="50"/>
  <c r="E581" i="50" s="1"/>
  <c r="D580" i="50"/>
  <c r="E580" i="50" s="1"/>
  <c r="D579" i="50"/>
  <c r="E579" i="50" s="1"/>
  <c r="D578" i="50"/>
  <c r="E578" i="50" s="1"/>
  <c r="D577" i="50"/>
  <c r="E577" i="50" s="1"/>
  <c r="D576" i="50"/>
  <c r="E576" i="50" s="1"/>
  <c r="D575" i="50"/>
  <c r="E575" i="50" s="1"/>
  <c r="D574" i="50"/>
  <c r="E574" i="50" s="1"/>
  <c r="D573" i="50"/>
  <c r="E573" i="50" s="1"/>
  <c r="D572" i="50"/>
  <c r="E572" i="50" s="1"/>
  <c r="D571" i="50"/>
  <c r="E571" i="50" s="1"/>
  <c r="D570" i="50"/>
  <c r="E570" i="50" s="1"/>
  <c r="D569" i="50"/>
  <c r="E569" i="50" s="1"/>
  <c r="D568" i="50"/>
  <c r="E568" i="50" s="1"/>
  <c r="D567" i="50"/>
  <c r="E567" i="50" s="1"/>
  <c r="D566" i="50"/>
  <c r="E566" i="50" s="1"/>
  <c r="D565" i="50"/>
  <c r="E565" i="50" s="1"/>
  <c r="D564" i="50"/>
  <c r="E564" i="50" s="1"/>
  <c r="D563" i="50"/>
  <c r="E563" i="50" s="1"/>
  <c r="D562" i="50"/>
  <c r="E562" i="50" s="1"/>
  <c r="D561" i="50"/>
  <c r="E561" i="50" s="1"/>
  <c r="D560" i="50"/>
  <c r="E560" i="50" s="1"/>
  <c r="D559" i="50"/>
  <c r="E559" i="50" s="1"/>
  <c r="D558" i="50"/>
  <c r="E558" i="50" s="1"/>
  <c r="D557" i="50"/>
  <c r="E557" i="50" s="1"/>
  <c r="D556" i="50"/>
  <c r="E556" i="50" s="1"/>
  <c r="D555" i="50"/>
  <c r="E555" i="50" s="1"/>
  <c r="D554" i="50"/>
  <c r="E554" i="50" s="1"/>
  <c r="D553" i="50"/>
  <c r="E553" i="50" s="1"/>
  <c r="D552" i="50"/>
  <c r="E552" i="50" s="1"/>
  <c r="D551" i="50"/>
  <c r="E551" i="50" s="1"/>
  <c r="D550" i="50"/>
  <c r="E550" i="50" s="1"/>
  <c r="D549" i="50"/>
  <c r="E549" i="50" s="1"/>
  <c r="D548" i="50"/>
  <c r="E548" i="50" s="1"/>
  <c r="D547" i="50"/>
  <c r="E547" i="50" s="1"/>
  <c r="D546" i="50"/>
  <c r="E546" i="50" s="1"/>
  <c r="D545" i="50"/>
  <c r="E545" i="50" s="1"/>
  <c r="D544" i="50"/>
  <c r="E544" i="50" s="1"/>
  <c r="D543" i="50"/>
  <c r="E543" i="50" s="1"/>
  <c r="D542" i="50"/>
  <c r="E542" i="50" s="1"/>
  <c r="D541" i="50"/>
  <c r="E541" i="50" s="1"/>
  <c r="D540" i="50"/>
  <c r="E540" i="50" s="1"/>
  <c r="D539" i="50"/>
  <c r="E539" i="50" s="1"/>
  <c r="D538" i="50"/>
  <c r="E538" i="50" s="1"/>
  <c r="D537" i="50"/>
  <c r="E537" i="50" s="1"/>
  <c r="D536" i="50"/>
  <c r="E536" i="50" s="1"/>
  <c r="D535" i="50"/>
  <c r="E535" i="50" s="1"/>
  <c r="D534" i="50"/>
  <c r="E534" i="50" s="1"/>
  <c r="D533" i="50"/>
  <c r="E533" i="50" s="1"/>
  <c r="D532" i="50"/>
  <c r="E532" i="50" s="1"/>
  <c r="D531" i="50"/>
  <c r="E531" i="50" s="1"/>
  <c r="D530" i="50"/>
  <c r="E530" i="50" s="1"/>
  <c r="D529" i="50"/>
  <c r="E529" i="50" s="1"/>
  <c r="D528" i="50"/>
  <c r="E528" i="50" s="1"/>
  <c r="D527" i="50"/>
  <c r="E527" i="50" s="1"/>
  <c r="D526" i="50"/>
  <c r="E526" i="50" s="1"/>
  <c r="D525" i="50"/>
  <c r="E525" i="50" s="1"/>
  <c r="D524" i="50"/>
  <c r="E524" i="50" s="1"/>
  <c r="D523" i="50"/>
  <c r="E523" i="50" s="1"/>
  <c r="D522" i="50"/>
  <c r="E522" i="50" s="1"/>
  <c r="D521" i="50"/>
  <c r="E521" i="50" s="1"/>
  <c r="D520" i="50"/>
  <c r="E520" i="50" s="1"/>
  <c r="D519" i="50"/>
  <c r="E519" i="50" s="1"/>
  <c r="D518" i="50"/>
  <c r="E518" i="50" s="1"/>
  <c r="D517" i="50"/>
  <c r="E517" i="50" s="1"/>
  <c r="D516" i="50"/>
  <c r="E516" i="50" s="1"/>
  <c r="D515" i="50"/>
  <c r="E515" i="50" s="1"/>
  <c r="D514" i="50"/>
  <c r="E514" i="50" s="1"/>
  <c r="D513" i="50"/>
  <c r="E513" i="50" s="1"/>
  <c r="D512" i="50"/>
  <c r="E512" i="50" s="1"/>
  <c r="D511" i="50"/>
  <c r="E511" i="50" s="1"/>
  <c r="D510" i="50"/>
  <c r="E510" i="50" s="1"/>
  <c r="D509" i="50"/>
  <c r="E509" i="50" s="1"/>
  <c r="D508" i="50"/>
  <c r="E508" i="50" s="1"/>
  <c r="D507" i="50"/>
  <c r="E507" i="50" s="1"/>
  <c r="D506" i="50"/>
  <c r="E506" i="50" s="1"/>
  <c r="D505" i="50"/>
  <c r="E505" i="50" s="1"/>
  <c r="D504" i="50"/>
  <c r="E504" i="50" s="1"/>
  <c r="D503" i="50"/>
  <c r="E503" i="50" s="1"/>
  <c r="D502" i="50"/>
  <c r="E502" i="50" s="1"/>
  <c r="D501" i="50"/>
  <c r="E501" i="50" s="1"/>
  <c r="D500" i="50"/>
  <c r="E500" i="50" s="1"/>
  <c r="D499" i="50"/>
  <c r="E499" i="50" s="1"/>
  <c r="D498" i="50"/>
  <c r="E498" i="50" s="1"/>
  <c r="D497" i="50"/>
  <c r="E497" i="50" s="1"/>
  <c r="D496" i="50"/>
  <c r="E496" i="50" s="1"/>
  <c r="D495" i="50"/>
  <c r="E495" i="50" s="1"/>
  <c r="D494" i="50"/>
  <c r="E494" i="50" s="1"/>
  <c r="D493" i="50"/>
  <c r="E493" i="50" s="1"/>
  <c r="D492" i="50"/>
  <c r="E492" i="50" s="1"/>
  <c r="D491" i="50"/>
  <c r="E491" i="50" s="1"/>
  <c r="D490" i="50"/>
  <c r="E490" i="50" s="1"/>
  <c r="D489" i="50"/>
  <c r="E489" i="50" s="1"/>
  <c r="D488" i="50"/>
  <c r="E488" i="50" s="1"/>
  <c r="D487" i="50"/>
  <c r="E487" i="50" s="1"/>
  <c r="D486" i="50"/>
  <c r="E486" i="50" s="1"/>
  <c r="D485" i="50"/>
  <c r="E485" i="50" s="1"/>
  <c r="D484" i="50"/>
  <c r="E484" i="50" s="1"/>
  <c r="D483" i="50"/>
  <c r="E483" i="50" s="1"/>
  <c r="D482" i="50"/>
  <c r="E482" i="50" s="1"/>
  <c r="D481" i="50"/>
  <c r="E481" i="50" s="1"/>
  <c r="D480" i="50"/>
  <c r="E480" i="50" s="1"/>
  <c r="D479" i="50"/>
  <c r="E479" i="50" s="1"/>
  <c r="D478" i="50"/>
  <c r="E478" i="50" s="1"/>
  <c r="D477" i="50"/>
  <c r="E477" i="50" s="1"/>
  <c r="D476" i="50"/>
  <c r="E476" i="50" s="1"/>
  <c r="D475" i="50"/>
  <c r="E475" i="50" s="1"/>
  <c r="D474" i="50"/>
  <c r="E474" i="50" s="1"/>
  <c r="D473" i="50"/>
  <c r="E473" i="50" s="1"/>
  <c r="D472" i="50"/>
  <c r="E472" i="50" s="1"/>
  <c r="D471" i="50"/>
  <c r="E471" i="50" s="1"/>
  <c r="D470" i="50"/>
  <c r="E470" i="50" s="1"/>
  <c r="D469" i="50"/>
  <c r="E469" i="50" s="1"/>
  <c r="D468" i="50"/>
  <c r="E468" i="50" s="1"/>
  <c r="D467" i="50"/>
  <c r="E467" i="50" s="1"/>
  <c r="D466" i="50"/>
  <c r="E466" i="50" s="1"/>
  <c r="D465" i="50"/>
  <c r="E465" i="50" s="1"/>
  <c r="D464" i="50"/>
  <c r="E464" i="50" s="1"/>
  <c r="D463" i="50"/>
  <c r="E463" i="50" s="1"/>
  <c r="D462" i="50"/>
  <c r="E462" i="50" s="1"/>
  <c r="D461" i="50"/>
  <c r="E461" i="50" s="1"/>
  <c r="D460" i="50"/>
  <c r="E460" i="50" s="1"/>
  <c r="D459" i="50"/>
  <c r="E459" i="50" s="1"/>
  <c r="D458" i="50"/>
  <c r="E458" i="50" s="1"/>
  <c r="D457" i="50"/>
  <c r="E457" i="50" s="1"/>
  <c r="D456" i="50"/>
  <c r="E456" i="50" s="1"/>
  <c r="D455" i="50"/>
  <c r="E455" i="50" s="1"/>
  <c r="D454" i="50"/>
  <c r="E454" i="50" s="1"/>
  <c r="D453" i="50"/>
  <c r="E453" i="50" s="1"/>
  <c r="D452" i="50"/>
  <c r="E452" i="50" s="1"/>
  <c r="D451" i="50"/>
  <c r="E451" i="50" s="1"/>
  <c r="D450" i="50"/>
  <c r="E450" i="50" s="1"/>
  <c r="D449" i="50"/>
  <c r="E449" i="50" s="1"/>
  <c r="D448" i="50"/>
  <c r="E448" i="50" s="1"/>
  <c r="D447" i="50"/>
  <c r="E447" i="50" s="1"/>
  <c r="D446" i="50"/>
  <c r="E446" i="50" s="1"/>
  <c r="D445" i="50"/>
  <c r="E445" i="50" s="1"/>
  <c r="D444" i="50"/>
  <c r="E444" i="50" s="1"/>
  <c r="D443" i="50"/>
  <c r="E443" i="50" s="1"/>
  <c r="D442" i="50"/>
  <c r="E442" i="50" s="1"/>
  <c r="D441" i="50"/>
  <c r="E441" i="50" s="1"/>
  <c r="D440" i="50"/>
  <c r="E440" i="50" s="1"/>
  <c r="D439" i="50"/>
  <c r="E439" i="50" s="1"/>
  <c r="D438" i="50"/>
  <c r="E438" i="50" s="1"/>
  <c r="D437" i="50"/>
  <c r="E437" i="50" s="1"/>
  <c r="D436" i="50"/>
  <c r="E436" i="50" s="1"/>
  <c r="D435" i="50"/>
  <c r="E435" i="50" s="1"/>
  <c r="D434" i="50"/>
  <c r="E434" i="50" s="1"/>
  <c r="D433" i="50"/>
  <c r="E433" i="50" s="1"/>
  <c r="D432" i="50"/>
  <c r="E432" i="50" s="1"/>
  <c r="D431" i="50"/>
  <c r="E431" i="50" s="1"/>
  <c r="D430" i="50"/>
  <c r="E430" i="50" s="1"/>
  <c r="D429" i="50"/>
  <c r="E429" i="50" s="1"/>
  <c r="D428" i="50"/>
  <c r="E428" i="50" s="1"/>
  <c r="D427" i="50"/>
  <c r="E427" i="50" s="1"/>
  <c r="D426" i="50"/>
  <c r="E426" i="50" s="1"/>
  <c r="D425" i="50"/>
  <c r="E425" i="50" s="1"/>
  <c r="D424" i="50"/>
  <c r="E424" i="50" s="1"/>
  <c r="D423" i="50"/>
  <c r="E423" i="50" s="1"/>
  <c r="D422" i="50"/>
  <c r="E422" i="50" s="1"/>
  <c r="D421" i="50"/>
  <c r="E421" i="50" s="1"/>
  <c r="D420" i="50"/>
  <c r="E420" i="50" s="1"/>
  <c r="D419" i="50"/>
  <c r="E419" i="50" s="1"/>
  <c r="D418" i="50"/>
  <c r="E418" i="50" s="1"/>
  <c r="D417" i="50"/>
  <c r="E417" i="50" s="1"/>
  <c r="D416" i="50"/>
  <c r="E416" i="50" s="1"/>
  <c r="D415" i="50"/>
  <c r="E415" i="50" s="1"/>
  <c r="D414" i="50"/>
  <c r="E414" i="50" s="1"/>
  <c r="D413" i="50"/>
  <c r="E413" i="50" s="1"/>
  <c r="D412" i="50"/>
  <c r="E412" i="50" s="1"/>
  <c r="D411" i="50"/>
  <c r="E411" i="50" s="1"/>
  <c r="D410" i="50"/>
  <c r="E410" i="50" s="1"/>
  <c r="D409" i="50"/>
  <c r="E409" i="50" s="1"/>
  <c r="D408" i="50"/>
  <c r="E408" i="50" s="1"/>
  <c r="D407" i="50"/>
  <c r="E407" i="50" s="1"/>
  <c r="D406" i="50"/>
  <c r="E406" i="50" s="1"/>
  <c r="D405" i="50"/>
  <c r="E405" i="50" s="1"/>
  <c r="D404" i="50"/>
  <c r="E404" i="50" s="1"/>
  <c r="D403" i="50"/>
  <c r="E403" i="50" s="1"/>
  <c r="D402" i="50"/>
  <c r="E402" i="50" s="1"/>
  <c r="D401" i="50"/>
  <c r="E401" i="50" s="1"/>
  <c r="D400" i="50"/>
  <c r="E400" i="50" s="1"/>
  <c r="D399" i="50"/>
  <c r="E399" i="50" s="1"/>
  <c r="D398" i="50"/>
  <c r="E398" i="50" s="1"/>
  <c r="D397" i="50"/>
  <c r="E397" i="50" s="1"/>
  <c r="D396" i="50"/>
  <c r="E396" i="50" s="1"/>
  <c r="D395" i="50"/>
  <c r="E395" i="50" s="1"/>
  <c r="D394" i="50"/>
  <c r="E394" i="50" s="1"/>
  <c r="D393" i="50"/>
  <c r="E393" i="50" s="1"/>
  <c r="D392" i="50"/>
  <c r="E392" i="50" s="1"/>
  <c r="D391" i="50"/>
  <c r="E391" i="50" s="1"/>
  <c r="D390" i="50"/>
  <c r="E390" i="50" s="1"/>
  <c r="D389" i="50"/>
  <c r="E389" i="50" s="1"/>
  <c r="D388" i="50"/>
  <c r="E388" i="50" s="1"/>
  <c r="D387" i="50"/>
  <c r="E387" i="50" s="1"/>
  <c r="D386" i="50"/>
  <c r="E386" i="50" s="1"/>
  <c r="D385" i="50"/>
  <c r="E385" i="50" s="1"/>
  <c r="D384" i="50"/>
  <c r="E384" i="50" s="1"/>
  <c r="D383" i="50"/>
  <c r="E383" i="50" s="1"/>
  <c r="D382" i="50"/>
  <c r="E382" i="50" s="1"/>
  <c r="D381" i="50"/>
  <c r="E381" i="50" s="1"/>
  <c r="D380" i="50"/>
  <c r="E380" i="50" s="1"/>
  <c r="D379" i="50"/>
  <c r="E379" i="50" s="1"/>
  <c r="D378" i="50"/>
  <c r="E378" i="50" s="1"/>
  <c r="D377" i="50"/>
  <c r="E377" i="50" s="1"/>
  <c r="D376" i="50"/>
  <c r="E376" i="50" s="1"/>
  <c r="D375" i="50"/>
  <c r="E375" i="50" s="1"/>
  <c r="D374" i="50"/>
  <c r="E374" i="50" s="1"/>
  <c r="D373" i="50"/>
  <c r="E373" i="50" s="1"/>
  <c r="D372" i="50"/>
  <c r="E372" i="50" s="1"/>
  <c r="D371" i="50"/>
  <c r="E371" i="50" s="1"/>
  <c r="D370" i="50"/>
  <c r="E370" i="50" s="1"/>
  <c r="D369" i="50"/>
  <c r="E369" i="50" s="1"/>
  <c r="D368" i="50"/>
  <c r="E368" i="50" s="1"/>
  <c r="D367" i="50"/>
  <c r="E367" i="50" s="1"/>
  <c r="D366" i="50"/>
  <c r="E366" i="50" s="1"/>
  <c r="D365" i="50"/>
  <c r="E365" i="50" s="1"/>
  <c r="D364" i="50"/>
  <c r="E364" i="50" s="1"/>
  <c r="D363" i="50"/>
  <c r="E363" i="50" s="1"/>
  <c r="D362" i="50"/>
  <c r="E362" i="50" s="1"/>
  <c r="D361" i="50"/>
  <c r="E361" i="50" s="1"/>
  <c r="D360" i="50"/>
  <c r="E360" i="50" s="1"/>
  <c r="D359" i="50"/>
  <c r="E359" i="50" s="1"/>
  <c r="D358" i="50"/>
  <c r="E358" i="50" s="1"/>
  <c r="D357" i="50"/>
  <c r="E357" i="50" s="1"/>
  <c r="D356" i="50"/>
  <c r="E356" i="50" s="1"/>
  <c r="D355" i="50"/>
  <c r="E355" i="50" s="1"/>
  <c r="D354" i="50"/>
  <c r="E354" i="50" s="1"/>
  <c r="D353" i="50"/>
  <c r="E353" i="50" s="1"/>
  <c r="D352" i="50"/>
  <c r="E352" i="50" s="1"/>
  <c r="D351" i="50"/>
  <c r="E351" i="50" s="1"/>
  <c r="D350" i="50"/>
  <c r="E350" i="50" s="1"/>
  <c r="D349" i="50"/>
  <c r="E349" i="50" s="1"/>
  <c r="D348" i="50"/>
  <c r="E348" i="50" s="1"/>
  <c r="D347" i="50"/>
  <c r="E347" i="50" s="1"/>
  <c r="D346" i="50"/>
  <c r="E346" i="50" s="1"/>
  <c r="D345" i="50"/>
  <c r="E345" i="50" s="1"/>
  <c r="D344" i="50"/>
  <c r="E344" i="50" s="1"/>
  <c r="D343" i="50"/>
  <c r="E343" i="50" s="1"/>
  <c r="D342" i="50"/>
  <c r="E342" i="50" s="1"/>
  <c r="D341" i="50"/>
  <c r="E341" i="50" s="1"/>
  <c r="D340" i="50"/>
  <c r="E340" i="50" s="1"/>
  <c r="D339" i="50"/>
  <c r="E339" i="50" s="1"/>
  <c r="D338" i="50"/>
  <c r="E338" i="50" s="1"/>
  <c r="D337" i="50"/>
  <c r="E337" i="50" s="1"/>
  <c r="D336" i="50"/>
  <c r="E336" i="50" s="1"/>
  <c r="D335" i="50"/>
  <c r="E335" i="50" s="1"/>
  <c r="D334" i="50"/>
  <c r="E334" i="50" s="1"/>
  <c r="D333" i="50"/>
  <c r="E333" i="50" s="1"/>
  <c r="D332" i="50"/>
  <c r="E332" i="50" s="1"/>
  <c r="D331" i="50"/>
  <c r="E331" i="50" s="1"/>
  <c r="D330" i="50"/>
  <c r="E330" i="50" s="1"/>
  <c r="D329" i="50"/>
  <c r="E329" i="50" s="1"/>
  <c r="D328" i="50"/>
  <c r="E328" i="50" s="1"/>
  <c r="D327" i="50"/>
  <c r="E327" i="50" s="1"/>
  <c r="D326" i="50"/>
  <c r="E326" i="50" s="1"/>
  <c r="D325" i="50"/>
  <c r="E325" i="50" s="1"/>
  <c r="D324" i="50"/>
  <c r="E324" i="50" s="1"/>
  <c r="D323" i="50"/>
  <c r="E323" i="50" s="1"/>
  <c r="D322" i="50"/>
  <c r="E322" i="50" s="1"/>
  <c r="D321" i="50"/>
  <c r="E321" i="50" s="1"/>
  <c r="D320" i="50"/>
  <c r="E320" i="50" s="1"/>
  <c r="D319" i="50"/>
  <c r="E319" i="50" s="1"/>
  <c r="D318" i="50"/>
  <c r="E318" i="50" s="1"/>
  <c r="D317" i="50"/>
  <c r="E317" i="50" s="1"/>
  <c r="D316" i="50"/>
  <c r="E316" i="50" s="1"/>
  <c r="D315" i="50"/>
  <c r="E315" i="50" s="1"/>
  <c r="D314" i="50"/>
  <c r="E314" i="50" s="1"/>
  <c r="D313" i="50"/>
  <c r="E313" i="50" s="1"/>
  <c r="D312" i="50"/>
  <c r="E312" i="50" s="1"/>
  <c r="D311" i="50"/>
  <c r="E311" i="50" s="1"/>
  <c r="D310" i="50"/>
  <c r="E310" i="50" s="1"/>
  <c r="D309" i="50"/>
  <c r="E309" i="50" s="1"/>
  <c r="D308" i="50"/>
  <c r="E308" i="50" s="1"/>
  <c r="D307" i="50"/>
  <c r="E307" i="50" s="1"/>
  <c r="D306" i="50"/>
  <c r="E306" i="50" s="1"/>
  <c r="D305" i="50"/>
  <c r="E305" i="50" s="1"/>
  <c r="D304" i="50"/>
  <c r="E304" i="50" s="1"/>
  <c r="D303" i="50"/>
  <c r="E303" i="50" s="1"/>
  <c r="D302" i="50"/>
  <c r="E302" i="50" s="1"/>
  <c r="D301" i="50"/>
  <c r="E301" i="50" s="1"/>
  <c r="D300" i="50"/>
  <c r="E300" i="50" s="1"/>
  <c r="D299" i="50"/>
  <c r="E299" i="50" s="1"/>
  <c r="D298" i="50"/>
  <c r="E298" i="50" s="1"/>
  <c r="D297" i="50"/>
  <c r="E297" i="50" s="1"/>
  <c r="D296" i="50"/>
  <c r="E296" i="50" s="1"/>
  <c r="D295" i="50"/>
  <c r="E295" i="50" s="1"/>
  <c r="D294" i="50"/>
  <c r="E294" i="50" s="1"/>
  <c r="D293" i="50"/>
  <c r="E293" i="50" s="1"/>
  <c r="D292" i="50"/>
  <c r="E292" i="50" s="1"/>
  <c r="D291" i="50"/>
  <c r="E291" i="50" s="1"/>
  <c r="D290" i="50"/>
  <c r="E290" i="50" s="1"/>
  <c r="D289" i="50"/>
  <c r="E289" i="50" s="1"/>
  <c r="D288" i="50"/>
  <c r="E288" i="50" s="1"/>
  <c r="D287" i="50"/>
  <c r="E287" i="50" s="1"/>
  <c r="D286" i="50"/>
  <c r="E286" i="50" s="1"/>
  <c r="D285" i="50"/>
  <c r="E285" i="50" s="1"/>
  <c r="D284" i="50"/>
  <c r="E284" i="50" s="1"/>
  <c r="D283" i="50"/>
  <c r="E283" i="50" s="1"/>
  <c r="D282" i="50"/>
  <c r="E282" i="50" s="1"/>
  <c r="D281" i="50"/>
  <c r="E281" i="50" s="1"/>
  <c r="D280" i="50"/>
  <c r="E280" i="50" s="1"/>
  <c r="D279" i="50"/>
  <c r="E279" i="50" s="1"/>
  <c r="D278" i="50"/>
  <c r="E278" i="50" s="1"/>
  <c r="D277" i="50"/>
  <c r="E277" i="50" s="1"/>
  <c r="D276" i="50"/>
  <c r="E276" i="50" s="1"/>
  <c r="D275" i="50"/>
  <c r="E275" i="50" s="1"/>
  <c r="D274" i="50"/>
  <c r="E274" i="50" s="1"/>
  <c r="D273" i="50"/>
  <c r="E273" i="50" s="1"/>
  <c r="D272" i="50"/>
  <c r="E272" i="50" s="1"/>
  <c r="D271" i="50"/>
  <c r="E271" i="50" s="1"/>
  <c r="D270" i="50"/>
  <c r="E270" i="50" s="1"/>
  <c r="D269" i="50"/>
  <c r="E269" i="50" s="1"/>
  <c r="D268" i="50"/>
  <c r="E268" i="50" s="1"/>
  <c r="D267" i="50"/>
  <c r="E267" i="50" s="1"/>
  <c r="D266" i="50"/>
  <c r="E266" i="50" s="1"/>
  <c r="D265" i="50"/>
  <c r="E265" i="50" s="1"/>
  <c r="D264" i="50"/>
  <c r="E264" i="50" s="1"/>
  <c r="D263" i="50"/>
  <c r="E263" i="50" s="1"/>
  <c r="D262" i="50"/>
  <c r="E262" i="50" s="1"/>
  <c r="D261" i="50"/>
  <c r="E261" i="50" s="1"/>
  <c r="D260" i="50"/>
  <c r="E260" i="50" s="1"/>
  <c r="D259" i="50"/>
  <c r="E259" i="50" s="1"/>
  <c r="D258" i="50"/>
  <c r="E258" i="50" s="1"/>
  <c r="D257" i="50"/>
  <c r="E257" i="50" s="1"/>
  <c r="D256" i="50"/>
  <c r="E256" i="50" s="1"/>
  <c r="D255" i="50"/>
  <c r="E255" i="50" s="1"/>
  <c r="D254" i="50"/>
  <c r="E254" i="50" s="1"/>
  <c r="D253" i="50"/>
  <c r="E253" i="50" s="1"/>
  <c r="D252" i="50"/>
  <c r="E252" i="50" s="1"/>
  <c r="D251" i="50"/>
  <c r="E251" i="50" s="1"/>
  <c r="D250" i="50"/>
  <c r="E250" i="50" s="1"/>
  <c r="D249" i="50"/>
  <c r="E249" i="50" s="1"/>
  <c r="D248" i="50"/>
  <c r="E248" i="50" s="1"/>
  <c r="D247" i="50"/>
  <c r="E247" i="50" s="1"/>
  <c r="D246" i="50"/>
  <c r="E246" i="50" s="1"/>
  <c r="D245" i="50"/>
  <c r="E245" i="50" s="1"/>
  <c r="D244" i="50"/>
  <c r="E244" i="50" s="1"/>
  <c r="D243" i="50"/>
  <c r="E243" i="50" s="1"/>
  <c r="D242" i="50"/>
  <c r="E242" i="50" s="1"/>
  <c r="D241" i="50"/>
  <c r="E241" i="50" s="1"/>
  <c r="D240" i="50"/>
  <c r="E240" i="50" s="1"/>
  <c r="D239" i="50"/>
  <c r="E239" i="50" s="1"/>
  <c r="D238" i="50"/>
  <c r="E238" i="50" s="1"/>
  <c r="D237" i="50"/>
  <c r="E237" i="50" s="1"/>
  <c r="D236" i="50"/>
  <c r="E236" i="50" s="1"/>
  <c r="D235" i="50"/>
  <c r="E235" i="50" s="1"/>
  <c r="D234" i="50"/>
  <c r="E234" i="50" s="1"/>
  <c r="D233" i="50"/>
  <c r="E233" i="50" s="1"/>
  <c r="D232" i="50"/>
  <c r="E232" i="50" s="1"/>
  <c r="D231" i="50"/>
  <c r="E231" i="50" s="1"/>
  <c r="D230" i="50"/>
  <c r="E230" i="50" s="1"/>
  <c r="D229" i="50"/>
  <c r="E229" i="50" s="1"/>
  <c r="D228" i="50"/>
  <c r="E228" i="50" s="1"/>
  <c r="D227" i="50"/>
  <c r="E227" i="50" s="1"/>
  <c r="D226" i="50"/>
  <c r="E226" i="50" s="1"/>
  <c r="D225" i="50"/>
  <c r="E225" i="50" s="1"/>
  <c r="D224" i="50"/>
  <c r="E224" i="50" s="1"/>
  <c r="D223" i="50"/>
  <c r="E223" i="50" s="1"/>
  <c r="D222" i="50"/>
  <c r="E222" i="50" s="1"/>
  <c r="D221" i="50"/>
  <c r="E221" i="50" s="1"/>
  <c r="D220" i="50"/>
  <c r="E220" i="50" s="1"/>
  <c r="D219" i="50"/>
  <c r="E219" i="50" s="1"/>
  <c r="D218" i="50"/>
  <c r="E218" i="50" s="1"/>
  <c r="D217" i="50"/>
  <c r="E217" i="50" s="1"/>
  <c r="D216" i="50"/>
  <c r="E216" i="50" s="1"/>
  <c r="D215" i="50"/>
  <c r="E215" i="50" s="1"/>
  <c r="D214" i="50"/>
  <c r="E214" i="50" s="1"/>
  <c r="D213" i="50"/>
  <c r="E213" i="50" s="1"/>
  <c r="D212" i="50"/>
  <c r="E212" i="50" s="1"/>
  <c r="D211" i="50"/>
  <c r="E211" i="50" s="1"/>
  <c r="D210" i="50"/>
  <c r="E210" i="50" s="1"/>
  <c r="D209" i="50"/>
  <c r="E209" i="50" s="1"/>
  <c r="D208" i="50"/>
  <c r="E208" i="50" s="1"/>
  <c r="D207" i="50"/>
  <c r="E207" i="50" s="1"/>
  <c r="D206" i="50"/>
  <c r="E206" i="50" s="1"/>
  <c r="D205" i="50"/>
  <c r="E205" i="50" s="1"/>
  <c r="D204" i="50"/>
  <c r="E204" i="50" s="1"/>
  <c r="D203" i="50"/>
  <c r="E203" i="50" s="1"/>
  <c r="D202" i="50"/>
  <c r="E202" i="50" s="1"/>
  <c r="D201" i="50"/>
  <c r="E201" i="50" s="1"/>
  <c r="D200" i="50"/>
  <c r="E200" i="50" s="1"/>
  <c r="D199" i="50"/>
  <c r="E199" i="50" s="1"/>
  <c r="D198" i="50"/>
  <c r="E198" i="50" s="1"/>
  <c r="D197" i="50"/>
  <c r="E197" i="50" s="1"/>
  <c r="D196" i="50"/>
  <c r="E196" i="50" s="1"/>
  <c r="D195" i="50"/>
  <c r="E195" i="50" s="1"/>
  <c r="D194" i="50"/>
  <c r="E194" i="50" s="1"/>
  <c r="D193" i="50"/>
  <c r="E193" i="50" s="1"/>
  <c r="D192" i="50"/>
  <c r="E192" i="50" s="1"/>
  <c r="D191" i="50"/>
  <c r="E191" i="50" s="1"/>
  <c r="D190" i="50"/>
  <c r="E190" i="50" s="1"/>
  <c r="D189" i="50"/>
  <c r="E189" i="50" s="1"/>
  <c r="D188" i="50"/>
  <c r="E188" i="50" s="1"/>
  <c r="D187" i="50"/>
  <c r="E187" i="50" s="1"/>
  <c r="D186" i="50"/>
  <c r="E186" i="50" s="1"/>
  <c r="D185" i="50"/>
  <c r="E185" i="50" s="1"/>
  <c r="D184" i="50"/>
  <c r="E184" i="50" s="1"/>
  <c r="D183" i="50"/>
  <c r="E183" i="50" s="1"/>
  <c r="D182" i="50"/>
  <c r="E182" i="50" s="1"/>
  <c r="D181" i="50"/>
  <c r="E181" i="50" s="1"/>
  <c r="D180" i="50"/>
  <c r="E180" i="50" s="1"/>
  <c r="D179" i="50"/>
  <c r="E179" i="50" s="1"/>
  <c r="D178" i="50"/>
  <c r="E178" i="50" s="1"/>
  <c r="D177" i="50"/>
  <c r="E177" i="50" s="1"/>
  <c r="D176" i="50"/>
  <c r="E176" i="50" s="1"/>
  <c r="D175" i="50"/>
  <c r="E175" i="50" s="1"/>
  <c r="D174" i="50"/>
  <c r="E174" i="50" s="1"/>
  <c r="B22" i="74"/>
  <c r="B3" i="74"/>
  <c r="B4" i="74" s="1"/>
  <c r="B5" i="74" s="1"/>
  <c r="B6" i="74" s="1"/>
  <c r="B7" i="74" s="1"/>
  <c r="B8" i="74" s="1"/>
  <c r="B9" i="74" s="1"/>
  <c r="B10" i="74" s="1"/>
  <c r="P3286" i="69" l="1"/>
  <c r="R3286" i="69" s="1"/>
  <c r="I97" i="49"/>
  <c r="M3261" i="69" l="1"/>
  <c r="L3261" i="69"/>
  <c r="S3227" i="69" l="1"/>
  <c r="T3227" i="69" s="1"/>
  <c r="S3226" i="69"/>
  <c r="T3226" i="69" s="1"/>
  <c r="R3212" i="69"/>
  <c r="T3212" i="69" s="1"/>
  <c r="P3208" i="69"/>
  <c r="R3208" i="69" s="1"/>
  <c r="P3207" i="69"/>
  <c r="R3207" i="69" s="1"/>
  <c r="T3207" i="69" s="1"/>
  <c r="R3175" i="69" l="1"/>
  <c r="T3175" i="69" s="1"/>
  <c r="R3172" i="69"/>
  <c r="Q3144" i="69"/>
  <c r="S3139" i="69" l="1"/>
  <c r="S3138" i="69"/>
  <c r="T3138" i="69" s="1"/>
  <c r="S3137" i="69"/>
  <c r="T3137" i="69" s="1"/>
  <c r="S3134" i="69"/>
  <c r="S3133" i="69"/>
  <c r="P3124" i="69"/>
  <c r="R3124" i="69" s="1"/>
  <c r="T3124" i="69" s="1"/>
  <c r="P3122" i="69"/>
  <c r="R3122" i="69" s="1"/>
  <c r="R3121" i="69"/>
  <c r="T3121" i="69" s="1"/>
  <c r="T3092" i="69" l="1"/>
  <c r="M3092" i="69" s="1"/>
  <c r="T3091" i="69"/>
  <c r="M3091" i="69" s="1"/>
  <c r="L3092" i="69" l="1"/>
  <c r="L3091" i="69"/>
  <c r="E3040" i="69" l="1"/>
  <c r="M3029" i="69"/>
  <c r="M3028" i="69"/>
  <c r="M3027" i="69"/>
  <c r="M3026" i="69"/>
  <c r="M3025" i="69"/>
  <c r="M3024" i="69"/>
  <c r="M3023" i="69"/>
  <c r="M3022" i="69"/>
  <c r="L3029" i="69"/>
  <c r="L3028" i="69"/>
  <c r="L3027" i="69"/>
  <c r="L3026" i="69"/>
  <c r="L3025" i="69"/>
  <c r="L3024" i="69"/>
  <c r="L3023" i="69"/>
  <c r="L3022" i="69"/>
  <c r="R3010" i="69"/>
  <c r="T3010" i="69" s="1"/>
  <c r="R3009" i="69"/>
  <c r="T3009" i="69" s="1"/>
  <c r="R3008" i="69"/>
  <c r="T3008" i="69" s="1"/>
  <c r="R3007" i="69"/>
  <c r="T3007" i="69" s="1"/>
  <c r="R3006" i="69"/>
  <c r="T3006" i="69" s="1"/>
  <c r="R3005" i="69"/>
  <c r="T3005" i="69" s="1"/>
  <c r="R3004" i="69"/>
  <c r="T3004" i="69" s="1"/>
  <c r="R3003" i="69"/>
  <c r="T3003" i="69" s="1"/>
  <c r="S2994" i="69" l="1"/>
  <c r="T2994" i="69" s="1"/>
  <c r="S2875" i="69" l="1"/>
  <c r="T2875" i="69" s="1"/>
  <c r="S2874" i="69"/>
  <c r="T2874" i="69" s="1"/>
  <c r="R2873" i="69"/>
  <c r="S2872" i="69"/>
  <c r="P2860" i="69"/>
  <c r="R2860" i="69" s="1"/>
  <c r="T2860" i="69" s="1"/>
  <c r="R2855" i="69"/>
  <c r="T2855" i="69" s="1"/>
  <c r="P2854" i="69"/>
  <c r="R2854" i="69" s="1"/>
  <c r="R2853" i="69"/>
  <c r="T2853" i="69" s="1"/>
  <c r="R2852" i="69"/>
  <c r="R2851" i="69"/>
  <c r="S2825" i="69" l="1"/>
  <c r="T2825" i="69" s="1"/>
  <c r="S2824" i="69"/>
  <c r="T2824" i="69" s="1"/>
  <c r="P2813" i="69" l="1"/>
  <c r="R2813" i="69" s="1"/>
  <c r="T2813" i="69" s="1"/>
  <c r="E2772" i="69" l="1"/>
  <c r="T2752" i="69" l="1"/>
  <c r="L2752" i="69" s="1"/>
  <c r="T2751" i="69"/>
  <c r="L2751" i="69" s="1"/>
  <c r="E2719" i="69"/>
  <c r="D2719" i="69"/>
  <c r="M2685" i="69"/>
  <c r="L2685" i="69"/>
  <c r="M2684" i="69"/>
  <c r="L2684" i="69"/>
  <c r="M2683" i="69"/>
  <c r="L2683" i="69"/>
  <c r="M2682" i="69"/>
  <c r="L2682" i="69"/>
  <c r="M2681" i="69"/>
  <c r="L2681" i="69"/>
  <c r="M2680" i="69"/>
  <c r="L2680" i="69"/>
  <c r="M2679" i="69"/>
  <c r="L2679" i="69"/>
  <c r="M2678" i="69"/>
  <c r="L2678" i="69"/>
  <c r="R2668" i="69"/>
  <c r="T2668" i="69" s="1"/>
  <c r="R2667" i="69"/>
  <c r="T2667" i="69" s="1"/>
  <c r="R2666" i="69"/>
  <c r="T2666" i="69" s="1"/>
  <c r="R2665" i="69"/>
  <c r="T2665" i="69" s="1"/>
  <c r="R2664" i="69"/>
  <c r="T2664" i="69" s="1"/>
  <c r="R2663" i="69"/>
  <c r="T2663" i="69" s="1"/>
  <c r="R2662" i="69"/>
  <c r="T2662" i="69" s="1"/>
  <c r="R2661" i="69"/>
  <c r="T2661" i="69" s="1"/>
  <c r="S2655" i="69"/>
  <c r="S2654" i="69"/>
  <c r="T2654" i="69" s="1"/>
  <c r="P2641" i="69"/>
  <c r="R2641" i="69" s="1"/>
  <c r="S2641" i="69" s="1"/>
  <c r="M2752" i="69" l="1"/>
  <c r="M2751" i="69"/>
  <c r="R2571" i="69"/>
  <c r="U1" i="86" l="1"/>
  <c r="P2539" i="69"/>
  <c r="R2539" i="69" s="1"/>
  <c r="T2539" i="69" s="1"/>
  <c r="Q2481" i="69"/>
  <c r="R2458" i="69"/>
  <c r="T2458" i="69" s="1"/>
  <c r="P2459" i="69"/>
  <c r="R2459" i="69" s="1"/>
  <c r="T2419" i="69" l="1"/>
  <c r="M2419" i="69" s="1"/>
  <c r="T2418" i="69"/>
  <c r="M2418" i="69" s="1"/>
  <c r="E14" i="81"/>
  <c r="F14" i="81" s="1"/>
  <c r="L2419" i="69" l="1"/>
  <c r="L2418" i="69"/>
  <c r="M2358" i="69"/>
  <c r="L2358" i="69"/>
  <c r="M2357" i="69"/>
  <c r="L2357" i="69"/>
  <c r="M2356" i="69"/>
  <c r="L2356" i="69"/>
  <c r="M2355" i="69"/>
  <c r="L2355" i="69"/>
  <c r="L2354" i="69"/>
  <c r="M2353" i="69"/>
  <c r="L2353" i="69"/>
  <c r="M2352" i="69"/>
  <c r="L2352" i="69"/>
  <c r="M2351" i="69"/>
  <c r="L2351" i="69"/>
  <c r="M2350" i="69"/>
  <c r="L2350" i="69"/>
  <c r="J4" i="70"/>
  <c r="R2339" i="69"/>
  <c r="T2339" i="69" s="1"/>
  <c r="R2338" i="69"/>
  <c r="T2338" i="69" s="1"/>
  <c r="R2337" i="69"/>
  <c r="T2337" i="69" s="1"/>
  <c r="R2336" i="69"/>
  <c r="T2336" i="69" s="1"/>
  <c r="R2335" i="69"/>
  <c r="T2335" i="69" s="1"/>
  <c r="R2334" i="69"/>
  <c r="T2334" i="69" s="1"/>
  <c r="R2333" i="69"/>
  <c r="T2333" i="69" s="1"/>
  <c r="K13" i="50"/>
  <c r="L13" i="50" s="1"/>
  <c r="K12" i="50"/>
  <c r="Q2294" i="69"/>
  <c r="K8" i="50"/>
  <c r="L8" i="50" s="1"/>
  <c r="Q2258" i="69"/>
  <c r="D2257" i="69"/>
  <c r="A1" i="81"/>
  <c r="G5" i="81"/>
  <c r="H5" i="81"/>
  <c r="I5" i="81"/>
  <c r="J5" i="81"/>
  <c r="K5" i="81"/>
  <c r="L5" i="81"/>
  <c r="N5" i="81"/>
  <c r="O5" i="81"/>
  <c r="P5" i="81"/>
  <c r="Q5" i="81"/>
  <c r="R5" i="81"/>
  <c r="S5" i="81"/>
  <c r="T5" i="81"/>
  <c r="U5" i="81"/>
  <c r="Q2256" i="69"/>
  <c r="A2" i="81" l="1"/>
  <c r="E34" i="81"/>
  <c r="F34" i="81" s="1"/>
  <c r="E26" i="81"/>
  <c r="F26" i="81" s="1"/>
  <c r="E40" i="81"/>
  <c r="F40" i="81" s="1"/>
  <c r="E39" i="81"/>
  <c r="F39" i="81" s="1"/>
  <c r="E38" i="81"/>
  <c r="F38" i="81" s="1"/>
  <c r="E37" i="81"/>
  <c r="F37" i="81" s="1"/>
  <c r="E36" i="81"/>
  <c r="F36" i="81" s="1"/>
  <c r="E33" i="81"/>
  <c r="F33" i="81" s="1"/>
  <c r="E32" i="81"/>
  <c r="F32" i="81" s="1"/>
  <c r="E31" i="81"/>
  <c r="F31" i="81" s="1"/>
  <c r="E29" i="81"/>
  <c r="F29" i="81" s="1"/>
  <c r="E28" i="81"/>
  <c r="F28" i="81" s="1"/>
  <c r="E27" i="81"/>
  <c r="F27" i="81" s="1"/>
  <c r="E8" i="81"/>
  <c r="F8" i="81" s="1"/>
  <c r="E42" i="81"/>
  <c r="F42" i="81" s="1"/>
  <c r="E25" i="81"/>
  <c r="F25" i="81" s="1"/>
  <c r="E24" i="81"/>
  <c r="F24" i="81" s="1"/>
  <c r="E23" i="81"/>
  <c r="F23" i="81" s="1"/>
  <c r="E22" i="81"/>
  <c r="F22" i="81" s="1"/>
  <c r="E21" i="81"/>
  <c r="F21" i="81" s="1"/>
  <c r="E20" i="81"/>
  <c r="F20" i="81" s="1"/>
  <c r="E41" i="81"/>
  <c r="F41" i="81" s="1"/>
  <c r="E19" i="81"/>
  <c r="F19" i="81" s="1"/>
  <c r="E18" i="81"/>
  <c r="F18" i="81" s="1"/>
  <c r="E17" i="81"/>
  <c r="F17" i="81" s="1"/>
  <c r="E15" i="81"/>
  <c r="F15" i="81" s="1"/>
  <c r="E13" i="81"/>
  <c r="F13" i="81" s="1"/>
  <c r="E12" i="81"/>
  <c r="F12" i="81" s="1"/>
  <c r="E11" i="81"/>
  <c r="F11" i="81" s="1"/>
  <c r="E10" i="81"/>
  <c r="F10" i="81" s="1"/>
  <c r="E16" i="81"/>
  <c r="F16" i="81" s="1"/>
  <c r="E7" i="81"/>
  <c r="F7" i="81" s="1"/>
  <c r="E6" i="81"/>
  <c r="A4" i="81" l="1"/>
  <c r="F6" i="81"/>
  <c r="A3" i="81"/>
  <c r="Q2215" i="69" l="1"/>
  <c r="Q2180" i="69"/>
  <c r="S2174" i="69"/>
  <c r="T2174" i="69" s="1"/>
  <c r="T2145" i="69"/>
  <c r="S2145" i="69"/>
  <c r="R2145" i="69"/>
  <c r="Q2145" i="69"/>
  <c r="O10" i="70"/>
  <c r="O8" i="70"/>
  <c r="O7" i="70"/>
  <c r="R3" i="70"/>
  <c r="R4" i="70"/>
  <c r="R5" i="70"/>
  <c r="R2" i="70"/>
  <c r="Q3" i="70"/>
  <c r="Q4" i="70"/>
  <c r="Q5" i="70"/>
  <c r="Q2" i="70"/>
  <c r="J5" i="70"/>
  <c r="J3" i="70"/>
  <c r="J2" i="70"/>
  <c r="J10" i="70" l="1"/>
  <c r="K10" i="70"/>
  <c r="M10" i="70" s="1"/>
  <c r="J8" i="70"/>
  <c r="K8" i="70"/>
  <c r="J9" i="70"/>
  <c r="K9" i="70"/>
  <c r="J7" i="70"/>
  <c r="K7" i="70"/>
  <c r="M8" i="70" l="1"/>
  <c r="M7" i="70"/>
  <c r="M9" i="70"/>
  <c r="O9" i="70"/>
  <c r="S2137" i="69" l="1"/>
  <c r="S2136" i="69"/>
  <c r="T2136" i="69" s="1"/>
  <c r="P2125" i="69"/>
  <c r="R2125" i="69" s="1"/>
  <c r="T2125" i="69" s="1"/>
  <c r="E2101" i="69" l="1"/>
  <c r="D2101" i="69"/>
  <c r="E2100" i="69"/>
  <c r="D2100" i="69"/>
  <c r="E2099" i="69"/>
  <c r="D2099" i="69"/>
  <c r="E2098" i="69"/>
  <c r="D2098" i="69"/>
  <c r="E2097" i="69"/>
  <c r="D2097" i="69"/>
  <c r="E2096" i="69"/>
  <c r="D2096" i="69"/>
  <c r="E2095" i="69"/>
  <c r="D2095" i="69"/>
  <c r="E2094" i="69"/>
  <c r="D2094" i="69"/>
  <c r="E2093" i="69"/>
  <c r="D2093" i="69"/>
  <c r="E2092" i="69"/>
  <c r="D2092" i="69"/>
  <c r="E2091" i="69"/>
  <c r="D2091" i="69"/>
  <c r="E2090" i="69"/>
  <c r="D2090" i="69"/>
  <c r="E2089" i="69"/>
  <c r="D2089" i="69"/>
  <c r="E2088" i="69"/>
  <c r="D2088" i="69"/>
  <c r="E2087" i="69"/>
  <c r="D2087" i="69"/>
  <c r="E2086" i="69"/>
  <c r="D2086" i="69"/>
  <c r="E2085" i="69"/>
  <c r="D2085" i="69"/>
  <c r="E2084" i="69"/>
  <c r="D2084" i="69"/>
  <c r="E2083" i="69"/>
  <c r="D2083" i="69"/>
  <c r="E2082" i="69"/>
  <c r="D2082" i="69"/>
  <c r="E2081" i="69"/>
  <c r="D2081" i="69"/>
  <c r="E2080" i="69"/>
  <c r="D2080" i="69"/>
  <c r="E2079" i="69"/>
  <c r="D2079" i="69"/>
  <c r="Q2076" i="69"/>
  <c r="S2069" i="69"/>
  <c r="S2068" i="69"/>
  <c r="T2068" i="69" s="1"/>
  <c r="S2067" i="69"/>
  <c r="T2067" i="69" s="1"/>
  <c r="S2063" i="69"/>
  <c r="P2046" i="69"/>
  <c r="R2046" i="69"/>
  <c r="R2045" i="69"/>
  <c r="R2044" i="69"/>
  <c r="E2033" i="69"/>
  <c r="E2034" i="69"/>
  <c r="E2035" i="69"/>
  <c r="E2036" i="69"/>
  <c r="E2037" i="69"/>
  <c r="E2038" i="69"/>
  <c r="E2039" i="69"/>
  <c r="E2040" i="69"/>
  <c r="E2041" i="69"/>
  <c r="T2020" i="69" l="1"/>
  <c r="M2020" i="69" s="1"/>
  <c r="T2019" i="69"/>
  <c r="L2019" i="69" s="1"/>
  <c r="M2019" i="69" l="1"/>
  <c r="L2020" i="69"/>
  <c r="R8" i="34"/>
  <c r="T8" i="34" s="1"/>
  <c r="U8" i="34" s="1"/>
  <c r="H8" i="34"/>
  <c r="E8" i="34"/>
  <c r="V7" i="34"/>
  <c r="R7" i="34"/>
  <c r="T7" i="34" s="1"/>
  <c r="U7" i="34" s="1"/>
  <c r="H7" i="34"/>
  <c r="E7" i="34"/>
  <c r="R6" i="34"/>
  <c r="T6" i="34" s="1"/>
  <c r="U6" i="34" s="1"/>
  <c r="H6" i="34"/>
  <c r="E6" i="34"/>
  <c r="V5" i="34"/>
  <c r="R5" i="34"/>
  <c r="T5" i="34" s="1"/>
  <c r="U5" i="34" s="1"/>
  <c r="H5" i="34"/>
  <c r="E5" i="34"/>
  <c r="R4" i="34"/>
  <c r="T4" i="34" s="1"/>
  <c r="U4" i="34" s="1"/>
  <c r="H4" i="34"/>
  <c r="E4" i="34"/>
  <c r="R3" i="34"/>
  <c r="T3" i="34" s="1"/>
  <c r="U3" i="34" s="1"/>
  <c r="H3" i="34"/>
  <c r="E3" i="34"/>
  <c r="W8" i="34" l="1"/>
  <c r="W7" i="34"/>
  <c r="W3" i="34"/>
  <c r="W6" i="34"/>
  <c r="W5" i="34"/>
  <c r="W4" i="34"/>
  <c r="V4" i="34"/>
  <c r="V3" i="34"/>
  <c r="V8" i="34"/>
  <c r="V6" i="34"/>
  <c r="M1935" i="69"/>
  <c r="L1935" i="69"/>
  <c r="M1934" i="69"/>
  <c r="L1934" i="69"/>
  <c r="M1933" i="69"/>
  <c r="L1933" i="69"/>
  <c r="M1932" i="69"/>
  <c r="L1932" i="69"/>
  <c r="M1931" i="69"/>
  <c r="L1931" i="69"/>
  <c r="M1930" i="69"/>
  <c r="L1930" i="69"/>
  <c r="M1929" i="69"/>
  <c r="L1929" i="69"/>
  <c r="M1928" i="69"/>
  <c r="L1928" i="69"/>
  <c r="R1920" i="69"/>
  <c r="T1920" i="69" s="1"/>
  <c r="R1919" i="69"/>
  <c r="T1919" i="69" s="1"/>
  <c r="R1918" i="69"/>
  <c r="T1918" i="69" s="1"/>
  <c r="R1917" i="69"/>
  <c r="T1917" i="69" s="1"/>
  <c r="R1916" i="69"/>
  <c r="T1916" i="69" s="1"/>
  <c r="R1915" i="69"/>
  <c r="T1915" i="69" s="1"/>
  <c r="R1914" i="69"/>
  <c r="T1914" i="69" s="1"/>
  <c r="R1905" i="69"/>
  <c r="R1904" i="69"/>
  <c r="E1899" i="69"/>
  <c r="Q1882" i="69"/>
  <c r="R1871" i="69" l="1"/>
  <c r="T1871" i="69" s="1"/>
  <c r="R1870" i="69"/>
  <c r="T1870" i="69" s="1"/>
  <c r="R1869" i="69"/>
  <c r="R1868" i="69"/>
  <c r="R1867" i="69"/>
  <c r="P1839" i="69"/>
  <c r="R1839" i="69" s="1"/>
  <c r="T1839" i="69" s="1"/>
  <c r="D1836" i="69"/>
  <c r="S1784" i="69" l="1"/>
  <c r="T1784" i="69" s="1"/>
  <c r="S1779" i="69"/>
  <c r="T1779" i="69" s="1"/>
  <c r="S1774" i="69"/>
  <c r="T1774" i="69" s="1"/>
  <c r="P1773" i="69"/>
  <c r="R1773" i="69" s="1"/>
  <c r="T1773" i="69" s="1"/>
  <c r="P1772" i="69"/>
  <c r="R1772" i="69" s="1"/>
  <c r="T1772" i="69" s="1"/>
  <c r="R1771" i="69"/>
  <c r="R1770" i="69"/>
  <c r="Q1691" i="69"/>
  <c r="Q1690" i="69"/>
  <c r="T1611" i="69" l="1"/>
  <c r="M1611" i="69" s="1"/>
  <c r="T1610" i="69"/>
  <c r="M1610" i="69" s="1"/>
  <c r="L1611" i="69" l="1"/>
  <c r="L1610" i="69"/>
  <c r="Q1560" i="69"/>
  <c r="Q1559" i="69"/>
  <c r="Q1558" i="69"/>
  <c r="Q1557" i="69"/>
  <c r="Q1556" i="69"/>
  <c r="Q1555" i="69"/>
  <c r="Q1554" i="69"/>
  <c r="Q1553" i="69"/>
  <c r="C1" i="84"/>
  <c r="M1543" i="69"/>
  <c r="L1543" i="69"/>
  <c r="M1542" i="69"/>
  <c r="L1542" i="69"/>
  <c r="M1541" i="69"/>
  <c r="L1541" i="69"/>
  <c r="M1540" i="69"/>
  <c r="L1540" i="69"/>
  <c r="M1539" i="69"/>
  <c r="L1539" i="69"/>
  <c r="M1538" i="69"/>
  <c r="L1538" i="69"/>
  <c r="M1537" i="69"/>
  <c r="L1537" i="69"/>
  <c r="M1536" i="69"/>
  <c r="L1536" i="69"/>
  <c r="R1531" i="69"/>
  <c r="T1531" i="69" s="1"/>
  <c r="R1530" i="69"/>
  <c r="T1530" i="69" s="1"/>
  <c r="R1529" i="69"/>
  <c r="T1529" i="69" s="1"/>
  <c r="R1528" i="69"/>
  <c r="T1528" i="69" s="1"/>
  <c r="R1527" i="69"/>
  <c r="T1527" i="69" s="1"/>
  <c r="R1526" i="69"/>
  <c r="T1526" i="69" s="1"/>
  <c r="R1525" i="69"/>
  <c r="T1525" i="69" s="1"/>
  <c r="R1524" i="69"/>
  <c r="T1524" i="69" s="1"/>
  <c r="Q1496" i="69"/>
  <c r="Q1495" i="69"/>
  <c r="E1507" i="69"/>
  <c r="R1463" i="69"/>
  <c r="R1460" i="69"/>
  <c r="R1441" i="69"/>
  <c r="T1441" i="69" s="1"/>
  <c r="S1430" i="69"/>
  <c r="T1430" i="69" s="1"/>
  <c r="R1422" i="69"/>
  <c r="T1422" i="69" s="1"/>
  <c r="R1421" i="69"/>
  <c r="T1421" i="69" s="1"/>
  <c r="R1420" i="69"/>
  <c r="T1420" i="69" s="1"/>
  <c r="R1419" i="69"/>
  <c r="T1419" i="69" s="1"/>
  <c r="R1400" i="69" l="1"/>
  <c r="T1400" i="69" s="1"/>
  <c r="S1379" i="69"/>
  <c r="T1379" i="69" s="1"/>
  <c r="S1378" i="69"/>
  <c r="T1378" i="69" s="1"/>
  <c r="P1369" i="69"/>
  <c r="R1369" i="69" s="1"/>
  <c r="T1369" i="69" s="1"/>
  <c r="P1367" i="69"/>
  <c r="R1367" i="69" s="1"/>
  <c r="R1366" i="69"/>
  <c r="T1366" i="69" s="1"/>
  <c r="R1365" i="69"/>
  <c r="T1365" i="69" s="1"/>
  <c r="P1364" i="69"/>
  <c r="R1364" i="69" s="1"/>
  <c r="T1364" i="69" s="1"/>
  <c r="R1363" i="69"/>
  <c r="D1346" i="69" l="1"/>
  <c r="T1304" i="69" l="1"/>
  <c r="M1304" i="69" s="1"/>
  <c r="T1303" i="69"/>
  <c r="M1303" i="69" s="1"/>
  <c r="Q1248" i="69"/>
  <c r="Q1247" i="69"/>
  <c r="M1246" i="69"/>
  <c r="Q1246" i="69" s="1"/>
  <c r="M1245" i="69"/>
  <c r="Q1245" i="69" s="1"/>
  <c r="Q1244" i="69"/>
  <c r="M1243" i="69"/>
  <c r="Q1243" i="69" s="1"/>
  <c r="M1242" i="69"/>
  <c r="Q1242" i="69" s="1"/>
  <c r="M1241" i="69"/>
  <c r="Q1241" i="69" s="1"/>
  <c r="M1232" i="69"/>
  <c r="L1232" i="69"/>
  <c r="M1231" i="69"/>
  <c r="L1231" i="69"/>
  <c r="M1230" i="69"/>
  <c r="L1230" i="69"/>
  <c r="M1229" i="69"/>
  <c r="L1229" i="69"/>
  <c r="M1228" i="69"/>
  <c r="L1228" i="69"/>
  <c r="M1227" i="69"/>
  <c r="L1227" i="69"/>
  <c r="M1226" i="69"/>
  <c r="L1226" i="69"/>
  <c r="M1225" i="69"/>
  <c r="L1225" i="69"/>
  <c r="R1214" i="69"/>
  <c r="T1214" i="69" s="1"/>
  <c r="R1213" i="69"/>
  <c r="T1213" i="69" s="1"/>
  <c r="R1212" i="69"/>
  <c r="T1212" i="69" s="1"/>
  <c r="R1211" i="69"/>
  <c r="T1211" i="69" s="1"/>
  <c r="R1210" i="69"/>
  <c r="T1210" i="69" s="1"/>
  <c r="R1209" i="69"/>
  <c r="T1209" i="69" s="1"/>
  <c r="R1208" i="69"/>
  <c r="T1208" i="69" s="1"/>
  <c r="R1207" i="69"/>
  <c r="T1207" i="69" s="1"/>
  <c r="R1206" i="69"/>
  <c r="T1206" i="69" s="1"/>
  <c r="G18" i="82"/>
  <c r="F18" i="82"/>
  <c r="E18" i="82"/>
  <c r="D18" i="82"/>
  <c r="C18" i="82"/>
  <c r="B18" i="82"/>
  <c r="G37" i="82"/>
  <c r="F37" i="82"/>
  <c r="E37" i="82"/>
  <c r="D37" i="82"/>
  <c r="C37" i="82"/>
  <c r="B37" i="82"/>
  <c r="G36" i="82"/>
  <c r="F36" i="82"/>
  <c r="E36" i="82"/>
  <c r="D36" i="82"/>
  <c r="C36" i="82"/>
  <c r="B36" i="82"/>
  <c r="G35" i="82"/>
  <c r="F35" i="82"/>
  <c r="E35" i="82"/>
  <c r="D35" i="82"/>
  <c r="C35" i="82"/>
  <c r="B35" i="82"/>
  <c r="G34" i="82"/>
  <c r="F34" i="82"/>
  <c r="E34" i="82"/>
  <c r="D34" i="82"/>
  <c r="C34" i="82"/>
  <c r="B34" i="82"/>
  <c r="G33" i="82"/>
  <c r="F33" i="82"/>
  <c r="E33" i="82"/>
  <c r="D33" i="82"/>
  <c r="C33" i="82"/>
  <c r="B33" i="82"/>
  <c r="G32" i="82"/>
  <c r="F32" i="82"/>
  <c r="E32" i="82"/>
  <c r="D32" i="82"/>
  <c r="C32" i="82"/>
  <c r="B32" i="82"/>
  <c r="G31" i="82"/>
  <c r="F31" i="82"/>
  <c r="E31" i="82"/>
  <c r="D31" i="82"/>
  <c r="C31" i="82"/>
  <c r="B31" i="82"/>
  <c r="G30" i="82"/>
  <c r="F30" i="82"/>
  <c r="E30" i="82"/>
  <c r="D30" i="82"/>
  <c r="C30" i="82"/>
  <c r="B30" i="82"/>
  <c r="G29" i="82"/>
  <c r="F29" i="82"/>
  <c r="E29" i="82"/>
  <c r="D29" i="82"/>
  <c r="C29" i="82"/>
  <c r="B29" i="82"/>
  <c r="G28" i="82"/>
  <c r="F28" i="82"/>
  <c r="E28" i="82"/>
  <c r="D28" i="82"/>
  <c r="C28" i="82"/>
  <c r="B28" i="82"/>
  <c r="G27" i="82"/>
  <c r="F27" i="82"/>
  <c r="E27" i="82"/>
  <c r="D27" i="82"/>
  <c r="C27" i="82"/>
  <c r="B27" i="82"/>
  <c r="G26" i="82"/>
  <c r="F26" i="82"/>
  <c r="E26" i="82"/>
  <c r="D26" i="82"/>
  <c r="C26" i="82"/>
  <c r="B26" i="82"/>
  <c r="G25" i="82"/>
  <c r="F25" i="82"/>
  <c r="E25" i="82"/>
  <c r="D25" i="82"/>
  <c r="C25" i="82"/>
  <c r="B25" i="82"/>
  <c r="G24" i="82"/>
  <c r="F24" i="82"/>
  <c r="E24" i="82"/>
  <c r="D24" i="82"/>
  <c r="C24" i="82"/>
  <c r="B24" i="82"/>
  <c r="G17" i="82"/>
  <c r="F17" i="82"/>
  <c r="E17" i="82"/>
  <c r="D17" i="82"/>
  <c r="C17" i="82"/>
  <c r="B17" i="82"/>
  <c r="L1304" i="69" l="1"/>
  <c r="L1303" i="69"/>
  <c r="S1181" i="69"/>
  <c r="T1181" i="69" s="1"/>
  <c r="R1170" i="69"/>
  <c r="T1170" i="69" s="1"/>
  <c r="R1169" i="69"/>
  <c r="T1169" i="69" s="1"/>
  <c r="R1168" i="69"/>
  <c r="T1168" i="69" s="1"/>
  <c r="S1154" i="69"/>
  <c r="S1116" i="69" l="1"/>
  <c r="T1116" i="69" s="1"/>
  <c r="P1102" i="69"/>
  <c r="R1102" i="69" s="1"/>
  <c r="T1102" i="69" s="1"/>
  <c r="R1101" i="69"/>
  <c r="D1101" i="69"/>
  <c r="S1049" i="69" l="1"/>
  <c r="T1049" i="69" s="1"/>
  <c r="Q1011" i="69" l="1"/>
  <c r="Q1010" i="69"/>
  <c r="E1010" i="69"/>
  <c r="S991" i="69" l="1"/>
  <c r="T991" i="69" s="1"/>
  <c r="S989" i="69"/>
  <c r="T989" i="69" s="1"/>
  <c r="S986" i="69"/>
  <c r="T986" i="69" s="1"/>
  <c r="R981" i="69"/>
  <c r="R980" i="69"/>
  <c r="T980" i="69" s="1"/>
  <c r="R979" i="69"/>
  <c r="T979" i="69" s="1"/>
  <c r="R978" i="69"/>
  <c r="R977" i="69"/>
  <c r="E974" i="69"/>
  <c r="T966" i="69" l="1"/>
  <c r="M966" i="69" s="1"/>
  <c r="T965" i="69"/>
  <c r="M965" i="69" s="1"/>
  <c r="C2" i="84"/>
  <c r="Q851" i="69"/>
  <c r="Q850" i="69"/>
  <c r="Q849" i="69"/>
  <c r="Q848" i="69"/>
  <c r="Q847" i="69"/>
  <c r="Q846" i="69"/>
  <c r="Q845" i="69"/>
  <c r="Q701" i="69"/>
  <c r="Q700" i="69"/>
  <c r="Q699" i="69"/>
  <c r="Q698" i="69"/>
  <c r="Q287" i="69"/>
  <c r="Q286" i="69"/>
  <c r="Q258" i="69"/>
  <c r="Q257" i="69"/>
  <c r="Q844" i="69"/>
  <c r="M835" i="69"/>
  <c r="L835" i="69"/>
  <c r="M834" i="69"/>
  <c r="L834" i="69"/>
  <c r="L833" i="69"/>
  <c r="M832" i="69"/>
  <c r="L832" i="69"/>
  <c r="M831" i="69"/>
  <c r="L831" i="69"/>
  <c r="M830" i="69"/>
  <c r="L830" i="69"/>
  <c r="M829" i="69"/>
  <c r="L829" i="69"/>
  <c r="M828" i="69"/>
  <c r="L828" i="69"/>
  <c r="R821" i="69"/>
  <c r="T821" i="69" s="1"/>
  <c r="R820" i="69"/>
  <c r="T820" i="69" s="1"/>
  <c r="R819" i="69"/>
  <c r="T819" i="69" s="1"/>
  <c r="R818" i="69"/>
  <c r="T818" i="69" s="1"/>
  <c r="R817" i="69"/>
  <c r="T817" i="69" s="1"/>
  <c r="R816" i="69"/>
  <c r="T816" i="69" s="1"/>
  <c r="R815" i="69"/>
  <c r="T815" i="69" s="1"/>
  <c r="R814" i="69"/>
  <c r="T814" i="69" s="1"/>
  <c r="R813" i="69"/>
  <c r="T813" i="69" s="1"/>
  <c r="L966" i="69" l="1"/>
  <c r="L965" i="69"/>
  <c r="S693" i="69"/>
  <c r="T693" i="69" s="1"/>
  <c r="P663" i="69" l="1"/>
  <c r="R663" i="69" s="1"/>
  <c r="T663" i="69" s="1"/>
  <c r="S648" i="69" l="1"/>
  <c r="S647" i="69"/>
  <c r="T647" i="69" s="1"/>
  <c r="E646" i="69"/>
  <c r="R642" i="69"/>
  <c r="T642" i="69" s="1"/>
  <c r="R640" i="69"/>
  <c r="R639" i="69"/>
  <c r="T639" i="69" s="1"/>
  <c r="R622" i="69"/>
  <c r="T622" i="69" s="1"/>
  <c r="S606" i="69"/>
  <c r="T606" i="69" s="1"/>
  <c r="S599" i="69"/>
  <c r="T599" i="69" s="1"/>
  <c r="S597" i="69"/>
  <c r="T597" i="69" s="1"/>
  <c r="S595" i="69"/>
  <c r="R592" i="69"/>
  <c r="T592" i="69" s="1"/>
  <c r="P591" i="69"/>
  <c r="R591" i="69" s="1"/>
  <c r="T591" i="69" s="1"/>
  <c r="P590" i="69"/>
  <c r="R590" i="69" s="1"/>
  <c r="T590" i="69" s="1"/>
  <c r="U37" i="86" l="1"/>
  <c r="T37" i="86"/>
  <c r="S37" i="86"/>
  <c r="R37" i="86"/>
  <c r="Q37" i="86"/>
  <c r="P37" i="86"/>
  <c r="O37" i="86"/>
  <c r="N37" i="86"/>
  <c r="M37" i="86"/>
  <c r="L37" i="86"/>
  <c r="K37" i="86"/>
  <c r="J37" i="86"/>
  <c r="I37" i="86"/>
  <c r="H37" i="86"/>
  <c r="G37" i="86"/>
  <c r="F37" i="86"/>
  <c r="E37" i="86"/>
  <c r="D37" i="86"/>
  <c r="C37" i="86"/>
  <c r="T576" i="69"/>
  <c r="L576" i="69" s="1"/>
  <c r="T575" i="69"/>
  <c r="T36" i="86"/>
  <c r="M36" i="86" s="1"/>
  <c r="T34" i="86"/>
  <c r="M34" i="86" s="1"/>
  <c r="U35" i="86"/>
  <c r="T35" i="86"/>
  <c r="S35" i="86"/>
  <c r="R35" i="86"/>
  <c r="Q35" i="86"/>
  <c r="P35" i="86"/>
  <c r="O35" i="86"/>
  <c r="N35" i="86"/>
  <c r="M35" i="86"/>
  <c r="L35" i="86"/>
  <c r="K35" i="86"/>
  <c r="J35" i="86"/>
  <c r="I35" i="86"/>
  <c r="H35" i="86"/>
  <c r="G35" i="86"/>
  <c r="F35" i="86"/>
  <c r="E35" i="86"/>
  <c r="D35" i="86"/>
  <c r="C35" i="86"/>
  <c r="U33" i="86"/>
  <c r="T33" i="86"/>
  <c r="S33" i="86"/>
  <c r="R33" i="86"/>
  <c r="Q33" i="86"/>
  <c r="P33" i="86"/>
  <c r="O33" i="86"/>
  <c r="N33" i="86"/>
  <c r="M33" i="86"/>
  <c r="L33" i="86"/>
  <c r="K33" i="86"/>
  <c r="J33" i="86"/>
  <c r="I33" i="86"/>
  <c r="H33" i="86"/>
  <c r="G33" i="86"/>
  <c r="F33" i="86"/>
  <c r="E33" i="86"/>
  <c r="D33" i="86"/>
  <c r="C33" i="86"/>
  <c r="T1" i="86"/>
  <c r="S1" i="86"/>
  <c r="R1" i="86"/>
  <c r="Q1" i="86"/>
  <c r="P1" i="86"/>
  <c r="O1" i="86"/>
  <c r="N1" i="86"/>
  <c r="M1" i="86"/>
  <c r="L1" i="86"/>
  <c r="K1" i="86"/>
  <c r="J1" i="86"/>
  <c r="I1" i="86"/>
  <c r="H1" i="86"/>
  <c r="G1" i="86"/>
  <c r="F1" i="86"/>
  <c r="E1" i="86"/>
  <c r="D1" i="86"/>
  <c r="C1" i="86"/>
  <c r="L36" i="86" l="1"/>
  <c r="L34" i="86"/>
  <c r="M576" i="69"/>
  <c r="L575" i="69"/>
  <c r="M575" i="69"/>
  <c r="M548" i="69" l="1"/>
  <c r="L548" i="69"/>
  <c r="M547" i="69"/>
  <c r="L547" i="69"/>
  <c r="M546" i="69"/>
  <c r="L546" i="69"/>
  <c r="M545" i="69"/>
  <c r="L545" i="69"/>
  <c r="M544" i="69"/>
  <c r="L544" i="69"/>
  <c r="M543" i="69"/>
  <c r="L543" i="69"/>
  <c r="M542" i="69"/>
  <c r="L542" i="69"/>
  <c r="M541" i="69"/>
  <c r="L541" i="69"/>
  <c r="M4" i="86"/>
  <c r="L4" i="86"/>
  <c r="U32" i="86"/>
  <c r="T32" i="86"/>
  <c r="S32" i="86"/>
  <c r="R32" i="86"/>
  <c r="Q32" i="86"/>
  <c r="P32" i="86"/>
  <c r="O32" i="86"/>
  <c r="N32" i="86"/>
  <c r="M32" i="86"/>
  <c r="L32" i="86"/>
  <c r="K32" i="86"/>
  <c r="J32" i="86"/>
  <c r="I32" i="86"/>
  <c r="H32" i="86"/>
  <c r="G32" i="86"/>
  <c r="F32" i="86"/>
  <c r="E32" i="86"/>
  <c r="D32" i="86"/>
  <c r="C32" i="86"/>
  <c r="U23" i="86"/>
  <c r="T23" i="86"/>
  <c r="S23" i="86"/>
  <c r="R23" i="86"/>
  <c r="Q23" i="86"/>
  <c r="P23" i="86"/>
  <c r="O23" i="86"/>
  <c r="N23" i="86"/>
  <c r="M23" i="86"/>
  <c r="L23" i="86"/>
  <c r="K23" i="86"/>
  <c r="J23" i="86"/>
  <c r="I23" i="86"/>
  <c r="H23" i="86"/>
  <c r="G23" i="86"/>
  <c r="F23" i="86"/>
  <c r="E23" i="86"/>
  <c r="D23" i="86"/>
  <c r="C23" i="86"/>
  <c r="U22" i="86"/>
  <c r="T22" i="86"/>
  <c r="S22" i="86"/>
  <c r="R22" i="86"/>
  <c r="Q22" i="86"/>
  <c r="P22" i="86"/>
  <c r="O22" i="86"/>
  <c r="N22" i="86"/>
  <c r="M22" i="86"/>
  <c r="L22" i="86"/>
  <c r="K22" i="86"/>
  <c r="J22" i="86"/>
  <c r="I22" i="86"/>
  <c r="H22" i="86"/>
  <c r="G22" i="86"/>
  <c r="F22" i="86"/>
  <c r="E22" i="86"/>
  <c r="D22" i="86"/>
  <c r="C22" i="86"/>
  <c r="U13" i="86"/>
  <c r="T13" i="86"/>
  <c r="S13" i="86"/>
  <c r="R13" i="86"/>
  <c r="Q13" i="86"/>
  <c r="P13" i="86"/>
  <c r="O13" i="86"/>
  <c r="N13" i="86"/>
  <c r="M13" i="86"/>
  <c r="L13" i="86"/>
  <c r="J13" i="86"/>
  <c r="I13" i="86"/>
  <c r="H13" i="86"/>
  <c r="G13" i="86"/>
  <c r="F13" i="86"/>
  <c r="E13" i="86"/>
  <c r="D13" i="86"/>
  <c r="C13" i="86"/>
  <c r="R21" i="86"/>
  <c r="T21" i="86" s="1"/>
  <c r="R20" i="86"/>
  <c r="T20" i="86" s="1"/>
  <c r="R19" i="86"/>
  <c r="T19" i="86" s="1"/>
  <c r="R18" i="86"/>
  <c r="T18" i="86" s="1"/>
  <c r="R17" i="86"/>
  <c r="T17" i="86" s="1"/>
  <c r="R16" i="86"/>
  <c r="T16" i="86" s="1"/>
  <c r="R15" i="86"/>
  <c r="T15" i="86" s="1"/>
  <c r="R14" i="86"/>
  <c r="T14" i="86" s="1"/>
  <c r="U12" i="86"/>
  <c r="T12" i="86"/>
  <c r="S12" i="86"/>
  <c r="R12" i="86"/>
  <c r="Q12" i="86"/>
  <c r="P12" i="86"/>
  <c r="O12" i="86"/>
  <c r="N12" i="86"/>
  <c r="M12" i="86"/>
  <c r="L12" i="86"/>
  <c r="K12" i="86"/>
  <c r="J12" i="86"/>
  <c r="I12" i="86"/>
  <c r="H12" i="86"/>
  <c r="G12" i="86"/>
  <c r="F12" i="86"/>
  <c r="E12" i="86"/>
  <c r="D12" i="86"/>
  <c r="C12" i="86"/>
  <c r="M11" i="86"/>
  <c r="L11" i="86"/>
  <c r="M10" i="86"/>
  <c r="L10" i="86"/>
  <c r="M9" i="86"/>
  <c r="L9" i="86"/>
  <c r="M8" i="86"/>
  <c r="L8" i="86"/>
  <c r="M7" i="86"/>
  <c r="L7" i="86"/>
  <c r="M6" i="86"/>
  <c r="L6" i="86"/>
  <c r="M5" i="86"/>
  <c r="L5" i="86"/>
  <c r="U11" i="86"/>
  <c r="U10" i="86"/>
  <c r="U9" i="86"/>
  <c r="U8" i="86"/>
  <c r="U7" i="86"/>
  <c r="U6" i="86"/>
  <c r="U5" i="86"/>
  <c r="U4" i="86"/>
  <c r="U3" i="86"/>
  <c r="T3" i="86"/>
  <c r="S3" i="86"/>
  <c r="R3" i="86"/>
  <c r="Q3" i="86"/>
  <c r="P3" i="86"/>
  <c r="O3" i="86"/>
  <c r="N3" i="86"/>
  <c r="M3" i="86"/>
  <c r="L3" i="86"/>
  <c r="K3" i="86"/>
  <c r="J3" i="86"/>
  <c r="I3" i="86"/>
  <c r="H3" i="86"/>
  <c r="G3" i="86"/>
  <c r="F3" i="86"/>
  <c r="E3" i="86"/>
  <c r="D3" i="86"/>
  <c r="C3" i="86"/>
  <c r="U2" i="86"/>
  <c r="T2" i="86"/>
  <c r="S2" i="86"/>
  <c r="R2" i="86"/>
  <c r="Q2" i="86"/>
  <c r="P2" i="86"/>
  <c r="O2" i="86"/>
  <c r="N2" i="86"/>
  <c r="M2" i="86"/>
  <c r="L2" i="86"/>
  <c r="K2" i="86"/>
  <c r="J2" i="86"/>
  <c r="I2" i="86"/>
  <c r="H2" i="86"/>
  <c r="G2" i="86"/>
  <c r="F2" i="86"/>
  <c r="E2" i="86"/>
  <c r="D2" i="86"/>
  <c r="C2" i="86"/>
  <c r="R536" i="69"/>
  <c r="T536" i="69" s="1"/>
  <c r="R535" i="69"/>
  <c r="T535" i="69" s="1"/>
  <c r="R534" i="69"/>
  <c r="T534" i="69" s="1"/>
  <c r="R533" i="69"/>
  <c r="T533" i="69" s="1"/>
  <c r="R532" i="69"/>
  <c r="T532" i="69" s="1"/>
  <c r="R531" i="69"/>
  <c r="T531" i="69" s="1"/>
  <c r="R530" i="69"/>
  <c r="T530" i="69" s="1"/>
  <c r="R529" i="69"/>
  <c r="T529" i="69" s="1"/>
  <c r="R528" i="69"/>
  <c r="T528" i="69" s="1"/>
  <c r="R480" i="69"/>
  <c r="R479" i="69"/>
  <c r="S471" i="69"/>
  <c r="T471" i="69" s="1"/>
  <c r="R462" i="69"/>
  <c r="R460" i="69"/>
  <c r="R459" i="69"/>
  <c r="R458" i="69"/>
  <c r="R456" i="69"/>
  <c r="P440" i="69"/>
  <c r="R440" i="69" s="1"/>
  <c r="T440" i="69" s="1"/>
  <c r="S439" i="69"/>
  <c r="S382" i="69"/>
  <c r="T382" i="69" s="1"/>
  <c r="S381" i="69"/>
  <c r="T381" i="69" s="1"/>
  <c r="S379" i="69"/>
  <c r="T379" i="69" s="1"/>
  <c r="P376" i="69"/>
  <c r="R376" i="69" s="1"/>
  <c r="T376" i="69" s="1"/>
  <c r="T366" i="69" l="1"/>
  <c r="T365" i="69"/>
  <c r="M365" i="69" s="1"/>
  <c r="M366" i="69" l="1"/>
  <c r="L366" i="69"/>
  <c r="L365" i="69"/>
  <c r="M340" i="69" l="1"/>
  <c r="L340" i="69"/>
  <c r="M339" i="69"/>
  <c r="L339" i="69"/>
  <c r="M338" i="69"/>
  <c r="L338" i="69"/>
  <c r="M337" i="69"/>
  <c r="L337" i="69"/>
  <c r="M336" i="69"/>
  <c r="L336" i="69"/>
  <c r="M335" i="69"/>
  <c r="L335" i="69"/>
  <c r="M334" i="69"/>
  <c r="L334" i="69"/>
  <c r="E345" i="69"/>
  <c r="D345" i="69"/>
  <c r="R312" i="69"/>
  <c r="T312" i="69" s="1"/>
  <c r="R311" i="69"/>
  <c r="T311" i="69" s="1"/>
  <c r="R310" i="69"/>
  <c r="T310" i="69" s="1"/>
  <c r="R309" i="69"/>
  <c r="T309" i="69" s="1"/>
  <c r="R308" i="69"/>
  <c r="T308" i="69" s="1"/>
  <c r="R307" i="69"/>
  <c r="T307" i="69" s="1"/>
  <c r="R306" i="69"/>
  <c r="T306" i="69" s="1"/>
  <c r="R305" i="69"/>
  <c r="T305" i="69" s="1"/>
  <c r="G261" i="69"/>
  <c r="G262" i="69" s="1"/>
  <c r="G263" i="69" s="1"/>
  <c r="G264" i="69" s="1"/>
  <c r="G265" i="69" s="1"/>
  <c r="G266" i="69" s="1"/>
  <c r="G267" i="69" s="1"/>
  <c r="G268" i="69" s="1"/>
  <c r="G269" i="69" s="1"/>
  <c r="G270" i="69" s="1"/>
  <c r="G271" i="69" s="1"/>
  <c r="G272" i="69" s="1"/>
  <c r="G273" i="69" s="1"/>
  <c r="G274" i="69" s="1"/>
  <c r="G275" i="69" s="1"/>
  <c r="G276" i="69" s="1"/>
  <c r="G277" i="69" s="1"/>
  <c r="G278" i="69" s="1"/>
  <c r="S249" i="69" l="1"/>
  <c r="T249" i="69" s="1"/>
  <c r="S216" i="69" l="1"/>
  <c r="T216" i="69" s="1"/>
  <c r="T199" i="69" l="1"/>
  <c r="T198" i="69"/>
  <c r="M199" i="69" s="1"/>
  <c r="B36" i="75"/>
  <c r="B35" i="75"/>
  <c r="B34" i="75"/>
  <c r="B33" i="75"/>
  <c r="B32" i="75"/>
  <c r="B31" i="75"/>
  <c r="B30" i="75"/>
  <c r="B29" i="75"/>
  <c r="B28" i="75"/>
  <c r="B27" i="75"/>
  <c r="B26" i="75"/>
  <c r="B25" i="75"/>
  <c r="B24" i="75"/>
  <c r="L198" i="69" l="1"/>
  <c r="L199" i="69"/>
  <c r="M198" i="69"/>
  <c r="B14" i="73"/>
  <c r="U39" i="34"/>
  <c r="U38" i="34"/>
  <c r="U37" i="34"/>
  <c r="U36" i="34"/>
  <c r="U35" i="34"/>
  <c r="U34" i="34"/>
  <c r="U33" i="34"/>
  <c r="U32" i="34"/>
  <c r="U31" i="34"/>
  <c r="U30" i="34"/>
  <c r="U29" i="34"/>
  <c r="U28" i="34"/>
  <c r="U27" i="34"/>
  <c r="U26" i="34"/>
  <c r="U25" i="34"/>
  <c r="U24" i="34"/>
  <c r="U23" i="34"/>
  <c r="U22" i="34"/>
  <c r="U21" i="34"/>
  <c r="U20" i="34"/>
  <c r="U19" i="34"/>
  <c r="U18" i="34"/>
  <c r="U17" i="34"/>
  <c r="U16" i="34"/>
  <c r="U15" i="34"/>
  <c r="U14" i="34"/>
  <c r="U13" i="34"/>
  <c r="U12" i="34"/>
  <c r="U11" i="34"/>
  <c r="U10" i="34"/>
  <c r="U39" i="26"/>
  <c r="U38" i="26"/>
  <c r="U37" i="26"/>
  <c r="U36" i="26"/>
  <c r="U35" i="26"/>
  <c r="U34" i="26"/>
  <c r="U33" i="26"/>
  <c r="U32" i="26"/>
  <c r="U31" i="26"/>
  <c r="U30" i="26"/>
  <c r="U29" i="26"/>
  <c r="U28" i="26"/>
  <c r="U27" i="26"/>
  <c r="U26" i="26"/>
  <c r="U25" i="26"/>
  <c r="U24" i="26"/>
  <c r="U23" i="26"/>
  <c r="U22" i="26"/>
  <c r="U21" i="26"/>
  <c r="U20" i="26"/>
  <c r="U19" i="26"/>
  <c r="U2" i="26"/>
  <c r="U39" i="24"/>
  <c r="U38" i="24"/>
  <c r="U37" i="24"/>
  <c r="U36" i="24"/>
  <c r="U35" i="24"/>
  <c r="U34" i="24"/>
  <c r="U33" i="24"/>
  <c r="U32" i="24"/>
  <c r="U31" i="24"/>
  <c r="U30" i="24"/>
  <c r="U29" i="24"/>
  <c r="U28" i="24"/>
  <c r="U27" i="24"/>
  <c r="U26" i="24"/>
  <c r="U25" i="24"/>
  <c r="U24" i="24"/>
  <c r="U23" i="24"/>
  <c r="U22" i="24"/>
  <c r="U21" i="24"/>
  <c r="U20" i="24"/>
  <c r="U19" i="24"/>
  <c r="U2" i="24"/>
  <c r="U39" i="32"/>
  <c r="U38" i="32"/>
  <c r="U37" i="32"/>
  <c r="U36" i="32"/>
  <c r="U35" i="32"/>
  <c r="U34" i="32"/>
  <c r="U33" i="32"/>
  <c r="U32" i="32"/>
  <c r="U31" i="32"/>
  <c r="U30" i="32"/>
  <c r="U29" i="32"/>
  <c r="U28" i="32"/>
  <c r="U27" i="32"/>
  <c r="U26" i="32"/>
  <c r="U25" i="32"/>
  <c r="U24" i="32"/>
  <c r="U23" i="32"/>
  <c r="U22" i="32"/>
  <c r="U21" i="32"/>
  <c r="U20" i="32"/>
  <c r="U19" i="32"/>
  <c r="U2" i="32"/>
  <c r="U39" i="31"/>
  <c r="U38" i="31"/>
  <c r="U37" i="31"/>
  <c r="U36" i="31"/>
  <c r="U35" i="31"/>
  <c r="U34" i="31"/>
  <c r="U33" i="31"/>
  <c r="U32" i="31"/>
  <c r="U31" i="31"/>
  <c r="U30" i="31"/>
  <c r="U29" i="31"/>
  <c r="U28" i="31"/>
  <c r="U27" i="31"/>
  <c r="U26" i="31"/>
  <c r="U25" i="31"/>
  <c r="U24" i="31"/>
  <c r="U23" i="31"/>
  <c r="U22" i="31"/>
  <c r="U21" i="31"/>
  <c r="U20" i="31"/>
  <c r="U19" i="31"/>
  <c r="U2" i="31"/>
  <c r="U39" i="29"/>
  <c r="U38" i="29"/>
  <c r="U37" i="29"/>
  <c r="U36" i="29"/>
  <c r="U35" i="29"/>
  <c r="U34" i="29"/>
  <c r="U33" i="29"/>
  <c r="U32" i="29"/>
  <c r="U31" i="29"/>
  <c r="U30" i="29"/>
  <c r="U29" i="29"/>
  <c r="U28" i="29"/>
  <c r="U27" i="29"/>
  <c r="U26" i="29"/>
  <c r="U25" i="29"/>
  <c r="U24" i="29"/>
  <c r="U23" i="29"/>
  <c r="U22" i="29"/>
  <c r="U21" i="29"/>
  <c r="U20" i="29"/>
  <c r="U19" i="29"/>
  <c r="U2" i="29"/>
  <c r="U39" i="28"/>
  <c r="U38" i="28"/>
  <c r="U37" i="28"/>
  <c r="U36" i="28"/>
  <c r="U35" i="28"/>
  <c r="U34" i="28"/>
  <c r="U33" i="28"/>
  <c r="U32" i="28"/>
  <c r="U31" i="28"/>
  <c r="U30" i="28"/>
  <c r="U29" i="28"/>
  <c r="U28" i="28"/>
  <c r="U27" i="28"/>
  <c r="U26" i="28"/>
  <c r="U25" i="28"/>
  <c r="U24" i="28"/>
  <c r="U23" i="28"/>
  <c r="U22" i="28"/>
  <c r="U21" i="28"/>
  <c r="U20" i="28"/>
  <c r="U19" i="28"/>
  <c r="U2" i="28"/>
  <c r="U39" i="27"/>
  <c r="U38" i="27"/>
  <c r="U37" i="27"/>
  <c r="U36" i="27"/>
  <c r="U35" i="27"/>
  <c r="U34" i="27"/>
  <c r="U33" i="27"/>
  <c r="U32" i="27"/>
  <c r="U31" i="27"/>
  <c r="U30" i="27"/>
  <c r="U29" i="27"/>
  <c r="U28" i="27"/>
  <c r="U27" i="27"/>
  <c r="U26" i="27"/>
  <c r="U25" i="27"/>
  <c r="U24" i="27"/>
  <c r="U23" i="27"/>
  <c r="U22" i="27"/>
  <c r="U21" i="27"/>
  <c r="U20" i="27"/>
  <c r="U19" i="27"/>
  <c r="U2" i="27"/>
  <c r="M186" i="69"/>
  <c r="L186" i="69"/>
  <c r="M185" i="69"/>
  <c r="L185" i="69"/>
  <c r="M184" i="69"/>
  <c r="L184" i="69"/>
  <c r="M183" i="69"/>
  <c r="L183" i="69"/>
  <c r="M182" i="69"/>
  <c r="L182" i="69"/>
  <c r="M181" i="69"/>
  <c r="L181" i="69"/>
  <c r="M180" i="69"/>
  <c r="L180" i="69"/>
  <c r="C38" i="48" l="1"/>
  <c r="R161" i="69"/>
  <c r="R150" i="69"/>
  <c r="T150" i="69" s="1"/>
  <c r="R149" i="69"/>
  <c r="T149" i="69" s="1"/>
  <c r="R148" i="69"/>
  <c r="T148" i="69" s="1"/>
  <c r="R147" i="69"/>
  <c r="T147" i="69" s="1"/>
  <c r="R146" i="69"/>
  <c r="T146" i="69" s="1"/>
  <c r="R145" i="69"/>
  <c r="T145" i="69" s="1"/>
  <c r="R144" i="69"/>
  <c r="T144" i="69" s="1"/>
  <c r="Q129" i="69"/>
  <c r="Q140" i="69" s="1"/>
  <c r="Q143" i="69" s="1"/>
  <c r="S18" i="69"/>
  <c r="S116" i="69"/>
  <c r="T116" i="69" s="1"/>
  <c r="T59" i="69" l="1"/>
  <c r="R57" i="69"/>
  <c r="S17" i="69" l="1"/>
  <c r="T17" i="69" s="1"/>
  <c r="T18" i="69"/>
  <c r="P15" i="69"/>
  <c r="R15" i="69" s="1"/>
  <c r="T15" i="69" s="1"/>
  <c r="P14" i="69"/>
  <c r="R14" i="69" s="1"/>
  <c r="T14" i="69" s="1"/>
  <c r="R13" i="69"/>
  <c r="T13" i="69" s="1"/>
  <c r="R12" i="69"/>
  <c r="T12" i="69" s="1"/>
  <c r="R2" i="26"/>
  <c r="V2" i="26" s="1"/>
  <c r="H2" i="26"/>
  <c r="E2" i="26"/>
  <c r="R2" i="25"/>
  <c r="V2" i="25" s="1"/>
  <c r="H2" i="25"/>
  <c r="E2" i="25"/>
  <c r="R2" i="24"/>
  <c r="V2" i="24" s="1"/>
  <c r="H2" i="24"/>
  <c r="E2" i="24"/>
  <c r="R2" i="32"/>
  <c r="V2" i="32" s="1"/>
  <c r="H2" i="32"/>
  <c r="E2" i="32"/>
  <c r="R2" i="31"/>
  <c r="V2" i="31" s="1"/>
  <c r="H2" i="31"/>
  <c r="E2" i="31"/>
  <c r="R2" i="29"/>
  <c r="T2" i="29" s="1"/>
  <c r="H2" i="29"/>
  <c r="E2" i="29"/>
  <c r="R2" i="28"/>
  <c r="V2" i="28" s="1"/>
  <c r="H2" i="28"/>
  <c r="E2" i="28"/>
  <c r="D225" i="69"/>
  <c r="D107" i="69"/>
  <c r="T2" i="26" l="1"/>
  <c r="W2" i="26" s="1"/>
  <c r="T2" i="25"/>
  <c r="U2" i="25" s="1"/>
  <c r="T2" i="24"/>
  <c r="W2" i="24" s="1"/>
  <c r="T2" i="32"/>
  <c r="T2" i="31"/>
  <c r="W2" i="29"/>
  <c r="V2" i="29"/>
  <c r="T2" i="28"/>
  <c r="W2" i="28" s="1"/>
  <c r="H3" i="48"/>
  <c r="H39" i="48"/>
  <c r="R39" i="48" s="1"/>
  <c r="Q39" i="48"/>
  <c r="P39" i="48"/>
  <c r="O39" i="48"/>
  <c r="N39" i="48"/>
  <c r="Q38" i="48"/>
  <c r="P38" i="48"/>
  <c r="O38" i="48"/>
  <c r="N38" i="48"/>
  <c r="Q37" i="48"/>
  <c r="P37" i="48"/>
  <c r="O37" i="48"/>
  <c r="N37" i="48"/>
  <c r="Q36" i="48"/>
  <c r="P36" i="48"/>
  <c r="O36" i="48"/>
  <c r="N36" i="48"/>
  <c r="Q35" i="48"/>
  <c r="P35" i="48"/>
  <c r="O35" i="48"/>
  <c r="N35" i="48"/>
  <c r="Q34" i="48"/>
  <c r="P34" i="48"/>
  <c r="O34" i="48"/>
  <c r="N34" i="48"/>
  <c r="Q33" i="48"/>
  <c r="P33" i="48"/>
  <c r="O33" i="48"/>
  <c r="N33" i="48"/>
  <c r="Q32" i="48"/>
  <c r="P32" i="48"/>
  <c r="O32" i="48"/>
  <c r="N32" i="48"/>
  <c r="Q31" i="48"/>
  <c r="P31" i="48"/>
  <c r="O31" i="48"/>
  <c r="N31" i="48"/>
  <c r="Q30" i="48"/>
  <c r="P30" i="48"/>
  <c r="O30" i="48"/>
  <c r="N30" i="48"/>
  <c r="Q29" i="48"/>
  <c r="P29" i="48"/>
  <c r="O29" i="48"/>
  <c r="N29" i="48"/>
  <c r="Q28" i="48"/>
  <c r="P28" i="48"/>
  <c r="O28" i="48"/>
  <c r="N28" i="48"/>
  <c r="Q27" i="48"/>
  <c r="P27" i="48"/>
  <c r="O27" i="48"/>
  <c r="N27" i="48"/>
  <c r="Q26" i="48"/>
  <c r="P26" i="48"/>
  <c r="O26" i="48"/>
  <c r="N26" i="48"/>
  <c r="Q25" i="48"/>
  <c r="P25" i="48"/>
  <c r="O25" i="48"/>
  <c r="N25" i="48"/>
  <c r="Q24" i="48"/>
  <c r="P24" i="48"/>
  <c r="O24" i="48"/>
  <c r="N24" i="48"/>
  <c r="Q23" i="48"/>
  <c r="P23" i="48"/>
  <c r="O23" i="48"/>
  <c r="N23" i="48"/>
  <c r="Q22" i="48"/>
  <c r="P22" i="48"/>
  <c r="O22" i="48"/>
  <c r="N22" i="48"/>
  <c r="Q21" i="48"/>
  <c r="P21" i="48"/>
  <c r="O21" i="48"/>
  <c r="N21" i="48"/>
  <c r="Q20" i="48"/>
  <c r="P20" i="48"/>
  <c r="O20" i="48"/>
  <c r="N20" i="48"/>
  <c r="Q19" i="48"/>
  <c r="P19" i="48"/>
  <c r="O19" i="48"/>
  <c r="N19" i="48"/>
  <c r="Q18" i="48"/>
  <c r="P18" i="48"/>
  <c r="O18" i="48"/>
  <c r="N18" i="48"/>
  <c r="Q17" i="48"/>
  <c r="P17" i="48"/>
  <c r="O17" i="48"/>
  <c r="N17" i="48"/>
  <c r="Q16" i="48"/>
  <c r="P16" i="48"/>
  <c r="O16" i="48"/>
  <c r="N16" i="48"/>
  <c r="Q15" i="48"/>
  <c r="P15" i="48"/>
  <c r="O15" i="48"/>
  <c r="N15" i="48"/>
  <c r="Q14" i="48"/>
  <c r="P14" i="48"/>
  <c r="O14" i="48"/>
  <c r="N14" i="48"/>
  <c r="Q13" i="48"/>
  <c r="P13" i="48"/>
  <c r="O13" i="48"/>
  <c r="N13" i="48"/>
  <c r="Q12" i="48"/>
  <c r="P12" i="48"/>
  <c r="O12" i="48"/>
  <c r="N12" i="48"/>
  <c r="Q11" i="48"/>
  <c r="P11" i="48"/>
  <c r="O11" i="48"/>
  <c r="N11" i="48"/>
  <c r="Q10" i="48"/>
  <c r="P10" i="48"/>
  <c r="O10" i="48"/>
  <c r="N10" i="48"/>
  <c r="Q9" i="48"/>
  <c r="P9" i="48"/>
  <c r="O9" i="48"/>
  <c r="N9" i="48"/>
  <c r="Q8" i="48"/>
  <c r="P8" i="48"/>
  <c r="O8" i="48"/>
  <c r="N8" i="48"/>
  <c r="Q7" i="48"/>
  <c r="P7" i="48"/>
  <c r="O7" i="48"/>
  <c r="N7" i="48"/>
  <c r="Q6" i="48"/>
  <c r="P6" i="48"/>
  <c r="O6" i="48"/>
  <c r="N6" i="48"/>
  <c r="Q5" i="48"/>
  <c r="P5" i="48"/>
  <c r="O5" i="48"/>
  <c r="N5" i="48"/>
  <c r="Q4" i="48"/>
  <c r="P4" i="48"/>
  <c r="O4" i="48"/>
  <c r="N4" i="48"/>
  <c r="Q3" i="48"/>
  <c r="P3" i="48"/>
  <c r="O3" i="48"/>
  <c r="N3" i="48"/>
  <c r="C39" i="48"/>
  <c r="B39" i="48"/>
  <c r="V1" i="69" a="1"/>
  <c r="V1" i="69" s="1"/>
  <c r="K1" i="69" s="1"/>
  <c r="W2" i="25" l="1"/>
  <c r="W2" i="32"/>
  <c r="W2" i="31"/>
  <c r="Q474" i="49"/>
  <c r="Q473" i="49"/>
  <c r="Q472" i="49"/>
  <c r="Q471" i="49"/>
  <c r="Q470" i="49"/>
  <c r="Q469" i="49"/>
  <c r="Q468" i="49"/>
  <c r="Q467" i="49"/>
  <c r="Q466" i="49"/>
  <c r="Q465" i="49"/>
  <c r="Q464" i="49"/>
  <c r="Q463" i="49"/>
  <c r="Q462" i="49"/>
  <c r="Q461" i="49"/>
  <c r="Q460" i="49"/>
  <c r="Q459" i="49"/>
  <c r="Q458" i="49"/>
  <c r="Q457" i="49"/>
  <c r="Q456" i="49"/>
  <c r="Q455" i="49"/>
  <c r="Q454" i="49"/>
  <c r="Q453" i="49"/>
  <c r="Q452" i="49"/>
  <c r="Q451" i="49"/>
  <c r="Q450" i="49"/>
  <c r="Q449" i="49"/>
  <c r="Q448" i="49"/>
  <c r="Q447" i="49"/>
  <c r="Q446" i="49"/>
  <c r="Q445" i="49"/>
  <c r="Q444" i="49"/>
  <c r="Q443" i="49"/>
  <c r="Q442" i="49"/>
  <c r="Q441" i="49"/>
  <c r="Q440" i="49"/>
  <c r="Q439" i="49"/>
  <c r="Q438" i="49"/>
  <c r="Q437" i="49"/>
  <c r="Q436" i="49"/>
  <c r="Q435" i="49"/>
  <c r="Q434" i="49"/>
  <c r="Q433" i="49"/>
  <c r="Q432" i="49"/>
  <c r="Q431" i="49"/>
  <c r="Q430" i="49"/>
  <c r="Q429" i="49"/>
  <c r="Q428" i="49"/>
  <c r="Q427" i="49"/>
  <c r="Q426" i="49"/>
  <c r="Q425" i="49"/>
  <c r="Q424" i="49"/>
  <c r="Q423" i="49"/>
  <c r="Q422" i="49"/>
  <c r="Q421" i="49"/>
  <c r="Q420" i="49"/>
  <c r="Q419" i="49"/>
  <c r="Q418" i="49"/>
  <c r="Q417" i="49"/>
  <c r="Q416" i="49"/>
  <c r="Q415" i="49"/>
  <c r="Q414" i="49"/>
  <c r="Q413" i="49"/>
  <c r="Q412" i="49"/>
  <c r="Q411" i="49"/>
  <c r="Q410" i="49"/>
  <c r="Q409" i="49"/>
  <c r="Q408" i="49"/>
  <c r="Q407" i="49"/>
  <c r="Q406" i="49"/>
  <c r="Q405" i="49"/>
  <c r="Q404" i="49"/>
  <c r="Q403" i="49"/>
  <c r="Q402" i="49"/>
  <c r="Q401" i="49"/>
  <c r="Q400" i="49"/>
  <c r="Q399" i="49"/>
  <c r="Q398" i="49"/>
  <c r="Q397" i="49"/>
  <c r="Q396" i="49"/>
  <c r="Q395" i="49"/>
  <c r="Q394" i="49"/>
  <c r="Q393" i="49"/>
  <c r="Q392" i="49"/>
  <c r="Q391" i="49"/>
  <c r="Q390" i="49"/>
  <c r="Q389" i="49"/>
  <c r="Q388" i="49"/>
  <c r="Q387" i="49"/>
  <c r="Q386" i="49"/>
  <c r="Q385" i="49"/>
  <c r="Q384" i="49"/>
  <c r="Q383" i="49"/>
  <c r="Q382" i="49"/>
  <c r="Q381" i="49"/>
  <c r="Q380" i="49"/>
  <c r="Q379" i="49"/>
  <c r="Q378" i="49"/>
  <c r="Q377" i="49"/>
  <c r="Q376" i="49"/>
  <c r="Q375" i="49"/>
  <c r="Q374" i="49"/>
  <c r="Q373" i="49"/>
  <c r="Q372" i="49"/>
  <c r="Q371" i="49"/>
  <c r="Q370" i="49"/>
  <c r="Q369" i="49"/>
  <c r="Q368" i="49"/>
  <c r="Q367" i="49"/>
  <c r="Q366" i="49"/>
  <c r="Q365" i="49"/>
  <c r="Q364" i="49"/>
  <c r="Q363" i="49"/>
  <c r="Q362" i="49"/>
  <c r="Q361" i="49"/>
  <c r="Q360" i="49"/>
  <c r="Q359" i="49"/>
  <c r="Q358" i="49"/>
  <c r="Q357" i="49"/>
  <c r="Q356" i="49"/>
  <c r="Q355" i="49"/>
  <c r="Q354" i="49"/>
  <c r="Q353" i="49"/>
  <c r="Q352" i="49"/>
  <c r="Q351" i="49"/>
  <c r="Q350" i="49"/>
  <c r="Q349" i="49"/>
  <c r="Q348" i="49"/>
  <c r="Q347" i="49"/>
  <c r="Q346" i="49"/>
  <c r="Q345" i="49"/>
  <c r="Q344" i="49"/>
  <c r="Q343" i="49"/>
  <c r="Q342" i="49"/>
  <c r="Q341" i="49"/>
  <c r="Q340" i="49"/>
  <c r="Q339" i="49"/>
  <c r="Q338" i="49"/>
  <c r="Q337" i="49"/>
  <c r="Q336" i="49"/>
  <c r="Q335" i="49"/>
  <c r="Q334" i="49"/>
  <c r="Q333" i="49"/>
  <c r="Q332" i="49"/>
  <c r="Q331" i="49"/>
  <c r="Q330" i="49"/>
  <c r="Q329" i="49"/>
  <c r="Q328" i="49"/>
  <c r="Q327" i="49"/>
  <c r="Q326" i="49"/>
  <c r="Q325" i="49"/>
  <c r="Q324" i="49"/>
  <c r="Q323" i="49"/>
  <c r="Q322" i="49"/>
  <c r="Q321" i="49"/>
  <c r="Q320" i="49"/>
  <c r="Q319" i="49"/>
  <c r="Q318" i="49"/>
  <c r="Q317" i="49"/>
  <c r="Q316" i="49"/>
  <c r="Q315" i="49"/>
  <c r="Q314" i="49"/>
  <c r="Q313" i="49"/>
  <c r="Q312" i="49"/>
  <c r="Q311" i="49"/>
  <c r="Q310" i="49"/>
  <c r="Q309" i="49"/>
  <c r="Q308" i="49"/>
  <c r="Q307" i="49"/>
  <c r="Q306" i="49"/>
  <c r="Q305" i="49"/>
  <c r="Q304" i="49"/>
  <c r="Q303" i="49"/>
  <c r="Q302" i="49"/>
  <c r="Q301" i="49"/>
  <c r="Q300" i="49"/>
  <c r="Q299" i="49"/>
  <c r="Q298" i="49"/>
  <c r="Q297" i="49"/>
  <c r="Q296" i="49"/>
  <c r="Q295" i="49"/>
  <c r="Q294" i="49"/>
  <c r="Q293" i="49"/>
  <c r="Q292" i="49"/>
  <c r="Q291" i="49"/>
  <c r="Q290" i="49"/>
  <c r="Q289" i="49"/>
  <c r="Q288" i="49"/>
  <c r="Q287" i="49"/>
  <c r="Q286" i="49"/>
  <c r="Q285" i="49"/>
  <c r="Q284" i="49"/>
  <c r="Q283" i="49"/>
  <c r="Q282" i="49"/>
  <c r="Q281" i="49"/>
  <c r="Q280" i="49"/>
  <c r="Q279" i="49"/>
  <c r="Q278" i="49"/>
  <c r="Q277" i="49"/>
  <c r="Q276" i="49"/>
  <c r="Q275" i="49"/>
  <c r="Q274" i="49"/>
  <c r="Q273" i="49"/>
  <c r="Q272" i="49"/>
  <c r="Q271" i="49"/>
  <c r="Q270" i="49"/>
  <c r="Q269" i="49"/>
  <c r="Q268" i="49"/>
  <c r="Q267" i="49"/>
  <c r="Q266" i="49"/>
  <c r="Q265" i="49"/>
  <c r="Q264" i="49"/>
  <c r="Q263" i="49"/>
  <c r="Q262" i="49"/>
  <c r="Q261" i="49"/>
  <c r="Q260" i="49"/>
  <c r="Q259" i="49"/>
  <c r="Q258" i="49"/>
  <c r="Q257" i="49"/>
  <c r="Q256" i="49"/>
  <c r="Q255" i="49"/>
  <c r="Q254" i="49"/>
  <c r="Q253" i="49"/>
  <c r="Q252" i="49"/>
  <c r="Q251" i="49"/>
  <c r="Q250" i="49"/>
  <c r="Q249" i="49"/>
  <c r="Q248" i="49"/>
  <c r="Q247" i="49"/>
  <c r="Q246" i="49"/>
  <c r="Q245" i="49"/>
  <c r="Q244" i="49"/>
  <c r="Q243" i="49"/>
  <c r="Q242" i="49"/>
  <c r="Q241" i="49"/>
  <c r="Q240" i="49"/>
  <c r="Q239" i="49"/>
  <c r="Q238" i="49"/>
  <c r="Q237" i="49"/>
  <c r="Q236" i="49"/>
  <c r="Q235" i="49"/>
  <c r="Q234" i="49"/>
  <c r="Q233" i="49"/>
  <c r="Q232" i="49"/>
  <c r="Q231" i="49"/>
  <c r="Q230" i="49"/>
  <c r="Q229" i="49"/>
  <c r="Q228" i="49"/>
  <c r="Q227" i="49"/>
  <c r="Q226" i="49"/>
  <c r="Q225" i="49"/>
  <c r="Q224" i="49"/>
  <c r="Q223" i="49"/>
  <c r="Q222" i="49"/>
  <c r="Q221" i="49"/>
  <c r="Q220" i="49"/>
  <c r="Q219" i="49"/>
  <c r="Q218" i="49"/>
  <c r="Q217" i="49"/>
  <c r="Q216" i="49"/>
  <c r="Q215" i="49"/>
  <c r="Q214" i="49"/>
  <c r="Q213" i="49"/>
  <c r="Q212" i="49"/>
  <c r="Q211" i="49"/>
  <c r="Q210" i="49"/>
  <c r="Q209" i="49"/>
  <c r="Q208" i="49"/>
  <c r="Q207" i="49"/>
  <c r="Q206" i="49"/>
  <c r="Q205" i="49"/>
  <c r="Q204" i="49"/>
  <c r="Q203" i="49"/>
  <c r="Q202" i="49"/>
  <c r="Q201" i="49"/>
  <c r="Q200" i="49"/>
  <c r="Q199" i="49"/>
  <c r="Q198" i="49"/>
  <c r="Q197" i="49"/>
  <c r="Q196" i="49"/>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9"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7" i="49"/>
  <c r="Q136" i="49"/>
  <c r="Q135" i="49"/>
  <c r="Q134" i="49"/>
  <c r="Q133" i="49"/>
  <c r="Q132" i="49"/>
  <c r="Q131" i="49"/>
  <c r="Q130" i="49"/>
  <c r="Q129" i="49"/>
  <c r="Q126" i="49"/>
  <c r="Q125" i="49"/>
  <c r="S4368" i="69" s="1"/>
  <c r="S4369" i="69" s="1"/>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Q86" i="49"/>
  <c r="Q85" i="49"/>
  <c r="Q84" i="49"/>
  <c r="Q83" i="49"/>
  <c r="Q82" i="49"/>
  <c r="Q81" i="49"/>
  <c r="Q80" i="49"/>
  <c r="Q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Q40" i="49"/>
  <c r="Q39" i="49"/>
  <c r="Q38" i="49"/>
  <c r="Q37" i="49"/>
  <c r="Q36" i="49"/>
  <c r="Q35" i="49"/>
  <c r="Q34" i="49"/>
  <c r="Q33" i="49"/>
  <c r="Q32" i="49"/>
  <c r="Q31" i="49"/>
  <c r="Q30" i="49"/>
  <c r="Q29" i="49"/>
  <c r="Q28" i="49"/>
  <c r="Q27" i="49"/>
  <c r="Q26" i="49"/>
  <c r="Q25" i="49"/>
  <c r="Q24" i="49"/>
  <c r="Q23" i="49"/>
  <c r="Q22" i="49"/>
  <c r="Q21" i="49"/>
  <c r="Q20" i="49"/>
  <c r="Q19" i="49"/>
  <c r="Q18" i="49"/>
  <c r="Q17" i="49"/>
  <c r="Q16" i="49"/>
  <c r="Q15" i="49"/>
  <c r="Q14" i="49"/>
  <c r="Q13" i="49"/>
  <c r="Q12" i="49"/>
  <c r="Q11" i="49"/>
  <c r="Q10" i="49"/>
  <c r="Q9" i="49"/>
  <c r="Q8" i="49"/>
  <c r="Q7" i="49"/>
  <c r="Q6" i="49"/>
  <c r="Q5" i="49"/>
  <c r="Q4" i="49"/>
  <c r="Q3" i="49"/>
  <c r="I474" i="49"/>
  <c r="I473" i="49"/>
  <c r="I472" i="49"/>
  <c r="I471" i="49"/>
  <c r="I470" i="49"/>
  <c r="I469" i="49"/>
  <c r="I468" i="49"/>
  <c r="I467" i="49"/>
  <c r="I466" i="49"/>
  <c r="I465" i="49"/>
  <c r="I464" i="49"/>
  <c r="I463" i="49"/>
  <c r="I462" i="49"/>
  <c r="I461" i="49"/>
  <c r="I460" i="49"/>
  <c r="I459" i="49"/>
  <c r="I458" i="49"/>
  <c r="I457" i="49"/>
  <c r="I456" i="49"/>
  <c r="I455" i="49"/>
  <c r="I454" i="49"/>
  <c r="I453" i="49"/>
  <c r="I452" i="49"/>
  <c r="I451" i="49"/>
  <c r="I450" i="49"/>
  <c r="I449" i="49"/>
  <c r="I448" i="49"/>
  <c r="I447" i="49"/>
  <c r="I446" i="49"/>
  <c r="I445" i="49"/>
  <c r="I444" i="49"/>
  <c r="I443" i="49"/>
  <c r="I442" i="49"/>
  <c r="I441" i="49"/>
  <c r="I440" i="49"/>
  <c r="I439" i="49"/>
  <c r="I438" i="49"/>
  <c r="I437" i="49"/>
  <c r="I436" i="49"/>
  <c r="I435" i="49"/>
  <c r="I434" i="49"/>
  <c r="I433" i="49"/>
  <c r="I432" i="49"/>
  <c r="I431" i="49"/>
  <c r="I430" i="49"/>
  <c r="I429" i="49"/>
  <c r="I428" i="49"/>
  <c r="I427" i="49"/>
  <c r="I426" i="49"/>
  <c r="I425" i="49"/>
  <c r="I424" i="49"/>
  <c r="I423" i="49"/>
  <c r="I422" i="49"/>
  <c r="I421" i="49"/>
  <c r="I420" i="49"/>
  <c r="I419" i="49"/>
  <c r="I418" i="49"/>
  <c r="I417" i="49"/>
  <c r="I416" i="49"/>
  <c r="I415" i="49"/>
  <c r="I414" i="49"/>
  <c r="I413" i="49"/>
  <c r="I412" i="49"/>
  <c r="I411" i="49"/>
  <c r="I410" i="49"/>
  <c r="I409" i="49"/>
  <c r="I408" i="49"/>
  <c r="I407" i="49"/>
  <c r="I406" i="49"/>
  <c r="I405" i="49"/>
  <c r="I404" i="49"/>
  <c r="I403" i="49"/>
  <c r="I402" i="49"/>
  <c r="I401" i="49"/>
  <c r="I400" i="49"/>
  <c r="I399" i="49"/>
  <c r="I398" i="49"/>
  <c r="I397" i="49"/>
  <c r="I396" i="49"/>
  <c r="I395" i="49"/>
  <c r="I394" i="49"/>
  <c r="I393" i="49"/>
  <c r="I392" i="49"/>
  <c r="I391" i="49"/>
  <c r="I390" i="49"/>
  <c r="I389" i="49"/>
  <c r="I388" i="49"/>
  <c r="I387" i="49"/>
  <c r="I386" i="49"/>
  <c r="I385" i="49"/>
  <c r="I384" i="49"/>
  <c r="I383" i="49"/>
  <c r="I382" i="49"/>
  <c r="I381" i="49"/>
  <c r="I380" i="49"/>
  <c r="I379" i="49"/>
  <c r="I378" i="49"/>
  <c r="I377" i="49"/>
  <c r="I376" i="49"/>
  <c r="I375" i="49"/>
  <c r="I374" i="49"/>
  <c r="I373" i="49"/>
  <c r="I372" i="49"/>
  <c r="I371" i="49"/>
  <c r="I370" i="49"/>
  <c r="I369" i="49"/>
  <c r="I368" i="49"/>
  <c r="I367" i="49"/>
  <c r="I366" i="49"/>
  <c r="I365" i="49"/>
  <c r="I364" i="49"/>
  <c r="I363" i="49"/>
  <c r="I362" i="49"/>
  <c r="I361" i="49"/>
  <c r="I360" i="49"/>
  <c r="I359" i="49"/>
  <c r="I358" i="49"/>
  <c r="I357" i="49"/>
  <c r="I356" i="49"/>
  <c r="I355" i="49"/>
  <c r="I354" i="49"/>
  <c r="I353" i="49"/>
  <c r="I352" i="49"/>
  <c r="I351" i="49"/>
  <c r="I350" i="49"/>
  <c r="I349" i="49"/>
  <c r="I348" i="49"/>
  <c r="I347" i="49"/>
  <c r="I346" i="49"/>
  <c r="I345" i="49"/>
  <c r="I344" i="49"/>
  <c r="I343" i="49"/>
  <c r="I342" i="49"/>
  <c r="I341" i="49"/>
  <c r="I340" i="49"/>
  <c r="I339" i="49"/>
  <c r="I338" i="49"/>
  <c r="I337" i="49"/>
  <c r="I336" i="49"/>
  <c r="I335" i="49"/>
  <c r="I334" i="49"/>
  <c r="I333" i="49"/>
  <c r="I332" i="49"/>
  <c r="I331" i="49"/>
  <c r="I330" i="49"/>
  <c r="I329" i="49"/>
  <c r="I328" i="49"/>
  <c r="I327" i="49"/>
  <c r="I326" i="49"/>
  <c r="I325" i="49"/>
  <c r="I324" i="49"/>
  <c r="I323" i="49"/>
  <c r="I322" i="49"/>
  <c r="I321" i="49"/>
  <c r="I320" i="49"/>
  <c r="I319" i="49"/>
  <c r="I318" i="49"/>
  <c r="I317" i="49"/>
  <c r="I316" i="49"/>
  <c r="I315" i="49"/>
  <c r="I314" i="49"/>
  <c r="I313" i="49"/>
  <c r="I312" i="49"/>
  <c r="I311" i="49"/>
  <c r="I310" i="49"/>
  <c r="I309" i="49"/>
  <c r="I308" i="49"/>
  <c r="I307" i="49"/>
  <c r="I306" i="49"/>
  <c r="I305" i="49"/>
  <c r="I304" i="49"/>
  <c r="I303" i="49"/>
  <c r="I302" i="49"/>
  <c r="I301" i="49"/>
  <c r="I300" i="49"/>
  <c r="I299" i="49"/>
  <c r="I298" i="49"/>
  <c r="I297" i="49"/>
  <c r="I296" i="49"/>
  <c r="I295" i="49"/>
  <c r="I294" i="49"/>
  <c r="I293" i="49"/>
  <c r="I292" i="49"/>
  <c r="I291" i="49"/>
  <c r="I290" i="49"/>
  <c r="I289" i="49"/>
  <c r="I288" i="49"/>
  <c r="I287" i="49"/>
  <c r="I286" i="49"/>
  <c r="I285" i="49"/>
  <c r="I284" i="49"/>
  <c r="I283" i="49"/>
  <c r="I282" i="49"/>
  <c r="I281" i="49"/>
  <c r="I280" i="49"/>
  <c r="I279" i="49"/>
  <c r="I278" i="49"/>
  <c r="I277" i="49"/>
  <c r="I276" i="49"/>
  <c r="I275" i="49"/>
  <c r="I274" i="49"/>
  <c r="I273" i="49"/>
  <c r="I272" i="49"/>
  <c r="I271" i="49"/>
  <c r="I270" i="49"/>
  <c r="I269" i="49"/>
  <c r="I268" i="49"/>
  <c r="I267" i="49"/>
  <c r="I266" i="49"/>
  <c r="I265" i="49"/>
  <c r="I264" i="49"/>
  <c r="I263" i="49"/>
  <c r="I262" i="49"/>
  <c r="I261" i="49"/>
  <c r="I260" i="49"/>
  <c r="I259" i="49"/>
  <c r="I258" i="49"/>
  <c r="I257" i="49"/>
  <c r="I256" i="49"/>
  <c r="I255" i="49"/>
  <c r="I254" i="49"/>
  <c r="I253" i="49"/>
  <c r="I252" i="49"/>
  <c r="I251" i="49"/>
  <c r="I250" i="49"/>
  <c r="I249" i="49"/>
  <c r="I248" i="49"/>
  <c r="I247" i="49"/>
  <c r="I246" i="49"/>
  <c r="I245" i="49"/>
  <c r="I244" i="49"/>
  <c r="I243" i="49"/>
  <c r="I242" i="49"/>
  <c r="I241" i="49"/>
  <c r="I240" i="49"/>
  <c r="I239" i="49"/>
  <c r="I238" i="49"/>
  <c r="I237" i="49"/>
  <c r="I236" i="49"/>
  <c r="I235" i="49"/>
  <c r="I234" i="49"/>
  <c r="I233" i="49"/>
  <c r="I232" i="49"/>
  <c r="I231" i="49"/>
  <c r="I230" i="49"/>
  <c r="I229" i="49"/>
  <c r="I228" i="49"/>
  <c r="I227" i="49"/>
  <c r="I226" i="49"/>
  <c r="I225" i="49"/>
  <c r="I224" i="49"/>
  <c r="I223" i="49"/>
  <c r="I222" i="49"/>
  <c r="I221" i="49"/>
  <c r="I220" i="49"/>
  <c r="I219" i="49"/>
  <c r="I218" i="49"/>
  <c r="I217" i="49"/>
  <c r="I216" i="49"/>
  <c r="I215" i="49"/>
  <c r="I214" i="49"/>
  <c r="I213" i="49"/>
  <c r="I212" i="49"/>
  <c r="I211" i="49"/>
  <c r="I210" i="49"/>
  <c r="I209" i="49"/>
  <c r="I208" i="49"/>
  <c r="I207" i="49"/>
  <c r="I206" i="49"/>
  <c r="I205" i="49"/>
  <c r="I204" i="49"/>
  <c r="I203" i="49"/>
  <c r="I202" i="49"/>
  <c r="I201" i="49"/>
  <c r="I200" i="49"/>
  <c r="I199" i="49"/>
  <c r="I198" i="49"/>
  <c r="I197" i="49"/>
  <c r="I196" i="49"/>
  <c r="I195" i="49"/>
  <c r="I194" i="49"/>
  <c r="I193" i="49"/>
  <c r="I192" i="49"/>
  <c r="I191" i="49"/>
  <c r="I190" i="49"/>
  <c r="I189" i="49"/>
  <c r="I188" i="49"/>
  <c r="I187" i="49"/>
  <c r="I186" i="49"/>
  <c r="I185" i="49"/>
  <c r="I184" i="49"/>
  <c r="I183" i="49"/>
  <c r="I182" i="49"/>
  <c r="I181" i="49"/>
  <c r="I180" i="49"/>
  <c r="I179" i="49"/>
  <c r="I178" i="49"/>
  <c r="I177" i="49"/>
  <c r="I176" i="49"/>
  <c r="I175" i="49"/>
  <c r="I174" i="49"/>
  <c r="I173" i="49"/>
  <c r="I172" i="49"/>
  <c r="I171" i="49"/>
  <c r="I170" i="49"/>
  <c r="I169" i="49"/>
  <c r="I168" i="49"/>
  <c r="I167" i="49"/>
  <c r="I166" i="49"/>
  <c r="I165" i="49"/>
  <c r="I164" i="49"/>
  <c r="I163" i="49"/>
  <c r="I162" i="49"/>
  <c r="I161" i="49"/>
  <c r="I160" i="49"/>
  <c r="I159" i="49"/>
  <c r="I158" i="49"/>
  <c r="I157" i="49"/>
  <c r="I156" i="49"/>
  <c r="I155" i="49"/>
  <c r="I154" i="49"/>
  <c r="I153" i="49"/>
  <c r="I152" i="49"/>
  <c r="I151" i="49"/>
  <c r="I150" i="49"/>
  <c r="I149" i="49"/>
  <c r="I148" i="49"/>
  <c r="I147" i="49"/>
  <c r="I146" i="49"/>
  <c r="I145" i="49"/>
  <c r="I144" i="49"/>
  <c r="I143" i="49"/>
  <c r="I142" i="49"/>
  <c r="I141" i="49"/>
  <c r="I140" i="49"/>
  <c r="I139" i="49"/>
  <c r="I138" i="49"/>
  <c r="I137" i="49"/>
  <c r="I136" i="49"/>
  <c r="I135" i="49"/>
  <c r="I134" i="49"/>
  <c r="I133" i="49"/>
  <c r="I132" i="49"/>
  <c r="I131" i="49"/>
  <c r="I130" i="49"/>
  <c r="I129" i="49"/>
  <c r="I126" i="49"/>
  <c r="I125" i="49"/>
  <c r="P4368" i="69" s="1"/>
  <c r="P4369" i="69" s="1"/>
  <c r="I124" i="49"/>
  <c r="I123" i="49"/>
  <c r="I122" i="49"/>
  <c r="I121" i="49"/>
  <c r="I120" i="49"/>
  <c r="I119" i="49"/>
  <c r="I118" i="49"/>
  <c r="I117" i="49"/>
  <c r="I116" i="49"/>
  <c r="I115" i="49"/>
  <c r="I114" i="49"/>
  <c r="I113" i="49"/>
  <c r="I112" i="49"/>
  <c r="I111" i="49"/>
  <c r="I110" i="49"/>
  <c r="I109" i="49"/>
  <c r="I107" i="49"/>
  <c r="I106" i="49"/>
  <c r="I105" i="49"/>
  <c r="I104" i="49"/>
  <c r="I103" i="49"/>
  <c r="I102" i="49"/>
  <c r="I101" i="49"/>
  <c r="I100" i="49"/>
  <c r="I99" i="49"/>
  <c r="I98" i="49"/>
  <c r="I96" i="49"/>
  <c r="I95" i="49"/>
  <c r="I94" i="49"/>
  <c r="I93" i="49"/>
  <c r="I92" i="49"/>
  <c r="I91" i="49"/>
  <c r="I90" i="49"/>
  <c r="I89" i="49"/>
  <c r="I88" i="49"/>
  <c r="I87" i="49"/>
  <c r="I86" i="49"/>
  <c r="I85" i="49"/>
  <c r="I84" i="49"/>
  <c r="I83" i="49"/>
  <c r="I82" i="49"/>
  <c r="I81" i="49"/>
  <c r="I80" i="49"/>
  <c r="I79" i="49"/>
  <c r="I78" i="49"/>
  <c r="I77" i="49"/>
  <c r="I76" i="49"/>
  <c r="I75" i="49"/>
  <c r="I74" i="49"/>
  <c r="I73" i="49"/>
  <c r="I72" i="49"/>
  <c r="I71" i="49"/>
  <c r="I70" i="49"/>
  <c r="I69" i="49"/>
  <c r="I68" i="49"/>
  <c r="I67" i="49"/>
  <c r="I66" i="49"/>
  <c r="I65" i="49"/>
  <c r="I64" i="49"/>
  <c r="I63" i="49"/>
  <c r="I62" i="49"/>
  <c r="I61" i="49"/>
  <c r="I60" i="49"/>
  <c r="I59" i="49"/>
  <c r="I58" i="49"/>
  <c r="I57" i="49"/>
  <c r="I56" i="49"/>
  <c r="I55" i="49"/>
  <c r="I54" i="49"/>
  <c r="I53" i="49"/>
  <c r="I52" i="49"/>
  <c r="I51" i="49"/>
  <c r="I50" i="49"/>
  <c r="I49" i="49"/>
  <c r="I48" i="49"/>
  <c r="I47" i="49"/>
  <c r="I46" i="49"/>
  <c r="I45" i="49"/>
  <c r="I44" i="49"/>
  <c r="I43" i="49"/>
  <c r="I42" i="49"/>
  <c r="I41" i="49"/>
  <c r="I40" i="49"/>
  <c r="I39" i="49"/>
  <c r="I38" i="49"/>
  <c r="I37" i="49"/>
  <c r="I36" i="49"/>
  <c r="I35" i="49"/>
  <c r="I34" i="49"/>
  <c r="I33" i="49"/>
  <c r="I32" i="49"/>
  <c r="I31" i="49"/>
  <c r="I30" i="49"/>
  <c r="I29" i="49"/>
  <c r="I28" i="49"/>
  <c r="I27" i="49"/>
  <c r="I26" i="49"/>
  <c r="I25" i="49"/>
  <c r="I24" i="49"/>
  <c r="I23" i="49"/>
  <c r="I22" i="49"/>
  <c r="I21" i="49"/>
  <c r="I20" i="49"/>
  <c r="I19" i="49"/>
  <c r="I18" i="49"/>
  <c r="I17" i="49"/>
  <c r="I16" i="49"/>
  <c r="I15" i="49"/>
  <c r="I14" i="49"/>
  <c r="I13" i="49"/>
  <c r="I12" i="49"/>
  <c r="I11" i="49"/>
  <c r="I10" i="49"/>
  <c r="I9" i="49"/>
  <c r="I8" i="49"/>
  <c r="I7" i="49"/>
  <c r="I6" i="49"/>
  <c r="I5" i="49"/>
  <c r="I4" i="49"/>
  <c r="I3" i="49"/>
  <c r="E94" i="69"/>
  <c r="D92" i="69"/>
  <c r="E67" i="69"/>
  <c r="E9" i="69" l="1"/>
  <c r="D9" i="69"/>
  <c r="D10" i="69"/>
  <c r="G1" i="78" l="1"/>
  <c r="F1" i="78"/>
  <c r="E1" i="78"/>
  <c r="D1" i="78"/>
  <c r="C1" i="78"/>
  <c r="R39" i="34" l="1"/>
  <c r="T39" i="34" s="1"/>
  <c r="H39" i="34"/>
  <c r="E39" i="34"/>
  <c r="T38" i="34"/>
  <c r="R38" i="34"/>
  <c r="H38" i="34"/>
  <c r="E38" i="34"/>
  <c r="R37" i="34"/>
  <c r="T37" i="34" s="1"/>
  <c r="H37" i="34"/>
  <c r="E37" i="34"/>
  <c r="T36" i="34"/>
  <c r="R36" i="34"/>
  <c r="H36" i="34"/>
  <c r="E36" i="34"/>
  <c r="R35" i="34"/>
  <c r="T35" i="34" s="1"/>
  <c r="H35" i="34"/>
  <c r="E35" i="34"/>
  <c r="R34" i="34"/>
  <c r="T34" i="34" s="1"/>
  <c r="H34" i="34"/>
  <c r="E34" i="34"/>
  <c r="R33" i="34"/>
  <c r="T33" i="34" s="1"/>
  <c r="H33" i="34"/>
  <c r="E33" i="34"/>
  <c r="R32" i="34"/>
  <c r="T32" i="34" s="1"/>
  <c r="H32" i="34"/>
  <c r="E32" i="34"/>
  <c r="R31" i="34"/>
  <c r="T31" i="34" s="1"/>
  <c r="H31" i="34"/>
  <c r="E31" i="34"/>
  <c r="R30" i="34"/>
  <c r="T30" i="34" s="1"/>
  <c r="H30" i="34"/>
  <c r="E30" i="34"/>
  <c r="R29" i="34"/>
  <c r="T29" i="34" s="1"/>
  <c r="H29" i="34"/>
  <c r="E29" i="34"/>
  <c r="R28" i="34"/>
  <c r="T28" i="34" s="1"/>
  <c r="H28" i="34"/>
  <c r="E28" i="34"/>
  <c r="R27" i="34"/>
  <c r="T27" i="34" s="1"/>
  <c r="H27" i="34"/>
  <c r="E27" i="34"/>
  <c r="R26" i="34"/>
  <c r="T26" i="34" s="1"/>
  <c r="H26" i="34"/>
  <c r="E26" i="34"/>
  <c r="R25" i="34"/>
  <c r="T25" i="34" s="1"/>
  <c r="H25" i="34"/>
  <c r="E25" i="34"/>
  <c r="R24" i="34"/>
  <c r="T24" i="34" s="1"/>
  <c r="H24" i="34"/>
  <c r="E24" i="34"/>
  <c r="R23" i="34"/>
  <c r="T23" i="34" s="1"/>
  <c r="H23" i="34"/>
  <c r="E23" i="34"/>
  <c r="R22" i="34"/>
  <c r="T22" i="34" s="1"/>
  <c r="H22" i="34"/>
  <c r="E22" i="34"/>
  <c r="R21" i="34"/>
  <c r="T21" i="34" s="1"/>
  <c r="H21" i="34"/>
  <c r="E21" i="34"/>
  <c r="R20" i="34"/>
  <c r="T20" i="34" s="1"/>
  <c r="H20" i="34"/>
  <c r="E20" i="34"/>
  <c r="T19" i="34"/>
  <c r="R19" i="34"/>
  <c r="H19" i="34"/>
  <c r="E19" i="34"/>
  <c r="R18" i="34"/>
  <c r="T18" i="34" s="1"/>
  <c r="H18" i="34"/>
  <c r="E18" i="34"/>
  <c r="R17" i="34"/>
  <c r="T17" i="34" s="1"/>
  <c r="H17" i="34"/>
  <c r="E17" i="34"/>
  <c r="R16" i="34"/>
  <c r="T16" i="34" s="1"/>
  <c r="H16" i="34"/>
  <c r="E16" i="34"/>
  <c r="R15" i="34"/>
  <c r="T15" i="34" s="1"/>
  <c r="H15" i="34"/>
  <c r="E15" i="34"/>
  <c r="T14" i="34"/>
  <c r="R14" i="34"/>
  <c r="H14" i="34"/>
  <c r="E14" i="34"/>
  <c r="R13" i="34"/>
  <c r="T13" i="34" s="1"/>
  <c r="H13" i="34"/>
  <c r="E13" i="34"/>
  <c r="T12" i="34"/>
  <c r="R12" i="34"/>
  <c r="H12" i="34"/>
  <c r="E12" i="34"/>
  <c r="R11" i="34"/>
  <c r="T11" i="34" s="1"/>
  <c r="H11" i="34"/>
  <c r="E11" i="34"/>
  <c r="R10" i="34"/>
  <c r="T10" i="34" s="1"/>
  <c r="H10" i="34"/>
  <c r="E10" i="34"/>
  <c r="R9" i="34"/>
  <c r="T9" i="34" s="1"/>
  <c r="U9" i="34" s="1"/>
  <c r="H9" i="34"/>
  <c r="E9" i="34"/>
  <c r="R2" i="34"/>
  <c r="H2" i="34"/>
  <c r="E2" i="34"/>
  <c r="R39" i="26"/>
  <c r="T39" i="26" s="1"/>
  <c r="H39" i="26"/>
  <c r="E39" i="26"/>
  <c r="R38" i="26"/>
  <c r="T38" i="26" s="1"/>
  <c r="H38" i="26"/>
  <c r="E38" i="26"/>
  <c r="R37" i="26"/>
  <c r="T37" i="26" s="1"/>
  <c r="H37" i="26"/>
  <c r="E37" i="26"/>
  <c r="R36" i="26"/>
  <c r="T36" i="26" s="1"/>
  <c r="H36" i="26"/>
  <c r="E36" i="26"/>
  <c r="R35" i="26"/>
  <c r="T35" i="26" s="1"/>
  <c r="H35" i="26"/>
  <c r="E35" i="26"/>
  <c r="R34" i="26"/>
  <c r="T34" i="26" s="1"/>
  <c r="H34" i="26"/>
  <c r="E34" i="26"/>
  <c r="R33" i="26"/>
  <c r="T33" i="26" s="1"/>
  <c r="H33" i="26"/>
  <c r="E33" i="26"/>
  <c r="R32" i="26"/>
  <c r="T32" i="26" s="1"/>
  <c r="H32" i="26"/>
  <c r="E32" i="26"/>
  <c r="R31" i="26"/>
  <c r="T31" i="26" s="1"/>
  <c r="H31" i="26"/>
  <c r="E31" i="26"/>
  <c r="R30" i="26"/>
  <c r="T30" i="26" s="1"/>
  <c r="H30" i="26"/>
  <c r="E30" i="26"/>
  <c r="R29" i="26"/>
  <c r="T29" i="26" s="1"/>
  <c r="H29" i="26"/>
  <c r="E29" i="26"/>
  <c r="R28" i="26"/>
  <c r="T28" i="26" s="1"/>
  <c r="H28" i="26"/>
  <c r="E28" i="26"/>
  <c r="R27" i="26"/>
  <c r="T27" i="26" s="1"/>
  <c r="H27" i="26"/>
  <c r="E27" i="26"/>
  <c r="R26" i="26"/>
  <c r="T26" i="26" s="1"/>
  <c r="H26" i="26"/>
  <c r="E26" i="26"/>
  <c r="R25" i="26"/>
  <c r="T25" i="26" s="1"/>
  <c r="H25" i="26"/>
  <c r="E25" i="26"/>
  <c r="T24" i="26"/>
  <c r="R24" i="26"/>
  <c r="H24" i="26"/>
  <c r="E24" i="26"/>
  <c r="R23" i="26"/>
  <c r="T23" i="26" s="1"/>
  <c r="H23" i="26"/>
  <c r="E23" i="26"/>
  <c r="R22" i="26"/>
  <c r="T22" i="26" s="1"/>
  <c r="H22" i="26"/>
  <c r="E22" i="26"/>
  <c r="R21" i="26"/>
  <c r="T21" i="26" s="1"/>
  <c r="H21" i="26"/>
  <c r="E21" i="26"/>
  <c r="R20" i="26"/>
  <c r="T20" i="26" s="1"/>
  <c r="H20" i="26"/>
  <c r="E20" i="26"/>
  <c r="T19" i="26"/>
  <c r="R19" i="26"/>
  <c r="H19" i="26"/>
  <c r="E19" i="26"/>
  <c r="R18" i="26"/>
  <c r="T18" i="26" s="1"/>
  <c r="U18" i="26" s="1"/>
  <c r="H18" i="26"/>
  <c r="E18" i="26"/>
  <c r="R17" i="26"/>
  <c r="T17" i="26" s="1"/>
  <c r="U17" i="26" s="1"/>
  <c r="H17" i="26"/>
  <c r="E17" i="26"/>
  <c r="R16" i="26"/>
  <c r="T16" i="26" s="1"/>
  <c r="U16" i="26" s="1"/>
  <c r="H16" i="26"/>
  <c r="E16" i="26"/>
  <c r="R15" i="26"/>
  <c r="T15" i="26" s="1"/>
  <c r="U15" i="26" s="1"/>
  <c r="H15" i="26"/>
  <c r="E15" i="26"/>
  <c r="R14" i="26"/>
  <c r="T14" i="26" s="1"/>
  <c r="U14" i="26" s="1"/>
  <c r="H14" i="26"/>
  <c r="E14" i="26"/>
  <c r="R13" i="26"/>
  <c r="T13" i="26" s="1"/>
  <c r="U13" i="26" s="1"/>
  <c r="H13" i="26"/>
  <c r="E13" i="26"/>
  <c r="R12" i="26"/>
  <c r="T12" i="26" s="1"/>
  <c r="U12" i="26" s="1"/>
  <c r="H12" i="26"/>
  <c r="E12" i="26"/>
  <c r="R11" i="26"/>
  <c r="T11" i="26" s="1"/>
  <c r="U11" i="26" s="1"/>
  <c r="H11" i="26"/>
  <c r="E11" i="26"/>
  <c r="R10" i="26"/>
  <c r="T10" i="26" s="1"/>
  <c r="U10" i="26" s="1"/>
  <c r="H10" i="26"/>
  <c r="E10" i="26"/>
  <c r="R9" i="26"/>
  <c r="T9" i="26" s="1"/>
  <c r="U9" i="26" s="1"/>
  <c r="H9" i="26"/>
  <c r="E9" i="26"/>
  <c r="R8" i="26"/>
  <c r="T8" i="26" s="1"/>
  <c r="U8" i="26" s="1"/>
  <c r="H8" i="26"/>
  <c r="E8" i="26"/>
  <c r="R7" i="26"/>
  <c r="T7" i="26" s="1"/>
  <c r="U7" i="26" s="1"/>
  <c r="H7" i="26"/>
  <c r="E7" i="26"/>
  <c r="R6" i="26"/>
  <c r="T6" i="26" s="1"/>
  <c r="U6" i="26" s="1"/>
  <c r="H6" i="26"/>
  <c r="E6" i="26"/>
  <c r="R5" i="26"/>
  <c r="T5" i="26" s="1"/>
  <c r="U5" i="26" s="1"/>
  <c r="H5" i="26"/>
  <c r="E5" i="26"/>
  <c r="R4" i="26"/>
  <c r="T4" i="26" s="1"/>
  <c r="U4" i="26" s="1"/>
  <c r="H4" i="26"/>
  <c r="E4" i="26"/>
  <c r="R3" i="26"/>
  <c r="T3" i="26" s="1"/>
  <c r="U3" i="26" s="1"/>
  <c r="H3" i="26"/>
  <c r="E3" i="26"/>
  <c r="R39" i="25"/>
  <c r="T39" i="25" s="1"/>
  <c r="U39" i="25" s="1"/>
  <c r="H39" i="25"/>
  <c r="E39" i="25"/>
  <c r="R38" i="25"/>
  <c r="T38" i="25" s="1"/>
  <c r="U38" i="25" s="1"/>
  <c r="H38" i="25"/>
  <c r="E38" i="25"/>
  <c r="R37" i="25"/>
  <c r="T37" i="25" s="1"/>
  <c r="U37" i="25" s="1"/>
  <c r="H37" i="25"/>
  <c r="E37" i="25"/>
  <c r="R36" i="25"/>
  <c r="T36" i="25" s="1"/>
  <c r="U36" i="25" s="1"/>
  <c r="H36" i="25"/>
  <c r="E36" i="25"/>
  <c r="R35" i="25"/>
  <c r="T35" i="25" s="1"/>
  <c r="U35" i="25" s="1"/>
  <c r="H35" i="25"/>
  <c r="E35" i="25"/>
  <c r="R34" i="25"/>
  <c r="T34" i="25" s="1"/>
  <c r="U34" i="25" s="1"/>
  <c r="H34" i="25"/>
  <c r="E34" i="25"/>
  <c r="R33" i="25"/>
  <c r="T33" i="25" s="1"/>
  <c r="U33" i="25" s="1"/>
  <c r="H33" i="25"/>
  <c r="E33" i="25"/>
  <c r="R32" i="25"/>
  <c r="T32" i="25" s="1"/>
  <c r="U32" i="25" s="1"/>
  <c r="H32" i="25"/>
  <c r="E32" i="25"/>
  <c r="R31" i="25"/>
  <c r="T31" i="25" s="1"/>
  <c r="U31" i="25" s="1"/>
  <c r="H31" i="25"/>
  <c r="E31" i="25"/>
  <c r="R30" i="25"/>
  <c r="T30" i="25" s="1"/>
  <c r="U30" i="25" s="1"/>
  <c r="H30" i="25"/>
  <c r="E30" i="25"/>
  <c r="R29" i="25"/>
  <c r="T29" i="25" s="1"/>
  <c r="U29" i="25" s="1"/>
  <c r="H29" i="25"/>
  <c r="E29" i="25"/>
  <c r="R28" i="25"/>
  <c r="T28" i="25" s="1"/>
  <c r="U28" i="25" s="1"/>
  <c r="H28" i="25"/>
  <c r="E28" i="25"/>
  <c r="R27" i="25"/>
  <c r="T27" i="25" s="1"/>
  <c r="U27" i="25" s="1"/>
  <c r="H27" i="25"/>
  <c r="E27" i="25"/>
  <c r="R26" i="25"/>
  <c r="T26" i="25" s="1"/>
  <c r="U26" i="25" s="1"/>
  <c r="H26" i="25"/>
  <c r="E26" i="25"/>
  <c r="R25" i="25"/>
  <c r="T25" i="25" s="1"/>
  <c r="U25" i="25" s="1"/>
  <c r="H25" i="25"/>
  <c r="E25" i="25"/>
  <c r="R24" i="25"/>
  <c r="T24" i="25" s="1"/>
  <c r="U24" i="25" s="1"/>
  <c r="H24" i="25"/>
  <c r="E24" i="25"/>
  <c r="R23" i="25"/>
  <c r="T23" i="25" s="1"/>
  <c r="U23" i="25" s="1"/>
  <c r="H23" i="25"/>
  <c r="E23" i="25"/>
  <c r="R22" i="25"/>
  <c r="T22" i="25" s="1"/>
  <c r="U22" i="25" s="1"/>
  <c r="H22" i="25"/>
  <c r="E22" i="25"/>
  <c r="R21" i="25"/>
  <c r="T21" i="25" s="1"/>
  <c r="U21" i="25" s="1"/>
  <c r="H21" i="25"/>
  <c r="E21" i="25"/>
  <c r="R20" i="25"/>
  <c r="T20" i="25" s="1"/>
  <c r="U20" i="25" s="1"/>
  <c r="H20" i="25"/>
  <c r="E20" i="25"/>
  <c r="T19" i="25"/>
  <c r="U19" i="25" s="1"/>
  <c r="R19" i="25"/>
  <c r="H19" i="25"/>
  <c r="E19" i="25"/>
  <c r="R18" i="25"/>
  <c r="T18" i="25" s="1"/>
  <c r="U18" i="25" s="1"/>
  <c r="H18" i="25"/>
  <c r="E18" i="25"/>
  <c r="R17" i="25"/>
  <c r="T17" i="25" s="1"/>
  <c r="U17" i="25" s="1"/>
  <c r="H17" i="25"/>
  <c r="E17" i="25"/>
  <c r="R16" i="25"/>
  <c r="T16" i="25" s="1"/>
  <c r="U16" i="25" s="1"/>
  <c r="H16" i="25"/>
  <c r="E16" i="25"/>
  <c r="R15" i="25"/>
  <c r="T15" i="25" s="1"/>
  <c r="U15" i="25" s="1"/>
  <c r="H15" i="25"/>
  <c r="E15" i="25"/>
  <c r="R14" i="25"/>
  <c r="T14" i="25" s="1"/>
  <c r="U14" i="25" s="1"/>
  <c r="H14" i="25"/>
  <c r="E14" i="25"/>
  <c r="R13" i="25"/>
  <c r="T13" i="25" s="1"/>
  <c r="U13" i="25" s="1"/>
  <c r="H13" i="25"/>
  <c r="E13" i="25"/>
  <c r="R12" i="25"/>
  <c r="T12" i="25" s="1"/>
  <c r="U12" i="25" s="1"/>
  <c r="H12" i="25"/>
  <c r="E12" i="25"/>
  <c r="R11" i="25"/>
  <c r="T11" i="25" s="1"/>
  <c r="U11" i="25" s="1"/>
  <c r="H11" i="25"/>
  <c r="E11" i="25"/>
  <c r="R10" i="25"/>
  <c r="T10" i="25" s="1"/>
  <c r="U10" i="25" s="1"/>
  <c r="H10" i="25"/>
  <c r="E10" i="25"/>
  <c r="R9" i="25"/>
  <c r="T9" i="25" s="1"/>
  <c r="U9" i="25" s="1"/>
  <c r="H9" i="25"/>
  <c r="E9" i="25"/>
  <c r="R8" i="25"/>
  <c r="T8" i="25" s="1"/>
  <c r="U8" i="25" s="1"/>
  <c r="H8" i="25"/>
  <c r="E8" i="25"/>
  <c r="R7" i="25"/>
  <c r="T7" i="25" s="1"/>
  <c r="U7" i="25" s="1"/>
  <c r="H7" i="25"/>
  <c r="E7" i="25"/>
  <c r="R6" i="25"/>
  <c r="T6" i="25" s="1"/>
  <c r="U6" i="25" s="1"/>
  <c r="H6" i="25"/>
  <c r="E6" i="25"/>
  <c r="R5" i="25"/>
  <c r="T5" i="25" s="1"/>
  <c r="U5" i="25" s="1"/>
  <c r="H5" i="25"/>
  <c r="E5" i="25"/>
  <c r="R4" i="25"/>
  <c r="T4" i="25" s="1"/>
  <c r="U4" i="25" s="1"/>
  <c r="H4" i="25"/>
  <c r="E4" i="25"/>
  <c r="R3" i="25"/>
  <c r="T3" i="25" s="1"/>
  <c r="U3" i="25" s="1"/>
  <c r="H3" i="25"/>
  <c r="E3" i="25"/>
  <c r="R39" i="24"/>
  <c r="T39" i="24" s="1"/>
  <c r="H39" i="24"/>
  <c r="E39" i="24"/>
  <c r="R38" i="24"/>
  <c r="T38" i="24" s="1"/>
  <c r="H38" i="24"/>
  <c r="E38" i="24"/>
  <c r="R37" i="24"/>
  <c r="T37" i="24" s="1"/>
  <c r="H37" i="24"/>
  <c r="E37" i="24"/>
  <c r="R36" i="24"/>
  <c r="T36" i="24" s="1"/>
  <c r="H36" i="24"/>
  <c r="E36" i="24"/>
  <c r="R35" i="24"/>
  <c r="T35" i="24" s="1"/>
  <c r="H35" i="24"/>
  <c r="E35" i="24"/>
  <c r="R34" i="24"/>
  <c r="T34" i="24" s="1"/>
  <c r="H34" i="24"/>
  <c r="E34" i="24"/>
  <c r="R33" i="24"/>
  <c r="T33" i="24" s="1"/>
  <c r="H33" i="24"/>
  <c r="E33" i="24"/>
  <c r="R32" i="24"/>
  <c r="T32" i="24" s="1"/>
  <c r="H32" i="24"/>
  <c r="E32" i="24"/>
  <c r="T31" i="24"/>
  <c r="R31" i="24"/>
  <c r="H31" i="24"/>
  <c r="E31" i="24"/>
  <c r="R30" i="24"/>
  <c r="T30" i="24" s="1"/>
  <c r="H30" i="24"/>
  <c r="E30" i="24"/>
  <c r="R29" i="24"/>
  <c r="T29" i="24" s="1"/>
  <c r="H29" i="24"/>
  <c r="E29" i="24"/>
  <c r="R28" i="24"/>
  <c r="T28" i="24" s="1"/>
  <c r="H28" i="24"/>
  <c r="E28" i="24"/>
  <c r="R27" i="24"/>
  <c r="T27" i="24" s="1"/>
  <c r="H27" i="24"/>
  <c r="E27" i="24"/>
  <c r="R26" i="24"/>
  <c r="T26" i="24" s="1"/>
  <c r="H26" i="24"/>
  <c r="E26" i="24"/>
  <c r="R25" i="24"/>
  <c r="T25" i="24" s="1"/>
  <c r="H25" i="24"/>
  <c r="E25" i="24"/>
  <c r="R24" i="24"/>
  <c r="T24" i="24" s="1"/>
  <c r="H24" i="24"/>
  <c r="E24" i="24"/>
  <c r="R23" i="24"/>
  <c r="T23" i="24" s="1"/>
  <c r="H23" i="24"/>
  <c r="E23" i="24"/>
  <c r="R22" i="24"/>
  <c r="T22" i="24" s="1"/>
  <c r="H22" i="24"/>
  <c r="E22" i="24"/>
  <c r="R21" i="24"/>
  <c r="T21" i="24" s="1"/>
  <c r="H21" i="24"/>
  <c r="E21" i="24"/>
  <c r="R20" i="24"/>
  <c r="T20" i="24" s="1"/>
  <c r="H20" i="24"/>
  <c r="E20" i="24"/>
  <c r="T19" i="24"/>
  <c r="R19" i="24"/>
  <c r="H19" i="24"/>
  <c r="E19" i="24"/>
  <c r="R18" i="24"/>
  <c r="T18" i="24" s="1"/>
  <c r="U18" i="24" s="1"/>
  <c r="H18" i="24"/>
  <c r="E18" i="24"/>
  <c r="R17" i="24"/>
  <c r="T17" i="24" s="1"/>
  <c r="U17" i="24" s="1"/>
  <c r="H17" i="24"/>
  <c r="E17" i="24"/>
  <c r="R16" i="24"/>
  <c r="T16" i="24" s="1"/>
  <c r="U16" i="24" s="1"/>
  <c r="H16" i="24"/>
  <c r="E16" i="24"/>
  <c r="R15" i="24"/>
  <c r="T15" i="24" s="1"/>
  <c r="U15" i="24" s="1"/>
  <c r="H15" i="24"/>
  <c r="E15" i="24"/>
  <c r="R14" i="24"/>
  <c r="T14" i="24" s="1"/>
  <c r="U14" i="24" s="1"/>
  <c r="H14" i="24"/>
  <c r="E14" i="24"/>
  <c r="R13" i="24"/>
  <c r="T13" i="24" s="1"/>
  <c r="U13" i="24" s="1"/>
  <c r="H13" i="24"/>
  <c r="E13" i="24"/>
  <c r="R12" i="24"/>
  <c r="T12" i="24" s="1"/>
  <c r="U12" i="24" s="1"/>
  <c r="H12" i="24"/>
  <c r="E12" i="24"/>
  <c r="R11" i="24"/>
  <c r="T11" i="24" s="1"/>
  <c r="U11" i="24" s="1"/>
  <c r="H11" i="24"/>
  <c r="E11" i="24"/>
  <c r="R10" i="24"/>
  <c r="T10" i="24" s="1"/>
  <c r="U10" i="24" s="1"/>
  <c r="H10" i="24"/>
  <c r="E10" i="24"/>
  <c r="R9" i="24"/>
  <c r="T9" i="24" s="1"/>
  <c r="U9" i="24" s="1"/>
  <c r="H9" i="24"/>
  <c r="E9" i="24"/>
  <c r="R8" i="24"/>
  <c r="T8" i="24" s="1"/>
  <c r="U8" i="24" s="1"/>
  <c r="H8" i="24"/>
  <c r="E8" i="24"/>
  <c r="R7" i="24"/>
  <c r="T7" i="24" s="1"/>
  <c r="U7" i="24" s="1"/>
  <c r="H7" i="24"/>
  <c r="E7" i="24"/>
  <c r="R6" i="24"/>
  <c r="T6" i="24" s="1"/>
  <c r="U6" i="24" s="1"/>
  <c r="H6" i="24"/>
  <c r="E6" i="24"/>
  <c r="R5" i="24"/>
  <c r="T5" i="24" s="1"/>
  <c r="U5" i="24" s="1"/>
  <c r="H5" i="24"/>
  <c r="E5" i="24"/>
  <c r="R4" i="24"/>
  <c r="T4" i="24" s="1"/>
  <c r="U4" i="24" s="1"/>
  <c r="H4" i="24"/>
  <c r="E4" i="24"/>
  <c r="R3" i="24"/>
  <c r="T3" i="24" s="1"/>
  <c r="U3" i="24" s="1"/>
  <c r="H3" i="24"/>
  <c r="E3" i="24"/>
  <c r="T39" i="32"/>
  <c r="R39" i="32"/>
  <c r="H39" i="32"/>
  <c r="E39" i="32"/>
  <c r="R38" i="32"/>
  <c r="T38" i="32" s="1"/>
  <c r="H38" i="32"/>
  <c r="E38" i="32"/>
  <c r="R37" i="32"/>
  <c r="T37" i="32" s="1"/>
  <c r="H37" i="32"/>
  <c r="E37" i="32"/>
  <c r="R36" i="32"/>
  <c r="T36" i="32" s="1"/>
  <c r="H36" i="32"/>
  <c r="E36" i="32"/>
  <c r="R35" i="32"/>
  <c r="T35" i="32" s="1"/>
  <c r="H35" i="32"/>
  <c r="E35" i="32"/>
  <c r="R34" i="32"/>
  <c r="T34" i="32" s="1"/>
  <c r="H34" i="32"/>
  <c r="E34" i="32"/>
  <c r="R33" i="32"/>
  <c r="T33" i="32" s="1"/>
  <c r="H33" i="32"/>
  <c r="E33" i="32"/>
  <c r="R32" i="32"/>
  <c r="T32" i="32" s="1"/>
  <c r="H32" i="32"/>
  <c r="E32" i="32"/>
  <c r="R31" i="32"/>
  <c r="T31" i="32" s="1"/>
  <c r="H31" i="32"/>
  <c r="E31" i="32"/>
  <c r="R30" i="32"/>
  <c r="T30" i="32" s="1"/>
  <c r="H30" i="32"/>
  <c r="E30" i="32"/>
  <c r="R29" i="32"/>
  <c r="T29" i="32" s="1"/>
  <c r="H29" i="32"/>
  <c r="E29" i="32"/>
  <c r="R28" i="32"/>
  <c r="T28" i="32" s="1"/>
  <c r="H28" i="32"/>
  <c r="E28" i="32"/>
  <c r="R27" i="32"/>
  <c r="T27" i="32" s="1"/>
  <c r="H27" i="32"/>
  <c r="E27" i="32"/>
  <c r="R26" i="32"/>
  <c r="T26" i="32" s="1"/>
  <c r="H26" i="32"/>
  <c r="E26" i="32"/>
  <c r="R25" i="32"/>
  <c r="T25" i="32" s="1"/>
  <c r="H25" i="32"/>
  <c r="E25" i="32"/>
  <c r="R24" i="32"/>
  <c r="T24" i="32" s="1"/>
  <c r="H24" i="32"/>
  <c r="E24" i="32"/>
  <c r="R23" i="32"/>
  <c r="T23" i="32" s="1"/>
  <c r="H23" i="32"/>
  <c r="E23" i="32"/>
  <c r="R22" i="32"/>
  <c r="T22" i="32" s="1"/>
  <c r="H22" i="32"/>
  <c r="E22" i="32"/>
  <c r="R21" i="32"/>
  <c r="T21" i="32" s="1"/>
  <c r="H21" i="32"/>
  <c r="E21" i="32"/>
  <c r="R20" i="32"/>
  <c r="T20" i="32" s="1"/>
  <c r="H20" i="32"/>
  <c r="E20" i="32"/>
  <c r="R19" i="32"/>
  <c r="T19" i="32" s="1"/>
  <c r="H19" i="32"/>
  <c r="E19" i="32"/>
  <c r="R18" i="32"/>
  <c r="T18" i="32" s="1"/>
  <c r="U18" i="32" s="1"/>
  <c r="H18" i="32"/>
  <c r="E18" i="32"/>
  <c r="R17" i="32"/>
  <c r="T17" i="32" s="1"/>
  <c r="U17" i="32" s="1"/>
  <c r="H17" i="32"/>
  <c r="E17" i="32"/>
  <c r="R16" i="32"/>
  <c r="T16" i="32" s="1"/>
  <c r="U16" i="32" s="1"/>
  <c r="H16" i="32"/>
  <c r="E16" i="32"/>
  <c r="R15" i="32"/>
  <c r="T15" i="32" s="1"/>
  <c r="U15" i="32" s="1"/>
  <c r="H15" i="32"/>
  <c r="E15" i="32"/>
  <c r="R14" i="32"/>
  <c r="T14" i="32" s="1"/>
  <c r="U14" i="32" s="1"/>
  <c r="H14" i="32"/>
  <c r="E14" i="32"/>
  <c r="R13" i="32"/>
  <c r="T13" i="32" s="1"/>
  <c r="U13" i="32" s="1"/>
  <c r="H13" i="32"/>
  <c r="E13" i="32"/>
  <c r="R12" i="32"/>
  <c r="T12" i="32" s="1"/>
  <c r="U12" i="32" s="1"/>
  <c r="H12" i="32"/>
  <c r="E12" i="32"/>
  <c r="R11" i="32"/>
  <c r="T11" i="32" s="1"/>
  <c r="U11" i="32" s="1"/>
  <c r="H11" i="32"/>
  <c r="E11" i="32"/>
  <c r="R10" i="32"/>
  <c r="T10" i="32" s="1"/>
  <c r="U10" i="32" s="1"/>
  <c r="H10" i="32"/>
  <c r="E10" i="32"/>
  <c r="R9" i="32"/>
  <c r="T9" i="32" s="1"/>
  <c r="U9" i="32" s="1"/>
  <c r="H9" i="32"/>
  <c r="E9" i="32"/>
  <c r="R8" i="32"/>
  <c r="T8" i="32" s="1"/>
  <c r="U8" i="32" s="1"/>
  <c r="H8" i="32"/>
  <c r="E8" i="32"/>
  <c r="R7" i="32"/>
  <c r="T7" i="32" s="1"/>
  <c r="U7" i="32" s="1"/>
  <c r="H7" i="32"/>
  <c r="E7" i="32"/>
  <c r="R6" i="32"/>
  <c r="T6" i="32" s="1"/>
  <c r="U6" i="32" s="1"/>
  <c r="H6" i="32"/>
  <c r="E6" i="32"/>
  <c r="R5" i="32"/>
  <c r="T5" i="32" s="1"/>
  <c r="U5" i="32" s="1"/>
  <c r="H5" i="32"/>
  <c r="E5" i="32"/>
  <c r="R4" i="32"/>
  <c r="T4" i="32" s="1"/>
  <c r="U4" i="32" s="1"/>
  <c r="H4" i="32"/>
  <c r="E4" i="32"/>
  <c r="R3" i="32"/>
  <c r="T3" i="32" s="1"/>
  <c r="U3" i="32" s="1"/>
  <c r="H3" i="32"/>
  <c r="E3" i="32"/>
  <c r="T39" i="31"/>
  <c r="R39" i="31"/>
  <c r="H39" i="31"/>
  <c r="E39" i="31"/>
  <c r="R38" i="31"/>
  <c r="T38" i="31" s="1"/>
  <c r="H38" i="31"/>
  <c r="E38" i="31"/>
  <c r="R37" i="31"/>
  <c r="T37" i="31" s="1"/>
  <c r="H37" i="31"/>
  <c r="E37" i="31"/>
  <c r="R36" i="31"/>
  <c r="T36" i="31" s="1"/>
  <c r="H36" i="31"/>
  <c r="E36" i="31"/>
  <c r="R35" i="31"/>
  <c r="T35" i="31" s="1"/>
  <c r="H35" i="31"/>
  <c r="E35" i="31"/>
  <c r="R34" i="31"/>
  <c r="T34" i="31" s="1"/>
  <c r="H34" i="31"/>
  <c r="E34" i="31"/>
  <c r="R33" i="31"/>
  <c r="T33" i="31" s="1"/>
  <c r="H33" i="31"/>
  <c r="E33" i="31"/>
  <c r="R32" i="31"/>
  <c r="T32" i="31" s="1"/>
  <c r="H32" i="31"/>
  <c r="E32" i="31"/>
  <c r="R31" i="31"/>
  <c r="T31" i="31" s="1"/>
  <c r="H31" i="31"/>
  <c r="E31" i="31"/>
  <c r="R30" i="31"/>
  <c r="T30" i="31" s="1"/>
  <c r="H30" i="31"/>
  <c r="E30" i="31"/>
  <c r="R29" i="31"/>
  <c r="T29" i="31" s="1"/>
  <c r="H29" i="31"/>
  <c r="E29" i="31"/>
  <c r="R28" i="31"/>
  <c r="T28" i="31" s="1"/>
  <c r="H28" i="31"/>
  <c r="E28" i="31"/>
  <c r="R27" i="31"/>
  <c r="T27" i="31" s="1"/>
  <c r="H27" i="31"/>
  <c r="E27" i="31"/>
  <c r="R26" i="31"/>
  <c r="T26" i="31" s="1"/>
  <c r="H26" i="31"/>
  <c r="E26" i="31"/>
  <c r="R25" i="31"/>
  <c r="T25" i="31" s="1"/>
  <c r="H25" i="31"/>
  <c r="E25" i="31"/>
  <c r="R24" i="31"/>
  <c r="T24" i="31" s="1"/>
  <c r="H24" i="31"/>
  <c r="E24" i="31"/>
  <c r="R23" i="31"/>
  <c r="T23" i="31" s="1"/>
  <c r="H23" i="31"/>
  <c r="E23" i="31"/>
  <c r="T22" i="31"/>
  <c r="R22" i="31"/>
  <c r="H22" i="31"/>
  <c r="E22" i="31"/>
  <c r="R21" i="31"/>
  <c r="T21" i="31" s="1"/>
  <c r="H21" i="31"/>
  <c r="E21" i="31"/>
  <c r="R20" i="31"/>
  <c r="T20" i="31" s="1"/>
  <c r="H20" i="31"/>
  <c r="E20" i="31"/>
  <c r="T19" i="31"/>
  <c r="R19" i="31"/>
  <c r="H19" i="31"/>
  <c r="E19" i="31"/>
  <c r="R18" i="31"/>
  <c r="T18" i="31" s="1"/>
  <c r="U18" i="31" s="1"/>
  <c r="H18" i="31"/>
  <c r="E18" i="31"/>
  <c r="R17" i="31"/>
  <c r="T17" i="31" s="1"/>
  <c r="U17" i="31" s="1"/>
  <c r="H17" i="31"/>
  <c r="E17" i="31"/>
  <c r="R16" i="31"/>
  <c r="T16" i="31" s="1"/>
  <c r="U16" i="31" s="1"/>
  <c r="H16" i="31"/>
  <c r="E16" i="31"/>
  <c r="R15" i="31"/>
  <c r="T15" i="31" s="1"/>
  <c r="U15" i="31" s="1"/>
  <c r="H15" i="31"/>
  <c r="E15" i="31"/>
  <c r="R14" i="31"/>
  <c r="T14" i="31" s="1"/>
  <c r="U14" i="31" s="1"/>
  <c r="H14" i="31"/>
  <c r="E14" i="31"/>
  <c r="R13" i="31"/>
  <c r="T13" i="31" s="1"/>
  <c r="U13" i="31" s="1"/>
  <c r="H13" i="31"/>
  <c r="E13" i="31"/>
  <c r="R12" i="31"/>
  <c r="T12" i="31" s="1"/>
  <c r="U12" i="31" s="1"/>
  <c r="H12" i="31"/>
  <c r="E12" i="31"/>
  <c r="R11" i="31"/>
  <c r="T11" i="31" s="1"/>
  <c r="U11" i="31" s="1"/>
  <c r="H11" i="31"/>
  <c r="E11" i="31"/>
  <c r="R10" i="31"/>
  <c r="T10" i="31" s="1"/>
  <c r="U10" i="31" s="1"/>
  <c r="H10" i="31"/>
  <c r="E10" i="31"/>
  <c r="R9" i="31"/>
  <c r="T9" i="31" s="1"/>
  <c r="U9" i="31" s="1"/>
  <c r="H9" i="31"/>
  <c r="E9" i="31"/>
  <c r="R8" i="31"/>
  <c r="T8" i="31" s="1"/>
  <c r="U8" i="31" s="1"/>
  <c r="H8" i="31"/>
  <c r="E8" i="31"/>
  <c r="R7" i="31"/>
  <c r="T7" i="31" s="1"/>
  <c r="U7" i="31" s="1"/>
  <c r="H7" i="31"/>
  <c r="E7" i="31"/>
  <c r="R6" i="31"/>
  <c r="T6" i="31" s="1"/>
  <c r="U6" i="31" s="1"/>
  <c r="H6" i="31"/>
  <c r="E6" i="31"/>
  <c r="R5" i="31"/>
  <c r="T5" i="31" s="1"/>
  <c r="U5" i="31" s="1"/>
  <c r="H5" i="31"/>
  <c r="E5" i="31"/>
  <c r="R4" i="31"/>
  <c r="T4" i="31" s="1"/>
  <c r="U4" i="31" s="1"/>
  <c r="H4" i="31"/>
  <c r="E4" i="31"/>
  <c r="R3" i="31"/>
  <c r="T3" i="31" s="1"/>
  <c r="U3" i="31" s="1"/>
  <c r="H3" i="31"/>
  <c r="E3" i="31"/>
  <c r="R39" i="29"/>
  <c r="T39" i="29" s="1"/>
  <c r="H39" i="29"/>
  <c r="E39" i="29"/>
  <c r="R38" i="29"/>
  <c r="T38" i="29" s="1"/>
  <c r="H38" i="29"/>
  <c r="E38" i="29"/>
  <c r="R37" i="29"/>
  <c r="T37" i="29" s="1"/>
  <c r="H37" i="29"/>
  <c r="E37" i="29"/>
  <c r="R36" i="29"/>
  <c r="T36" i="29" s="1"/>
  <c r="H36" i="29"/>
  <c r="E36" i="29"/>
  <c r="R35" i="29"/>
  <c r="T35" i="29" s="1"/>
  <c r="H35" i="29"/>
  <c r="E35" i="29"/>
  <c r="R34" i="29"/>
  <c r="T34" i="29" s="1"/>
  <c r="H34" i="29"/>
  <c r="E34" i="29"/>
  <c r="R33" i="29"/>
  <c r="T33" i="29" s="1"/>
  <c r="H33" i="29"/>
  <c r="E33" i="29"/>
  <c r="R32" i="29"/>
  <c r="T32" i="29" s="1"/>
  <c r="H32" i="29"/>
  <c r="E32" i="29"/>
  <c r="R31" i="29"/>
  <c r="T31" i="29" s="1"/>
  <c r="H31" i="29"/>
  <c r="E31" i="29"/>
  <c r="R30" i="29"/>
  <c r="T30" i="29" s="1"/>
  <c r="H30" i="29"/>
  <c r="E30" i="29"/>
  <c r="R29" i="29"/>
  <c r="T29" i="29" s="1"/>
  <c r="H29" i="29"/>
  <c r="E29" i="29"/>
  <c r="R28" i="29"/>
  <c r="T28" i="29" s="1"/>
  <c r="H28" i="29"/>
  <c r="E28" i="29"/>
  <c r="R27" i="29"/>
  <c r="T27" i="29" s="1"/>
  <c r="H27" i="29"/>
  <c r="E27" i="29"/>
  <c r="R26" i="29"/>
  <c r="T26" i="29" s="1"/>
  <c r="H26" i="29"/>
  <c r="E26" i="29"/>
  <c r="R25" i="29"/>
  <c r="T25" i="29" s="1"/>
  <c r="H25" i="29"/>
  <c r="E25" i="29"/>
  <c r="R24" i="29"/>
  <c r="T24" i="29" s="1"/>
  <c r="H24" i="29"/>
  <c r="E24" i="29"/>
  <c r="R23" i="29"/>
  <c r="T23" i="29" s="1"/>
  <c r="H23" i="29"/>
  <c r="E23" i="29"/>
  <c r="R22" i="29"/>
  <c r="T22" i="29" s="1"/>
  <c r="H22" i="29"/>
  <c r="E22" i="29"/>
  <c r="R21" i="29"/>
  <c r="T21" i="29" s="1"/>
  <c r="H21" i="29"/>
  <c r="E21" i="29"/>
  <c r="R20" i="29"/>
  <c r="T20" i="29" s="1"/>
  <c r="H20" i="29"/>
  <c r="E20" i="29"/>
  <c r="T19" i="29"/>
  <c r="R19" i="29"/>
  <c r="H19" i="29"/>
  <c r="E19" i="29"/>
  <c r="R18" i="29"/>
  <c r="T18" i="29" s="1"/>
  <c r="U18" i="29" s="1"/>
  <c r="H18" i="29"/>
  <c r="E18" i="29"/>
  <c r="R17" i="29"/>
  <c r="T17" i="29" s="1"/>
  <c r="U17" i="29" s="1"/>
  <c r="H17" i="29"/>
  <c r="E17" i="29"/>
  <c r="R16" i="29"/>
  <c r="T16" i="29" s="1"/>
  <c r="U16" i="29" s="1"/>
  <c r="H16" i="29"/>
  <c r="E16" i="29"/>
  <c r="R15" i="29"/>
  <c r="T15" i="29" s="1"/>
  <c r="U15" i="29" s="1"/>
  <c r="H15" i="29"/>
  <c r="E15" i="29"/>
  <c r="R14" i="29"/>
  <c r="T14" i="29" s="1"/>
  <c r="U14" i="29" s="1"/>
  <c r="H14" i="29"/>
  <c r="E14" i="29"/>
  <c r="R13" i="29"/>
  <c r="T13" i="29" s="1"/>
  <c r="U13" i="29" s="1"/>
  <c r="H13" i="29"/>
  <c r="E13" i="29"/>
  <c r="R12" i="29"/>
  <c r="T12" i="29" s="1"/>
  <c r="U12" i="29" s="1"/>
  <c r="H12" i="29"/>
  <c r="E12" i="29"/>
  <c r="R11" i="29"/>
  <c r="T11" i="29" s="1"/>
  <c r="U11" i="29" s="1"/>
  <c r="H11" i="29"/>
  <c r="E11" i="29"/>
  <c r="R10" i="29"/>
  <c r="T10" i="29" s="1"/>
  <c r="U10" i="29" s="1"/>
  <c r="H10" i="29"/>
  <c r="E10" i="29"/>
  <c r="R9" i="29"/>
  <c r="T9" i="29" s="1"/>
  <c r="U9" i="29" s="1"/>
  <c r="H9" i="29"/>
  <c r="E9" i="29"/>
  <c r="R8" i="29"/>
  <c r="T8" i="29" s="1"/>
  <c r="U8" i="29" s="1"/>
  <c r="H8" i="29"/>
  <c r="E8" i="29"/>
  <c r="R7" i="29"/>
  <c r="T7" i="29" s="1"/>
  <c r="U7" i="29" s="1"/>
  <c r="H7" i="29"/>
  <c r="E7" i="29"/>
  <c r="R6" i="29"/>
  <c r="T6" i="29" s="1"/>
  <c r="U6" i="29" s="1"/>
  <c r="H6" i="29"/>
  <c r="E6" i="29"/>
  <c r="R5" i="29"/>
  <c r="T5" i="29" s="1"/>
  <c r="U5" i="29" s="1"/>
  <c r="H5" i="29"/>
  <c r="E5" i="29"/>
  <c r="R4" i="29"/>
  <c r="T4" i="29" s="1"/>
  <c r="U4" i="29" s="1"/>
  <c r="H4" i="29"/>
  <c r="E4" i="29"/>
  <c r="R3" i="29"/>
  <c r="T3" i="29" s="1"/>
  <c r="U3" i="29" s="1"/>
  <c r="H3" i="29"/>
  <c r="E3" i="29"/>
  <c r="R39" i="28"/>
  <c r="T39" i="28" s="1"/>
  <c r="H39" i="28"/>
  <c r="E39" i="28"/>
  <c r="R38" i="28"/>
  <c r="T38" i="28" s="1"/>
  <c r="H38" i="28"/>
  <c r="E38" i="28"/>
  <c r="R37" i="28"/>
  <c r="T37" i="28" s="1"/>
  <c r="H37" i="28"/>
  <c r="E37" i="28"/>
  <c r="R36" i="28"/>
  <c r="T36" i="28" s="1"/>
  <c r="H36" i="28"/>
  <c r="E36" i="28"/>
  <c r="R35" i="28"/>
  <c r="T35" i="28" s="1"/>
  <c r="H35" i="28"/>
  <c r="E35" i="28"/>
  <c r="R34" i="28"/>
  <c r="T34" i="28" s="1"/>
  <c r="H34" i="28"/>
  <c r="E34" i="28"/>
  <c r="R33" i="28"/>
  <c r="T33" i="28" s="1"/>
  <c r="H33" i="28"/>
  <c r="E33" i="28"/>
  <c r="R32" i="28"/>
  <c r="T32" i="28" s="1"/>
  <c r="H32" i="28"/>
  <c r="E32" i="28"/>
  <c r="T31" i="28"/>
  <c r="R31" i="28"/>
  <c r="H31" i="28"/>
  <c r="E31" i="28"/>
  <c r="R30" i="28"/>
  <c r="T30" i="28" s="1"/>
  <c r="H30" i="28"/>
  <c r="E30" i="28"/>
  <c r="R29" i="28"/>
  <c r="T29" i="28" s="1"/>
  <c r="H29" i="28"/>
  <c r="E29" i="28"/>
  <c r="R28" i="28"/>
  <c r="T28" i="28" s="1"/>
  <c r="H28" i="28"/>
  <c r="E28" i="28"/>
  <c r="R27" i="28"/>
  <c r="T27" i="28" s="1"/>
  <c r="H27" i="28"/>
  <c r="E27" i="28"/>
  <c r="R26" i="28"/>
  <c r="T26" i="28" s="1"/>
  <c r="H26" i="28"/>
  <c r="E26" i="28"/>
  <c r="R25" i="28"/>
  <c r="T25" i="28" s="1"/>
  <c r="H25" i="28"/>
  <c r="E25" i="28"/>
  <c r="R24" i="28"/>
  <c r="T24" i="28" s="1"/>
  <c r="H24" i="28"/>
  <c r="E24" i="28"/>
  <c r="R23" i="28"/>
  <c r="T23" i="28" s="1"/>
  <c r="H23" i="28"/>
  <c r="E23" i="28"/>
  <c r="R22" i="28"/>
  <c r="T22" i="28" s="1"/>
  <c r="H22" i="28"/>
  <c r="E22" i="28"/>
  <c r="R21" i="28"/>
  <c r="T21" i="28" s="1"/>
  <c r="H21" i="28"/>
  <c r="E21" i="28"/>
  <c r="R20" i="28"/>
  <c r="T20" i="28" s="1"/>
  <c r="H20" i="28"/>
  <c r="E20" i="28"/>
  <c r="T19" i="28"/>
  <c r="R19" i="28"/>
  <c r="H19" i="28"/>
  <c r="E19" i="28"/>
  <c r="R18" i="28"/>
  <c r="T18" i="28" s="1"/>
  <c r="U18" i="28" s="1"/>
  <c r="H18" i="28"/>
  <c r="E18" i="28"/>
  <c r="R17" i="28"/>
  <c r="T17" i="28" s="1"/>
  <c r="U17" i="28" s="1"/>
  <c r="H17" i="28"/>
  <c r="E17" i="28"/>
  <c r="R16" i="28"/>
  <c r="T16" i="28" s="1"/>
  <c r="U16" i="28" s="1"/>
  <c r="H16" i="28"/>
  <c r="E16" i="28"/>
  <c r="R15" i="28"/>
  <c r="T15" i="28" s="1"/>
  <c r="U15" i="28" s="1"/>
  <c r="H15" i="28"/>
  <c r="E15" i="28"/>
  <c r="R14" i="28"/>
  <c r="T14" i="28" s="1"/>
  <c r="U14" i="28" s="1"/>
  <c r="H14" i="28"/>
  <c r="E14" i="28"/>
  <c r="R13" i="28"/>
  <c r="T13" i="28" s="1"/>
  <c r="U13" i="28" s="1"/>
  <c r="H13" i="28"/>
  <c r="E13" i="28"/>
  <c r="R12" i="28"/>
  <c r="T12" i="28" s="1"/>
  <c r="U12" i="28" s="1"/>
  <c r="H12" i="28"/>
  <c r="E12" i="28"/>
  <c r="R11" i="28"/>
  <c r="T11" i="28" s="1"/>
  <c r="U11" i="28" s="1"/>
  <c r="H11" i="28"/>
  <c r="E11" i="28"/>
  <c r="R10" i="28"/>
  <c r="T10" i="28" s="1"/>
  <c r="U10" i="28" s="1"/>
  <c r="H10" i="28"/>
  <c r="E10" i="28"/>
  <c r="R9" i="28"/>
  <c r="T9" i="28" s="1"/>
  <c r="U9" i="28" s="1"/>
  <c r="H9" i="28"/>
  <c r="E9" i="28"/>
  <c r="R8" i="28"/>
  <c r="T8" i="28" s="1"/>
  <c r="U8" i="28" s="1"/>
  <c r="H8" i="28"/>
  <c r="E8" i="28"/>
  <c r="R7" i="28"/>
  <c r="T7" i="28" s="1"/>
  <c r="U7" i="28" s="1"/>
  <c r="H7" i="28"/>
  <c r="E7" i="28"/>
  <c r="R6" i="28"/>
  <c r="T6" i="28" s="1"/>
  <c r="U6" i="28" s="1"/>
  <c r="H6" i="28"/>
  <c r="E6" i="28"/>
  <c r="R5" i="28"/>
  <c r="T5" i="28" s="1"/>
  <c r="U5" i="28" s="1"/>
  <c r="H5" i="28"/>
  <c r="E5" i="28"/>
  <c r="R4" i="28"/>
  <c r="T4" i="28" s="1"/>
  <c r="U4" i="28" s="1"/>
  <c r="H4" i="28"/>
  <c r="E4" i="28"/>
  <c r="R3" i="28"/>
  <c r="T3" i="28" s="1"/>
  <c r="U3" i="28" s="1"/>
  <c r="H3" i="28"/>
  <c r="E3" i="28"/>
  <c r="V22" i="34" l="1"/>
  <c r="V22" i="26"/>
  <c r="V22" i="25"/>
  <c r="V22" i="24"/>
  <c r="V22" i="31"/>
  <c r="W33" i="31"/>
  <c r="W16" i="31"/>
  <c r="W39" i="31"/>
  <c r="W15" i="31"/>
  <c r="W14" i="31"/>
  <c r="W23" i="31"/>
  <c r="W13" i="31"/>
  <c r="W31" i="31"/>
  <c r="W17" i="31"/>
  <c r="W24" i="31"/>
  <c r="W19" i="31"/>
  <c r="W7" i="31"/>
  <c r="W38" i="31"/>
  <c r="W27" i="31"/>
  <c r="W37" i="31"/>
  <c r="W18" i="31"/>
  <c r="W26" i="31"/>
  <c r="W28" i="31"/>
  <c r="W22" i="31"/>
  <c r="W12" i="31"/>
  <c r="W9" i="31"/>
  <c r="W35" i="31"/>
  <c r="W5" i="31"/>
  <c r="W11" i="31"/>
  <c r="W3" i="31"/>
  <c r="W10" i="31"/>
  <c r="W21" i="31"/>
  <c r="W29" i="31"/>
  <c r="W32" i="31"/>
  <c r="W30" i="31"/>
  <c r="W20" i="31"/>
  <c r="W25" i="31"/>
  <c r="W36" i="31"/>
  <c r="W34" i="31"/>
  <c r="W8" i="31"/>
  <c r="W6" i="31"/>
  <c r="W4" i="31"/>
  <c r="V26" i="29"/>
  <c r="W25" i="29"/>
  <c r="W24" i="29"/>
  <c r="W23" i="29"/>
  <c r="W22" i="29"/>
  <c r="W21" i="29"/>
  <c r="W20" i="29"/>
  <c r="W17" i="29"/>
  <c r="W11" i="29"/>
  <c r="W16" i="29"/>
  <c r="W4" i="29"/>
  <c r="W15" i="29"/>
  <c r="W10" i="29"/>
  <c r="W5" i="29"/>
  <c r="W9" i="29"/>
  <c r="W35" i="29"/>
  <c r="W3" i="29"/>
  <c r="W27" i="29"/>
  <c r="W38" i="29"/>
  <c r="W26" i="29"/>
  <c r="W37" i="29"/>
  <c r="W19" i="29"/>
  <c r="W13" i="29"/>
  <c r="W18" i="29"/>
  <c r="W12" i="29"/>
  <c r="W39" i="29"/>
  <c r="W31" i="29"/>
  <c r="W14" i="29"/>
  <c r="W7" i="29"/>
  <c r="W36" i="29"/>
  <c r="W30" i="29"/>
  <c r="W6" i="29"/>
  <c r="W29" i="29"/>
  <c r="W33" i="29"/>
  <c r="W32" i="29"/>
  <c r="W28" i="29"/>
  <c r="W34" i="29"/>
  <c r="W8" i="29"/>
  <c r="V23" i="28"/>
  <c r="W26" i="32"/>
  <c r="W23" i="32"/>
  <c r="W36" i="32"/>
  <c r="W12" i="32"/>
  <c r="W29" i="32"/>
  <c r="W35" i="32"/>
  <c r="W19" i="32"/>
  <c r="W11" i="32"/>
  <c r="W34" i="32"/>
  <c r="W10" i="32"/>
  <c r="W16" i="32"/>
  <c r="W25" i="32"/>
  <c r="W22" i="32"/>
  <c r="W20" i="32"/>
  <c r="W18" i="32"/>
  <c r="W17" i="32"/>
  <c r="W37" i="32"/>
  <c r="W24" i="32"/>
  <c r="W13" i="32"/>
  <c r="W21" i="32"/>
  <c r="W5" i="32"/>
  <c r="W39" i="32"/>
  <c r="W14" i="32"/>
  <c r="W33" i="32"/>
  <c r="W15" i="32"/>
  <c r="W8" i="32"/>
  <c r="W9" i="32"/>
  <c r="W38" i="32"/>
  <c r="W32" i="32"/>
  <c r="W31" i="32"/>
  <c r="W7" i="32"/>
  <c r="W30" i="32"/>
  <c r="W6" i="32"/>
  <c r="W28" i="32"/>
  <c r="W4" i="32"/>
  <c r="W27" i="32"/>
  <c r="W3" i="32"/>
  <c r="V22" i="32"/>
  <c r="W38" i="25"/>
  <c r="W36" i="25"/>
  <c r="W4" i="25"/>
  <c r="W27" i="25"/>
  <c r="W30" i="25"/>
  <c r="W3" i="25"/>
  <c r="W22" i="25"/>
  <c r="W26" i="25"/>
  <c r="W9" i="25"/>
  <c r="W29" i="25"/>
  <c r="W14" i="25"/>
  <c r="W12" i="25"/>
  <c r="W11" i="25"/>
  <c r="W10" i="25"/>
  <c r="W33" i="25"/>
  <c r="W5" i="25"/>
  <c r="W37" i="25"/>
  <c r="W28" i="25"/>
  <c r="W15" i="25"/>
  <c r="W23" i="25"/>
  <c r="W13" i="25"/>
  <c r="W31" i="25"/>
  <c r="W35" i="25"/>
  <c r="W34" i="25"/>
  <c r="W6" i="25"/>
  <c r="W32" i="25"/>
  <c r="W25" i="25"/>
  <c r="W8" i="25"/>
  <c r="W24" i="25"/>
  <c r="W21" i="25"/>
  <c r="W7" i="25"/>
  <c r="W20" i="25"/>
  <c r="W19" i="25"/>
  <c r="W18" i="25"/>
  <c r="W17" i="25"/>
  <c r="W16" i="25"/>
  <c r="W39" i="25"/>
  <c r="V29" i="26"/>
  <c r="V17" i="25"/>
  <c r="V10" i="25"/>
  <c r="V3" i="25"/>
  <c r="V34" i="25"/>
  <c r="V27" i="25"/>
  <c r="V30" i="29"/>
  <c r="V16" i="29"/>
  <c r="V5" i="29"/>
  <c r="V20" i="29"/>
  <c r="V19" i="29"/>
  <c r="V36" i="29"/>
  <c r="V29" i="29"/>
  <c r="V9" i="29"/>
  <c r="V9" i="28"/>
  <c r="V6" i="28"/>
  <c r="V29" i="28"/>
  <c r="V12" i="28"/>
  <c r="V36" i="34"/>
  <c r="V19" i="34"/>
  <c r="V33" i="34"/>
  <c r="V23" i="34"/>
  <c r="V30" i="34"/>
  <c r="V13" i="34"/>
  <c r="V37" i="34"/>
  <c r="V20" i="34"/>
  <c r="V27" i="34"/>
  <c r="V10" i="34"/>
  <c r="V34" i="34"/>
  <c r="V17" i="34"/>
  <c r="T2" i="34"/>
  <c r="U2" i="34" s="1"/>
  <c r="V12" i="34"/>
  <c r="V9" i="34"/>
  <c r="V16" i="34"/>
  <c r="V31" i="34"/>
  <c r="V14" i="34"/>
  <c r="V38" i="34"/>
  <c r="V21" i="34"/>
  <c r="V28" i="34"/>
  <c r="V11" i="34"/>
  <c r="V35" i="34"/>
  <c r="V18" i="34"/>
  <c r="V25" i="34"/>
  <c r="V32" i="34"/>
  <c r="V15" i="34"/>
  <c r="V39" i="34"/>
  <c r="V29" i="34"/>
  <c r="V2" i="34"/>
  <c r="V26" i="34"/>
  <c r="V24" i="34"/>
  <c r="V5" i="26"/>
  <c r="V12" i="26"/>
  <c r="V36" i="26"/>
  <c r="V19" i="26"/>
  <c r="V26" i="26"/>
  <c r="V9" i="26"/>
  <c r="V33" i="26"/>
  <c r="V16" i="26"/>
  <c r="V23" i="26"/>
  <c r="V6" i="26"/>
  <c r="V30" i="26"/>
  <c r="V13" i="26"/>
  <c r="V37" i="26"/>
  <c r="V20" i="26"/>
  <c r="V3" i="26"/>
  <c r="V27" i="26"/>
  <c r="V17" i="26"/>
  <c r="V24" i="26"/>
  <c r="V31" i="26"/>
  <c r="V14" i="26"/>
  <c r="V38" i="26"/>
  <c r="V4" i="26"/>
  <c r="V28" i="26"/>
  <c r="V11" i="26"/>
  <c r="V35" i="26"/>
  <c r="V18" i="26"/>
  <c r="V25" i="26"/>
  <c r="V32" i="26"/>
  <c r="V15" i="26"/>
  <c r="V39" i="26"/>
  <c r="V10" i="26"/>
  <c r="V34" i="26"/>
  <c r="V7" i="26"/>
  <c r="V21" i="26"/>
  <c r="V8" i="26"/>
  <c r="V5" i="25"/>
  <c r="V29" i="25"/>
  <c r="V12" i="25"/>
  <c r="V36" i="25"/>
  <c r="V19" i="25"/>
  <c r="V26" i="25"/>
  <c r="V9" i="25"/>
  <c r="V33" i="25"/>
  <c r="V16" i="25"/>
  <c r="V23" i="25"/>
  <c r="V6" i="25"/>
  <c r="V30" i="25"/>
  <c r="V13" i="25"/>
  <c r="V37" i="25"/>
  <c r="V20" i="25"/>
  <c r="V31" i="25"/>
  <c r="V4" i="25"/>
  <c r="V18" i="25"/>
  <c r="V24" i="25"/>
  <c r="V14" i="25"/>
  <c r="V35" i="25"/>
  <c r="V25" i="25"/>
  <c r="V7" i="25"/>
  <c r="V38" i="25"/>
  <c r="V21" i="25"/>
  <c r="V28" i="25"/>
  <c r="V11" i="25"/>
  <c r="V8" i="25"/>
  <c r="V32" i="25"/>
  <c r="V15" i="25"/>
  <c r="V39" i="25"/>
  <c r="V29" i="24"/>
  <c r="V12" i="24"/>
  <c r="V36" i="24"/>
  <c r="V19" i="24"/>
  <c r="V26" i="24"/>
  <c r="V9" i="24"/>
  <c r="V33" i="24"/>
  <c r="V16" i="24"/>
  <c r="V23" i="24"/>
  <c r="V6" i="24"/>
  <c r="V30" i="24"/>
  <c r="V13" i="24"/>
  <c r="V37" i="24"/>
  <c r="V20" i="24"/>
  <c r="V3" i="24"/>
  <c r="V27" i="24"/>
  <c r="V10" i="24"/>
  <c r="V34" i="24"/>
  <c r="V5" i="24"/>
  <c r="V17" i="24"/>
  <c r="V24" i="24"/>
  <c r="V7" i="24"/>
  <c r="V31" i="24"/>
  <c r="V14" i="24"/>
  <c r="V38" i="24"/>
  <c r="V21" i="24"/>
  <c r="V4" i="24"/>
  <c r="V28" i="24"/>
  <c r="V11" i="24"/>
  <c r="V35" i="24"/>
  <c r="V18" i="24"/>
  <c r="V25" i="24"/>
  <c r="V8" i="24"/>
  <c r="V32" i="24"/>
  <c r="V15" i="24"/>
  <c r="V39" i="24"/>
  <c r="V5" i="32"/>
  <c r="V36" i="32"/>
  <c r="V26" i="32"/>
  <c r="V9" i="32"/>
  <c r="V33" i="32"/>
  <c r="V16" i="32"/>
  <c r="V23" i="32"/>
  <c r="V6" i="32"/>
  <c r="V30" i="32"/>
  <c r="V13" i="32"/>
  <c r="V37" i="32"/>
  <c r="V20" i="32"/>
  <c r="V3" i="32"/>
  <c r="V27" i="32"/>
  <c r="V10" i="32"/>
  <c r="V34" i="32"/>
  <c r="V29" i="32"/>
  <c r="V17" i="32"/>
  <c r="V24" i="32"/>
  <c r="V14" i="32"/>
  <c r="V21" i="32"/>
  <c r="V4" i="32"/>
  <c r="V28" i="32"/>
  <c r="V11" i="32"/>
  <c r="V35" i="32"/>
  <c r="V18" i="32"/>
  <c r="V7" i="32"/>
  <c r="V31" i="32"/>
  <c r="V25" i="32"/>
  <c r="V12" i="32"/>
  <c r="V19" i="32"/>
  <c r="V38" i="32"/>
  <c r="V8" i="32"/>
  <c r="V32" i="32"/>
  <c r="V15" i="32"/>
  <c r="V39" i="32"/>
  <c r="V5" i="31"/>
  <c r="V29" i="31"/>
  <c r="V19" i="31"/>
  <c r="V33" i="31"/>
  <c r="V16" i="31"/>
  <c r="V30" i="31"/>
  <c r="V27" i="31"/>
  <c r="V7" i="31"/>
  <c r="V31" i="31"/>
  <c r="V14" i="31"/>
  <c r="V38" i="31"/>
  <c r="V21" i="31"/>
  <c r="V4" i="31"/>
  <c r="V28" i="31"/>
  <c r="V11" i="31"/>
  <c r="V35" i="31"/>
  <c r="V18" i="31"/>
  <c r="V36" i="31"/>
  <c r="V6" i="31"/>
  <c r="V10" i="31"/>
  <c r="V17" i="31"/>
  <c r="V24" i="31"/>
  <c r="V25" i="31"/>
  <c r="V12" i="31"/>
  <c r="V26" i="31"/>
  <c r="V9" i="31"/>
  <c r="V23" i="31"/>
  <c r="V13" i="31"/>
  <c r="V37" i="31"/>
  <c r="V20" i="31"/>
  <c r="V3" i="31"/>
  <c r="V34" i="31"/>
  <c r="V8" i="31"/>
  <c r="V32" i="31"/>
  <c r="V15" i="31"/>
  <c r="V39" i="31"/>
  <c r="V22" i="29"/>
  <c r="V39" i="29"/>
  <c r="V15" i="29"/>
  <c r="V32" i="29"/>
  <c r="V8" i="29"/>
  <c r="V25" i="29"/>
  <c r="V18" i="29"/>
  <c r="V35" i="29"/>
  <c r="V11" i="29"/>
  <c r="V28" i="29"/>
  <c r="V4" i="29"/>
  <c r="V21" i="29"/>
  <c r="V38" i="29"/>
  <c r="V14" i="29"/>
  <c r="V31" i="29"/>
  <c r="V7" i="29"/>
  <c r="V24" i="29"/>
  <c r="V17" i="29"/>
  <c r="V34" i="29"/>
  <c r="V10" i="29"/>
  <c r="V27" i="29"/>
  <c r="V6" i="29"/>
  <c r="V12" i="29"/>
  <c r="V37" i="29"/>
  <c r="V33" i="29"/>
  <c r="V23" i="29"/>
  <c r="V3" i="29"/>
  <c r="V13" i="29"/>
  <c r="V22" i="28"/>
  <c r="V39" i="28"/>
  <c r="V15" i="28"/>
  <c r="V32" i="28"/>
  <c r="V8" i="28"/>
  <c r="V25" i="28"/>
  <c r="V18" i="28"/>
  <c r="V35" i="28"/>
  <c r="V11" i="28"/>
  <c r="V28" i="28"/>
  <c r="V4" i="28"/>
  <c r="V21" i="28"/>
  <c r="V38" i="28"/>
  <c r="V14" i="28"/>
  <c r="V31" i="28"/>
  <c r="V7" i="28"/>
  <c r="V24" i="28"/>
  <c r="V17" i="28"/>
  <c r="V27" i="28"/>
  <c r="V3" i="28"/>
  <c r="V13" i="28"/>
  <c r="V34" i="28"/>
  <c r="V10" i="28"/>
  <c r="V20" i="28"/>
  <c r="V37" i="28"/>
  <c r="V19" i="28"/>
  <c r="V30" i="28"/>
  <c r="V36" i="28"/>
  <c r="V26" i="28"/>
  <c r="V5" i="28"/>
  <c r="V16" i="28"/>
  <c r="V33" i="28"/>
  <c r="W35" i="34" l="1"/>
  <c r="W11" i="34"/>
  <c r="W10" i="34"/>
  <c r="W9" i="34"/>
  <c r="W32" i="34"/>
  <c r="W31" i="34"/>
  <c r="W30" i="34"/>
  <c r="W29" i="34"/>
  <c r="W28" i="34"/>
  <c r="W27" i="34"/>
  <c r="W26" i="34"/>
  <c r="W2" i="34"/>
  <c r="W25" i="34"/>
  <c r="W24" i="34"/>
  <c r="W23" i="34"/>
  <c r="W22" i="34"/>
  <c r="W21" i="34"/>
  <c r="W20" i="34"/>
  <c r="W18" i="34"/>
  <c r="W17" i="34"/>
  <c r="W16" i="34"/>
  <c r="W15" i="34"/>
  <c r="W38" i="34"/>
  <c r="W12" i="34"/>
  <c r="W34" i="34"/>
  <c r="W13" i="34"/>
  <c r="W33" i="34"/>
  <c r="W19" i="34"/>
  <c r="W39" i="34"/>
  <c r="W14" i="34"/>
  <c r="W37" i="34"/>
  <c r="W36" i="34"/>
  <c r="W29" i="26"/>
  <c r="W5" i="26"/>
  <c r="W25" i="26"/>
  <c r="W24" i="26"/>
  <c r="W23" i="26"/>
  <c r="W28" i="26"/>
  <c r="W4" i="26"/>
  <c r="W19" i="26"/>
  <c r="W27" i="26"/>
  <c r="W3" i="26"/>
  <c r="W21" i="26"/>
  <c r="W26" i="26"/>
  <c r="W22" i="26"/>
  <c r="W17" i="26"/>
  <c r="W36" i="26"/>
  <c r="W33" i="26"/>
  <c r="W30" i="26"/>
  <c r="W16" i="26"/>
  <c r="W34" i="26"/>
  <c r="W39" i="26"/>
  <c r="W15" i="26"/>
  <c r="W38" i="26"/>
  <c r="W14" i="26"/>
  <c r="W37" i="26"/>
  <c r="W13" i="26"/>
  <c r="W12" i="26"/>
  <c r="W35" i="26"/>
  <c r="W11" i="26"/>
  <c r="W10" i="26"/>
  <c r="W9" i="26"/>
  <c r="W32" i="26"/>
  <c r="W8" i="26"/>
  <c r="W31" i="26"/>
  <c r="W7" i="26"/>
  <c r="W6" i="26"/>
  <c r="W20" i="26"/>
  <c r="W18" i="26"/>
  <c r="W27" i="28"/>
  <c r="W3" i="28"/>
  <c r="W18" i="28"/>
  <c r="W16" i="28"/>
  <c r="W15" i="28"/>
  <c r="W38" i="28"/>
  <c r="W13" i="28"/>
  <c r="W36" i="28"/>
  <c r="W31" i="28"/>
  <c r="W5" i="28"/>
  <c r="W4" i="28"/>
  <c r="W26" i="28"/>
  <c r="W25" i="28"/>
  <c r="W24" i="28"/>
  <c r="W23" i="28"/>
  <c r="W22" i="28"/>
  <c r="W21" i="28"/>
  <c r="W17" i="28"/>
  <c r="W39" i="28"/>
  <c r="W14" i="28"/>
  <c r="W37" i="28"/>
  <c r="W12" i="28"/>
  <c r="W7" i="28"/>
  <c r="W6" i="28"/>
  <c r="W29" i="28"/>
  <c r="W28" i="28"/>
  <c r="W30" i="28"/>
  <c r="W20" i="28"/>
  <c r="W19" i="28"/>
  <c r="W35" i="28"/>
  <c r="W11" i="28"/>
  <c r="W34" i="28"/>
  <c r="W10" i="28"/>
  <c r="W33" i="28"/>
  <c r="W9" i="28"/>
  <c r="W32" i="28"/>
  <c r="W8" i="28"/>
  <c r="W33" i="24"/>
  <c r="W9" i="24"/>
  <c r="W24" i="24"/>
  <c r="W22" i="24"/>
  <c r="W21" i="24"/>
  <c r="W37" i="24"/>
  <c r="W11" i="24"/>
  <c r="W32" i="24"/>
  <c r="W8" i="24"/>
  <c r="W25" i="24"/>
  <c r="W20" i="24"/>
  <c r="W19" i="24"/>
  <c r="W13" i="24"/>
  <c r="W35" i="24"/>
  <c r="W31" i="24"/>
  <c r="W7" i="24"/>
  <c r="W30" i="24"/>
  <c r="W6" i="24"/>
  <c r="W38" i="24"/>
  <c r="W29" i="24"/>
  <c r="W5" i="24"/>
  <c r="W10" i="24"/>
  <c r="W28" i="24"/>
  <c r="W4" i="24"/>
  <c r="W34" i="24"/>
  <c r="W27" i="24"/>
  <c r="W3" i="24"/>
  <c r="W26" i="24"/>
  <c r="W23" i="24"/>
  <c r="W14" i="24"/>
  <c r="W12" i="24"/>
  <c r="W18" i="24"/>
  <c r="W17" i="24"/>
  <c r="W16" i="24"/>
  <c r="W39" i="24"/>
  <c r="W15" i="24"/>
  <c r="W36" i="24"/>
  <c r="D8568" i="69"/>
  <c r="E8521" i="69"/>
  <c r="D245" i="36"/>
  <c r="I18" i="73" l="1"/>
  <c r="V18" i="73"/>
  <c r="H38" i="48"/>
  <c r="R38" i="48" s="1"/>
  <c r="H37" i="48"/>
  <c r="R37" i="48" s="1"/>
  <c r="H36" i="48"/>
  <c r="R36" i="48" s="1"/>
  <c r="H35" i="48"/>
  <c r="R35" i="48" s="1"/>
  <c r="H34" i="48"/>
  <c r="R34" i="48" s="1"/>
  <c r="H33" i="48"/>
  <c r="R33" i="48" s="1"/>
  <c r="H32" i="48"/>
  <c r="R32" i="48" s="1"/>
  <c r="H31" i="48"/>
  <c r="R31" i="48" s="1"/>
  <c r="H30" i="48"/>
  <c r="R30" i="48" s="1"/>
  <c r="H29" i="48"/>
  <c r="R29" i="48" s="1"/>
  <c r="H28" i="48"/>
  <c r="R28" i="48" s="1"/>
  <c r="H27" i="48"/>
  <c r="R27" i="48" s="1"/>
  <c r="H26" i="48"/>
  <c r="R26" i="48" s="1"/>
  <c r="H25" i="48"/>
  <c r="R25" i="48" s="1"/>
  <c r="H24" i="48"/>
  <c r="R24" i="48" s="1"/>
  <c r="H23" i="48"/>
  <c r="R23" i="48" s="1"/>
  <c r="H22" i="48"/>
  <c r="R22" i="48" s="1"/>
  <c r="H21" i="48"/>
  <c r="R21" i="48" s="1"/>
  <c r="H20" i="48"/>
  <c r="R20" i="48" s="1"/>
  <c r="H19" i="48"/>
  <c r="R19" i="48" s="1"/>
  <c r="H18" i="48"/>
  <c r="R18" i="48" s="1"/>
  <c r="H17" i="48"/>
  <c r="R17" i="48" s="1"/>
  <c r="H16" i="48"/>
  <c r="R16" i="48" s="1"/>
  <c r="H15" i="48"/>
  <c r="R15" i="48" s="1"/>
  <c r="H14" i="48"/>
  <c r="R14" i="48" s="1"/>
  <c r="H13" i="48"/>
  <c r="R13" i="48" s="1"/>
  <c r="H12" i="48"/>
  <c r="R12" i="48" s="1"/>
  <c r="H11" i="48"/>
  <c r="R11" i="48" s="1"/>
  <c r="H10" i="48"/>
  <c r="R10" i="48" s="1"/>
  <c r="H9" i="48"/>
  <c r="R9" i="48" s="1"/>
  <c r="H8" i="48"/>
  <c r="R8" i="48" s="1"/>
  <c r="H7" i="48"/>
  <c r="R7" i="48" s="1"/>
  <c r="H6" i="48"/>
  <c r="R6" i="48" s="1"/>
  <c r="H5" i="48"/>
  <c r="R5" i="48" s="1"/>
  <c r="H4" i="48"/>
  <c r="R4" i="48" s="1"/>
  <c r="R3" i="48"/>
  <c r="Q2" i="48"/>
  <c r="R2" i="48"/>
  <c r="P2" i="48"/>
  <c r="O2" i="48"/>
  <c r="N2" i="48"/>
  <c r="E7978" i="69"/>
  <c r="E7977" i="69"/>
  <c r="E7976" i="69"/>
  <c r="E7975" i="69"/>
  <c r="E7974" i="69"/>
  <c r="E7973" i="69"/>
  <c r="E7972" i="69"/>
  <c r="E7971" i="69"/>
  <c r="E7970" i="69"/>
  <c r="E7969" i="69"/>
  <c r="E7968" i="69"/>
  <c r="E7967" i="69"/>
  <c r="E7966" i="69"/>
  <c r="E7965" i="69"/>
  <c r="E7964" i="69"/>
  <c r="E7963" i="69"/>
  <c r="E7962" i="69"/>
  <c r="D7837" i="69"/>
  <c r="D7034" i="69" l="1"/>
  <c r="C219" i="36" l="1"/>
  <c r="E6904" i="69"/>
  <c r="E6274" i="69" l="1"/>
  <c r="E6183" i="69"/>
  <c r="I1" i="78" l="1"/>
  <c r="J1" i="78"/>
  <c r="H1" i="78"/>
  <c r="D193" i="36" l="1"/>
  <c r="E6000" i="69"/>
  <c r="D6000" i="69"/>
  <c r="D5935" i="69"/>
  <c r="D5866" i="69"/>
  <c r="E5839" i="69"/>
  <c r="D5593" i="69" l="1"/>
  <c r="V19" i="73"/>
  <c r="U19" i="73"/>
  <c r="T19" i="73"/>
  <c r="S19" i="73"/>
  <c r="R19" i="73"/>
  <c r="Q19" i="73"/>
  <c r="P19" i="73"/>
  <c r="O19" i="73"/>
  <c r="N19" i="73"/>
  <c r="M19" i="73"/>
  <c r="L19" i="73"/>
  <c r="K19" i="73"/>
  <c r="J19" i="73"/>
  <c r="I19" i="73"/>
  <c r="H19" i="73"/>
  <c r="G19" i="73"/>
  <c r="F19" i="73"/>
  <c r="E19" i="73"/>
  <c r="D19" i="73"/>
  <c r="C19" i="73"/>
  <c r="B19" i="73"/>
  <c r="E5540" i="69"/>
  <c r="E39" i="27" l="1"/>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3" i="27"/>
  <c r="E12" i="27"/>
  <c r="E11" i="27"/>
  <c r="E10" i="27"/>
  <c r="E9" i="27"/>
  <c r="E8" i="27"/>
  <c r="E7" i="27"/>
  <c r="E6" i="27"/>
  <c r="E5" i="27"/>
  <c r="E4" i="27"/>
  <c r="E3" i="27"/>
  <c r="E2" i="27"/>
  <c r="R39" i="27"/>
  <c r="T39" i="27" s="1"/>
  <c r="R38" i="27"/>
  <c r="T38" i="27" s="1"/>
  <c r="R37" i="27"/>
  <c r="T37" i="27" s="1"/>
  <c r="R36" i="27"/>
  <c r="T36" i="27" s="1"/>
  <c r="R35" i="27"/>
  <c r="T35" i="27" s="1"/>
  <c r="R34" i="27"/>
  <c r="T34" i="27" s="1"/>
  <c r="R33" i="27"/>
  <c r="T33" i="27" s="1"/>
  <c r="R32" i="27"/>
  <c r="T32" i="27" s="1"/>
  <c r="R31" i="27"/>
  <c r="T31" i="27" s="1"/>
  <c r="R30" i="27"/>
  <c r="T30" i="27" s="1"/>
  <c r="R29" i="27"/>
  <c r="T29" i="27" s="1"/>
  <c r="R28" i="27"/>
  <c r="T28" i="27" s="1"/>
  <c r="R27" i="27"/>
  <c r="T27" i="27" s="1"/>
  <c r="R26" i="27"/>
  <c r="T26" i="27" s="1"/>
  <c r="R25" i="27"/>
  <c r="T25" i="27" s="1"/>
  <c r="R24" i="27"/>
  <c r="T24" i="27" s="1"/>
  <c r="R23" i="27"/>
  <c r="T23" i="27" s="1"/>
  <c r="R22" i="27"/>
  <c r="T22" i="27" s="1"/>
  <c r="R21" i="27"/>
  <c r="T21" i="27" s="1"/>
  <c r="R20" i="27"/>
  <c r="T20" i="27" s="1"/>
  <c r="R19" i="27"/>
  <c r="T19" i="27" s="1"/>
  <c r="R18" i="27"/>
  <c r="T18" i="27" s="1"/>
  <c r="U18" i="27" s="1"/>
  <c r="R17" i="27"/>
  <c r="T17" i="27" s="1"/>
  <c r="U17" i="27" s="1"/>
  <c r="R16" i="27"/>
  <c r="T16" i="27" s="1"/>
  <c r="U16" i="27" s="1"/>
  <c r="R15" i="27"/>
  <c r="T15" i="27" s="1"/>
  <c r="U15" i="27" s="1"/>
  <c r="R14" i="27"/>
  <c r="T14" i="27" s="1"/>
  <c r="U14" i="27" s="1"/>
  <c r="R13" i="27"/>
  <c r="T13" i="27" s="1"/>
  <c r="U13" i="27" s="1"/>
  <c r="R12" i="27"/>
  <c r="T12" i="27" s="1"/>
  <c r="U12" i="27" s="1"/>
  <c r="R11" i="27"/>
  <c r="T11" i="27" s="1"/>
  <c r="U11" i="27" s="1"/>
  <c r="R10" i="27"/>
  <c r="T10" i="27" s="1"/>
  <c r="U10" i="27" s="1"/>
  <c r="R9" i="27"/>
  <c r="T9" i="27" s="1"/>
  <c r="U9" i="27" s="1"/>
  <c r="R8" i="27"/>
  <c r="R7" i="27"/>
  <c r="T7" i="27" s="1"/>
  <c r="U7" i="27" s="1"/>
  <c r="R6" i="27"/>
  <c r="T6" i="27" s="1"/>
  <c r="U6" i="27" s="1"/>
  <c r="R5" i="27"/>
  <c r="T5" i="27" s="1"/>
  <c r="U5" i="27" s="1"/>
  <c r="R4" i="27"/>
  <c r="T4" i="27" s="1"/>
  <c r="U4" i="27" s="1"/>
  <c r="R3" i="27"/>
  <c r="T3" i="27" s="1"/>
  <c r="U3" i="27" s="1"/>
  <c r="R2" i="27"/>
  <c r="H39" i="27"/>
  <c r="H38" i="27"/>
  <c r="H37" i="27"/>
  <c r="H36" i="27"/>
  <c r="H35" i="27"/>
  <c r="H34" i="27"/>
  <c r="H33" i="27"/>
  <c r="H32" i="27"/>
  <c r="H31" i="27"/>
  <c r="H30" i="27"/>
  <c r="H29" i="27"/>
  <c r="H28" i="27"/>
  <c r="H27" i="27"/>
  <c r="H26" i="27"/>
  <c r="H25" i="27"/>
  <c r="H24" i="27"/>
  <c r="H23" i="27"/>
  <c r="H22" i="27"/>
  <c r="H21" i="27"/>
  <c r="H20" i="27"/>
  <c r="H19" i="27"/>
  <c r="H18" i="27"/>
  <c r="H17" i="27"/>
  <c r="H16" i="27"/>
  <c r="H15" i="27"/>
  <c r="H14" i="27"/>
  <c r="H13" i="27"/>
  <c r="H12" i="27"/>
  <c r="H11" i="27"/>
  <c r="H10" i="27"/>
  <c r="H9" i="27"/>
  <c r="H8" i="27"/>
  <c r="H7" i="27"/>
  <c r="H6" i="27"/>
  <c r="H5" i="27"/>
  <c r="H4" i="27"/>
  <c r="H3" i="27"/>
  <c r="H2" i="27"/>
  <c r="I16" i="73"/>
  <c r="V6" i="27" l="1"/>
  <c r="T2" i="27"/>
  <c r="V16" i="27"/>
  <c r="V4" i="27"/>
  <c r="V5" i="27"/>
  <c r="V29" i="27"/>
  <c r="V2" i="27"/>
  <c r="V22" i="27"/>
  <c r="V10" i="27"/>
  <c r="V31" i="27"/>
  <c r="V21" i="27"/>
  <c r="V32" i="27"/>
  <c r="V11" i="27"/>
  <c r="V12" i="27"/>
  <c r="V33" i="27"/>
  <c r="V23" i="27"/>
  <c r="V13" i="27"/>
  <c r="V34" i="27"/>
  <c r="V3" i="27"/>
  <c r="V24" i="27"/>
  <c r="T8" i="27"/>
  <c r="U8" i="27" s="1"/>
  <c r="V17" i="27"/>
  <c r="V9" i="27"/>
  <c r="V30" i="27"/>
  <c r="V20" i="27"/>
  <c r="V14" i="27"/>
  <c r="V35" i="27"/>
  <c r="V25" i="27"/>
  <c r="V15" i="27"/>
  <c r="V26" i="27"/>
  <c r="V38" i="27"/>
  <c r="V8" i="27"/>
  <c r="V39" i="27"/>
  <c r="V18" i="27"/>
  <c r="V19" i="27"/>
  <c r="V36" i="27"/>
  <c r="V37" i="27"/>
  <c r="V7" i="27"/>
  <c r="V27" i="27"/>
  <c r="V28" i="27"/>
  <c r="D5098" i="69"/>
  <c r="E5065" i="69"/>
  <c r="W31" i="27" l="1"/>
  <c r="W7" i="27"/>
  <c r="W5" i="27"/>
  <c r="W30" i="27"/>
  <c r="W6" i="27"/>
  <c r="W29" i="27"/>
  <c r="W28" i="27"/>
  <c r="W4" i="27"/>
  <c r="W27" i="27"/>
  <c r="W3" i="27"/>
  <c r="W26" i="27"/>
  <c r="W2" i="27"/>
  <c r="W25" i="27"/>
  <c r="W24" i="27"/>
  <c r="W23" i="27"/>
  <c r="W22" i="27"/>
  <c r="W21" i="27"/>
  <c r="W20" i="27"/>
  <c r="W19" i="27"/>
  <c r="W18" i="27"/>
  <c r="W17" i="27"/>
  <c r="W16" i="27"/>
  <c r="W39" i="27"/>
  <c r="W15" i="27"/>
  <c r="W38" i="27"/>
  <c r="W14" i="27"/>
  <c r="W37" i="27"/>
  <c r="W13" i="27"/>
  <c r="W36" i="27"/>
  <c r="W12" i="27"/>
  <c r="W35" i="27"/>
  <c r="W11" i="27"/>
  <c r="W34" i="27"/>
  <c r="W10" i="27"/>
  <c r="W33" i="27"/>
  <c r="W9" i="27"/>
  <c r="W32" i="27"/>
  <c r="W8" i="27"/>
  <c r="E4931" i="69"/>
  <c r="E4832" i="69" l="1"/>
  <c r="E4788" i="69" l="1"/>
  <c r="D4788" i="69"/>
  <c r="E4787" i="69"/>
  <c r="D4787" i="69"/>
  <c r="E4786" i="69"/>
  <c r="D4786" i="69"/>
  <c r="E4789" i="69"/>
  <c r="D3269" i="69" l="1"/>
  <c r="E3269" i="69"/>
  <c r="D3270" i="69"/>
  <c r="E3270" i="69"/>
  <c r="D3271" i="69"/>
  <c r="E3271" i="69"/>
  <c r="E3743" i="69" l="1"/>
  <c r="K1" i="78"/>
  <c r="L1" i="78"/>
  <c r="M1" i="78"/>
  <c r="N1" i="78"/>
  <c r="O1" i="78"/>
  <c r="P1" i="78"/>
  <c r="Q1" i="78"/>
  <c r="R1" i="78"/>
  <c r="S1" i="78"/>
  <c r="T1" i="78"/>
  <c r="E3584" i="69" l="1"/>
  <c r="E3367" i="69" l="1"/>
  <c r="D3367" i="69"/>
  <c r="E3333" i="69"/>
  <c r="E3239" i="69" l="1"/>
  <c r="S16" i="84" l="1"/>
  <c r="W16" i="84"/>
  <c r="V16" i="84"/>
  <c r="R16" i="84"/>
  <c r="P16" i="84"/>
  <c r="E3112" i="69"/>
  <c r="T1" i="69" l="1"/>
  <c r="S1" i="69"/>
  <c r="C1" i="69"/>
  <c r="E1" i="69"/>
  <c r="F1" i="69"/>
  <c r="H1" i="69"/>
  <c r="J1" i="69"/>
  <c r="L1" i="69"/>
  <c r="N1" i="69"/>
  <c r="D1" i="69"/>
  <c r="G1" i="69"/>
  <c r="I1" i="69"/>
  <c r="M1" i="69"/>
  <c r="O1" i="69"/>
  <c r="R1" i="69"/>
  <c r="U1" i="69"/>
  <c r="P1" i="69"/>
  <c r="Q1" i="69"/>
  <c r="X4" i="84" l="1"/>
  <c r="Y4" i="84"/>
  <c r="X13" i="84"/>
  <c r="X5" i="84"/>
  <c r="Y12" i="84"/>
  <c r="X15" i="84"/>
  <c r="Y5" i="84"/>
  <c r="X6" i="84"/>
  <c r="Y6" i="84"/>
  <c r="X7" i="84"/>
  <c r="Y7" i="84"/>
  <c r="X8" i="84"/>
  <c r="Y8" i="84"/>
  <c r="X9" i="84"/>
  <c r="Y9" i="84"/>
  <c r="X10" i="84"/>
  <c r="X14" i="84"/>
  <c r="Y15" i="84"/>
  <c r="Y10" i="84"/>
  <c r="X11" i="84"/>
  <c r="Y14" i="84"/>
  <c r="Y11" i="84"/>
  <c r="X12" i="84"/>
  <c r="Y13" i="84"/>
  <c r="AD15" i="84"/>
  <c r="N14" i="84"/>
  <c r="W13" i="84"/>
  <c r="AD10" i="84"/>
  <c r="N9" i="84"/>
  <c r="R8" i="84"/>
  <c r="AD5" i="84"/>
  <c r="N4" i="84"/>
  <c r="E10" i="84"/>
  <c r="L6" i="84"/>
  <c r="AG6" i="84" s="1"/>
  <c r="E5" i="84"/>
  <c r="AD9" i="84"/>
  <c r="AC9" i="84"/>
  <c r="AC15" i="84"/>
  <c r="M14" i="84"/>
  <c r="AH14" i="84" s="1"/>
  <c r="V13" i="84"/>
  <c r="AC10" i="84"/>
  <c r="M9" i="84"/>
  <c r="AH9" i="84" s="1"/>
  <c r="J8" i="84"/>
  <c r="AF8" i="84" s="1"/>
  <c r="AC5" i="84"/>
  <c r="M4" i="84"/>
  <c r="AH4" i="84" s="1"/>
  <c r="P9" i="84"/>
  <c r="AC7" i="84"/>
  <c r="M11" i="84"/>
  <c r="AH11" i="84" s="1"/>
  <c r="I6" i="84"/>
  <c r="AE6" i="84" s="1"/>
  <c r="AB15" i="84"/>
  <c r="L14" i="84"/>
  <c r="AG14" i="84" s="1"/>
  <c r="R13" i="84"/>
  <c r="I12" i="84"/>
  <c r="AE12" i="84" s="1"/>
  <c r="AB10" i="84"/>
  <c r="L9" i="84"/>
  <c r="AG9" i="84" s="1"/>
  <c r="AB5" i="84"/>
  <c r="L4" i="84"/>
  <c r="AG4" i="84" s="1"/>
  <c r="E9" i="84"/>
  <c r="AA11" i="84"/>
  <c r="I4" i="84"/>
  <c r="AE4" i="84" s="1"/>
  <c r="R7" i="84"/>
  <c r="W8" i="84"/>
  <c r="AA15" i="84"/>
  <c r="S14" i="84"/>
  <c r="J13" i="84"/>
  <c r="AF13" i="84" s="1"/>
  <c r="H12" i="84"/>
  <c r="AA10" i="84"/>
  <c r="S9" i="84"/>
  <c r="AD6" i="84"/>
  <c r="AA5" i="84"/>
  <c r="S4" i="84"/>
  <c r="P8" i="84"/>
  <c r="M6" i="84"/>
  <c r="AH6" i="84" s="1"/>
  <c r="V10" i="84"/>
  <c r="AA7" i="84"/>
  <c r="AA8" i="84"/>
  <c r="L8" i="84"/>
  <c r="AG8" i="84" s="1"/>
  <c r="AB9" i="84"/>
  <c r="N15" i="84"/>
  <c r="W14" i="84"/>
  <c r="F12" i="84"/>
  <c r="N10" i="84"/>
  <c r="W9" i="84"/>
  <c r="I8" i="84"/>
  <c r="AE8" i="84" s="1"/>
  <c r="AC6" i="84"/>
  <c r="N5" i="84"/>
  <c r="W4" i="84"/>
  <c r="E8" i="84"/>
  <c r="W10" i="84"/>
  <c r="AB7" i="84"/>
  <c r="AA9" i="84"/>
  <c r="M15" i="84"/>
  <c r="AH15" i="84" s="1"/>
  <c r="V14" i="84"/>
  <c r="AD11" i="84"/>
  <c r="M10" i="84"/>
  <c r="AH10" i="84" s="1"/>
  <c r="V9" i="84"/>
  <c r="H8" i="84"/>
  <c r="AB6" i="84"/>
  <c r="M5" i="84"/>
  <c r="AH5" i="84" s="1"/>
  <c r="V4" i="84"/>
  <c r="P7" i="84"/>
  <c r="F13" i="84"/>
  <c r="W5" i="84"/>
  <c r="E6" i="84"/>
  <c r="V15" i="84"/>
  <c r="R15" i="84"/>
  <c r="R10" i="84"/>
  <c r="S6" i="84"/>
  <c r="J15" i="84"/>
  <c r="AF15" i="84" s="1"/>
  <c r="L11" i="84"/>
  <c r="AG11" i="84" s="1"/>
  <c r="J10" i="84"/>
  <c r="AF10" i="84" s="1"/>
  <c r="N7" i="84"/>
  <c r="J5" i="84"/>
  <c r="AF5" i="84" s="1"/>
  <c r="P4" i="84"/>
  <c r="N8" i="84"/>
  <c r="H6" i="84"/>
  <c r="E13" i="84"/>
  <c r="AA13" i="84"/>
  <c r="AD14" i="84"/>
  <c r="AD4" i="84"/>
  <c r="M13" i="84"/>
  <c r="AH13" i="84" s="1"/>
  <c r="AC4" i="84"/>
  <c r="E11" i="84"/>
  <c r="J12" i="84"/>
  <c r="AF12" i="84" s="1"/>
  <c r="L15" i="84"/>
  <c r="AG15" i="84" s="1"/>
  <c r="R14" i="84"/>
  <c r="I13" i="84"/>
  <c r="AE13" i="84" s="1"/>
  <c r="AC11" i="84"/>
  <c r="L10" i="84"/>
  <c r="AG10" i="84" s="1"/>
  <c r="R9" i="84"/>
  <c r="F8" i="84"/>
  <c r="AA6" i="84"/>
  <c r="L5" i="84"/>
  <c r="AG5" i="84" s="1"/>
  <c r="R4" i="84"/>
  <c r="E7" i="84"/>
  <c r="N11" i="84"/>
  <c r="P13" i="84"/>
  <c r="S8" i="84"/>
  <c r="F7" i="84"/>
  <c r="S15" i="84"/>
  <c r="J14" i="84"/>
  <c r="AF14" i="84" s="1"/>
  <c r="H13" i="84"/>
  <c r="AB11" i="84"/>
  <c r="S10" i="84"/>
  <c r="J9" i="84"/>
  <c r="AF9" i="84" s="1"/>
  <c r="AD7" i="84"/>
  <c r="N6" i="84"/>
  <c r="S5" i="84"/>
  <c r="J4" i="84"/>
  <c r="AF4" i="84" s="1"/>
  <c r="P6" i="84"/>
  <c r="W15" i="84"/>
  <c r="V5" i="84"/>
  <c r="P5" i="84"/>
  <c r="I14" i="84"/>
  <c r="AE14" i="84" s="1"/>
  <c r="I9" i="84"/>
  <c r="AE9" i="84" s="1"/>
  <c r="R5" i="84"/>
  <c r="H14" i="84"/>
  <c r="H9" i="84"/>
  <c r="W6" i="84"/>
  <c r="H4" i="84"/>
  <c r="M12" i="84"/>
  <c r="AH12" i="84" s="1"/>
  <c r="AB13" i="84"/>
  <c r="J7" i="84"/>
  <c r="AF7" i="84" s="1"/>
  <c r="I11" i="84"/>
  <c r="AE11" i="84" s="1"/>
  <c r="M8" i="84"/>
  <c r="AH8" i="84" s="1"/>
  <c r="F6" i="84"/>
  <c r="P12" i="84"/>
  <c r="N13" i="84"/>
  <c r="E12" i="84"/>
  <c r="AC14" i="84"/>
  <c r="L13" i="84"/>
  <c r="AG13" i="84" s="1"/>
  <c r="AB4" i="84"/>
  <c r="S13" i="84"/>
  <c r="H11" i="84"/>
  <c r="F11" i="84"/>
  <c r="AB14" i="84"/>
  <c r="AA14" i="84"/>
  <c r="AA4" i="84"/>
  <c r="W12" i="84"/>
  <c r="V12" i="84"/>
  <c r="P11" i="84"/>
  <c r="R12" i="84"/>
  <c r="H7" i="84"/>
  <c r="P10" i="84"/>
  <c r="F14" i="84"/>
  <c r="AD12" i="84"/>
  <c r="S11" i="84"/>
  <c r="F9" i="84"/>
  <c r="M7" i="84"/>
  <c r="AH7" i="84" s="1"/>
  <c r="V6" i="84"/>
  <c r="F4" i="84"/>
  <c r="E4" i="84"/>
  <c r="I15" i="84"/>
  <c r="AE15" i="84" s="1"/>
  <c r="AB12" i="84"/>
  <c r="V11" i="84"/>
  <c r="I10" i="84"/>
  <c r="AE10" i="84" s="1"/>
  <c r="S7" i="84"/>
  <c r="I5" i="84"/>
  <c r="AE5" i="84" s="1"/>
  <c r="H15" i="84"/>
  <c r="AA12" i="84"/>
  <c r="H10" i="84"/>
  <c r="W7" i="84"/>
  <c r="H5" i="84"/>
  <c r="F15" i="84"/>
  <c r="N12" i="84"/>
  <c r="F10" i="84"/>
  <c r="AB8" i="84"/>
  <c r="L12" i="84"/>
  <c r="AG12" i="84" s="1"/>
  <c r="S12" i="84"/>
  <c r="I7" i="84"/>
  <c r="AE7" i="84" s="1"/>
  <c r="V8" i="84"/>
  <c r="AC12" i="84"/>
  <c r="W11" i="84"/>
  <c r="L7" i="84"/>
  <c r="AG7" i="84" s="1"/>
  <c r="R6" i="84"/>
  <c r="P15" i="84"/>
  <c r="AD8" i="84"/>
  <c r="J6" i="84"/>
  <c r="AF6" i="84" s="1"/>
  <c r="E15" i="84"/>
  <c r="R11" i="84"/>
  <c r="AC8" i="84"/>
  <c r="P14" i="84"/>
  <c r="AD13" i="84"/>
  <c r="J11" i="84"/>
  <c r="AF11" i="84" s="1"/>
  <c r="V7" i="84"/>
  <c r="F5" i="84"/>
  <c r="E14" i="84"/>
  <c r="AC13" i="84"/>
  <c r="K12" i="84" l="1"/>
  <c r="A12" i="84" s="1"/>
  <c r="T14" i="84"/>
  <c r="Q14" i="84" s="1"/>
  <c r="T13" i="84"/>
  <c r="Q13" i="84" s="1"/>
  <c r="T6" i="84"/>
  <c r="Q6" i="84" s="1"/>
  <c r="T8" i="84"/>
  <c r="Q8" i="84" s="1"/>
  <c r="T12" i="84"/>
  <c r="Q12" i="84" s="1"/>
  <c r="T5" i="84"/>
  <c r="Q5" i="84" s="1"/>
  <c r="K4" i="84"/>
  <c r="A4" i="84" s="1"/>
  <c r="T9" i="84"/>
  <c r="Q9" i="84" s="1"/>
  <c r="K14" i="84"/>
  <c r="A14" i="84" s="1"/>
  <c r="K10" i="84"/>
  <c r="A10" i="84" s="1"/>
  <c r="K9" i="84"/>
  <c r="A9" i="84" s="1"/>
  <c r="T15" i="84"/>
  <c r="Q15" i="84" s="1"/>
  <c r="K6" i="84"/>
  <c r="A6" i="84" s="1"/>
  <c r="K8" i="84"/>
  <c r="A8" i="84" s="1"/>
  <c r="K15" i="84"/>
  <c r="A15" i="84" s="1"/>
  <c r="K11" i="84"/>
  <c r="A11" i="84" s="1"/>
  <c r="T7" i="84"/>
  <c r="Q7" i="84" s="1"/>
  <c r="T4" i="84"/>
  <c r="Q4" i="84" s="1"/>
  <c r="K5" i="84"/>
  <c r="A5" i="84" s="1"/>
  <c r="T11" i="84"/>
  <c r="Q11" i="84" s="1"/>
  <c r="K13" i="84"/>
  <c r="A13" i="84" s="1"/>
  <c r="K7" i="84"/>
  <c r="A7" i="84" s="1"/>
  <c r="T10" i="84"/>
  <c r="Q10" i="84" s="1"/>
  <c r="E2634" i="69"/>
  <c r="D2634" i="69"/>
  <c r="E2466" i="69" l="1"/>
  <c r="D2386" i="69" l="1"/>
  <c r="E2233" i="69" l="1"/>
  <c r="D2233" i="69"/>
  <c r="D2" i="69"/>
  <c r="D2016" i="69" l="1"/>
  <c r="E2001" i="69"/>
  <c r="D2001" i="69"/>
  <c r="E1996" i="69"/>
  <c r="E1876" i="69" l="1"/>
  <c r="E1721" i="69"/>
  <c r="D1721" i="69"/>
  <c r="B3" i="75" l="1"/>
  <c r="E38" i="75"/>
  <c r="D38" i="75"/>
  <c r="C38" i="75"/>
  <c r="E37" i="75"/>
  <c r="D37" i="75"/>
  <c r="C37" i="75"/>
  <c r="E35" i="75"/>
  <c r="D35" i="75"/>
  <c r="C35" i="75"/>
  <c r="E34" i="75"/>
  <c r="D34" i="75"/>
  <c r="C34" i="75"/>
  <c r="E33" i="75"/>
  <c r="D33" i="75"/>
  <c r="C33" i="75"/>
  <c r="E32" i="75"/>
  <c r="D32" i="75"/>
  <c r="C32" i="75"/>
  <c r="E31" i="75"/>
  <c r="D31" i="75"/>
  <c r="C31" i="75"/>
  <c r="E30" i="75"/>
  <c r="D30" i="75"/>
  <c r="C30" i="75"/>
  <c r="E29" i="75"/>
  <c r="D29" i="75"/>
  <c r="C29" i="75"/>
  <c r="E28" i="75"/>
  <c r="D28" i="75"/>
  <c r="C28" i="75"/>
  <c r="E27" i="75"/>
  <c r="D27" i="75"/>
  <c r="C27" i="75"/>
  <c r="E26" i="75"/>
  <c r="D26" i="75"/>
  <c r="C26" i="75"/>
  <c r="E25" i="75"/>
  <c r="D25" i="75"/>
  <c r="C25" i="75"/>
  <c r="E24" i="75"/>
  <c r="D24" i="75"/>
  <c r="C24" i="75"/>
  <c r="B38" i="75"/>
  <c r="B37" i="75"/>
  <c r="F35" i="75" l="1"/>
  <c r="F27" i="75"/>
  <c r="F37" i="75"/>
  <c r="F34" i="75"/>
  <c r="F38" i="75"/>
  <c r="B39" i="75"/>
  <c r="F30" i="75"/>
  <c r="F31" i="75"/>
  <c r="F24" i="75"/>
  <c r="F32" i="75"/>
  <c r="F33" i="75"/>
  <c r="F25" i="75"/>
  <c r="F26" i="75"/>
  <c r="F29" i="75"/>
  <c r="F28" i="75"/>
  <c r="E1415" i="69" l="1"/>
  <c r="D1415" i="69"/>
  <c r="E1346" i="69"/>
  <c r="E1314" i="69"/>
  <c r="E1098" i="69" l="1"/>
  <c r="E1096" i="69"/>
  <c r="E1095" i="69"/>
  <c r="E1094" i="69"/>
  <c r="E1093" i="69"/>
  <c r="E14" i="75" l="1"/>
  <c r="E13" i="75"/>
  <c r="E12" i="75"/>
  <c r="E11" i="75"/>
  <c r="E10" i="75"/>
  <c r="E9" i="75"/>
  <c r="E8" i="75"/>
  <c r="E7" i="75"/>
  <c r="E6" i="75"/>
  <c r="E5" i="75"/>
  <c r="E4" i="75"/>
  <c r="E3" i="75"/>
  <c r="G34" i="72"/>
  <c r="Y34" i="72"/>
  <c r="V34" i="72"/>
  <c r="S34" i="72"/>
  <c r="P34" i="72"/>
  <c r="M34" i="72"/>
  <c r="J34" i="72"/>
  <c r="D34" i="72"/>
  <c r="V24" i="73"/>
  <c r="V23" i="73"/>
  <c r="V22" i="73"/>
  <c r="V21" i="73"/>
  <c r="V20" i="73"/>
  <c r="V17" i="73"/>
  <c r="V16" i="73"/>
  <c r="V15" i="73"/>
  <c r="K17" i="50"/>
  <c r="E915" i="69" l="1"/>
  <c r="E890" i="69"/>
  <c r="D890" i="69"/>
  <c r="D881" i="69" l="1"/>
  <c r="E881" i="69"/>
  <c r="U1" i="78"/>
  <c r="C12" i="66"/>
  <c r="E880" i="69"/>
  <c r="D880" i="69"/>
  <c r="E864" i="69"/>
  <c r="D864" i="69"/>
  <c r="D739" i="69"/>
  <c r="K47" i="41" l="1"/>
  <c r="J47" i="41"/>
  <c r="I47" i="41"/>
  <c r="H47" i="41"/>
  <c r="G47" i="41"/>
  <c r="F47" i="41"/>
  <c r="E47" i="41"/>
  <c r="D47" i="41"/>
  <c r="C47" i="41"/>
  <c r="B47" i="41"/>
  <c r="A47" i="41"/>
  <c r="K46" i="41"/>
  <c r="J46" i="41"/>
  <c r="I46" i="41"/>
  <c r="H46" i="41"/>
  <c r="G46" i="41"/>
  <c r="F46" i="41"/>
  <c r="E46" i="41"/>
  <c r="D46" i="41"/>
  <c r="C46" i="41"/>
  <c r="B46" i="41"/>
  <c r="A46" i="41"/>
  <c r="K45" i="41"/>
  <c r="J45" i="41"/>
  <c r="I45" i="41"/>
  <c r="H45" i="41"/>
  <c r="G45" i="41"/>
  <c r="F45" i="41"/>
  <c r="E45" i="41"/>
  <c r="D45" i="41"/>
  <c r="C45" i="41"/>
  <c r="B45" i="41"/>
  <c r="A45" i="41"/>
  <c r="K44" i="41"/>
  <c r="J44" i="41"/>
  <c r="I44" i="41"/>
  <c r="H44" i="41"/>
  <c r="G44" i="41"/>
  <c r="F44" i="41"/>
  <c r="E44" i="41"/>
  <c r="D44" i="41"/>
  <c r="C44" i="41"/>
  <c r="B44" i="41"/>
  <c r="A44" i="41"/>
  <c r="K43" i="41"/>
  <c r="J43" i="41"/>
  <c r="I43" i="41"/>
  <c r="H43" i="41"/>
  <c r="G43" i="41"/>
  <c r="F43" i="41"/>
  <c r="E43" i="41"/>
  <c r="D43" i="41"/>
  <c r="C43" i="41"/>
  <c r="B43" i="41"/>
  <c r="A43" i="41"/>
  <c r="K42" i="41"/>
  <c r="J42" i="41"/>
  <c r="I42" i="41"/>
  <c r="H42" i="41"/>
  <c r="G42" i="41"/>
  <c r="F42" i="41"/>
  <c r="E42" i="41"/>
  <c r="D42" i="41"/>
  <c r="C42" i="41"/>
  <c r="B42" i="41"/>
  <c r="A42" i="41"/>
  <c r="K41" i="41"/>
  <c r="J41" i="41"/>
  <c r="I41" i="41"/>
  <c r="H41" i="41"/>
  <c r="G41" i="41"/>
  <c r="F41" i="41"/>
  <c r="E41" i="41"/>
  <c r="D41" i="41"/>
  <c r="C41" i="41"/>
  <c r="B41" i="41"/>
  <c r="A41" i="41"/>
  <c r="K40" i="41"/>
  <c r="J40" i="41"/>
  <c r="I40" i="41"/>
  <c r="H40" i="41"/>
  <c r="G40" i="41"/>
  <c r="F40" i="41"/>
  <c r="E40" i="41"/>
  <c r="D40" i="41"/>
  <c r="C40" i="41"/>
  <c r="B40" i="41"/>
  <c r="A40" i="41"/>
  <c r="K39" i="41"/>
  <c r="J39" i="41"/>
  <c r="I39" i="41"/>
  <c r="H39" i="41"/>
  <c r="G39" i="41"/>
  <c r="F39" i="41"/>
  <c r="E39" i="41"/>
  <c r="D39" i="41"/>
  <c r="C39" i="41"/>
  <c r="B39" i="41"/>
  <c r="A39" i="41"/>
  <c r="K38" i="41"/>
  <c r="J38" i="41"/>
  <c r="I38" i="41"/>
  <c r="H38" i="41"/>
  <c r="G38" i="41"/>
  <c r="F38" i="41"/>
  <c r="E38" i="41"/>
  <c r="D38" i="41"/>
  <c r="C38" i="41"/>
  <c r="B38" i="41"/>
  <c r="A38" i="41"/>
  <c r="K37" i="41"/>
  <c r="J37" i="41"/>
  <c r="I37" i="41"/>
  <c r="H37" i="41"/>
  <c r="G37" i="41"/>
  <c r="F37" i="41"/>
  <c r="E37" i="41"/>
  <c r="D37" i="41"/>
  <c r="C37" i="41"/>
  <c r="B37" i="41"/>
  <c r="A37" i="41"/>
  <c r="K36" i="41"/>
  <c r="J36" i="41"/>
  <c r="I36" i="41"/>
  <c r="H36" i="41"/>
  <c r="G36" i="41"/>
  <c r="F36" i="41"/>
  <c r="E36" i="41"/>
  <c r="D36" i="41"/>
  <c r="C36" i="41"/>
  <c r="B36" i="41"/>
  <c r="A36" i="41"/>
  <c r="K35" i="41"/>
  <c r="J35" i="41"/>
  <c r="I35" i="41"/>
  <c r="H35" i="41"/>
  <c r="G35" i="41"/>
  <c r="F35" i="41"/>
  <c r="E35" i="41"/>
  <c r="D35" i="41"/>
  <c r="C35" i="41"/>
  <c r="B35" i="41"/>
  <c r="A35" i="41"/>
  <c r="K34" i="41"/>
  <c r="J34" i="41"/>
  <c r="I34" i="41"/>
  <c r="H34" i="41"/>
  <c r="G34" i="41"/>
  <c r="F34" i="41"/>
  <c r="E34" i="41"/>
  <c r="D34" i="41"/>
  <c r="C34" i="41"/>
  <c r="B34" i="41"/>
  <c r="A34" i="41"/>
  <c r="K33" i="41"/>
  <c r="J33" i="41"/>
  <c r="I33" i="41"/>
  <c r="H33" i="41"/>
  <c r="G33" i="41"/>
  <c r="F33" i="41"/>
  <c r="E33" i="41"/>
  <c r="D33" i="41"/>
  <c r="C33" i="41"/>
  <c r="B33" i="41"/>
  <c r="A33" i="41"/>
  <c r="K32" i="41"/>
  <c r="J32" i="41"/>
  <c r="I32" i="41"/>
  <c r="H32" i="41"/>
  <c r="G32" i="41"/>
  <c r="F32" i="41"/>
  <c r="E32" i="41"/>
  <c r="D32" i="41"/>
  <c r="C32" i="41"/>
  <c r="B32" i="41"/>
  <c r="A32" i="41"/>
  <c r="K31" i="41"/>
  <c r="J31" i="41"/>
  <c r="I31" i="41"/>
  <c r="H31" i="41"/>
  <c r="G31" i="41"/>
  <c r="F31" i="41"/>
  <c r="E31" i="41"/>
  <c r="D31" i="41"/>
  <c r="C31" i="41"/>
  <c r="B31" i="41"/>
  <c r="A31" i="41"/>
  <c r="K30" i="41"/>
  <c r="J30" i="41"/>
  <c r="I30" i="41"/>
  <c r="H30" i="41"/>
  <c r="G30" i="41"/>
  <c r="F30" i="41"/>
  <c r="E30" i="41"/>
  <c r="D30" i="41"/>
  <c r="C30" i="41"/>
  <c r="B30" i="41"/>
  <c r="A30" i="41"/>
  <c r="K29" i="41"/>
  <c r="J29" i="41"/>
  <c r="I29" i="41"/>
  <c r="H29" i="41"/>
  <c r="G29" i="41"/>
  <c r="F29" i="41"/>
  <c r="E29" i="41"/>
  <c r="D29" i="41"/>
  <c r="C29" i="41"/>
  <c r="B29" i="41"/>
  <c r="A29" i="41"/>
  <c r="K28" i="41"/>
  <c r="J28" i="41"/>
  <c r="I28" i="41"/>
  <c r="H28" i="41"/>
  <c r="G28" i="41"/>
  <c r="F28" i="41"/>
  <c r="E28" i="41"/>
  <c r="D28" i="41"/>
  <c r="C28" i="41"/>
  <c r="B28" i="41"/>
  <c r="A28" i="41"/>
  <c r="K27" i="41"/>
  <c r="J27" i="41"/>
  <c r="I27" i="41"/>
  <c r="H27" i="41"/>
  <c r="G27" i="41"/>
  <c r="F27" i="41"/>
  <c r="E27" i="41"/>
  <c r="D27" i="41"/>
  <c r="C27" i="41"/>
  <c r="B27" i="41"/>
  <c r="A27" i="41"/>
  <c r="K26" i="41"/>
  <c r="J26" i="41"/>
  <c r="I26" i="41"/>
  <c r="H26" i="41"/>
  <c r="G26" i="41"/>
  <c r="F26" i="41"/>
  <c r="E26" i="41"/>
  <c r="D26" i="41"/>
  <c r="C26" i="41"/>
  <c r="B26" i="41"/>
  <c r="A26" i="41"/>
  <c r="K25" i="41"/>
  <c r="J25" i="41"/>
  <c r="I25" i="41"/>
  <c r="H25" i="41"/>
  <c r="G25" i="41"/>
  <c r="F25" i="41"/>
  <c r="E25" i="41"/>
  <c r="D25" i="41"/>
  <c r="C25" i="41"/>
  <c r="B25" i="41"/>
  <c r="A25" i="41"/>
  <c r="K24" i="41"/>
  <c r="J24" i="41"/>
  <c r="I24" i="41"/>
  <c r="H24" i="41"/>
  <c r="G24" i="41"/>
  <c r="F24" i="41"/>
  <c r="E24" i="41"/>
  <c r="D24" i="41"/>
  <c r="C24" i="41"/>
  <c r="B24" i="41"/>
  <c r="A24" i="41"/>
  <c r="K23" i="41"/>
  <c r="J23" i="41"/>
  <c r="I23" i="41"/>
  <c r="H23" i="41"/>
  <c r="G23" i="41"/>
  <c r="F23" i="41"/>
  <c r="E23" i="41"/>
  <c r="D23" i="41"/>
  <c r="C23" i="41"/>
  <c r="B23" i="41"/>
  <c r="A23" i="41"/>
  <c r="K22" i="41"/>
  <c r="J22" i="41"/>
  <c r="I22" i="41"/>
  <c r="H22" i="41"/>
  <c r="G22" i="41"/>
  <c r="F22" i="41"/>
  <c r="E22" i="41"/>
  <c r="D22" i="41"/>
  <c r="C22" i="41"/>
  <c r="B22" i="41"/>
  <c r="A22" i="41"/>
  <c r="K21" i="41"/>
  <c r="J21" i="41"/>
  <c r="I21" i="41"/>
  <c r="H21" i="41"/>
  <c r="G21" i="41"/>
  <c r="F21" i="41"/>
  <c r="E21" i="41"/>
  <c r="D21" i="41"/>
  <c r="C21" i="41"/>
  <c r="B21" i="41"/>
  <c r="A21" i="41"/>
  <c r="K20" i="41"/>
  <c r="J20" i="41"/>
  <c r="I20" i="41"/>
  <c r="H20" i="41"/>
  <c r="G20" i="41"/>
  <c r="F20" i="41"/>
  <c r="E20" i="41"/>
  <c r="D20" i="41"/>
  <c r="C20" i="41"/>
  <c r="B20" i="41"/>
  <c r="A20" i="41"/>
  <c r="K19" i="41"/>
  <c r="J19" i="41"/>
  <c r="I19" i="41"/>
  <c r="H19" i="41"/>
  <c r="G19" i="41"/>
  <c r="F19" i="41"/>
  <c r="E19" i="41"/>
  <c r="D19" i="41"/>
  <c r="C19" i="41"/>
  <c r="B19" i="41"/>
  <c r="A19" i="41"/>
  <c r="K18" i="41"/>
  <c r="J18" i="41"/>
  <c r="I18" i="41"/>
  <c r="H18" i="41"/>
  <c r="G18" i="41"/>
  <c r="F18" i="41"/>
  <c r="E18" i="41"/>
  <c r="D18" i="41"/>
  <c r="C18" i="41"/>
  <c r="B18" i="41"/>
  <c r="A18" i="41"/>
  <c r="K17" i="41"/>
  <c r="J17" i="41"/>
  <c r="I17" i="41"/>
  <c r="H17" i="41"/>
  <c r="G17" i="41"/>
  <c r="F17" i="41"/>
  <c r="E17" i="41"/>
  <c r="D17" i="41"/>
  <c r="C17" i="41"/>
  <c r="B17" i="41"/>
  <c r="A17" i="41"/>
  <c r="K16" i="41"/>
  <c r="J16" i="41"/>
  <c r="I16" i="41"/>
  <c r="H16" i="41"/>
  <c r="G16" i="41"/>
  <c r="F16" i="41"/>
  <c r="E16" i="41"/>
  <c r="D16" i="41"/>
  <c r="C16" i="41"/>
  <c r="B16" i="41"/>
  <c r="A16" i="41"/>
  <c r="K15" i="41"/>
  <c r="J15" i="41"/>
  <c r="I15" i="41"/>
  <c r="H15" i="41"/>
  <c r="G15" i="41"/>
  <c r="F15" i="41"/>
  <c r="E15" i="41"/>
  <c r="D15" i="41"/>
  <c r="C15" i="41"/>
  <c r="B15" i="41"/>
  <c r="A15" i="41"/>
  <c r="K14" i="41"/>
  <c r="J14" i="41"/>
  <c r="I14" i="41"/>
  <c r="H14" i="41"/>
  <c r="G14" i="41"/>
  <c r="F14" i="41"/>
  <c r="E14" i="41"/>
  <c r="D14" i="41"/>
  <c r="C14" i="41"/>
  <c r="B14" i="41"/>
  <c r="A14" i="41"/>
  <c r="K13" i="41"/>
  <c r="J13" i="41"/>
  <c r="I13" i="41"/>
  <c r="H13" i="41"/>
  <c r="G13" i="41"/>
  <c r="F13" i="41"/>
  <c r="E13" i="41"/>
  <c r="D13" i="41"/>
  <c r="C13" i="41"/>
  <c r="B13" i="41"/>
  <c r="A13" i="41"/>
  <c r="K12" i="41"/>
  <c r="J12" i="41"/>
  <c r="I12" i="41"/>
  <c r="H12" i="41"/>
  <c r="G12" i="41"/>
  <c r="F12" i="41"/>
  <c r="E12" i="41"/>
  <c r="D12" i="41"/>
  <c r="C12" i="41"/>
  <c r="B12" i="41"/>
  <c r="A12" i="41"/>
  <c r="K11" i="41"/>
  <c r="J11" i="41"/>
  <c r="I11" i="41"/>
  <c r="H11" i="41"/>
  <c r="G11" i="41"/>
  <c r="F11" i="41"/>
  <c r="E11" i="41"/>
  <c r="D11" i="41"/>
  <c r="C11" i="41"/>
  <c r="B11" i="41"/>
  <c r="A11" i="41"/>
  <c r="K10" i="41"/>
  <c r="J10" i="41"/>
  <c r="I10" i="41"/>
  <c r="H10" i="41"/>
  <c r="G10" i="41"/>
  <c r="F10" i="41"/>
  <c r="E10" i="41"/>
  <c r="D10" i="41"/>
  <c r="C10" i="41"/>
  <c r="B10" i="41"/>
  <c r="A10" i="41"/>
  <c r="K9" i="41"/>
  <c r="J9" i="41"/>
  <c r="I9" i="41"/>
  <c r="H9" i="41"/>
  <c r="G9" i="41"/>
  <c r="F9" i="41"/>
  <c r="E9" i="41"/>
  <c r="D9" i="41"/>
  <c r="C9" i="41"/>
  <c r="B9" i="41"/>
  <c r="A9" i="41"/>
  <c r="K8" i="41"/>
  <c r="J8" i="41"/>
  <c r="I8" i="41"/>
  <c r="H8" i="41"/>
  <c r="G8" i="41"/>
  <c r="F8" i="41"/>
  <c r="E8" i="41"/>
  <c r="D8" i="41"/>
  <c r="C8" i="41"/>
  <c r="B8" i="41"/>
  <c r="A8" i="41"/>
  <c r="K7" i="41"/>
  <c r="J7" i="41"/>
  <c r="I7" i="41"/>
  <c r="H7" i="41"/>
  <c r="G7" i="41"/>
  <c r="F7" i="41"/>
  <c r="E7" i="41"/>
  <c r="D7" i="41"/>
  <c r="C7" i="41"/>
  <c r="B7" i="41"/>
  <c r="A7" i="41"/>
  <c r="K6" i="41"/>
  <c r="J6" i="41"/>
  <c r="I6" i="41"/>
  <c r="H6" i="41"/>
  <c r="G6" i="41"/>
  <c r="F6" i="41"/>
  <c r="E6" i="41"/>
  <c r="D6" i="41"/>
  <c r="C6" i="41"/>
  <c r="B6" i="41"/>
  <c r="A6" i="41"/>
  <c r="K5" i="41"/>
  <c r="J5" i="41"/>
  <c r="I5" i="41"/>
  <c r="H5" i="41"/>
  <c r="G5" i="41"/>
  <c r="F5" i="41"/>
  <c r="E5" i="41"/>
  <c r="D5" i="41"/>
  <c r="C5" i="41"/>
  <c r="B5" i="41"/>
  <c r="A5" i="41"/>
  <c r="K4" i="41"/>
  <c r="J4" i="41"/>
  <c r="I4" i="41"/>
  <c r="H4" i="41"/>
  <c r="G4" i="41"/>
  <c r="F4" i="41"/>
  <c r="E4" i="41"/>
  <c r="D4" i="41"/>
  <c r="C4" i="41"/>
  <c r="B4" i="41"/>
  <c r="A4" i="41"/>
  <c r="K3" i="41"/>
  <c r="J3" i="41"/>
  <c r="I3" i="41"/>
  <c r="H3" i="41"/>
  <c r="G3" i="41"/>
  <c r="F3" i="41"/>
  <c r="E3" i="41"/>
  <c r="D3" i="41"/>
  <c r="C3" i="41"/>
  <c r="B3" i="41"/>
  <c r="L17" i="68"/>
  <c r="K17" i="68"/>
  <c r="L16" i="68"/>
  <c r="K16" i="68"/>
  <c r="I16" i="68"/>
  <c r="H16" i="68"/>
  <c r="L15" i="68"/>
  <c r="K15" i="68"/>
  <c r="I15" i="68"/>
  <c r="H15" i="68"/>
  <c r="L14" i="68"/>
  <c r="K14" i="68"/>
  <c r="I14" i="68"/>
  <c r="H14" i="68"/>
  <c r="L13" i="68"/>
  <c r="K13" i="68"/>
  <c r="I13" i="68"/>
  <c r="H13" i="68"/>
  <c r="L12" i="68"/>
  <c r="K12" i="68"/>
  <c r="I12" i="68"/>
  <c r="H12" i="68"/>
  <c r="C12" i="68"/>
  <c r="B12" i="68"/>
  <c r="L11" i="68"/>
  <c r="K11" i="68"/>
  <c r="I11" i="68"/>
  <c r="H11" i="68"/>
  <c r="C11" i="68"/>
  <c r="B11" i="68"/>
  <c r="L10" i="68"/>
  <c r="K10" i="68"/>
  <c r="I10" i="68"/>
  <c r="H10" i="68"/>
  <c r="C10" i="68"/>
  <c r="B10" i="68"/>
  <c r="L9" i="68"/>
  <c r="K9" i="68"/>
  <c r="I9" i="68"/>
  <c r="H9" i="68"/>
  <c r="C9" i="68"/>
  <c r="B9" i="68"/>
  <c r="L8" i="68"/>
  <c r="K8" i="68"/>
  <c r="I8" i="68"/>
  <c r="H8" i="68"/>
  <c r="C8" i="68"/>
  <c r="B8" i="68"/>
  <c r="L7" i="68"/>
  <c r="K7" i="68"/>
  <c r="I7" i="68"/>
  <c r="H7" i="68"/>
  <c r="C7" i="68"/>
  <c r="B7" i="68"/>
  <c r="L6" i="68"/>
  <c r="K6" i="68"/>
  <c r="I6" i="68"/>
  <c r="H6" i="68"/>
  <c r="C6" i="68"/>
  <c r="B6" i="68"/>
  <c r="L5" i="68"/>
  <c r="K5" i="68"/>
  <c r="I5" i="68"/>
  <c r="H5" i="68"/>
  <c r="C5" i="68"/>
  <c r="B5" i="68"/>
  <c r="L4" i="68"/>
  <c r="K4" i="68"/>
  <c r="I4" i="68"/>
  <c r="H4" i="68"/>
  <c r="C4" i="68"/>
  <c r="B4" i="68"/>
  <c r="L3" i="68"/>
  <c r="K3" i="68"/>
  <c r="I3" i="68"/>
  <c r="H3" i="68"/>
  <c r="E3" i="68"/>
  <c r="E4" i="68" s="1"/>
  <c r="E5" i="68" s="1"/>
  <c r="E6" i="68" s="1"/>
  <c r="E7" i="68" s="1"/>
  <c r="E8" i="68" s="1"/>
  <c r="E9" i="68" s="1"/>
  <c r="E10" i="68" s="1"/>
  <c r="E11" i="68" s="1"/>
  <c r="E12" i="68" s="1"/>
  <c r="E13" i="68" s="1"/>
  <c r="E14" i="68" s="1"/>
  <c r="C3" i="68"/>
  <c r="B3" i="68"/>
  <c r="L2" i="68"/>
  <c r="I2" i="68"/>
  <c r="F2" i="68"/>
  <c r="F3" i="68" s="1"/>
  <c r="F4" i="68" s="1"/>
  <c r="F5" i="68" s="1"/>
  <c r="F6" i="68" s="1"/>
  <c r="F7" i="68" s="1"/>
  <c r="F8" i="68" s="1"/>
  <c r="F9" i="68" s="1"/>
  <c r="F10" i="68" s="1"/>
  <c r="F11" i="68" s="1"/>
  <c r="F12" i="68" s="1"/>
  <c r="F13" i="68" s="1"/>
  <c r="F14" i="68" s="1"/>
  <c r="C2" i="68"/>
  <c r="L1" i="68"/>
  <c r="I1" i="68"/>
  <c r="F1" i="68"/>
  <c r="C1" i="68"/>
  <c r="U40" i="63"/>
  <c r="U39" i="63"/>
  <c r="U38" i="63"/>
  <c r="U37" i="63"/>
  <c r="U36" i="63"/>
  <c r="U35" i="63"/>
  <c r="U34" i="63"/>
  <c r="U33" i="63"/>
  <c r="U32" i="63"/>
  <c r="U31" i="63"/>
  <c r="U30" i="63"/>
  <c r="U29" i="63"/>
  <c r="U28" i="63"/>
  <c r="U27" i="63"/>
  <c r="U26" i="63"/>
  <c r="U25" i="63"/>
  <c r="U24" i="63"/>
  <c r="U23" i="63"/>
  <c r="U22" i="63"/>
  <c r="U21" i="63"/>
  <c r="U20" i="63"/>
  <c r="U19" i="63"/>
  <c r="U18" i="63"/>
  <c r="U17" i="63"/>
  <c r="U16" i="63"/>
  <c r="U15" i="63"/>
  <c r="U14" i="63"/>
  <c r="U13" i="63"/>
  <c r="U12" i="63"/>
  <c r="U11" i="63"/>
  <c r="U10" i="63"/>
  <c r="U9" i="63"/>
  <c r="U8" i="63"/>
  <c r="U7" i="63"/>
  <c r="U6" i="63"/>
  <c r="U5" i="63"/>
  <c r="U4" i="63"/>
  <c r="U3" i="63"/>
  <c r="U2" i="63"/>
  <c r="F36" i="70"/>
  <c r="E36" i="70"/>
  <c r="D36" i="70"/>
  <c r="C36" i="70"/>
  <c r="B36" i="70"/>
  <c r="F27" i="70"/>
  <c r="E27" i="70"/>
  <c r="D27" i="70"/>
  <c r="C27" i="70"/>
  <c r="B27" i="70"/>
  <c r="F26" i="70"/>
  <c r="E26" i="70"/>
  <c r="D26" i="70"/>
  <c r="C26" i="70"/>
  <c r="B26" i="70"/>
  <c r="F25" i="70"/>
  <c r="E25" i="70"/>
  <c r="D25" i="70"/>
  <c r="C25" i="70"/>
  <c r="B25" i="70"/>
  <c r="F24" i="70"/>
  <c r="E24" i="70"/>
  <c r="D24" i="70"/>
  <c r="C24" i="70"/>
  <c r="B24" i="70"/>
  <c r="F23" i="70"/>
  <c r="E23" i="70"/>
  <c r="D23" i="70"/>
  <c r="C23" i="70"/>
  <c r="B23" i="70"/>
  <c r="F22" i="70"/>
  <c r="E22" i="70"/>
  <c r="D22" i="70"/>
  <c r="C22" i="70"/>
  <c r="B22" i="70"/>
  <c r="F21" i="70"/>
  <c r="E21" i="70"/>
  <c r="D21" i="70"/>
  <c r="C21" i="70"/>
  <c r="B21" i="70"/>
  <c r="B31" i="70" s="1"/>
  <c r="F19" i="70"/>
  <c r="E19" i="70"/>
  <c r="D19" i="70"/>
  <c r="F18" i="70"/>
  <c r="E18" i="70"/>
  <c r="D18" i="70"/>
  <c r="C18" i="70"/>
  <c r="B18" i="70"/>
  <c r="F17" i="70"/>
  <c r="E17" i="70"/>
  <c r="D17" i="70"/>
  <c r="C17" i="70"/>
  <c r="B17" i="70"/>
  <c r="F16" i="70"/>
  <c r="E16" i="70"/>
  <c r="D16" i="70"/>
  <c r="C16" i="70"/>
  <c r="B16" i="70"/>
  <c r="F15" i="70"/>
  <c r="E15" i="70"/>
  <c r="D15" i="70"/>
  <c r="C15" i="70"/>
  <c r="B15" i="70"/>
  <c r="F14" i="70"/>
  <c r="E14" i="70"/>
  <c r="D14" i="70"/>
  <c r="C14" i="70"/>
  <c r="B14" i="70"/>
  <c r="F13" i="70"/>
  <c r="E13" i="70"/>
  <c r="D13" i="70"/>
  <c r="C13" i="70"/>
  <c r="B13" i="70"/>
  <c r="F10" i="70"/>
  <c r="E10" i="70"/>
  <c r="D10" i="70"/>
  <c r="C10" i="70"/>
  <c r="F9" i="70"/>
  <c r="E9" i="70"/>
  <c r="D9" i="70"/>
  <c r="C9" i="70"/>
  <c r="B9" i="70"/>
  <c r="U43" i="66"/>
  <c r="R43" i="66"/>
  <c r="O43" i="66"/>
  <c r="L43" i="66"/>
  <c r="I43" i="66"/>
  <c r="F43" i="66"/>
  <c r="C43" i="66"/>
  <c r="U42" i="66"/>
  <c r="R42" i="66"/>
  <c r="O42" i="66"/>
  <c r="L42" i="66"/>
  <c r="I42" i="66"/>
  <c r="F42" i="66"/>
  <c r="C42" i="66"/>
  <c r="U41" i="66"/>
  <c r="R41" i="66"/>
  <c r="O41" i="66"/>
  <c r="L41" i="66"/>
  <c r="I41" i="66"/>
  <c r="F41" i="66"/>
  <c r="C41" i="66"/>
  <c r="U40" i="66"/>
  <c r="R40" i="66"/>
  <c r="O40" i="66"/>
  <c r="L40" i="66"/>
  <c r="I40" i="66"/>
  <c r="F40" i="66"/>
  <c r="C40" i="66"/>
  <c r="U39" i="66"/>
  <c r="R39" i="66"/>
  <c r="O39" i="66"/>
  <c r="L39" i="66"/>
  <c r="I39" i="66"/>
  <c r="F39" i="66"/>
  <c r="C39" i="66"/>
  <c r="U38" i="66"/>
  <c r="R38" i="66"/>
  <c r="O38" i="66"/>
  <c r="L38" i="66"/>
  <c r="I38" i="66"/>
  <c r="F38" i="66"/>
  <c r="C38" i="66"/>
  <c r="U37" i="66"/>
  <c r="R37" i="66"/>
  <c r="O37" i="66"/>
  <c r="L37" i="66"/>
  <c r="I37" i="66"/>
  <c r="F37" i="66"/>
  <c r="C37" i="66"/>
  <c r="U36" i="66"/>
  <c r="R36" i="66"/>
  <c r="O36" i="66"/>
  <c r="L36" i="66"/>
  <c r="I36" i="66"/>
  <c r="F36" i="66"/>
  <c r="C36" i="66"/>
  <c r="U35" i="66"/>
  <c r="R35" i="66"/>
  <c r="O35" i="66"/>
  <c r="L35" i="66"/>
  <c r="I35" i="66"/>
  <c r="F35" i="66"/>
  <c r="C35" i="66"/>
  <c r="U34" i="66"/>
  <c r="R34" i="66"/>
  <c r="O34" i="66"/>
  <c r="L34" i="66"/>
  <c r="I34" i="66"/>
  <c r="F34" i="66"/>
  <c r="C34" i="66"/>
  <c r="U33" i="66"/>
  <c r="R33" i="66"/>
  <c r="O33" i="66"/>
  <c r="L33" i="66"/>
  <c r="I33" i="66"/>
  <c r="F33" i="66"/>
  <c r="C33" i="66"/>
  <c r="U32" i="66"/>
  <c r="R32" i="66"/>
  <c r="O32" i="66"/>
  <c r="L32" i="66"/>
  <c r="I32" i="66"/>
  <c r="F32" i="66"/>
  <c r="C32" i="66"/>
  <c r="U31" i="66"/>
  <c r="R31" i="66"/>
  <c r="O31" i="66"/>
  <c r="L31" i="66"/>
  <c r="I31" i="66"/>
  <c r="F31" i="66"/>
  <c r="C31" i="66"/>
  <c r="U30" i="66"/>
  <c r="R30" i="66"/>
  <c r="O30" i="66"/>
  <c r="L30" i="66"/>
  <c r="I30" i="66"/>
  <c r="F30" i="66"/>
  <c r="C30" i="66"/>
  <c r="U29" i="66"/>
  <c r="R29" i="66"/>
  <c r="O29" i="66"/>
  <c r="L29" i="66"/>
  <c r="I29" i="66"/>
  <c r="F29" i="66"/>
  <c r="C29" i="66"/>
  <c r="U28" i="66"/>
  <c r="R28" i="66"/>
  <c r="O28" i="66"/>
  <c r="L28" i="66"/>
  <c r="I28" i="66"/>
  <c r="F28" i="66"/>
  <c r="C28" i="66"/>
  <c r="U27" i="66"/>
  <c r="R27" i="66"/>
  <c r="O27" i="66"/>
  <c r="L27" i="66"/>
  <c r="I27" i="66"/>
  <c r="F27" i="66"/>
  <c r="C27" i="66"/>
  <c r="U26" i="66"/>
  <c r="R26" i="66"/>
  <c r="O26" i="66"/>
  <c r="L26" i="66"/>
  <c r="I26" i="66"/>
  <c r="F26" i="66"/>
  <c r="C26" i="66"/>
  <c r="U21" i="66"/>
  <c r="R21" i="66"/>
  <c r="O21" i="66"/>
  <c r="L21" i="66"/>
  <c r="I21" i="66"/>
  <c r="F21" i="66"/>
  <c r="C21" i="66"/>
  <c r="U20" i="66"/>
  <c r="R20" i="66"/>
  <c r="O20" i="66"/>
  <c r="L20" i="66"/>
  <c r="I20" i="66"/>
  <c r="F20" i="66"/>
  <c r="C20" i="66"/>
  <c r="U19" i="66"/>
  <c r="R19" i="66"/>
  <c r="O19" i="66"/>
  <c r="L19" i="66"/>
  <c r="I19" i="66"/>
  <c r="F19" i="66"/>
  <c r="C19" i="66"/>
  <c r="U18" i="66"/>
  <c r="R18" i="66"/>
  <c r="O18" i="66"/>
  <c r="L18" i="66"/>
  <c r="I18" i="66"/>
  <c r="F18" i="66"/>
  <c r="C18" i="66"/>
  <c r="U17" i="66"/>
  <c r="R17" i="66"/>
  <c r="O17" i="66"/>
  <c r="L17" i="66"/>
  <c r="I17" i="66"/>
  <c r="F17" i="66"/>
  <c r="C17" i="66"/>
  <c r="U16" i="66"/>
  <c r="R16" i="66"/>
  <c r="O16" i="66"/>
  <c r="L16" i="66"/>
  <c r="I16" i="66"/>
  <c r="F16" i="66"/>
  <c r="C16" i="66"/>
  <c r="U15" i="66"/>
  <c r="R15" i="66"/>
  <c r="O15" i="66"/>
  <c r="L15" i="66"/>
  <c r="I15" i="66"/>
  <c r="F15" i="66"/>
  <c r="C15" i="66"/>
  <c r="U14" i="66"/>
  <c r="R14" i="66"/>
  <c r="O14" i="66"/>
  <c r="L14" i="66"/>
  <c r="I14" i="66"/>
  <c r="F14" i="66"/>
  <c r="C14" i="66"/>
  <c r="U13" i="66"/>
  <c r="R13" i="66"/>
  <c r="O13" i="66"/>
  <c r="L13" i="66"/>
  <c r="I13" i="66"/>
  <c r="F13" i="66"/>
  <c r="C13" i="66"/>
  <c r="U12" i="66"/>
  <c r="R12" i="66"/>
  <c r="O12" i="66"/>
  <c r="L12" i="66"/>
  <c r="I12" i="66"/>
  <c r="F12" i="66"/>
  <c r="U11" i="66"/>
  <c r="R11" i="66"/>
  <c r="O11" i="66"/>
  <c r="L11" i="66"/>
  <c r="I11" i="66"/>
  <c r="F11" i="66"/>
  <c r="C11" i="66"/>
  <c r="U10" i="66"/>
  <c r="R10" i="66"/>
  <c r="O10" i="66"/>
  <c r="L10" i="66"/>
  <c r="I10" i="66"/>
  <c r="F10" i="66"/>
  <c r="C10" i="66"/>
  <c r="U9" i="66"/>
  <c r="R9" i="66"/>
  <c r="O9" i="66"/>
  <c r="L9" i="66"/>
  <c r="I9" i="66"/>
  <c r="F9" i="66"/>
  <c r="C9" i="66"/>
  <c r="U8" i="66"/>
  <c r="R8" i="66"/>
  <c r="O8" i="66"/>
  <c r="L8" i="66"/>
  <c r="I8" i="66"/>
  <c r="F8" i="66"/>
  <c r="C8" i="66"/>
  <c r="U7" i="66"/>
  <c r="R7" i="66"/>
  <c r="O7" i="66"/>
  <c r="L7" i="66"/>
  <c r="I7" i="66"/>
  <c r="F7" i="66"/>
  <c r="C7" i="66"/>
  <c r="U6" i="66"/>
  <c r="R6" i="66"/>
  <c r="O6" i="66"/>
  <c r="L6" i="66"/>
  <c r="I6" i="66"/>
  <c r="F6" i="66"/>
  <c r="C6" i="66"/>
  <c r="U5" i="66"/>
  <c r="R5" i="66"/>
  <c r="O5" i="66"/>
  <c r="L5" i="66"/>
  <c r="I5" i="66"/>
  <c r="F5" i="66"/>
  <c r="C5" i="66"/>
  <c r="U4" i="66"/>
  <c r="R4" i="66"/>
  <c r="O4" i="66"/>
  <c r="L4" i="66"/>
  <c r="I4" i="66"/>
  <c r="F4" i="66"/>
  <c r="C4" i="66"/>
  <c r="U751" i="49"/>
  <c r="T751" i="49"/>
  <c r="Q751" i="49"/>
  <c r="M751" i="49"/>
  <c r="L751" i="49"/>
  <c r="I751" i="49"/>
  <c r="E751" i="49"/>
  <c r="B751" i="49"/>
  <c r="U750" i="49"/>
  <c r="T750" i="49"/>
  <c r="Q750" i="49"/>
  <c r="M750" i="49"/>
  <c r="L750" i="49"/>
  <c r="I750" i="49"/>
  <c r="E750" i="49"/>
  <c r="B750" i="49"/>
  <c r="U749" i="49"/>
  <c r="T749" i="49"/>
  <c r="Q749" i="49"/>
  <c r="M749" i="49"/>
  <c r="L749" i="49"/>
  <c r="I749" i="49"/>
  <c r="E749" i="49"/>
  <c r="B749" i="49"/>
  <c r="U748" i="49"/>
  <c r="T748" i="49"/>
  <c r="Q748" i="49"/>
  <c r="M748" i="49"/>
  <c r="L748" i="49"/>
  <c r="I748" i="49"/>
  <c r="E748" i="49"/>
  <c r="B748" i="49"/>
  <c r="U747" i="49"/>
  <c r="T747" i="49"/>
  <c r="Q747" i="49"/>
  <c r="M747" i="49"/>
  <c r="L747" i="49"/>
  <c r="I747" i="49"/>
  <c r="E747" i="49"/>
  <c r="B747" i="49"/>
  <c r="U746" i="49"/>
  <c r="T746" i="49"/>
  <c r="Q746" i="49"/>
  <c r="M746" i="49"/>
  <c r="L746" i="49"/>
  <c r="I746" i="49"/>
  <c r="E746" i="49"/>
  <c r="B746" i="49"/>
  <c r="U745" i="49"/>
  <c r="T745" i="49"/>
  <c r="Q745" i="49"/>
  <c r="M745" i="49"/>
  <c r="L745" i="49"/>
  <c r="I745" i="49"/>
  <c r="E745" i="49"/>
  <c r="B745" i="49"/>
  <c r="U744" i="49"/>
  <c r="T744" i="49"/>
  <c r="Q744" i="49"/>
  <c r="M744" i="49"/>
  <c r="L744" i="49"/>
  <c r="I744" i="49"/>
  <c r="E744" i="49"/>
  <c r="B744" i="49"/>
  <c r="U743" i="49"/>
  <c r="T743" i="49"/>
  <c r="Q743" i="49"/>
  <c r="M743" i="49"/>
  <c r="L743" i="49"/>
  <c r="I743" i="49"/>
  <c r="E743" i="49"/>
  <c r="B743" i="49"/>
  <c r="U742" i="49"/>
  <c r="T742" i="49"/>
  <c r="Q742" i="49"/>
  <c r="M742" i="49"/>
  <c r="L742" i="49"/>
  <c r="I742" i="49"/>
  <c r="E742" i="49"/>
  <c r="B742" i="49"/>
  <c r="U741" i="49"/>
  <c r="T741" i="49"/>
  <c r="Q741" i="49"/>
  <c r="M741" i="49"/>
  <c r="L741" i="49"/>
  <c r="I741" i="49"/>
  <c r="E741" i="49"/>
  <c r="B741" i="49"/>
  <c r="U740" i="49"/>
  <c r="T740" i="49"/>
  <c r="Q740" i="49"/>
  <c r="M740" i="49"/>
  <c r="L740" i="49"/>
  <c r="I740" i="49"/>
  <c r="E740" i="49"/>
  <c r="B740" i="49"/>
  <c r="U739" i="49"/>
  <c r="T739" i="49"/>
  <c r="Q739" i="49"/>
  <c r="M739" i="49"/>
  <c r="L739" i="49"/>
  <c r="I739" i="49"/>
  <c r="E739" i="49"/>
  <c r="B739" i="49"/>
  <c r="U738" i="49"/>
  <c r="T738" i="49"/>
  <c r="Q738" i="49"/>
  <c r="M738" i="49"/>
  <c r="L738" i="49"/>
  <c r="I738" i="49"/>
  <c r="E738" i="49"/>
  <c r="B738" i="49"/>
  <c r="U737" i="49"/>
  <c r="T737" i="49"/>
  <c r="Q737" i="49"/>
  <c r="M737" i="49"/>
  <c r="L737" i="49"/>
  <c r="I737" i="49"/>
  <c r="E737" i="49"/>
  <c r="B737" i="49"/>
  <c r="U736" i="49"/>
  <c r="T736" i="49"/>
  <c r="Q736" i="49"/>
  <c r="M736" i="49"/>
  <c r="L736" i="49"/>
  <c r="I736" i="49"/>
  <c r="E736" i="49"/>
  <c r="B736" i="49"/>
  <c r="U735" i="49"/>
  <c r="T735" i="49"/>
  <c r="Q735" i="49"/>
  <c r="M735" i="49"/>
  <c r="L735" i="49"/>
  <c r="I735" i="49"/>
  <c r="E735" i="49"/>
  <c r="B735" i="49"/>
  <c r="U734" i="49"/>
  <c r="T734" i="49"/>
  <c r="Q734" i="49"/>
  <c r="M734" i="49"/>
  <c r="L734" i="49"/>
  <c r="I734" i="49"/>
  <c r="E734" i="49"/>
  <c r="B734" i="49"/>
  <c r="U733" i="49"/>
  <c r="T733" i="49"/>
  <c r="Q733" i="49"/>
  <c r="M733" i="49"/>
  <c r="L733" i="49"/>
  <c r="I733" i="49"/>
  <c r="E733" i="49"/>
  <c r="B733" i="49"/>
  <c r="U732" i="49"/>
  <c r="T732" i="49"/>
  <c r="Q732" i="49"/>
  <c r="M732" i="49"/>
  <c r="L732" i="49"/>
  <c r="I732" i="49"/>
  <c r="E732" i="49"/>
  <c r="B732" i="49"/>
  <c r="U731" i="49"/>
  <c r="T731" i="49"/>
  <c r="Q731" i="49"/>
  <c r="M731" i="49"/>
  <c r="L731" i="49"/>
  <c r="I731" i="49"/>
  <c r="E731" i="49"/>
  <c r="B731" i="49"/>
  <c r="U730" i="49"/>
  <c r="T730" i="49"/>
  <c r="Q730" i="49"/>
  <c r="M730" i="49"/>
  <c r="L730" i="49"/>
  <c r="I730" i="49"/>
  <c r="E730" i="49"/>
  <c r="B730" i="49"/>
  <c r="U729" i="49"/>
  <c r="T729" i="49"/>
  <c r="Q729" i="49"/>
  <c r="M729" i="49"/>
  <c r="L729" i="49"/>
  <c r="I729" i="49"/>
  <c r="E729" i="49"/>
  <c r="B729" i="49"/>
  <c r="U728" i="49"/>
  <c r="T728" i="49"/>
  <c r="Q728" i="49"/>
  <c r="M728" i="49"/>
  <c r="L728" i="49"/>
  <c r="I728" i="49"/>
  <c r="E728" i="49"/>
  <c r="B728" i="49"/>
  <c r="U727" i="49"/>
  <c r="T727" i="49"/>
  <c r="Q727" i="49"/>
  <c r="M727" i="49"/>
  <c r="L727" i="49"/>
  <c r="I727" i="49"/>
  <c r="E727" i="49"/>
  <c r="B727" i="49"/>
  <c r="U726" i="49"/>
  <c r="T726" i="49"/>
  <c r="Q726" i="49"/>
  <c r="M726" i="49"/>
  <c r="L726" i="49"/>
  <c r="I726" i="49"/>
  <c r="E726" i="49"/>
  <c r="B726" i="49"/>
  <c r="U725" i="49"/>
  <c r="T725" i="49"/>
  <c r="Q725" i="49"/>
  <c r="M725" i="49"/>
  <c r="L725" i="49"/>
  <c r="I725" i="49"/>
  <c r="E725" i="49"/>
  <c r="B725" i="49"/>
  <c r="U724" i="49"/>
  <c r="T724" i="49"/>
  <c r="Q724" i="49"/>
  <c r="M724" i="49"/>
  <c r="L724" i="49"/>
  <c r="I724" i="49"/>
  <c r="E724" i="49"/>
  <c r="B724" i="49"/>
  <c r="U723" i="49"/>
  <c r="T723" i="49"/>
  <c r="Q723" i="49"/>
  <c r="M723" i="49"/>
  <c r="L723" i="49"/>
  <c r="I723" i="49"/>
  <c r="E723" i="49"/>
  <c r="B723" i="49"/>
  <c r="U722" i="49"/>
  <c r="T722" i="49"/>
  <c r="Q722" i="49"/>
  <c r="M722" i="49"/>
  <c r="L722" i="49"/>
  <c r="I722" i="49"/>
  <c r="E722" i="49"/>
  <c r="B722" i="49"/>
  <c r="U721" i="49"/>
  <c r="T721" i="49"/>
  <c r="Q721" i="49"/>
  <c r="M721" i="49"/>
  <c r="L721" i="49"/>
  <c r="I721" i="49"/>
  <c r="E721" i="49"/>
  <c r="B721" i="49"/>
  <c r="U720" i="49"/>
  <c r="T720" i="49"/>
  <c r="Q720" i="49"/>
  <c r="M720" i="49"/>
  <c r="L720" i="49"/>
  <c r="I720" i="49"/>
  <c r="E720" i="49"/>
  <c r="B720" i="49"/>
  <c r="U719" i="49"/>
  <c r="T719" i="49"/>
  <c r="Q719" i="49"/>
  <c r="M719" i="49"/>
  <c r="L719" i="49"/>
  <c r="I719" i="49"/>
  <c r="E719" i="49"/>
  <c r="B719" i="49"/>
  <c r="U718" i="49"/>
  <c r="T718" i="49"/>
  <c r="Q718" i="49"/>
  <c r="M718" i="49"/>
  <c r="L718" i="49"/>
  <c r="I718" i="49"/>
  <c r="E718" i="49"/>
  <c r="B718" i="49"/>
  <c r="U717" i="49"/>
  <c r="T717" i="49"/>
  <c r="Q717" i="49"/>
  <c r="M717" i="49"/>
  <c r="L717" i="49"/>
  <c r="I717" i="49"/>
  <c r="E717" i="49"/>
  <c r="B717" i="49"/>
  <c r="U716" i="49"/>
  <c r="T716" i="49"/>
  <c r="Q716" i="49"/>
  <c r="M716" i="49"/>
  <c r="L716" i="49"/>
  <c r="I716" i="49"/>
  <c r="E716" i="49"/>
  <c r="B716" i="49"/>
  <c r="U715" i="49"/>
  <c r="T715" i="49"/>
  <c r="Q715" i="49"/>
  <c r="M715" i="49"/>
  <c r="L715" i="49"/>
  <c r="I715" i="49"/>
  <c r="E715" i="49"/>
  <c r="B715" i="49"/>
  <c r="U714" i="49"/>
  <c r="T714" i="49"/>
  <c r="Q714" i="49"/>
  <c r="M714" i="49"/>
  <c r="L714" i="49"/>
  <c r="I714" i="49"/>
  <c r="E714" i="49"/>
  <c r="B714" i="49"/>
  <c r="U713" i="49"/>
  <c r="T713" i="49"/>
  <c r="Q713" i="49"/>
  <c r="M713" i="49"/>
  <c r="L713" i="49"/>
  <c r="I713" i="49"/>
  <c r="E713" i="49"/>
  <c r="B713" i="49"/>
  <c r="U712" i="49"/>
  <c r="T712" i="49"/>
  <c r="Q712" i="49"/>
  <c r="M712" i="49"/>
  <c r="L712" i="49"/>
  <c r="I712" i="49"/>
  <c r="E712" i="49"/>
  <c r="B712" i="49"/>
  <c r="U711" i="49"/>
  <c r="T711" i="49"/>
  <c r="Q711" i="49"/>
  <c r="M711" i="49"/>
  <c r="L711" i="49"/>
  <c r="I711" i="49"/>
  <c r="E711" i="49"/>
  <c r="B711" i="49"/>
  <c r="U710" i="49"/>
  <c r="T710" i="49"/>
  <c r="Q710" i="49"/>
  <c r="M710" i="49"/>
  <c r="L710" i="49"/>
  <c r="I710" i="49"/>
  <c r="E710" i="49"/>
  <c r="B710" i="49"/>
  <c r="U709" i="49"/>
  <c r="T709" i="49"/>
  <c r="Q709" i="49"/>
  <c r="M709" i="49"/>
  <c r="L709" i="49"/>
  <c r="I709" i="49"/>
  <c r="E709" i="49"/>
  <c r="B709" i="49"/>
  <c r="U708" i="49"/>
  <c r="T708" i="49"/>
  <c r="Q708" i="49"/>
  <c r="M708" i="49"/>
  <c r="L708" i="49"/>
  <c r="I708" i="49"/>
  <c r="E708" i="49"/>
  <c r="B708" i="49"/>
  <c r="U707" i="49"/>
  <c r="T707" i="49"/>
  <c r="Q707" i="49"/>
  <c r="M707" i="49"/>
  <c r="L707" i="49"/>
  <c r="I707" i="49"/>
  <c r="E707" i="49"/>
  <c r="B707" i="49"/>
  <c r="U706" i="49"/>
  <c r="T706" i="49"/>
  <c r="Q706" i="49"/>
  <c r="M706" i="49"/>
  <c r="L706" i="49"/>
  <c r="I706" i="49"/>
  <c r="E706" i="49"/>
  <c r="B706" i="49"/>
  <c r="U705" i="49"/>
  <c r="T705" i="49"/>
  <c r="Q705" i="49"/>
  <c r="M705" i="49"/>
  <c r="L705" i="49"/>
  <c r="I705" i="49"/>
  <c r="E705" i="49"/>
  <c r="B705" i="49"/>
  <c r="U704" i="49"/>
  <c r="T704" i="49"/>
  <c r="Q704" i="49"/>
  <c r="M704" i="49"/>
  <c r="L704" i="49"/>
  <c r="I704" i="49"/>
  <c r="E704" i="49"/>
  <c r="B704" i="49"/>
  <c r="U703" i="49"/>
  <c r="T703" i="49"/>
  <c r="Q703" i="49"/>
  <c r="M703" i="49"/>
  <c r="L703" i="49"/>
  <c r="I703" i="49"/>
  <c r="E703" i="49"/>
  <c r="B703" i="49"/>
  <c r="U702" i="49"/>
  <c r="T702" i="49"/>
  <c r="Q702" i="49"/>
  <c r="M702" i="49"/>
  <c r="L702" i="49"/>
  <c r="I702" i="49"/>
  <c r="E702" i="49"/>
  <c r="B702" i="49"/>
  <c r="U701" i="49"/>
  <c r="T701" i="49"/>
  <c r="Q701" i="49"/>
  <c r="M701" i="49"/>
  <c r="L701" i="49"/>
  <c r="I701" i="49"/>
  <c r="E701" i="49"/>
  <c r="B701" i="49"/>
  <c r="U700" i="49"/>
  <c r="T700" i="49"/>
  <c r="Q700" i="49"/>
  <c r="M700" i="49"/>
  <c r="L700" i="49"/>
  <c r="I700" i="49"/>
  <c r="E700" i="49"/>
  <c r="B700" i="49"/>
  <c r="U699" i="49"/>
  <c r="T699" i="49"/>
  <c r="Q699" i="49"/>
  <c r="M699" i="49"/>
  <c r="L699" i="49"/>
  <c r="I699" i="49"/>
  <c r="E699" i="49"/>
  <c r="B699" i="49"/>
  <c r="U698" i="49"/>
  <c r="T698" i="49"/>
  <c r="Q698" i="49"/>
  <c r="M698" i="49"/>
  <c r="L698" i="49"/>
  <c r="I698" i="49"/>
  <c r="E698" i="49"/>
  <c r="B698" i="49"/>
  <c r="U697" i="49"/>
  <c r="T697" i="49"/>
  <c r="Q697" i="49"/>
  <c r="M697" i="49"/>
  <c r="L697" i="49"/>
  <c r="I697" i="49"/>
  <c r="E697" i="49"/>
  <c r="B697" i="49"/>
  <c r="U696" i="49"/>
  <c r="T696" i="49"/>
  <c r="Q696" i="49"/>
  <c r="M696" i="49"/>
  <c r="L696" i="49"/>
  <c r="I696" i="49"/>
  <c r="E696" i="49"/>
  <c r="B696" i="49"/>
  <c r="U695" i="49"/>
  <c r="T695" i="49"/>
  <c r="Q695" i="49"/>
  <c r="M695" i="49"/>
  <c r="L695" i="49"/>
  <c r="I695" i="49"/>
  <c r="E695" i="49"/>
  <c r="B695" i="49"/>
  <c r="U694" i="49"/>
  <c r="T694" i="49"/>
  <c r="Q694" i="49"/>
  <c r="M694" i="49"/>
  <c r="L694" i="49"/>
  <c r="I694" i="49"/>
  <c r="E694" i="49"/>
  <c r="B694" i="49"/>
  <c r="U693" i="49"/>
  <c r="T693" i="49"/>
  <c r="Q693" i="49"/>
  <c r="M693" i="49"/>
  <c r="L693" i="49"/>
  <c r="I693" i="49"/>
  <c r="E693" i="49"/>
  <c r="B693" i="49"/>
  <c r="U692" i="49"/>
  <c r="T692" i="49"/>
  <c r="Q692" i="49"/>
  <c r="M692" i="49"/>
  <c r="L692" i="49"/>
  <c r="I692" i="49"/>
  <c r="E692" i="49"/>
  <c r="B692" i="49"/>
  <c r="U691" i="49"/>
  <c r="T691" i="49"/>
  <c r="Q691" i="49"/>
  <c r="M691" i="49"/>
  <c r="L691" i="49"/>
  <c r="I691" i="49"/>
  <c r="E691" i="49"/>
  <c r="B691" i="49"/>
  <c r="U690" i="49"/>
  <c r="T690" i="49"/>
  <c r="Q690" i="49"/>
  <c r="M690" i="49"/>
  <c r="L690" i="49"/>
  <c r="I690" i="49"/>
  <c r="E690" i="49"/>
  <c r="B690" i="49"/>
  <c r="U689" i="49"/>
  <c r="T689" i="49"/>
  <c r="Q689" i="49"/>
  <c r="M689" i="49"/>
  <c r="L689" i="49"/>
  <c r="I689" i="49"/>
  <c r="E689" i="49"/>
  <c r="B689" i="49"/>
  <c r="U688" i="49"/>
  <c r="T688" i="49"/>
  <c r="Q688" i="49"/>
  <c r="M688" i="49"/>
  <c r="L688" i="49"/>
  <c r="I688" i="49"/>
  <c r="E688" i="49"/>
  <c r="B688" i="49"/>
  <c r="U687" i="49"/>
  <c r="T687" i="49"/>
  <c r="Q687" i="49"/>
  <c r="M687" i="49"/>
  <c r="L687" i="49"/>
  <c r="I687" i="49"/>
  <c r="E687" i="49"/>
  <c r="B687" i="49"/>
  <c r="U686" i="49"/>
  <c r="T686" i="49"/>
  <c r="Q686" i="49"/>
  <c r="M686" i="49"/>
  <c r="L686" i="49"/>
  <c r="I686" i="49"/>
  <c r="E686" i="49"/>
  <c r="B686" i="49"/>
  <c r="U685" i="49"/>
  <c r="T685" i="49"/>
  <c r="Q685" i="49"/>
  <c r="M685" i="49"/>
  <c r="L685" i="49"/>
  <c r="I685" i="49"/>
  <c r="E685" i="49"/>
  <c r="B685" i="49"/>
  <c r="U684" i="49"/>
  <c r="T684" i="49"/>
  <c r="Q684" i="49"/>
  <c r="M684" i="49"/>
  <c r="L684" i="49"/>
  <c r="I684" i="49"/>
  <c r="E684" i="49"/>
  <c r="B684" i="49"/>
  <c r="U683" i="49"/>
  <c r="T683" i="49"/>
  <c r="Q683" i="49"/>
  <c r="M683" i="49"/>
  <c r="L683" i="49"/>
  <c r="I683" i="49"/>
  <c r="E683" i="49"/>
  <c r="B683" i="49"/>
  <c r="U682" i="49"/>
  <c r="T682" i="49"/>
  <c r="Q682" i="49"/>
  <c r="M682" i="49"/>
  <c r="L682" i="49"/>
  <c r="I682" i="49"/>
  <c r="E682" i="49"/>
  <c r="B682" i="49"/>
  <c r="U681" i="49"/>
  <c r="T681" i="49"/>
  <c r="Q681" i="49"/>
  <c r="M681" i="49"/>
  <c r="L681" i="49"/>
  <c r="I681" i="49"/>
  <c r="E681" i="49"/>
  <c r="B681" i="49"/>
  <c r="U680" i="49"/>
  <c r="T680" i="49"/>
  <c r="Q680" i="49"/>
  <c r="M680" i="49"/>
  <c r="L680" i="49"/>
  <c r="I680" i="49"/>
  <c r="E680" i="49"/>
  <c r="B680" i="49"/>
  <c r="U679" i="49"/>
  <c r="T679" i="49"/>
  <c r="Q679" i="49"/>
  <c r="M679" i="49"/>
  <c r="L679" i="49"/>
  <c r="I679" i="49"/>
  <c r="E679" i="49"/>
  <c r="B679" i="49"/>
  <c r="U678" i="49"/>
  <c r="T678" i="49"/>
  <c r="Q678" i="49"/>
  <c r="M678" i="49"/>
  <c r="L678" i="49"/>
  <c r="I678" i="49"/>
  <c r="E678" i="49"/>
  <c r="B678" i="49"/>
  <c r="U677" i="49"/>
  <c r="T677" i="49"/>
  <c r="Q677" i="49"/>
  <c r="M677" i="49"/>
  <c r="L677" i="49"/>
  <c r="I677" i="49"/>
  <c r="E677" i="49"/>
  <c r="B677" i="49"/>
  <c r="U676" i="49"/>
  <c r="T676" i="49"/>
  <c r="Q676" i="49"/>
  <c r="M676" i="49"/>
  <c r="L676" i="49"/>
  <c r="I676" i="49"/>
  <c r="E676" i="49"/>
  <c r="B676" i="49"/>
  <c r="U675" i="49"/>
  <c r="T675" i="49"/>
  <c r="Q675" i="49"/>
  <c r="M675" i="49"/>
  <c r="L675" i="49"/>
  <c r="I675" i="49"/>
  <c r="E675" i="49"/>
  <c r="B675" i="49"/>
  <c r="U674" i="49"/>
  <c r="T674" i="49"/>
  <c r="Q674" i="49"/>
  <c r="M674" i="49"/>
  <c r="L674" i="49"/>
  <c r="I674" i="49"/>
  <c r="E674" i="49"/>
  <c r="B674" i="49"/>
  <c r="U673" i="49"/>
  <c r="T673" i="49"/>
  <c r="Q673" i="49"/>
  <c r="M673" i="49"/>
  <c r="L673" i="49"/>
  <c r="I673" i="49"/>
  <c r="E673" i="49"/>
  <c r="B673" i="49"/>
  <c r="U672" i="49"/>
  <c r="T672" i="49"/>
  <c r="Q672" i="49"/>
  <c r="M672" i="49"/>
  <c r="L672" i="49"/>
  <c r="I672" i="49"/>
  <c r="E672" i="49"/>
  <c r="B672" i="49"/>
  <c r="U671" i="49"/>
  <c r="T671" i="49"/>
  <c r="Q671" i="49"/>
  <c r="M671" i="49"/>
  <c r="L671" i="49"/>
  <c r="I671" i="49"/>
  <c r="E671" i="49"/>
  <c r="B671" i="49"/>
  <c r="U670" i="49"/>
  <c r="T670" i="49"/>
  <c r="Q670" i="49"/>
  <c r="M670" i="49"/>
  <c r="L670" i="49"/>
  <c r="I670" i="49"/>
  <c r="E670" i="49"/>
  <c r="B670" i="49"/>
  <c r="U669" i="49"/>
  <c r="T669" i="49"/>
  <c r="Q669" i="49"/>
  <c r="M669" i="49"/>
  <c r="L669" i="49"/>
  <c r="I669" i="49"/>
  <c r="E669" i="49"/>
  <c r="B669" i="49"/>
  <c r="U668" i="49"/>
  <c r="T668" i="49"/>
  <c r="Q668" i="49"/>
  <c r="M668" i="49"/>
  <c r="L668" i="49"/>
  <c r="I668" i="49"/>
  <c r="E668" i="49"/>
  <c r="B668" i="49"/>
  <c r="U667" i="49"/>
  <c r="T667" i="49"/>
  <c r="Q667" i="49"/>
  <c r="M667" i="49"/>
  <c r="L667" i="49"/>
  <c r="I667" i="49"/>
  <c r="E667" i="49"/>
  <c r="B667" i="49"/>
  <c r="U666" i="49"/>
  <c r="T666" i="49"/>
  <c r="Q666" i="49"/>
  <c r="M666" i="49"/>
  <c r="L666" i="49"/>
  <c r="I666" i="49"/>
  <c r="E666" i="49"/>
  <c r="B666" i="49"/>
  <c r="U665" i="49"/>
  <c r="T665" i="49"/>
  <c r="Q665" i="49"/>
  <c r="M665" i="49"/>
  <c r="L665" i="49"/>
  <c r="I665" i="49"/>
  <c r="E665" i="49"/>
  <c r="B665" i="49"/>
  <c r="U664" i="49"/>
  <c r="T664" i="49"/>
  <c r="Q664" i="49"/>
  <c r="M664" i="49"/>
  <c r="L664" i="49"/>
  <c r="I664" i="49"/>
  <c r="E664" i="49"/>
  <c r="B664" i="49"/>
  <c r="U663" i="49"/>
  <c r="T663" i="49"/>
  <c r="Q663" i="49"/>
  <c r="M663" i="49"/>
  <c r="L663" i="49"/>
  <c r="I663" i="49"/>
  <c r="E663" i="49"/>
  <c r="B663" i="49"/>
  <c r="U662" i="49"/>
  <c r="T662" i="49"/>
  <c r="Q662" i="49"/>
  <c r="M662" i="49"/>
  <c r="L662" i="49"/>
  <c r="I662" i="49"/>
  <c r="E662" i="49"/>
  <c r="B662" i="49"/>
  <c r="U661" i="49"/>
  <c r="T661" i="49"/>
  <c r="Q661" i="49"/>
  <c r="M661" i="49"/>
  <c r="L661" i="49"/>
  <c r="I661" i="49"/>
  <c r="E661" i="49"/>
  <c r="B661" i="49"/>
  <c r="U660" i="49"/>
  <c r="T660" i="49"/>
  <c r="Q660" i="49"/>
  <c r="M660" i="49"/>
  <c r="L660" i="49"/>
  <c r="I660" i="49"/>
  <c r="E660" i="49"/>
  <c r="B660" i="49"/>
  <c r="U659" i="49"/>
  <c r="T659" i="49"/>
  <c r="Q659" i="49"/>
  <c r="M659" i="49"/>
  <c r="L659" i="49"/>
  <c r="I659" i="49"/>
  <c r="E659" i="49"/>
  <c r="B659" i="49"/>
  <c r="U658" i="49"/>
  <c r="T658" i="49"/>
  <c r="Q658" i="49"/>
  <c r="M658" i="49"/>
  <c r="L658" i="49"/>
  <c r="I658" i="49"/>
  <c r="E658" i="49"/>
  <c r="B658" i="49"/>
  <c r="U657" i="49"/>
  <c r="T657" i="49"/>
  <c r="Q657" i="49"/>
  <c r="M657" i="49"/>
  <c r="L657" i="49"/>
  <c r="I657" i="49"/>
  <c r="E657" i="49"/>
  <c r="B657" i="49"/>
  <c r="U656" i="49"/>
  <c r="T656" i="49"/>
  <c r="Q656" i="49"/>
  <c r="M656" i="49"/>
  <c r="L656" i="49"/>
  <c r="I656" i="49"/>
  <c r="E656" i="49"/>
  <c r="B656" i="49"/>
  <c r="U655" i="49"/>
  <c r="T655" i="49"/>
  <c r="Q655" i="49"/>
  <c r="M655" i="49"/>
  <c r="L655" i="49"/>
  <c r="I655" i="49"/>
  <c r="E655" i="49"/>
  <c r="B655" i="49"/>
  <c r="U654" i="49"/>
  <c r="T654" i="49"/>
  <c r="Q654" i="49"/>
  <c r="M654" i="49"/>
  <c r="L654" i="49"/>
  <c r="I654" i="49"/>
  <c r="E654" i="49"/>
  <c r="B654" i="49"/>
  <c r="U653" i="49"/>
  <c r="T653" i="49"/>
  <c r="Q653" i="49"/>
  <c r="M653" i="49"/>
  <c r="L653" i="49"/>
  <c r="I653" i="49"/>
  <c r="E653" i="49"/>
  <c r="B653" i="49"/>
  <c r="U652" i="49"/>
  <c r="T652" i="49"/>
  <c r="Q652" i="49"/>
  <c r="M652" i="49"/>
  <c r="L652" i="49"/>
  <c r="I652" i="49"/>
  <c r="E652" i="49"/>
  <c r="B652" i="49"/>
  <c r="U651" i="49"/>
  <c r="T651" i="49"/>
  <c r="Q651" i="49"/>
  <c r="M651" i="49"/>
  <c r="L651" i="49"/>
  <c r="I651" i="49"/>
  <c r="E651" i="49"/>
  <c r="B651" i="49"/>
  <c r="U650" i="49"/>
  <c r="T650" i="49"/>
  <c r="Q650" i="49"/>
  <c r="M650" i="49"/>
  <c r="L650" i="49"/>
  <c r="I650" i="49"/>
  <c r="E650" i="49"/>
  <c r="B650" i="49"/>
  <c r="U649" i="49"/>
  <c r="T649" i="49"/>
  <c r="Q649" i="49"/>
  <c r="M649" i="49"/>
  <c r="L649" i="49"/>
  <c r="I649" i="49"/>
  <c r="E649" i="49"/>
  <c r="B649" i="49"/>
  <c r="U648" i="49"/>
  <c r="T648" i="49"/>
  <c r="Q648" i="49"/>
  <c r="M648" i="49"/>
  <c r="L648" i="49"/>
  <c r="I648" i="49"/>
  <c r="E648" i="49"/>
  <c r="B648" i="49"/>
  <c r="U647" i="49"/>
  <c r="T647" i="49"/>
  <c r="Q647" i="49"/>
  <c r="M647" i="49"/>
  <c r="L647" i="49"/>
  <c r="I647" i="49"/>
  <c r="E647" i="49"/>
  <c r="B647" i="49"/>
  <c r="U646" i="49"/>
  <c r="T646" i="49"/>
  <c r="Q646" i="49"/>
  <c r="M646" i="49"/>
  <c r="L646" i="49"/>
  <c r="I646" i="49"/>
  <c r="E646" i="49"/>
  <c r="B646" i="49"/>
  <c r="U645" i="49"/>
  <c r="T645" i="49"/>
  <c r="Q645" i="49"/>
  <c r="M645" i="49"/>
  <c r="L645" i="49"/>
  <c r="I645" i="49"/>
  <c r="E645" i="49"/>
  <c r="B645" i="49"/>
  <c r="U644" i="49"/>
  <c r="T644" i="49"/>
  <c r="Q644" i="49"/>
  <c r="M644" i="49"/>
  <c r="L644" i="49"/>
  <c r="I644" i="49"/>
  <c r="E644" i="49"/>
  <c r="B644" i="49"/>
  <c r="U643" i="49"/>
  <c r="T643" i="49"/>
  <c r="Q643" i="49"/>
  <c r="M643" i="49"/>
  <c r="L643" i="49"/>
  <c r="I643" i="49"/>
  <c r="E643" i="49"/>
  <c r="B643" i="49"/>
  <c r="U642" i="49"/>
  <c r="T642" i="49"/>
  <c r="Q642" i="49"/>
  <c r="M642" i="49"/>
  <c r="L642" i="49"/>
  <c r="I642" i="49"/>
  <c r="E642" i="49"/>
  <c r="B642" i="49"/>
  <c r="U641" i="49"/>
  <c r="T641" i="49"/>
  <c r="Q641" i="49"/>
  <c r="M641" i="49"/>
  <c r="L641" i="49"/>
  <c r="I641" i="49"/>
  <c r="E641" i="49"/>
  <c r="B641" i="49"/>
  <c r="U640" i="49"/>
  <c r="T640" i="49"/>
  <c r="Q640" i="49"/>
  <c r="M640" i="49"/>
  <c r="L640" i="49"/>
  <c r="I640" i="49"/>
  <c r="E640" i="49"/>
  <c r="B640" i="49"/>
  <c r="U639" i="49"/>
  <c r="T639" i="49"/>
  <c r="Q639" i="49"/>
  <c r="M639" i="49"/>
  <c r="L639" i="49"/>
  <c r="I639" i="49"/>
  <c r="E639" i="49"/>
  <c r="B639" i="49"/>
  <c r="U638" i="49"/>
  <c r="T638" i="49"/>
  <c r="Q638" i="49"/>
  <c r="M638" i="49"/>
  <c r="L638" i="49"/>
  <c r="I638" i="49"/>
  <c r="E638" i="49"/>
  <c r="B638" i="49"/>
  <c r="U637" i="49"/>
  <c r="T637" i="49"/>
  <c r="Q637" i="49"/>
  <c r="M637" i="49"/>
  <c r="L637" i="49"/>
  <c r="I637" i="49"/>
  <c r="E637" i="49"/>
  <c r="B637" i="49"/>
  <c r="U636" i="49"/>
  <c r="T636" i="49"/>
  <c r="Q636" i="49"/>
  <c r="M636" i="49"/>
  <c r="L636" i="49"/>
  <c r="I636" i="49"/>
  <c r="E636" i="49"/>
  <c r="B636" i="49"/>
  <c r="U635" i="49"/>
  <c r="T635" i="49"/>
  <c r="Q635" i="49"/>
  <c r="M635" i="49"/>
  <c r="L635" i="49"/>
  <c r="I635" i="49"/>
  <c r="E635" i="49"/>
  <c r="B635" i="49"/>
  <c r="U634" i="49"/>
  <c r="T634" i="49"/>
  <c r="Q634" i="49"/>
  <c r="M634" i="49"/>
  <c r="L634" i="49"/>
  <c r="I634" i="49"/>
  <c r="E634" i="49"/>
  <c r="B634" i="49"/>
  <c r="U633" i="49"/>
  <c r="T633" i="49"/>
  <c r="Q633" i="49"/>
  <c r="M633" i="49"/>
  <c r="L633" i="49"/>
  <c r="I633" i="49"/>
  <c r="E633" i="49"/>
  <c r="B633" i="49"/>
  <c r="U632" i="49"/>
  <c r="T632" i="49"/>
  <c r="Q632" i="49"/>
  <c r="M632" i="49"/>
  <c r="L632" i="49"/>
  <c r="I632" i="49"/>
  <c r="E632" i="49"/>
  <c r="B632" i="49"/>
  <c r="U631" i="49"/>
  <c r="T631" i="49"/>
  <c r="Q631" i="49"/>
  <c r="M631" i="49"/>
  <c r="L631" i="49"/>
  <c r="I631" i="49"/>
  <c r="E631" i="49"/>
  <c r="B631" i="49"/>
  <c r="U630" i="49"/>
  <c r="T630" i="49"/>
  <c r="Q630" i="49"/>
  <c r="M630" i="49"/>
  <c r="L630" i="49"/>
  <c r="I630" i="49"/>
  <c r="E630" i="49"/>
  <c r="B630" i="49"/>
  <c r="U629" i="49"/>
  <c r="T629" i="49"/>
  <c r="Q629" i="49"/>
  <c r="M629" i="49"/>
  <c r="L629" i="49"/>
  <c r="I629" i="49"/>
  <c r="E629" i="49"/>
  <c r="B629" i="49"/>
  <c r="U628" i="49"/>
  <c r="T628" i="49"/>
  <c r="Q628" i="49"/>
  <c r="M628" i="49"/>
  <c r="L628" i="49"/>
  <c r="I628" i="49"/>
  <c r="E628" i="49"/>
  <c r="B628" i="49"/>
  <c r="U627" i="49"/>
  <c r="T627" i="49"/>
  <c r="Q627" i="49"/>
  <c r="M627" i="49"/>
  <c r="L627" i="49"/>
  <c r="I627" i="49"/>
  <c r="E627" i="49"/>
  <c r="B627" i="49"/>
  <c r="U626" i="49"/>
  <c r="T626" i="49"/>
  <c r="Q626" i="49"/>
  <c r="M626" i="49"/>
  <c r="L626" i="49"/>
  <c r="I626" i="49"/>
  <c r="E626" i="49"/>
  <c r="B626" i="49"/>
  <c r="U625" i="49"/>
  <c r="T625" i="49"/>
  <c r="Q625" i="49"/>
  <c r="M625" i="49"/>
  <c r="L625" i="49"/>
  <c r="I625" i="49"/>
  <c r="E625" i="49"/>
  <c r="B625" i="49"/>
  <c r="U624" i="49"/>
  <c r="T624" i="49"/>
  <c r="Q624" i="49"/>
  <c r="M624" i="49"/>
  <c r="L624" i="49"/>
  <c r="I624" i="49"/>
  <c r="E624" i="49"/>
  <c r="B624" i="49"/>
  <c r="U623" i="49"/>
  <c r="T623" i="49"/>
  <c r="Q623" i="49"/>
  <c r="M623" i="49"/>
  <c r="L623" i="49"/>
  <c r="I623" i="49"/>
  <c r="E623" i="49"/>
  <c r="B623" i="49"/>
  <c r="U622" i="49"/>
  <c r="T622" i="49"/>
  <c r="Q622" i="49"/>
  <c r="M622" i="49"/>
  <c r="L622" i="49"/>
  <c r="I622" i="49"/>
  <c r="E622" i="49"/>
  <c r="B622" i="49"/>
  <c r="U621" i="49"/>
  <c r="T621" i="49"/>
  <c r="Q621" i="49"/>
  <c r="M621" i="49"/>
  <c r="L621" i="49"/>
  <c r="I621" i="49"/>
  <c r="E621" i="49"/>
  <c r="B621" i="49"/>
  <c r="U620" i="49"/>
  <c r="T620" i="49"/>
  <c r="Q620" i="49"/>
  <c r="M620" i="49"/>
  <c r="L620" i="49"/>
  <c r="I620" i="49"/>
  <c r="E620" i="49"/>
  <c r="B620" i="49"/>
  <c r="U619" i="49"/>
  <c r="T619" i="49"/>
  <c r="Q619" i="49"/>
  <c r="M619" i="49"/>
  <c r="L619" i="49"/>
  <c r="I619" i="49"/>
  <c r="E619" i="49"/>
  <c r="B619" i="49"/>
  <c r="U618" i="49"/>
  <c r="T618" i="49"/>
  <c r="Q618" i="49"/>
  <c r="M618" i="49"/>
  <c r="L618" i="49"/>
  <c r="I618" i="49"/>
  <c r="E618" i="49"/>
  <c r="B618" i="49"/>
  <c r="U617" i="49"/>
  <c r="T617" i="49"/>
  <c r="Q617" i="49"/>
  <c r="M617" i="49"/>
  <c r="L617" i="49"/>
  <c r="I617" i="49"/>
  <c r="E617" i="49"/>
  <c r="B617" i="49"/>
  <c r="U616" i="49"/>
  <c r="T616" i="49"/>
  <c r="Q616" i="49"/>
  <c r="M616" i="49"/>
  <c r="L616" i="49"/>
  <c r="I616" i="49"/>
  <c r="E616" i="49"/>
  <c r="B616" i="49"/>
  <c r="U615" i="49"/>
  <c r="T615" i="49"/>
  <c r="Q615" i="49"/>
  <c r="M615" i="49"/>
  <c r="L615" i="49"/>
  <c r="I615" i="49"/>
  <c r="E615" i="49"/>
  <c r="B615" i="49"/>
  <c r="U614" i="49"/>
  <c r="T614" i="49"/>
  <c r="Q614" i="49"/>
  <c r="M614" i="49"/>
  <c r="L614" i="49"/>
  <c r="I614" i="49"/>
  <c r="E614" i="49"/>
  <c r="B614" i="49"/>
  <c r="U613" i="49"/>
  <c r="T613" i="49"/>
  <c r="Q613" i="49"/>
  <c r="M613" i="49"/>
  <c r="L613" i="49"/>
  <c r="I613" i="49"/>
  <c r="E613" i="49"/>
  <c r="B613" i="49"/>
  <c r="U612" i="49"/>
  <c r="T612" i="49"/>
  <c r="Q612" i="49"/>
  <c r="M612" i="49"/>
  <c r="L612" i="49"/>
  <c r="I612" i="49"/>
  <c r="E612" i="49"/>
  <c r="B612" i="49"/>
  <c r="U611" i="49"/>
  <c r="T611" i="49"/>
  <c r="Q611" i="49"/>
  <c r="M611" i="49"/>
  <c r="L611" i="49"/>
  <c r="I611" i="49"/>
  <c r="E611" i="49"/>
  <c r="B611" i="49"/>
  <c r="U610" i="49"/>
  <c r="T610" i="49"/>
  <c r="Q610" i="49"/>
  <c r="M610" i="49"/>
  <c r="L610" i="49"/>
  <c r="I610" i="49"/>
  <c r="E610" i="49"/>
  <c r="B610" i="49"/>
  <c r="U609" i="49"/>
  <c r="T609" i="49"/>
  <c r="Q609" i="49"/>
  <c r="M609" i="49"/>
  <c r="L609" i="49"/>
  <c r="I609" i="49"/>
  <c r="E609" i="49"/>
  <c r="B609" i="49"/>
  <c r="U608" i="49"/>
  <c r="T608" i="49"/>
  <c r="Q608" i="49"/>
  <c r="M608" i="49"/>
  <c r="L608" i="49"/>
  <c r="I608" i="49"/>
  <c r="E608" i="49"/>
  <c r="B608" i="49"/>
  <c r="U607" i="49"/>
  <c r="T607" i="49"/>
  <c r="Q607" i="49"/>
  <c r="M607" i="49"/>
  <c r="L607" i="49"/>
  <c r="I607" i="49"/>
  <c r="E607" i="49"/>
  <c r="B607" i="49"/>
  <c r="U606" i="49"/>
  <c r="T606" i="49"/>
  <c r="Q606" i="49"/>
  <c r="M606" i="49"/>
  <c r="L606" i="49"/>
  <c r="I606" i="49"/>
  <c r="E606" i="49"/>
  <c r="B606" i="49"/>
  <c r="U605" i="49"/>
  <c r="T605" i="49"/>
  <c r="Q605" i="49"/>
  <c r="M605" i="49"/>
  <c r="L605" i="49"/>
  <c r="I605" i="49"/>
  <c r="E605" i="49"/>
  <c r="B605" i="49"/>
  <c r="U604" i="49"/>
  <c r="T604" i="49"/>
  <c r="Q604" i="49"/>
  <c r="M604" i="49"/>
  <c r="L604" i="49"/>
  <c r="I604" i="49"/>
  <c r="E604" i="49"/>
  <c r="B604" i="49"/>
  <c r="U603" i="49"/>
  <c r="T603" i="49"/>
  <c r="Q603" i="49"/>
  <c r="M603" i="49"/>
  <c r="L603" i="49"/>
  <c r="I603" i="49"/>
  <c r="E603" i="49"/>
  <c r="B603" i="49"/>
  <c r="U602" i="49"/>
  <c r="T602" i="49"/>
  <c r="Q602" i="49"/>
  <c r="M602" i="49"/>
  <c r="L602" i="49"/>
  <c r="I602" i="49"/>
  <c r="E602" i="49"/>
  <c r="B602" i="49"/>
  <c r="U601" i="49"/>
  <c r="T601" i="49"/>
  <c r="Q601" i="49"/>
  <c r="M601" i="49"/>
  <c r="L601" i="49"/>
  <c r="I601" i="49"/>
  <c r="E601" i="49"/>
  <c r="B601" i="49"/>
  <c r="U600" i="49"/>
  <c r="T600" i="49"/>
  <c r="Q600" i="49"/>
  <c r="M600" i="49"/>
  <c r="L600" i="49"/>
  <c r="I600" i="49"/>
  <c r="E600" i="49"/>
  <c r="B600" i="49"/>
  <c r="U599" i="49"/>
  <c r="T599" i="49"/>
  <c r="Q599" i="49"/>
  <c r="M599" i="49"/>
  <c r="L599" i="49"/>
  <c r="I599" i="49"/>
  <c r="E599" i="49"/>
  <c r="B599" i="49"/>
  <c r="U598" i="49"/>
  <c r="T598" i="49"/>
  <c r="Q598" i="49"/>
  <c r="M598" i="49"/>
  <c r="L598" i="49"/>
  <c r="I598" i="49"/>
  <c r="E598" i="49"/>
  <c r="B598" i="49"/>
  <c r="U597" i="49"/>
  <c r="T597" i="49"/>
  <c r="Q597" i="49"/>
  <c r="M597" i="49"/>
  <c r="L597" i="49"/>
  <c r="I597" i="49"/>
  <c r="E597" i="49"/>
  <c r="B597" i="49"/>
  <c r="U596" i="49"/>
  <c r="T596" i="49"/>
  <c r="Q596" i="49"/>
  <c r="M596" i="49"/>
  <c r="L596" i="49"/>
  <c r="I596" i="49"/>
  <c r="E596" i="49"/>
  <c r="B596" i="49"/>
  <c r="U595" i="49"/>
  <c r="T595" i="49"/>
  <c r="Q595" i="49"/>
  <c r="M595" i="49"/>
  <c r="L595" i="49"/>
  <c r="I595" i="49"/>
  <c r="E595" i="49"/>
  <c r="B595" i="49"/>
  <c r="U594" i="49"/>
  <c r="T594" i="49"/>
  <c r="Q594" i="49"/>
  <c r="M594" i="49"/>
  <c r="L594" i="49"/>
  <c r="I594" i="49"/>
  <c r="E594" i="49"/>
  <c r="B594" i="49"/>
  <c r="U593" i="49"/>
  <c r="T593" i="49"/>
  <c r="Q593" i="49"/>
  <c r="M593" i="49"/>
  <c r="L593" i="49"/>
  <c r="I593" i="49"/>
  <c r="E593" i="49"/>
  <c r="B593" i="49"/>
  <c r="U592" i="49"/>
  <c r="T592" i="49"/>
  <c r="Q592" i="49"/>
  <c r="M592" i="49"/>
  <c r="L592" i="49"/>
  <c r="I592" i="49"/>
  <c r="E592" i="49"/>
  <c r="B592" i="49"/>
  <c r="U591" i="49"/>
  <c r="T591" i="49"/>
  <c r="Q591" i="49"/>
  <c r="M591" i="49"/>
  <c r="L591" i="49"/>
  <c r="I591" i="49"/>
  <c r="E591" i="49"/>
  <c r="B591" i="49"/>
  <c r="U590" i="49"/>
  <c r="T590" i="49"/>
  <c r="Q590" i="49"/>
  <c r="M590" i="49"/>
  <c r="L590" i="49"/>
  <c r="I590" i="49"/>
  <c r="E590" i="49"/>
  <c r="B590" i="49"/>
  <c r="U589" i="49"/>
  <c r="T589" i="49"/>
  <c r="Q589" i="49"/>
  <c r="M589" i="49"/>
  <c r="L589" i="49"/>
  <c r="I589" i="49"/>
  <c r="E589" i="49"/>
  <c r="B589" i="49"/>
  <c r="U588" i="49"/>
  <c r="T588" i="49"/>
  <c r="Q588" i="49"/>
  <c r="M588" i="49"/>
  <c r="L588" i="49"/>
  <c r="I588" i="49"/>
  <c r="E588" i="49"/>
  <c r="B588" i="49"/>
  <c r="U587" i="49"/>
  <c r="T587" i="49"/>
  <c r="Q587" i="49"/>
  <c r="M587" i="49"/>
  <c r="L587" i="49"/>
  <c r="I587" i="49"/>
  <c r="E587" i="49"/>
  <c r="B587" i="49"/>
  <c r="U586" i="49"/>
  <c r="T586" i="49"/>
  <c r="Q586" i="49"/>
  <c r="M586" i="49"/>
  <c r="L586" i="49"/>
  <c r="I586" i="49"/>
  <c r="E586" i="49"/>
  <c r="B586" i="49"/>
  <c r="U585" i="49"/>
  <c r="T585" i="49"/>
  <c r="Q585" i="49"/>
  <c r="M585" i="49"/>
  <c r="L585" i="49"/>
  <c r="I585" i="49"/>
  <c r="E585" i="49"/>
  <c r="B585" i="49"/>
  <c r="U584" i="49"/>
  <c r="T584" i="49"/>
  <c r="Q584" i="49"/>
  <c r="M584" i="49"/>
  <c r="L584" i="49"/>
  <c r="I584" i="49"/>
  <c r="E584" i="49"/>
  <c r="B584" i="49"/>
  <c r="U583" i="49"/>
  <c r="T583" i="49"/>
  <c r="Q583" i="49"/>
  <c r="M583" i="49"/>
  <c r="L583" i="49"/>
  <c r="I583" i="49"/>
  <c r="E583" i="49"/>
  <c r="B583" i="49"/>
  <c r="U582" i="49"/>
  <c r="T582" i="49"/>
  <c r="Q582" i="49"/>
  <c r="M582" i="49"/>
  <c r="L582" i="49"/>
  <c r="I582" i="49"/>
  <c r="E582" i="49"/>
  <c r="B582" i="49"/>
  <c r="U581" i="49"/>
  <c r="T581" i="49"/>
  <c r="Q581" i="49"/>
  <c r="M581" i="49"/>
  <c r="L581" i="49"/>
  <c r="I581" i="49"/>
  <c r="E581" i="49"/>
  <c r="B581" i="49"/>
  <c r="U580" i="49"/>
  <c r="T580" i="49"/>
  <c r="Q580" i="49"/>
  <c r="M580" i="49"/>
  <c r="L580" i="49"/>
  <c r="I580" i="49"/>
  <c r="E580" i="49"/>
  <c r="B580" i="49"/>
  <c r="U579" i="49"/>
  <c r="T579" i="49"/>
  <c r="Q579" i="49"/>
  <c r="M579" i="49"/>
  <c r="L579" i="49"/>
  <c r="I579" i="49"/>
  <c r="E579" i="49"/>
  <c r="B579" i="49"/>
  <c r="U578" i="49"/>
  <c r="T578" i="49"/>
  <c r="Q578" i="49"/>
  <c r="M578" i="49"/>
  <c r="L578" i="49"/>
  <c r="I578" i="49"/>
  <c r="E578" i="49"/>
  <c r="B578" i="49"/>
  <c r="U577" i="49"/>
  <c r="T577" i="49"/>
  <c r="Q577" i="49"/>
  <c r="M577" i="49"/>
  <c r="L577" i="49"/>
  <c r="I577" i="49"/>
  <c r="E577" i="49"/>
  <c r="B577" i="49"/>
  <c r="U576" i="49"/>
  <c r="T576" i="49"/>
  <c r="Q576" i="49"/>
  <c r="M576" i="49"/>
  <c r="L576" i="49"/>
  <c r="I576" i="49"/>
  <c r="E576" i="49"/>
  <c r="B576" i="49"/>
  <c r="U575" i="49"/>
  <c r="T575" i="49"/>
  <c r="Q575" i="49"/>
  <c r="M575" i="49"/>
  <c r="L575" i="49"/>
  <c r="I575" i="49"/>
  <c r="E575" i="49"/>
  <c r="B575" i="49"/>
  <c r="U574" i="49"/>
  <c r="T574" i="49"/>
  <c r="Q574" i="49"/>
  <c r="M574" i="49"/>
  <c r="L574" i="49"/>
  <c r="I574" i="49"/>
  <c r="E574" i="49"/>
  <c r="B574" i="49"/>
  <c r="U573" i="49"/>
  <c r="T573" i="49"/>
  <c r="Q573" i="49"/>
  <c r="M573" i="49"/>
  <c r="L573" i="49"/>
  <c r="I573" i="49"/>
  <c r="E573" i="49"/>
  <c r="B573" i="49"/>
  <c r="U572" i="49"/>
  <c r="T572" i="49"/>
  <c r="Q572" i="49"/>
  <c r="M572" i="49"/>
  <c r="L572" i="49"/>
  <c r="I572" i="49"/>
  <c r="E572" i="49"/>
  <c r="B572" i="49"/>
  <c r="U571" i="49"/>
  <c r="T571" i="49"/>
  <c r="Q571" i="49"/>
  <c r="M571" i="49"/>
  <c r="L571" i="49"/>
  <c r="I571" i="49"/>
  <c r="E571" i="49"/>
  <c r="B571" i="49"/>
  <c r="U570" i="49"/>
  <c r="T570" i="49"/>
  <c r="Q570" i="49"/>
  <c r="M570" i="49"/>
  <c r="L570" i="49"/>
  <c r="I570" i="49"/>
  <c r="E570" i="49"/>
  <c r="B570" i="49"/>
  <c r="U569" i="49"/>
  <c r="T569" i="49"/>
  <c r="Q569" i="49"/>
  <c r="M569" i="49"/>
  <c r="L569" i="49"/>
  <c r="I569" i="49"/>
  <c r="E569" i="49"/>
  <c r="B569" i="49"/>
  <c r="U568" i="49"/>
  <c r="T568" i="49"/>
  <c r="Q568" i="49"/>
  <c r="M568" i="49"/>
  <c r="L568" i="49"/>
  <c r="I568" i="49"/>
  <c r="E568" i="49"/>
  <c r="B568" i="49"/>
  <c r="U567" i="49"/>
  <c r="T567" i="49"/>
  <c r="Q567" i="49"/>
  <c r="M567" i="49"/>
  <c r="L567" i="49"/>
  <c r="I567" i="49"/>
  <c r="E567" i="49"/>
  <c r="B567" i="49"/>
  <c r="U566" i="49"/>
  <c r="T566" i="49"/>
  <c r="Q566" i="49"/>
  <c r="M566" i="49"/>
  <c r="L566" i="49"/>
  <c r="I566" i="49"/>
  <c r="E566" i="49"/>
  <c r="B566" i="49"/>
  <c r="U565" i="49"/>
  <c r="T565" i="49"/>
  <c r="Q565" i="49"/>
  <c r="M565" i="49"/>
  <c r="L565" i="49"/>
  <c r="I565" i="49"/>
  <c r="E565" i="49"/>
  <c r="B565" i="49"/>
  <c r="U564" i="49"/>
  <c r="T564" i="49"/>
  <c r="Q564" i="49"/>
  <c r="M564" i="49"/>
  <c r="L564" i="49"/>
  <c r="I564" i="49"/>
  <c r="E564" i="49"/>
  <c r="B564" i="49"/>
  <c r="U563" i="49"/>
  <c r="T563" i="49"/>
  <c r="Q563" i="49"/>
  <c r="M563" i="49"/>
  <c r="L563" i="49"/>
  <c r="I563" i="49"/>
  <c r="E563" i="49"/>
  <c r="B563" i="49"/>
  <c r="U562" i="49"/>
  <c r="T562" i="49"/>
  <c r="Q562" i="49"/>
  <c r="M562" i="49"/>
  <c r="L562" i="49"/>
  <c r="I562" i="49"/>
  <c r="E562" i="49"/>
  <c r="B562" i="49"/>
  <c r="U561" i="49"/>
  <c r="T561" i="49"/>
  <c r="Q561" i="49"/>
  <c r="M561" i="49"/>
  <c r="L561" i="49"/>
  <c r="I561" i="49"/>
  <c r="E561" i="49"/>
  <c r="B561" i="49"/>
  <c r="U560" i="49"/>
  <c r="T560" i="49"/>
  <c r="Q560" i="49"/>
  <c r="M560" i="49"/>
  <c r="L560" i="49"/>
  <c r="I560" i="49"/>
  <c r="E560" i="49"/>
  <c r="B560" i="49"/>
  <c r="U559" i="49"/>
  <c r="T559" i="49"/>
  <c r="Q559" i="49"/>
  <c r="M559" i="49"/>
  <c r="L559" i="49"/>
  <c r="I559" i="49"/>
  <c r="E559" i="49"/>
  <c r="B559" i="49"/>
  <c r="U558" i="49"/>
  <c r="T558" i="49"/>
  <c r="Q558" i="49"/>
  <c r="M558" i="49"/>
  <c r="L558" i="49"/>
  <c r="I558" i="49"/>
  <c r="E558" i="49"/>
  <c r="B558" i="49"/>
  <c r="U557" i="49"/>
  <c r="T557" i="49"/>
  <c r="Q557" i="49"/>
  <c r="M557" i="49"/>
  <c r="L557" i="49"/>
  <c r="I557" i="49"/>
  <c r="E557" i="49"/>
  <c r="B557" i="49"/>
  <c r="U556" i="49"/>
  <c r="T556" i="49"/>
  <c r="Q556" i="49"/>
  <c r="M556" i="49"/>
  <c r="L556" i="49"/>
  <c r="I556" i="49"/>
  <c r="E556" i="49"/>
  <c r="B556" i="49"/>
  <c r="U555" i="49"/>
  <c r="T555" i="49"/>
  <c r="Q555" i="49"/>
  <c r="M555" i="49"/>
  <c r="L555" i="49"/>
  <c r="I555" i="49"/>
  <c r="E555" i="49"/>
  <c r="B555" i="49"/>
  <c r="U554" i="49"/>
  <c r="T554" i="49"/>
  <c r="Q554" i="49"/>
  <c r="M554" i="49"/>
  <c r="L554" i="49"/>
  <c r="I554" i="49"/>
  <c r="E554" i="49"/>
  <c r="B554" i="49"/>
  <c r="U553" i="49"/>
  <c r="T553" i="49"/>
  <c r="Q553" i="49"/>
  <c r="M553" i="49"/>
  <c r="L553" i="49"/>
  <c r="I553" i="49"/>
  <c r="E553" i="49"/>
  <c r="B553" i="49"/>
  <c r="U552" i="49"/>
  <c r="T552" i="49"/>
  <c r="Q552" i="49"/>
  <c r="M552" i="49"/>
  <c r="L552" i="49"/>
  <c r="I552" i="49"/>
  <c r="E552" i="49"/>
  <c r="B552" i="49"/>
  <c r="U551" i="49"/>
  <c r="T551" i="49"/>
  <c r="Q551" i="49"/>
  <c r="M551" i="49"/>
  <c r="L551" i="49"/>
  <c r="I551" i="49"/>
  <c r="E551" i="49"/>
  <c r="B551" i="49"/>
  <c r="U550" i="49"/>
  <c r="T550" i="49"/>
  <c r="Q550" i="49"/>
  <c r="M550" i="49"/>
  <c r="L550" i="49"/>
  <c r="I550" i="49"/>
  <c r="E550" i="49"/>
  <c r="B550" i="49"/>
  <c r="U549" i="49"/>
  <c r="T549" i="49"/>
  <c r="Q549" i="49"/>
  <c r="M549" i="49"/>
  <c r="L549" i="49"/>
  <c r="I549" i="49"/>
  <c r="E549" i="49"/>
  <c r="B549" i="49"/>
  <c r="U548" i="49"/>
  <c r="T548" i="49"/>
  <c r="Q548" i="49"/>
  <c r="M548" i="49"/>
  <c r="L548" i="49"/>
  <c r="I548" i="49"/>
  <c r="E548" i="49"/>
  <c r="B548" i="49"/>
  <c r="U547" i="49"/>
  <c r="T547" i="49"/>
  <c r="Q547" i="49"/>
  <c r="M547" i="49"/>
  <c r="L547" i="49"/>
  <c r="I547" i="49"/>
  <c r="E547" i="49"/>
  <c r="B547" i="49"/>
  <c r="U546" i="49"/>
  <c r="T546" i="49"/>
  <c r="Q546" i="49"/>
  <c r="M546" i="49"/>
  <c r="L546" i="49"/>
  <c r="I546" i="49"/>
  <c r="E546" i="49"/>
  <c r="B546" i="49"/>
  <c r="U545" i="49"/>
  <c r="T545" i="49"/>
  <c r="Q545" i="49"/>
  <c r="M545" i="49"/>
  <c r="L545" i="49"/>
  <c r="I545" i="49"/>
  <c r="E545" i="49"/>
  <c r="B545" i="49"/>
  <c r="U544" i="49"/>
  <c r="T544" i="49"/>
  <c r="Q544" i="49"/>
  <c r="M544" i="49"/>
  <c r="L544" i="49"/>
  <c r="I544" i="49"/>
  <c r="E544" i="49"/>
  <c r="B544" i="49"/>
  <c r="U543" i="49"/>
  <c r="T543" i="49"/>
  <c r="Q543" i="49"/>
  <c r="M543" i="49"/>
  <c r="L543" i="49"/>
  <c r="I543" i="49"/>
  <c r="E543" i="49"/>
  <c r="B543" i="49"/>
  <c r="U542" i="49"/>
  <c r="T542" i="49"/>
  <c r="Q542" i="49"/>
  <c r="M542" i="49"/>
  <c r="L542" i="49"/>
  <c r="I542" i="49"/>
  <c r="E542" i="49"/>
  <c r="B542" i="49"/>
  <c r="U541" i="49"/>
  <c r="T541" i="49"/>
  <c r="Q541" i="49"/>
  <c r="M541" i="49"/>
  <c r="L541" i="49"/>
  <c r="I541" i="49"/>
  <c r="E541" i="49"/>
  <c r="B541" i="49"/>
  <c r="U540" i="49"/>
  <c r="T540" i="49"/>
  <c r="Q540" i="49"/>
  <c r="M540" i="49"/>
  <c r="L540" i="49"/>
  <c r="I540" i="49"/>
  <c r="E540" i="49"/>
  <c r="B540" i="49"/>
  <c r="U539" i="49"/>
  <c r="T539" i="49"/>
  <c r="Q539" i="49"/>
  <c r="M539" i="49"/>
  <c r="L539" i="49"/>
  <c r="I539" i="49"/>
  <c r="E539" i="49"/>
  <c r="B539" i="49"/>
  <c r="U538" i="49"/>
  <c r="T538" i="49"/>
  <c r="Q538" i="49"/>
  <c r="M538" i="49"/>
  <c r="L538" i="49"/>
  <c r="I538" i="49"/>
  <c r="E538" i="49"/>
  <c r="B538" i="49"/>
  <c r="U537" i="49"/>
  <c r="T537" i="49"/>
  <c r="Q537" i="49"/>
  <c r="M537" i="49"/>
  <c r="L537" i="49"/>
  <c r="I537" i="49"/>
  <c r="E537" i="49"/>
  <c r="B537" i="49"/>
  <c r="U536" i="49"/>
  <c r="T536" i="49"/>
  <c r="Q536" i="49"/>
  <c r="M536" i="49"/>
  <c r="L536" i="49"/>
  <c r="I536" i="49"/>
  <c r="E536" i="49"/>
  <c r="B536" i="49"/>
  <c r="U535" i="49"/>
  <c r="T535" i="49"/>
  <c r="Q535" i="49"/>
  <c r="M535" i="49"/>
  <c r="L535" i="49"/>
  <c r="I535" i="49"/>
  <c r="E535" i="49"/>
  <c r="B535" i="49"/>
  <c r="U534" i="49"/>
  <c r="T534" i="49"/>
  <c r="Q534" i="49"/>
  <c r="M534" i="49"/>
  <c r="L534" i="49"/>
  <c r="I534" i="49"/>
  <c r="E534" i="49"/>
  <c r="B534" i="49"/>
  <c r="U533" i="49"/>
  <c r="T533" i="49"/>
  <c r="Q533" i="49"/>
  <c r="M533" i="49"/>
  <c r="L533" i="49"/>
  <c r="I533" i="49"/>
  <c r="E533" i="49"/>
  <c r="B533" i="49"/>
  <c r="U532" i="49"/>
  <c r="T532" i="49"/>
  <c r="Q532" i="49"/>
  <c r="M532" i="49"/>
  <c r="L532" i="49"/>
  <c r="I532" i="49"/>
  <c r="E532" i="49"/>
  <c r="B532" i="49"/>
  <c r="U531" i="49"/>
  <c r="T531" i="49"/>
  <c r="Q531" i="49"/>
  <c r="M531" i="49"/>
  <c r="L531" i="49"/>
  <c r="I531" i="49"/>
  <c r="E531" i="49"/>
  <c r="B531" i="49"/>
  <c r="U530" i="49"/>
  <c r="T530" i="49"/>
  <c r="Q530" i="49"/>
  <c r="M530" i="49"/>
  <c r="L530" i="49"/>
  <c r="I530" i="49"/>
  <c r="E530" i="49"/>
  <c r="B530" i="49"/>
  <c r="U529" i="49"/>
  <c r="T529" i="49"/>
  <c r="Q529" i="49"/>
  <c r="M529" i="49"/>
  <c r="L529" i="49"/>
  <c r="I529" i="49"/>
  <c r="E529" i="49"/>
  <c r="B529" i="49"/>
  <c r="U528" i="49"/>
  <c r="T528" i="49"/>
  <c r="Q528" i="49"/>
  <c r="M528" i="49"/>
  <c r="L528" i="49"/>
  <c r="I528" i="49"/>
  <c r="E528" i="49"/>
  <c r="B528" i="49"/>
  <c r="U527" i="49"/>
  <c r="T527" i="49"/>
  <c r="Q527" i="49"/>
  <c r="M527" i="49"/>
  <c r="L527" i="49"/>
  <c r="I527" i="49"/>
  <c r="E527" i="49"/>
  <c r="B527" i="49"/>
  <c r="U526" i="49"/>
  <c r="T526" i="49"/>
  <c r="Q526" i="49"/>
  <c r="M526" i="49"/>
  <c r="L526" i="49"/>
  <c r="I526" i="49"/>
  <c r="E526" i="49"/>
  <c r="B526" i="49"/>
  <c r="U525" i="49"/>
  <c r="T525" i="49"/>
  <c r="Q525" i="49"/>
  <c r="M525" i="49"/>
  <c r="L525" i="49"/>
  <c r="I525" i="49"/>
  <c r="E525" i="49"/>
  <c r="B525" i="49"/>
  <c r="U524" i="49"/>
  <c r="T524" i="49"/>
  <c r="Q524" i="49"/>
  <c r="M524" i="49"/>
  <c r="L524" i="49"/>
  <c r="I524" i="49"/>
  <c r="E524" i="49"/>
  <c r="B524" i="49"/>
  <c r="U523" i="49"/>
  <c r="T523" i="49"/>
  <c r="Q523" i="49"/>
  <c r="M523" i="49"/>
  <c r="L523" i="49"/>
  <c r="I523" i="49"/>
  <c r="E523" i="49"/>
  <c r="B523" i="49"/>
  <c r="U522" i="49"/>
  <c r="T522" i="49"/>
  <c r="Q522" i="49"/>
  <c r="M522" i="49"/>
  <c r="L522" i="49"/>
  <c r="I522" i="49"/>
  <c r="E522" i="49"/>
  <c r="B522" i="49"/>
  <c r="U521" i="49"/>
  <c r="T521" i="49"/>
  <c r="Q521" i="49"/>
  <c r="M521" i="49"/>
  <c r="L521" i="49"/>
  <c r="I521" i="49"/>
  <c r="E521" i="49"/>
  <c r="B521" i="49"/>
  <c r="U520" i="49"/>
  <c r="T520" i="49"/>
  <c r="Q520" i="49"/>
  <c r="M520" i="49"/>
  <c r="L520" i="49"/>
  <c r="I520" i="49"/>
  <c r="E520" i="49"/>
  <c r="B520" i="49"/>
  <c r="U519" i="49"/>
  <c r="T519" i="49"/>
  <c r="Q519" i="49"/>
  <c r="M519" i="49"/>
  <c r="L519" i="49"/>
  <c r="I519" i="49"/>
  <c r="E519" i="49"/>
  <c r="B519" i="49"/>
  <c r="U518" i="49"/>
  <c r="T518" i="49"/>
  <c r="Q518" i="49"/>
  <c r="M518" i="49"/>
  <c r="L518" i="49"/>
  <c r="I518" i="49"/>
  <c r="E518" i="49"/>
  <c r="B518" i="49"/>
  <c r="U517" i="49"/>
  <c r="T517" i="49"/>
  <c r="Q517" i="49"/>
  <c r="M517" i="49"/>
  <c r="L517" i="49"/>
  <c r="I517" i="49"/>
  <c r="E517" i="49"/>
  <c r="B517" i="49"/>
  <c r="U516" i="49"/>
  <c r="T516" i="49"/>
  <c r="Q516" i="49"/>
  <c r="M516" i="49"/>
  <c r="L516" i="49"/>
  <c r="I516" i="49"/>
  <c r="E516" i="49"/>
  <c r="B516" i="49"/>
  <c r="U515" i="49"/>
  <c r="T515" i="49"/>
  <c r="Q515" i="49"/>
  <c r="M515" i="49"/>
  <c r="L515" i="49"/>
  <c r="I515" i="49"/>
  <c r="E515" i="49"/>
  <c r="B515" i="49"/>
  <c r="U514" i="49"/>
  <c r="T514" i="49"/>
  <c r="Q514" i="49"/>
  <c r="M514" i="49"/>
  <c r="L514" i="49"/>
  <c r="I514" i="49"/>
  <c r="E514" i="49"/>
  <c r="B514" i="49"/>
  <c r="U513" i="49"/>
  <c r="T513" i="49"/>
  <c r="Q513" i="49"/>
  <c r="M513" i="49"/>
  <c r="L513" i="49"/>
  <c r="I513" i="49"/>
  <c r="E513" i="49"/>
  <c r="B513" i="49"/>
  <c r="U512" i="49"/>
  <c r="T512" i="49"/>
  <c r="Q512" i="49"/>
  <c r="M512" i="49"/>
  <c r="L512" i="49"/>
  <c r="I512" i="49"/>
  <c r="E512" i="49"/>
  <c r="B512" i="49"/>
  <c r="U511" i="49"/>
  <c r="T511" i="49"/>
  <c r="Q511" i="49"/>
  <c r="M511" i="49"/>
  <c r="L511" i="49"/>
  <c r="I511" i="49"/>
  <c r="E511" i="49"/>
  <c r="B511" i="49"/>
  <c r="U510" i="49"/>
  <c r="T510" i="49"/>
  <c r="Q510" i="49"/>
  <c r="M510" i="49"/>
  <c r="L510" i="49"/>
  <c r="I510" i="49"/>
  <c r="E510" i="49"/>
  <c r="B510" i="49"/>
  <c r="U509" i="49"/>
  <c r="T509" i="49"/>
  <c r="Q509" i="49"/>
  <c r="M509" i="49"/>
  <c r="L509" i="49"/>
  <c r="I509" i="49"/>
  <c r="E509" i="49"/>
  <c r="B509" i="49"/>
  <c r="U508" i="49"/>
  <c r="T508" i="49"/>
  <c r="Q508" i="49"/>
  <c r="M508" i="49"/>
  <c r="L508" i="49"/>
  <c r="I508" i="49"/>
  <c r="E508" i="49"/>
  <c r="B508" i="49"/>
  <c r="U507" i="49"/>
  <c r="T507" i="49"/>
  <c r="Q507" i="49"/>
  <c r="M507" i="49"/>
  <c r="L507" i="49"/>
  <c r="I507" i="49"/>
  <c r="E507" i="49"/>
  <c r="B507" i="49"/>
  <c r="U506" i="49"/>
  <c r="T506" i="49"/>
  <c r="Q506" i="49"/>
  <c r="M506" i="49"/>
  <c r="L506" i="49"/>
  <c r="I506" i="49"/>
  <c r="E506" i="49"/>
  <c r="B506" i="49"/>
  <c r="U505" i="49"/>
  <c r="T505" i="49"/>
  <c r="Q505" i="49"/>
  <c r="M505" i="49"/>
  <c r="L505" i="49"/>
  <c r="I505" i="49"/>
  <c r="E505" i="49"/>
  <c r="B505" i="49"/>
  <c r="U504" i="49"/>
  <c r="T504" i="49"/>
  <c r="Q504" i="49"/>
  <c r="M504" i="49"/>
  <c r="L504" i="49"/>
  <c r="I504" i="49"/>
  <c r="E504" i="49"/>
  <c r="B504" i="49"/>
  <c r="U503" i="49"/>
  <c r="T503" i="49"/>
  <c r="Q503" i="49"/>
  <c r="M503" i="49"/>
  <c r="L503" i="49"/>
  <c r="I503" i="49"/>
  <c r="E503" i="49"/>
  <c r="B503" i="49"/>
  <c r="U502" i="49"/>
  <c r="T502" i="49"/>
  <c r="Q502" i="49"/>
  <c r="M502" i="49"/>
  <c r="L502" i="49"/>
  <c r="I502" i="49"/>
  <c r="E502" i="49"/>
  <c r="B502" i="49"/>
  <c r="U501" i="49"/>
  <c r="T501" i="49"/>
  <c r="Q501" i="49"/>
  <c r="M501" i="49"/>
  <c r="L501" i="49"/>
  <c r="I501" i="49"/>
  <c r="E501" i="49"/>
  <c r="B501" i="49"/>
  <c r="U500" i="49"/>
  <c r="T500" i="49"/>
  <c r="Q500" i="49"/>
  <c r="M500" i="49"/>
  <c r="L500" i="49"/>
  <c r="I500" i="49"/>
  <c r="E500" i="49"/>
  <c r="B500" i="49"/>
  <c r="U499" i="49"/>
  <c r="T499" i="49"/>
  <c r="Q499" i="49"/>
  <c r="M499" i="49"/>
  <c r="L499" i="49"/>
  <c r="I499" i="49"/>
  <c r="E499" i="49"/>
  <c r="B499" i="49"/>
  <c r="U498" i="49"/>
  <c r="T498" i="49"/>
  <c r="Q498" i="49"/>
  <c r="M498" i="49"/>
  <c r="L498" i="49"/>
  <c r="I498" i="49"/>
  <c r="E498" i="49"/>
  <c r="B498" i="49"/>
  <c r="U497" i="49"/>
  <c r="T497" i="49"/>
  <c r="Q497" i="49"/>
  <c r="M497" i="49"/>
  <c r="L497" i="49"/>
  <c r="I497" i="49"/>
  <c r="E497" i="49"/>
  <c r="B497" i="49"/>
  <c r="U496" i="49"/>
  <c r="T496" i="49"/>
  <c r="Q496" i="49"/>
  <c r="M496" i="49"/>
  <c r="L496" i="49"/>
  <c r="I496" i="49"/>
  <c r="E496" i="49"/>
  <c r="B496" i="49"/>
  <c r="U495" i="49"/>
  <c r="T495" i="49"/>
  <c r="Q495" i="49"/>
  <c r="M495" i="49"/>
  <c r="L495" i="49"/>
  <c r="I495" i="49"/>
  <c r="E495" i="49"/>
  <c r="B495" i="49"/>
  <c r="U494" i="49"/>
  <c r="T494" i="49"/>
  <c r="Q494" i="49"/>
  <c r="M494" i="49"/>
  <c r="L494" i="49"/>
  <c r="I494" i="49"/>
  <c r="E494" i="49"/>
  <c r="B494" i="49"/>
  <c r="U493" i="49"/>
  <c r="T493" i="49"/>
  <c r="Q493" i="49"/>
  <c r="M493" i="49"/>
  <c r="L493" i="49"/>
  <c r="I493" i="49"/>
  <c r="E493" i="49"/>
  <c r="B493" i="49"/>
  <c r="U492" i="49"/>
  <c r="T492" i="49"/>
  <c r="Q492" i="49"/>
  <c r="M492" i="49"/>
  <c r="L492" i="49"/>
  <c r="I492" i="49"/>
  <c r="E492" i="49"/>
  <c r="B492" i="49"/>
  <c r="U491" i="49"/>
  <c r="T491" i="49"/>
  <c r="Q491" i="49"/>
  <c r="M491" i="49"/>
  <c r="L491" i="49"/>
  <c r="I491" i="49"/>
  <c r="E491" i="49"/>
  <c r="B491" i="49"/>
  <c r="U490" i="49"/>
  <c r="T490" i="49"/>
  <c r="Q490" i="49"/>
  <c r="M490" i="49"/>
  <c r="L490" i="49"/>
  <c r="I490" i="49"/>
  <c r="E490" i="49"/>
  <c r="B490" i="49"/>
  <c r="U489" i="49"/>
  <c r="T489" i="49"/>
  <c r="Q489" i="49"/>
  <c r="M489" i="49"/>
  <c r="L489" i="49"/>
  <c r="I489" i="49"/>
  <c r="E489" i="49"/>
  <c r="B489" i="49"/>
  <c r="U488" i="49"/>
  <c r="T488" i="49"/>
  <c r="Q488" i="49"/>
  <c r="M488" i="49"/>
  <c r="L488" i="49"/>
  <c r="I488" i="49"/>
  <c r="E488" i="49"/>
  <c r="B488" i="49"/>
  <c r="U487" i="49"/>
  <c r="T487" i="49"/>
  <c r="Q487" i="49"/>
  <c r="M487" i="49"/>
  <c r="L487" i="49"/>
  <c r="I487" i="49"/>
  <c r="E487" i="49"/>
  <c r="B487" i="49"/>
  <c r="U486" i="49"/>
  <c r="T486" i="49"/>
  <c r="Q486" i="49"/>
  <c r="M486" i="49"/>
  <c r="L486" i="49"/>
  <c r="I486" i="49"/>
  <c r="E486" i="49"/>
  <c r="B486" i="49"/>
  <c r="U485" i="49"/>
  <c r="T485" i="49"/>
  <c r="Q485" i="49"/>
  <c r="M485" i="49"/>
  <c r="L485" i="49"/>
  <c r="I485" i="49"/>
  <c r="E485" i="49"/>
  <c r="B485" i="49"/>
  <c r="U484" i="49"/>
  <c r="T484" i="49"/>
  <c r="Q484" i="49"/>
  <c r="M484" i="49"/>
  <c r="L484" i="49"/>
  <c r="I484" i="49"/>
  <c r="E484" i="49"/>
  <c r="B484" i="49"/>
  <c r="U483" i="49"/>
  <c r="T483" i="49"/>
  <c r="Q483" i="49"/>
  <c r="M483" i="49"/>
  <c r="L483" i="49"/>
  <c r="I483" i="49"/>
  <c r="E483" i="49"/>
  <c r="B483" i="49"/>
  <c r="U482" i="49"/>
  <c r="T482" i="49"/>
  <c r="Q482" i="49"/>
  <c r="M482" i="49"/>
  <c r="L482" i="49"/>
  <c r="I482" i="49"/>
  <c r="E482" i="49"/>
  <c r="B482" i="49"/>
  <c r="U481" i="49"/>
  <c r="T481" i="49"/>
  <c r="Q481" i="49"/>
  <c r="M481" i="49"/>
  <c r="L481" i="49"/>
  <c r="I481" i="49"/>
  <c r="E481" i="49"/>
  <c r="B481" i="49"/>
  <c r="U480" i="49"/>
  <c r="T480" i="49"/>
  <c r="Q480" i="49"/>
  <c r="M480" i="49"/>
  <c r="L480" i="49"/>
  <c r="I480" i="49"/>
  <c r="E480" i="49"/>
  <c r="B480" i="49"/>
  <c r="U479" i="49"/>
  <c r="T479" i="49"/>
  <c r="Q479" i="49"/>
  <c r="M479" i="49"/>
  <c r="L479" i="49"/>
  <c r="I479" i="49"/>
  <c r="E479" i="49"/>
  <c r="B479" i="49"/>
  <c r="U478" i="49"/>
  <c r="T478" i="49"/>
  <c r="Q478" i="49"/>
  <c r="M478" i="49"/>
  <c r="L478" i="49"/>
  <c r="I478" i="49"/>
  <c r="E478" i="49"/>
  <c r="B478" i="49"/>
  <c r="U477" i="49"/>
  <c r="T477" i="49"/>
  <c r="Q477" i="49"/>
  <c r="M477" i="49"/>
  <c r="L477" i="49"/>
  <c r="I477" i="49"/>
  <c r="E477" i="49"/>
  <c r="B477" i="49"/>
  <c r="U476" i="49"/>
  <c r="T476" i="49"/>
  <c r="Q476" i="49"/>
  <c r="M476" i="49"/>
  <c r="L476" i="49"/>
  <c r="I476" i="49"/>
  <c r="E476" i="49"/>
  <c r="B476" i="49"/>
  <c r="U475" i="49"/>
  <c r="T475" i="49"/>
  <c r="Q475" i="49"/>
  <c r="M475" i="49"/>
  <c r="L475" i="49"/>
  <c r="I475" i="49"/>
  <c r="E475" i="49"/>
  <c r="B475" i="49"/>
  <c r="U474" i="49"/>
  <c r="T474" i="49"/>
  <c r="M474" i="49"/>
  <c r="L474" i="49"/>
  <c r="E474" i="49"/>
  <c r="B474" i="49"/>
  <c r="U473" i="49"/>
  <c r="T473" i="49"/>
  <c r="M473" i="49"/>
  <c r="L473" i="49"/>
  <c r="E473" i="49"/>
  <c r="B473" i="49"/>
  <c r="U472" i="49"/>
  <c r="T472" i="49"/>
  <c r="M472" i="49"/>
  <c r="L472" i="49"/>
  <c r="E472" i="49"/>
  <c r="B472" i="49"/>
  <c r="U471" i="49"/>
  <c r="T471" i="49"/>
  <c r="M471" i="49"/>
  <c r="L471" i="49"/>
  <c r="E471" i="49"/>
  <c r="B471" i="49"/>
  <c r="U470" i="49"/>
  <c r="T470" i="49"/>
  <c r="M470" i="49"/>
  <c r="L470" i="49"/>
  <c r="E470" i="49"/>
  <c r="B470" i="49"/>
  <c r="U469" i="49"/>
  <c r="T469" i="49"/>
  <c r="M469" i="49"/>
  <c r="L469" i="49"/>
  <c r="E469" i="49"/>
  <c r="B469" i="49"/>
  <c r="U468" i="49"/>
  <c r="T468" i="49"/>
  <c r="M468" i="49"/>
  <c r="L468" i="49"/>
  <c r="E468" i="49"/>
  <c r="B468" i="49"/>
  <c r="U467" i="49"/>
  <c r="T467" i="49"/>
  <c r="M467" i="49"/>
  <c r="L467" i="49"/>
  <c r="E467" i="49"/>
  <c r="B467" i="49"/>
  <c r="U466" i="49"/>
  <c r="T466" i="49"/>
  <c r="M466" i="49"/>
  <c r="L466" i="49"/>
  <c r="E466" i="49"/>
  <c r="B466" i="49"/>
  <c r="U465" i="49"/>
  <c r="T465" i="49"/>
  <c r="M465" i="49"/>
  <c r="L465" i="49"/>
  <c r="E465" i="49"/>
  <c r="B465" i="49"/>
  <c r="U464" i="49"/>
  <c r="T464" i="49"/>
  <c r="M464" i="49"/>
  <c r="L464" i="49"/>
  <c r="E464" i="49"/>
  <c r="B464" i="49"/>
  <c r="U463" i="49"/>
  <c r="T463" i="49"/>
  <c r="M463" i="49"/>
  <c r="L463" i="49"/>
  <c r="E463" i="49"/>
  <c r="B463" i="49"/>
  <c r="U462" i="49"/>
  <c r="T462" i="49"/>
  <c r="M462" i="49"/>
  <c r="L462" i="49"/>
  <c r="E462" i="49"/>
  <c r="B462" i="49"/>
  <c r="U461" i="49"/>
  <c r="T461" i="49"/>
  <c r="M461" i="49"/>
  <c r="L461" i="49"/>
  <c r="E461" i="49"/>
  <c r="B461" i="49"/>
  <c r="U460" i="49"/>
  <c r="T460" i="49"/>
  <c r="M460" i="49"/>
  <c r="L460" i="49"/>
  <c r="E460" i="49"/>
  <c r="B460" i="49"/>
  <c r="U459" i="49"/>
  <c r="T459" i="49"/>
  <c r="M459" i="49"/>
  <c r="L459" i="49"/>
  <c r="E459" i="49"/>
  <c r="B459" i="49"/>
  <c r="U458" i="49"/>
  <c r="T458" i="49"/>
  <c r="M458" i="49"/>
  <c r="L458" i="49"/>
  <c r="E458" i="49"/>
  <c r="B458" i="49"/>
  <c r="U457" i="49"/>
  <c r="T457" i="49"/>
  <c r="M457" i="49"/>
  <c r="L457" i="49"/>
  <c r="E457" i="49"/>
  <c r="B457" i="49"/>
  <c r="U456" i="49"/>
  <c r="T456" i="49"/>
  <c r="M456" i="49"/>
  <c r="L456" i="49"/>
  <c r="E456" i="49"/>
  <c r="B456" i="49"/>
  <c r="U455" i="49"/>
  <c r="T455" i="49"/>
  <c r="M455" i="49"/>
  <c r="L455" i="49"/>
  <c r="E455" i="49"/>
  <c r="B455" i="49"/>
  <c r="U454" i="49"/>
  <c r="T454" i="49"/>
  <c r="M454" i="49"/>
  <c r="L454" i="49"/>
  <c r="E454" i="49"/>
  <c r="B454" i="49"/>
  <c r="U453" i="49"/>
  <c r="T453" i="49"/>
  <c r="M453" i="49"/>
  <c r="L453" i="49"/>
  <c r="E453" i="49"/>
  <c r="B453" i="49"/>
  <c r="U452" i="49"/>
  <c r="T452" i="49"/>
  <c r="M452" i="49"/>
  <c r="L452" i="49"/>
  <c r="E452" i="49"/>
  <c r="B452" i="49"/>
  <c r="U451" i="49"/>
  <c r="T451" i="49"/>
  <c r="M451" i="49"/>
  <c r="L451" i="49"/>
  <c r="E451" i="49"/>
  <c r="B451" i="49"/>
  <c r="U450" i="49"/>
  <c r="T450" i="49"/>
  <c r="M450" i="49"/>
  <c r="L450" i="49"/>
  <c r="E450" i="49"/>
  <c r="B450" i="49"/>
  <c r="U449" i="49"/>
  <c r="T449" i="49"/>
  <c r="M449" i="49"/>
  <c r="L449" i="49"/>
  <c r="E449" i="49"/>
  <c r="B449" i="49"/>
  <c r="U448" i="49"/>
  <c r="T448" i="49"/>
  <c r="M448" i="49"/>
  <c r="L448" i="49"/>
  <c r="E448" i="49"/>
  <c r="B448" i="49"/>
  <c r="U447" i="49"/>
  <c r="T447" i="49"/>
  <c r="M447" i="49"/>
  <c r="L447" i="49"/>
  <c r="E447" i="49"/>
  <c r="B447" i="49"/>
  <c r="U446" i="49"/>
  <c r="T446" i="49"/>
  <c r="M446" i="49"/>
  <c r="L446" i="49"/>
  <c r="E446" i="49"/>
  <c r="B446" i="49"/>
  <c r="U445" i="49"/>
  <c r="T445" i="49"/>
  <c r="M445" i="49"/>
  <c r="L445" i="49"/>
  <c r="E445" i="49"/>
  <c r="B445" i="49"/>
  <c r="U444" i="49"/>
  <c r="T444" i="49"/>
  <c r="M444" i="49"/>
  <c r="L444" i="49"/>
  <c r="E444" i="49"/>
  <c r="B444" i="49"/>
  <c r="U443" i="49"/>
  <c r="T443" i="49"/>
  <c r="M443" i="49"/>
  <c r="L443" i="49"/>
  <c r="E443" i="49"/>
  <c r="B443" i="49"/>
  <c r="U442" i="49"/>
  <c r="T442" i="49"/>
  <c r="M442" i="49"/>
  <c r="L442" i="49"/>
  <c r="E442" i="49"/>
  <c r="B442" i="49"/>
  <c r="U441" i="49"/>
  <c r="T441" i="49"/>
  <c r="M441" i="49"/>
  <c r="L441" i="49"/>
  <c r="E441" i="49"/>
  <c r="B441" i="49"/>
  <c r="U440" i="49"/>
  <c r="T440" i="49"/>
  <c r="M440" i="49"/>
  <c r="L440" i="49"/>
  <c r="E440" i="49"/>
  <c r="B440" i="49"/>
  <c r="U439" i="49"/>
  <c r="T439" i="49"/>
  <c r="M439" i="49"/>
  <c r="L439" i="49"/>
  <c r="E439" i="49"/>
  <c r="B439" i="49"/>
  <c r="U438" i="49"/>
  <c r="T438" i="49"/>
  <c r="M438" i="49"/>
  <c r="L438" i="49"/>
  <c r="E438" i="49"/>
  <c r="B438" i="49"/>
  <c r="U437" i="49"/>
  <c r="T437" i="49"/>
  <c r="M437" i="49"/>
  <c r="L437" i="49"/>
  <c r="E437" i="49"/>
  <c r="B437" i="49"/>
  <c r="U436" i="49"/>
  <c r="T436" i="49"/>
  <c r="M436" i="49"/>
  <c r="L436" i="49"/>
  <c r="E436" i="49"/>
  <c r="B436" i="49"/>
  <c r="U435" i="49"/>
  <c r="T435" i="49"/>
  <c r="M435" i="49"/>
  <c r="L435" i="49"/>
  <c r="E435" i="49"/>
  <c r="B435" i="49"/>
  <c r="U434" i="49"/>
  <c r="T434" i="49"/>
  <c r="M434" i="49"/>
  <c r="L434" i="49"/>
  <c r="E434" i="49"/>
  <c r="B434" i="49"/>
  <c r="U433" i="49"/>
  <c r="T433" i="49"/>
  <c r="M433" i="49"/>
  <c r="L433" i="49"/>
  <c r="E433" i="49"/>
  <c r="B433" i="49"/>
  <c r="U432" i="49"/>
  <c r="T432" i="49"/>
  <c r="M432" i="49"/>
  <c r="L432" i="49"/>
  <c r="E432" i="49"/>
  <c r="B432" i="49"/>
  <c r="U431" i="49"/>
  <c r="T431" i="49"/>
  <c r="M431" i="49"/>
  <c r="L431" i="49"/>
  <c r="E431" i="49"/>
  <c r="B431" i="49"/>
  <c r="U430" i="49"/>
  <c r="T430" i="49"/>
  <c r="M430" i="49"/>
  <c r="L430" i="49"/>
  <c r="E430" i="49"/>
  <c r="B430" i="49"/>
  <c r="U429" i="49"/>
  <c r="T429" i="49"/>
  <c r="M429" i="49"/>
  <c r="L429" i="49"/>
  <c r="E429" i="49"/>
  <c r="B429" i="49"/>
  <c r="U428" i="49"/>
  <c r="T428" i="49"/>
  <c r="M428" i="49"/>
  <c r="L428" i="49"/>
  <c r="E428" i="49"/>
  <c r="B428" i="49"/>
  <c r="U427" i="49"/>
  <c r="T427" i="49"/>
  <c r="M427" i="49"/>
  <c r="L427" i="49"/>
  <c r="E427" i="49"/>
  <c r="B427" i="49"/>
  <c r="U426" i="49"/>
  <c r="T426" i="49"/>
  <c r="M426" i="49"/>
  <c r="L426" i="49"/>
  <c r="E426" i="49"/>
  <c r="B426" i="49"/>
  <c r="U425" i="49"/>
  <c r="T425" i="49"/>
  <c r="M425" i="49"/>
  <c r="L425" i="49"/>
  <c r="E425" i="49"/>
  <c r="B425" i="49"/>
  <c r="U424" i="49"/>
  <c r="T424" i="49"/>
  <c r="M424" i="49"/>
  <c r="L424" i="49"/>
  <c r="E424" i="49"/>
  <c r="B424" i="49"/>
  <c r="U423" i="49"/>
  <c r="T423" i="49"/>
  <c r="M423" i="49"/>
  <c r="L423" i="49"/>
  <c r="E423" i="49"/>
  <c r="B423" i="49"/>
  <c r="U422" i="49"/>
  <c r="T422" i="49"/>
  <c r="M422" i="49"/>
  <c r="L422" i="49"/>
  <c r="E422" i="49"/>
  <c r="B422" i="49"/>
  <c r="U421" i="49"/>
  <c r="T421" i="49"/>
  <c r="M421" i="49"/>
  <c r="L421" i="49"/>
  <c r="E421" i="49"/>
  <c r="B421" i="49"/>
  <c r="U420" i="49"/>
  <c r="T420" i="49"/>
  <c r="M420" i="49"/>
  <c r="L420" i="49"/>
  <c r="E420" i="49"/>
  <c r="B420" i="49"/>
  <c r="U419" i="49"/>
  <c r="T419" i="49"/>
  <c r="M419" i="49"/>
  <c r="L419" i="49"/>
  <c r="E419" i="49"/>
  <c r="B419" i="49"/>
  <c r="U418" i="49"/>
  <c r="T418" i="49"/>
  <c r="M418" i="49"/>
  <c r="L418" i="49"/>
  <c r="E418" i="49"/>
  <c r="B418" i="49"/>
  <c r="U417" i="49"/>
  <c r="T417" i="49"/>
  <c r="M417" i="49"/>
  <c r="L417" i="49"/>
  <c r="E417" i="49"/>
  <c r="B417" i="49"/>
  <c r="U416" i="49"/>
  <c r="T416" i="49"/>
  <c r="M416" i="49"/>
  <c r="L416" i="49"/>
  <c r="E416" i="49"/>
  <c r="B416" i="49"/>
  <c r="U415" i="49"/>
  <c r="T415" i="49"/>
  <c r="M415" i="49"/>
  <c r="L415" i="49"/>
  <c r="E415" i="49"/>
  <c r="B415" i="49"/>
  <c r="U414" i="49"/>
  <c r="T414" i="49"/>
  <c r="M414" i="49"/>
  <c r="L414" i="49"/>
  <c r="E414" i="49"/>
  <c r="B414" i="49"/>
  <c r="U413" i="49"/>
  <c r="T413" i="49"/>
  <c r="M413" i="49"/>
  <c r="L413" i="49"/>
  <c r="E413" i="49"/>
  <c r="B413" i="49"/>
  <c r="U412" i="49"/>
  <c r="T412" i="49"/>
  <c r="M412" i="49"/>
  <c r="L412" i="49"/>
  <c r="E412" i="49"/>
  <c r="B412" i="49"/>
  <c r="U411" i="49"/>
  <c r="T411" i="49"/>
  <c r="M411" i="49"/>
  <c r="L411" i="49"/>
  <c r="E411" i="49"/>
  <c r="B411" i="49"/>
  <c r="U410" i="49"/>
  <c r="T410" i="49"/>
  <c r="M410" i="49"/>
  <c r="L410" i="49"/>
  <c r="E410" i="49"/>
  <c r="B410" i="49"/>
  <c r="U409" i="49"/>
  <c r="T409" i="49"/>
  <c r="M409" i="49"/>
  <c r="L409" i="49"/>
  <c r="E409" i="49"/>
  <c r="B409" i="49"/>
  <c r="U408" i="49"/>
  <c r="T408" i="49"/>
  <c r="M408" i="49"/>
  <c r="L408" i="49"/>
  <c r="E408" i="49"/>
  <c r="B408" i="49"/>
  <c r="U407" i="49"/>
  <c r="T407" i="49"/>
  <c r="M407" i="49"/>
  <c r="L407" i="49"/>
  <c r="E407" i="49"/>
  <c r="B407" i="49"/>
  <c r="U406" i="49"/>
  <c r="T406" i="49"/>
  <c r="M406" i="49"/>
  <c r="L406" i="49"/>
  <c r="E406" i="49"/>
  <c r="B406" i="49"/>
  <c r="U405" i="49"/>
  <c r="T405" i="49"/>
  <c r="M405" i="49"/>
  <c r="L405" i="49"/>
  <c r="E405" i="49"/>
  <c r="B405" i="49"/>
  <c r="U404" i="49"/>
  <c r="T404" i="49"/>
  <c r="M404" i="49"/>
  <c r="L404" i="49"/>
  <c r="E404" i="49"/>
  <c r="B404" i="49"/>
  <c r="U403" i="49"/>
  <c r="T403" i="49"/>
  <c r="M403" i="49"/>
  <c r="L403" i="49"/>
  <c r="E403" i="49"/>
  <c r="B403" i="49"/>
  <c r="U402" i="49"/>
  <c r="T402" i="49"/>
  <c r="M402" i="49"/>
  <c r="L402" i="49"/>
  <c r="E402" i="49"/>
  <c r="B402" i="49"/>
  <c r="U401" i="49"/>
  <c r="T401" i="49"/>
  <c r="M401" i="49"/>
  <c r="L401" i="49"/>
  <c r="E401" i="49"/>
  <c r="B401" i="49"/>
  <c r="U400" i="49"/>
  <c r="T400" i="49"/>
  <c r="M400" i="49"/>
  <c r="L400" i="49"/>
  <c r="E400" i="49"/>
  <c r="B400" i="49"/>
  <c r="U399" i="49"/>
  <c r="T399" i="49"/>
  <c r="M399" i="49"/>
  <c r="L399" i="49"/>
  <c r="E399" i="49"/>
  <c r="B399" i="49"/>
  <c r="U398" i="49"/>
  <c r="T398" i="49"/>
  <c r="M398" i="49"/>
  <c r="L398" i="49"/>
  <c r="E398" i="49"/>
  <c r="B398" i="49"/>
  <c r="U397" i="49"/>
  <c r="T397" i="49"/>
  <c r="M397" i="49"/>
  <c r="L397" i="49"/>
  <c r="E397" i="49"/>
  <c r="B397" i="49"/>
  <c r="U396" i="49"/>
  <c r="T396" i="49"/>
  <c r="M396" i="49"/>
  <c r="L396" i="49"/>
  <c r="E396" i="49"/>
  <c r="B396" i="49"/>
  <c r="U395" i="49"/>
  <c r="T395" i="49"/>
  <c r="M395" i="49"/>
  <c r="L395" i="49"/>
  <c r="E395" i="49"/>
  <c r="B395" i="49"/>
  <c r="U394" i="49"/>
  <c r="T394" i="49"/>
  <c r="M394" i="49"/>
  <c r="L394" i="49"/>
  <c r="E394" i="49"/>
  <c r="B394" i="49"/>
  <c r="U393" i="49"/>
  <c r="T393" i="49"/>
  <c r="M393" i="49"/>
  <c r="L393" i="49"/>
  <c r="E393" i="49"/>
  <c r="B393" i="49"/>
  <c r="U392" i="49"/>
  <c r="T392" i="49"/>
  <c r="M392" i="49"/>
  <c r="L392" i="49"/>
  <c r="E392" i="49"/>
  <c r="B392" i="49"/>
  <c r="U391" i="49"/>
  <c r="T391" i="49"/>
  <c r="M391" i="49"/>
  <c r="L391" i="49"/>
  <c r="E391" i="49"/>
  <c r="B391" i="49"/>
  <c r="U390" i="49"/>
  <c r="T390" i="49"/>
  <c r="M390" i="49"/>
  <c r="L390" i="49"/>
  <c r="E390" i="49"/>
  <c r="B390" i="49"/>
  <c r="U389" i="49"/>
  <c r="T389" i="49"/>
  <c r="M389" i="49"/>
  <c r="L389" i="49"/>
  <c r="E389" i="49"/>
  <c r="B389" i="49"/>
  <c r="U388" i="49"/>
  <c r="T388" i="49"/>
  <c r="M388" i="49"/>
  <c r="L388" i="49"/>
  <c r="E388" i="49"/>
  <c r="B388" i="49"/>
  <c r="U387" i="49"/>
  <c r="T387" i="49"/>
  <c r="M387" i="49"/>
  <c r="L387" i="49"/>
  <c r="E387" i="49"/>
  <c r="B387" i="49"/>
  <c r="U386" i="49"/>
  <c r="T386" i="49"/>
  <c r="M386" i="49"/>
  <c r="L386" i="49"/>
  <c r="E386" i="49"/>
  <c r="B386" i="49"/>
  <c r="U385" i="49"/>
  <c r="T385" i="49"/>
  <c r="M385" i="49"/>
  <c r="L385" i="49"/>
  <c r="E385" i="49"/>
  <c r="B385" i="49"/>
  <c r="U384" i="49"/>
  <c r="T384" i="49"/>
  <c r="M384" i="49"/>
  <c r="L384" i="49"/>
  <c r="E384" i="49"/>
  <c r="B384" i="49"/>
  <c r="U383" i="49"/>
  <c r="T383" i="49"/>
  <c r="M383" i="49"/>
  <c r="L383" i="49"/>
  <c r="E383" i="49"/>
  <c r="B383" i="49"/>
  <c r="U382" i="49"/>
  <c r="T382" i="49"/>
  <c r="M382" i="49"/>
  <c r="L382" i="49"/>
  <c r="E382" i="49"/>
  <c r="B382" i="49"/>
  <c r="U381" i="49"/>
  <c r="T381" i="49"/>
  <c r="M381" i="49"/>
  <c r="L381" i="49"/>
  <c r="E381" i="49"/>
  <c r="B381" i="49"/>
  <c r="U380" i="49"/>
  <c r="T380" i="49"/>
  <c r="M380" i="49"/>
  <c r="L380" i="49"/>
  <c r="E380" i="49"/>
  <c r="B380" i="49"/>
  <c r="U379" i="49"/>
  <c r="T379" i="49"/>
  <c r="M379" i="49"/>
  <c r="L379" i="49"/>
  <c r="E379" i="49"/>
  <c r="B379" i="49"/>
  <c r="U378" i="49"/>
  <c r="T378" i="49"/>
  <c r="M378" i="49"/>
  <c r="L378" i="49"/>
  <c r="E378" i="49"/>
  <c r="B378" i="49"/>
  <c r="U377" i="49"/>
  <c r="T377" i="49"/>
  <c r="M377" i="49"/>
  <c r="L377" i="49"/>
  <c r="E377" i="49"/>
  <c r="B377" i="49"/>
  <c r="U376" i="49"/>
  <c r="T376" i="49"/>
  <c r="M376" i="49"/>
  <c r="L376" i="49"/>
  <c r="E376" i="49"/>
  <c r="B376" i="49"/>
  <c r="U375" i="49"/>
  <c r="T375" i="49"/>
  <c r="M375" i="49"/>
  <c r="L375" i="49"/>
  <c r="E375" i="49"/>
  <c r="B375" i="49"/>
  <c r="U374" i="49"/>
  <c r="T374" i="49"/>
  <c r="M374" i="49"/>
  <c r="L374" i="49"/>
  <c r="E374" i="49"/>
  <c r="B374" i="49"/>
  <c r="U373" i="49"/>
  <c r="T373" i="49"/>
  <c r="M373" i="49"/>
  <c r="L373" i="49"/>
  <c r="E373" i="49"/>
  <c r="B373" i="49"/>
  <c r="U372" i="49"/>
  <c r="T372" i="49"/>
  <c r="M372" i="49"/>
  <c r="L372" i="49"/>
  <c r="E372" i="49"/>
  <c r="B372" i="49"/>
  <c r="U371" i="49"/>
  <c r="T371" i="49"/>
  <c r="M371" i="49"/>
  <c r="L371" i="49"/>
  <c r="E371" i="49"/>
  <c r="B371" i="49"/>
  <c r="U370" i="49"/>
  <c r="T370" i="49"/>
  <c r="M370" i="49"/>
  <c r="L370" i="49"/>
  <c r="E370" i="49"/>
  <c r="B370" i="49"/>
  <c r="U369" i="49"/>
  <c r="T369" i="49"/>
  <c r="M369" i="49"/>
  <c r="L369" i="49"/>
  <c r="E369" i="49"/>
  <c r="B369" i="49"/>
  <c r="U368" i="49"/>
  <c r="T368" i="49"/>
  <c r="M368" i="49"/>
  <c r="L368" i="49"/>
  <c r="E368" i="49"/>
  <c r="B368" i="49"/>
  <c r="U367" i="49"/>
  <c r="T367" i="49"/>
  <c r="M367" i="49"/>
  <c r="L367" i="49"/>
  <c r="E367" i="49"/>
  <c r="B367" i="49"/>
  <c r="U366" i="49"/>
  <c r="T366" i="49"/>
  <c r="M366" i="49"/>
  <c r="L366" i="49"/>
  <c r="E366" i="49"/>
  <c r="B366" i="49"/>
  <c r="U365" i="49"/>
  <c r="T365" i="49"/>
  <c r="M365" i="49"/>
  <c r="L365" i="49"/>
  <c r="E365" i="49"/>
  <c r="B365" i="49"/>
  <c r="U364" i="49"/>
  <c r="T364" i="49"/>
  <c r="M364" i="49"/>
  <c r="L364" i="49"/>
  <c r="E364" i="49"/>
  <c r="B364" i="49"/>
  <c r="U363" i="49"/>
  <c r="T363" i="49"/>
  <c r="M363" i="49"/>
  <c r="L363" i="49"/>
  <c r="E363" i="49"/>
  <c r="B363" i="49"/>
  <c r="U362" i="49"/>
  <c r="T362" i="49"/>
  <c r="M362" i="49"/>
  <c r="L362" i="49"/>
  <c r="E362" i="49"/>
  <c r="B362" i="49"/>
  <c r="U361" i="49"/>
  <c r="T361" i="49"/>
  <c r="M361" i="49"/>
  <c r="L361" i="49"/>
  <c r="E361" i="49"/>
  <c r="B361" i="49"/>
  <c r="U360" i="49"/>
  <c r="T360" i="49"/>
  <c r="M360" i="49"/>
  <c r="L360" i="49"/>
  <c r="E360" i="49"/>
  <c r="B360" i="49"/>
  <c r="U359" i="49"/>
  <c r="T359" i="49"/>
  <c r="M359" i="49"/>
  <c r="L359" i="49"/>
  <c r="E359" i="49"/>
  <c r="B359" i="49"/>
  <c r="U358" i="49"/>
  <c r="T358" i="49"/>
  <c r="M358" i="49"/>
  <c r="L358" i="49"/>
  <c r="E358" i="49"/>
  <c r="B358" i="49"/>
  <c r="U357" i="49"/>
  <c r="T357" i="49"/>
  <c r="M357" i="49"/>
  <c r="L357" i="49"/>
  <c r="E357" i="49"/>
  <c r="B357" i="49"/>
  <c r="U356" i="49"/>
  <c r="T356" i="49"/>
  <c r="M356" i="49"/>
  <c r="L356" i="49"/>
  <c r="E356" i="49"/>
  <c r="B356" i="49"/>
  <c r="U355" i="49"/>
  <c r="T355" i="49"/>
  <c r="M355" i="49"/>
  <c r="L355" i="49"/>
  <c r="E355" i="49"/>
  <c r="B355" i="49"/>
  <c r="U354" i="49"/>
  <c r="T354" i="49"/>
  <c r="M354" i="49"/>
  <c r="L354" i="49"/>
  <c r="E354" i="49"/>
  <c r="B354" i="49"/>
  <c r="U353" i="49"/>
  <c r="T353" i="49"/>
  <c r="M353" i="49"/>
  <c r="L353" i="49"/>
  <c r="E353" i="49"/>
  <c r="B353" i="49"/>
  <c r="U352" i="49"/>
  <c r="T352" i="49"/>
  <c r="M352" i="49"/>
  <c r="L352" i="49"/>
  <c r="E352" i="49"/>
  <c r="B352" i="49"/>
  <c r="U351" i="49"/>
  <c r="T351" i="49"/>
  <c r="M351" i="49"/>
  <c r="L351" i="49"/>
  <c r="E351" i="49"/>
  <c r="B351" i="49"/>
  <c r="U350" i="49"/>
  <c r="T350" i="49"/>
  <c r="M350" i="49"/>
  <c r="L350" i="49"/>
  <c r="E350" i="49"/>
  <c r="B350" i="49"/>
  <c r="U349" i="49"/>
  <c r="T349" i="49"/>
  <c r="M349" i="49"/>
  <c r="L349" i="49"/>
  <c r="E349" i="49"/>
  <c r="B349" i="49"/>
  <c r="U348" i="49"/>
  <c r="T348" i="49"/>
  <c r="M348" i="49"/>
  <c r="L348" i="49"/>
  <c r="E348" i="49"/>
  <c r="B348" i="49"/>
  <c r="U347" i="49"/>
  <c r="T347" i="49"/>
  <c r="M347" i="49"/>
  <c r="L347" i="49"/>
  <c r="E347" i="49"/>
  <c r="B347" i="49"/>
  <c r="U346" i="49"/>
  <c r="T346" i="49"/>
  <c r="M346" i="49"/>
  <c r="L346" i="49"/>
  <c r="E346" i="49"/>
  <c r="B346" i="49"/>
  <c r="U345" i="49"/>
  <c r="T345" i="49"/>
  <c r="M345" i="49"/>
  <c r="L345" i="49"/>
  <c r="E345" i="49"/>
  <c r="B345" i="49"/>
  <c r="U344" i="49"/>
  <c r="T344" i="49"/>
  <c r="M344" i="49"/>
  <c r="L344" i="49"/>
  <c r="E344" i="49"/>
  <c r="B344" i="49"/>
  <c r="U343" i="49"/>
  <c r="T343" i="49"/>
  <c r="M343" i="49"/>
  <c r="L343" i="49"/>
  <c r="E343" i="49"/>
  <c r="B343" i="49"/>
  <c r="U342" i="49"/>
  <c r="T342" i="49"/>
  <c r="M342" i="49"/>
  <c r="L342" i="49"/>
  <c r="E342" i="49"/>
  <c r="B342" i="49"/>
  <c r="U341" i="49"/>
  <c r="T341" i="49"/>
  <c r="M341" i="49"/>
  <c r="L341" i="49"/>
  <c r="E341" i="49"/>
  <c r="B341" i="49"/>
  <c r="U340" i="49"/>
  <c r="T340" i="49"/>
  <c r="M340" i="49"/>
  <c r="L340" i="49"/>
  <c r="E340" i="49"/>
  <c r="B340" i="49"/>
  <c r="U339" i="49"/>
  <c r="T339" i="49"/>
  <c r="M339" i="49"/>
  <c r="L339" i="49"/>
  <c r="E339" i="49"/>
  <c r="B339" i="49"/>
  <c r="U338" i="49"/>
  <c r="T338" i="49"/>
  <c r="M338" i="49"/>
  <c r="L338" i="49"/>
  <c r="E338" i="49"/>
  <c r="B338" i="49"/>
  <c r="U337" i="49"/>
  <c r="T337" i="49"/>
  <c r="M337" i="49"/>
  <c r="L337" i="49"/>
  <c r="E337" i="49"/>
  <c r="B337" i="49"/>
  <c r="U336" i="49"/>
  <c r="T336" i="49"/>
  <c r="M336" i="49"/>
  <c r="L336" i="49"/>
  <c r="E336" i="49"/>
  <c r="B336" i="49"/>
  <c r="U335" i="49"/>
  <c r="T335" i="49"/>
  <c r="M335" i="49"/>
  <c r="L335" i="49"/>
  <c r="E335" i="49"/>
  <c r="B335" i="49"/>
  <c r="U334" i="49"/>
  <c r="T334" i="49"/>
  <c r="M334" i="49"/>
  <c r="L334" i="49"/>
  <c r="E334" i="49"/>
  <c r="B334" i="49"/>
  <c r="U333" i="49"/>
  <c r="T333" i="49"/>
  <c r="M333" i="49"/>
  <c r="L333" i="49"/>
  <c r="E333" i="49"/>
  <c r="B333" i="49"/>
  <c r="U332" i="49"/>
  <c r="T332" i="49"/>
  <c r="M332" i="49"/>
  <c r="L332" i="49"/>
  <c r="E332" i="49"/>
  <c r="B332" i="49"/>
  <c r="U331" i="49"/>
  <c r="T331" i="49"/>
  <c r="M331" i="49"/>
  <c r="L331" i="49"/>
  <c r="E331" i="49"/>
  <c r="B331" i="49"/>
  <c r="U330" i="49"/>
  <c r="T330" i="49"/>
  <c r="M330" i="49"/>
  <c r="L330" i="49"/>
  <c r="E330" i="49"/>
  <c r="B330" i="49"/>
  <c r="U329" i="49"/>
  <c r="T329" i="49"/>
  <c r="M329" i="49"/>
  <c r="L329" i="49"/>
  <c r="E329" i="49"/>
  <c r="B329" i="49"/>
  <c r="U328" i="49"/>
  <c r="T328" i="49"/>
  <c r="M328" i="49"/>
  <c r="L328" i="49"/>
  <c r="E328" i="49"/>
  <c r="B328" i="49"/>
  <c r="U327" i="49"/>
  <c r="T327" i="49"/>
  <c r="M327" i="49"/>
  <c r="L327" i="49"/>
  <c r="E327" i="49"/>
  <c r="B327" i="49"/>
  <c r="U326" i="49"/>
  <c r="T326" i="49"/>
  <c r="M326" i="49"/>
  <c r="L326" i="49"/>
  <c r="E326" i="49"/>
  <c r="B326" i="49"/>
  <c r="U325" i="49"/>
  <c r="T325" i="49"/>
  <c r="M325" i="49"/>
  <c r="L325" i="49"/>
  <c r="E325" i="49"/>
  <c r="B325" i="49"/>
  <c r="U324" i="49"/>
  <c r="T324" i="49"/>
  <c r="M324" i="49"/>
  <c r="L324" i="49"/>
  <c r="E324" i="49"/>
  <c r="B324" i="49"/>
  <c r="U323" i="49"/>
  <c r="T323" i="49"/>
  <c r="M323" i="49"/>
  <c r="L323" i="49"/>
  <c r="E323" i="49"/>
  <c r="B323" i="49"/>
  <c r="U322" i="49"/>
  <c r="T322" i="49"/>
  <c r="M322" i="49"/>
  <c r="L322" i="49"/>
  <c r="E322" i="49"/>
  <c r="B322" i="49"/>
  <c r="U321" i="49"/>
  <c r="T321" i="49"/>
  <c r="M321" i="49"/>
  <c r="L321" i="49"/>
  <c r="E321" i="49"/>
  <c r="B321" i="49"/>
  <c r="U320" i="49"/>
  <c r="T320" i="49"/>
  <c r="M320" i="49"/>
  <c r="L320" i="49"/>
  <c r="E320" i="49"/>
  <c r="B320" i="49"/>
  <c r="U319" i="49"/>
  <c r="T319" i="49"/>
  <c r="M319" i="49"/>
  <c r="L319" i="49"/>
  <c r="E319" i="49"/>
  <c r="B319" i="49"/>
  <c r="U318" i="49"/>
  <c r="T318" i="49"/>
  <c r="M318" i="49"/>
  <c r="L318" i="49"/>
  <c r="E318" i="49"/>
  <c r="B318" i="49"/>
  <c r="U317" i="49"/>
  <c r="T317" i="49"/>
  <c r="M317" i="49"/>
  <c r="L317" i="49"/>
  <c r="E317" i="49"/>
  <c r="B317" i="49"/>
  <c r="U316" i="49"/>
  <c r="T316" i="49"/>
  <c r="M316" i="49"/>
  <c r="L316" i="49"/>
  <c r="E316" i="49"/>
  <c r="B316" i="49"/>
  <c r="U315" i="49"/>
  <c r="T315" i="49"/>
  <c r="M315" i="49"/>
  <c r="L315" i="49"/>
  <c r="E315" i="49"/>
  <c r="B315" i="49"/>
  <c r="U314" i="49"/>
  <c r="T314" i="49"/>
  <c r="M314" i="49"/>
  <c r="L314" i="49"/>
  <c r="E314" i="49"/>
  <c r="B314" i="49"/>
  <c r="U313" i="49"/>
  <c r="T313" i="49"/>
  <c r="M313" i="49"/>
  <c r="L313" i="49"/>
  <c r="E313" i="49"/>
  <c r="B313" i="49"/>
  <c r="U312" i="49"/>
  <c r="T312" i="49"/>
  <c r="M312" i="49"/>
  <c r="L312" i="49"/>
  <c r="E312" i="49"/>
  <c r="B312" i="49"/>
  <c r="U311" i="49"/>
  <c r="T311" i="49"/>
  <c r="M311" i="49"/>
  <c r="L311" i="49"/>
  <c r="E311" i="49"/>
  <c r="B311" i="49"/>
  <c r="U310" i="49"/>
  <c r="T310" i="49"/>
  <c r="M310" i="49"/>
  <c r="L310" i="49"/>
  <c r="E310" i="49"/>
  <c r="B310" i="49"/>
  <c r="U309" i="49"/>
  <c r="T309" i="49"/>
  <c r="M309" i="49"/>
  <c r="L309" i="49"/>
  <c r="E309" i="49"/>
  <c r="B309" i="49"/>
  <c r="U308" i="49"/>
  <c r="T308" i="49"/>
  <c r="M308" i="49"/>
  <c r="L308" i="49"/>
  <c r="E308" i="49"/>
  <c r="B308" i="49"/>
  <c r="U307" i="49"/>
  <c r="T307" i="49"/>
  <c r="M307" i="49"/>
  <c r="L307" i="49"/>
  <c r="E307" i="49"/>
  <c r="B307" i="49"/>
  <c r="U306" i="49"/>
  <c r="T306" i="49"/>
  <c r="M306" i="49"/>
  <c r="L306" i="49"/>
  <c r="E306" i="49"/>
  <c r="B306" i="49"/>
  <c r="U305" i="49"/>
  <c r="T305" i="49"/>
  <c r="M305" i="49"/>
  <c r="L305" i="49"/>
  <c r="E305" i="49"/>
  <c r="B305" i="49"/>
  <c r="U304" i="49"/>
  <c r="T304" i="49"/>
  <c r="M304" i="49"/>
  <c r="L304" i="49"/>
  <c r="E304" i="49"/>
  <c r="B304" i="49"/>
  <c r="U303" i="49"/>
  <c r="T303" i="49"/>
  <c r="M303" i="49"/>
  <c r="L303" i="49"/>
  <c r="E303" i="49"/>
  <c r="B303" i="49"/>
  <c r="U302" i="49"/>
  <c r="T302" i="49"/>
  <c r="M302" i="49"/>
  <c r="L302" i="49"/>
  <c r="E302" i="49"/>
  <c r="B302" i="49"/>
  <c r="U301" i="49"/>
  <c r="T301" i="49"/>
  <c r="M301" i="49"/>
  <c r="L301" i="49"/>
  <c r="E301" i="49"/>
  <c r="B301" i="49"/>
  <c r="U300" i="49"/>
  <c r="T300" i="49"/>
  <c r="M300" i="49"/>
  <c r="L300" i="49"/>
  <c r="E300" i="49"/>
  <c r="B300" i="49"/>
  <c r="U299" i="49"/>
  <c r="T299" i="49"/>
  <c r="M299" i="49"/>
  <c r="L299" i="49"/>
  <c r="E299" i="49"/>
  <c r="B299" i="49"/>
  <c r="U298" i="49"/>
  <c r="T298" i="49"/>
  <c r="M298" i="49"/>
  <c r="L298" i="49"/>
  <c r="E298" i="49"/>
  <c r="B298" i="49"/>
  <c r="U297" i="49"/>
  <c r="T297" i="49"/>
  <c r="M297" i="49"/>
  <c r="L297" i="49"/>
  <c r="E297" i="49"/>
  <c r="B297" i="49"/>
  <c r="U296" i="49"/>
  <c r="T296" i="49"/>
  <c r="M296" i="49"/>
  <c r="L296" i="49"/>
  <c r="E296" i="49"/>
  <c r="B296" i="49"/>
  <c r="U295" i="49"/>
  <c r="T295" i="49"/>
  <c r="M295" i="49"/>
  <c r="L295" i="49"/>
  <c r="E295" i="49"/>
  <c r="B295" i="49"/>
  <c r="U294" i="49"/>
  <c r="T294" i="49"/>
  <c r="M294" i="49"/>
  <c r="L294" i="49"/>
  <c r="E294" i="49"/>
  <c r="B294" i="49"/>
  <c r="U293" i="49"/>
  <c r="T293" i="49"/>
  <c r="M293" i="49"/>
  <c r="L293" i="49"/>
  <c r="E293" i="49"/>
  <c r="B293" i="49"/>
  <c r="U292" i="49"/>
  <c r="T292" i="49"/>
  <c r="M292" i="49"/>
  <c r="L292" i="49"/>
  <c r="E292" i="49"/>
  <c r="B292" i="49"/>
  <c r="U291" i="49"/>
  <c r="T291" i="49"/>
  <c r="M291" i="49"/>
  <c r="L291" i="49"/>
  <c r="E291" i="49"/>
  <c r="B291" i="49"/>
  <c r="U290" i="49"/>
  <c r="T290" i="49"/>
  <c r="M290" i="49"/>
  <c r="L290" i="49"/>
  <c r="E290" i="49"/>
  <c r="B290" i="49"/>
  <c r="U289" i="49"/>
  <c r="T289" i="49"/>
  <c r="M289" i="49"/>
  <c r="L289" i="49"/>
  <c r="E289" i="49"/>
  <c r="B289" i="49"/>
  <c r="U288" i="49"/>
  <c r="T288" i="49"/>
  <c r="M288" i="49"/>
  <c r="L288" i="49"/>
  <c r="E288" i="49"/>
  <c r="B288" i="49"/>
  <c r="U287" i="49"/>
  <c r="T287" i="49"/>
  <c r="M287" i="49"/>
  <c r="L287" i="49"/>
  <c r="E287" i="49"/>
  <c r="B287" i="49"/>
  <c r="U286" i="49"/>
  <c r="T286" i="49"/>
  <c r="M286" i="49"/>
  <c r="L286" i="49"/>
  <c r="E286" i="49"/>
  <c r="B286" i="49"/>
  <c r="U285" i="49"/>
  <c r="T285" i="49"/>
  <c r="M285" i="49"/>
  <c r="L285" i="49"/>
  <c r="E285" i="49"/>
  <c r="B285" i="49"/>
  <c r="U284" i="49"/>
  <c r="T284" i="49"/>
  <c r="M284" i="49"/>
  <c r="L284" i="49"/>
  <c r="E284" i="49"/>
  <c r="B284" i="49"/>
  <c r="U283" i="49"/>
  <c r="T283" i="49"/>
  <c r="M283" i="49"/>
  <c r="L283" i="49"/>
  <c r="E283" i="49"/>
  <c r="B283" i="49"/>
  <c r="U282" i="49"/>
  <c r="T282" i="49"/>
  <c r="M282" i="49"/>
  <c r="L282" i="49"/>
  <c r="E282" i="49"/>
  <c r="B282" i="49"/>
  <c r="U281" i="49"/>
  <c r="T281" i="49"/>
  <c r="M281" i="49"/>
  <c r="L281" i="49"/>
  <c r="E281" i="49"/>
  <c r="B281" i="49"/>
  <c r="U280" i="49"/>
  <c r="T280" i="49"/>
  <c r="M280" i="49"/>
  <c r="L280" i="49"/>
  <c r="E280" i="49"/>
  <c r="B280" i="49"/>
  <c r="U279" i="49"/>
  <c r="T279" i="49"/>
  <c r="M279" i="49"/>
  <c r="L279" i="49"/>
  <c r="E279" i="49"/>
  <c r="B279" i="49"/>
  <c r="U278" i="49"/>
  <c r="T278" i="49"/>
  <c r="M278" i="49"/>
  <c r="L278" i="49"/>
  <c r="E278" i="49"/>
  <c r="B278" i="49"/>
  <c r="U277" i="49"/>
  <c r="T277" i="49"/>
  <c r="M277" i="49"/>
  <c r="L277" i="49"/>
  <c r="E277" i="49"/>
  <c r="B277" i="49"/>
  <c r="U276" i="49"/>
  <c r="T276" i="49"/>
  <c r="M276" i="49"/>
  <c r="L276" i="49"/>
  <c r="E276" i="49"/>
  <c r="B276" i="49"/>
  <c r="U275" i="49"/>
  <c r="T275" i="49"/>
  <c r="M275" i="49"/>
  <c r="L275" i="49"/>
  <c r="E275" i="49"/>
  <c r="B275" i="49"/>
  <c r="U274" i="49"/>
  <c r="T274" i="49"/>
  <c r="M274" i="49"/>
  <c r="L274" i="49"/>
  <c r="E274" i="49"/>
  <c r="B274" i="49"/>
  <c r="U273" i="49"/>
  <c r="T273" i="49"/>
  <c r="M273" i="49"/>
  <c r="L273" i="49"/>
  <c r="E273" i="49"/>
  <c r="B273" i="49"/>
  <c r="U272" i="49"/>
  <c r="T272" i="49"/>
  <c r="M272" i="49"/>
  <c r="L272" i="49"/>
  <c r="E272" i="49"/>
  <c r="B272" i="49"/>
  <c r="U271" i="49"/>
  <c r="T271" i="49"/>
  <c r="M271" i="49"/>
  <c r="L271" i="49"/>
  <c r="E271" i="49"/>
  <c r="B271" i="49"/>
  <c r="U270" i="49"/>
  <c r="T270" i="49"/>
  <c r="M270" i="49"/>
  <c r="L270" i="49"/>
  <c r="E270" i="49"/>
  <c r="B270" i="49"/>
  <c r="U269" i="49"/>
  <c r="T269" i="49"/>
  <c r="M269" i="49"/>
  <c r="L269" i="49"/>
  <c r="E269" i="49"/>
  <c r="B269" i="49"/>
  <c r="U268" i="49"/>
  <c r="T268" i="49"/>
  <c r="M268" i="49"/>
  <c r="L268" i="49"/>
  <c r="E268" i="49"/>
  <c r="B268" i="49"/>
  <c r="U267" i="49"/>
  <c r="T267" i="49"/>
  <c r="M267" i="49"/>
  <c r="L267" i="49"/>
  <c r="E267" i="49"/>
  <c r="B267" i="49"/>
  <c r="U266" i="49"/>
  <c r="T266" i="49"/>
  <c r="M266" i="49"/>
  <c r="L266" i="49"/>
  <c r="E266" i="49"/>
  <c r="B266" i="49"/>
  <c r="U265" i="49"/>
  <c r="T265" i="49"/>
  <c r="M265" i="49"/>
  <c r="L265" i="49"/>
  <c r="E265" i="49"/>
  <c r="B265" i="49"/>
  <c r="U264" i="49"/>
  <c r="T264" i="49"/>
  <c r="M264" i="49"/>
  <c r="L264" i="49"/>
  <c r="E264" i="49"/>
  <c r="B264" i="49"/>
  <c r="U263" i="49"/>
  <c r="T263" i="49"/>
  <c r="M263" i="49"/>
  <c r="L263" i="49"/>
  <c r="E263" i="49"/>
  <c r="B263" i="49"/>
  <c r="U262" i="49"/>
  <c r="T262" i="49"/>
  <c r="M262" i="49"/>
  <c r="L262" i="49"/>
  <c r="E262" i="49"/>
  <c r="B262" i="49"/>
  <c r="U261" i="49"/>
  <c r="T261" i="49"/>
  <c r="M261" i="49"/>
  <c r="L261" i="49"/>
  <c r="E261" i="49"/>
  <c r="B261" i="49"/>
  <c r="U260" i="49"/>
  <c r="T260" i="49"/>
  <c r="M260" i="49"/>
  <c r="L260" i="49"/>
  <c r="E260" i="49"/>
  <c r="B260" i="49"/>
  <c r="U259" i="49"/>
  <c r="T259" i="49"/>
  <c r="M259" i="49"/>
  <c r="L259" i="49"/>
  <c r="E259" i="49"/>
  <c r="B259" i="49"/>
  <c r="U258" i="49"/>
  <c r="T258" i="49"/>
  <c r="M258" i="49"/>
  <c r="L258" i="49"/>
  <c r="E258" i="49"/>
  <c r="B258" i="49"/>
  <c r="U257" i="49"/>
  <c r="T257" i="49"/>
  <c r="M257" i="49"/>
  <c r="L257" i="49"/>
  <c r="E257" i="49"/>
  <c r="B257" i="49"/>
  <c r="U256" i="49"/>
  <c r="T256" i="49"/>
  <c r="M256" i="49"/>
  <c r="L256" i="49"/>
  <c r="E256" i="49"/>
  <c r="B256" i="49"/>
  <c r="U255" i="49"/>
  <c r="T255" i="49"/>
  <c r="M255" i="49"/>
  <c r="L255" i="49"/>
  <c r="E255" i="49"/>
  <c r="B255" i="49"/>
  <c r="U254" i="49"/>
  <c r="T254" i="49"/>
  <c r="M254" i="49"/>
  <c r="L254" i="49"/>
  <c r="E254" i="49"/>
  <c r="B254" i="49"/>
  <c r="U253" i="49"/>
  <c r="T253" i="49"/>
  <c r="M253" i="49"/>
  <c r="L253" i="49"/>
  <c r="E253" i="49"/>
  <c r="B253" i="49"/>
  <c r="U252" i="49"/>
  <c r="T252" i="49"/>
  <c r="M252" i="49"/>
  <c r="L252" i="49"/>
  <c r="E252" i="49"/>
  <c r="B252" i="49"/>
  <c r="U251" i="49"/>
  <c r="T251" i="49"/>
  <c r="M251" i="49"/>
  <c r="L251" i="49"/>
  <c r="E251" i="49"/>
  <c r="B251" i="49"/>
  <c r="U250" i="49"/>
  <c r="T250" i="49"/>
  <c r="M250" i="49"/>
  <c r="L250" i="49"/>
  <c r="E250" i="49"/>
  <c r="B250" i="49"/>
  <c r="U249" i="49"/>
  <c r="T249" i="49"/>
  <c r="M249" i="49"/>
  <c r="L249" i="49"/>
  <c r="E249" i="49"/>
  <c r="B249" i="49"/>
  <c r="U248" i="49"/>
  <c r="T248" i="49"/>
  <c r="M248" i="49"/>
  <c r="L248" i="49"/>
  <c r="E248" i="49"/>
  <c r="B248" i="49"/>
  <c r="U247" i="49"/>
  <c r="T247" i="49"/>
  <c r="M247" i="49"/>
  <c r="L247" i="49"/>
  <c r="E247" i="49"/>
  <c r="B247" i="49"/>
  <c r="U246" i="49"/>
  <c r="T246" i="49"/>
  <c r="M246" i="49"/>
  <c r="L246" i="49"/>
  <c r="E246" i="49"/>
  <c r="B246" i="49"/>
  <c r="U245" i="49"/>
  <c r="T245" i="49"/>
  <c r="M245" i="49"/>
  <c r="L245" i="49"/>
  <c r="E245" i="49"/>
  <c r="B245" i="49"/>
  <c r="U244" i="49"/>
  <c r="T244" i="49"/>
  <c r="M244" i="49"/>
  <c r="L244" i="49"/>
  <c r="E244" i="49"/>
  <c r="B244" i="49"/>
  <c r="U243" i="49"/>
  <c r="T243" i="49"/>
  <c r="M243" i="49"/>
  <c r="L243" i="49"/>
  <c r="E243" i="49"/>
  <c r="B243" i="49"/>
  <c r="U242" i="49"/>
  <c r="T242" i="49"/>
  <c r="M242" i="49"/>
  <c r="L242" i="49"/>
  <c r="E242" i="49"/>
  <c r="B242" i="49"/>
  <c r="U241" i="49"/>
  <c r="T241" i="49"/>
  <c r="M241" i="49"/>
  <c r="L241" i="49"/>
  <c r="E241" i="49"/>
  <c r="B241" i="49"/>
  <c r="U240" i="49"/>
  <c r="T240" i="49"/>
  <c r="M240" i="49"/>
  <c r="L240" i="49"/>
  <c r="E240" i="49"/>
  <c r="B240" i="49"/>
  <c r="U239" i="49"/>
  <c r="T239" i="49"/>
  <c r="M239" i="49"/>
  <c r="L239" i="49"/>
  <c r="E239" i="49"/>
  <c r="B239" i="49"/>
  <c r="U238" i="49"/>
  <c r="T238" i="49"/>
  <c r="M238" i="49"/>
  <c r="L238" i="49"/>
  <c r="E238" i="49"/>
  <c r="B238" i="49"/>
  <c r="U237" i="49"/>
  <c r="T237" i="49"/>
  <c r="M237" i="49"/>
  <c r="L237" i="49"/>
  <c r="E237" i="49"/>
  <c r="B237" i="49"/>
  <c r="U236" i="49"/>
  <c r="T236" i="49"/>
  <c r="M236" i="49"/>
  <c r="L236" i="49"/>
  <c r="E236" i="49"/>
  <c r="B236" i="49"/>
  <c r="U235" i="49"/>
  <c r="T235" i="49"/>
  <c r="M235" i="49"/>
  <c r="L235" i="49"/>
  <c r="E235" i="49"/>
  <c r="B235" i="49"/>
  <c r="U234" i="49"/>
  <c r="T234" i="49"/>
  <c r="M234" i="49"/>
  <c r="L234" i="49"/>
  <c r="E234" i="49"/>
  <c r="B234" i="49"/>
  <c r="U233" i="49"/>
  <c r="T233" i="49"/>
  <c r="M233" i="49"/>
  <c r="L233" i="49"/>
  <c r="E233" i="49"/>
  <c r="B233" i="49"/>
  <c r="U232" i="49"/>
  <c r="T232" i="49"/>
  <c r="M232" i="49"/>
  <c r="L232" i="49"/>
  <c r="E232" i="49"/>
  <c r="B232" i="49"/>
  <c r="U231" i="49"/>
  <c r="T231" i="49"/>
  <c r="M231" i="49"/>
  <c r="L231" i="49"/>
  <c r="E231" i="49"/>
  <c r="B231" i="49"/>
  <c r="U230" i="49"/>
  <c r="T230" i="49"/>
  <c r="M230" i="49"/>
  <c r="L230" i="49"/>
  <c r="E230" i="49"/>
  <c r="B230" i="49"/>
  <c r="U229" i="49"/>
  <c r="T229" i="49"/>
  <c r="M229" i="49"/>
  <c r="L229" i="49"/>
  <c r="E229" i="49"/>
  <c r="B229" i="49"/>
  <c r="U228" i="49"/>
  <c r="T228" i="49"/>
  <c r="M228" i="49"/>
  <c r="L228" i="49"/>
  <c r="E228" i="49"/>
  <c r="B228" i="49"/>
  <c r="U227" i="49"/>
  <c r="T227" i="49"/>
  <c r="M227" i="49"/>
  <c r="L227" i="49"/>
  <c r="E227" i="49"/>
  <c r="B227" i="49"/>
  <c r="U226" i="49"/>
  <c r="T226" i="49"/>
  <c r="M226" i="49"/>
  <c r="L226" i="49"/>
  <c r="E226" i="49"/>
  <c r="B226" i="49"/>
  <c r="U225" i="49"/>
  <c r="T225" i="49"/>
  <c r="M225" i="49"/>
  <c r="L225" i="49"/>
  <c r="E225" i="49"/>
  <c r="B225" i="49"/>
  <c r="U224" i="49"/>
  <c r="T224" i="49"/>
  <c r="M224" i="49"/>
  <c r="L224" i="49"/>
  <c r="E224" i="49"/>
  <c r="B224" i="49"/>
  <c r="U223" i="49"/>
  <c r="T223" i="49"/>
  <c r="M223" i="49"/>
  <c r="L223" i="49"/>
  <c r="E223" i="49"/>
  <c r="B223" i="49"/>
  <c r="U222" i="49"/>
  <c r="T222" i="49"/>
  <c r="M222" i="49"/>
  <c r="L222" i="49"/>
  <c r="E222" i="49"/>
  <c r="B222" i="49"/>
  <c r="U221" i="49"/>
  <c r="T221" i="49"/>
  <c r="M221" i="49"/>
  <c r="L221" i="49"/>
  <c r="E221" i="49"/>
  <c r="B221" i="49"/>
  <c r="U220" i="49"/>
  <c r="T220" i="49"/>
  <c r="M220" i="49"/>
  <c r="L220" i="49"/>
  <c r="E220" i="49"/>
  <c r="B220" i="49"/>
  <c r="U219" i="49"/>
  <c r="T219" i="49"/>
  <c r="M219" i="49"/>
  <c r="L219" i="49"/>
  <c r="E219" i="49"/>
  <c r="B219" i="49"/>
  <c r="U218" i="49"/>
  <c r="T218" i="49"/>
  <c r="M218" i="49"/>
  <c r="L218" i="49"/>
  <c r="E218" i="49"/>
  <c r="B218" i="49"/>
  <c r="U217" i="49"/>
  <c r="T217" i="49"/>
  <c r="M217" i="49"/>
  <c r="L217" i="49"/>
  <c r="E217" i="49"/>
  <c r="B217" i="49"/>
  <c r="U216" i="49"/>
  <c r="T216" i="49"/>
  <c r="M216" i="49"/>
  <c r="L216" i="49"/>
  <c r="E216" i="49"/>
  <c r="B216" i="49"/>
  <c r="U215" i="49"/>
  <c r="T215" i="49"/>
  <c r="M215" i="49"/>
  <c r="L215" i="49"/>
  <c r="E215" i="49"/>
  <c r="B215" i="49"/>
  <c r="U214" i="49"/>
  <c r="T214" i="49"/>
  <c r="M214" i="49"/>
  <c r="L214" i="49"/>
  <c r="E214" i="49"/>
  <c r="B214" i="49"/>
  <c r="U213" i="49"/>
  <c r="T213" i="49"/>
  <c r="M213" i="49"/>
  <c r="L213" i="49"/>
  <c r="E213" i="49"/>
  <c r="B213" i="49"/>
  <c r="U212" i="49"/>
  <c r="T212" i="49"/>
  <c r="M212" i="49"/>
  <c r="L212" i="49"/>
  <c r="E212" i="49"/>
  <c r="B212" i="49"/>
  <c r="U211" i="49"/>
  <c r="T211" i="49"/>
  <c r="M211" i="49"/>
  <c r="L211" i="49"/>
  <c r="E211" i="49"/>
  <c r="B211" i="49"/>
  <c r="U210" i="49"/>
  <c r="T210" i="49"/>
  <c r="M210" i="49"/>
  <c r="L210" i="49"/>
  <c r="E210" i="49"/>
  <c r="B210" i="49"/>
  <c r="U209" i="49"/>
  <c r="T209" i="49"/>
  <c r="M209" i="49"/>
  <c r="L209" i="49"/>
  <c r="E209" i="49"/>
  <c r="B209" i="49"/>
  <c r="U208" i="49"/>
  <c r="T208" i="49"/>
  <c r="M208" i="49"/>
  <c r="L208" i="49"/>
  <c r="E208" i="49"/>
  <c r="B208" i="49"/>
  <c r="U207" i="49"/>
  <c r="T207" i="49"/>
  <c r="M207" i="49"/>
  <c r="L207" i="49"/>
  <c r="E207" i="49"/>
  <c r="B207" i="49"/>
  <c r="U206" i="49"/>
  <c r="T206" i="49"/>
  <c r="M206" i="49"/>
  <c r="L206" i="49"/>
  <c r="E206" i="49"/>
  <c r="B206" i="49"/>
  <c r="U205" i="49"/>
  <c r="T205" i="49"/>
  <c r="M205" i="49"/>
  <c r="L205" i="49"/>
  <c r="E205" i="49"/>
  <c r="B205" i="49"/>
  <c r="U204" i="49"/>
  <c r="T204" i="49"/>
  <c r="M204" i="49"/>
  <c r="L204" i="49"/>
  <c r="E204" i="49"/>
  <c r="B204" i="49"/>
  <c r="U203" i="49"/>
  <c r="T203" i="49"/>
  <c r="M203" i="49"/>
  <c r="L203" i="49"/>
  <c r="E203" i="49"/>
  <c r="B203" i="49"/>
  <c r="U202" i="49"/>
  <c r="T202" i="49"/>
  <c r="M202" i="49"/>
  <c r="L202" i="49"/>
  <c r="E202" i="49"/>
  <c r="B202" i="49"/>
  <c r="U201" i="49"/>
  <c r="T201" i="49"/>
  <c r="M201" i="49"/>
  <c r="L201" i="49"/>
  <c r="E201" i="49"/>
  <c r="B201" i="49"/>
  <c r="U200" i="49"/>
  <c r="T200" i="49"/>
  <c r="M200" i="49"/>
  <c r="L200" i="49"/>
  <c r="E200" i="49"/>
  <c r="B200" i="49"/>
  <c r="U199" i="49"/>
  <c r="T199" i="49"/>
  <c r="M199" i="49"/>
  <c r="L199" i="49"/>
  <c r="E199" i="49"/>
  <c r="B199" i="49"/>
  <c r="U198" i="49"/>
  <c r="T198" i="49"/>
  <c r="M198" i="49"/>
  <c r="L198" i="49"/>
  <c r="E198" i="49"/>
  <c r="B198" i="49"/>
  <c r="U197" i="49"/>
  <c r="T197" i="49"/>
  <c r="M197" i="49"/>
  <c r="L197" i="49"/>
  <c r="E197" i="49"/>
  <c r="B197" i="49"/>
  <c r="U196" i="49"/>
  <c r="T196" i="49"/>
  <c r="M196" i="49"/>
  <c r="L196" i="49"/>
  <c r="E196" i="49"/>
  <c r="B196" i="49"/>
  <c r="U195" i="49"/>
  <c r="T195" i="49"/>
  <c r="M195" i="49"/>
  <c r="L195" i="49"/>
  <c r="E195" i="49"/>
  <c r="B195" i="49"/>
  <c r="U194" i="49"/>
  <c r="T194" i="49"/>
  <c r="M194" i="49"/>
  <c r="L194" i="49"/>
  <c r="E194" i="49"/>
  <c r="B194" i="49"/>
  <c r="U193" i="49"/>
  <c r="T193" i="49"/>
  <c r="M193" i="49"/>
  <c r="L193" i="49"/>
  <c r="E193" i="49"/>
  <c r="B193" i="49"/>
  <c r="U192" i="49"/>
  <c r="T192" i="49"/>
  <c r="M192" i="49"/>
  <c r="L192" i="49"/>
  <c r="E192" i="49"/>
  <c r="B192" i="49"/>
  <c r="U191" i="49"/>
  <c r="T191" i="49"/>
  <c r="M191" i="49"/>
  <c r="L191" i="49"/>
  <c r="E191" i="49"/>
  <c r="B191" i="49"/>
  <c r="U190" i="49"/>
  <c r="T190" i="49"/>
  <c r="M190" i="49"/>
  <c r="L190" i="49"/>
  <c r="E190" i="49"/>
  <c r="B190" i="49"/>
  <c r="U189" i="49"/>
  <c r="T189" i="49"/>
  <c r="M189" i="49"/>
  <c r="L189" i="49"/>
  <c r="E189" i="49"/>
  <c r="B189" i="49"/>
  <c r="U188" i="49"/>
  <c r="T188" i="49"/>
  <c r="M188" i="49"/>
  <c r="L188" i="49"/>
  <c r="E188" i="49"/>
  <c r="B188" i="49"/>
  <c r="U187" i="49"/>
  <c r="T187" i="49"/>
  <c r="M187" i="49"/>
  <c r="L187" i="49"/>
  <c r="E187" i="49"/>
  <c r="B187" i="49"/>
  <c r="U186" i="49"/>
  <c r="T186" i="49"/>
  <c r="M186" i="49"/>
  <c r="L186" i="49"/>
  <c r="E186" i="49"/>
  <c r="B186" i="49"/>
  <c r="U185" i="49"/>
  <c r="T185" i="49"/>
  <c r="M185" i="49"/>
  <c r="L185" i="49"/>
  <c r="E185" i="49"/>
  <c r="B185" i="49"/>
  <c r="U184" i="49"/>
  <c r="T184" i="49"/>
  <c r="M184" i="49"/>
  <c r="L184" i="49"/>
  <c r="E184" i="49"/>
  <c r="B184" i="49"/>
  <c r="U183" i="49"/>
  <c r="T183" i="49"/>
  <c r="M183" i="49"/>
  <c r="L183" i="49"/>
  <c r="E183" i="49"/>
  <c r="B183" i="49"/>
  <c r="U182" i="49"/>
  <c r="T182" i="49"/>
  <c r="M182" i="49"/>
  <c r="L182" i="49"/>
  <c r="E182" i="49"/>
  <c r="B182" i="49"/>
  <c r="U181" i="49"/>
  <c r="T181" i="49"/>
  <c r="M181" i="49"/>
  <c r="L181" i="49"/>
  <c r="E181" i="49"/>
  <c r="B181" i="49"/>
  <c r="U180" i="49"/>
  <c r="T180" i="49"/>
  <c r="M180" i="49"/>
  <c r="L180" i="49"/>
  <c r="E180" i="49"/>
  <c r="B180" i="49"/>
  <c r="U179" i="49"/>
  <c r="T179" i="49"/>
  <c r="M179" i="49"/>
  <c r="L179" i="49"/>
  <c r="E179" i="49"/>
  <c r="B179" i="49"/>
  <c r="U178" i="49"/>
  <c r="T178" i="49"/>
  <c r="M178" i="49"/>
  <c r="L178" i="49"/>
  <c r="E178" i="49"/>
  <c r="B178" i="49"/>
  <c r="U177" i="49"/>
  <c r="T177" i="49"/>
  <c r="M177" i="49"/>
  <c r="L177" i="49"/>
  <c r="E177" i="49"/>
  <c r="B177" i="49"/>
  <c r="U176" i="49"/>
  <c r="T176" i="49"/>
  <c r="M176" i="49"/>
  <c r="L176" i="49"/>
  <c r="E176" i="49"/>
  <c r="B176" i="49"/>
  <c r="U175" i="49"/>
  <c r="T175" i="49"/>
  <c r="M175" i="49"/>
  <c r="L175" i="49"/>
  <c r="E175" i="49"/>
  <c r="B175" i="49"/>
  <c r="U174" i="49"/>
  <c r="T174" i="49"/>
  <c r="M174" i="49"/>
  <c r="L174" i="49"/>
  <c r="E174" i="49"/>
  <c r="B174" i="49"/>
  <c r="U173" i="49"/>
  <c r="T173" i="49"/>
  <c r="M173" i="49"/>
  <c r="L173" i="49"/>
  <c r="E173" i="49"/>
  <c r="B173" i="49"/>
  <c r="U172" i="49"/>
  <c r="T172" i="49"/>
  <c r="M172" i="49"/>
  <c r="L172" i="49"/>
  <c r="E172" i="49"/>
  <c r="B172" i="49"/>
  <c r="U171" i="49"/>
  <c r="T171" i="49"/>
  <c r="M171" i="49"/>
  <c r="L171" i="49"/>
  <c r="E171" i="49"/>
  <c r="B171" i="49"/>
  <c r="U170" i="49"/>
  <c r="T170" i="49"/>
  <c r="M170" i="49"/>
  <c r="L170" i="49"/>
  <c r="E170" i="49"/>
  <c r="B170" i="49"/>
  <c r="U169" i="49"/>
  <c r="T169" i="49"/>
  <c r="M169" i="49"/>
  <c r="L169" i="49"/>
  <c r="E169" i="49"/>
  <c r="B169" i="49"/>
  <c r="U168" i="49"/>
  <c r="T168" i="49"/>
  <c r="M168" i="49"/>
  <c r="L168" i="49"/>
  <c r="E168" i="49"/>
  <c r="B168" i="49"/>
  <c r="U167" i="49"/>
  <c r="T167" i="49"/>
  <c r="M167" i="49"/>
  <c r="L167" i="49"/>
  <c r="E167" i="49"/>
  <c r="B167" i="49"/>
  <c r="U166" i="49"/>
  <c r="T166" i="49"/>
  <c r="M166" i="49"/>
  <c r="L166" i="49"/>
  <c r="E166" i="49"/>
  <c r="B166" i="49"/>
  <c r="U165" i="49"/>
  <c r="T165" i="49"/>
  <c r="M165" i="49"/>
  <c r="L165" i="49"/>
  <c r="E165" i="49"/>
  <c r="B165" i="49"/>
  <c r="U164" i="49"/>
  <c r="T164" i="49"/>
  <c r="M164" i="49"/>
  <c r="L164" i="49"/>
  <c r="E164" i="49"/>
  <c r="B164" i="49"/>
  <c r="U163" i="49"/>
  <c r="T163" i="49"/>
  <c r="M163" i="49"/>
  <c r="L163" i="49"/>
  <c r="E163" i="49"/>
  <c r="B163" i="49"/>
  <c r="U162" i="49"/>
  <c r="T162" i="49"/>
  <c r="M162" i="49"/>
  <c r="L162" i="49"/>
  <c r="E162" i="49"/>
  <c r="B162" i="49"/>
  <c r="U161" i="49"/>
  <c r="T161" i="49"/>
  <c r="M161" i="49"/>
  <c r="L161" i="49"/>
  <c r="E161" i="49"/>
  <c r="B161" i="49"/>
  <c r="U160" i="49"/>
  <c r="T160" i="49"/>
  <c r="M160" i="49"/>
  <c r="L160" i="49"/>
  <c r="E160" i="49"/>
  <c r="B160" i="49"/>
  <c r="U159" i="49"/>
  <c r="T159" i="49"/>
  <c r="M159" i="49"/>
  <c r="L159" i="49"/>
  <c r="E159" i="49"/>
  <c r="B159" i="49"/>
  <c r="U158" i="49"/>
  <c r="T158" i="49"/>
  <c r="M158" i="49"/>
  <c r="L158" i="49"/>
  <c r="E158" i="49"/>
  <c r="B158" i="49"/>
  <c r="U157" i="49"/>
  <c r="T157" i="49"/>
  <c r="M157" i="49"/>
  <c r="L157" i="49"/>
  <c r="E157" i="49"/>
  <c r="B157" i="49"/>
  <c r="U156" i="49"/>
  <c r="T156" i="49"/>
  <c r="M156" i="49"/>
  <c r="L156" i="49"/>
  <c r="E156" i="49"/>
  <c r="B156" i="49"/>
  <c r="U155" i="49"/>
  <c r="T155" i="49"/>
  <c r="M155" i="49"/>
  <c r="L155" i="49"/>
  <c r="E155" i="49"/>
  <c r="B155" i="49"/>
  <c r="U154" i="49"/>
  <c r="T154" i="49"/>
  <c r="M154" i="49" s="1"/>
  <c r="L154" i="49"/>
  <c r="E154" i="49"/>
  <c r="B154" i="49"/>
  <c r="U153" i="49"/>
  <c r="T153" i="49"/>
  <c r="M153" i="49" s="1"/>
  <c r="L153" i="49"/>
  <c r="E153" i="49"/>
  <c r="B153" i="49"/>
  <c r="T152" i="49"/>
  <c r="M152" i="49" s="1"/>
  <c r="L152" i="49"/>
  <c r="U152" i="49" s="1"/>
  <c r="E152" i="49"/>
  <c r="B152" i="49"/>
  <c r="U151" i="49"/>
  <c r="T151" i="49"/>
  <c r="M151" i="49" s="1"/>
  <c r="L151" i="49"/>
  <c r="E151" i="49"/>
  <c r="B151" i="49"/>
  <c r="U150" i="49"/>
  <c r="T150" i="49"/>
  <c r="M150" i="49" s="1"/>
  <c r="L150" i="49"/>
  <c r="E150" i="49"/>
  <c r="B150" i="49"/>
  <c r="U149" i="49"/>
  <c r="T149" i="49"/>
  <c r="M149" i="49" s="1"/>
  <c r="L149" i="49"/>
  <c r="E149" i="49"/>
  <c r="B149" i="49"/>
  <c r="U148" i="49"/>
  <c r="T148" i="49"/>
  <c r="M148" i="49" s="1"/>
  <c r="L148" i="49"/>
  <c r="E148" i="49"/>
  <c r="B148" i="49"/>
  <c r="T147" i="49"/>
  <c r="M147" i="49" s="1"/>
  <c r="L147" i="49"/>
  <c r="U147" i="49" s="1"/>
  <c r="E147" i="49"/>
  <c r="B147" i="49"/>
  <c r="L146" i="49"/>
  <c r="U146" i="49" s="1"/>
  <c r="E146" i="49"/>
  <c r="T146" i="49" s="1"/>
  <c r="M146" i="49" s="1"/>
  <c r="B146" i="49"/>
  <c r="U145" i="49"/>
  <c r="T145" i="49"/>
  <c r="M145" i="49" s="1"/>
  <c r="L145" i="49"/>
  <c r="E145" i="49"/>
  <c r="B145" i="49"/>
  <c r="L144" i="49"/>
  <c r="U144" i="49" s="1"/>
  <c r="E144" i="49"/>
  <c r="T144" i="49" s="1"/>
  <c r="M144" i="49" s="1"/>
  <c r="B144" i="49"/>
  <c r="E143" i="49"/>
  <c r="T143" i="49" s="1"/>
  <c r="M143" i="49" s="1"/>
  <c r="B143" i="49"/>
  <c r="E142" i="49"/>
  <c r="T142" i="49" s="1"/>
  <c r="M142" i="49" s="1"/>
  <c r="B142" i="49"/>
  <c r="T141" i="49"/>
  <c r="M141" i="49" s="1"/>
  <c r="L141" i="49"/>
  <c r="U141" i="49" s="1"/>
  <c r="E141" i="49"/>
  <c r="B141" i="49"/>
  <c r="T140" i="49"/>
  <c r="M140" i="49" s="1"/>
  <c r="E140" i="49"/>
  <c r="L140" i="49" s="1"/>
  <c r="U140" i="49" s="1"/>
  <c r="B140" i="49"/>
  <c r="E139" i="49"/>
  <c r="T139" i="49" s="1"/>
  <c r="M139" i="49" s="1"/>
  <c r="B139" i="49"/>
  <c r="L138" i="49"/>
  <c r="U138" i="49" s="1"/>
  <c r="E138" i="49"/>
  <c r="T138" i="49" s="1"/>
  <c r="M138" i="49" s="1"/>
  <c r="B138" i="49"/>
  <c r="T137" i="49"/>
  <c r="M137" i="49" s="1"/>
  <c r="E137" i="49"/>
  <c r="L137" i="49" s="1"/>
  <c r="U137" i="49" s="1"/>
  <c r="B137" i="49"/>
  <c r="E136" i="49"/>
  <c r="T136" i="49" s="1"/>
  <c r="M136" i="49" s="1"/>
  <c r="B136" i="49"/>
  <c r="T135" i="49"/>
  <c r="M135" i="49" s="1"/>
  <c r="E135" i="49"/>
  <c r="L135" i="49" s="1"/>
  <c r="U135" i="49" s="1"/>
  <c r="B135" i="49"/>
  <c r="T134" i="49"/>
  <c r="M134" i="49" s="1"/>
  <c r="E134" i="49"/>
  <c r="L134" i="49" s="1"/>
  <c r="U134" i="49" s="1"/>
  <c r="B134" i="49"/>
  <c r="T133" i="49"/>
  <c r="M133" i="49" s="1"/>
  <c r="L133" i="49"/>
  <c r="U133" i="49" s="1"/>
  <c r="E133" i="49"/>
  <c r="B133" i="49"/>
  <c r="E132" i="49"/>
  <c r="T132" i="49" s="1"/>
  <c r="M132" i="49" s="1"/>
  <c r="B132" i="49"/>
  <c r="L131" i="49"/>
  <c r="U131" i="49" s="1"/>
  <c r="E131" i="49"/>
  <c r="T131" i="49" s="1"/>
  <c r="M131" i="49" s="1"/>
  <c r="B131" i="49"/>
  <c r="L130" i="49"/>
  <c r="U130" i="49" s="1"/>
  <c r="E130" i="49"/>
  <c r="T130" i="49" s="1"/>
  <c r="M130" i="49" s="1"/>
  <c r="B130" i="49"/>
  <c r="E129" i="49"/>
  <c r="T129" i="49" s="1"/>
  <c r="M129" i="49" s="1"/>
  <c r="B129" i="49"/>
  <c r="E126" i="49"/>
  <c r="T126" i="49" s="1"/>
  <c r="M126" i="49" s="1"/>
  <c r="B126" i="49"/>
  <c r="E125" i="49"/>
  <c r="T125" i="49" s="1"/>
  <c r="B125" i="49"/>
  <c r="T124" i="49"/>
  <c r="M124" i="49" s="1"/>
  <c r="E124" i="49"/>
  <c r="L124" i="49" s="1"/>
  <c r="U124" i="49" s="1"/>
  <c r="B124" i="49"/>
  <c r="T123" i="49"/>
  <c r="M123" i="49" s="1"/>
  <c r="E123" i="49"/>
  <c r="L123" i="49" s="1"/>
  <c r="U123" i="49" s="1"/>
  <c r="B123" i="49"/>
  <c r="E122" i="49"/>
  <c r="T122" i="49" s="1"/>
  <c r="M122" i="49" s="1"/>
  <c r="B122" i="49"/>
  <c r="T121" i="49"/>
  <c r="M121" i="49" s="1"/>
  <c r="E121" i="49"/>
  <c r="L121" i="49" s="1"/>
  <c r="U121" i="49" s="1"/>
  <c r="B121" i="49"/>
  <c r="E120" i="49"/>
  <c r="T120" i="49" s="1"/>
  <c r="M120" i="49" s="1"/>
  <c r="B120" i="49"/>
  <c r="E119" i="49"/>
  <c r="T119" i="49" s="1"/>
  <c r="M119" i="49" s="1"/>
  <c r="B119" i="49"/>
  <c r="E118" i="49"/>
  <c r="T118" i="49" s="1"/>
  <c r="M118" i="49" s="1"/>
  <c r="B118" i="49"/>
  <c r="E117" i="49"/>
  <c r="T117" i="49" s="1"/>
  <c r="M117" i="49" s="1"/>
  <c r="B117" i="49"/>
  <c r="E116" i="49"/>
  <c r="T116" i="49" s="1"/>
  <c r="M116" i="49" s="1"/>
  <c r="B116" i="49"/>
  <c r="E115" i="49"/>
  <c r="T115" i="49" s="1"/>
  <c r="M115" i="49" s="1"/>
  <c r="B115" i="49"/>
  <c r="E114" i="49"/>
  <c r="T114" i="49" s="1"/>
  <c r="M114" i="49" s="1"/>
  <c r="B114" i="49"/>
  <c r="E113" i="49"/>
  <c r="L113" i="49" s="1"/>
  <c r="U113" i="49" s="1"/>
  <c r="B113" i="49"/>
  <c r="E112" i="49"/>
  <c r="T112" i="49" s="1"/>
  <c r="M112" i="49" s="1"/>
  <c r="B112" i="49"/>
  <c r="E111" i="49"/>
  <c r="T111" i="49" s="1"/>
  <c r="M111" i="49" s="1"/>
  <c r="B111" i="49"/>
  <c r="E110" i="49"/>
  <c r="T110" i="49" s="1"/>
  <c r="M110" i="49" s="1"/>
  <c r="B110" i="49"/>
  <c r="E109" i="49"/>
  <c r="T109" i="49" s="1"/>
  <c r="M109" i="49" s="1"/>
  <c r="B109" i="49"/>
  <c r="I108" i="49"/>
  <c r="E108" i="49"/>
  <c r="T108" i="49" s="1"/>
  <c r="B108" i="49"/>
  <c r="E107" i="49"/>
  <c r="L107" i="49" s="1"/>
  <c r="U107" i="49" s="1"/>
  <c r="B107" i="49"/>
  <c r="E106" i="49"/>
  <c r="T106" i="49" s="1"/>
  <c r="M106" i="49" s="1"/>
  <c r="B106" i="49"/>
  <c r="E105" i="49"/>
  <c r="L105" i="49" s="1"/>
  <c r="U105" i="49" s="1"/>
  <c r="B105" i="49"/>
  <c r="E104" i="49"/>
  <c r="T104" i="49" s="1"/>
  <c r="M104" i="49" s="1"/>
  <c r="B104" i="49"/>
  <c r="E103" i="49"/>
  <c r="T103" i="49" s="1"/>
  <c r="M103" i="49" s="1"/>
  <c r="B103" i="49"/>
  <c r="E102" i="49"/>
  <c r="L102" i="49" s="1"/>
  <c r="U102" i="49" s="1"/>
  <c r="B102" i="49"/>
  <c r="E101" i="49"/>
  <c r="T101" i="49" s="1"/>
  <c r="M101" i="49" s="1"/>
  <c r="B101" i="49"/>
  <c r="E100" i="49"/>
  <c r="T100" i="49" s="1"/>
  <c r="M100" i="49" s="1"/>
  <c r="B100" i="49"/>
  <c r="E99" i="49"/>
  <c r="T99" i="49" s="1"/>
  <c r="M99" i="49" s="1"/>
  <c r="B99" i="49"/>
  <c r="E98" i="49"/>
  <c r="L98" i="49" s="1"/>
  <c r="U98" i="49" s="1"/>
  <c r="B98" i="49"/>
  <c r="E97" i="49"/>
  <c r="B97" i="49"/>
  <c r="E96" i="49"/>
  <c r="L96" i="49" s="1"/>
  <c r="U96" i="49" s="1"/>
  <c r="B96" i="49"/>
  <c r="E95" i="49"/>
  <c r="T95" i="49" s="1"/>
  <c r="B95" i="49"/>
  <c r="E94" i="49"/>
  <c r="T94" i="49" s="1"/>
  <c r="M94" i="49" s="1"/>
  <c r="B94" i="49"/>
  <c r="E93" i="49"/>
  <c r="T93" i="49" s="1"/>
  <c r="B93" i="49"/>
  <c r="E92" i="49"/>
  <c r="T92" i="49" s="1"/>
  <c r="B92" i="49"/>
  <c r="E91" i="49"/>
  <c r="T91" i="49" s="1"/>
  <c r="B91" i="49"/>
  <c r="E90" i="49"/>
  <c r="T90" i="49" s="1"/>
  <c r="B90" i="49"/>
  <c r="E89" i="49"/>
  <c r="T89" i="49" s="1"/>
  <c r="B89" i="49"/>
  <c r="E88" i="49"/>
  <c r="L88" i="49" s="1"/>
  <c r="B88" i="49"/>
  <c r="E87" i="49"/>
  <c r="T87" i="49" s="1"/>
  <c r="B87" i="49"/>
  <c r="E86" i="49"/>
  <c r="T86" i="49" s="1"/>
  <c r="B86" i="49"/>
  <c r="E85" i="49"/>
  <c r="L85" i="49" s="1"/>
  <c r="B85" i="49"/>
  <c r="E84" i="49"/>
  <c r="T84" i="49" s="1"/>
  <c r="B84" i="49"/>
  <c r="E83" i="49"/>
  <c r="T83" i="49" s="1"/>
  <c r="B83" i="49"/>
  <c r="E82" i="49"/>
  <c r="L82" i="49" s="1"/>
  <c r="B82" i="49"/>
  <c r="E81" i="49"/>
  <c r="L81" i="49" s="1"/>
  <c r="B81" i="49"/>
  <c r="E80" i="49"/>
  <c r="T80" i="49" s="1"/>
  <c r="B80" i="49"/>
  <c r="E79" i="49"/>
  <c r="T79" i="49" s="1"/>
  <c r="B79" i="49"/>
  <c r="E78" i="49"/>
  <c r="T78" i="49" s="1"/>
  <c r="B78" i="49"/>
  <c r="E77" i="49"/>
  <c r="T77" i="49" s="1"/>
  <c r="B77" i="49"/>
  <c r="E76" i="49"/>
  <c r="T76" i="49" s="1"/>
  <c r="B76" i="49"/>
  <c r="E75" i="49"/>
  <c r="T75" i="49" s="1"/>
  <c r="B75" i="49"/>
  <c r="E74" i="49"/>
  <c r="T74" i="49" s="1"/>
  <c r="B74" i="49"/>
  <c r="E73" i="49"/>
  <c r="T73" i="49" s="1"/>
  <c r="B73" i="49"/>
  <c r="E72" i="49"/>
  <c r="L72" i="49" s="1"/>
  <c r="B72" i="49"/>
  <c r="E71" i="49"/>
  <c r="L71" i="49" s="1"/>
  <c r="B71" i="49"/>
  <c r="E70" i="49"/>
  <c r="T70" i="49" s="1"/>
  <c r="B70" i="49"/>
  <c r="E69" i="49"/>
  <c r="T69" i="49" s="1"/>
  <c r="B69" i="49"/>
  <c r="E68" i="49"/>
  <c r="L68" i="49" s="1"/>
  <c r="B68" i="49"/>
  <c r="E67" i="49"/>
  <c r="T67" i="49" s="1"/>
  <c r="B67" i="49"/>
  <c r="E66" i="49"/>
  <c r="T66" i="49" s="1"/>
  <c r="B66" i="49"/>
  <c r="E65" i="49"/>
  <c r="T65" i="49" s="1"/>
  <c r="B65" i="49"/>
  <c r="E64" i="49"/>
  <c r="T64" i="49" s="1"/>
  <c r="B64" i="49"/>
  <c r="E63" i="49"/>
  <c r="L63" i="49" s="1"/>
  <c r="B63" i="49"/>
  <c r="E62" i="49"/>
  <c r="T62" i="49" s="1"/>
  <c r="B62" i="49"/>
  <c r="E61" i="49"/>
  <c r="T61" i="49" s="1"/>
  <c r="B61" i="49"/>
  <c r="E60" i="49"/>
  <c r="T60" i="49" s="1"/>
  <c r="B60" i="49"/>
  <c r="E59" i="49"/>
  <c r="T59" i="49" s="1"/>
  <c r="B59" i="49"/>
  <c r="E58" i="49"/>
  <c r="T58" i="49" s="1"/>
  <c r="B58" i="49"/>
  <c r="E57" i="49"/>
  <c r="T57" i="49" s="1"/>
  <c r="M57" i="49" s="1"/>
  <c r="B57" i="49"/>
  <c r="E56" i="49"/>
  <c r="T56" i="49" s="1"/>
  <c r="B56" i="49"/>
  <c r="E55" i="49"/>
  <c r="T55" i="49" s="1"/>
  <c r="B55" i="49"/>
  <c r="E54" i="49"/>
  <c r="T54" i="49" s="1"/>
  <c r="B54" i="49"/>
  <c r="E53" i="49"/>
  <c r="L53" i="49" s="1"/>
  <c r="B53" i="49"/>
  <c r="E52" i="49"/>
  <c r="T52" i="49" s="1"/>
  <c r="B52" i="49"/>
  <c r="E51" i="49"/>
  <c r="T51" i="49" s="1"/>
  <c r="B51" i="49"/>
  <c r="E50" i="49"/>
  <c r="T50" i="49" s="1"/>
  <c r="B50" i="49"/>
  <c r="E49" i="49"/>
  <c r="T49" i="49" s="1"/>
  <c r="B49" i="49"/>
  <c r="E48" i="49"/>
  <c r="T48" i="49" s="1"/>
  <c r="B48" i="49"/>
  <c r="E47" i="49"/>
  <c r="T47" i="49" s="1"/>
  <c r="B47" i="49"/>
  <c r="E46" i="49"/>
  <c r="L46" i="49" s="1"/>
  <c r="B46" i="49"/>
  <c r="E45" i="49"/>
  <c r="T45" i="49" s="1"/>
  <c r="B45" i="49"/>
  <c r="E44" i="49"/>
  <c r="T44" i="49" s="1"/>
  <c r="B44" i="49"/>
  <c r="E43" i="49"/>
  <c r="T43" i="49" s="1"/>
  <c r="B43" i="49"/>
  <c r="E42" i="49"/>
  <c r="T42" i="49" s="1"/>
  <c r="B42" i="49"/>
  <c r="E41" i="49"/>
  <c r="L41" i="49" s="1"/>
  <c r="B41" i="49"/>
  <c r="E40" i="49"/>
  <c r="T40" i="49" s="1"/>
  <c r="B40" i="49"/>
  <c r="E39" i="49"/>
  <c r="T39" i="49" s="1"/>
  <c r="B39" i="49"/>
  <c r="E38" i="49"/>
  <c r="T38" i="49" s="1"/>
  <c r="B38" i="49"/>
  <c r="E37" i="49"/>
  <c r="T37" i="49" s="1"/>
  <c r="B37" i="49"/>
  <c r="E36" i="49"/>
  <c r="L36" i="49" s="1"/>
  <c r="B36" i="49"/>
  <c r="E35" i="49"/>
  <c r="L35" i="49" s="1"/>
  <c r="B35" i="49"/>
  <c r="E34" i="49"/>
  <c r="T34" i="49" s="1"/>
  <c r="B34" i="49"/>
  <c r="E33" i="49"/>
  <c r="L33" i="49" s="1"/>
  <c r="B33" i="49"/>
  <c r="E32" i="49"/>
  <c r="L32" i="49" s="1"/>
  <c r="B32" i="49"/>
  <c r="E31" i="49"/>
  <c r="T31" i="49" s="1"/>
  <c r="B31" i="49"/>
  <c r="E30" i="49"/>
  <c r="L30" i="49" s="1"/>
  <c r="B30" i="49"/>
  <c r="E29" i="49"/>
  <c r="L29" i="49" s="1"/>
  <c r="B29" i="49"/>
  <c r="E28" i="49"/>
  <c r="T28" i="49" s="1"/>
  <c r="B28" i="49"/>
  <c r="E27" i="49"/>
  <c r="L27" i="49" s="1"/>
  <c r="B27" i="49"/>
  <c r="E26" i="49"/>
  <c r="L26" i="49" s="1"/>
  <c r="B26" i="49"/>
  <c r="E25" i="49"/>
  <c r="T25" i="49" s="1"/>
  <c r="B25" i="49"/>
  <c r="E24" i="49"/>
  <c r="L24" i="49" s="1"/>
  <c r="B24" i="49"/>
  <c r="E23" i="49"/>
  <c r="L23" i="49" s="1"/>
  <c r="B23" i="49"/>
  <c r="E22" i="49"/>
  <c r="T22" i="49" s="1"/>
  <c r="B22" i="49"/>
  <c r="E21" i="49"/>
  <c r="L21" i="49" s="1"/>
  <c r="B21" i="49"/>
  <c r="E20" i="49"/>
  <c r="L20" i="49" s="1"/>
  <c r="B20" i="49"/>
  <c r="E19" i="49"/>
  <c r="T19" i="49" s="1"/>
  <c r="B19" i="49"/>
  <c r="E18" i="49"/>
  <c r="L18" i="49" s="1"/>
  <c r="B18" i="49"/>
  <c r="E17" i="49"/>
  <c r="L17" i="49" s="1"/>
  <c r="B17" i="49"/>
  <c r="E16" i="49"/>
  <c r="T16" i="49" s="1"/>
  <c r="B16" i="49"/>
  <c r="E15" i="49"/>
  <c r="L15" i="49" s="1"/>
  <c r="B15" i="49"/>
  <c r="E14" i="49"/>
  <c r="L14" i="49" s="1"/>
  <c r="B14" i="49"/>
  <c r="E13" i="49"/>
  <c r="T13" i="49" s="1"/>
  <c r="B13" i="49"/>
  <c r="E12" i="49"/>
  <c r="L12" i="49" s="1"/>
  <c r="B12" i="49"/>
  <c r="E11" i="49"/>
  <c r="L11" i="49" s="1"/>
  <c r="B11" i="49"/>
  <c r="E10" i="49"/>
  <c r="T10" i="49" s="1"/>
  <c r="B10" i="49"/>
  <c r="E9" i="49"/>
  <c r="L9" i="49" s="1"/>
  <c r="B9" i="49"/>
  <c r="E8" i="49"/>
  <c r="L8" i="49" s="1"/>
  <c r="B8" i="49"/>
  <c r="E7" i="49"/>
  <c r="T7" i="49" s="1"/>
  <c r="B7" i="49"/>
  <c r="E6" i="49"/>
  <c r="L6" i="49" s="1"/>
  <c r="B6" i="49"/>
  <c r="E5" i="49"/>
  <c r="L5" i="49" s="1"/>
  <c r="B5" i="49"/>
  <c r="E4" i="49"/>
  <c r="T4" i="49" s="1"/>
  <c r="B4" i="49"/>
  <c r="E3" i="49"/>
  <c r="L3" i="49" s="1"/>
  <c r="B3" i="49"/>
  <c r="C3" i="48"/>
  <c r="B3" i="48"/>
  <c r="C4" i="48"/>
  <c r="B4" i="48"/>
  <c r="C5" i="48"/>
  <c r="B5" i="48"/>
  <c r="C6" i="48"/>
  <c r="B6" i="48"/>
  <c r="C7" i="48"/>
  <c r="B7" i="48"/>
  <c r="C8" i="48"/>
  <c r="B8" i="48"/>
  <c r="C9" i="48"/>
  <c r="B9" i="48"/>
  <c r="C10" i="48"/>
  <c r="B10" i="48"/>
  <c r="C11" i="48"/>
  <c r="B11" i="48"/>
  <c r="C12" i="48"/>
  <c r="B12" i="48"/>
  <c r="C13" i="48"/>
  <c r="B13" i="48"/>
  <c r="C14" i="48"/>
  <c r="B14" i="48"/>
  <c r="C15" i="48"/>
  <c r="B15" i="48"/>
  <c r="C16" i="48"/>
  <c r="B16" i="48"/>
  <c r="C17" i="48"/>
  <c r="B17" i="48"/>
  <c r="C18" i="48"/>
  <c r="B18" i="48"/>
  <c r="C19" i="48"/>
  <c r="B19" i="48"/>
  <c r="C20" i="48"/>
  <c r="B20" i="48"/>
  <c r="C21" i="48"/>
  <c r="B21" i="48"/>
  <c r="C22" i="48"/>
  <c r="B22" i="48"/>
  <c r="C23" i="48"/>
  <c r="B23" i="48"/>
  <c r="C24" i="48"/>
  <c r="B24" i="48"/>
  <c r="C25" i="48"/>
  <c r="B25" i="48"/>
  <c r="C26" i="48"/>
  <c r="B26" i="48"/>
  <c r="C27" i="48"/>
  <c r="B27" i="48"/>
  <c r="C28" i="48"/>
  <c r="B28" i="48"/>
  <c r="C29" i="48"/>
  <c r="B29" i="48"/>
  <c r="C30" i="48"/>
  <c r="B30" i="48"/>
  <c r="C31" i="48"/>
  <c r="B31" i="48"/>
  <c r="C32" i="48"/>
  <c r="B32" i="48"/>
  <c r="C33" i="48"/>
  <c r="B33" i="48"/>
  <c r="C34" i="48"/>
  <c r="B34" i="48"/>
  <c r="C35" i="48"/>
  <c r="B35" i="48"/>
  <c r="C36" i="48"/>
  <c r="B36" i="48"/>
  <c r="C37" i="48"/>
  <c r="B37" i="48"/>
  <c r="B38" i="48"/>
  <c r="AL38" i="47"/>
  <c r="AK38" i="47"/>
  <c r="AJ38" i="47"/>
  <c r="AI38" i="47"/>
  <c r="AH38" i="47"/>
  <c r="AG38" i="47"/>
  <c r="AF38" i="47"/>
  <c r="AE38" i="47"/>
  <c r="AC38" i="47"/>
  <c r="AB38" i="47"/>
  <c r="AA38" i="47"/>
  <c r="Z38" i="47"/>
  <c r="Y38" i="47"/>
  <c r="X38" i="47"/>
  <c r="W38" i="47"/>
  <c r="V38" i="47"/>
  <c r="C38" i="47"/>
  <c r="B38" i="47"/>
  <c r="AL37" i="47"/>
  <c r="AK37" i="47"/>
  <c r="AJ37" i="47"/>
  <c r="AI37" i="47"/>
  <c r="AH37" i="47"/>
  <c r="AG37" i="47"/>
  <c r="AF37" i="47"/>
  <c r="AE37" i="47"/>
  <c r="AC37" i="47"/>
  <c r="AB37" i="47"/>
  <c r="AA37" i="47"/>
  <c r="Z37" i="47"/>
  <c r="Y37" i="47"/>
  <c r="X37" i="47"/>
  <c r="W37" i="47"/>
  <c r="V37" i="47"/>
  <c r="C37" i="47"/>
  <c r="B37" i="47"/>
  <c r="AL36" i="47"/>
  <c r="AK36" i="47"/>
  <c r="AJ36" i="47"/>
  <c r="AI36" i="47"/>
  <c r="AH36" i="47"/>
  <c r="AG36" i="47"/>
  <c r="AF36" i="47"/>
  <c r="AE36" i="47"/>
  <c r="AC36" i="47"/>
  <c r="AB36" i="47"/>
  <c r="AA36" i="47"/>
  <c r="Z36" i="47"/>
  <c r="Y36" i="47"/>
  <c r="X36" i="47"/>
  <c r="W36" i="47"/>
  <c r="V36" i="47"/>
  <c r="C36" i="47"/>
  <c r="B36" i="47"/>
  <c r="AL35" i="47"/>
  <c r="AK35" i="47"/>
  <c r="AJ35" i="47"/>
  <c r="AI35" i="47"/>
  <c r="AH35" i="47"/>
  <c r="AG35" i="47"/>
  <c r="AF35" i="47"/>
  <c r="AE35" i="47"/>
  <c r="AC35" i="47"/>
  <c r="AB35" i="47"/>
  <c r="AA35" i="47"/>
  <c r="Z35" i="47"/>
  <c r="Y35" i="47"/>
  <c r="X35" i="47"/>
  <c r="W35" i="47"/>
  <c r="V35" i="47"/>
  <c r="C35" i="47"/>
  <c r="B35" i="47"/>
  <c r="AL34" i="47"/>
  <c r="AK34" i="47"/>
  <c r="AJ34" i="47"/>
  <c r="AI34" i="47"/>
  <c r="AH34" i="47"/>
  <c r="AG34" i="47"/>
  <c r="AF34" i="47"/>
  <c r="AE34" i="47"/>
  <c r="AC34" i="47"/>
  <c r="AB34" i="47"/>
  <c r="AA34" i="47"/>
  <c r="Z34" i="47"/>
  <c r="Y34" i="47"/>
  <c r="X34" i="47"/>
  <c r="W34" i="47"/>
  <c r="V34" i="47"/>
  <c r="C34" i="47"/>
  <c r="B34" i="47"/>
  <c r="AL33" i="47"/>
  <c r="AK33" i="47"/>
  <c r="AJ33" i="47"/>
  <c r="AI33" i="47"/>
  <c r="AH33" i="47"/>
  <c r="AG33" i="47"/>
  <c r="AF33" i="47"/>
  <c r="AE33" i="47"/>
  <c r="AC33" i="47"/>
  <c r="AB33" i="47"/>
  <c r="AA33" i="47"/>
  <c r="Z33" i="47"/>
  <c r="Y33" i="47"/>
  <c r="X33" i="47"/>
  <c r="W33" i="47"/>
  <c r="V33" i="47"/>
  <c r="C33" i="47"/>
  <c r="B33" i="47"/>
  <c r="AL32" i="47"/>
  <c r="AK32" i="47"/>
  <c r="AJ32" i="47"/>
  <c r="AI32" i="47"/>
  <c r="AH32" i="47"/>
  <c r="AG32" i="47"/>
  <c r="AF32" i="47"/>
  <c r="AE32" i="47"/>
  <c r="AC32" i="47"/>
  <c r="AB32" i="47"/>
  <c r="AA32" i="47"/>
  <c r="Z32" i="47"/>
  <c r="Y32" i="47"/>
  <c r="X32" i="47"/>
  <c r="W32" i="47"/>
  <c r="V32" i="47"/>
  <c r="C32" i="47"/>
  <c r="B32" i="47"/>
  <c r="AL31" i="47"/>
  <c r="AK31" i="47"/>
  <c r="AJ31" i="47"/>
  <c r="AI31" i="47"/>
  <c r="AH31" i="47"/>
  <c r="AG31" i="47"/>
  <c r="AF31" i="47"/>
  <c r="AE31" i="47"/>
  <c r="AC31" i="47"/>
  <c r="AB31" i="47"/>
  <c r="AA31" i="47"/>
  <c r="Z31" i="47"/>
  <c r="Y31" i="47"/>
  <c r="X31" i="47"/>
  <c r="W31" i="47"/>
  <c r="V31" i="47"/>
  <c r="C31" i="47"/>
  <c r="B31" i="47"/>
  <c r="AL30" i="47"/>
  <c r="AK30" i="47"/>
  <c r="AJ30" i="47"/>
  <c r="AI30" i="47"/>
  <c r="AH30" i="47"/>
  <c r="AG30" i="47"/>
  <c r="AF30" i="47"/>
  <c r="AE30" i="47"/>
  <c r="AC30" i="47"/>
  <c r="AB30" i="47"/>
  <c r="AA30" i="47"/>
  <c r="Z30" i="47"/>
  <c r="Y30" i="47"/>
  <c r="X30" i="47"/>
  <c r="W30" i="47"/>
  <c r="V30" i="47"/>
  <c r="C30" i="47"/>
  <c r="B30" i="47"/>
  <c r="AL29" i="47"/>
  <c r="AK29" i="47"/>
  <c r="AJ29" i="47"/>
  <c r="AI29" i="47"/>
  <c r="AH29" i="47"/>
  <c r="AG29" i="47"/>
  <c r="AF29" i="47"/>
  <c r="AE29" i="47"/>
  <c r="AC29" i="47"/>
  <c r="AB29" i="47"/>
  <c r="AA29" i="47"/>
  <c r="Z29" i="47"/>
  <c r="Y29" i="47"/>
  <c r="X29" i="47"/>
  <c r="W29" i="47"/>
  <c r="V29" i="47"/>
  <c r="C29" i="47"/>
  <c r="B29" i="47"/>
  <c r="AL28" i="47"/>
  <c r="AK28" i="47"/>
  <c r="AJ28" i="47"/>
  <c r="AI28" i="47"/>
  <c r="AH28" i="47"/>
  <c r="AG28" i="47"/>
  <c r="AF28" i="47"/>
  <c r="AE28" i="47"/>
  <c r="AC28" i="47"/>
  <c r="AB28" i="47"/>
  <c r="AA28" i="47"/>
  <c r="Z28" i="47"/>
  <c r="Y28" i="47"/>
  <c r="X28" i="47"/>
  <c r="W28" i="47"/>
  <c r="V28" i="47"/>
  <c r="C28" i="47"/>
  <c r="B28" i="47"/>
  <c r="AL27" i="47"/>
  <c r="AK27" i="47"/>
  <c r="AJ27" i="47"/>
  <c r="AI27" i="47"/>
  <c r="AH27" i="47"/>
  <c r="AG27" i="47"/>
  <c r="AF27" i="47"/>
  <c r="AE27" i="47"/>
  <c r="AC27" i="47"/>
  <c r="AB27" i="47"/>
  <c r="AA27" i="47"/>
  <c r="Z27" i="47"/>
  <c r="Y27" i="47"/>
  <c r="X27" i="47"/>
  <c r="W27" i="47"/>
  <c r="V27" i="47"/>
  <c r="C27" i="47"/>
  <c r="B27" i="47"/>
  <c r="AL26" i="47"/>
  <c r="AK26" i="47"/>
  <c r="AJ26" i="47"/>
  <c r="AI26" i="47"/>
  <c r="AH26" i="47"/>
  <c r="AG26" i="47"/>
  <c r="AF26" i="47"/>
  <c r="AE26" i="47"/>
  <c r="AC26" i="47"/>
  <c r="AB26" i="47"/>
  <c r="AA26" i="47"/>
  <c r="Z26" i="47"/>
  <c r="Y26" i="47"/>
  <c r="X26" i="47"/>
  <c r="W26" i="47"/>
  <c r="V26" i="47"/>
  <c r="C26" i="47"/>
  <c r="B26" i="47"/>
  <c r="AL25" i="47"/>
  <c r="AK25" i="47"/>
  <c r="AJ25" i="47"/>
  <c r="AI25" i="47"/>
  <c r="AH25" i="47"/>
  <c r="AG25" i="47"/>
  <c r="AF25" i="47"/>
  <c r="AE25" i="47"/>
  <c r="AC25" i="47"/>
  <c r="AB25" i="47"/>
  <c r="AA25" i="47"/>
  <c r="Z25" i="47"/>
  <c r="Y25" i="47"/>
  <c r="X25" i="47"/>
  <c r="W25" i="47"/>
  <c r="V25" i="47"/>
  <c r="C25" i="47"/>
  <c r="B25" i="47"/>
  <c r="AL24" i="47"/>
  <c r="AK24" i="47"/>
  <c r="AJ24" i="47"/>
  <c r="AI24" i="47"/>
  <c r="AH24" i="47"/>
  <c r="AG24" i="47"/>
  <c r="AF24" i="47"/>
  <c r="AE24" i="47"/>
  <c r="AC24" i="47"/>
  <c r="AB24" i="47"/>
  <c r="AA24" i="47"/>
  <c r="Z24" i="47"/>
  <c r="Y24" i="47"/>
  <c r="X24" i="47"/>
  <c r="W24" i="47"/>
  <c r="V24" i="47"/>
  <c r="C24" i="47"/>
  <c r="B24" i="47"/>
  <c r="AL23" i="47"/>
  <c r="AK23" i="47"/>
  <c r="AJ23" i="47"/>
  <c r="AI23" i="47"/>
  <c r="AH23" i="47"/>
  <c r="AG23" i="47"/>
  <c r="AF23" i="47"/>
  <c r="AE23" i="47"/>
  <c r="AC23" i="47"/>
  <c r="AB23" i="47"/>
  <c r="AA23" i="47"/>
  <c r="Z23" i="47"/>
  <c r="Y23" i="47"/>
  <c r="X23" i="47"/>
  <c r="W23" i="47"/>
  <c r="V23" i="47"/>
  <c r="C23" i="47"/>
  <c r="B23" i="47"/>
  <c r="AL22" i="47"/>
  <c r="AK22" i="47"/>
  <c r="AJ22" i="47"/>
  <c r="AI22" i="47"/>
  <c r="AH22" i="47"/>
  <c r="AG22" i="47"/>
  <c r="AF22" i="47"/>
  <c r="AE22" i="47"/>
  <c r="AC22" i="47"/>
  <c r="AB22" i="47"/>
  <c r="AA22" i="47"/>
  <c r="Z22" i="47"/>
  <c r="Y22" i="47"/>
  <c r="X22" i="47"/>
  <c r="W22" i="47"/>
  <c r="V22" i="47"/>
  <c r="C22" i="47"/>
  <c r="B22" i="47"/>
  <c r="AL21" i="47"/>
  <c r="AK21" i="47"/>
  <c r="AJ21" i="47"/>
  <c r="AI21" i="47"/>
  <c r="AH21" i="47"/>
  <c r="AG21" i="47"/>
  <c r="AF21" i="47"/>
  <c r="AE21" i="47"/>
  <c r="AC21" i="47"/>
  <c r="AB21" i="47"/>
  <c r="AA21" i="47"/>
  <c r="Z21" i="47"/>
  <c r="Y21" i="47"/>
  <c r="X21" i="47"/>
  <c r="W21" i="47"/>
  <c r="V21" i="47"/>
  <c r="C21" i="47"/>
  <c r="B21" i="47"/>
  <c r="AL20" i="47"/>
  <c r="AK20" i="47"/>
  <c r="AJ20" i="47"/>
  <c r="AI20" i="47"/>
  <c r="AH20" i="47"/>
  <c r="AG20" i="47"/>
  <c r="AF20" i="47"/>
  <c r="AE20" i="47"/>
  <c r="AC20" i="47"/>
  <c r="AB20" i="47"/>
  <c r="AA20" i="47"/>
  <c r="Z20" i="47"/>
  <c r="Y20" i="47"/>
  <c r="X20" i="47"/>
  <c r="W20" i="47"/>
  <c r="V20" i="47"/>
  <c r="C20" i="47"/>
  <c r="B20" i="47"/>
  <c r="AL19" i="47"/>
  <c r="AK19" i="47"/>
  <c r="AJ19" i="47"/>
  <c r="AI19" i="47"/>
  <c r="AH19" i="47"/>
  <c r="AG19" i="47"/>
  <c r="AF19" i="47"/>
  <c r="AE19" i="47"/>
  <c r="AC19" i="47"/>
  <c r="AB19" i="47"/>
  <c r="AA19" i="47"/>
  <c r="Z19" i="47"/>
  <c r="Y19" i="47"/>
  <c r="X19" i="47"/>
  <c r="W19" i="47"/>
  <c r="V19" i="47"/>
  <c r="C19" i="47"/>
  <c r="B19" i="47"/>
  <c r="AL18" i="47"/>
  <c r="AK18" i="47"/>
  <c r="AJ18" i="47"/>
  <c r="AI18" i="47"/>
  <c r="AH18" i="47"/>
  <c r="AG18" i="47"/>
  <c r="AF18" i="47"/>
  <c r="AE18" i="47"/>
  <c r="AC18" i="47"/>
  <c r="AB18" i="47"/>
  <c r="AA18" i="47"/>
  <c r="Z18" i="47"/>
  <c r="Y18" i="47"/>
  <c r="X18" i="47"/>
  <c r="W18" i="47"/>
  <c r="V18" i="47"/>
  <c r="C18" i="47"/>
  <c r="B18" i="47"/>
  <c r="AL17" i="47"/>
  <c r="AK17" i="47"/>
  <c r="AJ17" i="47"/>
  <c r="AI17" i="47"/>
  <c r="AH17" i="47"/>
  <c r="AG17" i="47"/>
  <c r="AF17" i="47"/>
  <c r="AE17" i="47"/>
  <c r="AC17" i="47"/>
  <c r="AB17" i="47"/>
  <c r="AA17" i="47"/>
  <c r="Z17" i="47"/>
  <c r="Y17" i="47"/>
  <c r="X17" i="47"/>
  <c r="W17" i="47"/>
  <c r="V17" i="47"/>
  <c r="C17" i="47"/>
  <c r="B17" i="47"/>
  <c r="AL16" i="47"/>
  <c r="AK16" i="47"/>
  <c r="AJ16" i="47"/>
  <c r="AI16" i="47"/>
  <c r="AH16" i="47"/>
  <c r="AG16" i="47"/>
  <c r="AF16" i="47"/>
  <c r="AE16" i="47"/>
  <c r="AC16" i="47"/>
  <c r="AB16" i="47"/>
  <c r="AA16" i="47"/>
  <c r="Z16" i="47"/>
  <c r="Y16" i="47"/>
  <c r="X16" i="47"/>
  <c r="W16" i="47"/>
  <c r="V16" i="47"/>
  <c r="C16" i="47"/>
  <c r="B16" i="47"/>
  <c r="AL15" i="47"/>
  <c r="AK15" i="47"/>
  <c r="AJ15" i="47"/>
  <c r="AI15" i="47"/>
  <c r="AH15" i="47"/>
  <c r="AG15" i="47"/>
  <c r="AF15" i="47"/>
  <c r="AE15" i="47"/>
  <c r="AC15" i="47"/>
  <c r="AB15" i="47"/>
  <c r="AA15" i="47"/>
  <c r="Z15" i="47"/>
  <c r="Y15" i="47"/>
  <c r="X15" i="47"/>
  <c r="W15" i="47"/>
  <c r="V15" i="47"/>
  <c r="C15" i="47"/>
  <c r="B15" i="47"/>
  <c r="AL14" i="47"/>
  <c r="AK14" i="47"/>
  <c r="AJ14" i="47"/>
  <c r="AI14" i="47"/>
  <c r="AH14" i="47"/>
  <c r="AG14" i="47"/>
  <c r="AF14" i="47"/>
  <c r="AE14" i="47"/>
  <c r="AC14" i="47"/>
  <c r="AB14" i="47"/>
  <c r="AA14" i="47"/>
  <c r="Z14" i="47"/>
  <c r="Y14" i="47"/>
  <c r="X14" i="47"/>
  <c r="W14" i="47"/>
  <c r="V14" i="47"/>
  <c r="C14" i="47"/>
  <c r="B14" i="47"/>
  <c r="AL13" i="47"/>
  <c r="AK13" i="47"/>
  <c r="AJ13" i="47"/>
  <c r="AI13" i="47"/>
  <c r="AH13" i="47"/>
  <c r="AG13" i="47"/>
  <c r="AF13" i="47"/>
  <c r="AE13" i="47"/>
  <c r="AC13" i="47"/>
  <c r="AB13" i="47"/>
  <c r="AA13" i="47"/>
  <c r="Z13" i="47"/>
  <c r="Y13" i="47"/>
  <c r="X13" i="47"/>
  <c r="W13" i="47"/>
  <c r="V13" i="47"/>
  <c r="C13" i="47"/>
  <c r="B13" i="47"/>
  <c r="AL12" i="47"/>
  <c r="AK12" i="47"/>
  <c r="AJ12" i="47"/>
  <c r="AI12" i="47"/>
  <c r="AH12" i="47"/>
  <c r="AG12" i="47"/>
  <c r="AF12" i="47"/>
  <c r="AE12" i="47"/>
  <c r="AC12" i="47"/>
  <c r="AB12" i="47"/>
  <c r="AA12" i="47"/>
  <c r="Z12" i="47"/>
  <c r="Y12" i="47"/>
  <c r="X12" i="47"/>
  <c r="W12" i="47"/>
  <c r="V12" i="47"/>
  <c r="C12" i="47"/>
  <c r="B12" i="47"/>
  <c r="AL11" i="47"/>
  <c r="AK11" i="47"/>
  <c r="AJ11" i="47"/>
  <c r="AI11" i="47"/>
  <c r="AH11" i="47"/>
  <c r="AG11" i="47"/>
  <c r="AF11" i="47"/>
  <c r="AE11" i="47"/>
  <c r="AC11" i="47"/>
  <c r="AB11" i="47"/>
  <c r="AA11" i="47"/>
  <c r="Z11" i="47"/>
  <c r="Y11" i="47"/>
  <c r="X11" i="47"/>
  <c r="W11" i="47"/>
  <c r="V11" i="47"/>
  <c r="C11" i="47"/>
  <c r="B11" i="47"/>
  <c r="AL10" i="47"/>
  <c r="AK10" i="47"/>
  <c r="AJ10" i="47"/>
  <c r="AI10" i="47"/>
  <c r="AH10" i="47"/>
  <c r="AG10" i="47"/>
  <c r="AF10" i="47"/>
  <c r="AE10" i="47"/>
  <c r="AC10" i="47"/>
  <c r="AB10" i="47"/>
  <c r="AA10" i="47"/>
  <c r="Z10" i="47"/>
  <c r="Y10" i="47"/>
  <c r="X10" i="47"/>
  <c r="W10" i="47"/>
  <c r="V10" i="47"/>
  <c r="C10" i="47"/>
  <c r="B10" i="47"/>
  <c r="AL9" i="47"/>
  <c r="AK9" i="47"/>
  <c r="AJ9" i="47"/>
  <c r="AI9" i="47"/>
  <c r="AH9" i="47"/>
  <c r="AG9" i="47"/>
  <c r="AF9" i="47"/>
  <c r="AE9" i="47"/>
  <c r="AC9" i="47"/>
  <c r="AB9" i="47"/>
  <c r="AA9" i="47"/>
  <c r="Z9" i="47"/>
  <c r="Y9" i="47"/>
  <c r="X9" i="47"/>
  <c r="W9" i="47"/>
  <c r="V9" i="47"/>
  <c r="C9" i="47"/>
  <c r="B9" i="47"/>
  <c r="AL8" i="47"/>
  <c r="AK8" i="47"/>
  <c r="AJ8" i="47"/>
  <c r="AI8" i="47"/>
  <c r="AH8" i="47"/>
  <c r="AG8" i="47"/>
  <c r="AF8" i="47"/>
  <c r="AE8" i="47"/>
  <c r="AC8" i="47"/>
  <c r="AB8" i="47"/>
  <c r="AA8" i="47"/>
  <c r="Z8" i="47"/>
  <c r="Y8" i="47"/>
  <c r="X8" i="47"/>
  <c r="W8" i="47"/>
  <c r="V8" i="47"/>
  <c r="C8" i="47"/>
  <c r="B8" i="47"/>
  <c r="AL7" i="47"/>
  <c r="AK7" i="47"/>
  <c r="AJ7" i="47"/>
  <c r="AI7" i="47"/>
  <c r="AH7" i="47"/>
  <c r="AG7" i="47"/>
  <c r="AF7" i="47"/>
  <c r="AE7" i="47"/>
  <c r="AC7" i="47"/>
  <c r="AB7" i="47"/>
  <c r="AA7" i="47"/>
  <c r="Z7" i="47"/>
  <c r="Y7" i="47"/>
  <c r="X7" i="47"/>
  <c r="W7" i="47"/>
  <c r="V7" i="47"/>
  <c r="C7" i="47"/>
  <c r="B7" i="47"/>
  <c r="AL6" i="47"/>
  <c r="AK6" i="47"/>
  <c r="AJ6" i="47"/>
  <c r="AI6" i="47"/>
  <c r="AH6" i="47"/>
  <c r="AG6" i="47"/>
  <c r="AF6" i="47"/>
  <c r="AE6" i="47"/>
  <c r="AC6" i="47"/>
  <c r="AB6" i="47"/>
  <c r="AA6" i="47"/>
  <c r="Z6" i="47"/>
  <c r="Y6" i="47"/>
  <c r="X6" i="47"/>
  <c r="W6" i="47"/>
  <c r="V6" i="47"/>
  <c r="C6" i="47"/>
  <c r="B6" i="47"/>
  <c r="AL5" i="47"/>
  <c r="AK5" i="47"/>
  <c r="AJ5" i="47"/>
  <c r="AI5" i="47"/>
  <c r="AH5" i="47"/>
  <c r="AG5" i="47"/>
  <c r="AF5" i="47"/>
  <c r="AE5" i="47"/>
  <c r="AC5" i="47"/>
  <c r="AB5" i="47"/>
  <c r="AA5" i="47"/>
  <c r="Z5" i="47"/>
  <c r="Y5" i="47"/>
  <c r="X5" i="47"/>
  <c r="W5" i="47"/>
  <c r="V5" i="47"/>
  <c r="C5" i="47"/>
  <c r="B5" i="47"/>
  <c r="AL4" i="47"/>
  <c r="AK4" i="47"/>
  <c r="AJ4" i="47"/>
  <c r="AI4" i="47"/>
  <c r="AH4" i="47"/>
  <c r="AG4" i="47"/>
  <c r="AF4" i="47"/>
  <c r="AE4" i="47"/>
  <c r="AC4" i="47"/>
  <c r="AB4" i="47"/>
  <c r="AA4" i="47"/>
  <c r="Z4" i="47"/>
  <c r="Y4" i="47"/>
  <c r="X4" i="47"/>
  <c r="W4" i="47"/>
  <c r="V4" i="47"/>
  <c r="C4" i="47"/>
  <c r="B4" i="47"/>
  <c r="AL3" i="47"/>
  <c r="AK3" i="47"/>
  <c r="AJ3" i="47"/>
  <c r="AI3" i="47"/>
  <c r="AH3" i="47"/>
  <c r="AG3" i="47"/>
  <c r="AF3" i="47"/>
  <c r="AE3" i="47"/>
  <c r="AC3" i="47"/>
  <c r="AB3" i="47"/>
  <c r="AA3" i="47"/>
  <c r="Z3" i="47"/>
  <c r="Y3" i="47"/>
  <c r="X3" i="47"/>
  <c r="W3" i="47"/>
  <c r="V3" i="47"/>
  <c r="C3" i="47"/>
  <c r="B3" i="47"/>
  <c r="W66" i="72"/>
  <c r="T66" i="72"/>
  <c r="Q66" i="72"/>
  <c r="N66" i="72"/>
  <c r="K66" i="72"/>
  <c r="H66" i="72"/>
  <c r="E66" i="72"/>
  <c r="B66" i="72"/>
  <c r="X65" i="72"/>
  <c r="AJ10" i="72" s="1"/>
  <c r="W65" i="72"/>
  <c r="U65" i="72"/>
  <c r="AJ9" i="72" s="1"/>
  <c r="T65" i="72"/>
  <c r="R65" i="72"/>
  <c r="Q65" i="72"/>
  <c r="O65" i="72"/>
  <c r="N65" i="72"/>
  <c r="L65" i="72"/>
  <c r="K65" i="72"/>
  <c r="I65" i="72"/>
  <c r="H65" i="72"/>
  <c r="F65" i="72"/>
  <c r="E65" i="72"/>
  <c r="C65" i="72"/>
  <c r="B65" i="72"/>
  <c r="Y64" i="72"/>
  <c r="W64" i="72"/>
  <c r="V64" i="72"/>
  <c r="T64" i="72"/>
  <c r="S64" i="72"/>
  <c r="Q64" i="72"/>
  <c r="P64" i="72"/>
  <c r="N64" i="72"/>
  <c r="M64" i="72"/>
  <c r="K64" i="72"/>
  <c r="J64" i="72"/>
  <c r="H64" i="72"/>
  <c r="G64" i="72"/>
  <c r="E64" i="72"/>
  <c r="D64" i="72"/>
  <c r="W63" i="72"/>
  <c r="T63" i="72"/>
  <c r="Q63" i="72"/>
  <c r="N63" i="72"/>
  <c r="K63" i="72"/>
  <c r="H63" i="72"/>
  <c r="E63" i="72"/>
  <c r="W62" i="72"/>
  <c r="T62" i="72"/>
  <c r="Q62" i="72"/>
  <c r="N62" i="72"/>
  <c r="K62" i="72"/>
  <c r="H62" i="72"/>
  <c r="E62" i="72"/>
  <c r="W61" i="72"/>
  <c r="T61" i="72"/>
  <c r="Q61" i="72"/>
  <c r="N61" i="72"/>
  <c r="K61" i="72"/>
  <c r="H61" i="72"/>
  <c r="E61" i="72"/>
  <c r="W60" i="72"/>
  <c r="T60" i="72"/>
  <c r="Q60" i="72"/>
  <c r="N60" i="72"/>
  <c r="K60" i="72"/>
  <c r="H60" i="72"/>
  <c r="E60" i="72"/>
  <c r="W59" i="72"/>
  <c r="T59" i="72"/>
  <c r="Q59" i="72"/>
  <c r="N59" i="72"/>
  <c r="K59" i="72"/>
  <c r="H59" i="72"/>
  <c r="E59" i="72"/>
  <c r="W58" i="72"/>
  <c r="T58" i="72"/>
  <c r="Q58" i="72"/>
  <c r="N58" i="72"/>
  <c r="K58" i="72"/>
  <c r="H58" i="72"/>
  <c r="E58" i="72"/>
  <c r="W57" i="72"/>
  <c r="T57" i="72"/>
  <c r="Q57" i="72"/>
  <c r="N57" i="72"/>
  <c r="K57" i="72"/>
  <c r="H57" i="72"/>
  <c r="E57" i="72"/>
  <c r="W56" i="72"/>
  <c r="T56" i="72"/>
  <c r="Q56" i="72"/>
  <c r="N56" i="72"/>
  <c r="K56" i="72"/>
  <c r="H56" i="72"/>
  <c r="E56" i="72"/>
  <c r="W55" i="72"/>
  <c r="T55" i="72"/>
  <c r="Q55" i="72"/>
  <c r="N55" i="72"/>
  <c r="K55" i="72"/>
  <c r="H55" i="72"/>
  <c r="E55" i="72"/>
  <c r="Y54" i="72"/>
  <c r="W54" i="72"/>
  <c r="V54" i="72"/>
  <c r="T54" i="72"/>
  <c r="S54" i="72"/>
  <c r="Q54" i="72"/>
  <c r="P54" i="72"/>
  <c r="N54" i="72"/>
  <c r="M54" i="72"/>
  <c r="K54" i="72"/>
  <c r="J54" i="72"/>
  <c r="H54" i="72"/>
  <c r="G54" i="72"/>
  <c r="E54" i="72"/>
  <c r="D54" i="72"/>
  <c r="Y53" i="72"/>
  <c r="W53" i="72"/>
  <c r="V53" i="72"/>
  <c r="T53" i="72"/>
  <c r="S53" i="72"/>
  <c r="Q53" i="72"/>
  <c r="P53" i="72"/>
  <c r="N53" i="72"/>
  <c r="M53" i="72"/>
  <c r="K53" i="72"/>
  <c r="J53" i="72"/>
  <c r="H53" i="72"/>
  <c r="G53" i="72"/>
  <c r="E53" i="72"/>
  <c r="D53" i="72"/>
  <c r="Y52" i="72"/>
  <c r="W52" i="72"/>
  <c r="V52" i="72"/>
  <c r="T52" i="72"/>
  <c r="S52" i="72"/>
  <c r="Q52" i="72"/>
  <c r="P52" i="72"/>
  <c r="N52" i="72"/>
  <c r="M52" i="72"/>
  <c r="K52" i="72"/>
  <c r="J52" i="72"/>
  <c r="H52" i="72"/>
  <c r="G52" i="72"/>
  <c r="E52" i="72"/>
  <c r="D52" i="72"/>
  <c r="Y51" i="72"/>
  <c r="W51" i="72"/>
  <c r="V51" i="72"/>
  <c r="T51" i="72"/>
  <c r="S51" i="72"/>
  <c r="Q51" i="72"/>
  <c r="P51" i="72"/>
  <c r="N51" i="72"/>
  <c r="M51" i="72"/>
  <c r="K51" i="72"/>
  <c r="J51" i="72"/>
  <c r="H51" i="72"/>
  <c r="E51" i="72"/>
  <c r="D51" i="72"/>
  <c r="Y50" i="72"/>
  <c r="W50" i="72"/>
  <c r="V50" i="72"/>
  <c r="T50" i="72"/>
  <c r="S50" i="72"/>
  <c r="Q50" i="72"/>
  <c r="P50" i="72"/>
  <c r="N50" i="72"/>
  <c r="M50" i="72"/>
  <c r="K50" i="72"/>
  <c r="J50" i="72"/>
  <c r="H50" i="72"/>
  <c r="G50" i="72"/>
  <c r="E50" i="72"/>
  <c r="D50" i="72"/>
  <c r="Y49" i="72"/>
  <c r="W49" i="72"/>
  <c r="V49" i="72"/>
  <c r="T49" i="72"/>
  <c r="S49" i="72"/>
  <c r="Q49" i="72"/>
  <c r="P49" i="72"/>
  <c r="N49" i="72"/>
  <c r="M49" i="72"/>
  <c r="K49" i="72"/>
  <c r="J49" i="72"/>
  <c r="H49" i="72"/>
  <c r="G49" i="72"/>
  <c r="E49" i="72"/>
  <c r="D49" i="72"/>
  <c r="Y48" i="72"/>
  <c r="W48" i="72"/>
  <c r="V48" i="72"/>
  <c r="T48" i="72"/>
  <c r="S48" i="72"/>
  <c r="Q48" i="72"/>
  <c r="P48" i="72"/>
  <c r="N48" i="72"/>
  <c r="M48" i="72"/>
  <c r="K48" i="72"/>
  <c r="J48" i="72"/>
  <c r="H48" i="72"/>
  <c r="G48" i="72"/>
  <c r="E48" i="72"/>
  <c r="D48" i="72"/>
  <c r="W47" i="72"/>
  <c r="T47" i="72"/>
  <c r="Q47" i="72"/>
  <c r="N47" i="72"/>
  <c r="K47" i="72"/>
  <c r="H47" i="72"/>
  <c r="E47" i="72"/>
  <c r="X46" i="72"/>
  <c r="AG10" i="72" s="1"/>
  <c r="W46" i="72"/>
  <c r="U46" i="72"/>
  <c r="AG9" i="72" s="1"/>
  <c r="T46" i="72"/>
  <c r="R46" i="72"/>
  <c r="AG8" i="72" s="1"/>
  <c r="Q46" i="72"/>
  <c r="O46" i="72"/>
  <c r="AG7" i="72" s="1"/>
  <c r="N46" i="72"/>
  <c r="L46" i="72"/>
  <c r="K46" i="72"/>
  <c r="I46" i="72"/>
  <c r="AG5" i="72" s="1"/>
  <c r="H46" i="72"/>
  <c r="F46" i="72"/>
  <c r="AG4" i="72" s="1"/>
  <c r="E46" i="72"/>
  <c r="C46" i="72"/>
  <c r="AG3" i="72" s="1"/>
  <c r="B46" i="72"/>
  <c r="Y45" i="72"/>
  <c r="W45" i="72"/>
  <c r="V45" i="72"/>
  <c r="T45" i="72"/>
  <c r="S45" i="72"/>
  <c r="Q45" i="72"/>
  <c r="P45" i="72"/>
  <c r="N45" i="72"/>
  <c r="M45" i="72"/>
  <c r="K45" i="72"/>
  <c r="J45" i="72"/>
  <c r="H45" i="72"/>
  <c r="G45" i="72"/>
  <c r="E45" i="72"/>
  <c r="D45" i="72"/>
  <c r="Y44" i="72"/>
  <c r="W44" i="72"/>
  <c r="V44" i="72"/>
  <c r="T44" i="72"/>
  <c r="S44" i="72"/>
  <c r="Q44" i="72"/>
  <c r="P44" i="72"/>
  <c r="N44" i="72"/>
  <c r="M44" i="72"/>
  <c r="K44" i="72"/>
  <c r="J44" i="72"/>
  <c r="H44" i="72"/>
  <c r="G44" i="72"/>
  <c r="E44" i="72"/>
  <c r="D44" i="72"/>
  <c r="Y43" i="72"/>
  <c r="W43" i="72"/>
  <c r="V43" i="72"/>
  <c r="T43" i="72"/>
  <c r="S43" i="72"/>
  <c r="Q43" i="72"/>
  <c r="P43" i="72"/>
  <c r="N43" i="72"/>
  <c r="M43" i="72"/>
  <c r="K43" i="72"/>
  <c r="J43" i="72"/>
  <c r="H43" i="72"/>
  <c r="G43" i="72"/>
  <c r="E43" i="72"/>
  <c r="D43" i="72"/>
  <c r="Y42" i="72"/>
  <c r="W42" i="72"/>
  <c r="V42" i="72"/>
  <c r="T42" i="72"/>
  <c r="S42" i="72"/>
  <c r="Q42" i="72"/>
  <c r="P42" i="72"/>
  <c r="N42" i="72"/>
  <c r="M42" i="72"/>
  <c r="K42" i="72"/>
  <c r="J42" i="72"/>
  <c r="H42" i="72"/>
  <c r="G42" i="72"/>
  <c r="E42" i="72"/>
  <c r="D42" i="72"/>
  <c r="Y41" i="72"/>
  <c r="W41" i="72"/>
  <c r="V41" i="72"/>
  <c r="T41" i="72"/>
  <c r="S41" i="72"/>
  <c r="Q41" i="72"/>
  <c r="P41" i="72"/>
  <c r="N41" i="72"/>
  <c r="M41" i="72"/>
  <c r="K41" i="72"/>
  <c r="J41" i="72"/>
  <c r="H41" i="72"/>
  <c r="G41" i="72"/>
  <c r="E41" i="72"/>
  <c r="D41" i="72"/>
  <c r="Y40" i="72"/>
  <c r="W40" i="72"/>
  <c r="V40" i="72"/>
  <c r="T40" i="72"/>
  <c r="S40" i="72"/>
  <c r="Q40" i="72"/>
  <c r="P40" i="72"/>
  <c r="N40" i="72"/>
  <c r="M40" i="72"/>
  <c r="K40" i="72"/>
  <c r="J40" i="72"/>
  <c r="H40" i="72"/>
  <c r="G40" i="72"/>
  <c r="E40" i="72"/>
  <c r="D40" i="72"/>
  <c r="Y39" i="72"/>
  <c r="W39" i="72"/>
  <c r="V39" i="72"/>
  <c r="T39" i="72"/>
  <c r="S39" i="72"/>
  <c r="Q39" i="72"/>
  <c r="P39" i="72"/>
  <c r="N39" i="72"/>
  <c r="M39" i="72"/>
  <c r="K39" i="72"/>
  <c r="J39" i="72"/>
  <c r="H39" i="72"/>
  <c r="G39" i="72"/>
  <c r="E39" i="72"/>
  <c r="D39" i="72"/>
  <c r="Y38" i="72"/>
  <c r="W38" i="72"/>
  <c r="V38" i="72"/>
  <c r="T38" i="72"/>
  <c r="S38" i="72"/>
  <c r="Q38" i="72"/>
  <c r="P38" i="72"/>
  <c r="N38" i="72"/>
  <c r="M38" i="72"/>
  <c r="K38" i="72"/>
  <c r="J38" i="72"/>
  <c r="H38" i="72"/>
  <c r="G38" i="72"/>
  <c r="G46" i="72" s="1"/>
  <c r="AH4" i="72" s="1"/>
  <c r="E38" i="72"/>
  <c r="D38" i="72"/>
  <c r="Y37" i="72"/>
  <c r="W37" i="72"/>
  <c r="V37" i="72"/>
  <c r="T37" i="72"/>
  <c r="S37" i="72"/>
  <c r="Q37" i="72"/>
  <c r="P37" i="72"/>
  <c r="N37" i="72"/>
  <c r="M37" i="72"/>
  <c r="K37" i="72"/>
  <c r="J37" i="72"/>
  <c r="H37" i="72"/>
  <c r="G37" i="72"/>
  <c r="E37" i="72"/>
  <c r="D37" i="72"/>
  <c r="W36" i="72"/>
  <c r="T36" i="72"/>
  <c r="Q36" i="72"/>
  <c r="N36" i="72"/>
  <c r="K36" i="72"/>
  <c r="H36" i="72"/>
  <c r="E36" i="72"/>
  <c r="X35" i="72"/>
  <c r="AD10" i="72" s="1"/>
  <c r="W35" i="72"/>
  <c r="U35" i="72"/>
  <c r="T35" i="72"/>
  <c r="R35" i="72"/>
  <c r="AD8" i="72" s="1"/>
  <c r="Q35" i="72"/>
  <c r="O35" i="72"/>
  <c r="AD7" i="72" s="1"/>
  <c r="N35" i="72"/>
  <c r="L35" i="72"/>
  <c r="K35" i="72"/>
  <c r="I35" i="72"/>
  <c r="AD5" i="72" s="1"/>
  <c r="H35" i="72"/>
  <c r="F35" i="72"/>
  <c r="AD4" i="72" s="1"/>
  <c r="E35" i="72"/>
  <c r="C35" i="72"/>
  <c r="AD3" i="72" s="1"/>
  <c r="B35" i="72"/>
  <c r="Y33" i="72"/>
  <c r="W33" i="72"/>
  <c r="V33" i="72"/>
  <c r="T33" i="72"/>
  <c r="S33" i="72"/>
  <c r="Q33" i="72"/>
  <c r="P33" i="72"/>
  <c r="N33" i="72"/>
  <c r="M33" i="72"/>
  <c r="K33" i="72"/>
  <c r="J33" i="72"/>
  <c r="H33" i="72"/>
  <c r="G33" i="72"/>
  <c r="E33" i="72"/>
  <c r="D33" i="72"/>
  <c r="Y32" i="72"/>
  <c r="W32" i="72"/>
  <c r="V32" i="72"/>
  <c r="T32" i="72"/>
  <c r="S32" i="72"/>
  <c r="Q32" i="72"/>
  <c r="P32" i="72"/>
  <c r="N32" i="72"/>
  <c r="M32" i="72"/>
  <c r="K32" i="72"/>
  <c r="J32" i="72"/>
  <c r="H32" i="72"/>
  <c r="G32" i="72"/>
  <c r="E32" i="72"/>
  <c r="D32" i="72"/>
  <c r="Y31" i="72"/>
  <c r="W31" i="72"/>
  <c r="V31" i="72"/>
  <c r="T31" i="72"/>
  <c r="S31" i="72"/>
  <c r="Q31" i="72"/>
  <c r="P31" i="72"/>
  <c r="N31" i="72"/>
  <c r="M31" i="72"/>
  <c r="K31" i="72"/>
  <c r="J31" i="72"/>
  <c r="H31" i="72"/>
  <c r="G31" i="72"/>
  <c r="E31" i="72"/>
  <c r="D31" i="72"/>
  <c r="Y30" i="72"/>
  <c r="W30" i="72"/>
  <c r="V30" i="72"/>
  <c r="T30" i="72"/>
  <c r="S30" i="72"/>
  <c r="Q30" i="72"/>
  <c r="P30" i="72"/>
  <c r="N30" i="72"/>
  <c r="M30" i="72"/>
  <c r="K30" i="72"/>
  <c r="J30" i="72"/>
  <c r="H30" i="72"/>
  <c r="G30" i="72"/>
  <c r="E30" i="72"/>
  <c r="D30" i="72"/>
  <c r="Y29" i="72"/>
  <c r="W29" i="72"/>
  <c r="V29" i="72"/>
  <c r="T29" i="72"/>
  <c r="S29" i="72"/>
  <c r="Q29" i="72"/>
  <c r="P29" i="72"/>
  <c r="N29" i="72"/>
  <c r="M29" i="72"/>
  <c r="K29" i="72"/>
  <c r="J29" i="72"/>
  <c r="H29" i="72"/>
  <c r="G29" i="72"/>
  <c r="E29" i="72"/>
  <c r="D29" i="72"/>
  <c r="Y28" i="72"/>
  <c r="W28" i="72"/>
  <c r="V28" i="72"/>
  <c r="T28" i="72"/>
  <c r="S28" i="72"/>
  <c r="Q28" i="72"/>
  <c r="P28" i="72"/>
  <c r="N28" i="72"/>
  <c r="M28" i="72"/>
  <c r="K28" i="72"/>
  <c r="J28" i="72"/>
  <c r="H28" i="72"/>
  <c r="G28" i="72"/>
  <c r="E28" i="72"/>
  <c r="D28" i="72"/>
  <c r="Y27" i="72"/>
  <c r="W27" i="72"/>
  <c r="V27" i="72"/>
  <c r="T27" i="72"/>
  <c r="S27" i="72"/>
  <c r="Q27" i="72"/>
  <c r="P27" i="72"/>
  <c r="N27" i="72"/>
  <c r="M27" i="72"/>
  <c r="K27" i="72"/>
  <c r="J27" i="72"/>
  <c r="H27" i="72"/>
  <c r="G27" i="72"/>
  <c r="E27" i="72"/>
  <c r="D27" i="72"/>
  <c r="Y26" i="72"/>
  <c r="W26" i="72"/>
  <c r="V26" i="72"/>
  <c r="T26" i="72"/>
  <c r="S26" i="72"/>
  <c r="Q26" i="72"/>
  <c r="P26" i="72"/>
  <c r="N26" i="72"/>
  <c r="M26" i="72"/>
  <c r="K26" i="72"/>
  <c r="J26" i="72"/>
  <c r="H26" i="72"/>
  <c r="G26" i="72"/>
  <c r="E26" i="72"/>
  <c r="D26" i="72"/>
  <c r="Y25" i="72"/>
  <c r="W25" i="72"/>
  <c r="V25" i="72"/>
  <c r="T25" i="72"/>
  <c r="S25" i="72"/>
  <c r="Q25" i="72"/>
  <c r="P25" i="72"/>
  <c r="N25" i="72"/>
  <c r="M25" i="72"/>
  <c r="K25" i="72"/>
  <c r="J25" i="72"/>
  <c r="H25" i="72"/>
  <c r="G25" i="72"/>
  <c r="E25" i="72"/>
  <c r="D25" i="72"/>
  <c r="Y24" i="72"/>
  <c r="W24" i="72"/>
  <c r="V24" i="72"/>
  <c r="T24" i="72"/>
  <c r="S24" i="72"/>
  <c r="Q24" i="72"/>
  <c r="P24" i="72"/>
  <c r="N24" i="72"/>
  <c r="M24" i="72"/>
  <c r="K24" i="72"/>
  <c r="J24" i="72"/>
  <c r="H24" i="72"/>
  <c r="G24" i="72"/>
  <c r="E24" i="72"/>
  <c r="D24" i="72"/>
  <c r="Y23" i="72"/>
  <c r="W23" i="72"/>
  <c r="V23" i="72"/>
  <c r="T23" i="72"/>
  <c r="S23" i="72"/>
  <c r="Q23" i="72"/>
  <c r="P23" i="72"/>
  <c r="N23" i="72"/>
  <c r="M23" i="72"/>
  <c r="K23" i="72"/>
  <c r="J23" i="72"/>
  <c r="H23" i="72"/>
  <c r="G23" i="72"/>
  <c r="E23" i="72"/>
  <c r="D23" i="72"/>
  <c r="Y22" i="72"/>
  <c r="W22" i="72"/>
  <c r="V22" i="72"/>
  <c r="T22" i="72"/>
  <c r="S22" i="72"/>
  <c r="Q22" i="72"/>
  <c r="P22" i="72"/>
  <c r="N22" i="72"/>
  <c r="M22" i="72"/>
  <c r="K22" i="72"/>
  <c r="J22" i="72"/>
  <c r="H22" i="72"/>
  <c r="G22" i="72"/>
  <c r="E22" i="72"/>
  <c r="D22" i="72"/>
  <c r="Y21" i="72"/>
  <c r="W21" i="72"/>
  <c r="V21" i="72"/>
  <c r="T21" i="72"/>
  <c r="S21" i="72"/>
  <c r="Q21" i="72"/>
  <c r="P21" i="72"/>
  <c r="N21" i="72"/>
  <c r="M21" i="72"/>
  <c r="K21" i="72"/>
  <c r="J21" i="72"/>
  <c r="H21" i="72"/>
  <c r="G21" i="72"/>
  <c r="E21" i="72"/>
  <c r="D21" i="72"/>
  <c r="Y20" i="72"/>
  <c r="W20" i="72"/>
  <c r="V20" i="72"/>
  <c r="T20" i="72"/>
  <c r="S20" i="72"/>
  <c r="Q20" i="72"/>
  <c r="P20" i="72"/>
  <c r="N20" i="72"/>
  <c r="M20" i="72"/>
  <c r="K20" i="72"/>
  <c r="J20" i="72"/>
  <c r="H20" i="72"/>
  <c r="G20" i="72"/>
  <c r="E20" i="72"/>
  <c r="D20" i="72"/>
  <c r="Y19" i="72"/>
  <c r="W19" i="72"/>
  <c r="V19" i="72"/>
  <c r="T19" i="72"/>
  <c r="S19" i="72"/>
  <c r="Q19" i="72"/>
  <c r="P19" i="72"/>
  <c r="N19" i="72"/>
  <c r="M19" i="72"/>
  <c r="K19" i="72"/>
  <c r="J19" i="72"/>
  <c r="H19" i="72"/>
  <c r="G19" i="72"/>
  <c r="E19" i="72"/>
  <c r="D19" i="72"/>
  <c r="Y18" i="72"/>
  <c r="W18" i="72"/>
  <c r="V18" i="72"/>
  <c r="T18" i="72"/>
  <c r="S18" i="72"/>
  <c r="Q18" i="72"/>
  <c r="P18" i="72"/>
  <c r="N18" i="72"/>
  <c r="M18" i="72"/>
  <c r="K18" i="72"/>
  <c r="J18" i="72"/>
  <c r="H18" i="72"/>
  <c r="G18" i="72"/>
  <c r="E18" i="72"/>
  <c r="D18" i="72"/>
  <c r="Y17" i="72"/>
  <c r="W17" i="72"/>
  <c r="V17" i="72"/>
  <c r="T17" i="72"/>
  <c r="S17" i="72"/>
  <c r="Q17" i="72"/>
  <c r="P17" i="72"/>
  <c r="N17" i="72"/>
  <c r="M17" i="72"/>
  <c r="K17" i="72"/>
  <c r="J17" i="72"/>
  <c r="H17" i="72"/>
  <c r="G17" i="72"/>
  <c r="E17" i="72"/>
  <c r="D17" i="72"/>
  <c r="Y16" i="72"/>
  <c r="W16" i="72"/>
  <c r="V16" i="72"/>
  <c r="T16" i="72"/>
  <c r="S16" i="72"/>
  <c r="Q16" i="72"/>
  <c r="P16" i="72"/>
  <c r="N16" i="72"/>
  <c r="M16" i="72"/>
  <c r="K16" i="72"/>
  <c r="J16" i="72"/>
  <c r="H16" i="72"/>
  <c r="G16" i="72"/>
  <c r="E16" i="72"/>
  <c r="D16" i="72"/>
  <c r="Y15" i="72"/>
  <c r="W15" i="72"/>
  <c r="V15" i="72"/>
  <c r="T15" i="72"/>
  <c r="S15" i="72"/>
  <c r="Q15" i="72"/>
  <c r="P15" i="72"/>
  <c r="N15" i="72"/>
  <c r="M15" i="72"/>
  <c r="K15" i="72"/>
  <c r="J15" i="72"/>
  <c r="H15" i="72"/>
  <c r="G15" i="72"/>
  <c r="E15" i="72"/>
  <c r="D15" i="72"/>
  <c r="Y14" i="72"/>
  <c r="W14" i="72"/>
  <c r="V14" i="72"/>
  <c r="T14" i="72"/>
  <c r="S14" i="72"/>
  <c r="Q14" i="72"/>
  <c r="P14" i="72"/>
  <c r="N14" i="72"/>
  <c r="M14" i="72"/>
  <c r="K14" i="72"/>
  <c r="J14" i="72"/>
  <c r="H14" i="72"/>
  <c r="G14" i="72"/>
  <c r="E14" i="72"/>
  <c r="D14" i="72"/>
  <c r="Y13" i="72"/>
  <c r="W13" i="72"/>
  <c r="V13" i="72"/>
  <c r="T13" i="72"/>
  <c r="S13" i="72"/>
  <c r="Q13" i="72"/>
  <c r="P13" i="72"/>
  <c r="N13" i="72"/>
  <c r="M13" i="72"/>
  <c r="K13" i="72"/>
  <c r="J13" i="72"/>
  <c r="H13" i="72"/>
  <c r="G13" i="72"/>
  <c r="E13" i="72"/>
  <c r="D13" i="72"/>
  <c r="Y12" i="72"/>
  <c r="W12" i="72"/>
  <c r="V12" i="72"/>
  <c r="T12" i="72"/>
  <c r="S12" i="72"/>
  <c r="Q12" i="72"/>
  <c r="P12" i="72"/>
  <c r="N12" i="72"/>
  <c r="M12" i="72"/>
  <c r="K12" i="72"/>
  <c r="J12" i="72"/>
  <c r="H12" i="72"/>
  <c r="G12" i="72"/>
  <c r="E12" i="72"/>
  <c r="D12" i="72"/>
  <c r="Y11" i="72"/>
  <c r="W11" i="72"/>
  <c r="V11" i="72"/>
  <c r="T11" i="72"/>
  <c r="S11" i="72"/>
  <c r="Q11" i="72"/>
  <c r="P11" i="72"/>
  <c r="N11" i="72"/>
  <c r="M11" i="72"/>
  <c r="K11" i="72"/>
  <c r="J11" i="72"/>
  <c r="H11" i="72"/>
  <c r="G11" i="72"/>
  <c r="E11" i="72"/>
  <c r="D11" i="72"/>
  <c r="AC10" i="72"/>
  <c r="Y10" i="72"/>
  <c r="W10" i="72"/>
  <c r="V10" i="72"/>
  <c r="T10" i="72"/>
  <c r="S10" i="72"/>
  <c r="Q10" i="72"/>
  <c r="P10" i="72"/>
  <c r="N10" i="72"/>
  <c r="M10" i="72"/>
  <c r="K10" i="72"/>
  <c r="J10" i="72"/>
  <c r="H10" i="72"/>
  <c r="G10" i="72"/>
  <c r="E10" i="72"/>
  <c r="D10" i="72"/>
  <c r="AC9" i="72"/>
  <c r="Y9" i="72"/>
  <c r="W9" i="72"/>
  <c r="V9" i="72"/>
  <c r="T9" i="72"/>
  <c r="S9" i="72"/>
  <c r="Q9" i="72"/>
  <c r="P9" i="72"/>
  <c r="N9" i="72"/>
  <c r="M9" i="72"/>
  <c r="K9" i="72"/>
  <c r="J9" i="72"/>
  <c r="H9" i="72"/>
  <c r="G9" i="72"/>
  <c r="E9" i="72"/>
  <c r="D9" i="72"/>
  <c r="AJ8" i="72"/>
  <c r="AC8" i="72"/>
  <c r="Y8" i="72"/>
  <c r="W8" i="72"/>
  <c r="V8" i="72"/>
  <c r="T8" i="72"/>
  <c r="S8" i="72"/>
  <c r="Q8" i="72"/>
  <c r="P8" i="72"/>
  <c r="N8" i="72"/>
  <c r="M8" i="72"/>
  <c r="K8" i="72"/>
  <c r="J8" i="72"/>
  <c r="H8" i="72"/>
  <c r="G8" i="72"/>
  <c r="E8" i="72"/>
  <c r="D8" i="72"/>
  <c r="AJ7" i="72"/>
  <c r="AC7" i="72"/>
  <c r="Y7" i="72"/>
  <c r="W7" i="72"/>
  <c r="V7" i="72"/>
  <c r="T7" i="72"/>
  <c r="S7" i="72"/>
  <c r="Q7" i="72"/>
  <c r="P7" i="72"/>
  <c r="N7" i="72"/>
  <c r="M7" i="72"/>
  <c r="K7" i="72"/>
  <c r="J7" i="72"/>
  <c r="H7" i="72"/>
  <c r="G7" i="72"/>
  <c r="E7" i="72"/>
  <c r="D7" i="72"/>
  <c r="AJ6" i="72"/>
  <c r="AG6" i="72"/>
  <c r="AC6" i="72"/>
  <c r="Y6" i="72"/>
  <c r="W6" i="72"/>
  <c r="V6" i="72"/>
  <c r="T6" i="72"/>
  <c r="S6" i="72"/>
  <c r="Q6" i="72"/>
  <c r="P6" i="72"/>
  <c r="N6" i="72"/>
  <c r="M6" i="72"/>
  <c r="K6" i="72"/>
  <c r="J6" i="72"/>
  <c r="H6" i="72"/>
  <c r="G6" i="72"/>
  <c r="E6" i="72"/>
  <c r="D6" i="72"/>
  <c r="AJ5" i="72"/>
  <c r="AC5" i="72"/>
  <c r="Y5" i="72"/>
  <c r="W5" i="72"/>
  <c r="V5" i="72"/>
  <c r="T5" i="72"/>
  <c r="S5" i="72"/>
  <c r="Q5" i="72"/>
  <c r="P5" i="72"/>
  <c r="N5" i="72"/>
  <c r="M5" i="72"/>
  <c r="K5" i="72"/>
  <c r="J5" i="72"/>
  <c r="H5" i="72"/>
  <c r="G5" i="72"/>
  <c r="E5" i="72"/>
  <c r="D5" i="72"/>
  <c r="AJ4" i="72"/>
  <c r="AC4" i="72"/>
  <c r="Y4" i="72"/>
  <c r="W4" i="72"/>
  <c r="V4" i="72"/>
  <c r="T4" i="72"/>
  <c r="S4" i="72"/>
  <c r="Q4" i="72"/>
  <c r="P4" i="72"/>
  <c r="N4" i="72"/>
  <c r="M4" i="72"/>
  <c r="K4" i="72"/>
  <c r="J4" i="72"/>
  <c r="H4" i="72"/>
  <c r="G4" i="72"/>
  <c r="E4" i="72"/>
  <c r="D4" i="72"/>
  <c r="AC3" i="72"/>
  <c r="Y3" i="72"/>
  <c r="W3" i="72"/>
  <c r="V3" i="72"/>
  <c r="T3" i="72"/>
  <c r="S3" i="72"/>
  <c r="Q3" i="72"/>
  <c r="P3" i="72"/>
  <c r="N3" i="72"/>
  <c r="M3" i="72"/>
  <c r="K3" i="72"/>
  <c r="J3" i="72"/>
  <c r="H3" i="72"/>
  <c r="G3" i="72"/>
  <c r="E3" i="72"/>
  <c r="D3" i="72"/>
  <c r="W2" i="72"/>
  <c r="T2" i="72"/>
  <c r="Q2" i="72"/>
  <c r="N2" i="72"/>
  <c r="K2" i="72"/>
  <c r="H2" i="72"/>
  <c r="E2" i="72"/>
  <c r="F23" i="73"/>
  <c r="F8" i="73" s="1"/>
  <c r="F21" i="73"/>
  <c r="F20" i="73"/>
  <c r="Q24" i="73"/>
  <c r="Q9" i="73" s="1"/>
  <c r="O24" i="73"/>
  <c r="N24" i="73"/>
  <c r="N9" i="73" s="1"/>
  <c r="M24" i="73"/>
  <c r="M9" i="73" s="1"/>
  <c r="L24" i="73"/>
  <c r="L9" i="73" s="1"/>
  <c r="K24" i="73"/>
  <c r="K9" i="73" s="1"/>
  <c r="J24" i="73"/>
  <c r="J9" i="73" s="1"/>
  <c r="I24" i="73"/>
  <c r="I9" i="73" s="1"/>
  <c r="H24" i="73"/>
  <c r="H9" i="73" s="1"/>
  <c r="G24" i="73"/>
  <c r="G9" i="73" s="1"/>
  <c r="E24" i="73"/>
  <c r="E9" i="73" s="1"/>
  <c r="D24" i="73"/>
  <c r="D9" i="73" s="1"/>
  <c r="C24" i="73"/>
  <c r="C9" i="73" s="1"/>
  <c r="B24" i="73"/>
  <c r="B9" i="73" s="1"/>
  <c r="Q23" i="73"/>
  <c r="Q8" i="73" s="1"/>
  <c r="P23" i="73"/>
  <c r="P8" i="73" s="1"/>
  <c r="O23" i="73"/>
  <c r="N23" i="73"/>
  <c r="N8" i="73" s="1"/>
  <c r="M23" i="73"/>
  <c r="M8" i="73" s="1"/>
  <c r="L23" i="73"/>
  <c r="L8" i="73" s="1"/>
  <c r="K23" i="73"/>
  <c r="K8" i="73" s="1"/>
  <c r="J23" i="73"/>
  <c r="J8" i="73" s="1"/>
  <c r="I23" i="73"/>
  <c r="I8" i="73" s="1"/>
  <c r="H23" i="73"/>
  <c r="H8" i="73" s="1"/>
  <c r="G23" i="73"/>
  <c r="G8" i="73" s="1"/>
  <c r="E23" i="73"/>
  <c r="E8" i="73" s="1"/>
  <c r="D23" i="73"/>
  <c r="D8" i="73" s="1"/>
  <c r="C23" i="73"/>
  <c r="C8" i="73" s="1"/>
  <c r="B23" i="73"/>
  <c r="B8" i="73" s="1"/>
  <c r="Q22" i="73"/>
  <c r="O22" i="73"/>
  <c r="N22" i="73"/>
  <c r="M22" i="73"/>
  <c r="L22" i="73"/>
  <c r="K22" i="73"/>
  <c r="J22" i="73"/>
  <c r="I22" i="73"/>
  <c r="H22" i="73"/>
  <c r="G22" i="73"/>
  <c r="E22" i="73"/>
  <c r="D22" i="73"/>
  <c r="C22" i="73"/>
  <c r="B22" i="73"/>
  <c r="Q21" i="73"/>
  <c r="O21" i="73"/>
  <c r="N21" i="73"/>
  <c r="M21" i="73"/>
  <c r="L21" i="73"/>
  <c r="K21" i="73"/>
  <c r="J21" i="73"/>
  <c r="I21" i="73"/>
  <c r="H21" i="73"/>
  <c r="G21" i="73"/>
  <c r="E21" i="73"/>
  <c r="D21" i="73"/>
  <c r="C21" i="73"/>
  <c r="B21" i="73"/>
  <c r="Q20" i="73"/>
  <c r="O20" i="73"/>
  <c r="N20" i="73"/>
  <c r="M20" i="73"/>
  <c r="L20" i="73"/>
  <c r="K20" i="73"/>
  <c r="J20" i="73"/>
  <c r="I20" i="73"/>
  <c r="H20" i="73"/>
  <c r="G20" i="73"/>
  <c r="E20" i="73"/>
  <c r="D20" i="73"/>
  <c r="C20" i="73"/>
  <c r="B20" i="73"/>
  <c r="Q18" i="73"/>
  <c r="O18" i="73"/>
  <c r="N18" i="73"/>
  <c r="M18" i="73"/>
  <c r="L18" i="73"/>
  <c r="K18" i="73"/>
  <c r="J18" i="73"/>
  <c r="H18" i="73"/>
  <c r="G18" i="73"/>
  <c r="E18" i="73"/>
  <c r="D18" i="73"/>
  <c r="C18" i="73"/>
  <c r="B18" i="73"/>
  <c r="Q17" i="73"/>
  <c r="Q5" i="73" s="1"/>
  <c r="O17" i="73"/>
  <c r="N17" i="73"/>
  <c r="N5" i="73" s="1"/>
  <c r="M17" i="73"/>
  <c r="M5" i="73" s="1"/>
  <c r="L17" i="73"/>
  <c r="L5" i="73" s="1"/>
  <c r="K17" i="73"/>
  <c r="K5" i="73" s="1"/>
  <c r="J17" i="73"/>
  <c r="J5" i="73" s="1"/>
  <c r="I17" i="73"/>
  <c r="I5" i="73" s="1"/>
  <c r="H17" i="73"/>
  <c r="H5" i="73" s="1"/>
  <c r="G17" i="73"/>
  <c r="G5" i="73" s="1"/>
  <c r="F17" i="73"/>
  <c r="F5" i="73" s="1"/>
  <c r="E17" i="73"/>
  <c r="E5" i="73" s="1"/>
  <c r="D17" i="73"/>
  <c r="D5" i="73" s="1"/>
  <c r="C17" i="73"/>
  <c r="C5" i="73" s="1"/>
  <c r="B17" i="73"/>
  <c r="B5" i="73" s="1"/>
  <c r="Q16" i="73"/>
  <c r="O16" i="73"/>
  <c r="N16" i="73"/>
  <c r="M16" i="73"/>
  <c r="L16" i="73"/>
  <c r="K16" i="73"/>
  <c r="J16" i="73"/>
  <c r="H16" i="73"/>
  <c r="G16" i="73"/>
  <c r="E16" i="73"/>
  <c r="D16" i="73"/>
  <c r="C16" i="73"/>
  <c r="B16" i="73"/>
  <c r="Q15" i="73"/>
  <c r="O15" i="73"/>
  <c r="N15" i="73"/>
  <c r="M15" i="73"/>
  <c r="L15" i="73"/>
  <c r="K15" i="73"/>
  <c r="J15" i="73"/>
  <c r="I15" i="73"/>
  <c r="I4" i="73" s="1"/>
  <c r="H15" i="73"/>
  <c r="G15" i="73"/>
  <c r="E15" i="73"/>
  <c r="D15" i="73"/>
  <c r="C15" i="73"/>
  <c r="B15" i="73"/>
  <c r="E17" i="75"/>
  <c r="D17" i="75"/>
  <c r="C17" i="75"/>
  <c r="B17" i="75"/>
  <c r="E16" i="75"/>
  <c r="D16" i="75"/>
  <c r="C16" i="75"/>
  <c r="B16" i="75"/>
  <c r="E15" i="75"/>
  <c r="D15" i="75"/>
  <c r="C15" i="75"/>
  <c r="B15" i="75"/>
  <c r="D14" i="75"/>
  <c r="C14" i="75"/>
  <c r="B14" i="75"/>
  <c r="D13" i="75"/>
  <c r="C13" i="75"/>
  <c r="B13" i="75"/>
  <c r="D12" i="75"/>
  <c r="C12" i="75"/>
  <c r="B12" i="75"/>
  <c r="D11" i="75"/>
  <c r="C11" i="75"/>
  <c r="B11" i="75"/>
  <c r="D10" i="75"/>
  <c r="C10" i="75"/>
  <c r="B10" i="75"/>
  <c r="D9" i="75"/>
  <c r="C9" i="75"/>
  <c r="B9" i="75"/>
  <c r="D8" i="75"/>
  <c r="C8" i="75"/>
  <c r="B8" i="75"/>
  <c r="D7" i="75"/>
  <c r="C7" i="75"/>
  <c r="B7" i="75"/>
  <c r="D6" i="75"/>
  <c r="C6" i="75"/>
  <c r="B6" i="75"/>
  <c r="D5" i="75"/>
  <c r="C5" i="75"/>
  <c r="B5" i="75"/>
  <c r="D4" i="75"/>
  <c r="C4" i="75"/>
  <c r="B4" i="75"/>
  <c r="D3" i="75"/>
  <c r="C3" i="75"/>
  <c r="A1" i="75"/>
  <c r="R586" i="50"/>
  <c r="S586" i="50" s="1"/>
  <c r="K586" i="50"/>
  <c r="L586" i="50" s="1"/>
  <c r="R585" i="50"/>
  <c r="S585" i="50" s="1"/>
  <c r="K585" i="50"/>
  <c r="L585" i="50" s="1"/>
  <c r="R584" i="50"/>
  <c r="S584" i="50" s="1"/>
  <c r="K584" i="50"/>
  <c r="L584" i="50" s="1"/>
  <c r="S583" i="50"/>
  <c r="R583" i="50"/>
  <c r="K583" i="50"/>
  <c r="L583" i="50" s="1"/>
  <c r="R582" i="50"/>
  <c r="S582" i="50" s="1"/>
  <c r="K582" i="50"/>
  <c r="L582" i="50" s="1"/>
  <c r="S581" i="50"/>
  <c r="R581" i="50"/>
  <c r="K581" i="50"/>
  <c r="L581" i="50" s="1"/>
  <c r="S580" i="50"/>
  <c r="R580" i="50"/>
  <c r="K580" i="50"/>
  <c r="L580" i="50" s="1"/>
  <c r="R579" i="50"/>
  <c r="S579" i="50" s="1"/>
  <c r="K579" i="50"/>
  <c r="L579" i="50" s="1"/>
  <c r="S578" i="50"/>
  <c r="R578" i="50"/>
  <c r="K578" i="50"/>
  <c r="L578" i="50" s="1"/>
  <c r="S577" i="50"/>
  <c r="R577" i="50"/>
  <c r="K577" i="50"/>
  <c r="L577" i="50" s="1"/>
  <c r="R576" i="50"/>
  <c r="S576" i="50" s="1"/>
  <c r="K576" i="50"/>
  <c r="L576" i="50" s="1"/>
  <c r="R575" i="50"/>
  <c r="S575" i="50" s="1"/>
  <c r="K575" i="50"/>
  <c r="L575" i="50" s="1"/>
  <c r="R574" i="50"/>
  <c r="S574" i="50" s="1"/>
  <c r="K574" i="50"/>
  <c r="L574" i="50" s="1"/>
  <c r="R573" i="50"/>
  <c r="S573" i="50" s="1"/>
  <c r="K573" i="50"/>
  <c r="L573" i="50" s="1"/>
  <c r="R572" i="50"/>
  <c r="S572" i="50" s="1"/>
  <c r="K572" i="50"/>
  <c r="L572" i="50" s="1"/>
  <c r="R571" i="50"/>
  <c r="S571" i="50" s="1"/>
  <c r="K571" i="50"/>
  <c r="L571" i="50" s="1"/>
  <c r="S570" i="50"/>
  <c r="R570" i="50"/>
  <c r="K570" i="50"/>
  <c r="L570" i="50" s="1"/>
  <c r="S569" i="50"/>
  <c r="R569" i="50"/>
  <c r="K569" i="50"/>
  <c r="L569" i="50" s="1"/>
  <c r="R568" i="50"/>
  <c r="S568" i="50" s="1"/>
  <c r="K568" i="50"/>
  <c r="L568" i="50" s="1"/>
  <c r="R567" i="50"/>
  <c r="S567" i="50" s="1"/>
  <c r="K567" i="50"/>
  <c r="L567" i="50" s="1"/>
  <c r="R566" i="50"/>
  <c r="S566" i="50" s="1"/>
  <c r="K566" i="50"/>
  <c r="L566" i="50" s="1"/>
  <c r="R565" i="50"/>
  <c r="S565" i="50" s="1"/>
  <c r="K565" i="50"/>
  <c r="L565" i="50" s="1"/>
  <c r="R564" i="50"/>
  <c r="S564" i="50" s="1"/>
  <c r="K564" i="50"/>
  <c r="L564" i="50" s="1"/>
  <c r="R563" i="50"/>
  <c r="S563" i="50" s="1"/>
  <c r="K563" i="50"/>
  <c r="L563" i="50" s="1"/>
  <c r="R562" i="50"/>
  <c r="S562" i="50" s="1"/>
  <c r="K562" i="50"/>
  <c r="L562" i="50" s="1"/>
  <c r="R561" i="50"/>
  <c r="S561" i="50" s="1"/>
  <c r="K561" i="50"/>
  <c r="L561" i="50" s="1"/>
  <c r="R560" i="50"/>
  <c r="S560" i="50" s="1"/>
  <c r="K560" i="50"/>
  <c r="L560" i="50" s="1"/>
  <c r="S559" i="50"/>
  <c r="R559" i="50"/>
  <c r="K559" i="50"/>
  <c r="L559" i="50" s="1"/>
  <c r="R558" i="50"/>
  <c r="S558" i="50" s="1"/>
  <c r="K558" i="50"/>
  <c r="L558" i="50" s="1"/>
  <c r="R557" i="50"/>
  <c r="S557" i="50" s="1"/>
  <c r="K557" i="50"/>
  <c r="L557" i="50" s="1"/>
  <c r="S556" i="50"/>
  <c r="R556" i="50"/>
  <c r="K556" i="50"/>
  <c r="L556" i="50" s="1"/>
  <c r="R555" i="50"/>
  <c r="S555" i="50" s="1"/>
  <c r="K555" i="50"/>
  <c r="L555" i="50" s="1"/>
  <c r="R554" i="50"/>
  <c r="S554" i="50" s="1"/>
  <c r="K554" i="50"/>
  <c r="L554" i="50" s="1"/>
  <c r="R553" i="50"/>
  <c r="S553" i="50" s="1"/>
  <c r="K553" i="50"/>
  <c r="L553" i="50" s="1"/>
  <c r="R552" i="50"/>
  <c r="S552" i="50" s="1"/>
  <c r="K552" i="50"/>
  <c r="L552" i="50" s="1"/>
  <c r="R551" i="50"/>
  <c r="S551" i="50" s="1"/>
  <c r="K551" i="50"/>
  <c r="L551" i="50" s="1"/>
  <c r="R550" i="50"/>
  <c r="S550" i="50" s="1"/>
  <c r="K550" i="50"/>
  <c r="L550" i="50" s="1"/>
  <c r="R549" i="50"/>
  <c r="S549" i="50" s="1"/>
  <c r="K549" i="50"/>
  <c r="L549" i="50" s="1"/>
  <c r="R548" i="50"/>
  <c r="S548" i="50" s="1"/>
  <c r="K548" i="50"/>
  <c r="L548" i="50" s="1"/>
  <c r="R547" i="50"/>
  <c r="S547" i="50" s="1"/>
  <c r="K547" i="50"/>
  <c r="L547" i="50" s="1"/>
  <c r="R546" i="50"/>
  <c r="S546" i="50" s="1"/>
  <c r="K546" i="50"/>
  <c r="L546" i="50" s="1"/>
  <c r="R545" i="50"/>
  <c r="S545" i="50" s="1"/>
  <c r="K545" i="50"/>
  <c r="L545" i="50" s="1"/>
  <c r="R544" i="50"/>
  <c r="S544" i="50" s="1"/>
  <c r="K544" i="50"/>
  <c r="L544" i="50" s="1"/>
  <c r="R543" i="50"/>
  <c r="S543" i="50" s="1"/>
  <c r="K543" i="50"/>
  <c r="L543" i="50" s="1"/>
  <c r="R542" i="50"/>
  <c r="S542" i="50" s="1"/>
  <c r="K542" i="50"/>
  <c r="L542" i="50" s="1"/>
  <c r="R541" i="50"/>
  <c r="S541" i="50" s="1"/>
  <c r="K541" i="50"/>
  <c r="L541" i="50" s="1"/>
  <c r="S540" i="50"/>
  <c r="R540" i="50"/>
  <c r="K540" i="50"/>
  <c r="L540" i="50" s="1"/>
  <c r="S539" i="50"/>
  <c r="R539" i="50"/>
  <c r="K539" i="50"/>
  <c r="L539" i="50" s="1"/>
  <c r="R538" i="50"/>
  <c r="S538" i="50" s="1"/>
  <c r="K538" i="50"/>
  <c r="L538" i="50" s="1"/>
  <c r="R537" i="50"/>
  <c r="S537" i="50" s="1"/>
  <c r="K537" i="50"/>
  <c r="L537" i="50" s="1"/>
  <c r="R536" i="50"/>
  <c r="S536" i="50" s="1"/>
  <c r="L536" i="50"/>
  <c r="K536" i="50"/>
  <c r="R535" i="50"/>
  <c r="S535" i="50" s="1"/>
  <c r="K535" i="50"/>
  <c r="L535" i="50" s="1"/>
  <c r="R534" i="50"/>
  <c r="S534" i="50" s="1"/>
  <c r="K534" i="50"/>
  <c r="L534" i="50" s="1"/>
  <c r="R533" i="50"/>
  <c r="S533" i="50" s="1"/>
  <c r="K533" i="50"/>
  <c r="L533" i="50" s="1"/>
  <c r="R532" i="50"/>
  <c r="S532" i="50" s="1"/>
  <c r="K532" i="50"/>
  <c r="L532" i="50" s="1"/>
  <c r="R531" i="50"/>
  <c r="S531" i="50" s="1"/>
  <c r="K531" i="50"/>
  <c r="L531" i="50" s="1"/>
  <c r="S530" i="50"/>
  <c r="R530" i="50"/>
  <c r="K530" i="50"/>
  <c r="L530" i="50" s="1"/>
  <c r="R529" i="50"/>
  <c r="S529" i="50" s="1"/>
  <c r="K529" i="50"/>
  <c r="L529" i="50" s="1"/>
  <c r="S528" i="50"/>
  <c r="R528" i="50"/>
  <c r="K528" i="50"/>
  <c r="L528" i="50" s="1"/>
  <c r="R527" i="50"/>
  <c r="S527" i="50" s="1"/>
  <c r="K527" i="50"/>
  <c r="L527" i="50" s="1"/>
  <c r="R526" i="50"/>
  <c r="S526" i="50" s="1"/>
  <c r="K526" i="50"/>
  <c r="L526" i="50" s="1"/>
  <c r="R525" i="50"/>
  <c r="S525" i="50" s="1"/>
  <c r="K525" i="50"/>
  <c r="L525" i="50" s="1"/>
  <c r="R524" i="50"/>
  <c r="S524" i="50" s="1"/>
  <c r="K524" i="50"/>
  <c r="L524" i="50" s="1"/>
  <c r="S523" i="50"/>
  <c r="R523" i="50"/>
  <c r="K523" i="50"/>
  <c r="L523" i="50" s="1"/>
  <c r="R522" i="50"/>
  <c r="S522" i="50" s="1"/>
  <c r="K522" i="50"/>
  <c r="L522" i="50" s="1"/>
  <c r="R521" i="50"/>
  <c r="S521" i="50" s="1"/>
  <c r="K521" i="50"/>
  <c r="L521" i="50" s="1"/>
  <c r="R520" i="50"/>
  <c r="S520" i="50" s="1"/>
  <c r="K520" i="50"/>
  <c r="L520" i="50" s="1"/>
  <c r="R519" i="50"/>
  <c r="S519" i="50" s="1"/>
  <c r="K519" i="50"/>
  <c r="L519" i="50" s="1"/>
  <c r="R518" i="50"/>
  <c r="S518" i="50" s="1"/>
  <c r="K518" i="50"/>
  <c r="L518" i="50" s="1"/>
  <c r="R517" i="50"/>
  <c r="S517" i="50" s="1"/>
  <c r="K517" i="50"/>
  <c r="L517" i="50" s="1"/>
  <c r="R516" i="50"/>
  <c r="S516" i="50" s="1"/>
  <c r="K516" i="50"/>
  <c r="L516" i="50" s="1"/>
  <c r="R515" i="50"/>
  <c r="S515" i="50" s="1"/>
  <c r="K515" i="50"/>
  <c r="L515" i="50" s="1"/>
  <c r="S514" i="50"/>
  <c r="R514" i="50"/>
  <c r="K514" i="50"/>
  <c r="L514" i="50" s="1"/>
  <c r="R513" i="50"/>
  <c r="S513" i="50" s="1"/>
  <c r="K513" i="50"/>
  <c r="L513" i="50" s="1"/>
  <c r="R512" i="50"/>
  <c r="S512" i="50" s="1"/>
  <c r="K512" i="50"/>
  <c r="L512" i="50" s="1"/>
  <c r="R511" i="50"/>
  <c r="S511" i="50" s="1"/>
  <c r="K511" i="50"/>
  <c r="L511" i="50" s="1"/>
  <c r="R510" i="50"/>
  <c r="S510" i="50" s="1"/>
  <c r="K510" i="50"/>
  <c r="L510" i="50" s="1"/>
  <c r="R509" i="50"/>
  <c r="S509" i="50" s="1"/>
  <c r="K509" i="50"/>
  <c r="L509" i="50" s="1"/>
  <c r="R508" i="50"/>
  <c r="S508" i="50" s="1"/>
  <c r="K508" i="50"/>
  <c r="L508" i="50" s="1"/>
  <c r="R507" i="50"/>
  <c r="S507" i="50" s="1"/>
  <c r="K507" i="50"/>
  <c r="L507" i="50" s="1"/>
  <c r="S506" i="50"/>
  <c r="R506" i="50"/>
  <c r="K506" i="50"/>
  <c r="L506" i="50" s="1"/>
  <c r="R505" i="50"/>
  <c r="S505" i="50" s="1"/>
  <c r="K505" i="50"/>
  <c r="L505" i="50" s="1"/>
  <c r="S504" i="50"/>
  <c r="R504" i="50"/>
  <c r="K504" i="50"/>
  <c r="L504" i="50" s="1"/>
  <c r="S503" i="50"/>
  <c r="R503" i="50"/>
  <c r="K503" i="50"/>
  <c r="L503" i="50" s="1"/>
  <c r="R502" i="50"/>
  <c r="S502" i="50" s="1"/>
  <c r="K502" i="50"/>
  <c r="L502" i="50" s="1"/>
  <c r="R501" i="50"/>
  <c r="S501" i="50" s="1"/>
  <c r="K501" i="50"/>
  <c r="L501" i="50" s="1"/>
  <c r="R500" i="50"/>
  <c r="S500" i="50" s="1"/>
  <c r="K500" i="50"/>
  <c r="L500" i="50" s="1"/>
  <c r="R499" i="50"/>
  <c r="S499" i="50" s="1"/>
  <c r="K499" i="50"/>
  <c r="L499" i="50" s="1"/>
  <c r="R498" i="50"/>
  <c r="S498" i="50" s="1"/>
  <c r="K498" i="50"/>
  <c r="L498" i="50" s="1"/>
  <c r="R497" i="50"/>
  <c r="S497" i="50" s="1"/>
  <c r="K497" i="50"/>
  <c r="L497" i="50" s="1"/>
  <c r="R496" i="50"/>
  <c r="S496" i="50" s="1"/>
  <c r="K496" i="50"/>
  <c r="L496" i="50" s="1"/>
  <c r="S495" i="50"/>
  <c r="R495" i="50"/>
  <c r="K495" i="50"/>
  <c r="L495" i="50" s="1"/>
  <c r="R494" i="50"/>
  <c r="S494" i="50" s="1"/>
  <c r="K494" i="50"/>
  <c r="L494" i="50" s="1"/>
  <c r="R493" i="50"/>
  <c r="S493" i="50" s="1"/>
  <c r="K493" i="50"/>
  <c r="L493" i="50" s="1"/>
  <c r="R492" i="50"/>
  <c r="S492" i="50" s="1"/>
  <c r="K492" i="50"/>
  <c r="L492" i="50" s="1"/>
  <c r="R491" i="50"/>
  <c r="S491" i="50" s="1"/>
  <c r="K491" i="50"/>
  <c r="L491" i="50" s="1"/>
  <c r="R490" i="50"/>
  <c r="S490" i="50" s="1"/>
  <c r="K490" i="50"/>
  <c r="L490" i="50" s="1"/>
  <c r="R489" i="50"/>
  <c r="S489" i="50" s="1"/>
  <c r="K489" i="50"/>
  <c r="L489" i="50" s="1"/>
  <c r="R488" i="50"/>
  <c r="S488" i="50" s="1"/>
  <c r="K488" i="50"/>
  <c r="L488" i="50" s="1"/>
  <c r="S487" i="50"/>
  <c r="R487" i="50"/>
  <c r="K487" i="50"/>
  <c r="L487" i="50" s="1"/>
  <c r="R486" i="50"/>
  <c r="S486" i="50" s="1"/>
  <c r="K486" i="50"/>
  <c r="L486" i="50" s="1"/>
  <c r="R485" i="50"/>
  <c r="S485" i="50" s="1"/>
  <c r="K485" i="50"/>
  <c r="L485" i="50" s="1"/>
  <c r="R484" i="50"/>
  <c r="S484" i="50" s="1"/>
  <c r="K484" i="50"/>
  <c r="L484" i="50" s="1"/>
  <c r="R483" i="50"/>
  <c r="S483" i="50" s="1"/>
  <c r="K483" i="50"/>
  <c r="L483" i="50" s="1"/>
  <c r="R482" i="50"/>
  <c r="S482" i="50" s="1"/>
  <c r="K482" i="50"/>
  <c r="L482" i="50" s="1"/>
  <c r="R481" i="50"/>
  <c r="S481" i="50" s="1"/>
  <c r="K481" i="50"/>
  <c r="L481" i="50" s="1"/>
  <c r="R480" i="50"/>
  <c r="S480" i="50" s="1"/>
  <c r="K480" i="50"/>
  <c r="L480" i="50" s="1"/>
  <c r="S479" i="50"/>
  <c r="R479" i="50"/>
  <c r="K479" i="50"/>
  <c r="L479" i="50" s="1"/>
  <c r="R478" i="50"/>
  <c r="S478" i="50" s="1"/>
  <c r="K478" i="50"/>
  <c r="L478" i="50" s="1"/>
  <c r="R477" i="50"/>
  <c r="S477" i="50" s="1"/>
  <c r="K477" i="50"/>
  <c r="L477" i="50" s="1"/>
  <c r="R476" i="50"/>
  <c r="S476" i="50" s="1"/>
  <c r="K476" i="50"/>
  <c r="L476" i="50" s="1"/>
  <c r="R475" i="50"/>
  <c r="S475" i="50" s="1"/>
  <c r="K475" i="50"/>
  <c r="L475" i="50" s="1"/>
  <c r="R474" i="50"/>
  <c r="S474" i="50" s="1"/>
  <c r="K474" i="50"/>
  <c r="L474" i="50" s="1"/>
  <c r="R473" i="50"/>
  <c r="S473" i="50" s="1"/>
  <c r="K473" i="50"/>
  <c r="L473" i="50" s="1"/>
  <c r="S472" i="50"/>
  <c r="R472" i="50"/>
  <c r="K472" i="50"/>
  <c r="L472" i="50" s="1"/>
  <c r="R471" i="50"/>
  <c r="S471" i="50" s="1"/>
  <c r="K471" i="50"/>
  <c r="L471" i="50" s="1"/>
  <c r="R470" i="50"/>
  <c r="S470" i="50" s="1"/>
  <c r="K470" i="50"/>
  <c r="L470" i="50" s="1"/>
  <c r="R469" i="50"/>
  <c r="S469" i="50" s="1"/>
  <c r="K469" i="50"/>
  <c r="L469" i="50" s="1"/>
  <c r="R468" i="50"/>
  <c r="S468" i="50" s="1"/>
  <c r="K468" i="50"/>
  <c r="L468" i="50" s="1"/>
  <c r="R467" i="50"/>
  <c r="S467" i="50" s="1"/>
  <c r="K467" i="50"/>
  <c r="L467" i="50" s="1"/>
  <c r="R466" i="50"/>
  <c r="S466" i="50" s="1"/>
  <c r="K466" i="50"/>
  <c r="L466" i="50" s="1"/>
  <c r="S465" i="50"/>
  <c r="R465" i="50"/>
  <c r="K465" i="50"/>
  <c r="L465" i="50" s="1"/>
  <c r="S464" i="50"/>
  <c r="R464" i="50"/>
  <c r="K464" i="50"/>
  <c r="L464" i="50" s="1"/>
  <c r="R463" i="50"/>
  <c r="S463" i="50" s="1"/>
  <c r="K463" i="50"/>
  <c r="L463" i="50" s="1"/>
  <c r="S462" i="50"/>
  <c r="R462" i="50"/>
  <c r="K462" i="50"/>
  <c r="L462" i="50" s="1"/>
  <c r="S461" i="50"/>
  <c r="R461" i="50"/>
  <c r="K461" i="50"/>
  <c r="L461" i="50" s="1"/>
  <c r="S460" i="50"/>
  <c r="R460" i="50"/>
  <c r="K460" i="50"/>
  <c r="L460" i="50" s="1"/>
  <c r="S459" i="50"/>
  <c r="R459" i="50"/>
  <c r="K459" i="50"/>
  <c r="L459" i="50" s="1"/>
  <c r="R458" i="50"/>
  <c r="S458" i="50" s="1"/>
  <c r="K458" i="50"/>
  <c r="L458" i="50" s="1"/>
  <c r="R457" i="50"/>
  <c r="S457" i="50" s="1"/>
  <c r="K457" i="50"/>
  <c r="L457" i="50" s="1"/>
  <c r="R456" i="50"/>
  <c r="S456" i="50" s="1"/>
  <c r="K456" i="50"/>
  <c r="L456" i="50" s="1"/>
  <c r="R455" i="50"/>
  <c r="S455" i="50" s="1"/>
  <c r="K455" i="50"/>
  <c r="L455" i="50" s="1"/>
  <c r="R454" i="50"/>
  <c r="S454" i="50" s="1"/>
  <c r="K454" i="50"/>
  <c r="L454" i="50" s="1"/>
  <c r="R453" i="50"/>
  <c r="S453" i="50" s="1"/>
  <c r="K453" i="50"/>
  <c r="L453" i="50" s="1"/>
  <c r="R452" i="50"/>
  <c r="S452" i="50" s="1"/>
  <c r="K452" i="50"/>
  <c r="L452" i="50" s="1"/>
  <c r="S451" i="50"/>
  <c r="R451" i="50"/>
  <c r="K451" i="50"/>
  <c r="L451" i="50" s="1"/>
  <c r="S450" i="50"/>
  <c r="R450" i="50"/>
  <c r="K450" i="50"/>
  <c r="L450" i="50" s="1"/>
  <c r="R449" i="50"/>
  <c r="S449" i="50" s="1"/>
  <c r="K449" i="50"/>
  <c r="L449" i="50" s="1"/>
  <c r="R448" i="50"/>
  <c r="S448" i="50" s="1"/>
  <c r="K448" i="50"/>
  <c r="L448" i="50" s="1"/>
  <c r="R447" i="50"/>
  <c r="S447" i="50" s="1"/>
  <c r="K447" i="50"/>
  <c r="L447" i="50" s="1"/>
  <c r="S446" i="50"/>
  <c r="R446" i="50"/>
  <c r="K446" i="50"/>
  <c r="L446" i="50" s="1"/>
  <c r="R445" i="50"/>
  <c r="S445" i="50" s="1"/>
  <c r="K445" i="50"/>
  <c r="L445" i="50" s="1"/>
  <c r="R444" i="50"/>
  <c r="S444" i="50" s="1"/>
  <c r="K444" i="50"/>
  <c r="L444" i="50" s="1"/>
  <c r="R443" i="50"/>
  <c r="S443" i="50" s="1"/>
  <c r="K443" i="50"/>
  <c r="L443" i="50" s="1"/>
  <c r="R442" i="50"/>
  <c r="S442" i="50" s="1"/>
  <c r="K442" i="50"/>
  <c r="L442" i="50" s="1"/>
  <c r="R441" i="50"/>
  <c r="S441" i="50" s="1"/>
  <c r="K441" i="50"/>
  <c r="L441" i="50" s="1"/>
  <c r="S440" i="50"/>
  <c r="R440" i="50"/>
  <c r="K440" i="50"/>
  <c r="L440" i="50" s="1"/>
  <c r="R439" i="50"/>
  <c r="S439" i="50" s="1"/>
  <c r="K439" i="50"/>
  <c r="L439" i="50" s="1"/>
  <c r="R438" i="50"/>
  <c r="S438" i="50" s="1"/>
  <c r="K438" i="50"/>
  <c r="L438" i="50" s="1"/>
  <c r="R437" i="50"/>
  <c r="S437" i="50" s="1"/>
  <c r="K437" i="50"/>
  <c r="L437" i="50" s="1"/>
  <c r="R436" i="50"/>
  <c r="S436" i="50" s="1"/>
  <c r="K436" i="50"/>
  <c r="L436" i="50" s="1"/>
  <c r="R435" i="50"/>
  <c r="S435" i="50" s="1"/>
  <c r="K435" i="50"/>
  <c r="L435" i="50" s="1"/>
  <c r="R434" i="50"/>
  <c r="S434" i="50" s="1"/>
  <c r="K434" i="50"/>
  <c r="L434" i="50" s="1"/>
  <c r="R433" i="50"/>
  <c r="S433" i="50" s="1"/>
  <c r="K433" i="50"/>
  <c r="L433" i="50" s="1"/>
  <c r="R432" i="50"/>
  <c r="S432" i="50" s="1"/>
  <c r="K432" i="50"/>
  <c r="L432" i="50" s="1"/>
  <c r="R431" i="50"/>
  <c r="S431" i="50" s="1"/>
  <c r="K431" i="50"/>
  <c r="L431" i="50" s="1"/>
  <c r="R430" i="50"/>
  <c r="S430" i="50" s="1"/>
  <c r="K430" i="50"/>
  <c r="L430" i="50" s="1"/>
  <c r="S429" i="50"/>
  <c r="R429" i="50"/>
  <c r="K429" i="50"/>
  <c r="L429" i="50" s="1"/>
  <c r="R428" i="50"/>
  <c r="S428" i="50" s="1"/>
  <c r="K428" i="50"/>
  <c r="L428" i="50" s="1"/>
  <c r="R427" i="50"/>
  <c r="S427" i="50" s="1"/>
  <c r="K427" i="50"/>
  <c r="L427" i="50" s="1"/>
  <c r="R426" i="50"/>
  <c r="S426" i="50" s="1"/>
  <c r="K426" i="50"/>
  <c r="L426" i="50" s="1"/>
  <c r="R425" i="50"/>
  <c r="S425" i="50" s="1"/>
  <c r="K425" i="50"/>
  <c r="L425" i="50" s="1"/>
  <c r="R424" i="50"/>
  <c r="S424" i="50" s="1"/>
  <c r="K424" i="50"/>
  <c r="L424" i="50" s="1"/>
  <c r="R423" i="50"/>
  <c r="S423" i="50" s="1"/>
  <c r="K423" i="50"/>
  <c r="L423" i="50" s="1"/>
  <c r="R422" i="50"/>
  <c r="S422" i="50" s="1"/>
  <c r="K422" i="50"/>
  <c r="L422" i="50" s="1"/>
  <c r="S421" i="50"/>
  <c r="R421" i="50"/>
  <c r="K421" i="50"/>
  <c r="L421" i="50" s="1"/>
  <c r="S420" i="50"/>
  <c r="R420" i="50"/>
  <c r="K420" i="50"/>
  <c r="L420" i="50" s="1"/>
  <c r="S419" i="50"/>
  <c r="R419" i="50"/>
  <c r="K419" i="50"/>
  <c r="L419" i="50" s="1"/>
  <c r="R418" i="50"/>
  <c r="S418" i="50" s="1"/>
  <c r="K418" i="50"/>
  <c r="L418" i="50" s="1"/>
  <c r="R417" i="50"/>
  <c r="S417" i="50" s="1"/>
  <c r="K417" i="50"/>
  <c r="L417" i="50" s="1"/>
  <c r="R416" i="50"/>
  <c r="S416" i="50" s="1"/>
  <c r="K416" i="50"/>
  <c r="L416" i="50" s="1"/>
  <c r="R415" i="50"/>
  <c r="S415" i="50" s="1"/>
  <c r="K415" i="50"/>
  <c r="L415" i="50" s="1"/>
  <c r="R414" i="50"/>
  <c r="S414" i="50" s="1"/>
  <c r="K414" i="50"/>
  <c r="L414" i="50" s="1"/>
  <c r="R413" i="50"/>
  <c r="S413" i="50" s="1"/>
  <c r="K413" i="50"/>
  <c r="L413" i="50" s="1"/>
  <c r="R412" i="50"/>
  <c r="S412" i="50" s="1"/>
  <c r="K412" i="50"/>
  <c r="L412" i="50" s="1"/>
  <c r="S411" i="50"/>
  <c r="R411" i="50"/>
  <c r="K411" i="50"/>
  <c r="L411" i="50" s="1"/>
  <c r="R410" i="50"/>
  <c r="S410" i="50" s="1"/>
  <c r="K410" i="50"/>
  <c r="L410" i="50" s="1"/>
  <c r="R409" i="50"/>
  <c r="S409" i="50" s="1"/>
  <c r="K409" i="50"/>
  <c r="L409" i="50" s="1"/>
  <c r="R408" i="50"/>
  <c r="S408" i="50" s="1"/>
  <c r="K408" i="50"/>
  <c r="L408" i="50" s="1"/>
  <c r="R407" i="50"/>
  <c r="S407" i="50" s="1"/>
  <c r="K407" i="50"/>
  <c r="L407" i="50" s="1"/>
  <c r="R406" i="50"/>
  <c r="S406" i="50" s="1"/>
  <c r="K406" i="50"/>
  <c r="L406" i="50" s="1"/>
  <c r="R405" i="50"/>
  <c r="S405" i="50" s="1"/>
  <c r="K405" i="50"/>
  <c r="L405" i="50" s="1"/>
  <c r="R404" i="50"/>
  <c r="S404" i="50" s="1"/>
  <c r="K404" i="50"/>
  <c r="L404" i="50" s="1"/>
  <c r="R403" i="50"/>
  <c r="S403" i="50" s="1"/>
  <c r="K403" i="50"/>
  <c r="L403" i="50" s="1"/>
  <c r="R402" i="50"/>
  <c r="S402" i="50" s="1"/>
  <c r="K402" i="50"/>
  <c r="L402" i="50" s="1"/>
  <c r="S401" i="50"/>
  <c r="R401" i="50"/>
  <c r="K401" i="50"/>
  <c r="L401" i="50" s="1"/>
  <c r="R400" i="50"/>
  <c r="S400" i="50" s="1"/>
  <c r="K400" i="50"/>
  <c r="L400" i="50" s="1"/>
  <c r="R399" i="50"/>
  <c r="S399" i="50" s="1"/>
  <c r="K399" i="50"/>
  <c r="L399" i="50" s="1"/>
  <c r="R398" i="50"/>
  <c r="S398" i="50" s="1"/>
  <c r="K398" i="50"/>
  <c r="L398" i="50" s="1"/>
  <c r="R397" i="50"/>
  <c r="S397" i="50" s="1"/>
  <c r="K397" i="50"/>
  <c r="L397" i="50" s="1"/>
  <c r="S396" i="50"/>
  <c r="R396" i="50"/>
  <c r="K396" i="50"/>
  <c r="L396" i="50" s="1"/>
  <c r="R395" i="50"/>
  <c r="S395" i="50" s="1"/>
  <c r="K395" i="50"/>
  <c r="L395" i="50" s="1"/>
  <c r="R394" i="50"/>
  <c r="S394" i="50" s="1"/>
  <c r="K394" i="50"/>
  <c r="L394" i="50" s="1"/>
  <c r="S393" i="50"/>
  <c r="R393" i="50"/>
  <c r="K393" i="50"/>
  <c r="L393" i="50" s="1"/>
  <c r="R392" i="50"/>
  <c r="S392" i="50" s="1"/>
  <c r="K392" i="50"/>
  <c r="L392" i="50" s="1"/>
  <c r="S391" i="50"/>
  <c r="R391" i="50"/>
  <c r="K391" i="50"/>
  <c r="L391" i="50" s="1"/>
  <c r="R390" i="50"/>
  <c r="S390" i="50" s="1"/>
  <c r="K390" i="50"/>
  <c r="L390" i="50" s="1"/>
  <c r="R389" i="50"/>
  <c r="S389" i="50" s="1"/>
  <c r="K389" i="50"/>
  <c r="L389" i="50" s="1"/>
  <c r="R388" i="50"/>
  <c r="S388" i="50" s="1"/>
  <c r="K388" i="50"/>
  <c r="L388" i="50" s="1"/>
  <c r="R387" i="50"/>
  <c r="S387" i="50" s="1"/>
  <c r="K387" i="50"/>
  <c r="L387" i="50" s="1"/>
  <c r="R386" i="50"/>
  <c r="S386" i="50" s="1"/>
  <c r="K386" i="50"/>
  <c r="L386" i="50" s="1"/>
  <c r="R385" i="50"/>
  <c r="S385" i="50" s="1"/>
  <c r="K385" i="50"/>
  <c r="L385" i="50" s="1"/>
  <c r="R384" i="50"/>
  <c r="S384" i="50" s="1"/>
  <c r="K384" i="50"/>
  <c r="L384" i="50" s="1"/>
  <c r="R383" i="50"/>
  <c r="S383" i="50" s="1"/>
  <c r="K383" i="50"/>
  <c r="L383" i="50" s="1"/>
  <c r="S382" i="50"/>
  <c r="R382" i="50"/>
  <c r="K382" i="50"/>
  <c r="L382" i="50" s="1"/>
  <c r="S381" i="50"/>
  <c r="R381" i="50"/>
  <c r="K381" i="50"/>
  <c r="L381" i="50" s="1"/>
  <c r="R380" i="50"/>
  <c r="S380" i="50" s="1"/>
  <c r="K380" i="50"/>
  <c r="L380" i="50" s="1"/>
  <c r="R379" i="50"/>
  <c r="S379" i="50" s="1"/>
  <c r="K379" i="50"/>
  <c r="L379" i="50" s="1"/>
  <c r="R378" i="50"/>
  <c r="S378" i="50" s="1"/>
  <c r="K378" i="50"/>
  <c r="L378" i="50" s="1"/>
  <c r="R377" i="50"/>
  <c r="S377" i="50" s="1"/>
  <c r="K377" i="50"/>
  <c r="L377" i="50" s="1"/>
  <c r="R376" i="50"/>
  <c r="S376" i="50" s="1"/>
  <c r="K376" i="50"/>
  <c r="L376" i="50" s="1"/>
  <c r="R375" i="50"/>
  <c r="S375" i="50" s="1"/>
  <c r="K375" i="50"/>
  <c r="L375" i="50" s="1"/>
  <c r="S374" i="50"/>
  <c r="R374" i="50"/>
  <c r="K374" i="50"/>
  <c r="L374" i="50" s="1"/>
  <c r="R373" i="50"/>
  <c r="S373" i="50" s="1"/>
  <c r="K373" i="50"/>
  <c r="L373" i="50" s="1"/>
  <c r="S372" i="50"/>
  <c r="R372" i="50"/>
  <c r="K372" i="50"/>
  <c r="L372" i="50" s="1"/>
  <c r="R371" i="50"/>
  <c r="S371" i="50" s="1"/>
  <c r="K371" i="50"/>
  <c r="L371" i="50" s="1"/>
  <c r="S370" i="50"/>
  <c r="R370" i="50"/>
  <c r="K370" i="50"/>
  <c r="L370" i="50" s="1"/>
  <c r="R369" i="50"/>
  <c r="S369" i="50" s="1"/>
  <c r="K369" i="50"/>
  <c r="L369" i="50" s="1"/>
  <c r="S368" i="50"/>
  <c r="R368" i="50"/>
  <c r="K368" i="50"/>
  <c r="L368" i="50" s="1"/>
  <c r="R367" i="50"/>
  <c r="S367" i="50" s="1"/>
  <c r="K367" i="50"/>
  <c r="L367" i="50" s="1"/>
  <c r="R366" i="50"/>
  <c r="S366" i="50" s="1"/>
  <c r="K366" i="50"/>
  <c r="L366" i="50" s="1"/>
  <c r="R365" i="50"/>
  <c r="S365" i="50" s="1"/>
  <c r="K365" i="50"/>
  <c r="L365" i="50" s="1"/>
  <c r="R364" i="50"/>
  <c r="S364" i="50" s="1"/>
  <c r="K364" i="50"/>
  <c r="L364" i="50" s="1"/>
  <c r="R363" i="50"/>
  <c r="S363" i="50" s="1"/>
  <c r="K363" i="50"/>
  <c r="L363" i="50" s="1"/>
  <c r="S362" i="50"/>
  <c r="R362" i="50"/>
  <c r="K362" i="50"/>
  <c r="L362" i="50" s="1"/>
  <c r="R361" i="50"/>
  <c r="S361" i="50" s="1"/>
  <c r="K361" i="50"/>
  <c r="L361" i="50" s="1"/>
  <c r="R360" i="50"/>
  <c r="S360" i="50" s="1"/>
  <c r="K360" i="50"/>
  <c r="L360" i="50" s="1"/>
  <c r="R359" i="50"/>
  <c r="S359" i="50" s="1"/>
  <c r="K359" i="50"/>
  <c r="L359" i="50" s="1"/>
  <c r="S358" i="50"/>
  <c r="R358" i="50"/>
  <c r="K358" i="50"/>
  <c r="L358" i="50" s="1"/>
  <c r="S357" i="50"/>
  <c r="R357" i="50"/>
  <c r="K357" i="50"/>
  <c r="L357" i="50" s="1"/>
  <c r="R356" i="50"/>
  <c r="S356" i="50" s="1"/>
  <c r="K356" i="50"/>
  <c r="L356" i="50" s="1"/>
  <c r="R355" i="50"/>
  <c r="S355" i="50" s="1"/>
  <c r="K355" i="50"/>
  <c r="L355" i="50" s="1"/>
  <c r="R354" i="50"/>
  <c r="S354" i="50" s="1"/>
  <c r="K354" i="50"/>
  <c r="L354" i="50" s="1"/>
  <c r="R353" i="50"/>
  <c r="S353" i="50" s="1"/>
  <c r="K353" i="50"/>
  <c r="L353" i="50" s="1"/>
  <c r="S352" i="50"/>
  <c r="R352" i="50"/>
  <c r="K352" i="50"/>
  <c r="L352" i="50" s="1"/>
  <c r="R351" i="50"/>
  <c r="S351" i="50" s="1"/>
  <c r="K351" i="50"/>
  <c r="L351" i="50" s="1"/>
  <c r="R350" i="50"/>
  <c r="S350" i="50" s="1"/>
  <c r="K350" i="50"/>
  <c r="L350" i="50" s="1"/>
  <c r="R349" i="50"/>
  <c r="S349" i="50" s="1"/>
  <c r="K349" i="50"/>
  <c r="L349" i="50" s="1"/>
  <c r="R348" i="50"/>
  <c r="S348" i="50" s="1"/>
  <c r="K348" i="50"/>
  <c r="L348" i="50" s="1"/>
  <c r="R347" i="50"/>
  <c r="S347" i="50" s="1"/>
  <c r="K347" i="50"/>
  <c r="L347" i="50" s="1"/>
  <c r="S346" i="50"/>
  <c r="R346" i="50"/>
  <c r="K346" i="50"/>
  <c r="L346" i="50" s="1"/>
  <c r="S345" i="50"/>
  <c r="R345" i="50"/>
  <c r="K345" i="50"/>
  <c r="L345" i="50" s="1"/>
  <c r="R344" i="50"/>
  <c r="S344" i="50" s="1"/>
  <c r="K344" i="50"/>
  <c r="L344" i="50" s="1"/>
  <c r="S343" i="50"/>
  <c r="R343" i="50"/>
  <c r="K343" i="50"/>
  <c r="L343" i="50" s="1"/>
  <c r="S342" i="50"/>
  <c r="R342" i="50"/>
  <c r="K342" i="50"/>
  <c r="L342" i="50" s="1"/>
  <c r="R341" i="50"/>
  <c r="S341" i="50" s="1"/>
  <c r="K341" i="50"/>
  <c r="L341" i="50" s="1"/>
  <c r="S340" i="50"/>
  <c r="R340" i="50"/>
  <c r="K340" i="50"/>
  <c r="L340" i="50" s="1"/>
  <c r="R339" i="50"/>
  <c r="S339" i="50" s="1"/>
  <c r="K339" i="50"/>
  <c r="L339" i="50" s="1"/>
  <c r="R338" i="50"/>
  <c r="S338" i="50" s="1"/>
  <c r="K338" i="50"/>
  <c r="L338" i="50" s="1"/>
  <c r="R337" i="50"/>
  <c r="S337" i="50" s="1"/>
  <c r="K337" i="50"/>
  <c r="L337" i="50" s="1"/>
  <c r="R336" i="50"/>
  <c r="S336" i="50" s="1"/>
  <c r="K336" i="50"/>
  <c r="L336" i="50" s="1"/>
  <c r="R335" i="50"/>
  <c r="S335" i="50" s="1"/>
  <c r="K335" i="50"/>
  <c r="L335" i="50" s="1"/>
  <c r="R334" i="50"/>
  <c r="S334" i="50" s="1"/>
  <c r="K334" i="50"/>
  <c r="L334" i="50" s="1"/>
  <c r="R333" i="50"/>
  <c r="S333" i="50" s="1"/>
  <c r="K333" i="50"/>
  <c r="L333" i="50" s="1"/>
  <c r="S332" i="50"/>
  <c r="R332" i="50"/>
  <c r="K332" i="50"/>
  <c r="L332" i="50" s="1"/>
  <c r="R331" i="50"/>
  <c r="S331" i="50" s="1"/>
  <c r="K331" i="50"/>
  <c r="L331" i="50" s="1"/>
  <c r="R330" i="50"/>
  <c r="S330" i="50" s="1"/>
  <c r="K330" i="50"/>
  <c r="L330" i="50" s="1"/>
  <c r="S329" i="50"/>
  <c r="R329" i="50"/>
  <c r="K329" i="50"/>
  <c r="L329" i="50" s="1"/>
  <c r="R328" i="50"/>
  <c r="S328" i="50" s="1"/>
  <c r="K328" i="50"/>
  <c r="L328" i="50" s="1"/>
  <c r="R327" i="50"/>
  <c r="S327" i="50" s="1"/>
  <c r="K327" i="50"/>
  <c r="L327" i="50" s="1"/>
  <c r="R326" i="50"/>
  <c r="S326" i="50" s="1"/>
  <c r="K326" i="50"/>
  <c r="L326" i="50" s="1"/>
  <c r="R325" i="50"/>
  <c r="S325" i="50" s="1"/>
  <c r="K325" i="50"/>
  <c r="L325" i="50" s="1"/>
  <c r="S324" i="50"/>
  <c r="R324" i="50"/>
  <c r="K324" i="50"/>
  <c r="L324" i="50" s="1"/>
  <c r="R323" i="50"/>
  <c r="S323" i="50" s="1"/>
  <c r="K323" i="50"/>
  <c r="L323" i="50" s="1"/>
  <c r="R322" i="50"/>
  <c r="S322" i="50" s="1"/>
  <c r="K322" i="50"/>
  <c r="L322" i="50" s="1"/>
  <c r="R321" i="50"/>
  <c r="S321" i="50" s="1"/>
  <c r="K321" i="50"/>
  <c r="L321" i="50" s="1"/>
  <c r="R320" i="50"/>
  <c r="S320" i="50" s="1"/>
  <c r="K320" i="50"/>
  <c r="L320" i="50" s="1"/>
  <c r="R319" i="50"/>
  <c r="S319" i="50" s="1"/>
  <c r="K319" i="50"/>
  <c r="L319" i="50" s="1"/>
  <c r="R318" i="50"/>
  <c r="S318" i="50" s="1"/>
  <c r="K318" i="50"/>
  <c r="L318" i="50" s="1"/>
  <c r="S317" i="50"/>
  <c r="R317" i="50"/>
  <c r="K317" i="50"/>
  <c r="L317" i="50" s="1"/>
  <c r="S316" i="50"/>
  <c r="R316" i="50"/>
  <c r="K316" i="50"/>
  <c r="L316" i="50" s="1"/>
  <c r="S315" i="50"/>
  <c r="R315" i="50"/>
  <c r="K315" i="50"/>
  <c r="L315" i="50" s="1"/>
  <c r="R314" i="50"/>
  <c r="S314" i="50" s="1"/>
  <c r="K314" i="50"/>
  <c r="L314" i="50" s="1"/>
  <c r="R313" i="50"/>
  <c r="S313" i="50" s="1"/>
  <c r="K313" i="50"/>
  <c r="L313" i="50" s="1"/>
  <c r="R312" i="50"/>
  <c r="S312" i="50" s="1"/>
  <c r="K312" i="50"/>
  <c r="L312" i="50" s="1"/>
  <c r="R311" i="50"/>
  <c r="S311" i="50" s="1"/>
  <c r="K311" i="50"/>
  <c r="L311" i="50" s="1"/>
  <c r="R310" i="50"/>
  <c r="S310" i="50" s="1"/>
  <c r="K310" i="50"/>
  <c r="L310" i="50" s="1"/>
  <c r="R309" i="50"/>
  <c r="S309" i="50" s="1"/>
  <c r="K309" i="50"/>
  <c r="L309" i="50" s="1"/>
  <c r="R308" i="50"/>
  <c r="S308" i="50" s="1"/>
  <c r="K308" i="50"/>
  <c r="L308" i="50" s="1"/>
  <c r="R307" i="50"/>
  <c r="S307" i="50" s="1"/>
  <c r="K307" i="50"/>
  <c r="L307" i="50" s="1"/>
  <c r="R306" i="50"/>
  <c r="S306" i="50" s="1"/>
  <c r="K306" i="50"/>
  <c r="L306" i="50" s="1"/>
  <c r="R305" i="50"/>
  <c r="S305" i="50" s="1"/>
  <c r="K305" i="50"/>
  <c r="L305" i="50" s="1"/>
  <c r="S304" i="50"/>
  <c r="R304" i="50"/>
  <c r="K304" i="50"/>
  <c r="L304" i="50" s="1"/>
  <c r="R303" i="50"/>
  <c r="S303" i="50" s="1"/>
  <c r="K303" i="50"/>
  <c r="L303" i="50" s="1"/>
  <c r="S302" i="50"/>
  <c r="R302" i="50"/>
  <c r="K302" i="50"/>
  <c r="L302" i="50" s="1"/>
  <c r="S301" i="50"/>
  <c r="R301" i="50"/>
  <c r="K301" i="50"/>
  <c r="L301" i="50" s="1"/>
  <c r="R300" i="50"/>
  <c r="S300" i="50" s="1"/>
  <c r="K300" i="50"/>
  <c r="L300" i="50" s="1"/>
  <c r="R299" i="50"/>
  <c r="S299" i="50" s="1"/>
  <c r="K299" i="50"/>
  <c r="L299" i="50" s="1"/>
  <c r="R298" i="50"/>
  <c r="S298" i="50" s="1"/>
  <c r="K298" i="50"/>
  <c r="L298" i="50" s="1"/>
  <c r="R297" i="50"/>
  <c r="S297" i="50" s="1"/>
  <c r="K297" i="50"/>
  <c r="L297" i="50" s="1"/>
  <c r="R296" i="50"/>
  <c r="S296" i="50" s="1"/>
  <c r="K296" i="50"/>
  <c r="L296" i="50" s="1"/>
  <c r="R295" i="50"/>
  <c r="S295" i="50" s="1"/>
  <c r="K295" i="50"/>
  <c r="L295" i="50" s="1"/>
  <c r="S294" i="50"/>
  <c r="R294" i="50"/>
  <c r="K294" i="50"/>
  <c r="L294" i="50" s="1"/>
  <c r="R293" i="50"/>
  <c r="S293" i="50" s="1"/>
  <c r="K293" i="50"/>
  <c r="L293" i="50" s="1"/>
  <c r="R292" i="50"/>
  <c r="S292" i="50" s="1"/>
  <c r="K292" i="50"/>
  <c r="L292" i="50" s="1"/>
  <c r="S291" i="50"/>
  <c r="R291" i="50"/>
  <c r="K291" i="50"/>
  <c r="L291" i="50" s="1"/>
  <c r="R290" i="50"/>
  <c r="S290" i="50" s="1"/>
  <c r="K290" i="50"/>
  <c r="L290" i="50" s="1"/>
  <c r="R289" i="50"/>
  <c r="S289" i="50" s="1"/>
  <c r="K289" i="50"/>
  <c r="L289" i="50" s="1"/>
  <c r="R288" i="50"/>
  <c r="S288" i="50" s="1"/>
  <c r="K288" i="50"/>
  <c r="L288" i="50" s="1"/>
  <c r="R287" i="50"/>
  <c r="S287" i="50" s="1"/>
  <c r="K287" i="50"/>
  <c r="L287" i="50" s="1"/>
  <c r="R286" i="50"/>
  <c r="S286" i="50" s="1"/>
  <c r="K286" i="50"/>
  <c r="L286" i="50" s="1"/>
  <c r="R285" i="50"/>
  <c r="S285" i="50" s="1"/>
  <c r="K285" i="50"/>
  <c r="L285" i="50" s="1"/>
  <c r="R284" i="50"/>
  <c r="S284" i="50" s="1"/>
  <c r="K284" i="50"/>
  <c r="L284" i="50" s="1"/>
  <c r="S283" i="50"/>
  <c r="R283" i="50"/>
  <c r="K283" i="50"/>
  <c r="L283" i="50" s="1"/>
  <c r="R282" i="50"/>
  <c r="S282" i="50" s="1"/>
  <c r="K282" i="50"/>
  <c r="L282" i="50" s="1"/>
  <c r="S281" i="50"/>
  <c r="R281" i="50"/>
  <c r="K281" i="50"/>
  <c r="L281" i="50" s="1"/>
  <c r="R280" i="50"/>
  <c r="S280" i="50" s="1"/>
  <c r="K280" i="50"/>
  <c r="L280" i="50" s="1"/>
  <c r="R279" i="50"/>
  <c r="S279" i="50" s="1"/>
  <c r="K279" i="50"/>
  <c r="L279" i="50" s="1"/>
  <c r="R278" i="50"/>
  <c r="S278" i="50" s="1"/>
  <c r="K278" i="50"/>
  <c r="L278" i="50" s="1"/>
  <c r="R277" i="50"/>
  <c r="S277" i="50" s="1"/>
  <c r="K277" i="50"/>
  <c r="L277" i="50" s="1"/>
  <c r="R276" i="50"/>
  <c r="S276" i="50" s="1"/>
  <c r="K276" i="50"/>
  <c r="L276" i="50" s="1"/>
  <c r="R275" i="50"/>
  <c r="S275" i="50" s="1"/>
  <c r="K275" i="50"/>
  <c r="L275" i="50" s="1"/>
  <c r="S274" i="50"/>
  <c r="R274" i="50"/>
  <c r="K274" i="50"/>
  <c r="L274" i="50" s="1"/>
  <c r="R273" i="50"/>
  <c r="S273" i="50" s="1"/>
  <c r="K273" i="50"/>
  <c r="L273" i="50" s="1"/>
  <c r="R272" i="50"/>
  <c r="S272" i="50" s="1"/>
  <c r="K272" i="50"/>
  <c r="L272" i="50" s="1"/>
  <c r="R271" i="50"/>
  <c r="S271" i="50" s="1"/>
  <c r="K271" i="50"/>
  <c r="L271" i="50" s="1"/>
  <c r="R270" i="50"/>
  <c r="S270" i="50" s="1"/>
  <c r="K270" i="50"/>
  <c r="L270" i="50" s="1"/>
  <c r="S269" i="50"/>
  <c r="R269" i="50"/>
  <c r="K269" i="50"/>
  <c r="L269" i="50" s="1"/>
  <c r="R268" i="50"/>
  <c r="S268" i="50" s="1"/>
  <c r="K268" i="50"/>
  <c r="L268" i="50" s="1"/>
  <c r="R267" i="50"/>
  <c r="S267" i="50" s="1"/>
  <c r="K267" i="50"/>
  <c r="L267" i="50" s="1"/>
  <c r="S266" i="50"/>
  <c r="R266" i="50"/>
  <c r="K266" i="50"/>
  <c r="L266" i="50" s="1"/>
  <c r="S265" i="50"/>
  <c r="R265" i="50"/>
  <c r="K265" i="50"/>
  <c r="L265" i="50" s="1"/>
  <c r="R264" i="50"/>
  <c r="S264" i="50" s="1"/>
  <c r="K264" i="50"/>
  <c r="L264" i="50" s="1"/>
  <c r="R263" i="50"/>
  <c r="S263" i="50" s="1"/>
  <c r="K263" i="50"/>
  <c r="L263" i="50" s="1"/>
  <c r="R262" i="50"/>
  <c r="S262" i="50" s="1"/>
  <c r="K262" i="50"/>
  <c r="L262" i="50" s="1"/>
  <c r="R261" i="50"/>
  <c r="S261" i="50" s="1"/>
  <c r="K261" i="50"/>
  <c r="L261" i="50" s="1"/>
  <c r="R260" i="50"/>
  <c r="S260" i="50" s="1"/>
  <c r="K260" i="50"/>
  <c r="L260" i="50" s="1"/>
  <c r="R259" i="50"/>
  <c r="S259" i="50" s="1"/>
  <c r="K259" i="50"/>
  <c r="L259" i="50" s="1"/>
  <c r="R258" i="50"/>
  <c r="S258" i="50" s="1"/>
  <c r="K258" i="50"/>
  <c r="L258" i="50" s="1"/>
  <c r="S257" i="50"/>
  <c r="R257" i="50"/>
  <c r="K257" i="50"/>
  <c r="L257" i="50" s="1"/>
  <c r="R256" i="50"/>
  <c r="S256" i="50" s="1"/>
  <c r="K256" i="50"/>
  <c r="L256" i="50" s="1"/>
  <c r="S255" i="50"/>
  <c r="R255" i="50"/>
  <c r="K255" i="50"/>
  <c r="L255" i="50" s="1"/>
  <c r="R254" i="50"/>
  <c r="S254" i="50" s="1"/>
  <c r="K254" i="50"/>
  <c r="L254" i="50" s="1"/>
  <c r="R253" i="50"/>
  <c r="S253" i="50" s="1"/>
  <c r="K253" i="50"/>
  <c r="L253" i="50" s="1"/>
  <c r="S252" i="50"/>
  <c r="R252" i="50"/>
  <c r="K252" i="50"/>
  <c r="L252" i="50" s="1"/>
  <c r="R251" i="50"/>
  <c r="S251" i="50" s="1"/>
  <c r="K251" i="50"/>
  <c r="L251" i="50" s="1"/>
  <c r="R250" i="50"/>
  <c r="S250" i="50" s="1"/>
  <c r="K250" i="50"/>
  <c r="L250" i="50" s="1"/>
  <c r="R249" i="50"/>
  <c r="S249" i="50" s="1"/>
  <c r="K249" i="50"/>
  <c r="L249" i="50" s="1"/>
  <c r="R248" i="50"/>
  <c r="S248" i="50" s="1"/>
  <c r="K248" i="50"/>
  <c r="L248" i="50" s="1"/>
  <c r="R247" i="50"/>
  <c r="S247" i="50" s="1"/>
  <c r="K247" i="50"/>
  <c r="L247" i="50" s="1"/>
  <c r="R246" i="50"/>
  <c r="S246" i="50" s="1"/>
  <c r="K246" i="50"/>
  <c r="L246" i="50" s="1"/>
  <c r="R245" i="50"/>
  <c r="S245" i="50" s="1"/>
  <c r="K245" i="50"/>
  <c r="L245" i="50" s="1"/>
  <c r="R244" i="50"/>
  <c r="S244" i="50" s="1"/>
  <c r="K244" i="50"/>
  <c r="L244" i="50" s="1"/>
  <c r="S243" i="50"/>
  <c r="R243" i="50"/>
  <c r="K243" i="50"/>
  <c r="L243" i="50" s="1"/>
  <c r="R242" i="50"/>
  <c r="S242" i="50" s="1"/>
  <c r="K242" i="50"/>
  <c r="L242" i="50" s="1"/>
  <c r="S241" i="50"/>
  <c r="R241" i="50"/>
  <c r="K241" i="50"/>
  <c r="L241" i="50" s="1"/>
  <c r="R240" i="50"/>
  <c r="S240" i="50" s="1"/>
  <c r="K240" i="50"/>
  <c r="L240" i="50" s="1"/>
  <c r="R239" i="50"/>
  <c r="S239" i="50" s="1"/>
  <c r="K239" i="50"/>
  <c r="L239" i="50" s="1"/>
  <c r="R238" i="50"/>
  <c r="S238" i="50" s="1"/>
  <c r="K238" i="50"/>
  <c r="L238" i="50" s="1"/>
  <c r="R237" i="50"/>
  <c r="S237" i="50" s="1"/>
  <c r="K237" i="50"/>
  <c r="L237" i="50" s="1"/>
  <c r="S236" i="50"/>
  <c r="R236" i="50"/>
  <c r="K236" i="50"/>
  <c r="L236" i="50" s="1"/>
  <c r="R235" i="50"/>
  <c r="S235" i="50" s="1"/>
  <c r="K235" i="50"/>
  <c r="L235" i="50" s="1"/>
  <c r="R234" i="50"/>
  <c r="S234" i="50" s="1"/>
  <c r="K234" i="50"/>
  <c r="L234" i="50" s="1"/>
  <c r="S233" i="50"/>
  <c r="R233" i="50"/>
  <c r="K233" i="50"/>
  <c r="L233" i="50" s="1"/>
  <c r="S232" i="50"/>
  <c r="R232" i="50"/>
  <c r="K232" i="50"/>
  <c r="L232" i="50" s="1"/>
  <c r="R231" i="50"/>
  <c r="S231" i="50" s="1"/>
  <c r="K231" i="50"/>
  <c r="L231" i="50" s="1"/>
  <c r="S230" i="50"/>
  <c r="R230" i="50"/>
  <c r="K230" i="50"/>
  <c r="L230" i="50" s="1"/>
  <c r="R229" i="50"/>
  <c r="S229" i="50" s="1"/>
  <c r="K229" i="50"/>
  <c r="L229" i="50" s="1"/>
  <c r="R228" i="50"/>
  <c r="S228" i="50" s="1"/>
  <c r="K228" i="50"/>
  <c r="L228" i="50" s="1"/>
  <c r="R227" i="50"/>
  <c r="S227" i="50" s="1"/>
  <c r="K227" i="50"/>
  <c r="L227" i="50" s="1"/>
  <c r="R226" i="50"/>
  <c r="S226" i="50" s="1"/>
  <c r="K226" i="50"/>
  <c r="L226" i="50" s="1"/>
  <c r="R225" i="50"/>
  <c r="S225" i="50" s="1"/>
  <c r="K225" i="50"/>
  <c r="L225" i="50" s="1"/>
  <c r="S224" i="50"/>
  <c r="R224" i="50"/>
  <c r="K224" i="50"/>
  <c r="L224" i="50" s="1"/>
  <c r="R223" i="50"/>
  <c r="S223" i="50" s="1"/>
  <c r="K223" i="50"/>
  <c r="L223" i="50" s="1"/>
  <c r="R222" i="50"/>
  <c r="S222" i="50" s="1"/>
  <c r="K222" i="50"/>
  <c r="L222" i="50" s="1"/>
  <c r="R221" i="50"/>
  <c r="S221" i="50" s="1"/>
  <c r="K221" i="50"/>
  <c r="L221" i="50" s="1"/>
  <c r="R220" i="50"/>
  <c r="S220" i="50" s="1"/>
  <c r="K220" i="50"/>
  <c r="L220" i="50" s="1"/>
  <c r="R219" i="50"/>
  <c r="S219" i="50" s="1"/>
  <c r="K219" i="50"/>
  <c r="L219" i="50" s="1"/>
  <c r="R218" i="50"/>
  <c r="S218" i="50" s="1"/>
  <c r="K218" i="50"/>
  <c r="L218" i="50" s="1"/>
  <c r="R217" i="50"/>
  <c r="S217" i="50" s="1"/>
  <c r="K217" i="50"/>
  <c r="L217" i="50" s="1"/>
  <c r="R216" i="50"/>
  <c r="S216" i="50" s="1"/>
  <c r="K216" i="50"/>
  <c r="L216" i="50" s="1"/>
  <c r="R215" i="50"/>
  <c r="S215" i="50" s="1"/>
  <c r="K215" i="50"/>
  <c r="L215" i="50" s="1"/>
  <c r="R214" i="50"/>
  <c r="S214" i="50" s="1"/>
  <c r="K214" i="50"/>
  <c r="L214" i="50" s="1"/>
  <c r="R213" i="50"/>
  <c r="S213" i="50" s="1"/>
  <c r="K213" i="50"/>
  <c r="L213" i="50" s="1"/>
  <c r="R212" i="50"/>
  <c r="S212" i="50" s="1"/>
  <c r="K212" i="50"/>
  <c r="L212" i="50" s="1"/>
  <c r="R211" i="50"/>
  <c r="S211" i="50" s="1"/>
  <c r="L211" i="50"/>
  <c r="K211" i="50"/>
  <c r="R210" i="50"/>
  <c r="S210" i="50" s="1"/>
  <c r="K210" i="50"/>
  <c r="L210" i="50" s="1"/>
  <c r="R209" i="50"/>
  <c r="S209" i="50" s="1"/>
  <c r="K209" i="50"/>
  <c r="L209" i="50" s="1"/>
  <c r="R208" i="50"/>
  <c r="S208" i="50" s="1"/>
  <c r="K208" i="50"/>
  <c r="L208" i="50" s="1"/>
  <c r="R207" i="50"/>
  <c r="S207" i="50" s="1"/>
  <c r="K207" i="50"/>
  <c r="L207" i="50" s="1"/>
  <c r="R206" i="50"/>
  <c r="S206" i="50" s="1"/>
  <c r="K206" i="50"/>
  <c r="L206" i="50" s="1"/>
  <c r="S205" i="50"/>
  <c r="R205" i="50"/>
  <c r="K205" i="50"/>
  <c r="L205" i="50" s="1"/>
  <c r="S204" i="50"/>
  <c r="R204" i="50"/>
  <c r="K204" i="50"/>
  <c r="L204" i="50" s="1"/>
  <c r="R203" i="50"/>
  <c r="S203" i="50" s="1"/>
  <c r="K203" i="50"/>
  <c r="L203" i="50" s="1"/>
  <c r="S202" i="50"/>
  <c r="R202" i="50"/>
  <c r="K202" i="50"/>
  <c r="L202" i="50" s="1"/>
  <c r="R201" i="50"/>
  <c r="S201" i="50" s="1"/>
  <c r="K201" i="50"/>
  <c r="L201" i="50" s="1"/>
  <c r="S200" i="50"/>
  <c r="R200" i="50"/>
  <c r="K200" i="50"/>
  <c r="L200" i="50" s="1"/>
  <c r="S199" i="50"/>
  <c r="R199" i="50"/>
  <c r="K199" i="50"/>
  <c r="L199" i="50" s="1"/>
  <c r="R198" i="50"/>
  <c r="S198" i="50" s="1"/>
  <c r="K198" i="50"/>
  <c r="L198" i="50" s="1"/>
  <c r="S197" i="50"/>
  <c r="R197" i="50"/>
  <c r="K197" i="50"/>
  <c r="L197" i="50" s="1"/>
  <c r="R196" i="50"/>
  <c r="S196" i="50" s="1"/>
  <c r="K196" i="50"/>
  <c r="L196" i="50" s="1"/>
  <c r="R195" i="50"/>
  <c r="S195" i="50" s="1"/>
  <c r="K195" i="50"/>
  <c r="L195" i="50" s="1"/>
  <c r="R194" i="50"/>
  <c r="S194" i="50" s="1"/>
  <c r="K194" i="50"/>
  <c r="L194" i="50" s="1"/>
  <c r="R193" i="50"/>
  <c r="S193" i="50" s="1"/>
  <c r="K193" i="50"/>
  <c r="L193" i="50" s="1"/>
  <c r="R192" i="50"/>
  <c r="S192" i="50" s="1"/>
  <c r="K192" i="50"/>
  <c r="L192" i="50" s="1"/>
  <c r="R191" i="50"/>
  <c r="S191" i="50" s="1"/>
  <c r="K191" i="50"/>
  <c r="L191" i="50" s="1"/>
  <c r="R190" i="50"/>
  <c r="S190" i="50" s="1"/>
  <c r="K190" i="50"/>
  <c r="L190" i="50" s="1"/>
  <c r="R189" i="50"/>
  <c r="S189" i="50" s="1"/>
  <c r="K189" i="50"/>
  <c r="L189" i="50" s="1"/>
  <c r="R188" i="50"/>
  <c r="S188" i="50" s="1"/>
  <c r="K188" i="50"/>
  <c r="L188" i="50" s="1"/>
  <c r="S187" i="50"/>
  <c r="R187" i="50"/>
  <c r="K187" i="50"/>
  <c r="L187" i="50" s="1"/>
  <c r="S186" i="50"/>
  <c r="R186" i="50"/>
  <c r="K186" i="50"/>
  <c r="L186" i="50" s="1"/>
  <c r="R185" i="50"/>
  <c r="S185" i="50" s="1"/>
  <c r="K185" i="50"/>
  <c r="L185" i="50" s="1"/>
  <c r="R184" i="50"/>
  <c r="S184" i="50" s="1"/>
  <c r="K184" i="50"/>
  <c r="L184" i="50" s="1"/>
  <c r="R183" i="50"/>
  <c r="S183" i="50" s="1"/>
  <c r="K183" i="50"/>
  <c r="L183" i="50" s="1"/>
  <c r="S182" i="50"/>
  <c r="R182" i="50"/>
  <c r="K182" i="50"/>
  <c r="L182" i="50" s="1"/>
  <c r="S181" i="50"/>
  <c r="R181" i="50"/>
  <c r="K181" i="50"/>
  <c r="L181" i="50" s="1"/>
  <c r="S180" i="50"/>
  <c r="R180" i="50"/>
  <c r="K180" i="50"/>
  <c r="L180" i="50" s="1"/>
  <c r="R179" i="50"/>
  <c r="S179" i="50" s="1"/>
  <c r="K179" i="50"/>
  <c r="L179" i="50" s="1"/>
  <c r="R178" i="50"/>
  <c r="S178" i="50" s="1"/>
  <c r="K178" i="50"/>
  <c r="L178" i="50" s="1"/>
  <c r="R177" i="50"/>
  <c r="S177" i="50" s="1"/>
  <c r="K177" i="50"/>
  <c r="L177" i="50" s="1"/>
  <c r="R176" i="50"/>
  <c r="S176" i="50" s="1"/>
  <c r="K176" i="50"/>
  <c r="L176" i="50" s="1"/>
  <c r="R175" i="50"/>
  <c r="S175" i="50" s="1"/>
  <c r="K175" i="50"/>
  <c r="L175" i="50" s="1"/>
  <c r="R174" i="50"/>
  <c r="S174" i="50" s="1"/>
  <c r="K174" i="50"/>
  <c r="L174" i="50" s="1"/>
  <c r="R173" i="50"/>
  <c r="S173" i="50" s="1"/>
  <c r="K173" i="50"/>
  <c r="L173" i="50" s="1"/>
  <c r="R172" i="50"/>
  <c r="S172" i="50" s="1"/>
  <c r="K172" i="50"/>
  <c r="L172" i="50" s="1"/>
  <c r="R171" i="50"/>
  <c r="S171" i="50" s="1"/>
  <c r="K171" i="50"/>
  <c r="L171" i="50" s="1"/>
  <c r="R170" i="50"/>
  <c r="S170" i="50" s="1"/>
  <c r="K170" i="50"/>
  <c r="L170" i="50" s="1"/>
  <c r="R169" i="50"/>
  <c r="S169" i="50" s="1"/>
  <c r="K169" i="50"/>
  <c r="L169" i="50" s="1"/>
  <c r="R168" i="50"/>
  <c r="S168" i="50" s="1"/>
  <c r="K168" i="50"/>
  <c r="L168" i="50" s="1"/>
  <c r="R167" i="50"/>
  <c r="S167" i="50" s="1"/>
  <c r="K167" i="50"/>
  <c r="L167" i="50" s="1"/>
  <c r="R166" i="50"/>
  <c r="S166" i="50" s="1"/>
  <c r="K166" i="50"/>
  <c r="L166" i="50" s="1"/>
  <c r="S165" i="50"/>
  <c r="R165" i="50"/>
  <c r="K165" i="50"/>
  <c r="L165" i="50" s="1"/>
  <c r="R164" i="50"/>
  <c r="S164" i="50" s="1"/>
  <c r="K164" i="50"/>
  <c r="L164" i="50" s="1"/>
  <c r="R163" i="50"/>
  <c r="S163" i="50" s="1"/>
  <c r="K163" i="50"/>
  <c r="L163" i="50" s="1"/>
  <c r="R162" i="50"/>
  <c r="S162" i="50" s="1"/>
  <c r="K162" i="50"/>
  <c r="L162" i="50" s="1"/>
  <c r="R161" i="50"/>
  <c r="S161" i="50" s="1"/>
  <c r="K161" i="50"/>
  <c r="L161" i="50" s="1"/>
  <c r="R160" i="50"/>
  <c r="S160" i="50" s="1"/>
  <c r="K160" i="50"/>
  <c r="L160" i="50" s="1"/>
  <c r="R159" i="50"/>
  <c r="S159" i="50" s="1"/>
  <c r="K159" i="50"/>
  <c r="L159" i="50" s="1"/>
  <c r="R158" i="50"/>
  <c r="S158" i="50" s="1"/>
  <c r="K158" i="50"/>
  <c r="L158" i="50" s="1"/>
  <c r="R157" i="50"/>
  <c r="S157" i="50" s="1"/>
  <c r="K157" i="50"/>
  <c r="L157" i="50" s="1"/>
  <c r="R156" i="50"/>
  <c r="S156" i="50" s="1"/>
  <c r="K156" i="50"/>
  <c r="L156" i="50" s="1"/>
  <c r="R155" i="50"/>
  <c r="S155" i="50" s="1"/>
  <c r="K155" i="50"/>
  <c r="L155" i="50" s="1"/>
  <c r="S154" i="50"/>
  <c r="R154" i="50"/>
  <c r="K154" i="50"/>
  <c r="L154" i="50" s="1"/>
  <c r="R153" i="50"/>
  <c r="S153" i="50" s="1"/>
  <c r="K153" i="50"/>
  <c r="L153" i="50" s="1"/>
  <c r="R152" i="50"/>
  <c r="S152" i="50" s="1"/>
  <c r="K152" i="50"/>
  <c r="L152" i="50" s="1"/>
  <c r="R151" i="50"/>
  <c r="S151" i="50" s="1"/>
  <c r="K151" i="50"/>
  <c r="L151" i="50" s="1"/>
  <c r="R150" i="50"/>
  <c r="S150" i="50" s="1"/>
  <c r="K150" i="50"/>
  <c r="L150" i="50" s="1"/>
  <c r="R149" i="50"/>
  <c r="S149" i="50" s="1"/>
  <c r="K149" i="50"/>
  <c r="L149" i="50" s="1"/>
  <c r="R148" i="50"/>
  <c r="S148" i="50" s="1"/>
  <c r="K148" i="50"/>
  <c r="L148" i="50" s="1"/>
  <c r="R147" i="50"/>
  <c r="S147" i="50" s="1"/>
  <c r="K147" i="50"/>
  <c r="L147" i="50" s="1"/>
  <c r="R146" i="50"/>
  <c r="S146" i="50" s="1"/>
  <c r="K146" i="50"/>
  <c r="L146" i="50" s="1"/>
  <c r="R145" i="50"/>
  <c r="S145" i="50" s="1"/>
  <c r="K145" i="50"/>
  <c r="L145" i="50" s="1"/>
  <c r="R144" i="50"/>
  <c r="S144" i="50" s="1"/>
  <c r="K144" i="50"/>
  <c r="L144" i="50" s="1"/>
  <c r="S143" i="50"/>
  <c r="R143" i="50"/>
  <c r="K143" i="50"/>
  <c r="L143" i="50" s="1"/>
  <c r="R142" i="50"/>
  <c r="S142" i="50" s="1"/>
  <c r="K142" i="50"/>
  <c r="L142" i="50" s="1"/>
  <c r="R141" i="50"/>
  <c r="S141" i="50" s="1"/>
  <c r="K141" i="50"/>
  <c r="L141" i="50" s="1"/>
  <c r="R140" i="50"/>
  <c r="S140" i="50" s="1"/>
  <c r="K140" i="50"/>
  <c r="L140" i="50" s="1"/>
  <c r="R139" i="50"/>
  <c r="S139" i="50" s="1"/>
  <c r="K139" i="50"/>
  <c r="L139" i="50" s="1"/>
  <c r="R138" i="50"/>
  <c r="S138" i="50" s="1"/>
  <c r="K138" i="50"/>
  <c r="L138" i="50" s="1"/>
  <c r="R137" i="50"/>
  <c r="S137" i="50" s="1"/>
  <c r="K137" i="50"/>
  <c r="L137" i="50" s="1"/>
  <c r="R136" i="50"/>
  <c r="S136" i="50" s="1"/>
  <c r="K136" i="50"/>
  <c r="L136" i="50" s="1"/>
  <c r="R135" i="50"/>
  <c r="S135" i="50" s="1"/>
  <c r="K135" i="50"/>
  <c r="L135" i="50" s="1"/>
  <c r="R134" i="50"/>
  <c r="S134" i="50" s="1"/>
  <c r="K134" i="50"/>
  <c r="L134" i="50" s="1"/>
  <c r="R133" i="50"/>
  <c r="S133" i="50" s="1"/>
  <c r="K133" i="50"/>
  <c r="L133" i="50" s="1"/>
  <c r="R132" i="50"/>
  <c r="S132" i="50" s="1"/>
  <c r="K132" i="50"/>
  <c r="L132" i="50" s="1"/>
  <c r="S131" i="50"/>
  <c r="R131" i="50"/>
  <c r="K131" i="50"/>
  <c r="L131" i="50" s="1"/>
  <c r="R130" i="50"/>
  <c r="S130" i="50" s="1"/>
  <c r="K130" i="50"/>
  <c r="L130" i="50" s="1"/>
  <c r="R129" i="50"/>
  <c r="S129" i="50" s="1"/>
  <c r="K129" i="50"/>
  <c r="L129" i="50" s="1"/>
  <c r="R128" i="50"/>
  <c r="S128" i="50" s="1"/>
  <c r="K128" i="50"/>
  <c r="L128" i="50" s="1"/>
  <c r="R127" i="50"/>
  <c r="S127" i="50" s="1"/>
  <c r="K127" i="50"/>
  <c r="L127" i="50" s="1"/>
  <c r="R126" i="50"/>
  <c r="S126" i="50" s="1"/>
  <c r="K126" i="50"/>
  <c r="L126" i="50" s="1"/>
  <c r="R125" i="50"/>
  <c r="S125" i="50" s="1"/>
  <c r="K125" i="50"/>
  <c r="L125" i="50" s="1"/>
  <c r="R124" i="50"/>
  <c r="S124" i="50" s="1"/>
  <c r="K124" i="50"/>
  <c r="L124" i="50" s="1"/>
  <c r="R123" i="50"/>
  <c r="S123" i="50" s="1"/>
  <c r="K123" i="50"/>
  <c r="L123" i="50" s="1"/>
  <c r="S122" i="50"/>
  <c r="R122" i="50"/>
  <c r="K122" i="50"/>
  <c r="L122" i="50" s="1"/>
  <c r="S121" i="50"/>
  <c r="R121" i="50"/>
  <c r="K121" i="50"/>
  <c r="L121" i="50" s="1"/>
  <c r="R120" i="50"/>
  <c r="S120" i="50" s="1"/>
  <c r="K120" i="50"/>
  <c r="L120" i="50" s="1"/>
  <c r="R119" i="50"/>
  <c r="S119" i="50" s="1"/>
  <c r="K119" i="50"/>
  <c r="L119" i="50" s="1"/>
  <c r="S118" i="50"/>
  <c r="R118" i="50"/>
  <c r="K118" i="50"/>
  <c r="L118" i="50" s="1"/>
  <c r="R117" i="50"/>
  <c r="S117" i="50" s="1"/>
  <c r="K117" i="50"/>
  <c r="L117" i="50" s="1"/>
  <c r="R116" i="50"/>
  <c r="S116" i="50" s="1"/>
  <c r="K116" i="50"/>
  <c r="L116" i="50" s="1"/>
  <c r="S115" i="50"/>
  <c r="R115" i="50"/>
  <c r="K115" i="50"/>
  <c r="L115" i="50" s="1"/>
  <c r="R114" i="50"/>
  <c r="S114" i="50" s="1"/>
  <c r="K114" i="50"/>
  <c r="L114" i="50" s="1"/>
  <c r="R113" i="50"/>
  <c r="S113" i="50" s="1"/>
  <c r="K113" i="50"/>
  <c r="L113" i="50" s="1"/>
  <c r="R112" i="50"/>
  <c r="S112" i="50" s="1"/>
  <c r="K112" i="50"/>
  <c r="L112" i="50" s="1"/>
  <c r="R111" i="50"/>
  <c r="S111" i="50" s="1"/>
  <c r="K111" i="50"/>
  <c r="L111" i="50" s="1"/>
  <c r="R110" i="50"/>
  <c r="S110" i="50" s="1"/>
  <c r="K110" i="50"/>
  <c r="L110" i="50" s="1"/>
  <c r="R109" i="50"/>
  <c r="S109" i="50" s="1"/>
  <c r="K109" i="50"/>
  <c r="L109" i="50" s="1"/>
  <c r="R108" i="50"/>
  <c r="S108" i="50" s="1"/>
  <c r="K108" i="50"/>
  <c r="L108" i="50" s="1"/>
  <c r="R107" i="50"/>
  <c r="S107" i="50" s="1"/>
  <c r="K107" i="50"/>
  <c r="L107" i="50" s="1"/>
  <c r="R106" i="50"/>
  <c r="S106" i="50" s="1"/>
  <c r="K106" i="50"/>
  <c r="L106" i="50" s="1"/>
  <c r="R105" i="50"/>
  <c r="S105" i="50" s="1"/>
  <c r="K105" i="50"/>
  <c r="L105" i="50" s="1"/>
  <c r="R104" i="50"/>
  <c r="S104" i="50" s="1"/>
  <c r="K104" i="50"/>
  <c r="L104" i="50" s="1"/>
  <c r="R103" i="50"/>
  <c r="S103" i="50" s="1"/>
  <c r="K103" i="50"/>
  <c r="L103" i="50" s="1"/>
  <c r="S102" i="50"/>
  <c r="R102" i="50"/>
  <c r="K102" i="50"/>
  <c r="L102" i="50" s="1"/>
  <c r="R101" i="50"/>
  <c r="S101" i="50" s="1"/>
  <c r="K101" i="50"/>
  <c r="L101" i="50" s="1"/>
  <c r="S100" i="50"/>
  <c r="R100" i="50"/>
  <c r="K100" i="50"/>
  <c r="L100" i="50" s="1"/>
  <c r="R99" i="50"/>
  <c r="S99" i="50" s="1"/>
  <c r="K99" i="50"/>
  <c r="L99" i="50" s="1"/>
  <c r="R98" i="50"/>
  <c r="S98" i="50" s="1"/>
  <c r="K98" i="50"/>
  <c r="L98" i="50" s="1"/>
  <c r="R97" i="50"/>
  <c r="S97" i="50" s="1"/>
  <c r="K97" i="50"/>
  <c r="L97" i="50" s="1"/>
  <c r="R96" i="50"/>
  <c r="S96" i="50" s="1"/>
  <c r="K96" i="50"/>
  <c r="L96" i="50" s="1"/>
  <c r="R95" i="50"/>
  <c r="S95" i="50" s="1"/>
  <c r="K95" i="50"/>
  <c r="L95" i="50" s="1"/>
  <c r="S94" i="50"/>
  <c r="R94" i="50"/>
  <c r="K94" i="50"/>
  <c r="L94" i="50" s="1"/>
  <c r="R93" i="50"/>
  <c r="S93" i="50" s="1"/>
  <c r="K93" i="50"/>
  <c r="L93" i="50" s="1"/>
  <c r="R92" i="50"/>
  <c r="S92" i="50" s="1"/>
  <c r="K92" i="50"/>
  <c r="L92" i="50" s="1"/>
  <c r="R91" i="50"/>
  <c r="S91" i="50" s="1"/>
  <c r="K91" i="50"/>
  <c r="L91" i="50" s="1"/>
  <c r="R90" i="50"/>
  <c r="S90" i="50" s="1"/>
  <c r="K90" i="50"/>
  <c r="L90" i="50" s="1"/>
  <c r="R89" i="50"/>
  <c r="S89" i="50" s="1"/>
  <c r="K89" i="50"/>
  <c r="L89" i="50" s="1"/>
  <c r="R88" i="50"/>
  <c r="S88" i="50" s="1"/>
  <c r="K88" i="50"/>
  <c r="L88" i="50" s="1"/>
  <c r="R87" i="50"/>
  <c r="S87" i="50" s="1"/>
  <c r="K87" i="50"/>
  <c r="L87" i="50" s="1"/>
  <c r="R86" i="50"/>
  <c r="S86" i="50" s="1"/>
  <c r="K86" i="50"/>
  <c r="L86" i="50" s="1"/>
  <c r="R85" i="50"/>
  <c r="S85" i="50" s="1"/>
  <c r="K85" i="50"/>
  <c r="L85" i="50" s="1"/>
  <c r="R84" i="50"/>
  <c r="S84" i="50" s="1"/>
  <c r="K84" i="50"/>
  <c r="L84" i="50" s="1"/>
  <c r="S83" i="50"/>
  <c r="R83" i="50"/>
  <c r="K83" i="50"/>
  <c r="L83" i="50" s="1"/>
  <c r="R82" i="50"/>
  <c r="S82" i="50" s="1"/>
  <c r="K82" i="50"/>
  <c r="L82" i="50" s="1"/>
  <c r="R81" i="50"/>
  <c r="S81" i="50" s="1"/>
  <c r="K81" i="50"/>
  <c r="L81" i="50" s="1"/>
  <c r="R80" i="50"/>
  <c r="S80" i="50" s="1"/>
  <c r="K80" i="50"/>
  <c r="L80" i="50" s="1"/>
  <c r="R79" i="50"/>
  <c r="S79" i="50" s="1"/>
  <c r="K79" i="50"/>
  <c r="L79" i="50" s="1"/>
  <c r="R78" i="50"/>
  <c r="S78" i="50" s="1"/>
  <c r="K78" i="50"/>
  <c r="L78" i="50" s="1"/>
  <c r="S77" i="50"/>
  <c r="R77" i="50"/>
  <c r="K77" i="50"/>
  <c r="L77" i="50" s="1"/>
  <c r="R76" i="50"/>
  <c r="S76" i="50" s="1"/>
  <c r="K76" i="50"/>
  <c r="L76" i="50" s="1"/>
  <c r="R75" i="50"/>
  <c r="S75" i="50" s="1"/>
  <c r="K75" i="50"/>
  <c r="L75" i="50" s="1"/>
  <c r="S74" i="50"/>
  <c r="R74" i="50"/>
  <c r="K74" i="50"/>
  <c r="L74" i="50" s="1"/>
  <c r="R73" i="50"/>
  <c r="S73" i="50" s="1"/>
  <c r="K73" i="50"/>
  <c r="L73" i="50" s="1"/>
  <c r="R72" i="50"/>
  <c r="S72" i="50" s="1"/>
  <c r="K72" i="50"/>
  <c r="L72" i="50" s="1"/>
  <c r="R71" i="50"/>
  <c r="S71" i="50" s="1"/>
  <c r="K71" i="50"/>
  <c r="L71" i="50" s="1"/>
  <c r="R70" i="50"/>
  <c r="S70" i="50" s="1"/>
  <c r="K70" i="50"/>
  <c r="L70" i="50" s="1"/>
  <c r="S69" i="50"/>
  <c r="R69" i="50"/>
  <c r="K69" i="50"/>
  <c r="L69" i="50" s="1"/>
  <c r="R68" i="50"/>
  <c r="S68" i="50" s="1"/>
  <c r="K68" i="50"/>
  <c r="L68" i="50" s="1"/>
  <c r="S67" i="50"/>
  <c r="R67" i="50"/>
  <c r="K67" i="50"/>
  <c r="L67" i="50" s="1"/>
  <c r="R66" i="50"/>
  <c r="S66" i="50" s="1"/>
  <c r="K66" i="50"/>
  <c r="L66" i="50" s="1"/>
  <c r="R65" i="50"/>
  <c r="S65" i="50" s="1"/>
  <c r="K65" i="50"/>
  <c r="L65" i="50" s="1"/>
  <c r="R64" i="50"/>
  <c r="S64" i="50" s="1"/>
  <c r="K64" i="50"/>
  <c r="L64" i="50" s="1"/>
  <c r="R63" i="50"/>
  <c r="S63" i="50" s="1"/>
  <c r="K63" i="50"/>
  <c r="L63" i="50" s="1"/>
  <c r="R62" i="50"/>
  <c r="S62" i="50" s="1"/>
  <c r="K62" i="50"/>
  <c r="L62" i="50" s="1"/>
  <c r="S61" i="50"/>
  <c r="R61" i="50"/>
  <c r="K61" i="50"/>
  <c r="L61" i="50" s="1"/>
  <c r="R60" i="50"/>
  <c r="S60" i="50" s="1"/>
  <c r="K60" i="50"/>
  <c r="L60" i="50" s="1"/>
  <c r="R59" i="50"/>
  <c r="S59" i="50" s="1"/>
  <c r="K59" i="50"/>
  <c r="L59" i="50" s="1"/>
  <c r="R58" i="50"/>
  <c r="S58" i="50" s="1"/>
  <c r="K58" i="50"/>
  <c r="L58" i="50" s="1"/>
  <c r="R57" i="50"/>
  <c r="S57" i="50" s="1"/>
  <c r="K57" i="50"/>
  <c r="L57" i="50" s="1"/>
  <c r="R56" i="50"/>
  <c r="S56" i="50" s="1"/>
  <c r="K56" i="50"/>
  <c r="L56" i="50" s="1"/>
  <c r="R55" i="50"/>
  <c r="S55" i="50" s="1"/>
  <c r="K55" i="50"/>
  <c r="L55" i="50" s="1"/>
  <c r="R54" i="50"/>
  <c r="S54" i="50" s="1"/>
  <c r="K54" i="50"/>
  <c r="L54" i="50" s="1"/>
  <c r="R53" i="50"/>
  <c r="S53" i="50" s="1"/>
  <c r="K53" i="50"/>
  <c r="L53" i="50" s="1"/>
  <c r="R52" i="50"/>
  <c r="S52" i="50" s="1"/>
  <c r="K52" i="50"/>
  <c r="L52" i="50" s="1"/>
  <c r="R51" i="50"/>
  <c r="S51" i="50" s="1"/>
  <c r="K51" i="50"/>
  <c r="L51" i="50" s="1"/>
  <c r="S50" i="50"/>
  <c r="R50" i="50"/>
  <c r="K50" i="50"/>
  <c r="L50" i="50" s="1"/>
  <c r="R49" i="50"/>
  <c r="S49" i="50" s="1"/>
  <c r="K49" i="50"/>
  <c r="L49" i="50" s="1"/>
  <c r="R48" i="50"/>
  <c r="S48" i="50" s="1"/>
  <c r="K48" i="50"/>
  <c r="L48" i="50" s="1"/>
  <c r="R47" i="50"/>
  <c r="S47" i="50" s="1"/>
  <c r="K47" i="50"/>
  <c r="L47" i="50" s="1"/>
  <c r="R46" i="50"/>
  <c r="S46" i="50" s="1"/>
  <c r="K46" i="50"/>
  <c r="L46" i="50" s="1"/>
  <c r="S45" i="50"/>
  <c r="R45" i="50"/>
  <c r="K45" i="50"/>
  <c r="L45" i="50" s="1"/>
  <c r="R44" i="50"/>
  <c r="S44" i="50" s="1"/>
  <c r="K44" i="50"/>
  <c r="L44" i="50" s="1"/>
  <c r="R43" i="50"/>
  <c r="S43" i="50" s="1"/>
  <c r="K43" i="50"/>
  <c r="L43" i="50" s="1"/>
  <c r="R42" i="50"/>
  <c r="S42" i="50" s="1"/>
  <c r="K42" i="50"/>
  <c r="L42" i="50" s="1"/>
  <c r="R41" i="50"/>
  <c r="S41" i="50" s="1"/>
  <c r="K41" i="50"/>
  <c r="L41" i="50" s="1"/>
  <c r="R40" i="50"/>
  <c r="S40" i="50" s="1"/>
  <c r="K40" i="50"/>
  <c r="L40" i="50" s="1"/>
  <c r="R39" i="50"/>
  <c r="S39" i="50" s="1"/>
  <c r="K39" i="50"/>
  <c r="L39" i="50" s="1"/>
  <c r="R38" i="50"/>
  <c r="S38" i="50" s="1"/>
  <c r="K38" i="50"/>
  <c r="L38" i="50" s="1"/>
  <c r="R37" i="50"/>
  <c r="S37" i="50" s="1"/>
  <c r="K37" i="50"/>
  <c r="L37" i="50" s="1"/>
  <c r="S36" i="50"/>
  <c r="R36" i="50"/>
  <c r="K36" i="50"/>
  <c r="L36" i="50" s="1"/>
  <c r="S35" i="50"/>
  <c r="R35" i="50"/>
  <c r="K35" i="50"/>
  <c r="L35" i="50" s="1"/>
  <c r="R34" i="50"/>
  <c r="S34" i="50" s="1"/>
  <c r="K34" i="50"/>
  <c r="L34" i="50" s="1"/>
  <c r="S33" i="50"/>
  <c r="R33" i="50"/>
  <c r="K33" i="50"/>
  <c r="L33" i="50" s="1"/>
  <c r="R32" i="50"/>
  <c r="S32" i="50" s="1"/>
  <c r="K32" i="50"/>
  <c r="L32" i="50" s="1"/>
  <c r="R31" i="50"/>
  <c r="S31" i="50" s="1"/>
  <c r="K31" i="50"/>
  <c r="L31" i="50" s="1"/>
  <c r="R30" i="50"/>
  <c r="S30" i="50" s="1"/>
  <c r="K30" i="50"/>
  <c r="L30" i="50" s="1"/>
  <c r="R29" i="50"/>
  <c r="S29" i="50" s="1"/>
  <c r="K29" i="50"/>
  <c r="L29" i="50" s="1"/>
  <c r="S28" i="50"/>
  <c r="R28" i="50"/>
  <c r="K28" i="50"/>
  <c r="L28" i="50" s="1"/>
  <c r="S27" i="50"/>
  <c r="R27" i="50"/>
  <c r="K27" i="50"/>
  <c r="L27" i="50" s="1"/>
  <c r="R26" i="50"/>
  <c r="S26" i="50" s="1"/>
  <c r="K26" i="50"/>
  <c r="L26" i="50" s="1"/>
  <c r="R25" i="50"/>
  <c r="S25" i="50" s="1"/>
  <c r="K25" i="50"/>
  <c r="L25" i="50" s="1"/>
  <c r="R24" i="50"/>
  <c r="S24" i="50" s="1"/>
  <c r="K24" i="50"/>
  <c r="L24" i="50" s="1"/>
  <c r="S23" i="50"/>
  <c r="R23" i="50"/>
  <c r="K23" i="50"/>
  <c r="L23" i="50" s="1"/>
  <c r="R22" i="50"/>
  <c r="S22" i="50" s="1"/>
  <c r="K22" i="50"/>
  <c r="L22" i="50" s="1"/>
  <c r="S21" i="50"/>
  <c r="R21" i="50"/>
  <c r="K21" i="50"/>
  <c r="L21" i="50" s="1"/>
  <c r="R20" i="50"/>
  <c r="S20" i="50" s="1"/>
  <c r="K20" i="50"/>
  <c r="L20" i="50" s="1"/>
  <c r="R19" i="50"/>
  <c r="S19" i="50" s="1"/>
  <c r="K19" i="50"/>
  <c r="L19" i="50" s="1"/>
  <c r="R18" i="50"/>
  <c r="S18" i="50" s="1"/>
  <c r="K18" i="50"/>
  <c r="L18" i="50" s="1"/>
  <c r="R17" i="50"/>
  <c r="S17" i="50" s="1"/>
  <c r="L17" i="50"/>
  <c r="R16" i="50"/>
  <c r="S16" i="50" s="1"/>
  <c r="K14" i="50"/>
  <c r="L14" i="50" s="1"/>
  <c r="S15" i="50"/>
  <c r="R15" i="50"/>
  <c r="K11" i="50"/>
  <c r="L11" i="50" s="1"/>
  <c r="R14" i="50"/>
  <c r="S14" i="50" s="1"/>
  <c r="K6" i="50"/>
  <c r="L6" i="50" s="1"/>
  <c r="R13" i="50"/>
  <c r="S13" i="50" s="1"/>
  <c r="K16" i="50"/>
  <c r="L16" i="50" s="1"/>
  <c r="R12" i="50"/>
  <c r="S12" i="50" s="1"/>
  <c r="K15" i="50"/>
  <c r="L15" i="50" s="1"/>
  <c r="R11" i="50"/>
  <c r="S11" i="50" s="1"/>
  <c r="R10" i="50"/>
  <c r="S10" i="50" s="1"/>
  <c r="L12" i="50"/>
  <c r="S9" i="50"/>
  <c r="R9" i="50"/>
  <c r="K10" i="50"/>
  <c r="L10" i="50" s="1"/>
  <c r="R8" i="50"/>
  <c r="S8" i="50" s="1"/>
  <c r="K9" i="50"/>
  <c r="L9" i="50" s="1"/>
  <c r="R7" i="50"/>
  <c r="S7" i="50" s="1"/>
  <c r="K3" i="50"/>
  <c r="L3" i="50" s="1"/>
  <c r="R6" i="50"/>
  <c r="S6" i="50" s="1"/>
  <c r="K2" i="50"/>
  <c r="L2" i="50" s="1"/>
  <c r="R5" i="50"/>
  <c r="S5" i="50" s="1"/>
  <c r="K5" i="50"/>
  <c r="L5" i="50" s="1"/>
  <c r="R4" i="50"/>
  <c r="S4" i="50" s="1"/>
  <c r="K4" i="50"/>
  <c r="L4" i="50" s="1"/>
  <c r="S3" i="50"/>
  <c r="R3" i="50"/>
  <c r="R2" i="50"/>
  <c r="S2" i="50" s="1"/>
  <c r="K7" i="50"/>
  <c r="L7" i="50" s="1"/>
  <c r="A38" i="40"/>
  <c r="A37" i="40"/>
  <c r="A36" i="40"/>
  <c r="A35" i="40"/>
  <c r="A34" i="40"/>
  <c r="A33" i="40"/>
  <c r="AF32" i="40"/>
  <c r="AD32" i="40"/>
  <c r="AB32" i="40"/>
  <c r="Z32" i="40"/>
  <c r="X32" i="40"/>
  <c r="V32" i="40"/>
  <c r="T32" i="40"/>
  <c r="A32" i="40"/>
  <c r="A31" i="40"/>
  <c r="A30" i="40"/>
  <c r="A29" i="40"/>
  <c r="A28" i="40"/>
  <c r="A27" i="40"/>
  <c r="A26" i="40"/>
  <c r="A25" i="40"/>
  <c r="A24" i="40"/>
  <c r="A23" i="40"/>
  <c r="AF22" i="40"/>
  <c r="AD22" i="40"/>
  <c r="AB22" i="40"/>
  <c r="Z22" i="40"/>
  <c r="X22" i="40"/>
  <c r="V22" i="40"/>
  <c r="T22" i="40"/>
  <c r="A22" i="40"/>
  <c r="A21" i="40"/>
  <c r="A20" i="40"/>
  <c r="A19" i="40"/>
  <c r="A18" i="40"/>
  <c r="A17" i="40"/>
  <c r="A16" i="40"/>
  <c r="A15" i="40"/>
  <c r="A14" i="40"/>
  <c r="A13" i="40"/>
  <c r="AF12" i="40"/>
  <c r="AD12" i="40"/>
  <c r="AB12" i="40"/>
  <c r="Z12" i="40"/>
  <c r="X12" i="40"/>
  <c r="V12" i="40"/>
  <c r="T12" i="40"/>
  <c r="A12" i="40"/>
  <c r="A11" i="40"/>
  <c r="AG10" i="40"/>
  <c r="AG30" i="40" s="1"/>
  <c r="AF10" i="40"/>
  <c r="AF30" i="40" s="1"/>
  <c r="AE10" i="40"/>
  <c r="AE30" i="40" s="1"/>
  <c r="AD10" i="40"/>
  <c r="AD30" i="40" s="1"/>
  <c r="AC10" i="40"/>
  <c r="AC30" i="40" s="1"/>
  <c r="AB10" i="40"/>
  <c r="AB30" i="40" s="1"/>
  <c r="AA10" i="40"/>
  <c r="AA30" i="40" s="1"/>
  <c r="Z10" i="40"/>
  <c r="Z30" i="40" s="1"/>
  <c r="Y10" i="40"/>
  <c r="Y30" i="40" s="1"/>
  <c r="X10" i="40"/>
  <c r="X30" i="40" s="1"/>
  <c r="W10" i="40"/>
  <c r="W30" i="40" s="1"/>
  <c r="V10" i="40"/>
  <c r="V30" i="40" s="1"/>
  <c r="U10" i="40"/>
  <c r="U30" i="40" s="1"/>
  <c r="T10" i="40"/>
  <c r="T30" i="40" s="1"/>
  <c r="A10" i="40"/>
  <c r="AG9" i="40"/>
  <c r="AG29" i="40" s="1"/>
  <c r="AF9" i="40"/>
  <c r="AF29" i="40" s="1"/>
  <c r="AE9" i="40"/>
  <c r="AE29" i="40" s="1"/>
  <c r="AD9" i="40"/>
  <c r="AD29" i="40" s="1"/>
  <c r="AC9" i="40"/>
  <c r="AC29" i="40" s="1"/>
  <c r="AB9" i="40"/>
  <c r="AB29" i="40" s="1"/>
  <c r="AA9" i="40"/>
  <c r="AA29" i="40" s="1"/>
  <c r="Z9" i="40"/>
  <c r="Z29" i="40" s="1"/>
  <c r="Y9" i="40"/>
  <c r="Y29" i="40" s="1"/>
  <c r="X9" i="40"/>
  <c r="X29" i="40" s="1"/>
  <c r="W9" i="40"/>
  <c r="W29" i="40" s="1"/>
  <c r="V9" i="40"/>
  <c r="V29" i="40" s="1"/>
  <c r="U9" i="40"/>
  <c r="U29" i="40" s="1"/>
  <c r="T9" i="40"/>
  <c r="T29" i="40" s="1"/>
  <c r="A9" i="40"/>
  <c r="AG8" i="40"/>
  <c r="AG28" i="40" s="1"/>
  <c r="AF8" i="40"/>
  <c r="AF28" i="40" s="1"/>
  <c r="AE8" i="40"/>
  <c r="AE28" i="40" s="1"/>
  <c r="AD8" i="40"/>
  <c r="AD28" i="40" s="1"/>
  <c r="AC8" i="40"/>
  <c r="AC28" i="40" s="1"/>
  <c r="AB8" i="40"/>
  <c r="AB28" i="40" s="1"/>
  <c r="AA8" i="40"/>
  <c r="AA28" i="40" s="1"/>
  <c r="Z8" i="40"/>
  <c r="Z28" i="40" s="1"/>
  <c r="Y8" i="40"/>
  <c r="Y28" i="40" s="1"/>
  <c r="X8" i="40"/>
  <c r="X28" i="40" s="1"/>
  <c r="W8" i="40"/>
  <c r="W28" i="40" s="1"/>
  <c r="V8" i="40"/>
  <c r="V28" i="40" s="1"/>
  <c r="U8" i="40"/>
  <c r="U28" i="40" s="1"/>
  <c r="T8" i="40"/>
  <c r="T28" i="40" s="1"/>
  <c r="A8" i="40"/>
  <c r="AG7" i="40"/>
  <c r="AG27" i="40" s="1"/>
  <c r="AF7" i="40"/>
  <c r="AF27" i="40" s="1"/>
  <c r="AE7" i="40"/>
  <c r="AE27" i="40" s="1"/>
  <c r="AD7" i="40"/>
  <c r="AD27" i="40" s="1"/>
  <c r="AC7" i="40"/>
  <c r="AC27" i="40" s="1"/>
  <c r="AB7" i="40"/>
  <c r="AB27" i="40" s="1"/>
  <c r="AA7" i="40"/>
  <c r="AA27" i="40" s="1"/>
  <c r="Z7" i="40"/>
  <c r="Z27" i="40" s="1"/>
  <c r="Y7" i="40"/>
  <c r="Y27" i="40" s="1"/>
  <c r="X7" i="40"/>
  <c r="X27" i="40" s="1"/>
  <c r="W7" i="40"/>
  <c r="W27" i="40" s="1"/>
  <c r="V7" i="40"/>
  <c r="V27" i="40" s="1"/>
  <c r="U7" i="40"/>
  <c r="U27" i="40" s="1"/>
  <c r="T7" i="40"/>
  <c r="T27" i="40" s="1"/>
  <c r="C7" i="53" s="1"/>
  <c r="A7" i="40"/>
  <c r="AG6" i="40"/>
  <c r="AG26" i="40" s="1"/>
  <c r="AF6" i="40"/>
  <c r="AF26" i="40" s="1"/>
  <c r="AE6" i="40"/>
  <c r="AE26" i="40" s="1"/>
  <c r="AD6" i="40"/>
  <c r="AC6" i="40"/>
  <c r="AC26" i="40" s="1"/>
  <c r="AB6" i="40"/>
  <c r="AB26" i="40" s="1"/>
  <c r="AA6" i="40"/>
  <c r="AA26" i="40" s="1"/>
  <c r="Z6" i="40"/>
  <c r="Z26" i="40" s="1"/>
  <c r="Y6" i="40"/>
  <c r="Y26" i="40" s="1"/>
  <c r="X6" i="40"/>
  <c r="X26" i="40" s="1"/>
  <c r="W6" i="40"/>
  <c r="W26" i="40" s="1"/>
  <c r="V6" i="40"/>
  <c r="V26" i="40" s="1"/>
  <c r="U6" i="40"/>
  <c r="U26" i="40" s="1"/>
  <c r="T6" i="40"/>
  <c r="T26" i="40" s="1"/>
  <c r="A6" i="40"/>
  <c r="AG5" i="40"/>
  <c r="AF5" i="40"/>
  <c r="AE5" i="40"/>
  <c r="AD5" i="40"/>
  <c r="AC5" i="40"/>
  <c r="AB5" i="40"/>
  <c r="AB25" i="40" s="1"/>
  <c r="AA5" i="40"/>
  <c r="Z5" i="40"/>
  <c r="Y5" i="40"/>
  <c r="X5" i="40"/>
  <c r="X25" i="40" s="1"/>
  <c r="W5" i="40"/>
  <c r="V5" i="40"/>
  <c r="U5" i="40"/>
  <c r="U25" i="40" s="1"/>
  <c r="T5" i="40"/>
  <c r="A5" i="40"/>
  <c r="AG4" i="40"/>
  <c r="AG24" i="40" s="1"/>
  <c r="AF4" i="40"/>
  <c r="AF24" i="40" s="1"/>
  <c r="AE4" i="40"/>
  <c r="AE24" i="40" s="1"/>
  <c r="AD4" i="40"/>
  <c r="AD24" i="40" s="1"/>
  <c r="AC4" i="40"/>
  <c r="AC24" i="40" s="1"/>
  <c r="AB4" i="40"/>
  <c r="AB24" i="40" s="1"/>
  <c r="AA4" i="40"/>
  <c r="AA24" i="40" s="1"/>
  <c r="Z4" i="40"/>
  <c r="Z24" i="40" s="1"/>
  <c r="Y4" i="40"/>
  <c r="Y24" i="40" s="1"/>
  <c r="X4" i="40"/>
  <c r="X24" i="40" s="1"/>
  <c r="W4" i="40"/>
  <c r="W24" i="40" s="1"/>
  <c r="V4" i="40"/>
  <c r="V24" i="40" s="1"/>
  <c r="U4" i="40"/>
  <c r="U24" i="40" s="1"/>
  <c r="T4" i="40"/>
  <c r="T14" i="40" s="1"/>
  <c r="T34" i="40" s="1"/>
  <c r="A4" i="40"/>
  <c r="AF2" i="40"/>
  <c r="AD2" i="40"/>
  <c r="AB2" i="40"/>
  <c r="Z2" i="40"/>
  <c r="X2" i="40"/>
  <c r="V2" i="40"/>
  <c r="T2" i="40"/>
  <c r="E10000" i="69"/>
  <c r="D10000" i="69"/>
  <c r="E9999" i="69"/>
  <c r="D9999" i="69"/>
  <c r="E9998" i="69"/>
  <c r="D9998" i="69"/>
  <c r="E9997" i="69"/>
  <c r="D9997" i="69"/>
  <c r="E9996" i="69"/>
  <c r="D9996" i="69"/>
  <c r="E9995" i="69"/>
  <c r="D9995" i="69"/>
  <c r="E9994" i="69"/>
  <c r="D9994" i="69"/>
  <c r="E9993" i="69"/>
  <c r="D9993" i="69"/>
  <c r="E9992" i="69"/>
  <c r="D9992" i="69"/>
  <c r="E9991" i="69"/>
  <c r="D9991" i="69"/>
  <c r="E9990" i="69"/>
  <c r="D9990" i="69"/>
  <c r="E9989" i="69"/>
  <c r="D9989" i="69"/>
  <c r="E9988" i="69"/>
  <c r="D9988" i="69"/>
  <c r="E9987" i="69"/>
  <c r="D9987" i="69"/>
  <c r="E9986" i="69"/>
  <c r="D9986" i="69"/>
  <c r="E9985" i="69"/>
  <c r="D9985" i="69"/>
  <c r="E9984" i="69"/>
  <c r="D9984" i="69"/>
  <c r="E9983" i="69"/>
  <c r="D9983" i="69"/>
  <c r="E9982" i="69"/>
  <c r="D9982" i="69"/>
  <c r="E9981" i="69"/>
  <c r="D9981" i="69"/>
  <c r="E9980" i="69"/>
  <c r="D9980" i="69"/>
  <c r="E9979" i="69"/>
  <c r="D9979" i="69"/>
  <c r="E9978" i="69"/>
  <c r="D9978" i="69"/>
  <c r="E9977" i="69"/>
  <c r="D9977" i="69"/>
  <c r="E9976" i="69"/>
  <c r="D9976" i="69"/>
  <c r="E9975" i="69"/>
  <c r="D9975" i="69"/>
  <c r="E9974" i="69"/>
  <c r="D9974" i="69"/>
  <c r="E9973" i="69"/>
  <c r="D9973" i="69"/>
  <c r="E9972" i="69"/>
  <c r="D9972" i="69"/>
  <c r="E9971" i="69"/>
  <c r="D9971" i="69"/>
  <c r="E9970" i="69"/>
  <c r="D9970" i="69"/>
  <c r="E9969" i="69"/>
  <c r="D9969" i="69"/>
  <c r="E9968" i="69"/>
  <c r="D9968" i="69"/>
  <c r="E9967" i="69"/>
  <c r="D9967" i="69"/>
  <c r="E9966" i="69"/>
  <c r="D9966" i="69"/>
  <c r="E9965" i="69"/>
  <c r="D9965" i="69"/>
  <c r="E9964" i="69"/>
  <c r="D9964" i="69"/>
  <c r="E9963" i="69"/>
  <c r="D9963" i="69"/>
  <c r="E9962" i="69"/>
  <c r="D9962" i="69"/>
  <c r="E9961" i="69"/>
  <c r="D9961" i="69"/>
  <c r="E9960" i="69"/>
  <c r="D9960" i="69"/>
  <c r="E9959" i="69"/>
  <c r="D9959" i="69"/>
  <c r="E9958" i="69"/>
  <c r="D9958" i="69"/>
  <c r="E9957" i="69"/>
  <c r="D9957" i="69"/>
  <c r="E9956" i="69"/>
  <c r="D9956" i="69"/>
  <c r="E9955" i="69"/>
  <c r="D9955" i="69"/>
  <c r="E9954" i="69"/>
  <c r="D9954" i="69"/>
  <c r="E9953" i="69"/>
  <c r="D9953" i="69"/>
  <c r="E9952" i="69"/>
  <c r="D9952" i="69"/>
  <c r="E9951" i="69"/>
  <c r="D9951" i="69"/>
  <c r="E9950" i="69"/>
  <c r="D9950" i="69"/>
  <c r="E9949" i="69"/>
  <c r="D9949" i="69"/>
  <c r="E9948" i="69"/>
  <c r="D9948" i="69"/>
  <c r="E9947" i="69"/>
  <c r="D9947" i="69"/>
  <c r="E9946" i="69"/>
  <c r="D9946" i="69"/>
  <c r="E9945" i="69"/>
  <c r="D9945" i="69"/>
  <c r="E9944" i="69"/>
  <c r="D9944" i="69"/>
  <c r="E9943" i="69"/>
  <c r="D9943" i="69"/>
  <c r="E9942" i="69"/>
  <c r="D9942" i="69"/>
  <c r="E9941" i="69"/>
  <c r="D9941" i="69"/>
  <c r="E9940" i="69"/>
  <c r="D9940" i="69"/>
  <c r="E9939" i="69"/>
  <c r="D9939" i="69"/>
  <c r="E9938" i="69"/>
  <c r="D9938" i="69"/>
  <c r="E9937" i="69"/>
  <c r="D9937" i="69"/>
  <c r="E9936" i="69"/>
  <c r="D9936" i="69"/>
  <c r="E9935" i="69"/>
  <c r="D9935" i="69"/>
  <c r="E9934" i="69"/>
  <c r="D9934" i="69"/>
  <c r="E9933" i="69"/>
  <c r="D9933" i="69"/>
  <c r="E9932" i="69"/>
  <c r="D9932" i="69"/>
  <c r="E9931" i="69"/>
  <c r="D9931" i="69"/>
  <c r="E9930" i="69"/>
  <c r="D9930" i="69"/>
  <c r="E9929" i="69"/>
  <c r="D9929" i="69"/>
  <c r="E9928" i="69"/>
  <c r="D9928" i="69"/>
  <c r="E9927" i="69"/>
  <c r="D9927" i="69"/>
  <c r="E9926" i="69"/>
  <c r="D9926" i="69"/>
  <c r="E9925" i="69"/>
  <c r="D9925" i="69"/>
  <c r="E9924" i="69"/>
  <c r="D9924" i="69"/>
  <c r="E9923" i="69"/>
  <c r="D9923" i="69"/>
  <c r="E9922" i="69"/>
  <c r="D9922" i="69"/>
  <c r="E9921" i="69"/>
  <c r="D9921" i="69"/>
  <c r="E9920" i="69"/>
  <c r="D9920" i="69"/>
  <c r="E9919" i="69"/>
  <c r="D9919" i="69"/>
  <c r="E9918" i="69"/>
  <c r="D9918" i="69"/>
  <c r="E9917" i="69"/>
  <c r="D9917" i="69"/>
  <c r="E9916" i="69"/>
  <c r="D9916" i="69"/>
  <c r="E9915" i="69"/>
  <c r="D9915" i="69"/>
  <c r="E9914" i="69"/>
  <c r="D9914" i="69"/>
  <c r="E9913" i="69"/>
  <c r="D9913" i="69"/>
  <c r="E9912" i="69"/>
  <c r="D9912" i="69"/>
  <c r="E9911" i="69"/>
  <c r="D9911" i="69"/>
  <c r="E9910" i="69"/>
  <c r="D9910" i="69"/>
  <c r="E9909" i="69"/>
  <c r="D9909" i="69"/>
  <c r="E9908" i="69"/>
  <c r="D9908" i="69"/>
  <c r="E9907" i="69"/>
  <c r="D9907" i="69"/>
  <c r="E9906" i="69"/>
  <c r="D9906" i="69"/>
  <c r="E9905" i="69"/>
  <c r="D9905" i="69"/>
  <c r="E9904" i="69"/>
  <c r="D9904" i="69"/>
  <c r="E9903" i="69"/>
  <c r="D9903" i="69"/>
  <c r="E9902" i="69"/>
  <c r="D9902" i="69"/>
  <c r="E9901" i="69"/>
  <c r="D9901" i="69"/>
  <c r="E9900" i="69"/>
  <c r="D9900" i="69"/>
  <c r="E9899" i="69"/>
  <c r="D9899" i="69"/>
  <c r="E9898" i="69"/>
  <c r="D9898" i="69"/>
  <c r="E9897" i="69"/>
  <c r="D9897" i="69"/>
  <c r="E9896" i="69"/>
  <c r="D9896" i="69"/>
  <c r="E9895" i="69"/>
  <c r="D9895" i="69"/>
  <c r="E9894" i="69"/>
  <c r="D9894" i="69"/>
  <c r="E9893" i="69"/>
  <c r="D9893" i="69"/>
  <c r="E9892" i="69"/>
  <c r="D9892" i="69"/>
  <c r="E9891" i="69"/>
  <c r="D9891" i="69"/>
  <c r="E9890" i="69"/>
  <c r="D9890" i="69"/>
  <c r="E9889" i="69"/>
  <c r="D9889" i="69"/>
  <c r="E9888" i="69"/>
  <c r="D9888" i="69"/>
  <c r="E9887" i="69"/>
  <c r="D9887" i="69"/>
  <c r="E9886" i="69"/>
  <c r="D9886" i="69"/>
  <c r="E9885" i="69"/>
  <c r="D9885" i="69"/>
  <c r="E9884" i="69"/>
  <c r="D9884" i="69"/>
  <c r="E9883" i="69"/>
  <c r="D9883" i="69"/>
  <c r="E9882" i="69"/>
  <c r="D9882" i="69"/>
  <c r="E9881" i="69"/>
  <c r="D9881" i="69"/>
  <c r="E9880" i="69"/>
  <c r="D9880" i="69"/>
  <c r="E9879" i="69"/>
  <c r="D9879" i="69"/>
  <c r="E9878" i="69"/>
  <c r="D9878" i="69"/>
  <c r="E9877" i="69"/>
  <c r="D9877" i="69"/>
  <c r="E9876" i="69"/>
  <c r="D9876" i="69"/>
  <c r="E9875" i="69"/>
  <c r="D9875" i="69"/>
  <c r="E9874" i="69"/>
  <c r="D9874" i="69"/>
  <c r="E9873" i="69"/>
  <c r="D9873" i="69"/>
  <c r="E9872" i="69"/>
  <c r="D9872" i="69"/>
  <c r="E9871" i="69"/>
  <c r="D9871" i="69"/>
  <c r="E9870" i="69"/>
  <c r="D9870" i="69"/>
  <c r="E9869" i="69"/>
  <c r="D9869" i="69"/>
  <c r="E9868" i="69"/>
  <c r="D9868" i="69"/>
  <c r="E9867" i="69"/>
  <c r="D9867" i="69"/>
  <c r="E9866" i="69"/>
  <c r="D9866" i="69"/>
  <c r="E9865" i="69"/>
  <c r="D9865" i="69"/>
  <c r="E9864" i="69"/>
  <c r="D9864" i="69"/>
  <c r="E9863" i="69"/>
  <c r="D9863" i="69"/>
  <c r="E9862" i="69"/>
  <c r="D9862" i="69"/>
  <c r="E9861" i="69"/>
  <c r="D9861" i="69"/>
  <c r="E9860" i="69"/>
  <c r="D9860" i="69"/>
  <c r="E9859" i="69"/>
  <c r="D9859" i="69"/>
  <c r="E9858" i="69"/>
  <c r="D9858" i="69"/>
  <c r="E9857" i="69"/>
  <c r="D9857" i="69"/>
  <c r="E9856" i="69"/>
  <c r="D9856" i="69"/>
  <c r="E9855" i="69"/>
  <c r="D9855" i="69"/>
  <c r="E9854" i="69"/>
  <c r="D9854" i="69"/>
  <c r="E9853" i="69"/>
  <c r="D9853" i="69"/>
  <c r="E9852" i="69"/>
  <c r="D9852" i="69"/>
  <c r="E9851" i="69"/>
  <c r="D9851" i="69"/>
  <c r="E9850" i="69"/>
  <c r="D9850" i="69"/>
  <c r="E9849" i="69"/>
  <c r="D9849" i="69"/>
  <c r="E9848" i="69"/>
  <c r="D9848" i="69"/>
  <c r="E9847" i="69"/>
  <c r="D9847" i="69"/>
  <c r="E9846" i="69"/>
  <c r="D9846" i="69"/>
  <c r="E9845" i="69"/>
  <c r="D9845" i="69"/>
  <c r="E9844" i="69"/>
  <c r="D9844" i="69"/>
  <c r="E9843" i="69"/>
  <c r="D9843" i="69"/>
  <c r="E9842" i="69"/>
  <c r="D9842" i="69"/>
  <c r="E9841" i="69"/>
  <c r="D9841" i="69"/>
  <c r="E9840" i="69"/>
  <c r="D9840" i="69"/>
  <c r="E9839" i="69"/>
  <c r="D9839" i="69"/>
  <c r="E9838" i="69"/>
  <c r="D9838" i="69"/>
  <c r="E9837" i="69"/>
  <c r="D9837" i="69"/>
  <c r="E9836" i="69"/>
  <c r="D9836" i="69"/>
  <c r="E9835" i="69"/>
  <c r="D9835" i="69"/>
  <c r="E9834" i="69"/>
  <c r="D9834" i="69"/>
  <c r="E9833" i="69"/>
  <c r="D9833" i="69"/>
  <c r="E9832" i="69"/>
  <c r="D9832" i="69"/>
  <c r="E9831" i="69"/>
  <c r="D9831" i="69"/>
  <c r="E9830" i="69"/>
  <c r="D9830" i="69"/>
  <c r="E9829" i="69"/>
  <c r="D9829" i="69"/>
  <c r="E9828" i="69"/>
  <c r="D9828" i="69"/>
  <c r="E9827" i="69"/>
  <c r="D9827" i="69"/>
  <c r="E9826" i="69"/>
  <c r="D9826" i="69"/>
  <c r="E9825" i="69"/>
  <c r="D9825" i="69"/>
  <c r="E9824" i="69"/>
  <c r="D9824" i="69"/>
  <c r="E9823" i="69"/>
  <c r="D9823" i="69"/>
  <c r="E9822" i="69"/>
  <c r="D9822" i="69"/>
  <c r="E9821" i="69"/>
  <c r="D9821" i="69"/>
  <c r="E9820" i="69"/>
  <c r="D9820" i="69"/>
  <c r="E9819" i="69"/>
  <c r="D9819" i="69"/>
  <c r="E9818" i="69"/>
  <c r="D9818" i="69"/>
  <c r="E9817" i="69"/>
  <c r="D9817" i="69"/>
  <c r="E9816" i="69"/>
  <c r="D9816" i="69"/>
  <c r="E9815" i="69"/>
  <c r="D9815" i="69"/>
  <c r="E9814" i="69"/>
  <c r="D9814" i="69"/>
  <c r="E9813" i="69"/>
  <c r="D9813" i="69"/>
  <c r="E9812" i="69"/>
  <c r="D9812" i="69"/>
  <c r="E9811" i="69"/>
  <c r="D9811" i="69"/>
  <c r="E9810" i="69"/>
  <c r="D9810" i="69"/>
  <c r="E9809" i="69"/>
  <c r="D9809" i="69"/>
  <c r="E9808" i="69"/>
  <c r="D9808" i="69"/>
  <c r="E9807" i="69"/>
  <c r="D9807" i="69"/>
  <c r="E9806" i="69"/>
  <c r="D9806" i="69"/>
  <c r="E9805" i="69"/>
  <c r="D9805" i="69"/>
  <c r="E9804" i="69"/>
  <c r="D9804" i="69"/>
  <c r="E9803" i="69"/>
  <c r="D9803" i="69"/>
  <c r="E9802" i="69"/>
  <c r="D9802" i="69"/>
  <c r="E9801" i="69"/>
  <c r="D9801" i="69"/>
  <c r="E9800" i="69"/>
  <c r="D9800" i="69"/>
  <c r="E9799" i="69"/>
  <c r="D9799" i="69"/>
  <c r="E9798" i="69"/>
  <c r="D9798" i="69"/>
  <c r="E9797" i="69"/>
  <c r="D9797" i="69"/>
  <c r="E9796" i="69"/>
  <c r="D9796" i="69"/>
  <c r="E9795" i="69"/>
  <c r="D9795" i="69"/>
  <c r="E9794" i="69"/>
  <c r="D9794" i="69"/>
  <c r="E9793" i="69"/>
  <c r="D9793" i="69"/>
  <c r="E9792" i="69"/>
  <c r="D9792" i="69"/>
  <c r="E9791" i="69"/>
  <c r="D9791" i="69"/>
  <c r="E9790" i="69"/>
  <c r="D9790" i="69"/>
  <c r="E9789" i="69"/>
  <c r="D9789" i="69"/>
  <c r="E9788" i="69"/>
  <c r="D9788" i="69"/>
  <c r="E9787" i="69"/>
  <c r="D9787" i="69"/>
  <c r="E9786" i="69"/>
  <c r="D9786" i="69"/>
  <c r="E9785" i="69"/>
  <c r="D9785" i="69"/>
  <c r="E9784" i="69"/>
  <c r="D9784" i="69"/>
  <c r="E9783" i="69"/>
  <c r="D9783" i="69"/>
  <c r="E9782" i="69"/>
  <c r="D9782" i="69"/>
  <c r="E9781" i="69"/>
  <c r="D9781" i="69"/>
  <c r="E9780" i="69"/>
  <c r="D9780" i="69"/>
  <c r="E9779" i="69"/>
  <c r="D9779" i="69"/>
  <c r="E9778" i="69"/>
  <c r="D9778" i="69"/>
  <c r="E9777" i="69"/>
  <c r="D9777" i="69"/>
  <c r="E9776" i="69"/>
  <c r="D9776" i="69"/>
  <c r="E9775" i="69"/>
  <c r="D9775" i="69"/>
  <c r="E9774" i="69"/>
  <c r="D9774" i="69"/>
  <c r="E9773" i="69"/>
  <c r="D9773" i="69"/>
  <c r="E9772" i="69"/>
  <c r="D9772" i="69"/>
  <c r="E9771" i="69"/>
  <c r="D9771" i="69"/>
  <c r="E9770" i="69"/>
  <c r="D9770" i="69"/>
  <c r="E9769" i="69"/>
  <c r="D9769" i="69"/>
  <c r="E9768" i="69"/>
  <c r="D9768" i="69"/>
  <c r="E9767" i="69"/>
  <c r="D9767" i="69"/>
  <c r="E9766" i="69"/>
  <c r="D9766" i="69"/>
  <c r="E9765" i="69"/>
  <c r="D9765" i="69"/>
  <c r="E9764" i="69"/>
  <c r="D9764" i="69"/>
  <c r="E9763" i="69"/>
  <c r="D9763" i="69"/>
  <c r="E9762" i="69"/>
  <c r="D9762" i="69"/>
  <c r="E9761" i="69"/>
  <c r="D9761" i="69"/>
  <c r="E9760" i="69"/>
  <c r="D9760" i="69"/>
  <c r="E9759" i="69"/>
  <c r="D9759" i="69"/>
  <c r="E9758" i="69"/>
  <c r="D9758" i="69"/>
  <c r="E9757" i="69"/>
  <c r="D9757" i="69"/>
  <c r="E9756" i="69"/>
  <c r="D9756" i="69"/>
  <c r="E9755" i="69"/>
  <c r="D9755" i="69"/>
  <c r="E9754" i="69"/>
  <c r="D9754" i="69"/>
  <c r="E9753" i="69"/>
  <c r="D9753" i="69"/>
  <c r="E9752" i="69"/>
  <c r="D9752" i="69"/>
  <c r="E9751" i="69"/>
  <c r="D9751" i="69"/>
  <c r="E9750" i="69"/>
  <c r="D9750" i="69"/>
  <c r="E9749" i="69"/>
  <c r="D9749" i="69"/>
  <c r="E9748" i="69"/>
  <c r="D9748" i="69"/>
  <c r="E9747" i="69"/>
  <c r="D9747" i="69"/>
  <c r="E9746" i="69"/>
  <c r="D9746" i="69"/>
  <c r="E9745" i="69"/>
  <c r="D9745" i="69"/>
  <c r="E9744" i="69"/>
  <c r="D9744" i="69"/>
  <c r="E9743" i="69"/>
  <c r="D9743" i="69"/>
  <c r="E9742" i="69"/>
  <c r="D9742" i="69"/>
  <c r="E9741" i="69"/>
  <c r="D9741" i="69"/>
  <c r="E9740" i="69"/>
  <c r="D9740" i="69"/>
  <c r="E9739" i="69"/>
  <c r="D9739" i="69"/>
  <c r="E9738" i="69"/>
  <c r="D9738" i="69"/>
  <c r="E9737" i="69"/>
  <c r="D9737" i="69"/>
  <c r="E9736" i="69"/>
  <c r="D9736" i="69"/>
  <c r="E9735" i="69"/>
  <c r="D9735" i="69"/>
  <c r="E9734" i="69"/>
  <c r="D9734" i="69"/>
  <c r="E9733" i="69"/>
  <c r="D9733" i="69"/>
  <c r="E9732" i="69"/>
  <c r="D9732" i="69"/>
  <c r="E9731" i="69"/>
  <c r="D9731" i="69"/>
  <c r="E9730" i="69"/>
  <c r="D9730" i="69"/>
  <c r="E9729" i="69"/>
  <c r="D9729" i="69"/>
  <c r="E9728" i="69"/>
  <c r="D9728" i="69"/>
  <c r="E9727" i="69"/>
  <c r="D9727" i="69"/>
  <c r="E9726" i="69"/>
  <c r="D9726" i="69"/>
  <c r="E9725" i="69"/>
  <c r="D9725" i="69"/>
  <c r="E9724" i="69"/>
  <c r="D9724" i="69"/>
  <c r="E9723" i="69"/>
  <c r="D9723" i="69"/>
  <c r="E9722" i="69"/>
  <c r="D9722" i="69"/>
  <c r="E9721" i="69"/>
  <c r="D9721" i="69"/>
  <c r="E9720" i="69"/>
  <c r="D9720" i="69"/>
  <c r="E9719" i="69"/>
  <c r="D9719" i="69"/>
  <c r="E9718" i="69"/>
  <c r="D9718" i="69"/>
  <c r="E9717" i="69"/>
  <c r="D9717" i="69"/>
  <c r="E9716" i="69"/>
  <c r="D9716" i="69"/>
  <c r="E9715" i="69"/>
  <c r="D9715" i="69"/>
  <c r="E9714" i="69"/>
  <c r="D9714" i="69"/>
  <c r="E9713" i="69"/>
  <c r="D9713" i="69"/>
  <c r="E9712" i="69"/>
  <c r="D9712" i="69"/>
  <c r="E9711" i="69"/>
  <c r="D9711" i="69"/>
  <c r="E9710" i="69"/>
  <c r="D9710" i="69"/>
  <c r="E9709" i="69"/>
  <c r="D9709" i="69"/>
  <c r="E9708" i="69"/>
  <c r="D9708" i="69"/>
  <c r="E9707" i="69"/>
  <c r="D9707" i="69"/>
  <c r="E9706" i="69"/>
  <c r="D9706" i="69"/>
  <c r="E9705" i="69"/>
  <c r="D9705" i="69"/>
  <c r="E9704" i="69"/>
  <c r="D9704" i="69"/>
  <c r="E9703" i="69"/>
  <c r="D9703" i="69"/>
  <c r="E9702" i="69"/>
  <c r="D9702" i="69"/>
  <c r="E9701" i="69"/>
  <c r="D9701" i="69"/>
  <c r="E9700" i="69"/>
  <c r="D9700" i="69"/>
  <c r="E9699" i="69"/>
  <c r="D9699" i="69"/>
  <c r="E9698" i="69"/>
  <c r="D9698" i="69"/>
  <c r="E9697" i="69"/>
  <c r="D9697" i="69"/>
  <c r="E9696" i="69"/>
  <c r="D9696" i="69"/>
  <c r="E9695" i="69"/>
  <c r="D9695" i="69"/>
  <c r="E9694" i="69"/>
  <c r="D9694" i="69"/>
  <c r="E9693" i="69"/>
  <c r="D9693" i="69"/>
  <c r="E9692" i="69"/>
  <c r="D9692" i="69"/>
  <c r="E9691" i="69"/>
  <c r="D9691" i="69"/>
  <c r="E9690" i="69"/>
  <c r="D9690" i="69"/>
  <c r="E9689" i="69"/>
  <c r="D9689" i="69"/>
  <c r="E9688" i="69"/>
  <c r="D9688" i="69"/>
  <c r="E9687" i="69"/>
  <c r="D9687" i="69"/>
  <c r="E9686" i="69"/>
  <c r="D9686" i="69"/>
  <c r="E9685" i="69"/>
  <c r="D9685" i="69"/>
  <c r="E9684" i="69"/>
  <c r="D9684" i="69"/>
  <c r="E9683" i="69"/>
  <c r="D9683" i="69"/>
  <c r="E9682" i="69"/>
  <c r="D9682" i="69"/>
  <c r="E9681" i="69"/>
  <c r="D9681" i="69"/>
  <c r="E9680" i="69"/>
  <c r="D9680" i="69"/>
  <c r="E9679" i="69"/>
  <c r="D9679" i="69"/>
  <c r="E9678" i="69"/>
  <c r="D9678" i="69"/>
  <c r="E9677" i="69"/>
  <c r="D9677" i="69"/>
  <c r="E9676" i="69"/>
  <c r="D9676" i="69"/>
  <c r="E9675" i="69"/>
  <c r="D9675" i="69"/>
  <c r="E9674" i="69"/>
  <c r="D9674" i="69"/>
  <c r="E9673" i="69"/>
  <c r="D9673" i="69"/>
  <c r="E9672" i="69"/>
  <c r="D9672" i="69"/>
  <c r="E9671" i="69"/>
  <c r="D9671" i="69"/>
  <c r="E9670" i="69"/>
  <c r="D9670" i="69"/>
  <c r="E9669" i="69"/>
  <c r="D9669" i="69"/>
  <c r="E9668" i="69"/>
  <c r="D9668" i="69"/>
  <c r="E9667" i="69"/>
  <c r="D9667" i="69"/>
  <c r="E9666" i="69"/>
  <c r="D9666" i="69"/>
  <c r="E9665" i="69"/>
  <c r="D9665" i="69"/>
  <c r="E9664" i="69"/>
  <c r="D9664" i="69"/>
  <c r="E9663" i="69"/>
  <c r="D9663" i="69"/>
  <c r="E9662" i="69"/>
  <c r="D9662" i="69"/>
  <c r="E9661" i="69"/>
  <c r="D9661" i="69"/>
  <c r="E9660" i="69"/>
  <c r="D9660" i="69"/>
  <c r="E9659" i="69"/>
  <c r="D9659" i="69"/>
  <c r="E9658" i="69"/>
  <c r="D9658" i="69"/>
  <c r="E9657" i="69"/>
  <c r="D9657" i="69"/>
  <c r="E9656" i="69"/>
  <c r="D9656" i="69"/>
  <c r="E9655" i="69"/>
  <c r="D9655" i="69"/>
  <c r="E9654" i="69"/>
  <c r="D9654" i="69"/>
  <c r="E9653" i="69"/>
  <c r="D9653" i="69"/>
  <c r="E9652" i="69"/>
  <c r="D9652" i="69"/>
  <c r="E9651" i="69"/>
  <c r="D9651" i="69"/>
  <c r="E9650" i="69"/>
  <c r="D9650" i="69"/>
  <c r="E9649" i="69"/>
  <c r="D9649" i="69"/>
  <c r="E9648" i="69"/>
  <c r="D9648" i="69"/>
  <c r="E9647" i="69"/>
  <c r="D9647" i="69"/>
  <c r="E9646" i="69"/>
  <c r="D9646" i="69"/>
  <c r="E9645" i="69"/>
  <c r="D9645" i="69"/>
  <c r="E9644" i="69"/>
  <c r="D9644" i="69"/>
  <c r="E9643" i="69"/>
  <c r="D9643" i="69"/>
  <c r="E9642" i="69"/>
  <c r="D9642" i="69"/>
  <c r="E9641" i="69"/>
  <c r="D9641" i="69"/>
  <c r="E9640" i="69"/>
  <c r="D9640" i="69"/>
  <c r="E9639" i="69"/>
  <c r="D9639" i="69"/>
  <c r="E9638" i="69"/>
  <c r="D9638" i="69"/>
  <c r="E9637" i="69"/>
  <c r="D9637" i="69"/>
  <c r="E9636" i="69"/>
  <c r="D9636" i="69"/>
  <c r="E9635" i="69"/>
  <c r="D9635" i="69"/>
  <c r="E9634" i="69"/>
  <c r="D9634" i="69"/>
  <c r="E9633" i="69"/>
  <c r="D9633" i="69"/>
  <c r="E9632" i="69"/>
  <c r="D9632" i="69"/>
  <c r="E9631" i="69"/>
  <c r="D9631" i="69"/>
  <c r="E9630" i="69"/>
  <c r="D9630" i="69"/>
  <c r="E9629" i="69"/>
  <c r="D9629" i="69"/>
  <c r="E9628" i="69"/>
  <c r="D9628" i="69"/>
  <c r="E9627" i="69"/>
  <c r="D9627" i="69"/>
  <c r="E9626" i="69"/>
  <c r="D9626" i="69"/>
  <c r="E9625" i="69"/>
  <c r="D9625" i="69"/>
  <c r="E9624" i="69"/>
  <c r="D9624" i="69"/>
  <c r="E9623" i="69"/>
  <c r="D9623" i="69"/>
  <c r="E9622" i="69"/>
  <c r="D9622" i="69"/>
  <c r="E9621" i="69"/>
  <c r="D9621" i="69"/>
  <c r="E9620" i="69"/>
  <c r="D9620" i="69"/>
  <c r="E9619" i="69"/>
  <c r="D9619" i="69"/>
  <c r="E9618" i="69"/>
  <c r="D9618" i="69"/>
  <c r="E9617" i="69"/>
  <c r="D9617" i="69"/>
  <c r="E9616" i="69"/>
  <c r="D9616" i="69"/>
  <c r="E9615" i="69"/>
  <c r="D9615" i="69"/>
  <c r="E9614" i="69"/>
  <c r="D9614" i="69"/>
  <c r="E9613" i="69"/>
  <c r="D9613" i="69"/>
  <c r="E9612" i="69"/>
  <c r="D9612" i="69"/>
  <c r="E9611" i="69"/>
  <c r="D9611" i="69"/>
  <c r="E9610" i="69"/>
  <c r="D9610" i="69"/>
  <c r="E9609" i="69"/>
  <c r="D9609" i="69"/>
  <c r="E9608" i="69"/>
  <c r="D9608" i="69"/>
  <c r="E9607" i="69"/>
  <c r="D9607" i="69"/>
  <c r="E9606" i="69"/>
  <c r="D9606" i="69"/>
  <c r="E9605" i="69"/>
  <c r="D9605" i="69"/>
  <c r="E9604" i="69"/>
  <c r="D9604" i="69"/>
  <c r="E9603" i="69"/>
  <c r="D9603" i="69"/>
  <c r="E9602" i="69"/>
  <c r="D9602" i="69"/>
  <c r="E9601" i="69"/>
  <c r="D9601" i="69"/>
  <c r="E9600" i="69"/>
  <c r="D9600" i="69"/>
  <c r="E9599" i="69"/>
  <c r="D9599" i="69"/>
  <c r="E9598" i="69"/>
  <c r="D9598" i="69"/>
  <c r="E9597" i="69"/>
  <c r="D9597" i="69"/>
  <c r="E9596" i="69"/>
  <c r="D9596" i="69"/>
  <c r="E9595" i="69"/>
  <c r="D9595" i="69"/>
  <c r="E9594" i="69"/>
  <c r="D9594" i="69"/>
  <c r="E9593" i="69"/>
  <c r="D9593" i="69"/>
  <c r="E9592" i="69"/>
  <c r="D9592" i="69"/>
  <c r="E9591" i="69"/>
  <c r="D9591" i="69"/>
  <c r="E9590" i="69"/>
  <c r="D9590" i="69"/>
  <c r="E9589" i="69"/>
  <c r="D9589" i="69"/>
  <c r="E9588" i="69"/>
  <c r="D9588" i="69"/>
  <c r="E9587" i="69"/>
  <c r="D9587" i="69"/>
  <c r="E9586" i="69"/>
  <c r="D9586" i="69"/>
  <c r="E9585" i="69"/>
  <c r="D9585" i="69"/>
  <c r="E9584" i="69"/>
  <c r="D9584" i="69"/>
  <c r="E9583" i="69"/>
  <c r="D9583" i="69"/>
  <c r="E9582" i="69"/>
  <c r="D9582" i="69"/>
  <c r="E9581" i="69"/>
  <c r="D9581" i="69"/>
  <c r="E9580" i="69"/>
  <c r="D9580" i="69"/>
  <c r="E9579" i="69"/>
  <c r="D9579" i="69"/>
  <c r="E9578" i="69"/>
  <c r="D9578" i="69"/>
  <c r="E9577" i="69"/>
  <c r="D9577" i="69"/>
  <c r="E9576" i="69"/>
  <c r="D9576" i="69"/>
  <c r="E9575" i="69"/>
  <c r="D9575" i="69"/>
  <c r="E9574" i="69"/>
  <c r="D9574" i="69"/>
  <c r="E9573" i="69"/>
  <c r="D9573" i="69"/>
  <c r="E9572" i="69"/>
  <c r="D9572" i="69"/>
  <c r="E9571" i="69"/>
  <c r="D9571" i="69"/>
  <c r="E9570" i="69"/>
  <c r="D9570" i="69"/>
  <c r="E9569" i="69"/>
  <c r="D9569" i="69"/>
  <c r="E9568" i="69"/>
  <c r="D9568" i="69"/>
  <c r="E9567" i="69"/>
  <c r="D9567" i="69"/>
  <c r="E9566" i="69"/>
  <c r="D9566" i="69"/>
  <c r="E9565" i="69"/>
  <c r="D9565" i="69"/>
  <c r="E9564" i="69"/>
  <c r="D9564" i="69"/>
  <c r="E9563" i="69"/>
  <c r="D9563" i="69"/>
  <c r="E9562" i="69"/>
  <c r="D9562" i="69"/>
  <c r="E9561" i="69"/>
  <c r="D9561" i="69"/>
  <c r="E9560" i="69"/>
  <c r="D9560" i="69"/>
  <c r="E9559" i="69"/>
  <c r="D9559" i="69"/>
  <c r="E9558" i="69"/>
  <c r="D9558" i="69"/>
  <c r="E9557" i="69"/>
  <c r="D9557" i="69"/>
  <c r="E9556" i="69"/>
  <c r="D9556" i="69"/>
  <c r="E9555" i="69"/>
  <c r="D9555" i="69"/>
  <c r="E9554" i="69"/>
  <c r="D9554" i="69"/>
  <c r="E9553" i="69"/>
  <c r="D9553" i="69"/>
  <c r="E9552" i="69"/>
  <c r="D9552" i="69"/>
  <c r="E9551" i="69"/>
  <c r="D9551" i="69"/>
  <c r="E9550" i="69"/>
  <c r="D9550" i="69"/>
  <c r="E9549" i="69"/>
  <c r="D9549" i="69"/>
  <c r="E9548" i="69"/>
  <c r="D9548" i="69"/>
  <c r="E9547" i="69"/>
  <c r="D9547" i="69"/>
  <c r="E9546" i="69"/>
  <c r="D9546" i="69"/>
  <c r="E9545" i="69"/>
  <c r="D9545" i="69"/>
  <c r="E9544" i="69"/>
  <c r="D9544" i="69"/>
  <c r="E9543" i="69"/>
  <c r="D9543" i="69"/>
  <c r="E9542" i="69"/>
  <c r="D9542" i="69"/>
  <c r="E9541" i="69"/>
  <c r="D9541" i="69"/>
  <c r="E9540" i="69"/>
  <c r="D9540" i="69"/>
  <c r="E9539" i="69"/>
  <c r="D9539" i="69"/>
  <c r="E9538" i="69"/>
  <c r="D9538" i="69"/>
  <c r="E9537" i="69"/>
  <c r="D9537" i="69"/>
  <c r="E9536" i="69"/>
  <c r="D9536" i="69"/>
  <c r="E9535" i="69"/>
  <c r="D9535" i="69"/>
  <c r="E9534" i="69"/>
  <c r="D9534" i="69"/>
  <c r="E9533" i="69"/>
  <c r="D9533" i="69"/>
  <c r="E9532" i="69"/>
  <c r="D9532" i="69"/>
  <c r="E9531" i="69"/>
  <c r="D9531" i="69"/>
  <c r="E9530" i="69"/>
  <c r="D9530" i="69"/>
  <c r="E9529" i="69"/>
  <c r="D9529" i="69"/>
  <c r="E9528" i="69"/>
  <c r="D9528" i="69"/>
  <c r="E9527" i="69"/>
  <c r="D9527" i="69"/>
  <c r="E9526" i="69"/>
  <c r="D9526" i="69"/>
  <c r="E9525" i="69"/>
  <c r="D9525" i="69"/>
  <c r="E9524" i="69"/>
  <c r="D9524" i="69"/>
  <c r="E9523" i="69"/>
  <c r="D9523" i="69"/>
  <c r="E9522" i="69"/>
  <c r="D9522" i="69"/>
  <c r="E9521" i="69"/>
  <c r="D9521" i="69"/>
  <c r="E9520" i="69"/>
  <c r="D9520" i="69"/>
  <c r="E9519" i="69"/>
  <c r="D9519" i="69"/>
  <c r="E9518" i="69"/>
  <c r="D9518" i="69"/>
  <c r="E9517" i="69"/>
  <c r="D9517" i="69"/>
  <c r="E9516" i="69"/>
  <c r="D9516" i="69"/>
  <c r="E9515" i="69"/>
  <c r="D9515" i="69"/>
  <c r="E9514" i="69"/>
  <c r="D9514" i="69"/>
  <c r="E9513" i="69"/>
  <c r="D9513" i="69"/>
  <c r="E9512" i="69"/>
  <c r="D9512" i="69"/>
  <c r="E9511" i="69"/>
  <c r="D9511" i="69"/>
  <c r="E9510" i="69"/>
  <c r="D9510" i="69"/>
  <c r="E9509" i="69"/>
  <c r="D9509" i="69"/>
  <c r="E9508" i="69"/>
  <c r="D9508" i="69"/>
  <c r="E9507" i="69"/>
  <c r="D9507" i="69"/>
  <c r="E9506" i="69"/>
  <c r="D9506" i="69"/>
  <c r="E9505" i="69"/>
  <c r="D9505" i="69"/>
  <c r="E9504" i="69"/>
  <c r="D9504" i="69"/>
  <c r="E9503" i="69"/>
  <c r="D9503" i="69"/>
  <c r="E9502" i="69"/>
  <c r="D9502" i="69"/>
  <c r="E9501" i="69"/>
  <c r="D9501" i="69"/>
  <c r="E9500" i="69"/>
  <c r="D9500" i="69"/>
  <c r="E9499" i="69"/>
  <c r="D9499" i="69"/>
  <c r="E9498" i="69"/>
  <c r="D9498" i="69"/>
  <c r="E9497" i="69"/>
  <c r="D9497" i="69"/>
  <c r="E9496" i="69"/>
  <c r="D9496" i="69"/>
  <c r="E9495" i="69"/>
  <c r="D9495" i="69"/>
  <c r="E9494" i="69"/>
  <c r="D9494" i="69"/>
  <c r="E9493" i="69"/>
  <c r="D9493" i="69"/>
  <c r="E9492" i="69"/>
  <c r="D9492" i="69"/>
  <c r="E9491" i="69"/>
  <c r="D9491" i="69"/>
  <c r="E9490" i="69"/>
  <c r="D9490" i="69"/>
  <c r="E9489" i="69"/>
  <c r="D9489" i="69"/>
  <c r="E9488" i="69"/>
  <c r="D9488" i="69"/>
  <c r="E9487" i="69"/>
  <c r="D9487" i="69"/>
  <c r="E9486" i="69"/>
  <c r="D9486" i="69"/>
  <c r="E9485" i="69"/>
  <c r="D9485" i="69"/>
  <c r="E9484" i="69"/>
  <c r="D9484" i="69"/>
  <c r="E9483" i="69"/>
  <c r="D9483" i="69"/>
  <c r="E9482" i="69"/>
  <c r="D9482" i="69"/>
  <c r="E9481" i="69"/>
  <c r="D9481" i="69"/>
  <c r="E9480" i="69"/>
  <c r="D9480" i="69"/>
  <c r="E9479" i="69"/>
  <c r="D9479" i="69"/>
  <c r="E9478" i="69"/>
  <c r="D9478" i="69"/>
  <c r="E9477" i="69"/>
  <c r="D9477" i="69"/>
  <c r="E9476" i="69"/>
  <c r="D9476" i="69"/>
  <c r="E9475" i="69"/>
  <c r="D9475" i="69"/>
  <c r="E9474" i="69"/>
  <c r="D9474" i="69"/>
  <c r="E9473" i="69"/>
  <c r="D9473" i="69"/>
  <c r="E9472" i="69"/>
  <c r="D9472" i="69"/>
  <c r="E9471" i="69"/>
  <c r="D9471" i="69"/>
  <c r="E9470" i="69"/>
  <c r="D9470" i="69"/>
  <c r="E9469" i="69"/>
  <c r="D9469" i="69"/>
  <c r="E9468" i="69"/>
  <c r="D9468" i="69"/>
  <c r="E9467" i="69"/>
  <c r="D9467" i="69"/>
  <c r="E9466" i="69"/>
  <c r="D9466" i="69"/>
  <c r="E9465" i="69"/>
  <c r="D9465" i="69"/>
  <c r="E9464" i="69"/>
  <c r="D9464" i="69"/>
  <c r="E9463" i="69"/>
  <c r="D9463" i="69"/>
  <c r="E9462" i="69"/>
  <c r="D9462" i="69"/>
  <c r="E9461" i="69"/>
  <c r="D9461" i="69"/>
  <c r="E9460" i="69"/>
  <c r="D9460" i="69"/>
  <c r="E9459" i="69"/>
  <c r="D9459" i="69"/>
  <c r="E9458" i="69"/>
  <c r="D9458" i="69"/>
  <c r="E9457" i="69"/>
  <c r="D9457" i="69"/>
  <c r="E9456" i="69"/>
  <c r="D9456" i="69"/>
  <c r="E9455" i="69"/>
  <c r="D9455" i="69"/>
  <c r="E9454" i="69"/>
  <c r="D9454" i="69"/>
  <c r="E9453" i="69"/>
  <c r="D9453" i="69"/>
  <c r="E9452" i="69"/>
  <c r="D9452" i="69"/>
  <c r="E9451" i="69"/>
  <c r="D9451" i="69"/>
  <c r="E9450" i="69"/>
  <c r="D9450" i="69"/>
  <c r="E9449" i="69"/>
  <c r="D9449" i="69"/>
  <c r="E9448" i="69"/>
  <c r="D9448" i="69"/>
  <c r="E9447" i="69"/>
  <c r="D9447" i="69"/>
  <c r="E9446" i="69"/>
  <c r="D9446" i="69"/>
  <c r="E9445" i="69"/>
  <c r="D9445" i="69"/>
  <c r="E9444" i="69"/>
  <c r="D9444" i="69"/>
  <c r="E9443" i="69"/>
  <c r="D9443" i="69"/>
  <c r="E9442" i="69"/>
  <c r="D9442" i="69"/>
  <c r="E9441" i="69"/>
  <c r="D9441" i="69"/>
  <c r="E9440" i="69"/>
  <c r="D9440" i="69"/>
  <c r="E9439" i="69"/>
  <c r="D9439" i="69"/>
  <c r="E9438" i="69"/>
  <c r="D9438" i="69"/>
  <c r="E9437" i="69"/>
  <c r="D9437" i="69"/>
  <c r="E9436" i="69"/>
  <c r="D9436" i="69"/>
  <c r="E9435" i="69"/>
  <c r="D9435" i="69"/>
  <c r="E9434" i="69"/>
  <c r="D9434" i="69"/>
  <c r="E9433" i="69"/>
  <c r="D9433" i="69"/>
  <c r="E9432" i="69"/>
  <c r="D9432" i="69"/>
  <c r="E9431" i="69"/>
  <c r="D9431" i="69"/>
  <c r="E9430" i="69"/>
  <c r="D9430" i="69"/>
  <c r="E9429" i="69"/>
  <c r="D9429" i="69"/>
  <c r="E9428" i="69"/>
  <c r="D9428" i="69"/>
  <c r="E9427" i="69"/>
  <c r="D9427" i="69"/>
  <c r="E9426" i="69"/>
  <c r="D9426" i="69"/>
  <c r="E9425" i="69"/>
  <c r="D9425" i="69"/>
  <c r="E9424" i="69"/>
  <c r="D9424" i="69"/>
  <c r="E9423" i="69"/>
  <c r="D9423" i="69"/>
  <c r="E9422" i="69"/>
  <c r="D9422" i="69"/>
  <c r="E9421" i="69"/>
  <c r="D9421" i="69"/>
  <c r="E9420" i="69"/>
  <c r="D9420" i="69"/>
  <c r="E9419" i="69"/>
  <c r="D9419" i="69"/>
  <c r="E9418" i="69"/>
  <c r="D9418" i="69"/>
  <c r="E9417" i="69"/>
  <c r="D9417" i="69"/>
  <c r="E9416" i="69"/>
  <c r="D9416" i="69"/>
  <c r="E9415" i="69"/>
  <c r="D9415" i="69"/>
  <c r="E9414" i="69"/>
  <c r="D9414" i="69"/>
  <c r="E9413" i="69"/>
  <c r="D9413" i="69"/>
  <c r="E9412" i="69"/>
  <c r="D9412" i="69"/>
  <c r="E9411" i="69"/>
  <c r="D9411" i="69"/>
  <c r="E9410" i="69"/>
  <c r="D9410" i="69"/>
  <c r="E9409" i="69"/>
  <c r="D9409" i="69"/>
  <c r="E9408" i="69"/>
  <c r="D9408" i="69"/>
  <c r="E9407" i="69"/>
  <c r="D9407" i="69"/>
  <c r="E9406" i="69"/>
  <c r="D9406" i="69"/>
  <c r="E9405" i="69"/>
  <c r="D9405" i="69"/>
  <c r="E9404" i="69"/>
  <c r="D9404" i="69"/>
  <c r="E9403" i="69"/>
  <c r="D9403" i="69"/>
  <c r="E9402" i="69"/>
  <c r="D9402" i="69"/>
  <c r="E9401" i="69"/>
  <c r="D9401" i="69"/>
  <c r="E9400" i="69"/>
  <c r="D9400" i="69"/>
  <c r="E9399" i="69"/>
  <c r="D9399" i="69"/>
  <c r="E9398" i="69"/>
  <c r="D9398" i="69"/>
  <c r="E9397" i="69"/>
  <c r="D9397" i="69"/>
  <c r="E9396" i="69"/>
  <c r="D9396" i="69"/>
  <c r="E9395" i="69"/>
  <c r="D9395" i="69"/>
  <c r="E9394" i="69"/>
  <c r="D9394" i="69"/>
  <c r="E9393" i="69"/>
  <c r="D9393" i="69"/>
  <c r="E9392" i="69"/>
  <c r="D9392" i="69"/>
  <c r="E9391" i="69"/>
  <c r="D9391" i="69"/>
  <c r="E9390" i="69"/>
  <c r="D9390" i="69"/>
  <c r="E9389" i="69"/>
  <c r="D9389" i="69"/>
  <c r="E9388" i="69"/>
  <c r="D9388" i="69"/>
  <c r="E9387" i="69"/>
  <c r="D9387" i="69"/>
  <c r="E9386" i="69"/>
  <c r="D9386" i="69"/>
  <c r="E9385" i="69"/>
  <c r="D9385" i="69"/>
  <c r="E9384" i="69"/>
  <c r="D9384" i="69"/>
  <c r="E9383" i="69"/>
  <c r="D9383" i="69"/>
  <c r="E9382" i="69"/>
  <c r="D9382" i="69"/>
  <c r="E9381" i="69"/>
  <c r="D9381" i="69"/>
  <c r="E9380" i="69"/>
  <c r="D9380" i="69"/>
  <c r="E9379" i="69"/>
  <c r="D9379" i="69"/>
  <c r="E9378" i="69"/>
  <c r="D9378" i="69"/>
  <c r="E9377" i="69"/>
  <c r="D9377" i="69"/>
  <c r="E9376" i="69"/>
  <c r="D9376" i="69"/>
  <c r="E9375" i="69"/>
  <c r="D9375" i="69"/>
  <c r="E9374" i="69"/>
  <c r="D9374" i="69"/>
  <c r="E9373" i="69"/>
  <c r="D9373" i="69"/>
  <c r="E9372" i="69"/>
  <c r="D9372" i="69"/>
  <c r="E9371" i="69"/>
  <c r="D9371" i="69"/>
  <c r="E9370" i="69"/>
  <c r="D9370" i="69"/>
  <c r="E9369" i="69"/>
  <c r="D9369" i="69"/>
  <c r="E9368" i="69"/>
  <c r="D9368" i="69"/>
  <c r="E9367" i="69"/>
  <c r="D9367" i="69"/>
  <c r="E9366" i="69"/>
  <c r="D9366" i="69"/>
  <c r="E9365" i="69"/>
  <c r="D9365" i="69"/>
  <c r="E9364" i="69"/>
  <c r="D9364" i="69"/>
  <c r="E9363" i="69"/>
  <c r="D9363" i="69"/>
  <c r="E9362" i="69"/>
  <c r="D9362" i="69"/>
  <c r="E9361" i="69"/>
  <c r="D9361" i="69"/>
  <c r="E9360" i="69"/>
  <c r="D9360" i="69"/>
  <c r="E9359" i="69"/>
  <c r="D9359" i="69"/>
  <c r="E9358" i="69"/>
  <c r="D9358" i="69"/>
  <c r="E9357" i="69"/>
  <c r="D9357" i="69"/>
  <c r="E9356" i="69"/>
  <c r="D9356" i="69"/>
  <c r="E9355" i="69"/>
  <c r="D9355" i="69"/>
  <c r="E9354" i="69"/>
  <c r="D9354" i="69"/>
  <c r="E9353" i="69"/>
  <c r="D9353" i="69"/>
  <c r="E9352" i="69"/>
  <c r="D9352" i="69"/>
  <c r="E9351" i="69"/>
  <c r="D9351" i="69"/>
  <c r="E9350" i="69"/>
  <c r="D9350" i="69"/>
  <c r="E9349" i="69"/>
  <c r="D9349" i="69"/>
  <c r="E9348" i="69"/>
  <c r="D9348" i="69"/>
  <c r="E9347" i="69"/>
  <c r="D9347" i="69"/>
  <c r="E9346" i="69"/>
  <c r="D9346" i="69"/>
  <c r="E9345" i="69"/>
  <c r="D9345" i="69"/>
  <c r="E9344" i="69"/>
  <c r="D9344" i="69"/>
  <c r="E9343" i="69"/>
  <c r="D9343" i="69"/>
  <c r="E9342" i="69"/>
  <c r="D9342" i="69"/>
  <c r="E9341" i="69"/>
  <c r="D9341" i="69"/>
  <c r="E9340" i="69"/>
  <c r="D9340" i="69"/>
  <c r="E9339" i="69"/>
  <c r="D9339" i="69"/>
  <c r="E9338" i="69"/>
  <c r="D9338" i="69"/>
  <c r="E9337" i="69"/>
  <c r="D9337" i="69"/>
  <c r="E9336" i="69"/>
  <c r="D9336" i="69"/>
  <c r="E9335" i="69"/>
  <c r="D9335" i="69"/>
  <c r="E9334" i="69"/>
  <c r="D9334" i="69"/>
  <c r="E9333" i="69"/>
  <c r="D9333" i="69"/>
  <c r="E9332" i="69"/>
  <c r="D9332" i="69"/>
  <c r="E9331" i="69"/>
  <c r="D9331" i="69"/>
  <c r="E9330" i="69"/>
  <c r="D9330" i="69"/>
  <c r="E9329" i="69"/>
  <c r="D9329" i="69"/>
  <c r="E9328" i="69"/>
  <c r="D9328" i="69"/>
  <c r="E9327" i="69"/>
  <c r="D9327" i="69"/>
  <c r="E9326" i="69"/>
  <c r="D9326" i="69"/>
  <c r="E9325" i="69"/>
  <c r="D9325" i="69"/>
  <c r="E9324" i="69"/>
  <c r="D9324" i="69"/>
  <c r="E9323" i="69"/>
  <c r="D9323" i="69"/>
  <c r="E9322" i="69"/>
  <c r="D9322" i="69"/>
  <c r="E9321" i="69"/>
  <c r="D9321" i="69"/>
  <c r="E9320" i="69"/>
  <c r="D9320" i="69"/>
  <c r="E9319" i="69"/>
  <c r="D9319" i="69"/>
  <c r="E9318" i="69"/>
  <c r="D9318" i="69"/>
  <c r="E9317" i="69"/>
  <c r="D9317" i="69"/>
  <c r="E9316" i="69"/>
  <c r="D9316" i="69"/>
  <c r="E9315" i="69"/>
  <c r="D9315" i="69"/>
  <c r="E9314" i="69"/>
  <c r="D9314" i="69"/>
  <c r="E9313" i="69"/>
  <c r="D9313" i="69"/>
  <c r="E9312" i="69"/>
  <c r="D9312" i="69"/>
  <c r="E9311" i="69"/>
  <c r="D9311" i="69"/>
  <c r="E9310" i="69"/>
  <c r="D9310" i="69"/>
  <c r="E9309" i="69"/>
  <c r="D9309" i="69"/>
  <c r="E9308" i="69"/>
  <c r="D9308" i="69"/>
  <c r="E9307" i="69"/>
  <c r="D9307" i="69"/>
  <c r="E9306" i="69"/>
  <c r="D9306" i="69"/>
  <c r="E9305" i="69"/>
  <c r="D9305" i="69"/>
  <c r="E9304" i="69"/>
  <c r="D9304" i="69"/>
  <c r="E9303" i="69"/>
  <c r="D9303" i="69"/>
  <c r="E9302" i="69"/>
  <c r="D9302" i="69"/>
  <c r="E9301" i="69"/>
  <c r="D9301" i="69"/>
  <c r="E9300" i="69"/>
  <c r="D9300" i="69"/>
  <c r="E9299" i="69"/>
  <c r="D9299" i="69"/>
  <c r="E9298" i="69"/>
  <c r="D9298" i="69"/>
  <c r="E9297" i="69"/>
  <c r="D9297" i="69"/>
  <c r="E9296" i="69"/>
  <c r="D9296" i="69"/>
  <c r="E9295" i="69"/>
  <c r="D9295" i="69"/>
  <c r="E9294" i="69"/>
  <c r="D9294" i="69"/>
  <c r="E9293" i="69"/>
  <c r="D9293" i="69"/>
  <c r="E9292" i="69"/>
  <c r="D9292" i="69"/>
  <c r="E9291" i="69"/>
  <c r="D9291" i="69"/>
  <c r="E9290" i="69"/>
  <c r="D9290" i="69"/>
  <c r="E9289" i="69"/>
  <c r="D9289" i="69"/>
  <c r="E9288" i="69"/>
  <c r="D9288" i="69"/>
  <c r="E9287" i="69"/>
  <c r="D9287" i="69"/>
  <c r="E9286" i="69"/>
  <c r="D9286" i="69"/>
  <c r="E9285" i="69"/>
  <c r="D9285" i="69"/>
  <c r="E9284" i="69"/>
  <c r="D9284" i="69"/>
  <c r="E9283" i="69"/>
  <c r="D9283" i="69"/>
  <c r="E9282" i="69"/>
  <c r="D9282" i="69"/>
  <c r="E9281" i="69"/>
  <c r="D9281" i="69"/>
  <c r="E9280" i="69"/>
  <c r="D9280" i="69"/>
  <c r="E9279" i="69"/>
  <c r="D9279" i="69"/>
  <c r="E9278" i="69"/>
  <c r="D9278" i="69"/>
  <c r="E9277" i="69"/>
  <c r="D9277" i="69"/>
  <c r="E9276" i="69"/>
  <c r="D9276" i="69"/>
  <c r="E9275" i="69"/>
  <c r="D9275" i="69"/>
  <c r="E9274" i="69"/>
  <c r="D9274" i="69"/>
  <c r="E9273" i="69"/>
  <c r="D9273" i="69"/>
  <c r="E9272" i="69"/>
  <c r="D9272" i="69"/>
  <c r="E9271" i="69"/>
  <c r="D9271" i="69"/>
  <c r="E9270" i="69"/>
  <c r="D9270" i="69"/>
  <c r="E9269" i="69"/>
  <c r="D9269" i="69"/>
  <c r="E9268" i="69"/>
  <c r="D9268" i="69"/>
  <c r="E9267" i="69"/>
  <c r="D9267" i="69"/>
  <c r="E9266" i="69"/>
  <c r="D9266" i="69"/>
  <c r="E9265" i="69"/>
  <c r="D9265" i="69"/>
  <c r="E9264" i="69"/>
  <c r="D9264" i="69"/>
  <c r="E9263" i="69"/>
  <c r="D9263" i="69"/>
  <c r="E9262" i="69"/>
  <c r="D9262" i="69"/>
  <c r="E9261" i="69"/>
  <c r="D9261" i="69"/>
  <c r="E9260" i="69"/>
  <c r="D9260" i="69"/>
  <c r="E9259" i="69"/>
  <c r="D9259" i="69"/>
  <c r="E9258" i="69"/>
  <c r="D9258" i="69"/>
  <c r="E9257" i="69"/>
  <c r="D9257" i="69"/>
  <c r="E9256" i="69"/>
  <c r="D9256" i="69"/>
  <c r="E9255" i="69"/>
  <c r="D9255" i="69"/>
  <c r="E9254" i="69"/>
  <c r="D9254" i="69"/>
  <c r="E9253" i="69"/>
  <c r="D9253" i="69"/>
  <c r="E9252" i="69"/>
  <c r="D9252" i="69"/>
  <c r="E9251" i="69"/>
  <c r="D9251" i="69"/>
  <c r="E9250" i="69"/>
  <c r="D9250" i="69"/>
  <c r="E9249" i="69"/>
  <c r="D9249" i="69"/>
  <c r="E9248" i="69"/>
  <c r="D9248" i="69"/>
  <c r="E9247" i="69"/>
  <c r="D9247" i="69"/>
  <c r="E9246" i="69"/>
  <c r="D9246" i="69"/>
  <c r="E9245" i="69"/>
  <c r="D9245" i="69"/>
  <c r="E9244" i="69"/>
  <c r="D9244" i="69"/>
  <c r="E9243" i="69"/>
  <c r="D9243" i="69"/>
  <c r="E9242" i="69"/>
  <c r="D9242" i="69"/>
  <c r="E9241" i="69"/>
  <c r="D9241" i="69"/>
  <c r="E9240" i="69"/>
  <c r="D9240" i="69"/>
  <c r="E9239" i="69"/>
  <c r="D9239" i="69"/>
  <c r="E9238" i="69"/>
  <c r="D9238" i="69"/>
  <c r="E9237" i="69"/>
  <c r="D9237" i="69"/>
  <c r="E9236" i="69"/>
  <c r="D9236" i="69"/>
  <c r="E9235" i="69"/>
  <c r="D9235" i="69"/>
  <c r="E9234" i="69"/>
  <c r="D9234" i="69"/>
  <c r="E9233" i="69"/>
  <c r="D9233" i="69"/>
  <c r="E9232" i="69"/>
  <c r="D9232" i="69"/>
  <c r="E9231" i="69"/>
  <c r="D9231" i="69"/>
  <c r="E9230" i="69"/>
  <c r="D9230" i="69"/>
  <c r="E9229" i="69"/>
  <c r="D9229" i="69"/>
  <c r="E9228" i="69"/>
  <c r="D9228" i="69"/>
  <c r="E9227" i="69"/>
  <c r="D9227" i="69"/>
  <c r="E9226" i="69"/>
  <c r="D9226" i="69"/>
  <c r="E9225" i="69"/>
  <c r="D9225" i="69"/>
  <c r="E9224" i="69"/>
  <c r="D9224" i="69"/>
  <c r="E9223" i="69"/>
  <c r="D9223" i="69"/>
  <c r="E9222" i="69"/>
  <c r="D9222" i="69"/>
  <c r="E9221" i="69"/>
  <c r="D9221" i="69"/>
  <c r="E9220" i="69"/>
  <c r="D9220" i="69"/>
  <c r="E9219" i="69"/>
  <c r="D9219" i="69"/>
  <c r="E9218" i="69"/>
  <c r="D9218" i="69"/>
  <c r="E9217" i="69"/>
  <c r="D9217" i="69"/>
  <c r="E9216" i="69"/>
  <c r="D9216" i="69"/>
  <c r="E9215" i="69"/>
  <c r="D9215" i="69"/>
  <c r="E9214" i="69"/>
  <c r="D9214" i="69"/>
  <c r="E9213" i="69"/>
  <c r="D9213" i="69"/>
  <c r="E9212" i="69"/>
  <c r="D9212" i="69"/>
  <c r="E9211" i="69"/>
  <c r="D9211" i="69"/>
  <c r="E9210" i="69"/>
  <c r="D9210" i="69"/>
  <c r="E9209" i="69"/>
  <c r="D9209" i="69"/>
  <c r="E9208" i="69"/>
  <c r="D9208" i="69"/>
  <c r="E9207" i="69"/>
  <c r="D9207" i="69"/>
  <c r="E9206" i="69"/>
  <c r="D9206" i="69"/>
  <c r="E9205" i="69"/>
  <c r="D9205" i="69"/>
  <c r="E9204" i="69"/>
  <c r="D9204" i="69"/>
  <c r="E9203" i="69"/>
  <c r="D9203" i="69"/>
  <c r="E9202" i="69"/>
  <c r="D9202" i="69"/>
  <c r="E9201" i="69"/>
  <c r="D9201" i="69"/>
  <c r="E9200" i="69"/>
  <c r="D9200" i="69"/>
  <c r="E9199" i="69"/>
  <c r="D9199" i="69"/>
  <c r="E9198" i="69"/>
  <c r="D9198" i="69"/>
  <c r="E9197" i="69"/>
  <c r="D9197" i="69"/>
  <c r="E9196" i="69"/>
  <c r="D9196" i="69"/>
  <c r="E9195" i="69"/>
  <c r="D9195" i="69"/>
  <c r="E9194" i="69"/>
  <c r="D9194" i="69"/>
  <c r="E9193" i="69"/>
  <c r="D9193" i="69"/>
  <c r="E9192" i="69"/>
  <c r="D9192" i="69"/>
  <c r="E9191" i="69"/>
  <c r="D9191" i="69"/>
  <c r="E9190" i="69"/>
  <c r="D9190" i="69"/>
  <c r="E9189" i="69"/>
  <c r="D9189" i="69"/>
  <c r="E9188" i="69"/>
  <c r="D9188" i="69"/>
  <c r="E9187" i="69"/>
  <c r="D9187" i="69"/>
  <c r="E9186" i="69"/>
  <c r="D9186" i="69"/>
  <c r="E9185" i="69"/>
  <c r="D9185" i="69"/>
  <c r="E9184" i="69"/>
  <c r="D9184" i="69"/>
  <c r="E9183" i="69"/>
  <c r="D9183" i="69"/>
  <c r="E9182" i="69"/>
  <c r="D9182" i="69"/>
  <c r="E9181" i="69"/>
  <c r="D9181" i="69"/>
  <c r="E9180" i="69"/>
  <c r="D9180" i="69"/>
  <c r="E9179" i="69"/>
  <c r="D9179" i="69"/>
  <c r="E9178" i="69"/>
  <c r="D9178" i="69"/>
  <c r="E9177" i="69"/>
  <c r="D9177" i="69"/>
  <c r="E9176" i="69"/>
  <c r="D9176" i="69"/>
  <c r="E9175" i="69"/>
  <c r="D9175" i="69"/>
  <c r="E9174" i="69"/>
  <c r="D9174" i="69"/>
  <c r="E9173" i="69"/>
  <c r="D9173" i="69"/>
  <c r="E9172" i="69"/>
  <c r="D9172" i="69"/>
  <c r="E9171" i="69"/>
  <c r="D9171" i="69"/>
  <c r="E9170" i="69"/>
  <c r="D9170" i="69"/>
  <c r="E9169" i="69"/>
  <c r="D9169" i="69"/>
  <c r="E9168" i="69"/>
  <c r="D9168" i="69"/>
  <c r="E9167" i="69"/>
  <c r="D9167" i="69"/>
  <c r="E9166" i="69"/>
  <c r="D9166" i="69"/>
  <c r="E9165" i="69"/>
  <c r="D9165" i="69"/>
  <c r="E9164" i="69"/>
  <c r="D9164" i="69"/>
  <c r="E9163" i="69"/>
  <c r="D9163" i="69"/>
  <c r="E9162" i="69"/>
  <c r="D9162" i="69"/>
  <c r="E9161" i="69"/>
  <c r="D9161" i="69"/>
  <c r="E9160" i="69"/>
  <c r="D9160" i="69"/>
  <c r="E9159" i="69"/>
  <c r="D9159" i="69"/>
  <c r="E9158" i="69"/>
  <c r="D9158" i="69"/>
  <c r="E9157" i="69"/>
  <c r="D9157" i="69"/>
  <c r="E9156" i="69"/>
  <c r="D9156" i="69"/>
  <c r="E9155" i="69"/>
  <c r="D9155" i="69"/>
  <c r="E9154" i="69"/>
  <c r="D9154" i="69"/>
  <c r="E9153" i="69"/>
  <c r="D9153" i="69"/>
  <c r="E9152" i="69"/>
  <c r="D9152" i="69"/>
  <c r="E9151" i="69"/>
  <c r="D9151" i="69"/>
  <c r="E9150" i="69"/>
  <c r="D9150" i="69"/>
  <c r="E9149" i="69"/>
  <c r="D9149" i="69"/>
  <c r="E9148" i="69"/>
  <c r="D9148" i="69"/>
  <c r="E9147" i="69"/>
  <c r="D9147" i="69"/>
  <c r="E9146" i="69"/>
  <c r="D9146" i="69"/>
  <c r="E9145" i="69"/>
  <c r="D9145" i="69"/>
  <c r="E9144" i="69"/>
  <c r="D9144" i="69"/>
  <c r="E9143" i="69"/>
  <c r="D9143" i="69"/>
  <c r="E9142" i="69"/>
  <c r="D9142" i="69"/>
  <c r="E9141" i="69"/>
  <c r="D9141" i="69"/>
  <c r="E9140" i="69"/>
  <c r="D9140" i="69"/>
  <c r="E9139" i="69"/>
  <c r="D9139" i="69"/>
  <c r="E9138" i="69"/>
  <c r="D9138" i="69"/>
  <c r="E9137" i="69"/>
  <c r="D9137" i="69"/>
  <c r="E9136" i="69"/>
  <c r="D9136" i="69"/>
  <c r="E9135" i="69"/>
  <c r="D9135" i="69"/>
  <c r="E9134" i="69"/>
  <c r="D9134" i="69"/>
  <c r="E9133" i="69"/>
  <c r="D9133" i="69"/>
  <c r="E9132" i="69"/>
  <c r="D9132" i="69"/>
  <c r="E9131" i="69"/>
  <c r="D9131" i="69"/>
  <c r="E9130" i="69"/>
  <c r="D9130" i="69"/>
  <c r="E9129" i="69"/>
  <c r="D9129" i="69"/>
  <c r="E9128" i="69"/>
  <c r="D9128" i="69"/>
  <c r="E9127" i="69"/>
  <c r="D9127" i="69"/>
  <c r="E9126" i="69"/>
  <c r="D9126" i="69"/>
  <c r="E9125" i="69"/>
  <c r="D9125" i="69"/>
  <c r="E9124" i="69"/>
  <c r="D9124" i="69"/>
  <c r="E9123" i="69"/>
  <c r="D9123" i="69"/>
  <c r="E9122" i="69"/>
  <c r="D9122" i="69"/>
  <c r="E9121" i="69"/>
  <c r="D9121" i="69"/>
  <c r="E9120" i="69"/>
  <c r="D9120" i="69"/>
  <c r="E9119" i="69"/>
  <c r="D9119" i="69"/>
  <c r="E9118" i="69"/>
  <c r="D9118" i="69"/>
  <c r="E9117" i="69"/>
  <c r="D9117" i="69"/>
  <c r="E9116" i="69"/>
  <c r="D9116" i="69"/>
  <c r="E9115" i="69"/>
  <c r="D9115" i="69"/>
  <c r="E9114" i="69"/>
  <c r="D9114" i="69"/>
  <c r="E9113" i="69"/>
  <c r="D9113" i="69"/>
  <c r="E9112" i="69"/>
  <c r="D9112" i="69"/>
  <c r="E9111" i="69"/>
  <c r="D9111" i="69"/>
  <c r="E9110" i="69"/>
  <c r="D9110" i="69"/>
  <c r="E9109" i="69"/>
  <c r="D9109" i="69"/>
  <c r="E9108" i="69"/>
  <c r="D9108" i="69"/>
  <c r="E9107" i="69"/>
  <c r="D9107" i="69"/>
  <c r="E9106" i="69"/>
  <c r="D9106" i="69"/>
  <c r="E9105" i="69"/>
  <c r="D9105" i="69"/>
  <c r="E9104" i="69"/>
  <c r="D9104" i="69"/>
  <c r="E9103" i="69"/>
  <c r="D9103" i="69"/>
  <c r="E9102" i="69"/>
  <c r="D9102" i="69"/>
  <c r="E9101" i="69"/>
  <c r="D9101" i="69"/>
  <c r="E9100" i="69"/>
  <c r="D9100" i="69"/>
  <c r="E9099" i="69"/>
  <c r="D9099" i="69"/>
  <c r="E9098" i="69"/>
  <c r="D9098" i="69"/>
  <c r="E9097" i="69"/>
  <c r="D9097" i="69"/>
  <c r="E9096" i="69"/>
  <c r="D9096" i="69"/>
  <c r="E9095" i="69"/>
  <c r="D9095" i="69"/>
  <c r="E9094" i="69"/>
  <c r="D9094" i="69"/>
  <c r="E9093" i="69"/>
  <c r="D9093" i="69"/>
  <c r="E9092" i="69"/>
  <c r="D9092" i="69"/>
  <c r="E9091" i="69"/>
  <c r="D9091" i="69"/>
  <c r="E9090" i="69"/>
  <c r="D9090" i="69"/>
  <c r="E9089" i="69"/>
  <c r="D9089" i="69"/>
  <c r="E9088" i="69"/>
  <c r="D9088" i="69"/>
  <c r="E9087" i="69"/>
  <c r="D9087" i="69"/>
  <c r="E9086" i="69"/>
  <c r="D9086" i="69"/>
  <c r="E9085" i="69"/>
  <c r="D9085" i="69"/>
  <c r="E9084" i="69"/>
  <c r="D9084" i="69"/>
  <c r="E9083" i="69"/>
  <c r="D9083" i="69"/>
  <c r="E9082" i="69"/>
  <c r="D9082" i="69"/>
  <c r="E9081" i="69"/>
  <c r="D9081" i="69"/>
  <c r="E9080" i="69"/>
  <c r="D9080" i="69"/>
  <c r="E9079" i="69"/>
  <c r="D9079" i="69"/>
  <c r="E9078" i="69"/>
  <c r="D9078" i="69"/>
  <c r="E9077" i="69"/>
  <c r="D9077" i="69"/>
  <c r="E9076" i="69"/>
  <c r="D9076" i="69"/>
  <c r="E9075" i="69"/>
  <c r="D9075" i="69"/>
  <c r="E9074" i="69"/>
  <c r="D9074" i="69"/>
  <c r="E9073" i="69"/>
  <c r="D9073" i="69"/>
  <c r="E9072" i="69"/>
  <c r="D9072" i="69"/>
  <c r="E9071" i="69"/>
  <c r="D9071" i="69"/>
  <c r="E9070" i="69"/>
  <c r="D9070" i="69"/>
  <c r="E9069" i="69"/>
  <c r="D9069" i="69"/>
  <c r="E9068" i="69"/>
  <c r="D9068" i="69"/>
  <c r="E9067" i="69"/>
  <c r="D9067" i="69"/>
  <c r="E9066" i="69"/>
  <c r="D9066" i="69"/>
  <c r="E9065" i="69"/>
  <c r="D9065" i="69"/>
  <c r="E9064" i="69"/>
  <c r="D9064" i="69"/>
  <c r="E9063" i="69"/>
  <c r="D9063" i="69"/>
  <c r="E9062" i="69"/>
  <c r="D9062" i="69"/>
  <c r="E9061" i="69"/>
  <c r="D9061" i="69"/>
  <c r="E9060" i="69"/>
  <c r="D9060" i="69"/>
  <c r="E9059" i="69"/>
  <c r="D9059" i="69"/>
  <c r="E9058" i="69"/>
  <c r="D9058" i="69"/>
  <c r="E9057" i="69"/>
  <c r="D9057" i="69"/>
  <c r="E9056" i="69"/>
  <c r="D9056" i="69"/>
  <c r="E9055" i="69"/>
  <c r="D9055" i="69"/>
  <c r="E9054" i="69"/>
  <c r="D9054" i="69"/>
  <c r="E9053" i="69"/>
  <c r="D9053" i="69"/>
  <c r="E9052" i="69"/>
  <c r="D9052" i="69"/>
  <c r="E9051" i="69"/>
  <c r="D9051" i="69"/>
  <c r="E9050" i="69"/>
  <c r="D9050" i="69"/>
  <c r="E9049" i="69"/>
  <c r="D9049" i="69"/>
  <c r="E9048" i="69"/>
  <c r="D9048" i="69"/>
  <c r="E9047" i="69"/>
  <c r="D9047" i="69"/>
  <c r="E9046" i="69"/>
  <c r="D9046" i="69"/>
  <c r="E9045" i="69"/>
  <c r="D9045" i="69"/>
  <c r="E9044" i="69"/>
  <c r="D9044" i="69"/>
  <c r="E9043" i="69"/>
  <c r="D9043" i="69"/>
  <c r="E9042" i="69"/>
  <c r="D9042" i="69"/>
  <c r="E9041" i="69"/>
  <c r="D9041" i="69"/>
  <c r="E9040" i="69"/>
  <c r="D9040" i="69"/>
  <c r="E9039" i="69"/>
  <c r="D9039" i="69"/>
  <c r="E9038" i="69"/>
  <c r="D9038" i="69"/>
  <c r="E9037" i="69"/>
  <c r="D9037" i="69"/>
  <c r="E9036" i="69"/>
  <c r="D9036" i="69"/>
  <c r="E9035" i="69"/>
  <c r="D9035" i="69"/>
  <c r="E9034" i="69"/>
  <c r="D9034" i="69"/>
  <c r="E9033" i="69"/>
  <c r="D9033" i="69"/>
  <c r="E9032" i="69"/>
  <c r="D9032" i="69"/>
  <c r="E9031" i="69"/>
  <c r="D9031" i="69"/>
  <c r="E9030" i="69"/>
  <c r="D9030" i="69"/>
  <c r="E9029" i="69"/>
  <c r="D9029" i="69"/>
  <c r="E9028" i="69"/>
  <c r="D9028" i="69"/>
  <c r="E9027" i="69"/>
  <c r="D9027" i="69"/>
  <c r="E9026" i="69"/>
  <c r="D9026" i="69"/>
  <c r="E9025" i="69"/>
  <c r="D9025" i="69"/>
  <c r="E9024" i="69"/>
  <c r="D9024" i="69"/>
  <c r="E9023" i="69"/>
  <c r="D9023" i="69"/>
  <c r="E9022" i="69"/>
  <c r="D9022" i="69"/>
  <c r="E9021" i="69"/>
  <c r="D9021" i="69"/>
  <c r="E9020" i="69"/>
  <c r="D9020" i="69"/>
  <c r="E9019" i="69"/>
  <c r="D9019" i="69"/>
  <c r="E9018" i="69"/>
  <c r="D9018" i="69"/>
  <c r="E9017" i="69"/>
  <c r="D9017" i="69"/>
  <c r="E9016" i="69"/>
  <c r="D9016" i="69"/>
  <c r="E9015" i="69"/>
  <c r="D9015" i="69"/>
  <c r="E9014" i="69"/>
  <c r="D9014" i="69"/>
  <c r="E9013" i="69"/>
  <c r="D9013" i="69"/>
  <c r="E9012" i="69"/>
  <c r="D9012" i="69"/>
  <c r="E9011" i="69"/>
  <c r="D9011" i="69"/>
  <c r="E9010" i="69"/>
  <c r="D9010" i="69"/>
  <c r="E9009" i="69"/>
  <c r="D9009" i="69"/>
  <c r="E9008" i="69"/>
  <c r="D9008" i="69"/>
  <c r="E9007" i="69"/>
  <c r="D9007" i="69"/>
  <c r="E9006" i="69"/>
  <c r="D9006" i="69"/>
  <c r="E9005" i="69"/>
  <c r="D9005" i="69"/>
  <c r="E9004" i="69"/>
  <c r="D9004" i="69"/>
  <c r="E9003" i="69"/>
  <c r="D9003" i="69"/>
  <c r="E9002" i="69"/>
  <c r="D9002" i="69"/>
  <c r="E9001" i="69"/>
  <c r="D9001" i="69"/>
  <c r="E9000" i="69"/>
  <c r="D9000" i="69"/>
  <c r="E8999" i="69"/>
  <c r="D8999" i="69"/>
  <c r="E8998" i="69"/>
  <c r="D8998" i="69"/>
  <c r="E8997" i="69"/>
  <c r="D8997" i="69"/>
  <c r="E8996" i="69"/>
  <c r="D8996" i="69"/>
  <c r="E8995" i="69"/>
  <c r="D8995" i="69"/>
  <c r="E8994" i="69"/>
  <c r="D8994" i="69"/>
  <c r="E8993" i="69"/>
  <c r="D8993" i="69"/>
  <c r="E8992" i="69"/>
  <c r="D8992" i="69"/>
  <c r="E8991" i="69"/>
  <c r="D8991" i="69"/>
  <c r="E8990" i="69"/>
  <c r="D8990" i="69"/>
  <c r="E8989" i="69"/>
  <c r="D8989" i="69"/>
  <c r="E8988" i="69"/>
  <c r="D8988" i="69"/>
  <c r="E8987" i="69"/>
  <c r="D8987" i="69"/>
  <c r="E8986" i="69"/>
  <c r="D8986" i="69"/>
  <c r="E8985" i="69"/>
  <c r="D8985" i="69"/>
  <c r="E8984" i="69"/>
  <c r="D8984" i="69"/>
  <c r="E8983" i="69"/>
  <c r="D8983" i="69"/>
  <c r="E8982" i="69"/>
  <c r="D8982" i="69"/>
  <c r="E8981" i="69"/>
  <c r="D8981" i="69"/>
  <c r="E8980" i="69"/>
  <c r="D8980" i="69"/>
  <c r="E8979" i="69"/>
  <c r="D8979" i="69"/>
  <c r="E8978" i="69"/>
  <c r="D8978" i="69"/>
  <c r="E8977" i="69"/>
  <c r="D8977" i="69"/>
  <c r="E8976" i="69"/>
  <c r="D8976" i="69"/>
  <c r="E8975" i="69"/>
  <c r="D8975" i="69"/>
  <c r="E8974" i="69"/>
  <c r="D8974" i="69"/>
  <c r="E8973" i="69"/>
  <c r="D8973" i="69"/>
  <c r="E8972" i="69"/>
  <c r="D8972" i="69"/>
  <c r="E8971" i="69"/>
  <c r="D8971" i="69"/>
  <c r="E8970" i="69"/>
  <c r="D8970" i="69"/>
  <c r="E8969" i="69"/>
  <c r="D8969" i="69"/>
  <c r="E8968" i="69"/>
  <c r="D8968" i="69"/>
  <c r="E8967" i="69"/>
  <c r="D8967" i="69"/>
  <c r="E8966" i="69"/>
  <c r="D8966" i="69"/>
  <c r="E8965" i="69"/>
  <c r="D8965" i="69"/>
  <c r="E8964" i="69"/>
  <c r="D8964" i="69"/>
  <c r="E8963" i="69"/>
  <c r="D8963" i="69"/>
  <c r="E8962" i="69"/>
  <c r="D8962" i="69"/>
  <c r="E8961" i="69"/>
  <c r="D8961" i="69"/>
  <c r="E8960" i="69"/>
  <c r="D8960" i="69"/>
  <c r="E8959" i="69"/>
  <c r="D8959" i="69"/>
  <c r="E8958" i="69"/>
  <c r="D8958" i="69"/>
  <c r="E8957" i="69"/>
  <c r="D8957" i="69"/>
  <c r="E8956" i="69"/>
  <c r="D8956" i="69"/>
  <c r="E8955" i="69"/>
  <c r="D8955" i="69"/>
  <c r="E8954" i="69"/>
  <c r="D8954" i="69"/>
  <c r="E8953" i="69"/>
  <c r="D8953" i="69"/>
  <c r="E8952" i="69"/>
  <c r="D8952" i="69"/>
  <c r="E8951" i="69"/>
  <c r="D8951" i="69"/>
  <c r="E8950" i="69"/>
  <c r="D8950" i="69"/>
  <c r="E8949" i="69"/>
  <c r="D8949" i="69"/>
  <c r="E8948" i="69"/>
  <c r="D8948" i="69"/>
  <c r="E8947" i="69"/>
  <c r="D8947" i="69"/>
  <c r="E8946" i="69"/>
  <c r="D8946" i="69"/>
  <c r="E8945" i="69"/>
  <c r="D8945" i="69"/>
  <c r="E8944" i="69"/>
  <c r="D8944" i="69"/>
  <c r="E8943" i="69"/>
  <c r="D8943" i="69"/>
  <c r="E8942" i="69"/>
  <c r="D8942" i="69"/>
  <c r="E8941" i="69"/>
  <c r="D8941" i="69"/>
  <c r="E8940" i="69"/>
  <c r="D8940" i="69"/>
  <c r="E8939" i="69"/>
  <c r="D8939" i="69"/>
  <c r="E8938" i="69"/>
  <c r="D8938" i="69"/>
  <c r="E8937" i="69"/>
  <c r="D8937" i="69"/>
  <c r="E8936" i="69"/>
  <c r="D8936" i="69"/>
  <c r="E8935" i="69"/>
  <c r="D8935" i="69"/>
  <c r="E8934" i="69"/>
  <c r="D8934" i="69"/>
  <c r="E8933" i="69"/>
  <c r="D8933" i="69"/>
  <c r="E8932" i="69"/>
  <c r="D8932" i="69"/>
  <c r="E8931" i="69"/>
  <c r="D8931" i="69"/>
  <c r="E8930" i="69"/>
  <c r="D8930" i="69"/>
  <c r="E8929" i="69"/>
  <c r="D8929" i="69"/>
  <c r="E8928" i="69"/>
  <c r="D8928" i="69"/>
  <c r="E8927" i="69"/>
  <c r="D8927" i="69"/>
  <c r="E8926" i="69"/>
  <c r="D8926" i="69"/>
  <c r="E8925" i="69"/>
  <c r="D8925" i="69"/>
  <c r="E8924" i="69"/>
  <c r="D8924" i="69"/>
  <c r="E8923" i="69"/>
  <c r="D8923" i="69"/>
  <c r="E8922" i="69"/>
  <c r="D8922" i="69"/>
  <c r="E8921" i="69"/>
  <c r="D8921" i="69"/>
  <c r="E8920" i="69"/>
  <c r="D8920" i="69"/>
  <c r="E8919" i="69"/>
  <c r="D8919" i="69"/>
  <c r="E8918" i="69"/>
  <c r="D8918" i="69"/>
  <c r="E8917" i="69"/>
  <c r="D8917" i="69"/>
  <c r="E8916" i="69"/>
  <c r="D8916" i="69"/>
  <c r="E8915" i="69"/>
  <c r="D8915" i="69"/>
  <c r="E8914" i="69"/>
  <c r="D8914" i="69"/>
  <c r="E8913" i="69"/>
  <c r="D8913" i="69"/>
  <c r="E8912" i="69"/>
  <c r="D8912" i="69"/>
  <c r="E8911" i="69"/>
  <c r="D8911" i="69"/>
  <c r="E8910" i="69"/>
  <c r="D8910" i="69"/>
  <c r="E8909" i="69"/>
  <c r="D8909" i="69"/>
  <c r="E8908" i="69"/>
  <c r="D8908" i="69"/>
  <c r="E8907" i="69"/>
  <c r="D8907" i="69"/>
  <c r="E8906" i="69"/>
  <c r="D8906" i="69"/>
  <c r="E8905" i="69"/>
  <c r="D8905" i="69"/>
  <c r="E8904" i="69"/>
  <c r="D8904" i="69"/>
  <c r="E8903" i="69"/>
  <c r="D8903" i="69"/>
  <c r="E8902" i="69"/>
  <c r="D8902" i="69"/>
  <c r="E8901" i="69"/>
  <c r="D8901" i="69"/>
  <c r="E8900" i="69"/>
  <c r="D8900" i="69"/>
  <c r="E8899" i="69"/>
  <c r="D8899" i="69"/>
  <c r="E8898" i="69"/>
  <c r="D8898" i="69"/>
  <c r="E8897" i="69"/>
  <c r="D8897" i="69"/>
  <c r="E8896" i="69"/>
  <c r="D8896" i="69"/>
  <c r="E8895" i="69"/>
  <c r="D8895" i="69"/>
  <c r="E8894" i="69"/>
  <c r="D8894" i="69"/>
  <c r="E8893" i="69"/>
  <c r="D8893" i="69"/>
  <c r="E8892" i="69"/>
  <c r="D8892" i="69"/>
  <c r="E8891" i="69"/>
  <c r="D8891" i="69"/>
  <c r="E8890" i="69"/>
  <c r="D8890" i="69"/>
  <c r="E8889" i="69"/>
  <c r="D8889" i="69"/>
  <c r="E8888" i="69"/>
  <c r="D8888" i="69"/>
  <c r="E8887" i="69"/>
  <c r="D8887" i="69"/>
  <c r="E8886" i="69"/>
  <c r="D8886" i="69"/>
  <c r="E8885" i="69"/>
  <c r="D8885" i="69"/>
  <c r="E8884" i="69"/>
  <c r="D8884" i="69"/>
  <c r="E8883" i="69"/>
  <c r="D8883" i="69"/>
  <c r="E8882" i="69"/>
  <c r="D8882" i="69"/>
  <c r="E8881" i="69"/>
  <c r="D8881" i="69"/>
  <c r="E8880" i="69"/>
  <c r="D8880" i="69"/>
  <c r="E8879" i="69"/>
  <c r="D8879" i="69"/>
  <c r="E8878" i="69"/>
  <c r="D8878" i="69"/>
  <c r="E8877" i="69"/>
  <c r="D8877" i="69"/>
  <c r="E8876" i="69"/>
  <c r="D8876" i="69"/>
  <c r="E8875" i="69"/>
  <c r="D8875" i="69"/>
  <c r="E8874" i="69"/>
  <c r="D8874" i="69"/>
  <c r="E8873" i="69"/>
  <c r="D8873" i="69"/>
  <c r="E8872" i="69"/>
  <c r="D8872" i="69"/>
  <c r="E8871" i="69"/>
  <c r="D8871" i="69"/>
  <c r="E8870" i="69"/>
  <c r="D8870" i="69"/>
  <c r="E8869" i="69"/>
  <c r="D8869" i="69"/>
  <c r="E8868" i="69"/>
  <c r="D8868" i="69"/>
  <c r="E8867" i="69"/>
  <c r="D8867" i="69"/>
  <c r="E8866" i="69"/>
  <c r="D8866" i="69"/>
  <c r="E8865" i="69"/>
  <c r="D8865" i="69"/>
  <c r="E8864" i="69"/>
  <c r="D8864" i="69"/>
  <c r="E8863" i="69"/>
  <c r="D8863" i="69"/>
  <c r="E8862" i="69"/>
  <c r="D8862" i="69"/>
  <c r="E8861" i="69"/>
  <c r="D8861" i="69"/>
  <c r="E8860" i="69"/>
  <c r="D8860" i="69"/>
  <c r="E8859" i="69"/>
  <c r="D8859" i="69"/>
  <c r="E8858" i="69"/>
  <c r="D8858" i="69"/>
  <c r="E8857" i="69"/>
  <c r="D8857" i="69"/>
  <c r="E8856" i="69"/>
  <c r="D8856" i="69"/>
  <c r="E8855" i="69"/>
  <c r="D8855" i="69"/>
  <c r="E8854" i="69"/>
  <c r="D8854" i="69"/>
  <c r="E8853" i="69"/>
  <c r="D8853" i="69"/>
  <c r="E8852" i="69"/>
  <c r="D8852" i="69"/>
  <c r="E8851" i="69"/>
  <c r="D8851" i="69"/>
  <c r="E8850" i="69"/>
  <c r="D8850" i="69"/>
  <c r="E8849" i="69"/>
  <c r="D8849" i="69"/>
  <c r="E8848" i="69"/>
  <c r="D8848" i="69"/>
  <c r="E8847" i="69"/>
  <c r="D8847" i="69"/>
  <c r="E8846" i="69"/>
  <c r="D8846" i="69"/>
  <c r="E8845" i="69"/>
  <c r="D8845" i="69"/>
  <c r="E8844" i="69"/>
  <c r="D8844" i="69"/>
  <c r="E8843" i="69"/>
  <c r="D8843" i="69"/>
  <c r="E8842" i="69"/>
  <c r="D8842" i="69"/>
  <c r="E8841" i="69"/>
  <c r="D8841" i="69"/>
  <c r="E8840" i="69"/>
  <c r="D8840" i="69"/>
  <c r="E8839" i="69"/>
  <c r="D8839" i="69"/>
  <c r="E8838" i="69"/>
  <c r="D8838" i="69"/>
  <c r="E8837" i="69"/>
  <c r="D8837" i="69"/>
  <c r="E8836" i="69"/>
  <c r="D8836" i="69"/>
  <c r="E8835" i="69"/>
  <c r="D8835" i="69"/>
  <c r="E8834" i="69"/>
  <c r="D8834" i="69"/>
  <c r="E8833" i="69"/>
  <c r="D8833" i="69"/>
  <c r="E8832" i="69"/>
  <c r="D8832" i="69"/>
  <c r="E8831" i="69"/>
  <c r="D8831" i="69"/>
  <c r="E8830" i="69"/>
  <c r="D8830" i="69"/>
  <c r="E8829" i="69"/>
  <c r="D8829" i="69"/>
  <c r="E8828" i="69"/>
  <c r="D8828" i="69"/>
  <c r="E8827" i="69"/>
  <c r="D8827" i="69"/>
  <c r="E8826" i="69"/>
  <c r="D8826" i="69"/>
  <c r="E8825" i="69"/>
  <c r="D8825" i="69"/>
  <c r="E8824" i="69"/>
  <c r="D8824" i="69"/>
  <c r="E8823" i="69"/>
  <c r="D8823" i="69"/>
  <c r="E8822" i="69"/>
  <c r="D8822" i="69"/>
  <c r="E8821" i="69"/>
  <c r="D8821" i="69"/>
  <c r="E8820" i="69"/>
  <c r="D8820" i="69"/>
  <c r="E8819" i="69"/>
  <c r="D8819" i="69"/>
  <c r="E8818" i="69"/>
  <c r="D8818" i="69"/>
  <c r="E8817" i="69"/>
  <c r="D8817" i="69"/>
  <c r="E8816" i="69"/>
  <c r="D8816" i="69"/>
  <c r="E8815" i="69"/>
  <c r="D8815" i="69"/>
  <c r="E8814" i="69"/>
  <c r="D8814" i="69"/>
  <c r="E8813" i="69"/>
  <c r="D8813" i="69"/>
  <c r="E8812" i="69"/>
  <c r="D8812" i="69"/>
  <c r="E8811" i="69"/>
  <c r="D8811" i="69"/>
  <c r="E8810" i="69"/>
  <c r="D8810" i="69"/>
  <c r="E8809" i="69"/>
  <c r="D8809" i="69"/>
  <c r="E8808" i="69"/>
  <c r="D8808" i="69"/>
  <c r="E8807" i="69"/>
  <c r="D8807" i="69"/>
  <c r="E8806" i="69"/>
  <c r="D8806" i="69"/>
  <c r="E8805" i="69"/>
  <c r="D8805" i="69"/>
  <c r="E8804" i="69"/>
  <c r="D8804" i="69"/>
  <c r="E8803" i="69"/>
  <c r="D8803" i="69"/>
  <c r="E8802" i="69"/>
  <c r="D8802" i="69"/>
  <c r="E8801" i="69"/>
  <c r="D8801" i="69"/>
  <c r="E8800" i="69"/>
  <c r="D8800" i="69"/>
  <c r="E8799" i="69"/>
  <c r="D8799" i="69"/>
  <c r="E8798" i="69"/>
  <c r="D8798" i="69"/>
  <c r="E8797" i="69"/>
  <c r="D8797" i="69"/>
  <c r="E8796" i="69"/>
  <c r="D8796" i="69"/>
  <c r="E8795" i="69"/>
  <c r="D8795" i="69"/>
  <c r="E8794" i="69"/>
  <c r="D8794" i="69"/>
  <c r="E8793" i="69"/>
  <c r="D8793" i="69"/>
  <c r="E8792" i="69"/>
  <c r="D8792" i="69"/>
  <c r="E8791" i="69"/>
  <c r="D8791" i="69"/>
  <c r="E8790" i="69"/>
  <c r="D8790" i="69"/>
  <c r="E8789" i="69"/>
  <c r="D8789" i="69"/>
  <c r="E8788" i="69"/>
  <c r="D8788" i="69"/>
  <c r="E8787" i="69"/>
  <c r="D8787" i="69"/>
  <c r="E8786" i="69"/>
  <c r="D8786" i="69"/>
  <c r="E8785" i="69"/>
  <c r="D8785" i="69"/>
  <c r="E8784" i="69"/>
  <c r="D8784" i="69"/>
  <c r="E8783" i="69"/>
  <c r="D8783" i="69"/>
  <c r="E8782" i="69"/>
  <c r="D8782" i="69"/>
  <c r="E8781" i="69"/>
  <c r="D8781" i="69"/>
  <c r="E8780" i="69"/>
  <c r="D8780" i="69"/>
  <c r="E8779" i="69"/>
  <c r="D8779" i="69"/>
  <c r="E8778" i="69"/>
  <c r="D8778" i="69"/>
  <c r="E8777" i="69"/>
  <c r="D8777" i="69"/>
  <c r="E8776" i="69"/>
  <c r="D8776" i="69"/>
  <c r="E8775" i="69"/>
  <c r="D8775" i="69"/>
  <c r="E8774" i="69"/>
  <c r="D8774" i="69"/>
  <c r="E8773" i="69"/>
  <c r="D8773" i="69"/>
  <c r="E8772" i="69"/>
  <c r="D8772" i="69"/>
  <c r="E8771" i="69"/>
  <c r="D8771" i="69"/>
  <c r="E8770" i="69"/>
  <c r="D8770" i="69"/>
  <c r="E8769" i="69"/>
  <c r="D8769" i="69"/>
  <c r="E8768" i="69"/>
  <c r="D8768" i="69"/>
  <c r="E8767" i="69"/>
  <c r="D8767" i="69"/>
  <c r="E8766" i="69"/>
  <c r="D8766" i="69"/>
  <c r="E8765" i="69"/>
  <c r="D8765" i="69"/>
  <c r="E8764" i="69"/>
  <c r="D8764" i="69"/>
  <c r="E8763" i="69"/>
  <c r="D8763" i="69"/>
  <c r="E8762" i="69"/>
  <c r="D8762" i="69"/>
  <c r="E8761" i="69"/>
  <c r="D8761" i="69"/>
  <c r="E8760" i="69"/>
  <c r="D8760" i="69"/>
  <c r="E8759" i="69"/>
  <c r="D8759" i="69"/>
  <c r="E8758" i="69"/>
  <c r="D8758" i="69"/>
  <c r="E8757" i="69"/>
  <c r="D8757" i="69"/>
  <c r="E8756" i="69"/>
  <c r="D8756" i="69"/>
  <c r="E8755" i="69"/>
  <c r="D8755" i="69"/>
  <c r="E8754" i="69"/>
  <c r="D8754" i="69"/>
  <c r="E8753" i="69"/>
  <c r="D8753" i="69"/>
  <c r="E8752" i="69"/>
  <c r="D8752" i="69"/>
  <c r="E8751" i="69"/>
  <c r="D8751" i="69"/>
  <c r="E8750" i="69"/>
  <c r="D8750" i="69"/>
  <c r="E8749" i="69"/>
  <c r="D8749" i="69"/>
  <c r="E8748" i="69"/>
  <c r="D8748" i="69"/>
  <c r="E8747" i="69"/>
  <c r="D8747" i="69"/>
  <c r="E8746" i="69"/>
  <c r="D8746" i="69"/>
  <c r="E8745" i="69"/>
  <c r="D8745" i="69"/>
  <c r="E8744" i="69"/>
  <c r="D8744" i="69"/>
  <c r="E8743" i="69"/>
  <c r="D8743" i="69"/>
  <c r="E8742" i="69"/>
  <c r="D8742" i="69"/>
  <c r="E8741" i="69"/>
  <c r="D8741" i="69"/>
  <c r="E8740" i="69"/>
  <c r="D8740" i="69"/>
  <c r="E8739" i="69"/>
  <c r="D8739" i="69"/>
  <c r="E8738" i="69"/>
  <c r="D8738" i="69"/>
  <c r="E8737" i="69"/>
  <c r="D8737" i="69"/>
  <c r="E8736" i="69"/>
  <c r="D8736" i="69"/>
  <c r="E8735" i="69"/>
  <c r="D8735" i="69"/>
  <c r="E8734" i="69"/>
  <c r="D8734" i="69"/>
  <c r="E8733" i="69"/>
  <c r="D8733" i="69"/>
  <c r="E8732" i="69"/>
  <c r="D8732" i="69"/>
  <c r="E8731" i="69"/>
  <c r="D8731" i="69"/>
  <c r="E8730" i="69"/>
  <c r="D8730" i="69"/>
  <c r="E8729" i="69"/>
  <c r="D8729" i="69"/>
  <c r="E8728" i="69"/>
  <c r="D8728" i="69"/>
  <c r="E8727" i="69"/>
  <c r="D8727" i="69"/>
  <c r="E8726" i="69"/>
  <c r="D8726" i="69"/>
  <c r="E8725" i="69"/>
  <c r="D8725" i="69"/>
  <c r="E8724" i="69"/>
  <c r="D8724" i="69"/>
  <c r="E8723" i="69"/>
  <c r="D8723" i="69"/>
  <c r="E8722" i="69"/>
  <c r="D8722" i="69"/>
  <c r="E8721" i="69"/>
  <c r="D8721" i="69"/>
  <c r="E8720" i="69"/>
  <c r="D8720" i="69"/>
  <c r="E8719" i="69"/>
  <c r="D8719" i="69"/>
  <c r="E8718" i="69"/>
  <c r="D8718" i="69"/>
  <c r="E8717" i="69"/>
  <c r="D8717" i="69"/>
  <c r="E8716" i="69"/>
  <c r="D8716" i="69"/>
  <c r="E8715" i="69"/>
  <c r="D8715" i="69"/>
  <c r="E8714" i="69"/>
  <c r="D8714" i="69"/>
  <c r="E8713" i="69"/>
  <c r="D8713" i="69"/>
  <c r="E8712" i="69"/>
  <c r="D8712" i="69"/>
  <c r="E8711" i="69"/>
  <c r="D8711" i="69"/>
  <c r="E8710" i="69"/>
  <c r="D8710" i="69"/>
  <c r="E8709" i="69"/>
  <c r="D8709" i="69"/>
  <c r="E8708" i="69"/>
  <c r="D8708" i="69"/>
  <c r="E8707" i="69"/>
  <c r="D8707" i="69"/>
  <c r="E8706" i="69"/>
  <c r="D8706" i="69"/>
  <c r="E8705" i="69"/>
  <c r="D8705" i="69"/>
  <c r="E8704" i="69"/>
  <c r="D8704" i="69"/>
  <c r="E8703" i="69"/>
  <c r="D8703" i="69"/>
  <c r="E8702" i="69"/>
  <c r="D8702" i="69"/>
  <c r="E8701" i="69"/>
  <c r="D8701" i="69"/>
  <c r="E8700" i="69"/>
  <c r="D8700" i="69"/>
  <c r="E8699" i="69"/>
  <c r="D8699" i="69"/>
  <c r="E8698" i="69"/>
  <c r="D8698" i="69"/>
  <c r="E8697" i="69"/>
  <c r="D8697" i="69"/>
  <c r="E8696" i="69"/>
  <c r="D8696" i="69"/>
  <c r="E8695" i="69"/>
  <c r="D8695" i="69"/>
  <c r="E8694" i="69"/>
  <c r="D8694" i="69"/>
  <c r="E8693" i="69"/>
  <c r="D8693" i="69"/>
  <c r="E8692" i="69"/>
  <c r="D8692" i="69"/>
  <c r="E8691" i="69"/>
  <c r="D8691" i="69"/>
  <c r="E8690" i="69"/>
  <c r="D8690" i="69"/>
  <c r="E8689" i="69"/>
  <c r="D8689" i="69"/>
  <c r="E8688" i="69"/>
  <c r="D8688" i="69"/>
  <c r="E8687" i="69"/>
  <c r="D8687" i="69"/>
  <c r="E8686" i="69"/>
  <c r="D8686" i="69"/>
  <c r="E8685" i="69"/>
  <c r="D8685" i="69"/>
  <c r="E8684" i="69"/>
  <c r="D8684" i="69"/>
  <c r="E8683" i="69"/>
  <c r="D8683" i="69"/>
  <c r="E8682" i="69"/>
  <c r="D8682" i="69"/>
  <c r="E8681" i="69"/>
  <c r="D8681" i="69"/>
  <c r="E8680" i="69"/>
  <c r="D8680" i="69"/>
  <c r="E8679" i="69"/>
  <c r="D8679" i="69"/>
  <c r="E8678" i="69"/>
  <c r="D8678" i="69"/>
  <c r="E8677" i="69"/>
  <c r="D8677" i="69"/>
  <c r="E8676" i="69"/>
  <c r="D8676" i="69"/>
  <c r="E8675" i="69"/>
  <c r="D8675" i="69"/>
  <c r="E8674" i="69"/>
  <c r="D8674" i="69"/>
  <c r="E8673" i="69"/>
  <c r="D8673" i="69"/>
  <c r="E8672" i="69"/>
  <c r="D8672" i="69"/>
  <c r="E8671" i="69"/>
  <c r="D8671" i="69"/>
  <c r="E8670" i="69"/>
  <c r="D8670" i="69"/>
  <c r="E8669" i="69"/>
  <c r="D8669" i="69"/>
  <c r="E8668" i="69"/>
  <c r="D8668" i="69"/>
  <c r="E8667" i="69"/>
  <c r="D8667" i="69"/>
  <c r="E8666" i="69"/>
  <c r="D8666" i="69"/>
  <c r="E8665" i="69"/>
  <c r="D8665" i="69"/>
  <c r="E8664" i="69"/>
  <c r="D8664" i="69"/>
  <c r="E8663" i="69"/>
  <c r="D8663" i="69"/>
  <c r="E8662" i="69"/>
  <c r="D8662" i="69"/>
  <c r="E8661" i="69"/>
  <c r="D8661" i="69"/>
  <c r="E8660" i="69"/>
  <c r="D8660" i="69"/>
  <c r="E8659" i="69"/>
  <c r="D8659" i="69"/>
  <c r="E8658" i="69"/>
  <c r="D8658" i="69"/>
  <c r="E8657" i="69"/>
  <c r="D8657" i="69"/>
  <c r="E8656" i="69"/>
  <c r="D8656" i="69"/>
  <c r="E8655" i="69"/>
  <c r="D8655" i="69"/>
  <c r="E8654" i="69"/>
  <c r="D8654" i="69"/>
  <c r="E8653" i="69"/>
  <c r="D8653" i="69"/>
  <c r="E8652" i="69"/>
  <c r="D8652" i="69"/>
  <c r="E8651" i="69"/>
  <c r="D8651" i="69"/>
  <c r="E8650" i="69"/>
  <c r="D8650" i="69"/>
  <c r="E8649" i="69"/>
  <c r="D8649" i="69"/>
  <c r="E8648" i="69"/>
  <c r="D8648" i="69"/>
  <c r="E8647" i="69"/>
  <c r="D8647" i="69"/>
  <c r="E8646" i="69"/>
  <c r="D8646" i="69"/>
  <c r="E8645" i="69"/>
  <c r="D8645" i="69"/>
  <c r="E8644" i="69"/>
  <c r="D8644" i="69"/>
  <c r="E8643" i="69"/>
  <c r="D8643" i="69"/>
  <c r="E8642" i="69"/>
  <c r="D8642" i="69"/>
  <c r="E8641" i="69"/>
  <c r="D8641" i="69"/>
  <c r="E8640" i="69"/>
  <c r="D8640" i="69"/>
  <c r="E8639" i="69"/>
  <c r="D8639" i="69"/>
  <c r="E8638" i="69"/>
  <c r="D8638" i="69"/>
  <c r="E8637" i="69"/>
  <c r="D8637" i="69"/>
  <c r="E8636" i="69"/>
  <c r="D8636" i="69"/>
  <c r="E8635" i="69"/>
  <c r="D8635" i="69"/>
  <c r="E8634" i="69"/>
  <c r="D8634" i="69"/>
  <c r="E8633" i="69"/>
  <c r="D8633" i="69"/>
  <c r="E8632" i="69"/>
  <c r="D8632" i="69"/>
  <c r="E8631" i="69"/>
  <c r="D8631" i="69"/>
  <c r="E8630" i="69"/>
  <c r="D8630" i="69"/>
  <c r="E8629" i="69"/>
  <c r="D8629" i="69"/>
  <c r="E8628" i="69"/>
  <c r="D8628" i="69"/>
  <c r="E8627" i="69"/>
  <c r="D8627" i="69"/>
  <c r="E8626" i="69"/>
  <c r="D8626" i="69"/>
  <c r="E8625" i="69"/>
  <c r="D8625" i="69"/>
  <c r="E8624" i="69"/>
  <c r="D8624" i="69"/>
  <c r="E8623" i="69"/>
  <c r="D8623" i="69"/>
  <c r="E8622" i="69"/>
  <c r="D8622" i="69"/>
  <c r="E8621" i="69"/>
  <c r="D8621" i="69"/>
  <c r="E8620" i="69"/>
  <c r="D8620" i="69"/>
  <c r="E8619" i="69"/>
  <c r="D8619" i="69"/>
  <c r="E8618" i="69"/>
  <c r="D8618" i="69"/>
  <c r="E8617" i="69"/>
  <c r="D8617" i="69"/>
  <c r="E8616" i="69"/>
  <c r="D8616" i="69"/>
  <c r="E8615" i="69"/>
  <c r="D8615" i="69"/>
  <c r="E8614" i="69"/>
  <c r="D8614" i="69"/>
  <c r="E8613" i="69"/>
  <c r="D8613" i="69"/>
  <c r="E8612" i="69"/>
  <c r="D8612" i="69"/>
  <c r="E8611" i="69"/>
  <c r="D8611" i="69"/>
  <c r="E8610" i="69"/>
  <c r="D8610" i="69"/>
  <c r="E8609" i="69"/>
  <c r="D8609" i="69"/>
  <c r="E8608" i="69"/>
  <c r="D8608" i="69"/>
  <c r="E8607" i="69"/>
  <c r="D8607" i="69"/>
  <c r="E8606" i="69"/>
  <c r="D8606" i="69"/>
  <c r="E8605" i="69"/>
  <c r="D8605" i="69"/>
  <c r="E8604" i="69"/>
  <c r="D8604" i="69"/>
  <c r="E8603" i="69"/>
  <c r="D8603" i="69"/>
  <c r="E8602" i="69"/>
  <c r="D8602" i="69"/>
  <c r="E8601" i="69"/>
  <c r="D8601" i="69"/>
  <c r="E8600" i="69"/>
  <c r="D8600" i="69"/>
  <c r="E8599" i="69"/>
  <c r="D8599" i="69"/>
  <c r="E8598" i="69"/>
  <c r="D8598" i="69"/>
  <c r="E8597" i="69"/>
  <c r="D8597" i="69"/>
  <c r="E8596" i="69"/>
  <c r="D8596" i="69"/>
  <c r="E8595" i="69"/>
  <c r="D8595" i="69"/>
  <c r="E8594" i="69"/>
  <c r="D8594" i="69"/>
  <c r="E8593" i="69"/>
  <c r="D8593" i="69"/>
  <c r="E8592" i="69"/>
  <c r="D8592" i="69"/>
  <c r="E8591" i="69"/>
  <c r="D8591" i="69"/>
  <c r="E8590" i="69"/>
  <c r="D8590" i="69"/>
  <c r="E8589" i="69"/>
  <c r="D8589" i="69"/>
  <c r="E8588" i="69"/>
  <c r="D8588" i="69"/>
  <c r="E8587" i="69"/>
  <c r="D8587" i="69"/>
  <c r="E8586" i="69"/>
  <c r="D8586" i="69"/>
  <c r="E8585" i="69"/>
  <c r="D8585" i="69"/>
  <c r="E8584" i="69"/>
  <c r="D8584" i="69"/>
  <c r="E8583" i="69"/>
  <c r="D8583" i="69"/>
  <c r="E8582" i="69"/>
  <c r="D8582" i="69"/>
  <c r="E8581" i="69"/>
  <c r="D8581" i="69"/>
  <c r="E8580" i="69"/>
  <c r="D8580" i="69"/>
  <c r="E8579" i="69"/>
  <c r="D8579" i="69"/>
  <c r="E8578" i="69"/>
  <c r="D8578" i="69"/>
  <c r="E8577" i="69"/>
  <c r="D8577" i="69"/>
  <c r="E8576" i="69"/>
  <c r="D8576" i="69"/>
  <c r="E8575" i="69"/>
  <c r="D8575" i="69"/>
  <c r="E8574" i="69"/>
  <c r="D8574" i="69"/>
  <c r="E8573" i="69"/>
  <c r="D8573" i="69"/>
  <c r="E8572" i="69"/>
  <c r="D8572" i="69"/>
  <c r="E8571" i="69"/>
  <c r="D8571" i="69"/>
  <c r="E8570" i="69"/>
  <c r="D8570" i="69"/>
  <c r="E8569" i="69"/>
  <c r="D8569" i="69"/>
  <c r="E8568" i="69"/>
  <c r="E8567" i="69"/>
  <c r="D8567" i="69"/>
  <c r="E8566" i="69"/>
  <c r="D8566" i="69"/>
  <c r="E8565" i="69"/>
  <c r="D8565" i="69"/>
  <c r="E8564" i="69"/>
  <c r="D8564" i="69"/>
  <c r="E8563" i="69"/>
  <c r="D8563" i="69"/>
  <c r="E8562" i="69"/>
  <c r="D8562" i="69"/>
  <c r="E8561" i="69"/>
  <c r="D8561" i="69"/>
  <c r="E8560" i="69"/>
  <c r="D8560" i="69"/>
  <c r="E8559" i="69"/>
  <c r="D8559" i="69"/>
  <c r="E8558" i="69"/>
  <c r="D8558" i="69"/>
  <c r="E8557" i="69"/>
  <c r="D8557" i="69"/>
  <c r="E8556" i="69"/>
  <c r="D8556" i="69"/>
  <c r="E8555" i="69"/>
  <c r="D8555" i="69"/>
  <c r="E8554" i="69"/>
  <c r="D8554" i="69"/>
  <c r="E8553" i="69"/>
  <c r="D8553" i="69"/>
  <c r="E8552" i="69"/>
  <c r="D8552" i="69"/>
  <c r="E8551" i="69"/>
  <c r="D8551" i="69"/>
  <c r="E8550" i="69"/>
  <c r="D8550" i="69"/>
  <c r="E8549" i="69"/>
  <c r="D8549" i="69"/>
  <c r="E8548" i="69"/>
  <c r="D8548" i="69"/>
  <c r="E8547" i="69"/>
  <c r="D8547" i="69"/>
  <c r="E8546" i="69"/>
  <c r="D8546" i="69"/>
  <c r="E8545" i="69"/>
  <c r="D8545" i="69"/>
  <c r="E8544" i="69"/>
  <c r="D8544" i="69"/>
  <c r="E8543" i="69"/>
  <c r="D8543" i="69"/>
  <c r="E8542" i="69"/>
  <c r="D8542" i="69"/>
  <c r="E8541" i="69"/>
  <c r="D8541" i="69"/>
  <c r="E8540" i="69"/>
  <c r="D8540" i="69"/>
  <c r="E8539" i="69"/>
  <c r="D8539" i="69"/>
  <c r="E8538" i="69"/>
  <c r="D8538" i="69"/>
  <c r="E8537" i="69"/>
  <c r="D8537" i="69"/>
  <c r="E8536" i="69"/>
  <c r="D8536" i="69"/>
  <c r="E8535" i="69"/>
  <c r="D8535" i="69"/>
  <c r="E8534" i="69"/>
  <c r="D8534" i="69"/>
  <c r="E8533" i="69"/>
  <c r="D8533" i="69"/>
  <c r="E8532" i="69"/>
  <c r="D8532" i="69"/>
  <c r="E8531" i="69"/>
  <c r="D8531" i="69"/>
  <c r="E8530" i="69"/>
  <c r="D8530" i="69"/>
  <c r="E8529" i="69"/>
  <c r="D8529" i="69"/>
  <c r="E8528" i="69"/>
  <c r="D8528" i="69"/>
  <c r="E8527" i="69"/>
  <c r="D8527" i="69"/>
  <c r="E8526" i="69"/>
  <c r="D8526" i="69"/>
  <c r="E8525" i="69"/>
  <c r="D8525" i="69"/>
  <c r="E8524" i="69"/>
  <c r="D8524" i="69"/>
  <c r="E8523" i="69"/>
  <c r="D8523" i="69"/>
  <c r="E8522" i="69"/>
  <c r="D8522" i="69"/>
  <c r="D8521" i="69"/>
  <c r="E8520" i="69"/>
  <c r="D8520" i="69"/>
  <c r="E8519" i="69"/>
  <c r="D8519" i="69"/>
  <c r="E8518" i="69"/>
  <c r="D8518" i="69"/>
  <c r="E8517" i="69"/>
  <c r="D8517" i="69"/>
  <c r="E8516" i="69"/>
  <c r="D8516" i="69"/>
  <c r="E8515" i="69"/>
  <c r="D8515" i="69"/>
  <c r="E8514" i="69"/>
  <c r="D8514" i="69"/>
  <c r="E8513" i="69"/>
  <c r="D8513" i="69"/>
  <c r="E8512" i="69"/>
  <c r="D8512" i="69"/>
  <c r="E8511" i="69"/>
  <c r="D8511" i="69"/>
  <c r="E8510" i="69"/>
  <c r="D8510" i="69"/>
  <c r="E8509" i="69"/>
  <c r="D8509" i="69"/>
  <c r="E8508" i="69"/>
  <c r="D8508" i="69"/>
  <c r="E8507" i="69"/>
  <c r="D8507" i="69"/>
  <c r="E8506" i="69"/>
  <c r="D8506" i="69"/>
  <c r="E8505" i="69"/>
  <c r="D8505" i="69"/>
  <c r="E8504" i="69"/>
  <c r="D8504" i="69"/>
  <c r="E8503" i="69"/>
  <c r="D8503" i="69"/>
  <c r="E8502" i="69"/>
  <c r="D8502" i="69"/>
  <c r="E8501" i="69"/>
  <c r="D8501" i="69"/>
  <c r="E8500" i="69"/>
  <c r="D8500" i="69"/>
  <c r="E8499" i="69"/>
  <c r="D8499" i="69"/>
  <c r="E8498" i="69"/>
  <c r="D8498" i="69"/>
  <c r="E8497" i="69"/>
  <c r="D8497" i="69"/>
  <c r="E8496" i="69"/>
  <c r="D8496" i="69"/>
  <c r="E8495" i="69"/>
  <c r="D8495" i="69"/>
  <c r="E8494" i="69"/>
  <c r="D8494" i="69"/>
  <c r="E8493" i="69"/>
  <c r="D8493" i="69"/>
  <c r="E8492" i="69"/>
  <c r="D8492" i="69"/>
  <c r="E8491" i="69"/>
  <c r="D8491" i="69"/>
  <c r="E8490" i="69"/>
  <c r="D8490" i="69"/>
  <c r="E8489" i="69"/>
  <c r="D8489" i="69"/>
  <c r="E8488" i="69"/>
  <c r="D8488" i="69"/>
  <c r="E8487" i="69"/>
  <c r="D8487" i="69"/>
  <c r="E8486" i="69"/>
  <c r="D8486" i="69"/>
  <c r="E8485" i="69"/>
  <c r="D8485" i="69"/>
  <c r="E8484" i="69"/>
  <c r="D8484" i="69"/>
  <c r="E8483" i="69"/>
  <c r="D8483" i="69"/>
  <c r="E8482" i="69"/>
  <c r="D8482" i="69"/>
  <c r="E8481" i="69"/>
  <c r="D8481" i="69"/>
  <c r="E8480" i="69"/>
  <c r="D8480" i="69"/>
  <c r="E8479" i="69"/>
  <c r="D8479" i="69"/>
  <c r="E8478" i="69"/>
  <c r="D8478" i="69"/>
  <c r="E8477" i="69"/>
  <c r="D8477" i="69"/>
  <c r="E8476" i="69"/>
  <c r="D8476" i="69"/>
  <c r="E8475" i="69"/>
  <c r="D8475" i="69"/>
  <c r="E8474" i="69"/>
  <c r="D8474" i="69"/>
  <c r="E8473" i="69"/>
  <c r="D8473" i="69"/>
  <c r="E8472" i="69"/>
  <c r="D8472" i="69"/>
  <c r="E8471" i="69"/>
  <c r="D8471" i="69"/>
  <c r="E8470" i="69"/>
  <c r="D8470" i="69"/>
  <c r="E8469" i="69"/>
  <c r="D8469" i="69"/>
  <c r="E8468" i="69"/>
  <c r="D8468" i="69"/>
  <c r="E8467" i="69"/>
  <c r="D8467" i="69"/>
  <c r="E8466" i="69"/>
  <c r="D8466" i="69"/>
  <c r="E8465" i="69"/>
  <c r="D8465" i="69"/>
  <c r="E8464" i="69"/>
  <c r="D8464" i="69"/>
  <c r="E8463" i="69"/>
  <c r="D8463" i="69"/>
  <c r="E8462" i="69"/>
  <c r="D8462" i="69"/>
  <c r="E8461" i="69"/>
  <c r="D8461" i="69"/>
  <c r="E8460" i="69"/>
  <c r="D8460" i="69"/>
  <c r="E8459" i="69"/>
  <c r="D8459" i="69"/>
  <c r="E8458" i="69"/>
  <c r="D8458" i="69"/>
  <c r="E8457" i="69"/>
  <c r="D8457" i="69"/>
  <c r="E8456" i="69"/>
  <c r="D8456" i="69"/>
  <c r="E8455" i="69"/>
  <c r="D8455" i="69"/>
  <c r="E8454" i="69"/>
  <c r="D8454" i="69"/>
  <c r="E8453" i="69"/>
  <c r="D8453" i="69"/>
  <c r="E8452" i="69"/>
  <c r="D8452" i="69"/>
  <c r="E8451" i="69"/>
  <c r="D8451" i="69"/>
  <c r="E8450" i="69"/>
  <c r="D8450" i="69"/>
  <c r="E8449" i="69"/>
  <c r="D8449" i="69"/>
  <c r="E8448" i="69"/>
  <c r="D8448" i="69"/>
  <c r="E8447" i="69"/>
  <c r="D8447" i="69"/>
  <c r="E8446" i="69"/>
  <c r="D8446" i="69"/>
  <c r="E8445" i="69"/>
  <c r="D8445" i="69"/>
  <c r="E8444" i="69"/>
  <c r="D8444" i="69"/>
  <c r="E8443" i="69"/>
  <c r="D8443" i="69"/>
  <c r="E8442" i="69"/>
  <c r="D8442" i="69"/>
  <c r="E8441" i="69"/>
  <c r="D8441" i="69"/>
  <c r="E8440" i="69"/>
  <c r="D8440" i="69"/>
  <c r="E8439" i="69"/>
  <c r="D8439" i="69"/>
  <c r="E8438" i="69"/>
  <c r="D8438" i="69"/>
  <c r="E8437" i="69"/>
  <c r="D8437" i="69"/>
  <c r="E8436" i="69"/>
  <c r="D8436" i="69"/>
  <c r="E8435" i="69"/>
  <c r="D8435" i="69"/>
  <c r="E8434" i="69"/>
  <c r="D8434" i="69"/>
  <c r="E8433" i="69"/>
  <c r="D8433" i="69"/>
  <c r="E8432" i="69"/>
  <c r="D8432" i="69"/>
  <c r="E8431" i="69"/>
  <c r="D8431" i="69"/>
  <c r="E8430" i="69"/>
  <c r="D8430" i="69"/>
  <c r="E8429" i="69"/>
  <c r="D8429" i="69"/>
  <c r="E8428" i="69"/>
  <c r="D8428" i="69"/>
  <c r="E8427" i="69"/>
  <c r="D8427" i="69"/>
  <c r="E8426" i="69"/>
  <c r="D8426" i="69"/>
  <c r="E8425" i="69"/>
  <c r="D8425" i="69"/>
  <c r="E8424" i="69"/>
  <c r="D8424" i="69"/>
  <c r="E8423" i="69"/>
  <c r="D8423" i="69"/>
  <c r="E8422" i="69"/>
  <c r="D8422" i="69"/>
  <c r="E8421" i="69"/>
  <c r="D8421" i="69"/>
  <c r="E8420" i="69"/>
  <c r="D8420" i="69"/>
  <c r="E8419" i="69"/>
  <c r="D8419" i="69"/>
  <c r="E8418" i="69"/>
  <c r="D8418" i="69"/>
  <c r="E8417" i="69"/>
  <c r="D8417" i="69"/>
  <c r="E8416" i="69"/>
  <c r="D8416" i="69"/>
  <c r="E8415" i="69"/>
  <c r="D8415" i="69"/>
  <c r="E8414" i="69"/>
  <c r="D8414" i="69"/>
  <c r="E8413" i="69"/>
  <c r="D8413" i="69"/>
  <c r="E8412" i="69"/>
  <c r="D8412" i="69"/>
  <c r="E8411" i="69"/>
  <c r="D8411" i="69"/>
  <c r="E8410" i="69"/>
  <c r="D8410" i="69"/>
  <c r="E8409" i="69"/>
  <c r="D8409" i="69"/>
  <c r="E8408" i="69"/>
  <c r="D8408" i="69"/>
  <c r="E8407" i="69"/>
  <c r="D8407" i="69"/>
  <c r="E8406" i="69"/>
  <c r="D8406" i="69"/>
  <c r="E8405" i="69"/>
  <c r="D8405" i="69"/>
  <c r="E8404" i="69"/>
  <c r="D8404" i="69"/>
  <c r="E8403" i="69"/>
  <c r="D8403" i="69"/>
  <c r="E8402" i="69"/>
  <c r="D8402" i="69"/>
  <c r="E8401" i="69"/>
  <c r="D8401" i="69"/>
  <c r="E8400" i="69"/>
  <c r="D8400" i="69"/>
  <c r="E8399" i="69"/>
  <c r="D8399" i="69"/>
  <c r="E8398" i="69"/>
  <c r="D8398" i="69"/>
  <c r="E8397" i="69"/>
  <c r="D8397" i="69"/>
  <c r="E8396" i="69"/>
  <c r="D8396" i="69"/>
  <c r="E8395" i="69"/>
  <c r="D8395" i="69"/>
  <c r="E8394" i="69"/>
  <c r="D8394" i="69"/>
  <c r="E8393" i="69"/>
  <c r="D8393" i="69"/>
  <c r="E8392" i="69"/>
  <c r="D8392" i="69"/>
  <c r="E8391" i="69"/>
  <c r="D8391" i="69"/>
  <c r="E8390" i="69"/>
  <c r="D8390" i="69"/>
  <c r="E8389" i="69"/>
  <c r="D8389" i="69"/>
  <c r="E8388" i="69"/>
  <c r="D8388" i="69"/>
  <c r="E8387" i="69"/>
  <c r="D8387" i="69"/>
  <c r="E8386" i="69"/>
  <c r="D8386" i="69"/>
  <c r="E8385" i="69"/>
  <c r="D8385" i="69"/>
  <c r="E8384" i="69"/>
  <c r="D8384" i="69"/>
  <c r="E8383" i="69"/>
  <c r="D8383" i="69"/>
  <c r="E8382" i="69"/>
  <c r="D8382" i="69"/>
  <c r="E8381" i="69"/>
  <c r="D8381" i="69"/>
  <c r="E8380" i="69"/>
  <c r="D8380" i="69"/>
  <c r="E8379" i="69"/>
  <c r="D8379" i="69"/>
  <c r="E8378" i="69"/>
  <c r="D8378" i="69"/>
  <c r="E8377" i="69"/>
  <c r="D8377" i="69"/>
  <c r="E8376" i="69"/>
  <c r="D8376" i="69"/>
  <c r="E8375" i="69"/>
  <c r="D8375" i="69"/>
  <c r="E8374" i="69"/>
  <c r="D8374" i="69"/>
  <c r="E8373" i="69"/>
  <c r="D8373" i="69"/>
  <c r="E8372" i="69"/>
  <c r="D8372" i="69"/>
  <c r="E8371" i="69"/>
  <c r="D8371" i="69"/>
  <c r="E8370" i="69"/>
  <c r="D8370" i="69"/>
  <c r="E8369" i="69"/>
  <c r="D8369" i="69"/>
  <c r="E8368" i="69"/>
  <c r="D8368" i="69"/>
  <c r="E8367" i="69"/>
  <c r="D8367" i="69"/>
  <c r="E8366" i="69"/>
  <c r="D8366" i="69"/>
  <c r="E8365" i="69"/>
  <c r="D8365" i="69"/>
  <c r="E8364" i="69"/>
  <c r="D8364" i="69"/>
  <c r="E8363" i="69"/>
  <c r="D8363" i="69"/>
  <c r="E8362" i="69"/>
  <c r="D8362" i="69"/>
  <c r="E8361" i="69"/>
  <c r="D8361" i="69"/>
  <c r="E8360" i="69"/>
  <c r="D8360" i="69"/>
  <c r="E8359" i="69"/>
  <c r="D8359" i="69"/>
  <c r="E8358" i="69"/>
  <c r="D8358" i="69"/>
  <c r="E8357" i="69"/>
  <c r="D8357" i="69"/>
  <c r="E8356" i="69"/>
  <c r="D8356" i="69"/>
  <c r="E8355" i="69"/>
  <c r="D8355" i="69"/>
  <c r="E8354" i="69"/>
  <c r="D8354" i="69"/>
  <c r="E8353" i="69"/>
  <c r="D8353" i="69"/>
  <c r="E8352" i="69"/>
  <c r="D8352" i="69"/>
  <c r="E8351" i="69"/>
  <c r="D8351" i="69"/>
  <c r="E8350" i="69"/>
  <c r="D8350" i="69"/>
  <c r="E8349" i="69"/>
  <c r="D8349" i="69"/>
  <c r="E8348" i="69"/>
  <c r="D8348" i="69"/>
  <c r="E8347" i="69"/>
  <c r="D8347" i="69"/>
  <c r="E8346" i="69"/>
  <c r="D8346" i="69"/>
  <c r="E8345" i="69"/>
  <c r="D8345" i="69"/>
  <c r="E8344" i="69"/>
  <c r="D8344" i="69"/>
  <c r="E8343" i="69"/>
  <c r="D8343" i="69"/>
  <c r="E8342" i="69"/>
  <c r="D8342" i="69"/>
  <c r="E8341" i="69"/>
  <c r="D8341" i="69"/>
  <c r="E8340" i="69"/>
  <c r="D8340" i="69"/>
  <c r="E8339" i="69"/>
  <c r="D8339" i="69"/>
  <c r="E8338" i="69"/>
  <c r="D8338" i="69"/>
  <c r="E8337" i="69"/>
  <c r="D8337" i="69"/>
  <c r="E8336" i="69"/>
  <c r="D8336" i="69"/>
  <c r="E8335" i="69"/>
  <c r="D8335" i="69"/>
  <c r="E8334" i="69"/>
  <c r="D8334" i="69"/>
  <c r="E8333" i="69"/>
  <c r="D8333" i="69"/>
  <c r="E8332" i="69"/>
  <c r="D8332" i="69"/>
  <c r="E8331" i="69"/>
  <c r="D8331" i="69"/>
  <c r="E8330" i="69"/>
  <c r="D8330" i="69"/>
  <c r="E8329" i="69"/>
  <c r="D8329" i="69"/>
  <c r="E8328" i="69"/>
  <c r="D8328" i="69"/>
  <c r="E8327" i="69"/>
  <c r="D8327" i="69"/>
  <c r="E8326" i="69"/>
  <c r="D8326" i="69"/>
  <c r="E8325" i="69"/>
  <c r="D8325" i="69"/>
  <c r="E8324" i="69"/>
  <c r="D8324" i="69"/>
  <c r="E8323" i="69"/>
  <c r="D8323" i="69"/>
  <c r="E8322" i="69"/>
  <c r="D8322" i="69"/>
  <c r="E8321" i="69"/>
  <c r="D8321" i="69"/>
  <c r="E8320" i="69"/>
  <c r="D8320" i="69"/>
  <c r="E8319" i="69"/>
  <c r="D8319" i="69"/>
  <c r="E8318" i="69"/>
  <c r="D8318" i="69"/>
  <c r="E8317" i="69"/>
  <c r="D8317" i="69"/>
  <c r="E8316" i="69"/>
  <c r="D8316" i="69"/>
  <c r="E8315" i="69"/>
  <c r="D8315" i="69"/>
  <c r="E8314" i="69"/>
  <c r="D8314" i="69"/>
  <c r="E8313" i="69"/>
  <c r="D8313" i="69"/>
  <c r="E8312" i="69"/>
  <c r="D8312" i="69"/>
  <c r="E8311" i="69"/>
  <c r="D8311" i="69"/>
  <c r="E8310" i="69"/>
  <c r="D8310" i="69"/>
  <c r="E8309" i="69"/>
  <c r="D8309" i="69"/>
  <c r="E8308" i="69"/>
  <c r="D8308" i="69"/>
  <c r="E8307" i="69"/>
  <c r="D8307" i="69"/>
  <c r="E8306" i="69"/>
  <c r="D8306" i="69"/>
  <c r="E8305" i="69"/>
  <c r="D8305" i="69"/>
  <c r="E8304" i="69"/>
  <c r="D8304" i="69"/>
  <c r="E8303" i="69"/>
  <c r="D8303" i="69"/>
  <c r="E8302" i="69"/>
  <c r="D8302" i="69"/>
  <c r="E8301" i="69"/>
  <c r="D8301" i="69"/>
  <c r="E8300" i="69"/>
  <c r="D8300" i="69"/>
  <c r="E8299" i="69"/>
  <c r="D8299" i="69"/>
  <c r="E8298" i="69"/>
  <c r="D8298" i="69"/>
  <c r="E8297" i="69"/>
  <c r="D8297" i="69"/>
  <c r="E8296" i="69"/>
  <c r="D8296" i="69"/>
  <c r="E8295" i="69"/>
  <c r="D8295" i="69"/>
  <c r="E8294" i="69"/>
  <c r="D8294" i="69"/>
  <c r="E8293" i="69"/>
  <c r="D8293" i="69"/>
  <c r="E8292" i="69"/>
  <c r="D8292" i="69"/>
  <c r="E8291" i="69"/>
  <c r="D8291" i="69"/>
  <c r="E8290" i="69"/>
  <c r="D8290" i="69"/>
  <c r="E8289" i="69"/>
  <c r="D8289" i="69"/>
  <c r="E8288" i="69"/>
  <c r="D8288" i="69"/>
  <c r="E8287" i="69"/>
  <c r="D8287" i="69"/>
  <c r="E8286" i="69"/>
  <c r="D8286" i="69"/>
  <c r="E8285" i="69"/>
  <c r="D8285" i="69"/>
  <c r="E8284" i="69"/>
  <c r="D8284" i="69"/>
  <c r="E8283" i="69"/>
  <c r="D8283" i="69"/>
  <c r="E8282" i="69"/>
  <c r="D8282" i="69"/>
  <c r="E8281" i="69"/>
  <c r="D8281" i="69"/>
  <c r="E8280" i="69"/>
  <c r="D8280" i="69"/>
  <c r="E8279" i="69"/>
  <c r="D8279" i="69"/>
  <c r="E8278" i="69"/>
  <c r="D8278" i="69"/>
  <c r="E8277" i="69"/>
  <c r="D8277" i="69"/>
  <c r="E8276" i="69"/>
  <c r="D8276" i="69"/>
  <c r="E8275" i="69"/>
  <c r="D8275" i="69"/>
  <c r="E8274" i="69"/>
  <c r="D8274" i="69"/>
  <c r="E8273" i="69"/>
  <c r="D8273" i="69"/>
  <c r="E8272" i="69"/>
  <c r="D8272" i="69"/>
  <c r="E8271" i="69"/>
  <c r="D8271" i="69"/>
  <c r="E8270" i="69"/>
  <c r="D8270" i="69"/>
  <c r="E8269" i="69"/>
  <c r="D8269" i="69"/>
  <c r="E8268" i="69"/>
  <c r="D8268" i="69"/>
  <c r="E8267" i="69"/>
  <c r="D8267" i="69"/>
  <c r="E8266" i="69"/>
  <c r="D8266" i="69"/>
  <c r="E8265" i="69"/>
  <c r="D8265" i="69"/>
  <c r="E8264" i="69"/>
  <c r="D8264" i="69"/>
  <c r="E8263" i="69"/>
  <c r="D8263" i="69"/>
  <c r="E8262" i="69"/>
  <c r="D8262" i="69"/>
  <c r="E8261" i="69"/>
  <c r="D8261" i="69"/>
  <c r="E8260" i="69"/>
  <c r="D8260" i="69"/>
  <c r="E8259" i="69"/>
  <c r="D8259" i="69"/>
  <c r="E8258" i="69"/>
  <c r="D8258" i="69"/>
  <c r="E8257" i="69"/>
  <c r="D8257" i="69"/>
  <c r="E8256" i="69"/>
  <c r="D8256" i="69"/>
  <c r="E8255" i="69"/>
  <c r="D8255" i="69"/>
  <c r="E8254" i="69"/>
  <c r="D8254" i="69"/>
  <c r="E8253" i="69"/>
  <c r="D8253" i="69"/>
  <c r="E8252" i="69"/>
  <c r="D8252" i="69"/>
  <c r="E8251" i="69"/>
  <c r="D8251" i="69"/>
  <c r="E8250" i="69"/>
  <c r="D8250" i="69"/>
  <c r="E8249" i="69"/>
  <c r="D8249" i="69"/>
  <c r="E8248" i="69"/>
  <c r="D8248" i="69"/>
  <c r="E8247" i="69"/>
  <c r="D8247" i="69"/>
  <c r="E8246" i="69"/>
  <c r="D8246" i="69"/>
  <c r="E8245" i="69"/>
  <c r="D8245" i="69"/>
  <c r="E8244" i="69"/>
  <c r="D8244" i="69"/>
  <c r="E8243" i="69"/>
  <c r="D8243" i="69"/>
  <c r="E8242" i="69"/>
  <c r="D8242" i="69"/>
  <c r="E8241" i="69"/>
  <c r="D8241" i="69"/>
  <c r="E8240" i="69"/>
  <c r="D8240" i="69"/>
  <c r="E8239" i="69"/>
  <c r="D8239" i="69"/>
  <c r="E8238" i="69"/>
  <c r="D8238" i="69"/>
  <c r="E8237" i="69"/>
  <c r="D8237" i="69"/>
  <c r="E8236" i="69"/>
  <c r="D8236" i="69"/>
  <c r="E8235" i="69"/>
  <c r="D8235" i="69"/>
  <c r="E8234" i="69"/>
  <c r="D8234" i="69"/>
  <c r="E8233" i="69"/>
  <c r="D8233" i="69"/>
  <c r="E8232" i="69"/>
  <c r="D8232" i="69"/>
  <c r="E8231" i="69"/>
  <c r="D8231" i="69"/>
  <c r="E8230" i="69"/>
  <c r="D8230" i="69"/>
  <c r="E8229" i="69"/>
  <c r="D8229" i="69"/>
  <c r="E8228" i="69"/>
  <c r="D8228" i="69"/>
  <c r="E8227" i="69"/>
  <c r="D8227" i="69"/>
  <c r="E8226" i="69"/>
  <c r="D8226" i="69"/>
  <c r="E8225" i="69"/>
  <c r="D8225" i="69"/>
  <c r="E8224" i="69"/>
  <c r="D8224" i="69"/>
  <c r="E8223" i="69"/>
  <c r="D8223" i="69"/>
  <c r="E8222" i="69"/>
  <c r="D8222" i="69"/>
  <c r="E8221" i="69"/>
  <c r="D8221" i="69"/>
  <c r="E8220" i="69"/>
  <c r="D8220" i="69"/>
  <c r="E8219" i="69"/>
  <c r="D8219" i="69"/>
  <c r="E8218" i="69"/>
  <c r="D8218" i="69"/>
  <c r="E8217" i="69"/>
  <c r="D8217" i="69"/>
  <c r="E8216" i="69"/>
  <c r="D8216" i="69"/>
  <c r="E8215" i="69"/>
  <c r="D8215" i="69"/>
  <c r="E8214" i="69"/>
  <c r="D8214" i="69"/>
  <c r="E8213" i="69"/>
  <c r="D8213" i="69"/>
  <c r="E8212" i="69"/>
  <c r="D8212" i="69"/>
  <c r="E8211" i="69"/>
  <c r="D8211" i="69"/>
  <c r="E8210" i="69"/>
  <c r="D8210" i="69"/>
  <c r="E8209" i="69"/>
  <c r="D8209" i="69"/>
  <c r="E8208" i="69"/>
  <c r="D8208" i="69"/>
  <c r="E8207" i="69"/>
  <c r="D8207" i="69"/>
  <c r="E8206" i="69"/>
  <c r="D8206" i="69"/>
  <c r="E8205" i="69"/>
  <c r="D8205" i="69"/>
  <c r="E8204" i="69"/>
  <c r="D8204" i="69"/>
  <c r="E8203" i="69"/>
  <c r="D8203" i="69"/>
  <c r="E8202" i="69"/>
  <c r="D8202" i="69"/>
  <c r="E8201" i="69"/>
  <c r="D8201" i="69"/>
  <c r="E8200" i="69"/>
  <c r="D8200" i="69"/>
  <c r="E8199" i="69"/>
  <c r="D8199" i="69"/>
  <c r="E8198" i="69"/>
  <c r="D8198" i="69"/>
  <c r="E8197" i="69"/>
  <c r="D8197" i="69"/>
  <c r="E8196" i="69"/>
  <c r="D8196" i="69"/>
  <c r="E8195" i="69"/>
  <c r="D8195" i="69"/>
  <c r="E8194" i="69"/>
  <c r="D8194" i="69"/>
  <c r="E8193" i="69"/>
  <c r="D8193" i="69"/>
  <c r="E8192" i="69"/>
  <c r="D8192" i="69"/>
  <c r="E8191" i="69"/>
  <c r="D8191" i="69"/>
  <c r="E8190" i="69"/>
  <c r="D8190" i="69"/>
  <c r="E8189" i="69"/>
  <c r="D8189" i="69"/>
  <c r="E8188" i="69"/>
  <c r="D8188" i="69"/>
  <c r="E8187" i="69"/>
  <c r="D8187" i="69"/>
  <c r="E8186" i="69"/>
  <c r="D8186" i="69"/>
  <c r="E8185" i="69"/>
  <c r="D8185" i="69"/>
  <c r="E8184" i="69"/>
  <c r="D8184" i="69"/>
  <c r="E8183" i="69"/>
  <c r="D8183" i="69"/>
  <c r="E8182" i="69"/>
  <c r="D8182" i="69"/>
  <c r="E8181" i="69"/>
  <c r="D8181" i="69"/>
  <c r="E8180" i="69"/>
  <c r="D8180" i="69"/>
  <c r="E8179" i="69"/>
  <c r="D8179" i="69"/>
  <c r="E8178" i="69"/>
  <c r="D8178" i="69"/>
  <c r="E8177" i="69"/>
  <c r="D8177" i="69"/>
  <c r="E8176" i="69"/>
  <c r="D8176" i="69"/>
  <c r="E8175" i="69"/>
  <c r="D8175" i="69"/>
  <c r="E8174" i="69"/>
  <c r="D8174" i="69"/>
  <c r="E8173" i="69"/>
  <c r="D8173" i="69"/>
  <c r="E8172" i="69"/>
  <c r="D8172" i="69"/>
  <c r="E8171" i="69"/>
  <c r="D8171" i="69"/>
  <c r="E8170" i="69"/>
  <c r="D8170" i="69"/>
  <c r="E8169" i="69"/>
  <c r="D8169" i="69"/>
  <c r="E8168" i="69"/>
  <c r="D8168" i="69"/>
  <c r="E8167" i="69"/>
  <c r="D8167" i="69"/>
  <c r="E8166" i="69"/>
  <c r="D8166" i="69"/>
  <c r="E8165" i="69"/>
  <c r="D8165" i="69"/>
  <c r="E8164" i="69"/>
  <c r="D8164" i="69"/>
  <c r="E8163" i="69"/>
  <c r="D8163" i="69"/>
  <c r="E8162" i="69"/>
  <c r="D8162" i="69"/>
  <c r="E8161" i="69"/>
  <c r="D8161" i="69"/>
  <c r="E8160" i="69"/>
  <c r="D8160" i="69"/>
  <c r="E8159" i="69"/>
  <c r="D8159" i="69"/>
  <c r="E8158" i="69"/>
  <c r="D8158" i="69"/>
  <c r="E8157" i="69"/>
  <c r="D8157" i="69"/>
  <c r="E8156" i="69"/>
  <c r="D8156" i="69"/>
  <c r="E8155" i="69"/>
  <c r="D8155" i="69"/>
  <c r="E8154" i="69"/>
  <c r="D8154" i="69"/>
  <c r="E8153" i="69"/>
  <c r="D8153" i="69"/>
  <c r="E8152" i="69"/>
  <c r="D8152" i="69"/>
  <c r="E8151" i="69"/>
  <c r="D8151" i="69"/>
  <c r="E8150" i="69"/>
  <c r="D8150" i="69"/>
  <c r="E8149" i="69"/>
  <c r="D8149" i="69"/>
  <c r="E8148" i="69"/>
  <c r="D8148" i="69"/>
  <c r="E8147" i="69"/>
  <c r="D8147" i="69"/>
  <c r="E8146" i="69"/>
  <c r="D8146" i="69"/>
  <c r="E8145" i="69"/>
  <c r="D8145" i="69"/>
  <c r="E8144" i="69"/>
  <c r="D8144" i="69"/>
  <c r="E8143" i="69"/>
  <c r="D8143" i="69"/>
  <c r="E8142" i="69"/>
  <c r="D8142" i="69"/>
  <c r="E8141" i="69"/>
  <c r="D8141" i="69"/>
  <c r="E8140" i="69"/>
  <c r="D8140" i="69"/>
  <c r="E8139" i="69"/>
  <c r="D8139" i="69"/>
  <c r="E8138" i="69"/>
  <c r="D8138" i="69"/>
  <c r="E8137" i="69"/>
  <c r="D8137" i="69"/>
  <c r="E8136" i="69"/>
  <c r="D8136" i="69"/>
  <c r="E8135" i="69"/>
  <c r="D8135" i="69"/>
  <c r="E8134" i="69"/>
  <c r="D8134" i="69"/>
  <c r="E8133" i="69"/>
  <c r="D8133" i="69"/>
  <c r="E8132" i="69"/>
  <c r="D8132" i="69"/>
  <c r="E8131" i="69"/>
  <c r="D8131" i="69"/>
  <c r="E8130" i="69"/>
  <c r="D8130" i="69"/>
  <c r="E8129" i="69"/>
  <c r="D8129" i="69"/>
  <c r="E8128" i="69"/>
  <c r="D8128" i="69"/>
  <c r="E8127" i="69"/>
  <c r="D8127" i="69"/>
  <c r="E8126" i="69"/>
  <c r="D8126" i="69"/>
  <c r="E8125" i="69"/>
  <c r="D8125" i="69"/>
  <c r="E8124" i="69"/>
  <c r="D8124" i="69"/>
  <c r="E8123" i="69"/>
  <c r="D8123" i="69"/>
  <c r="E8122" i="69"/>
  <c r="D8122" i="69"/>
  <c r="E8121" i="69"/>
  <c r="D8121" i="69"/>
  <c r="E8120" i="69"/>
  <c r="D8120" i="69"/>
  <c r="E8119" i="69"/>
  <c r="D8119" i="69"/>
  <c r="E8118" i="69"/>
  <c r="D8118" i="69"/>
  <c r="E8117" i="69"/>
  <c r="D8117" i="69"/>
  <c r="E8116" i="69"/>
  <c r="D8116" i="69"/>
  <c r="E8115" i="69"/>
  <c r="D8115" i="69"/>
  <c r="E8114" i="69"/>
  <c r="D8114" i="69"/>
  <c r="E8113" i="69"/>
  <c r="D8113" i="69"/>
  <c r="E8112" i="69"/>
  <c r="D8112" i="69"/>
  <c r="E8111" i="69"/>
  <c r="D8111" i="69"/>
  <c r="E8110" i="69"/>
  <c r="D8110" i="69"/>
  <c r="E8109" i="69"/>
  <c r="D8109" i="69"/>
  <c r="E8108" i="69"/>
  <c r="D8108" i="69"/>
  <c r="E8107" i="69"/>
  <c r="D8107" i="69"/>
  <c r="E8106" i="69"/>
  <c r="D8106" i="69"/>
  <c r="E8105" i="69"/>
  <c r="D8105" i="69"/>
  <c r="E8104" i="69"/>
  <c r="D8104" i="69"/>
  <c r="E8103" i="69"/>
  <c r="D8103" i="69"/>
  <c r="E8102" i="69"/>
  <c r="D8102" i="69"/>
  <c r="E8101" i="69"/>
  <c r="D8101" i="69"/>
  <c r="E8100" i="69"/>
  <c r="D8100" i="69"/>
  <c r="E8099" i="69"/>
  <c r="D8099" i="69"/>
  <c r="E8098" i="69"/>
  <c r="D8098" i="69"/>
  <c r="E8097" i="69"/>
  <c r="D8097" i="69"/>
  <c r="E8096" i="69"/>
  <c r="D8096" i="69"/>
  <c r="E8095" i="69"/>
  <c r="D8095" i="69"/>
  <c r="E8094" i="69"/>
  <c r="D8094" i="69"/>
  <c r="E8093" i="69"/>
  <c r="D8093" i="69"/>
  <c r="E8092" i="69"/>
  <c r="D8092" i="69"/>
  <c r="E8091" i="69"/>
  <c r="D8091" i="69"/>
  <c r="E8090" i="69"/>
  <c r="D8090" i="69"/>
  <c r="E8089" i="69"/>
  <c r="D8089" i="69"/>
  <c r="E8088" i="69"/>
  <c r="D8088" i="69"/>
  <c r="E8087" i="69"/>
  <c r="D8087" i="69"/>
  <c r="E8086" i="69"/>
  <c r="D8086" i="69"/>
  <c r="E8085" i="69"/>
  <c r="D8085" i="69"/>
  <c r="E8084" i="69"/>
  <c r="D8084" i="69"/>
  <c r="E8083" i="69"/>
  <c r="D8083" i="69"/>
  <c r="E8082" i="69"/>
  <c r="D8082" i="69"/>
  <c r="E8081" i="69"/>
  <c r="D8081" i="69"/>
  <c r="E8080" i="69"/>
  <c r="D8080" i="69"/>
  <c r="E8079" i="69"/>
  <c r="D8079" i="69"/>
  <c r="E8078" i="69"/>
  <c r="D8078" i="69"/>
  <c r="E8077" i="69"/>
  <c r="D8077" i="69"/>
  <c r="E8076" i="69"/>
  <c r="D8076" i="69"/>
  <c r="E8075" i="69"/>
  <c r="D8075" i="69"/>
  <c r="E8074" i="69"/>
  <c r="D8074" i="69"/>
  <c r="E8073" i="69"/>
  <c r="D8073" i="69"/>
  <c r="E8072" i="69"/>
  <c r="D8072" i="69"/>
  <c r="E8071" i="69"/>
  <c r="D8071" i="69"/>
  <c r="E8070" i="69"/>
  <c r="D8070" i="69"/>
  <c r="E8069" i="69"/>
  <c r="D8069" i="69"/>
  <c r="E8068" i="69"/>
  <c r="D8068" i="69"/>
  <c r="E8067" i="69"/>
  <c r="D8067" i="69"/>
  <c r="E8066" i="69"/>
  <c r="D8066" i="69"/>
  <c r="E8065" i="69"/>
  <c r="D8065" i="69"/>
  <c r="E8064" i="69"/>
  <c r="D8064" i="69"/>
  <c r="E8063" i="69"/>
  <c r="D8063" i="69"/>
  <c r="E8062" i="69"/>
  <c r="D8062" i="69"/>
  <c r="E8061" i="69"/>
  <c r="D8061" i="69"/>
  <c r="E8060" i="69"/>
  <c r="D8060" i="69"/>
  <c r="E8059" i="69"/>
  <c r="D8059" i="69"/>
  <c r="E8058" i="69"/>
  <c r="D8058" i="69"/>
  <c r="E8057" i="69"/>
  <c r="D8057" i="69"/>
  <c r="E8056" i="69"/>
  <c r="D8056" i="69"/>
  <c r="E8055" i="69"/>
  <c r="D8055" i="69"/>
  <c r="E8054" i="69"/>
  <c r="D8054" i="69"/>
  <c r="E8053" i="69"/>
  <c r="D8053" i="69"/>
  <c r="E8052" i="69"/>
  <c r="D8052" i="69"/>
  <c r="E8051" i="69"/>
  <c r="D8051" i="69"/>
  <c r="E8050" i="69"/>
  <c r="D8050" i="69"/>
  <c r="E8049" i="69"/>
  <c r="D8049" i="69"/>
  <c r="E8048" i="69"/>
  <c r="D8048" i="69"/>
  <c r="E8047" i="69"/>
  <c r="D8047" i="69"/>
  <c r="E8046" i="69"/>
  <c r="D8046" i="69"/>
  <c r="E8045" i="69"/>
  <c r="D8045" i="69"/>
  <c r="E8044" i="69"/>
  <c r="D8044" i="69"/>
  <c r="E8043" i="69"/>
  <c r="D8043" i="69"/>
  <c r="E8042" i="69"/>
  <c r="D8042" i="69"/>
  <c r="E8041" i="69"/>
  <c r="D8041" i="69"/>
  <c r="E8040" i="69"/>
  <c r="D8040" i="69"/>
  <c r="E8039" i="69"/>
  <c r="D8039" i="69"/>
  <c r="E8038" i="69"/>
  <c r="D8038" i="69"/>
  <c r="E8037" i="69"/>
  <c r="D8037" i="69"/>
  <c r="E8036" i="69"/>
  <c r="D8036" i="69"/>
  <c r="E8035" i="69"/>
  <c r="D8035" i="69"/>
  <c r="E8034" i="69"/>
  <c r="D8034" i="69"/>
  <c r="E8033" i="69"/>
  <c r="D8033" i="69"/>
  <c r="E8032" i="69"/>
  <c r="D8032" i="69"/>
  <c r="E8031" i="69"/>
  <c r="D8031" i="69"/>
  <c r="E8030" i="69"/>
  <c r="D8030" i="69"/>
  <c r="E8029" i="69"/>
  <c r="D8029" i="69"/>
  <c r="E8028" i="69"/>
  <c r="D8028" i="69"/>
  <c r="E8027" i="69"/>
  <c r="D8027" i="69"/>
  <c r="E8026" i="69"/>
  <c r="D8026" i="69"/>
  <c r="E8025" i="69"/>
  <c r="D8025" i="69"/>
  <c r="E8024" i="69"/>
  <c r="D8024" i="69"/>
  <c r="E8023" i="69"/>
  <c r="D8023" i="69"/>
  <c r="E8022" i="69"/>
  <c r="D8022" i="69"/>
  <c r="E8021" i="69"/>
  <c r="D8021" i="69"/>
  <c r="E8020" i="69"/>
  <c r="D8020" i="69"/>
  <c r="E8019" i="69"/>
  <c r="D8019" i="69"/>
  <c r="E8018" i="69"/>
  <c r="D8018" i="69"/>
  <c r="E8017" i="69"/>
  <c r="D8017" i="69"/>
  <c r="E8016" i="69"/>
  <c r="D8016" i="69"/>
  <c r="E8015" i="69"/>
  <c r="D8015" i="69"/>
  <c r="E8014" i="69"/>
  <c r="D8014" i="69"/>
  <c r="E8013" i="69"/>
  <c r="D8013" i="69"/>
  <c r="E8012" i="69"/>
  <c r="D8012" i="69"/>
  <c r="E8011" i="69"/>
  <c r="D8011" i="69"/>
  <c r="E8010" i="69"/>
  <c r="D8010" i="69"/>
  <c r="E8009" i="69"/>
  <c r="D8009" i="69"/>
  <c r="E8008" i="69"/>
  <c r="D8008" i="69"/>
  <c r="E8007" i="69"/>
  <c r="D8007" i="69"/>
  <c r="E8006" i="69"/>
  <c r="D8006" i="69"/>
  <c r="E8005" i="69"/>
  <c r="D8005" i="69"/>
  <c r="E8004" i="69"/>
  <c r="D8004" i="69"/>
  <c r="E8003" i="69"/>
  <c r="D8003" i="69"/>
  <c r="E8002" i="69"/>
  <c r="D8002" i="69"/>
  <c r="E8001" i="69"/>
  <c r="D8001" i="69"/>
  <c r="E8000" i="69"/>
  <c r="D8000" i="69"/>
  <c r="E7999" i="69"/>
  <c r="D7999" i="69"/>
  <c r="E7998" i="69"/>
  <c r="D7998" i="69"/>
  <c r="E7997" i="69"/>
  <c r="D7997" i="69"/>
  <c r="E7996" i="69"/>
  <c r="D7996" i="69"/>
  <c r="E7995" i="69"/>
  <c r="D7995" i="69"/>
  <c r="E7994" i="69"/>
  <c r="D7994" i="69"/>
  <c r="E7993" i="69"/>
  <c r="D7993" i="69"/>
  <c r="E7992" i="69"/>
  <c r="D7992" i="69"/>
  <c r="E7991" i="69"/>
  <c r="D7991" i="69"/>
  <c r="E7990" i="69"/>
  <c r="D7990" i="69"/>
  <c r="E7989" i="69"/>
  <c r="D7989" i="69"/>
  <c r="E7988" i="69"/>
  <c r="D7988" i="69"/>
  <c r="E7987" i="69"/>
  <c r="D7987" i="69"/>
  <c r="E7986" i="69"/>
  <c r="D7986" i="69"/>
  <c r="E7985" i="69"/>
  <c r="D7985" i="69"/>
  <c r="E7984" i="69"/>
  <c r="D7984" i="69"/>
  <c r="E7983" i="69"/>
  <c r="D7983" i="69"/>
  <c r="E7982" i="69"/>
  <c r="D7982" i="69"/>
  <c r="E7981" i="69"/>
  <c r="D7981" i="69"/>
  <c r="E7980" i="69"/>
  <c r="D7980" i="69"/>
  <c r="E7979" i="69"/>
  <c r="D7979" i="69"/>
  <c r="D7978" i="69"/>
  <c r="D7977" i="69"/>
  <c r="D7976" i="69"/>
  <c r="D7975" i="69"/>
  <c r="D7974" i="69"/>
  <c r="D7973" i="69"/>
  <c r="D7972" i="69"/>
  <c r="D7971" i="69"/>
  <c r="D7970" i="69"/>
  <c r="D7969" i="69"/>
  <c r="D7968" i="69"/>
  <c r="D7967" i="69"/>
  <c r="D7966" i="69"/>
  <c r="D7965" i="69"/>
  <c r="D7964" i="69"/>
  <c r="D7963" i="69"/>
  <c r="D7962" i="69"/>
  <c r="E7961" i="69"/>
  <c r="D7961" i="69"/>
  <c r="E7960" i="69"/>
  <c r="D7960" i="69"/>
  <c r="E7959" i="69"/>
  <c r="D7959" i="69"/>
  <c r="E7958" i="69"/>
  <c r="D7958" i="69"/>
  <c r="E7957" i="69"/>
  <c r="D7957" i="69"/>
  <c r="E7956" i="69"/>
  <c r="D7956" i="69"/>
  <c r="E7955" i="69"/>
  <c r="D7955" i="69"/>
  <c r="E7954" i="69"/>
  <c r="D7954" i="69"/>
  <c r="E7953" i="69"/>
  <c r="D7953" i="69"/>
  <c r="E7952" i="69"/>
  <c r="D7952" i="69"/>
  <c r="E7951" i="69"/>
  <c r="D7951" i="69"/>
  <c r="E7950" i="69"/>
  <c r="D7950" i="69"/>
  <c r="E7949" i="69"/>
  <c r="D7949" i="69"/>
  <c r="E7948" i="69"/>
  <c r="D7948" i="69"/>
  <c r="E7947" i="69"/>
  <c r="D7947" i="69"/>
  <c r="E7946" i="69"/>
  <c r="D7946" i="69"/>
  <c r="E7945" i="69"/>
  <c r="D7945" i="69"/>
  <c r="E7944" i="69"/>
  <c r="D7944" i="69"/>
  <c r="E7943" i="69"/>
  <c r="D7943" i="69"/>
  <c r="E7942" i="69"/>
  <c r="D7942" i="69"/>
  <c r="E7941" i="69"/>
  <c r="D7941" i="69"/>
  <c r="E7940" i="69"/>
  <c r="D7940" i="69"/>
  <c r="E7939" i="69"/>
  <c r="D7939" i="69"/>
  <c r="E7938" i="69"/>
  <c r="D7938" i="69"/>
  <c r="E7937" i="69"/>
  <c r="D7937" i="69"/>
  <c r="E7936" i="69"/>
  <c r="D7936" i="69"/>
  <c r="E7935" i="69"/>
  <c r="D7935" i="69"/>
  <c r="E7934" i="69"/>
  <c r="D7934" i="69"/>
  <c r="E7933" i="69"/>
  <c r="D7933" i="69"/>
  <c r="E7932" i="69"/>
  <c r="D7932" i="69"/>
  <c r="E7931" i="69"/>
  <c r="D7931" i="69"/>
  <c r="E7930" i="69"/>
  <c r="D7930" i="69"/>
  <c r="E7929" i="69"/>
  <c r="D7929" i="69"/>
  <c r="E7928" i="69"/>
  <c r="D7928" i="69"/>
  <c r="E7927" i="69"/>
  <c r="D7927" i="69"/>
  <c r="E7926" i="69"/>
  <c r="D7926" i="69"/>
  <c r="E7925" i="69"/>
  <c r="D7925" i="69"/>
  <c r="E7924" i="69"/>
  <c r="D7924" i="69"/>
  <c r="E7923" i="69"/>
  <c r="D7923" i="69"/>
  <c r="E7922" i="69"/>
  <c r="D7922" i="69"/>
  <c r="E7921" i="69"/>
  <c r="D7921" i="69"/>
  <c r="E7920" i="69"/>
  <c r="D7920" i="69"/>
  <c r="E7919" i="69"/>
  <c r="D7919" i="69"/>
  <c r="E7918" i="69"/>
  <c r="D7918" i="69"/>
  <c r="E7917" i="69"/>
  <c r="D7917" i="69"/>
  <c r="E7916" i="69"/>
  <c r="D7916" i="69"/>
  <c r="E7915" i="69"/>
  <c r="D7915" i="69"/>
  <c r="E7914" i="69"/>
  <c r="D7914" i="69"/>
  <c r="E7913" i="69"/>
  <c r="D7913" i="69"/>
  <c r="E7912" i="69"/>
  <c r="D7912" i="69"/>
  <c r="E7911" i="69"/>
  <c r="D7911" i="69"/>
  <c r="E7910" i="69"/>
  <c r="D7910" i="69"/>
  <c r="E7909" i="69"/>
  <c r="D7909" i="69"/>
  <c r="E7908" i="69"/>
  <c r="D7908" i="69"/>
  <c r="E7907" i="69"/>
  <c r="D7907" i="69"/>
  <c r="E7906" i="69"/>
  <c r="D7906" i="69"/>
  <c r="E7905" i="69"/>
  <c r="D7905" i="69"/>
  <c r="E7904" i="69"/>
  <c r="D7904" i="69"/>
  <c r="E7903" i="69"/>
  <c r="D7903" i="69"/>
  <c r="E7902" i="69"/>
  <c r="D7902" i="69"/>
  <c r="E7901" i="69"/>
  <c r="D7901" i="69"/>
  <c r="E7900" i="69"/>
  <c r="D7900" i="69"/>
  <c r="E7899" i="69"/>
  <c r="D7899" i="69"/>
  <c r="E7898" i="69"/>
  <c r="D7898" i="69"/>
  <c r="E7897" i="69"/>
  <c r="D7897" i="69"/>
  <c r="E7896" i="69"/>
  <c r="D7896" i="69"/>
  <c r="E7895" i="69"/>
  <c r="D7895" i="69"/>
  <c r="E7894" i="69"/>
  <c r="D7894" i="69"/>
  <c r="E7893" i="69"/>
  <c r="D7893" i="69"/>
  <c r="E7892" i="69"/>
  <c r="D7892" i="69"/>
  <c r="E7891" i="69"/>
  <c r="D7891" i="69"/>
  <c r="E7890" i="69"/>
  <c r="D7890" i="69"/>
  <c r="E7889" i="69"/>
  <c r="D7889" i="69"/>
  <c r="E7888" i="69"/>
  <c r="D7888" i="69"/>
  <c r="E7887" i="69"/>
  <c r="D7887" i="69"/>
  <c r="E7886" i="69"/>
  <c r="D7886" i="69"/>
  <c r="E7885" i="69"/>
  <c r="D7885" i="69"/>
  <c r="E7884" i="69"/>
  <c r="D7884" i="69"/>
  <c r="E7883" i="69"/>
  <c r="D7883" i="69"/>
  <c r="E7882" i="69"/>
  <c r="D7882" i="69"/>
  <c r="E7881" i="69"/>
  <c r="D7881" i="69"/>
  <c r="E7880" i="69"/>
  <c r="D7880" i="69"/>
  <c r="E7879" i="69"/>
  <c r="D7879" i="69"/>
  <c r="E7878" i="69"/>
  <c r="D7878" i="69"/>
  <c r="E7877" i="69"/>
  <c r="D7877" i="69"/>
  <c r="E7876" i="69"/>
  <c r="D7876" i="69"/>
  <c r="E7875" i="69"/>
  <c r="D7875" i="69"/>
  <c r="E7874" i="69"/>
  <c r="D7874" i="69"/>
  <c r="E7873" i="69"/>
  <c r="D7873" i="69"/>
  <c r="E7872" i="69"/>
  <c r="D7872" i="69"/>
  <c r="E7871" i="69"/>
  <c r="D7871" i="69"/>
  <c r="E7870" i="69"/>
  <c r="D7870" i="69"/>
  <c r="E7869" i="69"/>
  <c r="D7869" i="69"/>
  <c r="E7868" i="69"/>
  <c r="D7868" i="69"/>
  <c r="E7867" i="69"/>
  <c r="D7867" i="69"/>
  <c r="E7866" i="69"/>
  <c r="D7866" i="69"/>
  <c r="E7865" i="69"/>
  <c r="D7865" i="69"/>
  <c r="E7864" i="69"/>
  <c r="D7864" i="69"/>
  <c r="E7863" i="69"/>
  <c r="D7863" i="69"/>
  <c r="E7862" i="69"/>
  <c r="D7862" i="69"/>
  <c r="E7861" i="69"/>
  <c r="D7861" i="69"/>
  <c r="E7860" i="69"/>
  <c r="D7860" i="69"/>
  <c r="E7859" i="69"/>
  <c r="D7859" i="69"/>
  <c r="E7858" i="69"/>
  <c r="D7858" i="69"/>
  <c r="E7857" i="69"/>
  <c r="D7857" i="69"/>
  <c r="E7856" i="69"/>
  <c r="D7856" i="69"/>
  <c r="E7855" i="69"/>
  <c r="D7855" i="69"/>
  <c r="E7854" i="69"/>
  <c r="D7854" i="69"/>
  <c r="E7853" i="69"/>
  <c r="D7853" i="69"/>
  <c r="E7852" i="69"/>
  <c r="D7852" i="69"/>
  <c r="E7851" i="69"/>
  <c r="D7851" i="69"/>
  <c r="E7850" i="69"/>
  <c r="D7850" i="69"/>
  <c r="E7849" i="69"/>
  <c r="D7849" i="69"/>
  <c r="E7848" i="69"/>
  <c r="D7848" i="69"/>
  <c r="E7847" i="69"/>
  <c r="D7847" i="69"/>
  <c r="E7846" i="69"/>
  <c r="D7846" i="69"/>
  <c r="E7845" i="69"/>
  <c r="D7845" i="69"/>
  <c r="E7844" i="69"/>
  <c r="D7844" i="69"/>
  <c r="E7843" i="69"/>
  <c r="D7843" i="69"/>
  <c r="E7842" i="69"/>
  <c r="D7842" i="69"/>
  <c r="E7841" i="69"/>
  <c r="D7841" i="69"/>
  <c r="E7840" i="69"/>
  <c r="D7840" i="69"/>
  <c r="E7839" i="69"/>
  <c r="D7839" i="69"/>
  <c r="E7838" i="69"/>
  <c r="D7838" i="69"/>
  <c r="E7837" i="69"/>
  <c r="E7836" i="69"/>
  <c r="D7836" i="69"/>
  <c r="E7835" i="69"/>
  <c r="D7835" i="69"/>
  <c r="E7834" i="69"/>
  <c r="D7834" i="69"/>
  <c r="E7833" i="69"/>
  <c r="D7833" i="69"/>
  <c r="E7832" i="69"/>
  <c r="D7832" i="69"/>
  <c r="E7831" i="69"/>
  <c r="D7831" i="69"/>
  <c r="E7830" i="69"/>
  <c r="D7830" i="69"/>
  <c r="E7829" i="69"/>
  <c r="D7829" i="69"/>
  <c r="E7828" i="69"/>
  <c r="D7828" i="69"/>
  <c r="E7827" i="69"/>
  <c r="D7827" i="69"/>
  <c r="E7826" i="69"/>
  <c r="D7826" i="69"/>
  <c r="E7825" i="69"/>
  <c r="D7825" i="69"/>
  <c r="E7824" i="69"/>
  <c r="D7824" i="69"/>
  <c r="E7823" i="69"/>
  <c r="D7823" i="69"/>
  <c r="E7822" i="69"/>
  <c r="D7822" i="69"/>
  <c r="E7821" i="69"/>
  <c r="D7821" i="69"/>
  <c r="E7820" i="69"/>
  <c r="D7820" i="69"/>
  <c r="E7819" i="69"/>
  <c r="D7819" i="69"/>
  <c r="E7818" i="69"/>
  <c r="D7818" i="69"/>
  <c r="E7817" i="69"/>
  <c r="D7817" i="69"/>
  <c r="E7816" i="69"/>
  <c r="D7816" i="69"/>
  <c r="E7815" i="69"/>
  <c r="D7815" i="69"/>
  <c r="E7814" i="69"/>
  <c r="D7814" i="69"/>
  <c r="E7813" i="69"/>
  <c r="D7813" i="69"/>
  <c r="E7812" i="69"/>
  <c r="D7812" i="69"/>
  <c r="E7811" i="69"/>
  <c r="D7811" i="69"/>
  <c r="E7810" i="69"/>
  <c r="D7810" i="69"/>
  <c r="E7809" i="69"/>
  <c r="D7809" i="69"/>
  <c r="E7808" i="69"/>
  <c r="D7808" i="69"/>
  <c r="E7807" i="69"/>
  <c r="D7807" i="69"/>
  <c r="E7806" i="69"/>
  <c r="D7806" i="69"/>
  <c r="E7805" i="69"/>
  <c r="D7805" i="69"/>
  <c r="E7804" i="69"/>
  <c r="D7804" i="69"/>
  <c r="E7803" i="69"/>
  <c r="D7803" i="69"/>
  <c r="E7802" i="69"/>
  <c r="D7802" i="69"/>
  <c r="E7801" i="69"/>
  <c r="D7801" i="69"/>
  <c r="E7800" i="69"/>
  <c r="D7800" i="69"/>
  <c r="E7799" i="69"/>
  <c r="D7799" i="69"/>
  <c r="E7798" i="69"/>
  <c r="D7798" i="69"/>
  <c r="E7797" i="69"/>
  <c r="D7797" i="69"/>
  <c r="E7796" i="69"/>
  <c r="D7796" i="69"/>
  <c r="E7795" i="69"/>
  <c r="D7795" i="69"/>
  <c r="E7794" i="69"/>
  <c r="D7794" i="69"/>
  <c r="E7793" i="69"/>
  <c r="D7793" i="69"/>
  <c r="E7792" i="69"/>
  <c r="D7792" i="69"/>
  <c r="E7791" i="69"/>
  <c r="D7791" i="69"/>
  <c r="E7790" i="69"/>
  <c r="D7790" i="69"/>
  <c r="E7789" i="69"/>
  <c r="D7789" i="69"/>
  <c r="E7788" i="69"/>
  <c r="D7788" i="69"/>
  <c r="E7787" i="69"/>
  <c r="D7787" i="69"/>
  <c r="E7786" i="69"/>
  <c r="D7786" i="69"/>
  <c r="E7785" i="69"/>
  <c r="D7785" i="69"/>
  <c r="E7784" i="69"/>
  <c r="D7784" i="69"/>
  <c r="E7783" i="69"/>
  <c r="D7783" i="69"/>
  <c r="E7782" i="69"/>
  <c r="D7782" i="69"/>
  <c r="E7781" i="69"/>
  <c r="D7781" i="69"/>
  <c r="E7780" i="69"/>
  <c r="D7780" i="69"/>
  <c r="E7779" i="69"/>
  <c r="D7779" i="69"/>
  <c r="E7778" i="69"/>
  <c r="D7778" i="69"/>
  <c r="E7777" i="69"/>
  <c r="D7777" i="69"/>
  <c r="E7776" i="69"/>
  <c r="D7776" i="69"/>
  <c r="E7775" i="69"/>
  <c r="D7775" i="69"/>
  <c r="E7774" i="69"/>
  <c r="D7774" i="69"/>
  <c r="E7773" i="69"/>
  <c r="D7773" i="69"/>
  <c r="E7772" i="69"/>
  <c r="D7772" i="69"/>
  <c r="E7771" i="69"/>
  <c r="D7771" i="69"/>
  <c r="E7770" i="69"/>
  <c r="D7770" i="69"/>
  <c r="E7769" i="69"/>
  <c r="D7769" i="69"/>
  <c r="E7768" i="69"/>
  <c r="D7768" i="69"/>
  <c r="E7767" i="69"/>
  <c r="D7767" i="69"/>
  <c r="E7766" i="69"/>
  <c r="D7766" i="69"/>
  <c r="E7765" i="69"/>
  <c r="D7765" i="69"/>
  <c r="E7764" i="69"/>
  <c r="D7764" i="69"/>
  <c r="E7763" i="69"/>
  <c r="D7763" i="69"/>
  <c r="E7762" i="69"/>
  <c r="D7762" i="69"/>
  <c r="E7761" i="69"/>
  <c r="D7761" i="69"/>
  <c r="E7760" i="69"/>
  <c r="D7760" i="69"/>
  <c r="E7759" i="69"/>
  <c r="D7759" i="69"/>
  <c r="E7758" i="69"/>
  <c r="D7758" i="69"/>
  <c r="E7757" i="69"/>
  <c r="D7757" i="69"/>
  <c r="E7756" i="69"/>
  <c r="D7756" i="69"/>
  <c r="E7755" i="69"/>
  <c r="D7755" i="69"/>
  <c r="E7754" i="69"/>
  <c r="D7754" i="69"/>
  <c r="E7753" i="69"/>
  <c r="D7753" i="69"/>
  <c r="E7752" i="69"/>
  <c r="D7752" i="69"/>
  <c r="E7751" i="69"/>
  <c r="D7751" i="69"/>
  <c r="E7750" i="69"/>
  <c r="D7750" i="69"/>
  <c r="E7749" i="69"/>
  <c r="D7749" i="69"/>
  <c r="E7748" i="69"/>
  <c r="D7748" i="69"/>
  <c r="E7747" i="69"/>
  <c r="D7747" i="69"/>
  <c r="E7746" i="69"/>
  <c r="D7746" i="69"/>
  <c r="E7745" i="69"/>
  <c r="D7745" i="69"/>
  <c r="E7744" i="69"/>
  <c r="D7744" i="69"/>
  <c r="E7743" i="69"/>
  <c r="D7743" i="69"/>
  <c r="E7742" i="69"/>
  <c r="D7742" i="69"/>
  <c r="E7741" i="69"/>
  <c r="D7741" i="69"/>
  <c r="E7740" i="69"/>
  <c r="D7740" i="69"/>
  <c r="E7739" i="69"/>
  <c r="D7739" i="69"/>
  <c r="E7738" i="69"/>
  <c r="D7738" i="69"/>
  <c r="E7737" i="69"/>
  <c r="D7737" i="69"/>
  <c r="E7736" i="69"/>
  <c r="D7736" i="69"/>
  <c r="E7735" i="69"/>
  <c r="D7735" i="69"/>
  <c r="E7734" i="69"/>
  <c r="D7734" i="69"/>
  <c r="E7733" i="69"/>
  <c r="D7733" i="69"/>
  <c r="E7732" i="69"/>
  <c r="D7732" i="69"/>
  <c r="E7731" i="69"/>
  <c r="D7731" i="69"/>
  <c r="E7730" i="69"/>
  <c r="D7730" i="69"/>
  <c r="E7729" i="69"/>
  <c r="D7729" i="69"/>
  <c r="E7728" i="69"/>
  <c r="D7728" i="69"/>
  <c r="E7727" i="69"/>
  <c r="D7727" i="69"/>
  <c r="E7726" i="69"/>
  <c r="D7726" i="69"/>
  <c r="E7725" i="69"/>
  <c r="D7725" i="69"/>
  <c r="E7724" i="69"/>
  <c r="D7724" i="69"/>
  <c r="E7723" i="69"/>
  <c r="D7723" i="69"/>
  <c r="E7722" i="69"/>
  <c r="D7722" i="69"/>
  <c r="E7721" i="69"/>
  <c r="D7721" i="69"/>
  <c r="E7720" i="69"/>
  <c r="D7720" i="69"/>
  <c r="E7719" i="69"/>
  <c r="D7719" i="69"/>
  <c r="E7718" i="69"/>
  <c r="D7718" i="69"/>
  <c r="E7717" i="69"/>
  <c r="D7717" i="69"/>
  <c r="E7716" i="69"/>
  <c r="D7716" i="69"/>
  <c r="E7715" i="69"/>
  <c r="D7715" i="69"/>
  <c r="E7714" i="69"/>
  <c r="D7714" i="69"/>
  <c r="E7713" i="69"/>
  <c r="D7713" i="69"/>
  <c r="E7712" i="69"/>
  <c r="D7712" i="69"/>
  <c r="E7711" i="69"/>
  <c r="D7711" i="69"/>
  <c r="E7710" i="69"/>
  <c r="D7710" i="69"/>
  <c r="E7709" i="69"/>
  <c r="D7709" i="69"/>
  <c r="E7708" i="69"/>
  <c r="D7708" i="69"/>
  <c r="E7707" i="69"/>
  <c r="D7707" i="69"/>
  <c r="E7706" i="69"/>
  <c r="D7706" i="69"/>
  <c r="E7705" i="69"/>
  <c r="D7705" i="69"/>
  <c r="E7704" i="69"/>
  <c r="D7704" i="69"/>
  <c r="E7703" i="69"/>
  <c r="D7703" i="69"/>
  <c r="E7702" i="69"/>
  <c r="D7702" i="69"/>
  <c r="E7701" i="69"/>
  <c r="D7701" i="69"/>
  <c r="E7700" i="69"/>
  <c r="D7700" i="69"/>
  <c r="E7699" i="69"/>
  <c r="D7699" i="69"/>
  <c r="E7698" i="69"/>
  <c r="D7698" i="69"/>
  <c r="E7697" i="69"/>
  <c r="D7697" i="69"/>
  <c r="E7696" i="69"/>
  <c r="D7696" i="69"/>
  <c r="E7695" i="69"/>
  <c r="D7695" i="69"/>
  <c r="E7694" i="69"/>
  <c r="D7694" i="69"/>
  <c r="E7693" i="69"/>
  <c r="D7693" i="69"/>
  <c r="E7692" i="69"/>
  <c r="D7692" i="69"/>
  <c r="E7691" i="69"/>
  <c r="D7691" i="69"/>
  <c r="E7690" i="69"/>
  <c r="D7690" i="69"/>
  <c r="E7689" i="69"/>
  <c r="D7689" i="69"/>
  <c r="E7688" i="69"/>
  <c r="D7688" i="69"/>
  <c r="E7687" i="69"/>
  <c r="D7687" i="69"/>
  <c r="E7686" i="69"/>
  <c r="D7686" i="69"/>
  <c r="E7685" i="69"/>
  <c r="D7685" i="69"/>
  <c r="E7684" i="69"/>
  <c r="D7684" i="69"/>
  <c r="E7683" i="69"/>
  <c r="D7683" i="69"/>
  <c r="E7682" i="69"/>
  <c r="D7682" i="69"/>
  <c r="E7681" i="69"/>
  <c r="D7681" i="69"/>
  <c r="E7680" i="69"/>
  <c r="D7680" i="69"/>
  <c r="E7679" i="69"/>
  <c r="D7679" i="69"/>
  <c r="E7678" i="69"/>
  <c r="D7678" i="69"/>
  <c r="E7677" i="69"/>
  <c r="D7677" i="69"/>
  <c r="E7676" i="69"/>
  <c r="D7676" i="69"/>
  <c r="E7675" i="69"/>
  <c r="D7675" i="69"/>
  <c r="E7674" i="69"/>
  <c r="D7674" i="69"/>
  <c r="E7673" i="69"/>
  <c r="D7673" i="69"/>
  <c r="E7672" i="69"/>
  <c r="D7672" i="69"/>
  <c r="E7671" i="69"/>
  <c r="D7671" i="69"/>
  <c r="E7670" i="69"/>
  <c r="D7670" i="69"/>
  <c r="E7669" i="69"/>
  <c r="D7669" i="69"/>
  <c r="E7668" i="69"/>
  <c r="D7668" i="69"/>
  <c r="E7667" i="69"/>
  <c r="D7667" i="69"/>
  <c r="E7666" i="69"/>
  <c r="D7666" i="69"/>
  <c r="E7665" i="69"/>
  <c r="D7665" i="69"/>
  <c r="E7664" i="69"/>
  <c r="D7664" i="69"/>
  <c r="E7663" i="69"/>
  <c r="D7663" i="69"/>
  <c r="E7662" i="69"/>
  <c r="D7662" i="69"/>
  <c r="E7661" i="69"/>
  <c r="D7661" i="69"/>
  <c r="E7660" i="69"/>
  <c r="D7660" i="69"/>
  <c r="E7659" i="69"/>
  <c r="D7659" i="69"/>
  <c r="E7658" i="69"/>
  <c r="D7658" i="69"/>
  <c r="E7657" i="69"/>
  <c r="D7657" i="69"/>
  <c r="E7656" i="69"/>
  <c r="D7656" i="69"/>
  <c r="E7655" i="69"/>
  <c r="D7655" i="69"/>
  <c r="E7654" i="69"/>
  <c r="D7654" i="69"/>
  <c r="E7653" i="69"/>
  <c r="D7653" i="69"/>
  <c r="E7652" i="69"/>
  <c r="D7652" i="69"/>
  <c r="E7651" i="69"/>
  <c r="D7651" i="69"/>
  <c r="E7650" i="69"/>
  <c r="D7650" i="69"/>
  <c r="E7649" i="69"/>
  <c r="D7649" i="69"/>
  <c r="E7648" i="69"/>
  <c r="D7648" i="69"/>
  <c r="E7647" i="69"/>
  <c r="D7647" i="69"/>
  <c r="E7646" i="69"/>
  <c r="D7646" i="69"/>
  <c r="E7645" i="69"/>
  <c r="D7645" i="69"/>
  <c r="E7644" i="69"/>
  <c r="D7644" i="69"/>
  <c r="E7643" i="69"/>
  <c r="D7643" i="69"/>
  <c r="E7642" i="69"/>
  <c r="D7642" i="69"/>
  <c r="E7641" i="69"/>
  <c r="D7641" i="69"/>
  <c r="E7640" i="69"/>
  <c r="D7640" i="69"/>
  <c r="E7639" i="69"/>
  <c r="D7639" i="69"/>
  <c r="E7638" i="69"/>
  <c r="D7638" i="69"/>
  <c r="E7637" i="69"/>
  <c r="D7637" i="69"/>
  <c r="E7636" i="69"/>
  <c r="D7636" i="69"/>
  <c r="E7635" i="69"/>
  <c r="D7635" i="69"/>
  <c r="E7634" i="69"/>
  <c r="D7634" i="69"/>
  <c r="E7633" i="69"/>
  <c r="D7633" i="69"/>
  <c r="E7632" i="69"/>
  <c r="D7632" i="69"/>
  <c r="E7631" i="69"/>
  <c r="D7631" i="69"/>
  <c r="E7630" i="69"/>
  <c r="D7630" i="69"/>
  <c r="E7629" i="69"/>
  <c r="D7629" i="69"/>
  <c r="E7628" i="69"/>
  <c r="D7628" i="69"/>
  <c r="E7627" i="69"/>
  <c r="D7627" i="69"/>
  <c r="E7626" i="69"/>
  <c r="D7626" i="69"/>
  <c r="E7625" i="69"/>
  <c r="D7625" i="69"/>
  <c r="E7624" i="69"/>
  <c r="D7624" i="69"/>
  <c r="E7623" i="69"/>
  <c r="D7623" i="69"/>
  <c r="E7622" i="69"/>
  <c r="D7622" i="69"/>
  <c r="E7621" i="69"/>
  <c r="D7621" i="69"/>
  <c r="E7620" i="69"/>
  <c r="D7620" i="69"/>
  <c r="E7619" i="69"/>
  <c r="D7619" i="69"/>
  <c r="E7618" i="69"/>
  <c r="D7618" i="69"/>
  <c r="E7617" i="69"/>
  <c r="D7617" i="69"/>
  <c r="E7616" i="69"/>
  <c r="D7616" i="69"/>
  <c r="E7615" i="69"/>
  <c r="D7615" i="69"/>
  <c r="E7614" i="69"/>
  <c r="D7614" i="69"/>
  <c r="E7613" i="69"/>
  <c r="D7613" i="69"/>
  <c r="E7612" i="69"/>
  <c r="D7612" i="69"/>
  <c r="E7611" i="69"/>
  <c r="D7611" i="69"/>
  <c r="E7610" i="69"/>
  <c r="D7610" i="69"/>
  <c r="E7609" i="69"/>
  <c r="D7609" i="69"/>
  <c r="E7608" i="69"/>
  <c r="D7608" i="69"/>
  <c r="E7607" i="69"/>
  <c r="D7607" i="69"/>
  <c r="E7606" i="69"/>
  <c r="D7606" i="69"/>
  <c r="E7605" i="69"/>
  <c r="D7605" i="69"/>
  <c r="E7604" i="69"/>
  <c r="D7604" i="69"/>
  <c r="E7603" i="69"/>
  <c r="D7603" i="69"/>
  <c r="E7602" i="69"/>
  <c r="D7602" i="69"/>
  <c r="E7601" i="69"/>
  <c r="D7601" i="69"/>
  <c r="E7600" i="69"/>
  <c r="D7600" i="69"/>
  <c r="E7599" i="69"/>
  <c r="D7599" i="69"/>
  <c r="E7598" i="69"/>
  <c r="D7598" i="69"/>
  <c r="E7597" i="69"/>
  <c r="D7597" i="69"/>
  <c r="E7596" i="69"/>
  <c r="D7596" i="69"/>
  <c r="E7595" i="69"/>
  <c r="D7595" i="69"/>
  <c r="E7594" i="69"/>
  <c r="D7594" i="69"/>
  <c r="E7593" i="69"/>
  <c r="D7593" i="69"/>
  <c r="E7592" i="69"/>
  <c r="D7592" i="69"/>
  <c r="E7591" i="69"/>
  <c r="D7591" i="69"/>
  <c r="E7590" i="69"/>
  <c r="D7590" i="69"/>
  <c r="E7589" i="69"/>
  <c r="D7589" i="69"/>
  <c r="E7588" i="69"/>
  <c r="D7588" i="69"/>
  <c r="E7587" i="69"/>
  <c r="D7587" i="69"/>
  <c r="E7586" i="69"/>
  <c r="D7586" i="69"/>
  <c r="E7585" i="69"/>
  <c r="D7585" i="69"/>
  <c r="E7584" i="69"/>
  <c r="D7584" i="69"/>
  <c r="E7583" i="69"/>
  <c r="D7583" i="69"/>
  <c r="E7582" i="69"/>
  <c r="D7582" i="69"/>
  <c r="E7581" i="69"/>
  <c r="D7581" i="69"/>
  <c r="E7580" i="69"/>
  <c r="D7580" i="69"/>
  <c r="E7579" i="69"/>
  <c r="D7579" i="69"/>
  <c r="E7578" i="69"/>
  <c r="D7578" i="69"/>
  <c r="E7577" i="69"/>
  <c r="D7577" i="69"/>
  <c r="E7576" i="69"/>
  <c r="D7576" i="69"/>
  <c r="E7575" i="69"/>
  <c r="D7575" i="69"/>
  <c r="E7574" i="69"/>
  <c r="D7574" i="69"/>
  <c r="E7573" i="69"/>
  <c r="D7573" i="69"/>
  <c r="E7572" i="69"/>
  <c r="D7572" i="69"/>
  <c r="E7571" i="69"/>
  <c r="D7571" i="69"/>
  <c r="E7570" i="69"/>
  <c r="D7570" i="69"/>
  <c r="E7569" i="69"/>
  <c r="D7569" i="69"/>
  <c r="E7568" i="69"/>
  <c r="D7568" i="69"/>
  <c r="E7567" i="69"/>
  <c r="D7567" i="69"/>
  <c r="E7566" i="69"/>
  <c r="D7566" i="69"/>
  <c r="E7565" i="69"/>
  <c r="D7565" i="69"/>
  <c r="E7564" i="69"/>
  <c r="D7564" i="69"/>
  <c r="E7563" i="69"/>
  <c r="D7563" i="69"/>
  <c r="E7562" i="69"/>
  <c r="D7562" i="69"/>
  <c r="E7561" i="69"/>
  <c r="D7561" i="69"/>
  <c r="E7560" i="69"/>
  <c r="D7560" i="69"/>
  <c r="E7559" i="69"/>
  <c r="D7559" i="69"/>
  <c r="E7558" i="69"/>
  <c r="D7558" i="69"/>
  <c r="E7557" i="69"/>
  <c r="D7557" i="69"/>
  <c r="E7556" i="69"/>
  <c r="D7556" i="69"/>
  <c r="E7555" i="69"/>
  <c r="D7555" i="69"/>
  <c r="E7554" i="69"/>
  <c r="D7554" i="69"/>
  <c r="E7553" i="69"/>
  <c r="D7553" i="69"/>
  <c r="E7552" i="69"/>
  <c r="D7552" i="69"/>
  <c r="E7551" i="69"/>
  <c r="D7551" i="69"/>
  <c r="E7550" i="69"/>
  <c r="D7550" i="69"/>
  <c r="E7549" i="69"/>
  <c r="D7549" i="69"/>
  <c r="E7548" i="69"/>
  <c r="D7548" i="69"/>
  <c r="E7547" i="69"/>
  <c r="D7547" i="69"/>
  <c r="E7546" i="69"/>
  <c r="D7546" i="69"/>
  <c r="E7545" i="69"/>
  <c r="D7545" i="69"/>
  <c r="E7544" i="69"/>
  <c r="D7544" i="69"/>
  <c r="E7543" i="69"/>
  <c r="D7543" i="69"/>
  <c r="E7542" i="69"/>
  <c r="D7542" i="69"/>
  <c r="E7541" i="69"/>
  <c r="D7541" i="69"/>
  <c r="E7540" i="69"/>
  <c r="D7540" i="69"/>
  <c r="E7539" i="69"/>
  <c r="D7539" i="69"/>
  <c r="E7538" i="69"/>
  <c r="D7538" i="69"/>
  <c r="E7537" i="69"/>
  <c r="D7537" i="69"/>
  <c r="E7536" i="69"/>
  <c r="D7536" i="69"/>
  <c r="E7535" i="69"/>
  <c r="D7535" i="69"/>
  <c r="E7534" i="69"/>
  <c r="D7534" i="69"/>
  <c r="E7533" i="69"/>
  <c r="D7533" i="69"/>
  <c r="E7532" i="69"/>
  <c r="D7532" i="69"/>
  <c r="E7531" i="69"/>
  <c r="D7531" i="69"/>
  <c r="E7530" i="69"/>
  <c r="D7530" i="69"/>
  <c r="E7529" i="69"/>
  <c r="D7529" i="69"/>
  <c r="E7528" i="69"/>
  <c r="D7528" i="69"/>
  <c r="E7527" i="69"/>
  <c r="D7527" i="69"/>
  <c r="E7526" i="69"/>
  <c r="D7526" i="69"/>
  <c r="E7525" i="69"/>
  <c r="D7525" i="69"/>
  <c r="E7524" i="69"/>
  <c r="D7524" i="69"/>
  <c r="E7523" i="69"/>
  <c r="D7523" i="69"/>
  <c r="E7522" i="69"/>
  <c r="D7522" i="69"/>
  <c r="E7521" i="69"/>
  <c r="D7521" i="69"/>
  <c r="E7520" i="69"/>
  <c r="D7520" i="69"/>
  <c r="E7519" i="69"/>
  <c r="D7519" i="69"/>
  <c r="E7518" i="69"/>
  <c r="D7518" i="69"/>
  <c r="E7517" i="69"/>
  <c r="D7517" i="69"/>
  <c r="E7516" i="69"/>
  <c r="D7516" i="69"/>
  <c r="E7515" i="69"/>
  <c r="D7515" i="69"/>
  <c r="E7514" i="69"/>
  <c r="D7514" i="69"/>
  <c r="E7513" i="69"/>
  <c r="D7513" i="69"/>
  <c r="E7512" i="69"/>
  <c r="D7512" i="69"/>
  <c r="E7511" i="69"/>
  <c r="D7511" i="69"/>
  <c r="E7510" i="69"/>
  <c r="D7510" i="69"/>
  <c r="E7509" i="69"/>
  <c r="D7509" i="69"/>
  <c r="E7508" i="69"/>
  <c r="D7508" i="69"/>
  <c r="E7507" i="69"/>
  <c r="D7507" i="69"/>
  <c r="E7506" i="69"/>
  <c r="D7506" i="69"/>
  <c r="E7505" i="69"/>
  <c r="D7505" i="69"/>
  <c r="E7504" i="69"/>
  <c r="D7504" i="69"/>
  <c r="E7503" i="69"/>
  <c r="D7503" i="69"/>
  <c r="E7502" i="69"/>
  <c r="D7502" i="69"/>
  <c r="E7501" i="69"/>
  <c r="D7501" i="69"/>
  <c r="E7500" i="69"/>
  <c r="D7500" i="69"/>
  <c r="E7499" i="69"/>
  <c r="D7499" i="69"/>
  <c r="E7498" i="69"/>
  <c r="D7498" i="69"/>
  <c r="E7497" i="69"/>
  <c r="D7497" i="69"/>
  <c r="E7496" i="69"/>
  <c r="D7496" i="69"/>
  <c r="E7495" i="69"/>
  <c r="D7495" i="69"/>
  <c r="E7494" i="69"/>
  <c r="D7494" i="69"/>
  <c r="E7493" i="69"/>
  <c r="D7493" i="69"/>
  <c r="E7492" i="69"/>
  <c r="D7492" i="69"/>
  <c r="E7491" i="69"/>
  <c r="D7491" i="69"/>
  <c r="E7490" i="69"/>
  <c r="D7490" i="69"/>
  <c r="E7489" i="69"/>
  <c r="D7489" i="69"/>
  <c r="E7488" i="69"/>
  <c r="D7488" i="69"/>
  <c r="E7487" i="69"/>
  <c r="D7487" i="69"/>
  <c r="E7486" i="69"/>
  <c r="D7486" i="69"/>
  <c r="E7485" i="69"/>
  <c r="D7485" i="69"/>
  <c r="E7484" i="69"/>
  <c r="D7484" i="69"/>
  <c r="E7483" i="69"/>
  <c r="D7483" i="69"/>
  <c r="E7482" i="69"/>
  <c r="D7482" i="69"/>
  <c r="E7481" i="69"/>
  <c r="D7481" i="69"/>
  <c r="E7480" i="69"/>
  <c r="D7480" i="69"/>
  <c r="E7479" i="69"/>
  <c r="D7479" i="69"/>
  <c r="E7478" i="69"/>
  <c r="D7478" i="69"/>
  <c r="E7477" i="69"/>
  <c r="D7477" i="69"/>
  <c r="E7476" i="69"/>
  <c r="D7476" i="69"/>
  <c r="E7475" i="69"/>
  <c r="D7475" i="69"/>
  <c r="E7474" i="69"/>
  <c r="D7474" i="69"/>
  <c r="E7473" i="69"/>
  <c r="D7473" i="69"/>
  <c r="E7472" i="69"/>
  <c r="D7472" i="69"/>
  <c r="E7471" i="69"/>
  <c r="D7471" i="69"/>
  <c r="E7470" i="69"/>
  <c r="D7470" i="69"/>
  <c r="E7469" i="69"/>
  <c r="D7469" i="69"/>
  <c r="E7468" i="69"/>
  <c r="D7468" i="69"/>
  <c r="E7467" i="69"/>
  <c r="D7467" i="69"/>
  <c r="E7466" i="69"/>
  <c r="D7466" i="69"/>
  <c r="E7465" i="69"/>
  <c r="D7465" i="69"/>
  <c r="E7464" i="69"/>
  <c r="D7464" i="69"/>
  <c r="E7463" i="69"/>
  <c r="D7463" i="69"/>
  <c r="E7462" i="69"/>
  <c r="D7462" i="69"/>
  <c r="E7461" i="69"/>
  <c r="D7461" i="69"/>
  <c r="E7460" i="69"/>
  <c r="D7460" i="69"/>
  <c r="E7459" i="69"/>
  <c r="D7459" i="69"/>
  <c r="E7458" i="69"/>
  <c r="D7458" i="69"/>
  <c r="E7457" i="69"/>
  <c r="D7457" i="69"/>
  <c r="E7456" i="69"/>
  <c r="D7456" i="69"/>
  <c r="E7455" i="69"/>
  <c r="D7455" i="69"/>
  <c r="E7454" i="69"/>
  <c r="D7454" i="69"/>
  <c r="E7453" i="69"/>
  <c r="D7453" i="69"/>
  <c r="E7452" i="69"/>
  <c r="D7452" i="69"/>
  <c r="E7451" i="69"/>
  <c r="D7451" i="69"/>
  <c r="E7450" i="69"/>
  <c r="D7450" i="69"/>
  <c r="E7449" i="69"/>
  <c r="D7449" i="69"/>
  <c r="E7448" i="69"/>
  <c r="D7448" i="69"/>
  <c r="E7447" i="69"/>
  <c r="D7447" i="69"/>
  <c r="E7446" i="69"/>
  <c r="D7446" i="69"/>
  <c r="E7445" i="69"/>
  <c r="D7445" i="69"/>
  <c r="E7444" i="69"/>
  <c r="D7444" i="69"/>
  <c r="E7443" i="69"/>
  <c r="D7443" i="69"/>
  <c r="E7442" i="69"/>
  <c r="D7442" i="69"/>
  <c r="E7441" i="69"/>
  <c r="D7441" i="69"/>
  <c r="E7440" i="69"/>
  <c r="D7440" i="69"/>
  <c r="E7439" i="69"/>
  <c r="D7439" i="69"/>
  <c r="E7438" i="69"/>
  <c r="D7438" i="69"/>
  <c r="E7437" i="69"/>
  <c r="D7437" i="69"/>
  <c r="E7436" i="69"/>
  <c r="D7436" i="69"/>
  <c r="E7435" i="69"/>
  <c r="D7435" i="69"/>
  <c r="E7434" i="69"/>
  <c r="D7434" i="69"/>
  <c r="E7433" i="69"/>
  <c r="D7433" i="69"/>
  <c r="E7432" i="69"/>
  <c r="D7432" i="69"/>
  <c r="E7431" i="69"/>
  <c r="D7431" i="69"/>
  <c r="E7430" i="69"/>
  <c r="D7430" i="69"/>
  <c r="E7429" i="69"/>
  <c r="D7429" i="69"/>
  <c r="E7428" i="69"/>
  <c r="D7428" i="69"/>
  <c r="E7427" i="69"/>
  <c r="D7427" i="69"/>
  <c r="E7426" i="69"/>
  <c r="D7426" i="69"/>
  <c r="E7425" i="69"/>
  <c r="D7425" i="69"/>
  <c r="E7424" i="69"/>
  <c r="D7424" i="69"/>
  <c r="E7423" i="69"/>
  <c r="D7423" i="69"/>
  <c r="E7422" i="69"/>
  <c r="D7422" i="69"/>
  <c r="E7421" i="69"/>
  <c r="D7421" i="69"/>
  <c r="E7420" i="69"/>
  <c r="D7420" i="69"/>
  <c r="E7419" i="69"/>
  <c r="D7419" i="69"/>
  <c r="E7418" i="69"/>
  <c r="D7418" i="69"/>
  <c r="E7417" i="69"/>
  <c r="D7417" i="69"/>
  <c r="E7416" i="69"/>
  <c r="D7416" i="69"/>
  <c r="E7415" i="69"/>
  <c r="D7415" i="69"/>
  <c r="E7414" i="69"/>
  <c r="D7414" i="69"/>
  <c r="E7413" i="69"/>
  <c r="D7413" i="69"/>
  <c r="E7412" i="69"/>
  <c r="D7412" i="69"/>
  <c r="E7411" i="69"/>
  <c r="D7411" i="69"/>
  <c r="E7410" i="69"/>
  <c r="D7410" i="69"/>
  <c r="E7409" i="69"/>
  <c r="D7409" i="69"/>
  <c r="E7408" i="69"/>
  <c r="D7408" i="69"/>
  <c r="E7407" i="69"/>
  <c r="D7407" i="69"/>
  <c r="E7406" i="69"/>
  <c r="D7406" i="69"/>
  <c r="E7405" i="69"/>
  <c r="D7405" i="69"/>
  <c r="E7404" i="69"/>
  <c r="D7404" i="69"/>
  <c r="E7403" i="69"/>
  <c r="D7403" i="69"/>
  <c r="E7402" i="69"/>
  <c r="D7402" i="69"/>
  <c r="E7401" i="69"/>
  <c r="D7401" i="69"/>
  <c r="E7400" i="69"/>
  <c r="D7400" i="69"/>
  <c r="E7399" i="69"/>
  <c r="D7399" i="69"/>
  <c r="E7398" i="69"/>
  <c r="D7398" i="69"/>
  <c r="E7397" i="69"/>
  <c r="D7397" i="69"/>
  <c r="E7396" i="69"/>
  <c r="D7396" i="69"/>
  <c r="E7395" i="69"/>
  <c r="D7395" i="69"/>
  <c r="E7394" i="69"/>
  <c r="D7394" i="69"/>
  <c r="E7393" i="69"/>
  <c r="D7393" i="69"/>
  <c r="E7392" i="69"/>
  <c r="D7392" i="69"/>
  <c r="E7391" i="69"/>
  <c r="D7391" i="69"/>
  <c r="E7390" i="69"/>
  <c r="D7390" i="69"/>
  <c r="E7389" i="69"/>
  <c r="D7389" i="69"/>
  <c r="E7388" i="69"/>
  <c r="D7388" i="69"/>
  <c r="E7387" i="69"/>
  <c r="D7387" i="69"/>
  <c r="E7386" i="69"/>
  <c r="D7386" i="69"/>
  <c r="E7385" i="69"/>
  <c r="D7385" i="69"/>
  <c r="E7384" i="69"/>
  <c r="D7384" i="69"/>
  <c r="E7383" i="69"/>
  <c r="D7383" i="69"/>
  <c r="E7382" i="69"/>
  <c r="D7382" i="69"/>
  <c r="E7381" i="69"/>
  <c r="D7381" i="69"/>
  <c r="E7380" i="69"/>
  <c r="D7380" i="69"/>
  <c r="E7379" i="69"/>
  <c r="D7379" i="69"/>
  <c r="E7378" i="69"/>
  <c r="D7378" i="69"/>
  <c r="E7377" i="69"/>
  <c r="D7377" i="69"/>
  <c r="E7376" i="69"/>
  <c r="D7376" i="69"/>
  <c r="E7375" i="69"/>
  <c r="D7375" i="69"/>
  <c r="E7374" i="69"/>
  <c r="D7374" i="69"/>
  <c r="E7373" i="69"/>
  <c r="D7373" i="69"/>
  <c r="E7372" i="69"/>
  <c r="D7372" i="69"/>
  <c r="E7371" i="69"/>
  <c r="D7371" i="69"/>
  <c r="E7370" i="69"/>
  <c r="D7370" i="69"/>
  <c r="E7369" i="69"/>
  <c r="D7369" i="69"/>
  <c r="E7368" i="69"/>
  <c r="D7368" i="69"/>
  <c r="E7367" i="69"/>
  <c r="D7367" i="69"/>
  <c r="E7366" i="69"/>
  <c r="D7366" i="69"/>
  <c r="E7365" i="69"/>
  <c r="D7365" i="69"/>
  <c r="E7364" i="69"/>
  <c r="D7364" i="69"/>
  <c r="E7363" i="69"/>
  <c r="D7363" i="69"/>
  <c r="E7362" i="69"/>
  <c r="D7362" i="69"/>
  <c r="E7361" i="69"/>
  <c r="D7361" i="69"/>
  <c r="E7360" i="69"/>
  <c r="D7360" i="69"/>
  <c r="E7359" i="69"/>
  <c r="D7359" i="69"/>
  <c r="E7358" i="69"/>
  <c r="D7358" i="69"/>
  <c r="E7357" i="69"/>
  <c r="D7357" i="69"/>
  <c r="E7356" i="69"/>
  <c r="D7356" i="69"/>
  <c r="E7355" i="69"/>
  <c r="D7355" i="69"/>
  <c r="E7354" i="69"/>
  <c r="D7354" i="69"/>
  <c r="E7353" i="69"/>
  <c r="D7353" i="69"/>
  <c r="E7352" i="69"/>
  <c r="D7352" i="69"/>
  <c r="E7351" i="69"/>
  <c r="D7351" i="69"/>
  <c r="E7350" i="69"/>
  <c r="D7350" i="69"/>
  <c r="E7349" i="69"/>
  <c r="D7349" i="69"/>
  <c r="E7348" i="69"/>
  <c r="D7348" i="69"/>
  <c r="E7347" i="69"/>
  <c r="D7347" i="69"/>
  <c r="E7346" i="69"/>
  <c r="D7346" i="69"/>
  <c r="E7345" i="69"/>
  <c r="D7345" i="69"/>
  <c r="E7344" i="69"/>
  <c r="D7344" i="69"/>
  <c r="E7343" i="69"/>
  <c r="D7343" i="69"/>
  <c r="E7342" i="69"/>
  <c r="D7342" i="69"/>
  <c r="E7341" i="69"/>
  <c r="D7341" i="69"/>
  <c r="E7340" i="69"/>
  <c r="D7340" i="69"/>
  <c r="E7339" i="69"/>
  <c r="D7339" i="69"/>
  <c r="E7338" i="69"/>
  <c r="D7338" i="69"/>
  <c r="E7337" i="69"/>
  <c r="D7337" i="69"/>
  <c r="E7336" i="69"/>
  <c r="D7336" i="69"/>
  <c r="E7335" i="69"/>
  <c r="D7335" i="69"/>
  <c r="E7334" i="69"/>
  <c r="D7334" i="69"/>
  <c r="E7333" i="69"/>
  <c r="D7333" i="69"/>
  <c r="E7332" i="69"/>
  <c r="D7332" i="69"/>
  <c r="E7331" i="69"/>
  <c r="D7331" i="69"/>
  <c r="E7330" i="69"/>
  <c r="D7330" i="69"/>
  <c r="E7329" i="69"/>
  <c r="D7329" i="69"/>
  <c r="E7328" i="69"/>
  <c r="D7328" i="69"/>
  <c r="E7327" i="69"/>
  <c r="D7327" i="69"/>
  <c r="E7326" i="69"/>
  <c r="D7326" i="69"/>
  <c r="E7325" i="69"/>
  <c r="D7325" i="69"/>
  <c r="E7324" i="69"/>
  <c r="D7324" i="69"/>
  <c r="E7323" i="69"/>
  <c r="D7323" i="69"/>
  <c r="E7322" i="69"/>
  <c r="D7322" i="69"/>
  <c r="E7321" i="69"/>
  <c r="D7321" i="69"/>
  <c r="E7320" i="69"/>
  <c r="D7320" i="69"/>
  <c r="E7319" i="69"/>
  <c r="D7319" i="69"/>
  <c r="E7318" i="69"/>
  <c r="D7318" i="69"/>
  <c r="E7317" i="69"/>
  <c r="D7317" i="69"/>
  <c r="E7316" i="69"/>
  <c r="D7316" i="69"/>
  <c r="E7315" i="69"/>
  <c r="D7315" i="69"/>
  <c r="E7314" i="69"/>
  <c r="D7314" i="69"/>
  <c r="E7313" i="69"/>
  <c r="D7313" i="69"/>
  <c r="E7312" i="69"/>
  <c r="D7312" i="69"/>
  <c r="E7311" i="69"/>
  <c r="D7311" i="69"/>
  <c r="E7310" i="69"/>
  <c r="D7310" i="69"/>
  <c r="E7309" i="69"/>
  <c r="D7309" i="69"/>
  <c r="E7308" i="69"/>
  <c r="D7308" i="69"/>
  <c r="E7307" i="69"/>
  <c r="D7307" i="69"/>
  <c r="E7306" i="69"/>
  <c r="D7306" i="69"/>
  <c r="E7305" i="69"/>
  <c r="D7305" i="69"/>
  <c r="E7304" i="69"/>
  <c r="D7304" i="69"/>
  <c r="E7303" i="69"/>
  <c r="D7303" i="69"/>
  <c r="E7302" i="69"/>
  <c r="D7302" i="69"/>
  <c r="E7301" i="69"/>
  <c r="D7301" i="69"/>
  <c r="E7300" i="69"/>
  <c r="D7300" i="69"/>
  <c r="E7299" i="69"/>
  <c r="D7299" i="69"/>
  <c r="E7298" i="69"/>
  <c r="D7298" i="69"/>
  <c r="E7297" i="69"/>
  <c r="D7297" i="69"/>
  <c r="E7296" i="69"/>
  <c r="D7296" i="69"/>
  <c r="E7295" i="69"/>
  <c r="D7295" i="69"/>
  <c r="E7294" i="69"/>
  <c r="D7294" i="69"/>
  <c r="E7293" i="69"/>
  <c r="D7293" i="69"/>
  <c r="E7292" i="69"/>
  <c r="D7292" i="69"/>
  <c r="E7291" i="69"/>
  <c r="D7291" i="69"/>
  <c r="E7290" i="69"/>
  <c r="D7290" i="69"/>
  <c r="E7289" i="69"/>
  <c r="D7289" i="69"/>
  <c r="E7288" i="69"/>
  <c r="D7288" i="69"/>
  <c r="E7287" i="69"/>
  <c r="D7287" i="69"/>
  <c r="E7286" i="69"/>
  <c r="D7286" i="69"/>
  <c r="E7285" i="69"/>
  <c r="D7285" i="69"/>
  <c r="E7284" i="69"/>
  <c r="D7284" i="69"/>
  <c r="E7283" i="69"/>
  <c r="D7283" i="69"/>
  <c r="E7282" i="69"/>
  <c r="D7282" i="69"/>
  <c r="E7281" i="69"/>
  <c r="D7281" i="69"/>
  <c r="E7280" i="69"/>
  <c r="D7280" i="69"/>
  <c r="E7279" i="69"/>
  <c r="D7279" i="69"/>
  <c r="E7278" i="69"/>
  <c r="D7278" i="69"/>
  <c r="E7277" i="69"/>
  <c r="D7277" i="69"/>
  <c r="E7276" i="69"/>
  <c r="D7276" i="69"/>
  <c r="E7275" i="69"/>
  <c r="D7275" i="69"/>
  <c r="E7274" i="69"/>
  <c r="D7274" i="69"/>
  <c r="E7273" i="69"/>
  <c r="D7273" i="69"/>
  <c r="E7272" i="69"/>
  <c r="D7272" i="69"/>
  <c r="E7271" i="69"/>
  <c r="D7271" i="69"/>
  <c r="E7270" i="69"/>
  <c r="D7270" i="69"/>
  <c r="E7269" i="69"/>
  <c r="D7269" i="69"/>
  <c r="E7268" i="69"/>
  <c r="D7268" i="69"/>
  <c r="E7267" i="69"/>
  <c r="D7267" i="69"/>
  <c r="E7266" i="69"/>
  <c r="D7266" i="69"/>
  <c r="E7265" i="69"/>
  <c r="D7265" i="69"/>
  <c r="E7264" i="69"/>
  <c r="D7264" i="69"/>
  <c r="E7263" i="69"/>
  <c r="D7263" i="69"/>
  <c r="E7262" i="69"/>
  <c r="D7262" i="69"/>
  <c r="E7261" i="69"/>
  <c r="D7261" i="69"/>
  <c r="E7260" i="69"/>
  <c r="D7260" i="69"/>
  <c r="E7259" i="69"/>
  <c r="D7259" i="69"/>
  <c r="E7258" i="69"/>
  <c r="D7258" i="69"/>
  <c r="E7257" i="69"/>
  <c r="D7257" i="69"/>
  <c r="E7256" i="69"/>
  <c r="D7256" i="69"/>
  <c r="E7255" i="69"/>
  <c r="D7255" i="69"/>
  <c r="E7254" i="69"/>
  <c r="D7254" i="69"/>
  <c r="E7253" i="69"/>
  <c r="D7253" i="69"/>
  <c r="E7252" i="69"/>
  <c r="D7252" i="69"/>
  <c r="E7251" i="69"/>
  <c r="D7251" i="69"/>
  <c r="E7250" i="69"/>
  <c r="D7250" i="69"/>
  <c r="E7249" i="69"/>
  <c r="D7249" i="69"/>
  <c r="E7248" i="69"/>
  <c r="D7248" i="69"/>
  <c r="E7247" i="69"/>
  <c r="D7247" i="69"/>
  <c r="E7246" i="69"/>
  <c r="D7246" i="69"/>
  <c r="E7245" i="69"/>
  <c r="D7245" i="69"/>
  <c r="E7244" i="69"/>
  <c r="D7244" i="69"/>
  <c r="E7243" i="69"/>
  <c r="D7243" i="69"/>
  <c r="E7242" i="69"/>
  <c r="D7242" i="69"/>
  <c r="E7241" i="69"/>
  <c r="D7241" i="69"/>
  <c r="E7240" i="69"/>
  <c r="D7240" i="69"/>
  <c r="E7239" i="69"/>
  <c r="D7239" i="69"/>
  <c r="E7238" i="69"/>
  <c r="D7238" i="69"/>
  <c r="E7237" i="69"/>
  <c r="D7237" i="69"/>
  <c r="E7236" i="69"/>
  <c r="D7236" i="69"/>
  <c r="E7235" i="69"/>
  <c r="D7235" i="69"/>
  <c r="E7234" i="69"/>
  <c r="D7234" i="69"/>
  <c r="E7233" i="69"/>
  <c r="D7233" i="69"/>
  <c r="E7232" i="69"/>
  <c r="D7232" i="69"/>
  <c r="E7231" i="69"/>
  <c r="D7231" i="69"/>
  <c r="E7230" i="69"/>
  <c r="D7230" i="69"/>
  <c r="E7229" i="69"/>
  <c r="D7229" i="69"/>
  <c r="E7228" i="69"/>
  <c r="D7228" i="69"/>
  <c r="E7227" i="69"/>
  <c r="D7227" i="69"/>
  <c r="E7226" i="69"/>
  <c r="D7226" i="69"/>
  <c r="E7225" i="69"/>
  <c r="D7225" i="69"/>
  <c r="E7224" i="69"/>
  <c r="D7224" i="69"/>
  <c r="E7223" i="69"/>
  <c r="D7223" i="69"/>
  <c r="E7222" i="69"/>
  <c r="D7222" i="69"/>
  <c r="E7221" i="69"/>
  <c r="D7221" i="69"/>
  <c r="D7220" i="69"/>
  <c r="E7219" i="69"/>
  <c r="D7219" i="69"/>
  <c r="E7218" i="69"/>
  <c r="D7218" i="69"/>
  <c r="E7201" i="69"/>
  <c r="D7201" i="69"/>
  <c r="E7216" i="69"/>
  <c r="D7216" i="69"/>
  <c r="E7215" i="69"/>
  <c r="D7215" i="69"/>
  <c r="E7214" i="69"/>
  <c r="D7214" i="69"/>
  <c r="E7213" i="69"/>
  <c r="D7213" i="69"/>
  <c r="E7212" i="69"/>
  <c r="D7212" i="69"/>
  <c r="E7200" i="69"/>
  <c r="D7200" i="69"/>
  <c r="E7199" i="69"/>
  <c r="D7199" i="69"/>
  <c r="E7100" i="69"/>
  <c r="D7100" i="69"/>
  <c r="E7099" i="69"/>
  <c r="D7099" i="69"/>
  <c r="E7217" i="69"/>
  <c r="D7217" i="69"/>
  <c r="E7098" i="69"/>
  <c r="D7098" i="69"/>
  <c r="E7097" i="69"/>
  <c r="D7097" i="69"/>
  <c r="E7096" i="69"/>
  <c r="D7096" i="69"/>
  <c r="E7095" i="69"/>
  <c r="D7095" i="69"/>
  <c r="E7094" i="69"/>
  <c r="D7094" i="69"/>
  <c r="E7093" i="69"/>
  <c r="D7093" i="69"/>
  <c r="E7044" i="69"/>
  <c r="D7044" i="69"/>
  <c r="E7043" i="69"/>
  <c r="D7043" i="69"/>
  <c r="E7198" i="69"/>
  <c r="D7198" i="69"/>
  <c r="E7197" i="69"/>
  <c r="D7197" i="69"/>
  <c r="E7196" i="69"/>
  <c r="D7196" i="69"/>
  <c r="E7195" i="69"/>
  <c r="D7195" i="69"/>
  <c r="E7194" i="69"/>
  <c r="D7194" i="69"/>
  <c r="E7193" i="69"/>
  <c r="D7193" i="69"/>
  <c r="E7192" i="69"/>
  <c r="D7192" i="69"/>
  <c r="E7191" i="69"/>
  <c r="D7191" i="69"/>
  <c r="E7190" i="69"/>
  <c r="D7190" i="69"/>
  <c r="E7189" i="69"/>
  <c r="D7189" i="69"/>
  <c r="E7188" i="69"/>
  <c r="D7188" i="69"/>
  <c r="E7187" i="69"/>
  <c r="D7187" i="69"/>
  <c r="E7186" i="69"/>
  <c r="D7186" i="69"/>
  <c r="E7185" i="69"/>
  <c r="D7185" i="69"/>
  <c r="E7184" i="69"/>
  <c r="D7184" i="69"/>
  <c r="E7183" i="69"/>
  <c r="D7183" i="69"/>
  <c r="E7182" i="69"/>
  <c r="D7182" i="69"/>
  <c r="E7181" i="69"/>
  <c r="D7181" i="69"/>
  <c r="E7180" i="69"/>
  <c r="D7180" i="69"/>
  <c r="E7179" i="69"/>
  <c r="D7179" i="69"/>
  <c r="E7178" i="69"/>
  <c r="D7178" i="69"/>
  <c r="E7177" i="69"/>
  <c r="D7177" i="69"/>
  <c r="E7176" i="69"/>
  <c r="D7176" i="69"/>
  <c r="E7175" i="69"/>
  <c r="D7175" i="69"/>
  <c r="D7174" i="69"/>
  <c r="E7173" i="69"/>
  <c r="D7173" i="69"/>
  <c r="E7172" i="69"/>
  <c r="D7172" i="69"/>
  <c r="E7171" i="69"/>
  <c r="D7171" i="69"/>
  <c r="E7170" i="69"/>
  <c r="D7170" i="69"/>
  <c r="E7169" i="69"/>
  <c r="D7169" i="69"/>
  <c r="E7168" i="69"/>
  <c r="D7168" i="69"/>
  <c r="E7167" i="69"/>
  <c r="D7167" i="69"/>
  <c r="E7166" i="69"/>
  <c r="D7166" i="69"/>
  <c r="E7165" i="69"/>
  <c r="D7165" i="69"/>
  <c r="E7164" i="69"/>
  <c r="D7164" i="69"/>
  <c r="E7163" i="69"/>
  <c r="D7163" i="69"/>
  <c r="E7162" i="69"/>
  <c r="D7162" i="69"/>
  <c r="E7161" i="69"/>
  <c r="D7161" i="69"/>
  <c r="E7160" i="69"/>
  <c r="D7160" i="69"/>
  <c r="E7159" i="69"/>
  <c r="D7159" i="69"/>
  <c r="E7158" i="69"/>
  <c r="D7158" i="69"/>
  <c r="E7157" i="69"/>
  <c r="D7157" i="69"/>
  <c r="E7156" i="69"/>
  <c r="D7156" i="69"/>
  <c r="E7155" i="69"/>
  <c r="D7155" i="69"/>
  <c r="E7154" i="69"/>
  <c r="D7154" i="69"/>
  <c r="E7153" i="69"/>
  <c r="D7153" i="69"/>
  <c r="E7152" i="69"/>
  <c r="D7152" i="69"/>
  <c r="E7151" i="69"/>
  <c r="D7151" i="69"/>
  <c r="E7150" i="69"/>
  <c r="D7150" i="69"/>
  <c r="E7149" i="69"/>
  <c r="D7149" i="69"/>
  <c r="E7148" i="69"/>
  <c r="D7148" i="69"/>
  <c r="E7147" i="69"/>
  <c r="D7147" i="69"/>
  <c r="E7146" i="69"/>
  <c r="D7146" i="69"/>
  <c r="E7145" i="69"/>
  <c r="D7145" i="69"/>
  <c r="E7144" i="69"/>
  <c r="D7144" i="69"/>
  <c r="E7143" i="69"/>
  <c r="D7143" i="69"/>
  <c r="E7142" i="69"/>
  <c r="D7142" i="69"/>
  <c r="E7141" i="69"/>
  <c r="D7141" i="69"/>
  <c r="E7140" i="69"/>
  <c r="D7140" i="69"/>
  <c r="E7139" i="69"/>
  <c r="D7139" i="69"/>
  <c r="E7138" i="69"/>
  <c r="D7138" i="69"/>
  <c r="E7137" i="69"/>
  <c r="D7137" i="69"/>
  <c r="E7136" i="69"/>
  <c r="D7136" i="69"/>
  <c r="E7135" i="69"/>
  <c r="D7135" i="69"/>
  <c r="E7134" i="69"/>
  <c r="D7134" i="69"/>
  <c r="E7133" i="69"/>
  <c r="D7133" i="69"/>
  <c r="E7132" i="69"/>
  <c r="D7132" i="69"/>
  <c r="E7131" i="69"/>
  <c r="D7131" i="69"/>
  <c r="E7130" i="69"/>
  <c r="D7130" i="69"/>
  <c r="E7129" i="69"/>
  <c r="D7129" i="69"/>
  <c r="E7128" i="69"/>
  <c r="D7128" i="69"/>
  <c r="E7127" i="69"/>
  <c r="D7127" i="69"/>
  <c r="E7126" i="69"/>
  <c r="D7126" i="69"/>
  <c r="E7125" i="69"/>
  <c r="D7125" i="69"/>
  <c r="E7124" i="69"/>
  <c r="D7124" i="69"/>
  <c r="E7123" i="69"/>
  <c r="D7123" i="69"/>
  <c r="E7122" i="69"/>
  <c r="D7122" i="69"/>
  <c r="E7121" i="69"/>
  <c r="D7121" i="69"/>
  <c r="E7120" i="69"/>
  <c r="D7120" i="69"/>
  <c r="E7119" i="69"/>
  <c r="D7119" i="69"/>
  <c r="E7118" i="69"/>
  <c r="D7118" i="69"/>
  <c r="E7117" i="69"/>
  <c r="D7117" i="69"/>
  <c r="E7116" i="69"/>
  <c r="D7116" i="69"/>
  <c r="E7115" i="69"/>
  <c r="D7115" i="69"/>
  <c r="E7114" i="69"/>
  <c r="D7114" i="69"/>
  <c r="E7113" i="69"/>
  <c r="D7113" i="69"/>
  <c r="E7112" i="69"/>
  <c r="D7112" i="69"/>
  <c r="E7111" i="69"/>
  <c r="D7111" i="69"/>
  <c r="E7110" i="69"/>
  <c r="D7110" i="69"/>
  <c r="E7109" i="69"/>
  <c r="D7109" i="69"/>
  <c r="E7108" i="69"/>
  <c r="D7108" i="69"/>
  <c r="E7107" i="69"/>
  <c r="D7107" i="69"/>
  <c r="E7106" i="69"/>
  <c r="D7106" i="69"/>
  <c r="E7105" i="69"/>
  <c r="D7105" i="69"/>
  <c r="E7104" i="69"/>
  <c r="D7104" i="69"/>
  <c r="E7103" i="69"/>
  <c r="D7103" i="69"/>
  <c r="E7102" i="69"/>
  <c r="D7102" i="69"/>
  <c r="E7101" i="69"/>
  <c r="D7101" i="69"/>
  <c r="E6769" i="69"/>
  <c r="D6769" i="69"/>
  <c r="E7211" i="69"/>
  <c r="D7211" i="69"/>
  <c r="E6546" i="69"/>
  <c r="D6546" i="69"/>
  <c r="E7204" i="69"/>
  <c r="D7204" i="69"/>
  <c r="E6544" i="69"/>
  <c r="D6544" i="69"/>
  <c r="E6542" i="69"/>
  <c r="D6542" i="69"/>
  <c r="E6496" i="69"/>
  <c r="D6496" i="69"/>
  <c r="E6492" i="69"/>
  <c r="D6492" i="69"/>
  <c r="E7092" i="69"/>
  <c r="D7092" i="69"/>
  <c r="E7091" i="69"/>
  <c r="D7091" i="69"/>
  <c r="E7090" i="69"/>
  <c r="D7090" i="69"/>
  <c r="E7089" i="69"/>
  <c r="D7089" i="69"/>
  <c r="E7088" i="69"/>
  <c r="D7088" i="69"/>
  <c r="E7087" i="69"/>
  <c r="D7087" i="69"/>
  <c r="E7086" i="69"/>
  <c r="D7086" i="69"/>
  <c r="E7085" i="69"/>
  <c r="D7085" i="69"/>
  <c r="E7084" i="69"/>
  <c r="D7084" i="69"/>
  <c r="E7083" i="69"/>
  <c r="D7083" i="69"/>
  <c r="E7082" i="69"/>
  <c r="D7082" i="69"/>
  <c r="E7081" i="69"/>
  <c r="D7081" i="69"/>
  <c r="E7080" i="69"/>
  <c r="D7080" i="69"/>
  <c r="E7079" i="69"/>
  <c r="D7079" i="69"/>
  <c r="E7078" i="69"/>
  <c r="D7078" i="69"/>
  <c r="E7077" i="69"/>
  <c r="D7077" i="69"/>
  <c r="E7076" i="69"/>
  <c r="D7076" i="69"/>
  <c r="E7075" i="69"/>
  <c r="D7075" i="69"/>
  <c r="E7074" i="69"/>
  <c r="D7074" i="69"/>
  <c r="E7073" i="69"/>
  <c r="D7073" i="69"/>
  <c r="E7072" i="69"/>
  <c r="D7072" i="69"/>
  <c r="E7071" i="69"/>
  <c r="D7071" i="69"/>
  <c r="E7070" i="69"/>
  <c r="D7070" i="69"/>
  <c r="E7069" i="69"/>
  <c r="D7069" i="69"/>
  <c r="E7068" i="69"/>
  <c r="D7068" i="69"/>
  <c r="E7067" i="69"/>
  <c r="D7067" i="69"/>
  <c r="E7066" i="69"/>
  <c r="D7066" i="69"/>
  <c r="E7065" i="69"/>
  <c r="D7065" i="69"/>
  <c r="E7064" i="69"/>
  <c r="D7064" i="69"/>
  <c r="E7063" i="69"/>
  <c r="D7063" i="69"/>
  <c r="E7062" i="69"/>
  <c r="D7062" i="69"/>
  <c r="E7061" i="69"/>
  <c r="D7061" i="69"/>
  <c r="E7060" i="69"/>
  <c r="D7060" i="69"/>
  <c r="E7059" i="69"/>
  <c r="D7059" i="69"/>
  <c r="E7058" i="69"/>
  <c r="D7058" i="69"/>
  <c r="E7057" i="69"/>
  <c r="D7057" i="69"/>
  <c r="E7056" i="69"/>
  <c r="D7056" i="69"/>
  <c r="E7055" i="69"/>
  <c r="D7055" i="69"/>
  <c r="E7054" i="69"/>
  <c r="D7054" i="69"/>
  <c r="E7053" i="69"/>
  <c r="D7053" i="69"/>
  <c r="E7052" i="69"/>
  <c r="D7052" i="69"/>
  <c r="E7051" i="69"/>
  <c r="D7051" i="69"/>
  <c r="E7050" i="69"/>
  <c r="D7050" i="69"/>
  <c r="E7049" i="69"/>
  <c r="D7049" i="69"/>
  <c r="E7048" i="69"/>
  <c r="D7048" i="69"/>
  <c r="E7047" i="69"/>
  <c r="D7047" i="69"/>
  <c r="E7046" i="69"/>
  <c r="D7046" i="69"/>
  <c r="E7045" i="69"/>
  <c r="D7045" i="69"/>
  <c r="E6307" i="69"/>
  <c r="D6307" i="69"/>
  <c r="E6306" i="69"/>
  <c r="D6306" i="69"/>
  <c r="E7042" i="69"/>
  <c r="D7042" i="69"/>
  <c r="E7041" i="69"/>
  <c r="D7041" i="69"/>
  <c r="E7040" i="69"/>
  <c r="D7040" i="69"/>
  <c r="E7039" i="69"/>
  <c r="D7039" i="69"/>
  <c r="E7038" i="69"/>
  <c r="D7038" i="69"/>
  <c r="E7037" i="69"/>
  <c r="D7037" i="69"/>
  <c r="E7036" i="69"/>
  <c r="D7036" i="69"/>
  <c r="E7035" i="69"/>
  <c r="D7035" i="69"/>
  <c r="E7034" i="69"/>
  <c r="E7033" i="69"/>
  <c r="D7033" i="69"/>
  <c r="E7032" i="69"/>
  <c r="D7032" i="69"/>
  <c r="E7031" i="69"/>
  <c r="D7031" i="69"/>
  <c r="E7030" i="69"/>
  <c r="D7030" i="69"/>
  <c r="E7029" i="69"/>
  <c r="D7029" i="69"/>
  <c r="E7028" i="69"/>
  <c r="D7028" i="69"/>
  <c r="E7027" i="69"/>
  <c r="D7027" i="69"/>
  <c r="E7026" i="69"/>
  <c r="D7026" i="69"/>
  <c r="E7025" i="69"/>
  <c r="D7025" i="69"/>
  <c r="E7024" i="69"/>
  <c r="D7024" i="69"/>
  <c r="E7023" i="69"/>
  <c r="D7023" i="69"/>
  <c r="E7022" i="69"/>
  <c r="D7022" i="69"/>
  <c r="E7021" i="69"/>
  <c r="D7021" i="69"/>
  <c r="E7020" i="69"/>
  <c r="D7020" i="69"/>
  <c r="E7019" i="69"/>
  <c r="D7019" i="69"/>
  <c r="E7018" i="69"/>
  <c r="D7018" i="69"/>
  <c r="E7017" i="69"/>
  <c r="D7017" i="69"/>
  <c r="E7016" i="69"/>
  <c r="D7016" i="69"/>
  <c r="E7015" i="69"/>
  <c r="D7015" i="69"/>
  <c r="E7014" i="69"/>
  <c r="D7014" i="69"/>
  <c r="E7013" i="69"/>
  <c r="D7013" i="69"/>
  <c r="E7012" i="69"/>
  <c r="D7012" i="69"/>
  <c r="E7011" i="69"/>
  <c r="D7011" i="69"/>
  <c r="E7010" i="69"/>
  <c r="D7010" i="69"/>
  <c r="E7009" i="69"/>
  <c r="D7009" i="69"/>
  <c r="E7008" i="69"/>
  <c r="D7008" i="69"/>
  <c r="E7007" i="69"/>
  <c r="D7007" i="69"/>
  <c r="E7006" i="69"/>
  <c r="D7006" i="69"/>
  <c r="E7005" i="69"/>
  <c r="D7005" i="69"/>
  <c r="E7004" i="69"/>
  <c r="D7004" i="69"/>
  <c r="E7003" i="69"/>
  <c r="D7003" i="69"/>
  <c r="E7002" i="69"/>
  <c r="D7002" i="69"/>
  <c r="E7001" i="69"/>
  <c r="D7001" i="69"/>
  <c r="E7000" i="69"/>
  <c r="D7000" i="69"/>
  <c r="E6999" i="69"/>
  <c r="D6999" i="69"/>
  <c r="E6998" i="69"/>
  <c r="D6998" i="69"/>
  <c r="E6997" i="69"/>
  <c r="D6997" i="69"/>
  <c r="E6996" i="69"/>
  <c r="D6996" i="69"/>
  <c r="E6995" i="69"/>
  <c r="D6995" i="69"/>
  <c r="E6994" i="69"/>
  <c r="D6994" i="69"/>
  <c r="E6993" i="69"/>
  <c r="D6993" i="69"/>
  <c r="E6992" i="69"/>
  <c r="D6992" i="69"/>
  <c r="E6991" i="69"/>
  <c r="D6991" i="69"/>
  <c r="E6990" i="69"/>
  <c r="D6990" i="69"/>
  <c r="E6989" i="69"/>
  <c r="D6989" i="69"/>
  <c r="E6988" i="69"/>
  <c r="D6988" i="69"/>
  <c r="E6987" i="69"/>
  <c r="D6987" i="69"/>
  <c r="E6986" i="69"/>
  <c r="D6986" i="69"/>
  <c r="E6985" i="69"/>
  <c r="D6985" i="69"/>
  <c r="E6984" i="69"/>
  <c r="D6984" i="69"/>
  <c r="E6983" i="69"/>
  <c r="D6983" i="69"/>
  <c r="E6982" i="69"/>
  <c r="D6982" i="69"/>
  <c r="E6981" i="69"/>
  <c r="D6981" i="69"/>
  <c r="E6980" i="69"/>
  <c r="D6980" i="69"/>
  <c r="E6979" i="69"/>
  <c r="D6979" i="69"/>
  <c r="E6978" i="69"/>
  <c r="D6978" i="69"/>
  <c r="E6977" i="69"/>
  <c r="D6977" i="69"/>
  <c r="E6976" i="69"/>
  <c r="D6976" i="69"/>
  <c r="E6975" i="69"/>
  <c r="D6975" i="69"/>
  <c r="E6974" i="69"/>
  <c r="D6974" i="69"/>
  <c r="E6973" i="69"/>
  <c r="D6973" i="69"/>
  <c r="E6972" i="69"/>
  <c r="D6972" i="69"/>
  <c r="E6971" i="69"/>
  <c r="D6971" i="69"/>
  <c r="E6970" i="69"/>
  <c r="D6970" i="69"/>
  <c r="E6969" i="69"/>
  <c r="D6969" i="69"/>
  <c r="E6968" i="69"/>
  <c r="D6968" i="69"/>
  <c r="E6967" i="69"/>
  <c r="D6967" i="69"/>
  <c r="E6966" i="69"/>
  <c r="D6966" i="69"/>
  <c r="E6965" i="69"/>
  <c r="D6965" i="69"/>
  <c r="E6964" i="69"/>
  <c r="D6964" i="69"/>
  <c r="E6963" i="69"/>
  <c r="D6963" i="69"/>
  <c r="E6962" i="69"/>
  <c r="D6962" i="69"/>
  <c r="E6961" i="69"/>
  <c r="D6961" i="69"/>
  <c r="E6960" i="69"/>
  <c r="D6960" i="69"/>
  <c r="E6959" i="69"/>
  <c r="D6959" i="69"/>
  <c r="E6958" i="69"/>
  <c r="D6958" i="69"/>
  <c r="E6957" i="69"/>
  <c r="D6957" i="69"/>
  <c r="E6956" i="69"/>
  <c r="D6956" i="69"/>
  <c r="E6955" i="69"/>
  <c r="D6955" i="69"/>
  <c r="E6954" i="69"/>
  <c r="D6954" i="69"/>
  <c r="E6953" i="69"/>
  <c r="D6953" i="69"/>
  <c r="E6952" i="69"/>
  <c r="D6952" i="69"/>
  <c r="E6951" i="69"/>
  <c r="D6951" i="69"/>
  <c r="E6950" i="69"/>
  <c r="D6950" i="69"/>
  <c r="E6949" i="69"/>
  <c r="D6949" i="69"/>
  <c r="E6948" i="69"/>
  <c r="D6948" i="69"/>
  <c r="E6947" i="69"/>
  <c r="D6947" i="69"/>
  <c r="E6946" i="69"/>
  <c r="D6946" i="69"/>
  <c r="E6945" i="69"/>
  <c r="D6945" i="69"/>
  <c r="E6944" i="69"/>
  <c r="D6944" i="69"/>
  <c r="E6943" i="69"/>
  <c r="D6943" i="69"/>
  <c r="E6942" i="69"/>
  <c r="D6942" i="69"/>
  <c r="E6941" i="69"/>
  <c r="D6941" i="69"/>
  <c r="E6940" i="69"/>
  <c r="D6940" i="69"/>
  <c r="E6939" i="69"/>
  <c r="D6939" i="69"/>
  <c r="E6938" i="69"/>
  <c r="D6938" i="69"/>
  <c r="E6937" i="69"/>
  <c r="D6937" i="69"/>
  <c r="E6936" i="69"/>
  <c r="D6936" i="69"/>
  <c r="E6935" i="69"/>
  <c r="D6935" i="69"/>
  <c r="E6934" i="69"/>
  <c r="D6934" i="69"/>
  <c r="E6933" i="69"/>
  <c r="D6933" i="69"/>
  <c r="E6932" i="69"/>
  <c r="D6932" i="69"/>
  <c r="E6931" i="69"/>
  <c r="D6931" i="69"/>
  <c r="E6930" i="69"/>
  <c r="D6930" i="69"/>
  <c r="E6929" i="69"/>
  <c r="D6929" i="69"/>
  <c r="E6928" i="69"/>
  <c r="D6928" i="69"/>
  <c r="E6927" i="69"/>
  <c r="D6927" i="69"/>
  <c r="E6926" i="69"/>
  <c r="D6926" i="69"/>
  <c r="E6925" i="69"/>
  <c r="D6925" i="69"/>
  <c r="E6924" i="69"/>
  <c r="D6924" i="69"/>
  <c r="E6923" i="69"/>
  <c r="D6923" i="69"/>
  <c r="E6922" i="69"/>
  <c r="D6922" i="69"/>
  <c r="E6921" i="69"/>
  <c r="D6921" i="69"/>
  <c r="E6920" i="69"/>
  <c r="D6920" i="69"/>
  <c r="E6919" i="69"/>
  <c r="D6919" i="69"/>
  <c r="E6918" i="69"/>
  <c r="D6918" i="69"/>
  <c r="E6917" i="69"/>
  <c r="D6917" i="69"/>
  <c r="E6916" i="69"/>
  <c r="D6916" i="69"/>
  <c r="E6915" i="69"/>
  <c r="D6915" i="69"/>
  <c r="E6914" i="69"/>
  <c r="D6914" i="69"/>
  <c r="E6913" i="69"/>
  <c r="D6913" i="69"/>
  <c r="E6912" i="69"/>
  <c r="D6912" i="69"/>
  <c r="E6911" i="69"/>
  <c r="D6911" i="69"/>
  <c r="E6910" i="69"/>
  <c r="D6910" i="69"/>
  <c r="E6909" i="69"/>
  <c r="D6909" i="69"/>
  <c r="E6908" i="69"/>
  <c r="D6908" i="69"/>
  <c r="E6907" i="69"/>
  <c r="D6907" i="69"/>
  <c r="E6906" i="69"/>
  <c r="D6906" i="69"/>
  <c r="E6905" i="69"/>
  <c r="D6905" i="69"/>
  <c r="D6904" i="69"/>
  <c r="E6903" i="69"/>
  <c r="D6903" i="69"/>
  <c r="E6902" i="69"/>
  <c r="D6902" i="69"/>
  <c r="E6901" i="69"/>
  <c r="D6901" i="69"/>
  <c r="E6900" i="69"/>
  <c r="D6900" i="69"/>
  <c r="E6899" i="69"/>
  <c r="D6899" i="69"/>
  <c r="E6898" i="69"/>
  <c r="D6898" i="69"/>
  <c r="E6897" i="69"/>
  <c r="D6897" i="69"/>
  <c r="E6896" i="69"/>
  <c r="D6896" i="69"/>
  <c r="E6895" i="69"/>
  <c r="D6895" i="69"/>
  <c r="E6894" i="69"/>
  <c r="D6894" i="69"/>
  <c r="E6893" i="69"/>
  <c r="D6893" i="69"/>
  <c r="E6892" i="69"/>
  <c r="D6892" i="69"/>
  <c r="E6891" i="69"/>
  <c r="D6891" i="69"/>
  <c r="E6890" i="69"/>
  <c r="D6890" i="69"/>
  <c r="E6889" i="69"/>
  <c r="D6889" i="69"/>
  <c r="E6888" i="69"/>
  <c r="D6888" i="69"/>
  <c r="E6887" i="69"/>
  <c r="D6887" i="69"/>
  <c r="E6886" i="69"/>
  <c r="D6886" i="69"/>
  <c r="E6885" i="69"/>
  <c r="D6885" i="69"/>
  <c r="E6884" i="69"/>
  <c r="D6884" i="69"/>
  <c r="E6883" i="69"/>
  <c r="D6883" i="69"/>
  <c r="E6882" i="69"/>
  <c r="D6882" i="69"/>
  <c r="E6881" i="69"/>
  <c r="D6881" i="69"/>
  <c r="E6880" i="69"/>
  <c r="D6880" i="69"/>
  <c r="E6879" i="69"/>
  <c r="D6879" i="69"/>
  <c r="E6878" i="69"/>
  <c r="D6878" i="69"/>
  <c r="E6877" i="69"/>
  <c r="D6877" i="69"/>
  <c r="E6876" i="69"/>
  <c r="D6876" i="69"/>
  <c r="E6875" i="69"/>
  <c r="D6875" i="69"/>
  <c r="E6874" i="69"/>
  <c r="D6874" i="69"/>
  <c r="E6873" i="69"/>
  <c r="D6873" i="69"/>
  <c r="E6872" i="69"/>
  <c r="D6872" i="69"/>
  <c r="E6871" i="69"/>
  <c r="D6871" i="69"/>
  <c r="E6870" i="69"/>
  <c r="D6870" i="69"/>
  <c r="E6869" i="69"/>
  <c r="D6869" i="69"/>
  <c r="E6868" i="69"/>
  <c r="D6868" i="69"/>
  <c r="E6867" i="69"/>
  <c r="D6867" i="69"/>
  <c r="E6866" i="69"/>
  <c r="D6866" i="69"/>
  <c r="E6865" i="69"/>
  <c r="D6865" i="69"/>
  <c r="E6864" i="69"/>
  <c r="D6864" i="69"/>
  <c r="E6863" i="69"/>
  <c r="D6863" i="69"/>
  <c r="E6862" i="69"/>
  <c r="D6862" i="69"/>
  <c r="E6861" i="69"/>
  <c r="D6861" i="69"/>
  <c r="E6860" i="69"/>
  <c r="D6860" i="69"/>
  <c r="E6859" i="69"/>
  <c r="D6859" i="69"/>
  <c r="E6858" i="69"/>
  <c r="D6858" i="69"/>
  <c r="E6857" i="69"/>
  <c r="D6857" i="69"/>
  <c r="E6856" i="69"/>
  <c r="D6856" i="69"/>
  <c r="E6855" i="69"/>
  <c r="D6855" i="69"/>
  <c r="E6854" i="69"/>
  <c r="D6854" i="69"/>
  <c r="E6853" i="69"/>
  <c r="D6853" i="69"/>
  <c r="E6852" i="69"/>
  <c r="D6852" i="69"/>
  <c r="E6851" i="69"/>
  <c r="D6851" i="69"/>
  <c r="E6850" i="69"/>
  <c r="D6850" i="69"/>
  <c r="E6849" i="69"/>
  <c r="D6849" i="69"/>
  <c r="E6848" i="69"/>
  <c r="D6848" i="69"/>
  <c r="E6847" i="69"/>
  <c r="D6847" i="69"/>
  <c r="E6846" i="69"/>
  <c r="D6846" i="69"/>
  <c r="E6845" i="69"/>
  <c r="D6845" i="69"/>
  <c r="E6844" i="69"/>
  <c r="D6844" i="69"/>
  <c r="E6843" i="69"/>
  <c r="D6843" i="69"/>
  <c r="E6842" i="69"/>
  <c r="D6842" i="69"/>
  <c r="E6841" i="69"/>
  <c r="D6841" i="69"/>
  <c r="E6840" i="69"/>
  <c r="D6840" i="69"/>
  <c r="E6839" i="69"/>
  <c r="D6839" i="69"/>
  <c r="E6838" i="69"/>
  <c r="D6838" i="69"/>
  <c r="E6837" i="69"/>
  <c r="D6837" i="69"/>
  <c r="E6836" i="69"/>
  <c r="D6836" i="69"/>
  <c r="E6835" i="69"/>
  <c r="D6835" i="69"/>
  <c r="E6834" i="69"/>
  <c r="D6834" i="69"/>
  <c r="E6833" i="69"/>
  <c r="D6833" i="69"/>
  <c r="E6832" i="69"/>
  <c r="D6832" i="69"/>
  <c r="E6831" i="69"/>
  <c r="D6831" i="69"/>
  <c r="E6830" i="69"/>
  <c r="D6830" i="69"/>
  <c r="E6829" i="69"/>
  <c r="D6829" i="69"/>
  <c r="E6828" i="69"/>
  <c r="D6828" i="69"/>
  <c r="E6827" i="69"/>
  <c r="D6827" i="69"/>
  <c r="E6826" i="69"/>
  <c r="D6826" i="69"/>
  <c r="E6825" i="69"/>
  <c r="D6825" i="69"/>
  <c r="E6824" i="69"/>
  <c r="D6824" i="69"/>
  <c r="E6823" i="69"/>
  <c r="D6823" i="69"/>
  <c r="E6822" i="69"/>
  <c r="D6822" i="69"/>
  <c r="E6821" i="69"/>
  <c r="D6821" i="69"/>
  <c r="E6820" i="69"/>
  <c r="D6820" i="69"/>
  <c r="E6819" i="69"/>
  <c r="D6819" i="69"/>
  <c r="E6818" i="69"/>
  <c r="D6818" i="69"/>
  <c r="E6817" i="69"/>
  <c r="D6817" i="69"/>
  <c r="E6816" i="69"/>
  <c r="D6816" i="69"/>
  <c r="E6815" i="69"/>
  <c r="D6815" i="69"/>
  <c r="E6814" i="69"/>
  <c r="D6814" i="69"/>
  <c r="E6813" i="69"/>
  <c r="D6813" i="69"/>
  <c r="E6812" i="69"/>
  <c r="D6812" i="69"/>
  <c r="E6811" i="69"/>
  <c r="D6811" i="69"/>
  <c r="E6810" i="69"/>
  <c r="D6810" i="69"/>
  <c r="E6809" i="69"/>
  <c r="D6809" i="69"/>
  <c r="E6808" i="69"/>
  <c r="D6808" i="69"/>
  <c r="E6807" i="69"/>
  <c r="D6807" i="69"/>
  <c r="E6806" i="69"/>
  <c r="D6806" i="69"/>
  <c r="E6805" i="69"/>
  <c r="D6805" i="69"/>
  <c r="E6804" i="69"/>
  <c r="D6804" i="69"/>
  <c r="E6803" i="69"/>
  <c r="D6803" i="69"/>
  <c r="E6802" i="69"/>
  <c r="D6802" i="69"/>
  <c r="E6801" i="69"/>
  <c r="D6801" i="69"/>
  <c r="E6800" i="69"/>
  <c r="D6800" i="69"/>
  <c r="E6799" i="69"/>
  <c r="D6799" i="69"/>
  <c r="E6798" i="69"/>
  <c r="D6798" i="69"/>
  <c r="E6797" i="69"/>
  <c r="D6797" i="69"/>
  <c r="E6796" i="69"/>
  <c r="D6796" i="69"/>
  <c r="E6795" i="69"/>
  <c r="D6795" i="69"/>
  <c r="E6794" i="69"/>
  <c r="D6794" i="69"/>
  <c r="E6793" i="69"/>
  <c r="D6793" i="69"/>
  <c r="E6792" i="69"/>
  <c r="D6792" i="69"/>
  <c r="E6791" i="69"/>
  <c r="D6791" i="69"/>
  <c r="E6790" i="69"/>
  <c r="D6790" i="69"/>
  <c r="E6789" i="69"/>
  <c r="D6789" i="69"/>
  <c r="E6788" i="69"/>
  <c r="D6788" i="69"/>
  <c r="E6787" i="69"/>
  <c r="D6787" i="69"/>
  <c r="E6786" i="69"/>
  <c r="D6786" i="69"/>
  <c r="E6785" i="69"/>
  <c r="D6785" i="69"/>
  <c r="E6784" i="69"/>
  <c r="D6784" i="69"/>
  <c r="E6783" i="69"/>
  <c r="D6783" i="69"/>
  <c r="E6782" i="69"/>
  <c r="D6782" i="69"/>
  <c r="E6781" i="69"/>
  <c r="D6781" i="69"/>
  <c r="E6780" i="69"/>
  <c r="D6780" i="69"/>
  <c r="E6779" i="69"/>
  <c r="D6779" i="69"/>
  <c r="E6778" i="69"/>
  <c r="D6778" i="69"/>
  <c r="E6777" i="69"/>
  <c r="D6777" i="69"/>
  <c r="E6776" i="69"/>
  <c r="D6776" i="69"/>
  <c r="E6775" i="69"/>
  <c r="D6775" i="69"/>
  <c r="E6774" i="69"/>
  <c r="D6774" i="69"/>
  <c r="E6773" i="69"/>
  <c r="D6773" i="69"/>
  <c r="E6772" i="69"/>
  <c r="D6772" i="69"/>
  <c r="E6771" i="69"/>
  <c r="D6771" i="69"/>
  <c r="E6770" i="69"/>
  <c r="D6770" i="69"/>
  <c r="E7210" i="69"/>
  <c r="D7210" i="69"/>
  <c r="E6768" i="69"/>
  <c r="D6768" i="69"/>
  <c r="E6767" i="69"/>
  <c r="D6767" i="69"/>
  <c r="E6766" i="69"/>
  <c r="D6766" i="69"/>
  <c r="E6765" i="69"/>
  <c r="D6765" i="69"/>
  <c r="E6764" i="69"/>
  <c r="D6764" i="69"/>
  <c r="E6763" i="69"/>
  <c r="D6763" i="69"/>
  <c r="E6762" i="69"/>
  <c r="D6762" i="69"/>
  <c r="E6761" i="69"/>
  <c r="D6761" i="69"/>
  <c r="E6760" i="69"/>
  <c r="D6760" i="69"/>
  <c r="E6759" i="69"/>
  <c r="D6759" i="69"/>
  <c r="E6758" i="69"/>
  <c r="D6758" i="69"/>
  <c r="E6757" i="69"/>
  <c r="D6757" i="69"/>
  <c r="E6756" i="69"/>
  <c r="D6756" i="69"/>
  <c r="E6755" i="69"/>
  <c r="D6755" i="69"/>
  <c r="E6754" i="69"/>
  <c r="D6754" i="69"/>
  <c r="E6753" i="69"/>
  <c r="D6753" i="69"/>
  <c r="E6752" i="69"/>
  <c r="D6752" i="69"/>
  <c r="E6751" i="69"/>
  <c r="D6751" i="69"/>
  <c r="E6750" i="69"/>
  <c r="D6750" i="69"/>
  <c r="E6749" i="69"/>
  <c r="D6749" i="69"/>
  <c r="E6748" i="69"/>
  <c r="D6748" i="69"/>
  <c r="E6747" i="69"/>
  <c r="D6747" i="69"/>
  <c r="E6746" i="69"/>
  <c r="D6746" i="69"/>
  <c r="E6745" i="69"/>
  <c r="D6745" i="69"/>
  <c r="E6744" i="69"/>
  <c r="D6744" i="69"/>
  <c r="E6743" i="69"/>
  <c r="D6743" i="69"/>
  <c r="E6742" i="69"/>
  <c r="D6742" i="69"/>
  <c r="E6741" i="69"/>
  <c r="D6741" i="69"/>
  <c r="E6740" i="69"/>
  <c r="D6740" i="69"/>
  <c r="E6739" i="69"/>
  <c r="D6739" i="69"/>
  <c r="E6738" i="69"/>
  <c r="D6738" i="69"/>
  <c r="E6737" i="69"/>
  <c r="D6737" i="69"/>
  <c r="E6736" i="69"/>
  <c r="D6736" i="69"/>
  <c r="E6735" i="69"/>
  <c r="D6735" i="69"/>
  <c r="E6734" i="69"/>
  <c r="D6734" i="69"/>
  <c r="E6733" i="69"/>
  <c r="D6733" i="69"/>
  <c r="E6732" i="69"/>
  <c r="D6732" i="69"/>
  <c r="E6731" i="69"/>
  <c r="D6731" i="69"/>
  <c r="E6730" i="69"/>
  <c r="D6730" i="69"/>
  <c r="E6729" i="69"/>
  <c r="D6729" i="69"/>
  <c r="E6728" i="69"/>
  <c r="D6728" i="69"/>
  <c r="E6727" i="69"/>
  <c r="D6727" i="69"/>
  <c r="E6726" i="69"/>
  <c r="D6726" i="69"/>
  <c r="E6725" i="69"/>
  <c r="D6725" i="69"/>
  <c r="E6724" i="69"/>
  <c r="D6724" i="69"/>
  <c r="E6723" i="69"/>
  <c r="D6723" i="69"/>
  <c r="E6722" i="69"/>
  <c r="D6722" i="69"/>
  <c r="E6721" i="69"/>
  <c r="D6721" i="69"/>
  <c r="E6720" i="69"/>
  <c r="D6720" i="69"/>
  <c r="E6719" i="69"/>
  <c r="D6719" i="69"/>
  <c r="E6718" i="69"/>
  <c r="D6718" i="69"/>
  <c r="E6717" i="69"/>
  <c r="D6717" i="69"/>
  <c r="E6716" i="69"/>
  <c r="D6716" i="69"/>
  <c r="E6715" i="69"/>
  <c r="D6715" i="69"/>
  <c r="E6714" i="69"/>
  <c r="D6714" i="69"/>
  <c r="E6713" i="69"/>
  <c r="D6713" i="69"/>
  <c r="E6712" i="69"/>
  <c r="D6712" i="69"/>
  <c r="E6711" i="69"/>
  <c r="D6711" i="69"/>
  <c r="E6710" i="69"/>
  <c r="D6710" i="69"/>
  <c r="E6709" i="69"/>
  <c r="D6709" i="69"/>
  <c r="E6708" i="69"/>
  <c r="D6708" i="69"/>
  <c r="E6707" i="69"/>
  <c r="D6707" i="69"/>
  <c r="E6706" i="69"/>
  <c r="D6706" i="69"/>
  <c r="E6705" i="69"/>
  <c r="D6705" i="69"/>
  <c r="E6704" i="69"/>
  <c r="D6704" i="69"/>
  <c r="E6703" i="69"/>
  <c r="D6703" i="69"/>
  <c r="E6702" i="69"/>
  <c r="D6702" i="69"/>
  <c r="E6701" i="69"/>
  <c r="D6701" i="69"/>
  <c r="E6700" i="69"/>
  <c r="D6700" i="69"/>
  <c r="E6699" i="69"/>
  <c r="D6699" i="69"/>
  <c r="E6698" i="69"/>
  <c r="D6698" i="69"/>
  <c r="E6697" i="69"/>
  <c r="D6697" i="69"/>
  <c r="E6696" i="69"/>
  <c r="D6696" i="69"/>
  <c r="E6695" i="69"/>
  <c r="D6695" i="69"/>
  <c r="E6694" i="69"/>
  <c r="D6694" i="69"/>
  <c r="E6693" i="69"/>
  <c r="D6693" i="69"/>
  <c r="E6692" i="69"/>
  <c r="D6692" i="69"/>
  <c r="E6691" i="69"/>
  <c r="D6691" i="69"/>
  <c r="E6690" i="69"/>
  <c r="D6690" i="69"/>
  <c r="E6689" i="69"/>
  <c r="D6689" i="69"/>
  <c r="E6688" i="69"/>
  <c r="D6688" i="69"/>
  <c r="E6687" i="69"/>
  <c r="D6687" i="69"/>
  <c r="E6686" i="69"/>
  <c r="D6686" i="69"/>
  <c r="E6685" i="69"/>
  <c r="D6685" i="69"/>
  <c r="E6684" i="69"/>
  <c r="D6684" i="69"/>
  <c r="E6683" i="69"/>
  <c r="D6683" i="69"/>
  <c r="E6682" i="69"/>
  <c r="D6682" i="69"/>
  <c r="E6681" i="69"/>
  <c r="D6681" i="69"/>
  <c r="E6680" i="69"/>
  <c r="D6680" i="69"/>
  <c r="E6679" i="69"/>
  <c r="D6679" i="69"/>
  <c r="E6678" i="69"/>
  <c r="D6678" i="69"/>
  <c r="E6677" i="69"/>
  <c r="D6677" i="69"/>
  <c r="E6676" i="69"/>
  <c r="D6676" i="69"/>
  <c r="E6675" i="69"/>
  <c r="D6675" i="69"/>
  <c r="E6674" i="69"/>
  <c r="D6674" i="69"/>
  <c r="E6673" i="69"/>
  <c r="D6673" i="69"/>
  <c r="E6672" i="69"/>
  <c r="D6672" i="69"/>
  <c r="E6671" i="69"/>
  <c r="D6671" i="69"/>
  <c r="E6670" i="69"/>
  <c r="D6670" i="69"/>
  <c r="E6669" i="69"/>
  <c r="D6669" i="69"/>
  <c r="E6668" i="69"/>
  <c r="D6668" i="69"/>
  <c r="E6667" i="69"/>
  <c r="D6667" i="69"/>
  <c r="E6666" i="69"/>
  <c r="D6666" i="69"/>
  <c r="E6665" i="69"/>
  <c r="D6665" i="69"/>
  <c r="E6664" i="69"/>
  <c r="D6664" i="69"/>
  <c r="E6663" i="69"/>
  <c r="D6663" i="69"/>
  <c r="E6662" i="69"/>
  <c r="D6662" i="69"/>
  <c r="E6661" i="69"/>
  <c r="D6661" i="69"/>
  <c r="E6660" i="69"/>
  <c r="D6660" i="69"/>
  <c r="E6659" i="69"/>
  <c r="D6659" i="69"/>
  <c r="E6658" i="69"/>
  <c r="D6658" i="69"/>
  <c r="E6657" i="69"/>
  <c r="D6657" i="69"/>
  <c r="E6656" i="69"/>
  <c r="D6656" i="69"/>
  <c r="E6655" i="69"/>
  <c r="D6655" i="69"/>
  <c r="E6654" i="69"/>
  <c r="D6654" i="69"/>
  <c r="E6653" i="69"/>
  <c r="D6653" i="69"/>
  <c r="E6652" i="69"/>
  <c r="D6652" i="69"/>
  <c r="E6651" i="69"/>
  <c r="D6651" i="69"/>
  <c r="E6650" i="69"/>
  <c r="D6650" i="69"/>
  <c r="E6649" i="69"/>
  <c r="D6649" i="69"/>
  <c r="E6648" i="69"/>
  <c r="D6648" i="69"/>
  <c r="E6647" i="69"/>
  <c r="D6647" i="69"/>
  <c r="E6646" i="69"/>
  <c r="D6646" i="69"/>
  <c r="E6645" i="69"/>
  <c r="D6645" i="69"/>
  <c r="E6644" i="69"/>
  <c r="D6644" i="69"/>
  <c r="E6643" i="69"/>
  <c r="D6643" i="69"/>
  <c r="E6642" i="69"/>
  <c r="D6642" i="69"/>
  <c r="E6641" i="69"/>
  <c r="D6641" i="69"/>
  <c r="E6640" i="69"/>
  <c r="D6640" i="69"/>
  <c r="E6639" i="69"/>
  <c r="D6639" i="69"/>
  <c r="E6638" i="69"/>
  <c r="D6638" i="69"/>
  <c r="E6637" i="69"/>
  <c r="D6637" i="69"/>
  <c r="E6636" i="69"/>
  <c r="D6636" i="69"/>
  <c r="E6635" i="69"/>
  <c r="D6635" i="69"/>
  <c r="E6634" i="69"/>
  <c r="D6634" i="69"/>
  <c r="E6633" i="69"/>
  <c r="D6633" i="69"/>
  <c r="E6632" i="69"/>
  <c r="D6632" i="69"/>
  <c r="E6631" i="69"/>
  <c r="D6631" i="69"/>
  <c r="E6630" i="69"/>
  <c r="D6630" i="69"/>
  <c r="E6629" i="69"/>
  <c r="D6629" i="69"/>
  <c r="E6628" i="69"/>
  <c r="D6628" i="69"/>
  <c r="E6627" i="69"/>
  <c r="D6627" i="69"/>
  <c r="E6626" i="69"/>
  <c r="D6626" i="69"/>
  <c r="E6625" i="69"/>
  <c r="D6625" i="69"/>
  <c r="E6624" i="69"/>
  <c r="D6624" i="69"/>
  <c r="E6623" i="69"/>
  <c r="D6623" i="69"/>
  <c r="E6622" i="69"/>
  <c r="D6622" i="69"/>
  <c r="E6621" i="69"/>
  <c r="D6621" i="69"/>
  <c r="E6620" i="69"/>
  <c r="D6620" i="69"/>
  <c r="E6619" i="69"/>
  <c r="D6619" i="69"/>
  <c r="E6618" i="69"/>
  <c r="D6618" i="69"/>
  <c r="E6617" i="69"/>
  <c r="D6617" i="69"/>
  <c r="E6616" i="69"/>
  <c r="D6616" i="69"/>
  <c r="E6615" i="69"/>
  <c r="D6615" i="69"/>
  <c r="E6614" i="69"/>
  <c r="D6614" i="69"/>
  <c r="E6613" i="69"/>
  <c r="D6613" i="69"/>
  <c r="E6612" i="69"/>
  <c r="D6612" i="69"/>
  <c r="E6611" i="69"/>
  <c r="D6611" i="69"/>
  <c r="E6610" i="69"/>
  <c r="D6610" i="69"/>
  <c r="E6609" i="69"/>
  <c r="D6609" i="69"/>
  <c r="E6608" i="69"/>
  <c r="D6608" i="69"/>
  <c r="E6607" i="69"/>
  <c r="D6607" i="69"/>
  <c r="E6606" i="69"/>
  <c r="D6606" i="69"/>
  <c r="E6605" i="69"/>
  <c r="D6605" i="69"/>
  <c r="E6604" i="69"/>
  <c r="D6604" i="69"/>
  <c r="E6603" i="69"/>
  <c r="D6603" i="69"/>
  <c r="E6602" i="69"/>
  <c r="D6602" i="69"/>
  <c r="E6601" i="69"/>
  <c r="D6601" i="69"/>
  <c r="E6600" i="69"/>
  <c r="D6600" i="69"/>
  <c r="E6599" i="69"/>
  <c r="D6599" i="69"/>
  <c r="E6598" i="69"/>
  <c r="D6598" i="69"/>
  <c r="E6597" i="69"/>
  <c r="D6597" i="69"/>
  <c r="E6596" i="69"/>
  <c r="D6596" i="69"/>
  <c r="E6595" i="69"/>
  <c r="D6595" i="69"/>
  <c r="E6594" i="69"/>
  <c r="D6594" i="69"/>
  <c r="E6593" i="69"/>
  <c r="D6593" i="69"/>
  <c r="E6592" i="69"/>
  <c r="D6592" i="69"/>
  <c r="E6591" i="69"/>
  <c r="D6591" i="69"/>
  <c r="E6590" i="69"/>
  <c r="D6590" i="69"/>
  <c r="E6589" i="69"/>
  <c r="D6589" i="69"/>
  <c r="E6588" i="69"/>
  <c r="D6588" i="69"/>
  <c r="E6587" i="69"/>
  <c r="D6587" i="69"/>
  <c r="E6586" i="69"/>
  <c r="D6586" i="69"/>
  <c r="E6585" i="69"/>
  <c r="D6585" i="69"/>
  <c r="E6584" i="69"/>
  <c r="D6584" i="69"/>
  <c r="E6583" i="69"/>
  <c r="D6583" i="69"/>
  <c r="E6582" i="69"/>
  <c r="D6582" i="69"/>
  <c r="E6581" i="69"/>
  <c r="D6581" i="69"/>
  <c r="E6580" i="69"/>
  <c r="D6580" i="69"/>
  <c r="E6579" i="69"/>
  <c r="D6579" i="69"/>
  <c r="E6578" i="69"/>
  <c r="D6578" i="69"/>
  <c r="E6577" i="69"/>
  <c r="D6577" i="69"/>
  <c r="E6576" i="69"/>
  <c r="D6576" i="69"/>
  <c r="E6575" i="69"/>
  <c r="D6575" i="69"/>
  <c r="E6574" i="69"/>
  <c r="D6574" i="69"/>
  <c r="E6573" i="69"/>
  <c r="D6573" i="69"/>
  <c r="E6572" i="69"/>
  <c r="D6572" i="69"/>
  <c r="E6571" i="69"/>
  <c r="D6571" i="69"/>
  <c r="E6570" i="69"/>
  <c r="D6570" i="69"/>
  <c r="E6569" i="69"/>
  <c r="D6569" i="69"/>
  <c r="E6568" i="69"/>
  <c r="D6568" i="69"/>
  <c r="E6567" i="69"/>
  <c r="D6567" i="69"/>
  <c r="E6566" i="69"/>
  <c r="D6566" i="69"/>
  <c r="E6565" i="69"/>
  <c r="D6565" i="69"/>
  <c r="E6564" i="69"/>
  <c r="D6564" i="69"/>
  <c r="E6563" i="69"/>
  <c r="D6563" i="69"/>
  <c r="E6562" i="69"/>
  <c r="D6562" i="69"/>
  <c r="E6561" i="69"/>
  <c r="D6561" i="69"/>
  <c r="E6560" i="69"/>
  <c r="D6560" i="69"/>
  <c r="E6559" i="69"/>
  <c r="D6559" i="69"/>
  <c r="E6558" i="69"/>
  <c r="D6558" i="69"/>
  <c r="E6557" i="69"/>
  <c r="D6557" i="69"/>
  <c r="E6556" i="69"/>
  <c r="D6556" i="69"/>
  <c r="E6555" i="69"/>
  <c r="D6555" i="69"/>
  <c r="E6554" i="69"/>
  <c r="D6554" i="69"/>
  <c r="E6553" i="69"/>
  <c r="D6553" i="69"/>
  <c r="E6552" i="69"/>
  <c r="D6552" i="69"/>
  <c r="E6551" i="69"/>
  <c r="D6551" i="69"/>
  <c r="E6550" i="69"/>
  <c r="D6550" i="69"/>
  <c r="E6549" i="69"/>
  <c r="D6549" i="69"/>
  <c r="E6548" i="69"/>
  <c r="D6548" i="69"/>
  <c r="E6547" i="69"/>
  <c r="D6547" i="69"/>
  <c r="E6301" i="69"/>
  <c r="D6301" i="69"/>
  <c r="E6545" i="69"/>
  <c r="D6545" i="69"/>
  <c r="E6098" i="69"/>
  <c r="D6098" i="69"/>
  <c r="E6543" i="69"/>
  <c r="D6543" i="69"/>
  <c r="E6096" i="69"/>
  <c r="D6096" i="69"/>
  <c r="E6541" i="69"/>
  <c r="D6541" i="69"/>
  <c r="E6540" i="69"/>
  <c r="D6540" i="69"/>
  <c r="E6539" i="69"/>
  <c r="D6539" i="69"/>
  <c r="E6538" i="69"/>
  <c r="D6538" i="69"/>
  <c r="E6537" i="69"/>
  <c r="D6537" i="69"/>
  <c r="E6536" i="69"/>
  <c r="D6536" i="69"/>
  <c r="E6535" i="69"/>
  <c r="D6535" i="69"/>
  <c r="E6534" i="69"/>
  <c r="D6534" i="69"/>
  <c r="E6533" i="69"/>
  <c r="D6533" i="69"/>
  <c r="E6532" i="69"/>
  <c r="D6532" i="69"/>
  <c r="E6531" i="69"/>
  <c r="D6531" i="69"/>
  <c r="E6530" i="69"/>
  <c r="D6530" i="69"/>
  <c r="E6529" i="69"/>
  <c r="D6529" i="69"/>
  <c r="E6528" i="69"/>
  <c r="D6528" i="69"/>
  <c r="E6527" i="69"/>
  <c r="D6527" i="69"/>
  <c r="E6526" i="69"/>
  <c r="D6526" i="69"/>
  <c r="E6525" i="69"/>
  <c r="D6525" i="69"/>
  <c r="E6524" i="69"/>
  <c r="D6524" i="69"/>
  <c r="E6523" i="69"/>
  <c r="D6523" i="69"/>
  <c r="E6522" i="69"/>
  <c r="D6522" i="69"/>
  <c r="E6521" i="69"/>
  <c r="D6521" i="69"/>
  <c r="E6520" i="69"/>
  <c r="D6520" i="69"/>
  <c r="E6519" i="69"/>
  <c r="D6519" i="69"/>
  <c r="E6518" i="69"/>
  <c r="D6518" i="69"/>
  <c r="E6517" i="69"/>
  <c r="D6517" i="69"/>
  <c r="E6516" i="69"/>
  <c r="D6516" i="69"/>
  <c r="E6515" i="69"/>
  <c r="D6515" i="69"/>
  <c r="E6514" i="69"/>
  <c r="D6514" i="69"/>
  <c r="E6513" i="69"/>
  <c r="D6513" i="69"/>
  <c r="E6512" i="69"/>
  <c r="D6512" i="69"/>
  <c r="E6511" i="69"/>
  <c r="D6511" i="69"/>
  <c r="E6510" i="69"/>
  <c r="D6510" i="69"/>
  <c r="E6509" i="69"/>
  <c r="D6509" i="69"/>
  <c r="E6508" i="69"/>
  <c r="D6508" i="69"/>
  <c r="E6507" i="69"/>
  <c r="D6507" i="69"/>
  <c r="E6506" i="69"/>
  <c r="D6506" i="69"/>
  <c r="E6505" i="69"/>
  <c r="D6505" i="69"/>
  <c r="E6504" i="69"/>
  <c r="D6504" i="69"/>
  <c r="E6503" i="69"/>
  <c r="D6503" i="69"/>
  <c r="E6502" i="69"/>
  <c r="D6502" i="69"/>
  <c r="E6501" i="69"/>
  <c r="D6501" i="69"/>
  <c r="E6500" i="69"/>
  <c r="D6500" i="69"/>
  <c r="E6499" i="69"/>
  <c r="D6499" i="69"/>
  <c r="E6498" i="69"/>
  <c r="D6498" i="69"/>
  <c r="E6497" i="69"/>
  <c r="D6497" i="69"/>
  <c r="E6088" i="69"/>
  <c r="D6088" i="69"/>
  <c r="E6495" i="69"/>
  <c r="D6495" i="69"/>
  <c r="E6494" i="69"/>
  <c r="D6494" i="69"/>
  <c r="E6493" i="69"/>
  <c r="D6493" i="69"/>
  <c r="E7209" i="69"/>
  <c r="D7209" i="69"/>
  <c r="E6491" i="69"/>
  <c r="D6491" i="69"/>
  <c r="E6490" i="69"/>
  <c r="D6490" i="69"/>
  <c r="E6489" i="69"/>
  <c r="D6489" i="69"/>
  <c r="E6488" i="69"/>
  <c r="D6488" i="69"/>
  <c r="E6487" i="69"/>
  <c r="D6487" i="69"/>
  <c r="E6486" i="69"/>
  <c r="D6486" i="69"/>
  <c r="E6485" i="69"/>
  <c r="D6485" i="69"/>
  <c r="E6484" i="69"/>
  <c r="D6484" i="69"/>
  <c r="E6483" i="69"/>
  <c r="D6483" i="69"/>
  <c r="E6482" i="69"/>
  <c r="D6482" i="69"/>
  <c r="E6481" i="69"/>
  <c r="D6481" i="69"/>
  <c r="E6480" i="69"/>
  <c r="D6480" i="69"/>
  <c r="E6479" i="69"/>
  <c r="D6479" i="69"/>
  <c r="E6478" i="69"/>
  <c r="D6478" i="69"/>
  <c r="E6477" i="69"/>
  <c r="D6477" i="69"/>
  <c r="E6476" i="69"/>
  <c r="D6476" i="69"/>
  <c r="E6475" i="69"/>
  <c r="D6475" i="69"/>
  <c r="E6474" i="69"/>
  <c r="D6474" i="69"/>
  <c r="E6473" i="69"/>
  <c r="D6473" i="69"/>
  <c r="E6472" i="69"/>
  <c r="D6472" i="69"/>
  <c r="E6471" i="69"/>
  <c r="D6471" i="69"/>
  <c r="E6470" i="69"/>
  <c r="D6470" i="69"/>
  <c r="E6469" i="69"/>
  <c r="D6469" i="69"/>
  <c r="E6468" i="69"/>
  <c r="D6468" i="69"/>
  <c r="E6467" i="69"/>
  <c r="D6467" i="69"/>
  <c r="E6466" i="69"/>
  <c r="D6466" i="69"/>
  <c r="E6465" i="69"/>
  <c r="D6465" i="69"/>
  <c r="E6464" i="69"/>
  <c r="D6464" i="69"/>
  <c r="E6463" i="69"/>
  <c r="D6463" i="69"/>
  <c r="E6462" i="69"/>
  <c r="D6462" i="69"/>
  <c r="E6461" i="69"/>
  <c r="D6461" i="69"/>
  <c r="E6460" i="69"/>
  <c r="D6460" i="69"/>
  <c r="E6459" i="69"/>
  <c r="D6459" i="69"/>
  <c r="E6458" i="69"/>
  <c r="D6458" i="69"/>
  <c r="E6457" i="69"/>
  <c r="D6457" i="69"/>
  <c r="E6456" i="69"/>
  <c r="D6456" i="69"/>
  <c r="E6455" i="69"/>
  <c r="D6455" i="69"/>
  <c r="E6454" i="69"/>
  <c r="D6454" i="69"/>
  <c r="E6453" i="69"/>
  <c r="D6453" i="69"/>
  <c r="E6452" i="69"/>
  <c r="D6452" i="69"/>
  <c r="E6451" i="69"/>
  <c r="D6451" i="69"/>
  <c r="E6450" i="69"/>
  <c r="D6450" i="69"/>
  <c r="E6449" i="69"/>
  <c r="D6449" i="69"/>
  <c r="E6448" i="69"/>
  <c r="D6448" i="69"/>
  <c r="E6447" i="69"/>
  <c r="D6447" i="69"/>
  <c r="E6446" i="69"/>
  <c r="D6446" i="69"/>
  <c r="E6445" i="69"/>
  <c r="D6445" i="69"/>
  <c r="E6444" i="69"/>
  <c r="D6444" i="69"/>
  <c r="E6443" i="69"/>
  <c r="D6443" i="69"/>
  <c r="E6442" i="69"/>
  <c r="D6442" i="69"/>
  <c r="E6441" i="69"/>
  <c r="D6441" i="69"/>
  <c r="E6440" i="69"/>
  <c r="D6440" i="69"/>
  <c r="E6439" i="69"/>
  <c r="D6439" i="69"/>
  <c r="E6438" i="69"/>
  <c r="D6438" i="69"/>
  <c r="E6437" i="69"/>
  <c r="D6437" i="69"/>
  <c r="E6436" i="69"/>
  <c r="D6436" i="69"/>
  <c r="E6435" i="69"/>
  <c r="D6435" i="69"/>
  <c r="E6434" i="69"/>
  <c r="D6434" i="69"/>
  <c r="E6433" i="69"/>
  <c r="D6433" i="69"/>
  <c r="E6432" i="69"/>
  <c r="D6432" i="69"/>
  <c r="E6431" i="69"/>
  <c r="D6431" i="69"/>
  <c r="E6430" i="69"/>
  <c r="D6430" i="69"/>
  <c r="E6429" i="69"/>
  <c r="D6429" i="69"/>
  <c r="E6428" i="69"/>
  <c r="D6428" i="69"/>
  <c r="E6427" i="69"/>
  <c r="D6427" i="69"/>
  <c r="E6426" i="69"/>
  <c r="D6426" i="69"/>
  <c r="E6425" i="69"/>
  <c r="D6425" i="69"/>
  <c r="E6424" i="69"/>
  <c r="D6424" i="69"/>
  <c r="E6423" i="69"/>
  <c r="D6423" i="69"/>
  <c r="E6422" i="69"/>
  <c r="D6422" i="69"/>
  <c r="E6421" i="69"/>
  <c r="D6421" i="69"/>
  <c r="E6420" i="69"/>
  <c r="D6420" i="69"/>
  <c r="E6419" i="69"/>
  <c r="D6419" i="69"/>
  <c r="E6418" i="69"/>
  <c r="D6418" i="69"/>
  <c r="E6417" i="69"/>
  <c r="D6417" i="69"/>
  <c r="E6416" i="69"/>
  <c r="D6416" i="69"/>
  <c r="E6415" i="69"/>
  <c r="D6415" i="69"/>
  <c r="E6414" i="69"/>
  <c r="D6414" i="69"/>
  <c r="E6413" i="69"/>
  <c r="D6413" i="69"/>
  <c r="E6412" i="69"/>
  <c r="D6412" i="69"/>
  <c r="E6411" i="69"/>
  <c r="D6411" i="69"/>
  <c r="E6410" i="69"/>
  <c r="D6410" i="69"/>
  <c r="E6409" i="69"/>
  <c r="D6409" i="69"/>
  <c r="E6408" i="69"/>
  <c r="D6408" i="69"/>
  <c r="E6407" i="69"/>
  <c r="D6407" i="69"/>
  <c r="E6406" i="69"/>
  <c r="D6406" i="69"/>
  <c r="E6405" i="69"/>
  <c r="D6405" i="69"/>
  <c r="E6404" i="69"/>
  <c r="D6404" i="69"/>
  <c r="E6403" i="69"/>
  <c r="D6403" i="69"/>
  <c r="E6402" i="69"/>
  <c r="D6402" i="69"/>
  <c r="E6401" i="69"/>
  <c r="D6401" i="69"/>
  <c r="E6400" i="69"/>
  <c r="D6400" i="69"/>
  <c r="E6399" i="69"/>
  <c r="D6399" i="69"/>
  <c r="E6398" i="69"/>
  <c r="D6398" i="69"/>
  <c r="E6397" i="69"/>
  <c r="D6397" i="69"/>
  <c r="E6396" i="69"/>
  <c r="D6396" i="69"/>
  <c r="E6395" i="69"/>
  <c r="D6395" i="69"/>
  <c r="E6394" i="69"/>
  <c r="D6394" i="69"/>
  <c r="E6393" i="69"/>
  <c r="D6393" i="69"/>
  <c r="E6392" i="69"/>
  <c r="D6392" i="69"/>
  <c r="E6391" i="69"/>
  <c r="D6391" i="69"/>
  <c r="E6390" i="69"/>
  <c r="D6390" i="69"/>
  <c r="E6389" i="69"/>
  <c r="D6389" i="69"/>
  <c r="E6388" i="69"/>
  <c r="D6388" i="69"/>
  <c r="E6387" i="69"/>
  <c r="D6387" i="69"/>
  <c r="E6386" i="69"/>
  <c r="D6386" i="69"/>
  <c r="E6385" i="69"/>
  <c r="D6385" i="69"/>
  <c r="E6384" i="69"/>
  <c r="D6384" i="69"/>
  <c r="E6383" i="69"/>
  <c r="D6383" i="69"/>
  <c r="E6382" i="69"/>
  <c r="D6382" i="69"/>
  <c r="E6381" i="69"/>
  <c r="D6381" i="69"/>
  <c r="E6380" i="69"/>
  <c r="D6380" i="69"/>
  <c r="E6379" i="69"/>
  <c r="D6379" i="69"/>
  <c r="E6378" i="69"/>
  <c r="D6378" i="69"/>
  <c r="E6377" i="69"/>
  <c r="D6377" i="69"/>
  <c r="E6376" i="69"/>
  <c r="D6376" i="69"/>
  <c r="E6375" i="69"/>
  <c r="D6375" i="69"/>
  <c r="E6374" i="69"/>
  <c r="D6374" i="69"/>
  <c r="E6373" i="69"/>
  <c r="D6373" i="69"/>
  <c r="E6372" i="69"/>
  <c r="D6372" i="69"/>
  <c r="E6371" i="69"/>
  <c r="D6371" i="69"/>
  <c r="E6370" i="69"/>
  <c r="D6370" i="69"/>
  <c r="E6369" i="69"/>
  <c r="D6369" i="69"/>
  <c r="E6368" i="69"/>
  <c r="D6368" i="69"/>
  <c r="D6367" i="69"/>
  <c r="E6366" i="69"/>
  <c r="D6366" i="69"/>
  <c r="E6365" i="69"/>
  <c r="D6365" i="69"/>
  <c r="E6364" i="69"/>
  <c r="D6364" i="69"/>
  <c r="E6363" i="69"/>
  <c r="D6363" i="69"/>
  <c r="E6362" i="69"/>
  <c r="D6362" i="69"/>
  <c r="E6361" i="69"/>
  <c r="D6361" i="69"/>
  <c r="E6360" i="69"/>
  <c r="D6360" i="69"/>
  <c r="E6359" i="69"/>
  <c r="D6359" i="69"/>
  <c r="E6358" i="69"/>
  <c r="D6358" i="69"/>
  <c r="E6357" i="69"/>
  <c r="D6357" i="69"/>
  <c r="E6356" i="69"/>
  <c r="D6356" i="69"/>
  <c r="E6355" i="69"/>
  <c r="D6355" i="69"/>
  <c r="E6354" i="69"/>
  <c r="D6354" i="69"/>
  <c r="E6353" i="69"/>
  <c r="D6353" i="69"/>
  <c r="E6352" i="69"/>
  <c r="D6352" i="69"/>
  <c r="E6351" i="69"/>
  <c r="D6351" i="69"/>
  <c r="E6350" i="69"/>
  <c r="D6350" i="69"/>
  <c r="E6349" i="69"/>
  <c r="D6349" i="69"/>
  <c r="E6348" i="69"/>
  <c r="D6348" i="69"/>
  <c r="E6347" i="69"/>
  <c r="D6347" i="69"/>
  <c r="E6346" i="69"/>
  <c r="D6346" i="69"/>
  <c r="E6345" i="69"/>
  <c r="D6345" i="69"/>
  <c r="E6344" i="69"/>
  <c r="D6344" i="69"/>
  <c r="E6343" i="69"/>
  <c r="D6343" i="69"/>
  <c r="E6342" i="69"/>
  <c r="D6342" i="69"/>
  <c r="E6341" i="69"/>
  <c r="D6341" i="69"/>
  <c r="E6340" i="69"/>
  <c r="D6340" i="69"/>
  <c r="E6339" i="69"/>
  <c r="D6339" i="69"/>
  <c r="E6338" i="69"/>
  <c r="D6338" i="69"/>
  <c r="E6337" i="69"/>
  <c r="D6337" i="69"/>
  <c r="E6336" i="69"/>
  <c r="D6336" i="69"/>
  <c r="E6335" i="69"/>
  <c r="D6335" i="69"/>
  <c r="E6334" i="69"/>
  <c r="D6334" i="69"/>
  <c r="E6333" i="69"/>
  <c r="D6333" i="69"/>
  <c r="E6332" i="69"/>
  <c r="D6332" i="69"/>
  <c r="E6331" i="69"/>
  <c r="D6331" i="69"/>
  <c r="E6330" i="69"/>
  <c r="D6330" i="69"/>
  <c r="E6329" i="69"/>
  <c r="D6329" i="69"/>
  <c r="E6328" i="69"/>
  <c r="D6328" i="69"/>
  <c r="E6327" i="69"/>
  <c r="D6327" i="69"/>
  <c r="E6326" i="69"/>
  <c r="D6326" i="69"/>
  <c r="E6325" i="69"/>
  <c r="D6325" i="69"/>
  <c r="E6324" i="69"/>
  <c r="D6324" i="69"/>
  <c r="E6323" i="69"/>
  <c r="D6323" i="69"/>
  <c r="E6322" i="69"/>
  <c r="D6322" i="69"/>
  <c r="E6321" i="69"/>
  <c r="D6321" i="69"/>
  <c r="E6320" i="69"/>
  <c r="D6320" i="69"/>
  <c r="E6319" i="69"/>
  <c r="D6319" i="69"/>
  <c r="E6318" i="69"/>
  <c r="D6318" i="69"/>
  <c r="E6317" i="69"/>
  <c r="D6317" i="69"/>
  <c r="E6316" i="69"/>
  <c r="D6316" i="69"/>
  <c r="E6315" i="69"/>
  <c r="D6315" i="69"/>
  <c r="E6314" i="69"/>
  <c r="D6314" i="69"/>
  <c r="E6313" i="69"/>
  <c r="D6313" i="69"/>
  <c r="E6312" i="69"/>
  <c r="D6312" i="69"/>
  <c r="E6311" i="69"/>
  <c r="D6311" i="69"/>
  <c r="E6310" i="69"/>
  <c r="D6310" i="69"/>
  <c r="E6309" i="69"/>
  <c r="D6309" i="69"/>
  <c r="E6308" i="69"/>
  <c r="D6308" i="69"/>
  <c r="E2933" i="69"/>
  <c r="D2933" i="69"/>
  <c r="E2759" i="69"/>
  <c r="D2759" i="69"/>
  <c r="E6305" i="69"/>
  <c r="D6305" i="69"/>
  <c r="E6304" i="69"/>
  <c r="D6304" i="69"/>
  <c r="E6303" i="69"/>
  <c r="D6303" i="69"/>
  <c r="E6302" i="69"/>
  <c r="D6302" i="69"/>
  <c r="E6086" i="69"/>
  <c r="D6086" i="69"/>
  <c r="E6300" i="69"/>
  <c r="D6300" i="69"/>
  <c r="E6299" i="69"/>
  <c r="D6299" i="69"/>
  <c r="E6298" i="69"/>
  <c r="D6298" i="69"/>
  <c r="E6297" i="69"/>
  <c r="D6297" i="69"/>
  <c r="E6296" i="69"/>
  <c r="D6296" i="69"/>
  <c r="E6295" i="69"/>
  <c r="D6295" i="69"/>
  <c r="E6294" i="69"/>
  <c r="D6294" i="69"/>
  <c r="E6293" i="69"/>
  <c r="D6293" i="69"/>
  <c r="E6292" i="69"/>
  <c r="D6292" i="69"/>
  <c r="E6291" i="69"/>
  <c r="D6291" i="69"/>
  <c r="E6290" i="69"/>
  <c r="D6290" i="69"/>
  <c r="E6289" i="69"/>
  <c r="D6289" i="69"/>
  <c r="E6288" i="69"/>
  <c r="D6288" i="69"/>
  <c r="E6287" i="69"/>
  <c r="D6287" i="69"/>
  <c r="E6286" i="69"/>
  <c r="D6286" i="69"/>
  <c r="E6285" i="69"/>
  <c r="D6285" i="69"/>
  <c r="E6284" i="69"/>
  <c r="D6284" i="69"/>
  <c r="E6283" i="69"/>
  <c r="D6283" i="69"/>
  <c r="E6282" i="69"/>
  <c r="D6282" i="69"/>
  <c r="E6281" i="69"/>
  <c r="D6281" i="69"/>
  <c r="E6280" i="69"/>
  <c r="D6280" i="69"/>
  <c r="E6279" i="69"/>
  <c r="D6279" i="69"/>
  <c r="E6278" i="69"/>
  <c r="D6278" i="69"/>
  <c r="E6277" i="69"/>
  <c r="D6277" i="69"/>
  <c r="E6276" i="69"/>
  <c r="D6276" i="69"/>
  <c r="E6275" i="69"/>
  <c r="D6275" i="69"/>
  <c r="D6274" i="69"/>
  <c r="E6273" i="69"/>
  <c r="D6273" i="69"/>
  <c r="E6272" i="69"/>
  <c r="D6272" i="69"/>
  <c r="E6271" i="69"/>
  <c r="D6271" i="69"/>
  <c r="E6270" i="69"/>
  <c r="D6270" i="69"/>
  <c r="E6269" i="69"/>
  <c r="D6269" i="69"/>
  <c r="E6268" i="69"/>
  <c r="D6268" i="69"/>
  <c r="E6267" i="69"/>
  <c r="D6267" i="69"/>
  <c r="E6266" i="69"/>
  <c r="D6266" i="69"/>
  <c r="E6265" i="69"/>
  <c r="D6265" i="69"/>
  <c r="E6264" i="69"/>
  <c r="D6264" i="69"/>
  <c r="E6263" i="69"/>
  <c r="D6263" i="69"/>
  <c r="E6262" i="69"/>
  <c r="D6262" i="69"/>
  <c r="E6261" i="69"/>
  <c r="D6261" i="69"/>
  <c r="E6260" i="69"/>
  <c r="D6260" i="69"/>
  <c r="E6259" i="69"/>
  <c r="D6259" i="69"/>
  <c r="E6258" i="69"/>
  <c r="D6258" i="69"/>
  <c r="E6257" i="69"/>
  <c r="D6257" i="69"/>
  <c r="E6256" i="69"/>
  <c r="D6256" i="69"/>
  <c r="E6255" i="69"/>
  <c r="D6255" i="69"/>
  <c r="E6254" i="69"/>
  <c r="D6254" i="69"/>
  <c r="E6253" i="69"/>
  <c r="D6253" i="69"/>
  <c r="E6252" i="69"/>
  <c r="D6252" i="69"/>
  <c r="E6251" i="69"/>
  <c r="D6251" i="69"/>
  <c r="E6250" i="69"/>
  <c r="D6250" i="69"/>
  <c r="E6249" i="69"/>
  <c r="D6249" i="69"/>
  <c r="E6248" i="69"/>
  <c r="D6248" i="69"/>
  <c r="E6247" i="69"/>
  <c r="D6247" i="69"/>
  <c r="E6246" i="69"/>
  <c r="D6246" i="69"/>
  <c r="E6245" i="69"/>
  <c r="D6245" i="69"/>
  <c r="E6244" i="69"/>
  <c r="D6244" i="69"/>
  <c r="E6243" i="69"/>
  <c r="D6243" i="69"/>
  <c r="E6242" i="69"/>
  <c r="D6242" i="69"/>
  <c r="E6241" i="69"/>
  <c r="D6241" i="69"/>
  <c r="E6240" i="69"/>
  <c r="D6240" i="69"/>
  <c r="E6239" i="69"/>
  <c r="D6239" i="69"/>
  <c r="E6238" i="69"/>
  <c r="D6238" i="69"/>
  <c r="E6237" i="69"/>
  <c r="D6237" i="69"/>
  <c r="E6236" i="69"/>
  <c r="D6236" i="69"/>
  <c r="E6235" i="69"/>
  <c r="D6235" i="69"/>
  <c r="E6234" i="69"/>
  <c r="D6234" i="69"/>
  <c r="E6233" i="69"/>
  <c r="D6233" i="69"/>
  <c r="E6232" i="69"/>
  <c r="D6232" i="69"/>
  <c r="E6231" i="69"/>
  <c r="D6231" i="69"/>
  <c r="E6230" i="69"/>
  <c r="D6230" i="69"/>
  <c r="E6229" i="69"/>
  <c r="D6229" i="69"/>
  <c r="E6228" i="69"/>
  <c r="D6228" i="69"/>
  <c r="E6227" i="69"/>
  <c r="D6227" i="69"/>
  <c r="E6226" i="69"/>
  <c r="D6226" i="69"/>
  <c r="E6225" i="69"/>
  <c r="D6225" i="69"/>
  <c r="E6224" i="69"/>
  <c r="D6224" i="69"/>
  <c r="E6223" i="69"/>
  <c r="D6223" i="69"/>
  <c r="E6222" i="69"/>
  <c r="D6222" i="69"/>
  <c r="E6221" i="69"/>
  <c r="D6221" i="69"/>
  <c r="E6220" i="69"/>
  <c r="D6220" i="69"/>
  <c r="E6219" i="69"/>
  <c r="D6219" i="69"/>
  <c r="E6218" i="69"/>
  <c r="D6218" i="69"/>
  <c r="E6217" i="69"/>
  <c r="D6217" i="69"/>
  <c r="E6216" i="69"/>
  <c r="D6216" i="69"/>
  <c r="E6215" i="69"/>
  <c r="D6215" i="69"/>
  <c r="E6214" i="69"/>
  <c r="D6214" i="69"/>
  <c r="E6213" i="69"/>
  <c r="D6213" i="69"/>
  <c r="E6212" i="69"/>
  <c r="D6212" i="69"/>
  <c r="E6211" i="69"/>
  <c r="D6211" i="69"/>
  <c r="E6210" i="69"/>
  <c r="D6210" i="69"/>
  <c r="E6209" i="69"/>
  <c r="D6209" i="69"/>
  <c r="E6208" i="69"/>
  <c r="D6208" i="69"/>
  <c r="E6207" i="69"/>
  <c r="D6207" i="69"/>
  <c r="E6206" i="69"/>
  <c r="D6206" i="69"/>
  <c r="E6205" i="69"/>
  <c r="D6205" i="69"/>
  <c r="E6204" i="69"/>
  <c r="D6204" i="69"/>
  <c r="E6203" i="69"/>
  <c r="D6203" i="69"/>
  <c r="E6202" i="69"/>
  <c r="D6202" i="69"/>
  <c r="E6201" i="69"/>
  <c r="D6201" i="69"/>
  <c r="E6200" i="69"/>
  <c r="D6200" i="69"/>
  <c r="E6199" i="69"/>
  <c r="D6199" i="69"/>
  <c r="E6198" i="69"/>
  <c r="D6198" i="69"/>
  <c r="E6197" i="69"/>
  <c r="D6197" i="69"/>
  <c r="E6196" i="69"/>
  <c r="D6196" i="69"/>
  <c r="E6195" i="69"/>
  <c r="D6195" i="69"/>
  <c r="E6194" i="69"/>
  <c r="D6194" i="69"/>
  <c r="E6193" i="69"/>
  <c r="D6193" i="69"/>
  <c r="E6192" i="69"/>
  <c r="D6192" i="69"/>
  <c r="E6191" i="69"/>
  <c r="D6191" i="69"/>
  <c r="E6190" i="69"/>
  <c r="D6190" i="69"/>
  <c r="E6189" i="69"/>
  <c r="D6189" i="69"/>
  <c r="E6188" i="69"/>
  <c r="D6188" i="69"/>
  <c r="E6187" i="69"/>
  <c r="D6187" i="69"/>
  <c r="E6186" i="69"/>
  <c r="D6186" i="69"/>
  <c r="E6185" i="69"/>
  <c r="D6185" i="69"/>
  <c r="E6184" i="69"/>
  <c r="D6184" i="69"/>
  <c r="D6183" i="69"/>
  <c r="E6182" i="69"/>
  <c r="D6182" i="69"/>
  <c r="E6181" i="69"/>
  <c r="D6181" i="69"/>
  <c r="E6180" i="69"/>
  <c r="D6180" i="69"/>
  <c r="E6179" i="69"/>
  <c r="D6179" i="69"/>
  <c r="E6178" i="69"/>
  <c r="D6178" i="69"/>
  <c r="E6177" i="69"/>
  <c r="D6177" i="69"/>
  <c r="E6176" i="69"/>
  <c r="D6176" i="69"/>
  <c r="E6175" i="69"/>
  <c r="D6175" i="69"/>
  <c r="E6174" i="69"/>
  <c r="D6174" i="69"/>
  <c r="E6173" i="69"/>
  <c r="D6173" i="69"/>
  <c r="E6172" i="69"/>
  <c r="D6172" i="69"/>
  <c r="E6171" i="69"/>
  <c r="D6171" i="69"/>
  <c r="E6170" i="69"/>
  <c r="D6170" i="69"/>
  <c r="E6169" i="69"/>
  <c r="D6169" i="69"/>
  <c r="E6168" i="69"/>
  <c r="D6168" i="69"/>
  <c r="E6167" i="69"/>
  <c r="D6167" i="69"/>
  <c r="E6166" i="69"/>
  <c r="D6166" i="69"/>
  <c r="E6165" i="69"/>
  <c r="D6165" i="69"/>
  <c r="E6164" i="69"/>
  <c r="D6164" i="69"/>
  <c r="E6163" i="69"/>
  <c r="D6163" i="69"/>
  <c r="E6162" i="69"/>
  <c r="D6162" i="69"/>
  <c r="E6161" i="69"/>
  <c r="D6161" i="69"/>
  <c r="E6160" i="69"/>
  <c r="D6160" i="69"/>
  <c r="E6159" i="69"/>
  <c r="D6159" i="69"/>
  <c r="E6158" i="69"/>
  <c r="D6158" i="69"/>
  <c r="E6157" i="69"/>
  <c r="D6157" i="69"/>
  <c r="E6156" i="69"/>
  <c r="D6156" i="69"/>
  <c r="E6155" i="69"/>
  <c r="D6155" i="69"/>
  <c r="E6154" i="69"/>
  <c r="D6154" i="69"/>
  <c r="E6153" i="69"/>
  <c r="D6153" i="69"/>
  <c r="E6152" i="69"/>
  <c r="D6152" i="69"/>
  <c r="E6151" i="69"/>
  <c r="D6151" i="69"/>
  <c r="E6150" i="69"/>
  <c r="D6150" i="69"/>
  <c r="E6149" i="69"/>
  <c r="D6149" i="69"/>
  <c r="E6148" i="69"/>
  <c r="D6148" i="69"/>
  <c r="E6147" i="69"/>
  <c r="D6147" i="69"/>
  <c r="E6146" i="69"/>
  <c r="D6146" i="69"/>
  <c r="E6145" i="69"/>
  <c r="D6145" i="69"/>
  <c r="E6144" i="69"/>
  <c r="D6144" i="69"/>
  <c r="E6143" i="69"/>
  <c r="D6143" i="69"/>
  <c r="E6142" i="69"/>
  <c r="D6142" i="69"/>
  <c r="E6141" i="69"/>
  <c r="D6141" i="69"/>
  <c r="E6140" i="69"/>
  <c r="D6140" i="69"/>
  <c r="E6139" i="69"/>
  <c r="D6139" i="69"/>
  <c r="E6138" i="69"/>
  <c r="D6138" i="69"/>
  <c r="E6137" i="69"/>
  <c r="D6137" i="69"/>
  <c r="E6136" i="69"/>
  <c r="D6136" i="69"/>
  <c r="E6135" i="69"/>
  <c r="D6135" i="69"/>
  <c r="E6134" i="69"/>
  <c r="D6134" i="69"/>
  <c r="E6133" i="69"/>
  <c r="D6133" i="69"/>
  <c r="E6132" i="69"/>
  <c r="D6132" i="69"/>
  <c r="E6131" i="69"/>
  <c r="D6131" i="69"/>
  <c r="E6130" i="69"/>
  <c r="D6130" i="69"/>
  <c r="E6129" i="69"/>
  <c r="D6129" i="69"/>
  <c r="E6128" i="69"/>
  <c r="D6128" i="69"/>
  <c r="E6127" i="69"/>
  <c r="D6127" i="69"/>
  <c r="E6126" i="69"/>
  <c r="D6126" i="69"/>
  <c r="E6125" i="69"/>
  <c r="D6125" i="69"/>
  <c r="E6124" i="69"/>
  <c r="D6124" i="69"/>
  <c r="E6123" i="69"/>
  <c r="D6123" i="69"/>
  <c r="E6122" i="69"/>
  <c r="D6122" i="69"/>
  <c r="E6121" i="69"/>
  <c r="D6121" i="69"/>
  <c r="E6120" i="69"/>
  <c r="D6120" i="69"/>
  <c r="E6119" i="69"/>
  <c r="D6119" i="69"/>
  <c r="E6118" i="69"/>
  <c r="D6118" i="69"/>
  <c r="E6117" i="69"/>
  <c r="D6117" i="69"/>
  <c r="E6116" i="69"/>
  <c r="D6116" i="69"/>
  <c r="E6115" i="69"/>
  <c r="D6115" i="69"/>
  <c r="E6114" i="69"/>
  <c r="D6114" i="69"/>
  <c r="E6113" i="69"/>
  <c r="D6113" i="69"/>
  <c r="E6112" i="69"/>
  <c r="D6112" i="69"/>
  <c r="E6111" i="69"/>
  <c r="D6111" i="69"/>
  <c r="E6110" i="69"/>
  <c r="D6110" i="69"/>
  <c r="E6109" i="69"/>
  <c r="D6109" i="69"/>
  <c r="E6108" i="69"/>
  <c r="D6108" i="69"/>
  <c r="E6107" i="69"/>
  <c r="D6107" i="69"/>
  <c r="E6106" i="69"/>
  <c r="D6106" i="69"/>
  <c r="E6105" i="69"/>
  <c r="D6105" i="69"/>
  <c r="E6104" i="69"/>
  <c r="D6104" i="69"/>
  <c r="E6103" i="69"/>
  <c r="D6103" i="69"/>
  <c r="E6102" i="69"/>
  <c r="D6102" i="69"/>
  <c r="E6101" i="69"/>
  <c r="D6101" i="69"/>
  <c r="E6100" i="69"/>
  <c r="D6100" i="69"/>
  <c r="E6099" i="69"/>
  <c r="D6099" i="69"/>
  <c r="E6085" i="69"/>
  <c r="D6085" i="69"/>
  <c r="E6097" i="69"/>
  <c r="D6097" i="69"/>
  <c r="E7203" i="69"/>
  <c r="D7203" i="69"/>
  <c r="E6095" i="69"/>
  <c r="D6095" i="69"/>
  <c r="E6094" i="69"/>
  <c r="D6094" i="69"/>
  <c r="E6093" i="69"/>
  <c r="D6093" i="69"/>
  <c r="E6092" i="69"/>
  <c r="D6092" i="69"/>
  <c r="E6091" i="69"/>
  <c r="D6091" i="69"/>
  <c r="E6090" i="69"/>
  <c r="D6090" i="69"/>
  <c r="E6089" i="69"/>
  <c r="D6089" i="69"/>
  <c r="E6084" i="69"/>
  <c r="D6084" i="69"/>
  <c r="E6087" i="69"/>
  <c r="D6087" i="69"/>
  <c r="E6083" i="69"/>
  <c r="D6083" i="69"/>
  <c r="E6078" i="69"/>
  <c r="D6078" i="69"/>
  <c r="E5878" i="69"/>
  <c r="D5878" i="69"/>
  <c r="E5877" i="69"/>
  <c r="D5877" i="69"/>
  <c r="E6082" i="69"/>
  <c r="D6082" i="69"/>
  <c r="E6081" i="69"/>
  <c r="D6081" i="69"/>
  <c r="E6080" i="69"/>
  <c r="D6080" i="69"/>
  <c r="E6079" i="69"/>
  <c r="D6079" i="69"/>
  <c r="E7202" i="69"/>
  <c r="D7202" i="69"/>
  <c r="E6077" i="69"/>
  <c r="D6077" i="69"/>
  <c r="E6076" i="69"/>
  <c r="D6076" i="69"/>
  <c r="E6075" i="69"/>
  <c r="D6075" i="69"/>
  <c r="E6074" i="69"/>
  <c r="D6074" i="69"/>
  <c r="E6073" i="69"/>
  <c r="D6073" i="69"/>
  <c r="E6072" i="69"/>
  <c r="D6072" i="69"/>
  <c r="E6071" i="69"/>
  <c r="D6071" i="69"/>
  <c r="E6070" i="69"/>
  <c r="D6070" i="69"/>
  <c r="E6069" i="69"/>
  <c r="D6069" i="69"/>
  <c r="E6068" i="69"/>
  <c r="D6068" i="69"/>
  <c r="E6067" i="69"/>
  <c r="D6067" i="69"/>
  <c r="E6066" i="69"/>
  <c r="D6066" i="69"/>
  <c r="E6065" i="69"/>
  <c r="D6065" i="69"/>
  <c r="E6064" i="69"/>
  <c r="D6064" i="69"/>
  <c r="E6063" i="69"/>
  <c r="D6063" i="69"/>
  <c r="E6062" i="69"/>
  <c r="D6062" i="69"/>
  <c r="E6061" i="69"/>
  <c r="D6061" i="69"/>
  <c r="E6060" i="69"/>
  <c r="D6060" i="69"/>
  <c r="E6059" i="69"/>
  <c r="D6059" i="69"/>
  <c r="E6058" i="69"/>
  <c r="D6058" i="69"/>
  <c r="E6057" i="69"/>
  <c r="D6057" i="69"/>
  <c r="E6056" i="69"/>
  <c r="D6056" i="69"/>
  <c r="E6055" i="69"/>
  <c r="D6055" i="69"/>
  <c r="E6054" i="69"/>
  <c r="D6054" i="69"/>
  <c r="E6053" i="69"/>
  <c r="D6053" i="69"/>
  <c r="E6052" i="69"/>
  <c r="D6052" i="69"/>
  <c r="E6051" i="69"/>
  <c r="D6051" i="69"/>
  <c r="E6050" i="69"/>
  <c r="D6050" i="69"/>
  <c r="E6049" i="69"/>
  <c r="D6049" i="69"/>
  <c r="E6048" i="69"/>
  <c r="D6048" i="69"/>
  <c r="E6047" i="69"/>
  <c r="D6047" i="69"/>
  <c r="E6046" i="69"/>
  <c r="D6046" i="69"/>
  <c r="E6045" i="69"/>
  <c r="D6045" i="69"/>
  <c r="E6044" i="69"/>
  <c r="D6044" i="69"/>
  <c r="E6043" i="69"/>
  <c r="D6043" i="69"/>
  <c r="E6042" i="69"/>
  <c r="D6042" i="69"/>
  <c r="E6041" i="69"/>
  <c r="D6041" i="69"/>
  <c r="E6040" i="69"/>
  <c r="D6040" i="69"/>
  <c r="E6039" i="69"/>
  <c r="D6039" i="69"/>
  <c r="E6038" i="69"/>
  <c r="D6038" i="69"/>
  <c r="E6037" i="69"/>
  <c r="D6037" i="69"/>
  <c r="E6036" i="69"/>
  <c r="D6036" i="69"/>
  <c r="E6035" i="69"/>
  <c r="D6035" i="69"/>
  <c r="E6034" i="69"/>
  <c r="D6034" i="69"/>
  <c r="E6033" i="69"/>
  <c r="D6033" i="69"/>
  <c r="E6032" i="69"/>
  <c r="D6032" i="69"/>
  <c r="E6031" i="69"/>
  <c r="D6031" i="69"/>
  <c r="E6030" i="69"/>
  <c r="D6030" i="69"/>
  <c r="E6029" i="69"/>
  <c r="D6029" i="69"/>
  <c r="E6028" i="69"/>
  <c r="D6028" i="69"/>
  <c r="E6027" i="69"/>
  <c r="D6027" i="69"/>
  <c r="E6026" i="69"/>
  <c r="D6026" i="69"/>
  <c r="E6025" i="69"/>
  <c r="D6025" i="69"/>
  <c r="E6024" i="69"/>
  <c r="D6024" i="69"/>
  <c r="E6023" i="69"/>
  <c r="D6023" i="69"/>
  <c r="E6022" i="69"/>
  <c r="D6022" i="69"/>
  <c r="E6021" i="69"/>
  <c r="D6021" i="69"/>
  <c r="E6020" i="69"/>
  <c r="D6020" i="69"/>
  <c r="E6019" i="69"/>
  <c r="D6019" i="69"/>
  <c r="E6018" i="69"/>
  <c r="D6018" i="69"/>
  <c r="E6017" i="69"/>
  <c r="D6017" i="69"/>
  <c r="E6016" i="69"/>
  <c r="D6016" i="69"/>
  <c r="E6015" i="69"/>
  <c r="D6015" i="69"/>
  <c r="E6014" i="69"/>
  <c r="D6014" i="69"/>
  <c r="E6013" i="69"/>
  <c r="D6013" i="69"/>
  <c r="E6012" i="69"/>
  <c r="D6012" i="69"/>
  <c r="E6011" i="69"/>
  <c r="D6011" i="69"/>
  <c r="E6010" i="69"/>
  <c r="D6010" i="69"/>
  <c r="E6009" i="69"/>
  <c r="D6009" i="69"/>
  <c r="E6008" i="69"/>
  <c r="D6008" i="69"/>
  <c r="E6007" i="69"/>
  <c r="D6007" i="69"/>
  <c r="E6006" i="69"/>
  <c r="D6006" i="69"/>
  <c r="E6005" i="69"/>
  <c r="D6005" i="69"/>
  <c r="E6004" i="69"/>
  <c r="D6004" i="69"/>
  <c r="E6003" i="69"/>
  <c r="D6003" i="69"/>
  <c r="E6002" i="69"/>
  <c r="D6002" i="69"/>
  <c r="E6001" i="69"/>
  <c r="D6001" i="69"/>
  <c r="E5999" i="69"/>
  <c r="D5999" i="69"/>
  <c r="E5998" i="69"/>
  <c r="D5998" i="69"/>
  <c r="E5997" i="69"/>
  <c r="D5997" i="69"/>
  <c r="E5996" i="69"/>
  <c r="D5996" i="69"/>
  <c r="E5995" i="69"/>
  <c r="D5995" i="69"/>
  <c r="E5994" i="69"/>
  <c r="D5994" i="69"/>
  <c r="E5993" i="69"/>
  <c r="D5993" i="69"/>
  <c r="E5992" i="69"/>
  <c r="D5992" i="69"/>
  <c r="E5991" i="69"/>
  <c r="D5991" i="69"/>
  <c r="E5990" i="69"/>
  <c r="D5990" i="69"/>
  <c r="E5989" i="69"/>
  <c r="D5989" i="69"/>
  <c r="E5988" i="69"/>
  <c r="D5988" i="69"/>
  <c r="E5987" i="69"/>
  <c r="D5987" i="69"/>
  <c r="E5986" i="69"/>
  <c r="D5986" i="69"/>
  <c r="E5985" i="69"/>
  <c r="D5985" i="69"/>
  <c r="E5984" i="69"/>
  <c r="D5984" i="69"/>
  <c r="E5983" i="69"/>
  <c r="D5983" i="69"/>
  <c r="E5982" i="69"/>
  <c r="D5982" i="69"/>
  <c r="E5981" i="69"/>
  <c r="D5981" i="69"/>
  <c r="E5980" i="69"/>
  <c r="D5980" i="69"/>
  <c r="E5979" i="69"/>
  <c r="D5979" i="69"/>
  <c r="E5978" i="69"/>
  <c r="D5978" i="69"/>
  <c r="E5977" i="69"/>
  <c r="D5977" i="69"/>
  <c r="E5976" i="69"/>
  <c r="D5976" i="69"/>
  <c r="E5975" i="69"/>
  <c r="D5975" i="69"/>
  <c r="E5974" i="69"/>
  <c r="D5974" i="69"/>
  <c r="E5973" i="69"/>
  <c r="D5973" i="69"/>
  <c r="E5972" i="69"/>
  <c r="D5972" i="69"/>
  <c r="E5971" i="69"/>
  <c r="D5971" i="69"/>
  <c r="E5970" i="69"/>
  <c r="D5970" i="69"/>
  <c r="E5969" i="69"/>
  <c r="D5969" i="69"/>
  <c r="E5968" i="69"/>
  <c r="D5968" i="69"/>
  <c r="E5967" i="69"/>
  <c r="D5967" i="69"/>
  <c r="E5966" i="69"/>
  <c r="D5966" i="69"/>
  <c r="E5965" i="69"/>
  <c r="D5965" i="69"/>
  <c r="E5964" i="69"/>
  <c r="D5964" i="69"/>
  <c r="E5963" i="69"/>
  <c r="D5963" i="69"/>
  <c r="E5962" i="69"/>
  <c r="D5962" i="69"/>
  <c r="E5961" i="69"/>
  <c r="D5961" i="69"/>
  <c r="E5960" i="69"/>
  <c r="D5960" i="69"/>
  <c r="E5959" i="69"/>
  <c r="D5959" i="69"/>
  <c r="E5958" i="69"/>
  <c r="D5958" i="69"/>
  <c r="E5957" i="69"/>
  <c r="D5957" i="69"/>
  <c r="E5956" i="69"/>
  <c r="D5956" i="69"/>
  <c r="E5955" i="69"/>
  <c r="D5955" i="69"/>
  <c r="E5954" i="69"/>
  <c r="D5954" i="69"/>
  <c r="E5953" i="69"/>
  <c r="D5953" i="69"/>
  <c r="E5952" i="69"/>
  <c r="D5952" i="69"/>
  <c r="E5951" i="69"/>
  <c r="D5951" i="69"/>
  <c r="E5950" i="69"/>
  <c r="D5950" i="69"/>
  <c r="E5949" i="69"/>
  <c r="D5949" i="69"/>
  <c r="E5948" i="69"/>
  <c r="D5948" i="69"/>
  <c r="E5947" i="69"/>
  <c r="D5947" i="69"/>
  <c r="E5946" i="69"/>
  <c r="D5946" i="69"/>
  <c r="E5945" i="69"/>
  <c r="D5945" i="69"/>
  <c r="E5944" i="69"/>
  <c r="D5944" i="69"/>
  <c r="E5943" i="69"/>
  <c r="D5943" i="69"/>
  <c r="E5942" i="69"/>
  <c r="D5942" i="69"/>
  <c r="E5941" i="69"/>
  <c r="D5941" i="69"/>
  <c r="E5940" i="69"/>
  <c r="D5940" i="69"/>
  <c r="E5939" i="69"/>
  <c r="D5939" i="69"/>
  <c r="E5938" i="69"/>
  <c r="D5938" i="69"/>
  <c r="E5937" i="69"/>
  <c r="D5937" i="69"/>
  <c r="E5936" i="69"/>
  <c r="D5936" i="69"/>
  <c r="E5935" i="69"/>
  <c r="E5934" i="69"/>
  <c r="D5934" i="69"/>
  <c r="E5933" i="69"/>
  <c r="D5933" i="69"/>
  <c r="E5932" i="69"/>
  <c r="D5932" i="69"/>
  <c r="E5931" i="69"/>
  <c r="D5931" i="69"/>
  <c r="E5930" i="69"/>
  <c r="D5930" i="69"/>
  <c r="E5929" i="69"/>
  <c r="D5929" i="69"/>
  <c r="E5928" i="69"/>
  <c r="D5928" i="69"/>
  <c r="E5927" i="69"/>
  <c r="D5927" i="69"/>
  <c r="E5926" i="69"/>
  <c r="D5926" i="69"/>
  <c r="E5925" i="69"/>
  <c r="D5925" i="69"/>
  <c r="E5924" i="69"/>
  <c r="D5924" i="69"/>
  <c r="E5923" i="69"/>
  <c r="D5923" i="69"/>
  <c r="E5922" i="69"/>
  <c r="D5922" i="69"/>
  <c r="E5921" i="69"/>
  <c r="D5921" i="69"/>
  <c r="E5920" i="69"/>
  <c r="D5920" i="69"/>
  <c r="D5919" i="69"/>
  <c r="E5918" i="69"/>
  <c r="D5918" i="69"/>
  <c r="E5917" i="69"/>
  <c r="D5917" i="69"/>
  <c r="E5916" i="69"/>
  <c r="D5916" i="69"/>
  <c r="E5915" i="69"/>
  <c r="D5915" i="69"/>
  <c r="E5914" i="69"/>
  <c r="D5914" i="69"/>
  <c r="E5913" i="69"/>
  <c r="D5913" i="69"/>
  <c r="E5912" i="69"/>
  <c r="D5912" i="69"/>
  <c r="E5911" i="69"/>
  <c r="D5911" i="69"/>
  <c r="E5910" i="69"/>
  <c r="D5910" i="69"/>
  <c r="E5909" i="69"/>
  <c r="D5909" i="69"/>
  <c r="E5908" i="69"/>
  <c r="D5908" i="69"/>
  <c r="E5907" i="69"/>
  <c r="D5907" i="69"/>
  <c r="E5906" i="69"/>
  <c r="D5906" i="69"/>
  <c r="E5905" i="69"/>
  <c r="D5905" i="69"/>
  <c r="E5904" i="69"/>
  <c r="D5904" i="69"/>
  <c r="E5903" i="69"/>
  <c r="D5903" i="69"/>
  <c r="E5902" i="69"/>
  <c r="D5902" i="69"/>
  <c r="E5901" i="69"/>
  <c r="D5901" i="69"/>
  <c r="E5900" i="69"/>
  <c r="D5900" i="69"/>
  <c r="E5899" i="69"/>
  <c r="D5899" i="69"/>
  <c r="E5898" i="69"/>
  <c r="D5898" i="69"/>
  <c r="E5897" i="69"/>
  <c r="D5897" i="69"/>
  <c r="E5896" i="69"/>
  <c r="D5896" i="69"/>
  <c r="E5895" i="69"/>
  <c r="D5895" i="69"/>
  <c r="E5894" i="69"/>
  <c r="D5894" i="69"/>
  <c r="E5893" i="69"/>
  <c r="D5893" i="69"/>
  <c r="E5892" i="69"/>
  <c r="D5892" i="69"/>
  <c r="E5891" i="69"/>
  <c r="D5891" i="69"/>
  <c r="E5890" i="69"/>
  <c r="D5890" i="69"/>
  <c r="E5889" i="69"/>
  <c r="D5889" i="69"/>
  <c r="E5888" i="69"/>
  <c r="D5888" i="69"/>
  <c r="E5887" i="69"/>
  <c r="D5887" i="69"/>
  <c r="E5886" i="69"/>
  <c r="D5886" i="69"/>
  <c r="E5885" i="69"/>
  <c r="D5885" i="69"/>
  <c r="E5884" i="69"/>
  <c r="D5884" i="69"/>
  <c r="E5883" i="69"/>
  <c r="D5883" i="69"/>
  <c r="E5882" i="69"/>
  <c r="D5882" i="69"/>
  <c r="E5881" i="69"/>
  <c r="D5881" i="69"/>
  <c r="E5880" i="69"/>
  <c r="D5880" i="69"/>
  <c r="E5879" i="69"/>
  <c r="D5879" i="69"/>
  <c r="E5751" i="69"/>
  <c r="D5751" i="69"/>
  <c r="E5749" i="69"/>
  <c r="D5749" i="69"/>
  <c r="E5876" i="69"/>
  <c r="D5876" i="69"/>
  <c r="E5875" i="69"/>
  <c r="D5875" i="69"/>
  <c r="E5874" i="69"/>
  <c r="D5874" i="69"/>
  <c r="E5873" i="69"/>
  <c r="D5873" i="69"/>
  <c r="E5872" i="69"/>
  <c r="D5872" i="69"/>
  <c r="E5871" i="69"/>
  <c r="D5871" i="69"/>
  <c r="E5870" i="69"/>
  <c r="D5870" i="69"/>
  <c r="E5869" i="69"/>
  <c r="D5869" i="69"/>
  <c r="E5868" i="69"/>
  <c r="D5868" i="69"/>
  <c r="E5867" i="69"/>
  <c r="D5867" i="69"/>
  <c r="E5866" i="69"/>
  <c r="E5865" i="69"/>
  <c r="D5865" i="69"/>
  <c r="E5864" i="69"/>
  <c r="D5864" i="69"/>
  <c r="E5863" i="69"/>
  <c r="D5863" i="69"/>
  <c r="E5862" i="69"/>
  <c r="D5862" i="69"/>
  <c r="E5861" i="69"/>
  <c r="D5861" i="69"/>
  <c r="E5860" i="69"/>
  <c r="D5860" i="69"/>
  <c r="E5859" i="69"/>
  <c r="D5859" i="69"/>
  <c r="E5858" i="69"/>
  <c r="D5858" i="69"/>
  <c r="E5857" i="69"/>
  <c r="D5857" i="69"/>
  <c r="E5856" i="69"/>
  <c r="D5856" i="69"/>
  <c r="E5855" i="69"/>
  <c r="D5855" i="69"/>
  <c r="E5854" i="69"/>
  <c r="D5854" i="69"/>
  <c r="E5853" i="69"/>
  <c r="D5853" i="69"/>
  <c r="E5852" i="69"/>
  <c r="D5852" i="69"/>
  <c r="E5851" i="69"/>
  <c r="D5851" i="69"/>
  <c r="E5850" i="69"/>
  <c r="D5850" i="69"/>
  <c r="E5849" i="69"/>
  <c r="D5849" i="69"/>
  <c r="E5848" i="69"/>
  <c r="D5848" i="69"/>
  <c r="E5847" i="69"/>
  <c r="D5847" i="69"/>
  <c r="E5846" i="69"/>
  <c r="D5846" i="69"/>
  <c r="E5845" i="69"/>
  <c r="D5845" i="69"/>
  <c r="E5844" i="69"/>
  <c r="D5844" i="69"/>
  <c r="E5843" i="69"/>
  <c r="D5843" i="69"/>
  <c r="E5842" i="69"/>
  <c r="D5842" i="69"/>
  <c r="E5841" i="69"/>
  <c r="D5841" i="69"/>
  <c r="E5840" i="69"/>
  <c r="D5840" i="69"/>
  <c r="D5839" i="69"/>
  <c r="E5838" i="69"/>
  <c r="D5838" i="69"/>
  <c r="E5837" i="69"/>
  <c r="D5837" i="69"/>
  <c r="E5836" i="69"/>
  <c r="D5836" i="69"/>
  <c r="E5835" i="69"/>
  <c r="D5835" i="69"/>
  <c r="E5834" i="69"/>
  <c r="D5834" i="69"/>
  <c r="E5833" i="69"/>
  <c r="D5833" i="69"/>
  <c r="E5832" i="69"/>
  <c r="D5832" i="69"/>
  <c r="E5831" i="69"/>
  <c r="D5831" i="69"/>
  <c r="E5830" i="69"/>
  <c r="D5830" i="69"/>
  <c r="E5829" i="69"/>
  <c r="D5829" i="69"/>
  <c r="E5828" i="69"/>
  <c r="D5828" i="69"/>
  <c r="E5827" i="69"/>
  <c r="D5827" i="69"/>
  <c r="E5826" i="69"/>
  <c r="D5826" i="69"/>
  <c r="E5825" i="69"/>
  <c r="D5825" i="69"/>
  <c r="E5824" i="69"/>
  <c r="D5824" i="69"/>
  <c r="E5823" i="69"/>
  <c r="D5823" i="69"/>
  <c r="E5822" i="69"/>
  <c r="D5822" i="69"/>
  <c r="E5821" i="69"/>
  <c r="D5821" i="69"/>
  <c r="E5820" i="69"/>
  <c r="D5820" i="69"/>
  <c r="E5819" i="69"/>
  <c r="D5819" i="69"/>
  <c r="E5818" i="69"/>
  <c r="D5818" i="69"/>
  <c r="E5817" i="69"/>
  <c r="D5817" i="69"/>
  <c r="E5816" i="69"/>
  <c r="D5816" i="69"/>
  <c r="E5815" i="69"/>
  <c r="D5815" i="69"/>
  <c r="E5814" i="69"/>
  <c r="D5814" i="69"/>
  <c r="E5813" i="69"/>
  <c r="D5813" i="69"/>
  <c r="E5812" i="69"/>
  <c r="D5812" i="69"/>
  <c r="E5811" i="69"/>
  <c r="D5811" i="69"/>
  <c r="E5810" i="69"/>
  <c r="D5810" i="69"/>
  <c r="E5809" i="69"/>
  <c r="D5809" i="69"/>
  <c r="E5808" i="69"/>
  <c r="D5808" i="69"/>
  <c r="E5807" i="69"/>
  <c r="D5807" i="69"/>
  <c r="E5806" i="69"/>
  <c r="D5806" i="69"/>
  <c r="E5805" i="69"/>
  <c r="D5805" i="69"/>
  <c r="E5804" i="69"/>
  <c r="D5804" i="69"/>
  <c r="E5803" i="69"/>
  <c r="D5803" i="69"/>
  <c r="E5802" i="69"/>
  <c r="D5802" i="69"/>
  <c r="E5801" i="69"/>
  <c r="D5801" i="69"/>
  <c r="E5800" i="69"/>
  <c r="D5800" i="69"/>
  <c r="E5799" i="69"/>
  <c r="D5799" i="69"/>
  <c r="E5798" i="69"/>
  <c r="D5798" i="69"/>
  <c r="E5797" i="69"/>
  <c r="D5797" i="69"/>
  <c r="E5796" i="69"/>
  <c r="D5796" i="69"/>
  <c r="E5795" i="69"/>
  <c r="D5795" i="69"/>
  <c r="E5794" i="69"/>
  <c r="D5794" i="69"/>
  <c r="E5793" i="69"/>
  <c r="D5793" i="69"/>
  <c r="E5792" i="69"/>
  <c r="D5792" i="69"/>
  <c r="E5791" i="69"/>
  <c r="D5791" i="69"/>
  <c r="E5790" i="69"/>
  <c r="D5790" i="69"/>
  <c r="E5789" i="69"/>
  <c r="D5789" i="69"/>
  <c r="E5788" i="69"/>
  <c r="D5788" i="69"/>
  <c r="E5787" i="69"/>
  <c r="D5787" i="69"/>
  <c r="E5786" i="69"/>
  <c r="D5786" i="69"/>
  <c r="E5785" i="69"/>
  <c r="D5785" i="69"/>
  <c r="E5784" i="69"/>
  <c r="D5784" i="69"/>
  <c r="E5783" i="69"/>
  <c r="D5783" i="69"/>
  <c r="E5782" i="69"/>
  <c r="D5782" i="69"/>
  <c r="E5781" i="69"/>
  <c r="D5781" i="69"/>
  <c r="E5780" i="69"/>
  <c r="D5780" i="69"/>
  <c r="E5779" i="69"/>
  <c r="D5779" i="69"/>
  <c r="E5778" i="69"/>
  <c r="D5778" i="69"/>
  <c r="E5777" i="69"/>
  <c r="D5777" i="69"/>
  <c r="E5776" i="69"/>
  <c r="D5776" i="69"/>
  <c r="E5775" i="69"/>
  <c r="D5775" i="69"/>
  <c r="E5774" i="69"/>
  <c r="D5774" i="69"/>
  <c r="E5773" i="69"/>
  <c r="D5773" i="69"/>
  <c r="E5772" i="69"/>
  <c r="D5772" i="69"/>
  <c r="E5771" i="69"/>
  <c r="D5771" i="69"/>
  <c r="E5770" i="69"/>
  <c r="D5770" i="69"/>
  <c r="E5769" i="69"/>
  <c r="D5769" i="69"/>
  <c r="E5768" i="69"/>
  <c r="D5768" i="69"/>
  <c r="E5767" i="69"/>
  <c r="D5767" i="69"/>
  <c r="E5766" i="69"/>
  <c r="D5766" i="69"/>
  <c r="E5765" i="69"/>
  <c r="D5765" i="69"/>
  <c r="E5764" i="69"/>
  <c r="D5764" i="69"/>
  <c r="E5763" i="69"/>
  <c r="D5763" i="69"/>
  <c r="E5762" i="69"/>
  <c r="D5762" i="69"/>
  <c r="E5761" i="69"/>
  <c r="D5761" i="69"/>
  <c r="E5760" i="69"/>
  <c r="D5760" i="69"/>
  <c r="E5759" i="69"/>
  <c r="D5759" i="69"/>
  <c r="E5758" i="69"/>
  <c r="D5758" i="69"/>
  <c r="E5757" i="69"/>
  <c r="D5757" i="69"/>
  <c r="E5756" i="69"/>
  <c r="D5756" i="69"/>
  <c r="E5755" i="69"/>
  <c r="D5755" i="69"/>
  <c r="E5754" i="69"/>
  <c r="D5754" i="69"/>
  <c r="E5753" i="69"/>
  <c r="D5753" i="69"/>
  <c r="E5752" i="69"/>
  <c r="D5752" i="69"/>
  <c r="E5745" i="69"/>
  <c r="D5745" i="69"/>
  <c r="E5750" i="69"/>
  <c r="D5750" i="69"/>
  <c r="E7208" i="69"/>
  <c r="D7208" i="69"/>
  <c r="E5748" i="69"/>
  <c r="D5748" i="69"/>
  <c r="E5747" i="69"/>
  <c r="D5747" i="69"/>
  <c r="E5746" i="69"/>
  <c r="D5746" i="69"/>
  <c r="E5689" i="69"/>
  <c r="D5689" i="69"/>
  <c r="E5744" i="69"/>
  <c r="D5744" i="69"/>
  <c r="E5743" i="69"/>
  <c r="D5743" i="69"/>
  <c r="E5742" i="69"/>
  <c r="D5742" i="69"/>
  <c r="E5741" i="69"/>
  <c r="D5741" i="69"/>
  <c r="E5740" i="69"/>
  <c r="D5740" i="69"/>
  <c r="E5739" i="69"/>
  <c r="D5739" i="69"/>
  <c r="E5738" i="69"/>
  <c r="D5738" i="69"/>
  <c r="E5737" i="69"/>
  <c r="D5737" i="69"/>
  <c r="E5736" i="69"/>
  <c r="D5736" i="69"/>
  <c r="E5735" i="69"/>
  <c r="D5735" i="69"/>
  <c r="E5734" i="69"/>
  <c r="D5734" i="69"/>
  <c r="E5733" i="69"/>
  <c r="D5733" i="69"/>
  <c r="E5732" i="69"/>
  <c r="D5732" i="69"/>
  <c r="E5731" i="69"/>
  <c r="D5731" i="69"/>
  <c r="E5730" i="69"/>
  <c r="D5730" i="69"/>
  <c r="E5729" i="69"/>
  <c r="D5729" i="69"/>
  <c r="E5728" i="69"/>
  <c r="D5728" i="69"/>
  <c r="E5727" i="69"/>
  <c r="D5727" i="69"/>
  <c r="E5726" i="69"/>
  <c r="D5726" i="69"/>
  <c r="E5725" i="69"/>
  <c r="D5725" i="69"/>
  <c r="E5724" i="69"/>
  <c r="D5724" i="69"/>
  <c r="E5723" i="69"/>
  <c r="D5723" i="69"/>
  <c r="E5722" i="69"/>
  <c r="D5722" i="69"/>
  <c r="E5721" i="69"/>
  <c r="D5721" i="69"/>
  <c r="E5720" i="69"/>
  <c r="D5720" i="69"/>
  <c r="E5719" i="69"/>
  <c r="D5719" i="69"/>
  <c r="E5718" i="69"/>
  <c r="D5718" i="69"/>
  <c r="E5717" i="69"/>
  <c r="D5717" i="69"/>
  <c r="E5716" i="69"/>
  <c r="D5716" i="69"/>
  <c r="E5715" i="69"/>
  <c r="D5715" i="69"/>
  <c r="E5714" i="69"/>
  <c r="D5714" i="69"/>
  <c r="E5713" i="69"/>
  <c r="D5713" i="69"/>
  <c r="E5712" i="69"/>
  <c r="D5712" i="69"/>
  <c r="E5711" i="69"/>
  <c r="D5711" i="69"/>
  <c r="E5710" i="69"/>
  <c r="D5710" i="69"/>
  <c r="E5709" i="69"/>
  <c r="D5709" i="69"/>
  <c r="E5708" i="69"/>
  <c r="D5708" i="69"/>
  <c r="E5707" i="69"/>
  <c r="D5707" i="69"/>
  <c r="E5706" i="69"/>
  <c r="D5706" i="69"/>
  <c r="E5705" i="69"/>
  <c r="D5705" i="69"/>
  <c r="E5704" i="69"/>
  <c r="D5704" i="69"/>
  <c r="E5703" i="69"/>
  <c r="D5703" i="69"/>
  <c r="E5702" i="69"/>
  <c r="D5702" i="69"/>
  <c r="E5701" i="69"/>
  <c r="D5701" i="69"/>
  <c r="E5700" i="69"/>
  <c r="D5700" i="69"/>
  <c r="E5699" i="69"/>
  <c r="D5699" i="69"/>
  <c r="E5698" i="69"/>
  <c r="D5698" i="69"/>
  <c r="E5697" i="69"/>
  <c r="D5697" i="69"/>
  <c r="E5696" i="69"/>
  <c r="D5696" i="69"/>
  <c r="E5695" i="69"/>
  <c r="D5695" i="69"/>
  <c r="E5694" i="69"/>
  <c r="D5694" i="69"/>
  <c r="E5693" i="69"/>
  <c r="D5693" i="69"/>
  <c r="E5692" i="69"/>
  <c r="D5692" i="69"/>
  <c r="E5691" i="69"/>
  <c r="D5691" i="69"/>
  <c r="E5690" i="69"/>
  <c r="D5690" i="69"/>
  <c r="E5688" i="69"/>
  <c r="D5688" i="69"/>
  <c r="E5681" i="69"/>
  <c r="D5681" i="69"/>
  <c r="E5687" i="69"/>
  <c r="D5687" i="69"/>
  <c r="E5686" i="69"/>
  <c r="D5686" i="69"/>
  <c r="E5685" i="69"/>
  <c r="D5685" i="69"/>
  <c r="E5684" i="69"/>
  <c r="D5684" i="69"/>
  <c r="E5683" i="69"/>
  <c r="D5683" i="69"/>
  <c r="E5682" i="69"/>
  <c r="D5682" i="69"/>
  <c r="E5539" i="69"/>
  <c r="D5539" i="69"/>
  <c r="E5680" i="69"/>
  <c r="D5680" i="69"/>
  <c r="E5679" i="69"/>
  <c r="D5679" i="69"/>
  <c r="E5678" i="69"/>
  <c r="D5678" i="69"/>
  <c r="E5677" i="69"/>
  <c r="D5677" i="69"/>
  <c r="E5676" i="69"/>
  <c r="D5676" i="69"/>
  <c r="E5675" i="69"/>
  <c r="D5675" i="69"/>
  <c r="E5674" i="69"/>
  <c r="D5674" i="69"/>
  <c r="E5673" i="69"/>
  <c r="D5673" i="69"/>
  <c r="E5672" i="69"/>
  <c r="D5672" i="69"/>
  <c r="E5671" i="69"/>
  <c r="D5671" i="69"/>
  <c r="E5670" i="69"/>
  <c r="D5670" i="69"/>
  <c r="E5669" i="69"/>
  <c r="D5669" i="69"/>
  <c r="E5668" i="69"/>
  <c r="D5668" i="69"/>
  <c r="E5667" i="69"/>
  <c r="D5667" i="69"/>
  <c r="E5666" i="69"/>
  <c r="D5666" i="69"/>
  <c r="E5665" i="69"/>
  <c r="D5665" i="69"/>
  <c r="E5664" i="69"/>
  <c r="D5664" i="69"/>
  <c r="E5663" i="69"/>
  <c r="D5663" i="69"/>
  <c r="E5662" i="69"/>
  <c r="D5662" i="69"/>
  <c r="E5661" i="69"/>
  <c r="D5661" i="69"/>
  <c r="E5660" i="69"/>
  <c r="D5660" i="69"/>
  <c r="E5659" i="69"/>
  <c r="D5659" i="69"/>
  <c r="E5658" i="69"/>
  <c r="D5658" i="69"/>
  <c r="E5657" i="69"/>
  <c r="D5657" i="69"/>
  <c r="E5656" i="69"/>
  <c r="D5656" i="69"/>
  <c r="E5655" i="69"/>
  <c r="D5655" i="69"/>
  <c r="E5654" i="69"/>
  <c r="D5654" i="69"/>
  <c r="E5653" i="69"/>
  <c r="D5653" i="69"/>
  <c r="E5652" i="69"/>
  <c r="D5652" i="69"/>
  <c r="E5651" i="69"/>
  <c r="D5651" i="69"/>
  <c r="E5650" i="69"/>
  <c r="D5650" i="69"/>
  <c r="E5649" i="69"/>
  <c r="D5649" i="69"/>
  <c r="E5648" i="69"/>
  <c r="D5648" i="69"/>
  <c r="E5647" i="69"/>
  <c r="D5647" i="69"/>
  <c r="E5646" i="69"/>
  <c r="D5646" i="69"/>
  <c r="E5645" i="69"/>
  <c r="D5645" i="69"/>
  <c r="E5644" i="69"/>
  <c r="D5644" i="69"/>
  <c r="E5643" i="69"/>
  <c r="D5643" i="69"/>
  <c r="E5642" i="69"/>
  <c r="D5642" i="69"/>
  <c r="E5641" i="69"/>
  <c r="D5641" i="69"/>
  <c r="E5640" i="69"/>
  <c r="D5640" i="69"/>
  <c r="E5639" i="69"/>
  <c r="D5639" i="69"/>
  <c r="E5638" i="69"/>
  <c r="D5638" i="69"/>
  <c r="E5637" i="69"/>
  <c r="D5637" i="69"/>
  <c r="E5636" i="69"/>
  <c r="D5636" i="69"/>
  <c r="E5635" i="69"/>
  <c r="D5635" i="69"/>
  <c r="E5634" i="69"/>
  <c r="D5634" i="69"/>
  <c r="E5633" i="69"/>
  <c r="D5633" i="69"/>
  <c r="E5632" i="69"/>
  <c r="D5632" i="69"/>
  <c r="E5631" i="69"/>
  <c r="D5631" i="69"/>
  <c r="E5630" i="69"/>
  <c r="D5630" i="69"/>
  <c r="E5629" i="69"/>
  <c r="D5629" i="69"/>
  <c r="E5628" i="69"/>
  <c r="D5628" i="69"/>
  <c r="E5627" i="69"/>
  <c r="D5627" i="69"/>
  <c r="E5626" i="69"/>
  <c r="D5626" i="69"/>
  <c r="E5625" i="69"/>
  <c r="D5625" i="69"/>
  <c r="E5624" i="69"/>
  <c r="D5624" i="69"/>
  <c r="E5623" i="69"/>
  <c r="D5623" i="69"/>
  <c r="E5622" i="69"/>
  <c r="D5622" i="69"/>
  <c r="E5621" i="69"/>
  <c r="D5621" i="69"/>
  <c r="E5620" i="69"/>
  <c r="D5620" i="69"/>
  <c r="E5619" i="69"/>
  <c r="D5619" i="69"/>
  <c r="E5618" i="69"/>
  <c r="D5618" i="69"/>
  <c r="E5617" i="69"/>
  <c r="D5617" i="69"/>
  <c r="E5616" i="69"/>
  <c r="D5616" i="69"/>
  <c r="E5615" i="69"/>
  <c r="D5615" i="69"/>
  <c r="E5614" i="69"/>
  <c r="D5614" i="69"/>
  <c r="E5613" i="69"/>
  <c r="D5613" i="69"/>
  <c r="E5612" i="69"/>
  <c r="D5612" i="69"/>
  <c r="E5611" i="69"/>
  <c r="D5611" i="69"/>
  <c r="E5610" i="69"/>
  <c r="D5610" i="69"/>
  <c r="E5609" i="69"/>
  <c r="D5609" i="69"/>
  <c r="E5608" i="69"/>
  <c r="D5608" i="69"/>
  <c r="E5607" i="69"/>
  <c r="D5607" i="69"/>
  <c r="E5606" i="69"/>
  <c r="D5606" i="69"/>
  <c r="E5605" i="69"/>
  <c r="D5605" i="69"/>
  <c r="E5604" i="69"/>
  <c r="D5604" i="69"/>
  <c r="E5603" i="69"/>
  <c r="D5603" i="69"/>
  <c r="E5602" i="69"/>
  <c r="D5602" i="69"/>
  <c r="E5601" i="69"/>
  <c r="D5601" i="69"/>
  <c r="E5600" i="69"/>
  <c r="D5600" i="69"/>
  <c r="E5599" i="69"/>
  <c r="D5599" i="69"/>
  <c r="E5598" i="69"/>
  <c r="D5598" i="69"/>
  <c r="E5597" i="69"/>
  <c r="D5597" i="69"/>
  <c r="E5596" i="69"/>
  <c r="D5596" i="69"/>
  <c r="E5595" i="69"/>
  <c r="D5595" i="69"/>
  <c r="E5594" i="69"/>
  <c r="E5593" i="69"/>
  <c r="E5592" i="69"/>
  <c r="D5592" i="69"/>
  <c r="E5591" i="69"/>
  <c r="D5591" i="69"/>
  <c r="E5590" i="69"/>
  <c r="D5590" i="69"/>
  <c r="E5589" i="69"/>
  <c r="D5589" i="69"/>
  <c r="E5588" i="69"/>
  <c r="D5588" i="69"/>
  <c r="E5587" i="69"/>
  <c r="D5587" i="69"/>
  <c r="E5586" i="69"/>
  <c r="D5586" i="69"/>
  <c r="E5585" i="69"/>
  <c r="D5585" i="69"/>
  <c r="E5584" i="69"/>
  <c r="D5584" i="69"/>
  <c r="E5583" i="69"/>
  <c r="D5583" i="69"/>
  <c r="E5582" i="69"/>
  <c r="D5582" i="69"/>
  <c r="E5581" i="69"/>
  <c r="D5581" i="69"/>
  <c r="E5580" i="69"/>
  <c r="D5580" i="69"/>
  <c r="E5579" i="69"/>
  <c r="D5579" i="69"/>
  <c r="E5578" i="69"/>
  <c r="D5578" i="69"/>
  <c r="E5577" i="69"/>
  <c r="D5577" i="69"/>
  <c r="E5576" i="69"/>
  <c r="D5576" i="69"/>
  <c r="E5575" i="69"/>
  <c r="D5575" i="69"/>
  <c r="E5574" i="69"/>
  <c r="D5574" i="69"/>
  <c r="E5573" i="69"/>
  <c r="D5573" i="69"/>
  <c r="E5572" i="69"/>
  <c r="D5572" i="69"/>
  <c r="E5571" i="69"/>
  <c r="D5571" i="69"/>
  <c r="E5570" i="69"/>
  <c r="D5570" i="69"/>
  <c r="E5569" i="69"/>
  <c r="D5569" i="69"/>
  <c r="E5568" i="69"/>
  <c r="D5568" i="69"/>
  <c r="E5567" i="69"/>
  <c r="D5567" i="69"/>
  <c r="E5566" i="69"/>
  <c r="D5566" i="69"/>
  <c r="E5565" i="69"/>
  <c r="D5565" i="69"/>
  <c r="E5564" i="69"/>
  <c r="D5564" i="69"/>
  <c r="E5563" i="69"/>
  <c r="D5563" i="69"/>
  <c r="E5562" i="69"/>
  <c r="D5562" i="69"/>
  <c r="E5561" i="69"/>
  <c r="D5561" i="69"/>
  <c r="E5560" i="69"/>
  <c r="D5560" i="69"/>
  <c r="E5559" i="69"/>
  <c r="D5559" i="69"/>
  <c r="E5558" i="69"/>
  <c r="D5558" i="69"/>
  <c r="E5557" i="69"/>
  <c r="D5557" i="69"/>
  <c r="E5556" i="69"/>
  <c r="D5556" i="69"/>
  <c r="E5555" i="69"/>
  <c r="D5555" i="69"/>
  <c r="E5554" i="69"/>
  <c r="D5554" i="69"/>
  <c r="E5553" i="69"/>
  <c r="D5553" i="69"/>
  <c r="E5552" i="69"/>
  <c r="D5552" i="69"/>
  <c r="E5551" i="69"/>
  <c r="D5551" i="69"/>
  <c r="E5550" i="69"/>
  <c r="D5550" i="69"/>
  <c r="E5549" i="69"/>
  <c r="D5549" i="69"/>
  <c r="E5548" i="69"/>
  <c r="D5548" i="69"/>
  <c r="E5547" i="69"/>
  <c r="D5547" i="69"/>
  <c r="E5546" i="69"/>
  <c r="E5545" i="69"/>
  <c r="D5545" i="69"/>
  <c r="E5544" i="69"/>
  <c r="D5544" i="69"/>
  <c r="E5543" i="69"/>
  <c r="D5543" i="69"/>
  <c r="E5542" i="69"/>
  <c r="D5542" i="69"/>
  <c r="E5541" i="69"/>
  <c r="D5541" i="69"/>
  <c r="D5540" i="69"/>
  <c r="E5538" i="69"/>
  <c r="D5538" i="69"/>
  <c r="E2333" i="69"/>
  <c r="D2333" i="69"/>
  <c r="E5537" i="69"/>
  <c r="D5537" i="69"/>
  <c r="E5536" i="69"/>
  <c r="D5536" i="69"/>
  <c r="E5535" i="69"/>
  <c r="D5535" i="69"/>
  <c r="E5534" i="69"/>
  <c r="D5534" i="69"/>
  <c r="E5533" i="69"/>
  <c r="D5533" i="69"/>
  <c r="E5532" i="69"/>
  <c r="D5532" i="69"/>
  <c r="E5531" i="69"/>
  <c r="D5531" i="69"/>
  <c r="E5530" i="69"/>
  <c r="D5530" i="69"/>
  <c r="E5529" i="69"/>
  <c r="D5529" i="69"/>
  <c r="E5528" i="69"/>
  <c r="D5528" i="69"/>
  <c r="E5527" i="69"/>
  <c r="D5527" i="69"/>
  <c r="E5526" i="69"/>
  <c r="D5526" i="69"/>
  <c r="E5525" i="69"/>
  <c r="D5525" i="69"/>
  <c r="E5524" i="69"/>
  <c r="D5524" i="69"/>
  <c r="E5523" i="69"/>
  <c r="D5523" i="69"/>
  <c r="E5522" i="69"/>
  <c r="D5522" i="69"/>
  <c r="E5521" i="69"/>
  <c r="D5521" i="69"/>
  <c r="E5520" i="69"/>
  <c r="D5520" i="69"/>
  <c r="E5519" i="69"/>
  <c r="D5519" i="69"/>
  <c r="E5518" i="69"/>
  <c r="D5518" i="69"/>
  <c r="E5517" i="69"/>
  <c r="D5517" i="69"/>
  <c r="E5516" i="69"/>
  <c r="D5516" i="69"/>
  <c r="E5515" i="69"/>
  <c r="D5515" i="69"/>
  <c r="E5514" i="69"/>
  <c r="D5514" i="69"/>
  <c r="E5513" i="69"/>
  <c r="D5513" i="69"/>
  <c r="E5512" i="69"/>
  <c r="D5512" i="69"/>
  <c r="E5511" i="69"/>
  <c r="D5511" i="69"/>
  <c r="E5510" i="69"/>
  <c r="D5510" i="69"/>
  <c r="E5509" i="69"/>
  <c r="D5509" i="69"/>
  <c r="E5508" i="69"/>
  <c r="D5508" i="69"/>
  <c r="E5507" i="69"/>
  <c r="D5507" i="69"/>
  <c r="E5506" i="69"/>
  <c r="D5506" i="69"/>
  <c r="E5505" i="69"/>
  <c r="D5505" i="69"/>
  <c r="E5504" i="69"/>
  <c r="D5504" i="69"/>
  <c r="E5503" i="69"/>
  <c r="D5503" i="69"/>
  <c r="E5502" i="69"/>
  <c r="D5502" i="69"/>
  <c r="E5501" i="69"/>
  <c r="D5501" i="69"/>
  <c r="E5500" i="69"/>
  <c r="D5500" i="69"/>
  <c r="E5499" i="69"/>
  <c r="D5499" i="69"/>
  <c r="E5498" i="69"/>
  <c r="D5498" i="69"/>
  <c r="E5497" i="69"/>
  <c r="D5497" i="69"/>
  <c r="E5496" i="69"/>
  <c r="D5496" i="69"/>
  <c r="E5495" i="69"/>
  <c r="D5495" i="69"/>
  <c r="E5494" i="69"/>
  <c r="D5494" i="69"/>
  <c r="E5493" i="69"/>
  <c r="D5493" i="69"/>
  <c r="E5492" i="69"/>
  <c r="D5492" i="69"/>
  <c r="E5491" i="69"/>
  <c r="D5491" i="69"/>
  <c r="E5490" i="69"/>
  <c r="D5490" i="69"/>
  <c r="E5489" i="69"/>
  <c r="D5489" i="69"/>
  <c r="E5488" i="69"/>
  <c r="D5488" i="69"/>
  <c r="E5487" i="69"/>
  <c r="D5487" i="69"/>
  <c r="E5486" i="69"/>
  <c r="D5486" i="69"/>
  <c r="E5485" i="69"/>
  <c r="D5485" i="69"/>
  <c r="E5484" i="69"/>
  <c r="D5484" i="69"/>
  <c r="E5483" i="69"/>
  <c r="D5483" i="69"/>
  <c r="E5482" i="69"/>
  <c r="D5482" i="69"/>
  <c r="E5481" i="69"/>
  <c r="D5481" i="69"/>
  <c r="E5480" i="69"/>
  <c r="D5480" i="69"/>
  <c r="E5479" i="69"/>
  <c r="D5479" i="69"/>
  <c r="E5478" i="69"/>
  <c r="D5478" i="69"/>
  <c r="E5477" i="69"/>
  <c r="D5477" i="69"/>
  <c r="E5476" i="69"/>
  <c r="D5476" i="69"/>
  <c r="E5475" i="69"/>
  <c r="D5475" i="69"/>
  <c r="E5474" i="69"/>
  <c r="D5474" i="69"/>
  <c r="E5473" i="69"/>
  <c r="D5473" i="69"/>
  <c r="E5472" i="69"/>
  <c r="D5472" i="69"/>
  <c r="E5471" i="69"/>
  <c r="D5471" i="69"/>
  <c r="E5470" i="69"/>
  <c r="D5470" i="69"/>
  <c r="E5469" i="69"/>
  <c r="D5469" i="69"/>
  <c r="E5468" i="69"/>
  <c r="D5468" i="69"/>
  <c r="E5467" i="69"/>
  <c r="D5467" i="69"/>
  <c r="E5466" i="69"/>
  <c r="D5466" i="69"/>
  <c r="E5465" i="69"/>
  <c r="D5465" i="69"/>
  <c r="E5464" i="69"/>
  <c r="D5464" i="69"/>
  <c r="E5463" i="69"/>
  <c r="D5463" i="69"/>
  <c r="E5462" i="69"/>
  <c r="D5462" i="69"/>
  <c r="E5461" i="69"/>
  <c r="D5461" i="69"/>
  <c r="E5460" i="69"/>
  <c r="D5460" i="69"/>
  <c r="E5459" i="69"/>
  <c r="D5459" i="69"/>
  <c r="E5458" i="69"/>
  <c r="D5458" i="69"/>
  <c r="E5457" i="69"/>
  <c r="D5457" i="69"/>
  <c r="E5456" i="69"/>
  <c r="D5456" i="69"/>
  <c r="E5455" i="69"/>
  <c r="D5455" i="69"/>
  <c r="E5454" i="69"/>
  <c r="D5454" i="69"/>
  <c r="E5453" i="69"/>
  <c r="D5453" i="69"/>
  <c r="E5452" i="69"/>
  <c r="D5452" i="69"/>
  <c r="E5451" i="69"/>
  <c r="D5451" i="69"/>
  <c r="E5450" i="69"/>
  <c r="D5450" i="69"/>
  <c r="E5449" i="69"/>
  <c r="D5449" i="69"/>
  <c r="E5448" i="69"/>
  <c r="D5448" i="69"/>
  <c r="E5447" i="69"/>
  <c r="D5447" i="69"/>
  <c r="E5446" i="69"/>
  <c r="D5446" i="69"/>
  <c r="E5445" i="69"/>
  <c r="D5445" i="69"/>
  <c r="E5444" i="69"/>
  <c r="D5444" i="69"/>
  <c r="E5443" i="69"/>
  <c r="D5443" i="69"/>
  <c r="E5442" i="69"/>
  <c r="D5442" i="69"/>
  <c r="E5441" i="69"/>
  <c r="D5441" i="69"/>
  <c r="E5440" i="69"/>
  <c r="D5440" i="69"/>
  <c r="E5439" i="69"/>
  <c r="D5439" i="69"/>
  <c r="E5438" i="69"/>
  <c r="D5438" i="69"/>
  <c r="E5437" i="69"/>
  <c r="D5437" i="69"/>
  <c r="E5436" i="69"/>
  <c r="D5436" i="69"/>
  <c r="E5435" i="69"/>
  <c r="D5435" i="69"/>
  <c r="E5434" i="69"/>
  <c r="D5434" i="69"/>
  <c r="E5433" i="69"/>
  <c r="D5433" i="69"/>
  <c r="E5432" i="69"/>
  <c r="D5432" i="69"/>
  <c r="E5431" i="69"/>
  <c r="D5431" i="69"/>
  <c r="E5430" i="69"/>
  <c r="D5430" i="69"/>
  <c r="E5429" i="69"/>
  <c r="D5429" i="69"/>
  <c r="E5428" i="69"/>
  <c r="D5428" i="69"/>
  <c r="E5427" i="69"/>
  <c r="D5427" i="69"/>
  <c r="E5426" i="69"/>
  <c r="D5426" i="69"/>
  <c r="E5425" i="69"/>
  <c r="D5425" i="69"/>
  <c r="E5424" i="69"/>
  <c r="D5424" i="69"/>
  <c r="E5423" i="69"/>
  <c r="D5423" i="69"/>
  <c r="E5422" i="69"/>
  <c r="D5422" i="69"/>
  <c r="E5421" i="69"/>
  <c r="D5421" i="69"/>
  <c r="E5420" i="69"/>
  <c r="D5420" i="69"/>
  <c r="E5419" i="69"/>
  <c r="D5419" i="69"/>
  <c r="E5418" i="69"/>
  <c r="D5418" i="69"/>
  <c r="E5417" i="69"/>
  <c r="D5417" i="69"/>
  <c r="E5416" i="69"/>
  <c r="D5416" i="69"/>
  <c r="E5415" i="69"/>
  <c r="D5415" i="69"/>
  <c r="E5414" i="69"/>
  <c r="D5414" i="69"/>
  <c r="E5413" i="69"/>
  <c r="D5413" i="69"/>
  <c r="E5412" i="69"/>
  <c r="D5412" i="69"/>
  <c r="E5411" i="69"/>
  <c r="D5411" i="69"/>
  <c r="E5410" i="69"/>
  <c r="D5410" i="69"/>
  <c r="E5409" i="69"/>
  <c r="D5409" i="69"/>
  <c r="E5408" i="69"/>
  <c r="D5408" i="69"/>
  <c r="E5407" i="69"/>
  <c r="D5407" i="69"/>
  <c r="E5406" i="69"/>
  <c r="D5406" i="69"/>
  <c r="E5405" i="69"/>
  <c r="D5405" i="69"/>
  <c r="E5404" i="69"/>
  <c r="D5404" i="69"/>
  <c r="E5403" i="69"/>
  <c r="D5403" i="69"/>
  <c r="E5402" i="69"/>
  <c r="D5402" i="69"/>
  <c r="E5401" i="69"/>
  <c r="D5401" i="69"/>
  <c r="E5400" i="69"/>
  <c r="D5400" i="69"/>
  <c r="E5399" i="69"/>
  <c r="D5399" i="69"/>
  <c r="E5398" i="69"/>
  <c r="D5398" i="69"/>
  <c r="E5397" i="69"/>
  <c r="D5397" i="69"/>
  <c r="E5396" i="69"/>
  <c r="D5396" i="69"/>
  <c r="E5395" i="69"/>
  <c r="D5395" i="69"/>
  <c r="E5394" i="69"/>
  <c r="D5394" i="69"/>
  <c r="E5393" i="69"/>
  <c r="D5393" i="69"/>
  <c r="E5392" i="69"/>
  <c r="D5392" i="69"/>
  <c r="E5391" i="69"/>
  <c r="D5391" i="69"/>
  <c r="E5390" i="69"/>
  <c r="D5390" i="69"/>
  <c r="E5389" i="69"/>
  <c r="D5389" i="69"/>
  <c r="E5388" i="69"/>
  <c r="D5388" i="69"/>
  <c r="E5387" i="69"/>
  <c r="D5387" i="69"/>
  <c r="E5386" i="69"/>
  <c r="D5386" i="69"/>
  <c r="E5385" i="69"/>
  <c r="D5385" i="69"/>
  <c r="E5384" i="69"/>
  <c r="D5384" i="69"/>
  <c r="E5383" i="69"/>
  <c r="D5383" i="69"/>
  <c r="E5382" i="69"/>
  <c r="D5382" i="69"/>
  <c r="E5381" i="69"/>
  <c r="D5381" i="69"/>
  <c r="E5380" i="69"/>
  <c r="D5380" i="69"/>
  <c r="E5379" i="69"/>
  <c r="D5379" i="69"/>
  <c r="E5378" i="69"/>
  <c r="D5378" i="69"/>
  <c r="E5377" i="69"/>
  <c r="D5377" i="69"/>
  <c r="E5376" i="69"/>
  <c r="D5376" i="69"/>
  <c r="E5375" i="69"/>
  <c r="D5375" i="69"/>
  <c r="E5374" i="69"/>
  <c r="D5374" i="69"/>
  <c r="E5373" i="69"/>
  <c r="D5373" i="69"/>
  <c r="E5372" i="69"/>
  <c r="D5372" i="69"/>
  <c r="E5371" i="69"/>
  <c r="D5371" i="69"/>
  <c r="E5370" i="69"/>
  <c r="D5370" i="69"/>
  <c r="E5369" i="69"/>
  <c r="D5369" i="69"/>
  <c r="E5368" i="69"/>
  <c r="D5368" i="69"/>
  <c r="E5367" i="69"/>
  <c r="D5367" i="69"/>
  <c r="E5366" i="69"/>
  <c r="D5366" i="69"/>
  <c r="E5365" i="69"/>
  <c r="D5365" i="69"/>
  <c r="E5364" i="69"/>
  <c r="D5364" i="69"/>
  <c r="E5363" i="69"/>
  <c r="D5363" i="69"/>
  <c r="E5362" i="69"/>
  <c r="D5362" i="69"/>
  <c r="E5361" i="69"/>
  <c r="D5361" i="69"/>
  <c r="E5360" i="69"/>
  <c r="D5360" i="69"/>
  <c r="E5359" i="69"/>
  <c r="D5359" i="69"/>
  <c r="E5358" i="69"/>
  <c r="D5358" i="69"/>
  <c r="E5357" i="69"/>
  <c r="D5357" i="69"/>
  <c r="E5356" i="69"/>
  <c r="D5356" i="69"/>
  <c r="E5355" i="69"/>
  <c r="D5355" i="69"/>
  <c r="E5354" i="69"/>
  <c r="D5354" i="69"/>
  <c r="E5353" i="69"/>
  <c r="D5353" i="69"/>
  <c r="E5352" i="69"/>
  <c r="D5352" i="69"/>
  <c r="E5351" i="69"/>
  <c r="D5351" i="69"/>
  <c r="E5350" i="69"/>
  <c r="D5350" i="69"/>
  <c r="E5349" i="69"/>
  <c r="D5349" i="69"/>
  <c r="E5348" i="69"/>
  <c r="D5348" i="69"/>
  <c r="E5347" i="69"/>
  <c r="D5347" i="69"/>
  <c r="E5346" i="69"/>
  <c r="D5346" i="69"/>
  <c r="E5345" i="69"/>
  <c r="D5345" i="69"/>
  <c r="E5344" i="69"/>
  <c r="D5344" i="69"/>
  <c r="E5343" i="69"/>
  <c r="D5343" i="69"/>
  <c r="E5342" i="69"/>
  <c r="D5342" i="69"/>
  <c r="E5341" i="69"/>
  <c r="D5341" i="69"/>
  <c r="E5340" i="69"/>
  <c r="D5340" i="69"/>
  <c r="E5339" i="69"/>
  <c r="D5339" i="69"/>
  <c r="E5338" i="69"/>
  <c r="D5338" i="69"/>
  <c r="E5337" i="69"/>
  <c r="D5337" i="69"/>
  <c r="E5336" i="69"/>
  <c r="D5336" i="69"/>
  <c r="E5335" i="69"/>
  <c r="D5335" i="69"/>
  <c r="E5334" i="69"/>
  <c r="D5334" i="69"/>
  <c r="E5333" i="69"/>
  <c r="D5333" i="69"/>
  <c r="E5332" i="69"/>
  <c r="D5332" i="69"/>
  <c r="E5331" i="69"/>
  <c r="D5331" i="69"/>
  <c r="E5330" i="69"/>
  <c r="D5330" i="69"/>
  <c r="E5329" i="69"/>
  <c r="D5329" i="69"/>
  <c r="E5328" i="69"/>
  <c r="D5328" i="69"/>
  <c r="E5327" i="69"/>
  <c r="D5327" i="69"/>
  <c r="E5326" i="69"/>
  <c r="D5326" i="69"/>
  <c r="E5325" i="69"/>
  <c r="D5325" i="69"/>
  <c r="E5324" i="69"/>
  <c r="D5324" i="69"/>
  <c r="E5323" i="69"/>
  <c r="D5323" i="69"/>
  <c r="E5322" i="69"/>
  <c r="D5322" i="69"/>
  <c r="E5321" i="69"/>
  <c r="D5321" i="69"/>
  <c r="E5320" i="69"/>
  <c r="D5320" i="69"/>
  <c r="E5319" i="69"/>
  <c r="D5319" i="69"/>
  <c r="E5318" i="69"/>
  <c r="D5318" i="69"/>
  <c r="E5317" i="69"/>
  <c r="D5317" i="69"/>
  <c r="E5316" i="69"/>
  <c r="D5316" i="69"/>
  <c r="E5315" i="69"/>
  <c r="D5315" i="69"/>
  <c r="E5314" i="69"/>
  <c r="D5314" i="69"/>
  <c r="E5313" i="69"/>
  <c r="D5313" i="69"/>
  <c r="E5312" i="69"/>
  <c r="D5312" i="69"/>
  <c r="E5311" i="69"/>
  <c r="D5311" i="69"/>
  <c r="E5310" i="69"/>
  <c r="D5310" i="69"/>
  <c r="E5309" i="69"/>
  <c r="D5309" i="69"/>
  <c r="E5308" i="69"/>
  <c r="D5308" i="69"/>
  <c r="E5307" i="69"/>
  <c r="D5307" i="69"/>
  <c r="E5306" i="69"/>
  <c r="D5306" i="69"/>
  <c r="E5305" i="69"/>
  <c r="D5305" i="69"/>
  <c r="E5304" i="69"/>
  <c r="D5304" i="69"/>
  <c r="E5303" i="69"/>
  <c r="D5303" i="69"/>
  <c r="E5302" i="69"/>
  <c r="D5302" i="69"/>
  <c r="E5301" i="69"/>
  <c r="D5301" i="69"/>
  <c r="E5300" i="69"/>
  <c r="D5300" i="69"/>
  <c r="E5299" i="69"/>
  <c r="D5299" i="69"/>
  <c r="E5298" i="69"/>
  <c r="D5298" i="69"/>
  <c r="E5297" i="69"/>
  <c r="D5297" i="69"/>
  <c r="E5296" i="69"/>
  <c r="D5296" i="69"/>
  <c r="E5295" i="69"/>
  <c r="D5295" i="69"/>
  <c r="E5294" i="69"/>
  <c r="D5294" i="69"/>
  <c r="E5293" i="69"/>
  <c r="D5293" i="69"/>
  <c r="E5292" i="69"/>
  <c r="D5292" i="69"/>
  <c r="E5291" i="69"/>
  <c r="D5291" i="69"/>
  <c r="E5290" i="69"/>
  <c r="D5290" i="69"/>
  <c r="E5289" i="69"/>
  <c r="D5289" i="69"/>
  <c r="E5288" i="69"/>
  <c r="D5288" i="69"/>
  <c r="E5287" i="69"/>
  <c r="D5287" i="69"/>
  <c r="E5286" i="69"/>
  <c r="D5286" i="69"/>
  <c r="E5285" i="69"/>
  <c r="D5285" i="69"/>
  <c r="E5284" i="69"/>
  <c r="D5284" i="69"/>
  <c r="E5283" i="69"/>
  <c r="D5283" i="69"/>
  <c r="E5282" i="69"/>
  <c r="D5282" i="69"/>
  <c r="E5281" i="69"/>
  <c r="D5281" i="69"/>
  <c r="E5280" i="69"/>
  <c r="D5280" i="69"/>
  <c r="E5279" i="69"/>
  <c r="D5279" i="69"/>
  <c r="E5278" i="69"/>
  <c r="D5278" i="69"/>
  <c r="E5277" i="69"/>
  <c r="D5277" i="69"/>
  <c r="E5276" i="69"/>
  <c r="D5276" i="69"/>
  <c r="E5275" i="69"/>
  <c r="D5275" i="69"/>
  <c r="E5274" i="69"/>
  <c r="D5274" i="69"/>
  <c r="E5273" i="69"/>
  <c r="D5273" i="69"/>
  <c r="E5272" i="69"/>
  <c r="D5272" i="69"/>
  <c r="E5271" i="69"/>
  <c r="D5271" i="69"/>
  <c r="E5270" i="69"/>
  <c r="D5270" i="69"/>
  <c r="E5269" i="69"/>
  <c r="D5269" i="69"/>
  <c r="E5268" i="69"/>
  <c r="D5268" i="69"/>
  <c r="E5267" i="69"/>
  <c r="D5267" i="69"/>
  <c r="E5266" i="69"/>
  <c r="D5266" i="69"/>
  <c r="E5265" i="69"/>
  <c r="D5265" i="69"/>
  <c r="E5264" i="69"/>
  <c r="D5264" i="69"/>
  <c r="E5263" i="69"/>
  <c r="D5263" i="69"/>
  <c r="E5262" i="69"/>
  <c r="D5262" i="69"/>
  <c r="E5261" i="69"/>
  <c r="D5261" i="69"/>
  <c r="E5260" i="69"/>
  <c r="D5260" i="69"/>
  <c r="E5259" i="69"/>
  <c r="D5259" i="69"/>
  <c r="E5258" i="69"/>
  <c r="D5258" i="69"/>
  <c r="E5257" i="69"/>
  <c r="D5257" i="69"/>
  <c r="E5256" i="69"/>
  <c r="D5256" i="69"/>
  <c r="E5255" i="69"/>
  <c r="D5255" i="69"/>
  <c r="E5254" i="69"/>
  <c r="D5254" i="69"/>
  <c r="E5253" i="69"/>
  <c r="D5253" i="69"/>
  <c r="E5252" i="69"/>
  <c r="D5252" i="69"/>
  <c r="E5251" i="69"/>
  <c r="D5251" i="69"/>
  <c r="E5250" i="69"/>
  <c r="D5250" i="69"/>
  <c r="E5249" i="69"/>
  <c r="D5249" i="69"/>
  <c r="E5248" i="69"/>
  <c r="D5248" i="69"/>
  <c r="E5247" i="69"/>
  <c r="D5247" i="69"/>
  <c r="E5246" i="69"/>
  <c r="D5246" i="69"/>
  <c r="E5245" i="69"/>
  <c r="D5245" i="69"/>
  <c r="E5244" i="69"/>
  <c r="D5244" i="69"/>
  <c r="E5243" i="69"/>
  <c r="D5243" i="69"/>
  <c r="E5242" i="69"/>
  <c r="D5242" i="69"/>
  <c r="E5241" i="69"/>
  <c r="D5241" i="69"/>
  <c r="E5240" i="69"/>
  <c r="D5240" i="69"/>
  <c r="E5239" i="69"/>
  <c r="D5239" i="69"/>
  <c r="E5238" i="69"/>
  <c r="D5238" i="69"/>
  <c r="D5237" i="69"/>
  <c r="E5236" i="69"/>
  <c r="D5236" i="69"/>
  <c r="E5235" i="69"/>
  <c r="D5235" i="69"/>
  <c r="E5234" i="69"/>
  <c r="D5234" i="69"/>
  <c r="E5233" i="69"/>
  <c r="D5233" i="69"/>
  <c r="E5232" i="69"/>
  <c r="D5232" i="69"/>
  <c r="E5231" i="69"/>
  <c r="D5231" i="69"/>
  <c r="E5230" i="69"/>
  <c r="D5230" i="69"/>
  <c r="E5229" i="69"/>
  <c r="D5229" i="69"/>
  <c r="E5228" i="69"/>
  <c r="D5228" i="69"/>
  <c r="E5227" i="69"/>
  <c r="D5227" i="69"/>
  <c r="E5226" i="69"/>
  <c r="D5226" i="69"/>
  <c r="E5225" i="69"/>
  <c r="D5225" i="69"/>
  <c r="E5224" i="69"/>
  <c r="D5224" i="69"/>
  <c r="E5223" i="69"/>
  <c r="D5223" i="69"/>
  <c r="E5222" i="69"/>
  <c r="D5222" i="69"/>
  <c r="E5221" i="69"/>
  <c r="D5221" i="69"/>
  <c r="E5220" i="69"/>
  <c r="D5220" i="69"/>
  <c r="E5219" i="69"/>
  <c r="D5219" i="69"/>
  <c r="E5218" i="69"/>
  <c r="D5218" i="69"/>
  <c r="E5217" i="69"/>
  <c r="D5217" i="69"/>
  <c r="E5216" i="69"/>
  <c r="D5216" i="69"/>
  <c r="E5215" i="69"/>
  <c r="D5215" i="69"/>
  <c r="E5214" i="69"/>
  <c r="D5214" i="69"/>
  <c r="E5213" i="69"/>
  <c r="D5213" i="69"/>
  <c r="E5212" i="69"/>
  <c r="D5212" i="69"/>
  <c r="E5211" i="69"/>
  <c r="D5211" i="69"/>
  <c r="E5210" i="69"/>
  <c r="D5210" i="69"/>
  <c r="E5209" i="69"/>
  <c r="D5209" i="69"/>
  <c r="E5208" i="69"/>
  <c r="D5208" i="69"/>
  <c r="E5207" i="69"/>
  <c r="D5207" i="69"/>
  <c r="E5206" i="69"/>
  <c r="D5206" i="69"/>
  <c r="E5205" i="69"/>
  <c r="D5205" i="69"/>
  <c r="E5204" i="69"/>
  <c r="D5204" i="69"/>
  <c r="E5203" i="69"/>
  <c r="D5203" i="69"/>
  <c r="E5202" i="69"/>
  <c r="D5202" i="69"/>
  <c r="E5193" i="69"/>
  <c r="D5193" i="69"/>
  <c r="E5192" i="69"/>
  <c r="D5192" i="69"/>
  <c r="E5191" i="69"/>
  <c r="D5191" i="69"/>
  <c r="E5190" i="69"/>
  <c r="D5190" i="69"/>
  <c r="E5189" i="69"/>
  <c r="D5189" i="69"/>
  <c r="E5188" i="69"/>
  <c r="D5188" i="69"/>
  <c r="E5187" i="69"/>
  <c r="D5187" i="69"/>
  <c r="E5186" i="69"/>
  <c r="D5186" i="69"/>
  <c r="E5185" i="69"/>
  <c r="D5185" i="69"/>
  <c r="E5184" i="69"/>
  <c r="D5184" i="69"/>
  <c r="E5183" i="69"/>
  <c r="D5183" i="69"/>
  <c r="E5182" i="69"/>
  <c r="D5182" i="69"/>
  <c r="E5181" i="69"/>
  <c r="D5181" i="69"/>
  <c r="E5180" i="69"/>
  <c r="D5180" i="69"/>
  <c r="E5179" i="69"/>
  <c r="D5179" i="69"/>
  <c r="E5178" i="69"/>
  <c r="D5178" i="69"/>
  <c r="E5177" i="69"/>
  <c r="D5177" i="69"/>
  <c r="E5176" i="69"/>
  <c r="D5176" i="69"/>
  <c r="E5175" i="69"/>
  <c r="D5175" i="69"/>
  <c r="E5174" i="69"/>
  <c r="D5174" i="69"/>
  <c r="E5173" i="69"/>
  <c r="D5173" i="69"/>
  <c r="E5172" i="69"/>
  <c r="D5172" i="69"/>
  <c r="E5171" i="69"/>
  <c r="D5171" i="69"/>
  <c r="E5170" i="69"/>
  <c r="D5170" i="69"/>
  <c r="E5169" i="69"/>
  <c r="D5169" i="69"/>
  <c r="E5168" i="69"/>
  <c r="D5168" i="69"/>
  <c r="E5167" i="69"/>
  <c r="D5167" i="69"/>
  <c r="E5166" i="69"/>
  <c r="D5166" i="69"/>
  <c r="E5165" i="69"/>
  <c r="D5165" i="69"/>
  <c r="E5164" i="69"/>
  <c r="D5164" i="69"/>
  <c r="E5163" i="69"/>
  <c r="D5163" i="69"/>
  <c r="E5162" i="69"/>
  <c r="D5162" i="69"/>
  <c r="E5161" i="69"/>
  <c r="D5161" i="69"/>
  <c r="E5160" i="69"/>
  <c r="D5160" i="69"/>
  <c r="E5159" i="69"/>
  <c r="D5159" i="69"/>
  <c r="E5158" i="69"/>
  <c r="D5158" i="69"/>
  <c r="E5157" i="69"/>
  <c r="D5157" i="69"/>
  <c r="E5156" i="69"/>
  <c r="D5156" i="69"/>
  <c r="E5155" i="69"/>
  <c r="D5155" i="69"/>
  <c r="E5154" i="69"/>
  <c r="D5154" i="69"/>
  <c r="E5153" i="69"/>
  <c r="D5153" i="69"/>
  <c r="E5152" i="69"/>
  <c r="D5152" i="69"/>
  <c r="E5151" i="69"/>
  <c r="D5151" i="69"/>
  <c r="E5150" i="69"/>
  <c r="D5150" i="69"/>
  <c r="E5149" i="69"/>
  <c r="D5149" i="69"/>
  <c r="E5148" i="69"/>
  <c r="D5148" i="69"/>
  <c r="E5147" i="69"/>
  <c r="D5147" i="69"/>
  <c r="E5146" i="69"/>
  <c r="D5146" i="69"/>
  <c r="E5145" i="69"/>
  <c r="D5145" i="69"/>
  <c r="E5144" i="69"/>
  <c r="D5144" i="69"/>
  <c r="E5143" i="69"/>
  <c r="D5143" i="69"/>
  <c r="E5142" i="69"/>
  <c r="D5142" i="69"/>
  <c r="E5141" i="69"/>
  <c r="D5141" i="69"/>
  <c r="E5140" i="69"/>
  <c r="D5140" i="69"/>
  <c r="E5139" i="69"/>
  <c r="D5139" i="69"/>
  <c r="E5138" i="69"/>
  <c r="D5138" i="69"/>
  <c r="E5137" i="69"/>
  <c r="D5137" i="69"/>
  <c r="E5136" i="69"/>
  <c r="D5136" i="69"/>
  <c r="E5135" i="69"/>
  <c r="D5135" i="69"/>
  <c r="E5134" i="69"/>
  <c r="D5134" i="69"/>
  <c r="E5133" i="69"/>
  <c r="D5133" i="69"/>
  <c r="E5132" i="69"/>
  <c r="D5132" i="69"/>
  <c r="E5131" i="69"/>
  <c r="D5131" i="69"/>
  <c r="E5130" i="69"/>
  <c r="D5130" i="69"/>
  <c r="E5129" i="69"/>
  <c r="D5129" i="69"/>
  <c r="E5128" i="69"/>
  <c r="D5128" i="69"/>
  <c r="E5127" i="69"/>
  <c r="D5127" i="69"/>
  <c r="E5126" i="69"/>
  <c r="D5126" i="69"/>
  <c r="E5125" i="69"/>
  <c r="D5125" i="69"/>
  <c r="E5124" i="69"/>
  <c r="D5124" i="69"/>
  <c r="E5123" i="69"/>
  <c r="D5123" i="69"/>
  <c r="E5122" i="69"/>
  <c r="D5122" i="69"/>
  <c r="E5121" i="69"/>
  <c r="D5121" i="69"/>
  <c r="E5120" i="69"/>
  <c r="D5120" i="69"/>
  <c r="E5119" i="69"/>
  <c r="D5119" i="69"/>
  <c r="E5118" i="69"/>
  <c r="D5118" i="69"/>
  <c r="E5117" i="69"/>
  <c r="D5117" i="69"/>
  <c r="E5116" i="69"/>
  <c r="D5116" i="69"/>
  <c r="E5115" i="69"/>
  <c r="D5115" i="69"/>
  <c r="E5114" i="69"/>
  <c r="D5114" i="69"/>
  <c r="E5113" i="69"/>
  <c r="D5113" i="69"/>
  <c r="E5112" i="69"/>
  <c r="D5112" i="69"/>
  <c r="E5111" i="69"/>
  <c r="D5111" i="69"/>
  <c r="E5110" i="69"/>
  <c r="D5110" i="69"/>
  <c r="E5109" i="69"/>
  <c r="D5109" i="69"/>
  <c r="E5108" i="69"/>
  <c r="D5108" i="69"/>
  <c r="E5107" i="69"/>
  <c r="D5107" i="69"/>
  <c r="E5106" i="69"/>
  <c r="D5106" i="69"/>
  <c r="E5105" i="69"/>
  <c r="D5105" i="69"/>
  <c r="E5104" i="69"/>
  <c r="D5104" i="69"/>
  <c r="E5103" i="69"/>
  <c r="D5103" i="69"/>
  <c r="E5102" i="69"/>
  <c r="D5102" i="69"/>
  <c r="E5101" i="69"/>
  <c r="D5101" i="69"/>
  <c r="E5100" i="69"/>
  <c r="D5100" i="69"/>
  <c r="E5099" i="69"/>
  <c r="D5099" i="69"/>
  <c r="E5098" i="69"/>
  <c r="E5097" i="69"/>
  <c r="D5097" i="69"/>
  <c r="E5096" i="69"/>
  <c r="D5096" i="69"/>
  <c r="E5095" i="69"/>
  <c r="D5095" i="69"/>
  <c r="E5094" i="69"/>
  <c r="D5094" i="69"/>
  <c r="E5093" i="69"/>
  <c r="D5093" i="69"/>
  <c r="E5092" i="69"/>
  <c r="D5092" i="69"/>
  <c r="E5091" i="69"/>
  <c r="D5091" i="69"/>
  <c r="E5090" i="69"/>
  <c r="D5090" i="69"/>
  <c r="E5089" i="69"/>
  <c r="D5089" i="69"/>
  <c r="E5088" i="69"/>
  <c r="D5088" i="69"/>
  <c r="E5087" i="69"/>
  <c r="D5087" i="69"/>
  <c r="E5086" i="69"/>
  <c r="D5086" i="69"/>
  <c r="E5085" i="69"/>
  <c r="D5085" i="69"/>
  <c r="E5084" i="69"/>
  <c r="D5084" i="69"/>
  <c r="E5083" i="69"/>
  <c r="D5083" i="69"/>
  <c r="E5082" i="69"/>
  <c r="D5082" i="69"/>
  <c r="E5081" i="69"/>
  <c r="D5081" i="69"/>
  <c r="E5080" i="69"/>
  <c r="D5080" i="69"/>
  <c r="E5079" i="69"/>
  <c r="D5079" i="69"/>
  <c r="E5078" i="69"/>
  <c r="D5078" i="69"/>
  <c r="E5077" i="69"/>
  <c r="D5077" i="69"/>
  <c r="E5076" i="69"/>
  <c r="D5076" i="69"/>
  <c r="E5075" i="69"/>
  <c r="D5075" i="69"/>
  <c r="E5074" i="69"/>
  <c r="D5074" i="69"/>
  <c r="E5073" i="69"/>
  <c r="D5073" i="69"/>
  <c r="E5072" i="69"/>
  <c r="D5072" i="69"/>
  <c r="E5071" i="69"/>
  <c r="D5071" i="69"/>
  <c r="E5070" i="69"/>
  <c r="D5070" i="69"/>
  <c r="E5069" i="69"/>
  <c r="D5069" i="69"/>
  <c r="E5068" i="69"/>
  <c r="D5068" i="69"/>
  <c r="E5067" i="69"/>
  <c r="D5067" i="69"/>
  <c r="E5066" i="69"/>
  <c r="D5066" i="69"/>
  <c r="D5065" i="69"/>
  <c r="E5064" i="69"/>
  <c r="D5064" i="69"/>
  <c r="E5063" i="69"/>
  <c r="D5063" i="69"/>
  <c r="E5062" i="69"/>
  <c r="D5062" i="69"/>
  <c r="E5061" i="69"/>
  <c r="D5061" i="69"/>
  <c r="E5060" i="69"/>
  <c r="D5060" i="69"/>
  <c r="E5059" i="69"/>
  <c r="D5059" i="69"/>
  <c r="E5058" i="69"/>
  <c r="D5058" i="69"/>
  <c r="E5057" i="69"/>
  <c r="D5057" i="69"/>
  <c r="E5056" i="69"/>
  <c r="D5056" i="69"/>
  <c r="E5055" i="69"/>
  <c r="D5055" i="69"/>
  <c r="E5054" i="69"/>
  <c r="D5054" i="69"/>
  <c r="E5053" i="69"/>
  <c r="D5053" i="69"/>
  <c r="E5052" i="69"/>
  <c r="D5052" i="69"/>
  <c r="E5051" i="69"/>
  <c r="D5051" i="69"/>
  <c r="E5050" i="69"/>
  <c r="D5050" i="69"/>
  <c r="E5049" i="69"/>
  <c r="D5049" i="69"/>
  <c r="E5048" i="69"/>
  <c r="D5048" i="69"/>
  <c r="E5047" i="69"/>
  <c r="D5047" i="69"/>
  <c r="E5046" i="69"/>
  <c r="D5046" i="69"/>
  <c r="E5045" i="69"/>
  <c r="D5045" i="69"/>
  <c r="E5044" i="69"/>
  <c r="D5044" i="69"/>
  <c r="E5043" i="69"/>
  <c r="D5043" i="69"/>
  <c r="E5042" i="69"/>
  <c r="D5042" i="69"/>
  <c r="E5041" i="69"/>
  <c r="D5041" i="69"/>
  <c r="E5040" i="69"/>
  <c r="D5040" i="69"/>
  <c r="E5039" i="69"/>
  <c r="D5039" i="69"/>
  <c r="E5038" i="69"/>
  <c r="D5038" i="69"/>
  <c r="E5037" i="69"/>
  <c r="D5037" i="69"/>
  <c r="E5036" i="69"/>
  <c r="D5036" i="69"/>
  <c r="E5035" i="69"/>
  <c r="D5035" i="69"/>
  <c r="E5034" i="69"/>
  <c r="D5034" i="69"/>
  <c r="E5033" i="69"/>
  <c r="D5033" i="69"/>
  <c r="E5032" i="69"/>
  <c r="D5032" i="69"/>
  <c r="E5031" i="69"/>
  <c r="D5031" i="69"/>
  <c r="E5030" i="69"/>
  <c r="D5030" i="69"/>
  <c r="E5029" i="69"/>
  <c r="D5029" i="69"/>
  <c r="E5028" i="69"/>
  <c r="D5028" i="69"/>
  <c r="E5027" i="69"/>
  <c r="D5027" i="69"/>
  <c r="E5026" i="69"/>
  <c r="D5026" i="69"/>
  <c r="E5025" i="69"/>
  <c r="D5025" i="69"/>
  <c r="E5024" i="69"/>
  <c r="D5024" i="69"/>
  <c r="E5023" i="69"/>
  <c r="D5023" i="69"/>
  <c r="E5022" i="69"/>
  <c r="D5022" i="69"/>
  <c r="E5021" i="69"/>
  <c r="D5021" i="69"/>
  <c r="E5020" i="69"/>
  <c r="D5020" i="69"/>
  <c r="E5019" i="69"/>
  <c r="D5019" i="69"/>
  <c r="E5018" i="69"/>
  <c r="D5018" i="69"/>
  <c r="E5017" i="69"/>
  <c r="D5017" i="69"/>
  <c r="E5016" i="69"/>
  <c r="D5016" i="69"/>
  <c r="E5015" i="69"/>
  <c r="D5015" i="69"/>
  <c r="E5014" i="69"/>
  <c r="D5014" i="69"/>
  <c r="E5013" i="69"/>
  <c r="D5013" i="69"/>
  <c r="E5012" i="69"/>
  <c r="D5012" i="69"/>
  <c r="E5011" i="69"/>
  <c r="D5011" i="69"/>
  <c r="E5010" i="69"/>
  <c r="D5010" i="69"/>
  <c r="E5009" i="69"/>
  <c r="D5009" i="69"/>
  <c r="E5008" i="69"/>
  <c r="D5008" i="69"/>
  <c r="E5007" i="69"/>
  <c r="D5007" i="69"/>
  <c r="E5006" i="69"/>
  <c r="D5006" i="69"/>
  <c r="E5005" i="69"/>
  <c r="D5005" i="69"/>
  <c r="E5004" i="69"/>
  <c r="D5004" i="69"/>
  <c r="E5003" i="69"/>
  <c r="D5003" i="69"/>
  <c r="E5002" i="69"/>
  <c r="D5002" i="69"/>
  <c r="E5001" i="69"/>
  <c r="D5001" i="69"/>
  <c r="E5000" i="69"/>
  <c r="D5000" i="69"/>
  <c r="E4999" i="69"/>
  <c r="D4999" i="69"/>
  <c r="E4998" i="69"/>
  <c r="D4998" i="69"/>
  <c r="E4997" i="69"/>
  <c r="D4997" i="69"/>
  <c r="E4996" i="69"/>
  <c r="D4996" i="69"/>
  <c r="E4995" i="69"/>
  <c r="D4995" i="69"/>
  <c r="E4994" i="69"/>
  <c r="D4994" i="69"/>
  <c r="E4993" i="69"/>
  <c r="D4993" i="69"/>
  <c r="E4992" i="69"/>
  <c r="D4992" i="69"/>
  <c r="E4991" i="69"/>
  <c r="D4991" i="69"/>
  <c r="E4990" i="69"/>
  <c r="D4990" i="69"/>
  <c r="E4989" i="69"/>
  <c r="D4989" i="69"/>
  <c r="E4988" i="69"/>
  <c r="D4988" i="69"/>
  <c r="E4987" i="69"/>
  <c r="D4987" i="69"/>
  <c r="E4986" i="69"/>
  <c r="D4986" i="69"/>
  <c r="E4985" i="69"/>
  <c r="D4985" i="69"/>
  <c r="E4984" i="69"/>
  <c r="D4984" i="69"/>
  <c r="E4983" i="69"/>
  <c r="D4983" i="69"/>
  <c r="E4982" i="69"/>
  <c r="D4982" i="69"/>
  <c r="E4981" i="69"/>
  <c r="D4981" i="69"/>
  <c r="E4980" i="69"/>
  <c r="D4980" i="69"/>
  <c r="E4979" i="69"/>
  <c r="D4979" i="69"/>
  <c r="E4978" i="69"/>
  <c r="D4978" i="69"/>
  <c r="E4977" i="69"/>
  <c r="D4977" i="69"/>
  <c r="E4976" i="69"/>
  <c r="D4976" i="69"/>
  <c r="E4975" i="69"/>
  <c r="D4975" i="69"/>
  <c r="E4974" i="69"/>
  <c r="D4974" i="69"/>
  <c r="E4973" i="69"/>
  <c r="D4973" i="69"/>
  <c r="E4972" i="69"/>
  <c r="D4972" i="69"/>
  <c r="E4971" i="69"/>
  <c r="D4971" i="69"/>
  <c r="E4970" i="69"/>
  <c r="D4970" i="69"/>
  <c r="E4969" i="69"/>
  <c r="D4969" i="69"/>
  <c r="E4968" i="69"/>
  <c r="D4968" i="69"/>
  <c r="E4967" i="69"/>
  <c r="D4967" i="69"/>
  <c r="E4966" i="69"/>
  <c r="D4966" i="69"/>
  <c r="E4965" i="69"/>
  <c r="D4965" i="69"/>
  <c r="E4964" i="69"/>
  <c r="D4964" i="69"/>
  <c r="E4963" i="69"/>
  <c r="D4963" i="69"/>
  <c r="E4962" i="69"/>
  <c r="D4962" i="69"/>
  <c r="E4961" i="69"/>
  <c r="D4961" i="69"/>
  <c r="E4960" i="69"/>
  <c r="D4960" i="69"/>
  <c r="E4959" i="69"/>
  <c r="D4959" i="69"/>
  <c r="E4958" i="69"/>
  <c r="D4958" i="69"/>
  <c r="E4957" i="69"/>
  <c r="D4957" i="69"/>
  <c r="E4956" i="69"/>
  <c r="D4956" i="69"/>
  <c r="E4955" i="69"/>
  <c r="D4955" i="69"/>
  <c r="E4954" i="69"/>
  <c r="D4954" i="69"/>
  <c r="E4953" i="69"/>
  <c r="D4953" i="69"/>
  <c r="E4952" i="69"/>
  <c r="D4952" i="69"/>
  <c r="E4951" i="69"/>
  <c r="D4951" i="69"/>
  <c r="E4950" i="69"/>
  <c r="D4950" i="69"/>
  <c r="E4949" i="69"/>
  <c r="D4949" i="69"/>
  <c r="E4948" i="69"/>
  <c r="D4948" i="69"/>
  <c r="E4947" i="69"/>
  <c r="D4947" i="69"/>
  <c r="E4946" i="69"/>
  <c r="D4946" i="69"/>
  <c r="E4945" i="69"/>
  <c r="D4945" i="69"/>
  <c r="E4944" i="69"/>
  <c r="D4944" i="69"/>
  <c r="E4943" i="69"/>
  <c r="D4943" i="69"/>
  <c r="E4942" i="69"/>
  <c r="D4942" i="69"/>
  <c r="E4941" i="69"/>
  <c r="D4941" i="69"/>
  <c r="E4940" i="69"/>
  <c r="D4940" i="69"/>
  <c r="E4939" i="69"/>
  <c r="D4939" i="69"/>
  <c r="E4938" i="69"/>
  <c r="D4938" i="69"/>
  <c r="E4937" i="69"/>
  <c r="D4937" i="69"/>
  <c r="E4936" i="69"/>
  <c r="D4936" i="69"/>
  <c r="E4935" i="69"/>
  <c r="D4935" i="69"/>
  <c r="E4934" i="69"/>
  <c r="D4934" i="69"/>
  <c r="E4933" i="69"/>
  <c r="D4933" i="69"/>
  <c r="E4932" i="69"/>
  <c r="D4932" i="69"/>
  <c r="D4931" i="69"/>
  <c r="E4930" i="69"/>
  <c r="D4930" i="69"/>
  <c r="E4929" i="69"/>
  <c r="D4929" i="69"/>
  <c r="E4928" i="69"/>
  <c r="D4928" i="69"/>
  <c r="E4927" i="69"/>
  <c r="D4927" i="69"/>
  <c r="E4926" i="69"/>
  <c r="D4926" i="69"/>
  <c r="E4925" i="69"/>
  <c r="D4925" i="69"/>
  <c r="E4924" i="69"/>
  <c r="D4924" i="69"/>
  <c r="E4923" i="69"/>
  <c r="D4923" i="69"/>
  <c r="E4922" i="69"/>
  <c r="D4922" i="69"/>
  <c r="E4921" i="69"/>
  <c r="D4921" i="69"/>
  <c r="E4920" i="69"/>
  <c r="D4920" i="69"/>
  <c r="E4919" i="69"/>
  <c r="D4919" i="69"/>
  <c r="E4918" i="69"/>
  <c r="D4918" i="69"/>
  <c r="E4917" i="69"/>
  <c r="D4917" i="69"/>
  <c r="E4916" i="69"/>
  <c r="D4916" i="69"/>
  <c r="E4915" i="69"/>
  <c r="E4914" i="69"/>
  <c r="D4914" i="69"/>
  <c r="E4913" i="69"/>
  <c r="D4913" i="69"/>
  <c r="E4912" i="69"/>
  <c r="D4912" i="69"/>
  <c r="E4911" i="69"/>
  <c r="D4911" i="69"/>
  <c r="E4910" i="69"/>
  <c r="D4910" i="69"/>
  <c r="E4909" i="69"/>
  <c r="D4909" i="69"/>
  <c r="E4908" i="69"/>
  <c r="D4908" i="69"/>
  <c r="E4907" i="69"/>
  <c r="D4907" i="69"/>
  <c r="E4906" i="69"/>
  <c r="D4906" i="69"/>
  <c r="E4905" i="69"/>
  <c r="D4905" i="69"/>
  <c r="E4904" i="69"/>
  <c r="D4904" i="69"/>
  <c r="E4903" i="69"/>
  <c r="D4903" i="69"/>
  <c r="E4902" i="69"/>
  <c r="D4902" i="69"/>
  <c r="E4901" i="69"/>
  <c r="D4901" i="69"/>
  <c r="E4900" i="69"/>
  <c r="D4900" i="69"/>
  <c r="E4899" i="69"/>
  <c r="D4899" i="69"/>
  <c r="E4898" i="69"/>
  <c r="D4898" i="69"/>
  <c r="E4897" i="69"/>
  <c r="D4897" i="69"/>
  <c r="E4896" i="69"/>
  <c r="D4896" i="69"/>
  <c r="E4895" i="69"/>
  <c r="D4895" i="69"/>
  <c r="E4894" i="69"/>
  <c r="D4894" i="69"/>
  <c r="E4893" i="69"/>
  <c r="D4893" i="69"/>
  <c r="E4892" i="69"/>
  <c r="D4892" i="69"/>
  <c r="E4891" i="69"/>
  <c r="D4891" i="69"/>
  <c r="E4890" i="69"/>
  <c r="D4890" i="69"/>
  <c r="E4889" i="69"/>
  <c r="D4889" i="69"/>
  <c r="E4888" i="69"/>
  <c r="D4888" i="69"/>
  <c r="E4887" i="69"/>
  <c r="D4887" i="69"/>
  <c r="E4886" i="69"/>
  <c r="D4886" i="69"/>
  <c r="E4885" i="69"/>
  <c r="D4885" i="69"/>
  <c r="E4884" i="69"/>
  <c r="D4884" i="69"/>
  <c r="E4883" i="69"/>
  <c r="D4883" i="69"/>
  <c r="E4882" i="69"/>
  <c r="D4882" i="69"/>
  <c r="E4881" i="69"/>
  <c r="D4881" i="69"/>
  <c r="E4880" i="69"/>
  <c r="D4880" i="69"/>
  <c r="E4879" i="69"/>
  <c r="D4879" i="69"/>
  <c r="E4878" i="69"/>
  <c r="D4878" i="69"/>
  <c r="E4877" i="69"/>
  <c r="D4877" i="69"/>
  <c r="E4876" i="69"/>
  <c r="D4876" i="69"/>
  <c r="E4875" i="69"/>
  <c r="D4875" i="69"/>
  <c r="E4874" i="69"/>
  <c r="D4874" i="69"/>
  <c r="E4873" i="69"/>
  <c r="D4873" i="69"/>
  <c r="E4872" i="69"/>
  <c r="D4872" i="69"/>
  <c r="E4871" i="69"/>
  <c r="D4871" i="69"/>
  <c r="E4870" i="69"/>
  <c r="D4870" i="69"/>
  <c r="E4869" i="69"/>
  <c r="D4869" i="69"/>
  <c r="E4868" i="69"/>
  <c r="D4868" i="69"/>
  <c r="E4867" i="69"/>
  <c r="D4867" i="69"/>
  <c r="E4866" i="69"/>
  <c r="D4866" i="69"/>
  <c r="E4865" i="69"/>
  <c r="D4865" i="69"/>
  <c r="E4864" i="69"/>
  <c r="D4864" i="69"/>
  <c r="E4863" i="69"/>
  <c r="D4863" i="69"/>
  <c r="E4862" i="69"/>
  <c r="D4862" i="69"/>
  <c r="E4861" i="69"/>
  <c r="D4861" i="69"/>
  <c r="E4860" i="69"/>
  <c r="D4860" i="69"/>
  <c r="E4859" i="69"/>
  <c r="D4859" i="69"/>
  <c r="E4858" i="69"/>
  <c r="D4858" i="69"/>
  <c r="E4857" i="69"/>
  <c r="D4857" i="69"/>
  <c r="E4856" i="69"/>
  <c r="D4856" i="69"/>
  <c r="E4855" i="69"/>
  <c r="D4855" i="69"/>
  <c r="E4854" i="69"/>
  <c r="D4854" i="69"/>
  <c r="E4853" i="69"/>
  <c r="D4853" i="69"/>
  <c r="E4852" i="69"/>
  <c r="D4852" i="69"/>
  <c r="E4851" i="69"/>
  <c r="D4851" i="69"/>
  <c r="E4850" i="69"/>
  <c r="D4850" i="69"/>
  <c r="E4849" i="69"/>
  <c r="D4849" i="69"/>
  <c r="E4848" i="69"/>
  <c r="D4848" i="69"/>
  <c r="E4847" i="69"/>
  <c r="D4847" i="69"/>
  <c r="E4846" i="69"/>
  <c r="D4846" i="69"/>
  <c r="E4845" i="69"/>
  <c r="D4845" i="69"/>
  <c r="E4844" i="69"/>
  <c r="D4844" i="69"/>
  <c r="E4843" i="69"/>
  <c r="D4843" i="69"/>
  <c r="E4842" i="69"/>
  <c r="D4842" i="69"/>
  <c r="E4841" i="69"/>
  <c r="D4841" i="69"/>
  <c r="E4840" i="69"/>
  <c r="D4840" i="69"/>
  <c r="E4839" i="69"/>
  <c r="D4839" i="69"/>
  <c r="E4838" i="69"/>
  <c r="D4838" i="69"/>
  <c r="E4837" i="69"/>
  <c r="D4837" i="69"/>
  <c r="E4836" i="69"/>
  <c r="D4836" i="69"/>
  <c r="E4835" i="69"/>
  <c r="D4835" i="69"/>
  <c r="E4834" i="69"/>
  <c r="D4834" i="69"/>
  <c r="E4833" i="69"/>
  <c r="D4833" i="69"/>
  <c r="D4832" i="69"/>
  <c r="E4831" i="69"/>
  <c r="D4831" i="69"/>
  <c r="E4830" i="69"/>
  <c r="D4830" i="69"/>
  <c r="E4829" i="69"/>
  <c r="D4829" i="69"/>
  <c r="E4828" i="69"/>
  <c r="D4828" i="69"/>
  <c r="E4827" i="69"/>
  <c r="D4827" i="69"/>
  <c r="E4826" i="69"/>
  <c r="D4826" i="69"/>
  <c r="E4825" i="69"/>
  <c r="D4825" i="69"/>
  <c r="E4824" i="69"/>
  <c r="D4824" i="69"/>
  <c r="E4823" i="69"/>
  <c r="D4823" i="69"/>
  <c r="E4822" i="69"/>
  <c r="D4822" i="69"/>
  <c r="E4821" i="69"/>
  <c r="D4821" i="69"/>
  <c r="E4820" i="69"/>
  <c r="D4820" i="69"/>
  <c r="E4819" i="69"/>
  <c r="D4819" i="69"/>
  <c r="E4818" i="69"/>
  <c r="D4818" i="69"/>
  <c r="E4817" i="69"/>
  <c r="D4817" i="69"/>
  <c r="E4816" i="69"/>
  <c r="D4816" i="69"/>
  <c r="E4815" i="69"/>
  <c r="D4815" i="69"/>
  <c r="E4814" i="69"/>
  <c r="D4814" i="69"/>
  <c r="E4813" i="69"/>
  <c r="D4813" i="69"/>
  <c r="E4812" i="69"/>
  <c r="D4812" i="69"/>
  <c r="E4811" i="69"/>
  <c r="D4811" i="69"/>
  <c r="E4810" i="69"/>
  <c r="D4810" i="69"/>
  <c r="E4809" i="69"/>
  <c r="D4809" i="69"/>
  <c r="E4808" i="69"/>
  <c r="D4808" i="69"/>
  <c r="E4807" i="69"/>
  <c r="D4807" i="69"/>
  <c r="E4806" i="69"/>
  <c r="D4806" i="69"/>
  <c r="E4805" i="69"/>
  <c r="D4805" i="69"/>
  <c r="E4804" i="69"/>
  <c r="D4804" i="69"/>
  <c r="E4803" i="69"/>
  <c r="D4803" i="69"/>
  <c r="E4802" i="69"/>
  <c r="D4802" i="69"/>
  <c r="E4801" i="69"/>
  <c r="D4801" i="69"/>
  <c r="E4800" i="69"/>
  <c r="D4800" i="69"/>
  <c r="E4799" i="69"/>
  <c r="D4799" i="69"/>
  <c r="E4798" i="69"/>
  <c r="D4798" i="69"/>
  <c r="E4797" i="69"/>
  <c r="D4797" i="69"/>
  <c r="E4796" i="69"/>
  <c r="D4796" i="69"/>
  <c r="E4795" i="69"/>
  <c r="D4795" i="69"/>
  <c r="E4794" i="69"/>
  <c r="D4794" i="69"/>
  <c r="E4793" i="69"/>
  <c r="D4793" i="69"/>
  <c r="E4792" i="69"/>
  <c r="D4792" i="69"/>
  <c r="E4791" i="69"/>
  <c r="D4791" i="69"/>
  <c r="E4790" i="69"/>
  <c r="D4790" i="69"/>
  <c r="D4789" i="69"/>
  <c r="E4785" i="69"/>
  <c r="D4785" i="69"/>
  <c r="E4784" i="69"/>
  <c r="D4784" i="69"/>
  <c r="E4783" i="69"/>
  <c r="D4783" i="69"/>
  <c r="E4782" i="69"/>
  <c r="D4782" i="69"/>
  <c r="E4781" i="69"/>
  <c r="D4781" i="69"/>
  <c r="E4780" i="69"/>
  <c r="D4780" i="69"/>
  <c r="E4779" i="69"/>
  <c r="D4779" i="69"/>
  <c r="E4778" i="69"/>
  <c r="D4778" i="69"/>
  <c r="E4777" i="69"/>
  <c r="D4777" i="69"/>
  <c r="E4776" i="69"/>
  <c r="D4776" i="69"/>
  <c r="E4775" i="69"/>
  <c r="D4775" i="69"/>
  <c r="E4774" i="69"/>
  <c r="D4774" i="69"/>
  <c r="E4773" i="69"/>
  <c r="D4773" i="69"/>
  <c r="E4772" i="69"/>
  <c r="D4772" i="69"/>
  <c r="E4771" i="69"/>
  <c r="D4771" i="69"/>
  <c r="E4770" i="69"/>
  <c r="D4770" i="69"/>
  <c r="E4769" i="69"/>
  <c r="D4769" i="69"/>
  <c r="E4768" i="69"/>
  <c r="D4768" i="69"/>
  <c r="E4767" i="69"/>
  <c r="D4767" i="69"/>
  <c r="E4766" i="69"/>
  <c r="D4766" i="69"/>
  <c r="E4765" i="69"/>
  <c r="D4765" i="69"/>
  <c r="E4764" i="69"/>
  <c r="D4764" i="69"/>
  <c r="E4763" i="69"/>
  <c r="D4763" i="69"/>
  <c r="E4762" i="69"/>
  <c r="D4762" i="69"/>
  <c r="E4761" i="69"/>
  <c r="D4761" i="69"/>
  <c r="E4760" i="69"/>
  <c r="D4760" i="69"/>
  <c r="E4759" i="69"/>
  <c r="D4759" i="69"/>
  <c r="E4758" i="69"/>
  <c r="D4758" i="69"/>
  <c r="E4757" i="69"/>
  <c r="D4757" i="69"/>
  <c r="E4756" i="69"/>
  <c r="D4756" i="69"/>
  <c r="E4755" i="69"/>
  <c r="D4755" i="69"/>
  <c r="E4754" i="69"/>
  <c r="D4754" i="69"/>
  <c r="E4753" i="69"/>
  <c r="D4753" i="69"/>
  <c r="E4752" i="69"/>
  <c r="D4752" i="69"/>
  <c r="E4751" i="69"/>
  <c r="D4751" i="69"/>
  <c r="E4750" i="69"/>
  <c r="D4750" i="69"/>
  <c r="E4749" i="69"/>
  <c r="D4749" i="69"/>
  <c r="E4748" i="69"/>
  <c r="D4748" i="69"/>
  <c r="E4747" i="69"/>
  <c r="D4747" i="69"/>
  <c r="E4746" i="69"/>
  <c r="D4746" i="69"/>
  <c r="E4745" i="69"/>
  <c r="D4745" i="69"/>
  <c r="E4744" i="69"/>
  <c r="D4744" i="69"/>
  <c r="E4743" i="69"/>
  <c r="D4743" i="69"/>
  <c r="E4742" i="69"/>
  <c r="D4742" i="69"/>
  <c r="E4741" i="69"/>
  <c r="D4741" i="69"/>
  <c r="E4740" i="69"/>
  <c r="D4740" i="69"/>
  <c r="E4739" i="69"/>
  <c r="D4739" i="69"/>
  <c r="E4738" i="69"/>
  <c r="D4738" i="69"/>
  <c r="E4737" i="69"/>
  <c r="D4737" i="69"/>
  <c r="E4736" i="69"/>
  <c r="D4736" i="69"/>
  <c r="E4735" i="69"/>
  <c r="D4735" i="69"/>
  <c r="E4734" i="69"/>
  <c r="D4734" i="69"/>
  <c r="E4733" i="69"/>
  <c r="D4733" i="69"/>
  <c r="E4732" i="69"/>
  <c r="D4732" i="69"/>
  <c r="E4731" i="69"/>
  <c r="D4731" i="69"/>
  <c r="E4730" i="69"/>
  <c r="D4730" i="69"/>
  <c r="E4729" i="69"/>
  <c r="D4729" i="69"/>
  <c r="E4728" i="69"/>
  <c r="D4728" i="69"/>
  <c r="E4727" i="69"/>
  <c r="D4727" i="69"/>
  <c r="E4726" i="69"/>
  <c r="D4726" i="69"/>
  <c r="E4725" i="69"/>
  <c r="D4725" i="69"/>
  <c r="E4724" i="69"/>
  <c r="D4724" i="69"/>
  <c r="E4723" i="69"/>
  <c r="D4723" i="69"/>
  <c r="E4722" i="69"/>
  <c r="D4722" i="69"/>
  <c r="E4721" i="69"/>
  <c r="D4721" i="69"/>
  <c r="E4720" i="69"/>
  <c r="D4720" i="69"/>
  <c r="E4719" i="69"/>
  <c r="D4719" i="69"/>
  <c r="E4718" i="69"/>
  <c r="D4718" i="69"/>
  <c r="E4717" i="69"/>
  <c r="D4717" i="69"/>
  <c r="E4716" i="69"/>
  <c r="D4716" i="69"/>
  <c r="E4715" i="69"/>
  <c r="D4715" i="69"/>
  <c r="E4714" i="69"/>
  <c r="D4714" i="69"/>
  <c r="E4713" i="69"/>
  <c r="D4713" i="69"/>
  <c r="E4712" i="69"/>
  <c r="D4712" i="69"/>
  <c r="E4711" i="69"/>
  <c r="D4711" i="69"/>
  <c r="E4710" i="69"/>
  <c r="D4710" i="69"/>
  <c r="E4709" i="69"/>
  <c r="D4709" i="69"/>
  <c r="E4708" i="69"/>
  <c r="D4708" i="69"/>
  <c r="E4707" i="69"/>
  <c r="D4707" i="69"/>
  <c r="E4706" i="69"/>
  <c r="D4706" i="69"/>
  <c r="E4705" i="69"/>
  <c r="D4705" i="69"/>
  <c r="E4704" i="69"/>
  <c r="D4704" i="69"/>
  <c r="E4703" i="69"/>
  <c r="D4703" i="69"/>
  <c r="E4702" i="69"/>
  <c r="D4702" i="69"/>
  <c r="E4701" i="69"/>
  <c r="D4701" i="69"/>
  <c r="E4700" i="69"/>
  <c r="D4700" i="69"/>
  <c r="E4699" i="69"/>
  <c r="D4699" i="69"/>
  <c r="E4698" i="69"/>
  <c r="D4698" i="69"/>
  <c r="E4697" i="69"/>
  <c r="D4697" i="69"/>
  <c r="E4696" i="69"/>
  <c r="D4696" i="69"/>
  <c r="E4695" i="69"/>
  <c r="D4695" i="69"/>
  <c r="E4694" i="69"/>
  <c r="D4694" i="69"/>
  <c r="E4693" i="69"/>
  <c r="D4693" i="69"/>
  <c r="E4692" i="69"/>
  <c r="D4692" i="69"/>
  <c r="E4691" i="69"/>
  <c r="D4691" i="69"/>
  <c r="E4690" i="69"/>
  <c r="D4690" i="69"/>
  <c r="E4689" i="69"/>
  <c r="D4689" i="69"/>
  <c r="E4688" i="69"/>
  <c r="D4688" i="69"/>
  <c r="E4687" i="69"/>
  <c r="D4687" i="69"/>
  <c r="E4686" i="69"/>
  <c r="D4686" i="69"/>
  <c r="E4685" i="69"/>
  <c r="D4685" i="69"/>
  <c r="E4684" i="69"/>
  <c r="D4684" i="69"/>
  <c r="E4683" i="69"/>
  <c r="D4683" i="69"/>
  <c r="E4682" i="69"/>
  <c r="D4682" i="69"/>
  <c r="E4681" i="69"/>
  <c r="D4681" i="69"/>
  <c r="E4680" i="69"/>
  <c r="D4680" i="69"/>
  <c r="E4679" i="69"/>
  <c r="D4679" i="69"/>
  <c r="E4678" i="69"/>
  <c r="D4678" i="69"/>
  <c r="E4677" i="69"/>
  <c r="D4677" i="69"/>
  <c r="E4676" i="69"/>
  <c r="D4676" i="69"/>
  <c r="E4675" i="69"/>
  <c r="D4675" i="69"/>
  <c r="E4674" i="69"/>
  <c r="D4674" i="69"/>
  <c r="E4673" i="69"/>
  <c r="D4673" i="69"/>
  <c r="E4672" i="69"/>
  <c r="D4672" i="69"/>
  <c r="E4671" i="69"/>
  <c r="D4671" i="69"/>
  <c r="E4670" i="69"/>
  <c r="D4670" i="69"/>
  <c r="E4669" i="69"/>
  <c r="D4669" i="69"/>
  <c r="E4668" i="69"/>
  <c r="D4668" i="69"/>
  <c r="E4667" i="69"/>
  <c r="D4667" i="69"/>
  <c r="E4666" i="69"/>
  <c r="D4666" i="69"/>
  <c r="E4665" i="69"/>
  <c r="D4665" i="69"/>
  <c r="E4664" i="69"/>
  <c r="D4664" i="69"/>
  <c r="E4663" i="69"/>
  <c r="D4663" i="69"/>
  <c r="E4662" i="69"/>
  <c r="D4662" i="69"/>
  <c r="E4661" i="69"/>
  <c r="D4661" i="69"/>
  <c r="E4660" i="69"/>
  <c r="D4660" i="69"/>
  <c r="E4659" i="69"/>
  <c r="D4659" i="69"/>
  <c r="E4658" i="69"/>
  <c r="D4658" i="69"/>
  <c r="E4657" i="69"/>
  <c r="D4657" i="69"/>
  <c r="E4656" i="69"/>
  <c r="D4656" i="69"/>
  <c r="E4655" i="69"/>
  <c r="D4655" i="69"/>
  <c r="E4654" i="69"/>
  <c r="D4654" i="69"/>
  <c r="E4653" i="69"/>
  <c r="D4653" i="69"/>
  <c r="E4652" i="69"/>
  <c r="D4652" i="69"/>
  <c r="E4651" i="69"/>
  <c r="D4651" i="69"/>
  <c r="E4650" i="69"/>
  <c r="D4650" i="69"/>
  <c r="E4649" i="69"/>
  <c r="D4649" i="69"/>
  <c r="E4648" i="69"/>
  <c r="D4648" i="69"/>
  <c r="E4647" i="69"/>
  <c r="D4647" i="69"/>
  <c r="E4646" i="69"/>
  <c r="D4646" i="69"/>
  <c r="E4645" i="69"/>
  <c r="D4645" i="69"/>
  <c r="E4644" i="69"/>
  <c r="D4644" i="69"/>
  <c r="E4643" i="69"/>
  <c r="D4643" i="69"/>
  <c r="E4642" i="69"/>
  <c r="D4642" i="69"/>
  <c r="E4641" i="69"/>
  <c r="D4641" i="69"/>
  <c r="E4640" i="69"/>
  <c r="D4640" i="69"/>
  <c r="E4639" i="69"/>
  <c r="D4639" i="69"/>
  <c r="E4638" i="69"/>
  <c r="D4638" i="69"/>
  <c r="E4637" i="69"/>
  <c r="D4637" i="69"/>
  <c r="E4636" i="69"/>
  <c r="D4636" i="69"/>
  <c r="E4635" i="69"/>
  <c r="D4635" i="69"/>
  <c r="E4634" i="69"/>
  <c r="D4634" i="69"/>
  <c r="E4633" i="69"/>
  <c r="D4633" i="69"/>
  <c r="E4632" i="69"/>
  <c r="D4632" i="69"/>
  <c r="E4631" i="69"/>
  <c r="D4631" i="69"/>
  <c r="E4630" i="69"/>
  <c r="D4630" i="69"/>
  <c r="E4629" i="69"/>
  <c r="D4629" i="69"/>
  <c r="E4628" i="69"/>
  <c r="D4628" i="69"/>
  <c r="E4627" i="69"/>
  <c r="D4627" i="69"/>
  <c r="E4626" i="69"/>
  <c r="D4626" i="69"/>
  <c r="E4625" i="69"/>
  <c r="D4625" i="69"/>
  <c r="E4624" i="69"/>
  <c r="D4624" i="69"/>
  <c r="E4623" i="69"/>
  <c r="D4623" i="69"/>
  <c r="E4622" i="69"/>
  <c r="D4622" i="69"/>
  <c r="E4621" i="69"/>
  <c r="D4621" i="69"/>
  <c r="E4620" i="69"/>
  <c r="D4620" i="69"/>
  <c r="E4619" i="69"/>
  <c r="D4619" i="69"/>
  <c r="E4618" i="69"/>
  <c r="D4618" i="69"/>
  <c r="E4617" i="69"/>
  <c r="D4617" i="69"/>
  <c r="E4616" i="69"/>
  <c r="D4616" i="69"/>
  <c r="E4615" i="69"/>
  <c r="D4615" i="69"/>
  <c r="E4614" i="69"/>
  <c r="D4614" i="69"/>
  <c r="E4613" i="69"/>
  <c r="D4613" i="69"/>
  <c r="E4612" i="69"/>
  <c r="D4612" i="69"/>
  <c r="E4611" i="69"/>
  <c r="D4611" i="69"/>
  <c r="E4610" i="69"/>
  <c r="D4610" i="69"/>
  <c r="E4609" i="69"/>
  <c r="D4609" i="69"/>
  <c r="E4608" i="69"/>
  <c r="D4608" i="69"/>
  <c r="E4607" i="69"/>
  <c r="D4607" i="69"/>
  <c r="E4606" i="69"/>
  <c r="D4606" i="69"/>
  <c r="E4605" i="69"/>
  <c r="D4605" i="69"/>
  <c r="E4604" i="69"/>
  <c r="D4604" i="69"/>
  <c r="E4603" i="69"/>
  <c r="D4603" i="69"/>
  <c r="E4602" i="69"/>
  <c r="D4602" i="69"/>
  <c r="E4601" i="69"/>
  <c r="D4601" i="69"/>
  <c r="E4600" i="69"/>
  <c r="D4600" i="69"/>
  <c r="E4599" i="69"/>
  <c r="D4599" i="69"/>
  <c r="E4598" i="69"/>
  <c r="D4598" i="69"/>
  <c r="E4597" i="69"/>
  <c r="D4597" i="69"/>
  <c r="E4596" i="69"/>
  <c r="D4596" i="69"/>
  <c r="E4595" i="69"/>
  <c r="D4595" i="69"/>
  <c r="E4594" i="69"/>
  <c r="D4594" i="69"/>
  <c r="E4593" i="69"/>
  <c r="D4593" i="69"/>
  <c r="E4592" i="69"/>
  <c r="D4592" i="69"/>
  <c r="E4591" i="69"/>
  <c r="D4591" i="69"/>
  <c r="E4590" i="69"/>
  <c r="D4590" i="69"/>
  <c r="E4589" i="69"/>
  <c r="D4589" i="69"/>
  <c r="E4588" i="69"/>
  <c r="D4588" i="69"/>
  <c r="E4587" i="69"/>
  <c r="D4587" i="69"/>
  <c r="E4586" i="69"/>
  <c r="D4586" i="69"/>
  <c r="E4585" i="69"/>
  <c r="D4585" i="69"/>
  <c r="E4584" i="69"/>
  <c r="D4584" i="69"/>
  <c r="E4583" i="69"/>
  <c r="D4583" i="69"/>
  <c r="E4582" i="69"/>
  <c r="D4582" i="69"/>
  <c r="E4581" i="69"/>
  <c r="D4581" i="69"/>
  <c r="E4580" i="69"/>
  <c r="D4580" i="69"/>
  <c r="E4579" i="69"/>
  <c r="D4579" i="69"/>
  <c r="E4578" i="69"/>
  <c r="D4578" i="69"/>
  <c r="E4577" i="69"/>
  <c r="D4577" i="69"/>
  <c r="E4576" i="69"/>
  <c r="D4576" i="69"/>
  <c r="E4575" i="69"/>
  <c r="D4575" i="69"/>
  <c r="E4574" i="69"/>
  <c r="D4574" i="69"/>
  <c r="E4573" i="69"/>
  <c r="D4573" i="69"/>
  <c r="E4572" i="69"/>
  <c r="D4572" i="69"/>
  <c r="E4571" i="69"/>
  <c r="D4571" i="69"/>
  <c r="E4570" i="69"/>
  <c r="D4570" i="69"/>
  <c r="E4569" i="69"/>
  <c r="D4569" i="69"/>
  <c r="E4568" i="69"/>
  <c r="D4568" i="69"/>
  <c r="E4567" i="69"/>
  <c r="D4567" i="69"/>
  <c r="E4566" i="69"/>
  <c r="D4566" i="69"/>
  <c r="E4565" i="69"/>
  <c r="D4565" i="69"/>
  <c r="E4564" i="69"/>
  <c r="D4564" i="69"/>
  <c r="E4563" i="69"/>
  <c r="D4563" i="69"/>
  <c r="E4562" i="69"/>
  <c r="D4562" i="69"/>
  <c r="E4561" i="69"/>
  <c r="D4561" i="69"/>
  <c r="E4560" i="69"/>
  <c r="D4560" i="69"/>
  <c r="E4559" i="69"/>
  <c r="D4559" i="69"/>
  <c r="E4558" i="69"/>
  <c r="D4558" i="69"/>
  <c r="E4557" i="69"/>
  <c r="D4557" i="69"/>
  <c r="E4556" i="69"/>
  <c r="D4556" i="69"/>
  <c r="E4555" i="69"/>
  <c r="D4555" i="69"/>
  <c r="E4554" i="69"/>
  <c r="D4554" i="69"/>
  <c r="E4553" i="69"/>
  <c r="D4553" i="69"/>
  <c r="E4552" i="69"/>
  <c r="D4552" i="69"/>
  <c r="E4551" i="69"/>
  <c r="D4551" i="69"/>
  <c r="E4550" i="69"/>
  <c r="D4550" i="69"/>
  <c r="E4549" i="69"/>
  <c r="D4549" i="69"/>
  <c r="E4548" i="69"/>
  <c r="D4548" i="69"/>
  <c r="E4547" i="69"/>
  <c r="D4547" i="69"/>
  <c r="E4546" i="69"/>
  <c r="D4546" i="69"/>
  <c r="E4545" i="69"/>
  <c r="D4545" i="69"/>
  <c r="E4544" i="69"/>
  <c r="D4544" i="69"/>
  <c r="E4543" i="69"/>
  <c r="D4543" i="69"/>
  <c r="E4542" i="69"/>
  <c r="D4542" i="69"/>
  <c r="E4541" i="69"/>
  <c r="D4541" i="69"/>
  <c r="E4540" i="69"/>
  <c r="D4540" i="69"/>
  <c r="E4539" i="69"/>
  <c r="D4539" i="69"/>
  <c r="E4538" i="69"/>
  <c r="D4538" i="69"/>
  <c r="E4537" i="69"/>
  <c r="D4537" i="69"/>
  <c r="E4536" i="69"/>
  <c r="D4536" i="69"/>
  <c r="E4535" i="69"/>
  <c r="D4535" i="69"/>
  <c r="E4534" i="69"/>
  <c r="D4534" i="69"/>
  <c r="E4533" i="69"/>
  <c r="D4533" i="69"/>
  <c r="E4532" i="69"/>
  <c r="D4532" i="69"/>
  <c r="E4531" i="69"/>
  <c r="D4531" i="69"/>
  <c r="E4530" i="69"/>
  <c r="D4530" i="69"/>
  <c r="E4529" i="69"/>
  <c r="D4529" i="69"/>
  <c r="E4528" i="69"/>
  <c r="D4528" i="69"/>
  <c r="E4527" i="69"/>
  <c r="D4527" i="69"/>
  <c r="E4526" i="69"/>
  <c r="D4526" i="69"/>
  <c r="E4525" i="69"/>
  <c r="D4525" i="69"/>
  <c r="E4524" i="69"/>
  <c r="D4524" i="69"/>
  <c r="E4523" i="69"/>
  <c r="D4523" i="69"/>
  <c r="E4522" i="69"/>
  <c r="D4522" i="69"/>
  <c r="E4521" i="69"/>
  <c r="D4521" i="69"/>
  <c r="E4520" i="69"/>
  <c r="D4520" i="69"/>
  <c r="E4519" i="69"/>
  <c r="D4519" i="69"/>
  <c r="E4518" i="69"/>
  <c r="D4518" i="69"/>
  <c r="E4517" i="69"/>
  <c r="D4517" i="69"/>
  <c r="E4516" i="69"/>
  <c r="D4516" i="69"/>
  <c r="E4515" i="69"/>
  <c r="D4515" i="69"/>
  <c r="E4514" i="69"/>
  <c r="D4514" i="69"/>
  <c r="E4513" i="69"/>
  <c r="D4513" i="69"/>
  <c r="E4512" i="69"/>
  <c r="D4512" i="69"/>
  <c r="E4511" i="69"/>
  <c r="D4511" i="69"/>
  <c r="E4510" i="69"/>
  <c r="D4510" i="69"/>
  <c r="E4509" i="69"/>
  <c r="D4509" i="69"/>
  <c r="E4508" i="69"/>
  <c r="D4508" i="69"/>
  <c r="E4507" i="69"/>
  <c r="D4507" i="69"/>
  <c r="E4506" i="69"/>
  <c r="D4506" i="69"/>
  <c r="E4505" i="69"/>
  <c r="D4505" i="69"/>
  <c r="E4504" i="69"/>
  <c r="D4504" i="69"/>
  <c r="E4503" i="69"/>
  <c r="D4503" i="69"/>
  <c r="E4502" i="69"/>
  <c r="D4502" i="69"/>
  <c r="E4501" i="69"/>
  <c r="D4501" i="69"/>
  <c r="E4500" i="69"/>
  <c r="D4500" i="69"/>
  <c r="E4499" i="69"/>
  <c r="D4499" i="69"/>
  <c r="E4498" i="69"/>
  <c r="D4498" i="69"/>
  <c r="E4497" i="69"/>
  <c r="D4497" i="69"/>
  <c r="E4496" i="69"/>
  <c r="D4496" i="69"/>
  <c r="E4495" i="69"/>
  <c r="D4495" i="69"/>
  <c r="E4494" i="69"/>
  <c r="D4494" i="69"/>
  <c r="E4493" i="69"/>
  <c r="D4493" i="69"/>
  <c r="E4492" i="69"/>
  <c r="D4492" i="69"/>
  <c r="E4491" i="69"/>
  <c r="D4491" i="69"/>
  <c r="E4490" i="69"/>
  <c r="D4490" i="69"/>
  <c r="E4489" i="69"/>
  <c r="D4489" i="69"/>
  <c r="E4488" i="69"/>
  <c r="D4488" i="69"/>
  <c r="E4487" i="69"/>
  <c r="D4487" i="69"/>
  <c r="E4486" i="69"/>
  <c r="D4486" i="69"/>
  <c r="E4485" i="69"/>
  <c r="D4485" i="69"/>
  <c r="E4484" i="69"/>
  <c r="D4484" i="69"/>
  <c r="E4483" i="69"/>
  <c r="D4483" i="69"/>
  <c r="E4482" i="69"/>
  <c r="D4482" i="69"/>
  <c r="E7207" i="69"/>
  <c r="D7207" i="69"/>
  <c r="E4480" i="69"/>
  <c r="D4480" i="69"/>
  <c r="E4476" i="69"/>
  <c r="D4476" i="69"/>
  <c r="E4473" i="69"/>
  <c r="D4473" i="69"/>
  <c r="E4472" i="69"/>
  <c r="D4472" i="69"/>
  <c r="E3803" i="69"/>
  <c r="D3803" i="69"/>
  <c r="E4475" i="69"/>
  <c r="D4475" i="69"/>
  <c r="E4474" i="69"/>
  <c r="D4474" i="69"/>
  <c r="E3268" i="69"/>
  <c r="D3268" i="69"/>
  <c r="E3152" i="69"/>
  <c r="D3152" i="69"/>
  <c r="E4471" i="69"/>
  <c r="D4471" i="69"/>
  <c r="E7206" i="69"/>
  <c r="D7206" i="69"/>
  <c r="E4469" i="69"/>
  <c r="D4469" i="69"/>
  <c r="E4468" i="69"/>
  <c r="D4468" i="69"/>
  <c r="E4467" i="69"/>
  <c r="D4467" i="69"/>
  <c r="E4466" i="69"/>
  <c r="D4466" i="69"/>
  <c r="E4465" i="69"/>
  <c r="D4465" i="69"/>
  <c r="E4464" i="69"/>
  <c r="D4464" i="69"/>
  <c r="E4463" i="69"/>
  <c r="D4463" i="69"/>
  <c r="E4462" i="69"/>
  <c r="D4462" i="69"/>
  <c r="E4461" i="69"/>
  <c r="D4461" i="69"/>
  <c r="E4460" i="69"/>
  <c r="D4460" i="69"/>
  <c r="E4459" i="69"/>
  <c r="D4459" i="69"/>
  <c r="E4458" i="69"/>
  <c r="D4458" i="69"/>
  <c r="E4457" i="69"/>
  <c r="D4457" i="69"/>
  <c r="E4456" i="69"/>
  <c r="D4456" i="69"/>
  <c r="E4455" i="69"/>
  <c r="D4455" i="69"/>
  <c r="E4454" i="69"/>
  <c r="D4454" i="69"/>
  <c r="E4453" i="69"/>
  <c r="D4453" i="69"/>
  <c r="E4452" i="69"/>
  <c r="D4452" i="69"/>
  <c r="E4451" i="69"/>
  <c r="D4451" i="69"/>
  <c r="E4450" i="69"/>
  <c r="D4450" i="69"/>
  <c r="E4449" i="69"/>
  <c r="D4449" i="69"/>
  <c r="E4448" i="69"/>
  <c r="D4448" i="69"/>
  <c r="E4447" i="69"/>
  <c r="D4447" i="69"/>
  <c r="E4446" i="69"/>
  <c r="D4446" i="69"/>
  <c r="E4445" i="69"/>
  <c r="D4445" i="69"/>
  <c r="E4444" i="69"/>
  <c r="D4444" i="69"/>
  <c r="E4443" i="69"/>
  <c r="D4443" i="69"/>
  <c r="E4442" i="69"/>
  <c r="D4442" i="69"/>
  <c r="E4441" i="69"/>
  <c r="D4441" i="69"/>
  <c r="E4440" i="69"/>
  <c r="D4440" i="69"/>
  <c r="E4439" i="69"/>
  <c r="D4439" i="69"/>
  <c r="E4438" i="69"/>
  <c r="D4438" i="69"/>
  <c r="E4437" i="69"/>
  <c r="D4437" i="69"/>
  <c r="E4436" i="69"/>
  <c r="D4436" i="69"/>
  <c r="E4435" i="69"/>
  <c r="D4435" i="69"/>
  <c r="E4434" i="69"/>
  <c r="D4434" i="69"/>
  <c r="E4433" i="69"/>
  <c r="D4433" i="69"/>
  <c r="E4432" i="69"/>
  <c r="D4432" i="69"/>
  <c r="E4431" i="69"/>
  <c r="D4431" i="69"/>
  <c r="E4430" i="69"/>
  <c r="D4430" i="69"/>
  <c r="E4429" i="69"/>
  <c r="D4429" i="69"/>
  <c r="E4428" i="69"/>
  <c r="D4428" i="69"/>
  <c r="E4427" i="69"/>
  <c r="D4427" i="69"/>
  <c r="E4426" i="69"/>
  <c r="D4426" i="69"/>
  <c r="E4425" i="69"/>
  <c r="D4425" i="69"/>
  <c r="E4424" i="69"/>
  <c r="D4424" i="69"/>
  <c r="E4423" i="69"/>
  <c r="D4423" i="69"/>
  <c r="E4422" i="69"/>
  <c r="D4422" i="69"/>
  <c r="E4421" i="69"/>
  <c r="D4421" i="69"/>
  <c r="E4420" i="69"/>
  <c r="D4420" i="69"/>
  <c r="E4419" i="69"/>
  <c r="D4419" i="69"/>
  <c r="E4418" i="69"/>
  <c r="D4418" i="69"/>
  <c r="E4417" i="69"/>
  <c r="D4417" i="69"/>
  <c r="E4416" i="69"/>
  <c r="D4416" i="69"/>
  <c r="E4415" i="69"/>
  <c r="D4415" i="69"/>
  <c r="E4414" i="69"/>
  <c r="D4414" i="69"/>
  <c r="E4413" i="69"/>
  <c r="D4413" i="69"/>
  <c r="E4412" i="69"/>
  <c r="D4412" i="69"/>
  <c r="E4411" i="69"/>
  <c r="D4411" i="69"/>
  <c r="E4410" i="69"/>
  <c r="D4410" i="69"/>
  <c r="E4409" i="69"/>
  <c r="D4409" i="69"/>
  <c r="E4408" i="69"/>
  <c r="D4408" i="69"/>
  <c r="E4407" i="69"/>
  <c r="D4407" i="69"/>
  <c r="E4406" i="69"/>
  <c r="D4406" i="69"/>
  <c r="E4405" i="69"/>
  <c r="D4405" i="69"/>
  <c r="E4404" i="69"/>
  <c r="D4404" i="69"/>
  <c r="E4403" i="69"/>
  <c r="D4403" i="69"/>
  <c r="E4402" i="69"/>
  <c r="D4402" i="69"/>
  <c r="E4401" i="69"/>
  <c r="D4401" i="69"/>
  <c r="E4400" i="69"/>
  <c r="D4400" i="69"/>
  <c r="E4399" i="69"/>
  <c r="D4399" i="69"/>
  <c r="E4398" i="69"/>
  <c r="D4398" i="69"/>
  <c r="E4397" i="69"/>
  <c r="D4397" i="69"/>
  <c r="E4396" i="69"/>
  <c r="D4396" i="69"/>
  <c r="E4395" i="69"/>
  <c r="D4395" i="69"/>
  <c r="E4394" i="69"/>
  <c r="D4394" i="69"/>
  <c r="E4393" i="69"/>
  <c r="D4393" i="69"/>
  <c r="E4392" i="69"/>
  <c r="D4392" i="69"/>
  <c r="E4391" i="69"/>
  <c r="D4391" i="69"/>
  <c r="E4390" i="69"/>
  <c r="D4390" i="69"/>
  <c r="E4389" i="69"/>
  <c r="D4389" i="69"/>
  <c r="E4388" i="69"/>
  <c r="D4388" i="69"/>
  <c r="E4387" i="69"/>
  <c r="D4387" i="69"/>
  <c r="E4386" i="69"/>
  <c r="D4386" i="69"/>
  <c r="E4385" i="69"/>
  <c r="D4385" i="69"/>
  <c r="E4384" i="69"/>
  <c r="D4384" i="69"/>
  <c r="E4383" i="69"/>
  <c r="D4383" i="69"/>
  <c r="E4382" i="69"/>
  <c r="D4382" i="69"/>
  <c r="E4381" i="69"/>
  <c r="D4381" i="69"/>
  <c r="E4380" i="69"/>
  <c r="D4380" i="69"/>
  <c r="E4379" i="69"/>
  <c r="D4379" i="69"/>
  <c r="E4378" i="69"/>
  <c r="D4378" i="69"/>
  <c r="E4377" i="69"/>
  <c r="D4377" i="69"/>
  <c r="E4376" i="69"/>
  <c r="D4376" i="69"/>
  <c r="E4375" i="69"/>
  <c r="D4375" i="69"/>
  <c r="E4374" i="69"/>
  <c r="D4374" i="69"/>
  <c r="E4373" i="69"/>
  <c r="D4373" i="69"/>
  <c r="E4372" i="69"/>
  <c r="D4372" i="69"/>
  <c r="E4371" i="69"/>
  <c r="D4371" i="69"/>
  <c r="E4370" i="69"/>
  <c r="D4370" i="69"/>
  <c r="E4369" i="69"/>
  <c r="D4369" i="69"/>
  <c r="E4368" i="69"/>
  <c r="D4368" i="69"/>
  <c r="E4367" i="69"/>
  <c r="D4367" i="69"/>
  <c r="E4366" i="69"/>
  <c r="D4366" i="69"/>
  <c r="E4365" i="69"/>
  <c r="D4365" i="69"/>
  <c r="E4364" i="69"/>
  <c r="D4364" i="69"/>
  <c r="E4363" i="69"/>
  <c r="D4363" i="69"/>
  <c r="E4362" i="69"/>
  <c r="D4362" i="69"/>
  <c r="E4361" i="69"/>
  <c r="D4361" i="69"/>
  <c r="E4360" i="69"/>
  <c r="D4360" i="69"/>
  <c r="E4359" i="69"/>
  <c r="D4359" i="69"/>
  <c r="E4358" i="69"/>
  <c r="D4358" i="69"/>
  <c r="E4357" i="69"/>
  <c r="D4357" i="69"/>
  <c r="E4356" i="69"/>
  <c r="D4356" i="69"/>
  <c r="E4355" i="69"/>
  <c r="D4355" i="69"/>
  <c r="E4354" i="69"/>
  <c r="D4354" i="69"/>
  <c r="E4353" i="69"/>
  <c r="D4353" i="69"/>
  <c r="E4352" i="69"/>
  <c r="D4352" i="69"/>
  <c r="E4351" i="69"/>
  <c r="D4351" i="69"/>
  <c r="E4350" i="69"/>
  <c r="D4350" i="69"/>
  <c r="E4349" i="69"/>
  <c r="D4349" i="69"/>
  <c r="E4348" i="69"/>
  <c r="D4348" i="69"/>
  <c r="E4347" i="69"/>
  <c r="D4347" i="69"/>
  <c r="E4346" i="69"/>
  <c r="D4346" i="69"/>
  <c r="E4345" i="69"/>
  <c r="D4345" i="69"/>
  <c r="E4344" i="69"/>
  <c r="D4344" i="69"/>
  <c r="E4343" i="69"/>
  <c r="D4343" i="69"/>
  <c r="E4342" i="69"/>
  <c r="D4342" i="69"/>
  <c r="E4341" i="69"/>
  <c r="D4341" i="69"/>
  <c r="E4340" i="69"/>
  <c r="D4340" i="69"/>
  <c r="E4339" i="69"/>
  <c r="D4339" i="69"/>
  <c r="E4338" i="69"/>
  <c r="D4338" i="69"/>
  <c r="E4337" i="69"/>
  <c r="D4337" i="69"/>
  <c r="E4336" i="69"/>
  <c r="D4336" i="69"/>
  <c r="E4335" i="69"/>
  <c r="D4335" i="69"/>
  <c r="E4334" i="69"/>
  <c r="D4334" i="69"/>
  <c r="E4333" i="69"/>
  <c r="D4333" i="69"/>
  <c r="E4332" i="69"/>
  <c r="D4332" i="69"/>
  <c r="E4331" i="69"/>
  <c r="D4331" i="69"/>
  <c r="E4330" i="69"/>
  <c r="D4330" i="69"/>
  <c r="E4329" i="69"/>
  <c r="D4329" i="69"/>
  <c r="E4328" i="69"/>
  <c r="D4328" i="69"/>
  <c r="E4327" i="69"/>
  <c r="D4327" i="69"/>
  <c r="E4326" i="69"/>
  <c r="D4326" i="69"/>
  <c r="E4325" i="69"/>
  <c r="D4325" i="69"/>
  <c r="E4324" i="69"/>
  <c r="D4324" i="69"/>
  <c r="E4323" i="69"/>
  <c r="D4323" i="69"/>
  <c r="E4322" i="69"/>
  <c r="D4322" i="69"/>
  <c r="E4321" i="69"/>
  <c r="D4321" i="69"/>
  <c r="E4320" i="69"/>
  <c r="D4320" i="69"/>
  <c r="E4319" i="69"/>
  <c r="D4319" i="69"/>
  <c r="E4318" i="69"/>
  <c r="D4318" i="69"/>
  <c r="E4317" i="69"/>
  <c r="D4317" i="69"/>
  <c r="E4316" i="69"/>
  <c r="D4316" i="69"/>
  <c r="E4315" i="69"/>
  <c r="D4315" i="69"/>
  <c r="E4314" i="69"/>
  <c r="D4314" i="69"/>
  <c r="E4313" i="69"/>
  <c r="D4313" i="69"/>
  <c r="E4312" i="69"/>
  <c r="D4312" i="69"/>
  <c r="E4311" i="69"/>
  <c r="D4311" i="69"/>
  <c r="E4310" i="69"/>
  <c r="D4310" i="69"/>
  <c r="E4309" i="69"/>
  <c r="D4309" i="69"/>
  <c r="E4308" i="69"/>
  <c r="D4308" i="69"/>
  <c r="E4307" i="69"/>
  <c r="D4307" i="69"/>
  <c r="E4306" i="69"/>
  <c r="D4306" i="69"/>
  <c r="E4305" i="69"/>
  <c r="D4305" i="69"/>
  <c r="E4304" i="69"/>
  <c r="D4304" i="69"/>
  <c r="E4303" i="69"/>
  <c r="D4303" i="69"/>
  <c r="E4302" i="69"/>
  <c r="D4302" i="69"/>
  <c r="E4301" i="69"/>
  <c r="D4301" i="69"/>
  <c r="E4300" i="69"/>
  <c r="D4300" i="69"/>
  <c r="E4299" i="69"/>
  <c r="D4299" i="69"/>
  <c r="E4298" i="69"/>
  <c r="D4298" i="69"/>
  <c r="E4297" i="69"/>
  <c r="D4297" i="69"/>
  <c r="E4296" i="69"/>
  <c r="D4296" i="69"/>
  <c r="E4295" i="69"/>
  <c r="D4295" i="69"/>
  <c r="E4294" i="69"/>
  <c r="D4294" i="69"/>
  <c r="E4293" i="69"/>
  <c r="D4293" i="69"/>
  <c r="E4292" i="69"/>
  <c r="D4292" i="69"/>
  <c r="E4291" i="69"/>
  <c r="D4291" i="69"/>
  <c r="E4290" i="69"/>
  <c r="D4290" i="69"/>
  <c r="E4289" i="69"/>
  <c r="D4289" i="69"/>
  <c r="E4288" i="69"/>
  <c r="D4288" i="69"/>
  <c r="E4287" i="69"/>
  <c r="D4287" i="69"/>
  <c r="E4286" i="69"/>
  <c r="D4286" i="69"/>
  <c r="E4285" i="69"/>
  <c r="D4285" i="69"/>
  <c r="E4284" i="69"/>
  <c r="D4284" i="69"/>
  <c r="E4283" i="69"/>
  <c r="D4283" i="69"/>
  <c r="E4282" i="69"/>
  <c r="D4282" i="69"/>
  <c r="E4281" i="69"/>
  <c r="D4281" i="69"/>
  <c r="E4280" i="69"/>
  <c r="D4280" i="69"/>
  <c r="E4279" i="69"/>
  <c r="D4279" i="69"/>
  <c r="E4278" i="69"/>
  <c r="D4278" i="69"/>
  <c r="E4277" i="69"/>
  <c r="D4277" i="69"/>
  <c r="E4276" i="69"/>
  <c r="D4276" i="69"/>
  <c r="E4275" i="69"/>
  <c r="D4275" i="69"/>
  <c r="E4274" i="69"/>
  <c r="D4274" i="69"/>
  <c r="E4273" i="69"/>
  <c r="D4273" i="69"/>
  <c r="E4272" i="69"/>
  <c r="D4272" i="69"/>
  <c r="E4271" i="69"/>
  <c r="D4271" i="69"/>
  <c r="E4270" i="69"/>
  <c r="D4270" i="69"/>
  <c r="E4269" i="69"/>
  <c r="D4269" i="69"/>
  <c r="E4268" i="69"/>
  <c r="D4268" i="69"/>
  <c r="E4267" i="69"/>
  <c r="D4267" i="69"/>
  <c r="E4266" i="69"/>
  <c r="D4266" i="69"/>
  <c r="E4265" i="69"/>
  <c r="D4265" i="69"/>
  <c r="E4264" i="69"/>
  <c r="D4264" i="69"/>
  <c r="E4263" i="69"/>
  <c r="D4263" i="69"/>
  <c r="E4262" i="69"/>
  <c r="D4262" i="69"/>
  <c r="E4261" i="69"/>
  <c r="D4261" i="69"/>
  <c r="E4260" i="69"/>
  <c r="D4260" i="69"/>
  <c r="E4259" i="69"/>
  <c r="D4259" i="69"/>
  <c r="E4258" i="69"/>
  <c r="D4258" i="69"/>
  <c r="E4257" i="69"/>
  <c r="D4257" i="69"/>
  <c r="E4256" i="69"/>
  <c r="D4256" i="69"/>
  <c r="E4255" i="69"/>
  <c r="D4255" i="69"/>
  <c r="E4254" i="69"/>
  <c r="D4254" i="69"/>
  <c r="E4253" i="69"/>
  <c r="D4253" i="69"/>
  <c r="E4252" i="69"/>
  <c r="D4252" i="69"/>
  <c r="E4251" i="69"/>
  <c r="D4251" i="69"/>
  <c r="E4250" i="69"/>
  <c r="D4250" i="69"/>
  <c r="E4249" i="69"/>
  <c r="D4249" i="69"/>
  <c r="E4248" i="69"/>
  <c r="D4248" i="69"/>
  <c r="E4247" i="69"/>
  <c r="D4247" i="69"/>
  <c r="E4246" i="69"/>
  <c r="D4246" i="69"/>
  <c r="E4245" i="69"/>
  <c r="D4245" i="69"/>
  <c r="E4244" i="69"/>
  <c r="D4244" i="69"/>
  <c r="E4243" i="69"/>
  <c r="D4243" i="69"/>
  <c r="E4221" i="69"/>
  <c r="D4221" i="69"/>
  <c r="E4220" i="69"/>
  <c r="D4220" i="69"/>
  <c r="E4219" i="69"/>
  <c r="D4219" i="69"/>
  <c r="E4218" i="69"/>
  <c r="D4218" i="69"/>
  <c r="E4217" i="69"/>
  <c r="D4217" i="69"/>
  <c r="E4216" i="69"/>
  <c r="D4216" i="69"/>
  <c r="E4215" i="69"/>
  <c r="D4215" i="69"/>
  <c r="E4214" i="69"/>
  <c r="D4214" i="69"/>
  <c r="E4213" i="69"/>
  <c r="D4213" i="69"/>
  <c r="E4212" i="69"/>
  <c r="D4212" i="69"/>
  <c r="E4211" i="69"/>
  <c r="D4211" i="69"/>
  <c r="E4210" i="69"/>
  <c r="D4210" i="69"/>
  <c r="E4209" i="69"/>
  <c r="D4209" i="69"/>
  <c r="E4208" i="69"/>
  <c r="D4208" i="69"/>
  <c r="E4207" i="69"/>
  <c r="D4207" i="69"/>
  <c r="E4206" i="69"/>
  <c r="D4206" i="69"/>
  <c r="E4205" i="69"/>
  <c r="D4205" i="69"/>
  <c r="E4204" i="69"/>
  <c r="D4204" i="69"/>
  <c r="E4203" i="69"/>
  <c r="D4203" i="69"/>
  <c r="E4202" i="69"/>
  <c r="D4202" i="69"/>
  <c r="E4201" i="69"/>
  <c r="D4201" i="69"/>
  <c r="E4200" i="69"/>
  <c r="D4200" i="69"/>
  <c r="E4199" i="69"/>
  <c r="D4199" i="69"/>
  <c r="E4198" i="69"/>
  <c r="D4198" i="69"/>
  <c r="E4197" i="69"/>
  <c r="D4197" i="69"/>
  <c r="E4196" i="69"/>
  <c r="D4196" i="69"/>
  <c r="E4195" i="69"/>
  <c r="D4195" i="69"/>
  <c r="E4162" i="69"/>
  <c r="D4162" i="69"/>
  <c r="E4161" i="69"/>
  <c r="D4161" i="69"/>
  <c r="E4160" i="69"/>
  <c r="D4160" i="69"/>
  <c r="E4159" i="69"/>
  <c r="D4159" i="69"/>
  <c r="E4158" i="69"/>
  <c r="D4158" i="69"/>
  <c r="E4157" i="69"/>
  <c r="D4157" i="69"/>
  <c r="E4194" i="69"/>
  <c r="D4194" i="69"/>
  <c r="E4193" i="69"/>
  <c r="D4193" i="69"/>
  <c r="E4192" i="69"/>
  <c r="D4192" i="69"/>
  <c r="E4191" i="69"/>
  <c r="D4191" i="69"/>
  <c r="E4190" i="69"/>
  <c r="D4190" i="69"/>
  <c r="E4189" i="69"/>
  <c r="D4189" i="69"/>
  <c r="E4188" i="69"/>
  <c r="D4188" i="69"/>
  <c r="E4187" i="69"/>
  <c r="D4187" i="69"/>
  <c r="E4186" i="69"/>
  <c r="D4186" i="69"/>
  <c r="E4185" i="69"/>
  <c r="D4185" i="69"/>
  <c r="E4184" i="69"/>
  <c r="D4184" i="69"/>
  <c r="E4183" i="69"/>
  <c r="D4183" i="69"/>
  <c r="E4182" i="69"/>
  <c r="D4182" i="69"/>
  <c r="E4181" i="69"/>
  <c r="D4181" i="69"/>
  <c r="E4180" i="69"/>
  <c r="D4180" i="69"/>
  <c r="E4179" i="69"/>
  <c r="D4179" i="69"/>
  <c r="E4178" i="69"/>
  <c r="D4178" i="69"/>
  <c r="E4177" i="69"/>
  <c r="D4177" i="69"/>
  <c r="E4176" i="69"/>
  <c r="D4176" i="69"/>
  <c r="E4175" i="69"/>
  <c r="D4175" i="69"/>
  <c r="E4174" i="69"/>
  <c r="D4174" i="69"/>
  <c r="E4173" i="69"/>
  <c r="D4173" i="69"/>
  <c r="E4172" i="69"/>
  <c r="D4172" i="69"/>
  <c r="E4171" i="69"/>
  <c r="D4171" i="69"/>
  <c r="E4170" i="69"/>
  <c r="D4170" i="69"/>
  <c r="E4169" i="69"/>
  <c r="D4169" i="69"/>
  <c r="E4168" i="69"/>
  <c r="D4168" i="69"/>
  <c r="E4167" i="69"/>
  <c r="D4167" i="69"/>
  <c r="E4166" i="69"/>
  <c r="D4166" i="69"/>
  <c r="E4165" i="69"/>
  <c r="D4165" i="69"/>
  <c r="E4164" i="69"/>
  <c r="D4164" i="69"/>
  <c r="E4163" i="69"/>
  <c r="D4163" i="69"/>
  <c r="E4156" i="69"/>
  <c r="D4156" i="69"/>
  <c r="E4155" i="69"/>
  <c r="D4155" i="69"/>
  <c r="E4154" i="69"/>
  <c r="D4154" i="69"/>
  <c r="E4153" i="69"/>
  <c r="D4153" i="69"/>
  <c r="E4152" i="69"/>
  <c r="D4152" i="69"/>
  <c r="E4151" i="69"/>
  <c r="D4151" i="69"/>
  <c r="E4150" i="69"/>
  <c r="D4150" i="69"/>
  <c r="E4149" i="69"/>
  <c r="D4149" i="69"/>
  <c r="E4148" i="69"/>
  <c r="D4148" i="69"/>
  <c r="E4147" i="69"/>
  <c r="D4147" i="69"/>
  <c r="E4146" i="69"/>
  <c r="D4146" i="69"/>
  <c r="E4145" i="69"/>
  <c r="D4145" i="69"/>
  <c r="E4144" i="69"/>
  <c r="D4144" i="69"/>
  <c r="E4143" i="69"/>
  <c r="D4143" i="69"/>
  <c r="E4142" i="69"/>
  <c r="D4142" i="69"/>
  <c r="E4141" i="69"/>
  <c r="D4141" i="69"/>
  <c r="E4140" i="69"/>
  <c r="D4140" i="69"/>
  <c r="E4139" i="69"/>
  <c r="D4139" i="69"/>
  <c r="E4138" i="69"/>
  <c r="D4138" i="69"/>
  <c r="E4137" i="69"/>
  <c r="D4137" i="69"/>
  <c r="E4136" i="69"/>
  <c r="D4136" i="69"/>
  <c r="E4135" i="69"/>
  <c r="D4135" i="69"/>
  <c r="E4134" i="69"/>
  <c r="D4134" i="69"/>
  <c r="E4133" i="69"/>
  <c r="D4133" i="69"/>
  <c r="E4132" i="69"/>
  <c r="D4132" i="69"/>
  <c r="E4131" i="69"/>
  <c r="D4131" i="69"/>
  <c r="E4130" i="69"/>
  <c r="D4130" i="69"/>
  <c r="E4129" i="69"/>
  <c r="D4129" i="69"/>
  <c r="E4128" i="69"/>
  <c r="D4128" i="69"/>
  <c r="E4127" i="69"/>
  <c r="D4127" i="69"/>
  <c r="E4126" i="69"/>
  <c r="D4126" i="69"/>
  <c r="E4125" i="69"/>
  <c r="D4125" i="69"/>
  <c r="E4124" i="69"/>
  <c r="D4124" i="69"/>
  <c r="E4123" i="69"/>
  <c r="D4123" i="69"/>
  <c r="E4122" i="69"/>
  <c r="D4122" i="69"/>
  <c r="E4121" i="69"/>
  <c r="D4121" i="69"/>
  <c r="E4120" i="69"/>
  <c r="D4120" i="69"/>
  <c r="E4119" i="69"/>
  <c r="D4119" i="69"/>
  <c r="E4118" i="69"/>
  <c r="D4118" i="69"/>
  <c r="E4117" i="69"/>
  <c r="D4117" i="69"/>
  <c r="E4116" i="69"/>
  <c r="D4116" i="69"/>
  <c r="E4115" i="69"/>
  <c r="D4115" i="69"/>
  <c r="E4114" i="69"/>
  <c r="D4114" i="69"/>
  <c r="E4113" i="69"/>
  <c r="D4113" i="69"/>
  <c r="E4112" i="69"/>
  <c r="D4112" i="69"/>
  <c r="E4111" i="69"/>
  <c r="D4111" i="69"/>
  <c r="E4110" i="69"/>
  <c r="D4110" i="69"/>
  <c r="E4109" i="69"/>
  <c r="D4109" i="69"/>
  <c r="E4108" i="69"/>
  <c r="D4108" i="69"/>
  <c r="E4107" i="69"/>
  <c r="D4107" i="69"/>
  <c r="E4106" i="69"/>
  <c r="D4106" i="69"/>
  <c r="E4105" i="69"/>
  <c r="D4105" i="69"/>
  <c r="E4104" i="69"/>
  <c r="D4104" i="69"/>
  <c r="E4103" i="69"/>
  <c r="D4103" i="69"/>
  <c r="E4102" i="69"/>
  <c r="D4102" i="69"/>
  <c r="E4101" i="69"/>
  <c r="D4101" i="69"/>
  <c r="E4100" i="69"/>
  <c r="D4100" i="69"/>
  <c r="E4099" i="69"/>
  <c r="D4099" i="69"/>
  <c r="D4098" i="69"/>
  <c r="E4097" i="69"/>
  <c r="D4097" i="69"/>
  <c r="E4096" i="69"/>
  <c r="D4096" i="69"/>
  <c r="E4095" i="69"/>
  <c r="D4095" i="69"/>
  <c r="E4094" i="69"/>
  <c r="D4094" i="69"/>
  <c r="E4093" i="69"/>
  <c r="D4093" i="69"/>
  <c r="E4092" i="69"/>
  <c r="D4092" i="69"/>
  <c r="E4091" i="69"/>
  <c r="D4091" i="69"/>
  <c r="E4090" i="69"/>
  <c r="D4090" i="69"/>
  <c r="E4089" i="69"/>
  <c r="D4089" i="69"/>
  <c r="E4088" i="69"/>
  <c r="D4088" i="69"/>
  <c r="E4087" i="69"/>
  <c r="D4087" i="69"/>
  <c r="E4086" i="69"/>
  <c r="D4086" i="69"/>
  <c r="E4085" i="69"/>
  <c r="D4085" i="69"/>
  <c r="E4084" i="69"/>
  <c r="D4084" i="69"/>
  <c r="E4083" i="69"/>
  <c r="D4083" i="69"/>
  <c r="E4082" i="69"/>
  <c r="D4082" i="69"/>
  <c r="E4081" i="69"/>
  <c r="D4081" i="69"/>
  <c r="E4080" i="69"/>
  <c r="D4080" i="69"/>
  <c r="E4079" i="69"/>
  <c r="D4079" i="69"/>
  <c r="E4078" i="69"/>
  <c r="D4078" i="69"/>
  <c r="E4077" i="69"/>
  <c r="D4077" i="69"/>
  <c r="E4076" i="69"/>
  <c r="D4076" i="69"/>
  <c r="E4075" i="69"/>
  <c r="D4075" i="69"/>
  <c r="E4074" i="69"/>
  <c r="D4074" i="69"/>
  <c r="E4073" i="69"/>
  <c r="D4073" i="69"/>
  <c r="E4072" i="69"/>
  <c r="D4072" i="69"/>
  <c r="E4071" i="69"/>
  <c r="D4071" i="69"/>
  <c r="E4070" i="69"/>
  <c r="D4070" i="69"/>
  <c r="E4069" i="69"/>
  <c r="D4069" i="69"/>
  <c r="E4068" i="69"/>
  <c r="D4068" i="69"/>
  <c r="E4067" i="69"/>
  <c r="D4067" i="69"/>
  <c r="E4066" i="69"/>
  <c r="D4066" i="69"/>
  <c r="E4065" i="69"/>
  <c r="D4065" i="69"/>
  <c r="E4064" i="69"/>
  <c r="D4064" i="69"/>
  <c r="E4063" i="69"/>
  <c r="D4063" i="69"/>
  <c r="E4062" i="69"/>
  <c r="D4062" i="69"/>
  <c r="E4061" i="69"/>
  <c r="D4061" i="69"/>
  <c r="E4060" i="69"/>
  <c r="D4060" i="69"/>
  <c r="E4059" i="69"/>
  <c r="D4059" i="69"/>
  <c r="E4058" i="69"/>
  <c r="D4058" i="69"/>
  <c r="E4057" i="69"/>
  <c r="D4057" i="69"/>
  <c r="E4056" i="69"/>
  <c r="D4056" i="69"/>
  <c r="E4055" i="69"/>
  <c r="D4055" i="69"/>
  <c r="E4054" i="69"/>
  <c r="D4054" i="69"/>
  <c r="E4053" i="69"/>
  <c r="D4053" i="69"/>
  <c r="E4052" i="69"/>
  <c r="D4052" i="69"/>
  <c r="E4051" i="69"/>
  <c r="D4051" i="69"/>
  <c r="E4050" i="69"/>
  <c r="D4050" i="69"/>
  <c r="E4049" i="69"/>
  <c r="D4049" i="69"/>
  <c r="E4048" i="69"/>
  <c r="D4048" i="69"/>
  <c r="E4047" i="69"/>
  <c r="D4047" i="69"/>
  <c r="E4046" i="69"/>
  <c r="D4046" i="69"/>
  <c r="E4045" i="69"/>
  <c r="D4045" i="69"/>
  <c r="E4044" i="69"/>
  <c r="D4044" i="69"/>
  <c r="E4043" i="69"/>
  <c r="D4043" i="69"/>
  <c r="E4042" i="69"/>
  <c r="D4042" i="69"/>
  <c r="E4041" i="69"/>
  <c r="D4041" i="69"/>
  <c r="E4040" i="69"/>
  <c r="D4040" i="69"/>
  <c r="E4039" i="69"/>
  <c r="D4039" i="69"/>
  <c r="E4038" i="69"/>
  <c r="D4038" i="69"/>
  <c r="E4037" i="69"/>
  <c r="D4037" i="69"/>
  <c r="E4036" i="69"/>
  <c r="D4036" i="69"/>
  <c r="E4035" i="69"/>
  <c r="D4035" i="69"/>
  <c r="E4034" i="69"/>
  <c r="D4034" i="69"/>
  <c r="E4033" i="69"/>
  <c r="D4033" i="69"/>
  <c r="E4032" i="69"/>
  <c r="D4032" i="69"/>
  <c r="E4031" i="69"/>
  <c r="D4031" i="69"/>
  <c r="E4030" i="69"/>
  <c r="D4030" i="69"/>
  <c r="E4029" i="69"/>
  <c r="D4029" i="69"/>
  <c r="E4028" i="69"/>
  <c r="D4028" i="69"/>
  <c r="E4027" i="69"/>
  <c r="D4027" i="69"/>
  <c r="E4026" i="69"/>
  <c r="D4026" i="69"/>
  <c r="E4025" i="69"/>
  <c r="D4025" i="69"/>
  <c r="E4024" i="69"/>
  <c r="D4024" i="69"/>
  <c r="E4023" i="69"/>
  <c r="D4023" i="69"/>
  <c r="E4022" i="69"/>
  <c r="D4022" i="69"/>
  <c r="E4021" i="69"/>
  <c r="D4021" i="69"/>
  <c r="E4020" i="69"/>
  <c r="D4020" i="69"/>
  <c r="E4019" i="69"/>
  <c r="D4019" i="69"/>
  <c r="E4018" i="69"/>
  <c r="D4018" i="69"/>
  <c r="E4017" i="69"/>
  <c r="D4017" i="69"/>
  <c r="E4016" i="69"/>
  <c r="D4016" i="69"/>
  <c r="E4015" i="69"/>
  <c r="D4015" i="69"/>
  <c r="E4014" i="69"/>
  <c r="D4014" i="69"/>
  <c r="E4013" i="69"/>
  <c r="D4013" i="69"/>
  <c r="E4012" i="69"/>
  <c r="D4012" i="69"/>
  <c r="E4011" i="69"/>
  <c r="D4011" i="69"/>
  <c r="E4010" i="69"/>
  <c r="D4010" i="69"/>
  <c r="E4009" i="69"/>
  <c r="D4009" i="69"/>
  <c r="E4008" i="69"/>
  <c r="D4008" i="69"/>
  <c r="E4007" i="69"/>
  <c r="D4007" i="69"/>
  <c r="E4006" i="69"/>
  <c r="D4006" i="69"/>
  <c r="E4005" i="69"/>
  <c r="D4005" i="69"/>
  <c r="E4004" i="69"/>
  <c r="D4004" i="69"/>
  <c r="E4003" i="69"/>
  <c r="D4003" i="69"/>
  <c r="E4002" i="69"/>
  <c r="D4002" i="69"/>
  <c r="E4001" i="69"/>
  <c r="D4001" i="69"/>
  <c r="E4000" i="69"/>
  <c r="D4000" i="69"/>
  <c r="E3999" i="69"/>
  <c r="D3999" i="69"/>
  <c r="E3998" i="69"/>
  <c r="D3998" i="69"/>
  <c r="E3997" i="69"/>
  <c r="D3997" i="69"/>
  <c r="E3996" i="69"/>
  <c r="D3996" i="69"/>
  <c r="E3995" i="69"/>
  <c r="D3995" i="69"/>
  <c r="E3994" i="69"/>
  <c r="D3994" i="69"/>
  <c r="E3993" i="69"/>
  <c r="D3993" i="69"/>
  <c r="E3992" i="69"/>
  <c r="D3992" i="69"/>
  <c r="E3991" i="69"/>
  <c r="D3991" i="69"/>
  <c r="E3990" i="69"/>
  <c r="D3990" i="69"/>
  <c r="E3989" i="69"/>
  <c r="D3989" i="69"/>
  <c r="E3988" i="69"/>
  <c r="D3988" i="69"/>
  <c r="E3987" i="69"/>
  <c r="D3987" i="69"/>
  <c r="E3986" i="69"/>
  <c r="D3986" i="69"/>
  <c r="E3985" i="69"/>
  <c r="D3985" i="69"/>
  <c r="E3984" i="69"/>
  <c r="D3984" i="69"/>
  <c r="E3983" i="69"/>
  <c r="D3983" i="69"/>
  <c r="E3982" i="69"/>
  <c r="D3982" i="69"/>
  <c r="E3981" i="69"/>
  <c r="D3981" i="69"/>
  <c r="E3980" i="69"/>
  <c r="D3980" i="69"/>
  <c r="E3979" i="69"/>
  <c r="D3979" i="69"/>
  <c r="E3978" i="69"/>
  <c r="D3978" i="69"/>
  <c r="E3977" i="69"/>
  <c r="D3977" i="69"/>
  <c r="E3976" i="69"/>
  <c r="D3976" i="69"/>
  <c r="E3975" i="69"/>
  <c r="D3975" i="69"/>
  <c r="E3974" i="69"/>
  <c r="D3974" i="69"/>
  <c r="E3973" i="69"/>
  <c r="D3973" i="69"/>
  <c r="E3972" i="69"/>
  <c r="D3972" i="69"/>
  <c r="E3971" i="69"/>
  <c r="D3971" i="69"/>
  <c r="E3970" i="69"/>
  <c r="D3970" i="69"/>
  <c r="E3969" i="69"/>
  <c r="D3969" i="69"/>
  <c r="E3968" i="69"/>
  <c r="D3968" i="69"/>
  <c r="E3967" i="69"/>
  <c r="D3967" i="69"/>
  <c r="E3966" i="69"/>
  <c r="D3966" i="69"/>
  <c r="E3965" i="69"/>
  <c r="D3965" i="69"/>
  <c r="E3964" i="69"/>
  <c r="D3964" i="69"/>
  <c r="E3963" i="69"/>
  <c r="D3963" i="69"/>
  <c r="E3962" i="69"/>
  <c r="D3962" i="69"/>
  <c r="E3961" i="69"/>
  <c r="D3961" i="69"/>
  <c r="E3960" i="69"/>
  <c r="D3960" i="69"/>
  <c r="E3959" i="69"/>
  <c r="D3959" i="69"/>
  <c r="E3958" i="69"/>
  <c r="D3958" i="69"/>
  <c r="E3957" i="69"/>
  <c r="D3957" i="69"/>
  <c r="E3956" i="69"/>
  <c r="D3956" i="69"/>
  <c r="E3955" i="69"/>
  <c r="D3955" i="69"/>
  <c r="E3954" i="69"/>
  <c r="D3954" i="69"/>
  <c r="E3953" i="69"/>
  <c r="D3953" i="69"/>
  <c r="E3952" i="69"/>
  <c r="D3952" i="69"/>
  <c r="E3951" i="69"/>
  <c r="D3951" i="69"/>
  <c r="E3950" i="69"/>
  <c r="D3950" i="69"/>
  <c r="E3949" i="69"/>
  <c r="D3949" i="69"/>
  <c r="E3948" i="69"/>
  <c r="D3948" i="69"/>
  <c r="E3947" i="69"/>
  <c r="D3947" i="69"/>
  <c r="E3946" i="69"/>
  <c r="D3946" i="69"/>
  <c r="E3945" i="69"/>
  <c r="D3945" i="69"/>
  <c r="E3944" i="69"/>
  <c r="D3944" i="69"/>
  <c r="E3943" i="69"/>
  <c r="D3943" i="69"/>
  <c r="E3942" i="69"/>
  <c r="D3942" i="69"/>
  <c r="E3941" i="69"/>
  <c r="D3941" i="69"/>
  <c r="E3940" i="69"/>
  <c r="D3940" i="69"/>
  <c r="E3939" i="69"/>
  <c r="D3939" i="69"/>
  <c r="E3938" i="69"/>
  <c r="D3938" i="69"/>
  <c r="E3937" i="69"/>
  <c r="D3937" i="69"/>
  <c r="E3936" i="69"/>
  <c r="D3936" i="69"/>
  <c r="E3935" i="69"/>
  <c r="D3935" i="69"/>
  <c r="E3934" i="69"/>
  <c r="D3934" i="69"/>
  <c r="E3933" i="69"/>
  <c r="D3933" i="69"/>
  <c r="E3932" i="69"/>
  <c r="D3932" i="69"/>
  <c r="E3931" i="69"/>
  <c r="D3931" i="69"/>
  <c r="E3930" i="69"/>
  <c r="D3930" i="69"/>
  <c r="E3929" i="69"/>
  <c r="D3929" i="69"/>
  <c r="E3928" i="69"/>
  <c r="D3928" i="69"/>
  <c r="E3927" i="69"/>
  <c r="D3927" i="69"/>
  <c r="E3926" i="69"/>
  <c r="D3926" i="69"/>
  <c r="E3925" i="69"/>
  <c r="D3925" i="69"/>
  <c r="E3924" i="69"/>
  <c r="D3924" i="69"/>
  <c r="E3923" i="69"/>
  <c r="D3923" i="69"/>
  <c r="E3922" i="69"/>
  <c r="D3922" i="69"/>
  <c r="E3921" i="69"/>
  <c r="D3921" i="69"/>
  <c r="E3920" i="69"/>
  <c r="D3920" i="69"/>
  <c r="E3919" i="69"/>
  <c r="D3919" i="69"/>
  <c r="E3918" i="69"/>
  <c r="D3918" i="69"/>
  <c r="E3917" i="69"/>
  <c r="D3917" i="69"/>
  <c r="E3916" i="69"/>
  <c r="D3916" i="69"/>
  <c r="E3915" i="69"/>
  <c r="D3915" i="69"/>
  <c r="E3914" i="69"/>
  <c r="D3914" i="69"/>
  <c r="E3913" i="69"/>
  <c r="D3913" i="69"/>
  <c r="E3912" i="69"/>
  <c r="D3912" i="69"/>
  <c r="E3911" i="69"/>
  <c r="D3911" i="69"/>
  <c r="E3910" i="69"/>
  <c r="D3910" i="69"/>
  <c r="E3909" i="69"/>
  <c r="D3909" i="69"/>
  <c r="E3908" i="69"/>
  <c r="D3908" i="69"/>
  <c r="E3907" i="69"/>
  <c r="D3907" i="69"/>
  <c r="E3906" i="69"/>
  <c r="D3906" i="69"/>
  <c r="E3905" i="69"/>
  <c r="D3905" i="69"/>
  <c r="E3904" i="69"/>
  <c r="D3904" i="69"/>
  <c r="E3903" i="69"/>
  <c r="D3903" i="69"/>
  <c r="E3902" i="69"/>
  <c r="D3902" i="69"/>
  <c r="E3901" i="69"/>
  <c r="D3901" i="69"/>
  <c r="E3900" i="69"/>
  <c r="D3900" i="69"/>
  <c r="E3899" i="69"/>
  <c r="D3899" i="69"/>
  <c r="E3898" i="69"/>
  <c r="D3898" i="69"/>
  <c r="E3897" i="69"/>
  <c r="D3897" i="69"/>
  <c r="E3896" i="69"/>
  <c r="D3896" i="69"/>
  <c r="E3895" i="69"/>
  <c r="D3895" i="69"/>
  <c r="E3894" i="69"/>
  <c r="D3894" i="69"/>
  <c r="E3893" i="69"/>
  <c r="D3893" i="69"/>
  <c r="E3892" i="69"/>
  <c r="D3892" i="69"/>
  <c r="E3891" i="69"/>
  <c r="D3891" i="69"/>
  <c r="E3890" i="69"/>
  <c r="D3890" i="69"/>
  <c r="E3889" i="69"/>
  <c r="D3889" i="69"/>
  <c r="E3888" i="69"/>
  <c r="D3888" i="69"/>
  <c r="E3887" i="69"/>
  <c r="D3887" i="69"/>
  <c r="E3886" i="69"/>
  <c r="D3886" i="69"/>
  <c r="E3885" i="69"/>
  <c r="D3885" i="69"/>
  <c r="E3884" i="69"/>
  <c r="D3884" i="69"/>
  <c r="E3883" i="69"/>
  <c r="D3883" i="69"/>
  <c r="E3882" i="69"/>
  <c r="D3882" i="69"/>
  <c r="E3881" i="69"/>
  <c r="D3881" i="69"/>
  <c r="E3880" i="69"/>
  <c r="D3880" i="69"/>
  <c r="E3879" i="69"/>
  <c r="D3879" i="69"/>
  <c r="E3878" i="69"/>
  <c r="D3878" i="69"/>
  <c r="E3877" i="69"/>
  <c r="D3877" i="69"/>
  <c r="E3876" i="69"/>
  <c r="D3876" i="69"/>
  <c r="E3875" i="69"/>
  <c r="D3875" i="69"/>
  <c r="E3874" i="69"/>
  <c r="D3874" i="69"/>
  <c r="E3873" i="69"/>
  <c r="D3873" i="69"/>
  <c r="E3872" i="69"/>
  <c r="D3872" i="69"/>
  <c r="E3871" i="69"/>
  <c r="D3871" i="69"/>
  <c r="E3869" i="69"/>
  <c r="D3869" i="69"/>
  <c r="E3870" i="69"/>
  <c r="D3870" i="69"/>
  <c r="E3868" i="69"/>
  <c r="D3868" i="69"/>
  <c r="E3867" i="69"/>
  <c r="D3867" i="69"/>
  <c r="E3866" i="69"/>
  <c r="D3866" i="69"/>
  <c r="E3865" i="69"/>
  <c r="D3865" i="69"/>
  <c r="E3864" i="69"/>
  <c r="D3864" i="69"/>
  <c r="E3863" i="69"/>
  <c r="D3863" i="69"/>
  <c r="E3862" i="69"/>
  <c r="D3862" i="69"/>
  <c r="E3861" i="69"/>
  <c r="D3861" i="69"/>
  <c r="E3860" i="69"/>
  <c r="D3860" i="69"/>
  <c r="E3859" i="69"/>
  <c r="D3859" i="69"/>
  <c r="E3858" i="69"/>
  <c r="D3858" i="69"/>
  <c r="E3857" i="69"/>
  <c r="D3857" i="69"/>
  <c r="E3856" i="69"/>
  <c r="D3856" i="69"/>
  <c r="E3855" i="69"/>
  <c r="D3855" i="69"/>
  <c r="E3854" i="69"/>
  <c r="D3854" i="69"/>
  <c r="E3853" i="69"/>
  <c r="D3853" i="69"/>
  <c r="E3852" i="69"/>
  <c r="D3852" i="69"/>
  <c r="E3851" i="69"/>
  <c r="D3851" i="69"/>
  <c r="E3850" i="69"/>
  <c r="D3850" i="69"/>
  <c r="E3849" i="69"/>
  <c r="D3849" i="69"/>
  <c r="E3848" i="69"/>
  <c r="D3848" i="69"/>
  <c r="E3847" i="69"/>
  <c r="D3847" i="69"/>
  <c r="E3846" i="69"/>
  <c r="D3846" i="69"/>
  <c r="E3845" i="69"/>
  <c r="D3845" i="69"/>
  <c r="E3844" i="69"/>
  <c r="D3844" i="69"/>
  <c r="E3843" i="69"/>
  <c r="D3843" i="69"/>
  <c r="E3842" i="69"/>
  <c r="D3842" i="69"/>
  <c r="E3841" i="69"/>
  <c r="D3841" i="69"/>
  <c r="E3840" i="69"/>
  <c r="D3840" i="69"/>
  <c r="E3839" i="69"/>
  <c r="D3839" i="69"/>
  <c r="E3838" i="69"/>
  <c r="D3838" i="69"/>
  <c r="E3837" i="69"/>
  <c r="D3837" i="69"/>
  <c r="E3836" i="69"/>
  <c r="D3836" i="69"/>
  <c r="E3835" i="69"/>
  <c r="D3835" i="69"/>
  <c r="E3834" i="69"/>
  <c r="D3834" i="69"/>
  <c r="E3833" i="69"/>
  <c r="D3833" i="69"/>
  <c r="E3804" i="69"/>
  <c r="D3804" i="69"/>
  <c r="E4479" i="69"/>
  <c r="D4479" i="69"/>
  <c r="E3832" i="69"/>
  <c r="D3832" i="69"/>
  <c r="E3831" i="69"/>
  <c r="D3831" i="69"/>
  <c r="E3830" i="69"/>
  <c r="D3830" i="69"/>
  <c r="E3829" i="69"/>
  <c r="D3829" i="69"/>
  <c r="E3828" i="69"/>
  <c r="D3828" i="69"/>
  <c r="E3827" i="69"/>
  <c r="D3827" i="69"/>
  <c r="E3826" i="69"/>
  <c r="D3826" i="69"/>
  <c r="E3825" i="69"/>
  <c r="D3825" i="69"/>
  <c r="E3824" i="69"/>
  <c r="D3824" i="69"/>
  <c r="E3823" i="69"/>
  <c r="D3823" i="69"/>
  <c r="E3822" i="69"/>
  <c r="D3822" i="69"/>
  <c r="E3821" i="69"/>
  <c r="D3821" i="69"/>
  <c r="E3820" i="69"/>
  <c r="D3820" i="69"/>
  <c r="E3819" i="69"/>
  <c r="D3819" i="69"/>
  <c r="E3818" i="69"/>
  <c r="D3818" i="69"/>
  <c r="E3817" i="69"/>
  <c r="D3817" i="69"/>
  <c r="E3816" i="69"/>
  <c r="D3816" i="69"/>
  <c r="E3815" i="69"/>
  <c r="D3815" i="69"/>
  <c r="E3814" i="69"/>
  <c r="D3814" i="69"/>
  <c r="E3813" i="69"/>
  <c r="D3813" i="69"/>
  <c r="E3812" i="69"/>
  <c r="D3812" i="69"/>
  <c r="E3811" i="69"/>
  <c r="D3811" i="69"/>
  <c r="E3810" i="69"/>
  <c r="D3810" i="69"/>
  <c r="E3809" i="69"/>
  <c r="D3809" i="69"/>
  <c r="E3808" i="69"/>
  <c r="D3808" i="69"/>
  <c r="E3807" i="69"/>
  <c r="D3807" i="69"/>
  <c r="E3806" i="69"/>
  <c r="D3806" i="69"/>
  <c r="E3805" i="69"/>
  <c r="D3805" i="69"/>
  <c r="E3802" i="69"/>
  <c r="D3802" i="69"/>
  <c r="E3801" i="69"/>
  <c r="D3801" i="69"/>
  <c r="E3800" i="69"/>
  <c r="D3800" i="69"/>
  <c r="E3799" i="69"/>
  <c r="D3799" i="69"/>
  <c r="E3798" i="69"/>
  <c r="D3798" i="69"/>
  <c r="E3797" i="69"/>
  <c r="D3797" i="69"/>
  <c r="E3796" i="69"/>
  <c r="D3796" i="69"/>
  <c r="E3795" i="69"/>
  <c r="D3795" i="69"/>
  <c r="E3794" i="69"/>
  <c r="D3794" i="69"/>
  <c r="E3793" i="69"/>
  <c r="D3793" i="69"/>
  <c r="E3792" i="69"/>
  <c r="D3792" i="69"/>
  <c r="E3791" i="69"/>
  <c r="D3791" i="69"/>
  <c r="E3790" i="69"/>
  <c r="D3790" i="69"/>
  <c r="E3789" i="69"/>
  <c r="D3789" i="69"/>
  <c r="E3788" i="69"/>
  <c r="D3788" i="69"/>
  <c r="E3787" i="69"/>
  <c r="D3787" i="69"/>
  <c r="E3786" i="69"/>
  <c r="D3786" i="69"/>
  <c r="E3785" i="69"/>
  <c r="D3785" i="69"/>
  <c r="E3784" i="69"/>
  <c r="D3784" i="69"/>
  <c r="E3783" i="69"/>
  <c r="D3783" i="69"/>
  <c r="E3782" i="69"/>
  <c r="D3782" i="69"/>
  <c r="E3781" i="69"/>
  <c r="D3781" i="69"/>
  <c r="E3780" i="69"/>
  <c r="D3780" i="69"/>
  <c r="E3779" i="69"/>
  <c r="D3779" i="69"/>
  <c r="E3778" i="69"/>
  <c r="D3778" i="69"/>
  <c r="E3777" i="69"/>
  <c r="D3777" i="69"/>
  <c r="E3776" i="69"/>
  <c r="D3776" i="69"/>
  <c r="E3775" i="69"/>
  <c r="D3775" i="69"/>
  <c r="E3774" i="69"/>
  <c r="D3774" i="69"/>
  <c r="E3773" i="69"/>
  <c r="D3773" i="69"/>
  <c r="E3772" i="69"/>
  <c r="D3772" i="69"/>
  <c r="E3771" i="69"/>
  <c r="D3771" i="69"/>
  <c r="E3770" i="69"/>
  <c r="D3770" i="69"/>
  <c r="E3769" i="69"/>
  <c r="D3769" i="69"/>
  <c r="E3768" i="69"/>
  <c r="D3768" i="69"/>
  <c r="E3767" i="69"/>
  <c r="D3767" i="69"/>
  <c r="E3765" i="69"/>
  <c r="D3765" i="69"/>
  <c r="E4477" i="69"/>
  <c r="D4477" i="69"/>
  <c r="E3766" i="69"/>
  <c r="D3766" i="69"/>
  <c r="E3763" i="69"/>
  <c r="D3763" i="69"/>
  <c r="E3762" i="69"/>
  <c r="D3762" i="69"/>
  <c r="E3761" i="69"/>
  <c r="D3761" i="69"/>
  <c r="E3760" i="69"/>
  <c r="D3760" i="69"/>
  <c r="E3759" i="69"/>
  <c r="D3759" i="69"/>
  <c r="E3758" i="69"/>
  <c r="D3758" i="69"/>
  <c r="E3757" i="69"/>
  <c r="D3757" i="69"/>
  <c r="E3756" i="69"/>
  <c r="D3756" i="69"/>
  <c r="E3755" i="69"/>
  <c r="D3755" i="69"/>
  <c r="E3754" i="69"/>
  <c r="D3754" i="69"/>
  <c r="E3753" i="69"/>
  <c r="D3753" i="69"/>
  <c r="E3752" i="69"/>
  <c r="D3752" i="69"/>
  <c r="E3751" i="69"/>
  <c r="D3751" i="69"/>
  <c r="E3750" i="69"/>
  <c r="D3750" i="69"/>
  <c r="E3749" i="69"/>
  <c r="D3749" i="69"/>
  <c r="E3748" i="69"/>
  <c r="D3748" i="69"/>
  <c r="E3747" i="69"/>
  <c r="D3747" i="69"/>
  <c r="E3746" i="69"/>
  <c r="D3746" i="69"/>
  <c r="E3745" i="69"/>
  <c r="D3745" i="69"/>
  <c r="E3744" i="69"/>
  <c r="D3744" i="69"/>
  <c r="D3743" i="69"/>
  <c r="E3742" i="69"/>
  <c r="D3742" i="69"/>
  <c r="E3741" i="69"/>
  <c r="D3741" i="69"/>
  <c r="E3740" i="69"/>
  <c r="D3740" i="69"/>
  <c r="E3739" i="69"/>
  <c r="D3739" i="69"/>
  <c r="E3738" i="69"/>
  <c r="D3738" i="69"/>
  <c r="E3737" i="69"/>
  <c r="D3737" i="69"/>
  <c r="E3736" i="69"/>
  <c r="D3736" i="69"/>
  <c r="E3735" i="69"/>
  <c r="D3735" i="69"/>
  <c r="E3734" i="69"/>
  <c r="D3734" i="69"/>
  <c r="E3733" i="69"/>
  <c r="D3733" i="69"/>
  <c r="E3732" i="69"/>
  <c r="D3732" i="69"/>
  <c r="E3731" i="69"/>
  <c r="D3731" i="69"/>
  <c r="E3730" i="69"/>
  <c r="D3730" i="69"/>
  <c r="E3729" i="69"/>
  <c r="D3729" i="69"/>
  <c r="E3728" i="69"/>
  <c r="D3728" i="69"/>
  <c r="E3727" i="69"/>
  <c r="D3727" i="69"/>
  <c r="E3726" i="69"/>
  <c r="D3726" i="69"/>
  <c r="E3725" i="69"/>
  <c r="D3725" i="69"/>
  <c r="E3724" i="69"/>
  <c r="D3724" i="69"/>
  <c r="E3723" i="69"/>
  <c r="D3723" i="69"/>
  <c r="E3722" i="69"/>
  <c r="D3722" i="69"/>
  <c r="E3721" i="69"/>
  <c r="D3721" i="69"/>
  <c r="E3720" i="69"/>
  <c r="D3720" i="69"/>
  <c r="E3719" i="69"/>
  <c r="D3719" i="69"/>
  <c r="E3718" i="69"/>
  <c r="D3718" i="69"/>
  <c r="E3717" i="69"/>
  <c r="D3717" i="69"/>
  <c r="E3716" i="69"/>
  <c r="D3716" i="69"/>
  <c r="E3715" i="69"/>
  <c r="D3715" i="69"/>
  <c r="E3714" i="69"/>
  <c r="D3714" i="69"/>
  <c r="E3713" i="69"/>
  <c r="D3713" i="69"/>
  <c r="E3712" i="69"/>
  <c r="D3712" i="69"/>
  <c r="E3711" i="69"/>
  <c r="D3711" i="69"/>
  <c r="E3710" i="69"/>
  <c r="D3710" i="69"/>
  <c r="E3709" i="69"/>
  <c r="D3709" i="69"/>
  <c r="E3708" i="69"/>
  <c r="D3708" i="69"/>
  <c r="E3707" i="69"/>
  <c r="E3706" i="69"/>
  <c r="D3706" i="69"/>
  <c r="E3705" i="69"/>
  <c r="D3705" i="69"/>
  <c r="E3704" i="69"/>
  <c r="D3704" i="69"/>
  <c r="E3703" i="69"/>
  <c r="D3703" i="69"/>
  <c r="E3702" i="69"/>
  <c r="D3702" i="69"/>
  <c r="E3701" i="69"/>
  <c r="D3701" i="69"/>
  <c r="E3700" i="69"/>
  <c r="D3700" i="69"/>
  <c r="E3699" i="69"/>
  <c r="D3699" i="69"/>
  <c r="E3698" i="69"/>
  <c r="D3698" i="69"/>
  <c r="E3697" i="69"/>
  <c r="D3697" i="69"/>
  <c r="E3696" i="69"/>
  <c r="D3696" i="69"/>
  <c r="E3695" i="69"/>
  <c r="D3695" i="69"/>
  <c r="E3694" i="69"/>
  <c r="D3694" i="69"/>
  <c r="E3693" i="69"/>
  <c r="D3693" i="69"/>
  <c r="E3692" i="69"/>
  <c r="D3692" i="69"/>
  <c r="E3691" i="69"/>
  <c r="D3691" i="69"/>
  <c r="E3690" i="69"/>
  <c r="D3690" i="69"/>
  <c r="E3689" i="69"/>
  <c r="D3689" i="69"/>
  <c r="E3688" i="69"/>
  <c r="D3688" i="69"/>
  <c r="E3687" i="69"/>
  <c r="D3687" i="69"/>
  <c r="E3686" i="69"/>
  <c r="D3686" i="69"/>
  <c r="E3685" i="69"/>
  <c r="D3685" i="69"/>
  <c r="E3684" i="69"/>
  <c r="D3684" i="69"/>
  <c r="E3683" i="69"/>
  <c r="D3683" i="69"/>
  <c r="E3682" i="69"/>
  <c r="D3682" i="69"/>
  <c r="E3681" i="69"/>
  <c r="D3681" i="69"/>
  <c r="E3680" i="69"/>
  <c r="D3680" i="69"/>
  <c r="E3679" i="69"/>
  <c r="D3679" i="69"/>
  <c r="E3678" i="69"/>
  <c r="D3678" i="69"/>
  <c r="E3677" i="69"/>
  <c r="D3677" i="69"/>
  <c r="E3676" i="69"/>
  <c r="D3676" i="69"/>
  <c r="E3675" i="69"/>
  <c r="D3675" i="69"/>
  <c r="E3674" i="69"/>
  <c r="D3674" i="69"/>
  <c r="E3673" i="69"/>
  <c r="D3673" i="69"/>
  <c r="E3672" i="69"/>
  <c r="D3672" i="69"/>
  <c r="E3651" i="69"/>
  <c r="D3651" i="69"/>
  <c r="E3650" i="69"/>
  <c r="D3650" i="69"/>
  <c r="E3649" i="69"/>
  <c r="D3649" i="69"/>
  <c r="E3648" i="69"/>
  <c r="D3648" i="69"/>
  <c r="E3647" i="69"/>
  <c r="D3647" i="69"/>
  <c r="E3646" i="69"/>
  <c r="D3646" i="69"/>
  <c r="E3645" i="69"/>
  <c r="D3645" i="69"/>
  <c r="E3644" i="69"/>
  <c r="D3644" i="69"/>
  <c r="E3643" i="69"/>
  <c r="D3643" i="69"/>
  <c r="E3642" i="69"/>
  <c r="D3642" i="69"/>
  <c r="E3641" i="69"/>
  <c r="D3641" i="69"/>
  <c r="E3640" i="69"/>
  <c r="D3640" i="69"/>
  <c r="E3639" i="69"/>
  <c r="D3639" i="69"/>
  <c r="E3638" i="69"/>
  <c r="D3638" i="69"/>
  <c r="E3637" i="69"/>
  <c r="D3637" i="69"/>
  <c r="E3636" i="69"/>
  <c r="D3636" i="69"/>
  <c r="E3635" i="69"/>
  <c r="D3635" i="69"/>
  <c r="E3634" i="69"/>
  <c r="D3634" i="69"/>
  <c r="E3633" i="69"/>
  <c r="D3633" i="69"/>
  <c r="E3632" i="69"/>
  <c r="D3632" i="69"/>
  <c r="E3631" i="69"/>
  <c r="D3631" i="69"/>
  <c r="E3630" i="69"/>
  <c r="D3630" i="69"/>
  <c r="E3629" i="69"/>
  <c r="D3629" i="69"/>
  <c r="E3628" i="69"/>
  <c r="D3628" i="69"/>
  <c r="E3627" i="69"/>
  <c r="D3627" i="69"/>
  <c r="E3625" i="69"/>
  <c r="D3625" i="69"/>
  <c r="E3624" i="69"/>
  <c r="D3624" i="69"/>
  <c r="E3623" i="69"/>
  <c r="D3623" i="69"/>
  <c r="E3622" i="69"/>
  <c r="D3622" i="69"/>
  <c r="E3621" i="69"/>
  <c r="D3621" i="69"/>
  <c r="E3620" i="69"/>
  <c r="D3620" i="69"/>
  <c r="E3619" i="69"/>
  <c r="D3619" i="69"/>
  <c r="E3618" i="69"/>
  <c r="D3618" i="69"/>
  <c r="E3617" i="69"/>
  <c r="D3617" i="69"/>
  <c r="E3616" i="69"/>
  <c r="D3616" i="69"/>
  <c r="E3615" i="69"/>
  <c r="D3615" i="69"/>
  <c r="E3614" i="69"/>
  <c r="D3614" i="69"/>
  <c r="E3613" i="69"/>
  <c r="D3613" i="69"/>
  <c r="E3612" i="69"/>
  <c r="D3612" i="69"/>
  <c r="E3611" i="69"/>
  <c r="D3611" i="69"/>
  <c r="E3610" i="69"/>
  <c r="D3610" i="69"/>
  <c r="E3609" i="69"/>
  <c r="D3609" i="69"/>
  <c r="E3608" i="69"/>
  <c r="D3608" i="69"/>
  <c r="E3607" i="69"/>
  <c r="D3607" i="69"/>
  <c r="E3606" i="69"/>
  <c r="D3606" i="69"/>
  <c r="E3605" i="69"/>
  <c r="D3605" i="69"/>
  <c r="E3604" i="69"/>
  <c r="D3604" i="69"/>
  <c r="E3603" i="69"/>
  <c r="D3603" i="69"/>
  <c r="E3602" i="69"/>
  <c r="D3602" i="69"/>
  <c r="E3601" i="69"/>
  <c r="D3601" i="69"/>
  <c r="E3600" i="69"/>
  <c r="D3600" i="69"/>
  <c r="E3599" i="69"/>
  <c r="D3599" i="69"/>
  <c r="E3598" i="69"/>
  <c r="D3598" i="69"/>
  <c r="E3597" i="69"/>
  <c r="D3597" i="69"/>
  <c r="E3596" i="69"/>
  <c r="D3596" i="69"/>
  <c r="E3595" i="69"/>
  <c r="D3595" i="69"/>
  <c r="E3594" i="69"/>
  <c r="D3594" i="69"/>
  <c r="E3593" i="69"/>
  <c r="D3593" i="69"/>
  <c r="E3592" i="69"/>
  <c r="D3592" i="69"/>
  <c r="E3591" i="69"/>
  <c r="D3591" i="69"/>
  <c r="E3590" i="69"/>
  <c r="D3590" i="69"/>
  <c r="E3589" i="69"/>
  <c r="D3589" i="69"/>
  <c r="E3588" i="69"/>
  <c r="D3588" i="69"/>
  <c r="E3587" i="69"/>
  <c r="D3587" i="69"/>
  <c r="E3586" i="69"/>
  <c r="D3586" i="69"/>
  <c r="E3585" i="69"/>
  <c r="D3585" i="69"/>
  <c r="D3584" i="69"/>
  <c r="E3583" i="69"/>
  <c r="D3583" i="69"/>
  <c r="E3582" i="69"/>
  <c r="D3582" i="69"/>
  <c r="E3581" i="69"/>
  <c r="D3581" i="69"/>
  <c r="E3580" i="69"/>
  <c r="D3580" i="69"/>
  <c r="E3579" i="69"/>
  <c r="D3579" i="69"/>
  <c r="E3578" i="69"/>
  <c r="D3578" i="69"/>
  <c r="E3577" i="69"/>
  <c r="D3577" i="69"/>
  <c r="E3576" i="69"/>
  <c r="D3576" i="69"/>
  <c r="E3575" i="69"/>
  <c r="D3575" i="69"/>
  <c r="E3574" i="69"/>
  <c r="D3574" i="69"/>
  <c r="E3573" i="69"/>
  <c r="D3573" i="69"/>
  <c r="E3572" i="69"/>
  <c r="D3572" i="69"/>
  <c r="E3571" i="69"/>
  <c r="D3571" i="69"/>
  <c r="E3570" i="69"/>
  <c r="D3570" i="69"/>
  <c r="E3569" i="69"/>
  <c r="D3569" i="69"/>
  <c r="E3568" i="69"/>
  <c r="D3568" i="69"/>
  <c r="E3567" i="69"/>
  <c r="D3567" i="69"/>
  <c r="E3566" i="69"/>
  <c r="D3566" i="69"/>
  <c r="E3626" i="69"/>
  <c r="D3626" i="69"/>
  <c r="E3556" i="69"/>
  <c r="D3556" i="69"/>
  <c r="E3554" i="69"/>
  <c r="D3554" i="69"/>
  <c r="E3553" i="69"/>
  <c r="D3553" i="69"/>
  <c r="E3552" i="69"/>
  <c r="D3552" i="69"/>
  <c r="E3558" i="69"/>
  <c r="D3558" i="69"/>
  <c r="E3557" i="69"/>
  <c r="D3557" i="69"/>
  <c r="E4470" i="69"/>
  <c r="D4470" i="69"/>
  <c r="E3550" i="69"/>
  <c r="D3550" i="69"/>
  <c r="E3555" i="69"/>
  <c r="D3555" i="69"/>
  <c r="E3565" i="69"/>
  <c r="D3565" i="69"/>
  <c r="E3564" i="69"/>
  <c r="D3564" i="69"/>
  <c r="E3563" i="69"/>
  <c r="D3563" i="69"/>
  <c r="E3562" i="69"/>
  <c r="D3562" i="69"/>
  <c r="E3561" i="69"/>
  <c r="D3561" i="69"/>
  <c r="E3560" i="69"/>
  <c r="D3560" i="69"/>
  <c r="E3462" i="69"/>
  <c r="D3462" i="69"/>
  <c r="E3549" i="69"/>
  <c r="D3549" i="69"/>
  <c r="E3559" i="69"/>
  <c r="D3559" i="69"/>
  <c r="E3548" i="69"/>
  <c r="D3548" i="69"/>
  <c r="E3547" i="69"/>
  <c r="D3547" i="69"/>
  <c r="E3546" i="69"/>
  <c r="D3546" i="69"/>
  <c r="E3545" i="69"/>
  <c r="D3545" i="69"/>
  <c r="E3544" i="69"/>
  <c r="D3544" i="69"/>
  <c r="E3543" i="69"/>
  <c r="D3543" i="69"/>
  <c r="E3542" i="69"/>
  <c r="D3542" i="69"/>
  <c r="E3541" i="69"/>
  <c r="D3541" i="69"/>
  <c r="E3540" i="69"/>
  <c r="D3540" i="69"/>
  <c r="E3539" i="69"/>
  <c r="D3539" i="69"/>
  <c r="E3538" i="69"/>
  <c r="D3538" i="69"/>
  <c r="E3537" i="69"/>
  <c r="D3537" i="69"/>
  <c r="E3536" i="69"/>
  <c r="D3536" i="69"/>
  <c r="E3535" i="69"/>
  <c r="D3535" i="69"/>
  <c r="E3534" i="69"/>
  <c r="D3534" i="69"/>
  <c r="E3533" i="69"/>
  <c r="D3533" i="69"/>
  <c r="E3532" i="69"/>
  <c r="D3532" i="69"/>
  <c r="E3531" i="69"/>
  <c r="D3531" i="69"/>
  <c r="E3530" i="69"/>
  <c r="D3530" i="69"/>
  <c r="E3529" i="69"/>
  <c r="D3529" i="69"/>
  <c r="E3528" i="69"/>
  <c r="D3528" i="69"/>
  <c r="E3527" i="69"/>
  <c r="D3527" i="69"/>
  <c r="E3526" i="69"/>
  <c r="D3526" i="69"/>
  <c r="E3525" i="69"/>
  <c r="D3525" i="69"/>
  <c r="E3524" i="69"/>
  <c r="D3524" i="69"/>
  <c r="E3523" i="69"/>
  <c r="D3523" i="69"/>
  <c r="E3463" i="69"/>
  <c r="D3463" i="69"/>
  <c r="E3522" i="69"/>
  <c r="D3522" i="69"/>
  <c r="E3521" i="69"/>
  <c r="D3521" i="69"/>
  <c r="E3520" i="69"/>
  <c r="D3520" i="69"/>
  <c r="E3519" i="69"/>
  <c r="D3519" i="69"/>
  <c r="E3518" i="69"/>
  <c r="D3518" i="69"/>
  <c r="E3517" i="69"/>
  <c r="D3517" i="69"/>
  <c r="E3516" i="69"/>
  <c r="D3516" i="69"/>
  <c r="E3515" i="69"/>
  <c r="D3515" i="69"/>
  <c r="E3514" i="69"/>
  <c r="D3514" i="69"/>
  <c r="E3513" i="69"/>
  <c r="D3513" i="69"/>
  <c r="E3512" i="69"/>
  <c r="D3512" i="69"/>
  <c r="E3511" i="69"/>
  <c r="D3511" i="69"/>
  <c r="E3510" i="69"/>
  <c r="D3510" i="69"/>
  <c r="E3509" i="69"/>
  <c r="D3509" i="69"/>
  <c r="E3508" i="69"/>
  <c r="D3508" i="69"/>
  <c r="E3507" i="69"/>
  <c r="D3507" i="69"/>
  <c r="E3506" i="69"/>
  <c r="D3506" i="69"/>
  <c r="E3505" i="69"/>
  <c r="D3505" i="69"/>
  <c r="E3504" i="69"/>
  <c r="D3504" i="69"/>
  <c r="E3503" i="69"/>
  <c r="D3503" i="69"/>
  <c r="E3502" i="69"/>
  <c r="D3502" i="69"/>
  <c r="E3501" i="69"/>
  <c r="D3501" i="69"/>
  <c r="E3500" i="69"/>
  <c r="D3500" i="69"/>
  <c r="E3499" i="69"/>
  <c r="D3499" i="69"/>
  <c r="E3498" i="69"/>
  <c r="D3498" i="69"/>
  <c r="E3497" i="69"/>
  <c r="D3497" i="69"/>
  <c r="E3496" i="69"/>
  <c r="D3496" i="69"/>
  <c r="E3495" i="69"/>
  <c r="D3495" i="69"/>
  <c r="E3494" i="69"/>
  <c r="D3494" i="69"/>
  <c r="E3493" i="69"/>
  <c r="D3493" i="69"/>
  <c r="E3492" i="69"/>
  <c r="D3492" i="69"/>
  <c r="E3491" i="69"/>
  <c r="D3491" i="69"/>
  <c r="E3490" i="69"/>
  <c r="D3490" i="69"/>
  <c r="E3489" i="69"/>
  <c r="D3489" i="69"/>
  <c r="E3488" i="69"/>
  <c r="D3488" i="69"/>
  <c r="E3487" i="69"/>
  <c r="D3487" i="69"/>
  <c r="E3486" i="69"/>
  <c r="D3486" i="69"/>
  <c r="E3485" i="69"/>
  <c r="D3485" i="69"/>
  <c r="E3484" i="69"/>
  <c r="D3484" i="69"/>
  <c r="E3483" i="69"/>
  <c r="D3483" i="69"/>
  <c r="E3482" i="69"/>
  <c r="D3482" i="69"/>
  <c r="E3481" i="69"/>
  <c r="D3481" i="69"/>
  <c r="E3480" i="69"/>
  <c r="D3480" i="69"/>
  <c r="E3479" i="69"/>
  <c r="D3479" i="69"/>
  <c r="E3478" i="69"/>
  <c r="D3478" i="69"/>
  <c r="E3477" i="69"/>
  <c r="D3477" i="69"/>
  <c r="E3476" i="69"/>
  <c r="D3476" i="69"/>
  <c r="E3474" i="69"/>
  <c r="D3474" i="69"/>
  <c r="E3473" i="69"/>
  <c r="D3473" i="69"/>
  <c r="E3472" i="69"/>
  <c r="D3472" i="69"/>
  <c r="E3471" i="69"/>
  <c r="D3471" i="69"/>
  <c r="E3470" i="69"/>
  <c r="D3470" i="69"/>
  <c r="E3469" i="69"/>
  <c r="D3469" i="69"/>
  <c r="E3468" i="69"/>
  <c r="D3468" i="69"/>
  <c r="E3467" i="69"/>
  <c r="D3467" i="69"/>
  <c r="E3466" i="69"/>
  <c r="D3466" i="69"/>
  <c r="E3465" i="69"/>
  <c r="D3465" i="69"/>
  <c r="E3464" i="69"/>
  <c r="D3464" i="69"/>
  <c r="E3461" i="69"/>
  <c r="D3461" i="69"/>
  <c r="E3460" i="69"/>
  <c r="D3460" i="69"/>
  <c r="E3459" i="69"/>
  <c r="D3459" i="69"/>
  <c r="E3458" i="69"/>
  <c r="D3458" i="69"/>
  <c r="E3457" i="69"/>
  <c r="D3457" i="69"/>
  <c r="E3456" i="69"/>
  <c r="D3456" i="69"/>
  <c r="E3455" i="69"/>
  <c r="D3455" i="69"/>
  <c r="E3454" i="69"/>
  <c r="D3454" i="69"/>
  <c r="E3453" i="69"/>
  <c r="D3453" i="69"/>
  <c r="E3422" i="69"/>
  <c r="D3422" i="69"/>
  <c r="E3452" i="69"/>
  <c r="D3452" i="69"/>
  <c r="E3421" i="69"/>
  <c r="D3421" i="69"/>
  <c r="E3451" i="69"/>
  <c r="D3451" i="69"/>
  <c r="E3450" i="69"/>
  <c r="D3450" i="69"/>
  <c r="E3449" i="69"/>
  <c r="D3449" i="69"/>
  <c r="E3448" i="69"/>
  <c r="D3448" i="69"/>
  <c r="E3447" i="69"/>
  <c r="D3447" i="69"/>
  <c r="E3446" i="69"/>
  <c r="D3446" i="69"/>
  <c r="E3445" i="69"/>
  <c r="D3445" i="69"/>
  <c r="E3444" i="69"/>
  <c r="D3444" i="69"/>
  <c r="E3443" i="69"/>
  <c r="D3443" i="69"/>
  <c r="E3442" i="69"/>
  <c r="D3442" i="69"/>
  <c r="E3441" i="69"/>
  <c r="D3441" i="69"/>
  <c r="E3440" i="69"/>
  <c r="D3440" i="69"/>
  <c r="E3439" i="69"/>
  <c r="D3439" i="69"/>
  <c r="E3438" i="69"/>
  <c r="D3438" i="69"/>
  <c r="E3437" i="69"/>
  <c r="D3437" i="69"/>
  <c r="E3436" i="69"/>
  <c r="D3436" i="69"/>
  <c r="E3435" i="69"/>
  <c r="D3435" i="69"/>
  <c r="E3434" i="69"/>
  <c r="D3434" i="69"/>
  <c r="E3433" i="69"/>
  <c r="D3433" i="69"/>
  <c r="E3432" i="69"/>
  <c r="D3432" i="69"/>
  <c r="E3431" i="69"/>
  <c r="D3431" i="69"/>
  <c r="E3430" i="69"/>
  <c r="D3430" i="69"/>
  <c r="E3429" i="69"/>
  <c r="D3429" i="69"/>
  <c r="E3428" i="69"/>
  <c r="D3428" i="69"/>
  <c r="E3427" i="69"/>
  <c r="D3427" i="69"/>
  <c r="E3426" i="69"/>
  <c r="D3426" i="69"/>
  <c r="E3425" i="69"/>
  <c r="D3425" i="69"/>
  <c r="E3424" i="69"/>
  <c r="D3424" i="69"/>
  <c r="E3423" i="69"/>
  <c r="D3423" i="69"/>
  <c r="E3420" i="69"/>
  <c r="D3420" i="69"/>
  <c r="E3419" i="69"/>
  <c r="D3419" i="69"/>
  <c r="E3418" i="69"/>
  <c r="D3418" i="69"/>
  <c r="E3417" i="69"/>
  <c r="D3417" i="69"/>
  <c r="E3416" i="69"/>
  <c r="D3416" i="69"/>
  <c r="E3415" i="69"/>
  <c r="D3415" i="69"/>
  <c r="E3414" i="69"/>
  <c r="D3414" i="69"/>
  <c r="E3413" i="69"/>
  <c r="D3413" i="69"/>
  <c r="E3412" i="69"/>
  <c r="D3412" i="69"/>
  <c r="E3411" i="69"/>
  <c r="D3411" i="69"/>
  <c r="E3410" i="69"/>
  <c r="D3410" i="69"/>
  <c r="E3409" i="69"/>
  <c r="D3409" i="69"/>
  <c r="E3408" i="69"/>
  <c r="D3408" i="69"/>
  <c r="E3407" i="69"/>
  <c r="D3407" i="69"/>
  <c r="E3406" i="69"/>
  <c r="D3406" i="69"/>
  <c r="E3405" i="69"/>
  <c r="D3405" i="69"/>
  <c r="E3404" i="69"/>
  <c r="D3404" i="69"/>
  <c r="E3403" i="69"/>
  <c r="D3403" i="69"/>
  <c r="E3402" i="69"/>
  <c r="D3402" i="69"/>
  <c r="E3401" i="69"/>
  <c r="D3401" i="69"/>
  <c r="E3400" i="69"/>
  <c r="D3400" i="69"/>
  <c r="E3399" i="69"/>
  <c r="D3399" i="69"/>
  <c r="E3398" i="69"/>
  <c r="D3398" i="69"/>
  <c r="E3397" i="69"/>
  <c r="D3397" i="69"/>
  <c r="E3396" i="69"/>
  <c r="D3396" i="69"/>
  <c r="E3395" i="69"/>
  <c r="D3395" i="69"/>
  <c r="E3394" i="69"/>
  <c r="D3394" i="69"/>
  <c r="E3393" i="69"/>
  <c r="D3393" i="69"/>
  <c r="E3392" i="69"/>
  <c r="D3392" i="69"/>
  <c r="E3391" i="69"/>
  <c r="D3391" i="69"/>
  <c r="E3390" i="69"/>
  <c r="D3390" i="69"/>
  <c r="E3389" i="69"/>
  <c r="D3389" i="69"/>
  <c r="E3388" i="69"/>
  <c r="D3388" i="69"/>
  <c r="E3387" i="69"/>
  <c r="D3387" i="69"/>
  <c r="E3386" i="69"/>
  <c r="D3386" i="69"/>
  <c r="E3385" i="69"/>
  <c r="D3385" i="69"/>
  <c r="E3384" i="69"/>
  <c r="D3384" i="69"/>
  <c r="E3383" i="69"/>
  <c r="D3383" i="69"/>
  <c r="E3382" i="69"/>
  <c r="D3382" i="69"/>
  <c r="E3381" i="69"/>
  <c r="D3381" i="69"/>
  <c r="E3380" i="69"/>
  <c r="D3380" i="69"/>
  <c r="E3379" i="69"/>
  <c r="D3379" i="69"/>
  <c r="E3378" i="69"/>
  <c r="D3378" i="69"/>
  <c r="E3377" i="69"/>
  <c r="D3377" i="69"/>
  <c r="E3376" i="69"/>
  <c r="D3376" i="69"/>
  <c r="E3375" i="69"/>
  <c r="D3375" i="69"/>
  <c r="E3374" i="69"/>
  <c r="D3374" i="69"/>
  <c r="E3373" i="69"/>
  <c r="D3373" i="69"/>
  <c r="E3372" i="69"/>
  <c r="D3372" i="69"/>
  <c r="E3371" i="69"/>
  <c r="D3371" i="69"/>
  <c r="E3370" i="69"/>
  <c r="D3370" i="69"/>
  <c r="E3369" i="69"/>
  <c r="D3369" i="69"/>
  <c r="E3368" i="69"/>
  <c r="D3368" i="69"/>
  <c r="E3366" i="69"/>
  <c r="D3366" i="69"/>
  <c r="E3365" i="69"/>
  <c r="D3365" i="69"/>
  <c r="E3364" i="69"/>
  <c r="D3364" i="69"/>
  <c r="E3363" i="69"/>
  <c r="D3363" i="69"/>
  <c r="E3362" i="69"/>
  <c r="D3362" i="69"/>
  <c r="E3361" i="69"/>
  <c r="D3361" i="69"/>
  <c r="E3360" i="69"/>
  <c r="D3360" i="69"/>
  <c r="E3359" i="69"/>
  <c r="D3359" i="69"/>
  <c r="E3358" i="69"/>
  <c r="D3358" i="69"/>
  <c r="E3357" i="69"/>
  <c r="D3357" i="69"/>
  <c r="E3356" i="69"/>
  <c r="D3356" i="69"/>
  <c r="E3355" i="69"/>
  <c r="D3355" i="69"/>
  <c r="E3354" i="69"/>
  <c r="D3354" i="69"/>
  <c r="E3353" i="69"/>
  <c r="D3353" i="69"/>
  <c r="E3352" i="69"/>
  <c r="D3352" i="69"/>
  <c r="E3351" i="69"/>
  <c r="D3351" i="69"/>
  <c r="E3350" i="69"/>
  <c r="D3350" i="69"/>
  <c r="E3349" i="69"/>
  <c r="D3349" i="69"/>
  <c r="E3348" i="69"/>
  <c r="D3348" i="69"/>
  <c r="E3347" i="69"/>
  <c r="D3347" i="69"/>
  <c r="E3346" i="69"/>
  <c r="D3346" i="69"/>
  <c r="E3345" i="69"/>
  <c r="D3345" i="69"/>
  <c r="E3344" i="69"/>
  <c r="D3344" i="69"/>
  <c r="E3343" i="69"/>
  <c r="D3343" i="69"/>
  <c r="E3342" i="69"/>
  <c r="D3342" i="69"/>
  <c r="E3341" i="69"/>
  <c r="D3341" i="69"/>
  <c r="E3340" i="69"/>
  <c r="D3340" i="69"/>
  <c r="E3339" i="69"/>
  <c r="D3339" i="69"/>
  <c r="E3338" i="69"/>
  <c r="D3338" i="69"/>
  <c r="E3337" i="69"/>
  <c r="D3337" i="69"/>
  <c r="E3336" i="69"/>
  <c r="D3336" i="69"/>
  <c r="E3335" i="69"/>
  <c r="D3335" i="69"/>
  <c r="E3334" i="69"/>
  <c r="D3334" i="69"/>
  <c r="D3333" i="69"/>
  <c r="E3332" i="69"/>
  <c r="D3332" i="69"/>
  <c r="E3331" i="69"/>
  <c r="D3331" i="69"/>
  <c r="E3330" i="69"/>
  <c r="D3330" i="69"/>
  <c r="E3329" i="69"/>
  <c r="D3329" i="69"/>
  <c r="E3328" i="69"/>
  <c r="D3328" i="69"/>
  <c r="E3327" i="69"/>
  <c r="D3327" i="69"/>
  <c r="E3326" i="69"/>
  <c r="D3326" i="69"/>
  <c r="E3325" i="69"/>
  <c r="D3325" i="69"/>
  <c r="E3324" i="69"/>
  <c r="D3324" i="69"/>
  <c r="E3323" i="69"/>
  <c r="D3323" i="69"/>
  <c r="E3322" i="69"/>
  <c r="D3322" i="69"/>
  <c r="E3321" i="69"/>
  <c r="D3321" i="69"/>
  <c r="E3320" i="69"/>
  <c r="D3320" i="69"/>
  <c r="E3319" i="69"/>
  <c r="D3319" i="69"/>
  <c r="E3318" i="69"/>
  <c r="D3318" i="69"/>
  <c r="E3317" i="69"/>
  <c r="D3317" i="69"/>
  <c r="E3316" i="69"/>
  <c r="D3316" i="69"/>
  <c r="E3315" i="69"/>
  <c r="D3315" i="69"/>
  <c r="E3314" i="69"/>
  <c r="D3314" i="69"/>
  <c r="E3313" i="69"/>
  <c r="D3313" i="69"/>
  <c r="E3312" i="69"/>
  <c r="D3312" i="69"/>
  <c r="E3311" i="69"/>
  <c r="D3311" i="69"/>
  <c r="E3310" i="69"/>
  <c r="D3310" i="69"/>
  <c r="E3309" i="69"/>
  <c r="D3309" i="69"/>
  <c r="E3308" i="69"/>
  <c r="D3308" i="69"/>
  <c r="E3307" i="69"/>
  <c r="D3307" i="69"/>
  <c r="E3306" i="69"/>
  <c r="D3306" i="69"/>
  <c r="E3305" i="69"/>
  <c r="D3305" i="69"/>
  <c r="E3304" i="69"/>
  <c r="D3304" i="69"/>
  <c r="E3303" i="69"/>
  <c r="D3303" i="69"/>
  <c r="E3302" i="69"/>
  <c r="D3302" i="69"/>
  <c r="E3301" i="69"/>
  <c r="D3301" i="69"/>
  <c r="E3300" i="69"/>
  <c r="D3300" i="69"/>
  <c r="E3299" i="69"/>
  <c r="D3299" i="69"/>
  <c r="E3298" i="69"/>
  <c r="D3298" i="69"/>
  <c r="E3297" i="69"/>
  <c r="D3297" i="69"/>
  <c r="E3296" i="69"/>
  <c r="D3296" i="69"/>
  <c r="E3295" i="69"/>
  <c r="D3295" i="69"/>
  <c r="E3294" i="69"/>
  <c r="D3294" i="69"/>
  <c r="E3293" i="69"/>
  <c r="D3293" i="69"/>
  <c r="E3292" i="69"/>
  <c r="D3292" i="69"/>
  <c r="E3291" i="69"/>
  <c r="D3291" i="69"/>
  <c r="E3290" i="69"/>
  <c r="D3290" i="69"/>
  <c r="E3289" i="69"/>
  <c r="D3289" i="69"/>
  <c r="E3288" i="69"/>
  <c r="D3288" i="69"/>
  <c r="E3287" i="69"/>
  <c r="D3287" i="69"/>
  <c r="E3286" i="69"/>
  <c r="D3286" i="69"/>
  <c r="E3285" i="69"/>
  <c r="D3285" i="69"/>
  <c r="E3284" i="69"/>
  <c r="D3284" i="69"/>
  <c r="E3283" i="69"/>
  <c r="D3283" i="69"/>
  <c r="E3282" i="69"/>
  <c r="D3282" i="69"/>
  <c r="E3281" i="69"/>
  <c r="D3281" i="69"/>
  <c r="E3280" i="69"/>
  <c r="D3280" i="69"/>
  <c r="E3279" i="69"/>
  <c r="D3279" i="69"/>
  <c r="E3764" i="69"/>
  <c r="D3764" i="69"/>
  <c r="E3278" i="69"/>
  <c r="D3278" i="69"/>
  <c r="E3277" i="69"/>
  <c r="D3277" i="69"/>
  <c r="E3276" i="69"/>
  <c r="D3276" i="69"/>
  <c r="E3275" i="69"/>
  <c r="D3275" i="69"/>
  <c r="E3274" i="69"/>
  <c r="D3274" i="69"/>
  <c r="E3273" i="69"/>
  <c r="D3273" i="69"/>
  <c r="E3272" i="69"/>
  <c r="D3272" i="69"/>
  <c r="E3267" i="69"/>
  <c r="D3267" i="69"/>
  <c r="E3266" i="69"/>
  <c r="D3266" i="69"/>
  <c r="E3265" i="69"/>
  <c r="D3265" i="69"/>
  <c r="E3264" i="69"/>
  <c r="D3264" i="69"/>
  <c r="E3263" i="69"/>
  <c r="D3263" i="69"/>
  <c r="E3262" i="69"/>
  <c r="D3262" i="69"/>
  <c r="E3261" i="69"/>
  <c r="D3261" i="69"/>
  <c r="E3260" i="69"/>
  <c r="D3260" i="69"/>
  <c r="E3259" i="69"/>
  <c r="D3259" i="69"/>
  <c r="E3258" i="69"/>
  <c r="D3258" i="69"/>
  <c r="E3257" i="69"/>
  <c r="D3257" i="69"/>
  <c r="E3256" i="69"/>
  <c r="D3256" i="69"/>
  <c r="E3255" i="69"/>
  <c r="D3255" i="69"/>
  <c r="E3254" i="69"/>
  <c r="D3254" i="69"/>
  <c r="E3253" i="69"/>
  <c r="D3253" i="69"/>
  <c r="E3252" i="69"/>
  <c r="D3252" i="69"/>
  <c r="E3251" i="69"/>
  <c r="D3251" i="69"/>
  <c r="E3250" i="69"/>
  <c r="D3250" i="69"/>
  <c r="E3249" i="69"/>
  <c r="D3249" i="69"/>
  <c r="E3248" i="69"/>
  <c r="D3248" i="69"/>
  <c r="E3247" i="69"/>
  <c r="D3247" i="69"/>
  <c r="E3246" i="69"/>
  <c r="D3246" i="69"/>
  <c r="E3244" i="69"/>
  <c r="D3244" i="69"/>
  <c r="E3245" i="69"/>
  <c r="D3245" i="69"/>
  <c r="E3243" i="69"/>
  <c r="D3243" i="69"/>
  <c r="E3242" i="69"/>
  <c r="D3242" i="69"/>
  <c r="E3241" i="69"/>
  <c r="D3241" i="69"/>
  <c r="E3240" i="69"/>
  <c r="D3240" i="69"/>
  <c r="D3239" i="69"/>
  <c r="E3238" i="69"/>
  <c r="D3238" i="69"/>
  <c r="E3237" i="69"/>
  <c r="D3237" i="69"/>
  <c r="E3236" i="69"/>
  <c r="D3236" i="69"/>
  <c r="E3235" i="69"/>
  <c r="D3235" i="69"/>
  <c r="E3234" i="69"/>
  <c r="D3234" i="69"/>
  <c r="E3233" i="69"/>
  <c r="D3233" i="69"/>
  <c r="E3232" i="69"/>
  <c r="D3232" i="69"/>
  <c r="E3231" i="69"/>
  <c r="D3231" i="69"/>
  <c r="E3230" i="69"/>
  <c r="D3230" i="69"/>
  <c r="E3229" i="69"/>
  <c r="D3229" i="69"/>
  <c r="E3228" i="69"/>
  <c r="D3228" i="69"/>
  <c r="E3227" i="69"/>
  <c r="D3227" i="69"/>
  <c r="E3226" i="69"/>
  <c r="D3226" i="69"/>
  <c r="E3225" i="69"/>
  <c r="D3225" i="69"/>
  <c r="E3224" i="69"/>
  <c r="D3224" i="69"/>
  <c r="E3223" i="69"/>
  <c r="D3223" i="69"/>
  <c r="E3222" i="69"/>
  <c r="D3222" i="69"/>
  <c r="E3221" i="69"/>
  <c r="D3221" i="69"/>
  <c r="E3220" i="69"/>
  <c r="D3220" i="69"/>
  <c r="E3219" i="69"/>
  <c r="D3219" i="69"/>
  <c r="E3218" i="69"/>
  <c r="D3218" i="69"/>
  <c r="E3217" i="69"/>
  <c r="D3217" i="69"/>
  <c r="E3216" i="69"/>
  <c r="D3216" i="69"/>
  <c r="E3215" i="69"/>
  <c r="D3215" i="69"/>
  <c r="E3214" i="69"/>
  <c r="D3214" i="69"/>
  <c r="E3213" i="69"/>
  <c r="D3213" i="69"/>
  <c r="E3212" i="69"/>
  <c r="D3212" i="69"/>
  <c r="E3211" i="69"/>
  <c r="D3211" i="69"/>
  <c r="E3210" i="69"/>
  <c r="D3210" i="69"/>
  <c r="E3209" i="69"/>
  <c r="D3209" i="69"/>
  <c r="E3208" i="69"/>
  <c r="D3208" i="69"/>
  <c r="E3207" i="69"/>
  <c r="D3207" i="69"/>
  <c r="E3206" i="69"/>
  <c r="D3206" i="69"/>
  <c r="E3205" i="69"/>
  <c r="D3205" i="69"/>
  <c r="E3204" i="69"/>
  <c r="D3204" i="69"/>
  <c r="E3203" i="69"/>
  <c r="D3203" i="69"/>
  <c r="E3202" i="69"/>
  <c r="D3202" i="69"/>
  <c r="E3201" i="69"/>
  <c r="D3201" i="69"/>
  <c r="E3200" i="69"/>
  <c r="D3200" i="69"/>
  <c r="E3199" i="69"/>
  <c r="D3199" i="69"/>
  <c r="E3198" i="69"/>
  <c r="D3198" i="69"/>
  <c r="E3197" i="69"/>
  <c r="D3197" i="69"/>
  <c r="E3196" i="69"/>
  <c r="D3196" i="69"/>
  <c r="E3195" i="69"/>
  <c r="D3195" i="69"/>
  <c r="E3194" i="69"/>
  <c r="D3194" i="69"/>
  <c r="E3193" i="69"/>
  <c r="D3193" i="69"/>
  <c r="E3192" i="69"/>
  <c r="D3192" i="69"/>
  <c r="E3191" i="69"/>
  <c r="D3191" i="69"/>
  <c r="E3190" i="69"/>
  <c r="D3190" i="69"/>
  <c r="E3189" i="69"/>
  <c r="D3189" i="69"/>
  <c r="E3188" i="69"/>
  <c r="D3188" i="69"/>
  <c r="E3187" i="69"/>
  <c r="D3187" i="69"/>
  <c r="E3186" i="69"/>
  <c r="D3186" i="69"/>
  <c r="E3185" i="69"/>
  <c r="D3185" i="69"/>
  <c r="E3184" i="69"/>
  <c r="D3184" i="69"/>
  <c r="E3183" i="69"/>
  <c r="D3183" i="69"/>
  <c r="E3182" i="69"/>
  <c r="D3182" i="69"/>
  <c r="E3181" i="69"/>
  <c r="D3181" i="69"/>
  <c r="E3180" i="69"/>
  <c r="D3180" i="69"/>
  <c r="E3153" i="69"/>
  <c r="D3153" i="69"/>
  <c r="E4478" i="69"/>
  <c r="D4478" i="69"/>
  <c r="E4481" i="69"/>
  <c r="D4481" i="69"/>
  <c r="E3179" i="69"/>
  <c r="D3179" i="69"/>
  <c r="E3178" i="69"/>
  <c r="D3178" i="69"/>
  <c r="E3177" i="69"/>
  <c r="D3177" i="69"/>
  <c r="E3176" i="69"/>
  <c r="D3176" i="69"/>
  <c r="E3175" i="69"/>
  <c r="D3175" i="69"/>
  <c r="E3174" i="69"/>
  <c r="D3174" i="69"/>
  <c r="E3173" i="69"/>
  <c r="D3173" i="69"/>
  <c r="E3172" i="69"/>
  <c r="D3172" i="69"/>
  <c r="E3171" i="69"/>
  <c r="D3171" i="69"/>
  <c r="E3170" i="69"/>
  <c r="D3170" i="69"/>
  <c r="E3169" i="69"/>
  <c r="D3169" i="69"/>
  <c r="E3168" i="69"/>
  <c r="D3168" i="69"/>
  <c r="E3167" i="69"/>
  <c r="D3167" i="69"/>
  <c r="E3166" i="69"/>
  <c r="D3166" i="69"/>
  <c r="E3165" i="69"/>
  <c r="D3165" i="69"/>
  <c r="E3164" i="69"/>
  <c r="D3164" i="69"/>
  <c r="E3163" i="69"/>
  <c r="D3163" i="69"/>
  <c r="E3162" i="69"/>
  <c r="D3162" i="69"/>
  <c r="E3161" i="69"/>
  <c r="D3161" i="69"/>
  <c r="E3160" i="69"/>
  <c r="D3160" i="69"/>
  <c r="E3159" i="69"/>
  <c r="D3159" i="69"/>
  <c r="E3158" i="69"/>
  <c r="D3158" i="69"/>
  <c r="E3157" i="69"/>
  <c r="D3157" i="69"/>
  <c r="E3156" i="69"/>
  <c r="D3156" i="69"/>
  <c r="E3155" i="69"/>
  <c r="D3155" i="69"/>
  <c r="E3154" i="69"/>
  <c r="D3154" i="69"/>
  <c r="E3150" i="69"/>
  <c r="D3150" i="69"/>
  <c r="E3149" i="69"/>
  <c r="D3149" i="69"/>
  <c r="E3148" i="69"/>
  <c r="D3148" i="69"/>
  <c r="E3147" i="69"/>
  <c r="D3147" i="69"/>
  <c r="E3146" i="69"/>
  <c r="D3146" i="69"/>
  <c r="E3145" i="69"/>
  <c r="D3145" i="69"/>
  <c r="E3144" i="69"/>
  <c r="D3144" i="69"/>
  <c r="E3143" i="69"/>
  <c r="D3143" i="69"/>
  <c r="E3142" i="69"/>
  <c r="D3142" i="69"/>
  <c r="E3141" i="69"/>
  <c r="D3141" i="69"/>
  <c r="E3140" i="69"/>
  <c r="D3140" i="69"/>
  <c r="E3139" i="69"/>
  <c r="D3139" i="69"/>
  <c r="E3138" i="69"/>
  <c r="D3138" i="69"/>
  <c r="E3137" i="69"/>
  <c r="D3137" i="69"/>
  <c r="E3136" i="69"/>
  <c r="D3136" i="69"/>
  <c r="E3135" i="69"/>
  <c r="D3135" i="69"/>
  <c r="E3134" i="69"/>
  <c r="D3134" i="69"/>
  <c r="E3133" i="69"/>
  <c r="D3133" i="69"/>
  <c r="E3132" i="69"/>
  <c r="D3132" i="69"/>
  <c r="E3131" i="69"/>
  <c r="D3131" i="69"/>
  <c r="E3130" i="69"/>
  <c r="D3130" i="69"/>
  <c r="E3129" i="69"/>
  <c r="D3129" i="69"/>
  <c r="E3128" i="69"/>
  <c r="D3128" i="69"/>
  <c r="E3127" i="69"/>
  <c r="D3127" i="69"/>
  <c r="E3126" i="69"/>
  <c r="D3126" i="69"/>
  <c r="E3125" i="69"/>
  <c r="D3125" i="69"/>
  <c r="E3124" i="69"/>
  <c r="D3124" i="69"/>
  <c r="E3123" i="69"/>
  <c r="D3123" i="69"/>
  <c r="E3122" i="69"/>
  <c r="D3122" i="69"/>
  <c r="E3121" i="69"/>
  <c r="D3121" i="69"/>
  <c r="E3120" i="69"/>
  <c r="D3120" i="69"/>
  <c r="E3119" i="69"/>
  <c r="D3119" i="69"/>
  <c r="E3118" i="69"/>
  <c r="D3118" i="69"/>
  <c r="E3117" i="69"/>
  <c r="D3117" i="69"/>
  <c r="E3116" i="69"/>
  <c r="D3116" i="69"/>
  <c r="E3115" i="69"/>
  <c r="D3115" i="69"/>
  <c r="E3114" i="69"/>
  <c r="D3114" i="69"/>
  <c r="E3113" i="69"/>
  <c r="D3113" i="69"/>
  <c r="D3112" i="69"/>
  <c r="E3111" i="69"/>
  <c r="D3111" i="69"/>
  <c r="E3110" i="69"/>
  <c r="D3110" i="69"/>
  <c r="E3109" i="69"/>
  <c r="D3109" i="69"/>
  <c r="E3108" i="69"/>
  <c r="D3108" i="69"/>
  <c r="E3107" i="69"/>
  <c r="D3107" i="69"/>
  <c r="E3106" i="69"/>
  <c r="D3106" i="69"/>
  <c r="E3105" i="69"/>
  <c r="D3105" i="69"/>
  <c r="E3104" i="69"/>
  <c r="D3104" i="69"/>
  <c r="E3103" i="69"/>
  <c r="D3103" i="69"/>
  <c r="E3101" i="69"/>
  <c r="D3101" i="69"/>
  <c r="E3100" i="69"/>
  <c r="D3100" i="69"/>
  <c r="E3099" i="69"/>
  <c r="D3099" i="69"/>
  <c r="E3098" i="69"/>
  <c r="D3098" i="69"/>
  <c r="E3097" i="69"/>
  <c r="D3097" i="69"/>
  <c r="E3096" i="69"/>
  <c r="D3096" i="69"/>
  <c r="E3095" i="69"/>
  <c r="D3095" i="69"/>
  <c r="E3094" i="69"/>
  <c r="D3094" i="69"/>
  <c r="E3093" i="69"/>
  <c r="D3093" i="69"/>
  <c r="E3092" i="69"/>
  <c r="D3092" i="69"/>
  <c r="E3091" i="69"/>
  <c r="D3091" i="69"/>
  <c r="E3090" i="69"/>
  <c r="D3090" i="69"/>
  <c r="E3102" i="69"/>
  <c r="D3102" i="69"/>
  <c r="E3089" i="69"/>
  <c r="D3089" i="69"/>
  <c r="E3088" i="69"/>
  <c r="D3088" i="69"/>
  <c r="E3087" i="69"/>
  <c r="D3087" i="69"/>
  <c r="E3086" i="69"/>
  <c r="D3086" i="69"/>
  <c r="E3085" i="69"/>
  <c r="D3085" i="69"/>
  <c r="E3084" i="69"/>
  <c r="D3084" i="69"/>
  <c r="E3083" i="69"/>
  <c r="D3083" i="69"/>
  <c r="E3082" i="69"/>
  <c r="D3082" i="69"/>
  <c r="E3081" i="69"/>
  <c r="D3081" i="69"/>
  <c r="E3080" i="69"/>
  <c r="D3080" i="69"/>
  <c r="E3079" i="69"/>
  <c r="D3079" i="69"/>
  <c r="E3078" i="69"/>
  <c r="D3078" i="69"/>
  <c r="E3077" i="69"/>
  <c r="D3077" i="69"/>
  <c r="E3076" i="69"/>
  <c r="D3076" i="69"/>
  <c r="E3075" i="69"/>
  <c r="D3075" i="69"/>
  <c r="E3074" i="69"/>
  <c r="D3074" i="69"/>
  <c r="E3073" i="69"/>
  <c r="D3073" i="69"/>
  <c r="E3072" i="69"/>
  <c r="D3072" i="69"/>
  <c r="E3071" i="69"/>
  <c r="D3071" i="69"/>
  <c r="E3070" i="69"/>
  <c r="D3070" i="69"/>
  <c r="E3069" i="69"/>
  <c r="D3069" i="69"/>
  <c r="E3068" i="69"/>
  <c r="D3068" i="69"/>
  <c r="E3062" i="69"/>
  <c r="D3062" i="69"/>
  <c r="E3061" i="69"/>
  <c r="D3061" i="69"/>
  <c r="E3060" i="69"/>
  <c r="D3060" i="69"/>
  <c r="E3059" i="69"/>
  <c r="D3059" i="69"/>
  <c r="E3058" i="69"/>
  <c r="D3058" i="69"/>
  <c r="E3057" i="69"/>
  <c r="D3057" i="69"/>
  <c r="E3056" i="69"/>
  <c r="D3056" i="69"/>
  <c r="E3055" i="69"/>
  <c r="D3055" i="69"/>
  <c r="E3054" i="69"/>
  <c r="D3054" i="69"/>
  <c r="E3053" i="69"/>
  <c r="D3053" i="69"/>
  <c r="E3052" i="69"/>
  <c r="D3052" i="69"/>
  <c r="E3051" i="69"/>
  <c r="D3051" i="69"/>
  <c r="E3050" i="69"/>
  <c r="D3050" i="69"/>
  <c r="E3049" i="69"/>
  <c r="D3049" i="69"/>
  <c r="E3048" i="69"/>
  <c r="D3048" i="69"/>
  <c r="E3047" i="69"/>
  <c r="D3047" i="69"/>
  <c r="E3046" i="69"/>
  <c r="D3046" i="69"/>
  <c r="E3045" i="69"/>
  <c r="D3045" i="69"/>
  <c r="E3044" i="69"/>
  <c r="D3044" i="69"/>
  <c r="E3043" i="69"/>
  <c r="D3043" i="69"/>
  <c r="E3042" i="69"/>
  <c r="D3042" i="69"/>
  <c r="E3041" i="69"/>
  <c r="D3041" i="69"/>
  <c r="D3040" i="69"/>
  <c r="E3039" i="69"/>
  <c r="D3039" i="69"/>
  <c r="E3038" i="69"/>
  <c r="D3038" i="69"/>
  <c r="E3037" i="69"/>
  <c r="D3037" i="69"/>
  <c r="E3036" i="69"/>
  <c r="D3036" i="69"/>
  <c r="E3035" i="69"/>
  <c r="D3035" i="69"/>
  <c r="E3034" i="69"/>
  <c r="D3034" i="69"/>
  <c r="E3033" i="69"/>
  <c r="D3033" i="69"/>
  <c r="E3032" i="69"/>
  <c r="D3032" i="69"/>
  <c r="E3031" i="69"/>
  <c r="D3031" i="69"/>
  <c r="E3030" i="69"/>
  <c r="D3030" i="69"/>
  <c r="E3029" i="69"/>
  <c r="D3029" i="69"/>
  <c r="E3028" i="69"/>
  <c r="D3028" i="69"/>
  <c r="E3027" i="69"/>
  <c r="D3027" i="69"/>
  <c r="E3026" i="69"/>
  <c r="D3026" i="69"/>
  <c r="E3025" i="69"/>
  <c r="D3025" i="69"/>
  <c r="E3024" i="69"/>
  <c r="D3024" i="69"/>
  <c r="E3023" i="69"/>
  <c r="D3023" i="69"/>
  <c r="E3022" i="69"/>
  <c r="D3022" i="69"/>
  <c r="E3021" i="69"/>
  <c r="D3021" i="69"/>
  <c r="E3020" i="69"/>
  <c r="D3020" i="69"/>
  <c r="E3019" i="69"/>
  <c r="D3019" i="69"/>
  <c r="E3018" i="69"/>
  <c r="D3018" i="69"/>
  <c r="E3017" i="69"/>
  <c r="D3017" i="69"/>
  <c r="E3016" i="69"/>
  <c r="D3016" i="69"/>
  <c r="E3015" i="69"/>
  <c r="D3015" i="69"/>
  <c r="E3014" i="69"/>
  <c r="D3014" i="69"/>
  <c r="E3013" i="69"/>
  <c r="D3013" i="69"/>
  <c r="E3012" i="69"/>
  <c r="D3012" i="69"/>
  <c r="E3011" i="69"/>
  <c r="D3011" i="69"/>
  <c r="E3010" i="69"/>
  <c r="D3010" i="69"/>
  <c r="E3151" i="69"/>
  <c r="D3151" i="69"/>
  <c r="E2986" i="69"/>
  <c r="D2986" i="69"/>
  <c r="E3009" i="69"/>
  <c r="D3009" i="69"/>
  <c r="E3008" i="69"/>
  <c r="D3008" i="69"/>
  <c r="E3007" i="69"/>
  <c r="D3007" i="69"/>
  <c r="E3006" i="69"/>
  <c r="D3006" i="69"/>
  <c r="E3005" i="69"/>
  <c r="D3005" i="69"/>
  <c r="E3004" i="69"/>
  <c r="D3004" i="69"/>
  <c r="E3003" i="69"/>
  <c r="D3003" i="69"/>
  <c r="E3002" i="69"/>
  <c r="D3002" i="69"/>
  <c r="E3001" i="69"/>
  <c r="D3001" i="69"/>
  <c r="E3000" i="69"/>
  <c r="D3000" i="69"/>
  <c r="E2999" i="69"/>
  <c r="D2999" i="69"/>
  <c r="E2998" i="69"/>
  <c r="D2998" i="69"/>
  <c r="E2997" i="69"/>
  <c r="D2997" i="69"/>
  <c r="E2994" i="69"/>
  <c r="D2994" i="69"/>
  <c r="E2993" i="69"/>
  <c r="D2993" i="69"/>
  <c r="E3066" i="69"/>
  <c r="D3066" i="69"/>
  <c r="E3064" i="69"/>
  <c r="D3064" i="69"/>
  <c r="E2992" i="69"/>
  <c r="D2992" i="69"/>
  <c r="E2991" i="69"/>
  <c r="D2991" i="69"/>
  <c r="E2985" i="69"/>
  <c r="D2985" i="69"/>
  <c r="E2990" i="69"/>
  <c r="D2990" i="69"/>
  <c r="E2989" i="69"/>
  <c r="D2989" i="69"/>
  <c r="E3065" i="69"/>
  <c r="D3065" i="69"/>
  <c r="E2996" i="69"/>
  <c r="D2996" i="69"/>
  <c r="E3067" i="69"/>
  <c r="D3067" i="69"/>
  <c r="E2995" i="69"/>
  <c r="D2995" i="69"/>
  <c r="E3551" i="69"/>
  <c r="D3551" i="69"/>
  <c r="E3063" i="69"/>
  <c r="D3063" i="69"/>
  <c r="E2984" i="69"/>
  <c r="D2984" i="69"/>
  <c r="E2983" i="69"/>
  <c r="D2983" i="69"/>
  <c r="E2982" i="69"/>
  <c r="D2982" i="69"/>
  <c r="E2981" i="69"/>
  <c r="D2981" i="69"/>
  <c r="E2980" i="69"/>
  <c r="D2980" i="69"/>
  <c r="E2979" i="69"/>
  <c r="D2979" i="69"/>
  <c r="E2978" i="69"/>
  <c r="D2978" i="69"/>
  <c r="E2977" i="69"/>
  <c r="D2977" i="69"/>
  <c r="E2952" i="69"/>
  <c r="D2952" i="69"/>
  <c r="E2976" i="69"/>
  <c r="D2976" i="69"/>
  <c r="E2975" i="69"/>
  <c r="D2975" i="69"/>
  <c r="E2974" i="69"/>
  <c r="D2974" i="69"/>
  <c r="E2973" i="69"/>
  <c r="D2973" i="69"/>
  <c r="E2972" i="69"/>
  <c r="D2972" i="69"/>
  <c r="E2971" i="69"/>
  <c r="D2971" i="69"/>
  <c r="E2970" i="69"/>
  <c r="D2970" i="69"/>
  <c r="E2969" i="69"/>
  <c r="D2969" i="69"/>
  <c r="E2968" i="69"/>
  <c r="D2968" i="69"/>
  <c r="E2967" i="69"/>
  <c r="D2967" i="69"/>
  <c r="E2966" i="69"/>
  <c r="D2966" i="69"/>
  <c r="E2965" i="69"/>
  <c r="D2965" i="69"/>
  <c r="E2964" i="69"/>
  <c r="D2964" i="69"/>
  <c r="E2963" i="69"/>
  <c r="D2963" i="69"/>
  <c r="E2962" i="69"/>
  <c r="D2962" i="69"/>
  <c r="E2961" i="69"/>
  <c r="D2961" i="69"/>
  <c r="E2960" i="69"/>
  <c r="D2960" i="69"/>
  <c r="E2959" i="69"/>
  <c r="D2959" i="69"/>
  <c r="E2958" i="69"/>
  <c r="D2958" i="69"/>
  <c r="E2957" i="69"/>
  <c r="D2957" i="69"/>
  <c r="E2956" i="69"/>
  <c r="D2956" i="69"/>
  <c r="E2955" i="69"/>
  <c r="D2955" i="69"/>
  <c r="E2939" i="69"/>
  <c r="D2939" i="69"/>
  <c r="E2954" i="69"/>
  <c r="D2954" i="69"/>
  <c r="E2931" i="69"/>
  <c r="D2931" i="69"/>
  <c r="E2930" i="69"/>
  <c r="D2930" i="69"/>
  <c r="E2951" i="69"/>
  <c r="D2951" i="69"/>
  <c r="E2950" i="69"/>
  <c r="D2950" i="69"/>
  <c r="E2949" i="69"/>
  <c r="D2949" i="69"/>
  <c r="E2929" i="69"/>
  <c r="D2929" i="69"/>
  <c r="E2928" i="69"/>
  <c r="D2928" i="69"/>
  <c r="E2927" i="69"/>
  <c r="D2927" i="69"/>
  <c r="E2948" i="69"/>
  <c r="D2948" i="69"/>
  <c r="E2947" i="69"/>
  <c r="D2947" i="69"/>
  <c r="E2946" i="69"/>
  <c r="D2946" i="69"/>
  <c r="E2945" i="69"/>
  <c r="D2945" i="69"/>
  <c r="E2944" i="69"/>
  <c r="D2944" i="69"/>
  <c r="E2938" i="69"/>
  <c r="D2938" i="69"/>
  <c r="E2926" i="69"/>
  <c r="D2926" i="69"/>
  <c r="E2935" i="69"/>
  <c r="D2935" i="69"/>
  <c r="E2934" i="69"/>
  <c r="D2934" i="69"/>
  <c r="E2925" i="69"/>
  <c r="D2925" i="69"/>
  <c r="E2953" i="69"/>
  <c r="D2953" i="69"/>
  <c r="E2924" i="69"/>
  <c r="D2924" i="69"/>
  <c r="E2923" i="69"/>
  <c r="D2923" i="69"/>
  <c r="E2943" i="69"/>
  <c r="D2943" i="69"/>
  <c r="E2942" i="69"/>
  <c r="D2942" i="69"/>
  <c r="E2937" i="69"/>
  <c r="D2937" i="69"/>
  <c r="E2941" i="69"/>
  <c r="D2941" i="69"/>
  <c r="E2940" i="69"/>
  <c r="D2940" i="69"/>
  <c r="E2988" i="69"/>
  <c r="D2988" i="69"/>
  <c r="E2936" i="69"/>
  <c r="D2936" i="69"/>
  <c r="E2922" i="69"/>
  <c r="D2922" i="69"/>
  <c r="E2932" i="69"/>
  <c r="D2932" i="69"/>
  <c r="E2921" i="69"/>
  <c r="D2921" i="69"/>
  <c r="E2920" i="69"/>
  <c r="D2920" i="69"/>
  <c r="E2919" i="69"/>
  <c r="D2919" i="69"/>
  <c r="E2918" i="69"/>
  <c r="D2918" i="69"/>
  <c r="E2917" i="69"/>
  <c r="D2917" i="69"/>
  <c r="E2916" i="69"/>
  <c r="D2916" i="69"/>
  <c r="E2915" i="69"/>
  <c r="D2915" i="69"/>
  <c r="E2914" i="69"/>
  <c r="D2914" i="69"/>
  <c r="E2913" i="69"/>
  <c r="D2913" i="69"/>
  <c r="E2912" i="69"/>
  <c r="D2912" i="69"/>
  <c r="E2911" i="69"/>
  <c r="D2911" i="69"/>
  <c r="E2910" i="69"/>
  <c r="D2910" i="69"/>
  <c r="E2909" i="69"/>
  <c r="D2909" i="69"/>
  <c r="E2908" i="69"/>
  <c r="D2908" i="69"/>
  <c r="E2907" i="69"/>
  <c r="D2907" i="69"/>
  <c r="E2906" i="69"/>
  <c r="D2906" i="69"/>
  <c r="E2905" i="69"/>
  <c r="D2905" i="69"/>
  <c r="E2904" i="69"/>
  <c r="D2904" i="69"/>
  <c r="E2903" i="69"/>
  <c r="D2903" i="69"/>
  <c r="E2902" i="69"/>
  <c r="D2902" i="69"/>
  <c r="E2901" i="69"/>
  <c r="D2901" i="69"/>
  <c r="E2900" i="69"/>
  <c r="D2900" i="69"/>
  <c r="E2899" i="69"/>
  <c r="D2899" i="69"/>
  <c r="E2898" i="69"/>
  <c r="D2898" i="69"/>
  <c r="E2897" i="69"/>
  <c r="D2897" i="69"/>
  <c r="E2896" i="69"/>
  <c r="D2896" i="69"/>
  <c r="E2895" i="69"/>
  <c r="D2895" i="69"/>
  <c r="E2894" i="69"/>
  <c r="D2894" i="69"/>
  <c r="E2893" i="69"/>
  <c r="D2893" i="69"/>
  <c r="E2892" i="69"/>
  <c r="D2892" i="69"/>
  <c r="E2891" i="69"/>
  <c r="D2891" i="69"/>
  <c r="E2890" i="69"/>
  <c r="D2890" i="69"/>
  <c r="E2889" i="69"/>
  <c r="D2889" i="69"/>
  <c r="E2888" i="69"/>
  <c r="D2888" i="69"/>
  <c r="E2887" i="69"/>
  <c r="D2887" i="69"/>
  <c r="E2886" i="69"/>
  <c r="D2886" i="69"/>
  <c r="E2885" i="69"/>
  <c r="D2885" i="69"/>
  <c r="E2884" i="69"/>
  <c r="D2884" i="69"/>
  <c r="E2883" i="69"/>
  <c r="D2883" i="69"/>
  <c r="E2882" i="69"/>
  <c r="D2882" i="69"/>
  <c r="E2881" i="69"/>
  <c r="D2881" i="69"/>
  <c r="E2880" i="69"/>
  <c r="D2880" i="69"/>
  <c r="E2879" i="69"/>
  <c r="D2879" i="69"/>
  <c r="E2878" i="69"/>
  <c r="D2878" i="69"/>
  <c r="E2877" i="69"/>
  <c r="D2877" i="69"/>
  <c r="E2876" i="69"/>
  <c r="D2876" i="69"/>
  <c r="E2875" i="69"/>
  <c r="D2875" i="69"/>
  <c r="E2874" i="69"/>
  <c r="D2874" i="69"/>
  <c r="E2873" i="69"/>
  <c r="D2873" i="69"/>
  <c r="E2872" i="69"/>
  <c r="D2872" i="69"/>
  <c r="E2871" i="69"/>
  <c r="D2871" i="69"/>
  <c r="E2870" i="69"/>
  <c r="D2870" i="69"/>
  <c r="E2869" i="69"/>
  <c r="D2869" i="69"/>
  <c r="E2868" i="69"/>
  <c r="D2868" i="69"/>
  <c r="E2867" i="69"/>
  <c r="D2867" i="69"/>
  <c r="E2866" i="69"/>
  <c r="D2866" i="69"/>
  <c r="E2865" i="69"/>
  <c r="D2865" i="69"/>
  <c r="E2864" i="69"/>
  <c r="D2864" i="69"/>
  <c r="E2863" i="69"/>
  <c r="D2863" i="69"/>
  <c r="E2862" i="69"/>
  <c r="D2862" i="69"/>
  <c r="E2861" i="69"/>
  <c r="D2861" i="69"/>
  <c r="E2860" i="69"/>
  <c r="D2860" i="69"/>
  <c r="E2859" i="69"/>
  <c r="D2859" i="69"/>
  <c r="E2858" i="69"/>
  <c r="D2858" i="69"/>
  <c r="E2857" i="69"/>
  <c r="D2857" i="69"/>
  <c r="E2856" i="69"/>
  <c r="D2856" i="69"/>
  <c r="E2855" i="69"/>
  <c r="D2855" i="69"/>
  <c r="E2854" i="69"/>
  <c r="D2854" i="69"/>
  <c r="E2853" i="69"/>
  <c r="D2853" i="69"/>
  <c r="E2852" i="69"/>
  <c r="D2852" i="69"/>
  <c r="E2851" i="69"/>
  <c r="D2851" i="69"/>
  <c r="E2850" i="69"/>
  <c r="D2850" i="69"/>
  <c r="E2849" i="69"/>
  <c r="D2849" i="69"/>
  <c r="E2848" i="69"/>
  <c r="D2848" i="69"/>
  <c r="E2847" i="69"/>
  <c r="D2847" i="69"/>
  <c r="E2846" i="69"/>
  <c r="D2846" i="69"/>
  <c r="E2845" i="69"/>
  <c r="D2845" i="69"/>
  <c r="E2844" i="69"/>
  <c r="D2844" i="69"/>
  <c r="E2843" i="69"/>
  <c r="D2843" i="69"/>
  <c r="E2842" i="69"/>
  <c r="D2842" i="69"/>
  <c r="E2841" i="69"/>
  <c r="D2841" i="69"/>
  <c r="E2840" i="69"/>
  <c r="D2840" i="69"/>
  <c r="E2839" i="69"/>
  <c r="D2839" i="69"/>
  <c r="E2838" i="69"/>
  <c r="D2838" i="69"/>
  <c r="E2837" i="69"/>
  <c r="D2837" i="69"/>
  <c r="E2836" i="69"/>
  <c r="D2836" i="69"/>
  <c r="E2835" i="69"/>
  <c r="D2835" i="69"/>
  <c r="E2834" i="69"/>
  <c r="D2834" i="69"/>
  <c r="E2833" i="69"/>
  <c r="D2833" i="69"/>
  <c r="E2832" i="69"/>
  <c r="D2832" i="69"/>
  <c r="E2831" i="69"/>
  <c r="D2831" i="69"/>
  <c r="E2830" i="69"/>
  <c r="D2830" i="69"/>
  <c r="E2829" i="69"/>
  <c r="D2829" i="69"/>
  <c r="E2828" i="69"/>
  <c r="D2828" i="69"/>
  <c r="E2827" i="69"/>
  <c r="D2827" i="69"/>
  <c r="E2826" i="69"/>
  <c r="D2826" i="69"/>
  <c r="E2825" i="69"/>
  <c r="D2825" i="69"/>
  <c r="E2824" i="69"/>
  <c r="D2824" i="69"/>
  <c r="E2823" i="69"/>
  <c r="D2823" i="69"/>
  <c r="E2822" i="69"/>
  <c r="D2822" i="69"/>
  <c r="E2821" i="69"/>
  <c r="D2821" i="69"/>
  <c r="E2820" i="69"/>
  <c r="D2820" i="69"/>
  <c r="E2819" i="69"/>
  <c r="D2819" i="69"/>
  <c r="E2818" i="69"/>
  <c r="D2818" i="69"/>
  <c r="E2817" i="69"/>
  <c r="D2817" i="69"/>
  <c r="E2816" i="69"/>
  <c r="D2816" i="69"/>
  <c r="E2815" i="69"/>
  <c r="D2815" i="69"/>
  <c r="E2814" i="69"/>
  <c r="D2814" i="69"/>
  <c r="E2813" i="69"/>
  <c r="D2813" i="69"/>
  <c r="E2812" i="69"/>
  <c r="D2812" i="69"/>
  <c r="E2811" i="69"/>
  <c r="D2811" i="69"/>
  <c r="E2810" i="69"/>
  <c r="D2810" i="69"/>
  <c r="E2809" i="69"/>
  <c r="D2809" i="69"/>
  <c r="E2808" i="69"/>
  <c r="D2808" i="69"/>
  <c r="E2807" i="69"/>
  <c r="D2807" i="69"/>
  <c r="E2806" i="69"/>
  <c r="D2806" i="69"/>
  <c r="E2805" i="69"/>
  <c r="D2805" i="69"/>
  <c r="E2804" i="69"/>
  <c r="D2804" i="69"/>
  <c r="E2803" i="69"/>
  <c r="D2803" i="69"/>
  <c r="E2802" i="69"/>
  <c r="D2802" i="69"/>
  <c r="E2801" i="69"/>
  <c r="D2801" i="69"/>
  <c r="E2800" i="69"/>
  <c r="D2800" i="69"/>
  <c r="E2799" i="69"/>
  <c r="D2799" i="69"/>
  <c r="E2798" i="69"/>
  <c r="D2798" i="69"/>
  <c r="E2797" i="69"/>
  <c r="D2797" i="69"/>
  <c r="E2795" i="69"/>
  <c r="D2795" i="69"/>
  <c r="E2794" i="69"/>
  <c r="D2794" i="69"/>
  <c r="E2793" i="69"/>
  <c r="D2793" i="69"/>
  <c r="E2792" i="69"/>
  <c r="D2792" i="69"/>
  <c r="E2791" i="69"/>
  <c r="D2791" i="69"/>
  <c r="E2790" i="69"/>
  <c r="D2790" i="69"/>
  <c r="E2789" i="69"/>
  <c r="D2789" i="69"/>
  <c r="E2788" i="69"/>
  <c r="D2788" i="69"/>
  <c r="E2787" i="69"/>
  <c r="D2787" i="69"/>
  <c r="E2786" i="69"/>
  <c r="D2786" i="69"/>
  <c r="E2785" i="69"/>
  <c r="D2785" i="69"/>
  <c r="E2784" i="69"/>
  <c r="D2784" i="69"/>
  <c r="E2783" i="69"/>
  <c r="D2783" i="69"/>
  <c r="E2782" i="69"/>
  <c r="D2782" i="69"/>
  <c r="E2781" i="69"/>
  <c r="D2781" i="69"/>
  <c r="E2780" i="69"/>
  <c r="D2780" i="69"/>
  <c r="E2779" i="69"/>
  <c r="D2779" i="69"/>
  <c r="E2778" i="69"/>
  <c r="D2778" i="69"/>
  <c r="E2777" i="69"/>
  <c r="D2777" i="69"/>
  <c r="E2776" i="69"/>
  <c r="D2776" i="69"/>
  <c r="E2775" i="69"/>
  <c r="D2775" i="69"/>
  <c r="E2774" i="69"/>
  <c r="D2774" i="69"/>
  <c r="E2773" i="69"/>
  <c r="D2773" i="69"/>
  <c r="D2772" i="69"/>
  <c r="E2771" i="69"/>
  <c r="D2771" i="69"/>
  <c r="E2770" i="69"/>
  <c r="D2770" i="69"/>
  <c r="E2769" i="69"/>
  <c r="D2769" i="69"/>
  <c r="E2768" i="69"/>
  <c r="D2768" i="69"/>
  <c r="E2767" i="69"/>
  <c r="D2767" i="69"/>
  <c r="E2766" i="69"/>
  <c r="D2766" i="69"/>
  <c r="E2765" i="69"/>
  <c r="D2765" i="69"/>
  <c r="E2764" i="69"/>
  <c r="D2764" i="69"/>
  <c r="E2763" i="69"/>
  <c r="D2763" i="69"/>
  <c r="E2762" i="69"/>
  <c r="D2762" i="69"/>
  <c r="E2761" i="69"/>
  <c r="D2761" i="69"/>
  <c r="E7205" i="69"/>
  <c r="D7205" i="69"/>
  <c r="E2796" i="69"/>
  <c r="D2796" i="69"/>
  <c r="E2760" i="69"/>
  <c r="D2760" i="69"/>
  <c r="E2756" i="69"/>
  <c r="D2756" i="69"/>
  <c r="E2755" i="69"/>
  <c r="D2755" i="69"/>
  <c r="E2754" i="69"/>
  <c r="D2754" i="69"/>
  <c r="E2753" i="69"/>
  <c r="D2753" i="69"/>
  <c r="E2752" i="69"/>
  <c r="D2752" i="69"/>
  <c r="E2751" i="69"/>
  <c r="D2751" i="69"/>
  <c r="E2750" i="69"/>
  <c r="D2750" i="69"/>
  <c r="E2749" i="69"/>
  <c r="D2749" i="69"/>
  <c r="E2748" i="69"/>
  <c r="D2748" i="69"/>
  <c r="E2747" i="69"/>
  <c r="D2747" i="69"/>
  <c r="E2746" i="69"/>
  <c r="D2746" i="69"/>
  <c r="E2745" i="69"/>
  <c r="D2745" i="69"/>
  <c r="E2744" i="69"/>
  <c r="D2744" i="69"/>
  <c r="E2743" i="69"/>
  <c r="D2743" i="69"/>
  <c r="E2742" i="69"/>
  <c r="D2742" i="69"/>
  <c r="E2741" i="69"/>
  <c r="D2741" i="69"/>
  <c r="E2740" i="69"/>
  <c r="D2740" i="69"/>
  <c r="E2739" i="69"/>
  <c r="D2739" i="69"/>
  <c r="E2738" i="69"/>
  <c r="D2738" i="69"/>
  <c r="E2737" i="69"/>
  <c r="D2737" i="69"/>
  <c r="E2736" i="69"/>
  <c r="D2736" i="69"/>
  <c r="E2735" i="69"/>
  <c r="D2735" i="69"/>
  <c r="E2718" i="69"/>
  <c r="D2718" i="69"/>
  <c r="E2734" i="69"/>
  <c r="D2734" i="69"/>
  <c r="E2733" i="69"/>
  <c r="D2733" i="69"/>
  <c r="E2732" i="69"/>
  <c r="D2732" i="69"/>
  <c r="E2731" i="69"/>
  <c r="D2731" i="69"/>
  <c r="E2730" i="69"/>
  <c r="D2730" i="69"/>
  <c r="E2729" i="69"/>
  <c r="D2729" i="69"/>
  <c r="E2728" i="69"/>
  <c r="D2728" i="69"/>
  <c r="E2727" i="69"/>
  <c r="D2727" i="69"/>
  <c r="E2726" i="69"/>
  <c r="D2726" i="69"/>
  <c r="E2725" i="69"/>
  <c r="D2725" i="69"/>
  <c r="E2724" i="69"/>
  <c r="D2724" i="69"/>
  <c r="E2723" i="69"/>
  <c r="D2723" i="69"/>
  <c r="E2722" i="69"/>
  <c r="D2722" i="69"/>
  <c r="E2721" i="69"/>
  <c r="D2721" i="69"/>
  <c r="E2757" i="69"/>
  <c r="D2757" i="69"/>
  <c r="E2716" i="69"/>
  <c r="D2716" i="69"/>
  <c r="E2758" i="69"/>
  <c r="D2758" i="69"/>
  <c r="E2717" i="69"/>
  <c r="D2717" i="69"/>
  <c r="E2720" i="69"/>
  <c r="D2720" i="69"/>
  <c r="E2715" i="69"/>
  <c r="D2715" i="69"/>
  <c r="E2714" i="69"/>
  <c r="D2714" i="69"/>
  <c r="E2713" i="69"/>
  <c r="D2713" i="69"/>
  <c r="E2712" i="69"/>
  <c r="D2712" i="69"/>
  <c r="E2711" i="69"/>
  <c r="D2711" i="69"/>
  <c r="E2710" i="69"/>
  <c r="D2710" i="69"/>
  <c r="E2709" i="69"/>
  <c r="D2709" i="69"/>
  <c r="E2708" i="69"/>
  <c r="D2708" i="69"/>
  <c r="E2707" i="69"/>
  <c r="D2707" i="69"/>
  <c r="E2706" i="69"/>
  <c r="D2706" i="69"/>
  <c r="E2705" i="69"/>
  <c r="D2705" i="69"/>
  <c r="E2704" i="69"/>
  <c r="D2704" i="69"/>
  <c r="E2703" i="69"/>
  <c r="D2703" i="69"/>
  <c r="E2702" i="69"/>
  <c r="D2702" i="69"/>
  <c r="E2701" i="69"/>
  <c r="D2701" i="69"/>
  <c r="E2700" i="69"/>
  <c r="D2700" i="69"/>
  <c r="E2699" i="69"/>
  <c r="D2699" i="69"/>
  <c r="E2698" i="69"/>
  <c r="D2698" i="69"/>
  <c r="E2697" i="69"/>
  <c r="D2697" i="69"/>
  <c r="E2696" i="69"/>
  <c r="D2696" i="69"/>
  <c r="E2695" i="69"/>
  <c r="D2695" i="69"/>
  <c r="E2694" i="69"/>
  <c r="D2694" i="69"/>
  <c r="E2693" i="69"/>
  <c r="D2693" i="69"/>
  <c r="E2692" i="69"/>
  <c r="D2692" i="69"/>
  <c r="E2691" i="69"/>
  <c r="D2691" i="69"/>
  <c r="E2690" i="69"/>
  <c r="D2690" i="69"/>
  <c r="E2689" i="69"/>
  <c r="D2689" i="69"/>
  <c r="E2688" i="69"/>
  <c r="D2688" i="69"/>
  <c r="E2687" i="69"/>
  <c r="D2687" i="69"/>
  <c r="E2686" i="69"/>
  <c r="D2686" i="69"/>
  <c r="E2685" i="69"/>
  <c r="D2685" i="69"/>
  <c r="E2684" i="69"/>
  <c r="D2684" i="69"/>
  <c r="E2683" i="69"/>
  <c r="D2683" i="69"/>
  <c r="E2682" i="69"/>
  <c r="D2682" i="69"/>
  <c r="E2681" i="69"/>
  <c r="D2681" i="69"/>
  <c r="E2680" i="69"/>
  <c r="D2680" i="69"/>
  <c r="E2679" i="69"/>
  <c r="D2679" i="69"/>
  <c r="E2678" i="69"/>
  <c r="D2678" i="69"/>
  <c r="E2677" i="69"/>
  <c r="D2677" i="69"/>
  <c r="E2676" i="69"/>
  <c r="D2676" i="69"/>
  <c r="E2675" i="69"/>
  <c r="D2675" i="69"/>
  <c r="E2674" i="69"/>
  <c r="D2674" i="69"/>
  <c r="E2673" i="69"/>
  <c r="D2673" i="69"/>
  <c r="E2672" i="69"/>
  <c r="D2672" i="69"/>
  <c r="E2671" i="69"/>
  <c r="D2671" i="69"/>
  <c r="E2670" i="69"/>
  <c r="D2670" i="69"/>
  <c r="E2669" i="69"/>
  <c r="D2669" i="69"/>
  <c r="E2668" i="69"/>
  <c r="D2668" i="69"/>
  <c r="E2667" i="69"/>
  <c r="D2667" i="69"/>
  <c r="E2666" i="69"/>
  <c r="D2666" i="69"/>
  <c r="E2665" i="69"/>
  <c r="D2665" i="69"/>
  <c r="E2664" i="69"/>
  <c r="D2664" i="69"/>
  <c r="E2663" i="69"/>
  <c r="D2663" i="69"/>
  <c r="E2662" i="69"/>
  <c r="D2662" i="69"/>
  <c r="E2661" i="69"/>
  <c r="D2661" i="69"/>
  <c r="E2660" i="69"/>
  <c r="D2660" i="69"/>
  <c r="E2659" i="69"/>
  <c r="D2659" i="69"/>
  <c r="E2658" i="69"/>
  <c r="D2658" i="69"/>
  <c r="E2657" i="69"/>
  <c r="D2657" i="69"/>
  <c r="E2656" i="69"/>
  <c r="D2656" i="69"/>
  <c r="E2655" i="69"/>
  <c r="D2655" i="69"/>
  <c r="E2654" i="69"/>
  <c r="D2654" i="69"/>
  <c r="E2653" i="69"/>
  <c r="D2653" i="69"/>
  <c r="E2652" i="69"/>
  <c r="D2652" i="69"/>
  <c r="E2651" i="69"/>
  <c r="D2651" i="69"/>
  <c r="E2650" i="69"/>
  <c r="D2650" i="69"/>
  <c r="E2649" i="69"/>
  <c r="D2649" i="69"/>
  <c r="E2648" i="69"/>
  <c r="D2648" i="69"/>
  <c r="E2647" i="69"/>
  <c r="D2647" i="69"/>
  <c r="E2646" i="69"/>
  <c r="D2646" i="69"/>
  <c r="E2645" i="69"/>
  <c r="D2645" i="69"/>
  <c r="E2644" i="69"/>
  <c r="D2644" i="69"/>
  <c r="E2643" i="69"/>
  <c r="D2643" i="69"/>
  <c r="E2642" i="69"/>
  <c r="D2642" i="69"/>
  <c r="E2641" i="69"/>
  <c r="D2641" i="69"/>
  <c r="E2640" i="69"/>
  <c r="D2640" i="69"/>
  <c r="E2639" i="69"/>
  <c r="D2639" i="69"/>
  <c r="E2638" i="69"/>
  <c r="D2638" i="69"/>
  <c r="E2637" i="69"/>
  <c r="D2637" i="69"/>
  <c r="E2636" i="69"/>
  <c r="D2636" i="69"/>
  <c r="E2635" i="69"/>
  <c r="D2635" i="69"/>
  <c r="E2633" i="69"/>
  <c r="D2633" i="69"/>
  <c r="E2632" i="69"/>
  <c r="D2632" i="69"/>
  <c r="E2631" i="69"/>
  <c r="D2631" i="69"/>
  <c r="E2630" i="69"/>
  <c r="D2630" i="69"/>
  <c r="E2629" i="69"/>
  <c r="D2629" i="69"/>
  <c r="E2628" i="69"/>
  <c r="D2628" i="69"/>
  <c r="E2627" i="69"/>
  <c r="D2627" i="69"/>
  <c r="E2626" i="69"/>
  <c r="D2626" i="69"/>
  <c r="E2625" i="69"/>
  <c r="D2625" i="69"/>
  <c r="E2624" i="69"/>
  <c r="D2624" i="69"/>
  <c r="E2623" i="69"/>
  <c r="D2623" i="69"/>
  <c r="E2622" i="69"/>
  <c r="D2622" i="69"/>
  <c r="E2621" i="69"/>
  <c r="D2621" i="69"/>
  <c r="E2620" i="69"/>
  <c r="D2620" i="69"/>
  <c r="E2619" i="69"/>
  <c r="D2619" i="69"/>
  <c r="E2618" i="69"/>
  <c r="D2618" i="69"/>
  <c r="E2617" i="69"/>
  <c r="D2617" i="69"/>
  <c r="E2616" i="69"/>
  <c r="D2616" i="69"/>
  <c r="E2615" i="69"/>
  <c r="D2615" i="69"/>
  <c r="E2614" i="69"/>
  <c r="D2614" i="69"/>
  <c r="E2613" i="69"/>
  <c r="D2613" i="69"/>
  <c r="E2612" i="69"/>
  <c r="D2612" i="69"/>
  <c r="E2611" i="69"/>
  <c r="D2611" i="69"/>
  <c r="E2610" i="69"/>
  <c r="D2610" i="69"/>
  <c r="E2609" i="69"/>
  <c r="D2609" i="69"/>
  <c r="E2608" i="69"/>
  <c r="D2608" i="69"/>
  <c r="E2607" i="69"/>
  <c r="D2607" i="69"/>
  <c r="E2606" i="69"/>
  <c r="D2606" i="69"/>
  <c r="E2605" i="69"/>
  <c r="D2605" i="69"/>
  <c r="E2604" i="69"/>
  <c r="D2604" i="69"/>
  <c r="E2603" i="69"/>
  <c r="D2603" i="69"/>
  <c r="E2602" i="69"/>
  <c r="D2602" i="69"/>
  <c r="E2601" i="69"/>
  <c r="D2601" i="69"/>
  <c r="E2600" i="69"/>
  <c r="D2600" i="69"/>
  <c r="E2599" i="69"/>
  <c r="D2599" i="69"/>
  <c r="E2598" i="69"/>
  <c r="D2598" i="69"/>
  <c r="E2597" i="69"/>
  <c r="D2597" i="69"/>
  <c r="E2596" i="69"/>
  <c r="D2596" i="69"/>
  <c r="E2595" i="69"/>
  <c r="D2595" i="69"/>
  <c r="E2594" i="69"/>
  <c r="D2594" i="69"/>
  <c r="E2593" i="69"/>
  <c r="D2593" i="69"/>
  <c r="E2592" i="69"/>
  <c r="D2592" i="69"/>
  <c r="E2591" i="69"/>
  <c r="D2591" i="69"/>
  <c r="E2590" i="69"/>
  <c r="D2590" i="69"/>
  <c r="E2589" i="69"/>
  <c r="D2589" i="69"/>
  <c r="E2588" i="69"/>
  <c r="D2588" i="69"/>
  <c r="E2587" i="69"/>
  <c r="D2587" i="69"/>
  <c r="E2586" i="69"/>
  <c r="D2586" i="69"/>
  <c r="E2585" i="69"/>
  <c r="D2585" i="69"/>
  <c r="E2584" i="69"/>
  <c r="D2584" i="69"/>
  <c r="E2583" i="69"/>
  <c r="D2583" i="69"/>
  <c r="E2582" i="69"/>
  <c r="D2582" i="69"/>
  <c r="E2581" i="69"/>
  <c r="D2581" i="69"/>
  <c r="E2580" i="69"/>
  <c r="D2580" i="69"/>
  <c r="E2579" i="69"/>
  <c r="D2579" i="69"/>
  <c r="E2578" i="69"/>
  <c r="D2578" i="69"/>
  <c r="E2577" i="69"/>
  <c r="D2577" i="69"/>
  <c r="E2576" i="69"/>
  <c r="D2576" i="69"/>
  <c r="E2575" i="69"/>
  <c r="D2575" i="69"/>
  <c r="E2574" i="69"/>
  <c r="D2574" i="69"/>
  <c r="E2573" i="69"/>
  <c r="D2573" i="69"/>
  <c r="E2572" i="69"/>
  <c r="D2572" i="69"/>
  <c r="E2571" i="69"/>
  <c r="D2571" i="69"/>
  <c r="E2570" i="69"/>
  <c r="D2570" i="69"/>
  <c r="E2569" i="69"/>
  <c r="D2569" i="69"/>
  <c r="E2568" i="69"/>
  <c r="D2568" i="69"/>
  <c r="E2567" i="69"/>
  <c r="D2567" i="69"/>
  <c r="E2564" i="69"/>
  <c r="D2564" i="69"/>
  <c r="E2566" i="69"/>
  <c r="D2566" i="69"/>
  <c r="E2565" i="69"/>
  <c r="D2565" i="69"/>
  <c r="E2563" i="69"/>
  <c r="D2563" i="69"/>
  <c r="E2562" i="69"/>
  <c r="D2562" i="69"/>
  <c r="E2561" i="69"/>
  <c r="D2561" i="69"/>
  <c r="E2560" i="69"/>
  <c r="D2560" i="69"/>
  <c r="E2559" i="69"/>
  <c r="D2559" i="69"/>
  <c r="E2558" i="69"/>
  <c r="D2558" i="69"/>
  <c r="E2557" i="69"/>
  <c r="D2557" i="69"/>
  <c r="E2556" i="69"/>
  <c r="D2556" i="69"/>
  <c r="E2555" i="69"/>
  <c r="D2555" i="69"/>
  <c r="E2554" i="69"/>
  <c r="D2554" i="69"/>
  <c r="E2553" i="69"/>
  <c r="D2553" i="69"/>
  <c r="E2552" i="69"/>
  <c r="D2552" i="69"/>
  <c r="E2551" i="69"/>
  <c r="D2551" i="69"/>
  <c r="E2550" i="69"/>
  <c r="D2550" i="69"/>
  <c r="E2549" i="69"/>
  <c r="D2549" i="69"/>
  <c r="E2548" i="69"/>
  <c r="D2548" i="69"/>
  <c r="E2547" i="69"/>
  <c r="D2547" i="69"/>
  <c r="E2546" i="69"/>
  <c r="D2546" i="69"/>
  <c r="E2545" i="69"/>
  <c r="D2545" i="69"/>
  <c r="E2544" i="69"/>
  <c r="D2544" i="69"/>
  <c r="E2543" i="69"/>
  <c r="D2543" i="69"/>
  <c r="E2542" i="69"/>
  <c r="D2542" i="69"/>
  <c r="E2541" i="69"/>
  <c r="D2541" i="69"/>
  <c r="E2540" i="69"/>
  <c r="D2540" i="69"/>
  <c r="E2539" i="69"/>
  <c r="D2539" i="69"/>
  <c r="E2538" i="69"/>
  <c r="D2538" i="69"/>
  <c r="E2537" i="69"/>
  <c r="D2537" i="69"/>
  <c r="E2536" i="69"/>
  <c r="D2536" i="69"/>
  <c r="E2535" i="69"/>
  <c r="D2535" i="69"/>
  <c r="E2534" i="69"/>
  <c r="D2534" i="69"/>
  <c r="E2533" i="69"/>
  <c r="D2533" i="69"/>
  <c r="E2532" i="69"/>
  <c r="D2532" i="69"/>
  <c r="E2531" i="69"/>
  <c r="D2531" i="69"/>
  <c r="E2530" i="69"/>
  <c r="D2530" i="69"/>
  <c r="E2529" i="69"/>
  <c r="D2529" i="69"/>
  <c r="E2528" i="69"/>
  <c r="D2528" i="69"/>
  <c r="E2527" i="69"/>
  <c r="D2527" i="69"/>
  <c r="E2526" i="69"/>
  <c r="D2526" i="69"/>
  <c r="E2525" i="69"/>
  <c r="D2525" i="69"/>
  <c r="E2515" i="69"/>
  <c r="D2515" i="69"/>
  <c r="E2514" i="69"/>
  <c r="D2514" i="69"/>
  <c r="E2513" i="69"/>
  <c r="D2513" i="69"/>
  <c r="E2512" i="69"/>
  <c r="D2512" i="69"/>
  <c r="E2511" i="69"/>
  <c r="D2511" i="69"/>
  <c r="E2510" i="69"/>
  <c r="D2510" i="69"/>
  <c r="E2509" i="69"/>
  <c r="D2509" i="69"/>
  <c r="E2508" i="69"/>
  <c r="D2508" i="69"/>
  <c r="E2507" i="69"/>
  <c r="D2507" i="69"/>
  <c r="E2506" i="69"/>
  <c r="D2506" i="69"/>
  <c r="E2505" i="69"/>
  <c r="D2505" i="69"/>
  <c r="E2504" i="69"/>
  <c r="D2504" i="69"/>
  <c r="E2503" i="69"/>
  <c r="D2503" i="69"/>
  <c r="E2502" i="69"/>
  <c r="D2502" i="69"/>
  <c r="E2501" i="69"/>
  <c r="D2501" i="69"/>
  <c r="E2500" i="69"/>
  <c r="D2500" i="69"/>
  <c r="E2499" i="69"/>
  <c r="D2499" i="69"/>
  <c r="E2498" i="69"/>
  <c r="D2498" i="69"/>
  <c r="E2444" i="69"/>
  <c r="D2444" i="69"/>
  <c r="E2497" i="69"/>
  <c r="D2497" i="69"/>
  <c r="E2496" i="69"/>
  <c r="D2496" i="69"/>
  <c r="E2495" i="69"/>
  <c r="D2495" i="69"/>
  <c r="E2494" i="69"/>
  <c r="D2494" i="69"/>
  <c r="E2493" i="69"/>
  <c r="D2493" i="69"/>
  <c r="E2492" i="69"/>
  <c r="D2492" i="69"/>
  <c r="E2491" i="69"/>
  <c r="D2491" i="69"/>
  <c r="E2490" i="69"/>
  <c r="D2490" i="69"/>
  <c r="E2489" i="69"/>
  <c r="D2489" i="69"/>
  <c r="E2488" i="69"/>
  <c r="D2488" i="69"/>
  <c r="E2487" i="69"/>
  <c r="D2487" i="69"/>
  <c r="E2486" i="69"/>
  <c r="D2486" i="69"/>
  <c r="E2485" i="69"/>
  <c r="D2485" i="69"/>
  <c r="E2484" i="69"/>
  <c r="D2484" i="69"/>
  <c r="E2483" i="69"/>
  <c r="D2483" i="69"/>
  <c r="E2482" i="69"/>
  <c r="D2482" i="69"/>
  <c r="E2481" i="69"/>
  <c r="D2481" i="69"/>
  <c r="E2480" i="69"/>
  <c r="D2480" i="69"/>
  <c r="E2479" i="69"/>
  <c r="D2479" i="69"/>
  <c r="E2478" i="69"/>
  <c r="D2478" i="69"/>
  <c r="E2477" i="69"/>
  <c r="D2477" i="69"/>
  <c r="E2476" i="69"/>
  <c r="D2476" i="69"/>
  <c r="E2475" i="69"/>
  <c r="D2475" i="69"/>
  <c r="E2474" i="69"/>
  <c r="D2474" i="69"/>
  <c r="E2473" i="69"/>
  <c r="D2473" i="69"/>
  <c r="E2472" i="69"/>
  <c r="D2472" i="69"/>
  <c r="E2471" i="69"/>
  <c r="D2471" i="69"/>
  <c r="E2470" i="69"/>
  <c r="D2470" i="69"/>
  <c r="E2469" i="69"/>
  <c r="D2469" i="69"/>
  <c r="E2468" i="69"/>
  <c r="D2468" i="69"/>
  <c r="E2467" i="69"/>
  <c r="D2467" i="69"/>
  <c r="D2466" i="69"/>
  <c r="E2465" i="69"/>
  <c r="D2465" i="69"/>
  <c r="E2464" i="69"/>
  <c r="D2464" i="69"/>
  <c r="E2463" i="69"/>
  <c r="D2463" i="69"/>
  <c r="E2462" i="69"/>
  <c r="D2462" i="69"/>
  <c r="E2461" i="69"/>
  <c r="D2461" i="69"/>
  <c r="E2460" i="69"/>
  <c r="D2460" i="69"/>
  <c r="E2459" i="69"/>
  <c r="D2459" i="69"/>
  <c r="E2458" i="69"/>
  <c r="D2458" i="69"/>
  <c r="E2457" i="69"/>
  <c r="D2457" i="69"/>
  <c r="E2456" i="69"/>
  <c r="D2456" i="69"/>
  <c r="E2455" i="69"/>
  <c r="D2455" i="69"/>
  <c r="E2454" i="69"/>
  <c r="D2454" i="69"/>
  <c r="E2453" i="69"/>
  <c r="D2453" i="69"/>
  <c r="E2452" i="69"/>
  <c r="D2452" i="69"/>
  <c r="E2451" i="69"/>
  <c r="D2451" i="69"/>
  <c r="E2450" i="69"/>
  <c r="D2450" i="69"/>
  <c r="E2449" i="69"/>
  <c r="D2449" i="69"/>
  <c r="E2448" i="69"/>
  <c r="D2448" i="69"/>
  <c r="E2447" i="69"/>
  <c r="D2447" i="69"/>
  <c r="E2446" i="69"/>
  <c r="D2446" i="69"/>
  <c r="E2517" i="69"/>
  <c r="D2517" i="69"/>
  <c r="E2516" i="69"/>
  <c r="D2516" i="69"/>
  <c r="E2522" i="69"/>
  <c r="D2522" i="69"/>
  <c r="E2521" i="69"/>
  <c r="D2521" i="69"/>
  <c r="E2523" i="69"/>
  <c r="D2523" i="69"/>
  <c r="E2520" i="69"/>
  <c r="D2520" i="69"/>
  <c r="E2518" i="69"/>
  <c r="D2518" i="69"/>
  <c r="E2524" i="69"/>
  <c r="D2524" i="69"/>
  <c r="E2519" i="69"/>
  <c r="D2519" i="69"/>
  <c r="E2445" i="69"/>
  <c r="D2445" i="69"/>
  <c r="E2439" i="69"/>
  <c r="D2439" i="69"/>
  <c r="E2438" i="69"/>
  <c r="D2438" i="69"/>
  <c r="E2437" i="69"/>
  <c r="D2437" i="69"/>
  <c r="E2436" i="69"/>
  <c r="D2436" i="69"/>
  <c r="E2435" i="69"/>
  <c r="D2435" i="69"/>
  <c r="E2434" i="69"/>
  <c r="D2434" i="69"/>
  <c r="E2433" i="69"/>
  <c r="D2433" i="69"/>
  <c r="E2432" i="69"/>
  <c r="D2432" i="69"/>
  <c r="E2431" i="69"/>
  <c r="D2431" i="69"/>
  <c r="E2430" i="69"/>
  <c r="D2430" i="69"/>
  <c r="E2429" i="69"/>
  <c r="D2429" i="69"/>
  <c r="E2404" i="69"/>
  <c r="D2404" i="69"/>
  <c r="E2428" i="69"/>
  <c r="D2428" i="69"/>
  <c r="E2427" i="69"/>
  <c r="D2427" i="69"/>
  <c r="E2426" i="69"/>
  <c r="D2426" i="69"/>
  <c r="E2425" i="69"/>
  <c r="D2425" i="69"/>
  <c r="E2424" i="69"/>
  <c r="D2424" i="69"/>
  <c r="E2423" i="69"/>
  <c r="D2423" i="69"/>
  <c r="E2422" i="69"/>
  <c r="D2422" i="69"/>
  <c r="E2421" i="69"/>
  <c r="D2421" i="69"/>
  <c r="E2420" i="69"/>
  <c r="D2420" i="69"/>
  <c r="E2419" i="69"/>
  <c r="D2419" i="69"/>
  <c r="E2418" i="69"/>
  <c r="D2418" i="69"/>
  <c r="E2417" i="69"/>
  <c r="D2417" i="69"/>
  <c r="E2416" i="69"/>
  <c r="D2416" i="69"/>
  <c r="E2415" i="69"/>
  <c r="D2415" i="69"/>
  <c r="E2414" i="69"/>
  <c r="D2414" i="69"/>
  <c r="E2413" i="69"/>
  <c r="D2413" i="69"/>
  <c r="E2412" i="69"/>
  <c r="D2412" i="69"/>
  <c r="E2411" i="69"/>
  <c r="D2411" i="69"/>
  <c r="E2410" i="69"/>
  <c r="D2410" i="69"/>
  <c r="E2409" i="69"/>
  <c r="D2409" i="69"/>
  <c r="E2408" i="69"/>
  <c r="D2408" i="69"/>
  <c r="E2407" i="69"/>
  <c r="D2407" i="69"/>
  <c r="E2406" i="69"/>
  <c r="D2406" i="69"/>
  <c r="E2401" i="69"/>
  <c r="D2401" i="69"/>
  <c r="E2400" i="69"/>
  <c r="D2400" i="69"/>
  <c r="E2399" i="69"/>
  <c r="D2399" i="69"/>
  <c r="E2398" i="69"/>
  <c r="D2398" i="69"/>
  <c r="E2397" i="69"/>
  <c r="D2397" i="69"/>
  <c r="E2403" i="69"/>
  <c r="D2403" i="69"/>
  <c r="E2396" i="69"/>
  <c r="D2396" i="69"/>
  <c r="E2443" i="69"/>
  <c r="D2443" i="69"/>
  <c r="E2395" i="69"/>
  <c r="D2395" i="69"/>
  <c r="E2394" i="69"/>
  <c r="D2394" i="69"/>
  <c r="E2393" i="69"/>
  <c r="D2393" i="69"/>
  <c r="E2392" i="69"/>
  <c r="D2392" i="69"/>
  <c r="E2442" i="69"/>
  <c r="D2442" i="69"/>
  <c r="E2441" i="69"/>
  <c r="D2441" i="69"/>
  <c r="E2440" i="69"/>
  <c r="D2440" i="69"/>
  <c r="E2405" i="69"/>
  <c r="D2405" i="69"/>
  <c r="E2402" i="69"/>
  <c r="D2402" i="69"/>
  <c r="E2391" i="69"/>
  <c r="D2391" i="69"/>
  <c r="E2390" i="69"/>
  <c r="D2390" i="69"/>
  <c r="E2389" i="69"/>
  <c r="D2389" i="69"/>
  <c r="E2388" i="69"/>
  <c r="D2388" i="69"/>
  <c r="E2387" i="69"/>
  <c r="D2387" i="69"/>
  <c r="E2386" i="69"/>
  <c r="E2385" i="69"/>
  <c r="D2385" i="69"/>
  <c r="E2384" i="69"/>
  <c r="D2384" i="69"/>
  <c r="E2383" i="69"/>
  <c r="D2383" i="69"/>
  <c r="E2382" i="69"/>
  <c r="D2382" i="69"/>
  <c r="E2381" i="69"/>
  <c r="D2381" i="69"/>
  <c r="E2380" i="69"/>
  <c r="D2380" i="69"/>
  <c r="E2379" i="69"/>
  <c r="D2379" i="69"/>
  <c r="E2378" i="69"/>
  <c r="D2378" i="69"/>
  <c r="E2377" i="69"/>
  <c r="D2377" i="69"/>
  <c r="E2376" i="69"/>
  <c r="D2376" i="69"/>
  <c r="E2375" i="69"/>
  <c r="D2375" i="69"/>
  <c r="E2374" i="69"/>
  <c r="D2374" i="69"/>
  <c r="E2373" i="69"/>
  <c r="D2373" i="69"/>
  <c r="E2368" i="69"/>
  <c r="D2368" i="69"/>
  <c r="E2366" i="69"/>
  <c r="D2366" i="69"/>
  <c r="E2372" i="69"/>
  <c r="D2372" i="69"/>
  <c r="E2365" i="69"/>
  <c r="D2365" i="69"/>
  <c r="E2367" i="69"/>
  <c r="D2367" i="69"/>
  <c r="E2371" i="69"/>
  <c r="D2371" i="69"/>
  <c r="E2987" i="69"/>
  <c r="D2987" i="69"/>
  <c r="E2370" i="69"/>
  <c r="D2370" i="69"/>
  <c r="E2369" i="69"/>
  <c r="D2369" i="69"/>
  <c r="E2364" i="69"/>
  <c r="D2364" i="69"/>
  <c r="E2363" i="69"/>
  <c r="D2363" i="69"/>
  <c r="E2362" i="69"/>
  <c r="D2362" i="69"/>
  <c r="E2361" i="69"/>
  <c r="D2361" i="69"/>
  <c r="E2360" i="69"/>
  <c r="D2360" i="69"/>
  <c r="E2359" i="69"/>
  <c r="D2359" i="69"/>
  <c r="E2358" i="69"/>
  <c r="D2358" i="69"/>
  <c r="E2357" i="69"/>
  <c r="D2357" i="69"/>
  <c r="E2356" i="69"/>
  <c r="D2356" i="69"/>
  <c r="E2355" i="69"/>
  <c r="D2355" i="69"/>
  <c r="E2354" i="69"/>
  <c r="D2354" i="69"/>
  <c r="E2353" i="69"/>
  <c r="D2353" i="69"/>
  <c r="E2352" i="69"/>
  <c r="D2352" i="69"/>
  <c r="E2351" i="69"/>
  <c r="D2351" i="69"/>
  <c r="E2350" i="69"/>
  <c r="D2350" i="69"/>
  <c r="E2349" i="69"/>
  <c r="D2349" i="69"/>
  <c r="E2348" i="69"/>
  <c r="D2348" i="69"/>
  <c r="E2347" i="69"/>
  <c r="D2347" i="69"/>
  <c r="E2346" i="69"/>
  <c r="D2346" i="69"/>
  <c r="E2345" i="69"/>
  <c r="D2345" i="69"/>
  <c r="E2344" i="69"/>
  <c r="D2344" i="69"/>
  <c r="E2343" i="69"/>
  <c r="D2343" i="69"/>
  <c r="E2342" i="69"/>
  <c r="D2342" i="69"/>
  <c r="E2341" i="69"/>
  <c r="D2341" i="69"/>
  <c r="E2340" i="69"/>
  <c r="D2340" i="69"/>
  <c r="E2339" i="69"/>
  <c r="D2339" i="69"/>
  <c r="E2338" i="69"/>
  <c r="D2338" i="69"/>
  <c r="E2337" i="69"/>
  <c r="D2337" i="69"/>
  <c r="E2336" i="69"/>
  <c r="D2336" i="69"/>
  <c r="E2335" i="69"/>
  <c r="D2335" i="69"/>
  <c r="E2334" i="69"/>
  <c r="D2334" i="69"/>
  <c r="E2332" i="69"/>
  <c r="D2332" i="69"/>
  <c r="E2331" i="69"/>
  <c r="D2331" i="69"/>
  <c r="E2330" i="69"/>
  <c r="D2330" i="69"/>
  <c r="E2329" i="69"/>
  <c r="D2329" i="69"/>
  <c r="E2328" i="69"/>
  <c r="D2328" i="69"/>
  <c r="E2327" i="69"/>
  <c r="D2327" i="69"/>
  <c r="E2326" i="69"/>
  <c r="D2326" i="69"/>
  <c r="E2325" i="69"/>
  <c r="D2325" i="69"/>
  <c r="E2324" i="69"/>
  <c r="D2324" i="69"/>
  <c r="E2323" i="69"/>
  <c r="D2323" i="69"/>
  <c r="E2322" i="69"/>
  <c r="D2322" i="69"/>
  <c r="E2321" i="69"/>
  <c r="D2321" i="69"/>
  <c r="E2320" i="69"/>
  <c r="D2320" i="69"/>
  <c r="E2319" i="69"/>
  <c r="D2319" i="69"/>
  <c r="E2318" i="69"/>
  <c r="D2318" i="69"/>
  <c r="E2317" i="69"/>
  <c r="D2317" i="69"/>
  <c r="E2316" i="69"/>
  <c r="D2316" i="69"/>
  <c r="E2315" i="69"/>
  <c r="D2315" i="69"/>
  <c r="E2314" i="69"/>
  <c r="D2314" i="69"/>
  <c r="E2313" i="69"/>
  <c r="D2313" i="69"/>
  <c r="E2312" i="69"/>
  <c r="D2312" i="69"/>
  <c r="E2311" i="69"/>
  <c r="D2311" i="69"/>
  <c r="E2310" i="69"/>
  <c r="D2310" i="69"/>
  <c r="E2309" i="69"/>
  <c r="D2309" i="69"/>
  <c r="E2308" i="69"/>
  <c r="D2308" i="69"/>
  <c r="E2307" i="69"/>
  <c r="D2307" i="69"/>
  <c r="E2306" i="69"/>
  <c r="D2306" i="69"/>
  <c r="E2305" i="69"/>
  <c r="D2305" i="69"/>
  <c r="E2304" i="69"/>
  <c r="D2304" i="69"/>
  <c r="E2303" i="69"/>
  <c r="D2303" i="69"/>
  <c r="E2302" i="69"/>
  <c r="D2302" i="69"/>
  <c r="E2301" i="69"/>
  <c r="D2301" i="69"/>
  <c r="E2300" i="69"/>
  <c r="D2300" i="69"/>
  <c r="E2299" i="69"/>
  <c r="D2299" i="69"/>
  <c r="E2298" i="69"/>
  <c r="D2298" i="69"/>
  <c r="E2297" i="69"/>
  <c r="D2297" i="69"/>
  <c r="E2296" i="69"/>
  <c r="D2296" i="69"/>
  <c r="E2295" i="69"/>
  <c r="D2295" i="69"/>
  <c r="E2294" i="69"/>
  <c r="D2294" i="69"/>
  <c r="E2293" i="69"/>
  <c r="D2293" i="69"/>
  <c r="E2292" i="69"/>
  <c r="D2292" i="69"/>
  <c r="E2291" i="69"/>
  <c r="D2291" i="69"/>
  <c r="E2290" i="69"/>
  <c r="D2290" i="69"/>
  <c r="E2289" i="69"/>
  <c r="D2289" i="69"/>
  <c r="E2288" i="69"/>
  <c r="D2288" i="69"/>
  <c r="E2287" i="69"/>
  <c r="D2287" i="69"/>
  <c r="E2286" i="69"/>
  <c r="D2286" i="69"/>
  <c r="E2285" i="69"/>
  <c r="D2285" i="69"/>
  <c r="E2284" i="69"/>
  <c r="D2284" i="69"/>
  <c r="E2283" i="69"/>
  <c r="D2283" i="69"/>
  <c r="E2282" i="69"/>
  <c r="D2282" i="69"/>
  <c r="E2281" i="69"/>
  <c r="D2281" i="69"/>
  <c r="E2280" i="69"/>
  <c r="D2280" i="69"/>
  <c r="E2279" i="69"/>
  <c r="D2279" i="69"/>
  <c r="E2278" i="69"/>
  <c r="D2278" i="69"/>
  <c r="E2277" i="69"/>
  <c r="D2277" i="69"/>
  <c r="E2276" i="69"/>
  <c r="D2276" i="69"/>
  <c r="E2275" i="69"/>
  <c r="D2275" i="69"/>
  <c r="E2274" i="69"/>
  <c r="D2274" i="69"/>
  <c r="E2273" i="69"/>
  <c r="D2273" i="69"/>
  <c r="E2272" i="69"/>
  <c r="D2272" i="69"/>
  <c r="E2271" i="69"/>
  <c r="D2271" i="69"/>
  <c r="E2270" i="69"/>
  <c r="D2270" i="69"/>
  <c r="E2269" i="69"/>
  <c r="D2269" i="69"/>
  <c r="E2268" i="69"/>
  <c r="D2268" i="69"/>
  <c r="E2267" i="69"/>
  <c r="D2267" i="69"/>
  <c r="E2266" i="69"/>
  <c r="D2266" i="69"/>
  <c r="E2265" i="69"/>
  <c r="D2265" i="69"/>
  <c r="E2264" i="69"/>
  <c r="D2264" i="69"/>
  <c r="E2263" i="69"/>
  <c r="D2263" i="69"/>
  <c r="E2262" i="69"/>
  <c r="D2262" i="69"/>
  <c r="E2261" i="69"/>
  <c r="D2261" i="69"/>
  <c r="E2260" i="69"/>
  <c r="D2260" i="69"/>
  <c r="E2259" i="69"/>
  <c r="D2259" i="69"/>
  <c r="E2258" i="69"/>
  <c r="D2258" i="69"/>
  <c r="E2257" i="69"/>
  <c r="E2256" i="69"/>
  <c r="D2256" i="69"/>
  <c r="E2255" i="69"/>
  <c r="D2255" i="69"/>
  <c r="E2254" i="69"/>
  <c r="D2254" i="69"/>
  <c r="E2253" i="69"/>
  <c r="D2253" i="69"/>
  <c r="E2252" i="69"/>
  <c r="D2252" i="69"/>
  <c r="E2251" i="69"/>
  <c r="D2251" i="69"/>
  <c r="E2250" i="69"/>
  <c r="D2250" i="69"/>
  <c r="E2249" i="69"/>
  <c r="D2249" i="69"/>
  <c r="E2248" i="69"/>
  <c r="D2248" i="69"/>
  <c r="E2247" i="69"/>
  <c r="D2247" i="69"/>
  <c r="E2246" i="69"/>
  <c r="D2246" i="69"/>
  <c r="E2245" i="69"/>
  <c r="D2245" i="69"/>
  <c r="E2244" i="69"/>
  <c r="D2244" i="69"/>
  <c r="E2243" i="69"/>
  <c r="D2243" i="69"/>
  <c r="E2242" i="69"/>
  <c r="D2242" i="69"/>
  <c r="E2241" i="69"/>
  <c r="D2241" i="69"/>
  <c r="E2240" i="69"/>
  <c r="D2240" i="69"/>
  <c r="E2239" i="69"/>
  <c r="D2239" i="69"/>
  <c r="E2238" i="69"/>
  <c r="D2238" i="69"/>
  <c r="E2237" i="69"/>
  <c r="D2237" i="69"/>
  <c r="E2236" i="69"/>
  <c r="D2236" i="69"/>
  <c r="E2235" i="69"/>
  <c r="D2235" i="69"/>
  <c r="E2234" i="69"/>
  <c r="D2234" i="69"/>
  <c r="E2232" i="69"/>
  <c r="D2232" i="69"/>
  <c r="E2231" i="69"/>
  <c r="D2231" i="69"/>
  <c r="E2230" i="69"/>
  <c r="D2230" i="69"/>
  <c r="E2229" i="69"/>
  <c r="D2229" i="69"/>
  <c r="E2228" i="69"/>
  <c r="D2228" i="69"/>
  <c r="E2227" i="69"/>
  <c r="D2227" i="69"/>
  <c r="E2226" i="69"/>
  <c r="D2226" i="69"/>
  <c r="E2225" i="69"/>
  <c r="D2225" i="69"/>
  <c r="E2224" i="69"/>
  <c r="D2224" i="69"/>
  <c r="E2223" i="69"/>
  <c r="D2223" i="69"/>
  <c r="E2222" i="69"/>
  <c r="D2222" i="69"/>
  <c r="E2221" i="69"/>
  <c r="D2221" i="69"/>
  <c r="E2220" i="69"/>
  <c r="D2220" i="69"/>
  <c r="E2219" i="69"/>
  <c r="D2219" i="69"/>
  <c r="E2218" i="69"/>
  <c r="D2218" i="69"/>
  <c r="E2217" i="69"/>
  <c r="D2217" i="69"/>
  <c r="E2216" i="69"/>
  <c r="D2216" i="69"/>
  <c r="E2215" i="69"/>
  <c r="D2215" i="69"/>
  <c r="E2214" i="69"/>
  <c r="D2214" i="69"/>
  <c r="E2213" i="69"/>
  <c r="D2213" i="69"/>
  <c r="E2212" i="69"/>
  <c r="D2212" i="69"/>
  <c r="E2211" i="69"/>
  <c r="D2211" i="69"/>
  <c r="E2210" i="69"/>
  <c r="D2210" i="69"/>
  <c r="E2209" i="69"/>
  <c r="D2209" i="69"/>
  <c r="E2208" i="69"/>
  <c r="D2208" i="69"/>
  <c r="E2207" i="69"/>
  <c r="D2207" i="69"/>
  <c r="E2206" i="69"/>
  <c r="D2206" i="69"/>
  <c r="E2205" i="69"/>
  <c r="D2205" i="69"/>
  <c r="E2204" i="69"/>
  <c r="D2204" i="69"/>
  <c r="E2203" i="69"/>
  <c r="D2203" i="69"/>
  <c r="E2202" i="69"/>
  <c r="D2202" i="69"/>
  <c r="E2201" i="69"/>
  <c r="D2201" i="69"/>
  <c r="E2200" i="69"/>
  <c r="D2200" i="69"/>
  <c r="E2199" i="69"/>
  <c r="D2199" i="69"/>
  <c r="E2198" i="69"/>
  <c r="D2198" i="69"/>
  <c r="E2197" i="69"/>
  <c r="D2197" i="69"/>
  <c r="E2196" i="69"/>
  <c r="D2196" i="69"/>
  <c r="E2195" i="69"/>
  <c r="D2195" i="69"/>
  <c r="E2194" i="69"/>
  <c r="D2194" i="69"/>
  <c r="E2193" i="69"/>
  <c r="D2193" i="69"/>
  <c r="E2192" i="69"/>
  <c r="D2192" i="69"/>
  <c r="E2191" i="69"/>
  <c r="D2191" i="69"/>
  <c r="E2190" i="69"/>
  <c r="D2190" i="69"/>
  <c r="E2189" i="69"/>
  <c r="D2189" i="69"/>
  <c r="E2188" i="69"/>
  <c r="D2188" i="69"/>
  <c r="E2187" i="69"/>
  <c r="D2187" i="69"/>
  <c r="E2186" i="69"/>
  <c r="D2186" i="69"/>
  <c r="E2185" i="69"/>
  <c r="D2185" i="69"/>
  <c r="E2184" i="69"/>
  <c r="D2184" i="69"/>
  <c r="E2183" i="69"/>
  <c r="D2183" i="69"/>
  <c r="E2182" i="69"/>
  <c r="D2182" i="69"/>
  <c r="E2181" i="69"/>
  <c r="D2181" i="69"/>
  <c r="E2180" i="69"/>
  <c r="D2180" i="69"/>
  <c r="E2179" i="69"/>
  <c r="D2179" i="69"/>
  <c r="E2178" i="69"/>
  <c r="D2178" i="69"/>
  <c r="E2177" i="69"/>
  <c r="D2177" i="69"/>
  <c r="E2176" i="69"/>
  <c r="D2176" i="69"/>
  <c r="E2175" i="69"/>
  <c r="D2175" i="69"/>
  <c r="E2174" i="69"/>
  <c r="D2174" i="69"/>
  <c r="E2173" i="69"/>
  <c r="D2173" i="69"/>
  <c r="E2172" i="69"/>
  <c r="D2172" i="69"/>
  <c r="E2171" i="69"/>
  <c r="D2171" i="69"/>
  <c r="E2170" i="69"/>
  <c r="D2170" i="69"/>
  <c r="E2169" i="69"/>
  <c r="D2169" i="69"/>
  <c r="E2168" i="69"/>
  <c r="D2168" i="69"/>
  <c r="E2167" i="69"/>
  <c r="D2167" i="69"/>
  <c r="E2166" i="69"/>
  <c r="D2166" i="69"/>
  <c r="E2165" i="69"/>
  <c r="D2165" i="69"/>
  <c r="E2164" i="69"/>
  <c r="D2164" i="69"/>
  <c r="E2163" i="69"/>
  <c r="D2163" i="69"/>
  <c r="E2162" i="69"/>
  <c r="D2162" i="69"/>
  <c r="E2161" i="69"/>
  <c r="D2161" i="69"/>
  <c r="E2160" i="69"/>
  <c r="D2160" i="69"/>
  <c r="E2159" i="69"/>
  <c r="D2159" i="69"/>
  <c r="E2158" i="69"/>
  <c r="D2158" i="69"/>
  <c r="E2157" i="69"/>
  <c r="D2157" i="69"/>
  <c r="E2156" i="69"/>
  <c r="D2156" i="69"/>
  <c r="E2155" i="69"/>
  <c r="D2155" i="69"/>
  <c r="E2154" i="69"/>
  <c r="D2154" i="69"/>
  <c r="E2153" i="69"/>
  <c r="D2153" i="69"/>
  <c r="E2152" i="69"/>
  <c r="D2152" i="69"/>
  <c r="E2151" i="69"/>
  <c r="D2151" i="69"/>
  <c r="E2150" i="69"/>
  <c r="D2150" i="69"/>
  <c r="E2149" i="69"/>
  <c r="D2149" i="69"/>
  <c r="E2148" i="69"/>
  <c r="D2148" i="69"/>
  <c r="E2147" i="69"/>
  <c r="D2147" i="69"/>
  <c r="E2146" i="69"/>
  <c r="D2146" i="69"/>
  <c r="E2145" i="69"/>
  <c r="D2145" i="69"/>
  <c r="E2144" i="69"/>
  <c r="D2144" i="69"/>
  <c r="E2142" i="69"/>
  <c r="D2142" i="69"/>
  <c r="E2141" i="69"/>
  <c r="D2141" i="69"/>
  <c r="E2140" i="69"/>
  <c r="D2140" i="69"/>
  <c r="E2139" i="69"/>
  <c r="D2139" i="69"/>
  <c r="E2138" i="69"/>
  <c r="D2138" i="69"/>
  <c r="E2137" i="69"/>
  <c r="D2137" i="69"/>
  <c r="E2136" i="69"/>
  <c r="D2136" i="69"/>
  <c r="E2135" i="69"/>
  <c r="D2135" i="69"/>
  <c r="E2134" i="69"/>
  <c r="D2134" i="69"/>
  <c r="E2133" i="69"/>
  <c r="D2133" i="69"/>
  <c r="E2132" i="69"/>
  <c r="D2132" i="69"/>
  <c r="E2131" i="69"/>
  <c r="D2131" i="69"/>
  <c r="E2130" i="69"/>
  <c r="D2130" i="69"/>
  <c r="E2129" i="69"/>
  <c r="D2129" i="69"/>
  <c r="E2128" i="69"/>
  <c r="D2128" i="69"/>
  <c r="E2127" i="69"/>
  <c r="D2127" i="69"/>
  <c r="E2126" i="69"/>
  <c r="D2126" i="69"/>
  <c r="E2125" i="69"/>
  <c r="D2125" i="69"/>
  <c r="E2124" i="69"/>
  <c r="D2124" i="69"/>
  <c r="E2123" i="69"/>
  <c r="D2123" i="69"/>
  <c r="E2122" i="69"/>
  <c r="D2122" i="69"/>
  <c r="E2121" i="69"/>
  <c r="D2121" i="69"/>
  <c r="E2120" i="69"/>
  <c r="D2120" i="69"/>
  <c r="E2119" i="69"/>
  <c r="D2119" i="69"/>
  <c r="E2118" i="69"/>
  <c r="D2118" i="69"/>
  <c r="E2117" i="69"/>
  <c r="D2117" i="69"/>
  <c r="E2116" i="69"/>
  <c r="D2116" i="69"/>
  <c r="E2115" i="69"/>
  <c r="D2115" i="69"/>
  <c r="E2114" i="69"/>
  <c r="D2114" i="69"/>
  <c r="E2113" i="69"/>
  <c r="D2113" i="69"/>
  <c r="E2112" i="69"/>
  <c r="D2112" i="69"/>
  <c r="E2111" i="69"/>
  <c r="D2111" i="69"/>
  <c r="E2110" i="69"/>
  <c r="D2110" i="69"/>
  <c r="E2109" i="69"/>
  <c r="D2109" i="69"/>
  <c r="E2108" i="69"/>
  <c r="D2108" i="69"/>
  <c r="E2143" i="69"/>
  <c r="D2143" i="69"/>
  <c r="E2107" i="69"/>
  <c r="D2107" i="69"/>
  <c r="E2106" i="69"/>
  <c r="D2106" i="69"/>
  <c r="E2105" i="69"/>
  <c r="D2105" i="69"/>
  <c r="E2104" i="69"/>
  <c r="D2104" i="69"/>
  <c r="E2103" i="69"/>
  <c r="D2103" i="69"/>
  <c r="E2102" i="69"/>
  <c r="D2102" i="69"/>
  <c r="E2078" i="69"/>
  <c r="D2078" i="69"/>
  <c r="E2077" i="69"/>
  <c r="D2077" i="69"/>
  <c r="E2076" i="69"/>
  <c r="D2076" i="69"/>
  <c r="E2075" i="69"/>
  <c r="D2075" i="69"/>
  <c r="E2074" i="69"/>
  <c r="D2074" i="69"/>
  <c r="E2073" i="69"/>
  <c r="D2073" i="69"/>
  <c r="E2072" i="69"/>
  <c r="D2072" i="69"/>
  <c r="E2071" i="69"/>
  <c r="D2071" i="69"/>
  <c r="E2070" i="69"/>
  <c r="D2070" i="69"/>
  <c r="E2069" i="69"/>
  <c r="D2069" i="69"/>
  <c r="E2068" i="69"/>
  <c r="D2068" i="69"/>
  <c r="E2067" i="69"/>
  <c r="D2067" i="69"/>
  <c r="E2066" i="69"/>
  <c r="D2066" i="69"/>
  <c r="E2065" i="69"/>
  <c r="D2065" i="69"/>
  <c r="E2064" i="69"/>
  <c r="D2064" i="69"/>
  <c r="E2063" i="69"/>
  <c r="D2063" i="69"/>
  <c r="E2062" i="69"/>
  <c r="D2062" i="69"/>
  <c r="E2061" i="69"/>
  <c r="D2061" i="69"/>
  <c r="E2060" i="69"/>
  <c r="D2060" i="69"/>
  <c r="E2059" i="69"/>
  <c r="D2059" i="69"/>
  <c r="E2058" i="69"/>
  <c r="D2058" i="69"/>
  <c r="E2057" i="69"/>
  <c r="D2057" i="69"/>
  <c r="E2056" i="69"/>
  <c r="D2056" i="69"/>
  <c r="E2055" i="69"/>
  <c r="D2055" i="69"/>
  <c r="E2054" i="69"/>
  <c r="D2054" i="69"/>
  <c r="E2053" i="69"/>
  <c r="D2053" i="69"/>
  <c r="E2052" i="69"/>
  <c r="D2052" i="69"/>
  <c r="E2051" i="69"/>
  <c r="D2051" i="69"/>
  <c r="E2050" i="69"/>
  <c r="D2050" i="69"/>
  <c r="E2049" i="69"/>
  <c r="D2049" i="69"/>
  <c r="E2048" i="69"/>
  <c r="D2048" i="69"/>
  <c r="E2047" i="69"/>
  <c r="D2047" i="69"/>
  <c r="E2046" i="69"/>
  <c r="D2046" i="69"/>
  <c r="E2045" i="69"/>
  <c r="D2045" i="69"/>
  <c r="E2044" i="69"/>
  <c r="D2044" i="69"/>
  <c r="E2043" i="69"/>
  <c r="D2043" i="69"/>
  <c r="E2042" i="69"/>
  <c r="D2042" i="69"/>
  <c r="D2041" i="69"/>
  <c r="D2040" i="69"/>
  <c r="D2039" i="69"/>
  <c r="D2038" i="69"/>
  <c r="D2037" i="69"/>
  <c r="D2036" i="69"/>
  <c r="D2035" i="69"/>
  <c r="D2034" i="69"/>
  <c r="D2033" i="69"/>
  <c r="E2032" i="69"/>
  <c r="D2032" i="69"/>
  <c r="E2031" i="69"/>
  <c r="D2031" i="69"/>
  <c r="E2030" i="69"/>
  <c r="D2030" i="69"/>
  <c r="E2029" i="69"/>
  <c r="D2029" i="69"/>
  <c r="E2028" i="69"/>
  <c r="D2028" i="69"/>
  <c r="E2027" i="69"/>
  <c r="D2027" i="69"/>
  <c r="E2026" i="69"/>
  <c r="D2026" i="69"/>
  <c r="E2025" i="69"/>
  <c r="D2025" i="69"/>
  <c r="E2024" i="69"/>
  <c r="D2024" i="69"/>
  <c r="E2023" i="69"/>
  <c r="D2023" i="69"/>
  <c r="E2022" i="69"/>
  <c r="D2022" i="69"/>
  <c r="E2021" i="69"/>
  <c r="D2021" i="69"/>
  <c r="E2020" i="69"/>
  <c r="D2020" i="69"/>
  <c r="E2019" i="69"/>
  <c r="D2019" i="69"/>
  <c r="E2018" i="69"/>
  <c r="D2018" i="69"/>
  <c r="E2017" i="69"/>
  <c r="D2017" i="69"/>
  <c r="E2016" i="69"/>
  <c r="E2015" i="69"/>
  <c r="D2015" i="69"/>
  <c r="E2014" i="69"/>
  <c r="D2014" i="69"/>
  <c r="E2013" i="69"/>
  <c r="D2013" i="69"/>
  <c r="E2012" i="69"/>
  <c r="D2012" i="69"/>
  <c r="E2011" i="69"/>
  <c r="D2011" i="69"/>
  <c r="E2009" i="69"/>
  <c r="D2009" i="69"/>
  <c r="E2008" i="69"/>
  <c r="D2008" i="69"/>
  <c r="E2007" i="69"/>
  <c r="D2007" i="69"/>
  <c r="E2006" i="69"/>
  <c r="D2006" i="69"/>
  <c r="E2005" i="69"/>
  <c r="D2005" i="69"/>
  <c r="E2004" i="69"/>
  <c r="D2004" i="69"/>
  <c r="E2003" i="69"/>
  <c r="D2003" i="69"/>
  <c r="E2002" i="69"/>
  <c r="D2002" i="69"/>
  <c r="E2000" i="69"/>
  <c r="D2000" i="69"/>
  <c r="E1999" i="69"/>
  <c r="D1999" i="69"/>
  <c r="E1998" i="69"/>
  <c r="D1998" i="69"/>
  <c r="E1997" i="69"/>
  <c r="D1997" i="69"/>
  <c r="D1996" i="69"/>
  <c r="E1995" i="69"/>
  <c r="D1995" i="69"/>
  <c r="E1994" i="69"/>
  <c r="D1994" i="69"/>
  <c r="E1993" i="69"/>
  <c r="D1993" i="69"/>
  <c r="E1992" i="69"/>
  <c r="D1992" i="69"/>
  <c r="E1991" i="69"/>
  <c r="D1991" i="69"/>
  <c r="E2010" i="69"/>
  <c r="D2010" i="69"/>
  <c r="E1990" i="69"/>
  <c r="D1990" i="69"/>
  <c r="E1989" i="69"/>
  <c r="D1989" i="69"/>
  <c r="E1988" i="69"/>
  <c r="D1988" i="69"/>
  <c r="E1987" i="69"/>
  <c r="D1987" i="69"/>
  <c r="E1986" i="69"/>
  <c r="D1986" i="69"/>
  <c r="E1985" i="69"/>
  <c r="D1985" i="69"/>
  <c r="E1984" i="69"/>
  <c r="D1984" i="69"/>
  <c r="E1983" i="69"/>
  <c r="D1983" i="69"/>
  <c r="E1982" i="69"/>
  <c r="D1982" i="69"/>
  <c r="E1981" i="69"/>
  <c r="D1981" i="69"/>
  <c r="E1980" i="69"/>
  <c r="D1980" i="69"/>
  <c r="E1979" i="69"/>
  <c r="D1979" i="69"/>
  <c r="E1978" i="69"/>
  <c r="D1978" i="69"/>
  <c r="E1977" i="69"/>
  <c r="D1977" i="69"/>
  <c r="E1976" i="69"/>
  <c r="D1976" i="69"/>
  <c r="E1975" i="69"/>
  <c r="D1975" i="69"/>
  <c r="E1974" i="69"/>
  <c r="D1974" i="69"/>
  <c r="E1973" i="69"/>
  <c r="D1973" i="69"/>
  <c r="E1972" i="69"/>
  <c r="D1972" i="69"/>
  <c r="E1971" i="69"/>
  <c r="D1971" i="69"/>
  <c r="E1970" i="69"/>
  <c r="D1970" i="69"/>
  <c r="E1969" i="69"/>
  <c r="D1969" i="69"/>
  <c r="E1968" i="69"/>
  <c r="D1968" i="69"/>
  <c r="E1967" i="69"/>
  <c r="D1967" i="69"/>
  <c r="E1966" i="69"/>
  <c r="D1966" i="69"/>
  <c r="E1965" i="69"/>
  <c r="D1965" i="69"/>
  <c r="E1964" i="69"/>
  <c r="D1964" i="69"/>
  <c r="E1963" i="69"/>
  <c r="D1963" i="69"/>
  <c r="E1962" i="69"/>
  <c r="D1962" i="69"/>
  <c r="E1961" i="69"/>
  <c r="D1961" i="69"/>
  <c r="E1960" i="69"/>
  <c r="D1960" i="69"/>
  <c r="E1959" i="69"/>
  <c r="D1959" i="69"/>
  <c r="E1958" i="69"/>
  <c r="D1958" i="69"/>
  <c r="E1957" i="69"/>
  <c r="D1957" i="69"/>
  <c r="E1956" i="69"/>
  <c r="D1956" i="69"/>
  <c r="E1955" i="69"/>
  <c r="D1955" i="69"/>
  <c r="E1954" i="69"/>
  <c r="D1954" i="69"/>
  <c r="E1953" i="69"/>
  <c r="D1953" i="69"/>
  <c r="E1952" i="69"/>
  <c r="D1952" i="69"/>
  <c r="E1951" i="69"/>
  <c r="D1951" i="69"/>
  <c r="E1950" i="69"/>
  <c r="D1950" i="69"/>
  <c r="E1949" i="69"/>
  <c r="D1949" i="69"/>
  <c r="E1948" i="69"/>
  <c r="D1948" i="69"/>
  <c r="E1947" i="69"/>
  <c r="D1947" i="69"/>
  <c r="E1946" i="69"/>
  <c r="D1946" i="69"/>
  <c r="E1945" i="69"/>
  <c r="D1945" i="69"/>
  <c r="E1944" i="69"/>
  <c r="D1944" i="69"/>
  <c r="E1943" i="69"/>
  <c r="D1943" i="69"/>
  <c r="E1942" i="69"/>
  <c r="D1942" i="69"/>
  <c r="E1941" i="69"/>
  <c r="D1941" i="69"/>
  <c r="E1940" i="69"/>
  <c r="D1940" i="69"/>
  <c r="E1939" i="69"/>
  <c r="D1939" i="69"/>
  <c r="E1938" i="69"/>
  <c r="D1938" i="69"/>
  <c r="E1937" i="69"/>
  <c r="D1937" i="69"/>
  <c r="E1921" i="69"/>
  <c r="D1921" i="69"/>
  <c r="E1936" i="69"/>
  <c r="D1936" i="69"/>
  <c r="E1935" i="69"/>
  <c r="D1935" i="69"/>
  <c r="E1934" i="69"/>
  <c r="D1934" i="69"/>
  <c r="E1933" i="69"/>
  <c r="D1933" i="69"/>
  <c r="E1932" i="69"/>
  <c r="D1932" i="69"/>
  <c r="E1931" i="69"/>
  <c r="D1931" i="69"/>
  <c r="E1930" i="69"/>
  <c r="D1930" i="69"/>
  <c r="E1929" i="69"/>
  <c r="D1929" i="69"/>
  <c r="E1928" i="69"/>
  <c r="D1928" i="69"/>
  <c r="E1927" i="69"/>
  <c r="D1927" i="69"/>
  <c r="E1926" i="69"/>
  <c r="D1926" i="69"/>
  <c r="E1925" i="69"/>
  <c r="D1925" i="69"/>
  <c r="E1924" i="69"/>
  <c r="D1924" i="69"/>
  <c r="E1923" i="69"/>
  <c r="D1923" i="69"/>
  <c r="E1922" i="69"/>
  <c r="D1922" i="69"/>
  <c r="E1915" i="69"/>
  <c r="D1915" i="69"/>
  <c r="E1914" i="69"/>
  <c r="D1914" i="69"/>
  <c r="E1913" i="69"/>
  <c r="D1913" i="69"/>
  <c r="E1912" i="69"/>
  <c r="D1912" i="69"/>
  <c r="E1911" i="69"/>
  <c r="D1911" i="69"/>
  <c r="E1910" i="69"/>
  <c r="D1910" i="69"/>
  <c r="E1909" i="69"/>
  <c r="D1909" i="69"/>
  <c r="E1908" i="69"/>
  <c r="D1908" i="69"/>
  <c r="E1907" i="69"/>
  <c r="D1907" i="69"/>
  <c r="E1906" i="69"/>
  <c r="D1906" i="69"/>
  <c r="E1905" i="69"/>
  <c r="D1905" i="69"/>
  <c r="E1904" i="69"/>
  <c r="D1904" i="69"/>
  <c r="E1903" i="69"/>
  <c r="D1903" i="69"/>
  <c r="E1902" i="69"/>
  <c r="D1902" i="69"/>
  <c r="E1901" i="69"/>
  <c r="D1901" i="69"/>
  <c r="E1900" i="69"/>
  <c r="D1900" i="69"/>
  <c r="D1899" i="69"/>
  <c r="E1898" i="69"/>
  <c r="D1898" i="69"/>
  <c r="E1897" i="69"/>
  <c r="D1897" i="69"/>
  <c r="E1896" i="69"/>
  <c r="D1896" i="69"/>
  <c r="E1895" i="69"/>
  <c r="D1895" i="69"/>
  <c r="E1894" i="69"/>
  <c r="D1894" i="69"/>
  <c r="E1893" i="69"/>
  <c r="D1893" i="69"/>
  <c r="E1892" i="69"/>
  <c r="D1892" i="69"/>
  <c r="E1891" i="69"/>
  <c r="D1891" i="69"/>
  <c r="E1890" i="69"/>
  <c r="D1890" i="69"/>
  <c r="E1889" i="69"/>
  <c r="D1889" i="69"/>
  <c r="E1888" i="69"/>
  <c r="D1888" i="69"/>
  <c r="E1887" i="69"/>
  <c r="D1887" i="69"/>
  <c r="E1886" i="69"/>
  <c r="D1886" i="69"/>
  <c r="E1885" i="69"/>
  <c r="D1885" i="69"/>
  <c r="E1884" i="69"/>
  <c r="D1884" i="69"/>
  <c r="E1883" i="69"/>
  <c r="D1883" i="69"/>
  <c r="E1882" i="69"/>
  <c r="D1882" i="69"/>
  <c r="E1919" i="69"/>
  <c r="D1919" i="69"/>
  <c r="E1881" i="69"/>
  <c r="D1881" i="69"/>
  <c r="E1880" i="69"/>
  <c r="D1880" i="69"/>
  <c r="E1879" i="69"/>
  <c r="D1879" i="69"/>
  <c r="E1918" i="69"/>
  <c r="D1918" i="69"/>
  <c r="E1917" i="69"/>
  <c r="D1917" i="69"/>
  <c r="E1916" i="69"/>
  <c r="D1916" i="69"/>
  <c r="E1920" i="69"/>
  <c r="D1920" i="69"/>
  <c r="E1877" i="69"/>
  <c r="D1877" i="69"/>
  <c r="E1878" i="69"/>
  <c r="D1878" i="69"/>
  <c r="D1876" i="69"/>
  <c r="E1875" i="69"/>
  <c r="D1875" i="69"/>
  <c r="E1874" i="69"/>
  <c r="D1874" i="69"/>
  <c r="E1873" i="69"/>
  <c r="D1873" i="69"/>
  <c r="E1872" i="69"/>
  <c r="D1872" i="69"/>
  <c r="E1871" i="69"/>
  <c r="D1871" i="69"/>
  <c r="E1870" i="69"/>
  <c r="D1870" i="69"/>
  <c r="E1869" i="69"/>
  <c r="D1869" i="69"/>
  <c r="E1868" i="69"/>
  <c r="D1868" i="69"/>
  <c r="E1867" i="69"/>
  <c r="D1867" i="69"/>
  <c r="E1866" i="69"/>
  <c r="D1866" i="69"/>
  <c r="E1865" i="69"/>
  <c r="D1865" i="69"/>
  <c r="E1864" i="69"/>
  <c r="D1864" i="69"/>
  <c r="E1863" i="69"/>
  <c r="D1863" i="69"/>
  <c r="E1862" i="69"/>
  <c r="D1862" i="69"/>
  <c r="E1861" i="69"/>
  <c r="D1861" i="69"/>
  <c r="E1860" i="69"/>
  <c r="D1860" i="69"/>
  <c r="E1859" i="69"/>
  <c r="D1859" i="69"/>
  <c r="E1858" i="69"/>
  <c r="D1858" i="69"/>
  <c r="E1857" i="69"/>
  <c r="D1857" i="69"/>
  <c r="E1856" i="69"/>
  <c r="D1856" i="69"/>
  <c r="E1855" i="69"/>
  <c r="D1855" i="69"/>
  <c r="E1854" i="69"/>
  <c r="D1854" i="69"/>
  <c r="E1853" i="69"/>
  <c r="D1853" i="69"/>
  <c r="E1852" i="69"/>
  <c r="D1852" i="69"/>
  <c r="E1851" i="69"/>
  <c r="D1851" i="69"/>
  <c r="E1850" i="69"/>
  <c r="D1850" i="69"/>
  <c r="E1849" i="69"/>
  <c r="D1849" i="69"/>
  <c r="E1848" i="69"/>
  <c r="D1848" i="69"/>
  <c r="E1847" i="69"/>
  <c r="D1847" i="69"/>
  <c r="E1846" i="69"/>
  <c r="D1846" i="69"/>
  <c r="E1845" i="69"/>
  <c r="D1845" i="69"/>
  <c r="E1844" i="69"/>
  <c r="D1844" i="69"/>
  <c r="E1843" i="69"/>
  <c r="D1843" i="69"/>
  <c r="E1842" i="69"/>
  <c r="D1842" i="69"/>
  <c r="E1841" i="69"/>
  <c r="D1841" i="69"/>
  <c r="E1840" i="69"/>
  <c r="D1840" i="69"/>
  <c r="E1839" i="69"/>
  <c r="D1839" i="69"/>
  <c r="E1838" i="69"/>
  <c r="D1838" i="69"/>
  <c r="E1837" i="69"/>
  <c r="D1837" i="69"/>
  <c r="E1836" i="69"/>
  <c r="E1835" i="69"/>
  <c r="D1835" i="69"/>
  <c r="E1834" i="69"/>
  <c r="D1834" i="69"/>
  <c r="E1833" i="69"/>
  <c r="D1833" i="69"/>
  <c r="E1832" i="69"/>
  <c r="D1832" i="69"/>
  <c r="E1831" i="69"/>
  <c r="D1831" i="69"/>
  <c r="E1830" i="69"/>
  <c r="D1830" i="69"/>
  <c r="E1829" i="69"/>
  <c r="D1829" i="69"/>
  <c r="E1828" i="69"/>
  <c r="D1828" i="69"/>
  <c r="E1827" i="69"/>
  <c r="D1827" i="69"/>
  <c r="E1826" i="69"/>
  <c r="D1826" i="69"/>
  <c r="E1825" i="69"/>
  <c r="D1825" i="69"/>
  <c r="E1824" i="69"/>
  <c r="D1824" i="69"/>
  <c r="E1823" i="69"/>
  <c r="D1823" i="69"/>
  <c r="E1822" i="69"/>
  <c r="D1822" i="69"/>
  <c r="E1821" i="69"/>
  <c r="D1821" i="69"/>
  <c r="E1820" i="69"/>
  <c r="D1820" i="69"/>
  <c r="E1819" i="69"/>
  <c r="D1819" i="69"/>
  <c r="E1818" i="69"/>
  <c r="D1818" i="69"/>
  <c r="E1817" i="69"/>
  <c r="D1817" i="69"/>
  <c r="E1816" i="69"/>
  <c r="D1816" i="69"/>
  <c r="E1815" i="69"/>
  <c r="D1815" i="69"/>
  <c r="E1814" i="69"/>
  <c r="D1814" i="69"/>
  <c r="E1813" i="69"/>
  <c r="D1813" i="69"/>
  <c r="E1812" i="69"/>
  <c r="D1812" i="69"/>
  <c r="E1811" i="69"/>
  <c r="D1811" i="69"/>
  <c r="E1810" i="69"/>
  <c r="D1810" i="69"/>
  <c r="E1809" i="69"/>
  <c r="D1809" i="69"/>
  <c r="E1808" i="69"/>
  <c r="D1808" i="69"/>
  <c r="E1807" i="69"/>
  <c r="D1807" i="69"/>
  <c r="E1806" i="69"/>
  <c r="D1806" i="69"/>
  <c r="E1805" i="69"/>
  <c r="D1805" i="69"/>
  <c r="E1804" i="69"/>
  <c r="D1804" i="69"/>
  <c r="E1803" i="69"/>
  <c r="D1803" i="69"/>
  <c r="E1802" i="69"/>
  <c r="D1802" i="69"/>
  <c r="E1801" i="69"/>
  <c r="D1801" i="69"/>
  <c r="E1800" i="69"/>
  <c r="D1800" i="69"/>
  <c r="E1799" i="69"/>
  <c r="D1799" i="69"/>
  <c r="E1798" i="69"/>
  <c r="D1798" i="69"/>
  <c r="E1797" i="69"/>
  <c r="D1797" i="69"/>
  <c r="E1796" i="69"/>
  <c r="D1796" i="69"/>
  <c r="E1795" i="69"/>
  <c r="D1795" i="69"/>
  <c r="E1794" i="69"/>
  <c r="D1794" i="69"/>
  <c r="E1793" i="69"/>
  <c r="D1793" i="69"/>
  <c r="E1792" i="69"/>
  <c r="D1792" i="69"/>
  <c r="E1791" i="69"/>
  <c r="D1791" i="69"/>
  <c r="E1790" i="69"/>
  <c r="D1790" i="69"/>
  <c r="E1789" i="69"/>
  <c r="D1789" i="69"/>
  <c r="E1788" i="69"/>
  <c r="D1788" i="69"/>
  <c r="E1787" i="69"/>
  <c r="D1787" i="69"/>
  <c r="E1786" i="69"/>
  <c r="D1786" i="69"/>
  <c r="E1785" i="69"/>
  <c r="D1785" i="69"/>
  <c r="E1784" i="69"/>
  <c r="D1784" i="69"/>
  <c r="E1783" i="69"/>
  <c r="D1783" i="69"/>
  <c r="E1782" i="69"/>
  <c r="D1782" i="69"/>
  <c r="E1781" i="69"/>
  <c r="D1781" i="69"/>
  <c r="E1780" i="69"/>
  <c r="D1780" i="69"/>
  <c r="E1779" i="69"/>
  <c r="D1779" i="69"/>
  <c r="E1778" i="69"/>
  <c r="D1778" i="69"/>
  <c r="E1777" i="69"/>
  <c r="D1777" i="69"/>
  <c r="E1776" i="69"/>
  <c r="D1776" i="69"/>
  <c r="E1775" i="69"/>
  <c r="D1775" i="69"/>
  <c r="E1774" i="69"/>
  <c r="D1774" i="69"/>
  <c r="E1773" i="69"/>
  <c r="D1773" i="69"/>
  <c r="E1772" i="69"/>
  <c r="D1772" i="69"/>
  <c r="E1771" i="69"/>
  <c r="D1771" i="69"/>
  <c r="E1770" i="69"/>
  <c r="D1770" i="69"/>
  <c r="E1769" i="69"/>
  <c r="D1769" i="69"/>
  <c r="E1768" i="69"/>
  <c r="D1768" i="69"/>
  <c r="E1766" i="69"/>
  <c r="D1766" i="69"/>
  <c r="E1765" i="69"/>
  <c r="D1765" i="69"/>
  <c r="E1764" i="69"/>
  <c r="D1764" i="69"/>
  <c r="E1763" i="69"/>
  <c r="D1763" i="69"/>
  <c r="E1762" i="69"/>
  <c r="D1762" i="69"/>
  <c r="E1761" i="69"/>
  <c r="D1761" i="69"/>
  <c r="E1760" i="69"/>
  <c r="D1760" i="69"/>
  <c r="E1759" i="69"/>
  <c r="D1759" i="69"/>
  <c r="E1758" i="69"/>
  <c r="D1758" i="69"/>
  <c r="E1757" i="69"/>
  <c r="D1757" i="69"/>
  <c r="E1756" i="69"/>
  <c r="D1756" i="69"/>
  <c r="E1755" i="69"/>
  <c r="D1755" i="69"/>
  <c r="E1754" i="69"/>
  <c r="D1754" i="69"/>
  <c r="E1753" i="69"/>
  <c r="D1753" i="69"/>
  <c r="E1767" i="69"/>
  <c r="D1767" i="69"/>
  <c r="E1752" i="69"/>
  <c r="D1752" i="69"/>
  <c r="E1751" i="69"/>
  <c r="D1751" i="69"/>
  <c r="E1750" i="69"/>
  <c r="D1750" i="69"/>
  <c r="E1749" i="69"/>
  <c r="D1749" i="69"/>
  <c r="E1748" i="69"/>
  <c r="D1748" i="69"/>
  <c r="E1747" i="69"/>
  <c r="D1747" i="69"/>
  <c r="E1746" i="69"/>
  <c r="D1746" i="69"/>
  <c r="E1745" i="69"/>
  <c r="D1745" i="69"/>
  <c r="E1744" i="69"/>
  <c r="D1744" i="69"/>
  <c r="E1743" i="69"/>
  <c r="D1743" i="69"/>
  <c r="E1742" i="69"/>
  <c r="D1742" i="69"/>
  <c r="E1741" i="69"/>
  <c r="D1741" i="69"/>
  <c r="E1740" i="69"/>
  <c r="D1740" i="69"/>
  <c r="E1739" i="69"/>
  <c r="D1739" i="69"/>
  <c r="E1738" i="69"/>
  <c r="D1738" i="69"/>
  <c r="E1737" i="69"/>
  <c r="D1737" i="69"/>
  <c r="E1736" i="69"/>
  <c r="D1736" i="69"/>
  <c r="E1735" i="69"/>
  <c r="D1735" i="69"/>
  <c r="E1734" i="69"/>
  <c r="D1734" i="69"/>
  <c r="E1733" i="69"/>
  <c r="D1733" i="69"/>
  <c r="E1732" i="69"/>
  <c r="D1732" i="69"/>
  <c r="E1731" i="69"/>
  <c r="D1731" i="69"/>
  <c r="E1728" i="69"/>
  <c r="D1728" i="69"/>
  <c r="E1730" i="69"/>
  <c r="D1730" i="69"/>
  <c r="E1729" i="69"/>
  <c r="D1729" i="69"/>
  <c r="E1727" i="69"/>
  <c r="D1727" i="69"/>
  <c r="E1726" i="69"/>
  <c r="D1726" i="69"/>
  <c r="E1725" i="69"/>
  <c r="D1725" i="69"/>
  <c r="E1724" i="69"/>
  <c r="D1724" i="69"/>
  <c r="E1723" i="69"/>
  <c r="D1723" i="69"/>
  <c r="E1722" i="69"/>
  <c r="D1722" i="69"/>
  <c r="E1720" i="69"/>
  <c r="D1720" i="69"/>
  <c r="E1719" i="69"/>
  <c r="D1719" i="69"/>
  <c r="E1718" i="69"/>
  <c r="D1718" i="69"/>
  <c r="E1717" i="69"/>
  <c r="D1717" i="69"/>
  <c r="E1716" i="69"/>
  <c r="D1716" i="69"/>
  <c r="E1715" i="69"/>
  <c r="D1715" i="69"/>
  <c r="E1714" i="69"/>
  <c r="D1714" i="69"/>
  <c r="E1713" i="69"/>
  <c r="D1713" i="69"/>
  <c r="E1712" i="69"/>
  <c r="D1712" i="69"/>
  <c r="E1711" i="69"/>
  <c r="D1711" i="69"/>
  <c r="E1710" i="69"/>
  <c r="D1710" i="69"/>
  <c r="E1709" i="69"/>
  <c r="D1709" i="69"/>
  <c r="E1708" i="69"/>
  <c r="D1708" i="69"/>
  <c r="E1707" i="69"/>
  <c r="D1707" i="69"/>
  <c r="E1706" i="69"/>
  <c r="D1706" i="69"/>
  <c r="E1705" i="69"/>
  <c r="D1705" i="69"/>
  <c r="E1704" i="69"/>
  <c r="D1704" i="69"/>
  <c r="E1703" i="69"/>
  <c r="D1703" i="69"/>
  <c r="E1702" i="69"/>
  <c r="D1702" i="69"/>
  <c r="E1701" i="69"/>
  <c r="D1701" i="69"/>
  <c r="E1700" i="69"/>
  <c r="D1700" i="69"/>
  <c r="E1699" i="69"/>
  <c r="D1699" i="69"/>
  <c r="E1698" i="69"/>
  <c r="D1698" i="69"/>
  <c r="E1697" i="69"/>
  <c r="D1697" i="69"/>
  <c r="E1696" i="69"/>
  <c r="D1696" i="69"/>
  <c r="E1695" i="69"/>
  <c r="D1695" i="69"/>
  <c r="E1694" i="69"/>
  <c r="D1694" i="69"/>
  <c r="E1693" i="69"/>
  <c r="D1693" i="69"/>
  <c r="E1692" i="69"/>
  <c r="D1692" i="69"/>
  <c r="E1691" i="69"/>
  <c r="D1691" i="69"/>
  <c r="E1690" i="69"/>
  <c r="D1690" i="69"/>
  <c r="E1689" i="69"/>
  <c r="D1689" i="69"/>
  <c r="E1688" i="69"/>
  <c r="D1688" i="69"/>
  <c r="E1687" i="69"/>
  <c r="D1687" i="69"/>
  <c r="E1686" i="69"/>
  <c r="D1686" i="69"/>
  <c r="E1685" i="69"/>
  <c r="D1685" i="69"/>
  <c r="E1684" i="69"/>
  <c r="D1684" i="69"/>
  <c r="E1683" i="69"/>
  <c r="D1683" i="69"/>
  <c r="E1682" i="69"/>
  <c r="D1682" i="69"/>
  <c r="E1681" i="69"/>
  <c r="D1681" i="69"/>
  <c r="E1680" i="69"/>
  <c r="D1680" i="69"/>
  <c r="E1679" i="69"/>
  <c r="D1679" i="69"/>
  <c r="E1678" i="69"/>
  <c r="D1678" i="69"/>
  <c r="E1677" i="69"/>
  <c r="D1677" i="69"/>
  <c r="E1676" i="69"/>
  <c r="D1676" i="69"/>
  <c r="E1675" i="69"/>
  <c r="D1675" i="69"/>
  <c r="E1674" i="69"/>
  <c r="D1674" i="69"/>
  <c r="E1673" i="69"/>
  <c r="D1673" i="69"/>
  <c r="E1672" i="69"/>
  <c r="D1672" i="69"/>
  <c r="E1671" i="69"/>
  <c r="D1671" i="69"/>
  <c r="E1670" i="69"/>
  <c r="D1670" i="69"/>
  <c r="E1669" i="69"/>
  <c r="D1669" i="69"/>
  <c r="E1668" i="69"/>
  <c r="D1668" i="69"/>
  <c r="E1667" i="69"/>
  <c r="D1667" i="69"/>
  <c r="E1666" i="69"/>
  <c r="D1666" i="69"/>
  <c r="E1665" i="69"/>
  <c r="D1665" i="69"/>
  <c r="E1664" i="69"/>
  <c r="D1664" i="69"/>
  <c r="E1663" i="69"/>
  <c r="D1663" i="69"/>
  <c r="E1662" i="69"/>
  <c r="D1662" i="69"/>
  <c r="E1655" i="69"/>
  <c r="D1655" i="69"/>
  <c r="E1654" i="69"/>
  <c r="D1654" i="69"/>
  <c r="E1653" i="69"/>
  <c r="D1653" i="69"/>
  <c r="E1652" i="69"/>
  <c r="D1652" i="69"/>
  <c r="E1651" i="69"/>
  <c r="D1651" i="69"/>
  <c r="E1650" i="69"/>
  <c r="D1650" i="69"/>
  <c r="E1649" i="69"/>
  <c r="D1649" i="69"/>
  <c r="E1648" i="69"/>
  <c r="D1648" i="69"/>
  <c r="E1647" i="69"/>
  <c r="D1647" i="69"/>
  <c r="E1646" i="69"/>
  <c r="D1646" i="69"/>
  <c r="E1645" i="69"/>
  <c r="D1645" i="69"/>
  <c r="E1644" i="69"/>
  <c r="D1644" i="69"/>
  <c r="E1643" i="69"/>
  <c r="D1643" i="69"/>
  <c r="E1642" i="69"/>
  <c r="D1642" i="69"/>
  <c r="E1641" i="69"/>
  <c r="D1641" i="69"/>
  <c r="E1640" i="69"/>
  <c r="D1640" i="69"/>
  <c r="E1639" i="69"/>
  <c r="D1639" i="69"/>
  <c r="E1657" i="69"/>
  <c r="D1657" i="69"/>
  <c r="E1660" i="69"/>
  <c r="D1660" i="69"/>
  <c r="E1656" i="69"/>
  <c r="D1656" i="69"/>
  <c r="E1658" i="69"/>
  <c r="D1658" i="69"/>
  <c r="E1659" i="69"/>
  <c r="D1659" i="69"/>
  <c r="E1661" i="69"/>
  <c r="D1661" i="69"/>
  <c r="E1638" i="69"/>
  <c r="D1638" i="69"/>
  <c r="E1637" i="69"/>
  <c r="D1637" i="69"/>
  <c r="E1636" i="69"/>
  <c r="D1636" i="69"/>
  <c r="E1635" i="69"/>
  <c r="D1635" i="69"/>
  <c r="E1634" i="69"/>
  <c r="D1634" i="69"/>
  <c r="E1633" i="69"/>
  <c r="D1633" i="69"/>
  <c r="E1632" i="69"/>
  <c r="D1632" i="69"/>
  <c r="E1631" i="69"/>
  <c r="D1631" i="69"/>
  <c r="E1630" i="69"/>
  <c r="D1630" i="69"/>
  <c r="E1629" i="69"/>
  <c r="D1629" i="69"/>
  <c r="E1628" i="69"/>
  <c r="D1628" i="69"/>
  <c r="E1627" i="69"/>
  <c r="D1627" i="69"/>
  <c r="E1626" i="69"/>
  <c r="D1626" i="69"/>
  <c r="E1625" i="69"/>
  <c r="D1625" i="69"/>
  <c r="E1624" i="69"/>
  <c r="D1624" i="69"/>
  <c r="E1623" i="69"/>
  <c r="D1623" i="69"/>
  <c r="E1622" i="69"/>
  <c r="D1622" i="69"/>
  <c r="E1621" i="69"/>
  <c r="D1621" i="69"/>
  <c r="E1620" i="69"/>
  <c r="D1620" i="69"/>
  <c r="E1619" i="69"/>
  <c r="D1619" i="69"/>
  <c r="E1618" i="69"/>
  <c r="D1618" i="69"/>
  <c r="E1617" i="69"/>
  <c r="D1617" i="69"/>
  <c r="E1616" i="69"/>
  <c r="D1616" i="69"/>
  <c r="E1615" i="69"/>
  <c r="D1615" i="69"/>
  <c r="E1614" i="69"/>
  <c r="D1614" i="69"/>
  <c r="E1613" i="69"/>
  <c r="D1613" i="69"/>
  <c r="E1612" i="69"/>
  <c r="D1612" i="69"/>
  <c r="E1611" i="69"/>
  <c r="D1611" i="69"/>
  <c r="E1610" i="69"/>
  <c r="D1610" i="69"/>
  <c r="E1609" i="69"/>
  <c r="D1609" i="69"/>
  <c r="E1608" i="69"/>
  <c r="D1608" i="69"/>
  <c r="E1607" i="69"/>
  <c r="D1607" i="69"/>
  <c r="E1606" i="69"/>
  <c r="D1606" i="69"/>
  <c r="E1605" i="69"/>
  <c r="D1605" i="69"/>
  <c r="E1604" i="69"/>
  <c r="D1604" i="69"/>
  <c r="E1603" i="69"/>
  <c r="D1603" i="69"/>
  <c r="E1602" i="69"/>
  <c r="D1602" i="69"/>
  <c r="E1601" i="69"/>
  <c r="D1601" i="69"/>
  <c r="E1592" i="69"/>
  <c r="D1592" i="69"/>
  <c r="E1600" i="69"/>
  <c r="D1600" i="69"/>
  <c r="E1599" i="69"/>
  <c r="D1599" i="69"/>
  <c r="E1598" i="69"/>
  <c r="D1598" i="69"/>
  <c r="E1597" i="69"/>
  <c r="D1597" i="69"/>
  <c r="E1596" i="69"/>
  <c r="D1596" i="69"/>
  <c r="E1595" i="69"/>
  <c r="D1595" i="69"/>
  <c r="E1594" i="69"/>
  <c r="D1594" i="69"/>
  <c r="E1591" i="69"/>
  <c r="D1591" i="69"/>
  <c r="E1590" i="69"/>
  <c r="D1590" i="69"/>
  <c r="E1589" i="69"/>
  <c r="D1589" i="69"/>
  <c r="E1588" i="69"/>
  <c r="D1588" i="69"/>
  <c r="E1587" i="69"/>
  <c r="D1587" i="69"/>
  <c r="E1586" i="69"/>
  <c r="D1586" i="69"/>
  <c r="E1593" i="69"/>
  <c r="D1593" i="69"/>
  <c r="E1585" i="69"/>
  <c r="D1585" i="69"/>
  <c r="E1584" i="69"/>
  <c r="D1584" i="69"/>
  <c r="E1583" i="69"/>
  <c r="D1583" i="69"/>
  <c r="E1582" i="69"/>
  <c r="D1582" i="69"/>
  <c r="E1581" i="69"/>
  <c r="D1581" i="69"/>
  <c r="E1580" i="69"/>
  <c r="D1580" i="69"/>
  <c r="E1579" i="69"/>
  <c r="D1579" i="69"/>
  <c r="E1578" i="69"/>
  <c r="D1578" i="69"/>
  <c r="E1577" i="69"/>
  <c r="D1577" i="69"/>
  <c r="E1576" i="69"/>
  <c r="D1576" i="69"/>
  <c r="E1575" i="69"/>
  <c r="D1575" i="69"/>
  <c r="E1574" i="69"/>
  <c r="D1574" i="69"/>
  <c r="E1573" i="69"/>
  <c r="D1573" i="69"/>
  <c r="E1572" i="69"/>
  <c r="D1572" i="69"/>
  <c r="E1571" i="69"/>
  <c r="D1571" i="69"/>
  <c r="E1570" i="69"/>
  <c r="D1570" i="69"/>
  <c r="E1569" i="69"/>
  <c r="D1569" i="69"/>
  <c r="E1568" i="69"/>
  <c r="D1568" i="69"/>
  <c r="E1567" i="69"/>
  <c r="D1567" i="69"/>
  <c r="E1566" i="69"/>
  <c r="D1566" i="69"/>
  <c r="E1565" i="69"/>
  <c r="D1565" i="69"/>
  <c r="E1564" i="69"/>
  <c r="D1564" i="69"/>
  <c r="E1563" i="69"/>
  <c r="D1563" i="69"/>
  <c r="E1562" i="69"/>
  <c r="D1562" i="69"/>
  <c r="E1561" i="69"/>
  <c r="D1561" i="69"/>
  <c r="E1560" i="69"/>
  <c r="D1560" i="69"/>
  <c r="E1559" i="69"/>
  <c r="D1559" i="69"/>
  <c r="E1558" i="69"/>
  <c r="D1558" i="69"/>
  <c r="E1557" i="69"/>
  <c r="D1557" i="69"/>
  <c r="E1556" i="69"/>
  <c r="D1556" i="69"/>
  <c r="E1555" i="69"/>
  <c r="D1555" i="69"/>
  <c r="E1554" i="69"/>
  <c r="D1554" i="69"/>
  <c r="E1553" i="69"/>
  <c r="D1553" i="69"/>
  <c r="E1552" i="69"/>
  <c r="D1552" i="69"/>
  <c r="E1551" i="69"/>
  <c r="D1551" i="69"/>
  <c r="E1550" i="69"/>
  <c r="D1550" i="69"/>
  <c r="E1549" i="69"/>
  <c r="D1549" i="69"/>
  <c r="E1548" i="69"/>
  <c r="D1548" i="69"/>
  <c r="E1547" i="69"/>
  <c r="D1547" i="69"/>
  <c r="E1546" i="69"/>
  <c r="D1546" i="69"/>
  <c r="E1545" i="69"/>
  <c r="D1545" i="69"/>
  <c r="E1544" i="69"/>
  <c r="D1544" i="69"/>
  <c r="E1543" i="69"/>
  <c r="D1543" i="69"/>
  <c r="E1542" i="69"/>
  <c r="D1542" i="69"/>
  <c r="E1541" i="69"/>
  <c r="D1541" i="69"/>
  <c r="E1540" i="69"/>
  <c r="D1540" i="69"/>
  <c r="E1539" i="69"/>
  <c r="D1539" i="69"/>
  <c r="E1538" i="69"/>
  <c r="D1538" i="69"/>
  <c r="E1537" i="69"/>
  <c r="D1537" i="69"/>
  <c r="E1536" i="69"/>
  <c r="D1536" i="69"/>
  <c r="E1535" i="69"/>
  <c r="D1535" i="69"/>
  <c r="E1534" i="69"/>
  <c r="D1534" i="69"/>
  <c r="E1533" i="69"/>
  <c r="D1533" i="69"/>
  <c r="E1532" i="69"/>
  <c r="D1532" i="69"/>
  <c r="E1531" i="69"/>
  <c r="D1531" i="69"/>
  <c r="E1530" i="69"/>
  <c r="D1530" i="69"/>
  <c r="E1529" i="69"/>
  <c r="D1529" i="69"/>
  <c r="E1528" i="69"/>
  <c r="D1528" i="69"/>
  <c r="E1527" i="69"/>
  <c r="D1527" i="69"/>
  <c r="E1526" i="69"/>
  <c r="D1526" i="69"/>
  <c r="E1525" i="69"/>
  <c r="D1525" i="69"/>
  <c r="E1524" i="69"/>
  <c r="D1524" i="69"/>
  <c r="E1523" i="69"/>
  <c r="D1523" i="69"/>
  <c r="E1522" i="69"/>
  <c r="D1522" i="69"/>
  <c r="E1521" i="69"/>
  <c r="D1521" i="69"/>
  <c r="E1520" i="69"/>
  <c r="D1520" i="69"/>
  <c r="E1519" i="69"/>
  <c r="D1519" i="69"/>
  <c r="E1518" i="69"/>
  <c r="D1518" i="69"/>
  <c r="E1517" i="69"/>
  <c r="D1517" i="69"/>
  <c r="E1516" i="69"/>
  <c r="D1516" i="69"/>
  <c r="E1515" i="69"/>
  <c r="D1515" i="69"/>
  <c r="E1514" i="69"/>
  <c r="D1514" i="69"/>
  <c r="E1513" i="69"/>
  <c r="D1513" i="69"/>
  <c r="E1512" i="69"/>
  <c r="D1512" i="69"/>
  <c r="E1511" i="69"/>
  <c r="D1511" i="69"/>
  <c r="E1510" i="69"/>
  <c r="D1510" i="69"/>
  <c r="E1509" i="69"/>
  <c r="D1509" i="69"/>
  <c r="E1508" i="69"/>
  <c r="D1508" i="69"/>
  <c r="D1507" i="69"/>
  <c r="E1506" i="69"/>
  <c r="D1506" i="69"/>
  <c r="E1505" i="69"/>
  <c r="D1505" i="69"/>
  <c r="E1504" i="69"/>
  <c r="D1504" i="69"/>
  <c r="E1503" i="69"/>
  <c r="D1503" i="69"/>
  <c r="E1502" i="69"/>
  <c r="D1502" i="69"/>
  <c r="E1501" i="69"/>
  <c r="D1501" i="69"/>
  <c r="E1500" i="69"/>
  <c r="D1500" i="69"/>
  <c r="E1499" i="69"/>
  <c r="D1499" i="69"/>
  <c r="E1498" i="69"/>
  <c r="D1498" i="69"/>
  <c r="E1497" i="69"/>
  <c r="D1497" i="69"/>
  <c r="E1496" i="69"/>
  <c r="D1496" i="69"/>
  <c r="E1495" i="69"/>
  <c r="D1495" i="69"/>
  <c r="E1494" i="69"/>
  <c r="D1494" i="69"/>
  <c r="E1493" i="69"/>
  <c r="D1493" i="69"/>
  <c r="E1492" i="69"/>
  <c r="D1492" i="69"/>
  <c r="E1491" i="69"/>
  <c r="D1491" i="69"/>
  <c r="E1490" i="69"/>
  <c r="D1490" i="69"/>
  <c r="E1489" i="69"/>
  <c r="D1489" i="69"/>
  <c r="E1488" i="69"/>
  <c r="D1488" i="69"/>
  <c r="E1487" i="69"/>
  <c r="D1487" i="69"/>
  <c r="E1486" i="69"/>
  <c r="D1486" i="69"/>
  <c r="E1485" i="69"/>
  <c r="D1485" i="69"/>
  <c r="E1484" i="69"/>
  <c r="D1484" i="69"/>
  <c r="E1483" i="69"/>
  <c r="D1483" i="69"/>
  <c r="E1482" i="69"/>
  <c r="D1482" i="69"/>
  <c r="E1481" i="69"/>
  <c r="D1481" i="69"/>
  <c r="E1480" i="69"/>
  <c r="D1480" i="69"/>
  <c r="E1479" i="69"/>
  <c r="D1479" i="69"/>
  <c r="E1478" i="69"/>
  <c r="D1478" i="69"/>
  <c r="E1477" i="69"/>
  <c r="D1477" i="69"/>
  <c r="E1476" i="69"/>
  <c r="D1476" i="69"/>
  <c r="E1475" i="69"/>
  <c r="D1475" i="69"/>
  <c r="E1474" i="69"/>
  <c r="D1474" i="69"/>
  <c r="E1473" i="69"/>
  <c r="D1473" i="69"/>
  <c r="E1472" i="69"/>
  <c r="D1472" i="69"/>
  <c r="E1471" i="69"/>
  <c r="D1471" i="69"/>
  <c r="E1470" i="69"/>
  <c r="D1470" i="69"/>
  <c r="E1469" i="69"/>
  <c r="D1469" i="69"/>
  <c r="E1468" i="69"/>
  <c r="D1468" i="69"/>
  <c r="E1467" i="69"/>
  <c r="D1467" i="69"/>
  <c r="E1466" i="69"/>
  <c r="D1466" i="69"/>
  <c r="E1464" i="69"/>
  <c r="D1464" i="69"/>
  <c r="E1465" i="69"/>
  <c r="D1465" i="69"/>
  <c r="E1463" i="69"/>
  <c r="D1463" i="69"/>
  <c r="E1462" i="69"/>
  <c r="D1462" i="69"/>
  <c r="E1461" i="69"/>
  <c r="D1461" i="69"/>
  <c r="E1460" i="69"/>
  <c r="D1460" i="69"/>
  <c r="E1459" i="69"/>
  <c r="D1459" i="69"/>
  <c r="E1458" i="69"/>
  <c r="D1458" i="69"/>
  <c r="E1457" i="69"/>
  <c r="D1457" i="69"/>
  <c r="E1456" i="69"/>
  <c r="D1456" i="69"/>
  <c r="E1455" i="69"/>
  <c r="D1455" i="69"/>
  <c r="E1454" i="69"/>
  <c r="D1454" i="69"/>
  <c r="E1453" i="69"/>
  <c r="D1453" i="69"/>
  <c r="E1452" i="69"/>
  <c r="D1452" i="69"/>
  <c r="E1451" i="69"/>
  <c r="D1451" i="69"/>
  <c r="E1450" i="69"/>
  <c r="D1450" i="69"/>
  <c r="E1449" i="69"/>
  <c r="D1449" i="69"/>
  <c r="E1448" i="69"/>
  <c r="D1448" i="69"/>
  <c r="E1447" i="69"/>
  <c r="D1447" i="69"/>
  <c r="E1446" i="69"/>
  <c r="D1446" i="69"/>
  <c r="E1445" i="69"/>
  <c r="D1445" i="69"/>
  <c r="E1444" i="69"/>
  <c r="D1444" i="69"/>
  <c r="E1443" i="69"/>
  <c r="D1443" i="69"/>
  <c r="E1442" i="69"/>
  <c r="D1442" i="69"/>
  <c r="E1441" i="69"/>
  <c r="D1441" i="69"/>
  <c r="E1440" i="69"/>
  <c r="D1440" i="69"/>
  <c r="E1439" i="69"/>
  <c r="D1439" i="69"/>
  <c r="E1438" i="69"/>
  <c r="D1438" i="69"/>
  <c r="E1437" i="69"/>
  <c r="D1437" i="69"/>
  <c r="E1436" i="69"/>
  <c r="D1436" i="69"/>
  <c r="E1435" i="69"/>
  <c r="D1435" i="69"/>
  <c r="E1434" i="69"/>
  <c r="D1434" i="69"/>
  <c r="E1433" i="69"/>
  <c r="D1433" i="69"/>
  <c r="E1432" i="69"/>
  <c r="D1432" i="69"/>
  <c r="E1431" i="69"/>
  <c r="D1431" i="69"/>
  <c r="E1430" i="69"/>
  <c r="D1430" i="69"/>
  <c r="E1429" i="69"/>
  <c r="D1429" i="69"/>
  <c r="E1428" i="69"/>
  <c r="D1428" i="69"/>
  <c r="E1427" i="69"/>
  <c r="D1427" i="69"/>
  <c r="E1426" i="69"/>
  <c r="D1426" i="69"/>
  <c r="E1425" i="69"/>
  <c r="D1425" i="69"/>
  <c r="E1424" i="69"/>
  <c r="D1424" i="69"/>
  <c r="E1423" i="69"/>
  <c r="D1423" i="69"/>
  <c r="E1422" i="69"/>
  <c r="D1422" i="69"/>
  <c r="E1421" i="69"/>
  <c r="D1421" i="69"/>
  <c r="E1418" i="69"/>
  <c r="D1418" i="69"/>
  <c r="E1417" i="69"/>
  <c r="D1417" i="69"/>
  <c r="E1416" i="69"/>
  <c r="D1416" i="69"/>
  <c r="E1414" i="69"/>
  <c r="D1414" i="69"/>
  <c r="E1413" i="69"/>
  <c r="D1413" i="69"/>
  <c r="E1412" i="69"/>
  <c r="D1412" i="69"/>
  <c r="E1411" i="69"/>
  <c r="D1411" i="69"/>
  <c r="E1410" i="69"/>
  <c r="D1410" i="69"/>
  <c r="E1409" i="69"/>
  <c r="D1409" i="69"/>
  <c r="E1408" i="69"/>
  <c r="D1408" i="69"/>
  <c r="E1407" i="69"/>
  <c r="D1407" i="69"/>
  <c r="E1406" i="69"/>
  <c r="D1406" i="69"/>
  <c r="E1405" i="69"/>
  <c r="D1405" i="69"/>
  <c r="E1404" i="69"/>
  <c r="D1404" i="69"/>
  <c r="E1420" i="69"/>
  <c r="D1420" i="69"/>
  <c r="E1419" i="69"/>
  <c r="D1419" i="69"/>
  <c r="E1402" i="69"/>
  <c r="D1402" i="69"/>
  <c r="E1403" i="69"/>
  <c r="D1403" i="69"/>
  <c r="E1401" i="69"/>
  <c r="D1401" i="69"/>
  <c r="E1400" i="69"/>
  <c r="D1400" i="69"/>
  <c r="E1399" i="69"/>
  <c r="D1399" i="69"/>
  <c r="E1398" i="69"/>
  <c r="D1398" i="69"/>
  <c r="E1397" i="69"/>
  <c r="D1397" i="69"/>
  <c r="E1396" i="69"/>
  <c r="D1396" i="69"/>
  <c r="E1395" i="69"/>
  <c r="D1395" i="69"/>
  <c r="E1394" i="69"/>
  <c r="D1394" i="69"/>
  <c r="E1393" i="69"/>
  <c r="D1393" i="69"/>
  <c r="E1392" i="69"/>
  <c r="D1392" i="69"/>
  <c r="E1391" i="69"/>
  <c r="D1391" i="69"/>
  <c r="E1390" i="69"/>
  <c r="D1390" i="69"/>
  <c r="E1389" i="69"/>
  <c r="D1389" i="69"/>
  <c r="E1388" i="69"/>
  <c r="D1388" i="69"/>
  <c r="E1387" i="69"/>
  <c r="D1387" i="69"/>
  <c r="E1386" i="69"/>
  <c r="D1386" i="69"/>
  <c r="E1385" i="69"/>
  <c r="D1385" i="69"/>
  <c r="E1384" i="69"/>
  <c r="D1384" i="69"/>
  <c r="E1383" i="69"/>
  <c r="D1383" i="69"/>
  <c r="E1382" i="69"/>
  <c r="D1382" i="69"/>
  <c r="E1381" i="69"/>
  <c r="D1381" i="69"/>
  <c r="E1380" i="69"/>
  <c r="D1380" i="69"/>
  <c r="E1379" i="69"/>
  <c r="D1379" i="69"/>
  <c r="E1378" i="69"/>
  <c r="D1378" i="69"/>
  <c r="E1377" i="69"/>
  <c r="D1377" i="69"/>
  <c r="E1376" i="69"/>
  <c r="D1376" i="69"/>
  <c r="E1375" i="69"/>
  <c r="D1375" i="69"/>
  <c r="E1374" i="69"/>
  <c r="D1374" i="69"/>
  <c r="E1373" i="69"/>
  <c r="D1373" i="69"/>
  <c r="E1372" i="69"/>
  <c r="D1372" i="69"/>
  <c r="E1371" i="69"/>
  <c r="D1371" i="69"/>
  <c r="E1370" i="69"/>
  <c r="D1370" i="69"/>
  <c r="E1369" i="69"/>
  <c r="D1369" i="69"/>
  <c r="E1368" i="69"/>
  <c r="D1368" i="69"/>
  <c r="E1367" i="69"/>
  <c r="D1367" i="69"/>
  <c r="E1366" i="69"/>
  <c r="D1366" i="69"/>
  <c r="E1365" i="69"/>
  <c r="D1365" i="69"/>
  <c r="E1364" i="69"/>
  <c r="D1364" i="69"/>
  <c r="E1363" i="69"/>
  <c r="D1363" i="69"/>
  <c r="E1362" i="69"/>
  <c r="D1362" i="69"/>
  <c r="E1361" i="69"/>
  <c r="D1361" i="69"/>
  <c r="E1360" i="69"/>
  <c r="D1360" i="69"/>
  <c r="E1359" i="69"/>
  <c r="D1359" i="69"/>
  <c r="E1358" i="69"/>
  <c r="D1358" i="69"/>
  <c r="E1357" i="69"/>
  <c r="D1357" i="69"/>
  <c r="E1356" i="69"/>
  <c r="D1356" i="69"/>
  <c r="E1355" i="69"/>
  <c r="D1355" i="69"/>
  <c r="E1354" i="69"/>
  <c r="D1354" i="69"/>
  <c r="E1353" i="69"/>
  <c r="D1353" i="69"/>
  <c r="E1352" i="69"/>
  <c r="D1352" i="69"/>
  <c r="E1351" i="69"/>
  <c r="D1351" i="69"/>
  <c r="E1350" i="69"/>
  <c r="D1350" i="69"/>
  <c r="E1349" i="69"/>
  <c r="D1349" i="69"/>
  <c r="E1348" i="69"/>
  <c r="D1348" i="69"/>
  <c r="E1347" i="69"/>
  <c r="D1347" i="69"/>
  <c r="E1345" i="69"/>
  <c r="D1345" i="69"/>
  <c r="E1344" i="69"/>
  <c r="D1344" i="69"/>
  <c r="E1343" i="69"/>
  <c r="D1343" i="69"/>
  <c r="E1342" i="69"/>
  <c r="D1342" i="69"/>
  <c r="E1341" i="69"/>
  <c r="D1341" i="69"/>
  <c r="E1340" i="69"/>
  <c r="D1340" i="69"/>
  <c r="E1339" i="69"/>
  <c r="D1339" i="69"/>
  <c r="E1338" i="69"/>
  <c r="D1338" i="69"/>
  <c r="E1337" i="69"/>
  <c r="D1337" i="69"/>
  <c r="E1336" i="69"/>
  <c r="D1336" i="69"/>
  <c r="E1335" i="69"/>
  <c r="D1335" i="69"/>
  <c r="E1334" i="69"/>
  <c r="D1334" i="69"/>
  <c r="E1333" i="69"/>
  <c r="D1333" i="69"/>
  <c r="E1332" i="69"/>
  <c r="D1332" i="69"/>
  <c r="E1331" i="69"/>
  <c r="D1331" i="69"/>
  <c r="E1330" i="69"/>
  <c r="D1330" i="69"/>
  <c r="E1329" i="69"/>
  <c r="D1329" i="69"/>
  <c r="E1328" i="69"/>
  <c r="D1328" i="69"/>
  <c r="E1327" i="69"/>
  <c r="D1327" i="69"/>
  <c r="E1326" i="69"/>
  <c r="D1326" i="69"/>
  <c r="E1325" i="69"/>
  <c r="D1325" i="69"/>
  <c r="E1324" i="69"/>
  <c r="D1324" i="69"/>
  <c r="E1323" i="69"/>
  <c r="D1323" i="69"/>
  <c r="E1322" i="69"/>
  <c r="D1322" i="69"/>
  <c r="E1321" i="69"/>
  <c r="D1321" i="69"/>
  <c r="E1320" i="69"/>
  <c r="D1320" i="69"/>
  <c r="E1319" i="69"/>
  <c r="D1319" i="69"/>
  <c r="E1318" i="69"/>
  <c r="D1318" i="69"/>
  <c r="E1317" i="69"/>
  <c r="D1317" i="69"/>
  <c r="E1316" i="69"/>
  <c r="D1316" i="69"/>
  <c r="E1315" i="69"/>
  <c r="D1315" i="69"/>
  <c r="D1314" i="69"/>
  <c r="E1313" i="69"/>
  <c r="D1313" i="69"/>
  <c r="E1312" i="69"/>
  <c r="D1312" i="69"/>
  <c r="E1311" i="69"/>
  <c r="D1311" i="69"/>
  <c r="E1310" i="69"/>
  <c r="D1310" i="69"/>
  <c r="E1309" i="69"/>
  <c r="D1309" i="69"/>
  <c r="E1308" i="69"/>
  <c r="D1308" i="69"/>
  <c r="E1307" i="69"/>
  <c r="D1307" i="69"/>
  <c r="E1306" i="69"/>
  <c r="D1306" i="69"/>
  <c r="E1305" i="69"/>
  <c r="D1305" i="69"/>
  <c r="E1304" i="69"/>
  <c r="D1304" i="69"/>
  <c r="E1303" i="69"/>
  <c r="D1303" i="69"/>
  <c r="E1302" i="69"/>
  <c r="D1302" i="69"/>
  <c r="E1301" i="69"/>
  <c r="D1301" i="69"/>
  <c r="E1300" i="69"/>
  <c r="D1300" i="69"/>
  <c r="E1299" i="69"/>
  <c r="D1299" i="69"/>
  <c r="E1297" i="69"/>
  <c r="D1297" i="69"/>
  <c r="E1298" i="69"/>
  <c r="D1298" i="69"/>
  <c r="E1296" i="69"/>
  <c r="D1296" i="69"/>
  <c r="E1295" i="69"/>
  <c r="D1295" i="69"/>
  <c r="E1294" i="69"/>
  <c r="D1294" i="69"/>
  <c r="E1293" i="69"/>
  <c r="D1293" i="69"/>
  <c r="E1292" i="69"/>
  <c r="D1292" i="69"/>
  <c r="E1291" i="69"/>
  <c r="D1291" i="69"/>
  <c r="E1290" i="69"/>
  <c r="D1290" i="69"/>
  <c r="E1289" i="69"/>
  <c r="D1289" i="69"/>
  <c r="E1288" i="69"/>
  <c r="D1288" i="69"/>
  <c r="E1287" i="69"/>
  <c r="D1287" i="69"/>
  <c r="E1286" i="69"/>
  <c r="D1286" i="69"/>
  <c r="E1285" i="69"/>
  <c r="D1285" i="69"/>
  <c r="E1284" i="69"/>
  <c r="D1284" i="69"/>
  <c r="E1283" i="69"/>
  <c r="D1283" i="69"/>
  <c r="E1282" i="69"/>
  <c r="D1282" i="69"/>
  <c r="E1281" i="69"/>
  <c r="D1281" i="69"/>
  <c r="E1280" i="69"/>
  <c r="D1280" i="69"/>
  <c r="E1279" i="69"/>
  <c r="D1279" i="69"/>
  <c r="E1278" i="69"/>
  <c r="D1278" i="69"/>
  <c r="E1277" i="69"/>
  <c r="D1277" i="69"/>
  <c r="E1276" i="69"/>
  <c r="D1276" i="69"/>
  <c r="E1275" i="69"/>
  <c r="D1275" i="69"/>
  <c r="E1274" i="69"/>
  <c r="D1274" i="69"/>
  <c r="E1273" i="69"/>
  <c r="D1273" i="69"/>
  <c r="E1272" i="69"/>
  <c r="D1272" i="69"/>
  <c r="E1271" i="69"/>
  <c r="D1271" i="69"/>
  <c r="E1270" i="69"/>
  <c r="D1270" i="69"/>
  <c r="E1269" i="69"/>
  <c r="D1269" i="69"/>
  <c r="E1268" i="69"/>
  <c r="D1268" i="69"/>
  <c r="E1267" i="69"/>
  <c r="D1267" i="69"/>
  <c r="E1266" i="69"/>
  <c r="D1266" i="69"/>
  <c r="E1265" i="69"/>
  <c r="D1265" i="69"/>
  <c r="E1264" i="69"/>
  <c r="D1264" i="69"/>
  <c r="E1263" i="69"/>
  <c r="D1263" i="69"/>
  <c r="E1262" i="69"/>
  <c r="D1262" i="69"/>
  <c r="E1261" i="69"/>
  <c r="D1261" i="69"/>
  <c r="E1260" i="69"/>
  <c r="D1260" i="69"/>
  <c r="E1259" i="69"/>
  <c r="D1259" i="69"/>
  <c r="E1258" i="69"/>
  <c r="D1258" i="69"/>
  <c r="E1257" i="69"/>
  <c r="D1257" i="69"/>
  <c r="E1256" i="69"/>
  <c r="D1256" i="69"/>
  <c r="E1255" i="69"/>
  <c r="D1255" i="69"/>
  <c r="E1254" i="69"/>
  <c r="D1254" i="69"/>
  <c r="E1253" i="69"/>
  <c r="D1253" i="69"/>
  <c r="E1252" i="69"/>
  <c r="D1252" i="69"/>
  <c r="E1251" i="69"/>
  <c r="D1251" i="69"/>
  <c r="E1250" i="69"/>
  <c r="D1250" i="69"/>
  <c r="E1249" i="69"/>
  <c r="D1249" i="69"/>
  <c r="E1248" i="69"/>
  <c r="D1248" i="69"/>
  <c r="E1247" i="69"/>
  <c r="D1247" i="69"/>
  <c r="E1246" i="69"/>
  <c r="D1246" i="69"/>
  <c r="E1245" i="69"/>
  <c r="D1245" i="69"/>
  <c r="E1244" i="69"/>
  <c r="D1244" i="69"/>
  <c r="E1243" i="69"/>
  <c r="D1243" i="69"/>
  <c r="E1242" i="69"/>
  <c r="D1242" i="69"/>
  <c r="E1241" i="69"/>
  <c r="D1241" i="69"/>
  <c r="E1240" i="69"/>
  <c r="D1240" i="69"/>
  <c r="E1239" i="69"/>
  <c r="D1239" i="69"/>
  <c r="E1238" i="69"/>
  <c r="D1238" i="69"/>
  <c r="E1237" i="69"/>
  <c r="D1237" i="69"/>
  <c r="E1236" i="69"/>
  <c r="D1236" i="69"/>
  <c r="E1235" i="69"/>
  <c r="D1235" i="69"/>
  <c r="E1234" i="69"/>
  <c r="D1234" i="69"/>
  <c r="E1233" i="69"/>
  <c r="D1233" i="69"/>
  <c r="E1232" i="69"/>
  <c r="D1232" i="69"/>
  <c r="E1231" i="69"/>
  <c r="D1231" i="69"/>
  <c r="E1230" i="69"/>
  <c r="D1230" i="69"/>
  <c r="E1229" i="69"/>
  <c r="D1229" i="69"/>
  <c r="E1228" i="69"/>
  <c r="D1228" i="69"/>
  <c r="E1227" i="69"/>
  <c r="D1227" i="69"/>
  <c r="E1226" i="69"/>
  <c r="D1226" i="69"/>
  <c r="E1225" i="69"/>
  <c r="D1225" i="69"/>
  <c r="E1224" i="69"/>
  <c r="D1224" i="69"/>
  <c r="E1223" i="69"/>
  <c r="D1223" i="69"/>
  <c r="E1222" i="69"/>
  <c r="D1222" i="69"/>
  <c r="E1221" i="69"/>
  <c r="D1221" i="69"/>
  <c r="E1220" i="69"/>
  <c r="D1220" i="69"/>
  <c r="E1219" i="69"/>
  <c r="D1219" i="69"/>
  <c r="E1218" i="69"/>
  <c r="D1218" i="69"/>
  <c r="E1217" i="69"/>
  <c r="D1217" i="69"/>
  <c r="E1216" i="69"/>
  <c r="D1216" i="69"/>
  <c r="E1215" i="69"/>
  <c r="D1215" i="69"/>
  <c r="E1214" i="69"/>
  <c r="D1214" i="69"/>
  <c r="E1213" i="69"/>
  <c r="D1213" i="69"/>
  <c r="E1212" i="69"/>
  <c r="D1212" i="69"/>
  <c r="E1211" i="69"/>
  <c r="D1211" i="69"/>
  <c r="E1210" i="69"/>
  <c r="D1210" i="69"/>
  <c r="E1209" i="69"/>
  <c r="D1209" i="69"/>
  <c r="E1208" i="69"/>
  <c r="D1208" i="69"/>
  <c r="E1207" i="69"/>
  <c r="D1207" i="69"/>
  <c r="E1206" i="69"/>
  <c r="D1206" i="69"/>
  <c r="E1205" i="69"/>
  <c r="D1205" i="69"/>
  <c r="E1204" i="69"/>
  <c r="D1204" i="69"/>
  <c r="E1203" i="69"/>
  <c r="D1203" i="69"/>
  <c r="E1202" i="69"/>
  <c r="D1202" i="69"/>
  <c r="E1201" i="69"/>
  <c r="D1201" i="69"/>
  <c r="E1200" i="69"/>
  <c r="D1200" i="69"/>
  <c r="E1199" i="69"/>
  <c r="D1199" i="69"/>
  <c r="E1198" i="69"/>
  <c r="D1198" i="69"/>
  <c r="E1197" i="69"/>
  <c r="D1197" i="69"/>
  <c r="E1196" i="69"/>
  <c r="D1196" i="69"/>
  <c r="E1195" i="69"/>
  <c r="D1195" i="69"/>
  <c r="E1194" i="69"/>
  <c r="D1194" i="69"/>
  <c r="E1193" i="69"/>
  <c r="D1193" i="69"/>
  <c r="E1192" i="69"/>
  <c r="D1192" i="69"/>
  <c r="E1191" i="69"/>
  <c r="D1191" i="69"/>
  <c r="E1190" i="69"/>
  <c r="D1190" i="69"/>
  <c r="E1189" i="69"/>
  <c r="D1189" i="69"/>
  <c r="E1188" i="69"/>
  <c r="D1188" i="69"/>
  <c r="E1187" i="69"/>
  <c r="D1187" i="69"/>
  <c r="E1186" i="69"/>
  <c r="D1186" i="69"/>
  <c r="E1185" i="69"/>
  <c r="D1185" i="69"/>
  <c r="E1184" i="69"/>
  <c r="D1184" i="69"/>
  <c r="E1183" i="69"/>
  <c r="D1183" i="69"/>
  <c r="E1182" i="69"/>
  <c r="D1182" i="69"/>
  <c r="E1181" i="69"/>
  <c r="D1181" i="69"/>
  <c r="E1180" i="69"/>
  <c r="D1180" i="69"/>
  <c r="E1179" i="69"/>
  <c r="D1179" i="69"/>
  <c r="E1178" i="69"/>
  <c r="D1178" i="69"/>
  <c r="E1177" i="69"/>
  <c r="D1177" i="69"/>
  <c r="E1176" i="69"/>
  <c r="D1176" i="69"/>
  <c r="E1175" i="69"/>
  <c r="D1175" i="69"/>
  <c r="E1174" i="69"/>
  <c r="D1174" i="69"/>
  <c r="E1173" i="69"/>
  <c r="D1173" i="69"/>
  <c r="E1172" i="69"/>
  <c r="D1172" i="69"/>
  <c r="E1171" i="69"/>
  <c r="D1171" i="69"/>
  <c r="E1170" i="69"/>
  <c r="D1170" i="69"/>
  <c r="E1169" i="69"/>
  <c r="D1169" i="69"/>
  <c r="E1168" i="69"/>
  <c r="D1168" i="69"/>
  <c r="E1167" i="69"/>
  <c r="D1167" i="69"/>
  <c r="E1166" i="69"/>
  <c r="D1166" i="69"/>
  <c r="E1165" i="69"/>
  <c r="D1165" i="69"/>
  <c r="E1164" i="69"/>
  <c r="D1164" i="69"/>
  <c r="E1163" i="69"/>
  <c r="D1163" i="69"/>
  <c r="E1162" i="69"/>
  <c r="D1162" i="69"/>
  <c r="E1161" i="69"/>
  <c r="D1161" i="69"/>
  <c r="E1160" i="69"/>
  <c r="D1160" i="69"/>
  <c r="E1159" i="69"/>
  <c r="D1159" i="69"/>
  <c r="E1158" i="69"/>
  <c r="D1158" i="69"/>
  <c r="E1157" i="69"/>
  <c r="D1157" i="69"/>
  <c r="E1156" i="69"/>
  <c r="D1156" i="69"/>
  <c r="E1155" i="69"/>
  <c r="D1155" i="69"/>
  <c r="E1154" i="69"/>
  <c r="D1154" i="69"/>
  <c r="E1153" i="69"/>
  <c r="D1153" i="69"/>
  <c r="E1152" i="69"/>
  <c r="D1152" i="69"/>
  <c r="E1151" i="69"/>
  <c r="D1151" i="69"/>
  <c r="E1150" i="69"/>
  <c r="D1150" i="69"/>
  <c r="E1149" i="69"/>
  <c r="D1149" i="69"/>
  <c r="E1148" i="69"/>
  <c r="D1148" i="69"/>
  <c r="E1147" i="69"/>
  <c r="D1147" i="69"/>
  <c r="E1146" i="69"/>
  <c r="D1146" i="69"/>
  <c r="E1145" i="69"/>
  <c r="D1145" i="69"/>
  <c r="E1144" i="69"/>
  <c r="D1144" i="69"/>
  <c r="E1143" i="69"/>
  <c r="D1143" i="69"/>
  <c r="E1142" i="69"/>
  <c r="D1142" i="69"/>
  <c r="E1141" i="69"/>
  <c r="D1141" i="69"/>
  <c r="E1140" i="69"/>
  <c r="D1140" i="69"/>
  <c r="E1139" i="69"/>
  <c r="D1139" i="69"/>
  <c r="E1138" i="69"/>
  <c r="D1138" i="69"/>
  <c r="E1137" i="69"/>
  <c r="D1137" i="69"/>
  <c r="E1136" i="69"/>
  <c r="D1136" i="69"/>
  <c r="E1135" i="69"/>
  <c r="D1135" i="69"/>
  <c r="E1134" i="69"/>
  <c r="D1134" i="69"/>
  <c r="E1133" i="69"/>
  <c r="D1133" i="69"/>
  <c r="E1132" i="69"/>
  <c r="D1132" i="69"/>
  <c r="E1131" i="69"/>
  <c r="D1131" i="69"/>
  <c r="E1130" i="69"/>
  <c r="D1130" i="69"/>
  <c r="E1129" i="69"/>
  <c r="D1129" i="69"/>
  <c r="E1128" i="69"/>
  <c r="D1128" i="69"/>
  <c r="E1127" i="69"/>
  <c r="D1127" i="69"/>
  <c r="E1126" i="69"/>
  <c r="D1126" i="69"/>
  <c r="E1125" i="69"/>
  <c r="D1125" i="69"/>
  <c r="E1124" i="69"/>
  <c r="D1124" i="69"/>
  <c r="E1123" i="69"/>
  <c r="D1123" i="69"/>
  <c r="E1122" i="69"/>
  <c r="D1122" i="69"/>
  <c r="E1121" i="69"/>
  <c r="D1121" i="69"/>
  <c r="E1119" i="69"/>
  <c r="D1119" i="69"/>
  <c r="E1118" i="69"/>
  <c r="D1118" i="69"/>
  <c r="E1117" i="69"/>
  <c r="D1117" i="69"/>
  <c r="E1116" i="69"/>
  <c r="D1116" i="69"/>
  <c r="E1120" i="69"/>
  <c r="D1120" i="69"/>
  <c r="E1115" i="69"/>
  <c r="D1115" i="69"/>
  <c r="E1114" i="69"/>
  <c r="D1114" i="69"/>
  <c r="E1113" i="69"/>
  <c r="D1113" i="69"/>
  <c r="E1112" i="69"/>
  <c r="D1112" i="69"/>
  <c r="E1111" i="69"/>
  <c r="D1111" i="69"/>
  <c r="E1110" i="69"/>
  <c r="D1110" i="69"/>
  <c r="E1109" i="69"/>
  <c r="D1109" i="69"/>
  <c r="E1108" i="69"/>
  <c r="D1108" i="69"/>
  <c r="E1107" i="69"/>
  <c r="D1107" i="69"/>
  <c r="E1106" i="69"/>
  <c r="D1106" i="69"/>
  <c r="E1105" i="69"/>
  <c r="D1105" i="69"/>
  <c r="E1104" i="69"/>
  <c r="D1104" i="69"/>
  <c r="E1103" i="69"/>
  <c r="D1103" i="69"/>
  <c r="E1102" i="69"/>
  <c r="D1102" i="69"/>
  <c r="E1101" i="69"/>
  <c r="E1100" i="69"/>
  <c r="D1100" i="69"/>
  <c r="E1099" i="69"/>
  <c r="D1099" i="69"/>
  <c r="D1098" i="69"/>
  <c r="E1097" i="69"/>
  <c r="D1097" i="69"/>
  <c r="D1096" i="69"/>
  <c r="D1095" i="69"/>
  <c r="D1094" i="69"/>
  <c r="D1093" i="69"/>
  <c r="E1092" i="69"/>
  <c r="D1092" i="69"/>
  <c r="E1091" i="69"/>
  <c r="D1091" i="69"/>
  <c r="E1090" i="69"/>
  <c r="D1090" i="69"/>
  <c r="E1089" i="69"/>
  <c r="D1089" i="69"/>
  <c r="E1088" i="69"/>
  <c r="D1088" i="69"/>
  <c r="E1087" i="69"/>
  <c r="D1087" i="69"/>
  <c r="E1077" i="69"/>
  <c r="D1077" i="69"/>
  <c r="E1076" i="69"/>
  <c r="D1076" i="69"/>
  <c r="E1078" i="69"/>
  <c r="D1078" i="69"/>
  <c r="E1084" i="69"/>
  <c r="D1084" i="69"/>
  <c r="E1083" i="69"/>
  <c r="D1083" i="69"/>
  <c r="E1082" i="69"/>
  <c r="D1082" i="69"/>
  <c r="E1086" i="69"/>
  <c r="D1086" i="69"/>
  <c r="E1085" i="69"/>
  <c r="D1085" i="69"/>
  <c r="E1080" i="69"/>
  <c r="D1080" i="69"/>
  <c r="E1081" i="69"/>
  <c r="D1081" i="69"/>
  <c r="E1079" i="69"/>
  <c r="D1079" i="69"/>
  <c r="E1075" i="69"/>
  <c r="D1075" i="69"/>
  <c r="E1074" i="69"/>
  <c r="D1074" i="69"/>
  <c r="E1073" i="69"/>
  <c r="D1073" i="69"/>
  <c r="E1072" i="69"/>
  <c r="D1072" i="69"/>
  <c r="E1071" i="69"/>
  <c r="D1071" i="69"/>
  <c r="E1070" i="69"/>
  <c r="D1070" i="69"/>
  <c r="E1069" i="69"/>
  <c r="D1069" i="69"/>
  <c r="E1068" i="69"/>
  <c r="D1068" i="69"/>
  <c r="E1067" i="69"/>
  <c r="D1067" i="69"/>
  <c r="E1066" i="69"/>
  <c r="D1066" i="69"/>
  <c r="E1065" i="69"/>
  <c r="D1065" i="69"/>
  <c r="E1064" i="69"/>
  <c r="D1064" i="69"/>
  <c r="E1063" i="69"/>
  <c r="D1063" i="69"/>
  <c r="E1062" i="69"/>
  <c r="D1062" i="69"/>
  <c r="E1061" i="69"/>
  <c r="D1061" i="69"/>
  <c r="E1060" i="69"/>
  <c r="D1060" i="69"/>
  <c r="E1059" i="69"/>
  <c r="D1059" i="69"/>
  <c r="E1058" i="69"/>
  <c r="D1058" i="69"/>
  <c r="E1057" i="69"/>
  <c r="D1057" i="69"/>
  <c r="E1056" i="69"/>
  <c r="D1056" i="69"/>
  <c r="E1055" i="69"/>
  <c r="D1055" i="69"/>
  <c r="E1054" i="69"/>
  <c r="D1054" i="69"/>
  <c r="E1053" i="69"/>
  <c r="D1053" i="69"/>
  <c r="E1052" i="69"/>
  <c r="D1052" i="69"/>
  <c r="E1051" i="69"/>
  <c r="D1051" i="69"/>
  <c r="E1050" i="69"/>
  <c r="D1050" i="69"/>
  <c r="E1049" i="69"/>
  <c r="D1049" i="69"/>
  <c r="E1048" i="69"/>
  <c r="D1048" i="69"/>
  <c r="E1047" i="69"/>
  <c r="D1047" i="69"/>
  <c r="E1046" i="69"/>
  <c r="D1046" i="69"/>
  <c r="E1045" i="69"/>
  <c r="D1045" i="69"/>
  <c r="E1044" i="69"/>
  <c r="D1044" i="69"/>
  <c r="E1043" i="69"/>
  <c r="D1043" i="69"/>
  <c r="E1042" i="69"/>
  <c r="D1042" i="69"/>
  <c r="E1041" i="69"/>
  <c r="D1041" i="69"/>
  <c r="E1040" i="69"/>
  <c r="D1040" i="69"/>
  <c r="E1039" i="69"/>
  <c r="D1039" i="69"/>
  <c r="E1038" i="69"/>
  <c r="D1038" i="69"/>
  <c r="E1037" i="69"/>
  <c r="D1037" i="69"/>
  <c r="E1036" i="69"/>
  <c r="D1036" i="69"/>
  <c r="E1035" i="69"/>
  <c r="D1035" i="69"/>
  <c r="E1034" i="69"/>
  <c r="D1034" i="69"/>
  <c r="E1033" i="69"/>
  <c r="D1033" i="69"/>
  <c r="E1032" i="69"/>
  <c r="D1032" i="69"/>
  <c r="E1031" i="69"/>
  <c r="D1031" i="69"/>
  <c r="E1030" i="69"/>
  <c r="D1030" i="69"/>
  <c r="E1029" i="69"/>
  <c r="D1029" i="69"/>
  <c r="E1028" i="69"/>
  <c r="D1028" i="69"/>
  <c r="E1027" i="69"/>
  <c r="D1027" i="69"/>
  <c r="E1026" i="69"/>
  <c r="D1026" i="69"/>
  <c r="E1025" i="69"/>
  <c r="D1025" i="69"/>
  <c r="E1024" i="69"/>
  <c r="D1024" i="69"/>
  <c r="E1023" i="69"/>
  <c r="D1023" i="69"/>
  <c r="E1022" i="69"/>
  <c r="D1022" i="69"/>
  <c r="E1021" i="69"/>
  <c r="D1021" i="69"/>
  <c r="E1020" i="69"/>
  <c r="D1020" i="69"/>
  <c r="E1019" i="69"/>
  <c r="D1019" i="69"/>
  <c r="E1018" i="69"/>
  <c r="D1018" i="69"/>
  <c r="E1017" i="69"/>
  <c r="D1017" i="69"/>
  <c r="E1016" i="69"/>
  <c r="D1016" i="69"/>
  <c r="E1015" i="69"/>
  <c r="D1015" i="69"/>
  <c r="E1014" i="69"/>
  <c r="D1014" i="69"/>
  <c r="E1013" i="69"/>
  <c r="D1013" i="69"/>
  <c r="E1012" i="69"/>
  <c r="D1012" i="69"/>
  <c r="E1011" i="69"/>
  <c r="D1011" i="69"/>
  <c r="D1010" i="69"/>
  <c r="E1009" i="69"/>
  <c r="D1009" i="69"/>
  <c r="E1008" i="69"/>
  <c r="D1008" i="69"/>
  <c r="E1007" i="69"/>
  <c r="D1007" i="69"/>
  <c r="E1006" i="69"/>
  <c r="D1006" i="69"/>
  <c r="E1005" i="69"/>
  <c r="D1005" i="69"/>
  <c r="E1004" i="69"/>
  <c r="D1004" i="69"/>
  <c r="E1003" i="69"/>
  <c r="D1003" i="69"/>
  <c r="E1002" i="69"/>
  <c r="D1002" i="69"/>
  <c r="E1001" i="69"/>
  <c r="D1001" i="69"/>
  <c r="E1000" i="69"/>
  <c r="D1000" i="69"/>
  <c r="E999" i="69"/>
  <c r="D999" i="69"/>
  <c r="E998" i="69"/>
  <c r="D998" i="69"/>
  <c r="E997" i="69"/>
  <c r="D997" i="69"/>
  <c r="E996" i="69"/>
  <c r="D996" i="69"/>
  <c r="E995" i="69"/>
  <c r="D995" i="69"/>
  <c r="E994" i="69"/>
  <c r="D994" i="69"/>
  <c r="E993" i="69"/>
  <c r="D993" i="69"/>
  <c r="E992" i="69"/>
  <c r="D992" i="69"/>
  <c r="E991" i="69"/>
  <c r="D991" i="69"/>
  <c r="E990" i="69"/>
  <c r="D990" i="69"/>
  <c r="E989" i="69"/>
  <c r="D989" i="69"/>
  <c r="E988" i="69"/>
  <c r="D988" i="69"/>
  <c r="E987" i="69"/>
  <c r="D987" i="69"/>
  <c r="E986" i="69"/>
  <c r="D986" i="69"/>
  <c r="E985" i="69"/>
  <c r="D985" i="69"/>
  <c r="E984" i="69"/>
  <c r="D984" i="69"/>
  <c r="E983" i="69"/>
  <c r="D983" i="69"/>
  <c r="E982" i="69"/>
  <c r="D982" i="69"/>
  <c r="E981" i="69"/>
  <c r="D981" i="69"/>
  <c r="E980" i="69"/>
  <c r="D980" i="69"/>
  <c r="E979" i="69"/>
  <c r="D979" i="69"/>
  <c r="E978" i="69"/>
  <c r="D978" i="69"/>
  <c r="E977" i="69"/>
  <c r="D977" i="69"/>
  <c r="E976" i="69"/>
  <c r="D976" i="69"/>
  <c r="E975" i="69"/>
  <c r="D975" i="69"/>
  <c r="D974" i="69"/>
  <c r="E973" i="69"/>
  <c r="D973" i="69"/>
  <c r="E972" i="69"/>
  <c r="D972" i="69"/>
  <c r="E971" i="69"/>
  <c r="D971" i="69"/>
  <c r="E970" i="69"/>
  <c r="D970" i="69"/>
  <c r="E969" i="69"/>
  <c r="D969" i="69"/>
  <c r="E968" i="69"/>
  <c r="D968" i="69"/>
  <c r="E967" i="69"/>
  <c r="D967" i="69"/>
  <c r="E966" i="69"/>
  <c r="D966" i="69"/>
  <c r="E965" i="69"/>
  <c r="D965" i="69"/>
  <c r="E964" i="69"/>
  <c r="D964" i="69"/>
  <c r="E963" i="69"/>
  <c r="D963" i="69"/>
  <c r="E962" i="69"/>
  <c r="D962" i="69"/>
  <c r="E961" i="69"/>
  <c r="D961" i="69"/>
  <c r="E960" i="69"/>
  <c r="D960" i="69"/>
  <c r="E959" i="69"/>
  <c r="D959" i="69"/>
  <c r="E958" i="69"/>
  <c r="D958" i="69"/>
  <c r="E957" i="69"/>
  <c r="D957" i="69"/>
  <c r="E956" i="69"/>
  <c r="D956" i="69"/>
  <c r="E955" i="69"/>
  <c r="D955" i="69"/>
  <c r="E954" i="69"/>
  <c r="D954" i="69"/>
  <c r="E953" i="69"/>
  <c r="D953" i="69"/>
  <c r="E952" i="69"/>
  <c r="D952" i="69"/>
  <c r="E951" i="69"/>
  <c r="D951" i="69"/>
  <c r="E950" i="69"/>
  <c r="D950" i="69"/>
  <c r="E949" i="69"/>
  <c r="D949" i="69"/>
  <c r="E948" i="69"/>
  <c r="D948" i="69"/>
  <c r="E947" i="69"/>
  <c r="D947" i="69"/>
  <c r="E946" i="69"/>
  <c r="D946" i="69"/>
  <c r="E945" i="69"/>
  <c r="D945" i="69"/>
  <c r="E944" i="69"/>
  <c r="D944" i="69"/>
  <c r="E943" i="69"/>
  <c r="D943" i="69"/>
  <c r="E942" i="69"/>
  <c r="D942" i="69"/>
  <c r="E941" i="69"/>
  <c r="D941" i="69"/>
  <c r="E940" i="69"/>
  <c r="D940" i="69"/>
  <c r="E939" i="69"/>
  <c r="D939" i="69"/>
  <c r="E938" i="69"/>
  <c r="D938" i="69"/>
  <c r="E937" i="69"/>
  <c r="D937" i="69"/>
  <c r="E936" i="69"/>
  <c r="D936" i="69"/>
  <c r="E935" i="69"/>
  <c r="D935" i="69"/>
  <c r="E933" i="69"/>
  <c r="D933" i="69"/>
  <c r="E932" i="69"/>
  <c r="D932" i="69"/>
  <c r="E931" i="69"/>
  <c r="D931" i="69"/>
  <c r="E930" i="69"/>
  <c r="D930" i="69"/>
  <c r="E929" i="69"/>
  <c r="D929" i="69"/>
  <c r="E928" i="69"/>
  <c r="D928" i="69"/>
  <c r="E927" i="69"/>
  <c r="D927" i="69"/>
  <c r="E926" i="69"/>
  <c r="D926" i="69"/>
  <c r="E925" i="69"/>
  <c r="D925" i="69"/>
  <c r="E924" i="69"/>
  <c r="D924" i="69"/>
  <c r="E923" i="69"/>
  <c r="D923" i="69"/>
  <c r="E922" i="69"/>
  <c r="D922" i="69"/>
  <c r="E921" i="69"/>
  <c r="D921" i="69"/>
  <c r="E920" i="69"/>
  <c r="D920" i="69"/>
  <c r="E919" i="69"/>
  <c r="D919" i="69"/>
  <c r="E918" i="69"/>
  <c r="D918" i="69"/>
  <c r="E917" i="69"/>
  <c r="D917" i="69"/>
  <c r="E934" i="69"/>
  <c r="D934" i="69"/>
  <c r="E916" i="69"/>
  <c r="D916" i="69"/>
  <c r="D915" i="69"/>
  <c r="E914" i="69"/>
  <c r="D914" i="69"/>
  <c r="E913" i="69"/>
  <c r="D913" i="69"/>
  <c r="E912" i="69"/>
  <c r="D912" i="69"/>
  <c r="E911" i="69"/>
  <c r="D911" i="69"/>
  <c r="E910" i="69"/>
  <c r="D910" i="69"/>
  <c r="E909" i="69"/>
  <c r="D909" i="69"/>
  <c r="E908" i="69"/>
  <c r="D908" i="69"/>
  <c r="E907" i="69"/>
  <c r="D907" i="69"/>
  <c r="E906" i="69"/>
  <c r="D906" i="69"/>
  <c r="E905" i="69"/>
  <c r="D905" i="69"/>
  <c r="E904" i="69"/>
  <c r="D904" i="69"/>
  <c r="E903" i="69"/>
  <c r="D903" i="69"/>
  <c r="E902" i="69"/>
  <c r="D902" i="69"/>
  <c r="E901" i="69"/>
  <c r="D901" i="69"/>
  <c r="E900" i="69"/>
  <c r="D900" i="69"/>
  <c r="E899" i="69"/>
  <c r="D899" i="69"/>
  <c r="E898" i="69"/>
  <c r="D898" i="69"/>
  <c r="E897" i="69"/>
  <c r="D897" i="69"/>
  <c r="E896" i="69"/>
  <c r="D896" i="69"/>
  <c r="E895" i="69"/>
  <c r="D895" i="69"/>
  <c r="E894" i="69"/>
  <c r="D894" i="69"/>
  <c r="E893" i="69"/>
  <c r="D893" i="69"/>
  <c r="E892" i="69"/>
  <c r="D892" i="69"/>
  <c r="E891" i="69"/>
  <c r="D891" i="69"/>
  <c r="E889" i="69"/>
  <c r="D889" i="69"/>
  <c r="E888" i="69"/>
  <c r="D888" i="69"/>
  <c r="E887" i="69"/>
  <c r="D887" i="69"/>
  <c r="E886" i="69"/>
  <c r="D886" i="69"/>
  <c r="E885" i="69"/>
  <c r="D885" i="69"/>
  <c r="E884" i="69"/>
  <c r="D884" i="69"/>
  <c r="E883" i="69"/>
  <c r="D883" i="69"/>
  <c r="E882" i="69"/>
  <c r="D882" i="69"/>
  <c r="E879" i="69"/>
  <c r="D879" i="69"/>
  <c r="E878" i="69"/>
  <c r="D878" i="69"/>
  <c r="E877" i="69"/>
  <c r="D877" i="69"/>
  <c r="E876" i="69"/>
  <c r="D876" i="69"/>
  <c r="E875" i="69"/>
  <c r="D875" i="69"/>
  <c r="E874" i="69"/>
  <c r="D874" i="69"/>
  <c r="E873" i="69"/>
  <c r="D873" i="69"/>
  <c r="E872" i="69"/>
  <c r="D872" i="69"/>
  <c r="E871" i="69"/>
  <c r="D871" i="69"/>
  <c r="E870" i="69"/>
  <c r="D870" i="69"/>
  <c r="E869" i="69"/>
  <c r="D869" i="69"/>
  <c r="E868" i="69"/>
  <c r="D868" i="69"/>
  <c r="E867" i="69"/>
  <c r="D867" i="69"/>
  <c r="E866" i="69"/>
  <c r="D866" i="69"/>
  <c r="E865" i="69"/>
  <c r="D865" i="69"/>
  <c r="E863" i="69"/>
  <c r="D863" i="69"/>
  <c r="E862" i="69"/>
  <c r="D862" i="69"/>
  <c r="E861" i="69"/>
  <c r="D861" i="69"/>
  <c r="E860" i="69"/>
  <c r="D860" i="69"/>
  <c r="E859" i="69"/>
  <c r="D859" i="69"/>
  <c r="E858" i="69"/>
  <c r="D858" i="69"/>
  <c r="E857" i="69"/>
  <c r="D857" i="69"/>
  <c r="E856" i="69"/>
  <c r="D856" i="69"/>
  <c r="E855" i="69"/>
  <c r="D855" i="69"/>
  <c r="E854" i="69"/>
  <c r="D854" i="69"/>
  <c r="E853" i="69"/>
  <c r="D853" i="69"/>
  <c r="E852" i="69"/>
  <c r="D852" i="69"/>
  <c r="E851" i="69"/>
  <c r="D851" i="69"/>
  <c r="E850" i="69"/>
  <c r="D850" i="69"/>
  <c r="E849" i="69"/>
  <c r="D849" i="69"/>
  <c r="E848" i="69"/>
  <c r="D848" i="69"/>
  <c r="E847" i="69"/>
  <c r="D847" i="69"/>
  <c r="E846" i="69"/>
  <c r="D846" i="69"/>
  <c r="E845" i="69"/>
  <c r="D845" i="69"/>
  <c r="E844" i="69"/>
  <c r="D844" i="69"/>
  <c r="E843" i="69"/>
  <c r="D843" i="69"/>
  <c r="E842" i="69"/>
  <c r="D842" i="69"/>
  <c r="E841" i="69"/>
  <c r="D841" i="69"/>
  <c r="E840" i="69"/>
  <c r="D840" i="69"/>
  <c r="E839" i="69"/>
  <c r="D839" i="69"/>
  <c r="E838" i="69"/>
  <c r="D838" i="69"/>
  <c r="E837" i="69"/>
  <c r="D837" i="69"/>
  <c r="E836" i="69"/>
  <c r="D836" i="69"/>
  <c r="E835" i="69"/>
  <c r="D835" i="69"/>
  <c r="E834" i="69"/>
  <c r="D834" i="69"/>
  <c r="E833" i="69"/>
  <c r="D833" i="69"/>
  <c r="E832" i="69"/>
  <c r="D832" i="69"/>
  <c r="E831" i="69"/>
  <c r="D831" i="69"/>
  <c r="E830" i="69"/>
  <c r="D830" i="69"/>
  <c r="E829" i="69"/>
  <c r="D829" i="69"/>
  <c r="E828" i="69"/>
  <c r="D828" i="69"/>
  <c r="E827" i="69"/>
  <c r="D827" i="69"/>
  <c r="E826" i="69"/>
  <c r="D826" i="69"/>
  <c r="E825" i="69"/>
  <c r="D825" i="69"/>
  <c r="E824" i="69"/>
  <c r="D824" i="69"/>
  <c r="E823" i="69"/>
  <c r="D823" i="69"/>
  <c r="E822" i="69"/>
  <c r="D822" i="69"/>
  <c r="E821" i="69"/>
  <c r="D821" i="69"/>
  <c r="E820" i="69"/>
  <c r="D820" i="69"/>
  <c r="E819" i="69"/>
  <c r="D819" i="69"/>
  <c r="E818" i="69"/>
  <c r="D818" i="69"/>
  <c r="E817" i="69"/>
  <c r="D817" i="69"/>
  <c r="E816" i="69"/>
  <c r="D816" i="69"/>
  <c r="E815" i="69"/>
  <c r="D815" i="69"/>
  <c r="E814" i="69"/>
  <c r="D814" i="69"/>
  <c r="E813" i="69"/>
  <c r="D813" i="69"/>
  <c r="E812" i="69"/>
  <c r="D812" i="69"/>
  <c r="E811" i="69"/>
  <c r="D811" i="69"/>
  <c r="E810" i="69"/>
  <c r="D810" i="69"/>
  <c r="E809" i="69"/>
  <c r="D809" i="69"/>
  <c r="E808" i="69"/>
  <c r="D808" i="69"/>
  <c r="E807" i="69"/>
  <c r="D807" i="69"/>
  <c r="E806" i="69"/>
  <c r="D806" i="69"/>
  <c r="E805" i="69"/>
  <c r="D805" i="69"/>
  <c r="E804" i="69"/>
  <c r="D804" i="69"/>
  <c r="E803" i="69"/>
  <c r="D803" i="69"/>
  <c r="E802" i="69"/>
  <c r="D802" i="69"/>
  <c r="E801" i="69"/>
  <c r="D801" i="69"/>
  <c r="E800" i="69"/>
  <c r="D800" i="69"/>
  <c r="E799" i="69"/>
  <c r="D799" i="69"/>
  <c r="E798" i="69"/>
  <c r="D798" i="69"/>
  <c r="E797" i="69"/>
  <c r="D797" i="69"/>
  <c r="E796" i="69"/>
  <c r="D796" i="69"/>
  <c r="E795" i="69"/>
  <c r="D795" i="69"/>
  <c r="E794" i="69"/>
  <c r="D794" i="69"/>
  <c r="E793" i="69"/>
  <c r="D793" i="69"/>
  <c r="E792" i="69"/>
  <c r="D792" i="69"/>
  <c r="E791" i="69"/>
  <c r="D791" i="69"/>
  <c r="E790" i="69"/>
  <c r="D790" i="69"/>
  <c r="E789" i="69"/>
  <c r="D789" i="69"/>
  <c r="E788" i="69"/>
  <c r="D788" i="69"/>
  <c r="E787" i="69"/>
  <c r="D787" i="69"/>
  <c r="E786" i="69"/>
  <c r="D786" i="69"/>
  <c r="E785" i="69"/>
  <c r="D785" i="69"/>
  <c r="E784" i="69"/>
  <c r="D784" i="69"/>
  <c r="E783" i="69"/>
  <c r="D783" i="69"/>
  <c r="E782" i="69"/>
  <c r="D782" i="69"/>
  <c r="E781" i="69"/>
  <c r="D781" i="69"/>
  <c r="E780" i="69"/>
  <c r="D780" i="69"/>
  <c r="E779" i="69"/>
  <c r="D779" i="69"/>
  <c r="E778" i="69"/>
  <c r="D778" i="69"/>
  <c r="E777" i="69"/>
  <c r="D777" i="69"/>
  <c r="E776" i="69"/>
  <c r="D776" i="69"/>
  <c r="E775" i="69"/>
  <c r="D775" i="69"/>
  <c r="E774" i="69"/>
  <c r="D774" i="69"/>
  <c r="E773" i="69"/>
  <c r="D773" i="69"/>
  <c r="E772" i="69"/>
  <c r="D772" i="69"/>
  <c r="E771" i="69"/>
  <c r="D771" i="69"/>
  <c r="E770" i="69"/>
  <c r="D770" i="69"/>
  <c r="E769" i="69"/>
  <c r="D769" i="69"/>
  <c r="E768" i="69"/>
  <c r="D768" i="69"/>
  <c r="E767" i="69"/>
  <c r="D767" i="69"/>
  <c r="E766" i="69"/>
  <c r="D766" i="69"/>
  <c r="E765" i="69"/>
  <c r="D765" i="69"/>
  <c r="E764" i="69"/>
  <c r="D764" i="69"/>
  <c r="E763" i="69"/>
  <c r="D763" i="69"/>
  <c r="E762" i="69"/>
  <c r="D762" i="69"/>
  <c r="E761" i="69"/>
  <c r="D761" i="69"/>
  <c r="E760" i="69"/>
  <c r="D760" i="69"/>
  <c r="E759" i="69"/>
  <c r="D759" i="69"/>
  <c r="E758" i="69"/>
  <c r="D758" i="69"/>
  <c r="E757" i="69"/>
  <c r="D757" i="69"/>
  <c r="E756" i="69"/>
  <c r="D756" i="69"/>
  <c r="E755" i="69"/>
  <c r="D755" i="69"/>
  <c r="E754" i="69"/>
  <c r="D754" i="69"/>
  <c r="E753" i="69"/>
  <c r="D753" i="69"/>
  <c r="E752" i="69"/>
  <c r="D752" i="69"/>
  <c r="E751" i="69"/>
  <c r="D751" i="69"/>
  <c r="E750" i="69"/>
  <c r="D750" i="69"/>
  <c r="E749" i="69"/>
  <c r="D749" i="69"/>
  <c r="E748" i="69"/>
  <c r="D748" i="69"/>
  <c r="E747" i="69"/>
  <c r="D747" i="69"/>
  <c r="E746" i="69"/>
  <c r="D746" i="69"/>
  <c r="E745" i="69"/>
  <c r="D745" i="69"/>
  <c r="E744" i="69"/>
  <c r="D744" i="69"/>
  <c r="E743" i="69"/>
  <c r="D743" i="69"/>
  <c r="E742" i="69"/>
  <c r="D742" i="69"/>
  <c r="E741" i="69"/>
  <c r="D741" i="69"/>
  <c r="E740" i="69"/>
  <c r="D740" i="69"/>
  <c r="E739" i="69"/>
  <c r="E738" i="69"/>
  <c r="D738" i="69"/>
  <c r="E737" i="69"/>
  <c r="D737" i="69"/>
  <c r="E736" i="69"/>
  <c r="D736" i="69"/>
  <c r="E735" i="69"/>
  <c r="D735" i="69"/>
  <c r="E734" i="69"/>
  <c r="D734" i="69"/>
  <c r="E733" i="69"/>
  <c r="D733" i="69"/>
  <c r="E732" i="69"/>
  <c r="D732" i="69"/>
  <c r="E731" i="69"/>
  <c r="D731" i="69"/>
  <c r="E730" i="69"/>
  <c r="D730" i="69"/>
  <c r="E729" i="69"/>
  <c r="D729" i="69"/>
  <c r="E728" i="69"/>
  <c r="D728" i="69"/>
  <c r="E727" i="69"/>
  <c r="D727" i="69"/>
  <c r="E726" i="69"/>
  <c r="D726" i="69"/>
  <c r="E725" i="69"/>
  <c r="D725" i="69"/>
  <c r="E724" i="69"/>
  <c r="D724" i="69"/>
  <c r="E723" i="69"/>
  <c r="D723" i="69"/>
  <c r="E722" i="69"/>
  <c r="D722" i="69"/>
  <c r="E721" i="69"/>
  <c r="D721" i="69"/>
  <c r="E720" i="69"/>
  <c r="D720" i="69"/>
  <c r="E719" i="69"/>
  <c r="D719" i="69"/>
  <c r="E718" i="69"/>
  <c r="D718" i="69"/>
  <c r="E717" i="69"/>
  <c r="D717" i="69"/>
  <c r="E716" i="69"/>
  <c r="D716" i="69"/>
  <c r="E715" i="69"/>
  <c r="D715" i="69"/>
  <c r="E714" i="69"/>
  <c r="D714" i="69"/>
  <c r="E713" i="69"/>
  <c r="D713" i="69"/>
  <c r="E712" i="69"/>
  <c r="D712" i="69"/>
  <c r="E711" i="69"/>
  <c r="D711" i="69"/>
  <c r="E710" i="69"/>
  <c r="D710" i="69"/>
  <c r="E709" i="69"/>
  <c r="D709" i="69"/>
  <c r="E708" i="69"/>
  <c r="D708" i="69"/>
  <c r="E707" i="69"/>
  <c r="D707" i="69"/>
  <c r="E706" i="69"/>
  <c r="D706" i="69"/>
  <c r="E705" i="69"/>
  <c r="D705" i="69"/>
  <c r="E704" i="69"/>
  <c r="D704" i="69"/>
  <c r="E703" i="69"/>
  <c r="D703" i="69"/>
  <c r="E702" i="69"/>
  <c r="D702" i="69"/>
  <c r="E701" i="69"/>
  <c r="D701" i="69"/>
  <c r="E700" i="69"/>
  <c r="D700" i="69"/>
  <c r="E699" i="69"/>
  <c r="D699" i="69"/>
  <c r="E698" i="69"/>
  <c r="D698" i="69"/>
  <c r="E697" i="69"/>
  <c r="D697" i="69"/>
  <c r="E696" i="69"/>
  <c r="D696" i="69"/>
  <c r="E695" i="69"/>
  <c r="D695" i="69"/>
  <c r="E694" i="69"/>
  <c r="D694" i="69"/>
  <c r="E693" i="69"/>
  <c r="D693" i="69"/>
  <c r="E692" i="69"/>
  <c r="D692" i="69"/>
  <c r="E691" i="69"/>
  <c r="D691" i="69"/>
  <c r="E690" i="69"/>
  <c r="D690" i="69"/>
  <c r="E689" i="69"/>
  <c r="D689" i="69"/>
  <c r="E688" i="69"/>
  <c r="D688" i="69"/>
  <c r="E687" i="69"/>
  <c r="D687" i="69"/>
  <c r="E686" i="69"/>
  <c r="D686" i="69"/>
  <c r="E685" i="69"/>
  <c r="D685" i="69"/>
  <c r="E684" i="69"/>
  <c r="D684" i="69"/>
  <c r="E683" i="69"/>
  <c r="D683" i="69"/>
  <c r="E682" i="69"/>
  <c r="D682" i="69"/>
  <c r="E681" i="69"/>
  <c r="D681" i="69"/>
  <c r="E680" i="69"/>
  <c r="D680" i="69"/>
  <c r="E679" i="69"/>
  <c r="D679" i="69"/>
  <c r="E678" i="69"/>
  <c r="D678" i="69"/>
  <c r="E677" i="69"/>
  <c r="D677" i="69"/>
  <c r="E676" i="69"/>
  <c r="D676" i="69"/>
  <c r="E675" i="69"/>
  <c r="D675" i="69"/>
  <c r="E674" i="69"/>
  <c r="D674" i="69"/>
  <c r="E673" i="69"/>
  <c r="D673" i="69"/>
  <c r="E672" i="69"/>
  <c r="D672" i="69"/>
  <c r="E671" i="69"/>
  <c r="D671" i="69"/>
  <c r="E670" i="69"/>
  <c r="D670" i="69"/>
  <c r="E669" i="69"/>
  <c r="D669" i="69"/>
  <c r="E668" i="69"/>
  <c r="D668" i="69"/>
  <c r="E667" i="69"/>
  <c r="D667" i="69"/>
  <c r="E666" i="69"/>
  <c r="D666" i="69"/>
  <c r="E665" i="69"/>
  <c r="D665" i="69"/>
  <c r="E664" i="69"/>
  <c r="D664" i="69"/>
  <c r="E663" i="69"/>
  <c r="D663" i="69"/>
  <c r="E662" i="69"/>
  <c r="D662" i="69"/>
  <c r="E661" i="69"/>
  <c r="D661" i="69"/>
  <c r="E660" i="69"/>
  <c r="D660" i="69"/>
  <c r="E659" i="69"/>
  <c r="D659" i="69"/>
  <c r="E658" i="69"/>
  <c r="D658" i="69"/>
  <c r="E657" i="69"/>
  <c r="D657" i="69"/>
  <c r="E656" i="69"/>
  <c r="D656" i="69"/>
  <c r="E655" i="69"/>
  <c r="D655" i="69"/>
  <c r="E654" i="69"/>
  <c r="D654" i="69"/>
  <c r="E653" i="69"/>
  <c r="D653" i="69"/>
  <c r="E652" i="69"/>
  <c r="D652" i="69"/>
  <c r="E651" i="69"/>
  <c r="D651" i="69"/>
  <c r="E650" i="69"/>
  <c r="D650" i="69"/>
  <c r="E649" i="69"/>
  <c r="D649" i="69"/>
  <c r="E648" i="69"/>
  <c r="D648" i="69"/>
  <c r="E647" i="69"/>
  <c r="D647" i="69"/>
  <c r="D646" i="69"/>
  <c r="E645" i="69"/>
  <c r="D645" i="69"/>
  <c r="E644" i="69"/>
  <c r="D644" i="69"/>
  <c r="E643" i="69"/>
  <c r="D643" i="69"/>
  <c r="E642" i="69"/>
  <c r="D642" i="69"/>
  <c r="E641" i="69"/>
  <c r="D641" i="69"/>
  <c r="E640" i="69"/>
  <c r="D640" i="69"/>
  <c r="E639" i="69"/>
  <c r="D639" i="69"/>
  <c r="E638" i="69"/>
  <c r="D638" i="69"/>
  <c r="E637" i="69"/>
  <c r="D637" i="69"/>
  <c r="E636" i="69"/>
  <c r="D636" i="69"/>
  <c r="E635" i="69"/>
  <c r="D635" i="69"/>
  <c r="E634" i="69"/>
  <c r="D634" i="69"/>
  <c r="E633" i="69"/>
  <c r="D633" i="69"/>
  <c r="E632" i="69"/>
  <c r="D632" i="69"/>
  <c r="E631" i="69"/>
  <c r="D631" i="69"/>
  <c r="E630" i="69"/>
  <c r="D630" i="69"/>
  <c r="E629" i="69"/>
  <c r="D629" i="69"/>
  <c r="E628" i="69"/>
  <c r="D628" i="69"/>
  <c r="E627" i="69"/>
  <c r="D627" i="69"/>
  <c r="E626" i="69"/>
  <c r="D626" i="69"/>
  <c r="E625" i="69"/>
  <c r="D625" i="69"/>
  <c r="E624" i="69"/>
  <c r="D624" i="69"/>
  <c r="E623" i="69"/>
  <c r="D623" i="69"/>
  <c r="E622" i="69"/>
  <c r="D622" i="69"/>
  <c r="E621" i="69"/>
  <c r="D621" i="69"/>
  <c r="E620" i="69"/>
  <c r="D620" i="69"/>
  <c r="E619" i="69"/>
  <c r="D619" i="69"/>
  <c r="E618" i="69"/>
  <c r="D618" i="69"/>
  <c r="E617" i="69"/>
  <c r="D617" i="69"/>
  <c r="E616" i="69"/>
  <c r="D616" i="69"/>
  <c r="E615" i="69"/>
  <c r="D615" i="69"/>
  <c r="E614" i="69"/>
  <c r="D614" i="69"/>
  <c r="E613" i="69"/>
  <c r="D613" i="69"/>
  <c r="E612" i="69"/>
  <c r="D612" i="69"/>
  <c r="E611" i="69"/>
  <c r="D611" i="69"/>
  <c r="E610" i="69"/>
  <c r="D610" i="69"/>
  <c r="E609" i="69"/>
  <c r="D609" i="69"/>
  <c r="E608" i="69"/>
  <c r="D608" i="69"/>
  <c r="E607" i="69"/>
  <c r="D607" i="69"/>
  <c r="E606" i="69"/>
  <c r="D606" i="69"/>
  <c r="E605" i="69"/>
  <c r="D605" i="69"/>
  <c r="E604" i="69"/>
  <c r="D604" i="69"/>
  <c r="E603" i="69"/>
  <c r="D603" i="69"/>
  <c r="E602" i="69"/>
  <c r="D602" i="69"/>
  <c r="E601" i="69"/>
  <c r="D601" i="69"/>
  <c r="E600" i="69"/>
  <c r="D600" i="69"/>
  <c r="E599" i="69"/>
  <c r="D599" i="69"/>
  <c r="E598" i="69"/>
  <c r="D598" i="69"/>
  <c r="E597" i="69"/>
  <c r="D597" i="69"/>
  <c r="E596" i="69"/>
  <c r="D596" i="69"/>
  <c r="E595" i="69"/>
  <c r="D595" i="69"/>
  <c r="E594" i="69"/>
  <c r="D594" i="69"/>
  <c r="E593" i="69"/>
  <c r="D593" i="69"/>
  <c r="E592" i="69"/>
  <c r="D592" i="69"/>
  <c r="E591" i="69"/>
  <c r="D591" i="69"/>
  <c r="E582" i="69"/>
  <c r="D582" i="69"/>
  <c r="E590" i="69"/>
  <c r="D590" i="69"/>
  <c r="E589" i="69"/>
  <c r="D589" i="69"/>
  <c r="E588" i="69"/>
  <c r="D588" i="69"/>
  <c r="E587" i="69"/>
  <c r="D587" i="69"/>
  <c r="E586" i="69"/>
  <c r="D586" i="69"/>
  <c r="E585" i="69"/>
  <c r="D585" i="69"/>
  <c r="E584" i="69"/>
  <c r="D584" i="69"/>
  <c r="E583" i="69"/>
  <c r="D583" i="69"/>
  <c r="E581" i="69"/>
  <c r="D581" i="69"/>
  <c r="E580" i="69"/>
  <c r="D580" i="69"/>
  <c r="E579" i="69"/>
  <c r="D579" i="69"/>
  <c r="E578" i="69"/>
  <c r="D578" i="69"/>
  <c r="E577" i="69"/>
  <c r="D577" i="69"/>
  <c r="E576" i="69"/>
  <c r="D576" i="69"/>
  <c r="E575" i="69"/>
  <c r="D575" i="69"/>
  <c r="E574" i="69"/>
  <c r="D574" i="69"/>
  <c r="E573" i="69"/>
  <c r="D573" i="69"/>
  <c r="E572" i="69"/>
  <c r="D572" i="69"/>
  <c r="E571" i="69"/>
  <c r="D571" i="69"/>
  <c r="E570" i="69"/>
  <c r="D570" i="69"/>
  <c r="E569" i="69"/>
  <c r="D569" i="69"/>
  <c r="E568" i="69"/>
  <c r="D568" i="69"/>
  <c r="E567" i="69"/>
  <c r="D567" i="69"/>
  <c r="E566" i="69"/>
  <c r="D566" i="69"/>
  <c r="E565" i="69"/>
  <c r="D565" i="69"/>
  <c r="E564" i="69"/>
  <c r="D564" i="69"/>
  <c r="E563" i="69"/>
  <c r="D563" i="69"/>
  <c r="E562" i="69"/>
  <c r="D562" i="69"/>
  <c r="E561" i="69"/>
  <c r="D561" i="69"/>
  <c r="E560" i="69"/>
  <c r="D560" i="69"/>
  <c r="E559" i="69"/>
  <c r="D559" i="69"/>
  <c r="E558" i="69"/>
  <c r="D558" i="69"/>
  <c r="E555" i="69"/>
  <c r="D555" i="69"/>
  <c r="E554" i="69"/>
  <c r="D554" i="69"/>
  <c r="E553" i="69"/>
  <c r="D553" i="69"/>
  <c r="E552" i="69"/>
  <c r="D552" i="69"/>
  <c r="E551" i="69"/>
  <c r="D551" i="69"/>
  <c r="E550" i="69"/>
  <c r="D550" i="69"/>
  <c r="E549" i="69"/>
  <c r="D549" i="69"/>
  <c r="E548" i="69"/>
  <c r="D548" i="69"/>
  <c r="E547" i="69"/>
  <c r="D547" i="69"/>
  <c r="E546" i="69"/>
  <c r="D546" i="69"/>
  <c r="E545" i="69"/>
  <c r="D545" i="69"/>
  <c r="E544" i="69"/>
  <c r="D544" i="69"/>
  <c r="E557" i="69"/>
  <c r="D557" i="69"/>
  <c r="E556" i="69"/>
  <c r="D556" i="69"/>
  <c r="E543" i="69"/>
  <c r="D543" i="69"/>
  <c r="E542" i="69"/>
  <c r="D542" i="69"/>
  <c r="E541" i="69"/>
  <c r="D541" i="69"/>
  <c r="E540" i="69"/>
  <c r="D540" i="69"/>
  <c r="E539" i="69"/>
  <c r="D539" i="69"/>
  <c r="E538" i="69"/>
  <c r="D538" i="69"/>
  <c r="E537" i="69"/>
  <c r="D537" i="69"/>
  <c r="E536" i="69"/>
  <c r="D536" i="69"/>
  <c r="E535" i="69"/>
  <c r="D535" i="69"/>
  <c r="E534" i="69"/>
  <c r="D534" i="69"/>
  <c r="E533" i="69"/>
  <c r="D533" i="69"/>
  <c r="E532" i="69"/>
  <c r="D532" i="69"/>
  <c r="E531" i="69"/>
  <c r="D531" i="69"/>
  <c r="E530" i="69"/>
  <c r="D530" i="69"/>
  <c r="E529" i="69"/>
  <c r="D529" i="69"/>
  <c r="E528" i="69"/>
  <c r="D528" i="69"/>
  <c r="E527" i="69"/>
  <c r="D527" i="69"/>
  <c r="E526" i="69"/>
  <c r="D526" i="69"/>
  <c r="E525" i="69"/>
  <c r="D525" i="69"/>
  <c r="E524" i="69"/>
  <c r="D524" i="69"/>
  <c r="E523" i="69"/>
  <c r="D523" i="69"/>
  <c r="E522" i="69"/>
  <c r="D522" i="69"/>
  <c r="E521" i="69"/>
  <c r="D521" i="69"/>
  <c r="E520" i="69"/>
  <c r="D520" i="69"/>
  <c r="E519" i="69"/>
  <c r="D519" i="69"/>
  <c r="E518" i="69"/>
  <c r="D518" i="69"/>
  <c r="E517" i="69"/>
  <c r="D517" i="69"/>
  <c r="E516" i="69"/>
  <c r="D516" i="69"/>
  <c r="E515" i="69"/>
  <c r="D515" i="69"/>
  <c r="E514" i="69"/>
  <c r="D514" i="69"/>
  <c r="E513" i="69"/>
  <c r="D513" i="69"/>
  <c r="E512" i="69"/>
  <c r="D512" i="69"/>
  <c r="E511" i="69"/>
  <c r="D511" i="69"/>
  <c r="E510" i="69"/>
  <c r="D510" i="69"/>
  <c r="E509" i="69"/>
  <c r="D509" i="69"/>
  <c r="E508" i="69"/>
  <c r="D508" i="69"/>
  <c r="E507" i="69"/>
  <c r="D507" i="69"/>
  <c r="E506" i="69"/>
  <c r="D506" i="69"/>
  <c r="E505" i="69"/>
  <c r="D505" i="69"/>
  <c r="E504" i="69"/>
  <c r="D504" i="69"/>
  <c r="E503" i="69"/>
  <c r="D503" i="69"/>
  <c r="E502" i="69"/>
  <c r="D502" i="69"/>
  <c r="E501" i="69"/>
  <c r="D501" i="69"/>
  <c r="E500" i="69"/>
  <c r="D500" i="69"/>
  <c r="E499" i="69"/>
  <c r="D499" i="69"/>
  <c r="E498" i="69"/>
  <c r="D498" i="69"/>
  <c r="E497" i="69"/>
  <c r="D497" i="69"/>
  <c r="E496" i="69"/>
  <c r="D496" i="69"/>
  <c r="E495" i="69"/>
  <c r="D495" i="69"/>
  <c r="E494" i="69"/>
  <c r="D494" i="69"/>
  <c r="E493" i="69"/>
  <c r="D493" i="69"/>
  <c r="E492" i="69"/>
  <c r="D492" i="69"/>
  <c r="E491" i="69"/>
  <c r="D491" i="69"/>
  <c r="E490" i="69"/>
  <c r="D490" i="69"/>
  <c r="E489" i="69"/>
  <c r="D489" i="69"/>
  <c r="E488" i="69"/>
  <c r="D488" i="69"/>
  <c r="E487" i="69"/>
  <c r="D487" i="69"/>
  <c r="E486" i="69"/>
  <c r="D486" i="69"/>
  <c r="E485" i="69"/>
  <c r="D485" i="69"/>
  <c r="E484" i="69"/>
  <c r="D484" i="69"/>
  <c r="E482" i="69"/>
  <c r="D482" i="69"/>
  <c r="E481" i="69"/>
  <c r="D481" i="69"/>
  <c r="E480" i="69"/>
  <c r="D480" i="69"/>
  <c r="E479" i="69"/>
  <c r="D479" i="69"/>
  <c r="E478" i="69"/>
  <c r="D478" i="69"/>
  <c r="E477" i="69"/>
  <c r="D477" i="69"/>
  <c r="E476" i="69"/>
  <c r="D476" i="69"/>
  <c r="E475" i="69"/>
  <c r="D475" i="69"/>
  <c r="E474" i="69"/>
  <c r="D474" i="69"/>
  <c r="E473" i="69"/>
  <c r="D473" i="69"/>
  <c r="E472" i="69"/>
  <c r="D472" i="69"/>
  <c r="E471" i="69"/>
  <c r="D471" i="69"/>
  <c r="E470" i="69"/>
  <c r="D470" i="69"/>
  <c r="E469" i="69"/>
  <c r="D469" i="69"/>
  <c r="E483" i="69"/>
  <c r="D483" i="69"/>
  <c r="E468" i="69"/>
  <c r="D468" i="69"/>
  <c r="E467" i="69"/>
  <c r="D467" i="69"/>
  <c r="E466" i="69"/>
  <c r="D466" i="69"/>
  <c r="E465" i="69"/>
  <c r="D465" i="69"/>
  <c r="E464" i="69"/>
  <c r="D464" i="69"/>
  <c r="E463" i="69"/>
  <c r="D463" i="69"/>
  <c r="E462" i="69"/>
  <c r="D462" i="69"/>
  <c r="E461" i="69"/>
  <c r="D461" i="69"/>
  <c r="E460" i="69"/>
  <c r="D460" i="69"/>
  <c r="E459" i="69"/>
  <c r="D459" i="69"/>
  <c r="E458" i="69"/>
  <c r="D458" i="69"/>
  <c r="E457" i="69"/>
  <c r="D457" i="69"/>
  <c r="E456" i="69"/>
  <c r="D456" i="69"/>
  <c r="E455" i="69"/>
  <c r="D455" i="69"/>
  <c r="E454" i="69"/>
  <c r="D454" i="69"/>
  <c r="E453" i="69"/>
  <c r="D453" i="69"/>
  <c r="E452" i="69"/>
  <c r="D452" i="69"/>
  <c r="E451" i="69"/>
  <c r="D451" i="69"/>
  <c r="E450" i="69"/>
  <c r="D450" i="69"/>
  <c r="E449" i="69"/>
  <c r="D449" i="69"/>
  <c r="E448" i="69"/>
  <c r="D448" i="69"/>
  <c r="E447" i="69"/>
  <c r="D447" i="69"/>
  <c r="E446" i="69"/>
  <c r="D446" i="69"/>
  <c r="E445" i="69"/>
  <c r="D445" i="69"/>
  <c r="E444" i="69"/>
  <c r="D444" i="69"/>
  <c r="E443" i="69"/>
  <c r="D443" i="69"/>
  <c r="E442" i="69"/>
  <c r="D442" i="69"/>
  <c r="E441" i="69"/>
  <c r="D441" i="69"/>
  <c r="E440" i="69"/>
  <c r="D440" i="69"/>
  <c r="E439" i="69"/>
  <c r="D439" i="69"/>
  <c r="E438" i="69"/>
  <c r="D438" i="69"/>
  <c r="E437" i="69"/>
  <c r="D437" i="69"/>
  <c r="E436" i="69"/>
  <c r="D436" i="69"/>
  <c r="E435" i="69"/>
  <c r="D435" i="69"/>
  <c r="E434" i="69"/>
  <c r="D434" i="69"/>
  <c r="E433" i="69"/>
  <c r="D433" i="69"/>
  <c r="E432" i="69"/>
  <c r="D432" i="69"/>
  <c r="E431" i="69"/>
  <c r="D431" i="69"/>
  <c r="E430" i="69"/>
  <c r="D430" i="69"/>
  <c r="E429" i="69"/>
  <c r="D429" i="69"/>
  <c r="E428" i="69"/>
  <c r="D428" i="69"/>
  <c r="E427" i="69"/>
  <c r="D427" i="69"/>
  <c r="E426" i="69"/>
  <c r="D426" i="69"/>
  <c r="E425" i="69"/>
  <c r="D425" i="69"/>
  <c r="E424" i="69"/>
  <c r="D424" i="69"/>
  <c r="E423" i="69"/>
  <c r="D423" i="69"/>
  <c r="E422" i="69"/>
  <c r="D422" i="69"/>
  <c r="E421" i="69"/>
  <c r="D421" i="69"/>
  <c r="E420" i="69"/>
  <c r="D420" i="69"/>
  <c r="E419" i="69"/>
  <c r="D419" i="69"/>
  <c r="E418" i="69"/>
  <c r="D418" i="69"/>
  <c r="E417" i="69"/>
  <c r="D417" i="69"/>
  <c r="E416" i="69"/>
  <c r="D416" i="69"/>
  <c r="E415" i="69"/>
  <c r="D415" i="69"/>
  <c r="E414" i="69"/>
  <c r="D414" i="69"/>
  <c r="E413" i="69"/>
  <c r="D413" i="69"/>
  <c r="E412" i="69"/>
  <c r="D412" i="69"/>
  <c r="E411" i="69"/>
  <c r="D411" i="69"/>
  <c r="E410" i="69"/>
  <c r="D410" i="69"/>
  <c r="E409" i="69"/>
  <c r="D409" i="69"/>
  <c r="E408" i="69"/>
  <c r="D408" i="69"/>
  <c r="E407" i="69"/>
  <c r="D407" i="69"/>
  <c r="E406" i="69"/>
  <c r="D406" i="69"/>
  <c r="E405" i="69"/>
  <c r="D405" i="69"/>
  <c r="E404" i="69"/>
  <c r="D404" i="69"/>
  <c r="E403" i="69"/>
  <c r="D403" i="69"/>
  <c r="E402" i="69"/>
  <c r="D402" i="69"/>
  <c r="E401" i="69"/>
  <c r="D401" i="69"/>
  <c r="E400" i="69"/>
  <c r="D400" i="69"/>
  <c r="E399" i="69"/>
  <c r="D399" i="69"/>
  <c r="E398" i="69"/>
  <c r="D398" i="69"/>
  <c r="E397" i="69"/>
  <c r="D397" i="69"/>
  <c r="E396" i="69"/>
  <c r="D396" i="69"/>
  <c r="E395" i="69"/>
  <c r="D395" i="69"/>
  <c r="E394" i="69"/>
  <c r="D394" i="69"/>
  <c r="E380" i="69"/>
  <c r="D380" i="69"/>
  <c r="E393" i="69"/>
  <c r="D393" i="69"/>
  <c r="E392" i="69"/>
  <c r="D392" i="69"/>
  <c r="E391" i="69"/>
  <c r="D391" i="69"/>
  <c r="E390" i="69"/>
  <c r="D390" i="69"/>
  <c r="E389" i="69"/>
  <c r="D389" i="69"/>
  <c r="E388" i="69"/>
  <c r="D388" i="69"/>
  <c r="E387" i="69"/>
  <c r="D387" i="69"/>
  <c r="E386" i="69"/>
  <c r="D386" i="69"/>
  <c r="E385" i="69"/>
  <c r="D385" i="69"/>
  <c r="E384" i="69"/>
  <c r="D384" i="69"/>
  <c r="E383" i="69"/>
  <c r="D383" i="69"/>
  <c r="E382" i="69"/>
  <c r="D382" i="69"/>
  <c r="E381" i="69"/>
  <c r="D381" i="69"/>
  <c r="E379" i="69"/>
  <c r="D379" i="69"/>
  <c r="E378" i="69"/>
  <c r="D378" i="69"/>
  <c r="E377" i="69"/>
  <c r="D377" i="69"/>
  <c r="E376" i="69"/>
  <c r="D376" i="69"/>
  <c r="E375" i="69"/>
  <c r="D375" i="69"/>
  <c r="E374" i="69"/>
  <c r="D374" i="69"/>
  <c r="E373" i="69"/>
  <c r="D373" i="69"/>
  <c r="E372" i="69"/>
  <c r="D372" i="69"/>
  <c r="E371" i="69"/>
  <c r="D371" i="69"/>
  <c r="E370" i="69"/>
  <c r="D370" i="69"/>
  <c r="E369" i="69"/>
  <c r="D369" i="69"/>
  <c r="E368" i="69"/>
  <c r="D368" i="69"/>
  <c r="E367" i="69"/>
  <c r="D367" i="69"/>
  <c r="E366" i="69"/>
  <c r="D366" i="69"/>
  <c r="E365" i="69"/>
  <c r="D365" i="69"/>
  <c r="E364" i="69"/>
  <c r="D364" i="69"/>
  <c r="E363" i="69"/>
  <c r="D363" i="69"/>
  <c r="E362" i="69"/>
  <c r="D362" i="69"/>
  <c r="E361" i="69"/>
  <c r="D361" i="69"/>
  <c r="E360" i="69"/>
  <c r="D360" i="69"/>
  <c r="E359" i="69"/>
  <c r="D359" i="69"/>
  <c r="E358" i="69"/>
  <c r="D358" i="69"/>
  <c r="E357" i="69"/>
  <c r="D357" i="69"/>
  <c r="E356" i="69"/>
  <c r="D356" i="69"/>
  <c r="E355" i="69"/>
  <c r="D355" i="69"/>
  <c r="E354" i="69"/>
  <c r="D354" i="69"/>
  <c r="E353" i="69"/>
  <c r="D353" i="69"/>
  <c r="E352" i="69"/>
  <c r="D352" i="69"/>
  <c r="E351" i="69"/>
  <c r="D351" i="69"/>
  <c r="E350" i="69"/>
  <c r="D350" i="69"/>
  <c r="E349" i="69"/>
  <c r="D349" i="69"/>
  <c r="E348" i="69"/>
  <c r="D348" i="69"/>
  <c r="E347" i="69"/>
  <c r="D347" i="69"/>
  <c r="E346" i="69"/>
  <c r="D346" i="69"/>
  <c r="E344" i="69"/>
  <c r="D344" i="69"/>
  <c r="E343" i="69"/>
  <c r="D343" i="69"/>
  <c r="E342" i="69"/>
  <c r="D342" i="69"/>
  <c r="E341" i="69"/>
  <c r="D341" i="69"/>
  <c r="E340" i="69"/>
  <c r="D340" i="69"/>
  <c r="E339" i="69"/>
  <c r="D339" i="69"/>
  <c r="E338" i="69"/>
  <c r="D338" i="69"/>
  <c r="E337" i="69"/>
  <c r="D337" i="69"/>
  <c r="E336" i="69"/>
  <c r="D336" i="69"/>
  <c r="E335" i="69"/>
  <c r="D335" i="69"/>
  <c r="E334" i="69"/>
  <c r="D334" i="69"/>
  <c r="E333" i="69"/>
  <c r="D333" i="69"/>
  <c r="E332" i="69"/>
  <c r="D332" i="69"/>
  <c r="E331" i="69"/>
  <c r="D331" i="69"/>
  <c r="E330" i="69"/>
  <c r="D330" i="69"/>
  <c r="E329" i="69"/>
  <c r="D329" i="69"/>
  <c r="E315" i="69"/>
  <c r="D315" i="69"/>
  <c r="E328" i="69"/>
  <c r="D328" i="69"/>
  <c r="E327" i="69"/>
  <c r="D327" i="69"/>
  <c r="E326" i="69"/>
  <c r="D326" i="69"/>
  <c r="E325" i="69"/>
  <c r="D325" i="69"/>
  <c r="E324" i="69"/>
  <c r="D324" i="69"/>
  <c r="E323" i="69"/>
  <c r="D323" i="69"/>
  <c r="E322" i="69"/>
  <c r="D322" i="69"/>
  <c r="E321" i="69"/>
  <c r="D321" i="69"/>
  <c r="E320" i="69"/>
  <c r="D320" i="69"/>
  <c r="E319" i="69"/>
  <c r="D319" i="69"/>
  <c r="E318" i="69"/>
  <c r="D318" i="69"/>
  <c r="E317" i="69"/>
  <c r="D317" i="69"/>
  <c r="E316" i="69"/>
  <c r="D316" i="69"/>
  <c r="E314" i="69"/>
  <c r="D314" i="69"/>
  <c r="E313" i="69"/>
  <c r="D313" i="69"/>
  <c r="E312" i="69"/>
  <c r="D312" i="69"/>
  <c r="E311" i="69"/>
  <c r="D311" i="69"/>
  <c r="E310" i="69"/>
  <c r="D310" i="69"/>
  <c r="E309" i="69"/>
  <c r="D309" i="69"/>
  <c r="E308" i="69"/>
  <c r="D308" i="69"/>
  <c r="E307" i="69"/>
  <c r="D307" i="69"/>
  <c r="E306" i="69"/>
  <c r="D306" i="69"/>
  <c r="E305" i="69"/>
  <c r="D305" i="69"/>
  <c r="E304" i="69"/>
  <c r="D304" i="69"/>
  <c r="E303" i="69"/>
  <c r="D303" i="69"/>
  <c r="E302" i="69"/>
  <c r="D302" i="69"/>
  <c r="E301" i="69"/>
  <c r="D301" i="69"/>
  <c r="E300" i="69"/>
  <c r="D300" i="69"/>
  <c r="E299" i="69"/>
  <c r="D299" i="69"/>
  <c r="E298" i="69"/>
  <c r="D298" i="69"/>
  <c r="E297" i="69"/>
  <c r="D297" i="69"/>
  <c r="E296" i="69"/>
  <c r="D296" i="69"/>
  <c r="E295" i="69"/>
  <c r="D295" i="69"/>
  <c r="E294" i="69"/>
  <c r="D294" i="69"/>
  <c r="E293" i="69"/>
  <c r="D293" i="69"/>
  <c r="E292" i="69"/>
  <c r="D292" i="69"/>
  <c r="E291" i="69"/>
  <c r="D291" i="69"/>
  <c r="E290" i="69"/>
  <c r="D290" i="69"/>
  <c r="E289" i="69"/>
  <c r="D289" i="69"/>
  <c r="E288" i="69"/>
  <c r="D288" i="69"/>
  <c r="E287" i="69"/>
  <c r="D287" i="69"/>
  <c r="E286" i="69"/>
  <c r="D286" i="69"/>
  <c r="E285" i="69"/>
  <c r="D285" i="69"/>
  <c r="E284" i="69"/>
  <c r="D284" i="69"/>
  <c r="E283" i="69"/>
  <c r="D283" i="69"/>
  <c r="E282" i="69"/>
  <c r="D282" i="69"/>
  <c r="E281" i="69"/>
  <c r="D281" i="69"/>
  <c r="E280" i="69"/>
  <c r="D280" i="69"/>
  <c r="E279" i="69"/>
  <c r="D279" i="69"/>
  <c r="E278" i="69"/>
  <c r="D278" i="69"/>
  <c r="E277" i="69"/>
  <c r="D277" i="69"/>
  <c r="E276" i="69"/>
  <c r="D276" i="69"/>
  <c r="E275" i="69"/>
  <c r="D275" i="69"/>
  <c r="E274" i="69"/>
  <c r="D274" i="69"/>
  <c r="E273" i="69"/>
  <c r="D273" i="69"/>
  <c r="E272" i="69"/>
  <c r="D272" i="69"/>
  <c r="E271" i="69"/>
  <c r="D271" i="69"/>
  <c r="E270" i="69"/>
  <c r="D270" i="69"/>
  <c r="E269" i="69"/>
  <c r="D269" i="69"/>
  <c r="E268" i="69"/>
  <c r="D268" i="69"/>
  <c r="E267" i="69"/>
  <c r="D267" i="69"/>
  <c r="E266" i="69"/>
  <c r="D266" i="69"/>
  <c r="E265" i="69"/>
  <c r="D265" i="69"/>
  <c r="E264" i="69"/>
  <c r="D264" i="69"/>
  <c r="E263" i="69"/>
  <c r="D263" i="69"/>
  <c r="E262" i="69"/>
  <c r="D262" i="69"/>
  <c r="E261" i="69"/>
  <c r="D261" i="69"/>
  <c r="E260" i="69"/>
  <c r="D260" i="69"/>
  <c r="E259" i="69"/>
  <c r="D259" i="69"/>
  <c r="E258" i="69"/>
  <c r="D258" i="69"/>
  <c r="E257" i="69"/>
  <c r="D257" i="69"/>
  <c r="E242" i="69"/>
  <c r="D242" i="69"/>
  <c r="E256" i="69"/>
  <c r="D256" i="69"/>
  <c r="E255" i="69"/>
  <c r="D255" i="69"/>
  <c r="E254" i="69"/>
  <c r="D254" i="69"/>
  <c r="E253" i="69"/>
  <c r="D253" i="69"/>
  <c r="E252" i="69"/>
  <c r="D252" i="69"/>
  <c r="E251" i="69"/>
  <c r="D251" i="69"/>
  <c r="E250" i="69"/>
  <c r="D250" i="69"/>
  <c r="E249" i="69"/>
  <c r="D249" i="69"/>
  <c r="E248" i="69"/>
  <c r="D248" i="69"/>
  <c r="E247" i="69"/>
  <c r="D247" i="69"/>
  <c r="E246" i="69"/>
  <c r="D246" i="69"/>
  <c r="E245" i="69"/>
  <c r="D245" i="69"/>
  <c r="E244" i="69"/>
  <c r="D244" i="69"/>
  <c r="E241" i="69"/>
  <c r="D241" i="69"/>
  <c r="E240" i="69"/>
  <c r="D240" i="69"/>
  <c r="E239" i="69"/>
  <c r="D239" i="69"/>
  <c r="E238" i="69"/>
  <c r="D238" i="69"/>
  <c r="E237" i="69"/>
  <c r="D237" i="69"/>
  <c r="E236" i="69"/>
  <c r="D236" i="69"/>
  <c r="E235" i="69"/>
  <c r="D235" i="69"/>
  <c r="E234" i="69"/>
  <c r="D234" i="69"/>
  <c r="E233" i="69"/>
  <c r="D233" i="69"/>
  <c r="E232" i="69"/>
  <c r="D232" i="69"/>
  <c r="E231" i="69"/>
  <c r="D231" i="69"/>
  <c r="E243" i="69"/>
  <c r="D243" i="69"/>
  <c r="E230" i="69"/>
  <c r="D230" i="69"/>
  <c r="E229" i="69"/>
  <c r="D229" i="69"/>
  <c r="E228" i="69"/>
  <c r="D228" i="69"/>
  <c r="E227" i="69"/>
  <c r="D227" i="69"/>
  <c r="E226" i="69"/>
  <c r="D226" i="69"/>
  <c r="E225" i="69"/>
  <c r="E224" i="69"/>
  <c r="D224" i="69"/>
  <c r="E223" i="69"/>
  <c r="D223" i="69"/>
  <c r="E222" i="69"/>
  <c r="D222" i="69"/>
  <c r="E221" i="69"/>
  <c r="D221" i="69"/>
  <c r="E220" i="69"/>
  <c r="D220" i="69"/>
  <c r="E219" i="69"/>
  <c r="D219" i="69"/>
  <c r="E218" i="69"/>
  <c r="D218" i="69"/>
  <c r="E217" i="69"/>
  <c r="D217" i="69"/>
  <c r="E216" i="69"/>
  <c r="D216" i="69"/>
  <c r="E134" i="69"/>
  <c r="D134" i="69"/>
  <c r="E215" i="69"/>
  <c r="D215" i="69"/>
  <c r="E214" i="69"/>
  <c r="D214" i="69"/>
  <c r="E213" i="69"/>
  <c r="D213" i="69"/>
  <c r="E212" i="69"/>
  <c r="D212" i="69"/>
  <c r="E211" i="69"/>
  <c r="D211" i="69"/>
  <c r="E210" i="69"/>
  <c r="D210" i="69"/>
  <c r="E209" i="69"/>
  <c r="D209" i="69"/>
  <c r="E208" i="69"/>
  <c r="D208" i="69"/>
  <c r="E207" i="69"/>
  <c r="D207" i="69"/>
  <c r="E206" i="69"/>
  <c r="D206" i="69"/>
  <c r="E205" i="69"/>
  <c r="D205" i="69"/>
  <c r="E204" i="69"/>
  <c r="D204" i="69"/>
  <c r="E203" i="69"/>
  <c r="D203" i="69"/>
  <c r="E202" i="69"/>
  <c r="D202" i="69"/>
  <c r="E201" i="69"/>
  <c r="D201" i="69"/>
  <c r="E200" i="69"/>
  <c r="D200" i="69"/>
  <c r="E199" i="69"/>
  <c r="D199" i="69"/>
  <c r="E198" i="69"/>
  <c r="D198" i="69"/>
  <c r="E197" i="69"/>
  <c r="D197" i="69"/>
  <c r="E196" i="69"/>
  <c r="D196" i="69"/>
  <c r="E195" i="69"/>
  <c r="D195" i="69"/>
  <c r="E194" i="69"/>
  <c r="D194" i="69"/>
  <c r="E193" i="69"/>
  <c r="D193" i="69"/>
  <c r="E192" i="69"/>
  <c r="D192" i="69"/>
  <c r="E191" i="69"/>
  <c r="D191" i="69"/>
  <c r="E190" i="69"/>
  <c r="D190" i="69"/>
  <c r="E189" i="69"/>
  <c r="D189" i="69"/>
  <c r="E188" i="69"/>
  <c r="D188" i="69"/>
  <c r="E187" i="69"/>
  <c r="D187" i="69"/>
  <c r="E186" i="69"/>
  <c r="D186" i="69"/>
  <c r="E185" i="69"/>
  <c r="D185" i="69"/>
  <c r="E184" i="69"/>
  <c r="D184" i="69"/>
  <c r="E183" i="69"/>
  <c r="D183" i="69"/>
  <c r="E182" i="69"/>
  <c r="D182" i="69"/>
  <c r="E181" i="69"/>
  <c r="D181" i="69"/>
  <c r="E180" i="69"/>
  <c r="D180" i="69"/>
  <c r="E179" i="69"/>
  <c r="D179" i="69"/>
  <c r="E178" i="69"/>
  <c r="D178" i="69"/>
  <c r="E177" i="69"/>
  <c r="D177" i="69"/>
  <c r="E176" i="69"/>
  <c r="D176" i="69"/>
  <c r="E175" i="69"/>
  <c r="D175" i="69"/>
  <c r="E174" i="69"/>
  <c r="D174" i="69"/>
  <c r="E173" i="69"/>
  <c r="D173" i="69"/>
  <c r="E172" i="69"/>
  <c r="D172" i="69"/>
  <c r="E171" i="69"/>
  <c r="D171" i="69"/>
  <c r="E170" i="69"/>
  <c r="D170" i="69"/>
  <c r="E168" i="69"/>
  <c r="D168" i="69"/>
  <c r="E167" i="69"/>
  <c r="D167" i="69"/>
  <c r="E166" i="69"/>
  <c r="D166" i="69"/>
  <c r="E165" i="69"/>
  <c r="D165" i="69"/>
  <c r="E164" i="69"/>
  <c r="D164" i="69"/>
  <c r="E163" i="69"/>
  <c r="D163" i="69"/>
  <c r="E162" i="69"/>
  <c r="D162" i="69"/>
  <c r="E161" i="69"/>
  <c r="D161" i="69"/>
  <c r="E160" i="69"/>
  <c r="D160" i="69"/>
  <c r="E159" i="69"/>
  <c r="D159" i="69"/>
  <c r="E158" i="69"/>
  <c r="D158" i="69"/>
  <c r="E157" i="69"/>
  <c r="D157" i="69"/>
  <c r="E156" i="69"/>
  <c r="D156" i="69"/>
  <c r="E155" i="69"/>
  <c r="D155" i="69"/>
  <c r="E154" i="69"/>
  <c r="D154" i="69"/>
  <c r="E153" i="69"/>
  <c r="D153" i="69"/>
  <c r="E152" i="69"/>
  <c r="D152" i="69"/>
  <c r="E151" i="69"/>
  <c r="D151" i="69"/>
  <c r="E169" i="69"/>
  <c r="D169" i="69"/>
  <c r="E150" i="69"/>
  <c r="D150" i="69"/>
  <c r="E149" i="69"/>
  <c r="D149" i="69"/>
  <c r="E148" i="69"/>
  <c r="D148" i="69"/>
  <c r="E147" i="69"/>
  <c r="D147" i="69"/>
  <c r="E146" i="69"/>
  <c r="D146" i="69"/>
  <c r="E145" i="69"/>
  <c r="D145" i="69"/>
  <c r="E144" i="69"/>
  <c r="D144" i="69"/>
  <c r="E143" i="69"/>
  <c r="D143" i="69"/>
  <c r="E142" i="69"/>
  <c r="D142" i="69"/>
  <c r="E137" i="69"/>
  <c r="D137" i="69"/>
  <c r="E141" i="69"/>
  <c r="D141" i="69"/>
  <c r="E140" i="69"/>
  <c r="D140" i="69"/>
  <c r="E139" i="69"/>
  <c r="D139" i="69"/>
  <c r="E138" i="69"/>
  <c r="D138" i="69"/>
  <c r="E133" i="69"/>
  <c r="D133" i="69"/>
  <c r="E132" i="69"/>
  <c r="D132" i="69"/>
  <c r="E131" i="69"/>
  <c r="D131" i="69"/>
  <c r="E130" i="69"/>
  <c r="D130" i="69"/>
  <c r="E129" i="69"/>
  <c r="D129" i="69"/>
  <c r="E128" i="69"/>
  <c r="D128" i="69"/>
  <c r="E127" i="69"/>
  <c r="D127" i="69"/>
  <c r="E126" i="69"/>
  <c r="D126" i="69"/>
  <c r="E125" i="69"/>
  <c r="D125" i="69"/>
  <c r="E124" i="69"/>
  <c r="D124" i="69"/>
  <c r="E123" i="69"/>
  <c r="D123" i="69"/>
  <c r="E122" i="69"/>
  <c r="D122" i="69"/>
  <c r="E121" i="69"/>
  <c r="D121" i="69"/>
  <c r="E120" i="69"/>
  <c r="D120" i="69"/>
  <c r="E119" i="69"/>
  <c r="D119" i="69"/>
  <c r="E118" i="69"/>
  <c r="D118" i="69"/>
  <c r="E117" i="69"/>
  <c r="D117" i="69"/>
  <c r="E116" i="69"/>
  <c r="D116" i="69"/>
  <c r="E115" i="69"/>
  <c r="D115" i="69"/>
  <c r="E135" i="69"/>
  <c r="D135" i="69"/>
  <c r="E136" i="69"/>
  <c r="D136" i="69"/>
  <c r="E99" i="69"/>
  <c r="D99" i="69"/>
  <c r="E70" i="69"/>
  <c r="D70" i="69"/>
  <c r="E61" i="69"/>
  <c r="D61" i="69"/>
  <c r="E81" i="69"/>
  <c r="D81" i="69"/>
  <c r="E51" i="69"/>
  <c r="D51" i="69"/>
  <c r="E50" i="69"/>
  <c r="D50" i="69"/>
  <c r="E97" i="69"/>
  <c r="D97" i="69"/>
  <c r="E91" i="69"/>
  <c r="D91" i="69"/>
  <c r="E98" i="69"/>
  <c r="D98" i="69"/>
  <c r="E112" i="69"/>
  <c r="D112" i="69"/>
  <c r="E111" i="69"/>
  <c r="D111" i="69"/>
  <c r="E100" i="69"/>
  <c r="D100" i="69"/>
  <c r="E36" i="69"/>
  <c r="D36" i="69"/>
  <c r="E35" i="69"/>
  <c r="D35" i="69"/>
  <c r="E34" i="69"/>
  <c r="D34" i="69"/>
  <c r="E92" i="69"/>
  <c r="E71" i="69"/>
  <c r="D71" i="69"/>
  <c r="E83" i="69"/>
  <c r="D83" i="69"/>
  <c r="E79" i="69"/>
  <c r="D79" i="69"/>
  <c r="E60" i="69"/>
  <c r="D60" i="69"/>
  <c r="E57" i="69"/>
  <c r="D57" i="69"/>
  <c r="E39" i="69"/>
  <c r="D39" i="69"/>
  <c r="E90" i="69"/>
  <c r="D90" i="69"/>
  <c r="E53" i="69"/>
  <c r="D53" i="69"/>
  <c r="E56" i="69"/>
  <c r="D56" i="69"/>
  <c r="E87" i="69"/>
  <c r="D87" i="69"/>
  <c r="E52" i="69"/>
  <c r="D52" i="69"/>
  <c r="E38" i="69"/>
  <c r="D38" i="69"/>
  <c r="E49" i="69"/>
  <c r="D49" i="69"/>
  <c r="E96" i="69"/>
  <c r="D96" i="69"/>
  <c r="E88" i="69"/>
  <c r="D88" i="69"/>
  <c r="E86" i="69"/>
  <c r="D86" i="69"/>
  <c r="E69" i="69"/>
  <c r="D69" i="69"/>
  <c r="E68" i="69"/>
  <c r="D68" i="69"/>
  <c r="D67" i="69"/>
  <c r="E66" i="69"/>
  <c r="D66" i="69"/>
  <c r="E48" i="69"/>
  <c r="D48" i="69"/>
  <c r="E47" i="69"/>
  <c r="D47" i="69"/>
  <c r="E46" i="69"/>
  <c r="D46" i="69"/>
  <c r="E65" i="69"/>
  <c r="D65" i="69"/>
  <c r="E33" i="69"/>
  <c r="D33" i="69"/>
  <c r="E78" i="69"/>
  <c r="D78" i="69"/>
  <c r="E77" i="69"/>
  <c r="D77" i="69"/>
  <c r="E55" i="69"/>
  <c r="D55" i="69"/>
  <c r="E76" i="69"/>
  <c r="D76" i="69"/>
  <c r="E64" i="69"/>
  <c r="D64" i="69"/>
  <c r="E75" i="69"/>
  <c r="D75" i="69"/>
  <c r="E74" i="69"/>
  <c r="D74" i="69"/>
  <c r="E73" i="69"/>
  <c r="D73" i="69"/>
  <c r="E84" i="69"/>
  <c r="D84" i="69"/>
  <c r="E45" i="69"/>
  <c r="D45" i="69"/>
  <c r="E44" i="69"/>
  <c r="D44" i="69"/>
  <c r="E95" i="69"/>
  <c r="D95" i="69"/>
  <c r="E37" i="69"/>
  <c r="D37" i="69"/>
  <c r="E63" i="69"/>
  <c r="D63" i="69"/>
  <c r="E110" i="69"/>
  <c r="D110" i="69"/>
  <c r="E109" i="69"/>
  <c r="D109" i="69"/>
  <c r="E108" i="69"/>
  <c r="D108" i="69"/>
  <c r="E107" i="69"/>
  <c r="E106" i="69"/>
  <c r="D106" i="69"/>
  <c r="E105" i="69"/>
  <c r="D105" i="69"/>
  <c r="E104" i="69"/>
  <c r="D104" i="69"/>
  <c r="E103" i="69"/>
  <c r="D103" i="69"/>
  <c r="E102" i="69"/>
  <c r="D102" i="69"/>
  <c r="E101" i="69"/>
  <c r="D101" i="69"/>
  <c r="E89" i="69"/>
  <c r="D89" i="69"/>
  <c r="E43" i="69"/>
  <c r="D43" i="69"/>
  <c r="E59" i="69"/>
  <c r="D59" i="69"/>
  <c r="E82" i="69"/>
  <c r="D82" i="69"/>
  <c r="E85" i="69"/>
  <c r="D85" i="69"/>
  <c r="E80" i="69"/>
  <c r="D80" i="69"/>
  <c r="E72" i="69"/>
  <c r="D72" i="69"/>
  <c r="E93" i="69"/>
  <c r="D93" i="69"/>
  <c r="E62" i="69"/>
  <c r="D62" i="69"/>
  <c r="D94" i="69"/>
  <c r="E58" i="69"/>
  <c r="D58" i="69"/>
  <c r="E54" i="69"/>
  <c r="D54" i="69"/>
  <c r="E42" i="69"/>
  <c r="D42" i="69"/>
  <c r="E41" i="69"/>
  <c r="D41" i="69"/>
  <c r="E40" i="69"/>
  <c r="D40" i="69"/>
  <c r="E32" i="69"/>
  <c r="D32" i="69"/>
  <c r="E31" i="69"/>
  <c r="D31" i="69"/>
  <c r="E30" i="69"/>
  <c r="D30" i="69"/>
  <c r="E29" i="69"/>
  <c r="D29" i="69"/>
  <c r="E28" i="69"/>
  <c r="D28" i="69"/>
  <c r="E27" i="69"/>
  <c r="D27" i="69"/>
  <c r="E26" i="69"/>
  <c r="D26" i="69"/>
  <c r="E25" i="69"/>
  <c r="D25" i="69"/>
  <c r="E24" i="69"/>
  <c r="D24" i="69"/>
  <c r="E23" i="69"/>
  <c r="D23" i="69"/>
  <c r="E22" i="69"/>
  <c r="D22" i="69"/>
  <c r="E21" i="69"/>
  <c r="D21" i="69"/>
  <c r="E20" i="69"/>
  <c r="D20" i="69"/>
  <c r="E19" i="69"/>
  <c r="D19" i="69"/>
  <c r="E18" i="69"/>
  <c r="D18" i="69"/>
  <c r="E17" i="69"/>
  <c r="D17" i="69"/>
  <c r="E16" i="69"/>
  <c r="D16" i="69"/>
  <c r="E15" i="69"/>
  <c r="D15" i="69"/>
  <c r="E14" i="69"/>
  <c r="D14" i="69"/>
  <c r="E13" i="69"/>
  <c r="D13" i="69"/>
  <c r="E12" i="69"/>
  <c r="D12" i="69"/>
  <c r="E11" i="69"/>
  <c r="D11" i="69"/>
  <c r="E10" i="69"/>
  <c r="E8" i="69"/>
  <c r="D8" i="69"/>
  <c r="E7" i="69"/>
  <c r="D7" i="69"/>
  <c r="E6" i="69"/>
  <c r="D6" i="69"/>
  <c r="E5" i="69"/>
  <c r="D5" i="69"/>
  <c r="E114" i="69"/>
  <c r="D114" i="69"/>
  <c r="E113" i="69"/>
  <c r="D113" i="69"/>
  <c r="E4" i="69"/>
  <c r="D4" i="69"/>
  <c r="E3" i="69"/>
  <c r="D3" i="69"/>
  <c r="B3" i="69"/>
  <c r="B4" i="69" s="1"/>
  <c r="E2" i="69"/>
  <c r="D752" i="36"/>
  <c r="C752" i="36"/>
  <c r="A752" i="36"/>
  <c r="D751" i="36"/>
  <c r="C751" i="36"/>
  <c r="A751" i="36"/>
  <c r="D750" i="36"/>
  <c r="C750" i="36"/>
  <c r="A750" i="36"/>
  <c r="D749" i="36"/>
  <c r="C749" i="36"/>
  <c r="A749" i="36"/>
  <c r="D748" i="36"/>
  <c r="C748" i="36"/>
  <c r="A748" i="36"/>
  <c r="D747" i="36"/>
  <c r="C747" i="36"/>
  <c r="A747" i="36"/>
  <c r="D746" i="36"/>
  <c r="C746" i="36"/>
  <c r="A746" i="36"/>
  <c r="D745" i="36"/>
  <c r="C745" i="36"/>
  <c r="A745" i="36"/>
  <c r="A744" i="36"/>
  <c r="D743" i="36"/>
  <c r="C743" i="36"/>
  <c r="A743" i="36"/>
  <c r="D742" i="36"/>
  <c r="C742" i="36"/>
  <c r="A742" i="36"/>
  <c r="D741" i="36"/>
  <c r="C741" i="36"/>
  <c r="A741" i="36"/>
  <c r="D740" i="36"/>
  <c r="C740" i="36"/>
  <c r="A740" i="36"/>
  <c r="D739" i="36"/>
  <c r="C739" i="36"/>
  <c r="A739" i="36"/>
  <c r="D738" i="36"/>
  <c r="C738" i="36"/>
  <c r="A738" i="36"/>
  <c r="D737" i="36"/>
  <c r="C737" i="36"/>
  <c r="A737" i="36"/>
  <c r="D736" i="36"/>
  <c r="C736" i="36"/>
  <c r="A736" i="36"/>
  <c r="D735" i="36"/>
  <c r="C735" i="36"/>
  <c r="A735" i="36"/>
  <c r="D734" i="36"/>
  <c r="C734" i="36"/>
  <c r="A734" i="36"/>
  <c r="D733" i="36"/>
  <c r="C733" i="36"/>
  <c r="A733" i="36"/>
  <c r="D732" i="36"/>
  <c r="C732" i="36"/>
  <c r="A732" i="36"/>
  <c r="D731" i="36"/>
  <c r="C731" i="36"/>
  <c r="A731" i="36"/>
  <c r="D730" i="36"/>
  <c r="C730" i="36"/>
  <c r="A730" i="36"/>
  <c r="D729" i="36"/>
  <c r="C729" i="36"/>
  <c r="A729" i="36"/>
  <c r="D728" i="36"/>
  <c r="C728" i="36"/>
  <c r="A728" i="36"/>
  <c r="D727" i="36"/>
  <c r="C727" i="36"/>
  <c r="A727" i="36"/>
  <c r="D726" i="36"/>
  <c r="C726" i="36"/>
  <c r="A726" i="36"/>
  <c r="D725" i="36"/>
  <c r="C725" i="36"/>
  <c r="A725" i="36"/>
  <c r="D724" i="36"/>
  <c r="C724" i="36"/>
  <c r="A724" i="36"/>
  <c r="D723" i="36"/>
  <c r="C723" i="36"/>
  <c r="A723" i="36"/>
  <c r="D722" i="36"/>
  <c r="C722" i="36"/>
  <c r="A722" i="36"/>
  <c r="D721" i="36"/>
  <c r="C721" i="36"/>
  <c r="A721" i="36"/>
  <c r="D720" i="36"/>
  <c r="C720" i="36"/>
  <c r="A720" i="36"/>
  <c r="D719" i="36"/>
  <c r="C719" i="36"/>
  <c r="A719" i="36"/>
  <c r="D718" i="36"/>
  <c r="C718" i="36"/>
  <c r="A718" i="36"/>
  <c r="D717" i="36"/>
  <c r="C717" i="36"/>
  <c r="A717" i="36"/>
  <c r="D716" i="36"/>
  <c r="C716" i="36"/>
  <c r="A716" i="36"/>
  <c r="D715" i="36"/>
  <c r="C715" i="36"/>
  <c r="A715" i="36"/>
  <c r="D714" i="36"/>
  <c r="C714" i="36"/>
  <c r="A714" i="36"/>
  <c r="D713" i="36"/>
  <c r="C713" i="36"/>
  <c r="A713" i="36"/>
  <c r="D712" i="36"/>
  <c r="C712" i="36"/>
  <c r="A712" i="36"/>
  <c r="D711" i="36"/>
  <c r="C711" i="36"/>
  <c r="A711" i="36"/>
  <c r="D710" i="36"/>
  <c r="C710" i="36"/>
  <c r="A710" i="36"/>
  <c r="D709" i="36"/>
  <c r="C709" i="36"/>
  <c r="A709" i="36"/>
  <c r="D708" i="36"/>
  <c r="C708" i="36"/>
  <c r="A708" i="36"/>
  <c r="D707" i="36"/>
  <c r="C707" i="36"/>
  <c r="A707" i="36"/>
  <c r="D706" i="36"/>
  <c r="C706" i="36"/>
  <c r="A706" i="36"/>
  <c r="D705" i="36"/>
  <c r="C705" i="36"/>
  <c r="A705" i="36"/>
  <c r="D704" i="36"/>
  <c r="C704" i="36"/>
  <c r="A704" i="36"/>
  <c r="D703" i="36"/>
  <c r="C703" i="36"/>
  <c r="A703" i="36"/>
  <c r="D702" i="36"/>
  <c r="C702" i="36"/>
  <c r="A702" i="36"/>
  <c r="D701" i="36"/>
  <c r="C701" i="36"/>
  <c r="A701" i="36"/>
  <c r="D700" i="36"/>
  <c r="C700" i="36"/>
  <c r="A700" i="36"/>
  <c r="D699" i="36"/>
  <c r="C699" i="36"/>
  <c r="A699" i="36"/>
  <c r="D698" i="36"/>
  <c r="C698" i="36"/>
  <c r="A698" i="36"/>
  <c r="D697" i="36"/>
  <c r="C697" i="36"/>
  <c r="A697" i="36"/>
  <c r="D696" i="36"/>
  <c r="C696" i="36"/>
  <c r="A696" i="36"/>
  <c r="D695" i="36"/>
  <c r="C695" i="36"/>
  <c r="A695" i="36"/>
  <c r="D694" i="36"/>
  <c r="C694" i="36"/>
  <c r="A694" i="36"/>
  <c r="D693" i="36"/>
  <c r="C693" i="36"/>
  <c r="A693" i="36"/>
  <c r="D692" i="36"/>
  <c r="C692" i="36"/>
  <c r="A692" i="36"/>
  <c r="D691" i="36"/>
  <c r="C691" i="36"/>
  <c r="A691" i="36"/>
  <c r="D690" i="36"/>
  <c r="C690" i="36"/>
  <c r="A690" i="36"/>
  <c r="D689" i="36"/>
  <c r="C689" i="36"/>
  <c r="A689" i="36"/>
  <c r="D688" i="36"/>
  <c r="C688" i="36"/>
  <c r="A688" i="36"/>
  <c r="D687" i="36"/>
  <c r="C687" i="36"/>
  <c r="A687" i="36"/>
  <c r="D686" i="36"/>
  <c r="C686" i="36"/>
  <c r="A686" i="36"/>
  <c r="D685" i="36"/>
  <c r="C685" i="36"/>
  <c r="A685" i="36"/>
  <c r="D684" i="36"/>
  <c r="C684" i="36"/>
  <c r="A684" i="36"/>
  <c r="D683" i="36"/>
  <c r="C683" i="36"/>
  <c r="A683" i="36"/>
  <c r="D682" i="36"/>
  <c r="C682" i="36"/>
  <c r="A682" i="36"/>
  <c r="D681" i="36"/>
  <c r="C681" i="36"/>
  <c r="A681" i="36"/>
  <c r="D680" i="36"/>
  <c r="C680" i="36"/>
  <c r="A680" i="36"/>
  <c r="D679" i="36"/>
  <c r="C679" i="36"/>
  <c r="A679" i="36"/>
  <c r="D678" i="36"/>
  <c r="C678" i="36"/>
  <c r="A678" i="36"/>
  <c r="D677" i="36"/>
  <c r="C677" i="36"/>
  <c r="A677" i="36"/>
  <c r="D676" i="36"/>
  <c r="C676" i="36"/>
  <c r="A676" i="36"/>
  <c r="D675" i="36"/>
  <c r="C675" i="36"/>
  <c r="A675" i="36"/>
  <c r="D674" i="36"/>
  <c r="C674" i="36"/>
  <c r="A674" i="36"/>
  <c r="D673" i="36"/>
  <c r="C673" i="36"/>
  <c r="A673" i="36"/>
  <c r="D672" i="36"/>
  <c r="C672" i="36"/>
  <c r="A672" i="36"/>
  <c r="D671" i="36"/>
  <c r="C671" i="36"/>
  <c r="A671" i="36"/>
  <c r="D670" i="36"/>
  <c r="C670" i="36"/>
  <c r="A670" i="36"/>
  <c r="D669" i="36"/>
  <c r="C669" i="36"/>
  <c r="A669" i="36"/>
  <c r="D668" i="36"/>
  <c r="C668" i="36"/>
  <c r="A668" i="36"/>
  <c r="D667" i="36"/>
  <c r="C667" i="36"/>
  <c r="A667" i="36"/>
  <c r="D666" i="36"/>
  <c r="C666" i="36"/>
  <c r="A666" i="36"/>
  <c r="D665" i="36"/>
  <c r="C665" i="36"/>
  <c r="A665" i="36"/>
  <c r="D664" i="36"/>
  <c r="C664" i="36"/>
  <c r="A664" i="36"/>
  <c r="D663" i="36"/>
  <c r="C663" i="36"/>
  <c r="A663" i="36"/>
  <c r="D662" i="36"/>
  <c r="C662" i="36"/>
  <c r="A662" i="36"/>
  <c r="D661" i="36"/>
  <c r="C661" i="36"/>
  <c r="A661" i="36"/>
  <c r="D660" i="36"/>
  <c r="C660" i="36"/>
  <c r="A660" i="36"/>
  <c r="D659" i="36"/>
  <c r="C659" i="36"/>
  <c r="A659" i="36"/>
  <c r="D658" i="36"/>
  <c r="C658" i="36"/>
  <c r="A658" i="36"/>
  <c r="D657" i="36"/>
  <c r="C657" i="36"/>
  <c r="A657" i="36"/>
  <c r="D656" i="36"/>
  <c r="C656" i="36"/>
  <c r="A656" i="36"/>
  <c r="D655" i="36"/>
  <c r="C655" i="36"/>
  <c r="A655" i="36"/>
  <c r="D654" i="36"/>
  <c r="C654" i="36"/>
  <c r="A654" i="36"/>
  <c r="D653" i="36"/>
  <c r="C653" i="36"/>
  <c r="A653" i="36"/>
  <c r="D652" i="36"/>
  <c r="C652" i="36"/>
  <c r="A652" i="36"/>
  <c r="D651" i="36"/>
  <c r="C651" i="36"/>
  <c r="A651" i="36"/>
  <c r="D650" i="36"/>
  <c r="C650" i="36"/>
  <c r="A650" i="36"/>
  <c r="D649" i="36"/>
  <c r="C649" i="36"/>
  <c r="A649" i="36"/>
  <c r="D648" i="36"/>
  <c r="C648" i="36"/>
  <c r="A648" i="36"/>
  <c r="D647" i="36"/>
  <c r="C647" i="36"/>
  <c r="A647" i="36"/>
  <c r="D646" i="36"/>
  <c r="C646" i="36"/>
  <c r="A646" i="36"/>
  <c r="D645" i="36"/>
  <c r="C645" i="36"/>
  <c r="A645" i="36"/>
  <c r="D644" i="36"/>
  <c r="C644" i="36"/>
  <c r="A644" i="36"/>
  <c r="D643" i="36"/>
  <c r="C643" i="36"/>
  <c r="A643" i="36"/>
  <c r="D642" i="36"/>
  <c r="C642" i="36"/>
  <c r="A642" i="36"/>
  <c r="D641" i="36"/>
  <c r="C641" i="36"/>
  <c r="A641" i="36"/>
  <c r="D640" i="36"/>
  <c r="C640" i="36"/>
  <c r="A640" i="36"/>
  <c r="D639" i="36"/>
  <c r="C639" i="36"/>
  <c r="A639" i="36"/>
  <c r="D638" i="36"/>
  <c r="C638" i="36"/>
  <c r="A638" i="36"/>
  <c r="D637" i="36"/>
  <c r="C637" i="36"/>
  <c r="A637" i="36"/>
  <c r="D636" i="36"/>
  <c r="C636" i="36"/>
  <c r="A636" i="36"/>
  <c r="D635" i="36"/>
  <c r="C635" i="36"/>
  <c r="A635" i="36"/>
  <c r="D634" i="36"/>
  <c r="C634" i="36"/>
  <c r="A634" i="36"/>
  <c r="D633" i="36"/>
  <c r="C633" i="36"/>
  <c r="A633" i="36"/>
  <c r="D632" i="36"/>
  <c r="C632" i="36"/>
  <c r="A632" i="36"/>
  <c r="D631" i="36"/>
  <c r="C631" i="36"/>
  <c r="A631" i="36"/>
  <c r="D630" i="36"/>
  <c r="C630" i="36"/>
  <c r="A630" i="36"/>
  <c r="D629" i="36"/>
  <c r="C629" i="36"/>
  <c r="A629" i="36"/>
  <c r="D628" i="36"/>
  <c r="C628" i="36"/>
  <c r="A628" i="36"/>
  <c r="D627" i="36"/>
  <c r="C627" i="36"/>
  <c r="A627" i="36"/>
  <c r="D626" i="36"/>
  <c r="C626" i="36"/>
  <c r="A626" i="36"/>
  <c r="D625" i="36"/>
  <c r="C625" i="36"/>
  <c r="A625" i="36"/>
  <c r="D624" i="36"/>
  <c r="C624" i="36"/>
  <c r="A624" i="36"/>
  <c r="D623" i="36"/>
  <c r="C623" i="36"/>
  <c r="A623" i="36"/>
  <c r="D622" i="36"/>
  <c r="C622" i="36"/>
  <c r="A622" i="36"/>
  <c r="D621" i="36"/>
  <c r="C621" i="36"/>
  <c r="A621" i="36"/>
  <c r="D620" i="36"/>
  <c r="C620" i="36"/>
  <c r="A620" i="36"/>
  <c r="D619" i="36"/>
  <c r="C619" i="36"/>
  <c r="A619" i="36"/>
  <c r="D618" i="36"/>
  <c r="C618" i="36"/>
  <c r="A618" i="36"/>
  <c r="D617" i="36"/>
  <c r="C617" i="36"/>
  <c r="A617" i="36"/>
  <c r="D616" i="36"/>
  <c r="C616" i="36"/>
  <c r="A616" i="36"/>
  <c r="D615" i="36"/>
  <c r="C615" i="36"/>
  <c r="A615" i="36"/>
  <c r="D614" i="36"/>
  <c r="C614" i="36"/>
  <c r="A614" i="36"/>
  <c r="D613" i="36"/>
  <c r="C613" i="36"/>
  <c r="A613" i="36"/>
  <c r="D612" i="36"/>
  <c r="C612" i="36"/>
  <c r="A612" i="36"/>
  <c r="D611" i="36"/>
  <c r="C611" i="36"/>
  <c r="A611" i="36"/>
  <c r="D610" i="36"/>
  <c r="C610" i="36"/>
  <c r="A610" i="36"/>
  <c r="D609" i="36"/>
  <c r="C609" i="36"/>
  <c r="A609" i="36"/>
  <c r="D608" i="36"/>
  <c r="C608" i="36"/>
  <c r="A608" i="36"/>
  <c r="D607" i="36"/>
  <c r="C607" i="36"/>
  <c r="A607" i="36"/>
  <c r="D606" i="36"/>
  <c r="C606" i="36"/>
  <c r="A606" i="36"/>
  <c r="D605" i="36"/>
  <c r="C605" i="36"/>
  <c r="A605" i="36"/>
  <c r="D604" i="36"/>
  <c r="C604" i="36"/>
  <c r="A604" i="36"/>
  <c r="D603" i="36"/>
  <c r="C603" i="36"/>
  <c r="A603" i="36"/>
  <c r="D602" i="36"/>
  <c r="C602" i="36"/>
  <c r="A602" i="36"/>
  <c r="D601" i="36"/>
  <c r="C601" i="36"/>
  <c r="A601" i="36"/>
  <c r="D600" i="36"/>
  <c r="C600" i="36"/>
  <c r="A600" i="36"/>
  <c r="D599" i="36"/>
  <c r="C599" i="36"/>
  <c r="A599" i="36"/>
  <c r="D598" i="36"/>
  <c r="C598" i="36"/>
  <c r="A598" i="36"/>
  <c r="D597" i="36"/>
  <c r="C597" i="36"/>
  <c r="A597" i="36"/>
  <c r="D596" i="36"/>
  <c r="C596" i="36"/>
  <c r="A596" i="36"/>
  <c r="D595" i="36"/>
  <c r="C595" i="36"/>
  <c r="A595" i="36"/>
  <c r="D594" i="36"/>
  <c r="C594" i="36"/>
  <c r="A594" i="36"/>
  <c r="D593" i="36"/>
  <c r="C593" i="36"/>
  <c r="A593" i="36"/>
  <c r="D592" i="36"/>
  <c r="C592" i="36"/>
  <c r="A592" i="36"/>
  <c r="D591" i="36"/>
  <c r="C591" i="36"/>
  <c r="A591" i="36"/>
  <c r="D590" i="36"/>
  <c r="C590" i="36"/>
  <c r="A590" i="36"/>
  <c r="D589" i="36"/>
  <c r="C589" i="36"/>
  <c r="A589" i="36"/>
  <c r="D588" i="36"/>
  <c r="C588" i="36"/>
  <c r="A588" i="36"/>
  <c r="D587" i="36"/>
  <c r="C587" i="36"/>
  <c r="A587" i="36"/>
  <c r="D586" i="36"/>
  <c r="C586" i="36"/>
  <c r="A586" i="36"/>
  <c r="D585" i="36"/>
  <c r="C585" i="36"/>
  <c r="A585" i="36"/>
  <c r="D584" i="36"/>
  <c r="C584" i="36"/>
  <c r="A584" i="36"/>
  <c r="D583" i="36"/>
  <c r="C583" i="36"/>
  <c r="A583" i="36"/>
  <c r="D582" i="36"/>
  <c r="C582" i="36"/>
  <c r="A582" i="36"/>
  <c r="D581" i="36"/>
  <c r="C581" i="36"/>
  <c r="A581" i="36"/>
  <c r="D580" i="36"/>
  <c r="C580" i="36"/>
  <c r="A580" i="36"/>
  <c r="D579" i="36"/>
  <c r="C579" i="36"/>
  <c r="A579" i="36"/>
  <c r="D578" i="36"/>
  <c r="C578" i="36"/>
  <c r="A578" i="36"/>
  <c r="D577" i="36"/>
  <c r="C577" i="36"/>
  <c r="A577" i="36"/>
  <c r="D576" i="36"/>
  <c r="C576" i="36"/>
  <c r="A576" i="36"/>
  <c r="D575" i="36"/>
  <c r="C575" i="36"/>
  <c r="A575" i="36"/>
  <c r="D574" i="36"/>
  <c r="C574" i="36"/>
  <c r="A574" i="36"/>
  <c r="D573" i="36"/>
  <c r="C573" i="36"/>
  <c r="A573" i="36"/>
  <c r="D572" i="36"/>
  <c r="C572" i="36"/>
  <c r="A572" i="36"/>
  <c r="D571" i="36"/>
  <c r="C571" i="36"/>
  <c r="A571" i="36"/>
  <c r="D570" i="36"/>
  <c r="C570" i="36"/>
  <c r="A570" i="36"/>
  <c r="D569" i="36"/>
  <c r="C569" i="36"/>
  <c r="A569" i="36"/>
  <c r="D568" i="36"/>
  <c r="C568" i="36"/>
  <c r="A568" i="36"/>
  <c r="D567" i="36"/>
  <c r="C567" i="36"/>
  <c r="A567" i="36"/>
  <c r="D566" i="36"/>
  <c r="C566" i="36"/>
  <c r="A566" i="36"/>
  <c r="D565" i="36"/>
  <c r="C565" i="36"/>
  <c r="A565" i="36"/>
  <c r="D564" i="36"/>
  <c r="C564" i="36"/>
  <c r="A564" i="36"/>
  <c r="D563" i="36"/>
  <c r="C563" i="36"/>
  <c r="A563" i="36"/>
  <c r="D562" i="36"/>
  <c r="C562" i="36"/>
  <c r="A562" i="36"/>
  <c r="D561" i="36"/>
  <c r="C561" i="36"/>
  <c r="A561" i="36"/>
  <c r="D560" i="36"/>
  <c r="C560" i="36"/>
  <c r="A560" i="36"/>
  <c r="D559" i="36"/>
  <c r="C559" i="36"/>
  <c r="A559" i="36"/>
  <c r="D558" i="36"/>
  <c r="C558" i="36"/>
  <c r="A558" i="36"/>
  <c r="D557" i="36"/>
  <c r="C557" i="36"/>
  <c r="A557" i="36"/>
  <c r="D556" i="36"/>
  <c r="C556" i="36"/>
  <c r="A556" i="36"/>
  <c r="D555" i="36"/>
  <c r="C555" i="36"/>
  <c r="A555" i="36"/>
  <c r="D554" i="36"/>
  <c r="C554" i="36"/>
  <c r="A554" i="36"/>
  <c r="D553" i="36"/>
  <c r="C553" i="36"/>
  <c r="A553" i="36"/>
  <c r="D552" i="36"/>
  <c r="C552" i="36"/>
  <c r="A552" i="36"/>
  <c r="D551" i="36"/>
  <c r="C551" i="36"/>
  <c r="A551" i="36"/>
  <c r="D550" i="36"/>
  <c r="C550" i="36"/>
  <c r="A550" i="36"/>
  <c r="D549" i="36"/>
  <c r="C549" i="36"/>
  <c r="A549" i="36"/>
  <c r="D548" i="36"/>
  <c r="C548" i="36"/>
  <c r="A548" i="36"/>
  <c r="D547" i="36"/>
  <c r="C547" i="36"/>
  <c r="A547" i="36"/>
  <c r="D546" i="36"/>
  <c r="C546" i="36"/>
  <c r="A546" i="36"/>
  <c r="D545" i="36"/>
  <c r="C545" i="36"/>
  <c r="A545" i="36"/>
  <c r="D544" i="36"/>
  <c r="C544" i="36"/>
  <c r="A544" i="36"/>
  <c r="D543" i="36"/>
  <c r="C543" i="36"/>
  <c r="A543" i="36"/>
  <c r="D542" i="36"/>
  <c r="C542" i="36"/>
  <c r="A542" i="36"/>
  <c r="D541" i="36"/>
  <c r="C541" i="36"/>
  <c r="A541" i="36"/>
  <c r="D540" i="36"/>
  <c r="C540" i="36"/>
  <c r="A540" i="36"/>
  <c r="D539" i="36"/>
  <c r="C539" i="36"/>
  <c r="A539" i="36"/>
  <c r="D538" i="36"/>
  <c r="C538" i="36"/>
  <c r="A538" i="36"/>
  <c r="D537" i="36"/>
  <c r="C537" i="36"/>
  <c r="A537" i="36"/>
  <c r="D536" i="36"/>
  <c r="C536" i="36"/>
  <c r="A536" i="36"/>
  <c r="D535" i="36"/>
  <c r="C535" i="36"/>
  <c r="A535" i="36"/>
  <c r="D534" i="36"/>
  <c r="C534" i="36"/>
  <c r="A534" i="36"/>
  <c r="D533" i="36"/>
  <c r="C533" i="36"/>
  <c r="A533" i="36"/>
  <c r="D532" i="36"/>
  <c r="C532" i="36"/>
  <c r="A532" i="36"/>
  <c r="D531" i="36"/>
  <c r="C531" i="36"/>
  <c r="A531" i="36"/>
  <c r="D530" i="36"/>
  <c r="C530" i="36"/>
  <c r="A530" i="36"/>
  <c r="D529" i="36"/>
  <c r="C529" i="36"/>
  <c r="A529" i="36"/>
  <c r="D528" i="36"/>
  <c r="C528" i="36"/>
  <c r="A528" i="36"/>
  <c r="D527" i="36"/>
  <c r="C527" i="36"/>
  <c r="A527" i="36"/>
  <c r="D526" i="36"/>
  <c r="C526" i="36"/>
  <c r="A526" i="36"/>
  <c r="D525" i="36"/>
  <c r="C525" i="36"/>
  <c r="A525" i="36"/>
  <c r="D524" i="36"/>
  <c r="C524" i="36"/>
  <c r="A524" i="36"/>
  <c r="D523" i="36"/>
  <c r="C523" i="36"/>
  <c r="A523" i="36"/>
  <c r="D522" i="36"/>
  <c r="C522" i="36"/>
  <c r="A522" i="36"/>
  <c r="D521" i="36"/>
  <c r="C521" i="36"/>
  <c r="A521" i="36"/>
  <c r="D520" i="36"/>
  <c r="C520" i="36"/>
  <c r="A520" i="36"/>
  <c r="D519" i="36"/>
  <c r="C519" i="36"/>
  <c r="A519" i="36"/>
  <c r="D518" i="36"/>
  <c r="C518" i="36"/>
  <c r="A518" i="36"/>
  <c r="D517" i="36"/>
  <c r="C517" i="36"/>
  <c r="A517" i="36"/>
  <c r="D516" i="36"/>
  <c r="C516" i="36"/>
  <c r="A516" i="36"/>
  <c r="D515" i="36"/>
  <c r="C515" i="36"/>
  <c r="A515" i="36"/>
  <c r="D514" i="36"/>
  <c r="C514" i="36"/>
  <c r="A514" i="36"/>
  <c r="D513" i="36"/>
  <c r="C513" i="36"/>
  <c r="A513" i="36"/>
  <c r="D512" i="36"/>
  <c r="C512" i="36"/>
  <c r="A512" i="36"/>
  <c r="D511" i="36"/>
  <c r="C511" i="36"/>
  <c r="A511" i="36"/>
  <c r="D510" i="36"/>
  <c r="C510" i="36"/>
  <c r="A510" i="36"/>
  <c r="D509" i="36"/>
  <c r="C509" i="36"/>
  <c r="A509" i="36"/>
  <c r="D508" i="36"/>
  <c r="C508" i="36"/>
  <c r="A508" i="36"/>
  <c r="D507" i="36"/>
  <c r="C507" i="36"/>
  <c r="A507" i="36"/>
  <c r="D506" i="36"/>
  <c r="C506" i="36"/>
  <c r="A506" i="36"/>
  <c r="D505" i="36"/>
  <c r="C505" i="36"/>
  <c r="A505" i="36"/>
  <c r="D504" i="36"/>
  <c r="C504" i="36"/>
  <c r="A504" i="36"/>
  <c r="D503" i="36"/>
  <c r="C503" i="36"/>
  <c r="A503" i="36"/>
  <c r="D502" i="36"/>
  <c r="C502" i="36"/>
  <c r="A502" i="36"/>
  <c r="D501" i="36"/>
  <c r="C501" i="36"/>
  <c r="A501" i="36"/>
  <c r="D500" i="36"/>
  <c r="C500" i="36"/>
  <c r="A500" i="36"/>
  <c r="D499" i="36"/>
  <c r="C499" i="36"/>
  <c r="A499" i="36"/>
  <c r="D498" i="36"/>
  <c r="C498" i="36"/>
  <c r="A498" i="36"/>
  <c r="D497" i="36"/>
  <c r="C497" i="36"/>
  <c r="A497" i="36"/>
  <c r="D496" i="36"/>
  <c r="C496" i="36"/>
  <c r="A496" i="36"/>
  <c r="D495" i="36"/>
  <c r="C495" i="36"/>
  <c r="A495" i="36"/>
  <c r="D494" i="36"/>
  <c r="C494" i="36"/>
  <c r="A494" i="36"/>
  <c r="D493" i="36"/>
  <c r="C493" i="36"/>
  <c r="A493" i="36"/>
  <c r="D492" i="36"/>
  <c r="C492" i="36"/>
  <c r="A492" i="36"/>
  <c r="D491" i="36"/>
  <c r="C491" i="36"/>
  <c r="A491" i="36"/>
  <c r="D490" i="36"/>
  <c r="C490" i="36"/>
  <c r="A490" i="36"/>
  <c r="D489" i="36"/>
  <c r="C489" i="36"/>
  <c r="A489" i="36"/>
  <c r="D488" i="36"/>
  <c r="C488" i="36"/>
  <c r="A488" i="36"/>
  <c r="D487" i="36"/>
  <c r="C487" i="36"/>
  <c r="A487" i="36"/>
  <c r="D486" i="36"/>
  <c r="C486" i="36"/>
  <c r="A486" i="36"/>
  <c r="D485" i="36"/>
  <c r="C485" i="36"/>
  <c r="A485" i="36"/>
  <c r="D484" i="36"/>
  <c r="C484" i="36"/>
  <c r="A484" i="36"/>
  <c r="D483" i="36"/>
  <c r="C483" i="36"/>
  <c r="A483" i="36"/>
  <c r="D482" i="36"/>
  <c r="C482" i="36"/>
  <c r="A482" i="36"/>
  <c r="D481" i="36"/>
  <c r="C481" i="36"/>
  <c r="A481" i="36"/>
  <c r="D480" i="36"/>
  <c r="C480" i="36"/>
  <c r="A480" i="36"/>
  <c r="D479" i="36"/>
  <c r="C479" i="36"/>
  <c r="A479" i="36"/>
  <c r="D478" i="36"/>
  <c r="C478" i="36"/>
  <c r="A478" i="36"/>
  <c r="D477" i="36"/>
  <c r="C477" i="36"/>
  <c r="A477" i="36"/>
  <c r="D476" i="36"/>
  <c r="C476" i="36"/>
  <c r="A476" i="36"/>
  <c r="D475" i="36"/>
  <c r="C475" i="36"/>
  <c r="A475" i="36"/>
  <c r="D474" i="36"/>
  <c r="C474" i="36"/>
  <c r="A474" i="36"/>
  <c r="D473" i="36"/>
  <c r="C473" i="36"/>
  <c r="A473" i="36"/>
  <c r="D472" i="36"/>
  <c r="C472" i="36"/>
  <c r="A472" i="36"/>
  <c r="D471" i="36"/>
  <c r="C471" i="36"/>
  <c r="A471" i="36"/>
  <c r="D470" i="36"/>
  <c r="C470" i="36"/>
  <c r="A470" i="36"/>
  <c r="D469" i="36"/>
  <c r="C469" i="36"/>
  <c r="A469" i="36"/>
  <c r="D468" i="36"/>
  <c r="C468" i="36"/>
  <c r="A468" i="36"/>
  <c r="D467" i="36"/>
  <c r="C467" i="36"/>
  <c r="A467" i="36"/>
  <c r="D466" i="36"/>
  <c r="C466" i="36"/>
  <c r="A466" i="36"/>
  <c r="D465" i="36"/>
  <c r="C465" i="36"/>
  <c r="A465" i="36"/>
  <c r="D464" i="36"/>
  <c r="C464" i="36"/>
  <c r="A464" i="36"/>
  <c r="D463" i="36"/>
  <c r="C463" i="36"/>
  <c r="A463" i="36"/>
  <c r="D462" i="36"/>
  <c r="C462" i="36"/>
  <c r="A462" i="36"/>
  <c r="D461" i="36"/>
  <c r="C461" i="36"/>
  <c r="A461" i="36"/>
  <c r="D460" i="36"/>
  <c r="C460" i="36"/>
  <c r="A460" i="36"/>
  <c r="D459" i="36"/>
  <c r="C459" i="36"/>
  <c r="A459" i="36"/>
  <c r="D458" i="36"/>
  <c r="C458" i="36"/>
  <c r="A458" i="36"/>
  <c r="D457" i="36"/>
  <c r="C457" i="36"/>
  <c r="A457" i="36"/>
  <c r="D456" i="36"/>
  <c r="C456" i="36"/>
  <c r="A456" i="36"/>
  <c r="D455" i="36"/>
  <c r="C455" i="36"/>
  <c r="A455" i="36"/>
  <c r="D454" i="36"/>
  <c r="C454" i="36"/>
  <c r="A454" i="36"/>
  <c r="D453" i="36"/>
  <c r="C453" i="36"/>
  <c r="A453" i="36"/>
  <c r="D452" i="36"/>
  <c r="C452" i="36"/>
  <c r="A452" i="36"/>
  <c r="D451" i="36"/>
  <c r="C451" i="36"/>
  <c r="A451" i="36"/>
  <c r="D450" i="36"/>
  <c r="C450" i="36"/>
  <c r="A450" i="36"/>
  <c r="D449" i="36"/>
  <c r="C449" i="36"/>
  <c r="A449" i="36"/>
  <c r="D448" i="36"/>
  <c r="C448" i="36"/>
  <c r="A448" i="36"/>
  <c r="D447" i="36"/>
  <c r="C447" i="36"/>
  <c r="A447" i="36"/>
  <c r="D446" i="36"/>
  <c r="C446" i="36"/>
  <c r="A446" i="36"/>
  <c r="D445" i="36"/>
  <c r="C445" i="36"/>
  <c r="A445" i="36"/>
  <c r="D444" i="36"/>
  <c r="C444" i="36"/>
  <c r="A444" i="36"/>
  <c r="D443" i="36"/>
  <c r="C443" i="36"/>
  <c r="A443" i="36"/>
  <c r="D442" i="36"/>
  <c r="C442" i="36"/>
  <c r="A442" i="36"/>
  <c r="D441" i="36"/>
  <c r="C441" i="36"/>
  <c r="A441" i="36"/>
  <c r="D440" i="36"/>
  <c r="C440" i="36"/>
  <c r="A440" i="36"/>
  <c r="D439" i="36"/>
  <c r="C439" i="36"/>
  <c r="A439" i="36"/>
  <c r="D438" i="36"/>
  <c r="C438" i="36"/>
  <c r="A438" i="36"/>
  <c r="D437" i="36"/>
  <c r="C437" i="36"/>
  <c r="A437" i="36"/>
  <c r="D436" i="36"/>
  <c r="C436" i="36"/>
  <c r="A436" i="36"/>
  <c r="D435" i="36"/>
  <c r="C435" i="36"/>
  <c r="A435" i="36"/>
  <c r="D434" i="36"/>
  <c r="C434" i="36"/>
  <c r="A434" i="36"/>
  <c r="D433" i="36"/>
  <c r="C433" i="36"/>
  <c r="A433" i="36"/>
  <c r="D432" i="36"/>
  <c r="C432" i="36"/>
  <c r="A432" i="36"/>
  <c r="D431" i="36"/>
  <c r="C431" i="36"/>
  <c r="A431" i="36"/>
  <c r="D430" i="36"/>
  <c r="C430" i="36"/>
  <c r="A430" i="36"/>
  <c r="D429" i="36"/>
  <c r="C429" i="36"/>
  <c r="A429" i="36"/>
  <c r="D428" i="36"/>
  <c r="C428" i="36"/>
  <c r="A428" i="36"/>
  <c r="D427" i="36"/>
  <c r="C427" i="36"/>
  <c r="A427" i="36"/>
  <c r="D426" i="36"/>
  <c r="C426" i="36"/>
  <c r="A426" i="36"/>
  <c r="D425" i="36"/>
  <c r="C425" i="36"/>
  <c r="A425" i="36"/>
  <c r="D424" i="36"/>
  <c r="C424" i="36"/>
  <c r="A424" i="36"/>
  <c r="D423" i="36"/>
  <c r="C423" i="36"/>
  <c r="A423" i="36"/>
  <c r="D422" i="36"/>
  <c r="C422" i="36"/>
  <c r="A422" i="36"/>
  <c r="D421" i="36"/>
  <c r="C421" i="36"/>
  <c r="A421" i="36"/>
  <c r="D420" i="36"/>
  <c r="C420" i="36"/>
  <c r="A420" i="36"/>
  <c r="D419" i="36"/>
  <c r="C419" i="36"/>
  <c r="A419" i="36"/>
  <c r="D418" i="36"/>
  <c r="C418" i="36"/>
  <c r="A418" i="36"/>
  <c r="D417" i="36"/>
  <c r="C417" i="36"/>
  <c r="A417" i="36"/>
  <c r="D416" i="36"/>
  <c r="C416" i="36"/>
  <c r="A416" i="36"/>
  <c r="D415" i="36"/>
  <c r="C415" i="36"/>
  <c r="A415" i="36"/>
  <c r="D414" i="36"/>
  <c r="C414" i="36"/>
  <c r="A414" i="36"/>
  <c r="D413" i="36"/>
  <c r="C413" i="36"/>
  <c r="A413" i="36"/>
  <c r="D412" i="36"/>
  <c r="C412" i="36"/>
  <c r="A412" i="36"/>
  <c r="D411" i="36"/>
  <c r="C411" i="36"/>
  <c r="A411" i="36"/>
  <c r="D410" i="36"/>
  <c r="C410" i="36"/>
  <c r="A410" i="36"/>
  <c r="D409" i="36"/>
  <c r="C409" i="36"/>
  <c r="A409" i="36"/>
  <c r="D408" i="36"/>
  <c r="C408" i="36"/>
  <c r="A408" i="36"/>
  <c r="D407" i="36"/>
  <c r="C407" i="36"/>
  <c r="A407" i="36"/>
  <c r="D406" i="36"/>
  <c r="C406" i="36"/>
  <c r="A406" i="36"/>
  <c r="D405" i="36"/>
  <c r="C405" i="36"/>
  <c r="A405" i="36"/>
  <c r="D404" i="36"/>
  <c r="C404" i="36"/>
  <c r="A404" i="36"/>
  <c r="D403" i="36"/>
  <c r="C403" i="36"/>
  <c r="A403" i="36"/>
  <c r="D402" i="36"/>
  <c r="C402" i="36"/>
  <c r="A402" i="36"/>
  <c r="D401" i="36"/>
  <c r="C401" i="36"/>
  <c r="A401" i="36"/>
  <c r="D400" i="36"/>
  <c r="C400" i="36"/>
  <c r="A400" i="36"/>
  <c r="D399" i="36"/>
  <c r="C399" i="36"/>
  <c r="A399" i="36"/>
  <c r="D398" i="36"/>
  <c r="C398" i="36"/>
  <c r="A398" i="36"/>
  <c r="D397" i="36"/>
  <c r="C397" i="36"/>
  <c r="A397" i="36"/>
  <c r="D396" i="36"/>
  <c r="C396" i="36"/>
  <c r="A396" i="36"/>
  <c r="D395" i="36"/>
  <c r="C395" i="36"/>
  <c r="A395" i="36"/>
  <c r="D394" i="36"/>
  <c r="C394" i="36"/>
  <c r="A394" i="36"/>
  <c r="D393" i="36"/>
  <c r="C393" i="36"/>
  <c r="A393" i="36"/>
  <c r="D392" i="36"/>
  <c r="C392" i="36"/>
  <c r="A392" i="36"/>
  <c r="D391" i="36"/>
  <c r="C391" i="36"/>
  <c r="A391" i="36"/>
  <c r="D390" i="36"/>
  <c r="C390" i="36"/>
  <c r="A390" i="36"/>
  <c r="D389" i="36"/>
  <c r="C389" i="36"/>
  <c r="A389" i="36"/>
  <c r="D388" i="36"/>
  <c r="C388" i="36"/>
  <c r="A388" i="36"/>
  <c r="D387" i="36"/>
  <c r="C387" i="36"/>
  <c r="A387" i="36"/>
  <c r="D386" i="36"/>
  <c r="C386" i="36"/>
  <c r="A386" i="36"/>
  <c r="D385" i="36"/>
  <c r="C385" i="36"/>
  <c r="A385" i="36"/>
  <c r="D384" i="36"/>
  <c r="C384" i="36"/>
  <c r="A384" i="36"/>
  <c r="D383" i="36"/>
  <c r="C383" i="36"/>
  <c r="A383" i="36"/>
  <c r="D382" i="36"/>
  <c r="C382" i="36"/>
  <c r="A382" i="36"/>
  <c r="D381" i="36"/>
  <c r="C381" i="36"/>
  <c r="A381" i="36"/>
  <c r="D380" i="36"/>
  <c r="C380" i="36"/>
  <c r="A380" i="36"/>
  <c r="D379" i="36"/>
  <c r="C379" i="36"/>
  <c r="A379" i="36"/>
  <c r="D378" i="36"/>
  <c r="C378" i="36"/>
  <c r="A378" i="36"/>
  <c r="D377" i="36"/>
  <c r="C377" i="36"/>
  <c r="A377" i="36"/>
  <c r="D376" i="36"/>
  <c r="C376" i="36"/>
  <c r="A376" i="36"/>
  <c r="D375" i="36"/>
  <c r="C375" i="36"/>
  <c r="A375" i="36"/>
  <c r="D374" i="36"/>
  <c r="C374" i="36"/>
  <c r="A374" i="36"/>
  <c r="D373" i="36"/>
  <c r="C373" i="36"/>
  <c r="A373" i="36"/>
  <c r="D372" i="36"/>
  <c r="C372" i="36"/>
  <c r="A372" i="36"/>
  <c r="D371" i="36"/>
  <c r="C371" i="36"/>
  <c r="A371" i="36"/>
  <c r="D370" i="36"/>
  <c r="C370" i="36"/>
  <c r="A370" i="36"/>
  <c r="D369" i="36"/>
  <c r="C369" i="36"/>
  <c r="A369" i="36"/>
  <c r="D368" i="36"/>
  <c r="C368" i="36"/>
  <c r="A368" i="36"/>
  <c r="D367" i="36"/>
  <c r="C367" i="36"/>
  <c r="A367" i="36"/>
  <c r="D366" i="36"/>
  <c r="C366" i="36"/>
  <c r="A366" i="36"/>
  <c r="D365" i="36"/>
  <c r="C365" i="36"/>
  <c r="A365" i="36"/>
  <c r="D364" i="36"/>
  <c r="C364" i="36"/>
  <c r="A364" i="36"/>
  <c r="D363" i="36"/>
  <c r="C363" i="36"/>
  <c r="A363" i="36"/>
  <c r="D362" i="36"/>
  <c r="C362" i="36"/>
  <c r="A362" i="36"/>
  <c r="D361" i="36"/>
  <c r="C361" i="36"/>
  <c r="A361" i="36"/>
  <c r="D360" i="36"/>
  <c r="C360" i="36"/>
  <c r="A360" i="36"/>
  <c r="D359" i="36"/>
  <c r="C359" i="36"/>
  <c r="A359" i="36"/>
  <c r="D358" i="36"/>
  <c r="C358" i="36"/>
  <c r="A358" i="36"/>
  <c r="D357" i="36"/>
  <c r="C357" i="36"/>
  <c r="A357" i="36"/>
  <c r="D356" i="36"/>
  <c r="C356" i="36"/>
  <c r="A356" i="36"/>
  <c r="D355" i="36"/>
  <c r="C355" i="36"/>
  <c r="A355" i="36"/>
  <c r="D354" i="36"/>
  <c r="C354" i="36"/>
  <c r="A354" i="36"/>
  <c r="D353" i="36"/>
  <c r="C353" i="36"/>
  <c r="A353" i="36"/>
  <c r="D352" i="36"/>
  <c r="C352" i="36"/>
  <c r="A352" i="36"/>
  <c r="D351" i="36"/>
  <c r="C351" i="36"/>
  <c r="A351" i="36"/>
  <c r="D350" i="36"/>
  <c r="C350" i="36"/>
  <c r="A350" i="36"/>
  <c r="D349" i="36"/>
  <c r="C349" i="36"/>
  <c r="A349" i="36"/>
  <c r="D348" i="36"/>
  <c r="C348" i="36"/>
  <c r="A348" i="36"/>
  <c r="D347" i="36"/>
  <c r="C347" i="36"/>
  <c r="A347" i="36"/>
  <c r="D346" i="36"/>
  <c r="C346" i="36"/>
  <c r="A346" i="36"/>
  <c r="D345" i="36"/>
  <c r="C345" i="36"/>
  <c r="A345" i="36"/>
  <c r="D344" i="36"/>
  <c r="C344" i="36"/>
  <c r="A344" i="36"/>
  <c r="D343" i="36"/>
  <c r="C343" i="36"/>
  <c r="A343" i="36"/>
  <c r="D342" i="36"/>
  <c r="C342" i="36"/>
  <c r="A342" i="36"/>
  <c r="D341" i="36"/>
  <c r="C341" i="36"/>
  <c r="A341" i="36"/>
  <c r="D340" i="36"/>
  <c r="C340" i="36"/>
  <c r="A340" i="36"/>
  <c r="D339" i="36"/>
  <c r="C339" i="36"/>
  <c r="A339" i="36"/>
  <c r="D338" i="36"/>
  <c r="C338" i="36"/>
  <c r="A338" i="36"/>
  <c r="D337" i="36"/>
  <c r="C337" i="36"/>
  <c r="A337" i="36"/>
  <c r="D336" i="36"/>
  <c r="C336" i="36"/>
  <c r="A336" i="36"/>
  <c r="D335" i="36"/>
  <c r="C335" i="36"/>
  <c r="A335" i="36"/>
  <c r="D334" i="36"/>
  <c r="C334" i="36"/>
  <c r="A334" i="36"/>
  <c r="D333" i="36"/>
  <c r="C333" i="36"/>
  <c r="A333" i="36"/>
  <c r="D332" i="36"/>
  <c r="C332" i="36"/>
  <c r="A332" i="36"/>
  <c r="D331" i="36"/>
  <c r="C331" i="36"/>
  <c r="A331" i="36"/>
  <c r="D330" i="36"/>
  <c r="C330" i="36"/>
  <c r="A330" i="36"/>
  <c r="D329" i="36"/>
  <c r="C329" i="36"/>
  <c r="A329" i="36"/>
  <c r="D328" i="36"/>
  <c r="C328" i="36"/>
  <c r="A328" i="36"/>
  <c r="D327" i="36"/>
  <c r="C327" i="36"/>
  <c r="A327" i="36"/>
  <c r="D326" i="36"/>
  <c r="C326" i="36"/>
  <c r="A326" i="36"/>
  <c r="D325" i="36"/>
  <c r="C325" i="36"/>
  <c r="A325" i="36"/>
  <c r="D324" i="36"/>
  <c r="C324" i="36"/>
  <c r="A324" i="36"/>
  <c r="D323" i="36"/>
  <c r="C323" i="36"/>
  <c r="A323" i="36"/>
  <c r="D322" i="36"/>
  <c r="C322" i="36"/>
  <c r="A322" i="36"/>
  <c r="D321" i="36"/>
  <c r="C321" i="36"/>
  <c r="A321" i="36"/>
  <c r="D320" i="36"/>
  <c r="C320" i="36"/>
  <c r="A320" i="36"/>
  <c r="D319" i="36"/>
  <c r="C319" i="36"/>
  <c r="A319" i="36"/>
  <c r="D318" i="36"/>
  <c r="C318" i="36"/>
  <c r="A318" i="36"/>
  <c r="D317" i="36"/>
  <c r="C317" i="36"/>
  <c r="A317" i="36"/>
  <c r="D316" i="36"/>
  <c r="C316" i="36"/>
  <c r="A316" i="36"/>
  <c r="D315" i="36"/>
  <c r="C315" i="36"/>
  <c r="A315" i="36"/>
  <c r="D314" i="36"/>
  <c r="C314" i="36"/>
  <c r="A314" i="36"/>
  <c r="D313" i="36"/>
  <c r="C313" i="36"/>
  <c r="A313" i="36"/>
  <c r="D312" i="36"/>
  <c r="C312" i="36"/>
  <c r="A312" i="36"/>
  <c r="D311" i="36"/>
  <c r="C311" i="36"/>
  <c r="A311" i="36"/>
  <c r="D310" i="36"/>
  <c r="C310" i="36"/>
  <c r="A310" i="36"/>
  <c r="D309" i="36"/>
  <c r="C309" i="36"/>
  <c r="A309" i="36"/>
  <c r="D308" i="36"/>
  <c r="C308" i="36"/>
  <c r="A308" i="36"/>
  <c r="D307" i="36"/>
  <c r="C307" i="36"/>
  <c r="A307" i="36"/>
  <c r="D306" i="36"/>
  <c r="C306" i="36"/>
  <c r="A306" i="36"/>
  <c r="D305" i="36"/>
  <c r="C305" i="36"/>
  <c r="A305" i="36"/>
  <c r="D304" i="36"/>
  <c r="C304" i="36"/>
  <c r="A304" i="36"/>
  <c r="D303" i="36"/>
  <c r="C303" i="36"/>
  <c r="A303" i="36"/>
  <c r="D302" i="36"/>
  <c r="C302" i="36"/>
  <c r="A302" i="36"/>
  <c r="D301" i="36"/>
  <c r="C301" i="36"/>
  <c r="A301" i="36"/>
  <c r="D300" i="36"/>
  <c r="C300" i="36"/>
  <c r="A300" i="36"/>
  <c r="D299" i="36"/>
  <c r="C299" i="36"/>
  <c r="A299" i="36"/>
  <c r="D298" i="36"/>
  <c r="C298" i="36"/>
  <c r="A298" i="36"/>
  <c r="D297" i="36"/>
  <c r="C297" i="36"/>
  <c r="A297" i="36"/>
  <c r="D296" i="36"/>
  <c r="C296" i="36"/>
  <c r="A296" i="36"/>
  <c r="D295" i="36"/>
  <c r="C295" i="36"/>
  <c r="A295" i="36"/>
  <c r="D294" i="36"/>
  <c r="C294" i="36"/>
  <c r="A294" i="36"/>
  <c r="D293" i="36"/>
  <c r="C293" i="36"/>
  <c r="A293" i="36"/>
  <c r="D292" i="36"/>
  <c r="C292" i="36"/>
  <c r="A292" i="36"/>
  <c r="D291" i="36"/>
  <c r="C291" i="36"/>
  <c r="A291" i="36"/>
  <c r="D290" i="36"/>
  <c r="C290" i="36"/>
  <c r="A290" i="36"/>
  <c r="D289" i="36"/>
  <c r="C289" i="36"/>
  <c r="A289" i="36"/>
  <c r="D288" i="36"/>
  <c r="C288" i="36"/>
  <c r="A288" i="36"/>
  <c r="D287" i="36"/>
  <c r="C287" i="36"/>
  <c r="A287" i="36"/>
  <c r="D286" i="36"/>
  <c r="C286" i="36"/>
  <c r="A286" i="36"/>
  <c r="D285" i="36"/>
  <c r="C285" i="36"/>
  <c r="A285" i="36"/>
  <c r="D284" i="36"/>
  <c r="C284" i="36"/>
  <c r="A284" i="36"/>
  <c r="D283" i="36"/>
  <c r="C283" i="36"/>
  <c r="A283" i="36"/>
  <c r="D282" i="36"/>
  <c r="C282" i="36"/>
  <c r="A282" i="36"/>
  <c r="D281" i="36"/>
  <c r="C281" i="36"/>
  <c r="A281" i="36"/>
  <c r="D280" i="36"/>
  <c r="C280" i="36"/>
  <c r="A280" i="36"/>
  <c r="D279" i="36"/>
  <c r="C279" i="36"/>
  <c r="A279" i="36"/>
  <c r="D278" i="36"/>
  <c r="C278" i="36"/>
  <c r="A278" i="36"/>
  <c r="D277" i="36"/>
  <c r="C277" i="36"/>
  <c r="A277" i="36"/>
  <c r="D276" i="36"/>
  <c r="C276" i="36"/>
  <c r="A276" i="36"/>
  <c r="D275" i="36"/>
  <c r="C275" i="36"/>
  <c r="A275" i="36"/>
  <c r="D274" i="36"/>
  <c r="C274" i="36"/>
  <c r="A274" i="36"/>
  <c r="D273" i="36"/>
  <c r="C273" i="36"/>
  <c r="A273" i="36"/>
  <c r="D272" i="36"/>
  <c r="C272" i="36"/>
  <c r="A272" i="36"/>
  <c r="D271" i="36"/>
  <c r="C271" i="36"/>
  <c r="A271" i="36"/>
  <c r="D270" i="36"/>
  <c r="C270" i="36"/>
  <c r="A270" i="36"/>
  <c r="D269" i="36"/>
  <c r="C269" i="36"/>
  <c r="A269" i="36"/>
  <c r="D268" i="36"/>
  <c r="C268" i="36"/>
  <c r="A268" i="36"/>
  <c r="D267" i="36"/>
  <c r="C267" i="36"/>
  <c r="A267" i="36"/>
  <c r="D266" i="36"/>
  <c r="C266" i="36"/>
  <c r="A266" i="36"/>
  <c r="D265" i="36"/>
  <c r="C265" i="36"/>
  <c r="A265" i="36"/>
  <c r="D264" i="36"/>
  <c r="C264" i="36"/>
  <c r="A264" i="36"/>
  <c r="D263" i="36"/>
  <c r="C263" i="36"/>
  <c r="A263" i="36"/>
  <c r="D262" i="36"/>
  <c r="C262" i="36"/>
  <c r="A262" i="36"/>
  <c r="D261" i="36"/>
  <c r="C261" i="36"/>
  <c r="A261" i="36"/>
  <c r="D260" i="36"/>
  <c r="C260" i="36"/>
  <c r="A260" i="36"/>
  <c r="D259" i="36"/>
  <c r="C259" i="36"/>
  <c r="A259" i="36"/>
  <c r="D258" i="36"/>
  <c r="C258" i="36"/>
  <c r="A258" i="36"/>
  <c r="D257" i="36"/>
  <c r="C257" i="36"/>
  <c r="A257" i="36"/>
  <c r="D256" i="36"/>
  <c r="C256" i="36"/>
  <c r="A256" i="36"/>
  <c r="D255" i="36"/>
  <c r="C255" i="36"/>
  <c r="A255" i="36"/>
  <c r="D254" i="36"/>
  <c r="C254" i="36"/>
  <c r="A254" i="36"/>
  <c r="D253" i="36"/>
  <c r="C253" i="36"/>
  <c r="A253" i="36"/>
  <c r="D252" i="36"/>
  <c r="C252" i="36"/>
  <c r="A252" i="36"/>
  <c r="D251" i="36"/>
  <c r="C251" i="36"/>
  <c r="A251" i="36"/>
  <c r="D250" i="36"/>
  <c r="C250" i="36"/>
  <c r="A250" i="36"/>
  <c r="D249" i="36"/>
  <c r="C249" i="36"/>
  <c r="A249" i="36"/>
  <c r="D248" i="36"/>
  <c r="C248" i="36"/>
  <c r="A248" i="36"/>
  <c r="D247" i="36"/>
  <c r="C247" i="36"/>
  <c r="A247" i="36"/>
  <c r="D246" i="36"/>
  <c r="C246" i="36"/>
  <c r="A246" i="36"/>
  <c r="C245" i="36"/>
  <c r="A245" i="36"/>
  <c r="D244" i="36"/>
  <c r="C244" i="36"/>
  <c r="A244" i="36"/>
  <c r="D243" i="36"/>
  <c r="C243" i="36"/>
  <c r="A243" i="36"/>
  <c r="D242" i="36"/>
  <c r="C242" i="36"/>
  <c r="A242" i="36"/>
  <c r="D241" i="36"/>
  <c r="C241" i="36"/>
  <c r="A241" i="36"/>
  <c r="D240" i="36"/>
  <c r="C240" i="36"/>
  <c r="A240" i="36"/>
  <c r="D239" i="36"/>
  <c r="C239" i="36"/>
  <c r="A239" i="36"/>
  <c r="D238" i="36"/>
  <c r="C238" i="36"/>
  <c r="A238" i="36"/>
  <c r="D237" i="36"/>
  <c r="C237" i="36"/>
  <c r="A237" i="36"/>
  <c r="D236" i="36"/>
  <c r="C236" i="36"/>
  <c r="A236" i="36"/>
  <c r="D235" i="36"/>
  <c r="C235" i="36"/>
  <c r="A235" i="36"/>
  <c r="D234" i="36"/>
  <c r="C234" i="36"/>
  <c r="A234" i="36"/>
  <c r="D233" i="36"/>
  <c r="C233" i="36"/>
  <c r="A233" i="36"/>
  <c r="D232" i="36"/>
  <c r="C232" i="36"/>
  <c r="A232" i="36"/>
  <c r="D231" i="36"/>
  <c r="C231" i="36"/>
  <c r="A231" i="36"/>
  <c r="D230" i="36"/>
  <c r="C230" i="36"/>
  <c r="A230" i="36"/>
  <c r="D229" i="36"/>
  <c r="C229" i="36"/>
  <c r="A229" i="36"/>
  <c r="D228" i="36"/>
  <c r="C228" i="36"/>
  <c r="A228" i="36"/>
  <c r="D227" i="36"/>
  <c r="C227" i="36"/>
  <c r="A227" i="36"/>
  <c r="D226" i="36"/>
  <c r="C226" i="36"/>
  <c r="A226" i="36"/>
  <c r="D225" i="36"/>
  <c r="C225" i="36"/>
  <c r="A225" i="36"/>
  <c r="D224" i="36"/>
  <c r="C224" i="36"/>
  <c r="A224" i="36"/>
  <c r="D223" i="36"/>
  <c r="C223" i="36"/>
  <c r="A223" i="36"/>
  <c r="D222" i="36"/>
  <c r="C222" i="36"/>
  <c r="A222" i="36"/>
  <c r="D221" i="36"/>
  <c r="C221" i="36"/>
  <c r="A221" i="36"/>
  <c r="D220" i="36"/>
  <c r="C220" i="36"/>
  <c r="A220" i="36"/>
  <c r="D219" i="36"/>
  <c r="A219" i="36"/>
  <c r="D218" i="36"/>
  <c r="C218" i="36"/>
  <c r="A218" i="36"/>
  <c r="D217" i="36"/>
  <c r="C217" i="36"/>
  <c r="A217" i="36"/>
  <c r="D216" i="36"/>
  <c r="C216" i="36"/>
  <c r="A216" i="36"/>
  <c r="D215" i="36"/>
  <c r="C215" i="36"/>
  <c r="A215" i="36"/>
  <c r="D214" i="36"/>
  <c r="C214" i="36"/>
  <c r="A214" i="36"/>
  <c r="D213" i="36"/>
  <c r="C213" i="36"/>
  <c r="A213" i="36"/>
  <c r="D212" i="36"/>
  <c r="C212" i="36"/>
  <c r="A212" i="36"/>
  <c r="D211" i="36"/>
  <c r="C211" i="36"/>
  <c r="A211" i="36"/>
  <c r="D210" i="36"/>
  <c r="C210" i="36"/>
  <c r="A210" i="36"/>
  <c r="D209" i="36"/>
  <c r="C209" i="36"/>
  <c r="A209" i="36"/>
  <c r="D208" i="36"/>
  <c r="C208" i="36"/>
  <c r="A208" i="36"/>
  <c r="D207" i="36"/>
  <c r="C207" i="36"/>
  <c r="A207" i="36"/>
  <c r="D206" i="36"/>
  <c r="C206" i="36"/>
  <c r="A206" i="36"/>
  <c r="D205" i="36"/>
  <c r="C205" i="36"/>
  <c r="A205" i="36"/>
  <c r="D204" i="36"/>
  <c r="C204" i="36"/>
  <c r="A204" i="36"/>
  <c r="D203" i="36"/>
  <c r="C203" i="36"/>
  <c r="A203" i="36"/>
  <c r="D202" i="36"/>
  <c r="C202" i="36"/>
  <c r="A202" i="36"/>
  <c r="D201" i="36"/>
  <c r="C201" i="36"/>
  <c r="A201" i="36"/>
  <c r="D200" i="36"/>
  <c r="C200" i="36"/>
  <c r="A200" i="36"/>
  <c r="D199" i="36"/>
  <c r="C199" i="36"/>
  <c r="A199" i="36"/>
  <c r="D198" i="36"/>
  <c r="C198" i="36"/>
  <c r="A198" i="36"/>
  <c r="D197" i="36"/>
  <c r="C197" i="36"/>
  <c r="A197" i="36"/>
  <c r="D196" i="36"/>
  <c r="C196" i="36"/>
  <c r="A196" i="36"/>
  <c r="D195" i="36"/>
  <c r="C195" i="36"/>
  <c r="A195" i="36"/>
  <c r="D194" i="36"/>
  <c r="C194" i="36"/>
  <c r="A194" i="36"/>
  <c r="C193" i="36"/>
  <c r="A193" i="36"/>
  <c r="D192" i="36"/>
  <c r="C192" i="36"/>
  <c r="A192" i="36"/>
  <c r="D191" i="36"/>
  <c r="C191" i="36"/>
  <c r="A191" i="36"/>
  <c r="D190" i="36"/>
  <c r="C190" i="36"/>
  <c r="A190" i="36"/>
  <c r="D189" i="36"/>
  <c r="C189" i="36"/>
  <c r="A189" i="36"/>
  <c r="D188" i="36"/>
  <c r="C188" i="36"/>
  <c r="A188" i="36"/>
  <c r="D187" i="36"/>
  <c r="C187" i="36"/>
  <c r="A187" i="36"/>
  <c r="D186" i="36"/>
  <c r="C186" i="36"/>
  <c r="A186" i="36"/>
  <c r="D185" i="36"/>
  <c r="C185" i="36"/>
  <c r="A185" i="36"/>
  <c r="D184" i="36"/>
  <c r="C184" i="36"/>
  <c r="A184" i="36"/>
  <c r="D183" i="36"/>
  <c r="C183" i="36"/>
  <c r="A183" i="36"/>
  <c r="D182" i="36"/>
  <c r="C182" i="36"/>
  <c r="A182" i="36"/>
  <c r="D181" i="36"/>
  <c r="C181" i="36"/>
  <c r="A181" i="36"/>
  <c r="D180" i="36"/>
  <c r="C180" i="36"/>
  <c r="A180" i="36"/>
  <c r="D179" i="36"/>
  <c r="C179" i="36"/>
  <c r="A179" i="36"/>
  <c r="D178" i="36"/>
  <c r="C178" i="36"/>
  <c r="A178" i="36"/>
  <c r="D177" i="36"/>
  <c r="C177" i="36"/>
  <c r="A177" i="36"/>
  <c r="D176" i="36"/>
  <c r="C176" i="36"/>
  <c r="A176" i="36"/>
  <c r="D175" i="36"/>
  <c r="C175" i="36"/>
  <c r="A175" i="36"/>
  <c r="D174" i="36"/>
  <c r="C174" i="36"/>
  <c r="A174" i="36"/>
  <c r="D173" i="36"/>
  <c r="C173" i="36"/>
  <c r="A173" i="36"/>
  <c r="D172" i="36"/>
  <c r="C172" i="36"/>
  <c r="A172" i="36"/>
  <c r="D171" i="36"/>
  <c r="C171" i="36"/>
  <c r="A171" i="36"/>
  <c r="D170" i="36"/>
  <c r="C170" i="36"/>
  <c r="A170" i="36"/>
  <c r="D169" i="36"/>
  <c r="C169" i="36"/>
  <c r="A169" i="36"/>
  <c r="D168" i="36"/>
  <c r="C168" i="36"/>
  <c r="A168" i="36"/>
  <c r="D167" i="36"/>
  <c r="C167" i="36"/>
  <c r="A167" i="36"/>
  <c r="D166" i="36"/>
  <c r="C166" i="36"/>
  <c r="A166" i="36"/>
  <c r="D165" i="36"/>
  <c r="C165" i="36"/>
  <c r="A165" i="36"/>
  <c r="D164" i="36"/>
  <c r="C164" i="36"/>
  <c r="A164" i="36"/>
  <c r="D163" i="36"/>
  <c r="C163" i="36"/>
  <c r="A163" i="36"/>
  <c r="D162" i="36"/>
  <c r="C162" i="36"/>
  <c r="A162" i="36"/>
  <c r="D161" i="36"/>
  <c r="C161" i="36"/>
  <c r="A161" i="36"/>
  <c r="D160" i="36"/>
  <c r="C160" i="36"/>
  <c r="A160" i="36"/>
  <c r="D159" i="36"/>
  <c r="C159" i="36"/>
  <c r="A159" i="36"/>
  <c r="D158" i="36"/>
  <c r="C158" i="36"/>
  <c r="A158" i="36"/>
  <c r="D157" i="36"/>
  <c r="C157" i="36"/>
  <c r="A157" i="36"/>
  <c r="D156" i="36"/>
  <c r="C156" i="36"/>
  <c r="A156" i="36"/>
  <c r="D155" i="36"/>
  <c r="C155" i="36"/>
  <c r="A155" i="36"/>
  <c r="D154" i="36"/>
  <c r="C154" i="36"/>
  <c r="A154" i="36"/>
  <c r="D153" i="36"/>
  <c r="C153" i="36"/>
  <c r="A153" i="36"/>
  <c r="D152" i="36"/>
  <c r="C152" i="36"/>
  <c r="A152" i="36"/>
  <c r="D151" i="36"/>
  <c r="C151" i="36"/>
  <c r="A151" i="36"/>
  <c r="D150" i="36"/>
  <c r="C150" i="36"/>
  <c r="A150" i="36"/>
  <c r="D149" i="36"/>
  <c r="C149" i="36"/>
  <c r="A149" i="36"/>
  <c r="D148" i="36"/>
  <c r="C148" i="36"/>
  <c r="A148" i="36"/>
  <c r="D147" i="36"/>
  <c r="C147" i="36"/>
  <c r="A147" i="36"/>
  <c r="D146" i="36"/>
  <c r="C146" i="36"/>
  <c r="A146" i="36"/>
  <c r="D145" i="36"/>
  <c r="C145" i="36"/>
  <c r="A145" i="36"/>
  <c r="D144" i="36"/>
  <c r="C144" i="36"/>
  <c r="A144" i="36"/>
  <c r="D143" i="36"/>
  <c r="C143" i="36"/>
  <c r="A143" i="36"/>
  <c r="D142" i="36"/>
  <c r="C142" i="36"/>
  <c r="A142" i="36"/>
  <c r="D141" i="36"/>
  <c r="C141" i="36"/>
  <c r="A141" i="36"/>
  <c r="D140" i="36"/>
  <c r="C140" i="36"/>
  <c r="A140" i="36"/>
  <c r="D139" i="36"/>
  <c r="C139" i="36"/>
  <c r="A139" i="36"/>
  <c r="D138" i="36"/>
  <c r="C138" i="36"/>
  <c r="A138" i="36"/>
  <c r="D137" i="36"/>
  <c r="C137" i="36"/>
  <c r="A137" i="36"/>
  <c r="D136" i="36"/>
  <c r="C136" i="36"/>
  <c r="A136" i="36"/>
  <c r="D135" i="36"/>
  <c r="C135" i="36"/>
  <c r="A135" i="36"/>
  <c r="D134" i="36"/>
  <c r="C134" i="36"/>
  <c r="A134" i="36"/>
  <c r="D133" i="36"/>
  <c r="C133" i="36"/>
  <c r="A133" i="36"/>
  <c r="D132" i="36"/>
  <c r="C132" i="36"/>
  <c r="A132" i="36"/>
  <c r="D131" i="36"/>
  <c r="C131" i="36"/>
  <c r="A131" i="36"/>
  <c r="D130" i="36"/>
  <c r="C130" i="36"/>
  <c r="A130" i="36"/>
  <c r="D129" i="36"/>
  <c r="C129" i="36"/>
  <c r="A129" i="36"/>
  <c r="D128" i="36"/>
  <c r="C128" i="36"/>
  <c r="A128" i="36"/>
  <c r="D127" i="36"/>
  <c r="C127" i="36"/>
  <c r="A127" i="36"/>
  <c r="D126" i="36"/>
  <c r="C126" i="36"/>
  <c r="D125" i="36"/>
  <c r="C125" i="36"/>
  <c r="A125" i="36"/>
  <c r="D124" i="36"/>
  <c r="C124" i="36"/>
  <c r="A124" i="36"/>
  <c r="D123" i="36"/>
  <c r="C123" i="36"/>
  <c r="A123" i="36"/>
  <c r="D122" i="36"/>
  <c r="C122" i="36"/>
  <c r="A122" i="36"/>
  <c r="D121" i="36"/>
  <c r="C121" i="36"/>
  <c r="A121" i="36"/>
  <c r="D120" i="36"/>
  <c r="C120" i="36"/>
  <c r="A120" i="36"/>
  <c r="D119" i="36"/>
  <c r="C119" i="36"/>
  <c r="A119" i="36"/>
  <c r="D118" i="36"/>
  <c r="C118" i="36"/>
  <c r="A118" i="36"/>
  <c r="D117" i="36"/>
  <c r="C117" i="36"/>
  <c r="A117" i="36"/>
  <c r="D116" i="36"/>
  <c r="C116" i="36"/>
  <c r="A116" i="36"/>
  <c r="D115" i="36"/>
  <c r="C115" i="36"/>
  <c r="A115" i="36"/>
  <c r="D114" i="36"/>
  <c r="C114" i="36"/>
  <c r="A114" i="36"/>
  <c r="D113" i="36"/>
  <c r="C113" i="36"/>
  <c r="A113" i="36"/>
  <c r="D112" i="36"/>
  <c r="C112" i="36"/>
  <c r="A112" i="36"/>
  <c r="D111" i="36"/>
  <c r="C111" i="36"/>
  <c r="A111" i="36"/>
  <c r="D110" i="36"/>
  <c r="C110" i="36"/>
  <c r="A110" i="36"/>
  <c r="D109" i="36"/>
  <c r="C109" i="36"/>
  <c r="A109" i="36"/>
  <c r="D108" i="36"/>
  <c r="C108" i="36"/>
  <c r="A108" i="36"/>
  <c r="D107" i="36"/>
  <c r="C107" i="36"/>
  <c r="A107" i="36"/>
  <c r="D106" i="36"/>
  <c r="C106" i="36"/>
  <c r="A106" i="36"/>
  <c r="D105" i="36"/>
  <c r="C105" i="36"/>
  <c r="A105" i="36"/>
  <c r="D104" i="36"/>
  <c r="C104" i="36"/>
  <c r="A104" i="36"/>
  <c r="D103" i="36"/>
  <c r="C103" i="36"/>
  <c r="A103" i="36"/>
  <c r="D102" i="36"/>
  <c r="C102" i="36"/>
  <c r="A102" i="36"/>
  <c r="D101" i="36"/>
  <c r="C101" i="36"/>
  <c r="A101" i="36"/>
  <c r="D100" i="36"/>
  <c r="C100" i="36"/>
  <c r="A100" i="36"/>
  <c r="D99" i="36"/>
  <c r="C99" i="36"/>
  <c r="A99" i="36"/>
  <c r="D98" i="36"/>
  <c r="C98" i="36"/>
  <c r="A98" i="36"/>
  <c r="D97" i="36"/>
  <c r="C97" i="36"/>
  <c r="A97" i="36"/>
  <c r="D96" i="36"/>
  <c r="C96" i="36"/>
  <c r="A96" i="36"/>
  <c r="D95" i="36"/>
  <c r="C95" i="36"/>
  <c r="A95" i="36"/>
  <c r="D94" i="36"/>
  <c r="C94" i="36"/>
  <c r="A94" i="36"/>
  <c r="D93" i="36"/>
  <c r="C93" i="36"/>
  <c r="A93" i="36"/>
  <c r="D92" i="36"/>
  <c r="C92" i="36"/>
  <c r="A92" i="36"/>
  <c r="D91" i="36"/>
  <c r="C91" i="36"/>
  <c r="A91" i="36"/>
  <c r="D90" i="36"/>
  <c r="C90" i="36"/>
  <c r="A90" i="36"/>
  <c r="D89" i="36"/>
  <c r="C89" i="36"/>
  <c r="A89" i="36"/>
  <c r="D88" i="36"/>
  <c r="C88" i="36"/>
  <c r="A88" i="36"/>
  <c r="D87" i="36"/>
  <c r="C87" i="36"/>
  <c r="A87" i="36"/>
  <c r="D86" i="36"/>
  <c r="C86" i="36"/>
  <c r="A86" i="36"/>
  <c r="D85" i="36"/>
  <c r="C85" i="36"/>
  <c r="A85" i="36"/>
  <c r="D84" i="36"/>
  <c r="C84" i="36"/>
  <c r="A84" i="36"/>
  <c r="D83" i="36"/>
  <c r="C83" i="36"/>
  <c r="A83" i="36"/>
  <c r="D82" i="36"/>
  <c r="C82" i="36"/>
  <c r="A82" i="36"/>
  <c r="D81" i="36"/>
  <c r="C81" i="36"/>
  <c r="A81" i="36"/>
  <c r="D80" i="36"/>
  <c r="C80" i="36"/>
  <c r="A80" i="36"/>
  <c r="D79" i="36"/>
  <c r="C79" i="36"/>
  <c r="A79" i="36"/>
  <c r="D78" i="36"/>
  <c r="C78" i="36"/>
  <c r="A78" i="36"/>
  <c r="D77" i="36"/>
  <c r="C77" i="36"/>
  <c r="A77" i="36"/>
  <c r="D76" i="36"/>
  <c r="C76" i="36"/>
  <c r="A76" i="36"/>
  <c r="D75" i="36"/>
  <c r="C75" i="36"/>
  <c r="A75" i="36"/>
  <c r="D74" i="36"/>
  <c r="C74" i="36"/>
  <c r="A74" i="36"/>
  <c r="D73" i="36"/>
  <c r="C73" i="36"/>
  <c r="A73" i="36"/>
  <c r="D72" i="36"/>
  <c r="C72" i="36"/>
  <c r="A72" i="36"/>
  <c r="D71" i="36"/>
  <c r="C71" i="36"/>
  <c r="A71" i="36"/>
  <c r="D70" i="36"/>
  <c r="C70" i="36"/>
  <c r="A70" i="36"/>
  <c r="D69" i="36"/>
  <c r="C69" i="36"/>
  <c r="A69" i="36"/>
  <c r="D68" i="36"/>
  <c r="C68" i="36"/>
  <c r="A68" i="36"/>
  <c r="D67" i="36"/>
  <c r="C67" i="36"/>
  <c r="A67" i="36"/>
  <c r="D66" i="36"/>
  <c r="C66" i="36"/>
  <c r="A66" i="36"/>
  <c r="D65" i="36"/>
  <c r="C65" i="36"/>
  <c r="A65" i="36"/>
  <c r="D64" i="36"/>
  <c r="C64" i="36"/>
  <c r="A64" i="36"/>
  <c r="D63" i="36"/>
  <c r="C63" i="36"/>
  <c r="A63" i="36"/>
  <c r="D62" i="36"/>
  <c r="C62" i="36"/>
  <c r="A62" i="36"/>
  <c r="D61" i="36"/>
  <c r="C61" i="36"/>
  <c r="A61" i="36"/>
  <c r="D60" i="36"/>
  <c r="C60" i="36"/>
  <c r="A60" i="36"/>
  <c r="D59" i="36"/>
  <c r="C59" i="36"/>
  <c r="A59" i="36"/>
  <c r="D58" i="36"/>
  <c r="C58" i="36"/>
  <c r="A58" i="36"/>
  <c r="D57" i="36"/>
  <c r="C57" i="36"/>
  <c r="A57" i="36"/>
  <c r="D56" i="36"/>
  <c r="C56" i="36"/>
  <c r="A56" i="36"/>
  <c r="D55" i="36"/>
  <c r="C55" i="36"/>
  <c r="A55" i="36"/>
  <c r="D54" i="36"/>
  <c r="C54" i="36"/>
  <c r="A54" i="36"/>
  <c r="D53" i="36"/>
  <c r="C53" i="36"/>
  <c r="A53" i="36"/>
  <c r="D52" i="36"/>
  <c r="C52" i="36"/>
  <c r="A52" i="36"/>
  <c r="D51" i="36"/>
  <c r="C51" i="36"/>
  <c r="A51" i="36"/>
  <c r="D50" i="36"/>
  <c r="C50" i="36"/>
  <c r="A50" i="36"/>
  <c r="D49" i="36"/>
  <c r="C49" i="36"/>
  <c r="A49" i="36"/>
  <c r="D48" i="36"/>
  <c r="C48" i="36"/>
  <c r="A48" i="36"/>
  <c r="D47" i="36"/>
  <c r="C47" i="36"/>
  <c r="A47" i="36"/>
  <c r="D46" i="36"/>
  <c r="C46" i="36"/>
  <c r="A46" i="36"/>
  <c r="D45" i="36"/>
  <c r="C45" i="36"/>
  <c r="A45" i="36"/>
  <c r="D44" i="36"/>
  <c r="C44" i="36"/>
  <c r="A44" i="36"/>
  <c r="D43" i="36"/>
  <c r="C43" i="36"/>
  <c r="A43" i="36"/>
  <c r="D42" i="36"/>
  <c r="C42" i="36"/>
  <c r="A42" i="36"/>
  <c r="D41" i="36"/>
  <c r="C41" i="36"/>
  <c r="A41" i="36"/>
  <c r="D40" i="36"/>
  <c r="C40" i="36"/>
  <c r="A40" i="36"/>
  <c r="D39" i="36"/>
  <c r="C39" i="36"/>
  <c r="A39" i="36"/>
  <c r="D38" i="36"/>
  <c r="C38" i="36"/>
  <c r="A38" i="36"/>
  <c r="D37" i="36"/>
  <c r="C37" i="36"/>
  <c r="A37" i="36"/>
  <c r="D36" i="36"/>
  <c r="C36" i="36"/>
  <c r="A36" i="36"/>
  <c r="D35" i="36"/>
  <c r="C35" i="36"/>
  <c r="A35" i="36"/>
  <c r="D34" i="36"/>
  <c r="C34" i="36"/>
  <c r="A34" i="36"/>
  <c r="D33" i="36"/>
  <c r="C33" i="36"/>
  <c r="A33" i="36"/>
  <c r="D32" i="36"/>
  <c r="C32" i="36"/>
  <c r="A32" i="36"/>
  <c r="D31" i="36"/>
  <c r="C31" i="36"/>
  <c r="A31" i="36"/>
  <c r="D30" i="36"/>
  <c r="C30" i="36"/>
  <c r="A30" i="36"/>
  <c r="D29" i="36"/>
  <c r="C29" i="36"/>
  <c r="A29" i="36"/>
  <c r="D28" i="36"/>
  <c r="C28" i="36"/>
  <c r="A28" i="36"/>
  <c r="D27" i="36"/>
  <c r="C27" i="36"/>
  <c r="A27" i="36"/>
  <c r="D26" i="36"/>
  <c r="C26" i="36"/>
  <c r="A26" i="36"/>
  <c r="D25" i="36"/>
  <c r="C25" i="36"/>
  <c r="A25" i="36"/>
  <c r="D24" i="36"/>
  <c r="C24" i="36"/>
  <c r="A24" i="36"/>
  <c r="D23" i="36"/>
  <c r="C23" i="36"/>
  <c r="A23" i="36"/>
  <c r="D22" i="36"/>
  <c r="C22" i="36"/>
  <c r="A22" i="36"/>
  <c r="D21" i="36"/>
  <c r="C21" i="36"/>
  <c r="A21" i="36"/>
  <c r="D20" i="36"/>
  <c r="C20" i="36"/>
  <c r="A20" i="36"/>
  <c r="D19" i="36"/>
  <c r="C19" i="36"/>
  <c r="A19" i="36"/>
  <c r="D18" i="36"/>
  <c r="C18" i="36"/>
  <c r="A18" i="36"/>
  <c r="D17" i="36"/>
  <c r="C17" i="36"/>
  <c r="A17" i="36"/>
  <c r="D16" i="36"/>
  <c r="C16" i="36"/>
  <c r="A16" i="36"/>
  <c r="D15" i="36"/>
  <c r="C15" i="36"/>
  <c r="A15" i="36"/>
  <c r="D14" i="36"/>
  <c r="C14" i="36"/>
  <c r="A14" i="36"/>
  <c r="D13" i="36"/>
  <c r="C13" i="36"/>
  <c r="A13" i="36"/>
  <c r="D12" i="36"/>
  <c r="C12" i="36"/>
  <c r="A12" i="36"/>
  <c r="D11" i="36"/>
  <c r="C11" i="36"/>
  <c r="A11" i="36"/>
  <c r="D10" i="36"/>
  <c r="C10" i="36"/>
  <c r="A10" i="36"/>
  <c r="D9" i="36"/>
  <c r="C9" i="36"/>
  <c r="A9" i="36"/>
  <c r="D8" i="36"/>
  <c r="C8" i="36"/>
  <c r="A8" i="36"/>
  <c r="D7" i="36"/>
  <c r="C7" i="36"/>
  <c r="A7" i="36"/>
  <c r="D6" i="36"/>
  <c r="C6" i="36"/>
  <c r="A6" i="36"/>
  <c r="D5" i="36"/>
  <c r="C5" i="36"/>
  <c r="A5" i="36"/>
  <c r="D4" i="36"/>
  <c r="C4" i="36"/>
  <c r="A4" i="36"/>
  <c r="D3" i="36"/>
  <c r="C3" i="36"/>
  <c r="A3" i="36"/>
  <c r="L132" i="49" l="1"/>
  <c r="U132" i="49" s="1"/>
  <c r="L129" i="49"/>
  <c r="U129" i="49" s="1"/>
  <c r="L136" i="49"/>
  <c r="U136" i="49" s="1"/>
  <c r="T105" i="49"/>
  <c r="M105" i="49" s="1"/>
  <c r="L142" i="49"/>
  <c r="U142" i="49" s="1"/>
  <c r="L143" i="49"/>
  <c r="U143" i="49" s="1"/>
  <c r="L139" i="49"/>
  <c r="U139" i="49" s="1"/>
  <c r="T113" i="49"/>
  <c r="M113" i="49" s="1"/>
  <c r="L115" i="49"/>
  <c r="U115" i="49" s="1"/>
  <c r="T107" i="49"/>
  <c r="M107" i="49" s="1"/>
  <c r="L109" i="49"/>
  <c r="U109" i="49" s="1"/>
  <c r="L125" i="49"/>
  <c r="Q4368" i="69" s="1"/>
  <c r="Q4369" i="69" s="1"/>
  <c r="L120" i="49"/>
  <c r="U120" i="49" s="1"/>
  <c r="L108" i="49"/>
  <c r="U108" i="49" s="1"/>
  <c r="L114" i="49"/>
  <c r="U114" i="49" s="1"/>
  <c r="L110" i="49"/>
  <c r="U110" i="49" s="1"/>
  <c r="L116" i="49"/>
  <c r="U116" i="49" s="1"/>
  <c r="L122" i="49"/>
  <c r="U122" i="49" s="1"/>
  <c r="L111" i="49"/>
  <c r="U111" i="49" s="1"/>
  <c r="L117" i="49"/>
  <c r="U117" i="49" s="1"/>
  <c r="L112" i="49"/>
  <c r="U112" i="49" s="1"/>
  <c r="L126" i="49"/>
  <c r="U126" i="49" s="1"/>
  <c r="M125" i="49"/>
  <c r="L4368" i="69" s="1"/>
  <c r="L4369" i="69" s="1"/>
  <c r="T4368" i="69"/>
  <c r="T4369" i="69" s="1"/>
  <c r="L118" i="49"/>
  <c r="U118" i="49" s="1"/>
  <c r="L119" i="49"/>
  <c r="U119" i="49" s="1"/>
  <c r="T96" i="49"/>
  <c r="M96" i="49" s="1"/>
  <c r="L104" i="49"/>
  <c r="U104" i="49" s="1"/>
  <c r="L99" i="49"/>
  <c r="U99" i="49" s="1"/>
  <c r="L100" i="49"/>
  <c r="U100" i="49" s="1"/>
  <c r="L103" i="49"/>
  <c r="U103" i="49" s="1"/>
  <c r="T98" i="49"/>
  <c r="M98" i="49" s="1"/>
  <c r="T102" i="49"/>
  <c r="M102" i="49" s="1"/>
  <c r="T97" i="49"/>
  <c r="M97" i="49" s="1"/>
  <c r="L97" i="49"/>
  <c r="U97" i="49" s="1"/>
  <c r="L101" i="49"/>
  <c r="U101" i="49" s="1"/>
  <c r="M108" i="49"/>
  <c r="L106" i="49"/>
  <c r="U106" i="49" s="1"/>
  <c r="T88" i="49"/>
  <c r="M88" i="49" s="1"/>
  <c r="L94" i="49"/>
  <c r="L95" i="49"/>
  <c r="U95" i="49" s="1"/>
  <c r="L92" i="49"/>
  <c r="U92" i="49" s="1"/>
  <c r="Q4" i="73"/>
  <c r="Q11" i="73" s="1"/>
  <c r="N4" i="73"/>
  <c r="N11" i="73" s="1"/>
  <c r="M4" i="73"/>
  <c r="M11" i="73" s="1"/>
  <c r="L4" i="73"/>
  <c r="L11" i="73" s="1"/>
  <c r="K4" i="73"/>
  <c r="K11" i="73" s="1"/>
  <c r="J4" i="73"/>
  <c r="J11" i="73" s="1"/>
  <c r="H4" i="73"/>
  <c r="H11" i="73" s="1"/>
  <c r="G4" i="73"/>
  <c r="G11" i="73" s="1"/>
  <c r="C11" i="70"/>
  <c r="D11" i="70"/>
  <c r="E11" i="70"/>
  <c r="F11" i="70"/>
  <c r="D35" i="70"/>
  <c r="C35" i="70"/>
  <c r="E35" i="70"/>
  <c r="F35" i="70"/>
  <c r="C31" i="70"/>
  <c r="D31" i="70"/>
  <c r="E31" i="70"/>
  <c r="F31" i="70"/>
  <c r="C32" i="70"/>
  <c r="D32" i="70"/>
  <c r="B10" i="70"/>
  <c r="E32" i="70"/>
  <c r="F32" i="70"/>
  <c r="B33" i="70"/>
  <c r="C33" i="70"/>
  <c r="D33" i="70"/>
  <c r="E33" i="70"/>
  <c r="B29" i="70"/>
  <c r="F33" i="70"/>
  <c r="C29" i="70"/>
  <c r="B34" i="70"/>
  <c r="D29" i="70"/>
  <c r="C34" i="70"/>
  <c r="B30" i="70"/>
  <c r="F34" i="70"/>
  <c r="C30" i="70"/>
  <c r="B35" i="70"/>
  <c r="D30" i="70"/>
  <c r="B32" i="70"/>
  <c r="D34" i="70"/>
  <c r="F29" i="70"/>
  <c r="E30" i="70"/>
  <c r="E29" i="70"/>
  <c r="E34" i="70"/>
  <c r="F30" i="70"/>
  <c r="C4" i="73"/>
  <c r="C11" i="73" s="1"/>
  <c r="D4" i="73"/>
  <c r="D11" i="73" s="1"/>
  <c r="E4" i="73"/>
  <c r="E11" i="73" s="1"/>
  <c r="B4" i="73"/>
  <c r="B11" i="73" s="1"/>
  <c r="W14" i="40"/>
  <c r="W34" i="40" s="1"/>
  <c r="U14" i="40"/>
  <c r="U34" i="40" s="1"/>
  <c r="AA14" i="40"/>
  <c r="AA34" i="40" s="1"/>
  <c r="Y14" i="40"/>
  <c r="Y34" i="40" s="1"/>
  <c r="P46" i="72"/>
  <c r="AH7" i="72" s="1"/>
  <c r="G35" i="72"/>
  <c r="M65" i="72"/>
  <c r="AK6" i="72" s="1"/>
  <c r="Y65" i="72"/>
  <c r="AK10" i="72" s="1"/>
  <c r="M35" i="72"/>
  <c r="P65" i="72"/>
  <c r="AK7" i="72" s="1"/>
  <c r="P35" i="72"/>
  <c r="AM5" i="72"/>
  <c r="G65" i="72"/>
  <c r="AK4" i="72" s="1"/>
  <c r="L66" i="72"/>
  <c r="Y35" i="72"/>
  <c r="V46" i="72"/>
  <c r="AH9" i="72" s="1"/>
  <c r="J65" i="72"/>
  <c r="AK5" i="72" s="1"/>
  <c r="AM7" i="72"/>
  <c r="S46" i="72"/>
  <c r="AH8" i="72" s="1"/>
  <c r="J46" i="72"/>
  <c r="AH5" i="72" s="1"/>
  <c r="J35" i="72"/>
  <c r="V65" i="72"/>
  <c r="AK9" i="72" s="1"/>
  <c r="M46" i="72"/>
  <c r="AH6" i="72" s="1"/>
  <c r="V35" i="72"/>
  <c r="AE9" i="72" s="1"/>
  <c r="D35" i="72"/>
  <c r="AE3" i="72" s="1"/>
  <c r="U66" i="72"/>
  <c r="Y46" i="72"/>
  <c r="AH10" i="72" s="1"/>
  <c r="D65" i="72"/>
  <c r="AK3" i="72" s="1"/>
  <c r="D46" i="72"/>
  <c r="AH3" i="72" s="1"/>
  <c r="Z14" i="40"/>
  <c r="Z34" i="40" s="1"/>
  <c r="AC14" i="40"/>
  <c r="AC34" i="40" s="1"/>
  <c r="D4" i="53"/>
  <c r="AD14" i="40"/>
  <c r="AD34" i="40" s="1"/>
  <c r="AE14" i="40"/>
  <c r="AE34" i="40" s="1"/>
  <c r="AG14" i="40"/>
  <c r="AG34" i="40" s="1"/>
  <c r="O8" i="73"/>
  <c r="AF14" i="40"/>
  <c r="AF34" i="40" s="1"/>
  <c r="T24" i="40"/>
  <c r="C4" i="53" s="1"/>
  <c r="U88" i="49"/>
  <c r="L89" i="49"/>
  <c r="U89" i="49" s="1"/>
  <c r="T85" i="49"/>
  <c r="M85" i="49" s="1"/>
  <c r="L93" i="49"/>
  <c r="U93" i="49" s="1"/>
  <c r="L86" i="49"/>
  <c r="U86" i="49" s="1"/>
  <c r="M90" i="49"/>
  <c r="L90" i="49"/>
  <c r="U90" i="49" s="1"/>
  <c r="U94" i="49"/>
  <c r="T82" i="49"/>
  <c r="M82" i="49" s="1"/>
  <c r="L87" i="49"/>
  <c r="U87" i="49" s="1"/>
  <c r="L91" i="49"/>
  <c r="U91" i="49"/>
  <c r="D14" i="53"/>
  <c r="V14" i="40"/>
  <c r="V34" i="40" s="1"/>
  <c r="X14" i="40"/>
  <c r="X34" i="40" s="1"/>
  <c r="AB14" i="40"/>
  <c r="AB34" i="40" s="1"/>
  <c r="C6" i="53"/>
  <c r="D10" i="53"/>
  <c r="C10" i="53"/>
  <c r="D9" i="53"/>
  <c r="C9" i="53"/>
  <c r="I11" i="73"/>
  <c r="C8" i="53"/>
  <c r="D8" i="53"/>
  <c r="P21" i="73"/>
  <c r="P16" i="73"/>
  <c r="F16" i="73"/>
  <c r="S21" i="73"/>
  <c r="F22" i="73"/>
  <c r="F7" i="73" s="1"/>
  <c r="F24" i="73"/>
  <c r="F9" i="73" s="1"/>
  <c r="P17" i="73"/>
  <c r="P5" i="73" s="1"/>
  <c r="O5" i="73" s="1"/>
  <c r="P15" i="73"/>
  <c r="F15" i="73"/>
  <c r="R23" i="73"/>
  <c r="R8" i="73" s="1"/>
  <c r="S23" i="73"/>
  <c r="S8" i="73" s="1"/>
  <c r="P22" i="73"/>
  <c r="R22" i="73"/>
  <c r="S22" i="73"/>
  <c r="R21" i="73"/>
  <c r="P20" i="73"/>
  <c r="P24" i="73"/>
  <c r="P9" i="73" s="1"/>
  <c r="O9" i="73" s="1"/>
  <c r="F18" i="73"/>
  <c r="D7" i="53"/>
  <c r="AD20" i="40"/>
  <c r="AD40" i="40" s="1"/>
  <c r="AF17" i="40"/>
  <c r="AF37" i="40" s="1"/>
  <c r="AA19" i="40"/>
  <c r="AA39" i="40" s="1"/>
  <c r="M95" i="49"/>
  <c r="M93" i="49"/>
  <c r="Y17" i="40"/>
  <c r="Y37" i="40" s="1"/>
  <c r="W20" i="40"/>
  <c r="W40" i="40" s="1"/>
  <c r="M92" i="49"/>
  <c r="U85" i="49"/>
  <c r="U82" i="49"/>
  <c r="L83" i="49"/>
  <c r="U83" i="49" s="1"/>
  <c r="L67" i="49"/>
  <c r="M84" i="49"/>
  <c r="L84" i="49"/>
  <c r="U84" i="49" s="1"/>
  <c r="L74" i="49"/>
  <c r="U74" i="49" s="1"/>
  <c r="L65" i="49"/>
  <c r="U65" i="49" s="1"/>
  <c r="L76" i="49"/>
  <c r="U76" i="49" s="1"/>
  <c r="M75" i="49"/>
  <c r="L75" i="49"/>
  <c r="U75" i="49" s="1"/>
  <c r="L70" i="49"/>
  <c r="U70" i="49" s="1"/>
  <c r="M91" i="49"/>
  <c r="M89" i="49"/>
  <c r="M87" i="49"/>
  <c r="M86" i="49"/>
  <c r="M83" i="49"/>
  <c r="AF20" i="40"/>
  <c r="AF40" i="40" s="1"/>
  <c r="AE16" i="40"/>
  <c r="AE36" i="40" s="1"/>
  <c r="AD26" i="40"/>
  <c r="AC18" i="40"/>
  <c r="AC38" i="40" s="1"/>
  <c r="AD17" i="40"/>
  <c r="AD37" i="40" s="1"/>
  <c r="Z20" i="40"/>
  <c r="Z40" i="40" s="1"/>
  <c r="V20" i="40"/>
  <c r="V40" i="40" s="1"/>
  <c r="D6" i="53"/>
  <c r="AG20" i="40"/>
  <c r="AG40" i="40" s="1"/>
  <c r="AB19" i="40"/>
  <c r="AB39" i="40" s="1"/>
  <c r="Y20" i="40"/>
  <c r="Y40" i="40" s="1"/>
  <c r="Y25" i="40"/>
  <c r="T17" i="40"/>
  <c r="T37" i="40" s="1"/>
  <c r="AG17" i="40"/>
  <c r="AG37" i="40" s="1"/>
  <c r="T72" i="49"/>
  <c r="M72" i="49" s="1"/>
  <c r="L77" i="49"/>
  <c r="U77" i="49" s="1"/>
  <c r="T68" i="49"/>
  <c r="M68" i="49" s="1"/>
  <c r="L45" i="49"/>
  <c r="U45" i="49" s="1"/>
  <c r="M78" i="49"/>
  <c r="L78" i="49"/>
  <c r="U78" i="49" s="1"/>
  <c r="L79" i="49"/>
  <c r="U79" i="49" s="1"/>
  <c r="L80" i="49"/>
  <c r="U80" i="49" s="1"/>
  <c r="T71" i="49"/>
  <c r="M71" i="49" s="1"/>
  <c r="L69" i="49"/>
  <c r="U69" i="49" s="1"/>
  <c r="L73" i="49"/>
  <c r="U73" i="49" s="1"/>
  <c r="M69" i="49"/>
  <c r="U68" i="49"/>
  <c r="U72" i="49"/>
  <c r="U71" i="49"/>
  <c r="T81" i="49"/>
  <c r="M81" i="49" s="1"/>
  <c r="U81" i="49"/>
  <c r="M80" i="49"/>
  <c r="M79" i="49"/>
  <c r="M77" i="49"/>
  <c r="M76" i="49"/>
  <c r="M74" i="49"/>
  <c r="T63" i="49"/>
  <c r="M63" i="49" s="1"/>
  <c r="M31" i="49"/>
  <c r="M37" i="49"/>
  <c r="L61" i="49"/>
  <c r="U61" i="49" s="1"/>
  <c r="L66" i="49"/>
  <c r="U66" i="49" s="1"/>
  <c r="L62" i="49"/>
  <c r="U62" i="49" s="1"/>
  <c r="T14" i="49"/>
  <c r="M14" i="49" s="1"/>
  <c r="L60" i="49"/>
  <c r="U60" i="49" s="1"/>
  <c r="L64" i="49"/>
  <c r="U64" i="49" s="1"/>
  <c r="U33" i="49"/>
  <c r="L56" i="49"/>
  <c r="U56" i="49" s="1"/>
  <c r="L57" i="49"/>
  <c r="U57" i="49" s="1"/>
  <c r="T46" i="49"/>
  <c r="M46" i="49" s="1"/>
  <c r="T41" i="49"/>
  <c r="M41" i="49" s="1"/>
  <c r="T53" i="49"/>
  <c r="M53" i="49" s="1"/>
  <c r="M73" i="49"/>
  <c r="M70" i="49"/>
  <c r="U53" i="49"/>
  <c r="T9" i="49"/>
  <c r="M9" i="49" s="1"/>
  <c r="M54" i="49"/>
  <c r="L54" i="49"/>
  <c r="U54" i="49" s="1"/>
  <c r="L58" i="49"/>
  <c r="U58" i="49" s="1"/>
  <c r="T15" i="49"/>
  <c r="M15" i="49" s="1"/>
  <c r="L55" i="49"/>
  <c r="U55" i="49" s="1"/>
  <c r="L59" i="49"/>
  <c r="U59" i="49" s="1"/>
  <c r="U63" i="49"/>
  <c r="U67" i="49"/>
  <c r="U17" i="49"/>
  <c r="T6" i="49"/>
  <c r="M6" i="49" s="1"/>
  <c r="T17" i="49"/>
  <c r="M17" i="49" s="1"/>
  <c r="L52" i="49"/>
  <c r="U52" i="49" s="1"/>
  <c r="M49" i="49"/>
  <c r="L50" i="49"/>
  <c r="U50" i="49" s="1"/>
  <c r="M7" i="49"/>
  <c r="U41" i="49"/>
  <c r="M62" i="49"/>
  <c r="M66" i="49"/>
  <c r="T30" i="49"/>
  <c r="M30" i="49" s="1"/>
  <c r="L51" i="49"/>
  <c r="U51" i="49" s="1"/>
  <c r="L42" i="49"/>
  <c r="U42" i="49" s="1"/>
  <c r="M4" i="49"/>
  <c r="M60" i="49"/>
  <c r="M64" i="49"/>
  <c r="T27" i="49"/>
  <c r="M27" i="49" s="1"/>
  <c r="L49" i="49"/>
  <c r="U49" i="49" s="1"/>
  <c r="M34" i="49"/>
  <c r="M65" i="49"/>
  <c r="M67" i="49"/>
  <c r="AF25" i="40"/>
  <c r="AE17" i="40"/>
  <c r="AE37" i="40" s="1"/>
  <c r="AD15" i="40"/>
  <c r="AD35" i="40" s="1"/>
  <c r="AC16" i="40"/>
  <c r="AC36" i="40" s="1"/>
  <c r="AC15" i="40"/>
  <c r="AC35" i="40" s="1"/>
  <c r="AB20" i="40"/>
  <c r="AB40" i="40" s="1"/>
  <c r="AB17" i="40"/>
  <c r="AB37" i="40" s="1"/>
  <c r="Y18" i="40"/>
  <c r="Y38" i="40" s="1"/>
  <c r="V15" i="40"/>
  <c r="V35" i="40" s="1"/>
  <c r="V25" i="40"/>
  <c r="V17" i="40"/>
  <c r="V37" i="40" s="1"/>
  <c r="V18" i="40"/>
  <c r="V38" i="40" s="1"/>
  <c r="V19" i="40"/>
  <c r="V39" i="40" s="1"/>
  <c r="X16" i="40"/>
  <c r="X36" i="40" s="1"/>
  <c r="X18" i="40"/>
  <c r="X38" i="40" s="1"/>
  <c r="Y19" i="40"/>
  <c r="Y39" i="40" s="1"/>
  <c r="AB18" i="40"/>
  <c r="AB38" i="40" s="1"/>
  <c r="AC25" i="40"/>
  <c r="AC19" i="40"/>
  <c r="AC39" i="40" s="1"/>
  <c r="AD16" i="40"/>
  <c r="AD36" i="40" s="1"/>
  <c r="AG16" i="40"/>
  <c r="AG36" i="40" s="1"/>
  <c r="AG18" i="40"/>
  <c r="AG38" i="40" s="1"/>
  <c r="AG15" i="40"/>
  <c r="AG35" i="40" s="1"/>
  <c r="AG19" i="40"/>
  <c r="AG39" i="40" s="1"/>
  <c r="AE18" i="40"/>
  <c r="AE38" i="40" s="1"/>
  <c r="AE25" i="40"/>
  <c r="AE19" i="40"/>
  <c r="AE39" i="40" s="1"/>
  <c r="AE20" i="40"/>
  <c r="AE40" i="40" s="1"/>
  <c r="AE15" i="40"/>
  <c r="AE35" i="40" s="1"/>
  <c r="M61" i="49"/>
  <c r="T20" i="49"/>
  <c r="M20" i="49" s="1"/>
  <c r="T5" i="49"/>
  <c r="M5" i="49" s="1"/>
  <c r="M38" i="49"/>
  <c r="T32" i="49"/>
  <c r="M32" i="49" s="1"/>
  <c r="U6" i="49"/>
  <c r="U12" i="49"/>
  <c r="M28" i="49"/>
  <c r="L39" i="49"/>
  <c r="U39" i="49" s="1"/>
  <c r="L43" i="49"/>
  <c r="U43" i="49" s="1"/>
  <c r="L47" i="49"/>
  <c r="U47" i="49" s="1"/>
  <c r="T23" i="49"/>
  <c r="M23" i="49" s="1"/>
  <c r="M51" i="49"/>
  <c r="T18" i="49"/>
  <c r="M18" i="49" s="1"/>
  <c r="L40" i="49"/>
  <c r="U40" i="49" s="1"/>
  <c r="U35" i="49"/>
  <c r="L44" i="49"/>
  <c r="U44" i="49" s="1"/>
  <c r="T8" i="49"/>
  <c r="M8" i="49" s="1"/>
  <c r="T24" i="49"/>
  <c r="M24" i="49" s="1"/>
  <c r="T35" i="49"/>
  <c r="M35" i="49" s="1"/>
  <c r="L48" i="49"/>
  <c r="U48" i="49" s="1"/>
  <c r="T3" i="49"/>
  <c r="M3" i="49" s="1"/>
  <c r="M52" i="49"/>
  <c r="U9" i="49"/>
  <c r="M25" i="49"/>
  <c r="U36" i="49"/>
  <c r="P18" i="73"/>
  <c r="F66" i="72"/>
  <c r="AD6" i="72"/>
  <c r="AM6" i="72" s="1"/>
  <c r="C66" i="72"/>
  <c r="S65" i="72"/>
  <c r="AK8" i="72" s="1"/>
  <c r="AM8" i="72"/>
  <c r="O66" i="72"/>
  <c r="S35" i="72"/>
  <c r="AE6" i="72"/>
  <c r="P66" i="72"/>
  <c r="AE7" i="72"/>
  <c r="AM4" i="72"/>
  <c r="AE10" i="72"/>
  <c r="AM10" i="72"/>
  <c r="G66" i="72"/>
  <c r="AE4" i="72"/>
  <c r="AE8" i="72"/>
  <c r="S66" i="72"/>
  <c r="AE5" i="72"/>
  <c r="J66" i="72"/>
  <c r="AD9" i="72"/>
  <c r="AM9" i="72" s="1"/>
  <c r="I66" i="72"/>
  <c r="R66" i="72"/>
  <c r="AJ3" i="72"/>
  <c r="AM3" i="72" s="1"/>
  <c r="X66" i="72"/>
  <c r="M59" i="49"/>
  <c r="M58" i="49"/>
  <c r="M56" i="49"/>
  <c r="M55" i="49"/>
  <c r="AF16" i="40"/>
  <c r="AF36" i="40" s="1"/>
  <c r="M50" i="49"/>
  <c r="U15" i="49"/>
  <c r="M10" i="49"/>
  <c r="M40" i="49"/>
  <c r="U21" i="49"/>
  <c r="M16" i="49"/>
  <c r="T36" i="49"/>
  <c r="M36" i="49" s="1"/>
  <c r="T26" i="49"/>
  <c r="M26" i="49" s="1"/>
  <c r="T21" i="49"/>
  <c r="M21" i="49" s="1"/>
  <c r="T11" i="49"/>
  <c r="M11" i="49" s="1"/>
  <c r="U27" i="49"/>
  <c r="M22" i="49"/>
  <c r="T12" i="49"/>
  <c r="M12" i="49" s="1"/>
  <c r="L38" i="49"/>
  <c r="U38" i="49" s="1"/>
  <c r="U18" i="49"/>
  <c r="M13" i="49"/>
  <c r="U23" i="49"/>
  <c r="T33" i="49"/>
  <c r="M33" i="49" s="1"/>
  <c r="U3" i="49"/>
  <c r="U24" i="49"/>
  <c r="M19" i="49"/>
  <c r="U29" i="49"/>
  <c r="M39" i="49"/>
  <c r="T29" i="49"/>
  <c r="M29" i="49" s="1"/>
  <c r="U30" i="49"/>
  <c r="U11" i="49"/>
  <c r="U32" i="49"/>
  <c r="U5" i="49"/>
  <c r="U8" i="49"/>
  <c r="U20" i="49"/>
  <c r="U26" i="49"/>
  <c r="U14" i="49"/>
  <c r="M44" i="49"/>
  <c r="L4" i="49"/>
  <c r="U4" i="49" s="1"/>
  <c r="L7" i="49"/>
  <c r="U7" i="49" s="1"/>
  <c r="L10" i="49"/>
  <c r="U10" i="49" s="1"/>
  <c r="L13" i="49"/>
  <c r="U13" i="49" s="1"/>
  <c r="L16" i="49"/>
  <c r="U16" i="49" s="1"/>
  <c r="L19" i="49"/>
  <c r="U19" i="49" s="1"/>
  <c r="L22" i="49"/>
  <c r="U22" i="49" s="1"/>
  <c r="L25" i="49"/>
  <c r="U25" i="49" s="1"/>
  <c r="L28" i="49"/>
  <c r="U28" i="49" s="1"/>
  <c r="L31" i="49"/>
  <c r="U31" i="49" s="1"/>
  <c r="L34" i="49"/>
  <c r="U34" i="49" s="1"/>
  <c r="L37" i="49"/>
  <c r="U37" i="49" s="1"/>
  <c r="M48" i="49"/>
  <c r="M43" i="49"/>
  <c r="U46" i="49"/>
  <c r="M47" i="49"/>
  <c r="M45" i="49"/>
  <c r="W17" i="40"/>
  <c r="W37" i="40" s="1"/>
  <c r="V16" i="40"/>
  <c r="V36" i="40" s="1"/>
  <c r="U18" i="40"/>
  <c r="U38" i="40" s="1"/>
  <c r="U15" i="40"/>
  <c r="U35" i="40" s="1"/>
  <c r="U20" i="40"/>
  <c r="U40" i="40" s="1"/>
  <c r="U19" i="40"/>
  <c r="U39" i="40" s="1"/>
  <c r="U16" i="40"/>
  <c r="U36" i="40" s="1"/>
  <c r="T16" i="40"/>
  <c r="T36" i="40" s="1"/>
  <c r="T19" i="40"/>
  <c r="T39" i="40" s="1"/>
  <c r="T20" i="40"/>
  <c r="T40" i="40" s="1"/>
  <c r="T18" i="40"/>
  <c r="T38" i="40" s="1"/>
  <c r="T15" i="40"/>
  <c r="T35" i="40" s="1"/>
  <c r="M42" i="49"/>
  <c r="AG25" i="40"/>
  <c r="AF19" i="40"/>
  <c r="AF39" i="40" s="1"/>
  <c r="AF15" i="40"/>
  <c r="AF35" i="40" s="1"/>
  <c r="AF18" i="40"/>
  <c r="AF38" i="40" s="1"/>
  <c r="AD18" i="40"/>
  <c r="AD38" i="40" s="1"/>
  <c r="AD25" i="40"/>
  <c r="AD19" i="40"/>
  <c r="AD39" i="40" s="1"/>
  <c r="AC17" i="40"/>
  <c r="AC37" i="40" s="1"/>
  <c r="AC20" i="40"/>
  <c r="AC40" i="40" s="1"/>
  <c r="AB15" i="40"/>
  <c r="AB35" i="40" s="1"/>
  <c r="AB16" i="40"/>
  <c r="AB36" i="40" s="1"/>
  <c r="AA18" i="40"/>
  <c r="AA38" i="40" s="1"/>
  <c r="AA20" i="40"/>
  <c r="AA40" i="40" s="1"/>
  <c r="AA16" i="40"/>
  <c r="AA36" i="40" s="1"/>
  <c r="AA15" i="40"/>
  <c r="AA35" i="40" s="1"/>
  <c r="AA25" i="40"/>
  <c r="AA17" i="40"/>
  <c r="AA37" i="40" s="1"/>
  <c r="Z17" i="40"/>
  <c r="Z37" i="40" s="1"/>
  <c r="Z19" i="40"/>
  <c r="Z39" i="40" s="1"/>
  <c r="Z25" i="40"/>
  <c r="Z15" i="40"/>
  <c r="Z35" i="40" s="1"/>
  <c r="Z16" i="40"/>
  <c r="Z36" i="40" s="1"/>
  <c r="Z18" i="40"/>
  <c r="Z38" i="40" s="1"/>
  <c r="Y16" i="40"/>
  <c r="Y36" i="40" s="1"/>
  <c r="Y15" i="40"/>
  <c r="Y35" i="40" s="1"/>
  <c r="X20" i="40"/>
  <c r="X40" i="40" s="1"/>
  <c r="X15" i="40"/>
  <c r="X35" i="40" s="1"/>
  <c r="X17" i="40"/>
  <c r="X37" i="40" s="1"/>
  <c r="X19" i="40"/>
  <c r="X39" i="40" s="1"/>
  <c r="W19" i="40"/>
  <c r="W39" i="40" s="1"/>
  <c r="W16" i="40"/>
  <c r="W36" i="40" s="1"/>
  <c r="W25" i="40"/>
  <c r="W18" i="40"/>
  <c r="W38" i="40" s="1"/>
  <c r="W15" i="40"/>
  <c r="W35" i="40" s="1"/>
  <c r="U17" i="40"/>
  <c r="U37" i="40" s="1"/>
  <c r="T25" i="40"/>
  <c r="Q7" i="73"/>
  <c r="Q12" i="73" s="1"/>
  <c r="F6" i="75"/>
  <c r="F13" i="75"/>
  <c r="B18" i="75"/>
  <c r="F9" i="75"/>
  <c r="F15" i="75"/>
  <c r="F11" i="75"/>
  <c r="F17" i="75"/>
  <c r="F8" i="75"/>
  <c r="F4" i="75"/>
  <c r="F10" i="75"/>
  <c r="F16" i="75"/>
  <c r="F5" i="75"/>
  <c r="F12" i="75"/>
  <c r="F7" i="75"/>
  <c r="F14" i="75"/>
  <c r="E18" i="75"/>
  <c r="C18" i="75"/>
  <c r="F3" i="75"/>
  <c r="D18" i="75"/>
  <c r="D7" i="73"/>
  <c r="D12" i="73" s="1"/>
  <c r="J7" i="73"/>
  <c r="J12" i="73" s="1"/>
  <c r="E7" i="73"/>
  <c r="E12" i="73" s="1"/>
  <c r="M7" i="73"/>
  <c r="M12" i="73" s="1"/>
  <c r="K7" i="73"/>
  <c r="K12" i="73" s="1"/>
  <c r="L7" i="73"/>
  <c r="L12" i="73" s="1"/>
  <c r="B7" i="73"/>
  <c r="B12" i="73" s="1"/>
  <c r="C7" i="73"/>
  <c r="C12" i="73" s="1"/>
  <c r="I7" i="73"/>
  <c r="I12" i="73" s="1"/>
  <c r="G7" i="73"/>
  <c r="G12" i="73" s="1"/>
  <c r="H7" i="73"/>
  <c r="H12" i="73" s="1"/>
  <c r="N7" i="73"/>
  <c r="U125" i="49" l="1"/>
  <c r="M4368" i="69" s="1"/>
  <c r="M4369" i="69" s="1"/>
  <c r="P4" i="73"/>
  <c r="O4" i="73" s="1"/>
  <c r="F4" i="73"/>
  <c r="F11" i="73" s="1"/>
  <c r="C5" i="53"/>
  <c r="B11" i="70"/>
  <c r="D66" i="72"/>
  <c r="M66" i="72"/>
  <c r="Y66" i="72"/>
  <c r="V66" i="72"/>
  <c r="C14" i="53"/>
  <c r="D5" i="53"/>
  <c r="T22" i="73"/>
  <c r="T21" i="73"/>
  <c r="F12" i="73"/>
  <c r="T16" i="73"/>
  <c r="T15" i="73"/>
  <c r="T17" i="73"/>
  <c r="T5" i="73" s="1"/>
  <c r="T20" i="73"/>
  <c r="R15" i="73"/>
  <c r="R17" i="73"/>
  <c r="R5" i="73" s="1"/>
  <c r="S17" i="73"/>
  <c r="S5" i="73" s="1"/>
  <c r="R16" i="73"/>
  <c r="T24" i="73"/>
  <c r="T9" i="73" s="1"/>
  <c r="S16" i="73"/>
  <c r="P7" i="73"/>
  <c r="O7" i="73" s="1"/>
  <c r="T23" i="73"/>
  <c r="T8" i="73" s="1"/>
  <c r="R20" i="73"/>
  <c r="R7" i="73" s="1"/>
  <c r="R24" i="73"/>
  <c r="R9" i="73" s="1"/>
  <c r="S24" i="73"/>
  <c r="S9" i="73" s="1"/>
  <c r="T18" i="73"/>
  <c r="C16" i="53"/>
  <c r="D20" i="53"/>
  <c r="C18" i="53"/>
  <c r="C17" i="53"/>
  <c r="C19" i="53"/>
  <c r="D17" i="53"/>
  <c r="D16" i="53"/>
  <c r="D15" i="53"/>
  <c r="D18" i="53"/>
  <c r="D19" i="53"/>
  <c r="C15" i="53"/>
  <c r="C20" i="53"/>
  <c r="R18" i="73"/>
  <c r="AN4" i="72"/>
  <c r="AF4" i="72"/>
  <c r="AN10" i="72"/>
  <c r="AN7" i="72"/>
  <c r="AF7" i="72" s="1"/>
  <c r="AN5" i="72"/>
  <c r="AN6" i="72"/>
  <c r="AN9" i="72"/>
  <c r="AF9" i="72"/>
  <c r="AN3" i="72"/>
  <c r="AN8" i="72"/>
  <c r="AF8" i="72"/>
  <c r="F18" i="75"/>
  <c r="N12" i="73"/>
  <c r="T4" i="73" l="1"/>
  <c r="T11" i="73" s="1"/>
  <c r="R4" i="73"/>
  <c r="R11" i="73" s="1"/>
  <c r="P11" i="73"/>
  <c r="O11" i="73" s="1"/>
  <c r="T7" i="73"/>
  <c r="T12" i="73" s="1"/>
  <c r="S15" i="73"/>
  <c r="S4" i="73" s="1"/>
  <c r="U16" i="73"/>
  <c r="P12" i="73"/>
  <c r="O12" i="73" s="1"/>
  <c r="R12" i="73"/>
  <c r="S20" i="73"/>
  <c r="S7" i="73" s="1"/>
  <c r="S12" i="73" s="1"/>
  <c r="U23" i="73"/>
  <c r="U8" i="73" s="1"/>
  <c r="U20" i="73"/>
  <c r="U21" i="73"/>
  <c r="U22" i="73"/>
  <c r="S18" i="73"/>
  <c r="AL8" i="72"/>
  <c r="AI8" i="72"/>
  <c r="AI3" i="72"/>
  <c r="AL3" i="72"/>
  <c r="AF3" i="72"/>
  <c r="AI9" i="72"/>
  <c r="AL9" i="72"/>
  <c r="AI10" i="72"/>
  <c r="AL10" i="72"/>
  <c r="AI6" i="72"/>
  <c r="AL6" i="72"/>
  <c r="AL5" i="72"/>
  <c r="AI5" i="72"/>
  <c r="AF10" i="72"/>
  <c r="AF6" i="72"/>
  <c r="AF5" i="72"/>
  <c r="AI7" i="72"/>
  <c r="AL7" i="72"/>
  <c r="AI4" i="72"/>
  <c r="AL4" i="72"/>
  <c r="S11" i="73" l="1"/>
  <c r="U17" i="73"/>
  <c r="U5" i="73" s="1"/>
  <c r="U15" i="73"/>
  <c r="U4" i="73" s="1"/>
  <c r="U24" i="73"/>
  <c r="U9" i="73" s="1"/>
  <c r="U18" i="73"/>
  <c r="U7" i="73"/>
  <c r="U11" i="73" l="1"/>
  <c r="U12" i="73"/>
  <c r="E36" i="75" l="1"/>
  <c r="E39" i="75" s="1"/>
  <c r="D36" i="75"/>
  <c r="D39" i="75" s="1"/>
  <c r="C36" i="75"/>
  <c r="F36" i="75" l="1"/>
  <c r="F39" i="75" s="1"/>
  <c r="C39" i="75"/>
  <c r="G14" i="84"/>
  <c r="D8" i="84"/>
  <c r="G9" i="84"/>
  <c r="G4" i="84"/>
  <c r="D9" i="84"/>
  <c r="D12" i="84"/>
  <c r="D13" i="84"/>
  <c r="G8" i="84"/>
  <c r="G11" i="84"/>
  <c r="D11" i="84"/>
  <c r="D10" i="84"/>
  <c r="G5" i="84"/>
  <c r="D14" i="84"/>
  <c r="D6" i="84"/>
  <c r="D4" i="84"/>
  <c r="D7" i="84"/>
  <c r="G15" i="84"/>
  <c r="G10" i="84"/>
  <c r="G13" i="84"/>
  <c r="G7" i="84"/>
  <c r="D15" i="84"/>
  <c r="G12" i="84"/>
  <c r="G6" i="84"/>
  <c r="D5" i="84"/>
  <c r="B5" i="69" l="1"/>
  <c r="B6" i="69" s="1"/>
  <c r="B7" i="69" s="1"/>
  <c r="B8" i="69" s="1"/>
  <c r="B9" i="69" s="1"/>
  <c r="B10" i="69" s="1"/>
  <c r="B11" i="69" s="1"/>
  <c r="B12" i="69" s="1"/>
  <c r="B13" i="69" s="1"/>
  <c r="B14" i="69" s="1"/>
  <c r="B15" i="69" s="1"/>
  <c r="B16" i="69" s="1"/>
  <c r="B17" i="69" s="1"/>
  <c r="B18" i="69" s="1"/>
  <c r="B19" i="69" s="1"/>
  <c r="B20" i="69" s="1"/>
  <c r="B21" i="69" s="1"/>
  <c r="B22" i="69" s="1"/>
  <c r="B23" i="69" s="1"/>
  <c r="B24" i="69" s="1"/>
  <c r="B25" i="69" s="1"/>
  <c r="B26" i="69" s="1"/>
  <c r="B27" i="69" s="1"/>
  <c r="B28" i="69" s="1"/>
  <c r="B29" i="69" s="1"/>
  <c r="B30" i="69" s="1"/>
  <c r="B31" i="69" s="1"/>
  <c r="B32" i="69" s="1"/>
  <c r="B33" i="69" s="1"/>
  <c r="B34" i="69" s="1"/>
  <c r="B35" i="69" s="1"/>
  <c r="B36" i="69" s="1"/>
  <c r="B37" i="69" s="1"/>
  <c r="B38" i="69" s="1"/>
  <c r="B39" i="69" s="1"/>
  <c r="B40" i="69" s="1"/>
  <c r="B41" i="69" s="1"/>
  <c r="B42" i="69" s="1"/>
  <c r="B43" i="69" s="1"/>
  <c r="B44" i="69" s="1"/>
  <c r="B45" i="69" s="1"/>
  <c r="B46" i="69" s="1"/>
  <c r="B47" i="69" s="1"/>
  <c r="B48" i="69" s="1"/>
  <c r="B49" i="69" s="1"/>
  <c r="B50" i="69" s="1"/>
  <c r="B51" i="69" s="1"/>
  <c r="B52" i="69" s="1"/>
  <c r="B53" i="69" s="1"/>
  <c r="B54" i="69" s="1"/>
  <c r="B55" i="69" s="1"/>
  <c r="B56" i="69" s="1"/>
  <c r="B57" i="69" s="1"/>
  <c r="B58" i="69" s="1"/>
  <c r="B59" i="69" s="1"/>
  <c r="B60" i="69" s="1"/>
  <c r="B61" i="69" s="1"/>
  <c r="B62" i="69" s="1"/>
  <c r="B63" i="69" s="1"/>
  <c r="B64" i="69" s="1"/>
  <c r="B65" i="69" s="1"/>
  <c r="B66" i="69" s="1"/>
  <c r="B67" i="69" s="1"/>
  <c r="B68" i="69" s="1"/>
  <c r="B69" i="69" s="1"/>
  <c r="B70" i="69" s="1"/>
  <c r="B71" i="69" s="1"/>
  <c r="B72" i="69" s="1"/>
  <c r="B73" i="69" s="1"/>
  <c r="B74" i="69" s="1"/>
  <c r="B75" i="69" s="1"/>
  <c r="B76" i="69" s="1"/>
  <c r="B77" i="69" s="1"/>
  <c r="B78" i="69" s="1"/>
  <c r="B79" i="69" s="1"/>
  <c r="B80" i="69" s="1"/>
  <c r="B81" i="69" s="1"/>
  <c r="B82" i="69" s="1"/>
  <c r="B83" i="69" s="1"/>
  <c r="B84" i="69" s="1"/>
  <c r="B85" i="69" s="1"/>
  <c r="B86" i="69" s="1"/>
  <c r="B87" i="69" s="1"/>
  <c r="B88" i="69" s="1"/>
  <c r="B89" i="69" s="1"/>
  <c r="B90" i="69" s="1"/>
  <c r="B91" i="69" s="1"/>
  <c r="B92" i="69" s="1"/>
  <c r="B93" i="69" s="1"/>
  <c r="B94" i="69" s="1"/>
  <c r="B95" i="69" s="1"/>
  <c r="B96" i="69" s="1"/>
  <c r="B97" i="69" s="1"/>
  <c r="B98" i="69" s="1"/>
  <c r="B99" i="69" s="1"/>
  <c r="B100" i="69" s="1"/>
  <c r="B101" i="69" s="1"/>
  <c r="B102" i="69" s="1"/>
  <c r="B103" i="69" s="1"/>
  <c r="B104" i="69" s="1"/>
  <c r="B105" i="69" s="1"/>
  <c r="B106" i="69" s="1"/>
  <c r="B107" i="69" s="1"/>
  <c r="B108" i="69" s="1"/>
  <c r="B109" i="69" s="1"/>
  <c r="B110" i="69" s="1"/>
  <c r="B111" i="69" s="1"/>
  <c r="B112" i="69" s="1"/>
  <c r="B113" i="69" s="1"/>
  <c r="B114" i="69" s="1"/>
  <c r="B115" i="69" s="1"/>
  <c r="B116" i="69" s="1"/>
  <c r="B117" i="69" s="1"/>
  <c r="B118" i="69" s="1"/>
  <c r="B119" i="69" s="1"/>
  <c r="B120" i="69" s="1"/>
  <c r="B121" i="69" s="1"/>
  <c r="B122" i="69" s="1"/>
  <c r="B123" i="69" s="1"/>
  <c r="B124" i="69" s="1"/>
  <c r="B125" i="69" s="1"/>
  <c r="B126" i="69" s="1"/>
  <c r="B127" i="69" s="1"/>
  <c r="B128" i="69" s="1"/>
  <c r="B129" i="69" s="1"/>
  <c r="B130" i="69" s="1"/>
  <c r="B131" i="69" s="1"/>
  <c r="B132" i="69" s="1"/>
  <c r="B133" i="69" s="1"/>
  <c r="B134" i="69" s="1"/>
  <c r="B135" i="69" s="1"/>
  <c r="B136" i="69" s="1"/>
  <c r="B137" i="69" s="1"/>
  <c r="B138" i="69" s="1"/>
  <c r="B139" i="69" s="1"/>
  <c r="B140" i="69" s="1"/>
  <c r="B141" i="69" s="1"/>
  <c r="B142" i="69" s="1"/>
  <c r="B143" i="69" s="1"/>
  <c r="B144" i="69" s="1"/>
  <c r="B145" i="69" s="1"/>
  <c r="B146" i="69" s="1"/>
  <c r="B147" i="69" s="1"/>
  <c r="B148" i="69" s="1"/>
  <c r="B149" i="69" s="1"/>
  <c r="B150" i="69" s="1"/>
  <c r="B151" i="69" s="1"/>
  <c r="B152" i="69" s="1"/>
  <c r="B153" i="69" s="1"/>
  <c r="B154" i="69" s="1"/>
  <c r="B155" i="69" s="1"/>
  <c r="B156" i="69" s="1"/>
  <c r="B157" i="69" s="1"/>
  <c r="B158" i="69" s="1"/>
  <c r="B159" i="69" s="1"/>
  <c r="B160" i="69" s="1"/>
  <c r="B161" i="69" s="1"/>
  <c r="B162" i="69" s="1"/>
  <c r="B163" i="69" s="1"/>
  <c r="B164" i="69" s="1"/>
  <c r="B165" i="69" s="1"/>
  <c r="B166" i="69" s="1"/>
  <c r="B167" i="69" s="1"/>
  <c r="B168" i="69" s="1"/>
  <c r="B169" i="69" s="1"/>
  <c r="B170" i="69" s="1"/>
  <c r="B171" i="69" s="1"/>
  <c r="B172" i="69" s="1"/>
  <c r="B173" i="69" s="1"/>
  <c r="B174" i="69" s="1"/>
  <c r="B175" i="69" s="1"/>
  <c r="B176" i="69" s="1"/>
  <c r="B177" i="69" s="1"/>
  <c r="B178" i="69" s="1"/>
  <c r="B179" i="69" s="1"/>
  <c r="B180" i="69" s="1"/>
  <c r="B181" i="69" s="1"/>
  <c r="B182" i="69" s="1"/>
  <c r="B183" i="69" s="1"/>
  <c r="B184" i="69" s="1"/>
  <c r="B185" i="69" s="1"/>
  <c r="B186" i="69" s="1"/>
  <c r="B187" i="69" s="1"/>
  <c r="B188" i="69" s="1"/>
  <c r="B189" i="69" s="1"/>
  <c r="B190" i="69" s="1"/>
  <c r="B191" i="69" s="1"/>
  <c r="B192" i="69" s="1"/>
  <c r="B193" i="69" l="1"/>
  <c r="B194" i="69" s="1"/>
  <c r="B195" i="69" s="1"/>
  <c r="B196" i="69" s="1"/>
  <c r="B197" i="69" s="1"/>
  <c r="B198" i="69" s="1"/>
  <c r="B199" i="69" s="1"/>
  <c r="B200" i="69" s="1"/>
  <c r="B201" i="69" s="1"/>
  <c r="B202" i="69" s="1"/>
  <c r="B203" i="69" s="1"/>
  <c r="B204" i="69" s="1"/>
  <c r="B205" i="69" s="1"/>
  <c r="B206" i="69" s="1"/>
  <c r="B207" i="69" s="1"/>
  <c r="B208" i="69" s="1"/>
  <c r="B209" i="69" s="1"/>
  <c r="B210" i="69" s="1"/>
  <c r="B211" i="69" s="1"/>
  <c r="B212" i="69" s="1"/>
  <c r="B213" i="69" s="1"/>
  <c r="B214" i="69" s="1"/>
  <c r="B215" i="69" s="1"/>
  <c r="B216" i="69" s="1"/>
  <c r="B217" i="69" s="1"/>
  <c r="B218" i="69" s="1"/>
  <c r="B219" i="69" s="1"/>
  <c r="B220" i="69" s="1"/>
  <c r="B221" i="69" s="1"/>
  <c r="B222" i="69" s="1"/>
  <c r="B223" i="69" s="1"/>
  <c r="B224" i="69" s="1"/>
  <c r="B225" i="69" s="1"/>
  <c r="B226" i="69" s="1"/>
  <c r="B227" i="69" s="1"/>
  <c r="B228" i="69" s="1"/>
  <c r="B229" i="69" s="1"/>
  <c r="B230" i="69" s="1"/>
  <c r="B231" i="69" s="1"/>
  <c r="B232" i="69" s="1"/>
  <c r="B233" i="69" s="1"/>
  <c r="B234" i="69" s="1"/>
  <c r="B235" i="69" s="1"/>
  <c r="B236" i="69" s="1"/>
  <c r="B237" i="69" s="1"/>
  <c r="B238" i="69" s="1"/>
  <c r="B239" i="69" s="1"/>
  <c r="B240" i="69" s="1"/>
  <c r="B241" i="69" s="1"/>
  <c r="B242" i="69" s="1"/>
  <c r="B243" i="69" s="1"/>
  <c r="B244" i="69" s="1"/>
  <c r="B245" i="69" s="1"/>
  <c r="B246" i="69" s="1"/>
  <c r="B247" i="69" s="1"/>
  <c r="B248" i="69" s="1"/>
  <c r="B249" i="69" s="1"/>
  <c r="B250" i="69" s="1"/>
  <c r="B251" i="69" s="1"/>
  <c r="B252" i="69" l="1"/>
  <c r="B253" i="69" s="1"/>
  <c r="B254" i="69" s="1"/>
  <c r="B255" i="69" s="1"/>
  <c r="B256" i="69" s="1"/>
  <c r="B257" i="69" s="1"/>
  <c r="B258" i="69" s="1"/>
  <c r="B259" i="69" s="1"/>
  <c r="B260" i="69" s="1"/>
  <c r="B261" i="69" s="1"/>
  <c r="B262" i="69" s="1"/>
  <c r="B263" i="69" s="1"/>
  <c r="B264" i="69" s="1"/>
  <c r="B265" i="69" s="1"/>
  <c r="B266" i="69" s="1"/>
  <c r="B267" i="69" s="1"/>
  <c r="B268" i="69" s="1"/>
  <c r="B269" i="69" s="1"/>
  <c r="B270" i="69" s="1"/>
  <c r="B271" i="69" s="1"/>
  <c r="B272" i="69" s="1"/>
  <c r="B273" i="69" s="1"/>
  <c r="B274" i="69" s="1"/>
  <c r="B275" i="69" s="1"/>
  <c r="B276" i="69" s="1"/>
  <c r="B277" i="69" s="1"/>
  <c r="B278" i="69" s="1"/>
  <c r="B279" i="69" s="1"/>
  <c r="B280" i="69" s="1"/>
  <c r="B281" i="69" s="1"/>
  <c r="B282" i="69" s="1"/>
  <c r="B283" i="69" s="1"/>
  <c r="B284" i="69" s="1"/>
  <c r="B285" i="69" s="1"/>
  <c r="B286" i="69" s="1"/>
  <c r="B287" i="69" s="1"/>
  <c r="B288" i="69" s="1"/>
  <c r="B289" i="69" s="1"/>
  <c r="B290" i="69" s="1"/>
  <c r="B291" i="69" s="1"/>
  <c r="B292" i="69" s="1"/>
  <c r="B293" i="69" s="1"/>
  <c r="B294" i="69" s="1"/>
  <c r="B295" i="69" s="1"/>
  <c r="B296" i="69" s="1"/>
  <c r="B297" i="69" s="1"/>
  <c r="B298" i="69" s="1"/>
  <c r="B299" i="69" s="1"/>
  <c r="B300" i="69" s="1"/>
  <c r="B301" i="69" s="1"/>
  <c r="B302" i="69" s="1"/>
  <c r="B303" i="69" s="1"/>
  <c r="B304" i="69" s="1"/>
  <c r="B305" i="69" s="1"/>
  <c r="B306" i="69" s="1"/>
  <c r="B307" i="69" s="1"/>
  <c r="B308" i="69" s="1"/>
  <c r="B309" i="69" s="1"/>
  <c r="B310" i="69" s="1"/>
  <c r="B311" i="69" s="1"/>
  <c r="B312" i="69" s="1"/>
  <c r="B313" i="69" s="1"/>
  <c r="B314" i="69" s="1"/>
  <c r="B315" i="69" s="1"/>
  <c r="B316" i="69" s="1"/>
  <c r="B317" i="69" s="1"/>
  <c r="B318" i="69" s="1"/>
  <c r="B319" i="69" s="1"/>
  <c r="B320" i="69" s="1"/>
  <c r="B321" i="69" s="1"/>
  <c r="B322" i="69" s="1"/>
  <c r="B323" i="69" s="1"/>
  <c r="B324" i="69" s="1"/>
  <c r="B325" i="69" s="1"/>
  <c r="B326" i="69" s="1"/>
  <c r="B327" i="69" s="1"/>
  <c r="B328" i="69" s="1"/>
  <c r="B329" i="69" s="1"/>
  <c r="B330" i="69" s="1"/>
  <c r="B331" i="69" s="1"/>
  <c r="B332" i="69" s="1"/>
  <c r="B333" i="69" s="1"/>
  <c r="B334" i="69" s="1"/>
  <c r="B335" i="69" s="1"/>
  <c r="B336" i="69" s="1"/>
  <c r="B337" i="69" s="1"/>
  <c r="B338" i="69" s="1"/>
  <c r="B339" i="69" s="1"/>
  <c r="B340" i="69" s="1"/>
  <c r="B341" i="69" s="1"/>
  <c r="B342" i="69" s="1"/>
  <c r="B343" i="69" s="1"/>
  <c r="B344" i="69" s="1"/>
  <c r="B345" i="69" s="1"/>
  <c r="B346" i="69" s="1"/>
  <c r="B347" i="69" s="1"/>
  <c r="B348" i="69" s="1"/>
  <c r="B349" i="69" s="1"/>
  <c r="B350" i="69" s="1"/>
  <c r="B351" i="69" s="1"/>
  <c r="B352" i="69" s="1"/>
  <c r="B353" i="69" s="1"/>
  <c r="B354" i="69" s="1"/>
  <c r="B355" i="69" s="1"/>
  <c r="B356" i="69" s="1"/>
  <c r="B357" i="69" s="1"/>
  <c r="B358" i="69" s="1"/>
  <c r="B359" i="69" s="1"/>
  <c r="B360" i="69" s="1"/>
  <c r="B361" i="69" s="1"/>
  <c r="B362" i="69" s="1"/>
  <c r="B363" i="69" s="1"/>
  <c r="B364" i="69" l="1"/>
  <c r="B365" i="69" s="1"/>
  <c r="B366" i="69" s="1"/>
  <c r="B367" i="69" s="1"/>
  <c r="B368" i="69" s="1"/>
  <c r="B369" i="69" s="1"/>
  <c r="B370" i="69" s="1"/>
  <c r="B371" i="69" s="1"/>
  <c r="B372" i="69" s="1"/>
  <c r="B373" i="69" s="1"/>
  <c r="B374" i="69" s="1"/>
  <c r="B375" i="69" s="1"/>
  <c r="B376" i="69" s="1"/>
  <c r="B377" i="69" s="1"/>
  <c r="B378" i="69" s="1"/>
  <c r="B379" i="69" s="1"/>
  <c r="B380" i="69" s="1"/>
  <c r="B381" i="69" s="1"/>
  <c r="B382" i="69" s="1"/>
  <c r="B383" i="69" s="1"/>
  <c r="B384" i="69" s="1"/>
  <c r="B385" i="69" s="1"/>
  <c r="B386" i="69" s="1"/>
  <c r="B387" i="69" s="1"/>
  <c r="B388" i="69" s="1"/>
  <c r="B389" i="69" s="1"/>
  <c r="B390" i="69" s="1"/>
  <c r="B391" i="69" s="1"/>
  <c r="B392" i="69" s="1"/>
  <c r="B393" i="69" s="1"/>
  <c r="B394" i="69" s="1"/>
  <c r="B395" i="69" s="1"/>
  <c r="B396" i="69" s="1"/>
  <c r="B397" i="69" s="1"/>
  <c r="B398" i="69" s="1"/>
  <c r="B399" i="69" s="1"/>
  <c r="B400" i="69" s="1"/>
  <c r="B401" i="69" s="1"/>
  <c r="B402" i="69" s="1"/>
  <c r="B403" i="69" s="1"/>
  <c r="B404" i="69" s="1"/>
  <c r="B405" i="69" s="1"/>
  <c r="B406" i="69" s="1"/>
  <c r="B407" i="69" s="1"/>
  <c r="B408" i="69" s="1"/>
  <c r="B409" i="69" s="1"/>
  <c r="B410" i="69" s="1"/>
  <c r="B411" i="69" s="1"/>
  <c r="B412" i="69" s="1"/>
  <c r="B413" i="69" s="1"/>
  <c r="B414" i="69" s="1"/>
  <c r="B415" i="69" s="1"/>
  <c r="B416" i="69" s="1"/>
  <c r="B417" i="69" s="1"/>
  <c r="B418" i="69" s="1"/>
  <c r="B419" i="69" s="1"/>
  <c r="B420" i="69" s="1"/>
  <c r="B421" i="69" s="1"/>
  <c r="B422" i="69" s="1"/>
  <c r="B423" i="69" s="1"/>
  <c r="B424" i="69" s="1"/>
  <c r="B425" i="69" s="1"/>
  <c r="B426" i="69" s="1"/>
  <c r="B427" i="69" s="1"/>
  <c r="B428" i="69" s="1"/>
  <c r="B429" i="69" s="1"/>
  <c r="B430" i="69" s="1"/>
  <c r="B431" i="69" s="1"/>
  <c r="B432" i="69" s="1"/>
  <c r="B433" i="69" s="1"/>
  <c r="B434" i="69" s="1"/>
  <c r="B435" i="69" s="1"/>
  <c r="B436" i="69" s="1"/>
  <c r="B437" i="69" s="1"/>
  <c r="B438" i="69" s="1"/>
  <c r="B439" i="69" s="1"/>
  <c r="B440" i="69" s="1"/>
  <c r="B441" i="69" s="1"/>
  <c r="B442" i="69" s="1"/>
  <c r="B443" i="69" s="1"/>
  <c r="B444" i="69" s="1"/>
  <c r="B445" i="69" s="1"/>
  <c r="B446" i="69" s="1"/>
  <c r="B447" i="69" s="1"/>
  <c r="B448" i="69" s="1"/>
  <c r="B449" i="69" s="1"/>
  <c r="B450" i="69" s="1"/>
  <c r="B451" i="69" s="1"/>
  <c r="B452" i="69" s="1"/>
  <c r="B453" i="69" s="1"/>
  <c r="B454" i="69" s="1"/>
  <c r="B455" i="69" s="1"/>
  <c r="B456" i="69" s="1"/>
  <c r="B457" i="69" s="1"/>
  <c r="B458" i="69" s="1"/>
  <c r="B459" i="69" s="1"/>
  <c r="B460" i="69" s="1"/>
  <c r="B461" i="69" s="1"/>
  <c r="B462" i="69" s="1"/>
  <c r="B463" i="69" s="1"/>
  <c r="B464" i="69" s="1"/>
  <c r="B465" i="69" s="1"/>
  <c r="B466" i="69" s="1"/>
  <c r="B467" i="69" s="1"/>
  <c r="B468" i="69" s="1"/>
  <c r="B469" i="69" s="1"/>
  <c r="B470" i="69" s="1"/>
  <c r="B471" i="69" s="1"/>
  <c r="B472" i="69" s="1"/>
  <c r="B473" i="69" s="1"/>
  <c r="B474" i="69" s="1"/>
  <c r="B475" i="69" s="1"/>
  <c r="B476" i="69" s="1"/>
  <c r="B477" i="69" s="1"/>
  <c r="B478" i="69" s="1"/>
  <c r="B479" i="69" s="1"/>
  <c r="B480" i="69" s="1"/>
  <c r="B481" i="69" s="1"/>
  <c r="B482" i="69" s="1"/>
  <c r="B483" i="69" s="1"/>
  <c r="B484" i="69" s="1"/>
  <c r="B485" i="69" s="1"/>
  <c r="B486" i="69" s="1"/>
  <c r="B487" i="69" s="1"/>
  <c r="B488" i="69" s="1"/>
  <c r="B489" i="69" s="1"/>
  <c r="B490" i="69" s="1"/>
  <c r="B491" i="69" s="1"/>
  <c r="B492" i="69" s="1"/>
  <c r="B493" i="69" s="1"/>
  <c r="B494" i="69" s="1"/>
  <c r="B495" i="69" s="1"/>
  <c r="B496" i="69" s="1"/>
  <c r="B497" i="69" s="1"/>
  <c r="B498" i="69" s="1"/>
  <c r="B499" i="69" s="1"/>
  <c r="B500" i="69" s="1"/>
  <c r="B501" i="69" s="1"/>
  <c r="B502" i="69" s="1"/>
  <c r="B503" i="69" s="1"/>
  <c r="B504" i="69" s="1"/>
  <c r="B505" i="69" s="1"/>
  <c r="B506" i="69" s="1"/>
  <c r="B507" i="69" s="1"/>
  <c r="B508" i="69" s="1"/>
  <c r="B509" i="69" s="1"/>
  <c r="B510" i="69" s="1"/>
  <c r="B511" i="69" s="1"/>
  <c r="B512" i="69" s="1"/>
  <c r="B513" i="69" s="1"/>
  <c r="B514" i="69" s="1"/>
  <c r="B515" i="69" s="1"/>
  <c r="B516" i="69" s="1"/>
  <c r="B517" i="69" s="1"/>
  <c r="B518" i="69" s="1"/>
  <c r="B519" i="69" s="1"/>
  <c r="B520" i="69" s="1"/>
  <c r="B521" i="69" s="1"/>
  <c r="B522" i="69" s="1"/>
  <c r="B523" i="69" s="1"/>
  <c r="B524" i="69" s="1"/>
  <c r="B525" i="69" s="1"/>
  <c r="B526" i="69" s="1"/>
  <c r="B527" i="69" s="1"/>
  <c r="B528" i="69" s="1"/>
  <c r="B529" i="69" s="1"/>
  <c r="B530" i="69" s="1"/>
  <c r="B531" i="69" s="1"/>
  <c r="B532" i="69" s="1"/>
  <c r="B533" i="69" s="1"/>
  <c r="B534" i="69" s="1"/>
  <c r="B535" i="69" s="1"/>
  <c r="B536" i="69" s="1"/>
  <c r="B537" i="69" s="1"/>
  <c r="B538" i="69" s="1"/>
  <c r="B539" i="69" s="1"/>
  <c r="B540" i="69" s="1"/>
  <c r="B541" i="69" s="1"/>
  <c r="B542" i="69" s="1"/>
  <c r="B543" i="69" s="1"/>
  <c r="B544" i="69" s="1"/>
  <c r="B545" i="69" s="1"/>
  <c r="B546" i="69" s="1"/>
  <c r="B547" i="69" s="1"/>
  <c r="B548" i="69" s="1"/>
  <c r="B549" i="69" s="1"/>
  <c r="B550" i="69" s="1"/>
  <c r="B551" i="69" s="1"/>
  <c r="B552" i="69" s="1"/>
  <c r="B553" i="69" s="1"/>
  <c r="B554" i="69" s="1"/>
  <c r="B555" i="69" s="1"/>
  <c r="B556" i="69" s="1"/>
  <c r="B557" i="69" s="1"/>
  <c r="B558" i="69" s="1"/>
  <c r="B559" i="69" s="1"/>
  <c r="B560" i="69" s="1"/>
  <c r="B561" i="69" s="1"/>
  <c r="B562" i="69" s="1"/>
  <c r="B563" i="69" s="1"/>
  <c r="B564" i="69" s="1"/>
  <c r="B565" i="69" s="1"/>
  <c r="B566" i="69" s="1"/>
  <c r="B567" i="69" s="1"/>
  <c r="B568" i="69" s="1"/>
  <c r="B569" i="69" s="1"/>
  <c r="B570" i="69" s="1"/>
  <c r="B571" i="69" s="1"/>
  <c r="B572" i="69" s="1"/>
  <c r="B573" i="69" s="1"/>
  <c r="B574" i="69" s="1"/>
  <c r="B575" i="69" s="1"/>
  <c r="B576" i="69" s="1"/>
  <c r="B577" i="69" s="1"/>
  <c r="B578" i="69" s="1"/>
  <c r="B579" i="69" s="1"/>
  <c r="B580" i="69" s="1"/>
  <c r="B581" i="69" s="1"/>
  <c r="B582" i="69" s="1"/>
  <c r="B583" i="69" s="1"/>
  <c r="B584" i="69" s="1"/>
  <c r="B585" i="69" s="1"/>
  <c r="B586" i="69" s="1"/>
  <c r="B587" i="69" s="1"/>
  <c r="B588" i="69" s="1"/>
  <c r="B589" i="69" s="1"/>
  <c r="B590" i="69" s="1"/>
  <c r="B591" i="69" s="1"/>
  <c r="B592" i="69" s="1"/>
  <c r="B593" i="69" s="1"/>
  <c r="B594" i="69" s="1"/>
  <c r="B595" i="69" s="1"/>
  <c r="B596" i="69" s="1"/>
  <c r="B597" i="69" s="1"/>
  <c r="B598" i="69" s="1"/>
  <c r="B599" i="69" s="1"/>
  <c r="B600" i="69" s="1"/>
  <c r="B601" i="69" s="1"/>
  <c r="B602" i="69" s="1"/>
  <c r="B603" i="69" s="1"/>
  <c r="B604" i="69" s="1"/>
  <c r="B605" i="69" s="1"/>
  <c r="B606" i="69" s="1"/>
  <c r="B607" i="69" s="1"/>
  <c r="B608" i="69" s="1"/>
  <c r="B609" i="69" s="1"/>
  <c r="B610" i="69" s="1"/>
  <c r="B611" i="69" s="1"/>
  <c r="B612" i="69" s="1"/>
  <c r="B613" i="69" s="1"/>
  <c r="B614" i="69" s="1"/>
  <c r="B615" i="69" s="1"/>
  <c r="B616" i="69" s="1"/>
  <c r="B617" i="69" s="1"/>
  <c r="B618" i="69" s="1"/>
  <c r="B619" i="69" s="1"/>
  <c r="B620" i="69" s="1"/>
  <c r="B621" i="69" s="1"/>
  <c r="B622" i="69" s="1"/>
  <c r="B623" i="69" s="1"/>
  <c r="B624" i="69" s="1"/>
  <c r="B625" i="69" s="1"/>
  <c r="B626" i="69" s="1"/>
  <c r="B627" i="69" s="1"/>
  <c r="B628" i="69" s="1"/>
  <c r="B629" i="69" s="1"/>
  <c r="B630" i="69" s="1"/>
  <c r="B631" i="69" s="1"/>
  <c r="B632" i="69" s="1"/>
  <c r="B633" i="69" s="1"/>
  <c r="B634" i="69" s="1"/>
  <c r="B635" i="69" s="1"/>
  <c r="B636" i="69" s="1"/>
  <c r="B637" i="69" s="1"/>
  <c r="B638" i="69" s="1"/>
  <c r="B639" i="69" s="1"/>
  <c r="B640" i="69" s="1"/>
  <c r="B641" i="69" s="1"/>
  <c r="B642" i="69" s="1"/>
  <c r="B643" i="69" s="1"/>
  <c r="B644" i="69" s="1"/>
  <c r="B645" i="69" s="1"/>
  <c r="B646" i="69" s="1"/>
  <c r="B647" i="69" s="1"/>
  <c r="B648" i="69" s="1"/>
  <c r="B649" i="69" s="1"/>
  <c r="B650" i="69" s="1"/>
  <c r="B651" i="69" s="1"/>
  <c r="B652" i="69" s="1"/>
  <c r="B653" i="69" s="1"/>
  <c r="B654" i="69" s="1"/>
  <c r="B655" i="69" s="1"/>
  <c r="B656" i="69" s="1"/>
  <c r="B657" i="69" s="1"/>
  <c r="B658" i="69" s="1"/>
  <c r="B659" i="69" s="1"/>
  <c r="B660" i="69" s="1"/>
  <c r="B661" i="69" s="1"/>
  <c r="B662" i="69" s="1"/>
  <c r="B663" i="69" s="1"/>
  <c r="B664" i="69" s="1"/>
  <c r="B665" i="69" s="1"/>
  <c r="B666" i="69" s="1"/>
  <c r="B667" i="69" s="1"/>
  <c r="B668" i="69" s="1"/>
  <c r="B669" i="69" s="1"/>
  <c r="B670" i="69" s="1"/>
  <c r="B671" i="69" s="1"/>
  <c r="B672" i="69" s="1"/>
  <c r="B673" i="69" s="1"/>
  <c r="B674" i="69" s="1"/>
  <c r="B675" i="69" s="1"/>
  <c r="B676" i="69" s="1"/>
  <c r="B677" i="69" s="1"/>
  <c r="B678" i="69" s="1"/>
  <c r="B679" i="69" s="1"/>
  <c r="B680" i="69" s="1"/>
  <c r="B681" i="69" s="1"/>
  <c r="B682" i="69" s="1"/>
  <c r="B683" i="69" s="1"/>
  <c r="B684" i="69" s="1"/>
  <c r="B685" i="69" s="1"/>
  <c r="B686" i="69" s="1"/>
  <c r="B687" i="69" s="1"/>
  <c r="B688" i="69" s="1"/>
  <c r="B689" i="69" s="1"/>
  <c r="B690" i="69" s="1"/>
  <c r="B691" i="69" s="1"/>
  <c r="B692" i="69" s="1"/>
  <c r="B693" i="69" s="1"/>
  <c r="B694" i="69" s="1"/>
  <c r="B695" i="69" s="1"/>
  <c r="B696" i="69" s="1"/>
  <c r="B697" i="69" s="1"/>
  <c r="B698" i="69" s="1"/>
  <c r="B699" i="69" s="1"/>
  <c r="B700" i="69" s="1"/>
  <c r="B701" i="69" s="1"/>
  <c r="B702" i="69" s="1"/>
  <c r="B703" i="69" s="1"/>
  <c r="B704" i="69" s="1"/>
  <c r="B705" i="69" s="1"/>
  <c r="B706" i="69" s="1"/>
  <c r="B707" i="69" s="1"/>
  <c r="B708" i="69" s="1"/>
  <c r="B709" i="69" s="1"/>
  <c r="B710" i="69" s="1"/>
  <c r="B711" i="69" s="1"/>
  <c r="B712" i="69" s="1"/>
  <c r="B713" i="69" s="1"/>
  <c r="B714" i="69" s="1"/>
  <c r="B715" i="69" s="1"/>
  <c r="B716" i="69" s="1"/>
  <c r="B717" i="69" s="1"/>
  <c r="B718" i="69" s="1"/>
  <c r="B719" i="69" s="1"/>
  <c r="B720" i="69" s="1"/>
  <c r="B721" i="69" s="1"/>
  <c r="B722" i="69" s="1"/>
  <c r="B723" i="69" s="1"/>
  <c r="B724" i="69" s="1"/>
  <c r="B725" i="69" s="1"/>
  <c r="B726" i="69" s="1"/>
  <c r="B727" i="69" s="1"/>
  <c r="B728" i="69" s="1"/>
  <c r="B729" i="69" s="1"/>
  <c r="B730" i="69" s="1"/>
  <c r="B731" i="69" s="1"/>
  <c r="B732" i="69" s="1"/>
  <c r="B733" i="69" s="1"/>
  <c r="B734" i="69" s="1"/>
  <c r="B735" i="69" s="1"/>
  <c r="B736" i="69" s="1"/>
  <c r="B737" i="69" s="1"/>
  <c r="B738" i="69" s="1"/>
  <c r="B739" i="69" s="1"/>
  <c r="B740" i="69" s="1"/>
  <c r="B741" i="69" s="1"/>
  <c r="B742" i="69" s="1"/>
  <c r="B743" i="69" s="1"/>
  <c r="B744" i="69" s="1"/>
  <c r="B745" i="69" s="1"/>
  <c r="B746" i="69" s="1"/>
  <c r="B747" i="69" s="1"/>
  <c r="B748" i="69" s="1"/>
  <c r="B749" i="69" s="1"/>
  <c r="B750" i="69" s="1"/>
  <c r="B751" i="69" s="1"/>
  <c r="B752" i="69" s="1"/>
  <c r="B753" i="69" s="1"/>
  <c r="B754" i="69" s="1"/>
  <c r="B755" i="69" s="1"/>
  <c r="B756" i="69" s="1"/>
  <c r="B757" i="69" s="1"/>
  <c r="B758" i="69" s="1"/>
  <c r="B759" i="69" s="1"/>
  <c r="B760" i="69" s="1"/>
  <c r="B761" i="69" s="1"/>
  <c r="B762" i="69" s="1"/>
  <c r="B763" i="69" s="1"/>
  <c r="B764" i="69" s="1"/>
  <c r="B765" i="69" s="1"/>
  <c r="B766" i="69" s="1"/>
  <c r="B767" i="69" s="1"/>
  <c r="B768" i="69" s="1"/>
  <c r="B769" i="69" s="1"/>
  <c r="B770" i="69" s="1"/>
  <c r="B771" i="69" s="1"/>
  <c r="B772" i="69" s="1"/>
  <c r="B773" i="69" s="1"/>
  <c r="B774" i="69" s="1"/>
  <c r="B775" i="69" s="1"/>
  <c r="B776" i="69" s="1"/>
  <c r="B777" i="69" s="1"/>
  <c r="B778" i="69" s="1"/>
  <c r="B779" i="69" s="1"/>
  <c r="B780" i="69" s="1"/>
  <c r="B781" i="69" s="1"/>
  <c r="B782" i="69" s="1"/>
  <c r="B783" i="69" s="1"/>
  <c r="B784" i="69" s="1"/>
  <c r="B785" i="69" s="1"/>
  <c r="B786" i="69" s="1"/>
  <c r="B787" i="69" s="1"/>
  <c r="B788" i="69" s="1"/>
  <c r="B789" i="69" s="1"/>
  <c r="B790" i="69" s="1"/>
  <c r="B791" i="69" s="1"/>
  <c r="B792" i="69" s="1"/>
  <c r="B793" i="69" s="1"/>
  <c r="B794" i="69" s="1"/>
  <c r="B795" i="69" s="1"/>
  <c r="B796" i="69" s="1"/>
  <c r="B797" i="69" s="1"/>
  <c r="B798" i="69" s="1"/>
  <c r="B799" i="69" s="1"/>
  <c r="B800" i="69" s="1"/>
  <c r="B801" i="69" s="1"/>
  <c r="B802" i="69" s="1"/>
  <c r="B803" i="69" s="1"/>
  <c r="B804" i="69" s="1"/>
  <c r="B805" i="69" s="1"/>
  <c r="B806" i="69" s="1"/>
  <c r="B807" i="69" s="1"/>
  <c r="B808" i="69" s="1"/>
  <c r="B809" i="69" s="1"/>
  <c r="B810" i="69" s="1"/>
  <c r="B811" i="69" s="1"/>
  <c r="B812" i="69" s="1"/>
  <c r="B813" i="69" s="1"/>
  <c r="B814" i="69" s="1"/>
  <c r="B815" i="69" s="1"/>
  <c r="B816" i="69" s="1"/>
  <c r="B817" i="69" s="1"/>
  <c r="B818" i="69" s="1"/>
  <c r="B819" i="69" s="1"/>
  <c r="B820" i="69" s="1"/>
  <c r="B821" i="69" s="1"/>
  <c r="B822" i="69" s="1"/>
  <c r="B823" i="69" s="1"/>
  <c r="B824" i="69" s="1"/>
  <c r="B825" i="69" s="1"/>
  <c r="B826" i="69" s="1"/>
  <c r="B827" i="69" s="1"/>
  <c r="B828" i="69" s="1"/>
  <c r="B829" i="69" s="1"/>
  <c r="B830" i="69" s="1"/>
  <c r="B831" i="69" s="1"/>
  <c r="B832" i="69" s="1"/>
  <c r="B833" i="69" s="1"/>
  <c r="B834" i="69" s="1"/>
  <c r="B835" i="69" s="1"/>
  <c r="B836" i="69" s="1"/>
  <c r="B837" i="69" s="1"/>
  <c r="B838" i="69" s="1"/>
  <c r="B839" i="69" s="1"/>
  <c r="B840" i="69" s="1"/>
  <c r="B841" i="69" s="1"/>
  <c r="B842" i="69" s="1"/>
  <c r="B843" i="69" s="1"/>
  <c r="B844" i="69" s="1"/>
  <c r="B845" i="69" s="1"/>
  <c r="B846" i="69" s="1"/>
  <c r="B847" i="69" s="1"/>
  <c r="B848" i="69" s="1"/>
  <c r="B849" i="69" s="1"/>
  <c r="B850" i="69" s="1"/>
  <c r="B851" i="69" s="1"/>
  <c r="B852" i="69" s="1"/>
  <c r="B853" i="69" s="1"/>
  <c r="B854" i="69" s="1"/>
  <c r="B855" i="69" s="1"/>
  <c r="B856" i="69" s="1"/>
  <c r="B857" i="69" s="1"/>
  <c r="B858" i="69" s="1"/>
  <c r="B859" i="69" s="1"/>
  <c r="B860" i="69" s="1"/>
  <c r="B861" i="69" s="1"/>
  <c r="B862" i="69" s="1"/>
  <c r="B863" i="69" s="1"/>
  <c r="B864" i="69" s="1"/>
  <c r="B865" i="69" s="1"/>
  <c r="B866" i="69" s="1"/>
  <c r="B867" i="69" s="1"/>
  <c r="B868" i="69" s="1"/>
  <c r="B869" i="69" s="1"/>
  <c r="B870" i="69" s="1"/>
  <c r="B871" i="69" s="1"/>
  <c r="B872" i="69" s="1"/>
  <c r="B873" i="69" s="1"/>
  <c r="B874" i="69" s="1"/>
  <c r="B875" i="69" s="1"/>
  <c r="B876" i="69" s="1"/>
  <c r="B877" i="69" s="1"/>
  <c r="B878" i="69" s="1"/>
  <c r="B879" i="69" s="1"/>
  <c r="B880" i="69" s="1"/>
  <c r="B881" i="69" s="1"/>
  <c r="B882" i="69" s="1"/>
  <c r="B883" i="69" s="1"/>
  <c r="B884" i="69" s="1"/>
  <c r="B885" i="69" s="1"/>
  <c r="B886" i="69" s="1"/>
  <c r="B887" i="69" s="1"/>
  <c r="B888" i="69" s="1"/>
  <c r="B889" i="69" s="1"/>
  <c r="B890" i="69" s="1"/>
  <c r="B891" i="69" s="1"/>
  <c r="B892" i="69" s="1"/>
  <c r="B893" i="69" s="1"/>
  <c r="B894" i="69" s="1"/>
  <c r="B895" i="69" s="1"/>
  <c r="B896" i="69" s="1"/>
  <c r="B897" i="69" s="1"/>
  <c r="B898" i="69" s="1"/>
  <c r="B899" i="69" s="1"/>
  <c r="B900" i="69" s="1"/>
  <c r="B901" i="69" s="1"/>
  <c r="B902" i="69" s="1"/>
  <c r="B903" i="69" s="1"/>
  <c r="B904" i="69" s="1"/>
  <c r="B905" i="69" s="1"/>
  <c r="B906" i="69" s="1"/>
  <c r="B907" i="69" s="1"/>
  <c r="B908" i="69" s="1"/>
  <c r="B909" i="69" s="1"/>
  <c r="B910" i="69" s="1"/>
  <c r="B911" i="69" s="1"/>
  <c r="B912" i="69" s="1"/>
  <c r="B913" i="69" s="1"/>
  <c r="B914" i="69" s="1"/>
  <c r="B915" i="69" s="1"/>
  <c r="B916" i="69" s="1"/>
  <c r="B917" i="69" s="1"/>
  <c r="B918" i="69" s="1"/>
  <c r="B919" i="69" s="1"/>
  <c r="B920" i="69" s="1"/>
  <c r="B921" i="69" s="1"/>
  <c r="B922" i="69" s="1"/>
  <c r="B923" i="69" s="1"/>
  <c r="B924" i="69" s="1"/>
  <c r="B925" i="69" s="1"/>
  <c r="B926" i="69" s="1"/>
  <c r="B927" i="69" s="1"/>
  <c r="B928" i="69" s="1"/>
  <c r="B929" i="69" s="1"/>
  <c r="B930" i="69" s="1"/>
  <c r="B931" i="69" s="1"/>
  <c r="B932" i="69" s="1"/>
  <c r="B933" i="69" s="1"/>
  <c r="B934" i="69" s="1"/>
  <c r="B935" i="69" s="1"/>
  <c r="B936" i="69" s="1"/>
  <c r="B937" i="69" s="1"/>
  <c r="B938" i="69" s="1"/>
  <c r="B939" i="69" s="1"/>
  <c r="B940" i="69" s="1"/>
  <c r="B941" i="69" s="1"/>
  <c r="B942" i="69" s="1"/>
  <c r="B943" i="69" s="1"/>
  <c r="B944" i="69" s="1"/>
  <c r="B945" i="69" s="1"/>
  <c r="B946" i="69" s="1"/>
  <c r="B947" i="69" s="1"/>
  <c r="B948" i="69" s="1"/>
  <c r="B949" i="69" s="1"/>
  <c r="B950" i="69" s="1"/>
  <c r="B951" i="69" s="1"/>
  <c r="B952" i="69" s="1"/>
  <c r="B953" i="69" s="1"/>
  <c r="B954" i="69" s="1"/>
  <c r="B955" i="69" s="1"/>
  <c r="B956" i="69" s="1"/>
  <c r="B957" i="69" s="1"/>
  <c r="B958" i="69" s="1"/>
  <c r="B959" i="69" s="1"/>
  <c r="B960" i="69" s="1"/>
  <c r="B961" i="69" s="1"/>
  <c r="B962" i="69" s="1"/>
  <c r="B963" i="69" s="1"/>
  <c r="B964" i="69" s="1"/>
  <c r="B965" i="69" s="1"/>
  <c r="B966" i="69" s="1"/>
  <c r="B967" i="69" s="1"/>
  <c r="B968" i="69" s="1"/>
  <c r="B969" i="69" s="1"/>
  <c r="B970" i="69" s="1"/>
  <c r="B971" i="69" s="1"/>
  <c r="B972" i="69" s="1"/>
  <c r="B973" i="69" s="1"/>
  <c r="B974" i="69" s="1"/>
  <c r="B975" i="69" s="1"/>
  <c r="B976" i="69" s="1"/>
  <c r="B977" i="69" s="1"/>
  <c r="B978" i="69" s="1"/>
  <c r="B979" i="69" s="1"/>
  <c r="B980" i="69" s="1"/>
  <c r="B981" i="69" s="1"/>
  <c r="B982" i="69" s="1"/>
  <c r="B983" i="69" s="1"/>
  <c r="B984" i="69" s="1"/>
  <c r="B985" i="69" s="1"/>
  <c r="B986" i="69" s="1"/>
  <c r="B987" i="69" s="1"/>
  <c r="B988" i="69" s="1"/>
  <c r="B989" i="69" s="1"/>
  <c r="B990" i="69" s="1"/>
  <c r="B991" i="69" s="1"/>
  <c r="B992" i="69" s="1"/>
  <c r="B993" i="69" s="1"/>
  <c r="B994" i="69" s="1"/>
  <c r="B995" i="69" s="1"/>
  <c r="B996" i="69" s="1"/>
  <c r="B997" i="69" s="1"/>
  <c r="B998" i="69" s="1"/>
  <c r="B999" i="69" s="1"/>
  <c r="B1000" i="69" s="1"/>
  <c r="B1001" i="69" s="1"/>
  <c r="B1002" i="69" s="1"/>
  <c r="B1003" i="69" s="1"/>
  <c r="B1004" i="69" s="1"/>
  <c r="B1005" i="69" s="1"/>
  <c r="B1006" i="69" s="1"/>
  <c r="B1007" i="69" s="1"/>
  <c r="B1008" i="69" s="1"/>
  <c r="B1009" i="69" s="1"/>
  <c r="B1010" i="69" s="1"/>
  <c r="B1011" i="69" s="1"/>
  <c r="B1012" i="69" s="1"/>
  <c r="B1013" i="69" s="1"/>
  <c r="B1014" i="69" s="1"/>
  <c r="B1015" i="69" s="1"/>
  <c r="B1016" i="69" s="1"/>
  <c r="B1017" i="69" s="1"/>
  <c r="B1018" i="69" s="1"/>
  <c r="B1019" i="69" s="1"/>
  <c r="B1020" i="69" s="1"/>
  <c r="B1021" i="69" s="1"/>
  <c r="B1022" i="69" s="1"/>
  <c r="B1023" i="69" s="1"/>
  <c r="B1024" i="69" s="1"/>
  <c r="B1025" i="69" s="1"/>
  <c r="B1026" i="69" s="1"/>
  <c r="B1027" i="69" s="1"/>
  <c r="B1028" i="69" s="1"/>
  <c r="B1029" i="69" s="1"/>
  <c r="B1030" i="69" s="1"/>
  <c r="B1031" i="69" s="1"/>
  <c r="B1032" i="69" s="1"/>
  <c r="B1033" i="69" s="1"/>
  <c r="B1034" i="69" s="1"/>
  <c r="B1035" i="69" s="1"/>
  <c r="B1036" i="69" s="1"/>
  <c r="B1037" i="69" s="1"/>
  <c r="B1038" i="69" s="1"/>
  <c r="B1039" i="69" s="1"/>
  <c r="B1040" i="69" s="1"/>
  <c r="B1041" i="69" s="1"/>
  <c r="B1042" i="69" s="1"/>
  <c r="B1043" i="69" s="1"/>
  <c r="B1044" i="69" s="1"/>
  <c r="B1045" i="69" s="1"/>
  <c r="B1046" i="69" s="1"/>
  <c r="B1047" i="69" s="1"/>
  <c r="B1048" i="69" s="1"/>
  <c r="B1049" i="69" s="1"/>
  <c r="B1050" i="69" s="1"/>
  <c r="B1051" i="69" s="1"/>
  <c r="B1052" i="69" s="1"/>
  <c r="B1053" i="69" s="1"/>
  <c r="B1054" i="69" s="1"/>
  <c r="B1055" i="69" s="1"/>
  <c r="B1056" i="69" s="1"/>
  <c r="B1057" i="69" s="1"/>
  <c r="B1058" i="69" s="1"/>
  <c r="B1059" i="69" s="1"/>
  <c r="B1060" i="69" s="1"/>
  <c r="B1061" i="69" s="1"/>
  <c r="B1062" i="69" s="1"/>
  <c r="B1063" i="69" s="1"/>
  <c r="B1064" i="69" s="1"/>
  <c r="B1065" i="69" s="1"/>
  <c r="B1066" i="69" s="1"/>
  <c r="B1067" i="69" s="1"/>
  <c r="B1068" i="69" s="1"/>
  <c r="B1069" i="69" s="1"/>
  <c r="B1070" i="69" s="1"/>
  <c r="B1071" i="69" s="1"/>
  <c r="B1072" i="69" s="1"/>
  <c r="B1073" i="69" s="1"/>
  <c r="B1074" i="69" s="1"/>
  <c r="B1075" i="69" s="1"/>
  <c r="B1076" i="69" s="1"/>
  <c r="B1077" i="69" s="1"/>
  <c r="B1078" i="69" s="1"/>
  <c r="B1079" i="69" s="1"/>
  <c r="B1080" i="69" s="1"/>
  <c r="B1081" i="69" s="1"/>
  <c r="B1082" i="69" s="1"/>
  <c r="B1083" i="69" s="1"/>
  <c r="B1084" i="69" s="1"/>
  <c r="B1085" i="69" s="1"/>
  <c r="B1086" i="69" s="1"/>
  <c r="B1087" i="69" s="1"/>
  <c r="B1088" i="69" s="1"/>
  <c r="B1089" i="69" s="1"/>
  <c r="B1090" i="69" s="1"/>
  <c r="B1091" i="69" s="1"/>
  <c r="B1092" i="69" s="1"/>
  <c r="B1093" i="69" s="1"/>
  <c r="B1094" i="69" s="1"/>
  <c r="B1095" i="69" s="1"/>
  <c r="B1096" i="69" s="1"/>
  <c r="B1097" i="69" s="1"/>
  <c r="B1098" i="69" s="1"/>
  <c r="B1099" i="69" s="1"/>
  <c r="B1100" i="69" s="1"/>
  <c r="B1101" i="69" s="1"/>
  <c r="B1102" i="69" s="1"/>
  <c r="B1103" i="69" s="1"/>
  <c r="B1104" i="69" s="1"/>
  <c r="B1105" i="69" s="1"/>
  <c r="B1106" i="69" s="1"/>
  <c r="B1107" i="69" s="1"/>
  <c r="B1108" i="69" s="1"/>
  <c r="B1109" i="69" s="1"/>
  <c r="B1110" i="69" s="1"/>
  <c r="B1111" i="69" s="1"/>
  <c r="B1112" i="69" s="1"/>
  <c r="B1113" i="69" s="1"/>
  <c r="B1114" i="69" s="1"/>
  <c r="B1115" i="69" s="1"/>
  <c r="B1116" i="69" s="1"/>
  <c r="B1117" i="69" s="1"/>
  <c r="B1118" i="69" s="1"/>
  <c r="B1119" i="69" s="1"/>
  <c r="B1120" i="69" s="1"/>
  <c r="B1121" i="69" s="1"/>
  <c r="B1122" i="69" s="1"/>
  <c r="B1123" i="69" s="1"/>
  <c r="B1124" i="69" s="1"/>
  <c r="B1125" i="69" s="1"/>
  <c r="B1126" i="69" s="1"/>
  <c r="B1127" i="69" s="1"/>
  <c r="B1128" i="69" s="1"/>
  <c r="B1129" i="69" s="1"/>
  <c r="B1130" i="69" s="1"/>
  <c r="B1131" i="69" s="1"/>
  <c r="B1132" i="69" s="1"/>
  <c r="B1133" i="69" s="1"/>
  <c r="B1134" i="69" s="1"/>
  <c r="B1135" i="69" s="1"/>
  <c r="B1136" i="69" s="1"/>
  <c r="B1137" i="69" s="1"/>
  <c r="B1138" i="69" s="1"/>
  <c r="B1139" i="69" s="1"/>
  <c r="B1140" i="69" s="1"/>
  <c r="B1141" i="69" s="1"/>
  <c r="B1142" i="69" s="1"/>
  <c r="B1143" i="69" s="1"/>
  <c r="B1144" i="69" s="1"/>
  <c r="B1145" i="69" s="1"/>
  <c r="B1146" i="69" s="1"/>
  <c r="B1147" i="69" s="1"/>
  <c r="B1148" i="69" s="1"/>
  <c r="B1149" i="69" s="1"/>
  <c r="B1150" i="69" s="1"/>
  <c r="B1151" i="69" s="1"/>
  <c r="B1152" i="69" s="1"/>
  <c r="B1153" i="69" s="1"/>
  <c r="B1154" i="69" s="1"/>
  <c r="B1155" i="69" s="1"/>
  <c r="B1156" i="69" s="1"/>
  <c r="B1157" i="69" s="1"/>
  <c r="B1158" i="69" s="1"/>
  <c r="B1159" i="69" s="1"/>
  <c r="B1160" i="69" s="1"/>
  <c r="B1161" i="69" s="1"/>
  <c r="B1162" i="69" s="1"/>
  <c r="B1163" i="69" s="1"/>
  <c r="B1164" i="69" s="1"/>
  <c r="B1165" i="69" s="1"/>
  <c r="B1166" i="69" s="1"/>
  <c r="B1167" i="69" s="1"/>
  <c r="B1168" i="69" s="1"/>
  <c r="B1169" i="69" s="1"/>
  <c r="B1170" i="69" s="1"/>
  <c r="B1171" i="69" s="1"/>
  <c r="B1172" i="69" s="1"/>
  <c r="B1173" i="69" s="1"/>
  <c r="B1174" i="69" s="1"/>
  <c r="B1175" i="69" s="1"/>
  <c r="B1176" i="69" s="1"/>
  <c r="B1177" i="69" s="1"/>
  <c r="B1178" i="69" s="1"/>
  <c r="B1179" i="69" s="1"/>
  <c r="B1180" i="69" s="1"/>
  <c r="B1181" i="69" s="1"/>
  <c r="B1182" i="69" s="1"/>
  <c r="B1183" i="69" s="1"/>
  <c r="B1184" i="69" s="1"/>
  <c r="B1185" i="69" s="1"/>
  <c r="B1186" i="69" s="1"/>
  <c r="B1187" i="69" s="1"/>
  <c r="B1188" i="69" s="1"/>
  <c r="B1189" i="69" s="1"/>
  <c r="B1190" i="69" s="1"/>
  <c r="B1191" i="69" s="1"/>
  <c r="B1192" i="69" s="1"/>
  <c r="B1193" i="69" s="1"/>
  <c r="B1194" i="69" s="1"/>
  <c r="B1195" i="69" s="1"/>
  <c r="B1196" i="69" s="1"/>
  <c r="B1197" i="69" s="1"/>
  <c r="B1198" i="69" s="1"/>
  <c r="B1199" i="69" s="1"/>
  <c r="B1200" i="69" s="1"/>
  <c r="B1201" i="69" s="1"/>
  <c r="B1202" i="69" s="1"/>
  <c r="B1203" i="69" s="1"/>
  <c r="B1204" i="69" s="1"/>
  <c r="B1205" i="69" s="1"/>
  <c r="B1206" i="69" s="1"/>
  <c r="B1207" i="69" s="1"/>
  <c r="B1208" i="69" s="1"/>
  <c r="B1209" i="69" s="1"/>
  <c r="B1210" i="69" s="1"/>
  <c r="B1211" i="69" s="1"/>
  <c r="B1212" i="69" s="1"/>
  <c r="B1213" i="69" s="1"/>
  <c r="B1214" i="69" s="1"/>
  <c r="B1215" i="69" s="1"/>
  <c r="B1216" i="69" s="1"/>
  <c r="B1217" i="69" s="1"/>
  <c r="B1218" i="69" s="1"/>
  <c r="B1219" i="69" s="1"/>
  <c r="B1220" i="69" s="1"/>
  <c r="B1221" i="69" s="1"/>
  <c r="B1222" i="69" s="1"/>
  <c r="B1223" i="69" s="1"/>
  <c r="B1224" i="69" s="1"/>
  <c r="B1225" i="69" s="1"/>
  <c r="B1226" i="69" s="1"/>
  <c r="B1227" i="69" s="1"/>
  <c r="B1228" i="69" s="1"/>
  <c r="B1229" i="69" s="1"/>
  <c r="B1230" i="69" s="1"/>
  <c r="B1231" i="69" s="1"/>
  <c r="B1232" i="69" s="1"/>
  <c r="B1233" i="69" s="1"/>
  <c r="B1234" i="69" s="1"/>
  <c r="B1235" i="69" s="1"/>
  <c r="B1236" i="69" s="1"/>
  <c r="B1237" i="69" s="1"/>
  <c r="B1238" i="69" s="1"/>
  <c r="B1239" i="69" s="1"/>
  <c r="B1240" i="69" s="1"/>
  <c r="B1241" i="69" s="1"/>
  <c r="B1242" i="69" s="1"/>
  <c r="B1243" i="69" s="1"/>
  <c r="B1244" i="69" s="1"/>
  <c r="B1245" i="69" s="1"/>
  <c r="B1246" i="69" s="1"/>
  <c r="B1247" i="69" s="1"/>
  <c r="B1248" i="69" s="1"/>
  <c r="B1249" i="69" s="1"/>
  <c r="B1250" i="69" s="1"/>
  <c r="B1251" i="69" s="1"/>
  <c r="B1252" i="69" s="1"/>
  <c r="B1253" i="69" s="1"/>
  <c r="B1254" i="69" s="1"/>
  <c r="B1255" i="69" s="1"/>
  <c r="B1256" i="69" s="1"/>
  <c r="B1257" i="69" s="1"/>
  <c r="B1258" i="69" s="1"/>
  <c r="B1259" i="69" s="1"/>
  <c r="B1260" i="69" s="1"/>
  <c r="B1261" i="69" s="1"/>
  <c r="B1262" i="69" s="1"/>
  <c r="B1263" i="69" s="1"/>
  <c r="B1264" i="69" s="1"/>
  <c r="B1265" i="69" s="1"/>
  <c r="B1266" i="69" s="1"/>
  <c r="B1267" i="69" s="1"/>
  <c r="B1268" i="69" s="1"/>
  <c r="B1269" i="69" s="1"/>
  <c r="B1270" i="69" s="1"/>
  <c r="B1271" i="69" s="1"/>
  <c r="B1272" i="69" s="1"/>
  <c r="B1273" i="69" s="1"/>
  <c r="B1274" i="69" s="1"/>
  <c r="B1275" i="69" s="1"/>
  <c r="B1276" i="69" s="1"/>
  <c r="B1277" i="69" s="1"/>
  <c r="B1278" i="69" s="1"/>
  <c r="B1279" i="69" s="1"/>
  <c r="B1280" i="69" s="1"/>
  <c r="B1281" i="69" s="1"/>
  <c r="B1282" i="69" s="1"/>
  <c r="B1283" i="69" s="1"/>
  <c r="B1284" i="69" s="1"/>
  <c r="B1285" i="69" s="1"/>
  <c r="B1286" i="69" s="1"/>
  <c r="B1287" i="69" s="1"/>
  <c r="B1288" i="69" s="1"/>
  <c r="B1289" i="69" s="1"/>
  <c r="B1290" i="69" s="1"/>
  <c r="B1291" i="69" l="1"/>
  <c r="B1292" i="69" s="1"/>
  <c r="B1293" i="69" s="1"/>
  <c r="B1294" i="69" s="1"/>
  <c r="B1295" i="69" s="1"/>
  <c r="B1296" i="69" s="1"/>
  <c r="B1297" i="69" s="1"/>
  <c r="B1298" i="69" s="1"/>
  <c r="B1299" i="69" s="1"/>
  <c r="B1300" i="69" s="1"/>
  <c r="B1301" i="69" s="1"/>
  <c r="B1302" i="69" s="1"/>
  <c r="B1303" i="69" s="1"/>
  <c r="B1304" i="69" s="1"/>
  <c r="B1305" i="69" s="1"/>
  <c r="B1306" i="69" s="1"/>
  <c r="B1307" i="69" s="1"/>
  <c r="B1308" i="69" s="1"/>
  <c r="B1309" i="69" s="1"/>
  <c r="B1310" i="69" s="1"/>
  <c r="B1311" i="69" s="1"/>
  <c r="B1312" i="69" s="1"/>
  <c r="B1313" i="69" s="1"/>
  <c r="B1314" i="69" s="1"/>
  <c r="B1315" i="69" s="1"/>
  <c r="B1316" i="69" s="1"/>
  <c r="B1317" i="69" s="1"/>
  <c r="B1318" i="69" s="1"/>
  <c r="B1319" i="69" s="1"/>
  <c r="B1320" i="69" s="1"/>
  <c r="B1321" i="69" s="1"/>
  <c r="B1322" i="69" s="1"/>
  <c r="B1323" i="69" s="1"/>
  <c r="B1324" i="69" s="1"/>
  <c r="B1325" i="69" s="1"/>
  <c r="B1326" i="69" s="1"/>
  <c r="B1327" i="69" s="1"/>
  <c r="B1328" i="69" s="1"/>
  <c r="B1329" i="69" s="1"/>
  <c r="B1330" i="69" s="1"/>
  <c r="B1331" i="69" s="1"/>
  <c r="B1332" i="69" s="1"/>
  <c r="B1333" i="69" s="1"/>
  <c r="B1334" i="69" s="1"/>
  <c r="B1335" i="69" s="1"/>
  <c r="B1336" i="69" s="1"/>
  <c r="B1337" i="69" s="1"/>
  <c r="B1338" i="69" s="1"/>
  <c r="B1339" i="69" s="1"/>
  <c r="B1340" i="69" s="1"/>
  <c r="B1341" i="69" s="1"/>
  <c r="B1342" i="69" s="1"/>
  <c r="B1343" i="69" s="1"/>
  <c r="B1344" i="69" s="1"/>
  <c r="B1345" i="69" s="1"/>
  <c r="B1346" i="69" s="1"/>
  <c r="B1347" i="69" s="1"/>
  <c r="B1348" i="69" s="1"/>
  <c r="B1349" i="69" s="1"/>
  <c r="B1350" i="69" s="1"/>
  <c r="B1351" i="69" s="1"/>
  <c r="B1352" i="69" s="1"/>
  <c r="B1353" i="69" s="1"/>
  <c r="B1354" i="69" s="1"/>
  <c r="B1355" i="69" s="1"/>
  <c r="B1356" i="69" s="1"/>
  <c r="B1357" i="69" s="1"/>
  <c r="B1358" i="69" s="1"/>
  <c r="B1359" i="69" s="1"/>
  <c r="B1360" i="69" s="1"/>
  <c r="B1361" i="69" s="1"/>
  <c r="B1362" i="69" s="1"/>
  <c r="B1363" i="69" s="1"/>
  <c r="B1364" i="69" s="1"/>
  <c r="B1365" i="69" s="1"/>
  <c r="B1366" i="69" s="1"/>
  <c r="B1367" i="69" s="1"/>
  <c r="B1368" i="69" s="1"/>
  <c r="B1369" i="69" s="1"/>
  <c r="B1370" i="69" s="1"/>
  <c r="B1371" i="69" s="1"/>
  <c r="B1372" i="69" s="1"/>
  <c r="B1373" i="69" s="1"/>
  <c r="B1374" i="69" s="1"/>
  <c r="B1375" i="69" s="1"/>
  <c r="B1376" i="69" s="1"/>
  <c r="B1377" i="69" s="1"/>
  <c r="B1378" i="69" s="1"/>
  <c r="B1379" i="69" s="1"/>
  <c r="B1380" i="69" s="1"/>
  <c r="B1381" i="69" s="1"/>
  <c r="B1382" i="69" s="1"/>
  <c r="B1383" i="69" s="1"/>
  <c r="B1384" i="69" s="1"/>
  <c r="B1385" i="69" s="1"/>
  <c r="B1386" i="69" s="1"/>
  <c r="B1387" i="69" s="1"/>
  <c r="B1388" i="69" s="1"/>
  <c r="B1389" i="69" s="1"/>
  <c r="B1390" i="69" s="1"/>
  <c r="B1391" i="69" s="1"/>
  <c r="B1392" i="69" s="1"/>
  <c r="B1393" i="69" s="1"/>
  <c r="B1394" i="69" s="1"/>
  <c r="B1395" i="69" s="1"/>
  <c r="B1396" i="69" s="1"/>
  <c r="B1397" i="69" s="1"/>
  <c r="B1398" i="69" s="1"/>
  <c r="B1399" i="69" s="1"/>
  <c r="B1400" i="69" s="1"/>
  <c r="B1401" i="69" s="1"/>
  <c r="B1402" i="69" s="1"/>
  <c r="B1403" i="69" s="1"/>
  <c r="B1404" i="69" s="1"/>
  <c r="B1405" i="69" s="1"/>
  <c r="B1406" i="69" s="1"/>
  <c r="B1407" i="69" s="1"/>
  <c r="B1408" i="69" s="1"/>
  <c r="B1409" i="69" s="1"/>
  <c r="B1410" i="69" s="1"/>
  <c r="B1411" i="69" s="1"/>
  <c r="B1412" i="69" s="1"/>
  <c r="B1413" i="69" s="1"/>
  <c r="B1414" i="69" s="1"/>
  <c r="B1415" i="69" s="1"/>
  <c r="B1416" i="69" s="1"/>
  <c r="B1417" i="69" s="1"/>
  <c r="B1418" i="69" s="1"/>
  <c r="B1419" i="69" s="1"/>
  <c r="B1420" i="69" s="1"/>
  <c r="B1421" i="69" s="1"/>
  <c r="B1422" i="69" s="1"/>
  <c r="B1423" i="69" s="1"/>
  <c r="B1424" i="69" s="1"/>
  <c r="B1425" i="69" s="1"/>
  <c r="B1426" i="69" s="1"/>
  <c r="B1427" i="69" s="1"/>
  <c r="B1428" i="69" s="1"/>
  <c r="B1429" i="69" s="1"/>
  <c r="B1430" i="69" s="1"/>
  <c r="B1431" i="69" s="1"/>
  <c r="B1432" i="69" s="1"/>
  <c r="B1433" i="69" s="1"/>
  <c r="B1434" i="69" s="1"/>
  <c r="B1435" i="69" s="1"/>
  <c r="B1436" i="69" s="1"/>
  <c r="B1437" i="69" s="1"/>
  <c r="B1438" i="69" s="1"/>
  <c r="B1439" i="69" s="1"/>
  <c r="B1440" i="69" s="1"/>
  <c r="B1441" i="69" s="1"/>
  <c r="B1442" i="69" s="1"/>
  <c r="B1443" i="69" s="1"/>
  <c r="B1444" i="69" s="1"/>
  <c r="B1445" i="69" s="1"/>
  <c r="B1446" i="69" s="1"/>
  <c r="B1447" i="69" s="1"/>
  <c r="B1448" i="69" s="1"/>
  <c r="B1449" i="69" s="1"/>
  <c r="B1450" i="69" s="1"/>
  <c r="B1451" i="69" s="1"/>
  <c r="B1452" i="69" s="1"/>
  <c r="B1453" i="69" s="1"/>
  <c r="B1454" i="69" s="1"/>
  <c r="B1455" i="69" s="1"/>
  <c r="B1456" i="69" s="1"/>
  <c r="B1457" i="69" s="1"/>
  <c r="B1458" i="69" s="1"/>
  <c r="B1459" i="69" s="1"/>
  <c r="B1460" i="69" s="1"/>
  <c r="B1461" i="69" s="1"/>
  <c r="B1462" i="69" s="1"/>
  <c r="B1463" i="69" s="1"/>
  <c r="B1464" i="69" s="1"/>
  <c r="B1465" i="69" s="1"/>
  <c r="B1466" i="69" s="1"/>
  <c r="B1467" i="69" s="1"/>
  <c r="B1468" i="69" s="1"/>
  <c r="B1469" i="69" s="1"/>
  <c r="B1470" i="69" s="1"/>
  <c r="B1471" i="69" s="1"/>
  <c r="B1472" i="69" s="1"/>
  <c r="B1473" i="69" s="1"/>
  <c r="B1474" i="69" s="1"/>
  <c r="B1475" i="69" s="1"/>
  <c r="B1476" i="69" s="1"/>
  <c r="B1477" i="69" s="1"/>
  <c r="B1478" i="69" s="1"/>
  <c r="B1479" i="69" s="1"/>
  <c r="B1480" i="69" s="1"/>
  <c r="B1481" i="69" s="1"/>
  <c r="B1482" i="69" s="1"/>
  <c r="B1483" i="69" s="1"/>
  <c r="B1484" i="69" s="1"/>
  <c r="B1485" i="69" s="1"/>
  <c r="B1486" i="69" s="1"/>
  <c r="B1487" i="69" s="1"/>
  <c r="B1488" i="69" s="1"/>
  <c r="B1489" i="69" s="1"/>
  <c r="B1490" i="69" s="1"/>
  <c r="B1491" i="69" s="1"/>
  <c r="B1492" i="69" s="1"/>
  <c r="B1493" i="69" s="1"/>
  <c r="B1494" i="69" s="1"/>
  <c r="B1495" i="69" s="1"/>
  <c r="B1496" i="69" s="1"/>
  <c r="B1497" i="69" s="1"/>
  <c r="B1498" i="69" s="1"/>
  <c r="B1499" i="69" s="1"/>
  <c r="B1500" i="69" s="1"/>
  <c r="B1501" i="69" s="1"/>
  <c r="B1502" i="69" s="1"/>
  <c r="B1503" i="69" s="1"/>
  <c r="B1504" i="69" s="1"/>
  <c r="B1505" i="69" s="1"/>
  <c r="B1506" i="69" s="1"/>
  <c r="B1507" i="69" s="1"/>
  <c r="B1508" i="69" s="1"/>
  <c r="B1509" i="69" s="1"/>
  <c r="B1510" i="69" s="1"/>
  <c r="B1511" i="69" s="1"/>
  <c r="B1512" i="69" s="1"/>
  <c r="B1513" i="69" s="1"/>
  <c r="B1514" i="69" s="1"/>
  <c r="B1515" i="69" s="1"/>
  <c r="B1516" i="69" s="1"/>
  <c r="B1517" i="69" s="1"/>
  <c r="B1518" i="69" s="1"/>
  <c r="B1519" i="69" s="1"/>
  <c r="B1520" i="69" s="1"/>
  <c r="B1521" i="69" s="1"/>
  <c r="B1522" i="69" s="1"/>
  <c r="B1523" i="69" s="1"/>
  <c r="B1524" i="69" s="1"/>
  <c r="B1525" i="69" s="1"/>
  <c r="B1526" i="69" s="1"/>
  <c r="B1527" i="69" s="1"/>
  <c r="B1528" i="69" s="1"/>
  <c r="B1529" i="69" s="1"/>
  <c r="B1530" i="69" s="1"/>
  <c r="B1531" i="69" s="1"/>
  <c r="B1532" i="69" s="1"/>
  <c r="B1533" i="69" s="1"/>
  <c r="B1534" i="69" s="1"/>
  <c r="B1535" i="69" s="1"/>
  <c r="B1536" i="69" s="1"/>
  <c r="B1537" i="69" s="1"/>
  <c r="B1538" i="69" s="1"/>
  <c r="B1539" i="69" s="1"/>
  <c r="B1540" i="69" s="1"/>
  <c r="B1541" i="69" s="1"/>
  <c r="B1542" i="69" s="1"/>
  <c r="B1543" i="69" s="1"/>
  <c r="B1544" i="69" s="1"/>
  <c r="B1545" i="69" s="1"/>
  <c r="B1546" i="69" s="1"/>
  <c r="B1547" i="69" s="1"/>
  <c r="B1548" i="69" s="1"/>
  <c r="B1549" i="69" s="1"/>
  <c r="B1550" i="69" s="1"/>
  <c r="B1551" i="69" s="1"/>
  <c r="B1552" i="69" s="1"/>
  <c r="B1553" i="69" s="1"/>
  <c r="B1554" i="69" s="1"/>
  <c r="B1555" i="69" s="1"/>
  <c r="B1556" i="69" s="1"/>
  <c r="B1557" i="69" s="1"/>
  <c r="B1558" i="69" s="1"/>
  <c r="B1559" i="69" s="1"/>
  <c r="B1560" i="69" s="1"/>
  <c r="B1561" i="69" s="1"/>
  <c r="B1562" i="69" s="1"/>
  <c r="B1563" i="69" s="1"/>
  <c r="B1564" i="69" s="1"/>
  <c r="B1565" i="69" s="1"/>
  <c r="B1566" i="69" s="1"/>
  <c r="B1567" i="69" s="1"/>
  <c r="B1568" i="69" s="1"/>
  <c r="B1569" i="69" s="1"/>
  <c r="B1570" i="69" s="1"/>
  <c r="B1571" i="69" s="1"/>
  <c r="B1572" i="69" s="1"/>
  <c r="B1573" i="69" s="1"/>
  <c r="B1574" i="69" s="1"/>
  <c r="B1575" i="69" s="1"/>
  <c r="B1576" i="69" s="1"/>
  <c r="B1577" i="69" s="1"/>
  <c r="B1578" i="69" s="1"/>
  <c r="B1579" i="69" s="1"/>
  <c r="B1580" i="69" s="1"/>
  <c r="B1581" i="69" s="1"/>
  <c r="B1582" i="69" s="1"/>
  <c r="B1583" i="69" s="1"/>
  <c r="B1584" i="69" s="1"/>
  <c r="B1585" i="69" s="1"/>
  <c r="B1586" i="69" s="1"/>
  <c r="B1587" i="69" s="1"/>
  <c r="B1588" i="69" s="1"/>
  <c r="B1589" i="69" s="1"/>
  <c r="B1590" i="69" s="1"/>
  <c r="B1591" i="69" s="1"/>
  <c r="B1592" i="69" s="1"/>
  <c r="B1593" i="69" s="1"/>
  <c r="B1594" i="69" s="1"/>
  <c r="B1595" i="69" s="1"/>
  <c r="B1596" i="69" s="1"/>
  <c r="B1597" i="69" s="1"/>
  <c r="B1598" i="69" s="1"/>
  <c r="B1599" i="69" s="1"/>
  <c r="B1600" i="69" s="1"/>
  <c r="B1601" i="69" s="1"/>
  <c r="B1602" i="69" s="1"/>
  <c r="B1603" i="69" s="1"/>
  <c r="B1604" i="69" s="1"/>
  <c r="B1605" i="69" s="1"/>
  <c r="B1606" i="69" s="1"/>
  <c r="B1607" i="69" s="1"/>
  <c r="B1608" i="69" s="1"/>
  <c r="B1609" i="69" s="1"/>
  <c r="B1610" i="69" s="1"/>
  <c r="B1611" i="69" s="1"/>
  <c r="B1612" i="69" s="1"/>
  <c r="B1613" i="69" s="1"/>
  <c r="B1614" i="69" s="1"/>
  <c r="B1615" i="69" s="1"/>
  <c r="B1616" i="69" s="1"/>
  <c r="B1617" i="69" s="1"/>
  <c r="B1618" i="69" s="1"/>
  <c r="B1619" i="69" s="1"/>
  <c r="B1620" i="69" s="1"/>
  <c r="B1621" i="69" s="1"/>
  <c r="B1622" i="69" s="1"/>
  <c r="B1623" i="69" s="1"/>
  <c r="B1624" i="69" s="1"/>
  <c r="B1625" i="69" s="1"/>
  <c r="B1626" i="69" s="1"/>
  <c r="B1627" i="69" s="1"/>
  <c r="B1628" i="69" s="1"/>
  <c r="B1629" i="69" s="1"/>
  <c r="B1630" i="69" s="1"/>
  <c r="B1631" i="69" s="1"/>
  <c r="B1632" i="69" s="1"/>
  <c r="B1633" i="69" s="1"/>
  <c r="B1634" i="69" s="1"/>
  <c r="B1635" i="69" s="1"/>
  <c r="B1636" i="69" s="1"/>
  <c r="B1637" i="69" s="1"/>
  <c r="B1638" i="69" s="1"/>
  <c r="B1639" i="69" s="1"/>
  <c r="B1640" i="69" s="1"/>
  <c r="B1641" i="69" s="1"/>
  <c r="B1642" i="69" s="1"/>
  <c r="B1643" i="69" s="1"/>
  <c r="B1644" i="69" s="1"/>
  <c r="B1645" i="69" s="1"/>
  <c r="B1646" i="69" s="1"/>
  <c r="B1647" i="69" s="1"/>
  <c r="B1648" i="69" s="1"/>
  <c r="B1649" i="69" s="1"/>
  <c r="B1650" i="69" s="1"/>
  <c r="B1651" i="69" s="1"/>
  <c r="B1652" i="69" s="1"/>
  <c r="B1653" i="69" s="1"/>
  <c r="B1654" i="69" s="1"/>
  <c r="B1655" i="69" s="1"/>
  <c r="B1656" i="69" s="1"/>
  <c r="B1657" i="69" s="1"/>
  <c r="B1658" i="69" s="1"/>
  <c r="B1659" i="69" s="1"/>
  <c r="B1660" i="69" s="1"/>
  <c r="B1661" i="69" s="1"/>
  <c r="B1662" i="69" s="1"/>
  <c r="B1663" i="69" s="1"/>
  <c r="B1664" i="69" s="1"/>
  <c r="B1665" i="69" s="1"/>
  <c r="B1666" i="69" s="1"/>
  <c r="B1667" i="69" s="1"/>
  <c r="B1668" i="69" s="1"/>
  <c r="B1669" i="69" s="1"/>
  <c r="B1670" i="69" s="1"/>
  <c r="B1671" i="69" s="1"/>
  <c r="B1672" i="69" s="1"/>
  <c r="B1673" i="69" s="1"/>
  <c r="B1674" i="69" s="1"/>
  <c r="B1675" i="69" s="1"/>
  <c r="B1676" i="69" s="1"/>
  <c r="B1677" i="69" s="1"/>
  <c r="B1678" i="69" s="1"/>
  <c r="B1679" i="69" s="1"/>
  <c r="B1680" i="69" s="1"/>
  <c r="B1681" i="69" s="1"/>
  <c r="B1682" i="69" s="1"/>
  <c r="B1683" i="69" s="1"/>
  <c r="B1684" i="69" s="1"/>
  <c r="B1685" i="69" s="1"/>
  <c r="B1686" i="69" s="1"/>
  <c r="B1687" i="69" s="1"/>
  <c r="B1688" i="69" s="1"/>
  <c r="B1689" i="69" s="1"/>
  <c r="B1690" i="69" s="1"/>
  <c r="B1691" i="69" s="1"/>
  <c r="B1692" i="69" s="1"/>
  <c r="B1693" i="69" s="1"/>
  <c r="B1694" i="69" s="1"/>
  <c r="B1695" i="69" s="1"/>
  <c r="B1696" i="69" s="1"/>
  <c r="B1697" i="69" s="1"/>
  <c r="B1698" i="69" s="1"/>
  <c r="B1699" i="69" s="1"/>
  <c r="B1700" i="69" s="1"/>
  <c r="B1701" i="69" s="1"/>
  <c r="B1702" i="69" s="1"/>
  <c r="B1703" i="69" s="1"/>
  <c r="B1704" i="69" s="1"/>
  <c r="B1705" i="69" s="1"/>
  <c r="B1706" i="69" s="1"/>
  <c r="B1707" i="69" s="1"/>
  <c r="B1708" i="69" s="1"/>
  <c r="B1709" i="69" s="1"/>
  <c r="B1710" i="69" s="1"/>
  <c r="B1711" i="69" s="1"/>
  <c r="B1712" i="69" s="1"/>
  <c r="B1713" i="69" s="1"/>
  <c r="B1714" i="69" s="1"/>
  <c r="B1715" i="69" s="1"/>
  <c r="B1716" i="69" s="1"/>
  <c r="B1717" i="69" s="1"/>
  <c r="B1718" i="69" s="1"/>
  <c r="B1719" i="69" s="1"/>
  <c r="B1720" i="69" s="1"/>
  <c r="B1721" i="69" s="1"/>
  <c r="B1722" i="69" s="1"/>
  <c r="B1723" i="69" s="1"/>
  <c r="B1724" i="69" s="1"/>
  <c r="B1725" i="69" s="1"/>
  <c r="B1726" i="69" s="1"/>
  <c r="B1727" i="69" s="1"/>
  <c r="B1728" i="69" s="1"/>
  <c r="B1729" i="69" s="1"/>
  <c r="B1730" i="69" s="1"/>
  <c r="B1731" i="69" s="1"/>
  <c r="B1732" i="69" s="1"/>
  <c r="B1733" i="69" s="1"/>
  <c r="B1734" i="69" s="1"/>
  <c r="B1735" i="69" s="1"/>
  <c r="B1736" i="69" s="1"/>
  <c r="B1737" i="69" s="1"/>
  <c r="B1738" i="69" s="1"/>
  <c r="B1739" i="69" s="1"/>
  <c r="B1740" i="69" s="1"/>
  <c r="B1741" i="69" s="1"/>
  <c r="B1742" i="69" s="1"/>
  <c r="B1743" i="69" s="1"/>
  <c r="B1744" i="69" s="1"/>
  <c r="B1745" i="69" s="1"/>
  <c r="B1746" i="69" s="1"/>
  <c r="B1747" i="69" s="1"/>
  <c r="B1748" i="69" s="1"/>
  <c r="B1749" i="69" s="1"/>
  <c r="B1750" i="69" s="1"/>
  <c r="B1751" i="69" s="1"/>
  <c r="B1752" i="69" s="1"/>
  <c r="B1753" i="69" s="1"/>
  <c r="B1754" i="69" s="1"/>
  <c r="B1755" i="69" s="1"/>
  <c r="B1756" i="69" s="1"/>
  <c r="B1757" i="69" s="1"/>
  <c r="B1758" i="69" s="1"/>
  <c r="B1759" i="69" s="1"/>
  <c r="B1760" i="69" s="1"/>
  <c r="B1761" i="69" s="1"/>
  <c r="B1762" i="69" s="1"/>
  <c r="B1763" i="69" s="1"/>
  <c r="B1764" i="69" s="1"/>
  <c r="B1765" i="69" s="1"/>
  <c r="B1766" i="69" s="1"/>
  <c r="B1767" i="69" s="1"/>
  <c r="B1768" i="69" s="1"/>
  <c r="B1769" i="69" s="1"/>
  <c r="B1770" i="69" s="1"/>
  <c r="B1771" i="69" s="1"/>
  <c r="B1772" i="69" s="1"/>
  <c r="B1773" i="69" s="1"/>
  <c r="B1774" i="69" s="1"/>
  <c r="B1775" i="69" s="1"/>
  <c r="B1776" i="69" s="1"/>
  <c r="B1777" i="69" s="1"/>
  <c r="B1778" i="69" s="1"/>
  <c r="B1779" i="69" s="1"/>
  <c r="B1780" i="69" s="1"/>
  <c r="B1781" i="69" s="1"/>
  <c r="B1782" i="69" s="1"/>
  <c r="B1783" i="69" s="1"/>
  <c r="B1784" i="69" s="1"/>
  <c r="B1785" i="69" s="1"/>
  <c r="B1786" i="69" s="1"/>
  <c r="B1787" i="69" s="1"/>
  <c r="B1788" i="69" s="1"/>
  <c r="B1789" i="69" s="1"/>
  <c r="B1790" i="69" s="1"/>
  <c r="B1791" i="69" s="1"/>
  <c r="B1792" i="69" s="1"/>
  <c r="B1793" i="69" s="1"/>
  <c r="B1794" i="69" s="1"/>
  <c r="B1795" i="69" s="1"/>
  <c r="B1796" i="69" s="1"/>
  <c r="B1797" i="69" s="1"/>
  <c r="B1798" i="69" s="1"/>
  <c r="B1799" i="69" s="1"/>
  <c r="B1800" i="69" s="1"/>
  <c r="B1801" i="69" s="1"/>
  <c r="B1802" i="69" s="1"/>
  <c r="B1803" i="69" s="1"/>
  <c r="B1804" i="69" s="1"/>
  <c r="B1805" i="69" s="1"/>
  <c r="B1806" i="69" s="1"/>
  <c r="B1807" i="69" s="1"/>
  <c r="B1808" i="69" s="1"/>
  <c r="B1809" i="69" s="1"/>
  <c r="B1810" i="69" s="1"/>
  <c r="B1811" i="69" s="1"/>
  <c r="B1812" i="69" s="1"/>
  <c r="B1813" i="69" s="1"/>
  <c r="B1814" i="69" s="1"/>
  <c r="B1815" i="69" s="1"/>
  <c r="B1816" i="69" s="1"/>
  <c r="B1817" i="69" s="1"/>
  <c r="B1818" i="69" s="1"/>
  <c r="B1819" i="69" s="1"/>
  <c r="B1820" i="69" s="1"/>
  <c r="B1821" i="69" s="1"/>
  <c r="B1822" i="69" s="1"/>
  <c r="B1823" i="69" s="1"/>
  <c r="B1824" i="69" s="1"/>
  <c r="B1825" i="69" s="1"/>
  <c r="B1826" i="69" s="1"/>
  <c r="B1827" i="69" s="1"/>
  <c r="B1828" i="69" s="1"/>
  <c r="B1829" i="69" s="1"/>
  <c r="B1830" i="69" s="1"/>
  <c r="B1831" i="69" s="1"/>
  <c r="B1832" i="69" s="1"/>
  <c r="B1833" i="69" l="1"/>
  <c r="B1834" i="69" s="1"/>
  <c r="B1835" i="69" s="1"/>
  <c r="B1836" i="69" s="1"/>
  <c r="B1837" i="69" s="1"/>
  <c r="B1838" i="69" s="1"/>
  <c r="B1839" i="69" s="1"/>
  <c r="B1840" i="69" s="1"/>
  <c r="B1841" i="69" s="1"/>
  <c r="B1842" i="69" s="1"/>
  <c r="B1843" i="69" s="1"/>
  <c r="B1844" i="69" s="1"/>
  <c r="B1845" i="69" s="1"/>
  <c r="B1846" i="69" s="1"/>
  <c r="B1847" i="69" s="1"/>
  <c r="B1848" i="69" s="1"/>
  <c r="B1849" i="69" s="1"/>
  <c r="B1850" i="69" s="1"/>
  <c r="B1851" i="69" s="1"/>
  <c r="B1852" i="69" s="1"/>
  <c r="B1853" i="69" s="1"/>
  <c r="B1854" i="69" s="1"/>
  <c r="B1855" i="69" s="1"/>
  <c r="B1856" i="69" s="1"/>
  <c r="B1857" i="69" s="1"/>
  <c r="B1858" i="69" s="1"/>
  <c r="B1859" i="69" s="1"/>
  <c r="B1860" i="69" s="1"/>
  <c r="B1861" i="69" s="1"/>
  <c r="B1862" i="69" s="1"/>
  <c r="B1863" i="69" s="1"/>
  <c r="B1864" i="69" s="1"/>
  <c r="B1865" i="69" s="1"/>
  <c r="B1866" i="69" s="1"/>
  <c r="B1867" i="69" s="1"/>
  <c r="B1868" i="69" s="1"/>
  <c r="B1869" i="69" s="1"/>
  <c r="B1870" i="69" s="1"/>
  <c r="B1871" i="69" s="1"/>
  <c r="B1872" i="69" s="1"/>
  <c r="B1873" i="69" s="1"/>
  <c r="B1874" i="69" s="1"/>
  <c r="B1875" i="69" s="1"/>
  <c r="B1876" i="69" s="1"/>
  <c r="B1877" i="69" s="1"/>
  <c r="B1878" i="69" s="1"/>
  <c r="B1879" i="69" s="1"/>
  <c r="B1880" i="69" s="1"/>
  <c r="B1881" i="69" s="1"/>
  <c r="B1882" i="69" s="1"/>
  <c r="B1883" i="69" s="1"/>
  <c r="B1884" i="69" s="1"/>
  <c r="B1885" i="69" s="1"/>
  <c r="B1886" i="69" s="1"/>
  <c r="B1887" i="69" s="1"/>
  <c r="B1888" i="69" s="1"/>
  <c r="B1889" i="69" s="1"/>
  <c r="B1890" i="69" s="1"/>
  <c r="B1891" i="69" s="1"/>
  <c r="B1892" i="69" s="1"/>
  <c r="B1893" i="69" s="1"/>
  <c r="B1894" i="69" s="1"/>
  <c r="B1895" i="69" s="1"/>
  <c r="B1896" i="69" s="1"/>
  <c r="B1897" i="69" s="1"/>
  <c r="B1898" i="69" s="1"/>
  <c r="B1899" i="69" l="1"/>
  <c r="B1900" i="69" s="1"/>
  <c r="B1901" i="69" s="1"/>
  <c r="B1902" i="69" s="1"/>
  <c r="B1903" i="69" s="1"/>
  <c r="B1904" i="69" s="1"/>
  <c r="B1905" i="69" s="1"/>
  <c r="B1906" i="69" s="1"/>
  <c r="B1907" i="69" s="1"/>
  <c r="B1908" i="69" s="1"/>
  <c r="B1909" i="69" s="1"/>
  <c r="B1910" i="69" s="1"/>
  <c r="B1911" i="69" s="1"/>
  <c r="B1912" i="69" l="1"/>
  <c r="B1913" i="69" s="1"/>
  <c r="B1914" i="69" s="1"/>
  <c r="B1915" i="69" s="1"/>
  <c r="B1916" i="69" s="1"/>
  <c r="B1917" i="69" s="1"/>
  <c r="B1918" i="69" s="1"/>
  <c r="B1919" i="69" s="1"/>
  <c r="B1920" i="69" s="1"/>
  <c r="B1921" i="69" s="1"/>
  <c r="B1922" i="69" s="1"/>
  <c r="B1923" i="69" s="1"/>
  <c r="B1924" i="69" s="1"/>
  <c r="B1925" i="69" s="1"/>
  <c r="B1926" i="69" s="1"/>
  <c r="B1927" i="69" s="1"/>
  <c r="B1928" i="69" s="1"/>
  <c r="B1929" i="69" s="1"/>
  <c r="B1930" i="69" s="1"/>
  <c r="B1931" i="69" s="1"/>
  <c r="B1932" i="69" s="1"/>
  <c r="B1933" i="69" s="1"/>
  <c r="B1934" i="69" s="1"/>
  <c r="B1935" i="69" s="1"/>
  <c r="B1936" i="69" s="1"/>
  <c r="B1937" i="69" s="1"/>
  <c r="B1938" i="69" s="1"/>
  <c r="B1939" i="69" s="1"/>
  <c r="B1940" i="69" s="1"/>
  <c r="B1941" i="69" s="1"/>
  <c r="B1942" i="69" s="1"/>
  <c r="B1943" i="69" s="1"/>
  <c r="B1944" i="69" s="1"/>
  <c r="B1945" i="69" s="1"/>
  <c r="B1946" i="69" s="1"/>
  <c r="B1947" i="69" s="1"/>
  <c r="B1948" i="69" s="1"/>
  <c r="B1949" i="69" s="1"/>
  <c r="B1950" i="69" s="1"/>
  <c r="B1951" i="69" s="1"/>
  <c r="B1952" i="69" s="1"/>
  <c r="B1953" i="69" s="1"/>
  <c r="B1954" i="69" s="1"/>
  <c r="B1955" i="69" s="1"/>
  <c r="B1956" i="69" s="1"/>
  <c r="B1957" i="69" s="1"/>
  <c r="B1958" i="69" s="1"/>
  <c r="B1959" i="69" s="1"/>
  <c r="B1960" i="69" s="1"/>
  <c r="B1961" i="69" s="1"/>
  <c r="B1962" i="69" s="1"/>
  <c r="B1963" i="69" s="1"/>
  <c r="B1964" i="69" s="1"/>
  <c r="B1965" i="69" s="1"/>
  <c r="B1966" i="69" s="1"/>
  <c r="B1967" i="69" s="1"/>
  <c r="B1968" i="69" s="1"/>
  <c r="B1969" i="69" s="1"/>
  <c r="B1970" i="69" s="1"/>
  <c r="B1971" i="69" s="1"/>
  <c r="B1972" i="69" s="1"/>
  <c r="B1973" i="69" s="1"/>
  <c r="B1974" i="69" s="1"/>
  <c r="B1975" i="69" s="1"/>
  <c r="B1976" i="69" s="1"/>
  <c r="B1977" i="69" s="1"/>
  <c r="B1978" i="69" s="1"/>
  <c r="B1979" i="69" s="1"/>
  <c r="B1980" i="69" s="1"/>
  <c r="B1981" i="69" s="1"/>
  <c r="B1982" i="69" s="1"/>
  <c r="B1983" i="69" s="1"/>
  <c r="B1984" i="69" s="1"/>
  <c r="B1985" i="69" s="1"/>
  <c r="B1986" i="69" s="1"/>
  <c r="B1987" i="69" s="1"/>
  <c r="B1988" i="69" s="1"/>
  <c r="B1989" i="69" s="1"/>
  <c r="B1990" i="69" s="1"/>
  <c r="B1991" i="69" s="1"/>
  <c r="B1992" i="69" s="1"/>
  <c r="B1993" i="69" s="1"/>
  <c r="B1994" i="69" s="1"/>
  <c r="B1995" i="69" s="1"/>
  <c r="B1996" i="69" s="1"/>
  <c r="B1997" i="69" s="1"/>
  <c r="B1998" i="69" s="1"/>
  <c r="B1999" i="69" s="1"/>
  <c r="B2000" i="69" s="1"/>
  <c r="B2001" i="69" s="1"/>
  <c r="B2002" i="69" s="1"/>
  <c r="B2003" i="69" s="1"/>
  <c r="B2004" i="69" s="1"/>
  <c r="B2005" i="69" s="1"/>
  <c r="B2006" i="69" s="1"/>
  <c r="B2007" i="69" s="1"/>
  <c r="B2008" i="69" s="1"/>
  <c r="B2009" i="69" s="1"/>
  <c r="B2010" i="69" s="1"/>
  <c r="B2011" i="69" s="1"/>
  <c r="B2012" i="69" s="1"/>
  <c r="B2013" i="69" s="1"/>
  <c r="B2014" i="69" s="1"/>
  <c r="B2015" i="69" s="1"/>
  <c r="B2016" i="69" l="1"/>
  <c r="B2017" i="69" s="1"/>
  <c r="B2018" i="69" s="1"/>
  <c r="B2019" i="69" s="1"/>
  <c r="B2020" i="69" s="1"/>
  <c r="B2021" i="69" s="1"/>
  <c r="B2022" i="69" s="1"/>
  <c r="B2023" i="69" s="1"/>
  <c r="B2024" i="69" s="1"/>
  <c r="B2025" i="69" s="1"/>
  <c r="B2026" i="69" s="1"/>
  <c r="B2027" i="69" s="1"/>
  <c r="B2028" i="69" s="1"/>
  <c r="B2029" i="69" s="1"/>
  <c r="B2030" i="69" s="1"/>
  <c r="B2031" i="69" s="1"/>
  <c r="B2032" i="69" s="1"/>
  <c r="B2033" i="69" s="1"/>
  <c r="B2034" i="69" s="1"/>
  <c r="B2035" i="69" s="1"/>
  <c r="B2036" i="69" s="1"/>
  <c r="B2037" i="69" s="1"/>
  <c r="B2038" i="69" s="1"/>
  <c r="B2039" i="69" s="1"/>
  <c r="B2040" i="69" s="1"/>
  <c r="B2041" i="69" s="1"/>
  <c r="B2042" i="69" s="1"/>
  <c r="B2043" i="69" s="1"/>
  <c r="B2044" i="69" s="1"/>
  <c r="B2045" i="69" s="1"/>
  <c r="B2046" i="69" s="1"/>
  <c r="B2047" i="69" s="1"/>
  <c r="B2048" i="69" s="1"/>
  <c r="B2049" i="69" s="1"/>
  <c r="B2050" i="69" s="1"/>
  <c r="B2051" i="69" s="1"/>
  <c r="B2052" i="69" s="1"/>
  <c r="B2053" i="69" s="1"/>
  <c r="B2054" i="69" s="1"/>
  <c r="B2055" i="69" s="1"/>
  <c r="B2056" i="69" s="1"/>
  <c r="B2057" i="69" s="1"/>
  <c r="B2058" i="69" s="1"/>
  <c r="B2059" i="69" s="1"/>
  <c r="B2060" i="69" s="1"/>
  <c r="B2061" i="69" s="1"/>
  <c r="B2062" i="69" s="1"/>
  <c r="B2063" i="69" s="1"/>
  <c r="B2064" i="69" s="1"/>
  <c r="B2065" i="69" s="1"/>
  <c r="B2066" i="69" s="1"/>
  <c r="B2067" i="69" s="1"/>
  <c r="B2068" i="69" s="1"/>
  <c r="B2069" i="69" s="1"/>
  <c r="B2070" i="69" s="1"/>
  <c r="B2071" i="69" s="1"/>
  <c r="B2072" i="69" s="1"/>
  <c r="B2073" i="69" s="1"/>
  <c r="B2074" i="69" s="1"/>
  <c r="B2075" i="69" s="1"/>
  <c r="B2076" i="69" s="1"/>
  <c r="B2077" i="69" s="1"/>
  <c r="B2078" i="69" s="1"/>
  <c r="B2079" i="69" s="1"/>
  <c r="B2080" i="69" s="1"/>
  <c r="B2081" i="69" s="1"/>
  <c r="B2082" i="69" s="1"/>
  <c r="B2083" i="69" s="1"/>
  <c r="B2084" i="69" s="1"/>
  <c r="B2085" i="69" s="1"/>
  <c r="B2086" i="69" s="1"/>
  <c r="B2087" i="69" s="1"/>
  <c r="B2088" i="69" s="1"/>
  <c r="B2089" i="69" s="1"/>
  <c r="B2090" i="69" s="1"/>
  <c r="B2091" i="69" s="1"/>
  <c r="B2092" i="69" s="1"/>
  <c r="B2093" i="69" s="1"/>
  <c r="B2094" i="69" s="1"/>
  <c r="B2095" i="69" s="1"/>
  <c r="B2096" i="69" s="1"/>
  <c r="B2097" i="69" s="1"/>
  <c r="B2098" i="69" s="1"/>
  <c r="B2099" i="69" s="1"/>
  <c r="B2100" i="69" s="1"/>
  <c r="B2101" i="69" s="1"/>
  <c r="B2102" i="69" s="1"/>
  <c r="B2103" i="69" s="1"/>
  <c r="B2104" i="69" s="1"/>
  <c r="B2105" i="69" s="1"/>
  <c r="B2106" i="69" s="1"/>
  <c r="B2107" i="69" s="1"/>
  <c r="B2108" i="69" s="1"/>
  <c r="B2109" i="69" s="1"/>
  <c r="B2110" i="69" s="1"/>
  <c r="B2111" i="69" s="1"/>
  <c r="B2112" i="69" s="1"/>
  <c r="B2113" i="69" s="1"/>
  <c r="B2114" i="69" s="1"/>
  <c r="B2115" i="69" s="1"/>
  <c r="B2116" i="69" s="1"/>
  <c r="B2117" i="69" s="1"/>
  <c r="B2118" i="69" s="1"/>
  <c r="B2119" i="69" s="1"/>
  <c r="B2120" i="69" s="1"/>
  <c r="B2121" i="69" l="1"/>
  <c r="B2122" i="69" s="1"/>
  <c r="B2123" i="69" s="1"/>
  <c r="B2124" i="69" s="1"/>
  <c r="B2125" i="69" s="1"/>
  <c r="B2126" i="69" s="1"/>
  <c r="B2127" i="69" s="1"/>
  <c r="B2128" i="69" s="1"/>
  <c r="B2129" i="69" s="1"/>
  <c r="B2130" i="69" s="1"/>
  <c r="B2131" i="69" s="1"/>
  <c r="B2132" i="69" s="1"/>
  <c r="B2133" i="69" s="1"/>
  <c r="B2134" i="69" s="1"/>
  <c r="B2135" i="69" s="1"/>
  <c r="B2136" i="69" s="1"/>
  <c r="B2137" i="69" s="1"/>
  <c r="B2138" i="69" s="1"/>
  <c r="B2139" i="69" s="1"/>
  <c r="B2140" i="69" s="1"/>
  <c r="B2141" i="69" s="1"/>
  <c r="B2142" i="69" s="1"/>
  <c r="B2143" i="69" s="1"/>
  <c r="B2144" i="69" s="1"/>
  <c r="B2145" i="69" s="1"/>
  <c r="B2146" i="69" s="1"/>
  <c r="B2147" i="69" s="1"/>
  <c r="B2148" i="69" s="1"/>
  <c r="B2149" i="69" s="1"/>
  <c r="B2150" i="69" s="1"/>
  <c r="B2151" i="69" s="1"/>
  <c r="B2152" i="69" s="1"/>
  <c r="B2153" i="69" s="1"/>
  <c r="B2154" i="69" s="1"/>
  <c r="B2155" i="69" s="1"/>
  <c r="B2156" i="69" s="1"/>
  <c r="B2157" i="69" s="1"/>
  <c r="B2158" i="69" s="1"/>
  <c r="B2159" i="69" s="1"/>
  <c r="B2160" i="69" s="1"/>
  <c r="B2161" i="69" s="1"/>
  <c r="B2162" i="69" s="1"/>
  <c r="B2163" i="69" s="1"/>
  <c r="B2164" i="69" s="1"/>
  <c r="B2165" i="69" s="1"/>
  <c r="B2166" i="69" s="1"/>
  <c r="B2167" i="69" s="1"/>
  <c r="B2168" i="69" s="1"/>
  <c r="B2169" i="69" s="1"/>
  <c r="B2170" i="69" s="1"/>
  <c r="B2171" i="69" s="1"/>
  <c r="B2172" i="69" s="1"/>
  <c r="B2173" i="69" s="1"/>
  <c r="B2174" i="69" s="1"/>
  <c r="B2175" i="69" s="1"/>
  <c r="B2176" i="69" s="1"/>
  <c r="B2177" i="69" s="1"/>
  <c r="B2178" i="69" s="1"/>
  <c r="B2179" i="69" s="1"/>
  <c r="B2180" i="69" s="1"/>
  <c r="B2181" i="69" s="1"/>
  <c r="B2182" i="69" s="1"/>
  <c r="B2183" i="69" s="1"/>
  <c r="B2184" i="69" s="1"/>
  <c r="B2185" i="69" s="1"/>
  <c r="B2186" i="69" s="1"/>
  <c r="B2187" i="69" s="1"/>
  <c r="B2188" i="69" s="1"/>
  <c r="B2189" i="69" s="1"/>
  <c r="B2190" i="69" s="1"/>
  <c r="B2191" i="69" s="1"/>
  <c r="B2192" i="69" s="1"/>
  <c r="B2193" i="69" s="1"/>
  <c r="B2194" i="69" s="1"/>
  <c r="B2195" i="69" s="1"/>
  <c r="B2196" i="69" s="1"/>
  <c r="B2197" i="69" s="1"/>
  <c r="B2198" i="69" s="1"/>
  <c r="B2199" i="69" s="1"/>
  <c r="B2200" i="69" s="1"/>
  <c r="B2201" i="69" s="1"/>
  <c r="B2202" i="69" s="1"/>
  <c r="B2203" i="69" s="1"/>
  <c r="B2204" i="69" s="1"/>
  <c r="B2205" i="69" s="1"/>
  <c r="B2206" i="69" s="1"/>
  <c r="B2207" i="69" s="1"/>
  <c r="B2208" i="69" s="1"/>
  <c r="B2209" i="69" s="1"/>
  <c r="B2210" i="69" s="1"/>
  <c r="B2211" i="69" s="1"/>
  <c r="B2212" i="69" s="1"/>
  <c r="B2213" i="69" s="1"/>
  <c r="B2214" i="69" s="1"/>
  <c r="B2215" i="69" s="1"/>
  <c r="B2216" i="69" s="1"/>
  <c r="B2217" i="69" s="1"/>
  <c r="B2218" i="69" s="1"/>
  <c r="B2219" i="69" s="1"/>
  <c r="B2220" i="69" s="1"/>
  <c r="B2221" i="69" s="1"/>
  <c r="B2222" i="69" s="1"/>
  <c r="B2223" i="69" s="1"/>
  <c r="B2224" i="69" s="1"/>
  <c r="B2225" i="69" s="1"/>
  <c r="B2226" i="69" s="1"/>
  <c r="B2227" i="69" s="1"/>
  <c r="B2228" i="69" s="1"/>
  <c r="B2229" i="69" s="1"/>
  <c r="B2230" i="69" s="1"/>
  <c r="B2231" i="69" s="1"/>
  <c r="B2232" i="69" s="1"/>
  <c r="B2233" i="69" s="1"/>
  <c r="B2234" i="69" s="1"/>
  <c r="B2235" i="69" s="1"/>
  <c r="B2236" i="69" s="1"/>
  <c r="B2237" i="69" s="1"/>
  <c r="B2238" i="69" s="1"/>
  <c r="B2239" i="69" s="1"/>
  <c r="B2240" i="69" s="1"/>
  <c r="B2241" i="69" s="1"/>
  <c r="B2242" i="69" s="1"/>
  <c r="B2243" i="69" s="1"/>
  <c r="B2244" i="69" s="1"/>
  <c r="B2245" i="69" s="1"/>
  <c r="B2246" i="69" s="1"/>
  <c r="B2247" i="69" s="1"/>
  <c r="B2248" i="69" s="1"/>
  <c r="B2249" i="69" s="1"/>
  <c r="B2250" i="69" s="1"/>
  <c r="B2251" i="69" s="1"/>
  <c r="B2252" i="69" s="1"/>
  <c r="B2253" i="69" s="1"/>
  <c r="B2254" i="69" s="1"/>
  <c r="B2255" i="69" s="1"/>
  <c r="B2256" i="69" s="1"/>
  <c r="B2257" i="69" s="1"/>
  <c r="B2258" i="69" s="1"/>
  <c r="B2259" i="69" s="1"/>
  <c r="B2260" i="69" s="1"/>
  <c r="B2261" i="69" s="1"/>
  <c r="B2262" i="69" s="1"/>
  <c r="B2263" i="69" s="1"/>
  <c r="B2264" i="69" s="1"/>
  <c r="B2265" i="69" s="1"/>
  <c r="B2266" i="69" s="1"/>
  <c r="B2267" i="69" s="1"/>
  <c r="B2268" i="69" s="1"/>
  <c r="B2269" i="69" s="1"/>
  <c r="B2270" i="69" s="1"/>
  <c r="B2271" i="69" s="1"/>
  <c r="B2272" i="69" s="1"/>
  <c r="B2273" i="69" s="1"/>
  <c r="B2274" i="69" s="1"/>
  <c r="B2275" i="69" s="1"/>
  <c r="B2276" i="69" s="1"/>
  <c r="B2277" i="69" s="1"/>
  <c r="B2278" i="69" s="1"/>
  <c r="B2279" i="69" s="1"/>
  <c r="B2280" i="69" s="1"/>
  <c r="B2281" i="69" s="1"/>
  <c r="B2282" i="69" s="1"/>
  <c r="B2283" i="69" s="1"/>
  <c r="B2284" i="69" s="1"/>
  <c r="B2285" i="69" s="1"/>
  <c r="B2286" i="69" s="1"/>
  <c r="B2287" i="69" s="1"/>
  <c r="B2288" i="69" s="1"/>
  <c r="B2289" i="69" s="1"/>
  <c r="B2290" i="69" s="1"/>
  <c r="B2291" i="69" s="1"/>
  <c r="B2292" i="69" s="1"/>
  <c r="B2293" i="69" s="1"/>
  <c r="B2294" i="69" s="1"/>
  <c r="B2295" i="69" s="1"/>
  <c r="B2296" i="69" s="1"/>
  <c r="B2297" i="69" s="1"/>
  <c r="B2298" i="69" s="1"/>
  <c r="B2299" i="69" s="1"/>
  <c r="B2300" i="69" s="1"/>
  <c r="B2301" i="69" s="1"/>
  <c r="B2302" i="69" s="1"/>
  <c r="B2303" i="69" s="1"/>
  <c r="B2304" i="69" s="1"/>
  <c r="B2305" i="69" s="1"/>
  <c r="B2306" i="69" s="1"/>
  <c r="B2307" i="69" s="1"/>
  <c r="B2308" i="69" s="1"/>
  <c r="B2309" i="69" s="1"/>
  <c r="B2310" i="69" s="1"/>
  <c r="B2311" i="69" s="1"/>
  <c r="B2312" i="69" s="1"/>
  <c r="B2313" i="69" s="1"/>
  <c r="B2314" i="69" s="1"/>
  <c r="B2315" i="69" s="1"/>
  <c r="B2316" i="69" s="1"/>
  <c r="B2317" i="69" s="1"/>
  <c r="B2318" i="69" s="1"/>
  <c r="B2319" i="69" s="1"/>
  <c r="B2320" i="69" s="1"/>
  <c r="B2321" i="69" s="1"/>
  <c r="B2322" i="69" s="1"/>
  <c r="B2323" i="69" s="1"/>
  <c r="B2324" i="69" s="1"/>
  <c r="B2325" i="69" s="1"/>
  <c r="B2326" i="69" s="1"/>
  <c r="B2327" i="69" s="1"/>
  <c r="B2328" i="69" s="1"/>
  <c r="B2329" i="69" s="1"/>
  <c r="B2330" i="69" s="1"/>
  <c r="B2331" i="69" s="1"/>
  <c r="B2332" i="69" s="1"/>
  <c r="B2333" i="69" s="1"/>
  <c r="B2334" i="69" s="1"/>
  <c r="B2335" i="69" s="1"/>
  <c r="B2336" i="69" s="1"/>
  <c r="B2337" i="69" s="1"/>
  <c r="B2338" i="69" s="1"/>
  <c r="B2339" i="69" s="1"/>
  <c r="B2340" i="69" s="1"/>
  <c r="B2341" i="69" s="1"/>
  <c r="B2342" i="69" s="1"/>
  <c r="B2343" i="69" s="1"/>
  <c r="B2344" i="69" s="1"/>
  <c r="B2345" i="69" s="1"/>
  <c r="B2346" i="69" s="1"/>
  <c r="B2347" i="69" s="1"/>
  <c r="B2348" i="69" s="1"/>
  <c r="B2349" i="69" s="1"/>
  <c r="B2350" i="69" s="1"/>
  <c r="B2351" i="69" s="1"/>
  <c r="B2352" i="69" s="1"/>
  <c r="B2353" i="69" s="1"/>
  <c r="B2354" i="69" s="1"/>
  <c r="B2355" i="69" s="1"/>
  <c r="B2356" i="69" s="1"/>
  <c r="B2357" i="69" s="1"/>
  <c r="B2358" i="69" s="1"/>
  <c r="B2359" i="69" s="1"/>
  <c r="B2360" i="69" s="1"/>
  <c r="B2361" i="69" s="1"/>
  <c r="B2362" i="69" s="1"/>
  <c r="B2363" i="69" s="1"/>
  <c r="B2364" i="69" s="1"/>
  <c r="B2365" i="69" s="1"/>
  <c r="B2366" i="69" s="1"/>
  <c r="B2367" i="69" s="1"/>
  <c r="B2368" i="69" s="1"/>
  <c r="B2369" i="69" s="1"/>
  <c r="B2370" i="69" s="1"/>
  <c r="B2371" i="69" s="1"/>
  <c r="B2372" i="69" s="1"/>
  <c r="B2373" i="69" s="1"/>
  <c r="B2374" i="69" l="1"/>
  <c r="B2375" i="69" s="1"/>
  <c r="B2376" i="69" s="1"/>
  <c r="B2377" i="69" s="1"/>
  <c r="B2378" i="69" s="1"/>
  <c r="B2379" i="69" s="1"/>
  <c r="B2380" i="69" s="1"/>
  <c r="B2381" i="69" s="1"/>
  <c r="B2382" i="69" s="1"/>
  <c r="B2383" i="69" s="1"/>
  <c r="B2384" i="69" s="1"/>
  <c r="B2385" i="69" s="1"/>
  <c r="B2386" i="69" s="1"/>
  <c r="B2387" i="69" s="1"/>
  <c r="B2388" i="69" s="1"/>
  <c r="B2389" i="69" s="1"/>
  <c r="B2390" i="69" s="1"/>
  <c r="B2391" i="69" s="1"/>
  <c r="B2392" i="69" s="1"/>
  <c r="B2393" i="69" s="1"/>
  <c r="B2394" i="69" s="1"/>
  <c r="B2395" i="69" s="1"/>
  <c r="B2396" i="69" s="1"/>
  <c r="B2397" i="69" s="1"/>
  <c r="B2398" i="69" s="1"/>
  <c r="B2399" i="69" s="1"/>
  <c r="B2400" i="69" s="1"/>
  <c r="B2401" i="69" s="1"/>
  <c r="B2402" i="69" s="1"/>
  <c r="B2403" i="69" s="1"/>
  <c r="B2404" i="69" s="1"/>
  <c r="B2405" i="69" s="1"/>
  <c r="B2406" i="69" s="1"/>
  <c r="B2407" i="69" s="1"/>
  <c r="B2408" i="69" s="1"/>
  <c r="B2409" i="69" s="1"/>
  <c r="B2410" i="69" s="1"/>
  <c r="B2411" i="69" s="1"/>
  <c r="B2412" i="69" s="1"/>
  <c r="B2413" i="69" s="1"/>
  <c r="B2414" i="69" s="1"/>
  <c r="B2415" i="69" s="1"/>
  <c r="B2416" i="69" s="1"/>
  <c r="B2417" i="69" s="1"/>
  <c r="B2418" i="69" s="1"/>
  <c r="B2419" i="69" s="1"/>
  <c r="B2420" i="69" s="1"/>
  <c r="B2421" i="69" s="1"/>
  <c r="B2422" i="69" s="1"/>
  <c r="B2423" i="69" s="1"/>
  <c r="B2424" i="69" s="1"/>
  <c r="B2425" i="69" s="1"/>
  <c r="B2426" i="69" s="1"/>
  <c r="B2427" i="69" s="1"/>
  <c r="B2428" i="69" s="1"/>
  <c r="B2429" i="69" s="1"/>
  <c r="B2430" i="69" s="1"/>
  <c r="B2431" i="69" s="1"/>
  <c r="B2432" i="69" s="1"/>
  <c r="B2433" i="69" s="1"/>
  <c r="B2434" i="69" s="1"/>
  <c r="B2435" i="69" s="1"/>
  <c r="B2436" i="69" s="1"/>
  <c r="B2437" i="69" s="1"/>
  <c r="B2438" i="69" s="1"/>
  <c r="B2439" i="69" s="1"/>
  <c r="B2440" i="69" s="1"/>
  <c r="B2441" i="69" s="1"/>
  <c r="B2442" i="69" s="1"/>
  <c r="B2443" i="69" s="1"/>
  <c r="B2444" i="69" s="1"/>
  <c r="B2445" i="69" s="1"/>
  <c r="B2446" i="69" s="1"/>
  <c r="B2447" i="69" s="1"/>
  <c r="B2448" i="69" s="1"/>
  <c r="B2449" i="69" s="1"/>
  <c r="B2450" i="69" s="1"/>
  <c r="B2451" i="69" s="1"/>
  <c r="B2452" i="69" s="1"/>
  <c r="B2453" i="69" s="1"/>
  <c r="B2454" i="69" s="1"/>
  <c r="B2455" i="69" s="1"/>
  <c r="B2456" i="69" s="1"/>
  <c r="B2457" i="69" s="1"/>
  <c r="B2458" i="69" s="1"/>
  <c r="B2459" i="69" s="1"/>
  <c r="B2460" i="69" s="1"/>
  <c r="B2461" i="69" s="1"/>
  <c r="B2462" i="69" s="1"/>
  <c r="B2463" i="69" s="1"/>
  <c r="B2464" i="69" s="1"/>
  <c r="B2465" i="69" s="1"/>
  <c r="B2466" i="69" s="1"/>
  <c r="B2467" i="69" s="1"/>
  <c r="B2468" i="69" s="1"/>
  <c r="B2469" i="69" s="1"/>
  <c r="B2470" i="69" s="1"/>
  <c r="B2471" i="69" s="1"/>
  <c r="B2472" i="69" s="1"/>
  <c r="B2473" i="69" s="1"/>
  <c r="B2474" i="69" s="1"/>
  <c r="B2475" i="69" s="1"/>
  <c r="B2476" i="69" s="1"/>
  <c r="B2477" i="69" s="1"/>
  <c r="B2478" i="69" s="1"/>
  <c r="B2479" i="69" s="1"/>
  <c r="B2480" i="69" s="1"/>
  <c r="B2481" i="69" s="1"/>
  <c r="B2482" i="69" s="1"/>
  <c r="B2483" i="69" s="1"/>
  <c r="B2484" i="69" s="1"/>
  <c r="B2485" i="69" s="1"/>
  <c r="B2486" i="69" s="1"/>
  <c r="B2487" i="69" s="1"/>
  <c r="B2488" i="69" s="1"/>
  <c r="B2489" i="69" s="1"/>
  <c r="B2490" i="69" s="1"/>
  <c r="B2491" i="69" s="1"/>
  <c r="B2492" i="69" s="1"/>
  <c r="B2493" i="69" s="1"/>
  <c r="B2494" i="69" s="1"/>
  <c r="B2495" i="69" s="1"/>
  <c r="B2496" i="69" s="1"/>
  <c r="B2497" i="69" s="1"/>
  <c r="B2498" i="69" s="1"/>
  <c r="B2499" i="69" s="1"/>
  <c r="B2500" i="69" s="1"/>
  <c r="B2501" i="69" s="1"/>
  <c r="B2502" i="69" s="1"/>
  <c r="B2503" i="69" s="1"/>
  <c r="B2504" i="69" s="1"/>
  <c r="B2505" i="69" s="1"/>
  <c r="B2506" i="69" s="1"/>
  <c r="B2507" i="69" s="1"/>
  <c r="B2508" i="69" s="1"/>
  <c r="B2509" i="69" s="1"/>
  <c r="B2510" i="69" s="1"/>
  <c r="B2511" i="69" s="1"/>
  <c r="B2512" i="69" s="1"/>
  <c r="B2513" i="69" s="1"/>
  <c r="B2514" i="69" s="1"/>
  <c r="B2515" i="69" s="1"/>
  <c r="B2516" i="69" s="1"/>
  <c r="B2517" i="69" s="1"/>
  <c r="B2518" i="69" s="1"/>
  <c r="B2519" i="69" s="1"/>
  <c r="B2520" i="69" s="1"/>
  <c r="B2521" i="69" s="1"/>
  <c r="B2522" i="69" s="1"/>
  <c r="B2523" i="69" s="1"/>
  <c r="B2524" i="69" s="1"/>
  <c r="B2525" i="69" s="1"/>
  <c r="B2526" i="69" s="1"/>
  <c r="B2527" i="69" s="1"/>
  <c r="B2528" i="69" s="1"/>
  <c r="B2529" i="69" s="1"/>
  <c r="B2530" i="69" s="1"/>
  <c r="B2531" i="69" s="1"/>
  <c r="B2532" i="69" s="1"/>
  <c r="B2533" i="69" s="1"/>
  <c r="B2534" i="69" s="1"/>
  <c r="B2535" i="69" s="1"/>
  <c r="B2536" i="69" s="1"/>
  <c r="B2537" i="69" s="1"/>
  <c r="B2538" i="69" s="1"/>
  <c r="B2539" i="69" s="1"/>
  <c r="B2540" i="69" s="1"/>
  <c r="B2541" i="69" s="1"/>
  <c r="B2542" i="69" s="1"/>
  <c r="B2543" i="69" s="1"/>
  <c r="B2544" i="69" s="1"/>
  <c r="B2545" i="69" s="1"/>
  <c r="B2546" i="69" s="1"/>
  <c r="B2547" i="69" s="1"/>
  <c r="B2548" i="69" s="1"/>
  <c r="B2549" i="69" s="1"/>
  <c r="B2550" i="69" s="1"/>
  <c r="B2551" i="69" s="1"/>
  <c r="B2552" i="69" s="1"/>
  <c r="B2553" i="69" s="1"/>
  <c r="B2554" i="69" s="1"/>
  <c r="B2555" i="69" s="1"/>
  <c r="B2556" i="69" s="1"/>
  <c r="B2557" i="69" s="1"/>
  <c r="B2558" i="69" s="1"/>
  <c r="B2559" i="69" s="1"/>
  <c r="B2560" i="69" s="1"/>
  <c r="B2561" i="69" s="1"/>
  <c r="B2562" i="69" s="1"/>
  <c r="B2563" i="69" s="1"/>
  <c r="B2564" i="69" s="1"/>
  <c r="B2565" i="69" s="1"/>
  <c r="B2566" i="69" s="1"/>
  <c r="B2567" i="69" s="1"/>
  <c r="B2568" i="69" s="1"/>
  <c r="B2569" i="69" s="1"/>
  <c r="B2570" i="69" s="1"/>
  <c r="B2571" i="69" s="1"/>
  <c r="B2572" i="69" s="1"/>
  <c r="B2573" i="69" s="1"/>
  <c r="B2574" i="69" s="1"/>
  <c r="B2575" i="69" s="1"/>
  <c r="B2576" i="69" s="1"/>
  <c r="B2577" i="69" s="1"/>
  <c r="B2578" i="69" s="1"/>
  <c r="B2579" i="69" s="1"/>
  <c r="B2580" i="69" s="1"/>
  <c r="B2581" i="69" s="1"/>
  <c r="B2582" i="69" s="1"/>
  <c r="B2583" i="69" s="1"/>
  <c r="B2584" i="69" s="1"/>
  <c r="B2585" i="69" s="1"/>
  <c r="B2586" i="69" s="1"/>
  <c r="B2587" i="69" s="1"/>
  <c r="B2588" i="69" s="1"/>
  <c r="B2589" i="69" s="1"/>
  <c r="B2590" i="69" s="1"/>
  <c r="B2591" i="69" s="1"/>
  <c r="B2592" i="69" s="1"/>
  <c r="B2593" i="69" s="1"/>
  <c r="B2594" i="69" s="1"/>
  <c r="B2595" i="69" s="1"/>
  <c r="B2596" i="69" s="1"/>
  <c r="B2597" i="69" s="1"/>
  <c r="B2598" i="69" s="1"/>
  <c r="B2599" i="69" s="1"/>
  <c r="B2600" i="69" s="1"/>
  <c r="B2601" i="69" s="1"/>
  <c r="B2602" i="69" s="1"/>
  <c r="B2603" i="69" s="1"/>
  <c r="B2604" i="69" s="1"/>
  <c r="B2605" i="69" s="1"/>
  <c r="B2606" i="69" s="1"/>
  <c r="B2607" i="69" s="1"/>
  <c r="B2608" i="69" s="1"/>
  <c r="B2609" i="69" s="1"/>
  <c r="B2610" i="69" s="1"/>
  <c r="B2611" i="69" s="1"/>
  <c r="B2612" i="69" s="1"/>
  <c r="B2613" i="69" s="1"/>
  <c r="B2614" i="69" s="1"/>
  <c r="B2615" i="69" s="1"/>
  <c r="B2616" i="69" s="1"/>
  <c r="B2617" i="69" s="1"/>
  <c r="B2618" i="69" s="1"/>
  <c r="B2619" i="69" s="1"/>
  <c r="B2620" i="69" s="1"/>
  <c r="B2621" i="69" s="1"/>
  <c r="B2622" i="69" s="1"/>
  <c r="B2623" i="69" s="1"/>
  <c r="B2624" i="69" s="1"/>
  <c r="B2625" i="69" s="1"/>
  <c r="B2626" i="69" s="1"/>
  <c r="B2627" i="69" s="1"/>
  <c r="B2628" i="69" s="1"/>
  <c r="B2629" i="69" s="1"/>
  <c r="B2630" i="69" s="1"/>
  <c r="B2631" i="69" s="1"/>
  <c r="B2632" i="69" s="1"/>
  <c r="B2633" i="69" s="1"/>
  <c r="B2634" i="69" s="1"/>
  <c r="B2635" i="69" s="1"/>
  <c r="B2636" i="69" s="1"/>
  <c r="B2637" i="69" s="1"/>
  <c r="B2638" i="69" s="1"/>
  <c r="B2639" i="69" s="1"/>
  <c r="B2640" i="69" s="1"/>
  <c r="B2641" i="69" s="1"/>
  <c r="B2642" i="69" s="1"/>
  <c r="B2643" i="69" s="1"/>
  <c r="B2644" i="69" l="1"/>
  <c r="B2645" i="69" s="1"/>
  <c r="B2646" i="69" s="1"/>
  <c r="B2647" i="69" s="1"/>
  <c r="B2648" i="69" s="1"/>
  <c r="B2649" i="69" s="1"/>
  <c r="B2650" i="69" s="1"/>
  <c r="B2651" i="69" s="1"/>
  <c r="B2652" i="69" s="1"/>
  <c r="B2653" i="69" s="1"/>
  <c r="B2654" i="69" s="1"/>
  <c r="B2655" i="69" s="1"/>
  <c r="B2656" i="69" s="1"/>
  <c r="B2657" i="69" s="1"/>
  <c r="B2658" i="69" s="1"/>
  <c r="B2659" i="69" s="1"/>
  <c r="B2660" i="69" s="1"/>
  <c r="B2661" i="69" s="1"/>
  <c r="B2662" i="69" s="1"/>
  <c r="B2663" i="69" s="1"/>
  <c r="B2664" i="69" s="1"/>
  <c r="B2665" i="69" s="1"/>
  <c r="B2666" i="69" s="1"/>
  <c r="B2667" i="69" s="1"/>
  <c r="B2668" i="69" s="1"/>
  <c r="B2669" i="69" s="1"/>
  <c r="B2670" i="69" s="1"/>
  <c r="B2671" i="69" s="1"/>
  <c r="B2672" i="69" s="1"/>
  <c r="B2673" i="69" s="1"/>
  <c r="B2674" i="69" s="1"/>
  <c r="B2675" i="69" s="1"/>
  <c r="B2676" i="69" s="1"/>
  <c r="B2677" i="69" s="1"/>
  <c r="B2678" i="69" s="1"/>
  <c r="B2679" i="69" s="1"/>
  <c r="B2680" i="69" s="1"/>
  <c r="B2681" i="69" s="1"/>
  <c r="B2682" i="69" s="1"/>
  <c r="B2683" i="69" s="1"/>
  <c r="B2684" i="69" s="1"/>
  <c r="B2685" i="69" s="1"/>
  <c r="B2686" i="69" s="1"/>
  <c r="B2687" i="69" s="1"/>
  <c r="B2688" i="69" s="1"/>
  <c r="B2689" i="69" s="1"/>
  <c r="B2690" i="69" s="1"/>
  <c r="B2691" i="69" s="1"/>
  <c r="B2692" i="69" s="1"/>
  <c r="B2693" i="69" s="1"/>
  <c r="B2694" i="69" s="1"/>
  <c r="B2695" i="69" s="1"/>
  <c r="B2696" i="69" s="1"/>
  <c r="B2697" i="69" s="1"/>
  <c r="B2698" i="69" s="1"/>
  <c r="B2699" i="69" s="1"/>
  <c r="B2700" i="69" s="1"/>
  <c r="B2701" i="69" s="1"/>
  <c r="B2702" i="69" s="1"/>
  <c r="B2703" i="69" s="1"/>
  <c r="B2704" i="69" s="1"/>
  <c r="B2705" i="69" s="1"/>
  <c r="B2706" i="69" s="1"/>
  <c r="B2707" i="69" s="1"/>
  <c r="B2708" i="69" s="1"/>
  <c r="B2709" i="69" s="1"/>
  <c r="B2710" i="69" s="1"/>
  <c r="B2711" i="69" s="1"/>
  <c r="B2712" i="69" s="1"/>
  <c r="B2713" i="69" s="1"/>
  <c r="B2714" i="69" s="1"/>
  <c r="B2715" i="69" s="1"/>
  <c r="B2716" i="69" s="1"/>
  <c r="B2717" i="69" s="1"/>
  <c r="B2718" i="69" s="1"/>
  <c r="B2719" i="69" s="1"/>
  <c r="B2720" i="69" s="1"/>
  <c r="B2721" i="69" s="1"/>
  <c r="B2722" i="69" s="1"/>
  <c r="B2723" i="69" s="1"/>
  <c r="B2724" i="69" s="1"/>
  <c r="B2725" i="69" s="1"/>
  <c r="B2726" i="69" s="1"/>
  <c r="B2727" i="69" s="1"/>
  <c r="B2728" i="69" s="1"/>
  <c r="B2729" i="69" s="1"/>
  <c r="B2730" i="69" s="1"/>
  <c r="B2731" i="69" s="1"/>
  <c r="B2732" i="69" s="1"/>
  <c r="B2733" i="69" s="1"/>
  <c r="B2734" i="69" s="1"/>
  <c r="B2735" i="69" s="1"/>
  <c r="B2736" i="69" s="1"/>
  <c r="B2737" i="69" s="1"/>
  <c r="B2738" i="69" s="1"/>
  <c r="B2739" i="69" s="1"/>
  <c r="B2740" i="69" s="1"/>
  <c r="B2741" i="69" s="1"/>
  <c r="B2742" i="69" s="1"/>
  <c r="B2743" i="69" s="1"/>
  <c r="B2744" i="69" s="1"/>
  <c r="B2745" i="69" s="1"/>
  <c r="B2746" i="69" s="1"/>
  <c r="B2747" i="69" s="1"/>
  <c r="B2748" i="69" s="1"/>
  <c r="B2749" i="69" s="1"/>
  <c r="B2750" i="69" s="1"/>
  <c r="B2751" i="69" s="1"/>
  <c r="B2752" i="69" s="1"/>
  <c r="B2753" i="69" s="1"/>
  <c r="B2754" i="69" s="1"/>
  <c r="B2755" i="69" s="1"/>
  <c r="B2756" i="69" s="1"/>
  <c r="B2757" i="69" s="1"/>
  <c r="B2758" i="69" s="1"/>
  <c r="B2759" i="69" s="1"/>
  <c r="B2760" i="69" s="1"/>
  <c r="B2761" i="69" s="1"/>
  <c r="B2762" i="69" s="1"/>
  <c r="B2763" i="69" s="1"/>
  <c r="B2764" i="69" s="1"/>
  <c r="B2765" i="69" s="1"/>
  <c r="B2766" i="69" s="1"/>
  <c r="B2767" i="69" s="1"/>
  <c r="B2768" i="69" s="1"/>
  <c r="B2769" i="69" s="1"/>
  <c r="B2770" i="69" s="1"/>
  <c r="B2771" i="69" s="1"/>
  <c r="B2772" i="69" s="1"/>
  <c r="B2773" i="69" s="1"/>
  <c r="B2774" i="69" s="1"/>
  <c r="B2775" i="69" s="1"/>
  <c r="B2776" i="69" s="1"/>
  <c r="B2777" i="69" s="1"/>
  <c r="B2778" i="69" s="1"/>
  <c r="B2779" i="69" s="1"/>
  <c r="B2780" i="69" s="1"/>
  <c r="B2781" i="69" s="1"/>
  <c r="B2782" i="69" s="1"/>
  <c r="B2783" i="69" s="1"/>
  <c r="B2784" i="69" s="1"/>
  <c r="B2785" i="69" s="1"/>
  <c r="B2786" i="69" s="1"/>
  <c r="B2787" i="69" s="1"/>
  <c r="B2788" i="69" s="1"/>
  <c r="B2789" i="69" s="1"/>
  <c r="B2790" i="69" s="1"/>
  <c r="B2791" i="69" s="1"/>
  <c r="B2792" i="69" s="1"/>
  <c r="B2793" i="69" s="1"/>
  <c r="B2794" i="69" s="1"/>
  <c r="B2795" i="69" s="1"/>
  <c r="B2796" i="69" s="1"/>
  <c r="B2797" i="69" s="1"/>
  <c r="B2798" i="69" s="1"/>
  <c r="B2799" i="69" s="1"/>
  <c r="B2800" i="69" s="1"/>
  <c r="B2801" i="69" s="1"/>
  <c r="B2802" i="69" s="1"/>
  <c r="B2803" i="69" s="1"/>
  <c r="B2804" i="69" s="1"/>
  <c r="B2805" i="69" s="1"/>
  <c r="B2806" i="69" s="1"/>
  <c r="B2807" i="69" s="1"/>
  <c r="B2808" i="69" s="1"/>
  <c r="B2809" i="69" s="1"/>
  <c r="B2810" i="69" s="1"/>
  <c r="B2811" i="69" s="1"/>
  <c r="B2812" i="69" s="1"/>
  <c r="B2813" i="69" s="1"/>
  <c r="B2814" i="69" s="1"/>
  <c r="B2815" i="69" s="1"/>
  <c r="B2816" i="69" s="1"/>
  <c r="B2817" i="69" s="1"/>
  <c r="B2818" i="69" s="1"/>
  <c r="B2819" i="69" s="1"/>
  <c r="B2820" i="69" s="1"/>
  <c r="B2821" i="69" s="1"/>
  <c r="B2822" i="69" s="1"/>
  <c r="B2823" i="69" s="1"/>
  <c r="B2824" i="69" s="1"/>
  <c r="B2825" i="69" s="1"/>
  <c r="B2826" i="69" s="1"/>
  <c r="B2827" i="69" s="1"/>
  <c r="B2828" i="69" s="1"/>
  <c r="B2829" i="69" s="1"/>
  <c r="B2830" i="69" s="1"/>
  <c r="B2831" i="69" s="1"/>
  <c r="B2832" i="69" s="1"/>
  <c r="B2833" i="69" s="1"/>
  <c r="B2834" i="69" s="1"/>
  <c r="B2835" i="69" s="1"/>
  <c r="B2836" i="69" s="1"/>
  <c r="B2837" i="69" s="1"/>
  <c r="B2838" i="69" s="1"/>
  <c r="B2839" i="69" s="1"/>
  <c r="B2840" i="69" s="1"/>
  <c r="B2841" i="69" s="1"/>
  <c r="B2842" i="69" s="1"/>
  <c r="B2843" i="69" s="1"/>
  <c r="B2844" i="69" s="1"/>
  <c r="B2845" i="69" s="1"/>
  <c r="B2846" i="69" s="1"/>
  <c r="B2847" i="69" s="1"/>
  <c r="B2848" i="69" s="1"/>
  <c r="B2849" i="69" s="1"/>
  <c r="B2850" i="69" s="1"/>
  <c r="B2851" i="69" s="1"/>
  <c r="B2852" i="69" s="1"/>
  <c r="B2853" i="69" s="1"/>
  <c r="B2854" i="69" s="1"/>
  <c r="B2855" i="69" s="1"/>
  <c r="B2856" i="69" s="1"/>
  <c r="B2857" i="69" s="1"/>
  <c r="B2858" i="69" s="1"/>
  <c r="B2859" i="69" s="1"/>
  <c r="B2860" i="69" s="1"/>
  <c r="B2861" i="69" s="1"/>
  <c r="B2862" i="69" s="1"/>
  <c r="B2863" i="69" s="1"/>
  <c r="B2864" i="69" s="1"/>
  <c r="B2865" i="69" s="1"/>
  <c r="B2866" i="69" s="1"/>
  <c r="B2867" i="69" s="1"/>
  <c r="B2868" i="69" s="1"/>
  <c r="B2869" i="69" s="1"/>
  <c r="B2870" i="69" s="1"/>
  <c r="B2871" i="69" s="1"/>
  <c r="B2872" i="69" s="1"/>
  <c r="B2873" i="69" s="1"/>
  <c r="B2874" i="69" s="1"/>
  <c r="B2875" i="69" s="1"/>
  <c r="B2876" i="69" s="1"/>
  <c r="B2877" i="69" s="1"/>
  <c r="B2878" i="69" s="1"/>
  <c r="B2879" i="69" s="1"/>
  <c r="B2880" i="69" s="1"/>
  <c r="B2881" i="69" s="1"/>
  <c r="B2882" i="69" s="1"/>
  <c r="B2883" i="69" s="1"/>
  <c r="B2884" i="69" s="1"/>
  <c r="B2885" i="69" s="1"/>
  <c r="B2886" i="69" s="1"/>
  <c r="B2887" i="69" s="1"/>
  <c r="B2888" i="69" s="1"/>
  <c r="B2889" i="69" s="1"/>
  <c r="B2890" i="69" s="1"/>
  <c r="B2891" i="69" s="1"/>
  <c r="B2892" i="69" s="1"/>
  <c r="B2893" i="69" s="1"/>
  <c r="B2894" i="69" s="1"/>
  <c r="B2895" i="69" s="1"/>
  <c r="B2896" i="69" s="1"/>
  <c r="B2897" i="69" s="1"/>
  <c r="B2898" i="69" s="1"/>
  <c r="B2899" i="69" s="1"/>
  <c r="B2900" i="69" s="1"/>
  <c r="B2901" i="69" s="1"/>
  <c r="B2902" i="69" s="1"/>
  <c r="B2903" i="69" s="1"/>
  <c r="B2904" i="69" s="1"/>
  <c r="B2905" i="69" s="1"/>
  <c r="B2906" i="69" s="1"/>
  <c r="B2907" i="69" s="1"/>
  <c r="B2908" i="69" s="1"/>
  <c r="B2909" i="69" s="1"/>
  <c r="B2910" i="69" s="1"/>
  <c r="B2911" i="69" s="1"/>
  <c r="B2912" i="69" s="1"/>
  <c r="B2913" i="69" s="1"/>
  <c r="B2914" i="69" s="1"/>
  <c r="B2915" i="69" s="1"/>
  <c r="B2916" i="69" s="1"/>
  <c r="B2917" i="69" s="1"/>
  <c r="B2918" i="69" s="1"/>
  <c r="B2919" i="69" s="1"/>
  <c r="B2920" i="69" s="1"/>
  <c r="B2921" i="69" s="1"/>
  <c r="B2922" i="69" s="1"/>
  <c r="B2923" i="69" s="1"/>
  <c r="B2924" i="69" s="1"/>
  <c r="B2925" i="69" s="1"/>
  <c r="B2926" i="69" s="1"/>
  <c r="B2927" i="69" s="1"/>
  <c r="B2928" i="69" s="1"/>
  <c r="B2929" i="69" s="1"/>
  <c r="B2930" i="69" s="1"/>
  <c r="B2931" i="69" s="1"/>
  <c r="B2932" i="69" s="1"/>
  <c r="B2933" i="69" s="1"/>
  <c r="B2934" i="69" s="1"/>
  <c r="B2935" i="69" s="1"/>
  <c r="B2936" i="69" s="1"/>
  <c r="B2937" i="69" s="1"/>
  <c r="B2938" i="69" s="1"/>
  <c r="B2939" i="69" s="1"/>
  <c r="B2940" i="69" s="1"/>
  <c r="B2941" i="69" s="1"/>
  <c r="B2942" i="69" s="1"/>
  <c r="B2943" i="69" s="1"/>
  <c r="B2944" i="69" s="1"/>
  <c r="B2945" i="69" s="1"/>
  <c r="B2946" i="69" s="1"/>
  <c r="B2947" i="69" s="1"/>
  <c r="B2948" i="69" s="1"/>
  <c r="B2949" i="69" s="1"/>
  <c r="B2950" i="69" s="1"/>
  <c r="B2951" i="69" s="1"/>
  <c r="B2952" i="69" s="1"/>
  <c r="B2953" i="69" s="1"/>
  <c r="B2954" i="69" s="1"/>
  <c r="B2955" i="69" s="1"/>
  <c r="B2956" i="69" s="1"/>
  <c r="B2957" i="69" s="1"/>
  <c r="B2958" i="69" s="1"/>
  <c r="B2959" i="69" s="1"/>
  <c r="B2960" i="69" s="1"/>
  <c r="B2961" i="69" s="1"/>
  <c r="B2962" i="69" s="1"/>
  <c r="B2963" i="69" s="1"/>
  <c r="B2964" i="69" s="1"/>
  <c r="B2965" i="69" s="1"/>
  <c r="B2966" i="69" s="1"/>
  <c r="B2967" i="69" s="1"/>
  <c r="B2968" i="69" s="1"/>
  <c r="B2969" i="69" s="1"/>
  <c r="B2970" i="69" s="1"/>
  <c r="B2971" i="69" s="1"/>
  <c r="B2972" i="69" s="1"/>
  <c r="B2973" i="69" s="1"/>
  <c r="B2974" i="69" s="1"/>
  <c r="B2975" i="69" s="1"/>
  <c r="B2976" i="69" s="1"/>
  <c r="B2977" i="69" s="1"/>
  <c r="B2978" i="69" s="1"/>
  <c r="B2979" i="69" s="1"/>
  <c r="B2980" i="69" s="1"/>
  <c r="B2981" i="69" s="1"/>
  <c r="B2982" i="69" s="1"/>
  <c r="B2983" i="69" s="1"/>
  <c r="B2984" i="69" s="1"/>
  <c r="B2985" i="69" s="1"/>
  <c r="B2986" i="69" s="1"/>
  <c r="B2987" i="69" s="1"/>
  <c r="B2988" i="69" s="1"/>
  <c r="B2989" i="69" s="1"/>
  <c r="B2990" i="69" s="1"/>
  <c r="B2991" i="69" s="1"/>
  <c r="B2992" i="69" s="1"/>
  <c r="B2993" i="69" s="1"/>
  <c r="B2994" i="69" s="1"/>
  <c r="B2995" i="69" s="1"/>
  <c r="B2996" i="69" s="1"/>
  <c r="B2997" i="69" s="1"/>
  <c r="B2998" i="69" s="1"/>
  <c r="B2999" i="69" s="1"/>
  <c r="B3000" i="69" s="1"/>
  <c r="B3001" i="69" s="1"/>
  <c r="B3002" i="69" s="1"/>
  <c r="B3003" i="69" s="1"/>
  <c r="B3004" i="69" s="1"/>
  <c r="B3005" i="69" s="1"/>
  <c r="B3006" i="69" s="1"/>
  <c r="B3007" i="69" s="1"/>
  <c r="B3008" i="69" s="1"/>
  <c r="B3009" i="69" s="1"/>
  <c r="B3010" i="69" s="1"/>
  <c r="B3011" i="69" s="1"/>
  <c r="B3012" i="69" s="1"/>
  <c r="B3013" i="69" s="1"/>
  <c r="B3014" i="69" s="1"/>
  <c r="B3015" i="69" s="1"/>
  <c r="B3016" i="69" s="1"/>
  <c r="B3017" i="69" s="1"/>
  <c r="B3018" i="69" s="1"/>
  <c r="B3019" i="69" s="1"/>
  <c r="B3020" i="69" s="1"/>
  <c r="B3021" i="69" s="1"/>
  <c r="B3022" i="69" s="1"/>
  <c r="B3023" i="69" s="1"/>
  <c r="B3024" i="69" s="1"/>
  <c r="B3025" i="69" s="1"/>
  <c r="B3026" i="69" s="1"/>
  <c r="B3027" i="69" s="1"/>
  <c r="B3028" i="69" s="1"/>
  <c r="B3029" i="69" s="1"/>
  <c r="B3030" i="69" s="1"/>
  <c r="B3031" i="69" s="1"/>
  <c r="B3032" i="69" s="1"/>
  <c r="B3033" i="69" s="1"/>
  <c r="B3034" i="69" s="1"/>
  <c r="B3035" i="69" s="1"/>
  <c r="B3036" i="69" s="1"/>
  <c r="B3037" i="69" s="1"/>
  <c r="B3038" i="69" s="1"/>
  <c r="B3039" i="69" s="1"/>
  <c r="B3040" i="69" s="1"/>
  <c r="B3041" i="69" s="1"/>
  <c r="B3042" i="69" s="1"/>
  <c r="B3043" i="69" s="1"/>
  <c r="B3044" i="69" s="1"/>
  <c r="B3045" i="69" s="1"/>
  <c r="B3046" i="69" s="1"/>
  <c r="B3047" i="69" s="1"/>
  <c r="B3048" i="69" s="1"/>
  <c r="B3049" i="69" s="1"/>
  <c r="B3050" i="69" s="1"/>
  <c r="B3051" i="69" s="1"/>
  <c r="B3052" i="69" s="1"/>
  <c r="B3053" i="69" s="1"/>
  <c r="B3054" i="69" s="1"/>
  <c r="B3055" i="69" s="1"/>
  <c r="B3056" i="69" s="1"/>
  <c r="B3057" i="69" s="1"/>
  <c r="B3058" i="69" s="1"/>
  <c r="B3059" i="69" s="1"/>
  <c r="B3060" i="69" s="1"/>
  <c r="B3061" i="69" s="1"/>
  <c r="B3062" i="69" s="1"/>
  <c r="B3063" i="69" s="1"/>
  <c r="B3064" i="69" s="1"/>
  <c r="B3065" i="69" s="1"/>
  <c r="B3066" i="69" s="1"/>
  <c r="B3067" i="69" s="1"/>
  <c r="B3068" i="69" s="1"/>
  <c r="B3069" i="69" s="1"/>
  <c r="B3070" i="69" s="1"/>
  <c r="B3071" i="69" s="1"/>
  <c r="B3072" i="69" s="1"/>
  <c r="B3073" i="69" s="1"/>
  <c r="B3074" i="69" s="1"/>
  <c r="B3075" i="69" s="1"/>
  <c r="B3076" i="69" s="1"/>
  <c r="B3077" i="69" s="1"/>
  <c r="B3078" i="69" s="1"/>
  <c r="B3079" i="69" s="1"/>
  <c r="B3080" i="69" s="1"/>
  <c r="B3081" i="69" s="1"/>
  <c r="B3082" i="69" s="1"/>
  <c r="B3083" i="69" s="1"/>
  <c r="B3084" i="69" s="1"/>
  <c r="B3085" i="69" s="1"/>
  <c r="B3086" i="69" s="1"/>
  <c r="B3087" i="69" s="1"/>
  <c r="B3088" i="69" s="1"/>
  <c r="B3089" i="69" s="1"/>
  <c r="B3090" i="69" s="1"/>
  <c r="B3091" i="69" s="1"/>
  <c r="B3092" i="69" s="1"/>
  <c r="B3093" i="69" s="1"/>
  <c r="B3094" i="69" s="1"/>
  <c r="B3095" i="69" s="1"/>
  <c r="B3096" i="69" s="1"/>
  <c r="B3097" i="69" s="1"/>
  <c r="B3098" i="69" s="1"/>
  <c r="B3099" i="69" s="1"/>
  <c r="B3100" i="69" s="1"/>
  <c r="B3101" i="69" s="1"/>
  <c r="B3102" i="69" s="1"/>
  <c r="B3103" i="69" s="1"/>
  <c r="B3104" i="69" s="1"/>
  <c r="B3105" i="69" s="1"/>
  <c r="B3106" i="69" s="1"/>
  <c r="B3107" i="69" s="1"/>
  <c r="B3108" i="69" s="1"/>
  <c r="B3109" i="69" s="1"/>
  <c r="B3110" i="69" s="1"/>
  <c r="B3111" i="69" s="1"/>
  <c r="B3112" i="69" s="1"/>
  <c r="B3113" i="69" s="1"/>
  <c r="B3114" i="69" s="1"/>
  <c r="B3115" i="69" s="1"/>
  <c r="B3116" i="69" s="1"/>
  <c r="B3117" i="69" s="1"/>
  <c r="B3118" i="69" s="1"/>
  <c r="B3119" i="69" s="1"/>
  <c r="B3120" i="69" s="1"/>
  <c r="B3121" i="69" s="1"/>
  <c r="B3122" i="69" s="1"/>
  <c r="B3123" i="69" s="1"/>
  <c r="B3124" i="69" s="1"/>
  <c r="B3125" i="69" s="1"/>
  <c r="B3126" i="69" s="1"/>
  <c r="B3127" i="69" s="1"/>
  <c r="B3128" i="69" s="1"/>
  <c r="B3129" i="69" s="1"/>
  <c r="B3130" i="69" s="1"/>
  <c r="B3131" i="69" s="1"/>
  <c r="B3132" i="69" s="1"/>
  <c r="B3133" i="69" s="1"/>
  <c r="B3134" i="69" s="1"/>
  <c r="B3135" i="69" s="1"/>
  <c r="B3136" i="69" s="1"/>
  <c r="B3137" i="69" s="1"/>
  <c r="B3138" i="69" s="1"/>
  <c r="B3139" i="69" s="1"/>
  <c r="B3140" i="69" s="1"/>
  <c r="B3141" i="69" s="1"/>
  <c r="B3142" i="69" s="1"/>
  <c r="B3143" i="69" s="1"/>
  <c r="B3144" i="69" s="1"/>
  <c r="B3145" i="69" s="1"/>
  <c r="B3146" i="69" s="1"/>
  <c r="B3147" i="69" s="1"/>
  <c r="B3148" i="69" s="1"/>
  <c r="B3149" i="69" s="1"/>
  <c r="B3150" i="69" s="1"/>
  <c r="B3151" i="69" s="1"/>
  <c r="B3152" i="69" s="1"/>
  <c r="B3153" i="69" s="1"/>
  <c r="B3154" i="69" s="1"/>
  <c r="B3155" i="69" s="1"/>
  <c r="B3156" i="69" s="1"/>
  <c r="B3157" i="69" s="1"/>
  <c r="B3158" i="69" s="1"/>
  <c r="B3159" i="69" s="1"/>
  <c r="B3160" i="69" s="1"/>
  <c r="B3161" i="69" s="1"/>
  <c r="B3162" i="69" s="1"/>
  <c r="B3163" i="69" s="1"/>
  <c r="B3164" i="69" s="1"/>
  <c r="B3165" i="69" s="1"/>
  <c r="B3166" i="69" s="1"/>
  <c r="B3167" i="69" s="1"/>
  <c r="B3168" i="69" s="1"/>
  <c r="B3169" i="69" s="1"/>
  <c r="B3170" i="69" s="1"/>
  <c r="B3171" i="69" s="1"/>
  <c r="B3172" i="69" s="1"/>
  <c r="B3173" i="69" s="1"/>
  <c r="B3174" i="69" s="1"/>
  <c r="B3175" i="69" s="1"/>
  <c r="B3176" i="69" s="1"/>
  <c r="B3177" i="69" s="1"/>
  <c r="B3178" i="69" s="1"/>
  <c r="B3179" i="69" s="1"/>
  <c r="B3180" i="69" s="1"/>
  <c r="B3181" i="69" s="1"/>
  <c r="B3182" i="69" s="1"/>
  <c r="B3183" i="69" s="1"/>
  <c r="B3184" i="69" s="1"/>
  <c r="B3185" i="69" s="1"/>
  <c r="B3186" i="69" s="1"/>
  <c r="B3187" i="69" s="1"/>
  <c r="B3188" i="69" s="1"/>
  <c r="B3189" i="69" s="1"/>
  <c r="B3190" i="69" s="1"/>
  <c r="B3191" i="69" s="1"/>
  <c r="B3192" i="69" s="1"/>
  <c r="B3193" i="69" s="1"/>
  <c r="B3194" i="69" s="1"/>
  <c r="B3195" i="69" s="1"/>
  <c r="B3196" i="69" s="1"/>
  <c r="B3197" i="69" s="1"/>
  <c r="B3198" i="69" s="1"/>
  <c r="B3199" i="69" s="1"/>
  <c r="B3200" i="69" s="1"/>
  <c r="B3201" i="69" s="1"/>
  <c r="B3202" i="69" s="1"/>
  <c r="B3203" i="69" s="1"/>
  <c r="B3204" i="69" s="1"/>
  <c r="B3205" i="69" s="1"/>
  <c r="B3206" i="69" s="1"/>
  <c r="B3207" i="69" s="1"/>
  <c r="B3208" i="69" s="1"/>
  <c r="B3209" i="69" s="1"/>
  <c r="B3210" i="69" s="1"/>
  <c r="B3211" i="69" s="1"/>
  <c r="B3212" i="69" s="1"/>
  <c r="B3213" i="69" s="1"/>
  <c r="B3214" i="69" s="1"/>
  <c r="B3215" i="69" s="1"/>
  <c r="B3216" i="69" s="1"/>
  <c r="B3217" i="69" s="1"/>
  <c r="B3218" i="69" s="1"/>
  <c r="B3219" i="69" s="1"/>
  <c r="B3220" i="69" s="1"/>
  <c r="B3221" i="69" s="1"/>
  <c r="B3222" i="69" s="1"/>
  <c r="B3223" i="69" s="1"/>
  <c r="B3224" i="69" s="1"/>
  <c r="B3225" i="69" s="1"/>
  <c r="B3226" i="69" s="1"/>
  <c r="B3227" i="69" s="1"/>
  <c r="B3228" i="69" s="1"/>
  <c r="B3229" i="69" s="1"/>
  <c r="B3230" i="69" s="1"/>
  <c r="B3231" i="69" s="1"/>
  <c r="B3232" i="69" s="1"/>
  <c r="B3233" i="69" s="1"/>
  <c r="B3234" i="69" s="1"/>
  <c r="B3235" i="69" s="1"/>
  <c r="B3236" i="69" s="1"/>
  <c r="B3237" i="69" s="1"/>
  <c r="B3238" i="69" s="1"/>
  <c r="B3239" i="69" s="1"/>
  <c r="B3240" i="69" s="1"/>
  <c r="B3241" i="69" s="1"/>
  <c r="B3242" i="69" s="1"/>
  <c r="B3243" i="69" s="1"/>
  <c r="B3244" i="69" s="1"/>
  <c r="B3245" i="69" s="1"/>
  <c r="B3246" i="69" s="1"/>
  <c r="B3247" i="69" s="1"/>
  <c r="B3248" i="69" s="1"/>
  <c r="B3249" i="69" s="1"/>
  <c r="B3250" i="69" s="1"/>
  <c r="B3251" i="69" s="1"/>
  <c r="B3252" i="69" s="1"/>
  <c r="B3253" i="69" s="1"/>
  <c r="B3254" i="69" s="1"/>
  <c r="B3255" i="69" s="1"/>
  <c r="B3256" i="69" s="1"/>
  <c r="B3257" i="69" s="1"/>
  <c r="B3258" i="69" s="1"/>
  <c r="B3259" i="69" s="1"/>
  <c r="B3260" i="69" s="1"/>
  <c r="B3261" i="69" s="1"/>
  <c r="B3262" i="69" s="1"/>
  <c r="B3263" i="69" s="1"/>
  <c r="B3264" i="69" s="1"/>
  <c r="B3265" i="69" s="1"/>
  <c r="B3266" i="69" s="1"/>
  <c r="B3267" i="69" s="1"/>
  <c r="B3268" i="69" s="1"/>
  <c r="B3269" i="69" s="1"/>
  <c r="B3270" i="69" s="1"/>
  <c r="B3271" i="69" s="1"/>
  <c r="B3272" i="69" s="1"/>
  <c r="B3273" i="69" s="1"/>
  <c r="B3274" i="69" s="1"/>
  <c r="B3275" i="69" s="1"/>
  <c r="B3276" i="69" s="1"/>
  <c r="B3277" i="69" s="1"/>
  <c r="B3278" i="69" s="1"/>
  <c r="B3279" i="69" s="1"/>
  <c r="B3280" i="69" s="1"/>
  <c r="B3281" i="69" s="1"/>
  <c r="B3282" i="69" s="1"/>
  <c r="B3283" i="69" s="1"/>
  <c r="B3284" i="69" s="1"/>
  <c r="B3285" i="69" s="1"/>
  <c r="B3286" i="69" s="1"/>
  <c r="B3287" i="69" s="1"/>
  <c r="B3288" i="69" s="1"/>
  <c r="B3289" i="69" s="1"/>
  <c r="B3290" i="69" s="1"/>
  <c r="B3291" i="69" s="1"/>
  <c r="B3292" i="69" s="1"/>
  <c r="B3293" i="69" s="1"/>
  <c r="B3294" i="69" s="1"/>
  <c r="B3295" i="69" s="1"/>
  <c r="B3296" i="69" s="1"/>
  <c r="B3297" i="69" s="1"/>
  <c r="B3298" i="69" s="1"/>
  <c r="B3299" i="69" s="1"/>
  <c r="B3300" i="69" s="1"/>
  <c r="B3301" i="69" s="1"/>
  <c r="B3302" i="69" s="1"/>
  <c r="B3303" i="69" s="1"/>
  <c r="B3304" i="69" s="1"/>
  <c r="B3305" i="69" s="1"/>
  <c r="B3306" i="69" s="1"/>
  <c r="B3307" i="69" s="1"/>
  <c r="B3308" i="69" s="1"/>
  <c r="B3309" i="69" s="1"/>
  <c r="B3310" i="69" s="1"/>
  <c r="B3311" i="69" s="1"/>
  <c r="B3312" i="69" s="1"/>
  <c r="B3313" i="69" s="1"/>
  <c r="B3314" i="69" s="1"/>
  <c r="B3315" i="69" s="1"/>
  <c r="B3316" i="69" s="1"/>
  <c r="B3317" i="69" s="1"/>
  <c r="B3318" i="69" s="1"/>
  <c r="B3319" i="69" s="1"/>
  <c r="B3320" i="69" s="1"/>
  <c r="B3321" i="69" s="1"/>
  <c r="B3322" i="69" s="1"/>
  <c r="B3323" i="69" s="1"/>
  <c r="B3324" i="69" s="1"/>
  <c r="B3325" i="69" s="1"/>
  <c r="B3326" i="69" s="1"/>
  <c r="B3327" i="69" s="1"/>
  <c r="B3328" i="69" s="1"/>
  <c r="B3329" i="69" s="1"/>
  <c r="B3330" i="69" s="1"/>
  <c r="B3331" i="69" s="1"/>
  <c r="B3332" i="69" s="1"/>
  <c r="B3333" i="69" s="1"/>
  <c r="B3334" i="69" s="1"/>
  <c r="B3335" i="69" s="1"/>
  <c r="B3336" i="69" s="1"/>
  <c r="B3337" i="69" s="1"/>
  <c r="B3338" i="69" s="1"/>
  <c r="B3339" i="69" s="1"/>
  <c r="B3340" i="69" s="1"/>
  <c r="B3341" i="69" s="1"/>
  <c r="B3342" i="69" s="1"/>
  <c r="B3343" i="69" s="1"/>
  <c r="B3344" i="69" s="1"/>
  <c r="B3345" i="69" s="1"/>
  <c r="B3346" i="69" s="1"/>
  <c r="B3347" i="69" s="1"/>
  <c r="B3348" i="69" s="1"/>
  <c r="B3349" i="69" s="1"/>
  <c r="B3350" i="69" s="1"/>
  <c r="B3351" i="69" s="1"/>
  <c r="B3352" i="69" s="1"/>
  <c r="B3353" i="69" s="1"/>
  <c r="B3354" i="69" s="1"/>
  <c r="B3355" i="69" s="1"/>
  <c r="B3356" i="69" s="1"/>
  <c r="B3357" i="69" s="1"/>
  <c r="B3358" i="69" s="1"/>
  <c r="B3359" i="69" s="1"/>
  <c r="B3360" i="69" s="1"/>
  <c r="B3361" i="69" s="1"/>
  <c r="B3362" i="69" s="1"/>
  <c r="B3363" i="69" s="1"/>
  <c r="B3364" i="69" s="1"/>
  <c r="B3365" i="69" s="1"/>
  <c r="B3366" i="69" s="1"/>
  <c r="B3367" i="69" s="1"/>
  <c r="B3368" i="69" s="1"/>
  <c r="B3369" i="69" s="1"/>
  <c r="B3370" i="69" l="1"/>
  <c r="B3371" i="69" s="1"/>
  <c r="B3372" i="69" s="1"/>
  <c r="B3373" i="69" s="1"/>
  <c r="B3374" i="69" s="1"/>
  <c r="B3375" i="69" s="1"/>
  <c r="B3376" i="69" s="1"/>
  <c r="B3377" i="69" s="1"/>
  <c r="B3378" i="69" s="1"/>
  <c r="B3379" i="69" s="1"/>
  <c r="B3380" i="69" s="1"/>
  <c r="B3381" i="69" s="1"/>
  <c r="B3382" i="69" s="1"/>
  <c r="B3383" i="69" s="1"/>
  <c r="B3384" i="69" s="1"/>
  <c r="B3385" i="69" s="1"/>
  <c r="B3386" i="69" s="1"/>
  <c r="B3387" i="69" s="1"/>
  <c r="B3388" i="69" s="1"/>
  <c r="B3389" i="69" s="1"/>
  <c r="B3390" i="69" s="1"/>
  <c r="B3391" i="69" s="1"/>
  <c r="B3392" i="69" s="1"/>
  <c r="B3393" i="69" s="1"/>
  <c r="B3394" i="69" s="1"/>
  <c r="B3395" i="69" s="1"/>
  <c r="B3396" i="69" s="1"/>
  <c r="B3397" i="69" s="1"/>
  <c r="B3398" i="69" s="1"/>
  <c r="B3399" i="69" s="1"/>
  <c r="B3400" i="69" s="1"/>
  <c r="B3401" i="69" s="1"/>
  <c r="B3402" i="69" s="1"/>
  <c r="B3403" i="69" s="1"/>
  <c r="B3404" i="69" s="1"/>
  <c r="B3405" i="69" s="1"/>
  <c r="B3406" i="69" s="1"/>
  <c r="B3407" i="69" s="1"/>
  <c r="B3408" i="69" s="1"/>
  <c r="B3409" i="69" s="1"/>
  <c r="B3410" i="69" s="1"/>
  <c r="B3411" i="69" s="1"/>
  <c r="B3412" i="69" s="1"/>
  <c r="B3413" i="69" s="1"/>
  <c r="B3414" i="69" s="1"/>
  <c r="B3415" i="69" s="1"/>
  <c r="B3416" i="69" s="1"/>
  <c r="B3417" i="69" s="1"/>
  <c r="B3418" i="69" s="1"/>
  <c r="B3419" i="69" s="1"/>
  <c r="B3420" i="69" s="1"/>
  <c r="B3421" i="69" s="1"/>
  <c r="B3422" i="69" s="1"/>
  <c r="B3423" i="69" s="1"/>
  <c r="B3424" i="69" s="1"/>
  <c r="B3425" i="69" s="1"/>
  <c r="B3426" i="69" s="1"/>
  <c r="B3427" i="69" s="1"/>
  <c r="B3428" i="69" s="1"/>
  <c r="B3429" i="69" s="1"/>
  <c r="B3430" i="69" s="1"/>
  <c r="B3431" i="69" s="1"/>
  <c r="B3432" i="69" s="1"/>
  <c r="B3433" i="69" s="1"/>
  <c r="B3434" i="69" s="1"/>
  <c r="B3435" i="69" s="1"/>
  <c r="B3436" i="69" s="1"/>
  <c r="B3437" i="69" s="1"/>
  <c r="B3438" i="69" s="1"/>
  <c r="B3439" i="69" s="1"/>
  <c r="B3440" i="69" s="1"/>
  <c r="B3441" i="69" s="1"/>
  <c r="B3442" i="69" s="1"/>
  <c r="B3443" i="69" s="1"/>
  <c r="B3444" i="69" s="1"/>
  <c r="B3445" i="69" s="1"/>
  <c r="B3446" i="69" s="1"/>
  <c r="B3447" i="69" s="1"/>
  <c r="B3448" i="69" s="1"/>
  <c r="B3449" i="69" s="1"/>
  <c r="B3450" i="69" s="1"/>
  <c r="B3451" i="69" s="1"/>
  <c r="B3452" i="69" s="1"/>
  <c r="B3453" i="69" s="1"/>
  <c r="B3454" i="69" s="1"/>
  <c r="B3455" i="69" s="1"/>
  <c r="B3456" i="69" s="1"/>
  <c r="B3457" i="69" s="1"/>
  <c r="B3458" i="69" s="1"/>
  <c r="B3459" i="69" s="1"/>
  <c r="B3460" i="69" s="1"/>
  <c r="B3461" i="69" s="1"/>
  <c r="B3462" i="69" s="1"/>
  <c r="B3463" i="69" s="1"/>
  <c r="B3464" i="69" s="1"/>
  <c r="B3465" i="69" s="1"/>
  <c r="B3466" i="69" s="1"/>
  <c r="B3467" i="69" s="1"/>
  <c r="B3468" i="69" s="1"/>
  <c r="B3469" i="69" s="1"/>
  <c r="B3470" i="69" s="1"/>
  <c r="B3471" i="69" s="1"/>
  <c r="B3472" i="69" s="1"/>
  <c r="B3473" i="69" s="1"/>
  <c r="B3474" i="69" s="1"/>
  <c r="B3475" i="69" s="1"/>
  <c r="B3476" i="69" s="1"/>
  <c r="B3477" i="69" s="1"/>
  <c r="B3478" i="69" s="1"/>
  <c r="B3479" i="69" s="1"/>
  <c r="B3480" i="69" s="1"/>
  <c r="B3481" i="69" s="1"/>
  <c r="B3482" i="69" s="1"/>
  <c r="B3483" i="69" s="1"/>
  <c r="B3484" i="69" s="1"/>
  <c r="B3485" i="69" s="1"/>
  <c r="B3486" i="69" s="1"/>
  <c r="B3487" i="69" s="1"/>
  <c r="B3488" i="69" s="1"/>
  <c r="B3489" i="69" s="1"/>
  <c r="B3490" i="69" s="1"/>
  <c r="B3491" i="69" s="1"/>
  <c r="B3492" i="69" s="1"/>
  <c r="B3493" i="69" s="1"/>
  <c r="B3494" i="69" s="1"/>
  <c r="B3495" i="69" s="1"/>
  <c r="B3496" i="69" s="1"/>
  <c r="B3497" i="69" s="1"/>
  <c r="B3498" i="69" s="1"/>
  <c r="B3499" i="69" s="1"/>
  <c r="B3500" i="69" s="1"/>
  <c r="B3501" i="69" s="1"/>
  <c r="B3502" i="69" s="1"/>
  <c r="B3503" i="69" s="1"/>
  <c r="B3504" i="69" s="1"/>
  <c r="B3505" i="69" s="1"/>
  <c r="B3506" i="69" s="1"/>
  <c r="B3507" i="69" s="1"/>
  <c r="B3508" i="69" s="1"/>
  <c r="B3509" i="69" s="1"/>
  <c r="B3510" i="69" s="1"/>
  <c r="B3511" i="69" s="1"/>
  <c r="B3512" i="69" s="1"/>
  <c r="B3513" i="69" s="1"/>
  <c r="B3514" i="69" s="1"/>
  <c r="B3515" i="69" s="1"/>
  <c r="B3516" i="69" s="1"/>
  <c r="B3517" i="69" s="1"/>
  <c r="B3518" i="69" s="1"/>
  <c r="B3519" i="69" s="1"/>
  <c r="B3520" i="69" s="1"/>
  <c r="B3521" i="69" s="1"/>
  <c r="B3522" i="69" s="1"/>
  <c r="B3523" i="69" s="1"/>
  <c r="B3524" i="69" s="1"/>
  <c r="B3525" i="69" s="1"/>
  <c r="B3526" i="69" s="1"/>
  <c r="B3527" i="69" s="1"/>
  <c r="B3528" i="69" s="1"/>
  <c r="B3529" i="69" s="1"/>
  <c r="B3530" i="69" s="1"/>
  <c r="B3531" i="69" s="1"/>
  <c r="B3532" i="69" s="1"/>
  <c r="B3533" i="69" s="1"/>
  <c r="B3534" i="69" s="1"/>
  <c r="B3535" i="69" s="1"/>
  <c r="B3536" i="69" s="1"/>
  <c r="B3537" i="69" s="1"/>
  <c r="B3538" i="69" s="1"/>
  <c r="B3539" i="69" s="1"/>
  <c r="B3540" i="69" s="1"/>
  <c r="B3541" i="69" s="1"/>
  <c r="B3542" i="69" s="1"/>
  <c r="B3543" i="69" s="1"/>
  <c r="B3544" i="69" s="1"/>
  <c r="B3545" i="69" s="1"/>
  <c r="B3546" i="69" s="1"/>
  <c r="B3547" i="69" s="1"/>
  <c r="B3548" i="69" s="1"/>
  <c r="B3549" i="69" s="1"/>
  <c r="B3550" i="69" s="1"/>
  <c r="B3551" i="69" s="1"/>
  <c r="B3552" i="69" s="1"/>
  <c r="B3553" i="69" s="1"/>
  <c r="B3554" i="69" s="1"/>
  <c r="B3555" i="69" s="1"/>
  <c r="B3556" i="69" s="1"/>
  <c r="B3557" i="69" s="1"/>
  <c r="B3558" i="69" s="1"/>
  <c r="B3559" i="69" s="1"/>
  <c r="B3560" i="69" s="1"/>
  <c r="B3561" i="69" s="1"/>
  <c r="B3562" i="69" s="1"/>
  <c r="B3563" i="69" s="1"/>
  <c r="B3564" i="69" s="1"/>
  <c r="B3565" i="69" s="1"/>
  <c r="B3566" i="69" s="1"/>
  <c r="B3567" i="69" s="1"/>
  <c r="B3568" i="69" s="1"/>
  <c r="B3569" i="69" s="1"/>
  <c r="B3570" i="69" s="1"/>
  <c r="B3571" i="69" s="1"/>
  <c r="B3572" i="69" s="1"/>
  <c r="B3573" i="69" s="1"/>
  <c r="B3574" i="69" s="1"/>
  <c r="B3575" i="69" s="1"/>
  <c r="B3576" i="69" s="1"/>
  <c r="B3577" i="69" s="1"/>
  <c r="B3578" i="69" s="1"/>
  <c r="B3579" i="69" s="1"/>
  <c r="B3580" i="69" s="1"/>
  <c r="B3581" i="69" s="1"/>
  <c r="B3582" i="69" s="1"/>
  <c r="B3583" i="69" s="1"/>
  <c r="B3584" i="69" s="1"/>
  <c r="B3585" i="69" s="1"/>
  <c r="B3586" i="69" s="1"/>
  <c r="B3587" i="69" s="1"/>
  <c r="B3588" i="69" s="1"/>
  <c r="B3589" i="69" s="1"/>
  <c r="B3590" i="69" s="1"/>
  <c r="B3591" i="69" s="1"/>
  <c r="B3592" i="69" s="1"/>
  <c r="B3593" i="69" s="1"/>
  <c r="B3594" i="69" s="1"/>
  <c r="B3595" i="69" s="1"/>
  <c r="B3596" i="69" s="1"/>
  <c r="B3597" i="69" s="1"/>
  <c r="B3598" i="69" s="1"/>
  <c r="B3599" i="69" s="1"/>
  <c r="B3600" i="69" s="1"/>
  <c r="B3601" i="69" s="1"/>
  <c r="B3602" i="69" s="1"/>
  <c r="B3603" i="69" s="1"/>
  <c r="B3604" i="69" s="1"/>
  <c r="B3605" i="69" s="1"/>
  <c r="B3606" i="69" s="1"/>
  <c r="B3607" i="69" s="1"/>
  <c r="B3608" i="69" s="1"/>
  <c r="B3609" i="69" s="1"/>
  <c r="B3610" i="69" s="1"/>
  <c r="B3611" i="69" s="1"/>
  <c r="B3612" i="69" s="1"/>
  <c r="B3613" i="69" s="1"/>
  <c r="B3614" i="69" s="1"/>
  <c r="B3615" i="69" s="1"/>
  <c r="B3616" i="69" s="1"/>
  <c r="B3617" i="69" s="1"/>
  <c r="B3618" i="69" s="1"/>
  <c r="B3619" i="69" s="1"/>
  <c r="B3620" i="69" s="1"/>
  <c r="B3621" i="69" s="1"/>
  <c r="B3622" i="69" s="1"/>
  <c r="B3623" i="69" s="1"/>
  <c r="B3624" i="69" s="1"/>
  <c r="B3625" i="69" s="1"/>
  <c r="B3626" i="69" s="1"/>
  <c r="B3627" i="69" s="1"/>
  <c r="B3628" i="69" s="1"/>
  <c r="B3629" i="69" s="1"/>
  <c r="B3630" i="69" s="1"/>
  <c r="B3631" i="69" s="1"/>
  <c r="B3632" i="69" s="1"/>
  <c r="B3633" i="69" s="1"/>
  <c r="B3634" i="69" s="1"/>
  <c r="B3635" i="69" s="1"/>
  <c r="B3636" i="69" s="1"/>
  <c r="B3637" i="69" s="1"/>
  <c r="B3638" i="69" s="1"/>
  <c r="B3639" i="69" s="1"/>
  <c r="B3640" i="69" s="1"/>
  <c r="B3641" i="69" s="1"/>
  <c r="B3642" i="69" s="1"/>
  <c r="B3643" i="69" s="1"/>
  <c r="B3644" i="69" s="1"/>
  <c r="B3645" i="69" s="1"/>
  <c r="B3646" i="69" s="1"/>
  <c r="B3647" i="69" s="1"/>
  <c r="B3648" i="69" s="1"/>
  <c r="B3649" i="69" s="1"/>
  <c r="B3650" i="69" s="1"/>
  <c r="B3651" i="69" s="1"/>
  <c r="B3652" i="69" s="1"/>
  <c r="B3653" i="69" s="1"/>
  <c r="B3654" i="69" s="1"/>
  <c r="B3655" i="69" s="1"/>
  <c r="B3656" i="69" s="1"/>
  <c r="B3657" i="69" s="1"/>
  <c r="B3658" i="69" s="1"/>
  <c r="B3659" i="69" s="1"/>
  <c r="B3660" i="69" s="1"/>
  <c r="B3661" i="69" s="1"/>
  <c r="B3662" i="69" s="1"/>
  <c r="B3663" i="69" s="1"/>
  <c r="B3664" i="69" s="1"/>
  <c r="B3665" i="69" s="1"/>
  <c r="B3666" i="69" s="1"/>
  <c r="B3667" i="69" s="1"/>
  <c r="B3668" i="69" s="1"/>
  <c r="B3669" i="69" s="1"/>
  <c r="B3670" i="69" s="1"/>
  <c r="B3671" i="69" s="1"/>
  <c r="B3672" i="69" s="1"/>
  <c r="B3673" i="69" s="1"/>
  <c r="B3674" i="69" s="1"/>
  <c r="B3675" i="69" s="1"/>
  <c r="B3676" i="69" s="1"/>
  <c r="B3677" i="69" s="1"/>
  <c r="B3678" i="69" s="1"/>
  <c r="B3679" i="69" s="1"/>
  <c r="B3680" i="69" s="1"/>
  <c r="B3681" i="69" s="1"/>
  <c r="B3682" i="69" s="1"/>
  <c r="B3683" i="69" s="1"/>
  <c r="B3684" i="69" s="1"/>
  <c r="B3685" i="69" s="1"/>
  <c r="B3686" i="69" s="1"/>
  <c r="B3687" i="69" s="1"/>
  <c r="B3688" i="69" s="1"/>
  <c r="B3689" i="69" s="1"/>
  <c r="B3690" i="69" s="1"/>
  <c r="B3691" i="69" s="1"/>
  <c r="B3692" i="69" s="1"/>
  <c r="B3693" i="69" s="1"/>
  <c r="B3694" i="69" s="1"/>
  <c r="B3695" i="69" s="1"/>
  <c r="B3696" i="69" s="1"/>
  <c r="B3697" i="69" s="1"/>
  <c r="B3698" i="69" s="1"/>
  <c r="B3699" i="69" s="1"/>
  <c r="B3700" i="69" s="1"/>
  <c r="B3701" i="69" s="1"/>
  <c r="B3702" i="69" s="1"/>
  <c r="B3703" i="69" s="1"/>
  <c r="B3704" i="69" s="1"/>
  <c r="B3705" i="69" s="1"/>
  <c r="B3706" i="69" s="1"/>
  <c r="B3707" i="69" s="1"/>
  <c r="B3708" i="69" s="1"/>
  <c r="B3709" i="69" s="1"/>
  <c r="B3710" i="69" s="1"/>
  <c r="B3711" i="69" s="1"/>
  <c r="B3712" i="69" s="1"/>
  <c r="B3713" i="69" s="1"/>
  <c r="B3714" i="69" s="1"/>
  <c r="B3715" i="69" s="1"/>
  <c r="B3716" i="69" s="1"/>
  <c r="B3717" i="69" s="1"/>
  <c r="B3718" i="69" s="1"/>
  <c r="B3719" i="69" s="1"/>
  <c r="B3720" i="69" s="1"/>
  <c r="B3721" i="69" s="1"/>
  <c r="B3722" i="69" s="1"/>
  <c r="B3723" i="69" s="1"/>
  <c r="B3724" i="69" s="1"/>
  <c r="B3725" i="69" s="1"/>
  <c r="B3726" i="69" s="1"/>
  <c r="B3727" i="69" s="1"/>
  <c r="B3728" i="69" s="1"/>
  <c r="B3729" i="69" s="1"/>
  <c r="B3730" i="69" s="1"/>
  <c r="B3731" i="69" s="1"/>
  <c r="B3732" i="69" s="1"/>
  <c r="B3733" i="69" s="1"/>
  <c r="B3734" i="69" s="1"/>
  <c r="B3735" i="69" s="1"/>
  <c r="B3736" i="69" s="1"/>
  <c r="B3737" i="69" s="1"/>
  <c r="B3738" i="69" s="1"/>
  <c r="B3739" i="69" s="1"/>
  <c r="B3740" i="69" s="1"/>
  <c r="B3741" i="69" s="1"/>
  <c r="B3742" i="69" s="1"/>
  <c r="B3743" i="69" s="1"/>
  <c r="B3744" i="69" s="1"/>
  <c r="B3745" i="69" s="1"/>
  <c r="B3746" i="69" s="1"/>
  <c r="B3747" i="69" s="1"/>
  <c r="B3748" i="69" s="1"/>
  <c r="B3749" i="69" s="1"/>
  <c r="B3750" i="69" s="1"/>
  <c r="B3751" i="69" s="1"/>
  <c r="B3752" i="69" s="1"/>
  <c r="B3753" i="69" s="1"/>
  <c r="B3754" i="69" s="1"/>
  <c r="B3755" i="69" s="1"/>
  <c r="B3756" i="69" s="1"/>
  <c r="B3757" i="69" s="1"/>
  <c r="B3758" i="69" s="1"/>
  <c r="B3759" i="69" s="1"/>
  <c r="B3760" i="69" s="1"/>
  <c r="B3761" i="69" s="1"/>
  <c r="B3762" i="69" s="1"/>
  <c r="B3763" i="69" s="1"/>
  <c r="B3764" i="69" s="1"/>
  <c r="B3765" i="69" s="1"/>
  <c r="B3766" i="69" s="1"/>
  <c r="B3767" i="69" s="1"/>
  <c r="B3768" i="69" s="1"/>
  <c r="B3769" i="69" s="1"/>
  <c r="B3770" i="69" s="1"/>
  <c r="B3771" i="69" s="1"/>
  <c r="B3772" i="69" s="1"/>
  <c r="B3773" i="69" s="1"/>
  <c r="B3774" i="69" s="1"/>
  <c r="B3775" i="69" s="1"/>
  <c r="B3776" i="69" s="1"/>
  <c r="B3777" i="69" s="1"/>
  <c r="B3778" i="69" s="1"/>
  <c r="B3779" i="69" s="1"/>
  <c r="B3780" i="69" s="1"/>
  <c r="B3781" i="69" s="1"/>
  <c r="B3782" i="69" s="1"/>
  <c r="B3783" i="69" s="1"/>
  <c r="B3784" i="69" s="1"/>
  <c r="B3785" i="69" s="1"/>
  <c r="B3786" i="69" s="1"/>
  <c r="B3787" i="69" s="1"/>
  <c r="B3788" i="69" s="1"/>
  <c r="B3789" i="69" s="1"/>
  <c r="B3790" i="69" s="1"/>
  <c r="B3791" i="69" s="1"/>
  <c r="B3792" i="69" s="1"/>
  <c r="B3793" i="69" s="1"/>
  <c r="B3794" i="69" s="1"/>
  <c r="B3795" i="69" s="1"/>
  <c r="B3796" i="69" s="1"/>
  <c r="B3797" i="69" s="1"/>
  <c r="B3798" i="69" s="1"/>
  <c r="B3799" i="69" s="1"/>
  <c r="B3800" i="69" s="1"/>
  <c r="B3801" i="69" s="1"/>
  <c r="B3802" i="69" s="1"/>
  <c r="B3803" i="69" s="1"/>
  <c r="B3804" i="69" s="1"/>
  <c r="B3805" i="69" s="1"/>
  <c r="B3806" i="69" s="1"/>
  <c r="B3807" i="69" s="1"/>
  <c r="B3808" i="69" s="1"/>
  <c r="B3809" i="69" s="1"/>
  <c r="B3810" i="69" s="1"/>
  <c r="B3811" i="69" s="1"/>
  <c r="B3812" i="69" s="1"/>
  <c r="B3813" i="69" s="1"/>
  <c r="B3814" i="69" s="1"/>
  <c r="B3815" i="69" s="1"/>
  <c r="B3816" i="69" s="1"/>
  <c r="B3817" i="69" s="1"/>
  <c r="B3818" i="69" s="1"/>
  <c r="B3819" i="69" s="1"/>
  <c r="B3820" i="69" s="1"/>
  <c r="B3821" i="69" s="1"/>
  <c r="B3822" i="69" s="1"/>
  <c r="B3823" i="69" s="1"/>
  <c r="B3824" i="69" s="1"/>
  <c r="B3825" i="69" s="1"/>
  <c r="B3826" i="69" s="1"/>
  <c r="B3827" i="69" s="1"/>
  <c r="B3828" i="69" s="1"/>
  <c r="B3829" i="69" s="1"/>
  <c r="B3830" i="69" s="1"/>
  <c r="B3831" i="69" s="1"/>
  <c r="B3832" i="69" s="1"/>
  <c r="B3833" i="69" s="1"/>
  <c r="B3834" i="69" s="1"/>
  <c r="B3835" i="69" s="1"/>
  <c r="B3836" i="69" s="1"/>
  <c r="B3837" i="69" s="1"/>
  <c r="B3838" i="69" s="1"/>
  <c r="B3839" i="69" s="1"/>
  <c r="B3840" i="69" s="1"/>
  <c r="B3841" i="69" s="1"/>
  <c r="B3842" i="69" s="1"/>
  <c r="B3843" i="69" s="1"/>
  <c r="B3844" i="69" s="1"/>
  <c r="B3845" i="69" s="1"/>
  <c r="B3846" i="69" s="1"/>
  <c r="B3847" i="69" s="1"/>
  <c r="B3848" i="69" s="1"/>
  <c r="B3849" i="69" s="1"/>
  <c r="B3850" i="69" s="1"/>
  <c r="B3851" i="69" s="1"/>
  <c r="B3852" i="69" s="1"/>
  <c r="B3853" i="69" s="1"/>
  <c r="B3854" i="69" s="1"/>
  <c r="B3855" i="69" s="1"/>
  <c r="B3856" i="69" s="1"/>
  <c r="B3857" i="69" s="1"/>
  <c r="B3858" i="69" s="1"/>
  <c r="B3859" i="69" s="1"/>
  <c r="B3860" i="69" s="1"/>
  <c r="B3861" i="69" s="1"/>
  <c r="B3862" i="69" s="1"/>
  <c r="B3863" i="69" s="1"/>
  <c r="B3864" i="69" s="1"/>
  <c r="B3865" i="69" s="1"/>
  <c r="B3866" i="69" s="1"/>
  <c r="B3867" i="69" s="1"/>
  <c r="B3868" i="69" s="1"/>
  <c r="B3869" i="69" s="1"/>
  <c r="B3870" i="69" s="1"/>
  <c r="B3871" i="69" s="1"/>
  <c r="B3872" i="69" s="1"/>
  <c r="B3873" i="69" s="1"/>
  <c r="B3874" i="69" s="1"/>
  <c r="B3875" i="69" s="1"/>
  <c r="B3876" i="69" s="1"/>
  <c r="B3877" i="69" s="1"/>
  <c r="B3878" i="69" s="1"/>
  <c r="B3879" i="69" s="1"/>
  <c r="B3880" i="69" s="1"/>
  <c r="B3881" i="69" s="1"/>
  <c r="B3882" i="69" s="1"/>
  <c r="B3883" i="69" s="1"/>
  <c r="B3884" i="69" s="1"/>
  <c r="B3885" i="69" s="1"/>
  <c r="B3886" i="69" s="1"/>
  <c r="B3887" i="69" s="1"/>
  <c r="B3888" i="69" s="1"/>
  <c r="B3889" i="69" s="1"/>
  <c r="B3890" i="69" s="1"/>
  <c r="B3891" i="69" s="1"/>
  <c r="B3892" i="69" s="1"/>
  <c r="B3893" i="69" s="1"/>
  <c r="B3894" i="69" s="1"/>
  <c r="B3895" i="69" s="1"/>
  <c r="B3896" i="69" s="1"/>
  <c r="B3897" i="69" s="1"/>
  <c r="B3898" i="69" s="1"/>
  <c r="B3899" i="69" s="1"/>
  <c r="B3900" i="69" s="1"/>
  <c r="B3901" i="69" s="1"/>
  <c r="B3902" i="69" s="1"/>
  <c r="B3903" i="69" l="1"/>
  <c r="B3904" i="69" s="1"/>
  <c r="B3905" i="69" s="1"/>
  <c r="B3906" i="69" s="1"/>
  <c r="B3907" i="69" s="1"/>
  <c r="B3908" i="69" s="1"/>
  <c r="B3909" i="69" s="1"/>
  <c r="B3910" i="69" s="1"/>
  <c r="B3911" i="69" s="1"/>
  <c r="B3912" i="69" s="1"/>
  <c r="B3913" i="69" s="1"/>
  <c r="B3914" i="69" s="1"/>
  <c r="B3915" i="69" s="1"/>
  <c r="B3916" i="69" s="1"/>
  <c r="B3917" i="69" s="1"/>
  <c r="B3918" i="69" s="1"/>
  <c r="B3919" i="69" s="1"/>
  <c r="B3920" i="69" s="1"/>
  <c r="B3921" i="69" s="1"/>
  <c r="B3922" i="69" s="1"/>
  <c r="B3923" i="69" s="1"/>
  <c r="B3924" i="69" s="1"/>
  <c r="B3925" i="69" s="1"/>
  <c r="B3926" i="69" s="1"/>
  <c r="B3927" i="69" s="1"/>
  <c r="B3928" i="69" s="1"/>
  <c r="B3929" i="69" s="1"/>
  <c r="B3930" i="69" s="1"/>
  <c r="B3931" i="69" s="1"/>
  <c r="B3932" i="69" s="1"/>
  <c r="B3933" i="69" s="1"/>
  <c r="B3934" i="69" s="1"/>
  <c r="B3935" i="69" s="1"/>
  <c r="B3936" i="69" s="1"/>
  <c r="B3937" i="69" s="1"/>
  <c r="B3938" i="69" s="1"/>
  <c r="B3939" i="69" s="1"/>
  <c r="B3940" i="69" s="1"/>
  <c r="B3941" i="69" s="1"/>
  <c r="B3942" i="69" s="1"/>
  <c r="B3943" i="69" s="1"/>
  <c r="B3944" i="69" s="1"/>
  <c r="B3945" i="69" s="1"/>
  <c r="B3946" i="69" s="1"/>
  <c r="B3947" i="69" s="1"/>
  <c r="B3948" i="69" s="1"/>
  <c r="B3949" i="69" s="1"/>
  <c r="B3950" i="69" s="1"/>
  <c r="B3951" i="69" s="1"/>
  <c r="B3952" i="69" s="1"/>
  <c r="B3953" i="69" s="1"/>
  <c r="B3954" i="69" s="1"/>
  <c r="B3955" i="69" s="1"/>
  <c r="B3956" i="69" s="1"/>
  <c r="B3957" i="69" s="1"/>
  <c r="B3958" i="69" s="1"/>
  <c r="B3959" i="69" s="1"/>
  <c r="B3960" i="69" s="1"/>
  <c r="B3961" i="69" s="1"/>
  <c r="B3962" i="69" s="1"/>
  <c r="B3963" i="69" s="1"/>
  <c r="B3964" i="69" s="1"/>
  <c r="B3965" i="69" s="1"/>
  <c r="B3966" i="69" s="1"/>
  <c r="B3967" i="69" s="1"/>
  <c r="B3968" i="69" s="1"/>
  <c r="B3969" i="69" s="1"/>
  <c r="B3970" i="69" s="1"/>
  <c r="B3971" i="69" s="1"/>
  <c r="B3972" i="69" s="1"/>
  <c r="B3973" i="69" s="1"/>
  <c r="B3974" i="69" s="1"/>
  <c r="B3975" i="69" s="1"/>
  <c r="B3976" i="69" s="1"/>
  <c r="B3977" i="69" s="1"/>
  <c r="B3978" i="69" s="1"/>
  <c r="B3979" i="69" s="1"/>
  <c r="B3980" i="69" s="1"/>
  <c r="B3981" i="69" s="1"/>
  <c r="B3982" i="69" s="1"/>
  <c r="B3983" i="69" s="1"/>
  <c r="B3984" i="69" s="1"/>
  <c r="B3985" i="69" s="1"/>
  <c r="B3986" i="69" s="1"/>
  <c r="B3987" i="69" s="1"/>
  <c r="B3988" i="69" s="1"/>
  <c r="B3989" i="69" s="1"/>
  <c r="B3990" i="69" s="1"/>
  <c r="B3991" i="69" s="1"/>
  <c r="B3992" i="69" s="1"/>
  <c r="B3993" i="69" s="1"/>
  <c r="B3994" i="69" s="1"/>
  <c r="B3995" i="69" s="1"/>
  <c r="B3996" i="69" s="1"/>
  <c r="B3997" i="69" s="1"/>
  <c r="B3998" i="69" s="1"/>
  <c r="B3999" i="69" s="1"/>
  <c r="B4000" i="69" s="1"/>
  <c r="B4001" i="69" s="1"/>
  <c r="B4002" i="69" s="1"/>
  <c r="B4003" i="69" s="1"/>
  <c r="B4004" i="69" s="1"/>
  <c r="B4005" i="69" s="1"/>
  <c r="B4006" i="69" s="1"/>
  <c r="B4007" i="69" s="1"/>
  <c r="B4008" i="69" s="1"/>
  <c r="B4009" i="69" s="1"/>
  <c r="B4010" i="69" s="1"/>
  <c r="B4011" i="69" s="1"/>
  <c r="B4012" i="69" s="1"/>
  <c r="B4013" i="69" s="1"/>
  <c r="B4014" i="69" s="1"/>
  <c r="B4015" i="69" s="1"/>
  <c r="B4016" i="69" s="1"/>
  <c r="B4017" i="69" s="1"/>
  <c r="B4018" i="69" s="1"/>
  <c r="B4019" i="69" s="1"/>
  <c r="B4020" i="69" s="1"/>
  <c r="B4021" i="69" s="1"/>
  <c r="B4022" i="69" s="1"/>
  <c r="B4023" i="69" s="1"/>
  <c r="B4024" i="69" s="1"/>
  <c r="B4025" i="69" s="1"/>
  <c r="B4026" i="69" s="1"/>
  <c r="B4027" i="69" s="1"/>
  <c r="B4028" i="69" s="1"/>
  <c r="B4029" i="69" s="1"/>
  <c r="B4030" i="69" s="1"/>
  <c r="B4031" i="69" s="1"/>
  <c r="B4032" i="69" s="1"/>
  <c r="B4033" i="69" s="1"/>
  <c r="B4034" i="69" s="1"/>
  <c r="B4035" i="69" s="1"/>
  <c r="B4036" i="69" s="1"/>
  <c r="B4037" i="69" s="1"/>
  <c r="B4038" i="69" s="1"/>
  <c r="B4039" i="69" s="1"/>
  <c r="B4040" i="69" s="1"/>
  <c r="B4041" i="69" s="1"/>
  <c r="B4042" i="69" s="1"/>
  <c r="B4043" i="69" s="1"/>
  <c r="B4044" i="69" s="1"/>
  <c r="B4045" i="69" s="1"/>
  <c r="B4046" i="69" s="1"/>
  <c r="B4047" i="69" s="1"/>
  <c r="B4048" i="69" s="1"/>
  <c r="B4049" i="69" s="1"/>
  <c r="B4050" i="69" s="1"/>
  <c r="B4051" i="69" s="1"/>
  <c r="B4052" i="69" s="1"/>
  <c r="B4053" i="69" s="1"/>
  <c r="B4054" i="69" s="1"/>
  <c r="B4055" i="69" s="1"/>
  <c r="B4056" i="69" s="1"/>
  <c r="B4057" i="69" s="1"/>
  <c r="B4058" i="69" s="1"/>
  <c r="B4059" i="69" s="1"/>
  <c r="B4060" i="69" s="1"/>
  <c r="B4061" i="69" s="1"/>
  <c r="B4062" i="69" s="1"/>
  <c r="B4063" i="69" s="1"/>
  <c r="B4064" i="69" s="1"/>
  <c r="B4065" i="69" s="1"/>
  <c r="B4066" i="69" s="1"/>
  <c r="B4067" i="69" s="1"/>
  <c r="B4068" i="69" s="1"/>
  <c r="B4069" i="69" s="1"/>
  <c r="B4070" i="69" s="1"/>
  <c r="B4071" i="69" s="1"/>
  <c r="B4072" i="69" s="1"/>
  <c r="B4073" i="69" s="1"/>
  <c r="B4074" i="69" s="1"/>
  <c r="B4075" i="69" s="1"/>
  <c r="B4076" i="69" s="1"/>
  <c r="B4077" i="69" s="1"/>
  <c r="B4078" i="69" s="1"/>
  <c r="B4079" i="69" s="1"/>
  <c r="B4080" i="69" s="1"/>
  <c r="B4081" i="69" s="1"/>
  <c r="B4082" i="69" s="1"/>
  <c r="B4083" i="69" s="1"/>
  <c r="B4084" i="69" s="1"/>
  <c r="B4085" i="69" s="1"/>
  <c r="B4086" i="69" s="1"/>
  <c r="B4087" i="69" s="1"/>
  <c r="B4088" i="69" s="1"/>
  <c r="B4089" i="69" s="1"/>
  <c r="B4090" i="69" s="1"/>
  <c r="B4091" i="69" s="1"/>
  <c r="B4092" i="69" s="1"/>
  <c r="B4093" i="69" s="1"/>
  <c r="B4094" i="69" s="1"/>
  <c r="B4095" i="69" s="1"/>
  <c r="B4096" i="69" s="1"/>
  <c r="B4097" i="69" s="1"/>
  <c r="B4098" i="69" s="1"/>
  <c r="B4099" i="69" s="1"/>
  <c r="B4100" i="69" s="1"/>
  <c r="B4101" i="69" s="1"/>
  <c r="B4102" i="69" s="1"/>
  <c r="B4103" i="69" s="1"/>
  <c r="B4104" i="69" s="1"/>
  <c r="B4105" i="69" s="1"/>
  <c r="B4106" i="69" s="1"/>
  <c r="B4107" i="69" s="1"/>
  <c r="B4108" i="69" s="1"/>
  <c r="B4109" i="69" s="1"/>
  <c r="B4110" i="69" s="1"/>
  <c r="B4111" i="69" s="1"/>
  <c r="B4112" i="69" s="1"/>
  <c r="B4113" i="69" s="1"/>
  <c r="B4114" i="69" s="1"/>
  <c r="B4115" i="69" s="1"/>
  <c r="B4116" i="69" s="1"/>
  <c r="B4117" i="69" s="1"/>
  <c r="B4118" i="69" s="1"/>
  <c r="B4119" i="69" s="1"/>
  <c r="B4120" i="69" s="1"/>
  <c r="B4121" i="69" s="1"/>
  <c r="B4122" i="69" s="1"/>
  <c r="B4123" i="69" s="1"/>
  <c r="B4124" i="69" s="1"/>
  <c r="B4125" i="69" s="1"/>
  <c r="B4126" i="69" s="1"/>
  <c r="B4127" i="69" s="1"/>
  <c r="B4128" i="69" s="1"/>
  <c r="B4129" i="69" s="1"/>
  <c r="B4130" i="69" s="1"/>
  <c r="B4131" i="69" s="1"/>
  <c r="B4132" i="69" s="1"/>
  <c r="B4133" i="69" s="1"/>
  <c r="B4134" i="69" s="1"/>
  <c r="B4135" i="69" s="1"/>
  <c r="B4136" i="69" s="1"/>
  <c r="B4137" i="69" s="1"/>
  <c r="B4138" i="69" s="1"/>
  <c r="B4139" i="69" s="1"/>
  <c r="B4140" i="69" s="1"/>
  <c r="B4141" i="69" s="1"/>
  <c r="B4142" i="69" s="1"/>
  <c r="B4143" i="69" s="1"/>
  <c r="B4144" i="69" s="1"/>
  <c r="B4145" i="69" s="1"/>
  <c r="B4146" i="69" s="1"/>
  <c r="B4147" i="69" s="1"/>
  <c r="B4148" i="69" s="1"/>
  <c r="B4149" i="69" s="1"/>
  <c r="B4150" i="69" s="1"/>
  <c r="B4151" i="69" s="1"/>
  <c r="B4152" i="69" s="1"/>
  <c r="B4153" i="69" s="1"/>
  <c r="B4154" i="69" s="1"/>
  <c r="B4155" i="69" s="1"/>
  <c r="B4156" i="69" s="1"/>
  <c r="B4157" i="69" s="1"/>
  <c r="B4158" i="69" s="1"/>
  <c r="B4159" i="69" s="1"/>
  <c r="B4160" i="69" s="1"/>
  <c r="B4161" i="69" s="1"/>
  <c r="B4162" i="69" s="1"/>
  <c r="B4163" i="69" s="1"/>
  <c r="B4164" i="69" s="1"/>
  <c r="B4165" i="69" s="1"/>
  <c r="B4166" i="69" s="1"/>
  <c r="B4167" i="69" s="1"/>
  <c r="B4168" i="69" s="1"/>
  <c r="B4169" i="69" s="1"/>
  <c r="B4170" i="69" s="1"/>
  <c r="B4171" i="69" s="1"/>
  <c r="B4172" i="69" s="1"/>
  <c r="B4173" i="69" s="1"/>
  <c r="B4174" i="69" s="1"/>
  <c r="B4175" i="69" s="1"/>
  <c r="B4176" i="69" s="1"/>
  <c r="B4177" i="69" s="1"/>
  <c r="B4178" i="69" s="1"/>
  <c r="B4179" i="69" s="1"/>
  <c r="B4180" i="69" s="1"/>
  <c r="B4181" i="69" s="1"/>
  <c r="B4182" i="69" s="1"/>
  <c r="B4183" i="69" s="1"/>
  <c r="B4184" i="69" s="1"/>
  <c r="B4185" i="69" s="1"/>
  <c r="B4186" i="69" s="1"/>
  <c r="B4187" i="69" s="1"/>
  <c r="B4188" i="69" s="1"/>
  <c r="B4189" i="69" s="1"/>
  <c r="B4190" i="69" s="1"/>
  <c r="B4191" i="69" s="1"/>
  <c r="B4192" i="69" s="1"/>
  <c r="B4193" i="69" s="1"/>
  <c r="B4194" i="69" s="1"/>
  <c r="B4195" i="69" s="1"/>
  <c r="B4196" i="69" s="1"/>
  <c r="B4197" i="69" s="1"/>
  <c r="B4198" i="69" s="1"/>
  <c r="B4199" i="69" s="1"/>
  <c r="B4200" i="69" s="1"/>
  <c r="B4201" i="69" s="1"/>
  <c r="B4202" i="69" s="1"/>
  <c r="B4203" i="69" s="1"/>
  <c r="B4204" i="69" s="1"/>
  <c r="B4205" i="69" s="1"/>
  <c r="B4206" i="69" s="1"/>
  <c r="B4207" i="69" s="1"/>
  <c r="B4208" i="69" s="1"/>
  <c r="B4209" i="69" s="1"/>
  <c r="B4210" i="69" s="1"/>
  <c r="B4211" i="69" s="1"/>
  <c r="B4212" i="69" s="1"/>
  <c r="B4213" i="69" s="1"/>
  <c r="B4214" i="69" s="1"/>
  <c r="B4215" i="69" s="1"/>
  <c r="B4216" i="69" s="1"/>
  <c r="B4217" i="69" s="1"/>
  <c r="B4218" i="69" s="1"/>
  <c r="B4219" i="69" s="1"/>
  <c r="B4220" i="69" s="1"/>
  <c r="B4221" i="69" s="1"/>
  <c r="B4222" i="69" s="1"/>
  <c r="B4223" i="69" s="1"/>
  <c r="B4224" i="69" s="1"/>
  <c r="B4225" i="69" s="1"/>
  <c r="B4226" i="69" s="1"/>
  <c r="B4227" i="69" s="1"/>
  <c r="B4228" i="69" s="1"/>
  <c r="B4229" i="69" s="1"/>
  <c r="B4230" i="69" s="1"/>
  <c r="B4231" i="69" s="1"/>
  <c r="B4232" i="69" s="1"/>
  <c r="B4233" i="69" s="1"/>
  <c r="B4234" i="69" s="1"/>
  <c r="B4235" i="69" s="1"/>
  <c r="B4236" i="69" s="1"/>
  <c r="B4237" i="69" s="1"/>
  <c r="B4238" i="69" s="1"/>
  <c r="B4239" i="69" s="1"/>
  <c r="B4240" i="69" s="1"/>
  <c r="B4241" i="69" s="1"/>
  <c r="B4242" i="69" s="1"/>
  <c r="B4243" i="69" s="1"/>
  <c r="B4244" i="69" s="1"/>
  <c r="B4245" i="69" s="1"/>
  <c r="B4246" i="69" s="1"/>
  <c r="B4247" i="69" s="1"/>
  <c r="B4248" i="69" s="1"/>
  <c r="B4249" i="69" s="1"/>
  <c r="B4250" i="69" s="1"/>
  <c r="B4251" i="69" s="1"/>
  <c r="B4252" i="69" s="1"/>
  <c r="B4253" i="69" s="1"/>
  <c r="B4254" i="69" s="1"/>
  <c r="B4255" i="69" s="1"/>
  <c r="B4256" i="69" s="1"/>
  <c r="B4257" i="69" s="1"/>
  <c r="B4258" i="69" s="1"/>
  <c r="B4259" i="69" s="1"/>
  <c r="B4260" i="69" s="1"/>
  <c r="B4261" i="69" s="1"/>
  <c r="B4262" i="69" s="1"/>
  <c r="B4263" i="69" s="1"/>
  <c r="B4264" i="69" s="1"/>
  <c r="B4265" i="69" s="1"/>
  <c r="B4266" i="69" s="1"/>
  <c r="B4267" i="69" s="1"/>
  <c r="B4268" i="69" s="1"/>
  <c r="B4269" i="69" s="1"/>
  <c r="B4270" i="69" s="1"/>
  <c r="B4271" i="69" s="1"/>
  <c r="B4272" i="69" s="1"/>
  <c r="B4273" i="69" s="1"/>
  <c r="B4274" i="69" s="1"/>
  <c r="B4275" i="69" s="1"/>
  <c r="B4276" i="69" s="1"/>
  <c r="B4277" i="69" s="1"/>
  <c r="B4278" i="69" s="1"/>
  <c r="B4279" i="69" s="1"/>
  <c r="B4280" i="69" s="1"/>
  <c r="B4281" i="69" s="1"/>
  <c r="B4282" i="69" s="1"/>
  <c r="B4283" i="69" s="1"/>
  <c r="B4284" i="69" s="1"/>
  <c r="B4285" i="69" s="1"/>
  <c r="B4286" i="69" s="1"/>
  <c r="B4287" i="69" s="1"/>
  <c r="B4288" i="69" s="1"/>
  <c r="B4289" i="69" s="1"/>
  <c r="B4290" i="69" s="1"/>
  <c r="B4291" i="69" s="1"/>
  <c r="B4292" i="69" s="1"/>
  <c r="B4293" i="69" s="1"/>
  <c r="B4294" i="69" s="1"/>
  <c r="B4295" i="69" s="1"/>
  <c r="B4296" i="69" s="1"/>
  <c r="B4297" i="69" s="1"/>
  <c r="B4298" i="69" s="1"/>
  <c r="B4299" i="69" s="1"/>
  <c r="B4300" i="69" s="1"/>
  <c r="B4301" i="69" s="1"/>
  <c r="B4302" i="69" s="1"/>
  <c r="B4303" i="69" s="1"/>
  <c r="B4304" i="69" s="1"/>
  <c r="B4305" i="69" s="1"/>
  <c r="B4306" i="69" s="1"/>
  <c r="B4307" i="69" s="1"/>
  <c r="B4308" i="69" s="1"/>
  <c r="B4309" i="69" s="1"/>
  <c r="B4310" i="69" s="1"/>
  <c r="B4311" i="69" s="1"/>
  <c r="B4312" i="69" s="1"/>
  <c r="B4313" i="69" s="1"/>
  <c r="B4314" i="69" s="1"/>
  <c r="B4315" i="69" s="1"/>
  <c r="B4316" i="69" s="1"/>
  <c r="B4317" i="69" s="1"/>
  <c r="B4318" i="69" s="1"/>
  <c r="B4319" i="69" s="1"/>
  <c r="B4320" i="69" s="1"/>
  <c r="B4321" i="69" s="1"/>
  <c r="B4322" i="69" s="1"/>
  <c r="B4323" i="69" s="1"/>
  <c r="B4324" i="69" s="1"/>
  <c r="B4325" i="69" s="1"/>
  <c r="B4326" i="69" s="1"/>
  <c r="B4327" i="69" s="1"/>
  <c r="B4328" i="69" s="1"/>
  <c r="B4329" i="69" s="1"/>
  <c r="B4330" i="69" s="1"/>
  <c r="B4331" i="69" s="1"/>
  <c r="B4332" i="69" s="1"/>
  <c r="B4333" i="69" s="1"/>
  <c r="B4334" i="69" s="1"/>
  <c r="B4335" i="69" s="1"/>
  <c r="B4336" i="69" s="1"/>
  <c r="B4337" i="69" s="1"/>
  <c r="B4338" i="69" s="1"/>
  <c r="B4339" i="69" s="1"/>
  <c r="B4340" i="69" s="1"/>
  <c r="B4341" i="69" s="1"/>
  <c r="B4342" i="69" s="1"/>
  <c r="B4343" i="69" s="1"/>
  <c r="B4344" i="69" s="1"/>
  <c r="B4345" i="69" s="1"/>
  <c r="B4346" i="69" s="1"/>
  <c r="B4347" i="69" s="1"/>
  <c r="B4348" i="69" s="1"/>
  <c r="B4349" i="69" s="1"/>
  <c r="B4350" i="69" s="1"/>
  <c r="B4351" i="69" s="1"/>
  <c r="B4352" i="69" s="1"/>
  <c r="B4353" i="69" s="1"/>
  <c r="B4354" i="69" s="1"/>
  <c r="B4355" i="69" s="1"/>
  <c r="B4356" i="69" s="1"/>
  <c r="B4357" i="69" s="1"/>
  <c r="B4358" i="69" s="1"/>
  <c r="B4359" i="69" s="1"/>
  <c r="B4360" i="69" s="1"/>
  <c r="B4361" i="69" s="1"/>
  <c r="B4362" i="69" s="1"/>
  <c r="B4363" i="69" s="1"/>
  <c r="B4364" i="69" s="1"/>
  <c r="B4365" i="69" s="1"/>
  <c r="B4366" i="69" s="1"/>
  <c r="B4367" i="69" s="1"/>
  <c r="B4368" i="69" s="1"/>
  <c r="B4369" i="69" s="1"/>
  <c r="B4370" i="69" s="1"/>
  <c r="B4371" i="69" s="1"/>
  <c r="B4372" i="69" s="1"/>
  <c r="B4373" i="69" s="1"/>
  <c r="B4374" i="69" s="1"/>
  <c r="B4375" i="69" s="1"/>
  <c r="B4376" i="69" s="1"/>
  <c r="B4377" i="69" s="1"/>
  <c r="B4378" i="69" s="1"/>
  <c r="B4379" i="69" s="1"/>
  <c r="B4380" i="69" s="1"/>
  <c r="B4381" i="69" s="1"/>
  <c r="B4382" i="69" s="1"/>
  <c r="B4383" i="69" s="1"/>
  <c r="B4384" i="69" s="1"/>
  <c r="B4385" i="69" s="1"/>
  <c r="B4386" i="69" s="1"/>
  <c r="B4387" i="69" s="1"/>
  <c r="B4388" i="69" s="1"/>
  <c r="B4389" i="69" s="1"/>
  <c r="B4390" i="69" s="1"/>
  <c r="B4391" i="69" s="1"/>
  <c r="B4392" i="69" s="1"/>
  <c r="B4393" i="69" s="1"/>
  <c r="B4394" i="69" s="1"/>
  <c r="B4395" i="69" s="1"/>
  <c r="B4396" i="69" s="1"/>
  <c r="B4397" i="69" s="1"/>
  <c r="B4398" i="69" s="1"/>
  <c r="B4399" i="69" s="1"/>
  <c r="B4400" i="69" s="1"/>
  <c r="B4401" i="69" s="1"/>
  <c r="B4402" i="69" s="1"/>
  <c r="B4403" i="69" s="1"/>
  <c r="B4404" i="69" s="1"/>
  <c r="B4405" i="69" s="1"/>
  <c r="B4406" i="69" s="1"/>
  <c r="B4407" i="69" s="1"/>
  <c r="B4408" i="69" s="1"/>
  <c r="B4409" i="69" s="1"/>
  <c r="B4410" i="69" s="1"/>
  <c r="B4411" i="69" s="1"/>
  <c r="B4412" i="69" s="1"/>
  <c r="B4413" i="69" s="1"/>
  <c r="B4414" i="69" s="1"/>
  <c r="B4415" i="69" s="1"/>
  <c r="B4416" i="69" s="1"/>
  <c r="B4417" i="69" s="1"/>
  <c r="B4418" i="69" s="1"/>
  <c r="B4419" i="69" s="1"/>
  <c r="B4420" i="69" s="1"/>
  <c r="B4421" i="69" s="1"/>
  <c r="B4422" i="69" s="1"/>
  <c r="B4423" i="69" s="1"/>
  <c r="B4424" i="69" s="1"/>
  <c r="B4425" i="69" s="1"/>
  <c r="B4426" i="69" s="1"/>
  <c r="B4427" i="69" s="1"/>
  <c r="B4428" i="69" s="1"/>
  <c r="B4429" i="69" s="1"/>
  <c r="B4430" i="69" s="1"/>
  <c r="B4431" i="69" s="1"/>
  <c r="B4432" i="69" s="1"/>
  <c r="B4433" i="69" s="1"/>
  <c r="B4434" i="69" s="1"/>
  <c r="B4435" i="69" s="1"/>
  <c r="B4436" i="69" s="1"/>
  <c r="B4437" i="69" s="1"/>
  <c r="B4438" i="69" s="1"/>
  <c r="B4439" i="69" s="1"/>
  <c r="B4440" i="69" s="1"/>
  <c r="B4441" i="69" s="1"/>
  <c r="B4442" i="69" s="1"/>
  <c r="B4443" i="69" s="1"/>
  <c r="B4444" i="69" s="1"/>
  <c r="B4445" i="69" s="1"/>
  <c r="B4446" i="69" s="1"/>
  <c r="B4447" i="69" s="1"/>
  <c r="B4448" i="69" s="1"/>
  <c r="B4449" i="69" s="1"/>
  <c r="B4450" i="69" s="1"/>
  <c r="B4451" i="69" s="1"/>
  <c r="B4452" i="69" s="1"/>
  <c r="B4453" i="69" s="1"/>
  <c r="B4454" i="69" s="1"/>
  <c r="B4455" i="69" s="1"/>
  <c r="B4456" i="69" s="1"/>
  <c r="B4457" i="69" s="1"/>
  <c r="B4458" i="69" s="1"/>
  <c r="B4459" i="69" s="1"/>
  <c r="B4460" i="69" s="1"/>
  <c r="B4461" i="69" s="1"/>
  <c r="B4462" i="69" s="1"/>
  <c r="B4463" i="69" s="1"/>
  <c r="B4464" i="69" s="1"/>
  <c r="B4465" i="69" s="1"/>
  <c r="B4466" i="69" s="1"/>
  <c r="B4467" i="69" s="1"/>
  <c r="B4468" i="69" s="1"/>
  <c r="B4469" i="69" s="1"/>
  <c r="B4470" i="69" s="1"/>
  <c r="B4471" i="69" s="1"/>
  <c r="B4472" i="69" s="1"/>
  <c r="B4473" i="69" s="1"/>
  <c r="B4474" i="69" s="1"/>
  <c r="B4475" i="69" s="1"/>
  <c r="B4476" i="69" s="1"/>
  <c r="B4477" i="69" s="1"/>
  <c r="B4478" i="69" s="1"/>
  <c r="B4479" i="69" s="1"/>
  <c r="B4480" i="69" s="1"/>
  <c r="B4481" i="69" s="1"/>
  <c r="B4482" i="69" s="1"/>
  <c r="B4483" i="69" s="1"/>
  <c r="B4484" i="69" s="1"/>
  <c r="B4485" i="69" s="1"/>
  <c r="B4486" i="69" s="1"/>
  <c r="B4487" i="69" s="1"/>
  <c r="B4488" i="69" s="1"/>
  <c r="B4489" i="69" s="1"/>
  <c r="B4490" i="69" s="1"/>
  <c r="B4491" i="69" s="1"/>
  <c r="B4492" i="69" s="1"/>
  <c r="B4493" i="69" s="1"/>
  <c r="B4494" i="69" s="1"/>
  <c r="B4495" i="69" s="1"/>
  <c r="B4496" i="69" s="1"/>
  <c r="B4497" i="69" s="1"/>
  <c r="B4498" i="69" s="1"/>
  <c r="B4499" i="69" s="1"/>
  <c r="B4500" i="69" s="1"/>
  <c r="B4501" i="69" s="1"/>
  <c r="B4502" i="69" s="1"/>
  <c r="B4503" i="69" s="1"/>
  <c r="B4504" i="69" s="1"/>
  <c r="B4505" i="69" s="1"/>
  <c r="B4506" i="69" s="1"/>
  <c r="B4507" i="69" s="1"/>
  <c r="B4508" i="69" s="1"/>
  <c r="B4509" i="69" s="1"/>
  <c r="B4510" i="69" s="1"/>
  <c r="B4511" i="69" s="1"/>
  <c r="B4512" i="69" s="1"/>
  <c r="B4513" i="69" s="1"/>
  <c r="B4514" i="69" s="1"/>
  <c r="B4515" i="69" s="1"/>
  <c r="B4516" i="69" s="1"/>
  <c r="B4517" i="69" s="1"/>
  <c r="B4518" i="69" s="1"/>
  <c r="B4519" i="69" s="1"/>
  <c r="B4520" i="69" s="1"/>
  <c r="B4521" i="69" s="1"/>
  <c r="B4522" i="69" s="1"/>
  <c r="B4523" i="69" s="1"/>
  <c r="B4524" i="69" s="1"/>
  <c r="B4525" i="69" s="1"/>
  <c r="B4526" i="69" s="1"/>
  <c r="B4527" i="69" s="1"/>
  <c r="B4528" i="69" s="1"/>
  <c r="B4529" i="69" s="1"/>
  <c r="B4530" i="69" l="1"/>
  <c r="B4531" i="69" s="1"/>
  <c r="B4532" i="69" s="1"/>
  <c r="B4533" i="69" s="1"/>
  <c r="B4534" i="69" s="1"/>
  <c r="B4535" i="69" s="1"/>
  <c r="B4536" i="69" s="1"/>
  <c r="B4537" i="69" s="1"/>
  <c r="B4538" i="69" s="1"/>
  <c r="B4539" i="69" s="1"/>
  <c r="B4540" i="69" s="1"/>
  <c r="B4541" i="69" s="1"/>
  <c r="B4542" i="69" s="1"/>
  <c r="B4543" i="69" s="1"/>
  <c r="B4544" i="69" s="1"/>
  <c r="B4545" i="69" s="1"/>
  <c r="B4546" i="69" s="1"/>
  <c r="B4547" i="69" s="1"/>
  <c r="B4548" i="69" s="1"/>
  <c r="B4549" i="69" s="1"/>
  <c r="B4550" i="69" s="1"/>
  <c r="B4551" i="69" s="1"/>
  <c r="B4552" i="69" s="1"/>
  <c r="B4553" i="69" s="1"/>
  <c r="B4554" i="69" s="1"/>
  <c r="B4555" i="69" s="1"/>
  <c r="B4556" i="69" s="1"/>
  <c r="B4557" i="69" s="1"/>
  <c r="B4558" i="69" s="1"/>
  <c r="B4559" i="69" s="1"/>
  <c r="B4560" i="69" s="1"/>
  <c r="B4561" i="69" s="1"/>
  <c r="B4562" i="69" s="1"/>
  <c r="B4563" i="69" s="1"/>
  <c r="B4564" i="69" s="1"/>
  <c r="B4565" i="69" s="1"/>
  <c r="B4566" i="69" s="1"/>
  <c r="B4567" i="69" s="1"/>
  <c r="B4568" i="69" s="1"/>
  <c r="B4569" i="69" s="1"/>
  <c r="B4570" i="69" s="1"/>
  <c r="B4571" i="69" s="1"/>
  <c r="B4572" i="69" s="1"/>
  <c r="B4573" i="69" s="1"/>
  <c r="B4574" i="69" s="1"/>
  <c r="B4575" i="69" s="1"/>
  <c r="B4576" i="69" s="1"/>
  <c r="B4577" i="69" s="1"/>
  <c r="B4578" i="69" s="1"/>
  <c r="B4579" i="69" s="1"/>
  <c r="B4580" i="69" s="1"/>
  <c r="B4581" i="69" s="1"/>
  <c r="B4582" i="69" s="1"/>
  <c r="B4583" i="69" s="1"/>
  <c r="B4584" i="69" s="1"/>
  <c r="B4585" i="69" s="1"/>
  <c r="B4586" i="69" s="1"/>
  <c r="B4587" i="69" s="1"/>
  <c r="B4588" i="69" s="1"/>
  <c r="B4589" i="69" s="1"/>
  <c r="B4590" i="69" s="1"/>
  <c r="B4591" i="69" s="1"/>
  <c r="B4592" i="69" s="1"/>
  <c r="B4593" i="69" s="1"/>
  <c r="B4594" i="69" s="1"/>
  <c r="B4595" i="69" s="1"/>
  <c r="B4596" i="69" s="1"/>
  <c r="B4597" i="69" s="1"/>
  <c r="B4598" i="69" s="1"/>
  <c r="B4599" i="69" s="1"/>
  <c r="B4600" i="69" s="1"/>
  <c r="B4601" i="69" s="1"/>
  <c r="B4602" i="69" s="1"/>
  <c r="B4603" i="69" s="1"/>
  <c r="B4604" i="69" s="1"/>
  <c r="B4605" i="69" s="1"/>
  <c r="B4606" i="69" s="1"/>
  <c r="B4607" i="69" s="1"/>
  <c r="B4608" i="69" s="1"/>
  <c r="B4609" i="69" s="1"/>
  <c r="B4610" i="69" s="1"/>
  <c r="B4611" i="69" s="1"/>
  <c r="B4612" i="69" s="1"/>
  <c r="B4613" i="69" s="1"/>
  <c r="B4614" i="69" s="1"/>
  <c r="B4615" i="69" s="1"/>
  <c r="B4616" i="69" s="1"/>
  <c r="B4617" i="69" s="1"/>
  <c r="B4618" i="69" s="1"/>
  <c r="B4619" i="69" s="1"/>
  <c r="B4620" i="69" s="1"/>
  <c r="B4621" i="69" s="1"/>
  <c r="B4622" i="69" s="1"/>
  <c r="B4623" i="69" s="1"/>
  <c r="B4624" i="69" s="1"/>
  <c r="B4625" i="69" s="1"/>
  <c r="B4626" i="69" s="1"/>
  <c r="B4627" i="69" s="1"/>
  <c r="B4628" i="69" s="1"/>
  <c r="B4629" i="69" s="1"/>
  <c r="B4630" i="69" s="1"/>
  <c r="B4631" i="69" s="1"/>
  <c r="B4632" i="69" s="1"/>
  <c r="B4633" i="69" s="1"/>
  <c r="B4634" i="69" s="1"/>
  <c r="B4635" i="69" s="1"/>
  <c r="B4636" i="69" s="1"/>
  <c r="B4637" i="69" s="1"/>
  <c r="B4638" i="69" s="1"/>
  <c r="B4639" i="69" s="1"/>
  <c r="B4640" i="69" s="1"/>
  <c r="B4641" i="69" s="1"/>
  <c r="B4642" i="69" s="1"/>
  <c r="B4643" i="69" s="1"/>
  <c r="B4644" i="69" s="1"/>
  <c r="B4645" i="69" s="1"/>
  <c r="B4646" i="69" s="1"/>
  <c r="B4647" i="69" s="1"/>
  <c r="B4648" i="69" s="1"/>
  <c r="B4649" i="69" s="1"/>
  <c r="B4650" i="69" s="1"/>
  <c r="B4651" i="69" s="1"/>
  <c r="B4652" i="69" s="1"/>
  <c r="B4653" i="69" s="1"/>
  <c r="B4654" i="69" s="1"/>
  <c r="B4655" i="69" s="1"/>
  <c r="B4656" i="69" s="1"/>
  <c r="B4657" i="69" s="1"/>
  <c r="B4658" i="69" s="1"/>
  <c r="B4659" i="69" s="1"/>
  <c r="B4660" i="69" s="1"/>
  <c r="B4661" i="69" s="1"/>
  <c r="B4662" i="69" s="1"/>
  <c r="B4663" i="69" s="1"/>
  <c r="B4664" i="69" s="1"/>
  <c r="B4665" i="69" s="1"/>
  <c r="B4666" i="69" s="1"/>
  <c r="B4667" i="69" s="1"/>
  <c r="B4668" i="69" s="1"/>
  <c r="B4669" i="69" s="1"/>
  <c r="B4670" i="69" s="1"/>
  <c r="B4671" i="69" s="1"/>
  <c r="B4672" i="69" s="1"/>
  <c r="B4673" i="69" s="1"/>
  <c r="B4674" i="69" s="1"/>
  <c r="B4675" i="69" s="1"/>
  <c r="B4676" i="69" s="1"/>
  <c r="B4677" i="69" s="1"/>
  <c r="B4678" i="69" s="1"/>
  <c r="B4679" i="69" s="1"/>
  <c r="B4680" i="69" s="1"/>
  <c r="B4681" i="69" s="1"/>
  <c r="B4682" i="69" s="1"/>
  <c r="B4683" i="69" s="1"/>
  <c r="B4684" i="69" s="1"/>
  <c r="B4685" i="69" s="1"/>
  <c r="B4686" i="69" s="1"/>
  <c r="B4687" i="69" s="1"/>
  <c r="B4688" i="69" s="1"/>
  <c r="B4689" i="69" s="1"/>
  <c r="B4690" i="69" s="1"/>
  <c r="B4691" i="69" s="1"/>
  <c r="B4692" i="69" s="1"/>
  <c r="B4693" i="69" s="1"/>
  <c r="B4694" i="69" s="1"/>
  <c r="B4695" i="69" s="1"/>
  <c r="B4696" i="69" s="1"/>
  <c r="B4697" i="69" s="1"/>
  <c r="B4698" i="69" s="1"/>
  <c r="B4699" i="69" s="1"/>
  <c r="B4700" i="69" s="1"/>
  <c r="B4701" i="69" s="1"/>
  <c r="B4702" i="69" s="1"/>
  <c r="B4703" i="69" s="1"/>
  <c r="B4704" i="69" s="1"/>
  <c r="B4705" i="69" s="1"/>
  <c r="B4706" i="69" s="1"/>
  <c r="B4707" i="69" s="1"/>
  <c r="B4708" i="69" s="1"/>
  <c r="B4709" i="69" s="1"/>
  <c r="B4710" i="69" s="1"/>
  <c r="B4711" i="69" s="1"/>
  <c r="B4712" i="69" s="1"/>
  <c r="B4713" i="69" s="1"/>
  <c r="B4714" i="69" s="1"/>
  <c r="B4715" i="69" s="1"/>
  <c r="B4716" i="69" s="1"/>
  <c r="B4717" i="69" s="1"/>
  <c r="B4718" i="69" s="1"/>
  <c r="B4719" i="69" s="1"/>
  <c r="B4720" i="69" s="1"/>
  <c r="B4721" i="69" s="1"/>
  <c r="B4722" i="69" s="1"/>
  <c r="B4723" i="69" s="1"/>
  <c r="B4724" i="69" s="1"/>
  <c r="B4725" i="69" s="1"/>
  <c r="B4726" i="69" s="1"/>
  <c r="B4727" i="69" s="1"/>
  <c r="B4728" i="69" s="1"/>
  <c r="B4729" i="69" s="1"/>
  <c r="B4730" i="69" s="1"/>
  <c r="B4731" i="69" s="1"/>
  <c r="B4732" i="69" s="1"/>
  <c r="B4733" i="69" s="1"/>
  <c r="B4734" i="69" s="1"/>
  <c r="B4735" i="69" s="1"/>
  <c r="B4736" i="69" s="1"/>
  <c r="B4737" i="69" s="1"/>
  <c r="B4738" i="69" s="1"/>
  <c r="B4739" i="69" s="1"/>
  <c r="B4740" i="69" s="1"/>
  <c r="B4741" i="69" s="1"/>
  <c r="B4742" i="69" s="1"/>
  <c r="B4743" i="69" s="1"/>
  <c r="B4744" i="69" s="1"/>
  <c r="B4745" i="69" s="1"/>
  <c r="B4746" i="69" s="1"/>
  <c r="B4747" i="69" s="1"/>
  <c r="B4748" i="69" s="1"/>
  <c r="B4749" i="69" s="1"/>
  <c r="B4750" i="69" s="1"/>
  <c r="B4751" i="69" s="1"/>
  <c r="B4752" i="69" s="1"/>
  <c r="B4753" i="69" s="1"/>
  <c r="B4754" i="69" s="1"/>
  <c r="B4755" i="69" s="1"/>
  <c r="B4756" i="69" s="1"/>
  <c r="B4757" i="69" s="1"/>
  <c r="B4758" i="69" s="1"/>
  <c r="B4759" i="69" s="1"/>
  <c r="B4760" i="69" s="1"/>
  <c r="B4761" i="69" s="1"/>
  <c r="B4762" i="69" s="1"/>
  <c r="B4763" i="69" s="1"/>
  <c r="B4764" i="69" s="1"/>
  <c r="B4765" i="69" s="1"/>
  <c r="B4766" i="69" s="1"/>
  <c r="B4767" i="69" s="1"/>
  <c r="B4768" i="69" s="1"/>
  <c r="B4769" i="69" s="1"/>
  <c r="B4770" i="69" s="1"/>
  <c r="B4771" i="69" s="1"/>
  <c r="B4772" i="69" s="1"/>
  <c r="B4773" i="69" s="1"/>
  <c r="B4774" i="69" s="1"/>
  <c r="B4775" i="69" s="1"/>
  <c r="B4776" i="69" s="1"/>
  <c r="B4777" i="69" s="1"/>
  <c r="B4778" i="69" s="1"/>
  <c r="B4779" i="69" s="1"/>
  <c r="B4780" i="69" s="1"/>
  <c r="B4781" i="69" s="1"/>
  <c r="B4782" i="69" s="1"/>
  <c r="B4783" i="69" s="1"/>
  <c r="B4784" i="69" s="1"/>
  <c r="B4785" i="69" s="1"/>
  <c r="B4786" i="69" s="1"/>
  <c r="B4787" i="69" s="1"/>
  <c r="B4788" i="69" s="1"/>
  <c r="B4789" i="69" s="1"/>
  <c r="B4790" i="69" s="1"/>
  <c r="B4791" i="69" s="1"/>
  <c r="B4792" i="69" s="1"/>
  <c r="B4793" i="69" s="1"/>
  <c r="B4794" i="69" s="1"/>
  <c r="B4795" i="69" s="1"/>
  <c r="B4796" i="69" s="1"/>
  <c r="B4797" i="69" s="1"/>
  <c r="B4798" i="69" s="1"/>
  <c r="B4799" i="69" s="1"/>
  <c r="B4800" i="69" s="1"/>
  <c r="H22" i="75"/>
  <c r="B4801" i="69" l="1"/>
  <c r="B4802" i="69" s="1"/>
  <c r="B4803" i="69" s="1"/>
  <c r="B4804" i="69" s="1"/>
  <c r="B4805" i="69" s="1"/>
  <c r="B4806" i="69" s="1"/>
  <c r="B4807" i="69" s="1"/>
  <c r="B4808" i="69" s="1"/>
  <c r="B4809" i="69" s="1"/>
  <c r="B4810" i="69" s="1"/>
  <c r="B4811" i="69" s="1"/>
  <c r="B4812" i="69" s="1"/>
  <c r="B4813" i="69" s="1"/>
  <c r="B4814" i="69" s="1"/>
  <c r="B4815" i="69" s="1"/>
  <c r="B4816" i="69" s="1"/>
  <c r="B4817" i="69" s="1"/>
  <c r="B4818" i="69" s="1"/>
  <c r="B4819" i="69" s="1"/>
  <c r="B4820" i="69" s="1"/>
  <c r="B4821" i="69" s="1"/>
  <c r="B4822" i="69" s="1"/>
  <c r="B4823" i="69" s="1"/>
  <c r="B4824" i="69" s="1"/>
  <c r="B4825" i="69" s="1"/>
  <c r="B4826" i="69" s="1"/>
  <c r="B4827" i="69" s="1"/>
  <c r="B4828" i="69" s="1"/>
  <c r="B4829" i="69" s="1"/>
  <c r="B4830" i="69" s="1"/>
  <c r="B4831" i="69" s="1"/>
  <c r="B4832" i="69" s="1"/>
  <c r="B4833" i="69" s="1"/>
  <c r="B4834" i="69" s="1"/>
  <c r="B4835" i="69" s="1"/>
  <c r="B4836" i="69" s="1"/>
  <c r="B4837" i="69" s="1"/>
  <c r="B4838" i="69" s="1"/>
  <c r="B4839" i="69" s="1"/>
  <c r="B4840" i="69" s="1"/>
  <c r="B4841" i="69" s="1"/>
  <c r="B4842" i="69" s="1"/>
  <c r="B4843" i="69" s="1"/>
  <c r="B4844" i="69" s="1"/>
  <c r="B4845" i="69" s="1"/>
  <c r="B4846" i="69" s="1"/>
  <c r="B4847" i="69" s="1"/>
  <c r="B4848" i="69" s="1"/>
  <c r="B4849" i="69" s="1"/>
  <c r="B4850" i="69" s="1"/>
  <c r="B4851" i="69" s="1"/>
  <c r="B4852" i="69" s="1"/>
  <c r="B4853" i="69" s="1"/>
  <c r="B4854" i="69" s="1"/>
  <c r="B4855" i="69" s="1"/>
  <c r="B4856" i="69" s="1"/>
  <c r="B4857" i="69" s="1"/>
  <c r="B4858" i="69" s="1"/>
  <c r="B4859" i="69" s="1"/>
  <c r="B4860" i="69" s="1"/>
  <c r="B4861" i="69" s="1"/>
  <c r="B4862" i="69" s="1"/>
  <c r="B4863" i="69" s="1"/>
  <c r="B4864" i="69" s="1"/>
  <c r="B4865" i="69" s="1"/>
  <c r="B4866" i="69" s="1"/>
  <c r="B4867" i="69" s="1"/>
  <c r="B4868" i="69" s="1"/>
  <c r="B4869" i="69" s="1"/>
  <c r="B4870" i="69" s="1"/>
  <c r="B4871" i="69" s="1"/>
  <c r="B4872" i="69" s="1"/>
  <c r="B4873" i="69" s="1"/>
  <c r="B4874" i="69" s="1"/>
  <c r="B4875" i="69" s="1"/>
  <c r="B4876" i="69" s="1"/>
  <c r="B4877" i="69" s="1"/>
  <c r="B4878" i="69" s="1"/>
  <c r="B4879" i="69" s="1"/>
  <c r="B4880" i="69" s="1"/>
  <c r="B4881" i="69" s="1"/>
  <c r="B4882" i="69" s="1"/>
  <c r="B4883" i="69" s="1"/>
  <c r="B4884" i="69" s="1"/>
  <c r="B4885" i="69" s="1"/>
  <c r="B4886" i="69" s="1"/>
  <c r="B4887" i="69" s="1"/>
  <c r="B4888" i="69" s="1"/>
  <c r="B4889" i="69" s="1"/>
  <c r="B4890" i="69" s="1"/>
  <c r="B4891" i="69" s="1"/>
  <c r="B4892" i="69" s="1"/>
  <c r="B4893" i="69" s="1"/>
  <c r="B4894" i="69" s="1"/>
  <c r="B4895" i="69" s="1"/>
  <c r="B4896" i="69" s="1"/>
  <c r="B4897" i="69" s="1"/>
  <c r="B4898" i="69" s="1"/>
  <c r="B4899" i="69" s="1"/>
  <c r="B4900" i="69" s="1"/>
  <c r="B4901" i="69" s="1"/>
  <c r="B4902" i="69" s="1"/>
  <c r="B4903" i="69" s="1"/>
  <c r="B4904" i="69" s="1"/>
  <c r="B4905" i="69" s="1"/>
  <c r="B4906" i="69" s="1"/>
  <c r="B4907" i="69" s="1"/>
  <c r="B4908" i="69" s="1"/>
  <c r="B4909" i="69" s="1"/>
  <c r="B4910" i="69" s="1"/>
  <c r="B4911" i="69" s="1"/>
  <c r="B4912" i="69" s="1"/>
  <c r="B4913" i="69" s="1"/>
  <c r="B4914" i="69" s="1"/>
  <c r="B4915" i="69" s="1"/>
  <c r="B4916" i="69" s="1"/>
  <c r="B4917" i="69" s="1"/>
  <c r="B4918" i="69" s="1"/>
  <c r="B4919" i="69" s="1"/>
  <c r="B4920" i="69" s="1"/>
  <c r="B4921" i="69" s="1"/>
  <c r="B4922" i="69" s="1"/>
  <c r="B4923" i="69" s="1"/>
  <c r="B4924" i="69" s="1"/>
  <c r="B4925" i="69" s="1"/>
  <c r="B4926" i="69" s="1"/>
  <c r="B4927" i="69" s="1"/>
  <c r="B4928" i="69" s="1"/>
  <c r="B4929" i="69" s="1"/>
  <c r="B4930" i="69" s="1"/>
  <c r="B4931" i="69" s="1"/>
  <c r="B4932" i="69" s="1"/>
  <c r="B4933" i="69" s="1"/>
  <c r="B4934" i="69" s="1"/>
  <c r="B4935" i="69" s="1"/>
  <c r="B4936" i="69" s="1"/>
  <c r="B4937" i="69" s="1"/>
  <c r="B4938" i="69" s="1"/>
  <c r="B4939" i="69" s="1"/>
  <c r="B4940" i="69" s="1"/>
  <c r="B4941" i="69" s="1"/>
  <c r="B4942" i="69" s="1"/>
  <c r="B4943" i="69" s="1"/>
  <c r="B4944" i="69" s="1"/>
  <c r="B4945" i="69" s="1"/>
  <c r="B4946" i="69" s="1"/>
  <c r="B4947" i="69" s="1"/>
  <c r="B4948" i="69" s="1"/>
  <c r="B4949" i="69" s="1"/>
  <c r="B4950" i="69" s="1"/>
  <c r="B4951" i="69" s="1"/>
  <c r="B4952" i="69" s="1"/>
  <c r="B4953" i="69" s="1"/>
  <c r="B4954" i="69" s="1"/>
  <c r="B4955" i="69" s="1"/>
  <c r="B4956" i="69" s="1"/>
  <c r="B4957" i="69" s="1"/>
  <c r="B4958" i="69" s="1"/>
  <c r="B4959" i="69" s="1"/>
  <c r="B4960" i="69" s="1"/>
  <c r="B4961" i="69" s="1"/>
  <c r="B4962" i="69" s="1"/>
  <c r="B4963" i="69" s="1"/>
  <c r="B4964" i="69" s="1"/>
  <c r="B4965" i="69" s="1"/>
  <c r="B4966" i="69" s="1"/>
  <c r="B4967" i="69" s="1"/>
  <c r="B4968" i="69" s="1"/>
  <c r="B4969" i="69" s="1"/>
  <c r="B4970" i="69" s="1"/>
  <c r="B4971" i="69" s="1"/>
  <c r="B4972" i="69" s="1"/>
  <c r="B4973" i="69" s="1"/>
  <c r="B4974" i="69" s="1"/>
  <c r="B4975" i="69" s="1"/>
  <c r="B4976" i="69" s="1"/>
  <c r="B4977" i="69" s="1"/>
  <c r="B4978" i="69" s="1"/>
  <c r="B4979" i="69" s="1"/>
  <c r="B4980" i="69" s="1"/>
  <c r="B4981" i="69" s="1"/>
  <c r="B4982" i="69" s="1"/>
  <c r="B4983" i="69" s="1"/>
  <c r="B4984" i="69" s="1"/>
  <c r="B4985" i="69" s="1"/>
  <c r="B4986" i="69" s="1"/>
  <c r="B4987" i="69" s="1"/>
  <c r="B4988" i="69" s="1"/>
  <c r="B4989" i="69" s="1"/>
  <c r="B4990" i="69" s="1"/>
  <c r="B4991" i="69" s="1"/>
  <c r="B4992" i="69" s="1"/>
  <c r="B4993" i="69" s="1"/>
  <c r="B4994" i="69" s="1"/>
  <c r="B4995" i="69" s="1"/>
  <c r="B4996" i="69" s="1"/>
  <c r="B4997" i="69" s="1"/>
  <c r="B4998" i="69" s="1"/>
  <c r="B4999" i="69" s="1"/>
  <c r="B5000" i="69" s="1"/>
  <c r="B5001" i="69" s="1"/>
  <c r="B5002" i="69" s="1"/>
  <c r="B5003" i="69" s="1"/>
  <c r="B5004" i="69" s="1"/>
  <c r="B5005" i="69" s="1"/>
  <c r="B5006" i="69" s="1"/>
  <c r="B5007" i="69" s="1"/>
  <c r="B5008" i="69" s="1"/>
  <c r="B5009" i="69" s="1"/>
  <c r="B5010" i="69" s="1"/>
  <c r="B5011" i="69" s="1"/>
  <c r="B5012" i="69" s="1"/>
  <c r="B5013" i="69" s="1"/>
  <c r="B5014" i="69" s="1"/>
  <c r="B5015" i="69" s="1"/>
  <c r="B5016" i="69" s="1"/>
  <c r="B5017" i="69" s="1"/>
  <c r="B5018" i="69" s="1"/>
  <c r="B5019" i="69" s="1"/>
  <c r="B5020" i="69" s="1"/>
  <c r="B5021" i="69" s="1"/>
  <c r="B5022" i="69" s="1"/>
  <c r="B5023" i="69" s="1"/>
  <c r="B5024" i="69" s="1"/>
  <c r="B5025" i="69" s="1"/>
  <c r="B5026" i="69" s="1"/>
  <c r="B5027" i="69" s="1"/>
  <c r="B5028" i="69" s="1"/>
  <c r="B5029" i="69" s="1"/>
  <c r="B5030" i="69" s="1"/>
  <c r="B5031" i="69" s="1"/>
  <c r="B5032" i="69" s="1"/>
  <c r="B5033" i="69" s="1"/>
  <c r="B5034" i="69" s="1"/>
  <c r="B5035" i="69" s="1"/>
  <c r="B5036" i="69" s="1"/>
  <c r="B5037" i="69" s="1"/>
  <c r="B5038" i="69" s="1"/>
  <c r="B5039" i="69" s="1"/>
  <c r="B5040" i="69" s="1"/>
  <c r="B5041" i="69" s="1"/>
  <c r="B5042" i="69" s="1"/>
  <c r="B5043" i="69" s="1"/>
  <c r="B5044" i="69" s="1"/>
  <c r="B5045" i="69" s="1"/>
  <c r="B5046" i="69" s="1"/>
  <c r="B5047" i="69" s="1"/>
  <c r="B5048" i="69" s="1"/>
  <c r="B5049" i="69" s="1"/>
  <c r="B5050" i="69" s="1"/>
  <c r="B5051" i="69" s="1"/>
  <c r="B5052" i="69" s="1"/>
  <c r="B5053" i="69" s="1"/>
  <c r="B5054" i="69" s="1"/>
  <c r="B5055" i="69" s="1"/>
  <c r="B5056" i="69" s="1"/>
  <c r="B5057" i="69" s="1"/>
  <c r="B5058" i="69" s="1"/>
  <c r="B5059" i="69" s="1"/>
  <c r="B5060" i="69" s="1"/>
  <c r="B5061" i="69" s="1"/>
  <c r="B5062" i="69" s="1"/>
  <c r="B5063" i="69" s="1"/>
  <c r="B5064" i="69" s="1"/>
  <c r="B5065" i="69" s="1"/>
  <c r="B5066" i="69" s="1"/>
  <c r="B5067" i="69" s="1"/>
  <c r="B5068" i="69" s="1"/>
  <c r="B5069" i="69" s="1"/>
  <c r="B5070" i="69" s="1"/>
  <c r="B5071" i="69" s="1"/>
  <c r="B5072" i="69" s="1"/>
  <c r="B5073" i="69" s="1"/>
  <c r="B5074" i="69" s="1"/>
  <c r="B5075" i="69" s="1"/>
  <c r="B5076" i="69" s="1"/>
  <c r="B5077" i="69" s="1"/>
  <c r="B5078" i="69" s="1"/>
  <c r="B5079" i="69" s="1"/>
  <c r="B5080" i="69" s="1"/>
  <c r="B5081" i="69" s="1"/>
  <c r="B5082" i="69" s="1"/>
  <c r="B5083" i="69" s="1"/>
  <c r="B5084" i="69" s="1"/>
  <c r="B5085" i="69" s="1"/>
  <c r="B5086" i="69" s="1"/>
  <c r="B5087" i="69" s="1"/>
  <c r="B5088" i="69" s="1"/>
  <c r="B5089" i="69" s="1"/>
  <c r="B5090" i="69" s="1"/>
  <c r="B5091" i="69" s="1"/>
  <c r="B5092" i="69" s="1"/>
  <c r="B5093" i="69" s="1"/>
  <c r="B5094" i="69" s="1"/>
  <c r="B5095" i="69" s="1"/>
  <c r="B5096" i="69" s="1"/>
  <c r="B5097" i="69" s="1"/>
  <c r="B5098" i="69" s="1"/>
  <c r="B5099" i="69" s="1"/>
  <c r="B5100" i="69" s="1"/>
  <c r="B5101" i="69" s="1"/>
  <c r="B5102" i="69" s="1"/>
  <c r="B5103" i="69" s="1"/>
  <c r="B5104" i="69" s="1"/>
  <c r="B5105" i="69" s="1"/>
  <c r="B5106" i="69" s="1"/>
  <c r="B5107" i="69" s="1"/>
  <c r="B5108" i="69" s="1"/>
  <c r="B5109" i="69" l="1"/>
  <c r="B5110" i="69" s="1"/>
  <c r="B5111" i="69" s="1"/>
  <c r="B5112" i="69" s="1"/>
  <c r="B5113" i="69" s="1"/>
  <c r="B5114" i="69" s="1"/>
  <c r="B5115" i="69" s="1"/>
  <c r="B5116" i="69" s="1"/>
  <c r="B5117" i="69" s="1"/>
  <c r="B5118" i="69" s="1"/>
  <c r="B5119" i="69" s="1"/>
  <c r="B5120" i="69" s="1"/>
  <c r="B5121" i="69" s="1"/>
  <c r="B5122" i="69" s="1"/>
  <c r="B5123" i="69" s="1"/>
  <c r="B5124" i="69" s="1"/>
  <c r="B5125" i="69" s="1"/>
  <c r="B5126" i="69" s="1"/>
  <c r="B5127" i="69" s="1"/>
  <c r="B5128" i="69" s="1"/>
  <c r="B5129" i="69" s="1"/>
  <c r="B5130" i="69" s="1"/>
  <c r="B5131" i="69" s="1"/>
  <c r="B5132" i="69" s="1"/>
  <c r="B5133" i="69" s="1"/>
  <c r="B5134" i="69" s="1"/>
  <c r="B5135" i="69" s="1"/>
  <c r="B5136" i="69" s="1"/>
  <c r="B5137" i="69" s="1"/>
  <c r="B5138" i="69" s="1"/>
  <c r="B5139" i="69" s="1"/>
  <c r="B5140" i="69" s="1"/>
  <c r="B5141" i="69" s="1"/>
  <c r="B5142" i="69" s="1"/>
  <c r="B5143" i="69" s="1"/>
  <c r="B5144" i="69" s="1"/>
  <c r="B5145" i="69" s="1"/>
  <c r="B5146" i="69" s="1"/>
  <c r="B5147" i="69" s="1"/>
  <c r="B5148" i="69" s="1"/>
  <c r="B5149" i="69" s="1"/>
  <c r="B5150" i="69" s="1"/>
  <c r="B5151" i="69" s="1"/>
  <c r="B5152" i="69" s="1"/>
  <c r="B5153" i="69" s="1"/>
  <c r="B5154" i="69" s="1"/>
  <c r="B5155" i="69" s="1"/>
  <c r="B5156" i="69" s="1"/>
  <c r="B5157" i="69" s="1"/>
  <c r="B5158" i="69" s="1"/>
  <c r="B5159" i="69" s="1"/>
  <c r="B5160" i="69" s="1"/>
  <c r="B5161" i="69" s="1"/>
  <c r="B5162" i="69" s="1"/>
  <c r="B5163" i="69" s="1"/>
  <c r="B5164" i="69" s="1"/>
  <c r="B5165" i="69" s="1"/>
  <c r="B5166" i="69" s="1"/>
  <c r="B5167" i="69" s="1"/>
  <c r="B5168" i="69" s="1"/>
  <c r="B5169" i="69" s="1"/>
  <c r="B5170" i="69" s="1"/>
  <c r="B5171" i="69" s="1"/>
  <c r="B5172" i="69" s="1"/>
  <c r="B5173" i="69" s="1"/>
  <c r="B5174" i="69" s="1"/>
  <c r="B5175" i="69" s="1"/>
  <c r="B5176" i="69" s="1"/>
  <c r="B5177" i="69" s="1"/>
  <c r="B5178" i="69" s="1"/>
  <c r="B5179" i="69" s="1"/>
  <c r="B5180" i="69" s="1"/>
  <c r="B5181" i="69" s="1"/>
  <c r="B5182" i="69" s="1"/>
  <c r="B5183" i="69" s="1"/>
  <c r="B5184" i="69" s="1"/>
  <c r="B5185" i="69" s="1"/>
  <c r="B5186" i="69" s="1"/>
  <c r="B5187" i="69" s="1"/>
  <c r="B5188" i="69" s="1"/>
  <c r="B5189" i="69" s="1"/>
  <c r="B5190" i="69" s="1"/>
  <c r="B5191" i="69" s="1"/>
  <c r="B5192" i="69" s="1"/>
  <c r="B5193" i="69" s="1"/>
  <c r="B5194" i="69" s="1"/>
  <c r="B5195" i="69" s="1"/>
  <c r="B5196" i="69" s="1"/>
  <c r="B5197" i="69" s="1"/>
  <c r="G422" i="78"/>
  <c r="N422" i="78"/>
  <c r="K422" i="78"/>
  <c r="F422" i="78"/>
  <c r="L422" i="78"/>
  <c r="I422" i="78"/>
  <c r="E422" i="78"/>
  <c r="D422" i="78"/>
  <c r="O422" i="78"/>
  <c r="M422" i="78"/>
  <c r="C422" i="78"/>
  <c r="U422" i="78"/>
  <c r="R422" i="78"/>
  <c r="P422" i="78"/>
  <c r="T422" i="78"/>
  <c r="S422" i="78"/>
  <c r="J422" i="78"/>
  <c r="H422" i="78"/>
  <c r="Q422" i="78"/>
  <c r="F417" i="78"/>
  <c r="S417" i="78"/>
  <c r="E417" i="78"/>
  <c r="T417" i="78"/>
  <c r="J417" i="78"/>
  <c r="H417" i="78"/>
  <c r="D417" i="78"/>
  <c r="C417" i="78"/>
  <c r="U417" i="78"/>
  <c r="K417" i="78"/>
  <c r="L417" i="78"/>
  <c r="I417" i="78"/>
  <c r="R417" i="78"/>
  <c r="Q417" i="78"/>
  <c r="P417" i="78"/>
  <c r="O417" i="78"/>
  <c r="N417" i="78"/>
  <c r="M417" i="78"/>
  <c r="G417" i="78"/>
  <c r="K394" i="78"/>
  <c r="F393" i="78"/>
  <c r="O393" i="78"/>
  <c r="R394" i="78"/>
  <c r="G393" i="78"/>
  <c r="J394" i="78"/>
  <c r="E393" i="78"/>
  <c r="I394" i="78"/>
  <c r="D393" i="78"/>
  <c r="Q393" i="78"/>
  <c r="H394" i="78"/>
  <c r="C393" i="78"/>
  <c r="L393" i="78"/>
  <c r="O394" i="78"/>
  <c r="G394" i="78"/>
  <c r="T393" i="78"/>
  <c r="T394" i="78"/>
  <c r="J393" i="78"/>
  <c r="L394" i="78"/>
  <c r="F394" i="78"/>
  <c r="M393" i="78"/>
  <c r="Q394" i="78"/>
  <c r="P394" i="78"/>
  <c r="N394" i="78"/>
  <c r="E394" i="78"/>
  <c r="D394" i="78"/>
  <c r="S394" i="78"/>
  <c r="C394" i="78"/>
  <c r="U393" i="78"/>
  <c r="H393" i="78"/>
  <c r="S393" i="78"/>
  <c r="R393" i="78"/>
  <c r="K393" i="78"/>
  <c r="M394" i="78"/>
  <c r="U394" i="78"/>
  <c r="P393" i="78"/>
  <c r="N393" i="78"/>
  <c r="I393" i="78"/>
  <c r="H313" i="78"/>
  <c r="D313" i="78"/>
  <c r="C313" i="78"/>
  <c r="T313" i="78"/>
  <c r="S313" i="78"/>
  <c r="R313" i="78"/>
  <c r="P313" i="78"/>
  <c r="F313" i="78"/>
  <c r="E313" i="78"/>
  <c r="U313" i="78"/>
  <c r="Q313" i="78"/>
  <c r="L313" i="78"/>
  <c r="K313" i="78"/>
  <c r="J313" i="78"/>
  <c r="I313" i="78"/>
  <c r="N313" i="78"/>
  <c r="O313" i="78"/>
  <c r="M313" i="78"/>
  <c r="B5198" i="69" l="1"/>
  <c r="B5199" i="69" s="1"/>
  <c r="B5200" i="69" s="1"/>
  <c r="B5201" i="69" s="1"/>
  <c r="B5202" i="69" s="1"/>
  <c r="B5203" i="69" s="1"/>
  <c r="B5204" i="69" s="1"/>
  <c r="B5205" i="69" s="1"/>
  <c r="B5206" i="69" s="1"/>
  <c r="B5207" i="69" s="1"/>
  <c r="B5208" i="69" s="1"/>
  <c r="B5209" i="69" s="1"/>
  <c r="B5210" i="69" s="1"/>
  <c r="B5211" i="69" s="1"/>
  <c r="B5212" i="69" s="1"/>
  <c r="B5213" i="69" s="1"/>
  <c r="B5214" i="69" s="1"/>
  <c r="B5215" i="69" s="1"/>
  <c r="B5216" i="69" s="1"/>
  <c r="B5217" i="69" s="1"/>
  <c r="B5218" i="69" s="1"/>
  <c r="B5219" i="69" s="1"/>
  <c r="B5220" i="69" s="1"/>
  <c r="B5221" i="69" s="1"/>
  <c r="B5222" i="69" s="1"/>
  <c r="B5223" i="69" s="1"/>
  <c r="B5224" i="69" s="1"/>
  <c r="B5225" i="69" s="1"/>
  <c r="B5226" i="69" s="1"/>
  <c r="B5227" i="69" s="1"/>
  <c r="B5228" i="69" s="1"/>
  <c r="B5229" i="69" s="1"/>
  <c r="B5230" i="69" s="1"/>
  <c r="B5231" i="69" s="1"/>
  <c r="B5232" i="69" s="1"/>
  <c r="B5233" i="69" s="1"/>
  <c r="B5234" i="69" s="1"/>
  <c r="B5235" i="69" s="1"/>
  <c r="B5236" i="69" s="1"/>
  <c r="B5237" i="69" s="1"/>
  <c r="B5238" i="69" s="1"/>
  <c r="B5239" i="69" s="1"/>
  <c r="B5240" i="69" s="1"/>
  <c r="B5241" i="69" s="1"/>
  <c r="B5242" i="69" s="1"/>
  <c r="B5243" i="69" s="1"/>
  <c r="B5244" i="69" s="1"/>
  <c r="B5245" i="69" s="1"/>
  <c r="B5246" i="69" s="1"/>
  <c r="B5247" i="69" s="1"/>
  <c r="B5248" i="69" s="1"/>
  <c r="B5249" i="69" s="1"/>
  <c r="B5250" i="69" s="1"/>
  <c r="B5251" i="69" s="1"/>
  <c r="B5252" i="69" s="1"/>
  <c r="B5253" i="69" s="1"/>
  <c r="B5254" i="69" s="1"/>
  <c r="B5255" i="69" s="1"/>
  <c r="B5256" i="69" s="1"/>
  <c r="B5257" i="69" s="1"/>
  <c r="B5258" i="69" s="1"/>
  <c r="B5259" i="69" s="1"/>
  <c r="B5260" i="69" s="1"/>
  <c r="B5261" i="69" s="1"/>
  <c r="B5262" i="69" s="1"/>
  <c r="B5263" i="69" s="1"/>
  <c r="B5264" i="69" s="1"/>
  <c r="B5265" i="69" s="1"/>
  <c r="B5266" i="69" s="1"/>
  <c r="B5267" i="69" s="1"/>
  <c r="B5268" i="69" s="1"/>
  <c r="B5269" i="69" s="1"/>
  <c r="B5270" i="69" s="1"/>
  <c r="B5271" i="69" s="1"/>
  <c r="B5272" i="69" s="1"/>
  <c r="B5273" i="69" s="1"/>
  <c r="B5274" i="69" s="1"/>
  <c r="B5275" i="69" s="1"/>
  <c r="B5276" i="69" s="1"/>
  <c r="B5277" i="69" s="1"/>
  <c r="B5278" i="69" s="1"/>
  <c r="B5279" i="69" s="1"/>
  <c r="B5280" i="69" s="1"/>
  <c r="B5281" i="69" s="1"/>
  <c r="B5282" i="69" s="1"/>
  <c r="B5283" i="69" s="1"/>
  <c r="B5284" i="69" s="1"/>
  <c r="B5285" i="69" s="1"/>
  <c r="B5286" i="69" s="1"/>
  <c r="B5287" i="69" s="1"/>
  <c r="B5288" i="69" s="1"/>
  <c r="B5289" i="69" s="1"/>
  <c r="B5290" i="69" s="1"/>
  <c r="B5291" i="69" s="1"/>
  <c r="B5292" i="69" s="1"/>
  <c r="B5293" i="69" s="1"/>
  <c r="B5294" i="69" s="1"/>
  <c r="B5295" i="69" s="1"/>
  <c r="B5296" i="69" s="1"/>
  <c r="B5297" i="69" s="1"/>
  <c r="B5298" i="69" s="1"/>
  <c r="B5299" i="69" s="1"/>
  <c r="B5300" i="69" s="1"/>
  <c r="B5301" i="69" s="1"/>
  <c r="B5302" i="69" s="1"/>
  <c r="B5303" i="69" s="1"/>
  <c r="B5304" i="69" s="1"/>
  <c r="B5305" i="69" s="1"/>
  <c r="B5306" i="69" s="1"/>
  <c r="B5307" i="69" s="1"/>
  <c r="B5308" i="69" s="1"/>
  <c r="B5309" i="69" s="1"/>
  <c r="B5310" i="69" s="1"/>
  <c r="B5311" i="69" s="1"/>
  <c r="B5312" i="69" s="1"/>
  <c r="B5313" i="69" s="1"/>
  <c r="B5314" i="69" s="1"/>
  <c r="B5315" i="69" s="1"/>
  <c r="B5316" i="69" s="1"/>
  <c r="B5317" i="69" s="1"/>
  <c r="B5318" i="69" s="1"/>
  <c r="B5319" i="69" s="1"/>
  <c r="B5320" i="69" s="1"/>
  <c r="B5321" i="69" s="1"/>
  <c r="B5322" i="69" s="1"/>
  <c r="B5323" i="69" s="1"/>
  <c r="B5324" i="69" s="1"/>
  <c r="B5325" i="69" s="1"/>
  <c r="B5326" i="69" s="1"/>
  <c r="B5327" i="69" s="1"/>
  <c r="B5328" i="69" s="1"/>
  <c r="B5329" i="69" s="1"/>
  <c r="B5330" i="69" s="1"/>
  <c r="B5331" i="69" s="1"/>
  <c r="B5332" i="69" s="1"/>
  <c r="B5333" i="69" s="1"/>
  <c r="B5334" i="69" s="1"/>
  <c r="B5335" i="69" s="1"/>
  <c r="B5336" i="69" s="1"/>
  <c r="B5337" i="69" s="1"/>
  <c r="B5338" i="69" s="1"/>
  <c r="B5339" i="69" s="1"/>
  <c r="B5340" i="69" s="1"/>
  <c r="B5341" i="69" s="1"/>
  <c r="B5342" i="69" s="1"/>
  <c r="B5343" i="69" s="1"/>
  <c r="B5344" i="69" s="1"/>
  <c r="B5345" i="69" s="1"/>
  <c r="B5346" i="69" s="1"/>
  <c r="B5347" i="69" s="1"/>
  <c r="B5348" i="69" s="1"/>
  <c r="B5349" i="69" s="1"/>
  <c r="B5350" i="69" s="1"/>
  <c r="B5351" i="69" s="1"/>
  <c r="B5352" i="69" s="1"/>
  <c r="B5353" i="69" s="1"/>
  <c r="B5354" i="69" s="1"/>
  <c r="B5355" i="69" s="1"/>
  <c r="B5356" i="69" s="1"/>
  <c r="B5357" i="69" s="1"/>
  <c r="B5358" i="69" s="1"/>
  <c r="B5359" i="69" s="1"/>
  <c r="B5360" i="69" s="1"/>
  <c r="B5361" i="69" s="1"/>
  <c r="B5362" i="69" s="1"/>
  <c r="B5363" i="69" s="1"/>
  <c r="B5364" i="69" s="1"/>
  <c r="B5365" i="69" s="1"/>
  <c r="B5366" i="69" s="1"/>
  <c r="B5367" i="69" s="1"/>
  <c r="B5368" i="69" s="1"/>
  <c r="B5369" i="69" s="1"/>
  <c r="B5370" i="69" s="1"/>
  <c r="B5371" i="69" s="1"/>
  <c r="B5372" i="69" s="1"/>
  <c r="B5373" i="69" s="1"/>
  <c r="B5374" i="69" s="1"/>
  <c r="B5375" i="69" s="1"/>
  <c r="B5376" i="69" s="1"/>
  <c r="B5377" i="69" s="1"/>
  <c r="B5378" i="69" s="1"/>
  <c r="B5379" i="69" s="1"/>
  <c r="B5380" i="69" s="1"/>
  <c r="B5381" i="69" s="1"/>
  <c r="B5382" i="69" s="1"/>
  <c r="B5383" i="69" s="1"/>
  <c r="B5384" i="69" s="1"/>
  <c r="B5385" i="69" s="1"/>
  <c r="B5386" i="69" s="1"/>
  <c r="B5387" i="69" s="1"/>
  <c r="B5388" i="69" s="1"/>
  <c r="B5389" i="69" s="1"/>
  <c r="B5390" i="69" s="1"/>
  <c r="B5391" i="69" s="1"/>
  <c r="B5392" i="69" s="1"/>
  <c r="B5393" i="69" s="1"/>
  <c r="B5394" i="69" s="1"/>
  <c r="B5395" i="69" s="1"/>
  <c r="B5396" i="69" s="1"/>
  <c r="B5397" i="69" s="1"/>
  <c r="B5398" i="69" s="1"/>
  <c r="B5399" i="69" s="1"/>
  <c r="B5400" i="69" s="1"/>
  <c r="B5401" i="69" s="1"/>
  <c r="B5402" i="69" s="1"/>
  <c r="B5403" i="69" s="1"/>
  <c r="B5404" i="69" s="1"/>
  <c r="B5405" i="69" s="1"/>
  <c r="B5406" i="69" s="1"/>
  <c r="B5407" i="69" s="1"/>
  <c r="B5408" i="69" s="1"/>
  <c r="B5409" i="69" s="1"/>
  <c r="B5410" i="69" s="1"/>
  <c r="B5411" i="69" s="1"/>
  <c r="B5412" i="69" s="1"/>
  <c r="B5413" i="69" s="1"/>
  <c r="B5414" i="69" s="1"/>
  <c r="B5415" i="69" s="1"/>
  <c r="B5416" i="69" s="1"/>
  <c r="B5417" i="69" s="1"/>
  <c r="B5418" i="69" s="1"/>
  <c r="B5419" i="69" s="1"/>
  <c r="B5420" i="69" s="1"/>
  <c r="B5421" i="69" s="1"/>
  <c r="B5422" i="69" s="1"/>
  <c r="B5423" i="69" s="1"/>
  <c r="B5424" i="69" s="1"/>
  <c r="B5425" i="69" s="1"/>
  <c r="B5426" i="69" s="1"/>
  <c r="B5427" i="69" s="1"/>
  <c r="B5428" i="69" s="1"/>
  <c r="B5429" i="69" s="1"/>
  <c r="B5430" i="69" s="1"/>
  <c r="B5431" i="69" s="1"/>
  <c r="B5432" i="69" s="1"/>
  <c r="B5433" i="69" s="1"/>
  <c r="B5434" i="69" s="1"/>
  <c r="B5435" i="69" s="1"/>
  <c r="B5436" i="69" s="1"/>
  <c r="B5437" i="69" s="1"/>
  <c r="B5438" i="69" s="1"/>
  <c r="B5439" i="69" s="1"/>
  <c r="B5440" i="69" s="1"/>
  <c r="B5441" i="69" s="1"/>
  <c r="B5442" i="69" s="1"/>
  <c r="B5443" i="69" s="1"/>
  <c r="B5444" i="69" s="1"/>
  <c r="B5445" i="69" s="1"/>
  <c r="B5446" i="69" s="1"/>
  <c r="B5447" i="69" s="1"/>
  <c r="B5448" i="69" s="1"/>
  <c r="B5449" i="69" s="1"/>
  <c r="B5450" i="69" s="1"/>
  <c r="B5451" i="69" s="1"/>
  <c r="B5452" i="69" s="1"/>
  <c r="B5453" i="69" s="1"/>
  <c r="B5454" i="69" s="1"/>
  <c r="B5455" i="69" s="1"/>
  <c r="B5456" i="69" s="1"/>
  <c r="B5457" i="69" s="1"/>
  <c r="B5458" i="69" s="1"/>
  <c r="B5459" i="69" s="1"/>
  <c r="B5460" i="69" s="1"/>
  <c r="B5461" i="69" s="1"/>
  <c r="B5462" i="69" s="1"/>
  <c r="B5463" i="69" s="1"/>
  <c r="B5464" i="69" s="1"/>
  <c r="B5465" i="69" s="1"/>
  <c r="B5466" i="69" s="1"/>
  <c r="B5467" i="69" s="1"/>
  <c r="B5468" i="69" s="1"/>
  <c r="B5469" i="69" s="1"/>
  <c r="B5470" i="69" s="1"/>
  <c r="B5471" i="69" s="1"/>
  <c r="B5472" i="69" s="1"/>
  <c r="B5473" i="69" s="1"/>
  <c r="B5474" i="69" s="1"/>
  <c r="B5475" i="69" s="1"/>
  <c r="B5476" i="69" s="1"/>
  <c r="B5477" i="69" s="1"/>
  <c r="B5478" i="69" s="1"/>
  <c r="B5479" i="69" s="1"/>
  <c r="B5480" i="69" s="1"/>
  <c r="B5481" i="69" s="1"/>
  <c r="B5482" i="69" s="1"/>
  <c r="B5483" i="69" s="1"/>
  <c r="B5484" i="69" s="1"/>
  <c r="B5485" i="69" s="1"/>
  <c r="B5486" i="69" s="1"/>
  <c r="B5487" i="69" s="1"/>
  <c r="B5488" i="69" s="1"/>
  <c r="B5489" i="69" s="1"/>
  <c r="B5490" i="69" s="1"/>
  <c r="B5491" i="69" s="1"/>
  <c r="B5492" i="69" s="1"/>
  <c r="B5493" i="69" s="1"/>
  <c r="B5494" i="69" s="1"/>
  <c r="B5495" i="69" s="1"/>
  <c r="B5496" i="69" s="1"/>
  <c r="B5497" i="69" s="1"/>
  <c r="B5498" i="69" s="1"/>
  <c r="B5499" i="69" s="1"/>
  <c r="B5500" i="69" s="1"/>
  <c r="B5501" i="69" s="1"/>
  <c r="B5502" i="69" s="1"/>
  <c r="B5503" i="69" s="1"/>
  <c r="B5504" i="69" s="1"/>
  <c r="B5505" i="69" s="1"/>
  <c r="B5506" i="69" s="1"/>
  <c r="B5507" i="69" s="1"/>
  <c r="B5508" i="69" s="1"/>
  <c r="B5509" i="69" s="1"/>
  <c r="B5510" i="69" s="1"/>
  <c r="B5511" i="69" s="1"/>
  <c r="B5512" i="69" l="1"/>
  <c r="B5513" i="69" s="1"/>
  <c r="B5514" i="69" s="1"/>
  <c r="B5515" i="69" s="1"/>
  <c r="B5516" i="69" s="1"/>
  <c r="B5517" i="69" s="1"/>
  <c r="B5518" i="69" s="1"/>
  <c r="B5519" i="69" s="1"/>
  <c r="B5520" i="69" s="1"/>
  <c r="B5521" i="69" s="1"/>
  <c r="B5522" i="69" s="1"/>
  <c r="B5523" i="69" s="1"/>
  <c r="B5524" i="69" s="1"/>
  <c r="B5525" i="69" s="1"/>
  <c r="B5526" i="69" s="1"/>
  <c r="B5527" i="69" s="1"/>
  <c r="B5528" i="69" s="1"/>
  <c r="B5529" i="69" s="1"/>
  <c r="B5530" i="69" s="1"/>
  <c r="B5531" i="69" s="1"/>
  <c r="B5532" i="69" s="1"/>
  <c r="B5533" i="69" s="1"/>
  <c r="B5534" i="69" s="1"/>
  <c r="B5535" i="69" s="1"/>
  <c r="B5536" i="69" s="1"/>
  <c r="B5537" i="69" s="1"/>
  <c r="B5538" i="69" s="1"/>
  <c r="B5539" i="69" s="1"/>
  <c r="B5540" i="69" s="1"/>
  <c r="B5541" i="69" s="1"/>
  <c r="B5542" i="69" s="1"/>
  <c r="B5543" i="69" s="1"/>
  <c r="B5544" i="69" s="1"/>
  <c r="B5545" i="69" s="1"/>
  <c r="B5546" i="69" s="1"/>
  <c r="B5547" i="69" s="1"/>
  <c r="B5548" i="69" s="1"/>
  <c r="B5549" i="69" s="1"/>
  <c r="B5550" i="69" s="1"/>
  <c r="B5551" i="69" s="1"/>
  <c r="B5552" i="69" s="1"/>
  <c r="B5553" i="69" s="1"/>
  <c r="B5554" i="69" s="1"/>
  <c r="B5555" i="69" s="1"/>
  <c r="B5556" i="69" s="1"/>
  <c r="B5557" i="69" s="1"/>
  <c r="B5558" i="69" s="1"/>
  <c r="B5559" i="69" s="1"/>
  <c r="B5560" i="69" s="1"/>
  <c r="B5561" i="69" s="1"/>
  <c r="B5562" i="69" s="1"/>
  <c r="B5563" i="69" s="1"/>
  <c r="B5564" i="69" s="1"/>
  <c r="B5565" i="69" s="1"/>
  <c r="B5566" i="69" s="1"/>
  <c r="B5567" i="69" s="1"/>
  <c r="B5568" i="69" s="1"/>
  <c r="B5569" i="69" s="1"/>
  <c r="B5570" i="69" s="1"/>
  <c r="B5571" i="69" s="1"/>
  <c r="B5572" i="69" s="1"/>
  <c r="B5573" i="69" s="1"/>
  <c r="B5574" i="69" s="1"/>
  <c r="B5575" i="69" s="1"/>
  <c r="B5576" i="69" s="1"/>
  <c r="B5577" i="69" s="1"/>
  <c r="B5578" i="69" s="1"/>
  <c r="B5579" i="69" s="1"/>
  <c r="B5580" i="69" s="1"/>
  <c r="B5581" i="69" s="1"/>
  <c r="B5582" i="69" s="1"/>
  <c r="B5583" i="69" s="1"/>
  <c r="B5584" i="69" s="1"/>
  <c r="B5585" i="69" s="1"/>
  <c r="B5586" i="69" s="1"/>
  <c r="B5587" i="69" s="1"/>
  <c r="B5588" i="69" s="1"/>
  <c r="B5589" i="69" s="1"/>
  <c r="B5590" i="69" s="1"/>
  <c r="B5591" i="69" s="1"/>
  <c r="B5592" i="69" s="1"/>
  <c r="B5593" i="69" s="1"/>
  <c r="B5594" i="69" s="1"/>
  <c r="B5595" i="69" s="1"/>
  <c r="B5596" i="69" s="1"/>
  <c r="B5597" i="69" s="1"/>
  <c r="B5598" i="69" s="1"/>
  <c r="B5599" i="69" s="1"/>
  <c r="B5600" i="69" s="1"/>
  <c r="B5601" i="69" s="1"/>
  <c r="B5602" i="69" s="1"/>
  <c r="B5603" i="69" s="1"/>
  <c r="B5604" i="69" s="1"/>
  <c r="B5605" i="69" s="1"/>
  <c r="B5606" i="69" s="1"/>
  <c r="B5607" i="69" s="1"/>
  <c r="B5608" i="69" s="1"/>
  <c r="B5609" i="69" s="1"/>
  <c r="B5610" i="69" s="1"/>
  <c r="B5611" i="69" s="1"/>
  <c r="B5612" i="69" s="1"/>
  <c r="B5613" i="69" s="1"/>
  <c r="B5614" i="69" s="1"/>
  <c r="B5615" i="69" s="1"/>
  <c r="B5616" i="69" s="1"/>
  <c r="B5617" i="69" s="1"/>
  <c r="B5618" i="69" s="1"/>
  <c r="B5619" i="69" s="1"/>
  <c r="B5620" i="69" s="1"/>
  <c r="B5621" i="69" s="1"/>
  <c r="B5622" i="69" s="1"/>
  <c r="B5623" i="69" s="1"/>
  <c r="B5624" i="69" s="1"/>
  <c r="B5625" i="69" s="1"/>
  <c r="B5626" i="69" s="1"/>
  <c r="B5627" i="69" s="1"/>
  <c r="B5628" i="69" s="1"/>
  <c r="B5629" i="69" s="1"/>
  <c r="B5630" i="69" s="1"/>
  <c r="B5631" i="69" s="1"/>
  <c r="B5632" i="69" s="1"/>
  <c r="B5633" i="69" s="1"/>
  <c r="B5634" i="69" s="1"/>
  <c r="B5635" i="69" s="1"/>
  <c r="B5636" i="69" s="1"/>
  <c r="B5637" i="69" s="1"/>
  <c r="B5638" i="69" s="1"/>
  <c r="B5639" i="69" s="1"/>
  <c r="B5640" i="69" s="1"/>
  <c r="B5641" i="69" s="1"/>
  <c r="B5642" i="69" s="1"/>
  <c r="B5643" i="69" s="1"/>
  <c r="B5644" i="69" s="1"/>
  <c r="B5645" i="69" s="1"/>
  <c r="B5646" i="69" s="1"/>
  <c r="B5647" i="69" s="1"/>
  <c r="B5648" i="69" s="1"/>
  <c r="B5649" i="69" s="1"/>
  <c r="B5650" i="69" s="1"/>
  <c r="B5651" i="69" s="1"/>
  <c r="B5652" i="69" s="1"/>
  <c r="B5653" i="69" s="1"/>
  <c r="B5654" i="69" s="1"/>
  <c r="B5655" i="69" s="1"/>
  <c r="B5656" i="69" s="1"/>
  <c r="B5657" i="69" s="1"/>
  <c r="B5658" i="69" s="1"/>
  <c r="B5659" i="69" s="1"/>
  <c r="B5660" i="69" s="1"/>
  <c r="B5661" i="69" s="1"/>
  <c r="B5662" i="69" s="1"/>
  <c r="B5663" i="69" s="1"/>
  <c r="B5664" i="69" s="1"/>
  <c r="B5665" i="69" s="1"/>
  <c r="B5666" i="69" s="1"/>
  <c r="B5667" i="69" s="1"/>
  <c r="B5668" i="69" s="1"/>
  <c r="B5669" i="69" s="1"/>
  <c r="B5670" i="69" s="1"/>
  <c r="B5671" i="69" s="1"/>
  <c r="B5672" i="69" s="1"/>
  <c r="B5673" i="69" s="1"/>
  <c r="B5674" i="69" s="1"/>
  <c r="B5675" i="69" s="1"/>
  <c r="B5676" i="69" s="1"/>
  <c r="B5677" i="69" s="1"/>
  <c r="B5678" i="69" s="1"/>
  <c r="B5679" i="69" s="1"/>
  <c r="B5680" i="69" s="1"/>
  <c r="B5681" i="69" s="1"/>
  <c r="B5682" i="69" s="1"/>
  <c r="B5683" i="69" s="1"/>
  <c r="B5684" i="69" s="1"/>
  <c r="B5685" i="69" s="1"/>
  <c r="B5686" i="69" s="1"/>
  <c r="B5687" i="69" s="1"/>
  <c r="B5688" i="69" s="1"/>
  <c r="B5689" i="69" s="1"/>
  <c r="B5690" i="69" s="1"/>
  <c r="B5691" i="69" s="1"/>
  <c r="B5692" i="69" s="1"/>
  <c r="B5693" i="69" s="1"/>
  <c r="B5694" i="69" s="1"/>
  <c r="B5695" i="69" s="1"/>
  <c r="B5696" i="69" s="1"/>
  <c r="B5697" i="69" s="1"/>
  <c r="B5698" i="69" s="1"/>
  <c r="B5699" i="69" s="1"/>
  <c r="B5700" i="69" s="1"/>
  <c r="B5701" i="69" s="1"/>
  <c r="B5702" i="69" s="1"/>
  <c r="B5703" i="69" s="1"/>
  <c r="B5704" i="69" s="1"/>
  <c r="B5705" i="69" s="1"/>
  <c r="B5706" i="69" s="1"/>
  <c r="B5707" i="69" s="1"/>
  <c r="B5708" i="69" s="1"/>
  <c r="B5709" i="69" s="1"/>
  <c r="B5710" i="69" s="1"/>
  <c r="B5711" i="69" s="1"/>
  <c r="B5712" i="69" s="1"/>
  <c r="B5713" i="69" s="1"/>
  <c r="B5714" i="69" s="1"/>
  <c r="B5715" i="69" s="1"/>
  <c r="B5716" i="69" s="1"/>
  <c r="B5717" i="69" s="1"/>
  <c r="B5718" i="69" s="1"/>
  <c r="B5719" i="69" s="1"/>
  <c r="B5720" i="69" s="1"/>
  <c r="B5721" i="69" s="1"/>
  <c r="B5722" i="69" s="1"/>
  <c r="B5723" i="69" s="1"/>
  <c r="B5724" i="69" s="1"/>
  <c r="B5725" i="69" s="1"/>
  <c r="B5726" i="69" s="1"/>
  <c r="B5727" i="69" s="1"/>
  <c r="B5728" i="69" s="1"/>
  <c r="B5729" i="69" s="1"/>
  <c r="B5730" i="69" s="1"/>
  <c r="B5731" i="69" s="1"/>
  <c r="B5732" i="69" s="1"/>
  <c r="B5733" i="69" s="1"/>
  <c r="B5734" i="69" s="1"/>
  <c r="B5735" i="69" s="1"/>
  <c r="B5736" i="69" s="1"/>
  <c r="B5737" i="69" s="1"/>
  <c r="B5738" i="69" s="1"/>
  <c r="B5739" i="69" s="1"/>
  <c r="B5740" i="69" s="1"/>
  <c r="B5741" i="69" s="1"/>
  <c r="B5742" i="69" s="1"/>
  <c r="B5743" i="69" s="1"/>
  <c r="B5744" i="69" s="1"/>
  <c r="B5745" i="69" s="1"/>
  <c r="B5746" i="69" s="1"/>
  <c r="B5747" i="69" s="1"/>
  <c r="B5748" i="69" s="1"/>
  <c r="B5749" i="69" s="1"/>
  <c r="B5750" i="69" s="1"/>
  <c r="B5751" i="69" s="1"/>
  <c r="B5752" i="69" s="1"/>
  <c r="B5753" i="69" s="1"/>
  <c r="B5754" i="69" s="1"/>
  <c r="B5755" i="69" s="1"/>
  <c r="B5756" i="69" s="1"/>
  <c r="B5757" i="69" s="1"/>
  <c r="B5758" i="69" s="1"/>
  <c r="B5759" i="69" s="1"/>
  <c r="B5760" i="69" s="1"/>
  <c r="B5761" i="69" s="1"/>
  <c r="B5762" i="69" s="1"/>
  <c r="B5763" i="69" s="1"/>
  <c r="B5764" i="69" s="1"/>
  <c r="B5765" i="69" s="1"/>
  <c r="B5766" i="69" s="1"/>
  <c r="B5767" i="69" s="1"/>
  <c r="B5768" i="69" s="1"/>
  <c r="B5769" i="69" s="1"/>
  <c r="B5770" i="69" s="1"/>
  <c r="B5771" i="69" s="1"/>
  <c r="B5772" i="69" s="1"/>
  <c r="B5773" i="69" s="1"/>
  <c r="B5774" i="69" s="1"/>
  <c r="B5775" i="69" s="1"/>
  <c r="B5776" i="69" s="1"/>
  <c r="B5777" i="69" s="1"/>
  <c r="B5778" i="69" s="1"/>
  <c r="B5779" i="69" s="1"/>
  <c r="B5780" i="69" s="1"/>
  <c r="B5781" i="69" s="1"/>
  <c r="B5782" i="69" s="1"/>
  <c r="B5783" i="69" s="1"/>
  <c r="B5784" i="69" s="1"/>
  <c r="B5785" i="69" s="1"/>
  <c r="B5786" i="69" s="1"/>
  <c r="B5787" i="69" s="1"/>
  <c r="B5788" i="69" s="1"/>
  <c r="B5789" i="69" s="1"/>
  <c r="B5790" i="69" s="1"/>
  <c r="B5791" i="69" s="1"/>
  <c r="B5792" i="69" s="1"/>
  <c r="B5793" i="69" s="1"/>
  <c r="B5794" i="69" s="1"/>
  <c r="B5795" i="69" s="1"/>
  <c r="B5796" i="69" s="1"/>
  <c r="B5797" i="69" s="1"/>
  <c r="B5798" i="69" s="1"/>
  <c r="B5799" i="69" s="1"/>
  <c r="B5800" i="69" s="1"/>
  <c r="B5801" i="69" s="1"/>
  <c r="B5802" i="69" s="1"/>
  <c r="B5803" i="69" s="1"/>
  <c r="B5804" i="69" s="1"/>
  <c r="B5805" i="69" s="1"/>
  <c r="B5806" i="69" s="1"/>
  <c r="B5807" i="69" s="1"/>
  <c r="B5808" i="69" s="1"/>
  <c r="B5809" i="69" s="1"/>
  <c r="B5810" i="69" s="1"/>
  <c r="B5811" i="69" s="1"/>
  <c r="B5812" i="69" s="1"/>
  <c r="B5813" i="69" s="1"/>
  <c r="B5814" i="69" s="1"/>
  <c r="B5815" i="69" s="1"/>
  <c r="B5816" i="69" s="1"/>
  <c r="B5817" i="69" s="1"/>
  <c r="B5818" i="69" s="1"/>
  <c r="B5819" i="69" s="1"/>
  <c r="B5820" i="69" s="1"/>
  <c r="B5821" i="69" s="1"/>
  <c r="B5822" i="69" s="1"/>
  <c r="B5823" i="69" s="1"/>
  <c r="B5824" i="69" s="1"/>
  <c r="B5825" i="69" s="1"/>
  <c r="B5826" i="69" s="1"/>
  <c r="B5827" i="69" s="1"/>
  <c r="B5828" i="69" s="1"/>
  <c r="B5829" i="69" s="1"/>
  <c r="B5830" i="69" s="1"/>
  <c r="B5831" i="69" s="1"/>
  <c r="B5832" i="69" s="1"/>
  <c r="B5833" i="69" s="1"/>
  <c r="B5834" i="69" s="1"/>
  <c r="B5835" i="69" s="1"/>
  <c r="B5836" i="69" s="1"/>
  <c r="B5837" i="69" s="1"/>
  <c r="B5838" i="69" s="1"/>
  <c r="B5839" i="69" s="1"/>
  <c r="B5840" i="69" s="1"/>
  <c r="B5841" i="69" s="1"/>
  <c r="B5842" i="69" s="1"/>
  <c r="B5843" i="69" s="1"/>
  <c r="B5844" i="69" s="1"/>
  <c r="B5845" i="69" s="1"/>
  <c r="B5846" i="69" s="1"/>
  <c r="B5847" i="69" s="1"/>
  <c r="B5848" i="69" s="1"/>
  <c r="B5849" i="69" s="1"/>
  <c r="B5850" i="69" s="1"/>
  <c r="B5851" i="69" s="1"/>
  <c r="B5852" i="69" s="1"/>
  <c r="B5853" i="69" s="1"/>
  <c r="B5854" i="69" s="1"/>
  <c r="B5855" i="69" s="1"/>
  <c r="B5856" i="69" s="1"/>
  <c r="B5857" i="69" s="1"/>
  <c r="B5858" i="69" s="1"/>
  <c r="B5859" i="69" s="1"/>
  <c r="B5860" i="69" s="1"/>
  <c r="B5861" i="69" s="1"/>
  <c r="B5862" i="69" s="1"/>
  <c r="B5863" i="69" s="1"/>
  <c r="B5864" i="69" s="1"/>
  <c r="B5865" i="69" s="1"/>
  <c r="B5866" i="69" s="1"/>
  <c r="B5867" i="69" s="1"/>
  <c r="B5868" i="69" s="1"/>
  <c r="B5869" i="69" s="1"/>
  <c r="B5870" i="69" s="1"/>
  <c r="B5871" i="69" s="1"/>
  <c r="B5872" i="69" s="1"/>
  <c r="B5873" i="69" s="1"/>
  <c r="B5874" i="69" s="1"/>
  <c r="B5875" i="69" s="1"/>
  <c r="B5876" i="69" s="1"/>
  <c r="B5877" i="69" s="1"/>
  <c r="B5878" i="69" s="1"/>
  <c r="B5879" i="69" s="1"/>
  <c r="B5880" i="69" s="1"/>
  <c r="B5881" i="69" s="1"/>
  <c r="B5882" i="69" s="1"/>
  <c r="B5883" i="69" s="1"/>
  <c r="B5884" i="69" s="1"/>
  <c r="B5885" i="69" s="1"/>
  <c r="B5886" i="69" s="1"/>
  <c r="B5887" i="69" s="1"/>
  <c r="B5888" i="69" s="1"/>
  <c r="B5889" i="69" s="1"/>
  <c r="B5890" i="69" s="1"/>
  <c r="B5891" i="69" s="1"/>
  <c r="B5892" i="69" s="1"/>
  <c r="B5893" i="69" s="1"/>
  <c r="B5894" i="69" s="1"/>
  <c r="B5895" i="69" s="1"/>
  <c r="B5896" i="69" s="1"/>
  <c r="B5897" i="69" s="1"/>
  <c r="B5898" i="69" s="1"/>
  <c r="B5899" i="69" s="1"/>
  <c r="B5900" i="69" s="1"/>
  <c r="B5901" i="69" s="1"/>
  <c r="B5902" i="69" s="1"/>
  <c r="B5903" i="69" s="1"/>
  <c r="B5904" i="69" s="1"/>
  <c r="B5905" i="69" s="1"/>
  <c r="B5906" i="69" s="1"/>
  <c r="B5907" i="69" s="1"/>
  <c r="B5908" i="69" s="1"/>
  <c r="B5909" i="69" s="1"/>
  <c r="B5910" i="69" s="1"/>
  <c r="B5911" i="69" s="1"/>
  <c r="B5912" i="69" s="1"/>
  <c r="B5913" i="69" s="1"/>
  <c r="B5914" i="69" s="1"/>
  <c r="B5915" i="69" s="1"/>
  <c r="B5916" i="69" s="1"/>
  <c r="B5917" i="69" s="1"/>
  <c r="B5918" i="69" s="1"/>
  <c r="B5919" i="69" s="1"/>
  <c r="B5920" i="69" s="1"/>
  <c r="B5921" i="69" s="1"/>
  <c r="B5922" i="69" s="1"/>
  <c r="B5923" i="69" s="1"/>
  <c r="B5924" i="69" s="1"/>
  <c r="B5925" i="69" s="1"/>
  <c r="B5926" i="69" s="1"/>
  <c r="B5927" i="69" s="1"/>
  <c r="B5928" i="69" s="1"/>
  <c r="B5929" i="69" s="1"/>
  <c r="B5930" i="69" s="1"/>
  <c r="B5931" i="69" s="1"/>
  <c r="B5932" i="69" s="1"/>
  <c r="B5933" i="69" s="1"/>
  <c r="B5934" i="69" s="1"/>
  <c r="B5935" i="69" s="1"/>
  <c r="B5936" i="69" s="1"/>
  <c r="B5937" i="69" s="1"/>
  <c r="B5938" i="69" s="1"/>
  <c r="B5939" i="69" s="1"/>
  <c r="B5940" i="69" s="1"/>
  <c r="B5941" i="69" s="1"/>
  <c r="B5942" i="69" s="1"/>
  <c r="B5943" i="69" s="1"/>
  <c r="B5944" i="69" s="1"/>
  <c r="B5945" i="69" s="1"/>
  <c r="B5946" i="69" s="1"/>
  <c r="B5947" i="69" s="1"/>
  <c r="B5948" i="69" s="1"/>
  <c r="B5949" i="69" s="1"/>
  <c r="B5950" i="69" s="1"/>
  <c r="B5951" i="69" s="1"/>
  <c r="B5952" i="69" s="1"/>
  <c r="B5953" i="69" s="1"/>
  <c r="B5954" i="69" s="1"/>
  <c r="B5955" i="69" s="1"/>
  <c r="B5956" i="69" s="1"/>
  <c r="B5957" i="69" s="1"/>
  <c r="B5958" i="69" s="1"/>
  <c r="B5959" i="69" s="1"/>
  <c r="B5960" i="69" s="1"/>
  <c r="B5961" i="69" s="1"/>
  <c r="B5962" i="69" s="1"/>
  <c r="B5963" i="69" s="1"/>
  <c r="B5964" i="69" s="1"/>
  <c r="B5965" i="69" s="1"/>
  <c r="B5966" i="69" s="1"/>
  <c r="B5967" i="69" s="1"/>
  <c r="B5968" i="69" s="1"/>
  <c r="B5969" i="69" s="1"/>
  <c r="B5970" i="69" s="1"/>
  <c r="B5971" i="69" s="1"/>
  <c r="B5972" i="69" s="1"/>
  <c r="B5973" i="69" l="1"/>
  <c r="B5974" i="69" s="1"/>
  <c r="B5975" i="69" s="1"/>
  <c r="B5976" i="69" s="1"/>
  <c r="B5977" i="69" s="1"/>
  <c r="B5978" i="69" s="1"/>
  <c r="B5979" i="69" s="1"/>
  <c r="B5980" i="69" s="1"/>
  <c r="B5981" i="69" s="1"/>
  <c r="B5982" i="69" s="1"/>
  <c r="B5983" i="69" s="1"/>
  <c r="B5984" i="69" s="1"/>
  <c r="B5985" i="69" s="1"/>
  <c r="B5986" i="69" s="1"/>
  <c r="B5987" i="69" s="1"/>
  <c r="B5988" i="69" s="1"/>
  <c r="B5989" i="69" s="1"/>
  <c r="B5990" i="69" s="1"/>
  <c r="B5991" i="69" s="1"/>
  <c r="B5992" i="69" s="1"/>
  <c r="B5993" i="69" s="1"/>
  <c r="B5994" i="69" s="1"/>
  <c r="B5995" i="69" s="1"/>
  <c r="B5996" i="69" s="1"/>
  <c r="B5997" i="69" s="1"/>
  <c r="B5998" i="69" s="1"/>
  <c r="B5999" i="69" s="1"/>
  <c r="B6000" i="69" s="1"/>
  <c r="B6001" i="69" s="1"/>
  <c r="B6002" i="69" s="1"/>
  <c r="B6003" i="69" s="1"/>
  <c r="B6004" i="69" s="1"/>
  <c r="B6005" i="69" s="1"/>
  <c r="B6006" i="69" s="1"/>
  <c r="B6007" i="69" s="1"/>
  <c r="B6008" i="69" s="1"/>
  <c r="B6009" i="69" s="1"/>
  <c r="B6010" i="69" s="1"/>
  <c r="B6011" i="69" s="1"/>
  <c r="B6012" i="69" s="1"/>
  <c r="B6013" i="69" s="1"/>
  <c r="B6014" i="69" s="1"/>
  <c r="B6015" i="69" s="1"/>
  <c r="B6016" i="69" s="1"/>
  <c r="B6017" i="69" s="1"/>
  <c r="B6018" i="69" s="1"/>
  <c r="B6019" i="69" s="1"/>
  <c r="B6020" i="69" s="1"/>
  <c r="B6021" i="69" s="1"/>
  <c r="B6022" i="69" s="1"/>
  <c r="B6023" i="69" s="1"/>
  <c r="B6024" i="69" s="1"/>
  <c r="B6025" i="69" s="1"/>
  <c r="B6026" i="69" s="1"/>
  <c r="B6027" i="69" s="1"/>
  <c r="B6028" i="69" s="1"/>
  <c r="B6029" i="69" l="1"/>
  <c r="B6030" i="69" s="1"/>
  <c r="B6031" i="69" s="1"/>
  <c r="B6032" i="69" s="1"/>
  <c r="B6033" i="69" s="1"/>
  <c r="B6034" i="69" s="1"/>
  <c r="B6035" i="69" s="1"/>
  <c r="B6036" i="69" s="1"/>
  <c r="B6037" i="69" s="1"/>
  <c r="B6038" i="69" s="1"/>
  <c r="B6039" i="69" s="1"/>
  <c r="B6040" i="69" s="1"/>
  <c r="B6041" i="69" s="1"/>
  <c r="B6042" i="69" s="1"/>
  <c r="B6043" i="69" s="1"/>
  <c r="B6044" i="69" s="1"/>
  <c r="B6045" i="69" s="1"/>
  <c r="B6046" i="69" s="1"/>
  <c r="B6047" i="69" s="1"/>
  <c r="B6048" i="69" s="1"/>
  <c r="B6049" i="69" s="1"/>
  <c r="B6050" i="69" s="1"/>
  <c r="B6051" i="69" s="1"/>
  <c r="B6052" i="69" s="1"/>
  <c r="B6053" i="69" s="1"/>
  <c r="B6054" i="69" s="1"/>
  <c r="B6055" i="69" s="1"/>
  <c r="B6056" i="69" s="1"/>
  <c r="B6057" i="69" s="1"/>
  <c r="B6058" i="69" s="1"/>
  <c r="B6059" i="69" s="1"/>
  <c r="B6060" i="69" s="1"/>
  <c r="B6061" i="69" s="1"/>
  <c r="B6062" i="69" s="1"/>
  <c r="B6063" i="69" s="1"/>
  <c r="B6064" i="69" s="1"/>
  <c r="B6065" i="69" s="1"/>
  <c r="B6066" i="69" s="1"/>
  <c r="B6067" i="69" s="1"/>
  <c r="B6068" i="69" s="1"/>
  <c r="B6069" i="69" s="1"/>
  <c r="B6070" i="69" s="1"/>
  <c r="B6071" i="69" s="1"/>
  <c r="B6072" i="69" s="1"/>
  <c r="B6073" i="69" s="1"/>
  <c r="B6074" i="69" s="1"/>
  <c r="B6075" i="69" s="1"/>
  <c r="B6076" i="69" s="1"/>
  <c r="B6077" i="69" s="1"/>
  <c r="B6078" i="69" s="1"/>
  <c r="B6079" i="69" s="1"/>
  <c r="B6080" i="69" s="1"/>
  <c r="B6081" i="69" s="1"/>
  <c r="B6082" i="69" s="1"/>
  <c r="B6083" i="69" s="1"/>
  <c r="B6084" i="69" s="1"/>
  <c r="B6085" i="69" s="1"/>
  <c r="B6086" i="69" s="1"/>
  <c r="B6087" i="69" s="1"/>
  <c r="B6088" i="69" s="1"/>
  <c r="B6089" i="69" s="1"/>
  <c r="B6090" i="69" s="1"/>
  <c r="B6091" i="69" s="1"/>
  <c r="B6092" i="69" s="1"/>
  <c r="B6093" i="69" s="1"/>
  <c r="B6094" i="69" s="1"/>
  <c r="B6095" i="69" s="1"/>
  <c r="B6096" i="69" s="1"/>
  <c r="B6097" i="69" s="1"/>
  <c r="B6098" i="69" s="1"/>
  <c r="B6099" i="69" s="1"/>
  <c r="B6100" i="69" s="1"/>
  <c r="B6101" i="69" s="1"/>
  <c r="B6102" i="69" s="1"/>
  <c r="B6103" i="69" s="1"/>
  <c r="B6104" i="69" s="1"/>
  <c r="B6105" i="69" s="1"/>
  <c r="B6106" i="69" s="1"/>
  <c r="B6107" i="69" s="1"/>
  <c r="B6108" i="69" s="1"/>
  <c r="B6109" i="69" s="1"/>
  <c r="B6110" i="69" s="1"/>
  <c r="B6111" i="69" s="1"/>
  <c r="B6112" i="69" s="1"/>
  <c r="B6113" i="69" s="1"/>
  <c r="B6114" i="69" s="1"/>
  <c r="B6115" i="69" s="1"/>
  <c r="B6116" i="69" s="1"/>
  <c r="B6117" i="69" s="1"/>
  <c r="B6118" i="69" s="1"/>
  <c r="B6119" i="69" s="1"/>
  <c r="B6120" i="69" s="1"/>
  <c r="B6121" i="69" s="1"/>
  <c r="B6122" i="69" s="1"/>
  <c r="B6123" i="69" s="1"/>
  <c r="B6124" i="69" s="1"/>
  <c r="B6125" i="69" s="1"/>
  <c r="B6126" i="69" s="1"/>
  <c r="B6127" i="69" s="1"/>
  <c r="B6128" i="69" s="1"/>
  <c r="B6129" i="69" s="1"/>
  <c r="B6130" i="69" s="1"/>
  <c r="B6131" i="69" s="1"/>
  <c r="B6132" i="69" s="1"/>
  <c r="B6133" i="69" s="1"/>
  <c r="B6134" i="69" s="1"/>
  <c r="B6135" i="69" s="1"/>
  <c r="B6136" i="69" s="1"/>
  <c r="B6137" i="69" s="1"/>
  <c r="B6138" i="69" s="1"/>
  <c r="B6139" i="69" s="1"/>
  <c r="B6140" i="69" s="1"/>
  <c r="B6141" i="69" s="1"/>
  <c r="B6142" i="69" s="1"/>
  <c r="B6143" i="69" s="1"/>
  <c r="B6144" i="69" s="1"/>
  <c r="B6145" i="69" s="1"/>
  <c r="B6146" i="69" s="1"/>
  <c r="B6147" i="69" s="1"/>
  <c r="B6148" i="69" s="1"/>
  <c r="B6149" i="69" s="1"/>
  <c r="B6150" i="69" s="1"/>
  <c r="B6151" i="69" s="1"/>
  <c r="B6152" i="69" s="1"/>
  <c r="B6153" i="69" s="1"/>
  <c r="B6154" i="69" s="1"/>
  <c r="B6155" i="69" s="1"/>
  <c r="B6156" i="69" s="1"/>
  <c r="B6157" i="69" s="1"/>
  <c r="B6158" i="69" s="1"/>
  <c r="B6159" i="69" s="1"/>
  <c r="B6160" i="69" s="1"/>
  <c r="B6161" i="69" s="1"/>
  <c r="B6162" i="69" s="1"/>
  <c r="B6163" i="69" s="1"/>
  <c r="B6164" i="69" s="1"/>
  <c r="B6165" i="69" s="1"/>
  <c r="B6166" i="69" s="1"/>
  <c r="B6167" i="69" s="1"/>
  <c r="B6168" i="69" s="1"/>
  <c r="B6169" i="69" s="1"/>
  <c r="B6170" i="69" s="1"/>
  <c r="B6171" i="69" s="1"/>
  <c r="B6172" i="69" s="1"/>
  <c r="B6173" i="69" s="1"/>
  <c r="B6174" i="69" s="1"/>
  <c r="B6175" i="69" s="1"/>
  <c r="B6176" i="69" s="1"/>
  <c r="B6177" i="69" s="1"/>
  <c r="B6178" i="69" s="1"/>
  <c r="B6179" i="69" s="1"/>
  <c r="B6180" i="69" s="1"/>
  <c r="B6181" i="69" s="1"/>
  <c r="B6182" i="69" s="1"/>
  <c r="B6183" i="69" s="1"/>
  <c r="B6184" i="69" s="1"/>
  <c r="B6185" i="69" s="1"/>
  <c r="B6186" i="69" s="1"/>
  <c r="B6187" i="69" s="1"/>
  <c r="B6188" i="69" s="1"/>
  <c r="B6189" i="69" s="1"/>
  <c r="B6190" i="69" s="1"/>
  <c r="B6191" i="69" s="1"/>
  <c r="B6192" i="69" s="1"/>
  <c r="B6193" i="69" s="1"/>
  <c r="B6194" i="69" s="1"/>
  <c r="B6195" i="69" s="1"/>
  <c r="B6196" i="69" s="1"/>
  <c r="B6197" i="69" s="1"/>
  <c r="B6198" i="69" s="1"/>
  <c r="B6199" i="69" s="1"/>
  <c r="B6200" i="69" s="1"/>
  <c r="B6201" i="69" s="1"/>
  <c r="B6202" i="69" s="1"/>
  <c r="B6203" i="69" s="1"/>
  <c r="B6204" i="69" s="1"/>
  <c r="B6205" i="69" s="1"/>
  <c r="B6206" i="69" s="1"/>
  <c r="B6207" i="69" s="1"/>
  <c r="B6208" i="69" s="1"/>
  <c r="B6209" i="69" s="1"/>
  <c r="B6210" i="69" s="1"/>
  <c r="B6211" i="69" s="1"/>
  <c r="B6212" i="69" s="1"/>
  <c r="B6213" i="69" s="1"/>
  <c r="B6214" i="69" s="1"/>
  <c r="B6215" i="69" s="1"/>
  <c r="B6216" i="69" s="1"/>
  <c r="B6217" i="69" s="1"/>
  <c r="B6218" i="69" s="1"/>
  <c r="B6219" i="69" s="1"/>
  <c r="B6220" i="69" s="1"/>
  <c r="B6221" i="69" s="1"/>
  <c r="B6222" i="69" s="1"/>
  <c r="B6223" i="69" s="1"/>
  <c r="B6224" i="69" s="1"/>
  <c r="B6225" i="69" s="1"/>
  <c r="B6226" i="69" s="1"/>
  <c r="B6227" i="69" s="1"/>
  <c r="E604" i="78"/>
  <c r="S602" i="78"/>
  <c r="D599" i="78"/>
  <c r="M596" i="78"/>
  <c r="C594" i="78"/>
  <c r="Q592" i="78"/>
  <c r="S588" i="78"/>
  <c r="I586" i="78"/>
  <c r="R583" i="78"/>
  <c r="H581" i="78"/>
  <c r="Q578" i="78"/>
  <c r="G576" i="78"/>
  <c r="E599" i="78"/>
  <c r="D604" i="78"/>
  <c r="R602" i="78"/>
  <c r="C599" i="78"/>
  <c r="L596" i="78"/>
  <c r="P592" i="78"/>
  <c r="R588" i="78"/>
  <c r="H586" i="78"/>
  <c r="Q583" i="78"/>
  <c r="G581" i="78"/>
  <c r="P578" i="78"/>
  <c r="F576" i="78"/>
  <c r="C604" i="78"/>
  <c r="Q602" i="78"/>
  <c r="K596" i="78"/>
  <c r="O592" i="78"/>
  <c r="Q588" i="78"/>
  <c r="G586" i="78"/>
  <c r="P583" i="78"/>
  <c r="F581" i="78"/>
  <c r="O578" i="78"/>
  <c r="E576" i="78"/>
  <c r="J586" i="78"/>
  <c r="U603" i="78"/>
  <c r="P602" i="78"/>
  <c r="J596" i="78"/>
  <c r="N592" i="78"/>
  <c r="P588" i="78"/>
  <c r="F586" i="78"/>
  <c r="O583" i="78"/>
  <c r="E581" i="78"/>
  <c r="N578" i="78"/>
  <c r="D576" i="78"/>
  <c r="T603" i="78"/>
  <c r="O602" i="78"/>
  <c r="I596" i="78"/>
  <c r="M592" i="78"/>
  <c r="O588" i="78"/>
  <c r="E586" i="78"/>
  <c r="N583" i="78"/>
  <c r="D581" i="78"/>
  <c r="M578" i="78"/>
  <c r="C576" i="78"/>
  <c r="S603" i="78"/>
  <c r="N602" i="78"/>
  <c r="H596" i="78"/>
  <c r="L592" i="78"/>
  <c r="U589" i="78"/>
  <c r="N588" i="78"/>
  <c r="D586" i="78"/>
  <c r="M583" i="78"/>
  <c r="C581" i="78"/>
  <c r="L578" i="78"/>
  <c r="R603" i="78"/>
  <c r="M602" i="78"/>
  <c r="G596" i="78"/>
  <c r="U594" i="78"/>
  <c r="K592" i="78"/>
  <c r="T589" i="78"/>
  <c r="M588" i="78"/>
  <c r="C586" i="78"/>
  <c r="L583" i="78"/>
  <c r="K578" i="78"/>
  <c r="F604" i="78"/>
  <c r="Q603" i="78"/>
  <c r="L602" i="78"/>
  <c r="U599" i="78"/>
  <c r="F596" i="78"/>
  <c r="T594" i="78"/>
  <c r="J592" i="78"/>
  <c r="S589" i="78"/>
  <c r="L588" i="78"/>
  <c r="K583" i="78"/>
  <c r="J578" i="78"/>
  <c r="U604" i="78"/>
  <c r="P603" i="78"/>
  <c r="K602" i="78"/>
  <c r="T599" i="78"/>
  <c r="E596" i="78"/>
  <c r="S594" i="78"/>
  <c r="I592" i="78"/>
  <c r="R589" i="78"/>
  <c r="K588" i="78"/>
  <c r="J583" i="78"/>
  <c r="I578" i="78"/>
  <c r="T604" i="78"/>
  <c r="O603" i="78"/>
  <c r="J602" i="78"/>
  <c r="S599" i="78"/>
  <c r="D596" i="78"/>
  <c r="R594" i="78"/>
  <c r="H592" i="78"/>
  <c r="Q589" i="78"/>
  <c r="J588" i="78"/>
  <c r="I583" i="78"/>
  <c r="H578" i="78"/>
  <c r="S604" i="78"/>
  <c r="N603" i="78"/>
  <c r="I602" i="78"/>
  <c r="R599" i="78"/>
  <c r="C596" i="78"/>
  <c r="Q594" i="78"/>
  <c r="G592" i="78"/>
  <c r="P589" i="78"/>
  <c r="I588" i="78"/>
  <c r="H583" i="78"/>
  <c r="G578" i="78"/>
  <c r="U576" i="78"/>
  <c r="R604" i="78"/>
  <c r="M603" i="78"/>
  <c r="H602" i="78"/>
  <c r="Q599" i="78"/>
  <c r="P594" i="78"/>
  <c r="F592" i="78"/>
  <c r="O589" i="78"/>
  <c r="H588" i="78"/>
  <c r="G583" i="78"/>
  <c r="U581" i="78"/>
  <c r="F578" i="78"/>
  <c r="T576" i="78"/>
  <c r="Q604" i="78"/>
  <c r="L603" i="78"/>
  <c r="G602" i="78"/>
  <c r="P599" i="78"/>
  <c r="O594" i="78"/>
  <c r="E592" i="78"/>
  <c r="N589" i="78"/>
  <c r="G588" i="78"/>
  <c r="U586" i="78"/>
  <c r="F583" i="78"/>
  <c r="T581" i="78"/>
  <c r="E578" i="78"/>
  <c r="S576" i="78"/>
  <c r="P604" i="78"/>
  <c r="K603" i="78"/>
  <c r="F602" i="78"/>
  <c r="O599" i="78"/>
  <c r="N594" i="78"/>
  <c r="D592" i="78"/>
  <c r="M589" i="78"/>
  <c r="F588" i="78"/>
  <c r="T586" i="78"/>
  <c r="E583" i="78"/>
  <c r="S581" i="78"/>
  <c r="D578" i="78"/>
  <c r="R576" i="78"/>
  <c r="O604" i="78"/>
  <c r="J603" i="78"/>
  <c r="E602" i="78"/>
  <c r="N599" i="78"/>
  <c r="M594" i="78"/>
  <c r="C592" i="78"/>
  <c r="L589" i="78"/>
  <c r="E588" i="78"/>
  <c r="S586" i="78"/>
  <c r="D583" i="78"/>
  <c r="R581" i="78"/>
  <c r="C578" i="78"/>
  <c r="Q576" i="78"/>
  <c r="N604" i="78"/>
  <c r="I603" i="78"/>
  <c r="D602" i="78"/>
  <c r="M599" i="78"/>
  <c r="L594" i="78"/>
  <c r="K589" i="78"/>
  <c r="D588" i="78"/>
  <c r="R586" i="78"/>
  <c r="C583" i="78"/>
  <c r="Q581" i="78"/>
  <c r="P576" i="78"/>
  <c r="D594" i="78"/>
  <c r="M604" i="78"/>
  <c r="H603" i="78"/>
  <c r="C602" i="78"/>
  <c r="L599" i="78"/>
  <c r="U596" i="78"/>
  <c r="K594" i="78"/>
  <c r="J589" i="78"/>
  <c r="C588" i="78"/>
  <c r="Q586" i="78"/>
  <c r="P581" i="78"/>
  <c r="O576" i="78"/>
  <c r="T602" i="78"/>
  <c r="L604" i="78"/>
  <c r="G603" i="78"/>
  <c r="K599" i="78"/>
  <c r="T596" i="78"/>
  <c r="J594" i="78"/>
  <c r="I589" i="78"/>
  <c r="P586" i="78"/>
  <c r="O581" i="78"/>
  <c r="N576" i="78"/>
  <c r="K604" i="78"/>
  <c r="F603" i="78"/>
  <c r="J599" i="78"/>
  <c r="S596" i="78"/>
  <c r="I594" i="78"/>
  <c r="H589" i="78"/>
  <c r="O586" i="78"/>
  <c r="N581" i="78"/>
  <c r="M576" i="78"/>
  <c r="J604" i="78"/>
  <c r="E603" i="78"/>
  <c r="I599" i="78"/>
  <c r="R596" i="78"/>
  <c r="H594" i="78"/>
  <c r="G589" i="78"/>
  <c r="N586" i="78"/>
  <c r="M581" i="78"/>
  <c r="L576" i="78"/>
  <c r="T588" i="78"/>
  <c r="I581" i="78"/>
  <c r="I604" i="78"/>
  <c r="D603" i="78"/>
  <c r="H599" i="78"/>
  <c r="Q596" i="78"/>
  <c r="G594" i="78"/>
  <c r="U592" i="78"/>
  <c r="F589" i="78"/>
  <c r="M586" i="78"/>
  <c r="L581" i="78"/>
  <c r="U578" i="78"/>
  <c r="K576" i="78"/>
  <c r="N596" i="78"/>
  <c r="S583" i="78"/>
  <c r="H576" i="78"/>
  <c r="H604" i="78"/>
  <c r="C603" i="78"/>
  <c r="G599" i="78"/>
  <c r="P596" i="78"/>
  <c r="F594" i="78"/>
  <c r="T592" i="78"/>
  <c r="C589" i="78"/>
  <c r="L586" i="78"/>
  <c r="U583" i="78"/>
  <c r="K581" i="78"/>
  <c r="T578" i="78"/>
  <c r="J576" i="78"/>
  <c r="G604" i="78"/>
  <c r="U602" i="78"/>
  <c r="F599" i="78"/>
  <c r="O596" i="78"/>
  <c r="E594" i="78"/>
  <c r="S592" i="78"/>
  <c r="U588" i="78"/>
  <c r="K586" i="78"/>
  <c r="T583" i="78"/>
  <c r="J581" i="78"/>
  <c r="S578" i="78"/>
  <c r="I576" i="78"/>
  <c r="R592" i="78"/>
  <c r="R578" i="78"/>
  <c r="D589" i="78"/>
  <c r="E589" i="78"/>
  <c r="B6228" i="69" l="1"/>
  <c r="B6229" i="69" s="1"/>
  <c r="B6230" i="69" s="1"/>
  <c r="B6231" i="69" s="1"/>
  <c r="B6232" i="69" s="1"/>
  <c r="B6233" i="69" s="1"/>
  <c r="B6234" i="69" s="1"/>
  <c r="B6235" i="69" s="1"/>
  <c r="B6236" i="69" s="1"/>
  <c r="B6237" i="69" s="1"/>
  <c r="B6238" i="69" s="1"/>
  <c r="B6239" i="69" s="1"/>
  <c r="B6240" i="69" s="1"/>
  <c r="B6241" i="69" s="1"/>
  <c r="B6242" i="69" s="1"/>
  <c r="B6243" i="69" s="1"/>
  <c r="B6244" i="69" s="1"/>
  <c r="B6245" i="69" s="1"/>
  <c r="B6246" i="69" s="1"/>
  <c r="B6247" i="69" s="1"/>
  <c r="B6248" i="69" s="1"/>
  <c r="B6249" i="69" s="1"/>
  <c r="B6250" i="69" s="1"/>
  <c r="B6251" i="69" s="1"/>
  <c r="B6252" i="69" s="1"/>
  <c r="B6253" i="69" s="1"/>
  <c r="B6254" i="69" s="1"/>
  <c r="B6255" i="69" s="1"/>
  <c r="B6256" i="69" s="1"/>
  <c r="B6257" i="69" s="1"/>
  <c r="B6258" i="69" s="1"/>
  <c r="B6259" i="69" s="1"/>
  <c r="B6260" i="69" s="1"/>
  <c r="B6261" i="69" s="1"/>
  <c r="B6262" i="69" s="1"/>
  <c r="B6263" i="69" s="1"/>
  <c r="B6264" i="69" s="1"/>
  <c r="B6265" i="69" s="1"/>
  <c r="B6266" i="69" s="1"/>
  <c r="B6267" i="69" s="1"/>
  <c r="B6268" i="69" s="1"/>
  <c r="B6269" i="69" s="1"/>
  <c r="B6270" i="69" s="1"/>
  <c r="B6271" i="69" s="1"/>
  <c r="B6272" i="69" s="1"/>
  <c r="B6273" i="69" s="1"/>
  <c r="B6274" i="69" s="1"/>
  <c r="B6275" i="69" s="1"/>
  <c r="B6276" i="69" s="1"/>
  <c r="B6277" i="69" s="1"/>
  <c r="B6278" i="69" s="1"/>
  <c r="B6279" i="69" s="1"/>
  <c r="B6280" i="69" s="1"/>
  <c r="B6281" i="69" s="1"/>
  <c r="B6282" i="69" s="1"/>
  <c r="B6283" i="69" s="1"/>
  <c r="B6284" i="69" s="1"/>
  <c r="B6285" i="69" s="1"/>
  <c r="B6286" i="69" s="1"/>
  <c r="B6287" i="69" s="1"/>
  <c r="B6288" i="69" s="1"/>
  <c r="B6289" i="69" s="1"/>
  <c r="B6290" i="69" s="1"/>
  <c r="B6291" i="69" s="1"/>
  <c r="B6292" i="69" s="1"/>
  <c r="B6293" i="69" s="1"/>
  <c r="B6294" i="69" s="1"/>
  <c r="B6295" i="69" s="1"/>
  <c r="B6296" i="69" s="1"/>
  <c r="B6297" i="69" s="1"/>
  <c r="B6298" i="69" s="1"/>
  <c r="B6299" i="69" s="1"/>
  <c r="B6300" i="69" s="1"/>
  <c r="B6301" i="69" s="1"/>
  <c r="B6302" i="69" s="1"/>
  <c r="B6303" i="69" s="1"/>
  <c r="B6304" i="69" s="1"/>
  <c r="B6305" i="69" s="1"/>
  <c r="B6306" i="69" s="1"/>
  <c r="B6307" i="69" s="1"/>
  <c r="B6308" i="69" s="1"/>
  <c r="B6309" i="69" s="1"/>
  <c r="B6310" i="69" s="1"/>
  <c r="B6311" i="69" s="1"/>
  <c r="B6312" i="69" s="1"/>
  <c r="B6313" i="69" s="1"/>
  <c r="B6314" i="69" s="1"/>
  <c r="B6315" i="69" s="1"/>
  <c r="B6316" i="69" s="1"/>
  <c r="B6317" i="69" s="1"/>
  <c r="B6318" i="69" s="1"/>
  <c r="B6319" i="69" s="1"/>
  <c r="B6320" i="69" s="1"/>
  <c r="B6321" i="69" s="1"/>
  <c r="B6322" i="69" s="1"/>
  <c r="B6323" i="69" s="1"/>
  <c r="B6324" i="69" s="1"/>
  <c r="B6325" i="69" s="1"/>
  <c r="B6326" i="69" s="1"/>
  <c r="B6327" i="69" s="1"/>
  <c r="B6328" i="69" s="1"/>
  <c r="B6329" i="69" s="1"/>
  <c r="B6330" i="69" s="1"/>
  <c r="B6331" i="69" s="1"/>
  <c r="B6332" i="69" s="1"/>
  <c r="B6333" i="69" s="1"/>
  <c r="B6334" i="69" s="1"/>
  <c r="B6335" i="69" s="1"/>
  <c r="B6336" i="69" s="1"/>
  <c r="B6337" i="69" s="1"/>
  <c r="B6338" i="69" s="1"/>
  <c r="B6339" i="69" s="1"/>
  <c r="B6340" i="69" s="1"/>
  <c r="B6341" i="69" s="1"/>
  <c r="B6342" i="69" s="1"/>
  <c r="B6343" i="69" s="1"/>
  <c r="B6344" i="69" s="1"/>
  <c r="B6345" i="69" s="1"/>
  <c r="B6346" i="69" s="1"/>
  <c r="B6347" i="69" s="1"/>
  <c r="B6348" i="69" s="1"/>
  <c r="B6349" i="69" s="1"/>
  <c r="B6350" i="69" s="1"/>
  <c r="B6351" i="69" s="1"/>
  <c r="B6352" i="69" s="1"/>
  <c r="B6353" i="69" s="1"/>
  <c r="B6354" i="69" s="1"/>
  <c r="B6355" i="69" s="1"/>
  <c r="B6356" i="69" s="1"/>
  <c r="B6357" i="69" s="1"/>
  <c r="B6358" i="69" s="1"/>
  <c r="B6359" i="69" s="1"/>
  <c r="B6360" i="69" s="1"/>
  <c r="B6361" i="69" s="1"/>
  <c r="B6362" i="69" s="1"/>
  <c r="B6363" i="69" s="1"/>
  <c r="B6364" i="69" s="1"/>
  <c r="B6365" i="69" s="1"/>
  <c r="B6366" i="69" s="1"/>
  <c r="B6367" i="69" s="1"/>
  <c r="B6368" i="69" s="1"/>
  <c r="B6369" i="69" s="1"/>
  <c r="B6370" i="69" s="1"/>
  <c r="B6371" i="69" s="1"/>
  <c r="B6372" i="69" s="1"/>
  <c r="B6373" i="69" s="1"/>
  <c r="B6374" i="69" s="1"/>
  <c r="B6375" i="69" s="1"/>
  <c r="B6376" i="69" s="1"/>
  <c r="B6377" i="69" s="1"/>
  <c r="B6378" i="69" s="1"/>
  <c r="B6379" i="69" s="1"/>
  <c r="B6380" i="69" s="1"/>
  <c r="B6381" i="69" s="1"/>
  <c r="B6382" i="69" s="1"/>
  <c r="B6383" i="69" s="1"/>
  <c r="B6384" i="69" s="1"/>
  <c r="B6385" i="69" s="1"/>
  <c r="B6386" i="69" s="1"/>
  <c r="B6387" i="69" s="1"/>
  <c r="B6388" i="69" s="1"/>
  <c r="B6389" i="69" s="1"/>
  <c r="B6390" i="69" s="1"/>
  <c r="B6391" i="69" s="1"/>
  <c r="B6392" i="69" s="1"/>
  <c r="B6393" i="69" s="1"/>
  <c r="B6394" i="69" s="1"/>
  <c r="B6395" i="69" s="1"/>
  <c r="B6396" i="69" s="1"/>
  <c r="B6397" i="69" s="1"/>
  <c r="B6398" i="69" s="1"/>
  <c r="B6399" i="69" s="1"/>
  <c r="B6400" i="69" s="1"/>
  <c r="B6401" i="69" s="1"/>
  <c r="B6402" i="69" s="1"/>
  <c r="B6403" i="69" s="1"/>
  <c r="B6404" i="69" s="1"/>
  <c r="B6405" i="69" s="1"/>
  <c r="B6406" i="69" s="1"/>
  <c r="B6407" i="69" s="1"/>
  <c r="B6408" i="69" s="1"/>
  <c r="B6409" i="69" s="1"/>
  <c r="B6410" i="69" s="1"/>
  <c r="B6411" i="69" s="1"/>
  <c r="B6412" i="69" s="1"/>
  <c r="B6413" i="69" s="1"/>
  <c r="B6414" i="69" s="1"/>
  <c r="B6415" i="69" s="1"/>
  <c r="B6416" i="69" s="1"/>
  <c r="B6417" i="69" s="1"/>
  <c r="B6418" i="69" s="1"/>
  <c r="B6419" i="69" s="1"/>
  <c r="B6420" i="69" s="1"/>
  <c r="B6421" i="69" s="1"/>
  <c r="B6422" i="69" s="1"/>
  <c r="B6423" i="69" s="1"/>
  <c r="B6424" i="69" s="1"/>
  <c r="B6425" i="69" s="1"/>
  <c r="B6426" i="69" s="1"/>
  <c r="B6427" i="69" s="1"/>
  <c r="B6428" i="69" s="1"/>
  <c r="B6429" i="69" s="1"/>
  <c r="B6430" i="69" s="1"/>
  <c r="B6431" i="69" s="1"/>
  <c r="B6432" i="69" s="1"/>
  <c r="B6433" i="69" s="1"/>
  <c r="B6434" i="69" s="1"/>
  <c r="B6435" i="69" s="1"/>
  <c r="B6436" i="69" s="1"/>
  <c r="B6437" i="69" s="1"/>
  <c r="B6438" i="69" s="1"/>
  <c r="B6439" i="69" s="1"/>
  <c r="B6440" i="69" s="1"/>
  <c r="B6441" i="69" s="1"/>
  <c r="B6442" i="69" s="1"/>
  <c r="B6443" i="69" s="1"/>
  <c r="B6444" i="69" s="1"/>
  <c r="B6445" i="69" s="1"/>
  <c r="B6446" i="69" s="1"/>
  <c r="B6447" i="69" s="1"/>
  <c r="B6448" i="69" s="1"/>
  <c r="B6449" i="69" s="1"/>
  <c r="B6450" i="69" s="1"/>
  <c r="B6451" i="69" s="1"/>
  <c r="B6452" i="69" s="1"/>
  <c r="B6453" i="69" s="1"/>
  <c r="B6454" i="69" s="1"/>
  <c r="B6455" i="69" s="1"/>
  <c r="B6456" i="69" s="1"/>
  <c r="B6457" i="69" s="1"/>
  <c r="B6458" i="69" s="1"/>
  <c r="B6459" i="69" s="1"/>
  <c r="B6460" i="69" s="1"/>
  <c r="B6461" i="69" s="1"/>
  <c r="B6462" i="69" s="1"/>
  <c r="B6463" i="69" s="1"/>
  <c r="B6464" i="69" s="1"/>
  <c r="B6465" i="69" s="1"/>
  <c r="B6466" i="69" s="1"/>
  <c r="B6467" i="69" s="1"/>
  <c r="B6468" i="69" s="1"/>
  <c r="B6469" i="69" s="1"/>
  <c r="B6470" i="69" s="1"/>
  <c r="B6471" i="69" s="1"/>
  <c r="B6472" i="69" s="1"/>
  <c r="B6473" i="69" s="1"/>
  <c r="B6474" i="69" s="1"/>
  <c r="B6475" i="69" s="1"/>
  <c r="B6476" i="69" s="1"/>
  <c r="B6477" i="69" s="1"/>
  <c r="B6478" i="69" s="1"/>
  <c r="B6479" i="69" s="1"/>
  <c r="B6480" i="69" s="1"/>
  <c r="B6481" i="69" s="1"/>
  <c r="B6482" i="69" s="1"/>
  <c r="B6483" i="69" s="1"/>
  <c r="B6484" i="69" s="1"/>
  <c r="B6485" i="69" s="1"/>
  <c r="B6486" i="69" s="1"/>
  <c r="B6487" i="69" s="1"/>
  <c r="B6488" i="69" s="1"/>
  <c r="B6489" i="69" s="1"/>
  <c r="B6490" i="69" s="1"/>
  <c r="B6491" i="69" s="1"/>
  <c r="B6492" i="69" s="1"/>
  <c r="B6493" i="69" s="1"/>
  <c r="B6494" i="69" s="1"/>
  <c r="B6495" i="69" s="1"/>
  <c r="B6496" i="69" s="1"/>
  <c r="B6497" i="69" s="1"/>
  <c r="B6498" i="69" s="1"/>
  <c r="B6499" i="69" s="1"/>
  <c r="B6500" i="69" s="1"/>
  <c r="B6501" i="69" s="1"/>
  <c r="B6502" i="69" s="1"/>
  <c r="B6503" i="69" s="1"/>
  <c r="B6504" i="69" s="1"/>
  <c r="B6505" i="69" s="1"/>
  <c r="B6506" i="69" s="1"/>
  <c r="B6507" i="69" s="1"/>
  <c r="B6508" i="69" s="1"/>
  <c r="B6509" i="69" s="1"/>
  <c r="B6510" i="69" s="1"/>
  <c r="B6511" i="69" s="1"/>
  <c r="B6512" i="69" s="1"/>
  <c r="B6513" i="69" s="1"/>
  <c r="B6514" i="69" s="1"/>
  <c r="B6515" i="69" s="1"/>
  <c r="B6516" i="69" s="1"/>
  <c r="B6517" i="69" s="1"/>
  <c r="B6518" i="69" s="1"/>
  <c r="B6519" i="69" s="1"/>
  <c r="B6520" i="69" s="1"/>
  <c r="B6521" i="69" s="1"/>
  <c r="B6522" i="69" s="1"/>
  <c r="B6523" i="69" s="1"/>
  <c r="B6524" i="69" s="1"/>
  <c r="B6525" i="69" s="1"/>
  <c r="B6526" i="69" s="1"/>
  <c r="B6527" i="69" s="1"/>
  <c r="B6528" i="69" s="1"/>
  <c r="B6529" i="69" s="1"/>
  <c r="B6530" i="69" s="1"/>
  <c r="B6531" i="69" s="1"/>
  <c r="B6532" i="69" s="1"/>
  <c r="B6533" i="69" s="1"/>
  <c r="B6534" i="69" s="1"/>
  <c r="B6535" i="69" s="1"/>
  <c r="B6536" i="69" s="1"/>
  <c r="B6537" i="69" s="1"/>
  <c r="B6538" i="69" s="1"/>
  <c r="B6539" i="69" s="1"/>
  <c r="B6540" i="69" s="1"/>
  <c r="B6541" i="69" s="1"/>
  <c r="B6542" i="69" s="1"/>
  <c r="B6543" i="69" s="1"/>
  <c r="B6544" i="69" s="1"/>
  <c r="B6545" i="69" s="1"/>
  <c r="B6546" i="69" s="1"/>
  <c r="B6547" i="69" s="1"/>
  <c r="B6548" i="69" s="1"/>
  <c r="B6549" i="69" s="1"/>
  <c r="B6550" i="69" s="1"/>
  <c r="B6551" i="69" s="1"/>
  <c r="B6552" i="69" s="1"/>
  <c r="B6553" i="69" s="1"/>
  <c r="B6554" i="69" s="1"/>
  <c r="B6555" i="69" s="1"/>
  <c r="B6556" i="69" s="1"/>
  <c r="B6557" i="69" s="1"/>
  <c r="B6558" i="69" s="1"/>
  <c r="B6559" i="69" s="1"/>
  <c r="B6560" i="69" s="1"/>
  <c r="B6561" i="69" s="1"/>
  <c r="B6562" i="69" s="1"/>
  <c r="B6563" i="69" s="1"/>
  <c r="B6564" i="69" s="1"/>
  <c r="B6565" i="69" s="1"/>
  <c r="B6566" i="69" s="1"/>
  <c r="B6567" i="69" s="1"/>
  <c r="B6568" i="69" s="1"/>
  <c r="B6569" i="69" s="1"/>
  <c r="B6570" i="69" s="1"/>
  <c r="B6571" i="69" s="1"/>
  <c r="B6572" i="69" s="1"/>
  <c r="B6573" i="69" s="1"/>
  <c r="B6574" i="69" s="1"/>
  <c r="B6575" i="69" s="1"/>
  <c r="B6576" i="69" s="1"/>
  <c r="B6577" i="69" s="1"/>
  <c r="B6578" i="69" s="1"/>
  <c r="B6579" i="69" s="1"/>
  <c r="B6580" i="69" s="1"/>
  <c r="B6581" i="69" s="1"/>
  <c r="B6582" i="69" s="1"/>
  <c r="B6583" i="69" s="1"/>
  <c r="B6584" i="69" s="1"/>
  <c r="B6585" i="69" s="1"/>
  <c r="B6586" i="69" s="1"/>
  <c r="B6587" i="69" s="1"/>
  <c r="B6588" i="69" s="1"/>
  <c r="B6589" i="69" s="1"/>
  <c r="B6590" i="69" s="1"/>
  <c r="B6591" i="69" s="1"/>
  <c r="B6592" i="69" s="1"/>
  <c r="B6593" i="69" s="1"/>
  <c r="B6594" i="69" s="1"/>
  <c r="B6595" i="69" s="1"/>
  <c r="B6596" i="69" s="1"/>
  <c r="B6597" i="69" s="1"/>
  <c r="B6598" i="69" s="1"/>
  <c r="B6599" i="69" s="1"/>
  <c r="B6600" i="69" s="1"/>
  <c r="B6601" i="69" s="1"/>
  <c r="B6602" i="69" s="1"/>
  <c r="B6603" i="69" s="1"/>
  <c r="B6604" i="69" s="1"/>
  <c r="B6605" i="69" s="1"/>
  <c r="B6606" i="69" s="1"/>
  <c r="B6607" i="69" s="1"/>
  <c r="B6608" i="69" s="1"/>
  <c r="B6609" i="69" s="1"/>
  <c r="B6610" i="69" s="1"/>
  <c r="B6611" i="69" s="1"/>
  <c r="B6612" i="69" s="1"/>
  <c r="B6613" i="69" s="1"/>
  <c r="B6614" i="69" s="1"/>
  <c r="B6615" i="69" s="1"/>
  <c r="B6616" i="69" s="1"/>
  <c r="B6617" i="69" s="1"/>
  <c r="B6618" i="69" s="1"/>
  <c r="B6619" i="69" s="1"/>
  <c r="B6620" i="69" s="1"/>
  <c r="B6621" i="69" s="1"/>
  <c r="B6622" i="69" s="1"/>
  <c r="B6623" i="69" s="1"/>
  <c r="B6624" i="69" s="1"/>
  <c r="B6625" i="69" s="1"/>
  <c r="B6626" i="69" s="1"/>
  <c r="B6627" i="69" s="1"/>
  <c r="B6628" i="69" s="1"/>
  <c r="B6629" i="69" s="1"/>
  <c r="B6630" i="69" s="1"/>
  <c r="B6631" i="69" s="1"/>
  <c r="B6632" i="69" s="1"/>
  <c r="B6633" i="69" s="1"/>
  <c r="B6634" i="69" s="1"/>
  <c r="B6635" i="69" s="1"/>
  <c r="B6636" i="69" s="1"/>
  <c r="B6637" i="69" s="1"/>
  <c r="B6638" i="69" s="1"/>
  <c r="B6639" i="69" s="1"/>
  <c r="B6640" i="69" s="1"/>
  <c r="B6641" i="69" s="1"/>
  <c r="B6642" i="69" s="1"/>
  <c r="B6643" i="69" s="1"/>
  <c r="B6644" i="69" s="1"/>
  <c r="B6645" i="69" s="1"/>
  <c r="B6646" i="69" s="1"/>
  <c r="B6647" i="69" s="1"/>
  <c r="B6648" i="69" s="1"/>
  <c r="B6649" i="69" s="1"/>
  <c r="B6650" i="69" s="1"/>
  <c r="B6651" i="69" s="1"/>
  <c r="B6652" i="69" s="1"/>
  <c r="B6653" i="69" s="1"/>
  <c r="B6654" i="69" s="1"/>
  <c r="B6655" i="69" s="1"/>
  <c r="B6656" i="69" s="1"/>
  <c r="B6657" i="69" s="1"/>
  <c r="B6658" i="69" s="1"/>
  <c r="B6659" i="69" s="1"/>
  <c r="B6660" i="69" s="1"/>
  <c r="B6661" i="69" s="1"/>
  <c r="B6662" i="69" s="1"/>
  <c r="B6663" i="69" s="1"/>
  <c r="B6664" i="69" s="1"/>
  <c r="B6665" i="69" s="1"/>
  <c r="B6666" i="69" s="1"/>
  <c r="B6667" i="69" s="1"/>
  <c r="B6668" i="69" s="1"/>
  <c r="B6669" i="69" s="1"/>
  <c r="B6670" i="69" s="1"/>
  <c r="B6671" i="69" s="1"/>
  <c r="B6672" i="69" s="1"/>
  <c r="B6673" i="69" s="1"/>
  <c r="B6674" i="69" s="1"/>
  <c r="B6675" i="69" s="1"/>
  <c r="B6676" i="69" s="1"/>
  <c r="B6677" i="69" s="1"/>
  <c r="B6678" i="69" s="1"/>
  <c r="B6679" i="69" s="1"/>
  <c r="B6680" i="69" s="1"/>
  <c r="B6681" i="69" s="1"/>
  <c r="B6682" i="69" s="1"/>
  <c r="B6683" i="69" s="1"/>
  <c r="B6684" i="69" s="1"/>
  <c r="B6685" i="69" s="1"/>
  <c r="B6686" i="69" s="1"/>
  <c r="B6687" i="69" s="1"/>
  <c r="B6688" i="69" s="1"/>
  <c r="B6689" i="69" s="1"/>
  <c r="B6690" i="69" s="1"/>
  <c r="B6691" i="69" s="1"/>
  <c r="B6692" i="69" s="1"/>
  <c r="B6693" i="69" s="1"/>
  <c r="B6694" i="69" s="1"/>
  <c r="B6695" i="69" s="1"/>
  <c r="B6696" i="69" s="1"/>
  <c r="B6697" i="69" s="1"/>
  <c r="B6698" i="69" s="1"/>
  <c r="B6699" i="69" s="1"/>
  <c r="B6700" i="69" s="1"/>
  <c r="B6701" i="69" s="1"/>
  <c r="B6702" i="69" s="1"/>
  <c r="B6703" i="69" s="1"/>
  <c r="B6704" i="69" s="1"/>
  <c r="B6705" i="69" s="1"/>
  <c r="B6706" i="69" s="1"/>
  <c r="B6707" i="69" s="1"/>
  <c r="B6708" i="69" s="1"/>
  <c r="B6709" i="69" s="1"/>
  <c r="B6710" i="69" s="1"/>
  <c r="B6711" i="69" s="1"/>
  <c r="B6712" i="69" s="1"/>
  <c r="B6713" i="69" s="1"/>
  <c r="B6714" i="69" s="1"/>
  <c r="B6715" i="69" s="1"/>
  <c r="B6716" i="69" s="1"/>
  <c r="B6717" i="69" s="1"/>
  <c r="B6718" i="69" s="1"/>
  <c r="B6719" i="69" s="1"/>
  <c r="B6720" i="69" s="1"/>
  <c r="B6721" i="69" s="1"/>
  <c r="B6722" i="69" s="1"/>
  <c r="B6723" i="69" s="1"/>
  <c r="B6724" i="69" s="1"/>
  <c r="B6725" i="69" s="1"/>
  <c r="B6726" i="69" s="1"/>
  <c r="B6727" i="69" s="1"/>
  <c r="B6728" i="69" s="1"/>
  <c r="B6729" i="69" s="1"/>
  <c r="B6730" i="69" s="1"/>
  <c r="B6731" i="69" s="1"/>
  <c r="B6732" i="69" s="1"/>
  <c r="B6733" i="69" s="1"/>
  <c r="B6734" i="69" s="1"/>
  <c r="B6735" i="69" s="1"/>
  <c r="B6736" i="69" s="1"/>
  <c r="B6737" i="69" s="1"/>
  <c r="B6738" i="69" s="1"/>
  <c r="B6739" i="69" s="1"/>
  <c r="B6740" i="69" s="1"/>
  <c r="B6741" i="69" s="1"/>
  <c r="B6742" i="69" s="1"/>
  <c r="B6743" i="69" s="1"/>
  <c r="B6744" i="69" s="1"/>
  <c r="B6745" i="69" s="1"/>
  <c r="B6746" i="69" s="1"/>
  <c r="B6747" i="69" s="1"/>
  <c r="B6748" i="69" s="1"/>
  <c r="B6749" i="69" s="1"/>
  <c r="B6750" i="69" s="1"/>
  <c r="B6751" i="69" s="1"/>
  <c r="B6752" i="69" s="1"/>
  <c r="B6753" i="69" s="1"/>
  <c r="B6754" i="69" s="1"/>
  <c r="B6755" i="69" s="1"/>
  <c r="B6756" i="69" s="1"/>
  <c r="B6757" i="69" s="1"/>
  <c r="B6758" i="69" s="1"/>
  <c r="B6759" i="69" s="1"/>
  <c r="B6760" i="69" s="1"/>
  <c r="B6761" i="69" s="1"/>
  <c r="B6762" i="69" s="1"/>
  <c r="B6763" i="69" s="1"/>
  <c r="B6764" i="69" s="1"/>
  <c r="B6765" i="69" s="1"/>
  <c r="B6766" i="69" s="1"/>
  <c r="B6767" i="69" s="1"/>
  <c r="B6768" i="69" s="1"/>
  <c r="B6769" i="69" s="1"/>
  <c r="B6770" i="69" s="1"/>
  <c r="B6771" i="69" s="1"/>
  <c r="B6772" i="69" s="1"/>
  <c r="B6773" i="69" s="1"/>
  <c r="B6774" i="69" s="1"/>
  <c r="B6775" i="69" s="1"/>
  <c r="B6776" i="69" s="1"/>
  <c r="B6777" i="69" s="1"/>
  <c r="B6778" i="69" s="1"/>
  <c r="B6779" i="69" s="1"/>
  <c r="B6780" i="69" s="1"/>
  <c r="B6781" i="69" s="1"/>
  <c r="B6782" i="69" s="1"/>
  <c r="B6783" i="69" s="1"/>
  <c r="B6784" i="69" s="1"/>
  <c r="B6785" i="69" s="1"/>
  <c r="B6786" i="69" s="1"/>
  <c r="B6787" i="69" s="1"/>
  <c r="B6788" i="69" s="1"/>
  <c r="B6789" i="69" s="1"/>
  <c r="B6790" i="69" s="1"/>
  <c r="B6791" i="69" s="1"/>
  <c r="B6792" i="69" s="1"/>
  <c r="B6793" i="69" s="1"/>
  <c r="B6794" i="69" s="1"/>
  <c r="B6795" i="69" s="1"/>
  <c r="B6796" i="69" s="1"/>
  <c r="B6797" i="69" s="1"/>
  <c r="B6798" i="69" s="1"/>
  <c r="B6799" i="69" s="1"/>
  <c r="B6800" i="69" s="1"/>
  <c r="B6801" i="69" s="1"/>
  <c r="B6802" i="69" s="1"/>
  <c r="B6803" i="69" s="1"/>
  <c r="B6804" i="69" s="1"/>
  <c r="B6805" i="69" s="1"/>
  <c r="B6806" i="69" s="1"/>
  <c r="B6807" i="69" s="1"/>
  <c r="B6808" i="69" s="1"/>
  <c r="B6809" i="69" s="1"/>
  <c r="B6810" i="69" s="1"/>
  <c r="B6811" i="69" s="1"/>
  <c r="B6812" i="69" s="1"/>
  <c r="B6813" i="69" s="1"/>
  <c r="B6814" i="69" s="1"/>
  <c r="B6815" i="69" s="1"/>
  <c r="B6816" i="69" s="1"/>
  <c r="B6817" i="69" s="1"/>
  <c r="B6818" i="69" s="1"/>
  <c r="B6819" i="69" s="1"/>
  <c r="B6820" i="69" s="1"/>
  <c r="B6821" i="69" s="1"/>
  <c r="B6822" i="69" s="1"/>
  <c r="B6823" i="69" s="1"/>
  <c r="B6824" i="69" s="1"/>
  <c r="B6825" i="69" s="1"/>
  <c r="B6826" i="69" s="1"/>
  <c r="B6827" i="69" s="1"/>
  <c r="B6828" i="69" s="1"/>
  <c r="B6829" i="69" s="1"/>
  <c r="B6830" i="69" s="1"/>
  <c r="B6831" i="69" s="1"/>
  <c r="B6832" i="69" s="1"/>
  <c r="B6833" i="69" s="1"/>
  <c r="B6834" i="69" s="1"/>
  <c r="B6835" i="69" s="1"/>
  <c r="B6836" i="69" s="1"/>
  <c r="B6837" i="69" s="1"/>
  <c r="B6838" i="69" s="1"/>
  <c r="B6839" i="69" s="1"/>
  <c r="B6840" i="69" s="1"/>
  <c r="B6841" i="69" s="1"/>
  <c r="B6842" i="69" s="1"/>
  <c r="B6843" i="69" s="1"/>
  <c r="B6844" i="69" s="1"/>
  <c r="B6845" i="69" s="1"/>
  <c r="B6846" i="69" s="1"/>
  <c r="B6847" i="69" s="1"/>
  <c r="B6848" i="69" s="1"/>
  <c r="B6849" i="69" s="1"/>
  <c r="B6850" i="69" s="1"/>
  <c r="B6851" i="69" s="1"/>
  <c r="B6852" i="69" s="1"/>
  <c r="B6853" i="69" s="1"/>
  <c r="B6854" i="69" s="1"/>
  <c r="B6855" i="69" s="1"/>
  <c r="B6856" i="69" s="1"/>
  <c r="B6857" i="69" s="1"/>
  <c r="B6858" i="69" s="1"/>
  <c r="B6859" i="69" s="1"/>
  <c r="B6860" i="69" s="1"/>
  <c r="B6861" i="69" s="1"/>
  <c r="B6862" i="69" s="1"/>
  <c r="B6863" i="69" s="1"/>
  <c r="B6864" i="69" s="1"/>
  <c r="B6865" i="69" s="1"/>
  <c r="B6866" i="69" s="1"/>
  <c r="B6867" i="69" s="1"/>
  <c r="B6868" i="69" s="1"/>
  <c r="B6869" i="69" s="1"/>
  <c r="B6870" i="69" s="1"/>
  <c r="B6871" i="69" s="1"/>
  <c r="B6872" i="69" s="1"/>
  <c r="B6873" i="69" s="1"/>
  <c r="B6874" i="69" s="1"/>
  <c r="B6875" i="69" s="1"/>
  <c r="B6876" i="69" s="1"/>
  <c r="B6877" i="69" s="1"/>
  <c r="B6878" i="69" s="1"/>
  <c r="B6879" i="69" s="1"/>
  <c r="B6880" i="69" s="1"/>
  <c r="B6881" i="69" s="1"/>
  <c r="B6882" i="69" s="1"/>
  <c r="B6883" i="69" s="1"/>
  <c r="B6884" i="69" s="1"/>
  <c r="B6885" i="69" s="1"/>
  <c r="B6886" i="69" s="1"/>
  <c r="B6887" i="69" s="1"/>
  <c r="B6888" i="69" s="1"/>
  <c r="B6889" i="69" s="1"/>
  <c r="B6890" i="69" s="1"/>
  <c r="B6891" i="69" s="1"/>
  <c r="B6892" i="69" s="1"/>
  <c r="B6893" i="69" s="1"/>
  <c r="B6894" i="69" s="1"/>
  <c r="B6895" i="69" s="1"/>
  <c r="B6896" i="69" s="1"/>
  <c r="B6897" i="69" s="1"/>
  <c r="B6898" i="69" s="1"/>
  <c r="B6899" i="69" s="1"/>
  <c r="B6900" i="69" s="1"/>
  <c r="B6901" i="69" s="1"/>
  <c r="B6902" i="69" s="1"/>
  <c r="B6903" i="69" s="1"/>
  <c r="B6904" i="69" s="1"/>
  <c r="B6905" i="69" s="1"/>
  <c r="B6906" i="69" s="1"/>
  <c r="B6907" i="69" s="1"/>
  <c r="B6908" i="69" s="1"/>
  <c r="B6909" i="69" s="1"/>
  <c r="B6910" i="69" s="1"/>
  <c r="B6911" i="69" s="1"/>
  <c r="B6912" i="69" s="1"/>
  <c r="B6913" i="69" s="1"/>
  <c r="B6914" i="69" s="1"/>
  <c r="B6915" i="69" s="1"/>
  <c r="B6916" i="69" s="1"/>
  <c r="B6917" i="69" s="1"/>
  <c r="B6918" i="69" s="1"/>
  <c r="B6919" i="69" s="1"/>
  <c r="B6920" i="69" s="1"/>
  <c r="B6921" i="69" s="1"/>
  <c r="B6922" i="69" s="1"/>
  <c r="B6923" i="69" s="1"/>
  <c r="B6924" i="69" s="1"/>
  <c r="B6925" i="69" s="1"/>
  <c r="B6926" i="69" s="1"/>
  <c r="B6927" i="69" s="1"/>
  <c r="B6928" i="69" s="1"/>
  <c r="B6929" i="69" s="1"/>
  <c r="B6930" i="69" s="1"/>
  <c r="B6931" i="69" s="1"/>
  <c r="B6932" i="69" s="1"/>
  <c r="B6933" i="69" s="1"/>
  <c r="B6934" i="69" s="1"/>
  <c r="B6935" i="69" s="1"/>
  <c r="B6936" i="69" s="1"/>
  <c r="B6937" i="69" s="1"/>
  <c r="B6938" i="69" s="1"/>
  <c r="B6939" i="69" s="1"/>
  <c r="B6940" i="69" s="1"/>
  <c r="B6941" i="69" s="1"/>
  <c r="B6942" i="69" s="1"/>
  <c r="B6943" i="69" s="1"/>
  <c r="B6944" i="69" s="1"/>
  <c r="B6945" i="69" s="1"/>
  <c r="B6946" i="69" s="1"/>
  <c r="B6947" i="69" s="1"/>
  <c r="B6948" i="69" s="1"/>
  <c r="B6949" i="69" s="1"/>
  <c r="B6950" i="69" s="1"/>
  <c r="B6951" i="69" s="1"/>
  <c r="B6952" i="69" s="1"/>
  <c r="B6953" i="69" s="1"/>
  <c r="B6954" i="69" s="1"/>
  <c r="B6955" i="69" s="1"/>
  <c r="B6956" i="69" s="1"/>
  <c r="B6957" i="69" s="1"/>
  <c r="B6958" i="69" s="1"/>
  <c r="B6959" i="69" s="1"/>
  <c r="B6960" i="69" s="1"/>
  <c r="B6961" i="69" s="1"/>
  <c r="B6962" i="69" s="1"/>
  <c r="B6963" i="69" s="1"/>
  <c r="B6964" i="69" s="1"/>
  <c r="B6965" i="69" s="1"/>
  <c r="B6966" i="69" s="1"/>
  <c r="B6967" i="69" s="1"/>
  <c r="B6968" i="69" s="1"/>
  <c r="B6969" i="69" s="1"/>
  <c r="B6970" i="69" s="1"/>
  <c r="B6971" i="69" s="1"/>
  <c r="B6972" i="69" s="1"/>
  <c r="B6973" i="69" s="1"/>
  <c r="B6974" i="69" s="1"/>
  <c r="B6975" i="69" s="1"/>
  <c r="B6976" i="69" s="1"/>
  <c r="B6977" i="69" s="1"/>
  <c r="B6978" i="69" s="1"/>
  <c r="B6979" i="69" s="1"/>
  <c r="B6980" i="69" s="1"/>
  <c r="B6981" i="69" s="1"/>
  <c r="B6982" i="69" s="1"/>
  <c r="B6983" i="69" s="1"/>
  <c r="B6984" i="69" s="1"/>
  <c r="B6985" i="69" s="1"/>
  <c r="B6986" i="69" s="1"/>
  <c r="B6987" i="69" s="1"/>
  <c r="B6988" i="69" s="1"/>
  <c r="B6989" i="69" s="1"/>
  <c r="B6990" i="69" s="1"/>
  <c r="B6991" i="69" s="1"/>
  <c r="B6992" i="69" s="1"/>
  <c r="B6993" i="69" s="1"/>
  <c r="B6994" i="69" s="1"/>
  <c r="B6995" i="69" s="1"/>
  <c r="B6996" i="69" s="1"/>
  <c r="B6997" i="69" s="1"/>
  <c r="B6998" i="69" s="1"/>
  <c r="B6999" i="69" s="1"/>
  <c r="B7000" i="69" s="1"/>
  <c r="B7001" i="69" s="1"/>
  <c r="B7002" i="69" s="1"/>
  <c r="B7003" i="69" s="1"/>
  <c r="B7004" i="69" s="1"/>
  <c r="B7005" i="69" s="1"/>
  <c r="B7006" i="69" s="1"/>
  <c r="B7007" i="69" s="1"/>
  <c r="B7008" i="69" s="1"/>
  <c r="B7009" i="69" s="1"/>
  <c r="B7010" i="69" s="1"/>
  <c r="B7011" i="69" s="1"/>
  <c r="B7012" i="69" s="1"/>
  <c r="B7013" i="69" s="1"/>
  <c r="B7014" i="69" s="1"/>
  <c r="B7015" i="69" s="1"/>
  <c r="B7016" i="69" s="1"/>
  <c r="B7017" i="69" s="1"/>
  <c r="B7018" i="69" s="1"/>
  <c r="B7019" i="69" s="1"/>
  <c r="B7020" i="69" s="1"/>
  <c r="B7021" i="69" s="1"/>
  <c r="B7022" i="69" s="1"/>
  <c r="B7023" i="69" s="1"/>
  <c r="B7024" i="69" s="1"/>
  <c r="B7025" i="69" s="1"/>
  <c r="B7026" i="69" s="1"/>
  <c r="B7027" i="69" s="1"/>
  <c r="B7028" i="69" s="1"/>
  <c r="B7029" i="69" s="1"/>
  <c r="B7030" i="69" s="1"/>
  <c r="B7031" i="69" s="1"/>
  <c r="B7032" i="69" s="1"/>
  <c r="B7033" i="69" s="1"/>
  <c r="B7034" i="69" s="1"/>
  <c r="B7035" i="69" s="1"/>
  <c r="B7036" i="69" s="1"/>
  <c r="B7037" i="69" s="1"/>
  <c r="B7038" i="69" s="1"/>
  <c r="B7039" i="69" s="1"/>
  <c r="B7040" i="69" s="1"/>
  <c r="B7041" i="69" s="1"/>
  <c r="B7042" i="69" s="1"/>
  <c r="B7043" i="69" s="1"/>
  <c r="B7044" i="69" s="1"/>
  <c r="B7045" i="69" s="1"/>
  <c r="B7046" i="69" s="1"/>
  <c r="B7047" i="69" s="1"/>
  <c r="B7048" i="69" s="1"/>
  <c r="B7049" i="69" s="1"/>
  <c r="B7050" i="69" s="1"/>
  <c r="B7051" i="69" s="1"/>
  <c r="B7052" i="69" s="1"/>
  <c r="B7053" i="69" s="1"/>
  <c r="B7054" i="69" s="1"/>
  <c r="B7055" i="69" s="1"/>
  <c r="B7056" i="69" s="1"/>
  <c r="B7057" i="69" s="1"/>
  <c r="B7058" i="69" s="1"/>
  <c r="B7059" i="69" s="1"/>
  <c r="B7060" i="69" s="1"/>
  <c r="B7061" i="69" s="1"/>
  <c r="B7062" i="69" s="1"/>
  <c r="B7063" i="69" s="1"/>
  <c r="B7064" i="69" s="1"/>
  <c r="B7065" i="69" s="1"/>
  <c r="B7066" i="69" s="1"/>
  <c r="B7067" i="69" s="1"/>
  <c r="B7068" i="69" s="1"/>
  <c r="B7069" i="69" s="1"/>
  <c r="B7070" i="69" s="1"/>
  <c r="B7071" i="69" s="1"/>
  <c r="B7072" i="69" s="1"/>
  <c r="B7073" i="69" s="1"/>
  <c r="B7074" i="69" s="1"/>
  <c r="B7075" i="69" s="1"/>
  <c r="B7076" i="69" s="1"/>
  <c r="B7077" i="69" s="1"/>
  <c r="B7078" i="69" s="1"/>
  <c r="B7079" i="69" s="1"/>
  <c r="B7080" i="69" s="1"/>
  <c r="B7081" i="69" s="1"/>
  <c r="B7082" i="69" s="1"/>
  <c r="B7083" i="69" s="1"/>
  <c r="B7084" i="69" s="1"/>
  <c r="B7085" i="69" s="1"/>
  <c r="B7086" i="69" s="1"/>
  <c r="B7087" i="69" s="1"/>
  <c r="B7088" i="69" s="1"/>
  <c r="B7089" i="69" s="1"/>
  <c r="B7090" i="69" s="1"/>
  <c r="B7091" i="69" s="1"/>
  <c r="B7092" i="69" s="1"/>
  <c r="B7093" i="69" s="1"/>
  <c r="B7094" i="69" s="1"/>
  <c r="B7095" i="69" s="1"/>
  <c r="B7096" i="69" s="1"/>
  <c r="B7097" i="69" s="1"/>
  <c r="B7098" i="69" s="1"/>
  <c r="B7099" i="69" s="1"/>
  <c r="B7100" i="69" s="1"/>
  <c r="B7101" i="69" s="1"/>
  <c r="B7102" i="69" s="1"/>
  <c r="B7103" i="69" s="1"/>
  <c r="B7104" i="69" s="1"/>
  <c r="B7105" i="69" s="1"/>
  <c r="B7106" i="69" s="1"/>
  <c r="B7107" i="69" s="1"/>
  <c r="B7108" i="69" s="1"/>
  <c r="B7109" i="69" s="1"/>
  <c r="B7110" i="69" s="1"/>
  <c r="B7111" i="69" s="1"/>
  <c r="B7112" i="69" s="1"/>
  <c r="B7113" i="69" s="1"/>
  <c r="B7114" i="69" s="1"/>
  <c r="B7115" i="69" s="1"/>
  <c r="B7116" i="69" s="1"/>
  <c r="B7117" i="69" s="1"/>
  <c r="B7118" i="69" s="1"/>
  <c r="B7119" i="69" s="1"/>
  <c r="B7120" i="69" s="1"/>
  <c r="B7121" i="69" s="1"/>
  <c r="B7122" i="69" s="1"/>
  <c r="B7123" i="69" s="1"/>
  <c r="B7124" i="69" s="1"/>
  <c r="B7125" i="69" s="1"/>
  <c r="B7126" i="69" s="1"/>
  <c r="B7127" i="69" s="1"/>
  <c r="B7128" i="69" s="1"/>
  <c r="B7129" i="69" s="1"/>
  <c r="B7130" i="69" s="1"/>
  <c r="B7131" i="69" s="1"/>
  <c r="B7132" i="69" s="1"/>
  <c r="B7133" i="69" s="1"/>
  <c r="B7134" i="69" s="1"/>
  <c r="B7135" i="69" s="1"/>
  <c r="B7136" i="69" s="1"/>
  <c r="B7137" i="69" s="1"/>
  <c r="B7138" i="69" s="1"/>
  <c r="B7139" i="69" s="1"/>
  <c r="B7140" i="69" s="1"/>
  <c r="B7141" i="69" s="1"/>
  <c r="B7142" i="69" s="1"/>
  <c r="B7143" i="69" s="1"/>
  <c r="B7144" i="69" s="1"/>
  <c r="B7145" i="69" s="1"/>
  <c r="B7146" i="69" s="1"/>
  <c r="B7147" i="69" s="1"/>
  <c r="B7148" i="69" s="1"/>
  <c r="B7149" i="69" s="1"/>
  <c r="B7150" i="69" s="1"/>
  <c r="B7151" i="69" s="1"/>
  <c r="B7152" i="69" s="1"/>
  <c r="B7153" i="69" s="1"/>
  <c r="B7154" i="69" s="1"/>
  <c r="B7155" i="69" s="1"/>
  <c r="B7156" i="69" s="1"/>
  <c r="B7157" i="69" s="1"/>
  <c r="B7158" i="69" s="1"/>
  <c r="B7159" i="69" s="1"/>
  <c r="B7160" i="69" s="1"/>
  <c r="B7161" i="69" s="1"/>
  <c r="B7162" i="69" s="1"/>
  <c r="B7163" i="69" s="1"/>
  <c r="B7164" i="69" s="1"/>
  <c r="B7165" i="69" s="1"/>
  <c r="B7166" i="69" s="1"/>
  <c r="B7167" i="69" s="1"/>
  <c r="B7168" i="69" s="1"/>
  <c r="B7169" i="69" s="1"/>
  <c r="B7170" i="69" s="1"/>
  <c r="B7171" i="69" s="1"/>
  <c r="B7172" i="69" s="1"/>
  <c r="B7173" i="69" s="1"/>
  <c r="B7174" i="69" s="1"/>
  <c r="B7175" i="69" s="1"/>
  <c r="B7176" i="69" s="1"/>
  <c r="B7177" i="69" s="1"/>
  <c r="B7178" i="69" s="1"/>
  <c r="B7179" i="69" s="1"/>
  <c r="B7180" i="69" s="1"/>
  <c r="B7181" i="69" s="1"/>
  <c r="B7182" i="69" s="1"/>
  <c r="B7183" i="69" s="1"/>
  <c r="B7184" i="69" s="1"/>
  <c r="B7185" i="69" s="1"/>
  <c r="B7186" i="69" s="1"/>
  <c r="B7187" i="69" s="1"/>
  <c r="B7188" i="69" s="1"/>
  <c r="B7189" i="69" s="1"/>
  <c r="B7190" i="69" s="1"/>
  <c r="B7191" i="69" s="1"/>
  <c r="B7192" i="69" s="1"/>
  <c r="B7193" i="69" s="1"/>
  <c r="B7194" i="69" s="1"/>
  <c r="B7195" i="69" s="1"/>
  <c r="B7196" i="69" s="1"/>
  <c r="B7197" i="69" s="1"/>
  <c r="B7198" i="69" s="1"/>
  <c r="B7199" i="69" s="1"/>
  <c r="B7200" i="69" s="1"/>
  <c r="B7201" i="69" s="1"/>
  <c r="B7202" i="69" s="1"/>
  <c r="B7203" i="69" s="1"/>
  <c r="B7204" i="69" s="1"/>
  <c r="B7205" i="69" s="1"/>
  <c r="B7206" i="69" s="1"/>
  <c r="B7207" i="69" s="1"/>
  <c r="B7208" i="69" s="1"/>
  <c r="B7209" i="69" s="1"/>
  <c r="B7210" i="69" s="1"/>
  <c r="B7211" i="69" s="1"/>
  <c r="B7212" i="69" s="1"/>
  <c r="B7213" i="69" s="1"/>
  <c r="B7214" i="69" s="1"/>
  <c r="B7215" i="69" s="1"/>
  <c r="B7216" i="69" s="1"/>
  <c r="B7217" i="69" s="1"/>
  <c r="B7218" i="69" s="1"/>
  <c r="B7219" i="69" s="1"/>
  <c r="B7220" i="69" s="1"/>
  <c r="B7221" i="69" s="1"/>
  <c r="B7222" i="69" s="1"/>
  <c r="B7223" i="69" s="1"/>
  <c r="B7224" i="69" s="1"/>
  <c r="B7225" i="69" s="1"/>
  <c r="B7226" i="69" s="1"/>
  <c r="B7227" i="69" s="1"/>
  <c r="B7228" i="69" s="1"/>
  <c r="B7229" i="69" s="1"/>
  <c r="B7230" i="69" s="1"/>
  <c r="B7231" i="69" s="1"/>
  <c r="B7232" i="69" s="1"/>
  <c r="B7233" i="69" s="1"/>
  <c r="B7234" i="69" s="1"/>
  <c r="B7235" i="69" s="1"/>
  <c r="B7236" i="69" s="1"/>
  <c r="B7237" i="69" s="1"/>
  <c r="B7238" i="69" s="1"/>
  <c r="B7239" i="69" s="1"/>
  <c r="B7240" i="69" s="1"/>
  <c r="B7241" i="69" s="1"/>
  <c r="B7242" i="69" s="1"/>
  <c r="B7243" i="69" s="1"/>
  <c r="B7244" i="69" s="1"/>
  <c r="B7245" i="69" s="1"/>
  <c r="B7246" i="69" s="1"/>
  <c r="B7247" i="69" s="1"/>
  <c r="B7248" i="69" s="1"/>
  <c r="B7249" i="69" s="1"/>
  <c r="B7250" i="69" s="1"/>
  <c r="B7251" i="69" s="1"/>
  <c r="B7252" i="69" s="1"/>
  <c r="B7253" i="69" s="1"/>
  <c r="B7254" i="69" s="1"/>
  <c r="B7255" i="69" s="1"/>
  <c r="B7256" i="69" s="1"/>
  <c r="B7257" i="69" s="1"/>
  <c r="B7258" i="69" s="1"/>
  <c r="B7259" i="69" s="1"/>
  <c r="B7260" i="69" s="1"/>
  <c r="B7261" i="69" s="1"/>
  <c r="B7262" i="69" s="1"/>
  <c r="B7263" i="69" s="1"/>
  <c r="B7264" i="69" s="1"/>
  <c r="B7265" i="69" s="1"/>
  <c r="B7266" i="69" s="1"/>
  <c r="B7267" i="69" s="1"/>
  <c r="B7268" i="69" s="1"/>
  <c r="B7269" i="69" s="1"/>
  <c r="B7270" i="69" s="1"/>
  <c r="B7271" i="69" s="1"/>
  <c r="B7272" i="69" s="1"/>
  <c r="B7273" i="69" s="1"/>
  <c r="B7274" i="69" s="1"/>
  <c r="B7275" i="69" s="1"/>
  <c r="B7276" i="69" s="1"/>
  <c r="B7277" i="69" s="1"/>
  <c r="B7278" i="69" s="1"/>
  <c r="B7279" i="69" s="1"/>
  <c r="B7280" i="69" s="1"/>
  <c r="B7281" i="69" s="1"/>
  <c r="B7282" i="69" s="1"/>
  <c r="B7283" i="69" s="1"/>
  <c r="B7284" i="69" s="1"/>
  <c r="B7285" i="69" s="1"/>
  <c r="B7286" i="69" s="1"/>
  <c r="B7287" i="69" s="1"/>
  <c r="B7288" i="69" s="1"/>
  <c r="B7289" i="69" s="1"/>
  <c r="B7290" i="69" s="1"/>
  <c r="B7291" i="69" s="1"/>
  <c r="B7292" i="69" s="1"/>
  <c r="B7293" i="69" s="1"/>
  <c r="B7294" i="69" s="1"/>
  <c r="B7295" i="69" s="1"/>
  <c r="B7296" i="69" s="1"/>
  <c r="B7297" i="69" s="1"/>
  <c r="B7298" i="69" s="1"/>
  <c r="B7299" i="69" s="1"/>
  <c r="B7300" i="69" s="1"/>
  <c r="B7301" i="69" s="1"/>
  <c r="B7302" i="69" s="1"/>
  <c r="B7303" i="69" s="1"/>
  <c r="B7304" i="69" s="1"/>
  <c r="B7305" i="69" s="1"/>
  <c r="B7306" i="69" s="1"/>
  <c r="B7307" i="69" s="1"/>
  <c r="B7308" i="69" s="1"/>
  <c r="B7309" i="69" s="1"/>
  <c r="B7310" i="69" s="1"/>
  <c r="B7311" i="69" s="1"/>
  <c r="B7312" i="69" s="1"/>
  <c r="B7313" i="69" s="1"/>
  <c r="B7314" i="69" s="1"/>
  <c r="B7315" i="69" s="1"/>
  <c r="B7316" i="69" s="1"/>
  <c r="B7317" i="69" s="1"/>
  <c r="B7318" i="69" s="1"/>
  <c r="B7319" i="69" s="1"/>
  <c r="B7320" i="69" s="1"/>
  <c r="B7321" i="69" s="1"/>
  <c r="B7322" i="69" s="1"/>
  <c r="B7323" i="69" s="1"/>
  <c r="B7324" i="69" s="1"/>
  <c r="B7325" i="69" s="1"/>
  <c r="B7326" i="69" s="1"/>
  <c r="B7327" i="69" s="1"/>
  <c r="B7328" i="69" s="1"/>
  <c r="B7329" i="69" s="1"/>
  <c r="B7330" i="69" s="1"/>
  <c r="B7331" i="69" s="1"/>
  <c r="B7332" i="69" s="1"/>
  <c r="B7333" i="69" s="1"/>
  <c r="B7334" i="69" s="1"/>
  <c r="B7335" i="69" s="1"/>
  <c r="B7336" i="69" s="1"/>
  <c r="B7337" i="69" s="1"/>
  <c r="B7338" i="69" s="1"/>
  <c r="B7339" i="69" s="1"/>
  <c r="B7340" i="69" s="1"/>
  <c r="B7341" i="69" s="1"/>
  <c r="B7342" i="69" s="1"/>
  <c r="B7343" i="69" s="1"/>
  <c r="B7344" i="69" s="1"/>
  <c r="B7345" i="69" s="1"/>
  <c r="B7346" i="69" s="1"/>
  <c r="B7347" i="69" s="1"/>
  <c r="B7348" i="69" s="1"/>
  <c r="B7349" i="69" s="1"/>
  <c r="B7350" i="69" s="1"/>
  <c r="B7351" i="69" s="1"/>
  <c r="B7352" i="69" s="1"/>
  <c r="B7353" i="69" s="1"/>
  <c r="B7354" i="69" s="1"/>
  <c r="B7355" i="69" s="1"/>
  <c r="B7356" i="69" s="1"/>
  <c r="B7357" i="69" s="1"/>
  <c r="B7358" i="69" s="1"/>
  <c r="B7359" i="69" s="1"/>
  <c r="B7360" i="69" s="1"/>
  <c r="B7361" i="69" s="1"/>
  <c r="B7362" i="69" s="1"/>
  <c r="B7363" i="69" s="1"/>
  <c r="B7364" i="69" s="1"/>
  <c r="B7365" i="69" s="1"/>
  <c r="B7366" i="69" s="1"/>
  <c r="B7367" i="69" s="1"/>
  <c r="B7368" i="69" s="1"/>
  <c r="B7369" i="69" s="1"/>
  <c r="B7370" i="69" s="1"/>
  <c r="B7371" i="69" s="1"/>
  <c r="B7372" i="69" s="1"/>
  <c r="B7373" i="69" s="1"/>
  <c r="B7374" i="69" s="1"/>
  <c r="B7375" i="69" s="1"/>
  <c r="B7376" i="69" s="1"/>
  <c r="B7377" i="69" s="1"/>
  <c r="B7378" i="69" s="1"/>
  <c r="B7379" i="69" s="1"/>
  <c r="B7380" i="69" s="1"/>
  <c r="B7381" i="69" s="1"/>
  <c r="B7382" i="69" s="1"/>
  <c r="B7383" i="69" s="1"/>
  <c r="B7384" i="69" s="1"/>
  <c r="B7385" i="69" s="1"/>
  <c r="B7386" i="69" s="1"/>
  <c r="B7387" i="69" s="1"/>
  <c r="B7388" i="69" s="1"/>
  <c r="B7389" i="69" s="1"/>
  <c r="B7390" i="69" s="1"/>
  <c r="B7391" i="69" s="1"/>
  <c r="B7392" i="69" s="1"/>
  <c r="B7393" i="69" s="1"/>
  <c r="B7394" i="69" s="1"/>
  <c r="B7395" i="69" s="1"/>
  <c r="B7396" i="69" s="1"/>
  <c r="B7397" i="69" s="1"/>
  <c r="B7398" i="69" s="1"/>
  <c r="B7399" i="69" s="1"/>
  <c r="B7400" i="69" s="1"/>
  <c r="B7401" i="69" s="1"/>
  <c r="B7402" i="69" s="1"/>
  <c r="B7403" i="69" s="1"/>
  <c r="B7404" i="69" s="1"/>
  <c r="B7405" i="69" s="1"/>
  <c r="B7406" i="69" s="1"/>
  <c r="B7407" i="69" s="1"/>
  <c r="B7408" i="69" s="1"/>
  <c r="B7409" i="69" s="1"/>
  <c r="B7410" i="69" s="1"/>
  <c r="B7411" i="69" s="1"/>
  <c r="B7412" i="69" s="1"/>
  <c r="B7413" i="69" s="1"/>
  <c r="B7414" i="69" s="1"/>
  <c r="B7415" i="69" s="1"/>
  <c r="B7416" i="69" s="1"/>
  <c r="B7417" i="69" s="1"/>
  <c r="B7418" i="69" s="1"/>
  <c r="B7419" i="69" s="1"/>
  <c r="B7420" i="69" s="1"/>
  <c r="B7421" i="69" s="1"/>
  <c r="B7422" i="69" s="1"/>
  <c r="B7423" i="69" s="1"/>
  <c r="B7424" i="69" s="1"/>
  <c r="B7425" i="69" s="1"/>
  <c r="B7426" i="69" s="1"/>
  <c r="B7427" i="69" s="1"/>
  <c r="B7428" i="69" s="1"/>
  <c r="B7429" i="69" s="1"/>
  <c r="B7430" i="69" s="1"/>
  <c r="B7431" i="69" s="1"/>
  <c r="B7432" i="69" s="1"/>
  <c r="B7433" i="69" s="1"/>
  <c r="B7434" i="69" s="1"/>
  <c r="B7435" i="69" s="1"/>
  <c r="B7436" i="69" s="1"/>
  <c r="B7437" i="69" s="1"/>
  <c r="B7438" i="69" s="1"/>
  <c r="B7439" i="69" s="1"/>
  <c r="B7440" i="69" s="1"/>
  <c r="B7441" i="69" s="1"/>
  <c r="B7442" i="69" s="1"/>
  <c r="B7443" i="69" s="1"/>
  <c r="B7444" i="69" s="1"/>
  <c r="B7445" i="69" s="1"/>
  <c r="B7446" i="69" s="1"/>
  <c r="B7447" i="69" s="1"/>
  <c r="B7448" i="69" s="1"/>
  <c r="B7449" i="69" s="1"/>
  <c r="B7450" i="69" s="1"/>
  <c r="B7451" i="69" s="1"/>
  <c r="B7452" i="69" s="1"/>
  <c r="B7453" i="69" s="1"/>
  <c r="B7454" i="69" s="1"/>
  <c r="B7455" i="69" s="1"/>
  <c r="B7456" i="69" s="1"/>
  <c r="B7457" i="69" s="1"/>
  <c r="B7458" i="69" s="1"/>
  <c r="B7459" i="69" s="1"/>
  <c r="B7460" i="69" s="1"/>
  <c r="B7461" i="69" s="1"/>
  <c r="B7462" i="69" s="1"/>
  <c r="B7463" i="69" s="1"/>
  <c r="B7464" i="69" s="1"/>
  <c r="B7465" i="69" s="1"/>
  <c r="B7466" i="69" s="1"/>
  <c r="B7467" i="69" s="1"/>
  <c r="B7468" i="69" s="1"/>
  <c r="B7469" i="69" s="1"/>
  <c r="B7470" i="69" s="1"/>
  <c r="B7471" i="69" s="1"/>
  <c r="B7472" i="69" s="1"/>
  <c r="B7473" i="69" s="1"/>
  <c r="B7474" i="69" s="1"/>
  <c r="B7475" i="69" s="1"/>
  <c r="B7476" i="69" s="1"/>
  <c r="B7477" i="69" s="1"/>
  <c r="B7478" i="69" s="1"/>
  <c r="B7479" i="69" s="1"/>
  <c r="B7480" i="69" s="1"/>
  <c r="B7481" i="69" s="1"/>
  <c r="B7482" i="69" s="1"/>
  <c r="B7483" i="69" s="1"/>
  <c r="B7484" i="69" s="1"/>
  <c r="B7485" i="69" s="1"/>
  <c r="B7486" i="69" s="1"/>
  <c r="B7487" i="69" s="1"/>
  <c r="B7488" i="69" s="1"/>
  <c r="B7489" i="69" s="1"/>
  <c r="B7490" i="69" s="1"/>
  <c r="B7491" i="69" s="1"/>
  <c r="B7492" i="69" s="1"/>
  <c r="B7493" i="69" s="1"/>
  <c r="B7494" i="69" s="1"/>
  <c r="B7495" i="69" s="1"/>
  <c r="B7496" i="69" s="1"/>
  <c r="B7497" i="69" s="1"/>
  <c r="B7498" i="69" s="1"/>
  <c r="B7499" i="69" s="1"/>
  <c r="B7500" i="69" s="1"/>
  <c r="B7501" i="69" s="1"/>
  <c r="B7502" i="69" s="1"/>
  <c r="B7503" i="69" s="1"/>
  <c r="B7504" i="69" s="1"/>
  <c r="B7505" i="69" s="1"/>
  <c r="B7506" i="69" s="1"/>
  <c r="B7507" i="69" s="1"/>
  <c r="B7508" i="69" s="1"/>
  <c r="B7509" i="69" s="1"/>
  <c r="B7510" i="69" s="1"/>
  <c r="B7511" i="69" s="1"/>
  <c r="B7512" i="69" s="1"/>
  <c r="B7513" i="69" s="1"/>
  <c r="B7514" i="69" s="1"/>
  <c r="B7515" i="69" s="1"/>
  <c r="B7516" i="69" s="1"/>
  <c r="B7517" i="69" s="1"/>
  <c r="B7518" i="69" s="1"/>
  <c r="B7519" i="69" s="1"/>
  <c r="B7520" i="69" s="1"/>
  <c r="B7521" i="69" s="1"/>
  <c r="B7522" i="69" s="1"/>
  <c r="B7523" i="69" s="1"/>
  <c r="B7524" i="69" s="1"/>
  <c r="B7525" i="69" s="1"/>
  <c r="B7526" i="69" s="1"/>
  <c r="B7527" i="69" s="1"/>
  <c r="B7528" i="69" s="1"/>
  <c r="B7529" i="69" s="1"/>
  <c r="B7530" i="69" s="1"/>
  <c r="B7531" i="69" s="1"/>
  <c r="B7532" i="69" s="1"/>
  <c r="B7533" i="69" s="1"/>
  <c r="B7534" i="69" s="1"/>
  <c r="B7535" i="69" s="1"/>
  <c r="B7536" i="69" s="1"/>
  <c r="B7537" i="69" s="1"/>
  <c r="B7538" i="69" s="1"/>
  <c r="B7539" i="69" s="1"/>
  <c r="B7540" i="69" s="1"/>
  <c r="B7541" i="69" s="1"/>
  <c r="B7542" i="69" s="1"/>
  <c r="B7543" i="69" s="1"/>
  <c r="B7544" i="69" s="1"/>
  <c r="B7545" i="69" s="1"/>
  <c r="B7546" i="69" s="1"/>
  <c r="B7547" i="69" s="1"/>
  <c r="B7548" i="69" s="1"/>
  <c r="B7549" i="69" s="1"/>
  <c r="B7550" i="69" s="1"/>
  <c r="B7551" i="69" s="1"/>
  <c r="B7552" i="69" s="1"/>
  <c r="B7553" i="69" s="1"/>
  <c r="B7554" i="69" s="1"/>
  <c r="B7555" i="69" s="1"/>
  <c r="B7556" i="69" s="1"/>
  <c r="B7557" i="69" s="1"/>
  <c r="B7558" i="69" s="1"/>
  <c r="B7559" i="69" s="1"/>
  <c r="B7560" i="69" s="1"/>
  <c r="B7561" i="69" s="1"/>
  <c r="B7562" i="69" s="1"/>
  <c r="B7563" i="69" s="1"/>
  <c r="B7564" i="69" s="1"/>
  <c r="B7565" i="69" s="1"/>
  <c r="B7566" i="69" s="1"/>
  <c r="B7567" i="69" s="1"/>
  <c r="B7568" i="69" s="1"/>
  <c r="B7569" i="69" s="1"/>
  <c r="B7570" i="69" s="1"/>
  <c r="B7571" i="69" s="1"/>
  <c r="B7572" i="69" s="1"/>
  <c r="B7573" i="69" s="1"/>
  <c r="B7574" i="69" s="1"/>
  <c r="B7575" i="69" s="1"/>
  <c r="B7576" i="69" s="1"/>
  <c r="B7577" i="69" s="1"/>
  <c r="B7578" i="69" s="1"/>
  <c r="B7579" i="69" s="1"/>
  <c r="B7580" i="69" s="1"/>
  <c r="B7581" i="69" s="1"/>
  <c r="B7582" i="69" s="1"/>
  <c r="B7583" i="69" s="1"/>
  <c r="B7584" i="69" s="1"/>
  <c r="B7585" i="69" s="1"/>
  <c r="B7586" i="69" s="1"/>
  <c r="B7587" i="69" s="1"/>
  <c r="B7588" i="69" s="1"/>
  <c r="B7589" i="69" s="1"/>
  <c r="B7590" i="69" s="1"/>
  <c r="B7591" i="69" s="1"/>
  <c r="B7592" i="69" s="1"/>
  <c r="B7593" i="69" s="1"/>
  <c r="B7594" i="69" s="1"/>
  <c r="B7595" i="69" s="1"/>
  <c r="B7596" i="69" s="1"/>
  <c r="B7597" i="69" s="1"/>
  <c r="B7598" i="69" s="1"/>
  <c r="B7599" i="69" s="1"/>
  <c r="B7600" i="69" s="1"/>
  <c r="B7601" i="69" s="1"/>
  <c r="B7602" i="69" s="1"/>
  <c r="B7603" i="69" s="1"/>
  <c r="B7604" i="69" s="1"/>
  <c r="B7605" i="69" s="1"/>
  <c r="B7606" i="69" s="1"/>
  <c r="B7607" i="69" s="1"/>
  <c r="B7608" i="69" s="1"/>
  <c r="B7609" i="69" s="1"/>
  <c r="B7610" i="69" s="1"/>
  <c r="B7611" i="69" s="1"/>
  <c r="B7612" i="69" s="1"/>
  <c r="B7613" i="69" s="1"/>
  <c r="B7614" i="69" s="1"/>
  <c r="B7615" i="69" s="1"/>
  <c r="B7616" i="69" s="1"/>
  <c r="B7617" i="69" s="1"/>
  <c r="B7618" i="69" s="1"/>
  <c r="B7619" i="69" s="1"/>
  <c r="B7620" i="69" s="1"/>
  <c r="B7621" i="69" s="1"/>
  <c r="B7622" i="69" s="1"/>
  <c r="B7623" i="69" s="1"/>
  <c r="B7624" i="69" s="1"/>
  <c r="B7625" i="69" s="1"/>
  <c r="B7626" i="69" s="1"/>
  <c r="B7627" i="69" s="1"/>
  <c r="B7628" i="69" s="1"/>
  <c r="B7629" i="69" s="1"/>
  <c r="B7630" i="69" s="1"/>
  <c r="B7631" i="69" s="1"/>
  <c r="B7632" i="69" s="1"/>
  <c r="B7633" i="69" s="1"/>
  <c r="B7634" i="69" s="1"/>
  <c r="B7635" i="69" s="1"/>
  <c r="B7636" i="69" s="1"/>
  <c r="B7637" i="69" s="1"/>
  <c r="B7638" i="69" s="1"/>
  <c r="B7639" i="69" s="1"/>
  <c r="B7640" i="69" s="1"/>
  <c r="B7641" i="69" s="1"/>
  <c r="B7642" i="69" s="1"/>
  <c r="B7643" i="69" s="1"/>
  <c r="B7644" i="69" s="1"/>
  <c r="B7645" i="69" s="1"/>
  <c r="B7646" i="69" s="1"/>
  <c r="B7647" i="69" s="1"/>
  <c r="B7648" i="69" s="1"/>
  <c r="B7649" i="69" s="1"/>
  <c r="B7650" i="69" s="1"/>
  <c r="B7651" i="69" s="1"/>
  <c r="B7652" i="69" s="1"/>
  <c r="B7653" i="69" s="1"/>
  <c r="B7654" i="69" s="1"/>
  <c r="B7655" i="69" s="1"/>
  <c r="B7656" i="69" s="1"/>
  <c r="B7657" i="69" s="1"/>
  <c r="B7658" i="69" s="1"/>
  <c r="B7659" i="69" s="1"/>
  <c r="B7660" i="69" s="1"/>
  <c r="B7661" i="69" s="1"/>
  <c r="B7662" i="69" s="1"/>
  <c r="B7663" i="69" s="1"/>
  <c r="B7664" i="69" s="1"/>
  <c r="B7665" i="69" s="1"/>
  <c r="B7666" i="69" s="1"/>
  <c r="B7667" i="69" s="1"/>
  <c r="B7668" i="69" s="1"/>
  <c r="B7669" i="69" s="1"/>
  <c r="B7670" i="69" s="1"/>
  <c r="B7671" i="69" s="1"/>
  <c r="B7672" i="69" s="1"/>
  <c r="B7673" i="69" s="1"/>
  <c r="B7674" i="69" s="1"/>
  <c r="B7675" i="69" s="1"/>
  <c r="B7676" i="69" s="1"/>
  <c r="B7677" i="69" s="1"/>
  <c r="B7678" i="69" s="1"/>
  <c r="B7679" i="69" s="1"/>
  <c r="B7680" i="69" s="1"/>
  <c r="B7681" i="69" s="1"/>
  <c r="B7682" i="69" s="1"/>
  <c r="B7683" i="69" s="1"/>
  <c r="B7684" i="69" s="1"/>
  <c r="B7685" i="69" s="1"/>
  <c r="B7686" i="69" s="1"/>
  <c r="B7687" i="69" s="1"/>
  <c r="B7688" i="69" s="1"/>
  <c r="B7689" i="69" s="1"/>
  <c r="B7690" i="69" s="1"/>
  <c r="B7691" i="69" s="1"/>
  <c r="B7692" i="69" s="1"/>
  <c r="B7693" i="69" s="1"/>
  <c r="B7694" i="69" s="1"/>
  <c r="B7695" i="69" s="1"/>
  <c r="B7696" i="69" s="1"/>
  <c r="B7697" i="69" s="1"/>
  <c r="B7698" i="69" s="1"/>
  <c r="B7699" i="69" s="1"/>
  <c r="B7700" i="69" s="1"/>
  <c r="B7701" i="69" s="1"/>
  <c r="B7702" i="69" s="1"/>
  <c r="B7703" i="69" s="1"/>
  <c r="B7704" i="69" s="1"/>
  <c r="B7705" i="69" s="1"/>
  <c r="B7706" i="69" s="1"/>
  <c r="B7707" i="69" s="1"/>
  <c r="B7708" i="69" s="1"/>
  <c r="B7709" i="69" s="1"/>
  <c r="B7710" i="69" s="1"/>
  <c r="B7711" i="69" s="1"/>
  <c r="B7712" i="69" s="1"/>
  <c r="B7713" i="69" s="1"/>
  <c r="B7714" i="69" s="1"/>
  <c r="B7715" i="69" s="1"/>
  <c r="B7716" i="69" s="1"/>
  <c r="B7717" i="69" s="1"/>
  <c r="B7718" i="69" s="1"/>
  <c r="B7719" i="69" s="1"/>
  <c r="B7720" i="69" s="1"/>
  <c r="B7721" i="69" s="1"/>
  <c r="B7722" i="69" s="1"/>
  <c r="B7723" i="69" s="1"/>
  <c r="B7724" i="69" s="1"/>
  <c r="B7725" i="69" s="1"/>
  <c r="B7726" i="69" s="1"/>
  <c r="B7727" i="69" s="1"/>
  <c r="B7728" i="69" s="1"/>
  <c r="B7729" i="69" s="1"/>
  <c r="B7730" i="69" s="1"/>
  <c r="B7731" i="69" s="1"/>
  <c r="B7732" i="69" s="1"/>
  <c r="B7733" i="69" s="1"/>
  <c r="B7734" i="69" s="1"/>
  <c r="B7735" i="69" s="1"/>
  <c r="B7736" i="69" s="1"/>
  <c r="B7737" i="69" s="1"/>
  <c r="B7738" i="69" s="1"/>
  <c r="B7739" i="69" s="1"/>
  <c r="B7740" i="69" s="1"/>
  <c r="B7741" i="69" s="1"/>
  <c r="B7742" i="69" s="1"/>
  <c r="B7743" i="69" s="1"/>
  <c r="B7744" i="69" s="1"/>
  <c r="B7745" i="69" s="1"/>
  <c r="B7746" i="69" s="1"/>
  <c r="B7747" i="69" s="1"/>
  <c r="B7748" i="69" s="1"/>
  <c r="B7749" i="69" s="1"/>
  <c r="B7750" i="69" s="1"/>
  <c r="B7751" i="69" s="1"/>
  <c r="B7752" i="69" s="1"/>
  <c r="B7753" i="69" s="1"/>
  <c r="B7754" i="69" s="1"/>
  <c r="B7755" i="69" s="1"/>
  <c r="B7756" i="69" s="1"/>
  <c r="B7757" i="69" s="1"/>
  <c r="B7758" i="69" s="1"/>
  <c r="B7759" i="69" s="1"/>
  <c r="B7760" i="69" s="1"/>
  <c r="B7761" i="69" s="1"/>
  <c r="B7762" i="69" s="1"/>
  <c r="B7763" i="69" s="1"/>
  <c r="B7764" i="69" s="1"/>
  <c r="B7765" i="69" s="1"/>
  <c r="B7766" i="69" s="1"/>
  <c r="B7767" i="69" s="1"/>
  <c r="B7768" i="69" s="1"/>
  <c r="B7769" i="69" s="1"/>
  <c r="B7770" i="69" s="1"/>
  <c r="B7771" i="69" s="1"/>
  <c r="B7772" i="69" s="1"/>
  <c r="B7773" i="69" s="1"/>
  <c r="B7774" i="69" s="1"/>
  <c r="B7775" i="69" s="1"/>
  <c r="B7776" i="69" s="1"/>
  <c r="B7777" i="69" s="1"/>
  <c r="B7778" i="69" s="1"/>
  <c r="B7779" i="69" s="1"/>
  <c r="B7780" i="69" s="1"/>
  <c r="B7781" i="69" s="1"/>
  <c r="B7782" i="69" s="1"/>
  <c r="B7783" i="69" s="1"/>
  <c r="B7784" i="69" s="1"/>
  <c r="B7785" i="69" s="1"/>
  <c r="B7786" i="69" s="1"/>
  <c r="B7787" i="69" s="1"/>
  <c r="B7788" i="69" s="1"/>
  <c r="B7789" i="69" s="1"/>
  <c r="B7790" i="69" s="1"/>
  <c r="B7791" i="69" s="1"/>
  <c r="B7792" i="69" s="1"/>
  <c r="B7793" i="69" s="1"/>
  <c r="B7794" i="69" s="1"/>
  <c r="B7795" i="69" s="1"/>
  <c r="B7796" i="69" s="1"/>
  <c r="B7797" i="69" s="1"/>
  <c r="B7798" i="69" s="1"/>
  <c r="B7799" i="69" s="1"/>
  <c r="B7800" i="69" s="1"/>
  <c r="B7801" i="69" s="1"/>
  <c r="B7802" i="69" s="1"/>
  <c r="B7803" i="69" s="1"/>
  <c r="B7804" i="69" s="1"/>
  <c r="B7805" i="69" s="1"/>
  <c r="B7806" i="69" s="1"/>
  <c r="B7807" i="69" s="1"/>
  <c r="B7808" i="69" s="1"/>
  <c r="B7809" i="69" s="1"/>
  <c r="B7810" i="69" s="1"/>
  <c r="B7811" i="69" s="1"/>
  <c r="B7812" i="69" s="1"/>
  <c r="B7813" i="69" s="1"/>
  <c r="B7814" i="69" s="1"/>
  <c r="B7815" i="69" s="1"/>
  <c r="B7816" i="69" s="1"/>
  <c r="B7817" i="69" s="1"/>
  <c r="B7818" i="69" s="1"/>
  <c r="B7819" i="69" s="1"/>
  <c r="B7820" i="69" s="1"/>
  <c r="B7821" i="69" s="1"/>
  <c r="B7822" i="69" s="1"/>
  <c r="B7823" i="69" s="1"/>
  <c r="B7824" i="69" s="1"/>
  <c r="B7825" i="69" s="1"/>
  <c r="B7826" i="69" s="1"/>
  <c r="B7827" i="69" s="1"/>
  <c r="B7828" i="69" s="1"/>
  <c r="B7829" i="69" s="1"/>
  <c r="B7830" i="69" s="1"/>
  <c r="B7831" i="69" s="1"/>
  <c r="B7832" i="69" s="1"/>
  <c r="B7833" i="69" s="1"/>
  <c r="B7834" i="69" s="1"/>
  <c r="B7835" i="69" s="1"/>
  <c r="B7836" i="69" s="1"/>
  <c r="B7837" i="69" s="1"/>
  <c r="B7838" i="69" s="1"/>
  <c r="B7839" i="69" s="1"/>
  <c r="B7840" i="69" s="1"/>
  <c r="B7841" i="69" s="1"/>
  <c r="B7842" i="69" s="1"/>
  <c r="B7843" i="69" s="1"/>
  <c r="B7844" i="69" s="1"/>
  <c r="B7845" i="69" s="1"/>
  <c r="B7846" i="69" s="1"/>
  <c r="B7847" i="69" s="1"/>
  <c r="B7848" i="69" s="1"/>
  <c r="B7849" i="69" s="1"/>
  <c r="B7850" i="69" s="1"/>
  <c r="B7851" i="69" s="1"/>
  <c r="B7852" i="69" s="1"/>
  <c r="B7853" i="69" s="1"/>
  <c r="B7854" i="69" s="1"/>
  <c r="B7855" i="69" s="1"/>
  <c r="B7856" i="69" s="1"/>
  <c r="B7857" i="69" s="1"/>
  <c r="B7858" i="69" s="1"/>
  <c r="B7859" i="69" s="1"/>
  <c r="B7860" i="69" s="1"/>
  <c r="B7861" i="69" s="1"/>
  <c r="B7862" i="69" s="1"/>
  <c r="B7863" i="69" s="1"/>
  <c r="B7864" i="69" s="1"/>
  <c r="B7865" i="69" s="1"/>
  <c r="B7866" i="69" s="1"/>
  <c r="B7867" i="69" s="1"/>
  <c r="B7868" i="69" s="1"/>
  <c r="B7869" i="69" s="1"/>
  <c r="B7870" i="69" s="1"/>
  <c r="B7871" i="69" s="1"/>
  <c r="B7872" i="69" s="1"/>
  <c r="B7873" i="69" s="1"/>
  <c r="B7874" i="69" s="1"/>
  <c r="B7875" i="69" s="1"/>
  <c r="B7876" i="69" s="1"/>
  <c r="B7877" i="69" s="1"/>
  <c r="B7878" i="69" s="1"/>
  <c r="B7879" i="69" s="1"/>
  <c r="B7880" i="69" s="1"/>
  <c r="B7881" i="69" s="1"/>
  <c r="B7882" i="69" s="1"/>
  <c r="B7883" i="69" s="1"/>
  <c r="B7884" i="69" s="1"/>
  <c r="B7885" i="69" s="1"/>
  <c r="B7886" i="69" s="1"/>
  <c r="B7887" i="69" s="1"/>
  <c r="B7888" i="69" s="1"/>
  <c r="B7889" i="69" s="1"/>
  <c r="B7890" i="69" s="1"/>
  <c r="B7891" i="69" s="1"/>
  <c r="B7892" i="69" s="1"/>
  <c r="B7893" i="69" s="1"/>
  <c r="B7894" i="69" s="1"/>
  <c r="B7895" i="69" s="1"/>
  <c r="B7896" i="69" s="1"/>
  <c r="B7897" i="69" s="1"/>
  <c r="B7898" i="69" s="1"/>
  <c r="B7899" i="69" s="1"/>
  <c r="B7900" i="69" s="1"/>
  <c r="B7901" i="69" s="1"/>
  <c r="B7902" i="69" s="1"/>
  <c r="B7903" i="69" s="1"/>
  <c r="B7904" i="69" s="1"/>
  <c r="B7905" i="69" s="1"/>
  <c r="B7906" i="69" s="1"/>
  <c r="B7907" i="69" s="1"/>
  <c r="B7908" i="69" s="1"/>
  <c r="B7909" i="69" s="1"/>
  <c r="B7910" i="69" s="1"/>
  <c r="B7911" i="69" s="1"/>
  <c r="B7912" i="69" s="1"/>
  <c r="B7913" i="69" s="1"/>
  <c r="B7914" i="69" s="1"/>
  <c r="B7915" i="69" s="1"/>
  <c r="B7916" i="69" s="1"/>
  <c r="B7917" i="69" s="1"/>
  <c r="B7918" i="69" s="1"/>
  <c r="B7919" i="69" s="1"/>
  <c r="B7920" i="69" s="1"/>
  <c r="B7921" i="69" s="1"/>
  <c r="B7922" i="69" s="1"/>
  <c r="B7923" i="69" s="1"/>
  <c r="B7924" i="69" s="1"/>
  <c r="B7925" i="69" s="1"/>
  <c r="B7926" i="69" s="1"/>
  <c r="B7927" i="69" s="1"/>
  <c r="B7928" i="69" s="1"/>
  <c r="B7929" i="69" s="1"/>
  <c r="B7930" i="69" s="1"/>
  <c r="B7931" i="69" s="1"/>
  <c r="B7932" i="69" s="1"/>
  <c r="B7933" i="69" s="1"/>
  <c r="B7934" i="69" s="1"/>
  <c r="B7935" i="69" s="1"/>
  <c r="B7936" i="69" s="1"/>
  <c r="B7937" i="69" s="1"/>
  <c r="B7938" i="69" s="1"/>
  <c r="B7939" i="69" s="1"/>
  <c r="B7940" i="69" s="1"/>
  <c r="B7941" i="69" s="1"/>
  <c r="B7942" i="69" s="1"/>
  <c r="B7943" i="69" s="1"/>
  <c r="B7944" i="69" s="1"/>
  <c r="B7945" i="69" s="1"/>
  <c r="B7946" i="69" s="1"/>
  <c r="B7947" i="69" s="1"/>
  <c r="B7948" i="69" s="1"/>
  <c r="B7949" i="69" s="1"/>
  <c r="B7950" i="69" s="1"/>
  <c r="B7951" i="69" s="1"/>
  <c r="B7952" i="69" s="1"/>
  <c r="B7953" i="69" s="1"/>
  <c r="B7954" i="69" s="1"/>
  <c r="B7955" i="69" s="1"/>
  <c r="B7956" i="69" s="1"/>
  <c r="B7957" i="69" s="1"/>
  <c r="B7958" i="69" s="1"/>
  <c r="B7959" i="69" s="1"/>
  <c r="B7960" i="69" s="1"/>
  <c r="B7961" i="69" s="1"/>
  <c r="B7962" i="69" s="1"/>
  <c r="B7963" i="69" s="1"/>
  <c r="B7964" i="69" s="1"/>
  <c r="B7965" i="69" s="1"/>
  <c r="B7966" i="69" s="1"/>
  <c r="B7967" i="69" s="1"/>
  <c r="B7968" i="69" s="1"/>
  <c r="B7969" i="69" s="1"/>
  <c r="B7970" i="69" s="1"/>
  <c r="B7971" i="69" s="1"/>
  <c r="B7972" i="69" s="1"/>
  <c r="B7973" i="69" s="1"/>
  <c r="B7974" i="69" s="1"/>
  <c r="B7975" i="69" s="1"/>
  <c r="B7976" i="69" s="1"/>
  <c r="B7977" i="69" s="1"/>
  <c r="B7978" i="69" s="1"/>
  <c r="B7979" i="69" s="1"/>
  <c r="B7980" i="69" s="1"/>
  <c r="B7981" i="69" s="1"/>
  <c r="B7982" i="69" s="1"/>
  <c r="B7983" i="69" s="1"/>
  <c r="B7984" i="69" s="1"/>
  <c r="B7985" i="69" s="1"/>
  <c r="B7986" i="69" s="1"/>
  <c r="B7987" i="69" s="1"/>
  <c r="B7988" i="69" s="1"/>
  <c r="B7989" i="69" s="1"/>
  <c r="B7990" i="69" s="1"/>
  <c r="B7991" i="69" s="1"/>
  <c r="B7992" i="69" s="1"/>
  <c r="B7993" i="69" s="1"/>
  <c r="B7994" i="69" s="1"/>
  <c r="B7995" i="69" s="1"/>
  <c r="B7996" i="69" s="1"/>
  <c r="B7997" i="69" s="1"/>
  <c r="B7998" i="69" s="1"/>
  <c r="B7999" i="69" s="1"/>
  <c r="B8000" i="69" s="1"/>
  <c r="B8001" i="69" s="1"/>
  <c r="B8002" i="69" s="1"/>
  <c r="B8003" i="69" s="1"/>
  <c r="B8004" i="69" s="1"/>
  <c r="B8005" i="69" s="1"/>
  <c r="B8006" i="69" s="1"/>
  <c r="B8007" i="69" s="1"/>
  <c r="B8008" i="69" s="1"/>
  <c r="B8009" i="69" s="1"/>
  <c r="B8010" i="69" s="1"/>
  <c r="B8011" i="69" s="1"/>
  <c r="B8012" i="69" s="1"/>
  <c r="B8013" i="69" s="1"/>
  <c r="B8014" i="69" s="1"/>
  <c r="B8015" i="69" s="1"/>
  <c r="B8016" i="69" s="1"/>
  <c r="B8017" i="69" s="1"/>
  <c r="B8018" i="69" s="1"/>
  <c r="B8019" i="69" s="1"/>
  <c r="B8020" i="69" s="1"/>
  <c r="B8021" i="69" s="1"/>
  <c r="B8022" i="69" s="1"/>
  <c r="B8023" i="69" s="1"/>
  <c r="B8024" i="69" s="1"/>
  <c r="B8025" i="69" s="1"/>
  <c r="B8026" i="69" s="1"/>
  <c r="B8027" i="69" s="1"/>
  <c r="B8028" i="69" s="1"/>
  <c r="B8029" i="69" s="1"/>
  <c r="B8030" i="69" s="1"/>
  <c r="B8031" i="69" s="1"/>
  <c r="B8032" i="69" s="1"/>
  <c r="B8033" i="69" s="1"/>
  <c r="B8034" i="69" s="1"/>
  <c r="B8035" i="69" s="1"/>
  <c r="B8036" i="69" s="1"/>
  <c r="B8037" i="69" s="1"/>
  <c r="B8038" i="69" s="1"/>
  <c r="B8039" i="69" s="1"/>
  <c r="B8040" i="69" s="1"/>
  <c r="B8041" i="69" s="1"/>
  <c r="B8042" i="69" s="1"/>
  <c r="B8043" i="69" s="1"/>
  <c r="B8044" i="69" s="1"/>
  <c r="B8045" i="69" s="1"/>
  <c r="B8046" i="69" s="1"/>
  <c r="B8047" i="69" s="1"/>
  <c r="B8048" i="69" s="1"/>
  <c r="B8049" i="69" s="1"/>
  <c r="B8050" i="69" s="1"/>
  <c r="B8051" i="69" s="1"/>
  <c r="B8052" i="69" s="1"/>
  <c r="B8053" i="69" s="1"/>
  <c r="B8054" i="69" s="1"/>
  <c r="B8055" i="69" s="1"/>
  <c r="B8056" i="69" s="1"/>
  <c r="B8057" i="69" s="1"/>
  <c r="B8058" i="69" s="1"/>
  <c r="B8059" i="69" s="1"/>
  <c r="B8060" i="69" s="1"/>
  <c r="B8061" i="69" s="1"/>
  <c r="B8062" i="69" s="1"/>
  <c r="B8063" i="69" s="1"/>
  <c r="B8064" i="69" s="1"/>
  <c r="B8065" i="69" s="1"/>
  <c r="B8066" i="69" s="1"/>
  <c r="B8067" i="69" s="1"/>
  <c r="B8068" i="69" s="1"/>
  <c r="B8069" i="69" s="1"/>
  <c r="B8070" i="69" s="1"/>
  <c r="B8071" i="69" s="1"/>
  <c r="B8072" i="69" s="1"/>
  <c r="B8073" i="69" s="1"/>
  <c r="B8074" i="69" s="1"/>
  <c r="B8075" i="69" s="1"/>
  <c r="B8076" i="69" s="1"/>
  <c r="B8077" i="69" s="1"/>
  <c r="B8078" i="69" s="1"/>
  <c r="B8079" i="69" s="1"/>
  <c r="B8080" i="69" s="1"/>
  <c r="B8081" i="69" s="1"/>
  <c r="B8082" i="69" s="1"/>
  <c r="B8083" i="69" s="1"/>
  <c r="B8084" i="69" s="1"/>
  <c r="B8085" i="69" s="1"/>
  <c r="B8086" i="69" s="1"/>
  <c r="B8087" i="69" s="1"/>
  <c r="B8088" i="69" s="1"/>
  <c r="B8089" i="69" s="1"/>
  <c r="B8090" i="69" s="1"/>
  <c r="B8091" i="69" s="1"/>
  <c r="B8092" i="69" s="1"/>
  <c r="B8093" i="69" s="1"/>
  <c r="B8094" i="69" s="1"/>
  <c r="B8095" i="69" s="1"/>
  <c r="B8096" i="69" s="1"/>
  <c r="B8097" i="69" s="1"/>
  <c r="B8098" i="69" s="1"/>
  <c r="B8099" i="69" s="1"/>
  <c r="B8100" i="69" s="1"/>
  <c r="B8101" i="69" s="1"/>
  <c r="B8102" i="69" s="1"/>
  <c r="B8103" i="69" s="1"/>
  <c r="B8104" i="69" s="1"/>
  <c r="B8105" i="69" s="1"/>
  <c r="B8106" i="69" s="1"/>
  <c r="B8107" i="69" s="1"/>
  <c r="B8108" i="69" s="1"/>
  <c r="B8109" i="69" s="1"/>
  <c r="B8110" i="69" s="1"/>
  <c r="B8111" i="69" s="1"/>
  <c r="B8112" i="69" s="1"/>
  <c r="B8113" i="69" s="1"/>
  <c r="B8114" i="69" s="1"/>
  <c r="B8115" i="69" s="1"/>
  <c r="B8116" i="69" s="1"/>
  <c r="B8117" i="69" s="1"/>
  <c r="B8118" i="69" s="1"/>
  <c r="B8119" i="69" s="1"/>
  <c r="B8120" i="69" s="1"/>
  <c r="B8121" i="69" s="1"/>
  <c r="B8122" i="69" s="1"/>
  <c r="B8123" i="69" s="1"/>
  <c r="B8124" i="69" s="1"/>
  <c r="B8125" i="69" s="1"/>
  <c r="B8126" i="69" s="1"/>
  <c r="B8127" i="69" s="1"/>
  <c r="B8128" i="69" s="1"/>
  <c r="B8129" i="69" s="1"/>
  <c r="B8130" i="69" s="1"/>
  <c r="B8131" i="69" s="1"/>
  <c r="B8132" i="69" s="1"/>
  <c r="B8133" i="69" s="1"/>
  <c r="B8134" i="69" s="1"/>
  <c r="B8135" i="69" s="1"/>
  <c r="B8136" i="69" s="1"/>
  <c r="B8137" i="69" s="1"/>
  <c r="B8138" i="69" s="1"/>
  <c r="B8139" i="69" s="1"/>
  <c r="B8140" i="69" s="1"/>
  <c r="B8141" i="69" s="1"/>
  <c r="B8142" i="69" s="1"/>
  <c r="B8143" i="69" s="1"/>
  <c r="B8144" i="69" s="1"/>
  <c r="B8145" i="69" s="1"/>
  <c r="B8146" i="69" s="1"/>
  <c r="B8147" i="69" s="1"/>
  <c r="B8148" i="69" s="1"/>
  <c r="B8149" i="69" s="1"/>
  <c r="B8150" i="69" s="1"/>
  <c r="B8151" i="69" s="1"/>
  <c r="B8152" i="69" s="1"/>
  <c r="B8153" i="69" s="1"/>
  <c r="B8154" i="69" s="1"/>
  <c r="B8155" i="69" s="1"/>
  <c r="B8156" i="69" s="1"/>
  <c r="B8157" i="69" s="1"/>
  <c r="B8158" i="69" s="1"/>
  <c r="B8159" i="69" s="1"/>
  <c r="B8160" i="69" s="1"/>
  <c r="B8161" i="69" s="1"/>
  <c r="B8162" i="69" s="1"/>
  <c r="B8163" i="69" s="1"/>
  <c r="B8164" i="69" s="1"/>
  <c r="B8165" i="69" s="1"/>
  <c r="B8166" i="69" s="1"/>
  <c r="B8167" i="69" s="1"/>
  <c r="B8168" i="69" s="1"/>
  <c r="B8169" i="69" s="1"/>
  <c r="B8170" i="69" s="1"/>
  <c r="B8171" i="69" s="1"/>
  <c r="B8172" i="69" s="1"/>
  <c r="B8173" i="69" s="1"/>
  <c r="B8174" i="69" s="1"/>
  <c r="B8175" i="69" s="1"/>
  <c r="B8176" i="69" s="1"/>
  <c r="B8177" i="69" s="1"/>
  <c r="B8178" i="69" s="1"/>
  <c r="B8179" i="69" s="1"/>
  <c r="B8180" i="69" s="1"/>
  <c r="B8181" i="69" s="1"/>
  <c r="B8182" i="69" s="1"/>
  <c r="B8183" i="69" s="1"/>
  <c r="B8184" i="69" s="1"/>
  <c r="B8185" i="69" s="1"/>
  <c r="B8186" i="69" s="1"/>
  <c r="B8187" i="69" s="1"/>
  <c r="B8188" i="69" s="1"/>
  <c r="B8189" i="69" s="1"/>
  <c r="B8190" i="69" s="1"/>
  <c r="B8191" i="69" s="1"/>
  <c r="B8192" i="69" s="1"/>
  <c r="U366" i="78"/>
  <c r="S366" i="78"/>
  <c r="I366" i="78"/>
  <c r="R366" i="78"/>
  <c r="T366" i="78"/>
  <c r="Q366" i="78"/>
  <c r="K366" i="78"/>
  <c r="P366" i="78"/>
  <c r="J366" i="78"/>
  <c r="H366" i="78"/>
  <c r="O366" i="78"/>
  <c r="G366" i="78"/>
  <c r="E366" i="78"/>
  <c r="F366" i="78"/>
  <c r="M366" i="78"/>
  <c r="L366" i="78"/>
  <c r="N366" i="78"/>
  <c r="C366" i="78"/>
  <c r="D366" i="78"/>
  <c r="H181" i="78" l="1"/>
  <c r="H184" i="78"/>
  <c r="H178" i="78"/>
  <c r="S533" i="78"/>
  <c r="U530" i="78"/>
  <c r="Q530" i="78"/>
  <c r="K530" i="78"/>
  <c r="E530" i="78"/>
  <c r="C540" i="78"/>
  <c r="C537" i="78"/>
  <c r="U533" i="78"/>
  <c r="Q533" i="78"/>
  <c r="J533" i="78"/>
  <c r="C533" i="78"/>
  <c r="M530" i="78"/>
  <c r="D530" i="78"/>
  <c r="O521" i="78"/>
  <c r="C521" i="78"/>
  <c r="U542" i="78"/>
  <c r="P542" i="78"/>
  <c r="K542" i="78"/>
  <c r="E542" i="78"/>
  <c r="P540" i="78"/>
  <c r="G540" i="78"/>
  <c r="R537" i="78"/>
  <c r="M537" i="78"/>
  <c r="I537" i="78"/>
  <c r="D537" i="78"/>
  <c r="J530" i="78"/>
  <c r="C530" i="78"/>
  <c r="T521" i="78"/>
  <c r="R521" i="78"/>
  <c r="H521" i="78"/>
  <c r="U540" i="78"/>
  <c r="I540" i="78"/>
  <c r="M533" i="78"/>
  <c r="F533" i="78"/>
  <c r="T530" i="78"/>
  <c r="P530" i="78"/>
  <c r="L530" i="78"/>
  <c r="G530" i="78"/>
  <c r="T542" i="78"/>
  <c r="N542" i="78"/>
  <c r="J542" i="78"/>
  <c r="D542" i="78"/>
  <c r="O540" i="78"/>
  <c r="E540" i="78"/>
  <c r="R533" i="78"/>
  <c r="L533" i="78"/>
  <c r="G533" i="78"/>
  <c r="P521" i="78"/>
  <c r="E521" i="78"/>
  <c r="M540" i="78"/>
  <c r="S537" i="78"/>
  <c r="P537" i="78"/>
  <c r="K537" i="78"/>
  <c r="E537" i="78"/>
  <c r="G521" i="78"/>
  <c r="R542" i="78"/>
  <c r="H542" i="78"/>
  <c r="S540" i="78"/>
  <c r="J540" i="78"/>
  <c r="O537" i="78"/>
  <c r="G537" i="78"/>
  <c r="J521" i="78"/>
  <c r="Q542" i="78"/>
  <c r="G542" i="78"/>
  <c r="Q540" i="78"/>
  <c r="F540" i="78"/>
  <c r="T537" i="78"/>
  <c r="N537" i="78"/>
  <c r="J537" i="78"/>
  <c r="L521" i="78"/>
  <c r="C542" i="78"/>
  <c r="T533" i="78"/>
  <c r="P533" i="78"/>
  <c r="I533" i="78"/>
  <c r="N521" i="78"/>
  <c r="S542" i="78"/>
  <c r="O542" i="78"/>
  <c r="L542" i="78"/>
  <c r="F542" i="78"/>
  <c r="R540" i="78"/>
  <c r="H540" i="78"/>
  <c r="U537" i="78"/>
  <c r="Q537" i="78"/>
  <c r="L537" i="78"/>
  <c r="F537" i="78"/>
  <c r="R530" i="78"/>
  <c r="N530" i="78"/>
  <c r="H530" i="78"/>
  <c r="U521" i="78"/>
  <c r="Q521" i="78"/>
  <c r="K521" i="78"/>
  <c r="N540" i="78"/>
  <c r="N533" i="78"/>
  <c r="E533" i="78"/>
  <c r="S521" i="78"/>
  <c r="M521" i="78"/>
  <c r="D521" i="78"/>
  <c r="T540" i="78"/>
  <c r="K533" i="78"/>
  <c r="D533" i="78"/>
  <c r="S530" i="78"/>
  <c r="O530" i="78"/>
  <c r="I530" i="78"/>
  <c r="F530" i="78"/>
  <c r="I542" i="78"/>
  <c r="K540" i="78"/>
  <c r="H537" i="78"/>
  <c r="F521" i="78"/>
  <c r="M542" i="78"/>
  <c r="L540" i="78"/>
  <c r="D540" i="78"/>
  <c r="O533" i="78"/>
  <c r="H533" i="78"/>
  <c r="I521" i="78"/>
  <c r="U527" i="78"/>
  <c r="T527" i="78"/>
  <c r="S527" i="78"/>
  <c r="R527" i="78"/>
  <c r="Q527" i="78"/>
  <c r="P527" i="78"/>
  <c r="O527" i="78"/>
  <c r="N527" i="78"/>
  <c r="M527" i="78"/>
  <c r="L527" i="78"/>
  <c r="K527" i="78"/>
  <c r="J527" i="78"/>
  <c r="I527" i="78"/>
  <c r="H527" i="78"/>
  <c r="G527" i="78"/>
  <c r="F527" i="78"/>
  <c r="E527" i="78"/>
  <c r="D527" i="78"/>
  <c r="C527" i="78"/>
  <c r="U518" i="78"/>
  <c r="T518" i="78"/>
  <c r="S518" i="78"/>
  <c r="R518" i="78"/>
  <c r="Q518" i="78"/>
  <c r="P518" i="78"/>
  <c r="O518" i="78"/>
  <c r="N518" i="78"/>
  <c r="M518" i="78"/>
  <c r="L518" i="78"/>
  <c r="K518" i="78"/>
  <c r="J518" i="78"/>
  <c r="I518" i="78"/>
  <c r="H518" i="78"/>
  <c r="G518" i="78"/>
  <c r="F518" i="78"/>
  <c r="E518" i="78"/>
  <c r="D518" i="78"/>
  <c r="C518" i="78"/>
  <c r="U513" i="78"/>
  <c r="T513" i="78"/>
  <c r="S513" i="78"/>
  <c r="R513" i="78"/>
  <c r="Q513" i="78"/>
  <c r="P513" i="78"/>
  <c r="O513" i="78"/>
  <c r="N513" i="78"/>
  <c r="M513" i="78"/>
  <c r="L513" i="78"/>
  <c r="K513" i="78"/>
  <c r="J513" i="78"/>
  <c r="I513" i="78"/>
  <c r="H513" i="78"/>
  <c r="G513" i="78"/>
  <c r="F513" i="78"/>
  <c r="E513" i="78"/>
  <c r="D513" i="78"/>
  <c r="C513" i="78"/>
  <c r="S493" i="78"/>
  <c r="L493" i="78"/>
  <c r="H493" i="78"/>
  <c r="J470" i="78"/>
  <c r="T493" i="78"/>
  <c r="K493" i="78"/>
  <c r="F493" i="78"/>
  <c r="K470" i="78"/>
  <c r="O499" i="78"/>
  <c r="Q496" i="78"/>
  <c r="H496" i="78"/>
  <c r="L470" i="78"/>
  <c r="K499" i="78"/>
  <c r="G499" i="78"/>
  <c r="R496" i="78"/>
  <c r="L496" i="78"/>
  <c r="D493" i="78"/>
  <c r="O470" i="78"/>
  <c r="L499" i="78"/>
  <c r="P496" i="78"/>
  <c r="I496" i="78"/>
  <c r="Q470" i="78"/>
  <c r="D470" i="78"/>
  <c r="Q499" i="78"/>
  <c r="O496" i="78"/>
  <c r="E496" i="78"/>
  <c r="P470" i="78"/>
  <c r="S499" i="78"/>
  <c r="E499" i="78"/>
  <c r="S496" i="78"/>
  <c r="J496" i="78"/>
  <c r="G493" i="78"/>
  <c r="N470" i="78"/>
  <c r="D496" i="78"/>
  <c r="T499" i="78"/>
  <c r="C499" i="78"/>
  <c r="G496" i="78"/>
  <c r="T470" i="78"/>
  <c r="C470" i="78"/>
  <c r="M499" i="78"/>
  <c r="N496" i="78"/>
  <c r="H470" i="78"/>
  <c r="U499" i="78"/>
  <c r="I499" i="78"/>
  <c r="R493" i="78"/>
  <c r="P493" i="78"/>
  <c r="N493" i="78"/>
  <c r="J493" i="78"/>
  <c r="E493" i="78"/>
  <c r="M470" i="78"/>
  <c r="R499" i="78"/>
  <c r="U493" i="78"/>
  <c r="Q493" i="78"/>
  <c r="O493" i="78"/>
  <c r="M493" i="78"/>
  <c r="I493" i="78"/>
  <c r="C493" i="78"/>
  <c r="I470" i="78"/>
  <c r="E470" i="78"/>
  <c r="G470" i="78"/>
  <c r="N499" i="78"/>
  <c r="F499" i="78"/>
  <c r="T496" i="78"/>
  <c r="K496" i="78"/>
  <c r="S470" i="78"/>
  <c r="D499" i="78"/>
  <c r="F496" i="78"/>
  <c r="U470" i="78"/>
  <c r="U510" i="78"/>
  <c r="T510" i="78"/>
  <c r="S510" i="78"/>
  <c r="R510" i="78"/>
  <c r="Q510" i="78"/>
  <c r="P510" i="78"/>
  <c r="O510" i="78"/>
  <c r="N510" i="78"/>
  <c r="M510" i="78"/>
  <c r="L510" i="78"/>
  <c r="K510" i="78"/>
  <c r="J510" i="78"/>
  <c r="I510" i="78"/>
  <c r="H510" i="78"/>
  <c r="G510" i="78"/>
  <c r="F510" i="78"/>
  <c r="E510" i="78"/>
  <c r="D510" i="78"/>
  <c r="C510" i="78"/>
  <c r="P499" i="78"/>
  <c r="J499" i="78"/>
  <c r="H499" i="78"/>
  <c r="U496" i="78"/>
  <c r="M496" i="78"/>
  <c r="C496" i="78"/>
  <c r="R470" i="78"/>
  <c r="F470" i="78"/>
  <c r="H469" i="78"/>
  <c r="D469" i="78"/>
  <c r="I469" i="78"/>
  <c r="U469" i="78"/>
  <c r="N469" i="78"/>
  <c r="G469" i="78"/>
  <c r="T469" i="78"/>
  <c r="K469" i="78"/>
  <c r="S469" i="78"/>
  <c r="M469" i="78"/>
  <c r="R469" i="78"/>
  <c r="J469" i="78"/>
  <c r="Q469" i="78"/>
  <c r="O469" i="78"/>
  <c r="P469" i="78"/>
  <c r="L469" i="78"/>
  <c r="F469" i="78"/>
  <c r="E469" i="78"/>
  <c r="C469" i="78"/>
  <c r="D446" i="78"/>
  <c r="N446" i="78"/>
  <c r="F446" i="78"/>
  <c r="J446" i="78"/>
  <c r="K446" i="78"/>
  <c r="U446" i="78"/>
  <c r="T446" i="78"/>
  <c r="S446" i="78"/>
  <c r="O446" i="78"/>
  <c r="Q446" i="78"/>
  <c r="G446" i="78"/>
  <c r="L446" i="78"/>
  <c r="P446" i="78"/>
  <c r="E446" i="78"/>
  <c r="C446" i="78"/>
  <c r="I446" i="78"/>
  <c r="M446" i="78"/>
  <c r="R446" i="78"/>
  <c r="H446" i="78"/>
  <c r="M271" i="78"/>
  <c r="U416" i="78"/>
  <c r="T416" i="78"/>
  <c r="S416" i="78"/>
  <c r="R416" i="78"/>
  <c r="Q416" i="78"/>
  <c r="P416" i="78"/>
  <c r="O416" i="78"/>
  <c r="N416" i="78"/>
  <c r="M416" i="78"/>
  <c r="L416" i="78"/>
  <c r="K416" i="78"/>
  <c r="J416" i="78"/>
  <c r="I416" i="78"/>
  <c r="H416" i="78"/>
  <c r="G416" i="78"/>
  <c r="F416" i="78"/>
  <c r="E416" i="78"/>
  <c r="D416" i="78"/>
  <c r="C416" i="78"/>
  <c r="P421" i="78"/>
  <c r="O421" i="78"/>
  <c r="S421" i="78"/>
  <c r="J421" i="78"/>
  <c r="Q421" i="78"/>
  <c r="K421" i="78"/>
  <c r="T421" i="78"/>
  <c r="R421" i="78"/>
  <c r="F421" i="78"/>
  <c r="E421" i="78"/>
  <c r="U421" i="78"/>
  <c r="H421" i="78"/>
  <c r="M421" i="78"/>
  <c r="L421" i="78"/>
  <c r="G421" i="78"/>
  <c r="D421" i="78"/>
  <c r="N421" i="78"/>
  <c r="I421" i="78"/>
  <c r="C421" i="78"/>
  <c r="E332" i="78"/>
  <c r="K327" i="78"/>
  <c r="R332" i="78"/>
  <c r="F332" i="78"/>
  <c r="U327" i="78"/>
  <c r="I327" i="78"/>
  <c r="D332" i="78"/>
  <c r="S332" i="78"/>
  <c r="H332" i="78"/>
  <c r="M332" i="78"/>
  <c r="C332" i="78"/>
  <c r="N332" i="78"/>
  <c r="K363" i="78"/>
  <c r="T363" i="78"/>
  <c r="N327" i="78"/>
  <c r="P327" i="78"/>
  <c r="O327" i="78"/>
  <c r="L327" i="78"/>
  <c r="T327" i="78"/>
  <c r="Q332" i="78"/>
  <c r="H363" i="78"/>
  <c r="S327" i="78"/>
  <c r="J332" i="78"/>
  <c r="L332" i="78"/>
  <c r="U332" i="78"/>
  <c r="F327" i="78"/>
  <c r="C327" i="78"/>
  <c r="H327" i="78"/>
  <c r="M327" i="78"/>
  <c r="D360" i="78"/>
  <c r="E327" i="78"/>
  <c r="Q327" i="78"/>
  <c r="K332" i="78"/>
  <c r="T332" i="78"/>
  <c r="L363" i="78"/>
  <c r="L360" i="78"/>
  <c r="D327" i="78"/>
  <c r="I332" i="78"/>
  <c r="J327" i="78"/>
  <c r="R327" i="78"/>
  <c r="O332" i="78"/>
  <c r="P332" i="78"/>
  <c r="G363" i="78"/>
  <c r="U318" i="78"/>
  <c r="Q318" i="78"/>
  <c r="T318" i="78"/>
  <c r="D318" i="78"/>
  <c r="I318" i="78"/>
  <c r="E318" i="78"/>
  <c r="S318" i="78"/>
  <c r="R318" i="78"/>
  <c r="P318" i="78"/>
  <c r="O318" i="78"/>
  <c r="K318" i="78"/>
  <c r="C318" i="78"/>
  <c r="N318" i="78"/>
  <c r="M318" i="78"/>
  <c r="L318" i="78"/>
  <c r="J318" i="78"/>
  <c r="H318" i="78"/>
  <c r="F318" i="78"/>
  <c r="N371" i="78"/>
  <c r="O371" i="78"/>
  <c r="H371" i="78"/>
  <c r="P371" i="78"/>
  <c r="D371" i="78"/>
  <c r="Q371" i="78"/>
  <c r="R371" i="78"/>
  <c r="C371" i="78"/>
  <c r="E371" i="78"/>
  <c r="U371" i="78"/>
  <c r="N319" i="78"/>
  <c r="T319" i="78"/>
  <c r="M319" i="78"/>
  <c r="O359" i="78"/>
  <c r="I319" i="78"/>
  <c r="E319" i="78"/>
  <c r="U359" i="78"/>
  <c r="Q359" i="78"/>
  <c r="R323" i="78"/>
  <c r="K323" i="78"/>
  <c r="C323" i="78"/>
  <c r="T371" i="78"/>
  <c r="F371" i="78"/>
  <c r="I371" i="78"/>
  <c r="J371" i="78"/>
  <c r="K371" i="78"/>
  <c r="N359" i="78"/>
  <c r="J359" i="78"/>
  <c r="E359" i="78"/>
  <c r="I359" i="78"/>
  <c r="S319" i="78"/>
  <c r="C319" i="78"/>
  <c r="Q319" i="78"/>
  <c r="M323" i="78"/>
  <c r="L323" i="78"/>
  <c r="Q323" i="78"/>
  <c r="T359" i="78"/>
  <c r="L371" i="78"/>
  <c r="S371" i="78"/>
  <c r="M371" i="78"/>
  <c r="G371" i="78"/>
  <c r="G359" i="78"/>
  <c r="L359" i="78"/>
  <c r="F359" i="78"/>
  <c r="L319" i="78"/>
  <c r="H319" i="78"/>
  <c r="U319" i="78"/>
  <c r="D319" i="78"/>
  <c r="S359" i="78"/>
  <c r="I323" i="78"/>
  <c r="P323" i="78"/>
  <c r="H323" i="78"/>
  <c r="D359" i="78"/>
  <c r="K319" i="78"/>
  <c r="K359" i="78"/>
  <c r="C359" i="78"/>
  <c r="J319" i="78"/>
  <c r="F319" i="78"/>
  <c r="R359" i="78"/>
  <c r="P319" i="78"/>
  <c r="P359" i="78"/>
  <c r="J323" i="78"/>
  <c r="O323" i="78"/>
  <c r="F323" i="78"/>
  <c r="N323" i="78"/>
  <c r="M359" i="78"/>
  <c r="H359" i="78"/>
  <c r="O319" i="78"/>
  <c r="R319" i="78"/>
  <c r="T323" i="78"/>
  <c r="D323" i="78"/>
  <c r="E323" i="78"/>
  <c r="S323" i="78"/>
  <c r="U323" i="78"/>
  <c r="H189" i="78"/>
  <c r="H179" i="78"/>
  <c r="O302" i="78"/>
  <c r="I302" i="78"/>
  <c r="R302" i="78"/>
  <c r="K302" i="78"/>
  <c r="S302" i="78"/>
  <c r="E302" i="78"/>
  <c r="D302" i="78"/>
  <c r="M302" i="78"/>
  <c r="Q302" i="78"/>
  <c r="T302" i="78"/>
  <c r="J302" i="78"/>
  <c r="P302" i="78"/>
  <c r="N302" i="78"/>
  <c r="H302" i="78"/>
  <c r="G302" i="78"/>
  <c r="C302" i="78"/>
  <c r="L302" i="78"/>
  <c r="F302" i="78"/>
  <c r="U302" i="78"/>
  <c r="O286" i="78"/>
  <c r="M286" i="78"/>
  <c r="J286" i="78"/>
  <c r="S286" i="78"/>
  <c r="K286" i="78"/>
  <c r="H286" i="78"/>
  <c r="G286" i="78"/>
  <c r="P286" i="78"/>
  <c r="E286" i="78"/>
  <c r="F286" i="78"/>
  <c r="C286" i="78"/>
  <c r="R286" i="78"/>
  <c r="U286" i="78"/>
  <c r="D286" i="78"/>
  <c r="I286" i="78"/>
  <c r="L286" i="78"/>
  <c r="N286" i="78"/>
  <c r="T286" i="78"/>
  <c r="Q286" i="78"/>
  <c r="T250" i="78"/>
  <c r="S250" i="78"/>
  <c r="R250" i="78"/>
  <c r="Q250" i="78"/>
  <c r="P250" i="78"/>
  <c r="O250" i="78"/>
  <c r="G202" i="78"/>
  <c r="G197" i="78"/>
  <c r="H80" i="78"/>
  <c r="L154" i="78"/>
  <c r="G154" i="78"/>
  <c r="C154" i="78"/>
  <c r="U154" i="78"/>
  <c r="S154" i="78"/>
  <c r="Q154" i="78"/>
  <c r="O154" i="78"/>
  <c r="E154" i="78"/>
  <c r="J154" i="78"/>
  <c r="K154" i="78"/>
  <c r="M154" i="78"/>
  <c r="P154" i="78"/>
  <c r="D154" i="78"/>
  <c r="F154" i="78"/>
  <c r="T154" i="78"/>
  <c r="R154" i="78"/>
  <c r="N154" i="78"/>
  <c r="I154" i="78"/>
  <c r="C80" i="78"/>
  <c r="M80" i="78"/>
  <c r="G80" i="78"/>
  <c r="F80" i="78"/>
  <c r="T80" i="78"/>
  <c r="P80" i="78"/>
  <c r="U80" i="78"/>
  <c r="L80" i="78"/>
  <c r="E80" i="78"/>
  <c r="Q80" i="78"/>
  <c r="R80" i="78"/>
  <c r="S80" i="78"/>
  <c r="D80" i="78"/>
  <c r="J80" i="78"/>
  <c r="K80" i="78"/>
  <c r="I80" i="78"/>
  <c r="N80" i="78"/>
  <c r="O80" i="78"/>
  <c r="C288" i="78"/>
  <c r="N337" i="78"/>
  <c r="Q337" i="78"/>
  <c r="P337" i="78"/>
  <c r="D337" i="78"/>
  <c r="F337" i="78"/>
  <c r="M337" i="78"/>
  <c r="I337" i="78"/>
  <c r="K337" i="78"/>
  <c r="H337" i="78"/>
  <c r="E337" i="78"/>
  <c r="S337" i="78"/>
  <c r="L337" i="78"/>
  <c r="R337" i="78"/>
  <c r="C337" i="78"/>
  <c r="J337" i="78"/>
  <c r="T337" i="78"/>
  <c r="O337" i="78"/>
  <c r="U337" i="78"/>
  <c r="F294" i="78"/>
  <c r="C303" i="78"/>
  <c r="T294" i="78"/>
  <c r="Q326" i="78"/>
  <c r="D294" i="78"/>
  <c r="K326" i="78"/>
  <c r="I294" i="78"/>
  <c r="N303" i="78"/>
  <c r="O294" i="78"/>
  <c r="U303" i="78"/>
  <c r="L294" i="78"/>
  <c r="R303" i="78"/>
  <c r="O303" i="78"/>
  <c r="S294" i="78"/>
  <c r="S326" i="78"/>
  <c r="E326" i="78"/>
  <c r="J326" i="78"/>
  <c r="J303" i="78"/>
  <c r="U326" i="78"/>
  <c r="T303" i="78"/>
  <c r="R294" i="78"/>
  <c r="N326" i="78"/>
  <c r="J294" i="78"/>
  <c r="H326" i="78"/>
  <c r="K294" i="78"/>
  <c r="G303" i="78"/>
  <c r="L303" i="78"/>
  <c r="Q294" i="78"/>
  <c r="O326" i="78"/>
  <c r="C326" i="78"/>
  <c r="P326" i="78"/>
  <c r="G294" i="78"/>
  <c r="S303" i="78"/>
  <c r="C294" i="78"/>
  <c r="K303" i="78"/>
  <c r="M294" i="78"/>
  <c r="Q303" i="78"/>
  <c r="E303" i="78"/>
  <c r="H294" i="78"/>
  <c r="P303" i="78"/>
  <c r="I303" i="78"/>
  <c r="M326" i="78"/>
  <c r="H303" i="78"/>
  <c r="M303" i="78"/>
  <c r="I326" i="78"/>
  <c r="F326" i="78"/>
  <c r="T326" i="78"/>
  <c r="R326" i="78"/>
  <c r="D303" i="78"/>
  <c r="D326" i="78"/>
  <c r="F303" i="78"/>
  <c r="E294" i="78"/>
  <c r="L326" i="78"/>
  <c r="U294" i="78"/>
  <c r="P294" i="78"/>
  <c r="N294" i="78"/>
  <c r="O210" i="78"/>
  <c r="Q210" i="78"/>
  <c r="F210" i="78"/>
  <c r="U210" i="78"/>
  <c r="K210" i="78"/>
  <c r="R210" i="78"/>
  <c r="L210" i="78"/>
  <c r="J210" i="78"/>
  <c r="I210" i="78"/>
  <c r="P210" i="78"/>
  <c r="D210" i="78"/>
  <c r="E210" i="78"/>
  <c r="T210" i="78"/>
  <c r="G210" i="78"/>
  <c r="H210" i="78"/>
  <c r="M210" i="78"/>
  <c r="N210" i="78"/>
  <c r="S210" i="78"/>
  <c r="C210" i="78"/>
  <c r="P189" i="78"/>
  <c r="Q189" i="78"/>
  <c r="R189" i="78"/>
  <c r="S189" i="78"/>
  <c r="S184" i="78"/>
  <c r="M189" i="78"/>
  <c r="O168" i="78"/>
  <c r="J168" i="78"/>
  <c r="G168" i="78"/>
  <c r="C168" i="78"/>
  <c r="F168" i="78"/>
  <c r="N168" i="78"/>
  <c r="Q168" i="78"/>
  <c r="D168" i="78"/>
  <c r="I168" i="78"/>
  <c r="K168" i="78"/>
  <c r="H168" i="78"/>
  <c r="L168" i="78"/>
  <c r="R168" i="78"/>
  <c r="P168" i="78"/>
  <c r="T168" i="78"/>
  <c r="S168" i="78"/>
  <c r="M168" i="78"/>
  <c r="E168" i="78"/>
  <c r="U168" i="78"/>
  <c r="D151" i="78"/>
  <c r="J151" i="78"/>
  <c r="F151" i="78"/>
  <c r="G151" i="78"/>
  <c r="R151" i="78"/>
  <c r="U151" i="78"/>
  <c r="P151" i="78"/>
  <c r="M151" i="78"/>
  <c r="H151" i="78"/>
  <c r="S151" i="78"/>
  <c r="C151" i="78"/>
  <c r="I151" i="78"/>
  <c r="E151" i="78"/>
  <c r="K151" i="78"/>
  <c r="T151" i="78"/>
  <c r="N151" i="78"/>
  <c r="Q151" i="78"/>
  <c r="O151" i="78"/>
  <c r="L151" i="78"/>
  <c r="H312" i="78"/>
  <c r="L48" i="78"/>
  <c r="U48" i="78"/>
  <c r="F48" i="78"/>
  <c r="K48" i="78"/>
  <c r="C48" i="78"/>
  <c r="D48" i="78"/>
  <c r="R48" i="78"/>
  <c r="N48" i="78"/>
  <c r="H48" i="78"/>
  <c r="P48" i="78"/>
  <c r="G48" i="78"/>
  <c r="Q48" i="78"/>
  <c r="T48" i="78"/>
  <c r="M48" i="78"/>
  <c r="I48" i="78"/>
  <c r="S48" i="78"/>
  <c r="E48" i="78"/>
  <c r="O48" i="78"/>
  <c r="J48" i="78"/>
  <c r="E360" i="78"/>
  <c r="U360" i="78"/>
  <c r="L370" i="78"/>
  <c r="M370" i="78"/>
  <c r="T360" i="78"/>
  <c r="N370" i="78"/>
  <c r="O370" i="78"/>
  <c r="P370" i="78"/>
  <c r="Q370" i="78"/>
  <c r="S360" i="78"/>
  <c r="J360" i="78"/>
  <c r="R370" i="78"/>
  <c r="M360" i="78"/>
  <c r="S370" i="78"/>
  <c r="O360" i="78"/>
  <c r="T370" i="78"/>
  <c r="U370" i="78"/>
  <c r="F360" i="78"/>
  <c r="G360" i="78"/>
  <c r="Q360" i="78"/>
  <c r="C370" i="78"/>
  <c r="D370" i="78"/>
  <c r="E370" i="78"/>
  <c r="F370" i="78"/>
  <c r="P363" i="78"/>
  <c r="D363" i="78"/>
  <c r="I363" i="78"/>
  <c r="N360" i="78"/>
  <c r="G370" i="78"/>
  <c r="C363" i="78"/>
  <c r="J363" i="78"/>
  <c r="Q363" i="78"/>
  <c r="P360" i="78"/>
  <c r="R360" i="78"/>
  <c r="H370" i="78"/>
  <c r="O363" i="78"/>
  <c r="H360" i="78"/>
  <c r="M363" i="78"/>
  <c r="I370" i="78"/>
  <c r="E363" i="78"/>
  <c r="C360" i="78"/>
  <c r="J370" i="78"/>
  <c r="R363" i="78"/>
  <c r="K360" i="78"/>
  <c r="U363" i="78"/>
  <c r="K370" i="78"/>
  <c r="N363" i="78"/>
  <c r="F363" i="78"/>
  <c r="I360" i="78"/>
  <c r="S363" i="78"/>
  <c r="D314" i="78"/>
  <c r="K324" i="78"/>
  <c r="N334" i="78"/>
  <c r="L334" i="78"/>
  <c r="E334" i="78"/>
  <c r="T334" i="78"/>
  <c r="I334" i="78"/>
  <c r="Q334" i="78"/>
  <c r="R334" i="78"/>
  <c r="H334" i="78"/>
  <c r="S334" i="78"/>
  <c r="O336" i="78"/>
  <c r="F324" i="78"/>
  <c r="L336" i="78"/>
  <c r="M334" i="78"/>
  <c r="F336" i="78"/>
  <c r="C336" i="78"/>
  <c r="D336" i="78"/>
  <c r="F334" i="78"/>
  <c r="P336" i="78"/>
  <c r="R336" i="78"/>
  <c r="J334" i="78"/>
  <c r="U314" i="78"/>
  <c r="U334" i="78"/>
  <c r="Q336" i="78"/>
  <c r="P290" i="78"/>
  <c r="I290" i="78"/>
  <c r="E336" i="78"/>
  <c r="I336" i="78"/>
  <c r="C334" i="78"/>
  <c r="C324" i="78"/>
  <c r="J314" i="78"/>
  <c r="O314" i="78"/>
  <c r="T336" i="78"/>
  <c r="H336" i="78"/>
  <c r="R314" i="78"/>
  <c r="N336" i="78"/>
  <c r="L290" i="78"/>
  <c r="U336" i="78"/>
  <c r="M336" i="78"/>
  <c r="P334" i="78"/>
  <c r="D334" i="78"/>
  <c r="M290" i="78"/>
  <c r="O334" i="78"/>
  <c r="J336" i="78"/>
  <c r="S336" i="78"/>
  <c r="F290" i="78"/>
  <c r="T324" i="78"/>
  <c r="K336" i="78"/>
  <c r="K334" i="78"/>
  <c r="S314" i="78"/>
  <c r="P324" i="78"/>
  <c r="L314" i="78"/>
  <c r="L324" i="78"/>
  <c r="S324" i="78"/>
  <c r="P314" i="78"/>
  <c r="J324" i="78"/>
  <c r="F314" i="78"/>
  <c r="N314" i="78"/>
  <c r="C314" i="78"/>
  <c r="M314" i="78"/>
  <c r="I324" i="78"/>
  <c r="R324" i="78"/>
  <c r="Q314" i="78"/>
  <c r="M324" i="78"/>
  <c r="R290" i="78"/>
  <c r="N290" i="78"/>
  <c r="Q324" i="78"/>
  <c r="D324" i="78"/>
  <c r="H314" i="78"/>
  <c r="N324" i="78"/>
  <c r="O324" i="78"/>
  <c r="E290" i="78"/>
  <c r="U324" i="78"/>
  <c r="E314" i="78"/>
  <c r="H324" i="78"/>
  <c r="I314" i="78"/>
  <c r="K314" i="78"/>
  <c r="T314" i="78"/>
  <c r="E324" i="78"/>
  <c r="U290" i="78"/>
  <c r="Q331" i="78"/>
  <c r="H331" i="78"/>
  <c r="O331" i="78"/>
  <c r="N331" i="78"/>
  <c r="P331" i="78"/>
  <c r="R331" i="78"/>
  <c r="M331" i="78"/>
  <c r="L331" i="78"/>
  <c r="I331" i="78"/>
  <c r="J331" i="78"/>
  <c r="F331" i="78"/>
  <c r="E331" i="78"/>
  <c r="T331" i="78"/>
  <c r="D331" i="78"/>
  <c r="C331" i="78"/>
  <c r="U331" i="78"/>
  <c r="K331" i="78"/>
  <c r="S331" i="78"/>
  <c r="S290" i="78"/>
  <c r="Q290" i="78"/>
  <c r="D290" i="78"/>
  <c r="O290" i="78"/>
  <c r="G290" i="78"/>
  <c r="H290" i="78"/>
  <c r="J290" i="78"/>
  <c r="T290" i="78"/>
  <c r="C290" i="78"/>
  <c r="K290" i="78"/>
  <c r="B8193" i="69"/>
  <c r="B8194" i="69" s="1"/>
  <c r="B8195" i="69" s="1"/>
  <c r="B8196" i="69" s="1"/>
  <c r="B8197" i="69" s="1"/>
  <c r="B8198" i="69" s="1"/>
  <c r="B8199" i="69" s="1"/>
  <c r="B8200" i="69" s="1"/>
  <c r="B8201" i="69" s="1"/>
  <c r="B8202" i="69" s="1"/>
  <c r="B8203" i="69" s="1"/>
  <c r="B8204" i="69" s="1"/>
  <c r="B8205" i="69" s="1"/>
  <c r="B8206" i="69" s="1"/>
  <c r="B8207" i="69" s="1"/>
  <c r="B8208" i="69" s="1"/>
  <c r="B8209" i="69" s="1"/>
  <c r="B8210" i="69" s="1"/>
  <c r="B8211" i="69" s="1"/>
  <c r="B8212" i="69" s="1"/>
  <c r="B8213" i="69" s="1"/>
  <c r="B8214" i="69" s="1"/>
  <c r="B8215" i="69" s="1"/>
  <c r="B8216" i="69" s="1"/>
  <c r="B8217" i="69" s="1"/>
  <c r="B8218" i="69" s="1"/>
  <c r="B8219" i="69" s="1"/>
  <c r="B8220" i="69" s="1"/>
  <c r="B8221" i="69" s="1"/>
  <c r="B8222" i="69" s="1"/>
  <c r="B8223" i="69" s="1"/>
  <c r="B8224" i="69" s="1"/>
  <c r="B8225" i="69" s="1"/>
  <c r="B8226" i="69" s="1"/>
  <c r="B8227" i="69" s="1"/>
  <c r="B8228" i="69" s="1"/>
  <c r="B8229" i="69" s="1"/>
  <c r="B8230" i="69" s="1"/>
  <c r="B8231" i="69" s="1"/>
  <c r="B8232" i="69" s="1"/>
  <c r="B8233" i="69" s="1"/>
  <c r="B8234" i="69" s="1"/>
  <c r="B8235" i="69" s="1"/>
  <c r="B8236" i="69" s="1"/>
  <c r="B8237" i="69" s="1"/>
  <c r="B8238" i="69" s="1"/>
  <c r="B8239" i="69" s="1"/>
  <c r="B8240" i="69" s="1"/>
  <c r="B8241" i="69" s="1"/>
  <c r="B8242" i="69" s="1"/>
  <c r="B8243" i="69" s="1"/>
  <c r="B8244" i="69" s="1"/>
  <c r="B8245" i="69" s="1"/>
  <c r="B8246" i="69" s="1"/>
  <c r="B8247" i="69" s="1"/>
  <c r="B8248" i="69" s="1"/>
  <c r="B8249" i="69" s="1"/>
  <c r="B8250" i="69" s="1"/>
  <c r="B8251" i="69" s="1"/>
  <c r="B8252" i="69" s="1"/>
  <c r="B8253" i="69" s="1"/>
  <c r="B8254" i="69" s="1"/>
  <c r="B8255" i="69" s="1"/>
  <c r="B8256" i="69" s="1"/>
  <c r="B8257" i="69" s="1"/>
  <c r="B8258" i="69" s="1"/>
  <c r="B8259" i="69" s="1"/>
  <c r="B8260" i="69" s="1"/>
  <c r="B8261" i="69" s="1"/>
  <c r="B8262" i="69" s="1"/>
  <c r="B8263" i="69" s="1"/>
  <c r="B8264" i="69" s="1"/>
  <c r="B8265" i="69" s="1"/>
  <c r="B8266" i="69" s="1"/>
  <c r="B8267" i="69" s="1"/>
  <c r="B8268" i="69" s="1"/>
  <c r="B8269" i="69" s="1"/>
  <c r="B8270" i="69" s="1"/>
  <c r="B8271" i="69" s="1"/>
  <c r="B8272" i="69" s="1"/>
  <c r="B8273" i="69" s="1"/>
  <c r="B8274" i="69" s="1"/>
  <c r="B8275" i="69" s="1"/>
  <c r="B8276" i="69" s="1"/>
  <c r="B8277" i="69" s="1"/>
  <c r="B8278" i="69" s="1"/>
  <c r="B8279" i="69" s="1"/>
  <c r="B8280" i="69" s="1"/>
  <c r="B8281" i="69" s="1"/>
  <c r="B8282" i="69" s="1"/>
  <c r="B8283" i="69" s="1"/>
  <c r="B8284" i="69" s="1"/>
  <c r="B8285" i="69" s="1"/>
  <c r="B8286" i="69" s="1"/>
  <c r="B8287" i="69" s="1"/>
  <c r="B8288" i="69" s="1"/>
  <c r="B8289" i="69" s="1"/>
  <c r="B8290" i="69" s="1"/>
  <c r="B8291" i="69" s="1"/>
  <c r="B8292" i="69" s="1"/>
  <c r="B8293" i="69" s="1"/>
  <c r="B8294" i="69" s="1"/>
  <c r="B8295" i="69" s="1"/>
  <c r="B8296" i="69" s="1"/>
  <c r="B8297" i="69" s="1"/>
  <c r="B8298" i="69" s="1"/>
  <c r="B8299" i="69" s="1"/>
  <c r="B8300" i="69" s="1"/>
  <c r="B8301" i="69" s="1"/>
  <c r="B8302" i="69" s="1"/>
  <c r="B8303" i="69" s="1"/>
  <c r="B8304" i="69" s="1"/>
  <c r="B8305" i="69" s="1"/>
  <c r="B8306" i="69" s="1"/>
  <c r="B8307" i="69" s="1"/>
  <c r="B8308" i="69" s="1"/>
  <c r="B8309" i="69" s="1"/>
  <c r="B8310" i="69" s="1"/>
  <c r="B8311" i="69" s="1"/>
  <c r="B8312" i="69" s="1"/>
  <c r="B8313" i="69" s="1"/>
  <c r="B8314" i="69" s="1"/>
  <c r="B8315" i="69" s="1"/>
  <c r="B8316" i="69" s="1"/>
  <c r="B8317" i="69" s="1"/>
  <c r="B8318" i="69" s="1"/>
  <c r="B8319" i="69" s="1"/>
  <c r="B8320" i="69" s="1"/>
  <c r="B8321" i="69" s="1"/>
  <c r="B8322" i="69" s="1"/>
  <c r="B8323" i="69" s="1"/>
  <c r="B8324" i="69" s="1"/>
  <c r="B8325" i="69" s="1"/>
  <c r="B8326" i="69" s="1"/>
  <c r="B8327" i="69" s="1"/>
  <c r="B8328" i="69" s="1"/>
  <c r="B8329" i="69" s="1"/>
  <c r="B8330" i="69" s="1"/>
  <c r="B8331" i="69" s="1"/>
  <c r="B8332" i="69" s="1"/>
  <c r="B8333" i="69" s="1"/>
  <c r="B8334" i="69" s="1"/>
  <c r="B8335" i="69" s="1"/>
  <c r="B8336" i="69" s="1"/>
  <c r="B8337" i="69" s="1"/>
  <c r="B8338" i="69" s="1"/>
  <c r="B8339" i="69" s="1"/>
  <c r="B8340" i="69" s="1"/>
  <c r="B8341" i="69" s="1"/>
  <c r="B8342" i="69" s="1"/>
  <c r="B8343" i="69" s="1"/>
  <c r="B8344" i="69" s="1"/>
  <c r="B8345" i="69" s="1"/>
  <c r="B8346" i="69" s="1"/>
  <c r="B8347" i="69" s="1"/>
  <c r="B8348" i="69" s="1"/>
  <c r="B8349" i="69" s="1"/>
  <c r="B8350" i="69" s="1"/>
  <c r="B8351" i="69" s="1"/>
  <c r="B8352" i="69" s="1"/>
  <c r="B8353" i="69" s="1"/>
  <c r="B8354" i="69" s="1"/>
  <c r="B8355" i="69" s="1"/>
  <c r="B8356" i="69" s="1"/>
  <c r="B8357" i="69" s="1"/>
  <c r="B8358" i="69" s="1"/>
  <c r="B8359" i="69" s="1"/>
  <c r="B8360" i="69" s="1"/>
  <c r="B8361" i="69" s="1"/>
  <c r="B8362" i="69" s="1"/>
  <c r="B8363" i="69" s="1"/>
  <c r="B8364" i="69" s="1"/>
  <c r="B8365" i="69" s="1"/>
  <c r="B8366" i="69" s="1"/>
  <c r="B8367" i="69" s="1"/>
  <c r="B8368" i="69" s="1"/>
  <c r="B8369" i="69" s="1"/>
  <c r="B8370" i="69" s="1"/>
  <c r="B8371" i="69" s="1"/>
  <c r="B8372" i="69" s="1"/>
  <c r="B8373" i="69" s="1"/>
  <c r="B8374" i="69" s="1"/>
  <c r="B8375" i="69" s="1"/>
  <c r="B8376" i="69" s="1"/>
  <c r="B8377" i="69" s="1"/>
  <c r="B8378" i="69" s="1"/>
  <c r="B8379" i="69" s="1"/>
  <c r="B8380" i="69" s="1"/>
  <c r="B8381" i="69" s="1"/>
  <c r="B8382" i="69" s="1"/>
  <c r="B8383" i="69" s="1"/>
  <c r="B8384" i="69" s="1"/>
  <c r="B8385" i="69" s="1"/>
  <c r="B8386" i="69" s="1"/>
  <c r="B8387" i="69" s="1"/>
  <c r="B8388" i="69" s="1"/>
  <c r="B8389" i="69" s="1"/>
  <c r="B8390" i="69" s="1"/>
  <c r="B8391" i="69" s="1"/>
  <c r="B8392" i="69" s="1"/>
  <c r="B8393" i="69" s="1"/>
  <c r="B8394" i="69" s="1"/>
  <c r="B8395" i="69" s="1"/>
  <c r="B8396" i="69" s="1"/>
  <c r="B8397" i="69" s="1"/>
  <c r="B8398" i="69" s="1"/>
  <c r="B8399" i="69" s="1"/>
  <c r="B8400" i="69" s="1"/>
  <c r="B8401" i="69" s="1"/>
  <c r="B8402" i="69" s="1"/>
  <c r="B8403" i="69" s="1"/>
  <c r="B8404" i="69" s="1"/>
  <c r="B8405" i="69" s="1"/>
  <c r="B8406" i="69" s="1"/>
  <c r="B8407" i="69" s="1"/>
  <c r="B8408" i="69" s="1"/>
  <c r="B8409" i="69" s="1"/>
  <c r="B8410" i="69" s="1"/>
  <c r="B8411" i="69" s="1"/>
  <c r="B8412" i="69" s="1"/>
  <c r="B8413" i="69" s="1"/>
  <c r="B8414" i="69" s="1"/>
  <c r="B8415" i="69" s="1"/>
  <c r="B8416" i="69" s="1"/>
  <c r="B8417" i="69" s="1"/>
  <c r="B8418" i="69" s="1"/>
  <c r="B8419" i="69" s="1"/>
  <c r="B8420" i="69" s="1"/>
  <c r="B8421" i="69" s="1"/>
  <c r="B8422" i="69" s="1"/>
  <c r="B8423" i="69" s="1"/>
  <c r="B8424" i="69" s="1"/>
  <c r="B8425" i="69" s="1"/>
  <c r="B8426" i="69" s="1"/>
  <c r="B8427" i="69" s="1"/>
  <c r="B8428" i="69" s="1"/>
  <c r="B8429" i="69" s="1"/>
  <c r="B8430" i="69" s="1"/>
  <c r="B8431" i="69" s="1"/>
  <c r="B8432" i="69" s="1"/>
  <c r="B8433" i="69" s="1"/>
  <c r="B8434" i="69" s="1"/>
  <c r="B8435" i="69" s="1"/>
  <c r="B8436" i="69" s="1"/>
  <c r="B8437" i="69" s="1"/>
  <c r="B8438" i="69" s="1"/>
  <c r="B8439" i="69" s="1"/>
  <c r="B8440" i="69" s="1"/>
  <c r="B8441" i="69" s="1"/>
  <c r="B8442" i="69" s="1"/>
  <c r="B8443" i="69" s="1"/>
  <c r="B8444" i="69" s="1"/>
  <c r="B8445" i="69" s="1"/>
  <c r="B8446" i="69" s="1"/>
  <c r="B8447" i="69" s="1"/>
  <c r="B8448" i="69" s="1"/>
  <c r="B8449" i="69" s="1"/>
  <c r="B8450" i="69" s="1"/>
  <c r="B8451" i="69" s="1"/>
  <c r="B8452" i="69" s="1"/>
  <c r="B8453" i="69" s="1"/>
  <c r="B8454" i="69" s="1"/>
  <c r="B8455" i="69" s="1"/>
  <c r="B8456" i="69" s="1"/>
  <c r="B8457" i="69" s="1"/>
  <c r="B8458" i="69" s="1"/>
  <c r="B8459" i="69" s="1"/>
  <c r="B8460" i="69" s="1"/>
  <c r="B8461" i="69" s="1"/>
  <c r="B8462" i="69" s="1"/>
  <c r="B8463" i="69" s="1"/>
  <c r="B8464" i="69" s="1"/>
  <c r="B8465" i="69" s="1"/>
  <c r="B8466" i="69" s="1"/>
  <c r="B8467" i="69" s="1"/>
  <c r="B8468" i="69" s="1"/>
  <c r="B8469" i="69" s="1"/>
  <c r="B8470" i="69" s="1"/>
  <c r="B8471" i="69" s="1"/>
  <c r="B8472" i="69" s="1"/>
  <c r="B8473" i="69" s="1"/>
  <c r="B8474" i="69" s="1"/>
  <c r="B8475" i="69" s="1"/>
  <c r="B8476" i="69" s="1"/>
  <c r="B8477" i="69" s="1"/>
  <c r="B8478" i="69" s="1"/>
  <c r="B8479" i="69" s="1"/>
  <c r="B8480" i="69" s="1"/>
  <c r="B8481" i="69" s="1"/>
  <c r="B8482" i="69" s="1"/>
  <c r="B8483" i="69" s="1"/>
  <c r="B8484" i="69" s="1"/>
  <c r="B8485" i="69" s="1"/>
  <c r="B8486" i="69" s="1"/>
  <c r="B8487" i="69" s="1"/>
  <c r="B8488" i="69" s="1"/>
  <c r="B8489" i="69" s="1"/>
  <c r="B8490" i="69" s="1"/>
  <c r="B8491" i="69" s="1"/>
  <c r="B8492" i="69" s="1"/>
  <c r="B8493" i="69" s="1"/>
  <c r="B8494" i="69" s="1"/>
  <c r="B8495" i="69" s="1"/>
  <c r="B8496" i="69" s="1"/>
  <c r="B8497" i="69" s="1"/>
  <c r="B8498" i="69" s="1"/>
  <c r="B8499" i="69" s="1"/>
  <c r="B8500" i="69" s="1"/>
  <c r="B8501" i="69" s="1"/>
  <c r="B8502" i="69" s="1"/>
  <c r="B8503" i="69" s="1"/>
  <c r="B8504" i="69" s="1"/>
  <c r="B8505" i="69" s="1"/>
  <c r="B8506" i="69" s="1"/>
  <c r="B8507" i="69" s="1"/>
  <c r="B8508" i="69" s="1"/>
  <c r="B8509" i="69" s="1"/>
  <c r="B8510" i="69" s="1"/>
  <c r="B8511" i="69" s="1"/>
  <c r="B8512" i="69" s="1"/>
  <c r="B8513" i="69" s="1"/>
  <c r="B8514" i="69" s="1"/>
  <c r="B8515" i="69" s="1"/>
  <c r="B8516" i="69" s="1"/>
  <c r="B8517" i="69" s="1"/>
  <c r="B8518" i="69" s="1"/>
  <c r="B8519" i="69" s="1"/>
  <c r="B8520" i="69" s="1"/>
  <c r="B8521" i="69" s="1"/>
  <c r="B8522" i="69" s="1"/>
  <c r="B8523" i="69" s="1"/>
  <c r="B8524" i="69" s="1"/>
  <c r="B8525" i="69" s="1"/>
  <c r="B8526" i="69" s="1"/>
  <c r="B8527" i="69" s="1"/>
  <c r="B8528" i="69" s="1"/>
  <c r="B8529" i="69" s="1"/>
  <c r="B8530" i="69" s="1"/>
  <c r="B8531" i="69" s="1"/>
  <c r="B8532" i="69" s="1"/>
  <c r="B8533" i="69" s="1"/>
  <c r="B8534" i="69" s="1"/>
  <c r="B8535" i="69" s="1"/>
  <c r="B8536" i="69" s="1"/>
  <c r="B8537" i="69" s="1"/>
  <c r="B8538" i="69" s="1"/>
  <c r="B8539" i="69" s="1"/>
  <c r="B8540" i="69" s="1"/>
  <c r="B8541" i="69" s="1"/>
  <c r="B8542" i="69" s="1"/>
  <c r="B8543" i="69" s="1"/>
  <c r="B8544" i="69" s="1"/>
  <c r="B8545" i="69" s="1"/>
  <c r="B8546" i="69" s="1"/>
  <c r="B8547" i="69" s="1"/>
  <c r="B8548" i="69" s="1"/>
  <c r="B8549" i="69" s="1"/>
  <c r="B8550" i="69" s="1"/>
  <c r="B8551" i="69" s="1"/>
  <c r="B8552" i="69" s="1"/>
  <c r="B8553" i="69" s="1"/>
  <c r="B8554" i="69" s="1"/>
  <c r="B8555" i="69" s="1"/>
  <c r="B8556" i="69" s="1"/>
  <c r="B8557" i="69" s="1"/>
  <c r="B8558" i="69" s="1"/>
  <c r="B8559" i="69" s="1"/>
  <c r="B8560" i="69" s="1"/>
  <c r="B8561" i="69" s="1"/>
  <c r="B8562" i="69" s="1"/>
  <c r="B8563" i="69" s="1"/>
  <c r="B8564" i="69" s="1"/>
  <c r="B8565" i="69" s="1"/>
  <c r="B8566" i="69" s="1"/>
  <c r="B8567" i="69" s="1"/>
  <c r="B8568" i="69" s="1"/>
  <c r="B8569" i="69" s="1"/>
  <c r="B8570" i="69" s="1"/>
  <c r="B8571" i="69" s="1"/>
  <c r="B8572" i="69" s="1"/>
  <c r="B8573" i="69" s="1"/>
  <c r="B8574" i="69" s="1"/>
  <c r="B8575" i="69" s="1"/>
  <c r="B8576" i="69" s="1"/>
  <c r="B8577" i="69" s="1"/>
  <c r="B8578" i="69" s="1"/>
  <c r="B8579" i="69" s="1"/>
  <c r="B8580" i="69" s="1"/>
  <c r="B8581" i="69" s="1"/>
  <c r="B8582" i="69" s="1"/>
  <c r="B8583" i="69" s="1"/>
  <c r="B8584" i="69" s="1"/>
  <c r="B8585" i="69" s="1"/>
  <c r="B8586" i="69" s="1"/>
  <c r="B8587" i="69" s="1"/>
  <c r="B8588" i="69" s="1"/>
  <c r="B8589" i="69" s="1"/>
  <c r="B8590" i="69" s="1"/>
  <c r="B8591" i="69" s="1"/>
  <c r="B8592" i="69" s="1"/>
  <c r="B8593" i="69" s="1"/>
  <c r="B8594" i="69" s="1"/>
  <c r="B8595" i="69" s="1"/>
  <c r="B8596" i="69" s="1"/>
  <c r="B8597" i="69" s="1"/>
  <c r="B8598" i="69" s="1"/>
  <c r="B8599" i="69" s="1"/>
  <c r="B8600" i="69" s="1"/>
  <c r="B8601" i="69" s="1"/>
  <c r="B8602" i="69" s="1"/>
  <c r="B8603" i="69" s="1"/>
  <c r="B8604" i="69" s="1"/>
  <c r="B8605" i="69" s="1"/>
  <c r="B8606" i="69" s="1"/>
  <c r="B8607" i="69" s="1"/>
  <c r="B8608" i="69" s="1"/>
  <c r="B8609" i="69" s="1"/>
  <c r="B8610" i="69" s="1"/>
  <c r="B8611" i="69" s="1"/>
  <c r="B8612" i="69" s="1"/>
  <c r="B8613" i="69" s="1"/>
  <c r="B8614" i="69" s="1"/>
  <c r="B8615" i="69" s="1"/>
  <c r="B8616" i="69" s="1"/>
  <c r="B8617" i="69" s="1"/>
  <c r="B8618" i="69" s="1"/>
  <c r="B8619" i="69" s="1"/>
  <c r="B8620" i="69" s="1"/>
  <c r="B8621" i="69" s="1"/>
  <c r="B8622" i="69" s="1"/>
  <c r="B8623" i="69" s="1"/>
  <c r="B8624" i="69" s="1"/>
  <c r="B8625" i="69" s="1"/>
  <c r="B8626" i="69" s="1"/>
  <c r="B8627" i="69" s="1"/>
  <c r="B8628" i="69" s="1"/>
  <c r="B8629" i="69" s="1"/>
  <c r="B8630" i="69" s="1"/>
  <c r="B8631" i="69" s="1"/>
  <c r="B8632" i="69" s="1"/>
  <c r="B8633" i="69" s="1"/>
  <c r="B8634" i="69" s="1"/>
  <c r="B8635" i="69" s="1"/>
  <c r="B8636" i="69" s="1"/>
  <c r="B8637" i="69" s="1"/>
  <c r="B8638" i="69" s="1"/>
  <c r="B8639" i="69" s="1"/>
  <c r="B8640" i="69" s="1"/>
  <c r="B8641" i="69" s="1"/>
  <c r="B8642" i="69" s="1"/>
  <c r="B8643" i="69" s="1"/>
  <c r="B8644" i="69" s="1"/>
  <c r="B8645" i="69" s="1"/>
  <c r="B8646" i="69" s="1"/>
  <c r="B8647" i="69" s="1"/>
  <c r="B8648" i="69" s="1"/>
  <c r="B8649" i="69" s="1"/>
  <c r="B8650" i="69" s="1"/>
  <c r="B8651" i="69" s="1"/>
  <c r="B8652" i="69" s="1"/>
  <c r="B8653" i="69" s="1"/>
  <c r="B8654" i="69" s="1"/>
  <c r="B8655" i="69" s="1"/>
  <c r="B8656" i="69" s="1"/>
  <c r="B8657" i="69" s="1"/>
  <c r="B8658" i="69" s="1"/>
  <c r="B8659" i="69" s="1"/>
  <c r="B8660" i="69" s="1"/>
  <c r="B8661" i="69" s="1"/>
  <c r="B8662" i="69" s="1"/>
  <c r="B8663" i="69" s="1"/>
  <c r="B8664" i="69" s="1"/>
  <c r="B8665" i="69" s="1"/>
  <c r="B8666" i="69" s="1"/>
  <c r="B8667" i="69" s="1"/>
  <c r="B8668" i="69" s="1"/>
  <c r="B8669" i="69" s="1"/>
  <c r="B8670" i="69" s="1"/>
  <c r="B8671" i="69" s="1"/>
  <c r="B8672" i="69" s="1"/>
  <c r="B8673" i="69" s="1"/>
  <c r="B8674" i="69" s="1"/>
  <c r="B8675" i="69" s="1"/>
  <c r="B8676" i="69" s="1"/>
  <c r="B8677" i="69" s="1"/>
  <c r="B8678" i="69" s="1"/>
  <c r="B8679" i="69" s="1"/>
  <c r="B8680" i="69" s="1"/>
  <c r="B8681" i="69" s="1"/>
  <c r="B8682" i="69" s="1"/>
  <c r="B8683" i="69" s="1"/>
  <c r="B8684" i="69" s="1"/>
  <c r="B8685" i="69" s="1"/>
  <c r="B8686" i="69" s="1"/>
  <c r="B8687" i="69" s="1"/>
  <c r="B8688" i="69" s="1"/>
  <c r="B8689" i="69" s="1"/>
  <c r="B8690" i="69" s="1"/>
  <c r="B8691" i="69" s="1"/>
  <c r="B8692" i="69" s="1"/>
  <c r="B8693" i="69" s="1"/>
  <c r="B8694" i="69" s="1"/>
  <c r="B8695" i="69" s="1"/>
  <c r="B8696" i="69" s="1"/>
  <c r="B8697" i="69" s="1"/>
  <c r="B8698" i="69" s="1"/>
  <c r="B8699" i="69" s="1"/>
  <c r="B8700" i="69" s="1"/>
  <c r="B8701" i="69" s="1"/>
  <c r="B8702" i="69" s="1"/>
  <c r="B8703" i="69" s="1"/>
  <c r="B8704" i="69" s="1"/>
  <c r="B8705" i="69" s="1"/>
  <c r="B8706" i="69" s="1"/>
  <c r="B8707" i="69" s="1"/>
  <c r="B8708" i="69" s="1"/>
  <c r="B8709" i="69" s="1"/>
  <c r="B8710" i="69" s="1"/>
  <c r="B8711" i="69" s="1"/>
  <c r="B8712" i="69" s="1"/>
  <c r="B8713" i="69" s="1"/>
  <c r="B8714" i="69" s="1"/>
  <c r="B8715" i="69" s="1"/>
  <c r="B8716" i="69" s="1"/>
  <c r="B8717" i="69" s="1"/>
  <c r="B8718" i="69" s="1"/>
  <c r="B8719" i="69" s="1"/>
  <c r="B8720" i="69" s="1"/>
  <c r="B8721" i="69" s="1"/>
  <c r="B8722" i="69" s="1"/>
  <c r="B8723" i="69" s="1"/>
  <c r="B8724" i="69" s="1"/>
  <c r="B8725" i="69" s="1"/>
  <c r="B8726" i="69" s="1"/>
  <c r="B8727" i="69" s="1"/>
  <c r="B8728" i="69" s="1"/>
  <c r="B8729" i="69" s="1"/>
  <c r="B8730" i="69" s="1"/>
  <c r="B8731" i="69" s="1"/>
  <c r="B8732" i="69" s="1"/>
  <c r="B8733" i="69" s="1"/>
  <c r="B8734" i="69" s="1"/>
  <c r="B8735" i="69" s="1"/>
  <c r="B8736" i="69" s="1"/>
  <c r="B8737" i="69" s="1"/>
  <c r="B8738" i="69" s="1"/>
  <c r="B8739" i="69" s="1"/>
  <c r="B8740" i="69" s="1"/>
  <c r="B8741" i="69" s="1"/>
  <c r="B8742" i="69" s="1"/>
  <c r="B8743" i="69" s="1"/>
  <c r="B8744" i="69" s="1"/>
  <c r="B8745" i="69" s="1"/>
  <c r="B8746" i="69" s="1"/>
  <c r="B8747" i="69" s="1"/>
  <c r="B8748" i="69" s="1"/>
  <c r="B8749" i="69" s="1"/>
  <c r="B8750" i="69" s="1"/>
  <c r="B8751" i="69" s="1"/>
  <c r="B8752" i="69" s="1"/>
  <c r="B8753" i="69" s="1"/>
  <c r="B8754" i="69" s="1"/>
  <c r="B8755" i="69" s="1"/>
  <c r="B8756" i="69" s="1"/>
  <c r="B8757" i="69" s="1"/>
  <c r="B8758" i="69" s="1"/>
  <c r="B8759" i="69" s="1"/>
  <c r="B8760" i="69" s="1"/>
  <c r="B8761" i="69" s="1"/>
  <c r="B8762" i="69" s="1"/>
  <c r="B8763" i="69" s="1"/>
  <c r="B8764" i="69" s="1"/>
  <c r="B8765" i="69" s="1"/>
  <c r="B8766" i="69" s="1"/>
  <c r="B8767" i="69" s="1"/>
  <c r="B8768" i="69" s="1"/>
  <c r="B8769" i="69" s="1"/>
  <c r="B8770" i="69" s="1"/>
  <c r="B8771" i="69" s="1"/>
  <c r="B8772" i="69" s="1"/>
  <c r="B8773" i="69" s="1"/>
  <c r="B8774" i="69" s="1"/>
  <c r="B8775" i="69" s="1"/>
  <c r="B8776" i="69" s="1"/>
  <c r="B8777" i="69" s="1"/>
  <c r="B8778" i="69" s="1"/>
  <c r="B8779" i="69" s="1"/>
  <c r="B8780" i="69" s="1"/>
  <c r="B8781" i="69" s="1"/>
  <c r="B8782" i="69" s="1"/>
  <c r="B8783" i="69" s="1"/>
  <c r="B8784" i="69" s="1"/>
  <c r="B8785" i="69" s="1"/>
  <c r="B8786" i="69" s="1"/>
  <c r="B8787" i="69" s="1"/>
  <c r="B8788" i="69" s="1"/>
  <c r="B8789" i="69" s="1"/>
  <c r="B8790" i="69" s="1"/>
  <c r="B8791" i="69" s="1"/>
  <c r="B8792" i="69" s="1"/>
  <c r="B8793" i="69" s="1"/>
  <c r="B8794" i="69" s="1"/>
  <c r="B8795" i="69" s="1"/>
  <c r="B8796" i="69" s="1"/>
  <c r="B8797" i="69" s="1"/>
  <c r="B8798" i="69" s="1"/>
  <c r="B8799" i="69" s="1"/>
  <c r="B8800" i="69" s="1"/>
  <c r="B8801" i="69" s="1"/>
  <c r="B8802" i="69" s="1"/>
  <c r="B8803" i="69" s="1"/>
  <c r="B8804" i="69" s="1"/>
  <c r="B8805" i="69" s="1"/>
  <c r="B8806" i="69" s="1"/>
  <c r="B8807" i="69" s="1"/>
  <c r="B8808" i="69" s="1"/>
  <c r="B8809" i="69" s="1"/>
  <c r="B8810" i="69" s="1"/>
  <c r="B8811" i="69" s="1"/>
  <c r="B8812" i="69" s="1"/>
  <c r="B8813" i="69" s="1"/>
  <c r="B8814" i="69" s="1"/>
  <c r="B8815" i="69" s="1"/>
  <c r="B8816" i="69" s="1"/>
  <c r="B8817" i="69" s="1"/>
  <c r="B8818" i="69" s="1"/>
  <c r="B8819" i="69" s="1"/>
  <c r="B8820" i="69" s="1"/>
  <c r="B8821" i="69" s="1"/>
  <c r="B8822" i="69" s="1"/>
  <c r="B8823" i="69" s="1"/>
  <c r="B8824" i="69" s="1"/>
  <c r="B8825" i="69" s="1"/>
  <c r="B8826" i="69" s="1"/>
  <c r="B8827" i="69" s="1"/>
  <c r="B8828" i="69" s="1"/>
  <c r="B8829" i="69" s="1"/>
  <c r="B8830" i="69" s="1"/>
  <c r="B8831" i="69" s="1"/>
  <c r="B8832" i="69" s="1"/>
  <c r="B8833" i="69" s="1"/>
  <c r="B8834" i="69" s="1"/>
  <c r="B8835" i="69" s="1"/>
  <c r="B8836" i="69" s="1"/>
  <c r="B8837" i="69" s="1"/>
  <c r="B8838" i="69" s="1"/>
  <c r="B8839" i="69" s="1"/>
  <c r="B8840" i="69" s="1"/>
  <c r="B8841" i="69" s="1"/>
  <c r="B8842" i="69" s="1"/>
  <c r="B8843" i="69" s="1"/>
  <c r="B8844" i="69" s="1"/>
  <c r="B8845" i="69" s="1"/>
  <c r="B8846" i="69" s="1"/>
  <c r="B8847" i="69" s="1"/>
  <c r="B8848" i="69" s="1"/>
  <c r="B8849" i="69" s="1"/>
  <c r="B8850" i="69" s="1"/>
  <c r="B8851" i="69" s="1"/>
  <c r="B8852" i="69" s="1"/>
  <c r="B8853" i="69" s="1"/>
  <c r="B8854" i="69" s="1"/>
  <c r="B8855" i="69" s="1"/>
  <c r="B8856" i="69" s="1"/>
  <c r="B8857" i="69" s="1"/>
  <c r="B8858" i="69" s="1"/>
  <c r="B8859" i="69" s="1"/>
  <c r="B8860" i="69" s="1"/>
  <c r="B8861" i="69" s="1"/>
  <c r="B8862" i="69" s="1"/>
  <c r="B8863" i="69" s="1"/>
  <c r="B8864" i="69" s="1"/>
  <c r="B8865" i="69" s="1"/>
  <c r="B8866" i="69" s="1"/>
  <c r="B8867" i="69" s="1"/>
  <c r="B8868" i="69" s="1"/>
  <c r="B8869" i="69" s="1"/>
  <c r="B8870" i="69" s="1"/>
  <c r="B8871" i="69" s="1"/>
  <c r="B8872" i="69" s="1"/>
  <c r="B8873" i="69" s="1"/>
  <c r="B8874" i="69" s="1"/>
  <c r="B8875" i="69" s="1"/>
  <c r="B8876" i="69" s="1"/>
  <c r="B8877" i="69" s="1"/>
  <c r="B8878" i="69" s="1"/>
  <c r="B8879" i="69" s="1"/>
  <c r="B8880" i="69" s="1"/>
  <c r="B8881" i="69" s="1"/>
  <c r="B8882" i="69" s="1"/>
  <c r="B8883" i="69" s="1"/>
  <c r="B8884" i="69" s="1"/>
  <c r="B8885" i="69" s="1"/>
  <c r="B8886" i="69" s="1"/>
  <c r="B8887" i="69" s="1"/>
  <c r="B8888" i="69" s="1"/>
  <c r="B8889" i="69" s="1"/>
  <c r="B8890" i="69" s="1"/>
  <c r="B8891" i="69" s="1"/>
  <c r="B8892" i="69" s="1"/>
  <c r="B8893" i="69" s="1"/>
  <c r="B8894" i="69" s="1"/>
  <c r="B8895" i="69" s="1"/>
  <c r="B8896" i="69" s="1"/>
  <c r="B8897" i="69" s="1"/>
  <c r="B8898" i="69" s="1"/>
  <c r="B8899" i="69" s="1"/>
  <c r="B8900" i="69" s="1"/>
  <c r="B8901" i="69" s="1"/>
  <c r="B8902" i="69" s="1"/>
  <c r="B8903" i="69" s="1"/>
  <c r="B8904" i="69" s="1"/>
  <c r="B8905" i="69" s="1"/>
  <c r="B8906" i="69" s="1"/>
  <c r="B8907" i="69" s="1"/>
  <c r="B8908" i="69" s="1"/>
  <c r="B8909" i="69" s="1"/>
  <c r="B8910" i="69" s="1"/>
  <c r="B8911" i="69" s="1"/>
  <c r="B8912" i="69" s="1"/>
  <c r="B8913" i="69" s="1"/>
  <c r="B8914" i="69" s="1"/>
  <c r="B8915" i="69" s="1"/>
  <c r="B8916" i="69" s="1"/>
  <c r="B8917" i="69" s="1"/>
  <c r="B8918" i="69" s="1"/>
  <c r="B8919" i="69" s="1"/>
  <c r="B8920" i="69" s="1"/>
  <c r="B8921" i="69" s="1"/>
  <c r="B8922" i="69" s="1"/>
  <c r="B8923" i="69" s="1"/>
  <c r="B8924" i="69" s="1"/>
  <c r="B8925" i="69" s="1"/>
  <c r="B8926" i="69" s="1"/>
  <c r="B8927" i="69" s="1"/>
  <c r="B8928" i="69" s="1"/>
  <c r="B8929" i="69" s="1"/>
  <c r="B8930" i="69" s="1"/>
  <c r="B8931" i="69" s="1"/>
  <c r="B8932" i="69" s="1"/>
  <c r="B8933" i="69" s="1"/>
  <c r="B8934" i="69" s="1"/>
  <c r="B8935" i="69" s="1"/>
  <c r="B8936" i="69" s="1"/>
  <c r="B8937" i="69" s="1"/>
  <c r="B8938" i="69" s="1"/>
  <c r="B8939" i="69" s="1"/>
  <c r="B8940" i="69" s="1"/>
  <c r="B8941" i="69" s="1"/>
  <c r="B8942" i="69" s="1"/>
  <c r="B8943" i="69" s="1"/>
  <c r="B8944" i="69" s="1"/>
  <c r="B8945" i="69" s="1"/>
  <c r="B8946" i="69" s="1"/>
  <c r="B8947" i="69" s="1"/>
  <c r="B8948" i="69" s="1"/>
  <c r="B8949" i="69" s="1"/>
  <c r="B8950" i="69" s="1"/>
  <c r="B8951" i="69" s="1"/>
  <c r="B8952" i="69" s="1"/>
  <c r="B8953" i="69" s="1"/>
  <c r="B8954" i="69" s="1"/>
  <c r="B8955" i="69" s="1"/>
  <c r="B8956" i="69" s="1"/>
  <c r="B8957" i="69" s="1"/>
  <c r="B8958" i="69" s="1"/>
  <c r="B8959" i="69" s="1"/>
  <c r="B8960" i="69" s="1"/>
  <c r="B8961" i="69" s="1"/>
  <c r="B8962" i="69" s="1"/>
  <c r="B8963" i="69" s="1"/>
  <c r="B8964" i="69" s="1"/>
  <c r="B8965" i="69" s="1"/>
  <c r="B8966" i="69" s="1"/>
  <c r="B8967" i="69" s="1"/>
  <c r="B8968" i="69" s="1"/>
  <c r="B8969" i="69" s="1"/>
  <c r="B8970" i="69" s="1"/>
  <c r="B8971" i="69" s="1"/>
  <c r="B8972" i="69" s="1"/>
  <c r="B8973" i="69" s="1"/>
  <c r="B8974" i="69" s="1"/>
  <c r="B8975" i="69" s="1"/>
  <c r="B8976" i="69" s="1"/>
  <c r="B8977" i="69" s="1"/>
  <c r="B8978" i="69" s="1"/>
  <c r="B8979" i="69" s="1"/>
  <c r="B8980" i="69" s="1"/>
  <c r="B8981" i="69" s="1"/>
  <c r="B8982" i="69" s="1"/>
  <c r="B8983" i="69" s="1"/>
  <c r="B8984" i="69" s="1"/>
  <c r="B8985" i="69" s="1"/>
  <c r="B8986" i="69" s="1"/>
  <c r="B8987" i="69" s="1"/>
  <c r="B8988" i="69" s="1"/>
  <c r="B8989" i="69" s="1"/>
  <c r="B8990" i="69" s="1"/>
  <c r="B8991" i="69" s="1"/>
  <c r="B8992" i="69" s="1"/>
  <c r="B8993" i="69" s="1"/>
  <c r="B8994" i="69" s="1"/>
  <c r="B8995" i="69" s="1"/>
  <c r="B8996" i="69" s="1"/>
  <c r="B8997" i="69" s="1"/>
  <c r="B8998" i="69" s="1"/>
  <c r="B8999" i="69" s="1"/>
  <c r="B9000" i="69" s="1"/>
  <c r="B9001" i="69" s="1"/>
  <c r="B9002" i="69" s="1"/>
  <c r="B9003" i="69" s="1"/>
  <c r="B9004" i="69" s="1"/>
  <c r="B9005" i="69" s="1"/>
  <c r="B9006" i="69" s="1"/>
  <c r="B9007" i="69" s="1"/>
  <c r="B9008" i="69" s="1"/>
  <c r="B9009" i="69" s="1"/>
  <c r="B9010" i="69" s="1"/>
  <c r="B9011" i="69" s="1"/>
  <c r="B9012" i="69" s="1"/>
  <c r="B9013" i="69" s="1"/>
  <c r="B9014" i="69" s="1"/>
  <c r="B9015" i="69" s="1"/>
  <c r="B9016" i="69" s="1"/>
  <c r="B9017" i="69" s="1"/>
  <c r="B9018" i="69" s="1"/>
  <c r="B9019" i="69" s="1"/>
  <c r="B9020" i="69" s="1"/>
  <c r="B9021" i="69" s="1"/>
  <c r="B9022" i="69" s="1"/>
  <c r="B9023" i="69" s="1"/>
  <c r="B9024" i="69" s="1"/>
  <c r="B9025" i="69" s="1"/>
  <c r="B9026" i="69" s="1"/>
  <c r="B9027" i="69" s="1"/>
  <c r="B9028" i="69" s="1"/>
  <c r="B9029" i="69" s="1"/>
  <c r="B9030" i="69" s="1"/>
  <c r="B9031" i="69" s="1"/>
  <c r="B9032" i="69" s="1"/>
  <c r="B9033" i="69" s="1"/>
  <c r="B9034" i="69" s="1"/>
  <c r="B9035" i="69" s="1"/>
  <c r="B9036" i="69" s="1"/>
  <c r="B9037" i="69" s="1"/>
  <c r="B9038" i="69" s="1"/>
  <c r="B9039" i="69" s="1"/>
  <c r="B9040" i="69" s="1"/>
  <c r="B9041" i="69" s="1"/>
  <c r="B9042" i="69" s="1"/>
  <c r="B9043" i="69" s="1"/>
  <c r="B9044" i="69" s="1"/>
  <c r="B9045" i="69" s="1"/>
  <c r="B9046" i="69" s="1"/>
  <c r="B9047" i="69" s="1"/>
  <c r="B9048" i="69" s="1"/>
  <c r="B9049" i="69" s="1"/>
  <c r="B9050" i="69" s="1"/>
  <c r="B9051" i="69" s="1"/>
  <c r="B9052" i="69" s="1"/>
  <c r="B9053" i="69" s="1"/>
  <c r="B9054" i="69" s="1"/>
  <c r="B9055" i="69" s="1"/>
  <c r="B9056" i="69" s="1"/>
  <c r="B9057" i="69" s="1"/>
  <c r="B9058" i="69" s="1"/>
  <c r="B9059" i="69" s="1"/>
  <c r="B9060" i="69" s="1"/>
  <c r="B9061" i="69" s="1"/>
  <c r="B9062" i="69" s="1"/>
  <c r="B9063" i="69" s="1"/>
  <c r="B9064" i="69" s="1"/>
  <c r="B9065" i="69" s="1"/>
  <c r="B9066" i="69" s="1"/>
  <c r="B9067" i="69" s="1"/>
  <c r="B9068" i="69" s="1"/>
  <c r="B9069" i="69" s="1"/>
  <c r="B9070" i="69" s="1"/>
  <c r="B9071" i="69" s="1"/>
  <c r="B9072" i="69" s="1"/>
  <c r="B9073" i="69" s="1"/>
  <c r="B9074" i="69" s="1"/>
  <c r="B9075" i="69" s="1"/>
  <c r="B9076" i="69" s="1"/>
  <c r="B9077" i="69" s="1"/>
  <c r="B9078" i="69" s="1"/>
  <c r="B9079" i="69" s="1"/>
  <c r="B9080" i="69" s="1"/>
  <c r="B9081" i="69" s="1"/>
  <c r="B9082" i="69" s="1"/>
  <c r="B9083" i="69" s="1"/>
  <c r="B9084" i="69" s="1"/>
  <c r="B9085" i="69" s="1"/>
  <c r="B9086" i="69" s="1"/>
  <c r="B9087" i="69" s="1"/>
  <c r="B9088" i="69" s="1"/>
  <c r="B9089" i="69" s="1"/>
  <c r="B9090" i="69" s="1"/>
  <c r="B9091" i="69" s="1"/>
  <c r="B9092" i="69" s="1"/>
  <c r="B9093" i="69" s="1"/>
  <c r="B9094" i="69" s="1"/>
  <c r="B9095" i="69" s="1"/>
  <c r="B9096" i="69" s="1"/>
  <c r="B9097" i="69" s="1"/>
  <c r="B9098" i="69" s="1"/>
  <c r="B9099" i="69" s="1"/>
  <c r="B9100" i="69" s="1"/>
  <c r="B9101" i="69" s="1"/>
  <c r="B9102" i="69" s="1"/>
  <c r="B9103" i="69" s="1"/>
  <c r="B9104" i="69" s="1"/>
  <c r="B9105" i="69" s="1"/>
  <c r="B9106" i="69" s="1"/>
  <c r="B9107" i="69" s="1"/>
  <c r="B9108" i="69" s="1"/>
  <c r="B9109" i="69" s="1"/>
  <c r="B9110" i="69" s="1"/>
  <c r="B9111" i="69" s="1"/>
  <c r="B9112" i="69" s="1"/>
  <c r="B9113" i="69" s="1"/>
  <c r="B9114" i="69" s="1"/>
  <c r="B9115" i="69" s="1"/>
  <c r="B9116" i="69" s="1"/>
  <c r="B9117" i="69" s="1"/>
  <c r="B9118" i="69" s="1"/>
  <c r="B9119" i="69" s="1"/>
  <c r="B9120" i="69" s="1"/>
  <c r="B9121" i="69" s="1"/>
  <c r="B9122" i="69" s="1"/>
  <c r="B9123" i="69" s="1"/>
  <c r="B9124" i="69" s="1"/>
  <c r="B9125" i="69" s="1"/>
  <c r="B9126" i="69" s="1"/>
  <c r="B9127" i="69" s="1"/>
  <c r="B9128" i="69" s="1"/>
  <c r="B9129" i="69" s="1"/>
  <c r="B9130" i="69" s="1"/>
  <c r="B9131" i="69" s="1"/>
  <c r="B9132" i="69" s="1"/>
  <c r="B9133" i="69" s="1"/>
  <c r="B9134" i="69" s="1"/>
  <c r="B9135" i="69" s="1"/>
  <c r="B9136" i="69" s="1"/>
  <c r="B9137" i="69" s="1"/>
  <c r="B9138" i="69" s="1"/>
  <c r="B9139" i="69" s="1"/>
  <c r="B9140" i="69" s="1"/>
  <c r="B9141" i="69" s="1"/>
  <c r="B9142" i="69" s="1"/>
  <c r="B9143" i="69" s="1"/>
  <c r="B9144" i="69" s="1"/>
  <c r="B9145" i="69" s="1"/>
  <c r="B9146" i="69" s="1"/>
  <c r="B9147" i="69" s="1"/>
  <c r="B9148" i="69" s="1"/>
  <c r="B9149" i="69" s="1"/>
  <c r="B9150" i="69" s="1"/>
  <c r="B9151" i="69" s="1"/>
  <c r="B9152" i="69" s="1"/>
  <c r="B9153" i="69" s="1"/>
  <c r="B9154" i="69" s="1"/>
  <c r="B9155" i="69" s="1"/>
  <c r="B9156" i="69" s="1"/>
  <c r="B9157" i="69" s="1"/>
  <c r="B9158" i="69" s="1"/>
  <c r="B9159" i="69" s="1"/>
  <c r="B9160" i="69" s="1"/>
  <c r="B9161" i="69" s="1"/>
  <c r="B9162" i="69" s="1"/>
  <c r="B9163" i="69" s="1"/>
  <c r="B9164" i="69" s="1"/>
  <c r="B9165" i="69" s="1"/>
  <c r="B9166" i="69" s="1"/>
  <c r="B9167" i="69" s="1"/>
  <c r="B9168" i="69" s="1"/>
  <c r="B9169" i="69" s="1"/>
  <c r="B9170" i="69" s="1"/>
  <c r="B9171" i="69" s="1"/>
  <c r="B9172" i="69" s="1"/>
  <c r="B9173" i="69" s="1"/>
  <c r="B9174" i="69" s="1"/>
  <c r="B9175" i="69" s="1"/>
  <c r="B9176" i="69" s="1"/>
  <c r="B9177" i="69" s="1"/>
  <c r="B9178" i="69" s="1"/>
  <c r="B9179" i="69" s="1"/>
  <c r="B9180" i="69" s="1"/>
  <c r="B9181" i="69" s="1"/>
  <c r="B9182" i="69" s="1"/>
  <c r="B9183" i="69" s="1"/>
  <c r="B9184" i="69" s="1"/>
  <c r="B9185" i="69" s="1"/>
  <c r="B9186" i="69" s="1"/>
  <c r="B9187" i="69" s="1"/>
  <c r="B9188" i="69" s="1"/>
  <c r="B9189" i="69" s="1"/>
  <c r="B9190" i="69" s="1"/>
  <c r="B9191" i="69" s="1"/>
  <c r="B9192" i="69" s="1"/>
  <c r="B9193" i="69" s="1"/>
  <c r="B9194" i="69" s="1"/>
  <c r="B9195" i="69" s="1"/>
  <c r="B9196" i="69" s="1"/>
  <c r="B9197" i="69" s="1"/>
  <c r="B9198" i="69" s="1"/>
  <c r="B9199" i="69" s="1"/>
  <c r="B9200" i="69" s="1"/>
  <c r="B9201" i="69" s="1"/>
  <c r="B9202" i="69" s="1"/>
  <c r="B9203" i="69" s="1"/>
  <c r="B9204" i="69" s="1"/>
  <c r="B9205" i="69" s="1"/>
  <c r="B9206" i="69" s="1"/>
  <c r="B9207" i="69" s="1"/>
  <c r="B9208" i="69" s="1"/>
  <c r="B9209" i="69" s="1"/>
  <c r="B9210" i="69" s="1"/>
  <c r="B9211" i="69" s="1"/>
  <c r="B9212" i="69" s="1"/>
  <c r="B9213" i="69" s="1"/>
  <c r="B9214" i="69" s="1"/>
  <c r="B9215" i="69" s="1"/>
  <c r="B9216" i="69" s="1"/>
  <c r="R289" i="78"/>
  <c r="F289" i="78"/>
  <c r="P289" i="78"/>
  <c r="Q289" i="78"/>
  <c r="U289" i="78"/>
  <c r="L289" i="78"/>
  <c r="T289" i="78"/>
  <c r="M289" i="78"/>
  <c r="E289" i="78"/>
  <c r="H289" i="78"/>
  <c r="C289" i="78"/>
  <c r="O289" i="78"/>
  <c r="N289" i="78"/>
  <c r="K289" i="78"/>
  <c r="D289" i="78"/>
  <c r="G289" i="78"/>
  <c r="J289" i="78"/>
  <c r="I289" i="78"/>
  <c r="S289" i="78"/>
  <c r="B9217" i="69" l="1"/>
  <c r="B9218" i="69" s="1"/>
  <c r="B9219" i="69" s="1"/>
  <c r="B9220" i="69" s="1"/>
  <c r="B9221" i="69" s="1"/>
  <c r="B9222" i="69" s="1"/>
  <c r="B9223" i="69" s="1"/>
  <c r="B9224" i="69" s="1"/>
  <c r="B9225" i="69" s="1"/>
  <c r="B9226" i="69" s="1"/>
  <c r="B9227" i="69" s="1"/>
  <c r="B9228" i="69" s="1"/>
  <c r="B9229" i="69" s="1"/>
  <c r="B9230" i="69" s="1"/>
  <c r="B9231" i="69" s="1"/>
  <c r="B9232" i="69" s="1"/>
  <c r="B9233" i="69" s="1"/>
  <c r="B9234" i="69" s="1"/>
  <c r="B9235" i="69" s="1"/>
  <c r="B9236" i="69" s="1"/>
  <c r="B9237" i="69" s="1"/>
  <c r="B9238" i="69" s="1"/>
  <c r="B9239" i="69" s="1"/>
  <c r="B9240" i="69" s="1"/>
  <c r="B9241" i="69" s="1"/>
  <c r="B9242" i="69" s="1"/>
  <c r="B9243" i="69" s="1"/>
  <c r="B9244" i="69" s="1"/>
  <c r="B9245" i="69" s="1"/>
  <c r="B9246" i="69" s="1"/>
  <c r="B9247" i="69" s="1"/>
  <c r="B9248" i="69" s="1"/>
  <c r="B9249" i="69" s="1"/>
  <c r="B9250" i="69" s="1"/>
  <c r="B9251" i="69" s="1"/>
  <c r="B9252" i="69" s="1"/>
  <c r="B9253" i="69" s="1"/>
  <c r="B9254" i="69" s="1"/>
  <c r="B9255" i="69" s="1"/>
  <c r="B9256" i="69" s="1"/>
  <c r="B9257" i="69" s="1"/>
  <c r="B9258" i="69" s="1"/>
  <c r="B9259" i="69" s="1"/>
  <c r="B9260" i="69" s="1"/>
  <c r="B9261" i="69" s="1"/>
  <c r="B9262" i="69" s="1"/>
  <c r="B9263" i="69" s="1"/>
  <c r="B9264" i="69" s="1"/>
  <c r="B9265" i="69" s="1"/>
  <c r="B9266" i="69" s="1"/>
  <c r="B9267" i="69" s="1"/>
  <c r="B9268" i="69" s="1"/>
  <c r="B9269" i="69" s="1"/>
  <c r="B9270" i="69" s="1"/>
  <c r="B9271" i="69" s="1"/>
  <c r="B9272" i="69" s="1"/>
  <c r="B9273" i="69" s="1"/>
  <c r="B9274" i="69" s="1"/>
  <c r="B9275" i="69" s="1"/>
  <c r="B9276" i="69" s="1"/>
  <c r="B9277" i="69" s="1"/>
  <c r="B9278" i="69" s="1"/>
  <c r="B9279" i="69" s="1"/>
  <c r="B9280" i="69" s="1"/>
  <c r="B9281" i="69" s="1"/>
  <c r="B9282" i="69" s="1"/>
  <c r="B9283" i="69" s="1"/>
  <c r="B9284" i="69" s="1"/>
  <c r="B9285" i="69" s="1"/>
  <c r="B9286" i="69" s="1"/>
  <c r="B9287" i="69" s="1"/>
  <c r="B9288" i="69" s="1"/>
  <c r="B9289" i="69" s="1"/>
  <c r="B9290" i="69" s="1"/>
  <c r="B9291" i="69" s="1"/>
  <c r="B9292" i="69" s="1"/>
  <c r="B9293" i="69" s="1"/>
  <c r="B9294" i="69" s="1"/>
  <c r="B9295" i="69" s="1"/>
  <c r="B9296" i="69" s="1"/>
  <c r="B9297" i="69" s="1"/>
  <c r="B9298" i="69" s="1"/>
  <c r="B9299" i="69" s="1"/>
  <c r="B9300" i="69" s="1"/>
  <c r="B9301" i="69" s="1"/>
  <c r="B9302" i="69" s="1"/>
  <c r="B9303" i="69" s="1"/>
  <c r="B9304" i="69" s="1"/>
  <c r="B9305" i="69" s="1"/>
  <c r="B9306" i="69" s="1"/>
  <c r="B9307" i="69" s="1"/>
  <c r="B9308" i="69" s="1"/>
  <c r="B9309" i="69" s="1"/>
  <c r="B9310" i="69" s="1"/>
  <c r="B9311" i="69" s="1"/>
  <c r="B9312" i="69" s="1"/>
  <c r="B9313" i="69" s="1"/>
  <c r="B9314" i="69" s="1"/>
  <c r="B9315" i="69" s="1"/>
  <c r="B9316" i="69" s="1"/>
  <c r="B9317" i="69" s="1"/>
  <c r="B9318" i="69" s="1"/>
  <c r="B9319" i="69" s="1"/>
  <c r="B9320" i="69" s="1"/>
  <c r="B9321" i="69" s="1"/>
  <c r="B9322" i="69" s="1"/>
  <c r="B9323" i="69" s="1"/>
  <c r="B9324" i="69" s="1"/>
  <c r="B9325" i="69" s="1"/>
  <c r="B9326" i="69" s="1"/>
  <c r="B9327" i="69" s="1"/>
  <c r="B9328" i="69" s="1"/>
  <c r="B9329" i="69" s="1"/>
  <c r="B9330" i="69" s="1"/>
  <c r="B9331" i="69" s="1"/>
  <c r="B9332" i="69" s="1"/>
  <c r="B9333" i="69" s="1"/>
  <c r="B9334" i="69" s="1"/>
  <c r="B9335" i="69" s="1"/>
  <c r="B9336" i="69" s="1"/>
  <c r="B9337" i="69" s="1"/>
  <c r="B9338" i="69" s="1"/>
  <c r="B9339" i="69" s="1"/>
  <c r="B9340" i="69" s="1"/>
  <c r="B9341" i="69" s="1"/>
  <c r="B9342" i="69" s="1"/>
  <c r="B9343" i="69" s="1"/>
  <c r="B9344" i="69" s="1"/>
  <c r="B9345" i="69" s="1"/>
  <c r="B9346" i="69" s="1"/>
  <c r="B9347" i="69" s="1"/>
  <c r="B9348" i="69" s="1"/>
  <c r="B9349" i="69" s="1"/>
  <c r="B9350" i="69" s="1"/>
  <c r="B9351" i="69" s="1"/>
  <c r="B9352" i="69" s="1"/>
  <c r="B9353" i="69" s="1"/>
  <c r="B9354" i="69" s="1"/>
  <c r="B9355" i="69" s="1"/>
  <c r="B9356" i="69" s="1"/>
  <c r="B9357" i="69" s="1"/>
  <c r="B9358" i="69" s="1"/>
  <c r="B9359" i="69" s="1"/>
  <c r="B9360" i="69" s="1"/>
  <c r="B9361" i="69" s="1"/>
  <c r="B9362" i="69" s="1"/>
  <c r="B9363" i="69" s="1"/>
  <c r="B9364" i="69" s="1"/>
  <c r="B9365" i="69" s="1"/>
  <c r="B9366" i="69" s="1"/>
  <c r="B9367" i="69" s="1"/>
  <c r="B9368" i="69" s="1"/>
  <c r="B9369" i="69" s="1"/>
  <c r="B9370" i="69" s="1"/>
  <c r="B9371" i="69" s="1"/>
  <c r="B9372" i="69" s="1"/>
  <c r="B9373" i="69" s="1"/>
  <c r="B9374" i="69" s="1"/>
  <c r="B9375" i="69" s="1"/>
  <c r="B9376" i="69" s="1"/>
  <c r="B9377" i="69" s="1"/>
  <c r="B9378" i="69" s="1"/>
  <c r="B9379" i="69" s="1"/>
  <c r="B9380" i="69" s="1"/>
  <c r="B9381" i="69" s="1"/>
  <c r="B9382" i="69" s="1"/>
  <c r="B9383" i="69" s="1"/>
  <c r="B9384" i="69" s="1"/>
  <c r="B9385" i="69" s="1"/>
  <c r="B9386" i="69" s="1"/>
  <c r="B9387" i="69" s="1"/>
  <c r="B9388" i="69" s="1"/>
  <c r="B9389" i="69" s="1"/>
  <c r="B9390" i="69" s="1"/>
  <c r="B9391" i="69" s="1"/>
  <c r="B9392" i="69" s="1"/>
  <c r="B9393" i="69" s="1"/>
  <c r="B9394" i="69" s="1"/>
  <c r="B9395" i="69" s="1"/>
  <c r="B9396" i="69" s="1"/>
  <c r="B9397" i="69" s="1"/>
  <c r="B9398" i="69" s="1"/>
  <c r="B9399" i="69" s="1"/>
  <c r="B9400" i="69" s="1"/>
  <c r="B9401" i="69" s="1"/>
  <c r="B9402" i="69" s="1"/>
  <c r="B9403" i="69" s="1"/>
  <c r="B9404" i="69" s="1"/>
  <c r="B9405" i="69" s="1"/>
  <c r="B9406" i="69" s="1"/>
  <c r="B9407" i="69" s="1"/>
  <c r="B9408" i="69" s="1"/>
  <c r="B9409" i="69" s="1"/>
  <c r="B9410" i="69" s="1"/>
  <c r="B9411" i="69" s="1"/>
  <c r="B9412" i="69" s="1"/>
  <c r="B9413" i="69" s="1"/>
  <c r="B9414" i="69" s="1"/>
  <c r="B9415" i="69" s="1"/>
  <c r="B9416" i="69" s="1"/>
  <c r="B9417" i="69" s="1"/>
  <c r="B9418" i="69" s="1"/>
  <c r="B9419" i="69" s="1"/>
  <c r="B9420" i="69" s="1"/>
  <c r="B9421" i="69" s="1"/>
  <c r="B9422" i="69" s="1"/>
  <c r="B9423" i="69" s="1"/>
  <c r="B9424" i="69" s="1"/>
  <c r="B9425" i="69" s="1"/>
  <c r="B9426" i="69" s="1"/>
  <c r="B9427" i="69" s="1"/>
  <c r="B9428" i="69" s="1"/>
  <c r="B9429" i="69" s="1"/>
  <c r="B9430" i="69" s="1"/>
  <c r="B9431" i="69" s="1"/>
  <c r="B9432" i="69" s="1"/>
  <c r="B9433" i="69" s="1"/>
  <c r="B9434" i="69" s="1"/>
  <c r="B9435" i="69" s="1"/>
  <c r="B9436" i="69" s="1"/>
  <c r="B9437" i="69" s="1"/>
  <c r="B9438" i="69" s="1"/>
  <c r="B9439" i="69" s="1"/>
  <c r="B9440" i="69" s="1"/>
  <c r="B9441" i="69" s="1"/>
  <c r="B9442" i="69" s="1"/>
  <c r="B9443" i="69" s="1"/>
  <c r="B9444" i="69" s="1"/>
  <c r="B9445" i="69" s="1"/>
  <c r="B9446" i="69" s="1"/>
  <c r="B9447" i="69" s="1"/>
  <c r="B9448" i="69" s="1"/>
  <c r="B9449" i="69" s="1"/>
  <c r="B9450" i="69" s="1"/>
  <c r="B9451" i="69" s="1"/>
  <c r="B9452" i="69" s="1"/>
  <c r="B9453" i="69" s="1"/>
  <c r="B9454" i="69" s="1"/>
  <c r="B9455" i="69" s="1"/>
  <c r="B9456" i="69" s="1"/>
  <c r="B9457" i="69" s="1"/>
  <c r="B9458" i="69" s="1"/>
  <c r="B9459" i="69" s="1"/>
  <c r="B9460" i="69" s="1"/>
  <c r="B9461" i="69" s="1"/>
  <c r="B9462" i="69" s="1"/>
  <c r="B9463" i="69" s="1"/>
  <c r="B9464" i="69" s="1"/>
  <c r="B9465" i="69" s="1"/>
  <c r="B9466" i="69" s="1"/>
  <c r="B9467" i="69" s="1"/>
  <c r="B9468" i="69" s="1"/>
  <c r="B9469" i="69" s="1"/>
  <c r="B9470" i="69" s="1"/>
  <c r="B9471" i="69" s="1"/>
  <c r="B9472" i="69" s="1"/>
  <c r="B9473" i="69" s="1"/>
  <c r="B9474" i="69" s="1"/>
  <c r="B9475" i="69" s="1"/>
  <c r="B9476" i="69" s="1"/>
  <c r="B9477" i="69" s="1"/>
  <c r="B9478" i="69" s="1"/>
  <c r="B9479" i="69" s="1"/>
  <c r="B9480" i="69" s="1"/>
  <c r="B9481" i="69" s="1"/>
  <c r="B9482" i="69" s="1"/>
  <c r="B9483" i="69" s="1"/>
  <c r="B9484" i="69" s="1"/>
  <c r="B9485" i="69" s="1"/>
  <c r="B9486" i="69" s="1"/>
  <c r="B9487" i="69" s="1"/>
  <c r="B9488" i="69" s="1"/>
  <c r="B9489" i="69" s="1"/>
  <c r="B9490" i="69" s="1"/>
  <c r="B9491" i="69" s="1"/>
  <c r="B9492" i="69" s="1"/>
  <c r="B9493" i="69" s="1"/>
  <c r="B9494" i="69" s="1"/>
  <c r="B9495" i="69" s="1"/>
  <c r="B9496" i="69" s="1"/>
  <c r="B9497" i="69" s="1"/>
  <c r="B9498" i="69" s="1"/>
  <c r="B9499" i="69" s="1"/>
  <c r="B9500" i="69" s="1"/>
  <c r="B9501" i="69" s="1"/>
  <c r="B9502" i="69" s="1"/>
  <c r="B9503" i="69" s="1"/>
  <c r="B9504" i="69" s="1"/>
  <c r="B9505" i="69" s="1"/>
  <c r="B9506" i="69" s="1"/>
  <c r="B9507" i="69" s="1"/>
  <c r="B9508" i="69" s="1"/>
  <c r="B9509" i="69" s="1"/>
  <c r="B9510" i="69" s="1"/>
  <c r="B9511" i="69" s="1"/>
  <c r="B9512" i="69" s="1"/>
  <c r="B9513" i="69" s="1"/>
  <c r="B9514" i="69" s="1"/>
  <c r="B9515" i="69" s="1"/>
  <c r="B9516" i="69" s="1"/>
  <c r="B9517" i="69" s="1"/>
  <c r="B9518" i="69" s="1"/>
  <c r="B9519" i="69" s="1"/>
  <c r="B9520" i="69" s="1"/>
  <c r="B9521" i="69" s="1"/>
  <c r="B9522" i="69" s="1"/>
  <c r="B9523" i="69" s="1"/>
  <c r="B9524" i="69" s="1"/>
  <c r="B9525" i="69" s="1"/>
  <c r="B9526" i="69" s="1"/>
  <c r="B9527" i="69" s="1"/>
  <c r="B9528" i="69" s="1"/>
  <c r="B9529" i="69" s="1"/>
  <c r="B9530" i="69" s="1"/>
  <c r="B9531" i="69" s="1"/>
  <c r="B9532" i="69" s="1"/>
  <c r="B9533" i="69" s="1"/>
  <c r="B9534" i="69" s="1"/>
  <c r="B9535" i="69" s="1"/>
  <c r="B9536" i="69" s="1"/>
  <c r="B9537" i="69" s="1"/>
  <c r="B9538" i="69" s="1"/>
  <c r="B9539" i="69" s="1"/>
  <c r="B9540" i="69" s="1"/>
  <c r="B9541" i="69" s="1"/>
  <c r="B9542" i="69" s="1"/>
  <c r="B9543" i="69" s="1"/>
  <c r="B9544" i="69" s="1"/>
  <c r="B9545" i="69" s="1"/>
  <c r="B9546" i="69" s="1"/>
  <c r="B9547" i="69" s="1"/>
  <c r="B9548" i="69" s="1"/>
  <c r="B9549" i="69" s="1"/>
  <c r="B9550" i="69" s="1"/>
  <c r="B9551" i="69" s="1"/>
  <c r="B9552" i="69" s="1"/>
  <c r="B9553" i="69" s="1"/>
  <c r="B9554" i="69" s="1"/>
  <c r="B9555" i="69" s="1"/>
  <c r="B9556" i="69" s="1"/>
  <c r="B9557" i="69" s="1"/>
  <c r="B9558" i="69" s="1"/>
  <c r="B9559" i="69" s="1"/>
  <c r="B9560" i="69" s="1"/>
  <c r="B9561" i="69" s="1"/>
  <c r="B9562" i="69" s="1"/>
  <c r="B9563" i="69" s="1"/>
  <c r="B9564" i="69" s="1"/>
  <c r="B9565" i="69" s="1"/>
  <c r="B9566" i="69" s="1"/>
  <c r="B9567" i="69" s="1"/>
  <c r="B9568" i="69" s="1"/>
  <c r="B9569" i="69" s="1"/>
  <c r="B9570" i="69" s="1"/>
  <c r="B9571" i="69" s="1"/>
  <c r="B9572" i="69" s="1"/>
  <c r="B9573" i="69" s="1"/>
  <c r="B9574" i="69" s="1"/>
  <c r="B9575" i="69" s="1"/>
  <c r="B9576" i="69" s="1"/>
  <c r="B9577" i="69" s="1"/>
  <c r="B9578" i="69" s="1"/>
  <c r="B9579" i="69" s="1"/>
  <c r="B9580" i="69" s="1"/>
  <c r="B9581" i="69" s="1"/>
  <c r="B9582" i="69" s="1"/>
  <c r="B9583" i="69" s="1"/>
  <c r="B9584" i="69" s="1"/>
  <c r="B9585" i="69" s="1"/>
  <c r="B9586" i="69" s="1"/>
  <c r="B9587" i="69" s="1"/>
  <c r="B9588" i="69" s="1"/>
  <c r="B9589" i="69" s="1"/>
  <c r="B9590" i="69" s="1"/>
  <c r="B9591" i="69" s="1"/>
  <c r="B9592" i="69" s="1"/>
  <c r="B9593" i="69" s="1"/>
  <c r="B9594" i="69" s="1"/>
  <c r="B9595" i="69" s="1"/>
  <c r="B9596" i="69" s="1"/>
  <c r="B9597" i="69" s="1"/>
  <c r="B9598" i="69" s="1"/>
  <c r="B9599" i="69" s="1"/>
  <c r="B9600" i="69" s="1"/>
  <c r="B9601" i="69" s="1"/>
  <c r="B9602" i="69" s="1"/>
  <c r="B9603" i="69" s="1"/>
  <c r="B9604" i="69" s="1"/>
  <c r="B9605" i="69" s="1"/>
  <c r="B9606" i="69" s="1"/>
  <c r="B9607" i="69" s="1"/>
  <c r="B9608" i="69" s="1"/>
  <c r="B9609" i="69" s="1"/>
  <c r="B9610" i="69" s="1"/>
  <c r="B9611" i="69" s="1"/>
  <c r="B9612" i="69" s="1"/>
  <c r="B9613" i="69" s="1"/>
  <c r="B9614" i="69" s="1"/>
  <c r="B9615" i="69" s="1"/>
  <c r="B9616" i="69" s="1"/>
  <c r="B9617" i="69" s="1"/>
  <c r="B9618" i="69" s="1"/>
  <c r="B9619" i="69" s="1"/>
  <c r="B9620" i="69" s="1"/>
  <c r="B9621" i="69" s="1"/>
  <c r="B9622" i="69" s="1"/>
  <c r="B9623" i="69" s="1"/>
  <c r="B9624" i="69" s="1"/>
  <c r="B9625" i="69" s="1"/>
  <c r="B9626" i="69" s="1"/>
  <c r="B9627" i="69" s="1"/>
  <c r="B9628" i="69" s="1"/>
  <c r="B9629" i="69" s="1"/>
  <c r="B9630" i="69" s="1"/>
  <c r="B9631" i="69" s="1"/>
  <c r="B9632" i="69" s="1"/>
  <c r="B9633" i="69" s="1"/>
  <c r="B9634" i="69" s="1"/>
  <c r="B9635" i="69" s="1"/>
  <c r="B9636" i="69" s="1"/>
  <c r="B9637" i="69" s="1"/>
  <c r="B9638" i="69" s="1"/>
  <c r="B9639" i="69" s="1"/>
  <c r="B9640" i="69" s="1"/>
  <c r="B9641" i="69" s="1"/>
  <c r="B9642" i="69" s="1"/>
  <c r="B9643" i="69" s="1"/>
  <c r="B9644" i="69" s="1"/>
  <c r="B9645" i="69" s="1"/>
  <c r="B9646" i="69" s="1"/>
  <c r="B9647" i="69" s="1"/>
  <c r="B9648" i="69" s="1"/>
  <c r="B9649" i="69" s="1"/>
  <c r="B9650" i="69" s="1"/>
  <c r="B9651" i="69" s="1"/>
  <c r="B9652" i="69" s="1"/>
  <c r="B9653" i="69" s="1"/>
  <c r="B9654" i="69" s="1"/>
  <c r="B9655" i="69" s="1"/>
  <c r="B9656" i="69" s="1"/>
  <c r="B9657" i="69" s="1"/>
  <c r="B9658" i="69" s="1"/>
  <c r="B9659" i="69" s="1"/>
  <c r="B9660" i="69" s="1"/>
  <c r="B9661" i="69" s="1"/>
  <c r="B9662" i="69" s="1"/>
  <c r="B9663" i="69" s="1"/>
  <c r="B9664" i="69" s="1"/>
  <c r="B9665" i="69" s="1"/>
  <c r="B9666" i="69" s="1"/>
  <c r="B9667" i="69" s="1"/>
  <c r="B9668" i="69" s="1"/>
  <c r="B9669" i="69" s="1"/>
  <c r="B9670" i="69" s="1"/>
  <c r="B9671" i="69" s="1"/>
  <c r="B9672" i="69" s="1"/>
  <c r="B9673" i="69" s="1"/>
  <c r="B9674" i="69" s="1"/>
  <c r="B9675" i="69" s="1"/>
  <c r="B9676" i="69" s="1"/>
  <c r="B9677" i="69" s="1"/>
  <c r="B9678" i="69" s="1"/>
  <c r="B9679" i="69" s="1"/>
  <c r="B9680" i="69" s="1"/>
  <c r="B9681" i="69" s="1"/>
  <c r="B9682" i="69" s="1"/>
  <c r="B9683" i="69" s="1"/>
  <c r="B9684" i="69" s="1"/>
  <c r="B9685" i="69" s="1"/>
  <c r="B9686" i="69" s="1"/>
  <c r="B9687" i="69" s="1"/>
  <c r="B9688" i="69" s="1"/>
  <c r="B9689" i="69" s="1"/>
  <c r="B9690" i="69" s="1"/>
  <c r="B9691" i="69" s="1"/>
  <c r="B9692" i="69" s="1"/>
  <c r="B9693" i="69" s="1"/>
  <c r="B9694" i="69" s="1"/>
  <c r="B9695" i="69" s="1"/>
  <c r="B9696" i="69" s="1"/>
  <c r="B9697" i="69" s="1"/>
  <c r="B9698" i="69" s="1"/>
  <c r="B9699" i="69" s="1"/>
  <c r="B9700" i="69" s="1"/>
  <c r="B9701" i="69" s="1"/>
  <c r="B9702" i="69" s="1"/>
  <c r="B9703" i="69" s="1"/>
  <c r="B9704" i="69" s="1"/>
  <c r="B9705" i="69" s="1"/>
  <c r="B9706" i="69" s="1"/>
  <c r="B9707" i="69" s="1"/>
  <c r="B9708" i="69" s="1"/>
  <c r="B9709" i="69" s="1"/>
  <c r="B9710" i="69" s="1"/>
  <c r="B9711" i="69" s="1"/>
  <c r="B9712" i="69" s="1"/>
  <c r="B9713" i="69" s="1"/>
  <c r="B9714" i="69" s="1"/>
  <c r="B9715" i="69" s="1"/>
  <c r="B9716" i="69" s="1"/>
  <c r="B9717" i="69" s="1"/>
  <c r="B9718" i="69" s="1"/>
  <c r="B9719" i="69" s="1"/>
  <c r="B9720" i="69" s="1"/>
  <c r="B9721" i="69" s="1"/>
  <c r="B9722" i="69" s="1"/>
  <c r="B9723" i="69" s="1"/>
  <c r="B9724" i="69" s="1"/>
  <c r="B9725" i="69" s="1"/>
  <c r="B9726" i="69" s="1"/>
  <c r="B9727" i="69" s="1"/>
  <c r="B9728" i="69" s="1"/>
  <c r="I264" i="78" l="1"/>
  <c r="Q264" i="78"/>
  <c r="B9729" i="69"/>
  <c r="B9730" i="69" s="1"/>
  <c r="B9731" i="69" s="1"/>
  <c r="B9732" i="69" s="1"/>
  <c r="B9733" i="69" s="1"/>
  <c r="B9734" i="69" s="1"/>
  <c r="B9735" i="69" s="1"/>
  <c r="B9736" i="69" s="1"/>
  <c r="B9737" i="69" s="1"/>
  <c r="B9738" i="69" s="1"/>
  <c r="B9739" i="69" s="1"/>
  <c r="B9740" i="69" s="1"/>
  <c r="B9741" i="69" s="1"/>
  <c r="B9742" i="69" s="1"/>
  <c r="B9743" i="69" s="1"/>
  <c r="B9744" i="69" s="1"/>
  <c r="B9745" i="69" s="1"/>
  <c r="B9746" i="69" s="1"/>
  <c r="B9747" i="69" s="1"/>
  <c r="B9748" i="69" s="1"/>
  <c r="B9749" i="69" s="1"/>
  <c r="B9750" i="69" s="1"/>
  <c r="B9751" i="69" s="1"/>
  <c r="B9752" i="69" s="1"/>
  <c r="B9753" i="69" s="1"/>
  <c r="B9754" i="69" s="1"/>
  <c r="B9755" i="69" s="1"/>
  <c r="B9756" i="69" s="1"/>
  <c r="B9757" i="69" s="1"/>
  <c r="B9758" i="69" s="1"/>
  <c r="B9759" i="69" s="1"/>
  <c r="B9760" i="69" s="1"/>
  <c r="B9761" i="69" s="1"/>
  <c r="B9762" i="69" s="1"/>
  <c r="B9763" i="69" s="1"/>
  <c r="B9764" i="69" s="1"/>
  <c r="B9765" i="69" s="1"/>
  <c r="B9766" i="69" s="1"/>
  <c r="B9767" i="69" s="1"/>
  <c r="B9768" i="69" s="1"/>
  <c r="B9769" i="69" s="1"/>
  <c r="B9770" i="69" s="1"/>
  <c r="B9771" i="69" s="1"/>
  <c r="B9772" i="69" s="1"/>
  <c r="B9773" i="69" s="1"/>
  <c r="B9774" i="69" s="1"/>
  <c r="B9775" i="69" s="1"/>
  <c r="B9776" i="69" s="1"/>
  <c r="B9777" i="69" s="1"/>
  <c r="B9778" i="69" s="1"/>
  <c r="B9779" i="69" s="1"/>
  <c r="B9780" i="69" s="1"/>
  <c r="B9781" i="69" s="1"/>
  <c r="B9782" i="69" s="1"/>
  <c r="B9783" i="69" s="1"/>
  <c r="B9784" i="69" s="1"/>
  <c r="B9785" i="69" s="1"/>
  <c r="B9786" i="69" s="1"/>
  <c r="B9787" i="69" s="1"/>
  <c r="B9788" i="69" s="1"/>
  <c r="B9789" i="69" s="1"/>
  <c r="B9790" i="69" s="1"/>
  <c r="B9791" i="69" s="1"/>
  <c r="B9792" i="69" s="1"/>
  <c r="B9793" i="69" s="1"/>
  <c r="B9794" i="69" s="1"/>
  <c r="B9795" i="69" s="1"/>
  <c r="B9796" i="69" s="1"/>
  <c r="B9797" i="69" s="1"/>
  <c r="B9798" i="69" s="1"/>
  <c r="B9799" i="69" s="1"/>
  <c r="B9800" i="69" s="1"/>
  <c r="B9801" i="69" s="1"/>
  <c r="B9802" i="69" s="1"/>
  <c r="B9803" i="69" s="1"/>
  <c r="B9804" i="69" s="1"/>
  <c r="B9805" i="69" s="1"/>
  <c r="B9806" i="69" s="1"/>
  <c r="B9807" i="69" s="1"/>
  <c r="B9808" i="69" s="1"/>
  <c r="B9809" i="69" s="1"/>
  <c r="B9810" i="69" s="1"/>
  <c r="B9811" i="69" s="1"/>
  <c r="B9812" i="69" s="1"/>
  <c r="B9813" i="69" s="1"/>
  <c r="B9814" i="69" s="1"/>
  <c r="B9815" i="69" s="1"/>
  <c r="B9816" i="69" s="1"/>
  <c r="B9817" i="69" s="1"/>
  <c r="B9818" i="69" s="1"/>
  <c r="B9819" i="69" s="1"/>
  <c r="B9820" i="69" s="1"/>
  <c r="B9821" i="69" s="1"/>
  <c r="B9822" i="69" s="1"/>
  <c r="B9823" i="69" s="1"/>
  <c r="B9824" i="69" s="1"/>
  <c r="B9825" i="69" s="1"/>
  <c r="B9826" i="69" s="1"/>
  <c r="B9827" i="69" s="1"/>
  <c r="B9828" i="69" s="1"/>
  <c r="B9829" i="69" s="1"/>
  <c r="B9830" i="69" s="1"/>
  <c r="B9831" i="69" s="1"/>
  <c r="B9832" i="69" s="1"/>
  <c r="B9833" i="69" s="1"/>
  <c r="B9834" i="69" s="1"/>
  <c r="B9835" i="69" s="1"/>
  <c r="B9836" i="69" s="1"/>
  <c r="B9837" i="69" s="1"/>
  <c r="B9838" i="69" s="1"/>
  <c r="B9839" i="69" s="1"/>
  <c r="B9840" i="69" s="1"/>
  <c r="B9841" i="69" s="1"/>
  <c r="B9842" i="69" s="1"/>
  <c r="B9843" i="69" s="1"/>
  <c r="B9844" i="69" s="1"/>
  <c r="B9845" i="69" s="1"/>
  <c r="B9846" i="69" s="1"/>
  <c r="B9847" i="69" s="1"/>
  <c r="B9848" i="69" s="1"/>
  <c r="B9849" i="69" s="1"/>
  <c r="B9850" i="69" s="1"/>
  <c r="B9851" i="69" s="1"/>
  <c r="B9852" i="69" s="1"/>
  <c r="B9853" i="69" s="1"/>
  <c r="B9854" i="69" s="1"/>
  <c r="B9855" i="69" s="1"/>
  <c r="B9856" i="69" s="1"/>
  <c r="B9857" i="69" s="1"/>
  <c r="B9858" i="69" s="1"/>
  <c r="B9859" i="69" s="1"/>
  <c r="B9860" i="69" s="1"/>
  <c r="B9861" i="69" s="1"/>
  <c r="B9862" i="69" s="1"/>
  <c r="B9863" i="69" s="1"/>
  <c r="B9864" i="69" s="1"/>
  <c r="B9865" i="69" s="1"/>
  <c r="B9866" i="69" s="1"/>
  <c r="B9867" i="69" s="1"/>
  <c r="B9868" i="69" s="1"/>
  <c r="B9869" i="69" s="1"/>
  <c r="B9870" i="69" s="1"/>
  <c r="B9871" i="69" s="1"/>
  <c r="B9872" i="69" s="1"/>
  <c r="B9873" i="69" s="1"/>
  <c r="B9874" i="69" s="1"/>
  <c r="B9875" i="69" s="1"/>
  <c r="B9876" i="69" s="1"/>
  <c r="B9877" i="69" s="1"/>
  <c r="B9878" i="69" s="1"/>
  <c r="B9879" i="69" s="1"/>
  <c r="B9880" i="69" s="1"/>
  <c r="B9881" i="69" s="1"/>
  <c r="B9882" i="69" s="1"/>
  <c r="B9883" i="69" s="1"/>
  <c r="B9884" i="69" s="1"/>
  <c r="B9885" i="69" s="1"/>
  <c r="B9886" i="69" s="1"/>
  <c r="B9887" i="69" s="1"/>
  <c r="B9888" i="69" s="1"/>
  <c r="B9889" i="69" s="1"/>
  <c r="B9890" i="69" s="1"/>
  <c r="B9891" i="69" s="1"/>
  <c r="B9892" i="69" s="1"/>
  <c r="B9893" i="69" s="1"/>
  <c r="B9894" i="69" s="1"/>
  <c r="B9895" i="69" s="1"/>
  <c r="B9896" i="69" s="1"/>
  <c r="B9897" i="69" s="1"/>
  <c r="B9898" i="69" s="1"/>
  <c r="B9899" i="69" s="1"/>
  <c r="B9900" i="69" s="1"/>
  <c r="B9901" i="69" s="1"/>
  <c r="B9902" i="69" s="1"/>
  <c r="B9903" i="69" s="1"/>
  <c r="B9904" i="69" s="1"/>
  <c r="B9905" i="69" s="1"/>
  <c r="B9906" i="69" s="1"/>
  <c r="B9907" i="69" s="1"/>
  <c r="B9908" i="69" s="1"/>
  <c r="B9909" i="69" s="1"/>
  <c r="B9910" i="69" s="1"/>
  <c r="B9911" i="69" s="1"/>
  <c r="B9912" i="69" s="1"/>
  <c r="B9913" i="69" s="1"/>
  <c r="B9914" i="69" s="1"/>
  <c r="B9915" i="69" s="1"/>
  <c r="B9916" i="69" s="1"/>
  <c r="B9917" i="69" s="1"/>
  <c r="B9918" i="69" s="1"/>
  <c r="B9919" i="69" s="1"/>
  <c r="B9920" i="69" s="1"/>
  <c r="B9921" i="69" s="1"/>
  <c r="B9922" i="69" s="1"/>
  <c r="B9923" i="69" s="1"/>
  <c r="B9924" i="69" s="1"/>
  <c r="B9925" i="69" s="1"/>
  <c r="B9926" i="69" s="1"/>
  <c r="B9927" i="69" s="1"/>
  <c r="B9928" i="69" s="1"/>
  <c r="B9929" i="69" s="1"/>
  <c r="B9930" i="69" s="1"/>
  <c r="B9931" i="69" s="1"/>
  <c r="B9932" i="69" s="1"/>
  <c r="B9933" i="69" s="1"/>
  <c r="B9934" i="69" s="1"/>
  <c r="B9935" i="69" s="1"/>
  <c r="B9936" i="69" s="1"/>
  <c r="B9937" i="69" s="1"/>
  <c r="B9938" i="69" s="1"/>
  <c r="B9939" i="69" s="1"/>
  <c r="B9940" i="69" s="1"/>
  <c r="B9941" i="69" s="1"/>
  <c r="B9942" i="69" s="1"/>
  <c r="B9943" i="69" s="1"/>
  <c r="B9944" i="69" s="1"/>
  <c r="B9945" i="69" s="1"/>
  <c r="B9946" i="69" s="1"/>
  <c r="B9947" i="69" s="1"/>
  <c r="B9948" i="69" s="1"/>
  <c r="B9949" i="69" s="1"/>
  <c r="B9950" i="69" s="1"/>
  <c r="B9951" i="69" s="1"/>
  <c r="B9952" i="69" s="1"/>
  <c r="B9953" i="69" s="1"/>
  <c r="B9954" i="69" s="1"/>
  <c r="B9955" i="69" s="1"/>
  <c r="B9956" i="69" s="1"/>
  <c r="B9957" i="69" s="1"/>
  <c r="B9958" i="69" s="1"/>
  <c r="B9959" i="69" s="1"/>
  <c r="B9960" i="69" s="1"/>
  <c r="B9961" i="69" s="1"/>
  <c r="B9962" i="69" s="1"/>
  <c r="B9963" i="69" s="1"/>
  <c r="B9964" i="69" s="1"/>
  <c r="B9965" i="69" s="1"/>
  <c r="B9966" i="69" s="1"/>
  <c r="B9967" i="69" s="1"/>
  <c r="B9968" i="69" s="1"/>
  <c r="B9969" i="69" s="1"/>
  <c r="B9970" i="69" s="1"/>
  <c r="B9971" i="69" s="1"/>
  <c r="B9972" i="69" s="1"/>
  <c r="B9973" i="69" s="1"/>
  <c r="B9974" i="69" s="1"/>
  <c r="B9975" i="69" s="1"/>
  <c r="B9976" i="69" s="1"/>
  <c r="B9977" i="69" s="1"/>
  <c r="B9978" i="69" s="1"/>
  <c r="B9979" i="69" s="1"/>
  <c r="B9980" i="69" s="1"/>
  <c r="B9981" i="69" s="1"/>
  <c r="B9982" i="69" s="1"/>
  <c r="B9983" i="69" s="1"/>
  <c r="B9984" i="69" s="1"/>
  <c r="E264" i="78"/>
  <c r="K201" i="78"/>
  <c r="U201" i="78"/>
  <c r="J265" i="78"/>
  <c r="R265" i="78"/>
  <c r="O264" i="78"/>
  <c r="H265" i="78"/>
  <c r="M201" i="78"/>
  <c r="M264" i="78"/>
  <c r="F264" i="78"/>
  <c r="U264" i="78"/>
  <c r="O201" i="78"/>
  <c r="D265" i="78"/>
  <c r="J201" i="78"/>
  <c r="T201" i="78"/>
  <c r="F265" i="78"/>
  <c r="I265" i="78"/>
  <c r="S201" i="78"/>
  <c r="D264" i="78"/>
  <c r="S265" i="78"/>
  <c r="P265" i="78"/>
  <c r="R264" i="78"/>
  <c r="C265" i="78"/>
  <c r="E265" i="78"/>
  <c r="J264" i="78"/>
  <c r="M265" i="78"/>
  <c r="P264" i="78"/>
  <c r="Q265" i="78"/>
  <c r="O265" i="78"/>
  <c r="R201" i="78"/>
  <c r="T265" i="78"/>
  <c r="N265" i="78"/>
  <c r="L264" i="78"/>
  <c r="P201" i="78"/>
  <c r="I201" i="78"/>
  <c r="H264" i="78"/>
  <c r="K265" i="78"/>
  <c r="Q201" i="78"/>
  <c r="G201" i="78"/>
  <c r="N264" i="78"/>
  <c r="D201" i="78"/>
  <c r="G264" i="78"/>
  <c r="L265" i="78"/>
  <c r="T264" i="78"/>
  <c r="G265" i="78"/>
  <c r="F201" i="78"/>
  <c r="C201" i="78"/>
  <c r="H201" i="78"/>
  <c r="U265" i="78"/>
  <c r="N201" i="78"/>
  <c r="L201" i="78"/>
  <c r="S264" i="78"/>
  <c r="K264" i="78"/>
  <c r="E201" i="78"/>
  <c r="C264" i="78"/>
  <c r="N95" i="78" l="1"/>
  <c r="Q95" i="78"/>
  <c r="H180" i="78"/>
  <c r="U95" i="78"/>
  <c r="H86" i="78"/>
  <c r="Q86" i="78"/>
  <c r="I86" i="78"/>
  <c r="J84" i="78"/>
  <c r="L84" i="78"/>
  <c r="E84" i="78"/>
  <c r="G84" i="78"/>
  <c r="F95" i="78"/>
  <c r="H155" i="78"/>
  <c r="I84" i="78"/>
  <c r="N70" i="78"/>
  <c r="R86" i="78"/>
  <c r="H84" i="78"/>
  <c r="G70" i="78"/>
  <c r="O70" i="78"/>
  <c r="C86" i="78"/>
  <c r="K84" i="78"/>
  <c r="P190" i="78"/>
  <c r="R190" i="78"/>
  <c r="P70" i="78"/>
  <c r="K70" i="78"/>
  <c r="N86" i="78"/>
  <c r="U86" i="78"/>
  <c r="R84" i="78"/>
  <c r="P86" i="78"/>
  <c r="N84" i="78"/>
  <c r="E70" i="78"/>
  <c r="S86" i="78"/>
  <c r="L70" i="78"/>
  <c r="I70" i="78"/>
  <c r="H177" i="78"/>
  <c r="P84" i="78"/>
  <c r="S200" i="78"/>
  <c r="I200" i="78"/>
  <c r="N169" i="78"/>
  <c r="L233" i="78"/>
  <c r="J52" i="78"/>
  <c r="M232" i="78"/>
  <c r="D200" i="78"/>
  <c r="F200" i="78"/>
  <c r="C116" i="78"/>
  <c r="L169" i="78"/>
  <c r="R233" i="78"/>
  <c r="M233" i="78"/>
  <c r="L96" i="78"/>
  <c r="F116" i="78"/>
  <c r="I116" i="78"/>
  <c r="G96" i="78"/>
  <c r="Q169" i="78"/>
  <c r="O211" i="78"/>
  <c r="S211" i="78"/>
  <c r="G169" i="78"/>
  <c r="Q96" i="78"/>
  <c r="O233" i="78"/>
  <c r="P96" i="78"/>
  <c r="D116" i="78"/>
  <c r="O96" i="78"/>
  <c r="E52" i="78"/>
  <c r="F211" i="78"/>
  <c r="U211" i="78"/>
  <c r="S116" i="78"/>
  <c r="U233" i="78"/>
  <c r="C233" i="78"/>
  <c r="U200" i="78"/>
  <c r="E169" i="78"/>
  <c r="J232" i="78"/>
  <c r="L52" i="78"/>
  <c r="S169" i="78"/>
  <c r="N96" i="78"/>
  <c r="K116" i="78"/>
  <c r="K169" i="78"/>
  <c r="F52" i="78"/>
  <c r="D211" i="78"/>
  <c r="J169" i="78"/>
  <c r="O232" i="78"/>
  <c r="F232" i="78"/>
  <c r="J200" i="78"/>
  <c r="E96" i="78"/>
  <c r="U52" i="78"/>
  <c r="H169" i="78"/>
  <c r="U96" i="78"/>
  <c r="H232" i="78"/>
  <c r="C232" i="78"/>
  <c r="J233" i="78"/>
  <c r="E116" i="78"/>
  <c r="O116" i="78"/>
  <c r="D169" i="78"/>
  <c r="F233" i="78"/>
  <c r="Q211" i="78"/>
  <c r="S96" i="78"/>
  <c r="H211" i="78"/>
  <c r="L232" i="78"/>
  <c r="N232" i="78"/>
  <c r="R96" i="78"/>
  <c r="G211" i="78"/>
  <c r="J211" i="78"/>
  <c r="T96" i="78"/>
  <c r="Q116" i="78"/>
  <c r="H116" i="78"/>
  <c r="D233" i="78"/>
  <c r="C200" i="78"/>
  <c r="L116" i="78"/>
  <c r="S233" i="78"/>
  <c r="I52" i="78"/>
  <c r="Q418" i="78"/>
  <c r="C477" i="78"/>
  <c r="L186" i="78"/>
  <c r="L465" i="78"/>
  <c r="R482" i="78"/>
  <c r="L284" i="78"/>
  <c r="Q194" i="78"/>
  <c r="P346" i="78"/>
  <c r="I178" i="78"/>
  <c r="T90" i="78"/>
  <c r="J329" i="78"/>
  <c r="Q320" i="78"/>
  <c r="M401" i="78"/>
  <c r="T487" i="78"/>
  <c r="K481" i="78"/>
  <c r="G403" i="78"/>
  <c r="C131" i="78"/>
  <c r="N178" i="78"/>
  <c r="I182" i="78"/>
  <c r="Q549" i="78"/>
  <c r="O450" i="78"/>
  <c r="Q344" i="78"/>
  <c r="J443" i="78"/>
  <c r="S57" i="78"/>
  <c r="P10" i="78"/>
  <c r="C45" i="78"/>
  <c r="D25" i="78"/>
  <c r="T10" i="78"/>
  <c r="D5" i="78"/>
  <c r="G57" i="78"/>
  <c r="H77" i="78"/>
  <c r="G45" i="78"/>
  <c r="U45" i="78"/>
  <c r="J77" i="78"/>
  <c r="G74" i="78"/>
  <c r="J57" i="78"/>
  <c r="S5" i="78"/>
  <c r="U25" i="78"/>
  <c r="T5" i="78"/>
  <c r="C10" i="78"/>
  <c r="H35" i="78"/>
  <c r="N77" i="78"/>
  <c r="M5" i="78"/>
  <c r="H5" i="78"/>
  <c r="B9985" i="69"/>
  <c r="B9986" i="69" s="1"/>
  <c r="B9987" i="69" s="1"/>
  <c r="B9988" i="69" s="1"/>
  <c r="B9989" i="69" s="1"/>
  <c r="B9990" i="69" s="1"/>
  <c r="B9991" i="69" s="1"/>
  <c r="B9992" i="69" s="1"/>
  <c r="B9993" i="69" s="1"/>
  <c r="B9994" i="69" s="1"/>
  <c r="B9995" i="69" s="1"/>
  <c r="B9996" i="69" s="1"/>
  <c r="B9997" i="69" s="1"/>
  <c r="B9998" i="69" s="1"/>
  <c r="B9999" i="69" s="1"/>
  <c r="B10000" i="69" s="1"/>
  <c r="F123" i="78"/>
  <c r="U254" i="78"/>
  <c r="F218" i="78"/>
  <c r="D230" i="78"/>
  <c r="I188" i="78"/>
  <c r="E273" i="78"/>
  <c r="F152" i="78"/>
  <c r="M280" i="78"/>
  <c r="L87" i="78"/>
  <c r="N296" i="78"/>
  <c r="I254" i="78"/>
  <c r="H299" i="78"/>
  <c r="D253" i="78"/>
  <c r="R257" i="78"/>
  <c r="P268" i="78"/>
  <c r="D223" i="78"/>
  <c r="E368" i="78" l="1"/>
  <c r="M70" i="78"/>
  <c r="M86" i="78"/>
  <c r="K86" i="78"/>
  <c r="T84" i="78"/>
  <c r="D84" i="78"/>
  <c r="O86" i="78"/>
  <c r="H95" i="78"/>
  <c r="H185" i="78"/>
  <c r="K95" i="78"/>
  <c r="F84" i="78"/>
  <c r="J86" i="78"/>
  <c r="E86" i="78"/>
  <c r="F86" i="78"/>
  <c r="R95" i="78"/>
  <c r="P56" i="78"/>
  <c r="C4" i="78"/>
  <c r="C70" i="78"/>
  <c r="M84" i="78"/>
  <c r="U84" i="78"/>
  <c r="S95" i="78"/>
  <c r="H70" i="78"/>
  <c r="S70" i="78"/>
  <c r="T86" i="78"/>
  <c r="D86" i="78"/>
  <c r="F70" i="78"/>
  <c r="U61" i="78"/>
  <c r="L95" i="78"/>
  <c r="M115" i="78"/>
  <c r="G86" i="78"/>
  <c r="J70" i="78"/>
  <c r="C84" i="78"/>
  <c r="U70" i="78"/>
  <c r="L86" i="78"/>
  <c r="Q70" i="78"/>
  <c r="P95" i="78"/>
  <c r="T95" i="78"/>
  <c r="D70" i="78"/>
  <c r="T70" i="78"/>
  <c r="S84" i="78"/>
  <c r="R70" i="78"/>
  <c r="O84" i="78"/>
  <c r="Q84" i="78"/>
  <c r="E92" i="78"/>
  <c r="R15" i="78"/>
  <c r="L155" i="78"/>
  <c r="K155" i="78"/>
  <c r="T47" i="78"/>
  <c r="L92" i="78"/>
  <c r="I92" i="78"/>
  <c r="H150" i="78"/>
  <c r="S79" i="78"/>
  <c r="F58" i="78"/>
  <c r="G47" i="78"/>
  <c r="S155" i="78"/>
  <c r="E47" i="78"/>
  <c r="R155" i="78"/>
  <c r="F150" i="78"/>
  <c r="K15" i="78"/>
  <c r="J47" i="78"/>
  <c r="L150" i="78"/>
  <c r="U47" i="78"/>
  <c r="N92" i="78"/>
  <c r="K47" i="78"/>
  <c r="D4" i="78"/>
  <c r="J15" i="78"/>
  <c r="D155" i="78"/>
  <c r="I47" i="78"/>
  <c r="F15" i="78"/>
  <c r="C155" i="78"/>
  <c r="I155" i="78"/>
  <c r="D92" i="78"/>
  <c r="O150" i="78"/>
  <c r="C15" i="78"/>
  <c r="M47" i="78"/>
  <c r="K150" i="78"/>
  <c r="F155" i="78"/>
  <c r="D47" i="78"/>
  <c r="U155" i="78"/>
  <c r="D150" i="78"/>
  <c r="T150" i="78"/>
  <c r="O92" i="78"/>
  <c r="M150" i="78"/>
  <c r="T92" i="78"/>
  <c r="M106" i="78"/>
  <c r="E106" i="78"/>
  <c r="R150" i="78"/>
  <c r="N155" i="78"/>
  <c r="S15" i="78"/>
  <c r="C47" i="78"/>
  <c r="R92" i="78"/>
  <c r="T155" i="78"/>
  <c r="R20" i="78"/>
  <c r="U20" i="78"/>
  <c r="F41" i="78"/>
  <c r="F20" i="78"/>
  <c r="O9" i="78"/>
  <c r="J95" i="78"/>
  <c r="I95" i="78"/>
  <c r="H187" i="78"/>
  <c r="H183" i="78"/>
  <c r="G133" i="78"/>
  <c r="M95" i="78"/>
  <c r="O95" i="78"/>
  <c r="C95" i="78"/>
  <c r="D95" i="78"/>
  <c r="E95" i="78"/>
  <c r="U60" i="78"/>
  <c r="G95" i="78"/>
  <c r="E16" i="78"/>
  <c r="M155" i="78"/>
  <c r="T200" i="78"/>
  <c r="R116" i="78"/>
  <c r="D15" i="78"/>
  <c r="S92" i="78"/>
  <c r="E200" i="78"/>
  <c r="F92" i="78"/>
  <c r="O56" i="78"/>
  <c r="G52" i="78"/>
  <c r="J116" i="78"/>
  <c r="P200" i="78"/>
  <c r="J92" i="78"/>
  <c r="D52" i="78"/>
  <c r="P232" i="78"/>
  <c r="H47" i="78"/>
  <c r="N47" i="78"/>
  <c r="P15" i="78"/>
  <c r="H15" i="78"/>
  <c r="U232" i="78"/>
  <c r="G92" i="78"/>
  <c r="J155" i="78"/>
  <c r="T116" i="78"/>
  <c r="R232" i="78"/>
  <c r="P116" i="78"/>
  <c r="L211" i="78"/>
  <c r="T15" i="78"/>
  <c r="M116" i="78"/>
  <c r="T211" i="78"/>
  <c r="O38" i="78"/>
  <c r="G232" i="78"/>
  <c r="U169" i="78"/>
  <c r="Q92" i="78"/>
  <c r="L207" i="78"/>
  <c r="J9" i="78"/>
  <c r="S45" i="78"/>
  <c r="M169" i="78"/>
  <c r="H92" i="78"/>
  <c r="I169" i="78"/>
  <c r="P169" i="78"/>
  <c r="S47" i="78"/>
  <c r="J150" i="78"/>
  <c r="M200" i="78"/>
  <c r="F169" i="78"/>
  <c r="U92" i="78"/>
  <c r="E211" i="78"/>
  <c r="R169" i="78"/>
  <c r="I15" i="78"/>
  <c r="N41" i="78"/>
  <c r="E233" i="78"/>
  <c r="M92" i="78"/>
  <c r="I211" i="78"/>
  <c r="P233" i="78"/>
  <c r="C150" i="78"/>
  <c r="S150" i="78"/>
  <c r="M211" i="78"/>
  <c r="I96" i="78"/>
  <c r="P211" i="78"/>
  <c r="H52" i="78"/>
  <c r="C224" i="78"/>
  <c r="J6" i="78"/>
  <c r="Q41" i="78"/>
  <c r="I150" i="78"/>
  <c r="C169" i="78"/>
  <c r="O15" i="78"/>
  <c r="G116" i="78"/>
  <c r="N52" i="78"/>
  <c r="H200" i="78"/>
  <c r="T233" i="78"/>
  <c r="R200" i="78"/>
  <c r="H96" i="78"/>
  <c r="E155" i="78"/>
  <c r="N233" i="78"/>
  <c r="U150" i="78"/>
  <c r="C52" i="78"/>
  <c r="Q155" i="78"/>
  <c r="M52" i="78"/>
  <c r="Q233" i="78"/>
  <c r="R211" i="78"/>
  <c r="R47" i="78"/>
  <c r="C235" i="78"/>
  <c r="G38" i="78"/>
  <c r="F34" i="78"/>
  <c r="L47" i="78"/>
  <c r="U116" i="78"/>
  <c r="Q47" i="78"/>
  <c r="K96" i="78"/>
  <c r="Q150" i="78"/>
  <c r="S52" i="78"/>
  <c r="I232" i="78"/>
  <c r="O52" i="78"/>
  <c r="F47" i="78"/>
  <c r="E15" i="78"/>
  <c r="K233" i="78"/>
  <c r="G233" i="78"/>
  <c r="R52" i="78"/>
  <c r="G15" i="78"/>
  <c r="R14" i="78"/>
  <c r="P47" i="78"/>
  <c r="D96" i="78"/>
  <c r="L15" i="78"/>
  <c r="N150" i="78"/>
  <c r="P92" i="78"/>
  <c r="N116" i="78"/>
  <c r="Q200" i="78"/>
  <c r="P155" i="78"/>
  <c r="P52" i="78"/>
  <c r="N200" i="78"/>
  <c r="C211" i="78"/>
  <c r="I233" i="78"/>
  <c r="E36" i="78"/>
  <c r="K200" i="78"/>
  <c r="T232" i="78"/>
  <c r="O155" i="78"/>
  <c r="C96" i="78"/>
  <c r="M15" i="78"/>
  <c r="E232" i="78"/>
  <c r="D232" i="78"/>
  <c r="T169" i="78"/>
  <c r="L200" i="78"/>
  <c r="N15" i="78"/>
  <c r="K92" i="78"/>
  <c r="U15" i="78"/>
  <c r="F96" i="78"/>
  <c r="P150" i="78"/>
  <c r="F197" i="78"/>
  <c r="F90" i="78"/>
  <c r="I53" i="78"/>
  <c r="Q232" i="78"/>
  <c r="J96" i="78"/>
  <c r="O47" i="78"/>
  <c r="R144" i="78"/>
  <c r="J20" i="78"/>
  <c r="Q15" i="78"/>
  <c r="Q52" i="78"/>
  <c r="K211" i="78"/>
  <c r="O169" i="78"/>
  <c r="T52" i="78"/>
  <c r="K52" i="78"/>
  <c r="T4" i="78"/>
  <c r="I6" i="78"/>
  <c r="R166" i="78"/>
  <c r="L130" i="78"/>
  <c r="K232" i="78"/>
  <c r="M96" i="78"/>
  <c r="O200" i="78"/>
  <c r="G200" i="78"/>
  <c r="G155" i="78"/>
  <c r="G150" i="78"/>
  <c r="H233" i="78"/>
  <c r="S232" i="78"/>
  <c r="N211" i="78"/>
  <c r="C92" i="78"/>
  <c r="E150" i="78"/>
  <c r="U212" i="78"/>
  <c r="D392" i="78"/>
  <c r="K90" i="78"/>
  <c r="M93" i="78"/>
  <c r="P282" i="78"/>
  <c r="I539" i="78"/>
  <c r="U431" i="78"/>
  <c r="J411" i="78"/>
  <c r="C186" i="78"/>
  <c r="F388" i="78"/>
  <c r="Q452" i="78"/>
  <c r="J526" i="78"/>
  <c r="I340" i="78"/>
  <c r="K468" i="78"/>
  <c r="G242" i="78"/>
  <c r="D467" i="78"/>
  <c r="P403" i="78"/>
  <c r="R454" i="78"/>
  <c r="L484" i="78"/>
  <c r="H497" i="78"/>
  <c r="O121" i="78"/>
  <c r="S486" i="78"/>
  <c r="R462" i="78"/>
  <c r="P330" i="78"/>
  <c r="S459" i="78"/>
  <c r="I325" i="78"/>
  <c r="P411" i="78"/>
  <c r="R433" i="78"/>
  <c r="R561" i="78"/>
  <c r="F42" i="78"/>
  <c r="R431" i="78"/>
  <c r="R505" i="78"/>
  <c r="H424" i="78"/>
  <c r="C343" i="78"/>
  <c r="N453" i="78"/>
  <c r="C566" i="78"/>
  <c r="T395" i="78"/>
  <c r="O519" i="78"/>
  <c r="E466" i="78"/>
  <c r="P387" i="78"/>
  <c r="P450" i="78"/>
  <c r="M473" i="78"/>
  <c r="O509" i="78"/>
  <c r="U441" i="78"/>
  <c r="M501" i="78"/>
  <c r="O516" i="78"/>
  <c r="O307" i="78"/>
  <c r="L333" i="78"/>
  <c r="T491" i="78"/>
  <c r="Q42" i="78"/>
  <c r="I82" i="78"/>
  <c r="F317" i="78"/>
  <c r="S340" i="78"/>
  <c r="R464" i="78"/>
  <c r="U399" i="78"/>
  <c r="G293" i="78"/>
  <c r="F243" i="78"/>
  <c r="S365" i="78"/>
  <c r="T372" i="78"/>
  <c r="F424" i="78"/>
  <c r="M345" i="78"/>
  <c r="N552" i="78"/>
  <c r="U376" i="78"/>
  <c r="S352" i="78"/>
  <c r="I516" i="78"/>
  <c r="M272" i="78"/>
  <c r="J571" i="78"/>
  <c r="G442" i="78"/>
  <c r="Q519" i="78"/>
  <c r="U340" i="78"/>
  <c r="E364" i="78"/>
  <c r="U430" i="78"/>
  <c r="P444" i="78"/>
  <c r="R4" i="78"/>
  <c r="T398" i="78"/>
  <c r="N284" i="78"/>
  <c r="O433" i="78"/>
  <c r="T397" i="78"/>
  <c r="F573" i="78"/>
  <c r="O375" i="78"/>
  <c r="K380" i="78"/>
  <c r="Q475" i="78"/>
  <c r="Q325" i="78"/>
  <c r="L447" i="78"/>
  <c r="P340" i="78"/>
  <c r="H407" i="78"/>
  <c r="C448" i="78"/>
  <c r="N283" i="78"/>
  <c r="L329" i="78"/>
  <c r="D187" i="78"/>
  <c r="E452" i="78"/>
  <c r="F404" i="78"/>
  <c r="H484" i="78"/>
  <c r="T516" i="78"/>
  <c r="K489" i="78"/>
  <c r="J357" i="78"/>
  <c r="U335" i="78"/>
  <c r="L573" i="78"/>
  <c r="C373" i="78"/>
  <c r="S432" i="78"/>
  <c r="C564" i="78"/>
  <c r="L564" i="78"/>
  <c r="N317" i="78"/>
  <c r="R195" i="78"/>
  <c r="R308" i="78"/>
  <c r="Q351" i="78"/>
  <c r="T320" i="78"/>
  <c r="F556" i="78"/>
  <c r="G444" i="78"/>
  <c r="H305" i="78"/>
  <c r="G390" i="78"/>
  <c r="R526" i="78"/>
  <c r="L442" i="78"/>
  <c r="Q242" i="78"/>
  <c r="P385" i="78"/>
  <c r="G467" i="78"/>
  <c r="Q367" i="78"/>
  <c r="P544" i="78"/>
  <c r="Q374" i="78"/>
  <c r="E529" i="78"/>
  <c r="N362" i="78"/>
  <c r="O325" i="78"/>
  <c r="E353" i="78"/>
  <c r="T349" i="78"/>
  <c r="K497" i="78"/>
  <c r="M438" i="78"/>
  <c r="N271" i="78"/>
  <c r="T532" i="78"/>
  <c r="O549" i="78"/>
  <c r="I395" i="78"/>
  <c r="O463" i="78"/>
  <c r="T341" i="78"/>
  <c r="D437" i="78"/>
  <c r="C444" i="78"/>
  <c r="M353" i="78"/>
  <c r="R411" i="78"/>
  <c r="N339" i="78"/>
  <c r="D516" i="78"/>
  <c r="H546" i="78"/>
  <c r="S361" i="78"/>
  <c r="C514" i="78"/>
  <c r="O425" i="78"/>
  <c r="J384" i="78"/>
  <c r="M460" i="78"/>
  <c r="Q485" i="78"/>
  <c r="M420" i="78"/>
  <c r="O403" i="78"/>
  <c r="N497" i="78"/>
  <c r="N516" i="78"/>
  <c r="K475" i="78"/>
  <c r="G452" i="78"/>
  <c r="H310" i="78"/>
  <c r="L479" i="78"/>
  <c r="O354" i="78"/>
  <c r="I479" i="78"/>
  <c r="R343" i="78"/>
  <c r="K435" i="78"/>
  <c r="T225" i="78"/>
  <c r="U402" i="78"/>
  <c r="L569" i="78"/>
  <c r="K106" i="78"/>
  <c r="E434" i="78"/>
  <c r="Q153" i="78"/>
  <c r="C440" i="78"/>
  <c r="T141" i="78"/>
  <c r="M426" i="78"/>
  <c r="S451" i="78"/>
  <c r="C405" i="78"/>
  <c r="C187" i="78"/>
  <c r="N316" i="78"/>
  <c r="S410" i="78"/>
  <c r="J408" i="78"/>
  <c r="S380" i="78"/>
  <c r="J317" i="78"/>
  <c r="O320" i="78"/>
  <c r="S482" i="78"/>
  <c r="E329" i="78"/>
  <c r="O441" i="78"/>
  <c r="T391" i="78"/>
  <c r="Q182" i="78"/>
  <c r="I329" i="78"/>
  <c r="L438" i="78"/>
  <c r="D372" i="78"/>
  <c r="M341" i="78"/>
  <c r="K357" i="78"/>
  <c r="G361" i="78"/>
  <c r="K447" i="78"/>
  <c r="J464" i="78"/>
  <c r="I375" i="78"/>
  <c r="Q400" i="78"/>
  <c r="H105" i="78"/>
  <c r="H434" i="78"/>
  <c r="F187" i="78"/>
  <c r="P162" i="78"/>
  <c r="C392" i="78"/>
  <c r="D511" i="78"/>
  <c r="T131" i="78"/>
  <c r="E341" i="78"/>
  <c r="I478" i="78"/>
  <c r="H529" i="78"/>
  <c r="U436" i="78"/>
  <c r="M408" i="78"/>
  <c r="F436" i="78"/>
  <c r="L501" i="78"/>
  <c r="E374" i="78"/>
  <c r="F473" i="78"/>
  <c r="T354" i="78"/>
  <c r="U345" i="78"/>
  <c r="I330" i="78"/>
  <c r="D364" i="78"/>
  <c r="R509" i="78"/>
  <c r="D519" i="78"/>
  <c r="J467" i="78"/>
  <c r="D355" i="78"/>
  <c r="M352" i="78"/>
  <c r="M453" i="78"/>
  <c r="S338" i="78"/>
  <c r="D452" i="78"/>
  <c r="M553" i="78"/>
  <c r="S435" i="78"/>
  <c r="F495" i="78"/>
  <c r="J271" i="78"/>
  <c r="I412" i="78"/>
  <c r="E477" i="78"/>
  <c r="T484" i="78"/>
  <c r="N438" i="78"/>
  <c r="I432" i="78"/>
  <c r="M456" i="78"/>
  <c r="J355" i="78"/>
  <c r="D536" i="78"/>
  <c r="F386" i="78"/>
  <c r="G489" i="78"/>
  <c r="L505" i="78"/>
  <c r="Q461" i="78"/>
  <c r="I341" i="78"/>
  <c r="U282" i="78"/>
  <c r="D571" i="78"/>
  <c r="F444" i="78"/>
  <c r="P262" i="78"/>
  <c r="L322" i="78"/>
  <c r="M317" i="78"/>
  <c r="D340" i="78"/>
  <c r="D193" i="78"/>
  <c r="N388" i="78"/>
  <c r="N427" i="78"/>
  <c r="U381" i="78"/>
  <c r="R479" i="78"/>
  <c r="S350" i="78"/>
  <c r="K476" i="78"/>
  <c r="F471" i="78"/>
  <c r="U262" i="78"/>
  <c r="N396" i="78"/>
  <c r="D141" i="78"/>
  <c r="U509" i="78"/>
  <c r="M153" i="78"/>
  <c r="C398" i="78"/>
  <c r="E112" i="78"/>
  <c r="O442" i="78"/>
  <c r="Q486" i="78"/>
  <c r="E451" i="78"/>
  <c r="C396" i="78"/>
  <c r="E472" i="78"/>
  <c r="I566" i="78"/>
  <c r="Q369" i="78"/>
  <c r="I391" i="78"/>
  <c r="J396" i="78"/>
  <c r="D345" i="78"/>
  <c r="F385" i="78"/>
  <c r="D505" i="78"/>
  <c r="D468" i="78"/>
  <c r="R524" i="78"/>
  <c r="K453" i="78"/>
  <c r="Q439" i="78"/>
  <c r="F437" i="78"/>
  <c r="C434" i="78"/>
  <c r="J482" i="78"/>
  <c r="R391" i="78"/>
  <c r="L487" i="78"/>
  <c r="P272" i="78"/>
  <c r="S282" i="78"/>
  <c r="L321" i="78"/>
  <c r="R409" i="78"/>
  <c r="K442" i="78"/>
  <c r="I162" i="78"/>
  <c r="R435" i="78"/>
  <c r="O106" i="78"/>
  <c r="S556" i="78"/>
  <c r="L441" i="78"/>
  <c r="K443" i="78"/>
  <c r="K112" i="78"/>
  <c r="O482" i="78"/>
  <c r="N546" i="78"/>
  <c r="R344" i="78"/>
  <c r="K519" i="78"/>
  <c r="G522" i="78"/>
  <c r="G427" i="78"/>
  <c r="U357" i="78"/>
  <c r="P431" i="78"/>
  <c r="H431" i="78"/>
  <c r="D522" i="78"/>
  <c r="Q350" i="78"/>
  <c r="T348" i="78"/>
  <c r="P358" i="78"/>
  <c r="S321" i="78"/>
  <c r="P561" i="78"/>
  <c r="J322" i="78"/>
  <c r="Q353" i="78"/>
  <c r="N376" i="78"/>
  <c r="I373" i="78"/>
  <c r="P369" i="78"/>
  <c r="U451" i="78"/>
  <c r="K569" i="78"/>
  <c r="G213" i="78"/>
  <c r="E399" i="78"/>
  <c r="D529" i="78"/>
  <c r="P311" i="78"/>
  <c r="C231" i="78"/>
  <c r="H532" i="78"/>
  <c r="C524" i="78"/>
  <c r="E447" i="78"/>
  <c r="I409" i="78"/>
  <c r="S489" i="78"/>
  <c r="D354" i="78"/>
  <c r="P389" i="78"/>
  <c r="C372" i="78"/>
  <c r="O321" i="78"/>
  <c r="G484" i="78"/>
  <c r="P376" i="78"/>
  <c r="E502" i="78"/>
  <c r="G389" i="78"/>
  <c r="H478" i="78"/>
  <c r="D383" i="78"/>
  <c r="C410" i="78"/>
  <c r="P468" i="78"/>
  <c r="D415" i="78"/>
  <c r="O536" i="78"/>
  <c r="Q252" i="78"/>
  <c r="S356" i="78"/>
  <c r="G443" i="78"/>
  <c r="C509" i="78"/>
  <c r="J424" i="78"/>
  <c r="H447" i="78"/>
  <c r="S373" i="78"/>
  <c r="E77" i="78"/>
  <c r="U62" i="78"/>
  <c r="I541" i="78"/>
  <c r="L141" i="78"/>
  <c r="S213" i="78"/>
  <c r="I131" i="78"/>
  <c r="H453" i="78"/>
  <c r="P131" i="78"/>
  <c r="L478" i="78"/>
  <c r="E436" i="78"/>
  <c r="D396" i="78"/>
  <c r="U341" i="78"/>
  <c r="J426" i="78"/>
  <c r="E358" i="78"/>
  <c r="S372" i="78"/>
  <c r="D307" i="78"/>
  <c r="H427" i="78"/>
  <c r="G420" i="78"/>
  <c r="S398" i="78"/>
  <c r="G428" i="78"/>
  <c r="U433" i="78"/>
  <c r="E481" i="78"/>
  <c r="R182" i="78"/>
  <c r="H350" i="78"/>
  <c r="P438" i="78"/>
  <c r="D381" i="78"/>
  <c r="K456" i="78"/>
  <c r="R553" i="78"/>
  <c r="D564" i="78"/>
  <c r="K213" i="78"/>
  <c r="R367" i="78"/>
  <c r="O400" i="78"/>
  <c r="D339" i="78"/>
  <c r="E413" i="78"/>
  <c r="P66" i="78"/>
  <c r="C449" i="78"/>
  <c r="M71" i="78"/>
  <c r="F400" i="78"/>
  <c r="I453" i="78"/>
  <c r="O405" i="78"/>
  <c r="G179" i="78"/>
  <c r="R386" i="78"/>
  <c r="N454" i="78"/>
  <c r="I505" i="78"/>
  <c r="H476" i="78"/>
  <c r="D320" i="78"/>
  <c r="H243" i="78"/>
  <c r="Q317" i="78"/>
  <c r="F374" i="78"/>
  <c r="L456" i="78"/>
  <c r="N434" i="78"/>
  <c r="K272" i="78"/>
  <c r="P325" i="78"/>
  <c r="M564" i="78"/>
  <c r="L482" i="78"/>
  <c r="Q310" i="78"/>
  <c r="F293" i="78"/>
  <c r="K488" i="78"/>
  <c r="R547" i="78"/>
  <c r="I320" i="78"/>
  <c r="D556" i="78"/>
  <c r="P539" i="78"/>
  <c r="M488" i="78"/>
  <c r="D322" i="78"/>
  <c r="M149" i="78"/>
  <c r="J242" i="78"/>
  <c r="R501" i="78"/>
  <c r="C283" i="78"/>
  <c r="H355" i="78"/>
  <c r="R317" i="78"/>
  <c r="K415" i="78"/>
  <c r="E539" i="78"/>
  <c r="S455" i="78"/>
  <c r="R550" i="78"/>
  <c r="C356" i="78"/>
  <c r="D436" i="78"/>
  <c r="G352" i="78"/>
  <c r="J573" i="78"/>
  <c r="D459" i="78"/>
  <c r="P479" i="78"/>
  <c r="F486" i="78"/>
  <c r="D475" i="78"/>
  <c r="M500" i="78"/>
  <c r="O356" i="78"/>
  <c r="O452" i="78"/>
  <c r="Q434" i="78"/>
  <c r="I410" i="78"/>
  <c r="N501" i="78"/>
  <c r="I404" i="78"/>
  <c r="F342" i="78"/>
  <c r="S481" i="78"/>
  <c r="F346" i="78"/>
  <c r="U380" i="78"/>
  <c r="D311" i="78"/>
  <c r="D462" i="78"/>
  <c r="S392" i="78"/>
  <c r="L73" i="78"/>
  <c r="E412" i="78"/>
  <c r="L23" i="78"/>
  <c r="M541" i="78"/>
  <c r="I344" i="78"/>
  <c r="L162" i="78"/>
  <c r="E384" i="78"/>
  <c r="T460" i="78"/>
  <c r="L492" i="78"/>
  <c r="U349" i="78"/>
  <c r="U488" i="78"/>
  <c r="E231" i="78"/>
  <c r="I468" i="78"/>
  <c r="I368" i="78"/>
  <c r="M380" i="78"/>
  <c r="O272" i="78"/>
  <c r="S420" i="78"/>
  <c r="U317" i="78"/>
  <c r="R440" i="78"/>
  <c r="E404" i="78"/>
  <c r="C475" i="78"/>
  <c r="D447" i="78"/>
  <c r="R42" i="78"/>
  <c r="J403" i="78"/>
  <c r="O412" i="78"/>
  <c r="F377" i="78"/>
  <c r="O486" i="78"/>
  <c r="L343" i="78"/>
  <c r="P546" i="78"/>
  <c r="I186" i="78"/>
  <c r="M427" i="78"/>
  <c r="K73" i="78"/>
  <c r="T415" i="78"/>
  <c r="Q106" i="78"/>
  <c r="T369" i="78"/>
  <c r="E455" i="78"/>
  <c r="S342" i="78"/>
  <c r="C226" i="78"/>
  <c r="C330" i="78"/>
  <c r="D426" i="78"/>
  <c r="J182" i="78"/>
  <c r="K571" i="78"/>
  <c r="F448" i="78"/>
  <c r="E522" i="78"/>
  <c r="P475" i="78"/>
  <c r="N183" i="78"/>
  <c r="K282" i="78"/>
  <c r="T386" i="78"/>
  <c r="U418" i="78"/>
  <c r="T420" i="78"/>
  <c r="Q352" i="78"/>
  <c r="E433" i="78"/>
  <c r="H473" i="78"/>
  <c r="N534" i="78"/>
  <c r="R404" i="78"/>
  <c r="C480" i="78"/>
  <c r="G76" i="78"/>
  <c r="T9" i="78"/>
  <c r="K110" i="78"/>
  <c r="C561" i="78"/>
  <c r="K10" i="78"/>
  <c r="S20" i="78"/>
  <c r="C62" i="78"/>
  <c r="D282" i="78"/>
  <c r="L272" i="78"/>
  <c r="F61" i="78"/>
  <c r="T456" i="78"/>
  <c r="D449" i="78"/>
  <c r="E487" i="78"/>
  <c r="C262" i="78"/>
  <c r="P121" i="78"/>
  <c r="J449" i="78"/>
  <c r="C361" i="78"/>
  <c r="L475" i="78"/>
  <c r="T435" i="78"/>
  <c r="U561" i="78"/>
  <c r="U569" i="78"/>
  <c r="R536" i="78"/>
  <c r="M183" i="78"/>
  <c r="T526" i="78"/>
  <c r="F322" i="78"/>
  <c r="L310" i="78"/>
  <c r="H489" i="78"/>
  <c r="Q442" i="78"/>
  <c r="Q532" i="78"/>
  <c r="T340" i="78"/>
  <c r="Q536" i="78"/>
  <c r="G346" i="78"/>
  <c r="J509" i="78"/>
  <c r="N431" i="78"/>
  <c r="M382" i="78"/>
  <c r="K322" i="78"/>
  <c r="O369" i="78"/>
  <c r="I262" i="78"/>
  <c r="N186" i="78"/>
  <c r="F4" i="78"/>
  <c r="T241" i="78"/>
  <c r="Q405" i="78"/>
  <c r="R204" i="78"/>
  <c r="F258" i="78"/>
  <c r="D207" i="78"/>
  <c r="R74" i="78"/>
  <c r="N34" i="78"/>
  <c r="E4" i="78"/>
  <c r="S4" i="78"/>
  <c r="K449" i="78"/>
  <c r="S212" i="78"/>
  <c r="K457" i="78"/>
  <c r="P93" i="78"/>
  <c r="P505" i="78"/>
  <c r="Q66" i="78"/>
  <c r="K459" i="78"/>
  <c r="D473" i="78"/>
  <c r="U338" i="78"/>
  <c r="U353" i="78"/>
  <c r="Q316" i="78"/>
  <c r="L357" i="78"/>
  <c r="K464" i="78"/>
  <c r="H351" i="78"/>
  <c r="M480" i="78"/>
  <c r="M556" i="78"/>
  <c r="J564" i="78"/>
  <c r="M355" i="78"/>
  <c r="G458" i="78"/>
  <c r="O293" i="78"/>
  <c r="E448" i="78"/>
  <c r="H328" i="78"/>
  <c r="S500" i="78"/>
  <c r="R486" i="78"/>
  <c r="T283" i="78"/>
  <c r="D544" i="78"/>
  <c r="L404" i="78"/>
  <c r="O511" i="78"/>
  <c r="L374" i="78"/>
  <c r="D356" i="78"/>
  <c r="U130" i="78"/>
  <c r="S277" i="78"/>
  <c r="C66" i="78"/>
  <c r="T77" i="78"/>
  <c r="T35" i="78"/>
  <c r="L77" i="78"/>
  <c r="N311" i="78"/>
  <c r="M162" i="78"/>
  <c r="H195" i="78"/>
  <c r="U473" i="78"/>
  <c r="K193" i="78"/>
  <c r="S571" i="78"/>
  <c r="M179" i="78"/>
  <c r="K405" i="78"/>
  <c r="E90" i="78"/>
  <c r="H346" i="78"/>
  <c r="G407" i="78"/>
  <c r="T536" i="78"/>
  <c r="U358" i="78"/>
  <c r="C353" i="78"/>
  <c r="M226" i="78"/>
  <c r="P541" i="78"/>
  <c r="J454" i="78"/>
  <c r="M478" i="78"/>
  <c r="N398" i="78"/>
  <c r="U514" i="78"/>
  <c r="C553" i="78"/>
  <c r="J262" i="78"/>
  <c r="U242" i="78"/>
  <c r="S418" i="78"/>
  <c r="K539" i="78"/>
  <c r="L495" i="78"/>
  <c r="L488" i="78"/>
  <c r="U428" i="78"/>
  <c r="K404" i="78"/>
  <c r="P464" i="78"/>
  <c r="L561" i="78"/>
  <c r="T442" i="78"/>
  <c r="H122" i="78"/>
  <c r="O19" i="78"/>
  <c r="C573" i="78"/>
  <c r="D489" i="78"/>
  <c r="C212" i="78"/>
  <c r="S441" i="78"/>
  <c r="D476" i="78"/>
  <c r="S283" i="78"/>
  <c r="C456" i="78"/>
  <c r="I425" i="78"/>
  <c r="O93" i="78"/>
  <c r="H436" i="78"/>
  <c r="O561" i="78"/>
  <c r="Q329" i="78"/>
  <c r="H452" i="78"/>
  <c r="H468" i="78"/>
  <c r="P509" i="78"/>
  <c r="K368" i="78"/>
  <c r="O408" i="78"/>
  <c r="S448" i="78"/>
  <c r="R508" i="78"/>
  <c r="T105" i="78"/>
  <c r="C486" i="78"/>
  <c r="S431" i="78"/>
  <c r="P322" i="78"/>
  <c r="H491" i="78"/>
  <c r="S480" i="78"/>
  <c r="D293" i="78"/>
  <c r="J399" i="78"/>
  <c r="I355" i="78"/>
  <c r="P381" i="78"/>
  <c r="C377" i="78"/>
  <c r="R420" i="78"/>
  <c r="D10" i="78"/>
  <c r="P74" i="78"/>
  <c r="L209" i="78"/>
  <c r="S93" i="78"/>
  <c r="L206" i="78"/>
  <c r="C50" i="78"/>
  <c r="J269" i="78"/>
  <c r="Q4" i="78"/>
  <c r="L34" i="78"/>
  <c r="J4" i="78"/>
  <c r="I315" i="78"/>
  <c r="C112" i="78"/>
  <c r="F195" i="78"/>
  <c r="U305" i="78"/>
  <c r="G194" i="78"/>
  <c r="P452" i="78"/>
  <c r="N73" i="78"/>
  <c r="P105" i="78"/>
  <c r="Q552" i="78"/>
  <c r="H573" i="78"/>
  <c r="J412" i="78"/>
  <c r="U214" i="78"/>
  <c r="O340" i="78"/>
  <c r="S423" i="78"/>
  <c r="I536" i="78"/>
  <c r="C474" i="78"/>
  <c r="T561" i="78"/>
  <c r="I376" i="78"/>
  <c r="L373" i="78"/>
  <c r="D441" i="78"/>
  <c r="L385" i="78"/>
  <c r="E344" i="78"/>
  <c r="F480" i="78"/>
  <c r="D272" i="78"/>
  <c r="E317" i="78"/>
  <c r="F354" i="78"/>
  <c r="S573" i="78"/>
  <c r="M418" i="78"/>
  <c r="K472" i="78"/>
  <c r="R442" i="78"/>
  <c r="G477" i="78"/>
  <c r="M10" i="78"/>
  <c r="G34" i="78"/>
  <c r="S77" i="78"/>
  <c r="J53" i="78"/>
  <c r="R77" i="78"/>
  <c r="L443" i="78"/>
  <c r="O182" i="78"/>
  <c r="K455" i="78"/>
  <c r="G453" i="78"/>
  <c r="J195" i="78"/>
  <c r="T82" i="78"/>
  <c r="I183" i="78"/>
  <c r="P559" i="78"/>
  <c r="J90" i="78"/>
  <c r="S413" i="78"/>
  <c r="U311" i="78"/>
  <c r="G271" i="78"/>
  <c r="M561" i="78"/>
  <c r="E315" i="78"/>
  <c r="K413" i="78"/>
  <c r="Q468" i="78"/>
  <c r="J418" i="78"/>
  <c r="I440" i="78"/>
  <c r="O396" i="78"/>
  <c r="K486" i="78"/>
  <c r="T573" i="78"/>
  <c r="C414" i="78"/>
  <c r="L71" i="78"/>
  <c r="I471" i="78"/>
  <c r="C451" i="78"/>
  <c r="C42" i="78"/>
  <c r="N491" i="78"/>
  <c r="M365" i="78"/>
  <c r="J477" i="78"/>
  <c r="S391" i="78"/>
  <c r="C550" i="78"/>
  <c r="U50" i="78"/>
  <c r="H284" i="78"/>
  <c r="G195" i="78"/>
  <c r="U194" i="78"/>
  <c r="C194" i="78"/>
  <c r="G4" i="78"/>
  <c r="N194" i="78"/>
  <c r="P284" i="78"/>
  <c r="U4" i="78"/>
  <c r="Q196" i="78"/>
  <c r="N4" i="78"/>
  <c r="E194" i="78"/>
  <c r="L4" i="78"/>
  <c r="E195" i="78"/>
  <c r="Q212" i="78"/>
  <c r="S284" i="78"/>
  <c r="J196" i="78"/>
  <c r="U284" i="78"/>
  <c r="M284" i="78"/>
  <c r="P4" i="78"/>
  <c r="H4" i="78"/>
  <c r="T195" i="78"/>
  <c r="L194" i="78"/>
  <c r="O195" i="78"/>
  <c r="G196" i="78"/>
  <c r="L212" i="78"/>
  <c r="F194" i="78"/>
  <c r="K196" i="78"/>
  <c r="C284" i="78"/>
  <c r="M194" i="78"/>
  <c r="I196" i="78"/>
  <c r="K194" i="78"/>
  <c r="E284" i="78"/>
  <c r="U196" i="78"/>
  <c r="N195" i="78"/>
  <c r="C195" i="78"/>
  <c r="J194" i="78"/>
  <c r="Q284" i="78"/>
  <c r="T212" i="78"/>
  <c r="L196" i="78"/>
  <c r="N212" i="78"/>
  <c r="H212" i="78"/>
  <c r="O196" i="78"/>
  <c r="M196" i="78"/>
  <c r="R196" i="78"/>
  <c r="S196" i="78"/>
  <c r="I194" i="78"/>
  <c r="T194" i="78"/>
  <c r="I4" i="78"/>
  <c r="I212" i="78"/>
  <c r="J212" i="78"/>
  <c r="G212" i="78"/>
  <c r="G284" i="78"/>
  <c r="F212" i="78"/>
  <c r="P196" i="78"/>
  <c r="C196" i="78"/>
  <c r="S406" i="78"/>
  <c r="K284" i="78"/>
  <c r="U195" i="78"/>
  <c r="U439" i="78"/>
  <c r="D461" i="78"/>
  <c r="H192" i="78"/>
  <c r="I561" i="78"/>
  <c r="O271" i="78"/>
  <c r="M461" i="78"/>
  <c r="Q23" i="78"/>
  <c r="N444" i="78"/>
  <c r="R271" i="78"/>
  <c r="U491" i="78"/>
  <c r="I559" i="78"/>
  <c r="S397" i="78"/>
  <c r="G465" i="78"/>
  <c r="N423" i="78"/>
  <c r="U23" i="78"/>
  <c r="U411" i="78"/>
  <c r="K88" i="78"/>
  <c r="I351" i="78"/>
  <c r="I451" i="78"/>
  <c r="L82" i="78"/>
  <c r="P384" i="78"/>
  <c r="E420" i="78"/>
  <c r="F161" i="78"/>
  <c r="Q488" i="78"/>
  <c r="K399" i="78"/>
  <c r="C454" i="78"/>
  <c r="J458" i="78"/>
  <c r="E536" i="78"/>
  <c r="D400" i="78"/>
  <c r="N539" i="78"/>
  <c r="N23" i="78"/>
  <c r="E193" i="78"/>
  <c r="I418" i="78"/>
  <c r="P474" i="78"/>
  <c r="S242" i="78"/>
  <c r="O346" i="78"/>
  <c r="D194" i="78"/>
  <c r="N141" i="78"/>
  <c r="J475" i="78"/>
  <c r="Q161" i="78"/>
  <c r="S186" i="78"/>
  <c r="S262" i="78"/>
  <c r="R340" i="78"/>
  <c r="S362" i="78"/>
  <c r="C443" i="78"/>
  <c r="T24" i="78"/>
  <c r="F450" i="78"/>
  <c r="J388" i="78"/>
  <c r="F351" i="78"/>
  <c r="D435" i="78"/>
  <c r="R330" i="78"/>
  <c r="U478" i="78"/>
  <c r="N408" i="78"/>
  <c r="J546" i="78"/>
  <c r="N342" i="78"/>
  <c r="I252" i="78"/>
  <c r="P78" i="78"/>
  <c r="E379" i="78"/>
  <c r="O455" i="78"/>
  <c r="S271" i="78"/>
  <c r="C468" i="78"/>
  <c r="U447" i="78"/>
  <c r="Q453" i="78"/>
  <c r="E480" i="78"/>
  <c r="S462" i="78"/>
  <c r="M387" i="78"/>
  <c r="U131" i="78"/>
  <c r="K353" i="78"/>
  <c r="J369" i="78"/>
  <c r="U466" i="78"/>
  <c r="R345" i="78"/>
  <c r="L388" i="78"/>
  <c r="C214" i="78"/>
  <c r="C452" i="78"/>
  <c r="P130" i="78"/>
  <c r="C341" i="78"/>
  <c r="J472" i="78"/>
  <c r="H413" i="78"/>
  <c r="Q307" i="78"/>
  <c r="D42" i="78"/>
  <c r="D90" i="78"/>
  <c r="G474" i="78"/>
  <c r="M405" i="78"/>
  <c r="F411" i="78"/>
  <c r="Q508" i="78"/>
  <c r="N450" i="78"/>
  <c r="T459" i="78"/>
  <c r="P466" i="78"/>
  <c r="G455" i="78"/>
  <c r="E130" i="78"/>
  <c r="N466" i="78"/>
  <c r="T162" i="78"/>
  <c r="F440" i="78"/>
  <c r="R401" i="78"/>
  <c r="E550" i="78"/>
  <c r="P243" i="78"/>
  <c r="N414" i="78"/>
  <c r="L346" i="78"/>
  <c r="S463" i="78"/>
  <c r="Q433" i="78"/>
  <c r="N471" i="78"/>
  <c r="G344" i="78"/>
  <c r="Q413" i="78"/>
  <c r="H441" i="78"/>
  <c r="R436" i="78"/>
  <c r="N161" i="78"/>
  <c r="O415" i="78"/>
  <c r="G351" i="78"/>
  <c r="M571" i="78"/>
  <c r="O418" i="78"/>
  <c r="M399" i="78"/>
  <c r="I428" i="78"/>
  <c r="G475" i="78"/>
  <c r="P141" i="78"/>
  <c r="H490" i="78"/>
  <c r="S501" i="78"/>
  <c r="L544" i="78"/>
  <c r="Q271" i="78"/>
  <c r="P42" i="78"/>
  <c r="T161" i="78"/>
  <c r="U435" i="78"/>
  <c r="M195" i="78"/>
  <c r="G399" i="78"/>
  <c r="E478" i="78"/>
  <c r="U444" i="78"/>
  <c r="F463" i="78"/>
  <c r="S179" i="78"/>
  <c r="F391" i="78"/>
  <c r="U343" i="78"/>
  <c r="Q305" i="78"/>
  <c r="Q479" i="78"/>
  <c r="K381" i="78"/>
  <c r="U386" i="78"/>
  <c r="K479" i="78"/>
  <c r="J365" i="78"/>
  <c r="F399" i="78"/>
  <c r="Q372" i="78"/>
  <c r="P317" i="78"/>
  <c r="R364" i="78"/>
  <c r="C497" i="78"/>
  <c r="S231" i="78"/>
  <c r="Q466" i="78"/>
  <c r="I564" i="78"/>
  <c r="G112" i="78"/>
  <c r="P364" i="78"/>
  <c r="D388" i="78"/>
  <c r="J474" i="78"/>
  <c r="H454" i="78"/>
  <c r="C350" i="78"/>
  <c r="R432" i="78"/>
  <c r="G402" i="78"/>
  <c r="M398" i="78"/>
  <c r="J356" i="78"/>
  <c r="M178" i="78"/>
  <c r="R376" i="78"/>
  <c r="I379" i="78"/>
  <c r="H462" i="78"/>
  <c r="S382" i="78"/>
  <c r="G285" i="78"/>
  <c r="T461" i="78"/>
  <c r="F511" i="78"/>
  <c r="L396" i="78"/>
  <c r="U283" i="78"/>
  <c r="H386" i="78"/>
  <c r="S479" i="78"/>
  <c r="C435" i="78"/>
  <c r="G432" i="78"/>
  <c r="K351" i="78"/>
  <c r="U453" i="78"/>
  <c r="U465" i="78"/>
  <c r="Q73" i="78"/>
  <c r="D410" i="78"/>
  <c r="I226" i="78"/>
  <c r="P231" i="78"/>
  <c r="L178" i="78"/>
  <c r="D566" i="78"/>
  <c r="G479" i="78"/>
  <c r="O404" i="78"/>
  <c r="M23" i="78"/>
  <c r="C130" i="78"/>
  <c r="C78" i="78"/>
  <c r="N392" i="78"/>
  <c r="L193" i="78"/>
  <c r="S453" i="78"/>
  <c r="L384" i="78"/>
  <c r="T492" i="78"/>
  <c r="E449" i="78"/>
  <c r="H272" i="78"/>
  <c r="J23" i="78"/>
  <c r="R483" i="78"/>
  <c r="T502" i="78"/>
  <c r="N522" i="78"/>
  <c r="H466" i="78"/>
  <c r="M402" i="78"/>
  <c r="M141" i="78"/>
  <c r="N495" i="78"/>
  <c r="R106" i="78"/>
  <c r="P409" i="78"/>
  <c r="I305" i="78"/>
  <c r="T547" i="78"/>
  <c r="K461" i="78"/>
  <c r="U526" i="78"/>
  <c r="D179" i="78"/>
  <c r="H335" i="78"/>
  <c r="L418" i="78"/>
  <c r="L121" i="78"/>
  <c r="R194" i="78"/>
  <c r="K471" i="78"/>
  <c r="D431" i="78"/>
  <c r="O427" i="78"/>
  <c r="T401" i="78"/>
  <c r="N403" i="78"/>
  <c r="K411" i="78"/>
  <c r="O541" i="78"/>
  <c r="H487" i="78"/>
  <c r="K42" i="78"/>
  <c r="K315" i="78"/>
  <c r="L480" i="78"/>
  <c r="J183" i="78"/>
  <c r="E423" i="78"/>
  <c r="J387" i="78"/>
  <c r="R88" i="78"/>
  <c r="D88" i="78"/>
  <c r="D390" i="78"/>
  <c r="G373" i="78"/>
  <c r="H131" i="78"/>
  <c r="G372" i="78"/>
  <c r="G559" i="78"/>
  <c r="R320" i="78"/>
  <c r="M396" i="78"/>
  <c r="S329" i="78"/>
  <c r="C472" i="78"/>
  <c r="G131" i="78"/>
  <c r="R472" i="78"/>
  <c r="U532" i="78"/>
  <c r="N182" i="78"/>
  <c r="M459" i="78"/>
  <c r="L462" i="78"/>
  <c r="S408" i="78"/>
  <c r="N382" i="78"/>
  <c r="C348" i="78"/>
  <c r="C105" i="78"/>
  <c r="I354" i="78"/>
  <c r="K115" i="78"/>
  <c r="I105" i="78"/>
  <c r="Q524" i="78"/>
  <c r="J42" i="78"/>
  <c r="J73" i="78"/>
  <c r="P501" i="78"/>
  <c r="K78" i="78"/>
  <c r="T88" i="78"/>
  <c r="F375" i="78"/>
  <c r="L430" i="78"/>
  <c r="O358" i="78"/>
  <c r="M439" i="78"/>
  <c r="K161" i="78"/>
  <c r="E187" i="78"/>
  <c r="R466" i="78"/>
  <c r="M182" i="78"/>
  <c r="M344" i="78"/>
  <c r="G435" i="78"/>
  <c r="G120" i="78"/>
  <c r="T214" i="78"/>
  <c r="C462" i="78"/>
  <c r="E71" i="78"/>
  <c r="I377" i="78"/>
  <c r="N24" i="78"/>
  <c r="R546" i="78"/>
  <c r="F88" i="78"/>
  <c r="S353" i="78"/>
  <c r="Q179" i="78"/>
  <c r="F464" i="78"/>
  <c r="O78" i="78"/>
  <c r="E573" i="78"/>
  <c r="J453" i="78"/>
  <c r="E491" i="78"/>
  <c r="D444" i="78"/>
  <c r="C453" i="78"/>
  <c r="O161" i="78"/>
  <c r="P442" i="78"/>
  <c r="T404" i="78"/>
  <c r="N489" i="78"/>
  <c r="F428" i="78"/>
  <c r="Q437" i="78"/>
  <c r="L481" i="78"/>
  <c r="P402" i="78"/>
  <c r="R161" i="78"/>
  <c r="L497" i="78"/>
  <c r="U505" i="78"/>
  <c r="Q120" i="78"/>
  <c r="S305" i="78"/>
  <c r="F325" i="78"/>
  <c r="I195" i="78"/>
  <c r="T93" i="78"/>
  <c r="T485" i="78"/>
  <c r="L112" i="78"/>
  <c r="E243" i="78"/>
  <c r="C199" i="78"/>
  <c r="F282" i="78"/>
  <c r="L350" i="78"/>
  <c r="F479" i="78"/>
  <c r="U475" i="78"/>
  <c r="G553" i="78"/>
  <c r="D342" i="78"/>
  <c r="G409" i="78"/>
  <c r="K437" i="78"/>
  <c r="N315" i="78"/>
  <c r="S461" i="78"/>
  <c r="K346" i="78"/>
  <c r="E486" i="78"/>
  <c r="L340" i="78"/>
  <c r="C549" i="78"/>
  <c r="H481" i="78"/>
  <c r="D352" i="78"/>
  <c r="D491" i="78"/>
  <c r="D186" i="78"/>
  <c r="O532" i="78"/>
  <c r="I501" i="78"/>
  <c r="O213" i="78"/>
  <c r="G225" i="78"/>
  <c r="K467" i="78"/>
  <c r="U350" i="78"/>
  <c r="E61" i="78"/>
  <c r="H425" i="78"/>
  <c r="P386" i="78"/>
  <c r="N214" i="78"/>
  <c r="Q495" i="78"/>
  <c r="I115" i="78"/>
  <c r="T252" i="78"/>
  <c r="T431" i="78"/>
  <c r="T454" i="78"/>
  <c r="M526" i="78"/>
  <c r="E373" i="78"/>
  <c r="F271" i="78"/>
  <c r="T403" i="78"/>
  <c r="I500" i="78"/>
  <c r="N243" i="78"/>
  <c r="J401" i="78"/>
  <c r="U389" i="78"/>
  <c r="P305" i="78"/>
  <c r="S529" i="78"/>
  <c r="P321" i="78"/>
  <c r="P492" i="78"/>
  <c r="O402" i="78"/>
  <c r="O262" i="78"/>
  <c r="L408" i="78"/>
  <c r="Q231" i="78"/>
  <c r="R564" i="78"/>
  <c r="J66" i="78"/>
  <c r="M311" i="78"/>
  <c r="E272" i="78"/>
  <c r="O436" i="78"/>
  <c r="S475" i="78"/>
  <c r="U467" i="78"/>
  <c r="M400" i="78"/>
  <c r="I243" i="78"/>
  <c r="U398" i="78"/>
  <c r="H376" i="78"/>
  <c r="E485" i="78"/>
  <c r="U425" i="78"/>
  <c r="Q424" i="78"/>
  <c r="J130" i="78"/>
  <c r="C23" i="78"/>
  <c r="R478" i="78"/>
  <c r="I457" i="78"/>
  <c r="D357" i="78"/>
  <c r="S402" i="78"/>
  <c r="J532" i="78"/>
  <c r="T471" i="78"/>
  <c r="Q213" i="78"/>
  <c r="C141" i="78"/>
  <c r="R559" i="78"/>
  <c r="Q451" i="78"/>
  <c r="M435" i="78"/>
  <c r="P401" i="78"/>
  <c r="M559" i="78"/>
  <c r="O179" i="78"/>
  <c r="F536" i="78"/>
  <c r="O284" i="78"/>
  <c r="S405" i="78"/>
  <c r="T464" i="78"/>
  <c r="J404" i="78"/>
  <c r="O544" i="78"/>
  <c r="K508" i="78"/>
  <c r="O374" i="78"/>
  <c r="Q335" i="78"/>
  <c r="L476" i="78"/>
  <c r="C401" i="78"/>
  <c r="P569" i="78"/>
  <c r="T344" i="78"/>
  <c r="J192" i="78"/>
  <c r="R383" i="78"/>
  <c r="R495" i="78"/>
  <c r="K427" i="78"/>
  <c r="Q71" i="78"/>
  <c r="N353" i="78"/>
  <c r="D349" i="78"/>
  <c r="J115" i="78"/>
  <c r="P511" i="78"/>
  <c r="H320" i="78"/>
  <c r="E354" i="78"/>
  <c r="O430" i="78"/>
  <c r="L450" i="78"/>
  <c r="J342" i="78"/>
  <c r="D65" i="78"/>
  <c r="R310" i="78"/>
  <c r="O492" i="78"/>
  <c r="C412" i="78"/>
  <c r="G405" i="78"/>
  <c r="P372" i="78"/>
  <c r="R358" i="78"/>
  <c r="G401" i="78"/>
  <c r="P485" i="78"/>
  <c r="F460" i="78"/>
  <c r="R405" i="78"/>
  <c r="O468" i="78"/>
  <c r="H88" i="78"/>
  <c r="U73" i="78"/>
  <c r="F569" i="78"/>
  <c r="F492" i="78"/>
  <c r="G88" i="78"/>
  <c r="M356" i="78"/>
  <c r="Q214" i="78"/>
  <c r="U423" i="78"/>
  <c r="T556" i="78"/>
  <c r="F226" i="78"/>
  <c r="O505" i="78"/>
  <c r="Q362" i="78"/>
  <c r="H73" i="78"/>
  <c r="C522" i="78"/>
  <c r="H225" i="78"/>
  <c r="L464" i="78"/>
  <c r="I187" i="78"/>
  <c r="R456" i="78"/>
  <c r="I465" i="78"/>
  <c r="F398" i="78"/>
  <c r="E82" i="78"/>
  <c r="I450" i="78"/>
  <c r="R23" i="78"/>
  <c r="N505" i="78"/>
  <c r="E23" i="78"/>
  <c r="C379" i="78"/>
  <c r="J226" i="78"/>
  <c r="H451" i="78"/>
  <c r="O490" i="78"/>
  <c r="G431" i="78"/>
  <c r="J161" i="78"/>
  <c r="Q333" i="78"/>
  <c r="E308" i="78"/>
  <c r="D524" i="78"/>
  <c r="L452" i="78"/>
  <c r="K341" i="78"/>
  <c r="T153" i="78"/>
  <c r="F380" i="78"/>
  <c r="J131" i="78"/>
  <c r="S474" i="78"/>
  <c r="S514" i="78"/>
  <c r="Q458" i="78"/>
  <c r="R463" i="78"/>
  <c r="O553" i="78"/>
  <c r="R141" i="78"/>
  <c r="N272" i="78"/>
  <c r="O514" i="78"/>
  <c r="N492" i="78"/>
  <c r="O194" i="78"/>
  <c r="S519" i="78"/>
  <c r="G186" i="78"/>
  <c r="U437" i="78"/>
  <c r="E121" i="78"/>
  <c r="O42" i="78"/>
  <c r="I544" i="78"/>
  <c r="G385" i="78"/>
  <c r="F24" i="78"/>
  <c r="G24" i="78"/>
  <c r="H347" i="78"/>
  <c r="T440" i="78"/>
  <c r="K308" i="78"/>
  <c r="H388" i="78"/>
  <c r="U368" i="78"/>
  <c r="P341" i="78"/>
  <c r="M186" i="78"/>
  <c r="N320" i="78"/>
  <c r="F378" i="78"/>
  <c r="Q440" i="78"/>
  <c r="E495" i="78"/>
  <c r="Q356" i="78"/>
  <c r="M532" i="78"/>
  <c r="H423" i="78"/>
  <c r="P339" i="78"/>
  <c r="S388" i="78"/>
  <c r="J463" i="78"/>
  <c r="R539" i="78"/>
  <c r="K338" i="78"/>
  <c r="E435" i="78"/>
  <c r="G214" i="78"/>
  <c r="O488" i="78"/>
  <c r="N514" i="78"/>
  <c r="I24" i="78"/>
  <c r="R378" i="78"/>
  <c r="R71" i="78"/>
  <c r="G105" i="78"/>
  <c r="M549" i="78"/>
  <c r="E468" i="78"/>
  <c r="T463" i="78"/>
  <c r="F544" i="78"/>
  <c r="F488" i="78"/>
  <c r="M463" i="78"/>
  <c r="L431" i="78"/>
  <c r="N263" i="78"/>
  <c r="K365" i="78"/>
  <c r="D534" i="78"/>
  <c r="N351" i="78"/>
  <c r="G350" i="78"/>
  <c r="D213" i="78"/>
  <c r="Q497" i="78"/>
  <c r="N61" i="78"/>
  <c r="S130" i="78"/>
  <c r="R243" i="78"/>
  <c r="L434" i="78"/>
  <c r="O214" i="78"/>
  <c r="G536" i="78"/>
  <c r="T187" i="78"/>
  <c r="C423" i="78"/>
  <c r="F120" i="78"/>
  <c r="P242" i="78"/>
  <c r="L105" i="78"/>
  <c r="C471" i="78"/>
  <c r="H23" i="78"/>
  <c r="F534" i="78"/>
  <c r="U179" i="78"/>
  <c r="H364" i="78"/>
  <c r="N425" i="78"/>
  <c r="E361" i="78"/>
  <c r="D463" i="78"/>
  <c r="U285" i="78"/>
  <c r="D24" i="78"/>
  <c r="C526" i="78"/>
  <c r="I509" i="78"/>
  <c r="G509" i="78"/>
  <c r="H410" i="78"/>
  <c r="Q226" i="78"/>
  <c r="U497" i="78"/>
  <c r="D454" i="78"/>
  <c r="R131" i="78"/>
  <c r="F439" i="78"/>
  <c r="H456" i="78"/>
  <c r="I526" i="78"/>
  <c r="T481" i="78"/>
  <c r="E403" i="78"/>
  <c r="K212" i="78"/>
  <c r="T418" i="78"/>
  <c r="R212" i="78"/>
  <c r="J141" i="78"/>
  <c r="L368" i="78"/>
  <c r="D539" i="78"/>
  <c r="L344" i="78"/>
  <c r="J367" i="78"/>
  <c r="R438" i="78"/>
  <c r="H402" i="78"/>
  <c r="D423" i="78"/>
  <c r="P315" i="78"/>
  <c r="C466" i="78"/>
  <c r="K440" i="78"/>
  <c r="L349" i="78"/>
  <c r="R450" i="78"/>
  <c r="F66" i="78"/>
  <c r="D549" i="78"/>
  <c r="Q516" i="78"/>
  <c r="F396" i="78"/>
  <c r="K376" i="78"/>
  <c r="O368" i="78"/>
  <c r="T23" i="78"/>
  <c r="J433" i="78"/>
  <c r="S390" i="78"/>
  <c r="C385" i="78"/>
  <c r="D140" i="78"/>
  <c r="K320" i="78"/>
  <c r="O464" i="78"/>
  <c r="P378" i="78"/>
  <c r="I466" i="78"/>
  <c r="M477" i="78"/>
  <c r="F71" i="78"/>
  <c r="G485" i="78"/>
  <c r="J310" i="78"/>
  <c r="Q463" i="78"/>
  <c r="E271" i="78"/>
  <c r="O376" i="78"/>
  <c r="N213" i="78"/>
  <c r="U461" i="78"/>
  <c r="O328" i="78"/>
  <c r="G397" i="78"/>
  <c r="F401" i="78"/>
  <c r="E343" i="78"/>
  <c r="U225" i="78"/>
  <c r="U573" i="78"/>
  <c r="F339" i="78"/>
  <c r="C140" i="78"/>
  <c r="L379" i="78"/>
  <c r="O384" i="78"/>
  <c r="R430" i="78"/>
  <c r="K397" i="78"/>
  <c r="N482" i="78"/>
  <c r="K214" i="78"/>
  <c r="D411" i="78"/>
  <c r="Q93" i="78"/>
  <c r="P424" i="78"/>
  <c r="R451" i="78"/>
  <c r="Q529" i="78"/>
  <c r="L263" i="78"/>
  <c r="L307" i="78"/>
  <c r="G508" i="78"/>
  <c r="L214" i="78"/>
  <c r="H485" i="78"/>
  <c r="O480" i="78"/>
  <c r="K444" i="78"/>
  <c r="P437" i="78"/>
  <c r="T482" i="78"/>
  <c r="J24" i="78"/>
  <c r="F131" i="78"/>
  <c r="L553" i="78"/>
  <c r="T451" i="78"/>
  <c r="F397" i="78"/>
  <c r="P413" i="78"/>
  <c r="P348" i="78"/>
  <c r="Q384" i="78"/>
  <c r="U455" i="78"/>
  <c r="P193" i="78"/>
  <c r="P406" i="78"/>
  <c r="U472" i="78"/>
  <c r="T347" i="78"/>
  <c r="U413" i="78"/>
  <c r="S467" i="78"/>
  <c r="O23" i="78"/>
  <c r="E524" i="78"/>
  <c r="T140" i="78"/>
  <c r="P459" i="78"/>
  <c r="S195" i="78"/>
  <c r="T483" i="78"/>
  <c r="Q534" i="78"/>
  <c r="H282" i="78"/>
  <c r="I569" i="78"/>
  <c r="T432" i="78"/>
  <c r="M130" i="78"/>
  <c r="H380" i="78"/>
  <c r="S522" i="78"/>
  <c r="S536" i="78"/>
  <c r="M24" i="78"/>
  <c r="Q460" i="78"/>
  <c r="M368" i="78"/>
  <c r="I407" i="78"/>
  <c r="R434" i="78"/>
  <c r="R573" i="78"/>
  <c r="T339" i="78"/>
  <c r="F179" i="78"/>
  <c r="U415" i="78"/>
  <c r="M377" i="78"/>
  <c r="M410" i="78"/>
  <c r="P534" i="78"/>
  <c r="T444" i="78"/>
  <c r="N399" i="78"/>
  <c r="E439" i="78"/>
  <c r="I385" i="78"/>
  <c r="Q382" i="78"/>
  <c r="O569" i="78"/>
  <c r="M413" i="78"/>
  <c r="H315" i="78"/>
  <c r="R448" i="78"/>
  <c r="F403" i="78"/>
  <c r="H357" i="78"/>
  <c r="H42" i="78"/>
  <c r="F214" i="78"/>
  <c r="D115" i="78"/>
  <c r="M444" i="78"/>
  <c r="O162" i="78"/>
  <c r="G413" i="78"/>
  <c r="N93" i="78"/>
  <c r="I399" i="78"/>
  <c r="H483" i="78"/>
  <c r="Q482" i="78"/>
  <c r="I199" i="78"/>
  <c r="Q338" i="78"/>
  <c r="P71" i="78"/>
  <c r="S561" i="78"/>
  <c r="R24" i="78"/>
  <c r="M487" i="78"/>
  <c r="Q396" i="78"/>
  <c r="C418" i="78"/>
  <c r="H226" i="78"/>
  <c r="M474" i="78"/>
  <c r="S161" i="78"/>
  <c r="U348" i="78"/>
  <c r="I442" i="78"/>
  <c r="N400" i="78"/>
  <c r="I464" i="78"/>
  <c r="U468" i="78"/>
  <c r="E153" i="78"/>
  <c r="U182" i="78"/>
  <c r="O131" i="78"/>
  <c r="N448" i="78"/>
  <c r="S400" i="78"/>
  <c r="Q487" i="78"/>
  <c r="I461" i="78"/>
  <c r="R476" i="78"/>
  <c r="T112" i="78"/>
  <c r="G573" i="78"/>
  <c r="T406" i="78"/>
  <c r="L317" i="78"/>
  <c r="O112" i="78"/>
  <c r="F130" i="78"/>
  <c r="P195" i="78"/>
  <c r="J466" i="78"/>
  <c r="C439" i="78"/>
  <c r="T106" i="78"/>
  <c r="R352" i="78"/>
  <c r="Q381" i="78"/>
  <c r="H477" i="78"/>
  <c r="N502" i="78"/>
  <c r="G380" i="78"/>
  <c r="J420" i="78"/>
  <c r="J405" i="78"/>
  <c r="O378" i="78"/>
  <c r="N373" i="78"/>
  <c r="M384" i="78"/>
  <c r="C461" i="78"/>
  <c r="L369" i="78"/>
  <c r="N307" i="78"/>
  <c r="E351" i="78"/>
  <c r="E409" i="78"/>
  <c r="N333" i="78"/>
  <c r="L448" i="78"/>
  <c r="G161" i="78"/>
  <c r="E556" i="78"/>
  <c r="O387" i="78"/>
  <c r="G424" i="78"/>
  <c r="S345" i="78"/>
  <c r="K339" i="78"/>
  <c r="E105" i="78"/>
  <c r="E424" i="78"/>
  <c r="H561" i="78"/>
  <c r="J88" i="78"/>
  <c r="H193" i="78"/>
  <c r="M90" i="78"/>
  <c r="H536" i="78"/>
  <c r="G73" i="78"/>
  <c r="Q474" i="78"/>
  <c r="R272" i="78"/>
  <c r="G381" i="78"/>
  <c r="O82" i="78"/>
  <c r="E479" i="78"/>
  <c r="I65" i="78"/>
  <c r="R418" i="78"/>
  <c r="G187" i="78"/>
  <c r="T500" i="78"/>
  <c r="I231" i="78"/>
  <c r="J193" i="78"/>
  <c r="N349" i="78"/>
  <c r="S23" i="78"/>
  <c r="T455" i="78"/>
  <c r="R105" i="78"/>
  <c r="Q82" i="78"/>
  <c r="R414" i="78"/>
  <c r="I386" i="78"/>
  <c r="K179" i="78"/>
  <c r="S497" i="78"/>
  <c r="M105" i="78"/>
  <c r="O364" i="78"/>
  <c r="L473" i="78"/>
  <c r="O497" i="78"/>
  <c r="F454" i="78"/>
  <c r="O263" i="78"/>
  <c r="F141" i="78"/>
  <c r="G487" i="78"/>
  <c r="N547" i="78"/>
  <c r="P399" i="78"/>
  <c r="Q346" i="78"/>
  <c r="C465" i="78"/>
  <c r="D93" i="78"/>
  <c r="C476" i="78"/>
  <c r="T196" i="78"/>
  <c r="R459" i="78"/>
  <c r="Q438" i="78"/>
  <c r="S407" i="78"/>
  <c r="R455" i="78"/>
  <c r="K544" i="78"/>
  <c r="O105" i="78"/>
  <c r="L315" i="78"/>
  <c r="P328" i="78"/>
  <c r="T342" i="78"/>
  <c r="G121" i="78"/>
  <c r="M514" i="78"/>
  <c r="H408" i="78"/>
  <c r="M112" i="78"/>
  <c r="H82" i="78"/>
  <c r="T381" i="78"/>
  <c r="R398" i="78"/>
  <c r="R192" i="78"/>
  <c r="J315" i="78"/>
  <c r="H343" i="78"/>
  <c r="S457" i="78"/>
  <c r="D479" i="78"/>
  <c r="M389" i="78"/>
  <c r="O357" i="78"/>
  <c r="E131" i="78"/>
  <c r="R489" i="78"/>
  <c r="D550" i="78"/>
  <c r="N252" i="78"/>
  <c r="R461" i="78"/>
  <c r="L514" i="78"/>
  <c r="T242" i="78"/>
  <c r="P500" i="78"/>
  <c r="P491" i="78"/>
  <c r="N566" i="78"/>
  <c r="C479" i="78"/>
  <c r="O502" i="78"/>
  <c r="L88" i="78"/>
  <c r="H231" i="78"/>
  <c r="Q90" i="78"/>
  <c r="I514" i="78"/>
  <c r="G406" i="78"/>
  <c r="P549" i="78"/>
  <c r="R226" i="78"/>
  <c r="M434" i="78"/>
  <c r="H547" i="78"/>
  <c r="J553" i="78"/>
  <c r="R82" i="78"/>
  <c r="R473" i="78"/>
  <c r="N88" i="78"/>
  <c r="G464" i="78"/>
  <c r="Q454" i="78"/>
  <c r="L571" i="78"/>
  <c r="C179" i="78"/>
  <c r="P451" i="78"/>
  <c r="N140" i="78"/>
  <c r="E564" i="78"/>
  <c r="L449" i="78"/>
  <c r="G430" i="78"/>
  <c r="N476" i="78"/>
  <c r="O547" i="78"/>
  <c r="I161" i="78"/>
  <c r="S569" i="78"/>
  <c r="U395" i="78"/>
  <c r="D482" i="78"/>
  <c r="Q456" i="78"/>
  <c r="D429" i="78"/>
  <c r="N153" i="78"/>
  <c r="S456" i="78"/>
  <c r="U186" i="78"/>
  <c r="N82" i="78"/>
  <c r="H461" i="78"/>
  <c r="L471" i="78"/>
  <c r="H415" i="78"/>
  <c r="H93" i="78"/>
  <c r="U361" i="78"/>
  <c r="S549" i="78"/>
  <c r="L485" i="78"/>
  <c r="N385" i="78"/>
  <c r="R316" i="78"/>
  <c r="P307" i="78"/>
  <c r="L401" i="78"/>
  <c r="D573" i="78"/>
  <c r="S378" i="78"/>
  <c r="R471" i="78"/>
  <c r="G199" i="78"/>
  <c r="Q569" i="78"/>
  <c r="T383" i="78"/>
  <c r="K403" i="78"/>
  <c r="C425" i="78"/>
  <c r="U328" i="78"/>
  <c r="C536" i="78"/>
  <c r="K61" i="78"/>
  <c r="J534" i="78"/>
  <c r="C399" i="78"/>
  <c r="P405" i="78"/>
  <c r="R388" i="78"/>
  <c r="E381" i="78"/>
  <c r="H399" i="78"/>
  <c r="L61" i="78"/>
  <c r="S559" i="78"/>
  <c r="D488" i="78"/>
  <c r="N187" i="78"/>
  <c r="M385" i="78"/>
  <c r="G449" i="78"/>
  <c r="U35" i="78"/>
  <c r="I121" i="78"/>
  <c r="U351" i="78"/>
  <c r="H153" i="78"/>
  <c r="U516" i="78"/>
  <c r="O130" i="78"/>
  <c r="L444" i="78"/>
  <c r="R490" i="78"/>
  <c r="C121" i="78"/>
  <c r="I130" i="78"/>
  <c r="C455" i="78"/>
  <c r="M199" i="78"/>
  <c r="K82" i="78"/>
  <c r="L199" i="78"/>
  <c r="T308" i="78"/>
  <c r="D351" i="78"/>
  <c r="U452" i="78"/>
  <c r="L262" i="78"/>
  <c r="H442" i="78"/>
  <c r="G243" i="78"/>
  <c r="D183" i="78"/>
  <c r="O345" i="78"/>
  <c r="Q243" i="78"/>
  <c r="L405" i="78"/>
  <c r="L161" i="78"/>
  <c r="G437" i="78"/>
  <c r="M161" i="78"/>
  <c r="S385" i="78"/>
  <c r="R408" i="78"/>
  <c r="D569" i="78"/>
  <c r="H430" i="78"/>
  <c r="I458" i="78"/>
  <c r="I93" i="78"/>
  <c r="U293" i="78"/>
  <c r="U420" i="78"/>
  <c r="J341" i="78"/>
  <c r="R93" i="78"/>
  <c r="S178" i="78"/>
  <c r="M17" i="78"/>
  <c r="F82" i="78"/>
  <c r="L424" i="78"/>
  <c r="T437" i="78"/>
  <c r="L380" i="78"/>
  <c r="N372" i="78"/>
  <c r="N262" i="78"/>
  <c r="O367" i="78"/>
  <c r="U460" i="78"/>
  <c r="L381" i="78"/>
  <c r="C397" i="78"/>
  <c r="E549" i="78"/>
  <c r="T489" i="78"/>
  <c r="K153" i="78"/>
  <c r="P354" i="78"/>
  <c r="O285" i="78"/>
  <c r="L432" i="78"/>
  <c r="G396" i="78"/>
  <c r="E511" i="78"/>
  <c r="Q426" i="78"/>
  <c r="C447" i="78"/>
  <c r="N451" i="78"/>
  <c r="N361" i="78"/>
  <c r="T350" i="78"/>
  <c r="C162" i="78"/>
  <c r="D380" i="78"/>
  <c r="P532" i="78"/>
  <c r="U500" i="78"/>
  <c r="H471" i="78"/>
  <c r="T316" i="78"/>
  <c r="Q225" i="78"/>
  <c r="D305" i="78"/>
  <c r="Q330" i="78"/>
  <c r="J392" i="78"/>
  <c r="P285" i="78"/>
  <c r="O65" i="78"/>
  <c r="E462" i="78"/>
  <c r="R65" i="78"/>
  <c r="C511" i="78"/>
  <c r="K436" i="78"/>
  <c r="N412" i="78"/>
  <c r="G66" i="78"/>
  <c r="P524" i="78"/>
  <c r="S73" i="78"/>
  <c r="E490" i="78"/>
  <c r="U93" i="78"/>
  <c r="G450" i="78"/>
  <c r="C90" i="78"/>
  <c r="L354" i="78"/>
  <c r="P192" i="78"/>
  <c r="K438" i="78"/>
  <c r="J71" i="78"/>
  <c r="P408" i="78"/>
  <c r="Q183" i="78"/>
  <c r="T495" i="78"/>
  <c r="D401" i="78"/>
  <c r="E192" i="78"/>
  <c r="G71" i="78"/>
  <c r="O559" i="78"/>
  <c r="G516" i="78"/>
  <c r="F183" i="78"/>
  <c r="E406" i="78"/>
  <c r="O438" i="78"/>
  <c r="O435" i="78"/>
  <c r="I411" i="78"/>
  <c r="U153" i="78"/>
  <c r="Q571" i="78"/>
  <c r="H458" i="78"/>
  <c r="N432" i="78"/>
  <c r="N465" i="78"/>
  <c r="U192" i="78"/>
  <c r="R183" i="78"/>
  <c r="N437" i="78"/>
  <c r="R66" i="78"/>
  <c r="R468" i="78"/>
  <c r="R427" i="78"/>
  <c r="L42" i="78"/>
  <c r="H465" i="78"/>
  <c r="J487" i="78"/>
  <c r="D178" i="78"/>
  <c r="E532" i="78"/>
  <c r="J321" i="78"/>
  <c r="I78" i="78"/>
  <c r="S88" i="78"/>
  <c r="K354" i="78"/>
  <c r="S330" i="78"/>
  <c r="G473" i="78"/>
  <c r="G532" i="78"/>
  <c r="T310" i="78"/>
  <c r="D481" i="78"/>
  <c r="I153" i="78"/>
  <c r="P556" i="78"/>
  <c r="F383" i="78"/>
  <c r="P471" i="78"/>
  <c r="S341" i="78"/>
  <c r="N348" i="78"/>
  <c r="M467" i="78"/>
  <c r="F442" i="78"/>
  <c r="M539" i="78"/>
  <c r="Q368" i="78"/>
  <c r="O231" i="78"/>
  <c r="E73" i="78"/>
  <c r="Q472" i="78"/>
  <c r="J187" i="78"/>
  <c r="L439" i="78"/>
  <c r="P508" i="78"/>
  <c r="F425" i="78"/>
  <c r="D460" i="78"/>
  <c r="C436" i="78"/>
  <c r="I192" i="78"/>
  <c r="G552" i="78"/>
  <c r="F93" i="78"/>
  <c r="E456" i="78"/>
  <c r="G476" i="78"/>
  <c r="F305" i="78"/>
  <c r="F263" i="78"/>
  <c r="Q427" i="78"/>
  <c r="O546" i="78"/>
  <c r="Q491" i="78"/>
  <c r="R90" i="78"/>
  <c r="R426" i="78"/>
  <c r="I66" i="78"/>
  <c r="D373" i="78"/>
  <c r="Q478" i="78"/>
  <c r="T412" i="78"/>
  <c r="T182" i="78"/>
  <c r="D361" i="78"/>
  <c r="P418" i="78"/>
  <c r="T428" i="78"/>
  <c r="D405" i="78"/>
  <c r="F539" i="78"/>
  <c r="N463" i="78"/>
  <c r="N426" i="78"/>
  <c r="G106" i="78"/>
  <c r="K330" i="78"/>
  <c r="H508" i="78"/>
  <c r="O448" i="78"/>
  <c r="C311" i="78"/>
  <c r="I571" i="78"/>
  <c r="H161" i="78"/>
  <c r="N483" i="78"/>
  <c r="O508" i="78"/>
  <c r="G466" i="78"/>
  <c r="N397" i="78"/>
  <c r="P161" i="78"/>
  <c r="K243" i="78"/>
  <c r="P458" i="78"/>
  <c r="T321" i="78"/>
  <c r="H330" i="78"/>
  <c r="M458" i="78"/>
  <c r="S502" i="78"/>
  <c r="T333" i="78"/>
  <c r="K410" i="78"/>
  <c r="Q272" i="78"/>
  <c r="M285" i="78"/>
  <c r="L428" i="78"/>
  <c r="H115" i="78"/>
  <c r="R516" i="78"/>
  <c r="U529" i="78"/>
  <c r="N335" i="78"/>
  <c r="M443" i="78"/>
  <c r="M342" i="78"/>
  <c r="H356" i="78"/>
  <c r="Q471" i="78"/>
  <c r="Q193" i="78"/>
  <c r="G343" i="78"/>
  <c r="C358" i="78"/>
  <c r="D418" i="78"/>
  <c r="D408" i="78"/>
  <c r="K375" i="78"/>
  <c r="E497" i="78"/>
  <c r="T443" i="78"/>
  <c r="M505" i="78"/>
  <c r="H405" i="78"/>
  <c r="L243" i="78"/>
  <c r="D325" i="78"/>
  <c r="M428" i="78"/>
  <c r="G61" i="78"/>
  <c r="U384" i="78"/>
  <c r="T192" i="78"/>
  <c r="I489" i="78"/>
  <c r="C65" i="78"/>
  <c r="O252" i="78"/>
  <c r="U346" i="78"/>
  <c r="Q420" i="78"/>
  <c r="J153" i="78"/>
  <c r="T307" i="78"/>
  <c r="J78" i="78"/>
  <c r="M491" i="78"/>
  <c r="U32" i="78"/>
  <c r="F350" i="78"/>
  <c r="E396" i="78"/>
  <c r="C243" i="78"/>
  <c r="G231" i="78"/>
  <c r="P448" i="78"/>
  <c r="H140" i="78"/>
  <c r="F501" i="78"/>
  <c r="R400" i="78"/>
  <c r="N418" i="78"/>
  <c r="S411" i="78"/>
  <c r="U522" i="78"/>
  <c r="P112" i="78"/>
  <c r="T559" i="78"/>
  <c r="O90" i="78"/>
  <c r="M462" i="78"/>
  <c r="N458" i="78"/>
  <c r="I272" i="78"/>
  <c r="E534" i="78"/>
  <c r="R502" i="78"/>
  <c r="G115" i="78"/>
  <c r="I284" i="78"/>
  <c r="J305" i="78"/>
  <c r="Q387" i="78"/>
  <c r="H213" i="78"/>
  <c r="U556" i="78"/>
  <c r="N193" i="78"/>
  <c r="R341" i="78"/>
  <c r="K561" i="78"/>
  <c r="N474" i="78"/>
  <c r="S354" i="78"/>
  <c r="L387" i="78"/>
  <c r="O88" i="78"/>
  <c r="T356" i="78"/>
  <c r="C552" i="78"/>
  <c r="L490" i="78"/>
  <c r="N115" i="78"/>
  <c r="I398" i="78"/>
  <c r="Q561" i="78"/>
  <c r="E427" i="78"/>
  <c r="D310" i="78"/>
  <c r="S348" i="78"/>
  <c r="K529" i="78"/>
  <c r="E213" i="78"/>
  <c r="G546" i="78"/>
  <c r="E340" i="78"/>
  <c r="O424" i="78"/>
  <c r="T488" i="78"/>
  <c r="J492" i="78"/>
  <c r="T380" i="78"/>
  <c r="L93" i="78"/>
  <c r="Q564" i="78"/>
  <c r="U362" i="78"/>
  <c r="I473" i="78"/>
  <c r="L305" i="78"/>
  <c r="C339" i="78"/>
  <c r="P465" i="78"/>
  <c r="O472" i="78"/>
  <c r="N131" i="78"/>
  <c r="T388" i="78"/>
  <c r="N90" i="78"/>
  <c r="E516" i="78"/>
  <c r="F262" i="78"/>
  <c r="K553" i="78"/>
  <c r="Q115" i="78"/>
  <c r="F341" i="78"/>
  <c r="U90" i="78"/>
  <c r="I495" i="78"/>
  <c r="D66" i="78"/>
  <c r="Q162" i="78"/>
  <c r="R61" i="78"/>
  <c r="T392" i="78"/>
  <c r="M82" i="78"/>
  <c r="D425" i="78"/>
  <c r="E182" i="78"/>
  <c r="L293" i="78"/>
  <c r="K120" i="78"/>
  <c r="M262" i="78"/>
  <c r="U405" i="78"/>
  <c r="E553" i="78"/>
  <c r="O141" i="78"/>
  <c r="K478" i="78"/>
  <c r="F466" i="78"/>
  <c r="I140" i="78"/>
  <c r="R444" i="78"/>
  <c r="K516" i="78"/>
  <c r="D402" i="78"/>
  <c r="F541" i="78"/>
  <c r="E115" i="78"/>
  <c r="I490" i="78"/>
  <c r="K423" i="78"/>
  <c r="D196" i="78"/>
  <c r="P486" i="78"/>
  <c r="F407" i="78"/>
  <c r="O17" i="78"/>
  <c r="U24" i="78"/>
  <c r="G141" i="78"/>
  <c r="P357" i="78"/>
  <c r="L192" i="78"/>
  <c r="M131" i="78"/>
  <c r="K345" i="78"/>
  <c r="N356" i="78"/>
  <c r="L213" i="78"/>
  <c r="R374" i="78"/>
  <c r="M376" i="78"/>
  <c r="G462" i="78"/>
  <c r="F435" i="78"/>
  <c r="D376" i="78"/>
  <c r="O335" i="78"/>
  <c r="K509" i="78"/>
  <c r="P350" i="78"/>
  <c r="P310" i="78"/>
  <c r="M315" i="78"/>
  <c r="R285" i="78"/>
  <c r="C344" i="78"/>
  <c r="I322" i="78"/>
  <c r="J112" i="78"/>
  <c r="O315" i="78"/>
  <c r="J547" i="78"/>
  <c r="L502" i="78"/>
  <c r="D483" i="78"/>
  <c r="P347" i="78"/>
  <c r="I365" i="78"/>
  <c r="E461" i="78"/>
  <c r="T65" i="78"/>
  <c r="C431" i="78"/>
  <c r="T193" i="78"/>
  <c r="P391" i="78"/>
  <c r="H361" i="78"/>
  <c r="C457" i="78"/>
  <c r="I374" i="78"/>
  <c r="K329" i="78"/>
  <c r="E431" i="78"/>
  <c r="S477" i="78"/>
  <c r="E321" i="78"/>
  <c r="T486" i="78"/>
  <c r="S460" i="78"/>
  <c r="Q354" i="78"/>
  <c r="D424" i="78"/>
  <c r="F487" i="78"/>
  <c r="U440" i="78"/>
  <c r="R402" i="78"/>
  <c r="N464" i="78"/>
  <c r="L400" i="78"/>
  <c r="J225" i="78"/>
  <c r="O458" i="78"/>
  <c r="J450" i="78"/>
  <c r="K24" i="78"/>
  <c r="H130" i="78"/>
  <c r="L65" i="78"/>
  <c r="M310" i="78"/>
  <c r="I427" i="78"/>
  <c r="C383" i="78"/>
  <c r="F231" i="78"/>
  <c r="P353" i="78"/>
  <c r="R480" i="78"/>
  <c r="H505" i="78"/>
  <c r="P187" i="78"/>
  <c r="C458" i="78"/>
  <c r="G178" i="78"/>
  <c r="T434" i="78"/>
  <c r="K408" i="78"/>
  <c r="N511" i="78"/>
  <c r="K131" i="78"/>
  <c r="T438" i="78"/>
  <c r="M121" i="78"/>
  <c r="D477" i="78"/>
  <c r="P460" i="78"/>
  <c r="U426" i="78"/>
  <c r="G436" i="78"/>
  <c r="H544" i="78"/>
  <c r="R140" i="78"/>
  <c r="C413" i="78"/>
  <c r="K231" i="78"/>
  <c r="D231" i="78"/>
  <c r="F213" i="78"/>
  <c r="P194" i="78"/>
  <c r="S66" i="78"/>
  <c r="R361" i="78"/>
  <c r="I433" i="78"/>
  <c r="Q522" i="78"/>
  <c r="F443" i="78"/>
  <c r="P490" i="78"/>
  <c r="L311" i="78"/>
  <c r="M457" i="78"/>
  <c r="N467" i="78"/>
  <c r="K316" i="78"/>
  <c r="G262" i="78"/>
  <c r="M409" i="78"/>
  <c r="I426" i="78"/>
  <c r="L397" i="78"/>
  <c r="G183" i="78"/>
  <c r="Q455" i="78"/>
  <c r="F447" i="78"/>
  <c r="P61" i="78"/>
  <c r="D385" i="78"/>
  <c r="E372" i="78"/>
  <c r="H428" i="78"/>
  <c r="H262" i="78"/>
  <c r="J352" i="78"/>
  <c r="N383" i="78"/>
  <c r="N479" i="78"/>
  <c r="Q566" i="78"/>
  <c r="E390" i="78"/>
  <c r="D343" i="78"/>
  <c r="T178" i="78"/>
  <c r="D389" i="78"/>
  <c r="D484" i="78"/>
  <c r="G463" i="78"/>
  <c r="N410" i="78"/>
  <c r="L529" i="78"/>
  <c r="I448" i="78"/>
  <c r="F491" i="78"/>
  <c r="E316" i="78"/>
  <c r="I308" i="78"/>
  <c r="D485" i="78"/>
  <c r="R112" i="78"/>
  <c r="Q262" i="78"/>
  <c r="I112" i="78"/>
  <c r="T509" i="78"/>
  <c r="S243" i="78"/>
  <c r="I502" i="78"/>
  <c r="U31" i="78"/>
  <c r="S396" i="78"/>
  <c r="E183" i="78"/>
  <c r="G457" i="78"/>
  <c r="K183" i="78"/>
  <c r="Q263" i="78"/>
  <c r="G392" i="78"/>
  <c r="G502" i="78"/>
  <c r="R225" i="78"/>
  <c r="T385" i="78"/>
  <c r="D131" i="78"/>
  <c r="C193" i="78"/>
  <c r="I42" i="78"/>
  <c r="Q412" i="78"/>
  <c r="I430" i="78"/>
  <c r="P443" i="78"/>
  <c r="I213" i="78"/>
  <c r="F196" i="78"/>
  <c r="H61" i="78"/>
  <c r="N449" i="78"/>
  <c r="F418" i="78"/>
  <c r="Q404" i="78"/>
  <c r="U112" i="78"/>
  <c r="Q88" i="78"/>
  <c r="Q187" i="78"/>
  <c r="T284" i="78"/>
  <c r="K409" i="78"/>
  <c r="I436" i="78"/>
  <c r="H418" i="78"/>
  <c r="J451" i="78"/>
  <c r="S214" i="78"/>
  <c r="P140" i="78"/>
  <c r="F338" i="78"/>
  <c r="O347" i="78"/>
  <c r="I353" i="78"/>
  <c r="C161" i="78"/>
  <c r="T480" i="78"/>
  <c r="L335" i="78"/>
  <c r="P478" i="78"/>
  <c r="F453" i="78"/>
  <c r="S553" i="78"/>
  <c r="C345" i="78"/>
  <c r="K448" i="78"/>
  <c r="G349" i="78"/>
  <c r="O352" i="78"/>
  <c r="F105" i="78"/>
  <c r="T430" i="78"/>
  <c r="E380" i="78"/>
  <c r="H368" i="78"/>
  <c r="C120" i="78"/>
  <c r="Q447" i="78"/>
  <c r="J428" i="78"/>
  <c r="U352" i="78"/>
  <c r="T472" i="78"/>
  <c r="F369" i="78"/>
  <c r="Q342" i="78"/>
  <c r="U65" i="78"/>
  <c r="M388" i="78"/>
  <c r="J425" i="78"/>
  <c r="Q130" i="78"/>
  <c r="J398" i="78"/>
  <c r="R325" i="78"/>
  <c r="P214" i="78"/>
  <c r="U459" i="78"/>
  <c r="C426" i="78"/>
  <c r="O466" i="78"/>
  <c r="D500" i="78"/>
  <c r="K391" i="78"/>
  <c r="G282" i="78"/>
  <c r="R368" i="78"/>
  <c r="P482" i="78"/>
  <c r="P24" i="78"/>
  <c r="H112" i="78"/>
  <c r="N308" i="78"/>
  <c r="J179" i="78"/>
  <c r="H329" i="78"/>
  <c r="K392" i="78"/>
  <c r="F482" i="78"/>
  <c r="N179" i="78"/>
  <c r="R284" i="78"/>
  <c r="Q61" i="78"/>
  <c r="C389" i="78"/>
  <c r="K187" i="78"/>
  <c r="P502" i="78"/>
  <c r="O187" i="78"/>
  <c r="U457" i="78"/>
  <c r="E178" i="78"/>
  <c r="C433" i="78"/>
  <c r="P23" i="78"/>
  <c r="I431" i="78"/>
  <c r="U42" i="78"/>
  <c r="M547" i="78"/>
  <c r="S516" i="78"/>
  <c r="J213" i="78"/>
  <c r="M61" i="78"/>
  <c r="H509" i="78"/>
  <c r="H214" i="78"/>
  <c r="P476" i="78"/>
  <c r="M485" i="78"/>
  <c r="U442" i="78"/>
  <c r="S112" i="78"/>
  <c r="L78" i="78"/>
  <c r="E438" i="78"/>
  <c r="U412" i="78"/>
  <c r="Q140" i="78"/>
  <c r="Q195" i="78"/>
  <c r="E397" i="78"/>
  <c r="J485" i="78"/>
  <c r="I106" i="78"/>
  <c r="I472" i="78"/>
  <c r="S153" i="78"/>
  <c r="E282" i="78"/>
  <c r="S430" i="78"/>
  <c r="Q355" i="78"/>
  <c r="D321" i="78"/>
  <c r="F514" i="78"/>
  <c r="M479" i="78"/>
  <c r="U364" i="78"/>
  <c r="L367" i="78"/>
  <c r="U344" i="78"/>
  <c r="T305" i="78"/>
  <c r="M509" i="78"/>
  <c r="F559" i="78"/>
  <c r="O193" i="78"/>
  <c r="G347" i="78"/>
  <c r="F483" i="78"/>
  <c r="I449" i="78"/>
  <c r="H271" i="78"/>
  <c r="G472" i="78"/>
  <c r="T524" i="78"/>
  <c r="R458" i="78"/>
  <c r="G398" i="78"/>
  <c r="P380" i="78"/>
  <c r="M347" i="78"/>
  <c r="L410" i="78"/>
  <c r="F329" i="78"/>
  <c r="E330" i="78"/>
  <c r="T505" i="78"/>
  <c r="N386" i="78"/>
  <c r="U316" i="78"/>
  <c r="N443" i="78"/>
  <c r="F429" i="78"/>
  <c r="E362" i="78"/>
  <c r="D433" i="78"/>
  <c r="Q502" i="78"/>
  <c r="C487" i="78"/>
  <c r="J440" i="78"/>
  <c r="T426" i="78"/>
  <c r="S90" i="78"/>
  <c r="M4" i="78"/>
  <c r="C492" i="78"/>
  <c r="F284" i="78"/>
  <c r="P457" i="78"/>
  <c r="M374" i="78"/>
  <c r="U479" i="78"/>
  <c r="N472" i="78"/>
  <c r="D121" i="78"/>
  <c r="G263" i="78"/>
  <c r="M65" i="78"/>
  <c r="T399" i="78"/>
  <c r="D195" i="78"/>
  <c r="E437" i="78"/>
  <c r="P226" i="78"/>
  <c r="F449" i="78"/>
  <c r="H66" i="78"/>
  <c r="F395" i="78"/>
  <c r="K401" i="78"/>
  <c r="E405" i="78"/>
  <c r="R120" i="78"/>
  <c r="L351" i="78"/>
  <c r="P153" i="78"/>
  <c r="U105" i="78"/>
  <c r="H522" i="78"/>
  <c r="G414" i="78"/>
  <c r="U88" i="78"/>
  <c r="E263" i="78"/>
  <c r="U463" i="78"/>
  <c r="O212" i="78"/>
  <c r="T490" i="78"/>
  <c r="J284" i="78"/>
  <c r="S425" i="78"/>
  <c r="M404" i="78"/>
  <c r="E460" i="78"/>
  <c r="J491" i="78"/>
  <c r="D23" i="78"/>
  <c r="D541" i="78"/>
  <c r="S450" i="78"/>
  <c r="G377" i="78"/>
  <c r="R213" i="78"/>
  <c r="C484" i="78"/>
  <c r="N544" i="78"/>
  <c r="F153" i="78"/>
  <c r="P82" i="78"/>
  <c r="H345" i="78"/>
  <c r="L524" i="78"/>
  <c r="Q500" i="78"/>
  <c r="I511" i="78"/>
  <c r="J373" i="78"/>
  <c r="R428" i="78"/>
  <c r="G193" i="78"/>
  <c r="I437" i="78"/>
  <c r="L383" i="78"/>
  <c r="C569" i="78"/>
  <c r="C386" i="78"/>
  <c r="S325" i="78"/>
  <c r="K23" i="78"/>
  <c r="I508" i="78"/>
  <c r="K398" i="78"/>
  <c r="F434" i="78"/>
  <c r="G182" i="78"/>
  <c r="L460" i="78"/>
  <c r="S429" i="78"/>
  <c r="R403" i="78"/>
  <c r="N347" i="78"/>
  <c r="N390" i="78"/>
  <c r="P90" i="78"/>
  <c r="M519" i="78"/>
  <c r="L90" i="78"/>
  <c r="K4" i="78"/>
  <c r="O341" i="78"/>
  <c r="J508" i="78"/>
  <c r="U424" i="78"/>
  <c r="S194" i="78"/>
  <c r="E88" i="78"/>
  <c r="P212" i="78"/>
  <c r="O115" i="78"/>
  <c r="K195" i="78"/>
  <c r="J121" i="78"/>
  <c r="H194" i="78"/>
  <c r="C544" i="78"/>
  <c r="P410" i="78"/>
  <c r="D406" i="78"/>
  <c r="G556" i="78"/>
  <c r="G90" i="78"/>
  <c r="Q432" i="78"/>
  <c r="L426" i="78"/>
  <c r="L532" i="78"/>
  <c r="U71" i="78"/>
  <c r="I193" i="78"/>
  <c r="L402" i="78"/>
  <c r="P88" i="78"/>
  <c r="L225" i="78"/>
  <c r="R492" i="78"/>
  <c r="H24" i="78"/>
  <c r="K458" i="78"/>
  <c r="U263" i="78"/>
  <c r="D78" i="78"/>
  <c r="D490" i="78"/>
  <c r="U410" i="78"/>
  <c r="O473" i="78"/>
  <c r="E212" i="78"/>
  <c r="U456" i="78"/>
  <c r="G561" i="78"/>
  <c r="L187" i="78"/>
  <c r="U482" i="78"/>
  <c r="D453" i="78"/>
  <c r="K536" i="78"/>
  <c r="D391" i="78"/>
  <c r="Q547" i="78"/>
  <c r="M243" i="78"/>
  <c r="F382" i="78"/>
  <c r="P316" i="78"/>
  <c r="H121" i="78"/>
  <c r="O411" i="78"/>
  <c r="K356" i="78"/>
  <c r="E356" i="78"/>
  <c r="T272" i="78"/>
  <c r="S379" i="78"/>
  <c r="I475" i="78"/>
  <c r="O413" i="78"/>
  <c r="N441" i="78"/>
  <c r="M379" i="78"/>
  <c r="U365" i="78"/>
  <c r="H141" i="78"/>
  <c r="E429" i="78"/>
  <c r="H307" i="78"/>
  <c r="T411" i="78"/>
  <c r="S285" i="78"/>
  <c r="G353" i="78"/>
  <c r="O388" i="78"/>
  <c r="I263" i="78"/>
  <c r="S439" i="78"/>
  <c r="I389" i="78"/>
  <c r="Q112" i="78"/>
  <c r="I497" i="78"/>
  <c r="I547" i="78"/>
  <c r="I283" i="78"/>
  <c r="R429" i="78"/>
  <c r="T71" i="78"/>
  <c r="Q553" i="78"/>
  <c r="L453" i="78"/>
  <c r="L458" i="78"/>
  <c r="H550" i="78"/>
  <c r="H439" i="78"/>
  <c r="O431" i="78"/>
  <c r="J441" i="78"/>
  <c r="M212" i="78"/>
  <c r="K93" i="78"/>
  <c r="H196" i="78"/>
  <c r="H90" i="78"/>
  <c r="J427" i="78"/>
  <c r="M231" i="78"/>
  <c r="F451" i="78"/>
  <c r="M78" i="78"/>
  <c r="F193" i="78"/>
  <c r="C420" i="78"/>
  <c r="K550" i="78"/>
  <c r="D73" i="78"/>
  <c r="Q392" i="78"/>
  <c r="J106" i="78"/>
  <c r="F431" i="78"/>
  <c r="H71" i="78"/>
  <c r="R153" i="78"/>
  <c r="M569" i="78"/>
  <c r="F415" i="78"/>
  <c r="Q467" i="78"/>
  <c r="I61" i="78"/>
  <c r="F178" i="78"/>
  <c r="E196" i="78"/>
  <c r="E141" i="78"/>
  <c r="N440" i="78"/>
  <c r="P179" i="78"/>
  <c r="S335" i="78"/>
  <c r="L461" i="78"/>
  <c r="M335" i="78"/>
  <c r="I534" i="78"/>
  <c r="O447" i="78"/>
  <c r="I463" i="78"/>
  <c r="J320" i="78"/>
  <c r="K383" i="78"/>
  <c r="I214" i="78"/>
  <c r="I321" i="78"/>
  <c r="H459" i="78"/>
  <c r="N344" i="78"/>
  <c r="R179" i="78"/>
  <c r="N293" i="78"/>
  <c r="U372" i="78"/>
  <c r="K441" i="78"/>
  <c r="L140" i="78"/>
  <c r="H340" i="78"/>
  <c r="E454" i="78"/>
  <c r="O475" i="78"/>
  <c r="R556" i="78"/>
  <c r="H377" i="78"/>
  <c r="M225" i="78"/>
  <c r="S141" i="78"/>
  <c r="G383" i="78"/>
  <c r="I335" i="78"/>
  <c r="P225" i="78"/>
  <c r="J362" i="78"/>
  <c r="C378" i="78"/>
  <c r="Q406" i="78"/>
  <c r="S310" i="78"/>
  <c r="K473" i="78"/>
  <c r="T115" i="78"/>
  <c r="E402" i="78"/>
  <c r="G42" i="78"/>
  <c r="J283" i="78"/>
  <c r="H311" i="78"/>
  <c r="C308" i="78"/>
  <c r="E262" i="78"/>
  <c r="L120" i="78"/>
  <c r="S442" i="78"/>
  <c r="U121" i="78"/>
  <c r="I441" i="78"/>
  <c r="S505" i="78"/>
  <c r="R481" i="78"/>
  <c r="C395" i="78"/>
  <c r="N404" i="78"/>
  <c r="E161" i="78"/>
  <c r="G23" i="78"/>
  <c r="O401" i="78"/>
  <c r="I397" i="78"/>
  <c r="T61" i="78"/>
  <c r="S427" i="78"/>
  <c r="U392" i="78"/>
  <c r="J285" i="78"/>
  <c r="G454" i="78"/>
  <c r="C88" i="78"/>
  <c r="I390" i="78"/>
  <c r="L427" i="78"/>
  <c r="L364" i="78"/>
  <c r="I573" i="78"/>
  <c r="N549" i="78"/>
  <c r="O183" i="78"/>
  <c r="I454" i="78"/>
  <c r="D284" i="78"/>
  <c r="S384" i="78"/>
  <c r="P553" i="78"/>
  <c r="M433" i="78"/>
  <c r="M552" i="78"/>
  <c r="K178" i="78"/>
  <c r="I369" i="78"/>
  <c r="M333" i="78"/>
  <c r="J105" i="78"/>
  <c r="M193" i="78"/>
  <c r="T343" i="78"/>
  <c r="K387" i="78"/>
  <c r="S401" i="78"/>
  <c r="U492" i="78"/>
  <c r="H379" i="78"/>
  <c r="M320" i="78"/>
  <c r="P449" i="78"/>
  <c r="M328" i="78"/>
  <c r="R328" i="78"/>
  <c r="K463" i="78"/>
  <c r="S252" i="78"/>
  <c r="F508" i="78"/>
  <c r="R315" i="78"/>
  <c r="G162" i="78"/>
  <c r="T362" i="78"/>
  <c r="T529" i="78"/>
  <c r="C403" i="78"/>
  <c r="J478" i="78"/>
  <c r="M322" i="78"/>
  <c r="M544" i="78"/>
  <c r="R162" i="78"/>
  <c r="P73" i="78"/>
  <c r="J435" i="78"/>
  <c r="N162" i="78"/>
  <c r="S351" i="78"/>
  <c r="M454" i="78"/>
  <c r="I406" i="78"/>
  <c r="N78" i="78"/>
  <c r="I403" i="78"/>
  <c r="M88" i="78"/>
  <c r="O423" i="78"/>
  <c r="O24" i="78"/>
  <c r="M414" i="78"/>
  <c r="H463" i="78"/>
  <c r="K65" i="78"/>
  <c r="M475" i="78"/>
  <c r="K66" i="78"/>
  <c r="U78" i="78"/>
  <c r="M412" i="78"/>
  <c r="R511" i="78"/>
  <c r="C82" i="78"/>
  <c r="Q429" i="78"/>
  <c r="S199" i="78"/>
  <c r="I90" i="78"/>
  <c r="U310" i="78"/>
  <c r="H78" i="78"/>
  <c r="L526" i="78"/>
  <c r="J488" i="78"/>
  <c r="J468" i="78"/>
  <c r="M283" i="78"/>
  <c r="G408" i="78"/>
  <c r="S78" i="78"/>
  <c r="D448" i="78"/>
  <c r="F414" i="78"/>
  <c r="Q121" i="78"/>
  <c r="D212" i="78"/>
  <c r="T317" i="78"/>
  <c r="M351" i="78"/>
  <c r="D242" i="78"/>
  <c r="I420" i="78"/>
  <c r="L463" i="78"/>
  <c r="N490" i="78"/>
  <c r="O362" i="78"/>
  <c r="D409" i="78"/>
  <c r="N486" i="78"/>
  <c r="P428" i="78"/>
  <c r="R485" i="78"/>
  <c r="H162" i="78"/>
  <c r="M536" i="78"/>
  <c r="H549" i="78"/>
  <c r="R390" i="78"/>
  <c r="L182" i="78"/>
  <c r="Q477" i="78"/>
  <c r="C541" i="78"/>
  <c r="H444" i="78"/>
  <c r="G438" i="78"/>
  <c r="N368" i="78"/>
  <c r="O429" i="78"/>
  <c r="E453" i="78"/>
  <c r="S320" i="78"/>
  <c r="U315" i="78"/>
  <c r="D403" i="78"/>
  <c r="O73" i="78"/>
  <c r="E484" i="78"/>
  <c r="C315" i="78"/>
  <c r="K466" i="78"/>
  <c r="H564" i="78"/>
  <c r="G367" i="78"/>
  <c r="G495" i="78"/>
  <c r="I532" i="78"/>
  <c r="P377" i="78"/>
  <c r="J93" i="78"/>
  <c r="Q17" i="78"/>
  <c r="F321" i="78"/>
  <c r="G368" i="78"/>
  <c r="L131" i="78"/>
  <c r="M358" i="78"/>
  <c r="Q141" i="78"/>
  <c r="K310" i="78"/>
  <c r="F78" i="78"/>
  <c r="E342" i="78"/>
  <c r="K162" i="78"/>
  <c r="J549" i="78"/>
  <c r="R373" i="78"/>
  <c r="C73" i="78"/>
  <c r="K358" i="78"/>
  <c r="G345" i="78"/>
  <c r="P106" i="78"/>
  <c r="L24" i="78"/>
  <c r="H435" i="78"/>
  <c r="M73" i="78"/>
  <c r="L179" i="78"/>
  <c r="G482" i="78"/>
  <c r="J376" i="78"/>
  <c r="H464" i="78"/>
  <c r="Q321" i="78"/>
  <c r="S464" i="78"/>
  <c r="N395" i="78"/>
  <c r="E464" i="78"/>
  <c r="P390" i="78"/>
  <c r="I474" i="78"/>
  <c r="U339" i="78"/>
  <c r="K492" i="78"/>
  <c r="T179" i="78"/>
  <c r="O381" i="78"/>
  <c r="D214" i="78"/>
  <c r="I434" i="78"/>
  <c r="U489" i="78"/>
  <c r="R491" i="78"/>
  <c r="K526" i="78"/>
  <c r="T352" i="78"/>
  <c r="N442" i="78"/>
  <c r="J444" i="78"/>
  <c r="E410" i="78"/>
  <c r="R389" i="78"/>
  <c r="U385" i="78"/>
  <c r="S409" i="78"/>
  <c r="I491" i="78"/>
  <c r="U347" i="78"/>
  <c r="J282" i="78"/>
  <c r="C408" i="78"/>
  <c r="G386" i="78"/>
  <c r="F320" i="78"/>
  <c r="H397" i="78"/>
  <c r="R305" i="78"/>
  <c r="Q573" i="78"/>
  <c r="N488" i="78"/>
  <c r="U427" i="78"/>
  <c r="C464" i="78"/>
  <c r="F335" i="78"/>
  <c r="F500" i="78"/>
  <c r="J481" i="78"/>
  <c r="Q489" i="78"/>
  <c r="I423" i="78"/>
  <c r="U407" i="78"/>
  <c r="K400" i="78"/>
  <c r="U367" i="78"/>
  <c r="H432" i="78"/>
  <c r="Q390" i="78"/>
  <c r="N435" i="78"/>
  <c r="H372" i="78"/>
  <c r="N321" i="78"/>
  <c r="M472" i="78"/>
  <c r="J199" i="78"/>
  <c r="J389" i="78"/>
  <c r="N346" i="78"/>
  <c r="I459" i="78"/>
  <c r="T42" i="78"/>
  <c r="F547" i="78"/>
  <c r="O344" i="78"/>
  <c r="J462" i="78"/>
  <c r="Q511" i="78"/>
  <c r="J354" i="78"/>
  <c r="T414" i="78"/>
  <c r="G519" i="78"/>
  <c r="L522" i="78"/>
  <c r="T262" i="78"/>
  <c r="C459" i="78"/>
  <c r="K460" i="78"/>
  <c r="U82" i="78"/>
  <c r="L378" i="78"/>
  <c r="H420" i="78"/>
  <c r="U495" i="78"/>
  <c r="H429" i="78"/>
  <c r="P564" i="78"/>
  <c r="O550" i="78"/>
  <c r="P435" i="78"/>
  <c r="Q473" i="78"/>
  <c r="R199" i="78"/>
  <c r="L455" i="78"/>
  <c r="C352" i="78"/>
  <c r="K262" i="78"/>
  <c r="P342" i="78"/>
  <c r="R293" i="78"/>
  <c r="G418" i="78"/>
  <c r="F526" i="78"/>
  <c r="O453" i="78"/>
  <c r="L429" i="78"/>
  <c r="T425" i="78"/>
  <c r="N541" i="78"/>
  <c r="F458" i="78"/>
  <c r="R381" i="78"/>
  <c r="D492" i="78"/>
  <c r="E395" i="78"/>
  <c r="F468" i="78"/>
  <c r="E338" i="78"/>
  <c r="R447" i="78"/>
  <c r="I405" i="78"/>
  <c r="R335" i="78"/>
  <c r="N282" i="78"/>
  <c r="F427" i="78"/>
  <c r="G492" i="78"/>
  <c r="P333" i="78"/>
  <c r="S414" i="78"/>
  <c r="L556" i="78"/>
  <c r="U377" i="78"/>
  <c r="U193" i="78"/>
  <c r="J316" i="78"/>
  <c r="R375" i="78"/>
  <c r="P183" i="78"/>
  <c r="O566" i="78"/>
  <c r="U404" i="78"/>
  <c r="E473" i="78"/>
  <c r="H541" i="78"/>
  <c r="N65" i="78"/>
  <c r="N66" i="78"/>
  <c r="M390" i="78"/>
  <c r="L413" i="78"/>
  <c r="U566" i="78"/>
  <c r="G547" i="78"/>
  <c r="O348" i="78"/>
  <c r="O449" i="78"/>
  <c r="E544" i="78"/>
  <c r="C376" i="78"/>
  <c r="F430" i="78"/>
  <c r="T120" i="78"/>
  <c r="D252" i="78"/>
  <c r="D501" i="78"/>
  <c r="N369" i="78"/>
  <c r="Q364" i="78"/>
  <c r="D398" i="78"/>
  <c r="K483" i="78"/>
  <c r="M397" i="78"/>
  <c r="G448" i="78"/>
  <c r="M550" i="78"/>
  <c r="J349" i="78"/>
  <c r="E352" i="78"/>
  <c r="S465" i="78"/>
  <c r="Q444" i="78"/>
  <c r="N475" i="78"/>
  <c r="R353" i="78"/>
  <c r="G486" i="78"/>
  <c r="P392" i="78"/>
  <c r="S426" i="78"/>
  <c r="J429" i="78"/>
  <c r="L415" i="78"/>
  <c r="C263" i="78"/>
  <c r="J516" i="78"/>
  <c r="P433" i="78"/>
  <c r="S534" i="78"/>
  <c r="O432" i="78"/>
  <c r="K352" i="78"/>
  <c r="C325" i="78"/>
  <c r="C437" i="78"/>
  <c r="S226" i="78"/>
  <c r="F308" i="78"/>
  <c r="T571" i="78"/>
  <c r="N550" i="78"/>
  <c r="H556" i="78"/>
  <c r="I381" i="78"/>
  <c r="K532" i="78"/>
  <c r="Q365" i="78"/>
  <c r="Q409" i="78"/>
  <c r="S376" i="78"/>
  <c r="K547" i="78"/>
  <c r="H316" i="78"/>
  <c r="O186" i="78"/>
  <c r="L358" i="78"/>
  <c r="Q399" i="78"/>
  <c r="H341" i="78"/>
  <c r="U396" i="78"/>
  <c r="Q379" i="78"/>
  <c r="P472" i="78"/>
  <c r="E430" i="78"/>
  <c r="L390" i="78"/>
  <c r="S472" i="78"/>
  <c r="L356" i="78"/>
  <c r="C178" i="78"/>
  <c r="Q411" i="78"/>
  <c r="R365" i="78"/>
  <c r="U432" i="78"/>
  <c r="H474" i="78"/>
  <c r="F365" i="78"/>
  <c r="E382" i="78"/>
  <c r="T130" i="78"/>
  <c r="Q349" i="78"/>
  <c r="F186" i="78"/>
  <c r="S541" i="78"/>
  <c r="P271" i="78"/>
  <c r="T353" i="78"/>
  <c r="I400" i="78"/>
  <c r="T330" i="78"/>
  <c r="J379" i="78"/>
  <c r="U178" i="78"/>
  <c r="G511" i="78"/>
  <c r="T345" i="78"/>
  <c r="N120" i="78"/>
  <c r="R73" i="78"/>
  <c r="G391" i="78"/>
  <c r="M120" i="78"/>
  <c r="T66" i="78"/>
  <c r="I348" i="78"/>
  <c r="D465" i="78"/>
  <c r="R78" i="78"/>
  <c r="U559" i="78"/>
  <c r="L330" i="78"/>
  <c r="F283" i="78"/>
  <c r="D285" i="78"/>
  <c r="U480" i="78"/>
  <c r="F384" i="78"/>
  <c r="F343" i="78"/>
  <c r="Q407" i="78"/>
  <c r="T199" i="78"/>
  <c r="G569" i="78"/>
  <c r="C400" i="78"/>
  <c r="I413" i="78"/>
  <c r="O501" i="78"/>
  <c r="R193" i="78"/>
  <c r="U342" i="78"/>
  <c r="R369" i="78"/>
  <c r="U429" i="78"/>
  <c r="T476" i="78"/>
  <c r="K564" i="78"/>
  <c r="O379" i="78"/>
  <c r="S508" i="78"/>
  <c r="P487" i="78"/>
  <c r="T514" i="78"/>
  <c r="J364" i="78"/>
  <c r="K425" i="78"/>
  <c r="D427" i="78"/>
  <c r="N105" i="78"/>
  <c r="Q414" i="78"/>
  <c r="M423" i="78"/>
  <c r="P293" i="78"/>
  <c r="F362" i="78"/>
  <c r="C404" i="78"/>
  <c r="R488" i="78"/>
  <c r="L566" i="78"/>
  <c r="R534" i="78"/>
  <c r="C483" i="78"/>
  <c r="O524" i="78"/>
  <c r="S369" i="78"/>
  <c r="T473" i="78"/>
  <c r="S42" i="78"/>
  <c r="R242" i="78"/>
  <c r="F368" i="78"/>
  <c r="O434" i="78"/>
  <c r="F406" i="78"/>
  <c r="N571" i="78"/>
  <c r="H390" i="78"/>
  <c r="I343" i="78"/>
  <c r="T511" i="78"/>
  <c r="J452" i="78"/>
  <c r="E383" i="78"/>
  <c r="T447" i="78"/>
  <c r="O407" i="78"/>
  <c r="U477" i="78"/>
  <c r="H472" i="78"/>
  <c r="L508" i="78"/>
  <c r="C473" i="78"/>
  <c r="C390" i="78"/>
  <c r="S509" i="78"/>
  <c r="O454" i="78"/>
  <c r="N430" i="78"/>
  <c r="N573" i="78"/>
  <c r="K335" i="78"/>
  <c r="H426" i="78"/>
  <c r="I396" i="78"/>
  <c r="E500" i="78"/>
  <c r="P388" i="78"/>
  <c r="U271" i="78"/>
  <c r="E514" i="78"/>
  <c r="H383" i="78"/>
  <c r="R514" i="78"/>
  <c r="P379" i="78"/>
  <c r="L489" i="78"/>
  <c r="E162" i="78"/>
  <c r="L282" i="78"/>
  <c r="O481" i="78"/>
  <c r="N381" i="78"/>
  <c r="Q546" i="78"/>
  <c r="R497" i="78"/>
  <c r="O66" i="78"/>
  <c r="Q436" i="78"/>
  <c r="M424" i="78"/>
  <c r="T477" i="78"/>
  <c r="T382" i="78"/>
  <c r="U443" i="78"/>
  <c r="N345" i="78"/>
  <c r="D161" i="78"/>
  <c r="K379" i="78"/>
  <c r="T186" i="78"/>
  <c r="J368" i="78"/>
  <c r="C285" i="78"/>
  <c r="D407" i="78"/>
  <c r="I352" i="78"/>
  <c r="U547" i="78"/>
  <c r="S395" i="78"/>
  <c r="D271" i="78"/>
  <c r="G481" i="78"/>
  <c r="Q459" i="78"/>
  <c r="C463" i="78"/>
  <c r="C532" i="78"/>
  <c r="O386" i="78"/>
  <c r="H252" i="78"/>
  <c r="D559" i="78"/>
  <c r="D367" i="78"/>
  <c r="M242" i="78"/>
  <c r="C282" i="78"/>
  <c r="H382" i="78"/>
  <c r="O451" i="78"/>
  <c r="Q483" i="78"/>
  <c r="O226" i="78"/>
  <c r="L483" i="78"/>
  <c r="P343" i="78"/>
  <c r="C115" i="78"/>
  <c r="C340" i="78"/>
  <c r="S454" i="78"/>
  <c r="O243" i="78"/>
  <c r="I383" i="78"/>
  <c r="K325" i="78"/>
  <c r="K385" i="78"/>
  <c r="J293" i="78"/>
  <c r="M430" i="78"/>
  <c r="J343" i="78"/>
  <c r="R571" i="78"/>
  <c r="K500" i="78"/>
  <c r="R569" i="78"/>
  <c r="I356" i="78"/>
  <c r="M451" i="78"/>
  <c r="R425" i="78"/>
  <c r="F552" i="78"/>
  <c r="L466" i="78"/>
  <c r="F252" i="78"/>
  <c r="E559" i="78"/>
  <c r="D316" i="78"/>
  <c r="I550" i="78"/>
  <c r="Q492" i="78"/>
  <c r="C559" i="78"/>
  <c r="K434" i="78"/>
  <c r="J397" i="78"/>
  <c r="Q490" i="78"/>
  <c r="J353" i="78"/>
  <c r="L355" i="78"/>
  <c r="M282" i="78"/>
  <c r="S355" i="78"/>
  <c r="O467" i="78"/>
  <c r="H263" i="78"/>
  <c r="P439" i="78"/>
  <c r="H325" i="78"/>
  <c r="P522" i="78"/>
  <c r="J447" i="78"/>
  <c r="M213" i="78"/>
  <c r="O479" i="78"/>
  <c r="Q550" i="78"/>
  <c r="L406" i="78"/>
  <c r="Q373" i="78"/>
  <c r="E547" i="78"/>
  <c r="R474" i="78"/>
  <c r="U333" i="78"/>
  <c r="N556" i="78"/>
  <c r="F285" i="78"/>
  <c r="O380" i="78"/>
  <c r="J162" i="78"/>
  <c r="K355" i="78"/>
  <c r="K199" i="78"/>
  <c r="F553" i="78"/>
  <c r="I338" i="78"/>
  <c r="J489" i="78"/>
  <c r="U438" i="78"/>
  <c r="N477" i="78"/>
  <c r="U474" i="78"/>
  <c r="O316" i="78"/>
  <c r="C432" i="78"/>
  <c r="Q476" i="78"/>
  <c r="G410" i="78"/>
  <c r="I439" i="78"/>
  <c r="R406" i="78"/>
  <c r="U355" i="78"/>
  <c r="L437" i="78"/>
  <c r="L435" i="78"/>
  <c r="C362" i="78"/>
  <c r="J409" i="78"/>
  <c r="Q315" i="78"/>
  <c r="C460" i="78"/>
  <c r="T439" i="78"/>
  <c r="L115" i="78"/>
  <c r="R437" i="78"/>
  <c r="O242" i="78"/>
  <c r="C365" i="78"/>
  <c r="D199" i="78"/>
  <c r="H526" i="78"/>
  <c r="G478" i="78"/>
  <c r="F462" i="78"/>
  <c r="Q376" i="78"/>
  <c r="K283" i="78"/>
  <c r="M381" i="78"/>
  <c r="M338" i="78"/>
  <c r="Q78" i="78"/>
  <c r="G423" i="78"/>
  <c r="O385" i="78"/>
  <c r="M42" i="78"/>
  <c r="J461" i="78"/>
  <c r="Q398" i="78"/>
  <c r="S307" i="78"/>
  <c r="E24" i="78"/>
  <c r="Q322" i="78"/>
  <c r="G78" i="78"/>
  <c r="J350" i="78"/>
  <c r="O308" i="78"/>
  <c r="P516" i="78"/>
  <c r="F485" i="78"/>
  <c r="P453" i="78"/>
  <c r="E357" i="78"/>
  <c r="T497" i="78"/>
  <c r="S389" i="78"/>
  <c r="E348" i="78"/>
  <c r="F199" i="78"/>
  <c r="K541" i="78"/>
  <c r="U329" i="78"/>
  <c r="Q293" i="78"/>
  <c r="M357" i="78"/>
  <c r="P573" i="78"/>
  <c r="R529" i="78"/>
  <c r="U549" i="78"/>
  <c r="Q199" i="78"/>
  <c r="O428" i="78"/>
  <c r="M367" i="78"/>
  <c r="N536" i="78"/>
  <c r="U524" i="78"/>
  <c r="P397" i="78"/>
  <c r="T501" i="78"/>
  <c r="M361" i="78"/>
  <c r="N462" i="78"/>
  <c r="N338" i="78"/>
  <c r="T549" i="78"/>
  <c r="H349" i="78"/>
  <c r="K420" i="78"/>
  <c r="G483" i="78"/>
  <c r="J550" i="78"/>
  <c r="R329" i="78"/>
  <c r="C347" i="78"/>
  <c r="F344" i="78"/>
  <c r="H387" i="78"/>
  <c r="I408" i="78"/>
  <c r="J511" i="78"/>
  <c r="O476" i="78"/>
  <c r="P362" i="78"/>
  <c r="E471" i="78"/>
  <c r="S82" i="78"/>
  <c r="R347" i="78"/>
  <c r="T539" i="78"/>
  <c r="R385" i="78"/>
  <c r="N480" i="78"/>
  <c r="Q397" i="78"/>
  <c r="U321" i="78"/>
  <c r="F410" i="78"/>
  <c r="S182" i="78"/>
  <c r="J566" i="78"/>
  <c r="O564" i="78"/>
  <c r="F340" i="78"/>
  <c r="O484" i="78"/>
  <c r="J439" i="78"/>
  <c r="E443" i="78"/>
  <c r="F392" i="78"/>
  <c r="K130" i="78"/>
  <c r="J415" i="78"/>
  <c r="C478" i="78"/>
  <c r="M325" i="78"/>
  <c r="O409" i="78"/>
  <c r="N409" i="78"/>
  <c r="U382" i="78"/>
  <c r="K342" i="78"/>
  <c r="R412" i="78"/>
  <c r="P484" i="78"/>
  <c r="L541" i="78"/>
  <c r="K372" i="78"/>
  <c r="M546" i="78"/>
  <c r="C192" i="78"/>
  <c r="J500" i="78"/>
  <c r="N106" i="78"/>
  <c r="K362" i="78"/>
  <c r="E179" i="78"/>
  <c r="T387" i="78"/>
  <c r="N401" i="78"/>
  <c r="C375" i="78"/>
  <c r="Q311" i="78"/>
  <c r="Q375" i="78"/>
  <c r="K105" i="78"/>
  <c r="J459" i="78"/>
  <c r="M321" i="78"/>
  <c r="D112" i="78"/>
  <c r="F484" i="78"/>
  <c r="I362" i="78"/>
  <c r="D471" i="78"/>
  <c r="N391" i="78"/>
  <c r="N325" i="78"/>
  <c r="J431" i="78"/>
  <c r="N352" i="78"/>
  <c r="G358" i="78"/>
  <c r="K141" i="78"/>
  <c r="O397" i="78"/>
  <c r="T429" i="78"/>
  <c r="Q544" i="78"/>
  <c r="T448" i="78"/>
  <c r="S386" i="78"/>
  <c r="S546" i="78"/>
  <c r="S272" i="78"/>
  <c r="P497" i="78"/>
  <c r="S105" i="78"/>
  <c r="F115" i="78"/>
  <c r="R355" i="78"/>
  <c r="F272" i="78"/>
  <c r="D514" i="78"/>
  <c r="P526" i="78"/>
  <c r="U471" i="78"/>
  <c r="K386" i="78"/>
  <c r="U388" i="78"/>
  <c r="O477" i="78"/>
  <c r="L436" i="78"/>
  <c r="J413" i="78"/>
  <c r="O339" i="78"/>
  <c r="P252" i="78"/>
  <c r="I307" i="78"/>
  <c r="E546" i="78"/>
  <c r="U391" i="78"/>
  <c r="N242" i="78"/>
  <c r="P447" i="78"/>
  <c r="T368" i="78"/>
  <c r="S364" i="78"/>
  <c r="F459" i="78"/>
  <c r="U354" i="78"/>
  <c r="F524" i="78"/>
  <c r="L398" i="78"/>
  <c r="L536" i="78"/>
  <c r="J410" i="78"/>
  <c r="K418" i="78"/>
  <c r="S308" i="78"/>
  <c r="K384" i="78"/>
  <c r="L477" i="78"/>
  <c r="C271" i="78"/>
  <c r="O283" i="78"/>
  <c r="S438" i="78"/>
  <c r="R544" i="78"/>
  <c r="T450" i="78"/>
  <c r="R399" i="78"/>
  <c r="L433" i="78"/>
  <c r="U383" i="78"/>
  <c r="N553" i="78"/>
  <c r="L474" i="78"/>
  <c r="N456" i="78"/>
  <c r="N526" i="78"/>
  <c r="Q526" i="78"/>
  <c r="S468" i="78"/>
  <c r="P396" i="78"/>
  <c r="P489" i="78"/>
  <c r="G354" i="78"/>
  <c r="L183" i="78"/>
  <c r="U403" i="78"/>
  <c r="P329" i="78"/>
  <c r="U483" i="78"/>
  <c r="G441" i="78"/>
  <c r="F373" i="78"/>
  <c r="S544" i="78"/>
  <c r="C354" i="78"/>
  <c r="D243" i="78"/>
  <c r="H384" i="78"/>
  <c r="C321" i="78"/>
  <c r="L226" i="78"/>
  <c r="N500" i="78"/>
  <c r="E519" i="78"/>
  <c r="H396" i="78"/>
  <c r="C508" i="78"/>
  <c r="G541" i="78"/>
  <c r="M440" i="78"/>
  <c r="O377" i="78"/>
  <c r="C429" i="78"/>
  <c r="E408" i="78"/>
  <c r="F516" i="78"/>
  <c r="C369" i="78"/>
  <c r="I225" i="78"/>
  <c r="Q361" i="78"/>
  <c r="E226" i="78"/>
  <c r="J381" i="78"/>
  <c r="Q465" i="78"/>
  <c r="J347" i="78"/>
  <c r="O457" i="78"/>
  <c r="J524" i="78"/>
  <c r="I311" i="78"/>
  <c r="C349" i="78"/>
  <c r="S447" i="78"/>
  <c r="H449" i="78"/>
  <c r="D428" i="78"/>
  <c r="C485" i="78"/>
  <c r="Q428" i="78"/>
  <c r="G425" i="78"/>
  <c r="D382" i="78"/>
  <c r="T466" i="78"/>
  <c r="P440" i="78"/>
  <c r="R372" i="78"/>
  <c r="H199" i="78"/>
  <c r="G65" i="78"/>
  <c r="H398" i="78"/>
  <c r="K549" i="78"/>
  <c r="D71" i="78"/>
  <c r="E347" i="78"/>
  <c r="H322" i="78"/>
  <c r="Q24" i="78"/>
  <c r="D378" i="78"/>
  <c r="E305" i="78"/>
  <c r="L283" i="78"/>
  <c r="H285" i="78"/>
  <c r="L106" i="78"/>
  <c r="I342" i="78"/>
  <c r="O389" i="78"/>
  <c r="T78" i="78"/>
  <c r="H365" i="78"/>
  <c r="S375" i="78"/>
  <c r="O522" i="78"/>
  <c r="Q402" i="78"/>
  <c r="L451" i="78"/>
  <c r="O355" i="78"/>
  <c r="Q481" i="78"/>
  <c r="C406" i="78"/>
  <c r="C351" i="78"/>
  <c r="Q423" i="78"/>
  <c r="K344" i="78"/>
  <c r="C490" i="78"/>
  <c r="O485" i="78"/>
  <c r="K485" i="78"/>
  <c r="T441" i="78"/>
  <c r="Q308" i="78"/>
  <c r="M447" i="78"/>
  <c r="N225" i="78"/>
  <c r="G192" i="78"/>
  <c r="I415" i="78"/>
  <c r="N340" i="78"/>
  <c r="O342" i="78"/>
  <c r="S487" i="78"/>
  <c r="F364" i="78"/>
  <c r="S349" i="78"/>
  <c r="G571" i="78"/>
  <c r="N429" i="78"/>
  <c r="T226" i="78"/>
  <c r="H552" i="78"/>
  <c r="D315" i="78"/>
  <c r="E467" i="78"/>
  <c r="R121" i="78"/>
  <c r="E333" i="78"/>
  <c r="T351" i="78"/>
  <c r="U308" i="78"/>
  <c r="H433" i="78"/>
  <c r="G429" i="78"/>
  <c r="S367" i="78"/>
  <c r="U464" i="78"/>
  <c r="L231" i="78"/>
  <c r="N564" i="78"/>
  <c r="R423" i="78"/>
  <c r="E458" i="78"/>
  <c r="G364" i="78"/>
  <c r="N424" i="78"/>
  <c r="L549" i="78"/>
  <c r="F433" i="78"/>
  <c r="L242" i="78"/>
  <c r="C534" i="78"/>
  <c r="K556" i="78"/>
  <c r="T427" i="78"/>
  <c r="G524" i="78"/>
  <c r="C516" i="78"/>
  <c r="R465" i="78"/>
  <c r="N355" i="78"/>
  <c r="S428" i="78"/>
  <c r="H414" i="78"/>
  <c r="E242" i="78"/>
  <c r="F478" i="78"/>
  <c r="D532" i="78"/>
  <c r="R178" i="78"/>
  <c r="C225" i="78"/>
  <c r="U387" i="78"/>
  <c r="N367" i="78"/>
  <c r="J140" i="78"/>
  <c r="F566" i="78"/>
  <c r="R130" i="78"/>
  <c r="C374" i="78"/>
  <c r="T364" i="78"/>
  <c r="J457" i="78"/>
  <c r="E391" i="78"/>
  <c r="K414" i="78"/>
  <c r="M391" i="78"/>
  <c r="D328" i="78"/>
  <c r="N226" i="78"/>
  <c r="N377" i="78"/>
  <c r="I388" i="78"/>
  <c r="F106" i="78"/>
  <c r="F412" i="78"/>
  <c r="M354" i="78"/>
  <c r="F73" i="78"/>
  <c r="F316" i="78"/>
  <c r="D348" i="78"/>
  <c r="I88" i="78"/>
  <c r="U450" i="78"/>
  <c r="H339" i="78"/>
  <c r="H65" i="78"/>
  <c r="I424" i="78"/>
  <c r="N380" i="78"/>
  <c r="F225" i="78"/>
  <c r="S490" i="78"/>
  <c r="R439" i="78"/>
  <c r="L66" i="78"/>
  <c r="D226" i="78"/>
  <c r="G376" i="78"/>
  <c r="K305" i="78"/>
  <c r="T355" i="78"/>
  <c r="F423" i="78"/>
  <c r="P456" i="78"/>
  <c r="I482" i="78"/>
  <c r="H352" i="78"/>
  <c r="I484" i="78"/>
  <c r="R307" i="78"/>
  <c r="N439" i="78"/>
  <c r="L500" i="78"/>
  <c r="T546" i="78"/>
  <c r="D262" i="78"/>
  <c r="R519" i="78"/>
  <c r="O330" i="78"/>
  <c r="D375" i="78"/>
  <c r="U462" i="78"/>
  <c r="I524" i="78"/>
  <c r="M263" i="78"/>
  <c r="D347" i="78"/>
  <c r="Q431" i="78"/>
  <c r="T378" i="78"/>
  <c r="K490" i="78"/>
  <c r="C488" i="78"/>
  <c r="C342" i="78"/>
  <c r="H412" i="78"/>
  <c r="I486" i="78"/>
  <c r="L325" i="78"/>
  <c r="G468" i="78"/>
  <c r="C384" i="78"/>
  <c r="L395" i="78"/>
  <c r="J432" i="78"/>
  <c r="S511" i="78"/>
  <c r="E120" i="78"/>
  <c r="T462" i="78"/>
  <c r="T213" i="78"/>
  <c r="J497" i="78"/>
  <c r="H553" i="78"/>
  <c r="P477" i="78"/>
  <c r="C382" i="78"/>
  <c r="O437" i="78"/>
  <c r="S187" i="78"/>
  <c r="M566" i="78"/>
  <c r="E285" i="78"/>
  <c r="E349" i="78"/>
  <c r="S383" i="78"/>
  <c r="G491" i="78"/>
  <c r="O478" i="78"/>
  <c r="L509" i="78"/>
  <c r="Q283" i="78"/>
  <c r="C387" i="78"/>
  <c r="D386" i="78"/>
  <c r="K406" i="78"/>
  <c r="H391" i="78"/>
  <c r="R311" i="78"/>
  <c r="P320" i="78"/>
  <c r="N407" i="78"/>
  <c r="Q358" i="78"/>
  <c r="R396" i="78"/>
  <c r="L376" i="78"/>
  <c r="Q131" i="78"/>
  <c r="T541" i="78"/>
  <c r="R187" i="78"/>
  <c r="C438" i="78"/>
  <c r="F455" i="78"/>
  <c r="N529" i="78"/>
  <c r="T436" i="78"/>
  <c r="E322" i="78"/>
  <c r="P355" i="78"/>
  <c r="H401" i="78"/>
  <c r="P352" i="78"/>
  <c r="S478" i="78"/>
  <c r="T396" i="78"/>
  <c r="L423" i="78"/>
  <c r="H342" i="78"/>
  <c r="O410" i="78"/>
  <c r="Q65" i="78"/>
  <c r="T390" i="78"/>
  <c r="K431" i="78"/>
  <c r="S193" i="78"/>
  <c r="P423" i="78"/>
  <c r="T407" i="78"/>
  <c r="H501" i="78"/>
  <c r="J480" i="78"/>
  <c r="U140" i="78"/>
  <c r="C546" i="78"/>
  <c r="H381" i="78"/>
  <c r="J311" i="78"/>
  <c r="P462" i="78"/>
  <c r="D478" i="78"/>
  <c r="D263" i="78"/>
  <c r="R186" i="78"/>
  <c r="G415" i="78"/>
  <c r="M373" i="78"/>
  <c r="I242" i="78"/>
  <c r="J390" i="78"/>
  <c r="Q559" i="78"/>
  <c r="S339" i="78"/>
  <c r="O310" i="78"/>
  <c r="I429" i="78"/>
  <c r="E350" i="78"/>
  <c r="E307" i="78"/>
  <c r="P463" i="78"/>
  <c r="G434" i="78"/>
  <c r="E541" i="78"/>
  <c r="N569" i="78"/>
  <c r="N121" i="78"/>
  <c r="F426" i="78"/>
  <c r="R263" i="78"/>
  <c r="J490" i="78"/>
  <c r="N71" i="78"/>
  <c r="P550" i="78"/>
  <c r="G433" i="78"/>
  <c r="Q441" i="78"/>
  <c r="J514" i="78"/>
  <c r="J346" i="78"/>
  <c r="M330" i="78"/>
  <c r="K439" i="78"/>
  <c r="L519" i="78"/>
  <c r="L559" i="78"/>
  <c r="C502" i="78"/>
  <c r="J448" i="78"/>
  <c r="Q357" i="78"/>
  <c r="F357" i="78"/>
  <c r="C482" i="78"/>
  <c r="Q514" i="78"/>
  <c r="N357" i="78"/>
  <c r="K364" i="78"/>
  <c r="C252" i="78"/>
  <c r="P495" i="78"/>
  <c r="G252" i="78"/>
  <c r="J374" i="78"/>
  <c r="J479" i="78"/>
  <c r="G544" i="78"/>
  <c r="I71" i="78"/>
  <c r="M378" i="78"/>
  <c r="F438" i="78"/>
  <c r="E375" i="78"/>
  <c r="Q501" i="78"/>
  <c r="N406" i="78"/>
  <c r="J552" i="78"/>
  <c r="G459" i="78"/>
  <c r="C182" i="78"/>
  <c r="P425" i="78"/>
  <c r="K390" i="78"/>
  <c r="S115" i="78"/>
  <c r="K428" i="78"/>
  <c r="I328" i="78"/>
  <c r="R231" i="78"/>
  <c r="U106" i="78"/>
  <c r="L486" i="78"/>
  <c r="D153" i="78"/>
  <c r="G456" i="78"/>
  <c r="P338" i="78"/>
  <c r="P65" i="78"/>
  <c r="T453" i="78"/>
  <c r="R362" i="78"/>
  <c r="N42" i="78"/>
  <c r="R441" i="78"/>
  <c r="T457" i="78"/>
  <c r="S458" i="78"/>
  <c r="O333" i="78"/>
  <c r="N285" i="78"/>
  <c r="C106" i="78"/>
  <c r="L377" i="78"/>
  <c r="L457" i="78"/>
  <c r="J556" i="78"/>
  <c r="T408" i="78"/>
  <c r="P483" i="78"/>
  <c r="K465" i="78"/>
  <c r="G471" i="78"/>
  <c r="R475" i="78"/>
  <c r="I546" i="78"/>
  <c r="K522" i="78"/>
  <c r="I492" i="78"/>
  <c r="J539" i="78"/>
  <c r="H308" i="78"/>
  <c r="J407" i="78"/>
  <c r="E225" i="78"/>
  <c r="S381" i="78"/>
  <c r="P400" i="78"/>
  <c r="Q462" i="78"/>
  <c r="Q450" i="78"/>
  <c r="T402" i="78"/>
  <c r="D457" i="78"/>
  <c r="K514" i="78"/>
  <c r="R321" i="78"/>
  <c r="U458" i="78"/>
  <c r="K429" i="78"/>
  <c r="L420" i="78"/>
  <c r="G411" i="78"/>
  <c r="F390" i="78"/>
  <c r="O382" i="78"/>
  <c r="M383" i="78"/>
  <c r="Q395" i="78"/>
  <c r="P382" i="78"/>
  <c r="N231" i="78"/>
  <c r="Q345" i="78"/>
  <c r="D440" i="78"/>
  <c r="M429" i="78"/>
  <c r="U378" i="78"/>
  <c r="G412" i="78"/>
  <c r="H395" i="78"/>
  <c r="L316" i="78"/>
  <c r="G534" i="78"/>
  <c r="F121" i="78"/>
  <c r="P415" i="78"/>
  <c r="K71" i="78"/>
  <c r="F345" i="78"/>
  <c r="S311" i="78"/>
  <c r="E328" i="78"/>
  <c r="J430" i="78"/>
  <c r="I333" i="78"/>
  <c r="M192" i="78"/>
  <c r="U325" i="78"/>
  <c r="E214" i="78"/>
  <c r="J423" i="78"/>
  <c r="G550" i="78"/>
  <c r="M386" i="78"/>
  <c r="D456" i="78"/>
  <c r="I346" i="78"/>
  <c r="K482" i="78"/>
  <c r="S317" i="78"/>
  <c r="F465" i="78"/>
  <c r="R452" i="78"/>
  <c r="J456" i="78"/>
  <c r="S492" i="78"/>
  <c r="K474" i="78"/>
  <c r="J178" i="78"/>
  <c r="S424" i="78"/>
  <c r="D553" i="78"/>
  <c r="H406" i="78"/>
  <c r="H488" i="78"/>
  <c r="O534" i="78"/>
  <c r="K317" i="78"/>
  <c r="N378" i="78"/>
  <c r="D350" i="78"/>
  <c r="N473" i="78"/>
  <c r="G356" i="78"/>
  <c r="T458" i="78"/>
  <c r="T467" i="78"/>
  <c r="H519" i="78"/>
  <c r="L472" i="78"/>
  <c r="C547" i="78"/>
  <c r="E385" i="78"/>
  <c r="D450" i="78"/>
  <c r="L342" i="78"/>
  <c r="K361" i="78"/>
  <c r="O573" i="78"/>
  <c r="F529" i="78"/>
  <c r="U307" i="78"/>
  <c r="P414" i="78"/>
  <c r="T519" i="78"/>
  <c r="R380" i="78"/>
  <c r="M476" i="78"/>
  <c r="O322" i="78"/>
  <c r="G388" i="78"/>
  <c r="Q505" i="78"/>
  <c r="C272" i="78"/>
  <c r="H333" i="78"/>
  <c r="L338" i="78"/>
  <c r="S328" i="78"/>
  <c r="S344" i="78"/>
  <c r="C368" i="78"/>
  <c r="N420" i="78"/>
  <c r="R532" i="78"/>
  <c r="E463" i="78"/>
  <c r="K349" i="78"/>
  <c r="O406" i="78"/>
  <c r="G400" i="78"/>
  <c r="F467" i="78"/>
  <c r="Q509" i="78"/>
  <c r="E465" i="78"/>
  <c r="F481" i="78"/>
  <c r="O443" i="78"/>
  <c r="K350" i="78"/>
  <c r="S483" i="78"/>
  <c r="F476" i="78"/>
  <c r="C571" i="78"/>
  <c r="O329" i="78"/>
  <c r="R566" i="78"/>
  <c r="S322" i="78"/>
  <c r="I349" i="78"/>
  <c r="S550" i="78"/>
  <c r="U454" i="78"/>
  <c r="J308" i="78"/>
  <c r="N328" i="78"/>
  <c r="L511" i="78"/>
  <c r="K140" i="78"/>
  <c r="M442" i="78"/>
  <c r="S473" i="78"/>
  <c r="F550" i="78"/>
  <c r="D439" i="78"/>
  <c r="R342" i="78"/>
  <c r="U120" i="78"/>
  <c r="F387" i="78"/>
  <c r="O539" i="78"/>
  <c r="M415" i="78"/>
  <c r="Q410" i="78"/>
  <c r="F311" i="78"/>
  <c r="M343" i="78"/>
  <c r="Q539" i="78"/>
  <c r="K396" i="78"/>
  <c r="U320" i="78"/>
  <c r="R333" i="78"/>
  <c r="U272" i="78"/>
  <c r="H450" i="78"/>
  <c r="F333" i="78"/>
  <c r="U199" i="78"/>
  <c r="F65" i="78"/>
  <c r="N350" i="78"/>
  <c r="R214" i="78"/>
  <c r="S65" i="78"/>
  <c r="G514" i="78"/>
  <c r="J120" i="78"/>
  <c r="J214" i="78"/>
  <c r="M450" i="78"/>
  <c r="C427" i="78"/>
  <c r="O353" i="78"/>
  <c r="E325" i="78"/>
  <c r="S162" i="78"/>
  <c r="J358" i="78"/>
  <c r="N405" i="78"/>
  <c r="D61" i="78"/>
  <c r="O500" i="78"/>
  <c r="D374" i="78"/>
  <c r="J476" i="78"/>
  <c r="P351" i="78"/>
  <c r="P461" i="78"/>
  <c r="N532" i="78"/>
  <c r="J501" i="78"/>
  <c r="E482" i="78"/>
  <c r="S566" i="78"/>
  <c r="T311" i="78"/>
  <c r="N379" i="78"/>
  <c r="H437" i="78"/>
  <c r="U481" i="78"/>
  <c r="M308" i="78"/>
  <c r="C409" i="78"/>
  <c r="P178" i="78"/>
  <c r="D333" i="78"/>
  <c r="P426" i="78"/>
  <c r="S263" i="78"/>
  <c r="C364" i="78"/>
  <c r="R115" i="78"/>
  <c r="M481" i="78"/>
  <c r="J351" i="78"/>
  <c r="F358" i="78"/>
  <c r="U115" i="78"/>
  <c r="E571" i="78"/>
  <c r="F409" i="78"/>
  <c r="N428" i="78"/>
  <c r="L468" i="78"/>
  <c r="N322" i="78"/>
  <c r="E252" i="78"/>
  <c r="P356" i="78"/>
  <c r="F242" i="78"/>
  <c r="T465" i="78"/>
  <c r="K559" i="78"/>
  <c r="Q430" i="78"/>
  <c r="F361" i="78"/>
  <c r="O390" i="78"/>
  <c r="M436" i="78"/>
  <c r="M486" i="78"/>
  <c r="P375" i="78"/>
  <c r="L339" i="78"/>
  <c r="Q425" i="78"/>
  <c r="E457" i="78"/>
  <c r="I378" i="78"/>
  <c r="N375" i="78"/>
  <c r="L386" i="78"/>
  <c r="L414" i="78"/>
  <c r="F376" i="78"/>
  <c r="T121" i="78"/>
  <c r="M329" i="78"/>
  <c r="H571" i="78"/>
  <c r="J378" i="78"/>
  <c r="P432" i="78"/>
  <c r="N199" i="78"/>
  <c r="E414" i="78"/>
  <c r="G379" i="78"/>
  <c r="U141" i="78"/>
  <c r="U30" i="78"/>
  <c r="L382" i="78"/>
  <c r="E346" i="78"/>
  <c r="F23" i="78"/>
  <c r="N329" i="78"/>
  <c r="T377" i="78"/>
  <c r="U161" i="78"/>
  <c r="G375" i="78"/>
  <c r="J391" i="78"/>
  <c r="I438" i="78"/>
  <c r="K484" i="78"/>
  <c r="L534" i="78"/>
  <c r="M484" i="78"/>
  <c r="K430" i="78"/>
  <c r="C556" i="78"/>
  <c r="C407" i="78"/>
  <c r="K432" i="78"/>
  <c r="O489" i="78"/>
  <c r="O153" i="78"/>
  <c r="E432" i="78"/>
  <c r="I372" i="78"/>
  <c r="O462" i="78"/>
  <c r="F522" i="78"/>
  <c r="D455" i="78"/>
  <c r="H438" i="78"/>
  <c r="E378" i="78"/>
  <c r="P344" i="78"/>
  <c r="T410" i="78"/>
  <c r="J361" i="78"/>
  <c r="P420" i="78"/>
  <c r="T449" i="78"/>
  <c r="K121" i="78"/>
  <c r="U409" i="78"/>
  <c r="E283" i="78"/>
  <c r="F405" i="78"/>
  <c r="O471" i="78"/>
  <c r="T282" i="78"/>
  <c r="Q348" i="78"/>
  <c r="E475" i="78"/>
  <c r="P412" i="78"/>
  <c r="C183" i="78"/>
  <c r="R549" i="78"/>
  <c r="F502" i="78"/>
  <c r="H502" i="78"/>
  <c r="F307" i="78"/>
  <c r="I481" i="78"/>
  <c r="O350" i="78"/>
  <c r="G382" i="78"/>
  <c r="Q464" i="78"/>
  <c r="P473" i="78"/>
  <c r="F389" i="78"/>
  <c r="F356" i="78"/>
  <c r="T569" i="78"/>
  <c r="C305" i="78"/>
  <c r="H524" i="78"/>
  <c r="K424" i="78"/>
  <c r="G395" i="78"/>
  <c r="C329" i="78"/>
  <c r="M395" i="78"/>
  <c r="K328" i="78"/>
  <c r="O556" i="78"/>
  <c r="F461" i="78"/>
  <c r="U373" i="78"/>
  <c r="P404" i="78"/>
  <c r="P361" i="78"/>
  <c r="M573" i="78"/>
  <c r="P17" i="78"/>
  <c r="L409" i="78"/>
  <c r="E492" i="78"/>
  <c r="D330" i="78"/>
  <c r="S377" i="78"/>
  <c r="J65" i="78"/>
  <c r="S449" i="78"/>
  <c r="S476" i="78"/>
  <c r="O317" i="78"/>
  <c r="G362" i="78"/>
  <c r="F456" i="78"/>
  <c r="K182" i="78"/>
  <c r="D546" i="78"/>
  <c r="C380" i="78"/>
  <c r="M441" i="78"/>
  <c r="T335" i="78"/>
  <c r="M482" i="78"/>
  <c r="C442" i="78"/>
  <c r="U546" i="78"/>
  <c r="P571" i="78"/>
  <c r="H120" i="78"/>
  <c r="I485" i="78"/>
  <c r="E440" i="78"/>
  <c r="I141" i="78"/>
  <c r="M66" i="78"/>
  <c r="M362" i="78"/>
  <c r="S131" i="78"/>
  <c r="J61" i="78"/>
  <c r="T379" i="78"/>
  <c r="J231" i="78"/>
  <c r="I382" i="78"/>
  <c r="C467" i="78"/>
  <c r="E199" i="78"/>
  <c r="I553" i="78"/>
  <c r="M502" i="78"/>
  <c r="I23" i="78"/>
  <c r="F408" i="78"/>
  <c r="H358" i="78"/>
  <c r="F549" i="78"/>
  <c r="N559" i="78"/>
  <c r="F330" i="78"/>
  <c r="K333" i="78"/>
  <c r="I462" i="78"/>
  <c r="J385" i="78"/>
  <c r="U501" i="78"/>
  <c r="G404" i="78"/>
  <c r="L271" i="78"/>
  <c r="G226" i="78"/>
  <c r="J338" i="78"/>
  <c r="M448" i="78"/>
  <c r="Q340" i="78"/>
  <c r="M492" i="78"/>
  <c r="I477" i="78"/>
  <c r="P213" i="78"/>
  <c r="E311" i="78"/>
  <c r="N447" i="78"/>
  <c r="L392" i="78"/>
  <c r="J436" i="78"/>
  <c r="S433" i="78"/>
  <c r="I350" i="78"/>
  <c r="E389" i="78"/>
  <c r="M407" i="78"/>
  <c r="J344" i="78"/>
  <c r="E441" i="78"/>
  <c r="D283" i="78"/>
  <c r="R338" i="78"/>
  <c r="D561" i="78"/>
  <c r="C519" i="78"/>
  <c r="G505" i="78"/>
  <c r="M392" i="78"/>
  <c r="T325" i="78"/>
  <c r="R410" i="78"/>
  <c r="N365" i="78"/>
  <c r="I345" i="78"/>
  <c r="O459" i="78"/>
  <c r="I364" i="78"/>
  <c r="H293" i="78"/>
  <c r="R351" i="78"/>
  <c r="S343" i="78"/>
  <c r="F532" i="78"/>
  <c r="R413" i="78"/>
  <c r="H373" i="78"/>
  <c r="J544" i="78"/>
  <c r="Q341" i="78"/>
  <c r="H389" i="78"/>
  <c r="K426" i="78"/>
  <c r="C391" i="78"/>
  <c r="H374" i="78"/>
  <c r="M316" i="78"/>
  <c r="E65" i="78"/>
  <c r="U401" i="78"/>
  <c r="P368" i="78"/>
  <c r="D120" i="78"/>
  <c r="O120" i="78"/>
  <c r="K367" i="78"/>
  <c r="M437" i="78"/>
  <c r="U183" i="78"/>
  <c r="P367" i="78"/>
  <c r="R382" i="78"/>
  <c r="F192" i="78"/>
  <c r="O526" i="78"/>
  <c r="I358" i="78"/>
  <c r="O311" i="78"/>
  <c r="R322" i="78"/>
  <c r="T322" i="78"/>
  <c r="N384" i="78"/>
  <c r="R407" i="78"/>
  <c r="L365" i="78"/>
  <c r="P481" i="78"/>
  <c r="H479" i="78"/>
  <c r="K573" i="78"/>
  <c r="N192" i="78"/>
  <c r="I444" i="78"/>
  <c r="J377" i="78"/>
  <c r="Q403" i="78"/>
  <c r="D387" i="78"/>
  <c r="E66" i="78"/>
  <c r="H400" i="78"/>
  <c r="K450" i="78"/>
  <c r="U544" i="78"/>
  <c r="H486" i="78"/>
  <c r="U397" i="78"/>
  <c r="S121" i="78"/>
  <c r="K495" i="78"/>
  <c r="H455" i="78"/>
  <c r="J82" i="78"/>
  <c r="J465" i="78"/>
  <c r="U508" i="78"/>
  <c r="E386" i="78"/>
  <c r="N509" i="78"/>
  <c r="K412" i="78"/>
  <c r="P283" i="78"/>
  <c r="M187" i="78"/>
  <c r="K225" i="78"/>
  <c r="L361" i="78"/>
  <c r="M522" i="78"/>
  <c r="U213" i="78"/>
  <c r="S532" i="78"/>
  <c r="P536" i="78"/>
  <c r="M293" i="78"/>
  <c r="O414" i="78"/>
  <c r="K534" i="78"/>
  <c r="R443" i="78"/>
  <c r="P434" i="78"/>
  <c r="C500" i="78"/>
  <c r="J471" i="78"/>
  <c r="Q328" i="78"/>
  <c r="K502" i="78"/>
  <c r="O71" i="78"/>
  <c r="E483" i="78"/>
  <c r="T452" i="78"/>
  <c r="O365" i="78"/>
  <c r="R541" i="78"/>
  <c r="S466" i="78"/>
  <c r="T550" i="78"/>
  <c r="E426" i="78"/>
  <c r="F182" i="78"/>
  <c r="T522" i="78"/>
  <c r="O343" i="78"/>
  <c r="I179" i="78"/>
  <c r="T315" i="78"/>
  <c r="H338" i="78"/>
  <c r="G365" i="78"/>
  <c r="R415" i="78"/>
  <c r="N112" i="78"/>
  <c r="S526" i="78"/>
  <c r="R283" i="78"/>
  <c r="C71" i="78"/>
  <c r="G526" i="78"/>
  <c r="G283" i="78"/>
  <c r="L546" i="78"/>
  <c r="K293" i="78"/>
  <c r="K480" i="78"/>
  <c r="R449" i="78"/>
  <c r="U375" i="78"/>
  <c r="E501" i="78"/>
  <c r="J400" i="78"/>
  <c r="F347" i="78"/>
  <c r="J529" i="78"/>
  <c r="U511" i="78"/>
  <c r="H375" i="78"/>
  <c r="J340" i="78"/>
  <c r="N130" i="78"/>
  <c r="U476" i="78"/>
  <c r="F379" i="78"/>
  <c r="G140" i="78"/>
  <c r="D344" i="78"/>
  <c r="I549" i="78"/>
  <c r="K263" i="78"/>
  <c r="J569" i="78"/>
  <c r="S374" i="78"/>
  <c r="K285" i="78"/>
  <c r="P552" i="78"/>
  <c r="I456" i="78"/>
  <c r="O282" i="78"/>
  <c r="M455" i="78"/>
  <c r="F328" i="78"/>
  <c r="D458" i="78"/>
  <c r="E505" i="78"/>
  <c r="F355" i="78"/>
  <c r="L252" i="78"/>
  <c r="N436" i="78"/>
  <c r="L459" i="78"/>
  <c r="I361" i="78"/>
  <c r="F140" i="78"/>
  <c r="M346" i="78"/>
  <c r="C346" i="78"/>
  <c r="D377" i="78"/>
  <c r="N485" i="78"/>
  <c r="Q386" i="78"/>
  <c r="K477" i="78"/>
  <c r="D82" i="78"/>
  <c r="L389" i="78"/>
  <c r="N415" i="78"/>
  <c r="C316" i="78"/>
  <c r="S192" i="78"/>
  <c r="P566" i="78"/>
  <c r="N487" i="78"/>
  <c r="M349" i="78"/>
  <c r="F413" i="78"/>
  <c r="D497" i="78"/>
  <c r="H475" i="78"/>
  <c r="F457" i="78"/>
  <c r="N457" i="78"/>
  <c r="Q347" i="78"/>
  <c r="D487" i="78"/>
  <c r="K552" i="78"/>
  <c r="D443" i="78"/>
  <c r="F505" i="78"/>
  <c r="E365" i="78"/>
  <c r="N519" i="78"/>
  <c r="H539" i="78"/>
  <c r="D362" i="78"/>
  <c r="G480" i="78"/>
  <c r="D526" i="78"/>
  <c r="S491" i="78"/>
  <c r="M432" i="78"/>
  <c r="F420" i="78"/>
  <c r="P488" i="78"/>
  <c r="M406" i="78"/>
  <c r="J335" i="78"/>
  <c r="I317" i="78"/>
  <c r="T409" i="78"/>
  <c r="I483" i="78"/>
  <c r="R457" i="78"/>
  <c r="N358" i="78"/>
  <c r="M490" i="78"/>
  <c r="H404" i="78"/>
  <c r="U484" i="78"/>
  <c r="T433" i="78"/>
  <c r="J455" i="78"/>
  <c r="K343" i="78"/>
  <c r="H362" i="78"/>
  <c r="Q541" i="78"/>
  <c r="G566" i="78"/>
  <c r="I519" i="78"/>
  <c r="Q186" i="78"/>
  <c r="P519" i="78"/>
  <c r="D346" i="78"/>
  <c r="F564" i="78"/>
  <c r="E418" i="78"/>
  <c r="G440" i="78"/>
  <c r="T376" i="78"/>
  <c r="D317" i="78"/>
  <c r="C322" i="78"/>
  <c r="E345" i="78"/>
  <c r="C242" i="78"/>
  <c r="H460" i="78"/>
  <c r="T358" i="78"/>
  <c r="O61" i="78"/>
  <c r="H511" i="78"/>
  <c r="G342" i="78"/>
  <c r="O474" i="78"/>
  <c r="J339" i="78"/>
  <c r="T389" i="78"/>
  <c r="U252" i="78"/>
  <c r="F372" i="78"/>
  <c r="L328" i="78"/>
  <c r="K226" i="78"/>
  <c r="H514" i="78"/>
  <c r="U536" i="78"/>
  <c r="P529" i="78"/>
  <c r="E310" i="78"/>
  <c r="T231" i="78"/>
  <c r="U66" i="78"/>
  <c r="M348" i="78"/>
  <c r="T474" i="78"/>
  <c r="S443" i="78"/>
  <c r="H480" i="78"/>
  <c r="I488" i="78"/>
  <c r="O349" i="78"/>
  <c r="R282" i="78"/>
  <c r="T293" i="78"/>
  <c r="F489" i="78"/>
  <c r="J473" i="78"/>
  <c r="E444" i="78"/>
  <c r="M511" i="78"/>
  <c r="R357" i="78"/>
  <c r="D547" i="78"/>
  <c r="T508" i="78"/>
  <c r="N461" i="78"/>
  <c r="H344" i="78"/>
  <c r="L399" i="78"/>
  <c r="I392" i="78"/>
  <c r="L454" i="78"/>
  <c r="D438" i="78"/>
  <c r="T405" i="78"/>
  <c r="T424" i="78"/>
  <c r="H500" i="78"/>
  <c r="O392" i="78"/>
  <c r="L341" i="78"/>
  <c r="I529" i="78"/>
  <c r="U541" i="78"/>
  <c r="T285" i="78"/>
  <c r="J348" i="78"/>
  <c r="Q282" i="78"/>
  <c r="S415" i="78"/>
  <c r="D341" i="78"/>
  <c r="U400" i="78"/>
  <c r="D335" i="78"/>
  <c r="J483" i="78"/>
  <c r="R460" i="78"/>
  <c r="O440" i="78"/>
  <c r="R349" i="78"/>
  <c r="C307" i="78"/>
  <c r="J437" i="78"/>
  <c r="R397" i="78"/>
  <c r="L391" i="78"/>
  <c r="S403" i="78"/>
  <c r="O395" i="78"/>
  <c r="F519" i="78"/>
  <c r="S61" i="78"/>
  <c r="L425" i="78"/>
  <c r="F561" i="78"/>
  <c r="C93" i="78"/>
  <c r="O372" i="78"/>
  <c r="C24" i="78"/>
  <c r="E293" i="78"/>
  <c r="O461" i="78"/>
  <c r="K192" i="78"/>
  <c r="K307" i="78"/>
  <c r="U414" i="78"/>
  <c r="K374" i="78"/>
  <c r="J484" i="78"/>
  <c r="N411" i="78"/>
  <c r="I73" i="78"/>
  <c r="R467" i="78"/>
  <c r="G374" i="78"/>
  <c r="Q192" i="78"/>
  <c r="U356" i="78"/>
  <c r="J330" i="78"/>
  <c r="Q484" i="78"/>
  <c r="T328" i="78"/>
  <c r="D432" i="78"/>
  <c r="P395" i="78"/>
  <c r="G460" i="78"/>
  <c r="J536" i="78"/>
  <c r="T183" i="78"/>
  <c r="O399" i="78"/>
  <c r="D399" i="78"/>
  <c r="U226" i="78"/>
  <c r="K347" i="78"/>
  <c r="C338" i="78"/>
  <c r="H283" i="78"/>
  <c r="K340" i="78"/>
  <c r="Q457" i="78"/>
  <c r="E476" i="78"/>
  <c r="S412" i="78"/>
  <c r="G529" i="78"/>
  <c r="M524" i="78"/>
  <c r="H392" i="78"/>
  <c r="E42" i="78"/>
  <c r="Q378" i="78"/>
  <c r="C357" i="78"/>
  <c r="P182" i="78"/>
  <c r="F348" i="78"/>
  <c r="N460" i="78"/>
  <c r="M449" i="78"/>
  <c r="K505" i="78"/>
  <c r="H409" i="78"/>
  <c r="Q448" i="78"/>
  <c r="D397" i="78"/>
  <c r="G357" i="78"/>
  <c r="Q435" i="78"/>
  <c r="T478" i="78"/>
  <c r="T475" i="78"/>
  <c r="Q389" i="78"/>
  <c r="D509" i="78"/>
  <c r="H569" i="78"/>
  <c r="E377" i="78"/>
  <c r="S404" i="78"/>
  <c r="L372" i="78"/>
  <c r="F432" i="78"/>
  <c r="E335" i="78"/>
  <c r="R453" i="78"/>
  <c r="J559" i="78"/>
  <c r="E411" i="78"/>
  <c r="I435" i="78"/>
  <c r="J460" i="78"/>
  <c r="S452" i="78"/>
  <c r="O460" i="78"/>
  <c r="S315" i="78"/>
  <c r="I402" i="78"/>
  <c r="U553" i="78"/>
  <c r="T346" i="78"/>
  <c r="K546" i="78"/>
  <c r="P186" i="78"/>
  <c r="D495" i="78"/>
  <c r="M340" i="78"/>
  <c r="O420" i="78"/>
  <c r="L285" i="78"/>
  <c r="U408" i="78"/>
  <c r="U369" i="78"/>
  <c r="J272" i="78"/>
  <c r="U34" i="78"/>
  <c r="E442" i="78"/>
  <c r="U36" i="78"/>
  <c r="E339" i="78"/>
  <c r="H353" i="78"/>
  <c r="N481" i="78"/>
  <c r="M508" i="78"/>
  <c r="G490" i="78"/>
  <c r="P345" i="78"/>
  <c r="D105" i="78"/>
  <c r="K407" i="78"/>
  <c r="I556" i="78"/>
  <c r="K402" i="78"/>
  <c r="D474" i="78"/>
  <c r="U390" i="78"/>
  <c r="Q343" i="78"/>
  <c r="H448" i="78"/>
  <c r="I487" i="78"/>
  <c r="F546" i="78"/>
  <c r="H559" i="78"/>
  <c r="G348" i="78"/>
  <c r="C428" i="78"/>
  <c r="S120" i="78"/>
  <c r="P480" i="78"/>
  <c r="J345" i="78"/>
  <c r="P199" i="78"/>
  <c r="J325" i="78"/>
  <c r="F315" i="78"/>
  <c r="G82" i="78"/>
  <c r="F571" i="78"/>
  <c r="L347" i="78"/>
  <c r="R392" i="78"/>
  <c r="H566" i="78"/>
  <c r="D502" i="78"/>
  <c r="H106" i="78"/>
  <c r="S387" i="78"/>
  <c r="I120" i="78"/>
  <c r="J372" i="78"/>
  <c r="E508" i="78"/>
  <c r="T468" i="78"/>
  <c r="S471" i="78"/>
  <c r="O571" i="78"/>
  <c r="T553" i="78"/>
  <c r="N387" i="78"/>
  <c r="R522" i="78"/>
  <c r="D472" i="78"/>
  <c r="K389" i="78"/>
  <c r="J502" i="78"/>
  <c r="O529" i="78"/>
  <c r="O456" i="78"/>
  <c r="R379" i="78"/>
  <c r="J406" i="78"/>
  <c r="N374" i="78"/>
  <c r="E552" i="78"/>
  <c r="U564" i="78"/>
  <c r="P547" i="78"/>
  <c r="S495" i="78"/>
  <c r="D480" i="78"/>
  <c r="T534" i="78"/>
  <c r="F162" i="78"/>
  <c r="R384" i="78"/>
  <c r="C441" i="78"/>
  <c r="O192" i="78"/>
  <c r="T361" i="78"/>
  <c r="C501" i="78"/>
  <c r="S552" i="78"/>
  <c r="M350" i="78"/>
  <c r="D451" i="78"/>
  <c r="O383" i="78"/>
  <c r="O483" i="78"/>
  <c r="E355" i="78"/>
  <c r="I552" i="78"/>
  <c r="J442" i="78"/>
  <c r="D192" i="78"/>
  <c r="L362" i="78"/>
  <c r="P441" i="78"/>
  <c r="I455" i="78"/>
  <c r="K462" i="78"/>
  <c r="Q480" i="78"/>
  <c r="T374" i="78"/>
  <c r="I380" i="78"/>
  <c r="U539" i="78"/>
  <c r="J328" i="78"/>
  <c r="L552" i="78"/>
  <c r="S24" i="78"/>
  <c r="Q339" i="78"/>
  <c r="P467" i="78"/>
  <c r="P429" i="78"/>
  <c r="C388" i="78"/>
  <c r="D106" i="78"/>
  <c r="U571" i="78"/>
  <c r="Q105" i="78"/>
  <c r="H321" i="78"/>
  <c r="E428" i="78"/>
  <c r="H495" i="78"/>
  <c r="J505" i="78"/>
  <c r="G153" i="78"/>
  <c r="P454" i="78"/>
  <c r="T329" i="78"/>
  <c r="S347" i="78"/>
  <c r="O225" i="78"/>
  <c r="N343" i="78"/>
  <c r="I316" i="78"/>
  <c r="U231" i="78"/>
  <c r="C333" i="78"/>
  <c r="T375" i="78"/>
  <c r="G439" i="78"/>
  <c r="E526" i="78"/>
  <c r="S346" i="78"/>
  <c r="I401" i="78"/>
  <c r="K388" i="78"/>
  <c r="H457" i="78"/>
  <c r="K524" i="78"/>
  <c r="Q388" i="78"/>
  <c r="F352" i="78"/>
  <c r="M140" i="78"/>
  <c r="J307" i="78"/>
  <c r="C489" i="78"/>
  <c r="J395" i="78"/>
  <c r="C481" i="78"/>
  <c r="I285" i="78"/>
  <c r="G387" i="78"/>
  <c r="S368" i="78"/>
  <c r="H369" i="78"/>
  <c r="P407" i="78"/>
  <c r="Q556" i="78"/>
  <c r="U162" i="78"/>
  <c r="D412" i="78"/>
  <c r="P120" i="78"/>
  <c r="U187" i="78"/>
  <c r="C381" i="78"/>
  <c r="U502" i="78"/>
  <c r="T552" i="78"/>
  <c r="K452" i="78"/>
  <c r="U449" i="78"/>
  <c r="I357" i="78"/>
  <c r="K311" i="78"/>
  <c r="D420" i="78"/>
  <c r="P436" i="78"/>
  <c r="S183" i="78"/>
  <c r="H443" i="78"/>
  <c r="L348" i="78"/>
  <c r="H516" i="78"/>
  <c r="E415" i="78"/>
  <c r="S539" i="78"/>
  <c r="L550" i="78"/>
  <c r="K377" i="78"/>
  <c r="P455" i="78"/>
  <c r="P374" i="78"/>
  <c r="C450" i="78"/>
  <c r="K566" i="78"/>
  <c r="D369" i="78"/>
  <c r="M431" i="78"/>
  <c r="D338" i="78"/>
  <c r="G488" i="78"/>
  <c r="L352" i="78"/>
  <c r="D552" i="78"/>
  <c r="E561" i="78"/>
  <c r="Q449" i="78"/>
  <c r="L411" i="78"/>
  <c r="M214" i="78"/>
  <c r="R395" i="78"/>
  <c r="P430" i="78"/>
  <c r="M495" i="78"/>
  <c r="P349" i="78"/>
  <c r="M464" i="78"/>
  <c r="D466" i="78"/>
  <c r="G501" i="78"/>
  <c r="M375" i="78"/>
  <c r="K321" i="78"/>
  <c r="H467" i="78"/>
  <c r="G384" i="78"/>
  <c r="M339" i="78"/>
  <c r="I271" i="78"/>
  <c r="T373" i="78"/>
  <c r="H242" i="78"/>
  <c r="H354" i="78"/>
  <c r="U550" i="78"/>
  <c r="O465" i="78"/>
  <c r="S333" i="78"/>
  <c r="U552" i="78"/>
  <c r="E140" i="78"/>
  <c r="M305" i="78"/>
  <c r="T423" i="78"/>
  <c r="E78" i="78"/>
  <c r="D464" i="78"/>
  <c r="F475" i="78"/>
  <c r="D442" i="78"/>
  <c r="J402" i="78"/>
  <c r="M489" i="78"/>
  <c r="O391" i="78"/>
  <c r="S71" i="78"/>
  <c r="S437" i="78"/>
  <c r="S316" i="78"/>
  <c r="Q178" i="78"/>
  <c r="Q380" i="78"/>
  <c r="P365" i="78"/>
  <c r="R346" i="78"/>
  <c r="Q285" i="78"/>
  <c r="C539" i="78"/>
  <c r="C61" i="78"/>
  <c r="S564" i="78"/>
  <c r="J434" i="78"/>
  <c r="S485" i="78"/>
  <c r="G497" i="78"/>
  <c r="I367" i="78"/>
  <c r="G355" i="78"/>
  <c r="E474" i="78"/>
  <c r="D508" i="78"/>
  <c r="E566" i="78"/>
  <c r="R484" i="78"/>
  <c r="M252" i="78"/>
  <c r="U485" i="78"/>
  <c r="H403" i="78"/>
  <c r="D225" i="78"/>
  <c r="N433" i="78"/>
  <c r="Q383" i="78"/>
  <c r="U486" i="78"/>
  <c r="F474" i="78"/>
  <c r="N459" i="78"/>
  <c r="C415" i="78"/>
  <c r="L467" i="78"/>
  <c r="N508" i="78"/>
  <c r="C328" i="78"/>
  <c r="N402" i="78"/>
  <c r="F367" i="78"/>
  <c r="M364" i="78"/>
  <c r="P373" i="78"/>
  <c r="P398" i="78"/>
  <c r="D434" i="78"/>
  <c r="N389" i="78"/>
  <c r="J263" i="78"/>
  <c r="D182" i="78"/>
  <c r="O338" i="78"/>
  <c r="N452" i="78"/>
  <c r="R339" i="78"/>
  <c r="G564" i="78"/>
  <c r="S399" i="78"/>
  <c r="S357" i="78"/>
  <c r="D414" i="78"/>
  <c r="F402" i="78"/>
  <c r="J380" i="78"/>
  <c r="F310" i="78"/>
  <c r="O178" i="78"/>
  <c r="C293" i="78"/>
  <c r="I460" i="78"/>
  <c r="M534" i="78"/>
  <c r="E376" i="78"/>
  <c r="O140" i="78"/>
  <c r="H411" i="78"/>
  <c r="T243" i="78"/>
  <c r="C505" i="78"/>
  <c r="S444" i="78"/>
  <c r="C355" i="78"/>
  <c r="E367" i="78"/>
  <c r="E186" i="78"/>
  <c r="O487" i="78"/>
  <c r="H367" i="78"/>
  <c r="M466" i="78"/>
  <c r="D130" i="78"/>
  <c r="D353" i="78"/>
  <c r="E400" i="78"/>
  <c r="N196" i="78"/>
  <c r="E509" i="78"/>
  <c r="L345" i="78"/>
  <c r="L153" i="78"/>
  <c r="Q391" i="78"/>
  <c r="T338" i="78"/>
  <c r="L407" i="78"/>
  <c r="M307" i="78"/>
  <c r="C310" i="78"/>
  <c r="J561" i="78"/>
  <c r="O398" i="78"/>
  <c r="P335" i="78"/>
  <c r="G451" i="78"/>
  <c r="T544" i="78"/>
  <c r="I476" i="78"/>
  <c r="T400" i="78"/>
  <c r="R354" i="78"/>
  <c r="P263" i="78"/>
  <c r="L516" i="78"/>
  <c r="D368" i="78"/>
  <c r="F353" i="78"/>
  <c r="K373" i="78"/>
  <c r="S358" i="78"/>
  <c r="S293" i="78"/>
  <c r="I452" i="78"/>
  <c r="M516" i="78"/>
  <c r="L353" i="78"/>
  <c r="M483" i="78"/>
  <c r="L440" i="78"/>
  <c r="U519" i="78"/>
  <c r="E392" i="78"/>
  <c r="I447" i="78"/>
  <c r="I414" i="78"/>
  <c r="E425" i="78"/>
  <c r="I339" i="78"/>
  <c r="S440" i="78"/>
  <c r="J243" i="78"/>
  <c r="D486" i="78"/>
  <c r="M369" i="78"/>
  <c r="I310" i="78"/>
  <c r="U434" i="78"/>
  <c r="M372" i="78"/>
  <c r="L547" i="78"/>
  <c r="D395" i="78"/>
  <c r="E398" i="78"/>
  <c r="Q377" i="78"/>
  <c r="E407" i="78"/>
  <c r="G272" i="78"/>
  <c r="E489" i="78"/>
  <c r="J522" i="78"/>
  <c r="I347" i="78"/>
  <c r="G500" i="78"/>
  <c r="H440" i="78"/>
  <c r="U322" i="78"/>
  <c r="D430" i="78"/>
  <c r="M529" i="78"/>
  <c r="K491" i="78"/>
  <c r="K186" i="78"/>
  <c r="K271" i="78"/>
  <c r="L491" i="78"/>
  <c r="F452" i="78"/>
  <c r="F112" i="78"/>
  <c r="F349" i="78"/>
  <c r="O552" i="78"/>
  <c r="C495" i="78"/>
  <c r="J186" i="78"/>
  <c r="N524" i="78"/>
  <c r="U243" i="78"/>
  <c r="G369" i="78"/>
  <c r="J382" i="78"/>
  <c r="F477" i="78"/>
  <c r="K454" i="78"/>
  <c r="T357" i="78"/>
  <c r="O199" i="78"/>
  <c r="T263" i="78"/>
  <c r="E369" i="78"/>
  <c r="D162" i="78"/>
  <c r="C430" i="78"/>
  <c r="T367" i="78"/>
  <c r="U379" i="78"/>
  <c r="R487" i="78"/>
  <c r="R552" i="78"/>
  <c r="S225" i="78"/>
  <c r="L320" i="78"/>
  <c r="R377" i="78"/>
  <c r="I384" i="78"/>
  <c r="K511" i="78"/>
  <c r="C367" i="78"/>
  <c r="N341" i="78"/>
  <c r="O426" i="78"/>
  <c r="G461" i="78"/>
  <c r="M471" i="78"/>
  <c r="L539" i="78"/>
  <c r="G378" i="78"/>
  <c r="O361" i="78"/>
  <c r="U374" i="78"/>
  <c r="O305" i="78"/>
  <c r="T271" i="78"/>
  <c r="L403" i="78"/>
  <c r="T566" i="78"/>
  <c r="M425" i="78"/>
  <c r="J414" i="78"/>
  <c r="K382" i="78"/>
  <c r="P514" i="78"/>
  <c r="C529" i="78"/>
  <c r="G447" i="78"/>
  <c r="D379" i="78"/>
  <c r="I293" i="78"/>
  <c r="P427" i="78"/>
  <c r="H482" i="78"/>
  <c r="D308" i="78"/>
  <c r="K242" i="78"/>
  <c r="N484" i="78"/>
  <c r="D329" i="78"/>
  <c r="C317" i="78"/>
  <c r="O439" i="78"/>
  <c r="H348" i="78"/>
  <c r="R262" i="78"/>
  <c r="N364" i="78"/>
  <c r="K501" i="78"/>
  <c r="P383" i="78"/>
  <c r="R500" i="78"/>
  <c r="I387" i="78"/>
  <c r="H385" i="78"/>
  <c r="M465" i="78"/>
  <c r="S524" i="78"/>
  <c r="C411" i="78"/>
  <c r="M468" i="78"/>
  <c r="F497" i="78"/>
  <c r="K369" i="78"/>
  <c r="C213" i="78"/>
  <c r="H378" i="78"/>
  <c r="Q415" i="78"/>
  <c r="Q443" i="78"/>
  <c r="E387" i="78"/>
  <c r="S106" i="78"/>
  <c r="O373" i="78"/>
  <c r="G549" i="78"/>
  <c r="M403" i="78"/>
  <c r="F381" i="78"/>
  <c r="U534" i="78"/>
  <c r="J252" i="78"/>
  <c r="U490" i="78"/>
  <c r="J386" i="78"/>
  <c r="O444" i="78"/>
  <c r="L308" i="78"/>
  <c r="R387" i="78"/>
  <c r="K433" i="78"/>
  <c r="R424" i="78"/>
  <c r="K378" i="78"/>
  <c r="M497" i="78"/>
  <c r="S140" i="78"/>
  <c r="I467" i="78"/>
  <c r="T365" i="78"/>
  <c r="E93" i="78"/>
  <c r="E388" i="78"/>
  <c r="E320" i="78"/>
  <c r="T73" i="78"/>
  <c r="R350" i="78"/>
  <c r="L375" i="78"/>
  <c r="H317" i="78"/>
  <c r="E459" i="78"/>
  <c r="C153" i="78"/>
  <c r="P115" i="78"/>
  <c r="M411" i="78"/>
  <c r="G130" i="78"/>
  <c r="J495" i="78"/>
  <c r="J383" i="78"/>
  <c r="N330" i="78"/>
  <c r="F441" i="78"/>
  <c r="O491" i="78"/>
  <c r="K487" i="78"/>
  <c r="K451" i="78"/>
  <c r="I443" i="78"/>
  <c r="J438" i="78"/>
  <c r="F472" i="78"/>
  <c r="E401" i="78"/>
  <c r="S436" i="78"/>
  <c r="T384" i="78"/>
  <c r="E450" i="78"/>
  <c r="H534" i="78"/>
  <c r="R356" i="78"/>
  <c r="D365" i="78"/>
  <c r="C424" i="78"/>
  <c r="J486" i="78"/>
  <c r="T564" i="78"/>
  <c r="J375" i="78"/>
  <c r="F490" i="78"/>
  <c r="J541" i="78"/>
  <c r="K348" i="78"/>
  <c r="R477" i="78"/>
  <c r="N413" i="78"/>
  <c r="N478" i="78"/>
  <c r="N455" i="78"/>
  <c r="C320" i="78"/>
  <c r="R252" i="78"/>
  <c r="M452" i="78"/>
  <c r="D384" i="78"/>
  <c r="D358" i="78"/>
  <c r="C402" i="78"/>
  <c r="O495" i="78"/>
  <c r="C491" i="78"/>
  <c r="J333" i="78"/>
  <c r="D404" i="78"/>
  <c r="I480" i="78"/>
  <c r="N310" i="78"/>
  <c r="F509" i="78"/>
  <c r="Q408" i="78"/>
  <c r="I282" i="78"/>
  <c r="G426" i="78"/>
  <c r="U448" i="78"/>
  <c r="C222" i="78"/>
  <c r="O4" i="78"/>
  <c r="O50" i="78"/>
  <c r="Q19" i="78"/>
  <c r="S547" i="78"/>
  <c r="N305" i="78"/>
  <c r="S488" i="78"/>
  <c r="T413" i="78"/>
  <c r="L195" i="78"/>
  <c r="G93" i="78"/>
  <c r="N468" i="78"/>
  <c r="I522" i="78"/>
  <c r="U33" i="78"/>
  <c r="K395" i="78"/>
  <c r="D413" i="78"/>
  <c r="U406" i="78"/>
  <c r="E488" i="78"/>
  <c r="S484" i="78"/>
  <c r="E569" i="78"/>
  <c r="C335" i="78"/>
  <c r="U487" i="78"/>
  <c r="O351" i="78"/>
  <c r="R348" i="78"/>
  <c r="T479" i="78"/>
  <c r="G539" i="78"/>
  <c r="Q401" i="78"/>
  <c r="K252" i="78"/>
  <c r="S434" i="78"/>
  <c r="N561" i="78"/>
  <c r="U330" i="78"/>
  <c r="J519" i="78"/>
  <c r="Q385" i="78"/>
  <c r="P308" i="78"/>
  <c r="N354" i="78"/>
  <c r="H492" i="78"/>
  <c r="L412" i="78"/>
  <c r="L19" i="78"/>
  <c r="C34" i="78"/>
  <c r="U38" i="78"/>
  <c r="S38" i="78"/>
  <c r="N10" i="78"/>
  <c r="H20" i="78"/>
  <c r="F62" i="78"/>
  <c r="O41" i="78"/>
  <c r="I37" i="78"/>
  <c r="R45" i="78"/>
  <c r="M62" i="78"/>
  <c r="H53" i="78"/>
  <c r="F10" i="78"/>
  <c r="R6" i="78"/>
  <c r="R16" i="78"/>
  <c r="C19" i="78"/>
  <c r="N25" i="78"/>
  <c r="O62" i="78"/>
  <c r="E19" i="78"/>
  <c r="O77" i="78"/>
  <c r="L5" i="78"/>
  <c r="U41" i="78"/>
  <c r="C38" i="78"/>
  <c r="M41" i="78"/>
  <c r="R5" i="78"/>
  <c r="J62" i="78"/>
  <c r="L74" i="78"/>
  <c r="H38" i="78"/>
  <c r="H10" i="78"/>
  <c r="Q25" i="78"/>
  <c r="Q53" i="78"/>
  <c r="D45" i="78"/>
  <c r="M37" i="78"/>
  <c r="C9" i="78"/>
  <c r="P38" i="78"/>
  <c r="I5" i="78"/>
  <c r="H56" i="78"/>
  <c r="C56" i="78"/>
  <c r="E25" i="78"/>
  <c r="D34" i="78"/>
  <c r="K6" i="78"/>
  <c r="P16" i="78"/>
  <c r="P53" i="78"/>
  <c r="H9" i="78"/>
  <c r="F16" i="78"/>
  <c r="Q50" i="78"/>
  <c r="L53" i="78"/>
  <c r="H74" i="78"/>
  <c r="K56" i="78"/>
  <c r="P19" i="78"/>
  <c r="G77" i="78"/>
  <c r="J56" i="78"/>
  <c r="U10" i="78"/>
  <c r="T45" i="78"/>
  <c r="L38" i="78"/>
  <c r="P37" i="78"/>
  <c r="O5" i="78"/>
  <c r="M74" i="78"/>
  <c r="L9" i="78"/>
  <c r="Q56" i="78"/>
  <c r="E5" i="78"/>
  <c r="T50" i="78"/>
  <c r="G20" i="78"/>
  <c r="R35" i="78"/>
  <c r="I36" i="78"/>
  <c r="F25" i="78"/>
  <c r="D41" i="78"/>
  <c r="R57" i="78"/>
  <c r="F5" i="78"/>
  <c r="P36" i="78"/>
  <c r="E57" i="78"/>
  <c r="M20" i="78"/>
  <c r="C74" i="78"/>
  <c r="N35" i="78"/>
  <c r="Q45" i="78"/>
  <c r="I56" i="78"/>
  <c r="H6" i="78"/>
  <c r="N57" i="78"/>
  <c r="N56" i="78"/>
  <c r="N38" i="78"/>
  <c r="E292" i="78"/>
  <c r="D16" i="78"/>
  <c r="E41" i="78"/>
  <c r="M35" i="78"/>
  <c r="Q9" i="78"/>
  <c r="R10" i="78"/>
  <c r="Q6" i="78"/>
  <c r="T56" i="78"/>
  <c r="J41" i="78"/>
  <c r="J5" i="78"/>
  <c r="I10" i="78"/>
  <c r="E34" i="78"/>
  <c r="S37" i="78"/>
  <c r="Q34" i="78"/>
  <c r="O16" i="78"/>
  <c r="F56" i="78"/>
  <c r="K16" i="78"/>
  <c r="K34" i="78"/>
  <c r="U5" i="78"/>
  <c r="L35" i="78"/>
  <c r="E50" i="78"/>
  <c r="C6" i="78"/>
  <c r="M16" i="78"/>
  <c r="T41" i="78"/>
  <c r="M6" i="78"/>
  <c r="L37" i="78"/>
  <c r="I19" i="78"/>
  <c r="P57" i="78"/>
  <c r="E37" i="78"/>
  <c r="C35" i="78"/>
  <c r="N37" i="78"/>
  <c r="T37" i="78"/>
  <c r="C36" i="78"/>
  <c r="M25" i="78"/>
  <c r="D53" i="78"/>
  <c r="Q62" i="78"/>
  <c r="L25" i="78"/>
  <c r="H16" i="78"/>
  <c r="G56" i="78"/>
  <c r="G6" i="78"/>
  <c r="M45" i="78"/>
  <c r="F74" i="78"/>
  <c r="U57" i="78"/>
  <c r="I16" i="78"/>
  <c r="K25" i="78"/>
  <c r="S10" i="78"/>
  <c r="U74" i="78"/>
  <c r="P25" i="78"/>
  <c r="N53" i="78"/>
  <c r="Q35" i="78"/>
  <c r="K53" i="78"/>
  <c r="L16" i="78"/>
  <c r="I20" i="78"/>
  <c r="I45" i="78"/>
  <c r="G62" i="78"/>
  <c r="F45" i="78"/>
  <c r="Q20" i="78"/>
  <c r="I35" i="78"/>
  <c r="H36" i="78"/>
  <c r="U9" i="78"/>
  <c r="D19" i="78"/>
  <c r="K37" i="78"/>
  <c r="D77" i="78"/>
  <c r="F19" i="78"/>
  <c r="H45" i="78"/>
  <c r="F35" i="78"/>
  <c r="K20" i="78"/>
  <c r="Q10" i="78"/>
  <c r="E35" i="78"/>
  <c r="J34" i="78"/>
  <c r="L10" i="78"/>
  <c r="P34" i="78"/>
  <c r="G53" i="78"/>
  <c r="T34" i="78"/>
  <c r="D38" i="78"/>
  <c r="K5" i="78"/>
  <c r="I50" i="78"/>
  <c r="G50" i="78"/>
  <c r="Q38" i="78"/>
  <c r="F37" i="78"/>
  <c r="C77" i="78"/>
  <c r="D20" i="78"/>
  <c r="K19" i="78"/>
  <c r="E20" i="78"/>
  <c r="H37" i="78"/>
  <c r="J10" i="78"/>
  <c r="E74" i="78"/>
  <c r="Q57" i="78"/>
  <c r="C53" i="78"/>
  <c r="P35" i="78"/>
  <c r="S9" i="78"/>
  <c r="R9" i="78"/>
  <c r="O20" i="78"/>
  <c r="S36" i="78"/>
  <c r="U56" i="78"/>
  <c r="T62" i="78"/>
  <c r="M36" i="78"/>
  <c r="L36" i="78"/>
  <c r="T19" i="78"/>
  <c r="U19" i="78"/>
  <c r="E62" i="78"/>
  <c r="E10" i="78"/>
  <c r="L6" i="78"/>
  <c r="I41" i="78"/>
  <c r="O74" i="78"/>
  <c r="J19" i="78"/>
  <c r="N45" i="78"/>
  <c r="S6" i="78"/>
  <c r="H34" i="78"/>
  <c r="H62" i="78"/>
  <c r="T57" i="78"/>
  <c r="S53" i="78"/>
  <c r="H25" i="78"/>
  <c r="P77" i="78"/>
  <c r="G16" i="78"/>
  <c r="I25" i="78"/>
  <c r="N50" i="78"/>
  <c r="R37" i="78"/>
  <c r="C37" i="78"/>
  <c r="E45" i="78"/>
  <c r="F53" i="78"/>
  <c r="N16" i="78"/>
  <c r="S19" i="78"/>
  <c r="I9" i="78"/>
  <c r="G25" i="78"/>
  <c r="N19" i="78"/>
  <c r="I77" i="78"/>
  <c r="S34" i="78"/>
  <c r="F9" i="78"/>
  <c r="N74" i="78"/>
  <c r="P20" i="78"/>
  <c r="Q5" i="78"/>
  <c r="S25" i="78"/>
  <c r="Q77" i="78"/>
  <c r="H57" i="78"/>
  <c r="M56" i="78"/>
  <c r="T53" i="78"/>
  <c r="M57" i="78"/>
  <c r="K50" i="78"/>
  <c r="D6" i="78"/>
  <c r="E56" i="78"/>
  <c r="O45" i="78"/>
  <c r="U16" i="78"/>
  <c r="G41" i="78"/>
  <c r="S35" i="78"/>
  <c r="L56" i="78"/>
  <c r="S50" i="78"/>
  <c r="G36" i="78"/>
  <c r="D74" i="78"/>
  <c r="N6" i="78"/>
  <c r="N9" i="78"/>
  <c r="M34" i="78"/>
  <c r="J35" i="78"/>
  <c r="C41" i="78"/>
  <c r="T74" i="78"/>
  <c r="M53" i="78"/>
  <c r="C5" i="78"/>
  <c r="I62" i="78"/>
  <c r="T38" i="78"/>
  <c r="L20" i="78"/>
  <c r="S62" i="78"/>
  <c r="J50" i="78"/>
  <c r="P6" i="78"/>
  <c r="D62" i="78"/>
  <c r="K41" i="78"/>
  <c r="S74" i="78"/>
  <c r="M50" i="78"/>
  <c r="C25" i="78"/>
  <c r="D56" i="78"/>
  <c r="P50" i="78"/>
  <c r="C16" i="78"/>
  <c r="I57" i="78"/>
  <c r="P41" i="78"/>
  <c r="O53" i="78"/>
  <c r="N20" i="78"/>
  <c r="K38" i="78"/>
  <c r="R41" i="78"/>
  <c r="N36" i="78"/>
  <c r="P45" i="78"/>
  <c r="H50" i="78"/>
  <c r="O10" i="78"/>
  <c r="D35" i="78"/>
  <c r="F36" i="78"/>
  <c r="O35" i="78"/>
  <c r="E9" i="78"/>
  <c r="R38" i="78"/>
  <c r="T20" i="78"/>
  <c r="E53" i="78"/>
  <c r="Q74" i="78"/>
  <c r="O6" i="78"/>
  <c r="E6" i="78"/>
  <c r="T36" i="78"/>
  <c r="G35" i="78"/>
  <c r="D37" i="78"/>
  <c r="K45" i="78"/>
  <c r="J37" i="78"/>
  <c r="R56" i="78"/>
  <c r="J74" i="78"/>
  <c r="O37" i="78"/>
  <c r="J16" i="78"/>
  <c r="Q37" i="78"/>
  <c r="L41" i="78"/>
  <c r="U53" i="78"/>
  <c r="J45" i="78"/>
  <c r="M9" i="78"/>
  <c r="C57" i="78"/>
  <c r="P9" i="78"/>
  <c r="J25" i="78"/>
  <c r="K36" i="78"/>
  <c r="S16" i="78"/>
  <c r="G5" i="78"/>
  <c r="S56" i="78"/>
  <c r="H41" i="78"/>
  <c r="O57" i="78"/>
  <c r="L62" i="78"/>
  <c r="M38" i="78"/>
  <c r="F77" i="78"/>
  <c r="H19" i="78"/>
  <c r="O36" i="78"/>
  <c r="K35" i="78"/>
  <c r="R53" i="78"/>
  <c r="G9" i="78"/>
  <c r="F57" i="78"/>
  <c r="T25" i="78"/>
  <c r="M19" i="78"/>
  <c r="N62" i="78"/>
  <c r="K9" i="78"/>
  <c r="M77" i="78"/>
  <c r="R19" i="78"/>
  <c r="F6" i="78"/>
  <c r="O25" i="78"/>
  <c r="N5" i="78"/>
  <c r="K77" i="78"/>
  <c r="K62" i="78"/>
  <c r="S41" i="78"/>
  <c r="J36" i="78"/>
  <c r="G10" i="78"/>
  <c r="D36" i="78"/>
  <c r="D9" i="78"/>
  <c r="R25" i="78"/>
  <c r="J38" i="78"/>
  <c r="U6" i="78"/>
  <c r="Q16" i="78"/>
  <c r="U37" i="78"/>
  <c r="T16" i="78"/>
  <c r="P5" i="78"/>
  <c r="I74" i="78"/>
  <c r="T6" i="78"/>
  <c r="F38" i="78"/>
  <c r="R36" i="78"/>
  <c r="D57" i="78"/>
  <c r="O34" i="78"/>
  <c r="Q36" i="78"/>
  <c r="F50" i="78"/>
  <c r="G37" i="78"/>
  <c r="L57" i="78"/>
  <c r="R34" i="78"/>
  <c r="I38" i="78"/>
  <c r="G19" i="78"/>
  <c r="C20" i="78"/>
  <c r="E38" i="78"/>
  <c r="D50" i="78"/>
  <c r="P62" i="78"/>
  <c r="K74" i="78"/>
  <c r="I34" i="78"/>
  <c r="L50" i="78"/>
  <c r="K57" i="78"/>
  <c r="L45" i="78"/>
  <c r="R62" i="78"/>
  <c r="R50" i="78"/>
  <c r="C247" i="78"/>
  <c r="N241" i="78"/>
  <c r="T235" i="78"/>
  <c r="H309" i="78"/>
  <c r="F299" i="78"/>
  <c r="O241" i="78"/>
  <c r="F298" i="78"/>
  <c r="Q304" i="78"/>
  <c r="O230" i="78"/>
  <c r="G172" i="78"/>
  <c r="J149" i="78"/>
  <c r="U137" i="78"/>
  <c r="N59" i="78"/>
  <c r="J59" i="78"/>
  <c r="R184" i="78"/>
  <c r="K59" i="78"/>
  <c r="Q29" i="78"/>
  <c r="U22" i="78"/>
  <c r="P46" i="78"/>
  <c r="P32" i="78"/>
  <c r="L113" i="78"/>
  <c r="I230" i="78"/>
  <c r="H40" i="78"/>
  <c r="H173" i="78"/>
  <c r="G209" i="78"/>
  <c r="J163" i="78"/>
  <c r="N219" i="78"/>
  <c r="C197" i="78"/>
  <c r="D174" i="78"/>
  <c r="P149" i="78"/>
  <c r="I309" i="78"/>
  <c r="T269" i="78"/>
  <c r="O143" i="78"/>
  <c r="M173" i="78"/>
  <c r="Q123" i="78"/>
  <c r="R97" i="78"/>
  <c r="K58" i="78"/>
  <c r="E197" i="78"/>
  <c r="T7" i="78"/>
  <c r="C28" i="78"/>
  <c r="M12" i="78"/>
  <c r="E91" i="78"/>
  <c r="T107" i="78"/>
  <c r="M300" i="78"/>
  <c r="M249" i="78"/>
  <c r="T306" i="78"/>
  <c r="O58" i="78"/>
  <c r="U28" i="78"/>
  <c r="Q152" i="78"/>
  <c r="J146" i="78"/>
  <c r="H205" i="78"/>
  <c r="M163" i="78"/>
  <c r="T184" i="78"/>
  <c r="R43" i="78"/>
  <c r="J81" i="78"/>
  <c r="M236" i="78"/>
  <c r="F240" i="78"/>
  <c r="U275" i="78"/>
  <c r="N301" i="78"/>
  <c r="Q292" i="78"/>
  <c r="C143" i="78"/>
  <c r="P31" i="78"/>
  <c r="F43" i="78"/>
  <c r="G18" i="78"/>
  <c r="N87" i="78"/>
  <c r="E118" i="78"/>
  <c r="J54" i="78"/>
  <c r="N108" i="78"/>
  <c r="J49" i="78"/>
  <c r="P119" i="78"/>
  <c r="H230" i="78"/>
  <c r="E228" i="78"/>
  <c r="H292" i="78"/>
  <c r="N21" i="78"/>
  <c r="N190" i="78"/>
  <c r="U40" i="78"/>
  <c r="H159" i="78"/>
  <c r="D76" i="78"/>
  <c r="Q220" i="78"/>
  <c r="K256" i="78"/>
  <c r="T237" i="78"/>
  <c r="S270" i="78"/>
  <c r="U198" i="78"/>
  <c r="O228" i="78"/>
  <c r="U166" i="78"/>
  <c r="S276" i="78"/>
  <c r="U257" i="78"/>
  <c r="K279" i="78"/>
  <c r="Q291" i="78"/>
  <c r="H247" i="78"/>
  <c r="E32" i="78"/>
  <c r="P309" i="78"/>
  <c r="D123" i="78"/>
  <c r="L33" i="78"/>
  <c r="H203" i="78"/>
  <c r="U209" i="78"/>
  <c r="I209" i="78"/>
  <c r="H134" i="78"/>
  <c r="R216" i="78"/>
  <c r="D138" i="78"/>
  <c r="P94" i="78"/>
  <c r="U171" i="78"/>
  <c r="O102" i="78"/>
  <c r="G29" i="78"/>
  <c r="G51" i="78"/>
  <c r="U119" i="78"/>
  <c r="L126" i="78"/>
  <c r="E44" i="78"/>
  <c r="I60" i="78"/>
  <c r="F287" i="78"/>
  <c r="C309" i="78"/>
  <c r="K248" i="78"/>
  <c r="H101" i="78"/>
  <c r="J254" i="78"/>
  <c r="K124" i="78"/>
  <c r="C270" i="78"/>
  <c r="C189" i="78"/>
  <c r="K165" i="78"/>
  <c r="R268" i="78"/>
  <c r="M278" i="78"/>
  <c r="G220" i="78"/>
  <c r="O181" i="78"/>
  <c r="N274" i="78"/>
  <c r="S220" i="78"/>
  <c r="K278" i="78"/>
  <c r="R101" i="78"/>
  <c r="S247" i="78"/>
  <c r="I173" i="78"/>
  <c r="D117" i="78"/>
  <c r="R191" i="78"/>
  <c r="K180" i="78"/>
  <c r="S268" i="78"/>
  <c r="U287" i="78"/>
  <c r="O184" i="78"/>
  <c r="H259" i="78"/>
  <c r="R87" i="78"/>
  <c r="F216" i="78"/>
  <c r="K17" i="78"/>
  <c r="E117" i="78"/>
  <c r="J8" i="78"/>
  <c r="H29" i="78"/>
  <c r="T304" i="78"/>
  <c r="N18" i="78"/>
  <c r="H301" i="78"/>
  <c r="U269" i="78"/>
  <c r="P142" i="78"/>
  <c r="I147" i="78"/>
  <c r="O119" i="78"/>
  <c r="H160" i="78"/>
  <c r="K222" i="78"/>
  <c r="R8" i="78"/>
  <c r="O295" i="78"/>
  <c r="I184" i="78"/>
  <c r="U100" i="78"/>
  <c r="M43" i="78"/>
  <c r="J127" i="78"/>
  <c r="I7" i="78"/>
  <c r="I191" i="78"/>
  <c r="I29" i="78"/>
  <c r="M79" i="78"/>
  <c r="E255" i="78"/>
  <c r="U268" i="78"/>
  <c r="G301" i="78"/>
  <c r="C250" i="78"/>
  <c r="C99" i="78"/>
  <c r="T301" i="78"/>
  <c r="Q55" i="78"/>
  <c r="C299" i="78"/>
  <c r="R312" i="78"/>
  <c r="S241" i="78"/>
  <c r="P301" i="78"/>
  <c r="U241" i="78"/>
  <c r="T177" i="78"/>
  <c r="R229" i="78"/>
  <c r="C46" i="78"/>
  <c r="C101" i="78"/>
  <c r="I127" i="78"/>
  <c r="I100" i="78"/>
  <c r="T97" i="78"/>
  <c r="D288" i="78"/>
  <c r="S113" i="78"/>
  <c r="I275" i="78"/>
  <c r="N158" i="78"/>
  <c r="I170" i="78"/>
  <c r="D147" i="78"/>
  <c r="F191" i="78"/>
  <c r="H135" i="78"/>
  <c r="L197" i="78"/>
  <c r="P312" i="78"/>
  <c r="M229" i="78"/>
  <c r="H291" i="78"/>
  <c r="T99" i="78"/>
  <c r="J309" i="78"/>
  <c r="Q18" i="78"/>
  <c r="L230" i="78"/>
  <c r="K239" i="78"/>
  <c r="H234" i="78"/>
  <c r="C304" i="78"/>
  <c r="K173" i="78"/>
  <c r="N184" i="78"/>
  <c r="J205" i="78"/>
  <c r="C244" i="78"/>
  <c r="R136" i="78"/>
  <c r="I257" i="78"/>
  <c r="H296" i="78"/>
  <c r="L135" i="78"/>
  <c r="J257" i="78"/>
  <c r="T295" i="78"/>
  <c r="O277" i="78"/>
  <c r="K217" i="78"/>
  <c r="M147" i="78"/>
  <c r="P14" i="78"/>
  <c r="S87" i="78"/>
  <c r="M22" i="78"/>
  <c r="K104" i="78"/>
  <c r="C221" i="78"/>
  <c r="U46" i="78"/>
  <c r="Q98" i="78"/>
  <c r="I224" i="78"/>
  <c r="K304" i="78"/>
  <c r="H275" i="78"/>
  <c r="I72" i="78"/>
  <c r="P206" i="78"/>
  <c r="J279" i="78"/>
  <c r="K143" i="78"/>
  <c r="L122" i="78"/>
  <c r="E300" i="78"/>
  <c r="K204" i="78"/>
  <c r="O206" i="78"/>
  <c r="F220" i="78"/>
  <c r="S146" i="78"/>
  <c r="E216" i="78"/>
  <c r="N100" i="78"/>
  <c r="J174" i="78"/>
  <c r="N256" i="78"/>
  <c r="G259" i="78"/>
  <c r="S132" i="78"/>
  <c r="I258" i="78"/>
  <c r="D172" i="78"/>
  <c r="Q146" i="78"/>
  <c r="D152" i="78"/>
  <c r="I31" i="78"/>
  <c r="L188" i="78"/>
  <c r="Q129" i="78"/>
  <c r="E309" i="78"/>
  <c r="H152" i="78"/>
  <c r="U156" i="78"/>
  <c r="N69" i="78"/>
  <c r="F235" i="78"/>
  <c r="L239" i="78"/>
  <c r="K156" i="78"/>
  <c r="R85" i="78"/>
  <c r="O135" i="78"/>
  <c r="H137" i="78"/>
  <c r="E223" i="78"/>
  <c r="N152" i="78"/>
  <c r="D275" i="78"/>
  <c r="K207" i="78"/>
  <c r="M261" i="78"/>
  <c r="L170" i="78"/>
  <c r="M220" i="78"/>
  <c r="T147" i="78"/>
  <c r="I164" i="78"/>
  <c r="F245" i="78"/>
  <c r="G157" i="78"/>
  <c r="N257" i="78"/>
  <c r="K137" i="78"/>
  <c r="P172" i="78"/>
  <c r="N8" i="78"/>
  <c r="U227" i="78"/>
  <c r="T110" i="78"/>
  <c r="P270" i="78"/>
  <c r="J224" i="78"/>
  <c r="H217" i="78"/>
  <c r="S100" i="78"/>
  <c r="T255" i="78"/>
  <c r="F170" i="78"/>
  <c r="Q104" i="78"/>
  <c r="L229" i="78"/>
  <c r="H216" i="78"/>
  <c r="R219" i="78"/>
  <c r="G148" i="78"/>
  <c r="F275" i="78"/>
  <c r="C163" i="78"/>
  <c r="J172" i="78"/>
  <c r="O255" i="78"/>
  <c r="H166" i="78"/>
  <c r="K276" i="78"/>
  <c r="F135" i="78"/>
  <c r="I279" i="78"/>
  <c r="R273" i="78"/>
  <c r="C174" i="78"/>
  <c r="P257" i="78"/>
  <c r="D206" i="78"/>
  <c r="O299" i="78"/>
  <c r="L176" i="78"/>
  <c r="C249" i="78"/>
  <c r="E266" i="78"/>
  <c r="E236" i="78"/>
  <c r="P76" i="78"/>
  <c r="I234" i="78"/>
  <c r="I156" i="78"/>
  <c r="T39" i="78"/>
  <c r="G246" i="78"/>
  <c r="O274" i="78"/>
  <c r="T224" i="78"/>
  <c r="R102" i="78"/>
  <c r="D299" i="78"/>
  <c r="J138" i="78"/>
  <c r="C33" i="78"/>
  <c r="M152" i="78"/>
  <c r="C176" i="78"/>
  <c r="M26" i="78"/>
  <c r="S266" i="78"/>
  <c r="N224" i="78"/>
  <c r="I228" i="78"/>
  <c r="U125" i="78"/>
  <c r="Q209" i="78"/>
  <c r="I54" i="78"/>
  <c r="D277" i="78"/>
  <c r="S227" i="78"/>
  <c r="M94" i="78"/>
  <c r="L220" i="78"/>
  <c r="S224" i="78"/>
  <c r="T180" i="78"/>
  <c r="E143" i="78"/>
  <c r="I144" i="78"/>
  <c r="G228" i="78"/>
  <c r="U133" i="78"/>
  <c r="N299" i="78"/>
  <c r="S134" i="78"/>
  <c r="L281" i="78"/>
  <c r="D135" i="78"/>
  <c r="I218" i="78"/>
  <c r="C301" i="78"/>
  <c r="Q245" i="78"/>
  <c r="I158" i="78"/>
  <c r="D279" i="78"/>
  <c r="Q268" i="78"/>
  <c r="H261" i="78"/>
  <c r="Q166" i="78"/>
  <c r="Q157" i="78"/>
  <c r="R222" i="78"/>
  <c r="O39" i="78"/>
  <c r="C138" i="78"/>
  <c r="F18" i="78"/>
  <c r="U250" i="78"/>
  <c r="C258" i="78"/>
  <c r="U216" i="78"/>
  <c r="K81" i="78"/>
  <c r="D249" i="78"/>
  <c r="O133" i="78"/>
  <c r="J44" i="78"/>
  <c r="D239" i="78"/>
  <c r="C145" i="78"/>
  <c r="G171" i="78"/>
  <c r="P219" i="78"/>
  <c r="K230" i="78"/>
  <c r="R135" i="78"/>
  <c r="C184" i="78"/>
  <c r="R276" i="78"/>
  <c r="F205" i="78"/>
  <c r="N277" i="78"/>
  <c r="O189" i="78"/>
  <c r="H241" i="78"/>
  <c r="Q164" i="78"/>
  <c r="P165" i="78"/>
  <c r="I206" i="78"/>
  <c r="N160" i="78"/>
  <c r="I133" i="78"/>
  <c r="D156" i="78"/>
  <c r="E157" i="78"/>
  <c r="F163" i="78"/>
  <c r="R208" i="78"/>
  <c r="L117" i="78"/>
  <c r="L204" i="78"/>
  <c r="Q181" i="78"/>
  <c r="N247" i="78"/>
  <c r="P87" i="78"/>
  <c r="I142" i="78"/>
  <c r="I148" i="78"/>
  <c r="N259" i="78"/>
  <c r="C191" i="78"/>
  <c r="P229" i="78"/>
  <c r="N83" i="78"/>
  <c r="R301" i="78"/>
  <c r="Q219" i="78"/>
  <c r="F29" i="78"/>
  <c r="J217" i="78"/>
  <c r="M158" i="78"/>
  <c r="C113" i="78"/>
  <c r="S298" i="78"/>
  <c r="M219" i="78"/>
  <c r="O124" i="78"/>
  <c r="C256" i="78"/>
  <c r="U223" i="78"/>
  <c r="C206" i="78"/>
  <c r="O288" i="78"/>
  <c r="P247" i="78"/>
  <c r="O260" i="78"/>
  <c r="C134" i="78"/>
  <c r="D273" i="78"/>
  <c r="C198" i="78"/>
  <c r="I174" i="78"/>
  <c r="H165" i="78"/>
  <c r="F273" i="78"/>
  <c r="F279" i="78"/>
  <c r="L224" i="78"/>
  <c r="K149" i="78"/>
  <c r="S261" i="78"/>
  <c r="T278" i="78"/>
  <c r="N261" i="78"/>
  <c r="Q118" i="78"/>
  <c r="I274" i="78"/>
  <c r="M260" i="78"/>
  <c r="E238" i="78"/>
  <c r="H207" i="78"/>
  <c r="I238" i="78"/>
  <c r="F234" i="78"/>
  <c r="H277" i="78"/>
  <c r="N292" i="78"/>
  <c r="O280" i="78"/>
  <c r="S278" i="78"/>
  <c r="K234" i="78"/>
  <c r="T249" i="78"/>
  <c r="R139" i="78"/>
  <c r="F295" i="78"/>
  <c r="I280" i="78"/>
  <c r="R13" i="78"/>
  <c r="U280" i="78"/>
  <c r="I298" i="78"/>
  <c r="L228" i="78"/>
  <c r="F278" i="78"/>
  <c r="K257" i="78"/>
  <c r="E250" i="78"/>
  <c r="U281" i="78"/>
  <c r="J134" i="78"/>
  <c r="S256" i="78"/>
  <c r="U218" i="78"/>
  <c r="Q295" i="78"/>
  <c r="E220" i="78"/>
  <c r="P275" i="78"/>
  <c r="R248" i="78"/>
  <c r="G234" i="78"/>
  <c r="G275" i="78"/>
  <c r="Q215" i="78"/>
  <c r="S292" i="78"/>
  <c r="T254" i="78"/>
  <c r="S206" i="78"/>
  <c r="Q234" i="78"/>
  <c r="K306" i="78"/>
  <c r="P295" i="78"/>
  <c r="K299" i="78"/>
  <c r="J267" i="78"/>
  <c r="T204" i="78"/>
  <c r="G247" i="78"/>
  <c r="M259" i="78"/>
  <c r="F237" i="78"/>
  <c r="L171" i="78"/>
  <c r="I296" i="78"/>
  <c r="C274" i="78"/>
  <c r="T280" i="78"/>
  <c r="U203" i="78"/>
  <c r="G198" i="78"/>
  <c r="O237" i="78"/>
  <c r="D218" i="78"/>
  <c r="S269" i="78"/>
  <c r="K157" i="78"/>
  <c r="R249" i="78"/>
  <c r="T157" i="78"/>
  <c r="G254" i="78"/>
  <c r="C180" i="78"/>
  <c r="N254" i="78"/>
  <c r="R159" i="78"/>
  <c r="K220" i="78"/>
  <c r="C292" i="78"/>
  <c r="M279" i="78"/>
  <c r="F177" i="78"/>
  <c r="Q222" i="78"/>
  <c r="O259" i="78"/>
  <c r="N139" i="78"/>
  <c r="F276" i="78"/>
  <c r="F257" i="78"/>
  <c r="M216" i="78"/>
  <c r="F296" i="78"/>
  <c r="R298" i="78"/>
  <c r="C254" i="78"/>
  <c r="M180" i="78"/>
  <c r="I128" i="78"/>
  <c r="O312" i="78"/>
  <c r="R270" i="78"/>
  <c r="O218" i="78"/>
  <c r="N180" i="78"/>
  <c r="G292" i="78"/>
  <c r="I297" i="78"/>
  <c r="E278" i="78"/>
  <c r="C276" i="78"/>
  <c r="P234" i="78"/>
  <c r="R181" i="78"/>
  <c r="G258" i="78"/>
  <c r="E229" i="78"/>
  <c r="O306" i="78"/>
  <c r="M185" i="78"/>
  <c r="I215" i="78"/>
  <c r="G229" i="78"/>
  <c r="R171" i="78"/>
  <c r="O205" i="78"/>
  <c r="P238" i="78"/>
  <c r="J255" i="78"/>
  <c r="J299" i="78"/>
  <c r="F247" i="78"/>
  <c r="N218" i="78"/>
  <c r="I312" i="78"/>
  <c r="P277" i="78"/>
  <c r="T223" i="78"/>
  <c r="T279" i="78"/>
  <c r="U295" i="78"/>
  <c r="G280" i="78"/>
  <c r="I288" i="78"/>
  <c r="U219" i="78"/>
  <c r="G278" i="78"/>
  <c r="E306" i="78"/>
  <c r="H236" i="78"/>
  <c r="R309" i="78"/>
  <c r="J228" i="78"/>
  <c r="O159" i="78"/>
  <c r="C246" i="78"/>
  <c r="N276" i="78"/>
  <c r="O292" i="78"/>
  <c r="D219" i="78"/>
  <c r="L217" i="78"/>
  <c r="D208" i="78"/>
  <c r="R227" i="78"/>
  <c r="U134" i="78"/>
  <c r="T227" i="78"/>
  <c r="Q253" i="78"/>
  <c r="R235" i="78"/>
  <c r="C203" i="78"/>
  <c r="I248" i="78"/>
  <c r="O268" i="78"/>
  <c r="F300" i="78"/>
  <c r="M245" i="78"/>
  <c r="N174" i="78"/>
  <c r="D306" i="78"/>
  <c r="S267" i="78"/>
  <c r="J306" i="78"/>
  <c r="O279" i="78"/>
  <c r="K205" i="78"/>
  <c r="G273" i="78"/>
  <c r="T220" i="78"/>
  <c r="N185" i="78"/>
  <c r="E259" i="78"/>
  <c r="R241" i="78"/>
  <c r="O188" i="78"/>
  <c r="M270" i="78"/>
  <c r="H239" i="78"/>
  <c r="U224" i="78"/>
  <c r="G248" i="78"/>
  <c r="F139" i="78"/>
  <c r="S297" i="78"/>
  <c r="J227" i="78"/>
  <c r="N157" i="78"/>
  <c r="K219" i="78"/>
  <c r="E280" i="78"/>
  <c r="K268" i="78"/>
  <c r="U279" i="78"/>
  <c r="M295" i="78"/>
  <c r="O261" i="78"/>
  <c r="K261" i="78"/>
  <c r="C137" i="78"/>
  <c r="F215" i="78"/>
  <c r="S304" i="78"/>
  <c r="D256" i="78"/>
  <c r="J236" i="78"/>
  <c r="Q309" i="78"/>
  <c r="S275" i="78"/>
  <c r="D291" i="78"/>
  <c r="E287" i="78"/>
  <c r="K281" i="78"/>
  <c r="M268" i="78"/>
  <c r="M301" i="78"/>
  <c r="R177" i="78"/>
  <c r="K241" i="78"/>
  <c r="M172" i="78"/>
  <c r="L258" i="78"/>
  <c r="U220" i="78"/>
  <c r="N137" i="78"/>
  <c r="M246" i="78"/>
  <c r="P216" i="78"/>
  <c r="P197" i="78"/>
  <c r="K309" i="78"/>
  <c r="L219" i="78"/>
  <c r="S176" i="78"/>
  <c r="O207" i="78"/>
  <c r="O238" i="78"/>
  <c r="F236" i="78"/>
  <c r="F246" i="78"/>
  <c r="S180" i="78"/>
  <c r="C275" i="78"/>
  <c r="Q236" i="78"/>
  <c r="O309" i="78"/>
  <c r="O244" i="78"/>
  <c r="M224" i="78"/>
  <c r="R247" i="78"/>
  <c r="O209" i="78"/>
  <c r="U298" i="78"/>
  <c r="D181" i="78"/>
  <c r="M276" i="78"/>
  <c r="P146" i="78"/>
  <c r="N304" i="78"/>
  <c r="D136" i="78"/>
  <c r="D188" i="78"/>
  <c r="T256" i="78"/>
  <c r="M221" i="78"/>
  <c r="T246" i="78"/>
  <c r="R296" i="78"/>
  <c r="D278" i="78"/>
  <c r="C312" i="78"/>
  <c r="I299" i="78"/>
  <c r="L215" i="78"/>
  <c r="O202" i="78"/>
  <c r="T253" i="78"/>
  <c r="R173" i="78"/>
  <c r="Q256" i="78"/>
  <c r="E274" i="78"/>
  <c r="E291" i="78"/>
  <c r="K206" i="78"/>
  <c r="Q261" i="78"/>
  <c r="K277" i="78"/>
  <c r="D158" i="78"/>
  <c r="J240" i="78"/>
  <c r="K160" i="78"/>
  <c r="Q202" i="78"/>
  <c r="S312" i="78"/>
  <c r="Q296" i="78"/>
  <c r="O148" i="78"/>
  <c r="L146" i="78"/>
  <c r="S287" i="78"/>
  <c r="E189" i="78"/>
  <c r="S144" i="78"/>
  <c r="R297" i="78"/>
  <c r="D261" i="78"/>
  <c r="I198" i="78"/>
  <c r="P239" i="78"/>
  <c r="F229" i="78"/>
  <c r="S240" i="78"/>
  <c r="G138" i="78"/>
  <c r="Q275" i="78"/>
  <c r="K133" i="78"/>
  <c r="K255" i="78"/>
  <c r="R236" i="78"/>
  <c r="Q223" i="78"/>
  <c r="G253" i="78"/>
  <c r="P260" i="78"/>
  <c r="F281" i="78"/>
  <c r="N181" i="78"/>
  <c r="G8" i="78"/>
  <c r="H250" i="78"/>
  <c r="J99" i="78"/>
  <c r="M215" i="78"/>
  <c r="P240" i="78"/>
  <c r="S67" i="78"/>
  <c r="M159" i="78"/>
  <c r="G54" i="78"/>
  <c r="S203" i="78"/>
  <c r="S102" i="78"/>
  <c r="U149" i="78"/>
  <c r="D205" i="78"/>
  <c r="Q229" i="78"/>
  <c r="D148" i="78"/>
  <c r="L26" i="78"/>
  <c r="N238" i="78"/>
  <c r="T136" i="78"/>
  <c r="L143" i="78"/>
  <c r="G224" i="78"/>
  <c r="K172" i="78"/>
  <c r="S279" i="78"/>
  <c r="L147" i="78"/>
  <c r="U159" i="78"/>
  <c r="F209" i="78"/>
  <c r="S158" i="78"/>
  <c r="E172" i="78"/>
  <c r="E163" i="78"/>
  <c r="C248" i="78"/>
  <c r="D245" i="78"/>
  <c r="R176" i="78"/>
  <c r="E245" i="78"/>
  <c r="M255" i="78"/>
  <c r="L159" i="78"/>
  <c r="O176" i="78"/>
  <c r="L30" i="78"/>
  <c r="I12" i="78"/>
  <c r="K158" i="78"/>
  <c r="J79" i="78"/>
  <c r="E114" i="78"/>
  <c r="E79" i="78"/>
  <c r="M148" i="78"/>
  <c r="U13" i="78"/>
  <c r="J104" i="78"/>
  <c r="O221" i="78"/>
  <c r="Q14" i="78"/>
  <c r="T46" i="78"/>
  <c r="L72" i="78"/>
  <c r="L85" i="78"/>
  <c r="N81" i="78"/>
  <c r="Q241" i="78"/>
  <c r="J69" i="78"/>
  <c r="T134" i="78"/>
  <c r="F97" i="78"/>
  <c r="F119" i="78"/>
  <c r="P177" i="78"/>
  <c r="R68" i="78"/>
  <c r="H149" i="78"/>
  <c r="N30" i="78"/>
  <c r="I219" i="78"/>
  <c r="H12" i="78"/>
  <c r="Q246" i="78"/>
  <c r="I11" i="78"/>
  <c r="H237" i="78"/>
  <c r="I126" i="78"/>
  <c r="S296" i="78"/>
  <c r="U267" i="78"/>
  <c r="M85" i="78"/>
  <c r="P107" i="78"/>
  <c r="N170" i="78"/>
  <c r="H123" i="78"/>
  <c r="P113" i="78"/>
  <c r="R44" i="78"/>
  <c r="C39" i="78"/>
  <c r="P135" i="78"/>
  <c r="U304" i="78"/>
  <c r="Q135" i="78"/>
  <c r="J270" i="78"/>
  <c r="E260" i="78"/>
  <c r="Q249" i="78"/>
  <c r="S177" i="78"/>
  <c r="R175" i="78"/>
  <c r="N278" i="78"/>
  <c r="Q69" i="78"/>
  <c r="E149" i="78"/>
  <c r="J167" i="78"/>
  <c r="C94" i="78"/>
  <c r="K258" i="78"/>
  <c r="F89" i="78"/>
  <c r="M266" i="78"/>
  <c r="D133" i="78"/>
  <c r="K118" i="78"/>
  <c r="G219" i="78"/>
  <c r="H228" i="78"/>
  <c r="N197" i="78"/>
  <c r="S81" i="78"/>
  <c r="T275" i="78"/>
  <c r="P158" i="78"/>
  <c r="I181" i="78"/>
  <c r="S173" i="78"/>
  <c r="S229" i="78"/>
  <c r="E139" i="78"/>
  <c r="F306" i="78"/>
  <c r="L166" i="78"/>
  <c r="Q224" i="78"/>
  <c r="G274" i="78"/>
  <c r="U309" i="78"/>
  <c r="I190" i="78"/>
  <c r="M273" i="78"/>
  <c r="D227" i="78"/>
  <c r="F261" i="78"/>
  <c r="U175" i="78"/>
  <c r="J139" i="78"/>
  <c r="K240" i="78"/>
  <c r="C127" i="78"/>
  <c r="F159" i="78"/>
  <c r="J125" i="78"/>
  <c r="J123" i="78"/>
  <c r="G83" i="78"/>
  <c r="F142" i="78"/>
  <c r="K125" i="78"/>
  <c r="U49" i="78"/>
  <c r="R254" i="78"/>
  <c r="I59" i="78"/>
  <c r="Q28" i="78"/>
  <c r="T32" i="78"/>
  <c r="G136" i="78"/>
  <c r="J14" i="78"/>
  <c r="L31" i="78"/>
  <c r="D260" i="78"/>
  <c r="J111" i="78"/>
  <c r="P114" i="78"/>
  <c r="S11" i="78"/>
  <c r="I259" i="78"/>
  <c r="N113" i="78"/>
  <c r="J98" i="78"/>
  <c r="E248" i="78"/>
  <c r="I51" i="78"/>
  <c r="N117" i="78"/>
  <c r="N122" i="78"/>
  <c r="J148" i="78"/>
  <c r="J206" i="78"/>
  <c r="H104" i="78"/>
  <c r="D132" i="78"/>
  <c r="R72" i="78"/>
  <c r="C257" i="78"/>
  <c r="Q184" i="78"/>
  <c r="N11" i="78"/>
  <c r="I39" i="78"/>
  <c r="O224" i="78"/>
  <c r="I18" i="78"/>
  <c r="O118" i="78"/>
  <c r="I119" i="78"/>
  <c r="F59" i="78"/>
  <c r="F223" i="78"/>
  <c r="E29" i="78"/>
  <c r="M299" i="78"/>
  <c r="I58" i="78"/>
  <c r="U176" i="78"/>
  <c r="S17" i="78"/>
  <c r="L44" i="78"/>
  <c r="G99" i="78"/>
  <c r="Q32" i="78"/>
  <c r="F117" i="78"/>
  <c r="N79" i="78"/>
  <c r="K97" i="78"/>
  <c r="S31" i="78"/>
  <c r="J58" i="78"/>
  <c r="K79" i="78"/>
  <c r="F60" i="78"/>
  <c r="K184" i="78"/>
  <c r="H190" i="78"/>
  <c r="S288" i="78"/>
  <c r="C123" i="78"/>
  <c r="P253" i="78"/>
  <c r="O171" i="78"/>
  <c r="L247" i="78"/>
  <c r="O248" i="78"/>
  <c r="H222" i="78"/>
  <c r="J171" i="78"/>
  <c r="P278" i="78"/>
  <c r="N255" i="78"/>
  <c r="Q266" i="78"/>
  <c r="R143" i="78"/>
  <c r="F259" i="78"/>
  <c r="U222" i="78"/>
  <c r="D29" i="78"/>
  <c r="G241" i="78"/>
  <c r="R239" i="78"/>
  <c r="K249" i="78"/>
  <c r="P139" i="78"/>
  <c r="J119" i="78"/>
  <c r="N204" i="78"/>
  <c r="C7" i="78"/>
  <c r="I132" i="78"/>
  <c r="O158" i="78"/>
  <c r="J219" i="78"/>
  <c r="G134" i="78"/>
  <c r="Q63" i="78"/>
  <c r="O297" i="78"/>
  <c r="K134" i="78"/>
  <c r="J239" i="78"/>
  <c r="D221" i="78"/>
  <c r="E175" i="78"/>
  <c r="N248" i="78"/>
  <c r="L185" i="78"/>
  <c r="S291" i="78"/>
  <c r="Q221" i="78"/>
  <c r="U221" i="78"/>
  <c r="S163" i="78"/>
  <c r="M277" i="78"/>
  <c r="G132" i="78"/>
  <c r="C157" i="78"/>
  <c r="U165" i="78"/>
  <c r="N220" i="78"/>
  <c r="T146" i="78"/>
  <c r="M281" i="78"/>
  <c r="P166" i="78"/>
  <c r="Q60" i="78"/>
  <c r="U191" i="78"/>
  <c r="F72" i="78"/>
  <c r="R21" i="78"/>
  <c r="S72" i="78"/>
  <c r="M184" i="78"/>
  <c r="O49" i="78"/>
  <c r="F26" i="78"/>
  <c r="M165" i="78"/>
  <c r="U118" i="78"/>
  <c r="R26" i="78"/>
  <c r="P69" i="78"/>
  <c r="C237" i="78"/>
  <c r="U79" i="78"/>
  <c r="Q11" i="78"/>
  <c r="U173" i="78"/>
  <c r="T127" i="78"/>
  <c r="F122" i="78"/>
  <c r="R253" i="78"/>
  <c r="J114" i="78"/>
  <c r="R55" i="78"/>
  <c r="U97" i="78"/>
  <c r="O117" i="78"/>
  <c r="D69" i="78"/>
  <c r="P248" i="78"/>
  <c r="T17" i="78"/>
  <c r="S255" i="78"/>
  <c r="T69" i="78"/>
  <c r="I189" i="78"/>
  <c r="E207" i="78"/>
  <c r="M123" i="78"/>
  <c r="L49" i="78"/>
  <c r="G203" i="78"/>
  <c r="R63" i="78"/>
  <c r="G13" i="78"/>
  <c r="P13" i="78"/>
  <c r="N125" i="78"/>
  <c r="L173" i="78"/>
  <c r="R300" i="78"/>
  <c r="E190" i="78"/>
  <c r="L312" i="78"/>
  <c r="K203" i="78"/>
  <c r="R197" i="78"/>
  <c r="D296" i="78"/>
  <c r="G227" i="78"/>
  <c r="K297" i="78"/>
  <c r="J229" i="78"/>
  <c r="M222" i="78"/>
  <c r="E85" i="78"/>
  <c r="N134" i="78"/>
  <c r="O174" i="78"/>
  <c r="P306" i="78"/>
  <c r="O190" i="78"/>
  <c r="J39" i="78"/>
  <c r="F158" i="78"/>
  <c r="I76" i="78"/>
  <c r="F137" i="78"/>
  <c r="U111" i="78"/>
  <c r="M257" i="78"/>
  <c r="N227" i="78"/>
  <c r="Q288" i="78"/>
  <c r="M312" i="78"/>
  <c r="U142" i="78"/>
  <c r="M298" i="78"/>
  <c r="S145" i="78"/>
  <c r="Q174" i="78"/>
  <c r="K223" i="78"/>
  <c r="C148" i="78"/>
  <c r="J220" i="78"/>
  <c r="N191" i="78"/>
  <c r="K246" i="78"/>
  <c r="Q255" i="78"/>
  <c r="L221" i="78"/>
  <c r="H172" i="78"/>
  <c r="R267" i="78"/>
  <c r="D176" i="78"/>
  <c r="Q109" i="78"/>
  <c r="G173" i="78"/>
  <c r="U26" i="78"/>
  <c r="C12" i="78"/>
  <c r="K98" i="78"/>
  <c r="E72" i="78"/>
  <c r="L91" i="78"/>
  <c r="M166" i="78"/>
  <c r="P44" i="78"/>
  <c r="D125" i="78"/>
  <c r="J11" i="78"/>
  <c r="E156" i="78"/>
  <c r="T43" i="78"/>
  <c r="T67" i="78"/>
  <c r="E123" i="78"/>
  <c r="T124" i="78"/>
  <c r="J256" i="78"/>
  <c r="R91" i="78"/>
  <c r="K55" i="78"/>
  <c r="S257" i="78"/>
  <c r="E125" i="78"/>
  <c r="J128" i="78"/>
  <c r="M69" i="78"/>
  <c r="C44" i="78"/>
  <c r="N99" i="78"/>
  <c r="J198" i="78"/>
  <c r="R128" i="78"/>
  <c r="T206" i="78"/>
  <c r="G72" i="78"/>
  <c r="H235" i="78"/>
  <c r="L137" i="78"/>
  <c r="H17" i="78"/>
  <c r="F98" i="78"/>
  <c r="G128" i="78"/>
  <c r="F28" i="78"/>
  <c r="T173" i="78"/>
  <c r="L103" i="78"/>
  <c r="O127" i="78"/>
  <c r="H197" i="78"/>
  <c r="F132" i="78"/>
  <c r="U261" i="78"/>
  <c r="P280" i="78"/>
  <c r="D159" i="78"/>
  <c r="P136" i="78"/>
  <c r="U300" i="78"/>
  <c r="I241" i="78"/>
  <c r="H218" i="78"/>
  <c r="R224" i="78"/>
  <c r="K254" i="78"/>
  <c r="G167" i="78"/>
  <c r="Q277" i="78"/>
  <c r="N14" i="78"/>
  <c r="G266" i="78"/>
  <c r="O163" i="78"/>
  <c r="O160" i="78"/>
  <c r="U236" i="78"/>
  <c r="E101" i="78"/>
  <c r="P221" i="78"/>
  <c r="S122" i="78"/>
  <c r="J170" i="78"/>
  <c r="P129" i="78"/>
  <c r="J197" i="78"/>
  <c r="I216" i="78"/>
  <c r="D177" i="78"/>
  <c r="L172" i="78"/>
  <c r="C216" i="78"/>
  <c r="P215" i="78"/>
  <c r="P274" i="78"/>
  <c r="D170" i="78"/>
  <c r="N217" i="78"/>
  <c r="M188" i="78"/>
  <c r="G277" i="78"/>
  <c r="G170" i="78"/>
  <c r="K275" i="78"/>
  <c r="O173" i="78"/>
  <c r="N209" i="78"/>
  <c r="I277" i="78"/>
  <c r="I163" i="78"/>
  <c r="F157" i="78"/>
  <c r="N159" i="78"/>
  <c r="Q138" i="78"/>
  <c r="M104" i="78"/>
  <c r="S124" i="78"/>
  <c r="N240" i="78"/>
  <c r="U110" i="78"/>
  <c r="P103" i="78"/>
  <c r="K87" i="78"/>
  <c r="G142" i="78"/>
  <c r="M128" i="78"/>
  <c r="I40" i="78"/>
  <c r="T133" i="78"/>
  <c r="I83" i="78"/>
  <c r="H97" i="78"/>
  <c r="E17" i="78"/>
  <c r="U246" i="78"/>
  <c r="N98" i="78"/>
  <c r="Q108" i="78"/>
  <c r="T248" i="78"/>
  <c r="S126" i="78"/>
  <c r="N111" i="78"/>
  <c r="I122" i="78"/>
  <c r="M144" i="78"/>
  <c r="K7" i="78"/>
  <c r="L94" i="78"/>
  <c r="D270" i="78"/>
  <c r="G12" i="78"/>
  <c r="E46" i="78"/>
  <c r="K107" i="78"/>
  <c r="G145" i="78"/>
  <c r="E100" i="78"/>
  <c r="U248" i="78"/>
  <c r="O27" i="78"/>
  <c r="O275" i="78"/>
  <c r="R76" i="78"/>
  <c r="T98" i="78"/>
  <c r="C60" i="78"/>
  <c r="P99" i="78"/>
  <c r="E269" i="78"/>
  <c r="O79" i="78"/>
  <c r="I81" i="78"/>
  <c r="Q158" i="78"/>
  <c r="O76" i="78"/>
  <c r="T238" i="78"/>
  <c r="G98" i="78"/>
  <c r="F107" i="78"/>
  <c r="U51" i="78"/>
  <c r="N165" i="78"/>
  <c r="O177" i="78"/>
  <c r="C18" i="78"/>
  <c r="N124" i="78"/>
  <c r="K60" i="78"/>
  <c r="T125" i="78"/>
  <c r="H55" i="78"/>
  <c r="I27" i="78"/>
  <c r="E55" i="78"/>
  <c r="I97" i="78"/>
  <c r="J107" i="78"/>
  <c r="K30" i="78"/>
  <c r="Q100" i="78"/>
  <c r="U266" i="78"/>
  <c r="I217" i="78"/>
  <c r="R163" i="78"/>
  <c r="G165" i="78"/>
  <c r="P273" i="78"/>
  <c r="D209" i="78"/>
  <c r="F304" i="78"/>
  <c r="Q237" i="78"/>
  <c r="T312" i="78"/>
  <c r="I270" i="78"/>
  <c r="M135" i="78"/>
  <c r="F268" i="78"/>
  <c r="H158" i="78"/>
  <c r="U83" i="78"/>
  <c r="P145" i="78"/>
  <c r="G230" i="78"/>
  <c r="U204" i="78"/>
  <c r="N142" i="78"/>
  <c r="S63" i="78"/>
  <c r="R165" i="78"/>
  <c r="T145" i="78"/>
  <c r="E129" i="78"/>
  <c r="Q163" i="78"/>
  <c r="H109" i="78"/>
  <c r="K188" i="78"/>
  <c r="S148" i="78"/>
  <c r="L128" i="78"/>
  <c r="F133" i="78"/>
  <c r="O222" i="78"/>
  <c r="G175" i="78"/>
  <c r="S223" i="78"/>
  <c r="G159" i="78"/>
  <c r="Q188" i="78"/>
  <c r="C175" i="78"/>
  <c r="T209" i="78"/>
  <c r="R167" i="78"/>
  <c r="Q239" i="78"/>
  <c r="J188" i="78"/>
  <c r="J304" i="78"/>
  <c r="L164" i="78"/>
  <c r="S309" i="78"/>
  <c r="P175" i="78"/>
  <c r="H147" i="78"/>
  <c r="S235" i="78"/>
  <c r="O157" i="78"/>
  <c r="P173" i="78"/>
  <c r="Q83" i="78"/>
  <c r="M46" i="78"/>
  <c r="S167" i="78"/>
  <c r="U123" i="78"/>
  <c r="C49" i="78"/>
  <c r="S28" i="78"/>
  <c r="O126" i="78"/>
  <c r="C8" i="78"/>
  <c r="F103" i="78"/>
  <c r="E137" i="78"/>
  <c r="J124" i="78"/>
  <c r="M110" i="78"/>
  <c r="D40" i="78"/>
  <c r="E227" i="78"/>
  <c r="I32" i="78"/>
  <c r="U158" i="78"/>
  <c r="O91" i="78"/>
  <c r="N119" i="78"/>
  <c r="T118" i="78"/>
  <c r="F249" i="78"/>
  <c r="P21" i="78"/>
  <c r="G39" i="78"/>
  <c r="G107" i="78"/>
  <c r="H288" i="78"/>
  <c r="H67" i="78"/>
  <c r="D238" i="78"/>
  <c r="N22" i="78"/>
  <c r="F83" i="78"/>
  <c r="I129" i="78"/>
  <c r="Q67" i="78"/>
  <c r="J209" i="78"/>
  <c r="D75" i="78"/>
  <c r="Q165" i="78"/>
  <c r="H221" i="78"/>
  <c r="C72" i="78"/>
  <c r="F118" i="78"/>
  <c r="D32" i="78"/>
  <c r="O72" i="78"/>
  <c r="S301" i="78"/>
  <c r="O29" i="78"/>
  <c r="K46" i="78"/>
  <c r="P160" i="78"/>
  <c r="P100" i="78"/>
  <c r="L218" i="78"/>
  <c r="O67" i="78"/>
  <c r="I107" i="78"/>
  <c r="S89" i="78"/>
  <c r="O164" i="78"/>
  <c r="N177" i="78"/>
  <c r="R67" i="78"/>
  <c r="Q43" i="78"/>
  <c r="K127" i="78"/>
  <c r="R110" i="78"/>
  <c r="E27" i="78"/>
  <c r="E126" i="78"/>
  <c r="J72" i="78"/>
  <c r="F76" i="78"/>
  <c r="R49" i="78"/>
  <c r="N68" i="78"/>
  <c r="M170" i="78"/>
  <c r="T274" i="78"/>
  <c r="E312" i="78"/>
  <c r="L276" i="78"/>
  <c r="C185" i="78"/>
  <c r="T191" i="78"/>
  <c r="S204" i="78"/>
  <c r="N279" i="78"/>
  <c r="I260" i="78"/>
  <c r="I249" i="78"/>
  <c r="Q235" i="78"/>
  <c r="P227" i="78"/>
  <c r="U174" i="78"/>
  <c r="L280" i="78"/>
  <c r="T176" i="78"/>
  <c r="S13" i="78"/>
  <c r="N189" i="78"/>
  <c r="U240" i="78"/>
  <c r="F227" i="78"/>
  <c r="E218" i="78"/>
  <c r="D59" i="78"/>
  <c r="L149" i="78"/>
  <c r="H198" i="78"/>
  <c r="D14" i="78"/>
  <c r="O185" i="78"/>
  <c r="M28" i="78"/>
  <c r="R274" i="78"/>
  <c r="O219" i="78"/>
  <c r="T103" i="78"/>
  <c r="C220" i="78"/>
  <c r="R148" i="78"/>
  <c r="H267" i="78"/>
  <c r="C173" i="78"/>
  <c r="F145" i="78"/>
  <c r="N291" i="78"/>
  <c r="C227" i="78"/>
  <c r="M292" i="78"/>
  <c r="L144" i="78"/>
  <c r="N202" i="78"/>
  <c r="S202" i="78"/>
  <c r="H249" i="78"/>
  <c r="H269" i="78"/>
  <c r="E159" i="78"/>
  <c r="T276" i="78"/>
  <c r="P217" i="78"/>
  <c r="J142" i="78"/>
  <c r="C64" i="78"/>
  <c r="E63" i="78"/>
  <c r="F173" i="78"/>
  <c r="R69" i="78"/>
  <c r="O100" i="78"/>
  <c r="H113" i="78"/>
  <c r="T60" i="78"/>
  <c r="G109" i="78"/>
  <c r="E185" i="78"/>
  <c r="U102" i="78"/>
  <c r="U104" i="78"/>
  <c r="R126" i="78"/>
  <c r="T148" i="78"/>
  <c r="L13" i="78"/>
  <c r="R124" i="78"/>
  <c r="T158" i="78"/>
  <c r="N114" i="78"/>
  <c r="S27" i="78"/>
  <c r="K8" i="78"/>
  <c r="R133" i="78"/>
  <c r="H94" i="78"/>
  <c r="M7" i="78"/>
  <c r="J237" i="78"/>
  <c r="O32" i="78"/>
  <c r="T300" i="78"/>
  <c r="P60" i="78"/>
  <c r="C11" i="78"/>
  <c r="T22" i="78"/>
  <c r="L114" i="78"/>
  <c r="Q139" i="78"/>
  <c r="D55" i="78"/>
  <c r="S209" i="78"/>
  <c r="I180" i="78"/>
  <c r="O111" i="78"/>
  <c r="T298" i="78"/>
  <c r="P123" i="78"/>
  <c r="U85" i="78"/>
  <c r="R280" i="78"/>
  <c r="U197" i="78"/>
  <c r="P208" i="78"/>
  <c r="T137" i="78"/>
  <c r="G237" i="78"/>
  <c r="J180" i="78"/>
  <c r="F239" i="78"/>
  <c r="K266" i="78"/>
  <c r="H298" i="78"/>
  <c r="F134" i="78"/>
  <c r="L288" i="78"/>
  <c r="F204" i="78"/>
  <c r="C100" i="78"/>
  <c r="P298" i="78"/>
  <c r="S164" i="78"/>
  <c r="E253" i="78"/>
  <c r="P159" i="78"/>
  <c r="J89" i="78"/>
  <c r="T221" i="78"/>
  <c r="Q79" i="78"/>
  <c r="H139" i="78"/>
  <c r="S118" i="78"/>
  <c r="Q300" i="78"/>
  <c r="J156" i="78"/>
  <c r="P29" i="78"/>
  <c r="C152" i="78"/>
  <c r="Q230" i="78"/>
  <c r="S170" i="78"/>
  <c r="S234" i="78"/>
  <c r="P223" i="78"/>
  <c r="L203" i="78"/>
  <c r="J297" i="78"/>
  <c r="Q137" i="78"/>
  <c r="C228" i="78"/>
  <c r="F208" i="78"/>
  <c r="I197" i="78"/>
  <c r="C164" i="78"/>
  <c r="R156" i="78"/>
  <c r="G222" i="78"/>
  <c r="C146" i="78"/>
  <c r="J144" i="78"/>
  <c r="U247" i="78"/>
  <c r="K152" i="78"/>
  <c r="U101" i="78"/>
  <c r="G100" i="78"/>
  <c r="U148" i="78"/>
  <c r="U107" i="78"/>
  <c r="E75" i="78"/>
  <c r="Q12" i="78"/>
  <c r="P97" i="78"/>
  <c r="G58" i="78"/>
  <c r="I101" i="78"/>
  <c r="T163" i="78"/>
  <c r="K29" i="78"/>
  <c r="K136" i="78"/>
  <c r="T87" i="78"/>
  <c r="T14" i="78"/>
  <c r="H144" i="78"/>
  <c r="M63" i="78"/>
  <c r="K54" i="78"/>
  <c r="O55" i="78"/>
  <c r="C268" i="78"/>
  <c r="K63" i="78"/>
  <c r="O256" i="78"/>
  <c r="J147" i="78"/>
  <c r="P259" i="78"/>
  <c r="G144" i="78"/>
  <c r="E275" i="78"/>
  <c r="L279" i="78"/>
  <c r="J312" i="78"/>
  <c r="C279" i="78"/>
  <c r="O296" i="78"/>
  <c r="L248" i="78"/>
  <c r="L234" i="78"/>
  <c r="C133" i="78"/>
  <c r="L60" i="78"/>
  <c r="H164" i="78"/>
  <c r="T117" i="78"/>
  <c r="U273" i="78"/>
  <c r="D217" i="78"/>
  <c r="E144" i="78"/>
  <c r="E158" i="78"/>
  <c r="J222" i="78"/>
  <c r="O18" i="78"/>
  <c r="P288" i="78"/>
  <c r="G217" i="78"/>
  <c r="D99" i="78"/>
  <c r="P184" i="78"/>
  <c r="S306" i="78"/>
  <c r="R152" i="78"/>
  <c r="J274" i="78"/>
  <c r="Q207" i="78"/>
  <c r="F143" i="78"/>
  <c r="L304" i="78"/>
  <c r="K292" i="78"/>
  <c r="I235" i="78"/>
  <c r="K190" i="78"/>
  <c r="K274" i="78"/>
  <c r="M132" i="78"/>
  <c r="H191" i="78"/>
  <c r="G174" i="78"/>
  <c r="N215" i="78"/>
  <c r="I166" i="78"/>
  <c r="O227" i="78"/>
  <c r="Q175" i="78"/>
  <c r="D137" i="78"/>
  <c r="M33" i="78"/>
  <c r="R32" i="78"/>
  <c r="K145" i="78"/>
  <c r="F85" i="78"/>
  <c r="M11" i="78"/>
  <c r="U245" i="78"/>
  <c r="T94" i="78"/>
  <c r="K111" i="78"/>
  <c r="L100" i="78"/>
  <c r="P185" i="78"/>
  <c r="E119" i="78"/>
  <c r="L40" i="78"/>
  <c r="D114" i="78"/>
  <c r="H111" i="78"/>
  <c r="H28" i="78"/>
  <c r="H145" i="78"/>
  <c r="M111" i="78"/>
  <c r="T40" i="78"/>
  <c r="H64" i="78"/>
  <c r="T152" i="78"/>
  <c r="J288" i="78"/>
  <c r="S221" i="78"/>
  <c r="F228" i="78"/>
  <c r="G244" i="78"/>
  <c r="T234" i="78"/>
  <c r="D287" i="78"/>
  <c r="P281" i="78"/>
  <c r="T245" i="78"/>
  <c r="R172" i="78"/>
  <c r="K237" i="78"/>
  <c r="I301" i="78"/>
  <c r="S129" i="78"/>
  <c r="G287" i="78"/>
  <c r="T76" i="78"/>
  <c r="G215" i="78"/>
  <c r="Q206" i="78"/>
  <c r="O137" i="78"/>
  <c r="J7" i="78"/>
  <c r="S197" i="78"/>
  <c r="C147" i="78"/>
  <c r="E109" i="78"/>
  <c r="M238" i="78"/>
  <c r="G204" i="78"/>
  <c r="M227" i="78"/>
  <c r="U258" i="78"/>
  <c r="U206" i="78"/>
  <c r="K224" i="78"/>
  <c r="R164" i="78"/>
  <c r="Q274" i="78"/>
  <c r="P181" i="78"/>
  <c r="E276" i="78"/>
  <c r="Q260" i="78"/>
  <c r="J145" i="78"/>
  <c r="O147" i="78"/>
  <c r="O269" i="78"/>
  <c r="E215" i="78"/>
  <c r="U229" i="78"/>
  <c r="G291" i="78"/>
  <c r="D139" i="78"/>
  <c r="R170" i="78"/>
  <c r="R28" i="78"/>
  <c r="H11" i="78"/>
  <c r="E134" i="78"/>
  <c r="I44" i="78"/>
  <c r="D46" i="78"/>
  <c r="P297" i="78"/>
  <c r="I110" i="78"/>
  <c r="G14" i="78"/>
  <c r="F32" i="78"/>
  <c r="G158" i="78"/>
  <c r="H75" i="78"/>
  <c r="H7" i="78"/>
  <c r="J103" i="78"/>
  <c r="G63" i="78"/>
  <c r="J75" i="78"/>
  <c r="S43" i="78"/>
  <c r="G164" i="78"/>
  <c r="G97" i="78"/>
  <c r="D244" i="78"/>
  <c r="Q148" i="78"/>
  <c r="U253" i="78"/>
  <c r="H278" i="78"/>
  <c r="G235" i="78"/>
  <c r="L175" i="78"/>
  <c r="N267" i="78"/>
  <c r="E239" i="78"/>
  <c r="G245" i="78"/>
  <c r="C166" i="78"/>
  <c r="Q306" i="78"/>
  <c r="J190" i="78"/>
  <c r="U278" i="78"/>
  <c r="U190" i="78"/>
  <c r="U128" i="78"/>
  <c r="Q133" i="78"/>
  <c r="O216" i="78"/>
  <c r="F255" i="78"/>
  <c r="U185" i="78"/>
  <c r="I64" i="78"/>
  <c r="S152" i="78"/>
  <c r="Q87" i="78"/>
  <c r="K159" i="78"/>
  <c r="S216" i="78"/>
  <c r="N188" i="78"/>
  <c r="U244" i="78"/>
  <c r="G135" i="78"/>
  <c r="O145" i="78"/>
  <c r="G188" i="78"/>
  <c r="K148" i="78"/>
  <c r="J287" i="78"/>
  <c r="J176" i="78"/>
  <c r="J202" i="78"/>
  <c r="G176" i="78"/>
  <c r="J164" i="78"/>
  <c r="L301" i="78"/>
  <c r="D145" i="78"/>
  <c r="P235" i="78"/>
  <c r="C202" i="78"/>
  <c r="S159" i="78"/>
  <c r="M108" i="78"/>
  <c r="S109" i="78"/>
  <c r="J249" i="78"/>
  <c r="S12" i="78"/>
  <c r="L119" i="78"/>
  <c r="S274" i="78"/>
  <c r="Q8" i="78"/>
  <c r="N94" i="78"/>
  <c r="N91" i="78"/>
  <c r="L132" i="78"/>
  <c r="R118" i="78"/>
  <c r="E97" i="78"/>
  <c r="F54" i="78"/>
  <c r="D44" i="78"/>
  <c r="T309" i="78"/>
  <c r="N306" i="78"/>
  <c r="T267" i="78"/>
  <c r="R147" i="78"/>
  <c r="J300" i="78"/>
  <c r="S236" i="78"/>
  <c r="D250" i="78"/>
  <c r="O258" i="78"/>
  <c r="U146" i="78"/>
  <c r="P218" i="78"/>
  <c r="P209" i="78"/>
  <c r="R292" i="78"/>
  <c r="O136" i="78"/>
  <c r="L129" i="78"/>
  <c r="L222" i="78"/>
  <c r="E203" i="78"/>
  <c r="E68" i="78"/>
  <c r="R246" i="78"/>
  <c r="U138" i="78"/>
  <c r="K227" i="78"/>
  <c r="I227" i="78"/>
  <c r="O28" i="78"/>
  <c r="G206" i="78"/>
  <c r="T228" i="78"/>
  <c r="C300" i="78"/>
  <c r="R218" i="78"/>
  <c r="J184" i="78"/>
  <c r="Q176" i="78"/>
  <c r="D258" i="78"/>
  <c r="T174" i="78"/>
  <c r="P230" i="78"/>
  <c r="J204" i="78"/>
  <c r="D166" i="78"/>
  <c r="D204" i="78"/>
  <c r="C132" i="78"/>
  <c r="L268" i="78"/>
  <c r="U147" i="78"/>
  <c r="D146" i="78"/>
  <c r="F202" i="78"/>
  <c r="L156" i="78"/>
  <c r="M267" i="78"/>
  <c r="D184" i="78"/>
  <c r="K146" i="78"/>
  <c r="R122" i="78"/>
  <c r="N49" i="78"/>
  <c r="H59" i="78"/>
  <c r="J221" i="78"/>
  <c r="O7" i="78"/>
  <c r="G44" i="78"/>
  <c r="F219" i="78"/>
  <c r="N60" i="78"/>
  <c r="R33" i="78"/>
  <c r="D109" i="78"/>
  <c r="G268" i="78"/>
  <c r="H68" i="78"/>
  <c r="H51" i="78"/>
  <c r="O267" i="78"/>
  <c r="E69" i="78"/>
  <c r="O87" i="78"/>
  <c r="J83" i="78"/>
  <c r="J165" i="78"/>
  <c r="P26" i="78"/>
  <c r="Q40" i="78"/>
  <c r="U12" i="78"/>
  <c r="R258" i="78"/>
  <c r="D142" i="78"/>
  <c r="U301" i="78"/>
  <c r="H270" i="78"/>
  <c r="O234" i="78"/>
  <c r="P174" i="78"/>
  <c r="G257" i="78"/>
  <c r="T229" i="78"/>
  <c r="N138" i="78"/>
  <c r="T156" i="78"/>
  <c r="G276" i="78"/>
  <c r="H79" i="78"/>
  <c r="U239" i="78"/>
  <c r="K147" i="78"/>
  <c r="N76" i="78"/>
  <c r="F138" i="78"/>
  <c r="R209" i="78"/>
  <c r="E188" i="78"/>
  <c r="I152" i="78"/>
  <c r="E87" i="78"/>
  <c r="I143" i="78"/>
  <c r="H206" i="78"/>
  <c r="H170" i="78"/>
  <c r="Q267" i="78"/>
  <c r="M230" i="78"/>
  <c r="P245" i="78"/>
  <c r="N146" i="78"/>
  <c r="G147" i="78"/>
  <c r="R137" i="78"/>
  <c r="H257" i="78"/>
  <c r="R160" i="78"/>
  <c r="Q205" i="78"/>
  <c r="E208" i="78"/>
  <c r="D164" i="78"/>
  <c r="D297" i="78"/>
  <c r="J173" i="78"/>
  <c r="S222" i="78"/>
  <c r="Q217" i="78"/>
  <c r="H30" i="78"/>
  <c r="P117" i="78"/>
  <c r="H119" i="78"/>
  <c r="O142" i="78"/>
  <c r="C51" i="78"/>
  <c r="M55" i="78"/>
  <c r="L257" i="78"/>
  <c r="R12" i="78"/>
  <c r="K44" i="78"/>
  <c r="J68" i="78"/>
  <c r="T164" i="78"/>
  <c r="F79" i="78"/>
  <c r="I8" i="78"/>
  <c r="S157" i="78"/>
  <c r="S253" i="78"/>
  <c r="M304" i="78"/>
  <c r="N298" i="78"/>
  <c r="L269" i="78"/>
  <c r="L278" i="78"/>
  <c r="N288" i="78"/>
  <c r="D248" i="78"/>
  <c r="E206" i="78"/>
  <c r="E219" i="78"/>
  <c r="C239" i="78"/>
  <c r="P167" i="78"/>
  <c r="U180" i="78"/>
  <c r="E177" i="78"/>
  <c r="K209" i="78"/>
  <c r="U170" i="78"/>
  <c r="G279" i="78"/>
  <c r="J230" i="78"/>
  <c r="K72" i="78"/>
  <c r="M206" i="78"/>
  <c r="G223" i="78"/>
  <c r="M217" i="78"/>
  <c r="T139" i="78"/>
  <c r="C223" i="78"/>
  <c r="T143" i="78"/>
  <c r="L277" i="78"/>
  <c r="R278" i="78"/>
  <c r="J175" i="78"/>
  <c r="C230" i="78"/>
  <c r="S207" i="78"/>
  <c r="N280" i="78"/>
  <c r="G146" i="78"/>
  <c r="U145" i="78"/>
  <c r="E147" i="78"/>
  <c r="T277" i="78"/>
  <c r="R142" i="78"/>
  <c r="T268" i="78"/>
  <c r="F222" i="78"/>
  <c r="K269" i="78"/>
  <c r="C135" i="78"/>
  <c r="N118" i="78"/>
  <c r="Q54" i="78"/>
  <c r="H32" i="78"/>
  <c r="O134" i="78"/>
  <c r="F27" i="78"/>
  <c r="G125" i="78"/>
  <c r="O175" i="78"/>
  <c r="C27" i="78"/>
  <c r="P127" i="78"/>
  <c r="I172" i="78"/>
  <c r="J234" i="78"/>
  <c r="P7" i="78"/>
  <c r="L63" i="78"/>
  <c r="L43" i="78"/>
  <c r="L270" i="78"/>
  <c r="J247" i="78"/>
  <c r="R132" i="78"/>
  <c r="C295" i="78"/>
  <c r="D241" i="78"/>
  <c r="D304" i="78"/>
  <c r="G250" i="78"/>
  <c r="Q218" i="78"/>
  <c r="U277" i="78"/>
  <c r="T172" i="78"/>
  <c r="R149" i="78"/>
  <c r="T165" i="78"/>
  <c r="O257" i="78"/>
  <c r="N269" i="78"/>
  <c r="M101" i="78"/>
  <c r="K300" i="78"/>
  <c r="F167" i="78"/>
  <c r="D222" i="78"/>
  <c r="G160" i="78"/>
  <c r="K215" i="78"/>
  <c r="D144" i="78"/>
  <c r="C54" i="78"/>
  <c r="F144" i="78"/>
  <c r="E230" i="78"/>
  <c r="L181" i="78"/>
  <c r="D257" i="78"/>
  <c r="G205" i="78"/>
  <c r="F203" i="78"/>
  <c r="N300" i="78"/>
  <c r="T222" i="78"/>
  <c r="K280" i="78"/>
  <c r="S273" i="78"/>
  <c r="I276" i="78"/>
  <c r="S188" i="78"/>
  <c r="L298" i="78"/>
  <c r="H163" i="78"/>
  <c r="O208" i="78"/>
  <c r="M175" i="78"/>
  <c r="F217" i="78"/>
  <c r="M275" i="78"/>
  <c r="S260" i="78"/>
  <c r="K109" i="78"/>
  <c r="L21" i="78"/>
  <c r="F113" i="78"/>
  <c r="E104" i="78"/>
  <c r="G7" i="78"/>
  <c r="J32" i="78"/>
  <c r="E173" i="78"/>
  <c r="F55" i="78"/>
  <c r="Q127" i="78"/>
  <c r="D79" i="78"/>
  <c r="O287" i="78"/>
  <c r="M125" i="78"/>
  <c r="H54" i="78"/>
  <c r="G260" i="78"/>
  <c r="N127" i="78"/>
  <c r="O104" i="78"/>
  <c r="D43" i="78"/>
  <c r="R203" i="78"/>
  <c r="H127" i="78"/>
  <c r="G26" i="78"/>
  <c r="J246" i="78"/>
  <c r="T13" i="78"/>
  <c r="L79" i="78"/>
  <c r="F148" i="78"/>
  <c r="N107" i="78"/>
  <c r="L299" i="78"/>
  <c r="P109" i="78"/>
  <c r="H69" i="78"/>
  <c r="D202" i="78"/>
  <c r="T291" i="78"/>
  <c r="Q173" i="78"/>
  <c r="N246" i="78"/>
  <c r="L260" i="78"/>
  <c r="N270" i="78"/>
  <c r="R157" i="78"/>
  <c r="N275" i="78"/>
  <c r="Q248" i="78"/>
  <c r="M241" i="78"/>
  <c r="E107" i="78"/>
  <c r="I261" i="78"/>
  <c r="M138" i="78"/>
  <c r="S30" i="78"/>
  <c r="O236" i="78"/>
  <c r="R158" i="78"/>
  <c r="C298" i="78"/>
  <c r="L157" i="78"/>
  <c r="K100" i="78"/>
  <c r="K228" i="78"/>
  <c r="C111" i="78"/>
  <c r="S239" i="78"/>
  <c r="P138" i="78"/>
  <c r="M177" i="78"/>
  <c r="I159" i="78"/>
  <c r="G238" i="78"/>
  <c r="G184" i="78"/>
  <c r="D143" i="78"/>
  <c r="D300" i="78"/>
  <c r="L139" i="78"/>
  <c r="C278" i="78"/>
  <c r="P144" i="78"/>
  <c r="S281" i="78"/>
  <c r="F171" i="78"/>
  <c r="U152" i="78"/>
  <c r="O278" i="78"/>
  <c r="C217" i="78"/>
  <c r="G177" i="78"/>
  <c r="S237" i="78"/>
  <c r="R206" i="78"/>
  <c r="K287" i="78"/>
  <c r="D157" i="78"/>
  <c r="P12" i="78"/>
  <c r="U7" i="78"/>
  <c r="L27" i="78"/>
  <c r="I85" i="78"/>
  <c r="U103" i="78"/>
  <c r="M142" i="78"/>
  <c r="N97" i="78"/>
  <c r="H8" i="78"/>
  <c r="J268" i="78"/>
  <c r="E277" i="78"/>
  <c r="I167" i="78"/>
  <c r="J248" i="78"/>
  <c r="R291" i="78"/>
  <c r="R275" i="78"/>
  <c r="D240" i="78"/>
  <c r="R255" i="78"/>
  <c r="J296" i="78"/>
  <c r="P132" i="78"/>
  <c r="Q44" i="78"/>
  <c r="L223" i="78"/>
  <c r="O60" i="78"/>
  <c r="R260" i="78"/>
  <c r="T239" i="78"/>
  <c r="P122" i="78"/>
  <c r="M240" i="78"/>
  <c r="D126" i="78"/>
  <c r="T216" i="78"/>
  <c r="O203" i="78"/>
  <c r="S46" i="78"/>
  <c r="I278" i="78"/>
  <c r="R145" i="78"/>
  <c r="H83" i="78"/>
  <c r="E13" i="78"/>
  <c r="Q216" i="78"/>
  <c r="O217" i="78"/>
  <c r="U299" i="78"/>
  <c r="S139" i="78"/>
  <c r="T149" i="78"/>
  <c r="U172" i="78"/>
  <c r="J281" i="78"/>
  <c r="F174" i="78"/>
  <c r="Q171" i="78"/>
  <c r="K189" i="78"/>
  <c r="L291" i="78"/>
  <c r="S166" i="78"/>
  <c r="F269" i="78"/>
  <c r="K301" i="78"/>
  <c r="E171" i="78"/>
  <c r="M218" i="78"/>
  <c r="D224" i="78"/>
  <c r="K247" i="78"/>
  <c r="K177" i="78"/>
  <c r="Q30" i="78"/>
  <c r="O68" i="78"/>
  <c r="D274" i="78"/>
  <c r="M44" i="78"/>
  <c r="J91" i="78"/>
  <c r="O125" i="78"/>
  <c r="L191" i="78"/>
  <c r="U122" i="78"/>
  <c r="Q75" i="78"/>
  <c r="N67" i="78"/>
  <c r="P91" i="78"/>
  <c r="N123" i="78"/>
  <c r="H44" i="78"/>
  <c r="F149" i="78"/>
  <c r="M129" i="78"/>
  <c r="Q76" i="78"/>
  <c r="G111" i="78"/>
  <c r="M253" i="78"/>
  <c r="E21" i="78"/>
  <c r="C63" i="78"/>
  <c r="Q170" i="78"/>
  <c r="E234" i="78"/>
  <c r="L295" i="78"/>
  <c r="H244" i="78"/>
  <c r="L236" i="78"/>
  <c r="P220" i="78"/>
  <c r="L202" i="78"/>
  <c r="T259" i="78"/>
  <c r="E246" i="78"/>
  <c r="T159" i="78"/>
  <c r="Q94" i="78"/>
  <c r="G85" i="78"/>
  <c r="P222" i="78"/>
  <c r="U163" i="78"/>
  <c r="K33" i="78"/>
  <c r="Q144" i="78"/>
  <c r="J129" i="78"/>
  <c r="O254" i="78"/>
  <c r="H133" i="78"/>
  <c r="C114" i="78"/>
  <c r="C238" i="78"/>
  <c r="Q134" i="78"/>
  <c r="H81" i="78"/>
  <c r="O220" i="78"/>
  <c r="G152" i="78"/>
  <c r="D295" i="78"/>
  <c r="D198" i="78"/>
  <c r="S171" i="78"/>
  <c r="K221" i="78"/>
  <c r="S143" i="78"/>
  <c r="U184" i="78"/>
  <c r="E152" i="78"/>
  <c r="G297" i="78"/>
  <c r="N164" i="78"/>
  <c r="T260" i="78"/>
  <c r="I157" i="78"/>
  <c r="G270" i="78"/>
  <c r="Q172" i="78"/>
  <c r="P299" i="78"/>
  <c r="K132" i="78"/>
  <c r="K238" i="78"/>
  <c r="H171" i="78"/>
  <c r="R59" i="78"/>
  <c r="S104" i="78"/>
  <c r="S217" i="78"/>
  <c r="C103" i="78"/>
  <c r="D49" i="78"/>
  <c r="U167" i="78"/>
  <c r="L123" i="78"/>
  <c r="U58" i="78"/>
  <c r="F8" i="78"/>
  <c r="E8" i="78"/>
  <c r="F124" i="78"/>
  <c r="D180" i="78"/>
  <c r="H174" i="78"/>
  <c r="F238" i="78"/>
  <c r="C291" i="78"/>
  <c r="G300" i="78"/>
  <c r="R245" i="78"/>
  <c r="F274" i="78"/>
  <c r="U157" i="78"/>
  <c r="L275" i="78"/>
  <c r="E145" i="78"/>
  <c r="G69" i="78"/>
  <c r="O273" i="78"/>
  <c r="J27" i="78"/>
  <c r="U260" i="78"/>
  <c r="C204" i="78"/>
  <c r="U81" i="78"/>
  <c r="I113" i="78"/>
  <c r="J189" i="78"/>
  <c r="L244" i="78"/>
  <c r="S110" i="78"/>
  <c r="R259" i="78"/>
  <c r="K216" i="78"/>
  <c r="E295" i="78"/>
  <c r="C181" i="78"/>
  <c r="J17" i="78"/>
  <c r="M258" i="78"/>
  <c r="Q198" i="78"/>
  <c r="K171" i="78"/>
  <c r="H224" i="78"/>
  <c r="P228" i="78"/>
  <c r="S228" i="78"/>
  <c r="F206" i="78"/>
  <c r="I204" i="78"/>
  <c r="U288" i="78"/>
  <c r="N221" i="78"/>
  <c r="D268" i="78"/>
  <c r="D185" i="78"/>
  <c r="D216" i="78"/>
  <c r="T170" i="78"/>
  <c r="I306" i="78"/>
  <c r="O166" i="78"/>
  <c r="T261" i="78"/>
  <c r="J157" i="78"/>
  <c r="K99" i="78"/>
  <c r="Q119" i="78"/>
  <c r="L246" i="78"/>
  <c r="U29" i="78"/>
  <c r="D97" i="78"/>
  <c r="I75" i="78"/>
  <c r="R223" i="78"/>
  <c r="P83" i="78"/>
  <c r="N295" i="78"/>
  <c r="H266" i="78"/>
  <c r="I300" i="78"/>
  <c r="S254" i="78"/>
  <c r="E244" i="78"/>
  <c r="K218" i="78"/>
  <c r="M237" i="78"/>
  <c r="R281" i="78"/>
  <c r="U177" i="78"/>
  <c r="I43" i="78"/>
  <c r="M143" i="78"/>
  <c r="J118" i="78"/>
  <c r="U259" i="78"/>
  <c r="J133" i="78"/>
  <c r="R99" i="78"/>
  <c r="G149" i="78"/>
  <c r="L32" i="78"/>
  <c r="C159" i="78"/>
  <c r="H27" i="78"/>
  <c r="Q299" i="78"/>
  <c r="R221" i="78"/>
  <c r="I267" i="78"/>
  <c r="R138" i="78"/>
  <c r="K67" i="78"/>
  <c r="I256" i="78"/>
  <c r="L133" i="78"/>
  <c r="K135" i="78"/>
  <c r="O298" i="78"/>
  <c r="O138" i="78"/>
  <c r="F260" i="78"/>
  <c r="T230" i="78"/>
  <c r="N149" i="78"/>
  <c r="L163" i="78"/>
  <c r="M133" i="78"/>
  <c r="K174" i="78"/>
  <c r="J137" i="78"/>
  <c r="H204" i="78"/>
  <c r="E167" i="78"/>
  <c r="I134" i="78"/>
  <c r="F291" i="78"/>
  <c r="P269" i="78"/>
  <c r="O281" i="78"/>
  <c r="J110" i="78"/>
  <c r="S123" i="78"/>
  <c r="F30" i="78"/>
  <c r="R60" i="78"/>
  <c r="T100" i="78"/>
  <c r="F147" i="78"/>
  <c r="D87" i="78"/>
  <c r="P75" i="78"/>
  <c r="D312" i="78"/>
  <c r="E99" i="78"/>
  <c r="F40" i="78"/>
  <c r="T30" i="78"/>
  <c r="I165" i="78"/>
  <c r="R304" i="78"/>
  <c r="G207" i="78"/>
  <c r="O304" i="78"/>
  <c r="U296" i="78"/>
  <c r="P267" i="78"/>
  <c r="C280" i="78"/>
  <c r="U255" i="78"/>
  <c r="G190" i="78"/>
  <c r="M202" i="78"/>
  <c r="C306" i="78"/>
  <c r="S280" i="78"/>
  <c r="T217" i="78"/>
  <c r="F99" i="78"/>
  <c r="R198" i="78"/>
  <c r="U11" i="78"/>
  <c r="D281" i="78"/>
  <c r="R230" i="78"/>
  <c r="D17" i="78"/>
  <c r="L125" i="78"/>
  <c r="L273" i="78"/>
  <c r="U135" i="78"/>
  <c r="L54" i="78"/>
  <c r="N143" i="78"/>
  <c r="G236" i="78"/>
  <c r="L165" i="78"/>
  <c r="Q33" i="78"/>
  <c r="M274" i="78"/>
  <c r="D220" i="78"/>
  <c r="O300" i="78"/>
  <c r="I247" i="78"/>
  <c r="G208" i="78"/>
  <c r="U208" i="78"/>
  <c r="Q208" i="78"/>
  <c r="C219" i="78"/>
  <c r="L184" i="78"/>
  <c r="I266" i="78"/>
  <c r="N239" i="78"/>
  <c r="S190" i="78"/>
  <c r="D234" i="78"/>
  <c r="K164" i="78"/>
  <c r="I244" i="78"/>
  <c r="J277" i="78"/>
  <c r="J253" i="78"/>
  <c r="G216" i="78"/>
  <c r="G64" i="78"/>
  <c r="R205" i="78"/>
  <c r="I220" i="78"/>
  <c r="Q227" i="78"/>
  <c r="P101" i="78"/>
  <c r="Q114" i="78"/>
  <c r="P102" i="78"/>
  <c r="C79" i="78"/>
  <c r="Q21" i="78"/>
  <c r="C240" i="78"/>
  <c r="F75" i="78"/>
  <c r="E142" i="78"/>
  <c r="N266" i="78"/>
  <c r="I102" i="78"/>
  <c r="L75" i="78"/>
  <c r="J181" i="78"/>
  <c r="C26" i="78"/>
  <c r="M58" i="78"/>
  <c r="O59" i="78"/>
  <c r="G281" i="78"/>
  <c r="U108" i="78"/>
  <c r="R202" i="78"/>
  <c r="T26" i="78"/>
  <c r="Q204" i="78"/>
  <c r="L11" i="78"/>
  <c r="K18" i="78"/>
  <c r="O12" i="78"/>
  <c r="P30" i="78"/>
  <c r="M103" i="78"/>
  <c r="H98" i="78"/>
  <c r="D113" i="78"/>
  <c r="J117" i="78"/>
  <c r="P111" i="78"/>
  <c r="R117" i="78"/>
  <c r="P54" i="78"/>
  <c r="K40" i="78"/>
  <c r="N104" i="78"/>
  <c r="C89" i="78"/>
  <c r="M98" i="78"/>
  <c r="P124" i="78"/>
  <c r="I118" i="78"/>
  <c r="G119" i="78"/>
  <c r="M174" i="78"/>
  <c r="P108" i="78"/>
  <c r="E288" i="78"/>
  <c r="J12" i="78"/>
  <c r="Q278" i="78"/>
  <c r="F101" i="78"/>
  <c r="C234" i="78"/>
  <c r="F136" i="78"/>
  <c r="N133" i="78"/>
  <c r="H129" i="78"/>
  <c r="H300" i="78"/>
  <c r="C277" i="78"/>
  <c r="T44" i="78"/>
  <c r="C29" i="78"/>
  <c r="R29" i="78"/>
  <c r="Q97" i="78"/>
  <c r="S97" i="78"/>
  <c r="E60" i="78"/>
  <c r="H256" i="78"/>
  <c r="M81" i="78"/>
  <c r="P148" i="78"/>
  <c r="M124" i="78"/>
  <c r="T63" i="78"/>
  <c r="S215" i="78"/>
  <c r="L124" i="78"/>
  <c r="P128" i="78"/>
  <c r="H103" i="78"/>
  <c r="S208" i="78"/>
  <c r="D100" i="78"/>
  <c r="D246" i="78"/>
  <c r="N58" i="78"/>
  <c r="S181" i="78"/>
  <c r="M39" i="78"/>
  <c r="L102" i="78"/>
  <c r="Q59" i="78"/>
  <c r="C85" i="78"/>
  <c r="L99" i="78"/>
  <c r="N72" i="78"/>
  <c r="U59" i="78"/>
  <c r="M100" i="78"/>
  <c r="P11" i="78"/>
  <c r="M8" i="78"/>
  <c r="Q101" i="78"/>
  <c r="M99" i="78"/>
  <c r="N126" i="78"/>
  <c r="I33" i="78"/>
  <c r="S117" i="78"/>
  <c r="C117" i="78"/>
  <c r="C128" i="78"/>
  <c r="Q26" i="78"/>
  <c r="D119" i="78"/>
  <c r="H33" i="78"/>
  <c r="H43" i="78"/>
  <c r="J216" i="78"/>
  <c r="I68" i="78"/>
  <c r="N102" i="78"/>
  <c r="F128" i="78"/>
  <c r="L107" i="78"/>
  <c r="M67" i="78"/>
  <c r="N27" i="78"/>
  <c r="K128" i="78"/>
  <c r="C119" i="78"/>
  <c r="K13" i="78"/>
  <c r="M134" i="78"/>
  <c r="D103" i="78"/>
  <c r="N205" i="78"/>
  <c r="P110" i="78"/>
  <c r="G255" i="78"/>
  <c r="K69" i="78"/>
  <c r="J215" i="78"/>
  <c r="L8" i="78"/>
  <c r="J177" i="78"/>
  <c r="C218" i="78"/>
  <c r="T198" i="78"/>
  <c r="I55" i="78"/>
  <c r="S69" i="78"/>
  <c r="K89" i="78"/>
  <c r="U54" i="78"/>
  <c r="E67" i="78"/>
  <c r="C136" i="78"/>
  <c r="J31" i="78"/>
  <c r="G166" i="78"/>
  <c r="J135" i="78"/>
  <c r="F100" i="78"/>
  <c r="U63" i="78"/>
  <c r="E240" i="78"/>
  <c r="E122" i="78"/>
  <c r="G11" i="78"/>
  <c r="I240" i="78"/>
  <c r="E30" i="78"/>
  <c r="C43" i="78"/>
  <c r="K39" i="78"/>
  <c r="Q180" i="78"/>
  <c r="R54" i="78"/>
  <c r="F64" i="78"/>
  <c r="U8" i="78"/>
  <c r="J13" i="78"/>
  <c r="F109" i="78"/>
  <c r="T49" i="78"/>
  <c r="L111" i="78"/>
  <c r="U67" i="78"/>
  <c r="Q81" i="78"/>
  <c r="J108" i="78"/>
  <c r="G117" i="78"/>
  <c r="Q39" i="78"/>
  <c r="E40" i="78"/>
  <c r="O129" i="78"/>
  <c r="F175" i="78"/>
  <c r="N110" i="78"/>
  <c r="R114" i="78"/>
  <c r="O101" i="78"/>
  <c r="L98" i="78"/>
  <c r="J100" i="78"/>
  <c r="J51" i="78"/>
  <c r="L108" i="78"/>
  <c r="R11" i="78"/>
  <c r="D72" i="78"/>
  <c r="I28" i="78"/>
  <c r="T135" i="78"/>
  <c r="F180" i="78"/>
  <c r="J158" i="78"/>
  <c r="F33" i="78"/>
  <c r="Q197" i="78"/>
  <c r="S119" i="78"/>
  <c r="N237" i="78"/>
  <c r="S244" i="78"/>
  <c r="J276" i="78"/>
  <c r="C87" i="78"/>
  <c r="R58" i="78"/>
  <c r="N103" i="78"/>
  <c r="I91" i="78"/>
  <c r="C30" i="78"/>
  <c r="Q51" i="78"/>
  <c r="S135" i="78"/>
  <c r="S85" i="78"/>
  <c r="T142" i="78"/>
  <c r="T188" i="78"/>
  <c r="M29" i="78"/>
  <c r="Q128" i="78"/>
  <c r="N244" i="78"/>
  <c r="M75" i="78"/>
  <c r="F63" i="78"/>
  <c r="P203" i="78"/>
  <c r="U72" i="78"/>
  <c r="G27" i="78"/>
  <c r="G28" i="78"/>
  <c r="E165" i="78"/>
  <c r="R79" i="78"/>
  <c r="O13" i="78"/>
  <c r="F11" i="78"/>
  <c r="T108" i="78"/>
  <c r="L274" i="78"/>
  <c r="M13" i="78"/>
  <c r="R30" i="78"/>
  <c r="M109" i="78"/>
  <c r="U44" i="78"/>
  <c r="S18" i="78"/>
  <c r="R123" i="78"/>
  <c r="J60" i="78"/>
  <c r="T21" i="78"/>
  <c r="M117" i="78"/>
  <c r="J40" i="78"/>
  <c r="H110" i="78"/>
  <c r="N39" i="78"/>
  <c r="K11" i="78"/>
  <c r="D7" i="78"/>
  <c r="O98" i="78"/>
  <c r="E111" i="78"/>
  <c r="Q27" i="78"/>
  <c r="P279" i="78"/>
  <c r="P68" i="78"/>
  <c r="L240" i="78"/>
  <c r="R113" i="78"/>
  <c r="T91" i="78"/>
  <c r="G104" i="78"/>
  <c r="C110" i="78"/>
  <c r="K208" i="78"/>
  <c r="P292" i="78"/>
  <c r="H279" i="78"/>
  <c r="J160" i="78"/>
  <c r="N144" i="78"/>
  <c r="O46" i="78"/>
  <c r="K14" i="78"/>
  <c r="G110" i="78"/>
  <c r="C40" i="78"/>
  <c r="E103" i="78"/>
  <c r="D129" i="78"/>
  <c r="D189" i="78"/>
  <c r="M127" i="78"/>
  <c r="H245" i="78"/>
  <c r="C215" i="78"/>
  <c r="Q58" i="78"/>
  <c r="N132" i="78"/>
  <c r="G127" i="78"/>
  <c r="E22" i="78"/>
  <c r="G75" i="78"/>
  <c r="P256" i="78"/>
  <c r="U43" i="78"/>
  <c r="U126" i="78"/>
  <c r="J94" i="78"/>
  <c r="C107" i="78"/>
  <c r="D12" i="78"/>
  <c r="R103" i="78"/>
  <c r="M157" i="78"/>
  <c r="C13" i="78"/>
  <c r="N235" i="78"/>
  <c r="D124" i="78"/>
  <c r="E124" i="78"/>
  <c r="H128" i="78"/>
  <c r="M122" i="78"/>
  <c r="U64" i="78"/>
  <c r="H72" i="78"/>
  <c r="N75" i="78"/>
  <c r="L17" i="78"/>
  <c r="C139" i="78"/>
  <c r="Q7" i="78"/>
  <c r="T109" i="78"/>
  <c r="R119" i="78"/>
  <c r="S99" i="78"/>
  <c r="H14" i="78"/>
  <c r="C68" i="78"/>
  <c r="G30" i="78"/>
  <c r="T18" i="78"/>
  <c r="O109" i="78"/>
  <c r="G185" i="78"/>
  <c r="Q259" i="78"/>
  <c r="M176" i="78"/>
  <c r="K259" i="78"/>
  <c r="P180" i="78"/>
  <c r="U18" i="78"/>
  <c r="K288" i="78"/>
  <c r="S185" i="78"/>
  <c r="T132" i="78"/>
  <c r="M14" i="78"/>
  <c r="Q124" i="78"/>
  <c r="E33" i="78"/>
  <c r="P254" i="78"/>
  <c r="N32" i="78"/>
  <c r="Q258" i="78"/>
  <c r="R46" i="78"/>
  <c r="Q125" i="78"/>
  <c r="H136" i="78"/>
  <c r="G43" i="78"/>
  <c r="P40" i="78"/>
  <c r="U139" i="78"/>
  <c r="P202" i="78"/>
  <c r="J97" i="78"/>
  <c r="M113" i="78"/>
  <c r="M114" i="78"/>
  <c r="H124" i="78"/>
  <c r="N17" i="78"/>
  <c r="U39" i="78"/>
  <c r="N166" i="78"/>
  <c r="Q72" i="78"/>
  <c r="S29" i="78"/>
  <c r="M49" i="78"/>
  <c r="K75" i="78"/>
  <c r="O26" i="78"/>
  <c r="I117" i="78"/>
  <c r="K21" i="78"/>
  <c r="G40" i="78"/>
  <c r="S55" i="78"/>
  <c r="D39" i="78"/>
  <c r="P27" i="78"/>
  <c r="N85" i="78"/>
  <c r="S49" i="78"/>
  <c r="K113" i="78"/>
  <c r="S14" i="78"/>
  <c r="F87" i="78"/>
  <c r="G81" i="78"/>
  <c r="D68" i="78"/>
  <c r="G102" i="78"/>
  <c r="O11" i="78"/>
  <c r="H125" i="78"/>
  <c r="P55" i="78"/>
  <c r="C160" i="78"/>
  <c r="I98" i="78"/>
  <c r="G103" i="78"/>
  <c r="L76" i="78"/>
  <c r="J275" i="78"/>
  <c r="O94" i="78"/>
  <c r="O31" i="78"/>
  <c r="K101" i="78"/>
  <c r="G17" i="78"/>
  <c r="Q103" i="78"/>
  <c r="P8" i="78"/>
  <c r="L180" i="78"/>
  <c r="L152" i="78"/>
  <c r="J132" i="78"/>
  <c r="I124" i="78"/>
  <c r="O63" i="78"/>
  <c r="S111" i="78"/>
  <c r="L59" i="78"/>
  <c r="Q167" i="78"/>
  <c r="L14" i="78"/>
  <c r="L160" i="78"/>
  <c r="U109" i="78"/>
  <c r="S245" i="78"/>
  <c r="P164" i="78"/>
  <c r="J29" i="78"/>
  <c r="P85" i="78"/>
  <c r="T11" i="78"/>
  <c r="N156" i="78"/>
  <c r="G189" i="78"/>
  <c r="P59" i="78"/>
  <c r="Q126" i="78"/>
  <c r="N12" i="78"/>
  <c r="E43" i="78"/>
  <c r="E170" i="78"/>
  <c r="J122" i="78"/>
  <c r="L227" i="78"/>
  <c r="C118" i="78"/>
  <c r="L235" i="78"/>
  <c r="I103" i="78"/>
  <c r="S32" i="78"/>
  <c r="C58" i="78"/>
  <c r="F110" i="78"/>
  <c r="S98" i="78"/>
  <c r="L118" i="78"/>
  <c r="D94" i="78"/>
  <c r="N287" i="78"/>
  <c r="L46" i="78"/>
  <c r="Q85" i="78"/>
  <c r="G22" i="78"/>
  <c r="O128" i="78"/>
  <c r="S7" i="78"/>
  <c r="H85" i="78"/>
  <c r="K129" i="78"/>
  <c r="K12" i="78"/>
  <c r="H108" i="78"/>
  <c r="Q191" i="78"/>
  <c r="F127" i="78"/>
  <c r="L104" i="78"/>
  <c r="F125" i="78"/>
  <c r="D54" i="78"/>
  <c r="U99" i="78"/>
  <c r="K85" i="78"/>
  <c r="Q312" i="78"/>
  <c r="M126" i="78"/>
  <c r="J218" i="78"/>
  <c r="Q185" i="78"/>
  <c r="C207" i="78"/>
  <c r="T119" i="78"/>
  <c r="T89" i="78"/>
  <c r="I123" i="78"/>
  <c r="N33" i="78"/>
  <c r="H156" i="78"/>
  <c r="C55" i="78"/>
  <c r="M228" i="78"/>
  <c r="D108" i="78"/>
  <c r="E7" i="78"/>
  <c r="T203" i="78"/>
  <c r="K236" i="78"/>
  <c r="K83" i="78"/>
  <c r="J241" i="78"/>
  <c r="E108" i="78"/>
  <c r="C21" i="78"/>
  <c r="H227" i="78"/>
  <c r="T205" i="78"/>
  <c r="U55" i="78"/>
  <c r="J126" i="78"/>
  <c r="D127" i="78"/>
  <c r="H49" i="78"/>
  <c r="F126" i="78"/>
  <c r="R64" i="78"/>
  <c r="C190" i="78"/>
  <c r="H99" i="78"/>
  <c r="J109" i="78"/>
  <c r="R129" i="78"/>
  <c r="N28" i="78"/>
  <c r="D134" i="78"/>
  <c r="M309" i="78"/>
  <c r="D110" i="78"/>
  <c r="P163" i="78"/>
  <c r="F256" i="78"/>
  <c r="E176" i="78"/>
  <c r="I138" i="78"/>
  <c r="T236" i="78"/>
  <c r="S125" i="78"/>
  <c r="D122" i="78"/>
  <c r="F280" i="78"/>
  <c r="D28" i="78"/>
  <c r="O172" i="78"/>
  <c r="K122" i="78"/>
  <c r="H39" i="78"/>
  <c r="F254" i="78"/>
  <c r="E217" i="78"/>
  <c r="M83" i="78"/>
  <c r="L22" i="78"/>
  <c r="D67" i="78"/>
  <c r="R185" i="78"/>
  <c r="R104" i="78"/>
  <c r="R108" i="78"/>
  <c r="P67" i="78"/>
  <c r="F129" i="78"/>
  <c r="D236" i="78"/>
  <c r="P152" i="78"/>
  <c r="S54" i="78"/>
  <c r="P118" i="78"/>
  <c r="L110" i="78"/>
  <c r="N175" i="78"/>
  <c r="E94" i="78"/>
  <c r="D107" i="78"/>
  <c r="H306" i="78"/>
  <c r="L55" i="78"/>
  <c r="C142" i="78"/>
  <c r="K166" i="78"/>
  <c r="M32" i="78"/>
  <c r="T51" i="78"/>
  <c r="J238" i="78"/>
  <c r="O69" i="78"/>
  <c r="T111" i="78"/>
  <c r="I87" i="78"/>
  <c r="N229" i="78"/>
  <c r="C269" i="78"/>
  <c r="R94" i="78"/>
  <c r="H107" i="78"/>
  <c r="N29" i="78"/>
  <c r="E136" i="78"/>
  <c r="Q68" i="78"/>
  <c r="P304" i="78"/>
  <c r="H18" i="78"/>
  <c r="P39" i="78"/>
  <c r="K26" i="78"/>
  <c r="G180" i="78"/>
  <c r="P126" i="78"/>
  <c r="R269" i="78"/>
  <c r="M31" i="78"/>
  <c r="F224" i="78"/>
  <c r="D31" i="78"/>
  <c r="O108" i="78"/>
  <c r="T128" i="78"/>
  <c r="J33" i="78"/>
  <c r="C109" i="78"/>
  <c r="G67" i="78"/>
  <c r="F108" i="78"/>
  <c r="E184" i="78"/>
  <c r="L189" i="78"/>
  <c r="D266" i="78"/>
  <c r="F266" i="78"/>
  <c r="N163" i="78"/>
  <c r="I139" i="78"/>
  <c r="P205" i="78"/>
  <c r="E102" i="78"/>
  <c r="Q46" i="78"/>
  <c r="U238" i="78"/>
  <c r="E76" i="78"/>
  <c r="G137" i="78"/>
  <c r="H21" i="78"/>
  <c r="T72" i="78"/>
  <c r="I79" i="78"/>
  <c r="S219" i="78"/>
  <c r="S137" i="78"/>
  <c r="E31" i="78"/>
  <c r="D22" i="78"/>
  <c r="N206" i="78"/>
  <c r="G108" i="78"/>
  <c r="Q149" i="78"/>
  <c r="H13" i="78"/>
  <c r="T189" i="78"/>
  <c r="S51" i="78"/>
  <c r="L69" i="78"/>
  <c r="O33" i="78"/>
  <c r="J291" i="78"/>
  <c r="D51" i="78"/>
  <c r="C241" i="78"/>
  <c r="E18" i="78"/>
  <c r="F230" i="78"/>
  <c r="F14" i="78"/>
  <c r="D104" i="78"/>
  <c r="G49" i="78"/>
  <c r="P89" i="78"/>
  <c r="P241" i="78"/>
  <c r="T28" i="78"/>
  <c r="T55" i="78"/>
  <c r="S246" i="78"/>
  <c r="R237" i="78"/>
  <c r="E202" i="78"/>
  <c r="G181" i="78"/>
  <c r="O146" i="78"/>
  <c r="N260" i="78"/>
  <c r="M137" i="78"/>
  <c r="N147" i="78"/>
  <c r="R256" i="78"/>
  <c r="U68" i="78"/>
  <c r="H258" i="78"/>
  <c r="T75" i="78"/>
  <c r="U91" i="78"/>
  <c r="G124" i="78"/>
  <c r="F176" i="78"/>
  <c r="M167" i="78"/>
  <c r="R125" i="78"/>
  <c r="E14" i="78"/>
  <c r="E81" i="78"/>
  <c r="Q203" i="78"/>
  <c r="C75" i="78"/>
  <c r="I273" i="78"/>
  <c r="T12" i="78"/>
  <c r="E51" i="78"/>
  <c r="N51" i="78"/>
  <c r="N145" i="78"/>
  <c r="F221" i="78"/>
  <c r="L97" i="78"/>
  <c r="C177" i="78"/>
  <c r="L68" i="78"/>
  <c r="S83" i="78"/>
  <c r="M97" i="78"/>
  <c r="P18" i="78"/>
  <c r="S191" i="78"/>
  <c r="I17" i="78"/>
  <c r="E98" i="78"/>
  <c r="U202" i="78"/>
  <c r="O235" i="78"/>
  <c r="Q177" i="78"/>
  <c r="G239" i="78"/>
  <c r="M209" i="78"/>
  <c r="M191" i="78"/>
  <c r="F188" i="78"/>
  <c r="I250" i="78"/>
  <c r="L7" i="78"/>
  <c r="R188" i="78"/>
  <c r="U124" i="78"/>
  <c r="J22" i="78"/>
  <c r="I109" i="78"/>
  <c r="Q102" i="78"/>
  <c r="H219" i="78"/>
  <c r="O191" i="78"/>
  <c r="J43" i="78"/>
  <c r="J298" i="78"/>
  <c r="H87" i="78"/>
  <c r="I237" i="78"/>
  <c r="C67" i="78"/>
  <c r="C97" i="78"/>
  <c r="R17" i="78"/>
  <c r="P63" i="78"/>
  <c r="K185" i="78"/>
  <c r="M102" i="78"/>
  <c r="T160" i="78"/>
  <c r="D11" i="78"/>
  <c r="N44" i="78"/>
  <c r="O167" i="78"/>
  <c r="I108" i="78"/>
  <c r="R180" i="78"/>
  <c r="G249" i="78"/>
  <c r="F69" i="78"/>
  <c r="N273" i="78"/>
  <c r="O144" i="78"/>
  <c r="T102" i="78"/>
  <c r="U164" i="78"/>
  <c r="C144" i="78"/>
  <c r="H157" i="78"/>
  <c r="C31" i="78"/>
  <c r="J136" i="78"/>
  <c r="N40" i="78"/>
  <c r="E128" i="78"/>
  <c r="G129" i="78"/>
  <c r="P72" i="78"/>
  <c r="H254" i="78"/>
  <c r="C236" i="78"/>
  <c r="T104" i="78"/>
  <c r="F51" i="78"/>
  <c r="P255" i="78"/>
  <c r="P22" i="78"/>
  <c r="J207" i="78"/>
  <c r="D27" i="78"/>
  <c r="I13" i="78"/>
  <c r="Q136" i="78"/>
  <c r="P125" i="78"/>
  <c r="O240" i="78"/>
  <c r="R89" i="78"/>
  <c r="T175" i="78"/>
  <c r="U27" i="78"/>
  <c r="K244" i="78"/>
  <c r="C104" i="78"/>
  <c r="H22" i="78"/>
  <c r="K31" i="78"/>
  <c r="U87" i="78"/>
  <c r="M64" i="78"/>
  <c r="M30" i="78"/>
  <c r="K176" i="78"/>
  <c r="P236" i="78"/>
  <c r="F166" i="78"/>
  <c r="S33" i="78"/>
  <c r="S156" i="78"/>
  <c r="Q110" i="78"/>
  <c r="L259" i="78"/>
  <c r="L254" i="78"/>
  <c r="O291" i="78"/>
  <c r="I135" i="78"/>
  <c r="F13" i="78"/>
  <c r="F165" i="78"/>
  <c r="O122" i="78"/>
  <c r="F160" i="78"/>
  <c r="M18" i="78"/>
  <c r="D111" i="78"/>
  <c r="J30" i="78"/>
  <c r="K123" i="78"/>
  <c r="S94" i="78"/>
  <c r="E113" i="78"/>
  <c r="H223" i="78"/>
  <c r="G261" i="78"/>
  <c r="L12" i="78"/>
  <c r="M72" i="78"/>
  <c r="P170" i="78"/>
  <c r="K64" i="78"/>
  <c r="C287" i="78"/>
  <c r="C59" i="78"/>
  <c r="E160" i="78"/>
  <c r="I114" i="78"/>
  <c r="J261" i="78"/>
  <c r="L58" i="78"/>
  <c r="I145" i="78"/>
  <c r="P104" i="78"/>
  <c r="O149" i="78"/>
  <c r="H102" i="78"/>
  <c r="S172" i="78"/>
  <c r="S76" i="78"/>
  <c r="F31" i="78"/>
  <c r="E59" i="78"/>
  <c r="T27" i="78"/>
  <c r="M208" i="78"/>
  <c r="L101" i="78"/>
  <c r="T58" i="78"/>
  <c r="C83" i="78"/>
  <c r="M54" i="78"/>
  <c r="T31" i="78"/>
  <c r="K27" i="78"/>
  <c r="D81" i="78"/>
  <c r="I208" i="78"/>
  <c r="F7" i="78"/>
  <c r="J64" i="78"/>
  <c r="D167" i="78"/>
  <c r="C129" i="78"/>
  <c r="G114" i="78"/>
  <c r="C32" i="78"/>
  <c r="E249" i="78"/>
  <c r="C126" i="78"/>
  <c r="F277" i="78"/>
  <c r="P191" i="78"/>
  <c r="J166" i="78"/>
  <c r="K76" i="78"/>
  <c r="N148" i="78"/>
  <c r="D85" i="78"/>
  <c r="R27" i="78"/>
  <c r="N31" i="78"/>
  <c r="E64" i="78"/>
  <c r="G60" i="78"/>
  <c r="R75" i="78"/>
  <c r="M145" i="78"/>
  <c r="P58" i="78"/>
  <c r="H132" i="78"/>
  <c r="H118" i="78"/>
  <c r="N203" i="78"/>
  <c r="R207" i="78"/>
  <c r="M198" i="78"/>
  <c r="G94" i="78"/>
  <c r="N7" i="78"/>
  <c r="T101" i="78"/>
  <c r="R279" i="78"/>
  <c r="E89" i="78"/>
  <c r="C297" i="78"/>
  <c r="K108" i="78"/>
  <c r="M287" i="78"/>
  <c r="F181" i="78"/>
  <c r="F172" i="78"/>
  <c r="S44" i="78"/>
  <c r="F21" i="78"/>
  <c r="P157" i="78"/>
  <c r="D58" i="78"/>
  <c r="R7" i="78"/>
  <c r="T83" i="78"/>
  <c r="J260" i="78"/>
  <c r="S91" i="78"/>
  <c r="K103" i="78"/>
  <c r="P171" i="78"/>
  <c r="K68" i="78"/>
  <c r="U160" i="78"/>
  <c r="G33" i="78"/>
  <c r="E58" i="78"/>
  <c r="G143" i="78"/>
  <c r="H142" i="78"/>
  <c r="M60" i="78"/>
  <c r="H26" i="78"/>
  <c r="H63" i="78"/>
  <c r="K270" i="78"/>
  <c r="D309" i="78"/>
  <c r="G59" i="78"/>
  <c r="N228" i="78"/>
  <c r="U21" i="78"/>
  <c r="H126" i="78"/>
  <c r="P133" i="78"/>
  <c r="S136" i="78"/>
  <c r="L148" i="78"/>
  <c r="L67" i="78"/>
  <c r="M107" i="78"/>
  <c r="L309" i="78"/>
  <c r="K119" i="78"/>
  <c r="S64" i="78"/>
  <c r="O247" i="78"/>
  <c r="D18" i="78"/>
  <c r="E12" i="78"/>
  <c r="N223" i="78"/>
  <c r="J113" i="78"/>
  <c r="P198" i="78"/>
  <c r="O114" i="78"/>
  <c r="J159" i="78"/>
  <c r="I26" i="78"/>
  <c r="S299" i="78"/>
  <c r="G68" i="78"/>
  <c r="O165" i="78"/>
  <c r="K49" i="78"/>
  <c r="H176" i="78"/>
  <c r="K22" i="78"/>
  <c r="R228" i="78"/>
  <c r="S58" i="78"/>
  <c r="O113" i="78"/>
  <c r="S205" i="78"/>
  <c r="S174" i="78"/>
  <c r="H297" i="78"/>
  <c r="D63" i="78"/>
  <c r="T122" i="78"/>
  <c r="I63" i="78"/>
  <c r="U69" i="78"/>
  <c r="F39" i="78"/>
  <c r="L158" i="78"/>
  <c r="N55" i="78"/>
  <c r="O75" i="78"/>
  <c r="L83" i="78"/>
  <c r="D8" i="78"/>
  <c r="T258" i="78"/>
  <c r="F185" i="78"/>
  <c r="J244" i="78"/>
  <c r="P156" i="78"/>
  <c r="T297" i="78"/>
  <c r="O103" i="78"/>
  <c r="S127" i="78"/>
  <c r="K51" i="78"/>
  <c r="J67" i="78"/>
  <c r="N222" i="78"/>
  <c r="D91" i="78"/>
  <c r="F12" i="78"/>
  <c r="E221" i="78"/>
  <c r="H268" i="78"/>
  <c r="T81" i="78"/>
  <c r="I207" i="78"/>
  <c r="M118" i="78"/>
  <c r="N258" i="78"/>
  <c r="O81" i="78"/>
  <c r="S160" i="78"/>
  <c r="J28" i="78"/>
  <c r="S21" i="78"/>
  <c r="K181" i="78"/>
  <c r="M21" i="78"/>
  <c r="U181" i="78"/>
  <c r="M76" i="78"/>
  <c r="S142" i="78"/>
  <c r="K142" i="78"/>
  <c r="P291" i="78"/>
  <c r="R83" i="78"/>
  <c r="G91" i="78"/>
  <c r="O8" i="78"/>
  <c r="U129" i="78"/>
  <c r="I89" i="78"/>
  <c r="L18" i="78"/>
  <c r="Q99" i="78"/>
  <c r="R18" i="78"/>
  <c r="N64" i="78"/>
  <c r="S75" i="78"/>
  <c r="S101" i="78"/>
  <c r="I222" i="78"/>
  <c r="R22" i="78"/>
  <c r="T219" i="78"/>
  <c r="T68" i="78"/>
  <c r="P51" i="78"/>
  <c r="Q156" i="78"/>
  <c r="C188" i="78"/>
  <c r="N208" i="78"/>
  <c r="N297" i="78"/>
  <c r="S26" i="78"/>
  <c r="S22" i="78"/>
  <c r="C81" i="78"/>
  <c r="N46" i="78"/>
  <c r="N89" i="78"/>
  <c r="M89" i="78"/>
  <c r="J101" i="78"/>
  <c r="C108" i="78"/>
  <c r="M136" i="78"/>
  <c r="O204" i="78"/>
  <c r="G126" i="78"/>
  <c r="P237" i="78"/>
  <c r="L29" i="78"/>
  <c r="I229" i="78"/>
  <c r="G31" i="78"/>
  <c r="T138" i="78"/>
  <c r="C91" i="78"/>
  <c r="L190" i="78"/>
  <c r="Q117" i="78"/>
  <c r="O44" i="78"/>
  <c r="F104" i="78"/>
  <c r="E11" i="78"/>
  <c r="N172" i="78"/>
  <c r="F111" i="78"/>
  <c r="F190" i="78"/>
  <c r="T281" i="78"/>
  <c r="K43" i="78"/>
  <c r="R127" i="78"/>
  <c r="G79" i="78"/>
  <c r="S59" i="78"/>
  <c r="O51" i="78"/>
  <c r="C69" i="78"/>
  <c r="N109" i="78"/>
  <c r="M146" i="78"/>
  <c r="G118" i="78"/>
  <c r="N54" i="78"/>
  <c r="E83" i="78"/>
  <c r="T33" i="78"/>
  <c r="O152" i="78"/>
  <c r="E299" i="78"/>
  <c r="C76" i="78"/>
  <c r="Q122" i="78"/>
  <c r="T29" i="78"/>
  <c r="M40" i="78"/>
  <c r="N63" i="78"/>
  <c r="T59" i="78"/>
  <c r="C122" i="78"/>
  <c r="Q159" i="78"/>
  <c r="O30" i="78"/>
  <c r="U76" i="78"/>
  <c r="O198" i="78"/>
  <c r="D292" i="78"/>
  <c r="L81" i="78"/>
  <c r="O43" i="78"/>
  <c r="Q238" i="78"/>
  <c r="C124" i="78"/>
  <c r="D276" i="78"/>
  <c r="R107" i="78"/>
  <c r="T171" i="78"/>
  <c r="F81" i="78"/>
  <c r="G89" i="78"/>
  <c r="J26" i="78"/>
  <c r="O40" i="78"/>
  <c r="J87" i="78"/>
  <c r="P137" i="78"/>
  <c r="K94" i="78"/>
  <c r="D102" i="78"/>
  <c r="K32" i="78"/>
  <c r="M51" i="78"/>
  <c r="U14" i="78"/>
  <c r="E110" i="78"/>
  <c r="K91" i="78"/>
  <c r="S114" i="78"/>
  <c r="L138" i="78"/>
  <c r="M139" i="78"/>
  <c r="N128" i="78"/>
  <c r="N136" i="78"/>
  <c r="F156" i="78"/>
  <c r="D98" i="78"/>
  <c r="C125" i="78"/>
  <c r="K126" i="78"/>
  <c r="O97" i="78"/>
  <c r="O89" i="78"/>
  <c r="K114" i="78"/>
  <c r="L167" i="78"/>
  <c r="G46" i="78"/>
  <c r="J85" i="78"/>
  <c r="T54" i="78"/>
  <c r="M203" i="78"/>
  <c r="Q64" i="78"/>
  <c r="R111" i="78"/>
  <c r="J46" i="78"/>
  <c r="I137" i="78"/>
  <c r="H220" i="78"/>
  <c r="O83" i="78"/>
  <c r="F184" i="78"/>
  <c r="N43" i="78"/>
  <c r="T114" i="78"/>
  <c r="F17" i="78"/>
  <c r="M91" i="78"/>
  <c r="R31" i="78"/>
  <c r="Q160" i="78"/>
  <c r="N13" i="78"/>
  <c r="U237" i="78"/>
  <c r="C205" i="78"/>
  <c r="H148" i="78"/>
  <c r="H281" i="78"/>
  <c r="K298" i="78"/>
  <c r="E281" i="78"/>
  <c r="H246" i="78"/>
  <c r="I223" i="78"/>
  <c r="T190" i="78"/>
  <c r="G218" i="78"/>
  <c r="L136" i="78"/>
  <c r="M234" i="78"/>
  <c r="F164" i="78"/>
  <c r="P147" i="78"/>
  <c r="R299" i="78"/>
  <c r="M254" i="78"/>
  <c r="I22" i="78"/>
  <c r="D64" i="78"/>
  <c r="T129" i="78"/>
  <c r="I21" i="78"/>
  <c r="O123" i="78"/>
  <c r="U17" i="78"/>
  <c r="F189" i="78"/>
  <c r="K170" i="78"/>
  <c r="M250" i="78"/>
  <c r="T202" i="78"/>
  <c r="S230" i="78"/>
  <c r="M288" i="78"/>
  <c r="D83" i="78"/>
  <c r="H287" i="78"/>
  <c r="E304" i="78"/>
  <c r="N171" i="78"/>
  <c r="E258" i="78"/>
  <c r="L266" i="78"/>
  <c r="P258" i="78"/>
  <c r="S175" i="78"/>
  <c r="J280" i="78"/>
  <c r="L198" i="78"/>
  <c r="S249" i="78"/>
  <c r="D235" i="78"/>
  <c r="U297" i="78"/>
  <c r="F244" i="78"/>
  <c r="Q244" i="78"/>
  <c r="U188" i="78"/>
  <c r="H202" i="78"/>
  <c r="K144" i="78"/>
  <c r="E257" i="78"/>
  <c r="T266" i="78"/>
  <c r="S39" i="78"/>
  <c r="L127" i="78"/>
  <c r="I104" i="78"/>
  <c r="H114" i="78"/>
  <c r="J76" i="78"/>
  <c r="N26" i="78"/>
  <c r="S40" i="78"/>
  <c r="H46" i="78"/>
  <c r="T292" i="78"/>
  <c r="O266" i="78"/>
  <c r="T166" i="78"/>
  <c r="E181" i="78"/>
  <c r="L142" i="78"/>
  <c r="R238" i="78"/>
  <c r="M296" i="78"/>
  <c r="K198" i="78"/>
  <c r="S300" i="78"/>
  <c r="N245" i="78"/>
  <c r="L292" i="78"/>
  <c r="Q145" i="78"/>
  <c r="G299" i="78"/>
  <c r="H208" i="78"/>
  <c r="E279" i="78"/>
  <c r="N236" i="78"/>
  <c r="S133" i="78"/>
  <c r="T215" i="78"/>
  <c r="L145" i="78"/>
  <c r="D259" i="78"/>
  <c r="I125" i="78"/>
  <c r="M256" i="78"/>
  <c r="O229" i="78"/>
  <c r="I239" i="78"/>
  <c r="C261" i="78"/>
  <c r="L134" i="78"/>
  <c r="T8" i="78"/>
  <c r="U114" i="78"/>
  <c r="I49" i="78"/>
  <c r="T79" i="78"/>
  <c r="G32" i="78"/>
  <c r="O64" i="78"/>
  <c r="L306" i="78"/>
  <c r="I281" i="78"/>
  <c r="C158" i="78"/>
  <c r="L256" i="78"/>
  <c r="H100" i="78"/>
  <c r="U306" i="78"/>
  <c r="D160" i="78"/>
  <c r="P176" i="78"/>
  <c r="K267" i="78"/>
  <c r="D165" i="78"/>
  <c r="K175" i="78"/>
  <c r="F297" i="78"/>
  <c r="L245" i="78"/>
  <c r="D171" i="78"/>
  <c r="S149" i="78"/>
  <c r="G139" i="78"/>
  <c r="J152" i="78"/>
  <c r="I245" i="78"/>
  <c r="M205" i="78"/>
  <c r="O223" i="78"/>
  <c r="E39" i="78"/>
  <c r="J143" i="78"/>
  <c r="M223" i="78"/>
  <c r="K235" i="78"/>
  <c r="Q147" i="78"/>
  <c r="G240" i="78"/>
  <c r="G123" i="78"/>
  <c r="Q13" i="78"/>
  <c r="R174" i="78"/>
  <c r="S108" i="78"/>
  <c r="F67" i="78"/>
  <c r="H76" i="78"/>
  <c r="O110" i="78"/>
  <c r="F46" i="78"/>
  <c r="H273" i="78"/>
  <c r="D228" i="78"/>
  <c r="P188" i="78"/>
  <c r="Q273" i="78"/>
  <c r="D247" i="78"/>
  <c r="C170" i="78"/>
  <c r="U207" i="78"/>
  <c r="P143" i="78"/>
  <c r="P300" i="78"/>
  <c r="Q107" i="78"/>
  <c r="T167" i="78"/>
  <c r="D269" i="78"/>
  <c r="R215" i="78"/>
  <c r="I205" i="78"/>
  <c r="O301" i="78"/>
  <c r="G191" i="78"/>
  <c r="S218" i="78"/>
  <c r="P64" i="78"/>
  <c r="E148" i="78"/>
  <c r="L174" i="78"/>
  <c r="P246" i="78"/>
  <c r="I30" i="78"/>
  <c r="O99" i="78"/>
  <c r="C22" i="78"/>
  <c r="J102" i="78"/>
  <c r="I69" i="78"/>
  <c r="Q22" i="78"/>
  <c r="P43" i="78"/>
  <c r="O14" i="78"/>
  <c r="H138" i="78"/>
  <c r="D254" i="78"/>
  <c r="E296" i="78"/>
  <c r="O54" i="78"/>
  <c r="M291" i="78"/>
  <c r="P204" i="78"/>
  <c r="L177" i="78"/>
  <c r="J301" i="78"/>
  <c r="C209" i="78"/>
  <c r="T208" i="78"/>
  <c r="C245" i="78"/>
  <c r="C171" i="78"/>
  <c r="I203" i="78"/>
  <c r="J273" i="78"/>
  <c r="O245" i="78"/>
  <c r="K138" i="78"/>
  <c r="Q276" i="78"/>
  <c r="L287" i="78"/>
  <c r="R261" i="78"/>
  <c r="E54" i="78"/>
  <c r="R100" i="78"/>
  <c r="G87" i="78"/>
  <c r="E127" i="78"/>
  <c r="L237" i="78"/>
  <c r="Q254" i="78"/>
  <c r="U94" i="78"/>
  <c r="S107" i="78"/>
  <c r="G101" i="78"/>
  <c r="N216" i="78"/>
  <c r="C98" i="78"/>
  <c r="D30" i="78"/>
  <c r="D101" i="78"/>
  <c r="F44" i="78"/>
  <c r="D255" i="78"/>
  <c r="Q132" i="78"/>
  <c r="L253" i="78"/>
  <c r="P49" i="78"/>
  <c r="E28" i="78"/>
  <c r="E209" i="78"/>
  <c r="U234" i="78"/>
  <c r="U292" i="78"/>
  <c r="I291" i="78"/>
  <c r="R266" i="78"/>
  <c r="H276" i="78"/>
  <c r="Q240" i="78"/>
  <c r="E301" i="78"/>
  <c r="M171" i="78"/>
  <c r="Q247" i="78"/>
  <c r="O22" i="78"/>
  <c r="O107" i="78"/>
  <c r="J223" i="78"/>
  <c r="K139" i="78"/>
  <c r="P224" i="78"/>
  <c r="S68" i="78"/>
  <c r="D60" i="78"/>
  <c r="E26" i="78"/>
  <c r="J21" i="78"/>
  <c r="K117" i="78"/>
  <c r="H89" i="78"/>
  <c r="D26" i="78"/>
  <c r="N129" i="78"/>
  <c r="H304" i="78"/>
  <c r="C260" i="78"/>
  <c r="K260" i="78"/>
  <c r="U189" i="78"/>
  <c r="Q270" i="78"/>
  <c r="Q279" i="78"/>
  <c r="N176" i="78"/>
  <c r="O249" i="78"/>
  <c r="I202" i="78"/>
  <c r="H175" i="78"/>
  <c r="E138" i="78"/>
  <c r="E256" i="78"/>
  <c r="J208" i="78"/>
  <c r="I175" i="78"/>
  <c r="N309" i="78"/>
  <c r="L261" i="78"/>
  <c r="R39" i="78"/>
  <c r="U291" i="78"/>
  <c r="Q297" i="78"/>
  <c r="E224" i="78"/>
  <c r="H117" i="78"/>
  <c r="J250" i="78"/>
  <c r="N173" i="78"/>
  <c r="S238" i="78"/>
  <c r="E198" i="78"/>
  <c r="K295" i="78"/>
  <c r="T270" i="78"/>
  <c r="H248" i="78"/>
  <c r="T273" i="78"/>
  <c r="K163" i="78"/>
  <c r="I304" i="78"/>
  <c r="U228" i="78"/>
  <c r="P276" i="78"/>
  <c r="M181" i="78"/>
  <c r="I176" i="78"/>
  <c r="U89" i="78"/>
  <c r="M164" i="78"/>
  <c r="C172" i="78"/>
  <c r="N101" i="78"/>
  <c r="D118" i="78"/>
  <c r="L28" i="78"/>
  <c r="R51" i="78"/>
  <c r="E133" i="78"/>
  <c r="L39" i="78"/>
  <c r="S8" i="78"/>
  <c r="R146" i="78"/>
  <c r="O197" i="78"/>
  <c r="Q31" i="78"/>
  <c r="L300" i="78"/>
  <c r="K245" i="78"/>
  <c r="G298" i="78"/>
  <c r="I292" i="78"/>
  <c r="C229" i="78"/>
  <c r="M306" i="78"/>
  <c r="M160" i="78"/>
  <c r="L238" i="78"/>
  <c r="C14" i="78"/>
  <c r="E146" i="78"/>
  <c r="I255" i="78"/>
  <c r="M244" i="78"/>
  <c r="U143" i="78"/>
  <c r="F309" i="78"/>
  <c r="T123" i="78"/>
  <c r="D149" i="78"/>
  <c r="U75" i="78"/>
  <c r="J278" i="78"/>
  <c r="C149" i="78"/>
  <c r="I177" i="78"/>
  <c r="I149" i="78"/>
  <c r="G55" i="78"/>
  <c r="D175" i="78"/>
  <c r="H260" i="78"/>
  <c r="I253" i="78"/>
  <c r="C102" i="78"/>
  <c r="L250" i="78"/>
  <c r="E204" i="78"/>
  <c r="I269" i="78"/>
  <c r="R234" i="78"/>
  <c r="H253" i="78"/>
  <c r="R288" i="78"/>
  <c r="K312" i="78"/>
  <c r="S128" i="78"/>
  <c r="D190" i="78"/>
  <c r="C167" i="78"/>
  <c r="E205" i="78"/>
  <c r="O21" i="78"/>
  <c r="R134" i="78"/>
  <c r="K202" i="78"/>
  <c r="S60" i="78"/>
  <c r="D13" i="78"/>
  <c r="O85" i="78"/>
  <c r="E49" i="78"/>
  <c r="T85" i="78"/>
  <c r="I94" i="78"/>
  <c r="H295" i="78"/>
  <c r="G267" i="78"/>
  <c r="J266" i="78"/>
  <c r="O132" i="78"/>
  <c r="D89" i="78"/>
  <c r="L297" i="78"/>
  <c r="U215" i="78"/>
  <c r="D33" i="78"/>
  <c r="Q298" i="78"/>
  <c r="T181" i="78"/>
  <c r="N312" i="78"/>
  <c r="F267" i="78"/>
  <c r="H91" i="78"/>
  <c r="C259" i="78"/>
  <c r="T296" i="78"/>
  <c r="Q190" i="78"/>
  <c r="H209" i="78"/>
  <c r="G21" i="78"/>
  <c r="D128" i="78"/>
  <c r="F94" i="78"/>
  <c r="M190" i="78"/>
  <c r="I111" i="78"/>
  <c r="E241" i="78"/>
  <c r="Q287" i="78"/>
  <c r="G295" i="78"/>
  <c r="E270" i="78"/>
  <c r="G221" i="78"/>
  <c r="H274" i="78"/>
  <c r="M87" i="78"/>
  <c r="H280" i="78"/>
  <c r="K191" i="78"/>
  <c r="F241" i="78"/>
  <c r="F198" i="78"/>
  <c r="K253" i="78"/>
  <c r="I221" i="78"/>
  <c r="I236" i="78"/>
  <c r="N198" i="78"/>
  <c r="J191" i="78"/>
  <c r="R220" i="78"/>
  <c r="U274" i="78"/>
  <c r="P207" i="78"/>
  <c r="E267" i="78"/>
  <c r="K250" i="78"/>
  <c r="M297" i="78"/>
  <c r="U205" i="78"/>
  <c r="S258" i="78"/>
  <c r="J185" i="78"/>
  <c r="I67" i="78"/>
  <c r="U117" i="78"/>
  <c r="P98" i="78"/>
  <c r="Q113" i="78"/>
  <c r="Q49" i="78"/>
  <c r="E191" i="78"/>
  <c r="P244" i="78"/>
  <c r="O170" i="78"/>
  <c r="I14" i="78"/>
  <c r="Q269" i="78"/>
  <c r="M235" i="78"/>
  <c r="R244" i="78"/>
  <c r="I99" i="78"/>
  <c r="H60" i="78"/>
  <c r="U235" i="78"/>
  <c r="T288" i="78"/>
  <c r="Q301" i="78"/>
  <c r="L216" i="78"/>
  <c r="E298" i="78"/>
  <c r="C281" i="78"/>
  <c r="N268" i="78"/>
  <c r="L208" i="78"/>
  <c r="E235" i="78"/>
  <c r="O215" i="78"/>
  <c r="G122" i="78"/>
  <c r="S248" i="78"/>
  <c r="T240" i="78"/>
  <c r="D267" i="78"/>
  <c r="O239" i="78"/>
  <c r="I160" i="78"/>
  <c r="O156" i="78"/>
  <c r="T247" i="78"/>
  <c r="M204" i="78"/>
  <c r="H229" i="78"/>
  <c r="R240" i="78"/>
  <c r="C208" i="78"/>
  <c r="M247" i="78"/>
  <c r="N167" i="78"/>
  <c r="E132" i="78"/>
  <c r="J18" i="78"/>
  <c r="Q228" i="78"/>
  <c r="T185" i="78"/>
  <c r="F292" i="78"/>
  <c r="U132" i="78"/>
  <c r="P134" i="78"/>
  <c r="U276" i="78"/>
  <c r="E174" i="78"/>
  <c r="C253" i="78"/>
  <c r="H240" i="78"/>
  <c r="S147" i="78"/>
  <c r="L64" i="78"/>
  <c r="U136" i="78"/>
  <c r="C17" i="78"/>
  <c r="S103" i="78"/>
  <c r="D173" i="78"/>
  <c r="S165" i="78"/>
  <c r="F49" i="78"/>
  <c r="M59" i="78"/>
  <c r="O276" i="78"/>
  <c r="M269" i="78"/>
  <c r="R98" i="78"/>
  <c r="S295" i="78"/>
  <c r="R81" i="78"/>
  <c r="F102" i="78"/>
  <c r="D280" i="78"/>
  <c r="R217" i="78"/>
  <c r="U230" i="78"/>
  <c r="I146" i="78"/>
  <c r="H146" i="78"/>
  <c r="P261" i="78"/>
  <c r="L205" i="78"/>
  <c r="K296" i="78"/>
  <c r="I136" i="78"/>
  <c r="U217" i="78"/>
  <c r="J245" i="78"/>
  <c r="U270" i="78"/>
  <c r="K291" i="78"/>
  <c r="N253" i="78"/>
  <c r="T207" i="78"/>
  <c r="L267" i="78"/>
  <c r="F288" i="78"/>
  <c r="E164" i="78"/>
  <c r="R277" i="78"/>
  <c r="J295" i="78"/>
  <c r="U312" i="78"/>
  <c r="F312" i="78"/>
  <c r="K229" i="78"/>
  <c r="N250" i="78"/>
  <c r="G163" i="78"/>
  <c r="S198" i="78"/>
  <c r="F248" i="78"/>
  <c r="C255" i="78"/>
  <c r="F270" i="78"/>
  <c r="I246" i="78"/>
  <c r="U256" i="78"/>
  <c r="L249" i="78"/>
  <c r="E222" i="78"/>
  <c r="I295" i="78"/>
  <c r="D301" i="78"/>
  <c r="J292" i="78"/>
  <c r="J259" i="78"/>
  <c r="M27" i="78"/>
  <c r="P81" i="78"/>
  <c r="Q91" i="78"/>
  <c r="H58" i="78"/>
  <c r="P28" i="78"/>
  <c r="M119" i="78"/>
  <c r="T126" i="78"/>
  <c r="U127" i="78"/>
  <c r="G156" i="78"/>
  <c r="D197" i="78"/>
  <c r="G296" i="78"/>
  <c r="E135" i="78"/>
  <c r="M156" i="78"/>
  <c r="T299" i="78"/>
  <c r="F22" i="78"/>
  <c r="M248" i="78"/>
  <c r="L241" i="78"/>
  <c r="P287" i="78"/>
  <c r="C165" i="78"/>
  <c r="U249" i="78"/>
  <c r="P296" i="78"/>
  <c r="J258" i="78"/>
  <c r="G288" i="78"/>
  <c r="T218" i="78"/>
  <c r="E268" i="78"/>
  <c r="N234" i="78"/>
  <c r="T287" i="78"/>
  <c r="O246" i="78"/>
  <c r="Q257" i="78"/>
  <c r="N249" i="78"/>
  <c r="T197" i="78"/>
  <c r="N230" i="78"/>
  <c r="I185" i="78"/>
  <c r="K167" i="78"/>
  <c r="M68" i="78"/>
  <c r="O270" i="78"/>
  <c r="L89" i="78"/>
  <c r="I268" i="78"/>
  <c r="G256" i="78"/>
  <c r="D298" i="78"/>
  <c r="R287" i="78"/>
  <c r="E261" i="78"/>
  <c r="T144" i="78"/>
  <c r="M207" i="78"/>
  <c r="I287" i="78"/>
  <c r="F146" i="78"/>
  <c r="F91" i="78"/>
  <c r="P249" i="78"/>
  <c r="C156" i="78"/>
  <c r="O180" i="78"/>
  <c r="N207" i="78"/>
  <c r="D163" i="78"/>
  <c r="F250" i="78"/>
  <c r="K197" i="78"/>
  <c r="T244" i="78"/>
  <c r="Q281" i="78"/>
  <c r="N281" i="78"/>
  <c r="L255" i="78"/>
  <c r="H31" i="78"/>
  <c r="R109" i="78"/>
  <c r="U144" i="78"/>
  <c r="P33" i="78"/>
  <c r="J55" i="78"/>
  <c r="I171" i="78"/>
  <c r="P79" i="78"/>
  <c r="U113" i="78"/>
  <c r="Q111" i="78"/>
  <c r="M239" i="78"/>
  <c r="P266" i="78"/>
  <c r="D215" i="78"/>
  <c r="F301" i="78"/>
  <c r="T113" i="78"/>
  <c r="E180" i="78"/>
  <c r="H255" i="78"/>
  <c r="K28" i="78"/>
  <c r="L296" i="78"/>
  <c r="Q280" i="78"/>
  <c r="D237" i="78"/>
  <c r="M197" i="78"/>
  <c r="G269" i="78"/>
  <c r="F207" i="78"/>
  <c r="N135" i="78"/>
  <c r="O139" i="78"/>
  <c r="R306" i="78"/>
  <c r="O253" i="78"/>
  <c r="R295" i="78"/>
  <c r="T257" i="78"/>
  <c r="H215" i="78"/>
  <c r="E166" i="78"/>
  <c r="E254" i="78"/>
  <c r="H238" i="78"/>
  <c r="C296" i="78"/>
  <c r="D229" i="78"/>
  <c r="E237" i="78"/>
  <c r="F68" i="78"/>
  <c r="E297" i="78"/>
  <c r="F114" i="78"/>
  <c r="F253" i="78"/>
  <c r="S259" i="78"/>
  <c r="C273" i="78"/>
  <c r="H167" i="78"/>
  <c r="H143" i="78"/>
  <c r="S138" i="78"/>
  <c r="J203" i="78"/>
  <c r="E247" i="78"/>
  <c r="K273" i="78"/>
  <c r="D21" i="78"/>
  <c r="G113" i="78"/>
  <c r="K102" i="78"/>
  <c r="J63" i="78"/>
  <c r="L51" i="78"/>
  <c r="R40" i="78"/>
  <c r="Q89" i="78"/>
  <c r="T64" i="78"/>
  <c r="L109" i="78"/>
  <c r="D203" i="78"/>
  <c r="I46" i="78"/>
  <c r="D191" i="78"/>
  <c r="J235" i="78"/>
  <c r="Q5116" i="69" l="1"/>
  <c r="Q142" i="78" s="1"/>
  <c r="Q5117" i="69"/>
  <c r="Q143" i="7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<sst xmlns="http://schemas.openxmlformats.org/spreadsheetml/2006/main" count="73469" uniqueCount="12319">
  <si>
    <t>USA</t>
  </si>
  <si>
    <t>FAC</t>
  </si>
  <si>
    <t>BP</t>
  </si>
  <si>
    <t>CW</t>
  </si>
  <si>
    <t>France</t>
  </si>
  <si>
    <t>USSR</t>
  </si>
  <si>
    <t>China</t>
  </si>
  <si>
    <t>Germany</t>
  </si>
  <si>
    <t>Japan</t>
  </si>
  <si>
    <t>Italy</t>
  </si>
  <si>
    <t>Axis</t>
  </si>
  <si>
    <t>Vichy</t>
  </si>
  <si>
    <t>Production</t>
  </si>
  <si>
    <t>Sep/Oct 1939</t>
  </si>
  <si>
    <t>Nov/Dec 1939</t>
  </si>
  <si>
    <t>Jan/Feb 1940</t>
  </si>
  <si>
    <t>Mar/Apr 1940</t>
  </si>
  <si>
    <t>May/Jun 1940</t>
  </si>
  <si>
    <t>Jul/Aug 1940</t>
  </si>
  <si>
    <t>Sep/Oct 1940</t>
  </si>
  <si>
    <t>Nov/Dec 1940</t>
  </si>
  <si>
    <t>Jan/Feb 1941</t>
  </si>
  <si>
    <t>Mar/Apr 1941</t>
  </si>
  <si>
    <t>May/Jun 1941</t>
  </si>
  <si>
    <t>Jul/Aug 1941</t>
  </si>
  <si>
    <t>Sep/Oct 1941</t>
  </si>
  <si>
    <t>Nov/Dec 1941</t>
  </si>
  <si>
    <t>Jan/Feb 1942</t>
  </si>
  <si>
    <t>Mar/Apr 1942</t>
  </si>
  <si>
    <t>May/Jun 1942</t>
  </si>
  <si>
    <t>Jul/Aug 1942</t>
  </si>
  <si>
    <t>Sep/Oct 1942</t>
  </si>
  <si>
    <t>Nov/Dec 1942</t>
  </si>
  <si>
    <t>Jan/Feb 1943</t>
  </si>
  <si>
    <t>Mar/Apr 1943</t>
  </si>
  <si>
    <t>May/Jun 1943</t>
  </si>
  <si>
    <t>Jul/Aug 1943</t>
  </si>
  <si>
    <t>Sep/Oct 1943</t>
  </si>
  <si>
    <t>Nov/Dec 1943</t>
  </si>
  <si>
    <t>Jan/Feb 1944</t>
  </si>
  <si>
    <t>Mar/Apr 1944</t>
  </si>
  <si>
    <t>May/Jun 1944</t>
  </si>
  <si>
    <t>Jul/Aug 1944</t>
  </si>
  <si>
    <t>Sep/Oct 1944</t>
  </si>
  <si>
    <t>Nov/Dec 1944</t>
  </si>
  <si>
    <t>Jan/Feb 1945</t>
  </si>
  <si>
    <t>Mar/Apr 1945</t>
  </si>
  <si>
    <t>May/Jun 1945</t>
  </si>
  <si>
    <t>Jul/Aug 1945</t>
  </si>
  <si>
    <t>Sep/Oct 1945</t>
  </si>
  <si>
    <t>Nov/Dec 1945</t>
  </si>
  <si>
    <t>Western Allies</t>
  </si>
  <si>
    <t>Impulse</t>
  </si>
  <si>
    <t>Weather</t>
  </si>
  <si>
    <t>Axis Actions</t>
  </si>
  <si>
    <t>Allied Actions</t>
  </si>
  <si>
    <t>EOT</t>
  </si>
  <si>
    <t>Global #</t>
  </si>
  <si>
    <t>Turn</t>
  </si>
  <si>
    <t>Month</t>
  </si>
  <si>
    <t>Year</t>
  </si>
  <si>
    <t>Advance #</t>
  </si>
  <si>
    <t>Roll  Modifier</t>
  </si>
  <si>
    <t>Arctic</t>
  </si>
  <si>
    <t>N. Temperate</t>
  </si>
  <si>
    <t>Med</t>
  </si>
  <si>
    <t>N. Monsoon</t>
  </si>
  <si>
    <t>S. Monsoon</t>
  </si>
  <si>
    <t>S. Temperate</t>
  </si>
  <si>
    <t>Actual</t>
  </si>
  <si>
    <t>Att MP</t>
  </si>
  <si>
    <t>Def MP</t>
  </si>
  <si>
    <t>CP Losses by Year.</t>
  </si>
  <si>
    <t>Date</t>
  </si>
  <si>
    <t>Lost</t>
  </si>
  <si>
    <t>Aborted</t>
  </si>
  <si>
    <t>by year</t>
  </si>
  <si>
    <t>Cumulative CP Losses by Year.</t>
  </si>
  <si>
    <t>over-all</t>
  </si>
  <si>
    <t>CP Losses by Year in Equivalent Tonnage in Millions of Tons.</t>
  </si>
  <si>
    <t>Cumulative CP Losses by Year in Equivalent Tonnage in Millions of Tons.</t>
  </si>
  <si>
    <t>BP's</t>
  </si>
  <si>
    <t>PP's/PX</t>
  </si>
  <si>
    <t>OilN</t>
  </si>
  <si>
    <t>OilU</t>
  </si>
  <si>
    <t>OilC</t>
  </si>
  <si>
    <t>CBT TY</t>
  </si>
  <si>
    <t>CBT STY1</t>
  </si>
  <si>
    <t>CBT STY2</t>
  </si>
  <si>
    <t>Optional Rules</t>
  </si>
  <si>
    <t>Advanced</t>
  </si>
  <si>
    <t>Standard</t>
  </si>
  <si>
    <t>Novice</t>
  </si>
  <si>
    <t>Divisions</t>
  </si>
  <si>
    <t>On</t>
  </si>
  <si>
    <t>Off</t>
  </si>
  <si>
    <t>Artillery</t>
  </si>
  <si>
    <t>Fortifications</t>
  </si>
  <si>
    <t>Supply units</t>
  </si>
  <si>
    <t>Combat engineers</t>
  </si>
  <si>
    <t>Flying boats</t>
  </si>
  <si>
    <t>Territorials</t>
  </si>
  <si>
    <t>Limited overseas supply</t>
  </si>
  <si>
    <t>Limited supply across straits</t>
  </si>
  <si>
    <t>HQ support</t>
  </si>
  <si>
    <t>Emergency HQ supply</t>
  </si>
  <si>
    <t>Synthetic oil plants</t>
  </si>
  <si>
    <t>Off-city reinforcement</t>
  </si>
  <si>
    <t>Recruitment limits</t>
  </si>
  <si>
    <t>HQ movement</t>
  </si>
  <si>
    <t>Bottomed ships</t>
  </si>
  <si>
    <t>In the presence of the enemy</t>
  </si>
  <si>
    <t>Surprised ZOCs</t>
  </si>
  <si>
    <t>Bounce combat</t>
  </si>
  <si>
    <t>V weapons</t>
  </si>
  <si>
    <t>Atomic bombs</t>
  </si>
  <si>
    <t>Frogmen</t>
  </si>
  <si>
    <t>SCS transport</t>
  </si>
  <si>
    <t>Amphibious rules</t>
  </si>
  <si>
    <t>Variable carrier plane searching</t>
  </si>
  <si>
    <t>Pilots</t>
  </si>
  <si>
    <t>Food in flames</t>
  </si>
  <si>
    <t>Factory construction and destruction</t>
  </si>
  <si>
    <t>Saving oil resources and build points</t>
  </si>
  <si>
    <t>Carpet bombing</t>
  </si>
  <si>
    <t>Tank busters</t>
  </si>
  <si>
    <t>Motorized movement rates</t>
  </si>
  <si>
    <t>Bomber and no paradrop ATRs</t>
  </si>
  <si>
    <t>Large ATRs</t>
  </si>
  <si>
    <t>Railway movement bonus</t>
  </si>
  <si>
    <t>Defensive shore bombardment</t>
  </si>
  <si>
    <t>Blitz bonus</t>
  </si>
  <si>
    <t>Chinese attack weakness</t>
  </si>
  <si>
    <t>Fractional odds</t>
  </si>
  <si>
    <t>Allied combat friction</t>
  </si>
  <si>
    <t>2D10 Land CRT</t>
  </si>
  <si>
    <t>Extended aircraft rebasing</t>
  </si>
  <si>
    <t>Variable reorganization costs</t>
  </si>
  <si>
    <t>Partisans</t>
  </si>
  <si>
    <t>Isolated reorganization limits</t>
  </si>
  <si>
    <t>Oil rules</t>
  </si>
  <si>
    <t>Hitler's war</t>
  </si>
  <si>
    <t>USSR-Japan compulsory peace</t>
  </si>
  <si>
    <t>En-route aircraft interception</t>
  </si>
  <si>
    <t>Night air missions</t>
  </si>
  <si>
    <t>Twin-engined fighters</t>
  </si>
  <si>
    <t>Fighter-bombers</t>
  </si>
  <si>
    <t>Backup fighters</t>
  </si>
  <si>
    <t>Carrier planes</t>
  </si>
  <si>
    <t>Rough seas</t>
  </si>
  <si>
    <t>Limited aircraft interception</t>
  </si>
  <si>
    <t>Internment</t>
  </si>
  <si>
    <t>Flying bombs</t>
  </si>
  <si>
    <t>Kamikazes</t>
  </si>
  <si>
    <t>Offensive chits</t>
  </si>
  <si>
    <t>The Ukraine</t>
  </si>
  <si>
    <t>Intelligence</t>
  </si>
  <si>
    <t>Japanese command conflict</t>
  </si>
  <si>
    <t>Ski troops</t>
  </si>
  <si>
    <t>The Queens</t>
  </si>
  <si>
    <t>City based volunteeres</t>
  </si>
  <si>
    <t>Siberians</t>
  </si>
  <si>
    <t>Naval supply units</t>
  </si>
  <si>
    <t>Guards banner armies</t>
  </si>
  <si>
    <t>Chinese warlords</t>
  </si>
  <si>
    <t>Partisan HQs</t>
  </si>
  <si>
    <t>Cruisers in Flames</t>
  </si>
  <si>
    <t>Convoys in Flames</t>
  </si>
  <si>
    <t>Oil tankers</t>
  </si>
  <si>
    <t>Construction engineers</t>
  </si>
  <si>
    <t>Scrap units</t>
  </si>
  <si>
    <t>Additional Chinese cities</t>
  </si>
  <si>
    <t>Unlimited breakdown</t>
  </si>
  <si>
    <t>Extended game length</t>
  </si>
  <si>
    <t>Breaking the Nazi-Soviet pact</t>
  </si>
  <si>
    <t>Naval offensive chit</t>
  </si>
  <si>
    <t>Eastern</t>
  </si>
  <si>
    <t>GER</t>
  </si>
  <si>
    <t>Ch</t>
  </si>
  <si>
    <t>Fr</t>
  </si>
  <si>
    <t>Ge</t>
  </si>
  <si>
    <t>It</t>
  </si>
  <si>
    <t>Ja</t>
  </si>
  <si>
    <t>Objectives</t>
  </si>
  <si>
    <t>Historical</t>
  </si>
  <si>
    <t>Average</t>
  </si>
  <si>
    <t>Asian</t>
  </si>
  <si>
    <t>JPN</t>
  </si>
  <si>
    <t>CHI</t>
  </si>
  <si>
    <t>AC</t>
  </si>
  <si>
    <t>GSTK</t>
  </si>
  <si>
    <t>ITA</t>
  </si>
  <si>
    <t>FRA</t>
  </si>
  <si>
    <t>GSPT</t>
  </si>
  <si>
    <t>LC</t>
  </si>
  <si>
    <t>NC</t>
  </si>
  <si>
    <t>PSTK</t>
  </si>
  <si>
    <t>Western</t>
  </si>
  <si>
    <t>Pacific</t>
  </si>
  <si>
    <t>NavAir</t>
  </si>
  <si>
    <t>Balkan</t>
  </si>
  <si>
    <t>OC</t>
  </si>
  <si>
    <t>dBP</t>
  </si>
  <si>
    <t>dBP*</t>
  </si>
  <si>
    <t>Reorg</t>
  </si>
  <si>
    <t>DEF GAR</t>
  </si>
  <si>
    <t>DM Tot</t>
  </si>
  <si>
    <t># DM</t>
  </si>
  <si>
    <t>OFF GAR</t>
  </si>
  <si>
    <t>OM Tot</t>
  </si>
  <si>
    <t># OM</t>
  </si>
  <si>
    <t>GAR</t>
  </si>
  <si>
    <t>Comments</t>
  </si>
  <si>
    <t>Break?
NO &lt; 0</t>
  </si>
  <si>
    <t>Def X</t>
  </si>
  <si>
    <t>Surface</t>
  </si>
  <si>
    <t>Modified Roll</t>
  </si>
  <si>
    <t>Atlantic</t>
  </si>
  <si>
    <t>Sub</t>
  </si>
  <si>
    <t>No</t>
  </si>
  <si>
    <t>INT</t>
  </si>
  <si>
    <t>CAP</t>
  </si>
  <si>
    <t>TRS</t>
  </si>
  <si>
    <t>Berlin, Germany</t>
  </si>
  <si>
    <t>Location</t>
  </si>
  <si>
    <t>row</t>
  </si>
  <si>
    <t>hc</t>
  </si>
  <si>
    <t>hc`</t>
  </si>
  <si>
    <t>col</t>
  </si>
  <si>
    <t>Bordeaux, France</t>
  </si>
  <si>
    <t>Avoid</t>
  </si>
  <si>
    <t>Manchester, UK</t>
  </si>
  <si>
    <t>Portsmouth, UK</t>
  </si>
  <si>
    <t>London, UK</t>
  </si>
  <si>
    <t>Cologne, Germany</t>
  </si>
  <si>
    <t>Valetta, Malta</t>
  </si>
  <si>
    <t>Canton, China</t>
  </si>
  <si>
    <t>Saint John's, Newfoundland</t>
  </si>
  <si>
    <t>Zagreb, Yugoslavia</t>
  </si>
  <si>
    <t>Liverpool, UK</t>
  </si>
  <si>
    <t>CBI</t>
  </si>
  <si>
    <t>Norfolk, VA</t>
  </si>
  <si>
    <t>Stalino, USSR</t>
  </si>
  <si>
    <t>Los Angeles, USA</t>
  </si>
  <si>
    <t>San Diego, USA</t>
  </si>
  <si>
    <t>Cernauti, USSR</t>
  </si>
  <si>
    <t>Iasi, Romania</t>
  </si>
  <si>
    <t>Rail</t>
  </si>
  <si>
    <t>BOA</t>
  </si>
  <si>
    <t>GMT by Year</t>
  </si>
  <si>
    <t>GMT Cumulative</t>
  </si>
  <si>
    <t>AA</t>
  </si>
  <si>
    <t>STRAT</t>
  </si>
  <si>
    <t>NOTES</t>
  </si>
  <si>
    <t>MP</t>
  </si>
  <si>
    <t>USSR Asia</t>
  </si>
  <si>
    <t>Japan Korea/Manchuria</t>
  </si>
  <si>
    <t>Theater</t>
  </si>
  <si>
    <t>#</t>
  </si>
  <si>
    <t>FFRA</t>
  </si>
  <si>
    <t>AX</t>
  </si>
  <si>
    <t>AL</t>
  </si>
  <si>
    <t>Middle E</t>
  </si>
  <si>
    <t>CBT TY(Desc)</t>
  </si>
  <si>
    <t>Air Combat</t>
  </si>
  <si>
    <t>Naval Combat</t>
  </si>
  <si>
    <t>CBT TY-&gt;</t>
  </si>
  <si>
    <t>LMov</t>
  </si>
  <si>
    <t>[Odds]</t>
  </si>
  <si>
    <t>OFF</t>
  </si>
  <si>
    <t>DEF</t>
  </si>
  <si>
    <t>AIR</t>
  </si>
  <si>
    <t>NAV</t>
  </si>
  <si>
    <t>HQSPLY</t>
  </si>
  <si>
    <t>Nav Air</t>
  </si>
  <si>
    <t>PARA</t>
  </si>
  <si>
    <t>SearchFail</t>
  </si>
  <si>
    <t>DC</t>
  </si>
  <si>
    <t>CA</t>
  </si>
  <si>
    <t>SUB</t>
  </si>
  <si>
    <t>FTR2</t>
  </si>
  <si>
    <t>inf div</t>
  </si>
  <si>
    <t>cav div</t>
  </si>
  <si>
    <t>gun div</t>
  </si>
  <si>
    <t>TERR</t>
  </si>
  <si>
    <t>CAV</t>
  </si>
  <si>
    <t>MIL</t>
  </si>
  <si>
    <t>INF</t>
  </si>
  <si>
    <t>MOT</t>
  </si>
  <si>
    <t>MECH</t>
  </si>
  <si>
    <t>ARM</t>
  </si>
  <si>
    <t>HQ-I</t>
  </si>
  <si>
    <t>HQ-A</t>
  </si>
  <si>
    <t>ND41</t>
  </si>
  <si>
    <t>MJ41</t>
  </si>
  <si>
    <t>JA40</t>
  </si>
  <si>
    <t>SO39</t>
  </si>
  <si>
    <t>Pact</t>
  </si>
  <si>
    <t>Yes</t>
  </si>
  <si>
    <t>MJ42</t>
  </si>
  <si>
    <t>JA43</t>
  </si>
  <si>
    <t>MJ44</t>
  </si>
  <si>
    <t xml:space="preserve">DC </t>
  </si>
  <si>
    <t>Unit Type</t>
  </si>
  <si>
    <t>(1) Sep/Oct 1939</t>
  </si>
  <si>
    <t>(6) July/Aug 1940</t>
  </si>
  <si>
    <t>(11) May/June 1941</t>
  </si>
  <si>
    <t>(14) Nov/Dec 1941</t>
  </si>
  <si>
    <t>(17) May/June 1942</t>
  </si>
  <si>
    <t>(29) May/June 1944</t>
  </si>
  <si>
    <t>Unit(s)</t>
  </si>
  <si>
    <t>&amp;</t>
  </si>
  <si>
    <t>2022AUG28 HWIF SOLO</t>
  </si>
  <si>
    <t>6-Player PBEM</t>
  </si>
  <si>
    <t>2021 April</t>
  </si>
  <si>
    <t>2018 Mar HWIF</t>
  </si>
  <si>
    <t>2020 May By The #s</t>
  </si>
  <si>
    <t>2016 June vs Pat</t>
  </si>
  <si>
    <t>2020 Feb vs Jesper</t>
  </si>
  <si>
    <t>2020 May Cfactual</t>
  </si>
  <si>
    <t>2020 May vs Chris</t>
  </si>
  <si>
    <t>2021 Apr x3 MP</t>
  </si>
  <si>
    <t>2020 Dec vs Jason</t>
  </si>
  <si>
    <t>2019 Jan Witness</t>
  </si>
  <si>
    <t>2016 Feb Pictures</t>
  </si>
  <si>
    <t>2014 Aug Historical</t>
  </si>
  <si>
    <t>2015 June Winston's</t>
  </si>
  <si>
    <t>2015 Sep Japan Agg</t>
  </si>
  <si>
    <t>GW 2022SEP12</t>
  </si>
  <si>
    <t>A2A</t>
  </si>
  <si>
    <t>A2S</t>
  </si>
  <si>
    <t>Failed</t>
  </si>
  <si>
    <t>Stop</t>
  </si>
  <si>
    <t>Fight</t>
  </si>
  <si>
    <t>NA</t>
  </si>
  <si>
    <t>Plymouth, UK</t>
  </si>
  <si>
    <t>Odessa, USSR</t>
  </si>
  <si>
    <t>Murmansk, USSR</t>
  </si>
  <si>
    <t>Minsk, USSR</t>
  </si>
  <si>
    <t>Sevastopol, USSR</t>
  </si>
  <si>
    <t>NAT</t>
  </si>
  <si>
    <t>CCP</t>
  </si>
  <si>
    <t>PPU</t>
  </si>
  <si>
    <t>Log</t>
  </si>
  <si>
    <t>A</t>
  </si>
  <si>
    <t>B</t>
  </si>
  <si>
    <t>O</t>
  </si>
  <si>
    <t>LM</t>
  </si>
  <si>
    <t>HQS</t>
  </si>
  <si>
    <t>AM</t>
  </si>
  <si>
    <t>NM</t>
  </si>
  <si>
    <t>Land Move</t>
  </si>
  <si>
    <t xml:space="preserve"> Land Combat</t>
  </si>
  <si>
    <t>Air Move</t>
  </si>
  <si>
    <t>Naval Move</t>
  </si>
  <si>
    <t>Not Applicable</t>
  </si>
  <si>
    <t>WEST</t>
  </si>
  <si>
    <t>EURO</t>
  </si>
  <si>
    <t>NONE</t>
  </si>
  <si>
    <t>JA</t>
  </si>
  <si>
    <t>JUL/AUG</t>
  </si>
  <si>
    <t>SEP/OCT</t>
  </si>
  <si>
    <t>NOV/DEC</t>
  </si>
  <si>
    <t>JAN/FEB</t>
  </si>
  <si>
    <t>MAR/APR</t>
  </si>
  <si>
    <t>MAY/JUN</t>
  </si>
  <si>
    <t>SO</t>
  </si>
  <si>
    <t>ND</t>
  </si>
  <si>
    <t>JF</t>
  </si>
  <si>
    <t>MA</t>
  </si>
  <si>
    <t>MJ</t>
  </si>
  <si>
    <t>Tot</t>
  </si>
  <si>
    <t>Avg</t>
  </si>
  <si>
    <t>Sig</t>
  </si>
  <si>
    <t>cum #</t>
  </si>
  <si>
    <t>p(x)</t>
  </si>
  <si>
    <t>P(X)</t>
  </si>
  <si>
    <t>DISCRETE PROBABILITY (IN %) OF TURN ENDING AT END OF IMPULSE</t>
  </si>
  <si>
    <t>Jan/Feb</t>
  </si>
  <si>
    <t>Mar/Apr</t>
  </si>
  <si>
    <t>May/Jun</t>
  </si>
  <si>
    <t>Jul/Aug</t>
  </si>
  <si>
    <t>Sep/Oct</t>
  </si>
  <si>
    <t>Nov/Dec</t>
  </si>
  <si>
    <t>Expected # of impulses in turn</t>
  </si>
  <si>
    <t>Prob. of an odd # of impulses</t>
  </si>
  <si>
    <t>Prob. of an even # of impulses</t>
  </si>
  <si>
    <t>GW-CF-02
GW-CF-03</t>
  </si>
  <si>
    <t>NaN</t>
  </si>
  <si>
    <t>E Africa</t>
  </si>
  <si>
    <t>WAR</t>
  </si>
  <si>
    <t>Stettin, Germany</t>
  </si>
  <si>
    <t>Memel, Germany</t>
  </si>
  <si>
    <t>Aden, Aden</t>
  </si>
  <si>
    <t>Lubeck. Germany</t>
  </si>
  <si>
    <t>Kiel, Germany</t>
  </si>
  <si>
    <t>Rostock, Germany</t>
  </si>
  <si>
    <t>Konigsberg, Germany</t>
  </si>
  <si>
    <t>USE</t>
  </si>
  <si>
    <t>WEA</t>
  </si>
  <si>
    <t>Odds</t>
  </si>
  <si>
    <t>PWIN</t>
  </si>
  <si>
    <t>PNL</t>
  </si>
  <si>
    <t>LCR</t>
  </si>
  <si>
    <t># Hits</t>
  </si>
  <si>
    <t>p0</t>
  </si>
  <si>
    <t>AA Fire</t>
  </si>
  <si>
    <t>Break Optional</t>
  </si>
  <si>
    <t>PROD</t>
  </si>
  <si>
    <t># Fac</t>
  </si>
  <si>
    <t># Prod</t>
  </si>
  <si>
    <t>Px</t>
  </si>
  <si>
    <t>Paris, France</t>
  </si>
  <si>
    <t>RTB</t>
  </si>
  <si>
    <t>EOT D10</t>
  </si>
  <si>
    <t>PART</t>
  </si>
  <si>
    <t>China &amp; CCP</t>
  </si>
  <si>
    <t>ARMY</t>
  </si>
  <si>
    <t>AIR FORCE</t>
  </si>
  <si>
    <t>NAVY</t>
  </si>
  <si>
    <t>TOTAL</t>
  </si>
  <si>
    <t>Cost</t>
  </si>
  <si>
    <t>LAND</t>
  </si>
  <si>
    <t>% BP</t>
  </si>
  <si>
    <t>INF Div</t>
  </si>
  <si>
    <t>MOT div</t>
  </si>
  <si>
    <t>Eng Div</t>
  </si>
  <si>
    <t>CAV 3</t>
  </si>
  <si>
    <t>CAV Div 2</t>
  </si>
  <si>
    <t>CAV 2</t>
  </si>
  <si>
    <t>Cav Div 1</t>
  </si>
  <si>
    <t>Para</t>
  </si>
  <si>
    <t>Par div</t>
  </si>
  <si>
    <t>MAR</t>
  </si>
  <si>
    <t>MAR div</t>
  </si>
  <si>
    <t>MAR-A div</t>
  </si>
  <si>
    <t>MTN</t>
  </si>
  <si>
    <t>MTN div</t>
  </si>
  <si>
    <t>Warlord</t>
  </si>
  <si>
    <t>GARR</t>
  </si>
  <si>
    <t>MECH div</t>
  </si>
  <si>
    <t>ARM Div</t>
  </si>
  <si>
    <t>Gun div 6</t>
  </si>
  <si>
    <t>Gun div 5</t>
  </si>
  <si>
    <t>Gun div 4</t>
  </si>
  <si>
    <t>Gun div 3</t>
  </si>
  <si>
    <t>Supply</t>
  </si>
  <si>
    <t>O-Chits</t>
  </si>
  <si>
    <t>Land Tot</t>
  </si>
  <si>
    <t>PIL(A)</t>
  </si>
  <si>
    <t>FTR3</t>
  </si>
  <si>
    <t>LND2</t>
  </si>
  <si>
    <t>LND3</t>
  </si>
  <si>
    <t>LND4</t>
  </si>
  <si>
    <t>ATR 3</t>
  </si>
  <si>
    <t>ATR 4</t>
  </si>
  <si>
    <t>ATR 5</t>
  </si>
  <si>
    <t>Air Total</t>
  </si>
  <si>
    <t>NAVAL</t>
  </si>
  <si>
    <t>PIL(N)</t>
  </si>
  <si>
    <t>NAV2</t>
  </si>
  <si>
    <t>NAV3</t>
  </si>
  <si>
    <t>NAV4</t>
  </si>
  <si>
    <t>CVP0</t>
  </si>
  <si>
    <t>CVP1</t>
  </si>
  <si>
    <t>CVP2</t>
  </si>
  <si>
    <t>CV</t>
  </si>
  <si>
    <t>CVL</t>
  </si>
  <si>
    <t>BB</t>
  </si>
  <si>
    <t>CL</t>
  </si>
  <si>
    <t>Queens</t>
  </si>
  <si>
    <t>AMPH</t>
  </si>
  <si>
    <t>CP</t>
  </si>
  <si>
    <t>Naval Tot</t>
  </si>
  <si>
    <t>Total</t>
  </si>
  <si>
    <t>MO</t>
  </si>
  <si>
    <t>YR</t>
  </si>
  <si>
    <t>Victory Points (VPs)</t>
  </si>
  <si>
    <t>(Average + Historical)/2</t>
  </si>
  <si>
    <t>Status</t>
  </si>
  <si>
    <t>DTA</t>
  </si>
  <si>
    <t>INIT</t>
  </si>
  <si>
    <t>status</t>
  </si>
  <si>
    <t>Chungking, China</t>
  </si>
  <si>
    <t>Sydney, AUS</t>
  </si>
  <si>
    <t>Oil</t>
  </si>
  <si>
    <t>Washington, DC</t>
  </si>
  <si>
    <t>SPs</t>
  </si>
  <si>
    <t>D</t>
  </si>
  <si>
    <t>SB</t>
  </si>
  <si>
    <t># units</t>
  </si>
  <si>
    <t>Sian, China</t>
  </si>
  <si>
    <t>R=rail, M=move</t>
  </si>
  <si>
    <t>Calcutta, India</t>
  </si>
  <si>
    <t>Toronto, CAN</t>
  </si>
  <si>
    <t>MARS</t>
  </si>
  <si>
    <t>Military Analysis, Reports &amp; Situations</t>
  </si>
  <si>
    <t>OilP</t>
  </si>
  <si>
    <t>OilT</t>
  </si>
  <si>
    <t>OCP</t>
  </si>
  <si>
    <t>FP</t>
  </si>
  <si>
    <t>SBL</t>
  </si>
  <si>
    <t>FIF</t>
  </si>
  <si>
    <t>BPP</t>
  </si>
  <si>
    <t>BPT</t>
  </si>
  <si>
    <t>BPP*</t>
  </si>
  <si>
    <t>Economic Summary</t>
  </si>
  <si>
    <t>Allies</t>
  </si>
  <si>
    <t>La Spezia, Italy</t>
  </si>
  <si>
    <t>HQ type</t>
  </si>
  <si>
    <t>spt</t>
  </si>
  <si>
    <t>Sudbury, CAN</t>
  </si>
  <si>
    <t>Hamilton, CAN</t>
  </si>
  <si>
    <t>HQ abberv</t>
  </si>
  <si>
    <t># land</t>
  </si>
  <si>
    <t># Logs</t>
  </si>
  <si>
    <t># NC</t>
  </si>
  <si>
    <t># AC</t>
  </si>
  <si>
    <t># LC</t>
  </si>
  <si>
    <t># TC</t>
  </si>
  <si>
    <t>SPARE</t>
  </si>
  <si>
    <t>action type</t>
  </si>
  <si>
    <t>L*</t>
  </si>
  <si>
    <t>Bayonne, France</t>
  </si>
  <si>
    <t>Met</t>
  </si>
  <si>
    <t>ATR</t>
  </si>
  <si>
    <t>Reims, France</t>
  </si>
  <si>
    <t>Moosonee, CAN</t>
  </si>
  <si>
    <t>Saskatoon, CAN</t>
  </si>
  <si>
    <t>Sydney, CAN</t>
  </si>
  <si>
    <t>Aachen, Germany</t>
  </si>
  <si>
    <t>Brussels, Belgium</t>
  </si>
  <si>
    <t>Strategic Bombing</t>
  </si>
  <si>
    <t>Ground Strike</t>
  </si>
  <si>
    <t>Ground Support</t>
  </si>
  <si>
    <t># - Ex</t>
  </si>
  <si>
    <t>Air-to-air Combat</t>
  </si>
  <si>
    <t>Anti-Air (AA) Fire</t>
  </si>
  <si>
    <t>Production Report</t>
  </si>
  <si>
    <t>Neutrality Pact</t>
  </si>
  <si>
    <t>Initiative</t>
  </si>
  <si>
    <t>Oil Report</t>
  </si>
  <si>
    <t>Port Strike</t>
  </si>
  <si>
    <t>LC Shift</t>
  </si>
  <si>
    <t>Naval Intercept</t>
  </si>
  <si>
    <t>How</t>
  </si>
  <si>
    <t>West</t>
  </si>
  <si>
    <t>MP1</t>
  </si>
  <si>
    <t>MP2</t>
  </si>
  <si>
    <t>AX/AL</t>
  </si>
  <si>
    <t>AL/AX</t>
  </si>
  <si>
    <t>MPL</t>
  </si>
  <si>
    <t>MPR</t>
  </si>
  <si>
    <t>New</t>
  </si>
  <si>
    <t>Port Arthur, MAN</t>
  </si>
  <si>
    <t>Mukden, MAN</t>
  </si>
  <si>
    <t>Japan KOR/MAN Garr Reqts Compliance</t>
  </si>
  <si>
    <t>USSR Asian Garr Reqts Compliance</t>
  </si>
  <si>
    <t>VICHY</t>
  </si>
  <si>
    <t>Major Power</t>
  </si>
  <si>
    <t>Active</t>
  </si>
  <si>
    <t>Deferred</t>
  </si>
  <si>
    <t>OBE</t>
  </si>
  <si>
    <t>Error Check</t>
  </si>
  <si>
    <t>SAS</t>
  </si>
  <si>
    <t>War Directive</t>
  </si>
  <si>
    <t># guns</t>
  </si>
  <si>
    <t># Subs</t>
  </si>
  <si>
    <t>Risk</t>
  </si>
  <si>
    <t>Sub Risk</t>
  </si>
  <si>
    <t>FDEST</t>
  </si>
  <si>
    <t># CPs</t>
  </si>
  <si>
    <t>Row</t>
  </si>
  <si>
    <t>Col</t>
  </si>
  <si>
    <t>Type</t>
  </si>
  <si>
    <t>IJA</t>
  </si>
  <si>
    <t>Nationalists</t>
  </si>
  <si>
    <t>risk res</t>
  </si>
  <si>
    <t>Risk Resolution</t>
  </si>
  <si>
    <t>*C</t>
  </si>
  <si>
    <t>Navair</t>
  </si>
  <si>
    <t>Closed</t>
  </si>
  <si>
    <t>Free France</t>
  </si>
  <si>
    <t># units escort</t>
  </si>
  <si>
    <t># units patrol</t>
  </si>
  <si>
    <t>Sea Area -&gt; Convoy Risk, Escorts &amp; Patrols</t>
  </si>
  <si>
    <t>Battle of the Atlantic (BOA) -&gt; Sea Area -&gt; Convoy Risk, Escorts &amp; Patrols Estimate/Summary.  (1) # CPs in SA, (2) risk assessment (high, medium, low, very low, none), (3) risk multiplier (0=none to 1=maximum), (4) # CPs at risk, (5) # of patrol land &amp; air units, (6) # of escort land &amp; air units.  5 &amp; 6 include air units that can react.</t>
  </si>
  <si>
    <t>BOA Risk, Escort &amp; Patrol Summary</t>
  </si>
  <si>
    <t>Tot # CPs</t>
  </si>
  <si>
    <t>Tot # Patrol</t>
  </si>
  <si>
    <t>Tot # Escort</t>
  </si>
  <si>
    <t>Battle of the Atlantic (BOA) -&gt; Risk, Escort &amp; Patrol summaries.  (1) Total # of BOA CPs, (2) Total # of BOA Sea areas, (3) # of BOA Sea Areas at risk, (4) # of BOA CPs at risk, (5) Total # of ships &amp; planes units on patrol, (6) Total # of ships &amp; planes units on escort.</t>
  </si>
  <si>
    <t>IM</t>
  </si>
  <si>
    <t>RD</t>
  </si>
  <si>
    <t>TU</t>
  </si>
  <si>
    <t>AXIS</t>
  </si>
  <si>
    <t>ALLIED</t>
  </si>
  <si>
    <t>Leningrad, USSR</t>
  </si>
  <si>
    <t>Blagovyeshchensk, USSR</t>
  </si>
  <si>
    <t>Tokyo, Japan</t>
  </si>
  <si>
    <t xml:space="preserve">CUMULATIVE PROBABILITY (IN %) OF TURN HAVING MINIMUM NUMBER OF IMPULSES </t>
  </si>
  <si>
    <t># Impulses (Min)</t>
  </si>
  <si>
    <t>Winter</t>
  </si>
  <si>
    <t>(1) # winterized attacking units, (2) prior odds, (3) prior pwin, (4) offensive winterized support amount, (5) post odds, (6) post pwin.</t>
  </si>
  <si>
    <t>TY</t>
  </si>
  <si>
    <t>STY1</t>
  </si>
  <si>
    <t>STY2</t>
  </si>
  <si>
    <t>Target (Subject)</t>
  </si>
  <si>
    <t xml:space="preserve"> --</t>
  </si>
  <si>
    <t xml:space="preserve"> --------------</t>
  </si>
  <si>
    <t xml:space="preserve"> ---------</t>
  </si>
  <si>
    <t xml:space="preserve"> ------</t>
  </si>
  <si>
    <t xml:space="preserve"> ---------------------------</t>
  </si>
  <si>
    <t xml:space="preserve"> --------</t>
  </si>
  <si>
    <t>Use Winterized Units</t>
  </si>
  <si>
    <t>Passing</t>
  </si>
  <si>
    <t>Failing</t>
  </si>
  <si>
    <t>Neutral</t>
  </si>
  <si>
    <t>error checking</t>
  </si>
  <si>
    <t>error
checking</t>
  </si>
  <si>
    <t>closed
met
weight</t>
  </si>
  <si>
    <t>closed
failed
weigth</t>
  </si>
  <si>
    <t>open
passing
weight</t>
  </si>
  <si>
    <t>open
failing
weight</t>
  </si>
  <si>
    <t>Active
Grade</t>
  </si>
  <si>
    <t>(24) Jul/Aug 1943</t>
  </si>
  <si>
    <t>W Africa</t>
  </si>
  <si>
    <t>GBA</t>
  </si>
  <si>
    <t>KILL</t>
  </si>
  <si>
    <t>SHAT</t>
  </si>
  <si>
    <t>RETRT</t>
  </si>
  <si>
    <t>TOT</t>
  </si>
  <si>
    <t>AX MP</t>
  </si>
  <si>
    <t>TYPE</t>
  </si>
  <si>
    <t>Guards Banner Army</t>
  </si>
  <si>
    <t>Tot+AF</t>
  </si>
  <si>
    <t>Notable SAS &amp; RTB</t>
  </si>
  <si>
    <t>Radier Risk</t>
  </si>
  <si>
    <t>Tot Risk</t>
  </si>
  <si>
    <t>Tot Sub Risk</t>
  </si>
  <si>
    <t>Tot Raider Risk</t>
  </si>
  <si>
    <t>GW-CF-03 (Turn 20+)</t>
  </si>
  <si>
    <t>Action</t>
  </si>
  <si>
    <t>type</t>
  </si>
  <si>
    <t/>
  </si>
  <si>
    <t># corps</t>
  </si>
  <si>
    <t>AF drop</t>
  </si>
  <si>
    <t>Bandar Shah, Persia</t>
  </si>
  <si>
    <t>OilA</t>
  </si>
  <si>
    <t>HQ Supply</t>
  </si>
  <si>
    <t>Emer-gency</t>
  </si>
  <si>
    <t># land
supply</t>
  </si>
  <si>
    <t># air supply</t>
  </si>
  <si>
    <t># naval supply</t>
  </si>
  <si>
    <t>Emergency HQ Supply.</t>
  </si>
  <si>
    <t>TRSPT</t>
  </si>
  <si>
    <t>KIA</t>
  </si>
  <si>
    <t>Economics (Axis MP)</t>
  </si>
  <si>
    <t>Economics (Allied MP)</t>
  </si>
  <si>
    <t>unit type</t>
  </si>
  <si>
    <t>Country</t>
  </si>
  <si>
    <t>End of Turn.  Country by Country Partisan Check &amp; Result.  Also, used for summary (Country = Summary, and columns are cumulative or total.</t>
  </si>
  <si>
    <t xml:space="preserve"> ----------------------------------------------------------------------------------------------------------------------------------------------------------------------------------------------------------</t>
  </si>
  <si>
    <t>Day
Night</t>
  </si>
  <si>
    <t>Opp
Unopp</t>
  </si>
  <si>
    <t>MP unit</t>
  </si>
  <si>
    <t>unit
AF-MF</t>
  </si>
  <si>
    <t>Route</t>
  </si>
  <si>
    <t>Air Transport Mission.  Route -&gt; 0=ATR flies, picks up units and then RTBs to transport hex, 1=ATR &amp; unit start together, ATR files &amp; drops of unit and RTB to a different than transport hex, 2=ATR &amp; unit start together, files &amp; does not unload and continues together to transport hex.</t>
  </si>
  <si>
    <t>To End (or less)</t>
  </si>
  <si>
    <t>Country/Terriorty</t>
  </si>
  <si>
    <t>KEY2</t>
  </si>
  <si>
    <t>KEY1</t>
  </si>
  <si>
    <t>Average-Historical</t>
  </si>
  <si>
    <t>Democratic
Allied</t>
  </si>
  <si>
    <t>MP 1</t>
  </si>
  <si>
    <t>MP 2</t>
  </si>
  <si>
    <t>G#</t>
  </si>
  <si>
    <t>CLS1</t>
  </si>
  <si>
    <t>CLS2</t>
  </si>
  <si>
    <t>CLS3</t>
  </si>
  <si>
    <t>Subject</t>
  </si>
  <si>
    <t>Combat Log (CL)</t>
  </si>
  <si>
    <t>PBRK</t>
  </si>
  <si>
    <t>PDOG</t>
  </si>
  <si>
    <t>Description</t>
  </si>
  <si>
    <t>Pool</t>
  </si>
  <si>
    <t># +/-</t>
  </si>
  <si>
    <t>AL CMD</t>
  </si>
  <si>
    <t>AX CMD</t>
  </si>
  <si>
    <t>priority</t>
  </si>
  <si>
    <t>C</t>
  </si>
  <si>
    <t>E</t>
  </si>
  <si>
    <t>AL vs Scotty</t>
  </si>
  <si>
    <t>Barb AI</t>
  </si>
  <si>
    <t>GW2024 OCT15</t>
  </si>
  <si>
    <t>7.0.0.0</t>
  </si>
  <si>
    <t>Event</t>
  </si>
  <si>
    <t>US Entry Action Event</t>
  </si>
  <si>
    <t>DRM</t>
  </si>
  <si>
    <t>Tie</t>
  </si>
  <si>
    <t>Side 1</t>
  </si>
  <si>
    <t>Side 2</t>
  </si>
  <si>
    <t>PACT</t>
  </si>
  <si>
    <t>Break?</t>
  </si>
  <si>
    <t># SBF</t>
  </si>
  <si>
    <t>EX Hits</t>
  </si>
  <si>
    <t># Flips</t>
  </si>
  <si>
    <t>destroy</t>
  </si>
  <si>
    <t>OVRUN</t>
  </si>
  <si>
    <t># GSF</t>
  </si>
  <si>
    <t># DF</t>
  </si>
  <si>
    <t>HQ SPT</t>
  </si>
  <si>
    <t>HQ</t>
  </si>
  <si>
    <t>Shift</t>
  </si>
  <si>
    <t>Land Combat</t>
  </si>
  <si>
    <t>WL flag</t>
  </si>
  <si>
    <t>CHIT</t>
  </si>
  <si>
    <t>Value</t>
  </si>
  <si>
    <t>Ge/It</t>
  </si>
  <si>
    <t>Ten</t>
  </si>
  <si>
    <t>TEN</t>
  </si>
  <si>
    <t># DEF</t>
  </si>
  <si>
    <t>Ex Flip</t>
  </si>
  <si>
    <t>enum</t>
  </si>
  <si>
    <t>War Directive.  Priority - high, med, low.  enum status -&gt; open (-1),  turn met &amp; closed (0-36),  100 + turn defered, 200 + turn over come by events),  300 + turn failed.</t>
  </si>
  <si>
    <t>Act Die</t>
  </si>
  <si>
    <t>Adv</t>
  </si>
  <si>
    <t>Prior</t>
  </si>
  <si>
    <t>Garr 1</t>
  </si>
  <si>
    <t>Off 1</t>
  </si>
  <si>
    <t>Def 1</t>
  </si>
  <si>
    <t>Garr 2</t>
  </si>
  <si>
    <t>Off 2</t>
  </si>
  <si>
    <t>Def 2</t>
  </si>
  <si>
    <t>CHINA</t>
  </si>
  <si>
    <t>OPP/U</t>
  </si>
  <si>
    <t>Table</t>
  </si>
  <si>
    <t># AF</t>
  </si>
  <si>
    <t>screen</t>
  </si>
  <si>
    <t>REORG</t>
  </si>
  <si>
    <t># subs</t>
  </si>
  <si>
    <t>EOT 10</t>
  </si>
  <si>
    <t>Combat Log(CL)</t>
  </si>
  <si>
    <t>Find(A)</t>
  </si>
  <si>
    <t>Find(D)</t>
  </si>
  <si>
    <t>PF(A)</t>
  </si>
  <si>
    <t>PF(D)</t>
  </si>
  <si>
    <t>NC TY</t>
  </si>
  <si>
    <t>WLT</t>
  </si>
  <si>
    <t>#R(X)</t>
  </si>
  <si>
    <t>#R(D)</t>
  </si>
  <si>
    <t>#R(A)</t>
  </si>
  <si>
    <t># X</t>
  </si>
  <si>
    <t># D</t>
  </si>
  <si>
    <t># A</t>
  </si>
  <si>
    <t>capture</t>
  </si>
  <si>
    <t>escape</t>
  </si>
  <si>
    <t>(i)Odds</t>
  </si>
  <si>
    <t>AL A2A</t>
  </si>
  <si>
    <t>AX A2A</t>
  </si>
  <si>
    <t>Round</t>
  </si>
  <si>
    <t>Result</t>
  </si>
  <si>
    <t>winner</t>
  </si>
  <si>
    <t>Ex #</t>
  </si>
  <si>
    <t>Garr</t>
  </si>
  <si>
    <t># New</t>
  </si>
  <si>
    <t>Part #</t>
  </si>
  <si>
    <t>Draw*</t>
  </si>
  <si>
    <t>Tot(D)</t>
  </si>
  <si>
    <t>#(O)</t>
  </si>
  <si>
    <t>Tot(O)</t>
  </si>
  <si>
    <t>Chit</t>
  </si>
  <si>
    <t>#(D)</t>
  </si>
  <si>
    <t>KEY0</t>
  </si>
  <si>
    <t>ID</t>
  </si>
  <si>
    <t>Euro Axis</t>
  </si>
  <si>
    <t>NET*</t>
  </si>
  <si>
    <t>BP*</t>
  </si>
  <si>
    <t>NET</t>
  </si>
  <si>
    <t>PP*</t>
  </si>
  <si>
    <t>Fx</t>
  </si>
  <si>
    <t>Discretionary Trade</t>
  </si>
  <si>
    <t># BP</t>
  </si>
  <si>
    <t># SCS</t>
  </si>
  <si>
    <t>Naval Bombardment</t>
  </si>
  <si>
    <t>#DF(f)</t>
  </si>
  <si>
    <t>#DF(i)</t>
  </si>
  <si>
    <t>LC(i)</t>
  </si>
  <si>
    <t>LC(f)</t>
  </si>
  <si>
    <t>GBA Promotion.  Killed +3, Shatter +2, Retreated +1, HQ x 2, div x 1/2 per unit + AF -&gt; repleace with GBA of same type or lesser +AF .  Org unit -&gt; Force Pool.</t>
  </si>
  <si>
    <t>Bid-&gt;</t>
  </si>
  <si>
    <t>NationalistChina</t>
  </si>
  <si>
    <t>Score = VPs - Bid</t>
  </si>
  <si>
    <t>VP Tracker</t>
  </si>
  <si>
    <t>Entry</t>
  </si>
  <si>
    <t>w#</t>
  </si>
  <si>
    <t>N Tmp</t>
  </si>
  <si>
    <t>N Mon</t>
  </si>
  <si>
    <t>S Mon</t>
  </si>
  <si>
    <t>S Tmp</t>
  </si>
  <si>
    <t>A*</t>
  </si>
  <si>
    <t># air</t>
  </si>
  <si>
    <t>Phase</t>
  </si>
  <si>
    <t># navy</t>
  </si>
  <si>
    <t>SF</t>
  </si>
  <si>
    <t>ASW</t>
  </si>
  <si>
    <t>vs AM</t>
  </si>
  <si>
    <t>FTR[1]</t>
  </si>
  <si>
    <t>A2A[1]</t>
  </si>
  <si>
    <t>FTR[2]</t>
  </si>
  <si>
    <t>A2A[2]</t>
  </si>
  <si>
    <t>FTR[3]</t>
  </si>
  <si>
    <t>A2A[3]</t>
  </si>
  <si>
    <t>Name</t>
  </si>
  <si>
    <t># ships</t>
  </si>
  <si>
    <t># pts</t>
  </si>
  <si>
    <t>A2S(i)</t>
  </si>
  <si>
    <t>A2S(f)</t>
  </si>
  <si>
    <t># plane</t>
  </si>
  <si>
    <t>Combat Log (CL).</t>
  </si>
  <si>
    <t># OCP</t>
  </si>
  <si>
    <t>Troops</t>
  </si>
  <si>
    <t>Combat Log (CL).  Event (e.g.) = reinf (+), align (+), surr(-), capt(+), scuttle(-).</t>
  </si>
  <si>
    <t>Use Oil</t>
  </si>
  <si>
    <t>Combatl Log (CL).</t>
  </si>
  <si>
    <t>Avail</t>
  </si>
  <si>
    <t>Expend</t>
  </si>
  <si>
    <t>Not Oil</t>
  </si>
  <si>
    <t>Left</t>
  </si>
  <si>
    <t>Base</t>
  </si>
  <si>
    <t>odds(i)</t>
  </si>
  <si>
    <t>pwin(i)</t>
  </si>
  <si>
    <t>odds(f)</t>
  </si>
  <si>
    <t>pwin(f)</t>
  </si>
  <si>
    <t>US Setup Chit #1</t>
  </si>
  <si>
    <t>D[0,3017] = 1004 -&gt; 2</t>
  </si>
  <si>
    <t>US Setup Chit #2</t>
  </si>
  <si>
    <t>D[0,3017] = 0899 -&gt; 1, disappointing chit draws so far.</t>
  </si>
  <si>
    <t>US Setup Chit #3</t>
  </si>
  <si>
    <t xml:space="preserve">D[0,3017] = 2613 -&gt; 4.  Avg of 3 setup chits drawn = 2.33, matches exactly 1939 chit distribution avg.  </t>
  </si>
  <si>
    <t>4</t>
  </si>
  <si>
    <t>01SO39AX01</t>
  </si>
  <si>
    <t>fine</t>
  </si>
  <si>
    <t>Scripted weather D10=4 to start global war scenario.</t>
  </si>
  <si>
    <t>DOW</t>
  </si>
  <si>
    <t>GER DOW Poland</t>
  </si>
  <si>
    <t>Scripted, Germany declared war on Poland.  2 US Entry chits added (die roll = 2).  FDR &amp; supporters winning in public opinion over isolations (for now).</t>
  </si>
  <si>
    <t>D[0,3017] = 8679 - 6036 = 2643 -&gt; 4.</t>
  </si>
  <si>
    <t>D[0,3017] = 0799 -&gt; 1.  FDR manages go get 2 chit draws on par with 1939 avg (i.e., 2.5 vs 2.33 expected).</t>
  </si>
  <si>
    <t>1939</t>
  </si>
  <si>
    <t>Align</t>
  </si>
  <si>
    <t>Setup - Army 25 BPs + Air Force 8 BPs + Navy 3 BPs = 36 BPs.  Production - Army 7 BPs.  Total = 43 BPs.</t>
  </si>
  <si>
    <t>CW Aligns Poland</t>
  </si>
  <si>
    <t>43</t>
  </si>
  <si>
    <t>1</t>
  </si>
  <si>
    <t>land</t>
  </si>
  <si>
    <t>comb</t>
  </si>
  <si>
    <t>F</t>
  </si>
  <si>
    <t>L</t>
  </si>
  <si>
    <t>Japan decides to make hay while the sun is shining and takes a land.</t>
  </si>
  <si>
    <t>UNOPP</t>
  </si>
  <si>
    <t>Canton-NW1, CHI</t>
  </si>
  <si>
    <t>Kweilin-SE2, CHI</t>
  </si>
  <si>
    <t>SURP</t>
  </si>
  <si>
    <t>Lodz, Poland</t>
  </si>
  <si>
    <t>Warsaw, Poland</t>
  </si>
  <si>
    <t>Naval</t>
  </si>
  <si>
    <t>Danzig, Poland</t>
  </si>
  <si>
    <t>Krakow, Poland</t>
  </si>
  <si>
    <t>Changsha-E1, China</t>
  </si>
  <si>
    <t>Assault</t>
  </si>
  <si>
    <t>14.5</t>
  </si>
  <si>
    <t>LC (+14.5A) RES:  FOR(PBO&lt;500)=584 (no), 2D10=13, LCR=14+0+13=27 -&gt; Kunming MIL destroyed, without loss or flip.  Choice of CRT didn't matter.</t>
  </si>
  <si>
    <t>24</t>
  </si>
  <si>
    <t>Pozan, Poland</t>
  </si>
  <si>
    <t>Blitz</t>
  </si>
  <si>
    <t>26</t>
  </si>
  <si>
    <t>Pozan-SE2, Poland</t>
  </si>
  <si>
    <t>Warsaw-NE1, Poland</t>
  </si>
  <si>
    <t>Automatic LC(+24A) RES:  No FOR, 2D10=16, LCR=40.  Polish Modlin inf army destroyed, Pozan captured.</t>
  </si>
  <si>
    <t>Automatic LC(+26B) RES:  No FOR, 2D10=18, LCR=44.  Polish 1st inf div destroyed with breakthrough &amp; exploitation.</t>
  </si>
  <si>
    <t>21.333</t>
  </si>
  <si>
    <t>Automatic LC(+21.333A) RES:  FOR(YPW&lt;333)=550 (no), 2D10=9, LCR=21+0+9=30.  POL Karpaty inf army destoryed, Krakow captured.</t>
  </si>
  <si>
    <t>20</t>
  </si>
  <si>
    <t>Automatic LC(+20B) RES:  No FOR, 2D10=14, LCR=34.  POL Tarnow destoryed with breakthrough &amp; exploitation.</t>
  </si>
  <si>
    <t>CW &amp; FR DOW GER</t>
  </si>
  <si>
    <t>USE D10(-9) = 3, 1 chit removed from Ge/It entry.</t>
  </si>
  <si>
    <t>D[0,3]=6 - 4 = 2 -&gt; 2 value chit removed.</t>
  </si>
  <si>
    <t>01SO39AL02</t>
  </si>
  <si>
    <t>Pact year, cannot break.</t>
  </si>
  <si>
    <t>RESV</t>
  </si>
  <si>
    <t>28</t>
  </si>
  <si>
    <t>13</t>
  </si>
  <si>
    <t>CW Call Out Reserves</t>
  </si>
  <si>
    <t>Ge Call Out Reserves</t>
  </si>
  <si>
    <t>3 inf (9), 3 MIL (6), 2 Garr (4), 1 Mot (4), 1 Mech (5) = 28 BPs.</t>
  </si>
  <si>
    <t>1 inf (3), 4 MIL (8), 1 Garr (2) = 13 BPs.</t>
  </si>
  <si>
    <t>2 inf (6), 2 MIL (4), 2 Garr (4) = 14 BPs.</t>
  </si>
  <si>
    <t>14</t>
  </si>
  <si>
    <t>FR Call Out Reserves</t>
  </si>
  <si>
    <t>N</t>
  </si>
  <si>
    <t>naval</t>
  </si>
  <si>
    <t>[clear, fine, surprise]  Blenhiem L3(1).  GER D10=7 -&gt; CW 10 SPs, used to increase risk from A to X,D,A.</t>
  </si>
  <si>
    <t>KM Risk(X,D,A) RES: (1) X(RAF) vs CA Grap Spee(4-5-7)=3 (sunk), (2) D(KM) vs BB Schleswig-Holstein(2-3-7)=8 (A), (3) A (RAF) vs CA Deutschland(4-5-7)=4 (A).</t>
  </si>
  <si>
    <t># patrol</t>
  </si>
  <si>
    <t>#escort</t>
  </si>
  <si>
    <t>Faeroes Gap</t>
  </si>
  <si>
    <t>Bay of Biscay</t>
  </si>
  <si>
    <t>North Atlantic</t>
  </si>
  <si>
    <t>Arctic Ocean</t>
  </si>
  <si>
    <t>Baltic</t>
  </si>
  <si>
    <t>Central Atlantic</t>
  </si>
  <si>
    <t>Canadian</t>
  </si>
  <si>
    <t>Cape Basin</t>
  </si>
  <si>
    <t>Cape Verde</t>
  </si>
  <si>
    <t>Caribbean</t>
  </si>
  <si>
    <t>Denmark</t>
  </si>
  <si>
    <t>East Coast</t>
  </si>
  <si>
    <t>Gulf of Guinea</t>
  </si>
  <si>
    <t>Mozambique Channel</t>
  </si>
  <si>
    <t>North</t>
  </si>
  <si>
    <t>Norwegian</t>
  </si>
  <si>
    <t>St. Vincent</t>
  </si>
  <si>
    <t>Brazilian Coast</t>
  </si>
  <si>
    <t>E Med</t>
  </si>
  <si>
    <t>W Med</t>
  </si>
  <si>
    <t>Mouths of Amazon</t>
  </si>
  <si>
    <t>5(1)</t>
  </si>
  <si>
    <t>0(1)</t>
  </si>
  <si>
    <t>1.1(2.3)</t>
  </si>
  <si>
    <t>0(2.3)</t>
  </si>
  <si>
    <t>0</t>
  </si>
  <si>
    <t>0(3.8)</t>
  </si>
  <si>
    <t>0(4)</t>
  </si>
  <si>
    <t>NOTE:  X(Y), X = at war (w/Germany) total risk vs U-boats &amp; KM surface raiders.  Y = surprise risk vs neutral Italian sub threat.</t>
  </si>
  <si>
    <t>[fine, surprise]  FR Sub Gp 4940[4] searches and commits.  Search(M/R=AL/AX):  FR=9, GER=9, no joy.</t>
  </si>
  <si>
    <t>Hamburg, Germany</t>
  </si>
  <si>
    <t>OPP</t>
  </si>
  <si>
    <t>DA</t>
  </si>
  <si>
    <t>Bf-109 E-4 F2(5) intecepts = 12 -&gt; AC -&gt; P.23 Karas clears.  POL P.11 F2=15 -&gt; Only one unit to choose: Bf 109E-4 Emil.  POL P.11 RTB to Eastern Poland.</t>
  </si>
  <si>
    <t>RES</t>
  </si>
  <si>
    <t>P-23(3/2=2) vs (1) VI Inf=6 (missed), (2) von Bock HQ-I=3 (missed), Germany releases a sigh of relief, P.23 RTB (also) to Eastern Poland.</t>
  </si>
  <si>
    <t>control</t>
  </si>
  <si>
    <t>Eastern Poland</t>
  </si>
  <si>
    <t>Control</t>
  </si>
  <si>
    <t>USSR I-16(17) F2 rebase, Minsk, USSR -&gt; Poland , 1 US Entry chit removed (die roll = 5).</t>
  </si>
  <si>
    <t>D[0,2]=6-6 = 0 -&gt; 1 value chit removed.</t>
  </si>
  <si>
    <t>01SO39AX03</t>
  </si>
  <si>
    <t>Weather D10=9, weather turns quickly!</t>
  </si>
  <si>
    <t>9</t>
  </si>
  <si>
    <t>storm</t>
  </si>
  <si>
    <t>rain</t>
  </si>
  <si>
    <t>St</t>
  </si>
  <si>
    <t>R</t>
  </si>
  <si>
    <t>INTERN</t>
  </si>
  <si>
    <t>-8</t>
  </si>
  <si>
    <t>POL airforce, P.23, P.11 interned by Soviets.  Airframes (-4 BPs total) will be lost.  Eventually 2 PIL (+4 BPs) will be returned when USSR at war with Germany.</t>
  </si>
  <si>
    <t>IT DOW CW, FR</t>
  </si>
  <si>
    <t>US Entry Action: Italy declares war on France.  1 US Entry chit added (die roll = 7).</t>
  </si>
  <si>
    <t>D[0,3017]=3231-3018=213 -&gt; 1 value chit.</t>
  </si>
  <si>
    <t>IT Call Out Reserves</t>
  </si>
  <si>
    <t>Army -&gt; Inf(3), MIL(2)x2, Garr(2) -&gt; 9 BPs.</t>
  </si>
  <si>
    <t>2</t>
  </si>
  <si>
    <t>Italy DOW on CW &amp; France.</t>
  </si>
  <si>
    <t>Italian Coast</t>
  </si>
  <si>
    <t>[rain, surprise against]  ITA CA x 3 (10 SF), Trieste -&gt; IT Coast, No attempt, continues to West Med[4]</t>
  </si>
  <si>
    <t>[rain, surprise against]  ITA CA x 3 (10 SF), Trieste -&gt; IT Coast, No attempt, continues to East Med[4].</t>
  </si>
  <si>
    <t>Cape St. Vincent</t>
  </si>
  <si>
    <t>surface</t>
  </si>
  <si>
    <t>FR Risk(A) RES:  A vs CA Duuesne(2-6-8)=9 -&gt; 1/2 A.  RN/FR with 50/50 chance of "escaping" ITA Sub find decides to risk it and stays.</t>
  </si>
  <si>
    <t>Italy uses 4 SPs to reduce risk from D to none.  No dobut Italian subs remain.</t>
  </si>
  <si>
    <t>[rain, surprise]  IT Sub Gp 5043[3] searches, no air reaction possible, IT commits subs.  Search(B/G=AX/AL):  ITA=8, RN/FR=3, only RN[3] finds, select ITA[2], Italy 5 SPs.</t>
  </si>
  <si>
    <t>[Naval RD2]  Italy commits subs, Search(AX/AL=R/W):  ITA=1, RN/FR=6, IT subs find (surprise), fight sub vs CW/FR[0] with 9 SPs.</t>
  </si>
  <si>
    <t>Italy uses 6/9 SPs to reduce risk from 2D, A to A.  Risk(A) RES:  A vs 3-4-7 Sub Gp[2]=10 -&gt; 1/2 A.</t>
  </si>
  <si>
    <t>RN/FR Risk(X,3A) RES:  (1) X(IT=3SPs) vs FR TRS Gp (w/inf corps) 4935(0-4-5)=9 -&gt; D, (2-4) 3 RN CPs aborted.  RN/FR retire (i.e., abort), whichshould have done intially!</t>
  </si>
  <si>
    <t>[rain, surprise]  ITA CA Garibaldi[0] searches.  No ITA air reaction.  RN does NOT commit subs.  Search(W/G=AX/AL):  ITA=1, RN=9, oh no!  IT selects RN[4], 13 IT SPs.</t>
  </si>
  <si>
    <t>4 SPs surface, 6 SPs to place X, D. RN Risk(X,D,A):  (1) X vs CV Furious(2-5-6)=9 (D), (2) D vs (D) CV(2-5-7)=8 &amp; A (charmed life), (3) CV Courageous (A).  RN flees!</t>
  </si>
  <si>
    <t>2 of 3 remaining SPs reduce IT risk from X to 2A.  IT Risk(2D) RES: (1) D vs CA Eugenio Di Savoia(2-6-6)=10 (A),  (2) D vs CA Fiume(2-6-5)=7 (A).  Great damage control.</t>
  </si>
  <si>
    <t>Dive</t>
  </si>
  <si>
    <t>Remaining RN Sub Gps (x2 in [3]) dive.  Both RN carrier task forces [4],[3] retire to the safety (for now) of Malta.</t>
  </si>
  <si>
    <t>West Med</t>
  </si>
  <si>
    <t>[rain, surprise]  IT Gabby Nav[4] searches, IT FTR reacts to [0] to cover IT CP.  Search(AX/AL=P/O):  ITA=10, FR/RN=4, FR[4] find, fight vs [0], IT 4 SPs, Nav Air.</t>
  </si>
  <si>
    <t>No axis naval bombers, no risk.  Surprised FR &amp; RN fleets learn from CSV and flee (i.e., do no continue combat) after initial round.  Gibraltar out of supply.</t>
  </si>
  <si>
    <t>East Med</t>
  </si>
  <si>
    <t>[rain, surprise]  IT CA Pola[4] searches.  No air reaction possible.  Search(G/P=AX/AL):  ITA=5, AL=2, AL[4] find, fight lone CP[0], 2 SPs.</t>
  </si>
  <si>
    <t>ITA uses 2 SPs to reduce CP risk from D to A, IT CP aborted.</t>
  </si>
  <si>
    <t>No enough IT SPs to pick some other than surface combat.  Given the critical supply link to Malta, the RN/FR stay.</t>
  </si>
  <si>
    <t>[Naval RD2]  Search(AX/AL=R/Y):  ITA=9, RN/FR=4, neither find.  Allies miss this time because IT CP was aborted.  Critical supply line to Malta maintained.</t>
  </si>
  <si>
    <t>miss</t>
  </si>
  <si>
    <t>[non-phasing, rain]  French decide NOT to search (He 115C flew out during naval air) vs 1 CP and decide to wait until additional needed KM CPs sent out.</t>
  </si>
  <si>
    <t>Lyons, France</t>
  </si>
  <si>
    <t>HQ Spt</t>
  </si>
  <si>
    <t>RUND</t>
  </si>
  <si>
    <t>19.444</t>
  </si>
  <si>
    <t>Rundstedt HQ-A -&gt; +2 + 17.444(100% PWN, 94.3% PNL, 91.8% ORG) = +19.444(100%,98.4%,97.9%), -0.778 AP (Actual - Estimated) Error.</t>
  </si>
  <si>
    <t>1 eng div at risk (1.6%).  LC (+19.444A) RES:  FOR(BGO&lt;444)=753 (no), 2D10=18, LCR=19+0+19=38, no sweat.  2 POL armies destroyed, Lodz capture w/o loss or flip.</t>
  </si>
  <si>
    <t>01SO39AL05</t>
  </si>
  <si>
    <t>IT 2/7 SPs, decrease risk D -&gt; A.  Risk (A) RES:  A vs CA Duca D'Aosta(3-6-6)=9 (1/2A).</t>
  </si>
  <si>
    <t>IT 4/5 SPs, increase risk 2D,3A -&gt; X,D,2A.  RN Risk(X,D,2A) RES:  (1) X vs RN Sub Gp 4735(3-4-6)=2 (sunk), (2) D vs Sub Gp 4732 (3-4-7)=5 (D), (3-4) 2A vs (D) Gp 4732 &amp; (A).</t>
  </si>
  <si>
    <t>Combat Log (CL).  Note, Type = Assault or Blitz.</t>
  </si>
  <si>
    <t>Combat Log (CL).    Draw* = Draw To or Move To pool type (i.e., entry or tension).</t>
  </si>
  <si>
    <t>SA</t>
  </si>
  <si>
    <t>Djibouti, Fr. Som</t>
  </si>
  <si>
    <t>Queens w/AUS Terr, RTB, Bay of Bengal[0] -&gt; Dijbouti, counter ITA ETH Terr.  Diverted from Signapore w/2% partisan chance.  Will  risk until replacement garr found.</t>
  </si>
  <si>
    <t>4-4 TRS Gp 4724 w/TNG Terr.  With no chance to debark this impulse and likely next, RTB only way to garrison Calcutta against 10% partisan chance this turn.</t>
  </si>
  <si>
    <t>Harrow</t>
  </si>
  <si>
    <t>GORT</t>
  </si>
  <si>
    <t>Land, Air &amp; Sea massive reorg (i.e., resupply) of Britain's merchantman fleet scattered by Italian surprise sub attackes.</t>
  </si>
  <si>
    <t>4723</t>
  </si>
  <si>
    <t>4722</t>
  </si>
  <si>
    <t>So much for getting BEF (part of) to France.</t>
  </si>
  <si>
    <t>"Uses up" all UK sea lift for the turn and any deterrence of foul weather invasion by Germany of Denmark.</t>
  </si>
  <si>
    <t>01SO39AX07</t>
  </si>
  <si>
    <t>Weather D10=7+1=8.  Storms in arctic improve to rain, rain in Med to fine but Autumn rains across Western Europe and Northern China (north temperate) continues.</t>
  </si>
  <si>
    <t>Ge DOW Denmark</t>
  </si>
  <si>
    <t>US Entry Action: Axis declares war on a minor country (Denmark).  0 US Entry chits added (die roll = 8).</t>
  </si>
  <si>
    <t>CW Aligns Denmark</t>
  </si>
  <si>
    <t>12</t>
  </si>
  <si>
    <t>Den MIL(2), 02ND39 Production, 2 CAs (4), 6 CPs (6) = +12 BP gain for CW.  2 CA, CP in Frederikshavn (OOS) &amp; 5 CPs in Torshavn, Faeroes Islands.</t>
  </si>
  <si>
    <t>[Nav Air]  He 112 F2 -&gt; [0] &amp; [3] He 115C N2 (last ax impulse).  [NM] 3 CPs -&gt; [0] 1 CP (4 tot).  KM, no search.</t>
  </si>
  <si>
    <t>Baltic Sea</t>
  </si>
  <si>
    <t>Copenhagen, Den</t>
  </si>
  <si>
    <t>GER (comb) 2 of 6 LM's devoted to Denmark.  LM 1/2.  3rd inf div, Kiel -&gt; Copenhagen.</t>
  </si>
  <si>
    <t>Frederikshavn, DEN</t>
  </si>
  <si>
    <t>Aarhus;Frederikshavn</t>
  </si>
  <si>
    <t>LM 2/2.  PzJag I AT Div.  Kiel -&gt; Aarhus -&gt; Frederikshavn.  No ports for 2 FR Sub Gps in Baltic to survive and overrun Danish navy.</t>
  </si>
  <si>
    <t>Overrun (1) DEN CP=7 (escapes, Belfast), (2) CA Niels Juel=1 (captured, +1 BP GER, -2 BP CW), (3) CA Peder Skram=8 (escapes, Scapa Flow).</t>
  </si>
  <si>
    <t>Debark</t>
  </si>
  <si>
    <t>Ajaccio-SE1, Corsica</t>
  </si>
  <si>
    <t>Alpini Mtn, debark IT Coast[3] -&gt; Ajaccio-SE1, Corsica for an esimated (AP) LC of +13.5A vs Ajaccio, Corsica.</t>
  </si>
  <si>
    <t>3</t>
  </si>
  <si>
    <t>Ajaccio, Corsica</t>
  </si>
  <si>
    <t>West Med[3].  CA Zara, Triestte, Trento -&gt; 3 SBF vs 2 DF -&gt; +3 + 9A = +12A.</t>
  </si>
  <si>
    <t>Balbo</t>
  </si>
  <si>
    <t>Bock</t>
  </si>
  <si>
    <t>Bock HQ-I -&gt; +1.5 + 17.111A = +18.611A.  Reduces 1st Eng Mot risk from 6.7% to 2.8%.  Also, PORG goes from 90.4% to 95.8%  w/Bock flip.  AP exact.</t>
  </si>
  <si>
    <t>Balbo HQ-I -&gt; +1.5 + 12A=+13.5A -&gt;  PWIN from 99% to 100% (automatic).  Ex[BP Loss] = 0.155 x (inf div, 2 BP) + 0.065 x (inf div, Mtn corps, 6 BP) = 0.7 BPs.  AP exact.</t>
  </si>
  <si>
    <t>18.611</t>
  </si>
  <si>
    <t>13.5</t>
  </si>
  <si>
    <t>LC(+18.611A) RES:  FOR(YWP&lt;611)=954(no),2D10=9,LCR=18+0+9=27,not great rolls but good enough.  POL army, HQ-I destroyed w/o loss or flip.  Warsaw captured.</t>
  </si>
  <si>
    <t>LC(+13.5A) RES:  FOR(GBO&lt;500)=378(yes),2D10=11,LCR=13+1+11=25, FR 1st inf div destroyed, w/o loss or flip, Ajaccio capture &amp; FR flipped CA overran.</t>
  </si>
  <si>
    <t>Alpini Mtn advances &amp; overruns flipped CA Duguary Trouin=10, manages emergency sortie West Med.</t>
  </si>
  <si>
    <t>5</t>
  </si>
  <si>
    <t>Pint</t>
  </si>
  <si>
    <t>With only F2[0] left to search, IT RM decides to let CA Dugay Trouin pass w/o intercept attempt in order to save search in case RN moves in replacement CPs.</t>
  </si>
  <si>
    <t>Marseil</t>
  </si>
  <si>
    <t>Check</t>
  </si>
  <si>
    <t>&lt;=D10</t>
  </si>
  <si>
    <t>Turn, Impulse</t>
  </si>
  <si>
    <t>End of Turn D10(1) = 5 -&gt; turn continues, allied #9.</t>
  </si>
  <si>
    <t>NO</t>
  </si>
  <si>
    <t>P[cont]</t>
  </si>
  <si>
    <t>CDF[C]</t>
  </si>
  <si>
    <t># TOT</t>
  </si>
  <si>
    <t># AX</t>
  </si>
  <si>
    <t># AL</t>
  </si>
  <si>
    <t>01SO39AL09</t>
  </si>
  <si>
    <t>Don't want to risk supply line to Malta.</t>
  </si>
  <si>
    <t>Wuhan, China</t>
  </si>
  <si>
    <t>B5N1 CAG, SCS[3] vs Nat 1st inf army = 6 (missed).</t>
  </si>
  <si>
    <t>F,C</t>
  </si>
  <si>
    <t>B5N1 CAG, SCS[3] vs Nat Peking MIL army = 5 (missed).</t>
  </si>
  <si>
    <t>W,T,X</t>
  </si>
  <si>
    <t>Combat Log (CL).  W,T,X = weather, terrain, extended range.</t>
  </si>
  <si>
    <t>OU,DN</t>
  </si>
  <si>
    <t>Combat Log (CL).  OU/DN = opp/unopp, day/night.  W,T,X = weather, terrain, extended range.</t>
  </si>
  <si>
    <t>Ju 87B(5x2) vs (1) Pomorze army=2,4 (flipped), (2) Poznan army=10,8 (missed).  He 111(3x2) vs (2) Poznan army=1,7 (flipped).</t>
  </si>
  <si>
    <t>Ju-87B(5x2) vs (1) Krakow army=7,1 (flipped), (2) Rydz HQ-I=1,8 (flipped).  Ju 88A1(4x2) -&gt; Not needed.</t>
  </si>
  <si>
    <t>Do 17Z(3x2=6), Bf-109 E-2 F/B(2x2=4) -&gt; 10 GSF vs 3 DF -&gt; makes assault automatic.</t>
  </si>
  <si>
    <t>S,D</t>
  </si>
  <si>
    <t>F,W</t>
  </si>
  <si>
    <t xml:space="preserve">Ki-32(2), Ki-27 F/B(1), D3A1(2), Ki-32(1) -&gt; 6 GSF vs 4 DF -&gt; +3 + 11.5A (99.5% PWIN, 64.5% PNL, 18% DOG) = 14.5A (100%, 83.5%, 4.5%).  </t>
  </si>
  <si>
    <t>Mayland A-22(1) vs 3 fac, D10=10+1, -2 PP.</t>
  </si>
  <si>
    <t>Wellesley(2) vs 2 fac, D10=5+1=6, missed.  Raid (both), Ex = 1.2, Actual = 2, exceed expected.</t>
  </si>
  <si>
    <t xml:space="preserve"> POL P-23(3/2=2) w/PZL P.11 F2(3).</t>
  </si>
  <si>
    <t>R,MC</t>
  </si>
  <si>
    <t>F,MC</t>
  </si>
  <si>
    <t>IT SM.79(2/2=1) vs 2 fac, D10=7+1=8, -1 PP.</t>
  </si>
  <si>
    <t>R,C</t>
  </si>
  <si>
    <t>Significant oversight (Def Grund Support) by the Nationalist.   G3M2 (Nell) (1/2) -&gt; 1 GSF + 1 DF = 2 DF.</t>
  </si>
  <si>
    <t>LC(+4A) RES:  No FOR, 2D10=3, LCR=4+3=7 -&gt; bad attack, bad attack roll.  NAT 2nd Cav &amp; Shanghai MIL lost.</t>
  </si>
  <si>
    <t>1=cont</t>
  </si>
  <si>
    <t>End of Turn D10(3)=10 -&gt; continues, Axis #11.</t>
  </si>
  <si>
    <t>01SO39AX11</t>
  </si>
  <si>
    <t>Weather D10=8+1=9, fall weather worsens over Northern Europe and in the Med.</t>
  </si>
  <si>
    <t>Over Kill, RN CP risk (2D,1A) RES:  Lone RN CP sunk.  Good all by the RN not to send unprotected replacement CPs into the CSV but instead by-pass.</t>
  </si>
  <si>
    <t>8/13 SPs (2D, 1A) -&gt; X,2D,2A, RES:  (1) X vs 2 FR CPs (sunk), (2) D vs BB Rodney(7-4-2)=1(D), (3) D vs CA Sussex (3-6-6)=6(D), (4) A vs (D) BB=7&amp;1/2A, (5) A vs (D) CA=1&amp;A.</t>
  </si>
  <si>
    <t>4/13 SPs (2D,1A) -&gt; 2A, RES:  (1) A vs CA Pola(3-6-5)=4(A), (2) A vs CA Gorizia(3-6-5)=4 (A).  Lone CA Bolzana[4]  retires.  RN/FR[4] stay.  Supply to Malta broken.</t>
  </si>
  <si>
    <t>Sousse, Tunisia</t>
  </si>
  <si>
    <t>Embark</t>
  </si>
  <si>
    <t>Actions</t>
  </si>
  <si>
    <t>Alpini Mtn, Embark Ajaccio -&gt; West Med[0].  LBA Terr, LM 1/2 -&gt; Sousse, Tunisia.  Alpini Mtn, debark LM 2/2 -&gt; Sousse, Tunisia.</t>
  </si>
  <si>
    <t>End of Turn D10(5)=8, continues, AL #13.</t>
  </si>
  <si>
    <t>01SO39AL13</t>
  </si>
  <si>
    <t>7</t>
  </si>
  <si>
    <t>End of Turn D10(7)=4, turn ends.  Initiative track remains at AX+1; but now allies win tie.</t>
  </si>
  <si>
    <t>Korea</t>
  </si>
  <si>
    <t>5.5</t>
  </si>
  <si>
    <t>6</t>
  </si>
  <si>
    <t>Malaya</t>
  </si>
  <si>
    <t>Burma</t>
  </si>
  <si>
    <t>Manchuria</t>
  </si>
  <si>
    <t>India</t>
  </si>
  <si>
    <t>French Indo-China</t>
  </si>
  <si>
    <t>D100[OP]=60</t>
  </si>
  <si>
    <t>6, Garr D10=3</t>
  </si>
  <si>
    <t>6, Garr D10=7, PPU=3,2 -&gt; 0-2 CCP -&gt; Coal RP 73,143.</t>
  </si>
  <si>
    <t>01SO39 GER Chit #1</t>
  </si>
  <si>
    <t>D[0,3017]=9887 (reroll), 5316-3018=2298 -&gt; 3 -&gt; Offensive.</t>
  </si>
  <si>
    <t>Draw</t>
  </si>
  <si>
    <t>01SO39 GER Chit #2</t>
  </si>
  <si>
    <t>D[0,3017]=1986 -&gt; 3 -&gt; Defensive.</t>
  </si>
  <si>
    <t>01SO39 USSR Chit</t>
  </si>
  <si>
    <t>D[0,3017]=0573 -&gt; 1 -&gt; Defensive.</t>
  </si>
  <si>
    <t>Post chit draws, pre reorg.</t>
  </si>
  <si>
    <t>01SO39</t>
  </si>
  <si>
    <t>D[0,3017]=4554-3018=1536 -&gt; 2.</t>
  </si>
  <si>
    <t>Option</t>
  </si>
  <si>
    <t>(9) Res to China</t>
  </si>
  <si>
    <t>Tension D10(4)=4, 1 chit (only) moved.</t>
  </si>
  <si>
    <t>Move</t>
  </si>
  <si>
    <t>-2</t>
  </si>
  <si>
    <t>DAN CA Niels Juel captured by Germany</t>
  </si>
  <si>
    <t>Captured CA Niels Juel moved to repair pool.</t>
  </si>
  <si>
    <t>Scuttle</t>
  </si>
  <si>
    <t>French Sub Gps 4937, 4940 were destroyed, could not return to base.</t>
  </si>
  <si>
    <t>-4</t>
  </si>
  <si>
    <t>2.9</t>
  </si>
  <si>
    <t>2.35</t>
  </si>
  <si>
    <t>Oiled</t>
  </si>
  <si>
    <t>Spent</t>
  </si>
  <si>
    <t>Income</t>
  </si>
  <si>
    <t>1.35 Germany oil used.</t>
  </si>
  <si>
    <t>1.2</t>
  </si>
  <si>
    <t>4.1</t>
  </si>
  <si>
    <t>RN at Malta, 1 CV, 2 CVLs, 3 CVPs, 4 BBs, 3 CAs, 2 CPs, out of supply, no access to oil and not oiled (1.4).</t>
  </si>
  <si>
    <t>Need*</t>
  </si>
  <si>
    <t>Combat Log (CL).   Need* = total oil needed for units in supply and access to oil.  Not Oil = includes units out of supply and/or without access to oil.</t>
  </si>
  <si>
    <t>1.15</t>
  </si>
  <si>
    <t>FR BB Bunkerque, Strasbourg not oiled.</t>
  </si>
  <si>
    <t>21</t>
  </si>
  <si>
    <t>brkdwn</t>
  </si>
  <si>
    <t>CF-MF</t>
  </si>
  <si>
    <t>div1</t>
  </si>
  <si>
    <t>div2</t>
  </si>
  <si>
    <t>4-5</t>
  </si>
  <si>
    <t>1-4</t>
  </si>
  <si>
    <t>1-3</t>
  </si>
  <si>
    <t>Lille-SE1, France</t>
  </si>
  <si>
    <t>name</t>
  </si>
  <si>
    <t>XXIV</t>
  </si>
  <si>
    <t>Terr(2)</t>
  </si>
  <si>
    <t>INF(3), MIL(2)</t>
  </si>
  <si>
    <t>1-Hexside Fort(2), CVP(0), PIL(2)x2, FTR(2), Mech Div(3), MIL(2), CP(1), CA Repair(2)</t>
  </si>
  <si>
    <t>TRS Repair(2), BP Save x 1</t>
  </si>
  <si>
    <t>CV Repair(2), CV 1st(3), CV 2nd(2), PIL(2)x2, CVP(0)x2, Sub 1st(1)</t>
  </si>
  <si>
    <t>MTN(4), Garr(2)x2</t>
  </si>
  <si>
    <t>CONQ</t>
  </si>
  <si>
    <t>COMP</t>
  </si>
  <si>
    <t>KEY0=LIB, REV, RET, SURR, SURR?, CONQ.  KEY1=Yes, No, INC=incomplete conquest, COMP=complete conquest.</t>
  </si>
  <si>
    <t>Denmark was completely conquered by Germany.</t>
  </si>
  <si>
    <t>Poland was completely conquered by Germany.</t>
  </si>
  <si>
    <t>Poland</t>
  </si>
  <si>
    <t>Corsica was completely conquered by Italy.</t>
  </si>
  <si>
    <t>Corsica</t>
  </si>
  <si>
    <t>Because Denmark was completely conquered, Iceland has been converted to a neutral minor country.</t>
  </si>
  <si>
    <t>convert</t>
  </si>
  <si>
    <t>neutral</t>
  </si>
  <si>
    <t>Iceland</t>
  </si>
  <si>
    <t>Because Denmark was completely conquered, Faeroes has become controlled by the Commonwealth.</t>
  </si>
  <si>
    <t>Faeroes</t>
  </si>
  <si>
    <t>Because Denmark was completely conquered, Greenland has been converted to a neutral minor country.</t>
  </si>
  <si>
    <t>minor</t>
  </si>
  <si>
    <t>Greenland</t>
  </si>
  <si>
    <t>Danish MIL, 02ND39 production surrenders.</t>
  </si>
  <si>
    <t>2 Polish MILs &amp; 1 inf corps, 02ND39 production surrenders.</t>
  </si>
  <si>
    <t>Poland Surrenders</t>
  </si>
  <si>
    <t>Denmark Surrenders</t>
  </si>
  <si>
    <t>CBV</t>
  </si>
  <si>
    <t>City Based Volunteers</t>
  </si>
  <si>
    <t>Guderian HQ-A(8), Para Div(3), PIL(2), Sub 2nd(1), Sub 1st(1), CBV MIL(0)x2</t>
  </si>
  <si>
    <t>CVB MIL(0), Terr(2), Synth(8)</t>
  </si>
  <si>
    <t>City Based Volunteer</t>
  </si>
  <si>
    <t>Nanking CBV MIL.</t>
  </si>
  <si>
    <t>CBV MIL - SS Freiwill  (Vienna), I Slovak (Bratislava), required game file editing.</t>
  </si>
  <si>
    <t>MED</t>
  </si>
  <si>
    <t>BP RPT</t>
  </si>
  <si>
    <t>B+/-</t>
  </si>
  <si>
    <t>BP +/-</t>
  </si>
  <si>
    <t xml:space="preserve">Legend.
OilP=Oil produced, OilT=net oil trade, OilN=oil needed for reorg, OilU=Oil total of reorg, OilC=Oil consumed for reorg, Oil=total saved oil.
KIA=BP equivalent of units killed in action (KIA), B+/-=net BPs through non-combat actions and O-chits played.  OCP=# of O-chits played.  FP=# of factories producing, FAC=# of factories capable of producing.  SBL=# PPs lost from strategic bombing, FIF=# food in flames PPs (CW only).  Px=production multiplier,  Fx=Ave BP/factory, BPP=BP produced, BPT=net BPs traded, NET=net BPs=BP+KIA+B+/-.
PP*=cumulative # of BPs produced.  NET*=cumulated net BPs.
NET * starts with a base of:  (1) 327 for Germany, (2) 172 for Italy, (3) 322 for Japan, (4) 472 for CW, (5) 173 for France, (6) 300 for USA, (7) 159 for USSR &amp; (8) 58 for China &amp; CCP. </t>
  </si>
  <si>
    <t>Post reorg.</t>
  </si>
  <si>
    <t>REINF</t>
  </si>
  <si>
    <t>Bratislava, Vinnea - (vol) MIL.  Aachen - SS inf, HG arm div, Ju 87B.  Saarbucken - 50mm AT gun.</t>
  </si>
  <si>
    <t>Mogadishu - Terr.   Palermo - BA.65 L2.  Genoa - Roma Mot.</t>
  </si>
  <si>
    <t>Nanking - (vol) MIL.  Pusan - Terr.</t>
  </si>
  <si>
    <t>Nationalist</t>
  </si>
  <si>
    <t>Kunming - MIL.</t>
  </si>
  <si>
    <t>Auckland - Terr.  Liverpool - Gladiator CAG (to CV Gloriious), BB Valiant.  Belfast - Swordfish N2.  Aden - CP.</t>
  </si>
  <si>
    <t>Paris - inf.</t>
  </si>
  <si>
    <t>San Deigo - CA Houston.  Norfolk - RMV B-18A.</t>
  </si>
  <si>
    <t>NEW</t>
  </si>
  <si>
    <t>MWIF</t>
  </si>
  <si>
    <t>CW -&gt; France</t>
  </si>
  <si>
    <t>USA -&gt; China</t>
  </si>
  <si>
    <t>GER -&gt; Italy</t>
  </si>
  <si>
    <t>MV 1st</t>
  </si>
  <si>
    <t>Re-Roll</t>
  </si>
  <si>
    <t>Axis Init Voting</t>
  </si>
  <si>
    <t>Allied Init Voting</t>
  </si>
  <si>
    <t>Axis +2, Allied win tie.  Axis may request reroll.  Axis will move first, but not request a reroll.</t>
  </si>
  <si>
    <t>USA abstained.  Allies will move first, but cannot request a reroll.</t>
  </si>
  <si>
    <t>Combat Logs.  MP -&gt; 0=move 2nd, 1=move 1st, 2=move 1st w/reroll, abstain=[blank]. &lt; 0.5, move second; otherwise move first.  &lt;1.5, no reroll; otherwise will reroll.</t>
  </si>
  <si>
    <t>AX+2</t>
  </si>
  <si>
    <t>REROLL</t>
  </si>
  <si>
    <t>AL mrd</t>
  </si>
  <si>
    <t>AX mrd</t>
  </si>
  <si>
    <t>#1st mv</t>
  </si>
  <si>
    <t>INIT D10(O/R) AX=9+2=11, AL=3, AX win, no reroll possible and elect to move first.</t>
  </si>
  <si>
    <t>02ND39 Roll #1</t>
  </si>
  <si>
    <t>02ND39AX01</t>
  </si>
  <si>
    <t>Weather D10 = 9+1=10, not the weather Italy and Japan were looking for and which Germany feared, who voted to move 2nd!</t>
  </si>
  <si>
    <t>blizz</t>
  </si>
  <si>
    <t>snow</t>
  </si>
  <si>
    <t>Sn</t>
  </si>
  <si>
    <t>GER DOW NETH</t>
  </si>
  <si>
    <t>US Entry Action: Axis declares war on a minor country (Netherlands).  1 US Entry chit added (die roll = 1).</t>
  </si>
  <si>
    <t>D[0,3017]=9170 (reroll), 3616 - 3018 = 598, 1 value.</t>
  </si>
  <si>
    <t>CW Aligns NETH</t>
  </si>
  <si>
    <t>Army -&gt; Inf(3), Terr(2), Prod MIL(2), Terr(2) = 9 BPs; Navy -&gt; 3 CAs(6) + TRS Gp(5) + 10 CPs(10) + Sub Gp(2) = 23 BPs, 32 BPs total.</t>
  </si>
  <si>
    <t>Setup</t>
  </si>
  <si>
    <t>[Amsterdam] NED I Inf.  [Rotterdam] CA Java, Sumatra, De Ruyter, Sub Gp 4755, 1 CP.  Strength=5 1/2 units.</t>
  </si>
  <si>
    <t>Netherlands</t>
  </si>
  <si>
    <t>Dutch Guyana</t>
  </si>
  <si>
    <t>[Paramaribo] TRS Gp 4754, 6 CPs.  Strength=4 Units.</t>
  </si>
  <si>
    <t>NEI (East Indies)</t>
  </si>
  <si>
    <t>[Batavia] 3 CPs.  [Palembang Oil x2] Terr.  Strength = 2.5.  Used painful lesson learned from the past to protect oil x 2 from 4% risk of hard to dig out partisan.</t>
  </si>
  <si>
    <t>Rotterdam, NED</t>
  </si>
  <si>
    <t>[fine, snow, surprise] He 115c (2/2=1) vs NED fleet, Rotterdam.  NED D10=5, SP=8, Risk A -&gt; X, A.</t>
  </si>
  <si>
    <t>NED Risk(X,A) RES:  (1) X(GER) vs CA De Ruyter(1-6-8)=2, sunk, (2) A vs CA Java(1-5-7)=6, A.</t>
  </si>
  <si>
    <t>West Med[2]</t>
  </si>
  <si>
    <t>5 CA</t>
  </si>
  <si>
    <t>2 TRS</t>
  </si>
  <si>
    <t>Mot</t>
  </si>
  <si>
    <t>RM TF</t>
  </si>
  <si>
    <t>Inf div</t>
  </si>
  <si>
    <t>Tunis, Tunisia</t>
  </si>
  <si>
    <t>Sn,C</t>
  </si>
  <si>
    <t>Maccachi C.200(2/2=1) vs OOS &amp; isolated FR V Inf=8, missed.  Worth the long shot.</t>
  </si>
  <si>
    <t>CapCity</t>
  </si>
  <si>
    <t>Elite IJA 25th army captures undefended Hengyang.  US Entry Action: Japan occupies a Chinese city (Hengyang).  0 US Entry chits added (die roll = 4).</t>
  </si>
  <si>
    <t>Tunisia</t>
  </si>
  <si>
    <t>75,33</t>
  </si>
  <si>
    <t>Mtn</t>
  </si>
  <si>
    <t>Sousse</t>
  </si>
  <si>
    <t>Though actions are limited (combine), Italy's making a play via end run for Algeria in addition to Tunisia.</t>
  </si>
  <si>
    <t>Amsterdam, NED</t>
  </si>
  <si>
    <t>Sn,C,X</t>
  </si>
  <si>
    <t>He 111 XR(2 x 3/4 = 1.5 -&gt; 2) vs NED I inf (4 DF), makes assault automatic, removes 1/2% risk at cost of 0.2 oil.</t>
  </si>
  <si>
    <t>Hengyang, China</t>
  </si>
  <si>
    <t>Coal RP 73, 143, China</t>
  </si>
  <si>
    <t>LC (+21A) RES:  No FOR, 2D10=16, LCR=21+16=38, waste of an excellent 2D10 LC roll.  CCP 0-2 partisan eliminated &amp; coal mine reclaimed, CCP POWs used to mine.</t>
  </si>
  <si>
    <t>LC(+21.5A) RES:  FOR(PYR&lt;500)=508 (no), 2D10=9, LCR=21+0+9=20, NEI I inf eliminated.  CW actions (next impulse) put under stress (i.e., comb vs desired naval).</t>
  </si>
  <si>
    <t>02ND39AL04</t>
  </si>
  <si>
    <t>SCS[0]</t>
  </si>
  <si>
    <t>USN CP.  Manilia -&gt; SCS[0].  PHI Goal RP 101, 151 -&gt; Kweiyang, China (7 PP x 0.75 = 5 BPs).  Interesting, IJA LC vs CCP partisan -&gt; CHI Px 0.5 to 0.75.  Will Jp stop trade?</t>
  </si>
  <si>
    <t>3 BB</t>
  </si>
  <si>
    <t>Inf, MIL</t>
  </si>
  <si>
    <t>ARB</t>
  </si>
  <si>
    <t>F2</t>
  </si>
  <si>
    <t>3 Elizabeth RN BBs, 2 TRS Gps w/WP II inf, London MIL -&gt; North Sea[3].  8-4 (snow) = 4 SBF.  II Inf &amp; MIL debark &amp; Hurricane IIA F2 rebase to Rotterdam, NED.</t>
  </si>
  <si>
    <t>NLAM</t>
  </si>
  <si>
    <t>CSV[0]</t>
  </si>
  <si>
    <t>WMD 0</t>
  </si>
  <si>
    <t>Fr CP #2.  Marseilles -&gt; West Med, IT RM Int D10(3)=1, succeeds!  CP#2 stop[0].  A prior chance both Fr CPs successfully intercept (which were) = 9%!</t>
  </si>
  <si>
    <t>Fr CP.  Marseillies -&gt; West Med.   CA Pola[2] intercerpts, D10(3)=3, succeeds CP stops [0], supply (for now) restored to Malta, Tunis.</t>
  </si>
  <si>
    <t>EMD 0</t>
  </si>
  <si>
    <t xml:space="preserve">RN NM 2/2.  CP.  Aden -&gt; East Med[0], establishes critical redundant supply to Malta.  Wanted to use 2 NM to get III inf from Gib to Casablanca, thwarted by intercepts. </t>
  </si>
  <si>
    <t>PHI RP</t>
  </si>
  <si>
    <t>TS CHI</t>
  </si>
  <si>
    <t>South China Sea</t>
  </si>
  <si>
    <t>2 CA</t>
  </si>
  <si>
    <t>1 CA</t>
  </si>
  <si>
    <t>CSV[4]</t>
  </si>
  <si>
    <t>Fr CP.  Brest, France -&gt; CSV[0], supply restored to Gib, Patrol, Fr CA[4].  Escort, 2 Fr CA[0].</t>
  </si>
  <si>
    <t>Fr 2 CA.  Marseilles -&gt; West Med, IT RM Int D10(3)=8, fails, 2 CAs continue to East Med[0] and joins up with lone RN supply CP[0].</t>
  </si>
  <si>
    <t>CONT</t>
  </si>
  <si>
    <t>STOP</t>
  </si>
  <si>
    <t>Fr CA.  Marseilles -&gt; West Med, IT RM Int D10(3)=5, fails, CA continues to CSV[0] and joins 2 other FR CAs.</t>
  </si>
  <si>
    <t>No Src</t>
  </si>
  <si>
    <t>Sn,C,N</t>
  </si>
  <si>
    <t>Prague, Germany</t>
  </si>
  <si>
    <t>NE</t>
  </si>
  <si>
    <t>[night] He 112 intercepts.  GER 2D10=14 -&gt; DA -&gt; (night) none.  RN Gladiator CVP=13 -&gt; none -&gt; (night) AC (none to clear).</t>
  </si>
  <si>
    <t>AC,NE</t>
  </si>
  <si>
    <t>A2A RD2.  GER=7 -&gt; DA -&gt; (night) none.  RN CVP=10 -&gt; DC (none to clear).</t>
  </si>
  <si>
    <t>DC,NE</t>
  </si>
  <si>
    <t>A2A RD3.  GER=7 -&gt; DA -&gt; (night) none.  RN CVP=15 -&gt; AA.  Both sides inadequate night fighter.  Wellesley clears by default.</t>
  </si>
  <si>
    <t>Wellesley(2/4=1) vs Hamburg 2 fac, D10=3, missed.  All that for a miss!</t>
  </si>
  <si>
    <t>[night]  Wellesley(2/4=1) w/Gladiator CVP(3). [opposed]</t>
  </si>
  <si>
    <t>Maryland A-22(1/2=1) vs Prague (2 fac, 1 sv oil), D10=6+1=7, missed.</t>
  </si>
  <si>
    <t>Bengahzi, Libya</t>
  </si>
  <si>
    <t>UK Eng</t>
  </si>
  <si>
    <t>LM 1/3</t>
  </si>
  <si>
    <t>UK LM 1/3.  Tobruk -&gt; Benghazi, Libya, moving along &amp; capturing costal (highway) hexes.  Highway not on map but makes better narrative.</t>
  </si>
  <si>
    <t>CW corrects deployment reinforcement error &amp; rebases Swordfish N2, Liverpool to Belfast, where it can react to cover CPs in both Faeroes Gap and Bay of Biscay.</t>
  </si>
  <si>
    <t>Nav 2</t>
  </si>
  <si>
    <t>Belfast, UK</t>
  </si>
  <si>
    <t>Gibraltar, Gib</t>
  </si>
  <si>
    <t>Harrow ATR rebase.  Southhampton, UK -&gt; Gib in order to cover react CSV[0].</t>
  </si>
  <si>
    <t>02ND39AX07</t>
  </si>
  <si>
    <t>Noted</t>
  </si>
  <si>
    <t>Weather D10=7+2=9.  Rain in Med turns to storm, rain in north temperate clears to fine.</t>
  </si>
  <si>
    <t>Close Burma Road?</t>
  </si>
  <si>
    <t>CHI Prod = 0.75 x 7 = 5.25 -&gt; 5 BP.  If close, then = 0.75 x 6 = 4.5 -&gt; 5 BP, no advantage unless STRAT can knock 1 PP (64%  w/2 raids) for 50% US Chit (40 BPs) = +20BP US.</t>
  </si>
  <si>
    <t>Wait</t>
  </si>
  <si>
    <t>Side</t>
  </si>
  <si>
    <t>Obj Ty</t>
  </si>
  <si>
    <t>Miss</t>
  </si>
  <si>
    <t xml:space="preserve"> No Src</t>
  </si>
  <si>
    <t>[rain]  RN Sub Gp[3] searches, IT reacts C.200 F2[0], RN commits subs.  Search\(AL/AX=P/Y):  RN=7, ITA RM=1, not good for RN sub Gps!</t>
  </si>
  <si>
    <t>[rain]  RN, no search, no combat.</t>
  </si>
  <si>
    <t>No CBT</t>
  </si>
  <si>
    <t>NPHS?</t>
  </si>
  <si>
    <t>[non-phasing, rain]  IT Sub Gp 5046[3] searches for (lone) RN supply CP (flipped) out of Gib.  IT commits sub.  Search(AX/AL=B/Y):  IT=10, RN=9, no find.  Gib in supply.</t>
  </si>
  <si>
    <t>[non-phasing, rain]  FR Sub Gp 4937[2] searches, no air reaction possible, FR commit subs.  Search(AL/AX=W/P):  FR=6, KM=2, He 115C[3] finds, 6 SPs vs [2], KM avoids.</t>
  </si>
  <si>
    <t>[rain]  It Sub Gp 5042[2] searches for lone RN CP[0].  No air reaction possible.  Italy commits subs.  Search(AX/AL=B/O):  ITA=2, CP=1, all 3 IT Sub Gps find, 2 SPs.</t>
  </si>
  <si>
    <t>[rain] Looking to break supply to Malta, IT RM CA Gorizia[4] searches,  no air reaction possible.  Search(AX/AL=P/Y):  ITA RM=1, RN=10, oh man!  RM fights RN/FR[0].</t>
  </si>
  <si>
    <t>[snow] ITA RM search for lone 2 Fr CPs.  Search(W/G=AX/AL):  ITA RM=7, FR=1, neither find.  Lone Fr CPx2 escape detection, maintain supply to Fr V inf in Tunis.</t>
  </si>
  <si>
    <t>[storm] CA Gorizia[2] searches, air grounded.  Search(P/W=AX/AL):  ITA RM=8, Fr CP=4, It again miss finding in West Med w/supply still flowing to Tunisia &amp; Malta.</t>
  </si>
  <si>
    <t>[storm]  ITA Sub Gps [3]x2, [2].  Sub Gp 5043[3] searches, air grounded, It commit subs.  Search(B/Y=AX/AL):  It Subs=9, RN/Fr=3, neither find.  AL miss due to storm.</t>
  </si>
  <si>
    <t>[snow] Ge U-boat Flotilla 4833[3] searches, RAF Swordfish N2 (Belfast) reacts [0], Ge commit U-boats.  Search(P/R=AX/AL):  Ge U-boats=5, RN=4, neither find.</t>
  </si>
  <si>
    <t>U,D</t>
  </si>
  <si>
    <t>O,N</t>
  </si>
  <si>
    <t>Ki-32 (1/2=1) vs Sian 1 fac, D10=6+1=7, missed.</t>
  </si>
  <si>
    <t>Bone, Algeria</t>
  </si>
  <si>
    <t>IT LM 1/2.  Alpini Mtn -&gt; Bone (flip).  Roma Mot.  West Med[2], debark Bone.</t>
  </si>
  <si>
    <t># RES</t>
  </si>
  <si>
    <t>Umezu</t>
  </si>
  <si>
    <t>Changsha, China</t>
  </si>
  <si>
    <t>Umezu HQ-I -&gt; +1.5 + 14A(95% PWN, 81% PNL, 6% DOG) = 15.5A (98%, 88%, 2%).</t>
  </si>
  <si>
    <t>C,F</t>
  </si>
  <si>
    <t>D3A1 (Val)(2), Ki-32 (Mary)(2), Ki-27 (Nate) F/B(1), G3M2 (Nell)(1) -&gt; 6 GSF vs 6 DF -&gt; +2 + 15.5A (98% PWIN,88% PNL,2% DOG,82% Org) = +17.5A (100%,94.5%,0, 92%)</t>
  </si>
  <si>
    <t>LC(+17.5A) RES:  FOR(BYP&lt;500)=492 (yes), 2D10=10, LCR=17+1+10=28, NAT 6th inf army, 75 mm AT div destroyed, Changsha capatured w/o loss or flip (except Umezu).</t>
  </si>
  <si>
    <t>US Entry Action: Japan occupies a Chinese city (Changsha).  0 US Entry chits added (die roll = 4).</t>
  </si>
  <si>
    <t>EOT D10(1)=3, continues to AL10, CW gets opportunity to fix/mitigate convoy line &amp; production losses from last turn and 2 RP &amp; Oil TS to France.</t>
  </si>
  <si>
    <t>02ND39AL10</t>
  </si>
  <si>
    <t>C,Sn</t>
  </si>
  <si>
    <t>North Sea[2]  Fr F4F-3(1/2=1), D10(AX/AL=P/W):  KM=6, Fr=1 -&gt; 3 SPs.</t>
  </si>
  <si>
    <t>Fr 2/3 SPs, increase A to 2A.  KM Risk(2A) RES:  (1) A(Fr) vs CA Deutschland(4-5-7)=10, 1/2 A, (2) A(KM) vs BB Schleswig-Holstein(2-3-7)=9, 1/2A.  A BUST!</t>
  </si>
  <si>
    <t>% Prod</t>
  </si>
  <si>
    <t xml:space="preserve">Reconstituted </t>
  </si>
  <si>
    <t>CW able to get 12 of 13 BPs in production, using 2 of 8 Oil Income for production.  CW has 2 idle RPs (Cyprus, Malaya 115,130).</t>
  </si>
  <si>
    <t>France able to get 5 of 6 BPs, using 0 oil for production.  France has 3 idle RPs (Hanoi, FIC; Kayes, Sengal; &amp; New Caledonia).</t>
  </si>
  <si>
    <t>Reserve Supply CPs</t>
  </si>
  <si>
    <t>1 CP</t>
  </si>
  <si>
    <t>Aden</t>
  </si>
  <si>
    <t>CW keeps reserve supply CPs given 60% chance Italy will get another potential shot at West &amp; East Med supply to Malta &amp; 18% chance allies will get another impulse.</t>
  </si>
  <si>
    <t>Gambia</t>
  </si>
  <si>
    <t>[1] 1 CA</t>
  </si>
  <si>
    <t>[1] BB, CA.  Strong escort &amp; patrol forces moved into SA.  Likely will discourage non-phasing (NP) search.  Also, BB &amp; CA positioned for SAS to [0] escort protection.</t>
  </si>
  <si>
    <t>Supply CP (Rotterdam) sent out.</t>
  </si>
  <si>
    <t>[1] 2 BB, 1 CA.   SAS Escorts &amp; Patrols sent out to this and (most) following SAs currently at miminal risk to KM Surface Raiders; but likely at risk next turn.</t>
  </si>
  <si>
    <t>[1] None</t>
  </si>
  <si>
    <t>[1] None, no SAS escorts sent out.</t>
  </si>
  <si>
    <t>CP moved in, will no search but NP initiated search by Ita RM possible/likely.</t>
  </si>
  <si>
    <t>No naval move, NP RM search not possible.  Lone FR CPs (x2) will NOT search.</t>
  </si>
  <si>
    <t>[non-phasing]  Would be reckless to search; i.e., risk not worth potential benefit.  No search, no combat.</t>
  </si>
  <si>
    <t>[storm, air grounded]  IT Sub Gp 5046[3] searches, IT commits subs.  Search(G/P=AX/AL):  ITA Sub=2, RN/FR=5, IT Subs[3] find, fight FR/CW[0 ] with 6 SPs.</t>
  </si>
  <si>
    <t>2/6 SPs reduce IT risk D,A to 2A.  RES:  (1) A vs Sub Gp 5043 (2-5-8)=9, 1/2A, (2) A vs Sub Gp 5046(3-5-8)=4, A.</t>
  </si>
  <si>
    <t>4/6 SPs increase RN CP loss from D to 2D (both sunk), A (none left).  2 (more) RN CPs sunk.  Both sides remain.  Tenous supply to Malta through W Med still.</t>
  </si>
  <si>
    <t>With no allied CPs left, 2 remaining Italian Sub Gps [3][2] dive deep.  Combat ends.  Reconstitued allied CP lines scrambled some by the Italians.  Med is dangerous.</t>
  </si>
  <si>
    <t>Post East Med Loss</t>
  </si>
  <si>
    <t>2b</t>
  </si>
  <si>
    <t>1b</t>
  </si>
  <si>
    <t>Had to reroute (TS) Iraq oil save from Paris to Djibouti, French Somaliland.  3 idle RPs remain unchanges.</t>
  </si>
  <si>
    <t>Able to compensate for 2 CPs lost in the East Med by rerouting and using an additional oil (3 total) in production.   India 90,113 additional idle RP (3 total).</t>
  </si>
  <si>
    <t>Sn,C,D</t>
  </si>
  <si>
    <t>Blenheim L3(1/2=1) vs 3 fac, 1 sv oil, D10=6+1=7, missed.  Allied strategic bombing campaign this turn has been a complete bust.</t>
  </si>
  <si>
    <t>EOT D10(4)=9, continues, Axis #13.  Italian RM gets a shot at cutting supply to Malta &amp; RN Fleet there (again) and the turn ending.</t>
  </si>
  <si>
    <t>Weather D10=10+2=12, bad weather turns brutal!</t>
  </si>
  <si>
    <t>02ND39AX13</t>
  </si>
  <si>
    <t>Fiume</t>
  </si>
  <si>
    <t>La</t>
  </si>
  <si>
    <t>Spezia</t>
  </si>
  <si>
    <t>CA Fiume.  La Spezia -&gt; West Med[4], increases chance of finding unprotected Fr CP (x2) from 20% to 30% for no risk.</t>
  </si>
  <si>
    <t>North Sea</t>
  </si>
  <si>
    <t>Med[4]</t>
  </si>
  <si>
    <t>2 BB</t>
  </si>
  <si>
    <t>Kiel</t>
  </si>
  <si>
    <t>Sea</t>
  </si>
  <si>
    <t>[1]</t>
  </si>
  <si>
    <t>KM BB Slchleswig-Holstein, Schessien.  Kiel -&gt; North Sea[1] to establish presence, but must get by RN &amp; French fleets first.</t>
  </si>
  <si>
    <t>estp</t>
  </si>
  <si>
    <t>German U-boats [3][2], no search, no combat.</t>
  </si>
  <si>
    <t>[storm, air grounded]  IT CA Bozano[2] searches(O/G=AX/AL):  ITA RM=2, FR CP=1, RM[4][2] find and, once again, will manage to break supply to Malta.</t>
  </si>
  <si>
    <t>With no allied supply CPs present, Italian Sub Gps [3][2] (only [2] organized) does not search and insteads waits (IF) allies able to try to reestablish supply.</t>
  </si>
  <si>
    <t>[storm, air ground]  RN CA Edinburgh[3] searches (R/G=AL/AX):  RN/FR=1, GER=3, RN/FR[4][3][2] find and look to send to obselete KM BBs to the bottom.</t>
  </si>
  <si>
    <t>KM Risk (2X) RES:  (1) X vs BB Schleswig-Holstein(2-3-7)=8 (D), (2) X(RN=3 SPs) vs BB Schlesien(3-3-7)=9 (D).  Excellent damage control, 2 old BBs effective out of war.</t>
  </si>
  <si>
    <t>2/5 RN/FR SPs, X,A risk to A.  RN Risk(A) RES:  (1) A vs TRS Gp 4722(0-4-5)=5, A -&gt; London.  RN/FR stay.  KM presence knocked out.</t>
  </si>
  <si>
    <t>No risk to It RM, which remains.   70% turn will end and supply (again) broken to the flipped RN fleet based at Malta and to French in Tunisia.</t>
  </si>
  <si>
    <t>ALG 74,30</t>
  </si>
  <si>
    <t>LM 1/2</t>
  </si>
  <si>
    <t>74,30</t>
  </si>
  <si>
    <t>It mot corps &amp; inf div 3-hexes away from empty Algiers.  Inf div 1 impulse force march away in fine and snow.  French North Africa under significant threat.</t>
  </si>
  <si>
    <t>Initiative AX+1, AL win tie.</t>
  </si>
  <si>
    <t>EOT D10(7)=6, turn ends to the dismay of the allies in the Med!  Initiative AX+1, AL win tie.</t>
  </si>
  <si>
    <t>FIC</t>
  </si>
  <si>
    <t>D100[GW]=32</t>
  </si>
  <si>
    <t>6, Garr=4, PPU=1,1 -&gt; 0-2 NEI -&gt; Jungle 120,132 (2-hexes from Palembang Oil x 2).  Learned Lesson hard way from rage quit to garrison Palembang on DOW!  Paid off.</t>
  </si>
  <si>
    <t xml:space="preserve">5, Garr=10, PPU=1,3 -&gt; 0-3 CCP -&gt; China 67,141 (1 hex NE of Iron RP 68,141).  </t>
  </si>
  <si>
    <t>D[0,3017]=1190 -&gt; 2 -&gt; DEF</t>
  </si>
  <si>
    <t>Ge Chit Draw #1</t>
  </si>
  <si>
    <t>Ge Chit Draw #2</t>
  </si>
  <si>
    <t>USSR Chit Draw</t>
  </si>
  <si>
    <t>D[0,3017]=3407 - 3018 = 389 -&gt; 1 -&gt; DEF</t>
  </si>
  <si>
    <t>D[0,3017]=8597 - 6036 = 2561 -&gt; 4 -&gt; OFF</t>
  </si>
  <si>
    <t>USE Chit Draw</t>
  </si>
  <si>
    <t>D[0,3017]=2730 -&gt; 4.</t>
  </si>
  <si>
    <t>(15) RES to Western</t>
  </si>
  <si>
    <t>Tension D10(6)=7, no increase in tension and US may (will) choose another US entry Ge/It entry option.</t>
  </si>
  <si>
    <t>(11) US East Coast</t>
  </si>
  <si>
    <t>Tension D10(7)=3, 1 chit moved to tension.</t>
  </si>
  <si>
    <t>tension</t>
  </si>
  <si>
    <t>D[0,5]=4, 4 value chit moved from Ge/It entry to tension.</t>
  </si>
  <si>
    <t>TRS Gp</t>
  </si>
  <si>
    <t>Tasman</t>
  </si>
  <si>
    <t>[0]</t>
  </si>
  <si>
    <t>Singapore, Malaya</t>
  </si>
  <si>
    <t>NZL</t>
  </si>
  <si>
    <t>RN TRS Gp 4724 w/NZL Auckland MIL.  Tasman Sea[0] -&gt; (RTB) Singapore, Malaya.  Closing high priority garrison action.</t>
  </si>
  <si>
    <t>Queen</t>
  </si>
  <si>
    <t>Cp Nat</t>
  </si>
  <si>
    <t>empty</t>
  </si>
  <si>
    <t>AUS</t>
  </si>
  <si>
    <t>RN Queens (empty).  Cape Naturaliste[0] -&gt; (RTB) Sydney AUS to pick up Sydney MIL for transport to TBD.</t>
  </si>
  <si>
    <t>Germany 0.9 oil -&gt; Italy.</t>
  </si>
  <si>
    <t>0.9 German Oil + 0.4 Italy Oil = 1.3 oiled.  Not oiled, CA San Giorgio, Abruzzi &amp; Eugenio Di Savoia.</t>
  </si>
  <si>
    <t>Like to claim I planned that out exactly; but more intutive and luck than detailed planning.</t>
  </si>
  <si>
    <t>Post reorg (no change).</t>
  </si>
  <si>
    <t>CBV Garr(2=free), Sub(1)x2, FTR(3), PIL(2), Mtn(4), MOT Div(2)</t>
  </si>
  <si>
    <t>PIL(2), Sub 2nd(2), BP Save x 1</t>
  </si>
  <si>
    <t>Mtn(4), PIL(2), CV 2nd(2), Terr(2)</t>
  </si>
  <si>
    <t>INF(3), Cav(2)</t>
  </si>
  <si>
    <t>CP(1)x2, MIL(2)x2, CVP(0), PIL(2), Mech Div(3), CA Repair(1)</t>
  </si>
  <si>
    <t>HQ-I(5), BP Save x 1</t>
  </si>
  <si>
    <t>Terr(2), CVP(1), BB 1st(2), PIL(2)x2, CP(1), Sub 1st(1)</t>
  </si>
  <si>
    <t>Mech(5), Inf(3)</t>
  </si>
  <si>
    <t>SS Holland Garr (vol)</t>
  </si>
  <si>
    <t>INC</t>
  </si>
  <si>
    <t>Ge Conquers Holland</t>
  </si>
  <si>
    <t>NED MIL in production surrenders.</t>
  </si>
  <si>
    <t>Netherlands was conquered by Germany.  UK new home country.</t>
  </si>
  <si>
    <t>Blue</t>
  </si>
  <si>
    <t>Fac</t>
  </si>
  <si>
    <t>2/3 SPs used to increase FR CP loss from D,2A to 2D (both sunk), A (excess).</t>
  </si>
  <si>
    <t>Scrap</t>
  </si>
  <si>
    <t>No reinforcements, no air removed.</t>
  </si>
  <si>
    <t>Nothing additional scrapped.</t>
  </si>
  <si>
    <t xml:space="preserve">MAN Terr -&gt; Tsitsihar (Partisan 1% -&gt; 0%).  Terr may be railed to China &amp; Japan accept 1% risk.  No air removed.  </t>
  </si>
  <si>
    <t>Scraps Do 17M L3, Ju 86G L3, Ju 8G L3.  Also, elects NOT to upgrade BB Gneisenau (would move BB to construction pool and cost 3 BPs and 6 turns to get back).</t>
  </si>
  <si>
    <t>NEI MIL -&gt; Batavia, IND MIL -&gt; Bombay, UK MIL -&gt; Glasgow.  CV Furious (no CAG) -&gt; Liverpool.  No air removed.</t>
  </si>
  <si>
    <t>Scraps D510 F2.</t>
  </si>
  <si>
    <t>1 PIL -&gt; L.298 Latecoere N2 -&gt; Marseilles.  TRS Gp -&gt; Boredaux.  No air removed.</t>
  </si>
  <si>
    <t>Scraps 1936 TBD CAG, 1934 3-4-8 Sub Gp.</t>
  </si>
  <si>
    <t>1 PIL -&gt; SBC-4 CAG &amp; CV Saratoga -&gt; Norfolk.  PHI Terr -&gt; Manila.  No air removed.</t>
  </si>
  <si>
    <t>Nothing scrapped.</t>
  </si>
  <si>
    <t>2nd Inf army -&gt; Tungkwan.</t>
  </si>
  <si>
    <t>MOD</t>
  </si>
  <si>
    <t>Germany to Italy</t>
  </si>
  <si>
    <t>Germany modifies their trade to Italy, stop 2 BP lend lease and start 2 RP (no oil).</t>
  </si>
  <si>
    <t>Min Oil</t>
  </si>
  <si>
    <t>del res</t>
  </si>
  <si>
    <t>del BP</t>
  </si>
  <si>
    <t>del oil</t>
  </si>
  <si>
    <t>CW to France, no change.</t>
  </si>
  <si>
    <t>CW to France</t>
  </si>
  <si>
    <t>France to China</t>
  </si>
  <si>
    <t>France to China, idle Hanoi RP.  MWIF is frustrating, decides to send mainland French RP requiring 8 CPs instead on Hanoil requiring 0.  Fixed (for now at least).</t>
  </si>
  <si>
    <t>USA to China</t>
  </si>
  <si>
    <t>USA to China, continue PHI RP.</t>
  </si>
  <si>
    <t>Axis +1, Allies win tie.</t>
  </si>
  <si>
    <t xml:space="preserve">USA abstains.  </t>
  </si>
  <si>
    <t>Garr x 2 -&gt; Minsk.    IL-4 (Baku) removed.</t>
  </si>
  <si>
    <t>Scraps POL PZL P.11 F2, Battle L2. Keeps Anson L2, with has 1 SBF &amp; T+P.  Scraps 3-4-6 Sub Gp.</t>
  </si>
  <si>
    <t>AX+1</t>
  </si>
  <si>
    <t>03JF40 Roll #1</t>
  </si>
  <si>
    <t>Initiative D10(B/G=AX/AL):  AX=9+1=10, AL=7, axis win the initiative and elect to move first.</t>
  </si>
  <si>
    <t>03JF40AX01</t>
  </si>
  <si>
    <t>Weather D10=2+2=4.  Storm in the north temperate, so much for any Germany invasion of Belgium this turn. Good weather for Mussolini in the Med though.</t>
  </si>
  <si>
    <t>Even if Japan wishes to force political closure of the Burma Road this turn, no need to do it now.  Plenty of time (i.e., axis impulse(s)) left.</t>
  </si>
  <si>
    <t>Out of pact year.</t>
  </si>
  <si>
    <t>Gabby</t>
  </si>
  <si>
    <t>WMD 4</t>
  </si>
  <si>
    <t>WMD 3</t>
  </si>
  <si>
    <t>NSEA 3</t>
  </si>
  <si>
    <t>KM BB Scharnhorst, Gneisenau &amp; CA Admiral Hipper, Blucher.  Konigsberg -&gt; North Sea[3].  Looking to break allied supply to Rotterdam.</t>
  </si>
  <si>
    <t>1 TRS</t>
  </si>
  <si>
    <t>embark</t>
  </si>
  <si>
    <t>LBA</t>
  </si>
  <si>
    <t>Terr</t>
  </si>
  <si>
    <t>2 BB, 1 TRS Gp.  La Spezia -&gt; West Med[3], TRS Gp embarks LBA Terr (Sousse).</t>
  </si>
  <si>
    <t>[storm, air grounded]  KM CA Blucher searches.  NED Sub not committed.  Search (B/G=AX/AL):  KM=4, NED/FR=8, neither find.</t>
  </si>
  <si>
    <t>BA.65(3), SM.79(3) vs OOS (isolated) FR V inf.  RES -&gt; SM.79(3)=3 (flipped)!!!!  This is big, Italy will capture Tunis &amp; Algiers this impulse.</t>
  </si>
  <si>
    <t>Algiers, Algeria</t>
  </si>
  <si>
    <t>1st inf</t>
  </si>
  <si>
    <t>ALG</t>
  </si>
  <si>
    <t>Algiers</t>
  </si>
  <si>
    <t>ITA 1st inf div, 1 &amp; 2 MP along the Mtn road (i.e., rail) then force march 3 &amp; 4 MP (flips) off the Rd through Mtn 74,28 to capture Algiers, Algeria.</t>
  </si>
  <si>
    <t>1 of 2</t>
  </si>
  <si>
    <t>IT LM</t>
  </si>
  <si>
    <t>Tunis-W1</t>
  </si>
  <si>
    <t>AlpMtn</t>
  </si>
  <si>
    <t>TUN</t>
  </si>
  <si>
    <t>74,34</t>
  </si>
  <si>
    <t>2 of 2</t>
  </si>
  <si>
    <t>Alpini Mtn corps.  Bone, Algeria -&gt; Tunis-W1, to assault &amp; take Tunis, Tunisia.</t>
  </si>
  <si>
    <t>NAir</t>
  </si>
  <si>
    <t>Chaing</t>
  </si>
  <si>
    <t>China 88,139</t>
  </si>
  <si>
    <t>Chiang elects NOT to provide -0.5 defensive HQ support.  Minimal impact on odds and more important to remain orgainzed for upcoming pull back.</t>
  </si>
  <si>
    <t>West Med[3].  BB Conte Di Cavour(3) vs OOS &amp; flipped Fr V Inf(1) -&gt; +6 + 11A = +17A.  2 SCS &amp; 2,1 SBF saved for defense and/or future needs.</t>
  </si>
  <si>
    <t>Macchi C.200 F/B(2) vs OOS &amp; flipped Fr V Inf(1) -&gt; +4 + 17A = +21A, a must given 1 attacker (Mtn corps) to make assault automatic.</t>
  </si>
  <si>
    <t>D3A1 Nell(2), Ki-32 Mary(2), Ki-27 Nate(1) -&gt; +5 + 8A(85% PWIN, 42% PNL, 5% PL3) = +13A(100%,75%,0%).</t>
  </si>
  <si>
    <t>Chiang orders 1st inf div to fight a blitz.  LC(+13B) RES:  No FOR, 2D10=10, LCR=13+10=23, CRT didn't matter.  NAT 1st inf div destroyed w/o loss or flip.</t>
  </si>
  <si>
    <t>Lone Alpini Mtn corps, LC(+21A) RES:  No FOR, 2D10=7, LCR=21+7=28, French V inf corps destroyed, Tunis captured.</t>
  </si>
  <si>
    <t>La Spezia</t>
  </si>
  <si>
    <t>He 112</t>
  </si>
  <si>
    <t>He115C</t>
  </si>
  <si>
    <t>N2</t>
  </si>
  <si>
    <t>Luftwaffe rebases He 112 F2 (5 range) &amp; He 115C N2 from Western Front to La Spezia to support Italians in the Med.</t>
  </si>
  <si>
    <t>Yamam</t>
  </si>
  <si>
    <t>China 87,140</t>
  </si>
  <si>
    <t>Yamamoto HQ-I reorgs (1) elite 25th inf army, (2) 2nd inf army, (3) Ki-32 Mary L2.</t>
  </si>
  <si>
    <t>USSR DOW Persia</t>
  </si>
  <si>
    <t>US Entry Action: USSR declares war on a minor country or Vichy France (Persia).  1 US Entry chit removed (die roll = 4).</t>
  </si>
  <si>
    <t>Ge/It Entry Chits ={1,1,1,2,4}.  D[0,4] = 4 -&gt; 4 -value Ge entry chit removed (lost)!  US responds badly to the Soviet invasion of Persia.</t>
  </si>
  <si>
    <t>03JF40AL03</t>
  </si>
  <si>
    <t>Japan Aligns Persia</t>
  </si>
  <si>
    <t>Setup.  PER Cav -&gt; Bandar Shah (3 BPs), MA40 Prod -&gt; PER MIL (2 BPs), 5 BPs total.</t>
  </si>
  <si>
    <t>2 Fr BB</t>
  </si>
  <si>
    <t>Fr L.298</t>
  </si>
  <si>
    <t>cw ATR</t>
  </si>
  <si>
    <t>RN &amp; French navy supported by air will challenge the Italians in the West Med by hopefully exploiting lack of Italian fighter cover in higher [3] box.</t>
  </si>
  <si>
    <t>1st eng</t>
  </si>
  <si>
    <t>Teheran-NW1</t>
  </si>
  <si>
    <t>invade</t>
  </si>
  <si>
    <t>74,80</t>
  </si>
  <si>
    <t>USSR NM 1/1.  TRS Gp 4508.  Baku -&gt; Caspian Sea[3], embarks 1st eng div -&gt; LM 5/5 -&gt; uncontested amph invasion Persia 74,80 (NW1 of Teheran).</t>
  </si>
  <si>
    <t>SBD-3</t>
  </si>
  <si>
    <t>US starts escorting allied convoys along their East Coast after passing US Entry Opt 11.  USN CV Range (SBD-3 CAG), BB Texas &amp; CA Louisville.  70% air can fly next imp.</t>
  </si>
  <si>
    <t>FAIL</t>
  </si>
  <si>
    <t>Try</t>
  </si>
  <si>
    <t>NP(0)</t>
  </si>
  <si>
    <t>NP(1)</t>
  </si>
  <si>
    <t>NP(2)</t>
  </si>
  <si>
    <t>CSV 0</t>
  </si>
  <si>
    <t>RN TRS Gp 4722 w/Gort HQ-I.  London -&gt; North Sea, KM CA Adm Hipper Intercepts, D10=1, succeeds, stops North Sea[3].  Well laid plans blow up by 20% chance!</t>
  </si>
  <si>
    <t>TF[4]</t>
  </si>
  <si>
    <t>TF[3]</t>
  </si>
  <si>
    <t>BEF[3]</t>
  </si>
  <si>
    <t>ROT[3]</t>
  </si>
  <si>
    <t>TF[1]</t>
  </si>
  <si>
    <t>TF[4] -&gt; RN CV, BB, 2 CA.  TF[3] -&gt; 4 RN BBs, NED CA, Sub, 2 TRS Gps (w/Gort HQ-I &amp; mech corps).  TF[1] -&gt; Fr CV, 4 BBs, NED TRS Gp w/arty div.</t>
  </si>
  <si>
    <t>RN CA</t>
  </si>
  <si>
    <t>NM[0]</t>
  </si>
  <si>
    <t>NM[3]</t>
  </si>
  <si>
    <t>NM[4]</t>
  </si>
  <si>
    <t>CP,CA</t>
  </si>
  <si>
    <t>NM[0] -&gt; RN CP, Fr CP, reestablishes supply to Malta and RN fleet (1 CV, 2 CVL, 3 CAGs, 4 BBs, 3 CAs, 2 CPs) which been OOS since end of turn 1.</t>
  </si>
  <si>
    <t>Spare CPs</t>
  </si>
  <si>
    <t>1 Gib</t>
  </si>
  <si>
    <t>1 Aden</t>
  </si>
  <si>
    <t>2 Sing</t>
  </si>
  <si>
    <t>1 KEN</t>
  </si>
  <si>
    <t>5 RN spare CPs.  2 in position (Gib &amp; KEN)  in position to (re)establish supply to Malta if NECESSARY.   2 in Singapore &amp; 1 in Kenya.</t>
  </si>
  <si>
    <t>Sing</t>
  </si>
  <si>
    <t>MOZ 0</t>
  </si>
  <si>
    <t>PRTB</t>
  </si>
  <si>
    <t>Moroc</t>
  </si>
  <si>
    <t>TRS Gp 4247 w/NZL MIL.  Singapore -&gt; Mozambique Channel[0], Will RTB (eot) to Gambia and then next turn deploy to Morrocco.</t>
  </si>
  <si>
    <t>Morrocco</t>
  </si>
  <si>
    <t>Queens w/AUS MIL.  Sydney -&gt; Bay of Bengal[0].  Will debark to Singapore &amp; replace the garrison of NZL MIL reassigned to French North Africa.</t>
  </si>
  <si>
    <t>Bay</t>
  </si>
  <si>
    <t>BENG 0</t>
  </si>
  <si>
    <t>Increased Production</t>
  </si>
  <si>
    <t>2 CSV</t>
  </si>
  <si>
    <t>1 CAT</t>
  </si>
  <si>
    <t>1 CVB</t>
  </si>
  <si>
    <t>1 ECT</t>
  </si>
  <si>
    <t>1 CARR</t>
  </si>
  <si>
    <t>1 EMD</t>
  </si>
  <si>
    <t>RN adds 7 more CPs to the Atlantic convoy lines (64 pre move) for a total of 71 RN/Fr Atlantic CPs.  This increase CW &amp; Fr production by 1 PP each.</t>
  </si>
  <si>
    <t>[storm]  Currently 4-rng Gladiator CAG grounded.  However, 70% chance air can fly next impulse-pair.</t>
  </si>
  <si>
    <t>[storm] Swordfish (Belfast, 4 a2a), currently grounded, in position to reaction.  [3] 4-rng CVP (no a2s).  70% chance air can fly next impulse pair.</t>
  </si>
  <si>
    <t>[fine]  Fr L.298 N2 search, It Macchi C.200 F2 reacts [0].  Search(Y/W=AL/AX):  Fr/RN=1, ITA=7, Fr/RN[3] fight It RM[3] w/6 SPs.</t>
  </si>
  <si>
    <t>2/6 SPs reduce IT RM AA from -1/6 to none, 2 Fr &amp; 1 RN A2S (3 total) clear.</t>
  </si>
  <si>
    <t>-1/6</t>
  </si>
  <si>
    <t>Fr/RN AA(-1/x)=7,2,2,1,6,1=1, reduces Z.501 Gabbiano 2 A2S to 1.</t>
  </si>
  <si>
    <t>4 remaining SPs increase It RM risk from D, 2A to X,A.  RES -&gt; (1) X(AL) vs TRS Gp 0-4-5=2, sunk along w/LBA Terr!  (2) A(It) vs CA Fiume(2-6-5)=2 (A).</t>
  </si>
  <si>
    <t>5-5-4(3) Fr BB vs 3-6-6(2) CA.   Ex[-SF] -&gt; (.4)(5)=2 vs (.6)(3)=1.8; Ex[-AA]=(.4)(3)=1.2 vs (.6)(2)=1.2 -&gt; A vs BB Strasbourgh(5-5-4)=3 (A).  It RM &amp; Fr/RN remain.</t>
  </si>
  <si>
    <t>None</t>
  </si>
  <si>
    <t>4 Fr/RN AA vs 1 bomber, no effect, 2 It bombs clear.</t>
  </si>
  <si>
    <t>1 It AAF vs 2 bombers, no effect, 3 allied bombs clear.</t>
  </si>
  <si>
    <t>It Risk(D,A) RES:  (1) D(Fr/RN) vs BB Giulio Cesare(5-5-5)=2 (D), (2) A(It RM) vs (D) BB Giulio Cesare(5-5-6)=3 &amp; A.</t>
  </si>
  <si>
    <t>Fr/RN use 2/2 SPs to reduce risk from 2A to none.  Both sides remain.</t>
  </si>
  <si>
    <t>[NC, Rd 2]  Search(W/B=AL/AX): Fr/RN=3, It RM=5 -&gt; Fr/RN[3] only find, continue naval air vs It RM[3], 2 AL SPs.</t>
  </si>
  <si>
    <t>[NC, Rd 3]  Search(W/R=AL/AX):  Fr/RN=7, ITA RM=10, neither find &amp; First Naval Battle of the West Med ends in a tactical allied victory.</t>
  </si>
  <si>
    <t>[storm, air grounded]  NED CA Java[3] searches.  NED Sub committed.  Search(G/P=AL/AX):  RN/Fr=3, KM=6, RN[4] finds, fight surface vs KM[3], 4 SPs.</t>
  </si>
  <si>
    <t>KM risk (4/4 SPs) from 2D,1A to X,D,A.  RES -&gt; (1) X vs CA Blucher(3-6-6)=6 (sunk), (2) D vs CA Adm Hipper(3-6-6)=10 (A), (3) A vs KM BB Gneisenau(5-6-3)=5 (1/2 A).</t>
  </si>
  <si>
    <t>RN/NED risk (X,A) RES:  (1) X vs NED CA Sumatra(2-5-7)=1 (sunk), (2) A vs CV Ark Royal (1-5-6)=8 (1/2 A).  RN/Fr remain, KM retires (aborts).  Marginal AL victory</t>
  </si>
  <si>
    <t>U,N</t>
  </si>
  <si>
    <t>Milan, Italy</t>
  </si>
  <si>
    <t>Night</t>
  </si>
  <si>
    <t>Fr A-22 Maryland(1/2=1) vs Milan (3 fac).  Ge He 112 F2 (only) in place to intercept, but if it does not available to cover West Med[2].</t>
  </si>
  <si>
    <t>He 112 F2 does NOT intercept.</t>
  </si>
  <si>
    <t>Strat Res -&gt; D10 = 4+1=5, missed.  Ge Luftwaffe "made" right call by not intercepting and saving fighter for naval air in West Med[2].</t>
  </si>
  <si>
    <t>MtC,F</t>
  </si>
  <si>
    <t>TB-3, IL-4, SB-2 vs PER Cav in Mtn.  RES -&gt; (1) TB-3(3x2)=4,6 (missed), (2) SB-2(2x2)=4,6 (missed), (3) IL-3(3x2)=4,6 (missed).  Sigh …</t>
  </si>
  <si>
    <t>Perisa</t>
  </si>
  <si>
    <t>LM 4/5</t>
  </si>
  <si>
    <t>LM 3/5</t>
  </si>
  <si>
    <t>BSNE1</t>
  </si>
  <si>
    <t>TZSE2</t>
  </si>
  <si>
    <t>LM 5/5</t>
  </si>
  <si>
    <t>InvTe1</t>
  </si>
  <si>
    <t xml:space="preserve">5/5 Soviet LMs allocated to Zhukov's Front.  Bad news for Zhukov that 85% ground strike missed.  Now more challenging.  </t>
  </si>
  <si>
    <t>Southern China</t>
  </si>
  <si>
    <t>Canton MIL, 8th inf (OSS) move adj Chihkiang &amp; flip.  Chaing pulls back slightly, still defending Kweilin, Nanning, Hsi north bank &amp; Tin RP 90,138/</t>
  </si>
  <si>
    <t>Chungking MIL -&gt; key Tsinling Mtn 77,139 (flips).  1st cav -&gt; Nanyang-SE1 (defends Nanyang).  2 Garr armies -&gt; Chenghchow.  Ichang given up (declared open city).</t>
  </si>
  <si>
    <t>Automatic amphibious landing by 1st Eng div, NW1 of Teheran, Persia.  LC(+21A) RES:  No FOR, 2D10=16, LCR=21+16=37.</t>
  </si>
  <si>
    <t>George</t>
  </si>
  <si>
    <t>FRA 56,32</t>
  </si>
  <si>
    <t>Georges HQ-I(3) reorgs A-22 Maryland(2) in the hopes of getting another strategic bombing run (raid) against Italian or German factories.</t>
  </si>
  <si>
    <t>03JF40AX05</t>
  </si>
  <si>
    <t xml:space="preserve">Weather D10=8+1=9, </t>
  </si>
  <si>
    <t>Northern China</t>
  </si>
  <si>
    <t>CBR</t>
  </si>
  <si>
    <t>Jp Closes Burma Rd</t>
  </si>
  <si>
    <t>D[0,365]=265 -&gt; 2 value.</t>
  </si>
  <si>
    <t>Japan has closed the Burma Road.  1 US Entry chit added (die roll = 1).  Chinese production due to closure drops from 7 to 6 BPs.</t>
  </si>
  <si>
    <t>WMD 2</t>
  </si>
  <si>
    <t>IT Z.501</t>
  </si>
  <si>
    <t>3 -&gt; 2</t>
  </si>
  <si>
    <t xml:space="preserve">He 115c </t>
  </si>
  <si>
    <t>React 2</t>
  </si>
  <si>
    <t>Luftwaffe He 112 F2.  La Spezia -&gt; West Med[2].  It Z.501 N2.  West Med[3] -&gt; [2].  Ge He 115C N2.  Reacts, La Spezia -&gt; West Med[2].  Covers It RM fleet w/TRS Gp.</t>
  </si>
  <si>
    <t>joins</t>
  </si>
  <si>
    <t>3 CAs</t>
  </si>
  <si>
    <t>It TRS Gp 5037.  La Spezia -&gt; West Med[2], embarks Alpini Mtn corps (Tunis, Tunisa) &amp; joins 3 RM CAs, It N2, Ge F2 &amp; (to react) Ge N2.</t>
  </si>
  <si>
    <t>4 CAs</t>
  </si>
  <si>
    <t>remain</t>
  </si>
  <si>
    <t>in port</t>
  </si>
  <si>
    <t>for</t>
  </si>
  <si>
    <t xml:space="preserve"> E Med</t>
  </si>
  <si>
    <t>La Spezia.  4 IT RM CAs (oiled) remain in port, will be headed to East Med next axis impulse (if turn continues) to break (keep broken) supply to Malta.</t>
  </si>
  <si>
    <t>[snow].  It F2[0] searches, Ge He 115C N2 reacts [2].  Search(P/Y=AX/AL):  It/Ge=9, Fr/RN=1.  Fr/RN[3] find, fight surface vs IT[1][3] with 9 SPs.</t>
  </si>
  <si>
    <t>Fr/RN accept initial risk(D,A).  RES -&gt; (1) D vs Fr BB Dunkerque(5-5-4)=2 (D), (2) A vs (D) Fr BB Dunkerque(5-5-5)=10 &amp; 1/2A.</t>
  </si>
  <si>
    <t>IT RM Risk(X,D,2A) RES:  (1) X vs CA Garibaldi(3-6-6)=2 (sunk), (2) D vs BB Conte Di Cavour(6-5-5)=9 (A).  It/Ge stay; however, Fr/RN retire (i.e., abort).</t>
  </si>
  <si>
    <t>Sn,MtC</t>
  </si>
  <si>
    <t>Metz, France</t>
  </si>
  <si>
    <t>Kweiyang, China</t>
  </si>
  <si>
    <t>AA&gt;DA</t>
  </si>
  <si>
    <t>NE&gt;AC</t>
  </si>
  <si>
    <t>Air-to-Air RD1 (-1 AX/+1 AL):  Fr=13 -&gt; NE -&gt; (Night) -&gt; Do 17z clears.  Ge=16 -&gt; AA -&gt; (Night) -&gt; DA -&gt; Fr MS 406 aborted.  Fr intercept did reduce Ex from 0.5 to 0.3.</t>
  </si>
  <si>
    <t>Do 17z(2/4=1) vs Paris(3 fac, 1 oil, 1BP).  [Opposed]  Fr MS 406 F2 intercepts.</t>
  </si>
  <si>
    <t>111 H-3(3/4=1) vs Metz (1 fac).  D10=2+1=3, missed.</t>
  </si>
  <si>
    <t>Ju 88A1(3/2=2) vs Lyons (2 fac).   D10=4+1=5, missed.</t>
  </si>
  <si>
    <t>Do 17z(2/4=1) vs Paris(3 fac, 1 oil, 1 BP).  D10=1, missed.  HORRIBLE bombing by the Luftwaffe.  3 raids, 1.4 expected, 0 hits.</t>
  </si>
  <si>
    <t>Ki-32(1/2=1) vs 1 fac.  CHI P-36A elects not to intercept in order to cover Chungking (next allied impulse).  D10=4+1=5, missed.  Good call not to intercept by China.</t>
  </si>
  <si>
    <t>Ki-32 (Mary) (1/2=1) vs Sian (1 fac).  D10=10+1=11, -1 PP.  2 Jp raids got (expected) 1 hit vs 0.8 expected.</t>
  </si>
  <si>
    <t>Anglo-Egy Sudan</t>
  </si>
  <si>
    <t>AES</t>
  </si>
  <si>
    <t>108,58</t>
  </si>
  <si>
    <t>Italy  uses 1 of their 2 precious land moves to move their supply unit directly west in AES and away from danger of capture by CW AES Terr.</t>
  </si>
  <si>
    <t>Ichang, China</t>
  </si>
  <si>
    <t>US Entry Action: Japan occupies a Chinese city (Ichang).  0 US Entry chits added (die roll = 8).   Imp Mar Guard corps captures open city of Ichang.</t>
  </si>
  <si>
    <t>Teheran, Persia</t>
  </si>
  <si>
    <t>PER</t>
  </si>
  <si>
    <t>Royal</t>
  </si>
  <si>
    <t>Cav</t>
  </si>
  <si>
    <t>to</t>
  </si>
  <si>
    <t>PER Royal Cav pulls back from Bandar Shah (Mtn) to Teheran.</t>
  </si>
  <si>
    <t>Op Scowl Prep</t>
  </si>
  <si>
    <t>2 div</t>
  </si>
  <si>
    <t>Canton</t>
  </si>
  <si>
    <t>SNLF</t>
  </si>
  <si>
    <t>Swat</t>
  </si>
  <si>
    <t>Umez</t>
  </si>
  <si>
    <t>Wuhan</t>
  </si>
  <si>
    <t>As order by Imperial Japanese HQ, 1st Eng, 2nd SNLF Mar div to Canton, SNLF Mar corps to Swatow &amp; Umezu HQ-I to Wuhan.  Yamamoto NOT happy!</t>
  </si>
  <si>
    <t>Tsitsihar, Man</t>
  </si>
  <si>
    <t>3-2</t>
  </si>
  <si>
    <t>2 North</t>
  </si>
  <si>
    <t>Man Terr moves from Tsitsihar, 2-hexes directly north and 4-hexes (2 impulses) away from Blagovyeshchensk, Soviet Asia.\</t>
  </si>
  <si>
    <t>XII inf</t>
  </si>
  <si>
    <t>POL</t>
  </si>
  <si>
    <t>49,43</t>
  </si>
  <si>
    <t>LXIII inf</t>
  </si>
  <si>
    <t>52,45</t>
  </si>
  <si>
    <t>Germany moves XII &amp; LXIII inf corps into Poland reducing partisan chance to 0%.  5 of 6 corps in Poland are on the frontier with the USSR.  6th will get there shortly.</t>
  </si>
  <si>
    <t>Forward Line of Troops (FLOT).  Rearrangement all along the front (FLOT) from the North Sea to the Swiss border.</t>
  </si>
  <si>
    <t>Swiss</t>
  </si>
  <si>
    <t>Border</t>
  </si>
  <si>
    <t>Rearrange FLOT</t>
  </si>
  <si>
    <t>debark</t>
  </si>
  <si>
    <t>Alpin Mtn corps.  Debarks.  West Med[2] -&gt; Algiers, Algeria using 2/2 It LM.  In position to take open city of Oran next axis impulse, whether permitting.</t>
  </si>
  <si>
    <t>Kweilin, China</t>
  </si>
  <si>
    <t>Yamamoto wasn't order imperial Japanese HQ not to attack this impulse.  G3M2 (Nell) improves his attack to 7 A (or B).</t>
  </si>
  <si>
    <t>Chaing orders  blitz to max survival.  LC(+7A) RES:  No FOR, 2D10=13, LCR=7+13=20 -&gt; 17th inf survives and is shatter, same Jp losses (2nd inf div, 2 flips).</t>
  </si>
  <si>
    <t>US Entry Action: Japan occupies [captures] a Chinese city (Kweilin).  0 US Entry chits added (die roll = 9).</t>
  </si>
  <si>
    <t>Rund</t>
  </si>
  <si>
    <t>Dusseldorf, German</t>
  </si>
  <si>
    <t>BOCK</t>
  </si>
  <si>
    <t>GER 51,33</t>
  </si>
  <si>
    <t xml:space="preserve">Rundstdet reorgs the Luftwaffe Do 17Z, Ju 88A1 bomber wing in hopes of getting another strategic bombing run against France. </t>
  </si>
  <si>
    <t>von Bock reorgs the Lufwaffe He 111 bomber wing.</t>
  </si>
  <si>
    <t>03JF40AL08</t>
  </si>
  <si>
    <t>US decides that 1 CV, 1 BB &amp; 1 CA escorting allied convoys off the US East Coasts vs potential threat of 1 It Sub Gp (3-4-7, 4-mover) is enough.  USN makes no NMs.</t>
  </si>
  <si>
    <t>DU</t>
  </si>
  <si>
    <t>Blenheim L3(1/2=1) vs Berlin (3 fac, 2 sv oiled).  D10=7+1=8, -1 PP.</t>
  </si>
  <si>
    <t xml:space="preserve"> Fr LL A-22(1/2=1) vs Milan,  Italy (3 fac).  D10=2+1=3, missed.  Twice in a row this exact raid came up empty.</t>
  </si>
  <si>
    <t>Wellesley L2(2/2=1) vs Hamburg (2 fac).  D10=4+1=5, missed.  2 raids, which targeted 5 fac, 2 oil, met expected 1 PP knocked out.</t>
  </si>
  <si>
    <t>Persia</t>
  </si>
  <si>
    <t>M. Cav</t>
  </si>
  <si>
    <t>71,86</t>
  </si>
  <si>
    <t>TehNE1</t>
  </si>
  <si>
    <t>Mgl Cav railed to Ashqabad.  2nd Sib corps, 1st cav div to NE1 of Teheran.  Zhukov HQ-A to Bandar Shah.  1st cav corps (OOS) to Akbirz Nts 74,79 (in supply, flips).</t>
  </si>
  <si>
    <t>74,79</t>
  </si>
  <si>
    <t>Western Front</t>
  </si>
  <si>
    <t>4.5 arty</t>
  </si>
  <si>
    <t>ROT</t>
  </si>
  <si>
    <t>Calais</t>
  </si>
  <si>
    <t>North Sea[1].  UK 4.5 in arty div -&gt; Rotterdam, NED (reinforces II inf, London MIL, Hurricane FTR wing).  North Sea[3]  Gort HQ-I, VII mech -&gt; Calais, France (2/3 of BEF).</t>
  </si>
  <si>
    <t>O/D</t>
  </si>
  <si>
    <t>Siberian inf corps leads assault -&gt; +1 + 1.333A = +2.333A.</t>
  </si>
  <si>
    <t>Desperate?  Maybe?  LC(+2.333A):  FOR(PGW&lt;333)=196 (yes), 2D10=9, LCR=2+1+9=12.  Persian Royal cav holds.  Soviet 2nd Sib corps lost.</t>
  </si>
  <si>
    <t>End of Turn, D10(2)=4, turn continues to Axis #11.</t>
  </si>
  <si>
    <t>03JF40AX11</t>
  </si>
  <si>
    <t>Weather D10=10+2=12, wheather across the globe turns absoutely horride.</t>
  </si>
  <si>
    <t>Jp DOW USSR</t>
  </si>
  <si>
    <t>US Entry Action: Japan declares war on USSR.  1 US Entry chit added (die roll = 2).</t>
  </si>
  <si>
    <t>D[0,365]=242 -&gt; 2 value chit.</t>
  </si>
  <si>
    <t>USSR Reserves Call Up</t>
  </si>
  <si>
    <t>U-boat</t>
  </si>
  <si>
    <t>FOG 3</t>
  </si>
  <si>
    <t>FOG 2</t>
  </si>
  <si>
    <t>3-5-6</t>
  </si>
  <si>
    <t>4-4-8</t>
  </si>
  <si>
    <t>Dontiz order all his operation U-boats (2 flotillas) to sortie and attack allied convoys in the Faeroes Gap.</t>
  </si>
  <si>
    <t>La Spez</t>
  </si>
  <si>
    <t>Sub Gp</t>
  </si>
  <si>
    <t>3-5-8</t>
  </si>
  <si>
    <t>CSV 3</t>
  </si>
  <si>
    <t>3-4-7</t>
  </si>
  <si>
    <t>CSV 2</t>
  </si>
  <si>
    <t>2 of 3 Italian Sub Gps sorite from La Spezia into Cape St. Vincent looking to find and sink allied convoys.</t>
  </si>
  <si>
    <t>3-6-5</t>
  </si>
  <si>
    <t>RM CA Goriza.  La Speiza -&gt; West Med[4] on patrol to counter any RN supply CPs, which given full RN warship commitments, would have to be unescorted if sent.</t>
  </si>
  <si>
    <t>CAx3</t>
  </si>
  <si>
    <t>10 SF</t>
  </si>
  <si>
    <t>EMD 3</t>
  </si>
  <si>
    <t>RM CA Pola, Bolzano, Duca D'Aosta (10 SF) &amp; Sub Gp 5043 (2-5-8) sorite to East Med[3] with objective of finding and sinking allied supply to Malta.</t>
  </si>
  <si>
    <t>threat</t>
  </si>
  <si>
    <t>1SubGp</t>
  </si>
  <si>
    <t>4 CPs</t>
  </si>
  <si>
    <t>2SubGp</t>
  </si>
  <si>
    <t>China Sea</t>
  </si>
  <si>
    <t>Japanese Coast</t>
  </si>
  <si>
    <t>5 CPs</t>
  </si>
  <si>
    <t>Sea of Japan</t>
  </si>
  <si>
    <t>Bay of Bengal</t>
  </si>
  <si>
    <t>BOB 0</t>
  </si>
  <si>
    <t>Bandar</t>
  </si>
  <si>
    <t>Swatw</t>
  </si>
  <si>
    <t>TRS Gp 4443 w/SNLF Mar corps.  Swatow, China -&gt; Bay of Bengal[0], will RTB @ EOT to Bandar Shapur &amp; ZOC over Oil 80,77 &amp; 82,78.</t>
  </si>
  <si>
    <t>Bben 0</t>
  </si>
  <si>
    <t>1 CP.  Canton -&gt; Bay of Bengal[0], will RTB @ EOT to Bandar Shapur, (plan, next turn), reorg via TRS Gp &amp; sent out Persia Gulf as end of supply chain from Japan.</t>
  </si>
  <si>
    <t>Arabian Sea</t>
  </si>
  <si>
    <t>Persian Gulf</t>
  </si>
  <si>
    <t>SNLFd</t>
  </si>
  <si>
    <t>Per Gf</t>
  </si>
  <si>
    <t>--</t>
  </si>
  <si>
    <t>Busheh</t>
  </si>
  <si>
    <t>CA Nachi w/2nd SNLF mar div.  Canton -&gt; Persian Gulf[2].  Mar div will either debark (if turn continues) or RTB &amp; EOT to Bushehr and cover 3rd Perisan Oil.</t>
  </si>
  <si>
    <t>7 CPs</t>
  </si>
  <si>
    <t>2 CP</t>
  </si>
  <si>
    <t>4-4</t>
  </si>
  <si>
    <t>2 CP.  China Sea[0] -&gt; Canton.  4-4 TRS Gp 4446.  Fukuoka -&gt; Canton.  Amph Gp 4435 (Fukuoka), TRS Gp 4444 (Swatow) -&gt; South China Sea[1] (covered by BB, 3 CVs).</t>
  </si>
  <si>
    <t>escorts</t>
  </si>
  <si>
    <t>patrols</t>
  </si>
  <si>
    <t>[0]  BB Ise, CA Idzumo.  [1]  BB Hyyuga, CA Maya.  [4]  CA Chokai, Mogami.</t>
  </si>
  <si>
    <t>[storm]  [1] -&gt; [0] CV Kaga (B5N1 CAG), BB Haruna + CA Furutaka.  [1] BB Mutsu,  CVL Hosho (w/5 rng A5M3), CA Ashigara.  [4]  CA Chikuma, Kumano.</t>
  </si>
  <si>
    <t>[rain] [1] -&gt; [0] CV Ryujo (B5N1 CAG), BB Kirishima + BB Nagato. [1 @ sea] CV Soryu, Hiryo, Akagi (3 CAGs), BB Kongo.  [4]  CA Tone, Suzuya.</t>
  </si>
  <si>
    <t>[0]  BB Fuso, CA Mikuma.  [1]  BB Yamashiro, CA Myoko.  [4]  CA Koto, Haguro.</t>
  </si>
  <si>
    <t>[storm, air grounded]  It Sub Gp 5046[3] searches, subs committed.  Search (B/W=AX/AL):  It=4, RN/Fr=7, neither find.</t>
  </si>
  <si>
    <t>[storm, air grounded]  U-boat Flotilla 4833[3] searches, U-boats committed.  Search(G/B=AX/AL):  Ge=7, RN=2, RN[3] finds, fights surface vs U-Boat[3][2], 5 SPs.</t>
  </si>
  <si>
    <t>RN accepts initial risk (2A).  RES -&gt; (1) A vs CA DD Flotilla(1-6-9)=1 (A), (2) A vs CV Glorious (1-5-6)=6 (A).</t>
  </si>
  <si>
    <t>RN use 4/5 SPs to increase Ge risk 1D,3A to X,2A.  RES -&gt; (1) X vs U-boat 4833 (3-5-6)=6 (sunk), (2-3) 2A vs U-boat 4830 (A).  RN clears Faeroes Gap.</t>
  </si>
  <si>
    <t>[storm, air grounded]  RM ITA CA Duca D'Aosta searches, It Sub committed.  Search(B/G=AX/AL):  It RM=9, Fr=3, only Fr[4] find, fight IT[3], 7 SPs.</t>
  </si>
  <si>
    <t>Fr accept initial risk(D,3A).  RES -&gt; (1) D vs Fr CA Colbert(2-5-7)=8 (A), (2-4) 3A vs Fr CA Suffren (A).  There goes allied patrol, hope It RM doesn't get lucky in round 2.</t>
  </si>
  <si>
    <t>Fr use 4/7 SPs inc risk 2A to 2D, 1A.  RES -&gt; (1) D vs CA Duca D'Aosta(3-6-6)=1 (D), (2) D vs CA Pola (3-6-5)=1 (D), (3) A(Fr=3SPs) vs Sub Gp 5043(2-5-8)=6 (A). It remain.</t>
  </si>
  <si>
    <t>[Naval, Round 2]  Search(O/B=AX/AL):  IT RM=7, Fr/RN=10, neither find.  Naval combat ends in another allied naval victory in the Med.</t>
  </si>
  <si>
    <t>OOS</t>
  </si>
  <si>
    <t>Not Mv</t>
  </si>
  <si>
    <t>Order for XII inf corps in Poland to move to the frontier with the USSR is delayed due to supply issues (i.e., XII OOS).  More important to keep Pol partisan at 0%.</t>
  </si>
  <si>
    <t>part</t>
  </si>
  <si>
    <t>Minor</t>
  </si>
  <si>
    <t>tweaks</t>
  </si>
  <si>
    <t>GER use their 6 of 6 LMs on the Western Front to tweak frontline positions.  2 arty div in contact with Rotterdam.</t>
  </si>
  <si>
    <t>Amph</t>
  </si>
  <si>
    <t>4444</t>
  </si>
  <si>
    <t>4434</t>
  </si>
  <si>
    <t>TRS Gp 4444 reorgs 2 CPs.</t>
  </si>
  <si>
    <t>Amph Gp 4434 reorgs TRS Gp 4446 (4-mover).</t>
  </si>
  <si>
    <t>End of Turn D10(5)=7, continues to allied #8.</t>
  </si>
  <si>
    <t>03JF40AL15</t>
  </si>
  <si>
    <t>P</t>
  </si>
  <si>
    <t>pass</t>
  </si>
  <si>
    <t>Red Sea</t>
  </si>
  <si>
    <t>KEN</t>
  </si>
  <si>
    <t>SING</t>
  </si>
  <si>
    <t>RED 0</t>
  </si>
  <si>
    <t>RN on their own initiative use CW's 2 NMs to move CP from Mombasa and 2 CPs from Singapore to Red Sea[0], all 3 which will be RTB to Suez as Med supply reserves.</t>
  </si>
  <si>
    <t>Soviet Asia</t>
  </si>
  <si>
    <t>3rd Sib</t>
  </si>
  <si>
    <t>Khabar</t>
  </si>
  <si>
    <t>Rail,LM</t>
  </si>
  <si>
    <t>40th G</t>
  </si>
  <si>
    <t>30th G</t>
  </si>
  <si>
    <t>Lvov</t>
  </si>
  <si>
    <t>4th Sib</t>
  </si>
  <si>
    <t>USSR Rail 1/3.  3rd Sib corps.  Chita -&gt; Khabarovsk.  4th Siberian corps moves from Vladvostok to the border with Manchuria.</t>
  </si>
  <si>
    <t>Soviet 30th &amp; 40th garrison armies railed to Lvov &amp; Vilna; respectively, and on the Eastern Front frontier with Germany.</t>
  </si>
  <si>
    <t>Teheran-NE1</t>
  </si>
  <si>
    <t>Zhukov</t>
  </si>
  <si>
    <t>West 1</t>
  </si>
  <si>
    <t>Flips</t>
  </si>
  <si>
    <t>Zhukov moves directly west 1-hex and flips due to weather and terrain.</t>
  </si>
  <si>
    <t>Mao orders his armies forward establishing a FLOT running east of Tungkwan, northeast to Tailrang Mtns 74,141, and then northwest 1-hex SW of Taiyuan, China.</t>
  </si>
  <si>
    <t>Eastern Frontier</t>
  </si>
  <si>
    <t>I-16</t>
  </si>
  <si>
    <t>Minsk</t>
  </si>
  <si>
    <t>I-153</t>
  </si>
  <si>
    <t>Odessa</t>
  </si>
  <si>
    <t>USSR withdraws two fighter wings from the frontier, rebases to Minsk &amp; Odessa in order to remove their PIL and put them in bombers or other fighters elsewhere.</t>
  </si>
  <si>
    <t>Cyrenacia</t>
  </si>
  <si>
    <t>Eng div</t>
  </si>
  <si>
    <t>El Agh</t>
  </si>
  <si>
    <t>Wavell</t>
  </si>
  <si>
    <t>CYR</t>
  </si>
  <si>
    <t>82,48</t>
  </si>
  <si>
    <t>UK Royal Eng div flanks LBA Terr to Guld of Sirie.  Div flips due to supply but on the coast can be oiled via East Med.  Wavell pushes directly west.</t>
  </si>
  <si>
    <t xml:space="preserve">EOT </t>
  </si>
  <si>
    <t>Fine weather guaranteed  first impulse-pair next turn in arctic, north temperate &amp; med.  Initiative AX+1, AL win tie.</t>
  </si>
  <si>
    <t>End of Turn D10(8)=8, turn does end with fine weather guaranteed  first impulse-pair next turn in arctic, n. temp &amp; med.  Initiative AX+1, AL win tie.</t>
  </si>
  <si>
    <t>NEI</t>
  </si>
  <si>
    <t>D100[BY]=89</t>
  </si>
  <si>
    <t>6, Garr=5</t>
  </si>
  <si>
    <t>11, Garr=1,PPU[0,8]=2,1 -&gt; 0-2 IT Part -&gt; Manganese RP 90, 106 (woods).</t>
  </si>
  <si>
    <t>03JF40 Ge Draw #1</t>
  </si>
  <si>
    <t>D[0,365]=771 (reroll), 079 -&gt; 1 -&gt; Offensive Garr.</t>
  </si>
  <si>
    <t>03JF40 Ge Draw #2</t>
  </si>
  <si>
    <t>D[0,365]=625-365=260 -&gt; 2 -&gt; Offensive Garr.</t>
  </si>
  <si>
    <t>03JF40 USSR Draw</t>
  </si>
  <si>
    <t>D[0,365]=129 -&gt; 1 -&gt; Defensive Garr.</t>
  </si>
  <si>
    <t>03JF40 USE Chit Draw</t>
  </si>
  <si>
    <t>Post chi draws, pre reorg.</t>
  </si>
  <si>
    <t>Jp entry pool, D[0,365]=447-365=82 -&gt; 1-value chit.  US elects no additional entry options.</t>
  </si>
  <si>
    <t>Vilna</t>
  </si>
  <si>
    <t>Busher, Perisa</t>
  </si>
  <si>
    <t>Bandar Shapur, Persia</t>
  </si>
  <si>
    <t>Mar div</t>
  </si>
  <si>
    <t>Isolated and/or not oiled (Persia) -&gt; TRS Gp 4443, CA Nachi, 1 CP, SNLF corps, 2nd SNLF div.</t>
  </si>
  <si>
    <t>Not oiled(0.2) -&gt; CA Terror, CA Erebus.</t>
  </si>
  <si>
    <t>Not oiled(0.2) -&gt; (Brest) CA Dupleix, CA Foch</t>
  </si>
  <si>
    <t>Arm(6), Eng Div(3), FTR(2), PIL(2), Sub 1st(1)x2</t>
  </si>
  <si>
    <t xml:space="preserve">TRS 1st(2), FTR(2), PIL(2) </t>
  </si>
  <si>
    <t>CP(1)x2, CV(2), CVP(0), Mar Div(3), MIL(2), PIL(2)x2</t>
  </si>
  <si>
    <t>Mtn(4), Cav Div(1)</t>
  </si>
  <si>
    <t>HQ-I(5), MIL(2), CP(1)x2, CA Repair(1)x2, CVP(0), FTR(3), PIL(2)x2</t>
  </si>
  <si>
    <t>MIL(2), Garr(2), Mech(5)</t>
  </si>
  <si>
    <t>Garr(2), CVP(1), NAV(3), PIL(2), CP(1), BB 1st(2)</t>
  </si>
  <si>
    <t>HQ-I(5), Nav(2), PIL(2), Cav(2), MIL(2)</t>
  </si>
  <si>
    <t>Tunisia was completely conquered by Italy.</t>
  </si>
  <si>
    <t>Algeria was completely conquered by Italy.</t>
  </si>
  <si>
    <t>Algeria</t>
  </si>
  <si>
    <t>EOT RTB.  TRS Gp 4443 w/SNLF mar corps.  Bay of Bengal[0] -&gt; Bandar Shapur, Persia.  All isolated &amp; oil consuming will be unable to reorg/oil.</t>
  </si>
  <si>
    <t>EOT RTB.  CA Nachi w/2nd SNLF div.  Persian Gulf[2] -&gt; Busher, Perisa (&amp; Oil pt).  1 CP.  Bay of Bengal[0] -&gt; Busher.  All isolated &amp; oil consuming unable to reorg/oil.</t>
  </si>
  <si>
    <t>Reinf</t>
  </si>
  <si>
    <t>1 PIL -&gt; Bf 109 E-1 F2 -&gt; Magdeburg (Reich A/D).  Garr(vol) -&gt; NE1-Amsterdam.  II FJR -&gt; Frankfurt.  U-boat flotilla 4835 -&gt; Kiel.  Remove air -&gt; none.</t>
  </si>
  <si>
    <t>BB Vittorio Veneto -&gt; La Spezia.  Remove air -&gt; none.</t>
  </si>
  <si>
    <t>MIL -&gt; Teheran, Persia (doubles DF from 3 to 6).  MIL -&gt; Kyoto, Japan.  Remove air -&gt; none.</t>
  </si>
  <si>
    <t>Nationalist Chinese</t>
  </si>
  <si>
    <t>17th inf army -&gt; Nanning.  Remove air -&gt; none.</t>
  </si>
  <si>
    <t>MIL -&gt; Monteral, CAN.  10th mech div -&gt; London.  CA London, CP -&gt; Liverpool.  Remove air -&gt; none.</t>
  </si>
  <si>
    <t>MIL -&gt; Metz.  Chevalier arm corps -&gt; Lille.  CP -&gt; Mogador, Morocco.  Remove air -&gt; none.</t>
  </si>
  <si>
    <t>2 PIL -&gt; F4F-3, SBC-4 + CV Wasp, CP -&gt; Norfolk.  Remove air -&gt; none.</t>
  </si>
  <si>
    <t>8th Rte army -&gt; Tungkwan, China.</t>
  </si>
  <si>
    <t>1 PIL -&gt; Pe-8 -&gt;  Baku.   MIL -&gt; Sevastopol.  1st Mtn corps -&gt; Baku.  8th inf army -&gt; Vladivstok.  Remove air -&gt; I-153 F2.</t>
  </si>
  <si>
    <t>Mod</t>
  </si>
  <si>
    <t>Germany 3 RP -&gt; Italy</t>
  </si>
  <si>
    <t>Germany increases trade to Italy from 2 to 3 RP.</t>
  </si>
  <si>
    <t>CW 3 RPs -&gt; France</t>
  </si>
  <si>
    <t>CW changes 1 Oil to 1 RP, for a total of 3 RPs, to France.</t>
  </si>
  <si>
    <t>FRA stops 1 RP to Chi</t>
  </si>
  <si>
    <t>USA stops 1 RP to Chi</t>
  </si>
  <si>
    <t>France stops 1 RP, which was being blocked by political closure of the Burma Rd, to China.</t>
  </si>
  <si>
    <t>USA stops 1 RP, which was being blocked by political closure of the Burma Rd, to China.</t>
  </si>
  <si>
    <t>USA 4 Oil to CW</t>
  </si>
  <si>
    <t>USA starts 4 oil to CW.</t>
  </si>
  <si>
    <t>AX+1, AL win tie.  "Secret" votiing &amp; to Germany's frustration, who does want to move first but not rerol.  AX will move first &amp; reroll (if necessary), 75.3% will win.</t>
  </si>
  <si>
    <t>USA defers, remaining allied MPs elect to move first (cannot request reroll).  Given AX, willing to reroll, 24.7% chance of winning initaitve &amp; moving first.</t>
  </si>
  <si>
    <t>04MA40 AL Init Vote</t>
  </si>
  <si>
    <t>04MA40 AX Init Vote</t>
  </si>
  <si>
    <t>04MA40 Init Roll #1</t>
  </si>
  <si>
    <t>55% axis will win on 1st roll.  D10(G/B=AX/AL):  AX=4+1=5, AL=6, allies win 1st roll for initiative, axis request a reroll.</t>
  </si>
  <si>
    <t>YES</t>
  </si>
  <si>
    <t>04MA40 Init Roll #2</t>
  </si>
  <si>
    <t>45% axis will win 2nd roll &amp; initiative.  D10(G/P=AX/AL):  AX=4, AL=2, axis win the 2nd roll and elect to move first.</t>
  </si>
  <si>
    <t>04MA40AX01</t>
  </si>
  <si>
    <t>Weather D10=9+3=12 -&gt; fine across the globe.</t>
  </si>
  <si>
    <t>Ge DOW Belgium</t>
  </si>
  <si>
    <t>entry</t>
  </si>
  <si>
    <t>US Entry Action: Axis declares war on a minor country (Belgium).  1 US Entry chit added (die roll = 8).  Very close to no reaction by the US.</t>
  </si>
  <si>
    <t>D[0,365]=784 (reroll), 656 -365 = 291 -&gt; 3-value chit added to Ge/It entry.</t>
  </si>
  <si>
    <t>Belgium Align to CW</t>
  </si>
  <si>
    <t>land*</t>
  </si>
  <si>
    <t>land* = German land w/O-chit, paired with Rundstedt.</t>
  </si>
  <si>
    <t>Uses 1 of 4 Luftwaffe air missions.  He 112 F2.  La Spezia -&gt; West Med[2].</t>
  </si>
  <si>
    <t>2 Sub</t>
  </si>
  <si>
    <t>1 Sub</t>
  </si>
  <si>
    <t>LS -&gt; 3</t>
  </si>
  <si>
    <t>LS -&gt; 2</t>
  </si>
  <si>
    <t>3-4-7 It Sub Gp.  La Spezia -&gt; East Med[2].  2-5-8, 3-5-8 Sub Gps.  La Spezia -&gt; East Med[3].</t>
  </si>
  <si>
    <t>CA 3-&gt;2</t>
  </si>
  <si>
    <t>escort</t>
  </si>
  <si>
    <t>LS -&gt; 0</t>
  </si>
  <si>
    <t>CA Gorizia West Med[3] -&gt; [2].   TRS Gp 5037 (embarks Balbo Sousse), 2 BBs, 3 CAs -&gt; SCS Profile(6 SCS + 1 TRS Gp) covered by He 111 F2 wing (Ge &amp; It Nav can react)</t>
  </si>
  <si>
    <t>LS -&gt; 4</t>
  </si>
  <si>
    <t>[fine]  It Sub Gp 5043[3] searches.  No air in position to react.  It Subs commit.  Search(B/R=AX/AL): It RM=5, RN=8, It Subs miss finding by 1.</t>
  </si>
  <si>
    <t>Arty</t>
  </si>
  <si>
    <t>C,F,x2</t>
  </si>
  <si>
    <t>Chengchow, CHI</t>
  </si>
  <si>
    <t>2 arty doubled, 150 mm(4x2) vs (1) Hurr F2=1,7 (flip), (2) II inf=2,2 (flip), (3) London MIL=10,10 (miss), (4) arty=4,10 (flip).  105 mm arty(3x2) vs (3) MIL=10,8 (miss).</t>
  </si>
  <si>
    <t>Ju 87B(5x2) surprise vs (1) BEL II inf=4,3 (flip), (2) I inf=4,9 (flip).</t>
  </si>
  <si>
    <t>Ki-32 (Mary)(1) vs (1) 13th Garr army=4 (miss), (2) 20th Garr army=2 (miss).</t>
  </si>
  <si>
    <t>Kirin, Manchuria</t>
  </si>
  <si>
    <t>Kirin</t>
  </si>
  <si>
    <t>Umezu HQ-I.  Rail, Wuhan to Kirin, Manchuria and starts standing up Army Group Umezu responsible for the defense of Manchuria vs USSR.</t>
  </si>
  <si>
    <t>Day</t>
  </si>
  <si>
    <t>Colonge -&gt; Brussels.  Ju 52 ATR w/II Para drops on top of BEL I, II inf in Brussels.</t>
  </si>
  <si>
    <t>North Sea[3]  BB Repulse(2), CA Edinburgh(1) -&gt; 3 SBF + 15 DF = 18 DF -&gt; 10.733A (69.9% PWIN, 59.5% PNL, 2.3% PL3) - 1.289 = 9.444A (59%,51.1%,3.6%).</t>
  </si>
  <si>
    <t>von Bock -&gt; +1.5 + 9.444A = 10.994A.  Still way too low, need offensive ground support and to keep defensive ground support out</t>
  </si>
  <si>
    <t>34 LCF vs 10 DF.  Ju 87B(5x2), Ju 87B(4x2), Ju 88A1(4x2)</t>
  </si>
  <si>
    <t>He 111(3), Do 17z(3), Bf 110c(3) -&gt; 9 GSF vs 18 DF (+1).  [opposed]</t>
  </si>
  <si>
    <t>D3A1(2) vs 3 DF -&gt; +1.333 + 18A = 19.333A.</t>
  </si>
  <si>
    <t>Blenheim Mk. IV(3), Wellesley(1) escorted by Hurricane I F2(4), Gladiator CVP(3).</t>
  </si>
  <si>
    <t>DX</t>
  </si>
  <si>
    <t>Bf 109 E-2 F2(5), Bf 109 E-4 F2(5) intercept.  Air-2-Air RD1(+1 AX/-1 AL):  RAF=10 -&gt; DC -&gt; He 111(3).  Luftwaffe=6 -&gt; DX -&gt; Wellesley L2 shot down, PIL survives.</t>
  </si>
  <si>
    <t>Air-to-Air RD2(+1 AX/-1 AL):  RAF=11 -&gt; DC -&gt; Bf 110C(3).  Luftwaffe=8 -&gt; DA -&gt; Blenheim Mk. IV aborted.</t>
  </si>
  <si>
    <t>Air-to-Air RD3(+1 AX/-1 AL):  RAF=8 -&gt; none.  Luftwaffe=13 -&gt; none.</t>
  </si>
  <si>
    <t>Air-to-Air RD4(+1 AX/-1 AL):  RAF=8 -&gt; none.  Luftwaffe=10 -&gt; DC -&gt; none</t>
  </si>
  <si>
    <t>Air-to-Air RD5(+1 AX/-1 AL):  RAF=12 -&gt; AC -&gt; clears last Luftwaffe bomber wing (Do 17z).  Really poor RAF performance.  Luftwaffe=8 -&gt; DA -&gt; Hurricane I.</t>
  </si>
  <si>
    <t>3/3 Luftwaffe bomber wings clear, 0/2 RAF bomber wings clear -&gt; +1 + 10.944(71.6% PWIN, 60.7% PNL, 2.1% PL3) = +11.944(78.6%, 67.6%, 1.1%).</t>
  </si>
  <si>
    <t>China 90,139</t>
  </si>
  <si>
    <t>LC(+19.333A) RES:  FOR(GRP&lt;333)=180, 2D10=14, LCR=19+1+14=34 -&gt; irreplaceable NAT Peking MIL army destroyed.</t>
  </si>
  <si>
    <t>Nanyang, China</t>
  </si>
  <si>
    <t>LC(+21.333A) RES:  FOR(RGM&lt;333)=329 (yes), 2D10=17, LCR=21+1+17=39 -&gt; NAT 1st cav corps destroyed, Nanyang captured.</t>
  </si>
  <si>
    <t>US Entry Action: Japan occupies a Chinese city (Nanyang).  1 US Entry chit added (die roll = 1).</t>
  </si>
  <si>
    <t>D[0,365]=429-365=64 -&gt; 1-value chit added to Jpn entry.  Entry level achieved for US entry action 13, "Embargo on strategic materials".</t>
  </si>
  <si>
    <t>LC(+11.944) RES:  FOR(PiGB&lt;944)=733 (yes), 2D10=10, LCR=11+1+10=22.  A big one as UK lose 2 corps, 1 arty div &amp; fighter wing w/PIL for the loss of X inf corps.</t>
  </si>
  <si>
    <t xml:space="preserve">Hurricane IIA &amp; PIL was overrun &amp; destroyed. </t>
  </si>
  <si>
    <t>Rundstedt HQ-A w/O-chit reorgs 150 mm arty, 105 mm arty, 88 mm AA div, VI inf corps, Ju 87B</t>
  </si>
  <si>
    <t>Liege, Belgium</t>
  </si>
  <si>
    <t>LC(+16) RES:  No FOR, 2D10=11, LCR=16+11=27 -&gt; BEL I, II corps destroyed, Brussels captured.</t>
  </si>
  <si>
    <t>LC(+29.333A) RES:  FOR(OPG&lt;333)=431 (no), 2D10=18, LCR=29+18=47.  BEL Cav destroyed, Liege captured.</t>
  </si>
  <si>
    <t>NSP</t>
  </si>
  <si>
    <t>VII SS</t>
  </si>
  <si>
    <t>rebase</t>
  </si>
  <si>
    <t>frntier</t>
  </si>
  <si>
    <t>XII inf corps.  Poland -&gt; NSP frontier.  VII SS inf corps.  Reassigned from Western Front to Poland, NSP frontier.  Current moved to Nuremberg.</t>
  </si>
  <si>
    <t>NURB</t>
  </si>
  <si>
    <t>04MA40AL02</t>
  </si>
  <si>
    <t>NM/LM</t>
  </si>
  <si>
    <t>NZ MIL</t>
  </si>
  <si>
    <t>BAT</t>
  </si>
  <si>
    <t>CAS</t>
  </si>
  <si>
    <t>FEZ</t>
  </si>
  <si>
    <t>Fez Pass, Morocco</t>
  </si>
  <si>
    <t>RN NM 1/2. TRS Gp 4724 w/NZL Auckland MIL.   Bathurst, Gambia directly to Casablanca, Morocco.  UK LM 1/3.  NZL MIL -&gt; Fez Pass, Morocco.</t>
  </si>
  <si>
    <t>Gar,MIL</t>
  </si>
  <si>
    <t>RN NM 2/2.  TRS Gp 4722 &amp; 4723.  Plymouth -&gt; North Sea[3], embarks Manchester MIL (London), XLV Garr (Hull).   LM 2-3/3.  Debark Garr, MIL -&gt; Antwerp, Belgium.</t>
  </si>
  <si>
    <t>USN CV (SBC-4, F4F-3 CAG), BB Texas &amp; CA San Francisco.  Norfolk -&gt; East Coast[0].  Significant deterrent to unlikely threat from CA Deutschland (Kiel).</t>
  </si>
  <si>
    <t>2 CAG</t>
  </si>
  <si>
    <t>ESCT 0</t>
  </si>
  <si>
    <t>Interesting calculation.  Ex +1.2 from GSTK vs +1 given GSPT.  However; 50% fine weather will not continue.  Pe-8(3) vs (1) PER cav=7 (missed), (2) MIL=10 (missed)</t>
  </si>
  <si>
    <t>LM/AM</t>
  </si>
  <si>
    <t>rail</t>
  </si>
  <si>
    <t>Vilna, Poland</t>
  </si>
  <si>
    <t>Tabriz, Persia</t>
  </si>
  <si>
    <t>Tabriz</t>
  </si>
  <si>
    <t>MIL.  Kyubyshev -&gt; rail -&gt; Tabriz, Persia.</t>
  </si>
  <si>
    <t>Sevastopol MIL.  Sevastopol, USSR -&gt; rail -&gt; Vilna, Poland (frontier).</t>
  </si>
  <si>
    <t>Halifax, CAN</t>
  </si>
  <si>
    <t>Halfix</t>
  </si>
  <si>
    <t>MIL.  Monteral -&gt; rail -&gt; Halifax, in position for Queens currently in Cape Town, RSA to RTB to Halifax and get Montreal MIL to fighting front next turn.</t>
  </si>
  <si>
    <t>Belgium FLOT</t>
  </si>
  <si>
    <t>1(4)</t>
  </si>
  <si>
    <t>2(8)</t>
  </si>
  <si>
    <t>3*(12)</t>
  </si>
  <si>
    <t>3**(13)</t>
  </si>
  <si>
    <t>3*(13)</t>
  </si>
  <si>
    <t>2+(8)</t>
  </si>
  <si>
    <t>1&amp;(4)</t>
  </si>
  <si>
    <t>French &amp; UK FLOT.  # Units(tot LCF) from Metz (French controlled), French Controlled to Antwerp (UK controlled). *=1 arm/AT, **=2 arm/AT, &amp;=fort,+=city</t>
  </si>
  <si>
    <t>Second Line</t>
  </si>
  <si>
    <t>2(2)</t>
  </si>
  <si>
    <t>1(3)</t>
  </si>
  <si>
    <t>HQ-I(4)</t>
  </si>
  <si>
    <t>HQ-I(5)</t>
  </si>
  <si>
    <t>1+1(4)</t>
  </si>
  <si>
    <t>2*+(12)</t>
  </si>
  <si>
    <t>Second line extending south from FR 56,32 (French), nothwest (French) to Calais (UK, Gort HQ-I &amp; VIII mech corps)</t>
  </si>
  <si>
    <t>Will unlimiited moves and having to wait for strat before claiming Bessarabia, Timoshenko orders "manuvers" towards frontier with Germany to increase garrison.</t>
  </si>
  <si>
    <t>Poland Frontier</t>
  </si>
  <si>
    <t>1st cav south down rail line towards Bandar Shahpur &amp; 3-hexes from Oil 80,77.  1st Sib army &amp; Mgl Cav push from Ashqabda to near Shahrub.  Zhukov works supply.</t>
  </si>
  <si>
    <t>No HQs (yet), Soviet armies push into Manchruia from north &amp; east to within 1 fine weather move from Harbin &amp; isolating Tsitsihar.  Is Japan regretting their DOW?</t>
  </si>
  <si>
    <t>IL-4</t>
  </si>
  <si>
    <t>SB-2</t>
  </si>
  <si>
    <t>Shah</t>
  </si>
  <si>
    <t>Soviet uses their remaining 2 air moves to rebase SB-2 L3 &amp; IL-4 L2 to Bandar Shah.  Along with TB-3 (Capsian Sea 66,77) give 8 tac within range of Teheran.</t>
  </si>
  <si>
    <t>8 TAC</t>
  </si>
  <si>
    <t>Northern China FLOT</t>
  </si>
  <si>
    <t>Anachored by Nationalist in the south (Ankang), FLOT established from Ankang (south), northeast to SE2-Taiyuan (73,141).  Nat MIL holds critical Mtn SE1-Tungkwan.</t>
  </si>
  <si>
    <t>1(7)</t>
  </si>
  <si>
    <t>1(4x2)</t>
  </si>
  <si>
    <t>2(10)</t>
  </si>
  <si>
    <t>1(5)</t>
  </si>
  <si>
    <t>Southern China FLOT</t>
  </si>
  <si>
    <t>1(3x2)</t>
  </si>
  <si>
    <t>1(5x2)</t>
  </si>
  <si>
    <t>HQI Mt</t>
  </si>
  <si>
    <t>Chaing establishes FLOT running E1-Nanning (south), northeast to E1-Chihkiang.  All defenders in favorable terrain (doubled either in Mtn or behind rivers).</t>
  </si>
  <si>
    <t>04MA40AX03</t>
  </si>
  <si>
    <t>Weather D10 = 10 -&gt; unbelivable fine weather across the globe continues.</t>
  </si>
  <si>
    <t>0/1</t>
  </si>
  <si>
    <t>move</t>
  </si>
  <si>
    <t>Italy makes no naval move (0/1 NM made).  Combine taken in order to search East Med.</t>
  </si>
  <si>
    <t>It Sub Gp 5046[3] searches, no air in position to react, It commits subs.  Search(G/B=AX/AL):  ITA RM=10, RN CP=8, no find.  Wasted combine, couild have used LMs!</t>
  </si>
  <si>
    <t>E1-Nanning</t>
  </si>
  <si>
    <t>W,F</t>
  </si>
  <si>
    <t>Belgium 53,31</t>
  </si>
  <si>
    <t>Ju 87B(4) vs Fr Tank army (arm, inf, AT div).  [Opposed? Fr AA 37 mm AA -&gt; -1/6] = YES.</t>
  </si>
  <si>
    <t>Ju 87B(4-2=2) vs (1) 37 mm AA (will flip anyway)=1 (flip), (2) VIII inf=7 )miss), (3) Chevalier tank corps=10 (missed).  Got 1 of 3 but the wrong one!</t>
  </si>
  <si>
    <t>South China Sea[0].  B5N1(1/2=1) vs NAT 17 inf army=1 (flip).  WOW!</t>
  </si>
  <si>
    <t>Haichw</t>
  </si>
  <si>
    <t>Harbin</t>
  </si>
  <si>
    <t>29 garr</t>
  </si>
  <si>
    <t>29 inf</t>
  </si>
  <si>
    <t>Tsitsi</t>
  </si>
  <si>
    <t>Rail 1/2.  29th garr army.  Haichow -&gt; Harbin, MAN.  2/2.  29th inf.  Canton -&gt; Tsitsihar.  Both Haichow RP &amp; Canton naval/air base ungarrisoned.</t>
  </si>
  <si>
    <t>Oran, Algeria</t>
  </si>
  <si>
    <t>Oran</t>
  </si>
  <si>
    <t>LM 2/2</t>
  </si>
  <si>
    <t>LM 1/2.  Alp Mtn.  Algeris -&gt; Oran.  LM 2/2.  Debark.  West Med[2]  Balbo -&gt; Oran.</t>
  </si>
  <si>
    <t>Terau</t>
  </si>
  <si>
    <t>Underestimated AF (35 actual vs 28 est).  Terauchi HQ-I -&gt; +1 + 10A(72% PWIN, 55% PNL, 3% PL3) = +11A(79%, 61%, 2% PL3)</t>
  </si>
  <si>
    <t>CHI 89,138</t>
  </si>
  <si>
    <t>Yamamoto HQ-I -&gt; +2 + 7.75A(88.8% PWIN, 40.8% PNL, 5.3% PL3) = +9.75A(96.3% PWIN, 53.3% PNL, 3.3% PL3)</t>
  </si>
  <si>
    <t>Ki-32(2), Ki-27 F/B(1) -&gt; 3 GSF vs 4x2 (8) DF = 0.75 + 9.75A (96.3% PWIN, 53.3% PNL, 3.3% PL3) = 10.5A (98% PWIN, 58% PNL, 2.5% PL3).</t>
  </si>
  <si>
    <t>Strassbourgh, France</t>
  </si>
  <si>
    <t>A-22 (3/2=2) = 2 GSF + 5 DF = 7 DF -&gt; -1.257 + 3.4A(58.6% PWIN,20.2% PNL, 14.5% PL3) = 2.143A(46.4%, 17.3%, 14.7% PL3).  OKH planners didn't anticipate def GSPT.</t>
  </si>
  <si>
    <t>LC(+10.5A) RES:  FOR(RGB&lt;500)=349 (yes), 2D10=13, LCR=10+1+13=24 -&gt; NAT 14 inf army destroyed, w/o loss or flip except HQ support.</t>
  </si>
  <si>
    <t>LC(+11A) RES:  No FOR, 2D10=9, LCR=11+9=20, NAT 13th, 20th garr armies destroyed, Chengchow captured for loss MAN MIL  &amp; 3 (of 7 surviving) flips.</t>
  </si>
  <si>
    <t>US Entry Action: Japan occupies a Chinese city (Chengchow).  0 US Entry chits added (die roll = 7).</t>
  </si>
  <si>
    <t>Antwerp, Belgium</t>
  </si>
  <si>
    <t>LC(+9.5A) RES:  FOR(RBO&lt;500)=528 (no), 2D10=7, LCR=9+0+7=16 -&gt; stopped cold!  Germany lose Berlin MIL &amp; Eng div.  UK lose XLV Garr.</t>
  </si>
  <si>
    <t>LC(+2.143A) RES:  FOR(GRB&lt;143)=12 (yes), 2D10=9, LCR=2+1+9=12 -&gt; also stopped cold!  14th ss inf div lost, all remaining attackers flipped.</t>
  </si>
  <si>
    <t>Ex[+LC|Unopp]=0.4x5=+2. Ex[+LC|Opp]={(4-1.98)/10}x4+1=+1.81 &lt; +2; therefore,Oppose (i.e., fire AA).   AA=7,10,2,7,3,6=2 -&gt; 4 to 2 bombs.</t>
  </si>
  <si>
    <t>1st Eng</t>
  </si>
  <si>
    <t>IJA 1st eng div moves to, and garrisons, Canton after 29th inf army reassigned and railed to Manchuria (Army Group Umezu)</t>
  </si>
  <si>
    <t>LEEB</t>
  </si>
  <si>
    <t>von Leeb (2 pts) reorgs I inf, VII mot corps in Paris.</t>
  </si>
  <si>
    <t>Germany -&gt; Poland</t>
  </si>
  <si>
    <t>inf</t>
  </si>
  <si>
    <t>52,40</t>
  </si>
  <si>
    <t>XXXV</t>
  </si>
  <si>
    <t>Dresdn</t>
  </si>
  <si>
    <t>VII SS inf corps (x2 garrison) &amp; XXXV inf corps (1 garrison) reassigned to frontier on Eastern Front.  Both are currently in mid Germany marching east to Poland.</t>
  </si>
  <si>
    <t>04MA40AL04</t>
  </si>
  <si>
    <t>C,F,XR</t>
  </si>
  <si>
    <t>IL-4 (XR,2/2=1 A2S) vs IJA TRS Gp 4443, Unopposed  (more pressure on IJA to have presence in Persia Gulf).   Surprise D10(AX/AL=B/Y):  IJA=5, USSR=5, 3 SP IJA</t>
  </si>
  <si>
    <t>East Coast[0].  No U-boat/Sub risk.  Minimual KM SR risk (0.3).  No additional USN assets sent to augment current USN escort task force 1 CV (2 CAG), 1 BB, 1 CA</t>
  </si>
  <si>
    <t>NSEA 0</t>
  </si>
  <si>
    <t>5 RN BB</t>
  </si>
  <si>
    <t>12 SBF</t>
  </si>
  <si>
    <t>NED TRS Gp w/Glasglow MIL.  Liverpool -&gt; North Sea[0].  5 Queen Elizabeth BB.  Scapa Flow -&gt; North Sea[3].  12 SBF (7 SBF rain, snow) support 2 MIL (7 LCF).</t>
  </si>
  <si>
    <t>IVO</t>
  </si>
  <si>
    <t>Brest</t>
  </si>
  <si>
    <t>FR TRS Gp 4935 w/IVO Terr.  Bingerville, Ivory Coast  -&gt; Bay of Bengal[1], Debark IVO Terr -&gt; Brest, France.</t>
  </si>
  <si>
    <t>TB-3(3) vs (1) PER Royal Cav=2 (flipped), (2) Teheran MIL=10 (missed).  SB-2(2) vs (2) Teheran MIL=7 (missed).</t>
  </si>
  <si>
    <t>1st Cav</t>
  </si>
  <si>
    <t>Oil8077</t>
  </si>
  <si>
    <t>Tehran</t>
  </si>
  <si>
    <t>ringed</t>
  </si>
  <si>
    <t>Soviet 1st Cav captures Oil 80,77.  Zhukov's Persian front encircles Teheran.</t>
  </si>
  <si>
    <t>Chaing rearranges his armies but matains FLOT defensive position #1 starting east of Chihkiang and extending southwest to Nanning.  South flank is vulnerable.</t>
  </si>
  <si>
    <t>Nationalist forces (MIL army, 2 warlord corps) establish Ankang defense zone, which is the southern anchor of Mao's Flot.</t>
  </si>
  <si>
    <t>Mao positions 4 armies  for the assault on IJA Nanking (vol) MIL and to secure their southern flank with Nationalist Ankang defense zone.</t>
  </si>
  <si>
    <t>dGarr</t>
  </si>
  <si>
    <t>Soviet increase their frontier garrison from 6 to 8.5 by 2.5, which is touted by Stalin as "Training Maneuvers" to thwart expected protests by Germany.</t>
  </si>
  <si>
    <t>Libya</t>
  </si>
  <si>
    <t>SE2</t>
  </si>
  <si>
    <t>Homs</t>
  </si>
  <si>
    <t>SE1</t>
  </si>
  <si>
    <t>Benghz</t>
  </si>
  <si>
    <t>UK use 2 of 3 land moves in the Med.  (1/3)  Royal Eng div -&gt; SE 2-hexes of Homs.  (2/3) Wavell HQ-A SE 1-hex of Benghazi.</t>
  </si>
  <si>
    <t>Antwrp</t>
  </si>
  <si>
    <t>3-3 MIL</t>
  </si>
  <si>
    <t>UK LM 3/3.  North Sea[0] -&gt; Glasglow MIL (3-3), debark Rotterdam and reinforces Manchester (4-2) MIL.</t>
  </si>
  <si>
    <t>China 75,141</t>
  </si>
  <si>
    <t>China 86,136</t>
  </si>
  <si>
    <t>P-36A</t>
  </si>
  <si>
    <t>Nat Air Rebase. P-36A -&gt; China 86,136.</t>
  </si>
  <si>
    <t>Billote</t>
  </si>
  <si>
    <t>Billotte HQ-I(2) reorgs 37 mm AA div for 2 pts.</t>
  </si>
  <si>
    <t>Georges HQ-I(3) reorgs A-22 Maryland(2 pts) for defensive air deterrent</t>
  </si>
  <si>
    <t>04MA40AX05</t>
  </si>
  <si>
    <t xml:space="preserve"> 0.92(2)-(.35)(2)-(.10)(4) = +0.74 Ex Cost (+ good).  LC(+8.5A) RES:  FOR(BRM&lt;500)=196 (yes), 2D10=2 (YIKES!!!), LCR=8+1+2=11 -&gt; IJA HOLDS!, CCP 5th Garr lost, rest flip.</t>
  </si>
  <si>
    <t>Weather D10=4, early fine spring weather turns to storms over Europe but remains fine in southern China.</t>
  </si>
  <si>
    <t>FOG[2]</t>
  </si>
  <si>
    <t>[storm, air grounded]  U-boat flotilla 4835 searches, U-boats committed.  Search(AX/AL=R/P):  GER=1, RN=2, only GER[2] finds w/3 SPs and fights a sub vs [0] 5 CPs.</t>
  </si>
  <si>
    <t>5 CW CPs pose no risk to the 2 German U-boat flotillas.</t>
  </si>
  <si>
    <t>3 SPs are of no benefit (i.e., 2D, 1A vs X,A vs 5 CPs).  2 RN CPs sunk, 1 aborted, both sides remain.</t>
  </si>
  <si>
    <t>[naval rd 2]  U-boats committed.  Search(AX/AL=O/B):  GER=7, RN=2, neither find.</t>
  </si>
  <si>
    <t>28 Garr</t>
  </si>
  <si>
    <t>Taiyan</t>
  </si>
  <si>
    <t>Leaves Taiynan undefended, but frees up IJA 1st inf div in Canton for frontline duty in China.</t>
  </si>
  <si>
    <t>Moroccan Border</t>
  </si>
  <si>
    <t>Alpini Mtn corps.  Oran to ALG 75,22 (Moroccan Border).  Balbo.  Oran to ALG 75,23.   Balbo looking to push his army into and capture Morocco.</t>
  </si>
  <si>
    <t>LM 1/1</t>
  </si>
  <si>
    <t>75,22</t>
  </si>
  <si>
    <t>75,23</t>
  </si>
  <si>
    <t>Dresd</t>
  </si>
  <si>
    <t>Warsa</t>
  </si>
  <si>
    <t>XXXV inf corps.  Rail.  Dresden -&gt; Warsaw.</t>
  </si>
  <si>
    <t>Bresalu, Germany</t>
  </si>
  <si>
    <t>VII SS inf corps continues to move east towards the frontier, making it to Breslau, German (2-hexes west of Poland &amp; 4 west of the frontier).</t>
  </si>
  <si>
    <t>5 of 6 LMs allocated.  Alpine Mtn, LXXIV -&gt; Frankfurt and reassigned to Italian Western (Alps) Front.  Some other minor shuffling along the FLOT.</t>
  </si>
  <si>
    <t>Man Terr moved 2-hexes east of Tsitsihar.  2nd MAN Terr moves 2-hexes southeast of Changchun.  Moves made to better form FLOT vs disarrayed Soviets.</t>
  </si>
  <si>
    <t>AG</t>
  </si>
  <si>
    <t>Ter'chi</t>
  </si>
  <si>
    <t>LM for</t>
  </si>
  <si>
    <t>LC vs</t>
  </si>
  <si>
    <t>CCP 1st</t>
  </si>
  <si>
    <t>Yam'to</t>
  </si>
  <si>
    <t>NAT 17</t>
  </si>
  <si>
    <t>LM for automatic LC to eliminate CCP 1st inf army &amp; to secure Terauchi's northern flank.  IJA taking advantage of  failed CCP LC &amp; weather change impact on supply.</t>
  </si>
  <si>
    <t>LM for automatic LC to eliminate NAT 17th inf army,  position to capture Nanning &amp; flank (south) Chaing's armies.</t>
  </si>
  <si>
    <t>E1-Nanning, China</t>
  </si>
  <si>
    <t>LC planning error, didn't realize lone artillery div attacks at 1 vs arty factors.  Not going to risk 1% chance of loss.  G3M2(1/2=1) vs OOS &amp; flipped 17th inf, makes auto.</t>
  </si>
  <si>
    <t>LC (+22A) RES:  No FOR, 2D10=7, LCR=22+7=29, Nat 17th inf army lost &amp; Nanning wide open.  No advance after combat.</t>
  </si>
  <si>
    <t>China 74,142</t>
  </si>
  <si>
    <t>LC(+28A) RES:  No FOR, 2D10=3, LCR=28+3=31, CCP 1st inf army destoryed &amp; Terauchi's northern flank securred.  +28A is a good time to roll low!</t>
  </si>
  <si>
    <t>[rain]  It Sub Gp 5042 (last organized of 3 Gps) searches, no air reaction, subs committed.  Search(W/R=AX/AL):  IT RM=10, RN=5, no find.   Missed 3 times (25% chance)</t>
  </si>
  <si>
    <t>04MA40AL08</t>
  </si>
  <si>
    <t>Sea Area[Box]</t>
  </si>
  <si>
    <t>Sea Area</t>
  </si>
  <si>
    <t>Combat Log(CL).</t>
  </si>
  <si>
    <t># Air</t>
  </si>
  <si>
    <t># War</t>
  </si>
  <si>
    <t>Pre Naval Move</t>
  </si>
  <si>
    <t>Post Naval Move</t>
  </si>
  <si>
    <t>2 CPs (CW Liverpool, FR Magador) added</t>
  </si>
  <si>
    <t>1 CP (Malta) added</t>
  </si>
  <si>
    <t>1 CP (BEL, Boma) added</t>
  </si>
  <si>
    <t>4 CW &amp; 1 FR CP added, 2 of 3 UK TS to FR changed (Cardiff to Cyprus &amp; Canada to Petoria RSA) to get full CW (19 of 19 BPs) production.</t>
  </si>
  <si>
    <t>Unable to improve FR production.</t>
  </si>
  <si>
    <t>SAS-NT</t>
  </si>
  <si>
    <t>SAS-NT = positioned for planned stay at sea, start of next turn patrols &amp; escorts.</t>
  </si>
  <si>
    <t>1 unused CP to RTB @ EOT</t>
  </si>
  <si>
    <t>West Med[3]</t>
  </si>
  <si>
    <t>West Med[0]</t>
  </si>
  <si>
    <t>TF</t>
  </si>
  <si>
    <t>Find #</t>
  </si>
  <si>
    <t>1 RN CV (1 CAG), 1 BB, 4 CA, 1 RAF ATR; 1 FR BB, L.298 N2</t>
  </si>
  <si>
    <t>2 RN CVL (2 CAG), 3 BB; 2 FR CA</t>
  </si>
  <si>
    <t>1 RN CV (1 CAG), 2 BB, 1 CA, 1 CP</t>
  </si>
  <si>
    <t>Caspian Sea</t>
  </si>
  <si>
    <t>1st Mtn</t>
  </si>
  <si>
    <t>Casp[3]</t>
  </si>
  <si>
    <t>TRS Gp 4508 w/1st Mtn corps.  Baku -&gt; Caspian Sea[3], debark 1st Mtn -&gt; NW1-Teheran (on top of Zhukov HQ-A).</t>
  </si>
  <si>
    <t>[rain]  Harrow ATR[3] searches.  Air react -&gt; GE He 115C N2, IT Z.501 N2, SM.79 L3 -&gt; [2], F2 -&gt; [0].  Search(B/Y=AL/AX):  RN/Fr=4, IT RM=4,RN/FR[3] find, fight AX[0], 4 SPs.</t>
  </si>
  <si>
    <t>RN use 4/4 SPs to fight surface.  IT RM(X,D,A) Risk (X,D,A) RES:  (1) X vs CP (sunk), (2) D vs CA Fiume(2-6-5)=5 (D), (3) A vs (D) CA Fiume(2-6-6)=7 &amp; 1/2 A.  IT RM stay.</t>
  </si>
  <si>
    <t>[Naval RD 2]  Search(P/R=AL/AX):  RN/Fr=6, IT RM=5, neither find.</t>
  </si>
  <si>
    <t>[rain] RN/Fr elect not to search against 3 of 3 flipped IT Sub Gps.</t>
  </si>
  <si>
    <t>[storm, air grounded]  RN elects not to search vs 2 GER U-boat flotillas[2]</t>
  </si>
  <si>
    <t>[storm, air grounded, non-phasing]  GER elects not to search.</t>
  </si>
  <si>
    <t>4 of 5 LMs allocated and used to increase Garr from 8.5 to 10.5 and reduce increase GER break ratio from 28 to 36.</t>
  </si>
  <si>
    <t>Chiang pulls his armies back west and to Mtn FLOT position #2.  North anchored on Chihkiang &amp; south on NW1-Nanning.  Two armies in north flip due to Mtn &amp; storm.</t>
  </si>
  <si>
    <t>Rouen, France</t>
  </si>
  <si>
    <t>F4F-3</t>
  </si>
  <si>
    <t>CVP</t>
  </si>
  <si>
    <t>Rouen</t>
  </si>
  <si>
    <t>Rebase from CV Bearn (North Sea[0]) done in light of US entry 4 (intern Fr CV) and saving PIL.</t>
  </si>
  <si>
    <t>I-16(17) rebase from Minsk to POL 47,49.  Frontier Garr increase from 10.5 to 11.5 and GER break ratio futher deceased to 40 (from at start of 28).</t>
  </si>
  <si>
    <t>RN/FR Risk (D) RES:  (1) D vs RN CA Newcastle(2-6-6)=1 (D).  RN/FR stay.  IT supply CP sunk, supply now only through IT TRS Gp[2].</t>
  </si>
  <si>
    <t>End of Turn D10(2)=3 -&gt; turn continues, Axis #11.</t>
  </si>
  <si>
    <t>04MA40AX11</t>
  </si>
  <si>
    <t>Weather D10=6.</t>
  </si>
  <si>
    <t>AOP.  2 RM BB, 4 CA, 1 TRS Gp (empty) (7 SCS).  Ge He 112 F2(3 a2a), He 115c (2 a2s).  It Z.501 N2 (2), SM.79 L3 (2).</t>
  </si>
  <si>
    <t>IT NM 1/1.  CP.  La Spezia -&gt; West Med[0] &amp; joins up with CA Abruzzi (2-6-6) and C.200 F2(4 a2a) already on patrol (AOP).</t>
  </si>
  <si>
    <t>CONV</t>
  </si>
  <si>
    <t>S China</t>
  </si>
  <si>
    <t>1 CP.  Canton -&gt; Bay of Bengal[0].</t>
  </si>
  <si>
    <t>1 CP.  Canton - Arabian Sea[0]</t>
  </si>
  <si>
    <t>TRS Gp 4446 (4-4).  Canton -&gt; Persian Gulf[0].  Will reorg TRS Gp 4443 (4-3) in Bandar Shapur, Persia.</t>
  </si>
  <si>
    <t>Threat = 2 Soviet Sub Gps (2-5-6, 3-4-6) in Vladivostok, USSR, which can't be and weren't ignored.</t>
  </si>
  <si>
    <t>Persian Gulf[0]</t>
  </si>
  <si>
    <t>Persian Gulf[1]</t>
  </si>
  <si>
    <t>Persian Gulf[2]</t>
  </si>
  <si>
    <t>TRS Gp 4446 (4-4, Canton).  Temporarily establishes supply to Japanese forces in Bandar Shapur and Bushehr. Will reorg TRS Gp (4-3) 4443 in Bandar Shapur.</t>
  </si>
  <si>
    <t>CV Kaga, Ryujo (2 CAG), BB Haruna, Kirsihima.  Will SAS @EOT to provide air cover.  Some may base in theather once permanent supply/oiling line established.</t>
  </si>
  <si>
    <t>CV Soryu, Hiruy, CA Furutaka, Mikuma.  Will SAS @ EOT and provide air cover.  Some may base in theather once permanent supply/oiling line established.</t>
  </si>
  <si>
    <t>No search.  Don't want to risk supply CP and especially only TRS Gp[2] left in the Med.</t>
  </si>
  <si>
    <t>[fine, non-phasing]  RN BB Ramilies[0] searches, It Macchi C.200 F2 reacts [1].  Search(O/G=AL/AX):  RN/FR=6, IT RM=2, elect to fight naval air vs RN/FR[3].</t>
  </si>
  <si>
    <t>It holds onto their 3 SPs.  Air-to-Air RD1(+2 AX/-2 AL):  IT=11 -&gt; DC -&gt; FR  L.298 Latecoere cleared.  RN=10 -&gt; DC -&gt; Z.501 Gabbiano cleared.</t>
  </si>
  <si>
    <t>Air-to-Air RD2(+2 AX/-2 AL):  IT=11 -&gt; DC -&gt; RAF Harrow cleared.  RN=14 -&gt; None.</t>
  </si>
  <si>
    <t>Air-to-Air RD3(+2 AX/-2 AL):  IT=9 -&gt; None.  RN=7 -&gt; DA -&gt; Macchi C.200 Saetta[1] aborted.</t>
  </si>
  <si>
    <t>Air-to-Air RD4(+1 AX/-1 AL):  GER=9 -&gt; None.  RN=9 -&gt; AC -&gt; SM.79 Sparviero cleared.</t>
  </si>
  <si>
    <t>Air-to-Air RD5(+1 AX/-1 AL):  GER=11 -&gt; DC -&gt; None.  RN=10 -&gt; DC -&gt; He 115C.  RN continues, axis don't with only He 112 F2 vs RN swordfish CAG fighter.  Not worth risk.</t>
  </si>
  <si>
    <t>-1/4</t>
  </si>
  <si>
    <t>It/Ge continues to hold on to their 3 SPs.  It AA Fire(-1/4)=10,10,1,8=1 (was almost devestating).  3 RAF/Fr bombs reduced to 2.</t>
  </si>
  <si>
    <t>-1/3</t>
  </si>
  <si>
    <t>RN/Fr AA Fire(-1/3)=6,4,4=4, 6 Ge/IT bombs reduced to 2.  Effective RN/FR AA fire.</t>
  </si>
  <si>
    <t>It use their 3 SPs to place D on BB Conte Di Cavour(6-5-5)=8 -&gt; aborted.</t>
  </si>
  <si>
    <t>RN/FR Risk (D) RES:  D vs CV Courageous(1-5-6)=3, damaged, which knocks RN CAG out of the fight.</t>
  </si>
  <si>
    <t>[Both sides remain, Naval RD2]  Search(M/R=AL/AX):  RN/Fr=3, IT RM=10 -&gt; RN/FR[2][3] find, elect to fight surface (4 SPs) vs IT RM[2] with 8 - 4 = 4 SPs remaining.</t>
  </si>
  <si>
    <t>IT RM Risk(2X) RES:  (1) X(RN=3SPs) vs TRS Gp 5037(0-3-5)=7, damaged, (2) X vs CA Gorizia(3-6-5)=10, damaged.</t>
  </si>
  <si>
    <t>RN Risk(X,2D) RES:  (1) X vs Fr CA Colbert(2-5-7)=4 (sunk) (2) D vs Fr CA Algerie(3-5-6)=8 (aborted), (3) D vs RN BB Resolution(5-4-4)=1 (damaged).</t>
  </si>
  <si>
    <t>[Both sides remain, Naval RD3]  Search(Y/O=AL/AX):  RN/FR=4, IT/GE=2 -&gt; RN/FR[3]-1, IT/GE[2] find, naval air, 1=0 SP.</t>
  </si>
  <si>
    <t>All axis bombers clear (no RN fighters).  Air-to-Air RD1(+3 AX/-3 AL):  GER=8 -&gt; DA -&gt; RAF Harrow ATR aborted.  RAF=14 -&gt; none.</t>
  </si>
  <si>
    <t>Air-to-Air RD2(+2 AX/-2 AL):  GER=10 -&gt; Fr L.298 Laecoere cleared.  FR=15 -&gt; DA -&gt; Ge He 115C aborted, which clears all axis fighter cover out.</t>
  </si>
  <si>
    <t>-1/5</t>
  </si>
  <si>
    <t>IT RM AA Fire(-1/5)=3,5,6,8,9 -&gt; both L.298 bombs screened.</t>
  </si>
  <si>
    <t>RN/FR AA Fire(-1/3)=4,1,7 -&gt; 6 bombs reduced to 5.</t>
  </si>
  <si>
    <t>RN/FR Risk(X,3A) RES:  (1) X vs (D) CV Courageous (w/CAG)=1 (sunk), (2) A vs RN CA (2-6-6)=1/2 A, (3) A vs FR BB 5-5-4=1 (A), (4) A vs RN CA 3-6-6=8 (1/2A).</t>
  </si>
  <si>
    <t>[Both sides remain, Naval RD4]  Search(M/G=AL/AX):  RN/FR=2, IT=3 -&gt; RN/FR[3][2][0], IT RM[2] find, naval air continues but now with RN fighter cover.</t>
  </si>
  <si>
    <t>RN use 2 SPs to increase their A2A from +1 to +2.   RN/Fr bombers auto clear.  A2A RD1(-1 AX/+2 AL):  IT=10 -&gt; DC -&gt; none.  RN=13 -&gt; DA -&gt; IT SM.79 aborted, axis abort a2a.</t>
  </si>
  <si>
    <t>IT RM(-1/X) AA Fire=10,1,7,9=1 -&gt; reduces allies 4 bombs to 3.</t>
  </si>
  <si>
    <t>IT RM Risk(D,3A) RES:  (1) D(RN) vs (D) TRS Gp 5037(0-3-6)=7 &amp; A, (2) A vs (D) CA 3-6-6=6 &amp; A, (3) A vs CA 4-6-6=9 (1/2 A), (4) A vs CA Zara(3-6-5)=6 (1/2 A)</t>
  </si>
  <si>
    <t>[Both sides remain, Naval RD5]  Search(B/R=AL/AX):  RN/FR=9, ITA RM=8, neither side finds and this bloody naval combat ends.</t>
  </si>
  <si>
    <t>Genoa, Italy</t>
  </si>
  <si>
    <t>rail x 2</t>
  </si>
  <si>
    <t>Frkfurt</t>
  </si>
  <si>
    <t>Inf</t>
  </si>
  <si>
    <t>Alpine Mtn &amp; LXXIV inf.  Rail.  Frankfurt to Genoa, Italy.</t>
  </si>
  <si>
    <t>Morocco</t>
  </si>
  <si>
    <t>76,19</t>
  </si>
  <si>
    <t>76,21</t>
  </si>
  <si>
    <t>Italy uses both land moves to push their Alpini Mtn corps &amp; Balbo HQ-I along the Mtn road (i.e., railway) and into Morocco.  Mtn corps makes contact with NZL MIL.</t>
  </si>
  <si>
    <t>Breslau</t>
  </si>
  <si>
    <t>Germany uses their last rail (3 of 3) to rail VII SS inf corps from Breslau, Germany to Lodz, Poland and on the Nazi-Soviet pact frontier.</t>
  </si>
  <si>
    <t>TG 4443</t>
  </si>
  <si>
    <t>Persian Gulf[0].  TRS Gp 4443 reorgs TRS Gp 4443 (Bandar Shapur, Persia).</t>
  </si>
  <si>
    <t>End of turn, D10(5)=4, turn ends.  Initiative shifts AL+1 &amp; AL win tie.</t>
  </si>
  <si>
    <t>Initiative shifts AL+1, AL win tie.</t>
  </si>
  <si>
    <t>YB=26</t>
  </si>
  <si>
    <t>87, no additional partisans.  9 x D100 rolls not even close.  Avg=66, Min=24 , 6 of 9 &gt;= 70.</t>
  </si>
  <si>
    <t>04MA40 Ge #1</t>
  </si>
  <si>
    <t>04MA40 Ge #2</t>
  </si>
  <si>
    <t>D[0,365]=489 - 365 = 124 -&gt; 1 -&gt; offensive.</t>
  </si>
  <si>
    <t>D[0,365]=898 (reroll), 140 -&gt; 1 -&gt; offensive.</t>
  </si>
  <si>
    <t>04MA40 USSR#1</t>
  </si>
  <si>
    <t>D[0,365]=304 -&gt; 3 -&gt; Defensive.</t>
  </si>
  <si>
    <t>04MA40 USE Chit</t>
  </si>
  <si>
    <t>D[0,365]=596 - 365 = 231 -&gt; 2 -&gt; Japanese entry.  Ge/It &amp; Jp tension at 16 &amp; entry pools at 8 match.  2 chit pulled "matches" epected 1.79 for 1930.</t>
  </si>
  <si>
    <t>Opt 13</t>
  </si>
  <si>
    <t>Embargo on materials</t>
  </si>
  <si>
    <t>US Entry Option 13, "Embargo on [Japanese] strategic materials".  Tension D10(5)=2 -&gt; chit move from Jp entry to tension.</t>
  </si>
  <si>
    <t>Tension</t>
  </si>
  <si>
    <t>D[0,4] -&gt; int(D10/2) = int(1/2) = 0 -&gt; 1 value chit moved from Jp entry to tension.  Was hoping to also get opt 4 (Intern Fr CV) passed but can't since this chit to tension.</t>
  </si>
  <si>
    <t>Horrible, unstainable Chinese losses, 3 inf armies (1 CCP), 1 cav corps, 1 MIL army, 3 garr armies (1 CCP)</t>
  </si>
  <si>
    <t>0.4 oil to Italy</t>
  </si>
  <si>
    <t>PER[82,78] -&gt; only B5N1 Kate CVP in Persian Gulf[0] &amp; not included in available (8), 0.9 remainder couldn't be saved, was expended allowing.</t>
  </si>
  <si>
    <t># Oil</t>
  </si>
  <si>
    <t># Saved</t>
  </si>
  <si>
    <t>Only 1 RP (Malaya 115,130) idle.</t>
  </si>
  <si>
    <t>2 saved of 4 oil used in production.</t>
  </si>
  <si>
    <t>Eng Div(3), Arty div(4), FTR(2), PIL(2), Sub 2nd(1), Sub 1st(1), BP Save x 1</t>
  </si>
  <si>
    <t>TRS Repair(2), Nav(3)</t>
  </si>
  <si>
    <t>CP(1)x2, MIL(2)x2, Inf div(2), Sub 2nd(1), TRS 1st(2), CA Repair(1), PIL(2), LND(3), CVP(0)</t>
  </si>
  <si>
    <t>Mot(4), MIL(2), Mech(5), CP(1)x2, PIL(2), FTR(2), CVP(1), CA Repair(1)</t>
  </si>
  <si>
    <t>MIL(2)x3, Mech Div(3)</t>
  </si>
  <si>
    <t>Garr(2), PIL(2), CVP(1), Nav(3), BB 1st(2)</t>
  </si>
  <si>
    <t>PIL(2), FTR(2), MIL(2)x2, Para(5), BP Save x 1</t>
  </si>
  <si>
    <t>Belgium Conquered</t>
  </si>
  <si>
    <t>Belgium was conquered by Germany.  Artevelde (CW) was destroyed.  Canada is Belgium's new home country.</t>
  </si>
  <si>
    <t>[Belgium] I, II inf corps -&gt; Brussels.  Cav corps -&gt; Liege.   [Atlantic]Boma, Belgain Congo -&gt; Terr, 2 CP, CR.42bis F2.  Production MIL(2), Const Pool CA Artevelde(1)</t>
  </si>
  <si>
    <t>9 of 21 army BP losses were from 3 BEL corps, and 4th BEL corps (production), CA Artevelde (construction) lost with Belgium surrender.  Still, losses for the CW horrible.</t>
  </si>
  <si>
    <t>Belgium MIL(2) in production &amp; CA Artevelde(1) on construction also lost with the surrender of Belgium.</t>
  </si>
  <si>
    <t>blue fac</t>
  </si>
  <si>
    <t>1 of 1</t>
  </si>
  <si>
    <t>88 mm AA(AT) gun crew takes target practice against a capture Belgium blue factory completely destroying that facility.</t>
  </si>
  <si>
    <t>Eliminate Rotterdam</t>
  </si>
  <si>
    <t>Conquer Belgium</t>
  </si>
  <si>
    <t>XII inf corps to NSP</t>
  </si>
  <si>
    <t>Sink/Abort CPs</t>
  </si>
  <si>
    <t>Save 4 Oil</t>
  </si>
  <si>
    <t>Increase Trade to Italy</t>
  </si>
  <si>
    <t>HIGH</t>
  </si>
  <si>
    <t>MET</t>
  </si>
  <si>
    <t>Conquer Belgium -&gt; (A) capture Brussels - met 04AX01, (B) capture Antwerp - 68% assault failed 04AX03.  Directive FAIL.</t>
  </si>
  <si>
    <t>(A) Eliminate Rotterdam enclave - met 04AX01 (Directive PASS).</t>
  </si>
  <si>
    <t>Move supply div out</t>
  </si>
  <si>
    <t>LOW</t>
  </si>
  <si>
    <t>OPEN</t>
  </si>
  <si>
    <t>Secure Algeria</t>
  </si>
  <si>
    <t>Capture Fez, Morocco</t>
  </si>
  <si>
    <t>Secure Algeria -&gt; (A) Oran, (B) Bechar coal RP 80,21 to factory</t>
  </si>
  <si>
    <t>Push into Morocco -&gt; (A) cross the eastern border, (B) capture the Fez Pass.</t>
  </si>
  <si>
    <t>Control/Contest MED</t>
  </si>
  <si>
    <t>Control/contest MED -&gt; (A) control West Med, (B) contest East Med.</t>
  </si>
  <si>
    <t>PASS</t>
  </si>
  <si>
    <t>Protect Positions</t>
  </si>
  <si>
    <t>Protect critical positions -&gt; (A) Addib Ababa, Ethiopia, (B) Asmara, Eritrea, (C) Mogadishu, Italian Somaliland.</t>
  </si>
  <si>
    <t>(A) Continue to move supply div out of East Africa and towards Italian positions in Libya as practical.</t>
  </si>
  <si>
    <t>Supply to Persia</t>
  </si>
  <si>
    <t>Capture Tin RP</t>
  </si>
  <si>
    <t>Protect Pacific CPs</t>
  </si>
  <si>
    <t>Clear CCP Partisan</t>
  </si>
  <si>
    <t>Establish AG Umezu</t>
  </si>
  <si>
    <t>Establish supply line to Persia -&gt; (A) naval reorg TRS Gp or CP, (B) establish permanent supply line, (c) IJN TF(s) Persian Gulf</t>
  </si>
  <si>
    <t>(A) Standup and esablish Army Group Umezu in Manchuria.</t>
  </si>
  <si>
    <t>Protect Pacific CPs against Soviet Sub Gps -&gt; (A) Sea of Japan (1 CP), (B) China Sea (7 CPs), (C) South China Sea (4 CPs), (D) Japanese Coast (5 CPs)</t>
  </si>
  <si>
    <t>Clear Northern China</t>
  </si>
  <si>
    <t>Army Group Yamamoto (Southern China) -&gt; (A) Capture Tin RP 90, 138.  (B) Get Tin RP to factory.</t>
  </si>
  <si>
    <t>Army Group Umezu,  clear Northernb China -&gt; (A) Chengchow, (B) Nanning.</t>
  </si>
  <si>
    <t>Gear Up production</t>
  </si>
  <si>
    <t>Embargo materials</t>
  </si>
  <si>
    <t>War Appropriations</t>
  </si>
  <si>
    <t>Freeze Assets</t>
  </si>
  <si>
    <t>Lend Lease DDs</t>
  </si>
  <si>
    <t>Oil Embargo</t>
  </si>
  <si>
    <t>North Atlantic Escorts</t>
  </si>
  <si>
    <t>Land Based Escorts</t>
  </si>
  <si>
    <t>4 Oil to CW</t>
  </si>
  <si>
    <t>Stop trade to China</t>
  </si>
  <si>
    <t>Escort East Coast CPs</t>
  </si>
  <si>
    <t>Pass USA Entry Option -&gt; (A) 22 (11) Gear up production (all, 9)</t>
  </si>
  <si>
    <t>Pass USA Entry Option -&gt; (A) 13 Embargo on strategic materials (Jp, 5)</t>
  </si>
  <si>
    <t>Pass USA Entry Option -&gt; (A) 20 US land-based escorts (Gt/It, 6)</t>
  </si>
  <si>
    <t>Pass USA Entry Option -&gt; (A) 16 Gift of destroyers to Commonwealth (all, 7)</t>
  </si>
  <si>
    <t>Pass USA Entry Option -&gt; (A) 29 North Atlantic escorts (Ge/It, 8)</t>
  </si>
  <si>
    <t>Intern French CV</t>
  </si>
  <si>
    <t>(A) Start 4 Oil from USA to CW</t>
  </si>
  <si>
    <t>(A) Stop PHI RP trade to China due to the closure of the Burma Rd via political pressure</t>
  </si>
  <si>
    <t>(A) 1-2 US CVs, 1-4 BBs/CAs to North Atlantic[0] escorting allied convoys</t>
  </si>
  <si>
    <t>Capture Teheran</t>
  </si>
  <si>
    <t>Clear Persia</t>
  </si>
  <si>
    <t>Pressure IJA in MAN</t>
  </si>
  <si>
    <t>Increase Nazi-Soviet</t>
  </si>
  <si>
    <t>Prep Bessarabia Claim</t>
  </si>
  <si>
    <t>(A) Capture Teheran, (B) Reinforce ground forces in Persia</t>
  </si>
  <si>
    <t>(A) Clear Persia of Japanese forces</t>
  </si>
  <si>
    <t>(A) Pressure IJA positions in Manchuria to force Soviets to reinforce</t>
  </si>
  <si>
    <t>(A) Increase Nazi-Soviet garrison</t>
  </si>
  <si>
    <t>Prep for Bessarabia Claim -&gt; (A) Land forces, (B) strategic bombing forces, (C) 2+ USA chits in Ge/It entry pool</t>
  </si>
  <si>
    <t>Optimize West Front</t>
  </si>
  <si>
    <t>IVO Terr to Metro Fr</t>
  </si>
  <si>
    <t>Support RN in Med</t>
  </si>
  <si>
    <t>Support RN in Atlantic</t>
  </si>
  <si>
    <t>(A) Review &amp; “optimize” Western Front defenses vs Germany &amp; Italy</t>
  </si>
  <si>
    <t>(A) IVO Terr (Bingerville) to France</t>
  </si>
  <si>
    <t>(A) Support RN Atlantic convoy escorts and patrols</t>
  </si>
  <si>
    <t>(A) Support RN naval operations in the Med</t>
  </si>
  <si>
    <t>(A) Stop trade to China due to political closure of Burma Road</t>
  </si>
  <si>
    <t>XI Mot corps to Fr</t>
  </si>
  <si>
    <t>(A) XI corps in Plymouth to France via TRS Gp 4723 to fill out BEF led by Gort in France</t>
  </si>
  <si>
    <t>UK-based Reaction</t>
  </si>
  <si>
    <t>Control North Sea</t>
  </si>
  <si>
    <t>Maintain (A) Antwerp reaction and/or (B) Rotterdam replacement UK-based land force (Glasglow MIL w/NED TRS Gp, UK XIV Mot with RN TRS Gp 4722)</t>
  </si>
  <si>
    <t>(A) Control North Sea.</t>
  </si>
  <si>
    <t>(A) Control East Med and (B) supply Malta via East Med</t>
  </si>
  <si>
    <t>Contest West Med</t>
  </si>
  <si>
    <t>Control East Med</t>
  </si>
  <si>
    <t>(A) Contest West Med</t>
  </si>
  <si>
    <t>CP Escorts &amp; Patrols</t>
  </si>
  <si>
    <t>(A) RN supported by Fr navy, USN on East Coast to provide adequate convoy escorts &amp; patrols against (A) Ger U-boats, It Subs &amp; (B) KM Surface Raiders</t>
  </si>
  <si>
    <t>Strategic Bombing Ge</t>
  </si>
  <si>
    <t>(A) Strategic bombing raids against German factories and/or oil production, storage facilities</t>
  </si>
  <si>
    <t>NZL MIL to Casablanca</t>
  </si>
  <si>
    <t>(A) NZL MIL (Gambia) to Casablanca, Morocco (TRS Gp 4724)</t>
  </si>
  <si>
    <t>NZL MIL to Fez Pass</t>
  </si>
  <si>
    <t>(A) NZL MIL -&gt; Fez pass as quickly as practical</t>
  </si>
  <si>
    <t>(A) CAN MIL to Morocco (Queens) – likely EOT RTB</t>
  </si>
  <si>
    <t>CAN MIL to Morocco</t>
  </si>
  <si>
    <t>3 Non-Oil RP to FR</t>
  </si>
  <si>
    <t>(A) Stop 1 oil to France, (B) Add 1 non-oil, for 3 total RPs, to France.</t>
  </si>
  <si>
    <t>Get Full Production</t>
  </si>
  <si>
    <t>Get (A) 22 of 22 factories producing and (B) 3 food-in-flames PPs for 19 of 19 BPs in production</t>
  </si>
  <si>
    <t>Preserve S. China FLOT</t>
  </si>
  <si>
    <t xml:space="preserve">Preserve FLOT, defense in favorable terrain vs IJN Group Yamamoto -&gt; (A) Chinkiang (NE) to Nanning (SW), (B) Tin RP 90,138  to factory, (C) 17th inf  reinforcement </t>
  </si>
  <si>
    <t>Min unreplaceable MIL</t>
  </si>
  <si>
    <t>(A) Minimize risk loss of unreplaceable MIL armies (Peking, Canton)</t>
  </si>
  <si>
    <t>(A) Hold Chengchow to last man (Nowhere else for 2 garr armies to go)</t>
  </si>
  <si>
    <t>(A) Provide southern anchor for CCP FLOT vs IJA Group Terauchi</t>
  </si>
  <si>
    <t>(A) Hold Ichang as long as practical</t>
  </si>
  <si>
    <t>Hold Ichang ALAP</t>
  </si>
  <si>
    <t>Hold Chengchow 2LM</t>
  </si>
  <si>
    <t>S. Anchor CCP FLOT</t>
  </si>
  <si>
    <t>8th Rte to Tungkwan</t>
  </si>
  <si>
    <t>(A) 8th Rte army reinforcement to Tungkwan</t>
  </si>
  <si>
    <t>Esablish FLOT</t>
  </si>
  <si>
    <t>(A) Establish FLOT in favorable terrain vs IJA Group Terauchi, (B) Counterattack Terauchi HQ-I under principal of advantageous risk/reward</t>
  </si>
  <si>
    <t>Post Reorg</t>
  </si>
  <si>
    <t>(A) Get XII inf corps in Poland, organized to Nazi-Soviet Pact frontier</t>
  </si>
  <si>
    <t>(A) Sink and abort allied CPs - 2 CW CPs sunk, 1 aborted</t>
  </si>
  <si>
    <t>(A) Save (stockpile) 4 oil for May/June 1940 (turn 5)</t>
  </si>
  <si>
    <t>(A) Increase trade to Italy by 1 non-oil RP to 3 total</t>
  </si>
  <si>
    <t>GE Reinforcements</t>
  </si>
  <si>
    <t>IT Reinforcements</t>
  </si>
  <si>
    <t>1 PIL -&gt; G.50 F2 -&gt; Genoa.   Sub Gp, BB Littoro -&gt; La Spezia.  Remove air -&gt; none.</t>
  </si>
  <si>
    <t>JP Reinforcements</t>
  </si>
  <si>
    <t>NAT Reinforcements</t>
  </si>
  <si>
    <t>CW Reinforcements</t>
  </si>
  <si>
    <t>FR Reinforcements</t>
  </si>
  <si>
    <t>MIL -&gt; Bordeaux, Dakar, Marseilles.  IV Garr -&gt; Lille.   Pretelat HQ-I -&gt; Paris.  Remove Air -&gt; F4F-3 CAG (Rouen).</t>
  </si>
  <si>
    <t>USA Reinforcements</t>
  </si>
  <si>
    <t>2 PIL -&gt; F4F-3 CAG -&gt; (CV Yorktown), Garr corps -&gt;  San Diego.  TBD CAG -&gt; (CV Saratoga) Norfolk.  Remove air -&gt; none.</t>
  </si>
  <si>
    <t>USSR Reinforcements</t>
  </si>
  <si>
    <t>CCP Reinforcements</t>
  </si>
  <si>
    <t>1 PIL -&gt; I-153 F2-&gt; Baku.  Mech army, CA Voroshilov -&gt; Vladivostok.  MIL -&gt; Gorki, Stalino.  Remove air -&gt; none.</t>
  </si>
  <si>
    <t>Clear Belgium</t>
  </si>
  <si>
    <t>Clear Lille Sector</t>
  </si>
  <si>
    <t>Capture (A) Lille, (B) Calais, (C) Boulogne</t>
  </si>
  <si>
    <t>Clear Reims Sector</t>
  </si>
  <si>
    <t>Capture (A) Reims, (B) RP 55,32 (Iron), (C) RP 53,30 (Coal), to factory (D) Iron 55,32, (E) Coal 53,30</t>
  </si>
  <si>
    <t>Isolate Metz Sector</t>
  </si>
  <si>
    <t>Break Into Alps Sector</t>
  </si>
  <si>
    <t>Hold Triopli Line</t>
  </si>
  <si>
    <t>Attrict Atlantic CPs</t>
  </si>
  <si>
    <t>Work with German to (A) attrict allied CPs in the Atlantic.</t>
  </si>
  <si>
    <t>Hold (A) Tripoli and (B) West (i.e., prevent allied incursions into Tunisia).</t>
  </si>
  <si>
    <t>Maintain Supply</t>
  </si>
  <si>
    <t>Break Supply to Malta</t>
  </si>
  <si>
    <t>Hold East Africa Poss</t>
  </si>
  <si>
    <t>Hold (A) Mogadishu, (B) Addis Ababa, (C) Eritrea.</t>
  </si>
  <si>
    <t>Manchuria Positions</t>
  </si>
  <si>
    <t>Strat CHI Factories</t>
  </si>
  <si>
    <t>Japanese strategic bombing raids (A) Threaten 2+ PPs, (B) knocked out 1+ PP.</t>
  </si>
  <si>
    <t>Maintain Forward FLOT</t>
  </si>
  <si>
    <t>CCP in Northern China will (A) maintain forward FLOT vs IJA army group Terauchi with (B) no unit losses.</t>
  </si>
  <si>
    <t>Defend/Deter Strat</t>
  </si>
  <si>
    <t>NAT F/B air will (A) defend/deter against Japanese strategic bombing raids and (B) minimize risk of PPs lost</t>
  </si>
  <si>
    <t>Garr/Defend Morocco</t>
  </si>
  <si>
    <t>CW will garrison/defend Morocco to include (A) Rabat, (B) Casablanca, (C) Mogador and (D) hold Fez pass</t>
  </si>
  <si>
    <t>Hold Antwerp Sector</t>
  </si>
  <si>
    <t>(A) Hold Antwerp and (B) land supply corridor to BEF forces in France</t>
  </si>
  <si>
    <t>Hold Fr Coastal Sector</t>
  </si>
  <si>
    <t>Hold (A) Calais, (B) Boulogne, (C) Rouen, (D) La Havre and (E) with land supply route to French port on Bay of Biscay</t>
  </si>
  <si>
    <t>Capture Homs, Libya</t>
  </si>
  <si>
    <t>(A) Capture &amp; hold Homs, Libya (port) and (B) low to no risk elimination of isolated LBA Terr in Cyrenaica</t>
  </si>
  <si>
    <t>Full Production</t>
  </si>
  <si>
    <t>Hold Alps Sector</t>
  </si>
  <si>
    <t>Hold (A) Paris, (B) NW-1, (C) NE-1, (D) E-1, (F) Rouen</t>
  </si>
  <si>
    <t>Hold Paris Sector</t>
  </si>
  <si>
    <t>Hold Seine River Line</t>
  </si>
  <si>
    <t>Hold Sanone River Line</t>
  </si>
  <si>
    <t>Hold west bank of the Seine River (A) RP 54,28, Paris (B) W-1, (C) SW-1, FR (D) SE-1, (E) 57,30</t>
  </si>
  <si>
    <t>Hold west bank of the Saone River FR (A) 57,31, (B) 58,31, (C) Lyons, (D) Vichy</t>
  </si>
  <si>
    <t>Dakar MIL to Metro Fr</t>
  </si>
  <si>
    <t>Fleet to Pearl Harbor</t>
  </si>
  <si>
    <t>US Entry option (A) 26 Relocate fleet to Pearl Harbor</t>
  </si>
  <si>
    <t>Pearl Harbor Garrison</t>
  </si>
  <si>
    <t>Midway Garrison</t>
  </si>
  <si>
    <t>Pago Pago Garrison</t>
  </si>
  <si>
    <t>Manila PHI Garrison</t>
  </si>
  <si>
    <t>Dutch Harbor Garrison</t>
  </si>
  <si>
    <t>(A) MacArthur HQ-I (@ setup),  (B) PHI Terr == 7 BPs</t>
  </si>
  <si>
    <t>(A) Garr corps == 2 BPs</t>
  </si>
  <si>
    <t>Gibraltar Garrison</t>
  </si>
  <si>
    <t>(A) Capture Teheran</t>
  </si>
  <si>
    <t>Capture (A) Bandar Shapur, (B) Oil 82,78, (C) Bushehr, (D) Bandar Abbas</t>
  </si>
  <si>
    <t>(A) Establish Front Yeremenko, Capture (B) Tsitsihar, (C) Harbin, (D) Kirin, (E) Changchun Manchuria</t>
  </si>
  <si>
    <t>Claim Baltic States</t>
  </si>
  <si>
    <t>(A) Claim Baltic States</t>
  </si>
  <si>
    <t>Cav corps -&gt; Nanning.</t>
  </si>
  <si>
    <t>Pacify Persia</t>
  </si>
  <si>
    <t>German Production</t>
  </si>
  <si>
    <t>Eliminate IND Partsian</t>
  </si>
  <si>
    <t>(A) Eliminate Indian separatist group that seized and is holding the manganese mine at RP 90,106.</t>
  </si>
  <si>
    <t>(A) Maintain current 3 RP trade to Italy, ensure (B) Italy 1 saved oil,  (C) Germany &gt;=4 saved Oil, and (D) &gt;= 17 BPs - 2 TS = 15 BPs production</t>
  </si>
  <si>
    <t>GER 3 RPs -&gt; Italy</t>
  </si>
  <si>
    <t xml:space="preserve">MWIF </t>
  </si>
  <si>
    <t>USA 4 Oil -&gt; CW</t>
  </si>
  <si>
    <t>Initiative is AL+1 &amp; AL win tie.  Axis ineligible to request reroll.  All 3 axis MPs vote to move first if the axis get the initiative.</t>
  </si>
  <si>
    <t>AG Terauchi vs CCP</t>
  </si>
  <si>
    <t>AG Yamamoto vs NAT</t>
  </si>
  <si>
    <t>Terauchi Army Group (AG-T) (A) flank north CCP FLOT, ensure (B) coal RP 73,143, (C) Phosphate RP 77,148 to factory.    Note.  Maintain includes keeping rail &amp; supply open.</t>
  </si>
  <si>
    <t>AL+1</t>
  </si>
  <si>
    <t>05MJ40 Initiative #1</t>
  </si>
  <si>
    <t>US abstains, allies will move first and reroll if necessary for the initiative.  This gives the allies an 83.8% chance of winning the initiative.  64% chance of winning w/o reroll.</t>
  </si>
  <si>
    <t>64% allies, 36% axis win first roll.  D10(B/G=AX/AL):  AX=5, AL=2+1=3, axis win the first roll and the allies request a reroll.</t>
  </si>
  <si>
    <t>axis</t>
  </si>
  <si>
    <t>yes</t>
  </si>
  <si>
    <t>DRM=0</t>
  </si>
  <si>
    <t>05MJ40 Initiative #2</t>
  </si>
  <si>
    <t>55% allies, 45% axis win second roll &amp; the initiative.  D10(G/R=AX/AL):  AX=4, AL=1, axis win 2nd roll, initiative &amp; elect to move first.   Axis win initiative on 16.2% chance.</t>
  </si>
  <si>
    <t>05MJ40AX01</t>
  </si>
  <si>
    <t>Weather D10(DRM=0)=9 -&gt; fine across the map.</t>
  </si>
  <si>
    <t>G-5 F2</t>
  </si>
  <si>
    <t>He F2</t>
  </si>
  <si>
    <t>He N2*</t>
  </si>
  <si>
    <t>Z501 N2*</t>
  </si>
  <si>
    <t>1 BB</t>
  </si>
  <si>
    <t>3 CA</t>
  </si>
  <si>
    <t>6 SBF</t>
  </si>
  <si>
    <t>BB Littorio, CA Abruzzi, Bolzano, San Giorgia (6 SBF total) -&gt; West Med[3].</t>
  </si>
  <si>
    <t>It/Ge naval air -&gt; West Med[2] G.50 &amp; He 112 F2.  *Naval Air reaction -&gt; West Med[2] Gabbiano N2, He 115c N2.</t>
  </si>
  <si>
    <t>It G.50 F2 searches.  Air react [0] C.200 F2, [2] Gabbiano, He 115c N2.  Search(B/Y=AX/AL):  It/Ge=1, RN=1 -&gt; both sides find, 1 ~= 0 SP.</t>
  </si>
  <si>
    <t>RN AA(-1/6)=5,4,9,4,1,1=1 -&gt; 4 bombs - 1 screened = 3 bombs.</t>
  </si>
  <si>
    <t>RN Risk(D,2A) RES:  (1) D vs CP, sunk, (2) A vs CA Birmingham(2-6-6)=6, aborted, (3) A vs CA Effingham (2-5-7)=1, aborted; which clears out RN in the West Med</t>
  </si>
  <si>
    <t>Strat</t>
  </si>
  <si>
    <t>Belgium 52,31</t>
  </si>
  <si>
    <t>Fr 37mm AA (-1/6) Fire=9,10,8,7,8,5 -&gt; WOW -&gt; Ju 87B aborted.</t>
  </si>
  <si>
    <t>Ju 87B(4) vs Fr 3-stack.  AA opposed.  Ju 87B aborted!</t>
  </si>
  <si>
    <t>Ju 87B(5) vs (1) Manchester MIL=7 (missed) ,(2) Glasgow MIL=4 (flip)</t>
  </si>
  <si>
    <t>Ju 87B(5) vs (1) VII inf=7 (missed) ,(2) Paris MIL=3 (flipped) , (3) 75mm AT div=9 (missed)</t>
  </si>
  <si>
    <t>Army Gp Terauchi</t>
  </si>
  <si>
    <t>Terauchi makes a strong flanking (north) of Mao's CCP FLOT and in position to move strong forces in Mao's rear unless he pulls his FLOT back (west).</t>
  </si>
  <si>
    <t>Army Gp Yamamoto</t>
  </si>
  <si>
    <t>South</t>
  </si>
  <si>
    <t>Yamamoto secures his northern flank with 1 army and 2 divs.  South is his main focus with 2 armies, 3 divs &amp; his HQ-I brought in contact with NAT cav defending Nanning.</t>
  </si>
  <si>
    <t>Nice, France</t>
  </si>
  <si>
    <t>West Med[3] RV BB Littorio(3), CA San Giorgio(1), Bolzano(1), Abruzzi(1) -&gt; 6 SBF vs 8 DF -&gt; 1.5 + 2.5A = 4A</t>
  </si>
  <si>
    <t>Graziani</t>
  </si>
  <si>
    <t>Grzaiani HQ-I -&gt; +1 + 4A = +5A.</t>
  </si>
  <si>
    <t>North Sea[3] BB Hood(2), NED CA Java(1) -&gt; 3 SBF + 7 DF = 10 DF -&gt; -2.829 + 11.429A = 8.6A.</t>
  </si>
  <si>
    <t>von Bock HQ-I -&gt; +1.5 + 8.6A = 10.1A.</t>
  </si>
  <si>
    <t>Arty 150mm(4) &amp; 105(3) div,  Do 17Z(3), Ju 88A1(4), He 111(3), Bf 110c(3) -&gt; 20 GSF vs 10 DF -&gt; +3.4 + 10.1A = 14.1A (94.3% PWIN, 81.5% PNL, 72.7% ORG).</t>
  </si>
  <si>
    <t>It C.200</t>
  </si>
  <si>
    <t>Macchi C.200 out of intercept range, so CAP to deter unescorted Fr L.298(1) N2.</t>
  </si>
  <si>
    <t>GSTP</t>
  </si>
  <si>
    <t>Nanning, China</t>
  </si>
  <si>
    <t>Ki-32 (Mary) (1) vs 1 fac, D10=10+1=11 -&gt; -1 PP.</t>
  </si>
  <si>
    <t>D3A1 (Val)(2) vs 2x2=4DF -&gt; +1 + 13.5A = 14.5A (100% PWIN, 83.5% PNL, 75.5% ORG).</t>
  </si>
  <si>
    <t>LC(+14.1A) RES:  FOR(OPY&lt;100)=333 (no), 2D10=5, LCR=14+0+5=19 -&gt; Antwerp is taken but it's costly due to very poor LC rolling.  German loses 2 corps.</t>
  </si>
  <si>
    <t>LC(+5A) RES:  No FOR, 2D10=17, LCR=5+17=22 -&gt; an amazing victory as Italy and Germany break into southern Italy.  It loses AT div, Fr XXIII Garr corps.</t>
  </si>
  <si>
    <t>LC(+14.5A) RES:  FOR(POB&lt;500)=470 (yes), 2D10=10, LCR=14+1+10=25 -&gt; Nanning taken w/o loss or flip.  NAT lose their 2nd cav corps.</t>
  </si>
  <si>
    <t>US Entry Action: Japan occupies a Chinese city (Nanning).  0 US Entry chits added (die roll = 5).</t>
  </si>
  <si>
    <t>Jp</t>
  </si>
  <si>
    <t>von Leeb (2 pts) reorgs XLII inf corps &amp; 150 mm arty div.</t>
  </si>
  <si>
    <t>Antwerp Sector</t>
  </si>
  <si>
    <t>2 arty</t>
  </si>
  <si>
    <t>1 div</t>
  </si>
  <si>
    <t>for LC</t>
  </si>
  <si>
    <t>for GSPT</t>
  </si>
  <si>
    <t>4 corps</t>
  </si>
  <si>
    <t>2 HQs</t>
  </si>
  <si>
    <t>Rund, corps, AA div -&gt; Brussels, Rund negates city -1 penalty.  Bock (will provide +1.5 HQ spt) &amp; 3 corps halved across river.  2 arty divs across river in GSPT avoids halving.</t>
  </si>
  <si>
    <t>mot</t>
  </si>
  <si>
    <t>arty</t>
  </si>
  <si>
    <t>It Graziani HQ-A, mot corps, at div -&gt; E1-Nice &amp; Ge Mtn across alpine hexside to NW1-nice.  It HQ-A protected from loss if blitz by mot &amp; "dreaded 14" in assault by Ge Mtn.</t>
  </si>
  <si>
    <t>moves</t>
  </si>
  <si>
    <t>AG-U</t>
  </si>
  <si>
    <t>Army Group Umezu orders some minor adjustments to troop position to better secure his defensive lines vs Soviet forces in Manchuria currently w/o an HQ.</t>
  </si>
  <si>
    <t>(A) 19 BPs produced, (B) &gt;= 4 additional oil saved, (C) maintain current trade with France (3 RPs) &amp; (D) maintain/(re)configure necessary Atlantic convoy lines.</t>
  </si>
  <si>
    <t>Overall</t>
  </si>
  <si>
    <t>Asian Garrisons</t>
  </si>
  <si>
    <t>Hold West Belgium</t>
  </si>
  <si>
    <t>Fr main FLOT will included &amp; hold (A) W1-Antwerp, (B) W1-Brussels, (C) SW1-Brussels, (D) BEL 54,32</t>
  </si>
  <si>
    <t>Hold (A) Nice, (B) Alps 62,32, (C) 61, 32, (D) 60,33 &amp; (E) RP 62,31 to factory (NECESSARY)</t>
  </si>
  <si>
    <t>Front Yeremenko</t>
  </si>
  <si>
    <t>05MJ40AL02</t>
  </si>
  <si>
    <t>05MJ40AL022</t>
  </si>
  <si>
    <t>Blenhei</t>
  </si>
  <si>
    <t>TOO</t>
  </si>
  <si>
    <t>[fine] RAF Blenheim LND3.  UK -&gt; Baltic Sea[2].  No Luftwaffe fighters in place to respond to search for unprotected German convoys (x4).  TOO=target of opportunity.</t>
  </si>
  <si>
    <t>event</t>
  </si>
  <si>
    <t>BAL[2]</t>
  </si>
  <si>
    <t>LII Garr</t>
  </si>
  <si>
    <t>POLY[1]</t>
  </si>
  <si>
    <t>Pago</t>
  </si>
  <si>
    <t>CP x 1</t>
  </si>
  <si>
    <t>NM 1/3.  TRS Gp 4247 w/LII Garr (San Diego) -&gt; Polynesia[1] -&gt; LM (debark) -&gt; Pago Pago.  NM 2-3/3.  San Diego CP -&gt; Xmas Island, CP -&gt; Polynesia[0].  Supply to Pago Pago.</t>
  </si>
  <si>
    <t>POLY[0]</t>
  </si>
  <si>
    <t>XM[0]</t>
  </si>
  <si>
    <t>4 RN BBs, 1 CV, 2 CVLs.  Gib -&gt; West Med[2] &amp; will be joined (reaction) by Fr L.298 N2.  TOO challenge of axis control of West Med.</t>
  </si>
  <si>
    <t>Cyprus RP</t>
  </si>
  <si>
    <t>Idled</t>
  </si>
  <si>
    <t>BOB</t>
  </si>
  <si>
    <t>With no CPs in West, Cyprus RP was being routed around Africa to the UK, requiring 9 CP chain.  Cyprus RP was idled.</t>
  </si>
  <si>
    <t>Dutch Guyana RP</t>
  </si>
  <si>
    <t>1 CP.  Liverpool -&gt; Bay of Biscay[0], which completes the final leg of 4-CP chain to get Paramaribo, Dutch Guyana RP to Coventry factory.</t>
  </si>
  <si>
    <t>4 Chain</t>
  </si>
  <si>
    <t>(TR) US Oil</t>
  </si>
  <si>
    <t>ECT[0]</t>
  </si>
  <si>
    <t>NATL[0]</t>
  </si>
  <si>
    <t>BOB[0]</t>
  </si>
  <si>
    <t>UK fac</t>
  </si>
  <si>
    <t>1 CP x 2.  Hamilton, Bermuda -&gt; US East Coast[0] &amp; North Atlantic[0].  1 CP.  Liverpool -&gt; Bay of Biscahy[0].  US 70, 301 (TR) Oil -&gt; Sheffield factory.</t>
  </si>
  <si>
    <t>Note:  # oil saved (estimated) = # Oil - # Prod - # Consumed for Reorg Last Turn.  1 factory + 1 FIF = 2 PPs idle.</t>
  </si>
  <si>
    <t>Full production (19 BPs) obtained even with 3 non-oil RPs given to France.  Cost is 1 less (estimated) saved oil.</t>
  </si>
  <si>
    <t>North Sea[3]</t>
  </si>
  <si>
    <t>(Liverpool) CV Ark Royal w/Gladiator CVP, (Scapa Flow) 3 BBs, TRS Gp 4723 -&gt; North Sea[3], joins CA Java, BB Hood. XI Mot corps (Plymouth) embarked.</t>
  </si>
  <si>
    <t>RN TRS Gp 4724. Casablanca -&gt; Gulf of Guiena[0], embarks BEL F2.  Plan is to RTB to CAN (Belgium's home country) and get PIL for RAF or RN need.</t>
  </si>
  <si>
    <t>Casabla</t>
  </si>
  <si>
    <t>Gguien</t>
  </si>
  <si>
    <t>BEL</t>
  </si>
  <si>
    <t>Mouths of the Amazon</t>
  </si>
  <si>
    <t>[fine] No Luftwaffe fighters in position to react.  Blenheim[2] searches (O/P=AL/AX):  RAF=4, KM CP=10, RAF misses by 1!</t>
  </si>
  <si>
    <t>[find]  RN BB Ramilies searches, Fr L.298 N2 reacts[2].  Search(B/Pi=AL/AX):  RN/Fr=2, ITA RM=4, only RN/FR[2] find, elect to find RM[3] (w/no air), 2 SP.</t>
  </si>
  <si>
    <t>RN/FR hold on their 2 SPs (can't eliminate AA).  RM AA(-1/4)=3,8,1,3=1 -&gt; reduces 5 RN/FR bombs to 4.</t>
  </si>
  <si>
    <t>RN/FR 2 SPs used to increase RM risk from 2D,1A to X,A.  IT RM(X,A) RES:  (1) X(RN/FR) vs BB Littorio(8-5-2)=6 (D), (2) A vs (D) BB Littorio(8-5-3)=3 &amp; aborted.  Both remain.</t>
  </si>
  <si>
    <t>[Naval, RD2] Search(R/B=AL/AX):  RN/FR=6, RM=10 -&gt;niether find.  This naval encounter is a minor tactical victory for the RN/FR navy.</t>
  </si>
  <si>
    <t>Sevastopol MIL.  Vilna, Poland -&gt; Kaunas, Lithuania.  Latvia, Lithuania &amp; Estonia were completely conquered by USSR.</t>
  </si>
  <si>
    <t>US Entry Action: USSR occupies Baltic states.  0 US Entry chits removed (die roll = 6).  Claim went off without any reaction by the US.</t>
  </si>
  <si>
    <t>Alps Sector</t>
  </si>
  <si>
    <t>Breakthrough at Nice managed.  Mtn &amp; Cav corps transferred from main sector &amp; along with 2 MIL &amp; 1 inf corps will be able to form next impulse FLOT 1-hex for border.</t>
  </si>
  <si>
    <t>Main Sector</t>
  </si>
  <si>
    <t>4 French armies occupy Western Belgium.  French assisted by BEF on the coast (North Sea) form solid defense in depth excpet 1-hex, with ZOC lock, at the Swiss border.</t>
  </si>
  <si>
    <t>Soviets increases garrison on frontier as much as nearly possible; with Timoshenko &amp; armies positioned to redeploy against Bessarabia when strat air gets back from ME.</t>
  </si>
  <si>
    <t>Nazi-Soviet Frontier</t>
  </si>
  <si>
    <t>Some maneuving of armies and corps (mostly saber rattiling) within fine weather supply range.  Can't do much more until the arrival of Yeremenko next turn.</t>
  </si>
  <si>
    <t>Mao retreats his FLOT 1-hex NW to address the IJA flanking (north) threat.  While flanking threat mitigated, it's not gone.</t>
  </si>
  <si>
    <t>Army</t>
  </si>
  <si>
    <t>Group</t>
  </si>
  <si>
    <t>Mao</t>
  </si>
  <si>
    <t>Chiang</t>
  </si>
  <si>
    <t>Chiang slides his FLOT 1-hex southwest to cover for the loss of Nanning.  Because of lack of troops he leaves a 1-hex gap SW of Chihkiang (ZOC lock only).</t>
  </si>
  <si>
    <t>FLOT</t>
  </si>
  <si>
    <t>retreat</t>
  </si>
  <si>
    <t>adjust</t>
  </si>
  <si>
    <t>FR</t>
  </si>
  <si>
    <t>Zhukov HQ-A -&gt; +2.5 + 8.333A = 10.833A.</t>
  </si>
  <si>
    <t>P3-8 TB-7(3), SB-2(2), IL-4 DB-3(3), TB-3(3) -&gt; 11 GSF vs 6 DF = +3.667 + 10.833A = +14.5A.</t>
  </si>
  <si>
    <t>Japan concedes Teheran(4.5% w/assault) for an 8.5% chance of destroying Zhukov HQ-A.  LC(+14.5B):  FOR(RGB&lt;500)=52 (yes), 2D10=10, LCR=14+1+10=25 -&gt; no loss, no flip!</t>
  </si>
  <si>
    <t>Persia 77,19</t>
  </si>
  <si>
    <t>I-153 F2.  Rebases, Baku to Persia 77,79; which is the furtherst southern extent of Soviet controlled air bases in Persia.  This is about to change with the fall of Teheran.</t>
  </si>
  <si>
    <t>Dover, UK</t>
  </si>
  <si>
    <t>Hurricane I F2 rebases from London to Dover (1 hex to the southeast).</t>
  </si>
  <si>
    <t>IND F2A Buffalo F2 rebases from Karachi, India to the island of The Brothers (Ade) in the Arabian Sea on its way to reassignment to the Med.</t>
  </si>
  <si>
    <t>The Brothers (Ade)</t>
  </si>
  <si>
    <t>Timosh</t>
  </si>
  <si>
    <t>05MJ40AX03</t>
  </si>
  <si>
    <t>fine weather over Europe turns to storms, which is just fine with the Frogs and Brits!</t>
  </si>
  <si>
    <t>(A) Isolated &amp; (B) Capture Antwerp (C) Break Allied lines in Belgium.</t>
  </si>
  <si>
    <t>(A) German U-boats &amp; (B) KM surface raiders were practical will degrade (i.e., sink or abort) allied Atlantic CPs.</t>
  </si>
  <si>
    <t>Persian</t>
  </si>
  <si>
    <t>[2] x 1</t>
  </si>
  <si>
    <t>Lone U-boat flotilla -&gt; [2] 14% chance of finding w/o being found &amp; fighting a sub.</t>
  </si>
  <si>
    <t>It Sub</t>
  </si>
  <si>
    <t>Ita Sub</t>
  </si>
  <si>
    <t>[1] x 3</t>
  </si>
  <si>
    <t>[3] x 2</t>
  </si>
  <si>
    <t>Change of plan by Dontiz.  U-boat wolfpack (3 flotillas w/It Sub Gp) to North Atlantic vs 14 CPs.  [2] 21% &amp; [1] 14% chance of finding w/o being found (i.e., fighting a sub).</t>
  </si>
  <si>
    <t>3 Italian Sub Gps to Cape St. Vincent -&gt; [3] 28% &amp; [2] 21% of finding, w/o being found &amp; fighting a sub.</t>
  </si>
  <si>
    <t>[rain] U-boat flotilla 4838[2] searches, no air to react, subs commit.  Search(Y/R=AX/AL):  GER/IT=4, RN=4 -&gt; both miss finding by 1 due to the rain!</t>
  </si>
  <si>
    <t>[rain] Lone U-boat flotila 4834[2] searches, RAF Swordfish N2 reacts to [0], subs both side committed.  Search(Y/O=AX/AL):  GER=4, RN=1 -&gt; RN[3][2] find &amp; fight surface.</t>
  </si>
  <si>
    <t>RN maintains initial risk (3 SF vs 3 SCS -&gt; 2A).  RN Risk(2A) RES:  (1) A vs NED Sub Gp(3-5-8)=5 (aborted), (2) A vs BB Repulse(5-5-5)=2 (aborted).</t>
  </si>
  <si>
    <t>4/5 RN SPs used to increase U-boat risk from D, 2A (10 SF vs 1 SCS) to X.  U-boat Risk(X) RES:  (1) X vs Flotilla 4834(4-4-7)=6, sunk.  U-boat cleared from Faeroes Gap.</t>
  </si>
  <si>
    <t>No SRC</t>
  </si>
  <si>
    <t>[fine] RM was sorely tempted to search; but the order not to risk supply to occuppied French North Africa was absolute, so search, no combat (non-phasing not possible).</t>
  </si>
  <si>
    <t>[fine]  It Sub Gp 5043[3] searches, no air react possible, It commits subs.  Search(P/W=AX/AL):  ITA=5, RN=6, Italian subs miss finding and fighting a sub combat by 1!</t>
  </si>
  <si>
    <t>Alp Mtn</t>
  </si>
  <si>
    <t>77,18</t>
  </si>
  <si>
    <t>French Alps Sector</t>
  </si>
  <si>
    <t>Ita LM 1/2. 1st inf div.  Oran -&gt; rail -&gt; Morocco 76,21 (Balbo HQ-I).  Alpini Mtn corps -&gt; LM -&gt; Mtn 77,18 (1 hex SE of Fez Pass) &amp; in position to flank pass &amp; NZL Terr.</t>
  </si>
  <si>
    <t>Ita LM 2/2. Milan MIL -&gt; Fr Alps 60,33.  GER LM (1) Mtn -&gt; Alps 62,32, (2)  LXXIV inf -&gt; Nice &amp; (3) WP XLIX Mtn -&gt; Ita 62,34.</t>
  </si>
  <si>
    <t>1/2 LM</t>
  </si>
  <si>
    <t>3/6 LM</t>
  </si>
  <si>
    <t>Arty div, mech corps &amp; mot div moved forward to either FLOT or just behind the FLOT.</t>
  </si>
  <si>
    <t>He 100 F2(6).  Munich -&gt; Nice, France and now in position to flyout to West Med[2] in support of Luftwaffe &amp; Italian air &amp; naval planes.</t>
  </si>
  <si>
    <t>CA Nachi Reorg</t>
  </si>
  <si>
    <t>Persian Gluf</t>
  </si>
  <si>
    <t>[3]</t>
  </si>
  <si>
    <t>IJN TRS Gp 4446 (4-4).  Canton -&gt; Persian Gulf[0],  puts TRS Gp 4443 &amp; all Japanese forces in Persia in supply, which moves from Bandar Shapur -&gt; Persian Gulf [3].</t>
  </si>
  <si>
    <t>Protect Pacific CPs against Soviet Sub Gps -&gt; (A) Sea of Japan (1 CP), (B) China Sea (7 CPs), (C) South China Sea (4 CPs), (D) Japanese Coast (3 CPs)</t>
  </si>
  <si>
    <t>05MJ40AL05</t>
  </si>
  <si>
    <t xml:space="preserve">North Sea[2]  RN CAG Baffin(2), Nimrod(1) w/Gladitor (3 a2a, 4 rng) -&gt; La Spezia (2 RM BB, 1 CA).   D10(AX/AL=P/B):  ITA RM=10, RN=8 -&gt; 0 SPs, AA=6,10,1,9,,5,5=1. </t>
  </si>
  <si>
    <t>Only CA Conte Cavour is organized so with risk = 2A, CA is flipped (also).  Disappointing RN raid; especially with the RM rolling a 10!</t>
  </si>
  <si>
    <t xml:space="preserve">Getting Fr TRS Gp 4935 w/SEN MIL MetroFr is not straight forward w/ axis Subs in the CSV &amp; North Atlantic.  Will get then during EOT RTB to avoid giving axis subs a search. </t>
  </si>
  <si>
    <t>Fr TRS</t>
  </si>
  <si>
    <t>SEN MIL</t>
  </si>
  <si>
    <t>Dakar</t>
  </si>
  <si>
    <t>C. ATL</t>
  </si>
  <si>
    <t>Fr L.298 N2 searches, No air reacton.  Search(AL/AX=P/M): Fr/RN=5, RM=10 -&gt; allies miss finding by 1!  Again, with an Italian search of 10!</t>
  </si>
  <si>
    <t>Max partisan goals (A) Malaya &lt;= 2%, (B) NEI &lt;= 2%, (C) Burma &lt;= 2%, (D) India &lt;= 2%, (E) BCO Terr (Boma, Belgian Congo) to India</t>
  </si>
  <si>
    <t>2nd inf</t>
  </si>
  <si>
    <t>Wld</t>
  </si>
  <si>
    <t>CCP LM 1/2.  2nd inf army -&gt; SW1-Taiyuan.  2/2.  Lanchow Wld -&gt; E1-Ningsia.</t>
  </si>
  <si>
    <t>62,31</t>
  </si>
  <si>
    <t>61,31</t>
  </si>
  <si>
    <t>60,32</t>
  </si>
  <si>
    <t>France uses their 3 LMs to establish a 5 corps FLOT in the Western French Alps extending from the Swiss borders (SE1 of Lyons) to Toulon on the coast.</t>
  </si>
  <si>
    <t>NZL MIL</t>
  </si>
  <si>
    <t>SW1 Fez</t>
  </si>
  <si>
    <t>82,46</t>
  </si>
  <si>
    <t>(1) Royal Eng div captures Homs, Libya, (2) Wavell HQ-A moves 1 hex west (1 hex SW of Benghazi).  Wavell is screaming for more troops!  But his priority is low.</t>
  </si>
  <si>
    <t>Ethiopia</t>
  </si>
  <si>
    <t>AES Terr</t>
  </si>
  <si>
    <t>103,63</t>
  </si>
  <si>
    <t>AUS Terr</t>
  </si>
  <si>
    <t>106,71</t>
  </si>
  <si>
    <t>AES Terr moved to the border with Ethiopia &amp; 3 moves (i.e., 3 turns) from Addis Ababa.  AUS Terr -&gt; 1 hex SW of Djibouti.  Low level threat of Ethiopia.</t>
  </si>
  <si>
    <t>LM x 0</t>
  </si>
  <si>
    <t>No land moves made (or needed) by the Nationalist.  Organized land moves were not possible due to weather.</t>
  </si>
  <si>
    <t>Organized land moves due to weather not possible.  Also, no need for any moves &amp; waiting for deployment of Yeremenko HQ-I next turn.</t>
  </si>
  <si>
    <t>Boulog</t>
  </si>
  <si>
    <t>Gort</t>
  </si>
  <si>
    <t>XI Mot</t>
  </si>
  <si>
    <t>CAN MIL</t>
  </si>
  <si>
    <t>XIV Mot</t>
  </si>
  <si>
    <t>Fez</t>
  </si>
  <si>
    <t>NZL MIL remains on current position defending the Fez pass.  CW Debark x 2.  (1) XLV mot.  CSV[0] -&gt; Casablanca.  (2) CAN MIL.  CSV[3] -&gt; Casablanca.</t>
  </si>
  <si>
    <t>Debarl</t>
  </si>
  <si>
    <t>Soviets push south, capture Isfahan,  adjacent (E &amp; W) hexes, and position to move into the Zagros Mts from the east.  I-153 F2 rebases to 79,81 (1 hex E of Isfahan).</t>
  </si>
  <si>
    <t>UK LM.  Gort HQ-I 1 hex SW to Boulogue.  Debark.  XI Mot corps.  North Sea[3] -&gt; Calais, France, stacks with XI mot corps.  Fr MS 406 F2 rebases 1 hex NW of Paris.</t>
  </si>
  <si>
    <t>05MJ40AX07</t>
  </si>
  <si>
    <t>Weather D10(DRM=+1)=10+1=11 -&gt; weather clears over Europe, fine across the map.</t>
  </si>
  <si>
    <t>Italians supported by 1 German army (A) break into the Alps in supply, (B) capture Nice, (C) isolate Marseilles, (D) capture Lyons</t>
  </si>
  <si>
    <t>Yamamoto Army Group (AG-Y) (A) maintain current FLOT,  (B) ensure Antimony RP 86, 142 to factory, (C) maintain Canton.</t>
  </si>
  <si>
    <t>Kunming, China</t>
  </si>
  <si>
    <t>G3M2 (Nell)(2) vs 1 fac, D10=2+1=3, missed.</t>
  </si>
  <si>
    <t>BEL 52,31</t>
  </si>
  <si>
    <t>150 mm arty div(4), Bf 109 E-4(1) vs 2 org of 3 stack.  150 mm(4) vs (1) VI Garr=7 (missed), (2) 75 mm AT div=7 (missed).  Bf 109(1) vs (1) Garr=3 (missed), (2) AT div=8 (missed)</t>
  </si>
  <si>
    <t>Rail, LM</t>
  </si>
  <si>
    <t>Kor Terr</t>
  </si>
  <si>
    <t>Kweilin</t>
  </si>
  <si>
    <t>French North Africa</t>
  </si>
  <si>
    <t>E1 Fez</t>
  </si>
  <si>
    <t>Bone</t>
  </si>
  <si>
    <t>Alpini Mtn corps flanks &amp; puts out of supply the NZL MIL holding the Fez pass.  Bablo west, makes contact with NZL.  Roma Mot to Bone &amp;position to be railed to Balbo.</t>
  </si>
  <si>
    <t>French Alps Front</t>
  </si>
  <si>
    <t>3 corps</t>
  </si>
  <si>
    <t>63,31</t>
  </si>
  <si>
    <t>Main Front</t>
  </si>
  <si>
    <t>4 c, 1 d</t>
  </si>
  <si>
    <t>3 c, 1 d</t>
  </si>
  <si>
    <t>55,32</t>
  </si>
  <si>
    <t>52,31</t>
  </si>
  <si>
    <t>12 AF</t>
  </si>
  <si>
    <t>20 AF</t>
  </si>
  <si>
    <t>31 AF</t>
  </si>
  <si>
    <t>As planned Italian &amp; Whermact puts planned corps &amp; attack combat factors against the 2 hexes and French units that are to be assaulted.</t>
  </si>
  <si>
    <t>(1) 4 corps, 1 div, flip arty div (missed GSTK), 31 AF, +4.5 armor vs 52,31 vs planned 34 CF, + 4 armor.  (2) 3 corps, 1 div, 12 AF, +1 armor as planned, vs FR 55,32</t>
  </si>
  <si>
    <t>5 corps</t>
  </si>
  <si>
    <t>27 AF</t>
  </si>
  <si>
    <t>2 corps</t>
  </si>
  <si>
    <t>flank</t>
  </si>
  <si>
    <t>north</t>
  </si>
  <si>
    <t>(1) 5 corps, 27 AF (as planned) vs Lanchow MIL army (73,140).  (2) Comb cav flanking northwest 2nd inf CCP army, which will be isolated after successful assault.</t>
  </si>
  <si>
    <t>4 c, 2 d</t>
  </si>
  <si>
    <t>(1) KOR Terr.  Rail.  Pusan -&gt; Kweilin (protect flipped FTR &amp; BMR wings).  (2) 4 corps, 2 div, 31 AF (as planned) vs Kumning MIL army.  2nd inf div exploits gap in NAT FLOT.</t>
  </si>
  <si>
    <t>CHS[3]</t>
  </si>
  <si>
    <t>Shangh</t>
  </si>
  <si>
    <t>Debark x 2 -&gt; (1) 1st Mtn corps.  China Sea[3] -&gt; Canton.  (2) Hiroshima MIL army.  China Sea[3] -&gt; Shanghai.</t>
  </si>
  <si>
    <t># div</t>
  </si>
  <si>
    <t># drop</t>
  </si>
  <si>
    <t>AF Tot</t>
  </si>
  <si>
    <t>DNOU</t>
  </si>
  <si>
    <t>Day,U</t>
  </si>
  <si>
    <t>France 55,32</t>
  </si>
  <si>
    <t>W,T</t>
  </si>
  <si>
    <t>Ju 52 ATR 2/II Para.  Colonge -&gt; France 55,32.</t>
  </si>
  <si>
    <t>Target</t>
  </si>
  <si>
    <t>Y/N?</t>
  </si>
  <si>
    <t>with</t>
  </si>
  <si>
    <t>assault</t>
  </si>
  <si>
    <t>blitz</t>
  </si>
  <si>
    <t>without</t>
  </si>
  <si>
    <t>Inc No</t>
  </si>
  <si>
    <t>France declines notional unit</t>
  </si>
  <si>
    <t>Billotte</t>
  </si>
  <si>
    <t>Georges HQ-I(3) provides -1.5 in defensive HQ support.</t>
  </si>
  <si>
    <t>Billotte HQ-I(2) provides -1 in defensive HQ support.</t>
  </si>
  <si>
    <t>Guder</t>
  </si>
  <si>
    <t>Guderian HQ-A(4) provides +2 in offensive HQ support, cancels French Georges -1.5 and nets +0.5 in HQ support.</t>
  </si>
  <si>
    <t>Rundstdet HQ-A(4) provides +2 in offensive HQ support, cancles French Billotte -1 and nets +1 in HQ support.</t>
  </si>
  <si>
    <t>CHI 73,140</t>
  </si>
  <si>
    <t>Terauchi HQ-I(2) provies +1 in offensive HQ support.</t>
  </si>
  <si>
    <t>CHI 90,136</t>
  </si>
  <si>
    <t>MC,F</t>
  </si>
  <si>
    <t>Ki-27 (Nate) F/B(1) vs 4 DF -&gt; 0.5 + 15.5A (100% PWIN, 88% PNL, 82% PORG) = +16A(100$, 90%, 85%).</t>
  </si>
  <si>
    <t>He 100</t>
  </si>
  <si>
    <t>CAP vs Fr A-22 Maryland L2(3), which can't be escorted.</t>
  </si>
  <si>
    <t>FRA 60,32</t>
  </si>
  <si>
    <t>Bf109E2</t>
  </si>
  <si>
    <t>CAP vs Fr A-22 Maryland L2(3), which can be escorted by Fr MS 406(4)</t>
  </si>
  <si>
    <t>FRA 55,32</t>
  </si>
  <si>
    <t xml:space="preserve">Bf 109 E2(2) vs 9 DF -&gt; +0.444 </t>
  </si>
  <si>
    <t>Fr A-22 Maryland L2(3) w/MS 406 F2(4)</t>
  </si>
  <si>
    <t>Air-to-Air RD1(+1 AX/-1 AL):  Fr MS 406(4)=3 -&gt; Bf 109E-2 Emil (fighter) shot down, PIL survives.  Bf 109 E2(5)=12 -&gt; AC -&gt; Maryland bomber cleared.  That went poorly for Ge.</t>
  </si>
  <si>
    <t>Maryland (3) clears -&gt; 3 + 9 DF = 12 DF -&gt; -0.7 + 5.2B(56.8% PWIN, 29.6% PBRK, 39.8% PNL) = +4.5B(50%, 24.5% PBRK, 34% PNL) -&gt; 66% chance of losing FJR corps.</t>
  </si>
  <si>
    <t>LC(+16A) RES:  No FOR, 2D10=10, LCR=16+10=26 -&gt; Kunming MIL army destroyed w/o loss or flip.</t>
  </si>
  <si>
    <t>LC(+7.750A) RES:  FOR(PBO&lt;750)=725 (yes), 2D10=4, LCR=7+1+4+12 -&gt; STOPPED in their tracks, Nanning MIL lost, survivors all flipped.  Very poor fighting by Terauchi's forces</t>
  </si>
  <si>
    <t>FRA 63,31</t>
  </si>
  <si>
    <t>Late turn, very aggressive land combat(s).  LC(+3A) RES:  No FOR, 2D10=13, LCR=3+13=16 -&gt; Fr corps destroyed, but at the corps of an It &amp; Ge corps.  No adv after combat.</t>
  </si>
  <si>
    <t>2nd most aggressive assault on the Western, Alps Front.  LC(+3.667A):  FOR(OBG&lt;667)=948 (no), 2D10=11, LCR=3+0+11=14, oh the dreaded 14!.  Fr Mtn destroyed at cost.</t>
  </si>
  <si>
    <t>LC(+10.1B) RES:  FOR(WOP&lt;100)=64 (yes), 2D10=5, LCR=10+1+5=16 -&gt; BRUTAL -&gt; HG div lost, French defenders all retreated.</t>
  </si>
  <si>
    <t>LC(+4.5B) RES:  FOR(GBR&lt;500)=71 (yes), 2D10=8, LCR=4+1+8=13 -&gt; HORRIBLE conclusion to land combat resolutions.  Fr hold, lose Garr, Germany lose II Para &amp; SS mot div.</t>
  </si>
  <si>
    <t>EOT Check D10(1)=3, turn continues to allied #8.</t>
  </si>
  <si>
    <t>Challenge West Med</t>
  </si>
  <si>
    <t>Hold East Med</t>
  </si>
  <si>
    <t>(A) Challenge RM control of the West Med, (B) attrict ITA RM warships, (C) break axis supply to North West North Africa</t>
  </si>
  <si>
    <t>(A) Maintain supply to Malta through East Med, (B) hold full control of East Med</t>
  </si>
  <si>
    <t>05MJ40AL08</t>
  </si>
  <si>
    <t>[fine, phasing]  No search, no combat.</t>
  </si>
  <si>
    <t>[fine, phasing]  BB Warspite searches (B/G=AL/AX):  RN/Fr=5, RM/GE=2 -&gt; AX[3][2] find with 3 SPs, RN wants to fight a surface, however; It/Ge choose to fight a naval air.</t>
  </si>
  <si>
    <t>AX hold on to their 3 SPs.  Air-to-Air RD1(+1 AX/-1 AL):  IT=13 -&gt; no effect.  RN=14 -&gt; DA -&gt; IT F2 G.50 Freccia aborted.</t>
  </si>
  <si>
    <t>AC-&gt;NE</t>
  </si>
  <si>
    <t>DX PX</t>
  </si>
  <si>
    <t>Ge=15 -&gt; AA -&gt; Fr L.298 Latecoere N2 aborted.  RN=18 -&gt; DX PX -&gt; Only one unit to choose: He 112 F2 shot down, PIL killed.</t>
  </si>
  <si>
    <t>Ge=9 -&gt; AC -&gt; RN Baffin CAG cleared.  RN=11 -&gt; DC -&gt; Z.501 Gabbiano N2 cleared.</t>
  </si>
  <si>
    <t>Ge=8 -&gt; DA -&gt; Gladiator CAG FTR aborted.  RN=14 -&gt; DA -&gt; He 115C N2 aborted.</t>
  </si>
  <si>
    <t>Ge=9 -&gt; NE.  RN=12 -&gt; AC -&gt; NE.</t>
  </si>
  <si>
    <t>RN AA(-1/5)=6,9,6,6,3=3</t>
  </si>
  <si>
    <t>It uses 2 (of 3) SPs to reduce It risk from 2A to A.  RM Risk(A) RES:  (1) A vs RM CA Bolzano(4-6-6)=1, aborted.  Both sides remain.</t>
  </si>
  <si>
    <t>Naval RD2.  Search(AL/AX=P/G):  RN/Fr=6, IT RM=10, neither find.</t>
  </si>
  <si>
    <t>Liverpool</t>
  </si>
  <si>
    <t>London</t>
  </si>
  <si>
    <t>Liver-</t>
  </si>
  <si>
    <t>pool</t>
  </si>
  <si>
    <t>rail to</t>
  </si>
  <si>
    <t>Initiative or disobeying orders?  Gen Pretelat prompted by Col DeGalle moves to counterattack Panzer spearhead and to maintain FLOT in Western Belgium</t>
  </si>
  <si>
    <t>Counter</t>
  </si>
  <si>
    <t>Attack</t>
  </si>
  <si>
    <t>84% to</t>
  </si>
  <si>
    <t>Alps Front</t>
  </si>
  <si>
    <t>Lyons</t>
  </si>
  <si>
    <t>1st inf div -&gt; Lyons (flips).  Lyons MIL -&gt; Massif Central Mtn 60,30.  Marsellies MIL -&gt; Mtn NE1-Marseillies.</t>
  </si>
  <si>
    <t>Mao refuses to give up Tungkwan and positions NE, SW.  2nd inf army -&gt; E1-Yenan.  Lanchow MIL army (flips) -&gt; Mtn 72, 139.  Northern flank still exposed a bit.</t>
  </si>
  <si>
    <t>Major pull back including leaving Chihkiang.  FLOT established at the entry of the Kweichow valley region, with ZOC lock gap in the middle which will have to be addressed</t>
  </si>
  <si>
    <t>Soviet armies push west, south and out pace their supply.  Yeremenko HQ-I arrives next turn, but will take time to establish supply.  Also, no Soviet air in theater.</t>
  </si>
  <si>
    <t>Soviet armies push south and southwest closing on Japanese positions on the Persia Gul; but have outrun their supply lines.  However; position to clear out IJA next turn.</t>
  </si>
  <si>
    <t>Pret</t>
  </si>
  <si>
    <t>Pretalat Off HQ support -&gt; +1 + 6.3A = 7.3A.</t>
  </si>
  <si>
    <t>Bf 109 E-2 F/B(2) -&gt; 2 GSF + 7 DF = 9 DF -&gt; -1.4 +7.3A = 5.9A.</t>
  </si>
  <si>
    <t>Germany elects assault.  LC(+5.9A) RES:  FOR(PBG&lt;900)=446, 2D10=16, LC=5+1+16=22-&gt; a French victory, Panzer corps &amp; Fr XIII inf destroyed, DeGaulle advances.</t>
  </si>
  <si>
    <t>LM,ARB</t>
  </si>
  <si>
    <t>ETH</t>
  </si>
  <si>
    <t>106,64</t>
  </si>
  <si>
    <t>IND</t>
  </si>
  <si>
    <t>F2A</t>
  </si>
  <si>
    <t>P.Sudan</t>
  </si>
  <si>
    <t>AES Terr moves into Ethoipia, becomes unsupplied and is 2 fine weather impulse (2 turns) from Addis Ababa.  Ind F2 rebases from Borthers Is to Port Sudan, headed to ME</t>
  </si>
  <si>
    <t>End of Turn D10(2)=5, turn continues to Axis #9.</t>
  </si>
  <si>
    <t>05MJ40AX09</t>
  </si>
  <si>
    <t>Weather D10=2 -&gt; Late Fall storm and rain hit Europe.  Also, North Monsoon hit with storm.</t>
  </si>
  <si>
    <t>2 KM BBs.  Kiel -&gt; North Sea.   RN BB Barham flips to intercept, D10(3)=2 -&gt; succeeds, 2 KM BBs stop, North Seea[4].</t>
  </si>
  <si>
    <t>N. Sea</t>
  </si>
  <si>
    <t>[4]</t>
  </si>
  <si>
    <t>2 CPs</t>
  </si>
  <si>
    <t>Bushehr</t>
  </si>
  <si>
    <t>Per G[0]</t>
  </si>
  <si>
    <t>Per G[4]</t>
  </si>
  <si>
    <t>IJN NM 1/2.  2 CPs.  Bushehr, Persia -&gt; Persian Gulf[0].  NM 2/2.  CA Nachi.  Busher -&gt; Persian Gulf[4].</t>
  </si>
  <si>
    <t>[rain]  GER U-boat Floatilla 4835[2] searches, axis commit subs.  Search(Y/P=AX/AL):  GE/IT=5, RN/FR=5, neither find.</t>
  </si>
  <si>
    <t>NPhs?</t>
  </si>
  <si>
    <t>North Search</t>
  </si>
  <si>
    <t>[rain]  2 KM BBs attempting to raid the Faeroes Gap; but, successfully  intercepted elects NOT to search in the North Sea.</t>
  </si>
  <si>
    <t>[rain, non-phasing]  RN searches (P/Y=AL/AX):  RN=1, KM=7, RN TF[3] finds 2 KM BBs[4] with 7 SPs and elects to fight a surface action.</t>
  </si>
  <si>
    <t>RN accepts initial risk (2D, 3A) Res:  (1) D vs CA Java(1-5-7)=9 (A), (2) D vs BB Barham(6-4-4)=4 (D), (3) A vs (D) BB=1 &amp; A, (4) A vs TRS Gp(0-4-5)=7, 1/2A, (5) A vs 1/2 TRS &amp; A.</t>
  </si>
  <si>
    <t>RN use 6/6 SPs to increase KM risk from X,2A to 2X.  KM Risk(2X) RES:  (1) X vs BB Gneisenau(5-6-3)=8, damaged.  (2) X vs (D) BB Gneisenau(5-6-4)=6 &amp; sunk.  KM aborts.</t>
  </si>
  <si>
    <t>PER 81,78</t>
  </si>
  <si>
    <t>PER 82,80</t>
  </si>
  <si>
    <t>Shiraz, Persia</t>
  </si>
  <si>
    <t>IJN B5N1 CAG(1) vs OOS Soviet MGL Cav=1 (flipped)</t>
  </si>
  <si>
    <t>IJN B5N1 CAG(1) vs OOS Soviet 1st Mtn corps=9 (missed)</t>
  </si>
  <si>
    <t>IJN B5N1 CAG(1) vs OOS Soviet 1st Cav div=4 (missed).</t>
  </si>
  <si>
    <t>Rail x 1</t>
  </si>
  <si>
    <t>LM x 3</t>
  </si>
  <si>
    <t>LM x 2</t>
  </si>
  <si>
    <t>Terauch</t>
  </si>
  <si>
    <t>Roma MOT.  Bone, Algeria -&gt; Morocco 76,19 (Balbo HQ-I).  Balbo 1 hex SW, puts Alpini Mtn in supply, which moves 1 hex SW in  position to flank south.</t>
  </si>
  <si>
    <t>Rome MIL -&gt; Fr Alps 60,33 &amp; ensures supply (reorg) line to Ge Mtn corps.  IV inf -&gt; Italy 62,34 in position to move into Nice next axis impulse.</t>
  </si>
  <si>
    <t>Anglo-Egy Sundan</t>
  </si>
  <si>
    <t>107,55</t>
  </si>
  <si>
    <t>Italian supply div moves directly west to AES 107,55 on its timeless jounery to relevance.  Still a LONG way to go for relevance.</t>
  </si>
  <si>
    <t xml:space="preserve">Addis </t>
  </si>
  <si>
    <t>Ababa</t>
  </si>
  <si>
    <t>ETH Terr moves back to Addis Ababa to secure against AES Terr.  No reason messing around when threat can be shut down at this point.</t>
  </si>
  <si>
    <t>It Somaliland</t>
  </si>
  <si>
    <t>ISO</t>
  </si>
  <si>
    <t>117,71</t>
  </si>
  <si>
    <t>116,72</t>
  </si>
  <si>
    <t>2 ISO Terr moves south along the coast (of Azanian Sea) towards Kenya.  Intention is to threaten both Nairobi &amp; Mombasa.  Ken Terr in Mombasa can't cover both.</t>
  </si>
  <si>
    <t>Homs, Libya</t>
  </si>
  <si>
    <t>2 c, 1d</t>
  </si>
  <si>
    <t>11 AF</t>
  </si>
  <si>
    <t>3 GSF</t>
  </si>
  <si>
    <t>vs</t>
  </si>
  <si>
    <t>2-5 Eng</t>
  </si>
  <si>
    <t>Initiative by local Italian (unnamed) Tripoli commander.  2 Italian corps &amp; arty div move vs Royal Eng div that took Homs, Libya.   Estimated 14 (a or b) land combat.</t>
  </si>
  <si>
    <t>Strasbourgh, France</t>
  </si>
  <si>
    <t>8 corps</t>
  </si>
  <si>
    <t>3 div</t>
  </si>
  <si>
    <t>52 CF</t>
  </si>
  <si>
    <t>3 DF</t>
  </si>
  <si>
    <t>As planned, the Whermacht moves 8 corps, 3 divisions against the Fr inf corps defending Magnoit Strasbourg fort hex for the planned +5A (72% PWN).</t>
  </si>
  <si>
    <t>IJA rail 1/1.  MIL.  Shanghai -&gt; Taiyuan.   OSS 2nd mot corps  1 hex west of Taiyuan (flips), OOS Cav corps 1 hex west (2 hexes west of Taiyuan) (flips)</t>
  </si>
  <si>
    <t>Chihkiang, China</t>
  </si>
  <si>
    <t>US Entry Action: Japan occupies a Chinese city (Chihkiang).  0 US Entry chits added (die roll = 8).</t>
  </si>
  <si>
    <t>Osaka</t>
  </si>
  <si>
    <t>Chih-</t>
  </si>
  <si>
    <t>kiang</t>
  </si>
  <si>
    <t>IJA uses 1 of 3 LMs for the OOS Osaka MIL to move 1 hex west and capture the open city of Chihkiang, which tiggers a possible US entry event.</t>
  </si>
  <si>
    <t>It BA.65 L2(3) vs 2 DF -&gt; +3 + 11A/B = +14 A/B.</t>
  </si>
  <si>
    <t>LC(+5A) RES:  No FOR, 2D10=3, LCR=5+3=8 -&gt; STOPPED COLD AGAIN BY THE FRENCH.  Ge lose 2 Garr corps, remaining survivors flipped.  Been a rough turn for Ge in France!</t>
  </si>
  <si>
    <t>UK elect blitz (only chance to survive).  LC(+14B) RES:  No FOR, 2D10=7, LCR=14+7=21 -&gt; It elect to keep shatter to get Royal Eng out of theather.  Hom liberated.</t>
  </si>
  <si>
    <t>EOT Check D10(3)=9, continues to Allied #11.</t>
  </si>
  <si>
    <t>05MJ40AL11</t>
  </si>
  <si>
    <t>2 of 3</t>
  </si>
  <si>
    <t>CAs</t>
  </si>
  <si>
    <t>2 of 3 RN CAs move from [4] to [1].  2 CAs will SAS, move down to [0] at start next turn as escorts.  1 CA[4-&gt;3] will remain on patrol.  RN 2nd NM not used.</t>
  </si>
  <si>
    <t>Toulon</t>
  </si>
  <si>
    <t>WMed</t>
  </si>
  <si>
    <t>Fr BB</t>
  </si>
  <si>
    <t>Fr BB Strasbourg.  Toulon -&gt; West Med[4].</t>
  </si>
  <si>
    <t>Vlad</t>
  </si>
  <si>
    <t>JC[3]</t>
  </si>
  <si>
    <t>JC[2]</t>
  </si>
  <si>
    <t>Vladivostok.  Soviet Sub Gps 4512 -&gt; Japanese Coast[3], 4514 -&gt; [2].</t>
  </si>
  <si>
    <t>[rain]  [2] 1 U-boat flotilla.  [1] 2 U-boat flotilla, 1 It Sub Gp</t>
  </si>
  <si>
    <t>[fine] [3] 2 It Sub Gps.  [2] 1 It Sub Gp</t>
  </si>
  <si>
    <t>[fine]  RN BB Nelson searches (Br/G=AL/AX):  RN/Fr=3, RM=7 - Fr BB[4], RN TF[2] find, elect to fight surface vs RM[1][3] with 5 SPs.</t>
  </si>
  <si>
    <t>RN use 2/5 SPs to increase It RM risk to X,2D,3A (RES):  (1) X(RN=3SPs) vs CA Trieste(3-6-6)=4 (sunk), (2) D vs CA Abruzzi(2-6-6)=4 (D), (3) D vs (D)CA=7 &amp; sunk, (4-5) 0 x 2A</t>
  </si>
  <si>
    <t>RN/Fr accept initial risk(X) Res: (1) X vs Fr BB Stasbourg(5-5-4)=4 (sunk).  Bloody surface action, both sides remain.</t>
  </si>
  <si>
    <t>Naval RD2.  Search(AL/AX=B/G):  RN=7, IT RM=3 -&gt; only It RM[2][3] find vs RN[2], 4 SPs which are used to avoid (end) combat and maintain supply to It forces in N. Africa.</t>
  </si>
  <si>
    <t>[rain]  USSR Sub Gp 4512[2] searches, no air can react, Soviets commit subs.  Search(O/B=USSR/IJN):  USSR=6, IJN=7, neither find.</t>
  </si>
  <si>
    <t>Teheran</t>
  </si>
  <si>
    <t>Oil RP</t>
  </si>
  <si>
    <t>Main</t>
  </si>
  <si>
    <t>Alps</t>
  </si>
  <si>
    <t>BEL 51,30</t>
  </si>
  <si>
    <t>VIII</t>
  </si>
  <si>
    <t>Mech</t>
  </si>
  <si>
    <t>XI</t>
  </si>
  <si>
    <t>LM 2/3</t>
  </si>
  <si>
    <t>FR LM 1/3.  VIII inf, 1 hex SE, stacks with arm corps.  2/3.  VIII inf, 1 hex NE, stacks with HQ-I, AA div.   3/3.  Lyons MIL -Lyons (flips).</t>
  </si>
  <si>
    <t>CW moves mech, mot corps into Belgium, 1-hex west of Antwerp.</t>
  </si>
  <si>
    <t>77,17</t>
  </si>
  <si>
    <t>Morocco 77,17</t>
  </si>
  <si>
    <t>CW 3/3 LM.  Mot, 1 hex SE, breaks supply to It Alpini Mtn corps.</t>
  </si>
  <si>
    <t>81,78</t>
  </si>
  <si>
    <t>USSR Rail 1/1.  MIL.  Tabriz -&gt; Teheran.  LM 1/3 Mtn corps -&gt; Oil 82,78. 2/3 Cav div -&gt; Bandar Abbas.  3/3.  1st Cav, 1 hex east to control  hex in Jpn ZOC post conquest.</t>
  </si>
  <si>
    <t>W1-Kweiyang</t>
  </si>
  <si>
    <t>Nationalist P-36A (7-range) rebased to covers 3 Chinese factory hexes, Chungking, Kweiyang, Kunming (4 fac total) vs strat &amp; majority of FLOT vs GSTK &amp; GSPT</t>
  </si>
  <si>
    <t>W1-Tobruk</t>
  </si>
  <si>
    <t>IND F2A</t>
  </si>
  <si>
    <t>1 hex</t>
  </si>
  <si>
    <t>west of</t>
  </si>
  <si>
    <t>Kwei-</t>
  </si>
  <si>
    <t>yang</t>
  </si>
  <si>
    <t>Tobruk</t>
  </si>
  <si>
    <t>IND F2A Buffalo F2 rebases from Port Said, AES to 1 hex west of Tobruk on its way to an airbase within 3-box range of the West Med.</t>
  </si>
  <si>
    <t>SW1-Isfahan</t>
  </si>
  <si>
    <t>I-153 FB</t>
  </si>
  <si>
    <t>SW of</t>
  </si>
  <si>
    <t>Isfahan</t>
  </si>
  <si>
    <t>Soviet I-153 F/B rebases 1 hex southwest of Isfahan and to full range coverage of Soviet units surrounding SNLF Mar corps holding Bandar Shapur, Persia.</t>
  </si>
  <si>
    <t>05MA40AL11</t>
  </si>
  <si>
    <t># Impulses</t>
  </si>
  <si>
    <t>Std Dev # of impules in turn</t>
  </si>
  <si>
    <t>End of Turn D10(5)=1, turn ends.  8  impulses vs 8.7 expected w/1.8 sigma; # impulses -0.4 sig vs Ex.  Discreetness demands 8 or 9 (i.e., -0.4 to +0.2 sig) closest to expected.</t>
  </si>
  <si>
    <t>Initiative even (i.e., neither side with DRM); however, allies win tie.</t>
  </si>
  <si>
    <t>Legend:  NONE=non-theater specific log(s).  # Logs=Total # of log entries.  # NC=# of naval combat log entries.  # AC=# of air combat log entries.  # LC=# of land combat log entries.  # TC=# of total combat log entries.</t>
  </si>
  <si>
    <t>D100(YP)=76</t>
  </si>
  <si>
    <t>17, Garr D10=7, PPU[0,8]=5,3 -&gt; 0-3 CCP partisan -&gt; Antimony RP 86,142 (between Changsha &amp; Hengyang).</t>
  </si>
  <si>
    <t>05MJ40 Ge Draw #1</t>
  </si>
  <si>
    <t>Ge NSP Chit Draw #1, D[0,365]=679 -365=314 -&gt; 3 value -&gt; Defensive.</t>
  </si>
  <si>
    <t>05MJ40 Ge Draw #2</t>
  </si>
  <si>
    <t>Ge NSP Chit Draw #2, D[0,365]=746 (reroll), 524-365=159 -&gt; 1 value -&gt; Offensive.</t>
  </si>
  <si>
    <t>05MJ40 USSR Draw</t>
  </si>
  <si>
    <t>USSR NSP Chit Draw, D[0,365]=700-365=335 -&gt; 4 value -&gt; Defensive.</t>
  </si>
  <si>
    <t>05MJ40 Post Chit Draw</t>
  </si>
  <si>
    <t>Pass USA Entry Option -&gt; (A) 4 Intern French aircraft carrier (all, 6) – but only after (B) Fr CVP rebased from CV</t>
  </si>
  <si>
    <t>US Entry Chit Daw</t>
  </si>
  <si>
    <t>US Entry Chit Draw (Jp Entry), D[0,365]=721-365=356 -&gt; 4 value.</t>
  </si>
  <si>
    <t>Opt 4</t>
  </si>
  <si>
    <t>US elects to intern French CV (Opt 4), Tension(All) D10(6)=7, no chit moved.  Fr CV replaced by US TRS.</t>
  </si>
  <si>
    <t>Opt 16</t>
  </si>
  <si>
    <t>LL DDs to CW</t>
  </si>
  <si>
    <t>Trying to get tenson up to 11 in both pools, US elects, Gift of destroyers to CW, Tension(All) D10(7)=2, 1 chit to be moved from Ge/It entry to tension.</t>
  </si>
  <si>
    <t>D[0,5]=1 -&gt; 1 value chit moved from Ge/It entry to tension pool. Tension in both pools just 1 under the 11 needed for, Gear up production.</t>
  </si>
  <si>
    <t>US Entry</t>
  </si>
  <si>
    <t>US intern the French CV and converts it to a US transport, French lose the CV Bearn, which is a loss of 4 BPs.</t>
  </si>
  <si>
    <t>US intern the French CV and converts it to a US transport, US gains TRS Gp 4252 (4-4) for free, which is a gain of 6 BPs.</t>
  </si>
  <si>
    <t>East Coast AL[0]</t>
  </si>
  <si>
    <t>Caribbean Sea AL[0]</t>
  </si>
  <si>
    <t>1 Ge Oil, all that's left after reorg, given to Italy.</t>
  </si>
  <si>
    <t>Only 1 Ge Oil Left, which is given to Italy; still 0.6 can't be reorg (3 CAs, 2 BBs, 1 Sub Gp).  Ge/It, even at this early stage of the war, is experiencing oil shortages.</t>
  </si>
  <si>
    <t>0.5 not oiled - CA Idzumo, BB Ise, BB Nagato, BB Mutsu, BB Fuso</t>
  </si>
  <si>
    <t>Army(K)</t>
  </si>
  <si>
    <t>Navy(K)</t>
  </si>
  <si>
    <t>AF(KIA)</t>
  </si>
  <si>
    <t>Gain(O)</t>
  </si>
  <si>
    <t>Loss(O)</t>
  </si>
  <si>
    <t>20 (of 25) fac x 0.75 -&gt; 15 BPP - 2 TS + 1 saved = 15 BP + 1 Saved = 16.   % Prod = 100 x BP/BP*</t>
  </si>
  <si>
    <t>1 PP (BP) lost to STRAT</t>
  </si>
  <si>
    <t>BP = [22 (of 22) fac + 3 FIF] x 0.75 -&gt; 19 BPs.</t>
  </si>
  <si>
    <t>2 TR + 13 BPP + 1 Saved = 16 BP</t>
  </si>
  <si>
    <t>Inf(3), Inf Div(2), FTR(2), PIL(2), Arm Div(4), Sub 1st(1)</t>
  </si>
  <si>
    <t>Nav(2), PIL(2), MIL(2)</t>
  </si>
  <si>
    <t>CP(1), INF(3), MIL(2), Garr(2), PIL(2), Sub 1st(1), Mech Div(3), CVP(0)</t>
  </si>
  <si>
    <t>MIL(2), Garr(2)</t>
  </si>
  <si>
    <t>Inf(3), Mtn(4), Garr(2)x2</t>
  </si>
  <si>
    <t>Garr(2), PIL(2), CPV(1), BB 1st(2), BB Repair(2), Sub 1st(1)</t>
  </si>
  <si>
    <t>PIL(2),LND(2), MIL(2)x3, Arm(6)</t>
  </si>
  <si>
    <t>Persia was completely conquered by USSR.</t>
  </si>
  <si>
    <t>Bushehr, Persia</t>
  </si>
  <si>
    <t>FEDST</t>
  </si>
  <si>
    <t>RP</t>
  </si>
  <si>
    <t>2nd SNLF Mar div destroys the oil wll at Bushehr, Persia</t>
  </si>
  <si>
    <t>MT</t>
  </si>
  <si>
    <t>Post Reorg.</t>
  </si>
  <si>
    <t>2nd BEF to France</t>
  </si>
  <si>
    <t>2nd BEF lead by General Alexander (A) HQ-I, (B) London MIL, (C) 2 mech corps to France</t>
  </si>
  <si>
    <t>1st BEF Defends</t>
  </si>
  <si>
    <t>2nd BEF Defends</t>
  </si>
  <si>
    <t>1st BEF lead by Lord Gort defends (A) Calais, (B) Boulogue, (C) Rouen, (D) RP 54,28 (west of Seine)</t>
  </si>
  <si>
    <t>2nd BEF lead by Gen Alexander defends (A) Lille, (B) SW1-Lille, (C) NW-1-Paris, (D) W1-Paris</t>
  </si>
  <si>
    <t>Bordeaux Enclave</t>
  </si>
  <si>
    <t>MOST SECRET, when capture of Paris is imminent, establish Bordeaux enclave (A) corps, (B) corps, (c) div</t>
  </si>
  <si>
    <t>Home Guard</t>
  </si>
  <si>
    <t>Minimum UK Home Guard (A) MIL, (B) BCO Terr, (C) Eng div</t>
  </si>
  <si>
    <t>Hold Morocco</t>
  </si>
  <si>
    <t>British 9th army will hold (A) Rabat, (B) Casblanca, (C) Mogador, (D) Fez Pass and (E) be reinforced by III inf corps in Gibraltar</t>
  </si>
  <si>
    <t>RN supported by the French navy will (A) Challenge It RM for control of the West Med, (B) break It supply through West Med, (C) Control West Med</t>
  </si>
  <si>
    <t>RN supported by the French navy will (A) maintain supply through the East to Malta, (B) control the East Med</t>
  </si>
  <si>
    <t>Supply to Morocco</t>
  </si>
  <si>
    <t>RN supported by the French navy will (A) maintain supply to Morocco through Cape St. Vincent</t>
  </si>
  <si>
    <t>Max Production</t>
  </si>
  <si>
    <t>CW will achieve max production of (A) 19 BPs, (B) increase saved oil by &gt;= 4 (i.e., 11 to 14) &amp; (C) lose &lt;= 3 CPs</t>
  </si>
  <si>
    <t>High Priority Cities</t>
  </si>
  <si>
    <t>France will hold high priority cities (A) Paris, (B) Lyons, (C) Vichy, (D) Toulouse, (E) Marseilles</t>
  </si>
  <si>
    <t>Turn Lille Sector to UK</t>
  </si>
  <si>
    <t>France will hold (A) Lillie, (B) until that sector can be turned over to UK BEF</t>
  </si>
  <si>
    <t>Fr BB Basing in Metro</t>
  </si>
  <si>
    <t>All French BBs (A) must always be in position to be able to RTB Metro-Fr port, (B) RTB at end to Metro-Fr port if Paris is captured</t>
  </si>
  <si>
    <t>(A) Fr Navy will support RN naval operations in the Med against the Italian RM</t>
  </si>
  <si>
    <t>(A) Fr Navy will support RN naval operations in the Battle of the Atlantic against German U-boats, Italian Subs and KM surface raiders</t>
  </si>
  <si>
    <t>Fr Naval  C. Africa</t>
  </si>
  <si>
    <t>Rail Fac to Bordeaux</t>
  </si>
  <si>
    <t>(A) Fr TRS Gp (Brest) to Middle Congo or Gabon naval base, (B) Fr CAs RTB, are in position to do so if Paris captured, to Middle Congo or Gabon</t>
  </si>
  <si>
    <t>(A) Rail idle French factories, starting in Vichy, to Bordeaux, (B) without risking best French production</t>
  </si>
  <si>
    <t>(A) Soviet Asian Sub Gps, CA will attack and (B) sink  or (C) abort Japanese CPs</t>
  </si>
  <si>
    <t>Nationalist Chinese will defend (A) Kweiyang valley region, (B) hold Kweiyang, (C) defend Kunming</t>
  </si>
  <si>
    <t>S. China Defense</t>
  </si>
  <si>
    <t>N. China Support</t>
  </si>
  <si>
    <t>Nationalist Chinese will (A) hold Mao's southern flank in the Tsinling Mtns south of Sian, (B) hold Ankang</t>
  </si>
  <si>
    <t>C. China Defense</t>
  </si>
  <si>
    <t>Strat Defense</t>
  </si>
  <si>
    <t>Nationalist Chinese will prevent IJA flanking from (A) central China or (B) northern China into the Szechwan valley Region</t>
  </si>
  <si>
    <t>National Chinese will position P-36A F2 to 85,132  cover (A) Chungking, (B) Kunming, (C) Kweiyang, (D) Chengtu &amp; (E) defend vs unescorted Jp strategic bombing raids</t>
  </si>
  <si>
    <t>CCP will hold (A) Sian, (B) Lanchow, (B) Tianshui</t>
  </si>
  <si>
    <t>N. Ch Critical Defense</t>
  </si>
  <si>
    <t>N. Ch Support Defense</t>
  </si>
  <si>
    <t>CCP will defend (A) Tungkwan, (B) Yenan, (C) Ningsia</t>
  </si>
  <si>
    <t>(A) Breakthrough French lines in Belgium, into (B) central France &amp; capture (C) Reims, (D) Lille</t>
  </si>
  <si>
    <t>Break Main Fr Lines</t>
  </si>
  <si>
    <t>Isolate Maginot Line</t>
  </si>
  <si>
    <t>(A) Capture Strasbourg, (B) Isolate Metz, (C) Maginot 56,34, (D) Maginot 57,33, (E) Capture Metz</t>
  </si>
  <si>
    <t>Support Alps Sector</t>
  </si>
  <si>
    <t>(A) Support Italian ground operations in the Alps Sector Front</t>
  </si>
  <si>
    <t>German (A) U-boats and (B) Surface Raiders will (C) engage and (D) degrade allied convoy lines</t>
  </si>
  <si>
    <t>Degrade Convoy Lines</t>
  </si>
  <si>
    <t>Control West Med</t>
  </si>
  <si>
    <t>Italian RM will (A) ensure supply to It forces in Fr North Africa &amp; Libya, (B) Control West Med</t>
  </si>
  <si>
    <t>Contest East Med</t>
  </si>
  <si>
    <t>(A) It sub Gp(s) will attack allied supply convoys in the East Med</t>
  </si>
  <si>
    <t>Support BOA</t>
  </si>
  <si>
    <t>(A) It Sub Gp(s) will support German U-boats &amp; surface raiders attacking allied Atlantic convoys</t>
  </si>
  <si>
    <t>Capture Fr Cities</t>
  </si>
  <si>
    <t>Italian army support by the German Wehrmacht &amp; Luftwaffe will capture (A) Toulon, (B) Marseilles, (C) block Fr RP 62,31 to factory, (D) capture Fr RP 62,31</t>
  </si>
  <si>
    <t>Conquer Morocco</t>
  </si>
  <si>
    <t>Capture (A) Rabat, (B) Casablanca, (C) Mogador</t>
  </si>
  <si>
    <t>Threaten Kenya</t>
  </si>
  <si>
    <t>Threaten and capture if not defended (A) Nairobi, (B) Mombasa, Kenyan.</t>
  </si>
  <si>
    <t>Evacuate Perisa</t>
  </si>
  <si>
    <t>Evacuate (A) TRS Gp 4443, (B) SNLF Mar div in Bandar Shapur, Persia and (C) 2nd SNLF div in Bushehr, Persia</t>
  </si>
  <si>
    <t>(A) Clear CCP partisan in Northern China and (B) from blocking Iron RP 68,141.</t>
  </si>
  <si>
    <t>(A) Clear 0-3 CCP partisan in Southern China &amp; (B) from blocking Antimory RP 66,142</t>
  </si>
  <si>
    <t>Clear CCP Partisan(2)</t>
  </si>
  <si>
    <t>AG Yamamoto will establish (A) FLOT forward in the Kwangsi Mtns adjacent to the Kwelchow Valley Region, (B) break into the Kwelchow Valley Region</t>
  </si>
  <si>
    <t>AG Umezu vs USSR</t>
  </si>
  <si>
    <t>AG Umezu will hold (A) Changchum, (B) Kirin, (C) Harbin, (D) Tsitsihar and (E) get Tsitsihar gold RP to factory</t>
  </si>
  <si>
    <t>IJN will protect critical convoy lines in (A) China Sea, (B) Japanese Coast, (C) Sea of Japan, (D) South China Sea</t>
  </si>
  <si>
    <t>Grade</t>
  </si>
  <si>
    <t>2 PIL -&gt; (a) Bf 109 E-7 F2 -&gt; Cologne, Bf 110C F/B -&gt; Aachen.  BB Bismarck -&gt; Kiel.  Note, NO land units!  Remove air -&gt; none.</t>
  </si>
  <si>
    <t>1 PIL -&gt; Ca.313 L3 -&gt; Turin.  MIL -&gt; Miland.  TRS Gp 5037 -&gt; La Spezia.  Remove air -&gt; none.</t>
  </si>
  <si>
    <t>2 PIL -&gt; unassigned.  CA Takao, 2nd inf div, 1st SNLF div -&gt; Fukuoka.  MIL -&gt; Nanking.  Remove air -&gt; none.</t>
  </si>
  <si>
    <t>MIL -&gt; Kunming.  17th inf army -&gt; Kweiyang.  Remove air -&gt; none.</t>
  </si>
  <si>
    <t>2 PIL -&gt; (a) Beau-FTR3 -&gt; Belfast, (b) Spitfire I -&gt; London.  CA, CP -&gt; Liverpool.  MIL -&gt; Glasglow.  Alexander HQ-I, Eng div -&gt; London.  Fort -&gt; Gib.  CP -&gt; Aden.  BEL F2 removed</t>
  </si>
  <si>
    <t>1 PIL -&gt; Potez 6311 -&gt; Paris.  BB Richelieu -&gt; Brest.  XIV Mech -&gt; Paris.  Remove air -&gt; none.</t>
  </si>
  <si>
    <t>1 PIL -&gt; Catalina PBY-5 -&gt; Norfolk.  TRS Gp 4252, LV Garr -&gt; San Diego.  CP -&gt; Norfolk.  Remove air -&gt; none.</t>
  </si>
  <si>
    <t>3rd Mtn corps -&gt; Yenan.  Cav Div -&gt; Tungkwan.</t>
  </si>
  <si>
    <t>1 PIL -&gt; MiG 1 F2 -&gt; Vladivostok.  MIL -&gt; Stalingrad, Kharkow, Tashkent.  Yeremenko HQ-I -&gt; Vladivostok.  2nd Cav crops -&gt; Blagovyeshchensk.  Remove  Air -&gt; I-16(17).</t>
  </si>
  <si>
    <t>Ge 3 RP -&gt; It</t>
  </si>
  <si>
    <t>CW 3 RP (1 Oil) -&gt; Fr</t>
  </si>
  <si>
    <t>CW modifies 3 RPs to France to include 1 oil and for 1 turn only (will reevalate every turn based on status of France).</t>
  </si>
  <si>
    <t>DRM = 0, Allies win tie.  Axis will move first and reroll if necessary.</t>
  </si>
  <si>
    <t>USA abstains, allies will move first and, in a very close vote, will reroll if necessary.</t>
  </si>
  <si>
    <t>06JA40 Init Roll #1</t>
  </si>
  <si>
    <t>06JA40 Init Roll #2</t>
  </si>
  <si>
    <t>There will be a reroll, no matter what.  55% chance allies win this roll, D10(R/Y=AX/AL):  AX=5, AL=4, axis win first roll and allies request a reroll.</t>
  </si>
  <si>
    <t>2nd roll, AX+1 with 55% chance axis win this roll &amp; initiative.  D10(P/R=AX/AL):  AX=2+1=3, AL=6, allies win the reroll and elect to move first.</t>
  </si>
  <si>
    <t>06JA40AL01</t>
  </si>
  <si>
    <t>Weather D10=1 -&gt; fine across the map except for rain in the north monsoon (Southern China).</t>
  </si>
  <si>
    <t>Blenhm</t>
  </si>
  <si>
    <t>German coastal command once again fails to have a fighter within reaction range of KM Baltic Sea convoys (4 CPs), so the RAF once again will try to find and sink them.</t>
  </si>
  <si>
    <t>Harwich</t>
  </si>
  <si>
    <t>[2]</t>
  </si>
  <si>
    <t>L.298 N2</t>
  </si>
  <si>
    <t>French flying boat group is first to arrive out in the West Med in support of the forming RN task force about to set sail from Gibraltar.</t>
  </si>
  <si>
    <t>1 CV</t>
  </si>
  <si>
    <t>Norfolk</t>
  </si>
  <si>
    <t>to East</t>
  </si>
  <si>
    <t>Coast</t>
  </si>
  <si>
    <t>USN CV Wasp(2 CAGs, SBC-3 &amp; F4F-3) escorted by BBs Texas &amp; Arkansas), 5 destroyers marks the US move from Neutrality to War by escorting allied convoys off East Coast.</t>
  </si>
  <si>
    <t>East Coast[0]</t>
  </si>
  <si>
    <t>TRS x 2</t>
  </si>
  <si>
    <t>Scapa</t>
  </si>
  <si>
    <t>Flow</t>
  </si>
  <si>
    <t>Cape St. Vincent[0]</t>
  </si>
  <si>
    <t>RN TRS Gps 4722, 4723.  Scapa Flow  -&gt; North Sea[3], embark Alexander HQ-I, 2 mech divs (3/4th of UK 2nd BEF).</t>
  </si>
  <si>
    <t>Halifax</t>
  </si>
  <si>
    <t>Bay of Biscay[0]</t>
  </si>
  <si>
    <t>Sea[0]</t>
  </si>
  <si>
    <t>w/BCO</t>
  </si>
  <si>
    <t>Boma</t>
  </si>
  <si>
    <t>NED TRS</t>
  </si>
  <si>
    <t>III inf</t>
  </si>
  <si>
    <t>NED TRS Gp 4754.  Scapa Flow -&gt; Cape St. Vincent[0], embarks III inf corps (Gib), leaving Gibraltar now defended only by notional (battalion size) unit</t>
  </si>
  <si>
    <t>SBF</t>
  </si>
  <si>
    <t>RN CV Ark Royal(4-rng Gladiator CAG), 3 BBs, 1 CA(9 AA tot) form up in the North Sea[3] to escort the 2 RN TRS Gps carrying Alexander &amp; 3/4th of the 2nd UK BEF army.</t>
  </si>
  <si>
    <t>RN CV Glorious, CLV Argus, Hermes (3 CAGs, 4-rng), 3 BB, 1 CA (11 AA tot) join up with Fr Flying Boat Air Gp in the West Med [3] to go hunting for RM ships &amp; convoys.</t>
  </si>
  <si>
    <t>5 RN CA, 1 CVL (no CAG) (11 + [4] = 15 ASW) w/Swordfish (Belfast) (4 A2S) in position to react sent out to escort loaded RN TRS Gp, Queens, 15 CW &amp; 1 Fr CP.</t>
  </si>
  <si>
    <t>1 RN BB, CA, NED CA, POL CA, 2 RN CV (no CAG) covered by Harrow ATR(1 a2s) in Gib move out to escort loaded NED TRS Gp, 2 CPs, 2 CW CPs, 1 Fr CP.  10 + [1] = 11 ASW.</t>
  </si>
  <si>
    <t>RAN CA Shropshire.  Gib -&gt; West Med, RM CA Zara[0] intercepts, D10(2)=6, failed -&gt; continues to East Med[4].</t>
  </si>
  <si>
    <t>EMD[4]</t>
  </si>
  <si>
    <t>RAF uses 8 of 9 SPs to increase risk from none to 2D,3A, which sinks 2 of the 4 KM CPs, aborts the remaining 2 and clears the Baltic of all KM merchant men!</t>
  </si>
  <si>
    <t>GIB</t>
  </si>
  <si>
    <t>BB[1]</t>
  </si>
  <si>
    <t>After negating "in the presence" in and through the West Med, RN BB Warspite [1] RTBs to Gibraltar.</t>
  </si>
  <si>
    <t>[fine]  Blenheim LND3 searches, no axis air in position to react.  Search D10(W/P=AL/AX):  RAF=1, GER=8 &amp; the Germans are going to pay for their lack of air coverage!</t>
  </si>
  <si>
    <t>[fine] RN CA Effingham searches, It reacts G.50 F2 -&gt; [0], Search(P/B=AL/AX): RN/Fr=8, RM=9, neither find.</t>
  </si>
  <si>
    <t>Mao turns Tungkwan over to the Nationalist.  Forms FLOT in the Mtns west of SHANSI Valley Region extending to the Mtns east of Sian.  In north, Yenan west to Ningsia.</t>
  </si>
  <si>
    <t>Kunming MIL railed to Hanoi.  Chiang LMs limited by weather (rain).   Forming FLOT in the foothills of the KWIGHOW valley region &amp; into the Mtns SW &amp; NE.</t>
  </si>
  <si>
    <t>Yere-</t>
  </si>
  <si>
    <t>menko</t>
  </si>
  <si>
    <t>Front</t>
  </si>
  <si>
    <t>Yeremenko HQ-I railed, Vladivostok to MAN 60,156.    Cut supply to Umezu HQ-I (almost encircled).  2nd mech army in position to capture Changchun next impulse.</t>
  </si>
  <si>
    <t>Zhukov HQ-A moving along Mtn (rail)road towards bulk of his land forces encircling Bandar Shapur.  Put in supply eng div, I-153 F2 rebased and provides fighter coverage.</t>
  </si>
  <si>
    <t>Bessarabia</t>
  </si>
  <si>
    <t>Timosh-</t>
  </si>
  <si>
    <t>enko</t>
  </si>
  <si>
    <t>Bessa-</t>
  </si>
  <si>
    <t>Arabia</t>
  </si>
  <si>
    <t>Post LM Frontier Garr</t>
  </si>
  <si>
    <t>Alps (Front) Sector</t>
  </si>
  <si>
    <t>Main (Front) Sector</t>
  </si>
  <si>
    <t>Timoshenko moved forces in southeast Poland away from the frontier &amp; positioned them adjacent to Bessarabia in preparation for that claim later this turn.</t>
  </si>
  <si>
    <t>Significant drop (temporally) in frontier garrison ratio from 12.5 to 5 in prep for Bessarabia claim.  Significant stat was drop of -52 to -22 for Germany break ratio (0+ req).</t>
  </si>
  <si>
    <t>SEN MIL railed (Brest to Lyons).  IVO Terr reassigned &amp; moved to E1-Vichy.  Marselles MIL occupies Toulon (may have to abandoned).  Trying to establish FLOT in Alps?</t>
  </si>
  <si>
    <t>Very strong FLOT running through Western Belgium establish with Brits holding coast on North Sea.  Credible 2nd line of continuous reserves also established with 3 HQs.</t>
  </si>
  <si>
    <t>Combat Log (CL). TF = Surface Task Force, WP = Sub (Wolf) Pact.  SF = (TF) surface factors, (WP) sub factors.</t>
  </si>
  <si>
    <t>Malta</t>
  </si>
  <si>
    <t>IND F2A Buffalo F2 rebases from to Malta and is now in position to fly out to 3-box of Western Med.</t>
  </si>
  <si>
    <t>F2A F2</t>
  </si>
  <si>
    <t>RN TRS Gp 4724.  Halifax, CAN -&gt; Bay of Biscay[0], embarks London MIL corps (Liverpool) (remaining 1/4th of UK 2nd BEF army).</t>
  </si>
  <si>
    <t>Queens w/BCO Terr.  Boma, BEL -&gt; Bay of Biscay[0].  BCO Terr headed to UK to "beef" up UK Home Guard.</t>
  </si>
  <si>
    <t>Protect Baltic Convoys</t>
  </si>
  <si>
    <t>Germany will (A) replace all lost/aborted Baltic Sea CPs and (B) rebase fighter wing within reaction range of (Baltic Sea) CPs.</t>
  </si>
  <si>
    <t>STRAT vs Ch Factories</t>
  </si>
  <si>
    <t>Imperial Japanese Airforce will (A) conduct strategic bombing raids against 2 or more Chinese factories and (B) knock out 1 or more PPs</t>
  </si>
  <si>
    <t>L* = land &amp; o-chit w/Guderian</t>
  </si>
  <si>
    <t>06JA40AX02</t>
  </si>
  <si>
    <t>* land &amp; o-chit w/Guderian, last German O-chit expended</t>
  </si>
  <si>
    <t>Nachi</t>
  </si>
  <si>
    <t>2nd div</t>
  </si>
  <si>
    <t>IJN NM 1/2.  Bandar Shapur (evacuation, SNLF corps) -&gt; Bay of Bengal[0]</t>
  </si>
  <si>
    <t>IJN NM 2/2.  CA Nachi.  Persia Gulf[3] -&gt; [0], embarks 2nd SNLF Div (Bushehr, Persia evacuated).  FYI.  Oil pt damaged by IJN div last turn.</t>
  </si>
  <si>
    <t>Evacuation covering TF currently Persia Gulf[0] will RTB Canton except CPs which will remain at sea until IJN port in supply (&amp; oiling) becomes available.</t>
  </si>
  <si>
    <t>UD</t>
  </si>
  <si>
    <t>Ki-32(1) vs Sian (1 fac), unopposed, D10=5+1=6, missed.</t>
  </si>
  <si>
    <t>ARTY</t>
  </si>
  <si>
    <t>BEL 53,31</t>
  </si>
  <si>
    <t>FRA 53,30</t>
  </si>
  <si>
    <t>Ju 87B(5), Ju87B(4) vs French 3-stacks, opposed by AA fire.</t>
  </si>
  <si>
    <t>37 mm AA div fire(-1/5)=10,8,3,2,1 -&gt; Oh Man!  AA fire stated off so well!  1 off 4 to 3 -&gt; p0=0.65 vs 1 off 5 to 4 -&gt; p0=0.64, so Ju 87B(4) reduced to (3).  Ju 87B(5) unaffected.</t>
  </si>
  <si>
    <t># kill</t>
  </si>
  <si>
    <t># abort</t>
  </si>
  <si>
    <t>150 mm arty div(4 x 2 w/O-chit) vs (1) VI Garr=10,8 (miss), (2) XIV mech=7,6 (miss) &amp; (3) 75 mm AT div=7,10 (miss).  WOW … horrible start to German ground strikes.</t>
  </si>
  <si>
    <t>Ju 87B(5) vs Billotte HQ-I=3 (flip)</t>
  </si>
  <si>
    <t>Ju 87B(4-1=3) vs (1) 37 mm AA div=4 (miss), (2) VII inf=9 (miss), (3) Chevalier arm=9 (miss).  Ju 87B*(5) vs (1) AA div=7 (miss), (2) inf=4 (flip), (3) arm=10 (miss).</t>
  </si>
  <si>
    <t>Ju 88A1(4) vs Pretelat HQ-I=8 (miss)</t>
  </si>
  <si>
    <t>Ground Strikes</t>
  </si>
  <si>
    <t>8 Tgt</t>
  </si>
  <si>
    <t>4.8 Ex</t>
  </si>
  <si>
    <t>2 Act</t>
  </si>
  <si>
    <t>Act-Ex</t>
  </si>
  <si>
    <t>Desert</t>
  </si>
  <si>
    <t>Atlas</t>
  </si>
  <si>
    <t>Mts</t>
  </si>
  <si>
    <t>Italian Somaliland</t>
  </si>
  <si>
    <t>2-2 Terr moves north up the coast in position to garrison Mogadishu.  1-3 Terr moved along coast max supply distance (4 hexes) from Mogadishu.</t>
  </si>
  <si>
    <t>Expands gains in French Alps to 70% (7 of 10 hexes) and continues to put pressure on French forces to contain.</t>
  </si>
  <si>
    <t>4C,2D</t>
  </si>
  <si>
    <t>64 AF</t>
  </si>
  <si>
    <t>53,31</t>
  </si>
  <si>
    <t>2C,1D</t>
  </si>
  <si>
    <t>17AF</t>
  </si>
  <si>
    <t>14 AF</t>
  </si>
  <si>
    <t>cav</t>
  </si>
  <si>
    <t>div</t>
  </si>
  <si>
    <t>3A</t>
  </si>
  <si>
    <t>All 3 IJA land moves allocated to Terauchi.  1-2/3 moved inf, MIL army &amp; 3/3 for Terauchi to move to supply Garr army.  3 armies vs CCP cav div (14 AF as planned)</t>
  </si>
  <si>
    <t>Muken, Manchuria</t>
  </si>
  <si>
    <t>Mukden</t>
  </si>
  <si>
    <t>Situation is most dire for Umezu and his army group in Manchuria.</t>
  </si>
  <si>
    <t>4 corps (2 HQ-I, 1 arm, 1 mech) &amp; 2 div vs BEL 53,31 (est 70 AF w/O-chit, 1 more than planned).  2 corps &amp; 1 div vs FRA 55,32 (17 AF, 1 less than planned).</t>
  </si>
  <si>
    <t>France has 2 HQs in position to provide HQ support but decides not to do so this early in the turn; especially with massive Luftwaffe ground support in position to counter.</t>
  </si>
  <si>
    <t>He 111 H-3(3), Do 17Z(3) -&gt; 6 GSF vs 5 DF -&gt; +2.4 + 7.3B = 9.7B</t>
  </si>
  <si>
    <t>B5N1(3) vs Cav div -&gt; 3 GSF vs 2 DF -&gt; +3 + 14A = +17A.</t>
  </si>
  <si>
    <t>2nd shot at taking this hex and breaking into France.  LC(+9.7B) RES:  FOR(GPW&lt;700)=940 (no), 2D10=5, LCR=9+0+5=14, Fr inf corps &amp; Ge 4th mot div destroyed.  Hex captured.</t>
  </si>
  <si>
    <t>LC(+16A) RES:  No FOR, 2D10=10, LCR=16+10=26 -&gt; CCP cav div destroyed w/o loss or flip.</t>
  </si>
  <si>
    <t>Ki-27</t>
  </si>
  <si>
    <t>FB2(4)</t>
  </si>
  <si>
    <t>Ki-32</t>
  </si>
  <si>
    <t>L2</t>
  </si>
  <si>
    <t>CHI 75,140</t>
  </si>
  <si>
    <t>D3A1</t>
  </si>
  <si>
    <t>D3A1 (Val) N2 Air Group reassigned and rebased from Southern China to Northern China.  While limited land moves by combine, allowed however for # of air rebases.</t>
  </si>
  <si>
    <t>Ca.312</t>
  </si>
  <si>
    <t>Sector</t>
  </si>
  <si>
    <t>reassign</t>
  </si>
  <si>
    <t>Italian Ca.313 bomber wing reassigned f and rebased from Alps Sector to Main Sector Front.</t>
  </si>
  <si>
    <t>Guderian HQ-A(4) w/O-chit reorgs inf, mech corps, arty div and Ju 87B Stuka bomber wing.</t>
  </si>
  <si>
    <t>1-3 Terr</t>
  </si>
  <si>
    <t>2-2 Terr</t>
  </si>
  <si>
    <t>116,73</t>
  </si>
  <si>
    <t>Luftwaffe significantly underperformed.  8 land units ground struck, 4.8 expected flips, 2 actual, underperformed expected by -2.8</t>
  </si>
  <si>
    <t>Balbo establishes a main line (FLOT) vs CW troops in the northwestern Atlas Mts.  Alipini Mtn corps flanks south &amp; in position to take either Mogador or Casablanca</t>
  </si>
  <si>
    <t>Nanking</t>
  </si>
  <si>
    <t>Tinling Mts 77,139</t>
  </si>
  <si>
    <t>LC(+12.8B) RES:  FOR(PGB&lt;800)=975 (no), 2D10=13, LCR=12+0+13=25, finally!  Wehrmacht keeps the shatter/breakthrough.  Inf corps &amp; AA div destroyed w/o loss or flip.</t>
  </si>
  <si>
    <t>Chinkiang, China</t>
  </si>
  <si>
    <t>Imperial Japanese airforce rebase Ki-27 fighter &amp; Ki-32 bomber wing to OOS Chinkiang, within fighter (full) escort range to Chunking.   Need to get airbase in supply.</t>
  </si>
  <si>
    <t>06JA40AL03</t>
  </si>
  <si>
    <t>Weather D10=10 -&gt; fine weather remains across the map, except for the north monsoon (Southern China), where rain turns to storm.</t>
  </si>
  <si>
    <t>IND F2A.  Malta -&gt; [3], to provide extra fighter coverage to RN TF to 1 RN CV, 2 CVLs, 3 BBs, 1 CA, 3 CAGs + 1 Fr NAG.  Allies cannot search, VERY unlikely Italians will</t>
  </si>
  <si>
    <t>MM</t>
  </si>
  <si>
    <t>Beau F3.  UK -&gt; [3], to provide extra fighter coverage of RN escort &amp; blockade TF of 1 RN CV, 3 BBs, 1 CA &amp; 2 TRS Gps.</t>
  </si>
  <si>
    <t>0.4 PF</t>
  </si>
  <si>
    <t>NM,LM</t>
  </si>
  <si>
    <t>Midway</t>
  </si>
  <si>
    <t>TRS Gp 4252 w/LV Garr.  San Diego -&gt; Hawaiian Islands[0].  Garr -&gt; debarks &amp; flips -&gt; Midway (storm)</t>
  </si>
  <si>
    <t>0.28 SC</t>
  </si>
  <si>
    <t>USSR Sub Gp 4512, 4514 (Vladivostok) -&gt; China Sea[3][2], 40% find w/28% find w/o IJN patrols finding and being able to fight a sub combat vs 7 unescorted IJN CPs</t>
  </si>
  <si>
    <t>D vs Sub Gp 4455 (4-5-6)=8, aborted.</t>
  </si>
  <si>
    <t>(1) X vs Sub Gp 4514(3-4-6)=7, damaged.  (2) A vs (D) 4514(3-5-7)=6 &amp; aborted.  (3) A vs Sub Gp 4512(2-5-6)=8, 1/2A.  Remaining Soviet Sub Gp remains and will go again.</t>
  </si>
  <si>
    <t>USSR Sub Gp 4512[3] searches, no Jp air in position to react, Soviets &amp; Japan commit subs.  Search(P/B=AL/AX):  USSR=1, IJN=2, all find including IJN[3][2], Jp fights surface</t>
  </si>
  <si>
    <t>[NC, round 2]  Soviets commit subs.  Search(B/G=AL/AX):  USSR=8, IJN=9, neither find.</t>
  </si>
  <si>
    <t>[non-phasing]  No way, no how will the Italians search.</t>
  </si>
  <si>
    <t>NE1-Kirin, Man</t>
  </si>
  <si>
    <t>C,Mtn,F</t>
  </si>
  <si>
    <t>MiG-1 F/B(1) vs OOS &amp; isolated Umezu HQ-I.  No risk, low chance &amp; high payoff shot.  D10=10 (missed).</t>
  </si>
  <si>
    <t>Rail 1/1</t>
  </si>
  <si>
    <t>Rail 1/1.  MIL.  Vladivostok -&gt; MAN 60,156 (Yeremenko HQ-I).</t>
  </si>
  <si>
    <t>UK Home Defense</t>
  </si>
  <si>
    <t>Rail x2</t>
  </si>
  <si>
    <t>Bordeau</t>
  </si>
  <si>
    <t>WAR-19</t>
  </si>
  <si>
    <t>High</t>
  </si>
  <si>
    <t>Rail x2.  Blue factory.  Marseilles -&gt; Bordeaux.  Start of the Bordeaux enclave.</t>
  </si>
  <si>
    <t>Glasglow</t>
  </si>
  <si>
    <t>Bristol</t>
  </si>
  <si>
    <t>Rail.  MIL.  Glasgow -&gt; London.  Debark.  BCO Terr.  Cape St. Vincent[0] -&gt; Bristol, UK.</t>
  </si>
  <si>
    <t>Lille-Calais Sector</t>
  </si>
  <si>
    <t>Mech, Mot corps -&gt; Lille.  Gort HQ-I -&gt; SW1-Lille.  Alexander HQ-I, 2 mech div -&gt; debark (North Sea) -&gt; Calais.   London MIL -&gt; debark (CSV) -&gt; Bordeaux.</t>
  </si>
  <si>
    <t xml:space="preserve">Continuous FLOT established from Lyons to NE1-Marsellies.  Toulon declared open city.  Marseilles currently undefended.  </t>
  </si>
  <si>
    <t>Casa-</t>
  </si>
  <si>
    <t>blanca</t>
  </si>
  <si>
    <t>AES Terr (OOS) pushes ahead 2 hexes, flips and is withing 2 hexes of Addis Ababas garrisoned by ETH Terr.  Looks to be the beginning of a stalemate.</t>
  </si>
  <si>
    <t>TB-3</t>
  </si>
  <si>
    <t>P-8</t>
  </si>
  <si>
    <t>Odess</t>
  </si>
  <si>
    <t>Sevast</t>
  </si>
  <si>
    <t>MGL Cav</t>
  </si>
  <si>
    <t>Shapur</t>
  </si>
  <si>
    <t>2 of 5 Soviet LMs allocated to the liberation of Bandar Shapur (minor port) &amp; Bushehr (minor port &amp; damaged oil field).  Persia now completely "liberated" from Japan.</t>
  </si>
  <si>
    <t>Chang-</t>
  </si>
  <si>
    <t>chung</t>
  </si>
  <si>
    <t>0 Soviet LMs allocated to CCP -&gt; all units remain on current position.</t>
  </si>
  <si>
    <t>LM x 1</t>
  </si>
  <si>
    <t>17th</t>
  </si>
  <si>
    <t>army</t>
  </si>
  <si>
    <t>1-hex</t>
  </si>
  <si>
    <t>west</t>
  </si>
  <si>
    <t>CV Saratoga (1 CAG) &amp; CA Pensacola joins 1 USN CV, 2 BBs, 1 RN CA in escorting 7 CW East Coast CPs.</t>
  </si>
  <si>
    <t>French &amp; Brits pull back Belgium &amp; establish FLOT extending from North Sea in the north (UK responsibility) to the Swiss border.  2nd (reserve) line spotty in Saone valley.</t>
  </si>
  <si>
    <t>Continuous FLOT established from Fez Pass (north)-&gt; 2 hexes SW to alpine hex.  III inf corps debark CSV[0] to Casablanca.  Mogador left vulnerable to isolated Mtn corps.</t>
  </si>
  <si>
    <t>Ukraine</t>
  </si>
  <si>
    <t>(1) 2nd mech army liberates Changchang, (2) 4th Siberian corps moves into Kirin &amp; (3) 8th inf army 1 hex SW to maintain oil (i.e., reorg) supply &amp; keep Umezu isolated.</t>
  </si>
  <si>
    <t xml:space="preserve">Continuous FLOT formed with ZOC lock over border hex with FIC. </t>
  </si>
  <si>
    <t>Soviets rebase 3 (devation from pre-brief, not 2) bomber wings from Persia to Ukraine, putting 14 SBF (fine weather) within range of Ploesti, 3.8 BP / turn risk to Germany.</t>
  </si>
  <si>
    <t>06JA40AX04</t>
  </si>
  <si>
    <t>Tientsin, China</t>
  </si>
  <si>
    <t>4444 w/</t>
  </si>
  <si>
    <t>SNLF div</t>
  </si>
  <si>
    <t>Fukuoka</t>
  </si>
  <si>
    <t>Tientsin</t>
  </si>
  <si>
    <t>IJN NM 1/2.  TRS Gp 4444 w/2nd inf &amp; 1st SNLF div.  Fukuoka, Japan -&gt; Tientsin, China.</t>
  </si>
  <si>
    <t>Sea of Japan[4]</t>
  </si>
  <si>
    <t>IJN NM 2/2.  CA Kumano, Chokai.  Fukuoka, Japan -&gt; Sea of Japan[4] to blockade only remaining threat, USSR CA Voroshilov (Vladivostok), to Jp CPs remaining this turn.</t>
  </si>
  <si>
    <t>SE1-Lille, France</t>
  </si>
  <si>
    <t>France 54,31</t>
  </si>
  <si>
    <t>Ju-87B(5) vs (1) VI Garr=10 (missed), (2) 75 mm AT div=10 (missed).</t>
  </si>
  <si>
    <t>Bf 110C F/B(3) vs (1) XVII inf=6 (missed), (2) XIV mech=4 (missed).</t>
  </si>
  <si>
    <t>Fr elect not to intercept this or any of the other 3 GSTKs.  Ca.313(2) vs (1) Potez 631 F/B=6 (missed), (2) MS 406 F2=2 (flip), (3) A-22 Bomber=2 (flip).</t>
  </si>
  <si>
    <t>Bf 110C F/B(3)  vs (1) VIII inf=6 (missed), (2) Paris MIL=3 (flip), (3) 47 mm AT div=2 (flip).</t>
  </si>
  <si>
    <t>Yama-</t>
  </si>
  <si>
    <t>moto</t>
  </si>
  <si>
    <t>flips</t>
  </si>
  <si>
    <t>20th inf</t>
  </si>
  <si>
    <t>Tungkwn</t>
  </si>
  <si>
    <t>36 AF</t>
  </si>
  <si>
    <t>vs 53,30</t>
  </si>
  <si>
    <t>mech</t>
  </si>
  <si>
    <t>isolates</t>
  </si>
  <si>
    <t>Maginot</t>
  </si>
  <si>
    <t>It VI inf</t>
  </si>
  <si>
    <t>(1) It IV inf captures open city of Toulon, (2) Ge Mtn swaps position with Italian MIL, (3) FLOT rearranged</t>
  </si>
  <si>
    <t>Balbo &amp; Mot corps swap with objective of swapping with inf div on rail line in order to receive additional reinforcements railed from Tunisia.</t>
  </si>
  <si>
    <t>It V inf and arty div move from Tripoli, Libya into or on the Tunisian border with the objective of getting to Gabes and in position to be railed to Morocco</t>
  </si>
  <si>
    <t>(1) 4 corps, 2 div, 36 AF (+1 vs AP), (2) mech corps via ZOC isolates 4 Maginot fort hexes from rest of France, (3) Also, positioned to blitz Maginot 57,33 since Fr air flipped</t>
  </si>
  <si>
    <t>Maginot 57,33</t>
  </si>
  <si>
    <t>He 115C N2(1/2=1) vs Fr 2nd Mot Div -&gt; +2 + 16B(100% PWIN, 95% PNL -&gt; 99% PBRK) = +18B(100%, 99% -&gt; 99%)</t>
  </si>
  <si>
    <t>Rundstedt HQ-A Support -&gt; +2 + 8.2B = +10.2B.</t>
  </si>
  <si>
    <t>Peking, China</t>
  </si>
  <si>
    <t>LC(+10.2B) RES:  FOR(GYP&lt;200)=341 (no), 2D10=15, LCR=10+0+15=25 -&gt; Ge keeps the breakthrough, FR VI Garr &amp; AT div destroyed, Billotte HQ-I shattered.</t>
  </si>
  <si>
    <t>LC(+18B) RES:  No FOR, 2D10=5, LCR=18+5=23, was the proper time to roll a 5!  Fr 2nd Mot div destroyed &amp; Ge breeches Maginot fort.</t>
  </si>
  <si>
    <t>Bf 109</t>
  </si>
  <si>
    <t>E-7</t>
  </si>
  <si>
    <t>F2(6)</t>
  </si>
  <si>
    <t>SE1-</t>
  </si>
  <si>
    <t>Lille</t>
  </si>
  <si>
    <t>rebases</t>
  </si>
  <si>
    <t>Kiang</t>
  </si>
  <si>
    <t>This puts two fighter wings &amp; two strategic bomber wings within range of Chunking, which I suspect is going to get hammered next Jp impulse.</t>
  </si>
  <si>
    <t>[fine]  IJN no search, no combat vs remaining &amp; flipped Soviet Sub Gp[3]</t>
  </si>
  <si>
    <t>JPN LM 1/3.  Yamamoto HQ-I, 2 hexes NE (flips) to Mtn (storm), puts Kweilin &amp; Chinkiang in supply, which will allowed escorted start raid to Chunking.</t>
  </si>
  <si>
    <t>Automatic assault (+21A) vs 0-3 CCP partisan(1), which is eliminated and the ralline through Peking unblocked!  LC(+21A) RES:  No FOR, 2D10=17, LCR=38.  Waste of 17!!!</t>
  </si>
  <si>
    <t>06JA40AL05</t>
  </si>
  <si>
    <t>Weather D10=9+1=10.</t>
  </si>
  <si>
    <t>(A) inf corps == 3 BPs -&gt; Garr (2 BPs) put in Midway</t>
  </si>
  <si>
    <t>Claim</t>
  </si>
  <si>
    <t>Ge Entry</t>
  </si>
  <si>
    <t>The USSR claim to Bessarabia was allowed [by German on the behalf of Romania].</t>
  </si>
  <si>
    <t>06J40AL05</t>
  </si>
  <si>
    <t>Caribbean Sea</t>
  </si>
  <si>
    <t>USN transfers TRS Gp 4248 to Atlantic (Western Front).  TRS moved from San Diego to Caribbean Sea[0].</t>
  </si>
  <si>
    <t>S. Diego</t>
  </si>
  <si>
    <t>Carib-</t>
  </si>
  <si>
    <t>bean</t>
  </si>
  <si>
    <t>MOR 78,16</t>
  </si>
  <si>
    <t>F,MtC</t>
  </si>
  <si>
    <t>Worth the shot to flip the OOS &amp; isolated Italian Mtn Corps.  Harrow ATR(2) vs Mtn Corps=4 (missed).</t>
  </si>
  <si>
    <t>Bord-</t>
  </si>
  <si>
    <t>eaux</t>
  </si>
  <si>
    <t>Garrison Persia</t>
  </si>
  <si>
    <t>Start of the impulse.</t>
  </si>
  <si>
    <t>LM x 4</t>
  </si>
  <si>
    <t>ARB x 2</t>
  </si>
  <si>
    <t>LM x N</t>
  </si>
  <si>
    <t>ARB x 1</t>
  </si>
  <si>
    <t>5b</t>
  </si>
  <si>
    <t>Soviet frontier garrison increased from 5 to 13.5.  Germany's break ratio went from -22 to -56 &amp; the USSR's went from -47 to -38.5.</t>
  </si>
  <si>
    <t>Deviation from pre-brief.  3-2 MAN Terr NOT ringed.  Instead, 2nd cav corps moves NE1 of Yeremenko to secure his supply line feeding his entire army group.</t>
  </si>
  <si>
    <t>Tashkent</t>
  </si>
  <si>
    <t>Blagovy</t>
  </si>
  <si>
    <t>8th Rte</t>
  </si>
  <si>
    <t>of Sian</t>
  </si>
  <si>
    <t>No other CCP or Nationalist land moves on this front.</t>
  </si>
  <si>
    <t>All Units</t>
  </si>
  <si>
    <t>Held on</t>
  </si>
  <si>
    <t>Current</t>
  </si>
  <si>
    <t>Pos-</t>
  </si>
  <si>
    <t>itions</t>
  </si>
  <si>
    <t>Sig-</t>
  </si>
  <si>
    <t>nificant</t>
  </si>
  <si>
    <t>dev-</t>
  </si>
  <si>
    <t>iations</t>
  </si>
  <si>
    <t>from</t>
  </si>
  <si>
    <t>Prebrief</t>
  </si>
  <si>
    <t>Weak</t>
  </si>
  <si>
    <t>ZOC</t>
  </si>
  <si>
    <t>Lock</t>
  </si>
  <si>
    <t>Boulogne</t>
  </si>
  <si>
    <t>(1) Weak ZOC-Lock FLOT established from Boulogne (North Sea) to Swiss Boarder (NW1-Berne).  (2) Strong reserve Paris &amp; 2-hexes SE.  (3) inf -&gt; Metz &amp; stacks w/Garr</t>
  </si>
  <si>
    <t>iation</t>
  </si>
  <si>
    <t>(1) Marseilles &amp; Bauxite RP 62,31 abandoned.  (2) ZOC lock FLOT established running from Vichy through Mts Massif Central to Med coast west of Rhone river.</t>
  </si>
  <si>
    <t>78,15</t>
  </si>
  <si>
    <t>corps</t>
  </si>
  <si>
    <t>remains in supply &amp; along with OOS CAN MIL rings Italian Alipini Mtn corps.  Defense of Morocco appears stable &amp; in stalemate.</t>
  </si>
  <si>
    <t>USSR will garrison (via unit or ZOC) (A) Tehran, (B) Bandar Shapur, (C) Bushehr and (D) maintain &lt; 5% chance of Partisan</t>
  </si>
  <si>
    <t>(1) Rail.  Garr army.  Odessa -&gt; Bandar Shapur.  (2) Zhukov gets corps on Gulf in supply.  (3) Cav, Mtn corps position for rail out.  (4) ARB, Tabriz &amp; Baku (to remove &amp; get PIL)</t>
  </si>
  <si>
    <t>After successfully claim, divs &amp; 1 air wing moved from Bessarabia on or towards the frontier with Germany.  IL-4 rebase on frontier &amp; in full range of Ploesti</t>
  </si>
  <si>
    <t>London MIL NOT railed but remained in Bordeaux.  Lille evacuated.  Remaining 2 BEF armies moved to defend Rouen, SW1-Rouen &amp; SE1-Route (or NW1-Paris)</t>
  </si>
  <si>
    <t>Adjacent Paris Hexes</t>
  </si>
  <si>
    <t>Capture Pairs adjacent hexes (A) NE-1, (B) E-1, (C) NW-1, (D) SE-1, (E) W-1</t>
  </si>
  <si>
    <t>The Bulgarian claim to South Dobruja and the Hungarian claim to Transylvania were allowed.</t>
  </si>
  <si>
    <t>Bulgarian, Hungarian</t>
  </si>
  <si>
    <t>claims</t>
  </si>
  <si>
    <t>Dobruja</t>
  </si>
  <si>
    <t>Trans-</t>
  </si>
  <si>
    <t>ylvania</t>
  </si>
  <si>
    <t>allowed</t>
  </si>
  <si>
    <t>06JA40AX06</t>
  </si>
  <si>
    <t>Hungary</t>
  </si>
  <si>
    <t>US Entry D10(3)=5 -&gt; US Entry Action: Axis aligns a minor country (Hungary).  0 US Entry chits added (die roll = 5).</t>
  </si>
  <si>
    <t>Setup -&gt; (Budapest) I inf, II inf, (NSP frontier 57,46 )Cav corps.  SO production -&gt; MIL, FTR2, PIL.</t>
  </si>
  <si>
    <t>10% chance this is last axis impulse of turn.</t>
  </si>
  <si>
    <t>Day,O</t>
  </si>
  <si>
    <t>Chengtu, China</t>
  </si>
  <si>
    <t>Ki-32(1) w/Ki-27 F2(5) -&gt; if unopposed then 0.5 Ex Hits vis 0.3, so NAT F-36A opposes.</t>
  </si>
  <si>
    <t>Air-to-Air RD1(+2 AX/-2 AL):  NAT P-36A=9 -&gt; AC -&gt; Only one unit to choose: Ki-32 (Mary).  Jp Ki-27=6 -&gt; P-36A Mohawk shot down, PIL survives.</t>
  </si>
  <si>
    <t>G3M2 Betty(2) vs Chengtu (1 fac), D10=3+1=4, missed.</t>
  </si>
  <si>
    <t>Ki-32(1) Mary, D10=10 -&gt; -1 PP knocked out.</t>
  </si>
  <si>
    <t>Rail x 2</t>
  </si>
  <si>
    <t>Ge rail x2, Hungarian I &amp; II corps (Budapest) railed to Saarbrucken &amp; Karlsruhe.  It rail x 1, Garr Bremen to Stuttgart.  Rails free up Wehrmacht corps &amp; divs for land combat.</t>
  </si>
  <si>
    <t>2 divs</t>
  </si>
  <si>
    <t>41 AF</t>
  </si>
  <si>
    <t>1c, 1d</t>
  </si>
  <si>
    <t>5 DF</t>
  </si>
  <si>
    <t>SW1-Lille, France</t>
  </si>
  <si>
    <t>29 AF</t>
  </si>
  <si>
    <t>1 corps</t>
  </si>
  <si>
    <t>NW1-Paris, France</t>
  </si>
  <si>
    <t>26 AF</t>
  </si>
  <si>
    <t>4 DF</t>
  </si>
  <si>
    <t>AF +1 than planned vs the OOS, isolated &amp; flipped WP MIL &amp; AT div -&gt; revised AP estimate = +0.4 + 19A (100% PWIN, 96% PNL, 94% PORG) = 19.4A(100%, 98.4%, 97.8%)</t>
  </si>
  <si>
    <t>AF +6 than planned vs the lone FR MIL -&gt; +4 + 16.333 B = +20.333 B, which makes automatic.</t>
  </si>
  <si>
    <t>AF -4  than planned vs lone FR MIL -&gt; -2 + 16B (100% PWIN, 99% PBRK, 98% PNL, 94% PORG) = +14B (100%, 94%, 95%, 85%).  Execution was a bit lacking.</t>
  </si>
  <si>
    <t>North Africa</t>
  </si>
  <si>
    <t>(1) It V inf, 105 mm art div -&gt; Gabes and now ready to rail to Morocco.  (2) Balbo swaps with 1st inf div and establishes a rail terminus at Morocco 76,19</t>
  </si>
  <si>
    <t>(1) 1st Mtn.  Canton -&gt; SE1-Hengyang, and now in position(fine weather) to take care of the CCP partisan.  (2) Armies push forward &amp; flip to establish FLOT in contact.</t>
  </si>
  <si>
    <t>(1) 1st SNLF Mar div moves along the coast 2 hexes into Manchuria &amp; headed for the Liaotung Peninsula.   (2) MAN Terr moves adjacent to Harbin.</t>
  </si>
  <si>
    <t>Italians capture Marseilles &amp; Bauxite RP 62,31.  FLOT established in the valley between the French Alps (east) and Mssif Central Mts (west).</t>
  </si>
  <si>
    <t>Capture Open Cities</t>
  </si>
  <si>
    <t>Boulog-</t>
  </si>
  <si>
    <t>one</t>
  </si>
  <si>
    <t>Wehrmacht capture French open cities of Lille, Calais &amp; Boulogne.</t>
  </si>
  <si>
    <t>Actual 2 less from LM force assignments.  LC(+14B) RES:  No FOR, 2D10=14, LCR=14+14=28 -&gt; all is well when you roll high!  VIII inf destroyed, breakthrough w/o loss or flip.</t>
  </si>
  <si>
    <t>Automatic LC(+20.333B) RES:  FOR(YBrW&lt;333)=454 (no), 2D10=13, LCR=20+0+13=33 -&gt; Fr Metz MIL destroyed, breakthrough without loss or flip.</t>
  </si>
  <si>
    <t>Forward Air Bases</t>
  </si>
  <si>
    <t>GER x 4</t>
  </si>
  <si>
    <t>ITA x 1</t>
  </si>
  <si>
    <t>(1) Terauchi changes his axis of advance towards the south and into the Tsinling Mtns.  (2) He positioning for overwhelming strength next impulse to take Tungkwan.</t>
  </si>
  <si>
    <t>Actual 1  (forgot to account for -1 due to AT gun!).  LC(+18.4A) RES:  FOR(YGB&lt;400)=403 (no), 2D10=9, LCR=18+9=27 -&gt; Fr MIL &amp; AT gun destroyed without loss or flip.</t>
  </si>
  <si>
    <t>3 fighter wings &amp; Ju 52 ATR Gp all based forward right behind the Main (Sector) Front FLOT.  Italy rebases SM.79 bomber wing to SW1-Lyons directly on the Alps front.</t>
  </si>
  <si>
    <t>AP</t>
  </si>
  <si>
    <t>Go?</t>
  </si>
  <si>
    <t>06JA40AL07</t>
  </si>
  <si>
    <t>Weather D10(+1)=3+1=4 -&gt; fine remains except in north monsoon (Southern China) where storm lessens to rain.</t>
  </si>
  <si>
    <t>BRIEF</t>
  </si>
  <si>
    <t>Search West Med</t>
  </si>
  <si>
    <t>(A) Impulse Brief (High=Direct Order), (B) Search West Med, (C) Break Italian supply to North Africa, (D) Sink/Damage RM warships</t>
  </si>
  <si>
    <t>Rouen-Paris Sector</t>
  </si>
  <si>
    <t>Evac FR TRS, CA</t>
  </si>
  <si>
    <t>DEFER</t>
  </si>
  <si>
    <t>3rd fac to Bordeaux</t>
  </si>
  <si>
    <t>(A) Impulse Brief (LOW=Consider), Evacuated Brest -&gt; (B) TRS Gp 4935, (C) CA Dupleix, Forch; (D) (Suez) CA Algiere --&gt; DEFERED  due to French Action = Land.</t>
  </si>
  <si>
    <t>(A) Impulse Brief (MED=Recommendation), (B) Air &amp; ground to frontier, (C) Optimize defense unit placements</t>
  </si>
  <si>
    <t>(A) Impulse Brief (MED=Recommendation), (B) Rail-out 1st Mtn, (C) Rail-out 1st Cav, (D) Rail-out Zhukov HQ-A to Eastern Frontier; (E) Rebase I-153 to Baku</t>
  </si>
  <si>
    <t>(A) Impulse Brief (HIGH=Direct Order), (B) Secure oil path to Yeremenko HQ-I</t>
  </si>
  <si>
    <t>(A) Impulse Brief (LOW=Consider), (B) Remain on current positions</t>
  </si>
  <si>
    <t>Abandon Tungkwan</t>
  </si>
  <si>
    <t>Establish FLOT</t>
  </si>
  <si>
    <t>(A) Impulse Brief (HIGH=Direct Order), CCP FLOT (North to South) -&gt; (B) Mtn 72,139, (B) Mtn E1-Yenan, (C) Mtn SE1-Yenan, (D) Mtn E1-Sian, (E) Mtn SE1-Sian</t>
  </si>
  <si>
    <t>8*</t>
  </si>
  <si>
    <t>Tungkwan, China</t>
  </si>
  <si>
    <t>(A) Impulse Brief (HIGH=Direct Order), (B) Abandon Tungkwan, (C) [Chungking MIL] NE1-Sian; will orders to SE1-Sian as soon as possible.</t>
  </si>
  <si>
    <t>Atlantic Convoys</t>
  </si>
  <si>
    <t>Gib -&gt;</t>
  </si>
  <si>
    <t>MOA</t>
  </si>
  <si>
    <t>Liverpl</t>
  </si>
  <si>
    <t># saved is an estimate = # Oil - # Production - Estimated # to reorg = 11 - 4 - 4 = 3.</t>
  </si>
  <si>
    <t>Not impulse brief; but turn directive; RN staff review convoys, production &amp; found 1 idle factory.  Corrected by CP from Gib to MOA and CP from Liverpool to Faeroes Gap</t>
  </si>
  <si>
    <t>Fr Production</t>
  </si>
  <si>
    <t>CW Production</t>
  </si>
  <si>
    <t>[fine]  IND F2A searches, no Ge/It air react.  Search(G/W=AL/AX):  RN/Fr=3, IT RM=10 -&gt; RN/Fr[3] find, elect to fight naval air vs RN[3][0] with 9 SPs.</t>
  </si>
  <si>
    <t>4 SPs-&gt; IT A2A +1 to -1.  Air-to-Air RD(-1 AX/-1 AL): It C.200=10 -&gt; DC -&gt; RN  Baffin CAG(2) clears.  IND F2A=4 -&gt; DX -&gt; C.200 shot down, PIL survives, remaining bombers clear.</t>
  </si>
  <si>
    <t>RN/Fr use 4 of their remaining 5 SP to reduce Italian RM AA from -1/5 to none.</t>
  </si>
  <si>
    <t>ITA RM Risk(X,A) RES:  (1) X(AL) vs RM CA San Giorgio(3-4-6)=10 (D), (2) A (IT) vs (D) CA San Giorgio(3-4-7)=3 &amp; A.  Both sides remain.</t>
  </si>
  <si>
    <t>[Naval RD2] It react C.200 to [0].  Search(O/B=AL/AX):  RN/Fr=4, IT=2 -&gt; only RN/Fr[3] find with 2 SPs, not enough to fight surface, so it's another naval air.</t>
  </si>
  <si>
    <t>RN/FR use 2/2 SPs -&gt; +1 to 0 axis a2a.  Air-to-Air RD1(0 AX/-1 AL):  It C.200=9 -&gt; AC -&gt; Nimrod CAG(1) clears.  IND F2A=11 -&gt; DC -&gt; NE</t>
  </si>
  <si>
    <t>DC-&gt;NE</t>
  </si>
  <si>
    <t>Air-to-Air RD2(0 AX/-1 AL):  It C.200=13 -&gt; none.  IND F2A=13 -&gt; none.</t>
  </si>
  <si>
    <t>AX,PX</t>
  </si>
  <si>
    <t>DX,PX</t>
  </si>
  <si>
    <t>2 RN CAG(3 bomb total) by pass ineffective It RM AA fire</t>
  </si>
  <si>
    <t>It RM Risk(D,A) RES:  (1) D(RN) vs CP, sunk, (2) A vs CA Zara(3-6-5)=2, aborted; which clears the It RM from the West Med.  RN/Fr has broken supply to  Fr forces in N. Africa.</t>
  </si>
  <si>
    <t>Lyons Fac -&gt; Nantes</t>
  </si>
  <si>
    <t>3 blue factory unable to be railed to Bordeaux; instead the idle blue factory in Vichy railed to Nantes in order to prevent use by Vichy if installed.</t>
  </si>
  <si>
    <t>(A) Impulse Brief(HIGH=Direct Order), (B) If allowed, rail Vichy blue factory (3rd in total) to Bordeaux -&gt; Invalid order, 3rd factory in Bordeaux NOT allowed.</t>
  </si>
  <si>
    <t>SE1-Bordeaux, France</t>
  </si>
  <si>
    <t>Gort HQ-I railed from SW1-Rouen to SE1-Bordeaux in accordance to impulse brief (CW-WAR-34).</t>
  </si>
  <si>
    <t>(A) Impulse Brief (MED=Recommendation), (B) allocated 1/1 rail -&gt; Gort to SE1-Bordeaux; Allocated 3/3 LMs -&gt; (C) Solid line Rouen to Paris, (D) Solid 2nd line east of Seine</t>
  </si>
  <si>
    <t>Kaunas</t>
  </si>
  <si>
    <t>Rail 2/3</t>
  </si>
  <si>
    <t>Rail 3/3</t>
  </si>
  <si>
    <t>Cern'uti</t>
  </si>
  <si>
    <t>GER -60</t>
  </si>
  <si>
    <t>to -60</t>
  </si>
  <si>
    <t>GER -56</t>
  </si>
  <si>
    <t>GAR +1</t>
  </si>
  <si>
    <t>USSR-42</t>
  </si>
  <si>
    <t>to -41</t>
  </si>
  <si>
    <t>Movements increase Soviet Garrison by 1 from 14 to 15, "increase" Gr break ratio  -56 to -60, "decrease" Soviet's -42 to -41.   Arty div (flips) headed E1-Oddessa for gnd spt</t>
  </si>
  <si>
    <t>1st Sib</t>
  </si>
  <si>
    <t>adj NW</t>
  </si>
  <si>
    <t>1st Siberian corps, 1st eng div move to rail head at Bandar Shapur and Zhukov HQ-A moves adjacent (NW).  All three units soon to be railed to Eastern or Asian front.</t>
  </si>
  <si>
    <t>Tung-</t>
  </si>
  <si>
    <t>kwan</t>
  </si>
  <si>
    <t>ab'ndon</t>
  </si>
  <si>
    <t>in Mtns</t>
  </si>
  <si>
    <t>LM (1/3).  VI Mot -&gt; Rouen.  (2/3).  Alexander HQ-I -&gt; SW1-Rouen.   (3/3) 10th mech div -&gt; W1-Paris.  FLOT -&gt; Rouen (Mot corps), NW1-Paris (mech corps, mech div).</t>
  </si>
  <si>
    <t>strong</t>
  </si>
  <si>
    <t>reserve</t>
  </si>
  <si>
    <t>behind</t>
  </si>
  <si>
    <t>Paris-Vichy Sector</t>
  </si>
  <si>
    <t>(Sector)</t>
  </si>
  <si>
    <t>re-</t>
  </si>
  <si>
    <t>named</t>
  </si>
  <si>
    <t>South French Sector</t>
  </si>
  <si>
    <t>(1) 2 corps (MIL, Terr) stripped &amp; given to Paris-Vichy Sector, (2) SEN (flipped previously) -&gt; Lyons, (3) MIIL -&gt; E1-Toulouse, (4) Cav -&gt; Massif 60,29.  ZOC-Lock FLOT ONLY!</t>
  </si>
  <si>
    <t>all units</t>
  </si>
  <si>
    <t>remain-</t>
  </si>
  <si>
    <t>ed on</t>
  </si>
  <si>
    <t>current</t>
  </si>
  <si>
    <t>position</t>
  </si>
  <si>
    <t>Potez</t>
  </si>
  <si>
    <t>F/B(3)</t>
  </si>
  <si>
    <t>W1-</t>
  </si>
  <si>
    <t>Paris-&gt;</t>
  </si>
  <si>
    <t>Fr Potez 631(3) wing now in F/B coverage (i.e., &lt;=3-hexes) of Paris, Vichy, Lyons &amp; Cav corps -&gt; Massif 60,29.</t>
  </si>
  <si>
    <t>(1) Spitfire I F2(5).  London -&gt; FRA 54,27 (6 of 6 FTC allowed) -&gt; react coverage of all UK units in R-P sector.  (2) Hurr. I F2(4) -&gt; SE1-Plymouth, (3) Hurr. I F2(4) -&gt; SW1-Coventry</t>
  </si>
  <si>
    <t>F2(5)</t>
  </si>
  <si>
    <t>Fr 54,27</t>
  </si>
  <si>
    <t>F2(2)</t>
  </si>
  <si>
    <t>F2(4)</t>
  </si>
  <si>
    <t>UK51,27</t>
  </si>
  <si>
    <t>UK48,27</t>
  </si>
  <si>
    <t>Baffin</t>
  </si>
  <si>
    <t>to CV</t>
  </si>
  <si>
    <t>Glor-</t>
  </si>
  <si>
    <t>ious</t>
  </si>
  <si>
    <t>Baffin CAG reassigned from the CVL Argus to the CV Glorious, joining the Gladiator CAG already on board and operating from the Glorious deck</t>
  </si>
  <si>
    <t>Baku</t>
  </si>
  <si>
    <t>to Baku</t>
  </si>
  <si>
    <t>Azerba-</t>
  </si>
  <si>
    <t>ijan</t>
  </si>
  <si>
    <t>2 Soviet bomber wings (Pe-8 &amp; TB-3) rebased from Odessa to E1-Minsk &amp; Vilna in Poland and on the frontier with Germany.</t>
  </si>
  <si>
    <t>7b</t>
  </si>
  <si>
    <t>GAR+2</t>
  </si>
  <si>
    <t>to -68</t>
  </si>
  <si>
    <t>USSR-41</t>
  </si>
  <si>
    <t>to -39</t>
  </si>
  <si>
    <t>39 Pact</t>
  </si>
  <si>
    <t>(A) Impulse Brief (LOW=Consider), (B) C-FLOT=Continuous FLOT Lyons to West Med Coast 63,29</t>
  </si>
  <si>
    <t>(A) Impulse Brief (HIGH=Direct Order), (B) 2 corps, 1 div Paris, (C) C-FLOT Paris to Vichy west of Seine, (D) SW1-Paris occupied</t>
  </si>
  <si>
    <t>*Adversary Attack Planning (AAP) for Jp Impulse #8, defense of Tungkwan has become suicidal, city order abandoned, NAT MIL to NE1-Sian but eventually to SE1-Sian</t>
  </si>
  <si>
    <t>New Caledonia only RP idle, which isn't practical to get to factory.</t>
  </si>
  <si>
    <t>Air-to-Air RD3(0 AX/-1 AL):  It C.200=AX, PX -&gt; Fr L.298 Latecoere N2 shot down, PIL killed.  IND F2A=17 -&gt; DX, PX -&gt; It C.200 shot down, PIL Killed.  Brutal round of air combat.</t>
  </si>
  <si>
    <t>Zhukov kept in Persia this impulse so 1st Sib corps, 1st eng div can move in supply &amp; not flip to rail head (Bandar Shapur).  Cav,Mtn railed from Persia to Eastern Frontier.</t>
  </si>
  <si>
    <t>(1) 2nd Gd Cav (flips) -&gt; 58,157 (as ordered), secures oil path to flipped Yeremenko &amp; MiG-1 F/B wing.  22nd inf army (flips) -&gt; 56,155, secures north flank from 3-2 MAN Terr</t>
  </si>
  <si>
    <t>(1) Nat expeditionary army abandons Tungkwan to Mtn NE1-Sian (eventual SE1-Sian).  (2) Mao to Mtn SE1-Sian.  (3) Continuous FLOT north in Mtns to SW1-W1-Taiyuan</t>
  </si>
  <si>
    <t>(1) HQ-I, mech corps, inf div -&gt; Paris, (2) continuous FLOT Paris to Vichy west of Seine, (3) continuous reserve (i.e., double line) SW1-Paris to NW1-Vichy</t>
  </si>
  <si>
    <t>Argus</t>
  </si>
  <si>
    <t>End of Turn D10(1)=1, much to the delight of the allies &amp; frustration of the axis, normally long Jul/Aug turn (#6) ends on a 10% throw.  Initative shifts AX+2 &amp; AX win tie.</t>
  </si>
  <si>
    <t>D100(PG)=48</t>
  </si>
  <si>
    <t>D100=75</t>
  </si>
  <si>
    <t>D100=50</t>
  </si>
  <si>
    <t>D100=77</t>
  </si>
  <si>
    <t>D100=24</t>
  </si>
  <si>
    <t>D100=19, Brits dodged another one!</t>
  </si>
  <si>
    <t>D100=3, Garr=4, Brits dodged that one!</t>
  </si>
  <si>
    <t>D100=4, Garr=4, PPU=0,3 -&gt; 0-3 CCP -&gt; Coal RP 73,143.  CCP partisans in China (x2) are blocking 2 RPs and reducing Japanese production by 2 BP (13.3%).</t>
  </si>
  <si>
    <t>06JA40 USSR Chit</t>
  </si>
  <si>
    <t>06JA40 GER Chit #1</t>
  </si>
  <si>
    <t>D[0,365]=010 -&gt; 1 value, placed in defensive pool.</t>
  </si>
  <si>
    <t>D[0,365]=079 -&gt; 1 value, placed on offensive pool.</t>
  </si>
  <si>
    <t>06JA40 GER Chit #2</t>
  </si>
  <si>
    <t>D[0,365]=568-365=203 -&gt; 2 value, placed in defensive pool.</t>
  </si>
  <si>
    <t>06JA40 US Entry Chit</t>
  </si>
  <si>
    <t>Jp entry</t>
  </si>
  <si>
    <t>D[0,365]=400-365=35 -&gt; 1 value, place in Japan entry pool.  Looking to freeze Japanese assets, missed it by 1!  No US entry options selected this turn.</t>
  </si>
  <si>
    <t>Gain(0) = Align Hungary (15 BP).</t>
  </si>
  <si>
    <t>Post reorg</t>
  </si>
  <si>
    <t>FAIIL</t>
  </si>
  <si>
    <t>AG Terauchi will capture (A) Tungkwan, (B) establish FLOT in the Mtns west of the Yellow River &amp; (C) Tsinling Mtns east of Sian</t>
  </si>
  <si>
    <t>Mukden, Canton saved oil expended.  Japan's oil income with the loss of the Persian oil fields drops from 7 (w/4 TR) to 4 TR.</t>
  </si>
  <si>
    <t>CW will stop giving 1 oil to France, which will drop French oil income to 1  TR (Iraq).</t>
  </si>
  <si>
    <t>US elects not to oil TRS Gp (San Diego), TRS Gp, BB Arkansas (Norfolk), not needed now, in order not to expended any oil.  Will wait until 1.4 in reorg before spending 1 oil.</t>
  </si>
  <si>
    <t>Prague, Berlin, Essen saved oil expended.</t>
  </si>
  <si>
    <t>Rome saved oil expended.</t>
  </si>
  <si>
    <t>Yenanyang Oil Pt &amp; saved oil Batavia, Calcutta, Regina, Vancouver expended.</t>
  </si>
  <si>
    <t>Stalinsk saved oil expended.</t>
  </si>
  <si>
    <t>4-3</t>
  </si>
  <si>
    <t>Soviet 22nd inf army -&gt; 3rd Inf &amp; 2nd Mot divs</t>
  </si>
  <si>
    <t>Manchuria 56,155</t>
  </si>
  <si>
    <t>22nd</t>
  </si>
  <si>
    <t>1-5</t>
  </si>
  <si>
    <t>CF Delta</t>
  </si>
  <si>
    <t>Ge production only 2/3rd of max!  Albert Speer needs to find out what's going on and correct it immediately.  FYI, would take 2 oil to get 1 more BP, so saving 5 additional.</t>
  </si>
  <si>
    <t>It production helped by 3 non-oil RPs from Germany</t>
  </si>
  <si>
    <t>3 of 4 TR Oil from US used in production.  1 TR saved, which after reorg, gives Japan 4 saved oil.  2 RP (BPs) LOST to CCP partisans!!!  That's a 10.5% loss in production.</t>
  </si>
  <si>
    <t>1 PP (BP) lost to strategic bombing, 14.3% of max possible production.</t>
  </si>
  <si>
    <t>100% production, 6 additonal oil saved.</t>
  </si>
  <si>
    <t>Being netural, US Oil stockpile can only grow by 1 per turn, which it did this turn from 8 to 9 saved.</t>
  </si>
  <si>
    <t>Will France survive next turn?</t>
  </si>
  <si>
    <t>Legend.  BP = # prod-TS+TR, BP*=max # possible-TS+TR, # Fac=# working factories, # Prod=# factories producing, # Oil=oil income, # Prod=# oil in prod, # Saved Oil after prod</t>
  </si>
  <si>
    <t>All oil income used in production.</t>
  </si>
  <si>
    <t>HQ-A(8), MIL(2), PIL(2)</t>
  </si>
  <si>
    <t>CP(1), Sub 1st(1), CA Repair(1), TRS 1st(2), Inf(3), MIL(2)x2, FTR(2)</t>
  </si>
  <si>
    <t>MIL(2), Cav(2)</t>
  </si>
  <si>
    <t>MIL(2), Inf(3), Arty Div(5), CP(1)x2, FTR(3), PIL(2)x2</t>
  </si>
  <si>
    <t>MIL(2), Inf(3), Arm(6), CP(1)x2, PIL(2)x2, CA Repair(0=1 BP free), CVP(1)x2</t>
  </si>
  <si>
    <t>Mar(5), PIL(2), CVP(1), BB 1st(2)</t>
  </si>
  <si>
    <t>PIL(2),FTR(2),INF(3)x3,MIL(2), Sub Repair(1)</t>
  </si>
  <si>
    <t>Garr(2), MIL(2)x2, BP Save x 2 (Bordeaux)</t>
  </si>
  <si>
    <t>4 allied, 3 axis, 7 total impulses.  Initative shifts AX+2 &amp; AX win tie.  Only 10% of Jul/Aug turns are this short!</t>
  </si>
  <si>
    <t>13rd Garr army -&gt; Kweiyang.</t>
  </si>
  <si>
    <t>Metz MIL -&gt; no place to arrive.  MIL -&gt; SE1-Paris.  Garr -&gt; Lyons, Toulouse.  Arm corps, mech div -&gt; Vichy.  HQ-I -&gt; Toulouse.  Inf -&gt; Nantes.  Remove air - none.</t>
  </si>
  <si>
    <t>2 PIL -&gt; Hamdpen (London), Gladiator CAG (CV Ill'rious, L'pool).  RSA MIL, 1st Inf -&gt; C. Town.  CAN Mot -&gt; H'fax.  Mech -&gt; Bristol.  CA, CP -&gt; L'pool, H'fiax.  Remove air - none</t>
  </si>
  <si>
    <t>1 PIL -&gt; F4F-3 CAG -&gt; Norfolk.  CV Langley, BB Maryland, CP -&gt; Norflok.   Garr -&gt; San Diego.  Remove air - none.</t>
  </si>
  <si>
    <t>MIL -&gt; Sian, Cav -&gt; Yenan.</t>
  </si>
  <si>
    <t>2 PIL -&gt; Pe-2 (Vlad'stok), Su-2 (Blag'chensk).  MIL -&gt; Rostov.  Remove air - SB-2, I-153 (Baku)</t>
  </si>
  <si>
    <t>2 PIL -&gt; Bf-109 E-3 (Aachen), BF 109C(Stettin, covers Baltic CPs).  MIL -&gt; Stettin, Budapest.   Arm, inf, arty div -&gt; Aachen.  Inf div -&gt; Saar'en.  U-boat -&gt; Kiel.  Remove air - none</t>
  </si>
  <si>
    <t>1 PIL -&gt; Erone N3 (Palermo).  MIL -&gt; Venice.  Remove air - none.</t>
  </si>
  <si>
    <t>3 PIL -&gt; Ki-27 F2(Fukuoka), Ki-21-IIa(Sasebo), 1 reserve.  MIL -&gt; Harbin, Fukuoka  Synth -&gt; Tokyo.  Sub, CPx2 -&gt; Fukuoka.  Inf, Garr -&gt; Osaka.  Remove air - none.</t>
  </si>
  <si>
    <t>CW STOPS 3 TS to Fr</t>
  </si>
  <si>
    <t>Only 2 Fr (blue) factories west of Paris likely operating @EOT:  (1) Nantes w/adj (E1) iron RP &amp; (2) Toulouse to be railed out of Vichy.  So, no need for any trade from CW.</t>
  </si>
  <si>
    <t>Capture Paris</t>
  </si>
  <si>
    <t>Isolate Maginot Forts</t>
  </si>
  <si>
    <t>(A) Capture &amp; (B) Occupy at EOT Paris</t>
  </si>
  <si>
    <t>Isolate Vichy Cities</t>
  </si>
  <si>
    <t>Isolate Vichy cities (A) Lyons, (B) Vichy, (C) Toulouse</t>
  </si>
  <si>
    <t>Isolate Nates</t>
  </si>
  <si>
    <t>(A) Isolate &amp; (B) capture Nantes</t>
  </si>
  <si>
    <t>Capture French Ports</t>
  </si>
  <si>
    <t>(A) Capture Brest and capture or isolate (B) St-Malo, (C) Cherbourg, (D) St-Nazaire, (E) La Rochelle</t>
  </si>
  <si>
    <t>Baltic Sea Convoys</t>
  </si>
  <si>
    <t>(A) Reconstitute (4 CPs) &amp; (B) adequately protect Baltic Sea Convoys</t>
  </si>
  <si>
    <t>(A) Isolate &amp; (B) capture Strasbourg, (C) Isolate &amp; (B) Metz Maginot fort hexes</t>
  </si>
  <si>
    <t>(A) Hold current FLOT in the Mtns west of the Fez Pass, (B) keep Alpini Mtn corps organized</t>
  </si>
  <si>
    <t>(A) Supported by It Sub Gps, German U-boats &amp; (B) possibly KM surface raiders will attack and (C) sink/abort 5 or more allied Altantic CPs</t>
  </si>
  <si>
    <t>(A) Maintain supply through (to West North Africa), (B) contest,  (C) control West Med and (D) get Bechar, Algeria coal RP to Italian factory</t>
  </si>
  <si>
    <t>(A) Control and (B) get Sardinia Coal RP 70,34 to Italian factory</t>
  </si>
  <si>
    <t>Production &amp; Oil</t>
  </si>
  <si>
    <t>(A) Ensure all non-oil RP reach Japanese controlled factory and (B) all oil points are either saved or used in production</t>
  </si>
  <si>
    <t>Strategic Bombing Ch</t>
  </si>
  <si>
    <t>Strategic bomb raids against (A) 3+ Chinese factories and (B) knock out 2+ Chinese PPs</t>
  </si>
  <si>
    <t>Maintain control of (A) Port Arthur, (B) Mukden, (C) Iron RP 68,151 &amp; get (D) 2+ fighter wings &amp; (E) 1+ bomber wings coverage over land units</t>
  </si>
  <si>
    <t>Protect Japanese CPs in (A) China Sea, (B) Japanese Coast, (C) South China Sea &amp; (D) Sea of Japan</t>
  </si>
  <si>
    <t>(A) Establish FLOT through Taihang valley corridor, (B) capture (current open city) of Tungkwan &amp; (C) eliminate 0-3 CCP Partisan (currently on Coal RP 73,143)</t>
  </si>
  <si>
    <t>(A) Eliminate 0-3 CCP Partisan (currently on Antimony RP 86,142), (B) break into Kweichow Valley region</t>
  </si>
  <si>
    <t>Pyrenees Enclave</t>
  </si>
  <si>
    <t>Ensure control of (A) Toulouse, (B) Bayonne, (C) all hexes west of the Garonnie river line and (D) rail Toulouse blue factory outside of Vichy</t>
  </si>
  <si>
    <t>Control Paris</t>
  </si>
  <si>
    <t>(A) Maintain control and (B) supply to Paris</t>
  </si>
  <si>
    <t>Control Vichy Cities</t>
  </si>
  <si>
    <t>Maintain control of (A) Lyons, (B) Vichy</t>
  </si>
  <si>
    <t>Sortie French Fleet</t>
  </si>
  <si>
    <t>Sorite French fleet, (A) TRS Gp to CVB, (B) BBs from which they may RTB@EOT to Metro-France, (C) CAs from which they may RTB@EOT to likely Free French colonies</t>
  </si>
  <si>
    <t>(A) 19 BPs produced, (B) &gt;= 4 additional oil saved, (C) maintain/(re)configure necessary Atlantic convoy lines, (D) 3 or less CPs lost (sunk)</t>
  </si>
  <si>
    <t>NW Paris Defense</t>
  </si>
  <si>
    <t>Maintain control of (A) Rouen, (B) NW1-Paris, (C) SW1-Rouen, (D) W1-Paris</t>
  </si>
  <si>
    <t>(A) Contest and (B) Control West Med</t>
  </si>
  <si>
    <t>(A) Maintain currently FLOT &amp; Positions and (B) supply to CW troops in Morocco</t>
  </si>
  <si>
    <t>Cyrenaica, Libya</t>
  </si>
  <si>
    <t>(A) Reinforce Wavell in Cyrenaica and (B) eliminate LBA 3-2 Terr</t>
  </si>
  <si>
    <t>Remain on Position</t>
  </si>
  <si>
    <t>Remain on (A) Addis Ababa, Ethiopia and (B) Asmara, Eritrea</t>
  </si>
  <si>
    <t>Protect Kenya</t>
  </si>
  <si>
    <t>Ensure control of (A) Nairobi and (B) Mombasa</t>
  </si>
  <si>
    <t>Threaten Ethiopia</t>
  </si>
  <si>
    <t>Maintain threat to (A) Addib Ababa, protect (B) Fr Djibout, French Somaliland and (B) Berbera, British Somaliland</t>
  </si>
  <si>
    <t>CW will achieve a chance of partisan of no more than 2% in (A) Malaya, (B) NEI, (C) Burma &amp; (D) India</t>
  </si>
  <si>
    <t>Max Partisan Chance</t>
  </si>
  <si>
    <t>The USSR will (A) stuff the border and  (B) optimize their frontier defense.</t>
  </si>
  <si>
    <t>Attack IJN Convoys</t>
  </si>
  <si>
    <t>The USSR will (A) attack Soviet convoys (CPs) where risk/reward is equal or favorable and (B) maintain credible sub &amp; surface threat vs IJN CPs</t>
  </si>
  <si>
    <t>(A) Zhukov HQ-A will be railed (redeployed) to Manchuria, (B) IJA Umezu HQ-I eliminated, (C) Tsitshiar, (D) Harbin captured</t>
  </si>
  <si>
    <t>CCP will (A) keep Sian, (B) maintain forward FLOT in the Mtns west of the Taihang Valley Region and (C) lose no units other than partisan(s)</t>
  </si>
  <si>
    <t>Nationalist will (A) keep Ankang, (B) prevent IJA forces for flanking MAO through Ankang-NE1 and (C) flanking Ankang through Ankang-SE1</t>
  </si>
  <si>
    <t>Pass USA Entry Option -&gt; (A) 23 Freeze Japanese assets (Jp, 7)  (B) Prerequire, 13 Embargo on Strategic Materials.</t>
  </si>
  <si>
    <t>Pass USA Entry Option -&gt; (A) 31 Oil embargo (Jp, 9), Prerequires (B) 13 Embargo on Strategic Materials, (C) 23 Freeze Japanese assets</t>
  </si>
  <si>
    <t>1 PIL -&gt; He 600 F2, Mtn corps -&gt; Munich (for Med).  2 U-boats -&gt; Kiel.   Guderian HQ-A, SS Mot div -&gt; Aachen.  Para div -&gt; Cologne.  Remove air - &gt; none.</t>
  </si>
  <si>
    <t>1 PIL -&gt; B5N1 (kate) N2 -&gt; Sasebo.  Mtn corps -&gt; Fukuoka.  MIL x 2 -&gt; Hiroshima, Taihaku.  Remove air -&gt; none.</t>
  </si>
  <si>
    <t>2 PIL -&gt; IND F2A -&gt; Krachi, Ind &amp; Hurricane I, MIL -&gt; London.  Mech div -&gt; Southampton.  CV Illustrious (no CAG), 3 CA, CP -&gt; Liverpool.  Remove air -&gt; none.</t>
  </si>
  <si>
    <t>Isolated (i.e., cutoff) Fr defenses in (A) Metz, (B) Strasbourg, (C) Maginot 56,34, (D) Maginot 57,31</t>
  </si>
  <si>
    <t>Maintain supply through (A) Italian Coast to Sardinia &amp; Corsica, (B) capture French North Africa &amp; Tripoli Line</t>
  </si>
  <si>
    <t>Italian RM will control (A) Western Med, (B) East Med</t>
  </si>
  <si>
    <t>Hold, keep open rail lines and buildup in (A) Tsitsihar, (B) Harbin, (C) Kirin, (D) Changchun, (E) Mukden.</t>
  </si>
  <si>
    <t>Nationalist in southern China will (A) maintain forward FLOT vs IJA army group Yamamoto with (B) &lt;= 1 unit loss, &amp; keep (C) Nanning, (D) Chinkiang.</t>
  </si>
  <si>
    <t>(A) Dakar MIL in Senegal to Metro-France, (B) RTB Fr TRS Gp Bingerville, Ivory Coast</t>
  </si>
  <si>
    <t>(A) inf corps, (B) white print corps, (C) AT/AA div, (D) fort hex side facing Spain</t>
  </si>
  <si>
    <t>Ki-32 (Mary)(1) w/Ki-27 F2 vs 1 fac.  China elects NOT to intercept instead saving P-36A to cover Chungking.  D10=6+1=7 -&gt; missed by 1.</t>
  </si>
  <si>
    <t>Nationalist will (A) keep Kweiyang, (B) Kunming, (C) lose no more than 1 unit and (D) minimize IJA entry into the Kweichow Valley Region</t>
  </si>
  <si>
    <t>AX+2, AX win tie -&gt; axis will win initiative (1) 72% w/o reroll &amp; (2) 89.9% w/reroll (if necessary).  Axis will move first and reroll (if necessary).</t>
  </si>
  <si>
    <t>Axis Initiative Voting</t>
  </si>
  <si>
    <t>Allied Initiative Voting</t>
  </si>
  <si>
    <t>US abstains; but all other allied MPs elect to move first.  Allied cannot reroll and given axis will (if necessary),  10.1% chance of allies winning  initiatve and moving first.</t>
  </si>
  <si>
    <t>Initiative Roll #1</t>
  </si>
  <si>
    <t>Initiative D10(G/P=AX/AL):  AX=5+2=7, AL=2 -&gt; axis win the initiative outright on the first roll &amp; elect to move first.</t>
  </si>
  <si>
    <t>Weather Pair #1</t>
  </si>
  <si>
    <t>Weather D10=8 -&gt; rain over Europe, Northern China &amp; Manchuria &amp; storm over Southern China.  NOT the weather the axis wanted; but not complaints from the allies.</t>
  </si>
  <si>
    <t>U-boat &amp; Sub Raids</t>
  </si>
  <si>
    <t>KM Surface Raiders</t>
  </si>
  <si>
    <t xml:space="preserve">Ge KM surface raiders will sortie and attack allied CPs &amp; warships in (B) Faeroes Gap, (C) North Sea and (D) sink/abort 1 or more </t>
  </si>
  <si>
    <t>Italy will (B) reestablish supply to North Africa through, (C) gain uncontested control of the West Med, (D) sink/damaged allied warships.</t>
  </si>
  <si>
    <t>Italy will (B) ensure Italian CPs in the Italian Coast are adequately protected</t>
  </si>
  <si>
    <t>German will reestablish (B) 4 CPs in the Baltic Sea and (C) ensure/maintain fighter wing within reaction coverage of said CPs</t>
  </si>
  <si>
    <t>Capture Tungkwan</t>
  </si>
  <si>
    <t>With 50% chance of fine weather over Central &amp; N. China next axis impulse, Imperial Japanese HQ  recommends (B) strategic bombing raids vs Ch factories be delayed</t>
  </si>
  <si>
    <t>(B) AG Terauchi will capture the open (undefended) city of Tungkwan</t>
  </si>
  <si>
    <t>Land Reinforcements</t>
  </si>
  <si>
    <t>Air Reinforcements</t>
  </si>
  <si>
    <t>07SO40</t>
  </si>
  <si>
    <t>Axis Impulse #1</t>
  </si>
  <si>
    <t>Land operations in Europe postponed and in China curtailed due to weather (rain &amp; storm).  Germany takes a rare naval.</t>
  </si>
  <si>
    <t>Nazi-Soviet Pact</t>
  </si>
  <si>
    <t>Bulgaria</t>
  </si>
  <si>
    <t>US Entry D10(3)=7 -&gt; US Entry Action: Axis aligns a minor country (Bulgaria).  0 US Entry chits added (die roll = 7).</t>
  </si>
  <si>
    <t>(1) BUL II inf -&gt; South Dobruja 62,54 on the Eastern Frontier, (2) I inf &amp; MIL 08ND40 production.</t>
  </si>
  <si>
    <t>Ge F2(6)</t>
  </si>
  <si>
    <t>It N3(3)</t>
  </si>
  <si>
    <t>To React</t>
  </si>
  <si>
    <t>It N2(2)</t>
  </si>
  <si>
    <t>Ge N2(2)</t>
  </si>
  <si>
    <t>Italian Erone N3(3) (Sicily), G.50 F2(4) (Geona), Ge He 100 F2(6) (La Spezia) -&gt; West Med[2].  It Z.501 N2(2) (Genoa), Ge He 115c N2(2) (La Spezia) in position to react to [2].</t>
  </si>
  <si>
    <t>Sea of Japan[2]</t>
  </si>
  <si>
    <t>SOJ[2]</t>
  </si>
  <si>
    <t>27th Gar</t>
  </si>
  <si>
    <t>China Sea[2]</t>
  </si>
  <si>
    <t>CHS[2]</t>
  </si>
  <si>
    <t>11th inf</t>
  </si>
  <si>
    <t>IJN Naval Move 1/2.  27th Garr (Osaka) embarked to Sea of Japan[2], meets up with &amp; escorted by CA Ashigara with CA Kumano &amp; Chokai on patrol in [3].</t>
  </si>
  <si>
    <t>IJN Naval Move 2/2.  11th inf (elite) army embarked to China Sea[2], meets up with &amp; escorted by CV Akagi (B5N1 CAG), BB Kongo &amp; CA Maya.</t>
  </si>
  <si>
    <t>P Arthur</t>
  </si>
  <si>
    <t>supply</t>
  </si>
  <si>
    <t>re'est</t>
  </si>
  <si>
    <t>It CP to</t>
  </si>
  <si>
    <t>Italian Coast[0]</t>
  </si>
  <si>
    <t>Trento</t>
  </si>
  <si>
    <t>It C [1]</t>
  </si>
  <si>
    <t>3 + [2]</t>
  </si>
  <si>
    <t>3 + [4]</t>
  </si>
  <si>
    <t>RM BB Conte Di Cavour, Vittorio Veneto &amp; CA Zara covered by 2 fighter &amp; 1 + 2 (to react) naval air groups.</t>
  </si>
  <si>
    <t>Supply reestablished to Italian forces in western North Africa with the exception of the isolated but still organized Mtn corps in Morocco.</t>
  </si>
  <si>
    <t>East Med[3]</t>
  </si>
  <si>
    <t>RM CA Bolzano, Eurenio Di Savoia raids the Eastern Med with a 40% chance of finding and possibly breaking CW supply to Malta</t>
  </si>
  <si>
    <t>subpack</t>
  </si>
  <si>
    <t>#Gps[4]</t>
  </si>
  <si>
    <t>Pr[Sub Combat] -&gt; 24% chance -&gt; [2] 8% w/3 Gps &amp; 8 sub factors, [2]+[1] 16% w/all 5 Gps &amp; 15 sub factors vs 14 CPs</t>
  </si>
  <si>
    <t>Pr[Sub Combat] -&gt; 28% chance -&gt; [3] 7% w/1 Gp &amp; 2 sub factors, [3]+[2] 21% w/both Gps &amp; 7 sub factors vs 5 CPs</t>
  </si>
  <si>
    <t>Pr[Sub Combat] -&gt; 7% chance w/1 Gp &amp; 3 sub factors vs 5 CPs</t>
  </si>
  <si>
    <t xml:space="preserve">North Sea </t>
  </si>
  <si>
    <t>Fail</t>
  </si>
  <si>
    <t>Gap</t>
  </si>
  <si>
    <t>Faeroes Gap[2]</t>
  </si>
  <si>
    <t>Surface raiders, KM BB Bismarck, CA Deutschland -&gt; North Sea[3]</t>
  </si>
  <si>
    <t>covered</t>
  </si>
  <si>
    <t>by F2</t>
  </si>
  <si>
    <t>Stettin</t>
  </si>
  <si>
    <t>[rain] Ge U-boat flotilla 4837 searches, axis commit subs.  Search(R/Y=AX/AL):  Ge/It=6, RN/Fr=8, both fail to find</t>
  </si>
  <si>
    <t>[rain]  KM CA Adm Hipper searches, Swordfish N2 -&gt; [0], NED Sub Gp[3] commits.  Search(M/Br=AX/AL):  Ge KM=1, RN=7 -&gt; KM SR[2] finds, use 4 SPs to fight RN[0].</t>
  </si>
  <si>
    <t>2 of 3 remaining SPs to increase RN CP loss from D,A (1 sunk, 1 aborted) to D,3A(1 sunk, 2 aborted of 3 CPs).  Both sides remain.</t>
  </si>
  <si>
    <t>[Naval RD2]  NED Sub Gp[3] commits.  Search(Y/W=AX/AL):  Ge KM=5, RN=1 -&gt; 2 RN BB, NED Sub[3] find with 5 SPs and will fight a surface.</t>
  </si>
  <si>
    <t>RN &amp; NED accepts original risk.  Risk(D,2A) RES:  (1) D vs NED Sub Gp 4755(3-5-8)=8 (D), (2) A vs (D) NED Sub Gp(3-5-8)=6 &amp; A, (3) A vs BB Hood(7-5-3)=2 (A).</t>
  </si>
  <si>
    <t>[rain]  KM CA Deutschland[3] searches, no air reaction (either side).  Search(P/O=AX/AL):  Ge KM=6, RN=5, neither find.</t>
  </si>
  <si>
    <t>[fine] Long shot with risk.  It Sub Gp[0] searches, commits.  Search(R/W=AX/AL):  It Sub=2, RN=6, neither find, Italian Sub Gp just barley!</t>
  </si>
  <si>
    <t>[fine]  It Sub Gp 5043[3] searches.  Harrow ATR(Gib) -&gt; [0].  It Subs commit.  Search(W/R=AX/AL):  It Sub=3, RN=10, It[3][2] find, use 4 SPs to fight sub vs AL CPs in [0]</t>
  </si>
  <si>
    <t>2 Italian Sub Gps remain, but with no allied CPs left, dive and wait for more favorable targets/conditions.  CW supply to Morocco is broken.</t>
  </si>
  <si>
    <t>[fine]  It F2[2] searches, It Z.501 N2(2) &amp; Ge He 115C(2) reacts.  Search(G/W=AX/AL):  It/Ge=3, RN=1, both find, RN with 1 (effectively 0 SPs).  It'll be a naval air.</t>
  </si>
  <si>
    <t>[fine]  RM CA Eugenio Di Savoia[3] search.  Search(B/Pi=AX/AL):  It RM=7, RN=3, only RN[3] find and will take on the 2 Italian CAs[3]</t>
  </si>
  <si>
    <t>RN Risk(D) RES:  (1) D vs AUS CA Shropshire(3-6-6)=9 (aborted).  Supply to Malta still maintained.  AUS CA did his job very well protecting West Med.</t>
  </si>
  <si>
    <t>It RM Risk(D,3A) RES:  (1) D vs CA Eugenio Di Savoia(2-6-6)=9 (A), (2-4) 3A vs CA Bolzano (aborted).  Bloodless encounter.</t>
  </si>
  <si>
    <t>Imp Guard Mar captures open city of Tungkwan, USE D10(2)=2 -&gt; US Entry Action: Japan occupies a Chinese city (Tungkwan).  1 US Entry chit added (die roll = 2).</t>
  </si>
  <si>
    <t>D[0,365]=195 -&gt; 1 value.</t>
  </si>
  <si>
    <t>Imp Gd</t>
  </si>
  <si>
    <t>T'kwan</t>
  </si>
  <si>
    <t>2nd mot</t>
  </si>
  <si>
    <t>3 of 3 IJN LMs allocated to Terachi's AG (Northern China) vs CCP.  (1) Imp Gd Mar captures Tungkwan, (2) 2nd mot army to 74,142.  (3) MAN Terr to Tungkwan.</t>
  </si>
  <si>
    <t>China 89,137</t>
  </si>
  <si>
    <t>E1-Paris</t>
  </si>
  <si>
    <t>Air Rebase  (4/4) Ki-21-Iia.  Sasebo -&gt; Ch 89,137, in supply &amp; positioned to support strategic bombing raids against China.</t>
  </si>
  <si>
    <t>Air rebase Ju 87B.  Antwerp -&gt; E1-Paris.</t>
  </si>
  <si>
    <t>Ge U-boat flotillas supported by It Sub Gps will sortie &amp; attack allied convoys in (B) N. Atlantic, (C) Cp St. Vincent, (D) Gulf of Guinea and (E) sink/abort 5 or more CW/Fr CPs</t>
  </si>
  <si>
    <t>Italy will (B) knock allied supply out, (C) sink/damage allied warships and (D) gain uncontested control of the East Med.</t>
  </si>
  <si>
    <t>Get or in position at sea (B) 11th inf army (Fukuoka) to Ch, (C) 27th Garr army (Osaka) to Manchuria, (D) MIL (Fukuoka) to Chi  &amp; (E) MIL corps (Taihaku ) to Ch</t>
  </si>
  <si>
    <t>Rebase (B) Ki-21-Iia to Ch, (C) Ki-27 F2 (Fukuoka) to Manchuria, (D) Ki-27 F2 (Chinkiang) to Manchuria and (E) Ki-27 F/B (Chinkiang) to Manchuria</t>
  </si>
  <si>
    <t>KM BB Scharnhorst, CA Admiral Hipper.  Kiel -&gt; North Sea, BB Royal Oak[2] intercepts, D10(1)=3, failed 2 KM warships continue to Faeroes Gap[2]</t>
  </si>
  <si>
    <t>Surface raiders, KM BB Scharnhorst, CA Admiral Hipper -&gt; Faeroes Gap[2]</t>
  </si>
  <si>
    <t>KM Risk (X,2A) RES:  (1) X vs CA Adm Hipper(3-6-6)=6 (sunk), (2-3) 2A vs BB Scharnhorst (aborted).  RN clears Faeroes Gap of KM surface raiders.</t>
  </si>
  <si>
    <t>RN BB Royal Oak 2nd attempt at intercept, D10(1)=7, missed again. Aborted BB Scharnhorst makes it safely back to Kiel.</t>
  </si>
  <si>
    <t>6 remaining SPs used to increase AL CP losses from 2D,1A (2 sunk, 1 aborted) to X,D,3A (3 sunk, 2 aborted).  2 NED, 1 Fr CP sunk, 2 UK CPs aborted.</t>
  </si>
  <si>
    <t>RN AA Fire(-1/6)=4,1,3,10,2,4 -&gt; 7 It/Ge bombs reduced to 6 vs RN Ramillies.</t>
  </si>
  <si>
    <t>RN Risk(X) RES: (1) X vs BB Ramillies(5-4-4)=2, sunk.  RN is cleared and in the presence is lost in the West Med.</t>
  </si>
  <si>
    <t>Air Rebase (1/4) Ki-27 F2(4).  Fukuoka-&gt; Man 67,150. On or near the Manchurian border -&gt; (2/4) Ki-27 F/B(4,1).  Chinkiang, Ch -&gt; Chi 69,147,  (3/4) Ki-27(5) -&gt; Chefoo, Ch.</t>
  </si>
  <si>
    <t>Mor'cco</t>
  </si>
  <si>
    <t>This counts as adequate CP protection off Italian Coast?  That is, CA Trento moving down from the 1 to the 0 box to escort the lone CP.</t>
  </si>
  <si>
    <t>AL vs Scotty g2</t>
  </si>
  <si>
    <t>GW-CF-4</t>
  </si>
  <si>
    <t>GW-CF-5</t>
  </si>
  <si>
    <t>2017 Dec vs Pat #2</t>
  </si>
  <si>
    <t>Allied vs Angeldust gw01</t>
  </si>
  <si>
    <t>2018 AX vs Johnny</t>
  </si>
  <si>
    <t>2018 AL vs Johnny</t>
  </si>
  <si>
    <t>AL vs Pat</t>
  </si>
  <si>
    <t>2017 AX vs Pat</t>
  </si>
  <si>
    <t>US will maximize US East Coast CP escort on (A) 1st allied &amp; (B) 2nd allied impulses of the turn</t>
  </si>
  <si>
    <t>Cp St Vincent</t>
  </si>
  <si>
    <t>Fr will move (A) fleet at Brest (5 BBs, 2 CAs, TRS Gp) to CSV[0], which allows RTB at EOT (or in turn aborts) CAs &amp; TRS Gp-&gt; Fr Equatorial Africa &amp; BBs -&gt; Meto France</t>
  </si>
  <si>
    <t>East Coast No Threat</t>
  </si>
  <si>
    <t>(A) Being all axis U-boats, Subs, KM Surface Raiders committed outside of and no threat to East Coast, USA-WAR-19 (Escort East Coast CPs) should be closed as OBE for turn</t>
  </si>
  <si>
    <t>Dutch Harbor</t>
  </si>
  <si>
    <t xml:space="preserve">RN will establish very strong ASW (A) CP escorts and (B) patrols vs current U-boat &amp; It Sub Gp wolfpacks [2] &amp; [1] </t>
  </si>
  <si>
    <t>SAS E&amp;P #2</t>
  </si>
  <si>
    <t>SAS E&amp;P #1</t>
  </si>
  <si>
    <t>The RN will establish SAS (for next turn) ASW escort &amp; patrols in (B) Bay of Biscay, (C) Central Atlantic, (D) East Coast, (E) Cp Verde Basin</t>
  </si>
  <si>
    <t>RN TRS Gp Dispositions</t>
  </si>
  <si>
    <t>The RN will (B) reorg 4 CPs (Liverpool) w/2 TRS Gps, (C) CAN MOT -&gt; CSV, (D) 1st RSA inf w/Queens -&gt; CSV, (E) Glasglow MIL to North Sea[3] under heavy escort</t>
  </si>
  <si>
    <t>Optimize Main FLOT</t>
  </si>
  <si>
    <t>Optimize Vichy FLOT</t>
  </si>
  <si>
    <t>Fr will optimize (B) Paris defense, (C) FLOT extending west of Seine from Paris to Lyons (D) Reserve line from SW-1 Paris to W1-Lyons</t>
  </si>
  <si>
    <t>Fr will best defend (B) Vichy, (C) Toulouse, (D) Lyons and (E) establish ZOC-LOCK-FLOT (ZL-FLOT) from Vichy to Toulouse</t>
  </si>
  <si>
    <t>Allied 1st Impulse</t>
  </si>
  <si>
    <t>Soviet Sub Gp (Vladivostok) will attack IJN CPs in (A) China Sea, (B) Japanese Coast or (C) Sea of Japan and (D) sink/abort 3+ CPs</t>
  </si>
  <si>
    <t>Rail Zhukov to MAN</t>
  </si>
  <si>
    <t>Optimize Frontier</t>
  </si>
  <si>
    <t>USSR will (B) increase their frontier garrison and (C) optimize defenses vs Germany without flipping</t>
  </si>
  <si>
    <t>CCP will (B) turn over SE1-Sian (Mtn) to Nat, (C) take over NE1-Sian (behind river) from Nat, (D) optimize their FLOT w/o flipping, and (E) reduce risk to CCP partisan</t>
  </si>
  <si>
    <t>NAT will (B) take over SE1-Sian (Mtn) from CCP, (C) Maintain SE1-Sian to Ankang C-FLOT</t>
  </si>
  <si>
    <t>CCP Support</t>
  </si>
  <si>
    <t>NAT will (B) hold current FLOT, (C) reposition troops as necessary without flipping</t>
  </si>
  <si>
    <t>(1) Fr requires land for &gt; 3 moves to optimize defenses vs Ge &amp; Italy, (2) USSR requires land for the 3 rail moves necessary to rail Zhukov from Persia to Manchuria.</t>
  </si>
  <si>
    <t>Beau F3</t>
  </si>
  <si>
    <t>UK to</t>
  </si>
  <si>
    <t>Bering Sea</t>
  </si>
  <si>
    <t>CP-&gt;[0]</t>
  </si>
  <si>
    <t>w/Garr</t>
  </si>
  <si>
    <t>D. H'bor</t>
  </si>
  <si>
    <t>USN NM 1/3.  CP.  San Diego -&gt; Bering Sea, with establishes supply line to Dutch Harbor.  2/3.  Garr with TRS Gp -&gt; [0], (will) debark &amp; flip to Dutch Harbor.</t>
  </si>
  <si>
    <t>L'pool</t>
  </si>
  <si>
    <t>CPx2</t>
  </si>
  <si>
    <t>CPx1</t>
  </si>
  <si>
    <t>CW, Post CP Moves</t>
  </si>
  <si>
    <t># Saved (estimated) = 12 Oil - 3 for production - 5 reorg (estimate for amt needed last turn) = 4 oil</t>
  </si>
  <si>
    <t>FR, Post CP Moves</t>
  </si>
  <si>
    <t>BP(currently) = 4(produced) + 2 (saved) = 6 BP.  1 of 3 saved oil estimated for reorg -&gt; # Oil saved = 1 Oil - 1 (for reorg) = 0.</t>
  </si>
  <si>
    <t>CAN Oil routed to UK (London) &amp; saved.  With convoy rerouting, full production w/3 non-supply CPs unused (1 MOA, 1 CVB, 1 GoG).  Morocco back in supply too.</t>
  </si>
  <si>
    <t>Hawk's</t>
  </si>
  <si>
    <t>Suez</t>
  </si>
  <si>
    <t>East</t>
  </si>
  <si>
    <t>SAS-NT East Med patrol</t>
  </si>
  <si>
    <t>North Sea TRS Gp</t>
  </si>
  <si>
    <t>NS[3]</t>
  </si>
  <si>
    <t>G' MIL</t>
  </si>
  <si>
    <t>TRS Gp 4723 (4-3).  Scapa Flow -&gt; North Sea[3], embarks Glasglow MIL (London).</t>
  </si>
  <si>
    <t>NED TRS Gp 4754 w/1st CAN Mot.  Halifax -&gt; North Atlantic, Ge U-boat flotilla 4835 intercepts, D10(1)=4, fails, NED TRS Gp w/CAN Mot continues to Bay of Biscay[0]</t>
  </si>
  <si>
    <t>&amp; 4724</t>
  </si>
  <si>
    <t>FOG[0]</t>
  </si>
  <si>
    <t>2 RN TRS Gps.  Scapa Flow -&gt; Faeroes Gap[0] and will be used to reorg 4 RN CPs aborted last impulse to Liverpool.</t>
  </si>
  <si>
    <t>NED CP</t>
  </si>
  <si>
    <t>NS[0]</t>
  </si>
  <si>
    <t>NED CP in North Sea RTB (to Liverpool) to take away KM (BB &amp; CA) +1 search bonus.</t>
  </si>
  <si>
    <t>North Sea[4]</t>
  </si>
  <si>
    <t>North Atlantic[4]</t>
  </si>
  <si>
    <t>North Atlantic[0]</t>
  </si>
  <si>
    <t>Cp St Vincent[4]</t>
  </si>
  <si>
    <t>Cp St Vincent[0]</t>
  </si>
  <si>
    <t>[rain] ASW Patrol.  St John's, B. Antilles -&gt;  CA Birmingham, Dorestshire.</t>
  </si>
  <si>
    <t>CA Sussex.  Gib -&gt; CSV, It Sub Intercept D10(3)=2, succeeds, CA stops CSV[4]</t>
  </si>
  <si>
    <t>SUCC</t>
  </si>
  <si>
    <t>Cp St Vincent #3</t>
  </si>
  <si>
    <t>Cp St Vincent #2</t>
  </si>
  <si>
    <t>Cp St Vincent #1</t>
  </si>
  <si>
    <t>CA London.  Gib -&gt; CSV, It Sub Intercept D10(3)=5, failed, CA continues North Atlantic[4]</t>
  </si>
  <si>
    <t>Bay of</t>
  </si>
  <si>
    <t>NATL[4]</t>
  </si>
  <si>
    <t>SAS[1]</t>
  </si>
  <si>
    <t>Cp Verde Basin</t>
  </si>
  <si>
    <t>Cp St Vincent #4</t>
  </si>
  <si>
    <t>patrol</t>
  </si>
  <si>
    <t>SAS[4]</t>
  </si>
  <si>
    <t>CATL[4]</t>
  </si>
  <si>
    <t>[3] -&gt; [1] CA Exeter.  Gib -&gt; [4] CA Destroyer Flotilla.</t>
  </si>
  <si>
    <t>[3] -&gt; [1] CA York.  Bermuda -&gt; [4] CA Cumberland.</t>
  </si>
  <si>
    <t>CAx2</t>
  </si>
  <si>
    <t>Cp St Vincent #5</t>
  </si>
  <si>
    <t>CA Gloucester.  Gib -&gt; CSV, It Sub Intercept D10(3)=9, miss, CA continues to Bay of Biscay[4]</t>
  </si>
  <si>
    <t>BOB[4]</t>
  </si>
  <si>
    <t>[rain] 14 CP escort.  [3]-&gt;[0] CA Norfolk, Sheffield.  Liverpool -&gt; CA Erebus, CV Furious (no CAG), CVL Eagle (no CAG).</t>
  </si>
  <si>
    <t>[3] -&gt; [1] CA Cornwall.  Bingerville -&gt; [4] CA Kent.</t>
  </si>
  <si>
    <t>Duplicate Fr CPs</t>
  </si>
  <si>
    <t>Bengal</t>
  </si>
  <si>
    <t>Arabian</t>
  </si>
  <si>
    <t>Red</t>
  </si>
  <si>
    <t>Redundant CW controlled supply w/French CPs.  NED CP.  Cocanada, India -&gt; B. Bengal.  CW CP.  Aden -&gt; Arabian Sea.  Suez, Egypt -&gt; Red Sea.</t>
  </si>
  <si>
    <t>Scapa Flow</t>
  </si>
  <si>
    <t>RN BB</t>
  </si>
  <si>
    <t>FOG[3]</t>
  </si>
  <si>
    <t>NP?</t>
  </si>
  <si>
    <t>[rain]  RN does not search, will the wolfpacks?</t>
  </si>
  <si>
    <t>[fine]  No search, no combat</t>
  </si>
  <si>
    <t>Cp St. Vincent</t>
  </si>
  <si>
    <t>[fine]  No search, will It Sub Gps?</t>
  </si>
  <si>
    <t>[fine]  RN CA Effingham searches.  IND F2A -&gt; [2].  Search(W/R=AL/AX):  RN=7, It/Ge=8, neither finds.</t>
  </si>
  <si>
    <t>[rain]  RAF Beau-fighter 3 searches.  No air reaction.  Search(B/Y=AL/AX):  RN=7, KM=4, neither find.</t>
  </si>
  <si>
    <t>[rain, Non-Phasing]  Ge U-boats, It Sub Gps search and commit.  Search(W/P=AX/AL):  Ge/It=10, RN=4, neither find, RN misses by 1 vs Ge/It 10!</t>
  </si>
  <si>
    <t>[fine, Non-Phasing]  Not worth the risk given CW likely to reorg 4 CPs which with a combine would easily replace 3 CW CPs currently operating in CSV.</t>
  </si>
  <si>
    <t>2 UK CPs in Liverpool reorg.</t>
  </si>
  <si>
    <t>Additional 2 (for a total of 4) UK CPs in Liverpool reorg.</t>
  </si>
  <si>
    <t>11 DF</t>
  </si>
  <si>
    <t>HQ -1.5</t>
  </si>
  <si>
    <t>6 GSPT</t>
  </si>
  <si>
    <t>C&amp;F -4</t>
  </si>
  <si>
    <t>Inf,MIL</t>
  </si>
  <si>
    <t>Paris Defense</t>
  </si>
  <si>
    <t>Paris-Lyons FLOT</t>
  </si>
  <si>
    <t>9 corps</t>
  </si>
  <si>
    <t>43 DF</t>
  </si>
  <si>
    <t>2nd line</t>
  </si>
  <si>
    <t>Vichy Sector</t>
  </si>
  <si>
    <t>Fr LM -&gt; strong defense southeast of Paris &amp; behind Seine River -&gt; SE1-Paris (Arm, Terr, mech div), SE2-Paris(Mech, MIL).</t>
  </si>
  <si>
    <t>Massif</t>
  </si>
  <si>
    <t>EOI</t>
  </si>
  <si>
    <t>zoc lock</t>
  </si>
  <si>
    <t>to Med</t>
  </si>
  <si>
    <t>Alex'der</t>
  </si>
  <si>
    <t>1 F2(5)</t>
  </si>
  <si>
    <t>UK BEF army, led by Alexander, defending the Rouen-Paris sector both east (front line) &amp; west (second line) of the Seine poses a credible but not insurmountable defense</t>
  </si>
  <si>
    <t>In "cooperating" with the Fr army in Vichy, Gort, who has established UK control over Bordeaux, is the NW anchor of a FLOT west of the Garonne extending to Toulouse</t>
  </si>
  <si>
    <t>NW</t>
  </si>
  <si>
    <t>anchor</t>
  </si>
  <si>
    <t>B'deaux</t>
  </si>
  <si>
    <t>T'louse</t>
  </si>
  <si>
    <t>adjust-</t>
  </si>
  <si>
    <t>ments</t>
  </si>
  <si>
    <t>to unit</t>
  </si>
  <si>
    <t>pos-</t>
  </si>
  <si>
    <t>No change in frontier garrison, which remained at 20 for the USSR.  It's really hard to "optimize" a defense along the frontier with German (i.e., while stuffing the border)</t>
  </si>
  <si>
    <t>railed in</t>
  </si>
  <si>
    <t>2 bomb</t>
  </si>
  <si>
    <t>wings</t>
  </si>
  <si>
    <t>1 fighter</t>
  </si>
  <si>
    <t>wing</t>
  </si>
  <si>
    <t>NW1E1</t>
  </si>
  <si>
    <t>Yenan</t>
  </si>
  <si>
    <t>to E1</t>
  </si>
  <si>
    <t>Sian</t>
  </si>
  <si>
    <t>hold on</t>
  </si>
  <si>
    <t>no chng</t>
  </si>
  <si>
    <t>Northern China (CCP)</t>
  </si>
  <si>
    <t>Southern China (NAT)</t>
  </si>
  <si>
    <t>RN will (B) 3 CPs -&gt; CSV[0], which will restore full production (CW &amp; France) and supply to CW land forces in Morocco, (C) Provide ASW patrols &amp; (D) support CP escorts</t>
  </si>
  <si>
    <t>(B) Supply CP.  San Diego -&gt; Bering Sea, (C) LVI Garr.  San Diego -&gt; Dutch Harbor -&gt; which, if executed, will successfully close USA-WAR-18 (Dutch Harbor Garrison).</t>
  </si>
  <si>
    <t>The RN will establish SAS (for next turn) ASW escort &amp; patrols in  (B) Gulf of Guinea,  (C) Caribbean, (D) Mouths of the Amazon</t>
  </si>
  <si>
    <t>(B) RN will sortie in strength to North Sea, (C) sink/damage KM warship(s) (BB and/or CA) and (D) RTB NED CP [0]</t>
  </si>
  <si>
    <t>(B) RN will sortie in strength to West Med, (C) sink/abort It supply CP, (D) attrict axis air strength, (E) sink/damage It warships</t>
  </si>
  <si>
    <t>USSR will rail (B) Zhukov to Manchuria and (C) establish 2nd Soviet front there</t>
  </si>
  <si>
    <t>[fine]  Force G (Gib) -&gt; RN CV Glorious (2 CAGs), CVL Hermes (1 CAG), 4 BBs, 1 CA w/to react IND F2A F2(3) (Gib)</t>
  </si>
  <si>
    <t>Queens w/1st SA inf.  Cp Town -&gt; CSV, only 1 organized It Sub Gp (or 2).  It decides to intercept, D10(3)=8, fails, Queens w/RSA inf continue to Bay of Biscay[0].</t>
  </si>
  <si>
    <t>[rain] Beau F3(5) &amp; TRS Gp w/MIL.  Liverpool -&gt; CV Illustrious (w/4-rng CAG), CA Canberra, Suffolk, Fiji.  Scapa Flow -&gt; BB Royal Sovereign, Valiant.</t>
  </si>
  <si>
    <t>[rain]  Scapa Flow -&gt; CV Ark Royal (w/4-rng CAG).  Liverpool -&gt; CA Newcastle, Glasgow, Edinburgh.  That's all that can reach North Sea[4].</t>
  </si>
  <si>
    <t>[fine]  ASW Patrol.  Bingerville -&gt; CA Manchester.  Gib -&gt; CA Sussex, NED CA Java.</t>
  </si>
  <si>
    <t>[fine] 3 CP escort.  [3] -&gt; [0] BB Renown, CA Liverpool.  Gib -&gt; CVL Argus (no CAG), CA Terror.</t>
  </si>
  <si>
    <t>[3] -&gt; [1] CA Belfast, Devonshire + Liverpool -&gt;  [1] CA Peder Skram.  Liverpool -&gt; [4] CA Frobisher.  Gib -&gt; [4] CA Gloucester.</t>
  </si>
  <si>
    <t>[3] -&gt; [1] CA Southampton.  Bermuda -&gt; CA Berwick.</t>
  </si>
  <si>
    <t>CA Destroyer Flotilla.  Gib -&gt; CSV, It Sub Intercept D10(3)=4, miss, CA continues to Central Atlantic[4]</t>
  </si>
  <si>
    <t>Repulse</t>
  </si>
  <si>
    <t>Fr LM -&gt; XVII Inf, Paris MIL, 1st Inf (11 DF) backed by -4 city &amp; 3 fac, -1.5 Georges HQ support, 6 (unmodified) ground support factors w/MS F2(4) reactive coverage</t>
  </si>
  <si>
    <t>Second line Fr troops commanded by Billotte from a ZOC lock FLOT extending from Vichy through the Massif Central Mtns down to the Med Coast.</t>
  </si>
  <si>
    <t>Two Soviet fronts now established against Umezu's Army Group, which is trapped and is in trouble.  Soviets waiting for the weather to clear before attacking.</t>
  </si>
  <si>
    <t>CCP established a solid FLOT in the mountains west of the Shashi valley corridor, extending behind to the Yellow river to E1-Sian.  Nat's now hold SE1-Sian (Mtn).</t>
  </si>
  <si>
    <t>[3] -&gt; [1] CA Australia.  [4] None -&gt; brief item fail.</t>
  </si>
  <si>
    <t>[1] none.  [4] none.  Brief item fail.</t>
  </si>
  <si>
    <t>Weather Pair #2</t>
  </si>
  <si>
    <t>Weather D10=5+1=6 -&gt; weather clears over Europe giving Ge/It what the what (need).  However, impulse advance remains at 2, which even shortens the turn.</t>
  </si>
  <si>
    <t>Ground Strike Targets</t>
  </si>
  <si>
    <t>Ground Strike (B) Paris &amp; (C) flip 2 of 3 defenders; Ground Strike (D) Georges HQ-I  &amp; (E) flip</t>
  </si>
  <si>
    <t>Assault Paris</t>
  </si>
  <si>
    <t>Blitz NW1-Paris</t>
  </si>
  <si>
    <t>Maintain isolation of and deter counterattack from Maginot fort hexes (B) Metz &amp; (C) Strasbourg</t>
  </si>
  <si>
    <t>Blitz E2-Toulouse</t>
  </si>
  <si>
    <t>(B) Blitz, (C) Breakthrough &amp; (D) Exploit NW1 -&gt; E2-Toulouse</t>
  </si>
  <si>
    <t>Reinforce Morocco</t>
  </si>
  <si>
    <t>(B) Rail arty div (Gabes) to Morocco FLOT, (C) optimize FLOT to maintain option for capture of Morocco</t>
  </si>
  <si>
    <t>1*</t>
  </si>
  <si>
    <t>feas'ilty</t>
  </si>
  <si>
    <t>1w</t>
  </si>
  <si>
    <t>1v</t>
  </si>
  <si>
    <t>1c</t>
  </si>
  <si>
    <t>1d</t>
  </si>
  <si>
    <t>1e</t>
  </si>
  <si>
    <t>1f</t>
  </si>
  <si>
    <t>1g</t>
  </si>
  <si>
    <t>1h</t>
  </si>
  <si>
    <t>1i</t>
  </si>
  <si>
    <t>1j</t>
  </si>
  <si>
    <t>1k</t>
  </si>
  <si>
    <t>Paris (Miss GSTK All)</t>
  </si>
  <si>
    <t>E2-Toulouse, France</t>
  </si>
  <si>
    <t>Paris (Expected)</t>
  </si>
  <si>
    <t>Paris (Worse Case)</t>
  </si>
  <si>
    <t>Paris (Best Case)</t>
  </si>
  <si>
    <t>^</t>
  </si>
  <si>
    <t>90% (another impulse) x 60% (fine weather) = 54% (best case) PWIN if wait.  So Expected assault vs Paris &gt; 54% --&gt; therefore; proceed &amp; define GO conditions</t>
  </si>
  <si>
    <t>85% best case PWIN, far from certain, but significant better than waiting 54% PWIN (max).  So, likely condition sets for GO.</t>
  </si>
  <si>
    <t>12% worse case PWIN -&gt; most definitely No GO conditions.</t>
  </si>
  <si>
    <t>Paris (+4, miss HQ) BC</t>
  </si>
  <si>
    <t>Paris (+4, miss HQ) WC</t>
  </si>
  <si>
    <t>Paris (+4, miss HQ) MC</t>
  </si>
  <si>
    <t>Miss ground strikes vs Paris (2 corps, 1 div), adjacent Fr HQ (-1.5 HQ support)  &amp; 0 of 6 def ground support factors (GSF) get through  -&gt; 32.7% PWIN &lt;&lt; 54% =&gt; NO GO</t>
  </si>
  <si>
    <t>Best Case (BC), flip 2 corps (Paris), miss Fr HQ &amp; prevent any def GSF -&gt; 69% PWIN &gt; 54% --&gt; GO</t>
  </si>
  <si>
    <t>Worse Case(WC), flip 2, miss HQ, 6 of 6 def GSF -&gt; 39% PWIN &lt;&lt; 54% -&gt; unlikely both Fr bombers get pass better Luftwaffe fighter covers -&gt; unlikely but possible risk</t>
  </si>
  <si>
    <t>Mid Case (MC), flip 2, miss HQ, 3 of 6 def GSF -&gt; 51% PWIN ~= 54%, so MC for this scenario is approx breakeven; therefore, flip 2, miss HQ is a GO for Paris assault</t>
  </si>
  <si>
    <t>Paris (+2, flip HQ) BC</t>
  </si>
  <si>
    <t>Paris(+2, flip HQ) WC</t>
  </si>
  <si>
    <t>Paris(+2, flip HQ) MC</t>
  </si>
  <si>
    <t>Paris(+1, flip HQ) BC</t>
  </si>
  <si>
    <t>Paris(+1, flip HQ) WC</t>
  </si>
  <si>
    <t>Paris(+1, flip HQ) MC</t>
  </si>
  <si>
    <t>BC, flip 1 corps, flip Fr HQ &amp; prevent 0 def GSF -&gt; 65% PWIN &gt; 54% --&gt; GO</t>
  </si>
  <si>
    <t>MC, flip 1 corps, flip Fr HQ &amp; allow 3 of 6 def GSF -&gt; 46% PWIN &lt; 54% -&gt; slightly less than best case wait PWIN. Goering questions why WC &amp; MC are even being considered!!</t>
  </si>
  <si>
    <t>BC, flip div, flip Fr HQ &amp; allow 0 def GSF -&gt; 56% PWIN, which is ~= to 54% wait PWIN.  Being BC for this scenario; conditions given a NO GO</t>
  </si>
  <si>
    <t>WC, flip 1 div, flip Fr HQ &amp; allow 6 def GSF -&gt; 27% PWIN &lt;&lt; 54% (wait) PWIN --&gt; TOO much risk</t>
  </si>
  <si>
    <t>MC, flip 1 div, flip Fr HQ &amp; allow 3 of 6 def GSF -&gt; 38% PWIN &lt;&lt; 54 (wait) PWIN --&gt; Again, TOO much risk &amp; reason conditions are given a NO GO</t>
  </si>
  <si>
    <t>Will put pressure on Fr forces in Vichy &amp; threaten Toulouse and/or cut Bordeaux enclave off from rest of France.  Intended to keep doubt on whether Vichy or conquest?</t>
  </si>
  <si>
    <t>NW1-Paris (Alt) BC</t>
  </si>
  <si>
    <t>NW1-Paris (Alt) WC</t>
  </si>
  <si>
    <t>NW1-Paris (Alt) MC</t>
  </si>
  <si>
    <t>3a</t>
  </si>
  <si>
    <t>3b</t>
  </si>
  <si>
    <t>3c</t>
  </si>
  <si>
    <t>Alternate combat (UK), if Paris assault is a NO GO.  This blitz will clear 1 more hex (for 3) adj to Paris (on same river side).   Assumes 0 flips &amp; 0 of 6 CW def GSF.  Best Case.</t>
  </si>
  <si>
    <t>WC, 6 of 6 CW GSF.  However; Goering is now feinting disgust at ANYONE questioning Luftwaffe fighter ability to keep all def ground support from getting through.</t>
  </si>
  <si>
    <t>MC, 3 of 6 CW GSF.  No matter (WC or MC risk), alternate combat target will be a GO if primary (Paris assault) is NOT.</t>
  </si>
  <si>
    <t>Primary Land Combat Target -&gt;  (B) Assault &amp; (C) take Paris if (D) Georges HQ-I &amp; 1 corps in Paris flipped, (E) 2 corps in Paris flipped</t>
  </si>
  <si>
    <t>Alternate Land Combat Target -&gt; (B) Blitz &amp; (C) Capture CW forces in NW1-Paris if, and only if, (C) Paris Assault is a NO-GO; (D) Do NOT Blitz if Paris Assault is a GO</t>
  </si>
  <si>
    <t>Strat Bombing Raids</t>
  </si>
  <si>
    <t>Eliminate Partisan</t>
  </si>
  <si>
    <t>(B) Eliminate 0-3 CCP partisan, Ch 71,142</t>
  </si>
  <si>
    <t>Capture E1-Sian</t>
  </si>
  <si>
    <t>(B) Maintain current FLOT w/o flips, (C) position to eliminate next impulse CCP part (RP 86,142) &amp; (D) if 1+ Chungking fac working ensure supply C'kiang in bad weather</t>
  </si>
  <si>
    <t>1a</t>
  </si>
  <si>
    <t>E1-Sian, China</t>
  </si>
  <si>
    <t>E1-Sian (no def HQ Spt)</t>
  </si>
  <si>
    <t>GO</t>
  </si>
  <si>
    <t>AG Terauchi is changing their axis of attack focused on (eventually) capturing Sian &amp; breaking through into Shensi Valley Region.  GO case assumes -1.5 HQ Mao.</t>
  </si>
  <si>
    <t>Same case; but without HQ support from MAO, which (only) increases IJA PWIN by 5% from 91% to 96%.</t>
  </si>
  <si>
    <t>Lower MAN Defense</t>
  </si>
  <si>
    <t>Position (B) ground &amp; (A) air in position to ensure the defense of Mukden, (C) including production at factory and (D) the Korean peninsula.</t>
  </si>
  <si>
    <t>07SO40AX05</t>
  </si>
  <si>
    <t>Axis Impulse #2</t>
  </si>
  <si>
    <t>C,F,X</t>
  </si>
  <si>
    <t>G3M2(2) vs Chengtu (1 fac), D10=2+1=3 -&gt; missed.</t>
  </si>
  <si>
    <t>Ki-21-Iia XR(3/2=2) vs Chungking (2 fac), D10=5+1=6 -&gt; missed.  Very disappointing for Japanese air force.   3 factories bombed, 1.2 expected hits, 0 actual hit.</t>
  </si>
  <si>
    <t>SW1-Paris, France</t>
  </si>
  <si>
    <t>Ju 87B(5), Ju 87B(5); Fr doesn't intercept,  saving for def GSPT.  Ju#1(5) vs (1) inf div=8 (miss), (2) XVII inf=9 (miss), (3) 2 (flip).  Ju#2(5) vs (1) inf div=5 (flip), (2) inf=10 (miss)</t>
  </si>
  <si>
    <t>West Med[2].  BB Vittorio Veneto(3-1), Conte Di Cavour(2-1) -&gt; 4 SBF vs 4 DF -&gt; +2 +10B = +12B.</t>
  </si>
  <si>
    <t>MAO</t>
  </si>
  <si>
    <t>UA AP underestimated their LCF by 2.  Mao decides NOT to provide HQ support, which in the end would only reduce final PWIN from 98% to 93%.  So, no HQ support.</t>
  </si>
  <si>
    <t>Rundstedt HQ-A support -&gt; +2 +6.909A = +8.908, which puts PWIN at 54.1%, which coincidentally is the 54% (Pcont x Pweather) wait assault threshold.</t>
  </si>
  <si>
    <t>Terauchi HQ-I support -&gt; +1 + 8A = +9A.</t>
  </si>
  <si>
    <t>Do 17z(3), He 111(3), Bf 110C F/B(3), Bf 109 E-4 F/B(2) vs 11 DF.  Opposed.</t>
  </si>
  <si>
    <t>D3A1(2), B5N1(2) vs 3x2=6 DF -&gt; 1.333 + 9A = 10.333A (97.7% PWIN, 57% PNL); exactly matches AP.</t>
  </si>
  <si>
    <t>A-22(2), Potez 631 F/B(3) w/MS 406 F2(4).  Opposed.</t>
  </si>
  <si>
    <t>Luftwaffe Bf 109 E-7, Bf 109 E-2 intercepts.  Let's see if Goering can back up his boasts.  Air-to-Air RD1(+3 AX/-2 AL):  Fr=8, none.  Ge=14 -&gt; AA -&gt; MS 406 F2 aborts to Vichy.</t>
  </si>
  <si>
    <t>All Ge bombers, F/Bs clear (11 GSF).  Air-to-Air RD2(+5 AX/-4 AL):  Fr=10 -&gt; DC (None).  Ge=9 -&gt; DA -&gt; Only one unit to choose: A-22 Maryland (aborts to SW1-Brest).</t>
  </si>
  <si>
    <t>Air-to-Air RD3(+5 AX/-4 AL):  Fr=7 -&gt; none.  Ge=9 -&gt; DA -&gt; Only one unit to choose: Potez 631 (aborts to Vichy).  Luftwaffe was adequate but performed below average.</t>
  </si>
  <si>
    <t>LC (+10.333A) RES:  FOR(BRO&lt;333)=600 (no), 2D10=15, LCR=10+0+15=25 -&gt; Sian MIL destroyed w/o loss or flip except HQ-I support.</t>
  </si>
  <si>
    <t>LC(+21A) RES:  No FOR, 2D10=12, LCR=21+12=33 -&gt; 1 of 2 CCP partisans now eliminated.</t>
  </si>
  <si>
    <t>LC(+12B) RES:  No FOR, 2D10=6, LCR=12+6=18 -&gt; Fr MIL forced to retreat, no breakthrough, no loss but It MIL and Inf corps flip.  Retreat puts Fr MIL OOS &amp; 1 DF.</t>
  </si>
  <si>
    <t>71.3% PWIN &gt;&gt; 54% wait ; but FAR from certain &amp; comfortable for either side. LC(+10.909A) RES:  FOR(YPB&lt;909)=59 (yes), 2D10=12, LCR=10+1+12=23-&gt; PARIS Captured!</t>
  </si>
  <si>
    <t>Lille, France</t>
  </si>
  <si>
    <t>von Leeb HQ-I reorgs Bf 109 E-2 F2(2)</t>
  </si>
  <si>
    <t>arty div</t>
  </si>
  <si>
    <t>Gabes</t>
  </si>
  <si>
    <t>Tunisia,</t>
  </si>
  <si>
    <t>(1) Rail</t>
  </si>
  <si>
    <t>(2) LM, Mot corps &lt;-&gt; 1st  inf div.  (3) LM, V Inf, Gabes -&gt; Sousse, Tunisia.  Italians posturing, or in position, if Ge elects to go for conquest vs Vichy France.</t>
  </si>
  <si>
    <t>Rail x 3</t>
  </si>
  <si>
    <t>(1) MIL</t>
  </si>
  <si>
    <t>B'pest</t>
  </si>
  <si>
    <t>A'werp</t>
  </si>
  <si>
    <t>(2) MIL</t>
  </si>
  <si>
    <t>Saar'</t>
  </si>
  <si>
    <t>(3) MIL, Kiel -&gt; Stuttgart.  Rail (1) anti-partisan garrison (this turn via ZOC).  Rails (2-3) support maintaining isolation of 2 Fr controlled Maginot fort hexes (Metz, Strasbourg)</t>
  </si>
  <si>
    <t>38 AF</t>
  </si>
  <si>
    <t>Paris Assault</t>
  </si>
  <si>
    <t>Condition, "crops &amp; HQ flip" met for Paris assault.  LM vs Paris produced 38 (ground) AF vs 41 (-3) as planned.  However; will make up 2 of the 3 in 11 GSF vs 9 as planned.</t>
  </si>
  <si>
    <t>E2-Toulouse Blitz</t>
  </si>
  <si>
    <t>18 AF</t>
  </si>
  <si>
    <t>MIL, Inf</t>
  </si>
  <si>
    <t>Fr Maginot Isolation</t>
  </si>
  <si>
    <t>2 inf</t>
  </si>
  <si>
    <t>2 MIL</t>
  </si>
  <si>
    <t>4 garr</t>
  </si>
  <si>
    <t>Metz</t>
  </si>
  <si>
    <t>Strasb'rg</t>
  </si>
  <si>
    <t>2nd line troops -&gt; 2 Hun inf, 2 Ge MIL, 3 Ge Garr &amp; 1 It Garr corps isolates Fr army (3 corps) hold up in 2 Maginot fort hexes; freeing up from line units for front line duty.</t>
  </si>
  <si>
    <t>armor</t>
  </si>
  <si>
    <t>vs UK</t>
  </si>
  <si>
    <t>vs Fr</t>
  </si>
  <si>
    <t>Wehrmacht moves strong armor, mech &amp; inf vs both the UK in north (Rouen sector) and Fr in the south (Vichy Sector) in order to maintain option for axis of next push</t>
  </si>
  <si>
    <t>Kenya</t>
  </si>
  <si>
    <t>Kenya, AES</t>
  </si>
  <si>
    <t>towards</t>
  </si>
  <si>
    <t>in or</t>
  </si>
  <si>
    <t>(1) 2 Ter</t>
  </si>
  <si>
    <t>(2) Sup-</t>
  </si>
  <si>
    <t>ply unit</t>
  </si>
  <si>
    <t>(1) HQ-I</t>
  </si>
  <si>
    <t>&amp; flips</t>
  </si>
  <si>
    <t>Chih'ng</t>
  </si>
  <si>
    <t>&amp; Terr</t>
  </si>
  <si>
    <t>to sup'ly</t>
  </si>
  <si>
    <t>-3 dAF</t>
  </si>
  <si>
    <t>0 dAF</t>
  </si>
  <si>
    <t>E1-Sian Assault/Blitz</t>
  </si>
  <si>
    <t>2 xxxx</t>
  </si>
  <si>
    <t>2 xxx</t>
  </si>
  <si>
    <t>24 AF</t>
  </si>
  <si>
    <t>as planned.   Note: xxxx = army, xxx = corps.</t>
  </si>
  <si>
    <t>SW1-Paoting Assault</t>
  </si>
  <si>
    <t>in sup'ly</t>
  </si>
  <si>
    <t>via</t>
  </si>
  <si>
    <t>&amp; adjacent to 0-3 CCP partisan, which will be eliminated this impulse.</t>
  </si>
  <si>
    <t>Taiyuan</t>
  </si>
  <si>
    <t>(north)</t>
  </si>
  <si>
    <t>through</t>
  </si>
  <si>
    <t>Shansi</t>
  </si>
  <si>
    <t>valley</t>
  </si>
  <si>
    <t>s'west</t>
  </si>
  <si>
    <t>FLOT vs CCP</t>
  </si>
  <si>
    <t>FLOT (Main Sector)</t>
  </si>
  <si>
    <t>Korea, China</t>
  </si>
  <si>
    <t>xxxx</t>
  </si>
  <si>
    <t>Wonsan</t>
  </si>
  <si>
    <t>Elite inf</t>
  </si>
  <si>
    <t>Shangh'</t>
  </si>
  <si>
    <t>div to</t>
  </si>
  <si>
    <t>stacks</t>
  </si>
  <si>
    <t>(1) SNLF</t>
  </si>
  <si>
    <t>Maginot Isolation</t>
  </si>
  <si>
    <t>(B) Threaten Kenya &amp; (C) ensure Mogadishu adequate screened (protected)</t>
  </si>
  <si>
    <t>WC, flip 1 corps, flip Fr HQ &amp; allow all 6 def GSF -&gt; 35% PWIN &lt;&lt; 54% -&gt; unlikely risk, again Goering assures that Luftwaffe will NOT all any Fr bombers though</t>
  </si>
  <si>
    <t>(B) Bomb 3 factories, (C) knock out 1 or More PPs, (D) preserve 2 bomber wings in position for follow up raids next axis impulse</t>
  </si>
  <si>
    <t>(B) Assault &amp; (C) capture E1-Sian with (D) 1 or less MIL lost</t>
  </si>
  <si>
    <t>Ju 88A1(4), It SM.79(3); w/only 1 corps (Paris) flipped, Paris Assault GO requires Georges HQ-I flip (58%).  It SM.79(3)=1 (flip) -&gt; Paris Assault is a GO!!!</t>
  </si>
  <si>
    <t>All Luftwaffe (11 GSF) and no Fr bombers get through -&gt; 11 Off GSF vs 11 DF -&gt; +2 + 8.909A(54.1% PWIN, 47.5% PNL, 36.8% DOG) = +11.909A(78.4%,67.4%,15.5%).</t>
  </si>
  <si>
    <t>Exactly as planned, Graziani moves his HQ-A (reserve) troops, 1 mot, 1 inf, 1 MIL corps to blitz attack the Fr Marselles MIL, 2 hexes east of Toulouse.</t>
  </si>
  <si>
    <t>moves 3 hexes to the west but still has a long way to go to reach Italian forces in North Africa.</t>
  </si>
  <si>
    <t>in support (next impulse) strat bombing &amp; if fine in n. temperate, KOR Terr taking out CCP partisan.  (2) 1st eng (flips) to cover Tin RP 90,138 against any new partisans.</t>
  </si>
  <si>
    <t>to Mtn E1-Sian, SE1 (Tsinling Mt) &amp; SW1 (woods).  Also, 33rd Garr to SW1-Chengchow headed for Chengchow to garrison that city, protect Kaifeng &amp; supply rail line east.</t>
  </si>
  <si>
    <t>Both are out of supply, neither is elite; but both are currently organized and defending critical Manchurian city of Mukden at 6 DF.  Also covered by Ki-27 (in supply) F2(4)</t>
  </si>
  <si>
    <t>Evacuate TRS Gp</t>
  </si>
  <si>
    <t>Garrison Key Cities</t>
  </si>
  <si>
    <t>Ensure to garrison key cities of (B) Lyons, (C) Vichy, (D) Toulouse</t>
  </si>
  <si>
    <t>Main (Sector) FLOT</t>
  </si>
  <si>
    <t>Vichy (Sector) FLOT</t>
  </si>
  <si>
    <t>Establish, hold &amp; reinforce as necessary (possible) new Main (Sector) FLOT running southeast from (B) SW1-Paris, (C) directly west of Seine, (D) NW1-Lyons to (E) Lyons</t>
  </si>
  <si>
    <t>West of Seine Sector</t>
  </si>
  <si>
    <t>Expand Bord'x Enclave</t>
  </si>
  <si>
    <t>(B) Engage (i.e., Search for) It/Ge forces in the West Med and (C) sink It supply CP, (D) attrict KM warships and (E) axis bomber and fighter groups.</t>
  </si>
  <si>
    <t>(B) Engage KM warships in the North Sea and (C) attrict such.</t>
  </si>
  <si>
    <t>Maintain Ground Spt</t>
  </si>
  <si>
    <t>(B) Maintain RAF bombers &amp; fighters and (C) rebase if necessary to maximize ground support coverage over CW troops in the Seine sector.</t>
  </si>
  <si>
    <t>Umezu HQ-I</t>
  </si>
  <si>
    <t>Rebase Air</t>
  </si>
  <si>
    <t>Begin process of rebasing Soviet bomber wings from Eastern to Asian front -&gt; (B) Pe-8, (C) TB-3, (D) IL-4</t>
  </si>
  <si>
    <t>Attrict IJN CPs</t>
  </si>
  <si>
    <t>Maintain Current FLOT</t>
  </si>
  <si>
    <t>Maintain Positions</t>
  </si>
  <si>
    <t>(B) Maintain current positions in Northern &amp; (C) Southern (FLOT) China and (D) force march (flip) Kunming MIL from Hanoi -&gt; FIC (Mtn) 92,134</t>
  </si>
  <si>
    <t>Paris is lost &amp; significant risk (37%)  last allied impulse of the turn; therefore, (B) Evacuate TRS Gp, (C) 2 CAs in Brest &amp; (D) in position to RTB@EOT to port likely to go Free Fr</t>
  </si>
  <si>
    <t>Establish Vichy Sector FLOT that maximizes chance of (B) holding and (C) keeping rail open to the Bordeaux-Bayonne Sector</t>
  </si>
  <si>
    <t>(B) Pull back all CW forces east of the Seine &amp; establish credible defense of (C) E1-Paris, (D) SW1-Routen</t>
  </si>
  <si>
    <t>Expand Bordeaux enclave to ensure control (ZOC in or over) (B) Bordeaux &amp; (C) Bayonne</t>
  </si>
  <si>
    <t>(B) Flip &amp; (C) destroy isolated Umezu HQ-I, while maintaining (D) open supply line to fronts and (E) physical garrison of Changchun &amp; Kirin (after combat if applicable)</t>
  </si>
  <si>
    <t>(B) atry div -&gt; E1-Odessa, (C) continue moving (or rail if possible) additional armies to, or closer to, the frontier</t>
  </si>
  <si>
    <t>(B) Sortie remaining Sub Gp (Vladivostok) to (C) Sea Area with maximum chance of sinking/aborting Jp CPs &amp; (D) sink/abort 2+ JP CPs</t>
  </si>
  <si>
    <t>(B) Maintain, but refine as necessary, current FLOT in the Mtns east of the Shansi Valley Corridor, (C) ensure 2-stack w/Mao (hate to lose HQ to low odds LC vs 1-stack!)</t>
  </si>
  <si>
    <t>Allied Impulse #2</t>
  </si>
  <si>
    <t>07SO40AL07</t>
  </si>
  <si>
    <t>AC/NC</t>
  </si>
  <si>
    <t>W,T,O</t>
  </si>
  <si>
    <t>Vlad'</t>
  </si>
  <si>
    <t>JPC[3]</t>
  </si>
  <si>
    <t>32% Sub</t>
  </si>
  <si>
    <t>Combt</t>
  </si>
  <si>
    <t>Brest -&gt; CVB[0]</t>
  </si>
  <si>
    <t>Foch</t>
  </si>
  <si>
    <t>Dupleix</t>
  </si>
  <si>
    <t>Will all RTB@EOT to Pointe Noire, Middle Congo.</t>
  </si>
  <si>
    <t>RN/Fr -&gt; no search, no combat.</t>
  </si>
  <si>
    <t>RN -&gt; no search, no combat.</t>
  </si>
  <si>
    <t>IND F2A Buffalo F2 searches (AL/AX=R/G):  RN=3, It RM=3 -&gt; RN[2], RM[3] both find,  with effectively no SPs (+1 RN).  RN wants a surface, but RM elects to fight Naval Air.</t>
  </si>
  <si>
    <t>RD1(+3 AX/-3 AL):  Ge=13 -&gt; DA -&gt; Nimrod CVP (bomber) aborted.  IND=9 -&gt; AC -&gt; Ge He 115C cleared.  Both sides remain.</t>
  </si>
  <si>
    <t>RD2(+3 AX/-3 AL):  Ge=14 -&gt; AA -&gt; IND F2A Buffalo (FTR) aborts to Malta.  IND=4 -&gt; DX -&gt; It Gabby Z.501 shot down, PIL survives.  Both sides remain.</t>
  </si>
  <si>
    <t>RD3(+3 AX/-3 AL):  Ge=19 -&gt; AX, PX -&gt; Gladiator CVP (FTR) shot down, PIL killed.  RN=8 -&gt; AC -&gt; It Only one unit to choose: Z.506B Erone clear.  CVP Baffin abort.</t>
  </si>
  <si>
    <t>RN AA(-1/4)=8,5,4,8=4 -&gt; highly effective reducing 5 Ge/It bombs to 1!</t>
  </si>
  <si>
    <t>Naval RD2.  Search(Y/G=AL/AX):  RN=1, RM/Ge=8, and the RN[2] manages to get the split, elects to use 4 of 6 SPs to fight surface vs RM warships; leaving It supply CP alone.</t>
  </si>
  <si>
    <t>It RM Risk(X,D,A) RES:  (1) X vs CA Zara(3-6-5)=2 (sunk), (2) D vs BB Vittorio Veneto(8-5-2)=4 (aborted), (3) A vs BB Conte Di Cavour(6-5-6)=6 (1/2 A).</t>
  </si>
  <si>
    <t>RN Risk(A) RES:  (1) A(ax) vs CV Glorious(1-5-6)=3, aborted along with CVP Baffin.  There goes MOST of RN fleet aircover; but decides to stay looking for lucky search split.</t>
  </si>
  <si>
    <t>RN CA Fiji[3] searches, no air reaction.  Search(O/Y=AL/AX):  RN=2, KM=7, RN [4],[3],[2] all find w/7 SPs &amp; will close on &amp; fight a surface vs KM BB Bismark &amp; CA Deutschland.</t>
  </si>
  <si>
    <t>X, 3A (2 RN SP) -&gt; 2D, 3A RES:  (1) D vs BB N (7-4-2)=3 (A), (2) D vs BB W(6-4-3)=8 (A), (3) A vs CVL(1-4-7)=9 (1/2 A), (4) A vs CVL &amp; A, (5) A vs BB M(6-4-4)=10 (1/2 A). RN aborts.</t>
  </si>
  <si>
    <t>X,D,2A (5 RN SP) -&gt; 2X RES:  (1) X vs CA Deutschland(4-5-7)=5 (sunk), (2) X vs BB Bismarck(7-5-2)=10 (D).  RN was saving 3 SP to target Bismarck if not targeted by KM.</t>
  </si>
  <si>
    <t>X,A (2/3 RN SP) -&gt; 2D, 1A RES:  (1) D vs CA Fjji(2-5-7)=2 (D), (2) D vs BB Royal Sovereign(6-4-4)=9 (A), (3) A vs (D) CA (2-5-8)=10 &amp; 1/2A.</t>
  </si>
  <si>
    <t>No air in position to react, Soviet Sub Gp commits.  Search(Y/R=AL/AX):  USSR=6, IJN=4 -&gt; Sub Gp does not find.</t>
  </si>
  <si>
    <t>NE1-Krin, Manchuria</t>
  </si>
  <si>
    <t>SU-2,Pe-2,MiG-1 vs isolated Umezu HQ-I.  Res -&gt; (I) MiG-1 F/B(1)=8 (missed), (II) Su-2(3)=9 (missed), (III) Pe-2(3)=8 (missed); well, that was pretty awful by Red Airforce.</t>
  </si>
  <si>
    <t>Toul'se</t>
  </si>
  <si>
    <t>to Fr</t>
  </si>
  <si>
    <t>61,27</t>
  </si>
  <si>
    <t>LM x 3 -&gt; (1) Cav, SW1 to Massif Mtn 61,29, (2) Lyons MIL, NE1 to E1-Vichy, (3) Chev' Arm, W1 to SE1-Paris &amp; with Georges HQ-I.</t>
  </si>
  <si>
    <t>Lnd MIL</t>
  </si>
  <si>
    <t>Bord'ux</t>
  </si>
  <si>
    <t>(1) Gort, W1 to cover Bordeaux, Bayonne &amp; both woods west of Garonne, (2) VII Mech, SW1 to E1-Paris, (3) XI Mot, SW1 to stack with Alexander S1-La Harve.</t>
  </si>
  <si>
    <t>Harwick</t>
  </si>
  <si>
    <t>Port'</t>
  </si>
  <si>
    <t>mouth</t>
  </si>
  <si>
    <t>(1) Beln'</t>
  </si>
  <si>
    <t>x2</t>
  </si>
  <si>
    <t>(2) Hurr' F2, SW1-London to SE1-Plymouth.  All CW Troops under Beln' &amp; Hampton bmr coverage including in the south (XR for Hampton).  Only Alex &amp; troops under FTR</t>
  </si>
  <si>
    <t>Norfolk, USA</t>
  </si>
  <si>
    <t>CVP x 2</t>
  </si>
  <si>
    <t>(1) TBD</t>
  </si>
  <si>
    <t>Sara'</t>
  </si>
  <si>
    <t>Langley</t>
  </si>
  <si>
    <t>(2) F4F</t>
  </si>
  <si>
    <t>Norfolk (no carrier) to Saratoga.  The USN Atlantic fleet includes 3 fleet, 1 "training" carrier and 6 carrier air groups.</t>
  </si>
  <si>
    <t>(1) Inf</t>
  </si>
  <si>
    <t>(flips)</t>
  </si>
  <si>
    <t>to Mtn</t>
  </si>
  <si>
    <t>(2) 2nd Cav to Mtn 61,156 &amp; further hems in the isolated Umezu HQ-I, (3) 3rd Sib, NE1 &amp; stacks with Yeremenko to satisfy "golden" rule of no single HQ stack on front lines</t>
  </si>
  <si>
    <t>(1) Mtn</t>
  </si>
  <si>
    <t>to Sian</t>
  </si>
  <si>
    <t>(2) Cav</t>
  </si>
  <si>
    <t>to SE1-</t>
  </si>
  <si>
    <t>Again, to satisfy one of my "golden" rules; Mtn corps moved to Sian to stack with Mao to ensure no front line HQ is alone and also strengthen the defense of Sian.</t>
  </si>
  <si>
    <t>Hanoi</t>
  </si>
  <si>
    <t>(2) Canton MIL &amp; 17th inf armies swap positions in order to (better) balance FLOT defense factors.</t>
  </si>
  <si>
    <t>Frontier -&gt; [Asia]</t>
  </si>
  <si>
    <t>Pe-2</t>
  </si>
  <si>
    <t>reas-</t>
  </si>
  <si>
    <t>signed</t>
  </si>
  <si>
    <t>to MAN</t>
  </si>
  <si>
    <t>ARB to</t>
  </si>
  <si>
    <t>W2-</t>
  </si>
  <si>
    <t>West Med[2].  RN CVP Baffin(2), Nimrod(1) w/Gladiator CVP (4 rng, can't oppose but puts in port strike in 3 box).  Surp D10(AX/AL=O/G):  It=6, RN=8 -&gt; It 4 SPs, Avoids.</t>
  </si>
  <si>
    <t>32% USSR Sub Gp can find, w/o IJN CA[2] finding &amp; fight a sub combat vs 3 unescorted IJN CPs.  Basically, 1 out 3 shot with no risk to USSR except action limits &amp; oil spent.</t>
  </si>
  <si>
    <t>Omsk and on its way to the Soviet Manchuria fronts or even to Soviet Asia to bomb Japan or attack any unprotected Japanese convoys at sea.</t>
  </si>
  <si>
    <t>1st EOT Check of Turn</t>
  </si>
  <si>
    <t>EOT D10(1)=9, continues to AX #9.</t>
  </si>
  <si>
    <t>3rd Weather Pair</t>
  </si>
  <si>
    <t>Weather D10(+0)=7 -&gt; fine weather over Europe (France) changes to rain.</t>
  </si>
  <si>
    <t>Halt Combat Ops in Fr</t>
  </si>
  <si>
    <t>Attrict N. Atlantic CPs</t>
  </si>
  <si>
    <t>(B) Search for and (C) sink/abort 5+ allied CPs in the North Atlantic.</t>
  </si>
  <si>
    <t>Halt Combat Ops vs Fr</t>
  </si>
  <si>
    <t>Halt ALL combat operations vs French land &amp; air troops in (B) France, (C) Morocco, (D) Hold current FLOT in Morocco and (E) Optimize positions in France</t>
  </si>
  <si>
    <t>(B) Hit 3 operating factories, (C) knock out 1+ factories</t>
  </si>
  <si>
    <t>(B) Fukuoka MIL and (C) Formosa MIL to China</t>
  </si>
  <si>
    <t>Reinforcements to Ch</t>
  </si>
  <si>
    <t>Phase 1</t>
  </si>
  <si>
    <t>Phase 2</t>
  </si>
  <si>
    <t>de'stry?</t>
  </si>
  <si>
    <t>Field 1</t>
  </si>
  <si>
    <t>Install Vichy</t>
  </si>
  <si>
    <t>CW Forces in France</t>
  </si>
  <si>
    <t>Continue Kenyan Ops</t>
  </si>
  <si>
    <t>(A) Install Vichy; however, (B) maximize appearance (option) for full conquest to discourage Fr suicide attacks, (C) stop combat to maximize size of future Vichy forces</t>
  </si>
  <si>
    <t>Axis Impulse #3</t>
  </si>
  <si>
    <t>(A) isolate CW forces in France, (B) minimize potential for building up Bordeaux enclave, (C) including "creating" FTC slots that allows debarks from BOB to Bordeaux</t>
  </si>
  <si>
    <t>(B) Continue Italian incursion into Kenya that (C) maximizes chance for reorg and threatens (D) Nairobi and (E) Mombasa</t>
  </si>
  <si>
    <t>07SO40AX07</t>
  </si>
  <si>
    <t>NM x 2</t>
  </si>
  <si>
    <t>(1) 2 BB</t>
  </si>
  <si>
    <t>w/MIL</t>
  </si>
  <si>
    <t>(2) 2 CV</t>
  </si>
  <si>
    <t>Memel</t>
  </si>
  <si>
    <t>In position to reorg up to 2 land or 1 air unit (after land) on the coast of the Baltic Sea.</t>
  </si>
  <si>
    <t>[rain]  21% Sub, 30% Surface (51%) naval combat.   Ge U-boat 4830[1] searches, Ge/It commits, Search(B/G=AX/AL):  Ge/It=3, RN=6, only Ge[3] find, elects to fight Sub.</t>
  </si>
  <si>
    <t>X,A-&gt;(4/5 SP)-&gt;D,2A RES:  (1) D vs U-boat 2-5-7=4 (D), (2) A vs (D) 2-5-8=9 (1/2 A), (3) A vs (D,1/2A) 2-5-8 &amp; A.  Great U-boat damage control.</t>
  </si>
  <si>
    <t>X,3A-&gt;14 CPs-&gt; 2 CPs sunk, 3 aborted leaving 9 CPs operating in the North Sea.  Both sides remain.</t>
  </si>
  <si>
    <t>[Naval RD2] 14% Sub, 30% Surface (44%) naval combat.  Ge/It commit subs (again).  Search(B/R=AX/AL):  Ge/It=7, RN=5, neither find.</t>
  </si>
  <si>
    <t>No search, no combat.</t>
  </si>
  <si>
    <t>Ki-32(1/2=1) vs Sian (1 fac), D10=3+1=4, missed.</t>
  </si>
  <si>
    <t>Ki-32(1/2=1) vs Chungking (2 fac), D10=9+1=10, -1 PP.  Finally, Imperial Japanese bombers knock out a Chinese factory.</t>
  </si>
  <si>
    <t>NE1-Vichy, France</t>
  </si>
  <si>
    <t>105 mm arty div(3/2=2) vs (1) XIV Mech= 5 (miss),(2) SEN MIL=7 (miss)</t>
  </si>
  <si>
    <t>150 mm arty div(4/2=1) vs (1) Chevalier tank corps=10 (miss).  Ge artillery ground strikes keeping up the appearance of total conquest.</t>
  </si>
  <si>
    <t>(1) LI inf</t>
  </si>
  <si>
    <t>(2) Pz</t>
  </si>
  <si>
    <t>Jap I div</t>
  </si>
  <si>
    <t>(3 &amp; 4) 172.5 mm arty div &amp; XLVII mech corps -&gt; NE1-Paris, (5) IX inf -&gt; E1-Paris, (6) 88 mm AA div -&gt; E1-Rouen.  Captured open city of Rouen &amp; firmed up FLOT for defense.</t>
  </si>
  <si>
    <t>(1) Mot</t>
  </si>
  <si>
    <t>E1-Tou-</t>
  </si>
  <si>
    <t>louse</t>
  </si>
  <si>
    <t>Genao</t>
  </si>
  <si>
    <t>LMx2</t>
  </si>
  <si>
    <t>LMx6</t>
  </si>
  <si>
    <t>All other Italian land units on the Western Front remain on their current positions.  Also, Graziani HQ-A left unstacked (i.e., alone), breaking a major rule, but not at risk.</t>
  </si>
  <si>
    <t>V inf</t>
  </si>
  <si>
    <t>to MOR</t>
  </si>
  <si>
    <t>(1) Balbo -&gt; SW1, (2) Mot -&gt; SW1, (3) Inf div -&gt; NE1 (stacks with Balbo, ensuring HQ-I NOT stacked alone).  Italian &amp; CW FLOTs in the Mtns of Morocco are stalemated.</t>
  </si>
  <si>
    <t>ISO x 2</t>
  </si>
  <si>
    <t>(1) Terr</t>
  </si>
  <si>
    <t>SE1-E1-</t>
  </si>
  <si>
    <t>Nairobi</t>
  </si>
  <si>
    <t>(2) Terr</t>
  </si>
  <si>
    <t>117,69</t>
  </si>
  <si>
    <t>1-3 ISO Terr (flips), 1 fine weather impulse from &amp; threatens Nairobi.   2-2 ISO Terr (Org but OOS) with current weather (rain NM) protects supply (i.e., reorg) from Ken Terr</t>
  </si>
  <si>
    <t>(1) 2nd</t>
  </si>
  <si>
    <t>Coal RP</t>
  </si>
  <si>
    <t>Chad</t>
  </si>
  <si>
    <t>C. AF</t>
  </si>
  <si>
    <t>104,48</t>
  </si>
  <si>
    <t>Slow</t>
  </si>
  <si>
    <t>Very</t>
  </si>
  <si>
    <t>Progress</t>
  </si>
  <si>
    <t>Debark x 2.  China Sea[3] -&gt; (2)  FOR MIL -&gt; Shanghai, (3 Fukuoka MIL -&gt; Tientsin, China.</t>
  </si>
  <si>
    <t>(1) Bf</t>
  </si>
  <si>
    <t>110c</t>
  </si>
  <si>
    <t>Paris</t>
  </si>
  <si>
    <t>(2) Bf</t>
  </si>
  <si>
    <t>109 E-4</t>
  </si>
  <si>
    <t>x3</t>
  </si>
  <si>
    <t>(3) Bf 109 E-3 -&gt; Paris.</t>
  </si>
  <si>
    <t>LCD</t>
  </si>
  <si>
    <t>com-</t>
  </si>
  <si>
    <t>bat</t>
  </si>
  <si>
    <t>decla-</t>
  </si>
  <si>
    <t>rations,</t>
  </si>
  <si>
    <t>either by Ge or It.  Two auto blitz (&gt;21B) LCs NOT carried out; which likely confirms for the allies, which high confidence, that Germany intends to install Vichy.</t>
  </si>
  <si>
    <t>(B) Halt ALL combat operations vs Fr/CW troops in France, (C) ensure max garrison of France, (D) capture open city of Routen, (E) ensure proper FLOT</t>
  </si>
  <si>
    <t>w/FOR MIL -&gt; China Sea[3].  Debark (LM 1/3) #1.  Fukuoka MIL -&gt; Haichow.  #2 (LM 2/3) FOR MIL -&gt; Shanghai.  2  BBs, 2 CVs (w/2 CAGs) for "reduced" SAS -&gt; [2] ASW patrol</t>
  </si>
  <si>
    <t>Ca. 312(1/2=1) vs Metz (1 fac), D10=3+1=4, missed.  Ca. 312 RTB FR 57,33 to maintain option (appearance) of total conquest.</t>
  </si>
  <si>
    <t>2nd EOT Check</t>
  </si>
  <si>
    <t>EOT D10(3)=8, continues; Allied #11.</t>
  </si>
  <si>
    <t>EOT Check #2</t>
  </si>
  <si>
    <t>Allied Impulse #3</t>
  </si>
  <si>
    <t>3 CPs</t>
  </si>
  <si>
    <t>4*</t>
  </si>
  <si>
    <t>1 idle factory (Lyons) is cut off via ZOC over rail lines from any RP.  Therefore; France is currently at full production; as poor as it is (i.e., 3 BPs).</t>
  </si>
  <si>
    <t>(A) Maintain supply through and (B) control East Med</t>
  </si>
  <si>
    <t>Attack in West Med</t>
  </si>
  <si>
    <t>(B) The CW will reconstitute convoy lines, replacing necessary CP losses/aborts, to ensure max production (22 BPs) &amp; (C) "replace" operating Fr CPs with CW controlled CPs</t>
  </si>
  <si>
    <t>Optimize Convoy Lines</t>
  </si>
  <si>
    <t>Reinf Bord'ux Enclave</t>
  </si>
  <si>
    <t>(B) Maximize ground troops into the Bordeaux enclave, with (C) evacuation plan for and (D) min risk to CW forces in the Paris Sector.</t>
  </si>
  <si>
    <t>Attack &amp; Sink IJN CPs</t>
  </si>
  <si>
    <t>(B) USSR will attack and (C) sink/abort 3+ IJN CPs.</t>
  </si>
  <si>
    <t>11SO40AL11</t>
  </si>
  <si>
    <t>North Sea, Bordeaux</t>
  </si>
  <si>
    <t>Spitfire</t>
  </si>
  <si>
    <t>FRA-&gt;</t>
  </si>
  <si>
    <t>RSA inf</t>
  </si>
  <si>
    <t>By flying via Naval Air Phase, Spitfire I out of France, the CW opened up 1 FTC slot which they used to debark RSA inf corps from Bay of Biscay[0] to Bordeaux.</t>
  </si>
  <si>
    <t>NSEA 1</t>
  </si>
  <si>
    <t>CA Voroshilov.  Vladivostok -&gt; Sea of Japan, IJN CA Chokai[3] intercepts, D10(2)=8, fails -&gt; CA continues to Japanese Coast[2].</t>
  </si>
  <si>
    <t>Coast[2]</t>
  </si>
  <si>
    <t>West Med[1]</t>
  </si>
  <si>
    <t>BB Richelieu.  Brest -&gt; West Med[1].</t>
  </si>
  <si>
    <t>At-Sea from previous impulse, 3 RN CAs on ASW patrol.</t>
  </si>
  <si>
    <t>NALT 0</t>
  </si>
  <si>
    <t>CSV</t>
  </si>
  <si>
    <t>3 RN CAs, CVL (no CAG), CV (no CAG) at-sea.  Fr CA, [1] -&gt; [0].  4 Fr BBs, Brest -&gt; [0]. CW CP.  Liverpool -&gt;[0].  10 CPs total.  18 ASW, will it discourage Ge/It sub search?</t>
  </si>
  <si>
    <t>CW (w/ CP Losses)</t>
  </si>
  <si>
    <t>FRA (w/ CP Losses)</t>
  </si>
  <si>
    <t>CW (Post NM)</t>
  </si>
  <si>
    <t>*Estimated # Oil saved.  CW convoy lines repaired &amp; full CW production achieved with some (minimum) risk in North Atlantic.  Are the CW &amp; Fr baiting AX subs in N ATL?</t>
  </si>
  <si>
    <t>FRA (Post NM)</t>
  </si>
  <si>
    <t>[rain]  27% Sub Combat; Soviet CA searches, Sub Gp committed.  Search(P/B=AL/AX):  USSR=4, IJN=4, Soviets miss finding by 1 due to rain!</t>
  </si>
  <si>
    <t>[rain]  Bit of baiting (with some risk) of the part of the RN &amp; Fr navy; possibly.  RN/Fr elect NOT to search; will Ge/It?</t>
  </si>
  <si>
    <t>[fine]  No search, no combat.</t>
  </si>
  <si>
    <t>[fine]  CW added 3 CPs for 6 CPs total in CSV.  No Search, no combat as both It Sub Gps are flipped.</t>
  </si>
  <si>
    <t>[fine]  Lone, modern Fr BB Richelieu looking for a favorable search split.  No axis air in position to react.  Search(P/R=AL/AX):  Fr=3, Ge/IT=8, Fr miss finding by 1!</t>
  </si>
  <si>
    <t>[rain, non-phasing]  14% chance for Sub combat; but with facing 18 ASW factors, Ge/It elect NOT to search.</t>
  </si>
  <si>
    <t>Essen, Germany</t>
  </si>
  <si>
    <t>R,W</t>
  </si>
  <si>
    <t>Blenheim L3(1/2=1) vs Essen(2 fac), D10=7+1=8, -1 PP.</t>
  </si>
  <si>
    <t>Hampden L3(3/2=2) vs Cologne(2 fac), D10=3+1=4, missed.</t>
  </si>
  <si>
    <t>NW1</t>
  </si>
  <si>
    <t>(1)Mech</t>
  </si>
  <si>
    <t>(2) 7th mech div, W1 &amp; stacks with Alexander HQ-I, VIII mech corps; which leaves single UK mech div directly west of Paris across the Seine.</t>
  </si>
  <si>
    <t>on</t>
  </si>
  <si>
    <t>All</t>
  </si>
  <si>
    <t>units</t>
  </si>
  <si>
    <t>2 of 5</t>
  </si>
  <si>
    <t>Manchuria Fronts</t>
  </si>
  <si>
    <t>Tash'nt</t>
  </si>
  <si>
    <t>2nd Mot</t>
  </si>
  <si>
    <t>Eastern Front</t>
  </si>
  <si>
    <t>E1-</t>
  </si>
  <si>
    <t>Kerch</t>
  </si>
  <si>
    <t>122 mm</t>
  </si>
  <si>
    <t>E1-Odsa</t>
  </si>
  <si>
    <t>Stalin'd</t>
  </si>
  <si>
    <t>flips &amp; stacks with flipped inf div in Mtn.  2 of 5 allowed Soviet (combine) LMs used in Manchuria for 2 minor moves.</t>
  </si>
  <si>
    <t>flips.   2 of 5 allowed Soviet (combine) LMs used to move units behind the Eastern frontier. Biggest move was positioning arty div across the Black Sea covering Odessa.</t>
  </si>
  <si>
    <t>Manchurian Fronts</t>
  </si>
  <si>
    <t>(1) IL-4</t>
  </si>
  <si>
    <t>Guryev</t>
  </si>
  <si>
    <t>(minor</t>
  </si>
  <si>
    <t>port on Black Sea).  (2) TB-3 (LND3 &amp; T+P), Vilna, POL -&gt; Siberia 44,82.  (3) Pe-8 (LND4), Siberia 43,99 -&gt; SW3-Chita &amp; in coverage of all IJN forces north Changchun-Kirin line.</t>
  </si>
  <si>
    <t>* Estimated # Oil Saved = 12 Oil - 3 for production - 5 (estimated) for reorg = 4.  5 CPs (2 sunk) lost last impulse in North Atlantic; however, only 3 factories are idle.</t>
  </si>
  <si>
    <t>Fr CAs to Safety</t>
  </si>
  <si>
    <t>(B) French CAs in port will sortie to sea areas from which they can RTB @EOT to bases that have the highest chance of going Free French.</t>
  </si>
  <si>
    <t>cont.'</t>
  </si>
  <si>
    <t>Kept # CPs in N. Atlantic at 10 (only +1 Ge/It search adv).  2 CPs to CSV.  These two moves should allow full CW production; but let's see!</t>
  </si>
  <si>
    <t>Cologne, German</t>
  </si>
  <si>
    <t>Post Air Tranfer -&gt; Asia</t>
  </si>
  <si>
    <t>German break went from -76 to -69 &amp; Soviet break -45 to -47 after the transfer &amp; rebasing of 2 bomber wings from the Soviet Frontier to Asia  (in transit).</t>
  </si>
  <si>
    <t>The French BB fleet, based in Brest, will (B) sortie to the West Med, (C) search for It/Ge surface &amp; air forces and (D) sink/abort Italian warships.</t>
  </si>
  <si>
    <t>3rd EOT Check</t>
  </si>
  <si>
    <t>EOT D10(5)=5, turn ends; Initiative Track -&gt; Axis +2; Allies win tie.  6 impulses vs 7.2 expected w/1.7 sigma.</t>
  </si>
  <si>
    <t>Initiative Track -&gt; Axis +2; Allies win tie.  6 impulses vs 7.2 expected w/1.7 sigma.</t>
  </si>
  <si>
    <t>D100(GBr)=28</t>
  </si>
  <si>
    <t>D[0,365]=060 -&gt; 1 value -&gt; offensive.</t>
  </si>
  <si>
    <t>D[0,365]=778 (reroll), 713 - 365 = 348 -&gt; 4 value -&gt; offensive.</t>
  </si>
  <si>
    <t>Ge Def -&gt; Off Chit</t>
  </si>
  <si>
    <t>3 value chit moved from defensive to offensive pool.</t>
  </si>
  <si>
    <t>USSR Chit Draw #1</t>
  </si>
  <si>
    <t>D[0,365]=729-365=364 -&gt; 5 value -&gt; defensive.</t>
  </si>
  <si>
    <t>USA USE Chit Draw</t>
  </si>
  <si>
    <t>D[0,365]=067 -&gt;  1 value -&gt; Ge/It entry pool</t>
  </si>
  <si>
    <t>(23) Freeze Jp Assets</t>
  </si>
  <si>
    <t>US elects (23) Freeze Japanese Assets.  Tension D10(7)=4, 1 chit to move from Ge/It entry to tension.</t>
  </si>
  <si>
    <t>Chit Entry -&gt; Tension</t>
  </si>
  <si>
    <t>D[0,6]=0 -&gt;1 from Jp entry to tension.  Wow, that was big!  That move got the tension needed in both pools needed for 22(11) Gear up production.  Also, Ge Entry at 22!</t>
  </si>
  <si>
    <t>*estimated.  RTB CP -&gt; MOA(1), GOG(1).  SAS CP -&gt; [replace Fr CP] CVB(1), Red(1), Arabian(1), B Bengal(1).  SAS supply CP -&gt; E Med (1).  Uncovered Fr CPs -&gt; BOB(1), SCS(1).</t>
  </si>
  <si>
    <t>French (Preliminary)</t>
  </si>
  <si>
    <t>CW (Preliminary)</t>
  </si>
  <si>
    <t>CPs</t>
  </si>
  <si>
    <t>Gap or North Sea in position to SAS; so Scapa Flow will be out of supply during oiling &amp; reorg; BB Repulse, Hood &amp; Royal Sovereign will remain flip.  TACTICAL ERROR!!</t>
  </si>
  <si>
    <t>Free Fr</t>
  </si>
  <si>
    <t>French Navy</t>
  </si>
  <si>
    <t>5 BBs</t>
  </si>
  <si>
    <t>Metro-</t>
  </si>
  <si>
    <t>7 CAs</t>
  </si>
  <si>
    <t>RTB various African, Pacific &amp; Atlantic ports.   Chance for Free France -&gt; 2 CAs (80%), 4 CAs (70%), 3 CAs (20%); Fr TRS Gp (70%).</t>
  </si>
  <si>
    <t>IJN CA Ashigara intercepts Soviet CA Voroshilov RTB@EOT, INT D10(1)=9 -&gt; fails, Soviet CA returns to Vladivostok.</t>
  </si>
  <si>
    <t>Vlad'stk</t>
  </si>
  <si>
    <t>2.9 Ge Oil for German units &amp; 0.5 Oil for Italian units.</t>
  </si>
  <si>
    <t>China (NAT &amp; CCP)</t>
  </si>
  <si>
    <t>Not Oiled (0.15) -&gt; CP (San Diego), BB Arkansas (Norfolk).</t>
  </si>
  <si>
    <t>Not Oiled (0.1)-&gt; CA Eugenio Di Savoia (La Spezia).</t>
  </si>
  <si>
    <t>Not Oiled (0.1) -&gt; CVL Argus (no CAG) (Liverpool).  Unable to oil -&gt; BB Repulse, Hood &amp; Royal Sovereign (Scapa Flow) due to "broken" supply.</t>
  </si>
  <si>
    <t>Frank (Paris) MIL(2), Sub Repair(1), Cav(3), Inf(3), Mot(4), Arm Div(4)</t>
  </si>
  <si>
    <t>FTR(2), NAV(2), PIL(2)</t>
  </si>
  <si>
    <t>FTR(2), PIL(2), MIL(2)</t>
  </si>
  <si>
    <t>CP(1), TRS 2nd(4), MIL(2), INF(3), PIL(2), FTR(2)</t>
  </si>
  <si>
    <t>CP(1)x2, CA Repair(0=1 free), MIL(2), Inf(3), Arm Div(4), CVP(0), PIL(2)x2, LND(4)</t>
  </si>
  <si>
    <t>Mar Div(3), PIL(2), CV 2nd(3), CVP(1), Sub 2nd(1)</t>
  </si>
  <si>
    <t>PIL(2),LND(2),Arm(6), Garr(2), Inf(3), Sub 2nd(1)</t>
  </si>
  <si>
    <t>Establish Vichy Gov't?</t>
  </si>
  <si>
    <t>Establish a Vichy government in France (Germany)?  Yes</t>
  </si>
  <si>
    <t>West Africa</t>
  </si>
  <si>
    <t>Free</t>
  </si>
  <si>
    <t>D10</t>
  </si>
  <si>
    <t>[10]</t>
  </si>
  <si>
    <t>[9,10]</t>
  </si>
  <si>
    <t>Syria</t>
  </si>
  <si>
    <t>FIC(80%) goes Vichy; but just barley to the growing frustration of Charles De Gaulle; the self declared leaded of the Free French government.</t>
  </si>
  <si>
    <t>Madagascar</t>
  </si>
  <si>
    <t xml:space="preserve">Syria goes Vichy (80%). </t>
  </si>
  <si>
    <t>As expected, Morocco, Algeria &amp; Tunisia (90%) goes Vichy.  Well, only Morocco does as Algeria &amp; Tunisia have been conquered by Italy.</t>
  </si>
  <si>
    <t>Also as expected, West Africa (Senegal, ) goes Vichy (80%).</t>
  </si>
  <si>
    <t>Madagascar goes Free French (30%) to the delight of the allies.</t>
  </si>
  <si>
    <t>Asian Minors &amp; Terr</t>
  </si>
  <si>
    <t>[7,10]</t>
  </si>
  <si>
    <t>Fr Equatorial Africa</t>
  </si>
  <si>
    <t>[3,10]</t>
  </si>
  <si>
    <t>[2,10]</t>
  </si>
  <si>
    <t>Pacific minors &amp; terr</t>
  </si>
  <si>
    <t>Pacific Ocean minors &amp; territories (including ) goes Free French (90%).</t>
  </si>
  <si>
    <t>This is a biggie, including 3 saved oil, 5+ CAs &amp; 1 TRS Gp) &amp; French Equatorial Africa () goes Free French (80%).</t>
  </si>
  <si>
    <t>All Asian minors &amp; territories (40%) go Free French (40%).</t>
  </si>
  <si>
    <t>[8,10]</t>
  </si>
  <si>
    <t>All other minors &amp; terr</t>
  </si>
  <si>
    <t>All other territories &amp; minors go Vichy (80%)</t>
  </si>
  <si>
    <t>Ge Establishes Vichy</t>
  </si>
  <si>
    <t>Chit draw 1 of 2 -&gt; D[0,365]=826 (reroll), 539-365 =174 -&gt; 1 value.</t>
  </si>
  <si>
    <t>Chit draw 2 of 2 -&gt; D[0,36]=228 -&gt; 2 value, which gets the last obstacle (Ge/It entry) pass the level required for the US to gear up production, which will happen next turn!</t>
  </si>
  <si>
    <t>Not Oiled (0.7) -&gt; 5 BBs &amp; 2 CAs likely to go Vichy NOT oiled.  CAs likely to go Free French oiled.  Land &amp; air oiled to counter unlikely German decision to not install Vichy.</t>
  </si>
  <si>
    <t>Middle Congo</t>
  </si>
  <si>
    <t>Home</t>
  </si>
  <si>
    <t>Destroy</t>
  </si>
  <si>
    <t>Bordeaux</t>
  </si>
  <si>
    <t>6 BPs?</t>
  </si>
  <si>
    <t>NO!</t>
  </si>
  <si>
    <t>Why?  Destroying these 6 Free French BPs would have turned Free France hostile to the CW.</t>
  </si>
  <si>
    <t>Free France Forces</t>
  </si>
  <si>
    <t>French Force Losses</t>
  </si>
  <si>
    <t>BP Save x 6 (Bordeaux).  Vichy installed (by Germany) -&gt; Free losses (either removed or to Vichy) = -156.</t>
  </si>
  <si>
    <t>French forces either removed or moved over to Vichy.  BP Value of such = 32 BPs (Free French Value) - 188 (dBP* France just prior to Vichy) = -156 BPs.</t>
  </si>
  <si>
    <t>2 land units -&gt; 1 Terr &amp; 6 BPS.</t>
  </si>
  <si>
    <t>Vichy Forces</t>
  </si>
  <si>
    <t>Vichy installed by Germany.</t>
  </si>
  <si>
    <t>Italian</t>
  </si>
  <si>
    <t>and</t>
  </si>
  <si>
    <t>German</t>
  </si>
  <si>
    <t>forced</t>
  </si>
  <si>
    <t>units &amp;</t>
  </si>
  <si>
    <t>evacuate Vichy.  (1) Graziani HQ-I, Mot -&gt; SE1-Bordeaux, (2) VI inf E1-Bordeaux, (3) Rome MIL -&gt; NE1-Nice, (4) Milan MIL, SM.79 L3, Ge Mtn corps -&gt; Turin, Italy.</t>
  </si>
  <si>
    <t>It Evac of Morocco</t>
  </si>
  <si>
    <t>evac</t>
  </si>
  <si>
    <t>(1) Balbo HQ-I, Mot, inf div -&gt; ALG 80,20 (in supply), (2) Alp Mtn -&gt; ALG 82,18 (OOS)</t>
  </si>
  <si>
    <t>CW Evac of Morocco</t>
  </si>
  <si>
    <t>Order does Matter!  (1) XIV Mot, NZL MIL -&gt; Gibraltar, (2) III inf -&gt; SW1-Bordeaux (stacks w/Gort HQ-I), (3) CAN MIL -&gt; Bayonne (stacks w/London MIL)</t>
  </si>
  <si>
    <t>It Evac of Vichy</t>
  </si>
  <si>
    <t>CW Evac of Vichy</t>
  </si>
  <si>
    <t>evac to</t>
  </si>
  <si>
    <t>Bayonne</t>
  </si>
  <si>
    <t>CW forced evacuations of Vichy &amp; Morocco significantly strengthen Bordeaux-Bayonne enclave</t>
  </si>
  <si>
    <t>blue</t>
  </si>
  <si>
    <t>PzJag I</t>
  </si>
  <si>
    <t>factory</t>
  </si>
  <si>
    <t>Routen, France</t>
  </si>
  <si>
    <t>I inf</t>
  </si>
  <si>
    <t>factor</t>
  </si>
  <si>
    <t>Gort HQ</t>
  </si>
  <si>
    <t>In "peace", Germany destroys 4 French blue factories.</t>
  </si>
  <si>
    <t>US Entry D10(18)=5, 2 chits added to Ge/It entry pool.  US is NOT happy with Germany's armistice with France.</t>
  </si>
  <si>
    <t>USSR
&amp; CCP</t>
  </si>
  <si>
    <t>Position by EOT to maintain (A) supply (reorg) and capture (B) Nairobi, (C) Mombasa</t>
  </si>
  <si>
    <t>CCP - Northern China</t>
  </si>
  <si>
    <t>NAT -Northern China</t>
  </si>
  <si>
    <t>NAT - Southern China</t>
  </si>
  <si>
    <t>Destroy Army Alex'der</t>
  </si>
  <si>
    <t>Reduce Bord'x Enclave</t>
  </si>
  <si>
    <t>Reduce/Eliminate the Bordeaux Enclave -&gt; position to capture (A) Bordeaux, (B) Bayonne &amp; (C) SW1-Bordeaux</t>
  </si>
  <si>
    <t>(A) German U-boats supported by Italian Subs will sink/abort 7+ allied CPs, (B) Luftwaffe will position to attack CW CPs in the Bay of Biscay</t>
  </si>
  <si>
    <t>Anti-Partisan Garrison</t>
  </si>
  <si>
    <t>Frontier Garrison</t>
  </si>
  <si>
    <t>German supported by Italy will ensure 0% partisan chance in (A) Netherlands, (B) Belgium, (C) France</t>
  </si>
  <si>
    <t>Italy will (A) control the West Med, (B) ensure supply to Balbo's Army in Algeria, (C) ensure Bechar Coal RP reaches an Italian factory</t>
  </si>
  <si>
    <t>Control Italian Coast</t>
  </si>
  <si>
    <t>Italy will (A) control the Italian Coast, (B) ensure Sardiana coal RP reaches an Italian factory.</t>
  </si>
  <si>
    <t>Invade Morocco</t>
  </si>
  <si>
    <t>Conquer Kenya</t>
  </si>
  <si>
    <t>Italy will capture &amp; hold (A) Nairobi, Kenya</t>
  </si>
  <si>
    <t>Align Fr Indo-China</t>
  </si>
  <si>
    <t>(A) Jp will align French-Indo China at first opportunity as collapse of Vichy by Germany is expected.</t>
  </si>
  <si>
    <t>Protect Jp CPs</t>
  </si>
  <si>
    <t>Protect Jp CPs in (A) China Sea, (B) Japanese Coast, (C) Sea of Japan</t>
  </si>
  <si>
    <t>Upper Manchuria</t>
  </si>
  <si>
    <t>Pacify Upper Manchuria -&gt; (A) keep isolated, (B) flip &amp; (C) destroy Umezu HQ-I &amp; capture (D) Harbin, (E) Tsitsihar</t>
  </si>
  <si>
    <t>(A) "Maximize" as practical frontier garrison with Germany &amp; (B) optimize defensive positions</t>
  </si>
  <si>
    <t>Attrict Jp CPs</t>
  </si>
  <si>
    <t>(A) Attack &amp; (B) sink/abort 2+ Japanese CPs</t>
  </si>
  <si>
    <t>Defend KVR</t>
  </si>
  <si>
    <t>(A) Keep IJN out of Kweichow Vallery Region (KVR) &amp; maintain control of (B) Kweiyang, (C) Kunming</t>
  </si>
  <si>
    <t>Get Into KVR</t>
  </si>
  <si>
    <t>(A) Break into &amp; establish a presence in the Kweighow Valley Region (KVR)</t>
  </si>
  <si>
    <t>Defend Ankang Sector</t>
  </si>
  <si>
    <t>Maintain Sian NE FLOT</t>
  </si>
  <si>
    <t>(A) Keep control of Ankang and (B) maintain FLOT extending to SE1-Sian.</t>
  </si>
  <si>
    <t>(A) Keep control of Sian,  (B) maintain FLOT from Sian -&gt; northeast in Mtns east of Yenan and (C) prevent flanking west of Taiyuan.</t>
  </si>
  <si>
    <t>(A) CW will give 2 RP to Free France, (B) ship &amp; (C) protect them through the Bay of Biscay to Bordeaux</t>
  </si>
  <si>
    <t>2 RP -&gt; Free France</t>
  </si>
  <si>
    <t>Protect &amp; Strengthen Bordeaux Enclave -&gt; (A) Bordeaux, (B) Bayonne, (C) SW1-Bordeaux</t>
  </si>
  <si>
    <t>Evac Army Alexander</t>
  </si>
  <si>
    <t xml:space="preserve">Evacuate Army Alexander -&gt; (A) Alexander HQ-I, (B) VII Mech corps &amp; (C) 7th Mech Div.  Note 10th Mech div unfortunately is expendable. </t>
  </si>
  <si>
    <t>(A) 24 PPs &amp; (B) 18 BPs produced, (C) 3+ additional oil saved with (D) 3 or less CPs lost.</t>
  </si>
  <si>
    <t>(A) Control East Med &amp; (B) Ensure supply to Malta</t>
  </si>
  <si>
    <t>(A) Contest RM control of West Med, (B) break supply,  (C) sink/damage RM warships, (D) shoot down It/Ge planes</t>
  </si>
  <si>
    <t>Raid Italian Coast</t>
  </si>
  <si>
    <t>(A) Raid Italian Coast, (B) break supply.</t>
  </si>
  <si>
    <t>Eliminate IND Partisan</t>
  </si>
  <si>
    <t>(A) Eliminate Partisan in India and (B) free up Manganese RP 90,136 to CW controlled factory.</t>
  </si>
  <si>
    <t>Pacific/Asian Garrison</t>
  </si>
  <si>
    <t>CW will ensure &lt;= 4% partisan chance in (A) India, (B) NEI &amp; &lt;=2% in (C) Malaya, (D) Burma &amp; (E) protect/garrison all Pacific/Asia Oil</t>
  </si>
  <si>
    <t>Destroy and/or isolated Army Alexander -&gt; (A) Alexander HQ-I, (B) VIII mech corps, (C) 7th mech div, (D) 10th mech div</t>
  </si>
  <si>
    <t>Antimony RP -&gt; Factory</t>
  </si>
  <si>
    <t>(A) Free up &amp; get Antimony RP 86,142 to Japanese controlled factory &amp; (B) eliminate 0-3 CCP Partisan</t>
  </si>
  <si>
    <t>FOR</t>
  </si>
  <si>
    <t>Shanghai, China</t>
  </si>
  <si>
    <t>1 PIL -&gt; Do 17Z L3 (Aachen).  Inf, MIL -&gt; Sofia, Bulgaria.  Mot Eng div -&gt; Aachen.  Remove Air -&gt; none.  Sparse reinforcements for Germany this turn.</t>
  </si>
  <si>
    <t>2 PIL -&gt; Z.501 N2(Palermo, Sicily), reserve.  Remove Air -&gt; none.</t>
  </si>
  <si>
    <t>2 PIL -&gt; (a) B5N1 Kate &amp; CV Zhikaku (Fukuoka) (b) A6M2 Reisen (Sendai).  CA Kinugasa, CPx2 -&gt; Fukuoka.  MIL -&gt; Tokyo.  Inf army, mech div -&gt; Fukuoka.  Remove Air -&gt; none.</t>
  </si>
  <si>
    <t>None.  Remove Air -&gt; none.</t>
  </si>
  <si>
    <t>None.  No air.</t>
  </si>
  <si>
    <t>2 PIL -&gt; (a) Swordfish N2(Belfast), (b) Whitley L3 (London).  MIL -&gt; Rangoon, Burma.  Inf -&gt; Cawnpore, India.  CP -&gt; Liverpool, CP -&gt; Aden.  Remove Air -&gt; none.</t>
  </si>
  <si>
    <t>1 PIL -&gt; Catalina PBY-1 (San Deigo).  Remove Air -&gt; SBC-4, F4F-3 (CV Saratoga, Norfolk).</t>
  </si>
  <si>
    <t>Sian MIL -&gt; W1-Sian.</t>
  </si>
  <si>
    <t>Manual</t>
  </si>
  <si>
    <t>CW 2 RP -&gt; FFR</t>
  </si>
  <si>
    <t>Has to be manual, as MWIF doesn't handle the rail of 2 French factories to Bordeaux and conversion to Free France after Vichy.</t>
  </si>
  <si>
    <t>Though at the moment the US could give 1 more oil to the CW w/o impacting max production; the same won't be true after Option 22 (11) Gear up production is passed.</t>
  </si>
  <si>
    <t>Axis+2, Allied win tie.  Vote = 1.67 -&gt; Axis will move first &amp; reroll.  64% 1st roll; 55% 2nd roll; 83.8% win.</t>
  </si>
  <si>
    <t>US (neutral) abstains.   Vote = 1 -&gt; Allied will move first (can't reroll).  16.2% win given Axis willing to reroll.</t>
  </si>
  <si>
    <t>Initiative #1</t>
  </si>
  <si>
    <t>D10(B/G=AX/AL) -&gt; AX=10+2=12, AL=6 -&gt; allies didn't have a chance!  Axis win the initiative on the first roll &amp; elect to move first.  7 of 8 turns Axis have moved first.</t>
  </si>
  <si>
    <t>Weather #1</t>
  </si>
  <si>
    <t>Weather D10=1+2=3 -&gt; fine across the map!  Just got a little worse for the allies.</t>
  </si>
  <si>
    <t>3 PIL -&gt; MBR-2 N2, I-16(17) F2, IL-4 (Vladivostok).  5th Para, inf army -&gt; Blagoveshchensk.  2 inf army -&gt; Vladivostok.  Sub Gp -&gt; Vladivostok.  Remove air -&gt; none.</t>
  </si>
  <si>
    <t>Blitz Army Alexander</t>
  </si>
  <si>
    <t>Blitz &amp; destroy Army Alexander -&gt; SW1-Rouen (B) Alexander HQ-I, (C) VIII Mech corps, (C) 7th Mech div &amp; E1-Paris (D) 10th mech div.</t>
  </si>
  <si>
    <t>Collapse Vichy</t>
  </si>
  <si>
    <t>(B) Collapse Vichy -&gt; No way Germany can tolerate French "cooperation &amp; support" for CW Army Group occupying the Bordeaux Enclave.</t>
  </si>
  <si>
    <t>Move vs Bordeaux</t>
  </si>
  <si>
    <t>Move (B) Land &amp; (C) Air forces to maximum extent possible given other priorities vs Bordeaux Enclave.</t>
  </si>
  <si>
    <t>Blitz Gort (SW1-Bord'x)</t>
  </si>
  <si>
    <t>(B) Blitz and (C) eliminate Gort &amp; local forces (HQ-I, III inf) defending SW1-Bordeaux.</t>
  </si>
  <si>
    <t>(B) 1-3 ISO Terr, currently resting on the summit of Mt Kenya will take &amp; hold Nairobi, Kenya.</t>
  </si>
  <si>
    <t>(B) Invade Morocco (again) from western Algeria and (C) Maintain supply and organization of all invading forces.</t>
  </si>
  <si>
    <t>Attack Atlantic CPs</t>
  </si>
  <si>
    <t>(B) Attack and (C) sink/abort 5+ CW Atlantic CPs.</t>
  </si>
  <si>
    <t>West Med E &amp; P</t>
  </si>
  <si>
    <t>Italian Coast E &amp; P</t>
  </si>
  <si>
    <t>Put out strong air &amp; RM surface naval (B) patrols &amp; (C) escorts in the West Med.</t>
  </si>
  <si>
    <t>Put out adequate RM surface naval (B) patrols &amp; (C) escorts in the West Med.</t>
  </si>
  <si>
    <t>(B) With the collapse of Vichy imminent, Japan will align French Indo-China at the start of this impulse.</t>
  </si>
  <si>
    <t>Max Strat Bomb Effort</t>
  </si>
  <si>
    <t>(B) Japan with strat bomb 3 Chinese factories and (C) knock out 1+ PP.</t>
  </si>
  <si>
    <t>Pacific CP E &amp; P</t>
  </si>
  <si>
    <t>Destroy CCP Partisan</t>
  </si>
  <si>
    <t>Adequate CP escorts &amp; patrols in (B) China Sea, (C) South China Sea, (D) Japanese Coast &amp; (E) Sea of Japan to defend against/deter Soviet Sub Gps, Surface &amp; Air Raiders.</t>
  </si>
  <si>
    <t>Destroy Chiang HQ-I</t>
  </si>
  <si>
    <t>AG Yamamoto (Southern China) will (B) destroy 0-3 CCP partisan at SW1-Changsha blocking Antimony RP 86,142 &amp; (C) get said RP to Jp controlled factory.</t>
  </si>
  <si>
    <t>AG Yamamoto (Southern China) will (B) destroy Chiang HQ-I and (C) establish a presence in the Kweichow Valley Region (KVR).</t>
  </si>
  <si>
    <t>Blitz carriers 4.4% that all 3 attackers, including Graziani HQ-A, is lost.  25% PWIN vs 4.4% total disaster &amp; may not this chance again or for a while!  Luck favors the bold.</t>
  </si>
  <si>
    <t>CHI 88,136</t>
  </si>
  <si>
    <t>92.4% chance of knocking out Chiang he elects to fight an assault vs 4.4% lose 3 &amp; 2.1% lose 2.  Reward of knocking out Chiang HQ-I definitely worth the risk.</t>
  </si>
  <si>
    <t>If Chiang elects to fight Blitz, PWIN goes from 92.4% to 95.8%; however his HQ-I survival significantly increases from 8% to 54%!  IJA expects Chiang to call a Blitz vs Assault.</t>
  </si>
  <si>
    <t>1st Axis Impulse</t>
  </si>
  <si>
    <t>French-Indo China</t>
  </si>
  <si>
    <t>US Entry Action: Japan occupies French Indo-China.  1 US Entry chit added (die roll = 6).</t>
  </si>
  <si>
    <t>D[0,365]=247 -&gt; 2 value chit added to Jp entry pool.</t>
  </si>
  <si>
    <t>Ki-21-IIa (Sally) (3) vs Chungking (2 fac), D10=3+1=4, missed.</t>
  </si>
  <si>
    <t>SW1-Rouen, France</t>
  </si>
  <si>
    <t>Ju 87B(5), Ju 87(5), Ju 87B(4) vs OOS &amp; isolated Alex HQ-I 3-stack.  Ju 87B(4) vs (1) HQ-I=3 (flip), (2) 7th mech div=3 (flip), (3) VII Mech=9 (missed). (3) Ju(5)=9, Ju(5)=5 (flip).</t>
  </si>
  <si>
    <t>(1) Kiel</t>
  </si>
  <si>
    <t>MIL to</t>
  </si>
  <si>
    <t>Lorient</t>
  </si>
  <si>
    <t>(2) Stet</t>
  </si>
  <si>
    <t>Cher'rg</t>
  </si>
  <si>
    <t>W. Front Garrisons</t>
  </si>
  <si>
    <t>Fuku'ka</t>
  </si>
  <si>
    <t>MIL rail</t>
  </si>
  <si>
    <t>LM vs</t>
  </si>
  <si>
    <t>SE1-Sian, China</t>
  </si>
  <si>
    <t>gets 4 armies, 2 corps vs NAT MIL (Mtn) -&gt; 31 AF + 4 GSF vs 4x2 = 8 DF.   Army Group vs "Supreme" (i.e., BREIF) HQ directed land combat.</t>
  </si>
  <si>
    <t>LC x 2</t>
  </si>
  <si>
    <t>MIL-&gt;</t>
  </si>
  <si>
    <t>CCP par</t>
  </si>
  <si>
    <t>auto</t>
  </si>
  <si>
    <t xml:space="preserve">RP </t>
  </si>
  <si>
    <t>(1) KOR</t>
  </si>
  <si>
    <t>(2) 3 armies, 3 divs -&gt; 22 AF + 2 GSF vs Chiang HQ-I (5 DF, -0.5).  Note.  Supreme HQ AP including -0.5 DM error, so expected odds move to +9.1 vs AP +8.6 A/B.</t>
  </si>
  <si>
    <t>Ge Collapses Vichy</t>
  </si>
  <si>
    <t>Turin</t>
  </si>
  <si>
    <t>Ge Mtn</t>
  </si>
  <si>
    <t>58,32</t>
  </si>
  <si>
    <t>to OFR</t>
  </si>
  <si>
    <t>This move will collapse Vichy France.  Continue anyway?  Yes.  Vichy France has collapsed.</t>
  </si>
  <si>
    <t>US Entry Action: Vichy France is collapsed.  2 US Entry chits added (die roll = 3).</t>
  </si>
  <si>
    <t>Chit 1/2 Draw, D[0,365]=690-365=325 -&gt; 3 value chit added.</t>
  </si>
  <si>
    <t>Chit 2/2 Draw, D[0,365]=969 (reroll), 423-365=58 -&gt; 1 value chit added.</t>
  </si>
  <si>
    <t>(1) LM</t>
  </si>
  <si>
    <t>vs Alex</t>
  </si>
  <si>
    <t>(2) LM</t>
  </si>
  <si>
    <t>It Rail</t>
  </si>
  <si>
    <t>It LM</t>
  </si>
  <si>
    <t>Ge Rail</t>
  </si>
  <si>
    <t>Ge LM</t>
  </si>
  <si>
    <t>vs UK 10th mech div, (3) It LM vs CW army SW1-Bordeaux, (4) IT LM Southern France garrison positions &amp; (5) Ge LM forces toward Bordeaux Enclave.</t>
  </si>
  <si>
    <t>W1-Paris, France</t>
  </si>
  <si>
    <t>Automatic Blitz +24.4B vs Alexander HQ army (3-stack).  Probably some  scale unit (battalion, company level) skirmishes; but likely surrender of entire British army.</t>
  </si>
  <si>
    <t>Automatic Assault +41A; also part of Alexander's surrendering army.  PM Churchill is FURIOIUS at France for their armistice with Ge &amp; pulling the rug out from under Alex!</t>
  </si>
  <si>
    <t>Invade</t>
  </si>
  <si>
    <t>to pull</t>
  </si>
  <si>
    <t>back</t>
  </si>
  <si>
    <t>of</t>
  </si>
  <si>
    <t>Vichy is no more!  Vichy lasted lest than 1 impulse.</t>
  </si>
  <si>
    <t>Added</t>
  </si>
  <si>
    <t>Vichy units (all naval) (re)join their French patriots and are welcomed back with open arms.  8 Vichy warships (5 BB, 2CAs) &amp; 4 CPs are reflagged back to French.</t>
  </si>
  <si>
    <t>East Africa</t>
  </si>
  <si>
    <t>critical</t>
  </si>
  <si>
    <t>Nairobi, Kenya</t>
  </si>
  <si>
    <t>(1) ISO</t>
  </si>
  <si>
    <t>flips &amp;</t>
  </si>
  <si>
    <t>(2) 2-2 ISO Terr -&gt; Kenya 119,68 (flips) &amp; two hexes from Mombasa.  The loss of Kenya is another major disaster for PM Churchill.  Can his government survive?</t>
  </si>
  <si>
    <t>x1</t>
  </si>
  <si>
    <t>and is 3-hexes directly east of Fort Lamy, Chad.  If you ask me, this is the way to fight a world war.  Moving with plenty of supplies far from any action!</t>
  </si>
  <si>
    <t>HQ support to his own self!</t>
  </si>
  <si>
    <t>Graz'ani</t>
  </si>
  <si>
    <t>HQ support to his own self &amp; inf corps stacked with him.</t>
  </si>
  <si>
    <t>D3A1(2), B5N1(2) -&gt; 4 GSF vs 4x2 DF -&gt; +1 + 7.75A = +8.85A.</t>
  </si>
  <si>
    <t>Ki-32(2) vs 5 DF -&gt; +0.8 + 8.3B = +9.1B.</t>
  </si>
  <si>
    <t>SW1-Bordeaux, Fr</t>
  </si>
  <si>
    <t>Blenheim L3(3/2=1.5 ) -&gt; 2 GSF + 11 DF = 13 DF -&gt; -0.321 + 2.167B = 1.846B.</t>
  </si>
  <si>
    <t>AP error (1.529B vs 1.846B actual) &amp; PWIN (24.7% vs 26.9% actual), woods on GSPT.  LC(+1.846B) RES:  FOR(BYR&lt;846)=981 (no), 2D10=5, LCR=1+0+5=6.  Horrible fighting!</t>
  </si>
  <si>
    <t>Automatic Blitz +24.4B vs HQ-I, mech corps &amp; div.  Alexander surrenders all forces under his command to General von Rundstedt.</t>
  </si>
  <si>
    <t>Automatic Blitz +45B vs UK mech div, which reporting to and under the command of British General Alexander surrenders.</t>
  </si>
  <si>
    <t>Chiang elects blitz (as expected), gives 53% survive.  LC(+8.7B) RES:  FOR(ORB&lt;700)=682 (yes), 2D10=10, LCR=8+1+19 -&gt; Survives!  Jp keeps shatter, loses MIL army &amp; 2 flips.</t>
  </si>
  <si>
    <t>LC (+8.750A) RES:  FOR(RGB&lt;750)=867 (no), 2D10=9, LCR=8+0+9=17 -&gt; NAT Chungking MIL army destroyed but with the loss of MAN Terr corps &amp; all surviving units flipped.</t>
  </si>
  <si>
    <t>Antimony RP 86,142</t>
  </si>
  <si>
    <t>PROB</t>
  </si>
  <si>
    <t>Japanese Production</t>
  </si>
  <si>
    <t>Ge ARB</t>
  </si>
  <si>
    <t>It ARB</t>
  </si>
  <si>
    <t>(1) IT</t>
  </si>
  <si>
    <t>SM.79</t>
  </si>
  <si>
    <t>(2) Ge</t>
  </si>
  <si>
    <t>Capture Nairobi, Ken</t>
  </si>
  <si>
    <t>G3M2 (Nell) vs Chengtu (1 fac), D10=4+1=5, missed.  HORRIBLE bombing accuracy by Imperial Japanese Airforce!  3 factories bombes with 0 actual vs 1.2 expected hits.</t>
  </si>
  <si>
    <t>(3) Hun II inf (Karlsruhe) -&gt; Nantes, Occupied France, (4) It Venice MIL -&gt; Liege, Belgium.</t>
  </si>
  <si>
    <t>Terauchi staff planners proposes &amp; Terauchi accepts an assault vs NAT MIL holding critical Mtn position SE1 of Sian.  93% PWIN with 4.3% PL3.</t>
  </si>
  <si>
    <t>when Vichy was installed, has (re)invaded Morocco in force after the collapse of Vichy and Morocco moving back to France.</t>
  </si>
  <si>
    <t>Bay of Biscay[3]  RN CA Frobisher -&gt; 1 SBF + 11 DF = 12 DF.  Reduces Blitz odds by -0.197 to 2.167B; every little bit helps.</t>
  </si>
  <si>
    <t>Graziani's and Gort's HQ support cancel out each other.</t>
  </si>
  <si>
    <t># Saved (estimated) = 5 Oil - 3 production - 2 reorg = 0 -&gt; is this good enough; especially with US only 2 Jp Entry less needed for Oil Embargo (31).</t>
  </si>
  <si>
    <t>Occupied Fr 59,26.  Both air wings within in "reactive" range of Graziani HQ-A, which is very likely in danger.</t>
  </si>
  <si>
    <t>Protect Morocco</t>
  </si>
  <si>
    <t xml:space="preserve">Ensure control of (A) Rabat, (B) Casablanca, (C) Mogador </t>
  </si>
  <si>
    <t>Hold  (A) Nairobi and (B) Mombasa, Kenya</t>
  </si>
  <si>
    <t>Retake Nairobi</t>
  </si>
  <si>
    <t>Destroy Graziani HQ-A</t>
  </si>
  <si>
    <t>Position vs Partisan</t>
  </si>
  <si>
    <t>(B) KEN Terr will retake Nairobi and save Kenya from conquest by the Italians</t>
  </si>
  <si>
    <t>(B) CW will destroy or (C) shatter Graziani HQ-A</t>
  </si>
  <si>
    <t>(B) CW supported by the French Navy will get land reinforcement(s) into Morocco</t>
  </si>
  <si>
    <t>Attack Jp CPs</t>
  </si>
  <si>
    <t>Destroy Umezu HQ-I</t>
  </si>
  <si>
    <t>(B) Flip &amp; (C) destroy Umezu HQ-I</t>
  </si>
  <si>
    <t>Block SW1-Sian, Ch</t>
  </si>
  <si>
    <t>(B) Occupy SW1-Sian (Mtn) and (C) ensure 2-stack with Mao HQ-I if on FLOT</t>
  </si>
  <si>
    <t>Reform FLOT</t>
  </si>
  <si>
    <t>(B) Reform FLOT vs IJA breech into the KVR &amp; ensure (C) Kweiyang, (D) Kunming are properly screened/defended</t>
  </si>
  <si>
    <t>It's a desperate shot (19% PWIN); but one that is necessary to try to save Kenya from Italian conquest.  PM Churchill hopes he can reserve this potential disaster.</t>
  </si>
  <si>
    <t>Also, PM Churchill is looking to take some of the sting out of the "surrender" of Alexander's entire army, trapped after France stabbed the UK in the back!</t>
  </si>
  <si>
    <t>It's likely if attacked, Italy will call for a blitz which increases Garanzini HQ-A survival from 4% (assault) to 48% (blitz).</t>
  </si>
  <si>
    <t>Allied #1</t>
  </si>
  <si>
    <t>AM 1/2</t>
  </si>
  <si>
    <t>Beau</t>
  </si>
  <si>
    <t>F3</t>
  </si>
  <si>
    <t>Port'th</t>
  </si>
  <si>
    <t xml:space="preserve">Bay of Biscay </t>
  </si>
  <si>
    <t>Biscay</t>
  </si>
  <si>
    <t>AM 2/2</t>
  </si>
  <si>
    <t>T2A</t>
  </si>
  <si>
    <t>to Bay</t>
  </si>
  <si>
    <t>to West</t>
  </si>
  <si>
    <t>Getting Fighter coverage out early and in place for when RN decides to challenge (later in turn), It RM/Ge control of the East Med.</t>
  </si>
  <si>
    <t>AMx2/4</t>
  </si>
  <si>
    <t>MRB-2</t>
  </si>
  <si>
    <t>Nav2</t>
  </si>
  <si>
    <t>&amp; I-16</t>
  </si>
  <si>
    <t>Vlad'tok</t>
  </si>
  <si>
    <t>Soviet Sub Gps 4512, 4512 sortie from Vladivostok to Japanese Coast.</t>
  </si>
  <si>
    <t>Sea of Japan[2].  This leaves 2 of 4 Soviet air missions ( combine) for ground strike vs Umezu HQ-I.</t>
  </si>
  <si>
    <t>FR TRS</t>
  </si>
  <si>
    <t>Pt Noire</t>
  </si>
  <si>
    <t>Belgium</t>
  </si>
  <si>
    <t>Congo</t>
  </si>
  <si>
    <t>Embarks UK XIV Mot corps (Gibraltar) &amp; (will) debark Mot corps to Casablanca.  FR TRS Gp escorted by CA Dupleix.</t>
  </si>
  <si>
    <t>FR NM.  CA Duquesne -&gt; [4], CA Dupleix -&gt; [0]</t>
  </si>
  <si>
    <t>FR NM.  CA Primaguet -&gt; [4].</t>
  </si>
  <si>
    <t>FR NM.  CA Foch -&gt; [4].</t>
  </si>
  <si>
    <t>Rebase</t>
  </si>
  <si>
    <t>2 FR</t>
  </si>
  <si>
    <t>New Caledonia (Pacific) to the Med.  CA Lamotte-Picquet -&gt; Timor Sea[0] &amp; CA Algerie -&gt; West Indian Ocean[0].  Both CAs will RTB @EOT to Med ports or close as possible.</t>
  </si>
  <si>
    <t>Remain-</t>
  </si>
  <si>
    <t>ing</t>
  </si>
  <si>
    <t>French</t>
  </si>
  <si>
    <t>5 CAs</t>
  </si>
  <si>
    <t>in support of CW (who took a land) RN convoy escorts and patrols.</t>
  </si>
  <si>
    <t>Soviet Sub Gp 4512[3] searches, Jp A6M2 (Sendai) -&gt; [3], Soviets commit subs.  Search(Y/P=AL/AX):  USSR=6, IJN=7 -&gt; neither find.</t>
  </si>
  <si>
    <t>Soviet MBR-2 Naval Bomber searches, no Jp air in position to react.  Search(P/O=AL/AX):  USSR=3, IJN=8 -&gt; only USSR[2] finds, fights IJN[0][1] w/7 SPs.</t>
  </si>
  <si>
    <t>IJN 2 AA vs 1 bomber Gp -&gt; no effect.</t>
  </si>
  <si>
    <t>MAN 61,155 (Umezu)</t>
  </si>
  <si>
    <t>MtnC,F</t>
  </si>
  <si>
    <t>Pe-8(3), Su-2(3) vs ISO Umezu HQ-I (50/50 flip).  RES -&gt; Su-2(3)=4 (missed), Pe-8(3)=10 (missed).  Pe-8 w/5 strat &amp; 17 range rebases to Vladivostok.</t>
  </si>
  <si>
    <t>0 LM</t>
  </si>
  <si>
    <t>Krech</t>
  </si>
  <si>
    <t>Cutatea-</t>
  </si>
  <si>
    <t>Cutatea-Alba, USSR</t>
  </si>
  <si>
    <t>Alba, USSR (Bessarabia) and on the frontier with South Dobruja, Bulgaria.  0 of 5 LMs (combine) allocated to the Eastern Front.</t>
  </si>
  <si>
    <t>(1) 16th</t>
  </si>
  <si>
    <t>Ind inf</t>
  </si>
  <si>
    <t>E1-RP</t>
  </si>
  <si>
    <t>(2) Ind</t>
  </si>
  <si>
    <t>Agra</t>
  </si>
  <si>
    <t>Both corps positioned to assault at +12A (next fine weather impulse) It 0-2 partisan holding RP.  This will guarantee partisan eliminated but at what cost?</t>
  </si>
  <si>
    <t>(1) KEN</t>
  </si>
  <si>
    <t>in</t>
  </si>
  <si>
    <t>SE1-Bordeaux, Fr</t>
  </si>
  <si>
    <t>LC, pos</t>
  </si>
  <si>
    <t>pos</t>
  </si>
  <si>
    <t>CAN,</t>
  </si>
  <si>
    <t>east 1.</t>
  </si>
  <si>
    <t>vs flipped It Graziani HQ-I (5 DF).</t>
  </si>
  <si>
    <t>All 5 Soviet land moves (combine) allocated to 2 Manchurian fronts to get 2 HQs, 8 armies/corps &amp; 1 div in position to assault isolated Umezu HQ-I</t>
  </si>
  <si>
    <t>Or blitz, which puts 2nd mech army at 22% risk.  Max effort required leaving Changchun undefended.  Only SNLF div, which would flip, can reach.  Some risk but it's a go!</t>
  </si>
  <si>
    <t>SW1-Sian (Mtn)</t>
  </si>
  <si>
    <t>hex</t>
  </si>
  <si>
    <t>left</t>
  </si>
  <si>
    <t>SW1-</t>
  </si>
  <si>
    <t>Z-FLOT</t>
  </si>
  <si>
    <t>armies</t>
  </si>
  <si>
    <t>Inf, Gar</t>
  </si>
  <si>
    <t>inf, MIL armies -&gt; E1-Kewiyang.  Kunming MIL, SE1 (puts out of supply) &amp; in fork position to capture Hanoi or liberate Nanning.  8th inf -&gt; Mtn &amp; west bank of Wu river.</t>
  </si>
  <si>
    <t>fixed</t>
  </si>
  <si>
    <t>Ankang</t>
  </si>
  <si>
    <t>Ankang Sector</t>
  </si>
  <si>
    <t>remains</t>
  </si>
  <si>
    <t>remains on NE1-Ankang &amp; still "protecting" Mao's southern flank south of the Alpine hexsides in the Ankang Sector.</t>
  </si>
  <si>
    <t>Zhukov HQ-A -&gt; +2 + 8.4A = +10.4A (or blitz if Umezu so desires).</t>
  </si>
  <si>
    <t>P2-2(3), MiG-1 F/B(1), IL-4 XR (2/2=1) -&gt; 5 GSF vs 10 DF -&gt; +1 + 10.9 A/B = +11.9 A/B.  Note +0.4 higher than planned due to additional 2 GSF (i.e., 5 actual vs 3 planned).</t>
  </si>
  <si>
    <t>It SM.79(3/2), Luftwaffe Ju 88A1 XR(4/4), He 111 XR (3/4), Bf 109 E-2 F/B (1/2) -&gt; 4 GSF + 5 DF = 9 DF -&gt; -2.9 + 10.9B = +8A.  -1.174 AP error, 4 GSF actual vs 2 planned.</t>
  </si>
  <si>
    <t>XI mot, 44% at risk.  LC(+8B) RES:  No FOR, 2D10=12, LCR=8+12=20 -&gt; Graziani shattered, UK XI mot corps lost &amp; 2 surviving attackers flipped.</t>
  </si>
  <si>
    <t>AP error -&gt; 4A actual vs 5A (didn't include -1 city!).  PWIN drops from 19% planned to 14% actual.  LC(+4A) RES:  No FOR, 2D10=17, LCR=4+17=21 -&gt; AP error saves Kenya!!!</t>
  </si>
  <si>
    <t>Indian (B) 16th inf &amp; (C) Delhi MIL corps will position for assault next fine weather allied impulse vs Ind partisan holding Manganese RP 90,106</t>
  </si>
  <si>
    <t>Position vs Harbin</t>
  </si>
  <si>
    <t>Position land &amp; air forces against (B) Harbin, (C) W1-Harbin, (D) Tsitsihar</t>
  </si>
  <si>
    <t>Covers RN CA Frobisher &amp; Gloucealar on convoy protect patrol in [3]</t>
  </si>
  <si>
    <t>USN NM 3/3.  CV Warp (w/CAG SBC-4, F3F-3), BB Maryland &amp; CA Pensacola -&gt; [0] &amp; joins up with RN CA Southampton on convoy escort duty.</t>
  </si>
  <si>
    <t>FR NM.  CA Suffern -&gt; [3].</t>
  </si>
  <si>
    <t>Noumena, New Cald'ia</t>
  </si>
  <si>
    <t>IJN risk D,A -&gt; X, 2A (6 of 7 USSR SPs).  Risk RES:  (1) X(USSR) vs CA Ashigara(4-6-6)=3 (sunk), (2-3) 2A vs CP (aborted).  Remaining 2 IJN CA[2] retire (i.e., abort).</t>
  </si>
  <si>
    <t>India Manganese RP</t>
  </si>
  <si>
    <t>for desperate assault to retake Nairobi.  (2) AUS Terr -&gt; Eth 108,71 (OOS but org) &amp; 2 impulses from Mogadishu.  (3) AES Terr position vs Addib Ababas if ETH Terr responds.</t>
  </si>
  <si>
    <t>Critical</t>
  </si>
  <si>
    <t>open; however, all IJA units adjacent are flipped; so critical  hex safe for now but MUST be occupied by CCP before end of turn.</t>
  </si>
  <si>
    <t>Soviet don't need the full DOG (15.6%), Changchun undefended.  LC(+11.9A) RES:  FOR(RGB&lt;900)=502 (yes), 2D10=17, LCR=11+1+17=29 -&gt; Umezu gone w/o loss or flip.</t>
  </si>
  <si>
    <t>(B) Soviet subs will attack Jp CPs in  the Japanese Coast, (C) Naval air will attack Jp CPs &amp; ships in the Sea of Japan, (D) sink/abort JP CPs &amp; (E) damage/sink Jp warships</t>
  </si>
  <si>
    <t>Weather D10=6 -&gt; fine weather over Europe, Northern China &amp; Manchuria turn to storm to the delight of the allies.</t>
  </si>
  <si>
    <t>1s</t>
  </si>
  <si>
    <t>Sigma</t>
  </si>
  <si>
    <t>Expected US Entry &amp; Tension pools given "average" chit draw values of 2.33 (1939) &amp; 1.79 (1940) for  #  = 9 (Ge/It entry), 7 (Jp entry); 2 (Ge tension), 3 (Jp tension).</t>
  </si>
  <si>
    <t>Statistical 1-sigma of US Entry &amp; Tension pools given chit draw 1-sigma of 1.19 (1939) &amp; 1.08 (1940).   Given just slightly better than avg luck; US in position to Gear up 22(11)</t>
  </si>
  <si>
    <t>Projected (EOT)</t>
  </si>
  <si>
    <t>Expect</t>
  </si>
  <si>
    <t>Expected</t>
  </si>
  <si>
    <t>Ge/It Entry #</t>
  </si>
  <si>
    <t>Ge/It Tension #</t>
  </si>
  <si>
    <t>Ex[Sum]</t>
  </si>
  <si>
    <t>Jp Entry #</t>
  </si>
  <si>
    <t>Jp Tension #</t>
  </si>
  <si>
    <t>Sig[Sum]</t>
  </si>
  <si>
    <t>Ge/It Entry</t>
  </si>
  <si>
    <t>Ge/It Tension</t>
  </si>
  <si>
    <t>Jp Entry</t>
  </si>
  <si>
    <t>Jp Tension</t>
  </si>
  <si>
    <t># Sigs</t>
  </si>
  <si>
    <t>US Entry Pools</t>
  </si>
  <si>
    <t>Case B</t>
  </si>
  <si>
    <t># SDs</t>
  </si>
  <si>
    <t>Actual vs Expect</t>
  </si>
  <si>
    <t>expect</t>
  </si>
  <si>
    <t>sigma</t>
  </si>
  <si>
    <t>actual</t>
  </si>
  <si>
    <t>2p</t>
  </si>
  <si>
    <t>Project</t>
  </si>
  <si>
    <t>Now a question for Japan; how close is US to be able to (Jp=31) embargo oil?  Or, for all three axis MPs, how close is US to "Gear Up Production"  22(11)?</t>
  </si>
  <si>
    <t>From the expected perspective; I'd say it would be prudent for the axis to plan for both; specifically, Japan maximizing their saved oil.</t>
  </si>
  <si>
    <t>US player is positioned for gear up production 22(11) &amp; then oil embargo (Jp 31).  But; how well should the axis MPs know or anticipate that?</t>
  </si>
  <si>
    <t># Standard Deviations (# SDs) = (Actual - Expected) / Sigma.  This is a measure of how "good" the expected matches the actual</t>
  </si>
  <si>
    <t>Maximize Oil Saved</t>
  </si>
  <si>
    <t>Postion vs B. Enclave</t>
  </si>
  <si>
    <t>German U-boats supported by Italian subs will (B) attack allied Atlantic CPs, (C) sink/abort +4 CPs,  (D) position (or) RTB to Brest and (E) get supply to Brest.</t>
  </si>
  <si>
    <t>Germany will (B) garrison/screen Toulouse, position (C) land &amp; (D) air units vs CW in Bordeaux Enclave</t>
  </si>
  <si>
    <t>(B) Attack/break allied supply in CSV &amp; (C) Support German U-boat packs in the Atlantic</t>
  </si>
  <si>
    <t>Secure West Med</t>
  </si>
  <si>
    <t>Postion vs Rabat, MOR</t>
  </si>
  <si>
    <t>(B) Position to take Rabat, if left undefended, next axis impulse.</t>
  </si>
  <si>
    <t>(B) Secure control &amp; (C) supply through the West Med.</t>
  </si>
  <si>
    <t>AG Yamamoto (S. Ch)</t>
  </si>
  <si>
    <t>Garrison/screen (B) Hanoi, (C) Nanning</t>
  </si>
  <si>
    <t>Replace CP (Sea of Jp)</t>
  </si>
  <si>
    <t>(A) Replace CP aborted in Sea of Japan with adequate (B) escort &amp; (C) patrol</t>
  </si>
  <si>
    <t>2nd Axis Impulse</t>
  </si>
  <si>
    <t>React</t>
  </si>
  <si>
    <t>G.50 F2</t>
  </si>
  <si>
    <t>Med[2]</t>
  </si>
  <si>
    <t>(2) It</t>
  </si>
  <si>
    <t>Sicily -&gt; West Med[2] (not in position to react to [2]).  (3) Ge He 100 F2.  La Spezia -&gt; [2].  Will react (4) Erone N3, Genoa -&gt; [2], (5) Ge He 115C N2, La Spezia -&gt; [2].</t>
  </si>
  <si>
    <t>It Sub Gps (La Specia) -&gt; Cape St. Vincent [3], [3], [2], [2].  It subs have 30% of finding, 21% of fighting sub</t>
  </si>
  <si>
    <t>German U-boats (Kiel)  -&gt; North Atlantic [2], [1], [1] (note [1], [1] can't find in storm).  Only U-boat flotilla[2] can find (10% a&amp; 8% for sub combat).</t>
  </si>
  <si>
    <t>Hanoi, FIC</t>
  </si>
  <si>
    <t>&amp; 4444</t>
  </si>
  <si>
    <t>14th inf</t>
  </si>
  <si>
    <t>South China Sea[4]</t>
  </si>
  <si>
    <t>TRS Gps</t>
  </si>
  <si>
    <t>w/14th</t>
  </si>
  <si>
    <t>Fukuoka -&gt; Hanoi.  IJN LM 1-2/3.  inf, mech -&gt; NE1 &amp; LM 3 12th inf, SW1 -&gt; LM (1-3) 13 AF vs Kunming MIL, Hanoi &amp; Nanning screened.</t>
  </si>
  <si>
    <t>&amp; Hiruy</t>
  </si>
  <si>
    <t>Fur'aka</t>
  </si>
  <si>
    <t>Myoko</t>
  </si>
  <si>
    <t>w/2 CAs</t>
  </si>
  <si>
    <t>CHI 92, 135</t>
  </si>
  <si>
    <t>7% risk of loss, 2nd mech div; but 100% PWIN (planned).</t>
  </si>
  <si>
    <t>Furutaka embars 2nd SNLF div (W1-Pakhoi).  Carrier Div 2 (Hiryu &amp; Soryu) with 2 CAG &amp; 3/2=2 TAC (GSF), which increases 2nd mech survival from 86% to 93%.</t>
  </si>
  <si>
    <t>It accepts initial risk (2A) RES:  (1) A vs It Sub Gp[2] (3-4-7)=3 (abort), (2) A vs Gp[2] 5-4-7=4 (abort).  Leaves 2 It Sub Gps in higher [3] box.</t>
  </si>
  <si>
    <t>[Naval RD2]  It Sub Gps commits.  Search(P/B=AX/AL):  IT=6, RN/FR=4, neither find.  2 aborted It Subs RTB to La Rochelle, France.</t>
  </si>
  <si>
    <t>[rain] 4 It Sub Gps, 30% find, 21% sub.  Gp 5043 searches.  RAF ATR (Gib) -&gt; [0], subs commit.  Search(B/G=AX/AL):  It=1, RN/FR=10 -&gt; oh my goodness! 4 Sub Gps (4 SPs) vs [0]</t>
  </si>
  <si>
    <t>[storm] Ge U-boat[2], 10% find, 8% sub combat.  U-boat[1] 4835 searches &amp; U-boats commit.  Search(P/G=AX/AL):  Ge=5, RN=8, neither find.</t>
  </si>
  <si>
    <t>[rain]  It G.50[2] search, It Z.506B N3, He 115C -&gt; [2].  Search(Y/O=AX/AL):  It/Ge=4, IND F2A=9, neither find.  It/Ge miss finding (by 1) because of rain.</t>
  </si>
  <si>
    <t>[storm]  No search, combat.</t>
  </si>
  <si>
    <t>Leeb</t>
  </si>
  <si>
    <t>St-Naz-</t>
  </si>
  <si>
    <t>aire &amp;</t>
  </si>
  <si>
    <t>puts</t>
  </si>
  <si>
    <t>both</t>
  </si>
  <si>
    <t>6 of 6</t>
  </si>
  <si>
    <t>(1) V inf</t>
  </si>
  <si>
    <t>E1-Fez</t>
  </si>
  <si>
    <t>(2) Balb</t>
  </si>
  <si>
    <t>E2-Fez</t>
  </si>
  <si>
    <t>Bablo will reorg V inf (2 of 3 pts needed due to combo), which will position V inf to take Rabat if undefended in fine or snow (50% chance), likely forcing CW to respond.</t>
  </si>
  <si>
    <t>vs Bordeaux Enclave</t>
  </si>
  <si>
    <t>v Bock</t>
  </si>
  <si>
    <t>3 inf</t>
  </si>
  <si>
    <t>con-</t>
  </si>
  <si>
    <t>verge on the CW troops in the Bordeaux enclave and link up with It MIL railed to Toulouse effectively closing off CW troops in the enclave.  No LC practical with storm.</t>
  </si>
  <si>
    <t>South China Sea[2]  B5N1(1/2), B5N1(2/2) -&gt; 2 GSF vs 2 DF -&gt; +2 + 13B = +15B.</t>
  </si>
  <si>
    <t>IJA 2nd mech at risk (7%).  LC (+15B) RES:  No FOR, 2D10=11, LCR=15+11=26 -&gt; NAT Kunming MIL destroyed w/o loss or flip &amp; breakthrough achieved.</t>
  </si>
  <si>
    <t>Ki-21</t>
  </si>
  <si>
    <t>(Mary)</t>
  </si>
  <si>
    <t>in strat</t>
  </si>
  <si>
    <t>range</t>
  </si>
  <si>
    <t>Chungking (2 fac), Kweiyang (1 fac) &amp; Kunming (1 fac).</t>
  </si>
  <si>
    <t>Japan Home Islands</t>
  </si>
  <si>
    <t>Nagoya</t>
  </si>
  <si>
    <t>Hiro-</t>
  </si>
  <si>
    <t>shima</t>
  </si>
  <si>
    <t>protect Home Islands &amp; Sea of Japan from Soviet Bombers.  Starting this war with the USSR was a BIG MISTAKE by Japan.</t>
  </si>
  <si>
    <t>E-3(6)</t>
  </si>
  <si>
    <t>aire,</t>
  </si>
  <si>
    <t>covers</t>
  </si>
  <si>
    <t>&amp; La Rochelle.  (2) Bf 109 110C F/B -&gt; FRA59,26.  (3) Bf 110C -&gt; FRA 60, 27, (4)Do 17Z-&gt; St-Naraize,  (5) Bf 109 E-4-&gt; FRA 61,26, (6) It Ca.313 -&gt; E1-La Rochelle.</t>
  </si>
  <si>
    <t>Balbo HQ-I reorgs Italian V inf corps &amp; positions them to march into Rabat if left undefended &amp; weather is fine.</t>
  </si>
  <si>
    <t>With allied oil embargo imminent, (A) Japan will maximize oil saved constrained only by (B) efficient oiling.</t>
  </si>
  <si>
    <t>Soryu</t>
  </si>
  <si>
    <t>X,D,A (4 of 8 SPs) -&gt; X, 2D, 2A.  Res:  (1) X(3 SPs) vs Fr TRS Gp 4935 (0-4-5)=5 (sunk), (2-3) 2D  sinks 2 of 6 CW CPs &amp; (4-5) 2A aborts 2 of 4 CPs remaining.  Both sides remain.</t>
  </si>
  <si>
    <t>La Rochelle (It Sub Gps) &amp; Brest (Ge U-boats) in supply.  It rail 1/1.  MIL (WP), Marseilles -&gt; Toulouse.</t>
  </si>
  <si>
    <t>SOI Production Report</t>
  </si>
  <si>
    <t># saved (estimated) = 12 Oil - 3 production - 4 reorg (est) = 5.  Coventry, Cardiff RPs via 2 CPs (Bay of Biscay) to 2 Fr factories (Bordeaux) -&gt; has to be handled manually.</t>
  </si>
  <si>
    <t>Get Max Production</t>
  </si>
  <si>
    <t>10% last allied impulse of turn, (B) Maximize CW production, (C) Get supply to Scapa Flow -&gt; requires CW naval</t>
  </si>
  <si>
    <t>Reinforce Bordeaux</t>
  </si>
  <si>
    <t>Garrison/screen (B) Rabat, (C) Casablanca, (D) Mogador &amp; (E) Fez Pass</t>
  </si>
  <si>
    <t>Bordeaux &amp; Bayonne (ungarrisoned) vulnerable to blitz breakthrough, (B) garrison Bordeaux, (C) Bayonne, (D) maintain enclave perimeter</t>
  </si>
  <si>
    <t>Secure West Africa</t>
  </si>
  <si>
    <t>(B) Garrison/screen Mombasa, (C) position to threaten Mogadishu, It Somaliland</t>
  </si>
  <si>
    <t>(A) garr corps (5-1), (B) inf corps, (C) mar div -&gt; 5 BPs</t>
  </si>
  <si>
    <t>Pearl Harbor Garrison, Maui (A) arty div , Oahu (B) Nimitz HQ-I, (C) AA div, (D) mar corps, (E) 2 FTR wings -&gt; 28 BPs</t>
  </si>
  <si>
    <t>Pacific, Atlantic Fleets</t>
  </si>
  <si>
    <t>Reassign (B) CV Saratoga (Norfolk) (no CAG) to Pacific Fleet (San Diego); (C) 2 CPs &amp;  (D) TRS Gp 4247 (San Diego)  to Atlantic Fleet (Norfolk)</t>
  </si>
  <si>
    <t>Attack Jp Coast CPs</t>
  </si>
  <si>
    <t>(B)  Attack and (C) sink/abort both CPs in the Japanese coast</t>
  </si>
  <si>
    <t>Position in Manchuria</t>
  </si>
  <si>
    <t>Optimize position of Manchuria Front land forces to include (B) garrison/screen Changchun, (C) protect supply/rail lines</t>
  </si>
  <si>
    <t>Secure FLOT</t>
  </si>
  <si>
    <t>Allied #2</t>
  </si>
  <si>
    <t>(B) Eliminate IND Partisan &amp; (C) Free up Manganese RP 90,106</t>
  </si>
  <si>
    <t>The CW is really stretched waiting to take a full naval; however, other priority needs require land moves and with a combine, will be precious at 3 total</t>
  </si>
  <si>
    <t>Contest West Med -&gt; (B) break Italian supply to North Africa, (C) abort/splash axis naval air.</t>
  </si>
  <si>
    <t>Voro-</t>
  </si>
  <si>
    <t>shilov</t>
  </si>
  <si>
    <t>Vlad-</t>
  </si>
  <si>
    <t>ivostok</t>
  </si>
  <si>
    <t>Japanese Coast[3].  The CA will be used for the search in order to keep Sub Gp[2] organized &amp; in position to search if Jp forced to replace sunk/aborted CP(s) in Jp Coast.</t>
  </si>
  <si>
    <t>(1) CV</t>
  </si>
  <si>
    <t>Sara-</t>
  </si>
  <si>
    <t>toga</t>
  </si>
  <si>
    <t>no CAG</t>
  </si>
  <si>
    <t>to San</t>
  </si>
  <si>
    <t>Diego, (2-3) TRS Gp 4247 &amp; 2 CPs,  San Diego -&gt; Caribbean Sea[0] &amp; will RTB @EOT to Norfolk.</t>
  </si>
  <si>
    <t>RN NM</t>
  </si>
  <si>
    <t>w/1st</t>
  </si>
  <si>
    <t>CAN</t>
  </si>
  <si>
    <t>Gib</t>
  </si>
  <si>
    <t>Med[3]</t>
  </si>
  <si>
    <t>and covered by IND F2A.  30% chance 2 RN BBs will find; but 21% find &amp; be able to sink Italian supply CP to Balbo's army invading (again) Morocco.</t>
  </si>
  <si>
    <t>[storm]  No search, no combat vs Ger U-boat flotillas [2]x2, [1]</t>
  </si>
  <si>
    <t>[rain]  IND F2A searches, no air in position to react.  Search(R/Y=AL/AX):  RN=6, Ge/IT=3, neither find, Ge/It missing by 1 due to rain.</t>
  </si>
  <si>
    <t>[storm]  20% chance Soviets find (&amp; fight sub combat).  Soviets commit subs, Search(R/G=AL/AX):  USSR=2, IJN=7 -&gt; indeed the Soviets[3] find, fight Sub vs [0] w/8 SPs.</t>
  </si>
  <si>
    <t>No risk (initially) to Soviet Sub Gp.</t>
  </si>
  <si>
    <t>IJN CP Risk(A) -&gt; 8 SPs -&gt; (X) RES:  both IJN CPs sunk.  This loss breaks the transport of 2 US oil to Japan (for now).  Both sides remain.</t>
  </si>
  <si>
    <t>USSR looking for a favorable search split, with no risk, to get a short vs IJN CA[1].  Soviets commit Sub Gps, Search(B/Y=AL/AX):  USSR=9, IJN=7, neither find.</t>
  </si>
  <si>
    <t>R,X</t>
  </si>
  <si>
    <t>Hampden L3(3/4=1) vs Milan (3 fac), D10=9+1=10 -&gt; -1 PP.</t>
  </si>
  <si>
    <t>Mombasa, Kenya</t>
  </si>
  <si>
    <t>to Mombasa, which secures Mombasa from next turn's threat from ISO 2-2 Terr.  Nairobi is secured as it's out of range (i.e., 3 impulses away) of the 2-2 ISO Terr.</t>
  </si>
  <si>
    <t>Shapur -&gt; Cernauti, Bessarabia &amp; on the frontier with Germany.</t>
  </si>
  <si>
    <t>of 5</t>
  </si>
  <si>
    <t>(1) 3rd</t>
  </si>
  <si>
    <t>SW1-Sian, securing CCP's FLOT.  (2) Sian MIL, 1E -&gt; Sian &amp; stacks with Mao HQ-I.</t>
  </si>
  <si>
    <t>Changchun, (2) MIL -&gt; E1-Harbin (securing eastern FLOT), (3) Yeremenko HQ-I, east 1 &amp; stack w/3rd inf div (2-stack; i.e.; no lone HQs on FLOT).</t>
  </si>
  <si>
    <t>Rabat Morocco</t>
  </si>
  <si>
    <t>LM 1</t>
  </si>
  <si>
    <t>of 3</t>
  </si>
  <si>
    <t>XIV</t>
  </si>
  <si>
    <t>Rabat &amp; also screening Casablanca until (hopefully) CW can get in more reinforcements prior to next turn.</t>
  </si>
  <si>
    <t>Kun-</t>
  </si>
  <si>
    <t>ming</t>
  </si>
  <si>
    <t>Kunming is wide open with IJA 14th inf army 2 impulses away to capture.   Estimated 55% turn will end &amp; Kunming will be reinforced before 14th army can reach.</t>
  </si>
  <si>
    <t>&amp; XV mech.  Plymouth -&gt; Bay of Biscay[3].  CW 2 of 3 LMs -&gt; debark XV mech -&gt;  Bayonne &amp; CAN Mot -&gt; Bordeaux.</t>
  </si>
  <si>
    <t>(1)TB-3</t>
  </si>
  <si>
    <t>Siberia</t>
  </si>
  <si>
    <t>44,82</t>
  </si>
  <si>
    <t>(1) L3</t>
  </si>
  <si>
    <t>Whitley</t>
  </si>
  <si>
    <t>UK</t>
  </si>
  <si>
    <t>and with XR (strat) of Berlin.  (2) Hurricane I F2(4) -&gt; Bordeaux.  (3) Spitfire I F2(5) -&gt; SE1-Plymouth.</t>
  </si>
  <si>
    <t>ARB x 3</t>
  </si>
  <si>
    <t>Honolulu</t>
  </si>
  <si>
    <t>PBY-1</t>
  </si>
  <si>
    <t>San</t>
  </si>
  <si>
    <t>Diego</t>
  </si>
  <si>
    <t>Hawaii</t>
  </si>
  <si>
    <t>(B) Occupy SW1-Sian, (C) ensure 2-stack if MAO on FLOT</t>
  </si>
  <si>
    <t>[rain]  No search, no combat vs  It Sub Gps [3]x2</t>
  </si>
  <si>
    <t>43,114 (3 hexes north of Stalinsik).  (2) IL-4.  Guryev to Siberia 53,107 (2 hexes south of Semipalatinsk)</t>
  </si>
  <si>
    <t>Weather Pair #3</t>
  </si>
  <si>
    <t>Weather D10=3+1=4 -&gt; rain over the arctic, north temperate; fine everywhere else.</t>
  </si>
  <si>
    <t># Saved (estimated) = 1 Synth + 4 TR = 5 Oil - 2 (est) reorg - 2 TR lost = &gt; 1 + 4 stockpile = 5 stockpile (estimated).  NEED to get 2 US oil to Jp &amp; 1 idle RP (Hainan) to factory.</t>
  </si>
  <si>
    <t>Attack N. Atlantic CPs</t>
  </si>
  <si>
    <t>German U-boat flotillas in the North Atlantic will (B) attack and (C) sink/abort 3+ CPs.</t>
  </si>
  <si>
    <t>Reich Air Defense</t>
  </si>
  <si>
    <t>Luftwaffe/AA defense will position to cover (B) Berlin, (C) Hamburg, (D) Essen, (E) Dusseldorf against threat of CW strategic bombing this turn and next.</t>
  </si>
  <si>
    <t>Reich Air Defense pt2</t>
  </si>
  <si>
    <t>Luftwaffe/AA defense will position to cover (B) Cologne, (C) Milan, (D) Turin against threat of CW strategic bombing &amp; (E) Baltic CPs this turn and next.</t>
  </si>
  <si>
    <t>Position vs Bordeaux</t>
  </si>
  <si>
    <t>Move (B) land &amp; (C) air forces and (D) establish supply lines to such against CW troops in the Bordeaux enclave.</t>
  </si>
  <si>
    <t>Break Supply via CSV</t>
  </si>
  <si>
    <t>Italian sub Gps at sea in Cape St. Vincent will (B) attack and (C) sink 2 CW CPs currently supply allied forces in Morocco &amp; transporting 2 RPs to UK factories.</t>
  </si>
  <si>
    <t>(B) Capture Fez pass, (C) break into Rabat &amp; Casablanca Valley (RCV) region</t>
  </si>
  <si>
    <t>Max Oil Save &amp; BP</t>
  </si>
  <si>
    <t>Replace &amp; escort (B) 2 CPs lost in Jp Coast to max oil saved &amp; (C) add 1 CP China Sea to get 1 idle (Hainan RP) to factory to maximize production subject to max oil saved</t>
  </si>
  <si>
    <t>(B) Position 14th inf army to capture Kunming "next" Jp impulse if [Kunming] still undefended &amp; fine/snow NT weather, (C) Ensure Ch RPs covered vs partisan threat</t>
  </si>
  <si>
    <t>Kunming &amp; Ch garrison</t>
  </si>
  <si>
    <t>Strat bomb Chungking</t>
  </si>
  <si>
    <t>(B) Strat bomb Chungking &amp; (C) knock out 1+ PP</t>
  </si>
  <si>
    <t>10%  turn  end -&gt; if It can sink 2 CPs in CSV, would leave CW/Fr forces OOS in Morocco would be big.  However; Jp wants turn to continue to get shot at capturing Kunming</t>
  </si>
  <si>
    <t>BA.65</t>
  </si>
  <si>
    <t>Tripoli</t>
  </si>
  <si>
    <t>Med[0]</t>
  </si>
  <si>
    <t>to provide some level of air protection over It supply &amp; RP transport CP.  Also in position to RTB @ EOT to mainland Italy or Algeria.</t>
  </si>
  <si>
    <t>Repair Convoy Lines</t>
  </si>
  <si>
    <t>(1) 1 CP</t>
  </si>
  <si>
    <t>which</t>
  </si>
  <si>
    <t>gets Haichow RP to Hiroshima.  (NM 2/2)  4 CPs (2 spare), CV Zhikau (B5N1 CAG), 4 CAs -&gt; 7 SCS, 11 ASW profile -&gt; Jp Coast &amp; gets 2 US TR Oil to Jp Home Islands.</t>
  </si>
  <si>
    <t>2 RM BB, 2 CAs, TRS Gp 5037 (redundant supply).  La Spezia -&gt; West Med[2] &amp; joins, It F2, N2, N3 &amp; Ge N2.</t>
  </si>
  <si>
    <t>USSR?</t>
  </si>
  <si>
    <t>10 unescorted CW CPs.  U-boats have 20% find, 16% find &amp; fight sub.  U-boat[2] searches &amp; U-boats commit.  Search(B/G=AX/AL):  Ge=10, RN=4 -&gt; neither find.</t>
  </si>
  <si>
    <t>Fr CA w/o SPs is no risk to the 2 It Sub Gps.  Both sides remain, CW find # drops from 4 to 3 with Fr CA[4] aborted.</t>
  </si>
  <si>
    <t>[rain] 40% It Subs find, 24% find &amp; fight sub combat.  It Subs commits.  Search(O/G=AX/AL):  It=2, Fr/RN=4, It Subs[2], Fr CA[4] find, surface combat, It 1 SP.</t>
  </si>
  <si>
    <t>[rain]  IJN - no search.  Note, only A6M2 Zero F2[3] can find for IJN, which isn't a threat; so Soviet likely to search.</t>
  </si>
  <si>
    <t>[fine]  It BA.65[0] searches (O/R=AX/AL):  It/Ge=1, RN=10, NOT GOOD for the RN!  It/Ge TF[2] finds &amp; elects to fight a Naval Air with 9 SPs.</t>
  </si>
  <si>
    <t>none</t>
  </si>
  <si>
    <t>tie</t>
  </si>
  <si>
    <t>It holds on to their 9 SPs.  Air-to-Air RD1(+3 AX/-3 AL):  IND F2A=7 -&gt; none.  Ge He 100=10 -&gt; AC -&gt; none to clear.  IND F2A bravely remains.</t>
  </si>
  <si>
    <t>[Naval RD1]  Air-to-Air RD2(+3 AX/-3 AL):  IND F2A=8 -&gt; AC -&gt; Ge He 115C cleared.  Ge He 100=11 -&gt; DC -&gt; none to clear.  Again, IND F2A bravely remains.</t>
  </si>
  <si>
    <t>[Naval RD1] Air-to-Air RD3(+3 AX/-3 AL):  IND F2A=7 -&gt; none.  Ge He 100=DX -&gt; F2A shot down, PIL survives.</t>
  </si>
  <si>
    <t>It/Ge use 4 of 9 SPs to reduce RN AA from -1/5 to none.</t>
  </si>
  <si>
    <t xml:space="preserve"> RN Risk(X,2A-&gt; 4/5 SPs -&gt; X,2D) RES:  (1) X(It/Ge) vs RN BB Revenge(6-4-4)=5 (D), (2) D vs BB Warspite(6-4-3)=5 (A), (3) D vs (D) BB Revenge (6-4-5)=10 &amp; A.  EXCELLECT DC.</t>
  </si>
  <si>
    <t>Last remaining organized Soviet Sub Gp[2] searches, Soviets commits subs.  Search(G/B=AL/AX):  USSR=3, IJN=4, Sub/CA[3] find, fight IJN CA[1] w/3 SPs.</t>
  </si>
  <si>
    <t>IJN Risk(A) RES:  A vs CA Chikuma(5-6-6)=7 (1/2 A).  Was looking to "strip" IJN SAS@EOT ASW escort for next turn; but miss.</t>
  </si>
  <si>
    <t>USSR use 2 SPs to reduce their risk from 2A to none.  Both sides remain.</t>
  </si>
  <si>
    <t>[Naval RD2] Soviets commit subs.  Search(Y/M=AL/AX):  USSR=3, IJN=10, USSR[3] again finds &amp; will fight sub vs IJN[0] with 10 SPs (4 used for sub).</t>
  </si>
  <si>
    <t>USSR Risk (X -&gt; 2/6 SPs -&gt; 2D, A); 58% Sub Gp survives; RES:  (1) D vs USSR Sub Gp (2-5-6)=2 (D), (2) D vs (D) Sub Gp (2-5-7)=1 (D) &amp; sunk.  Brave Soviet Sub Gp was sunk!</t>
  </si>
  <si>
    <t>Brave Soviet Sub Gp use 4 SPs (to their own sinking) to increase IJN CP loss from 2A to D, 3A (1 sunk, 3 aborted), which again clears Jp CPs out &amp; blocks 2 oil from US!</t>
  </si>
  <si>
    <t>With surviving Sub Gp &amp; Soviet CA flip and no Jp CPs left in the Japanese Coast; the Soviet Sub Gp[2] &amp; CA[3] retire (i.e., abort) back to their naval base at Vladivostok.</t>
  </si>
  <si>
    <t>Retire</t>
  </si>
  <si>
    <t>Abort</t>
  </si>
  <si>
    <t>R,F</t>
  </si>
  <si>
    <t>Ki-32 Mary(1/2=1) vs Chungking (2 fac), D10=9+1=10 -&gt; -1 PP.</t>
  </si>
  <si>
    <t>(2) 14th</t>
  </si>
  <si>
    <t>inf to 2 hexes from Kunming &amp; supply via Hanoi, FIC, (3) 12 inf army (also in supply via Hanoi) Mtn 90,134.  (2-3) Serious flanking threat.   Tin RP 90,138 NOT garr/screened!</t>
  </si>
  <si>
    <t>of 2</t>
  </si>
  <si>
    <t>Rabat</t>
  </si>
  <si>
    <t>(2) Mot</t>
  </si>
  <si>
    <t>Fez Pass.  It V inf is 2 impulses from an ungarrisoned Casablanca.  Also, adjacent to Rabat forcing CW to garrison or lose.</t>
  </si>
  <si>
    <t>LM x 6</t>
  </si>
  <si>
    <t>of 6</t>
  </si>
  <si>
    <t>(1-3)</t>
  </si>
  <si>
    <t>3 arty</t>
  </si>
  <si>
    <t>"inch"</t>
  </si>
  <si>
    <t>closer to shelling location E1-Bordeaux.  (4) I inf E1-Bordeaux &amp; close FLOT vs enclave.  (5) von Bock 2 hexes SW &amp; establishes supply.  (6) 6th Pz eng div inches closer.</t>
  </si>
  <si>
    <t>109 E-2</t>
  </si>
  <si>
    <t>Magde-</t>
  </si>
  <si>
    <t>burg</t>
  </si>
  <si>
    <t>Baltic CPs</t>
  </si>
  <si>
    <t>Berlin, GER</t>
  </si>
  <si>
    <t>Brastislava, Czech</t>
  </si>
  <si>
    <t>Breslau, GER</t>
  </si>
  <si>
    <t>Brussels, BEL</t>
  </si>
  <si>
    <t>Bucharest, ROM</t>
  </si>
  <si>
    <t>Budapest, HUN</t>
  </si>
  <si>
    <t>Colonge, GER</t>
  </si>
  <si>
    <t>Dresden, GER</t>
  </si>
  <si>
    <t>Dusseldorlf, GER</t>
  </si>
  <si>
    <t>Essen, GER</t>
  </si>
  <si>
    <t>Genoa, ITA</t>
  </si>
  <si>
    <t>Hanover, GER</t>
  </si>
  <si>
    <t>Leipzig, GER</t>
  </si>
  <si>
    <t>Lille, FRA</t>
  </si>
  <si>
    <t>Lodz, FRA</t>
  </si>
  <si>
    <t>Metz, FRA</t>
  </si>
  <si>
    <t>Munich, GER</t>
  </si>
  <si>
    <t>Nuremberg, GER</t>
  </si>
  <si>
    <t>Paris, FRA</t>
  </si>
  <si>
    <t>Prague, Czech</t>
  </si>
  <si>
    <t>Stettin, GER</t>
  </si>
  <si>
    <t>Stuttgart, GER</t>
  </si>
  <si>
    <t>Triese, ITA</t>
  </si>
  <si>
    <t>Turin, ITA</t>
  </si>
  <si>
    <t>Vienna, AUS</t>
  </si>
  <si>
    <t>Hamburg, GER</t>
  </si>
  <si>
    <t>St-Nazaire</t>
  </si>
  <si>
    <t>Magdeburg</t>
  </si>
  <si>
    <t>La Spezia, ITA (It Naval Base)</t>
  </si>
  <si>
    <t>Kiel, GER (KM Naval Base)</t>
  </si>
  <si>
    <t>Site</t>
  </si>
  <si>
    <t># Defensive Sites</t>
  </si>
  <si>
    <t># Sites Covered</t>
  </si>
  <si>
    <t>17z</t>
  </si>
  <si>
    <t>St-</t>
  </si>
  <si>
    <t>Nazaire</t>
  </si>
  <si>
    <t>(3) Do</t>
  </si>
  <si>
    <t>(4) Ju 52 ATR -&gt; FRA 57,27, (5) Bf 110C -&gt; NW1-Toulouse, (6) Bf 110C -&gt; E1-Bordeaux</t>
  </si>
  <si>
    <t>IJN failure to keep CPs transporting US traded Oil save!  2 US TR Oil again blocked and not getting through to Japan.</t>
  </si>
  <si>
    <t>Fr Risk(A) RES:  A vs CA Duquesne(2-6-8)=7 (aborted).</t>
  </si>
  <si>
    <t>[Naval RD2] It commits subs, Search(R/O=AX/AL):  It=5, RN/NED=6, neither find.  Fr CA aborted last round did its job and protected the 2 vulnerable CW CPs!</t>
  </si>
  <si>
    <t>Berlin, Hamburg, Essen, [Oil 51,36, Hanover, Leipzig] (9 fac, 1 oil), (2) Bf 109 E-1 F2(4)-&gt;E1-Aachen covers Dusseldorf, Cologne, [Stuttgart, Strasbourg] (6 fac)</t>
  </si>
  <si>
    <t>Air Defense</t>
  </si>
  <si>
    <t>City/Row</t>
  </si>
  <si>
    <t>Country/Column</t>
  </si>
  <si>
    <t>It RM will (B) ensure redundant supply through West Med to North Africa, (C) Engage,  (D) sink/damage RN BBs &amp; (E) splash IND F2A naval coverage.</t>
  </si>
  <si>
    <t>1st EOT Check</t>
  </si>
  <si>
    <t>EOT D10(1)=3 -&gt; continues -&gt; AL09.</t>
  </si>
  <si>
    <t>Start of Impulse</t>
  </si>
  <si>
    <t># saved is estimated.  35% last AL impulse of turn.</t>
  </si>
  <si>
    <t>Casablanca, Morocco</t>
  </si>
  <si>
    <t>Mogadishu, It Somali</t>
  </si>
  <si>
    <t>(B) Position to take Mogadishu next turn -&gt; 75% chance; however, if not move (i.e., wait) 57% chance of conquest (It Somaliland) either next turn (9) or turn after (10)</t>
  </si>
  <si>
    <t>Supply Scapa Flow</t>
  </si>
  <si>
    <t>(B) Get supply to Scapa Flow</t>
  </si>
  <si>
    <t>(B) Eliminate IND Partisan without (C) loss</t>
  </si>
  <si>
    <t>Manchruian Front</t>
  </si>
  <si>
    <t>(B) Elimiante OOS &amp; flipped 29th Garr, (C) w/o loss, (D) rebase TB-3 (Siberia) to Blagovyeshchensk w/5th para corps, (E) reinforce (Zhukov &amp; Yeremenko) Fronts</t>
  </si>
  <si>
    <t>Impulse #3</t>
  </si>
  <si>
    <t>North Sea[3] Gladiator CVP(1/2=1).   Surprise (G/B=AX/AL):  KM=10, RN=2 -&gt; OH MY GOODNESS!</t>
  </si>
  <si>
    <t>Keil, Germany</t>
  </si>
  <si>
    <t>KM Risk none -&gt; 6 SPs -&gt; D, 2A RES:  (1) D vs BB Scharnhorst(6-6-3)=3 (D) OH MY GOODNESS!, (2-3) 2A vs (D) BB Scharnhorst &amp; aborted.</t>
  </si>
  <si>
    <t>Ply-</t>
  </si>
  <si>
    <t>UK 4-4</t>
  </si>
  <si>
    <t>PLY</t>
  </si>
  <si>
    <t>PLY-&gt;</t>
  </si>
  <si>
    <t>CPB[0]</t>
  </si>
  <si>
    <t>RSA 3-2</t>
  </si>
  <si>
    <t>NED 3-3</t>
  </si>
  <si>
    <t>NZL 2-3</t>
  </si>
  <si>
    <t>(Gibraltar); will debark to Casablanca if CW gets another impulse (35%).</t>
  </si>
  <si>
    <t>SOTON</t>
  </si>
  <si>
    <t>GLA 3-3</t>
  </si>
  <si>
    <t>Abbrv</t>
  </si>
  <si>
    <t>CPB</t>
  </si>
  <si>
    <t>Cape Basin AL[0]</t>
  </si>
  <si>
    <t>Cape Basin AX[0]</t>
  </si>
  <si>
    <t>Southhampton, UK</t>
  </si>
  <si>
    <t>Glasglow, UK</t>
  </si>
  <si>
    <t>GLA</t>
  </si>
  <si>
    <t>Bay of Biscay AL[0]</t>
  </si>
  <si>
    <t>Bay of Biscay AX[0]</t>
  </si>
  <si>
    <t>Bay of Bengal AL[0]</t>
  </si>
  <si>
    <t>Bay of Bengal AX[0]</t>
  </si>
  <si>
    <t>BBG</t>
  </si>
  <si>
    <t>City/Port Location</t>
  </si>
  <si>
    <t>Sea Area Location</t>
  </si>
  <si>
    <t>Cape Verde Basin AL[0]</t>
  </si>
  <si>
    <t>Cape Verde Basin AX[0]</t>
  </si>
  <si>
    <t>CVB</t>
  </si>
  <si>
    <t>Moved 2 (additional) CPs from Suez &amp; will RTB @EOT to Malta.</t>
  </si>
  <si>
    <t>CONV*</t>
  </si>
  <si>
    <t>*SAS</t>
  </si>
  <si>
    <t>SA w/only active threat ([2],[1],[1]).  Escort [0] w/15 ASW &amp; 4-rng Gladiator (negates 5 unfavorable SPs).  2 RN CA patrol [4].  U-boat combat risk 14% vs heavy escort.</t>
  </si>
  <si>
    <t>1 CP (added).  RN priorities (1) repair CP lines/maximize production, (2) N. Atlantic (below), (3) send out TRS &amp; (4) send out/move down SAS escorts[1] &amp; patrols[4].</t>
  </si>
  <si>
    <t>Current turn, heavy escorts [0] (see G2271) and available patrols[4] sent vs active threat.  NO SAS escorts[1] -&gt; SAS -&gt; [0] next turn; sent out to N. Atl given active threat.</t>
  </si>
  <si>
    <t>4 CPs (added).</t>
  </si>
  <si>
    <t>2 CPs (added), with supply now back to Scapa Flow.</t>
  </si>
  <si>
    <t>No ships available for SAS patrol.</t>
  </si>
  <si>
    <t>Post CP Line Fixes</t>
  </si>
  <si>
    <t>1 of 2 saved in London, UK could be used for full production; however, this would leave only 1 saved oil in UK for oiling (strategic stockpile) in case ALL CP  lines cut to UK.</t>
  </si>
  <si>
    <t>GER?</t>
  </si>
  <si>
    <t>[rain]  With only 14% chance for Sub, 30% for surface &amp; heavy ASW (15) escort; don't believe Germany will risk searching.  RN declines to search.</t>
  </si>
  <si>
    <t>[non-phasing, rain]  German U-boats indeed do not search &amp; with RTB @EOT to Brest where they'll be in better position to menace allied convoy lines!</t>
  </si>
  <si>
    <t>Whitley L3(5/2=3) vs Lille (1 red fac), D10=5=1=6 -&gt; missed by 1!</t>
  </si>
  <si>
    <t>rail -&gt;</t>
  </si>
  <si>
    <t>Harbin, Manchuria.  Need to break river and city defenses.</t>
  </si>
  <si>
    <t>SE1-Harbin, Manchuria</t>
  </si>
  <si>
    <t>OOS &amp;</t>
  </si>
  <si>
    <t>flipped</t>
  </si>
  <si>
    <t>IJA 29th Garr (1 DF, +2) across river &amp; in rain (-2).  Red Army will likely attack but assault or blitz which risks 2nd mech army?  LMs adjust other positions in &amp; around Harbin.</t>
  </si>
  <si>
    <t>HQ,div</t>
  </si>
  <si>
    <t>W1-Harbin, Manchuria</t>
  </si>
  <si>
    <t>Assault risks 12% loss; 9.5% inf div (2 BP) &amp; 2.5% inf div &amp; mech army (7 BP) for expected 0.365 BPs lost.  Both Assault &amp; Blitz include +1.5 HQ support from Yeremenko.</t>
  </si>
  <si>
    <t>Blitz risks 6% mech army (5 BP) or expected 0.3 BP lost.  Looking at the numbers blitz is a bit less risky than assault; so blitz.  HOPEFULLY planning numbers are accurate!</t>
  </si>
  <si>
    <t>CCP &amp;</t>
  </si>
  <si>
    <t>positions &amp; make no moves.  The NAT forces are composed of two Wld corps position on Ankang &amp; NE1-Ankang.  Amazingly they're "cooperating" with Mao.</t>
  </si>
  <si>
    <t>(1) Wld</t>
  </si>
  <si>
    <t>trying</t>
  </si>
  <si>
    <t>to stop</t>
  </si>
  <si>
    <t>Y'menko</t>
  </si>
  <si>
    <t>Yeremenko +1.5 HQ support + 14B = +15.5B.  Only decreases 2nd mech army risk 10% to 6%.  HQ support only given because late in the turn; earlier would not be given.</t>
  </si>
  <si>
    <t>[rain]  LC (+15.5 B) RES:  FOR(MBG&lt;500)=74 (yes), 2D10=13, LCR=15+1+13=29 -&gt; NO SWEAT!  IJA 29th Garr destroyed w/o loss or flip (expected Yeremenko HQ support).</t>
  </si>
  <si>
    <t>(1) TB-3</t>
  </si>
  <si>
    <t>to SE2-</t>
  </si>
  <si>
    <t>Chita</t>
  </si>
  <si>
    <t>Glorious</t>
  </si>
  <si>
    <t>(1) CVP</t>
  </si>
  <si>
    <t>Illustrious w/CVP (4-rng) Gladiator.  (2) CV Nimrod.  CVL Hermes -&gt; CVL Eagle (better AA, SF &amp; defense).</t>
  </si>
  <si>
    <t>Bordeaux.</t>
  </si>
  <si>
    <t>(Cape Town, RSA); in position to RTB to Casablanca if unoccupied &amp; It land in position to move into.</t>
  </si>
  <si>
    <t>(Southampton) -&gt; BOB[0], will RTB @EOT -&gt; Mogador, Morocco.</t>
  </si>
  <si>
    <t>IJA flanking west towards Kunming.  But; unless turn ends Kunming is lost!  Adjustments of 2-stacks SE1 &amp; E1 of Kweiyang and army defending in Mtn west of Wu river.</t>
  </si>
  <si>
    <t>(couldn't reach para base at Blagoveshchensk).  (2) IL-4.  S2-Semipalatinsk to Ulan-Ude, USSR.  Both bomber wings 1 rebase from their new Manchurian Airbases.</t>
  </si>
  <si>
    <t>CW land unit to CSV to (B) debark or (C) RTB @ EOT (cost Fr CP, 1 BP) to Casablanca.  35% chance last impulse of turn; but 70% chance axis will &amp; can move adj to Casablanca</t>
  </si>
  <si>
    <t>(B) Get full production or (C) near full production.</t>
  </si>
  <si>
    <t>EOT D10(3)=7 -&gt; continues, AX #11.</t>
  </si>
  <si>
    <t>Weather Pair #4</t>
  </si>
  <si>
    <t>Weather D10=4, weather stays the same -&gt; rain in arctic &amp; north temperate, fine everywhere else.</t>
  </si>
  <si>
    <t>(A) Jp will strat bomb 4+ Chinese factories,  (B) knock out 2+ PP, (C) knock out 1 PP</t>
  </si>
  <si>
    <t>W1-Bayonne, France</t>
  </si>
  <si>
    <t>It's a no go.  Risk of loss (mech corps) is just too high (~50%) vs potential gain (70% PWIN).</t>
  </si>
  <si>
    <t>German will ensure (A) 0% partisan chance in Poland and (D) 0% chance, with margin, that the USSR cannot break the Nazi-Soviet Pact</t>
  </si>
  <si>
    <t>Advance on Enclave</t>
  </si>
  <si>
    <t>Continue to advance (B) land, (C) air units vs CW in Bordeaux-Bayonne enclave, (D) ensure "rain" supply &amp; (E) establish artillery base E1-Bordeaux.</t>
  </si>
  <si>
    <t>Press vs Morocco</t>
  </si>
  <si>
    <t>Italy will invade Morocco and position to capture (A) Rabat, (B) Casablanca.</t>
  </si>
  <si>
    <t>Replace Jp Coast CPs</t>
  </si>
  <si>
    <t>(B) Replace 2 CPs in the Japanese Coast and (C) save 2 TR Oil from the US</t>
  </si>
  <si>
    <t>Axis Impulse #4</t>
  </si>
  <si>
    <t>Jp Coast[0]</t>
  </si>
  <si>
    <t>East Coast AX[0]</t>
  </si>
  <si>
    <t>FUK</t>
  </si>
  <si>
    <t>FUK-&gt;</t>
  </si>
  <si>
    <t>JPC[0]</t>
  </si>
  <si>
    <t>JPC</t>
  </si>
  <si>
    <t>UEC</t>
  </si>
  <si>
    <t>Japanese Coast AL[0]</t>
  </si>
  <si>
    <t>Japanese Coast AX[0]</t>
  </si>
  <si>
    <t>for turn</t>
  </si>
  <si>
    <t>has pass; so all 5 Jp Oil (4 TR &amp; 1 Synth) are (being) saved; leaving 7 of 19 Jp controlled factories idle!</t>
  </si>
  <si>
    <t>Jp Coast[4],[1]</t>
  </si>
  <si>
    <t>2 CAs</t>
  </si>
  <si>
    <t>CANT-&gt;</t>
  </si>
  <si>
    <t>JPC[4]</t>
  </si>
  <si>
    <t>SAS-&gt;</t>
  </si>
  <si>
    <t>Patrol</t>
  </si>
  <si>
    <t>[4-&gt;3] CA Mikuma &amp; Suzuya (10 SF)  Currently @ sea [1-&gt;0] CA Chikuma(5 SF) will SAS ([1] -&gt; [0]) for next turn ASW patrol.</t>
  </si>
  <si>
    <t>Budapest, Hungary</t>
  </si>
  <si>
    <t>BUD</t>
  </si>
  <si>
    <t>FR-&gt;</t>
  </si>
  <si>
    <t>50 mm</t>
  </si>
  <si>
    <t>AT gun</t>
  </si>
  <si>
    <t>HUN</t>
  </si>
  <si>
    <t>Fukuoka, Japan</t>
  </si>
  <si>
    <t>Rail 1/3</t>
  </si>
  <si>
    <t>(2/3) Guderian HQ-A.  FR -&gt; Budapest.  (3/3)  LI inf -&gt; Budapest.  Germany begins building up in Budapest. 2-hexes east &amp; forces will be on NSP frontier.</t>
  </si>
  <si>
    <t>TYO</t>
  </si>
  <si>
    <t>TYO-&gt;</t>
  </si>
  <si>
    <t>TYO MIL</t>
  </si>
  <si>
    <t>KMG</t>
  </si>
  <si>
    <t>(KMG)</t>
  </si>
  <si>
    <t>to Kun-</t>
  </si>
  <si>
    <t>US Entry Action: Japan occupies a Chinese city (Kunming).  1 US Entry chit added (die roll = 3).</t>
  </si>
  <si>
    <t>D[0,365]=204 -&gt; 2 value chit added to Jp Entry, which gives the US enough (32 vs 31) in Jp entry for Oil embargo.</t>
  </si>
  <si>
    <t>Jp must assume based on statistical analysis that the US has the entry level for Oil embargo.  Question is, do they have the entry &amp; tenson for Gear Up 11(2).</t>
  </si>
  <si>
    <t>And if so, will the US elect that option (Gear Up); giving Japan 1 more impulse of oil; which they plan to maximize saved oil constrained by oiling (reorg) requirements.</t>
  </si>
  <si>
    <t>&amp; flips (Kunming Wld was transferred from Nationalist China to Japan).  LM 2/3.  12th inf army -&gt; SW1-Kweiyang.  3/3.  1st Mtn corps -&gt; NW1-Tin RP 90,138.</t>
  </si>
  <si>
    <t>E1-Casa</t>
  </si>
  <si>
    <t>BUL</t>
  </si>
  <si>
    <t>&amp; Sofia</t>
  </si>
  <si>
    <t>E1-Sofia</t>
  </si>
  <si>
    <t>Here to now a quite theater no shows activity.  What is Germany up to?   Are these troops movements training exercises are claimed or something more sinister?</t>
  </si>
  <si>
    <t>2 army</t>
  </si>
  <si>
    <t>groups</t>
  </si>
  <si>
    <t>to &amp; in</t>
  </si>
  <si>
    <t>contact</t>
  </si>
  <si>
    <t>Fort Lamy, Chad</t>
  </si>
  <si>
    <t>to Fort</t>
  </si>
  <si>
    <t>Lamy</t>
  </si>
  <si>
    <t>Chad.</t>
  </si>
  <si>
    <t xml:space="preserve">(2) It mot corps -&gt; SE1-Rabat,  (3) 1st inf div -&gt; Fez Pass,  (4) 105 mm arty div -&gt; E1-Fez Pass.  Air Rebase 1/1.  It Ca.313 -&gt; Algeria 73,25 in transit to Morocco &amp; Balbo. </t>
  </si>
  <si>
    <t>(B) Position vs Rabat &amp; Casablanca, (C) move in reinforcements and (D) move Italian bomber wing to theater.</t>
  </si>
  <si>
    <t>(B) Capture Kunming, protect (C) Hanoi, (D) Tin RP 90,138, (E) flank west into KVR after Kunming Wld changes sides</t>
  </si>
  <si>
    <t>E1-Sofia, Bulgaria</t>
  </si>
  <si>
    <t>CW troops in the Bordeaux-Bayonne Enclave.  Army Group A (von Bock) &amp; B (von Rundstedt).  DAK armor takes the critical Pyrenees Mtn W1-Toulouse.</t>
  </si>
  <si>
    <t>D100(BW)=20</t>
  </si>
  <si>
    <t>3, Garr=2,  PPU=0,2 -&gt; 0-2 NEI Partisan -&gt; NW1-Telok Betong.  2nd NEI partisan.</t>
  </si>
  <si>
    <t>German Chit #1</t>
  </si>
  <si>
    <t>D[0,365]=845 (reroll), 597-365=232 -&gt; 2 value -&gt; offensive pool.</t>
  </si>
  <si>
    <t>German Chit #2</t>
  </si>
  <si>
    <t>D[0,365]=341 -&gt; 4 value -&gt; offensive pool.</t>
  </si>
  <si>
    <t>German Chit</t>
  </si>
  <si>
    <t>Soviet Chit</t>
  </si>
  <si>
    <t>2 value chit moved from defensive to offensive pool.</t>
  </si>
  <si>
    <t>D[0,365]=810 (reroll), 651-365=286 -&gt; 3 -&gt; Defensive Pool</t>
  </si>
  <si>
    <t>US Entry Chit</t>
  </si>
  <si>
    <t>D[0,365]=626-365=261 -&gt; 2 value chit added.</t>
  </si>
  <si>
    <t>Choose</t>
  </si>
  <si>
    <t>22(11) Gear Up Prod</t>
  </si>
  <si>
    <t>Biggie, US chooses Gear Up production; Tension(9)=9, 1 chit to be moved from Ge/It entry -&gt; tension.</t>
  </si>
  <si>
    <t>D[0,9]=1 -&gt; 1 value chit moved from Ge/It entry to tension.</t>
  </si>
  <si>
    <t>ALL</t>
  </si>
  <si>
    <t>Mean</t>
  </si>
  <si>
    <t>(Actual-Expected)/Sig</t>
  </si>
  <si>
    <t># Sig</t>
  </si>
  <si>
    <t>Axis mean (expected) estimate puts Jp entry at 30.4 &amp; only 0.136 st dev from 31 (Jp Oil Embargo).  Jp agents will very carefully be watching US trade; specifically lent oil</t>
  </si>
  <si>
    <t>to the CW (currently at 4).  If the US increases this by 2 (to 6); then VERY strong inidicator that US has or will have the necessary Jp entry and will embargo Oil to Japan</t>
  </si>
  <si>
    <t>next turn; leaving Japan with only their Synth Oil (1) &amp; what every oil they've saved.  It's critical for Japan to has much oil as they can before the US/CW cut them off.</t>
  </si>
  <si>
    <t>Initiative shifts -&gt; AX+1, AL win tie.  7  total impulses, which was 1 more then the 6.0 expected w/1.5 sigma.</t>
  </si>
  <si>
    <t>EOT D10(5)=1, turn ends -&gt; initiative shifts -&gt; AX+1, AL win tie.  7  total impulses, which was 1 more then the 6.0 expected with 1.5 sigma.</t>
  </si>
  <si>
    <t>Vichy collapsed by Germany.</t>
  </si>
  <si>
    <t>Vichy CP "lost" due to CW TRS w/MIL RTB @ EOT to Casablanca.</t>
  </si>
  <si>
    <t>Kunming Wld included (change sides from NAT to Jp (2 BP).</t>
  </si>
  <si>
    <t>Germany collapsed Vichy.</t>
  </si>
  <si>
    <t>overstk</t>
  </si>
  <si>
    <t>In order to make room for RN TRS Gp w/MIL for Casablanca, Fr had to destroy 1 CP.</t>
  </si>
  <si>
    <t>1 Oil given to Italy.</t>
  </si>
  <si>
    <t>CA Eugenio Di Savoia (La Spezia) not oiled.</t>
  </si>
  <si>
    <t>BB Maryland &amp; Arkansas not oiled.</t>
  </si>
  <si>
    <t>Expends the last of Soviet Saved Oil (2 saved in Leningrad).</t>
  </si>
  <si>
    <t xml:space="preserve">Sub Repair(1)x2, Mtn(4), Mech(5), Inf(3)x2, PIL(2), FTR(2), </t>
  </si>
  <si>
    <t>Terr(2), Sub 1st(1), PIL(2)</t>
  </si>
  <si>
    <t>CP(1)x2, HQ-I(5), Saigon MIL(2=free), PIL(2), Wld(2), CA Repair(1)</t>
  </si>
  <si>
    <t>Inf(3), Cav Div(1)</t>
  </si>
  <si>
    <t>CP(1)x2, HQ-I(5), Inf(3), FTR(2), PIL(2), Nav(4)</t>
  </si>
  <si>
    <t>TRS 1st(2), Cav(2=free), MIL(2=free)x2, Mot(4=free), BP Save x 2</t>
  </si>
  <si>
    <t>BB 1st(2), TRS 1st(2), Sub 2nd(1), PIL(2)x2, CVP(1), Nav(3), Inf(3), BP Save x 4 (saving for O-Chit)</t>
  </si>
  <si>
    <t>Garr(2), MIL(2)x2, ARM(6), PIL(2), Sub 2nd(1), BP Save x 1</t>
  </si>
  <si>
    <t>SURR</t>
  </si>
  <si>
    <t>Surrender Ch to Jp?</t>
  </si>
  <si>
    <t>Nantes, France</t>
  </si>
  <si>
    <t>Yes.</t>
  </si>
  <si>
    <t>Toulouse, France</t>
  </si>
  <si>
    <t>HUN II</t>
  </si>
  <si>
    <t>destroys</t>
  </si>
  <si>
    <t>in Nantes, France.</t>
  </si>
  <si>
    <t>It Rome</t>
  </si>
  <si>
    <t>in Toulouse, France.</t>
  </si>
  <si>
    <t>Save (A) 4 BPs in 08ND40, (B) +4 BPs (8 total) in 09JF41, (C) +4 BPs (12 total) in 10MA41 &amp; (D) Build O-Chit in 11MJ41.</t>
  </si>
  <si>
    <t>Build O-Chit (11MJ41)</t>
  </si>
  <si>
    <t># F</t>
  </si>
  <si>
    <t># AD</t>
  </si>
  <si>
    <t># Defended</t>
  </si>
  <si>
    <t># Facilities Covered</t>
  </si>
  <si>
    <t># Facilities</t>
  </si>
  <si>
    <t>Save 3 BPs each in (A) 09JF41, (B) 10MJ41, (C) 11MJ41, (D) 12JA41 &amp; (E) build O-Chit in 13SO41</t>
  </si>
  <si>
    <t>Build O-Chit (13SO41)</t>
  </si>
  <si>
    <t>German U-boat (A) attack &amp; (B) sink/abort 6+ CW/Fr CPs with the help of Italian Sub Gps</t>
  </si>
  <si>
    <t>Protect East Africa</t>
  </si>
  <si>
    <t>(A) Maximize chance for getting Terr for Mogadishu, ISO; Garrison/Screen (B) Addis Ababa, Ethiopia, (C) Asmara, Eritrea</t>
  </si>
  <si>
    <t>Contol West Med</t>
  </si>
  <si>
    <t>Ensure (A) supply through West Med to Balbo's Army in Fr North Africa, (B) Bechar RP to It factory, (C) control West Med</t>
  </si>
  <si>
    <t>Ensure (A) Sardinia RP to It factory, (B) control Italian Coast</t>
  </si>
  <si>
    <t>Protect CPs in (A) China Sea, (B) Japanese Coast &amp; ensure (C) all non-oil RPs reach Jp factory, (D) 2 or less CPs sunk/aborted</t>
  </si>
  <si>
    <t>(A) Italian subs will support German U-boats in their attack on Allied Atlantic convoy lines.</t>
  </si>
  <si>
    <t>Ensure Reich AD covers (A) Baltic Sea CPs &amp; if under threat (B) It Sub Base, (C) all 2 &amp; 3 factory/facility cities, (D) all Oil RPs &amp; (E) maximize 1 factory/facility cities covered.</t>
  </si>
  <si>
    <t>Italian Air Defense</t>
  </si>
  <si>
    <t>Support Ge U-boat</t>
  </si>
  <si>
    <t>Ensure Italian AD covers all threaten (A) 2-3 factory/facility cities and (B) maximizs coverge of 1 factory/facility cities.</t>
  </si>
  <si>
    <t>(A) Jp will maximize their saved oil being a US/CW oil embargo is VERY likely starting this turn (US Entry 31).</t>
  </si>
  <si>
    <t>Home Air Defense</t>
  </si>
  <si>
    <t>Ensure (A) Tokyo, (B) Nagoya, (C) Kyoto, (D) Osaka &amp; (E) Hiroshima are covered against the threat of Soviet strategic bombers.</t>
  </si>
  <si>
    <t>SNLF &amp; Div Off Front</t>
  </si>
  <si>
    <t>Start  replacing front line SNLF (A) corps (x2), (B) divs (x2), IJN (C) inf divs (x2), (D) Eng div &amp; (E) building inf/mtn/para divs &amp; position for future amphibious opreations.</t>
  </si>
  <si>
    <t>(A) Access,  (B) capture Kweiyang, China and (C) attrict Nationalist army with (D) half or less (BP) loss.</t>
  </si>
  <si>
    <t>Jp Strategic bombing raids will (A) attack 4+ factories &amp; knock out (B) 2+ PPs (goal), (C) 1 PP (required)</t>
  </si>
  <si>
    <t>CW will (A) give, (B) protect &amp; (C) ensure arrival of 2 non-oil RPs to two French factories in Bordeaux.</t>
  </si>
  <si>
    <t>CW will defend, maintain control of &amp; supply (A) Bordeaux, (B) SW1-Bordeaux, (C) Bayonne (Mtn) &amp; (D) SE1-Bayonne (Mtn)</t>
  </si>
  <si>
    <t>Protect Production</t>
  </si>
  <si>
    <t>CW will ensure (A) max production, (B) 2+ saved oil in UK, (C) ensure all oil is saved, used for reorg or production &amp; (D) have no more than 2 CPs sunk.</t>
  </si>
  <si>
    <t>Garrison with confidence (A) Rabat, (B) Casablanca, (C) Mogador &amp; maintain (D) connection &amp; (E) supply to all 3 cities.</t>
  </si>
  <si>
    <t>(A) Control East Me, (B) Ensure supply to Malta &amp; (C) Prevent any It supply to Cyrenaica</t>
  </si>
  <si>
    <t>Position vs Mogadishu</t>
  </si>
  <si>
    <t>Position AUS Terr this turn to next turn (A) capture Mogadishu (It Somaliland) if undefended or (B) reach Azanian Sea Coast if Mogadishu defended</t>
  </si>
  <si>
    <t>(A) Eliminate Ind Partisan (currently occuppying Manganese RP 90,106 &amp; (B) without loss</t>
  </si>
  <si>
    <t>Eliminate Ind Partisan</t>
  </si>
  <si>
    <t>Palembang Oil to Port</t>
  </si>
  <si>
    <t>(A) Free up rail to allow Palembang Oil x 2 to reach Telok Betong (port) &amp; ensure (B) Paalembang &amp; (C) Batavia are garrisoned/screened</t>
  </si>
  <si>
    <t>KVR -&gt; SVR</t>
  </si>
  <si>
    <t>(A) Extract Nationalist forces from Kwiechow Valley Region (RVR), (B) into the Szechwan Valley Region (SVR) with (C) no losses &amp; (D) hold Kweiyang if practical</t>
  </si>
  <si>
    <t>Secure Ankang Sector</t>
  </si>
  <si>
    <t>(A) Hold Ankang &amp; prevent IJN forces from flanking (B) northeast &amp; (C) southeast of that city.</t>
  </si>
  <si>
    <t>Sub/Strat Threat</t>
  </si>
  <si>
    <t>Position to capture (A) Harbin, (B) Tsitshar, (C) open rail for Tsitshar Gold RP to Soviet factory &amp; (D) move towards Mukden.</t>
  </si>
  <si>
    <t>(A) Increase Eastern Frontier defensive garrison &amp; (B) optimitze defensive positions as practical.</t>
  </si>
  <si>
    <t>Replace</t>
  </si>
  <si>
    <t>repair</t>
  </si>
  <si>
    <t>replace</t>
  </si>
  <si>
    <t>BB Scharnorst</t>
  </si>
  <si>
    <t>(2 BPs)</t>
  </si>
  <si>
    <t>construction pool (3 BPs).  Unlikely Germany will every spend BPs to get repaired, much less out of construction pool.</t>
  </si>
  <si>
    <t>1 PIL -&gt; reserve.  SS (vol) MIL -&gt; Paris.   LXII inf corps, 1st eng div, HG arm div -&gt; Vienna.  U-boat flotilla 4837 -&gt; Kiel.  Remove air -&gt; none.</t>
  </si>
  <si>
    <t>2 PIL -&gt; Gabbiano N2 (Palermo), CR 42 F2 (Milan).  LBA Terr -&gt; Tripoli.  Graziani HQ-A (returning from Shattered) -&gt; Genoa.  Remove air -&gt; none.</t>
  </si>
  <si>
    <t>0 PIL.  MIL (vol) -&gt; Saigon, FIC.  6th (elite) inf army -&gt; Fukuoka.  CV Shokaku (no CAG), CP -&gt; Fukuoka.  Remove air -&gt; none.</t>
  </si>
  <si>
    <t>Milan</t>
  </si>
  <si>
    <t>20th Garr army -&gt; Ankang.  1st Cav corps -&gt; Kweiyang.  Chiang HQ-I (returning from Shattered) -&gt; Chungking.  No air (to remove).</t>
  </si>
  <si>
    <t>3 PIL -&gt; Fulmar (Liverpool), Swordfish (Liverpool, CV Furious), Beau F3 (Bristol).  CA Fiji, CP, V inf WDF arm, 4.5 in arty -&gt; Liverpool.  CP -&gt; Cape Town.  Remove Air -&gt; none.</t>
  </si>
  <si>
    <t>Morocco MIL (vol) -&gt; Rabat, Morocco.</t>
  </si>
  <si>
    <t>3 PIL -&gt; SBD-3 (CV Enterprise, San Deigo), F3F-3 (CV Lexingtion, San Diego), SDB-3 (CV Saratoga, San Diego).  V Mar corps -&gt; San Diego.  Remove Air -&gt; none.</t>
  </si>
  <si>
    <t>No reinforcements.</t>
  </si>
  <si>
    <t>1 PIL -&gt; Su-2 (Vladivostok).  MIL -&gt; Saratov, Dnepropetrovsk.    3rd tank army, 11th inf army -&gt; Minsk.  23rd Garr army -&gt; Odessa.  Remove Air -&gt; none.</t>
  </si>
  <si>
    <t>Ge 4 RP -&gt; It</t>
  </si>
  <si>
    <t>German increases their lending by 1 (non-oil) RP to Italy for a total of 4 (non-oil) RP.</t>
  </si>
  <si>
    <t>CW Stops 2 RPs -&gt; FRA</t>
  </si>
  <si>
    <t>FR Kayes Senegal (non-oil) RP &amp; US 1 TS Oil will replace the 2 CW (non-oil) RPs to "manually" handled 2 Fr factories in Bordeaux railed there before the fall of France.</t>
  </si>
  <si>
    <t>USA 5 Oil -&gt; CW</t>
  </si>
  <si>
    <t>USA 1 Oil -&gt; FRA</t>
  </si>
  <si>
    <t xml:space="preserve">US increases oil sent to CW to max (5 oil). </t>
  </si>
  <si>
    <t>US starts 1 oil to FRA (for production at Bordeaux).  Fact US now sending 6 Oil to CW/FRA, which "currently" idles 3 US factories VERY STONG indicator for Jp Oil embargo.</t>
  </si>
  <si>
    <t>AX+1, AL w/tie.  55% AX win 1st roll; 65.3% willing reroll.  Axis wish to move first &amp; will reroll if necessary.  Only Jp voted NOT to reroll.</t>
  </si>
  <si>
    <t>34.8% AL win (given AX willing reroll).  US being neutral abstains, remaining (active) allied MP all elect to move first but have no option to reroll.</t>
  </si>
  <si>
    <t>D10(G/B=AX/AL):  AX=7+1=8, AL=4 -&gt; AX win the initiative, elect to move first.  Axis have moved first 8 of 9 turns this war.</t>
  </si>
  <si>
    <t>Weather D10=9, could be a short turn; axis glad they're moving first.  Snow over France &amp; W Africa (which isn't bad for Ge/It).  Fine over southern China.</t>
  </si>
  <si>
    <t>blizzard</t>
  </si>
  <si>
    <t>1m</t>
  </si>
  <si>
    <t>E1-Bayonne (Best)</t>
  </si>
  <si>
    <t>E1-Bayonne (Worse)</t>
  </si>
  <si>
    <t>E1-Bayonne (Mid Case)</t>
  </si>
  <si>
    <t xml:space="preserve">Even under "Best Case", 44% lose mech corps.  Ex Loss = 2.4 BPs vs 79% PWIN &amp; Ex Kill = 1.3 BPs.  </t>
  </si>
  <si>
    <t>Worse Case -&gt; Ex Loss = 4.1 BP vs 37.5% PWIN &amp; Ex Kill = 0.7 BPs.</t>
  </si>
  <si>
    <t>Mid Case -&gt; Ex Loss = 3.1 BPs vs 61% PWIN &amp; Ex Kill= 0.9 BPs.  While Ex Loss vs Ex Kill is less important than PWIN; a range of 38% to 79% is just too large; so NO GO.</t>
  </si>
  <si>
    <t>SE1-Kweiyang (1 flip)</t>
  </si>
  <si>
    <t>SE1-Kweiyang (0 flip)</t>
  </si>
  <si>
    <t>E1-Kweiyang (1 flip)</t>
  </si>
  <si>
    <t>1fb</t>
  </si>
  <si>
    <t>1mb</t>
  </si>
  <si>
    <t>2f</t>
  </si>
  <si>
    <t>2fb</t>
  </si>
  <si>
    <t>10% lose eng div.  Ex Loss=0.3 BP vs 97% PWIN &amp; Ex Kill = 3 BPs.  1 (or 2) flips then this land combat is a GO.  NOTE.  NAT calls CRT.</t>
  </si>
  <si>
    <t>No Go, NAT calls CRT, so can't guarantee blitz.</t>
  </si>
  <si>
    <t>Odds worse than SE1 &amp; like SE1 better due to focusing axis of attack on western flank.</t>
  </si>
  <si>
    <t>(B) Capture SE1-Bayonne (Mtn), position (C) land &amp; (D) air rebase vs (E) SE1-Bayonne &amp; SE1-Bordeaux</t>
  </si>
  <si>
    <t>Sink/Abort BOB CPs</t>
  </si>
  <si>
    <t>German U-boats supported by It Sub Gps will (B) attack &amp; (C) sink/abort 5+ allied CPs in the Bay of Biscay.</t>
  </si>
  <si>
    <t>(B) Rail 88mm arty div -&gt; Berlin, (C) maintain F2 wings currently assigned to internal Reich Air Defense (Germany).</t>
  </si>
  <si>
    <t>Maintain Reich AD</t>
  </si>
  <si>
    <t>Maintain It AD</t>
  </si>
  <si>
    <t>(B) Maintain CR.42 F2 basing &amp; coverage of Milan, Turin, Genoa &amp; La Spezia.</t>
  </si>
  <si>
    <t>West Med Air TF[2]</t>
  </si>
  <si>
    <t>(B) Supported by Ge F2, establish air task force over West Med[2], (C) backed by It &amp; Ge Nav air Gps in position to react to [2]</t>
  </si>
  <si>
    <t>(B) Support &amp; coordinate with Ge U-boats in attacks against allied Atlantic convoys.</t>
  </si>
  <si>
    <t>Position in Morocco</t>
  </si>
  <si>
    <t>Position (B) land &amp; (C) air for potential assault to take Rabat or Casablanca.</t>
  </si>
  <si>
    <t>GSTK E1-Bayonne</t>
  </si>
  <si>
    <t>(B) Ground strike CW 2-stack E1 of Bayonne, (C) under the principal of GSTK/GSPT tradeoff &amp; economy of force given NO-GO for LC THIS impulse.</t>
  </si>
  <si>
    <t>(B) Strat bomb Chungking &amp; (C) knock out 1+ PP.</t>
  </si>
  <si>
    <t>Position SNLF to Rail</t>
  </si>
  <si>
    <t>Position (or maintain position) to rail (B) Imp Guard Mar (SW1-Tungkwan), (C) 2nd SNLF div (Hanoi, FIC), (D) SNLF corps (MAN RP 68,151) &amp; (E) 1st SNLF Div (Mukden)</t>
  </si>
  <si>
    <t>Attack SE1-Kweiyang</t>
  </si>
  <si>
    <t>(B) Ground strike NAT 2-stack SE1 of Kweiyang,  (C) flip 1 or both armies, (D) LC &amp; take if 1+ flip &amp; (E) lose 0 units.</t>
  </si>
  <si>
    <t>PTO escorts &amp; patrols</t>
  </si>
  <si>
    <t>Ensure adequate escorts &amp; patrols vs Soviet sub &amp; raider threat in (B) China Sea (escort), (C) China Sea (patrol), (D) Jp Coast (escort), (E) Jp Coast (patrol).</t>
  </si>
  <si>
    <t>Home Islands AD</t>
  </si>
  <si>
    <t>Ensure AD coverage vs Soviet strat bombing threat -&gt; (B) all 2 factory cities (Tokyo, Nagoya, Kyoto, Osaka, Hiroshima) &amp; (C) 1 factory cities as practical</t>
  </si>
  <si>
    <t>Call Out</t>
  </si>
  <si>
    <t>Bordeaux MIL</t>
  </si>
  <si>
    <t>France calls out Bordeaux MIL.</t>
  </si>
  <si>
    <t>11/2</t>
  </si>
  <si>
    <t xml:space="preserve">[snow] It G.50 F2, Z.501 N2 (not in pos in react), Ge He 100 F2 -&gt; [2].  In position to react[2] (Z.501 N2, Erone Z.506B, SM.79 L3, Ge He 115C N2).  </t>
  </si>
  <si>
    <t>2 x F2</t>
  </si>
  <si>
    <t>3 Ge U-boat Flotilla (Brest) -&gt; [1], [3],[3].  2 of 4 It Sub Gps (La Rochelle) -&gt; [3],[3].  32% all sub combat, 40% single flotilla sub combat.</t>
  </si>
  <si>
    <t>2 of It Sub Gps (La Rochelle) -&gt; [3],[3].  24% sub combat.</t>
  </si>
  <si>
    <t>RN Risk(D,3A) RES:  (1) D vs RN CA Suffolk(3-5-6)=10 (aborted), (2-4) 3A vs AUS CA Canberra (aborted).   Excellent RN/RAN damage control; but BOB Patrol cleared out.</t>
  </si>
  <si>
    <t>Ge/It Risk(X,D,3A) RES:  (1) X vs Ge U-boat (3-4-7)=8 (D), (2) D vs Ge U-boat (4-4-8)=4 (D), (3) A vs (D) 3-4-8=10 (1/2 A), (4) A vs (D &amp; 1/A) 3-4-8 (A), (5) A vs (D) 4-4-9=2 &amp; A.</t>
  </si>
  <si>
    <t>[Naval RD2] Ge U-boat[4], 2 It Sub Gp[3] search.   RAF Blenheim -&gt; [3].   Ge/It commit.  Search(B/P=AX/AL):  Ge/It=1, RN=7 -&gt; Ge[4],It[3]x2 find, use 4 SPs to fight sub vs [0].</t>
  </si>
  <si>
    <t>Ge/It use 4 SPs for Sub &amp; 4 SPs to reduce risk from X,A -&gt; D, 2A RES:  (1) D vs It Sub Gp 3-4-7=8 (A), (2) A vs Ge 3-5-8=4 (A), (3) A vs It 5-4-7=2 (A) -&gt; clears BOB of subs; but,</t>
  </si>
  <si>
    <t>not before they sink 3 CPs &amp; abort 3 more.</t>
  </si>
  <si>
    <t>[snow] 24% Sub combat.  It 2-5-8 Sub searches.  RAF Harrow ATR (Gib) -&gt; [0].  It commit subs.  Search(B/G=AX/AL):  It=4, RN=6 -&gt; It Subs miss by 1 due to snow in CSV!</t>
  </si>
  <si>
    <t>Snow</t>
  </si>
  <si>
    <t>Ki-21-Iia(3/2=2) vs 2 fac, D10=6+1=7 -&gt; -1 PP.</t>
  </si>
  <si>
    <t>SE1-Kweiyang, China</t>
  </si>
  <si>
    <t>E1-Bayonne, France</t>
  </si>
  <si>
    <t>C,Snow</t>
  </si>
  <si>
    <t>Bf 110C F/B(3/2=2), Bf 110C F/B(3/2=2).  RAF Spitfire I intercepts.</t>
  </si>
  <si>
    <t>Bf 109 E-4 (counter) intercepts.  RD1(0 AX/0 AL):  RAF=5, DX -&gt; Bf 109E-4 Emil shot down, PIL survives.  Luftwaffe=13 -&gt; none.  Both remain.</t>
  </si>
  <si>
    <t>RD2(-2 AX/+2 AL):  RAF=9 -&gt; none.  Luftwaffe=10 -&gt; DC -&gt; none.  Both  (again) remain.</t>
  </si>
  <si>
    <t>RD3(-2 AX/+2 AL):  RAF=8 -&gt; DA -&gt; Only one unit to choose: Bf 110C.  Luftwaffe=8 -&gt; none.</t>
  </si>
  <si>
    <t>RD4(-3 AX/+3 AL):  remaining Luftwaffe Bf 110C F/B aborts the intended ground strike.  Poor performance overall by the Luftwaffe &amp; excellent performance by the RAF.</t>
  </si>
  <si>
    <t>Ki-32 (Mary) (2) vs (1) 17th inf army=3 (miss), (2) 13th (Res) Garr army=5 (miss) -&gt; IJN LC vs same hex (2-stack) is a NO GO due to GSTK missing both armies.</t>
  </si>
  <si>
    <t>railed</t>
  </si>
  <si>
    <t xml:space="preserve">from </t>
  </si>
  <si>
    <t>Berlin</t>
  </si>
  <si>
    <t>(1/1)  88 mm AA div</t>
  </si>
  <si>
    <t>SE1-Rabat, Morocco</t>
  </si>
  <si>
    <t>105 mm</t>
  </si>
  <si>
    <t>arty div -&gt; SE1-Rabat, stacking with Roma Mot corps.</t>
  </si>
  <si>
    <t>6/6 LM</t>
  </si>
  <si>
    <t>(1) DAK</t>
  </si>
  <si>
    <t>Pz -&gt;</t>
  </si>
  <si>
    <t>BAY</t>
  </si>
  <si>
    <t>BAY, FR</t>
  </si>
  <si>
    <t>(2) XLIII</t>
  </si>
  <si>
    <t>inf -&gt; W1-Toulouse, (3) I inf -&gt; NW1-Toulouse, (4-5) IX Inf, 172.5 mm arty div -&gt; Woods 61,26, stacks w/von Bock HQ-I, (6) XLIX Mtn -&gt; NE1-Toulouse.</t>
  </si>
  <si>
    <t>Kweichow Valley Reg</t>
  </si>
  <si>
    <t>KWE</t>
  </si>
  <si>
    <t>KWE,CH</t>
  </si>
  <si>
    <t>cancel</t>
  </si>
  <si>
    <t>due to</t>
  </si>
  <si>
    <t>failed</t>
  </si>
  <si>
    <t>Guard</t>
  </si>
  <si>
    <t>Imp.</t>
  </si>
  <si>
    <t>Mar -&gt;</t>
  </si>
  <si>
    <t>TKW</t>
  </si>
  <si>
    <t>TKW, Ch</t>
  </si>
  <si>
    <t>also -&gt; Tungkwan, China.  Terauchi shifts FLOT northeast, leaving Ankang sector, which with 2 NAT Wld &amp; 1 Garr is NOT a threat.  Sian might be a target in fine weather?</t>
  </si>
  <si>
    <t>Southern Manchuria</t>
  </si>
  <si>
    <t>Mar</t>
  </si>
  <si>
    <t>corps-&gt;</t>
  </si>
  <si>
    <t>with 1st SNLF div &amp; Nanking (vol) MIL, which all are out of supply.</t>
  </si>
  <si>
    <t>3/3 ARB</t>
  </si>
  <si>
    <t>109 F2</t>
  </si>
  <si>
    <t>61,36</t>
  </si>
  <si>
    <t>(2) Ju</t>
  </si>
  <si>
    <t>87B L2</t>
  </si>
  <si>
    <t>to NE1-Toulouse.  (3) Ju 87B FRA 60,27.</t>
  </si>
  <si>
    <t>SW1-Rabat, Morocco</t>
  </si>
  <si>
    <t>1/1 ARB</t>
  </si>
  <si>
    <t>L3-&gt;</t>
  </si>
  <si>
    <t>W1-Casablanca.</t>
  </si>
  <si>
    <t>23% lose eng div.  Ex Loss=0.8 BP vs 85% PWIN &amp; Ex Kill = 4.3 BPs.  NOTE:  Could increase by +2 w/Yamato HQ support; but ordered to save for reorg (land and/or air).</t>
  </si>
  <si>
    <t>0 flips then, No GO.  Will use maneuver and establish supply to 1 or 2 armies to flank.</t>
  </si>
  <si>
    <t>[snow]  Ge U-boat[4] searches, CW Swordfish N2 x 2 react [0].  Ge/It commit subs.  Search(W/R=AX/AL):  Ge/It=10, RN=1; RN[3] find, will fight vs Subs[3] with 9 SPs.</t>
  </si>
  <si>
    <t>ground strike.  Yamamoto maintains (3-hex) supply to Chinkiang AB, flanks KVR to the south with intention to link up w/12th inf army.  Contact KVR east &amp; Chinkiang AB.</t>
  </si>
  <si>
    <t>Terauchi</t>
  </si>
  <si>
    <t>V Mar -&gt; Honolulu</t>
  </si>
  <si>
    <t>(B) V Mar corps.  San Diego -&gt; Honolulu.   When executed, will close out USA-WAR-14 (Pearl Harbor Garrison).</t>
  </si>
  <si>
    <t>AUS Terr -&gt; ETH 111,73</t>
  </si>
  <si>
    <t>90% last (&amp; only) allied impulse of turn -&gt; (B) move AUS Terr -&gt; ETH 111,73; which gives 53.6% of conquering It Somaliland next turn.  If wait; goes to 49.6%.</t>
  </si>
  <si>
    <t>Destory NEI Partisan</t>
  </si>
  <si>
    <t>(B) Destroy NEI Part blocking rail at NW1-Talok Betong.</t>
  </si>
  <si>
    <t>Destroy IND Partisan</t>
  </si>
  <si>
    <t>(B) Destroy IND Partisan holding Manganese RP 90,106.</t>
  </si>
  <si>
    <t>Maximize Production</t>
  </si>
  <si>
    <t>(B) Maximize CW Production (currently 22 of 25 BP*), (C) minimize as practical # CPs in Bay of Biscay, (D) ensure all oil either saved or used (for reorg/production)</t>
  </si>
  <si>
    <t>TRS Gp 4725 -&gt; Med</t>
  </si>
  <si>
    <t>(B) Reassign TRS Gp 4725 (4-4) currently in Casablanca to Med, West Africa, CBI, Asia &amp; (C) position (safely) to pick up Wavell for reassigned to as needed to such theaters.</t>
  </si>
  <si>
    <t>Pos Reinf for Morocco</t>
  </si>
  <si>
    <t>(B) Position at sea reinforcements for Casablanca &amp; (C) Magador Morocco.</t>
  </si>
  <si>
    <t>Pos Reinf for Bordeaux</t>
  </si>
  <si>
    <t>(B) Position at sea reinforcements for Bordeaux Enclave</t>
  </si>
  <si>
    <t>Strat Bomb Reich</t>
  </si>
  <si>
    <t>Day (Strat) Raids vs (B) Lille, (C) Paris, France &amp; (D) knock out 1+ PP.</t>
  </si>
  <si>
    <t>CW (Imp Planning)</t>
  </si>
  <si>
    <t>7^</t>
  </si>
  <si>
    <t>FRA (Imp Planning)</t>
  </si>
  <si>
    <t>Objective is idle Kayes, Senegal &amp; US TR Oil to Bordeaux.  Need 2 "unused CP chains" -&gt; (1) CVB -&gt; CSV -&gt; BOB &amp; (2) East Coast -&gt; North Atlantic -&gt; BOB.</t>
  </si>
  <si>
    <t>Establish (B) Kayes RP -&gt; CVB -&gt; CSV -&gt; BOB -&gt; Bordeaux &amp; (C) US TR Oil -&gt; East Coast -&gt; North Atlantic -&gt; Bay of Biscay  -&gt; Bordeaux convoy lines.</t>
  </si>
  <si>
    <t>Establish Convoy Lines</t>
  </si>
  <si>
    <t>SAS Escorts &amp; Patrols</t>
  </si>
  <si>
    <t>Support RN BOA</t>
  </si>
  <si>
    <t>CSV Escort &amp; Patrol</t>
  </si>
  <si>
    <t>Establish in CSV strong ASW (B) escort &amp; (C) patrol deterrence or counter to 2 It Sub Gps operating in [3].</t>
  </si>
  <si>
    <t>Tsitsihar, Man (no flip)</t>
  </si>
  <si>
    <t>Tsitsihar, Man (flip)</t>
  </si>
  <si>
    <t>Harbin, Man</t>
  </si>
  <si>
    <t>YES-C</t>
  </si>
  <si>
    <t>36% GSTK vs OOS 27th inf army; if fails then assault vs Tsitsihar, Manchuria is a NO GO.</t>
  </si>
  <si>
    <t>If GSTK succeeds; assault is automatic &amp; therefore a GO.</t>
  </si>
  <si>
    <t>If Tsitsihar GSTK fails (64%); then alternate assault vs 2 Terr in Harbin is a GO!  If GSTK succeeds; then Wait (i.e., no go).</t>
  </si>
  <si>
    <t>(B) Ground strike &amp; (C) flip OOS IJA 27th inf army defending Tsitsihar, (D) auto assault (if flip) &amp; (E) ensure Tsitsihar Gold RP to USSR factory</t>
  </si>
  <si>
    <t>Capture Tsitsihar</t>
  </si>
  <si>
    <t>Capture Harbin</t>
  </si>
  <si>
    <t>(B) Increase Frontier Garrison &amp; (C) optimize defensive positions</t>
  </si>
  <si>
    <t>(B) Extract KVR armies to positions that (C) maximize survival, (D) protect the western flank &amp; (E) hold Kweiyang (for now).</t>
  </si>
  <si>
    <t>Secure Ankang Pass</t>
  </si>
  <si>
    <t>(B) Secure Anakag Alpine Mtn Pass (SE1-Ankang) while holding (C) Ankang &amp; (D) NE1-Ankang.</t>
  </si>
  <si>
    <t>Allied Impulse #1</t>
  </si>
  <si>
    <t>Establish Stay at Sea (SAS) Atlantic ASW (B) escorts &amp; (C) patrols.</t>
  </si>
  <si>
    <t>Pre land moves.</t>
  </si>
  <si>
    <t>Cape St. Vincent[4]</t>
  </si>
  <si>
    <t>LIV</t>
  </si>
  <si>
    <t>CP.  Gib -&gt; CSV.  It Sub Gp[3] x 2 (1 organized) intercepts, D10(2)=6,  fails -&gt; CP continues to Faeroes Gap.</t>
  </si>
  <si>
    <t>CP.  GIB -&gt; CSV.  It Sub intercept D10(2)=4, fails -&gt; CP continues to Faeroes Gap.</t>
  </si>
  <si>
    <t>CP.  GIB -&gt; CSV.  It Sub intercept D10(2)=2, succeeds, CP stops in CSV.</t>
  </si>
  <si>
    <t>SUC'ED</t>
  </si>
  <si>
    <t>Uncontested CP NM</t>
  </si>
  <si>
    <t>1 CW CP</t>
  </si>
  <si>
    <t>LIV to</t>
  </si>
  <si>
    <t>1 FR CP</t>
  </si>
  <si>
    <t>STL to</t>
  </si>
  <si>
    <t>NAL[0]</t>
  </si>
  <si>
    <t>All CP profiles &lt;= 10 CPs.  Achieved full CW production (25 or 25 BP*); but for FR (1 of 2 BP*).  +1 CP in Faeroes Gap would achieve that by diverting 1 CW RP from BOB.</t>
  </si>
  <si>
    <t>CW (Post CP Fix)</t>
  </si>
  <si>
    <t>4^</t>
  </si>
  <si>
    <t>FRA (Post CP Fix)</t>
  </si>
  <si>
    <t>^=estimated.  Cyprus &amp; Malaya (non-oil) RP idle.  No additional oil saved to UK, leaving only 1 saved oil in UK.  Won't be an issue this turn; so not critical.</t>
  </si>
  <si>
    <t>Queens.  Gib -&gt; CSV.  It Sub intercept D10(2)=6. fails, Queens continue to Bay of Biscay[0], embarks V inf (LIV).</t>
  </si>
  <si>
    <t>Mogador, Morocco</t>
  </si>
  <si>
    <t>MGD</t>
  </si>
  <si>
    <t>Scapa Flow, UK</t>
  </si>
  <si>
    <t>SCF</t>
  </si>
  <si>
    <t>BOB[1]</t>
  </si>
  <si>
    <t>Fr BB Provence.  CAS (Morocco) -&gt; CSV.   It Sub intercept D10(2)=6. fails, Fr BB continues to Bay of Biscay[1].</t>
  </si>
  <si>
    <t>Fr BB Jean Bart.  CAS -&gt; CSV. It Sub intercept D10(2)=2, succeeds, Fr BB stops CSV[1].</t>
  </si>
  <si>
    <t>CSV[1]</t>
  </si>
  <si>
    <t>RN TRS</t>
  </si>
  <si>
    <t>WDF</t>
  </si>
  <si>
    <t>CSV[0], headed for Casablanca (next impulse debark or RTB if turn ends).</t>
  </si>
  <si>
    <t>NED TRS Gp.  Gib -&gt; CSV, It Sub intercept D10(2)=10, fails, TRS Gp continues to BOB[0], embarks 4.5 in arty div (Liverpool).</t>
  </si>
  <si>
    <t>RN TRS Gp 4724.  Casablanca -&gt; CSV, It Sub intercept D10(2)=8, fails, TRS Gp continues to Cape Basin[0] &amp; will RTB to Aden, Aden @ EOT.</t>
  </si>
  <si>
    <t>RN TRS Gp 4722 w/Fulmar CAG.  LIV -&gt; BOB -&gt; CSV, It Sub intercept D10(2)=3, fails, TRS w/CAG continues to Gib.</t>
  </si>
  <si>
    <t>Hawaiian Islands</t>
  </si>
  <si>
    <t>USN TRS</t>
  </si>
  <si>
    <t>Gp 4249</t>
  </si>
  <si>
    <t>w/V Mar</t>
  </si>
  <si>
    <t>to Hawaiian Islands[0].  Debark V Mar corps -&gt; Honolulu.  USN use only 1 of their 3 allocated naval moves.</t>
  </si>
  <si>
    <t>2/2</t>
  </si>
  <si>
    <t>6/2</t>
  </si>
  <si>
    <t>3 CA, ATR (4 ASW), 6 CPs @ sea + "overwhelming" escorts added -&gt; 3 CVs (2 CAG, 4 rng), 3 CVLs (1 CAG), 2 BBs, 5 CAs, 1 TRS Gp w/WDF arm, Harrow ATR, 7 CPs -&gt; 20 ASW.</t>
  </si>
  <si>
    <t>RN CV Illustrious(2 CAGs w/4 rng), CA Belfast, Doretshire, London &amp; Fr BB Richelieu.  CSV Escort[0] &amp; Patrol[4] should (will likely) discourage 2 It Sub Gps from searching.</t>
  </si>
  <si>
    <t>+4 CPs (3 CWs, 1 Fr); several CAN RPs "rerouted" from Bay of Biscay to Faeroes Gap to such an extent that kept Bay of Biscay at 10 CPs.</t>
  </si>
  <si>
    <t>RN &amp; FR; with exception of CSV (only sea area w/active threat); sent out "SAS" patrols &amp; escorts for start of next turn.  Lost 6 (3 sunk) CPs; not replaced to keep at 10 CPs.</t>
  </si>
  <si>
    <t>+1 CP (successfully intercept); in addition to active (very) strong escorts able to get reasonable SAS escorts out too.</t>
  </si>
  <si>
    <t>[snow]  No Search.  Will two It Sub Gps search?</t>
  </si>
  <si>
    <t>[snow, Non-Phasing]  No Search.  No Combat.  Just too much risk vs any potential gain given extremely strong ASW escorts[0] and strong patrols[4].</t>
  </si>
  <si>
    <t>RAF Whitley L3(5/2=3) vs Lille (1 fac), D10=1+1=2, not even sure bombs were armed?</t>
  </si>
  <si>
    <t>RAF Hampton L3(3/2=2) vs Paris (1 fac), D10=1+1=2, another 1!  Bomber Harris is livid!</t>
  </si>
  <si>
    <t>Tsitsihar, Manchuria</t>
  </si>
  <si>
    <t>(1) Su-2(3/2=2) vs OOS (isolated) IJA 27th inf army=9 (missed), (2) Pe-2(3/2=2)=7 (missed) -&gt; LC (primary) vs Tsitsihar is a NO GO; LC(secondary) vs Harbin is a GO!</t>
  </si>
  <si>
    <t>(1)MIL</t>
  </si>
  <si>
    <t>Saratov</t>
  </si>
  <si>
    <t>Alba</t>
  </si>
  <si>
    <t>Dnepropetrovsk -&gt; Liepaja, Latvia.</t>
  </si>
  <si>
    <t>(1) 2</t>
  </si>
  <si>
    <t>&amp; AB</t>
  </si>
  <si>
    <t>Tsitsihar.  (2) 8th inf army, 3rd &amp; 2nd cav corps garr Changchun, Kirin &amp; screen vital ABs &amp; supply line.  (3) 2 HQ, 2 armies, 2 corps, 3 div (37 AF vs 38 planned &amp; +4 winterized)</t>
  </si>
  <si>
    <t>Post land moves.</t>
  </si>
  <si>
    <t>USSR increases frontier garrison by 3 &amp; reduces Soviet's break ratio to 9, while increasing Germany's break ratio to 62.  Nazi-Soviet Pact definitely getting interesting.</t>
  </si>
  <si>
    <t>Chengtu</t>
  </si>
  <si>
    <t>forms</t>
  </si>
  <si>
    <t>(KVR)</t>
  </si>
  <si>
    <t>13th Gar</t>
  </si>
  <si>
    <t>17th inf</t>
  </si>
  <si>
    <t>NE1 to</t>
  </si>
  <si>
    <t>KWE, Ch</t>
  </si>
  <si>
    <t>(2) 1st inf army, Canton MIL armies -&gt; NE1-Kweiyang.  (3) 1st Cav -&gt; Mtn 86,133.  (4) 8th inf remains Mtn   (5) Chiang -&gt; SE1-Chungking to ensure (all weather) supply of (2-4).</t>
  </si>
  <si>
    <t>All CCP</t>
  </si>
  <si>
    <t>Harbin, Manchuria</t>
  </si>
  <si>
    <t>Zhukov HQ-A support -&gt; +2.5 + 6.571A = +9.071A; also +4 winterized to be included.</t>
  </si>
  <si>
    <t>3rd Sib, 4th Sib corps, Zhukov HQ-A, Yeremenko HQ-I -&gt; + 4 + 9.071A = +13.071A.</t>
  </si>
  <si>
    <t>LC(+9.071A) RES:  FOR(GPR&lt;071)=507 (no), 2D10=10, LCR=13+0+10=23 -&gt; right on the money due to +2.5 HQ support.  FYI.  Saw the "1" before seeing "9" for 10.  Heart raising.</t>
  </si>
  <si>
    <t>Su-2</t>
  </si>
  <si>
    <t>Vladivostok, USSR</t>
  </si>
  <si>
    <t>VLAD</t>
  </si>
  <si>
    <t>Harbin, Manchuria.</t>
  </si>
  <si>
    <t>(1) Glad-</t>
  </si>
  <si>
    <t>iator</t>
  </si>
  <si>
    <t>CV Ark</t>
  </si>
  <si>
    <t>to CV Glorious.  (2) CAG Fulmar (Gib) -&gt; CV Ark Royal (CSV[0]).</t>
  </si>
  <si>
    <t>^=estimated.  Idle (non oil) = Cyprus, Dutch Guyana, Malaya.  Dutch Guyana + 2 oil objective for full production.  Would also like to save more oil to UK (currently only 1).</t>
  </si>
  <si>
    <t>Support RN (B) Atlantic CP lines, (C) CSV escort &amp; patrols, SAS ASW (D) escort &amp; (E) patrols.</t>
  </si>
  <si>
    <t>If Tsitsihar ground strike fails then (B) assault, (C) capture Harbin &amp; (D) with 1 or less units loss (recommend Vlad MIL if required).</t>
  </si>
  <si>
    <t>KVR Withdrawal</t>
  </si>
  <si>
    <t>CP.  GIB -&gt; CSV.  It Sub intercept D10(2)=3, fails, continues to Faeroes Gap.  10 CPs or less in all sea areas &amp; RN "ordered" to maintain that level.</t>
  </si>
  <si>
    <t>a continuous FLOT -&gt; alpine -&gt; NE1-Ankang -&gt; Ankang -&gt; SE1-Ankang -&gt; alpine &amp; secures that Mtn escort and the central-north entry into the Szechwan Valley Region (SWR).</t>
  </si>
  <si>
    <t>Got Fr production to 1 of 2 BPs.  The US TR Oil though not able to get to idle Bordeaux factory, can &amp; is currently being saved in Morocco (Mogador).</t>
  </si>
  <si>
    <t>Idle US TR Oil &amp; (non-oil) New Caldonia RP.  Won't (or very unlikely) max French production (2 BPs) this turn.  However; US TR Oil (currently) saved to Morocco.</t>
  </si>
  <si>
    <t>MEt</t>
  </si>
  <si>
    <t>Increase Frontier Garr</t>
  </si>
  <si>
    <t>(B) Increase Frontier Garrison, (C) consistent with Balkan (Hungary) buildup.</t>
  </si>
  <si>
    <t>E1-Bordeaux, France</t>
  </si>
  <si>
    <t>76% chance lose elite Mtn corps, 3.6  BP Ex[Loss] vs 29.6% PWIN &amp; 0.6 BP Ex[Destroy] -&gt; all  metrics point to not the right time to blitz &amp; attempt to take this hex.</t>
  </si>
  <si>
    <t>Metrics -&gt; 69% PWIN w/4.3 BP Ex[Loss] &amp; 1.4 BP Ex[Destroy]; HOWEVER, supply &amp; not isolated would depend on 1st inf div facing certain assault &amp; destruction.  So NO GO!</t>
  </si>
  <si>
    <t>Reinforce West Africa</t>
  </si>
  <si>
    <t>(B) move Graziani HQ-A (Genoa), rebase (C) bomber &amp; (D) fighter Gps to West Africa (ALG/MOR)</t>
  </si>
  <si>
    <t>Press KVR Position</t>
  </si>
  <si>
    <t>(B) Press position vs retreating NAT in KVR, (C) to include flanking (west) of Kweiyang, China.</t>
  </si>
  <si>
    <t>Reinf Southern MAN</t>
  </si>
  <si>
    <t>Reinforce (or position so for) Southern Manchuria -&gt; (B) 6th inf army, (C) Tokyo MIL army</t>
  </si>
  <si>
    <t>Move Saigon MIL</t>
  </si>
  <si>
    <t>(B) Move Saigon MIL to Hanoi, FIC.</t>
  </si>
  <si>
    <t xml:space="preserve">Weather D10=10+2=12 -&gt; worldwide weather doesn't get any worse than this.  </t>
  </si>
  <si>
    <t>35% chance this will be last axis impulse of turn.</t>
  </si>
  <si>
    <t>No-Go; wait for better (fine) weather (north monsoon).  Key Assault Metrics -&gt; 76.7% PWIN, Ex[Loss]=1.8 BP, Ex[Destroy]=4 BP.</t>
  </si>
  <si>
    <t>Key Assault Metrics -&gt; 92.7% PWIN, Ex[Loss]=0.8 BP, Ex[Destroy]=2.4 BP.</t>
  </si>
  <si>
    <t>w/HQ-A</t>
  </si>
  <si>
    <t>escorted</t>
  </si>
  <si>
    <t>by BB</t>
  </si>
  <si>
    <t>Conte</t>
  </si>
  <si>
    <t>NM 1/1</t>
  </si>
  <si>
    <t>Di Cavour (BB to counter RN Warspite (reserve in Malta).  It LM 1/2.  Debark Graziani HQ-A.  West Med[2] -&gt; Oran, Algeria.</t>
  </si>
  <si>
    <t>Port Arthur</t>
  </si>
  <si>
    <t>FUK, Jp</t>
  </si>
  <si>
    <t>w/TYO</t>
  </si>
  <si>
    <t>w/6th</t>
  </si>
  <si>
    <t>inf, moves directly from Fukuoka, Jp -&gt; Port Arthur, Manchuria.</t>
  </si>
  <si>
    <t>Saigon</t>
  </si>
  <si>
    <t>Will</t>
  </si>
  <si>
    <t>either debark (later in turn) or RTB &amp; EOT to Hanoi, FIC.</t>
  </si>
  <si>
    <t>Sail out SAS convoy escorts[0] &amp; patrols[4] to (B) China Sea, (C) South China Sea, (D) Jp Coast (oil embargo expected, so not needed &amp; (E) Sea of Jp blockade Vladivostok.</t>
  </si>
  <si>
    <t>CV Hiryu (B5N1 CAG), Soryu (B5N1 CAG), CA.  [3] -&gt; [1] SAS escort.  CA Takao, Mogami.  Canton -&gt;[4] SAS patrol.</t>
  </si>
  <si>
    <t>CA Suzuya, Mikua.  [3] -&gt; [1] SAS escort (likely not need as 2 CPs will RTB if US embargo oils).</t>
  </si>
  <si>
    <t>CA Kumano, Chokai -&gt; [4] SAS blockade of Soviet CA in Vladivostok.</t>
  </si>
  <si>
    <t>Ki-32(1/2=1) vs Kweiyang (1 fac), D10=9+1=10 -&gt; -1 PP.</t>
  </si>
  <si>
    <t>Frank SS</t>
  </si>
  <si>
    <t>Paris to</t>
  </si>
  <si>
    <t>Warsaw</t>
  </si>
  <si>
    <t>3rd inf</t>
  </si>
  <si>
    <t>to La</t>
  </si>
  <si>
    <t>assigned to Balbo's West African Army.  Awaiting transport to North Africa.</t>
  </si>
  <si>
    <t>Guderian HQ-A, LI inf, AT div.  Budapest  -&gt; Hun 57,46 (frontier).  LXII inf, 1st eng div, HQ Arm div .  Bratislava, Czech -&gt; Budapest.  +3.5 Garr; increases USSR break -9 to -16.</t>
  </si>
  <si>
    <t>TD div -&gt; Bratislava (assigned to Guderian's Hungarian Army Gp) &amp; headed to the frontier initially.   That’s +2.5 Garr for frontier to count/reach next turn after reorg.</t>
  </si>
  <si>
    <t>panzers</t>
  </si>
  <si>
    <t>of two</t>
  </si>
  <si>
    <t>half-</t>
  </si>
  <si>
    <t>tracks</t>
  </si>
  <si>
    <t>Infantry</t>
  </si>
  <si>
    <t>artillery</t>
  </si>
  <si>
    <t>Army Groups (von Bock, von Rundstedt) coverage on the perimeter of the CW Army Group comprising the Bordeaux-Bayonne Enclave awaiting better weather to attack.</t>
  </si>
  <si>
    <t xml:space="preserve">and </t>
  </si>
  <si>
    <t>Sofia</t>
  </si>
  <si>
    <t>moves 2-hexes along the road (rail) from Sofia, towards the frontier.  2 corps are positioned to make it to the frontier next axis impulse adding +2 to Germany's garrison.</t>
  </si>
  <si>
    <t>Moroccan Front</t>
  </si>
  <si>
    <t>W1 to</t>
  </si>
  <si>
    <t>Rabat.</t>
  </si>
  <si>
    <t>ARB 1/3</t>
  </si>
  <si>
    <t>ARB 2/3</t>
  </si>
  <si>
    <t>Z.501</t>
  </si>
  <si>
    <t>He 115C</t>
  </si>
  <si>
    <t>ARB 3/3.  Erone Z.506B -&gt; MOR 75,21.  Puts within range 7 a2s of Gibraltar, 3 TAC of Casablanca, 6 TAC of Rabat &amp; over all Balbo's army.   Need It/Ge fighters!</t>
  </si>
  <si>
    <t>It and/or Ge F2 from the West Med to Algeria.  "Airbase" on the CSV coast between Casablanca &amp; Rabat is now critical as it puts a 4-range fighter in range of Gibraltar.</t>
  </si>
  <si>
    <t>Ju 87B</t>
  </si>
  <si>
    <t>TLS</t>
  </si>
  <si>
    <t>ARB 1</t>
  </si>
  <si>
    <t>TLS,Fr</t>
  </si>
  <si>
    <t>Do 17Z</t>
  </si>
  <si>
    <t>64,28</t>
  </si>
  <si>
    <t>&amp; Do 17z to 63,28 &amp; both on the West Med Coast.  Both Do 17Z have 1 a2s, which also allows them to flyout to West Med[2].</t>
  </si>
  <si>
    <t>ARB 2&amp;3</t>
  </si>
  <si>
    <t>ARB 1/1</t>
  </si>
  <si>
    <t>trans-</t>
  </si>
  <si>
    <t>ferred</t>
  </si>
  <si>
    <t>northern</t>
  </si>
  <si>
    <t>China to AG Yamamoto &amp; rebased to CHI 86,136.</t>
  </si>
  <si>
    <t>SAS (start next turn) escorts &amp; patrols sent out with objective of minimizing oil.  CV Zhukaku(B5N1 CAG0, 2 CAs (Fukuoka, Saigon) -&gt; [4] SAS patrol.  [1] SAS escort at sea.</t>
  </si>
  <si>
    <t>LM 2/2.  Debark.  Graziani HQ-A.  West Med[2] -&gt; Oran, Algeria.</t>
  </si>
  <si>
    <t>End of Turn D10(1)=3, turn continues much to relief of the allies against only a 10% chance that it would end.</t>
  </si>
  <si>
    <t>Maintain threat of (A) sub/raider vs Jp CPs, (B) strategic bombing vs Jp factories/oil and execute threat vs Jp (C) CPs, (D) factories/oil if no loss situation presents.</t>
  </si>
  <si>
    <t>NE1-Telok Betong</t>
  </si>
  <si>
    <t>[rain] Odd auto assault vs NEI part is NO GO; but if executed there's  18% chance that 2nd NEI part can position, get to move first next turn &amp; capture Palembang 2 Oil.</t>
  </si>
  <si>
    <t>NEI Inf Remain on Pos</t>
  </si>
  <si>
    <t>NEI (B) Terr on Palembang Oil x 2 &amp; (C) Batavia MIL on Batavia are to remain on &amp; guard current positions against NEI partisans (current &amp; possible).</t>
  </si>
  <si>
    <t>Reinf Morocco</t>
  </si>
  <si>
    <t>(B) Debark WDF Arm (CSV[0]) to Casablanca and rebase Beau Mk. IF Fighter wings (C) SE1-Plymouth &amp; (D) Bristol to Gibraltar to counter Ge/IT Nav Gps &amp; support West Med</t>
  </si>
  <si>
    <t>(B) Move (OOS) AUS Terr to Italian East Africa 111,73 &amp; in position to take Mogadishu if undefended or; otherwise, move to the Azanian Sea coast</t>
  </si>
  <si>
    <t>RN BB Warspite (Malta) will (B) establish presence in the West Med, (C) break It supply &amp; (D) sink It CP, (E) sink/damage It BB.</t>
  </si>
  <si>
    <t>SVR Forward Mtn FLOT</t>
  </si>
  <si>
    <t>(B) Declare Kweiyang an open city, (C) establish FLOT in the mountains forward of Szechwan Valley Region (SVR) &amp; just behind the Kweichow Valley Region (KVR).</t>
  </si>
  <si>
    <t>90% or greater that this is the last allied impulse of the turn.</t>
  </si>
  <si>
    <t>Break? -&gt; Ge, No(55), USSR, No(16).</t>
  </si>
  <si>
    <t>Warspite</t>
  </si>
  <si>
    <t>Valetta</t>
  </si>
  <si>
    <t>Med[2].  RN NM 2/2.</t>
  </si>
  <si>
    <t>Malta continues to CSV[0] &amp; will RTB @ EOT to Liverpool, then next turn to Faeroes Gap in order to free up BOB CP from 2nd Fr RP to Bordeaux.</t>
  </si>
  <si>
    <t>Fr CP</t>
  </si>
  <si>
    <t>DJ-SL</t>
  </si>
  <si>
    <t>will RTB &amp; EOT to Beirut, Syria.</t>
  </si>
  <si>
    <t xml:space="preserve">to </t>
  </si>
  <si>
    <t>America</t>
  </si>
  <si>
    <t>Samoa.  1 CP.  San Diego -&gt; Caribbean[0] &amp; will RTB @ EOT to Norfolk.</t>
  </si>
  <si>
    <t>[blizzard] No search, no combat.</t>
  </si>
  <si>
    <t>LIV, UK</t>
  </si>
  <si>
    <t>with intention next turn making way to Gibraltar to increase air base capacity.</t>
  </si>
  <si>
    <t>Break? -&gt; Ge, No(59,+4).  USSR, No(14,-2).  Garr, MIL armies in Bessarabia make it to the frontier vs South Dobruja (Belgium).</t>
  </si>
  <si>
    <t>Yeremenko MAN Front</t>
  </si>
  <si>
    <t>2nd</t>
  </si>
  <si>
    <t>to NE1-</t>
  </si>
  <si>
    <t>3rd cav corps moves west and crosses the Xer Moron river.  Other forces in &amp; around Changchun.  OOS Man Terr SE1-Kirin will have to be cleared out with weather permits.</t>
  </si>
  <si>
    <t>Zhukov MAN Front</t>
  </si>
  <si>
    <t>Tash-</t>
  </si>
  <si>
    <t>ken MIL</t>
  </si>
  <si>
    <t>NE1-</t>
  </si>
  <si>
    <t>Tsitsihar.</t>
  </si>
  <si>
    <t>50th &amp; 5th inf armies to Harbin.  Vlad MIL army to frozen swamp NW1-Harbin.</t>
  </si>
  <si>
    <t>out of the KVR, into the Mtns north and flip due to weather.  However; all remain in supply from Chaing who remains on current position.</t>
  </si>
  <si>
    <t>but</t>
  </si>
  <si>
    <t>will</t>
  </si>
  <si>
    <t>be</t>
  </si>
  <si>
    <t>reorg</t>
  </si>
  <si>
    <t>ready to move into an empty Mogadishu, if the It fail to get either ISO or AOI Terr (46.4% if It builds 2 Terr).  Forcing It to spend 4 BPs for 2 Terr alone is worth the threat.</t>
  </si>
  <si>
    <t>debarks</t>
  </si>
  <si>
    <t>to Casablanca.</t>
  </si>
  <si>
    <t>SW1-Bordeaux</t>
  </si>
  <si>
    <t>LM 3/3</t>
  </si>
  <si>
    <t>4.5 in</t>
  </si>
  <si>
    <t>SW1-Bordeaux (&amp; stacks with Gort HQ-I).</t>
  </si>
  <si>
    <t>Ulan-</t>
  </si>
  <si>
    <t>Ude to</t>
  </si>
  <si>
    <t>chung.</t>
  </si>
  <si>
    <t>ARB 2/3.  TB-3.  SE2-Chita -&gt; Harbin.   ARB 3/3.  MiG-1.  E1-Kirin -&gt; NE2-Mukden.</t>
  </si>
  <si>
    <t>ARB 1/2</t>
  </si>
  <si>
    <t>Beau-</t>
  </si>
  <si>
    <t>Gib.</t>
  </si>
  <si>
    <t xml:space="preserve">Gibraltar </t>
  </si>
  <si>
    <t>ARB 2/2.  Beau-FTR3.  SE1-Plymouth -&gt; Gibraltar.  These 2 F3 wings in addition to protecting the fleet in Gibraltar will support operations in West Africa and West Med.</t>
  </si>
  <si>
    <t>San Diego</t>
  </si>
  <si>
    <t>Yorktwn</t>
  </si>
  <si>
    <t>TBD</t>
  </si>
  <si>
    <t>CAG x 2</t>
  </si>
  <si>
    <t>San Diego.  Both CVP will be removed to reserve, freeing up 2 PILs.  CV Yorktown will be getting SBD-2 carrier air group arriving &amp; qualifying (carrier landing) next turn.</t>
  </si>
  <si>
    <t>[blizzard] 75.5% PWIN vs isolated, organized IJA 27th (non-elite) inf army.  Ex[Loss]=3 BPs, Max[Loss]=15 BPs (7.5%) vs Ex[Destroyed]=2.3 BPs.  Wise to wait &amp; flip iso army.</t>
  </si>
  <si>
    <t>(B) Position adequate forces to take Tsitsihar when isolated IJA 27th inf army is flipped, (C) get Tsitsihar RP to factory, (D) move organized &amp; (E) in supply towards Mukden.</t>
  </si>
  <si>
    <t>[blizzard] RN BB Warspite looking for the 10% find, searches.  Search(G/B=AL/AX):  RN=8, IT RM=7 -&gt; neither side close to finding.</t>
  </si>
  <si>
    <t>End of Turn D10(5)=8, turn continues, Axis #15.</t>
  </si>
  <si>
    <t>Weather D10=6+3 = 9 -&gt; blizzards over Europe &amp; Med lift to snow &amp; rain over north monsoon (Southern China) clears to fine.</t>
  </si>
  <si>
    <t>China Mtn 87,132</t>
  </si>
  <si>
    <t>Assault.  Mtn corps +1; Ex[Loss]=4.4 BP vs Ex[kill]=1.5 BP (74.3% PWIN).  Pr(L3)=7.7% (Mtn, inf, inf/eng div).</t>
  </si>
  <si>
    <t>Blitz.  Mtn corps +1; Ex[Loss]=2.7 BP vs Ex[kill]=0.7 BP (81% PWIN).</t>
  </si>
  <si>
    <t>Rabat, Morocco (1 flip)</t>
  </si>
  <si>
    <t>Rabat, Morocco (2 flip)</t>
  </si>
  <si>
    <t>32% arty div will flip 1 of 2 CW/Fr defenders -&gt; NO GO (1 flip).  7.4% PWIN, Ex[Loss]=3.8 BP vs Ex[kill]=1.0 BP, Pr(L3) = 16.9%.  Stats so poor, not even advanced to Sr. staff.</t>
  </si>
  <si>
    <t>2 flips (4%), only improves PWIN to 17.1%, Ex[Loss]=3.5 BP vs Ex[Kill]=1.7 BP, Pr(L3)=11.9%.  Again, LC consideration not advanced beyond Jr. staff to Sr. staff, less to OKH.</t>
  </si>
  <si>
    <t>E1-Bayonne (1 flip)</t>
  </si>
  <si>
    <t>E1-Bayonne (1 flip,+1)</t>
  </si>
  <si>
    <t>Assumes 1 flip &amp; winterized Mtn -&gt; 9% lose Mtn corps, Ex[Loss]=0.4 BP, Ex[Kill]=3.1 BP, 100% PWIN.  Requires 4 LMs, so either land or combine will suffice.  GO</t>
  </si>
  <si>
    <t>Assumes 1 flip (only) -&gt; 11% lose mot div, Ex[Loss]=0.2 BP, Ex[Kill]=3.0 BP, 99.8% PWIN &amp; less than certain.  Requires 6 LMs (land or combine).  No GO -&gt; want 100% PWIN</t>
  </si>
  <si>
    <t>SNLF out of Mukden</t>
  </si>
  <si>
    <t>Get (B) SNFL corps, (C) 1st SNLF div out of Mukden, rail to which is about to be cut, to safer rail terminals with priority to those that support future amph ops.</t>
  </si>
  <si>
    <t>Carry out strategic bombing raid against (B) Chinese factory (Chungking or Chengtu) and (C) knock out 1 PP.</t>
  </si>
  <si>
    <t>(B) Capture open city of Kweiyang, (C) secure KVR western flank to Kunming, (D)  position for break into SVR southwest forward Mtns (2 hexes) &amp; (E) Garr Tin RP 90,138.</t>
  </si>
  <si>
    <t>(B) Rail Imp Guard Mar corps to rear terminal, (C) position OOS 2nd inf div for supply &amp; move to rear rail terminal, (D) Garr Coal RP 73,143</t>
  </si>
  <si>
    <t>Blitz E1-Bayonne</t>
  </si>
  <si>
    <t>(B) Ground strike E1-Bayonne (optimally vs GSPT), (C) flip one or both defending corps, (D) blitz &amp; take hex (E) without loss.</t>
  </si>
  <si>
    <t>(B) Capture SW1-Rabat (critical airbase), (C) protect vital supply line, (D) position Alipini Mtn back in action &amp; (E) rail Graziani HQ-A to front</t>
  </si>
  <si>
    <t>Assault.  Mtn corps (not +1); Ex[Loss]=3.9 BP vs Ex[Kill]=1.3 BP (66.7% PWIN).  Pr(L3)=9.3% (inf, inf, eng div).</t>
  </si>
  <si>
    <t>(B) Initiative search for RM &amp; It naval air in West Med.</t>
  </si>
  <si>
    <t>Break -&gt; Ge(No,59),  USSR(No,14).</t>
  </si>
  <si>
    <t>[snow] 21% sub combat.  U-boat searches, commits.  FYI.  No CW air left in position to react.  Search(P/G=AX/AL):  Ge=9, RN=9, neither find, RN dodges a bullet!</t>
  </si>
  <si>
    <t>[snow]  Ge He 100 F2 searches.  Air reactions.  Ge He115c, It Erone, Gabbiano -&gt; [2].  It BA.65 -&gt; [0].  RAF no react.  Search(G/W=AX/AL):  Ge/It=3, RN=2.  Only RN[2] finds.</t>
  </si>
  <si>
    <t>RN elects to fight vs It[0], gives RN 3 SPs, not enough to avoid or fight surface (so it's a Naval Air).  RN AA -&gt; none.</t>
  </si>
  <si>
    <t>It BA.65 is ineffective.  RN Warspite elects to remain in hopes of maintaining presence.</t>
  </si>
  <si>
    <t>[Naval RD2]  No (additional) air react.  Search(G/O=AX/AL):  It/Ge=9, RN=1, oh my goodness.  Warspite elects to fight surface (4 SPs) vs Ge/It[2],It[0], leaving RN w/3 SPs.</t>
  </si>
  <si>
    <t>RN(D) Risk Res:  D vs BB Warspite(6-4-3)=10 (aborted), there goes RN presence; however, Warspite has a chance to break RM supply to West Africa and/or RM presence.</t>
  </si>
  <si>
    <t>It RM Risk(D,2A) RES:  (1) D(RN=3SPs) vs CP (sunk), (2) A vs RM BB Conte Di Cavour(6-5-5)=6 (1/2 A), (3) A vs (1/2 A) RM BB &amp; aborted.  It TRS Gp critically maintains supply.</t>
  </si>
  <si>
    <t>OD</t>
  </si>
  <si>
    <t>G3M2(2/2=1) vs Chunking(1 remaining fac), D10=6+1=7, missed by 1!</t>
  </si>
  <si>
    <t>Ju 87B(5/2=3) vs (1) CAN MIL=8 (miss), (2) London MIL=5 (miss); Ju 87B(5/2=3) vs (1) CAN=4 (miss), (2) L MIL=6 (miss); He-111(3/2=2) vs (1) CAN=6 (miss), (2) London=1 (flip).</t>
  </si>
  <si>
    <t>Rail 1/2</t>
  </si>
  <si>
    <t>MKD</t>
  </si>
  <si>
    <t>MKD to</t>
  </si>
  <si>
    <t>Rail 2/2</t>
  </si>
  <si>
    <t>Tokyo MIL (WP).  Port Arthur -&gt; Mukden (MKD).</t>
  </si>
  <si>
    <t>Fez Pass</t>
  </si>
  <si>
    <t>It Graz</t>
  </si>
  <si>
    <t>US Entry Action: Japan occupies a Chinese city (Kweiyang).  0 US Entry chits added (die roll = 7).</t>
  </si>
  <si>
    <t>1st SNLF</t>
  </si>
  <si>
    <t>Port</t>
  </si>
  <si>
    <t>Arthur</t>
  </si>
  <si>
    <t>(2) 6th inf -&gt; Mtn 68,151 (2-hexes NE of Port Arthur).  (3) 27 Garr -&gt; W1-Wonsan, Korea</t>
  </si>
  <si>
    <t>TSN</t>
  </si>
  <si>
    <t>SW1TSN</t>
  </si>
  <si>
    <t>25th inf</t>
  </si>
  <si>
    <t>KEW Ch</t>
  </si>
  <si>
    <t>formed</t>
  </si>
  <si>
    <t>W1-CAS</t>
  </si>
  <si>
    <t>Alpini</t>
  </si>
  <si>
    <t>but links up with the main army and is now in supply.   Rabat is isolated.</t>
  </si>
  <si>
    <t>4/6 LMs</t>
  </si>
  <si>
    <t>get</t>
  </si>
  <si>
    <t>1 HQ-I</t>
  </si>
  <si>
    <t>51 AF as planned.  LM 5/6.  Garr -&gt; NW1-Reims, no all of Belgium is covered (by ZOC).</t>
  </si>
  <si>
    <t>Post LM.</t>
  </si>
  <si>
    <t>Break -&gt; Ge(No,57), USSR(No,16).   LXII inf -&gt; E2-Budapest (on NSP frontier).   Gr Garr+1, Break -2; USSR Break +2.</t>
  </si>
  <si>
    <t>reducing partisan from 5% to 4%.</t>
  </si>
  <si>
    <t>Gort HQ-I support -&gt; -1 + 8.2B = 7.2B.</t>
  </si>
  <si>
    <t>von Bock HQ-I support -&gt; +1.5 + 7.2B = 8.7B.</t>
  </si>
  <si>
    <t>Ju 88A1(4/2), Ju 87B(4/2), Do 17Z(3/2), Do 17Z(2/2) -&gt; 6.5 -&gt; 7, 1 less than AP due to "optimum" allocation of GSTK vs GSPT, was a VERY good thing as only flip on last chance!</t>
  </si>
  <si>
    <t>4.5 in arty div(3/2) -&gt; 2+ 10 DF = 12 DF -&gt; -3.654 + 10 =6.346B.  MAJOR AP ERROR -&gt; AP vs 6 + 2 = 8 DF ;  HOWEVER, actual vs 10 + 2 = 12 DF.  HEADS WILL ROLL FOR THIS ERROR!</t>
  </si>
  <si>
    <t>PWIN -&gt; 85.8% Actual vs 100% AP; Ex[Loss] = 1.4 Actual vs 0.4 AP; ALL due to "miscounting" 2 MIL corps DF as 6 vs 10 AND not noticing mistake until ground support!!!!</t>
  </si>
  <si>
    <t>37% of losing Ge Mtn corps.  LC(+9.167B) RES:  FOR(BPW&lt;167)=926 (no), 2D10=11 -&gt; both MILs shattered &amp; sent back to CAN &amp; UK.  Ge has to lose Mot div?  Not Mtn corps?</t>
  </si>
  <si>
    <t>B5N1</t>
  </si>
  <si>
    <t>TKW Ch</t>
  </si>
  <si>
    <t>KWE Ch</t>
  </si>
  <si>
    <t>Nigeria</t>
  </si>
  <si>
    <t>103,39 on the southwestern shore of Lake Chad.</t>
  </si>
  <si>
    <t>Blitz.  Mtn  (not +1); Ex[Loss]=2.5 BP vs Ex[Kill]=0.7 BP (74.3% PWIN).  Still a NO-GO.  Best to wait for better (fine) weather &amp; use maneuver for now.</t>
  </si>
  <si>
    <t>Ensure 0% Partisans</t>
  </si>
  <si>
    <t>Ensure 0% chance of partisans in (B) Belgium (currently 1%), (C) France (currently 0%) and (D) Netherlands (currently 0%).</t>
  </si>
  <si>
    <t>(B) sink or (C) damage RN BB Warspite and (D) break RN presence in West Med.</t>
  </si>
  <si>
    <t>"Unaccounted" U-boat flotilla (Kiel) sneaks out of Kiel into  Faeroes Gap looking to cause chaos in allied convoy lines.  Allied intelligence failure that missed this threat!</t>
  </si>
  <si>
    <t>to Chengchow, China.  Comb Cav -&gt; W1-Coal RP 73,143.   FLOT (re)established from SE1-Sian to Taiyuan, China running NE through the Shansi valley corridor.</t>
  </si>
  <si>
    <t>running from 2-hexes east of Kunming to Chinkiang through the northern foothills of the KVR.  Tin RP 90,138 left uncovered due to covering higher risk of Ki-32 (flipped).</t>
  </si>
  <si>
    <t>EOT Check #3</t>
  </si>
  <si>
    <t>End of Turn D10(8)=7, turn ends.  Initiative shifts DRM=0 &amp; allies win tie.</t>
  </si>
  <si>
    <t>Initiative shifts DRM=0 &amp; allies win tie.</t>
  </si>
  <si>
    <t>D100(GR)=24</t>
  </si>
  <si>
    <t>EOT Chit #1</t>
  </si>
  <si>
    <t>D[0,920]=875 -&gt; 5 -&gt; DEF.</t>
  </si>
  <si>
    <t>EOT Chit #2</t>
  </si>
  <si>
    <t>D[0,920]=762 -&gt; 4 -&gt; DEF.</t>
  </si>
  <si>
    <t>EOT Chit</t>
  </si>
  <si>
    <t>D[0,920]=698 -&gt; 4 -&gt; DEF.</t>
  </si>
  <si>
    <t>NSP (Post chit draws)</t>
  </si>
  <si>
    <t>Break -&gt; Ge(No,65), USSR(No,34).</t>
  </si>
  <si>
    <t>D[0,920]=675 -&gt; 3.</t>
  </si>
  <si>
    <t>(31) Oil Embargo</t>
  </si>
  <si>
    <t>US (Western Allies) embargo oil to Japan (Opt 31).  Tension D10(9)=2, 1 chit to be moved.</t>
  </si>
  <si>
    <t>D[0,8]=5 -&gt; 2 value chit moved from Jp entry to tension.</t>
  </si>
  <si>
    <t>(29) N Atlantic Escorts</t>
  </si>
  <si>
    <t>US expands to escort convoys in the North Atlantic.  Tension D10(8)=8, 1 chit to be moved.</t>
  </si>
  <si>
    <t>D[0,8]=3 -&gt; 1 value chit moved from Ge/It entry to tension.</t>
  </si>
  <si>
    <t>09JF41 EOT</t>
  </si>
  <si>
    <t>0.6 oil to Italy.</t>
  </si>
  <si>
    <t>1 CP, IJA BB Kongo, CA Mikuma not oiled.</t>
  </si>
  <si>
    <t>8 CPs not oiled.</t>
  </si>
  <si>
    <t>6-5</t>
  </si>
  <si>
    <t>NE1-Bordeaux, France</t>
  </si>
  <si>
    <t>V mot</t>
  </si>
  <si>
    <t>2-5</t>
  </si>
  <si>
    <t>V mot corps -&gt; 1st mot &amp; 4th mot div.</t>
  </si>
  <si>
    <t>Sub Repair(1)x2, Sub 2nd(1), FTR(2), FTR(3), PIL(2), AA Div(4), Garr(2), MIL(2), ARM Div(4), BP Save x 4</t>
  </si>
  <si>
    <t>Terr(2)x2, Sub 1st(1)x2, PIL(2)</t>
  </si>
  <si>
    <t>HQ-I(5), TRS 2nd(4), PIL(2)</t>
  </si>
  <si>
    <t>Cav(2)</t>
  </si>
  <si>
    <t>CP(1)x2, HQ-A(8), Arty Div(5), MIL(2), PIL(2)x2, FTR(3), Sub 1st(1)</t>
  </si>
  <si>
    <t>Amph 1st(3), TRS 1st(2)</t>
  </si>
  <si>
    <t>BP Save x 8 (saving for O-Chit),  PIL(2)x3, CP(1)x2, BB Repair(2), CV 1st(2), Inf(3), Sub 1st(1)</t>
  </si>
  <si>
    <t>HQ-I(5), Garr(2), PIL(2), FTR(2), ARM(6)</t>
  </si>
  <si>
    <t>Modador, Morocco</t>
  </si>
  <si>
    <t>w/V inf</t>
  </si>
  <si>
    <t>BOB[3]</t>
  </si>
  <si>
    <t>MGB</t>
  </si>
  <si>
    <t>MOR</t>
  </si>
  <si>
    <t>Headed for the East Med to pick up Wavell (NW1-Benghazi) for East Africa.</t>
  </si>
  <si>
    <t>1/1</t>
  </si>
  <si>
    <t>25th</t>
  </si>
  <si>
    <t>inf army</t>
  </si>
  <si>
    <t>destory</t>
  </si>
  <si>
    <t>Capture (A) E1-Bayonne, (B) SE1-Bayonne and (C) with less 5 BPs in unit loss.</t>
  </si>
  <si>
    <t>BRE</t>
  </si>
  <si>
    <t>BRA</t>
  </si>
  <si>
    <t>VIE</t>
  </si>
  <si>
    <t>2 PIL -&gt; Bf 109 F2(ACN), HUN Heija F2(BUD,HUN).  BRE -&gt; MIL, X inf; VIE,AUS-&gt; Rommel HQ-A, I Cav; KON -&gt; IX Mot, LXXI inf.</t>
  </si>
  <si>
    <t>KON</t>
  </si>
  <si>
    <t>AAE</t>
  </si>
  <si>
    <t>GEI</t>
  </si>
  <si>
    <t>1 PIL -&gt; G.50 F2(Genoa),   AAE, ETH -&gt; Terr.  TUN, TUN -&gt; Terr.</t>
  </si>
  <si>
    <t>1 PIL -&gt; B5N1(CV Shokaku, FUK)  Fukuoka (FUK) -&gt; CA Atago, TRS Gp 4447, CP.  Kunming (KUN) -&gt; Wld.</t>
  </si>
  <si>
    <t>Chungking (CHU) -&gt; 14th inf.</t>
  </si>
  <si>
    <t>KHI</t>
  </si>
  <si>
    <t>2 PIL -&gt; Nimrod(CVL Argua, LIV), Nimrod(CVL Hermes, LIV).  LIV -&gt; CP; LON -&gt; MIL; MON,CAN-&gt; MIL.  Manchester (MAN) -&gt; MIL.  HAL, CAN -&gt; CP.  KHI, IND-&gt; Inf.</t>
  </si>
  <si>
    <t>Antananerivo, Madagascar -&gt; MIL (vol)</t>
  </si>
  <si>
    <t xml:space="preserve">1 PIL -&gt; SBD-2(CV Yorktown, San Diego).  San Diego -&gt; Sub Gp 4261.  San Diego -&gt; 2nd Mar div, XXXV inf.  Remove Air (San Diego) -&gt; F4F-3, TBD CAG. </t>
  </si>
  <si>
    <t>1 PIL -&gt; I-153 F2(VLAD), VLAD -&gt; Sub Gp 4510.  Chisinau, USSR -&gt; 3rd GD Garr.</t>
  </si>
  <si>
    <t>Ge 5 RP -&gt; Italy</t>
  </si>
  <si>
    <t>This (currently) puts Ge production at 26/30 (87%) &amp; It at 9/11 (82%).  Since both have Px=1; no loss of BP w/Euro-Axis, Ge &amp; It production near balanced.</t>
  </si>
  <si>
    <t>US 5 Oil -&gt; CW</t>
  </si>
  <si>
    <t>US has 6 oil it can trade, still save 1 oil &amp; achieve max production (20 BPs = 39/40 x 0.5).  However; limited to 5 max to CW.</t>
  </si>
  <si>
    <t>US 1 Oil -&gt; FRA</t>
  </si>
  <si>
    <t>MWIF not handling US 1 oil to France correctly; so implementing trade manually.</t>
  </si>
  <si>
    <t>Reduce Enclave (WP)</t>
  </si>
  <si>
    <t>(A) 1 Ge PP or less, (B) 0 Ge oil lost to allied strategic bombing, (C) 0 Baltic CPs lost to allied naval air and (D) 0 Italian Sub Gps sunk/damaged/flipped to allied port strikes</t>
  </si>
  <si>
    <t>Battle of the Atlantic</t>
  </si>
  <si>
    <t>Ge U-boat flotillas &amp; It Sub Gps will (A) sink 3+ &amp; (B) abort 3+ allied CPs.</t>
  </si>
  <si>
    <t>Prep for Yugoslavia</t>
  </si>
  <si>
    <t>(A) Ge will prep for (a possible) next turn invasion and conquest of Yugoslavia.</t>
  </si>
  <si>
    <t>(A) Ge will maintain a frontier garrison vs USSR of Soviet Break +20 or greater.</t>
  </si>
  <si>
    <t>Ge will maintain garrisons with 0% of partisans in (A) France, (B) Belgium, (C) Netherlands &amp; (D) Poland</t>
  </si>
  <si>
    <t>Anti-Partisan Garrsion</t>
  </si>
  <si>
    <t>It &amp; Ge will (A) control West Med, (B) maintain supply to Italian forces in West North Africa (Morocco) and (C) ensure Bechar coal RP to factory</t>
  </si>
  <si>
    <t>(A) Italy will maintain control of the Italian Coast and (B) ensure Cagliari Coast RP to factory.</t>
  </si>
  <si>
    <t>Moroccan Front (WP)</t>
  </si>
  <si>
    <t>Weather Permitting (WP); capture (A) SE1-Bordeaux, (B) Bayonne, (C) SW1-Bordeaxu, (D) Bordeax &amp; (E) with 5 BPs or less of losses; otherwise position to do such next turn</t>
  </si>
  <si>
    <t>Weather Permitting (WP); capture (A) Rabat, capture/position vs (B) Casablanca, (C) Mogador; otherwise position to do such next turn.</t>
  </si>
  <si>
    <t>Fr Somaliland</t>
  </si>
  <si>
    <t>(A) Capture (ungarrisoned) Djibouti, French Somaliland (4 Fr Oil), (B) Garrison/screen Addis Ababa, Ethiopia.</t>
  </si>
  <si>
    <t>(A) 0 It PP &amp;  (B) 0 It oil lost to allied strategic bombing &amp; (C) No warships, transports, CPs damaged/sunk/flipped due to allied port strikes.</t>
  </si>
  <si>
    <t>Conserve Oil</t>
  </si>
  <si>
    <t>(A) Maintain 6 saved oil; which allows Jp to spend 1.45 oil this turn.</t>
  </si>
  <si>
    <t>(A) Ensure all controlled &amp; accessible (non-oil) RPs reach Jp controlled factories</t>
  </si>
  <si>
    <t>corps -&gt; (A) Imp Guard Mar, (B) SNLF Mar &amp; divs -&gt; (C) 1st SNLF, (D) 2nd SNLF, (E) 2nd inf are rotated, as feasible, off the line and into amphibious launch positions</t>
  </si>
  <si>
    <t>Amph Prep #1</t>
  </si>
  <si>
    <t>Amph Prep #2</t>
  </si>
  <si>
    <t>div -&gt; (A) 1st eng, (B) 2nd mech rotated, as feasible, to amph launch positions</t>
  </si>
  <si>
    <t>Div Build Plan</t>
  </si>
  <si>
    <t>Div Builds (25 BP) -&gt; (A) 10MA41, 1st Mtn, 2nd Eng(5 BP)  (B) 11MJ41, Mot, 1st inf (4 BP) (C)12JA41, 3rd Mech, Mot (5 BP), (D) 1st Arm, 1st para (7 BP), (E) 150 arty div (4 BP)</t>
  </si>
  <si>
    <t>Jp strategic bombing raids will (A) hit 4+ factories &amp; knock out (B) 2+ PPs (goal), (C) 1 PP (required)</t>
  </si>
  <si>
    <t>AG Yamamoto -&gt; (A) Secure Western flank from Kunming to Yunnan alpine mtn passes, (B) break into western flank of Szechwan Valley Region (SVR)</t>
  </si>
  <si>
    <t>AG Terauchi -&gt; (A) Hold on current FLOT SE1-Sian to Taiyuan, (B) rotate, as feasible &amp; replacements available, quality armies off front line for higher priority reassignments</t>
  </si>
  <si>
    <t>S. Man &amp; N. Korea</t>
  </si>
  <si>
    <t>Convoy Protection</t>
  </si>
  <si>
    <t>Adequately protect vital Jp convoys in (A) China Sea, (B) South China Sea with no more than (C) 2 CPs sunk/aborted.</t>
  </si>
  <si>
    <t>Home Islands Air Def</t>
  </si>
  <si>
    <t>(A) Ensure no production lost to Soviet strategic bombers (objective), (B) no more than 1 PP lost (required)</t>
  </si>
  <si>
    <t>Resources to USSR</t>
  </si>
  <si>
    <t>Pass USA Entry Option -&gt; (A) 34 (17) Pass War Appropriations (all, 13),  Preresquite (B) Gear Up Production, (C) 17 Ge/It, (D) 17 Jp entry pool tension</t>
  </si>
  <si>
    <t>Occupy Greenland</t>
  </si>
  <si>
    <t>Pass USA Entry Option -&gt; (A) 7 Occupy Greenland &amp; Iceland.</t>
  </si>
  <si>
    <t>Pass USA Entry Option -&gt; (A) 19 Resources to USSR.</t>
  </si>
  <si>
    <t>Save 3 BPs each in (A) 09JF41, (B) 10MJ41(+1), (C) 11MJ41(+1), (D) 12JA41(+1) &amp; (E) build O-Chit in 13SO41</t>
  </si>
  <si>
    <t>Capture Mogadishu</t>
  </si>
  <si>
    <t>(A) Capture (ungarrisoned) Mogadishu &amp; (B) at end of turn conquer Italian Somaliland</t>
  </si>
  <si>
    <t>Garrison Dijbouti</t>
  </si>
  <si>
    <t>(A) Garrison Dijbout, French Somaliland, protect 4 Fr saved from ETH Terr (specifically 2-3 Terr, which is only two impules from the ungarrisoned city)</t>
  </si>
  <si>
    <t>(A) Eliminate Ind partisan, (B) free up Manganese RP 90, 106 &amp; (C) without loss.</t>
  </si>
  <si>
    <t>Eliminate NEI Partisan</t>
  </si>
  <si>
    <t>(A) Eliminate NEI (southern) partisan and/or (B) free up rail access between Palembang Oil x 2 &amp; port of Telok Betong.</t>
  </si>
  <si>
    <t>Hold -&gt; (A) Bordeaux, (B) SW1-Bordeaux, (C) Bayonne &amp; (D) ensure 2 RP -&gt; 2 Fr factories in Bordeuax</t>
  </si>
  <si>
    <t>Ensure Full Production</t>
  </si>
  <si>
    <t>(A) Ensure full CW production, (B) 2+ total oil saved to UK, (C) no wasted oil (either used for reorg, saved or production), (D) no more than 3 CPs sunk</t>
  </si>
  <si>
    <t>RAF strategic bombers shall hit (A) 4+ Ge/It controlled factories &amp; (B) knock out 2+ PP (objective), (C) 1 PP (required)</t>
  </si>
  <si>
    <t>Sink/Damage IJN Ships</t>
  </si>
  <si>
    <t>(A) Sink or damage via naval air IJN warships operating in the Sea of Japan.</t>
  </si>
  <si>
    <t>Sink/Abort IJN CPs</t>
  </si>
  <si>
    <t>(A) Sink/abort 3+ IJN CPs</t>
  </si>
  <si>
    <t>(A) Capture Tsitsihar, Manchuria and (B) get Tsitsihar Gold RP to Soviet controlled factory.</t>
  </si>
  <si>
    <t>(WP) Capture Mukden</t>
  </si>
  <si>
    <t>Weather permitting (A) capture Mukden, Manchuria; otherwise; (B) isolate the city.</t>
  </si>
  <si>
    <t>(A) Maintain threat of strategic bombing vs Jp Home Islands, (B) launch raid vs 2+ factories if undefended; otherwise (C) launch raid late turn after threat has held Jp FTRs.</t>
  </si>
  <si>
    <t>(A) Maximize garrison relative to other priorities, (B) optimize frontier defense positions</t>
  </si>
  <si>
    <t>Mao CCP Army Group -&gt; (A) Hold current FLOT (SW1-Sian-&gt;Sian-&gt; E1-Yenan =&gt; +1 NE, (B) ensure Mao in 2-stack or (C) off front line as best determined</t>
  </si>
  <si>
    <t>Army Group Chiang -&gt; (A) prevent IJA entry into Szechwan Valley Region (SVR), (B) loss 2 BP or less, (C) maintain FLOT in Mtns south, southeast of SVR.</t>
  </si>
  <si>
    <t>Open</t>
  </si>
  <si>
    <t>USA abstains (again &amp; probably will continue to do so as long as neutral; unless …) Allies (also) elect to move first; but NOT to reroll.  55% allies win initiative.</t>
  </si>
  <si>
    <t>No DRM, allies win tie.  Axis elect to move first; but NOT to reroll.  45% axis win first roll.  Initiative % depends on whether or not allies elect to reroll.</t>
  </si>
  <si>
    <t>1st Initiative Roll</t>
  </si>
  <si>
    <t>Initative D10(B/Y=AX/AL):  AX=6, AL=8, allies win, axis elect NOT to reroll (chance of winning goes 45% to 36% if they did) &amp; allies elect to move first for only twice this war.</t>
  </si>
  <si>
    <t>1st Weather Pair</t>
  </si>
  <si>
    <t>Weather D10=8+2=10 -&gt; fine across the entire map.</t>
  </si>
  <si>
    <t>(A) Control East Med &amp; (B) ensure supply to Malta</t>
  </si>
  <si>
    <t>Hold -&gt; (A) Rabat, (B) Casablanca, (C) Mogador Morocco &amp; (D) ensure supply to all three cities through Cape St. Vincent</t>
  </si>
  <si>
    <t>Raid West Med</t>
  </si>
  <si>
    <t>(A) Raid West Med, (B) break supply to Italian forces in West &amp; North Africa, (C) inflict greater loss on It/Ge naval and air forces operating there &amp; (D) control the sea area.</t>
  </si>
  <si>
    <t>(A) Raid Italian Coast, (B) break supply to Sardinia &amp; (C) inflict greater or equal loss on axis forces operating there.</t>
  </si>
  <si>
    <t>St-Nazaire, France</t>
  </si>
  <si>
    <t>Lorient, France</t>
  </si>
  <si>
    <t>1n</t>
  </si>
  <si>
    <t>2n</t>
  </si>
  <si>
    <t>SE1-Kirin, Manchuria</t>
  </si>
  <si>
    <t>Tsitshar,65.7% OOS flip</t>
  </si>
  <si>
    <t>Requires Zhukov HQ support &amp; max effort ground support.</t>
  </si>
  <si>
    <t>Assume max effort ground strike to flip the isolated &amp; OOS 27th IJA inf army.</t>
  </si>
  <si>
    <t>RN/Fr Spt to Morocco</t>
  </si>
  <si>
    <t>(B) Royal Eng div -&gt; CSV (debark later to Gib to increase air capacity), (C) position strong defensive shore bombardment, (D) position defensive TAC air support</t>
  </si>
  <si>
    <t>(B) Raid West Med, (C) break supply to Italian Armies in West &amp; North Africa, (D) inflict greater or equal damage on axis air &amp; naval forces.</t>
  </si>
  <si>
    <t>Djibouti, Fr Somaliland</t>
  </si>
  <si>
    <t>(B) Position 3rd Indian corps in Karachi, India in Red Sea &amp; in position to debark later into Djibouti, French Somaliland.</t>
  </si>
  <si>
    <t>(B) Raid Italian Coast, (C) sink lone CP.</t>
  </si>
  <si>
    <t>Set Escorts &amp; Patrols</t>
  </si>
  <si>
    <t>Set Atlantic (B) escorts &amp; (C) patrols with priority based on threat &amp; risk assessment matrix.</t>
  </si>
  <si>
    <t>Ensure full (B) CW, (C) French production &amp; (D) minimize oil used for production</t>
  </si>
  <si>
    <t>Set East Med E &amp; P</t>
  </si>
  <si>
    <t>Set East Med supply (B) escorts &amp; (C) patrols.</t>
  </si>
  <si>
    <t>Atlantic CP Escorts</t>
  </si>
  <si>
    <t>(B) CV w/4 rng CAG, BB/CA to East Coast[0], (C) CV w/4 rng &amp; max A2S CAG to North Atlantic[0]</t>
  </si>
  <si>
    <t>Est Con't Fwd Mtn FLOT</t>
  </si>
  <si>
    <t>(B) Max p0 GSTK vs OOS  IJA 27th inf army in Tsitsihar, (C) capture Tsitsihar, (D) without loss &amp; (E) get Tsitsihar RP to factory</t>
  </si>
  <si>
    <t>Secondary Combat Ops</t>
  </si>
  <si>
    <t>(B) Isolate  Mukden, with (C) supplied &amp; max strength available; If 27th inf army in Tsitsihar flipped -&gt; (D) eliminate Man Terr (SE1-Kirin), (E) without loss.</t>
  </si>
  <si>
    <t>1st Allied Impulse</t>
  </si>
  <si>
    <t>flyout</t>
  </si>
  <si>
    <t>It's the</t>
  </si>
  <si>
    <t>lack of</t>
  </si>
  <si>
    <t>of the 2</t>
  </si>
  <si>
    <t>fighter</t>
  </si>
  <si>
    <t>F3 air Gps from Gibraltar to West Med[3] that's the "noted event".  This non-flyout signals that the RN is NOT going to challenge the axis air in the West Med this  turn.</t>
  </si>
  <si>
    <t>FOG+2</t>
  </si>
  <si>
    <t>LIV-&gt;</t>
  </si>
  <si>
    <t>DEN+1</t>
  </si>
  <si>
    <t>HFX-&gt;</t>
  </si>
  <si>
    <t>CAN+1</t>
  </si>
  <si>
    <t>Atlantic CP Updates</t>
  </si>
  <si>
    <t>CW (Post CP Updates)</t>
  </si>
  <si>
    <t>Estimated 5 oil used for reorg.  Includes +1 oil saved to Liverpool for 2 total oil saved to the UK.  Now, the RN along with the Fr naval needs to protect the Atlantic CP lines!</t>
  </si>
  <si>
    <t>FR (Post CP Updates)</t>
  </si>
  <si>
    <t>1 saved oil used for production, 1 of 2 oil income used for reorg (oiling) &amp; 1 additional oil save</t>
  </si>
  <si>
    <t>ECST+2</t>
  </si>
  <si>
    <t>Gp 4724</t>
  </si>
  <si>
    <t>(4-4)</t>
  </si>
  <si>
    <t>India (2 of 4 MPs), embarks 3rd Ind inf -&gt; Red Sea[0] (2 of 2 remaining MPs).  Will embark later (in turn) to Djibouti, Fr Somaliland to garrison vs 2-3 Eth Terr in Addis Ababas</t>
  </si>
  <si>
    <t>Mogador</t>
  </si>
  <si>
    <t>MOZ[0]</t>
  </si>
  <si>
    <t>&amp; will</t>
  </si>
  <si>
    <t>RTB @ EOT to Tamatze to load and transport MAD MIL to East Africa.</t>
  </si>
  <si>
    <t>Gp 4754</t>
  </si>
  <si>
    <t>w/UK</t>
  </si>
  <si>
    <t>eng div</t>
  </si>
  <si>
    <t>LIV UK</t>
  </si>
  <si>
    <t>2 factor</t>
  </si>
  <si>
    <t>UK TRS</t>
  </si>
  <si>
    <t>Gp 4723</t>
  </si>
  <si>
    <t>embarks 2-3 NZL MIL (Gibraltar) &amp; will later (in turn) debark into Morocco where needed.</t>
  </si>
  <si>
    <t>Gp 4722</t>
  </si>
  <si>
    <t>(3-4)</t>
  </si>
  <si>
    <t>GIB to</t>
  </si>
  <si>
    <t>ECST[0]</t>
  </si>
  <si>
    <t>Will reorg 2 spare CPs RTB to Halifax, CAN.  Primarily, will RTB @ EOT to Halifax to transport CAN MIL next turn "back" to an active front.</t>
  </si>
  <si>
    <t>(spare)</t>
  </si>
  <si>
    <t>CALT</t>
  </si>
  <si>
    <t>1 CP (Cape Town) -&gt; Cape Verde Basin; creating 1 spare CP in CVB which was then RTB to Halifax, CAN.  Both CPs will be reorg by TRS Gp 4722 in West Coast[0].</t>
  </si>
  <si>
    <t>4 SBF (shore bombardment factors) in support of allied forces on Morocco's coast.</t>
  </si>
  <si>
    <t>Cape St. Vincent[3]</t>
  </si>
  <si>
    <t>10 SBF; SBF[4] + SBF[3] = 14 (fine) &amp; 10 (rain, snow)</t>
  </si>
  <si>
    <t>Bay of Biscay[4]</t>
  </si>
  <si>
    <t>8 SBF in support of coast Bordeaux enclave positions; 5 SBF (rain, snow).</t>
  </si>
  <si>
    <t>Bay of Biscay[3]</t>
  </si>
  <si>
    <t>NED Java -&gt; "burner" patrolled for blizzard, storm vs U-boats &amp; subs.</t>
  </si>
  <si>
    <t>Swordfish NAV2(4) (Belfast) in ASW.</t>
  </si>
  <si>
    <t>Swordfish NAV2(3) (Belfast) in ASW.</t>
  </si>
  <si>
    <t>Norfolk -&gt; USN CV Ranger (SDB-3 CAG, 4 range, 2 a2s).</t>
  </si>
  <si>
    <t>Norfolk -&gt; USN CV Wasp (SBC-4 CAG, 3 a2s &amp; F4F-3 CAG, 5 range), BB Texas.</t>
  </si>
  <si>
    <t>F,XR</t>
  </si>
  <si>
    <t>Hampden XR(3/2=2) vs Prague (2 fac, 1 oil).  Hampden wing found a hole in Reich Air Defense!  Will it pay off?  D10=2+1=3, missed.  No it does NOT!</t>
  </si>
  <si>
    <t>Whitley(5) vs Lille, Fr (1 fac).  D10=1+1=2, missed.  Ex[Hit for both raids] = 1.3; Actual hits = 0!  "Bomber" Harris is not a happy man at this moment.</t>
  </si>
  <si>
    <t>Su-2(3), Su-2(3), Pe-2(3) vs ISO IJA 27th inf army.   RES -&gt; (1) Su-2(3)=8 (missed), (2) Su-2(3)=10 (missed), (3) Pe-2(3)=10 (missed).  "Best laid plans of mice &amp; men!"</t>
  </si>
  <si>
    <t>his</t>
  </si>
  <si>
    <t>five inf</t>
  </si>
  <si>
    <t>Mukden, Manchuria</t>
  </si>
  <si>
    <t>the</t>
  </si>
  <si>
    <t>two MIL</t>
  </si>
  <si>
    <t>inf armies defending Mukden by moving 1 tank, 1 inf army &amp; 1 inf (Sib) &amp; cav corps adjacent.  However; access to the city remains open from 2 hexes (SE, SW) of the city.</t>
  </si>
  <si>
    <t>Nat</t>
  </si>
  <si>
    <t>20th Res</t>
  </si>
  <si>
    <t>support</t>
  </si>
  <si>
    <t>by two</t>
  </si>
  <si>
    <t>Wld "corps" hold the southern flank of Mao's FLOT from NE1 to SE1 of Ankang, including Ankang.  The units remain on current positions &amp; will likely do so for time being.</t>
  </si>
  <si>
    <t>Est-</t>
  </si>
  <si>
    <t>ablishes</t>
  </si>
  <si>
    <t>running in the Mtns south of the KVR extending from the east at NW1-E1-Chihkiang to the west at NE2-Kumning (west of alpine hexside).  Mtn W2-Kweiyang left open.</t>
  </si>
  <si>
    <t>Elite</t>
  </si>
  <si>
    <t>3rd Garr</t>
  </si>
  <si>
    <t>Gd army</t>
  </si>
  <si>
    <t>NW of</t>
  </si>
  <si>
    <t>Chisinau</t>
  </si>
  <si>
    <t>on his</t>
  </si>
  <si>
    <t>own</t>
  </si>
  <si>
    <t>SE-1 Kirin, Manchuria</t>
  </si>
  <si>
    <t>Yeremenko will personally lead this assault (but no HQ support) for 99.5% PWIN &amp; 50% of staying full organized.  35% chance of losing the Red 1st Eng div.</t>
  </si>
  <si>
    <t>Yeremenko elects NOT to provide HQ support in the hopes of remaining organized and completing the isolation of Mukden &amp; possible push to the border of NE China.</t>
  </si>
  <si>
    <t>IL-4(3) vs 4 DF -&gt; +1.5 + 15 = 16.5A, which moves DOG from 3% to 0.5%; while not a completely sure thing that Zhukov will remain organized, it's almost &amp; will have to do!</t>
  </si>
  <si>
    <t>TB-3(3), IL-4(2) -&gt; 5 promised GSF -&gt; +2.5 + 10A = +12.5A, which is +1 higher than planned; even with actual vs planned AF, GSF equal.  Will need to see what the error is?</t>
  </si>
  <si>
    <t>LC(+16.5A) RES:  FOR(GBO&lt;500)=829 (no), 2D10=15, LCR=16+0+15=31 -&gt; no problem, 27th IJA inf army destroyed without loss or flip, Tsitsihar capture &amp; RP to Soviet factory.</t>
  </si>
  <si>
    <t>AP error was +2 actual vs +1 planned vs Terr (only).   LC (+12.5 A) RES:  FOR(BGY&lt;500)=588 (no), 2D10=14, LCR=12+0+14=26 -&gt; MAN Terr destroyed w/o loss or flip.</t>
  </si>
  <si>
    <t>Blen-</t>
  </si>
  <si>
    <t>heim</t>
  </si>
  <si>
    <t>Mk. IV</t>
  </si>
  <si>
    <t xml:space="preserve">to Mogador, Morocco adding 3 more TAC factors to the (potential) defense of Rabat or Casablanca.  </t>
  </si>
  <si>
    <t>Tsitsihar , 34.3% no flip</t>
  </si>
  <si>
    <t>GO, if OOS &amp; isolated IJA 27th inf army in Tsitsihar flipped.</t>
  </si>
  <si>
    <t>NO GO, if 27th inf army flipped (GSPT directed to Tsitsihar &amp; not available for this assault; also, eng div not risked to unhalved for self &amp; Sib corps).</t>
  </si>
  <si>
    <t>Launch strategic bombing vs (B) 3 factories, (C) knock out 2+ PPs (objective), (D) knock out 1 PP (required).</t>
  </si>
  <si>
    <t>(B) Establish continuous forward Mtn FLOT just north of the KVR, (C) minimize Chaing's frontline, single stack exposure, (D) position to rectify exposure later</t>
  </si>
  <si>
    <t>Liverpool -&gt; +2 CP Faeroes Gap, +1 CP Denmark Straight, +2 CP East Coast.  Halifax -&gt; +1 CP Can Coast.  Full CW (25 BP) &amp; FR (2 to 3 BP) production &amp; +1 Oil saved to UK (2 tot).</t>
  </si>
  <si>
    <t>Krachi</t>
  </si>
  <si>
    <t>Liverpool -&gt; Cape St Vincent[0].   Eng div will debark later (in turn) to Gibraltar and increase air capacity there by 2 to 5 total.</t>
  </si>
  <si>
    <t>initiative</t>
  </si>
  <si>
    <t>decides to proceed with a land combat to eliminate the OSS (but organized) 2-3 MAN Terr.  His staff manages promised of 5 GSF, with his 16 AF gives an estimated +11.5A.</t>
  </si>
  <si>
    <t>remain on current position.  For now, situation in Northern China vs IJA Army Group Terauci appears to be at a stalemate; which is just fine (for now also) for Mao!</t>
  </si>
  <si>
    <t>Will take 2 more impulse (at least) to reach the frontier.  No other movement; so frontier garrison ratio unchanged from start of impulse.</t>
  </si>
  <si>
    <t>Zhukov elects NOT to provide HQ support with the assurance of enough ground support that his HQ WILL remain organize not matter the LC roll.</t>
  </si>
  <si>
    <t>TRS 4722</t>
  </si>
  <si>
    <t>HFX</t>
  </si>
  <si>
    <t>TRS Gp 4722,  East Coast[0], reorgs 2 RN CPs (Halifax).  TRS Gp will RTB @ EOT, Halifax to transport CAN MIL back to front next turn.  FYI.  CAN MIL to be railed later HFX CAN.</t>
  </si>
  <si>
    <t>Rabat (no flip, 49%)</t>
  </si>
  <si>
    <t>Rabat (1 flip, 42%)</t>
  </si>
  <si>
    <t>Rabat (2 flip2, 9%)</t>
  </si>
  <si>
    <t>1f0</t>
  </si>
  <si>
    <t>1f1</t>
  </si>
  <si>
    <t>1f2</t>
  </si>
  <si>
    <t>of trying to take Rabat.  1st - Casacablanca was deemed more valuable (than Rabat), which if taken would significantly limited the CW's ability to reinforce Morocco.</t>
  </si>
  <si>
    <t>Italian High Command gave serious consideration for an assault to take Rabat.  However; even if successful (only 18% - 50%) the potential gain vs risk nixed any thought</t>
  </si>
  <si>
    <t>So in the end, Italian High Command decided on manuver to further isolate Rabat and position ground troops for a potential assault later in the turn to take Casacablanca.</t>
  </si>
  <si>
    <t>1a0</t>
  </si>
  <si>
    <t>1a1</t>
  </si>
  <si>
    <t>2a0</t>
  </si>
  <si>
    <t>2a1</t>
  </si>
  <si>
    <t>2a1'</t>
  </si>
  <si>
    <t>2a2</t>
  </si>
  <si>
    <t>SW1-Bordeaux, France</t>
  </si>
  <si>
    <t>SE1-Bordeaux (1 flip)</t>
  </si>
  <si>
    <t>SE1-Bordeaux (0 flip)</t>
  </si>
  <si>
    <t>SW1-Bordeaux (0 flip)</t>
  </si>
  <si>
    <t>Arty ground strike (p0 = .4/2 = .2).  This case assumes neither CW corps flipped.</t>
  </si>
  <si>
    <t>Assumes arty div flipped.</t>
  </si>
  <si>
    <t>Assumes HQ flipped, which in addition to +2, eliminates -1 from defensive HQ support.</t>
  </si>
  <si>
    <t>Max p0=0.6864 (4 air wings) ground strike vs HQ &amp; arty div.  This case assumes no flip.  All cases assume +1.5 offensive HQ support.</t>
  </si>
  <si>
    <t>Assumes HQ and arty flipped.  Regardless of ground strike outcome vs this target, blitz is a GO.</t>
  </si>
  <si>
    <t>Assumes 1 of 2 CW corps flipped.  36% that one or both corps flipped; so 0 flip case (1a0) more likely but fair chance for at least 1 flip.  Regardless of flip(s), this blitz is a GO.</t>
  </si>
  <si>
    <t>NE2-Kunming</t>
  </si>
  <si>
    <t>Only 30% n. temp next impulse pair.  This assault (or NAT choice Blitz) would collaspe NAT western flank &amp; leave open access to Burma.  Ex[Loss]=2.2 BP, Ex[Kill]=1.8 BP.</t>
  </si>
  <si>
    <t>90%+ PWIN and 55% to 72% IJA unit(s) remained organized to exploit NAT western flank.  Ex[Loss]=1 BP, Ex[Kill]=0.9 BP.</t>
  </si>
  <si>
    <t>BOD</t>
  </si>
  <si>
    <t>"Lance" BOD Enclave</t>
  </si>
  <si>
    <t>(B) Max p0 (effort) GSTK vs SW1-BOD(HQ-I, arty div), Blitz and take (B) SW1-BOD, (C) SE1-BOD with (D) 6 BP or less of loss and (E) 5+ BP of kill</t>
  </si>
  <si>
    <t>Pos vs Djibout</t>
  </si>
  <si>
    <t>(B) Move 2-3 Eth Terr to position to take Djibout, French Somaliland next axis impulse if NOT garrisoned, (C) maintain garrison of Addis Ababas.</t>
  </si>
  <si>
    <t>(B) Move 0-2 NEI partisan, NE1 of Telok Betong to jungle to protect from elimination.</t>
  </si>
  <si>
    <t>Pos vs Casablanca</t>
  </si>
  <si>
    <t>(B) Isolate and (C) position for later (in the turn) assault to take Casablanca, (D) maintain isolation of Rabat and (E) ensure supply line east out of Morocco</t>
  </si>
  <si>
    <t>Directive 25</t>
  </si>
  <si>
    <t>(B) Prep for invasion &amp; capture of (C) Belgrade, (D) Zagreb on next fine weather axis impulse.  NOTE:  Little to likely none Luftwaffe support, which is tied up vs Bordeaux.</t>
  </si>
  <si>
    <t>SW Manchruia</t>
  </si>
  <si>
    <t>(B) Reassign Tereauchi to Manchuria, establish AG Manchuria, screen/garrison (C) Port Arthur, (D) Yan Mts passes and (E) Iron RP 67,145</t>
  </si>
  <si>
    <t>(B) Strategic bombing raids vs 3 Ch factories, (C) knock out 2+ PPs (goal), (D) 1+ PP (required), (E) rebase strat bombers to Kweiyang, Ch (better to protect &amp; supply)</t>
  </si>
  <si>
    <t>Break Open W. Flank</t>
  </si>
  <si>
    <t>Break open Chiang's West flank by (B) taking NE2-Kunming, (C) eliminating/shattering/isolating NAT 1st Cav and (D) with 2 BP or less of loss and (E) 1+ attackers organized</t>
  </si>
  <si>
    <t>Break -&gt; Germany (No,+61), USSR(No,+40).</t>
  </si>
  <si>
    <t>G3M2 Nell(2) vs Sian (1 fac), D10=9+1=10 -&gt; -1 PP.</t>
  </si>
  <si>
    <t>Ki-21-Iia(3) vs Chunking (2 fac), D10=8+1=9 -&gt; -1 PP.</t>
  </si>
  <si>
    <t>[woods, opposed] Ju 87B(5/2=3), Ju 87B(5/2=3), Bf 110C(3/2=2), Bf 110C(3/2=2) vs Gort HQ-I &amp; arty div.</t>
  </si>
  <si>
    <t>RAF Spitfire I(5) &amp; Hurricane I(4) intercepts Luftwaffe ground strike.</t>
  </si>
  <si>
    <t>CINT</t>
  </si>
  <si>
    <t>Bf 109 E-3(6), Bf 109 E-7(6) (counter) intercept.  AX +1/AL -1 -&gt; RAF=14 -&gt; DA -&gt; Bf 110C F/B aborted.  Luftwaffe=11 -&gt; DC -&gt; NE.</t>
  </si>
  <si>
    <t>AX +1/AL -1 -&gt; RAF=13 -&gt; NE.  Luftwaffe=16 -&gt; DX -&gt; Only one unit to choose: Spitfire I (PIL survives).</t>
  </si>
  <si>
    <t>No place for the Hurricane wing to go, so it stays &amp; fights.  AX +3/AL -3 -&gt; RAF=15 -&gt; DA -&gt; Bf 109E-3 Emil F2 aborted.  Luftwaffe=15 -&gt; DX -&gt; Hurricane I (PIL survives).</t>
  </si>
  <si>
    <t>Ju 87B(5/2=3) vs (1) Gort HQ-I=10 (missed),(2) 4.5 in arty div=1 (flip).  Ju 87-B(5/2=3) vs (1) Gort HQ-I=4 (missed).  Bf 110C(3/2=2) vs (1) Gort HQ-I=1 (flip).  Great Result for Ge</t>
  </si>
  <si>
    <t>[woods] 150 mm arty div(4/2=2) vs (1)  III inf=1 (flip), (2) 1st SA Inf=9 (miss).  Good job by Wehrmacht artillery.</t>
  </si>
  <si>
    <t>105 arty div(3) vs (1) WDF tank corps=9 (miss), (2) Glasgow MIL=8 (miss).</t>
  </si>
  <si>
    <t>Terau-</t>
  </si>
  <si>
    <t>chi HQ-I</t>
  </si>
  <si>
    <t xml:space="preserve">kwan -&gt; </t>
  </si>
  <si>
    <t>MAN</t>
  </si>
  <si>
    <t>68,148 (Mtn on coast of China Sea).  This rail move puts all IJA forces in Northern China vs CCP out of supply.  Rail 2/2.  Imp Guard MAR.    Chengchow -&gt; Terauchi HQ-I.</t>
  </si>
  <si>
    <t>(1) 6th</t>
  </si>
  <si>
    <t>Iron RP</t>
  </si>
  <si>
    <t>(2) SNLF</t>
  </si>
  <si>
    <t>Port Arthur -&gt; Iron RP (68,151).  (3) 2nd inf div -&gt; SW1 of Terauchi HQ-I &amp; in position to move to either pass NW1 or NE1 of Terauchi.  (4) 27th Garr -&gt; NE1-Pyongyang.</t>
  </si>
  <si>
    <t>Remaining IJA forces are now all out of supply.  Awaiting Umezu HQ-I command next turn to reestablish supply &amp; viable Army Group opposing Mao.</t>
  </si>
  <si>
    <t>adj to</t>
  </si>
  <si>
    <t>1st cav</t>
  </si>
  <si>
    <t>vs 6 DF</t>
  </si>
  <si>
    <t>2 short of planned due to 1st Mtn E1 of NAT 1st Cav (across alpine), more powerful flank.  FLOT maintained by shifting west.   HQ-I SW1-Kweiyang to supply LC vs 1st Cav.</t>
  </si>
  <si>
    <t>Tin RP 90,138</t>
  </si>
  <si>
    <t>SE1-RP</t>
  </si>
  <si>
    <t>in order to cover vs potential partisans.</t>
  </si>
  <si>
    <t>Sumatra (NEI)</t>
  </si>
  <si>
    <t>Both</t>
  </si>
  <si>
    <t>into</t>
  </si>
  <si>
    <t>jungle</t>
  </si>
  <si>
    <t>0-2 NEI</t>
  </si>
  <si>
    <t>to (gain) 1 DF.   (1) W2-Palembang, (2) W1-SW1-Palmbang, which opens up (for now) the rail line between Palembang Oil fields and the minor port at Telok Betong.</t>
  </si>
  <si>
    <t>2-3 Terr</t>
  </si>
  <si>
    <t>within</t>
  </si>
  <si>
    <t>3 hexes</t>
  </si>
  <si>
    <t>currently ungarrisoned Djibouti, Fr Somaliland; which has 4 saved French oil &amp; 1 organized CP.  Maybe the CW will overlook debarking 3rd Ind inf (Red Sea)?  Always hope!</t>
  </si>
  <si>
    <t>forces</t>
  </si>
  <si>
    <t>led</t>
  </si>
  <si>
    <t>by</t>
  </si>
  <si>
    <t>Gud-</t>
  </si>
  <si>
    <t>erian</t>
  </si>
  <si>
    <t>Rom-</t>
  </si>
  <si>
    <t>mel</t>
  </si>
  <si>
    <t>their armies to the border of Yugoslavia in prep for execution of Directive 25.  These moves did take some units away from the frontier with the Soviet Union.</t>
  </si>
  <si>
    <t>NSP (Post Land Move)</t>
  </si>
  <si>
    <t>Ge Garr reduced by 5.5, Break (increased) by -11.  Soviet break (decreased) by +11.</t>
  </si>
  <si>
    <t>2c, 1d</t>
  </si>
  <si>
    <t>SW1</t>
  </si>
  <si>
    <t>vs 19 AP</t>
  </si>
  <si>
    <t>+1.5 HQ</t>
  </si>
  <si>
    <t>(2) 6 corps, 1 div -&gt; 42 AF vs 43 AP (close enough).</t>
  </si>
  <si>
    <t>von Bock HQ-I (support) -&gt; +1.5 + 6.077B = 7.577B.</t>
  </si>
  <si>
    <t>F,MtnC</t>
  </si>
  <si>
    <t>Ki-32 Mary(1), B5N1 Kate(2), D2A1 Val(2) -&gt; 5 GSF vs 3x2 DF -&gt; +1.667 + 6A = 7.667A vs 8A AP due to 1st Mtn corps attacking across alpine.</t>
  </si>
  <si>
    <t>He 111(3/2), Ju 88A1(4/2), Ju 87B(4/2), Do 17Z(3/2), Do 17Z(3/2) (max Luftwaffe effort! -&gt; 8 GSF vs 13 DF -&gt; +1.385 + 7.577B = 8.808B vs 3.875 - 7.875B as planned.</t>
  </si>
  <si>
    <t>Ex[Loss]=2.1, Ex[Kill]=3.7 BP -&gt; LC(+8.808B) RES:  FOR(PBrB&lt;808)=654 (yes), 2D10=13, LCR=8+1+13=22 -&gt; UK arty div destroyed, Gort shattered w/o loss or flip.  Great victory!</t>
  </si>
  <si>
    <t xml:space="preserve">Ex[Loss]=1.1, Ex[Kill]=5.6 BP -&gt; LC(+9.636B) RES:  FOR(YPO&lt;636)=683(no), 2D10=4, LCR=9+4=13 -&gt; OUCH!  Germany loses 6th Pz Eng div &amp; XVII inf corps.  </t>
  </si>
  <si>
    <t>NE2-Kunming, China</t>
  </si>
  <si>
    <t>Ex[Loss]=2.2, Ex[Kill]=1.8 BP -&gt; LC(+7.667A) RES:  FOR(GYR&lt;667)=617(yes), 2D10=10, LCR=7+1+10=18 -&gt; victory w/o loss but all attackers flipped.</t>
  </si>
  <si>
    <t>W2-Bone, Algeria</t>
  </si>
  <si>
    <t>It G-50</t>
  </si>
  <si>
    <t>Genoa</t>
  </si>
  <si>
    <t>W2-Bone, Algeria.</t>
  </si>
  <si>
    <t>Hoping to get another bit of the bitter apple (i.e., SE1-Bordeaux); von Rundstedt reorgs (1) XLI panzer, (2) VII mot, (3) I inf and (4) IX inf corps.</t>
  </si>
  <si>
    <t>SW Manchuria</t>
  </si>
  <si>
    <t>partisan</t>
  </si>
  <si>
    <t>supported by Graziani isolates Casablanca &amp; moves forces in prep of possible assault to take port.  Rabat remains isolated overland.  TUN Terr will be railed later to front.</t>
  </si>
  <si>
    <t>Bay of Biscay[fine, woods][3] BB Malaya(3/2), Royal Oak(3/2), Renown(2/2), NED CA Java (1/2) -&gt; 5 SBF + 8 LCF = 13 DF -&gt; -1.923 + 8B = 6.077B.</t>
  </si>
  <si>
    <t>Weather D10=4 -&gt; early spring fine weather across the globe turns everywhere except in the north monsoon (Southern China).  Also, 3 adv will definitely shorten turn.</t>
  </si>
  <si>
    <t>USN Convoy Escorts</t>
  </si>
  <si>
    <t>(B) USN NM 1-2/3.  2 BB/CA -&gt; North Atlantic (Storm ASW 11 -&gt; 15).  (C) USN NM 3/3.  1 BB/CA -&gt; East Coast (Storm ASW 7 -&gt; 9.</t>
  </si>
  <si>
    <t>(B) AUS Terr capture Mogadishu, It Somaliland.  (C) Debark 2nd Ind Inf.  Red Sea[0] -&gt; Djibouti, Fr Somaliland.</t>
  </si>
  <si>
    <t>WA Combat Ops</t>
  </si>
  <si>
    <t>EA Combat Ops</t>
  </si>
  <si>
    <t>(B) Royal Eng div (2-5), debark CSV[0] -&gt; Gibraltar, (C) Establish overland coast link between Casablanca &amp; Mogador, (D) WDF tank corps &amp; NZL MIL garrison of Casablanca.</t>
  </si>
  <si>
    <t>(B) Bordeaux MIL -&gt; SE1-Bordeaux &amp; stack with UK III inf corps.</t>
  </si>
  <si>
    <t>Tamatave, Madagascar</t>
  </si>
  <si>
    <t>(B) Rail Antananarivo MIL -&gt; Tamatave, Madagascar.  Queens, Mozambique[0], will RTB@EOT to Tamatave &amp; transports Mad MIL next turn to area yet determined.</t>
  </si>
  <si>
    <t>Sub Raid China Sea</t>
  </si>
  <si>
    <t>(B) Physically isolate Mukden, Manchuria,  (C) minimize flips necessary</t>
  </si>
  <si>
    <t>Isolate Mukden</t>
  </si>
  <si>
    <t>(B) Sub Raid China Sea and (C) sink/abort 3+ CPs.  FYI - 8% chance for Soviet sub combat with med risk (20% of having to fight a surface).</t>
  </si>
  <si>
    <t>Break -&gt; Germany(No)=72; USSR(No)=29.</t>
  </si>
  <si>
    <t>N. Atlantic (fine)</t>
  </si>
  <si>
    <t>N. Atlantic (storm)</t>
  </si>
  <si>
    <t>Impulse #3 (pre NM).  Storm, which prevents USN carrier operations &amp; drops allied ASW by 2.  Also, because of It Sub Gp supply, risk drops from 7.6 to 7.2.</t>
  </si>
  <si>
    <t>N. Atlantic (Post NM)</t>
  </si>
  <si>
    <t>East Coast (fine)</t>
  </si>
  <si>
    <t>East Coast (storm)</t>
  </si>
  <si>
    <t>East Coast (Post NM)</t>
  </si>
  <si>
    <t>Impulse #1 (fine weather).  4+ rng &amp; 3 a2s CVPs flying ASW.</t>
  </si>
  <si>
    <t>Impulse #1.  Fine weather with 4+ rng &amp; 2 a2s CVPs flying ASW.</t>
  </si>
  <si>
    <t>Impulse #3 (pre NM).  Storm, which prevents USN carrier operations &amp; drops allied ASW by 3.  Also, because of It Sub Gp supply, risk drops from 4.7 to 2.2.</t>
  </si>
  <si>
    <t>USN BB New York, CA Pensacola.  Norfolk -&gt; [0], adding 4 ASW + 11 ASW (storm) = 15 ASW (storm).</t>
  </si>
  <si>
    <t>USN CA Louisville.  Norfolk -&gt; [0], adding 2 ASW + 7 ASW (storm) = 9 ASW (storm).</t>
  </si>
  <si>
    <t>Vladivostok.  Sub Gp 4514 -&gt;[2], Sub Gp 4510 -&gt; [1].  Only 4512 has chance of finding in storm (&amp; blizzard).  4510 sent for possible second search this turn.  8% chance for sub.</t>
  </si>
  <si>
    <t>[storm]  Soviet Subs looking to "hit a homerun".  Gp 4512 searches, subs commit.  Search(O/P=AL/AX):  USSR=5, IJN=8, neither find.</t>
  </si>
  <si>
    <t>Rail+LM</t>
  </si>
  <si>
    <t>MTL</t>
  </si>
  <si>
    <t>HAL</t>
  </si>
  <si>
    <t>for TRS</t>
  </si>
  <si>
    <t>LM+Dbk</t>
  </si>
  <si>
    <t>CAS-&gt;</t>
  </si>
  <si>
    <t>UK V inf</t>
  </si>
  <si>
    <t>Mog'dar</t>
  </si>
  <si>
    <t>NE2 &amp;</t>
  </si>
  <si>
    <t>Libya &amp; Egypt</t>
  </si>
  <si>
    <t>Ben'azi</t>
  </si>
  <si>
    <t>HQ-A to</t>
  </si>
  <si>
    <t>LM 2</t>
  </si>
  <si>
    <t>EGY Terr -&gt; Alexandria, Egypt.</t>
  </si>
  <si>
    <t>captures Mogadishu, It Somaliland.    Debark.  3rd Ind Inf.  Red Sea[0] -&gt; Djibouti, French Somaliland.</t>
  </si>
  <si>
    <t>It &amp; Fr Somaliland</t>
  </si>
  <si>
    <t>links up with Glasglow MIL (W1-Casablanca).  Debark 1.  NZL MIL.  CSV[0] -&gt; Casablanca, 2-stack w/WDF tank corps.  Debark 2.  UK Royal Eng Div.  CSV[0] -&gt; Gibraltar (flips).</t>
  </si>
  <si>
    <t>Manganese RP 90,106</t>
  </si>
  <si>
    <t>Delhi</t>
  </si>
  <si>
    <t>16th</t>
  </si>
  <si>
    <t>IND inf</t>
  </si>
  <si>
    <t>move adjacent to IND partisans on Manganese RP.</t>
  </si>
  <si>
    <t>88% PWIN represents 12% both Ind corps lost in LC.  100% Ind partisan will be destroyed.  Ex[Loss] = 1.2 BP.  CW would be willing to "pay" Ex[Loss] vs 12% lose both corps.</t>
  </si>
  <si>
    <t>SW &amp;</t>
  </si>
  <si>
    <t>blocks</t>
  </si>
  <si>
    <t>0 of 5</t>
  </si>
  <si>
    <t>Soviet</t>
  </si>
  <si>
    <t>given</t>
  </si>
  <si>
    <t>to CCP.</t>
  </si>
  <si>
    <t>So all CCP units remained on current position vs OOS IJA FLOT.</t>
  </si>
  <si>
    <t>Mukden Front</t>
  </si>
  <si>
    <t>Tsi'har</t>
  </si>
  <si>
    <t>to establish (storm) supply.  LM 1/5.  2nd mech-&gt;SW1-Mukden, (2) 2nd Cav-&gt;W1-Muk, (3) 4th Sib-&gt;NW1-Muk, (4) 8th inf-&gt;SE1-Muk (flips), (5) 3rd Sib-&gt;SW1-Changchung.</t>
  </si>
  <si>
    <t>20% lose 1 corps (3 BPs), 12% lose both (6 BPs), 68% no loss.  LC(+12A) RES:  No FOR, 2D10=3, LCR=12+3=15 -&gt; IND partisan as given eliminated but for the loss of both corps!</t>
  </si>
  <si>
    <t>Gibraltar</t>
  </si>
  <si>
    <t>Blen</t>
  </si>
  <si>
    <t>L3</t>
  </si>
  <si>
    <t>Mog'dor</t>
  </si>
  <si>
    <t>to Gib</t>
  </si>
  <si>
    <t>&amp; uses</t>
  </si>
  <si>
    <t>air base bonus of Royal Eng 2-5 div.</t>
  </si>
  <si>
    <t>NE1-Mukden, Man</t>
  </si>
  <si>
    <t>4-rng</t>
  </si>
  <si>
    <t>Mukden and stacks with Zhukov HQ-A.  Fighter wing provides intercept react coverage over all units adjacent to Mukden.</t>
  </si>
  <si>
    <t>(B) Eliminate IND Partisan on Manganese RP and (C) without loss.</t>
  </si>
  <si>
    <t>next turn (Gp to RTB &amp; EOT to Halifax).  LM:  UK MIL.  Manchester -&gt; Liverpool.  Fr MIL.  Bordeaux -&gt; SE1-Bordeaux &amp; stacks with flipped UK III inf.</t>
  </si>
  <si>
    <t>entry into Szechwan Valley Region (SVR).  Continuous FLOT from that to Mtn hex 2-hexes from Chinkiang.  Chiang in 1-stack but Mtn adjacent to only 1 IJA controlled hex.</t>
  </si>
  <si>
    <t>7% chance, no way.  That smacks of desperation, which is far from the current situation.</t>
  </si>
  <si>
    <t>(B) Search with/for It Sub Gps in North Atlantic, (C) sink/abort 4+ CPs, (D) with no U-boat flotillas lost, (E) and none damaged.</t>
  </si>
  <si>
    <t>(B) Support German U-boat attacks against allied CPs in the North Atlantic, (C) with no It Sub Gps lost, (D) and none damaged.</t>
  </si>
  <si>
    <t>Set China Sea SAS EP</t>
  </si>
  <si>
    <t>Set China Sea Stay at Sea (B) ASW Escort, (C) Patrols and (D) 0 CPs sunk/aborted this turn vs 2 Soviet Sub Gps [2] &amp; [1] currently patrolling the China Sea.</t>
  </si>
  <si>
    <t>30% last axis impulse of the turn.  Well 50% if all allied MPs pass but that's consider VERY unlikely!</t>
  </si>
  <si>
    <t>Break -&gt; Germany (No)=+72; USSR (No)=+29.</t>
  </si>
  <si>
    <t>La Sp'za</t>
  </si>
  <si>
    <t>will RTB</t>
  </si>
  <si>
    <t>at EOT</t>
  </si>
  <si>
    <t>to Oran, Algeria.  Naval Air used as extended rebasing from Genoa to Oran, Algeria for eventual assigned to Morocco.</t>
  </si>
  <si>
    <t>China Sea[1]</t>
  </si>
  <si>
    <t>4(0)</t>
  </si>
  <si>
    <t>9(5)</t>
  </si>
  <si>
    <t>[storm, air grounded]  IJN NM 1/2.  CV Zukaku(w/B5N1 CAG), CA Kinugasa, Furutaka.  [3]-&gt; [1] (SAS escort for next turn).</t>
  </si>
  <si>
    <t>China Sea[4]</t>
  </si>
  <si>
    <t>3(0)</t>
  </si>
  <si>
    <t>1(0)</t>
  </si>
  <si>
    <t>8(5)</t>
  </si>
  <si>
    <t>[storm, air grounded]  IJN NM 2/2.  CV Shokaku(w/B5N1 CAG), CA Haguro, Kako.  Fukuoka -&gt; [4].</t>
  </si>
  <si>
    <t>2 Ge U-boat Flotillas.  Kiel -&gt; [3].  4 It Sub Gps (La Rochelle, OOS).  2 Gps -&gt; [3-1=2] &amp; 2 Gps [2-1=1].  Note, 2 Gps[1] can't find due to storms.  Ge U-boats will have to search.</t>
  </si>
  <si>
    <t>14% sub combat (7% w/2 Ge U-boats &amp; 7% w/2 Ge U-boats &amp; 2 It Sub Gps).  Ge U-boat 4837 (2-5-7) searches, subs commit.  Search(B/G=AX/AL):  Ge/It=1, RN=1 -&gt; surface.</t>
  </si>
  <si>
    <t>RN Risk(D,A) RES:  (1) D vs CA Sussex(3-6-6)=6 (D), (2) A vs (D) CA Sussex(3-6-7)=7 &amp; A.  CA Edinburgh still on patrol[4].</t>
  </si>
  <si>
    <t>Ge/It Risk(D,2A) RES:  (1) D vs It Sub Gp 5043(2-5-8)=1 (D), (2) A vs (D) It 5043(2-5-9)=6 &amp; A, (3) A vs It Gp 5046 (3-5-8)=9 (1/2 A).  U-boats/Sub remain for a 2nd chance.</t>
  </si>
  <si>
    <t>[Naval RD 2].  Ge U-boats/It Subs commits.  Search(Y/G=AX/AL):  Ge/It=2, RN=4, only Ge[3] find, elect to fight sub vs AL[0] with 5 SPs.  USN CV (air ground), BB, CA included.</t>
  </si>
  <si>
    <t>4/5 SPs reduce Ge risk from X,D,3A -&gt; 2D, 3A -&gt; RES:  (1) D vs U-boat 4837(2-5-7)=6 (D), (2) D vs U-boat 4838(3-5-8)=7 (D), (3) A vs (D) 4837=1 &amp; A, (4-5) 2A vs (D) 4838 &amp; A.</t>
  </si>
  <si>
    <t>[Naval RD 3].  Only 1 It Sub Gp[2] with a chance of finding.  Italians abort  &amp; return to St-Nazaire, which is in supply during rain/storm/blizzard.</t>
  </si>
  <si>
    <t>?</t>
  </si>
  <si>
    <t>IJN does NOT search in the China Sea; will the Soviet Subs, which have 27% of fighting a surface vs 7% of a sub?</t>
  </si>
  <si>
    <t>Tun Terr</t>
  </si>
  <si>
    <t>Tunis-&gt;</t>
  </si>
  <si>
    <t>Kun'ing</t>
  </si>
  <si>
    <t>Manchurian Front</t>
  </si>
  <si>
    <t>NE1</t>
  </si>
  <si>
    <t>5 of 6</t>
  </si>
  <si>
    <t>LMs</t>
  </si>
  <si>
    <t>used to</t>
  </si>
  <si>
    <t>put</t>
  </si>
  <si>
    <t>7 org</t>
  </si>
  <si>
    <t>1 of 6</t>
  </si>
  <si>
    <t>X inf</t>
  </si>
  <si>
    <t>Vienna</t>
  </si>
  <si>
    <t>and 3 org div adjacent to SE1-BOD -&gt; 52 AF vs 51 AP.  This will make the LC +11B actual vs +10.75B AP.  So, Germany will no longer have to worry about 75% fractional.</t>
  </si>
  <si>
    <t>LC(+11B) RES:  No FOR, 2D10=18, LCR=11+18=29 -&gt; no problem!  UK III inf &amp; Fr MIL corps destroyed w/o loss or flip &amp; Bordeaux enclave reduced to Bordeaux &amp; Bayonne.</t>
  </si>
  <si>
    <t>LM+ARB</t>
  </si>
  <si>
    <t>SW1-Budapest, Hungary.  ARB.  HUN Heija F/B -&gt; SE1-Budapest &amp; now within TAC range of Belgrade, W1 &amp; E1.</t>
  </si>
  <si>
    <t>LM 1/2.  Alp Mt -&gt; E1 to SE1-Casablanca (more survivable).  LM 2/2.  1st inf div -&gt; W1 -&gt; E1-Casablanca.  ARB.  G.50 F2 -&gt; Oran.  SM.79 L3 -&gt; W1-Rabat on coast of CSV.</t>
  </si>
  <si>
    <t>Ju 52-&gt;</t>
  </si>
  <si>
    <t>60,27</t>
  </si>
  <si>
    <t>F1 -&gt;</t>
  </si>
  <si>
    <t>59,27 &amp; within full range of Bordeaux.  FTR wing is (currently) out of supply.</t>
  </si>
  <si>
    <t>A5M4</t>
  </si>
  <si>
    <t>Claude</t>
  </si>
  <si>
    <t>5-rng</t>
  </si>
  <si>
    <t>Hosho</t>
  </si>
  <si>
    <t>CV Shoakaku, China Sea[4].  This gives 5-rng CVP to IJN SAS patrol (when not grounded due to storms).</t>
  </si>
  <si>
    <t>Ex[Loss]=0.9 BP, Ex[Kill]=2 BP; more significantly is taking the hex.  Ge losses so far 6 BPs (&gt;5 BP allowed); while undesirable additional loss won't change Ge-WAR-64(E) fail.</t>
  </si>
  <si>
    <t>(B) Blitz and (C) capture SE1-Bordeaux-France, (D) with 2 BP or less of loss</t>
  </si>
  <si>
    <t>(B) Minimum exposure in Morocco (especially to a potential CW blitz) and (C) maintain strong contact with CW forces in Casablanca.</t>
  </si>
  <si>
    <t>RN Risk(D, 3A) RES:  1 CP sunk, 3 aborted.  IT Sub Gp tactical basing error was VERY significant in both rounds of combat.  Without it, would been lot worse for the allies.</t>
  </si>
  <si>
    <t>[storm]  "Obsolete" Soviet Sub Gps will search and commit.  Search(G/R=AL/AX):  USSR=7, IJN=8, neither side finds.</t>
  </si>
  <si>
    <t>(Note.  Can rail back to amph terminus when needed).  LM 1/3.  SNLF Mar corps -&gt; between Nanning &amp; RP.  ARB.  Ki-32.  Chinkiang -&gt; E1-Kweiyang.</t>
  </si>
  <si>
    <t>&amp; stack with Terauchi HQ-I &amp; Imp. Guard Mar.  LM 3/3.  27th Garr army -&gt; W1 to Liaotung Peninsula 69,152.  ARB.  A6M2 -&gt; Port Arthur.</t>
  </si>
  <si>
    <t>Weather D10=6  -&gt; spring storms lessen; but still stormy in the arctic &amp; rain in the north temperate.  30% last impulse.</t>
  </si>
  <si>
    <t>Fill Out PP Garrison</t>
  </si>
  <si>
    <t>(B) Replace 3 of 4 lost (1 sunk, 3 aborted) CPs in North Atlantic, (C) Reorg 1+ CP (Liverpool).  FYI -&gt; 35% allies get another turn &amp; CW can replace all 4 CPs in N. Atlantic.</t>
  </si>
  <si>
    <t>Replace N. Atlantic CP</t>
  </si>
  <si>
    <t>Flank South Morocco</t>
  </si>
  <si>
    <t>Strat Bombing Raid</t>
  </si>
  <si>
    <t>(B) Hit (strat bomb) Sapporo (1 fac &amp; undefended) and (C) knock it out (-1 PP)</t>
  </si>
  <si>
    <t>Raid Sea of Japan</t>
  </si>
  <si>
    <t>(B) Naval Air raid of Sea of Japan, (C) sink/damage IJN CA</t>
  </si>
  <si>
    <t>Con't Pos vs Mukden</t>
  </si>
  <si>
    <t>(B) Continue to position IJA vs Mukden, (C) with minimum flips and (D) strengthen isolation of Mukden</t>
  </si>
  <si>
    <t>30% turn ends, 35% allies get another impulse.</t>
  </si>
  <si>
    <t>MBR-2</t>
  </si>
  <si>
    <t>Bomber</t>
  </si>
  <si>
    <t>I-16(17)</t>
  </si>
  <si>
    <t>F2.  Vladivostok -&gt; Sea of Japan[2], 20% finding &amp; 25% naval air vs 2 IJN CAs.</t>
  </si>
  <si>
    <t>NATL 0</t>
  </si>
  <si>
    <t>which replace 3 of the 4 CPs knocked out (1 sunk, 3 aborted) last impulse.</t>
  </si>
  <si>
    <t>Azanian Sea[0]</t>
  </si>
  <si>
    <t>Dji-</t>
  </si>
  <si>
    <t>bouti</t>
  </si>
  <si>
    <t>Somal-</t>
  </si>
  <si>
    <t>iland</t>
  </si>
  <si>
    <t>Will RTB @ EOT to Jamestown, Saint Helena and in position to reach as far north as Cp St. Vincent or Central Atlantic next turn.</t>
  </si>
  <si>
    <t>Riche-</t>
  </si>
  <si>
    <t>lieu</t>
  </si>
  <si>
    <t>[3]-&gt;</t>
  </si>
  <si>
    <t>and in position to SAS and begin next turn as CP escort.</t>
  </si>
  <si>
    <t>Pago Pago, Am Samoa</t>
  </si>
  <si>
    <t>NM+LM</t>
  </si>
  <si>
    <t>USN</t>
  </si>
  <si>
    <t>4252 w/</t>
  </si>
  <si>
    <t>and CA Salt Lake City w/USMC 2nd mar div.  1-2/3 NM.  San Diego -&gt; Polynesia[0].  XXXV inf corps, 2nd mar div.  Debark -&gt; Pago Pago, Am Samoa &amp; stacks w/LII Garr corps.</t>
  </si>
  <si>
    <t>I-16(17) searches, Jp no air reaction.  Search(Y/B=AL/AX):  USSR=3, USSR=6 -&gt; Soviet naval bomber misses by 1 due to the weather.</t>
  </si>
  <si>
    <t>Sapporo, Japan</t>
  </si>
  <si>
    <t>5Pe-8 TB-7(5/2=3) vs Sapporo (1 fac).  D10=8+1=9 -&gt; -1 PP.  Imperial Japanese in Tokyo is NOT happy at having Japan's homeland bomb!</t>
  </si>
  <si>
    <t>MiG-1 F/B(1/2=1) vs isolated (OOS) Tokyo &amp; Nanking MIL armies.</t>
  </si>
  <si>
    <t>Jp A6M2(5) intercept, I-153(3) counter-intercepts.  +1 AX/-1 AL -&gt; Jp=13 -&gt; None;  USSR=4 -&gt; DX -&gt; A6M2 Zero shot down, PIL survives.  WOW!</t>
  </si>
  <si>
    <t>MiG-1 F/B(1/2=1) vs isolated (OOS) (1) Nanking MIL=4 (missed), (2) Tokyo MIL=4 (missed).</t>
  </si>
  <si>
    <t>Rail+AB</t>
  </si>
  <si>
    <t>Hurricane I F2.  SE1-Birmingham -&gt; Cardiff; reaction coverage of RN bases at Liverpool, Bristol &amp; Plymouth.</t>
  </si>
  <si>
    <t>5-4</t>
  </si>
  <si>
    <t>79,15</t>
  </si>
  <si>
    <t>&amp; in position to flank (south) It army in Morocco.  RSA &amp; Glasglow MIL corps -&gt; SW2-Casablanca.</t>
  </si>
  <si>
    <t>20th</t>
  </si>
  <si>
    <t>(Res)</t>
  </si>
  <si>
    <t>which frees up Chengtu Warlord for reassignment to Chiang's southern armies.  Wld -&gt; 1-hex SW &amp; flips.</t>
  </si>
  <si>
    <t>5th Para</t>
  </si>
  <si>
    <t>Tsit'har</t>
  </si>
  <si>
    <t>LM 1/5</t>
  </si>
  <si>
    <t>SE1-Plymouth, UK</t>
  </si>
  <si>
    <t>Gib-&gt;</t>
  </si>
  <si>
    <t>PLY UK</t>
  </si>
  <si>
    <t>will be used to reorganize 1 of 3 flipped CPs in Liverpool.</t>
  </si>
  <si>
    <t>Air</t>
  </si>
  <si>
    <t>Harrow ATR 1 reorg used to reorg 1 CP (combine).</t>
  </si>
  <si>
    <t>(B) US Army XXXV Inf corps; San Diego -&gt; Pago Pago, (C) USMC 2nd Mar Div; San Diego -&gt; Pago Pago.  This will full out garrison &amp; fulfil USA-WAR-951, "Pago Pago Garrison"</t>
  </si>
  <si>
    <t>Maintain strong garrison of (B) Casablanca, (C) garrisons/screen  Mogador and (D) position to flank south Italian army invading Morocco.</t>
  </si>
  <si>
    <t>3rd Sib -&gt; west of Liao to flip control of rail line.  LM 2/5.  2nd Cav corps flips control of rail line between Kirin &amp; Mukden.  LM 3-5/5.  Misc moves south towards active sector</t>
  </si>
  <si>
    <t>Full production, with +1 oil (2 total) saved to UK.  However; may have to save to CAN in order to get full French production if turn ends before another allied impulse.</t>
  </si>
  <si>
    <t>Fr (Post NM)</t>
  </si>
  <si>
    <t>US Oil (TR) -&gt; E. Coast -&gt; C. Atlantic -&gt; CSV -&gt; BoB -&gt; Bordeaux.  Senegal RP -&gt; Cp Verde Basin -&gt; [CSV] -&gt; BoB -&gt; Bordeaux.  Need +1 CP CSV.</t>
  </si>
  <si>
    <t>1st End of Turn Check</t>
  </si>
  <si>
    <t>End of turn D10(3)=6, continues, Axis #11.</t>
  </si>
  <si>
    <t>Ex[Loss]=2 BPs; Ex[Gain] = 2 BPs (capture) x 0.929 = 1.86; Ex[Gain]-Ex[Loss]=-0.14; Ex[Kill]=3.7.  VERY good chance to knock out Fr Production &amp; capture Bordeaux.</t>
  </si>
  <si>
    <t>44% sounds ok; but given expected better weather, more units attacks, massive air (reorg) &amp;  better chance of moving first next impulse; OKH orders OKW to WAIT (No Go)</t>
  </si>
  <si>
    <t>Way too low &amp; too much risk.</t>
  </si>
  <si>
    <t>Capture Bordeaux</t>
  </si>
  <si>
    <t>(B) Assault &amp; capture Bordeaux (C) with loss of 5 BPs or less</t>
  </si>
  <si>
    <t>Raid East Med</t>
  </si>
  <si>
    <t>(B) Raid East Med, (C) break CW supply to Malta/Libya, (D) inflict more naval damage on RN/Fr than received.</t>
  </si>
  <si>
    <t>W Med SAS &amp; Supply</t>
  </si>
  <si>
    <t>(B) Send out supply CP, (C) Put out SAS patrol [3] -&gt; [2]</t>
  </si>
  <si>
    <t>(B) Hit (strat bomb) Chungking (1 of 2 fac operating) &amp; (C) knock out operating factory</t>
  </si>
  <si>
    <t>50% turn ends; 85% last axis impulse.</t>
  </si>
  <si>
    <t>Trieste</t>
  </si>
  <si>
    <t>BB Vittorio Vendo &amp; Conte Di Cavour (14 SF, 2 AA).  La Spezia -&gt; West Med[3] &amp; in position to SAS -&gt; [2].</t>
  </si>
  <si>
    <t>Med[3].  CA Trento, Bolzano, Eugenio Di Savoia looking to surprise RN/Fr in East Med.</t>
  </si>
  <si>
    <t>Equal chance that either side finds.  CA Eugenio Di Savoia searches(G/B=AX/AL):  It RM=2, RN/Fr=10, Only RM find, elects to fight (surface) vs RN/Fr[0]with 11 SPs.</t>
  </si>
  <si>
    <t>RN/Fr risk 2D,1A-&gt;6 SP-&gt;X,D,3A-&gt;RES: (1) X(3 SPs) vs 2 CP (sunk), (2) D vs Fr CA n(3-5-7)=6 (D), (3) A vs (D) CA=4 &amp; A, (4) A vs Fr CA (3-5-6)=2 (A), (5) A vs AUS CA(3-6-6)=3 (A).</t>
  </si>
  <si>
    <t>It RM Risk(2A) RES:  (1) A vs CA Eugenio Di Savoia(2-6-6)=10 (1/2 A), (2) D vs (1/2 A) CA Eugenio &amp; A.  Both sides remain, It RM for a potential shot at RN replacement CP.</t>
  </si>
  <si>
    <t>It RM actually hoping for a miss.  Search(B/P=AX/AL):  It RM=10, RN/FR=2, search is reverse from first round!  RN/FR[4] find with 9 SPs &amp; definitely will continue the fight!</t>
  </si>
  <si>
    <t>RN/Fr accept initial risk(D,A) RES:  (1) D vs RN CA Hawkins(1-5-7)=10 (A), (2) A vs Fr CA Lamotte-Picquet(2-6-8)=4 (A).  RN actually hoping Hawkins damage to keep Fr CA!</t>
  </si>
  <si>
    <t>It RM Risk(X,2A) RES:  (1) X vs CA Trento(4-6-6)=3 (sunk), (2-3) 2A vs CA Bolzano (4-6-6) aborted.  Both sides cleared out of East Med; ok for allies IF get another impulse!</t>
  </si>
  <si>
    <t>Ki-32 Mary(1/2=1) vs Chungking (1 of 2 fac operating), D10=7+1=8, knocked out 2nd factory, -1 PP. Ch production knocked down from 5 to 2 BP this turn due to Jp STRAT!</t>
  </si>
  <si>
    <t>Liaotung Peninsula</t>
  </si>
  <si>
    <t>6th inf</t>
  </si>
  <si>
    <t xml:space="preserve">div &amp; </t>
  </si>
  <si>
    <t xml:space="preserve">IJA </t>
  </si>
  <si>
    <t>group</t>
  </si>
  <si>
    <t>opposing</t>
  </si>
  <si>
    <t>Mao's</t>
  </si>
  <si>
    <t>forces remain on current positions in anticipation of getting HQ &amp; new Army Group leaded next turn; either Terauchi (on map) or Umezu (arriving next turn).</t>
  </si>
  <si>
    <t>motos</t>
  </si>
  <si>
    <t>FLOT vs Chiang and his Nationalist armies guarding the entry into the Szechwan Valley Region (SVR).</t>
  </si>
  <si>
    <t>1 mot</t>
  </si>
  <si>
    <t>1 mech</t>
  </si>
  <si>
    <t>1 arty</t>
  </si>
  <si>
    <t>div pushed adjacent to Bordeaux -&gt; 40 AF (as planned) with 150 mm arty div in position across the bay to provide 1 GSF (again, as planned).</t>
  </si>
  <si>
    <t>1 Ge</t>
  </si>
  <si>
    <t>moved</t>
  </si>
  <si>
    <t>Lodz</t>
  </si>
  <si>
    <t>on the frontier with the USSR, increasing Germany's garrison by 1 to 15.</t>
  </si>
  <si>
    <t>Break -&gt; Germany (No)=+70; USSR (No)=+31.</t>
  </si>
  <si>
    <t>W,R</t>
  </si>
  <si>
    <t>105 mm arty div(3/4=1) vs CAN Mot (7 DF).</t>
  </si>
  <si>
    <t>93% PWIN, 7% 1st CAN MIL can hold on.  LC(+8.714A) RES:  FOR(OMB&lt;714)=403 (yes), 2D10=12, LCR=8+1+12=21, CAN Mot destroyed, Bordeaux taken w/o loss &amp; 3 flips.</t>
  </si>
  <si>
    <t>2 BP</t>
  </si>
  <si>
    <t>Capture</t>
  </si>
  <si>
    <t>Germany.  +2 BP gain for Germany.</t>
  </si>
  <si>
    <t>Bayonne Enclave</t>
  </si>
  <si>
    <t>F-4 F2</t>
  </si>
  <si>
    <t>Roch-</t>
  </si>
  <si>
    <t>elle, Fr</t>
  </si>
  <si>
    <t>stacked</t>
  </si>
  <si>
    <t>NE1-Port Arthur</t>
  </si>
  <si>
    <t>Arthur,</t>
  </si>
  <si>
    <t>which reactive covers Port Arthur, Mukden, all IJA forces in Manchuria (including Terauchi) except 2nd inf div in the Yan Mts.</t>
  </si>
  <si>
    <t>Ju 52</t>
  </si>
  <si>
    <t>establish a continuous FLOT in the Mtns north of the Liaotung Peninsula.  2nd inf div (flips) to the west moves 1 hex north of Terauchi blocking entry to the rail in Yan Mts.</t>
  </si>
  <si>
    <t>Germany.  2 BP loss for France.  Also, France loses their 2 railed factories in Bordeaux, which German occupiers will destroyed at end of turn.</t>
  </si>
  <si>
    <t>to cover (intercept react range) It Sub base at St-Nazaire.</t>
  </si>
  <si>
    <t>with Graziani, which makes room for ARB 2/2.  G.50 Freccoa F2.   Oran -&gt; W1-Rabat, provides both reactive intercept coverage over It army in Morocco &amp; escort range to Gib.</t>
  </si>
  <si>
    <t>Ju 52 ATR escorted by Bf 109 F-1 (5 a2a) to "discourage" RN CVP(2 a2a) from interfering with resupply mission of I inf corps, on off chance (15%) Ge gets another impulse.</t>
  </si>
  <si>
    <t>End of Turn Check #2</t>
  </si>
  <si>
    <t>Initiative DRM remains at 0; however axis now win tie.</t>
  </si>
  <si>
    <t>End of Turn D10(5)=2, turn ends -&gt; Initiative DRM remains at 0; however axis now win tie.  Also, hit exactly the expected # of impulse = 6 for Mar/Apr turns.</t>
  </si>
  <si>
    <t>D100(BO)=97</t>
  </si>
  <si>
    <t>Tripoli, Libya</t>
  </si>
  <si>
    <t>Italian TRS Gp 5037, West Med[1], reorgs RM CA Bolzano (Tripoli).</t>
  </si>
  <si>
    <t>20.  No new partisans spawned vs 0.55 Expected.  54.1% cumulative probability of no partisans, which occurred.</t>
  </si>
  <si>
    <t>D[0,920]=024 -&gt; 1 value, applied to defensive pool.</t>
  </si>
  <si>
    <t>Soviet EOT Chit Draw</t>
  </si>
  <si>
    <t>Ge EOT Chit Draw #1</t>
  </si>
  <si>
    <t>Ge EOT Chit Draw #2</t>
  </si>
  <si>
    <t>D[0,920]=173 -&gt; 1 value, applied to offensive pool.</t>
  </si>
  <si>
    <t>D[0,920]=228 -&gt; 2 value, applied to defensive pool.</t>
  </si>
  <si>
    <t>Ge OFF -&gt; DEF Move</t>
  </si>
  <si>
    <t>Germany moves 4 value chit from offense to defense pool.</t>
  </si>
  <si>
    <t>USE EOT Chit Draw</t>
  </si>
  <si>
    <t>D[0,920]=589 -&gt; 3 value added to Ge/It entry.  Got the entry (34) in both pools; but just short of the tension (17) with 15 Ge/It &amp; 16 Jp to pass (34) War Appropriations Bill.</t>
  </si>
  <si>
    <t>USE 26</t>
  </si>
  <si>
    <t>US elects option 26, Relocate fleet to Pearl Harbor, Tension(6)=1, chit to be moved from Jp entry to tension.</t>
  </si>
  <si>
    <t>D[0,7]=0, 1 value chit moved from Jp entry to tension.  Got tension needed for Jp but lost the entry.  Have the entry for Ge/It but not the tension.</t>
  </si>
  <si>
    <t>USE 20</t>
  </si>
  <si>
    <t>US air escorts</t>
  </si>
  <si>
    <t>US elects option 20, US land-based air escorts, Tension(6)=1, chit to be moved from Ge/It entry to tension.</t>
  </si>
  <si>
    <t>D[0,8]=1, 1 value Ge/It entry to tension.  Worked out well!  Have entry &amp; tension 34(17) in Ge/It &amp; tension (18) in Jp but just short (16) in Jp entry.  Should pass next turn!</t>
  </si>
  <si>
    <t>The CW takes another pounding; but they're doing their job by keeping Germany from fully being able to mobilize east.</t>
  </si>
  <si>
    <t>0.1 oil given to Italy.</t>
  </si>
  <si>
    <t>Not oiled - CA Salt Lake City (San Diego), CA Pensacola (Norfolk).</t>
  </si>
  <si>
    <t>12th inf</t>
  </si>
  <si>
    <t>2-4</t>
  </si>
  <si>
    <t>IJA 12th inf army (5-4) -&gt; broken down into -&gt; 1st inf div (2-4) &amp; 5th mot div (1-5)</t>
  </si>
  <si>
    <t>E1-NE1-Kunming, Ch</t>
  </si>
  <si>
    <t>5-3</t>
  </si>
  <si>
    <t>3rd Ind</t>
  </si>
  <si>
    <t>2-3</t>
  </si>
  <si>
    <t>3rd Ind Inf (5-3) -&gt; broken down into -&gt; 1st Inf Div (2-3) &amp; 43rd Mot Div(1-5)</t>
  </si>
  <si>
    <t>BP Save x 7 (O-Chit), Eng Div(3), Sub Repair(1)x2, Sub 2nd(2), Sub 2nd(1), Inf(3), MIL(2), HQ-A(8)</t>
  </si>
  <si>
    <t>Sub Repair(1), PIL(2), FTR(2), HQ-I(5)</t>
  </si>
  <si>
    <t>Eng Div(3), MTN Div(2), CP(1), Sub 2nd(2), PIL(2)</t>
  </si>
  <si>
    <t>MIL(2)</t>
  </si>
  <si>
    <t>BP Save x 5 (for O-Chit), MIL(2), Inf(3), CP(1)x2, Sub Repair(1), Sub 1st(1), PIL(2), FTR(2), Nav(4), Cav(3), CA Repair(0=1free)</t>
  </si>
  <si>
    <t>BP Save x 12 (saving for O-Chit),  PIL(2)x3, CV 1st(2), CA 1st(1)x2, BB 1st(2), FTR(2), Sub 1st(1), Sub 2nd(1)</t>
  </si>
  <si>
    <t>PIL(2), LND(2), Mech(5), Inf(3), MIL(2)x2</t>
  </si>
  <si>
    <t>pletely</t>
  </si>
  <si>
    <t>conq-</t>
  </si>
  <si>
    <t>uered</t>
  </si>
  <si>
    <t>by CW</t>
  </si>
  <si>
    <t>It Somaliland 2-2 Terr currently on the border just inside of Kenya surrenders as Italian Somaliland is conquered.</t>
  </si>
  <si>
    <t>AG Umezu will be stood back up next turn (11MJ41); but until -&gt; (A) Hold Muken, (B) Mtn pass to Liatung Peninsula, (C) Pyongyang &amp; (D) Wonsan.</t>
  </si>
  <si>
    <t>MIL -&gt; Chungking, 2nd Cav Div -&gt; Ankang.</t>
  </si>
  <si>
    <t>Dakar Mot -&gt; Dakar.</t>
  </si>
  <si>
    <t>3 PIL -&gt; Spitfire II(Coventry), Stirling Mk. I(London), 1 Reserve; MIL -&gt; Delhi;  Alexander HQ-I, 1st Arm Div, CP-&gt;Liverpool; Gort HQ-I -&gt; Bristol.  CP -&gt; Halifax.  Remove Air-No.</t>
  </si>
  <si>
    <t>NFK</t>
  </si>
  <si>
    <t>4 PIL -&gt; PBM-1(Boston), SBD-2(NFK), SBC-4(NFK&gt;CV Ranger), 1 reserve.  BB Colorado, XXXIV Inf-&gt;NFK; Sub Gp 4268-&gt;San Diego.  Remove Air- F4F-3, SBC-4 (CV Wasp,NFK).</t>
  </si>
  <si>
    <t>1 PIL-&gt;MiG-1(VLAD); MIL -&gt; Bryansk, Minsk;  2nd Garr army-&gt;Cernauti;   1st tank army-&gt; Minsk; Sub Gp 4511-&gt;VLAD.  Remove Air - none.</t>
  </si>
  <si>
    <t>1 PIL-&gt;Bf 109 F-2(Dusseldorf).  MIL -&gt; Leipzig.  Mtn, LII mech, Arm div-&gt; Vienna.  Garr-&gt;Konigsberg.  U-boat Flotilla 4835,4830,4841,4853-&gt;Kiel.  Remove air - none.</t>
  </si>
  <si>
    <t>1 PIL -&gt; CR. 42 F2(Genoa).  Remove Air - none.</t>
  </si>
  <si>
    <t>2 PIL-&gt; A6M2 Reisen(Sasebo),D3A1(Fukuoka-&gt;CVL Hosho); Umezu HQ-I,CP-&gt;Fukuoka.  Remove Air - none.</t>
  </si>
  <si>
    <t>2 Railed</t>
  </si>
  <si>
    <t>factories</t>
  </si>
  <si>
    <t>green</t>
  </si>
  <si>
    <t>are</t>
  </si>
  <si>
    <t>destroyed by Wehrmacht IX inf corps &amp; 1st Mot div.</t>
  </si>
  <si>
    <t>This (currently) puts Ge production at 25/30 (83.3%) &amp; It at 9/11 (82%).  Since both have Px=1; no loss of BP w/Euro-Axis, Ge &amp; It production balanced.</t>
  </si>
  <si>
    <t xml:space="preserve">US limited to 5 max to CW, which they give and which leaves 40/40 fac producing &amp; 1 oil saved.  </t>
  </si>
  <si>
    <t>US stops 1 oil to France</t>
  </si>
  <si>
    <t>US Stops 1 Oil -&gt; Fr</t>
  </si>
  <si>
    <t>CW 1 BP -&gt; FR</t>
  </si>
  <si>
    <t>CW begins sending 1 BP to FR.  UK -&gt; BOB -&gt; CSV -&gt; CVB -&gt; Gulf of Guinea -&gt; Pointe Noire (Middle Congo) -&gt; Brazzaville.</t>
  </si>
  <si>
    <t>FR 1 RP -&gt; CW</t>
  </si>
  <si>
    <t>Fr beings sending Kayes, Sengal RP to CW.   Kayes -&gt; Dakar -&gt; CVB -&gt; CSV -&gt; BOB -&gt; UK factory.</t>
  </si>
  <si>
    <t>Capture Bayonne</t>
  </si>
  <si>
    <t>(A) Capture Bayonne, (B) with 3 BP or less of loss.</t>
  </si>
  <si>
    <t>Conquer Yugoslavia</t>
  </si>
  <si>
    <t>Capture (A) Belgrade, (B) Zagreb, get RP (C) Copper 63,47 &amp; (D) Chromium 65,47 to Ge factory, (E) with 3 BP or less of loss.</t>
  </si>
  <si>
    <t>Position vs Greece</t>
  </si>
  <si>
    <t>As practical position (A) ground and (B) air units for future invasion of Greece.</t>
  </si>
  <si>
    <t>Maintain Frontier Garr</t>
  </si>
  <si>
    <t>(A) Maintain frontier garrison vs USSR with Soviet Break -&gt; No of -30 or less.</t>
  </si>
  <si>
    <t>Interdict Atlantic CPs</t>
  </si>
  <si>
    <t>With support of It Sub Gps, (A) Sink 3+, (B) abort 3+ allied Atlantic CPs (C) with 3 BPs or less of loss.</t>
  </si>
  <si>
    <t>(A) Lose 1 BP or less to RAF strategic bombing</t>
  </si>
  <si>
    <t>(A) Control West Med, (B) maintain supply to Italian forces in West North Africa &amp; (C) get Bechar coal RP to It controlled factory.</t>
  </si>
  <si>
    <t>(A) Control It Coast, (B) get Sardinia Coal RP to It controlled factory, (C) Ensure Pola Bauxite RP to It controlled factory</t>
  </si>
  <si>
    <t>(A) Break CW supply through East Med to Malta, (B) with less loss than RN/FR naval &amp; air forces.</t>
  </si>
  <si>
    <t>Reduce Morocco</t>
  </si>
  <si>
    <t>Capture (A) Casablanca, (B) Rabat &amp; (C) Mogador.</t>
  </si>
  <si>
    <t>Protect (A) Ethiopia &amp; (B) Eritrea the last 2 remaining Italian controlled positions in East Africa.</t>
  </si>
  <si>
    <t>Homeland Air Defense</t>
  </si>
  <si>
    <t>(A) Lose 0 BP to RAF strategic bombing.</t>
  </si>
  <si>
    <t>(A) Reestablish Army Group Northern China, (B) prevent/contain flanking raid threats, ensure (C) Coal &amp; (D) Phosphates RP to Jp controlled factories.</t>
  </si>
  <si>
    <t>(A) Break into the Szechwan Valley Region (SVR), (B) inflict greater loss on Nationalist forces than incurred, ensure (C) Antimony &amp; (D) Tin RPs to Jp controlled factories.</t>
  </si>
  <si>
    <t>Strat bombing raids</t>
  </si>
  <si>
    <t>Inflict (A) 2+ PPs in Chinese strategic bombing losses, with (B) 4+ factories bombed.</t>
  </si>
  <si>
    <t>Lose 0 CPs in (A) China Sea, (B) South China Sea &amp; have 0 CPs aborted in (C) China Sea and (D) South China Sea.</t>
  </si>
  <si>
    <t>Jp Convoy Protection</t>
  </si>
  <si>
    <t>Home Island Air Def</t>
  </si>
  <si>
    <t>(A) Lose no more than 1 PP to Soviet Strategic Bombing.</t>
  </si>
  <si>
    <t>Maintain Oil Stockpile</t>
  </si>
  <si>
    <t>(A) Ensure 4+ Saved Oil</t>
  </si>
  <si>
    <t>Hold (A) Liaotung Peninsula, (B) Port Arthur, ensure (C) Man Iron #1, (D) Man Iron #2 and (E) KOR Iron RP to Jp controlled factories.</t>
  </si>
  <si>
    <t>S. Manchuria &amp; Korea</t>
  </si>
  <si>
    <t>Hold Coastal Morocco</t>
  </si>
  <si>
    <t>Hold (A) Rabat, (B) Casablanca, (C) Mogador, (D) reestablish land link to Rabat and (E) maintain coastal land to between Casablanca &amp; Rabat</t>
  </si>
  <si>
    <t>Reinforce Bayonne</t>
  </si>
  <si>
    <t>(A) Reinforce &amp; (B) Hold Bayonne, France.</t>
  </si>
  <si>
    <t>Est East Afican Army</t>
  </si>
  <si>
    <t>(A) Establish Wavell's East Africa Army, and position vs (B) Ethiopia, (C) Eritera.</t>
  </si>
  <si>
    <t>(A) Control East Med and (B) ensure supply to Malta.</t>
  </si>
  <si>
    <t>(A) Raid West Med and (B) break supply to Italian forces in West North Africa.</t>
  </si>
  <si>
    <t>Protect CW Production</t>
  </si>
  <si>
    <t>(A) Ensure max CW production, (B) 1 BP lend lease to France and (C) lose 3 CPs or less.</t>
  </si>
  <si>
    <t>(A) Hit 2+ Ge factories and (B) inflict 1+ PP in losses.</t>
  </si>
  <si>
    <t>Atlantic Escorts</t>
  </si>
  <si>
    <t>USN will support RN/Fr naval escorts of CPs in (A) North Atlantic, (B) East Coast and (C) provide reactive land based air escorts for East Coast</t>
  </si>
  <si>
    <t>Pacific Fleet to Pearl</t>
  </si>
  <si>
    <t>Secure SVR Mtn FLOT</t>
  </si>
  <si>
    <t>Nationalist will (A) secure MTN FLOT south (southeast) of the Szechwan Valley Region and (B) minimize/eliminate exposure of Chiang HQ-I</t>
  </si>
  <si>
    <t>Liberate Central Cities</t>
  </si>
  <si>
    <t>Nationalist 2nd Cav Div will liberate (A) Ichang and {(B) Wuhan or (C) Changsha} and (D) disrupt IJA supply where possible</t>
  </si>
  <si>
    <t>USSR will (A) capture Mukden, (B) Iron RP 68,151, (C) Pyongyang (KOR), (D) Iron RP 71,154 (KOR) and (E) secure rail to get captured RPs to Soviet factory(ies)</t>
  </si>
  <si>
    <t>Degrade Jp CPs &amp; IJN</t>
  </si>
  <si>
    <t>USSR will degrade Japanese CPs in (A) China Sea or (B) South China Sea and (C) Sink/Damage any IJN warships operating in the Sea of Japan.</t>
  </si>
  <si>
    <t>USSR will (A) threaten multi-factory Jp factory cities, (B) bomb such cities if undefended, (C) inflict 1+ PP loss on Jp production</t>
  </si>
  <si>
    <t>USSR will maintain a frontier garrison in Nazi-Soviet pact area that (A) prevents Germany from breaking the pact, (B) with 50+ goal and (C) pact area defenses optimized.</t>
  </si>
  <si>
    <t>3 AX MPs all elect to move first; with Ge &amp; It electing to reroll if necessary, which gives the axis 55.5% or 75.3% of winning initiative &amp; moving first (depends on allies).</t>
  </si>
  <si>
    <t>5 AL all MPs elect to move first; with USA &amp; France teaming up with the CW to reroll if necessary.  1st time US has voted.  44.5% AL &amp; 55.5% AX win initiative &amp; move first.</t>
  </si>
  <si>
    <t>D10(G/W=AX/AL) -&gt; AX=9, AL=8, axis win the first roll &amp; allies request a reroll; which give the allies (only) 36% chance of now winning the initiative &amp; moving first.</t>
  </si>
  <si>
    <t>D10(B/G=AX/AL) -&gt; AX=5+1=6, AL=3, axis (also) win the second roll &amp; elect to move first.  Axis have moves first 9 of 11 (81.8%) turns.</t>
  </si>
  <si>
    <t>Weather D10=7, fine across the map.  It's Fuhrer's weather!</t>
  </si>
  <si>
    <t>Bayonne Hit GSTK</t>
  </si>
  <si>
    <t>6 DF UK Mech corps x 2 (Mtn) + 5 SBF with 50/50 ground strike.  1a (this) assumes miss.  OKW plans 56 AF + 17 GSF &amp; +2 HQ Spt for 97.7% PWIN, Ex[Kill]=4.9 &amp; Ex[Loss]=0.9 BP</t>
  </si>
  <si>
    <t>Casablanca (GSTK Miss)</t>
  </si>
  <si>
    <t>Casablanca (GSTK Hit 1)</t>
  </si>
  <si>
    <t>Casablanca (GSTK Hit 2)</t>
  </si>
  <si>
    <t>1ff</t>
  </si>
  <si>
    <t>23 AF vs {9 LCF DF + 3 SBF + 4 GSF w/-1 for city); Assumes max effort ground strike fails to flip either corps.  Ex[Kill]=2.2, Ex[Loss]=3.4 BP.  17.3% PWIN is just too low!  No Go.</t>
  </si>
  <si>
    <t>1 of 2 CW corps flips -&gt; Ex[Kill]=3.4, Ex[Loss]=2.9 BP; 31% PWIN still too low on the first impulse of the turn.  So this is a case is a No Go.</t>
  </si>
  <si>
    <t xml:space="preserve">25% (or less depending on air combat); </t>
  </si>
  <si>
    <t>(B) Ground strike (p0=0.5) Bayonne, (C) Assault, (D) take Bordeaux with (E) 3 BP or less of loss.</t>
  </si>
  <si>
    <t>Yug Invasion Prep</t>
  </si>
  <si>
    <t>Redeploy from Western Front bomber wings (B) Ju 881(4), (C) He 111(3), (D) Do 17z(3) &amp;(E) prep land forces to positions for invasion of Yugoslavia (next fine impulse)</t>
  </si>
  <si>
    <t>(B) Max effort ground strike vs Casablanca (2 corps) and if (C) both flipped assault &amp; (D) capture Casablanca.  (E) Ensure supply line protected against V inf possible flanking</t>
  </si>
  <si>
    <t>CHI 86,132</t>
  </si>
  <si>
    <t>CH 86, 134 (Mtn)</t>
  </si>
  <si>
    <t>Requires 3 LM; so feasible with combine.</t>
  </si>
  <si>
    <t>Requires 6-7 LM; so requires land.</t>
  </si>
  <si>
    <t>Flank West SVR</t>
  </si>
  <si>
    <t>(B) Assault &amp; capture CHI 86,132 vs NAT 14th inf army &amp; without (C) loss and (D) full flips.</t>
  </si>
  <si>
    <t>Max Strat Bombing</t>
  </si>
  <si>
    <t>(B) Maximum effort strategic bombing vs Chinese factories, (C) knock out 2+ PP, (D) 1 PP required.</t>
  </si>
  <si>
    <t>AGs vs CCP &amp; USSR</t>
  </si>
  <si>
    <t>Embark (B) Terauchi for Northern China AG &amp; (C) Umezu for Southern Manchuria AG.</t>
  </si>
  <si>
    <t>Break -&gt; Germany (No) - 72; USSR (No) - 36.</t>
  </si>
  <si>
    <t>China Sea[3]</t>
  </si>
  <si>
    <t>CV Kaga(1 TAC), Ryujo(1 Tac), 2 CAs.  Fukuoka -&gt; [4].</t>
  </si>
  <si>
    <t>Amph Gp 4434, TRS Gp 4446.  Port Arthur -&gt; [3] embarks (respectively) Umezu HQ-I (Fukuoka) &amp; Terauchi (Man 68,146); joins CV Shakaku(2 CAG, 1 TAC), CA Kako, Haguro.</t>
  </si>
  <si>
    <t>China Sea[0]</t>
  </si>
  <si>
    <t>7 CPs escorted by CV Zukaku, CA Furutaka, Kinugasa; which were from SAS last turn.</t>
  </si>
  <si>
    <t>[2] IJN Takao, Mogami which will eventually reach escort status and at a minimum (or maximum time length) 2 SAS@EOT!</t>
  </si>
  <si>
    <t>Lanchow, China</t>
  </si>
  <si>
    <t>Ki-21-Iia Sally(3) vs 2 fac; D10=9+1=10; -2 PP.</t>
  </si>
  <si>
    <t>Ki-32 Mary(1) vs 1 fac; D10=9+1=10; -1 PP.</t>
  </si>
  <si>
    <t>G3M2 Nell(2) vs 2 fac; D10=7+1=8, -1 PP;  3 raids -&gt; 3 SBF vs 4 fac.  Ex[Hits]=1.6, Actual Hits=4 (all 4 factories)!  Wildly successful knocking Ch production down to 1 BP!</t>
  </si>
  <si>
    <t>105 mm arty div(3), SM.79(3) vs WDF tank &amp; NZL MIL corps.</t>
  </si>
  <si>
    <t>RN Fulmar CAG(4) &amp; then It G.50 F2(4) intercept.  RD1(0 AX/0 AL):  RN=5 -&gt; DX -&gt; G.50 Freccia shot down, PIL survives.  It=2 -&gt; AX -&gt; Fulmar CAG splashed, PIL survives.</t>
  </si>
  <si>
    <t>Ju 87(B) vs (1/1) UK XV Mech=2, flipped.</t>
  </si>
  <si>
    <t>RES -&gt; 105 arty(3) vs (1) NZL MIL=3 (flip), (2) UK WDF tank corps=1 (flip); wow, didn't even need the It SM.79(3) -&gt; Assault to take Casablanca is a GO!</t>
  </si>
  <si>
    <t>army-&gt;</t>
  </si>
  <si>
    <t>div -&gt; 87,131.  LM 3/3.  2nd mech div -&gt; CHI 87,133.  2 armies, 2 corps, 1 div -&gt; 25 AF vs 26 AP due to LM 3/3 used for 2nd mech corps to fill in FLOT from 25th inf army move.</t>
  </si>
  <si>
    <t>Addis Ababa</t>
  </si>
  <si>
    <t>Addis</t>
  </si>
  <si>
    <t>2-3 ETH</t>
  </si>
  <si>
    <t>Niger Colony</t>
  </si>
  <si>
    <t>Niger</t>
  </si>
  <si>
    <t>102,37 and continues its journey to meet up with the Italian army in Morocco.</t>
  </si>
  <si>
    <t>1 HQ-A</t>
  </si>
  <si>
    <t>1 Mtn</t>
  </si>
  <si>
    <t>1 Mot</t>
  </si>
  <si>
    <t>1 Inf</t>
  </si>
  <si>
    <t>&amp; 1 inf div -&gt; 23 AF vs 23 AP, moves or remains adjacent to Casablanca.  TUN Terr -&gt; SW1 (Mtn) -&gt; NE1 (original) in order to flip control for backup supply reasons.</t>
  </si>
  <si>
    <t>2 HQ-A</t>
  </si>
  <si>
    <t>2 cav</t>
  </si>
  <si>
    <t>Baltic States &amp; Poland</t>
  </si>
  <si>
    <t>3 SS inf</t>
  </si>
  <si>
    <t>1 MIL</t>
  </si>
  <si>
    <t>pos in</t>
  </si>
  <si>
    <t>1 panzer</t>
  </si>
  <si>
    <t>2 mech</t>
  </si>
  <si>
    <t>1 inf</t>
  </si>
  <si>
    <t>crops</t>
  </si>
  <si>
    <t>2 arty, 1 AB, 1 mot div began moving east from the SW France towards the Eastern Front.  Also, von Leeb moves to St-Nazaire ensure It Subs &amp; Brest always in supply.</t>
  </si>
  <si>
    <t>BOB[fine][2] BB Malaya(3-1), Royal Oak(3-1) -&gt; 4 SBF + [3] NED CA Java(1) -&gt; 1 SBF = 5 SBF + 12 LCF = 17 DF.</t>
  </si>
  <si>
    <t>CSV[fine] BB Hood(2), Repulse[2] -&gt; 4 SBF + 9 LCF = 13 DF.</t>
  </si>
  <si>
    <t>Balbo HQ-I -&gt; +1.5 (off HQ support) + 7.538A = +9.038A.</t>
  </si>
  <si>
    <t>Rundstedt HQ-A -&gt; +2 (off HQ support) + 8.588A = +10.588A.</t>
  </si>
  <si>
    <t>Ju 87B(5), Ju 87B(4), Bf 110C F/B(3) -&gt; 12 GSF vs 17 DF = +1.412 + 10.588A = 12A.</t>
  </si>
  <si>
    <t>SVR CHI 86,132</t>
  </si>
  <si>
    <t>Ki-32 Mary(2/2), B5N1(2/2), D3A1(2/2) -&gt; 6 GSF / 2 vs 4 DF = +1.5 + 12.5A = +14A.</t>
  </si>
  <si>
    <t>Blenheim(3), Swordfish CAG(1) -&gt; 4 GSF + 13 DF = 17 DF.  +8.206A actual vs +7.375A planned.  Errors (1) +1 for HQ vs city to cancel -1, (2) 4 SBF actual vs 3 planned.</t>
  </si>
  <si>
    <t>LC(+8.206A) RES:  FOR(PWR&lt;206)=34 (yes), 2D10=9, LCR=8+1+9=18 -&gt; CW HOLDS!  AUK NZL MIL lost.  Though Italy took no losses, all attackers are flipped.</t>
  </si>
  <si>
    <t>NAT elect blitz, which gives 21% chance 14th inf army survives.  LC(+14B) RES:  No FOR, 2D10=11, LCR=14+11=25, CRT didn't matter!  NAT 14th inf destroyed w/o loss or flip.</t>
  </si>
  <si>
    <t>&amp; 2 panzer, 1 TD, 1 AT,1 eng div, 1 inf div in Hungary move to Yugoslavian border.  ARB (1) Ju 88A1(4) -&gt; Hun 59,46; (2) He 111(3) -&gt; Hun 59,44; (3) Do 17Z(3) -&gt; Pola, Italy.</t>
  </si>
  <si>
    <t>A6M2</t>
  </si>
  <si>
    <t>Reisen</t>
  </si>
  <si>
    <t>Zero</t>
  </si>
  <si>
    <t>Sasebo</t>
  </si>
  <si>
    <t>Jp -&gt;</t>
  </si>
  <si>
    <t>Arthur, Manchuria.  Reactive interceptor coverage over all IJA forces in Manchuria &amp; Korea.</t>
  </si>
  <si>
    <t>Bayonne Miss GSTK</t>
  </si>
  <si>
    <t>Germany only hopes in this case (i.e., GSTK miss); that CW elects blitz (vs assault) -&gt; 99.6% PWIN, Ex[Kill]=5.0 &amp; Ex[Loss]=0.6 BP.  Case rated VERY unlikely.</t>
  </si>
  <si>
    <t>Case assumes 50% GSTK Hits &amp; (almost certainty) CW elects assault.  56 AF + 12 GSF (5 less that in miss) -&gt; 100% PWIN, Ex[Kill]=5 &amp; Ex[Loss]=0.7 BP.</t>
  </si>
  <si>
    <t>Maximize (B) ASW/Surface raider patrols vs Soviet threat and (C) position IJN defensive ground support for southern Manchuria &amp; Korea.</t>
  </si>
  <si>
    <t>stacks with 4-2 Terr (7x2 Mtn = 14 DF), which along with the OOS X inf corps in Asmara, Eritrea will all remain on current locations until war's end or destroyed.</t>
  </si>
  <si>
    <t>&amp; gives -3 partisan # (0%).  1 mot, 3 inf, 1 Garr, 1 MIL corps move to the frontier border with the Baltic States.  To the west, Leipzig MIL headed to the frontier to W1-Breslau.</t>
  </si>
  <si>
    <t>1 inf, 1 mot &amp; 1 arty div moves or remains adjacent to Bayonne -&gt; 56 AF as planned.</t>
  </si>
  <si>
    <t>LC(+12A) RES:  No FOR, 2D10=18, LCR=12+18=30, UK XV mech destroyed, Bayonne take &amp; enclaved officially cleared w/o loss or flip except Rundstedt HQ support.</t>
  </si>
  <si>
    <t>France's only income (currently) is 1 TR BP from the CW.</t>
  </si>
  <si>
    <t>Flank to Isolate</t>
  </si>
  <si>
    <t>Rare HIGH priority brief; (B) V inf flank to position to isolate It armies, (C) Reactive fighter coverage vs likely ground strike, (D) Alexander &amp; (E) Gort reinforce.</t>
  </si>
  <si>
    <t>BOA Patrols &amp; Escorts</t>
  </si>
  <si>
    <t>Coordinating with Fr and limited CW escorts; best support (B) sea North Atlantic escorts &amp; (C) land and sea East Coast escorts.</t>
  </si>
  <si>
    <t>Maximize (B) convoy patrols &amp; (C) escorts vs Ge U-boat &amp; It Sub risks.</t>
  </si>
  <si>
    <t>Man &amp; KOR Fronts</t>
  </si>
  <si>
    <t>(B) Med effort GSTK vs Mukden (2-stack), (C) strengthen isolation of such, (D) position to capture KOR iron RP, (E) position for later turn or Jul/Aug offensive</t>
  </si>
  <si>
    <t>Reestablish FLOT</t>
  </si>
  <si>
    <t>(B) Reestablish FLOT, (C) most survivable in (D) optimum terrain.</t>
  </si>
  <si>
    <t>[0] Fr CA Foch + reactive air: (Belfast) Swordfish(3) + (SE1-Plymouth)Harrow(1)  [3 SAS] NED CA Java.</t>
  </si>
  <si>
    <t>[0] NED TRS Gp w/Gort, RN TRS Gp w/Alexander + 2 RN CAs + 1 FR BB, CA.  [4] Fr CA.  [3] RN CV Furious(w/Swordfish CAG), BB Repulse, Hood, CV Ark Royal (no CAG).</t>
  </si>
  <si>
    <t>[0] Fr BB Bretagne.  [4] Fr CA Duplex.  [3 SAS]  RN CA Manchester.</t>
  </si>
  <si>
    <t>[0] USN BB New Yort + reactive air: PBM-1(3), Catalina(2), Hudson(1).  [4] Fr CA Primaguet.  [3 SAS]  RN Berwick.</t>
  </si>
  <si>
    <t>[0] no escort.  [3 SAS] RN CA Kent.</t>
  </si>
  <si>
    <t>[0] no escort.  [3 SAS] CA Destroyer Flotilla.</t>
  </si>
  <si>
    <t>Pe-2(3) vs OOS 2-stack.</t>
  </si>
  <si>
    <t>Jp Ki-27(4) intercepts, USSR MiG-1(4) counter intercepts.  0 AX/0 AL -&gt; Jp=5 -&gt; DX, MiG-1 shot down (PIL survives).  USSR=11 -&gt; DC -&gt; No Axis bomber present to clear.</t>
  </si>
  <si>
    <t>RD2(+1 AX/-1 AL):  Jp=9 -&gt; none.  USSR=18 -&gt; DX (PIL survives).  Soviet P3-2(3) gets through!</t>
  </si>
  <si>
    <t>Pe-2(3) vs OSS (1) Nanking (vol) MIL=9 (miss), (2) Tokyo MIL(WP)=2 (flipped).</t>
  </si>
  <si>
    <t>Rail.  MIL -&gt; Kaunas, Lithuania.  Arm, MIL also moved to the frontier.  Rail won't count since flipped.  +3 USSR Garr.  Break -&gt; Germany (no) - 78 (+6), USSR (no) - 33 (-3).</t>
  </si>
  <si>
    <t>YER HQ</t>
  </si>
  <si>
    <t>in north</t>
  </si>
  <si>
    <t>2nd Gd</t>
  </si>
  <si>
    <t>Cav -&gt;</t>
  </si>
  <si>
    <t>KOR</t>
  </si>
  <si>
    <t>in pos to</t>
  </si>
  <si>
    <t>78,17</t>
  </si>
  <si>
    <t>in position to break supply to Italian army in Morocco.    LM 2/3.  MIL -&gt; MOR 78,15.  Debark.  Gort HQ -&gt; MOR 78,13.</t>
  </si>
  <si>
    <t>2nd Cav</t>
  </si>
  <si>
    <t>east</t>
  </si>
  <si>
    <t>now in position to capture Tungkwan, Nanyang, Ichang, Wuhan unless Jp garrison and/or screen.</t>
  </si>
  <si>
    <t>CHK</t>
  </si>
  <si>
    <t>CHK MIL</t>
  </si>
  <si>
    <t>to SW2</t>
  </si>
  <si>
    <t>from further entry into Szechwan Valley Region (SVR).  Chengtu -&gt; E1NE1-Chunking.  All other Nationalist units remain on current positions.</t>
  </si>
  <si>
    <t>KOR Tin RP if not defended.  Armies &amp; corps strengthen isolation of Mukden.  ARB 1/2. MiG-1 Vlad -&gt; SE2-Mukden.  I-16(17).  Vlad -&gt; NE1-SE1-Mukden.</t>
  </si>
  <si>
    <t>GIB -&gt;</t>
  </si>
  <si>
    <t>Coventry, UK</t>
  </si>
  <si>
    <t>COV</t>
  </si>
  <si>
    <t>COV UK</t>
  </si>
  <si>
    <t>ARB 1/5</t>
  </si>
  <si>
    <t>ARB 2/5</t>
  </si>
  <si>
    <t>Harrow ATR.  SE1-Plymouth -&gt; NE1-Mogador &amp; in position to (in future) OOS but currently org V inf.  ARB 3/5.  Gladiator CVP.  CV Glorious (GIB) -&gt; Ark Royal (CVS[3]).</t>
  </si>
  <si>
    <t>ARB 4/5</t>
  </si>
  <si>
    <t>ARB 5/5.  Hurricane F2.  Cardiff, UK -&gt; Dover.</t>
  </si>
  <si>
    <t>*estimated (oiling).  1 TS FR BP lost; not sure why that doesn't take priority over other RP shipped?  Need +1 CP -&gt; Bay of Biscay, Cape Verde Basin, Gulf of Guinea.</t>
  </si>
  <si>
    <t>[0] USN CV Ranger(SBD-3, SBD-4 CAG -&gt; 4 rng, 5 a2s), BB Colorado.  [4] Fr Tourville.  [3 SAS] RN CA Edinburgh.</t>
  </si>
  <si>
    <t>[0] FR BB Provence + reactive air:(Belfast) Swordfish(4) [3 SAS] 2 RN CAs</t>
  </si>
  <si>
    <t>[0] Fr BB Jean Bart.  [3 SAS] RN Gloucester.</t>
  </si>
  <si>
    <t>[0] no escort.  [4] Fr CA Duguay Tourin.  [3 SAS] RN CA Cumberland.</t>
  </si>
  <si>
    <t>in supply.  43rd inf along Trans-Manchuria Railway (started in supply by now OOS).  6-hexes from Soviet border; so rail line control to USSR expected next turn.</t>
  </si>
  <si>
    <t>Weather D10=9, fine weather across the map (globe) continues.</t>
  </si>
  <si>
    <t>Yugoslavia</t>
  </si>
  <si>
    <t>Break -&gt; Germany (No) - 78; USSR (No) - 33.</t>
  </si>
  <si>
    <t>Germany declared war on Yugoslavia.  US Entry D10(3)=4, no chit added (i.e., no reaction by the US).  Yugoslavia aligned to the CW.</t>
  </si>
  <si>
    <t>Algin</t>
  </si>
  <si>
    <t>Romania</t>
  </si>
  <si>
    <t>Germany aligns Romania, US Entry D10(3)=9, no chit added.</t>
  </si>
  <si>
    <t>Constanta(CA DD Flotilla, CP), E2-Belgrade(I inf, Mtn), E1NE1-Belgrade(IAR 37, II inf), E3-Belgrade(Antonescu HQ-I, Cav),12JA41(2 MIL, 1 Mot)</t>
  </si>
  <si>
    <t>Yes(C)</t>
  </si>
  <si>
    <t>Belgrade, Yugoslavia</t>
  </si>
  <si>
    <t>0 Flip Branch (41%) -&gt; Hun Heija F/B(2x2) GSTK vs Belgrade (YUG I &amp; II inf).</t>
  </si>
  <si>
    <t>1 Flip Branch (46%) -&gt; Hun Heija F/B(2x2) GSTK vs Belgrade (YUG I &amp; II inf) -&gt; max effort assault vs Belgrade.</t>
  </si>
  <si>
    <t>2 Flip Branch (13%)-&gt; Hun Heija F/B(2x2) GSTK vs Belgrade (YUG I &amp; II inf) -&gt; max effort assault vs Belgrade.</t>
  </si>
  <si>
    <t>0 Flip Branch (41%) -&gt; Hun Heija F/B(2x2) GSTK vs Belgrade (YUG I &amp; II inf) -&gt; max effort assault vs Zagreb.</t>
  </si>
  <si>
    <t>Operation 25 (Start)</t>
  </si>
  <si>
    <t>Allocate 2 Air Missions</t>
  </si>
  <si>
    <t>Luftwaffe will allocate 2 of their 4 air missions for this impulse to support Italy in West Med &amp; West Africa -&gt; (B) Air Mission #1, (C) Air Mission #2</t>
  </si>
  <si>
    <t>Production Goals</t>
  </si>
  <si>
    <t>(A) 4+ (total) saved oil after oiling &amp; production, (B) 30+ BP produced.</t>
  </si>
  <si>
    <t>Max GSTK vs UK V inf</t>
  </si>
  <si>
    <t>Direct Order Brief.  Italy support by the Luftwaffe will (B) make max effort GSTK vs UK V inf (MOR 78,17), (C) flip V inf, (D) reactive position F2 vs UK resupply (reorg).</t>
  </si>
  <si>
    <t>West Med Supply</t>
  </si>
  <si>
    <t>Italy supported by Luftwaffe will (B) establish redundant supply through West Med and (C) provide adequate air coverage of such supply.</t>
  </si>
  <si>
    <t>(B) Increase frontier garrison vs USSR</t>
  </si>
  <si>
    <t>(B) Rail for Operation Marita buildup (planned invasion of Greece)</t>
  </si>
  <si>
    <t>Flank Szechwan Valley</t>
  </si>
  <si>
    <t>Position to (B) flank and (C) blitz from west into the Szechwan Valley Region (SVR)</t>
  </si>
  <si>
    <t>Garr/Screen Cities</t>
  </si>
  <si>
    <t>Stand up AG Terauchi</t>
  </si>
  <si>
    <t>Stand up AG Umezu</t>
  </si>
  <si>
    <t>(B) Debark Umezu HQ-I &amp; stand up AG Umezu,  (C) optimize defenses vs USSR in Manchuria &amp; Korea, screen/garr (D) Pyongyang, (E) Wonsan.</t>
  </si>
  <si>
    <t>BB Conte Di Cavour, Vittorio Veneto @ sea + Ge Nav Air x 2, He 100 F2(6 a2a), Do 17z(1 a2s) + NM x 1, TRS Gp 5037 embars LBA Terr + (can react) Gabbiano Z.501(2 a2s) x 2</t>
  </si>
  <si>
    <t>CP @ sea +(can react) Falco CR. 42 F2(4) x 2</t>
  </si>
  <si>
    <t>Morocco 78,17</t>
  </si>
  <si>
    <t>It Ca. 313(2), Erone Z.506B(2), Ge He 115C(2) vs OOS UK V inf corps in position to flank &amp; cut supply to all Italian forces in Morocco, bulk of which are flipped.  OPPOSED.</t>
  </si>
  <si>
    <t>Beau F3 TE(5) intercepts. A2A RD1(-4 AX/+4 AL):  RAF=18 -&gt; AX, PX -&gt; Ge He 115C shot down, PIL killed.  Ge=8 -&gt; AC -&gt; NE.</t>
  </si>
  <si>
    <t>All It air staying to bitter end (no choice).   A2A RD2(-4 AX/+4 AL):  RAF=7 -&gt; DX -&gt; Ca.313 shot down, PIL survives.  It=10 -&gt; DC -&gt; NE.</t>
  </si>
  <si>
    <t>Desperation!  A2A RD3(-4 AX/+4 AL):  RAF=10 -&gt; AC -&gt; Erone Z.506B(2) clears!  It=16 -&gt; DA -&gt; aborts (RTB) to MOR 78,15.  Italy has 20% chance of flipping flanking UK V inf.</t>
  </si>
  <si>
    <t>Erone Z.506B N3(2) vs (1) OSS UK V inf=5, desperate ground strike misses, which likely seals the fate of the flipped Italian forces in Morocco.</t>
  </si>
  <si>
    <t>W1-Belgrade, Yug</t>
  </si>
  <si>
    <t>E1-Belgrade, Yug</t>
  </si>
  <si>
    <t>(NE1) Guderian HQ-A, 1st arm div, LI inf + (NW1) X inf, LXII inf, PzJag I -&gt; 30 AF vs 31 planned + 18 GSF + HQ support + modifiers -&gt; +16.667A (99.7% PWIN, 0.3% PDOG)</t>
  </si>
  <si>
    <t>Moves for blitz vs YUG III inf&lt;-&gt; (NW1) Alpine Mtn, LII mech + (W1) Rommel HQ-A, Eng Div, Hun Cav -&gt; 20 AF vs 3 DF -&gt;  +15.333B (100% PWIN, 97% PNL, 98% PBRK).</t>
  </si>
  <si>
    <t>Moves for blitz vs YUG Cav &lt;-&gt; (NE1) ROM HQ-I, HG Arm Div, 50 mm AT div + (E1) ROM II inf, cav + (SE1) ROM I inf, Alp Mtn -&gt; 20 AF vs 2 DF -&gt; +20.5B (auto).</t>
  </si>
  <si>
    <t>(1) Bock</t>
  </si>
  <si>
    <t>66,49</t>
  </si>
  <si>
    <t>150 mm</t>
  </si>
  <si>
    <t>Fr-&gt;</t>
  </si>
  <si>
    <t>Fr-&gt;BUL</t>
  </si>
  <si>
    <t>(2) I Inf</t>
  </si>
  <si>
    <t>LM.  MIL.  Breslau -&gt; SE1-Poznan, headed to but not yet on the frontier with USSR.</t>
  </si>
  <si>
    <t>Corps</t>
  </si>
  <si>
    <t>either</t>
  </si>
  <si>
    <t>rail heads (i.e., cities) or begin their long trek east to the Eastern Front and/or Balkans.  Some garrison troops reposition to ensure coverage of RP &amp; other critical hexes.</t>
  </si>
  <si>
    <t>KOR MIL</t>
  </si>
  <si>
    <t>Seoul</t>
  </si>
  <si>
    <t>1st SNLF div -&gt; KOR 68,154.  6th Inf army -&gt; E1-RP 68,152.  Umezu HQ-I.  Debark China Sea[3] -&gt; RP 68,152.  Imp Gd corps &amp; 2nd inf div -&gt; Mtn 68,149.  Thin FLOT vs Soviets!</t>
  </si>
  <si>
    <t>32nd</t>
  </si>
  <si>
    <t>Cheng-</t>
  </si>
  <si>
    <t>chow-&gt;</t>
  </si>
  <si>
    <t>Wuhan (Bio Lab).  LM OOS Comb. Cav -&gt; NW1-Nanyang (Mtn).  Moves screen Tungkwan, Chengchow, Wuhan vs raiding Nat 2nd Cav Div, which still has OPTIONS!</t>
  </si>
  <si>
    <t>Ter'uchi</t>
  </si>
  <si>
    <t>Sea[3]</t>
  </si>
  <si>
    <t>Tsingtao &amp; in position to either move or rail next impulse(s) to establish supply to Northern Army Gp vs CCP.  All other IJN forces in AG remain on current positions.</t>
  </si>
  <si>
    <t>Land</t>
  </si>
  <si>
    <t>reflect</t>
  </si>
  <si>
    <t>axis of</t>
  </si>
  <si>
    <t>attack</t>
  </si>
  <si>
    <t>shift</t>
  </si>
  <si>
    <t>to the western flank with Yamamoto's forces positioned to break into southwest part of the SVR.</t>
  </si>
  <si>
    <t>Szechwan 85,132</t>
  </si>
  <si>
    <t>(SW1) 25th inf army, 1st Mtn, 5th mot div + ( NE1 &amp; halved) 14th inf army, 1st inf div -&gt; 18 AF vs 4 DF -&gt; too low &amp; too high dog this early in turn.  So NO GO.  Wait for blitz!</t>
  </si>
  <si>
    <t>Nice</t>
  </si>
  <si>
    <t>and in</t>
  </si>
  <si>
    <t>for transport to North Africa next turn.  Debark (LM 2/2).  LBA Terr.  West Med[2] -&gt; Oran, Algeria.  Really, too little too late to save the flipped Italian forces in Morocco.</t>
  </si>
  <si>
    <t>Gude</t>
  </si>
  <si>
    <t>Guderian HQ-A Support -&gt; +2 + 9.667A = +11.667A.</t>
  </si>
  <si>
    <t>Local OKW+OKL initiative (not planned).  Do 17z(3x2) -&gt; 6 GSF vs 3 AF -&gt; +4 + 15.333B = +19.333B, which turns certain win with near certain no loss or flips to all certain.</t>
  </si>
  <si>
    <t>Auto Blitz(+19.3B) RES:  FOR(POG&lt;300)=136 (yes), 2D10=7, LCR=19+1+7=27 -&gt; YUG III inf eliminate, w/o loss or flip &amp; breakthrough.</t>
  </si>
  <si>
    <t>Auto Blitz(+20.5B) RES:  FOR(PRB&lt;500)=430 (yes), 2D10=7, LCR=20+1+7=28 -&gt; YUG Cav destroyed w/o loss or flip &amp; breakthrough.</t>
  </si>
  <si>
    <t>As planned.  He 111(3x2), Ju 88A1(4x2), ROM IAR 37(2x2) -&gt; 18 GSF vs 9 DF -&gt; +4 + 11.667A = +15.667A (vs 16.667A Planned!).</t>
  </si>
  <si>
    <t>Belgrade (AP Error!)</t>
  </si>
  <si>
    <t>The source of the -1 AP error was NOT accounting for the factory in Belgrade.  Rookie mistake and didn't notice until land combat resolution!</t>
  </si>
  <si>
    <t>Eng div should have been added (1 AF) vs PzJag IT div (2 AF), which would have negated factory.  Note Guderian negates city.  Will this planning error be significant?</t>
  </si>
  <si>
    <t>LC(+15.667A) RES:  FOR(OPG&lt;667)=380 (yes), 2D10=17, LCR=15+1+17=33, well LC rolls like than take care of AP errors!  YUG I, II inf destroyed w/o loss or flip, Belgrade taken.</t>
  </si>
  <si>
    <t>It BA.65</t>
  </si>
  <si>
    <t>76,20</t>
  </si>
  <si>
    <t>in position to ground strike V inf if it moves to SW1-Fez pass.  That move vs V inf to SE1-Fez pass only hope  Italy can maintain supply w/LBA Terr moving from Oran -&gt; Fez.</t>
  </si>
  <si>
    <t>Dubrovnik (CA Dalmacija, CP) , Belgrade( YUG I, II inf), W1-Belgrade(III inf), E1-Belgrade(Cav), Zagreb(Prince Paul HQ-I,Mtn), 12JA41(2 MIL)</t>
  </si>
  <si>
    <t>(B) Hun Heija F/B(2x2) GSTK vs Belgrade, (C) 1 or 2 flips, assault &amp; take, (D) 0 flip assault &amp; take Zagreb &amp; (E) Blitz &amp; eliminate III inf (W1-Belgrade) &amp; Cav (E1-Belgrade)</t>
  </si>
  <si>
    <t>Op Marita Buildup</t>
  </si>
  <si>
    <t>Garrison/Screen (B) Tungkwan, (C) Chengchow, (D) Wuhan (&amp; bio lab).</t>
  </si>
  <si>
    <t>(B) Debark and (C) position Terauchi HQ-I to stand up AG Terauchi vs CCP in Northern China.</t>
  </si>
  <si>
    <t>HUN Heija F/B(2x2) vs YUG (1)  II inf=1,5 (flip), (2) I inf=1,3 (flip) -&gt; EXCELLENT surprise Hungarian F/B ground strike vs Belgrade.  Assault vs Belgrade is a GO!</t>
  </si>
  <si>
    <t>von Bock (Yug) on border w/Macedonia.  LM BUL MIL -&gt; E1-Sarajevo, which cuts retreat for LC x 3 vs Yug.  Cav &amp; 3rd inf div (NW1 &amp; SW1) hem Zagreb defenders.</t>
  </si>
  <si>
    <t>divisions</t>
  </si>
  <si>
    <t>WIN</t>
  </si>
  <si>
    <t>BrkThu</t>
  </si>
  <si>
    <t>BP Loss</t>
  </si>
  <si>
    <t>BP Kill</t>
  </si>
  <si>
    <t>Ex Hits</t>
  </si>
  <si>
    <t># PP Hit</t>
  </si>
  <si>
    <t># Oil Hit</t>
  </si>
  <si>
    <t>LC+</t>
  </si>
  <si>
    <t>OBS</t>
  </si>
  <si>
    <t>Observation Title</t>
  </si>
  <si>
    <t>Declare</t>
  </si>
  <si>
    <t>LCF(A)</t>
  </si>
  <si>
    <t>LCF(D)</t>
  </si>
  <si>
    <t>DM</t>
  </si>
  <si>
    <t>Destination</t>
  </si>
  <si>
    <t># Lnd</t>
  </si>
  <si>
    <t># FTR</t>
  </si>
  <si>
    <t># Nav</t>
  </si>
  <si>
    <t># ATR</t>
  </si>
  <si>
    <t># CVP</t>
  </si>
  <si>
    <t># HQ</t>
  </si>
  <si>
    <t># LCF</t>
  </si>
  <si>
    <t># flips</t>
  </si>
  <si>
    <t>% 1</t>
  </si>
  <si>
    <t>% 2</t>
  </si>
  <si>
    <t>% 3</t>
  </si>
  <si>
    <t># BB</t>
  </si>
  <si>
    <t># CA/CL</t>
  </si>
  <si>
    <t># TRS</t>
  </si>
  <si>
    <t>W1-Rabat, Morocco</t>
  </si>
  <si>
    <t>1a'</t>
  </si>
  <si>
    <t>1b'</t>
  </si>
  <si>
    <t>2a</t>
  </si>
  <si>
    <t>2aa</t>
  </si>
  <si>
    <t>2bb</t>
  </si>
  <si>
    <t>and assumed to get through (1 or both) in defensive ground support of A/B LC vs OOS &amp; flipped -&gt; It Graziani HQ-I and 105 mm arty div.  This conditional branch is NO GO.</t>
  </si>
  <si>
    <t>1a' &amp; 1b' same coin; conditional branch is if EITHER both Z.501 Gabby React vs RN in West Med (raid) -- OR -- RN manage to break supply through the West Med either or</t>
  </si>
  <si>
    <t>both Z.501 that did not react.  This conditional branch is a GO.</t>
  </si>
  <si>
    <t>1a &amp; 1b are two sides of the same coin (i.e., It CRT choice).  This conditional branch is if 1 or both It Z.501 Gabbiano NAV (MOR 75,21 &amp; 75,22) remain in supply and</t>
  </si>
  <si>
    <t>if, and only if, LC (A/B) vs SW1-Rabat is a NO GO then LC (A/B) vs W1-Rabat is a GO; regardless of It Z.501 Gabbiano NAV status.  2a/2b assume 1 factor of defensive</t>
  </si>
  <si>
    <t>ground support.  FYI - both SW1- W1-Rabat are woods so max defensive ground support is 1 factor if 1 or both Z.501 were to get through.</t>
  </si>
  <si>
    <t>2aa/2bb assume 0 defensive ground support.</t>
  </si>
  <si>
    <t>West Med RN Raid</t>
  </si>
  <si>
    <t>(B) RN will carry out max effort raid in the West Med, (C) break It supply through West Med, (D) sink It warships &amp; (E) shot down AX naval or FTR Gps.</t>
  </si>
  <si>
    <t>DIRECT ORDER to British MOR Command.  (B) V inf will be put in supply, (C) isolate (break supply) to  Italian forces west of the Atlas Mts &amp; (D) by moving to SE1-Fez</t>
  </si>
  <si>
    <t>Isolate West of Atlas</t>
  </si>
  <si>
    <t>Counter Attack MOR</t>
  </si>
  <si>
    <t>British &amp; French will counterattack &amp; destroy w/o loss or flip all Italian forces in (B) SE1-Rabat if both Z.501 Gps CANNOT provide def GSPT; otherwise in (C) SW1-Rabat.</t>
  </si>
  <si>
    <t>Position Raiding Dav</t>
  </si>
  <si>
    <t>(B) Position raiding 2nd Cav Div Ch 78,143 &amp; in position to liberate next AL impulse Chengchow, Chengchow, Kaifeng, Nanking, Ichang.</t>
  </si>
  <si>
    <t>(B) Optimize defensive positions of Chiang's forces to ensure that (C) Chungking &amp; (D) Chengtu are solidly screened.</t>
  </si>
  <si>
    <t>Mukden (MIL flip)</t>
  </si>
  <si>
    <t>Mukden (MIL Not flip)</t>
  </si>
  <si>
    <t>65.7% branch, assumes max effort ground strike vs ISO Nanking MIL succeeds &amp; no Jp ground support (attempted or FTR2 &amp; CVP successfully intercepted).</t>
  </si>
  <si>
    <t>Liberate Mukden</t>
  </si>
  <si>
    <t>(B) Flip Nanking MIL (max effort ground strike), liberate (C) Mukden &amp; without (D) loss or (E) LC flips.</t>
  </si>
  <si>
    <t>(B) 4th Sib corps -&gt; MAN 67,148 &amp; in position to capture MAN Iron RP 67,145, (C) 43rd army liberates 3 more Trans-Manchuria rail hexes, (D) 2nd Gd Cav -&gt; NW1-Wonsan.</t>
  </si>
  <si>
    <t>Beef Up Atl Escorts</t>
  </si>
  <si>
    <t>80% fine (continues).  Add CV Wasp (w/SBD-2 CAG) &amp; BB Maryland -&gt; ASW = +8 (added) + 8 (at sea) = +16 ASW (fine).</t>
  </si>
  <si>
    <t>North Atlantic[ fine]</t>
  </si>
  <si>
    <t>North Atlantic [rain]</t>
  </si>
  <si>
    <t>North Atlantic [storm]</t>
  </si>
  <si>
    <t>80% fine (continues).  Add BB Arkansas -&gt; ASW = +2 (added) + 8 (at sea + reactive air) = +10 ASW (fine), which is 1 column better than current ASW = 8.</t>
  </si>
  <si>
    <t>10% rain (reduces A2A contribution to escort ASW by half).  Still +3  and 1 column escort improvement over current ASW = 8.</t>
  </si>
  <si>
    <t>10% storm (eliminate A2A contribution to escort ASW).  -2 but same column (6-9) as current ASW = 8.</t>
  </si>
  <si>
    <t>10% rain (cuts reactive a2s by half) -&gt; -1 but same column (6-9) as current ASW = 8.</t>
  </si>
  <si>
    <t>10% storm (eliminate A2A contribution to escort ASW).  -4 and 1 column lower than current ASW = 8.</t>
  </si>
  <si>
    <t>Add (B) CV Wasp (w/SBD-2) &amp; BB Maryland to North Atlantic and (C) BB Arkansas to East Coast convoy escorts</t>
  </si>
  <si>
    <t>Neutrality Pact [Year]</t>
  </si>
  <si>
    <t>BRK1</t>
  </si>
  <si>
    <t>BRK2</t>
  </si>
  <si>
    <t>Nazi-Soviet Pact 1939</t>
  </si>
  <si>
    <t>CV Wasp(w/SBD-2 CAG) &amp; BB Maryland.</t>
  </si>
  <si>
    <t>USN BB Arkansas.</t>
  </si>
  <si>
    <t>[0] 9 CW CPs, USN CV Ranger(SBD-3, SBD-4 CAGs), CV Wasp(SBD-2 CAG), BB Colorado, Maryland.   [3] RN CA Edinburgh.</t>
  </si>
  <si>
    <t>[0] 8 CW &amp; 1 Fr CPs, USN BB New York, Arkansas + US React Air Hudson A-29(1), Catalina PBY-5(2), Mariner PBM-1(3).  [3] RN CA Berwick.  [4] FR CA Primaguat.</t>
  </si>
  <si>
    <t>CW AM 1/3.  RAF Beau Tw Night FTR3(5).  Gibraltar -&gt; West Med[3].</t>
  </si>
  <si>
    <t>North Atlantic [fine]</t>
  </si>
  <si>
    <t>East Coast [fine]</t>
  </si>
  <si>
    <t>East Coast [0]</t>
  </si>
  <si>
    <t>North Atlantic [0]</t>
  </si>
  <si>
    <t>Cape St. Vincent [3]</t>
  </si>
  <si>
    <t>Cappe St. Vincent [3]</t>
  </si>
  <si>
    <t>8 (12)</t>
  </si>
  <si>
    <t>West Med [3]</t>
  </si>
  <si>
    <t>West Med [fine]</t>
  </si>
  <si>
    <t>Beau F3 searches.  It reacts CR. 42 F2(Milan) -&gt; [0] &amp; both Z.501 -&gt; [2].  Search(G/R=AL/AX):  RN=3, IT/Ge=4 -&gt; only RN[3] finds, elects to fight surface vs It RM[0].</t>
  </si>
  <si>
    <t>It supply CP is sunk.</t>
  </si>
  <si>
    <t>No risk to RN from It CP.  Both sides remain.  However; with the sinking of the It supply CP, RN find chance drops from 50% to 40%.</t>
  </si>
  <si>
    <t>Naval Search RD2 (B/P=AL/AX):  RN=4, It/Ge=3, both sides find, no SPs, Naval Air.</t>
  </si>
  <si>
    <t>A2A RD1(+1 AX/-1 AL):  Ge=13 -&gt; none.  RAF=9 -&gt; DC -&gt; Unit selected was: Z.501 Gabbiano.  Air battle continues (i.e., both sides remain).</t>
  </si>
  <si>
    <t>TIE</t>
  </si>
  <si>
    <t>A2A RD2(+1 AX/-1 AL):  Ge=12 -&gt; AC -&gt; Only one unit to choose: Baffin.  RAF=8 -&gt; AC -&gt; Unit selected was: Ge Do 17Z.  Air battle continues.</t>
  </si>
  <si>
    <t>A2A RD3(+1 AX/-1 AL):  Ge=11 -&gt; DC -&gt; No Allied bomber present to clear through.  RAF=8 -&gt; AC -&gt; Only one unit to choose: Z.501 Gabbiano.  RAF/RN remain, so does Ge.</t>
  </si>
  <si>
    <t>A2A RD4(+1 AX/-1 AL):  Ge=DX, PX -&gt; Only one unit to choose: Beaufighter Mk. IF.  Now lets see if RAF F3 can shoot down or abort Ge FTR!  RAF=9 -&gt; NO!</t>
  </si>
  <si>
    <t>Gladiator CVP out of desperation remains.  A2A RD5(+3 AX/-3 AL):  Ge=DX -&gt; CVP splashed (PIL survives).  RN=12 -&gt; DC -&gt; None.</t>
  </si>
  <si>
    <t>CVP Baffin gets through.</t>
  </si>
  <si>
    <t>RN AA(-1/2)=3,3 -&gt; 3, reduces 6 axis bombs to 3.</t>
  </si>
  <si>
    <t>-1/2</t>
  </si>
  <si>
    <t>It RM Risk(2A) RES:  (1) A (RN) vs It TRS Gp 5037(0-3-5)=7 (1/2 A), (2) A (It) vs BB Vittorio Veneto(8-5-2)=1 (aborted).</t>
  </si>
  <si>
    <t>RN Risk(D) RES:  (1) D(It RM) vs CV Glorious(1-5-6)=3 (damaged).   The RN retires having accomplished 1 of 2 objectives, getting both Z.501 to react but not breaking supply.</t>
  </si>
  <si>
    <t>Un,Day</t>
  </si>
  <si>
    <t>F,X</t>
  </si>
  <si>
    <t>RAF Hampden L3 XR(3/2=2) vs Prague(2 fac, 1 oil).  D10=2+1=3, missed.</t>
  </si>
  <si>
    <t>Whitley(5) vs Lille (1 fac), D10=3+1=4, missed.  Well, those were two dismal strategic bombing raids by the RAF!</t>
  </si>
  <si>
    <t>Mukden, Man</t>
  </si>
  <si>
    <t>Su-2(3), IL-4(3), Su-2(3); Jp elects NOT to intercept.  Su-2(3) vs (1) OOS Nanking MIL=4 (miss), (2) Su-2(3) vs OSS MIL=1 (flipped) +Tokyo MIL previous flipped.</t>
  </si>
  <si>
    <t>(1) Gort -&gt; 1E [78,14], puts V Inf in supply.  (2) V Inf -&gt; SE1-Frez, puts It forces west of Atlas Mts out of supply.  (3) Alexander HQ-I.  Debarks CSV[0] -&gt; Casablanca.</t>
  </si>
  <si>
    <t>China 79,143</t>
  </si>
  <si>
    <t>Forward Mtn hexes adjacent to KVR held.  Chungking MIL army to critical river fork 84,132.  Chaing to SE1-Chunking. Wld -&gt; Chungking.  Gap (clear) between fork &amp; w. Mtn.</t>
  </si>
  <si>
    <t>Man Mtn 67,148</t>
  </si>
  <si>
    <t>NW1-Wonsan</t>
  </si>
  <si>
    <t>2nd Gd Cav in supply and in position to exploit gap in IJA FLOT west of Wonsan and then would threaten Pyongyang and KOR Iron RP 71,154.  Threats about forcing reaction.</t>
  </si>
  <si>
    <t>Yeremenko slowly but surely moving his Army Group of HQ-I, 1 inf &amp; 2 MIL armies towards main Soviet force in Southern Manchuria and will be need for push into Korea.</t>
  </si>
  <si>
    <t>43rd inf army moves along the Trans-Manchuria Railway flipping control of 3-hexes to the Soviets.  The OOS army also flips.  3 Jp controlled hexes remain.</t>
  </si>
  <si>
    <t>Trans-Man Rail 54,148</t>
  </si>
  <si>
    <t>Harrow ATR(1/2=1) vs 2 DF -&gt; +1 + 17A = +18A.</t>
  </si>
  <si>
    <t>LC(+18A) RES:  No FOR, 2D10=3, LCR=18+3=21 (no a great roll!).   Arty destroyed, Graziani HQ-A shatter converted to retreat.  Fr Morocco MIL flip, CW/Fr no loss.</t>
  </si>
  <si>
    <t>Stirling Mk. I L4 rebases to Gibraltar.</t>
  </si>
  <si>
    <t>Dover</t>
  </si>
  <si>
    <t>Gibraltar, Gibraltar</t>
  </si>
  <si>
    <t>Hurricane I FTR2 rebases from London to Liverpool.</t>
  </si>
  <si>
    <t>Alex</t>
  </si>
  <si>
    <t>Alexander HQ-I reorgs UK WDF tank corps &amp; French Morocco MIL corps.</t>
  </si>
  <si>
    <t>Weather D10=5 -&gt; fine everywhere except for rain in the North Monsoon (Southern China).</t>
  </si>
  <si>
    <t>Optimize SVR FLOT</t>
  </si>
  <si>
    <t>34.3% branch, assumes failed ground strike AND 3rd Sib &amp; 2nd Gd Cav added to assault,  HQ support by Zhukov HQ-A, which all limits current &amp; later turn maneuvers/threats.</t>
  </si>
  <si>
    <t>Maneuver in Position</t>
  </si>
  <si>
    <t>RN NM 2/2.  RN CVL Eagle(w/Nimrod CAG), Argus(w/Nimrod CAG), BB Warspite, Valiant, Royal Sovereign &amp; CA Southampton.  Gibraltar -&gt; Cape St. Vincent [3].</t>
  </si>
  <si>
    <t>RN TF from Gibraltar rendezvous w/ RN CV Ark Royal(w/Gladiator CAG, Furious(w/Swordfish CAG). and BB Hood, Repulse.  Furious CAG, Hood &amp; Repulse are flipped.</t>
  </si>
  <si>
    <t>CV Illustrious(w/Gladiator &amp; Baffin CAG), Glorious (no CAG but 3 AA), BB Renown, CA Dorsetshire, London, Effingham, Newcastle.  Gibraltar -&gt; West Med[3].</t>
  </si>
  <si>
    <t>RN TF moves under the fighter coverage of Beau F3 flown out during the Naval Air phase.</t>
  </si>
  <si>
    <t>2nd Cav Div (raiding) -&gt; Chi 79,139, which threatens Nanking, Kaifeng, Chengchow, Tsinan, Suchow.</t>
  </si>
  <si>
    <t>As planned for the flipped OOS Nanking MIL branch, Zhukov manages to move 10 units (his HQ-A, 6 armies, 3 divs) totaling 38 AF adjacent to Mukden, Manchuria.</t>
  </si>
  <si>
    <t>3rd Siberian corps currently has a straight shot at Man Iron RP 67,145; but IJA expected to block the Mtn passes.</t>
  </si>
  <si>
    <t>Automatic LC(+22A) RES:  No FOR, 2D10=15, LCR=22+15=37 -&gt; OOS &amp; flipped Tokyo &amp; Nanking MIL armies eliminate w/o loss or flip and Mukden, Man liberate.</t>
  </si>
  <si>
    <t>RAF will (strategic) bomb (B) Prague (2 fac, 1 oil), (C) Lille (1 fac) and knock out (D) 1 PP (required), (E) 2+ PP (goal).</t>
  </si>
  <si>
    <t>Sail</t>
  </si>
  <si>
    <t># CV/L</t>
  </si>
  <si>
    <t>NFX,US</t>
  </si>
  <si>
    <t>Gib,Gib</t>
  </si>
  <si>
    <t>Mode</t>
  </si>
  <si>
    <t>LC Prep</t>
  </si>
  <si>
    <t>Move+</t>
  </si>
  <si>
    <t xml:space="preserve"> -------&gt;</t>
  </si>
  <si>
    <t># C/A</t>
  </si>
  <si>
    <t>Combat Log.</t>
  </si>
  <si>
    <t>BES</t>
  </si>
  <si>
    <t>Cape Town, RSA</t>
  </si>
  <si>
    <t>CPT</t>
  </si>
  <si>
    <t>CHS</t>
  </si>
  <si>
    <t>CPH</t>
  </si>
  <si>
    <t>Harwick, UK</t>
  </si>
  <si>
    <t>HWK</t>
  </si>
  <si>
    <t>KF</t>
  </si>
  <si>
    <t>Khabarovsk, USSR</t>
  </si>
  <si>
    <t>KHA</t>
  </si>
  <si>
    <t>Kranokamesk, USSR</t>
  </si>
  <si>
    <t>KAM</t>
  </si>
  <si>
    <t>LSP</t>
  </si>
  <si>
    <t>MRS</t>
  </si>
  <si>
    <t>ODS</t>
  </si>
  <si>
    <t>SD</t>
  </si>
  <si>
    <t>SEV</t>
  </si>
  <si>
    <t>Siagon, FIC</t>
  </si>
  <si>
    <t>SGN</t>
  </si>
  <si>
    <t>11 Units (1 HQ-A, 7 corps, 3 div) -&gt; 44 LCF w/+3.5 (Rommel HQ support) vs 7 DF (HQ-I, Mtn corps) w/-2.5 -&gt; +13.571A planned.  Assault is a GO!</t>
  </si>
  <si>
    <t>Szechwan 84,132</t>
  </si>
  <si>
    <t>5 Units (2 armies, 1 corps, 2 div) -&gt; 22/2 LCF (attacking across rivers) vs 4 DF (1 MIL army) -&gt; +5.5 -&gt; STILL too much risk; Assault is a NO GO!</t>
  </si>
  <si>
    <t>Finish YUG Conquest</t>
  </si>
  <si>
    <t>Secondary YUG Objs</t>
  </si>
  <si>
    <t>Capture (B) Skopje, (C) Sarajevo and (D) open up rail connections to both.</t>
  </si>
  <si>
    <t>Bolster Air Defense</t>
  </si>
  <si>
    <t>Ensure (B) 2+ factory cities, (C) Oil RP &amp; (D) Oil stockpiles (save oil) are under air defense (AA and/or reactive FTR coverage), though threat for this turn has passed.</t>
  </si>
  <si>
    <t>Raid BOB Convoys</t>
  </si>
  <si>
    <t>(B) Raid allied convoys in the Bay of Biscay, (C) sink/abort 4+ CPs and (D) lose no Italian Sub Gps.</t>
  </si>
  <si>
    <t>Replace W Med CP</t>
  </si>
  <si>
    <t>Exploit SVR W. Flank</t>
  </si>
  <si>
    <t>(B) Exploit breech in the Szechwan Valley Region (SVR) western flank (AG Yamamoto) &amp; position to fully break into the SVR.</t>
  </si>
  <si>
    <t>subpact</t>
  </si>
  <si>
    <t>St-Nazaire, France.  It Sub Gp 5046 -&gt; BOB[4]; 5048, 5042 -&gt; BOB[3].  35% sub combat, 30% surface -&gt; 65% naval combat.</t>
  </si>
  <si>
    <t>TRE</t>
  </si>
  <si>
    <t>TRE, It</t>
  </si>
  <si>
    <t xml:space="preserve">Trieste, It.  CP -&gt; [0].  [2] BB Conte Di Cavour -&gt; [1] for SAS &amp; next turn escort.  </t>
  </si>
  <si>
    <t>TRP</t>
  </si>
  <si>
    <t>TRP, It</t>
  </si>
  <si>
    <t>Italian coast</t>
  </si>
  <si>
    <t>Tripoli, Libya.  CA Eugenio Di Savoia, CA Bolzano -&gt; Italian Coast[4] &amp; in position to intercept soon to be YUG navy in Dubrovnik, Yugoslavia.</t>
  </si>
  <si>
    <t>It Sub Gp 5046[4] searches.   RN Swordfish(4 a2s).  Belfast -&gt; [0].  It commit sub Gps.  Search(O/B=AX/AL):  It=1, RN/Fr=4.  It Subs[3],[4] vs AL[0], 7 SPs (4 used for sub).</t>
  </si>
  <si>
    <t>It 2 SPs increase RN/Fr risk(D,3A -&gt; 2D, 3A) RES:  (1) D vs Fr CA Foch(2-5-7)=4 (D), (2) D vs (D) Fr CA(2-5-8)=10 &amp; A, (3-5) 3A vs 3 CPs aborted.</t>
  </si>
  <si>
    <t>It Risk (A) RES:  (1) A vs It Sub Gp 5042(3-4-7)=2 (aborted).  Both sides remain.</t>
  </si>
  <si>
    <t>Naval RD2.  Search(G/M=AX/AL):  It=2, RN/Fr=6; only It[4][2] finds (again), elects to fight surface vs 5 CW CPs[0] w/7 SPs with 4 require to force the surface.</t>
  </si>
  <si>
    <t>It 2 SPs increase RN CP loss from D, 2A (1 sunk, 2 aborted) to 2D, A (2 sunk, 1 aborted).  That's 6 of 8 RN CPs knocked out of the Bay of Biscay.</t>
  </si>
  <si>
    <t>2 remaining It Sub Gps face no risk.  Both sides remain.</t>
  </si>
  <si>
    <t>Naval RD3.    Search(G/R=AX/AL):  It=10, RN=10, neither side finds.  Very successful It sub raid in the Bay of Biscay.</t>
  </si>
  <si>
    <t>Dubrovnik, Yugoslavia</t>
  </si>
  <si>
    <t>It CA Eugenio Di Savoia intercepts overrun YUG CP=5, missed, CP continues to Malta.</t>
  </si>
  <si>
    <t>IT CST 0</t>
  </si>
  <si>
    <t>It 12 SP</t>
  </si>
  <si>
    <t>Yug CA poses no risk to the two Italian CAs.</t>
  </si>
  <si>
    <t>Post Land Move</t>
  </si>
  <si>
    <t>HG arm, AT div, HUN Cav, Leipzig MIL, ROM Inf II push to the frontier.</t>
  </si>
  <si>
    <t>Post-Pre LM Delta</t>
  </si>
  <si>
    <t>Frontier DELTA.</t>
  </si>
  <si>
    <t>-8 (73)</t>
  </si>
  <si>
    <t>4 (20)</t>
  </si>
  <si>
    <t>8 (40)</t>
  </si>
  <si>
    <t>0 (32.5)</t>
  </si>
  <si>
    <t>0 (56.5)</t>
  </si>
  <si>
    <t>0 (47.5)</t>
  </si>
  <si>
    <t xml:space="preserve"> 16 (47.5</t>
  </si>
  <si>
    <t>Bulgaria 66,49</t>
  </si>
  <si>
    <t>105 mm arty div railed to von Bock stack in Bulgaria on the border with Macedonia.</t>
  </si>
  <si>
    <t>Rail x 2.  (1) IX Inf (WP).  Bayonne, France -&gt; Memel, Germany.  (2) XLIII inf (WP).  Toulouse, France -&gt; Warsaw, Poland.  Both corps railed to the eastern frontier vs USSR.</t>
  </si>
  <si>
    <t>25th inf army, 1st inf &amp; 5th mot div exploit SVR went breech.  14th inf flanks west in  Mtns &amp;in range of Chengtu.  Other forces rotate clockwise to support western flanking.</t>
  </si>
  <si>
    <t>Man-K</t>
  </si>
  <si>
    <t>Army Gp Umezu</t>
  </si>
  <si>
    <t>2nd inf div -&gt; Man 67,147 blocks pass W2 of Iron RP 67,145.  6th inf army -&gt; Pyongyang, KOR.  27th Garr -&gt; 1W to Mtn 68,152 (flips).  1st SNFL div -&gt; Mtn 68,153.</t>
  </si>
  <si>
    <t>Reassigned Eastern Fr</t>
  </si>
  <si>
    <t>Rundstedt HQ-A (flipped), 1 HQ-A, 6 corps (2 Panzer, 2 Mech, 1 Mot, 1 Mtn), 5 divs in France reassigned &amp;  beginning  journey to Eastern Front + 2 corps previous railed.</t>
  </si>
  <si>
    <t>11 units (1 HQ-A, 7 corps, 3 div) -&gt; 44.5 LCF (vs 43.5 as estimated/planned) vs Zagreb, Yugoslavia.</t>
  </si>
  <si>
    <t>YUG</t>
  </si>
  <si>
    <t>RP, Rails &amp; Cities</t>
  </si>
  <si>
    <t>P Paul</t>
  </si>
  <si>
    <t>ROMM</t>
  </si>
  <si>
    <t>YUG Prince Pual HQ-I-&gt; -0.5 + 12.571 A = 12.071 A</t>
  </si>
  <si>
    <t>Rommel HQ-A -&gt; +1.5 + 12.071 A = +13.571 A; which carries 7.7% of failure!  However; actual match exactly AP odds.</t>
  </si>
  <si>
    <t>Germany 55,38</t>
  </si>
  <si>
    <t>LAR</t>
  </si>
  <si>
    <t>LAR,Fr</t>
  </si>
  <si>
    <t>(2) Bf 109 F-1.  La Rochelle -&gt; NW1-Reimes, covers -&gt; Paris(1), Lille(1) &amp; Brussels(1) -&gt; 3 fac.</t>
  </si>
  <si>
    <t>(3) Bf 109 E-7.  E1-Bayonne -&gt; SW1-Paris (temporary Reich A/D), covers Paris(1) -&gt; 1 fac.</t>
  </si>
  <si>
    <t>NW1-Bo</t>
  </si>
  <si>
    <t>E1-Bor</t>
  </si>
  <si>
    <t>E1-Bay</t>
  </si>
  <si>
    <t>NW1-Reims, France</t>
  </si>
  <si>
    <t>(4) Bf 109 E-7.  E1-Bordeaux -&gt; St-Nazaire, France, covers -&gt; Its Sub base at St-Nazaire.</t>
  </si>
  <si>
    <t>E1-Oran, Algeria</t>
  </si>
  <si>
    <t>BA 65.  Morocco 77,19 (OOS) -&gt; E1-Oran, Algeria, in supply &amp; on coast of West Med.</t>
  </si>
  <si>
    <t>von Leeb HQ-I reorgs Italian Sub Gp 5042.</t>
  </si>
  <si>
    <t>(B) Capture Zagreb, (C) Chromium RP 65,47 , (D) rail lines necessary to get Chromium RP to Ge controlled factory &amp; (E) capture &amp; overrun YUG naval base at Dubrovnik.</t>
  </si>
  <si>
    <t>(B) Replace West Med CP and (C) reopen Becher Coal RP to It controlled factory.</t>
  </si>
  <si>
    <t>Stabilize M-K Front</t>
  </si>
  <si>
    <t>(B) Stabilize Manchuria/Korea front (AG Umezu) &amp; ensure RPs (C) Man Iron 67,145, (D) Man Iron 68,151 &amp; (E) Kor Iron 71,154 continues to reach Jp controlled factories.</t>
  </si>
  <si>
    <t>Stabilize N. China</t>
  </si>
  <si>
    <t>(B) Stabilize Northern Chinese Front (Army Group Terauchi) &amp; ensure (C) Chengchow, (D) Kaifeng, (E) Suchow/Nanking are properly screened/garrison.</t>
  </si>
  <si>
    <t>Intercept D10=4, successful vs YUG CA Dalmacija.  No air reaction.  IT CA=8, which gives Italy 12 SPs; apparent bug as MWIF gives Italy only 8 of their 12 SPs.</t>
  </si>
  <si>
    <t>8 SPs used to increase YUG CA risk from D to X,D RES:  (1) X vs CA Dalmacija(1-4-8)=7, sunk.</t>
  </si>
  <si>
    <t>Jp Rail x 2.  (1) Fukuoka MIL.  Taiyuan -&gt; Kaifeng.   (2) Terauchi HQ-I.  W1-Tsingtao -&gt; Chengchow (puts majority of his Army Gp vs CCP &amp; NAT in supply).</t>
  </si>
  <si>
    <t>23rd &amp; Hiroshima MIL armies (north FLOT) pull back east into the Shansi Mtns.  11th, 20th &amp; MIL armies hold position in Tungkwan sector.  2nd mot to W1-Chengchow.</t>
  </si>
  <si>
    <t>BUL MIL -&gt; Sarajevo -&gt; Dubrovnik (naval base); BUL I inf -&gt; Chromium RP 65,47 -&gt; Skopje.  ROM Cav -&gt; opens critical rail line to get Chromium RP to Ge factory.</t>
  </si>
  <si>
    <t>LC(+13.571 A) RES:  FOR(RMP&lt;571)=853 (no), 2D10=12, LCR=13+0+12=25 -&gt;overwhelming victory.  YUG HQ-I &amp; Mtn destroyed w/o loss or flip &amp; Zagreb captured.</t>
  </si>
  <si>
    <t>(1) Bf 110G TE F3.  NE1-Bordeaux -&gt; Prague (temporary Reich A/D), covers -&gt; Leipzig(1), Dresden(1), Prague(2f,1so), Oil RP 56,40, Munich(1), Stuttgart(1) -&gt; 6 fac, 2 oil</t>
  </si>
  <si>
    <t>BUL Sofia MIL.  E1-Sarajevo -&gt; Dubrovnik.  YUG CP &amp; CA overrun and attempts to rebase through the Italian Coast to Malta.  The CP makes it but  CA is intercepted &amp; sunk.</t>
  </si>
  <si>
    <t>0P</t>
  </si>
  <si>
    <t>Planned CP Line Fix</t>
  </si>
  <si>
    <t>Note</t>
  </si>
  <si>
    <t>Threat</t>
  </si>
  <si>
    <t>5.9 (of 9) CPs at risk.  USN only escort, 2 CVs (3 CAGs), 2 BBs, 16 ASW (fine), 11 (rain).  USN can add 1 SCS; but +2 ASW to 18 (fine), 13 (rain) don't change columns.</t>
  </si>
  <si>
    <t>1.1 (of 8) CPs at risk.  USN 2 BBs &amp; 3 reactive air (1+2+3) only escorts -&gt; 10 ASW (fine), 7 (rain).  Add CV Langley(4 rng, 1 a2s CAG) -&gt; 12 ASW (fine), 9 (rain), +1 column each.</t>
  </si>
  <si>
    <t>90% another impulse, 10% last Allied.  Best odds is to fix CW production, reestablish supply to Malta, put out BOA escorts &amp; patrols this impulse &amp; later (90%) full land.</t>
  </si>
  <si>
    <t>MAN 68,153 (Best)</t>
  </si>
  <si>
    <t>Man 68,153 (Worse)</t>
  </si>
  <si>
    <t>Best Case.  7 A (1 HQ-A, 4 corps/armies, 2 div) -&gt; 26.5 (27) AF + 5 GSF vs 4 (2x2) DF.  Requires 2 F2 escort (4 a2a both) &amp; assume no Def GSF (gets through).</t>
  </si>
  <si>
    <t>Worse Case.  4 def ground support doubles 4 DF to 8, halves assault odds, reduces PWIN from 100% to 90%; increases full flip from 1% to 45% &amp; Ex loss from .24 BP to 1.97.</t>
  </si>
  <si>
    <t>(B) Add CVL Langley to USN East Coast Escorts (BB New York, Arkansas) &amp; 3 reactive naval air groups.</t>
  </si>
  <si>
    <t>Relocate Fleet to Pearl</t>
  </si>
  <si>
    <t>Reassign (B) USN BB Nevada &amp; (C) Pennsylvania from naval base San Diego to new USN naval base at Pearl Harbor.</t>
  </si>
  <si>
    <t>Repair CW Production</t>
  </si>
  <si>
    <t>Supply to Malta</t>
  </si>
  <si>
    <t>Repair CW production -&gt; (B) full production, (C) 1 LL BP to France,  (D) +1 saved oil to UK (2 total) &amp; (E) optimize Atlantic escorts &amp; patrols.</t>
  </si>
  <si>
    <t>Establish Wavell's East African Army -&gt; (B) Pick up Wavell HQ-A (Benghazi) to Red Sea, (C) Fr Madagascar MIL to Red Sea, (D) Debark Djibouti, Fr Somaliland.</t>
  </si>
  <si>
    <t>Szechwan Defense</t>
  </si>
  <si>
    <t>(B) Optimize defensive positions, vigorously screen/protect (C) Chungking, (D) Chengtu, (E) minimize breeches/unit exposures</t>
  </si>
  <si>
    <t>Position to Liberate</t>
  </si>
  <si>
    <t>Manchuria/Korea</t>
  </si>
  <si>
    <t>It Subs last impulse scrambled allied convoy lines.  For some reason MWIF is NOT prioritizing CW 1 BP to France, which is lost.</t>
  </si>
  <si>
    <t>Full production, +1 oil (2 total) saved to UK.  1 BP LL CW to France.  Guyana non-oil RP idle only inefficiency in fix.  1 unused CP each  E. Coast &amp; Central Atl RTB reduces risk.</t>
  </si>
  <si>
    <t>Additional Impulses?</t>
  </si>
  <si>
    <t>Est. Wavell's Army</t>
  </si>
  <si>
    <t>(B) Capture MAN 68,153 (2nd SNLF Div), without (C) loss, (D) flip and (E) position organized forces to break into the Liaotung Peninsula and/or cross the Yalu river.</t>
  </si>
  <si>
    <t>(B) Position to liberate Taiuyan, (C) without compromising FLOT effectiveness.</t>
  </si>
  <si>
    <t>(B) Reestablish supply to Malta through East Med, ensure adequate (C) escorts &amp; (D) patrols for supply CP.</t>
  </si>
  <si>
    <t>SD, US</t>
  </si>
  <si>
    <t>Honolulu, Hawaii</t>
  </si>
  <si>
    <t>USN BB Nevada &amp; Pennsylvania.  San Diego -&gt; Pearl Harbor and are the first two ships of the USN to arrive at their new fleet naval base at Pearl Harbor.</t>
  </si>
  <si>
    <t>multi</t>
  </si>
  <si>
    <t>Fr 1/1.  CA Lamotte-Picquet.  East Med[4]-&gt; [0].  RN CA Hawkins.  Suez-&gt;[0].  AUS Shropshire.  Suez-&gt;[4] Fr CA Algerie.  Supply CP.  Aden-&gt;[0]</t>
  </si>
  <si>
    <t>RN TRS Gp 4724.  Suez-&gt;East Med-&gt; Benghazi, embarks Wavell HQ-A-&gt;East Med-&gt;Red Sea[0].  Queens w/MIL.  Tamataze, Madagascar-&gt;Red Sea[0].</t>
  </si>
  <si>
    <t>RN CA Cumberland. [3]-&gt;[0].  AUS CA Australia.  Hamilton, Bermuda-&gt;[4].</t>
  </si>
  <si>
    <t>POL CA/DD Flotilla.  [3]-&gt;[0].  RN CA York.  Fort-de-France, Martinique-&gt;[4].</t>
  </si>
  <si>
    <t>RN CP.  RTB[0] -&gt; -&gt; Saint John's, British Antilles.  RN Manchester.  [3]-&gt;[0]  RN CA Exeter.  Hamilton, Bermuda-&gt;[4].</t>
  </si>
  <si>
    <t>RN CA Edinburgh.  [3]-&gt;[0].  RN CA Devonshire.  Liv-&gt;[4].</t>
  </si>
  <si>
    <t>RN CA Suffolk, AUS CA Canberra.  [3]-&gt;[0].  RN CA Glasgow, Norfolk.  Liv-&gt;[4].  RN CA Birmingham.  Liv-&gt;Bay of Biscay.  It Sub elects NOT to intercept, continues [4].</t>
  </si>
  <si>
    <t>Well, MWIF gave less production than when "wargaming", requiring editing of the game file to route AUS convoy line differently to get free CPs to do the rest.  Royal PIA!</t>
  </si>
  <si>
    <t>1E</t>
  </si>
  <si>
    <t>No search (phasing).</t>
  </si>
  <si>
    <t>(Non-phasing).  No search, no combat.</t>
  </si>
  <si>
    <t>As planned (Zhukov HQ-I, 2nd mech army, 8th inf army, 5th para corps, 2nd Gd Cav corps, 2nd mot div, 1st eng div) move adjacent to IJN 1st SNLF div.</t>
  </si>
  <si>
    <t>Yan Mtns</t>
  </si>
  <si>
    <t>SW1,SE1 Mukden</t>
  </si>
  <si>
    <t>(1) 3rd Sib corps -&gt; Yan Mtns 66,147 (needs supply, but positioned to flank west to Iron RP 67,145).  (2-3) 2nd cav corps, 3rd inf div seal off from north IJN Imp Guard corps.</t>
  </si>
  <si>
    <t>(1-2) 5th inf army, 4th Sib corps seal off Umezu &amp; 27th Garr army from the north in support of planned LC and advance to the east vs IJN 1st SNLF div.</t>
  </si>
  <si>
    <t>Yeremenko Front</t>
  </si>
  <si>
    <t>LM 1/1.  2nd Dav Div (OOS) -&gt; Ichang &amp; in position to threaten to liberate Changsha.   20th (Res) Garr army &amp; Chungking Wld corps remain (E1 &amp; NE1 Ankang, respectively).</t>
  </si>
  <si>
    <t>Chaing pulls back the best he can to screen Chungking, Chengtu and still form a respectable FLOT.  One &amp; only sector vs Jp where things are starting to look grim.</t>
  </si>
  <si>
    <t>R Sea 0</t>
  </si>
  <si>
    <t>Madagascar MIL.  Red Sea[0] -&gt; debarks -&gt; Djibouti, Fr Somaliland.</t>
  </si>
  <si>
    <t>As planned, now see if what, if any, Jp defensive ground support gets through.</t>
  </si>
  <si>
    <t>Mtn,F</t>
  </si>
  <si>
    <t>Man 68,153(1st SNLF)</t>
  </si>
  <si>
    <t>TB-3(3), IL-4(2) w/I-153(4),I-16(17)(4) vs IJN 1st SNLF div.  Opposed.</t>
  </si>
  <si>
    <t>IJN B5N1(1)x4 w/A6M2(5),A4M4(3).  Opposed.  Major air battle between Soviets and IJN in the skies over Manchuria develops.</t>
  </si>
  <si>
    <t>RD1(+1 AX/-1 AL):  IJN=5 -&gt; DX -&gt; IL-4 DB-3 shot down, PIL survives.  USSR=18 -&gt; DX -&gt; B5N1 (Kate) shot down, PIL survives.</t>
  </si>
  <si>
    <t>RD2(+1 AX/-1 AL):  IJN=3 -&gt; AX -&gt; TB-3 shot down, PIL survives.  USSR=6 -&gt; AA -&gt; A6M2 Reisen (Zero) aborted to Port Arthur.</t>
  </si>
  <si>
    <t>RD3(-1 AX/+1 AL):  IJN=6 -&gt; AA -&gt; Only one unit to choose: I-16 (17) aborted.  USSR=4 -&gt; AX -&gt; B5N1 (Kate) shot down, PIL survives.</t>
  </si>
  <si>
    <t>RD4(-1 AX/+1 AL):  IJN=13 -&gt; None.  USSR=DX -&gt; B5N1 (Kate) shot down, PIL survives.</t>
  </si>
  <si>
    <t>RD5(-1 AX/+1 AL):  IJN=3 -&gt; AX -&gt; Only one unit to choose: I-153 shot down, PIL survives.  USSR=9 -&gt; None.   Bloody air-to-air ends with only 1 B5N1(1) getting through.</t>
  </si>
  <si>
    <t>Blood air-to-air battle works in favor of Japan dropping the LC odds to 10.8 closer to AP worse case of +8 vs best case of +16!</t>
  </si>
  <si>
    <t>PL3(8 BPs)=2.2%.  Let's see  if Zhukov can pull this one off with minimal loss (i.e., 2 BPs) and half flips or better.</t>
  </si>
  <si>
    <t>LC(+10.8) RES:  FOR(BRO&lt;800)=620 (yes), 2D10=5, LCR=10+1+5=16 -&gt; No Zhukov can't.  He gets a costly victory.   1st SNLF destroyed for loss 2nd Gd Cav &amp; 8th inf &amp; all flips.</t>
  </si>
  <si>
    <t>Manchuria 67,150</t>
  </si>
  <si>
    <t>USN CV Langley(w/TBD CAG, 4 rng, 1 a2s).  Norfolk, VA -&gt; East Coast[0].  RN CP.  RTB[0] -&gt; Saint John's, British Antilles.  RN Berwick. [3]-&gt;[1].</t>
  </si>
  <si>
    <t>6 CPs.  Liverpool-&gt;[0].  1 CP.  Halifax-&gt;[0].  RN BB Nelson, CA Terror, Erebus.  Gib-&gt;[0].  CA Peder Skram.  Liv-&gt;[0].  CA Sheffield, Birmingham.  Liv-&gt;[4].</t>
  </si>
  <si>
    <t>RN CV/CVL Ark Royal, Furious, Eagle. [3]-&gt;[0].  TRS Gp 4722 w/CAN MIL.  Halifax-&gt;[0].  RN CA Birmingham.</t>
  </si>
  <si>
    <t>Cape Verde Basin</t>
  </si>
  <si>
    <t>RN CA Gloucester.  [3]-&gt;[0].  CA Liverpool.  Gib-&gt;[4].</t>
  </si>
  <si>
    <t>RN CA Kent.  [3]-&gt;[0].  CA Cornwall.  Biglerville, Ivory Coast-&gt;[4].</t>
  </si>
  <si>
    <t>(1-4) Yeremenko HQ-I, 50th inf &amp; 2 MIL armies move southwest along the major road (i.e., rail line) &amp; in position to support future combat operations in S. Man &amp; Korea.</t>
  </si>
  <si>
    <t>LM 1/3.  Cav -&gt; W1-Taiyuan, 2/3.  Lanchow MIL -&gt; E1-Yenan, 3/3.  Lanchow Wld -&gt; 74,136.  All other CCP remain on positions.</t>
  </si>
  <si>
    <t>64,153</t>
  </si>
  <si>
    <t>MiG-1 F2 rebases from Manchuria 64,153 to 67,150, on the coast of the China Sea &amp; within reactive coverage of Zhukov (east) to 2nd Cav corps (west).</t>
  </si>
  <si>
    <t>Weather D10=10 -&gt; fine across the map.</t>
  </si>
  <si>
    <t>Attack FOG Convoys</t>
  </si>
  <si>
    <t>German U-boats will (B) attack allied CPs in Faeroes Gap, (C) sink/abort 4+ and (D) lose no U-boat flotilla.</t>
  </si>
  <si>
    <t>Attack BOB Convoys</t>
  </si>
  <si>
    <t>Italian Subs will (B) attack allied CPs in the Bay of Biscay, (C) sink/abort 4+ and (D) lose no Sub Gp.</t>
  </si>
  <si>
    <t>Optimize Reich A/D</t>
  </si>
  <si>
    <t>Position for Greece</t>
  </si>
  <si>
    <t>(B) Position for 12JA41 invasion of Greece.</t>
  </si>
  <si>
    <t>LBA Terr to Morocco</t>
  </si>
  <si>
    <t>(B) In the only hope of eventually breaking isolation to the trapped &amp; flipped Italian armies in Morocco, move LBA Terr to Morocco 75,21 (on coast &amp; 2 hexes from Oran).</t>
  </si>
  <si>
    <t>Asian Partisan Threat</t>
  </si>
  <si>
    <t>Partisan</t>
  </si>
  <si>
    <t xml:space="preserve">(1) 2 uncovered RPs in China (Coal 73,143 &amp; Haichow Phosphates) vs 21% partisan, (2) 3% partisan in Manchuria &amp; (3) 2% in Korea.  </t>
  </si>
  <si>
    <t>Cover vs Ch Partisans</t>
  </si>
  <si>
    <t>(B) Pull back and reform FLOT vs Mao's CCP to include holding/screening (C)Tungkwan, (D) Taiyuan</t>
  </si>
  <si>
    <t>U-boat Flotilla x 4 (Kiel ) -&gt;[4] 4853 (3-5-7), [3] 4841 (5-5-8), [2] 4835 (3-4-7), 4830 (4-4-8).  50% x 60% = 30% sub combat.    Chance to scramble allied CP lines again.</t>
  </si>
  <si>
    <t>Sub Gp x 1 (St-Nazaire) + Sub Gp x 2 (at sea) -&gt; [4] 5046 (3-5-8), [3] 5048 (5-4-7), 5042 (3-4-7).  50% x 60% = 30% sub combat.  Scramble with no organized CP reserves.</t>
  </si>
  <si>
    <t>[fine]  30% sub, 40% surface, 30% no combat.  U-boat (3-6-7)[4] searches, (Belfast) RAF Swordfish (3) -&gt; [0], U-boats commit.  Search(O/P=AX/AL):  Ge=5, RN=9, Ge[4] finds.</t>
  </si>
  <si>
    <t>[4] 5046 use 4 SP fight sub, saves remaining 3 &amp; accepts initial, Risk(2D,1A).  RES: (1) D vs 3-6-7=10 (aborted); EXCELLENT choice by U-boat flotilla commander!</t>
  </si>
  <si>
    <t>Ge 2/3 SPs for 2A -&gt; 1D, 2A (1 sunk, 2 aborted).  NED CP sunk, 2 CW CPs aborted.   Both sides remain.</t>
  </si>
  <si>
    <t>[RD2]  24% sub, 40% surface, 36% no combat.  U-boats commit.  Search(O/P=AX/AL):  Ge=8, RN=4, RN[4] finds, fights surface vs [3],[2] U-boat x 3 w/5 SPs.</t>
  </si>
  <si>
    <t>RN maintains original Risk(D,A).  RES:  (1) D vs CA Glasgow(3-6-6)=6 (D), (2) A vs (D) CA Glasgow(3-6-7)=9 &amp; 1/2 A.</t>
  </si>
  <si>
    <t>RN use 2/5 SPs for D,2A -&gt; 2D, A.  RES:  (1) D vs 4835(3-4-7)=1 (D), (2) D(RN=3 SPs) vs 4841(5-5-8)=5 (D), (3) A vs (D) 4835(3-4-8)=7 &amp; A.</t>
  </si>
  <si>
    <t>[RD3] 24% sub, 40% surface, 36% no combat.  U-boats bravely commit (again).  Search(P/G=AX/AL): Ge=10, RN=1, RN[4]&amp;RN/Fr[1] find, surface vs [3][2].</t>
  </si>
  <si>
    <t>RN/Fr use 2/10 SPs for X,2A -&gt; X,D,2A.  RES:  (1) X vs (D) 4841 (5-5-9)=1 &amp; sunk, (2) D vs 4841 (4-4-8)=9 (aborted).</t>
  </si>
  <si>
    <t>Battle priority (unless 4 SPs used) w/CPs  -&gt; (1) Naval Air, (2) Sub, (3) Surface.  Overlooked CPs included &amp; declined Naval Air.  8 SPs -&gt; 2D, 1A (2 CPs sunk, 1 abort) to none.</t>
  </si>
  <si>
    <t>[fine]  30% sub, 40% surface, 30% no combat.  Sub Gp 5048[3](5-4-7) searches, It subs commit.  Search(P/O=AX/AL):  It=2, RN=3, It[3][2],RN[2][3][4] find.  RN fights surface.</t>
  </si>
  <si>
    <t>20 RN SF vs 3 Sub Gps (X,A) RES:  (1) X vs Gp 5048(5-4-7)=3 (sunk), (2) A vs 5046(3-5-8)=5 (aborted).  Both sides remain.</t>
  </si>
  <si>
    <t>[RD2] 24% (weak) sub, 40% surface, 46% no combat.  Remaining It Sub Gp dives.  Combat ends.</t>
  </si>
  <si>
    <t>Zagreb</t>
  </si>
  <si>
    <t>LXIII inf (7-4) railed from Zagreb to Skopje.</t>
  </si>
  <si>
    <t>1-4 LBA Terr.  Oran -&gt; Morocco 72,21.  Not on the coast but still only 3-hexes from Oran and in supply (during fine).  Better position than NE1 on coast.</t>
  </si>
  <si>
    <t>Benghazi, Libya</t>
  </si>
  <si>
    <t>83,46</t>
  </si>
  <si>
    <t>Libya 83,46</t>
  </si>
  <si>
    <t>OOS LBA Terr moves SW1, to break isolation and then 1NE1, back to original start &amp; in position (next turn &amp; after reorg) to "liberate" Benghazi.</t>
  </si>
  <si>
    <t>1/6.  2nd inf div -&gt; Split.  2/6.  BUL I inf -&gt; SE1,W1.  3/6.  Mtn Sarajevo.  4/6.  BUL MIL -&gt; Bosnia 63,42 (coverts last rail).</t>
  </si>
  <si>
    <t>5/6.  LII Mech -&gt; Hun 47,56.  6/6.  HG div -&gt; Hun 47,56.  Increases frontier garrison by 2.5.</t>
  </si>
  <si>
    <t>Post Land Moves x 2</t>
  </si>
  <si>
    <t>Flank NW &amp; Split SVR</t>
  </si>
  <si>
    <t>Protect RP &amp; AB</t>
  </si>
  <si>
    <t>(1) OOS Kor Terr -&gt; Changsha (protects adj RP from partisan/NAT cav div) &amp; Changsha from cav div).  (2) OOS Osaka MIL -&gt; E1-Kweiyang (protects 2 bomber &amp; 2 nav groups).</t>
  </si>
  <si>
    <t>China 86,133</t>
  </si>
  <si>
    <t>(1) 25th inf -&gt; NE1 , breaks supply-&gt; NAT 13th (flipped), 17th.  (2) 14th inf-&gt;W1-NE1.  (3) 1st Mtn-&gt;W1-NE1.  (4) 1st inf div-&gt;W1.  (5) Yam HQ-I-&gt;NW1.  (6) 2nd SNLF Div-&gt;NE1.</t>
  </si>
  <si>
    <t>8 units (1 HQ-I, 1 army, 1 corps, 5 divs) -&gt; 25 LCF vs OSS flipped NAT 13th (Res) Garr -&gt; 2 DF -&gt; +27A (automatic)</t>
  </si>
  <si>
    <t>(1) Wld-&gt;W1-Haichow, (2) 2nd Mot-&gt;NE1-Ichang, (3) 11th inf-&gt;Tungkwan, (4) MIL-&gt; SW1-Tk, (5) 20th inf-&gt;NE1-Tk, (6) MIL-&gt;Taiyuan, (7) MIL-&gt;Shanghai.  RP 73,143 uncovered.</t>
  </si>
  <si>
    <t>Automatic vs OOS &amp; flipped NAT 13th (Res) Garr army.</t>
  </si>
  <si>
    <t>LC(+27A) RES:  No FOR, 2D10=10, LCR=27+1=37.</t>
  </si>
  <si>
    <t>(1) B5N1 CAG (CV Akagi, Canton) -&gt; CV Shokaku (China Sea[3]).  (2) D3A1 CAG (CVL Hosho, Fukuoka) -&gt; CV Kaga (China Sea[4])</t>
  </si>
  <si>
    <t xml:space="preserve">Organized </t>
  </si>
  <si>
    <t>Bf 109 E-7(6)</t>
  </si>
  <si>
    <t>Brest, FRA (KM Naval Base)</t>
  </si>
  <si>
    <t>88 mm AA</t>
  </si>
  <si>
    <t>Bf 109 E-2(5)</t>
  </si>
  <si>
    <t>Bf 109 E-1(4)</t>
  </si>
  <si>
    <t>Oil RP 56,40 (Austria)</t>
  </si>
  <si>
    <t>Oil RP 51,36 (Germany)</t>
  </si>
  <si>
    <t>Euro Air Defense</t>
  </si>
  <si>
    <t>Ensure ALL (A) Baltic Sea CPs, (B) 2+ factory cities, (C) Oil (RPs &amp; saved) with strat range are covered.  (D) Optimize coverage of single factory cities.  (E) 88mm -&gt; SW1-Berlin</t>
  </si>
  <si>
    <t>NUE</t>
  </si>
  <si>
    <t>St-Nazaire (It Sub Base)</t>
  </si>
  <si>
    <t>1/3 Bf 110C TE F/B.  Nuremberg-&gt;Pol 47,47.  2/3.  Bf 109 E-3.  SW1-Reims, Fr-&gt; SE1-Nuremberg, Ge.  (3)Ju 52 ATR.  La Rochelle-&gt;Austria 57,39.</t>
  </si>
  <si>
    <t>GER, POL, AUS</t>
  </si>
  <si>
    <t>1/2  BA.65 L2.  W1-Oran -&gt; ALG 74,30 (2-hexes west of Bone).  2/2.  G.50 Freccia F2.  Oran -&gt; Tunis, Tunisia.</t>
  </si>
  <si>
    <t>Algeria, Tunisia</t>
  </si>
  <si>
    <t>(B) Optimize Reich &amp; Italian Air Defense, ensure reactive coverage of (C) Italian sub base at St-Nazarie &amp; (D) all 2+ factory/oil assets</t>
  </si>
  <si>
    <t>(B) Ensure all controlled Ch RPs are covered by ZOC; especially currently uncovered (C) Coal 73,143 RP, (D) Haichow Phosphates RP and (E) ensure all flipped planes covered.</t>
  </si>
  <si>
    <t>Maneuver vs SVR</t>
  </si>
  <si>
    <t>(B) Exploit maneuver vs (risk inherent in) land combat in Szechwan Valley Region and position to threaten (C) Chungking, (D) Chengtu &amp; (E) to split Chiang's armies.</t>
  </si>
  <si>
    <t>8 Sub SF vs 6 RN SCS (D,3A) RES:  (1) D vs CA Java(1-5-7)=7 (D), (2) A vs (D) Java(1-5-8)=3 &amp; A.  (3) A vs RN BB Royal Oak(6-4-4)=1 (A),  (4) A vs RN BB Malaya(6-4-4)=6 (1/2 A).</t>
  </si>
  <si>
    <t>Skopje, Yugoslavia</t>
  </si>
  <si>
    <t>Morrocco 72,21</t>
  </si>
  <si>
    <t>(1) 2nd inf div -&gt; E1-Iron RP (MAN) 67,145.  (2) Imp Gd Mar -&gt; MAN 67,147.  (3) 6th inf army -&gt; NW1-Pyongyang.  Man/Kor front stabilized for now (hopefully rest of turn).</t>
  </si>
  <si>
    <t>MET*</t>
  </si>
  <si>
    <t>EOT Check #1</t>
  </si>
  <si>
    <t>EOT D10(1)=3, turn continues.</t>
  </si>
  <si>
    <t>9*</t>
  </si>
  <si>
    <t>* estimated.  No organized reserve CPs available; so this is it.  MWIF bug blocking CW 1 BP to France; so reduced CW production by 1 (done) &amp; edit 1 saved Fr oil in Congo.</t>
  </si>
  <si>
    <t>W1-Fez (TUN Terr)</t>
  </si>
  <si>
    <t>SE1-Casablanca (It Mtn)</t>
  </si>
  <si>
    <t>Assumes Gort HQ support &amp; carries 14% CW will have to take a loss (.28 BP expected) &amp; 7% full flip.  However; this late in turn considered worth the risk to clear Mtn.</t>
  </si>
  <si>
    <t>It may choose blitz, which gives 23% that It Mtn will survives (CW WILL shatter &amp; not retreat to Mtns! If that's the case).  However; reduces CW loss to 6% &amp; full flip to 1.7%.</t>
  </si>
  <si>
    <t>IP</t>
  </si>
  <si>
    <t>Great pressure by less senior planners for a go; however, senior officers prevailed in preaching patience.  No reason to take 6% to 14% risk when can wait &amp; have 0% risk!</t>
  </si>
  <si>
    <t>Keep</t>
  </si>
  <si>
    <t>Sub &amp; Strat Bombers</t>
  </si>
  <si>
    <t>Soviets + CCP want &gt; 6 LMs; now not the time for Soviet Subs to raid well protected IJN CPs.  Also, will maintain Strat threat to keep (freeze) IJA fighters in Japan in place.</t>
  </si>
  <si>
    <t>Last Allied Impulse?</t>
  </si>
  <si>
    <t>analysis</t>
  </si>
  <si>
    <t>prob</t>
  </si>
  <si>
    <t>56%  allies get another impulse this turn; so, better than a coin flip to assume this is NOT the last allied impulse of turn!</t>
  </si>
  <si>
    <t>Morocco Ops</t>
  </si>
  <si>
    <t>East Africa Ops</t>
  </si>
  <si>
    <t>(B) Contain ETH forces in Addis Ababas, (C) move Wavell &amp; his UK forces toward Eritrea with the next East African objective of capturing Asmara.</t>
  </si>
  <si>
    <t>USN Pearl Harbor BU</t>
  </si>
  <si>
    <t>USN fleet buildup at Pearl Harbor.  (B) USN will reassign to Pearl Harbor, 3 BBs currently based in San Diego.</t>
  </si>
  <si>
    <t>Yan Mtns Front</t>
  </si>
  <si>
    <t>(B) Yeremenko will establish &amp; command Yan Mtns front, (C) move in strength &amp; position to isolate  IJN Imp Guard &amp; inf div</t>
  </si>
  <si>
    <t>(B) 1st Mtn corps (Carpathians 56,50) is transferred to the Asian front and (C) will be positioned at rail station for rail to said front next Soviet impulse.</t>
  </si>
  <si>
    <t>1st Mtn to Asian Front</t>
  </si>
  <si>
    <t>Maintain Sub &amp; Strat</t>
  </si>
  <si>
    <t>USSR will maintain their (B) Sub threat to IJN CPs and (C) strategic bombing threat to mutli-factory Japanese cities.</t>
  </si>
  <si>
    <t>Position to Exploit</t>
  </si>
  <si>
    <t>(B) CCP will maintain coherent FLOT and position to (C) break supply to front line IJN units, (D) break rail of Jp controlled RPs to Jp factories.</t>
  </si>
  <si>
    <t>(B) Nationalist will establish "best" defense in Szechwan Valley Region centered on keeping (C) Chungking &amp; (D) Chengtu.</t>
  </si>
  <si>
    <t>Allied Impulse #4</t>
  </si>
  <si>
    <t>East Med SAS Escort</t>
  </si>
  <si>
    <t>(B) Fr CA Algierie on patrol in East Med will be positioned for SAS [1-&gt;0] next turn escort of supply CP.</t>
  </si>
  <si>
    <t>Drop</t>
  </si>
  <si>
    <t>East Med[1]</t>
  </si>
  <si>
    <t>French CA Algerie.  [4] -&gt; [1].</t>
  </si>
  <si>
    <t>USN BB Idaho, West Virginia, California.  San Diego -&gt; Pearl Harbor (Honolulu, Hawaii).</t>
  </si>
  <si>
    <t>Ukraine Front</t>
  </si>
  <si>
    <t>(1) 1st Mtn(reassigned to Asian Front)-&gt;Cernauti (rail station).  (2) MIL -&gt; 1 Mtn previous.  (3) HQ-I,mech-&gt;E1-Lvov(rail). (4) 1st Sib-&gt;NW1. (5)Arty div-&gt;E1-Lvov.</t>
  </si>
  <si>
    <t>Baltic Front</t>
  </si>
  <si>
    <t>All Baltic front troops remain on their current position.  In "desperate" need of a Front Commander (i.e., HQ unit).  Currently under command of action front commander.</t>
  </si>
  <si>
    <t>Static</t>
  </si>
  <si>
    <t>(1) Yer HQ-I-&gt; Mukden, (2) 3rd cav-&gt;Yan Mtn 68,148, puts IJN Imp Guard OOS, (3) 5th inf-&gt; YM 67,148,(4) 3rd inf div-&gt; YM68,149,(5) 4th Sib-&gt; MAN 67,150.</t>
  </si>
  <si>
    <t>Man-KOR Front</t>
  </si>
  <si>
    <t>(1) MIL-&gt;NE1-Mukden, (2) 50th inf -&gt; Man 67,152 (Mtn).</t>
  </si>
  <si>
    <t>Northern Support</t>
  </si>
  <si>
    <t>(1) Chungking Wld -&gt; Ankang (will be reassigned to south once practical).  (2) 20th Garr (Res) -&gt; SE2-Sian.</t>
  </si>
  <si>
    <t>Szechwan Armies</t>
  </si>
  <si>
    <t>(1) Chengtu Wld-&gt;SW1-Chengtu, (2) Chiang HQ-I-&gt; W2-Chungking,(3,5) 8th inf, Canton MIL-&gt;Chungking, (4)17th inf-&gt;SE1-Chungking, (6)1st inf-&gt;W1-Chungking.</t>
  </si>
  <si>
    <t>W1-Fez Adjacent</t>
  </si>
  <si>
    <t>(1) WDF Arm.  Casablanca-&gt;E1 (stacks w/flipped Alexander HQ-I) &amp; OOS unit (2) Debark.  CAN MIL.  CSV[0]-&gt;Casablanca.  1 CW tank, 1 mot, 1 Fr MIL-&gt;16 AF vs 2 DF (Tun Terr)</t>
  </si>
  <si>
    <t>Atlas Mts</t>
  </si>
  <si>
    <t>(1) Glasglow MIL-&gt;E1 (Atlas Mtns 78,16), (2) Gort HQ-I-&gt;E1.  (3-4) RSA MIL (W1-Gort) &amp; OOS V inf (SE1-Fez) remain on current positions.</t>
  </si>
  <si>
    <t>East African Army</t>
  </si>
  <si>
    <t>W1-Fez, Morocco</t>
  </si>
  <si>
    <t>AP planning error (+1 armor, +2 for non Terr attacking Terr) -&gt; 16:2 (+16) - 1 (CW/Fr coop) + 3 (armor, Terr) -&gt; +18B without having to use ground support!</t>
  </si>
  <si>
    <t>LC(+18B) RES:  No FOR, 2D10=10, LCR=18+10=28 -&gt; TUN Terr destroyed w/o loss or flip &amp; breakthrough.</t>
  </si>
  <si>
    <t>Stirling Mk. I L4.  Gibraltar -&gt; W1-Fez, Morocco.</t>
  </si>
  <si>
    <t>Automatic blitz (except 3% TUN Terr survives).  Will 100% seal the fate &amp; ensure complete encirclement of the remaining Italian army (all flipped &amp; isolated) in Morocco.</t>
  </si>
  <si>
    <t>(B) Capture W1-Fez, (C) without loss, (D) destroy TUN Terr &amp; (E) tighten encirclement of remanning Italian forces (all flipped &amp; isolated) in Morocco.</t>
  </si>
  <si>
    <t>Mao moves his armies in strength &amp; unison into the Shansi valley corridor running from Taiyuan to SE1-Sian.</t>
  </si>
  <si>
    <t>(1) Madagascar MIL-&gt;SW2-Djibouti.  (2) UK 1st inf div-&gt;NW1-Djibout.  (3) 4th mot div -&gt;ERI 102,69 (coast).  (4) Wavell HQ-A.  Debarks.  Red Sea[0]-&gt;ERI 102,60.  (5) AES Terr.</t>
  </si>
  <si>
    <t>End of Turn D10(2)=3, turn continues (barley)!</t>
  </si>
  <si>
    <t>Weather Pair #5</t>
  </si>
  <si>
    <t>Weather D10=10 -&gt; fine across the map (continues)</t>
  </si>
  <si>
    <t>84,132 w/HQ support</t>
  </si>
  <si>
    <t>1bh</t>
  </si>
  <si>
    <t>26% 1st eng div at risk.  8 units (1 HQ-I, 3 armies, 4 div) + 105 mm arty GSPT (over river) -&gt; 17.5 LCF + 3 GSF = 21 AF vs 4 DF.</t>
  </si>
  <si>
    <t>Same + 2 HQ support (Yamamoto); reduces 1st eng div risk to by 11% to 15% &amp; expected loss (BP) from 0.82 to 0.46.  Ensures 100% PWIN (vs 99.8%).</t>
  </si>
  <si>
    <t>Capture 84,132</t>
  </si>
  <si>
    <t>(B) Capture Szechwan 84,132, (C) without loss and (D) destroy Chungking MIL.</t>
  </si>
  <si>
    <t>Axis Impulse #5</t>
  </si>
  <si>
    <t>Ch x 2</t>
  </si>
  <si>
    <t>(1/2) 28th Garr army.  Canton -&gt; Tungkwan, China.  (2/2).  Taikoku Formosa MIL.  Shanghai -&gt; Taiyuan, China.</t>
  </si>
  <si>
    <t>Nice,Fr</t>
  </si>
  <si>
    <t>(1/1) Milan MIL.  Nice, France -&gt; Lyons, France.</t>
  </si>
  <si>
    <t>(1)88 mm.  Berlin-&gt;SW1, (2)XLVI Mech-&gt;SE1-Poznan, (3)DAK Pz-&gt;Breslau, (4)XL mech-&gt;E1-Dresden, (5)4th mot div-&gt;Dresden.  (2-5) Headed to Eastern Front.</t>
  </si>
  <si>
    <t>(1-2)HG,1st Pz div- -&gt;POL 54,48, (3)50mm div-&gt;Czech 55,47, (4)LII mech-&gt;POL 52,48, (5)ROM II inf-&gt;W1-Ploesti,(6)ROM HQ-I-&gt;W2-Ploesti, (7-8)ROM I inf,Mtn-&gt;W1-Bucharest.</t>
  </si>
  <si>
    <t>(1)Alpine Mtn-&gt;NW1-Skopje,(2)I BUL-&gt;NW1-Skopje,(3) LI inf-&gt;Sarajevo,(4)1st eng-&gt; Belgrade,(5)2nd ROM Cav-&gt;Belgrade,(6-11)remain on position (5 of 6 which are flipped)</t>
  </si>
  <si>
    <t xml:space="preserve">(1) PzJag TD div-&gt;HUN 57,46, (2-3)X inf, I cav-&gt;Budapest.  </t>
  </si>
  <si>
    <t>67(+1)</t>
  </si>
  <si>
    <t>53.5(-1)</t>
  </si>
  <si>
    <t>Post Land Moves</t>
  </si>
  <si>
    <t>23(-0.5)</t>
  </si>
  <si>
    <t>46(-1)</t>
  </si>
  <si>
    <t>43(-0.5)</t>
  </si>
  <si>
    <t>Land moves due to moving for better position temporarily drops Germany's frontier garrison.</t>
  </si>
  <si>
    <t>(1/3) 172.5 arty div.  Bayonnie, Fr-&gt;Warsaw,Pol.</t>
  </si>
  <si>
    <t>(2-3/3)7th Par div (Bordeaux,France) &amp; XLIX Mtn (Nice, France)-&gt;Skopje, Yugoslavia.</t>
  </si>
  <si>
    <t>Garrison Troops</t>
  </si>
  <si>
    <t>France, Belgium, Netherlands Garrison.  (1)It MIL-&gt;SE1-Bordeaxu, (2)XXVI inf-&gt;SE1-Paris. (3-14)Remain on current positions.  13 of 14 are 2nd line corps.  Still a LOT!</t>
  </si>
  <si>
    <t>Manchuria, Korea</t>
  </si>
  <si>
    <t>(Army Gp Terauchi)  (1)MIL-&gt;SE1-Taiyuan(flips), (2) 20th inf-&gt;NE1, (3) 11th inf-&gt;NE1; continuous FLOT formed in Mtns from SW1-Tungkwan (south) to Taiyuan (north).</t>
  </si>
  <si>
    <t>(Army Gp Yamamoto)  (1) SNLF Mar-&gt;NW1-Canton, (2) 47mm AT div-&gt;W1-Kweiyang., (3) 14th inf-&gt;NW1, (4) 1st Mtn-&gt;NW1, (5) 3rd inf div-&gt;W1, (6)70mm arty-&gt;NW1.</t>
  </si>
  <si>
    <t>(Army Gp Umezu) (1) 6th inf -&gt;W1 (Korea-&gt;Manchuria)  In bad need of reinforcements (2 armies/corps)!</t>
  </si>
  <si>
    <t>Niger 99,36</t>
  </si>
  <si>
    <t>Chiang (HQ-I) elects NOT to provide -0.5 HQ support.  Definitely don't need Chiang flipped, out of position &amp; subject blitz!</t>
  </si>
  <si>
    <t>Yama</t>
  </si>
  <si>
    <t>Army Gp Yamamoto positions for LC vs Chungking MIL -&gt; 20.5 MAF + 3 artillery GSF -&gt; 24 AF vs 4 DF, which is 3 more AF than planned?!</t>
  </si>
  <si>
    <t>LC(+14.25 RES):  FOR(BBrP&lt;250)=968 (no), 2D10=15, LCR=14+0+15=29 -&gt; Chungking MIL destroyed w/o flip (except HQ spt) or loss &amp; breakthrough achieved.</t>
  </si>
  <si>
    <t>SE1-Skopje, Yug</t>
  </si>
  <si>
    <t>Ju 52 ATR.  Austria 57,39 -&gt; SE1-Skopje, Yugoslavia.</t>
  </si>
  <si>
    <t>BA.65.  Algeria 74,30 -&gt; Cagliari, Sardinia.</t>
  </si>
  <si>
    <t>Greece Prep</t>
  </si>
  <si>
    <t>Non Garrison for Eastern Front -&gt; (1)Rundstedt HQ-I (flipped),(2-4) VII Mot,XLI Arm,2nd inf div -&gt; Toulouse. (5) 1st mot div-&gt;Marseilles.</t>
  </si>
  <si>
    <t>It supply unit moves 3 hexes northwest &amp; now is headed towards Tripoli.</t>
  </si>
  <si>
    <t>Cagliari, Sardinia</t>
  </si>
  <si>
    <t>End of Turn D10(3)=3, turn ends!  Initiative shifts to no DRM &amp; allies win tie.</t>
  </si>
  <si>
    <t>Initiative shifts to no DRM &amp; allies win tie.</t>
  </si>
  <si>
    <t>D100(RB)=74</t>
  </si>
  <si>
    <t>30.  0 partisans vs 0.57 expected; so both sides doing an ok job of garrison against partisans except for Japan in China.</t>
  </si>
  <si>
    <t>German Chit Draw #1</t>
  </si>
  <si>
    <t>GBY-&gt; D[0,920]=395 -&gt; 2 -&gt; offensive pool.</t>
  </si>
  <si>
    <t>German Chit Draw #2</t>
  </si>
  <si>
    <t>D[0,920]=493 -&gt; 3 -&gt; offensive pool.</t>
  </si>
  <si>
    <t>German Move Chit</t>
  </si>
  <si>
    <t>2 chit  moved from Defensive to Offensive pool.</t>
  </si>
  <si>
    <t>D[0,920]=75 -&gt; 1 (horrible draw!) -&gt; defensive pool.</t>
  </si>
  <si>
    <t>US EOT Chit Draw</t>
  </si>
  <si>
    <t>D[0,920]=839 -&gt; 4 -&gt; Jp Entry.</t>
  </si>
  <si>
    <t>34(17) Pass War App</t>
  </si>
  <si>
    <t>D10=3, 2 chits to be move from entry to tension (US will choose 1 chit from each entry pool).  US looking to get and stay in 24-31 tension column in BOTH pools.</t>
  </si>
  <si>
    <t>D[0,7]=2 -&gt; 2 moved from Ge/It entry to tension.</t>
  </si>
  <si>
    <t>D[0,7]=0 -&gt; 1 moved from Jp entry to tension.</t>
  </si>
  <si>
    <t>Post chit draws/move(s); pre reorg.</t>
  </si>
  <si>
    <t>1939 Nazi-Soviet Pact</t>
  </si>
  <si>
    <t>Gain(Other) -&gt; Romania aligned.</t>
  </si>
  <si>
    <t>Gain(Other) -&gt; Yugoslovia aligned.  Loss(Other) -&gt; Yugoslavia surrended (2 MILon 12JA41 production circle)</t>
  </si>
  <si>
    <t>0.6 oil given to Italy.</t>
  </si>
  <si>
    <t>Ryujo (no CAG) not oiled.</t>
  </si>
  <si>
    <t>BP Save x 9, SS Kama Mtn(Vol), Zagreb MIL(Vol), Sub Repair(1), Sub 1st(1)x2, FTR(2), PIL(2), MIL(2)x2, Mech(5), Arm(6), Mot Div(2)</t>
  </si>
  <si>
    <t>Sub 2nd(1), CA Repair(1), FTR(2)x2, Garr(2), Inf Div(2)</t>
  </si>
  <si>
    <t>Cav Div(1)</t>
  </si>
  <si>
    <t>BP Save x 1.</t>
  </si>
  <si>
    <t>O-Chit(15), CP(1)x2, CV 1st(2), BB 1st(2), CA 1st(2), Amph 1st(3), PIL(2)x3, CVP(1)x2, HQ-I(5), Arm Div(4)</t>
  </si>
  <si>
    <t>Manchuria was completely conquered by USSR.</t>
  </si>
  <si>
    <t>Yugoslavia was completely conquered by Germany.</t>
  </si>
  <si>
    <t>Surrender China to Japan?  No</t>
  </si>
  <si>
    <t>SURR?</t>
  </si>
  <si>
    <t>CVP(0), CP(1)x2, Sub 2nd(1), Sub 1st(1), Mar Div(3), Mot Div(2), MIL(2)</t>
  </si>
  <si>
    <t>BP Save x 8, CVP(0), FTR(3), FTR(2), CP(1)x4, CA Repair(0), Inf(3), Garr(2), Eng Div(3), Cav Div(2)</t>
  </si>
  <si>
    <t>LND(3), FTR(2), Mech(5), MIL(2)x2, Cav(2)</t>
  </si>
  <si>
    <t>Dusseldorf, Germany</t>
  </si>
  <si>
    <t>DUS</t>
  </si>
  <si>
    <t>SW1-Berlin</t>
  </si>
  <si>
    <t>105 mm AA</t>
  </si>
  <si>
    <t>Dusseldorf</t>
  </si>
  <si>
    <t>1 PIL-&gt;Bf 110D (KON).  MIL(V)-&gt;Zagreb.  MIL-&gt;Munich,Bucharest,Bremen.  XXXIII inf-&gt;KON.  105mm AA-&gt;DUS.  ROM Mot-&gt;Bucharest.  3 U-boat Flotillas-&gt; Kiel.</t>
  </si>
  <si>
    <t>5 PIL-&gt;CAG A5M4(FUK-&gt;CV Zuikaku),A5M4(FUK-&gt;CV Ryujo),D3A1(FUK-&gt;CV Zuikaku),2 RES.  MIL-&gt;Kyoto.  Yamashita HQ-I, TRS Gp, CP-&gt;FUK.  CP-&gt;Hanoi, FIC.</t>
  </si>
  <si>
    <t>2nd Cav-&gt;Ichang.</t>
  </si>
  <si>
    <t>SOU</t>
  </si>
  <si>
    <t>5 PIL-&gt;Mosquito Mk II(LON), Hurricane IIB(LIV),Sunderland(BEL),Boston DB-7(SOU),1 RES.  III inf,5.5 arty div-&gt;Liv.  CA Sussex,CP,Sub Gp-&gt; LIV.  CP-&gt;Cape Town, RSA.</t>
  </si>
  <si>
    <t>Cav(Vol)-&gt;Damascus, Syria.</t>
  </si>
  <si>
    <t>5 PIL-&gt;Su-2M(Blag),1-16 SBP(Vlad),I-16(Chisinau),SB-2(Blag),I-16 10(Vlad).  MIL-&gt;Astakhan,Sverdlovsk.  Koniev HQ-I-&gt;Minsk.  14th inf, 2nd armor-&gt;Chisinau.</t>
  </si>
  <si>
    <t>Ge 5 RPs to It</t>
  </si>
  <si>
    <t>CW Stops 1 BP to Fr</t>
  </si>
  <si>
    <t>Fr 1 RP to CW</t>
  </si>
  <si>
    <t>CW stops 1 BP lend lease to France.  USA will pick that up + 1 additional BP (2 total).</t>
  </si>
  <si>
    <t>Germany continues their generous 5 RPs to Italy, in addition to providing 1 oil for Italian reorg.</t>
  </si>
  <si>
    <t>USA can't send BP to Fr</t>
  </si>
  <si>
    <t>Let's see how this goes (i.e., how well MWIF handles this).  US sending 2 BPs to France (requires 8 CW/Fr CPs to get there).  CORRECTION:  US CANNOT send BPs to France!</t>
  </si>
  <si>
    <t>Conquer Greece</t>
  </si>
  <si>
    <t>Production &amp; Air Def</t>
  </si>
  <si>
    <t>Interdict Allied CPs</t>
  </si>
  <si>
    <t>(A) Max effort to increase Frontier garrison ratio constrained be higher priority directives.</t>
  </si>
  <si>
    <t>(A) 3+ CPs sunk, (B) 3+ aborted, with (C) 2 BPs or less U-boats damaged/sunk.</t>
  </si>
  <si>
    <t>(A) 30+ BP production, (B) 4+ saved oil, (C) lose 1 PP or less to CW strategic bombers.</t>
  </si>
  <si>
    <t>Maintain control of (A) Addis Ababas, Ethiopia &amp; (B) Asmara, Eritrea.</t>
  </si>
  <si>
    <t>Maintain control of (A) Oran, Algeria, (B) Algiers, Algeria, (C) Tunis, Tunisia, (D) Tripoli, Libya and (E) recapture Benghazi.</t>
  </si>
  <si>
    <t>(A) Sink 3+ CPs, (B) abort 3+ CPs and (C) with 2 BPs or less of It Sub losses.</t>
  </si>
  <si>
    <t>Hold &amp; get to factory RPs (A) Ch tin 90, 138, (B) Ch antimony 86,142, (C) FIC Hanoi coal</t>
  </si>
  <si>
    <t>Southern China RPs</t>
  </si>
  <si>
    <t>Manchuria, Korea Def</t>
  </si>
  <si>
    <t>Northern China Def</t>
  </si>
  <si>
    <t>S. China Combat Ops</t>
  </si>
  <si>
    <t>Capture (A) Chungking, (B) destroy 5 BP+ NAT units, (C) lose 2 BPs or less, (D) capture Chengtu.</t>
  </si>
  <si>
    <t>Jp strategic bombers will (A) hit 4+ Ch factories and (B) knocked out 2+ Ch PPs.</t>
  </si>
  <si>
    <t>(A) Hold Port Arthur (Manchuria) , (B) recapture &amp; hold iron RP 67,14 (Manchuria) &amp; get to factory, (C) hold Seoul, Korea, (D) hold KOR Coal RP 71,155 &amp; get to factory.</t>
  </si>
  <si>
    <t>Jp will (A) produce 10+ BPs,  (B) have 4+ saved oil, (C) lose no CPs.</t>
  </si>
  <si>
    <t>Escort Atlantic CPs</t>
  </si>
  <si>
    <t>Lend Lease to West</t>
  </si>
  <si>
    <t>Pass USA Entry Option -&gt; (A) Lend lease to western Allies</t>
  </si>
  <si>
    <t>(A) 24+ BPs produced, (B) 2 or less oil used in production, (C) +1 saved Oil UK (+2 total), (D) 2 or less CPs sunk.</t>
  </si>
  <si>
    <t>West Africa Ops</t>
  </si>
  <si>
    <t>(A) Eliminate trapped (isolated &amp; flipped) Italian ground and air forces in Morocco and (B) with 0 BP loss.</t>
  </si>
  <si>
    <t>Conquer Eritrea</t>
  </si>
  <si>
    <t>(A) Capture Asmara, Eritrea, (B) with 2 BP lost.</t>
  </si>
  <si>
    <t>(A) Control East Med and (B) maintain supply to Malta.</t>
  </si>
  <si>
    <t>(A) Rail West Med, (B) break Italian supply to North Africa, (C) inflict 3+ BP loss of It/Ge and (D) lose 150% or less of BP losses inflicted.</t>
  </si>
  <si>
    <t>(A) Raid, (B) break supply through Italian Coast and (C) lose 150% of less of BP losses inflicted.</t>
  </si>
  <si>
    <t>RAF strategic bombers will (A) hit 3+ Ge factories/oil, (B) knock out 2+ factories/oil and (C) lose 100% BP or less of Ge/It aircraft loss.</t>
  </si>
  <si>
    <t>Chungking, Chengtu</t>
  </si>
  <si>
    <t>Hold (A) Chungking, (B) Chengtu</t>
  </si>
  <si>
    <t>Keep Tension &lt;= 31</t>
  </si>
  <si>
    <t>USA will keep tension &lt;= 31 in (A) Ge/It &amp; (B) Jp entry pools.</t>
  </si>
  <si>
    <t>(A) Maintain current Flot (SE1-Sian &lt;-&gt; SW1-Taiyuan), with (B) flexibility to pivot west if IJA breakthrough NAT in Szechwan valley region &amp; (C) lose no units.</t>
  </si>
  <si>
    <t>Frontier Defense</t>
  </si>
  <si>
    <t>(A) Optimize frontier defenses and (B) just below that in priority maximize frontier garrison ratio.</t>
  </si>
  <si>
    <t>Attack IJN Ships &amp; CPs</t>
  </si>
  <si>
    <t>(A) sink/abort 2+ IJN CPs, (B) sink/damage 1 or more IJN warships</t>
  </si>
  <si>
    <t>(A) Maintain strategic bomb threat vs defended 2+ factory/oil cities until impulse 7, (B) hit any undefended 2+ factory/oil cities, (C) knock out 1+ PP.</t>
  </si>
  <si>
    <t>Initiative DRM=0, Allies win tie.  Jp willing to reroll; but Ge &amp; It are not.  Axis will move first if win initiative; but not reroll if they don't win first roll.</t>
  </si>
  <si>
    <t>3 PIL-&gt;Macchi C.202(Genoa), CR.32bis(Trieste), 1 RES.  Sub Gp-&gt; La Spezia.</t>
  </si>
  <si>
    <t>France continues Kayes, Senegal Iron RP to CW (UK factory).</t>
  </si>
  <si>
    <t>(A) Control West Med, (B) ensure Becher coal RP to factory, (C) maintain supply through West Med to North Africa.</t>
  </si>
  <si>
    <t>Ethiopia, Eritrea</t>
  </si>
  <si>
    <t>Hold &amp; get to factory Chinese RPs (A) Iron 68,141, (B) Coal 73,143, (C) Phosphates 77,148 &amp; hold (D) Tungkwan, (E) Taiyuan.</t>
  </si>
  <si>
    <t>USN will escort (A) East Coast (to include positioning of reactive air) and (B) North Atlantic CW/FR CPs at sufficient levels to deter or mitigate Ge U-boat &amp; It Sub threats.</t>
  </si>
  <si>
    <t>Liberate Chinkiang</t>
  </si>
  <si>
    <t>Liberate (A) Chinkiang (primary) or (B) Hengyang (secondary) or (C) Nanchang (tertiary) and (D) maintain control of Ichang.</t>
  </si>
  <si>
    <t>6 PIL-&gt;A-24 N2(Norfolk),TBD N2(Norfolk),4 RES.</t>
  </si>
  <si>
    <t>Allied</t>
  </si>
  <si>
    <t>Initiative Roll #2</t>
  </si>
  <si>
    <t>55% AL/45% AX win initiative, D10(B/G=AX/AL):  AX=4, AL=3; axis win the first roll &amp; allies elect to reroll.  Initiative moves to AX+1, AL win tie.</t>
  </si>
  <si>
    <t>Initiative D10(P/G=AX/AL):  AX=5+1=6, AL=10; allies win the initiative on a reroll &amp; elect to move first.  Allies move 1st for 3 out 12 turns (25%).</t>
  </si>
  <si>
    <t>Weather D10=4, fine all except for rain in the North Monsoon.</t>
  </si>
  <si>
    <t>All allied MPs already know what action they're taking even before the impulse briefs.</t>
  </si>
  <si>
    <t>Fr hacked over CW stopping 1 BP, abstains!  USA neutral does too.  USSR &amp; China votes carry the day.  Allies will reroll if necessary.  75.3% allies, 24.7% axis win initiative.</t>
  </si>
  <si>
    <t>Man 69,152 (Best)</t>
  </si>
  <si>
    <t>Man 69,152 (Worse)</t>
  </si>
  <si>
    <t>1b &amp; 1w are paired.  Both assume max Jp air response &amp; HQ support by Zhukov.  1b assumes all Soviet &amp; no Jp ground support gets through.  21 USSR LCF + 12 GSF vs 8 DF.</t>
  </si>
  <si>
    <t>(B) Blitz &amp; capture Liaotung Peninsula 69,152, (C) breakthrough to 69,151, with (D) no flips &amp; (E) capture Korea 69,154 (W1-Wonsan).</t>
  </si>
  <si>
    <t>Shift/Rotate FLOT</t>
  </si>
  <si>
    <t>(B) FLOT -&gt; Mtns, W1 of Shansi Valley Corridor, (C) rotate southern flank, (D) free up NAT 20th Garr army, (E) ensure Mao HQ-I (if alone) in Mtn &amp; behind river</t>
  </si>
  <si>
    <t>1w assumes no Soviet &amp; all Jp ground support gets through.   21 USSR LCF vs 10 DF.  Breakthrough in much desired (61% (w) to 89% (b)).</t>
  </si>
  <si>
    <t>Combat opts</t>
  </si>
  <si>
    <t>Start of turn &amp; post reinforcements.</t>
  </si>
  <si>
    <t>CW (at start)</t>
  </si>
  <si>
    <t>CW (oil sv to UK)</t>
  </si>
  <si>
    <t>10*</t>
  </si>
  <si>
    <t>*6 oil estimated for reorg &amp; no additional oil saved to UK.</t>
  </si>
  <si>
    <t>*6 estimated for reorg &amp; 1 additional oil saved (for 2 total) to UK.</t>
  </si>
  <si>
    <t>Atlantic CP Lines</t>
  </si>
  <si>
    <t>CW (Post CP Moves)</t>
  </si>
  <si>
    <t>*6 estimated for reorg, 1 additional oil saved (for 2 total) to UK &amp; 2 US TR Oil -&gt; UK for full production.</t>
  </si>
  <si>
    <t>risk</t>
  </si>
  <si>
    <t>CW/Fr CPs</t>
  </si>
  <si>
    <t>Next step was risk analysis to assist CW/Fr/USA convoy escort &amp; patrol assignments.  However; this step identified 11 CPs in North Atlantic; goal is 10 or less in all sea areas.</t>
  </si>
  <si>
    <t>(1) 1 CP.  North Atlantic[0] -&gt; RTB -&gt; Bermuda (now only 10 CPs in North Atlantic).  (2) 1 CP.  Malta -&gt; West Med (RM only in 0, no chance to intercept) -&gt; Cp St Vincent[0].</t>
  </si>
  <si>
    <t>CW (Post CP Move #2)</t>
  </si>
  <si>
    <t>*6 estimated for reorg, 1 additional oil saved (for 2 total) to UK &amp; 2 US TR Oil -&gt; UK for full production.  AND 10 or less CPs in all sea areas.  Now escorts &amp; patrols.</t>
  </si>
  <si>
    <t>[3]-&gt;[0]</t>
  </si>
  <si>
    <t>After getting CP lines &amp; production set, next set of NMs if moving RN &amp; Fr that stayed at sea (SAS) down to [0] as CP escorts.</t>
  </si>
  <si>
    <t>11 RN &amp; 5 Fr CA, 10 sea areas, move down [3]-&gt;[0].  (1)N Atl-&gt;2, (2)E CST-&gt;2,  (3)CSV-&gt;2 , (4)BOB-&gt;2 , (5)CVB-&gt;1, (6)GOG-&gt;1, (7)MOA-&gt;1, (8)C ATL-&gt;2, (9)Carr-&gt;2, (10)FOG-&gt;1.</t>
  </si>
  <si>
    <t>strategy</t>
  </si>
  <si>
    <t>N Atl &amp; East C Escorts</t>
  </si>
  <si>
    <t>Next naval moves are sending out US North Atlantic &amp; East Coast escorts (3 ships total); but lots of East Coast air ready to react.</t>
  </si>
  <si>
    <t>US TBD(3 a2s), Hudson(1), Dauntless(2), Catalina(2), PBM-1(3) -&gt; (11 ASW, 0 SF)  [can react] + [0] RN Berwick, Fr CA Primaguet(4 ASW, 5 SF) = (15 ASW, 5 SF).  Need RN BB!</t>
  </si>
  <si>
    <t>Other Theaters</t>
  </si>
  <si>
    <t>Next, RN and Fr commitments to other theaters (e.g., raiding West Med, securing supply East Med, Red Sea possibly) &amp; transports w/cargo to other or Atlantic theaters.</t>
  </si>
  <si>
    <t>RN Sub Gp 4732.  Liverpool -&gt; [1] &amp; headed to Malta.  Unlikely to fight from [1].</t>
  </si>
  <si>
    <t>Red Sea[1]</t>
  </si>
  <si>
    <t>RN CV  Furious(Swordfish CAG, 1 TAC).  Gib -&gt;[1].  Will get 2 shots (i.e., 2 turns) at flipping OOS &amp; isolated It X inf corps in Asmara.  Not great odds to flip; but some odds.</t>
  </si>
  <si>
    <t>Red Sea[0]</t>
  </si>
  <si>
    <t>(1) RN CA Shropshire.  [3]-&gt;[0] Fr CA Algerie, 1 supply CP.  (2) RN CA Hawkins.  Port Said -&gt; [4].  (3) Fr CA Lamotte-Picquet.  Suez -&gt; [4].</t>
  </si>
  <si>
    <t>Gib (Reserve East Med)</t>
  </si>
  <si>
    <t>CLV Hermes(Nimrod CAG,2 a2a, 4rng), CVL Eagle(Nimrod CAG,2 a2a, 1a2s), BB Warspite, Royal Sovereign kept in reserve to raid West Med[3], if RN presence maintained.</t>
  </si>
  <si>
    <t>East Med[0]</t>
  </si>
  <si>
    <t>After looking at remaining BBs, CAs; decided to transfer RN BB Nelson, Valiant, Malaya (9 SBF total) to Red Sea Squadron to support Wavell.  Stop this turn West Med[0].</t>
  </si>
  <si>
    <t>Patrols &amp; Escorts</t>
  </si>
  <si>
    <t>RN CVL Argus (Nimrod 4-rng CAG), 5 Fr, 3 RN BBs &amp; 18 RN CAs (left over) for Atlantic convoy patrols(4 &amp; 3) &amp; additional escorts(0).  Seems excessive; will see if all needed.</t>
  </si>
  <si>
    <t>From Gib Reserve</t>
  </si>
  <si>
    <t>"Mandating" at least 1 air Gp (CAG or LBA reactive) &amp; 1 BB for escort for each of 7 sea areas with risk 4+; RN CVL Hermes -&gt; C. Atlantic[0] &amp; BB Royal Sovereign -&gt; E Coast[0].</t>
  </si>
  <si>
    <t>Gib Reserves Danged!</t>
  </si>
  <si>
    <t>Wanted more patrol with SF &gt;=10.</t>
  </si>
  <si>
    <t>Escort includes reactive Swordfish (Belfast) 3 a2s = +3 ASW.  Wanted more patrol with SF &gt;=10.</t>
  </si>
  <si>
    <t>Escort include reactive USA TBD(3), Hudson(1), Dauntless(2), Catalina(2), PBM 1(3) -&gt; 11 a2s = 11 ASW.  Wanted more patrol at with SF&gt;=6; but SF &lt;3!</t>
  </si>
  <si>
    <t>Wanted more patrol with SF &gt;=6.</t>
  </si>
  <si>
    <t>Wanted more patrol with SF&gt;=6.</t>
  </si>
  <si>
    <t>Sea Areas with 2+ CPs &amp; low risk (e.g., 1) got some escort &amp; patrol.</t>
  </si>
  <si>
    <t>(1) 2 CPs.  Mogador, Morocco -&gt; North Atlantic[0].   (2) 2 CPs.  Halifax -&gt; East Coast[0].  (3) 2 CPs.  Liverpool -&gt; Faeroes Gap[0].</t>
  </si>
  <si>
    <t>USN CV Ranger (2 CAGs, 5 a2s, 4 rng), CV Wasp(1 CAG, 5 a2s), BB Colorado  (14 ASW, 9 SF) + [0] RN CA Devonshire, Fr CA Tourville (4 ASW, 6 SF) = (18 ASW, 15 SF).</t>
  </si>
  <si>
    <t>RN CV Ark Royal(Gladiator CAG, 1 a2s, 4 rng), Illustrious(Baffin CAG, 2 a2s), BB Renown, CA Fiji.</t>
  </si>
  <si>
    <t>(1) Queens w/AUS Terr. Mogadishu-&gt;[0].  (2) RN TRS Gp 4724 w/Ken Terr.  Mombasa -&gt; [0].  2 Terr assigned to Wavell's East African Army &amp; will debark later this turn.</t>
  </si>
  <si>
    <t>West Med Reserve raiding force be Danged!  (1) CVL Hermes(4 rng CAG) NOT C. Atl but CSV[0], (2) CVL Eagle(1 a2s CAG)-&gt;C. Atl[0].  (3-4) BB Warspite, CA Frobisher-&gt;CSV[0]</t>
  </si>
  <si>
    <t>Escort includes reactive Swordfish (Belfast) 4 a2s=+4 ASW.  Not happy with patrol, wanted more CAs with total SF &gt;=10!</t>
  </si>
  <si>
    <t>Sea Areas with only 1 CP and risk (e.g. 1) got no escort &amp; patrol.  Just so much escort and patrol ships to go around &amp; their were more high priority areas with greater risk.</t>
  </si>
  <si>
    <t>50% RN finds &amp; fights surface.  CA Fiji searches.  Air react:  RAF, Ge none;  It CR.42 F2(4)-&gt;[0].  Search(Y/O=AL/AX):  RN=8, It RM=5 -&gt; neither find.   IT RM dodges a bullet.</t>
  </si>
  <si>
    <t>Sverdlovsk, USSR</t>
  </si>
  <si>
    <t>SVER</t>
  </si>
  <si>
    <t>Rail 1-2/3, MIL.  Sverdlovsk (SVER) -&gt; Mukden, Manchuria.</t>
  </si>
  <si>
    <t>Astrakhan, USSR</t>
  </si>
  <si>
    <t>AKN</t>
  </si>
  <si>
    <t>ACH</t>
  </si>
  <si>
    <t>Belorussian Front</t>
  </si>
  <si>
    <t>Ukrainian Front</t>
  </si>
  <si>
    <t>LC prep</t>
  </si>
  <si>
    <t>Manchuria 69,152</t>
  </si>
  <si>
    <t>Zhukov moves 1 mech, 1 inf army, eng &amp; mot div &amp; his HQ reserves (HQ-A) in position to blitz IJA's elite 6th inf army.  21 ground (G) AF vs 4 (G)DF as planned.</t>
  </si>
  <si>
    <t>W1-Wonsan, Korea</t>
  </si>
  <si>
    <t>5th Para corps, NW1 -&gt; W1-Wonsan, Korea.  In position to force Jp reaction or can capture Pyongyang, KOR coal RP &amp; Seoul.   Expect Jp reaction to garr/screen.</t>
  </si>
  <si>
    <t>Mukden Font</t>
  </si>
  <si>
    <t>Yan Mtns Army</t>
  </si>
  <si>
    <t>Mao executes a pull back west in the north into the Mtns &amp; out of the Valley.  In the south, he rotates his armies east to stress Terauchi's southern flank.</t>
  </si>
  <si>
    <t>Not good!  (1) 17th, MIL armies-&gt;Chungking.  (2) 1st, 8th inf armies-&gt;W1-Chungking.  (3) Chiang HQ-I-&gt;Chengtu.  (4) Chengtu Wld-&gt;W1.  (5) Chungking Wld-&gt;W1-Ankang.</t>
  </si>
  <si>
    <t>1st eng div w/2nd mech army across river &amp; at risk.</t>
  </si>
  <si>
    <t>China Sea[3].  CA Atago(1), Mikuma(1) -&gt; 2 Def SBF + 6 LCF = 8 DF (as expected &amp; planned for the Soviets)</t>
  </si>
  <si>
    <t>PBRK goes from 48% to 70.4%.  PWIN from 91.2% to 98.6%.</t>
  </si>
  <si>
    <t>Pe-2(3), Su-2(3), Su-2(3), IL-4(3)  w/MG-1(4)</t>
  </si>
  <si>
    <t>BN5N CAG(1), BN5N CAG(1) w/A6M2(5),A5M3 CAG(3)</t>
  </si>
  <si>
    <t>RD3(+1 AX/-1 AL): Jp=13 -&gt; none.  USSR=9 -&gt; AC -&gt; none.</t>
  </si>
  <si>
    <t>RD2(+1 AX/-1 AL): Jp=11 -&gt; DC-&gt; IL-4 DB-3F cleared.  USSR=11 -&gt; DC -&gt; B5N1 (Kate) -&gt; so both (2) Def GSPT got through the Soviet fighters!</t>
  </si>
  <si>
    <t>I-16(17)(4) intercepts.  RD1(+1 AX/-1 AL): Jp=16 -&gt; DX, PX -&gt; Su-2 shot down, PIL killed.  USSR=9 -&gt; AC -&gt; B5N1 (Kate) cleared.</t>
  </si>
  <si>
    <t>RD4(+1 AX/-1 AL): Jp=12 -&gt; AC -&gt; Pe-2(3) cleared.  USSR=16 -&gt; AA -&gt; A6M2 Reisen (Zero) aborted &amp; returns to Haichow, China.</t>
  </si>
  <si>
    <t>RD5(-1 AX/+ 1 AL):  Jp=5 -&gt; DX -&gt; MiG-1 shot down, PIL survives.  USSR=13 -&gt; None.</t>
  </si>
  <si>
    <t>RD6(-1 AX/+1 AL):  Jp=10 -&gt; DC -&gt; Su-2(3) final Soviet bomber cleared.  USSR=14 -&gt; DA -&gt; meaningless abort of A5M4 CAG back to his carrier.  Epic air battle ends.</t>
  </si>
  <si>
    <t>9 of 12 Soviet offensive ground support gets through, which momentarily raises the LC to 12.05B.</t>
  </si>
  <si>
    <t>2 IJN defensive ground support (also) gets through, which lowers the odds by -1.55 to 10.5B, which is in the middle of the AP odds range of 12.75B (best) to 8.7B (worse).</t>
  </si>
  <si>
    <t>99.5% PWN &amp; 75.5% PBRK.  LC(+10.5 B) RES:  FOR(GBR&lt;500)=886 (no), 2D10=11, LCR=10+0+11=21 -&gt; RIGHT on the money.  6th inf shattered &amp; breakthrough w/o loss or flip!</t>
  </si>
  <si>
    <t>(1) I-16(SPD) F2(3 a2a, 1 tac).  VLAD -&gt; E1-NE1-Port-Arthur.  (2) Su-2M L2(3 TAC, *).  BLOG -&gt; W2-Mukden.  (3) SB-2 L3(2 TAC, 1 Strat).  BLOG -&gt; W1-NW1-Mukden.</t>
  </si>
  <si>
    <t>(1) Mosquito Mk. II NF3(6).  London -&gt; GIB.  (2) Beau- TENF3(5) .  NE1-Marrakech, Morocco -&gt; GIB.  Can they fly out and cover RN in West Med[3] before any naval action?</t>
  </si>
  <si>
    <t>Rail 3/3, MIL.  Astrakhan (ACH) -&gt; Odessa, USSR.</t>
  </si>
  <si>
    <t>Konev formally takes command and makes some moves of (now) his Belorussian Front consisting of his HQ-I, 12 armies/corps including 2 tank armies; but no air units.</t>
  </si>
  <si>
    <t xml:space="preserve">Timoshenko adjusts several unit positions of his Ukrainian Front; especially given frontier expansion due to Germany's alignment of Romania. </t>
  </si>
  <si>
    <t>Led by Yeremenko, moves his armies/corps to support Zhukov's western flank &amp; to maintain pressure of Umezu in the Mtns north of the Liaotung Peninsula.</t>
  </si>
  <si>
    <t>3rd Sib, 3rd cav corps, both OOS, remain on current blocking positions in the Yan Mtns.  3rd inf div moves to take up critical blocking pass vacated by MIL army to Yeremenko.</t>
  </si>
  <si>
    <t>Northern/Central China</t>
  </si>
  <si>
    <t>(1) 20th (Res) Garr army -&gt; W2-Nanyang (lead of Mao's rotate SE).  (2) 2nd Cav corps(remains) Ichang.  (3) 2nd Cav div -&gt; W1-Changsha &amp; threatening several cities/RP.</t>
  </si>
  <si>
    <t>(A) Invade, (B) conquer Greece 12JA41 with (C) 3 BPs or less of loss.    OPERATION Maritia (invasion &amp; conqest of Greece) has been cancalled indefinitely.</t>
  </si>
  <si>
    <t>(A) Control Italian Coast, (B) ensure Sardinian Coal RP to factory, (C) maintain supply through Italian Coast, (D) ensure Albania is properly garrisoned</t>
  </si>
  <si>
    <t>Break Frontier Garr</t>
  </si>
  <si>
    <t>(A)  12JA41 - get break ratio &gt; -35, (B) 13SO41 - get break ratio &gt; 0 (i.e., be able to break Nazi-Soviet pact</t>
  </si>
  <si>
    <t>Anti-Partisan Garr</t>
  </si>
  <si>
    <t>No partisans in (A) Poland, (B) Netherlands, (C) Belgium; with key RPs &amp; cities covered (D) &lt; 2% chance in  France  &amp; (E) &lt; 5% in Yugoslavia.</t>
  </si>
  <si>
    <t>(A) Raid East Med &amp; (B) break allied supply to Malta</t>
  </si>
  <si>
    <t>Sea of Japan[3]</t>
  </si>
  <si>
    <t>IJN NM 1/2.  CA Suzuya, Chikuma, CVL Hosho (no CAG), Amph Gp 4434.  Fukuoka -&gt; [3], Amph Gp embark MIL (Kyoto).</t>
  </si>
  <si>
    <t>CV Shukaku(A5M4, B5N1 CAG), CA Kako, Haguro.  At Sea -&gt; [2].</t>
  </si>
  <si>
    <t>South China Sea[1]</t>
  </si>
  <si>
    <t>South China Sea[0]</t>
  </si>
  <si>
    <t>Subpack</t>
  </si>
  <si>
    <t>It Sub Gp 5043.  La Spezia -&gt; [3].  5042.  St-Nazaire -&gt; [0].  Sub % = 40% x 60% = 24%.  1 out of 4; not that bad really.</t>
  </si>
  <si>
    <t>U-boat flotilla 4843 (Brest) -&gt; [4].  4830 (Brest) -&gt; [2].  4838, 4837 (Kiel) -&gt; [3].  4839 (Kiel) -&gt; [2].  It Sub Gp 5046 (St-Nazaire) -&gt; [0].  Sub % = 50% x 60% = 30%.  Almost 1 in 3.</t>
  </si>
  <si>
    <t>Constanta, Romania</t>
  </si>
  <si>
    <t>CND</t>
  </si>
  <si>
    <t>Black Sea</t>
  </si>
  <si>
    <t>Constanta, Romania.  ROM CA DD Flotilla -&gt; [4], CP -&gt; [0].</t>
  </si>
  <si>
    <t>Amph Gp 4818, TRS Gp 4823.  Memel, Germany -&gt; [3].  In position for 4 turns to reorg rails, and other ground unit flips, on coast of the Baltic Sea.</t>
  </si>
  <si>
    <t>ITC[3]</t>
  </si>
  <si>
    <t>Italian Coast[1]</t>
  </si>
  <si>
    <t>It CA Eugenio Di Savoia.  [3] -&gt; [1] &amp; embarks Wehrmacht 3rd inf div (Split, YUG).  3rd inf headed to garrison Tirana, Albania.</t>
  </si>
  <si>
    <t>Naval Air.  Ge He 100 F2(6) (La Spezia), It G.50 F2(4) (Tunis) -&gt; [2].  Naval Move.  BB Bittorio Veneto.  La Spezia -&gt; [2].  2 It Navs in position to react; so find # will be 3.</t>
  </si>
  <si>
    <t>CA Takao, Mogami.  At Sea [1].</t>
  </si>
  <si>
    <t>7 CPs, unescorted.  At Sea [0].   Risk of Sub = 30% (2 Soviet Sub Gps -&gt; Vlad) x 60% (Patrol [3] Not find) = 18%.</t>
  </si>
  <si>
    <t>3 CPs, unescorted.  At Sea [0].  Risk of Sub = 10% (fine) x 10% (1 Soviet Sub Gp -&gt; Vlad) x 90% ([1] not find) = 0.9%.</t>
  </si>
  <si>
    <t>CA Chokai, Kumano.  At Sea [1].</t>
  </si>
  <si>
    <t>1 CP, BB Conte Di Cavour, CR 42 F2(4).  At Sea [0].</t>
  </si>
  <si>
    <t>Ge/It keep original risk (X,2D).  RES:  (1) X vs U-boat 5-4-8 [2]=8 (sunk), (2) D vs U-boat 4-4-8 [2]=5 (D), (3) D vs U-boat 2-5-7[3]=2 (D).</t>
  </si>
  <si>
    <t>X, 2D, 2A (4 CPs sunk, 2 aborted) -&gt; 6 remaining SPs -&gt; 2X, 2D, 1A (6 CPs sunk, 1 aborted); which clears all allied CPs out of the Faeroes Gap.</t>
  </si>
  <si>
    <t>Ge/It remain but with all allied CPs knocked out, subs do NOT commit.  Naval combat ends.</t>
  </si>
  <si>
    <t>It CR.42 F2(4)[0] searches.  3 It Nav Gps react -&gt; [2],  no RAF reaction (hoping for no find).  Search(Y/B=AX/AL):  It/Ge=3, RN=7, not good for RN who faces Naval air w/3 It SPs.</t>
  </si>
  <si>
    <t>RD1(+3 AX/-3 AL):  RAF=9 -&gt; AC -&gt; Z.501 Gabbiano cleared.  Ge=19 -&gt; AX PX -&gt; Gladiator shot down, PIL killed.</t>
  </si>
  <si>
    <t>AX PX</t>
  </si>
  <si>
    <t>RD2(+5 AX/-5 AL):  Surviving RN Baffin CAG aborts and lands back aboard the CV Illustrious looking for salvation there vs heavily out gunned in the air.</t>
  </si>
  <si>
    <t>ABORT</t>
  </si>
  <si>
    <t>STAY</t>
  </si>
  <si>
    <t>RN AA Fire(-1/3)=6, 1 (OUCH!), 9 -&gt; 1 of 7 bombs reduced to 6 which has NO affect of attacking air-to-sea 6-7 column!</t>
  </si>
  <si>
    <t>RN Risk(X,D,A) RES:  (1) X vs CV Illustrious(1-5-5)=4 (sunk w/Baffin CAG &amp; PIL!), (2) X(It=3SPs) vs CV Ark Royal(1-5-6)=3 (D), (3) A vs BB Renown(6-5-4)=8 (1/2A).  RN aborts!!!</t>
  </si>
  <si>
    <t>RN Sub Gp that didn't commit last round, dives deep this round and combat ends in a smashing Italian victory.</t>
  </si>
  <si>
    <t>IJN NM 2/2.  CV Zuikaku (A5M4, D3A1 CAG), BB Yamashiro, CA Fukuoka, TRS Gp 4444 w/Yamashita HQ-I.  Fukuoka -&gt; [3] &amp; joins CV Kaga(D2a1,B4N1 CAG), CA Atago, Mikuma</t>
  </si>
  <si>
    <t>Ge 3-6-7 U-boat[4] searches.  RN Air React (Belfast), 2 Swordfish Air Gps -&gt; [0].  Axis Subs commit.  Search(W/G=AX/AL):  Ge/It=2, RN=9, Ge[2][3][4] find, Sub vs [0] , 4/10 SPs.</t>
  </si>
  <si>
    <t>30% x 60% = 18% sub.  It Sub Gp[3] searches.  No air in position to react.  It commit sub Gps.  Search(M/P=AX/AL):  It=6, RN/Fr=10, neither find.</t>
  </si>
  <si>
    <t>Kaifeng</t>
  </si>
  <si>
    <t>Fukuoka MIL reassigned to Yamamoto's AG &amp; railed to Changsha in order to free up KOR Terr currently garrisoning that city to garrison the adjacent Antimony RP.</t>
  </si>
  <si>
    <t>SW1-Changsha, China</t>
  </si>
  <si>
    <t>OOS KOR Terr -&gt; SW1 (Antimony RP).</t>
  </si>
  <si>
    <t>SW1-Wonsan, Korea</t>
  </si>
  <si>
    <t>KOR MIL blocks Soviet 5th para corps from being able to capture both Seoul &amp; coal RP NW1 of Seoul.   Kyoto MIL in SOF[3] on Amph &amp; ready to debark next impulse to help.</t>
  </si>
  <si>
    <t>Jp AM 1/4.  A5M4 Claude.  CV Ryujuo (Fukuoka, flipped) -&gt; CVL Hosho (Sea of Japan[3]).</t>
  </si>
  <si>
    <t>Jp AM 2/4.  OOS Ki-21-ILa.  E1-Kweiyang -&gt; Ch 84,133 (in supply).  3/4.  OOS G3M2.  E1-Kweiyang -&gt; Ch 84,132 (in supply).  4/4.  OOS Ki-32.  Kweiyang -&gt; Ch 85,132 (in supply).</t>
  </si>
  <si>
    <t>E1-Dresden, Ge</t>
  </si>
  <si>
    <t>It CR 32-bis F2(3).  Trieste -&gt; E1-Dreseden, Germany &amp; assigned to Reich (Euro) Air Defense.</t>
  </si>
  <si>
    <t>TLS, Fr</t>
  </si>
  <si>
    <t>Ju 87B.  Toulouse, France -&gt; Genoa, Italy &amp; headed to the Eastern Frontier.  Will take a while given it's short range.</t>
  </si>
  <si>
    <t>Yamashita HQ-I.  Debarks.  China Sea[3] -&gt; NE1-Port Arthur.  Pretty thin &amp; HQ heavy defense of the Liaotung Peninsula &amp; Port Arthur.</t>
  </si>
  <si>
    <t>Weather D10=2, weather continues with fine everywhere except for rain in the North Monsoon.</t>
  </si>
  <si>
    <t>NE1-Port Arthur (Best)</t>
  </si>
  <si>
    <t>MAN 68, 151 (Best)</t>
  </si>
  <si>
    <t>MAN 68,151 (Worse)</t>
  </si>
  <si>
    <t>1L</t>
  </si>
  <si>
    <t>2w</t>
  </si>
  <si>
    <t>NE1-Port Arthur Likely</t>
  </si>
  <si>
    <t>Best assumes both Soviet GSPT (2 TAC, 6 GSF) gets through &amp; no defensive HQ support by Yamashita.  Even then odds aren't very good &amp; 46% chance of losing mech army!</t>
  </si>
  <si>
    <t>Well maybe not likely but the case where 6 GSF gets through &amp; Yamashita provides -1.5 def HQ support.  PWIN barley above 60% &amp; 54% chance of losing mech army.</t>
  </si>
  <si>
    <t>NE1-Port Arthur Worst</t>
  </si>
  <si>
    <t>Worst case is Yamashita def HQ support &amp; no ground support gets through.  PWIN now a barely above a coin flip &amp; 59% losing Mech army.  Too early in this long turn to risk.</t>
  </si>
  <si>
    <t>Best case against Umezu (assault) 74% PWIN but 70% full flip.  Assumes HQ support by both sides, which cancels each other out.</t>
  </si>
  <si>
    <t>S2-Rabat, Morocco</t>
  </si>
  <si>
    <t>SW1-Casablanca</t>
  </si>
  <si>
    <t>vs OOS &amp; flipped elite It Mtn corps.  Auto Blitz -&gt; 3 debark, London MIL(5), arty div(4), tank div(3) + 3 on land, CAN MIL(5), RSA MIL(3), Gort(5) -&gt; 25 LCF + 2 GSF (Harrow).</t>
  </si>
  <si>
    <t>v OSS &amp; flipped Graziani HQ-A in Mtn.  Auto Assault -&gt; Alexander HQ-I(6), XIV Mot(5), V Inf(5), Glasglow MIL(3) -&gt; 19 LCF.  Graziani surrender for sure!</t>
  </si>
  <si>
    <t>Liberate Tungkwan</t>
  </si>
  <si>
    <t>Mao HQ-I(6), 8th Rte army(7), 3rd Mtn(5/2), 2nd inf(4/2) -&gt; 18 LCF w/HQ support vs IJA 28th Garr army (4).  98% will liberate Tungkwan; but with risk (2.5% lose 3 = 10 BPs)</t>
  </si>
  <si>
    <t>(A) Liberate Tungkwan with (B) &lt;=3 BPs lost &amp; (C) 1/2 flips or better, (D) threaten Nanyang sector.</t>
  </si>
  <si>
    <t>SD, USA</t>
  </si>
  <si>
    <t>Pearl Harbor, Hi</t>
  </si>
  <si>
    <t>Based</t>
  </si>
  <si>
    <t>USA-WAR-31 (A) met (6+ BBs at Pearl).  (B) 2+ CAs &amp; (C) 2+ CVs remains open.</t>
  </si>
  <si>
    <t>Long shot; but with no risk except using 0.1 oil.  RN Swordfish(1) vs OOS &amp; isolated Italian X Inf=1 (OH MY GOODNESS!).  Even 100 Avg hitter gets a hit 10% of the time!</t>
  </si>
  <si>
    <t>Eritrea</t>
  </si>
  <si>
    <t>(1) Wavell-&gt;SE1-E1-Asmara, (2) Mot div -&gt; ETH 102,68 &amp; 2 imp-&gt;SW1-Asmara, (3) Inf div-&gt;ERI 102,69 &amp; 2 imp-&gt;SE1-Asama, (4) AUS Terr debark Wavell, (5) Ken Terr at sea[1].</t>
  </si>
  <si>
    <t>AP -&gt; Alexander HQ-I(6), V inf(5), XIV Mot(5), Glasglow MIL(3) -&gt; 19 LCF vs OOS &amp; flipped Graziani HQ-A (1x2=2 DF).</t>
  </si>
  <si>
    <t>vs OOS &amp; flipped It v inf, Roma Mot, SM.79 L3.  Auto Blitz -&gt; CW WDF tank corps, Fr Morocco MIL (11 LCF) + 7 SBF -&gt; +4 (2 flips) -1 (CW/FR coop).   Consider It surrender.</t>
  </si>
  <si>
    <t>AP -&gt; WDF tank corps(7), Morocco MIL(4) -&gt; 11 LCF vs OOS, flipped &amp; isolated It V inf, Roma Mot (2 DF).</t>
  </si>
  <si>
    <t>AP -&gt; Gort HQ-I(5), RSA MIL(3), CAN MIL(5) + debark CSV[0] London MIL(5), 1st tank div(3), 5.5 in arty div(4) -&gt; 25 LCF vs OOS, flipped, isolated &amp; elite It Alpini Mtn corps.</t>
  </si>
  <si>
    <t>Szechwan Valley</t>
  </si>
  <si>
    <t xml:space="preserve">(1) 1st inf, Canton MIL armies (9 LCF) -&gt; Chungking, (2) Chiang HQ-I, 8th inf army (8 LCF) -&gt; Chengtu, (3) 17th inf army, Chengtu Wld(5 LCF) -&gt; W1-Chengtu.   </t>
  </si>
  <si>
    <t>AP -&gt; (1) Mao HQ-I, 8th Rte army (13 LCF) -&gt; W1-Tungkwan, (2) 3rd Mtn &amp; 2nd inf (9/2=5 LCF) -&gt; NW1-Tungkwan vs elite 28th Garr army(4 DF).</t>
  </si>
  <si>
    <t>No Mv</t>
  </si>
  <si>
    <t>SE1-Tianshui</t>
  </si>
  <si>
    <t>Lanchow Wld SE1-Tianshui &amp; watching what's happening both to the Nationalist in the Szechwan Valley Region &amp; to Mao with his assault to liberate Tungkwan.</t>
  </si>
  <si>
    <t>(1) Zhukov (flipped) NW1-Pyongyang, (2-3) 50th inf, 1st eng -&gt; Pyongyang, (4) 5th para -&gt; Wonsan.</t>
  </si>
  <si>
    <t>(1) 3rd Sib-&gt; Yan Mtn 66,147, (2) 3rd inf div -&gt; YM 67,148, (3) 3rd Cav corps -&gt; YM 68,148.  Entire army out of supply but all are organized.</t>
  </si>
  <si>
    <t>Timoshenko in command, adjustments to defensive positions, all units remain on frontier.</t>
  </si>
  <si>
    <t>Koniev in command, adjustments of defensive positions, all  units remaining on  frontier (i.e., &lt;=3 hexes of Ge controlled hex).</t>
  </si>
  <si>
    <t>Mao HQ support -&gt; +1.5 + 9A = +10.5A.</t>
  </si>
  <si>
    <t>PLANNING ERROR -&gt; didn't account for long range Jp bombers being able to support.  Ki-21-Iia XR(2/2), G3M2(1) -&gt; +2 + 4 = +6 DF. It's -3 shift!  PWIN drops 98% to 87.5%.</t>
  </si>
  <si>
    <t>PL3 went from 2.5% to 5.5%.  LC(+7.5A) RES:  FOR(GWP&lt;500)=513 (no), 2D10=15, LCR=7+0+15=22 -&gt; IJA Garr destroyed, Tungkwan liberate; 2nd inf army lost &amp; Mao flipped.</t>
  </si>
  <si>
    <t xml:space="preserve">Stirling(3/2-1=1) vs 2 DF -&gt; +1 + 18B = +19B, which is what is need to make this blitz w/o retreat automatic!  </t>
  </si>
  <si>
    <t>AP -&gt; Harrow ATR(2) vs OOS, flipped &amp; isolated It Mtn corps (3) -&gt; +1.333 + 19.167B = 20.5B -&gt; automatic!</t>
  </si>
  <si>
    <t>LC(+20.5B) RES:  FOR(BWG&lt;500)=783 (no), 2D10=16, LCR=20+0+16=36 -&gt; I'd call this a surrender of the Italian Alpini Mtn corps.</t>
  </si>
  <si>
    <t>LC(+20B) RES:  No FOR, 2D10=12, LCR=20+12=32 -&gt; another surrender, It Roma Mot &amp; V inf corps.  SM.79 Sparviero was overrun, destroyed &amp; PIL killed (5 more It BP killed).</t>
  </si>
  <si>
    <t>SOU,UK</t>
  </si>
  <si>
    <t>Rabat, Morocco</t>
  </si>
  <si>
    <t>Pyongyang, Korea</t>
  </si>
  <si>
    <t>(1) PBY-5 Catalina.  Norfolk -&gt; E1-Newport, RI.  (2) Hudson A-29.  Norfolk -&gt; E1-Newport, RI.</t>
  </si>
  <si>
    <t>E1-Newport, RI</t>
  </si>
  <si>
    <t>Worse case is 67% PWIN and 76% full flip.  Again, too early to risk neutering Soviets in Asia for rest of turn.  Pivot to Korea, conquer &amp; then pivot back to Man later in turn.</t>
  </si>
  <si>
    <t>USN CV Lexington (w/F4F-4, SDB-3 CAGs), CA Augusta &amp; BB Arizona.  San Diego -&gt; Honolulu.</t>
  </si>
  <si>
    <t>Asmara, Eritrea</t>
  </si>
  <si>
    <t>E1-Addis Abbas</t>
  </si>
  <si>
    <t>(1) Fr MIL-&gt;E1-Addis Abbas &amp; (2) (no move) AES Terr W1-NW1-Addis Abbas have 2 ETH Terr pretty much hemmed (in Addis Abbas) until Wavell can arrive in a few turns.</t>
  </si>
  <si>
    <t>(1) 2nd cav Ichang, (2) 2nd Cav Div -&gt; [83,143], in supply &amp; position to take Nanchang &amp; eventually Shanghai.  (3) 20th (Res) Garr-&gt;W1-Nanyang, (4) Chungking Wld -&gt; Ankang</t>
  </si>
  <si>
    <t>(1) Sain MIL -&gt; SE1-Sian (Mtn); guarding Mao's southern flank &amp; (2) Lanchow MIL -&gt; E1-SE1-Yenan (valley), (3) Cav-&gt;E2-Yenan (valley); guarding Mao's northern flank</t>
  </si>
  <si>
    <t>(1-2) 2nd mech army, 2nd mot div -&gt; [69,152] (mech army pulls back, need to rebase FTR!), (3-4) Yer HQ-I, 4th Sib -&gt; Mtn 68,153 (5-7) 67,150-152, (8) MIL (flipped) Mukden.</t>
  </si>
  <si>
    <t>CSV[4].  RN BB Hood(2), Repulse(2), CA Effingham(1) + Fr BB Richelieu(2) --&gt; PLANNING ERROR --&gt; SB vs woods is halved; so 7 / 2 -&gt; 4 SBF instead of 7 as planned!</t>
  </si>
  <si>
    <t>LC(+21A) RES:  No FOR, 2D10=11, LCR=21+11=32 -&gt; Graziani surrenders himself and his HQ reserve units.  That's 24 Italian BPs destroyed in the 3 land combats.</t>
  </si>
  <si>
    <t>DB-7 Boston L3.  Southampton, UK -&gt; Rabat, Morocco.</t>
  </si>
  <si>
    <t>(1) I-16 (SPB) F2(3)(base now undefended) -&gt; Pyongyang, Korea.  (2) I-16(10) F2(3).  Vlad -&gt; Pyongyang.  (3) SU-2M. W2-Mukden -&gt; Pyongyang.</t>
  </si>
  <si>
    <t>W1-Chungking, Ch</t>
  </si>
  <si>
    <t>SE1(3) Yam HQ-I, Eng, mot div (9 1/2 AF) + SW1(3) 25th, 2nd, mech div(15AF+0.5)+W1(3)14th, Mtn, SNLF div (12/2=6AF) + GSPT B5N1(2),D3A1(2) vs NAT 17th, Wld(5 DF)</t>
  </si>
  <si>
    <t>NS</t>
  </si>
  <si>
    <t>No reason to search the West Med.</t>
  </si>
  <si>
    <t>Sub % = 40% x 60% = 24%; Surface % = 40%.  It Sub Gp 5042[0] searches &amp; subs commit.  Search(R/P=AX/AL):  It=3, RN=6, It Sub Gp[3] find &amp; elects to fight Sub[0].</t>
  </si>
  <si>
    <t>It use all 6 SPs to reduce risk from 2D, 1A to 1A.  RES:  A vs Sub Gp(2-5-8)=2 (aborted).</t>
  </si>
  <si>
    <t>RN East Med supply CP is aborted; Italian Sub Gp manages to break supply!  With no reason to stay the remaining It sub Gp[0] aborts.</t>
  </si>
  <si>
    <t>Ki-32(1) vs Chungking (2 fac), D10=3+1=4, missed.</t>
  </si>
  <si>
    <t>Yan Mtns 67,146</t>
  </si>
  <si>
    <t>(1) 2nd inf div -&gt; W1 (Coal RP, flips control back to Japan &amp; "gets" RP back to Jp controlled factory) -&gt; E1 (starting hex).  (2) Imp Guard Mar stays fixed on 67,147.</t>
  </si>
  <si>
    <t>LP 69,151</t>
  </si>
  <si>
    <t>Taiyuan, China</t>
  </si>
  <si>
    <t>TYN</t>
  </si>
  <si>
    <t>TYN, Ch</t>
  </si>
  <si>
    <t>Army Central China</t>
  </si>
  <si>
    <t>Army Central China (no HQ)  (1) Rail.  FOR MIL.  Taiyuan -&gt; Nanchang, China.  Fixed (no move) (2) KOR Terr (flip) SW1-Changsha RP, (3) MIL(flip) Changsha, (4) Garr Wuhan.</t>
  </si>
  <si>
    <t>Umezu is able to reform FLOT &amp; covers 2 of 3 his responsible RPs.   Coal RP 73,143 uncovered, also Chengchow, Kaifeng &amp; many other cities.</t>
  </si>
  <si>
    <t>S. China (remaining)</t>
  </si>
  <si>
    <t>OOS LBA Terr -&gt; Benghazi, Libya (flips).</t>
  </si>
  <si>
    <t>SW1-Oran, Algeria</t>
  </si>
  <si>
    <t>LBA Terr retreats from Morocco to Mtn SW1 or Oran.</t>
  </si>
  <si>
    <t>Rail 1-2/3.  XLI Pz corps, VII mot corps.  Toulouse, France -&gt; Lodz, Poland.  Rail 3.  MIL.  Munich -&gt; Warsaw.</t>
  </si>
  <si>
    <t>Eastern Mobilization</t>
  </si>
  <si>
    <t>Major mobilization of German units to the Eastern Front, including 28 corps, 3 major (Army Gp level) HQs.  Specific Army Group assignments are not yet finalized.</t>
  </si>
  <si>
    <t>Post LM Pact Deltas</t>
  </si>
  <si>
    <t>ITC[1]</t>
  </si>
  <si>
    <t>Tirana, Albania</t>
  </si>
  <si>
    <t>(1) KOR MIL -&gt; NW1-Seoul.  (2) Kyoto MIL.  Debark.  Sea of Japan[4] -&gt; SE2-Wonsan (Mtn).  Disjointed &amp; very thin defense of controlled Manchuria &amp; Korea.</t>
  </si>
  <si>
    <t>YAMA</t>
  </si>
  <si>
    <t>Yamamoto elects NOT to provide HQ support for this blitz; instead saving his support for a possible assault vs Chungking later in the turn; assuming no disaster w/this blitz.</t>
  </si>
  <si>
    <t>(1) Yam HQ-I, Eng Div, Wld -&gt; SE1 (11 AF) + (2) 25th inf, 2nd inf, 2nd mech (15 AF) + (3) 14th inf, 1st Mtn, 5th mot(6 AF) -&gt; 32 LCF (diff units, +1 vs AP) vs 2 NAT (5 DF).</t>
  </si>
  <si>
    <t>32.5 -&gt; 33 actual LCF vs 31 AP, so better than AP.</t>
  </si>
  <si>
    <t>B5N1(2), D3A1(2) -&gt; 4 GSF vs 5 DF -&gt; +1.6 + 13.3B = +14.9B (actual) vs +14.5B (AP).  Every little bit helps (hopefully).</t>
  </si>
  <si>
    <t>100% WIN, 96.7% PBRK, 89.5% PORG, 96.8% PNL.  LC(+14.9B) RES: FOR(WGB&lt;900)=287 (yes), 2D10=20, LCR=14+1+20=35 -&gt; NAT 17th inf, Chengtu Wld destroyed w/o loss, flip.</t>
  </si>
  <si>
    <t>KWE CH</t>
  </si>
  <si>
    <t>OOS Ki-32 rebases from Kweiyang to W1-Chungking.   Next (axis) impulse looks to be an assault to take Chungking.</t>
  </si>
  <si>
    <t>(1) Do 17Z.  BUL 63,48 -&gt; Ge 48,46.  (2) Ju 88A1.  Sofia, BUL -&gt; POL 53,48.  (3) Ju 88A1.  Sofia, BUL -&gt; Ge 47,46.  (4) Do 17z.  La Spezia, Italy -&gt; Hum 58,48,</t>
  </si>
  <si>
    <t>Post Air Rebase</t>
  </si>
  <si>
    <t>Post SOI Pact Deltas</t>
  </si>
  <si>
    <t xml:space="preserve">Post beginning (or start) of impulse Nazi-Soviet Pact deltas.  </t>
  </si>
  <si>
    <t>(1) 27th Garr army -&gt; Liaotung Peninsula (LP) 69,151 &amp; screens RP 68,151 to Port Arthur.  (2) Umezu HQ-I remains Mtn 68,151.  (3) Yamashita HQ-I remains NE1-Port Arthur.</t>
  </si>
  <si>
    <t>Remaining units of AG Yamamoto (no involved in LC).  (1) 1st inf div-&gt; SW1-Chengtu, (2) 3rd inf dvi -&gt; SE1-Chungking, (3) arty div -&gt; E1-Chungking, (4-9) various moves</t>
  </si>
  <si>
    <t>Rundstedt HQ-A &amp; 2 div position at rail stations in France for transfer to the Eastern Front.  With Rundstedt that's 4 Army Gps mobilizing to the Eastern Front.</t>
  </si>
  <si>
    <t>Debark.  3rd inf div.  Italian Coast[1] -&gt; Tirana, Albania.</t>
  </si>
  <si>
    <t>With no CPs in the Faeroes Gap, the Italian Sub Gp elects not to search.</t>
  </si>
  <si>
    <t>Weather D10=5, fine everywhere; expect in the north monsoon where rain turns to storm (or monsoon).</t>
  </si>
  <si>
    <t>Asmara (Next Turn)</t>
  </si>
  <si>
    <t>Asmara (Next Impulse)</t>
  </si>
  <si>
    <t xml:space="preserve">Wavell (+1) HQ support w/HQ-I(5), AUS Terr(4), Mot Div(1) -&gt; 10 LCF (+4) vs 2 DF(-1).  </t>
  </si>
  <si>
    <t xml:space="preserve">Wait, next (allied) impulse:  Wavell (+1) HQ support w/HQ-I(5), AUS Terr(4), Mot Div(1), 1st inf div(2) -&gt; 12 LCF (+4) vs 2 DF(-1).  </t>
  </si>
  <si>
    <t>Wait, next turn &amp; fine weather in Med:  No HQ support, HQ-I(5), AUS Terr(4), Mot Div(1), RN BBx3 SBF(9) -&gt; 19 AF(+3) vs 2 DF(-1) -&gt; +21A (automatic)!  Wait to next turn.</t>
  </si>
  <si>
    <t>NW1-Seoul, Korea</t>
  </si>
  <si>
    <t>NE1-E1-Port Arthur</t>
  </si>
  <si>
    <t>(1)Yer HQ-I(6/2*2)(+1.5), (2) 1st eng div(1/2*2), (3) 50th inf(4/2), (4) 4th Sib(5), (5) 5th Para(4) -&gt; 17 LCF + 5 GSF = 22 AF (+1.5) vs 3x2(6 DF) + 4 SBF -&gt; NO, odds too dismal!</t>
  </si>
  <si>
    <t>Best Branch -&gt; no defensive shore bombardment (SBF).</t>
  </si>
  <si>
    <t>Worst Brach-&gt; 6 offensive GSF do NOT get through.  2a, 2b, 2w are three branches of the same case -&gt; It's a go w/Yeremenko providing +1.5 HQ support.</t>
  </si>
  <si>
    <t>E1-Tungkwan, China</t>
  </si>
  <si>
    <t>55% knock out (destroy) Terauchi, 29% lose both, 42% one attacking unit (3rd Mtn, 8th Rte army).  Assumes Terauchi provides -1 HQ support.</t>
  </si>
  <si>
    <t>CV Lexington(w/F4F-4, SBD-3 CAGs), CA Augusta.  San Diego -&gt; Pearl Harbor, HI.</t>
  </si>
  <si>
    <t>Fleet</t>
  </si>
  <si>
    <t>As planned, w/exception error in LCF total (39 actual vs 38 summed in correctly AP).</t>
  </si>
  <si>
    <t>Eastern Morocco</t>
  </si>
  <si>
    <t>SE1-Asmara, Eritrea</t>
  </si>
  <si>
    <t>(1-3) Wavell HQ-A, AUS Terr, 43rd mot div moves adjacent to Asmara &amp; waiting for 3 RN BBs next turn.  OOS, flipped &amp; isolated It V inf is not going anywhere or will unflip.</t>
  </si>
  <si>
    <t>Yeremenko HQ-I(5), 2nd mech army(7), 2nd mot div(1), 4th Sib(5), 5th inf army(5), 1st eng div(1) -&gt; 25 LCF as planned.</t>
  </si>
  <si>
    <t>(1) 5th para corps.  Wonsan -&gt; SE1-Wonsan.  (2) 50th inf army (Pyongyang).  (3) Zhukov (flipped earlier HQ support), (NW1-Pyongyang)</t>
  </si>
  <si>
    <t>Fixed</t>
  </si>
  <si>
    <t>(1) 3rd inf div (no in supply) (critical rail/road pass 67,148), (2) 3rd Sib (Yan Mtn pass 66,147), (3) 3rd Cav (Yan Mtn pass 68,148).</t>
  </si>
  <si>
    <t>(Koniev) No moves.</t>
  </si>
  <si>
    <t>Garrison</t>
  </si>
  <si>
    <t>Fixed -&gt; (1) Kuybyshev MIL -&gt; Teheran, (2) 54th Garr-&gt; Bandar Shapur, (3) MGL Cav -&gt; Bushehr, (4) 1st Cav Div -&gt; Bandar Abbas.  Garr = 3.5 (vs Base=4).  0% partisan chance.</t>
  </si>
  <si>
    <t>Fixed -&gt; (1) 1st inf, Canton MIL armies (9 DF) -&gt; Chungking, (2) Chiang HQ-I, 8th inf army (8 DF) -&gt; Chengtu.</t>
  </si>
  <si>
    <t>Central Army</t>
  </si>
  <si>
    <t>(1) 2nd Cav Div -&gt; Ichang.  (2-3) 2nd Cav (Ichang) -&gt; W2-Naniyang &amp; stacks with 20th (Res) Garr.  (4) Chungking Wld, remains Ankang.</t>
  </si>
  <si>
    <t>(1-2) 3rd Mtn corps -&gt; Tungkwan &amp; stacks with 8th Rte army in Tungkwan in prep for their attack on Terauchi HQ-I (as ordered).</t>
  </si>
  <si>
    <t>(1) Cav -&gt; Mtn E1-NE1-Yenan, (2) Lanchow MIL -&gt; E1-SE1-Yenan (Valley, remains), (3) Sian MIL -&gt; NW1-Tungkwan, (4) Mao (flipped) -&gt; E1-Sian, (5) Wld-&gt; SE1-Tianshu.</t>
  </si>
  <si>
    <t>SYR</t>
  </si>
  <si>
    <t>Egypt 81,62</t>
  </si>
  <si>
    <t>Fr Cav.  Damascus -&gt; Egypt 81,62.  LM (currently) puts Cav corps OOS until the allies replace lost supply CP in the East Med.</t>
  </si>
  <si>
    <t>(1) 1st inf div -&gt; W1-Djibout,(2) Fr Vol MIL (E1-Addis Ababas), (3) AES Terr (W1-NW1-Addis Ababas), (4) Debark.  KEN Terr.  Red Sea[0] -&gt; Berbera, Br Somaliland.</t>
  </si>
  <si>
    <t>Talks about a BONE HEADED PLANNING ERROR!!!!  It (OOS, flipped &amp; isolated) 4 DF NOT DOUBLED in LC AP!!!!!  Land combat ordered to go ahead with max mitigations.</t>
  </si>
  <si>
    <t>AP.</t>
  </si>
  <si>
    <t>China Sea[3].  BB Yamashiro(3), CA Furutaka(1) -&gt; 4 SBF + 5 DF = 9 DF.  Reduces blitz odds by 4.4 from 11 to 6.6B.</t>
  </si>
  <si>
    <t>Terauc</t>
  </si>
  <si>
    <t>Gort HQ-I -&gt; +1 + 11.75 = +12.75A.</t>
  </si>
  <si>
    <t>YERE</t>
  </si>
  <si>
    <t>Yeremenko HQ-I -&gt; +1.5 + 6.6B = 8.1B.</t>
  </si>
  <si>
    <t>F,Mtn</t>
  </si>
  <si>
    <t>Blenheim L3(3), DB-7(3) -&gt; 6 GSF vs 8 DF -&gt; +1.5 + 12.75A = +14.25A.</t>
  </si>
  <si>
    <t>SU-2M(4), SB-2(2) w/I-16(10(3 a2a), I-16 (SPB(3) -&gt; 6 GSF vs 8 DF -&gt; +1.5 + 8.1B = 9.6B.</t>
  </si>
  <si>
    <t>SE1-Casablanca</t>
  </si>
  <si>
    <t>LC(+9.4B) RES:  FOR(RWY&lt;400)=47 (yes), 2D10=8, LCR=9+1+8=18 -&gt; no loss, half flips &amp; 27th Garr army retreated  west.</t>
  </si>
  <si>
    <t>LC(+14.25A) RES:  FOR(YGR&lt;250)=181 (yes), 2D10=7, LCR=14+1+7=22 -&gt; Balbo HQ-I, inf div destroyed (fought, did not surrender!) for loss of RSA MIL &amp; 1/2 flips.</t>
  </si>
  <si>
    <t>Air Rebase.  Hurricane IIB F2.  Cape St Vincent[0] -&gt; Rabat, Morocco.</t>
  </si>
  <si>
    <t>WDF Arm(7), London MIL(5), 1st Arm Div(4), Arty div(4), Fr MIL(4)(-1),CAN MIL(4), Gort(4), RSA MIL(3), Glasgow MIL(3) -&gt; 38 LCF (-1) vs 4x2=8 DF(+3) -&gt; +21 A (automatic)</t>
  </si>
  <si>
    <t>Asmara, Eritrea (Now)</t>
  </si>
  <si>
    <t>Pivot axis of advance back!  (1) 2nd mech(7)(+1), (2) 2nd mot div(1), (3) 1st eng(1), (4) 5th inf(5), (5) 4th Sib(5), (6) YER HQ-I(6)(+1.5) + 6 GSF vs 5 DF + 4 SBF -&gt; Expected.</t>
  </si>
  <si>
    <t>31% of knocking out Terauchi, 6% losing both, 47% one attacking unit.  Terauchi HQ support assumed.   FYI 1a &amp; 1b are 2 branches of the same case (Jp picks table).</t>
  </si>
  <si>
    <t>(1) Alexander HQ-I -&gt; E1-Fez.  (2) V Inf -&gt; E2-Fez.  (3) XIV Mot -&gt; E1-SE1-Fez.  Alexander rushing to cut off transport of Becher RP (Algeria) to It factory before end of turn.</t>
  </si>
  <si>
    <t>(Timoshenko)  Only 1 of 23 units move.  1st Mtn.  W1 -&gt; Cernauti (rail station) for possible transfer (i.e., rail) to the Asian theater.</t>
  </si>
  <si>
    <t>Terauchi HQ-I -&gt; -1 + 4B = +3B.</t>
  </si>
  <si>
    <t>Ok, let's see?!  Terauchi elects to fight a blitz.  LC(+3B) RES:  No FOR, 2D10=10, LCR=10+3 -&gt; it's a bloody battle.  Terauchi HQ-I destroyed for the loss of 3rd Mtn corps</t>
  </si>
  <si>
    <t>Frontier mobilization requirement (Germany) this turn, GER-WAR-3699 (HIGH) is to get Ge break &gt; -35; current at -44.5, so +9.5.</t>
  </si>
  <si>
    <t>CHK Ch (Expected)</t>
  </si>
  <si>
    <t>1av</t>
  </si>
  <si>
    <t>Chungking (51.8%)</t>
  </si>
  <si>
    <t>CHK Ch(1 flip,40.4%)</t>
  </si>
  <si>
    <t>CHK Ch (2 flips, 7.8%)</t>
  </si>
  <si>
    <t>Ki-23(1),76 mm arty div(2) GSTK (p0=0.28).  Branch 1f0 -&gt; neither flip (51.8%).  All branches (i.e., case) include +2 Yamamoto HQ support &amp; 3 arty GSPT (over river).</t>
  </si>
  <si>
    <t>Branch 1f1 -&gt; 1 flip (40.4%).  IJA units (1/2) -&gt; Yamamoto HQ-I(8/2*2), Eng Div(1/2*2), Wld(4/2), 3rd inf div(1/2), 2nd mech div(2), 25th inf(8), 14th inf(6), 5th mot div(1/2)</t>
  </si>
  <si>
    <t>Branch 1f2 -&gt; both flip (7.8%).  IJA units(2/2) -&gt; 1st inf div(2), 2nd inf(5), 1st Mtn(5), 47mm AT(2/2)  -&gt; 41  LCF.  Yamamoto HQ-I &amp; Eng Div also cancel 2 of 3 city + 2 fac (-3).</t>
  </si>
  <si>
    <t>42 LCF (+4,+6 or +8) + 3 GSPT vs NAT inf, MIL (9 DF) w/city, 2 fac (-3).  Average is BEFORE GSTK resolution after which odds fall on 1 of the 3 branches above.</t>
  </si>
  <si>
    <t>IJN A5M4(1).  Sea of Japan.  Soviet Sub Gps NOT included.  Surprise D10(M/B=AL/AX):  USSR=5, IJN=10.  6 SPs increase USSR AA from none to lowest 1 of 5.</t>
  </si>
  <si>
    <t>No risk to USSR (i.e., 1+ of 1 A2S will be screen); however, 7.7% chance at -1/5 of shooting IJN CAG down!  AA Fire(-1/5)=1,4,3,8,10=1.  Oh well, 1 a2s screened.</t>
  </si>
  <si>
    <t>Ki-32(1), 70 mm arty (div) vs NAT 2 stack.  Ki-32(1) vs (1) NAT 1st inf army=2 (miss), (2) Canton MIL army=10 (miss).  Arty div(2) vs (1) 1st inf=7 (miss), (2) MIL=8 (miss)</t>
  </si>
  <si>
    <t xml:space="preserve">France </t>
  </si>
  <si>
    <t>Won't count (garrison wise) until after reorg.  Rail x 3.  (1-2) Rundstedt HQ-A, 1st Mot div-&gt; East Prussia 48,46.  (3) 2nd inf div -&gt; Danzig, Poland.</t>
  </si>
  <si>
    <t>On Eastern Frontier</t>
  </si>
  <si>
    <t>233 Ge/Ge axis minor land units with a total 233 LCF are on and are massing on the Eastern Frontier.</t>
  </si>
  <si>
    <t>To Eastern Frontier</t>
  </si>
  <si>
    <t>5 German land units are in Eastern Europe, off of, but moving to the Eastern Frontier.  These units are 1 fine land impulse away.</t>
  </si>
  <si>
    <t>NIGER</t>
  </si>
  <si>
    <t>Niger 96,36</t>
  </si>
  <si>
    <t>(1) Yamashita HQ-I.  SE1 (crossing arrow to Soviet controlled island) &amp; NW1 (start), (2) Flipped elite 27th Garr army stacked with Yamashita.  (3) Umezu, fixed on RP 68,151.</t>
  </si>
  <si>
    <t>KOREA</t>
  </si>
  <si>
    <t>(1) KOR MIL, fixed NW1-Seoul.  (2) Kyoto MIL -&gt; SE1 to NW1-Seoul.</t>
  </si>
  <si>
    <t>(1)OOS Imp MAR Guard, fixed Yan Mtn pass 67,147.  (2) In supply 2nd inf div, fixed Yan Mtn pass E1-coal RP.</t>
  </si>
  <si>
    <t>Army Gp N. China</t>
  </si>
  <si>
    <t>Fortunately CCP has been degraded (2 units lost &amp; 2 flip) so no need to any IJA armies in the north.  This impulse that is; but next (axis) may be a different story.</t>
  </si>
  <si>
    <t>Central China Army</t>
  </si>
  <si>
    <t>(1) 33rd Garr, Wuhan, (2) FOR Terr (flipped), Nanchang, (3) Fukuoka MIL (flipped), Changsha, (4) KOR Terr(flipped), SW1-Changsha (Antimony RP).</t>
  </si>
  <si>
    <t>Coast Garr Army</t>
  </si>
  <si>
    <t>1st Mtn(5), 2nd inf(5), 47 mm(2), 25th inf(8), 24th inf(6), 2nd mech(2).  (river)HQ-I(8), Eng div(1), arty(3,GSPT), inf div(1), arty(2,GSTK),SNLF div(1), mot div(1), Wld(4)</t>
  </si>
  <si>
    <t>(1) 1st inf div (actual vs AP), SW1-Chengtu to guard D3A1 (flip) AB. (2) Osaka MIL -&gt; E1-Kweiyang (protects Ki-32 (flip) AB.</t>
  </si>
  <si>
    <t>AG SVR (remaining)</t>
  </si>
  <si>
    <t>Actual vs AP Delta: (1) 1st inf div(2) NOT in LC, (2) 47 mm AT div(2) NOT across river, (3) 2nd SNLF(1/2) included &amp; across river.  40.5-&gt;41 Actual vs 41 Planned LCF.</t>
  </si>
  <si>
    <t>Yamamoto HQ-I -&gt; +2 + 8.111A = +10.8111.</t>
  </si>
  <si>
    <t>105 mm arty div(3), across the river so GSPT provides full factors but flips arty div.</t>
  </si>
  <si>
    <t>LC(+10.778A) RES:  FOR(GPO&lt;778)=640 (yes), 2D10=8, LCR=10+1+8=19 -&gt; NAT 1st inf, Canton MIL destroyed, Chungking captured.   JPN loses eng div &amp; 3rd inf div.</t>
  </si>
  <si>
    <t>Chungking Wld was transferred from Nationalist China to Japan.</t>
  </si>
  <si>
    <t>US Entry Action: Japan occupies a Chinese city (Chungking).  0 US Entry chits added (die roll = 10).</t>
  </si>
  <si>
    <t>Wld X</t>
  </si>
  <si>
    <t>Reassigned Eastern</t>
  </si>
  <si>
    <t>(1) ROM IAR 37 -&gt; ROM 57,53 (frontier).  (2) Ju 87B -&gt; Hun 59,42.  (3-4) Ju 87B, Ju 87B -&gt; Milan, Italy.</t>
  </si>
  <si>
    <t>Impulse Delta</t>
  </si>
  <si>
    <t>End of impulse.  Didn't quite get below -35; but likely more impulses left to do so.</t>
  </si>
  <si>
    <t>Italian supply units is slowing moving north through the Tenere Desert in Niger and now is headed to Tripoli.</t>
  </si>
  <si>
    <t>(1) SNLF Mar corps, Canton.  (2) Saigon MIL, Hanoi RP.  (3) Shanghai Wld, Haichow.</t>
  </si>
  <si>
    <t xml:space="preserve">Weather D10=9, weather same, fine everywhere except for storm in North Monsoon.  </t>
  </si>
  <si>
    <t>USN will transfer (A) 6+ BBs, (B) 2+ CAs &amp; (C) 2+ CVs from San Diego to Pearl Harbor, (D) 8 BBs (total) to Pearl Harbor.</t>
  </si>
  <si>
    <t>2nd mech, 4th Sibs, 2nd mot div-&gt; 23 AF (+3) vs Yamashita HQ-I, 27th Garr-&gt; 12 DF (-1.5 Def HQ spt); 19% PBR, capture Port Arthur, 2.3% destroy Yamashita, 4% lose div &amp; Sib.</t>
  </si>
  <si>
    <t>MBR-2.  Vladivostok -&gt; extend range -&gt; Sea of Japan[3].</t>
  </si>
  <si>
    <t>Indeed, the USA DOW vs Jp is now 40%; so the fleet requirement of Pearl Harbor has been met.</t>
  </si>
  <si>
    <t>St John</t>
  </si>
  <si>
    <t>Don't know what I saw in planning, but CW &amp; Fr have CPs in place to both restore full CW production &amp; supply in East Med.  RN 5 CPs.  St Johns, Antilles -&gt; Faeroes Gap.</t>
  </si>
  <si>
    <t>FDF</t>
  </si>
  <si>
    <t>France sails 1 of the 2 CPs in Fort-de-France to Faeroes Gap (which replaces 6 of the 7 CPs lost earlier in turn).</t>
  </si>
  <si>
    <t>France sails their 2 CPs in Fort-de France to Bay of Biscay (which is NOT at risk), now has 10 CPs total &amp; meets the requirement of no more than 10 CPs per sea area.</t>
  </si>
  <si>
    <t>EMD 4</t>
  </si>
  <si>
    <t>FR CA Lamotte-Picquet.  East Med[4] -&gt; [1] &amp; in SAS position for supply CP escort next turn.</t>
  </si>
  <si>
    <t>CW (Post CP Line Fixes)</t>
  </si>
  <si>
    <t>7*</t>
  </si>
  <si>
    <t>Estimated 7 net oil saved; including +1 (for 2 total) to UK.  1 spare CP Central Atlantic.  Had to edit game file to route CAN RP -&gt; East -&gt; CAN -&gt; Denmark -&gt; Faeroes -&gt; UK.</t>
  </si>
  <si>
    <t>18% sub, 40% naval air.  Soviet 4511 (2-4-8)[2] searches.  Ki-27 reacts (leaving 2 fac cities undefended).  Search (W/G=AL/AX):  USSR=5, IJN=7, neither find.</t>
  </si>
  <si>
    <t>MBR-2[3] searches.  Ki-27, last covering A/D fighter wing reacts to cover warships in [1].   Search(O/W=AL/AX):  USSR=7, IJN=1, looks like trouble for the MBR-2!</t>
  </si>
  <si>
    <t>Jp use 6 SP to increase A2A +3 -&gt; +6 (2 columns).  RD1(+6 AX/-3 AL):  Jp=9 -&gt; DA -&gt; Only one unit to choose: MBR-2.  USSR=12 -&gt; DC -&gt; NE.  Threat adverted by IJN.</t>
  </si>
  <si>
    <t>RN Sub Gp[1], no search, no combat</t>
  </si>
  <si>
    <t>RN elects no to search in the Faeroes Gap, but Ge U-boats &amp; It subs likely will.  Will the repaired allied convoy lines last?</t>
  </si>
  <si>
    <t>Ge U-boat flotilla 4838(3-5-8)[3] searches (Y/P=AX/AL):  Ge/It=8, RN=2; only the RN[4] finds &amp; ill fight a surface vs all 3 U-boat/Sub Gps.</t>
  </si>
  <si>
    <t>RN accepts initial risk of D, A.  RES -&gt; (1) D vs CA Southampton(3-6-6)=10 (aborted), (2) A vs CA Canberra(3-5-6)=9 (1/2 A); excellent RN damage control!  1 CA left on patrol.</t>
  </si>
  <si>
    <t>RN use all 6 SPs to increase Ge/It risk from D,2A -&gt; X,D,A.  RES -&gt; (1) X vs U-boat 3-5-8=1 (sunk), (2) D vs U-boat 3-6-7=1 (D), (3) A vs (D) U-boat 3-6-8=3 &amp; aborted.</t>
  </si>
  <si>
    <t>Only 1 Italian Sub Gp[3] remains.  It dives deep.  Sub threat in the Faeroes Gap ends &amp; indeed the CW will see full production &amp; 1 extra oil saved to UK this turn.</t>
  </si>
  <si>
    <t>C,XR</t>
  </si>
  <si>
    <t>Hampden XR (3/2=2) vs Lyons (1 Red Fac).  D10=8+1=9, -1 PP.</t>
  </si>
  <si>
    <t>Hiroshima still covered by fighter CAG in China Sea; however no in range of Tokyo.  Pe-8(5) vs Tokyo(2 fac, Synth, 2 saved oil).  D10=1+1=2, wow!  Jp dodge a bullet!</t>
  </si>
  <si>
    <t>Remaining Units</t>
  </si>
  <si>
    <t>(1-2) Chiang HQ-I &amp; 8th inf army dig in at Chengtu.  Looking bleak!</t>
  </si>
  <si>
    <t>LM x 1 -&gt; (1) 2nd Mot Div -&gt; (2-3) 2nd Mech army, 4th Sib corps (E1-LC).</t>
  </si>
  <si>
    <t>LM X 2 -&gt; (1) Lanchow MIL -&gt; E1-Yenan, (2) Cav -&gt; W1-Taiyuan.  Fixed -&gt; (3) Sian MIL(NW1-Tung), (4) 8th Rte army(Tungkwan), (5) Mao (W1-Tung), (6) Wld (SE1-Tianshu)</t>
  </si>
  <si>
    <t>LM x 2 -&gt; (1) 5th para.  Wonsan -&gt; Pyongyang, (2) 50th inf -&gt; Yeremenko (Mtn 68,152), giving up Wonsan (likely); but don't want to leave Yeremenko on front in single stack.</t>
  </si>
  <si>
    <t>Liaotung Fronts</t>
  </si>
  <si>
    <t>Yan Mtn Army</t>
  </si>
  <si>
    <t>(1-3) 3rd Sib corps, 3rd cav corps (OOS) &amp; 3rd inf div (in supply) remain in current positions blocking critical passes in the Yan Mtns.</t>
  </si>
  <si>
    <t>As planned (AP).</t>
  </si>
  <si>
    <t>YAMSH</t>
  </si>
  <si>
    <t>Again, AP.  USSR need s16 or greater for the victory &amp; 19 or greater for the breakthrough &amp; capture of Port Arthur.</t>
  </si>
  <si>
    <t>LC(+3.7B) RES:  FOR(GPiB&lt;700)=535 (yes), 2D10=10, LCR=3+1+10=14 -&gt; blitz fails!  27th Garr army destroyed for the loss of the 2nd Mot div.</t>
  </si>
  <si>
    <t>Multi</t>
  </si>
  <si>
    <t>Dover, London UK</t>
  </si>
  <si>
    <t>(1-2) Spitfire II F2, Whitley L3 -&gt; Dover, UK.  (3) Hurricane I.  Plymouth -&gt; London, UK.</t>
  </si>
  <si>
    <t>Morocco 77,20</t>
  </si>
  <si>
    <t>Hurricane IIB F/B(5,2) rebases to AB that reactive covers the forward UK spearhead army pushing into Algeria of Alexander HQ-I, XIV mot &amp; V inf corps.</t>
  </si>
  <si>
    <t>Vladivostok.  Sub Gp 4511, 4515 -&gt; [2].  Sub Gp 4510 -&gt; [1].  7 unescorted IJN CPs.  However; massive TF in [3] &amp; another TF in [2].  18% Soviet Subs fight unescorted CPs.</t>
  </si>
  <si>
    <t>USN BB Tennessee, Oklahoma.  San Diego -&gt; Honolulu, Hawaii.</t>
  </si>
  <si>
    <t>All 3 CW LMs given to Alexander in West Africa.  (1) XIV Mot -&gt; captures Becher Coal RP -&gt; NE1.  (2) V inf -&gt; SW2-Oran.  (3) Alexander HQ-I MOR 75,18 to supply Mot corps</t>
  </si>
  <si>
    <t>Not much in the way between these CW forces (&amp; Fr MIL), Triopoli and Benghazi.</t>
  </si>
  <si>
    <t>(1) 20th (res) Garr army -&gt; W1-Nanyang (isolated IJA Nagoya MIL).  (2) 2nd Cav -&gt; SW1-Tungkwan (Tsinling Mtn) to help secure Mao's southern flank.  (3) Cav div (Ichang)</t>
  </si>
  <si>
    <t>RN use their 2 NM to sail 1 CP from Aden to East Med &amp; gets supply back to Malta, Egypt and liberated parts of Libya.</t>
  </si>
  <si>
    <t>End of Turn D10(1)=5, continues to Axis #8.</t>
  </si>
  <si>
    <t>1aa</t>
  </si>
  <si>
    <t>Branch 1a assumes Chiang HQ support (but will be cut off from oil &amp; won't be able to reorg).  16.5% PWIN; BUT 40.8% kill NAT inf army, which can't be replaced.</t>
  </si>
  <si>
    <t>Total Euro-Axis French Garrison.</t>
  </si>
  <si>
    <t>Hun MIL in Antwerp.</t>
  </si>
  <si>
    <t>Weak Italian MIL along with HUN MIL is positioned along with SS Garr in Netherlands to ensure no "room" for partisan in Belgium.</t>
  </si>
  <si>
    <t>Total Euro-Axis Belgium Garrison.</t>
  </si>
  <si>
    <t>More Axis units from the Balkans arrive at the Eastern Frontier.</t>
  </si>
  <si>
    <t>LBA Terr.  SW1-Oran -&gt; SW1-Algeirs.</t>
  </si>
  <si>
    <t>96,36</t>
  </si>
  <si>
    <t>Niger 93,37</t>
  </si>
  <si>
    <t>Italian supply unit moves three hexes north but is still in the Tenere Desert.  I guess this is a supply train pulled by Camels?  Don't see how trucks could make it through?</t>
  </si>
  <si>
    <t>NW1-Telok Betong</t>
  </si>
  <si>
    <t>Korean Army</t>
  </si>
  <si>
    <t>Jp army in Korea -&gt; (1) Kyoto MIL-&gt;Wonsan -&gt; SW1-Wonsan (flips).  (2) Seoul MIL, remains SW1-Seoul.   Wonsan recaptured &amp; near-solid FLOT protecting RP &amp; Seoul.</t>
  </si>
  <si>
    <t>Northern Ch Army Gp</t>
  </si>
  <si>
    <t>Entire Army Gp OOS.  (1) Hiroshima MIL -&gt; Taiyuan (flips), (2) WP 11th inf -&gt; E1-Tungkwan (flips), (3) WP 20th inf -&gt; NE1(Mtn)-Tungkwan.  Nagoya MIL no longer isolated.</t>
  </si>
  <si>
    <t>All static -&gt; (1) 33rd Garr (Wuhan), (2) FOR MIL (flipped) (Nanchang),(3) MIL (flip) (Changsha), (4) KOR Terr (flip) (SW1-Changsha (RP)).</t>
  </si>
  <si>
    <t>AG Yamamoto NC</t>
  </si>
  <si>
    <t>LM AP; however, 1st inf div W1-Chengtu (across river) in necessary position to cut oil to Chiang (in Chengtu) is OOS &amp; unable to contribute 2/2=1 AF to the LC.</t>
  </si>
  <si>
    <t>AP except for 1 AF from OOS 1st inf div cutting oil to Chengtu.</t>
  </si>
  <si>
    <t>As expected, Chiang will no path for oil to reorg does NOT provide defensive HQ support.  Next up, LC resolution.  Let's see if luck is made by the bold!</t>
  </si>
  <si>
    <t>LC(+3.5A) RES:  FOR(BOY&lt;500)=83 (yes), 2D10=4, There's no luck when you fight like that!  LCR=3+1+4=8 -&gt; Jp loses mot &amp; mech divs.  Chiang &amp; 8th inf unaffected</t>
  </si>
  <si>
    <t>On/To Eastern Frontier</t>
  </si>
  <si>
    <t>Post Air moves.</t>
  </si>
  <si>
    <t>Pack Delta (Post LM)</t>
  </si>
  <si>
    <t>Pack Delta (Post ARB)</t>
  </si>
  <si>
    <t>Delta vs at-start (impulse).  Soviets need to watch it; especially given that Ge can draw 2 chits to &amp; move 1 to offensive pool (3 total) at end of turn!</t>
  </si>
  <si>
    <t>Branch 1aa (considered most likely) assumes no Chiang HQ support.  PWIN rises only to 19.5%; PL3 drops from 12.3% to 10.8%.  Ex[BP Lost]=2.79 &lt; Ex[BP Kill]=2.83.</t>
  </si>
  <si>
    <t>France partisan currently 0%; however, after Bf 110C F/B rebase with be &gt; 0%.   Germany &amp; Italian Fr garrison  units reposition to cover RPs, cities &amp; other critical.</t>
  </si>
  <si>
    <t>Italian contribution to garrison of France is 2 MIL &amp; 1 Garr corps.   Worth nothing that currently no axis land units in Italy, Sardinia, Sicily or Corsica!</t>
  </si>
  <si>
    <t>SS Garrison sufficient for the Netherlands.</t>
  </si>
  <si>
    <t>1 of 2 NEI partisans cuts rail line between oil fields in Palembang &amp; port facilities at Telok Betong.  2nd partisan Gp remains  to threaten Palembang if the NEI Terr responds.</t>
  </si>
  <si>
    <t>All static -&gt; (1) Saigon (vol) MIL (Hanoi, FIC), (2) SNLF Mar (Canton), (3) Shanghai Wld (Haichow RP &amp; AB).</t>
  </si>
  <si>
    <t>A significant portion of Yamamoto's Army Group (7 of 8 units) is flipped.  The exception is the OOS Osaka MIL army (SE1-Kweiyang) covering a city &amp; AB.</t>
  </si>
  <si>
    <t>On Frontier -&gt; (1) Ju 87B -&gt; Transylvania 57,49, (2) Hun F/B -&gt; 57,48.  Head to -&gt; (3) Ju 87B -&gt; W1-Belgrade, (4) Ju 87B -&gt; E1-Zagreb.  (3-4) Adds to Yug Anti-partisan.</t>
  </si>
  <si>
    <t>Coastal Garr Army</t>
  </si>
  <si>
    <t>End of Turn D10(2)=8, turn continues -&gt; Allied #9.</t>
  </si>
  <si>
    <t>Weather D10=6, weather remains unchanged; fine everywhere except for storm (monsoon) in the north monsoon.</t>
  </si>
  <si>
    <t>FAL</t>
  </si>
  <si>
    <t>1bb</t>
  </si>
  <si>
    <t xml:space="preserve">40.5% kill Umezu (59.5% survives).  Immediate risk/reward (IRR)=-0.4 BP.  Branch 1a -&gt; Umezu -1.5 def HQ support, Assault CRT (Both Jp choices).  USSR PL3 16.5%. </t>
  </si>
  <si>
    <t>55% kill Umezu. (45% survives).  IRR=0.9 BP.  1aa -&gt; No def HQ support, Assault CRT.  USSR PL3 13%.</t>
  </si>
  <si>
    <t>26% kill Umezu (74% survives).   IRR=0 BP.   1b -&gt; Umezu -1.5 HQ support, Blitz CRT.  USSR PL3 4.5%.  Estimated Most Likely branch.</t>
  </si>
  <si>
    <t>31% kill Umezu (69% survives).  IRR=1 BP.  1bb -&gt; No def HQ support, Blitz CRT.  USSR PL3 1%.  Typical Soviet style, LC is a GO!  40.5% to 64% (50% likely) to capture RP 68,151.</t>
  </si>
  <si>
    <t>Allied Impulse #5</t>
  </si>
  <si>
    <t>DO</t>
  </si>
  <si>
    <t>RAF Whitley L3(5) vs Lille (1 fac).  [OPPOSED]</t>
  </si>
  <si>
    <t>RAF=5, missed.  Intercept, though bloodless actually saved a PP.</t>
  </si>
  <si>
    <t>(1) 1st inf div-&gt;E2-Addis Ababas (AA), (2) Ken TERR-&gt;W1-Berbera.  Static -&gt; (3) Fr Vol MIL(E1-AA), (4) AES Terr(W1-NW1-AA).  Definitely non-cooperation issues (2-4)!</t>
  </si>
  <si>
    <t>(1-3) Wavell HQ-A, AUS Terr, 43rd mot div.  Waiting for arrival of RN BBs into Red Sea for shore bombardment &amp; automatic assault next turn.</t>
  </si>
  <si>
    <t>Egypt</t>
  </si>
  <si>
    <t>(1) French Vol Cav -&gt; Alexander.  (2) Egyptian Terr -&gt; Matruh.  Definitely non-coop issues between 1 &amp; 2.</t>
  </si>
  <si>
    <t>Casa</t>
  </si>
  <si>
    <t>MOR 76,21</t>
  </si>
  <si>
    <t>CW Rail 1/1.  London MIL.  Casablanca -&gt; MOR 76,21 (Alexander HQ-I before moving 2-hexes east).</t>
  </si>
  <si>
    <t>1st Army Group</t>
  </si>
  <si>
    <t>(1) Cav-&gt;SW1-Taiyuan, (2) Lanchow MIL-&gt;W1-Cav, (3) Sian MIL-&gt; E1-SE1-Yenan, (4) Lanchow Wld -&gt; SE2-Lanchow.  Flipped -&gt; (5) Mao(E1-Sian), (6) 8th Rte(Tungkwan)</t>
  </si>
  <si>
    <t>NAT Central Army</t>
  </si>
  <si>
    <t>(1) 20th (res) Garr army -&gt; W2-Nanyang.  Static -&gt; (2) 2nd cav corps (SW1-Tungkwan), (3) 2nd cav div (Ichang).</t>
  </si>
  <si>
    <t>(1-2) Mao HQ-I, 8th inf army; holding strong and hoping for bad weather next turn!</t>
  </si>
  <si>
    <t>(0) 3rd inf div reassigned to attack on Umezu.  (1) 3rd Sib -&gt; critical Mtn pass MAN 67,148 (OOS so flipped).  (2) 3rd Cav corps (no move) on critical Mtn pass Man 68,148.</t>
  </si>
  <si>
    <t>(1-9) Flipped HQs, armies, corps, divs of the two Soviet fronts in Manchuria.  Needless to say that they all remained on current positions.</t>
  </si>
  <si>
    <t>NE2-P. Arthur(Iron RP)</t>
  </si>
  <si>
    <t>AP (Tashkent, Vladivostok MIL, 50th inf armies, 5th para corps) + Added(1st inf div) -&gt;  16 AF vs 15 AP.</t>
  </si>
  <si>
    <t>Umezu decides to maximize his survival (branch 1b), will provide -1.5 defensive HQ support and elect to fight a blitz.</t>
  </si>
  <si>
    <t>Umezu -&gt; -1.5 + 3.2B = +1.7B;  increases  survival from 69% to 73%.  More significantly decreases Soviet PWIN from 65.6% to 52%, only 10% over assault 42.3% PWIN.</t>
  </si>
  <si>
    <t>A coin flips; LC(+1.7B) RES:  FOR(ORW&lt;700)=104 (yes), 2D10=12, LCR=1+1+12=14.  Umezu destroyed for loss of Vladivostok MIL.  Soviets capture RP in a great victory.</t>
  </si>
  <si>
    <t>Hurricane IIB F/B(5,2).  MOR 77,20 -&gt; Oran, Algeria.</t>
  </si>
  <si>
    <t>Post rail of Mtn corps from Eastern to Asian Front.</t>
  </si>
  <si>
    <t>Post Rail Pact Deltas</t>
  </si>
  <si>
    <t>Mtn corps had garrison value of 2!</t>
  </si>
  <si>
    <t>Ge Bf 109 F-1(5) intercepts, RAF spitfire II counter intercepts.  RD1(-1 AX/+1 AL):  Ge=12 -&gt; AC -&gt; Only to choose: Whitley.  RAF=12 -&gt; AC -&gt; NE.  Spitfire retires.</t>
  </si>
  <si>
    <t>Commander-Alexander, Deputy-Gort.  V inf captures Oran.  XIV Mot flips 2 rail &amp; motors between Sharan Atlas &amp; Atlas Mtn.  Remaining org units full speed east.</t>
  </si>
  <si>
    <t>End of turn D10(3)=10, turn continues to Axis #10.</t>
  </si>
  <si>
    <t>PA,Man</t>
  </si>
  <si>
    <t>TRS Gp 4443 2/Saigon (vol) MIL.  Hanoi -&gt; South China Sea -&gt; China Sea, Soviet Sub Gp 4510[1] intercepts; D10=4, failed.  TRS Gp w/MIL continues to Port Arthur, Manchuria.</t>
  </si>
  <si>
    <t>CS[2]</t>
  </si>
  <si>
    <t>CV Shokaua (B5N1, A5M4 CAGs), CA Kako, Harguro.  [2] -&gt; [0].</t>
  </si>
  <si>
    <t>9 ASW; 7 CPs.</t>
  </si>
  <si>
    <t>Ge elects not to search, so no combat.</t>
  </si>
  <si>
    <t>Japan elects NOT to search in the China Sea.</t>
  </si>
  <si>
    <t>Soviet Sub Gps, now badly outgunned with both IJN ASW patrols[3] &amp; escorts also elects not to search.  Only 30% x 60% = 18% sub combat &amp; vs 9 ASW.</t>
  </si>
  <si>
    <t>BOD FR</t>
  </si>
  <si>
    <t>Poland 54,47</t>
  </si>
  <si>
    <t>Ge 6 of 6 LMs for Eastern Front; but for moving units already on the Frontier, so no change in pact garrison.</t>
  </si>
  <si>
    <t>Post LM Delta Garr</t>
  </si>
  <si>
    <t>(1) LBA Terr, W1 to Algeris.  (2) Supply Unit, 3-hexes north &amp; into the Sahara Desert on the border with Niger.</t>
  </si>
  <si>
    <t>LM 1/3.  OOS 2nd Mot army -&gt; Mtn 74, 110 (flips).  2/3.  OOS Peking Wld, SE1 to SE1-Iron RP 68,141 (flips).  3/3.  OOS 23rd inf army, NE1 to SE1-Taiyuan.</t>
  </si>
  <si>
    <t>(1) 33rd Garr army (OOS), Wuhan.  (2)FOR MIL (OOS &amp; flipped), Nachang.  (3) Fukuoka MIL (OOS &amp; flipped), Changsha.  (4) KOR Terr (OOS &amp; flipped), RP, SW1-Changsha.</t>
  </si>
  <si>
    <t>(1) SNLF Mar corps, Canton.  (2) Shanghai Wld, Haichow.  FYI. Saigon MIL, previously on Hanoi RP, reassigned to Yamashita's Manchurian Army.</t>
  </si>
  <si>
    <t>Southern Ch Army Gp</t>
  </si>
  <si>
    <t>All but 1 (Osaka) MIL army &amp; 1st inf div flipped.</t>
  </si>
  <si>
    <t>Manchurian/Korea AG</t>
  </si>
  <si>
    <t>NE1-Vichy</t>
  </si>
  <si>
    <t>It CR 42(4)</t>
  </si>
  <si>
    <t>(1) Ge Bf 109 E-1.  E1-Aachen -&gt; SE1-Lille, Fr.  (2) It CR 42 Faco.  Genoa, It -&gt; NE1-Vichy, France.  French partisan 8% -&gt; 0%.</t>
  </si>
  <si>
    <t>Bf 110C.  Railed to Eastern Front (Poland) on Rommel HQ-A.  Railing out of German increased partisan from 6 to 8%.</t>
  </si>
  <si>
    <t>Off -&gt; On Frontier (1) Ju 87B-&gt; POL 52,48, (2) Ju 87B-&gt;POL 52,47, (3) Ju 52 ATR-&gt;NE1-Krakow.  On-&gt;On (4) Ju 87B-&gt;NE1-Warsaw, (5) Do 17Z-&gt; East Prussia 46,47.</t>
  </si>
  <si>
    <t>3 rebases off to on the frontier.</t>
  </si>
  <si>
    <t>Post Air Rebase Delta</t>
  </si>
  <si>
    <t>Will the Soviet Sub Gps risk both this strong ASW patrol and now ASW escort in [0]?</t>
  </si>
  <si>
    <t>(1) Yamashita HQ-I, NE1-P. Arthur, (2) Saigon (Vol) MIL, P. Arthur, (3) Imp Guard Mar, Yan Mtn Pass, (4) 2nd inf div, Yan Mtn Pass, (5) MIL, NW1-Seoul, (6) MIL, SE1-Wonsan.</t>
  </si>
  <si>
    <t>End of Turn Check #4</t>
  </si>
  <si>
    <t>End of Turn D10(4)=7, turn continues to Allied #11.</t>
  </si>
  <si>
    <t>Weather Pair #6</t>
  </si>
  <si>
    <t>Weather D10=8, same weather as for last 3 impulse pairs (or past 6 impulses) this turn.</t>
  </si>
  <si>
    <t>Mtns 74,140</t>
  </si>
  <si>
    <t>19% PL1, 81% PNL.  67% IJA 2nd mot army destroyed, 33% shattered.  Which will Jp choose?  Most blood (i.e.,2a) are best survival  (2b).</t>
  </si>
  <si>
    <t>CRT - Jp choice (2a, 2b).   1% PL3, 11% PL2, 20% PL1, 68% PNL.  Very bold but win isolates flipped 20th inf army &amp; threatens to isolate flipped 11th inf &amp; MIL armies.</t>
  </si>
  <si>
    <t>7% PL1, 93% PLN.  Jp most likely to fight assault (1a) given low value of MIL army &amp; greater risk to 2 attacking CCP armies.</t>
  </si>
  <si>
    <t>(A) Destroy/shatter IJA 2nd mot army, (B) without loss,  (C) isolate flipped IJA 20th inf army &amp; (D) with help of NAT Central Ch army threaten to isolate flipped 11th &amp; MIL</t>
  </si>
  <si>
    <t>Degrade IJA Army Gp</t>
  </si>
  <si>
    <t>Allied Impulse #6</t>
  </si>
  <si>
    <t>Kaunas, Lithuania</t>
  </si>
  <si>
    <t>KUN</t>
  </si>
  <si>
    <t>KUN,LIT</t>
  </si>
  <si>
    <t>NW1-Pyangyang, KOR</t>
  </si>
  <si>
    <t>11th inf army railed from Kaunas, Lithuania to NW1-Pyangyang &amp; stacked w/Zhukov HQ-A.  Primary reason to eliminate threat (specifically low odds LC) vs lone HQ.</t>
  </si>
  <si>
    <t>No land moves (all but 1 of 15 land units are flipped).  Only move was rail of 11th inf army from Eastern Front.  Fronts also includes 6 bomber, 3 fighter &amp; 1 Nav air wings.</t>
  </si>
  <si>
    <t>Sian, Lanchow MIL armies &amp; Cav corps (AP) -&gt; 10 LCF vs IJA 2nd Mot army, 1x2=2 DF (flipped)</t>
  </si>
  <si>
    <t>Flipped</t>
  </si>
  <si>
    <t>Remaining CCP Units</t>
  </si>
  <si>
    <t>(1) 8th Rte army (Tungkwan), (2) Mao HQ-I (W1-Tungkwan), (3) Lanchow Wld (SE2-Lanchow).</t>
  </si>
  <si>
    <t>(1) 20th (res) Garr army -&gt; W1-Nanyang.  (2) 2nd Cav corps -&gt; NW2-Ichang.  (3) 2nd Cav Div (static, Ichang).  Covering Mao's southern flank &amp; positioning to flank IJA armies.</t>
  </si>
  <si>
    <t>Mao HQ-I &amp; 8th inf army, in supply but cut off from oil, brace for next turn's assault by Yamamoto.</t>
  </si>
  <si>
    <t>(1) OOS Fr MIL -&gt; SW1-Addas Ababa (flips), (2) OOS AES Terr -&gt; W1-Addas Ababa (flips), (3) OOS 1st inf div -&gt; E1-Addbas Ababa (flips), (4) Ken Terr -&gt; SE1-Djibouti.</t>
  </si>
  <si>
    <t>ERI</t>
  </si>
  <si>
    <t>(1-3) Wavell HQ-I, AES Terr, UK mot div waiting for next turn to assault and take Asmara with the help of 3 RN BBs currently in the East Med.</t>
  </si>
  <si>
    <t>North African AG</t>
  </si>
  <si>
    <t>Desert Army</t>
  </si>
  <si>
    <t>Gort HQ-I, 3 MIL corps (CAN, Glasglow, Fr Colony) designated Desert Army, commanded by Lord Gort, &amp; in support of Alexander's North African Army Gp pushing in Algeria.</t>
  </si>
  <si>
    <t>Frontier</t>
  </si>
  <si>
    <t>Timoshenko's Front remains static on current defensive positions.</t>
  </si>
  <si>
    <t>(1) Fr Cav corps -&gt; SE1-Bardia, Libya (moving west as fast as possible).  (2) EGY Terr -&gt; SE1-E1-Bardia.</t>
  </si>
  <si>
    <t>LCD is as planned, now let's see if execution can also be as planned (i.e., no CCP losses!).</t>
  </si>
  <si>
    <t>IJA 2nd Mot elects assault, looking to bloody CCP attackers.  LC(+12A) RES:  No FOR, 2D10=10, LCR=12+10=22, IJA 2nd Mot destroyed for lose of Sian MIL &amp; flip Lanchow MIL.</t>
  </si>
  <si>
    <t>1/2.  Hurricane IIB F/B(5,2).   Oran, Algeria -&gt; W2-Algiers (stacks w/V inf).  2/2.  Mosquito Mk. II F3.  Gib -&gt; E1-Oran.</t>
  </si>
  <si>
    <t>CRT - Jp choice (1a, 1b).  3% PL2, 11%PL1, 86% PNL.  Liberates Taiyuan; but remaining CCP forces segmented.  Only destroys Jp MIL army (2 BPs)</t>
  </si>
  <si>
    <t>Rail line from Becher to Oran fully open; just need CP line to get Becher RP to UK factory (next turn at earliest).  V inf-&gt;W2-Algiers.  Armor catching up with Alexander.</t>
  </si>
  <si>
    <t>Konev's Front loses 11th inf army, which was transferred and rail to Zhukov's Asian Front.</t>
  </si>
  <si>
    <t>Post Rail/Land Moves</t>
  </si>
  <si>
    <t>Pact Delta vs SOI</t>
  </si>
  <si>
    <t>Soviet reassigned &amp; rail of 11th inf army to the Asian front was only decrease in frontier garrison.</t>
  </si>
  <si>
    <t>EOT Check #5</t>
  </si>
  <si>
    <t>End of turn D10(5)=6, turn continues (barely) to Axis #12.</t>
  </si>
  <si>
    <t>Axis Impulse #6</t>
  </si>
  <si>
    <t>Japan see no good option in Northern China but to end the turn on this impulse.</t>
  </si>
  <si>
    <t>EOT Check #6</t>
  </si>
  <si>
    <t>End of turn D10(8)=8, turn does end but only because all 3 axis MPs passed!</t>
  </si>
  <si>
    <t>GR=64</t>
  </si>
  <si>
    <t>1, Garr=8</t>
  </si>
  <si>
    <t>86; Significant number of Soviet ground and air units in country; but all were flipped so garrison = 0.</t>
  </si>
  <si>
    <t>Initiative -&gt; Axis+1 &amp; Axis win tie.</t>
  </si>
  <si>
    <t>Post chit draws, moves &amp; pre reorg.</t>
  </si>
  <si>
    <t>GRP[0,920]=498 -&gt; 3 -&gt; defensive pool.</t>
  </si>
  <si>
    <t>502 -&gt; 3 -&gt; offensive pool.</t>
  </si>
  <si>
    <t>456 -&gt; 3 -&gt; offensive pool.</t>
  </si>
  <si>
    <t>Ge Move Def-&gt;Off</t>
  </si>
  <si>
    <t>Germany moves 5 chit from defensive to offensive pool.  Still 4 chits totaling 13 in def pool, which Germany sorely wished they had in offensive pool.</t>
  </si>
  <si>
    <t>Post Chit Draws/Move</t>
  </si>
  <si>
    <t>Delta vs Ax #12</t>
  </si>
  <si>
    <t>Note that Ge 13 total in def pool if were in off pool, Ge would still be short by -2 of being able to break the pact; but they would be much closer than now.</t>
  </si>
  <si>
    <t>US entry &amp; tension pools at end of turn &amp; before any chit draw/move(s).</t>
  </si>
  <si>
    <t>Entry/Tension Pools</t>
  </si>
  <si>
    <t>ENTRY</t>
  </si>
  <si>
    <t>EOT Chit Draw -&gt; Ge/It</t>
  </si>
  <si>
    <t>GRP[0,920]=4914 -&gt; 5 (Ge/It entry pool)</t>
  </si>
  <si>
    <t>ACTION</t>
  </si>
  <si>
    <t>Opt 7</t>
  </si>
  <si>
    <t>US elects option 7, "Occupy Greenland and Iceland".  Tension D10(9)=9, 1 chit to be moved from entry to tension.</t>
  </si>
  <si>
    <t>d[0,7]=7, 5 value chit moved from Ge/It entry to tension pool.</t>
  </si>
  <si>
    <t>Opt 36</t>
  </si>
  <si>
    <t>Reinforce Pacific</t>
  </si>
  <si>
    <t>US calls an audible &amp; elects option 36, "Reinforce Pacific"; elect to decrease tension by -3 to 1.2.  D10(1.2) = 1 -&gt; 2 chits to be move from Jp entry to tension!</t>
  </si>
  <si>
    <t>d[0,6]=4 -&gt; 3 value chit moved from Jp entry to tension.  Is the US about to blow their WAR Directive (USA-WAR-39) to keep tension in both pools at or below 31!?</t>
  </si>
  <si>
    <t>d[0,5]=1 -&gt; 2 value chit moved from Jp entry to tension.  That's close!  Tension in both pools at 30 and 1 below the max 31 level.  Looks like no more US entry options.</t>
  </si>
  <si>
    <t>Not oiled:  TRS Gp, 2 CPs (Fukuoka), 1 CP (Canton), Yamahiro &amp; Atago (China Sea[2])</t>
  </si>
  <si>
    <t>Used 1.3 German oil.</t>
  </si>
  <si>
    <t>1.5 to oil Ge &amp; 1.3 to oil It units -&gt; 2.8 oil total used.</t>
  </si>
  <si>
    <t>Mao HQ-I oiled.</t>
  </si>
  <si>
    <t>CA Peder Skram not oiled.</t>
  </si>
  <si>
    <t>"Peacetime" restrictions see delayed (i.e., next turn) oiling of 4 USN BBs (3 at Pearl,1 at Norfolk) &amp; 2 CAs (both at Pearl).</t>
  </si>
  <si>
    <t>BP Save x 12, PIL(2), FTR(2), Sub Repair(1)x3, ARM(6), Mech Div(3), Inf(3), MIL(2)x2</t>
  </si>
  <si>
    <t>Terr(2)x3, Sub 2nd(2), Sub 2nd(1)</t>
  </si>
  <si>
    <t>MIL(2)x2, Terr(2), HQ-I(5)</t>
  </si>
  <si>
    <t>MIL(2), BP Save x 1</t>
  </si>
  <si>
    <t>BP Save x 12, MIL(2)x2, Inf(3), PIL(2), CP(1)x4, CV Repair(2), LND(4), FTR(2)</t>
  </si>
  <si>
    <t>CP(1)</t>
  </si>
  <si>
    <t>CP(1)x2, TRS 2nd(3), TRS 1st(2), CV 1st(2), CA 1st(1), Eng Div(3), Mtn Div(2), HQ-A(8), PIL(2)x2, CVP(1)x2, Sub 2nd(1)</t>
  </si>
  <si>
    <t>PIL(2), FTR(2), MTN(4), Ski Div(2), Inf(3), AT Div(3)</t>
  </si>
  <si>
    <t>Iceland Conq by USA</t>
  </si>
  <si>
    <t>Greeland Conq by USA</t>
  </si>
  <si>
    <t>Greenland was completely conquered by the United States.</t>
  </si>
  <si>
    <t>Iceland was completely conquered by the United States.</t>
  </si>
  <si>
    <t>Surrender China?</t>
  </si>
  <si>
    <t>Surrender China to Japan?  NO.</t>
  </si>
  <si>
    <t>IJA 47mm AT div takes an opportunity for live fire target practice against the Chungking blue factory and destroys that factory.</t>
  </si>
  <si>
    <t>2 PIL -&gt; (1) Hurr IIC (London), (2) RES.  MIL-&gt;Auckland, Cape Town.  1st SA Inf -&gt; Cape Town.  Monty HQ-A, CP, CA-&gt; Liverpool.  Cav-&gt;Bristol.  Garr-&gt; Cardiff.  CP-&gt;Halifax,CAN.</t>
  </si>
  <si>
    <t>7 PIL-&gt;(1-5) RES, (6-7)CAG SBD1,F3F3 + CV Hornet-&gt;San Diego.  1 CP, Sub Gp 4265-&gt;San Diego.  CP-&gt;Manila, PHI.</t>
  </si>
  <si>
    <t>CCP MIL -&gt; Sian.</t>
  </si>
  <si>
    <t>2 PIL-&gt; (1) MiG-3(Vladivostok), (2) 1 RES.  4th Gd tank army-&gt;Odessa.  4th mech army-&gt;Cernauti.    4 added to Soviet frontier garrison.</t>
  </si>
  <si>
    <t>U-boat Flotillas 4842, 4835, 4938 -&gt; Kiel.  1st SS Pz div-&gt;Koingsberg (frontier, +1/2).  MIL-&gt; Berlin, Hamburg.</t>
  </si>
  <si>
    <t>2 PIL -&gt; (1) Macchi C.200(Trieste), (2) Re. 2000 Falco I(Genoa).  CA-&gt;La Spezia.  Terr-&gt;Asmara, SW1-Asmara,SW1-Algeris.  HQ-I-&gt; Turin.   inf div, Garrison-&gt;Genoa.</t>
  </si>
  <si>
    <t>3 PIL -&gt;(1)Ki-30 (Sasebo),(2-3) 2 RES. MIL-&gt;Nanking,Tokyo.  Terr-Hanoi, FIC.  6th inf army,1st Mtn div, Sub Gp 4456-&gt; Fukuoka.</t>
  </si>
  <si>
    <t>Ge 5 NRP -&gt; It</t>
  </si>
  <si>
    <t>CW 1 BP -&gt; Gr</t>
  </si>
  <si>
    <t>Fr 1 NRP -&gt; CW</t>
  </si>
  <si>
    <t>Wanted to send 2 BPs (each requires 4 CPs); however, only 11 spare CPs available.  Decided to send 1 BP LL (4 CPs); leaving 7 CPs to deal with Euro subs.</t>
  </si>
  <si>
    <t>US reduces from 5 to 4 Oil to CW; gives US 1 oil RP for reorg.</t>
  </si>
  <si>
    <t>Post Reinf (this turn) &amp; Reorg (last turn)</t>
  </si>
  <si>
    <t>SOT</t>
  </si>
  <si>
    <t>Delta, Post Reinf</t>
  </si>
  <si>
    <t>Post Reinf (this turn) &amp; Reorg (last turn).</t>
  </si>
  <si>
    <t>Germany needs to increase frontier garrison by 16.5, assuming everything else fixed, to break pact this turn.  Not realistic to break this year.</t>
  </si>
  <si>
    <t>Organize land &amp; air</t>
  </si>
  <si>
    <t>Organized (A) land, (B) air units on Eastern Front &amp; (C) maintain frontier garrison of 120.5 (current) or higher.</t>
  </si>
  <si>
    <t>Disrupt Allied CP Lines</t>
  </si>
  <si>
    <t>(A) Sink/abort (i.e., disrupt) 6+ allied Atlantic CPs and (B) with no more than 3 BPs in U-boat losses.</t>
  </si>
  <si>
    <t>(A) 30+ BPs produced, (B) 4+ stockpiled oil, (C) Reich A/D that support production &amp; oil stockpile goals</t>
  </si>
  <si>
    <t>Anti-Partisan Ops</t>
  </si>
  <si>
    <t>No partisans in (A) France,  (B) Poland, (C) Netherlands, (D) Belgium &amp; (E) 5% or less in Yugoslavia.</t>
  </si>
  <si>
    <t>Maintain (A) supply through, (B) control of the West Med and (C) with naval &amp; air losses 30% or less of allied losses.</t>
  </si>
  <si>
    <t>(A) Ensure Sardinia RP to It factory, maintain (B) supply through, (C) control of the Italian Coast</t>
  </si>
  <si>
    <t>North African Cities</t>
  </si>
  <si>
    <t>Maintain contorl of (A) Tripoli Libya, (B) Algiers Algeria, (C) Tunis Tunisia, (D) Bone Algeria (E) Benghazi Libya.</t>
  </si>
  <si>
    <t>(A) 9+ BPs produced, (B) consume 1.45 oil or less.</t>
  </si>
  <si>
    <t>(A) Reduce Chinese production by 1 PP or more through strategic bombing.</t>
  </si>
  <si>
    <t>Capture Chengtu</t>
  </si>
  <si>
    <t>Northern China RPs</t>
  </si>
  <si>
    <t>Hold &amp; to Jp factory RPs (A) Iron 68,141, (B) Coal 73,143, (C) Haichow Phosphates</t>
  </si>
  <si>
    <t>Northern China Cities</t>
  </si>
  <si>
    <t>Hold &amp; to Jp factory RPs (A) 1 Chungking Coal, (B) Hanoi Coal, (C) Tin 90,139, (D) Antimony 86,142.</t>
  </si>
  <si>
    <t>(A) Capture Chengtu &amp; move w/o being flipped &amp; isolated towards  (B) Lanchow, (C) Sian, (D) Ankang.</t>
  </si>
  <si>
    <t>Production &amp; Oil Goals</t>
  </si>
  <si>
    <t>(A) 2+ saved oil, (B) 10+  BPs produced.</t>
  </si>
  <si>
    <t>Manchuria &amp; Korea</t>
  </si>
  <si>
    <t>Hold (A) Port Arthur, (B) Seoul, (C) recapture Wonsan &amp; hold RP to Jp factory (D) KOR iron 71,154 &amp; (E) MAN Iron 67,145</t>
  </si>
  <si>
    <t>(A) Losing less BPs than losses inflicted hold cities (B) Chengchow, (C) Kaifeng, (D) Wuhan, (E) Taiyuan</t>
  </si>
  <si>
    <t>DOW Japan at 70%</t>
  </si>
  <si>
    <t>(A) Chose no more entry options, (B) get entry level vs Japan 44+ (70%+ DOW) &amp; (C) successfully DOW Japan</t>
  </si>
  <si>
    <t>Establish Arctic Bases</t>
  </si>
  <si>
    <t>Production, Oil Goals</t>
  </si>
  <si>
    <t>(A) 24 BPs produced, (B) 1 BB lend lease delivered to France, (C) +1 oil (3 total) saved in UK, (D) CP losses equal to or less than sub losses inflicted.</t>
  </si>
  <si>
    <t>(A) Maintain supply through East Med and (B) control East Med</t>
  </si>
  <si>
    <t>(A) Break Italian supply through Italian Coast</t>
  </si>
  <si>
    <t>Liberate (A) Algiers, Algeria, (B) Bone, Algeria, (C) Tobruk, Libya, (D) Tunis, Tunisia</t>
  </si>
  <si>
    <t>Pacific Garrison</t>
  </si>
  <si>
    <t>Garrison (A) Hong Kong, Hong Kong, (B) Rabul</t>
  </si>
  <si>
    <t>(A) RAF will bomb 2+ Ge/It controlled factories and (B) inflict 1+ PP in losses.</t>
  </si>
  <si>
    <t>City Control</t>
  </si>
  <si>
    <t>Maintain control and production in (A) Lanchow, (B) Sian.</t>
  </si>
  <si>
    <t>(A) Isolated, (B) degrade opposing IJA Army Group and (C) take no losses.</t>
  </si>
  <si>
    <t>Maintain Garrison</t>
  </si>
  <si>
    <t>(A) Maintain frontier garrison that prevents Germany from breaking the Nazi-Soviet Pact.</t>
  </si>
  <si>
    <t>(A) Do NOT capture 3rd Jp controlled RP that will allow them to force a peace, which allows the USSR to remain active with full moves on the Eastern Front</t>
  </si>
  <si>
    <t>Do NOT Allow Peace</t>
  </si>
  <si>
    <t>Asian Combat Ops</t>
  </si>
  <si>
    <t>Capture (A) Port Arthur, (B) Tientsin, (C) Peking and maintain control of (D) Pyongyang, (E) Wonsan.</t>
  </si>
  <si>
    <t>Initiative AX+1, AX w/tie (64% win on 1st roll, 55% if reroll).  Jp definitely votes to reroll.  Ge/It also in support of their axis partner.  Give axis 83.8% moving first.</t>
  </si>
  <si>
    <t>Allies also wish to move first; but cannot request a reroll.  Given axis willing to reroll, this gives allies only a 16.2% of winning the initiative and moving first.</t>
  </si>
  <si>
    <t>Initiative D10(AX/AL=P/Y):  AX=1+1=2, AL=1; axis win the initiative on the first roll and elect to move first (10 of 13 turns so far this game).</t>
  </si>
  <si>
    <t>Weather D10=8, fall rains hit Europe &amp; Asia (Arctic, North Temperate); which makes the allies most happy.</t>
  </si>
  <si>
    <t xml:space="preserve">NavAir -&gt; Ge He 110(6), It Re 2000(4), G.50(4) + (can react) It Nav Z.501(2), Z.501(2), Erone(3).  La Spezia-&gt;TRS Gp 5037 e/XV Garr, CA Pola e/inf div,  BB Vittorio Veneto.  </t>
  </si>
  <si>
    <t>At-Sea, unescorted supply CP.  (can react) -&gt;  IT CR 42(4)</t>
  </si>
  <si>
    <t>Italian Coast[4]</t>
  </si>
  <si>
    <t>BB Conte Di Cavour, CA Bolzano.  La Spezia-&gt;[4].  ASW/SR Patrol.</t>
  </si>
  <si>
    <t>At-sea, shipment &amp; supply CP, CA Eugenio Di Savoia.</t>
  </si>
  <si>
    <t>Ge U-boat flotilla 4842 (4-5-6).  Kiel -&gt; [3].  21% sub combat.</t>
  </si>
  <si>
    <t>Ge U-boat flotillas 4835(3-4-7), 4938(4-4-7).  Kiel-&gt;[1] (10% find CPs).  It Sub Gp 5046(3-5-8).  St-Nazaire -&gt; [3] (30% find CPs).  21% sub combat -&gt; 14% [3], 7% [3 &amp; 1].</t>
  </si>
  <si>
    <t>It Sub Gp 5043(2-5-8).  La Spezia-&gt;[3].  It Gp 5042(3-4-7).    St-Nazaire -&gt; [2].    21% sub combat -&gt; 7% [3] + 14% [3 &amp; 2].</t>
  </si>
  <si>
    <t>TRS Gp 4446 (0-4-4) w/WP 6th inf army, CA Kako w/1st Mtn Div.  Fukuoka -&gt; Port Arthur.</t>
  </si>
  <si>
    <t>6th inf (wp) army(6), Saigon MIL(3), 1st Mtn Div(1).  Also, 2 TRS Gps (1 org) &amp; 1 CA.</t>
  </si>
  <si>
    <t>At-sea -&gt; 5 unescorted CPs.</t>
  </si>
  <si>
    <t>28% sub, 30% surface, 42% miss.  Sub Gp 2-5-8[3] searches, Harrow ATR(1)-&gt;[0], subs commit.  Search(O/R=AX/AL):  It=4, RN=3 -&gt; It Sub Gp[3], RN[3] find, surface, no SPs.</t>
  </si>
  <si>
    <t>RN risk = none (1 It SF vs 2 CAs).</t>
  </si>
  <si>
    <t>It Sub Gp Risk (7 SF vs 1 Sub Gp = D).  RES: D vs It Sub Gp 2-5-8=10 (A), great damage control by Italian Sub crews.</t>
  </si>
  <si>
    <t>21% Sub, 30% surface, 49% miss.  Both stay &amp; It Sub Gp[2] elects to continue searching.  Search(G/B=AX/AL):  It Sub=9, RN=7, neither find.</t>
  </si>
  <si>
    <t>24% sub, 20% surface, 56% miss.  Ge U-boat 3-4-7[1] searches, U-boats/Subs commit.  Search(R/G=AX/AL):  Ge/It=9, RN=5, neither find.</t>
  </si>
  <si>
    <t>21% sub, 30% surface, 49% miss.  Lone U-boat 4-5-6[3] searches.  CW air react-&gt;N4-&gt;[3], N2x2-&gt;[0].  Search(R/G=AX/AL): Ge=5, RN=1, only RN[3] find.  Surface, RN w/5 SPs.</t>
  </si>
  <si>
    <t>RN accepts initial risk of A.  RES -&gt; A vs AUS CA Canberra 3-5-6=1 (aborted).</t>
  </si>
  <si>
    <t>RN 4 SPs increase Ge risk from A to D,2A (ensuring U-boat cleared).  RES -&gt; (1) D vs U-boat 4-5-6=6 (D), (2-3) 2A vs (D) U-boat &amp; aborted.</t>
  </si>
  <si>
    <t>Bf 109 E-3(3)</t>
  </si>
  <si>
    <t>54,31</t>
  </si>
  <si>
    <t>Bf 109 F-2(5)</t>
  </si>
  <si>
    <t>SE1-Nuremb</t>
  </si>
  <si>
    <t>It CR.42(4)</t>
  </si>
  <si>
    <t>E1-Dresden</t>
  </si>
  <si>
    <t>It Macchi(5)</t>
  </si>
  <si>
    <t>HH</t>
  </si>
  <si>
    <t>Ge rail 1/1.  MIL.  Hamburg -&gt; Memel, Ge (on frontier; but flipped).</t>
  </si>
  <si>
    <t>Ge uses 6/6 LMs for rearranging 1 HQ, 4 corps &amp; 1 div on the Eastern Front.  All 6 started, ended on the frontier and did not flip; thus no change for LMs to garrison ratio.</t>
  </si>
  <si>
    <t>(1) Bf 109 E-1.  SE1-Nuremburg-&gt;POL 49,44 (off to on frontier), (2) Ju 87B-&gt; SE1-Memel(on to on), (3) Ju 52 ATR -&gt; Hun 57,49 (on to on).</t>
  </si>
  <si>
    <t>SE1-Nuremburg, Ge</t>
  </si>
  <si>
    <t>NSP End of Impulse</t>
  </si>
  <si>
    <t>NSP Delta</t>
  </si>
  <si>
    <t xml:space="preserve">1 flipped (MIL rail) &amp; 1 organized (FTR rebased) added to frontier land &amp; air units.  </t>
  </si>
  <si>
    <t>Rail 1/1. Vol MIL.  Nanking-&gt;Chengchow.  OOS LM 1-3.  (1) WP Nagoya MIL-&gt; NW1-Nanyang (Mtn).  (2) WP 20th inf-&gt; clear 75,140.   (3) 23rd inf -&gt; Mtn 74,141.</t>
  </si>
  <si>
    <t>A Gp</t>
  </si>
  <si>
    <t>Static+</t>
  </si>
  <si>
    <t>Yamashita (N-SC Ch)</t>
  </si>
  <si>
    <t>Yamamoto (S-WC Ch)</t>
  </si>
  <si>
    <t>Haichow, China</t>
  </si>
  <si>
    <t>HAC</t>
  </si>
  <si>
    <t>HAC Ch</t>
  </si>
  <si>
    <t>Sendai, Japan</t>
  </si>
  <si>
    <t>FUK Jp</t>
  </si>
  <si>
    <t>Ki-30 Ann.  Fukuoka, Japan -&gt; Port Arthur, Manchuria.</t>
  </si>
  <si>
    <t>Ki-32 (Mary), G3M2 Nell) -&gt; Chungking.  Strategic bombing, out of supply due to rain; but would be put in supply (in rain) if Yamamoto moved SE1/SW1 (but would flip).</t>
  </si>
  <si>
    <t>Port Arthur Garrison</t>
  </si>
  <si>
    <t>CV Shokaku (A5M4, B5N1 CAG), CA Kumano, Chokai, TRS Gp 4447 (0-4-5).  Fukuoka-&gt;[3], TRS embarks Yamashita HQ-I (NE1-Port Arthur), been reassigned to N. China vs CCP.</t>
  </si>
  <si>
    <t>At-sea -&gt; CV Kaga(B5N1, D3A1 CAG), Zuikaku(D3A1, A5M4 CAG), BB Yamashiro, CA Atago.</t>
  </si>
  <si>
    <t>Bf 109 E-1.  France -&gt; SE1-Nuremburg as part of 6 Ge, 3 It fighter wings, 2 Ge AA div protecting the Reich &amp; Italy from Bomber Harris' strategic bombers.</t>
  </si>
  <si>
    <t>Army Gp Yamashita (Northern &amp; East-Central China).  HQ-I still at sea; but responsible for all units, RPs &amp; occupied cities from Hengyang to Yan Mtns (Manchuria)</t>
  </si>
  <si>
    <t>Army Gp Yamamoto (Southern &amp; West-Central China).    Responsible for all RPs, occupied cites in Szechwan, Kweichow regions, Canton &amp; FIC.</t>
  </si>
  <si>
    <t>Korean Army (Korea).  No High HQ (locate LTG in command).  Responsible for all RPs (1) &amp; occupied cities in Korea.</t>
  </si>
  <si>
    <t>A6M2.   Zeros.  Haichow, China -&gt; Sendai, Japan.  Reactive coverage of Sapporo (1 fac, previously uncovered), Tokyo(2 fac, 1 synth, 1 saved oil).</t>
  </si>
  <si>
    <t>Garrison Army Gp (elite 6th inf, Saigon MIL &amp; 1st Mtn Div).  10 LCF multiplied by Mtn to 21 DF.  Port Arthur attackable only from 1 hex.  Almost impossible nut to crack.</t>
  </si>
  <si>
    <t>St-Nazarine, France</t>
  </si>
  <si>
    <t xml:space="preserve"> (A) US supply CP East Coast, (B) US CP Canadian Coast, (C) Rebase Long Range NAVs to Cape Farwell, (D) US supply CP Denmark Straights (Reykjavik)</t>
  </si>
  <si>
    <t>CW (Start of Impulse)</t>
  </si>
  <si>
    <t>Mosquito Mk II F3(6), Beau Fighter TE F3(5), DB-7 L3(1) -&gt;[3].  Can React -&gt; Blenheim L3(1) (Gib).</t>
  </si>
  <si>
    <t>RN CV Furious(Swordfish(2,3)), BB Hood, Renown, CA Fiji, Frobisher &amp; Fr CA Duquesne, Tourville</t>
  </si>
  <si>
    <t>10 AA, 2 F3(6 &amp; 5 TE).</t>
  </si>
  <si>
    <t>RN CA Exeter, AUS CA Shropshire -&gt; [4].  RN Sub Gp 4732 -&gt; [3].</t>
  </si>
  <si>
    <t>30% surface vs It[0] (find but not found), 40% surface vs It[4], 30% neither find.</t>
  </si>
  <si>
    <t>NM x 2.  RN CA Hawkins [3] -&gt; [1].  Fr CA Algérie.  Syria -&gt; [4].  [0 @ sea] 1 RN CP, Fr CA Lamotte-Picquet.</t>
  </si>
  <si>
    <t>CPT RSA</t>
  </si>
  <si>
    <t>Singapore</t>
  </si>
  <si>
    <t>Queens w/RSA MIL.  Cape Town -&gt; Singapore.  By going direct, Malaya partisan reduced  1% to none (i.e., 0%).  But only for this turn as MIL headed next turn to Hong Kong.</t>
  </si>
  <si>
    <t>Arabian Sea[0]</t>
  </si>
  <si>
    <t>1 CP.  Cape Town, RSA -&gt; Arabian Sea[0].</t>
  </si>
  <si>
    <t>Arab[0]</t>
  </si>
  <si>
    <t>1 CP, RTB.  Arabian Sea[0] -&gt; Singapore.  Will by reorg (at end of turn) &amp; next turn sailed to China Sea in order to establish supply line to Hong Kong.</t>
  </si>
  <si>
    <t>Red Sea[3]</t>
  </si>
  <si>
    <t>RN BB Malaya, Nelson, Valiant.  Suez -&gt; [3].  3 RN BBs will give 9 shore bombardment (in fine weather).</t>
  </si>
  <si>
    <t>1 CP.  Gibraltar -&gt; CSV, It Sub Gp 5042 (flips) intercepts, D10=2 (yes); CP stops [0].</t>
  </si>
  <si>
    <t>GOG[0]</t>
  </si>
  <si>
    <t>1 CP.   Gib -&gt; CSV, Int D10=8, failed.  CP continues Gulf of Guinea[0].</t>
  </si>
  <si>
    <t>CVL Hermes w/Nimrod(2,0,4 rng) CAG.  Gib -&gt; CSV, Int D10=9, failed.  CVL continues Bay of Biscay[0].</t>
  </si>
  <si>
    <t>CVB[0]</t>
  </si>
  <si>
    <t>WMD[3]</t>
  </si>
  <si>
    <t>Fr CA Duquesne, Tourville.   Mogador, Morocco -&gt; CSV, no int attempt, 2 CAs-&gt; West Med[3].</t>
  </si>
  <si>
    <t>RN TRS Gp 4724 (4-4).  Gib -&gt; CSV, Int D10=7, failed.  TRS Gp -&gt; CVB &amp; debarks Fr Vol Mot corps (Dakar).  Note, deviation from planned Cape Basin &amp; load RSA inf corps.</t>
  </si>
  <si>
    <t>RN BB Royal Sovereign.  Gib  -&gt; CSV, no int attempt -&gt; Faeroes Gap[0].</t>
  </si>
  <si>
    <t>RN BB Warspite.  Gib -&gt; CSV, no int attempt -&gt; Faeroes Gap[0].</t>
  </si>
  <si>
    <t>RN CA Liverpool.  Gib -&gt; CSV, no int attempt -&gt; North Atlantic[4]</t>
  </si>
  <si>
    <t>*est 6 oil for reorg.  Full production, +1 oil saved to UK &amp; 1 BP Lend Lease NOW flowing from UK to Middle Congo (Fr Home Country) after +1 CP -&gt; Faeroes, CSV, CVB, GOG.</t>
  </si>
  <si>
    <t>[0] USN CV Ranger(2 CAG, 4 rng, 5 a2s), Wasp(1 CAG, 5 a2s), BB Maryland, 3 RN CAs.  [4] 5 RN, 1 Fr CA.</t>
  </si>
  <si>
    <t>[0] +1 CP</t>
  </si>
  <si>
    <t>[0] +1 CP.  RAF ATR(1 a2s), RN CVL Argus(1 CAG, 4 rng), Eagle(1 CAG, 1 A2S), 1 BB, 1 CA, 2 Fr BBs.  [4] 1 Fr BB, 1 RN CA.</t>
  </si>
  <si>
    <t>[0] RN CVL Hermes(1 CAG, 4 rng), 3 CAs, 1 FR BB.  [4]  RN CA Belfast.  Note.  Bay of Biscay, Faeroes Gap threat is potential, single 2-5-8 It Sub Gp.  So 1 CA patrol so suffice.</t>
  </si>
  <si>
    <t>[0] + 1 CP.   3 RN BBs, 1 CA.  [4] RN CA Southampton.</t>
  </si>
  <si>
    <t>Stay at Sea for next turn initial escorts &amp; patrols.  That is this turn [4]-&gt;[3] SOT patrols &amp; [1] -&gt; [0] escorts.  Note.  All [4] may not SAS either through combat or vol EOT RTB.</t>
  </si>
  <si>
    <t>Fr BB Provence.  Mogador, Morocco -&gt; CSV, no int attempt, BB-&gt; Bay of Biscay[0].</t>
  </si>
  <si>
    <t>Remaining 17 sea areas have no active or potential threat this turn, since all but 1 Sub Gp committed.  Naval moves made for EOT SAS &amp; start of next turn patrol &amp; escorts.</t>
  </si>
  <si>
    <t>RN, Fr elect NOT to search the North Atlantic.</t>
  </si>
  <si>
    <t>(Non-Phasing) Reward/Risk too Low, Ge &amp; It elect NOT to search.</t>
  </si>
  <si>
    <t>RN, Fr elect NOT to search Cape St. Vincent.</t>
  </si>
  <si>
    <t>(Non-Phasing) Reward/Risk too Low,  It elects NOT to search.</t>
  </si>
  <si>
    <t>RN CA Exter[4] searches. It BA.65 L2 -&gt;[0], RN does NOT commit Sub Gp.  Search(P/R=AL/AX):  RN=7, It RM=9, neither find.</t>
  </si>
  <si>
    <t>Mosquito Mk. II F3 searches.  RAF Blenhem L3-&gt;[3]; It Z.501, Z.501 N2, Z.506B N3-&gt;[2].  CR.42 F2-&gt;[0].  Search(B/R=AL/AX):  RN/Fr=7, IT/Ge=9, neither find.</t>
  </si>
  <si>
    <t>NE1-Py</t>
  </si>
  <si>
    <t>MAN 68,148 (Mtn)</t>
  </si>
  <si>
    <t>Zhukov HQ-A.  NE1-Pyongyang -&gt; Manchuria 68,148; and establishes command of the newly created China Front.</t>
  </si>
  <si>
    <t>China Front</t>
  </si>
  <si>
    <t>Zhukov's China Front is limited by FTC (HQ-A + 5 units =  6 total).  The 7th unit will be responsible for holding the eastern passes in the Yan Mtns.</t>
  </si>
  <si>
    <t>Korean Front</t>
  </si>
  <si>
    <t>Yeremenko's Korean Front moves several armies northwest of the Nam river.  His front has responsibility for garrison Mukden, surrounding ABs &amp; blocking Port Arthur.</t>
  </si>
  <si>
    <t>CCP N. China Front</t>
  </si>
  <si>
    <t>Mao -&gt; NW1-Tungkwan; Cav -&gt; Mtn 73,140, Lanchow MIL -&gt; SW1-Taiyuan &amp; positioning to flank north.  Sian MIL -&gt; W1-Tungkwan.</t>
  </si>
  <si>
    <t>Central Nat Army</t>
  </si>
  <si>
    <t>(1) OOS 20th (Res) -&gt; Nanyang (flips), (2) 2nd Cav -&gt; SW1-Nanyang, (3) 2nd Cav Div -&gt; E1-NE1-Ichang.  Positioning to flank IJA from the south.</t>
  </si>
  <si>
    <t>Chiang HQ-I, 8th inf army hopes rain (30%) continues or, better yet, turns to storm (20%).  However; 50% weather will clear (fine); which likely means annihilation.</t>
  </si>
  <si>
    <t>Air Rebase 1-3.  Su-2 L2, I16(17) F2, IL-4 L2 -&gt; Pyongyang, Korea.</t>
  </si>
  <si>
    <t>US EC</t>
  </si>
  <si>
    <t>Cape Farewell</t>
  </si>
  <si>
    <t>(1-3) PBM-1 Mariner, A-29 Hudson, PBY-5 Catalina.  US East Coast -&gt; Greenland (Cape Farewell).   Greenland and US airbases seem to be in supply?</t>
  </si>
  <si>
    <t>Weather Pair #2.</t>
  </si>
  <si>
    <t>A/D</t>
  </si>
  <si>
    <t>Nazi Soviet Pact 1939</t>
  </si>
  <si>
    <t>BB Nagato, Mutsu, CA Nachi, Idzumo.  Canton -&gt; [0].</t>
  </si>
  <si>
    <t>BB Kongo, CA Akagi (no CAG).  Canton -&gt; [4].</t>
  </si>
  <si>
    <t>[storm] CV Skokaku(2 CAGs, 5-rng, 4 a2s), CA Chokai, Kumano, TRS Gp w/Yamashita HQ-I.</t>
  </si>
  <si>
    <t>[storm]  BB Kongo, CA Akagi (no CAG).</t>
  </si>
  <si>
    <t>CV Zuikaku(2 CAGs, 5-rng, 1 a2s), Kaga(2 CAG, 4-rng, 4 a2s), BB Yamashiro, CA Atago.</t>
  </si>
  <si>
    <t>5 CPs escorted by BB Nagato, Mutsu, CA Nachi, Idzumo.</t>
  </si>
  <si>
    <t>TOKYO</t>
  </si>
  <si>
    <t>Rail.  MIL, Tokyo -&gt; Fukuoka for deployment (next turn) to Northern China/Southern Manchuria/Northern Korea vs Soviets.</t>
  </si>
  <si>
    <t>Yan Mtns &amp; NE Ch</t>
  </si>
  <si>
    <t>Static.  2nd inf div -&gt; E1-Iron RP 67,145.  LM 1/3.  Imp Guard (OOS) -&gt; NE Ch Mts 68, 147 (flip).  LM 3/3.  Debark.  Yamashita HQ-I -&gt; E2-Peking.  Blocking force to keep USSR out.</t>
  </si>
  <si>
    <t>Northern China AG</t>
  </si>
  <si>
    <t>LM 2/3.  Comb Cav(OOS) -&gt; E1, Mtn 79,142 (flips).  Looks like, for now at least, the IJA Northern China Army Group is on their own (i.e., no HQ coming) to not get isolated.</t>
  </si>
  <si>
    <t>Central Chian AG</t>
  </si>
  <si>
    <t>Static.  FOR MIL corps (Nanchang), Fukuoka MIL army (Changsha), KOR Terr corps (Changsha-SW1 Antimony RP), SNLF Mar corps (Canton), FIC Terr (Hanoi).</t>
  </si>
  <si>
    <t>It North Africa AG</t>
  </si>
  <si>
    <t>Asmara</t>
  </si>
  <si>
    <t>Rail.  Balbo HQ-I.  Turin -&gt; St-Nazaire, which frees up von Leeb to be railed to Eastern Front.  Not this turn though, as von Leeb is flipped from reorg.</t>
  </si>
  <si>
    <t>C.200 F2(6)</t>
  </si>
  <si>
    <t>Rail x 2. (1) MIL, Berlin -&gt; Danzig.  92) MIL.  Bremen -&gt; NE2-Ploesit (Antonescu HQ-I).</t>
  </si>
  <si>
    <t xml:space="preserve"> |-------</t>
  </si>
  <si>
    <t>Rearrangement of multiple corps and divs across the entire Eastern Frontier spanning from the Baltic Sea in the north to the Black Sea in the south.</t>
  </si>
  <si>
    <t>S./C. Chinese AG</t>
  </si>
  <si>
    <t>(1) B5N1 N2-&gt; E1-Chengtu, (2) Ki-21-IIa L3 -&gt; NE1-Chungking, (3) D3A1 N2 -&gt; NW1-Chungking, (4) Ki-32 L2 -&gt; E2-Chengtu.</t>
  </si>
  <si>
    <t>It 1/1 AM (rebase).  Macchi C.202 Folgore F2.  Trieste -&gt; Dusseldorf, which releases Ge Bf 109 E-2 in Dusseldorf for reassignment to the Eastern Front.</t>
  </si>
  <si>
    <t>Weather D10=10+1 -&gt; apparently allied "rain dances" are working.  While storm over Europe &amp; China and rain in the Med after the allies; they affect the axis much worse!</t>
  </si>
  <si>
    <t xml:space="preserve">Yamamoto entire AG OOS due to weather (need snow or fine to be in supply).  Waiting/hoping to get supply a chance to capture Chengtu.  </t>
  </si>
  <si>
    <t>LM  LBA Terr-&gt;SW1-Algeirs.  LM ALG Terr, Debark XV Gar (flip), 3rd inf div (flip) -&gt; Allergies.  Supply Unit -&gt; S6-Tripoli.  Static.  XX Garr (Tripoli), LBA Terr (Benghazi).</t>
  </si>
  <si>
    <t>(1) AOI Terr -&gt; SW1-Eritera, (2) ERI Terr -&gt; Eritrea.  2 Terr swap positions.  Wanted the ERI Terr in Asmara, so as not to surrender if Eritrea conquered.  AOI won't (I believe).</t>
  </si>
  <si>
    <t>Ge AM (rebase). (1) Bf 109 E-2.  Dusseldorf -&gt; Pozen, Poland (just off the frontier), (2) Bf 109 E-2 -&gt; Memel, (3) Do 17Z -&gt; SE1-Konigsberg, (4) Bf 110C -&gt; E2-Konigsberg.</t>
  </si>
  <si>
    <t>Canadian Coast AL[0]</t>
  </si>
  <si>
    <t>Denmark Strait AL[0]</t>
  </si>
  <si>
    <t>DEN</t>
  </si>
  <si>
    <t>Faeroes Gap AL[0]</t>
  </si>
  <si>
    <t>FOG</t>
  </si>
  <si>
    <t>North Atlantic AL[0]</t>
  </si>
  <si>
    <t>CW (Pre LL BP Fix)</t>
  </si>
  <si>
    <t>*estimated based on 6 for reorg.  +1 (3 total) saved to UK.  25 BP production &gt; 24 required.  However; 1 BP LL NOT getting through to Fr Middle Congo after it was earlier!</t>
  </si>
  <si>
    <t>CW (Post LL BP Fix)</t>
  </si>
  <si>
    <t>AND 1 BP LL UK to Fr Middle Congo now getting through.  Game file edit to reroute CAN RP -&gt; E Coast -&gt; N Atl -&gt; Faeroes --&gt; E Coast -&gt; Can Coast -&gt; Denmark -&gt; Faeroes.</t>
  </si>
  <si>
    <t>Denmark Strait[0]</t>
  </si>
  <si>
    <t>BB New York w/US 3rd inf div &amp; CVL Langley(w/TBD CAG).  Norfolk -&gt; [storm] North Atlantic[0], increasing allied ASW from 12 to 15 (+1 column).</t>
  </si>
  <si>
    <t>2 CP.  Norfolk -&gt; [snow] Denmark Strait.</t>
  </si>
  <si>
    <t>RN TRS Gp 4723 (4-3) w/Montgomery HQ-A, TRS Gp 4722 (4-4) w/UK III inf.  Liverpool -&gt; CSV[0].</t>
  </si>
  <si>
    <t>NED TRS Gp 4754 (3-3) w/Gds Cav.   Bristol -&gt; CSV[0].</t>
  </si>
  <si>
    <t>Vladivostok.  Sub Gp 4511, 4512 -&gt; [2].  Sub Gp 4510 -&gt; [1].  Only Sub Gps in [2] have chance to find (10%).   Chance of sub combat = 10% x 70% = 7 %.</t>
  </si>
  <si>
    <t>[storm] Soviet Sub Gp 4511 (2-4-8) searches, subs commit.  Search(O/B=AL/AX):  USSR=2, IJN=7, neither find; Soviets missing by 1!</t>
  </si>
  <si>
    <t>Ge/It (non-phasing) - no search, combat.</t>
  </si>
  <si>
    <t>[storm] RN/Fr - no search.</t>
  </si>
  <si>
    <t>[rain]  CW/Fr - no search, combat.</t>
  </si>
  <si>
    <t>[rain] AUS CA Shropshire searches, no (additional) air reaction, RN Sub Gp NOT committed.  Search(P/Y=AL/AX):  RN=8, It RM=10, neither find.</t>
  </si>
  <si>
    <t>[rain]  RAF Beau Mk. I F3 searches, no (additional) air reaction.  Search(G/P=AL/AX):  RN/Fr=7, It/Ge=7, neither find.</t>
  </si>
  <si>
    <t>SE1-Oran</t>
  </si>
  <si>
    <t>Algeria 77,26</t>
  </si>
  <si>
    <t>Rail 1/1.  Gort HQ-I.  Casablanca -&gt; SE1-Oran, puts UK XIV Mot corps in supply.</t>
  </si>
  <si>
    <t>LM 2-3/3.  Debark.  Montgomery HQ-A, UK Gds CAV corps.  CSV[0] -&gt; Rabat, Morocco,</t>
  </si>
  <si>
    <t>Air Rebase 1.  Hurricane IIB F2 (OOS) -&gt; E1-Oran (INS).  2.  Stirling L4.  Gibraltar -&gt; Oran, Algeria.</t>
  </si>
  <si>
    <t>Morocco (vol) MIL -&gt; Fez Pass (flips).</t>
  </si>
  <si>
    <t>EGY</t>
  </si>
  <si>
    <t>Jebel El Akhdar</t>
  </si>
  <si>
    <t>Damascus (vol) Cav -&gt; Jebel El Akhdar.</t>
  </si>
  <si>
    <t>Air Rebase x 2.  Hurricane IIC &amp; Hurricane I F2.  London -&gt; Liverpool; start of their redeployment to North Africa.</t>
  </si>
  <si>
    <t>CCP LM 1/2.  Mao HQ-I -&gt; NE1, puts Cav corps in supply.  2/2.  Cav Corps (INS) -&gt; E1 (OOS), in position to flank north 4 to 5 IJA armies (4 of which are flipped).</t>
  </si>
  <si>
    <t>NAT LM 1/2.  Cav corps (INS) -&gt; Nanning (OOS).  Cav div(INS) -&gt; E1 (OOS).  Moves along with CCP moves threaten to isolate bulk of IJA Northern Army Group.</t>
  </si>
  <si>
    <t>Yan Mtn Pass 67,147</t>
  </si>
  <si>
    <t>Soviet Mtn div (INS) -&gt; W2 -&gt; Yan Mtn Pass (flips to over move).</t>
  </si>
  <si>
    <t>LM 4/5.  11th inf army (INS) -&gt; Wonsan (OOS).  5/5 Sib corps -&gt; NE1-Pyongyang.  Establishes solid FLOT north of Nam River.</t>
  </si>
  <si>
    <t>(1) MiG-3 F2.  Vladivostok-&gt;NE1-Port Arthur, (2) Pe-2 L3 -&gt; NE1-E1-Port Arthur, (3) SB-2 L3-&gt; Wonsan, Korea, (4) I16(17) F2 -&gt; W2-SW1-Mukden.</t>
  </si>
  <si>
    <t>LM 1/3.  XIV Mot corps (INS) -&gt; Algeria 77,26 (OOS) &amp; established along with UK V inf corps ZOC lock that prevents LBA Terr from cutting rail of the Becher RP.</t>
  </si>
  <si>
    <t>Fez Pass, Morrocco</t>
  </si>
  <si>
    <t>End of turn D10(2)=8, continues, Axis #11.</t>
  </si>
  <si>
    <t>Weather D10=10+2 -&gt; wow, 2nd D10=10 weather roll in a row!  Looks like a early winter over Europe, storm in Med, over &amp; south of the equator.  No fine weather anywhere</t>
  </si>
  <si>
    <t>(1) Hiroshima MIL (OOS) -&gt; NW1-Coal RP 73,143 (OOS &amp; flip).  (2) 11th inf army (OOS) -&gt; W1-Chengchow (OOS &amp; flip).  Northern armies &amp; RPs secured.</t>
  </si>
  <si>
    <t>E1-Chu</t>
  </si>
  <si>
    <t>NW2-Kweiyang</t>
  </si>
  <si>
    <t>(OOS) Yamamoto -&gt; NW2-Kweiyang (INS) &amp; provides supply to all land &amp; air units within 3-hexes.</t>
  </si>
  <si>
    <t>SW1-Ch</t>
  </si>
  <si>
    <t>E1-NE1-Chengtu</t>
  </si>
  <si>
    <t>*</t>
  </si>
  <si>
    <t>Southern-Central Ch</t>
  </si>
  <si>
    <t>-----------</t>
  </si>
  <si>
    <t>--------&gt;</t>
  </si>
  <si>
    <t>|-------</t>
  </si>
  <si>
    <t>|---------</t>
  </si>
  <si>
    <t>Rearrangement of multiple armies, divs (most in supply).   Noteworthy moves include 2nd inf army -&gt; NW1-Chungking to "garrison" 5 ABs (1 in hex &amp; 4 adjacent).</t>
  </si>
  <si>
    <t>(1) (OOS) B5N1 N2 -&gt; W1-Chengking (INS), (2) (OOS) Ki-32 L2 -&gt; SE1-Chengtu (INS).</t>
  </si>
  <si>
    <t>LM 1/2 LBA Terr -&gt; S2-Algeris.  2/2  ALG Terr -&gt; SW1-Algeris.  (Static &amp; flip)  Garr, inf div (Algeris, Algeria).</t>
  </si>
  <si>
    <t>It Macchi C.202.  Air Rebase.  Genoa, Italy -&gt; Nice, France, which reduced allied partisan chance in France from 4% to 0%.</t>
  </si>
  <si>
    <t>Handful of ground unit adjustments, no which are significant.</t>
  </si>
  <si>
    <t>(1) Ju 52 ATR.  NSP frontier -&gt; NE1-Belgrade, which reduce allied partisan chance in Yugoslavia from 5% to 0%.  (2) Bf 109 F-2 (off frontier) -&gt; E1-Warsaw (on frontier).</t>
  </si>
  <si>
    <t>Post LM &amp; ARB</t>
  </si>
  <si>
    <t>Delta Post LM &amp; ARB</t>
  </si>
  <si>
    <t>Jp rail x 2:  (1) Fukuoka MIL.  Changsha -&gt; Kaifeng (OOS &amp; flip).  (2) Taihaku MIL.  Nanchang -&gt; Taiyuan (OOS &amp; flip).</t>
  </si>
  <si>
    <t>(INS) 2nd SNLF div -&gt; E1-NE1-Chengtu &amp; in raiding position to Lanchow &lt;--&gt; Sian rail line corridor.</t>
  </si>
  <si>
    <t>End of turn D10(5)=6, turn continues (barely) to Allied #16.</t>
  </si>
  <si>
    <t>Nationalist will hold (A) Chengtu, (B) Ichang, (C) Ankang and (D) support CCP in Northern China.</t>
  </si>
  <si>
    <t>USN NM (Norfolk) 1/3.  1 CP -&gt; East Coast[0].  2/3.  2 CP -&gt; Canadian Coast[0].  3/3.  TRS Gp 4246 w/XXXIX inf -&gt; Denmark Strait[0].</t>
  </si>
  <si>
    <t>[storm, air grounded]  RN Sub Gp 4732[3] searches, but does NOT commit.  Search(G/O=AL/AX):  RN=7, IT RM=8, neither find.</t>
  </si>
  <si>
    <t>IT RM Risk (X,D,A) RES:  (1) X vs CA Pola (3-6-5)=6 (D), (2) D vs RM BB Vittorio Veneto(8-5-2)=9 (abort), (3) A vs (D) CA Pola(3-6-6)=3 &amp; aborted.</t>
  </si>
  <si>
    <t>RN/FR Risk RES(2D,3A):  (1) D vs CA Fiji(2-5-7)=3 (D), (2) D vs CA Frobisher(2-5-7)=7 (D), (3) A vs (D) Fiji=3 &amp; A, (4) A vs Frobisher=3 &amp; A, (5)  A vs Fr CA Duquesne(2-6-8)=3 (A)</t>
  </si>
  <si>
    <t>[storm, air grounded] RN CA Fiji searches (Y/B=AL/AX):  RN/Fr=1, IT RM=1, both find, 1 SP (RN).  It's going to be a slugfest between RN/Fr[3] &amp; RM It[2].</t>
  </si>
  <si>
    <t>[Naval RD2]  Search(W/P=AL/AX):  RN/Fr=5, RM=9, neither find.  Battle ends with Italians maintaining supply through the West Med to North Africa.</t>
  </si>
  <si>
    <t>Hampton L3(3/4=1) vs Brussels (1 fac), opposed.</t>
  </si>
  <si>
    <t>Seoul, Korea</t>
  </si>
  <si>
    <t>IL-4(4/2=2), SB-2(1/2=1) w/I-16(SPB) F2(3).</t>
  </si>
  <si>
    <t>[night]  Bf 109 F-1(5) intercepts.  RD1(+3 AX/-3 AL):  GER=6-&gt;AA-&gt; Hampden L3 aborted.  RAF=11-&gt;DC-&gt;NE.</t>
  </si>
  <si>
    <t>DX, PX</t>
  </si>
  <si>
    <t>IJN A5M4(3), A5M4(3) intercept.  I-16(17) (counter) intercepts.  -1 AX/+1 AL:  IJN=18 -&gt; DX,PX-&gt;SB-2 shot down, PIL Killed.  USSR=19, AX, PX-&gt; A5M4 shot down, PIL Killed.</t>
  </si>
  <si>
    <t>AX, PX</t>
  </si>
  <si>
    <t>RN2(-1 AX/+1 AL):  IJN=19 -&gt; AX,PX -&gt; IL-4 DB-3F shot down, PIL killed.  USSR=12 -&gt; AC -&gt; NE.  Another brutal air battle for the Soviets vs Japan!</t>
  </si>
  <si>
    <t>Whitley L3(5/2=3) vs Lille (1 fac).  D10=1+1=2, missed.</t>
  </si>
  <si>
    <t>Morocco, Algeria</t>
  </si>
  <si>
    <t>--------</t>
  </si>
  <si>
    <t>-------&gt;</t>
  </si>
  <si>
    <t>R,M,D</t>
  </si>
  <si>
    <t>Rail 1/1. UK Gds Cav.  Rabat-&gt;Gort 75,23.  LM 1/3.  WDF Arm-&gt;E1-Gort (flips).  2/3.  1st arm div -&gt;Alexander. LM 3/3.  III inf.  Debark.  CSV[0]-&gt;Rabat (Montgomery).</t>
  </si>
  <si>
    <t>JEA</t>
  </si>
  <si>
    <t>SE1-Benghazi, Libya</t>
  </si>
  <si>
    <t>OOS Damascus (vol) Cav -&gt; Jebel El Akhdar -&gt; NE1 -&gt; W1 -&gt; NW1 to SE1-Bengahzi (flips).</t>
  </si>
  <si>
    <t>Nanning</t>
  </si>
  <si>
    <t>(INS) 2nd Cav -&gt; E1-Nanning (OOS), which isolates OOS IJA Comb Cav corps.</t>
  </si>
  <si>
    <t>E1-Sian</t>
  </si>
  <si>
    <t>E1-SE1-Yenan</t>
  </si>
  <si>
    <t>Sian MIL establishes FLOT via ZOC locks NE1 w/Mao &amp; SW1 with 8th Rte army in Tungkwan.</t>
  </si>
  <si>
    <t>TMR</t>
  </si>
  <si>
    <t>W1-Tsitsihar</t>
  </si>
  <si>
    <t>OOS &amp; forgotten 43rd inf army way north on the Trans-Manchurian Railway moves to W1-Tsitsihar &amp; flips.  It'll take 3 more turns to get this inf army back into the war.</t>
  </si>
  <si>
    <t>Yeremenko's Korean Front.   Reinforcing north of the Nam river &amp; flanking 2 defending IJA armies SE of Wonsan.</t>
  </si>
  <si>
    <t>Zhukov's Manchurian Front.  Reinforcing positions vs opposing IJA units in Yan Mtns.  Zhukov also responsible for "blocking" IJA troops in Port Arthur.</t>
  </si>
  <si>
    <t>DEN[0]</t>
  </si>
  <si>
    <t>Reykjavik, Iceland</t>
  </si>
  <si>
    <t>US XXXIX Inf debarks into Reykjavik &amp; flips due to weather.</t>
  </si>
  <si>
    <t>Off a bit (+1 greater) vs AP.  Error = +2 (for flip) - 1 (for city) = +1.  Planners need to pay more attention; but still automatic assault.  NOT SO FAST!!!!</t>
  </si>
  <si>
    <t>Mao is NOT happy with GSPT oversight!  LC (+11A) RES:  No FOR, 2D10=5, LCR=11+5=16.  It goes from potentially bad to pretty bad.  Lanchow MIL &amp; Cav corps lost!</t>
  </si>
  <si>
    <t>G3M2 (Nell) (1/2=1) -&gt; 1 GSF + 1 DF = 2 DF -&gt; +24A - 13 = +11A, which now is a much different non-automatic assault!  There's even 3% chance all 3 attackers w/Mao are lost.</t>
  </si>
  <si>
    <t>NE1-PA</t>
  </si>
  <si>
    <t>OOS MiG-3 F2.  NE1-Port Arthur -&gt; W3-Mukden</t>
  </si>
  <si>
    <t>W3-Mukden.</t>
  </si>
  <si>
    <t>E1-London</t>
  </si>
  <si>
    <t>6-range, Hurricane IID F2(6).  Air Rebase.  Liverpool -&gt; E1-London &amp; reassigned to RAF strategic bomber command under "Bomber" Harris.</t>
  </si>
  <si>
    <t>(1) Lanchow MIL (INS) -&gt; SE1-Taiyuan (OOS), (2) Mao HQ-I -&gt; SW1-Taiyuan (puts Lanchow MIL &amp; Cav corps INS), (3) Cav corps -&gt; SE1-Taiyuan.  AP, setup for auto assault.</t>
  </si>
  <si>
    <t>End of turn D10(8)=3, turn ends.  Initiative DRM remains AX+1; however, allies now win tie.</t>
  </si>
  <si>
    <t>Initiative DRM remains AX+1; however, allies now win tie.</t>
  </si>
  <si>
    <t>D100(BO)=61</t>
  </si>
  <si>
    <t>Partisan chance (again) &gt; 0 due to Luftwaffe intercept of RAF strategic bombing mission.  D100=21, Garr=9</t>
  </si>
  <si>
    <t>3, Garr=5, PPU=9, 6 -&gt; 1-2 CCP partisan -&gt; FIC Mtn, rail, NW2-Hanoi, breaks rail to Kunming &amp; quick reinforcement (e.g., 2nd HQ) or extraction to/from AG Yamamoto.</t>
  </si>
  <si>
    <t>Pre Chit Draws/Moves</t>
  </si>
  <si>
    <t>EOT Chit Draw #1</t>
  </si>
  <si>
    <t>EOT Chit Draw #2</t>
  </si>
  <si>
    <t>4 value chit moved from defensive to offensive pool.</t>
  </si>
  <si>
    <t>Def Chit -&gt; Off</t>
  </si>
  <si>
    <t>Pre Chit Draw</t>
  </si>
  <si>
    <t>EOT Chit Draw</t>
  </si>
  <si>
    <t>D[0,920]=388 -&gt; 2 -&gt; Defensive</t>
  </si>
  <si>
    <t>D[0,920]=682 -&gt;  4 -&gt; offensive</t>
  </si>
  <si>
    <t>D[0,920]=688 -&gt; 4 -&gt; offensive</t>
  </si>
  <si>
    <t>Post Chit Draws/Movw</t>
  </si>
  <si>
    <t>Delta Draws/Moves</t>
  </si>
  <si>
    <t>Pre Draw</t>
  </si>
  <si>
    <t>0% DOW vs Germany/Italy.  10% DOW vs Japan.</t>
  </si>
  <si>
    <t>EOT Entry Chit Draw</t>
  </si>
  <si>
    <t>D[0,920]=971 (invalid), 962 (invalid), 190 -&gt; 1 value!!!!  0% DOW vs Ge/Italy.  10% vs Japan.</t>
  </si>
  <si>
    <t>Arabian Sea AL[0]</t>
  </si>
  <si>
    <t>Ge gives 1.2 oil to Italy</t>
  </si>
  <si>
    <t>1.2 Ge Oil + 0.4 It Oil = 1.6 Oil used, CA Eugenio Di Savoia not oiled.</t>
  </si>
  <si>
    <t>Japan's oil stockpile drops to 1 saved.</t>
  </si>
  <si>
    <t>China (Nat &amp; CCP)</t>
  </si>
  <si>
    <t>Combat Log (CL).   Need* = total oil needed for units not isolated &amp; with access to oil.  Not Oil = includes units out of supply and/or without access to oil.</t>
  </si>
  <si>
    <t>1 saved oil (total).</t>
  </si>
  <si>
    <t>4 saved oil (total), met GER-WAR-104(b).  However, 28 BP produced &lt; 30+, so failed GER-WAR-104(a).  3 idle factories, no idle oil or non-oil RPs.</t>
  </si>
  <si>
    <t>1 saved oil (total).  9 BPs produced, met ITA-WAR-95(a).  Consumed 1.6 oil, failed ITA-WAR-95(b).  2 idle factories, no idle oil or non-oil RPs.</t>
  </si>
  <si>
    <t>1 saved oil (total), failed JPN-WAR-122(a).  10 BPs produced, met JPN-WAR-122(b).</t>
  </si>
  <si>
    <t>Ohina, what pitful production!</t>
  </si>
  <si>
    <t>54 saved oil (total).  25 BPs produced, passed CW-WAR-157(a).  1 BP LL delivered to France, passed CW-WAR-157(b).  +1 oil (3 total) oil saved UK, passed CW-WAR-157(c).</t>
  </si>
  <si>
    <t>6 saved oil (total).</t>
  </si>
  <si>
    <t>14 saved oil (total).</t>
  </si>
  <si>
    <t>O-Chit(15), PIL(2)x2, FTR(2)x2, Sub Repair(1), Sub 1st(1), Inf(3), MIL(2), Mech(5), AT Div(3)</t>
  </si>
  <si>
    <t>Terr(2), PIL(2), FTR(2), Inf(3)</t>
  </si>
  <si>
    <t>HQ-I(5), Inf Div(2), Inf(3)</t>
  </si>
  <si>
    <t>O-Chit(15), Sub 2nd(1), PIL(2)x2, CA Repair(0=1 free)x2, CP(1)x2, CV Repair(2), Inf(3), Mar(5), CVP(1), FTR(3)</t>
  </si>
  <si>
    <t>CP(1)x2, Amph 1st(3), TRS 1st(2), CV 1st(2), BB 1st(2), CVL 1st(1), Inf Div(2), Mtn(4), PIL(2)x3, CVP(1)x2, NAV(3), Sub 2nd(1)</t>
  </si>
  <si>
    <t>PIL(2), LND(2), Terr(2)x2, Inf(3)x2, Mech Div(3)</t>
  </si>
  <si>
    <t>1 PIL-&gt;Bf 109F-4(KON).  Manstein,IV SS Mech, 8th SS Mot div -&gt; KON.  XIII inf -&gt; Breslau.  (vol) SS Mtn-&gt; Zagreg, Yug.  MIL-&gt;Magdesburg.  3 U-boat flotillias-Kiel.</t>
  </si>
  <si>
    <t>Post Ge, Pre USSR Reinforcements</t>
  </si>
  <si>
    <t>ALG Terr -&gt; Algiers.  Sub Gp -&gt; La Spezia.</t>
  </si>
  <si>
    <t>1st SNFL Div, 7th Mot div, Sub Gp -&gt; Fukuoka.  CP -&gt; Hanoi.</t>
  </si>
  <si>
    <t>1 PIL-&gt; Sunderland L4(Belfast).  CV Ark Royal(no CAG), CP, Cav Div -&gt; Liverpool.  IND Inf-&gt; Calcutta.  CP -&gt; Cape Town, RSA.</t>
  </si>
  <si>
    <t>8 PIL-&gt;P-40E F2 (NFX), B-18A Bola (New York), B-18 Bola (New York), 5 reserve.  Clark HQ-I -&gt; Norfolk (NFX).</t>
  </si>
  <si>
    <t>MIL -&gt; Lanchow.  Cav Div -&gt; Taiyuan.</t>
  </si>
  <si>
    <t>1 PIL -&gt; Pe-2(Chisinau),   MAN MIL x 2 -&gt; Mukden.  4th GD Mech army- &gt; Chisinau.  59th inf army, 2nd Gd Cav corps -&gt; Minsk.</t>
  </si>
  <si>
    <t>Post Ge &amp; USSR Reinforcements</t>
  </si>
  <si>
    <t>Post Reorg (&amp; Oiling)</t>
  </si>
  <si>
    <t>EOT (Pre Reorg)</t>
  </si>
  <si>
    <t>Nazi-Soviet Pact Garrison &amp; ratios at end of turn, pre reorg &amp; oiling.</t>
  </si>
  <si>
    <t>EOT (Post Org &amp; Oiling)</t>
  </si>
  <si>
    <t>3 Ge units on frontier reorg, increases Ge break ratio from -7.5 to -4.5.</t>
  </si>
  <si>
    <t>Post Ge, USSR Reinf</t>
  </si>
  <si>
    <t>Post Ge Reinf</t>
  </si>
  <si>
    <t>Post Ge, pre Soviet reinforcements.   Ge can break the pact; however is this a ploy to force Soviets to deploy reinf to the frontier or actual push to invade this turn?</t>
  </si>
  <si>
    <t>Post Ge &amp; Soviet reinforcements.  Soviets able to get pact back in force; however, will be the last turn before garrison multiplier goes from 1 to 1/2 &amp; Ge can break at will!</t>
  </si>
  <si>
    <t>German U-boats supported by Italian subs will search for and (A) sink/abort 6+ allied CPs and (B) take less in BP losses than inflicted.</t>
  </si>
  <si>
    <t>Germany will (A) produce 30+ BPs, (B) stockpile 4+ oil &amp; (C) lose 1 PP or less to strategic bombing raids.</t>
  </si>
  <si>
    <t>Anti-Partisans</t>
  </si>
  <si>
    <t>Germany will garrison so no partisans will spawn in (A) France, (B) Belgium, (C) Netherlands, (D) Poland &amp; (E) Yugoslavia.</t>
  </si>
  <si>
    <t>Italy will maintain control of (A) Algiers, (B) Bone (Algeria), (C) Tunis (Tunisia), (D) Tripoli, (E) Benghazi (Libya).</t>
  </si>
  <si>
    <t>Control Cities</t>
  </si>
  <si>
    <t>Italy will maintain control of (A) Asmara (Eritrea), (B) Addis Ababa (Ethiopia).</t>
  </si>
  <si>
    <t>Italy in the West Med will (A) maintain supply to North Africa, Sardinia, Corsica, (B) prevent allied supply to North Africa &amp; shipment of RP(s).</t>
  </si>
  <si>
    <t>Italy off the Italian Coast will (A) maintain supply to Sardinia, Corsica and (B) shipment of Sardinia RP.</t>
  </si>
  <si>
    <t>Italy will produce (A) 9+ BPs and (B) used 1.45 or less oil.</t>
  </si>
  <si>
    <t>Establish sufficient sea escorts in (A) North Atlantic, (B) East Coast &amp; land base relative/active air escorts in (C) East Coast, (D) North Atlantic.</t>
  </si>
  <si>
    <t>Liberate Eritrea</t>
  </si>
  <si>
    <t>(A) Capture Asmara, Eritrea and (B) conquer Eritrea.</t>
  </si>
  <si>
    <t>(A) Break Italian supply through West Med, (B) CW will lose 150% or less of losses inflicted on It/Ge sea/air, (C) get Becher coal RP to CW controlled factory</t>
  </si>
  <si>
    <t>Germany will (A) maximize garrison ratio, (B) organize land &amp; air units into Army Groups &amp; (C) maintain threat of being able to invade at any time.</t>
  </si>
  <si>
    <t>Protect CPs</t>
  </si>
  <si>
    <t>Defend Korea</t>
  </si>
  <si>
    <t>Defend Yan Mts</t>
  </si>
  <si>
    <t>Maintain control of (A) Seoul, (B) Iron RP NW1-Seoul, (C) Pusan.</t>
  </si>
  <si>
    <t>(A) Produce 10+ BPs, (B) stockpile (save) 1 oil total</t>
  </si>
  <si>
    <t>(A) Maintain shipment of all necessary RPs to Japan and (B) lose less BPs than inflicted on Soviet subs &amp; surface raiders.</t>
  </si>
  <si>
    <t>Maintain control &amp; shipment of RPs (A) Coal 73, 142, (B) Iron 68,141, (C) Haichow Phosphates.</t>
  </si>
  <si>
    <t>Ship N. China RPs</t>
  </si>
  <si>
    <t>Control N. China Cities</t>
  </si>
  <si>
    <t>(A) Prevent Soviet entry into China, (B) maintain control of MAN Iron 67,145 , (C) ensure shipment of said RP and (D) maintain control of Port Arthur.</t>
  </si>
  <si>
    <t>Maintain control of (A) Shanghai, (B) Chengchow, (C) Kaifeng, (D) Wuhan, (E) Paoting.</t>
  </si>
  <si>
    <t>Ship S. China RPs</t>
  </si>
  <si>
    <t>Maintain control &amp; shipment of RPS (A) Chungking Coal RP, (B) SW1-Changsha Antimony RP, (C) NW2-Kweilin Tin RP, (D) Hanoi Coal RP.</t>
  </si>
  <si>
    <t>(A) Capture Chengtu and if not captured (B) take losses less than or equal to inflicted on city defenders.</t>
  </si>
  <si>
    <t>Position vs Sian</t>
  </si>
  <si>
    <t>Protect vs Strat</t>
  </si>
  <si>
    <t>(A) Ensure no PPs lost to Soviet strategic bombers.</t>
  </si>
  <si>
    <t>Fr Naval Build Priority</t>
  </si>
  <si>
    <t>Fr will finish (A) TRS Gp 4934 (3 BPs), (B) Amph Gp 4929 (4 BPs), (C) TRS Gp 4935 (4 BPs) &amp; have US repair (D) CA Suffren, (E) CA Foch.</t>
  </si>
  <si>
    <t>Deliver 2 BPs to France</t>
  </si>
  <si>
    <t>(A) Increase lend lease to 2 BPs to France and (B) safely deliver both BPs</t>
  </si>
  <si>
    <t>(A) 25 BPs (pre trade) produced, (B) +1 oil (4 total) saved to UK, (C) 1 oil or less used for production.</t>
  </si>
  <si>
    <t>(A) 2 CPs or less sunk, (B) inflict equal or greater losses on than received from Ge U-boat and/or It subs.</t>
  </si>
  <si>
    <t>(A) 1+ PP/oil knocked out, (B) inflict equal or greater losses on than received from Ge/It air defenses.</t>
  </si>
  <si>
    <t>(A) Capture &amp; hold Asmara Eritrrea</t>
  </si>
  <si>
    <t>(A) Raid, (B) break supply through and (C) inflict 75% or greater losses on It/Ge than received off the Italian Coast.</t>
  </si>
  <si>
    <t>(A) Ensure supply through and (B) maintain presence in the East Med.</t>
  </si>
  <si>
    <t>(A) Break supply through, (B) inflict 75% or greater losses on It/Ge than received and (C) maintain presence in the West Med.</t>
  </si>
  <si>
    <t>Algerian Combat Ops</t>
  </si>
  <si>
    <t>(A) Capture Bone,  (B) isolate Algiers wrt/over land and (C) if isolated by sea (i.e., supply through West Med broken) then flip 1+ defenders.</t>
  </si>
  <si>
    <t>von Leeb reorgs It Sub Gp in St-Nazarene.  This move puts CPs at risk in Bay of Biscay, Faeroes Gap and more at risk in N Atlantic &amp; CSV.  Reorg was to create more allied risk.</t>
  </si>
  <si>
    <t>*est 6 oil for reorg.  Need Belgian Congo -&gt; UK (4 CPs).  1 CP each -&gt; GOG, CVB, CSV &amp; Faeroes Gap (reoutre CAN RP vs FOG to free up BOB for RP).  Includes 1 BP TS -&gt; Fr</t>
  </si>
  <si>
    <t>Position for Lend Lease</t>
  </si>
  <si>
    <t>Position CPs for Lend Lease (A) 1 BP to USSR, (B) 1 BP to Free France, (C) +1 (2 total) BP to Free France, (D) +1 (2 total) BP to USSR.</t>
  </si>
  <si>
    <t>Air &amp; Sea Support</t>
  </si>
  <si>
    <t>Adequate air &amp; sea support vs Ge/It U-boat/Sub threat in (A) North Atlantic &amp; (B) US East Coast.</t>
  </si>
  <si>
    <t>Hold Chengtu</t>
  </si>
  <si>
    <t>(A) Hold Chengtu</t>
  </si>
  <si>
    <t>Hold Chinese Cities</t>
  </si>
  <si>
    <t>Hold (A) Nanning, (B) Ichang,  (C) position for next turn to threaten/capture Changsha/Wuhan &amp; (D) maintain isolation of OOS &amp; flipped IJA Comb Cav corps.</t>
  </si>
  <si>
    <t>Secure Lanchow-Sian</t>
  </si>
  <si>
    <t>Secure (A) Lanchow, (B) Sian, (C) Silk Road RP, (D) Tianshui &amp; (E) all roads/rails in between.</t>
  </si>
  <si>
    <t>Threaten/Capture</t>
  </si>
  <si>
    <t>Hold Cities</t>
  </si>
  <si>
    <t>Hold (A) Tungkwan, (B) Yenan, (C) Taiyuan.</t>
  </si>
  <si>
    <t>Threaten/Capture (A) Paoting, (B) Peking, (C) Tientsu</t>
  </si>
  <si>
    <t>Eastern Front Defense</t>
  </si>
  <si>
    <t>Establish rear defenses for (A) Ukrainian, (B) Belorussian Fronts AND maintain frontier (forward) blocking forces for (C) Ukraine, (D) Belorussia, (E) Baltic States</t>
  </si>
  <si>
    <t>(A) Capture/threaten Seoul, (B) inflict equal losses as received, (C) DO NOT capture NW1-Seoul RP UNLESS both Seoul is controlled &amp; shipment of RP to Soviet factory</t>
  </si>
  <si>
    <t>(A) Break into China, (B) threaten/capture Tientsin, (C) Peking,  (D) DO NOT capture Yan Mtns RP UNLESS NW1-Seoul RP is capture &amp; (E) if capture, open shipment to factory</t>
  </si>
  <si>
    <t>(A) Maintain threat of strategic bombing and (B) bomb any factory left undefended.</t>
  </si>
  <si>
    <t>Sink/Abort Jp CPs</t>
  </si>
  <si>
    <t>AX+1, AL win tie (55% win 1st roll, 75.3% IF will reroll).  All wish to move first; ITA/JPN willing to reroll, Ge not.  So, Axis will move first &amp; willing reroll (75.3% axis move 1st)</t>
  </si>
  <si>
    <t>AL unable to reroll; all allied MPs vote to move first.  24.7% allies move first GIVEN axis willing to reroll.</t>
  </si>
  <si>
    <t>AX+1, AL win tie.  Roll #1 D10(G/B=AX/AL):  AX=10+1=11, AL=5;  axis win on 1st roll (no reroll necessary) &amp; electmove first.  11 of 14 turns axis have moved first.</t>
  </si>
  <si>
    <t>Weather D10=4+2=6, storms over Europe, most of the Atlantic &amp; combat areas of China &amp; Manchuria.  Rain in the Med, North &amp; East Africa (except desert).</t>
  </si>
  <si>
    <t>Free France continues sending (giving) Kayes, Senegal RP to CW.</t>
  </si>
  <si>
    <t>CW 2 BP to Fr</t>
  </si>
  <si>
    <t>CW increases their lend lease to Free France to 2 BPs (for 1 BP).</t>
  </si>
  <si>
    <t>US continues giving 4 Oil to the CW.</t>
  </si>
  <si>
    <t>Ge 4 RPs to Italy</t>
  </si>
  <si>
    <t>Germany continues to give Italy 4 (non-oil) RPs and, which not trade, use 1 of their oil for Italian oiling; essentially giving Italy 5 RPs (1 oil).</t>
  </si>
  <si>
    <t>Nav Air -&gt; It Re 2000, G-50, Ge He 100 (3 It Nav Gps will react).  It RM BB Vittorio Veneto -&gt; [2].  FYI -&gt; TRS Gp cannot reach [2] because no presence!  Tactical Error.</t>
  </si>
  <si>
    <t>Italian supply CP must remain until supply TRS Gp can sail to West Med[2].  Again, couldn't reach this impulse because of no presence!</t>
  </si>
  <si>
    <t>Italian Coast[3]</t>
  </si>
  <si>
    <t>RM BB Conte Di Cavour (SAS from last turn).</t>
  </si>
  <si>
    <t>Kiel.  Ge U-boat flotillas 4853, 4837, 4830 -&gt; [4],[3],[2].  St-Nazaire.  It Sub Gp 5043 -&gt; [3]</t>
  </si>
  <si>
    <t>La Spezia.  It Sub Gp 5051 -&gt; [3].  St-Nazaire.  It Sub Gp 5042 -&gt; [2].</t>
  </si>
  <si>
    <t>Brest.  Ge U-boat flotillas 4835, 4938 -&gt; [3].  St-Nazaire.  It Sub Gp 5046 -&gt; [4].</t>
  </si>
  <si>
    <t>Sea of Japan [1]</t>
  </si>
  <si>
    <t>Fukuoka.  Amph Gp 4434 w/Tokyo MIL -&gt; Sea of Japan[1] &amp; joins SAS escorts CVL Hosho(w/A5M4 CAG), 2 IJN CAs.  Note.  CAG grounded due to storm.</t>
  </si>
  <si>
    <t>Port Arthur.  TRS Gp 4443 w/6th inf army, CA Kako, TRS Gp 4446 -&gt; [3] embarks 1st SNLF Div, 7th mot div (Fukuoka) &amp; joins SAS CA Akagi (no CAG), IJN BB &amp; CA.</t>
  </si>
  <si>
    <t>SAS (from last turn).  CV Shokaku (w/B5N1 CAG), 2 CAs.  CAG grounded due to storm.</t>
  </si>
  <si>
    <t>SAS (from last turn).  CV Kaga(w/CAG B5N1, D3A1), CV Zuikaku(w/CAG D3A1, A5M1), BB, CA.  CAGs grounded due to storm.</t>
  </si>
  <si>
    <t>[rain] 24% sub, 20% surface, 56% miss.  It Sub 4-5-8[3] searches, RAF Harrow ATR (Gib) -&gt; [0], It commit subs.  Search(Br/B=AX/AL):  IT=1, RN=1, IT[3],[2], RN[3] find, no SPs.</t>
  </si>
  <si>
    <t>RN Risk(A) RES:  (1) A vs CA Devonshire(3-6-6)=9 (1/2 A); excellent RN damage control.</t>
  </si>
  <si>
    <t>IT Risk (2A) RES: (1) A vs It Sub Gp[2] 3-4-7=2 (A), (2) A vs It Sub Gp[3] 4-5-8=6 (A).  RN clears both It Sub Gps from CSV, which abort (RTB) to St-Nazaire &amp; will be reorg by HQ.</t>
  </si>
  <si>
    <t>[rain] 20% Nav Air, 8% surface.  It G.50 F2 searches, It Z.506B N3, Z.501 N2x2-&gt;[2], BA.65-&gt;[0].  Search(P/Y=AX/AL):  It/Ge=10, Fr=9, no contact.  Fr CA maintains AL presence.</t>
  </si>
  <si>
    <t>[storm] 24% sub, 20% surface.  Ge U-boat[4] 3-6-7 searches, subs commit.  Search(W/G=AX/AL):  Ge/It=7, RN=8, no contact.</t>
  </si>
  <si>
    <t>[storm] 24% sub, 20% surface.  Ge U-boat3] 3-4-7 searches, subs commit.  Search(P/B=AX/AL):  Ge/It=7, RN=10,  no contact.</t>
  </si>
  <si>
    <t>(1) KOR MIL ( RP Mtn NW1-Seoul).   (2) LM 1/3.  Kyoto MIL -&gt; Mtn NE1-Seoul (flip).  (3) LM 2/3 (Debark).  Tokyo MIL.  Amph Sea of Japan[1] -&gt; Mtn NE1-E1-Seoul (flips).</t>
  </si>
  <si>
    <t>ChSea 3</t>
  </si>
  <si>
    <t>(1) Yamashita (E2-Peking), (2) Imp Guard (Mtn E1-NE1-Peking), (3) 2nd Inf Div (Mtn NE2-Peking), (4) LM 3/3 (Debark), 6th inf army.  TRS China Sea[3] -&gt; Yamashita HQ-I.</t>
  </si>
  <si>
    <t>Eastern Frontier (HUN)</t>
  </si>
  <si>
    <t xml:space="preserve">Ju 52 ATR.  NE1-Belgrade (YUG) -&gt; Transylvania 57,49 (stacks w/7th para div). </t>
  </si>
  <si>
    <t>Post Impulse</t>
  </si>
  <si>
    <t>Germany sees a way (and plans to take it) to have the necessary garrison ratio to break the Nazi-Soviet Pact by the end of their next impulse.</t>
  </si>
  <si>
    <t>Delta (End-Start Imp)</t>
  </si>
  <si>
    <t>End AX01</t>
  </si>
  <si>
    <t>Whether or not Germany will elect to break the pact this turn is another issue; however, the Soviets must take the threat seriously either way.</t>
  </si>
  <si>
    <t>BADOG</t>
  </si>
  <si>
    <t>RM CA Bolzano.  [3] -&gt; [0].  F2 in position to react.</t>
  </si>
  <si>
    <t>5 unescorted CPs.  Jp combine leaving CPs vulnerable to Soviet Subs; however, needed LMs to stabilize Korea!</t>
  </si>
  <si>
    <t>Badoglio HQ-I reorgs 2 It Sub Gps forced to abort from CSV.  Will not losses; Ge/It sub threat is still very powerful; especially given these 2 reorg Sub Gps in port.</t>
  </si>
  <si>
    <t>Start of Impulse.</t>
  </si>
  <si>
    <t>BB Nelson, Valiant, Malaya.  Suez -&gt; [3] (9 SBF factors).</t>
  </si>
  <si>
    <t>Supply CP.  Singapore -&gt; [0].   Hong Kong now supplied.  Queens w/RSA Cape Town MIL.  Singapore -&gt; [0] (will debark to Hong Kong later in turn).</t>
  </si>
  <si>
    <t>UK-&gt;BEL Congo CP Rte</t>
  </si>
  <si>
    <t>Post RN CP Moves</t>
  </si>
  <si>
    <t>Full production, 2 BPs Lend lease to France, +1 oil (4 total) saved to UK, 1 oil used for production &amp; 3 idle non-oil (Cyprus, India, Malaya), 5 in-port spare CPs (4 Liv &amp; 1 Aden)</t>
  </si>
  <si>
    <t>FR CA Lamotte-Picquet.  Port Said -&gt; [3].  RN Sub Gp 4732.  Malta -&gt; [3].</t>
  </si>
  <si>
    <t>TRS Gp 4722 w/1st SA inf.  Cape Town, RSA -&gt; Red Sea[0].</t>
  </si>
  <si>
    <t>[storm]  [4] 2 RN BB.  [0] 2 RN BB, 4 CA.  ASW(rain/snow)=11 + 5/2 = 14 (same col as storm).  ASW(fine)=11+5=16 (+1 col vs storm).</t>
  </si>
  <si>
    <t>[storm] [4] 2 RN CA, 1 CV (no CAG).  [0] 2 Fr BB, 1 RN BB, 2 CA, 1 CVL(w/Nimrod CAG).  ASW(rain/snow)=12 + 5/2 = 15 (+1 col).  ASW(fine)=12 + 5 = 17 (+1 col).</t>
  </si>
  <si>
    <t>[storm] [4] 2 RN CA.  [0] USN CV(w/SBD-2 CAG), BB, RN 2 CA.  ASW(rain/storm)=7 + 7/2 = 11(+2 col).  ASW(fine)=7+7=14 (+2 col).</t>
  </si>
  <si>
    <t>[rain] [4] RN BB, CA.  [0] 2 Fr BB, 1 RN CA, RAF Harrow ATR.  ASW(fine)=7 + 1 = 8 (+ 1 col vs rain).</t>
  </si>
  <si>
    <t>[fine] [4] Fr CA.  [0] RN CA.</t>
  </si>
  <si>
    <t>[storm] [3] RN CA (SAS last turn).  [0]  USN BB, RN 2 CA.  FYI.  It can't find in storm/blizzard only rain/snow/fine.  ASW(rain/snow)=4+7/2=8(+2 col).  ASW(fine)=4+7=11(+3 col)</t>
  </si>
  <si>
    <t>[rain] [4] RN CA.  [0] 2 RN CA.</t>
  </si>
  <si>
    <t>[fine] [4] RN CA.  [0] 2 RN CA.</t>
  </si>
  <si>
    <t>[fine] [3] RN CA (SAS LT).  [0] RN CA.</t>
  </si>
  <si>
    <t>[storm] 20% surface, 8% sub.  Soviet Sub Gp 2-4-8[2] searches.  Soviet subs commit.  Search(O/B=AL/AX):  USSR=4, IJN=2, IJN[3] finds, surface vs[2],[1] w/3 SPs.</t>
  </si>
  <si>
    <t>IJN Risk(D) RES:  (1) D vs CV Akagi (no CAG)(2-5-5)=10 (aborted).</t>
  </si>
  <si>
    <t>USSR Risk(2D, 1A) RES:  (1) D(IJN=3SPs) vs Sub 3-4-6=6 (D), (2) D vs Sub 2-3-7=3 (D), (3) A vs (D) Sub 2-3-8=10 &amp; 1/2A.  Both sides stay &amp; Soviet subs will fight another round.</t>
  </si>
  <si>
    <t>[storm] RN, no search.</t>
  </si>
  <si>
    <t>[storm]  RN, no search.</t>
  </si>
  <si>
    <t>[rain]  RN CA Exter (3-4-6) searches, no It air reaction, RN commits sub.  Search(Y/G=AL/AX):  RN/FR=1, It RM=9, RN[4],RN/Fr[3] find, elect to fight surface w/9 SPs vs It[3][0].</t>
  </si>
  <si>
    <t>It Risk (2D,1A) -&gt; 4 SPs -&gt; (X,D,A) RES:  (1) X(RN=3 SPs) vs BB Conte Di Cavour(6-5-5)=7 (D), (2) D vs (D) BB(6-5-6)=4 &amp; sunk, (3) A vs CA Bolzano(4-6-6)=1 (aborted).</t>
  </si>
  <si>
    <t>RN/Fr Risk(2D,1A) -&gt; 3 SPs -&gt; (D,2A):  (1) D vs RN CA Exeter(3-6-6)=2 (D), (2) A vs (D) CA Exeter(3-6-7)=1 &amp; aborted, (3) A vs Sub Gp 3-4-7=6 (aborted).  RN/Fr remain, It aborts</t>
  </si>
  <si>
    <t>[rain]  RAF Mk. II F2 searches, RAF reacts Blen L3, Gib- &gt;[3], It reacts F2, Nice-&gt;[0].  Search(R/Y=AL/AX):  RN/Fr=3, IT RM=9, RN/Fr[3] find, fight surface (4/7 SPs) vs RM[0][3].</t>
  </si>
  <si>
    <t>IT RM Risk(X,2A) RES:  (1) X vs CP (sunk), (2-3) 2A vs RM BB Vittorio Veneto (aborted).</t>
  </si>
  <si>
    <t>RN/Fr Risk(D,3A) -&gt; 2 SPs -&gt; (D) RES:  (1) D vs Fr CA Duquesne(2-6-8)=3 (D).  Both sides remain.</t>
  </si>
  <si>
    <t>[round 2]  Search(B/R=AL/AX):  RN/Fr=7, IT RM=6, neither find.</t>
  </si>
  <si>
    <t>RN Risk (2A) -&gt; 2 SPs -&gt; None.</t>
  </si>
  <si>
    <t>[storm, non-phasing]  Ge U-boat 2-5-7 [3] searches, subs commit.  Search(B/G=AX/AL):  Ge/It=9, RN=2; RN[3] finds, surface w/7 SPs vs Ge/It[4][3].</t>
  </si>
  <si>
    <t>Ge/It Risk(D,2A) -&gt; 2 SPs -&gt; (2D,A) RES:  (1) D vs Ge 2-5-7 U-boat=10 (aborted), (2) D vs It 2-5-8 Sub Gp=6 (D), (3) A(RN=3 SPs) vs Ge 3-6-7 U-boat=9 (1/2 A).  Both sides remain.</t>
  </si>
  <si>
    <t>[storm, non-phasing]  Ge U-boat 4-4-7[3] searches, subs commit.  Search(B/G=AL/AX):  Ge/It=6, RN/Fr=7, neither find.</t>
  </si>
  <si>
    <t>E2-Taiyuan</t>
  </si>
  <si>
    <t>CCP cav div, moves 2 hexes east from Taiyuan, China.</t>
  </si>
  <si>
    <t>NE1-PY</t>
  </si>
  <si>
    <t>E1-Pyongyan, Korea</t>
  </si>
  <si>
    <t>4th Sib corps moves 1 hex southeast, crossing the Nam river into the vacated Mtn hex east of Pyongyang.</t>
  </si>
  <si>
    <t>Yan Mt</t>
  </si>
  <si>
    <t>PEM UK</t>
  </si>
  <si>
    <t>Air rebase.  Sunderland L4.  Pemroke, UK -&gt; Gibraltar; for where it can reach the 4-box of the Bay of Biscay, Cape St Vincent &amp; West Med.</t>
  </si>
  <si>
    <t>Air rebase.  (1) Pe-2.  Liatung Peninsula (OOS) -&gt; Wonsan, Korea.  (2) Su-2M.  Liatung Peninsula (INS) -&gt; W2-Mukden (OOS).</t>
  </si>
  <si>
    <t>NavAir-&gt;[3] RAF Mosquito NF3(6), Beau TE F3(5).   RN CV Furious(Swordfish CAG), CVL Eagle(Nimrod CAG), CVL Hermes(Nimrod CAG), 2 RN BB, 1 Fr BB, CA.</t>
  </si>
  <si>
    <t>CP x 4.  (1) Cape Town-&gt;Gulf of Guinea, (2) Hamilton, Bermuda -&gt; Cp. Verde Basin,  (3) Halifax, CAN -&gt; Cp St. Vincent, (4) Liverpool -&gt; Faeroes Gap (BOB already at 10 CPs).</t>
  </si>
  <si>
    <t>RN CA Exter, AUS CA Shropshire.  Malta -&gt; [4].</t>
  </si>
  <si>
    <t>[storm, round 2]  Soviet subs commit.  Search(P/G=AL/AX):  USSR=3, IJN=6, neither find.</t>
  </si>
  <si>
    <t>Ge U-boats dive deep.  Combat ends.  Debate for a while whether or not to search with subs; decided to go for it &amp; failed.  But, got away with only 1 BP in damage/lost.</t>
  </si>
  <si>
    <t>3rd cav corps, Mtn div moves 1 hex NW to the Mtn pass (NE) from  IJA 2nd inf div.  3rd Sib corps moves 1 hex NW into the hex vactated by the cav corps &amp; mtn div.</t>
  </si>
  <si>
    <t>[rain] SAS (Last turn) patrol &amp; escort.  No additional naval moves made.  Accepting some risk but RN/Fr priorities  elsewhere.  [3] Fr CA.  [0] RN CA.</t>
  </si>
  <si>
    <t>Newport, USA</t>
  </si>
  <si>
    <t>Bola B-18A, B-18 air wings to Newport, USA; which puts both wings (barley) within rebase range of southern Greenland (i.e., 42 hexes).  Of consideration when US at war.</t>
  </si>
  <si>
    <t>Weather D10=2+1=3, weather clears drastically across all weather zones except for rain in the arctic.</t>
  </si>
  <si>
    <t>First fine weather impulse in north temperate since 12JA41AX12 &amp; in med since 13SO41AL03.</t>
  </si>
  <si>
    <t>E2-Taiyuan, China</t>
  </si>
  <si>
    <t>Chengtu(flip HQ, 25%)</t>
  </si>
  <si>
    <t>Chengtu(flip inf, 25%)</t>
  </si>
  <si>
    <t>Chengtu(0 flips, 26.2%)</t>
  </si>
  <si>
    <t>2f0</t>
  </si>
  <si>
    <t>2f1</t>
  </si>
  <si>
    <t>2f1'</t>
  </si>
  <si>
    <t>2f2</t>
  </si>
  <si>
    <t>Yamashita moves, supplies Peking Wld &amp; Hiroshima MIL -&gt; 8 AF + 1 GSF (Ki-30, Port Arthur) vs 1 DF.</t>
  </si>
  <si>
    <t>Branch 2f1 (GO).  8th inf only flipped (25%), max ground spt (G3M2(1), Ki-21-Iia(2), Ki-32(2), Ki-32(1), 105 mm arty div(3) -&gt; 9 GSF); 57.3% PWIN (assumes def HQ spt).</t>
  </si>
  <si>
    <t>Ground strike by D3A1(2), B5N1(2) &amp; 70 mm arty div(2) -&gt; p0=0.488.  Branch 2f0 (no flips), 26.2% -&gt; Assault with 38.3% PWIN is a NO GO!</t>
  </si>
  <si>
    <t>Branch 2f1' (GO).  HQ-I only flipped (25%), max ground support, 61.8% PWIN.</t>
  </si>
  <si>
    <t>Branch 2f2 (GO).  HQ-I &amp; 8th inf flipped, max ground support, 77.3% PWIN.</t>
  </si>
  <si>
    <t>Chengtu(2 flips, 23.8%)</t>
  </si>
  <si>
    <t>Shipment (&amp; supply) CP covered by Italian BA.65 L2(1), Macchi C.202 F2.</t>
  </si>
  <si>
    <t>It TRS Gp 5037.  La Spezia -&gt; [2]; covered by Ge He 100, It Re.2000, G.50 F2 &amp; 2 Z.501 Gabbiano N2, 1 Erone N3.</t>
  </si>
  <si>
    <t>Ge U-boat flotillas, [4] 4853 &amp; [2] 4830.  Will NOT search (but would intercept TRS Gp).  Waiting for EOT (RTB) to Brest.</t>
  </si>
  <si>
    <t xml:space="preserve">St-Nazaire.  It Sub Gp 5046 -&gt; [4], 5042 -&gt; [3].  Joins [4] It Sub Gp 5046 &amp; [3] Ge U-boat flotillas 4835, 4938. </t>
  </si>
  <si>
    <t xml:space="preserve">Will NOT search until storm (10%) or blizzard (0%). </t>
  </si>
  <si>
    <t>Of course, RN &amp; Fr elect NOT to search for axis subs, which are most likely to dive deep or worse get the jump on (i.e., surprise &amp; sink) allied CPs.</t>
  </si>
  <si>
    <t>No wanting to risk supply to North Africa and/or shipment of Sardinian Coal RP back to mainland Italy; Italy elects NOT to search in the West Med.</t>
  </si>
  <si>
    <t>[CW/Fr, Non-Phasing]  RN Blenheim L3 searches, Sunderland reacts [3].   Search(W/R=AL/AX):  RN/Fr=5, It/Ge=2; RN/Fr[3], It[2] find, It w/2 SPs fights a naval air.</t>
  </si>
  <si>
    <t>It/Ge use 2 SP increase their air-to-air RD1(+1 AX/0 AL):  Ge=7 -&gt; AA -&gt; RAF Mosquito Mk. II aborted.  RAF=11 -&gt; DC -&gt; Z.506B Erone cleared.</t>
  </si>
  <si>
    <t>RD2(+3 AX/-2 AL):  Ge=18 -&gt; AX PX -&gt; Beaufighter Mk. I splashed (PIL Killed).  RAF=9 -&gt; DC -&gt; Z.501 Gabbiano cleared.  Air battle is going horribly for the allies!</t>
  </si>
  <si>
    <t>RD3(+6 AX/-5 AL): RAF &amp; RN abort the air battle now that their fight cover is gone except for obsolete Nimrod CAG.</t>
  </si>
  <si>
    <t>RN/FR AA(-1/X): 8, 3, 3 -&gt; 3 of 7 bombs screen; dropping Italians by 2 columns from 6-7 air-to-sea to 4.</t>
  </si>
  <si>
    <t>RN/FR Risk (2D, 3A) RES:  (1) D(It) vs CV (2-5-6)=8 (aborted), (2) D vs CVL (1-4-7)=1 (D), (3) A(IT) BB Renown(6-5-4)=9 (1/2 A), (4) A vs (D) CVL=7 &amp; A, (5) A vs (1/2) BB &amp; A.</t>
  </si>
  <si>
    <t>RN/FR stay in hopes of a surface vs [3] &amp; [0].  Search(P/O=AL/AX):  RN/Fr=8, IT/Ge=6, neither find.</t>
  </si>
  <si>
    <t>Rail+</t>
  </si>
  <si>
    <t>1 SS, 2 Wehrmacht corps to Eastern Frontier.  Rail x 2.  (1) SS Kama (vol) Mtn.  Zagreb, YUG -&gt; Danzig, (2) MIL.  Magdeburg -&gt; Gdynia.   LM x 1.  XIII inf.  Breslau -&gt; NE1-Krakow.</t>
  </si>
  <si>
    <t>(0) Yamashita-&gt;SE1-Paoting, which puts (1) Hiroshima MIL in supply (stationary) and (2) Peking Wld -&gt;SE1.  AP -&gt; 8 LCF vs 1 DF (OOS, NAT Cav div).</t>
  </si>
  <si>
    <t>E2-Nanning, China</t>
  </si>
  <si>
    <t>ArmyGp</t>
  </si>
  <si>
    <t>(1) OOS KOR Terr-&gt;W1-Changsha (opens supply to HQ-I)-&gt;SW1-Changsha..  HQ-I -&gt; NW1 (supplies all ground &amp; air units).  Mar div -&gt; NE2 (raiding pos).  Possible LC prep mvs</t>
  </si>
  <si>
    <t>Possible Assault.  4 corps/armies, 3 divs -&gt; 29 LCF (modified) + 13 GSF -&gt; 42 AF vs 8 DF (-2-&gt;city+factory).  NOTE.  29 LCF(mod) actual vs 26 AP &amp; 13 GSF vs 9 AP (due No GSTK)</t>
  </si>
  <si>
    <t>55% PWIN good enough for Yamamoto.  On his own initiative as AG commander he orders the assault to take Chengtu.</t>
  </si>
  <si>
    <t>Yan Mtns Army Gp</t>
  </si>
  <si>
    <t>Yamamoto Army Gp</t>
  </si>
  <si>
    <t>WC Ch</t>
  </si>
  <si>
    <t>LM 2nd inf div -&gt; W1 -&gt; Man RP 67,145.  6th inf &lt;-&gt; Imp Guard.  Debark x 2 (1st SNLF, 7th mot div to Imp Guard corps).</t>
  </si>
  <si>
    <t>Cutoff from oil, Chiang decides NOT to provide -0.5 in defensive HQ support in the hopes of surviving and remaining organized.</t>
  </si>
  <si>
    <t>Ki-30(1), B5N1(1) CAG China Sea -&gt; 2 GSF vs 1 DF, which almost but not quite, makes upcoming assault nearly (99%) automatic at +20A.</t>
  </si>
  <si>
    <t>105 mm arty div(3), D3A1(2), B5N1(2), Ki-21-Iia(2), Ki-32(2), Ki-32(1), G3M2(1) -&gt; 13 GSF vs 8 DF.</t>
  </si>
  <si>
    <t>LC(+8.5A) RES:  FOR(GYB&lt;500)=43 (yes), 2D10=9, LCR=8+1+9=18, oh my goodness; Chaing holds on barley but is flipped.  NAT 8th inf is destroyed w/o Jp loss but all flips.</t>
  </si>
  <si>
    <t>LC(+20A) RES:  No FOR, 2D10=12, LCR=20+12=32, NAT Cav div destroyed w/o loss or flip.</t>
  </si>
  <si>
    <t>E1-D</t>
  </si>
  <si>
    <t>(1) Bf 109C F2.  Stettin -&gt; Gdynia.  (2) Bf 109 E-1.  SE1-Nuremberg -&gt; E1-Krawkow.</t>
  </si>
  <si>
    <t>CR 32bis F2.  E1-Dresden -&gt; SE1-Nuremberg .</t>
  </si>
  <si>
    <t>SE1-Nuremberg</t>
  </si>
  <si>
    <t>TRS Gp 4823, Baltic Sea[1] reorgs SS Kama Mtn (2 garrison pts) in Danzig.</t>
  </si>
  <si>
    <t>Gdynia, Poland</t>
  </si>
  <si>
    <t>Amph Gp , Baltic Sea[1] reorgs Magdeburg MIL in Gdynia.</t>
  </si>
  <si>
    <t>Post rebase, reorg.</t>
  </si>
  <si>
    <t>Post rebase, reorg</t>
  </si>
  <si>
    <t>Delta Post - Start</t>
  </si>
  <si>
    <t>It TRS Gp 5037, West Med[2] reorgs RM BB Vittorio Veneto (La Spezia).</t>
  </si>
  <si>
    <t>(1) von Leeb HQ-I -&gt; Brest (available in future turns for U-boat reorgs), (2-N) various minor adjustments; Partisan # = 0 (0%).  1 flip Italian HQ-I, 2 FTR Gps.</t>
  </si>
  <si>
    <t>French Garrison</t>
  </si>
  <si>
    <t>Minor movements across a crowed frontier pack with numerous land and air units commanded by 4 Ge HQ-A, 1 HQ-I &amp; 1 Rom HQ-I.  Ge for now can break the pact.</t>
  </si>
  <si>
    <t>It CP.  Trieste -&gt; It Coast, AUS CA Shropshire intercepts, D10(4)=6, fails.  CP continues to West Med[0].</t>
  </si>
  <si>
    <t>OOS Fukuoka MIL (flips &amp; OOS).  Kaifeng -&gt; SE1 -&gt; SW1, links up with and breaks isolated &amp; flipped Comb cav corps. Also screens vs NAT 2nd cav corps E1-Nanning.</t>
  </si>
  <si>
    <t>SW1-Algeris, Algeria</t>
  </si>
  <si>
    <t>6 CW (Gort HQ-I, armor, mot, cav, inf corps, arm div) &amp; 1 Fr (mot corps) -&gt; 33 LCF + 3 GSF = 36 AF (+2 Terr + 1 HQ support) vs 2x2= 4 DF(ALG Terr) -&gt; +21A automatic is a GO!!!</t>
  </si>
  <si>
    <t>Wavell HQ-A (+1 city, +1 support, +2 It inf flipped), RSA inf (debark), mot div -&gt; 11 LCF + 9 SBF = 20 AF(+4) vs 4 x 2 = 8 DF (-1 city)-&gt; +8A w/5% of PL3 (including HQ-A)!</t>
  </si>
  <si>
    <t>Start of allied impulse #2 (AL #6).</t>
  </si>
  <si>
    <t>NE2-Peking, China</t>
  </si>
  <si>
    <t>Assault vs IJA 8th inf army (Mtns) NE2-Peking.  Zhukov HQ-A (+2.5) support.  HQ-A + 6 corps/armies (28 AF vs 12 DF).  Branch 1a.  40% GSTK misses.  5.8% PL3 (7 BPs)</t>
  </si>
  <si>
    <t>NE1-Seoul, Korea</t>
  </si>
  <si>
    <t>2m</t>
  </si>
  <si>
    <t>Branch 1b.  (Best case).  58% GSTK succeeds.  4.92% PL3.</t>
  </si>
  <si>
    <t>Branch 1w.  (Worse case).  +1 Def GSPT gets through &amp; 58% GSTK missed.  6.2% PL3.</t>
  </si>
  <si>
    <t>Branch 1b'.  (Best' case).  58% GSTK succeeds &amp; +1 def GSPT gets through.  4.68% PL3.</t>
  </si>
  <si>
    <t>Branch 2w.  (Worse case).  0 of 6 off GSF but 1 def GSF gets through.  3.2% PL3 (7 - 8 BPs).</t>
  </si>
  <si>
    <t>Branch 2m.  (Sort of mid case).  3 of 6 off and 1 of 1 def GSF gets through.  2.4% PL3.</t>
  </si>
  <si>
    <t>Hawaiian Islands[0]</t>
  </si>
  <si>
    <t>TRS Gp 4249 (0-4-5).  San Diego -&gt; Hawaiians Islands[0], embarks Nimitz HQ-I (Honolulu).</t>
  </si>
  <si>
    <t>NFX</t>
  </si>
  <si>
    <t>TRS Gp 4246 (0-3-5) w/Clark HQ-I, TRS Gp 4247 (0.4-5) w/1st mot eng div.  Norfolk -&gt; Denmark Straits[0].</t>
  </si>
  <si>
    <t>Denmark Straits[0]</t>
  </si>
  <si>
    <t>[fine]  Fr, no search, no combat.</t>
  </si>
  <si>
    <t>[fine]  35% surface, 30% naval air.  Fr BB Richelieu searches (B/R=AL/AX):  Fr/RN=10, IT/Ge=10, neither side remotely close to finding!</t>
  </si>
  <si>
    <t>Lillie, France</t>
  </si>
  <si>
    <t>Ge Bf 109 F-1(5) intercepts, RAF Spitfire II counter intercepts.  A2A RD1(-1 AX/+1 AL):  Ge=13 -&gt; NE.  RAF=12-&gt;AC-&gt;NE.</t>
  </si>
  <si>
    <t>A2A RD2(-1 AX/+1 AL):  Ge=16 -&gt; AA -&gt; Whitley L4 aborted. RAF=5 -&gt; DX -&gt; Bf 109F-1 shot down, PIL survives.</t>
  </si>
  <si>
    <t>RAF Hampton(3) w/Hurricane IIC F2(5) raids Paris (1 fac).</t>
  </si>
  <si>
    <t>RAF Whitley L3(5) raids Lille, France (1 fac).</t>
  </si>
  <si>
    <t>It CR 42 F2(4) intercepts.  It=6 -&gt; AA -&gt; Hampden L3 aborted.  RAF=7 -&gt; AA -&gt; CR.42 Falco aborted.</t>
  </si>
  <si>
    <t>Su-2M(4), Pe-8(3) vs IJA 6th inf army -&gt; Pe-8(3)=10 (missed), Su-2M=10 (missed).</t>
  </si>
  <si>
    <t>Rail.  Mao HQ-I.  Taiyuan-&gt; W2-Sian.  LM.  MIL-&gt;SE1-Lanchow.  Wld-&gt;SW1-Tianshu.  8th Rte army-&gt;Sian.  Sian MIL-&gt;Tungkwan.  Taiyuan abandoned.</t>
  </si>
  <si>
    <t>C Ch</t>
  </si>
  <si>
    <t>Central China</t>
  </si>
  <si>
    <t>LM.  2nd Cav corps -&gt; SE1-Nanning.  OOS Cav div -&gt; E2-Ichang (flips).  Stationary.  20th Res Garr -&gt; Nanning.</t>
  </si>
  <si>
    <t>LM.  AUS Terr -&gt; ETH 102,67 &amp; makes room for RSA inf, which debarks from Red Sea[0] (Queens) to Gort &amp; mot div SE1-Asmara; 11 LCF adjacent to Asmara.</t>
  </si>
  <si>
    <t>N. Africa (Non Combat)</t>
  </si>
  <si>
    <t>Rail x 2.  (1) UK III inf.  Rabat-&gt; Oran.  (2) Montgomery HQ-I.  Rabat -&gt; E2-Oran.   LM.  Fr MIL &amp; UK arty div -&gt; MOR 76,71.  Alexander HQ-I-&gt; SE1-Oran.  2 CW MIL -&gt; Rabat for rail</t>
  </si>
  <si>
    <t>Cyrenaica</t>
  </si>
  <si>
    <t>Baltic States Front</t>
  </si>
  <si>
    <t>Repositioning of several units withing the frontier including moving the more valuable units rear positions on the frontier and leaving lower values units on front line.</t>
  </si>
  <si>
    <t>Post USSR Land Moves</t>
  </si>
  <si>
    <t>Delta Post Land Moves</t>
  </si>
  <si>
    <t>Neutrality pact back in force after the Soviets moved 1 army, 1 corps from off to onto the frontier.  All other units on the frontier remained so.</t>
  </si>
  <si>
    <t>Desc</t>
  </si>
  <si>
    <t>LM x 1. Egy Terr -&gt; Bardia.  NoM x 1.  OOS Fr Cav SW1-Benghazi &amp; blocking  supply to the OOS LBA Terr occupying Benghazi.</t>
  </si>
  <si>
    <t>Chiang HQ-I (flipped).  NoM. Chengtu.</t>
  </si>
  <si>
    <t>HQ-A, mech army, MIL inf, Sib corps, Cav corps, mot div -&gt; 28 LCF = AsP (as planned).</t>
  </si>
  <si>
    <t>HQ-I, 3 armies/corps, 2 div (23 LCF) moves adjacent to IJA Kyoto MIL = AsP + 1 (1 more than planned).  MIL &gt; Pyongyang, 5th para corps -&gt; NW1-Pyongyang.</t>
  </si>
  <si>
    <t>LM x 1.  Manchester MIL -&gt; Cardiff.  NoM x 3.  BCO Terr -&gt; London.  Garr -&gt; Cardiff.  3rd cav div -&gt; Liverpool.</t>
  </si>
  <si>
    <t>Hi Is[0]</t>
  </si>
  <si>
    <t>Maui</t>
  </si>
  <si>
    <t>AsP, Nimitz debarks to Maui and stacks with 105 mm arty div.</t>
  </si>
  <si>
    <t>Den[0]</t>
  </si>
  <si>
    <t>ChS[0]</t>
  </si>
  <si>
    <t>Victoria, Hong Kong</t>
  </si>
  <si>
    <t>AsP, RSA MIL debarks (China Sea[0]) from the Queens to Hong Kong (Victoria).</t>
  </si>
  <si>
    <t>CW &amp; French (-1), ALG Terr (+2).</t>
  </si>
  <si>
    <t>Wavell vs city (+1), city (-1), It X inf OOS &amp; flipped (+2).</t>
  </si>
  <si>
    <t>Red Sea[3,fine] -&gt; BB Nelson(3), BB Valiant(3), BB Malaya(3) -&gt; 9 SBF.</t>
  </si>
  <si>
    <t>Gort HQ-I -&gt; +1 (HQ support) + 17.5A = +18.5A.</t>
  </si>
  <si>
    <t>Wavell HQ-A -&gt; +1 (HQ support) + 7A = +8A.</t>
  </si>
  <si>
    <t>Zhuvk</t>
  </si>
  <si>
    <t>Yerem</t>
  </si>
  <si>
    <t>DB-7(3) vs 2x2=4 DF -&gt; +1.5 + 18.5A = +20A vs AsP(+21A).  Planning Error, not accounting for the UK/Fr friction of -1.  Almost but not quite automatic!</t>
  </si>
  <si>
    <t>I-16(10)</t>
  </si>
  <si>
    <t>[Mtn,C,F] 16(10) flies CAP vs potential IJN defensive ground support.</t>
  </si>
  <si>
    <t>[Mtn,C,F]  China Sea.  D3A1 CAG F(2) flies CAP vs expected Soviet ground support.</t>
  </si>
  <si>
    <t>[Opposed]  Su-2(3), Pe-2(3) w/I-16(17) F2(4) &amp; I-16(SBP) F2(3) vs 3 x 2 = 6 DF.</t>
  </si>
  <si>
    <t>[Opposed]  IJN B5N1 CAG(1) eby A5M3 F(3), D3A1(2).</t>
  </si>
  <si>
    <t>Soviet MiG-3(5) intercepts &amp; joins CAP I-16(10)(3).  -2 AX/+2 AL:  IJN=10 -&gt; DC -&gt; NE.  USSR=19 -&gt; AX PX -&gt; B5N1 (Kate) shot down, PIL killed.</t>
  </si>
  <si>
    <t>With IJN bomber shot down, the two IJN CAG fighter wings abort and return to their carriers in the China Sea.</t>
  </si>
  <si>
    <t>IJN A5M4 F(4) intercepts &amp; joins CAP D3A1 F(2).  -1 AX/+1 AL:  IJN=11 -&gt; DC -&gt; Pe-2(3) clears.  USSR=8 -&gt; DA -&gt; A5M4 (Claude) fighter CAG forced to abort back to its CV.</t>
  </si>
  <si>
    <t>RD2 -2 AX/+2 AL:  IJN=13 -&gt; AC -&gt; Su-2(3) (last remaining Soviet bomber) clears.  USSR=11-&gt; DC -&gt; NE.</t>
  </si>
  <si>
    <t>With no bombers left to go after and at a -2 a2a disadvantage, IJN D3A1 fighter CAG aborts back to their CV.</t>
  </si>
  <si>
    <t>2 Soviet bomber wings w/6 GSF clear vs 6 DF -&gt; +2 + 11.167A = +13.167A.</t>
  </si>
  <si>
    <t>LC(+20A) RES:  No FOR, 2D10=10, LCR=20+10=30, ALG Terr destroyed w/o loss or flip; except Gort HQ support.</t>
  </si>
  <si>
    <t>5% PL3 (13 BPs!).  LC(+8A) RES:  No FOR, 2D10=4, LCR=8+4=12.  Wavell is stopped cold with the loss of the RSA inf corps &amp; flips of his HQ-A, mot div.  Could have worse!</t>
  </si>
  <si>
    <t>Yan Mtns 68,148</t>
  </si>
  <si>
    <t>MBR-2 flying boat.  Vladivostok -&gt; Yan Mtn 68,148.  Provides 1 TAC to nearby land units.</t>
  </si>
  <si>
    <t>NPT</t>
  </si>
  <si>
    <t>Newport, Rhode Island.  Rebase x 2.  (1) B-18A-&gt; SE1-Sydproven, Greenland, (2) B-18 -&gt; Sydproven, Greenland.</t>
  </si>
  <si>
    <t>Alexan</t>
  </si>
  <si>
    <t>Alexander HQ-I (SW1-Oran) reorgs Mosquito Mk II F2 &amp; DB-7 Boston bomber.</t>
  </si>
  <si>
    <t>Assault vs IJA Kyoto MIL (flipped) NE1 of Seoul (Mtn).  Yeremenko HQ-I (+1.5 spt), 2 div, 2 armies, 1 corps (22 LCF).  Branch 2a.  6 of 6 off &amp; 0 of 1 def GSF get through.</t>
  </si>
  <si>
    <t>5th inf army, 2nd Gds Cav corps.  Minsk (off) -&gt; on frontier.  Numerous repositioning of remaining units within frontier.</t>
  </si>
  <si>
    <t>AsP, Clark HQ-I and then 1at Mot Eng div debark to E1-Reyjavk, Iceland &amp; adjacent to XXXIX inf corps, 3rd inf div in Reykjavik.</t>
  </si>
  <si>
    <t>IJA Kyoto MIL flipped (+2)</t>
  </si>
  <si>
    <t>Zhivkov HQ-A -&gt; +2.5 (HQ support) + 4.667A = +7.167A.</t>
  </si>
  <si>
    <t>To break into and establish FTC in China.  LC(+7.167A) RES:  FOR(OPB&lt;167)=622 (no), 2D10=8, LCR=7+0+8=15, IJA 6th inf destroyed, loss of MIL army, Cav corps &amp; flips.  FTC est</t>
  </si>
  <si>
    <t>LC(+13.167A) RES:  FOR(WPO&lt;167)=626 (no), 2D10=5, LCR=13+0+5=18.  Kyoto MIL destroyed w/o loss but with all attackers flipping.  Actually good Soviets missed fractional.</t>
  </si>
  <si>
    <t>Gort HQ-I, WDF armor, Fr Mot, 1 arm div, V inf, XIV mot, Gds Cav -&gt; 33 LCF = As Planned.</t>
  </si>
  <si>
    <t>Weather D10=4 -&gt; rain in arctic &amp; north temperate, fine everywhere else.</t>
  </si>
  <si>
    <t>Naval Air.  It CR 42 F2.  Genoa -&gt; West Med[1], will SAS @ EOT to establish presence and provide coverage of CP next turn.</t>
  </si>
  <si>
    <t>South China Sea[2]</t>
  </si>
  <si>
    <t>CA Kinugasa.  Fukuoka -&gt; Port Arthur, embarks Mtn Div (continues) -&gt; South China Sea[2].  1 of 3 Jp LMs to debark to Hanoi, FIC to protect RP &amp; naval base if failed assault.</t>
  </si>
  <si>
    <t>TRS Gp 4444 (0-4-3), 4445 (0-4-4).  Fukuoka -&gt; China Sea[3], embarks (respectively) SNLF MAR corps (Canton) &amp; 1st SNLF Div + 7th Mot div (E2-Peking).</t>
  </si>
  <si>
    <t>Fukuok</t>
  </si>
  <si>
    <t>[rain]  It Sub Gps + Ge U-boat flotillas.  No search, no combat.</t>
  </si>
  <si>
    <t>[fine]  BB Vittorio Veneto searches, no air in position to react.  Search(R/M=AX/AL):  It RM=4, RN/Fr=7, neither find.  Italy missing by only 1 due to RN/Fr presence!</t>
  </si>
  <si>
    <t>BB Vittorio Veneto.  La Spezia -&gt; Italian Coast[3].  Note couldn't reach [4] because of RN/Fr presence and no Italian/German presence.</t>
  </si>
  <si>
    <t>[rain]  IJN.  No search, combat.</t>
  </si>
  <si>
    <t>NPSH?</t>
  </si>
  <si>
    <t>[fine]  Italy elects NOT to search in the West Med.</t>
  </si>
  <si>
    <t>[fine, non-phasing]  RN Sunderland L4 searches, no CW air reaction.  Search(B/W=AL/AX):  RN/Fr=10, It =10, neither (again) remotely close to finding.</t>
  </si>
  <si>
    <t>Multiple Front</t>
  </si>
  <si>
    <t>Hopen Sector</t>
  </si>
  <si>
    <t>SE1-Algeris, Algeria</t>
  </si>
  <si>
    <t>It LM 1/2.  3rd inf div.  Algeris -&gt; SE1 (Mtn) &amp; opens supply to LAB Terr.  LM 2/2.  LBA Terr -&gt; NE1 to SE1-Algeria.</t>
  </si>
  <si>
    <t>Various</t>
  </si>
  <si>
    <t>Various moves and regrouping of units on the Eastern Front.  It's clear that the Balkan Army Group South is too weak and needs additional units.</t>
  </si>
  <si>
    <t>ChS[3]</t>
  </si>
  <si>
    <t>Debark (Jp LM 3/3).  SNLF Mar corps.  China Sea[3] -&gt; Seoul, Korea.</t>
  </si>
  <si>
    <t>FIC 92,133</t>
  </si>
  <si>
    <t>36% chance of kill the CCP partisan &amp; opening a secondary supply route for Yamamoto in Szechwan Valley Region.  Not great odds; but opening a second supply is critical.</t>
  </si>
  <si>
    <t>5% PWIN (but 36% kill partisan).  LC(+1A) RES:  No FOR, 2D10=1+15=16, objective achieved!  FIC partisan eliminated but at the cost of FIC Terr.  Secondary supply opened!</t>
  </si>
  <si>
    <t>Anti-Pa</t>
  </si>
  <si>
    <t>Ge AM 2/4.  Ju 52 ATR -&gt; NE1-Belgrade, which drops Yugoslavian partisan chance from 5% to 0%.</t>
  </si>
  <si>
    <t>Ge AM 1/4.  Bf 109 E-2 F2 -&gt; SE1-Lille.  It AM (2/3)  It CR 32bis F2 -&gt; NE1-Vichy.  French partisan chance driven from 8% to 0%.</t>
  </si>
  <si>
    <t>Ge AM 3/4.  Bf 109 F-2 F2 -&gt; W1-Berlin.  AM 4/4.  Bf 109 E-1 -&gt; SE1-Nuremberg.</t>
  </si>
  <si>
    <t>Jp AM 1/3.  A6M2 Reisen (Zero).  Sendai -&gt; Tientsin, China.  AM 2/3.  Ki-27,  Nagoya-&gt; SW1-Seoul.  AM 3/3.  Ki-27.  Hiroshima -&gt; Nagoya (provide min A/D vs Soviet strat).</t>
  </si>
  <si>
    <t>B5N1 CAG(2 TAC).   CV Soryu (Canton) -&gt; CV Shokaku (China Sea[3]).</t>
  </si>
  <si>
    <t>(1) (vol) SS Kara Mtn.  Danzig-&gt;Bucharest (Army Gp South).  (2) Magdeburg MIL.  Gdynia-&gt;Vichy (free up WP XXVI inf corps).  (3) Breslau MIL.  Warsaw-&gt;Split (for Garr).</t>
  </si>
  <si>
    <t>Rail 1/1.  Nanking MIL.  Chengchow-&gt;Peking,  LM 1/3 Imp Guard Mar -&gt; E1-Peking (headed to Tientsin).</t>
  </si>
  <si>
    <t>Manchuria, Korea, Jp</t>
  </si>
  <si>
    <t>Low strength MIL railed to other theaters for anti-partisan garrisons, air units rebased for Reich Air Defense and anti-partisan duties.  No problem breaking pact next turn!</t>
  </si>
  <si>
    <t>Delta Post Impulse</t>
  </si>
  <si>
    <t>EOT D10(1)=5, turn continues to Allied #9.</t>
  </si>
  <si>
    <t>Belfast</t>
  </si>
  <si>
    <t>Bay of Biscay [4]</t>
  </si>
  <si>
    <t>Adds more deterrent against Ge U-boats &amp; It Subs searching in the Bay of Biscay.</t>
  </si>
  <si>
    <t xml:space="preserve">Mosquito MK II F3, Boston DB-7 L3.  Algeria -&gt; West Med[3]. </t>
  </si>
  <si>
    <t>RN TRS Gp 4723 (0-4-3) w/Hurricane I.  Liverpool -&gt; Bay of Biscay.  It Sub Gp 5042[3] intercepts, D10(3)=1, succeeds, TRS Gp w/F2 stops [0].</t>
  </si>
  <si>
    <t>NED TRS Gp 4754 w/Manchester MIL.  Cardiff -&gt; Bay of Biscay.  It intercept, D10(3)=2, succeeds, TRS Gp w/MIL stops [0].</t>
  </si>
  <si>
    <t>USN 2 of 3 NMs.  4 CPs.  San Diego -&gt; Caribbean Sea[0].</t>
  </si>
  <si>
    <t>Caribbean Sea[0]</t>
  </si>
  <si>
    <t>USN TRS Gp 4248 (0-4-3) w/ P-40D (Kittyhawk) F2.  Norfolk -&gt; Denmark Straights[0].</t>
  </si>
  <si>
    <t>[rain]  RN, no search.</t>
  </si>
  <si>
    <t>[rain, non-phasing]  It, no search, no combat.</t>
  </si>
  <si>
    <t>[fine]  35% surface, 30% naval air.  RAF Mosquito Mk. II searches, no air reaction.  Search(B/R=AL/AX):  RN/Fr=9, IT/Ge=2, only It/Ge[2] find, fight naval air w/6 SPs.</t>
  </si>
  <si>
    <t>2 SPs decrease allied A2A -1 to -2.  RD1(+1 AX/-2 AL):  Ge=16 -&gt; DX, PX -&gt; Nimrod CVP splashed, PIL Killed.  RAF=AA -&gt; Ge He 100 F2 aborted.</t>
  </si>
  <si>
    <t>RD2 (-2 AX/+1 AL):  It=14 -&gt; None.  RAF= 9 -&gt; None.  Well, that was definitely an interesting round.</t>
  </si>
  <si>
    <t>RD3 (-2 AX/+1 AL):  It=17 -&gt; DX, PX -&gt; DB-7 Boston I shot down, PIL Killed.  RAF=9 -&gt; none.</t>
  </si>
  <si>
    <t>RD4 (-2 AX/+1 AL):  It=9 -&gt; AC -&gt; Blenheim Mk. IV cleared.  RAF=12 (WHAT IS WRONG WITH THE RAF!!!) -&gt; AC -&gt; Z.501 Gabbiano cleared.</t>
  </si>
  <si>
    <t>RD5 (-2 AX/+1 AL):  It=6 -&gt; DA -&gt; Sunderland L4 aborted.  RAF=9 -&gt; NONE.</t>
  </si>
  <si>
    <t>RD6 (-2 AX/+1 AL):  It=8 -&gt; None.  RAF=12 -&gt; AC -&gt; Z.501 Gabbiano cleared.</t>
  </si>
  <si>
    <t>RD7 (-2 AX/+1 AL):  It=11 -&gt; DC -&gt; None.  RAF=9 -&gt; None.</t>
  </si>
  <si>
    <t>RD9 (-2 AX/+1 AL):  It=11 -&gt; DC -&gt; None.  RAF=4 -&gt; AX -&gt; Z.506B Erone shot down, PIL survives.</t>
  </si>
  <si>
    <t>RD8 (-2 AX/+1 AL):  It=11 -&gt; DC -&gt; None.  RAF=5 -&gt; DX -&gt; G.50 Freccia shot down, PIL survives.</t>
  </si>
  <si>
    <t>RD10(-2 AX/+1 AL):  with no unresolved bombers on either side, RAF retires from the air-to-air combat.</t>
  </si>
  <si>
    <t>Italian AA is none; but they don't need any as the RAF only cleared 1 a2s factor vs TRS; which is no effect.</t>
  </si>
  <si>
    <t>Italy uses 2 of their 4 remaining SPs to reduced RN/Fr AA from -1/6 to none.</t>
  </si>
  <si>
    <t>No risk to It TRS Gp.</t>
  </si>
  <si>
    <t>RN/Fr risk (2D, A) RES:  (1) D(It) vs Fr BB Richelieu(7-5-1)=5 (aborted &amp; that was the goal), (2) D vs CVL Eagle(2-4-6)=7 (aborted),  (3) A vs RN BB Royal Sover(6-4-4)=5 (1/2 A).</t>
  </si>
  <si>
    <t>RN/RAF remain.  28% surface, 30% naval air.  Search(M/G=AL/AX):  CW=2, IT=1, the naval air battle continues as RN/RAF[3], It[3][2] find.</t>
  </si>
  <si>
    <t>RD1(-2 AX/+2 AL):  It=14 -&gt; none.  RAF=18 -&gt; AX PX -&gt; Z.501 Gabbiano shot down &amp; PIL killed.</t>
  </si>
  <si>
    <t>RD2(-2 AX/+2 AL):  with no risk to the It TRS Gp &amp; hoping RN search misses next round, last surviving It Nav Gp &amp; his fighter support retires from the 2nd of naval combat.</t>
  </si>
  <si>
    <t>Hopefully for the RN the 3rd time (round) is lucky?  Search(B/P=AL/AX):  RN/RAF=6, IT=7, neither find and combat ends.</t>
  </si>
  <si>
    <t>Rail.  CAN MIL.  Rabat -&gt;ALG 74,25 (Monty HQ-I).  LM 1/3.  Gds Cav (flanking)-&gt; ALG 77,30.  2/3.  V inf -&gt; Atlas Mts 76,27.  3/3.  London MIL -&gt; W1-Algiers.</t>
  </si>
  <si>
    <t>Dakar Mot -&gt; NW1-Algeris.  Morocco MIL -&gt; SE1-Oran.</t>
  </si>
  <si>
    <t>E1-Ichang</t>
  </si>
  <si>
    <t>2nd Cav corps -&gt; E1-Ichang.  Screens Ichang &amp; is in (fine weather) range of Changsha.</t>
  </si>
  <si>
    <t>Limited</t>
  </si>
  <si>
    <t>5th para corps -&gt; Pyongyang, Korea.  Only Soviet land move made in the China-Manchuria-Korean Fronts.</t>
  </si>
  <si>
    <t>During pullback, became painfully obvious that Belorussian Front commanded by Koniev is severely understrength!   That needs to be addressed ASAP.</t>
  </si>
  <si>
    <t>Air Rebase 1-2/2.  Pe-2 L3, I-16 F2.  Chisinau -&gt; Dnepropetrovsk.</t>
  </si>
  <si>
    <t>Dnepropetrovsk</t>
  </si>
  <si>
    <t>Wow, not even close now.  Germany can break the pact whenever they wish.</t>
  </si>
  <si>
    <t>Massive Soviet pullback away from the Frontier leaving MILs and Garr armies as the rear guard, or maybe forward guard on the Frontier.</t>
  </si>
  <si>
    <t>1/2.  Hurricane F2 -&gt; W1-Algeirs.  Striling L4 -&gt; NW1-Algeris.</t>
  </si>
  <si>
    <t>Apparently all that the Blenheim air crews can do against the It TRS Gp is wave as they fly past.  Maybe taking recon pictures too?</t>
  </si>
  <si>
    <t>Ukrainian front pulls back &amp; (unlike the Belorussian front) is impressively strong.  Commander Timoshenko has been a master at getting units vs Koniev.</t>
  </si>
  <si>
    <t>(1) P-40E F2.  Denmark Strait[0]-&gt;E2-SE1-Reyjavk.  (2) B-18A Bola.  Greenland -&gt; E1-Reyjavk.  (3) B-18 Bola.  Greenland -&gt; Reyjavk.</t>
  </si>
  <si>
    <t>EOT D10(3)=9, turn continues, Axis #11.</t>
  </si>
  <si>
    <t>Weather D10=7, snow storms hit the arctic and north temperate.  Rain in the Med.</t>
  </si>
  <si>
    <t>Position &amp; ensure org of IJA/IJN units vs (A) Sian, (B) Tiaoshui.</t>
  </si>
  <si>
    <t>Branch 1b (assumes CCP selects blitz).   Blitz gives CCP Sian MIL best chance to survive at 48% vs 4% for assault.  However; IJA expected loss is 0.74 vs 1.69 BPs.</t>
  </si>
  <si>
    <t>It Rail 1/1.  XV Garr (WP).  Algiers, ALG-&gt;Tunis (flips).  Move x 2.  (1) 3rd inf div -&gt; Algiers (flips).  (2) LBA Terr -&gt; SE2-Algiers, blocks supply to flanking UK Gds cav corps.</t>
  </si>
  <si>
    <t>Hopen Army Gp</t>
  </si>
  <si>
    <t>Move (1) Peking Wld-&gt; Iron RP 68,144 (OOS).  (2) Hiroshima MIL -&gt; Taiyuan, which triggers a US entry chit check.</t>
  </si>
  <si>
    <t>US Entry Action: Japan occupies a Chinese city (Taiyuan).  1 US Entry chit added (die roll = 1).</t>
  </si>
  <si>
    <t>D[0,920]=258-&gt; 2 value.  US DOW vs JP remains at 10% and vs Ge at 0%.</t>
  </si>
  <si>
    <t>Tungkwan (A, Actual)</t>
  </si>
  <si>
    <t>Tungkwan (B, Actual)</t>
  </si>
  <si>
    <t>Yamashita decides to ABORT the planned land combat and even the LC Prep land moves.</t>
  </si>
  <si>
    <t>LC-ABT</t>
  </si>
  <si>
    <t>Army Gp South</t>
  </si>
  <si>
    <t>Germany shifts numerous units from Army Gp North to Center, Center to South, which currently includes 3 HQs (Rommel HQ-A, von Bock HQ-I, ROM HQ-I).</t>
  </si>
  <si>
    <t>Army Gp Center</t>
  </si>
  <si>
    <t>Army Gp North</t>
  </si>
  <si>
    <t>Army Gp Center (currently) has 1 HQ (Guderian HQ-A) and is likely both to get more unit, possibly another HQ from North &amp; continue to transfer non-HQ strength to South.</t>
  </si>
  <si>
    <t>S2-Tripoli</t>
  </si>
  <si>
    <t>Italian supply unit is one move away from linking up with an Italian port for likely deployment to mainland Italy; assuming It TRS Gp survives.</t>
  </si>
  <si>
    <t>1st SNLF IJN Mar div debarks from the China Sea to the naval &amp; air base at Canton.</t>
  </si>
  <si>
    <t>RP NW1-Seoul, Korea</t>
  </si>
  <si>
    <t>(1) Ju 52 ATR.  NE1-Belgrade-&gt;HUN 57, 49 (w/7th para div).  (2) Bf 109 E-2.  SE1-Nuremberg-&gt;NW1-Belgrade.  (3) Bf 109 F-2-&gt;SE1-Nurember.  (4) Bf 109 E-3-&gt;NW1-Berlin.</t>
  </si>
  <si>
    <t>A/B Base Hungary</t>
  </si>
  <si>
    <t>Branch 1a (assumes CCP selects assault).  Yamashita moves to supply 3 inf, 4 MIL armies land combat to retake Tungkwan.  It's a bold plan especially in snow.  But it's a GO!</t>
  </si>
  <si>
    <t>(fd,fix) Nanning MIL-&gt;Peking.  Move (1) Imp Guard Mar corps -&gt; MAN Iron RP (OOS).  (2) 2nd inf div -&gt; W1-MAN Iron RP (critical pass) (fd).  Note fd=face down or flipped.</t>
  </si>
  <si>
    <t>(0) Yamashita HQ-I-&gt;NE1-Chengchow, puts 3 inf, 1 MIL army in supply.  (1-2) 11th inf, Nagoya MIL -&gt; E1-Tungkwan.  (3-4) 20th, 23rd inf-&gt;NE1-Tungkwan.  17 LCF vs 22 AP!!!!</t>
  </si>
  <si>
    <t>AP includes critical flaw; 2 armies attacking across Yellow river not properly considered (i.e.; halved)!!!  Results in a significant drops in odds &amp; increase in risk.</t>
  </si>
  <si>
    <t>(0) Yamashita HQ-I-&gt;NE1-Chengchow, (1) MIL army-&gt;SE1-Tungkwan (OOS),  (2) 23rd inf-&gt;NE1-Tungkwan,  (3) 20th inf army-&gt; NW1-Nanning, (4) 11th inf army-&gt; E1-Tungkwan.</t>
  </si>
  <si>
    <t>Army Gp North (currently) has 2 HQs (Rundstedt HQ-A &amp; Manstein HQ-A) &amp; is possibly overstrength.  When Barbarossa starts, AG definitions will be fluid.</t>
  </si>
  <si>
    <t>IJA 7th mot div debarks from the China Sea to the Korean peninsula.</t>
  </si>
  <si>
    <t>EOT Check #3 D10(5)=8, turn continues to Allied #13.</t>
  </si>
  <si>
    <t>D10(&lt;=)</t>
  </si>
  <si>
    <t>Hurricane IIB F2.  W1-Algeris -&gt; West Med[1], 10% that this FTR wing would contribute to an naval air battle.  Worth the oil &amp; also could SAS @ EOT to maintain presence.</t>
  </si>
  <si>
    <t>4-4 TRS Gp 4727.  Oran-&gt;[3], embarks Royal Mot Eng div(Gib), 6 pdr AT div (Malta).  Oran is now free (empty of RN) to base Free French without -1 MP penalty.</t>
  </si>
  <si>
    <t>Load TRS Gp 4727 joins up with BB Royal Sovereign covered by Mosquito Mk. II NF3 &amp; Blenheim L3.</t>
  </si>
  <si>
    <t>Loaded NED TRS Gp w/Manchester MIL, which was successfully intercepted/stopped by It Subs in Bay of Biscay, RTBs to Gibraltar, which flips both the TRS Gp &amp; MIL.</t>
  </si>
  <si>
    <t>4-4 TRS Gp 4252.  San Diego -&gt; Hawaiian Islands[0], embarks 105 mm arty div (Maui) &amp; 40 mm AA div (Honolulu).  Will RTB @ EOT to Midway.</t>
  </si>
  <si>
    <t>3 CPs.  San Diego -&gt; Caribbean Sea[0].  Will RTB @ EOT along with 2 other CPs to Norfolk.  Note 2 CPs will remain to establish the front end of US CP chain to Free France.</t>
  </si>
  <si>
    <t>[snow]  RN - no search, no combat.</t>
  </si>
  <si>
    <t>[rain]  Fr CA Lamotte-Picquet[3] searches (B/O=AL/AX):  Fr/RN=6, IT RM=9, neither side remotely close to finding.</t>
  </si>
  <si>
    <t>[rain]  24% surface, 20% naval air.  RN BB Royal Sovereign searches (O/R=AL/AX):  RN=1, IT RM=6, BIGGO!  RN[3][1] find, fights IT[3][0] w/5 SPs, use 4 SPs to fight a surface.</t>
  </si>
  <si>
    <t>It RM Risk(D,A) RES:  (1) D vs CP (sunk),  (2) A vs 0-3-5 TRS Gp=8 (1/2 abort).</t>
  </si>
  <si>
    <t>RN Risk - none.  Both sides remain.</t>
  </si>
  <si>
    <t>[rain, RD2] 24% surface, 20% naval air.  Search(B/G=AL/AX):  RN=7, IT RM=7, now it's reversed.  Italian air[3] will fight naval air vs RN[3] with 6 SPs!</t>
  </si>
  <si>
    <t>2 SPs increase It A2A -2 to -1, 4 SPs decrease CW A2A +2 to 0.  RD1(-1 AX/0 AL):  It=14-&gt;DA-&gt;Blenheim L2 aborted (Malta).  RAF=13 -&gt; none.</t>
  </si>
  <si>
    <t>RD2(-1 AX/0 AL):  It=8, none.  RAF=10, DC -&gt; Gabbiano Z.501 clears.  RAF in West Med continues to underperform!</t>
  </si>
  <si>
    <t>RD3(-1 AX/0 AL):  With their escorted naval air Gp cleared, Italian fighter Gp retires from the air-to-air combat.</t>
  </si>
  <si>
    <t>RN AA ineffective (i.e., none).  2 It a2s factors get through, which will be halved due to rain to 1.</t>
  </si>
  <si>
    <t>What a bone-headed set of decisions by Italy!  1 a2s cleared w/o increase vs 2 SCS = no effect.  Italy either should have avoided combat or saved enough SPs to inflict risk.</t>
  </si>
  <si>
    <t>[rain, RD3] 24% surface, 20% naval air (maybe)?  Search(O/P=AL/AX):  RN=8, IT RM=8, neither find.  Battle ends with Italian forces in North Africa still in supply.</t>
  </si>
  <si>
    <t>Algeria 75,24</t>
  </si>
  <si>
    <t>Fr Morocco MIL moves 1-hex along the Mtn road (railway) during rain &amp; closer to the front.</t>
  </si>
  <si>
    <t>E1-Ich</t>
  </si>
  <si>
    <t>Changsha</t>
  </si>
  <si>
    <t>(1) 8th Rte army-&gt;Tungkwan, (2) Sian MIL -&gt; NE1-Sian, (3) Lanchow Wld -&gt; SE2-Tianshu &amp; in contact w/2nd SNLF div, (4) Lanchow MIL-&gt;SE2-Lanchow, (0) Mao (flip)-&gt;W2-Sian.</t>
  </si>
  <si>
    <t>(1) Mtn Div. Man-&gt;Kalgan, Ch (OOS).  (2) 50th inf army.  NE1-Port Arthur-&gt;Man 67,149 (along rail).</t>
  </si>
  <si>
    <t>Zhukov (China)</t>
  </si>
  <si>
    <t>Manchurian Garrison</t>
  </si>
  <si>
    <t>(1) 5th para.  Pyongyang (Yeremenko) Front -&gt; MAN (Temporarily on loan, ensure 0% partisan).  Currently includes 2 MAN Terr corps, Soviet para corps &amp; 2 inf armies.</t>
  </si>
  <si>
    <t>Yeremenko (Korea)</t>
  </si>
  <si>
    <t>Yeremenko Front static except for temporary loan of 5th para corps to deter any Manchurian partisan groups from showing themselves.</t>
  </si>
  <si>
    <t>Belorussian/Baltic</t>
  </si>
  <si>
    <t>2nd inf army, 1st Sib corps transferred from Ukrainian Front adds some strength.   With exception of forward bases weak units, units continue to move to take up rear def.</t>
  </si>
  <si>
    <t>HI[0]</t>
  </si>
  <si>
    <t>Rail.  Glasglow MIL  Rabat -&gt; Oran (flips).  OOS Gds Cav -&gt; Bone (flips, supplied via West Med by 4-4 TRS Gp).  Debark.  6 pd, Royal Eng div.  West Med[3]-&gt; Bone, Algeria.</t>
  </si>
  <si>
    <t>Not sure what US planners were thinking about EOT RTB to Midway?  105 mm arty, 40 mm AA div.  Debarks (now).  Hawaiian Islands[0] -&gt; Midway.  No need to wait to RTB!</t>
  </si>
  <si>
    <t>(Rebase) Stirling L4.  NW1-Algeris -&gt; Malta.   (Abort RTB).  Blenheim L4.  Puts 7/2=4 &amp; 1 SBF (respectively) in range of Rome (2 fac, 1 sv oil), Taranto (1 fac) &amp; Naples (1 fac).</t>
  </si>
  <si>
    <t>Nationalist 2nd Cav corps liberates Changsha &amp; closes supply route #1 (of 2) to Yamamoto's Army Gp operating in the Szechwan Valley Region (SVR).</t>
  </si>
  <si>
    <t>Ukrainian</t>
  </si>
  <si>
    <t>Same general moves as Belorussian/Baltic front.   Even with transfer of inf army &amp; corps, this front still 30% stronger than their sister front to the north.</t>
  </si>
  <si>
    <t>EOT Check #4</t>
  </si>
  <si>
    <t>EOT Check #4 D10(7)=2, turn ends.  Initiative remains AX+1, Allies win tie.</t>
  </si>
  <si>
    <t>Initiative remains AX+1, Allies win tie.</t>
  </si>
  <si>
    <t>D100(BP)=1, Garr=2, PPU[0,10]=10,2 -&gt; 0-2 CCP Partisan -&gt; Pusan.</t>
  </si>
  <si>
    <t>German Chits</t>
  </si>
  <si>
    <t>D[0,920]=015 -&gt; 1 value chit to offensive pool.</t>
  </si>
  <si>
    <t>D[0,920]=298 -&gt; 2 value chit to offensive pool.</t>
  </si>
  <si>
    <t>Ge moves 4 value chit from offensive to defensive pool.</t>
  </si>
  <si>
    <t>Soviet Chits</t>
  </si>
  <si>
    <t>Ge offensive &amp; defensive chits prior to EOT draws.</t>
  </si>
  <si>
    <t>Soviet offensive &amp; defensive chits prior to EOT draw.</t>
  </si>
  <si>
    <t>D[0,920]=952 (invalid), 045 -&gt; 1-value chit to defensive pool.</t>
  </si>
  <si>
    <t>Prior to Draws/Moves</t>
  </si>
  <si>
    <t>Post Draws/Moves</t>
  </si>
  <si>
    <t>Prior to Draws/Plays</t>
  </si>
  <si>
    <t>US Entry Chits prior to chit draws/plays.</t>
  </si>
  <si>
    <t>US Entry Chit Draw</t>
  </si>
  <si>
    <t>D[0,920]=767 -&gt; 4 value chit; puts US DOW vs Japan at 40%; still 0% vs Germany &amp; Italy.</t>
  </si>
  <si>
    <t>1.45 oil given to Italy.</t>
  </si>
  <si>
    <t>Italy oils all their units using German (1.45) oil.</t>
  </si>
  <si>
    <t>IJN CA Kinugasa, South China Sea[1] not oiled.  Japan has exhausted their oil stockpile and is (currently) limited to 1 oil per turn from their Synth.  Oil situation is CRITICAL!</t>
  </si>
  <si>
    <t>Used 7 CW &amp; 0.6 French oil.</t>
  </si>
  <si>
    <t>8 BPs produced (fails ITA-WAR-100a), 1.45 oil used (meets ITA-WAR-100b).</t>
  </si>
  <si>
    <t>30 BPs produced (meets GER-WAR-107a), 4 oil stockpiled (meets GER-WAR-107b, no PPs lost to strategic bombing (meets GER-WAR-107c).</t>
  </si>
  <si>
    <t>11 BPs produced (meets JPN-WAR-124a), 0 oil stockpiled (fails JPN-WAR-124b).</t>
  </si>
  <si>
    <t>1 oil stockpiled.</t>
  </si>
  <si>
    <t>25 BPs (meets CW-WAR-166a), +1 oil (4 total) saved to UK (meets CW-WAR-166b), 2 BPs Lend Lease to FRA  (meets CW-165a/b), 1 oil for production (meets CW-WAR-166c)</t>
  </si>
  <si>
    <t>6 oil stockpiles, +2 BP Lend Lease from CW + 1 BP Saved = 3 BPs.</t>
  </si>
  <si>
    <t>Save 5 BPs in (A) 14ND41, (B) 15JF42 (10 BPs total) and (C) build O-Chit in 16MA42.</t>
  </si>
  <si>
    <t>Build O-Chit (16MA42)</t>
  </si>
  <si>
    <t>16MA42 O-Chit Build</t>
  </si>
  <si>
    <t>BP Save x 5, FTR(2), LND(2), PIL(2)x2, Sub 2nd(1)x2, Sub 1st(1), Arm(6), Inf(3)x2</t>
  </si>
  <si>
    <t>Terr(2), MIL(2), Nav(2), Sub Repair(1), CP(1)</t>
  </si>
  <si>
    <t>Wld(2), Terr(2), Inf(3), Arty Div(4)</t>
  </si>
  <si>
    <t>Garr(2)x2</t>
  </si>
  <si>
    <t>TRS Gp 4932 2nd(3)</t>
  </si>
  <si>
    <t>BP Save x 5, CV 2nd(3), Sub 2nd(2), CP(1) x 2, BB 2nd(3), PIL(2) x 2, CVP(1)x2, FTR(3), Arty Div(6)</t>
  </si>
  <si>
    <t>PIL(2), FTR(2), Cav(2), Terr(2), Inf(3), MIL(2)x3</t>
  </si>
  <si>
    <t>Nanking MIL destroys Chinese blue factory in Peking.</t>
  </si>
  <si>
    <t>Both the Nationalist &amp; CCP forces refuses Japan's demand that they surrender.</t>
  </si>
  <si>
    <t>CA Repair(0=1 free), CA 2nd(0=1 free), CA 2nd(0=1 free), CP(1)x2, Amph 2nd(3), Sub 2nd(1), FTR(2), CVP(1), Inf(3)x2, Garr(2), PIL(2)x2</t>
  </si>
  <si>
    <t>2 PIL-&gt;FW 190 A-2 (Munich),FW 190 A-1(KON), U-boat 4842(Kiel), Kon -&gt; XLVII Arm corps, 10th SS mech div, 6th Pz Eng Div, XXV Inf(Breslau).</t>
  </si>
  <si>
    <t>2 PIL -&gt; Freccia G.50(Rome), 1 reserve.  MIL-&gt;Turin,  LBA Terr-&gt;Tripoli, D'Aosta inf (Genoa).  La Spezia -&gt; Sub Gps 5050, 5052</t>
  </si>
  <si>
    <t>2 PIL -&gt; B5N1 CAG(CV Ruikp. Fukuoka), 1 reserve.  1 CP (Fukuoka).   Terr, 1 CP -&gt; Hanoi.   Umezu HQ-I, 12th inf army, 2nd eng div -&gt; Fukuoka.  3rd inf div (Sasebo).</t>
  </si>
  <si>
    <t>Nationalist - no reinforcements.</t>
  </si>
  <si>
    <t>2 PIL -&gt; Beau F3(), Gladiator CAG(CV Ark Royal, Liverpool).  CV Glorious (no CAG), CA Frobisher, Fiji, 3 CP, Beau F3, II inf -&gt; Liverpool.  CP -&gt; Aden.</t>
  </si>
  <si>
    <t>Free France - no reinforcements.</t>
  </si>
  <si>
    <t>7 PIL -&gt; F4F-4 (CV Saratoga, SD), F4F-4(SD), 5 reserve.  Sub Gp 5-4-7, 4th inf, 10th Mtn-&gt;SD. CP, TRS Gp 0-3-3,  2nd Arm Div -&gt; NFK.  CP (Manilia).  RMV(SD, CV Hornet)-&gt;2 CAG.</t>
  </si>
  <si>
    <t>CCP - no reinforcements.</t>
  </si>
  <si>
    <t>Vitebsk, USSR</t>
  </si>
  <si>
    <t>VIT</t>
  </si>
  <si>
    <t>Pskov, USSR</t>
  </si>
  <si>
    <t>PSK</t>
  </si>
  <si>
    <t>MMK</t>
  </si>
  <si>
    <t>Tashkent, USSR</t>
  </si>
  <si>
    <t>TAS</t>
  </si>
  <si>
    <t>Irtutsk, USSR</t>
  </si>
  <si>
    <t>IKT</t>
  </si>
  <si>
    <t>1 PIL-&gt;MiG-1 F2(VIT), MIL-&gt;TAS, IKT, VLAD.  MAN Terr-&gt;MKD.  Vitebsk(VIT)-&gt;76mm AT div, 33rd inf army.  6th inf army (PSK).  MMK-&gt; 2nd ski div.  1st Mtn-&gt;VLAD.</t>
  </si>
  <si>
    <t>Germany U-boats with assistance from Italian Subs will (A) sink/abort 6+ allied CPs and (B) inflict greater losses than received.</t>
  </si>
  <si>
    <t>Reich Air Defenses will (A) oppose all strategic bombing vs 2+ factories/resources, (B) maximize defensive coverage vs 1 factories/resources &amp; (C) lose 1 PP or less.</t>
  </si>
  <si>
    <t>Germany will (A) produce 38+ BPs &amp; (B) stockpile 4+ oil.</t>
  </si>
  <si>
    <t>Barbarossa (Initial)</t>
  </si>
  <si>
    <t>Whether permitting (snow - arctic/n. temp) Germany will capture (A) Eastern Poland, (B) Bessarabia, (C) Lithuania, (D) Latvia &amp; (E) Estonia.</t>
  </si>
  <si>
    <t>North Africa Ops</t>
  </si>
  <si>
    <t>Italian North African Army will maintain control of (A) Tripoli, (B) Algiers, (C) Tunis, (D) Benghazi &amp; (E) all minor ports.</t>
  </si>
  <si>
    <t>Italian RM in the West Med will (A) maintain supply to Italian North African Army, (B) shipment of Sardinia Coal RP.</t>
  </si>
  <si>
    <t>Italy will (A) garrison Sardinia, (B) control the Italian Coast and (C) garrison Sicily.</t>
  </si>
  <si>
    <t>Sardinia/Sicily Ops</t>
  </si>
  <si>
    <t>East African Ops</t>
  </si>
  <si>
    <t>Italy will maintain control of (A) Asmara, Eritrea &amp; (B) Addis Ababa, Ethiopia.</t>
  </si>
  <si>
    <t>Italy will (A) produce 11+ BPs and (B) use 1.45 or less Oil</t>
  </si>
  <si>
    <t>Japan will (A) produce 14+ BPs and (B) stockpile 1 oil.</t>
  </si>
  <si>
    <t>(A) Supply will be maintained to Yamamoto's Army Group &amp; whether permitting (fine - n. temp &lt;10%), (B) will capture Chengtu, (C) using 0.4 or less oil and (D) no losses.</t>
  </si>
  <si>
    <t>Capture Nanning</t>
  </si>
  <si>
    <t>(A) Yamashita will capture Nanning, (B) using no oil and (C) losing 2 BPs or less.</t>
  </si>
  <si>
    <t>Isolate Tungkwan</t>
  </si>
  <si>
    <t>CP Protection</t>
  </si>
  <si>
    <t>(A) Japan will lose no CPs sunk/aborted to Soviet Subs/Surface raiders.</t>
  </si>
  <si>
    <t>Korean Front Ops</t>
  </si>
  <si>
    <t>China/Man Front Ops</t>
  </si>
  <si>
    <t>Japan will (A) maintain control of Seoul, (B) control/shipment of Korean NW1-Seoul Iron RP and (C) regain &amp; maintain control of Pusan.</t>
  </si>
  <si>
    <t>Japan will maintain control of (A) Port Arthur, control &amp; shipment of (B) MAN Iron RP, (C) Chi Iron RP 68,141 and control of (D) Peking, (E) Tientsin.</t>
  </si>
  <si>
    <t>No Strat PP Loss</t>
  </si>
  <si>
    <t>(A) Japan will lose no PPs to Soviet strategic bombing.</t>
  </si>
  <si>
    <t>Disrupt Atlantic CPs</t>
  </si>
  <si>
    <t>Germany will allow no partisans in (A) France, (B) Belgium, (C) Netherlands, (D) Poland and (E) Yugoslavia.</t>
  </si>
  <si>
    <t>(A) Yamashita will isolate Tungkwan,  (B) threaten Sian, (C) see no units isolated or (D) lost and (E) use no oil.</t>
  </si>
  <si>
    <t>Support CP Escorts</t>
  </si>
  <si>
    <t>USN naval &amp; air will optimally support allied convoy escorts in (A) North Atlantic and (B) (US) East Coast.</t>
  </si>
  <si>
    <t>USN Pacific Sub Fleet</t>
  </si>
  <si>
    <t>CW will (A) produce 30+ BPs, (B) save +1 additional (5 total) Oil to UK, (C) use 1 oil in less for production.</t>
  </si>
  <si>
    <t>RN will (A) lose (i.e., sunk) 3 CPs or less and (B) inflict 75% damage on German U-boats/Italian Sub Gps than received.</t>
  </si>
  <si>
    <t>Capture Asmara, ERI</t>
  </si>
  <si>
    <t>Whether &amp; shore bombardment permitting (fine - med after SB in Red Sea[3]), (A) Wavell will capture Asmara, Eritrea.</t>
  </si>
  <si>
    <t>RN supported by the RAF will (A) break supply to axis forces in North Africa, (B) inflict equal or greater loss than received across all the Med.</t>
  </si>
  <si>
    <t>(A) RN will prevent Italian RP shipment through the Italian Coast.</t>
  </si>
  <si>
    <t>RAF will (A) raid 2+ factories/resource,  (B) inflict 1 PP/resource loss &amp; (C) inflict equal or greater BP loss than received.</t>
  </si>
  <si>
    <t>2 BP LL to France</t>
  </si>
  <si>
    <t>Whether permitting (fine - med), the CW supported by Free France will (A) capture Tunis, (B) Sousse, (C) Gabes &amp; (D) maintain control of Bone.</t>
  </si>
  <si>
    <t>2nd Cav Raid &amp; Pos</t>
  </si>
  <si>
    <t>Nationalist 2nd cav corps will (A) flip control of 2 rail east and (B) position to liberate either/both Antimony RP SW1-Changsha &amp; Hengyang.</t>
  </si>
  <si>
    <t>City Control/Liberation</t>
  </si>
  <si>
    <t>Nationalist will maintain control of (A) Nanning, (B) Changsha, (C) Chengtu and liberate (D) Nanchang &amp;  (E) Shanghai.</t>
  </si>
  <si>
    <t>Hold HP Cities &amp; Rail</t>
  </si>
  <si>
    <t>CCP will maintain control of  high priority cities of(A) Sian, (B) Lanchow, (C) Tianshua and (D) rail lines in between.</t>
  </si>
  <si>
    <t>CCP Max Losses</t>
  </si>
  <si>
    <t>(A) CCP will lose 50% or less of losses inflicted on IJA forces.</t>
  </si>
  <si>
    <t>The Red Army will (A) capture Korean Iron RP NW1-Seoul, (B) isolate Manchurian Iron RP N2-Peking, capture (C) Seoul, (D) Peking.</t>
  </si>
  <si>
    <t>Strategic Warfare</t>
  </si>
  <si>
    <t>The USSR will inflict (A) 1 BP or greater production loss and (B) loss equal or less than inflicted on Japanese economy &amp; armed forces.</t>
  </si>
  <si>
    <t>Belorussian/Baltic Frt</t>
  </si>
  <si>
    <t>The Red Army supported by available Red Air Force will (A) optimize rear defensive positions while (B) maintaining  minimum but sufficient forward "rear" guard units.</t>
  </si>
  <si>
    <t>CW 2 BP LL to F France</t>
  </si>
  <si>
    <t>CW will (A) continue 2 BP lend lease to Free France and (B) ensure both BPs are successfully shipped to Middle Congo.</t>
  </si>
  <si>
    <t>F France 1 RP to CW</t>
  </si>
  <si>
    <t>In accordance with CW-WAR-180(a), CW continues 2 BP Lend Lease to Free France.  Requires UK-&gt;BOB-&gt;CSV-&gt;CVB-&gt;GOG-&gt;Middle Congo (4 CPs x 2 = 8 CPs total).</t>
  </si>
  <si>
    <t>Free France continues sending Kayes, Senegal RP to CW.  Requires Senegal-&gt;CVB-&gt;CSV-&gt;BOB-&gt;UK (3 CPs total).</t>
  </si>
  <si>
    <t>Germany 5 RP to Italy</t>
  </si>
  <si>
    <t>Germany continues giving 5 (non-oil) RPs to Italy.  Additionally, German oil is primarily consumed for oiling of Italian units.</t>
  </si>
  <si>
    <t>USA continues giving 4 oil to the UK, most of which is being stored in Canada and requires no Atlantic shipment; except possibly for 1 oil saved to UK requring 3 CPs.</t>
  </si>
  <si>
    <t>Initiative-&gt;AX+1, AL win tie.  Germany, who wish to move first but not reroll, is bit displeased with Italy joining Japan to rereoll if necessary.  75.3% axis win initiative.</t>
  </si>
  <si>
    <t>All allied MPs wish to move first; but allied ineligble for reroll.  Given axis wish to move first &amp; will reroll if necessary, 24.7% allies win initiative and get to move first.</t>
  </si>
  <si>
    <t>Initiative (AX+1, AL win tie).  AX wish to move first &amp; will reroll if necessary.  55% win 1st roll (75.3% win overall).  D10(G/B=AX/AL):  AX=9+1=10, AL=2-&gt;AX win &amp; move first.</t>
  </si>
  <si>
    <t>Axis have move first 12 of 15 turns (80%).  Weather D10=9+1=10, not the weather the axis MPs were wishing for; but "celebrated" by the allied MPs.</t>
  </si>
  <si>
    <t>Baltic Sea[3]</t>
  </si>
  <si>
    <t>Amph Gp 4818, TRS Gp 4823.  Memel -&gt; Baltic[3].  Positioned for resupply (i.e., reorg) and redeployment of units on the coast  (when needed).  Can remain at sea 3 turns.</t>
  </si>
  <si>
    <t>WMD 1</t>
  </si>
  <si>
    <t>It Z.501 Gabbiano N2, Re 2000 F2.  West Med[1]-&gt;[0].</t>
  </si>
  <si>
    <t>U-boat 4842(4-5-6-2).  Kiel-&gt;[3].  U-boat 4853 (3-6-7-3).  Brest-&gt;[4].  It Sub Gp.  5042(3-4-7-4).  St-Nazaire-&gt;[2].</t>
  </si>
  <si>
    <t>It Sub Gp 5052 (3-6-7-2).  La Spezia-&gt;[4].  It Sub Gp 5050 (3-5-8-4).  La Spezia-&gt;[3].</t>
  </si>
  <si>
    <t>U-boat 4837 (2-5-7).  Brest-&gt;[4].  It Sub Gp 5046 (3-5-8-3), 5051 (4-5-8-2).  St-Nazaire-&gt;[4].  Ge U-boat 4835 (3-4-7-3), 4938 (4-4-7-3), 4830 (4-4-8-3).  Brest-&gt;[3].</t>
  </si>
  <si>
    <t>TRS Gp 5037 (0-3-5).  [1]-&gt;[0], embarks D' Aosta inf corps (Genoa).  CP.  Trieste-&gt;[0].  CA Bolzano (4-6-6-2).  La Spezia-&gt;[0].</t>
  </si>
  <si>
    <t>West Med[4]</t>
  </si>
  <si>
    <t>BB Vittorio (8-5-2-2), CA Eurenio Di Savoia(2-6-6-2).  La Spezia-&gt;[4].   BB, CA are the "hunting" force!  Though they're beyond any possible Italian/German air coverage.</t>
  </si>
  <si>
    <t>FUKU</t>
  </si>
  <si>
    <t>Fukuoka -&gt; [3].  Amph 4434 w/12th inf army, TRS 4443 w/Umezu HQ-I, TRS G4444 w/2nd eng div, embarks 3rd inf div.  Resupply TRS 4445, 4446, 4447.  1 CV, 2 BBs, 2 CAs.</t>
  </si>
  <si>
    <t>Storm</t>
  </si>
  <si>
    <t>CV Ryujo, BB Mutsu, Nagato, CA Haguo, Mikuma.   8 NSBF (naval shore bombardment factors).   Also, part of China Sea ASW/Surface raider patrol.</t>
  </si>
  <si>
    <t>CA Tone, Mogami.  Canton -&gt; [4].   ASW/Surface raider longer range (i.e., higher box) patrol.</t>
  </si>
  <si>
    <t>At Sea</t>
  </si>
  <si>
    <t>CV Shokaku(B5N1 CAG0, CA Choakai, Kumano.  Not a factor this turn (unless weather improves); but will SAS @ EOT to become next turns China Sea CP escorts.</t>
  </si>
  <si>
    <t>CAG has 2 TAC factors.</t>
  </si>
  <si>
    <t>BB Kongo, CA Kako.</t>
  </si>
  <si>
    <t>Remaining 6 SPs used to increase CW CP losses from 2D, 1A (2 sunk, 1 aborted) to X, D, 3A (3 sunk, 3 aborted); leaving 1 CP in CSV.</t>
  </si>
  <si>
    <t>[Naval, Round 2, snow]  With only 1 CP (allied) left, remaining &amp; organized It Sub Gp[3] dives &amp; in position to interdict CSV naval movement &amp; attack replacement CPs.</t>
  </si>
  <si>
    <t>D, 3A -&gt; 2/7 SPs -&gt; D.  Ge/It Risk(D) RES:  (1) D vs U-boat 3-4-7[3]=6 (D).</t>
  </si>
  <si>
    <t>2X -&gt; 4/5 SPs -&gt; 2X, 2D, 3A.  6 CPs sunk, 3 aborted, leaving 1 (Fr) CP.</t>
  </si>
  <si>
    <t>[blizzard, air grounded]  24% sub/surface vs [0], 20% surface.  Ge U-boat 3-6-7[4] searches, U-boats/Subs commit.  Search(W/O=AX/AL): Ge/It=5, RN=7, no contact.</t>
  </si>
  <si>
    <t>[blizzard, air grounded] 24% sub/surface vs [0], 20% surface.  Ge U-boat 2-5-7[4] searches, U-boats/Subs commit.  Search(M/G=AX/AL):  Ge/It=1, RN=8, AX[4][3] Sub vs AL[0].</t>
  </si>
  <si>
    <t>[Naval, Round 2, blizzard]  Ge U-boats &amp; It Subs save their powdered in order to interdict allied naval movement and, more significantly, go after replacement CPs.</t>
  </si>
  <si>
    <t>30% surface.  It CR 42 F2[0] searches.  Air reaction.  Ge He 100-&gt;[0], RAF/RN save their powdered.  Search(B/P=AX/AL):  It/Ge=1, RN=4, It[4] find, surface vs RN[2] w/5 SPs.</t>
  </si>
  <si>
    <t>D, A -&gt; 2/5 SPs -&gt; 2A.  It RM Risk(2A) RES:  (1) A vs BB Vittorio Venento(8-5-2)=2, aborted, (2) A vs CA Eugenio Di Savoia(2-6-6)=7 (1/2 A).</t>
  </si>
  <si>
    <t>RN Risk (D,3A) RES:  (1) D(3 SPs-&gt;It) vs RN TRS Gp 4724(0-4-5)=8, aborted, (2-4) 3A vs BB Royal Sovereign(6-4-4), aborted.</t>
  </si>
  <si>
    <t>[Naval Round 2]  Necessary non-search!  Search(Y/P=AX/AL):  It/Ge=9, RAF=6, no contact.</t>
  </si>
  <si>
    <t>AG Korea (no HQ)</t>
  </si>
  <si>
    <t>Rail 1/1.  MIL.  Taiyuan-&gt;Peking.  LM 1/3.  OOS Wld.  SE1-Iron RP (68,141)-&gt;NE1 (flips+OOS).  Debark (LM 2/3).  Umezu HQ-I.  Ch Sea[3]-&gt; NW1-Tientsin.  Still at sea, eng div.</t>
  </si>
  <si>
    <t>Debark (LM 3/3).  12th inf army.  China Sea[3]-&gt;Seoul, Korea.  Still at sea 3rd inf div.</t>
  </si>
  <si>
    <t>AG Uemzu (NE China)</t>
  </si>
  <si>
    <t>Garrison Army</t>
  </si>
  <si>
    <t>Garrison army -&gt; FIC (Hanoi), Canton, NE1-Hengyang Antimony RP, Haichow.</t>
  </si>
  <si>
    <t>AG Yamamoto (W Chi)</t>
  </si>
  <si>
    <t>AG Yamashita (ECh)</t>
  </si>
  <si>
    <t>Entire AG is OOS due to weather.</t>
  </si>
  <si>
    <t>(1/3) Ki-32,  NE1-Chunking (OOS),  (2/3) G3M2, E1-Chengtu(OOS), (3/3) Ki-21-Iia., NW1-Chunking (OOS)-&gt; Chengchow (INS) &amp; put all remaining 3 Chinese factories in range.</t>
  </si>
  <si>
    <t>tac,asw</t>
  </si>
  <si>
    <t>CAG B5N1.  CV Hiryu (Canton) -&gt; CV Shokaku (China Sea[1]).  Adds 1 TAC factor to Army Gps Umezu (NE China) &amp; Korea.  Also, adds 3 A2A to next turn CP escort ([1]-&gt;SAS[0])</t>
  </si>
  <si>
    <t>Munich</t>
  </si>
  <si>
    <t>Very powerful FW 190 A-2.  Rebase.  Munich-&gt;La Spezia.</t>
  </si>
  <si>
    <t>It HQ-I Badoglio reorgs It Sub Gp 5052 (3-6-7-2).</t>
  </si>
  <si>
    <t>Contrary to planning (i.e., orders), Italy naval elects NOT to sail any warships to the Italian Coast to gain control and presence.</t>
  </si>
  <si>
    <t>CV Kaga(B5N1,D3A1 CAGs), Zuikaku(A5M1, D2A1 CAGs), BB Yamashiro, CA Atago.</t>
  </si>
  <si>
    <t>Like their brethren in [1] will SAS @ EOT to before escorts in 2-turns; but more significant not to need oiling.</t>
  </si>
  <si>
    <t>[snow]  It Sub Gp 3-6-7-2[4] searches.  Hurricane F2 (Gib)-&gt;0.   Subs commits.  32% sub, 20% surface.  Search(G/M=AX/AL):  It=1, RN-9; Bingo.  4/12 SPs  to fight sub vs RN[0].</t>
  </si>
  <si>
    <t>It Sub Risk (2A) RES:  (1) A vs 3-6-7[4] = 9 (1/2 A).  (2) A vs (1/2 A) 3-6-7 = 6 &amp; A. Leaves organized It Sub Gp[3] "blocking" CSV approach to Gibraltar &amp; Morocco.</t>
  </si>
  <si>
    <t>2 of 3 aborted CPs (Bay of Biscay) go to Liverpool (no intercept possible); however 1 goes to Gibraltar to (a) bait remaining Sub to commit &amp; (b) in not, 4 CPs in Gib for reorg.</t>
  </si>
  <si>
    <t>Badoglio</t>
  </si>
  <si>
    <t>Post CP Disruptions</t>
  </si>
  <si>
    <t>6*</t>
  </si>
  <si>
    <t>* estimated.  German U-boats &amp; Italian Subs significantly disrupted CW Atlantic CPs, production &amp; trade!  9 CW CPs sunk + 6 aborted = 15 CPs displaced.</t>
  </si>
  <si>
    <t>NW-1 Seoul RP</t>
  </si>
  <si>
    <t>Yeremenko guarantees capture of Korean RP; however, STAVKA; specifically Stalin &amp; Molotov, deny the assault in order to keep Red Army fully mobilized!</t>
  </si>
  <si>
    <t>Mitigation Planning</t>
  </si>
  <si>
    <t>0'</t>
  </si>
  <si>
    <t>LIV (5 CPs):  3-&gt;BOB, 2-&gt;CSV; Aden(2 CPs): 1-&gt;West Med, 1-&gt;Arabian Sea.  Reconfiguration after initial CP mitigation-&gt;18/22 fac producing, 3/3 FIF &amp; 2/2 BP LL to Free France.</t>
  </si>
  <si>
    <t>0*</t>
  </si>
  <si>
    <t>2*</t>
  </si>
  <si>
    <t>Above uses designated "saved" CAN-&gt;UK oil.  With 4 stockpile UK Oil; full production including 2 BP LL to Free France achieved.</t>
  </si>
  <si>
    <t>0''</t>
  </si>
  <si>
    <t>3*</t>
  </si>
  <si>
    <t>Mitigation (phase 2); assumes reorg of 4/5 of in port flipped CPs, next allied impulse +3 CPS-&gt;BOB, +2 CPs-&gt;CSV.  Will preserve 3 of 4 UK stockpile oil.</t>
  </si>
  <si>
    <t>Mosquito Mk.II F3(6).  Valetta, Malta-&gt;West Med[3].</t>
  </si>
  <si>
    <t>From</t>
  </si>
  <si>
    <t>Aden (2 CPs):  1 CP-&gt;Arabian Sea[0], 1 CP-&gt;West Med[0].</t>
  </si>
  <si>
    <t>RN TRS Gp 4723 (0-4-5-3).  Gib-&gt;CSV, Lone It Sub Gp 5050(3-5-8) intercepts, D10(2)=6, fails, RN TRS Gp continues to Faeroes Gap[0].</t>
  </si>
  <si>
    <t>RN CP.  Liverpool-&gt;Bay of Biscay, Ge U-boat 4938 (4-4-7-3) intercepts, D10(3)=6, fails, CP continues to Cape St. Vincent[0].</t>
  </si>
  <si>
    <t>RN CP#2.  Liverpool-&gt;Bay of Biscay, Intercept D10(3)=10, fails, CP#2 continues to Cape St. Vincent[0].</t>
  </si>
  <si>
    <t>CP #2</t>
  </si>
  <si>
    <t>CP #3</t>
  </si>
  <si>
    <t>RN CP#3.  Liverpool-&gt;Bay of Biscay, Intercept D10(3)=1, succeeds, Liv CP#3 stops Bay of Biscay[0].</t>
  </si>
  <si>
    <t>Succeed</t>
  </si>
  <si>
    <t>stop</t>
  </si>
  <si>
    <t>CP #4</t>
  </si>
  <si>
    <t>CP #5</t>
  </si>
  <si>
    <t>RN CP#5.  Liverpool-&gt;Bay of Biscay, Intercept D10(3)=2, succeeds, Liv CP#5 stops Bay of Biscay[0].</t>
  </si>
  <si>
    <t>RN CP#4.  Liverpool-&gt;Bay of Biscay, Intercept D10(3)=1, succeeds, Liv CP#4 stops Bay of Biscay[0].</t>
  </si>
  <si>
    <t>CP #6</t>
  </si>
  <si>
    <t>RN CP#6.  Liverpool-&gt;Bay of Biscay, Intercept D10(3)=9, fails, CP#6 continues to Cape St. Vincent[0].  This gets planned +3 CPs to CSV; with 1 "spare" left in Liv going to BOB.</t>
  </si>
  <si>
    <t>CP #7</t>
  </si>
  <si>
    <t>RN CP#7.  Liverpool-&gt;Bay of Biscay[0].</t>
  </si>
  <si>
    <t>Post CP Moves</t>
  </si>
  <si>
    <t xml:space="preserve">2 LL BPs to F FRA reduces 23 PPs to 21 PPs (18 PPs + 3 FIF) &amp; pre LL BPs from 29 to 26. </t>
  </si>
  <si>
    <t>1'</t>
  </si>
  <si>
    <t>Actual unused CP configuration + 6 reorg CPs -&gt; 4 BOB, 2 CSV (next impulse if possible) + no "further" CP line disruptions, gives full production, saves 4 oil stockpiled in UK.</t>
  </si>
  <si>
    <t>Next Impulse, Planned</t>
  </si>
  <si>
    <t>RN Bombardment Force (BB Nelson, Valiant, Malaya-&gt;9 BF(fine)).  Suez-&gt;Red Sea[3].  RN Reinf Force.  RN TRS Gp 4722 (0-4-5-4) w/13th Ind inf.  Bombay-&gt;Red Sea[0].</t>
  </si>
  <si>
    <t>Bismarck Sea[0]</t>
  </si>
  <si>
    <t>BB x 2</t>
  </si>
  <si>
    <t>French BB Provence, Lorraine.  Casablanca-&gt;CSV, It Sub Gp elects NOT to intercept.  2 Fr BBs continue to West Med[0], where they will escort the CW supply CP just sailed.</t>
  </si>
  <si>
    <t>NED TRS Gp 4754 (0-3-5-3) w/Manchester MIL.  Gibraltar-&gt; West Med[0].</t>
  </si>
  <si>
    <t>N. Atl</t>
  </si>
  <si>
    <t>French CA Tourville.]  Casablanca-&gt;CSV, It Sub Gp elects NOT to intercept.   French CA continues to North Atlantic[4].</t>
  </si>
  <si>
    <t>CA Terror.  Liverpool-&gt;Bay of Biscay, Ge/It intercept, D10(3)=6, failed, CA continues to CSV[0].</t>
  </si>
  <si>
    <t>and North Atlantic.</t>
  </si>
  <si>
    <t>Available escort &amp; patrol warships (i.e., not assigned to other missions) allocated with priority vs immediate threats in Faeroes Gap</t>
  </si>
  <si>
    <t>Next turn, initial escorts &amp; patrols.  No focus on immediate threat sea areas of Faeroes Gap,</t>
  </si>
  <si>
    <t>Bay of Biscay,</t>
  </si>
  <si>
    <t>Cape St. Vincent,</t>
  </si>
  <si>
    <t>Less priority focus using remaining warships for establishing next turn initial escorts &amp; patrols (i.e., position this turn for SAS).</t>
  </si>
  <si>
    <t>Pre Inv</t>
  </si>
  <si>
    <t>CA Hawkins w/UK 2nd inf div.  Malta-&gt;[4] &amp; in position to establish a bridgehead on Corsica or Sardinia if Italian supply through West Med can be broken.</t>
  </si>
  <si>
    <t>RN BB Renown, CA Devonshire, Gloucester.  AUS CA Shropshire.  Strictly surface force (i.e., no air coverage); however, It naval air is weak (1 Gp), so worth the risk.</t>
  </si>
  <si>
    <t>Supply and reinforcement task force.  RN CP, NED TRS Gp 4754 w/Manchester MIL, escorted by Fr BB Lorraine, Provence &amp; covered by RAF Hurricane F2(5).</t>
  </si>
  <si>
    <t>RN &amp; French are aggressively challenging the Italians in the Med; especially West Med &amp; Italian Coast this turn.</t>
  </si>
  <si>
    <t>No Srch</t>
  </si>
  <si>
    <t>[snow]  RN/Fr elect not to search.</t>
  </si>
  <si>
    <t>[snow, nonphasing]  It Sub Gp also elects not to search with estimated 0.21 gain vs 0.529 loss.</t>
  </si>
  <si>
    <t>[blizzard]  RN/Fr elect not to search.</t>
  </si>
  <si>
    <t>[snow]  RAF Hurricane IIB[0] searches.  Sunderland(Gib) &amp; Blenheim(Malta)-&gt; reacts [3].  RN Sub Gp NOT committed.  Search(P/W=AL/AX):  RN/Fr=8, It/Ge=8, no contact.</t>
  </si>
  <si>
    <t>[blizzard] Axis elect to search(B/P=AX/AL):  Ge/It=7, RN=1; and will pay the price for their aggressiveness!  RN[4] find, fights surface vs Ge[4][3], It[2] w/6 SPs.</t>
  </si>
  <si>
    <t>RN elects not to use any SPs to mitigate their risk(D,2A).  RES-&gt; (1) D vs CA Frobisher(2-5-7)=7 (D), (2) A vs (D) CA(2-5-8)=9 &amp; 1/2A, (3) A vs (D, 1/2A) CA &amp; A.</t>
  </si>
  <si>
    <t>Ge/It risk(D, 2A)-&gt; 6/6 SPs -&gt; (X,D,A).  RES-&gt; (1) X vs Ge U-boat 4842(4-5-6)=2 (sunk), (2) D vs Ge U-boat 4853(3-6-7)=3 (D), (3) A vs (D) U-boat(3-6-8)=10 &amp; 1/2 A.</t>
  </si>
  <si>
    <t>[round 2]  Ge/It remain, but dive deep.</t>
  </si>
  <si>
    <t>[blizzard]Undeterred by results in Faeroes Gap, Ge/It search(P/B=AX/AL):  Ge/It=5, RN=2 &amp; once again only RN[4] finds, will fight surface vs Ge/It[4] with 3 SPs.</t>
  </si>
  <si>
    <t>RN Risk(D,2A) -&gt; 2/3 SPs -&gt; (2A).  RES-&gt; (1) A vs CA Fiji(2-5-7)=10 (1/2 A), (2) A vs CA Effingham(2-5-7)=8 (1/2 A).  EXCELLENT RN damage control!</t>
  </si>
  <si>
    <t>Ge/It Risk(2D, A) RES:  (1) D vs Ge U-boat(2-5-7)=8 (aborted), (2) D vs It Sub Gp(3-5-8)=2 (D), (3) A vs (D) It Sub Gp(3-5-9)=4 &amp; aborted.</t>
  </si>
  <si>
    <t>Forces along FLOT repositioned.  1st eng div-&gt;NE1-Wonsan, flipping rail control; goal of opening rail to Wonsan.  Front includes 1st Mtn, MIL (Vlad) &amp; 43rd inf (Tsitsihar).</t>
  </si>
  <si>
    <t>Ch/Man (Zhukov)</t>
  </si>
  <si>
    <t>Zhukov pushes further into China but limited by weather (blizzard).  Includes MAN Terr in Manchuria opposite Port Arthur &amp; anti-partisan.  Dealing with FTC supply bug.</t>
  </si>
  <si>
    <t>North China (Mao)</t>
  </si>
  <si>
    <t>residual</t>
  </si>
  <si>
    <t>Central China (Chiang)</t>
  </si>
  <si>
    <t>Nat "residual" forces.  DOG Chiang (only) in Chengtu.  2nd cav corps.  Chagsha &lt;-&gt; 2 rail east &amp; back, flipping control.  2nd Cav div -&gt; N2-Changsha.  20th Garr army (Nanning)</t>
  </si>
  <si>
    <t>Rail 1-2/3.  MIL.  Irkutsk-&gt;Vilna, Poland.  3/3.  MIL.  Tashkent-&gt;Smolensk.</t>
  </si>
  <si>
    <t>Div</t>
  </si>
  <si>
    <t>Arctic Front</t>
  </si>
  <si>
    <t>Currently, the entire Soviet Arctic Front is manned by a single div (2nd Ski Div) in Murmansk.</t>
  </si>
  <si>
    <t>[Koniev HQ-I]  Reposition of a few units across the layered Belorussian, Baltic States Front.</t>
  </si>
  <si>
    <t>Sunderland Nav4.  Belfast-&gt;Gibraltar, leaving CW with 1 AM and putting Sunderland in position to resupply 2 of 4 flipped CPs at Gib.  Harrow ATR will resupply the other 2.</t>
  </si>
  <si>
    <t>F4F-4</t>
  </si>
  <si>
    <t>New trained F4F-4 CAG undergoes their carrier qualification training and assigned to the CV Hornet as squadron "Fighter 8".</t>
  </si>
  <si>
    <t>Korean (Yeremenko)</t>
  </si>
  <si>
    <t>Rebase.  OOS MiG-3-&gt;Ch 69,147.  1st Asian Air Army attached to Zhukov's Front.  Composed of 1 fighter wing &amp; 1 Nav Air Gp.  Sorely understrength &amp; limited due to FTC.</t>
  </si>
  <si>
    <t>Rebase x 2. OOS I-16(17), Su-2M-&gt;Wonsan.  2nd Asian Air Army attached to Yeremenko's 2nd Korean Front.  Composed of 3 fighter , 3 tactical &amp; 1 strategic bomber wings.</t>
  </si>
  <si>
    <t>Don't know what CW resupply planners were thinking!  With only 1 AM left, either ATR or Sunderland at Gib can resupply 2 &amp; NOT all 4 CPs.  ATR resupplies 2, leaving 2 flip</t>
  </si>
  <si>
    <t>RN TRS Gp 4723 reorgs 2 of 2 flipped CW CPs in Liverpool.</t>
  </si>
  <si>
    <t>Weather D10=8+2=10-&gt;horrid weather across the map continues (i.e., remains the same).</t>
  </si>
  <si>
    <t>FTR-&gt;Mosq Mk. II(6), Nimord CAG(2).  NavAir-&gt;Swordfish(3/2) + to react, Sund(1/2),Blen Mk IV(1/4).  RN CV Furious, CVL Argus, BB Royal Oak, Warspite, Sub Gp 4732.</t>
  </si>
  <si>
    <t>8th Rte-&gt;E1-Sian &amp; declares Tungkwan open city.  Other armies remain on current positions.  2 badly needed Garr armies (5th &amp; 7th) coming next turn!</t>
  </si>
  <si>
    <t>[Timoshenko HQ-I]  Reposition of a few units across the layered Ukrainian Front, which includes Brest-Litovsk &amp; Eastern Poland south of that city's latitude.</t>
  </si>
  <si>
    <t>1st Europe Air Army attached to Koniev's Front.  Composed of 1 fighter wing.   Attached air army severely understrength.</t>
  </si>
  <si>
    <t>2nd Europe Air Army attacked to Timoshenko's Front.  Composed of 1 fighter &amp; 1 bomber wing.  Attached air army severely understrength.</t>
  </si>
  <si>
    <t>USN Ranger(SBC-4, SBD-3 CAG), BB Colorado, Maryland.  Norfolk-&gt;North Atlantic[0].  60% (rain or snow) +8 ASW, 40% (storm or blizzard) +5 ASW.</t>
  </si>
  <si>
    <t>cont.</t>
  </si>
  <si>
    <t>Queens w/Auckland NZL MIL.  Auckland, NZL-&gt;Bismarck Sea[0].  MIL assigned to Rabul; debark during turn or RTB @EOT.  Will satisfy  CW-WAR-163(b), "Pacific Garrison".</t>
  </si>
  <si>
    <t>CVL Eagle (no CAG).  Gibraltar-&gt;CSV, It Sub Gp elects to intercept, D10(2)=5, failed, CVL continues to Bay of Biscay[0].</t>
  </si>
  <si>
    <t>No current (turn) threat, so no need to focus on immediate (i.e., this turn escorts &amp; patrols).  Focus was on stay at sea (EOT), next turn initial escorts &amp; patrols.</t>
  </si>
  <si>
    <t>Fr CA Lamotte-Picquet.  Tobruk-&gt;East Med[4].</t>
  </si>
  <si>
    <t>Fr CA Algerie.  East Med[2] -&gt; [1].</t>
  </si>
  <si>
    <t>Nagaya MIL now in supply-&gt; Tungkwan.  US Entry Action: Japan occupies a Chinese city (Tungkwan).  1 US Entry chit added (die roll = 2).</t>
  </si>
  <si>
    <t>D[0,5097]=6(xxxx),1873-&gt;3 value.   Jp entry=44-&gt;[44,48] objective US entry column, which pushes US DOW vs Japan to 70%!  DOW vs Ge/It at 20%.  If turn (90%) continues …</t>
  </si>
  <si>
    <t>Palermo, Italy</t>
  </si>
  <si>
    <t>Rail x 1.  Shanghai Wld.  Haichow -&gt; Nanchang, for garrison.  However; leaves Haichow RP (Phosphates) unscreened.</t>
  </si>
  <si>
    <t>Rail x 1.  MIL.  Turin -&gt; Palermo, Sicily.</t>
  </si>
  <si>
    <t>1-2/3</t>
  </si>
  <si>
    <t>3/3</t>
  </si>
  <si>
    <t>Rail x 1 (of 3).  Frank SS (vol) MIL.  Lodz, Poland-&gt;Dubrovnik, Yug.  +2 (next turn after reorg) + 6 (current) garrison = +8 (next turn) &lt; 9 Base Partisan #.  Currently, 6 &lt; 9 (15%).</t>
  </si>
  <si>
    <t>Yamashita (N. China)</t>
  </si>
  <si>
    <t>LM.   Yama HQ-I-&gt; SW1-Chengchow, puts in supply Nagoya MIL, 11th inf army, 20th inf army, Fukuoka MIL-&gt;E1-Nanyang (flips), puts Comb Cav in supply-&gt;E1-Ichang.</t>
  </si>
  <si>
    <t>Umezu (NE China)</t>
  </si>
  <si>
    <t>AG Umezu (NE China)</t>
  </si>
  <si>
    <t>AG Korea</t>
  </si>
  <si>
    <t>2nd mot div-&gt;Seoul, KOR MIL-&gt;NW1-Seoul Iron RP (flips),   SNLF  Mar corps-&gt; E1.  Tokyo MIL-&gt;E1-Seoul (flips).  Debark.  3rd inf div.  Ch Sea[3]-&gt;W1-Posan.</t>
  </si>
  <si>
    <t>Also includes (static), 12th inf army (Seoul).  LM's produced continuous FLOT straight across Korean peninsula at lat=Seoul + NW1-Seoul Iron RP.</t>
  </si>
  <si>
    <t>OOS due to weather, includes Hanoi  (FIC Terr, 1st Mtn Div) &amp; Canton(1st SNLF div) garrisons.</t>
  </si>
  <si>
    <t>Automatic assault vs 0-2 Kor (CCP) partisan in Pusan.</t>
  </si>
  <si>
    <t>Pusan, Korea</t>
  </si>
  <si>
    <t>Automatic LC(+21A) RES:  2D10=3, LCR=21+3=24.  Good thing it was automatic!.</t>
  </si>
  <si>
    <t>It North African Army</t>
  </si>
  <si>
    <t>LM.  LBA Terr-&gt;W1-Tebssa (OOS); headed at full speed to Tunisia.  Supply unit-&gt;Tripoli, Libya.</t>
  </si>
  <si>
    <t>It W African Army Gp</t>
  </si>
  <si>
    <t>SE2-Prague, Czech</t>
  </si>
  <si>
    <t>Ge Bf 109 E-1.  NE1-Belgrade-&gt;SE2-Prague, covers fac at Prague, Vienna &amp; Synth Oil RP.  Drops YUG garrison to 5 (20% 1 partisan).</t>
  </si>
  <si>
    <t>AN</t>
  </si>
  <si>
    <t>W1-Budapest, Hun</t>
  </si>
  <si>
    <t>Bf 109 F-4.  Kon-&gt;Memel.  FW 190 A-1.  Kon-&gt;E2-Krakow, Poland (reassigned to AG Center).</t>
  </si>
  <si>
    <t>Army Group North</t>
  </si>
  <si>
    <t>Army Group Center</t>
  </si>
  <si>
    <t>HQ-A Manstein, Rundstedt.  Note:  AFV includes mot.  Area of ops -&gt; Baltic States, Belorussia.  Some repositioning of units across the frontier or responsibility.</t>
  </si>
  <si>
    <t>HQ-A Guderian.  Area of Ops -&gt; Eastern Poland, Ukraine.  Some repositioning of units across the frontier or responsibility.</t>
  </si>
  <si>
    <t>Attach2</t>
  </si>
  <si>
    <t>Once operations (i.e., invasion of the USSR) gets underway there will be a mixing of air &amp; ground units across Army Groups as necessary.</t>
  </si>
  <si>
    <t>Army Group South</t>
  </si>
  <si>
    <t>HQ-A Rommel, HQ-I von Bock, Rom Antonescu.  Area of Ops-&gt;Bessarabia, Ukraine.  Heavily infantry &amp; will mix with Army Gp Center in conquest of Ukraine.</t>
  </si>
  <si>
    <t>Heavily air deficient.  However; (again) will mix with Army Group Center as necessary.</t>
  </si>
  <si>
    <t>World surprised by announcement of Nazi-Pact, quickly followed by Germany's blitzkrieg invasion of Poland.</t>
  </si>
  <si>
    <t>Wehrmacht 1st eng div -&gt; (1) POL CP=4 (scuttled), (2) CA DD Flotilla=7 (escapes, Liverpool).</t>
  </si>
  <si>
    <t>Current garrison of 5 (vs 9, 20% 1 partisan) + flipped SS corps (7 next turn).   Will need to (eventually) identify 3 more second line units.  Hopefully, no partisans this turn.</t>
  </si>
  <si>
    <t>Rail x 2 (of 3).  (1) XXXVI inf (WP).  Vichy-&gt;Bucharest, Romania.  (2) XXV inf (WP).  Breslau, Ge-&gt;Pol 53,47 (Guderian).</t>
  </si>
  <si>
    <t>Yugoslavian Garrison</t>
  </si>
  <si>
    <t>LM (cont.).  23rd inf (OOS)-&gt;SE1-Yenan(flips).  11th inf-&gt;SW1-Chengchow (Yama HQ-I).  33rd Garr (OSS)-&gt;SW1-Wuhan, establishes ZOC-Lock from SE1-Yean to Nanchang.</t>
  </si>
  <si>
    <t>LM.   Umezu HQ-I-&gt;Tientsin.  Nanking (vol) MIL-&gt;NW1 (flips), but establishes cont. FLOT.  Debark.  2nd eng div.  Ch Sea[3]-&gt;Tientsin (Umezu HQ-I).</t>
  </si>
  <si>
    <t>Also includes (static), Imp Gd Mar (OOS)-&gt;Yan Mts Iron RP, 2nd inf div-&gt;W1-Yan Mts Iron RP (key Mtn pass), Peking Wld-&gt;NE1-Iron RP Chi 68,141, Saigon MIL-&gt;Port Arthur.</t>
  </si>
  <si>
    <t>LM.  2-3 ETH Terr.  Addis Ababa-&gt;NE3 &amp; threatening Djibouti, French Somaliland, CW/Fr supply/reorg &amp; other.</t>
  </si>
  <si>
    <t>Salerno, Italy</t>
  </si>
  <si>
    <t>Maccahi C.202 F2.  Genoa -&gt; Salerno; covers blue fac at Naples &amp; Taranto.</t>
  </si>
  <si>
    <t>Hun Hija F2-&gt;W1-Budapoest, covers fac at Budapest.  If allowed (i.e., 1/2 Hun units already outside of Hungary), covers fac at Bratislava, Vienna.</t>
  </si>
  <si>
    <t>Biggie EOT Check.  If turn continues, US will attempt to DOW Japan at 70%.</t>
  </si>
  <si>
    <t>CW, Fr DOW Japan?</t>
  </si>
  <si>
    <t>USA DOW Japan?</t>
  </si>
  <si>
    <t>US DOW D10(7)=9, the attempt fails!  Well, there's next turn!</t>
  </si>
  <si>
    <t>US DOW at 70% vs Japan (pre loss).</t>
  </si>
  <si>
    <t>Failed DOW</t>
  </si>
  <si>
    <t>d[0,7]=6, 3 value tension chit lost.  However, on the up side, tension against both Ge/It &amp; Japan remains in the sweet [24,31] range!  DOW drops from 70% to 30% vs Japan.</t>
  </si>
  <si>
    <t>Don't want to risk going to war with Japan if US fails to do so (even at 30% NOT succeeding), would be disastrous in chit loss -&gt; 1 (US failure) + 2.6 (CW DOW) = 3.6 chits lost</t>
  </si>
  <si>
    <t>d[0,8]=6, 4 value entry chit lost!  FDR definitely pays a price politically for trying to get and failing to get the US congress to declare war on Japan!</t>
  </si>
  <si>
    <t>Algeris, Algeria</t>
  </si>
  <si>
    <t>Branch 1a (It CRT choice) - 8 corps, 1 div (all CW) + 3 RN CA[4], 2 BB[3] -&gt; 7 SBF.  Ex[BP Loss]=2.21 vs Ex[BP Kill]=2.4.  Bit aggressive; but good late turn opp to clear Algeris.</t>
  </si>
  <si>
    <t>Branch 1b (blitz) - considered unlikely as CRT significantly increases PWIN from 39% to 67% &amp; Ex[Kill] from 2.4 to 3.07 BP.  Includes +1.5 HQ support from Monty.</t>
  </si>
  <si>
    <t>SD, CA</t>
  </si>
  <si>
    <t>NM 2-3/3.  Sub Gps 4268(2-6-7-3), 4261 (2-5-8-3).  San Diego-&gt;[0]; will RTB to Midway, which puts both Gps in range of China Sea.</t>
  </si>
  <si>
    <t>CA Voroshilov.  Vlad-&gt;[0] &amp; looking for IJN TF[0] composed of 2 stronger CAs and CVL!</t>
  </si>
  <si>
    <t>[snow].  Fr, no search, no combat.</t>
  </si>
  <si>
    <t>[blizzard]  Fr, no search, no combat.</t>
  </si>
  <si>
    <t>[snow] Fr BB Lorraine[0] searches, RN Sunderland L4 (Gib)-&gt;[3].  RN Sub Gp NOT committed.  Search(B/P=AL/AX):  RN/Fr=5, IT RN=3, IT BB[4] finds &amp; avoids combat.</t>
  </si>
  <si>
    <t>[storm]  CA Voroshilov searches (Br/B=AL/AX):  USSR=10, IJN=10, no contact, not sure the opposing naval forces were even in the same sea area!</t>
  </si>
  <si>
    <t>Hold</t>
  </si>
  <si>
    <t>China (Zhukov)</t>
  </si>
  <si>
    <t>Definitely balanced fronts between Zhukov's &amp; Yeremenko's.  However; Zhukov's push into China limited by FTC.  No moves made.</t>
  </si>
  <si>
    <t>Rail 1/1.  1st Mtn.  Vlad-&gt;Pyongyang.  LM 1/5.  3rd inf div-&gt;Rail 67,156 (flip).  2/5.. YER HQ-I-&gt;Wonsan  3/5. 11th inf army-&gt;Mtn 71,156 (flips).  4/5. 1st Eng div-&gt;SE1-Wonsan.</t>
  </si>
  <si>
    <t>NW1-Tungkwan</t>
  </si>
  <si>
    <t>Sian MIL -&gt; NW1-Tungkwan, which isolates IJA (flipped) 23rd inf army.</t>
  </si>
  <si>
    <t>2 HQ (Monty &amp; Gort), Monty +1.5 HQ spt, Gort needed for supply, 6 corps, 1 div -&gt; 45 LCF vs 46 AP, deliberate MIL (2 BP) vs inf (3 BP) to mitigate potential loss.</t>
  </si>
  <si>
    <t>Non LC</t>
  </si>
  <si>
    <t>5.5 in arty div (OOS)-&gt;SW1-Oran(INS, flips).  Alex HQ-I, MIL-&gt;W2-Algeris.  Royal Eng Mot , 6 pd AT div.  Bone-&gt;E2-Algeris.  Debark.  MIL.  West Med[0]-&gt; Bone.  2 Fr corps.</t>
  </si>
  <si>
    <t>E. Med</t>
  </si>
  <si>
    <t>Static.  Fr (vol) cav (OOS), SE1-Benghazi &amp; blocking OOS LBA Terr.  Egy Terr-&gt;W1-Tobruk.</t>
  </si>
  <si>
    <t>Raid</t>
  </si>
  <si>
    <t>Changsha Sector</t>
  </si>
  <si>
    <t>Bis[0]</t>
  </si>
  <si>
    <t>Rabaul</t>
  </si>
  <si>
    <t>Debark.  NZL MIL.  Bismarck Sea[0]-&gt;[storm]Rabaul(flips).</t>
  </si>
  <si>
    <t>5 LC Fr (vol) Mot NOT included, which would reduce odds by 2*5/12 - 1 (coop) = 5/6 - 1 = -1/6 = -0.167.</t>
  </si>
  <si>
    <t xml:space="preserve">[snow]  West Med.  [4] RN BB Renown(2), CA Shropshire(1), CA Devonshire(1) + [3] BB Warspite(2-1), Royal Oak(3-1) = 7 SBF (AP) </t>
  </si>
  <si>
    <t>Monty</t>
  </si>
  <si>
    <t>Monty HQ-A support -&gt; +1.5 + 4.667A=6.167A.</t>
  </si>
  <si>
    <t>[snow]RN Swordfish(1/2) -&gt; 1 GSF, which makes up for the -1 LCF actual vs planned &amp; gets final odds to +6.333 AP.</t>
  </si>
  <si>
    <t>It-&gt;assault to maximize survival chance; LC(+6.333A) RES:  FOR(BGP&lt;333)=903 (no), 2D10=8, LCR=6+0+8=14, oh no the dreaded 14!  It loses ALG Terr.  CW 2 MILs &amp; Cav.</t>
  </si>
  <si>
    <t>NW1-Hong Kong</t>
  </si>
  <si>
    <t>RSA MIL.  Hong Kong-&gt;NW1 &amp; makes contact (i.e., greets) IJN 1st SNLF div garrisoning Canton.</t>
  </si>
  <si>
    <t>NM 1/3.  TRS Gp 4249.   Honolulu-&gt;[0], embarks Nimitz HQ-I (Maui).   1 LM (Debark). Nimitz HQ-I [0]-&gt;Honolulu.</t>
  </si>
  <si>
    <t>Debark.  Ind 13th inf.  Red Sea[0]-&gt;SE1-Asmara  (Wavell HQ-A &amp; Mot div).  Plan we assault to swap Ind inf with adjacent AUS Terr to minimize potential loss.</t>
  </si>
  <si>
    <t>KEN Terr (INS) -&gt; ETH 106,69 &amp; 1st inf div(OOS)-&gt;ETH 106,69 -&gt; puts flanking ETH Terr OOS &amp; in danger of isolation.  AES TERR &amp; Fr MIL remain adjacent to Addis Ababa.</t>
  </si>
  <si>
    <t>(1) 2nd cav div-&gt;Changsha, (2) 2nd cav corps.  Changsha-&gt;SE1, puts in position to cut rail line from Antimony RP NE1-Hengyang to Jp factory.</t>
  </si>
  <si>
    <t>D100(OB)=78</t>
  </si>
  <si>
    <t>D100(OB)=61</t>
  </si>
  <si>
    <t>D100(OB)=34</t>
  </si>
  <si>
    <t>D100(OB)=15</t>
  </si>
  <si>
    <t>D100(OB)=44</t>
  </si>
  <si>
    <t>D100(OB)=54</t>
  </si>
  <si>
    <t>D100(OB)=32</t>
  </si>
  <si>
    <t>D100(OB)=10, Garr=1,PPU[0,12]=10,0 -&gt; 0-1 MAL (ITA)-&gt;E1-Kuala Lumpur.</t>
  </si>
  <si>
    <t>D[0,5097]=6(xxxx),0317-&gt;1 value -&gt; off.</t>
  </si>
  <si>
    <t>D[0,5097]=55(xx),7(xxx),7(xxx),3941-&gt;4 value -&gt; off</t>
  </si>
  <si>
    <t>EOT Move DEF-&gt; OFF</t>
  </si>
  <si>
    <t>3 value moved from def-&gt;off.</t>
  </si>
  <si>
    <t>D[0,5097]=1318-&gt;3-&gt;def.</t>
  </si>
  <si>
    <t>ET</t>
  </si>
  <si>
    <t>NSP is academic at this point.</t>
  </si>
  <si>
    <t>Objective is to get Jp entry back to [44,48] &amp; keep tension currently at 26 in [24,31].  Is Jp entry in [49,54] given 2 chit draws would be nice but is asking way too much.</t>
  </si>
  <si>
    <t>Chit #1</t>
  </si>
  <si>
    <t>D[0,5097]=9(xxx), 8(xxx), 8(xxx), 8(xxx), 9(xxx), 58(xx), 1421-&gt;3 value, which gets entry to 42.</t>
  </si>
  <si>
    <t>Chit #2</t>
  </si>
  <si>
    <t>D[0,5097]=2268-&gt;4 value, gets entry to 47 &amp; US DOW chance vs Japan back to 70%.  DOW vs Ge/It is 20%.  US (again) elects no options.</t>
  </si>
  <si>
    <t>EOT D10(4)=3, turn ends.  Initiative remains AX+1, Allies win tie.</t>
  </si>
  <si>
    <t>1.3 oil given to Italy.</t>
  </si>
  <si>
    <t>CA Kinugasa, South China Sea[0] NOT oiled.</t>
  </si>
  <si>
    <t>Isoated &amp; flipped Chaing HQ-I in Chengtu unable to be oiled.</t>
  </si>
  <si>
    <t>Used 0.65 Oil from Free France.</t>
  </si>
  <si>
    <t>Met GER-WAR-114(a) 38+ BP &amp; 114(b)  4+ oil saved.</t>
  </si>
  <si>
    <t>Met ITA-WAR-105(a) 11+ BP &amp; (b) used 1.45 or less oil.</t>
  </si>
  <si>
    <t>Failed JPN-WAR-134(a) 14+ BP due to Soviets cutting rail to Manchurian Coal RP 67,145.  Also, failed 134(b) stockpile 1 oil.</t>
  </si>
  <si>
    <t>Met CW-WAR-174(a) 30+ BP, failed 174(b) save +1 oil to UK &amp; failed 174(c) use 1 oil or less for production, will grade 174 pass since met both 180(a) +2 LL Fr, 180(b) deliver.</t>
  </si>
  <si>
    <t>BP Save x 10 (GER-WAR-110(b)), HQ-I(5), Mtn(4), MIL(2), Arty Div(5), Cav(3), Mech(5), Sub Repair(1)x2, Sub 1st(1), PIL(2), FTR(2)</t>
  </si>
  <si>
    <t>Terr(2)x3, Sub Repair(1), PIL(2), FTR(2)</t>
  </si>
  <si>
    <t>Arty div(5), Mar(5), Garr(2), PIL(2), CVP(0)</t>
  </si>
  <si>
    <t>Cav(2), BP Save x 1</t>
  </si>
  <si>
    <t>HQ-I(5), Mar div(3), MIL(2), Mtn(4), Arty Div(5), CP(1)x6, CA Repair(0=1 free), PIL(2), FTR(2)</t>
  </si>
  <si>
    <t>BP Save x 2</t>
  </si>
  <si>
    <t>BP Save x 10 (USA-WAR-35(b)), HQ-A(8), Mar Div(3), Cav(3), CP(1)x2, Amph 1st(3), TRS 1st(2), TRS 2nd(4)</t>
  </si>
  <si>
    <t>PIL(2), FTR(2), HQ-A(8), HQ-I(5), Mtn(4), Cav(2), Inf(3)x3</t>
  </si>
  <si>
    <t>Surrender?</t>
  </si>
  <si>
    <t>DMS</t>
  </si>
  <si>
    <t>(1) 2 PIL-&gt; Bf 190 F2 &amp; Ju 87D(Konigsberg);  (2) MIL-&gt;Dusseldorf; (3) Konigsberg-&gt;L Mech, XL VIII Arm, 75mm AT div; (4) Breslau-&gt;XX inf, LXXIV inf.</t>
  </si>
  <si>
    <t>(1) 2 PIL-&gt;Gabbiano N2(Genoa), 1 reserve; (2) Sub Gp 5043(2-5-8-2)-&gt;La Spezia; (3) ALG Terr x 2 -&gt; Algiers; (4) TUN Terr-&gt;Tunis.</t>
  </si>
  <si>
    <t>(1) Fukuoka-&gt;Terauchi HQ-I, 1st inf army; (2) Wld-&gt;Chungking.</t>
  </si>
  <si>
    <t>CW (cont.)</t>
  </si>
  <si>
    <t>4'</t>
  </si>
  <si>
    <t>CONT.</t>
  </si>
  <si>
    <t>(5)1st RSA inf-&gt;Cape Town; (6) 16th Inf inf-&gt; Bombay; (7) CAN Garr-&gt;Halifax; (8) CP-&gt;Aden.</t>
  </si>
  <si>
    <t xml:space="preserve">(1) 2 PIL-&gt;Lancaster Mk I(London), Whirlwind F3(Liverpool); (2) MIL-&gt;London; (3) Mar Eng div&gt;Cardiff; (4) Royal Mar, CA Exeter, Sub Gp 4731(2-4-8-2), 3 CPs-&gt;Liverpool; </t>
  </si>
  <si>
    <t>(1) CP-&gt;Pointe Noire, Middle Congo.</t>
  </si>
  <si>
    <t>(1) 10 PIL-&gt;Hudson A-29(Norfolk), 9 reserve; (2) Norfolk-&gt;CP, Eisenhower HQ-A, XXIX Mtn; (3) San Diego-&gt;Sub Gp 4274(3-5-6-3); (4) Manilla, PHI-&gt;CP.</t>
  </si>
  <si>
    <t>(1) 1 PIL-&gt;LaGG-1 F2(Vitebsk); (2) Kiev-&gt;4th inf army; (3) Vitebsk-&gt;4th GD Mech div</t>
  </si>
  <si>
    <t>(1) Sian-&gt;7th Garr army; (1) Yenan-&gt;5th Garr army.</t>
  </si>
  <si>
    <t>Nationalist Chinese - no reinforcements.</t>
  </si>
  <si>
    <t>CW 2 LL BP -&gt; FR</t>
  </si>
  <si>
    <t>FR 1 RP-&gt; CW</t>
  </si>
  <si>
    <t>GER 5 RP-&gt; Italy</t>
  </si>
  <si>
    <t>No change (continuation of trade agreement).</t>
  </si>
  <si>
    <t>No change (continuation of trade agreement).  Kayes Senegal RP -&gt; CW.</t>
  </si>
  <si>
    <t>No change (continuation of trade agreement).  NOTE:  1  German oil used by Italy for oiling; so actual Ge-&gt;Italy trade is 5 RPs + 1 oil.</t>
  </si>
  <si>
    <t>USA 4 oil -&gt; CW</t>
  </si>
  <si>
    <t>No change (continuation of trade agreement).   Will most definitely be stopped when US becomes active and can save move than 1 oil per turn.</t>
  </si>
  <si>
    <t>Launch Barbarossa</t>
  </si>
  <si>
    <t>(A) Produce 38+ BPs &amp; (B) stockpile 4+ oil.</t>
  </si>
  <si>
    <t>(A) If fine in both north temperate &amp; arctic, (B) and if impulse + advance &lt; 7, (c) then launch Barbarossa.</t>
  </si>
  <si>
    <t>(A) Ensure AD coverage of all 2+ factory/res cities, (B) maximize coverage of 1 factory/res cities and (C) inflict equal or greater STRAT losses</t>
  </si>
  <si>
    <t>(A) Sink/abort 6+ CPs, (B) disrupt naval movement, (C) inflict equal or greater BOA losses &amp; (D) greater goal 12+ CPs sunk/aborted.</t>
  </si>
  <si>
    <t>If Barbarossa launched, capture (A) Kanuna, (B) Riga, (C) Vilna, (D) Minsk, (E) Tallinn</t>
  </si>
  <si>
    <t>If Barbarossa launched, capture (A) Chisinau, (B) Cutate-Alba, (C) Odessa &amp; (D) Nikolayev</t>
  </si>
  <si>
    <t>Anti Partisan Ops</t>
  </si>
  <si>
    <t>If Barbarossa launched, capture (A) Brest-Litovsk, (B) Lvov, (C) Cernauti, (D) Kiev, (E) Krivoi Rog.</t>
  </si>
  <si>
    <t>No partisans in (A) France, (B) Belgium, (C) Netherlands, (D) Poland &amp; (E) Yugoslavia.</t>
  </si>
  <si>
    <t>Sardinia Garrison</t>
  </si>
  <si>
    <t>Ensure supply to (A) Sardinia, (B) Corsica, (C) Algeria, Tunisia &amp; Libya.</t>
  </si>
  <si>
    <t>Med Supply</t>
  </si>
  <si>
    <t>N. Africa Combat Ops</t>
  </si>
  <si>
    <t>Corsica Garrison</t>
  </si>
  <si>
    <t>(A) Hold Addis, Ethiopia.</t>
  </si>
  <si>
    <t>(A) Produce 11+ BPs, (B) do not expend 1 saved Italian oil and (C) use 1 or 0 additional German oil expended.</t>
  </si>
  <si>
    <t>(A) Hold Asmara, Eritrea.</t>
  </si>
  <si>
    <t>Capture NEI Oil +</t>
  </si>
  <si>
    <t>(A) Surprise DOW CW, capture NEI Oil  (B) Balikpapan &amp; (C) Tarkan and (D) capture Hong Kong.</t>
  </si>
  <si>
    <t>No Losses to Strat</t>
  </si>
  <si>
    <t>(A) Lose 0 PPs to allied strategic bomber raids.</t>
  </si>
  <si>
    <t>Hold (A) Seoul, (B) NW1-Seoul Coal RP &amp; (C) get to factory, [hold] (D) Pusan &amp; (E) all of Korea along &amp; south of row 72 (i.e., Seoul parallel).</t>
  </si>
  <si>
    <t>Hold (A) Peking, (B) Tientsin, (C) MAN Coal RP + (D) get to factory.</t>
  </si>
  <si>
    <t>(A) Strategic bombing raids against 3+ Chinese factories, (B) inflict 1 PP losses, with (C) higher goal of 2+ PP losses.</t>
  </si>
  <si>
    <t>Army Gp Yamashita</t>
  </si>
  <si>
    <t>(A) Capture Nanyang, (B) break isolation of IJA 23rd inf army and (C) inflict equal or greater losses.</t>
  </si>
  <si>
    <t>(A) Capture Chengtu, (B) Changsha, (C) ensure SW1-Antimony RP to factory, (D) push to link up with Army Group Yamashita.</t>
  </si>
  <si>
    <t>Avoid Pacific CP deficient in (A) China Sea, (B) South China Sea &amp; (C) lose 3 CPs or less.</t>
  </si>
  <si>
    <t>(A) 14+ BPs, (B) 1+ saved oil.</t>
  </si>
  <si>
    <t>USN will move Sub Groups in San Diego (A) 4268 (2-6-7-3), (B) 4261 (2-5-8-3), (C) 4265 (4-4-8-4), (D) 4267 (5-4-7-3) &amp; (E) 4274 (3-5-6-3) to west Pacific bases.</t>
  </si>
  <si>
    <t>DOW Japan</t>
  </si>
  <si>
    <t>(A) USA will successfully DOW Japan.</t>
  </si>
  <si>
    <t>Interdict Pacific CPs</t>
  </si>
  <si>
    <t>Attack IJN CPs in (A) China Sea, (B) South China Sea, (C) sink/abort 6+ CPs, (D) higher goal of sink/abort 10+ CPs.</t>
  </si>
  <si>
    <t>USN surface and naval air will optimally support RN/Fr escorts of Atlantic CPs in (A) North Atlantic, (B) East Coast.</t>
  </si>
  <si>
    <t>Attrict IJN</t>
  </si>
  <si>
    <t>(A) Inflict 75% or greater losses on IJN, (B) higher goal is 125% or greater losses.</t>
  </si>
  <si>
    <t>Deliver 2 LL BPs</t>
  </si>
  <si>
    <t>(A) Continue and (B) deliver 2 BPs of Lend Lease to Free France.</t>
  </si>
  <si>
    <t>(A) Produce 30+ BPs, (B) maintain oil line to UK, (C) deliver all Lend Lease to Free France &amp; (D) save 1 oil to UK.</t>
  </si>
  <si>
    <t>Protect Atlantic CPs</t>
  </si>
  <si>
    <t>(A) 4 or less CPs sunk, (B) high goal of 2 or less CPs sunk.</t>
  </si>
  <si>
    <t>(A) Inflict greater or equal losses, (B) bomb 3+ factories, (C) knock out 2+ PPs.</t>
  </si>
  <si>
    <t>Break Axis Supply</t>
  </si>
  <si>
    <t>Break supply to (A) Axis North Africa, (B) Sardinia &amp; Corsica, (C) inflict 75% or greater naval &amp; air loss at sea.</t>
  </si>
  <si>
    <t>Capture (A) Algiers, Algeria, (B) Gabes, (C) Sousse, Tunisia.</t>
  </si>
  <si>
    <t>(A) Capture Asmara, Eritrea, (B) Isolate 2-3 ETH Terr &amp; ensure (C) Djibouti &amp; (D) Berbera are properly screened.</t>
  </si>
  <si>
    <t>Ensure Notional</t>
  </si>
  <si>
    <t>Ensure 1 str+ notional defense of (A) Balikpapan &amp; (B) Tarakan Oil.</t>
  </si>
  <si>
    <t>Ensure garrison/screening of (A) Palembang, (B) Batavia, NEI, (C) Singapore, (D) Hong Kong</t>
  </si>
  <si>
    <t>Pacific Garrisons</t>
  </si>
  <si>
    <t>N. China Combat Ops</t>
  </si>
  <si>
    <t>Lower Priority Cities</t>
  </si>
  <si>
    <t>Hold (A) Sian, (B) Tisanshui, (C) Lanchow, (D) Silk Rd RP, (D') Sining &amp; (E) keep unblocked rail/road lines in between all.</t>
  </si>
  <si>
    <t>Hold Controlled Cities</t>
  </si>
  <si>
    <t>Hold (A) Chengtu, (B) Nanyang, (C) Changsha.</t>
  </si>
  <si>
    <t>(A) Cut rail to Antimony RP (NE1-Hengyang), (B) liberate Hengyang</t>
  </si>
  <si>
    <t>Raids</t>
  </si>
  <si>
    <t>Front Zhukov</t>
  </si>
  <si>
    <t>Capture (A) Seoul, (B) Iron RP NW1-Seoul, (C) open rail to Wonsan</t>
  </si>
  <si>
    <t>(A) Raid undefended factories/resources, (B) inflict 1+ PP/res loss.</t>
  </si>
  <si>
    <t>Belorussian/Baltic Ftr</t>
  </si>
  <si>
    <t>Belorussian/Baltic Ops</t>
  </si>
  <si>
    <t>If war with Germany, hold (A)Vitebsk, (B) Minsk, (C) Pskov, (D) Tallinn</t>
  </si>
  <si>
    <t>Ukrainian Opts</t>
  </si>
  <si>
    <t>(A) Optimize rear land &amp; air defenses, (B) maintain minimum but sufficient forward based rear guard defenses</t>
  </si>
  <si>
    <t>If war with Germany, hold (A) Kiev, (B) Krivoy Rog + (C) get to factories, (D) Dnepropetrovsk, (E) Nikolayev</t>
  </si>
  <si>
    <t>Initiative -&gt; AX+1, AL win tie.  All 3 axis MPs elect to reroll if necessary, which gives the axis 55% + (45% x 45%) = 75.3% of moving first with 55% of not having to reroll.</t>
  </si>
  <si>
    <t>All allied MPs also wish to move first; but allies ineligible for reroll, which gives the allies 100% - 75.3% = 24.7% of moving first.  Not great; but far from impossible.</t>
  </si>
  <si>
    <t>Initiative D10(R/B=AX/AL):  AX=8+1=9, AL=2; axis once again win without having to reroll.  Axis have won 13 of 16 initiatives.  Next, comes the critical weather roll.</t>
  </si>
  <si>
    <t>NoDOW</t>
  </si>
  <si>
    <t>No Ge DOW on USSR</t>
  </si>
  <si>
    <t>Because of rain in the arctic, Germany keeps their pact with the Soviet Union in place; i.e.., no Barbarossa.</t>
  </si>
  <si>
    <t>No Ge DOW on USA</t>
  </si>
  <si>
    <t>Even though Japan will DOW the USA, Germany elects to remain neutral for now vs the US.</t>
  </si>
  <si>
    <t>Jp DOW CW</t>
  </si>
  <si>
    <t>Jp DOW France</t>
  </si>
  <si>
    <t>Jp DOW USA</t>
  </si>
  <si>
    <t>D[0,5097]=1497-&gt;3 value.</t>
  </si>
  <si>
    <t>Jp DOW CW, Chit #1</t>
  </si>
  <si>
    <t>Jp DOW CW, Chit #2</t>
  </si>
  <si>
    <t>Jp DOW CW, Chit #3</t>
  </si>
  <si>
    <t>D[0,5097]=0191-&gt;1 value.</t>
  </si>
  <si>
    <t>D[0,5097]=6(xxx), 7(xxx), 3612-&gt;4 value</t>
  </si>
  <si>
    <t>Jp DOW Fr, Chit #1</t>
  </si>
  <si>
    <t>Jp DOW Fr, Chit #2</t>
  </si>
  <si>
    <t>Jp DOW Fr, Chit #3</t>
  </si>
  <si>
    <t>Japan also DOWs France in order preempt any potential surprise from the French.  D10(28)=6, # chits = 2+1=3 more chits added.</t>
  </si>
  <si>
    <t>D[0,5097]=7(xxxx), 2870 -&gt; 3 value.</t>
  </si>
  <si>
    <t>Jp DOW USA, Chit #1</t>
  </si>
  <si>
    <t>Jp DOW USA, Chit #2</t>
  </si>
  <si>
    <t>Jp DOW USA, Chit #3</t>
  </si>
  <si>
    <t>Jp DOW USA, Chit #4</t>
  </si>
  <si>
    <t>Jp DOW USA, Chit #5</t>
  </si>
  <si>
    <t>D[0,5097]=55(xx),1850-&gt;3 value.</t>
  </si>
  <si>
    <t>D[0,5097]=0105-&gt;1 value.</t>
  </si>
  <si>
    <t>D[0,5097]=0799-&gt;2 value.</t>
  </si>
  <si>
    <t>D[0,5097]=4159-&gt;5 value.</t>
  </si>
  <si>
    <t>D[0,5097]=2137-&gt;3 value.</t>
  </si>
  <si>
    <t>D[0,5097]=2082-&gt;3 value.</t>
  </si>
  <si>
    <t>D[0,5097]=0936-&gt;2 value.</t>
  </si>
  <si>
    <t>Opt 1</t>
  </si>
  <si>
    <t>Chinese build aircraft</t>
  </si>
  <si>
    <t>The US entry option "Chinese build aircraft" was chosen.  D10(3)=6, no chit moved.</t>
  </si>
  <si>
    <t>Opt 17</t>
  </si>
  <si>
    <t>Lend Lease to China</t>
  </si>
  <si>
    <t>The US entry option "Lend Lease to China" was chosen.  D10(5)=1, 1 chit moved.</t>
  </si>
  <si>
    <t>d[0,20]-&gt;floor{21*d[0,9999]/10000}=floor{21*3/10000}=0-&gt; 1 value chit to tension.</t>
  </si>
  <si>
    <t>Opt 24</t>
  </si>
  <si>
    <t>Reopen Burma Road</t>
  </si>
  <si>
    <t>The US entry option "Reopen Burma Road" was chosen.  D10(4)=10, no chit moved.</t>
  </si>
  <si>
    <t>US reinforces Guam</t>
  </si>
  <si>
    <t>Opt 40</t>
  </si>
  <si>
    <t>The US entry option "US reinforces Guam" was chosen.  D10(12)=7, 1 chit moved.</t>
  </si>
  <si>
    <t>US reinf Philippines</t>
  </si>
  <si>
    <t>Opt 41</t>
  </si>
  <si>
    <t>The US entry option "US reinforces the Philippines" was chosen.  D10(13)=10, 1 chit moved.</t>
  </si>
  <si>
    <t>d[0,19] -&gt; d[0,99] -&gt; 44-40=4-&gt;2 value to tension.</t>
  </si>
  <si>
    <t>d[0,18]=floor{19*9885/10000)=18, 5 value chit moved.</t>
  </si>
  <si>
    <t>CW reinforces NEI</t>
  </si>
  <si>
    <t>Opt 43</t>
  </si>
  <si>
    <t>The US entry option "Commonwealth reinforces NEI" was chosen.  D10(17)=3, 2 chits moves.</t>
  </si>
  <si>
    <t>d[0,17]=floor(18*8453/10000)=15-&gt;4 value moved.</t>
  </si>
  <si>
    <t>Academic as far as Germany is concerned.</t>
  </si>
  <si>
    <t>US Calls Out Reserves</t>
  </si>
  <si>
    <t>(1) MIL-&gt;Washington, Los Angeles.  (2) I Mar-&gt;San Diego.  (3) VII Mot-&gt;New York.</t>
  </si>
  <si>
    <t>d[0,16]=floor(17*1895/10000)=3-&gt; 2 value moved.  US DOW vs Germany = 40%.</t>
  </si>
  <si>
    <t>With US already trying to and thus showing their willingness to surprise Japan; Japan decides to preempt by DOW the US first.  D10(45)=4, # chits=4+1=5 more chits added.</t>
  </si>
  <si>
    <t>Jp Aligns Siam</t>
  </si>
  <si>
    <t>US Entry Action: Axis aligns a minor country (Siam).  0 US Entry chits added (die roll = 7).</t>
  </si>
  <si>
    <t>Malaya, NEI</t>
  </si>
  <si>
    <t>3 partisans flip from Italian to Japanese control -&gt; (1) 0-1 E1-Kuala Lumpur, (2) 0-2 W1-NW1-Palembang, (3) 0-2 NW1-Telok Betong</t>
  </si>
  <si>
    <t>Balikpapan, NEI (1 Oil)</t>
  </si>
  <si>
    <t>Tarakan, NEI (1 Oil)</t>
  </si>
  <si>
    <t>Sink/abort allied CPs in (A) China Sea, (B) South China Sea, (C) Arabian Sea, (D) Bismarck Sea.</t>
  </si>
  <si>
    <t>Destroy Nationalist</t>
  </si>
  <si>
    <t>Destroy remaining Nationalist Army, (A) Chiang HQ-I (Chengtu), (B) 20th (res) Garr (Nanyang), (C) 2nd Cav corps &amp; (D) 2nd Cav Div (both Changsha Sector)</t>
  </si>
  <si>
    <t>4 armies (24) + 2 corps (10) + 3 div (5) = 39 LCF; 1 Nav(2) + 1 arty (3) = 5 GSF.  Victory assured (i.e., PWIN=100%) w/5.2% loss+flip + 2.4% no loss+flip risk.</t>
  </si>
  <si>
    <t>Yamashita HQ-I(7) w/no spt + 3 armies (15) + 1 corps (3) = 25 LCF; 1 LND (2) = 2 GSF.  100% PWIN; 22% loss w/8% full flip risk.</t>
  </si>
  <si>
    <t>Capture (A) Borneo, (B) British North Borneo, (C) Brunei &amp; (D) Sarawak</t>
  </si>
  <si>
    <t>1st SNLF Mar div (Canton); automatic amph landing due to 0 str surprised notional.  Also; will "walk" to eventually capture Jesselton (British North Borneo) &amp; Brunei.</t>
  </si>
  <si>
    <t>1st Mtn div (Hanoi); automatic amph landing due to 0 str surprised notional.  Also; will "walk" to eventually capture Pontianak (Borneo) &amp; Kuching (Sarawak).</t>
  </si>
  <si>
    <t>Terauchi HQ-I(6) + 1 army (7) + 1 div (2) = 16 LCF; 3 CVP (3) GSF; 4 CA(4) + 3 BB(7) = 11 SBF.  100% PWIN w/0% loss &amp; 2.3% half flip risk.</t>
  </si>
  <si>
    <t>[4] It 3-6-7, [2] It 3-4-7, both from St-Nazaire.  35% sub/surface + 30% surface = 65% naval combat.</t>
  </si>
  <si>
    <t>[4] Ge 2-5-7, It 3-5-8, [3] Ge 4-4-7, 4-4-8, Ge from Brest, It from St-Nazaire.  30% sub/surface + 40% surface = 70% naval combat.</t>
  </si>
  <si>
    <t>Ge FW 190 A-2 F2(7), He 100 F2(6), It Re 2000 F2(4) CAP + [react] It Nav Z.501(2 a2s) x 2.</t>
  </si>
  <si>
    <t>1 CP, unescorted &amp; unlikely to get air coverage.  RP shipment &amp; supply CP.</t>
  </si>
  <si>
    <t>Invasion TF.  CA Atago w/1st Mtn Div (Hanoi), CA Myoko w/1st SNLF Div (Canton), escorted by CV Zuikaku(A5M4, D3A1 CAG), CA Suzuya.</t>
  </si>
  <si>
    <t>1st Mtn -&gt; Balikpapan.  1st SNLF -&gt; Tarakan.</t>
  </si>
  <si>
    <t>3 TAC factors for NW1-Hong Kong assault.  16 ASW.</t>
  </si>
  <si>
    <t>10 ASW.</t>
  </si>
  <si>
    <t>3 TRS Gps.  [2]-&gt;[0], embarks Terauchi HQ-I (Fukuoka), 1st inf army (Fukuoka) &amp; 7th mot div (Seoul).  +1 CP (6 total).  CV Shokaku (2 CAG), BB Kongo, 3 CAs.</t>
  </si>
  <si>
    <t>EOT SAS, CV Ryujo(1 CAG), 2 CAs.  CAG 1 TAC.  6 ASW, 11 SF.</t>
  </si>
  <si>
    <t>SB TF</t>
  </si>
  <si>
    <t>IJN BB Nagato, Mutsu; SBF=6-2=4 -SBF for NW1-Hong Kong.</t>
  </si>
  <si>
    <t>4 IJN BB(12) + 2 CA(2) = 14 SBF for NW1-Hong Kong &amp; defensive SBF for coastal IJA forces in China &amp; Korea facing the Soviets.</t>
  </si>
  <si>
    <t>6 SBF for NW1-Hong Kong &amp; defensive SBF for coastal IJA forces in China &amp; Korea facing the Soviets.  4 CVs but only CV Kaga (2 CAGs) has air.</t>
  </si>
  <si>
    <t>Picket</t>
  </si>
  <si>
    <t>Japanese Coast[4]</t>
  </si>
  <si>
    <t>CA Nachi, 4 SF.  Picket CA to establish presence and guard IJN interior naval lines.</t>
  </si>
  <si>
    <t>The Marianas[4]</t>
  </si>
  <si>
    <t>Picket CA Maya &amp; 2-6-7 Sub Gp looking to find and sink lone US CP (50% sub/surface).</t>
  </si>
  <si>
    <t>The Marianas[0]</t>
  </si>
  <si>
    <t>Unescorted Kwajalein supply CP.</t>
  </si>
  <si>
    <t>Bismarck Sea[4]</t>
  </si>
  <si>
    <t>Picket CA Chikuma.  50% surface vs unescorted US(1) &amp; NED(1) CPs.</t>
  </si>
  <si>
    <t>Unescorted Truk supply CP.</t>
  </si>
  <si>
    <t>Bismarck Sea</t>
  </si>
  <si>
    <t>[3] IJN 4-5-6, [2] 5-4-7.  "Backup" to IJN Picket CA[4] for CP replacements, additional shots &amp; intercept of allied naval movements.</t>
  </si>
  <si>
    <t>[2] IJN 4-5-6, 3-5-6.  30% sub/surface combat to sink 2 CW CPs.</t>
  </si>
  <si>
    <t>Stuck</t>
  </si>
  <si>
    <t>2 IJN CPs "stuck" since loss of bases in Persia.   Will/can RTB and resupply (i.e., be oiled) once IJA captures Kuala Lumpur, Malaya.</t>
  </si>
  <si>
    <t>It 2-5-8 sub searches, Hurricane I F2 (Gib)-&gt;[0], subs commit.  Search(Br/G=AX/AL):  It=10, RN=9, neither side remotely close to finding; which is just ok with the allies.</t>
  </si>
  <si>
    <t>It 3-6-7[4] searches, RN Swordfish (Belfast)-&gt;[0], subs commit.  Search(G/B=AX/AL):  It=6, RN=7, Italy misses by 1!</t>
  </si>
  <si>
    <t>Ge FW 109 A-2 searches, It CR.42, BA.65 -&gt;[0], Z.501 N2 x 2 -&gt; [2], no RAF react.   Search(W/B=AX/AL):  It/Ge=2, RN=5, It[2] finds, fights naval air vs RN[2][0] with 3 SPs.</t>
  </si>
  <si>
    <t>RN AA ineffective.</t>
  </si>
  <si>
    <t>Ge 2-5-7[4] searches, RN Swordfish (Belfast)-&gt;[0], Ge/It commit.  Search(Y/M=AX/AL):  Ge/It=10, RN=7, both miss.  4.4% all sides would miss in all 3 Atlantic Sea Areas!</t>
  </si>
  <si>
    <t>10 SPs used to increase RN risk X, 2D to 3X, 1D which is 7 times more than needed to sink the lone RN CP.  Supply to RSA MIL adjacent to Hong Kong broken.</t>
  </si>
  <si>
    <t>The Marianas</t>
  </si>
  <si>
    <t>IJA Picket CA[4] searches, Jp commits sub.  Search(DG/G=AX/AL):  IJN=6, USN=7, IJN Picket CA misses finding by 1!</t>
  </si>
  <si>
    <t>IJA Picket CA[4] searches, Jp commits sub.  Search(O/P=AX/AL):  IJN=1, USN/NED=4, IJN[4][3][2] find with 8 SPs, fights a sub and sinks both allied CPs.</t>
  </si>
  <si>
    <t>0.5 US ASW = 1 ASW vs 2 IJN Sub Gps = no effect.</t>
  </si>
  <si>
    <t>8 SPs increase US/NED risk from 2D, 1A to X, 2D, which is enough to sink both CPs  (1 US &amp; 1 NED) twice over.</t>
  </si>
  <si>
    <t>Newly aligned SIA CA searches (G/O=AX/AL):  IJN=8, RN=8, and IJN fails to find (missed with a 60% shot!).</t>
  </si>
  <si>
    <t>CA Kako[0] searches, no Jp air reaction.  Search(P/G=AX/AL):  IJN=1, RN=5, only IJN find, elects to fight a surprise naval air &amp; blows lone CW CP out of the water.</t>
  </si>
  <si>
    <t>IJN Sub 3-5-6 searches, Jp commit subs.  Search(G/B=AX/AL):  IJN=3, RN=10, IJN[2] find, surprise, fight a sub and sink both CW CPs in the Arabian Sea.</t>
  </si>
  <si>
    <t>1 RN ASW vs 2 Sub Gps = no effect.</t>
  </si>
  <si>
    <t>IJN use 12 SPs to increase RN risk from D, 2A to 2X; which is enough to sink both RN CPs twice over.</t>
  </si>
  <si>
    <t>Ki-32 (Mary) (1) vs Sian (1 fac).  D10=8+1=9, factory production knocked out for the turn.</t>
  </si>
  <si>
    <t>G3M2 (Nell) (2) vs Chengtu (1 fac).  D10=9+1=10, factory production knocked out for the turn.</t>
  </si>
  <si>
    <t>Ki-21-Iia(3/2=2) vs Sian (1 fac).  D10=3+1=4, missed.  Good set of raids.  Knocked out 2 of 3 Chinese factories vs 1.4 expected.  With Chengtu soon to be captured; 0 Ch BP.</t>
  </si>
  <si>
    <t>[China Sea, * surprise] B5N1(2*), B5N1(1*), B5N1(1*), B5N1(1*) vs OOS RSA MIL.  RES-&gt; B5N1(2)=3,3 (miss); B5N1(1)=7,7 (miss), B5N1(1)=3,5 (miss), B5N1(1)=9,9 (miss)</t>
  </si>
  <si>
    <t>IJA Comb cav-&gt; Ichang; US Entry Action: Japan occupies a Chinese city (Ichang).  0 US Entry chits added (die roll = 9).</t>
  </si>
  <si>
    <t>LM(AP) -&gt; Yamashita HQ-I(7), elite 11th(6), 20th inf(5) armies, Fukuoka MIL army(4), Comb Cav corps(3) -&gt; 25 LCF, +1 HQ vs city, -1 city.</t>
  </si>
  <si>
    <t>Northeast China</t>
  </si>
  <si>
    <t>Iron RP NW1-Seoul -&gt; 3-2 MIL replaced by 12th inf(5); which increases LCF to 10 from 6 &amp; with max SB to 20.  Double stack in Seoul (9), accessible from 1 hex.  E2-Seoul open</t>
  </si>
  <si>
    <t>Rail.  MIL.  Dusseldorf-&gt;Sarajevo.  Garr =  5 reg corps x 1 (org) + 1 SS corps x 2 (org) + 1 reg corps x 0 (flipped) = 7 (current) vs Base partisan # (9) -&gt; 10% (1 partisan).</t>
  </si>
  <si>
    <t>Yugoslavia Garrison</t>
  </si>
  <si>
    <t>LM.  0-1 Partisan-&gt;NW1-Singapore (jungle), flips; blocks AUS MIL to Kuala Lumpur.  Debark.  3rd inf div.  SCS[0]-&gt;Singora, Siam, in position to capture Larut &amp; Kuala Lumpur.</t>
  </si>
  <si>
    <t>Debark(AP).  Terauchi HQ-I(6), 1st inf army(7), 7th mot div(2) -&gt; 15 LCF.</t>
  </si>
  <si>
    <t>Invade (AP).  1st SNLF mar div.  Unopposed surprised amphibious landing vs Tarkan (jungle).  Mar div remains organized.</t>
  </si>
  <si>
    <t>Invade (AP).  1st Mtn div.  Unopposed surprised amphibious landing vs Balikpapan (swamp).  Mtn div flips.</t>
  </si>
  <si>
    <t>LM(AP)-&gt; 14th(6), 25th(8), 2nd(5) inf armies; 1st Mtn(5), Chungking Wld corps(5); Osaka MIL(5); 70 mm (2), 47 mm(2); 1st inf Div(2/2)-&gt;39 LCF, -1 city, -1 factory, + 2 flip.</t>
  </si>
  <si>
    <t>Declare Odds = (39/5) x 2 + 2 (flip) - 1 (city) - 1 (factory) = 15.6.</t>
  </si>
  <si>
    <t>Declare Odds = (25/4) x 2- 1 (city)  + 1 (HQ) = 12.5</t>
  </si>
  <si>
    <t>Declare Odds = (15/3) x 2 = 10; note that all available CAG used for failed ground strike, so +3 GSF NOT available; however, 15 SBF available vs 11 AP.</t>
  </si>
  <si>
    <t>SBF&lt;=15 LCF; SBF = SCS[2] BB Mutsu(3-1) + Nagato(3-1)-&gt; 4 + SCS[3] BB Fuso(3) + Hyuga(3) + Ise(3) + CA Mogami(1) + Tone(1) -&gt; 11 = 15; which makes assault near automatic.</t>
  </si>
  <si>
    <t>105 mm arty div(3) + B5N1(2) = 5 GSF vs 5 DF -&gt; +2 + 15.6A = +17.6A (AP).</t>
  </si>
  <si>
    <t>Ki-32 (Mary) (2) = 2 GSF vs 4 DF -&gt; +1 + 12.5A = +13.5A (AP).</t>
  </si>
  <si>
    <t>Transfer</t>
  </si>
  <si>
    <t>Chengtu Wld (in force pool) was transferred from Nationalist China to Japan, so except for actual land unit, neither loss or gain for either Jp or Ch.</t>
  </si>
  <si>
    <t>US Entry Action: Japan occupies a Chinese city (Chengtu).  0 US Entry chits added (die roll = 5).</t>
  </si>
  <si>
    <t>US Entry Action: Japan occupies a Chinese city (Nanyang).  0 US Entry chits added (die roll = 3).</t>
  </si>
  <si>
    <t>Hong Kong</t>
  </si>
  <si>
    <t>100% PWIN, 100% PNL, 99% PORG.  LC(+20A) RES:  No FOR, 2D10=16, LCR=20+16=36.  RSA Cape Town Mil destroyed w/o loss or flip as ordered (briefed).</t>
  </si>
  <si>
    <t>100% PWIN, 78% PNL, 8% full flip, 68% PORG.  LC(+13.5A) RES:  FOR(BPY&lt;500)=636 (no), 2D10=9, LCR=13+0+9=22 -&gt; Lose Fuk MIL &amp; 2 flips.  Loss NOT; but 2 flips, as ordered.</t>
  </si>
  <si>
    <t>Automatic (+21A) amphibious landing vs surprise 0-str notional.  1st Mtn Div successful takes the oil; but flips due to swamp.  2D10=9, LCR=21+9=30.</t>
  </si>
  <si>
    <t>Automatic (+21A) amphibious landing vs surprise 0-str notional.  1st SNLF div successfully takes the oil, lands in jungle &amp; remains organized.  2D10=5, LCR=21+5=26.</t>
  </si>
  <si>
    <t>SW1-Chengchow</t>
  </si>
  <si>
    <t>Yamashita HQ-I(3), reorgs (1) 20th inf, (2), Comb. Cav, (3) Ki-21-Iia</t>
  </si>
  <si>
    <t>x2/inf</t>
  </si>
  <si>
    <t>x2/6</t>
  </si>
  <si>
    <t>(1) Ju 87D Stuka. Konigsberg-&gt;Memel.  (2) Bf 109 F2.  Konigsberg-&gt;E1-Warsaw.   Luftwaffe bomber &amp; fighter wings based all along  Eastern Frontier bordering the Soviets.</t>
  </si>
  <si>
    <t>x1/2</t>
  </si>
  <si>
    <t>(1) Macchi C.202.  Salerno-&gt;Genoa, which provides A/D (reactive) coverage of multi-factories in Turin &amp; Milan.</t>
  </si>
  <si>
    <t>Weather D10=7+2=9; rain in the arctic; i.e., no Barbarossa; but fireworks in the Pacific &amp; Asia with Japan taking a super-combine and declaring war on CW, FR &amp; USA.</t>
  </si>
  <si>
    <t>Japan needs oil &amp; the 2 NEI oil fields at Balikpapan &amp; Tarakan are easy pinkens.  D10(28)=4, # chits = 2+1=3 chits added.</t>
  </si>
  <si>
    <t>[3] It 4-5-8 (St-Nazaire), 2-5-8 (La Spezia).  28% sub/surface + 30% surface = 58% naval combat.</t>
  </si>
  <si>
    <t>TRS Gp 0-3-5.  La Spezia -&gt; embarks LBA Terr (Tripoli; RM CA.  [3] -&gt; [2], embarks It 3rd inf div (Algeris); RM BB, CA.  La Spezia.</t>
  </si>
  <si>
    <t>CA Fukutaka (Fukuoka) -&gt; Pusan, embarks 3rd inf div -&gt; [0] -&gt; will debark Signora, Siam.  +3 CP (4 total).  Escort CVL(A5M4 CAG), 2 CA + 1 CA at Sea.</t>
  </si>
  <si>
    <t>RN Risk(D,3A -&gt; 2/4 SPs -&gt; 2D, 3A) RES:  (1) D(It) vs CP (sunk), (2) D vs CA Gloucester(3-6-6)=7 (aborted), excellent RN damage control!  Clears RN from West Med.</t>
  </si>
  <si>
    <t>Umezu, as ordered, abandons MAN RP, double stacks in both Peking (9) &amp; Tientsin(6)-&gt;protected by river &amp; def SB.   ZOC locks established in Mtn NE of Peking.</t>
  </si>
  <si>
    <t>6/6 LM used on the Eastern Front for minor adjustments across the entire front.</t>
  </si>
  <si>
    <t>100% PWIN, 94.8% PNL, 92.4% PORG.  LC(+17.6A) RES:  FOR(BRO&lt;600)=533 (yes), 2D10=12, LCR=17+1+12=30; Chiang HQ-I destroyed w/o loss or flip as ordered in pre brief!</t>
  </si>
  <si>
    <t>(1) D3A1.  Tientsin-&gt;Nanyang.  (2) Ki-38 (Ann).  Port Arthur-&gt;Nanyang.  Redeployed from Soviet to CCP front.</t>
  </si>
  <si>
    <t>No change in BP produced; however, oil income went from 1 to 3, with estimated 2 for reorg &amp; 1 saved.</t>
  </si>
  <si>
    <t>Chinese Production</t>
  </si>
  <si>
    <t>China lost 2 of 3 factories to strategic bombing, lost 1 factory to conquest, which reduced Chinese production to 0 BP this turn.  Though China does have 1 saved BP.</t>
  </si>
  <si>
    <t>Minor Conquests</t>
  </si>
  <si>
    <t>IJN CA Takao.  Canton -&gt; [4] &amp; takes up Picket position in the Bay of Bengal.</t>
  </si>
  <si>
    <t>Looking for glory &amp; against orders the lone IJA CA[4] searches(R/O=AX/AL):  IJN=8, NED=10 &amp; IJN Picket CA fails to find with a 50% shot &amp; loses his picket patrol due to flip!</t>
  </si>
  <si>
    <t>No DOW Ge/It</t>
  </si>
  <si>
    <t>US decides to not risk 40% DOW vs Ge/It; especially given the high tension row.  US will hold off any DOW attempt until 70%+.</t>
  </si>
  <si>
    <t>1 idle RP (PHI) due to last impulse CP losses.  PHI are in supply due to tenuous (highly vulnerable) supply line; PHI-&gt;South Ch Sea-&gt;Bay of Bengal-&gt;Calcutta.</t>
  </si>
  <si>
    <t>No Align Panama</t>
  </si>
  <si>
    <t>US also elects NOT to align Panama due to the 50% of losing Ge/It entry chit.  US needs to get entry from 44 to 49-54 (70% DOW Ge/It), but better to 55-60 (90%).</t>
  </si>
  <si>
    <t>super</t>
  </si>
  <si>
    <t>S</t>
  </si>
  <si>
    <t>Japan plays their only O-chit to take a super-combine.</t>
  </si>
  <si>
    <t>CW, Start of Impulse</t>
  </si>
  <si>
    <t>USA, Start of Impulse</t>
  </si>
  <si>
    <t>Of course, CW convoy lines are a mess after last turns incomplete fix &amp; this turn US/CW CP losses in the Pacific.</t>
  </si>
  <si>
    <t>Fr, Start of Impulse</t>
  </si>
  <si>
    <t xml:space="preserve">CW 2 BP lend lease to France.  While US  at war with Japan, since it's still neutral vs Germany  the US can't give BP lend lease to France (or the CW) until option 27 is chosen. </t>
  </si>
  <si>
    <t>Capture Marshall Is</t>
  </si>
  <si>
    <t>Control Bismark Sea</t>
  </si>
  <si>
    <t>(A) Maintain presence, (B) supply through Bismark Sea, (C) break IJN supply through and (D) eliminate IJN presence.</t>
  </si>
  <si>
    <t>(A) Maintain presence, (B) supply through the Marianas, (C) break IJN supply through and (D) eliminate IJN presence.</t>
  </si>
  <si>
    <t>Control the Marianas</t>
  </si>
  <si>
    <t>Supplement CW/FR CP</t>
  </si>
  <si>
    <t>Supplement CW &amp; French CP lines in (A) resource shipment and (B) redundant supply lines to UK, (C) North Africa.</t>
  </si>
  <si>
    <t>DOW Germany/Italy</t>
  </si>
  <si>
    <t>(A) Successfully DOW Ge/Italy, (B) attempt at 70%+, (C) play no US entry options that impedes DOW % growth.</t>
  </si>
  <si>
    <t>Reinforce Med</t>
  </si>
  <si>
    <t>Move US "neutral" (A) land, (B) sea and (C) air forces to CW/Fr controlled North Africa and Med.</t>
  </si>
  <si>
    <t>Strat Bombers to UK</t>
  </si>
  <si>
    <t>Move and position US (A) strategic bombers and (B) fighter escorts to UK.</t>
  </si>
  <si>
    <t>Hold Malaya</t>
  </si>
  <si>
    <t>Control Arabian Sea</t>
  </si>
  <si>
    <t>Hold lower priority cities of (A) Yenan, (B) Ankang (currently NAT controlled), (C) Ningsia</t>
  </si>
  <si>
    <t>Capture (A) Tientsin, (B) Peking, (C) MAN Iron RP 67, 145 (D) Paoting, (E) Chi Caol RP 73,143.</t>
  </si>
  <si>
    <t>Capture (A) MAN Iron RP 67, 145, (B) get to factory, (C) establish optimized defensive FLOT along Manchurian/Chinese border.</t>
  </si>
  <si>
    <t>NW1-Seoul (min case)</t>
  </si>
  <si>
    <t>NW1-Seoul (full GSPT)</t>
  </si>
  <si>
    <t>Failed GSTK (42%)</t>
  </si>
  <si>
    <t>Successful GSTK (58%)</t>
  </si>
  <si>
    <t>Case 1g (full GSPT, which all gets through) - USSR has (4, 3, 3, 3, 1 TAC available).  78% PWIN w/Ex[Loss]=3.03 BP.</t>
  </si>
  <si>
    <t>Sea[2]</t>
  </si>
  <si>
    <t>OOS CW CP.  Aden -&gt; Arabian Sea[0].  Reestablishes supply to Red Sea, East Med, Malta.</t>
  </si>
  <si>
    <t>Arabian Sea[2]</t>
  </si>
  <si>
    <t>Arabian Sea]0]</t>
  </si>
  <si>
    <t>Queens escort &amp; ASW Patrol TF.  CV Furious (Swordfish CAG), BB Renown.  Malta-&gt;[2].  RN BB Nelson.  Suez-&gt;[2].</t>
  </si>
  <si>
    <t>CP escorts TF.  RN BB Valiant, Malaya.  Suez-&gt;[2].  4.5=5 ASW vs 2 Sub Gps (D,A).</t>
  </si>
  <si>
    <t>Queens w/MIL.  Bombay -&gt; Arabian Sea, IJN Sub Gp 4-5-6 (4455) intercepts.  D10(2)=1 &amp; of course it's successfully with a 20% shot!  Queens stop [2].</t>
  </si>
  <si>
    <t>TRS Gp 0-4-5-3 (4723) w/Beau-fighter F3.  Liverpool -&gt;Bay of Biscay, U-boat 4-4-7 intercepts, D10(4)=2, succeeds, stops [3].</t>
  </si>
  <si>
    <t>BoB[3]</t>
  </si>
  <si>
    <t>NED TRS Gp 0-3-5-3 (4754) w/Whirlwind F3.  Liverpool-&gt;Bay of Biscay, Intercept D10(4)=6, fails, continues to Faeroes Gap.</t>
  </si>
  <si>
    <t>Cont.</t>
  </si>
  <si>
    <t>NED TRS Gp 0-3-5-3 (4754) w/Whirlwind F3;  It commits subs to intercept w/last remaining organized to search.  D10(3)=10, fails, NED TRS w/F3 continues to Gibraltar.</t>
  </si>
  <si>
    <t>Timor</t>
  </si>
  <si>
    <t>USN CP.  Manila -&gt; South China Sea, IJA CA Idzumo intercepts, D10(5)=7, fails, CP continues Timor Sea[0].  NOTE.  Because of presence, escaping CP cannot reach Bismarck.</t>
  </si>
  <si>
    <t>RN CA Devonshire.   Gibraltar -&gt; Cape St. Vincent, It Subs elect NOT to intercept.  RN CA continues to Bay of Biscay[0] (convoy escort).</t>
  </si>
  <si>
    <t>RN CA Liverpool.   Gibraltar -&gt; Cape St. Vincent, It Subs elect NOT to intercept.  RN CA continues to Bay of Biscay[4] (convoy patrol).</t>
  </si>
  <si>
    <t>RN TRS Gp 0-4-5-4 (4724).  Gibraltar -&gt; Cape St. Vincent, It Subs intercept, D10(3)=1, succeeds, TRS Gp stops [0].</t>
  </si>
  <si>
    <t>SubPack</t>
  </si>
  <si>
    <t>USA (Post NM)</t>
  </si>
  <si>
    <t>Stkpile</t>
  </si>
  <si>
    <t>Free France (Post NM)</t>
  </si>
  <si>
    <t>Idle = 1 RP (PHI), 0 Oil.</t>
  </si>
  <si>
    <t>UK oil stockpile = +1 (1 tot).  LL to France = +2 BP (4 tot).  Idle = 3 RP (2 Malaya + 1 Cyprus).  Near certain will lose 2 Malaya to IJA.</t>
  </si>
  <si>
    <t>Idle = 1 RP (New Caledonia), plan to ship to US starting next turn.</t>
  </si>
  <si>
    <t>Excludes USN air &amp; sea, which are present in [0] &amp; [3], since neutral vs Germany &amp; Italy.</t>
  </si>
  <si>
    <t>*air range &gt;= 4.</t>
  </si>
  <si>
    <t>Note. A[0]=0 indicates presence of FTR with 0 air-to-sea.  Significant USN forces in [0].</t>
  </si>
  <si>
    <t>Denmark Strait</t>
  </si>
  <si>
    <t>Canadian Coast</t>
  </si>
  <si>
    <t>Note.  Several of following sea areas include USN CPs and warships; which are NOT included in escort &amp; patrol stats vs Euro-axis (Ge/It); but are included vs Jp threats.</t>
  </si>
  <si>
    <t>5*</t>
  </si>
  <si>
    <t>2* = reactive USN Nav based in Greenland.</t>
  </si>
  <si>
    <t>5* = reactive USN Nav based on US East Coast.</t>
  </si>
  <si>
    <t>Southeastern Atlantic</t>
  </si>
  <si>
    <t>Cape Norvegia</t>
  </si>
  <si>
    <t>Azanian Sea</t>
  </si>
  <si>
    <t>14'</t>
  </si>
  <si>
    <t>3*'</t>
  </si>
  <si>
    <t>=Patrol surface &amp; air in [2].</t>
  </si>
  <si>
    <t>Includes significant USN surface &amp; naval (CV) air, but not included in escort stats.</t>
  </si>
  <si>
    <t>Raider</t>
  </si>
  <si>
    <t>IJN picket CA Tone (flipped previous impulse), so not active threat.</t>
  </si>
  <si>
    <t>Crtical but temporary supply CP to Signapore &amp; NEI.  Action to establish mitigating supply route through East Indian to Signapore.</t>
  </si>
  <si>
    <t>Southwestern Indian</t>
  </si>
  <si>
    <t>Cape Naturaliste</t>
  </si>
  <si>
    <t>West Indian</t>
  </si>
  <si>
    <t>East Indian</t>
  </si>
  <si>
    <t>Timor Sea</t>
  </si>
  <si>
    <t>Disorg</t>
  </si>
  <si>
    <t>Picket IJN CA Chikuma[4], Sub Gp[3], [2], IJN CP 1.</t>
  </si>
  <si>
    <t>8'</t>
  </si>
  <si>
    <t>4*'</t>
  </si>
  <si>
    <t>=includes USN CV Lexington (2 CAG), 2 CAs in [2].  Critical supply, but USN CP could not reach this impulse due to in the presence.  But, if negated can reach later in turn.</t>
  </si>
  <si>
    <t>Coral Sea</t>
  </si>
  <si>
    <t>New Zealand Coast</t>
  </si>
  <si>
    <t>Polynesia</t>
  </si>
  <si>
    <t>The Solomons</t>
  </si>
  <si>
    <t>Includes USN Yorktown CV (1 CAG) rebasing from San Diego to forward Pacific bases.</t>
  </si>
  <si>
    <t>CP escort TF[0] composed of 4 USN BBs, 6 CAs rebasing from Hawaii and San Diego to forward Pacific bases.</t>
  </si>
  <si>
    <t>Includes 2 USN Sub Gps rebasing from San Diego to forward Pacific bases.</t>
  </si>
  <si>
    <t>The Marshalls</t>
  </si>
  <si>
    <t>[0] TRS Gp w/V Mar corps; will rebase EOT to forward Pacific base.  Also embark from Honoloulu to make room for 2 US div for possible invasion of Kwajalein later in turn.</t>
  </si>
  <si>
    <t>Central Pacific</t>
  </si>
  <si>
    <t>Christmas Islands</t>
  </si>
  <si>
    <t>Clarion</t>
  </si>
  <si>
    <t>Mexican Coast</t>
  </si>
  <si>
    <t>West Coast</t>
  </si>
  <si>
    <t>Mendocino</t>
  </si>
  <si>
    <t>Gulf of Alaska</t>
  </si>
  <si>
    <t>Southeastern Indian</t>
  </si>
  <si>
    <t>Marianas[4]</t>
  </si>
  <si>
    <t>Carrier</t>
  </si>
  <si>
    <t>Marianas[3]</t>
  </si>
  <si>
    <t>Marianas[0]</t>
  </si>
  <si>
    <t>Marianas</t>
  </si>
  <si>
    <t>[fine]  USN BB West Virginia[0] searches, USN commit Sub, IJN does NOT.  Search(P/B=AL/AX):  USN=1, IJN=10; USN[4][3][0] find, fight surface vs IJA CA[4], CP[0].</t>
  </si>
  <si>
    <t>IJN Risk(2X -&gt; 6/9 SPs -&gt; 3X) -&gt; ensures IJN picket CA Maya &amp; supply CP sunk.</t>
  </si>
  <si>
    <t>USN Risk(D,A -&gt; 2/3 SPs -&gt; A) RES:  (1) A vs BB West Virginia(7-4-3)=8, 1/2 A.</t>
  </si>
  <si>
    <t>IJN Sub Gp[4] remains; but dives very deep!  USN draws first blood after IJN surprise (last) impulse.</t>
  </si>
  <si>
    <t>IJN 2 AA vs 2 USN CVPs = none.</t>
  </si>
  <si>
    <t>IJN Risk(D,3A) RES:  (1) D(USN) vs CP=sunk, (2-3) 3A vs IJN CA Chikuma=aborted.</t>
  </si>
  <si>
    <t>IJN Sub Gp[3][2] remains but dives deep.</t>
  </si>
  <si>
    <t>Queens w/IND Bombay MIL.</t>
  </si>
  <si>
    <t>2 IJN Sub Gps, both flipped, but one flipped this impulse to intercept, so IJN may search if the RN choses not to do so.</t>
  </si>
  <si>
    <t>Cape St. Vincent[2]</t>
  </si>
  <si>
    <t>RN Sub Gp 2-4-8-2 (4731).   In transit from UK (Liverpool) to Med.</t>
  </si>
  <si>
    <t>4 RN CPs, RAF Hurricane I F2, RN CA York, TRS Gp 0-4-5-4 (4724)(empty), Fr BB Richelieu, Bretagne.</t>
  </si>
  <si>
    <t>[neutral]  3 USN CPs, USN CV Langley (TDB CAG), 1 BB, 1 BB w/3rd inf div, 4 TRS Gps w/(Eisenhower HQ-A, Mtn corps, inf corps, 2nd arm div).</t>
  </si>
  <si>
    <t>It Sub Gps x 2 (both flipped; but can search due to intercept flip).</t>
  </si>
  <si>
    <t>Cape St Vincent</t>
  </si>
  <si>
    <t>RN CV Glorious (no CAG), CA Exter, Newcastle, AUS CA Canberra.</t>
  </si>
  <si>
    <t>Faeroes Gap[4]</t>
  </si>
  <si>
    <t>Faeroes Gap[0]</t>
  </si>
  <si>
    <t>[neutral] 1 USN CP, CA Quincy.</t>
  </si>
  <si>
    <t>1 It Sub Gp.</t>
  </si>
  <si>
    <t>RN elects not to search, IJN may.</t>
  </si>
  <si>
    <t>RN elects not to search, It RM may.</t>
  </si>
  <si>
    <t>RN CV Ark Royal(Gladiator CAG), BB, 2 CAs, TRS Gp w/Beau F3.</t>
  </si>
  <si>
    <t>USN CA Tuscaloosa.</t>
  </si>
  <si>
    <t>convoy</t>
  </si>
  <si>
    <t>6 RN CPs, 1 Fr CP; RAF Swordfish N2, 1 RN BB, 4 CAs.</t>
  </si>
  <si>
    <t>[neutral] 2 USN CP; USN CV Wasp(SBD-2 CAG), 2 BBs.</t>
  </si>
  <si>
    <t>1 Ge U-boat flotilla, 1 It Sub Gp.</t>
  </si>
  <si>
    <t>2 Ge U-boat flotillas.</t>
  </si>
  <si>
    <t>RN elects not to search, Ge may.</t>
  </si>
  <si>
    <t>RN Sub Gp 4732 (3-4-7-2); will NOT commit but wait (if necessary) for later in the turn.</t>
  </si>
  <si>
    <t>[neutral] 2 USN CAs.</t>
  </si>
  <si>
    <t>[neutral] USN BB, CA.</t>
  </si>
  <si>
    <t>Ge FW 109 A-2 F2(7), He 100 F2(6), It Re 2000 F2(4), Gabbiano Nav2(2)x2; It RM BB, CA, CA w/3rd inf div, TRS Gp w/LBA Terr.</t>
  </si>
  <si>
    <t>RN BB Hood, AUS CA Shropshire, RAF Sunderland Nav4 (Nav Air flyout, 1/3 CW AM).</t>
  </si>
  <si>
    <t>4 RN CAs, 1 RAF Sunderland Nav4 (Nav Air flyout, 2/3 CW AM).</t>
  </si>
  <si>
    <t>RAF Hurricane IIB F2(5)-&gt; Nav Air flyout (3/3 CW AM); CVL Argus(Nimrod CAG), 2 RN BB, 1 CA, 1 (supply) TRS Gp, 2 FR BB.  Air react -&gt; Mosquito Mk II F3(6), Whirlwind F3(5).</t>
  </si>
  <si>
    <t>[fine]  RAF Hurricane IIB searches; Air reaction -&gt; [1] Mosquito Mk II F3(6), Whirlwind F3(5); RN does NOT commit Sub; Search(R/B=AL/AX): RN/Fr=7, It/Ge=6; no contact.</t>
  </si>
  <si>
    <t>1 It CP (supply &amp; RP shipment); It CR 42 F2(4), BA.65(2,1).</t>
  </si>
  <si>
    <t>Just too hot for the 3 Ge U-boat flotillas, 1 It Sub Gp to risk search.  Better to dive and live to fight another day.</t>
  </si>
  <si>
    <t>2 It Sub Gps[3] decide NOT to search but instead dive and live to fight another day.</t>
  </si>
  <si>
    <t>Ita Sub Gps[4],[2] dive; again to live to fight another day when the odds are much more in their favor.</t>
  </si>
  <si>
    <t>Inv TF</t>
  </si>
  <si>
    <t>RN CA Hawkins w/UK 2nd inf div.  Malta-&gt;[4] &amp; in position to invade western Corsica or Sardinia if supply to these two islands can be broken.</t>
  </si>
  <si>
    <t>NW1-Seoul RP</t>
  </si>
  <si>
    <t>AP -&gt; Su-2M(4), Su-2(3) vs IJA 12th inf army.  [Opposed]</t>
  </si>
  <si>
    <t>MRB-2  N2(1) vs Umezu, div, A6M2 F2.  Diversionary to use up Reisen F2.  oppose if d10(1-5)=5 -&gt; [opposed]  Diversion regardless of outcome is a success!</t>
  </si>
  <si>
    <t>A6M2 F2(5) intercepts;  Soviet MiG-3(5) counters.  Jp=14 -&gt; DA -&gt; MiG-3, which rebases out of FIC to Manchuria;  USSR=7 -&gt; DA -&gt; A6M2 Reisen (Zero) aborted.  MBR-2 clears.</t>
  </si>
  <si>
    <t>Ki-27 F2(4) intercepts;  Soviet I-16(17) counters.  Jp=20 -&gt; AX PX -&gt; Su-2(3) shot down, PIL killed.  USSR=9 -&gt; AC -&gt; NE.  Both sides stay.</t>
  </si>
  <si>
    <t xml:space="preserve">Jp=12 -&gt; AC -&gt; Su-2M(4) cleared.  USSR=14 -&gt; DA -&gt; Ki-27 (Nate) aborted. </t>
  </si>
  <si>
    <t>MBR-2(1) vs (1) IJA 2nd Eng div=1 (flip), (2) Umezu HQ-I=7 (miss).</t>
  </si>
  <si>
    <t>29 LCF vs 27 AP.</t>
  </si>
  <si>
    <t>NonCBT</t>
  </si>
  <si>
    <t>Zhukov Front</t>
  </si>
  <si>
    <t>(1) 3rd Sib -&gt; Man RP, (2) 50th inf-&gt;W1-Man RP, (3) OOS Mtn div-&gt;Mtn Pass (flips), (4) Zhukov HQ-A, mot div-&gt; NE1-Peking, (5) 2nd mech-&gt;E1-Peking</t>
  </si>
  <si>
    <t xml:space="preserve">(1) 3rd inf div-&gt;Rashin, flipping control of rail &amp; opening to Wonsan.  Surrounds Jp controlled hexes in Mtns of N. Korea.  (2) AB corps-&gt;NE1-Wonsan. </t>
  </si>
  <si>
    <t>Eastern FLOT (Yenan to Sian) -&gt; 5th Garr (Yenan), Sian MIL, 7th Garr, 8th Rte army.  Western FLOT(Sian to Lanchow to Silk Rd RP) Lanchow MIL, WLD, Mao HQ-I.</t>
  </si>
  <si>
    <t>2nd Cav corps, 2nd Cav div (all that's left of the Nationalist army) -&gt; Changsha.</t>
  </si>
  <si>
    <t>Belorussia, Baltic</t>
  </si>
  <si>
    <t>Minor rearrange of rear positions/defenses.</t>
  </si>
  <si>
    <t>|--------</t>
  </si>
  <si>
    <t xml:space="preserve"> |--------</t>
  </si>
  <si>
    <t>1st eng div (at risk) &amp; 1st Mtn corps -&gt; 6 AF + MIL -&gt; 4 AF/2 = 8 AF across river; 3 inf armies, HQ-I -&gt; 21 AF; 29 AF (total) vs 5 x 2 = 10 DF (12th inf army, Mtn).</t>
  </si>
  <si>
    <t>China Sea[4] BB Haruna(3), Kirishima(3); [3] BB Yamashiro[3] -&gt; 9 SBF + 10 DF = 19 DF -&gt; -2.747 + 5.8A = 3.053A.</t>
  </si>
  <si>
    <t>Yeremenko HQ-I(3) support -&gt; 1.5 + 3.053A = 4.553A.  Increases PWIN from 55.5% to 68.4% &amp; PNL from 19.2% to 24.2% (1st eng survival).</t>
  </si>
  <si>
    <t>Pe-2(3), Pe-8(3), I-16(SPB) F/B(1) -&gt; 7 GSF vs 19 DF.  [Opposed]</t>
  </si>
  <si>
    <t>IJN D2A1 CVP(2) intercepts; Soviet I-16(10) F2(3) counters.   IJN CVP=10-&gt;DC-&gt;Pe-8 TB-7(3) cleared.  USSR=13-&gt; None.  Jp CVP stays.</t>
  </si>
  <si>
    <t>IJN CVP=9 -&gt; AC -&gt; I-16 (SPB) F/B(1) cleared.  USSR=10-&gt;DC-&gt;None.  IJN CVP remains.</t>
  </si>
  <si>
    <t>IJN CVP=12-&gt;AC-&gt;Only to choose: Pe-2(3) cleared.  USSR=9-&gt;None.  All bombers cleared, both sides leave, combat over.</t>
  </si>
  <si>
    <t>All cleared -&gt;Pe-2(3), Pe-8(3), I-16(SPB) F/B(1) -&gt; 7 GSF vs 19 DF -&gt; 0.737 + 4.553A = 5.29A (74% PWIN).  AP Range = [5.079A (72.6%), 7.709A (85.4%)].  Actual within AP range.</t>
  </si>
  <si>
    <t>LC(+5.289A) RES:  FOR(YPG&lt;289)=326 (no), 2D10=10, LCR=5+0+10=15; typical Soviet bloody victory!  1st eng, MIL army lost (5 BP).  IJA 12th inf destroyed.  KOR RP captured.</t>
  </si>
  <si>
    <t>Soviet (+2 RP)</t>
  </si>
  <si>
    <t>Soviet gain MAN Iron RP &amp; Korean Iron RP, freeing up 2 of 10 oil for oiling  &amp; stockpiling.  Currently 1 needed for oiling, leaving 1 for stockpiling.</t>
  </si>
  <si>
    <t>Garrison and hold (A) Singapore , (B) Kuala Lumpur, (C) maintain supply to both.</t>
  </si>
  <si>
    <t>Maintain (A) supply, (B) resource shipment through and (C) control Arabian Sea.</t>
  </si>
  <si>
    <t>Case 1w (worse case, no GSPT, failed GSTK) - VERY Unlikely but is min. 3 organized IJN BBs (9 SBF) &amp; 1 CVP (2 a2a, 0 TAC), 1 F/B2(4,2).  67% PWIN w/Ex[Loss] = 3.43 BP.</t>
  </si>
  <si>
    <t>Case 1a' (optimized GSTK/GSPT - failed (4,3 TAC) GSTK (42%) + (3,3,1) GSPT.  72.6% PWIN w/Ex[Loss]=3.24 BP.</t>
  </si>
  <si>
    <t>Case 1a' (optimized GSTK/GSPT - successful (4,3 TAC) GSTK (58%) + (3,3,1) GSPT.  85.4% PWIN w/Ex[Loss]=2.67 BP.  All cases assume Soviet F2(4, 3 a2a) handle Jp F2 (&amp; CVP).</t>
  </si>
  <si>
    <t>RN BB Royal Sovereign.  Gibraltar -&gt; Cape St. Vincent, It Subs elect NOT to intercept.  RN BB continues to Bay of Biscay[0] (convoy escort).</t>
  </si>
  <si>
    <t>Critical but temporary supply CP to Singapore &amp; NEI.  Action to establish mitigating supply route through East Indian to Singapore.</t>
  </si>
  <si>
    <t>[0] TRS Gp w/V Mar corps; will rebase EOT to forward Pacific base.  Also embark from Honolulu to make room for 2 US div for possible invasion of Kwajalein later in turn.</t>
  </si>
  <si>
    <t>USN BB Tennessee[0] searches, does NOT commit Sub[3][1].  IJN does NOT Sub[3][2].  Search(O/G=AL/AX):  USN=4, IJN=5, USN[[4] finds, 0 SPs, navair vs IJN[4][0].</t>
  </si>
  <si>
    <t>7 RN, 1 Fr CP; RAF Swordfish N2, RN CVL Eagle(no CAG), CA Belfast, Southampton, Fr BB Jean Bart.</t>
  </si>
  <si>
    <t>IJN Sub Gps really want to fight; but higher command &amp; better heads prevail w/risk vs benefit.  Not much benefit now to sinking RN CP given alternate supply line to Med.</t>
  </si>
  <si>
    <t>Semi-successful Jp intercept reduces flip from 58% to 40%, shot down F2 &amp; killed PIL!  Su-2M(4) vs IJA 12th IJA inf army=10 (missed).  Oh well, best laid plans of man &amp; mice.</t>
  </si>
  <si>
    <t>(1-3) Man Terr, 2 of which not in constant &amp; count for garr vs partisans, (4) Vald MIL-&gt;Man, (5) OOS 43rd inf army-&gt;Tsitsihar.</t>
  </si>
  <si>
    <t>Naura (Solomons)</t>
  </si>
  <si>
    <t>PBY-1 Nav Gp stops over on Naura, in the Solomons, on their way to Kavieng or Rabaul.</t>
  </si>
  <si>
    <t>(1) P-40E Kittyhawk F2(7).  Iceland -&gt; Torshavn, Faeroes.  (2) B-18A  Iceland -&gt; Harwich.</t>
  </si>
  <si>
    <t>Nimitz</t>
  </si>
  <si>
    <t>Nimitz HQ-I(3) reorgs -&gt; CV Saratoga, Hornet, CA Chester.</t>
  </si>
  <si>
    <t>West Med[1].  RN TRS Gp 4722 provides 1/2 of reorg NED TRS Gp in Gibraltar.</t>
  </si>
  <si>
    <t>Cape St. Vincent[0].  RN TRS Gp 4724 provides remaining 1/2 to fully reorg NED TRS Gp.</t>
  </si>
  <si>
    <t>USN TRS Gp 4249(1) reorgs -&gt; USN CA Astoria.  2 US div (inf, mtn) with 2 organzied USN CAs (if rain) or BBs (if fine) ready to take Kwajalein &amp; Eniwetok.</t>
  </si>
  <si>
    <t>Weather D10=8; weather across the map remains the same; however, impulse advance is 2 (vs 1).</t>
  </si>
  <si>
    <t>MIL corps x2 -&gt; Kuybyshev, Vladivostok.  1st Siberian corps -&gt; Ashqabad.  3rd cav corps, 22nd inf army -&gt; Blagovyeshensk.</t>
  </si>
  <si>
    <t>Invade Netural USSR</t>
  </si>
  <si>
    <t>(A) Negotiate with Japan to force the USSR peace at end of turn, (B) Launch Barbarossa vs neutral USSR (with MIL &amp; reserves inactive) next turn.</t>
  </si>
  <si>
    <t>Peace with USSR</t>
  </si>
  <si>
    <t>(A) Force peace with the USSR (@ EOT), (B) until peace concede no more territory (i.e., hexes, cities, RPs) to the USSR.</t>
  </si>
  <si>
    <t>1x</t>
  </si>
  <si>
    <t>1y</t>
  </si>
  <si>
    <t>17x</t>
  </si>
  <si>
    <t>Terauchi ordered to capture Changsa (later in turn if possible) &amp; destroy remaining Nationalist forces.  HQ-I, inf army, Kor MIL, 3 GSF deemed NOT sufficient due to risk!</t>
  </si>
  <si>
    <t>4th ground unit (11th inf army) added &amp; can reach Changsha next impulse (#7); along with HQ-I, 1st army, KOR Terr.  If fine in north temperate; assault is a GO!</t>
  </si>
  <si>
    <t>If not a got this turn, then same ground forces (HQ-I, 2 inf armies, 1 Terr) with 2 additional (5 total) GSF allocated.</t>
  </si>
  <si>
    <t>Pact will remain until next turn, when Germany will invade a "neutral" Soviet Union, who's reserves and MILs on-board will be in the reserve pool.</t>
  </si>
  <si>
    <t>1 SS, 7 corps (2 flipped).  When organized will satsify garrison for no partisans (assuming none present).  Currently, with 2 flips, 10% 1 partisan.</t>
  </si>
  <si>
    <t>Sardinia</t>
  </si>
  <si>
    <t>(1) D'Aosta inf. Move -&gt; SW1-Olbia &amp; (2) 3rd inf div.  Debark West Med[2]-&gt;Cagliari.  ZOC over all Sardinia, which ensures 1-str+ notional entire island even if OOS.</t>
  </si>
  <si>
    <t>LBA Terr.  Debark West Med[2]-&gt; Ajaccio.  2 NE island hexes NOT in ZOC &amp; susceptible to OOS 0-str notional.  Critical need for 1 corps at SW1-Lenghorn w/other at Ajaccio.</t>
  </si>
  <si>
    <t>West North AfricA</t>
  </si>
  <si>
    <t>(1-2) 2 ALG Terr (no move)-&gt;Algeris.  (3-4) Garr (next turn Corsica?), Tun Terr (no move)-&gt;Bone.  (5) LBA Terr.  OOS move-&gt;Gabes (flips).  (6-7) Garr, Supply (no mv)-&gt;Tripoli.</t>
  </si>
  <si>
    <t>AD</t>
  </si>
  <si>
    <t>SE1-Rome</t>
  </si>
  <si>
    <t>G.50 Freccia F2.  Air Rebase (Rome) -&gt; SE1, which in addition to Rome put Naples' factories within reactive intercept range vs RAF strategic bombers.</t>
  </si>
  <si>
    <t>No MV</t>
  </si>
  <si>
    <t>(1-2) ERI Terr, OOS &amp; flipped It inf (no move)-&gt;Asmara.  (3) AOI Terr (no move)-&gt;SW1-Eritrea.</t>
  </si>
  <si>
    <t>(1) 4-2 ETH Terr (no move)-&gt;Addis Ababa.  (2) OOS 2-3 ETH Terr-&gt;W1-Djibouti, Fr Somaliland; OOS Terr was nearly trapped, move was desperate &amp; likely lead to isolation.</t>
  </si>
  <si>
    <t>2 HQs (1 Ge, 1 It) &amp; 11 corps (7 Ge, 3 It, 1 Hun) garrison France.  2 HQs at Brest &amp; St-Nazaire are positioned to reorg Ge U-boats &amp; It Sub Gps; respectively.</t>
  </si>
  <si>
    <t>4 FTR-2 (2 Ge, 2 It) in France cover all Ge operating factories (Lille, Paris,  Lyons,) &amp; Brussels, Belgium.  1 Ge FTR-2 covers Italian Sub base at St-Nazaire.</t>
  </si>
  <si>
    <t>Germany &amp; his allies are 2 above 15 base partisan #.  However; 2 HQs for sub reorg &amp; 4 FTR-2 for Reich A/D are subject to flips (6 total) &amp; under extreme reduces garr to 11.</t>
  </si>
  <si>
    <t>1 HUN, 1 It MIL corps.</t>
  </si>
  <si>
    <t>Though partisan # is 1,there's insufficient room to place any partisan; therefore, partisan chance is 0%.</t>
  </si>
  <si>
    <t>1 SS Garr corps = 2 garrison value.</t>
  </si>
  <si>
    <t>Waiting</t>
  </si>
  <si>
    <t>Army Gp Commanders issued a 2 month invasion delay order.  For the regular troops &amp; for public consumption this translated to continued defensive manuvers &amp; training.</t>
  </si>
  <si>
    <t>(1-2) SNLF Mar, Tokyo MIL -&gt; Seoul.  (3) KOR Terr -&gt; Mtn E1-Seoul.  With Yeremenko's front (most units) flipped; Seoul &amp; Korea along/south of Seoul parallel with hold.</t>
  </si>
  <si>
    <t>Port Arthur, Man</t>
  </si>
  <si>
    <t>Siagon MIL-&gt; Port Arthur.  Will Jp forced peace at end of turn, Port Arthur (objective) will be held by the Japanese.</t>
  </si>
  <si>
    <t>Ch/Man NE Border</t>
  </si>
  <si>
    <t>Army Gp Umezu retakes Kalagan &amp; establishes cont. FLOT from SE1-Kalgan(NW) to Tientsin (SE).  Umezu &amp; MIL army position in Peking.  Again, waiting for peace to free up.</t>
  </si>
  <si>
    <t>(1-4) HQ-I, 1st, 11th inf, Terr = 22 LCF (vs 16 AP!) -&gt; Changsha LC (30% fine next impulse).  7th mot div takes Hong Kong &amp; to Canton + 3 Garr corps (Wuhan, Nanchang, Hanoi).</t>
  </si>
  <si>
    <t>S. China (Terauchi)</t>
  </si>
  <si>
    <t>N. China (Yamashita)</t>
  </si>
  <si>
    <t>Yamahsita loses 11th army to Terauchi AG.  Nagoya MIL breaks isolation to flipped 23rd inf army.  Cont. FLOT from SE1-Yenan to SW1-Tungkwan.</t>
  </si>
  <si>
    <t>C. China (Yamamoto)</t>
  </si>
  <si>
    <t>Yamamoto is pushing his army Gp west at top speed to link up with Yamashita's AG, while maintaining threat to the Lanchow to Sian road from the south.   Supply is fragile.</t>
  </si>
  <si>
    <t>(1-2) Static.  D3A1, Ki-30 (Nanning) -&gt; 3 GSF &amp; in range of Changsha.  (3) AM 1.  Air rebase.  Ki-21-Iia-&gt;NW1-Ichang.  +2 (5 tot) GSF vs Changsha.  Start to Sian &amp; XR to Lanchow.</t>
  </si>
  <si>
    <t>3rd inf div moves from Signora, Siam along western coastal road to take Larut Tin RP, Kuala Lumpur; BUT is blocked by flipped MAL Partisan from taking the Rubber NE1-RP.</t>
  </si>
  <si>
    <t>Borneo (NEI)</t>
  </si>
  <si>
    <t>(1) 2nd SNLF Div.  Tarkan, Oil -&gt; island NE1 &amp; headed to Jesselton then Brunei.  (2) 1st Mtn Div (flipped), static on Balikpapan, Oil.</t>
  </si>
  <si>
    <t>US DOW on Ge/It</t>
  </si>
  <si>
    <t>USSR upcoming DOW on Italy forces the US hand to attempt (40%) DOW on Germany (&amp; Italy).  D10(4)=2, been waiting for this roll for almost a week!  DOW is successful!</t>
  </si>
  <si>
    <t>USSR DOW on It</t>
  </si>
  <si>
    <t>The US entry option "Resources to USSR" was chosen.</t>
  </si>
  <si>
    <t>Opt 19</t>
  </si>
  <si>
    <t>The US entry option "Repair western Allies ships" was chosen.</t>
  </si>
  <si>
    <t>Repair Western ships</t>
  </si>
  <si>
    <t>The US entry option "Lend Lease to western Allies" was chosen.</t>
  </si>
  <si>
    <t>Opt 25</t>
  </si>
  <si>
    <t>Opt 27</t>
  </si>
  <si>
    <t>The US entry option "Start strategic bomber production" was chosen.</t>
  </si>
  <si>
    <t>Strat Bomber Prod</t>
  </si>
  <si>
    <t>Opt 28</t>
  </si>
  <si>
    <t>The US entry option "Lend Lease to USSR" was chosen.</t>
  </si>
  <si>
    <t>Opt 30</t>
  </si>
  <si>
    <t>Lend Lease to USSR</t>
  </si>
  <si>
    <t>Lend Lease to Western</t>
  </si>
  <si>
    <t>The US entry option "US refutes Naval War zones" was chosen.</t>
  </si>
  <si>
    <t>US refutes Naval WZ</t>
  </si>
  <si>
    <t>Opt 32</t>
  </si>
  <si>
    <t>The US entry option "Close Panama Canal" was chosen.</t>
  </si>
  <si>
    <t>Opt 33</t>
  </si>
  <si>
    <t>Close Panama Canal</t>
  </si>
  <si>
    <t>The US entry option "Arm merchantmen" was chosen.</t>
  </si>
  <si>
    <t>Opt 38</t>
  </si>
  <si>
    <t>The US entry option "US may build units in advance" was chosen.</t>
  </si>
  <si>
    <t>Opt 46</t>
  </si>
  <si>
    <t>May build in advance</t>
  </si>
  <si>
    <t>The US entry option "US may declare war on any minor country" was chosen.</t>
  </si>
  <si>
    <t>Opt 48</t>
  </si>
  <si>
    <t>May DOW Minor</t>
  </si>
  <si>
    <t>The US entry option "Unrestricted naval warfare" was chosen.</t>
  </si>
  <si>
    <t>Opt 50</t>
  </si>
  <si>
    <t>Unrestricted Naval</t>
  </si>
  <si>
    <t>USSR DOW Italy in order to ensure they remain active!  Mussolini is a bit puzzled; but unafraid.  Hitler is furious!</t>
  </si>
  <si>
    <t>US Aligns Panama</t>
  </si>
  <si>
    <t>Arm merchantmen</t>
  </si>
  <si>
    <t>USA Prod (Post DOW)</t>
  </si>
  <si>
    <t>Post successfully DOW on Ge/It, US Px goes from 1 to 1.25 &amp; prod from 40 to 50 BPs.  US, next turn, will stop 4 oil to CW.</t>
  </si>
  <si>
    <t>Capture (A) Kwajalein, (B) Eniwetok, (C) Majuro, (D) Truk</t>
  </si>
  <si>
    <t>Bismarck Sea[3]</t>
  </si>
  <si>
    <t>USN NavAir, AM 1/7.  PBY-1 N3.  Naura-&gt;[0].  NM 1/3.  USN BB Neveda, Oklahoma, CP.  Honolulu-&gt;[0].  [at-sea] 2 USN BB.</t>
  </si>
  <si>
    <t>USN NM 2/3.  CV Saratoga(SDB-4, F4F-4), Hornet(F4F-4).  Honolulu-&gt;[0].  [at-sea]  USN Sub Gp.</t>
  </si>
  <si>
    <t>The Solomons[4]</t>
  </si>
  <si>
    <t>USN NM 3/3.  CA Chester w/4th inf div, Astoria w/10th mtn div.  Honolulu-&gt;[4], in prep for unopposed invasion &amp; capture of Truk &amp; Kwajalein (both objectives).</t>
  </si>
  <si>
    <t>Sortie</t>
  </si>
  <si>
    <t>Leningrad (fleet sortie) -&gt; Baltic [4] CA Kirov, Sub Gp 2-5-7.  [3] BB Oktyabr' Rev, Marat, Sub Gp 3-4-7.</t>
  </si>
  <si>
    <t>Sub Gp 2-4-8.  Vladivostok-&gt;[2].</t>
  </si>
  <si>
    <t>SAS(E)</t>
  </si>
  <si>
    <t>North Atlantic[1]</t>
  </si>
  <si>
    <t>USN NavAir, AM 4/7.  Hudson A-29 N3.  Greenland-&gt;[1].  French NM 1/1.  CA Tourville [3]-&gt;[1].  Establishes SAS (next turn) escort for 9 CPs.  Initial SOT ASW=8.</t>
  </si>
  <si>
    <t>USN CA Louisville [0] searches.  No air react.  RN does not commit subs[3].  Search(G/Y=AL/AX):  USN/RN/FR=1, IT/GE=9, AL[0][1] find, fight surface vs AX[2][0] w/7 - 4 SPs.</t>
  </si>
  <si>
    <t>IT RM Risk(2X) RES:  (1) AL save 3 SPs &amp; try to bait It RM to X on CP, but X(IT) vs CA Eugenio Di Savoia(2-6-6)=7 (D), (2) X(AL=3SP) vs 0-3-5 TRS Gp=6 (D)</t>
  </si>
  <si>
    <t>RN/USN/FR Risk(X) RES:  X vs Fr BB Lorraine(4-4-5)=9 (D)</t>
  </si>
  <si>
    <t>[Naval RD 2]  RN Sub[3] committed.  Search(G/P=AL/AX):  USN/RN/FR=7, IT RM=6, both miss.</t>
  </si>
  <si>
    <t>RAF Lancaster L4(7) w/Hurricane IIC(5)-&gt;Paris (1 fac).</t>
  </si>
  <si>
    <t>RAF Whitley L3(5) -&gt; Lille (1 fac).</t>
  </si>
  <si>
    <t>Bf 109 E-2(5) intercepts, RAF Spitfire II(6) counters.  A2A(-1 AX/+1 AL):  Ge=14 -&gt; DA -&gt; Spitfire II FTR aborted.  RAF=12-&gt;AC-&gt;NE.</t>
  </si>
  <si>
    <t>Stay</t>
  </si>
  <si>
    <t>With their escort stripped, Whitley aborts.</t>
  </si>
  <si>
    <t>IT CR 42(4) intercepts.  A2A(-1 AX/+1 AL):  It=10-&gt;DC-&gt;Lancaster Mk. I cleared.  RAF=8-&gt;DA-&gt;CR.42 Falco aborted.</t>
  </si>
  <si>
    <t>USAAF AM 4/7.  B-18A(3)-&gt;Hamburg (2 fac).  [surprise]  US D10=2+1=3, missed.</t>
  </si>
  <si>
    <t>RAF D10=5 -&gt; -1 PP.  Pre intercept expected=2 PP, Actual=1 PP; so got something but still disappointing.</t>
  </si>
  <si>
    <t>3 HQs (Alexander, +1 city + 3 spt, Monty, Gort) -&gt; 18 AF (+4) + 5 corps -&gt; 26 AF + 3 div-&gt;7 AF = 51 LCF (AP); move adjacent to Algiers in prep from assault.</t>
  </si>
  <si>
    <t>Manchester MIL stays fixed in Bone, Algeria contrary to orders to move adj to Tunis, Tunisia.  MIL LtG convinced AG HQ (Alex) to vuln to move &amp; granted permission stay.</t>
  </si>
  <si>
    <t>Morocco (vol) MIL moves from Mtns to coast highway 2-hexes west of Algiers.  Dakar (vol) mot remains fixed on the coast NW of Algiers.</t>
  </si>
  <si>
    <t>W2-Algiers</t>
  </si>
  <si>
    <t>5.5 in motorized arty moves at full speed but ends up 2hexes (west) of Algiers and won't be able to contribute to the upcoming assault, which is a loss of 0.667 in odds.</t>
  </si>
  <si>
    <t>East Med[0] USN SBC-4(1x2) vs OOS LBA Terr=10,1 (flipped).</t>
  </si>
  <si>
    <t>Surprise</t>
  </si>
  <si>
    <t>Joint Cyrenaica Army</t>
  </si>
  <si>
    <t>LM 1.  (1) Egy Terr moves along the coast west towards Benghazi (3-hexes east).  (2) OOS Fr (vol) Cav flips control of hexes west to tighten isolation of flipped LBA Terr.</t>
  </si>
  <si>
    <t>3-2 NEI Terr.  Palembang Oil x 2 -&gt; SW1 &amp; adj to 0-2 NEI partisan (in Mtn) fo automatic kill.  Risk surviving 0-2 NEI partisan moves adj to Oil x 2, turn ends &amp; moves first next.</t>
  </si>
  <si>
    <t>Back to</t>
  </si>
  <si>
    <t>(1) 1-5 Cav div -&gt; W1 (ctr hex) -&gt; W1 Mtn (ctr) -&gt; E2 back to Changsha.  (2) 2-4 Cav corps unable to move, flip ctr of any hex and get back; so remains fixed in Changsha.</t>
  </si>
  <si>
    <t>2/4 LM</t>
  </si>
  <si>
    <t>Debark x 2.  Cape St. Vincent[0] -&gt; Rabat;  (1) Eisenhower HQ-A, (2) XXIX Mtn.  3 more units CSV[0] need debarking; however, US MUST save 2 LMs for Pacific invasions (x2).</t>
  </si>
  <si>
    <t>invasion</t>
  </si>
  <si>
    <t>Truk, Caroline Is</t>
  </si>
  <si>
    <t>Amph Invasion.  The Solomons[4].  10th Mtn div -&gt; Truk (0-str notional).  US LM 3/4.</t>
  </si>
  <si>
    <t>Kwajalein, Marshall Is</t>
  </si>
  <si>
    <t>Amph Invasion.  The Solomons[4].  4th inf div -&gt; Truk (0-str notional).  US LM 4/4.</t>
  </si>
  <si>
    <t>West Med[2]  BB Vittorio Veneto{3-1) -&gt; 2 SBF + 2 (Mtn) x 6 LCF = 14 DF (AP).  Note.  Desert Army upset that RN didn't go after It RM BB; but instead targeted TRS Gp.</t>
  </si>
  <si>
    <t>West Med[1]  RN BB Royal Oak(3-2) -&gt; 1 SBF; was NOT planned (NP).  Adds only 0.143; but could make a difference and only cost is 0.1 oil.</t>
  </si>
  <si>
    <t>Alexander HQ-I  -&gt; +2 (AP) + 9.429A = 11.429A (AP+).</t>
  </si>
  <si>
    <t>AP (+10.5A) prior to defensive shore bombardment, offensive ground &amp; HQ support.  Note:  +2 for non-Terr attacking Terr x 2.</t>
  </si>
  <si>
    <t>Blenheim L3(3), Harrow ATR(2) -&gt; 5 GSF vs 14 DF -&gt; =0.714 (AP) + 11.429A = 12.143 (AP+).  Bleh RTB Malta (whence) &amp; Harrow RTB W1-Bone.</t>
  </si>
  <si>
    <t>AP+0.7%.  LC(+12.143A) RES:  FOR(ROW&lt;143)=613 (no), 2D10=10, LCR=12+0+10=22 -&gt; both LBA Terr destroyed, Algeris taken; CW lose Glasglow MIL &amp; 5 of 10 survivors flip</t>
  </si>
  <si>
    <t>4th inf lands &amp; secures Kwajalein (objective) against very light opposition (0-str notional).</t>
  </si>
  <si>
    <t>10th Mtn div lands &amp; secures Truk(objective) against very light opposition (0-str notional).</t>
  </si>
  <si>
    <t>AM 7/7</t>
  </si>
  <si>
    <t>B-18.  Reykjavik, Iceland -&gt; London, UK.</t>
  </si>
  <si>
    <t>~45% chance last fine weather (med) impulse of turn; all CW assault to take Algiers.  3 CW HQs, 5 corps, 3 div w/+2 Alex HQ support, GSPT(5) -&gt; Blen(3), Harrow ATR(2).</t>
  </si>
  <si>
    <t>Sevastopol (fleet sortie) -&gt; Black Sea [4] CA Kralsnyi Kavkaz.  [3] BB Parizhskaya Kommuna.  [at-sea][0] 1 CP.</t>
  </si>
  <si>
    <t>Practically a suicide mission; but Stalin wants action before peace with Japan.  Soviet Sub Gp searches &amp; commits.  Search(Y/R=AL/AX):  USSR=5, IJN=5; IJN[4] finds w/3 SPs.</t>
  </si>
  <si>
    <t>USSR Risk(2D,A -&gt; 2/3 IJN SPs -&gt; X) RES:  X vs 2-4-8 Sub Gp=5, sunk.  And it turned out to be a suicide mission for the Soviet submariners.</t>
  </si>
  <si>
    <t>Caspian Sea (fleet sortie) -&gt; Caspian Sea [3].  [at-sea] 2 CP.</t>
  </si>
  <si>
    <t>NW-1 Telok Betong</t>
  </si>
  <si>
    <t>US AM 2-3/7.   Naval Air x 2.  (1) P-40c FTR-2.  Kauai-&gt;[0].  (2) P-35.  FTR-2.  Niihau-&gt;[0].  Will RTB@EOT to Kwajalein.  WiFZEN -&gt; Rebase vs drop tanks &amp; no ammo load.</t>
  </si>
  <si>
    <t>US (Post NM)</t>
  </si>
  <si>
    <t>USN supply &amp; transport CP to the Bismarck Sea allows the shipment of the Philippines gold RP back to US factory.</t>
  </si>
  <si>
    <t>Weather D10=1 -&gt; late spring storms hit world wide, effectively shutting down any land, sea &amp; air combat ops except for Med &amp; possibly sub searches Atlatic &amp; Pacific.</t>
  </si>
  <si>
    <t>(A) Invade Russia when fine in (B) arctic, (C) north temperate and (D) impulse + advance &lt; 7.</t>
  </si>
  <si>
    <t>Keep control of (A) Algeris, Algeria, (B) Triopli, Libya, (C) Tunis, Tunisia, (D) Sousee &amp; Gabes, Tunisia and (E) Benghazi, Libya.</t>
  </si>
  <si>
    <t>Ensure ZOC coverage over (A) Cagliari, (B) Sardinia RP &amp; 1+ str notional coverage over (C) Olbia and (D) all other Sardinian hexes.</t>
  </si>
  <si>
    <t>(A) Capture Malayan Tin RP, (B) get to factory, (C) capture Malayan Tin RP, (D) get to factory &amp; (E) isolate Singapore</t>
  </si>
  <si>
    <t>(A) Garrison Ajaccio,  (B) 1+ str notional coverage over all other Corsican hexes &amp; (C) build 1st inf div.</t>
  </si>
  <si>
    <t>Over kill vs lone CP (2D, 1A -&gt; 4 IJN SPs -&gt; X,D).  Lone RN CP sunk without mercy by IJN naval guns.  That's the 6th CW CP (1.2 GMT) sunk in the Pacific this turn!</t>
  </si>
  <si>
    <t>[storm] 21% sub, 30% surface, 49% no contact; G/L=1.979.  It Sub Gp 3-4-7[2] searches, Subs commits.  Search(B/G=AX/AL):  It=6, RN=3, RN[4] finds, fights surface vs It [4][2].</t>
  </si>
  <si>
    <t>RN Risk(2A) RES:  (1) A vs CV Glorious(no CAG)(1-5-6)=2 (aborted), (2) A vs CA Newcastle(2-6-6)=2 (aborted).</t>
  </si>
  <si>
    <t>It Risk(D,A-&gt;2/3 CW CPs-&gt;D,3A) RES:  (1) D vs It Sub Gp 3-4-7=8 (aborted), (2-4)3A vs It Sub Gp 3-6-7 (aborted).  Bloodless RN victory, clears both It Sub Gps, take no loss.</t>
  </si>
  <si>
    <t>CVL Hosho [0] searches (P/B=AX/AL):  IJN=2, RN=1, IJN[4] finds and will sink the lone RN supply CP; breaking allied supply to NEI Sumarata &amp; Java, for now.</t>
  </si>
  <si>
    <t>[storm] 21% sub, 30% surface, 49% no contact; G/L=1.515.  It Sub Gp 3-5-8[4] searches, subs &amp; U-boats commit.  Search(G/P=AX/AL):  It/Ge=7, RN=2, RN[4][2] surf vs Ax [4][3]</t>
  </si>
  <si>
    <t>RN/USN Risk(2D) RES:  (1) D vs CA Fiji(2-5-7)=6 (D), (2) D vs CA Effingham(2-5-7)=2 (D).  Looks like the wolf/sub pack got distracted by shooting at warships vs convoy ships.</t>
  </si>
  <si>
    <t>Ge/It Risk(X,2D,2A) RES:  (1) X vs Ge 2-5-7=3 (sunk), (2) D vs Ge/Fr 4-4-7=6 (D), (3) D vs Ge 4-4-8=4 (D), (4) A vs (D) Ge/Fr 4-4-8=6 &amp; A, (5) A vs (D) Ge 4-4-9=1 &amp; A. It Sub aborts.</t>
  </si>
  <si>
    <t>[snow]  No way, no how are the Italians going to risk the loss of their last supply source (CP in [0]) currently in play!  No search, no combat.</t>
  </si>
  <si>
    <t>1 of 3</t>
  </si>
  <si>
    <t>NW1-Palembang</t>
  </si>
  <si>
    <t>[storm]  Suriving NEI (0-2) partians -&gt; E1 to swamp, NW1-Palembang &amp; flips.</t>
  </si>
  <si>
    <t>[snow] LBA Terr.  Ajaccio -&gt; SE1 -&gt; NE1; puts ZOC over every hex in Corsica, except for Ajaacio.</t>
  </si>
  <si>
    <t>LM 2-3/3.  HQ-I &amp; 1st inf army -&gt; 3 hexes north along road (i.e., rail)  to RP NE1-Hengyang, gets RP back flowing to Jp factory.  Wating for fine (NT) to assault &amp; take Changsha</t>
  </si>
  <si>
    <t>* estimated all 3 oil needed for oiling.  2 idle (captured) RPs, 1 each in Chengtu, Chungking unconnected (by rail) &amp; unable to get Jp controlled factory.</t>
  </si>
  <si>
    <t>Insufficent space; i.e., all hexes in Belgium covered by Ge/It ZOC.  Therefore, no place available to place a partisan.</t>
  </si>
  <si>
    <t>2 flipped corps, which will get partisan chance to 0% next turn; but only if no partisan appears this turn (10%).</t>
  </si>
  <si>
    <t>1 oil allocated to oiling.  Meets GER-WAR-117 (a) 38+ BP &amp; (b) 4+ oil stockpiled.</t>
  </si>
  <si>
    <t>Transylvania</t>
  </si>
  <si>
    <t>Shifting of more, and stronger, infantry units allocated to and within Army Group South to the front line.</t>
  </si>
  <si>
    <t>End of Turn D10(1)=2, turn continues (barely) to Allied #10.   NEI Terr adjacent to Palembang breathes a big sigh of relief.</t>
  </si>
  <si>
    <t>Mexico</t>
  </si>
  <si>
    <t>5 CPs, Cav corps -&gt; Panama City (objective).  MIL -&gt; MJ Production.</t>
  </si>
  <si>
    <t>Post Alignment</t>
  </si>
  <si>
    <t>11*</t>
  </si>
  <si>
    <t>14*</t>
  </si>
  <si>
    <t xml:space="preserve">* Estimated Oiling = 3 income + 2 stockpile; 16 stockpile -2 = 14.  </t>
  </si>
  <si>
    <t>(1-3) CA Anahuac, I inf, II mot -&gt; Veracruz.  (4) Gs Hs Cav -&gt; Mexico City.  (5-7)  FTR-2, 2 MILs -&gt; MJ Production.  1 Mexican factory, 1 RP, 2 Oil.</t>
  </si>
  <si>
    <t>CA Sri Ayuthia-&gt;Bangkok.  MIL-&gt;MJ Production.</t>
  </si>
  <si>
    <t>Indian</t>
  </si>
  <si>
    <t>USN CP 1/3.  Manila -&gt; South China Sea.  [4] CA Suzuya intercepts.  D10(4)=9, fails, CP continues to East Indian Ocean[0].  This leaves the USN with 2 more naval moves.</t>
  </si>
  <si>
    <t xml:space="preserve">  </t>
  </si>
  <si>
    <t>USN CA Tuscaloosa.  Bay of Biscay[3] -&gt; [1].</t>
  </si>
  <si>
    <t>CPx3</t>
  </si>
  <si>
    <t>Setting up front end of 2 US LL BPs to Free France &amp; 1 LL BP to USSR.</t>
  </si>
  <si>
    <t>RN TRS Gp 4723 w/Beau-FTR-3.  [3] -&gt; [0].</t>
  </si>
  <si>
    <t>NED TRS Gp 4754.  Gibraltar -&gt; Bay of Biscay, embarks Royal Mar corps (Liverpool) -&gt; [0].</t>
  </si>
  <si>
    <t>AL-&gt;16% sub + 8% surface; AX-&gt; 20% Naval Air.  USN BB Colorado[0] searches, UK commits subs.  Search(R/W=AL/AX):  RN/USN=6, IT/Ge=6, neither find.</t>
  </si>
  <si>
    <t>Taranto, Italy</t>
  </si>
  <si>
    <t>X,Sn</t>
  </si>
  <si>
    <t>[snow, XR] RAF Stirling(7/4=2) vs Taranto (1 fac).  D10=8+1=9, -1 PP.</t>
  </si>
  <si>
    <t>Blocked</t>
  </si>
  <si>
    <t>SW-1 Bone</t>
  </si>
  <si>
    <t>W1-Algeris, Algeria</t>
  </si>
  <si>
    <t>Rail of Eisenhower (Rabat, Morocco) to SW-1 Bone, Algeria is BLOCKED at NE1-Algeri, which is still Italian controlled!  Again, "the best laid plans of mice &amp; men"!</t>
  </si>
  <si>
    <t>Mar Eng</t>
  </si>
  <si>
    <t>CW Rail 1/1.  Mar Eng Div.  Cardiff -&gt; Liverpool.</t>
  </si>
  <si>
    <t>Prior to NEI Terr LM (to Palembang) &amp; flip.</t>
  </si>
  <si>
    <t>Palembang, NEI</t>
  </si>
  <si>
    <t>[storm]  CW LM 1/3.   3-2 NEI Terr -&gt; (jungle) Palembang Oil x 2 (flips).</t>
  </si>
  <si>
    <t>2-3 of 3</t>
  </si>
  <si>
    <t>Algeria &amp; Tunisia</t>
  </si>
  <si>
    <t>CW LM 2/3.  V inf.  E1-Algeris -&gt; Bone.  LM 3/3.  Manchester MIL.  Bone -&gt; W1-Tunis, Tunisia &amp; is the first allied unit to (re) enter Tunisia.</t>
  </si>
  <si>
    <t>1-2 of 4</t>
  </si>
  <si>
    <t>Cav corps, div is all that's left of the Nationalist army.</t>
  </si>
  <si>
    <t>North Central China</t>
  </si>
  <si>
    <t>Mao and his CCP armies stay fixed and try to stay warm in North Central during this early spring blizzard.</t>
  </si>
  <si>
    <t>Zhukov "optimizes" his FLOT opposing IJA Umezu's Army Group along the Manchuria, Chinese border; establishing likely final ownership once peace is forced.</t>
  </si>
  <si>
    <t>Yeremenko</t>
  </si>
  <si>
    <t>Only 1 of 2 in Yeremenko's front is organized.  5th para -&gt; Wonsaw for rail to Eastern Front.  3rd inf div (OOS) Rashin remains fixed.</t>
  </si>
  <si>
    <t>Yeremenko's air arm (all flip) is 3 FTR-2, 1 LND-2, 1 LND-3, 1 LND-4.  Only LND-4 in both air arms in position to move to reserve pool at start of next turn.</t>
  </si>
  <si>
    <t>Manchuria Garrison</t>
  </si>
  <si>
    <t>Manchurian garrison (now &amp; after peace) is 3 MAN Terr corps &amp; 1 Soviet MIL army.  1 MAN Terr currently in contact with IJA in Port Arthur &amp; doesn't currently count for garr.</t>
  </si>
  <si>
    <t>Well, it looks like once peace is established that 3 MAN Terr corps will be sufficient, which means Soviet MIL Army can be sent to the Eastern Front.</t>
  </si>
  <si>
    <t>Refine</t>
  </si>
  <si>
    <t>US LM 3-4/4.  Debark x 2.  XXXIX inf corps, 2nd arm div.  CSV[0]-&gt;Casablanca, Morocco.</t>
  </si>
  <si>
    <t>P-40c</t>
  </si>
  <si>
    <t>NE1-London, UK</t>
  </si>
  <si>
    <t xml:space="preserve"> Air Rebase.  US AM 1/7.  P-40E Kittyhawk FTR-2.   Torshavn, Faeroes -&gt; NE1-London, UK (max range, 21-hexes rebase).</t>
  </si>
  <si>
    <t>PBM-1</t>
  </si>
  <si>
    <t>Hebrides (South Is)</t>
  </si>
  <si>
    <t>A-24</t>
  </si>
  <si>
    <t>Bahamas (Caicos Is)</t>
  </si>
  <si>
    <t>CA Duguay Tourin.  [3] -&gt; [0].</t>
  </si>
  <si>
    <t>US Rail 1/1.  Eisenhower HQ-A.  Rabat, Morocco -&gt; W1-Algeris, Algeria.</t>
  </si>
  <si>
    <t>USSR Rail (1-3)/3.  43rd inf army.  Tsitsihar, Manchuria  -&gt; Pskov, USSR.</t>
  </si>
  <si>
    <t>Fr LM 1/2.  Morocco MIL-&gt;NE1-Algeris &amp; flips control of rail to western allied (i.e., Fr) &amp; open rail from Rabat to Bone (for now).  LM 2/2.  Dakar Mot -&gt; NE1-Algeris (flips).</t>
  </si>
  <si>
    <t>[blizzard] USA LM 1-2/4.  Clark HQ-I &amp; 1st mot eng div -&gt; 1 hex east to Reykjavik (Mtn).  Both flip; now in position when lift comes available for transport to front.</t>
  </si>
  <si>
    <t>Zhukov's support air arm is 1 Nav Air Gp &amp; 1 FTR-2 wing (both flipped).  Once peace is established both PIL &amp; FTR-2 will be move east via "remove" to reserve.</t>
  </si>
  <si>
    <t>Minor &amp; few position change of units across the Eastern Front all in the rear tier defense areas.  The pieces are set &amp; both sides take the deep breath before the big plunge</t>
  </si>
  <si>
    <t>Air Rebase.  US AM 2/7.  PB1-Mariner.  Greenland-&gt;Hebrides (south Is), which puts in NavAir range of [4] for both Faeroes Gap &amp; Bay of Biscay.</t>
  </si>
  <si>
    <t>Air Rebase.  US AM 3/7.  A-24 Dauntless.  Norfolk -&gt; Bahamas (Caicos Island) &amp; in transient to Fort-de-France (Martinique), which borders Caribbean, C. Atlantic, M. Amazon.</t>
  </si>
  <si>
    <t>Not as bad as I thought, NEI partisan chance increased by 1% to 5% by the flip (of 3-2 NEI Terr).  Note, was 5% PRIOR to elimination of 1 of 2 NEI partisan &amp; flip of NEI Terr.</t>
  </si>
  <si>
    <t>End of Turn Check #2.  D10(4)=1, turn ends.  6 total impulses (3 AX, 3 AL), which matches exactly expected # (6) for Mar/Apr.  Initiative remains AX+1 &amp; AL win tie.</t>
  </si>
  <si>
    <t>D100(PiW)=59</t>
  </si>
  <si>
    <t>D100(PiW)=93</t>
  </si>
  <si>
    <t>D100(PiW)=14</t>
  </si>
  <si>
    <t>D100(PiW)=76</t>
  </si>
  <si>
    <t>D100(PiW)=21</t>
  </si>
  <si>
    <t>D100(PiW)=19, Garr=5 (pass).</t>
  </si>
  <si>
    <t>D100(PiW)=7, Garr=10 (pass).</t>
  </si>
  <si>
    <t>Prior to EOT Chit Draws, which are meaningless; but will go through them anyway.</t>
  </si>
  <si>
    <t>Ge Chit #1</t>
  </si>
  <si>
    <t>Ge Chits Prior to Draw</t>
  </si>
  <si>
    <t>Ge Chit #2</t>
  </si>
  <si>
    <t>D[0,5097]=8(xxx), 4234 &gt; 5 value -&gt; offensive.</t>
  </si>
  <si>
    <t>D[0,5097]=1699 -&gt; 3 value -&gt; offensive.</t>
  </si>
  <si>
    <t>Ge Def -&gt; Off</t>
  </si>
  <si>
    <t>Germany has finally got all her pact chits in their offensive pool.</t>
  </si>
  <si>
    <t>Start</t>
  </si>
  <si>
    <t>USSR Chits Prior</t>
  </si>
  <si>
    <t>USSR chits prior to any draw/move.</t>
  </si>
  <si>
    <t>Ge chits prior to any draws/moves.</t>
  </si>
  <si>
    <t>USSR Chit</t>
  </si>
  <si>
    <t>D[0,5097]=2003 -&gt; 3 value -&gt; defensive.</t>
  </si>
  <si>
    <t>Post Chit, Pre Reorg</t>
  </si>
  <si>
    <t>1 of 1 O-chits played (-15).  Aligned Siam (4).</t>
  </si>
  <si>
    <t>Called out reserves (13), aligned Panama (10) and Mexico (18)</t>
  </si>
  <si>
    <t>RTB.  Queens w/Bombay 4-2 Ind MIL.  Arabian Sea[2] -&gt; Singapore, stacks w/ AUS 6-2 MIL vs 0-1 part (jungle)-&gt; -6 + 20A = +14A (base, too low).  But, stronger presence vs IJA.</t>
  </si>
  <si>
    <t>West Med (Algeria)</t>
  </si>
  <si>
    <t>USN RTB (Med Fleet).  BB New York w/US 3nd inf div-&gt; Bone (currenly OOS).  CV Wasp Carrier Strike Force -&gt; Oran, Algeria.  Will assist RN in taking control of W Med &amp; IC.</t>
  </si>
  <si>
    <t>RN TRB.  TRS Gp w/Royal Mar corps, NED TRS Gp w/Beau FTR-3.  BOB[0]-&gt;Malta.  RN CA w/2nd inf div.  IC[4]-&gt;Malta.  Amph assets -&gt; UK Mar corps, inf div &amp; US inf div.</t>
  </si>
  <si>
    <t>Truk</t>
  </si>
  <si>
    <t>USN takes little time establishing main Pacific naval base at newly conquered Truk. 5 CVs include 8 CAGs  Land troops V Mar corps, US army 10th Mtn div.</t>
  </si>
  <si>
    <t>Kwajalein</t>
  </si>
  <si>
    <t>RTB.  P-40C, P-35.  The Marshalls[0]-&gt;Kwajalein.  Two USAAF fighter wings finish rebase from Hawaiian Is. to newly captured Kwajalein w/drop tanks &amp; no weapons load.</t>
  </si>
  <si>
    <t>Pago Pago</t>
  </si>
  <si>
    <t>RTB.  USN CA -&gt; Pago Pago with mission (next turn) to load USMC 2nd mar div for either invasion or debark to (TBD) critical Pacific island base.</t>
  </si>
  <si>
    <t>Ge gives (oils) 1.3 It units.</t>
  </si>
  <si>
    <t>Even with 2 captured oil (3 total), oil shortage is significant for Japan.  Reorg Sub Gps (0. 5)+HQs (0.4)+LBA(0.8)+CV(0.2)+CVP(0.6)+TRS Gp(0.3)+CA(0.2)</t>
  </si>
  <si>
    <t>Oil use priority.  NEI(2+1 sv, due to US CP in East Indian Ocean)+3 Fr(saved)+Burma(1.95)</t>
  </si>
  <si>
    <t>Used 0.8 CW Burma Oil</t>
  </si>
  <si>
    <t>JPN-WAR-150 (a) 14+ BPs (fail), (b) 1+ saved oil (fail).</t>
  </si>
  <si>
    <t>2 PP lost to start.</t>
  </si>
  <si>
    <t>GER-WAR-117 (a) 38+ BPs (met), (b) stockpile 4+ oil (met).  1 PP lost to strat.</t>
  </si>
  <si>
    <t>ITA-WAR-106 (a) 11+ BPs (fail).  1 PP lost to strat.</t>
  </si>
  <si>
    <t>CW-WAR-182 (a) 30+ BPs (met), (c) 2 LL BP to France (met), (D) 1 oil saved to UK (met).</t>
  </si>
  <si>
    <t>2 LL BP (from CW) + 2 BP saved = 4 BPs for production.</t>
  </si>
  <si>
    <t>O-Chit(15), Sub Repair(1)x2, Sub 2nd(1), Inf(3)x2, Arm(6), Mech(5), Arty Div(5), PIL(2)x2, FTR(2)</t>
  </si>
  <si>
    <t>Inf Div(2), Garr(2), MIL(2), FTR(2), TRS Repair(2)</t>
  </si>
  <si>
    <t>Ch Wld(2), AA div(4), PIL(2), FTR(2), CVP(1), Sub 2nd(2)</t>
  </si>
  <si>
    <t>Arty div(5), Para(5), Mot Div(2), ARM(6),  FTR(2),  PIL(2)x2, CP(1)x4, TRS 1st(2)</t>
  </si>
  <si>
    <t>Amph 2nd(4)</t>
  </si>
  <si>
    <t>O-Chit(15), RN CA Repair(1)x2, Fr CA Repair(1)x2, Arty Div(4), AA Div(5), TRS 2nd(4), Amph 2nd(4), TRS 1st(2), CV 2nd(3), CA 2nd(3), Para(5), ATR(3), CP(1)x2, Inf(3)x2</t>
  </si>
  <si>
    <t>PIL(2), FTR(2), Arty Div(4), Mech(5), Arm Div(4), Inf(3)x5</t>
  </si>
  <si>
    <t>RTB.  TRS Gps 4446, 4447, CA Mogami.  China Sea -&gt; Tientsin.  For redeploy of 2nd Eng div, Imp Guard Mar &amp; Umezu for capture of Singapore, Palembang Oil x 2 &amp; Batavia.</t>
  </si>
  <si>
    <t>RTB.  TRS Gp 4445.  China Sea -&gt; Seoul Korea.  For redeploy of SNLF Mar corps w/Umezu's force tasked with capture of 2 oil &amp; 2 objectives in Malaya, Sumatra &amp; Java.</t>
  </si>
  <si>
    <t>Malaya completely conquered by Japan.</t>
  </si>
  <si>
    <t>Switch</t>
  </si>
  <si>
    <t>Chinese Partisan</t>
  </si>
  <si>
    <t>The Japanese controlled partisan after the conquest of Malaya switches sides and is now controlled by China.  Japan needs to reinforce Malaya fast!</t>
  </si>
  <si>
    <t>Hong Kong completely conquered by Japan.</t>
  </si>
  <si>
    <t>CW liberates Algeria.</t>
  </si>
  <si>
    <t>Chi</t>
  </si>
  <si>
    <t>LIBER?</t>
  </si>
  <si>
    <t>COM-</t>
  </si>
  <si>
    <t>PLETE</t>
  </si>
  <si>
    <t>RET?</t>
  </si>
  <si>
    <t>China does NOT surrender to Japan.</t>
  </si>
  <si>
    <t>PEACE?</t>
  </si>
  <si>
    <t>Liberate Algeria?</t>
  </si>
  <si>
    <t>Hong Kong Conquered</t>
  </si>
  <si>
    <t>Return Algeria?</t>
  </si>
  <si>
    <t>Force Peace w/USSR?</t>
  </si>
  <si>
    <t>USSR controls all 3 Manchurain RPs, 1 Korea RP (4 total) that were controlled by Japan at start of their war; Japan forces a peace with USSR.</t>
  </si>
  <si>
    <t>1942 USSR-Japan Pact</t>
  </si>
  <si>
    <t>Japan forces a peace with the USSR.</t>
  </si>
  <si>
    <t>CW returns newly liberated Algeria to France.   This transfers Bechar Coal RP from CW to French control; so French will need to lend this RP to CW to continue to use it.</t>
  </si>
  <si>
    <t>Malaya Conquered</t>
  </si>
  <si>
    <t>Last turn of pact year = 20.  Defensive garrison multiplier (a) 2 for turns 21 -26, (b) 1 for 27-32, (c) 1/2 for 33-38, (d) 1/3 for 39-44.  USSR 1 chit per,  Jp 1 chit every other EOT.</t>
  </si>
  <si>
    <t>2 PIL-&gt;Bf 109 G-2 F2(KON), Bf 109 F-3 F2(Munich).  4 U-boat Flotillas (Kiel).  No land reinforcements.</t>
  </si>
  <si>
    <t>1 PIL-&gt;Re 2001 Falco II NF-2(Venice).  MIL-&gt;Naples.  Sub Gp-&gt;La Spezia.</t>
  </si>
  <si>
    <t>MIL-&gt;Bangkok.  Garr, 150 mm arty div-&gt;Fukuoka.</t>
  </si>
  <si>
    <t>2 PIL-&gt;IND Hurricane XII(Madras), Gladiator CVP(LIV-&gt;CV Glorious).  CA, CP, Sub Gp-&gt;Liverpool.  CP-&gt;Calcutta.</t>
  </si>
  <si>
    <t>4-3 TRS Gp-&gt;Pointe Noire, Middle Congo.</t>
  </si>
  <si>
    <t>12 PIL-&gt;P-38 Lighting F2(), 11-&gt;reserve.  MIL-&gt;Panama City, Veracruz(NW1), Mexico City.  CBs Eng, CPx2-&gt;Norfolk.  P-38 Lighting-&gt;Boston.  Sub Gp-&gt;San Diego.</t>
  </si>
  <si>
    <t>Continuation; in addition to 5 RPs, Germany "gives" Italy ~1 oil per turn during reorg (i.e., oiling).</t>
  </si>
  <si>
    <t>DTA'</t>
  </si>
  <si>
    <t>Mand-</t>
  </si>
  <si>
    <t>atory</t>
  </si>
  <si>
    <t>Mandatory trade, which will be stopped when Germany invades the USSR.</t>
  </si>
  <si>
    <t>Mandatory trade, which will be stopped when Germany invades the USSR.  Getting back lost RPs won't be the problem, it'll be the lost oil.</t>
  </si>
  <si>
    <t>Continuation; Route in place for 2 Lend Lease BPs.</t>
  </si>
  <si>
    <t>2 Resources</t>
  </si>
  <si>
    <t>4 Resources (2 Oil)</t>
  </si>
  <si>
    <t>5 Resources</t>
  </si>
  <si>
    <t>2 Buld Points</t>
  </si>
  <si>
    <t>Increase from 1 to 2 RPs (Bechar + [add] Kayes Sengal RP).  1 CVB-&gt; 1 CSV-&gt; 1 BOB (spare) CP chain in place.</t>
  </si>
  <si>
    <t>1 Resource</t>
  </si>
  <si>
    <t>New; Caldeonia RP -&gt; 1 Coral Sea (need) -&gt; 1 Solomons (need) -&gt; 1 The Marshalls-&gt; 1 Hawaiian Island -&gt; 1 Mendicino -&gt; 1 West Coast.  2 Need -&gt; Pago Pago.</t>
  </si>
  <si>
    <t>1 Resources</t>
  </si>
  <si>
    <t>New; CW 1 resource (Cyprus) to USSR.  Cyprus -&gt; 1 East Med -&gt; Port Said.  Note, until USSR at war with Germany, 1 resource from each Western Allied is the limit.</t>
  </si>
  <si>
    <t>2 Build Points</t>
  </si>
  <si>
    <t>New; 2 BPs -&gt; 2 East Coast-&gt;2 Cental Atlantic (need)-&gt;2 Cape Verde Basin(need)-&gt;2 Gulf of Guinea(need).  Need-&gt;2 Norfolk, 2 Panama City, 2 Gibraltar.</t>
  </si>
  <si>
    <t>AG North Primary</t>
  </si>
  <si>
    <t>AG North Secondary</t>
  </si>
  <si>
    <t>AG Center Primary</t>
  </si>
  <si>
    <t>AG Center Secondary</t>
  </si>
  <si>
    <t>AG South Primary</t>
  </si>
  <si>
    <t>AG South Secondary</t>
  </si>
  <si>
    <t>Army Group North primary objectives are capture (A) Kaunas, (B) Riga, (C) Parnu, (D) Tallinn &amp; (E) isolated Murmansk.</t>
  </si>
  <si>
    <t>Army Group North seconary objectives are (A) isolate Leningrad, capture (B) Pskov , (C) Novgorod, (D) link up with Finns.</t>
  </si>
  <si>
    <t>Army Group Center primary objectives are capture (A) Brest-Litovsk, (B) Vilna, (C) Minsk, (D)Vitebsk</t>
  </si>
  <si>
    <t>Army Group Center secondary objectives are capture (A) Smolensk, (B) Gomal</t>
  </si>
  <si>
    <t>Army Group South secondary objectives are (A) get 3 Krivory Rog resources to factory, capture (B) Odessa, (C), Nilolayev, (D) Evpatoria, (E)  isolate Sevastopol.</t>
  </si>
  <si>
    <t>Oil, Production Goals</t>
  </si>
  <si>
    <t>(A) Stockpile 4+ oil, (B) produce 35+ BPs.</t>
  </si>
  <si>
    <t>(A) Cover all 2+ factories/res city/hexes, (B) inflict great air losses than received, (C) lose 1 PP or less.</t>
  </si>
  <si>
    <t>Anti-Partisan Garrisons</t>
  </si>
  <si>
    <t>No partisans in (A) France, (B) Belgium, (C) Netherlands, (D) Poland, (E) Yugoslavia.</t>
  </si>
  <si>
    <t>Distrupt Allied CPs</t>
  </si>
  <si>
    <t>(A) Sink/abort 6+ Western CPs, (B) inflict greater losses than received.</t>
  </si>
  <si>
    <t>(A) Maintain supply through the West Med to Tunisia, Western Libya, Sardinia, Corsica.</t>
  </si>
  <si>
    <t>(A) Cover all factories/res, (B) lose no PPs &amp; (C) inflict greater losses than received.</t>
  </si>
  <si>
    <t>Hold (A) Tripoli (Libya), (B) Tunis (Tunisia).</t>
  </si>
  <si>
    <t>East African Defense</t>
  </si>
  <si>
    <t>North African Defense</t>
  </si>
  <si>
    <t>Hold (A) Addis Ababa (Ethiopia) and (B) Asmara (Eritrea).</t>
  </si>
  <si>
    <t>(A) Produce 10+ BPs, (B) do NOT expend 1 saved Italian oil, (C) use 1.45 or less of German oil.</t>
  </si>
  <si>
    <t>Strat Bombing Goals</t>
  </si>
  <si>
    <t>AG Yamashita</t>
  </si>
  <si>
    <t>AG Yamamoto</t>
  </si>
  <si>
    <t>(A) Capture Sian, (B) destroy equal or greater CCP to lost.</t>
  </si>
  <si>
    <t>(A) Establish Army Group Umezu in Malaya, (B) capture rubber RP SE1-Kuala Lumpur, (C) isolate Singapore, (D) capture Singapore.</t>
  </si>
  <si>
    <t>Maintain full resource shipment through (A) China Sea, (B) South China Sea, (C) lose less than inflicted</t>
  </si>
  <si>
    <t>Pacific Convoys</t>
  </si>
  <si>
    <t>I-Boat Attacks</t>
  </si>
  <si>
    <t>Disrupt allied supply through (A) Bismarck Sea, (B) Bay of Bengal, (C) Arabian Sea, (D) The Marianas</t>
  </si>
  <si>
    <t>Prod, Oiling Goals</t>
  </si>
  <si>
    <t>(A) Produce 15+ BPs, (B) Oil 75%+ of need.</t>
  </si>
  <si>
    <t>Hold Cities/RP</t>
  </si>
  <si>
    <t>Hold (A) Sian, (B) Lanchow, (C) Silk Rd RP, (D) Tianshui and (E) take no losses.</t>
  </si>
  <si>
    <t>Demobilize Air</t>
  </si>
  <si>
    <t>Transfer Land</t>
  </si>
  <si>
    <t>Maintain garrison to ensure (A) no partisans, (B)  all units on frontier with Japan to maximize garrison value, (C) choose defensive chit at EOT.</t>
  </si>
  <si>
    <t>Baltic Front Primary</t>
  </si>
  <si>
    <t>Optimize demobilization of Asian (A) 4 Fighter &amp; (B) 2 bomber &amp; (C) 1 Nav wing by moving  to Soviet cities (e.g., Vladivostok) for remove to reserve pool at end of turn.</t>
  </si>
  <si>
    <t>Transfer (rail) land units to Eastern Front in priority of (A) HQs, (B) Mech, (C) inf, (D) div.</t>
  </si>
  <si>
    <t>Baltic &amp; Belorussian Front primary objectives are hold (A) Vitebsk, (B) Smolensk, (C) Gomel, (D) Pskov and (E) Lake Peipus east bank.</t>
  </si>
  <si>
    <t>Baltic &amp; Belorussian Front secondary objectives are hold (A) Tallinn, (B) Riga, (C) east Dvian river/wood line, (D) Belorussian east wood line.</t>
  </si>
  <si>
    <t>Baltic Front Secondary</t>
  </si>
  <si>
    <t>Ukrainian Fr Secondary</t>
  </si>
  <si>
    <t>Ukrainian Frt Primary</t>
  </si>
  <si>
    <t>Ukrainian Front Primary Objectives are hold (A) Dnepropetrovsk, (B) Kiev, (C) Krivoy Rog Res (x3) &amp; get to factory, (D) Sevastopol &amp; (E) Kerch Res &amp; get to factory.</t>
  </si>
  <si>
    <t>Ukrainian Front Secondary Objectives are hold (A) Cernauti, (B) Odessa, (C) Chisinau, (D) Nikolayev.</t>
  </si>
  <si>
    <t>Blue Factory Saved</t>
  </si>
  <si>
    <t>(A) Allow no blue factories to be capture by railing them east at the latest optimum time.</t>
  </si>
  <si>
    <t>Disrupt Baltic CPs</t>
  </si>
  <si>
    <t>(A) Sink/abort 4 Ge Baltic Sea CPs, (B) sink/damage 1+ KM Amph/TRS Gps.</t>
  </si>
  <si>
    <t>Survive</t>
  </si>
  <si>
    <t>Ensure 4 BP LL to Fr</t>
  </si>
  <si>
    <t>Ensure deliver of (A) 2 CW LL BPs &amp; (B) 2 USA LL BPs to France; with assistance of USN.</t>
  </si>
  <si>
    <t>Ensure (A) 30+ BPs produced, (B) +1 (2 total) saved to UK, (C) 1 or less oil used for production.</t>
  </si>
  <si>
    <t>Protect Allied Convoys</t>
  </si>
  <si>
    <t>With USN &amp; Fr Navy (A) break Italian supply &amp; resource shipment through West Med, (B) inflict 75+ loss on It/Ge than received.</t>
  </si>
  <si>
    <t>With USN &amp; Fr Navy (A) ensure "maximize" resource shipment, (B) lose 4 CPs or less, (C) inflict 75%+ loss on Ge/It than received.  FYI - Pacific, Med included.</t>
  </si>
  <si>
    <t>Capture Ajaccio, Olbia</t>
  </si>
  <si>
    <t>North Africa Captures</t>
  </si>
  <si>
    <t>Capture (A) Tunis (Tunisia), (B) Benghazi (Libya), (C) Sousse (Tunisia), (D) Gabes, (E) Tripoli (Libya).</t>
  </si>
  <si>
    <t>Maintain (A) supply &amp; (B) resource shipment through East Med.</t>
  </si>
  <si>
    <t>Capture Asmara</t>
  </si>
  <si>
    <t>(A) Capture Asmara (Eritrea), (B) maintain isolation of flipped 2-3 ETH Terr (W1-Djibouti), (C) maintain pressure on Addis Ababa (Ethiopia).</t>
  </si>
  <si>
    <t>With USAAF (A) bomb 4+ Ge/It factories, (B) knock out 2+ PPs &amp; (c) inflict equal or greater losses than received.</t>
  </si>
  <si>
    <t>Capture (A) Ajaccio (Corsica), (B) Olbia (Sardinia), (C) Cagliari, (D) NW-1 Coal RP.</t>
  </si>
  <si>
    <t>Hold (A) Singapore, (B) Rubber RP NW-1.</t>
  </si>
  <si>
    <t>Maintain Pacific CPs</t>
  </si>
  <si>
    <t>Maintain (A) supply &amp; (B) resource shipment through Pacific Sea Areas.</t>
  </si>
  <si>
    <t>(A) Capture Saipan, (B) garrison Menado, (C) reinforce Sumatra, (D) Philippines.</t>
  </si>
  <si>
    <t>Raid IJN Convoys</t>
  </si>
  <si>
    <t>Raid IJN CPs in (A) South China Sea, (B) China Sea, (C) sink/abort 6+ CPs, (D) goal to sink/abort 10+ CPs, (E) inflict equal or greater losses than received.</t>
  </si>
  <si>
    <t>Maintain CBI CPs</t>
  </si>
  <si>
    <t>With RN protect CBI CP supply &amp; shipment lines in (A) Arabian Sea, (B) Persian Gulf, (C) Red Sea, &amp; (D) Azanian Sea.</t>
  </si>
  <si>
    <t>1 PIL-&gt;Yak-7B(Kiev).  7th Gd inf-&gt;Dnerpropetrovsk, 9th Gd inf-&gt;Vitesk, 25th inf-&gt; Minsk, 2nd Cav-&gt;Sevastopol.   Pe-3 LND-4 &amp; PIL (Vlad) removed to reserve.</t>
  </si>
  <si>
    <t>AX+1, AL win tie.  All 3 axis MPs wish to move first &amp; are willing to reroll.  55% win 1st roll + (45% lost 1st roll x 45% win reroll) = 75.3% win initiative &amp; move first.</t>
  </si>
  <si>
    <t>Nationalist (China) on verge of annihilation abstain.   Remaining allied MPs wish to move first; but cannot request reroll, since axis willing.  24.7% allies win &amp; move first.</t>
  </si>
  <si>
    <t>Initiative Roll #1.  55% Axis win outright on this roll.  D10(B/P=AX+1/AL*):  AX=6+1=7, AL=7 -&gt; Allies win (tie) first roll &amp; axis immediately request a reroll.</t>
  </si>
  <si>
    <t>Initiative Roll #2.  45% Axis/55% Allies win.  D10(P/B=AX/AL*):  AX=5, AL=6 -&gt; Allies (also) win 2nd roll, initiative and elect to move first.  4th of 17 turns allies move first.</t>
  </si>
  <si>
    <t>Weather D10=8+2=10 -&gt; Fine everywhere.  Germany &amp; Japan really wanted to move first!</t>
  </si>
  <si>
    <t>C*</t>
  </si>
  <si>
    <t>C* = CW, US both take super combine.</t>
  </si>
  <si>
    <t>superC</t>
  </si>
  <si>
    <t>CW, USA both play their 1 ready O-chit &amp; take a super-combine.</t>
  </si>
  <si>
    <t>US stops 4 oil to CW</t>
  </si>
  <si>
    <t>US stop 4 oil to CW.</t>
  </si>
  <si>
    <t>CW (Planning)</t>
  </si>
  <si>
    <t>54*</t>
  </si>
  <si>
    <t>France (Planning)</t>
  </si>
  <si>
    <t>USA (Planning)</t>
  </si>
  <si>
    <t>* 2 (estimated) for oiling.  No production; but 4 BPs lend lease (2 CW, 2 USA).  Set TS (a) New Caledonia -&gt; US, (b-c) Becher (Algeria), Kayes (Senegal) -&gt; CW.</t>
  </si>
  <si>
    <t>* 8 (estimated) for oiling.   Things look great; no it's up to RN, USN, Fr Navy to execute according to planning &amp; more importantly DEFENDED updated convoy lines.</t>
  </si>
  <si>
    <t>NW1-Cagliari (Base)</t>
  </si>
  <si>
    <t>NW1-Cagliari (Worse)</t>
  </si>
  <si>
    <t>1a - Base Case.  UK Royal Mar (6), inf div(1/2), US inf div(2/2) -&gt; 8 AF vs 2 str notional; 7 GSF (USN SBD-2(2), RAF Blen(3), Harrow ATR(2)), 8 SBF.  Auto amph landing at +23A.</t>
  </si>
  <si>
    <t>1w - Worse Case.  Unescorted It BA.65 -&gt; +2 Def GSPT + 2 str notional = 2 DF.  Allied GSPT escorted by Whirlwind TE T3, CVP Gladiator x 2.</t>
  </si>
  <si>
    <t>Automatic - SBF by RN BB Warspite, Fr CA Algerie (3 SBF).</t>
  </si>
  <si>
    <t>Saipan</t>
  </si>
  <si>
    <t>US 4th inf div.  Kwajalein (embarks) on USN BB Truk -&gt; The Marianas.  Uncontested amph landing vs OOS 0-str notional (Saipan).</t>
  </si>
  <si>
    <t>2a'</t>
  </si>
  <si>
    <t>E1-Larut, Malaya</t>
  </si>
  <si>
    <t>E1-Larut (Max GSPT)</t>
  </si>
  <si>
    <t>AUS &amp; Bombay MIL (10 LCF) overrun 2 IJN Sub Gps &amp; 2 flipped CPs Kuala Lumpur.   US 10th Mtn div debark (1 LCF).   w/o GSPT, too much risk.</t>
  </si>
  <si>
    <t>USN CVP GSPT from 3 CVs (1 Bay of Bengal, 2 South China Sea).  It's a go if all CVP TAC (5 CAGs, 6 TAC) get available; will evaluate at that time if less due to naval combat.</t>
  </si>
  <si>
    <t>Last turn, impulse of the Nazi-Soviet pact.</t>
  </si>
  <si>
    <t>Brazil</t>
  </si>
  <si>
    <t>Even</t>
  </si>
  <si>
    <t>US elect NOT to align Brazil at this time due to the loss of 1 objective if they were to do so.</t>
  </si>
  <si>
    <t>(1) RN Sunderland.  Gib-&gt;CSV[4], (2) RN Sunderland.  UK-&gt;BOB[4], (3) USN PBM-1.  UK-&gt;FOG[4], (4) USN PBY-5.  Greenland-&gt;N Atl[4], (5) USN A-29.  US-&gt;E. Coast[4].</t>
  </si>
  <si>
    <t>Cover</t>
  </si>
  <si>
    <t>(1) Mosquito Mk. II.  Algeria-&gt;[3], (2) Beau-FTR-3.  Malta-&gt;[3].</t>
  </si>
  <si>
    <t>CP Line</t>
  </si>
  <si>
    <t>RN CP.  Gib -&gt; [0].  Supply CP &amp; front end for shipment of Sardinia Coal RP to UK if both RP &amp; Cagliari are captured.  +1 vs AP.</t>
  </si>
  <si>
    <t>US CP.  Pago Pago -&gt; Coral Sea[0]</t>
  </si>
  <si>
    <t>* 2 (est) oiling.  AP match.</t>
  </si>
  <si>
    <t>US (Post CP Updates)</t>
  </si>
  <si>
    <t>* 7 (est) oiling.   AP match.  Idle (non-oil) RP x 2 -&gt; Yellandu (India), Malaya.</t>
  </si>
  <si>
    <t>* 8 (est) for oiling.  AP match.  Idle (non-oil) RP - none.</t>
  </si>
  <si>
    <t># Escort</t>
  </si>
  <si>
    <t>[4]USN PBM-1 N3(3), 3 RN CAs;  [0] 4 RN CAs, 1 FR BB + (r)RN Swordfish(3).</t>
  </si>
  <si>
    <t>[4] RAF Sunderland(2), 2 RN CAs; [0] 3 RN CAs, 1 USN CA + (r) RN Swordfish(4)</t>
  </si>
  <si>
    <t>[4] USN PBY-5(2), RN CA, Fr CA; [0] USN A-29(1), 2 RN CA, 1 FR CA</t>
  </si>
  <si>
    <t>[4] RN Sunderland, BB, CA, Fr BB; [0] RN BB, CA, CVL (no CAG), Fr BB &amp; 2 TRS Gp (loaded) + (r) RAF Hurricane I FTR-2</t>
  </si>
  <si>
    <t>[4] USN CA, Fr CA; [0] RN CA + (r) USN A-24 Hudson(2)</t>
  </si>
  <si>
    <t>[4] USN A-29(1), RN CA; [0] RN CA + (r) USN TDB(3)</t>
  </si>
  <si>
    <t>[4] RN CA; [0] USN CV(TBD(1)), RN CA</t>
  </si>
  <si>
    <t>[4] RN CA; [0] RN CA</t>
  </si>
  <si>
    <t>[4] RN CA; [0] RN CA, Fr CA</t>
  </si>
  <si>
    <t>No patrol, no escort.</t>
  </si>
  <si>
    <t>[4] RN CA; [0] RN/Pol CA</t>
  </si>
  <si>
    <t>[4] Fr CA + [3] RN BB; [0] 2 USN BB, 1 Fr CA.</t>
  </si>
  <si>
    <t>No threat, no patrol, no escort.</t>
  </si>
  <si>
    <t>No CPs</t>
  </si>
  <si>
    <t>[0] 2 USN TRS Gps (1 loaded, 1 reorg)</t>
  </si>
  <si>
    <t>[3]  Amph TF, 3 CV/CVL (1 USN, 2 RN), 3 USN BB, 2 RN CAs (w/2div), 2 USN CAs(w/2 div), RN TRS Gp(w/Royal Mar) + 2 RAF FTR Gps.  [0] RN CV, BB, 3 TRS Gp (loaded), Fr BB.</t>
  </si>
  <si>
    <t>Atlantic/Med</t>
  </si>
  <si>
    <t>No CPs, but 2 unescorted USN TRS [0]; will react LND w/1 A2S to provide some coverage if German U-boats decided to go after the lone USN TRS Gps (2)</t>
  </si>
  <si>
    <t>RAF FTR-2 will react to cover [0] RN TRS Gps &amp; supply CP.</t>
  </si>
  <si>
    <t>Coral</t>
  </si>
  <si>
    <t>Bismarck</t>
  </si>
  <si>
    <t>Xmas Island</t>
  </si>
  <si>
    <t>Hawaiian</t>
  </si>
  <si>
    <t>Mendicino</t>
  </si>
  <si>
    <t>W Coast</t>
  </si>
  <si>
    <t>[4] 1 USN CA; [0] 1 USN BB, 1 TRS Gp w/I Mar corps (from San Diego).</t>
  </si>
  <si>
    <t>[4] 1 USN CA; [0] 1 USN BB.</t>
  </si>
  <si>
    <t>[4] 1 USN CA; [0] 1 RN BB.</t>
  </si>
  <si>
    <t>[3] USN BB + (r) PBY-1(1); [0] USN BB.</t>
  </si>
  <si>
    <t>[4] USN CA; [0] USN BB, CA w/2nd USMC div, TRS Gp w/V Mar corps.</t>
  </si>
  <si>
    <t>[3] USN BB  w/4th inf div; [0] USN BB + (r) P-40c FTR-2.</t>
  </si>
  <si>
    <t>Solomons</t>
  </si>
  <si>
    <t>25 USN (mostly) Warships to protect 26 Pacific CPs &amp; 3 loaded TRS Gps.  Allocation of warships to CP escort &amp; patrol is 4th in priority behind Amph, Carrier Strike, Raiding.</t>
  </si>
  <si>
    <t>[4] No patrol; [0] USN BB</t>
  </si>
  <si>
    <t>Pacific, Asian, CBI, ME</t>
  </si>
  <si>
    <t>[3] USN BB; [0] USN BB + (r) P-35 FTR-2</t>
  </si>
  <si>
    <t>19 Allied air groups dedicated to Atlantic/Med convoy protection.  To be fair, significant number in West Med and there for Amph &amp; Raiding priorities.</t>
  </si>
  <si>
    <t>[3] 1 USN CV (2 CAG)  [0]  (r) IND Hurricane FTR-2.  (r) = can react</t>
  </si>
  <si>
    <t>3 CVP, 1 NAV &amp; 3 FTR (7 total) air groups contributing to Pacific convoy duties (escort &amp; patrol).</t>
  </si>
  <si>
    <t>[3] (r) PBY-1(1)</t>
  </si>
  <si>
    <t>[0] (r) P-40c FTR-2.</t>
  </si>
  <si>
    <t>[0]  (r) P-35 FTR-2</t>
  </si>
  <si>
    <t xml:space="preserve"> [3] RN Swordfish CVP(3 a2s, 1 tac)</t>
  </si>
  <si>
    <t>28 x 0</t>
  </si>
  <si>
    <t>Brazil (Not Align)</t>
  </si>
  <si>
    <t>2 BBs, 1 CA, 2 CPs -&gt;12 Naval + inf, cav, MOT, MIL (18JA42) -&gt; 12 + FTR2 w/PIL (18JA42) -&gt; 4 = 28 BPs.  US saves a VP; but loses out on 28 BPs worth of units by not aligning.</t>
  </si>
  <si>
    <t>Patrol+</t>
  </si>
  <si>
    <t>East Med[4]</t>
  </si>
  <si>
    <t>RN BB Warspite.   Also pulling double duty:  (a) patrol - convoy protect &amp; (b) shore bombardment support (1 SBF) to Benghazi assault.</t>
  </si>
  <si>
    <t>Fr CA Algerie.  Pulling double duty:  (a) patrol - convoy protect &amp; (b) shore bombardment support (2 SBF) to Benghazi assault.</t>
  </si>
  <si>
    <t>Escort</t>
  </si>
  <si>
    <t>Blkade</t>
  </si>
  <si>
    <t>2 RN Sub Gps (Malta) to Italian Coast[3].  Purpose to intercept any attempt to move through to E Med.  Only 30% chance of intercept, so why E Med escort &amp; patrol so strong</t>
  </si>
  <si>
    <t>2 USN BBs, 1 FR CA critical escort RN supply &amp; trade shipment (to USSR) CP.  Warship escorts:  4 SCS, 6.5 ASW, 13 SF.  May be overkilling but really want/need to project CP</t>
  </si>
  <si>
    <t>Joint RN/USN Amph, Carrier Strike Task Force.  Amph element -&gt; UK Royal Mar corps, Mar Eng div, 2nd inf div, US CBs Eng div, 3rd inf div.</t>
  </si>
  <si>
    <t>* Sub Gp will NOT be committed.  TF Air component -&gt; USN SBD-2(1,5), RN Gladiator(3), Nimrod(2), RAF Mosquito Mk II(6), TE Beau FTR(5).</t>
  </si>
  <si>
    <t>USN CA Louisville w/US CBs eng div.  Norfolk -&gt; Bone, Algeria.   USN CA Indianapolis.  Oran, Algeria-&gt; West Med[3], embarks CBs eng div (Bone).</t>
  </si>
  <si>
    <t>3 TRS Gps (2 RN, 1 NED) w/Alexander HQ-I, UK II inf, V inf.</t>
  </si>
  <si>
    <t>Looking to sink It supply CP (last on map).  Fr BB[0] searches,.  Air react-&gt;RAF none, Ge/t none.  Sub Gp NO commit.  Search(R/P=AL/AX):  AL=7, It=10, miss.  Disappointing.</t>
  </si>
  <si>
    <t>Raid TF</t>
  </si>
  <si>
    <t>China Sea [3]</t>
  </si>
  <si>
    <t>Will not commit subs.</t>
  </si>
  <si>
    <t>Bold raid.  Vice Adm "Bull" Halsey in command of carrier strike group.  Primary objective, sink/abort all 6 IJN CPs, Secondary objective inflict equal or greater loss on IJN.</t>
  </si>
  <si>
    <t>US Subs will not commit in order to remain (if applicable) after Halsey's raiding carrier strike force retires.</t>
  </si>
  <si>
    <t>South China Sea [3]</t>
  </si>
  <si>
    <t>US subs will not commit (this round), but will search.</t>
  </si>
  <si>
    <t>[fine] USN Sub Gp 4-4-7[2] searches.  Jp air react.  Ki-27 (Seoul), Ki-27 (Nagoya)-&gt;[0].  No commit Subs.  Search(Y/B=AL/AX):  USN=7, IJN=3,  IJN[3] finds w/4 SPs &amp; avoids.</t>
  </si>
  <si>
    <t>[fine]  US Sub Gp 3-3-7[2] searches.  No air react possible.   No commit Subs.  Search(B/O=AL/AX):  USN=3, IJN=10, only USN[3] finds &amp; following orders fight vs [0] w/11 SPs.</t>
  </si>
  <si>
    <t>IJN Risk(X, 2A -&gt; 10/11 USN SPs -&gt; 2X, 1D, 2A): with 25% margin is enough to sink all 4 IJN CPs, which breaks supply IJN forces in Malaya &amp; Borneo.</t>
  </si>
  <si>
    <t>[Rd 2] Both sides remain.  US no commit subs.  Search(O/G=AL/AX):  USN=2, IJN=9, Adm Flector goes after secondary objective.  USN[3] finds w/7 SPs &amp; 1st CV battle of war.</t>
  </si>
  <si>
    <t>USN 2/7 SPs reduce IJN A2A -1 to -2.  RD1(-2 AX/+1 AL):  IJN=5 -&gt; AA -&gt; F4F-4 (USN fighter cover) aborted.  USN=11 &gt; DC -&gt; D3A1 (Val) clears.</t>
  </si>
  <si>
    <t>RD2(-1 AX/0 AL):  IJN=2 -&gt; AX -&gt; SBD-3 shot down (PIL survives).  USN=14-&gt;DA -&gt; A5M4 (Claude) aborted, leaving no IJN fighter cover, USN SBD-2 clears.</t>
  </si>
  <si>
    <t>USN use 2/5 remaining SPs to reduce IJN AA from -1/6 to none.</t>
  </si>
  <si>
    <t>USN AA(-1/5) = 3, 1, 5, 3, 2 -&gt; 1, which reduces 1 bomb to no.</t>
  </si>
  <si>
    <t>IJN Risk(X,A-&gt;USN 2/3 SPs -&gt;X,D,A) RES:  (1=USN) X vs CV Zuikaku(2-6-6)=3 (sunk! w/ 2 CAGs &amp; PILs), (2=IJN) D vs CA Atago(4-6-6)=10 (A), (3=USN) A vs CA Myoko(4-6-6)=3 (A)</t>
  </si>
  <si>
    <t>IJN D3A CVP w/1 bomb reduce to 0 is driven off by intense USN AA fire.  Unfortunately with is carrier on fire and sinking, it has to ditch in the South China Sea.</t>
  </si>
  <si>
    <t>Jp abort</t>
  </si>
  <si>
    <t>3 surviving IJN CAs retire (i.e., abort) to Canton &amp; avoid going through the China Sea and giving the USN another chance to search there.  Great victory for Adm Flector.</t>
  </si>
  <si>
    <t>Bay of Bengal [3]</t>
  </si>
  <si>
    <t>Looking for the lone &amp; flipped IJN picket CA Takao [3].</t>
  </si>
  <si>
    <t>Supply+</t>
  </si>
  <si>
    <t>Bay of Bengal [0]</t>
  </si>
  <si>
    <t>REINF+</t>
  </si>
  <si>
    <t>USN CV Ranger (2 CAGs) escorted by CA Wichita; both of which are escorting the CW Queens w/IND 3rd inf corps.</t>
  </si>
  <si>
    <t>RN BB Nelson[0] searches.   Air react, Ind FTR-2-&gt; [0].  Search(P/G=AL/AX):  USN/RN=3, IJN=10, USN[3] finds w/8 SPs &amp; fights Naval Air.</t>
  </si>
  <si>
    <t xml:space="preserve">Bay of Bengal </t>
  </si>
  <si>
    <t>IJN Risk(2D,A -&gt; USN 8/8 SPs -&gt; X,2D) RES:  (1) X vs CA Takao(5-6-6)=9 (Damaged), (2) D vs (D) CA Takao(5-6-7)=9 &amp; aborted; against the odds (12% only) CA Takao survives.</t>
  </si>
  <si>
    <t>W,X</t>
  </si>
  <si>
    <t>Combat Log (CL).  OU/DN = opp/unopp, day/night.  W,X = weather, extended range.</t>
  </si>
  <si>
    <t>Fine,XR</t>
  </si>
  <si>
    <t>Fine</t>
  </si>
  <si>
    <t>Whitley L3(5).  Dover-&gt;Lille(1 fac).  [Opposed-&gt;Bf 109 E-2]</t>
  </si>
  <si>
    <t>DN,OU</t>
  </si>
  <si>
    <t>Hampden L3(3/2=2).   Harwich (unescorted)-&gt; Lyons (1 fac).  [Opposed-&gt;It CR.32bis]</t>
  </si>
  <si>
    <t>Night,O</t>
  </si>
  <si>
    <t>Bf 109 E-2 intercepts, Spitfire II counters vs US P-40c escort.  RD1(-1 AX/+ 1 AL):  Ge=20-&gt;AX,PX-&gt;Whitley L3 shot down, PIL killed.  RAF=10-&gt;DC-&gt;NE.  Not a good start for AL!</t>
  </si>
  <si>
    <t>It Macchi C.200 intercept vs escorting USAAF P-40E.  RD1(0 AX/0 AL):  It=17-&gt;DX, PX-&gt;P-40E Kittyhawk shot down, PIL Killed.  USAAF=11-&gt;DC-&gt;NE.  (AL) What is going on?!</t>
  </si>
  <si>
    <t>RAF Lancaster presses on w/o fighter escort.  RD2(+2 AX/-2 AL):  It=16-&gt;DX, PX-&gt; (bad decision) Lancaster L4 shot down, PIL killed.  RAF=8-&gt;NE.</t>
  </si>
  <si>
    <t>It CR.32bis intercepts vs unescorted.  RD1(+1 AX/-1 AL):  It=11-&gt;DC-&gt;Hampden cleared.  RAF=19-&gt;AX PX-&gt;It CR.32bis shot down &amp; PIL killed.  Finally, an allied air victory!</t>
  </si>
  <si>
    <t>USAAF B18(2) (London) w/Hurricane I FTR-2 (E1-London) -&gt; Paris(1 fac).  [unopposed]  D10=5+1=6, missed.</t>
  </si>
  <si>
    <t>Find,XR</t>
  </si>
  <si>
    <t>RES D10=7+1=8, -1 PP.</t>
  </si>
  <si>
    <t>5 raids</t>
  </si>
  <si>
    <t>4 day</t>
  </si>
  <si>
    <t>1 night</t>
  </si>
  <si>
    <t>4 opp</t>
  </si>
  <si>
    <t>All Out Effort</t>
  </si>
  <si>
    <t>At takeoff of 5 raids.   Ex 3.3 of 6 factories bombed knocked out.</t>
  </si>
  <si>
    <t>Axis Intercepts</t>
  </si>
  <si>
    <t>Only 2 of 5 raid bombers cleared (1 unopp vs Paris, 1 opp vs Lyons).   RAF L3,  L4 &amp; USAAFFTR-2 shot down w/3 PIL killed.  It FTR-2 shot down w/PIL killed.  15 AL BPs vs 2 It!</t>
  </si>
  <si>
    <t>STRAT Raid Resolution</t>
  </si>
  <si>
    <t>Post intercept; Ex 0.9 of 2 factories (Paris, Lyons) bombed.  1 (Lyons) knocked out.  Final result.  15 allied BPs lost vs 5-6 axis BPs killed/knocked out.  NOT a good ratio for AL</t>
  </si>
  <si>
    <t>Final Prep</t>
  </si>
  <si>
    <t>A few tweaks (LM adjustments) here and there; but, nothing major.  I'm sure next allied impulse will be a lot of major moves by the Soviets.</t>
  </si>
  <si>
    <t>Zhukov HQ-A convinced STAVKA of the necessity of staying behind for supply purposes, which his HQ-A did.  His front pulls back &amp; positions to rail East.</t>
  </si>
  <si>
    <t>Zhukov Demobilize</t>
  </si>
  <si>
    <t>Yeremenko Demobiliz</t>
  </si>
  <si>
    <t>Eastern CCP Army Gp</t>
  </si>
  <si>
    <t>Mao, including HQ-I, aggressively moves to establish FLOT from SE1-Sian to Yenan.  Hopes to fill in time ZOC lock covered hex SW1-Yenana w/unit to make a solid FLOT.</t>
  </si>
  <si>
    <t>Western CCP Army</t>
  </si>
  <si>
    <t>Western CCP army (Lanchow MIL army, Wld corps) is thin; but Mao feels confident that's enough (for now) to hold Lanchow to Tianshu Sector esp, given Jp's naval needs?</t>
  </si>
  <si>
    <t>US Rail x 4.  (1-3) Eisen HQ-A (W1-Alg), arm div (Casablanca), Mtn corps(Rabat)-&gt;Aures Mts.  (4) inf(Casa)-&gt;Bone.  US army supports but independent of British command.</t>
  </si>
  <si>
    <t>Monty in command of all CW forces in North Africa (except Cyrenaica army).  Moves at speed both along coastal road &amp; desert south of Atlas Mts towards Tunisia.</t>
  </si>
  <si>
    <t>Ind 13th inf  &amp; AUS Terr swap.  4-3 Ind inf out &amp; 4-3 AUS Terr in assault, lowering Ex[Loss] by 0.1 to 0.8 BP.  Only Gort HQ-A, AUS Terr, mot div (3 units, 10 CF) adj to assault.</t>
  </si>
  <si>
    <t>All OOS.  Primary &amp; only objective for now to keep flipped &amp; isolated ETH Terr adj to Djibouti isolated.  KEN Terr adjacent to empty Djibouti cannot move in due to FTC!</t>
  </si>
  <si>
    <t>NE1-Kuala Lumpur</t>
  </si>
  <si>
    <t>Kuala Lumpur, Malaya</t>
  </si>
  <si>
    <t>LM Ind MIL.   Singapore-&gt;Kuala Lumpur.  Debark.  US 10th Mtn div.  Bay of Bengal[0]-&gt;Kuala Lumpur.  AP-&gt;3 units, 11AF, -1 cooperation.</t>
  </si>
  <si>
    <t>Malayan Army</t>
  </si>
  <si>
    <t>USMC</t>
  </si>
  <si>
    <t>Telok Betong, Sumatra</t>
  </si>
  <si>
    <t>Debark.  USMC V corps &amp; 2nd div.  East Indian0]-&gt;Telok Betong.   Objectives:  (1) Garr Palembang Oil x 2 so NEI can eliminate Jp partisan, (2) Liberate Tarkan, Balikpapan.</t>
  </si>
  <si>
    <t>Air HQ</t>
  </si>
  <si>
    <t>Debark x 2.  USA VII Mot corps, 1st Mot Eng div.  Cape St. Vincent[0]-&gt;Casablanca.</t>
  </si>
  <si>
    <t>NW1-Cagliari RP</t>
  </si>
  <si>
    <t>Amph Invade.  The Marianas[3]-&gt;Saipan.  US 4th inf div vs 0-str notional (unopposed, automatic landing.</t>
  </si>
  <si>
    <t>Amph Invade.  West Med[3]-&gt;NW1 Cagliari RP.  UK Royal Mar corps, 2nd inf div, US CBs Eng div (8.5 -&gt; 9 LCF, AP+1) vs 2-str notional.</t>
  </si>
  <si>
    <t>AUS MIL, IND MIL, US Mtn div (11 LCF, -1 cooperation) vs IJA 3rd inf div in Mtn(2).</t>
  </si>
  <si>
    <t>Red Sea.  [3] RN BB Malaya(3), Valiant(3), Renown(2) + [2] Royal Oak(3-1).  Max SBF (10) AP -&gt; 2.5 + 4.5A = 7A.</t>
  </si>
  <si>
    <t>West Med.  [3] USN BB New York(3), Maryland(3), Colorado(3).  Max SBF(9) -&gt; +9 + 9A = +18A; going good; but RAF &amp; USN  must keep It TAC (unescorted) from Def GSPT.</t>
  </si>
  <si>
    <t>Wavell HQ-A -&gt; +1 + 7A = +8A.  Total disaster (i.e., lose 3 attackers), 6% -&gt; 5%.   Still to high, but in war lots must be risk sometime (hopefully not often!).</t>
  </si>
  <si>
    <t>RN Swordfish(1).  Red Sea[3] -&gt; 1 GSF vs 8 DF -&gt; +0.25 + 8A = 8.25A (every little bit helps?).</t>
  </si>
  <si>
    <t>South China Sea[3] USN SBD-2(2), F4F-4(1) + Bay of Bengal[3] USN SBD-3(1) , SBC-4(1) -&gt; 5 GSF vs 2 DF -&gt; +5 + 10A = +15A.</t>
  </si>
  <si>
    <t>IT BA.65.  NW1-Cagliari RP -&gt; RP.  [opposed by escorting RAF Whirlwind TE(5) &amp; reacting RN Gladiator(3)].</t>
  </si>
  <si>
    <t>No Axis fighters, All Allied bombers cleared.  RD1(-3 AX/+3 AL):  It=11-&gt;DC-&gt;NE.  RAF=7-&gt;AA-&gt;DA(TE).  That'll work!</t>
  </si>
  <si>
    <t>A biggie, 57.3% PWIN w/4.8% risk of losing all attackers.  LC(+8.25A) RES:  FOR(RBPi&lt;250)=963 (no), 2D10=12, LCR=8+12=20; Asmara falls!  AUS Terr lost &amp; 43rd mot div flips.</t>
  </si>
  <si>
    <t>Saipan, Mariana Is</t>
  </si>
  <si>
    <t>US Army 4th inf div takes Saipan unopposed.  LC(+21A) RES:  2D10=5 (good thing it was automatic) + 21 = 26.</t>
  </si>
  <si>
    <t>Opposed; but overwhelming allied land, sea &amp; air makes this landing automatic.  LC(+22A) RES:  No FOR, 2D10=8, LCR=22+8=30.</t>
  </si>
  <si>
    <t>Rebase.  (1) MiG-3- F2-&gt;Vladivostok, (2-3)  Su-2M L2, Pe-8 L3-&gt;Khabarovsk.  3 air wings now if position to move to Eastern Front via remove aircraft.</t>
  </si>
  <si>
    <t>Rebase.  (1) A-24 Dauntless-&gt;Fort-de-France, Martinique, borders C. Atl, Carb, MOA.  (2) P-38 Lightning-&gt;Harrington Harbor, first leg on rebase to UK.</t>
  </si>
  <si>
    <t>Air rebase.  (1-2) USAAF P-40c, P-35 F2.  Kwajalein-&gt;Turk.  (3) PBY-1 Catalina.  Kavieng-&gt;Legaspi, Philippines.</t>
  </si>
  <si>
    <t>NW1-Bone, Alg</t>
  </si>
  <si>
    <t>Harrow ATR reorgs Whirlwind F3.</t>
  </si>
  <si>
    <t>Clark</t>
  </si>
  <si>
    <t>Clark reorgs USAAF B-18A, B-18 bomber wings.</t>
  </si>
  <si>
    <t>(A) Reduce Chinese production output to 0 BPs.</t>
  </si>
  <si>
    <t>(A) Link up with Army Group Yamashita, (B) minimize movement flips, (C) capture Ankang</t>
  </si>
  <si>
    <t>* 7 (estimated) for oiling.   +3 oil (4 total) saved to UK.  2 oil for production.  Set TS CW Sardinia -&gt; USSR.  +12 CW/USA CPs added (11 Atlantic, 1 Pacific).</t>
  </si>
  <si>
    <t>0.5% lose Wavell and his entire attacking forcing.  Very unlikely; but still unsettling prior to execution.</t>
  </si>
  <si>
    <t>CW CP -&gt; 1 Faeroes, 1 BOB, 2 CSV, 2 Gulf of Guinea.  USA CP -&gt; 4 Central Atlantic, US PAN CP -&gt; 2 CVB.  +1 vs AP.   "Spare" Caligari-&gt;W Med-&gt;CSV-&gt;BOB-&gt; UK CP Line.</t>
  </si>
  <si>
    <t>Atlantic/Med CP escorts &amp; patrols  4th in priority behind Amph (1st), carrier strike (2nd), raiding (3rd) TFs; but still chew up a lot of naval (69 warships in this case) resources.</t>
  </si>
  <si>
    <t>[3] 1 USN CV (2 CAG) , CA &amp; RN Queens w/Inf .  [0] RN BB, USN CA w/10th Mtn div + (r) IND Hurricane FTR-2.</t>
  </si>
  <si>
    <t>No threat; but RN shore bombardment &amp; Carrier ground strike support task for  Wavell's (assault) try to take Asmara, Eritrea.  [3] RN Swordfish CVP(3 a2s, 1 tac)</t>
  </si>
  <si>
    <t>CV Glorious(w/Gladiator(3) + (r) Hurricane IIB FTR-2(5) provides CAP.  Warships -&gt; Fr BB province, RN CA Suffolk.</t>
  </si>
  <si>
    <t>Bold raid #2, led by Vice Adm Jack Fletcher.  Primary objective, sink/abort all (4) CPs, Secondary objective inflict equal or greater loss on IJN  same as Halsey's).</t>
  </si>
  <si>
    <t>USN CA Northampton w/US 10th Mtn div, NED supply CP, RN BB Nelson + (r) Indian Hurricane IX FTR-2.  Supply, res shipment &amp; reinforcement task force.</t>
  </si>
  <si>
    <t>IJN CA Tako AA fire is wildly inaccurate and ineffective against the 2 Range SBD attacking CAGs.</t>
  </si>
  <si>
    <t>Lanchester L4(7) (London) w/USAAF P-40C (NE1-London) -&gt; Cologne (2 fac).   [Opposed-&gt; It Macchi C.200]</t>
  </si>
  <si>
    <t>USAAF B18A(3/2=2).  Harwich-&gt;Brussels(1 fac).  [Opposed-&gt; It CR.42]</t>
  </si>
  <si>
    <t>[night]  It CR.42 intercepts vs unescorted.   RD1(+3 AX/-3 AL):  It=17 -&gt; DX(Day)-&gt;AA(Night)-&gt;B-18A aborted.  USAAF=10-&gt;DC-&gt;NE.  Poor AL A2A continues!</t>
  </si>
  <si>
    <t>Rail 1-3/3.  5th para corps.  Wonsan-&gt;Gomel, USSR.  Like Zhukov's front; units of Yeremenko's front move to railheads for (eventually) transfer to the Eastern Front.</t>
  </si>
  <si>
    <t>3 Man Terr (Manchurian Garrison Army) position themselves at the northern neck of the Liaotung peninsula, out of contact with Jp units (for garrison) but within 3-hexes.</t>
  </si>
  <si>
    <t>British AP  embarrassed.  rance taking a naval, Fr Cav corps unavailable this impulse to join  Egy Terr to take Benghazi.  Assault post-phoned unit next fine wea AL impulse.</t>
  </si>
  <si>
    <t>LM.  AUS MIL.  Singapore-&gt;Kuala Lumpur, overruns 2 flipped CPs (both destroyed) &amp; 2 OOS but organized Sub Gps (rebase to Tokyo).</t>
  </si>
  <si>
    <t>Debark.  3rd Inf .  Bay of Bengal[3]-&gt;Singapore.  5th unit of this army is Malayan 0-1 partisan, LM-&gt;E1-Kuala Lumpur (flips) &amp; KNOWN  will flip sides again after liberation!</t>
  </si>
  <si>
    <t xml:space="preserve">2nd Cav corps.  Changsha-&gt;W1 (looking to get to Chinkiang).  2nd Cav div (remains)-&gt;Changsha.  Nationalist banking Jp forced to take a naval next impulse.  Hoping for time </t>
  </si>
  <si>
    <t>To move room (both stacking &amp; cooperation), prior (LM).  BCO Terr.  London-&gt;Southampton.  Debark.  Clark HQ-I.  North Sea[0]-&gt;London (will reorg both US B-18 wings).</t>
  </si>
  <si>
    <t>Gort HQ-A, AUS Terr, 43rd mot div (10 LCF) vs It X inf (isolated &amp; flipped), ERI Terr in Mtn (8 DF, +2) -&gt; +4.5A initial odds.  Significant AP ERROR!  AP 4 DF vs actual 4X2=8 DF!!!</t>
  </si>
  <si>
    <t>RAF Blenheim(3) (Malta), USN SBD-2(2) (West Med[3]) w/Whirlwind FTR-3(5) -&gt; 5 GSF vs 2 DF -&gt; +5 + 17A = +22A.</t>
  </si>
  <si>
    <t>LC(+15A) RES:  No FOR, 2D10=6, LCR=15+6=21; not great, but good enough.  IJA 3rd inf div destroyed w/o loss &amp; Ind Bombay MIL flipped.</t>
  </si>
  <si>
    <t>Hurricane IIB F2.  Algeria -&gt; Sardinia (beachhead).</t>
  </si>
  <si>
    <t>Atlantic Theater</t>
  </si>
  <si>
    <t>Pacific Theater</t>
  </si>
  <si>
    <t>NoAlign</t>
  </si>
  <si>
    <t>Ge breaks pact &amp; DOW USSR.</t>
  </si>
  <si>
    <t>The other shoe has finally fallen.  Germany breaks their 10-year non-aggression pact with the USSR after almost 3-years.</t>
  </si>
  <si>
    <t>Ge DOW USSR</t>
  </si>
  <si>
    <t>Germany declares war on the USSR.</t>
  </si>
  <si>
    <t>Call out reserves.</t>
  </si>
  <si>
    <t>3 inf armies (9 BP) + 2 cav corps (4) + 3 MIL armies (6) + 1 Garr army (2) + 1 mech army (5).</t>
  </si>
  <si>
    <t>3'</t>
  </si>
  <si>
    <t>Deploy</t>
  </si>
  <si>
    <t>Reserve Placements</t>
  </si>
  <si>
    <t>MIL-&gt;Moscow, Leningrad, Kiev. 1st mech, 1st inf-&gt;Smolensk.  61st Garr-&gt;Murmansk.  3rd inf-&gt;Leningrad.  16th inf-&gt;Stalino.  3rd Gd Cav-&gt;Sevastopol.  4th Cav-&gt;Kharkov.</t>
  </si>
  <si>
    <t>Finland</t>
  </si>
  <si>
    <t>2 Ships (6 BP) + 3 CP (3) + 2 Planes (8) + 8 Land (26)</t>
  </si>
  <si>
    <t>Finn Arctic Army</t>
  </si>
  <si>
    <t>(A) Capture Murmansk, (B) after capture, deploy at speed south.</t>
  </si>
  <si>
    <t>Mann HQ-I, Gd Inf, 1st Ski Div, Fokker L2, II inf (W1)-&gt;Murmansk.  III Mot, 2BB, 3 CP-&gt;Helsinki.  2nd Ski-&gt;B'Lands.   Fokker F2-&gt;W1-Vipuri.  IV mech&gt;E1-Vipuri.  MIL-&gt;18JA42.</t>
  </si>
  <si>
    <t>Murmansk</t>
  </si>
  <si>
    <t>Murmansk w/HQ Spt</t>
  </si>
  <si>
    <t>E1-Memel</t>
  </si>
  <si>
    <t>SW1-Kaunus</t>
  </si>
  <si>
    <t>Army Gp North. Mann HQ-I support (+2), increase PWIN by 7.7% to 74.3%; PNL by 6.7% to 57%, PORG by 8.3% to 39% &amp; decreases PL3 by 1% to 2.7%.</t>
  </si>
  <si>
    <t>Brest-Litovsk</t>
  </si>
  <si>
    <t>SW1-Vilna</t>
  </si>
  <si>
    <t xml:space="preserve">Army Gp Center vs Garr(2,-1).  SS MIL(3), I Sol MIL(5), 150 mm arty(4), Munich MIL(6), LXXIV Inf(5) -&gt; 23 AF. </t>
  </si>
  <si>
    <t>Army Gp North  vs MIL(3,-1).  Berlin MIL(7), XI Mot(7), 172.5 arty div(5) + Ju 87B(5x2=10) -&gt; 19 LCF + 10 GSF = 29 AF.</t>
  </si>
  <si>
    <t>Army Gp North vs MIL(2).  XLV inf(6), XII inf(6), 10th SS mech(3), LXIII inf(5) -&gt; 20 AF.</t>
  </si>
  <si>
    <t>Army Gp North vs MIL(2).  IX inf(8), MIL(6), inf div(2), 1st SS arm div(4).</t>
  </si>
  <si>
    <t>Army Gp South vs MIL(4).  XX inf(8), I Cav(4), XLVI Mech(8), XLL Arm(8), 1st Arm(3)-&gt;31 LCF + Ju 87D(4x2), FW 190 A-1(2x2) -&gt; 43 AF.</t>
  </si>
  <si>
    <t>Army Gp South vs Garr(4).  Gund HQ-A(8), HG Div(2), XL Mech(7), VII SS inf(6), XXXIII inf(6), 4th mot div(1) -&gt; 30 LCF + [wood]Bf 110c(3), He111(3) -&gt; GSF.</t>
  </si>
  <si>
    <t>NE1-Lvov</t>
  </si>
  <si>
    <t>Army Gp South vs Garr(6,-1).   ROM I inf(4), III Mot(4), 105 mm arty(3), XXXVI inf(6),  LXIII inf(7), X inf(7), von Bock(7,+1+1.5 HQ spt)-&gt;38 + ROM IAR37(2x2).</t>
  </si>
  <si>
    <t>W1-Cernauti</t>
  </si>
  <si>
    <t>Army Gp South vs MIL(4x2).   I inf(9), XIII inf(8), XLIX Mtn(6), Rommel HQ-A(6), 7th Para Div(1), Alp Mtn(5), SS Mtn(5)-&gt;40 LCF.</t>
  </si>
  <si>
    <t>CV TF</t>
  </si>
  <si>
    <t>Thru</t>
  </si>
  <si>
    <t>CV Shokaku (2 CAG), CA Kumano.  Fukuoka-&gt;China Sea, USN intercepts, no sub commit Sub 5-4-7[2] intercept D10(4)=3, successful.   IJN CV,CA fights through from [0].</t>
  </si>
  <si>
    <t>USN reacts PBY-1 Catalina-&gt;[3].  IJN Search D10=1; second carrier battle of the war is shaping up!  USN forces a naval air, IJN has 2 SPs.</t>
  </si>
  <si>
    <t>RD1(-3 AX/+3 AL):  IJN=19-&gt;AX, PX-&gt; SBD-3 (bomber) splashed, PIL Killed.  USN=11-&gt;DC-&gt;B5N1 (Kate) cleared.</t>
  </si>
  <si>
    <t>RD2(-3 AX/+3 AL):  IJN=13-&gt;AC-&gt;PBY-1 Catalina cleared.  USN=19-&gt;AX PX-&gt;B5N1 (Kate) (FTR) splashed, PIL killed.</t>
  </si>
  <si>
    <t>RD3(-4 AX/+4 AL):  IJN=AA-&gt;SBD-4 (bomber) aborted.  USN=14-&gt;AA-&gt;B5N1 (Kate) (bomber) aborted.</t>
  </si>
  <si>
    <t>RD4(-4 AX/+4 AL):  IJN aborts.</t>
  </si>
  <si>
    <t>IJN AA(-1/5)=8,8,1,4,5=1-&gt;screens 1 of 1 USN bombs.</t>
  </si>
  <si>
    <t>USN AA(-1/4)=1,3,1,1=1-&gt;screens 1 of 4 IJN bombs.</t>
  </si>
  <si>
    <t>IJN no risk.</t>
  </si>
  <si>
    <t>USN Risk(D,3A-&gt;2/2 SPs-&gt;2D,3A) RES:  (1) D vs CV Sara(2-6-5)=9 (A), (2) D vs CA Port(3-6-6)=1(D), (3) A vs CV Horn(2-6-6)=5(A), (4) A vs (D) A=1 &amp; A, (5) A vs CV Lex(3-6-5)=2(A)</t>
  </si>
  <si>
    <t>USN surface fleet retires; but Sub Gps remain &amp; commit.  Search(P/R=AL/AX):  USN Subs=3, IJN=9, all 6 USN Sub Gps find, fight IJN[0] w/10 SPs! 4 SPs used to fight sub.</t>
  </si>
  <si>
    <t>USN Risk (X,2D) RES:  (1) X vs Gp 4-4-7=9 (D), (2) D vs Gp=6 (D), (3) D vs 5-4-7=9 (A).  Excellent damage control by brave USN Sub Gps!</t>
  </si>
  <si>
    <t>IJN Risk(X,2D,2A-&gt;2/6 SPs-&gt;2X,2A) RES:  (1) X(USN=3SP) vs CV Shokaku(2-6-6)=5 (sunk, all with both CAGs!) (2-3) 2D sinks 2 IJN CPs (4-5) 2A aborts 2 more, leaving 2 IJN CPs!</t>
  </si>
  <si>
    <t>Remaining USN Sub Gps commit, hoping to knock IJA in China out of supply.   Search(O/R=AL/AX):  USN Sub=10, IJN=2, not good for USN.</t>
  </si>
  <si>
    <t xml:space="preserve">USN Risk(D-&gt;8/8 SPs-&gt;X,D,2A) RES: (1) X vs Gp 2-6-7=2 (sunk), (2) D vs Gp 2-5-8=3 (D), (3) A vs Gp 3-5-6=2 (A), (4) A vs (D) 2-5-8=5 &amp; A. </t>
  </si>
  <si>
    <t>USN aborts.  2nd carrier battle of the war was a minor IJN victory; however, USN Subs more than made up for the USN minor loss.  But took a beating in the process.</t>
  </si>
  <si>
    <t>CA TF</t>
  </si>
  <si>
    <t>CA Kumano minus CV Shokaku, which sits at the bottom of the China Sea, continues to establish convoy patrol in the South China Sea[3].</t>
  </si>
  <si>
    <t>CP TF</t>
  </si>
  <si>
    <t>CVL Hosho(A5M4 CAG), 4 CP.  Canton-&gt;[0].</t>
  </si>
  <si>
    <t>Only 2 of 4 It Sub Gps in St-Nazaire, Fr had range to C. Atl.  Gain/Risk(G/R)=0.36 BP/0.132 BP = 2.727 &gt; 1 =&gt; search.</t>
  </si>
  <si>
    <t>Remaining 2 It Subs in St-Nazaire-&gt;BOB[4].  G/R = 0.5 BP/0.3 BP = 1.667 &gt; 1, so It Subs will search.</t>
  </si>
  <si>
    <t>It Sub Gp 2-5-8[4] searches, USN Air React -&gt; RN Swordfish(4)-&gt;[0]. It Sub Gps commit.  Search(R/B=AX/AL):  It Sub=9, RN/USN=6, neither find.</t>
  </si>
  <si>
    <t>USN Risk(2A) RES:  (1) A vs Gp 3-3-7=3 (A), (2) A vs Gp 4-5-7=9 (1/2 A).</t>
  </si>
  <si>
    <t>IJN CP Risk(D,3A) RES:  1 CP sunk, 3 aborted; which (again) clears South China Sea of IJN CPs &amp; blocks shipment of 2 capture NEI Oil to Japan (&amp; other RPs).</t>
  </si>
  <si>
    <t>With fuel running low &amp; need to keep escorts &amp; patrol out for more IJN CPs (later), Japan stays.  US commits Sub.  Search(P/O=AL/AX):  USN=3, IJN=5, US vs IJN[0], surface.</t>
  </si>
  <si>
    <t>USN no risk.</t>
  </si>
  <si>
    <t>Lone IJN patrol CA[3] remains in hope of skirting detection by USN.  USN commits sub Gps.  Search(B/Y=AL/AX):  USN=8, IJN=1; IJN CA[3] finds w/6 SPs, uses 4 SP to avoid.</t>
  </si>
  <si>
    <t>It Sub Gp 3-4-7 [1] searches,  USN Air React -&gt; A-24 Dauntless-&gt;[0], It subs commit.  Search(R/G=AX/AL):  It Gp=7, USN/Fr=5, neither find.</t>
  </si>
  <si>
    <t>USN CA Minneapolis searches, USN Sub Gps commits.  Search(R/P=AL/AX):  USN=2, IJN=4, USN[3][1] finds, sub (vs surface since both Gps found) vs IJN[0] w/5 SPs (4 for sub).</t>
  </si>
  <si>
    <t>IJN Risk(D,2A) RES:  (1) D vs CVL Hosho(0-4-9)=10 (amazing!, aborted).</t>
  </si>
  <si>
    <t>Day,UN</t>
  </si>
  <si>
    <t>Ex[Strat Bombing]</t>
  </si>
  <si>
    <t>3 Jp strategic bombing raids vs (1) Changsha(1), (2) Sian(1), (3) Lanchow(1).  Note that Changsha is isolated &amp; will be captured this impulse; but still counts.</t>
  </si>
  <si>
    <t>Raided</t>
  </si>
  <si>
    <t>Ex[# PP]</t>
  </si>
  <si>
    <t>KO</t>
  </si>
  <si>
    <t>G3M2 (Nell)(2)-&gt;Lanchow(1 fac), D10=8+1=9, -1 PP.</t>
  </si>
  <si>
    <t>Ki-30(1)-&gt;Sian(1 fac), D10=2+1=3, miss.</t>
  </si>
  <si>
    <t>Ki-21-IIa(3)-&gt;Changsha(1 fac), D10=5+1=6, miss.</t>
  </si>
  <si>
    <t>Army Gp North.  Mann HQ-I(5,+1), Gd inf(6), II inf(5), 1st ski div(2)-&gt;18 LCF + GSPT(Sur) Folkker(2x2)-&gt;4 GSF vs flip Garr(5,+2) &amp; ski div(1) in city(-1).  No Go w/o HQ support.</t>
  </si>
  <si>
    <t>Army Gp Center vs Garr(5).  XLVIII inf(8), XLVIII Arm(7), 1st mot(2), LXXXI inf(6), Garr(6), 8th SS mot(2) -&gt; 31 LCF + [woods] Bf 110c(5), Bf 110D(4), Do17z(3) -&gt; 12 GSF.</t>
  </si>
  <si>
    <t>Army Gp North vs (Garr(5,+2), Ski div(1)).  Finn Mannerheim HQ-I(5), Gd inf(6), II inf(5), 1st ski div(2)-&gt;18 LCF (AP).</t>
  </si>
  <si>
    <t>Army Gp North vs MIL(2).  XLV inf(6), XII inf(6),XLVIII Arm(dev)(7),Manstein HQ-A(dev)(8) ,10th SS mech(3),75 mm A/T div(dev)(3)-&gt;33 AF (+13 AP).</t>
  </si>
  <si>
    <t>Army Gp North  vs MIL(3,-1).  Berlin MIL(7), XI Mot(7), 172.5 arty div(5) + Ju 87B(5x2=10) -&gt; 19 LCF (AP).</t>
  </si>
  <si>
    <t>Army Gp Center vs Garr(5).  IV SS Mech(d)(10), XLVIII Arm(8),1st mot div(2), 8th SS mot(2),LXXXI inf(6), Garr(6) -&gt; 34 LCF (+3 AP).</t>
  </si>
  <si>
    <t>Army Gp Center vs Garr(2,-1).   Munich MIL(6), LXXIV Inf(5), 150 mm arty(4), XLIII inf(dev)(7),VI Mot(dev)(8),SS MIL(3), I Sol MIL(5)-&gt;34 LCF (+11 AP).</t>
  </si>
  <si>
    <t>Army Gp South vs MIL(4).  XX inf(8), XLVI Mech(8),  LII Mech(dev)(6), PzJag I div(dev)(2), XLL Arm(8) -&gt; 32 LCF (+1 AP).</t>
  </si>
  <si>
    <t>Army Gp South vs Garr(6,-1).  ROM I inf(4), III Mot(4), 105 mm arty(3), LXII inf(7), X inf(7), von Bock HQ-I(7) , XXXVI inf(6)-&gt;38 LCF (AP).</t>
  </si>
  <si>
    <t>Army Gp South vs MIL(4x2).  I inf(9), XIII inf(8), XLIX Mtn(6), Rommel HQ-A(6) , 7th Para Div(1), Alp Mtn(5), LI inf(dev)(5)-&gt;40 LCF (AP).</t>
  </si>
  <si>
    <t>Army Gp North vs MIL(2).  IX inf(8), MIL(6), inf div(2), 1st SS arm div(4), Rundstedt HQ-A(dev)(7), 6th Pz mot eng(dev)(2)-&gt;29 LCF (+9 AP).</t>
  </si>
  <si>
    <t>Land units (remaining) not allocated (to LC) push east in a manner that supports current &amp; future ops.  In some cases, even attaching on their own initiative to planned LC.</t>
  </si>
  <si>
    <t>Leghorn, Italy</t>
  </si>
  <si>
    <t>It Rail 1/1.  MIL.  Naples -&gt; Leghorn; need SE1 of Leghorn garrisoned to prevent AL marines from walking across from Corsica to mainland Italy.  Not now but in a turn or two</t>
  </si>
  <si>
    <t>Sardinia, Corsica</t>
  </si>
  <si>
    <t>LM 1/2.  D'Aosta inf-&gt;Olbia, Sardinia.  2/2.  LBA Terr-&gt;NE1-Ajaccio.  SE1-Ajaccio uncovered (i.e., not in ZOC).   W1,NW2, NE1 Cagliari (3) in Sardinia not covered.</t>
  </si>
  <si>
    <t>LM 1/3.  11th inf -&gt; W1-NW1-Changsha, isolates 2nd cav corps (after capture of Changsha.</t>
  </si>
  <si>
    <t>Yamashita</t>
  </si>
  <si>
    <t>LM 2/3. Yamashita HQ-I-&gt;SW2-Tungkwan, putting his entire army Gp in supply</t>
  </si>
  <si>
    <t>Yamamoto</t>
  </si>
  <si>
    <t>OOS -&gt; (1) 2nd cav cutting rail W1-Changsha &amp; (2) lost (sunk/aborted) of all (supply) CPs in South China Sea.  Significant forces &amp; strength, supply needs to reestablished!</t>
  </si>
  <si>
    <t>DCOD= 2*(16/1) + 1 - 2 = 31</t>
  </si>
  <si>
    <t>DCOD = 2*(18/6) + 3 - 1 = 8</t>
  </si>
  <si>
    <t>DCOD = 2*(29/2) = 29</t>
  </si>
  <si>
    <t>DCOD = 2*(33/2) = 33</t>
  </si>
  <si>
    <t>DCOD =  2*(19/3) - 1 = 11.667</t>
  </si>
  <si>
    <t>DCOD = 2*(38/2) - 1 = 37</t>
  </si>
  <si>
    <t>DCOD = 2*(30/4) = 15</t>
  </si>
  <si>
    <t>DCOD = 2*(32/4) - 1 = 15</t>
  </si>
  <si>
    <t>DCOD = 2*(34/5) = 13.6</t>
  </si>
  <si>
    <t>DCOD = 2*(38/6) + 1 -1 = 12.667</t>
  </si>
  <si>
    <t>DCOD = 2*(40/4)=20</t>
  </si>
  <si>
    <t>MANN</t>
  </si>
  <si>
    <t>Mannerheim HQ-I support -&gt; +1 + 8A = +9A.</t>
  </si>
  <si>
    <t>von Bock HQ-I support -&gt;+1.5 + 12.667A = +14.167A.</t>
  </si>
  <si>
    <t>[woods] FIN Fokker (2x2/2) = 2 GSF (-2 AP, didn't account for woods!) vs 6 DF -&gt; .667 + 9 = 9.667A (-0.667 AP) -&gt; 69.3% PWIN ACTUAL vs 74.3% (-5% AP)!</t>
  </si>
  <si>
    <t>[city, clear] Ju 87D(5x2)</t>
  </si>
  <si>
    <t>F,clear</t>
  </si>
  <si>
    <t>F,wood</t>
  </si>
  <si>
    <t>[woods] Bf 110D(3x2/2), Bf 110C(3x2/2),Do17Z(3x2/2), (dev) Ju 88A1(4x2/2)-&gt;13 GSF (+4 AP) vs 5 DF -&gt; +5.2 + 13.6B = +18.8B (+1.6 AP).  Eliminates loss risk.</t>
  </si>
  <si>
    <t>Ju 87D(4x2), FW 190 A-1 F/B(2x2) -&gt; 12 GSF vs 4 DF -&gt; +6 + 15A = +21A (+0.5 AP).</t>
  </si>
  <si>
    <t>[woods]  Bf-110c(3x2/2), He 111(3x2/2)-&gt; 6 GSF vs 4 DF -&gt; +3 + 15B = +18B (AP).</t>
  </si>
  <si>
    <t>[city, clear]  ROM IAR 37(2x2) -&gt; 4 GSF vs 6 DF -&gt; +1.333 + 14.167A = 15.5A (AP).</t>
  </si>
  <si>
    <t>(2) Army Gp North LC #2 (+29A) RES:  No FOR, 2D10=3 (good thing was &gt;18B!).  Soviet MIL destroyed &amp; breakthrough along road (woods).</t>
  </si>
  <si>
    <t>(4) Army Gp North LC #3 (+33B) RES:  No FOR, 2D10=17, LCR=50,  Soviet MIL destroyed &amp; breakthrough along road (woods) achieved.</t>
  </si>
  <si>
    <t>(5) Army Gp Center LC #5 (+37A) RES:  No FOR, 2D10=16, LCR=53.  Soviet Garr army destroyed &amp; Brest-Litovsk taken.</t>
  </si>
  <si>
    <t>(6) Army Gp Center LC #6 (+18.8B) RES:  FOR(GrBrB&lt;800)=285 (yes), 2D10=13, LCR=18+1+13=32.   Soviet 40th Garr destroyed, breakthrough along road(woods) w/o loss or flip.</t>
  </si>
  <si>
    <t>(7) Army Gp South LC #8 (+18B) RES:  No FOR, 2D10=7 (not great, but good enough), LCR=18+7=25.  Advance isolates retreat of Lvov defender; good practice, not necessary.</t>
  </si>
  <si>
    <t>(8) Army Gp South LC #7 (+21A) RES:  No FOR, 2D10=13, LCR=21+13=34.  Soviet MIL destroyed &amp; Lvov taken.</t>
  </si>
  <si>
    <t>(9) Army Gp South LC #10 (+20A) RES:  No FOR, 2D10=19, LCR=20+19=39.  Soviet MIL army destroyed w/o loss or flip.</t>
  </si>
  <si>
    <t>(10) Army Gp South LC #9 (+15.5A) RES:  FOR(PGY&lt;500)=188 (yes), 2D10=12, LCR=15+1+12=28, elite 3rd Gd Garr army destroyed, Chisinau take w/o loss or flip except HQ spt.</t>
  </si>
  <si>
    <t>LC(+31A) RES:  No FOR, 2D10=6, LCR=31+6=27.  NAT 2nd Cav div destroyed (leaving only NAT 2nd Cav corps, which is now isolated) and Changsha taken.</t>
  </si>
  <si>
    <t>OOS Ki-32(2 TAC, 1 Strat).  Wuhan-&gt;Tungkwan &amp; now in well in range of last operating Chinese factory (Sian).  Note Lanchow was knocked out during STRAT.</t>
  </si>
  <si>
    <t>FW 190 A-2(7); reassigned from Med to Reich A/D.  1 of 4 rebases given to West. La Spezia-&gt;Reims, which covers Lille, Brussels &amp; Paris vs reorg USAAF B-18 x 2.</t>
  </si>
  <si>
    <t>(1) Ju 87B Stuka-&gt; Lvov (in range of Cernauti), (2-3) Ju 87B, Bf 109 G-2 -&gt; Kaunas, Lithuania.</t>
  </si>
  <si>
    <t>Med &amp; Western Front</t>
  </si>
  <si>
    <t>(1) Re 2001 Falco II NF -&gt; La Spezia (react cover-&gt;Turin, Milan), (2) CR.42-&gt;NE1-Vichy (react covers Lyons &amp; Paris)</t>
  </si>
  <si>
    <t>FWRD</t>
  </si>
  <si>
    <t>Army Gp South vs Garr(4).  Guderian HQ-A(8), 1st Arm Div(dev)(3) ,XL Mech(7)), VII SS inf(6), 4th mot div(1), XXV inf(dev)(7)-&gt; 30 LCF (AP).</t>
  </si>
  <si>
    <t>Fixed.  Terauchi HQ-I(6,+1), 1st inf army(7), KOR Terr(3) -&gt; 16 LCF vs 2nd Nat Cav Div(1,--1 city, -1 factory) -&gt; automatic assault.  NAT miscalculated JPN would take a naval.</t>
  </si>
  <si>
    <t>LM 3/3.  Nanking (vol) MIL-&gt;Tientsin &amp; now in position for reassignment by rail.  Stationary  HQ-I, Imp Guard Mar, 2nd eng div, MIL, 2nd inf div (all looking for reassignment)</t>
  </si>
  <si>
    <t>(1) Army Gp North LC #1 (9.667A) RES:  FOR(GBR&lt;667)=278 (yes), 2D10=16, LCR=9+1+16=26; outstanding start of LC in Barbarossa.   Garr, Ski div destroyed w/o loss or flip.</t>
  </si>
  <si>
    <t>(3) Army Gp North LC #4  (+18.333A) RES:  FOR(BYW&lt;333)=647 (no), 2D10=7, LCR=18+0+7 (not great, but good enough)=25.  Soviet MIL destroyed, Kaunas take w/o loss or flip.</t>
  </si>
  <si>
    <t>Singora, Siam</t>
  </si>
  <si>
    <t>JPN Rail 1/1.  MIL.  Bangkok-&gt;Signora, Siam.</t>
  </si>
  <si>
    <t>Only Lanchow factory knocked offline.  1 actual vs 1.5 expected.  Not terrible; but not good either.  With Chagsha capture, leaves on Lanchow still a target.</t>
  </si>
  <si>
    <t>Actual[Strat Bombing]</t>
  </si>
  <si>
    <t>Hit</t>
  </si>
  <si>
    <t>NE1-Memel</t>
  </si>
  <si>
    <t>KM TRS Gp 4823 reorgs 1 of 2 pts required for Do17Z L3</t>
  </si>
  <si>
    <t>KM Amph Gp 4818 finishes supply the Do17Z L3 &amp; completes reorg of the bomber wing.</t>
  </si>
  <si>
    <t>Weather D10=2, storms in the arctic &amp; rain in the north temperate; good news for the Soviets &amp; "Uncle" Joe is smiling.</t>
  </si>
  <si>
    <t>(A) Hold Changsha at all costs &amp; (B) survive.</t>
  </si>
  <si>
    <t>Mistake</t>
  </si>
  <si>
    <t>Lone Fr BB Searched</t>
  </si>
  <si>
    <t>Search</t>
  </si>
  <si>
    <t>Last</t>
  </si>
  <si>
    <t>#1</t>
  </si>
  <si>
    <t>Lone French ship; BB Provence[0], searched for AL in W Med &amp; is now flipped.  RN or USN now required to search this impulse requiring 1 combine vs both land actions.</t>
  </si>
  <si>
    <t>Western AL Actions</t>
  </si>
  <si>
    <t>comb*</t>
  </si>
  <si>
    <t>*See OBS-FRA-17MJ42-1</t>
  </si>
  <si>
    <t>Branch 1a.   It supply in W. Med  is BROKEN.  US 2 of 4 LMs to Med.   US CBs Eng div (LM)-&gt;W1-Olbia.  Automatic amph invasion of SE1-Ajaccio (adj) to CBs Eng.</t>
  </si>
  <si>
    <t>Option 1a (NO), includes RAF Stirling L4 GSPT, which with Egy Terr &amp; Fr Cav corps makes assault automatic.  However; better Stirling-&gt;(Unopp) STRAT-&gt;Taranto (EX 0.6 BP).</t>
  </si>
  <si>
    <t>Option 1a' (YES), no GSPT; however, since no extra loss vs Benghazi, Ex[Loss] (still) = 0 BP.  Only risk is 3% of 1 flip.</t>
  </si>
  <si>
    <t>0 of 3</t>
  </si>
  <si>
    <t>US Naval Moves</t>
  </si>
  <si>
    <t>Reason US took a combine was not for the naval moves; but only for being able to search the West Med.  Let's see if it was worth it.</t>
  </si>
  <si>
    <t>[storm] no search, no combat.</t>
  </si>
  <si>
    <t>[Rain] no search, no combat.</t>
  </si>
  <si>
    <t>It Risk(2D,1A -&gt; 6/6 US SPs -&gt; X,D,2A) -&gt; lone It CP sunk &amp; is. last on map It supply.  ITA in Corsica, Sardinia &amp; N. Africa OOS.   TRS Gp, CP coming next turn.</t>
  </si>
  <si>
    <t>fine,X</t>
  </si>
  <si>
    <t>Hanover, Ger</t>
  </si>
  <si>
    <t>Ge Oil SE1-Hanover</t>
  </si>
  <si>
    <t>rain,X</t>
  </si>
  <si>
    <t>B-18A(3/2=2) vs Hanover (1 fac), D10=5+1=6, miss (by 1!).</t>
  </si>
  <si>
    <t>B-18(2/4=1) vs Oil RP (SE1-Hanover), D10=4+1=5, miss.</t>
  </si>
  <si>
    <t>West Projections</t>
  </si>
  <si>
    <t>3 milk run strategic bombing raids (Taranto, Hanover, Ge Oil SE1-Hanover).</t>
  </si>
  <si>
    <t>3 raids</t>
  </si>
  <si>
    <t>2 fac</t>
  </si>
  <si>
    <t>1 oil</t>
  </si>
  <si>
    <t>Ex Hit</t>
  </si>
  <si>
    <t>1.1 fac</t>
  </si>
  <si>
    <t>0.4 oil</t>
  </si>
  <si>
    <t>Outcome</t>
  </si>
  <si>
    <t>1 fac</t>
  </si>
  <si>
    <t>vs Ex</t>
  </si>
  <si>
    <t>0 Oil</t>
  </si>
  <si>
    <t>On the positive, RAF &amp; USAAF took no (additional) air losses; however, again bombing underperformed; though did manage to knock out 1 Italian PP (BP).</t>
  </si>
  <si>
    <t>Factory</t>
  </si>
  <si>
    <t>Karagonda</t>
  </si>
  <si>
    <t>Rail 1-3/3.  Odessa Blue Factory -&gt; Karagonda, USSR w/RP.</t>
  </si>
  <si>
    <t>USA Rail 1/1.  Casablanca, Morocco -&gt; Bone, Algeria.</t>
  </si>
  <si>
    <t>Jp Prod (Pre LM)</t>
  </si>
  <si>
    <t>NW1-Hengyang RP</t>
  </si>
  <si>
    <t>In last act of desperation, isolated NAT 2nd CAV -&gt; SW1, blocking transport of Jp controlled Antimony RP.</t>
  </si>
  <si>
    <t>Jp Prod (Post LM)</t>
  </si>
  <si>
    <t>2 of 3 oil idle due to  broken convoy line in the China Sea.</t>
  </si>
  <si>
    <t>Baltic States</t>
  </si>
  <si>
    <t>Belorussian</t>
  </si>
  <si>
    <t>MiG-1 F2(5), LaGG-1 F2(4) based in Vitebsk.</t>
  </si>
  <si>
    <t>[Koniev HQ-I]Primary FLOT, Pskov&lt;-&gt;Gomel.  Tashkent MIL-&gt;Minsk.   Includes 2 tanks armies, 1 tank div, 1 mech army &amp; 1 AT div supported by 2 fighter wings.</t>
  </si>
  <si>
    <t>Pe-2 L3, I-16 F2(3) based in Dnepropetrovsk.  Soviet air element (currently) on entire Eastern Front composed of 3 FTR, 1 Bomber wing.  Need air back from Asia!</t>
  </si>
  <si>
    <t>Yermenko</t>
  </si>
  <si>
    <t>[Zhukov HQ-A] China/Manchurian border.  Moves to railhead where feasible.  Badly needing to get back east!  Includes 1 tank, HQ reserve tank &amp; 1 mech army.</t>
  </si>
  <si>
    <t>3 Manchuria Terr in Manchuria &amp; on frontier with Japan.</t>
  </si>
  <si>
    <t>[Yeremenko HQ-I] Korea &amp; Vladivostok.  Moves to railheads were feasible.  Both Soviet Asian Fronts denied rail due to lower priority vs threaten factories back east!</t>
  </si>
  <si>
    <t>[Mao HQ-I]As directed, with storms; all CCP units remain on position.</t>
  </si>
  <si>
    <t>NoCoop</t>
  </si>
  <si>
    <t>LM.  3rd Ind inf-&gt;NW1-Singapore.  AUS MIL, Bombay MIL (flipped) (fixed)-&gt;Kuala Lumpur.  US Army 10th Mtn div (fixed)-&gt;E1-Larut RP.</t>
  </si>
  <si>
    <t>LM x 2.  Royal Mar-&gt;NE1-Cagliari, 2nd inf div-&gt;W1-Cagliari.  Debark x 2.  Alexander HQ-I, UK II inf.  W Med[0]-&gt;NW1-Cagliari.   20 LCF (AP, branch 1a).</t>
  </si>
  <si>
    <t>Invade+</t>
  </si>
  <si>
    <t>[Eisenhower HQ-A]  Rail 1/1.  US VII Mot.  Casablanca-&gt;Bone.    Only 1st Mot Eng div (Casablanca org).  No LM made.</t>
  </si>
  <si>
    <t>LM.  Morocco MIL-&gt;W2-Bone, Dakar Mot-&gt;W3-Bone, both corps moving along the Algerian coastal/Mtn highway.</t>
  </si>
  <si>
    <t>US North Africa Army</t>
  </si>
  <si>
    <t>FR North Arican Army</t>
  </si>
  <si>
    <t>CW Desert Army Gp</t>
  </si>
  <si>
    <t>[Monty HQ-A, Gort HQ-I] LM WDF Arm-&gt;Sousse, XIV Mot-&gt;Tebessa.  MIL corps, Eng, AT div-&gt; adj to Tunis.   Inf, tank div-&gt;W2-Tunis.  Monty,Gort,arty-&gt;coastal/Mtn road.</t>
  </si>
  <si>
    <t>CW Alex HQ-I(6), II inf (7), Royal Mar(6), 2nd Inf Div(1) -&gt; 20 AF (+1) vs 2 DF (-1) (AP).</t>
  </si>
  <si>
    <t>Egy Terr(3), Fr (vol) Cav(3) -&gt; 6 AF (+1) vs 1 DF(+2) -&gt; +15 (AP + 2!, forgot to include +2 vs Terr (only) defender).</t>
  </si>
  <si>
    <t>SE1-Ajaccio, Corsica</t>
  </si>
  <si>
    <t>Amph 3rd inf(2/2), UK Mar Div(1) + US CBs Eng(2/2) across straight -&gt; 3 LCF vs 0-str (AP).  NOTE:  Ita likely to deny 0-str notional to prevent US CBs Eng from advancing after</t>
  </si>
  <si>
    <t>No Not</t>
  </si>
  <si>
    <t>Italy excludes 0-str notional, US 3rd inf div, UK Mar div land w/o resistance; however, US CBs Eng div excluded &amp; cannot advance into captured hex.</t>
  </si>
  <si>
    <t>LC(+21A) RES:  No FOR, 2D10=2 (WOW!!!), LCR=21+2=23, good thing this assault was automatic &amp; good thing rolled a 2 "first" in this LC versus Cagliari assault!</t>
  </si>
  <si>
    <t>W1-Olbia, Sardinia</t>
  </si>
  <si>
    <t>RAF Whirlwind FTR-3.  Algeria-&gt;W1-Olbia, Sardinia.</t>
  </si>
  <si>
    <t xml:space="preserve">P-38 FTR-2 rebase to Labrador 43, 22; put P-39 (6x3=18) 18-hexes from Cape Farwell, Greenland.  Next AL impulse will fly nav air to Den St[0], &amp; RTB@EOT to Iceland (22,12). </t>
  </si>
  <si>
    <t>Labrador 43,322</t>
  </si>
  <si>
    <t>Sorong, NEI</t>
  </si>
  <si>
    <t>P-40C, P-35.  Truk -&gt;  Sorong, NEI &amp; now is only 1 short hop away from Menado, NEI.</t>
  </si>
  <si>
    <t>Room for 2 more air  (w/MiG-3 a there) in Vlad.  I-16(17) F2(4) &amp; I-16 F/B(3,1).  Pyongyang, Korea-&gt;Vlad.  However, room for MBR-2 NAV2.  Man/Ch border -&gt; Vlad.</t>
  </si>
  <si>
    <t>USSR Asian Air Wings</t>
  </si>
  <si>
    <t>7 Soviets Air wings/Gps in Asian, with 6 in position to be removed at start of next turn &amp; then appearing on Eastern Front turn after that (or 2 turns from now).</t>
  </si>
  <si>
    <t>Tactical</t>
  </si>
  <si>
    <t>Branch 1a'.  West FAILS to break It supply in W.  Med.  US 1 of LMs to Med.  US CBs Eng (stationary) participates in assault to take Cagliari with UK HQ, 2 corps, 1 div.</t>
  </si>
  <si>
    <t>[storm]  With carrier flight operations suspended due to storm, Adm Fletcher orders his TF to avoid initiating search for the IJN CA &amp; escorting DDs.</t>
  </si>
  <si>
    <t>[fine] 50/50 AL find.   Only USN CV Wasp for search (almost another TAC error!), no air reaction, RN commits Sub Gp.  Search(Y/B=AL/AX):  USN/RN=2, It CP=4, AL[3] finds!</t>
  </si>
  <si>
    <t>Stirling L4(7/2=4) vs Taranto (1 fac), D10=9+1=10, -1 PP.</t>
  </si>
  <si>
    <t>While they survive, the now isolated &amp; flipped NAT 2nd Cav cuts another BP of Japanese production.</t>
  </si>
  <si>
    <t>[no HQ] 2nd Gd Cav-&gt;NE1-Norgorod,  Irkutsk MIL (Vilna).  Rostov MIL-&gt;Riga.  Other LM (adjustments) rear guard &amp; main FLOTs.  Includes  Leningrad (2 flipped armies).</t>
  </si>
  <si>
    <t>[Timoshenko HQ-I]Rearguard FLOT established 2-3 hexes west of Dnieper.  Garr(fixed)-&gt;Cernauti, Odessa.  2 tank, 3 mech armies, 2 AT, 2 arty &amp; 1 inf div.</t>
  </si>
  <si>
    <t>LM.  USMC V corps, 2nd div.  Telok Betong -&gt;SW1-Palembang &amp; in position to move in when NEI Terr moves out to hopefully confront &amp; kill remanning NEI partisan.</t>
  </si>
  <si>
    <t>LM.  US CBs Eng-&gt;W1-Olbia &amp; plans to parcipitate in amph (but 0-str notional likely be denied).  Amph landing vs 0-str notional.  US 3rd inf, UK Mar Eng div.  W Med[3]-&gt;amph</t>
  </si>
  <si>
    <t>LM.  Fr Damascus (vol) Cav-&gt;SW1-Benghazi.  Egy Terr (adj)-&gt;E1-Benghazi.  6 LCF (AP).</t>
  </si>
  <si>
    <t>East Med[3].  RN BB Warspite(2) + East Med[4[ Fr CA Algerie(1) -&gt; 3 SBF vs 1 DF -&gt; +6 + 15A = +21 A, which makes assault automatic.</t>
  </si>
  <si>
    <t>LC(+20A) RES:  No FOR, 2D10=3 (ARE YOU KIDDING!!!).  LCR=20+3=23.  Is this good luck or bad?!  It 3rd inf div destroyed, Cagliari captured.</t>
  </si>
  <si>
    <t>M'Arth</t>
  </si>
  <si>
    <t>Manila, Philippines</t>
  </si>
  <si>
    <t>MacArthur HQ-I (4) reorgs 2 Sub Gps RTB to Manilia from the China Sea.</t>
  </si>
  <si>
    <t>G/L</t>
  </si>
  <si>
    <t>NM(p)</t>
  </si>
  <si>
    <t>&lt; 1</t>
  </si>
  <si>
    <t>NO GO</t>
  </si>
  <si>
    <t xml:space="preserve">[*storm] NM(p=proposed).  It Gp 3-5-8 (La Spezia.) -&gt; [2] + At Sea -&gt; [2] 2 Gps w/3+3=6 Sub F, [1] 1 Gp (N/A*) vs [4] 2 CAs (5 SF). </t>
  </si>
  <si>
    <t>[rain] NM(p).  It Gp 4-5-8 (Lorient)-&gt;[4] + At Sea -&gt; [3] 3 Gps (3+2+4=9 Sub F) vs [4] 2 CAs(6 SF) w/Sunderland N4.</t>
  </si>
  <si>
    <t>&gt; 1</t>
  </si>
  <si>
    <t>[rain] NM(p).  Ge U-boats (Kiel).  3-6-7-&gt;[4], 5-5-6-&gt;[3], 3-4-7-&gt;[2].   [4] 1 U-boat(3), [3]1 U-boat (5), [2] 1 U-boat (3) vs [4] 3 CAs (7 SF) w/PBM-1 N2.</t>
  </si>
  <si>
    <t>24% Psub.  [4] 3 Sub F-&gt;10 CP (5 SCS) w/(r)N2-&gt;D(G1=1), [3]8 Sub F-&gt;X,3A (3.5), [2]11 Sub F-&gt;X,D,2A(4).  17.5 ASW-1.5 (rain)=16-&gt;3 U-boats-&gt;X,D,3A(L1=2.4).</t>
  </si>
  <si>
    <t xml:space="preserve">24% Psub.  9 SubF vs 10 CPs (5 SCS) w/N2-&gt;X,3A (G1=3.5).  ASW=16.5-(rain)2=14.5-&gt;3 Subs-&gt;X,D,3A(L1=2.5).  </t>
  </si>
  <si>
    <t>40% Psurf.  6 SSF-&gt;2 CAs-&gt;D,A(G2=0.6).  6 SF-&gt;3 Gps-&gt;D,2A(L2=0.8)</t>
  </si>
  <si>
    <t>7% Psub. 6 Sub F-&gt;7 CPs (4 SCS)-&gt;2D,A-&gt;+2 col (no air)-&gt;X,D,A (G1=3.5).  5 ASW-&gt;2 Gps-&gt;D,A (L1=0.8).</t>
  </si>
  <si>
    <t>30% Psurf.  4 SSF-&gt;2 CAs-&gt;2A (G2=0).  5 SF-&gt;3 Subs-&gt;2A-&gt;+1 col-&gt;D,2A(.8)  Currently using Ex[G/L] threshold of 1.  Might be too aggressive?</t>
  </si>
  <si>
    <t>40% Psurf.  [4-2] 8 SSF vs 3 CAs-&gt;D,2A (G2=0.6).   7 CA SF-&gt;3 U-boats-&gt;D, 2A (L2=0.7)</t>
  </si>
  <si>
    <t>&gt;1</t>
  </si>
  <si>
    <t>?*</t>
  </si>
  <si>
    <t>[storm] ASW=3.  [3] 1 BB (7 SF), Psurf=20%.   1 SAF vs 1 BB-&gt;None(G2=0).  1 BB 7 SF vs 1 Gp-&gt;D(L1=0.7)</t>
  </si>
  <si>
    <t>[rain] ASW=3.  [4] 1 CA, Psurf=30%.  1 SAF vs 1 CA-&gt;None(G2=0).   1 CA 3 SF-&gt;1 Gp-&gt;A(L2=0).</t>
  </si>
  <si>
    <t>[storm]IJN I-boat Gp 2-6-7 (only one) allocated to convoy hunting. Tokyo-&gt;[4] 2 AF-&gt;1 CP-&gt;A-&gt;+2 col-&gt;D(G1=1).  3 ASW-&gt;1 Gp-&gt;A (L1=0).  Psub=24%.</t>
  </si>
  <si>
    <t>[rain, no air]  Gp 2-6-7 (Tokyo)-&gt;[3] 2 AF-&gt; 2 CP-&gt;2A-&gt;+ 2 col-&gt;2D, A (G1=2).  3 ASW-&gt;1 Gp-&gt;A (L1=0).  Psub=24%.</t>
  </si>
  <si>
    <t>B/L</t>
  </si>
  <si>
    <t>&gt;&gt;&gt;1</t>
  </si>
  <si>
    <t>FYI.   Remaining 2 IJN I-boat Gps (Tokyo) 5-4-7, 4-5-8 assigned to augment IJN warships in China Sea for CP escort &amp; patrol.</t>
  </si>
  <si>
    <t>Ukraine 53,53</t>
  </si>
  <si>
    <t>W1-Odessa, Bessarab</t>
  </si>
  <si>
    <t>[storm-&gt; 6]  Efficiency of LM x 2-&gt; XLI panzer &amp; XLVI mech corps-&gt;Ukraine [53,52].  Critical. POL [ 53,51] control MUST be flipped for supply.  2 corps (16 AF) vs DF(12th inf)</t>
  </si>
  <si>
    <t>[rain-&gt;-2].  3 LMs:-&gt;ROM MIL-&gt;Cutatea-A &amp; I inf-&gt;SW1-Odessa.  Ge X inf -&gt;SE1. (Adj) XXXVI inf, von Bock HQ-I, LXII Inf, ROM HQ-I, II Inf-&gt;8 units(38 AF) vs MIL (3 DF)</t>
  </si>
  <si>
    <t>[storm-&gt;-6]  1 LM-&gt;Manstein HQ-A-&gt; SE1, puts (adj) XLVII pz, IV SS Mech corps &amp; 1st mot div in supply.  (adj also) XLVIII pz, 10 SS Mech div, inf, garr, 8th SS mot div.</t>
  </si>
  <si>
    <t>Army Group South primary objectives are capture (A) Lvov, (B) Cernauti, (C) Chisinau, (D) Kiev,  (E) Krivoy Rog 3 Resources.</t>
  </si>
  <si>
    <t>Air TF</t>
  </si>
  <si>
    <t>[fine] (It Nav Air x 2) Re 2001 NF2(5), R 2000 F2(4) &amp; (Ge Nav Air x 1) He 100  F2(6) -&gt; [2].  It Gabbiano x 2 NAV2.  react-&gt;[2].</t>
  </si>
  <si>
    <t>[rain]  Kiel.  U-boat Flotilla x 3.  3-6-7-&gt;[4], 5-5-6-&gt;[3], 3-4-7-&gt;[2].</t>
  </si>
  <si>
    <t>Psub</t>
  </si>
  <si>
    <t>[rain] Lorient.  It Sub Gp 4-5-8-&gt;[4].   At sea [4] It 2-5-8, 3-6-7.</t>
  </si>
  <si>
    <t>[rain]  Tokyo.  IJN Sub Gp 2-6-7-&gt;[3].</t>
  </si>
  <si>
    <t>Cont</t>
  </si>
  <si>
    <t>Siam</t>
  </si>
  <si>
    <t>TRS+Ar</t>
  </si>
  <si>
    <t>TRS+Ma</t>
  </si>
  <si>
    <t>[rain] IJN NM x1: (1)  3 CP.  Fukuoka-&gt;[0];  5 CPs,  CV Ryujo(B5N1 CAG), CA Haguro, Mikuma, Ki-27 (Nate) F2(4), Ki-27 (Nate) F2(5).</t>
  </si>
  <si>
    <t>South China Sea[3]</t>
  </si>
  <si>
    <t>[rain] IJN NM x1: (1) Sub Gp 4-5-8 (Tokyo)-&gt;[3].  Joins CA Kumano (5-6-6).</t>
  </si>
  <si>
    <t>[rain]  IJN NM x N: (1) CP.  Canton-&gt;[0], (2) CP Hanoi-&gt;[0], (3) CA w/2nd eng div.  Tientsin-&gt;[0].  Sub Gp 5-4-7.  Tokyo-&gt;[0].  TRS Gp 0-4-5 w/SNLF Mar.  Seoul-&gt;[0]</t>
  </si>
  <si>
    <t>[rain] IJN NM x 3: (1)TRS Gp 0-4-5.  Tientsin-&gt;[3].  (2-3) Amph Gp 0-4-5, TRS Gp 0-4-3.  Fukuoka-&gt;[3].  Joins CV Hiryu(D3A1 CAG), BB Haruma, Kirishima.</t>
  </si>
  <si>
    <t>Prod, Post NM</t>
  </si>
  <si>
    <t>*all oil needed for oiling.  2 idle RP blocked by Chi ZOC or control.</t>
  </si>
  <si>
    <t>[rain] 24% Psub.  Gp 3-6-7 searches, no air react, It subs commit.  Search(W/R=AX/AL):  It Sub=3, RN/USN=8, It[4] find, fight AL[0] use 4/8 SPs for sub.</t>
  </si>
  <si>
    <t>RN/FR/US Risk (X, #A) RES:  Fr CP, RN CP sunk, 3 RN CPs aborted.  Both sides remain.</t>
  </si>
  <si>
    <t>[round 2].  It Subs dive (do no commit.  With 2 It Sub Gps remaining (1 org); waiting for allied to replace lost 5 (2 sunk, 3 aborted) CPs.  FYI.  West only has 5 spare CPs ready!</t>
  </si>
  <si>
    <t>[rain] Ge Flotilla 3-4-7[2] searches, RN Swordfish N2 reacts-&gt;[0].  U-boats commits.  Search(AX/AL=G/P):  Ge=6, RN/USN=1, AL[4] find, fight surface U-boat[4][3][2]  w/6 SPs.</t>
  </si>
  <si>
    <t>Ge U-boat Risk(D, 2A-&gt;6/6 SPs-&gt;X,D,A) RES:  (1) D vs U-boat[2] 3-4-7=4 (sunk), (2) D vs U-boat[4] 3-6-7=8 (aborted), (3) A vs U-boat[3] 5-5-6=1 (aborted); clears out all U-boats</t>
  </si>
  <si>
    <t>[fine] It Re  NF2(5) searches, air react It Z-501 x 2 -&gt;[2], RAF Hurr IIB F2(5), Hurr I F2(4)-&gt;[0].  RN Subs NO.  Search(Br/B=AX/AL):  It/Ge=4, AL=5-&gt;It/Ge[2] find, nav air vs AL[0]</t>
  </si>
  <si>
    <t>RD1(+1 AX/-1 AL):  RAF=7-&gt;DA-&gt;Ge He 100 aborted.  Ge=6-&gt;DX-&gt;Hurricane IIB shot down, PIL survives.  Both sides stay.</t>
  </si>
  <si>
    <t>RD2(+1 AX/-1 AL):  RAF=11-&gt;DC-&gt; Z.501 Gabbiano cleared.  It=12-&gt;AC-&gt;NE.  Both stay.</t>
  </si>
  <si>
    <t>RD3(+1 AX/-1 AL):  RAF=16-&gt;AA-&gt;Z.501 Gabbiano aborted.  It=9-&gt;None.  RAF/RN retires.</t>
  </si>
  <si>
    <t>It use 2 (of 3) SPs to reduce RN AA from -1/6 to none.</t>
  </si>
  <si>
    <t>RN Risk(D) RES:  D vs CV Glorious (w/Gladiator CAG) 1-5-6=9 (aborted).  Excellent RN damage control continues.  Both remain.</t>
  </si>
  <si>
    <t>Naval RD2.  No (additional) air react, RN Subs No.  Search(G/M=AX/AL):  It=9, RN=5, both miss.</t>
  </si>
  <si>
    <t>[rain]  Lone IJN I-boat Gp 2-6-7 searches &amp; commits.  Search(B/P=AX/AL):  IJN=1, USN=7, IJN[3]finds, fights sub vs USN[0] w/9 SPs.</t>
  </si>
  <si>
    <t>IJN Risk (A) RES:  A vs 2-6-7 Gp=8 (1/2 A).</t>
  </si>
  <si>
    <t>USN Risk (A-&gt;8/9 IJN SPs-&gt;X)-&gt; which sinks both CPs (1 US &amp; 1 NED).</t>
  </si>
  <si>
    <t>IJN Sub Gp stays; but with no CPs left to hunt dives deep.</t>
  </si>
  <si>
    <t>[storm] IJN, no search.</t>
  </si>
  <si>
    <t>As directed (ordered), with storm raging in the South China Sea &amp; carrier operations suspended, USN CV raiding TF does NOT search.</t>
  </si>
  <si>
    <t>It HQ-I (Badoglio)  St-Nazaire-&gt;Lorient &amp; adjacent to the It Sub Gps now basing in Brest.  FYI.  Ge U-boats will base in Lorient.  New arrangement remains until U-boats &gt; 4</t>
  </si>
  <si>
    <t>LMx2: (1)  XLVI Mech-&gt;E1 (rail)-&gt;NE1 (land for supply)-&gt;E1(adj).   (2) XLI Pz-&gt;E1(rail)-&gt;E1(rail)-&gt;NE1 (adj).  2 corps &amp; 16 AF adjacent (AP).</t>
  </si>
  <si>
    <t>W1-Odessa (Revised)</t>
  </si>
  <si>
    <t>W1-Odessa (Rev+HQ)</t>
  </si>
  <si>
    <t>96% PNL -&gt; 4% Ploss, Ex[BP Loss]=0.08</t>
  </si>
  <si>
    <t>ROM HQ +0.5 support-&gt; 97% PNL, Ex[BP Loss]=0.06.  Assault still a go; but now with ROM HQ support.</t>
  </si>
  <si>
    <t>LM: Manstein HQ-A-&gt;W1-Vilna &amp; puts Pz, SS mech corps  &amp; mot div in supply.  52 LCF AP.</t>
  </si>
  <si>
    <t>ROM</t>
  </si>
  <si>
    <t>ROM Antonescu HQ-I-&gt; +0.5 + 18A = +18.5A.</t>
  </si>
  <si>
    <t>LC(+18.5A) RES:  FOR(GPO&lt;500)=784 (no, HQ support no help!), 2D10=8 (not great, but good enough), LCR=18+0+8=26.  All's well that ends well.</t>
  </si>
  <si>
    <t>Actual +2 AP; AP error used -6 for storm vs actual -4 modifier.</t>
  </si>
  <si>
    <t>Actual -5.333 AP.</t>
  </si>
  <si>
    <t>LC(+30B) RES:  No FOR, 2D10=4, LCR=30+4=34 (was an excellent time for 2D10=4!).  Soviet 12th inf army destroyed.</t>
  </si>
  <si>
    <t>LC(+48A) RES:  No FOR, 2D10=20, LCR=48+20=68 (not the time for 2D10=20, Soviets wished could have pocketed  roll for when really needed!).  Soviet MIL destroyed.</t>
  </si>
  <si>
    <t>(1) Bf 109 E-2-&gt; Vilna, (2) Bf 109 F-2-&gt;LIT 44,47, (3) Do 17Z L3-&gt;Vilna,  (4) Do 17Z-&gt;Vilna.</t>
  </si>
  <si>
    <t>FW 109 A-2 F2-&gt;Remagen, Ge-&gt;react coverage-&gt;Brussels (1), Cologne(2), Dusseldorf(2), Essen(2), Hanover(1), Oil RP, Leipzig(1) , Stuttgart(1), Metz(1)-&gt;11 fac, 1 oil.  Not bad</t>
  </si>
  <si>
    <t>2/2 AM</t>
  </si>
  <si>
    <t>(1) A6M2 Reisen (Zero) -&gt; Hong Kong (places in react [3] both China &amp; South China Seas).   (2) D3A1 N2-&gt; Hong Kong (range, full-&gt;[3], react-&gt;[2]).</t>
  </si>
  <si>
    <t>*Evaluate if more lucrative sea areas.</t>
  </si>
  <si>
    <t>Signora</t>
  </si>
  <si>
    <t>[storm] IJN TRS Gp 0-4-5 w/Imp Guard Mar.  Tientsin-&gt;South China Sea, USN Sub Gp 4-5-7[2] commits &amp; intercepts, D10(2)=5, fails, TRS w/MAR continues to Signora, Siam.</t>
  </si>
  <si>
    <t>[storm]  IJN TRS Gp 0-4-5 w/150 mm arty div.  Fukuoka-&gt;South China Sea, USN intercepts, D10(2)=8, fails, TRS w/arty continues to Signora, Siam.</t>
  </si>
  <si>
    <t>RN Risk(D,2A) RES:  (1) D vs CA Newcastle(2-6-6)=7 (aborted), (2) A vs CA Frobisher (2-5-7)=8 (1/2 A), (3) A vs (1/2) CA Frobisher &amp; aborted.   Excellent damage control by RN</t>
  </si>
  <si>
    <t>Ge Rail 1/1.  Munich MIL.  Breest-Litovsk-&gt;Leghorn, Italy.</t>
  </si>
  <si>
    <t xml:space="preserve"> SW1-Leghorn (Corsica)</t>
  </si>
  <si>
    <t>OOS LBA Terr.  NE1-Ajaccio, moves E1 to SW1-Leghorn (Corsica) &amp; flips.</t>
  </si>
  <si>
    <t>LMx3: (1) Ge MIL-&gt;Curate-Alba, (2) X inf-&gt;NE1 (adj), (3) ROM I inf-&gt;NW1-Odessa.  AP ERROR!  Bock prev flipped; -7 LCF + Ge vs ROM MIL LM -1 LCF =  -8 LCF (-5.333 odds) AP!</t>
  </si>
  <si>
    <t>CP +3</t>
  </si>
  <si>
    <t>It Sub Risk (X,D,3A-&gt;4 remaining It SPs-&gt;D,A) RES:  (1) X vs Gp 2-5-8=4 (sunk), (2) A vs Gp 3-6-7=10 (1/2 A).</t>
  </si>
  <si>
    <t>TRS x 3</t>
  </si>
  <si>
    <t>TRS Gp 4446, 4444 &amp; Amph Gp 4434 (3 pts) reorg (Canton, China) IJN CVL Hosho, BB Yamashita, BB Hyuga.</t>
  </si>
  <si>
    <t>Canton Naval Base</t>
  </si>
  <si>
    <t>Weather D10=8+1=9, fine across the map.</t>
  </si>
  <si>
    <t>US (one again) declines to align Brazil in order not to lose 1 VP.</t>
  </si>
  <si>
    <t>10% turn ends, 72% (or less) last allied impulse of turn.</t>
  </si>
  <si>
    <t>With 3 of 3 (combine) LMs; CW could get 6 units w/25 LCF adjacent to Tunis &amp; +8.333A.  But, wait high confidence of getting auto assault.  So, wait it is (i.e., NO GO)</t>
  </si>
  <si>
    <t>"Forcing" 2 BP LL through to France, disrupted CW production drops to 25 BPs (80.6% of 31 max).  CW exactly has 5 spare (3 in Liverpool &amp; 2 in Gib) to replace 5 (2 sunk) in</t>
  </si>
  <si>
    <t>France (Disrupted)</t>
  </si>
  <si>
    <t>USA (Disrupted)</t>
  </si>
  <si>
    <t>Will Italian Sub Gps search  given G/L &lt; 1? Most likely won’t, given nothing either side can do this late in the turn to affect that ratio.</t>
  </si>
  <si>
    <t>GO/NO?</t>
  </si>
  <si>
    <t>Sub x 2</t>
  </si>
  <si>
    <t>Manila, Philippines. USN NM 1/3 (2 Sub Gps):  (1) USN Sub Gp 5-4-7-&gt;[3], (2) Gp 3-3-7-&gt;[2].</t>
  </si>
  <si>
    <t>Manila, Philippines. USN NM 2/3.  CP-&gt;South China Sea, IJN Sub Gps commits, Gp 5-4-7[0] intercepts, D10=4; missed by 1!  USN CP continues to Coral Sea[0].</t>
  </si>
  <si>
    <t>Coral Sea[0]</t>
  </si>
  <si>
    <t>CP x 2</t>
  </si>
  <si>
    <t>USN NM 3/3.  Pago Pago, American Samoa.  CP-&gt;Coral Sea[0] &amp; with USN NM 2/3 (CP from Manila), the USN replaces 2 CPs (1 US, 1 NED) sunk last impulse in Coral Sea.</t>
  </si>
  <si>
    <t>+5 CP</t>
  </si>
  <si>
    <t>RN NM 1-2/2.  3 CPs (Liverpool), 2 CPs (Gibraltar)-&gt;[0], replaces 2 sunk, 3 aborted -&gt; (+ at sea) &gt; 10 CPs (8 RN, 2 USN), 3 RN, 1 USN CA, Swordfish NAV2.  17 ASW, 10 SF.</t>
  </si>
  <si>
    <t>[4]-&gt;[1]</t>
  </si>
  <si>
    <t>French CA Primaguet.  [4]-&gt;[1] &amp; establishes SAS escort for next turn.</t>
  </si>
  <si>
    <t>[fine] USN/FR, no search, no combat.  Why possibly "force" Italian Subs to get a lucky search split?  Prudent answer is don’t!  No need to tempt fate.</t>
  </si>
  <si>
    <t>[fine] USN, no search, no combat.</t>
  </si>
  <si>
    <t>[fine]USN Sub Gp 3-3-7 searches, IJN air react-&gt;A6M2 F2(5), D3A1 N2 (Hong Kong)-&gt;[0].  USN, IJN commit subs.  Search(G/Y=AL/AX):  USN=2, IJN=3; USN[3][2], IJN[3] find.</t>
  </si>
  <si>
    <t>IJN AA fire (2 AA vs 1 CVP-&gt;None) is ineffective.</t>
  </si>
  <si>
    <t>IJN Risk (2D,3A-&gt;USN 2/2 SPs-&gt;X,2A):  (1) X(USN) vs 4-5-6 Sub Gp=2 (sunk), (2-3) 2A vs IJN CA Kumano.  USN carrier air crews just can't resist going after I-boat on the surface.</t>
  </si>
  <si>
    <t>[Naval RD2] Both sides remain &amp; commits Subs.  Search(O/G=AL/AX):  USN=2, IJN=9, USN[3][2] find &amp; uses 4/10 SPs to fight Sub.</t>
  </si>
  <si>
    <t xml:space="preserve">USN Risk(D,2A) RES:  (1) D vs 3-3-7 Gp=8 (aborted), (2) A vs 4-5-7 Gp=6 (aborted), (3) A vs 5-4-7 Gp=1 (aborted). </t>
  </si>
  <si>
    <t>IJN Risk(X-&gt;2/6  USN SPs-&gt;X,D) RES:  (1) X vs 2 CPs (both sunk).  Though USN could apply 3 of 4 remaining SPs vs IJN loaded TRS Gp; but not allowed?</t>
  </si>
  <si>
    <t>However there's more?!.  USN use remaining 4 SPs to increase risk vs IJN sub Gp[0]!  IJN Sub Gp 5-4-7 Risk (X,D) RES:  (1) X vs 5-4-7 Gp=2 (sunk).  So that worked out ok!</t>
  </si>
  <si>
    <t>[Naval RD3] USN stays &amp; out of desperation IJN stays.  No more subs (either side) left.   Search(B/O=AL/AX):  USN=9, IJN=10, neither find &amp; combat ends.</t>
  </si>
  <si>
    <t>[fine] RN/USN elect NOT to search.</t>
  </si>
  <si>
    <t>2 CW + 2 USA = 4 lend lease BPs.</t>
  </si>
  <si>
    <t>8 oiling (estimated).</t>
  </si>
  <si>
    <t xml:space="preserve"> Eng div</t>
  </si>
  <si>
    <t>US 1st mot eng div.  Casablanca-&gt; Bone, Algeria.</t>
  </si>
  <si>
    <t>W1-Gabes, Tunisia</t>
  </si>
  <si>
    <t>UK WDF tank corps overruns LBA Terr (W1-Gabes), continues captures Gabes and finishes NW1-Gabes.</t>
  </si>
  <si>
    <t>ArmyGP</t>
  </si>
  <si>
    <t>[Mont HQ-A, dep Gort HQ-I]LM 1-2/3.  (1) WDF tank-&gt;NW1 Gabes, (2) Monty HQ-A-&gt;W2-Tunis.</t>
  </si>
  <si>
    <t>French North African</t>
  </si>
  <si>
    <t>British North African</t>
  </si>
  <si>
    <t>French LM 1-2/2.  Dakar Mot, Morocco MIL-&gt;W1-Bone.</t>
  </si>
  <si>
    <t>US North African</t>
  </si>
  <si>
    <t>Joint West Med Island</t>
  </si>
  <si>
    <t>[Alexander HQ-I] (1) US LM 1/4.  3rd inf div-&gt;Ajaccio, (2) CW LM 3/3.  UK V inf.  Debark, West Med[0]-&gt;Cagliari.  Majority UK troops w/US 3rd inf &amp; CBs eng div attached.</t>
  </si>
  <si>
    <t>Joint Malayan</t>
  </si>
  <si>
    <t>(1) US LM 2/4.  10th Mtn Div-&gt;Larut Rubber RP (moving across Alpine hexside).  Truly joint army (no HQ) -&gt; AUS, Ind inf, Ind MIL &amp; US 10th Mtn div.</t>
  </si>
  <si>
    <t>USMC V inf, 2nd div -&gt; W1-Palembang (will eliminate 0-str NEI partisan &amp; advance NE1-Palembang, on the coast &amp; at the maximum end of their supply line.</t>
  </si>
  <si>
    <t>[no HQ].  2nd Gd cav-&gt;SW1-Petrozavodsk (critical blocking position vs Finnish Borderlands).  Various other LMs establishing forward (rear guard) FLOT.</t>
  </si>
  <si>
    <t>[Timoshenko HQ-I]  Weaker units moved to forward (rear guard) ZOC-lock FLOT &amp; stronger, including tank &amp; mech armies, to the main (rear) FLOT.</t>
  </si>
  <si>
    <t>Fronts</t>
  </si>
  <si>
    <t>Waiting for Redeploy</t>
  </si>
  <si>
    <t>[Koniev HQ-I]  Weaker units moved to forward (rear guard) ZOC-lock FLOT &amp; stronger, including tank &amp; mech armies, to the main (rear) FLOT.</t>
  </si>
  <si>
    <t>3 MAN Terr policing their own country vs anti-Soviet partisans and holding down the frontier vs Japan during the Soviet-Japanese non-aggression pact.</t>
  </si>
  <si>
    <t>Sain-Lanchow</t>
  </si>
  <si>
    <t>[Mao's CCP Army Gp] Aggressive positioning.  Mao HQ-I-&gt;E1-Sian (Mtn), 7th Garr-&gt;NE1-Sian, 8th Rte-&gt;SW1-Yenan (Cont Yenan to SE1-Sian).  SW flank.  Wld-&gt;E1, MIL-&gt;SE1.</t>
  </si>
  <si>
    <t>USMC V inf, 2nd div search &amp; (will) destroy 0-str NEI partisan in the Swamp &amp; will advance into afterwards.  TAC error on JPN part, through swamp provide +1 str to 0 str part</t>
  </si>
  <si>
    <t>LC(+21A) RES:  No For, 2D10=13, LCR=21+13=34.  UMSC do NOT advance as that was flip them.</t>
  </si>
  <si>
    <t>Max</t>
  </si>
  <si>
    <t>Air Rebase.  USAAF P-38 Lightning.  Newfoundland/Labrador -&gt; Cape Farewell, Greenland (maximum range 18-hexes rebase for 6-range P-38).</t>
  </si>
  <si>
    <t>Menado</t>
  </si>
  <si>
    <t>Air Rebase x 2.  (1) I-16 (SPB).  Vladivostok-&gt;Khabarovsk (makes room at Vladivostok).  (2) I-16(10).  Pyongyang, Kor-&gt;Vladivostok (didn't have range to reach Khabarovsk).</t>
  </si>
  <si>
    <t>2/3 AM</t>
  </si>
  <si>
    <t>CW (EOI)</t>
  </si>
  <si>
    <t>France (EOI)</t>
  </si>
  <si>
    <t>USA (EOI)</t>
  </si>
  <si>
    <t>EOI = end of impulse.  7 oiling (estimated).   +2 saved CAN oil -&gt; UK (4 total).</t>
  </si>
  <si>
    <t>1/3 AM</t>
  </si>
  <si>
    <t>Air Rebase.  LaGG-1.  Vitebsk-&gt;SE2-Pskov.</t>
  </si>
  <si>
    <t>SE2-Pskov, USSR</t>
  </si>
  <si>
    <t>CW (Disrupted)</t>
  </si>
  <si>
    <t>Bay of Biscay knocked out by Italian Subs last (axis) impulse.  This replenished CP line will likely have to face another search by the 2 remaining Italian sub Gps.  Fr 4 LL BPs.</t>
  </si>
  <si>
    <t>2 Coral Sea CPs knocked out, France ships saved oil Syria (vs N. Caledonia RP) to US, further scrambling Pacific CP lines.  US can replace2 CPs; but 1 must avoid IJN intercept.</t>
  </si>
  <si>
    <t>[non-phasing]Italians show discipline in (also) not searching; especially given G/L=0.9 &lt; 1.  Better to live, wait for better odds &amp; fight another day.</t>
  </si>
  <si>
    <t>RAF Whirlwind F/B(2) vs OOS (isolated) It D'Aosta inf=6 (missed) -&gt; overrun LBA Terr (Tunisia), debark V inf (West Med[0]) &amp; Monty HQ-A east towards Tunisia.</t>
  </si>
  <si>
    <t>Samarkand</t>
  </si>
  <si>
    <t>USSR Rail 1-3/3.  Kiev (Blue Factory)-&gt;Samarkand.</t>
  </si>
  <si>
    <t>[Eisenhower HQ-A]  Entire army Gp railed this turn &amp; all disorganized.</t>
  </si>
  <si>
    <t>Joint Sumatra Army</t>
  </si>
  <si>
    <t>[Zhukov HQ-A, Yeremenko HQ-I] Significant strength, HQ-A, HQ-I all awaiting rail priority west (vs railing factories east) for redeployment to the Eastern Front.</t>
  </si>
  <si>
    <t>Keeping Persia in line with 2 armies, 1 corps &amp; 1 div -&gt; 3.5 garrison vs 4 partisan # -&gt; 0% partisan chance.</t>
  </si>
  <si>
    <t>Air Rebase.  USAAF P-40c Tomahawk, P-35.  Sorong-&gt;Menado.</t>
  </si>
  <si>
    <t>As ordered, RN/USN.  No search, no combat in order not to risk supply CP and loaded transport.</t>
  </si>
  <si>
    <t>Olbia, Sardinia</t>
  </si>
  <si>
    <t>End of Turn D10(1)=7, turn continues, Axis #8 (impulse #116).</t>
  </si>
  <si>
    <t>SE1-Riga</t>
  </si>
  <si>
    <t>NE2-Kanunas in Latvia</t>
  </si>
  <si>
    <t>N2-Minsk in Poland</t>
  </si>
  <si>
    <t>Ukraine 53,54</t>
  </si>
  <si>
    <t>Ukraine 55,54</t>
  </si>
  <si>
    <t>Cernauti</t>
  </si>
  <si>
    <t>Ukraine 56,56</t>
  </si>
  <si>
    <t>[AG North #2] vs [woods, 3-2 MIL] Arty div(5), XI inf(6), XLV Inf(6), 1st SS Pz div(4), Manstein HQ-A(8) -&gt; 29 LCF  (AF).  No Loss Blitz.</t>
  </si>
  <si>
    <t>[AG North #1] vs [woods, 3-4 cav]  Pz Mot Eng(2), Rund(7), IX inf (8), XI Mot(7/2), MIL(6/2), 2nd inf div(2/2), MIL(7/2) -&gt; 27.5 LCF + Bf-109 GSPT(2/2) -&gt; 1 GSF = 29 AF.  NL Blitz.</t>
  </si>
  <si>
    <t>[AG Center #1] vs [woods, 4-3 MIL] on road: IV SS mech(10), XLVII arm(8), 1st mot div(2) + off road: DAK Arm(7), L mech(8), 10th SS mech div(3)-&gt;38 LCF (AF).  No Loss Blitz.</t>
  </si>
  <si>
    <t>[AG Center #2] vs [city -1, 3-3 inf]. 1st eng div(1,+1), VII Mot(8), LXIII inf(5/2), XLIII inf(7), Garr(6), 50 mm AT(2)-&gt;26.5 LCF + GSPT(2 Do 17z,3 Do 17z)-&gt;5 = 32 AF.  Auto Assault.</t>
  </si>
  <si>
    <t>[AG Center #4] vs [clear, 3-3 inf]. XLVI Mech(8,+1), XLI Arm(8,+1), XXXVI inf(6), III Rom Mot(4)-&gt;26 AF(+2).  No Loss Blitz w/breakthrough.</t>
  </si>
  <si>
    <t>[AG Center #3] vs [clear, 3-3 inf]. XL mech(5,+1), 4th mot div(1), HG Pz div(2, +0.5), Gund HQ-A(6,+1), XL Mech(7,+1), Pz Jag I(2)-&gt; 23 AF (+3.5).  No Loss Blitz w/breakthrough.</t>
  </si>
  <si>
    <t>[AG South #1] vs [city -1, 7-1 Garr].  XIII(8), I(9), Rommel(6,+3.5),7th para(1), XX inf(8), XV Inf(7), LI inf(5), VII SS(6/2), Cav(4/2), ROM Mtn(4/2), XLIX Mtn(6), SS Mtn(5)+ 5 GSPT</t>
  </si>
  <si>
    <t>[AG South #2] vs [city -2, 3-1 Garr &amp; 4 arty GSPT]  Max effort LC Prep LMs could only yield 6.333A; deemed too MUCH risk by AG South HQ &amp; alternate target selected.</t>
  </si>
  <si>
    <t>[AG South #2' vs [clear, 2-4 cav].   Arty div(3), ROM inf(4), X Inf(7), LXII inf(7)-&gt; 21 LCF (AF).  Auto assault.  FYI.  No mech/arm in range to blitz so assault.</t>
  </si>
  <si>
    <t>Macchi FTR-2(Genoa) -&gt; West Med[1].</t>
  </si>
  <si>
    <t>Bay of Biscay[2]</t>
  </si>
  <si>
    <t>It 3-5-8 Sub Gp (La Spezia) -&gt; Bay of Biscay[2].</t>
  </si>
  <si>
    <t>Moving It Sub Gp in does change G/L = 0.9 &lt; 1 calculation, so still no search by the Italians.</t>
  </si>
  <si>
    <t>IJN NM 1/2.  4 CPs (Fukuoka)-&gt;[0]; joins TRS Gp w/SNLF Mar, CA Mogami w/1st Eng div, Nav &amp; FTR Gps.</t>
  </si>
  <si>
    <t>IJN NM 2/2.   CVL Hosho (w/A5M4 Claude CAG), BB Hyuga, Yamashiro.</t>
  </si>
  <si>
    <t>USN CV Raiding TF at sea.  IJN will very likely not search; will the USN?</t>
  </si>
  <si>
    <t>[fine] IJN does not search in order not to risk the supply/oil/resource shipment CPs.  With near parity in the air &amp; twice strength on the surface to the USN, will the US?</t>
  </si>
  <si>
    <t>[fine] No change in G/L=0.83 &lt; 1; so no search.</t>
  </si>
  <si>
    <t>[non-phasing, fine] RN/USN also elect not to search.</t>
  </si>
  <si>
    <t>[non-phasing, fine]  USN does indeed search (CA Astoria).  USAAF air react (Menado) P-40c, P-35-&gt;[2].  Search(P/G=AL/AX):  USN=9, IJN=5, neither find.</t>
  </si>
  <si>
    <t>Ki-32(1) vs Sian (blue factory), D10=6+1=7, missed (by 1!).</t>
  </si>
  <si>
    <t>NW1-Hengyang</t>
  </si>
  <si>
    <t>IJA LM x 2 (2 of 3).  (1) Terauchi HQ-I-&gt;Changsha, puts 11th inf army in supply, (2) 11th inf-&gt;SW1.  15.5 (16) LCF vs OOS &amp; flipped 2nd Cav in Mtns.</t>
  </si>
  <si>
    <t>(1) ROM inf (4), (2) LXII inf(7), (3-4) X Inf, 105 arty div(10)-&gt;21 LCF (AP)</t>
  </si>
  <si>
    <t>(1-3) I inf, XX inf, 7th para(18); (4-5)XXX inf, Rom(13,+1); (6-7) XIII inf, Mtn (13); (8-9) LI inf, Mtn(11); (10-11) SS Mtn, Rom Mtn(9), (12-13)VII SS, Cav(10/2)-&gt;69 LCF (+7 AP)</t>
  </si>
  <si>
    <t>(1-2) XL Mech, 1st arm(10,+1.5); (3-5) HQ-A, 4th mot div, Pz Jag div(9,+1), (6) XLVI Mech (8,+1)-&gt;27 AF(+3.5) (+1 AP).</t>
  </si>
  <si>
    <t>(1-2) XLI Pz, HG Pz div (10, +1.5); (3-4) LII Mech, III Rom Mot(10,+1); (5) XXVI inf(6)-&gt;26 AF(+2.5) (AP; however +2.5 vs +2 better)</t>
  </si>
  <si>
    <t>(1-3) Pz Mot Eng(2), Rund(7), IX inf (8); (4-6) XI Mot(7/2), MIL(6/2), 2nd inf div(2/2) (7) MIL(7/2) -&gt; 28 LCF (AP).</t>
  </si>
  <si>
    <t>(1-2)Arty div(5), XII inf(6); (3-6)XLV Inf(6), 1st SS Pz div(4), Manstein HQ-A(8)-&gt;29 LCF (AP).</t>
  </si>
  <si>
    <t>(1-3) 1st eng div(1,+1), VII Mot(8), LXIII inf(5/2); (4-6) XLIII inf(7), Garr(6), 50 mm AT(2) -&gt; 26.5 LCF  (+1) (AP).</t>
  </si>
  <si>
    <t>(1) Fin II inf-&gt;SE1-Murmansk &amp; in position to enter swamp on Rd w/o flipping.  (2) Gd Inf-&gt;SE2-Murmansk.  (3-4)(static).  HQ-I (E1-Murmansk) flipped, Ski div (Murmansk).</t>
  </si>
  <si>
    <t>Finnish Arctic</t>
  </si>
  <si>
    <t>Handful of units not involved in the planned LC move forward and/or to better garrison positions.</t>
  </si>
  <si>
    <t>Kota Bharu, Malaya</t>
  </si>
  <si>
    <t>Jp LM 3/3.  IJN SNLF Mar.  South China Sea[0]-&gt;Kota Bharu.</t>
  </si>
  <si>
    <t>(1-3, road) IV SS mech(10), XLVII arm(8), 10th SS mech div (3); (4-6, off road) DAK Arm(7), L mech(8), 1st mot div(2)-&gt;38 LCF (AP).</t>
  </si>
  <si>
    <t>LCD (AP)</t>
  </si>
  <si>
    <t>LCD (+3.176 AP);  Makes blitz auto w/breakthrough &amp; def unit destruction.</t>
  </si>
  <si>
    <t>LCD(+0.467 AP); No Loss Blitz.</t>
  </si>
  <si>
    <t>LCD(+0.5 AP); +1.286 (4.5 GSF) Ground Support will move to +21A, automatic assault.</t>
  </si>
  <si>
    <t>LCD(AP).</t>
  </si>
  <si>
    <t>Analysis</t>
  </si>
  <si>
    <t>LC (Planning)</t>
  </si>
  <si>
    <t>#A=50</t>
  </si>
  <si>
    <t>#D=8</t>
  </si>
  <si>
    <t>#LC=8</t>
  </si>
  <si>
    <t>253 AF</t>
  </si>
  <si>
    <t>28 DF</t>
  </si>
  <si>
    <t>11 GSF</t>
  </si>
  <si>
    <t>100% PWIN (all 8), Ex[Loss]=0.01 BP, Ex[Kill]=Actual[Kill}=19 BP.</t>
  </si>
  <si>
    <t>#A=52</t>
  </si>
  <si>
    <t>281 AF</t>
  </si>
  <si>
    <t>f,woods</t>
  </si>
  <si>
    <t>Do 17z(3), Do 17z(2) -&gt; 5 GSP vs 3 DF -&gt; +3.333 + 18A = 21.333A; auto assault.</t>
  </si>
  <si>
    <t>LC (Execution)</t>
  </si>
  <si>
    <t>f,Mtn</t>
  </si>
  <si>
    <t>Ki-30 Ann(1) vs 2 DF -&gt; +1 + 18A = +19A.  Reduces loss risk from 4% to 2% (PWIN 100% either way).</t>
  </si>
  <si>
    <t>[woods] Bf 109 F-4 F/B(2/2)-&gt; 1 GSF vs 3 DF -&gt; 0.667+18.667B=19.334B; auto blitz.</t>
  </si>
  <si>
    <t>9 GSF</t>
  </si>
  <si>
    <t>[woods] LC(+19.333B) RES:  FOR(BPM&lt;333)=339 (close; but no), 2D10=12, LCR=19+0+12=31.  Soviet 1st cav corps (2 BPs) destroyed w/o loss or flip.  No breakthrough possible.</t>
  </si>
  <si>
    <t>LC(+21.333A) RES: FOR(WBG&lt;333)=779 (no), 2D10=18, LCR=21+0+18=39.  Soviet 25th inf army destroyed w/o loss or flip, and Minsk captured.</t>
  </si>
  <si>
    <t>LC(+20.571A) RES:  FOR(GBR&lt;571)=282 (yes), 2D10=13, LCR=20+1+13=34.  Soviet 2nd GD Garr army dest w/o loss or flip &amp; Cern capture.   Bessarabia is again part of Rumania.</t>
  </si>
  <si>
    <t>LC(+21.5B) RES:  FOR(PRY&lt;500)=354 (yes), 2D10=16, LCR=21+1+16=38.  Soviet 4th inf army destroyed w/o loss or flip &amp; breakthrough.</t>
  </si>
  <si>
    <t>LC(+19.8B) RES:  FOR(RPB&lt;800)=944 (no), 2D10=15, LCR=19+0+15=34.  Soviet 14th inf army destroyed w/o loss or flip &amp; breakthrough.</t>
  </si>
  <si>
    <t>LC(+19A) RES:  No FOR, 2D10=5, LCR=19+5=24; not great but good enough to destroy last remaining Nat unit (Cav corps) w/o loss or flip, and reopen route for 2 RPs to Jp fac</t>
  </si>
  <si>
    <t>RTB+</t>
  </si>
  <si>
    <t>Hong Kong Air Base</t>
  </si>
  <si>
    <t>(1) Ki-30.  RTB (ground support) NW1-Hengyang-&gt;HK , (2) B5N1.  Rebase.  Chungking-&gt;HK.  (3-4) South China Sea[0] (will RTB @ EOT).  A6M2 Zero, D3A1 N2.</t>
  </si>
  <si>
    <t>It CR 42 FTR-2(4). Air Rebase.  NE1-Vichy-&gt;Genoa; which react covers Turin (2 fac), Genoa (1 fac), Milan (3 fac) &amp; La Spezia naval base.</t>
  </si>
  <si>
    <t>FRWD</t>
  </si>
  <si>
    <t>Air Rebase x 3.  (1) Bf 109 E-2 F2(6)-&gt; Ukraine 53,55.  (2) Bf 109 G-2.  Kaunas, Lit-&gt;Belorussia 45,52.  (3) Ju 87B.  Kaunas-&gt;Belorussia 44,52.</t>
  </si>
  <si>
    <t>Air Rebase x 1.  Bf 109 E-2.  Munich-&gt; NE1-Vichy; covers Lyons (1 fac), Paris (1 fac).  Also, gets France's partisan # back to 0 after Italian FTR Gp rebased out &amp; back to Italy.</t>
  </si>
  <si>
    <t>[fine] Additional It Sub Gp -&gt; [2] did NOT change G/L=0.9 &lt; 1; so (still) no search by It sub Gps.</t>
  </si>
  <si>
    <t>[fine] Italy does not search.  Unlikely allies will given they didn't search last impulse.  But, one never knows.</t>
  </si>
  <si>
    <t>[woods] Ju 87B(5) -&gt; 3 GSF vs 7 DF -&gt; +0.857 + 19.714B = 20.571A; GSPT (AP) ERROR; didn't account for woods, which results in 3 actual vs 5 AP GSF.  Odds bit shy of auto A.</t>
  </si>
  <si>
    <t>[woods] LC(+19.333B) RES:  FOR(RPPi&lt;333)=216 (yes), 2D10=12, LCR=19+1+12=32.  Soviet MIL army (2 BPs) destroyed w/o loss or flip.  No breakthrough possible.</t>
  </si>
  <si>
    <t>[woods] LC(+19B) RES:  No FOR, 2D10=9, LCR=19+9=28.  Soviet MIL army (2 BPs) destroyed w/o loss or flip.  Also, breakthrough along the road achieved.</t>
  </si>
  <si>
    <t>LC(+21A) RES:  No FOR, 2D10=10, LCR=21+10=31.  Soviet 3rd Cav corps destroyed w/o loss or flip.</t>
  </si>
  <si>
    <t>Prod (Start of Impulse)</t>
  </si>
  <si>
    <t>* No CPs/TRS in South China Sea, so 2 NEI oil could only be saved in place &amp; not used for oiling this turn.  3 blocked (of 5) idle RPs.    FYI 2 blocked by cut rail &amp; 1 by no CP.</t>
  </si>
  <si>
    <t>* 2 NEI oil + 1 Synth oil available for oiling.  3 "blocked" RPs, unblocked and flowing to Jp controlled factory.</t>
  </si>
  <si>
    <t>Prod (End of Impulse)</t>
  </si>
  <si>
    <t>GER-WAR-134(c) (currently) met.</t>
  </si>
  <si>
    <t>GER-WAR-134(a) (currently) met.</t>
  </si>
  <si>
    <t>GER-WAR-134(b) (currently) met.</t>
  </si>
  <si>
    <t>GER-WAR-134(d) (currently) met.</t>
  </si>
  <si>
    <t>GER-WAR-134(e) (currently) met.</t>
  </si>
  <si>
    <t>Insufficient room (i.e., all captured hexes in Ge ZOC).  0% partisan chance in all (6) occupied territories.  Occupied USSR partisans (currrently) not covered by any GER-WAR.</t>
  </si>
  <si>
    <t>End of Turn D10(2)=7, continues Allied #9.</t>
  </si>
  <si>
    <t>Allied #9.  Weather D10=7; fine weather all across the map continues.  Good news for the allies; except for the Soviet Union.</t>
  </si>
  <si>
    <t>1 HQ (Alex w/+2), 3 corps, 2 div -&gt; 21 LCF vs 5 x 2 = 10 DF -&gt; 6.8% PL3 (however would be a win).  Ex[Kill]=5.61 BP (flipped LND2 &amp; PIL).  Ex[Loss]=2.59 BP.</t>
  </si>
  <si>
    <t>1 HQ (Monty w/+1.5), 5 corps (1 Fr), 3 div -&gt; 40 LCF vs 7 DF -&gt; 84.6% PWIN; however patience waiting next turn for significant forces (US now flipped) &amp; air is prudent.</t>
  </si>
  <si>
    <t>Impulse #4</t>
  </si>
  <si>
    <t>EOT RTB</t>
  </si>
  <si>
    <t>[fine]  USN, no search, no combat.</t>
  </si>
  <si>
    <t>[fine] USAAF P-40c[2] searches.  IJN air react.  B5N1 N2.  HK-&gt;[0].  Search(P/O=AL/AX):  USN/USAAF=5, IJN=5; USN[3] finds, fights Nav Air (Carrier Battle) vs IJN[3].</t>
  </si>
  <si>
    <t>RD1(-1 AX/+1 AL):  IJN=13-&gt;no effect, USN=DC-&gt;NE.</t>
  </si>
  <si>
    <t>RD2(-1 AX/+1 AL):  IJN=11-&gt;DC-&gt;Only one unit to choose: SBD-2, USN=20-&gt;AX, PX-&gt;Only one unit to choose: A5M4 (Claude).  No IJN air left, air to air ends.</t>
  </si>
  <si>
    <t>IJN 2 AA vs 1 CVP-&gt;no effect; SBD-2(5 bombs) clears.</t>
  </si>
  <si>
    <t>IJN Risk (X,A) RES:  (1) X(USN) vs (D) Yamashiro(8-4-4)=7, D &amp; sunk, (2) A vs (D) CVL Hosho(0-4-10)=8 &amp; aborted.  Japan has no choice but to continue to stay!</t>
  </si>
  <si>
    <t>A2A RD1(0-&gt;4/4 USN SPS-&gt;-2 AX/0 AL):  IJN=12-&gt;DC-&gt;Only one unit to choose: SBD-2.  USAAF=8-&gt;DA-&gt;Unit selected was: B5N1 (Kate).</t>
  </si>
  <si>
    <t xml:space="preserve">RD2(-2 AX/+2 AL):  IJN=13-&gt;AC-&gt;NE.  USN=10-&gt;DC-&gt;D3A1 (Val) cleared. </t>
  </si>
  <si>
    <t>RD3(-2 AX/+2 AL):  IJN aborts air-to-air.</t>
  </si>
  <si>
    <t>USN 11 AA vs 1 IJN N2(-1/5) Fire=4,3,7,9,5=3-&gt;knocks outs 2 of 2 bombs (D3A1).</t>
  </si>
  <si>
    <t>IJN Risk(X,A) RES:  (1) X(USN) vs CA Mogami(5-6-6) w/2nd eng div=10 (damaged), (2) A vs (D) CA Mogami(5-6-7)=1 &amp; aborted.  Because of NEI Oil, Japan MUST stay.</t>
  </si>
  <si>
    <t>[fine] Naval RD3.  Search(R/W=AL/AX):  USN=3, IJN=2; USN[3], IJN[3] both find, 0 SPs; Naval Air (or USN pounding of IJN BBs) continues.</t>
  </si>
  <si>
    <t>[fine] Naval RD2.  Search(B/R=AL/AX):  USN=4, IJN=6, USN[3] finds, fight Naval Air vs IJN[3] with 3 SPs.</t>
  </si>
  <si>
    <t>[fine]Naval RD4.  Search(R/P=AL/AX):  USN=3, IJN=4, USN[3][2] find &amp; elect to fight naval air vs IJN[0] w/5 SPs.</t>
  </si>
  <si>
    <t>[fine] Naval RD5.  Search(W/G=AL/AX):  USN=8, IJN=7, neither find &amp; IJN oil &amp; supply CPs in South China Sea escape USN attention.</t>
  </si>
  <si>
    <t>Blue fac</t>
  </si>
  <si>
    <t>Vitebsk-&gt;Tashkent</t>
  </si>
  <si>
    <t>Uses 2 of 3 Soviet rail moves.</t>
  </si>
  <si>
    <t>Sib inf</t>
  </si>
  <si>
    <t>London-&gt;Plymouth</t>
  </si>
  <si>
    <t>CW Rail 1/2.  MIL.  London-&gt;Plymouth, UK.</t>
  </si>
  <si>
    <t>2/4</t>
  </si>
  <si>
    <t>Batavia, Java</t>
  </si>
  <si>
    <t>CW LM x 1.  AUS MIL-&gt;NE1-Kuala Lumpur.  IND MIL (static)-&gt;NW1-Singapore, IND MIL (flipped)-&gt;Kuala Lumpur; US 10th Mtn div (static)-&gt;NW1-Kuala Lumpur.</t>
  </si>
  <si>
    <t>CW LM.  NEI MIL-&gt;E1-Batavia; US LM x 2.  USMC V corps, 2nd div-&gt;Batavia (East Indian &amp; South China Sea); US to use Batavia as a forward Pacific naval &amp; air base.</t>
  </si>
  <si>
    <t>USA LM x 2. 3rd inf div-&gt;NE1-Ajaccio. USN CBs Eng div, W1-Olbia (Sardinia)-&gt;NW1-Olbia(Corsica); which blocks LBA Terr from Ajaccio (flipped &amp; will not reorg this turn).</t>
  </si>
  <si>
    <t>UK/Fr North African</t>
  </si>
  <si>
    <t>(1-2) WDF Arm, XIV Mot-&gt;SE1-Tunis, (3-4) III inf, MIL-&gt;SW1; (5-7)Monty HQ-A, Fr Dakar Mot, UK 1st Arm div-&gt;W1; (8-9)Royal Eng, 6 pdr AT div-&gt;NW1. (10-12) moves toward.</t>
  </si>
  <si>
    <t>Fr/UK Libyan</t>
  </si>
  <si>
    <t>(1) Fr Cav moves west along the Gulf of Sirte &amp; is now 4-hexes from capturing Homs &amp; 5-hexes from moving adjacent to Tripoli.  (2) Egy Terr-&gt;S2-Benghazi (slow mover!)</t>
  </si>
  <si>
    <t>HQs, armies, corps, divs move out of Korea &amp; Manchuria into Manchuria railheads &amp; awaiting redeployment East.  FYI 4th Sib corps in process of redeployment (rail-&gt;Krasn)</t>
  </si>
  <si>
    <t>2 armies &amp; 1 corps (all static):  (1) MIL-&gt;Riga, (2) MIL-&gt;W1-Pskov, (3) Cav Corps-&gt;E1-Parnu, (4-5) (flipped) inf, MIL army-&gt;Leningrad, (6) LM. Cav-&gt;W1-Petrozavodsk.</t>
  </si>
  <si>
    <t>(1-3) Inf army, corps, mech div-&gt;Woods (SE2-Pskov); (4-5)2 inf armies -&gt;W1-Vitebsk; (6-8)2 tank armies, 1 AT div; (9) HQ-I-&gt;Vitebsk, (10-11) 2 inf armies-&gt;SW1-Mogilev;</t>
  </si>
  <si>
    <t>15'</t>
  </si>
  <si>
    <t>(12-13) inf, mech army (both flipped)-&gt; Smolensk, (14) MIL (flipped)-&gt;Moscow, (15) Airborne corps (flipped)-&gt;Gommel.  For now Pskov empty; but 1st Sib ready to move in</t>
  </si>
  <si>
    <t>Belorussian (CONT)</t>
  </si>
  <si>
    <t xml:space="preserve">(1) mech army-&gt;woods (E1-Pripet); (2-4) 2 MIL armies (1 flip), 1 inf div-&gt;Kiev, (5-7)HQ-I, arty, AT div-&gt;E1-Kiev; (8-9)tank army, AT div-&gt;W1-Dnieper; </t>
  </si>
  <si>
    <t>(17) arty div-&gt;E1-Odessa, (18) Cav (flipped)-&gt;Sevastopol-; (19) inf army (flipped)-&gt;Stalino, (20) cav corps (flipped)-&gt;Kharkov.</t>
  </si>
  <si>
    <t>Ukrainian (CONT)</t>
  </si>
  <si>
    <t>17'</t>
  </si>
  <si>
    <t>17''</t>
  </si>
  <si>
    <t>Mao CCP</t>
  </si>
  <si>
    <t>Joint East African</t>
  </si>
  <si>
    <t>(1-3) W1 (of Olbia).  UK V inf, 2nd inf div, Mar Eng div-&gt;7 LCF +  (4-5) SW1.  Alex HQ-I, UK II inf-&gt;13 LCF + (6) Royal Mar-&gt;6 LCF = 26 LCF (+5 AP; miscounted during AP?!)</t>
  </si>
  <si>
    <t>+6 LCF AP-&gt;+1 AP; again, miscounted during planning.  Actual +1 better than planned.</t>
  </si>
  <si>
    <t>Alexander HQ-I support -&gt; +2 + 5.2A = +7.2A.  Aggressive combat, but much better now than waiting.</t>
  </si>
  <si>
    <t>LC(+7.2A) RES:  FOR(GMW&lt;200)=405 (no), 2D10=15, LCR=7+0+15=22-&gt;Olbia captured, Ita inf corps destroyed.  UK elects to lose V inf corps.  Advance overruns flipped It LND2</t>
  </si>
  <si>
    <t>ADV</t>
  </si>
  <si>
    <t>Italian BA.65 &amp; PIL were destroyed.</t>
  </si>
  <si>
    <t>Will RTB @ EOT to Torshavn, Faeroes Islands (Faeroes Gap).</t>
  </si>
  <si>
    <t>IJN Risk(X,A) RES:  (1) X(USN) vs BB Hyuna (8-4-3)=5 (damage), (2) A vs CVL Hosho (no CAG) (0-4-9)=10 (1/2 A).  Both sides remain.</t>
  </si>
  <si>
    <t>IJN Risk(X,A-&gt;USN 2/3 SPs-&gt;X,D,A) RES:  (1) X(USN) vs IJN BB Yamashiro(8-4-3)=7 (damaged), (2) D vs CVL Hosho(0-4-9)=2 (damaged), (3) A vs (D) BB Hyuna(8-4-4)=9 &amp; 1/A.</t>
  </si>
  <si>
    <t>Korea-&gt;Krasnoyarsk</t>
  </si>
  <si>
    <t>Rail 3/3.  4th Sib inf corps.  NW1-Pyongyang-&gt;Krasnoyarsk, USSR.</t>
  </si>
  <si>
    <t>(10-11) inf, mech army-&gt;NW1-Dneropetrovsk, (12) MIL-&gt;Krivoy Rog; (13-14)tank, mech army-&gt;SW1-Dnepropetrovsk, (15) MIL-&gt;Nikolayev, (16) MIL-&gt;Odessa,</t>
  </si>
  <si>
    <t>(1) Sian MIL-&gt;Mtn, SW1-Yenan (flip), (2) 7th Garr-&gt;Mtn, E1-Sian (flip), (3) MAO HQ-I-&gt;SE1-Sian, (4) 8th Rte Army-&gt;NE1-Sian, (5) Garr-&gt;Yenan, (6-7) Lanchow-&gt;west flank</t>
  </si>
  <si>
    <t>(1) Mot div (flipped)-&gt;Asmara, (2) Wavell (flipped)-&gt;SE1-Asmara, (3) LM INF inf-&gt;ETH Mtn, (4) inf div(flipped)-&gt;Eritrea, (5-7)Ken, AES, Fr corps blocking Addis Abbas.</t>
  </si>
  <si>
    <t>End of Turn D10(3)=2, turn ends.  Initiative shifts to AX+1 &amp; axis win tie.</t>
  </si>
  <si>
    <t xml:space="preserve"> Initiative shifts to AX+1 &amp; axis win tie.</t>
  </si>
  <si>
    <t>D[100,BG]=31</t>
  </si>
  <si>
    <t>D[100,BG]=3, Garr=8</t>
  </si>
  <si>
    <t>D[100,BG]=36</t>
  </si>
  <si>
    <t>D[100,BG]=83</t>
  </si>
  <si>
    <t>D[100,BG]=96</t>
  </si>
  <si>
    <t>D[100,BG]=10, Garr=2, PPU=0, 3 -&gt; 0-3 Jp controlled IND partisan-&gt; [woods] Yellandu, Indian RP.</t>
  </si>
  <si>
    <t>Oiling priority:  Sub Gpsx3 (0.3), CPx5 (0.25), Land Based Air(1.2), Sea Lift(0.6), CV in port w/CVP x 1 (0.1), Fast CAs x 5 (0.5).  61.9% of oiling need oiled; 38.1% NOT oiled!</t>
  </si>
  <si>
    <t>3.9 of 4 saved oil used for Germany's needs &amp; 0.1 saved + 1 Ge oil pt used for Italian oiling needs; leaving Ge will 4 oil points all of which were saved.</t>
  </si>
  <si>
    <t>Italy uses 1.1 Ge oil.</t>
  </si>
  <si>
    <t>Used 1.35 saved French Oil</t>
  </si>
  <si>
    <t>*1 Saved Fr oiled blocked by It ZOC (isoalted &amp; flipped) in East Africa; with only 0.65 left; used 0.15 US oil to finish their (Fr) oiling.</t>
  </si>
  <si>
    <t>Germany (Final)</t>
  </si>
  <si>
    <t>Italy (Final)</t>
  </si>
  <si>
    <t>GER-WAR-132(a) stockpile 4+ oil (met).  (b) produce 35+ BPs (failed).  GER-WAR-133(b) lose 1 PP or less to STRAT (met, lost 1 PP).  76.9% production isn't good!</t>
  </si>
  <si>
    <t>ITA-WAR-117(a) produce 10+ BPs (failed), (b) do not expend 1 It saved oiled (met), (c) use 1.45 or less of Ge Oil (met).  ITA-WAR-114(b) lose no PPs to STRAT (failed).</t>
  </si>
  <si>
    <t>Japan (Final)</t>
  </si>
  <si>
    <t>JPN-WAR-162(a) produce 15+ BPs (failed), (b) Oil 75% needed (failed, only oiled 61.9% needed).  Production 45.8% less than half total capacity!</t>
  </si>
  <si>
    <t>China (Final)</t>
  </si>
  <si>
    <t>CW (Final)</t>
  </si>
  <si>
    <t>CW-WAR-193(a) ensure CW 2 LL PP to Fr (met), (b) ensure US 2 LL to Fr (met).  CW-WAR-194 (a) 30+ BP produced (met), (b) +1 (2 total) saved to UK (met, +2 &amp; 4 total)</t>
  </si>
  <si>
    <t>France (Final)</t>
  </si>
  <si>
    <t>4 Lend Lease BPs.</t>
  </si>
  <si>
    <t>USA (Final)</t>
  </si>
  <si>
    <t>1 idle RP (Larut, Malaya) but should (will) go back to CW after liberation?  US oil stockpile remains at 12 after dropping last turn from 16 to 12.</t>
  </si>
  <si>
    <t>USSR (Final)</t>
  </si>
  <si>
    <t>3 Soviet factories offline after being railed east.  Won't come back until 19SO42,</t>
  </si>
  <si>
    <t>BP Save x 3 (for O-Chit), MIL(vol, free=2 BP), PIL(2)x2, LND(2), FTR(2), Inf(3)x3, Mech(5), Mech Div(3), Sub 2nd(1), Sub Repair(1)</t>
  </si>
  <si>
    <t>AA Div(3), Mtn(4)</t>
  </si>
  <si>
    <t>CVP(0), PIL(2), Inf(3), Garr(2), AA Div(4)</t>
  </si>
  <si>
    <t>BP Save x 1</t>
  </si>
  <si>
    <t xml:space="preserve">BP Save x 5 (for O-chit), PIL(2)x2, LND(4), FTR(2), Amph 1st(3), Inf(3), Mech(5), CP(1)x3 </t>
  </si>
  <si>
    <t>Algeria (vol) Mtn(free=4), Algerian (vol) MIL(free=2), TRS 2nd(4)</t>
  </si>
  <si>
    <t>PIL(2), LND(2), AT Div(3), ARM(6), Mech Div(3), Garr(2)x3, Cav(2)x2, Inf(3)x5</t>
  </si>
  <si>
    <t>Eritera</t>
  </si>
  <si>
    <t>Comp</t>
  </si>
  <si>
    <t>Eritrea was completely conquered by Commonwealth.</t>
  </si>
  <si>
    <t>Mariana Islands</t>
  </si>
  <si>
    <t>Mariana Islands was completely conquered by United States.</t>
  </si>
  <si>
    <t>Sardinia was completely conquered by Commonwealth.</t>
  </si>
  <si>
    <t>Liberate</t>
  </si>
  <si>
    <t>Malaya?</t>
  </si>
  <si>
    <t>Liberate Malaya (Commonwealth)?  Yes.</t>
  </si>
  <si>
    <t>Return</t>
  </si>
  <si>
    <t>Return territory to Malaya (United States)?  Yes.</t>
  </si>
  <si>
    <t>Lithuania?</t>
  </si>
  <si>
    <t>Liberate Lithuania (Germany)?  Yes.</t>
  </si>
  <si>
    <t>China?</t>
  </si>
  <si>
    <t>Surrender China to Japan?  No.</t>
  </si>
  <si>
    <t>blue 1/1</t>
  </si>
  <si>
    <t>Kor Terr destroys Chinese blue factory in Changha.</t>
  </si>
  <si>
    <t>BP Save x 7 (1/2 O-chit),  PIL(2), Arty Div(5), AA Div(5), Amph 2nd(4), CA 2nd(3), BB 2nd(5), CV 2nd(3), CA Repair(1), Fr CA Repair(1), Amph 1st(3), TRS 1st(2), CVP(1), FTR(3), Sub Repair(1), Mtn(4), Para(5), Mech(5)</t>
  </si>
  <si>
    <t>End of turn, post chit draws.</t>
  </si>
  <si>
    <t>End of turn, pre chit draws.</t>
  </si>
  <si>
    <t>End of turn, pre chit draws.  1942 pact year (unable to break rest of year).</t>
  </si>
  <si>
    <t>USSR draws 1 chit per turn; pcuml draw (1942)=0.1977 -&gt; 2 value -&gt; defensive pool.</t>
  </si>
  <si>
    <t>JPN Chit Drraw</t>
  </si>
  <si>
    <t>Japan draws 1 chit every othr turn; pcuml draw (1942)=0.2472-&gt;Oh my GOODNESS; that's the last from a 2 value chit.</t>
  </si>
  <si>
    <t>Pre Chit Draws</t>
  </si>
  <si>
    <t>Post Chit Draws</t>
  </si>
  <si>
    <t>Break?
No &lt; 0 or (X)</t>
  </si>
  <si>
    <t>Last Turn Pact YR</t>
  </si>
  <si>
    <t>(-23.5)</t>
  </si>
  <si>
    <t>(-18.5)</t>
  </si>
  <si>
    <t>(-27.5)</t>
  </si>
  <si>
    <t>(-22.5)</t>
  </si>
  <si>
    <t>Combat Log (CL).  NOTE:  BRK = No &lt; 0 or (Pact YR).  BRK = YES &gt;= 0.</t>
  </si>
  <si>
    <t>CW (reinforcements)</t>
  </si>
  <si>
    <t>2 PIL-&gt;IND Buffalo F2A(Madras), Swordfish CAG(LIV);  Mountbatten HQ-I-&gt;Calcutta.  2 CA, 1 CP, Mar div, arty div-&gt;LIV.  Mtn-&gt;Cardiff.  CP-&gt;Makassar (Celebres).</t>
  </si>
  <si>
    <t>FRA (reinforcements)</t>
  </si>
  <si>
    <t>CA Duquesene (Pointe Noire, Middle Congo), CA Suffren(spiral), Algeris (vol) MIL (spiral).  FYI.  Until liberate France limited to 1 reinforcement (unit) per turn.</t>
  </si>
  <si>
    <t>USA (reinforcements)</t>
  </si>
  <si>
    <t>12 PIL-&gt;SDB-5 CAG &amp; F4F-4 CAG (SD), 10 PIL (reserve).  1st Mar div, 2nd Cav, TRS Gp 5-4, 1 CP-&gt;SD; M7 SP div, XXIV inf, XXXVII , 1 CP -&gt;NFX.</t>
  </si>
  <si>
    <t>USSR (reinforcements)</t>
  </si>
  <si>
    <t>USSR (remove air)</t>
  </si>
  <si>
    <t>Cav corps-&gt; Sian.</t>
  </si>
  <si>
    <t>1 PIL-&gt;Pe-8(Gomel);   Vatutin HQ-I-&gt;Kharkov; 6th Gd, 8th Gd inf-&gt;Dnepropetrovsk; 1st Gd Mtn-&gt;Stalino; 22nd inf, 39th inf-&gt;Pskov; 2nd Sib-&gt;Vitebsk; 1st Gd Cav-&gt;Novgorod.</t>
  </si>
  <si>
    <t>Vladivostok-&gt;MiG-3, I-16(10), I-16(17), MBR-2; Khabarovsk-&gt;I-16(SPB), Su-2M, Pe-2</t>
  </si>
  <si>
    <t>Germany (Reinf)</t>
  </si>
  <si>
    <t>CCP (Reinf)</t>
  </si>
  <si>
    <t>1 PIL-&gt;FW 109 A-5(Munich;  2 U-boat flotillas (Kiel);  Kesselring HQ-I, V SS Mtn-&gt;Munic;  Arm, Mech-&gt;KON;  SS Cav, IV inf-&gt;Breslau;  VI inf-&gt;Stuttgart.  MIL-&gt;Helsinki, Cernauti</t>
  </si>
  <si>
    <t>Italy (Reinforcements)</t>
  </si>
  <si>
    <t>1 PIL-&gt;Re 2002(Genoa);   0-3-5 TRS Gp, CP -&gt; La Spezia.  Garr, 1st inf div-&gt;Rome.</t>
  </si>
  <si>
    <t>Japan (Reinf)</t>
  </si>
  <si>
    <t>2 PIL-&gt;Ki-43-II(Sasebi), 1 Reserve;  LG Mar-&gt;Fukuoka; 2nd eng div, arty div-&gt;Sasebo.; Wld-&gt;Chengtu.</t>
  </si>
  <si>
    <t>Continuation; Caldeonia RP -&gt; US.</t>
  </si>
  <si>
    <t>Continuation; Bechar &amp; Sengal RP -&gt; CW.</t>
  </si>
  <si>
    <t>Continuation; CW 1 resource (Cyprus) to USSR.</t>
  </si>
  <si>
    <t>Axis+1 &amp; win tie-&gt;64% first roll &amp; w/reroll 83.8%; all 3 axis vote to move first &amp; reroll if necessary giving the axis 83.8% chance of winning the initiative &amp; moving first.</t>
  </si>
  <si>
    <t>All allies MPs vote to move first); but cannot request reroll.  Given axis can &amp; will, if necessary, this gives the allies 16.2% chance of winning the initiative &amp; moving first.</t>
  </si>
  <si>
    <t>AXIS+1</t>
  </si>
  <si>
    <t>64% axis win 1st roll &amp; move first; D10(R/P=AX/AL):  Axis=1+1=2, Allied=10; allies win first initiative roll &amp; axis request a re-reoll.</t>
  </si>
  <si>
    <t>55% axis win reroll (2nd roll); D10(O/R=AX/AL):  Axis=1, Allied=2; allies (also) win reroll &amp; elect to move first.  Allies hit 1 out of 6 chance of getting to move first!</t>
  </si>
  <si>
    <t>Weather D10=2; fine everywhere except for rain in the North Monsoon.</t>
  </si>
  <si>
    <t>South China Sea Ops</t>
  </si>
  <si>
    <t>a</t>
  </si>
  <si>
    <t>c</t>
  </si>
  <si>
    <t>b</t>
  </si>
  <si>
    <t>d</t>
  </si>
  <si>
    <t>e</t>
  </si>
  <si>
    <t>Assess/Update CPs</t>
  </si>
  <si>
    <t>In Prod Schedule</t>
  </si>
  <si>
    <t>Build Schedule</t>
  </si>
  <si>
    <t>Builds -&gt; (a) 19SO42 0-5-5 Amph 1st, (b) 20ND42 0-4-5 Amph 1st, (c) 21JF43 F.221 ATR, (d) 22MA43 Para corps, (e) 23MJ43 0-5-5 Amph 2nd, (f) 24JA43 0-4-5 Amph 2nd</t>
  </si>
  <si>
    <t>Prep Sicily Invasion</t>
  </si>
  <si>
    <t>CW, France &amp; US.  (a) prep for invasion of Sicily &amp; (b) position reinforcements.</t>
  </si>
  <si>
    <t>CW, France &amp; US.  Control (a) West Med, (b) East Med, (c) Italian Coast &amp; supply through (d) West Med &amp; (e) Italian Coast.</t>
  </si>
  <si>
    <t>Control Med Sea Areas</t>
  </si>
  <si>
    <t>Clear Corsica</t>
  </si>
  <si>
    <t>CW &amp; US.  (a) Clear &amp; (b) secure Corsica.</t>
  </si>
  <si>
    <t>CW &amp; USA.  (a) Mountbatten HQ-I to Malaya, (b) eliminate partisan w/o loss or flip &amp; maintain control of (c) Larut RP, (d) Kuala Lumpur &amp; (e) (of course) Singapore.</t>
  </si>
  <si>
    <t>Northern Front</t>
  </si>
  <si>
    <t>Southern Front</t>
  </si>
  <si>
    <t>Koniev.  Hold at end of turn (a) Leningrad, (b) Novgorod, (c) Smolensk, (d) Gommel &amp; (e) lose 150% or less of that inflicted.</t>
  </si>
  <si>
    <t>Vatutin &amp; deputy Timoshenko.  Hold at end of turn (a) Stalino, (b) Kharkov, (c) Kursk, (d) Crimea &amp; (e) lose 150% or less of that inflicted.</t>
  </si>
  <si>
    <t>Rail Blue Factories</t>
  </si>
  <si>
    <t>Rail blue factories east (a) Dnepropetrovsk, (b) Kursk, (c) Kharkov, (d) Stalino.</t>
  </si>
  <si>
    <t>Mao's Army Gp</t>
  </si>
  <si>
    <t>Hold at end of turn (a) Sian, (b) Lanchow, (c) Tianshui, (d) Yenan &amp; (e) lose no units.</t>
  </si>
  <si>
    <t>12*</t>
  </si>
  <si>
    <t>*estimated 9 oiling.  Surplus CPs at Sea:  1 Polynesia, 1 Bay of Biscay, 1 Cape St. Vincent.  FYI, remaining "unused" CPs at sea are supply CPs; and, therefore not surplus.</t>
  </si>
  <si>
    <t>USA Prod (SOI)</t>
  </si>
  <si>
    <t>CW Prod (SOI)</t>
  </si>
  <si>
    <t>52*</t>
  </si>
  <si>
    <t>*estimated 7 oiling.  +2 saved UK (6 total).</t>
  </si>
  <si>
    <t>FRA Prod (SOI)</t>
  </si>
  <si>
    <t>SOI</t>
  </si>
  <si>
    <t>Western Allied</t>
  </si>
  <si>
    <t>Western Allies at full production, full lend lease (4 RPs), full trade shipment &amp; good oil uses (only 1 CW oil used for production) w/3 surplus (US) CPs.  No CP changes.</t>
  </si>
  <si>
    <t>Spare</t>
  </si>
  <si>
    <t>Reports</t>
  </si>
  <si>
    <t>Atlantic (In Port)</t>
  </si>
  <si>
    <t>Pacific (In Port)</t>
  </si>
  <si>
    <t>6 USA</t>
  </si>
  <si>
    <t>3 USA</t>
  </si>
  <si>
    <t>0 FR</t>
  </si>
  <si>
    <t>6 CW</t>
  </si>
  <si>
    <t>12 Total</t>
  </si>
  <si>
    <t>2 CW</t>
  </si>
  <si>
    <t>5 Total</t>
  </si>
  <si>
    <t>AM x 2.  USAAF P-40C Tomahawk, P-35 FTR-2 flyout (Naval Air) to SCS[3].  PBY-1 will react to [3] during search.  Air cover to USN TF forming in SCS[3].</t>
  </si>
  <si>
    <t>CP Patrol &amp; Escort</t>
  </si>
  <si>
    <t>AM x 4.  (1) PBY-5.  Greenland-&gt;N. Atl[4].  (2) A-29.  Greenland-&gt;N. Atl[0].  (3) A-29 Hudson.   Bermuda-&gt;E. Coast[4].   (4) PBM-1.  Mariner-&gt;Faeroes Gap[4].</t>
  </si>
  <si>
    <t>(1) A-24-&gt; Caribbean, C. Atlantic, M. Amazon-&gt;can react [0].  (2) TBD Devastator -&gt; Caribbean, East Coast-&gt;can react [0].</t>
  </si>
  <si>
    <t>CP Patrol</t>
  </si>
  <si>
    <t>(1) Sunderland N4.  Gib-&gt;Cape St. Vincent[4].  (2) Sunderland N4.  SE1-Plymouth-&gt;Bay of Biscay[4].</t>
  </si>
  <si>
    <t>Can</t>
  </si>
  <si>
    <t>CP Escort</t>
  </si>
  <si>
    <t>TR</t>
  </si>
  <si>
    <t>Mosquito Mk.  II FTR-3.   Cagliari, Sardinia-&gt;Italian Coast[3].  Support fighter coverage of invasion TF forming in It Coast[3].</t>
  </si>
  <si>
    <t>NM 1/3</t>
  </si>
  <si>
    <t>NM 2/3</t>
  </si>
  <si>
    <t xml:space="preserve">USN NM 1/3.  3 USN BBs, TRS Gp w/I Mar corps.  Menado-&gt;South China Sea[3].  </t>
  </si>
  <si>
    <t>USN NM 2/3.  3 USN BBs.  Singapore-&gt;South  China Sea[3].</t>
  </si>
  <si>
    <t>NM 3/3</t>
  </si>
  <si>
    <t>USN NM 3/3.  3 USN CVs (4 CAGs), CAs.  Singapore-&gt;South China Sea[4].  CA Northampton embarks USMC 2nd div (Batavia, NEI).</t>
  </si>
  <si>
    <t>RN.  Queens.  Calcutta-&gt;South China Sea[4], embarks USMC V mar corps (Batavia, NEI).</t>
  </si>
  <si>
    <t>[rain] *10 a2s/2=5.  3 USN CVs (4 CAGs, 5 range), 2 CAs, 1 CA w/USMC 2nd div, RN Queens w/USMC V corps. FTR coverage:  CAG F4F-4(4), SBD-3(3).</t>
  </si>
  <si>
    <t>[rain] *PBY-1 (1/2=1 a2s), can react (Philippines).  6 USN BBs, TRS Gp w/USCM I corps.  FTR Coverage:  USAAF P-40C(4), P-35(3) FTR-2.</t>
  </si>
  <si>
    <t>Will react.  Swordfish N2(3).  Belfast-&gt;[0].</t>
  </si>
  <si>
    <t>Will react.  Swordfish N2(4).  Belfast-&gt;[0]</t>
  </si>
  <si>
    <t>Will react.  TBD(3).  Norfolk-&gt;[0].</t>
  </si>
  <si>
    <t>Will react.  A-24(2/2=1).  Fort-de-France-&gt;[0].</t>
  </si>
  <si>
    <t>RAF Mosquito Mk II F3(6), 2 CVs, 1 CVL (3 CAG, 4 range), 2 BBs, RN CA w/2nd inf div, FR CA w/Cdo Mar div, RN TRS Gp w/Royal Mar, TRS Gp w/UK II inf.</t>
  </si>
  <si>
    <t>RN CA Frobisher w/UK Cds mar div.  Liverpool-&gt;directly-&gt;Malta.  Fr CA Lamotte-Picquet.  Syria-&gt;Italian Coast[3], embarks UK Cds mar div (Malta).</t>
  </si>
  <si>
    <t>RN CP x 2.  Cp St Vincent 1 &amp; Bay of Biscay 1; RTB to Malta.  Med needs reserve supply CPs!</t>
  </si>
  <si>
    <t>TRS Gp 4722.  Liverpool -&gt; East Med[0] &amp; will reorg 2 RN CPs in Malta.</t>
  </si>
  <si>
    <t>HQ TF</t>
  </si>
  <si>
    <t>Bay of Bengal[2]</t>
  </si>
  <si>
    <t>FR TRS Gp.   Victoria, Seychelles (strands 1st RSA inf there) -&gt; Bay of Bengal[2]-&gt;embarks Mountbatten (Calcutta) for later (in turn) debark to Malaya.</t>
  </si>
  <si>
    <t>USAAF P-40c searches.  Air React:  USN PBY-1 N3-&gt;[3]; IJN Ki-27 FTR-2, B5N1 N2-&gt;[1].  Search(B/O=AL/AX):  USN=1, IJN=1-&gt;IJN[1] finds, fights CA[2] &amp; uses 4 SPs to avoid.</t>
  </si>
  <si>
    <t>[fine] RN elects NOT to search.</t>
  </si>
  <si>
    <t>[fine, non-phasing]  It elect (also) not to search.</t>
  </si>
  <si>
    <t>Day(U)</t>
  </si>
  <si>
    <t>clear</t>
  </si>
  <si>
    <t>SBC-4(0.1) vs IJN 1st SNLF div; D10=5, missed.</t>
  </si>
  <si>
    <t>NE1-Tarakan, NEI</t>
  </si>
  <si>
    <t>B. fac</t>
  </si>
  <si>
    <t>Omsk, USSR</t>
  </si>
  <si>
    <t>Rail 1-2/3.  Blue Factory.  Dnepropetrovsk-&gt;Omsk.</t>
  </si>
  <si>
    <t>Rail 3/3.  4th Sib corps.  Krasnoyarsk -&gt; Penza.</t>
  </si>
  <si>
    <t>Penza, USSR</t>
  </si>
  <si>
    <t>LM 1/4</t>
  </si>
  <si>
    <t>E1-Ajaccio, Corsica</t>
  </si>
  <si>
    <t>US LM 1/4.  US 3rd inf div-&gt;E1-Ajaccio &amp; along with CBs Eng div on Italian Coast, which allows embark on CA and amph landing vs Sicily or Southern Italy.</t>
  </si>
  <si>
    <t>US LM 2-3/4.  Debark x 2.  USMC I, V corps.  South China Sea[3][4]-&gt;SW1-Balkipapan.</t>
  </si>
  <si>
    <t>LM 4/4</t>
  </si>
  <si>
    <t>US LM 4/4.  Debar x 1.  USMC 2nd div.  South China Sea[4]-&gt;SW1-Tarkan; which will force Jp to occupy or lose to the marine div.</t>
  </si>
  <si>
    <t>Menado, NEI</t>
  </si>
  <si>
    <t>MEN</t>
  </si>
  <si>
    <t>SIG</t>
  </si>
  <si>
    <t>TOR</t>
  </si>
  <si>
    <t>[Vatutin HQ-I, Timoshenko HQ-I]  17 of 25 assigned units made moves (hopefully) that improved defensive positions &amp; consistent with WAR-USSR-100.</t>
  </si>
  <si>
    <t>[Koniev HQ-I] 8 of 25 assigned units made moves (hopefully) that improved defensive positions &amp; consistent with WAR-USSR-99.</t>
  </si>
  <si>
    <t>BAB</t>
  </si>
  <si>
    <t>BSH</t>
  </si>
  <si>
    <t>BUS</t>
  </si>
  <si>
    <t>TEH</t>
  </si>
  <si>
    <t>[Persian Garrison Front]  3.5 garrison vs 4 required  -&gt; 0% partisan.  For now, these forces are far away from any active fronts &amp; will remain that way.</t>
  </si>
  <si>
    <t>XFER</t>
  </si>
  <si>
    <t>Asian XFER Depot</t>
  </si>
  <si>
    <t>Persian Garr Front</t>
  </si>
  <si>
    <t>Man Garr Army</t>
  </si>
  <si>
    <t>CHA</t>
  </si>
  <si>
    <t>PPG</t>
  </si>
  <si>
    <t>MNL</t>
  </si>
  <si>
    <t>ASM</t>
  </si>
  <si>
    <t>Baltimore, USA</t>
  </si>
  <si>
    <t>BAL</t>
  </si>
  <si>
    <t>BTV</t>
  </si>
  <si>
    <t>BOM</t>
  </si>
  <si>
    <t>BJA</t>
  </si>
  <si>
    <t>Cardiff, UK</t>
  </si>
  <si>
    <t>CDF</t>
  </si>
  <si>
    <t>DEL</t>
  </si>
  <si>
    <t>Dutch Harbor, Aleutian Is</t>
  </si>
  <si>
    <t>DUT</t>
  </si>
  <si>
    <t>Honolulu, Hawaiian Is</t>
  </si>
  <si>
    <t>HON</t>
  </si>
  <si>
    <t>KUL</t>
  </si>
  <si>
    <t>MAA</t>
  </si>
  <si>
    <t>MEX</t>
  </si>
  <si>
    <t>MID</t>
  </si>
  <si>
    <t>Palembang, Sumatra</t>
  </si>
  <si>
    <t>PLB</t>
  </si>
  <si>
    <t>PTY</t>
  </si>
  <si>
    <t>Rabaul, New Britian</t>
  </si>
  <si>
    <t>RAB</t>
  </si>
  <si>
    <t>SPN</t>
  </si>
  <si>
    <t>TKB</t>
  </si>
  <si>
    <t xml:space="preserve">TK </t>
  </si>
  <si>
    <t>VER</t>
  </si>
  <si>
    <t>VCT</t>
  </si>
  <si>
    <t>YLD</t>
  </si>
  <si>
    <t>IND F2A FTR-2 included in the garrison; however, allocated to the Pacific so %1 will increase.</t>
  </si>
  <si>
    <t>CMD</t>
  </si>
  <si>
    <t>Pacific Command</t>
  </si>
  <si>
    <t>Full</t>
  </si>
  <si>
    <t>Western Command</t>
  </si>
  <si>
    <t>[Clark HQ-I] Western Front Command currently a combination of garrison, XFER depot &amp; air/naval support.  Composed of 13 US &amp; 6 CW units.</t>
  </si>
  <si>
    <t>Med Command</t>
  </si>
  <si>
    <t>[Nimtz HQ-I, MacArthur HQ-I, Mountbatten HQ-I] 16 US units (2 HQs), 9 CW units (1 HQ) &amp; 1 French unit spread across the vast Pacific Ocean Area.   TBD - sub commands.</t>
  </si>
  <si>
    <t>[Eisenhower HQ-A, Alexander HQ-I, Gort HQ-I, Montgomery HQ-A]  TBD - sub commands (i.e., Army Gps, Armies).  18 CW, 8 US, 3 French units.</t>
  </si>
  <si>
    <t>East African Command</t>
  </si>
  <si>
    <t>SW1-Tarkan, NEI</t>
  </si>
  <si>
    <t>[fine, swamp]; which will halve both air &amp; naval bombardment factors.</t>
  </si>
  <si>
    <t>[fine, swamp]  SCS[3] USN BB West Virginia(3), Tennessee(4), New Mexico(3), Mississippi(3), Neveda(3), Idaho(4) -&gt; 20 SBF / 2  vs 2 DF -&gt; +10 + 11A = +21A-&gt;auto amph.</t>
  </si>
  <si>
    <t>USMC Amph LC(+21A) RES:  No FOR, 2D10=6, LCR=21+6=27.  IJA 1st Mtn div eliminate, V corps liberates Balikpapan oil (i.e., advances after combat) &amp; flips due to swamp.</t>
  </si>
  <si>
    <t>Air Strength</t>
  </si>
  <si>
    <t>GND</t>
  </si>
  <si>
    <t>Atlantic Command</t>
  </si>
  <si>
    <t>TAC</t>
  </si>
  <si>
    <t>Assess &amp; update as necessary CPs to ensure (a) max production, (b) full trade shipments, (c) +1 saved oil to UK, (d) minimum oil used for production.</t>
  </si>
  <si>
    <t>Units in production -&gt; (a) 19SO42 CA Suffern, (b) 20ND42 Amph Gp, (c) 21JF43 TRS Gp, (d) 22MA43(vol) Mtn corps, (e) 23MJ43 MIL, (f) 24JA43 (vol) MIL</t>
  </si>
  <si>
    <t>CW, France &amp; US.  Capture (a) Tunis, (b) Homs, (c) Tripoli.</t>
  </si>
  <si>
    <t>CW &amp; France.  (a) Maintain isolation of (flipped) 2-3 ETH Terr (DO NOT DESTROY YET), garrison (b) Asmara, (c) pivot remaining forces to Addis Abbas.</t>
  </si>
  <si>
    <t xml:space="preserve">*estimated 1 oiling.  +4 LL BPs (currently) received &amp; all trade RPs (currently) shipped.  </t>
  </si>
  <si>
    <t>US continues NOT to align Brazil, solely in order NOT to lose 1 VP.   Most value commodity US is passing on (by not aligning) are 2 CPs; which aren't needed (at this time).</t>
  </si>
  <si>
    <t>(1-2) Swordfish N2.  Belfast-&gt;Faeroes Gap, Bay of Biscay-&gt;can react[0].</t>
  </si>
  <si>
    <t>Ploesti, Romania</t>
  </si>
  <si>
    <t>Major Reich A/D coverage lapse!  Pe-8 TB-7(5) vs 3 oil.  D10=2+1=3, but poor Soviet bombing fails to fully expose the lapse!</t>
  </si>
  <si>
    <t>Balikpapan, NEI</t>
  </si>
  <si>
    <t>[Zhukov HQ-A, Yeremenko HQ-I] Slow transfer due to priority for railing factories east &amp; out of harm's way from the advancing German army.</t>
  </si>
  <si>
    <t>[Manchurian Garrison Army]  Dual purposed, keep Man partisan chance at 0% (3 Garr required) &amp; maintain frontier garrison vs Japan (Soviet-Japanese Neutrality pact).</t>
  </si>
  <si>
    <t>Indian Garr Army</t>
  </si>
  <si>
    <t>[Indian Garrison Army] Currently composed of 16th Ind inf, Delhi MIL &amp; TNG Terr.  1 IJA controlled partisan on Yelland RP.</t>
  </si>
  <si>
    <t xml:space="preserve">[Wavell HQ-A] 5 CW, 1 French unit.  Not sure there's enough strength to reliably take Addis Abbas.  </t>
  </si>
  <si>
    <t>AM x 0 (CVP) -&gt; Cape St. Vincent[0].  Rebases from CV Ark Royal to CVL Eagle; will  allow for Swordfish CAG (Gib) to rebase to Ark Royal once AM available.</t>
  </si>
  <si>
    <t>Aachen, GER</t>
  </si>
  <si>
    <t>Addis Ababa, ETH</t>
  </si>
  <si>
    <t>Aden, ADE</t>
  </si>
  <si>
    <t>Ajaccio, COR</t>
  </si>
  <si>
    <t>AJA</t>
  </si>
  <si>
    <t>Asmara, ERI</t>
  </si>
  <si>
    <t>Bahdad, IRQ</t>
  </si>
  <si>
    <t>Bandar Abbas, PER</t>
  </si>
  <si>
    <t>Bandar Shah, PER</t>
  </si>
  <si>
    <t>Bandar Shapur, PER</t>
  </si>
  <si>
    <t>Bardia, LBA</t>
  </si>
  <si>
    <t>Basra, IRQ</t>
  </si>
  <si>
    <t>Bayonne, FRA</t>
  </si>
  <si>
    <t>Belfast, IRL</t>
  </si>
  <si>
    <t>Berbera, BSO</t>
  </si>
  <si>
    <t>Bombary, IND</t>
  </si>
  <si>
    <t>Bone, ALG</t>
  </si>
  <si>
    <t>Bordeaux, FRA</t>
  </si>
  <si>
    <t>Bratislava, CZE</t>
  </si>
  <si>
    <t>Bresalu, GER</t>
  </si>
  <si>
    <t>Brest, FRA</t>
  </si>
  <si>
    <t>Bushehr, PER</t>
  </si>
  <si>
    <t>Cagliari, SAR</t>
  </si>
  <si>
    <t>CAG</t>
  </si>
  <si>
    <t>Cairo, EGY</t>
  </si>
  <si>
    <t>Calcutta, IND</t>
  </si>
  <si>
    <t>Canton, Ch</t>
  </si>
  <si>
    <t>Casablanca, MAR</t>
  </si>
  <si>
    <t>Changchum, MAN</t>
  </si>
  <si>
    <t>Changsha, Ch</t>
  </si>
  <si>
    <t>Chungking, Ch</t>
  </si>
  <si>
    <t>Cologne, GER</t>
  </si>
  <si>
    <t>Constatine, ALG</t>
  </si>
  <si>
    <t>Copenhagen, DEN</t>
  </si>
  <si>
    <t>Damascus, SYR</t>
  </si>
  <si>
    <t>Dar es Salaam, TNG</t>
  </si>
  <si>
    <t>Delhi, IND</t>
  </si>
  <si>
    <t>Djibouti, FSO</t>
  </si>
  <si>
    <t>Dnepropetrovsk, USSR</t>
  </si>
  <si>
    <t>DNE</t>
  </si>
  <si>
    <t>DOV</t>
  </si>
  <si>
    <t>Dusseldorf, GER</t>
  </si>
  <si>
    <t>Fort-de-France, C48</t>
  </si>
  <si>
    <t>Fukuoka, JPN</t>
  </si>
  <si>
    <t>Gommel, USSR</t>
  </si>
  <si>
    <t>GOM</t>
  </si>
  <si>
    <t>Haichow, Ch</t>
  </si>
  <si>
    <t>Helsinki, FIN</t>
  </si>
  <si>
    <t>Kaifeng, Ch</t>
  </si>
  <si>
    <t>Karachi, IND</t>
  </si>
  <si>
    <t>Kashgar, Ch</t>
  </si>
  <si>
    <t>Kaunas, LTU</t>
  </si>
  <si>
    <t>Kiel, GER</t>
  </si>
  <si>
    <t>Konigsberg, GER</t>
  </si>
  <si>
    <t>Kuala Lumpur, MAL</t>
  </si>
  <si>
    <t>Kunming, Ch</t>
  </si>
  <si>
    <t>Kuwait, C121</t>
  </si>
  <si>
    <t>Kweiyang, Ch</t>
  </si>
  <si>
    <t>La Rochelle, FRA</t>
  </si>
  <si>
    <t>La Spezia, ITA</t>
  </si>
  <si>
    <t>Lorient, FRA</t>
  </si>
  <si>
    <t>Lubeck, GER</t>
  </si>
  <si>
    <t>Lvov, POL</t>
  </si>
  <si>
    <t>Madras, IND</t>
  </si>
  <si>
    <t>Manila, PHI</t>
  </si>
  <si>
    <t>Marseilles, FRA</t>
  </si>
  <si>
    <t>Memel, GER</t>
  </si>
  <si>
    <t>Mexico City, MEX</t>
  </si>
  <si>
    <t>Midway, HawaiianIs</t>
  </si>
  <si>
    <t>Mogador, MAR</t>
  </si>
  <si>
    <t>Montreal, CAN</t>
  </si>
  <si>
    <t>Mosul, IRQ</t>
  </si>
  <si>
    <t>Newfoundland 55, 336</t>
  </si>
  <si>
    <t>Ottawa, CAN</t>
  </si>
  <si>
    <t>Panama City, PAN</t>
  </si>
  <si>
    <t>Paramaribo, DGU</t>
  </si>
  <si>
    <t>Port Said, EGY</t>
  </si>
  <si>
    <t>Reims, FRA</t>
  </si>
  <si>
    <t>Rostock, GER</t>
  </si>
  <si>
    <t>Sian, Ch</t>
  </si>
  <si>
    <t>Singapore, MAL</t>
  </si>
  <si>
    <t>St-Malo, FRA</t>
  </si>
  <si>
    <t>St-Nazaire, FRA</t>
  </si>
  <si>
    <t>Suez, EGY</t>
  </si>
  <si>
    <t>Taihoku, FOR</t>
  </si>
  <si>
    <t>Taiyuan, Ch</t>
  </si>
  <si>
    <t>Teheran, PER</t>
  </si>
  <si>
    <t>Tientsin, Ch</t>
  </si>
  <si>
    <t>Tokyo, JPN</t>
  </si>
  <si>
    <t>Torshavan, FAE</t>
  </si>
  <si>
    <t>Toulouse, FRA</t>
  </si>
  <si>
    <t>Trieste, ITA</t>
  </si>
  <si>
    <t>Tripoli, ITA</t>
  </si>
  <si>
    <t>Tungkwan, Ch</t>
  </si>
  <si>
    <t>Tunis, TUN</t>
  </si>
  <si>
    <t>Urumchi, Ch</t>
  </si>
  <si>
    <t>Valetta, C96</t>
  </si>
  <si>
    <t>Veracruz, MEX</t>
  </si>
  <si>
    <t>Vichy, FRA</t>
  </si>
  <si>
    <t>Victoria, C171</t>
  </si>
  <si>
    <t>Vienna, AUT</t>
  </si>
  <si>
    <t>Vlina, POL</t>
  </si>
  <si>
    <t>Yellandu (RP), IND</t>
  </si>
  <si>
    <t>Zagreb, YUG</t>
  </si>
  <si>
    <t>4 of 8 CCPs units, including Mao's HQ-I, aggressively establish a CONT FLOT from Yenan to NE of Ankang.  Mao is challening Yamamoto to rear southwest flank.</t>
  </si>
  <si>
    <t>7 CVs, 11 BBs, 12 CAs, 5 Sub Gps.  34 CPs with 28 at sea &amp; 6 in port.  Pacific naval command (only) also includes CBI.</t>
  </si>
  <si>
    <t>Tarakan Oil</t>
  </si>
  <si>
    <t>Mao HQ-I</t>
  </si>
  <si>
    <t>Link Up Army Groups</t>
  </si>
  <si>
    <t>Reduce Ch Production</t>
  </si>
  <si>
    <t>(a) Reduce Chinese production output to 0 BPs.</t>
  </si>
  <si>
    <t>(a) Hold Tarakan Oil &amp; (b) transport for oiling (Jp forces).</t>
  </si>
  <si>
    <t>(a) Destroy or (b) shatter Mao HQ-I.</t>
  </si>
  <si>
    <t>Ch Land Combat Objs</t>
  </si>
  <si>
    <t>(a) Link up Yamamoto's &amp; Yamashita's Army Gps &amp; maintain supply to (b) Yamashita's &amp; (c) majority of forces in Yamamoto's Army Groups.</t>
  </si>
  <si>
    <t>Signora Defense Line</t>
  </si>
  <si>
    <t>Hold (a) Signora &amp; (b) Kafang defense line.</t>
  </si>
  <si>
    <t>(a) isolate/capture Sian, (b) breech CCP's southwestern flank, (c) inflict 5+ BP losses on CCP, (d) capture Ankang</t>
  </si>
  <si>
    <t>Secure Italy/Sicily</t>
  </si>
  <si>
    <t>Secure (a) mainland Italy, (b) Sicily from allied (west) invasion, (c) control Italian Coast.</t>
  </si>
  <si>
    <t>React cover (a) all 2+ fac/res cities &amp; (b) lose 1 PP or less to allied strat bombing.</t>
  </si>
  <si>
    <t>Hold (a) Tripoli, (b) Tunis.</t>
  </si>
  <si>
    <t>(a) Supply, (b) reorganize LBA Terr and (c) hold Corsica [65,35]</t>
  </si>
  <si>
    <t>(a) Ensure reactive air or (b) air defense coverage by end of tun or by organization of Soviet long range strategic bomber (Pe-8, 17 range).</t>
  </si>
  <si>
    <t>Capture (a) Riga, (b) Tallinn, (c) Pskov, (d) Novgorod &amp; isolate (e) Leningrad.</t>
  </si>
  <si>
    <t>Capture (a) Odessa, (b) Krivoy Rog RP x 3, (c) Dnepropetrovsk, (d) Nikolayev &amp; (e) establish bridgehead east of Dnieper.</t>
  </si>
  <si>
    <t>Ensure (a) reactive air or (b) AA div defense of all 2+ RP or 1+ oil hexes, (c) lose 1 PP and (d) no oil to allied strategic bombing.</t>
  </si>
  <si>
    <t>Eastern Front Garrison</t>
  </si>
  <si>
    <t>Western Front Garrison</t>
  </si>
  <si>
    <t>Ensure 0% partisan chance in (a) Poland, (b) Yugoslavia, (c) USSR.</t>
  </si>
  <si>
    <t>(a) Ensure garrison of Murmansk, (b) redeploy Arctic Army at best speed south to Eastern Front.</t>
  </si>
  <si>
    <t>Disrupt Allied Convoys</t>
  </si>
  <si>
    <t>(a) Sink/abort 6+ Western CPs, (d) lose equal or less than inflicted.</t>
  </si>
  <si>
    <t>Italian Coast[2]</t>
  </si>
  <si>
    <t>Naval Air.  It x 2, Ge x 1.  It Re. 2001, Re. 2000, Ge He 100 FTR-2-&gt;It Coast[2].  Will react x 2.  It x 2 -&gt; Gabbiano Z.501 -&gt; It Coast [2].</t>
  </si>
  <si>
    <t>3 [5]</t>
  </si>
  <si>
    <t>Because of presence It 3-3 TRS Gp cannot reach It Coast[2] this impulse; so Italy decides to wait until it can.  Italy's 1 NM is given to their 5 Sub Gps in Brest.</t>
  </si>
  <si>
    <t>5 It Sub Gps.  Brest-&gt;North Atlantic.  25% sub, 25% naval air/surface.</t>
  </si>
  <si>
    <t>[fine]  It 3-6-7[4] Sub Gp searches; no air react possible; It commits subs.  Search(O/Y=AX/AL):  It=4, RN/USN=3; It[4][3], AL[4] find; AL w/2 SPs fight naval air.</t>
  </si>
  <si>
    <t>It Risk(2A-&gt;2/2 RN SPs-&gt;D,2A) RES:  (1) D(RN) vs[4] 3-6-7=3 (D), (2) A vs (D) [4] 3-6-8=2 &amp; aborted, (3) A(RN) vs [3]4-5-8=6 (A).</t>
  </si>
  <si>
    <t>[Naval RD2] Both stay; however, Italy does NOT commit her subs.</t>
  </si>
  <si>
    <t>[fine] It Re 2001 FTR-2 searches; air react, It Z.501 Nav2 x 2-&gt;[2].  No RAF/RN air react.  RN does NOT commit sub Gp.  Search(R/B=AX/AL):  It=1, RN/FR=8, naval air w/6 SPs.</t>
  </si>
  <si>
    <t>It saves 6/6 SPs.  Air-to-Air RD1(0 AX/0 AL):  RAF=11-&gt;DC-&gt;Z.501 Gabbiano cleared; Ge=9-&gt;AC-&gt;NE.</t>
  </si>
  <si>
    <t>RD2(0 AX/0 AL):  RAF=13-&gt;none; Ge=14-&gt;DA-&gt;Only one unit to choose: Mosquito Mk. II aborted.</t>
  </si>
  <si>
    <t>RD3(+4 AX/-3 AL):  RN=8-&gt;AC-&gt;Only one unit to choose: Z.501 Gabbiano (last one) cleared.  Ge=12-&gt;None.  With both It Nav cleared; RN CAGs abort &amp; return to their CV/CVL</t>
  </si>
  <si>
    <t>Italy uses 6/6 SPs to reduce RN AA fire from -1/4 to none.</t>
  </si>
  <si>
    <t>RN Risk(X) RES:  (1) X(It) vs 0-4-5 TRS Gp w/Royal Mar corps=9 (damaged); excellent damage control by RN saving this TRS Gp &amp; Royal Mar corps.  RN invasion TF aborts!</t>
  </si>
  <si>
    <t>2 RN Sub Gps, which did not commit last round, remain.  However; they do not commit this round either.  Italian &amp; German (naval) air did their job in near perfect fashion!</t>
  </si>
  <si>
    <t>NE1-Ankang, China</t>
  </si>
  <si>
    <t>GTSK</t>
  </si>
  <si>
    <t>Ju 87B(5) vs 3-stack (Soviet 1st, 3rd tank armies, 76 mm A/T div).  [Opposed]</t>
  </si>
  <si>
    <t>SW1-Vitebsk, USSR</t>
  </si>
  <si>
    <t>Soviet MiG-1(5) intercepts, Luftwaffe Bf 109 G-2(6) counters.  RD1(+1 AX/-1 AL):  USSR=19-&gt;AX PX-&gt; Ju 87B shot down, PIL killed.  Ge=4-&gt;AX, MiG-1 shot down, PIL survives.</t>
  </si>
  <si>
    <t>Max effort ground strike vs Mao HQ-I.  2 Ki-32.  RES-&gt; Ki-32(1)=3 (missed), Ki-32(2)=4 (missed).</t>
  </si>
  <si>
    <t>Italian Army Group</t>
  </si>
  <si>
    <t>Western Mobile Army</t>
  </si>
  <si>
    <t>It Rail 1/1.  MIL.  Leghorn-&gt;Messina.  Ge Rail x 3.  (1) Kesselring HQ-I.  Munich-&gt;Naples, (2) V SS Mtn.  Munich-&gt;Taranto, (3) VI inf.  Stuttgart-&gt;Leghorn.</t>
  </si>
  <si>
    <t>ENG</t>
  </si>
  <si>
    <t>AT</t>
  </si>
  <si>
    <t>LND</t>
  </si>
  <si>
    <t>LCF</t>
  </si>
  <si>
    <t xml:space="preserve">Krivoy Rog </t>
  </si>
  <si>
    <t>AG South &amp; elements of AG Center operating south of Pripet Marshes in Ukraine.   AG South focuses on maximizing assault strength vs Odessa &amp; blitz str vs Krivoy Rog.</t>
  </si>
  <si>
    <t>1 Pz corps, 2 Pz div, 4 mech corps -&gt; +6 in blitz strength vs 5-3 MIL army in the open (i.e., clear terrain &amp; fine weather).</t>
  </si>
  <si>
    <t>Elements of AG Center in Ukraine, led by Guderian push to the outskirts of Kiel; however, not in sufficient strength and with the necessary air power for LC this impulse.</t>
  </si>
  <si>
    <t>These forces in Ukraine include significant blitz power (8 Pz/Mech units with 46 LCF) and an impressive amount of infantry powers (27 corps/div with 132 LCF).</t>
  </si>
  <si>
    <t>Permanent Polish garrison includes 2 SS (MIL &amp; Cav) &amp; 1 (vol) MIL corps,  garr of 5 vs needed 6 (0% part).  Forces currently in Poland more than sufficient but won't last.</t>
  </si>
  <si>
    <t>Baltic State, Belorussia</t>
  </si>
  <si>
    <t>AG North &amp; (remaining) element of AG Center operating north of Pipet Marshes in Belorussia &amp; Baltic States.  AG Center moves in str vs W1-Mogliev &amp; SE2-Pskov.</t>
  </si>
  <si>
    <t>AG North moves in strength vs Riga &amp; pushes across the river to Pskov.  Though Luftwaffe bases lag behind; Germany is fortunate from lack of Soviet air power due to</t>
  </si>
  <si>
    <t>majority currently "transferring" from Asia (via remove air) to the Eastern Front.</t>
  </si>
  <si>
    <t>W1-Mogliev, USSR</t>
  </si>
  <si>
    <t>1 inf, 1 mot, 2 mech corps, mot, A/T div vs 6-4 1st inf army (woods).  No blitz bonus; but blitz w/mot div for loss (if necessary).</t>
  </si>
  <si>
    <t>Riga, Latvia</t>
  </si>
  <si>
    <t>1 Pz, 3 inf, 2 MIL corps; eng, inf, arty div vs 4-2 MIL army.  2-str eng support Pz, MIL corps across river &amp; negates city bonus.</t>
  </si>
  <si>
    <t>Finnish AG</t>
  </si>
  <si>
    <t>Elite Gd inf left to garr Murmansk.  Ski div will move down rail (Karelia) &amp; flip control.  Mann HQ-I &amp; II inf trying to get to rail station.  Remaining west &amp; north Lake Ladoga.</t>
  </si>
  <si>
    <t>Western Front Garrison includes Reich A/D AA div, both of which are based in Germany.  Excluding those 2 divs, Germany's primary contribution to that garrison includes</t>
  </si>
  <si>
    <t>1 HQ, 13 crops with a total strength of 70 LCF.  The Western Front garrison also includes a mobile response army currently being assemble with some elements moving</t>
  </si>
  <si>
    <t>through Germany (i.e., VIII mech corps) towards central France.</t>
  </si>
  <si>
    <t>Italy's contribution to Western Front garrison includes HQ-I (Badoglio), for reorg of sub Gps, 2 MIL &amp; 1 Garr corps with a total strength of 14 LCF.</t>
  </si>
  <si>
    <t>Mainland Italy</t>
  </si>
  <si>
    <t>Sicily</t>
  </si>
  <si>
    <t>1 (div) supply.  This Army last remnants of Italy in North Africa are tasked with holding out as long as possible &amp; to the last man (which is unlikely).</t>
  </si>
  <si>
    <t>Italy's last unit on Corsica is an OOS &amp; flipped LBA Terr (again tasked to hold out as long as possible &amp; to last man; unlikely!).</t>
  </si>
  <si>
    <t>Yamashita shifts his axis of movement south towards the southern flank of Mao and looking to link up with Yamamoto's AG in the Ankang Mtn corridor.</t>
  </si>
  <si>
    <t>Terauchi moves west and is looking to link up with Yamamoto &amp; Yamashita.</t>
  </si>
  <si>
    <t>Umezu moves his forces south/southwest towards the CCP.  IJA is going full force to destroy Mao &amp; conquer China; hopefully this turn, but if not next.</t>
  </si>
  <si>
    <t>1.X</t>
  </si>
  <si>
    <t>4 IJA Army Groups</t>
  </si>
  <si>
    <t>4 IJA Army Groups in China are converging on Mao from the east, south, southeast &amp; northeast.  The only thing likely to extend Mao's command from destruction and</t>
  </si>
  <si>
    <t>keep China in the war a bit longer is if Japan has to divert actions from land to combine to support operations in the Pacific; specifically South China Sea sector.</t>
  </si>
  <si>
    <t>China/FIC Garr</t>
  </si>
  <si>
    <t>China/FIC garrison composed of 5 Warlord, 1 MIL corps &amp; 1 mot div.  With the exception of the mot div &amp; Terr corps, these forces are limited due to movement restrictions.</t>
  </si>
  <si>
    <t>Asian Frontier</t>
  </si>
  <si>
    <t>Japanese frontier garrison vs USSR composed of 2 MIL armies &amp; 1 MIL corps.</t>
  </si>
  <si>
    <t>Unable to get any div adjacent.  1 HQ-I, 1MIL, 2 inf, 2 Mtn corps w/1 MIL &amp; 1 mtn attacking across Dniester vs 3-1 Soviet Garr army backs by 122 mm arty div across the water.</t>
  </si>
  <si>
    <t>w/HQ support</t>
  </si>
  <si>
    <t>&lt;100% PWIN, 1.5% PL3 (8 BP); includes 2 TAC (5 GSF).  32% full flip, 50% full org &amp; 64.5% PNL.</t>
  </si>
  <si>
    <t>Adds +1.5 HQ support.  Ensures 100% PWIN, 0% PL3, drops Ex[Loss] from 1.18 to 0.74 (37.3% expected reduction).  26% full flip (still not good), 64% full org (w/HQ flipping).</t>
  </si>
  <si>
    <t>2b'</t>
  </si>
  <si>
    <t>Branch 2b.  Bf 109 F-2 CAP discourages/prevents 4 def GSF (Pe-2).</t>
  </si>
  <si>
    <t>w/def GSPT</t>
  </si>
  <si>
    <t>Branch 2b'.  Soviet def 4 GSF gets through.  Odds still great, wonder weather should waster Bf 109 F-2 on CAP?  Not the oil as much as losing ready FTR.  CAP or not?</t>
  </si>
  <si>
    <t>3g</t>
  </si>
  <si>
    <t>[woods] No off gnd spt.  5% DOG, 74.3% full org.</t>
  </si>
  <si>
    <t>Max ground support (5/2=3); cuts DOG in over half to 2.3% &amp; increase full org to 81%.  Use max available ground support.</t>
  </si>
  <si>
    <t>w/Off GSPT</t>
  </si>
  <si>
    <t>As ordered OKW; specifically Manstein's staff, analyzes blitz vs Soviet 3-stack.  As expected, it's a NO GO given low odds; specifically this early in the turn.</t>
  </si>
  <si>
    <t>No brainer; this assault is automatic vs OOS Soviet MIL army holding Riga.</t>
  </si>
  <si>
    <t>SCS Sector</t>
  </si>
  <si>
    <t>LM x 3: (1) 1st SNLF div-&gt;Tarakan, NEI (Oil), (2-3) SNLF corps &amp; Bangkok MIL move to establish FLOT across Siam peninsula along with (fixed) Imp Guard, arty div.</t>
  </si>
  <si>
    <t>Home Islands</t>
  </si>
  <si>
    <t>von Bock HQ-I -&gt; +1.5 + 19.667A = 21.176A; support in anticipation of 3 arty def ground support from Soviets.</t>
  </si>
  <si>
    <t>Ju 87B(5), ROM IAR 37(2) -&gt; 7 GSF vs 3 DF (expected 3 + 3 def GSF = 6 DF) -&gt; +4.667 + 21.167 = 25.834 A (current) ; Expected vs 6 DF -&gt; +2.333 + 10.833A = +13.166A.</t>
  </si>
  <si>
    <t>I know Soviets will NOT fly defensive ground support; so will handle CAP vs NO CAP w/Bf 109 F-2 w/D10(yes)=1-5 &amp; D10(no)=6-10.  D10(CAP)=6 -&gt; NO CAP!</t>
  </si>
  <si>
    <t>NO CAP</t>
  </si>
  <si>
    <t>Do 17Z(3/2), Do 17z(2/2) -&gt; 3 GSF vs 6 DF -&gt; +1 + 12B = +13B.</t>
  </si>
  <si>
    <t>Soviets concede loss of Odessa &amp; decide to try to "save" their 122 mm arty div.  Threat of def arty support did get Germany to commit HQ support &amp; 2 bomber Gps.</t>
  </si>
  <si>
    <t>Soviets, as stated previously, elect NOT to commit their Pe-2(4) at this point to def ground support &amp; decide to save it for later and more critical defense positions.</t>
  </si>
  <si>
    <t>LC(+25.833A) RES:  FOR(BYR&lt;833)=81 (yes), 2D10=5, LCR=25+1+5=31 -&gt; Soviet 23rd Garr army destroyed, Odessa capture in auto assault.</t>
  </si>
  <si>
    <t>Krivoy Rog, USSR</t>
  </si>
  <si>
    <t>LC(+25.4B) RES:  FOR(RWP&lt;400)=358 (yes), 2D10=4, LCR=25+1+4=30; Red Army is hoping that they're getting low 2D10 LC rolls out of way in these auto LCs.</t>
  </si>
  <si>
    <t>LC(+13B) RES:  No FOR, 2D10=16, LCR=13+16=29-&gt;Soviet 1st Inf army destroyed w/o loss or flip &amp; breakthrough achieved.  Definitely time for a (very) good 2D10 LC roll!</t>
  </si>
  <si>
    <t>LC(+26A) RES:  No FOR, 2D10=11, LCR=26+11=37.  Isolated Rostov MIL destroyed &amp; Riga liberated.</t>
  </si>
  <si>
    <t>2 AM</t>
  </si>
  <si>
    <t>Luftwaffe use remaining 2 (of 4) AMs to rebase 2 FTR Gps forward.  (1) FW 190 A-2-&gt;NW1-Krivoy Rog, (2) Bf 109 F-2-&gt;W1-Mogliev.</t>
  </si>
  <si>
    <t>1 AM</t>
  </si>
  <si>
    <t>AirArmy</t>
  </si>
  <si>
    <t>Luftwaffe Air Army (currently) attached to Army Group North &amp; Center (north of the Pipet Marshes).</t>
  </si>
  <si>
    <t>Luftwaffe Air Army (currently) attacked to Army Group South &amp; Center (south of the Pipet Marshes).</t>
  </si>
  <si>
    <t>FYI.  Not counted (currently) in either command on Eastern Front is FIN Fokker C.X (2 TAC) in Northern Finland.</t>
  </si>
  <si>
    <t>7 of 8 Air wings are Luftwaffe (other is Italian).  All 8 Air wings are fighter wings.  Will change over next turn or so to include land range tactical to support mobile reaction</t>
  </si>
  <si>
    <t>mech/armor force.   Primary objective of current Western Front Air Army to counter Western Strategic Bombers.</t>
  </si>
  <si>
    <t>Med Theater</t>
  </si>
  <si>
    <t>9 of 11 air wings are Italian (other 2 are Luftwaffe fighter wings).  9 total fighter wings &amp; 2 naval air Gps.  As seen earlier in impulse there 2 naval air Gps back by very strong</t>
  </si>
  <si>
    <t>Luftwaffe &amp; Italian fighter cover are critical to keeping the allies out of Sicily and mainland Italy.</t>
  </si>
  <si>
    <t>Japan's Chinese Air Command.  No fighter wings; however, none require.  Focus is on tactical support &amp; strategic bombing to negate Chinese production until such time</t>
  </si>
  <si>
    <t>that the IJA can finish them off (i.e., completely conquer China).</t>
  </si>
  <si>
    <t>Hold (a) Addis Ababas, Ethiopia</t>
  </si>
  <si>
    <t>Capture (a) Vitebsk, (b) Kiev, (c) Mogilev, (d) Smolensk &amp; (e) establish bridgehead east of Dnieper.</t>
  </si>
  <si>
    <t>Ensure 0% partisan chance in (a) France, (b) Belgium, (c) Netherlands.</t>
  </si>
  <si>
    <t>Establish an Italian Army Group: (a) Kesselring HQ-I, (b) V SS Mtn, (c) VI inf,  (d) IV Inf, (e) Munich MIL supported by in theater Italian &amp; Luftwaffe air units.</t>
  </si>
  <si>
    <t>2 inf corps, eng div across river &amp; Pz corps, div adjacent to 2 Soviet inf armies &amp; mech div (woods).  OKW will evaluate blitz (no bonus) due to orders; but will be a NO GO.</t>
  </si>
  <si>
    <t>Ge/It mainland Italy garrison currently composed of 4 German, 2 Italian corps &amp; 1 div.  This force being built up primarily by Ger,  led by Kesselring &amp; has total str of 42 LCF.</t>
  </si>
  <si>
    <t>Sicilian garrison currently consists of 2 It MIL, 1 railed in &amp; 1 moved to maximize ZOC over notionals.  Entire island except SW1-Syracuces converted by ZOC.</t>
  </si>
  <si>
    <t>Yamamoto moves east, maintain a tenuous &amp; stretched supply.  Barring anything unexpected link up later with Yamashita &amp; then push north to eliminate Mao is likely.</t>
  </si>
  <si>
    <t>SNLF, Img Guard in port or coast &amp; in position to reinforce Tarakan Oil as necessary.  Also in sector under Jp control but not cooperation 0-1 MAL partisan.</t>
  </si>
  <si>
    <t>Actual - AP = -1 (error) due from misadding blitz bonus (+5 actual vs +6 AP).</t>
  </si>
  <si>
    <t>Italy uses last AM to rebase Re 2002 F/B(5,2) from Genoa to Salerno, Italy; provides react A/D of factories in Naples, Taranto &amp; F/B coverage of same.</t>
  </si>
  <si>
    <t>Badogli</t>
  </si>
  <si>
    <t>Brest, France</t>
  </si>
  <si>
    <t>Weather D10=10-&gt;storm in the North Monsoon (just what Jp wanted!).  Fine everywhere else.  Soviets hoping for another 10 for pair #3.</t>
  </si>
  <si>
    <t>Raid China Sea</t>
  </si>
  <si>
    <t>USN will (a) raid China Sea, (b) sink/abort present CPs (currently 5) or up to 6, (c) inflict equal/greater damage on IJN naval &amp; air forces.</t>
  </si>
  <si>
    <t>Bomb Rome</t>
  </si>
  <si>
    <t>USN BB Arkansas.  Olbia, Sardinia-&gt;IT Coast, Gabby N2 intercepts, D10(3)=10, fails; USN BB continues Cape St. Vincent[0].</t>
  </si>
  <si>
    <t>USN BB Texas.  Olbia, Sardinia-&gt;IT Coast, Intercept D10(3)=6, fails; USN BB continues to Red Sea[0] &amp; is reassigned to the Pacific.</t>
  </si>
  <si>
    <t>[storm] USN Supply CP.  Manlia-&gt;[0].  Unescorted.  However; USN TRS Gps in [3], [1] &amp; RN Queens in [4].</t>
  </si>
  <si>
    <t>*CAGs grounded due to storm.</t>
  </si>
  <si>
    <t>[storm, flight operations halted] 3 CVs (4 CAGs), Queens.</t>
  </si>
  <si>
    <t>[storm, air grounded] 6 USN BBs.</t>
  </si>
  <si>
    <t>[fine] USN CV Hornet, Lexington, Saratoga with SBD-4, 2 F4F-3, F3F-3 (4 total) CAGs) looking first to sink/abort IJN CPs &amp; then warships.</t>
  </si>
  <si>
    <t>35%, if committed, sub combat; however, USN will NOT commit their subs initially but wait for later rounds and/or impulses.  5th USN Sub Gp could only make Solomons.</t>
  </si>
  <si>
    <t>USN TRS Gp 4254 w/SDB-5 &amp; F4F-4 CAGs.  San Diego, USA-&gt;The Solomons[0] &amp; headed USN naval base either at Truk or Singapore to provide replacement CAGs.</t>
  </si>
  <si>
    <t>USN TRS Gp 4244 w/UK XVIII Mtn Cardiff, UK-&gt;[0].  USN TRS Gp 4246 w/UK London MIL.  Cardiff, UK-&gt;[0].</t>
  </si>
  <si>
    <t>USN TRS Gps 4247, 4248 w/US XXIV Inf, M7(105) SP arty div.  Norfolk, VA-&gt;Cape St Vincent[0].</t>
  </si>
  <si>
    <t>USN Sub Gp 3-3-7[2] searches; Jp air react Ki-43-II-&gt;[0]. KI-27,D3A1 N2-&gt;[1]. A6M2, Ki-30-&gt;[2].  USN  NOT commit subs.  Search(P/W=AL/AX):  USN=4, IJN=4.  USN[4] only finds</t>
  </si>
  <si>
    <t>USN fights naval air vs IJN[0] w/4 SPs.  USN use 2/4 SPs to decrease IJN AA.  RD1(-1 AX/0 AL):  IJN=9-&gt;AC-&gt;F4F-3 cleared.  USN=11-&gt;DC-&gt;NE.</t>
  </si>
  <si>
    <t>RD2(-1 AX/0 AL):  IJN=12-&gt;AC-&gt;Only one unit to choose: SBD-4 cleared.  USN=12-&gt;AC-&gt;NE.  With both USN bombers cleared; Fighter escorts retire.</t>
  </si>
  <si>
    <t>USN use remaining 2 SPs to reduce IJN AA from -1/6 to none.</t>
  </si>
  <si>
    <t>IJN Risk(2D,3A) RES:  (1) D vs CP (X).  (2) D  vs BB Mutsu 8-4-3=6 (A), (3) A vs CP (A), (4) A vs BB Nagato(7-4-3)=7 (1/2 A), (5) A vs (1/2A) BB Nagato &amp; aborted.</t>
  </si>
  <si>
    <t>Naval RD2.  USN Subs (again) NOT committed.  Search(W/B=AL/AX):  USN=5, IJN=1, USN[3], IJN[2][1] find.  IJN with 3 SPs (1 short of avoiding).</t>
  </si>
  <si>
    <t>IJN holds on to 3 SPs.  A2A RD1(0 AX/0 AL):  IJN=14-&gt;DA-&gt;F4F-3 (bomber) aborted.  USN=6-&gt;AA-&gt;A6M2 Reisen (Zero) aborted.</t>
  </si>
  <si>
    <t>A2A RD2(-1 AX/+1 AL):  IJN=12-&gt;AC-&gt;Only one unit to choose: SBD-4 cleared.  USN=14-&gt;DA-&gt;Ki-30 (Ann) aborted.</t>
  </si>
  <si>
    <t>A2A RD3(-1 AX/+1 AL):  IJN=12-&gt;AC-&gt;NE.  USN=8-&gt;DA-&gt;D3A1 (Val) (aborted).</t>
  </si>
  <si>
    <t>A2A RD4(-1 AX/+1 AL):  IJN=16-&gt;AA-&gt;F4F-4 aborted.  USN=7-&gt;AA-&gt;Ki-27 (Nate) (FTR-2) aborted.</t>
  </si>
  <si>
    <t>A2A RD5(-2 AX/+2 AL):  IJN=15-&gt;DA-&gt;Only one unit to choose: F4F-4 (clears out all  USN CAGs).  USN=8-&gt;DA-&gt;Only one unit to choose: D3A1 (Val).</t>
  </si>
  <si>
    <t>IJN use 2/3 SPs to increase AA from none to -1/6.  Fire=6,6,7,8,5,9 (on my goodness); they shoot the USN SBD CAG down!</t>
  </si>
  <si>
    <t>Naval RD3.  USN Subs NOT committed.  Search(P/R=AL/AX):  USN=5, IJN=3, USN[3], IJN[2] find, -1 SP.  Naval Air continues.</t>
  </si>
  <si>
    <t>A2A RD1(-3 AX/+3 AL):  IJN=9-&gt;AC-&gt;F4F-3 cleared.  USN=13-&gt;DA-&gt;Only one unit to choose: D3A1 (Val) (aborted).</t>
  </si>
  <si>
    <t>IJN AA Fire=9,10,5,1,4,4=1; reduces 2 bombs to 1.</t>
  </si>
  <si>
    <t>IJN Risk(A) RES: A vs CV Hiryu(2-6-7)=9 (1/2 A).</t>
  </si>
  <si>
    <t>Naval RD4.  USN Subs NOT committed.  Search(W/P=AL/AX):  USN=6, IJN=7, neither find.</t>
  </si>
  <si>
    <t>[storm]  CA Astoria[1] searches; Search(R/O=AL/AX):  USN=6, IJN=6, neither find.</t>
  </si>
  <si>
    <t>[fine] USN elects NOT to search.</t>
  </si>
  <si>
    <t>NPHS</t>
  </si>
  <si>
    <t>[non-phasing] 20% sub combat; 30% surface/naval air; It Sub Gps elect NOT to search.</t>
  </si>
  <si>
    <t>RAF will (a) (strategically) bomb Rome and (b) inflict equal or greater loss.</t>
  </si>
  <si>
    <t>[storm] USN Reinf TF. TRS Gp (Kwajalein)-&gt;[1], embarks Mac Arthur HQ-I (Manila).   USN BB California w/4 inf div.  Saipan-&gt;[1].  CA Astoria [2]-&gt;[1].</t>
  </si>
  <si>
    <t>PBYNA Catalina(1) NAV-3, P-35, P-40C Tomahawk FTR-2 grounded due to storm.</t>
  </si>
  <si>
    <t>Minimum, convoy ship Captains would say way less than minimum, USN ships devoted to escort &amp; patrol duties.</t>
  </si>
  <si>
    <t>No CP updates (any Atlantic Sea Area necessary).  USN CA Tuscaloosa-&gt;[4].  USN will NOT search; but will allow It Sub Gps to do so.  In fact, USN baiting It Subs to search!</t>
  </si>
  <si>
    <t>CA Qunicy.  [3]-&gt;[0] (move from patrol to escort).</t>
  </si>
  <si>
    <t>Mex CA Anahuac.  Key West-&gt;[0].  USN only adds 2 CAs to Atlantic convoy escort &amp; patrols.</t>
  </si>
  <si>
    <t>Cape St Vicent[0]</t>
  </si>
  <si>
    <t>Central Atlantic[4]</t>
  </si>
  <si>
    <t>Carribbean[4]</t>
  </si>
  <si>
    <t>2 USN 3-3 TRS Gps w/US XXIV inf, Sp Atry M7 (105) div.  Norflok-[0]; headed to reinforce Med or possibly Pacific.  Problem is both loaded on very slow transports!</t>
  </si>
  <si>
    <t>CVL Langley w/TBD CAG (4-range).  Casablanca-&gt;[0].</t>
  </si>
  <si>
    <t>3 USN BB.  Cagliari-&gt;[3] w/9 SBF!</t>
  </si>
  <si>
    <t>SB Spt</t>
  </si>
  <si>
    <t>Air Spt</t>
  </si>
  <si>
    <t>USN CV Wasp w/SBD-2 CAG (2 TAC &amp; 5 A2S).   Cagliari-&gt;[4].</t>
  </si>
  <si>
    <t>[2]-&gt;[0]</t>
  </si>
  <si>
    <t>The Solomons[0]</t>
  </si>
  <si>
    <t>Bismarck[0]</t>
  </si>
  <si>
    <t>USN Pnnsylvania [2]-&gt;[0].</t>
  </si>
  <si>
    <t>USN Oklahoma [2]-&gt;[0].</t>
  </si>
  <si>
    <t>USN BB Texas.  Oliba, Sardinia-&gt; Red Sea[0]; transferred from Med to Pacific command &amp; head that way (i.e., Pacific).</t>
  </si>
  <si>
    <t>West Indian[0]</t>
  </si>
  <si>
    <t>Bay of Bengal[0]</t>
  </si>
  <si>
    <t>USN CA Indianopolis.  Transferred from Med to Pacific Command.  Bone, ALG-&gt;West Indian[0]</t>
  </si>
  <si>
    <t>USN Louisville.  Transferred from Med to Pacific Command.  Bone, ALG-&gt;Arabian Sea[0]</t>
  </si>
  <si>
    <t>USN CA San Francisco.  Transferred from Med to Pacific Command.  Bone, ALG-&gt;Bay of Bengal[0].  Also, USN Wichita.  Bay of Bengal[2]-&gt;[0].</t>
  </si>
  <si>
    <t>USN Arizonia [2]-&gt;[0].  Minimum USN warships allocated to ASW escort &amp; patrol duties.</t>
  </si>
  <si>
    <t>USN supply CP.  Manila, PHI-&gt;[0].  Currently unescorted; though significant USN naval forces (3 TFs) present in sea area.</t>
  </si>
  <si>
    <t>Rome, Italy</t>
  </si>
  <si>
    <t>Day(O)</t>
  </si>
  <si>
    <t>USAAF B-18(2) w/RAF Hurricane IIC FTR-2(5) vs Paris(1 fac).  [Opposed -&gt;Ge Bf 109 E-3 FTR-2(6)].</t>
  </si>
  <si>
    <t>Stirling L4 XR97/2=4) vs Rome (2 fac, 1 Oil) w/Whirlwind TE FTR-3(5).  [Opposed-&gt;It G.50 Freccia FTR-2(4)]</t>
  </si>
  <si>
    <t>Ge Bf 109 E-2 Emil(5) intercepts.  RAF Spitfire II (6) counters.  A2A RD1(-1 AX/+1 AL):  Luf=11-&gt;DC-&gt;B-18A Bolo cleared.  RAF=5-&gt;DX-&gt;Bf 109E-2 Emil shot down, PIL survives.</t>
  </si>
  <si>
    <t>Ge Bf 109 E-2 FTR-2(6) intercepts.  RD1 A2A(+1 AX/-1 AL):  Luf=12-&gt;AC-&gt;B-18 Bolo cleared.  RAF=11-&gt;DC-&gt;NE.</t>
  </si>
  <si>
    <t>abort</t>
  </si>
  <si>
    <t xml:space="preserve">A2A RD2(-1 AX/+1 AL):  With USAAF bomber cleared &amp; no reason to stay RAF Hurricane IIC retires.  </t>
  </si>
  <si>
    <t>It G.50 Freccia FTR-2(4)] Intercepts.  A2A RD1(-1 AX/+1 AL TE):  It=6-&gt;AA-&gt;Stirling Mk. I (aborted).  RAF=13-&gt;NE-&gt;AC-&gt;NE</t>
  </si>
  <si>
    <t>Having failed to get their bomber through &amp; with no bombers left; RAF Whirlwind FTR-2 retires (aborts) to base in shame.</t>
  </si>
  <si>
    <t>USAAF B-18A(3) vs Lille (1 fac).  [Opposed -&gt; Ge Bf 109 E-2 Emil FTR-2(5)].</t>
  </si>
  <si>
    <t>STRAT RES-&gt;USAAF B-18A(3) vs Lille (1 fac); D10=5, missed.</t>
  </si>
  <si>
    <t>STRAT RES-&gt;USAAF B-18(2) vs Paris (1 fac); D10=2, missed.  Well, except for shooting down a German fighter and taking no losses; these 3 strat raids were a bust!</t>
  </si>
  <si>
    <t>Blenheim L3(3) vs Tunis (2-stack)-&gt; (1) OOS XV Garr=9 (missed), (2) Tun Terr=6 (missed).</t>
  </si>
  <si>
    <t>Blue factory at Stalino railed east to Omsk.</t>
  </si>
  <si>
    <t xml:space="preserve"> Kranoyarsk, USSR</t>
  </si>
  <si>
    <t>Kula Lumpur, Malaya</t>
  </si>
  <si>
    <t>[storm] Debark.  Mountbatten HQ-I.  Bay of Bengal[2] -&gt; Kula Lumpur, flips due to weather &amp; terrain.</t>
  </si>
  <si>
    <t>5 of 8 Mao's armies move including Mao to Mtn, SE1-Sian (unprotected); Cav corps to SE2-Tiashu.   Solid FLOT x 2; Eastern (Yenan to SE1-Sian) &amp; Southwest Flank.</t>
  </si>
  <si>
    <t>Soviet Transfer Depot</t>
  </si>
  <si>
    <t>1st Mtn corps railed from Changchug, Manchuria to Kranoyarsk, USSR.</t>
  </si>
  <si>
    <t>1st Mtn corps transferred to Eastern Front; railed from Changchung to Kranoyarsk, USSR.  2/3th rail (still) devoted to railing factories east limits XFER depot to Eastern Front.</t>
  </si>
  <si>
    <t>Soviet Asian XFER depot offically reduced from 12 to 11 units after 1st Mtn corps reassigned &amp; railed.</t>
  </si>
  <si>
    <t>Forces sorely needed on Eastern Front NOW, especially Zhukov HQ-A &amp; Yeremenko HQ-I; however, saving blue factories takes priority of getting them to Eastern Front.</t>
  </si>
  <si>
    <t>Man, Frontier Garrison</t>
  </si>
  <si>
    <t>1 HQ-A, 6 corps, 3 Div (45 LCF, +1 HQ vs city - 1 CW/Fr) vs 2 def (7 LCF, -1).</t>
  </si>
  <si>
    <t>Tunis (Estimated)</t>
  </si>
  <si>
    <t>3 USN BB + 2 RN BB, CA -&gt; 12 SBF &amp; 2 USN CVP GSPT.  Final estimated odds +14.857.  However; 100% fine weather next impulse pair; so wait!</t>
  </si>
  <si>
    <t>Include 3 additional attacking units (2 US corps, 1 UK arty div).  Minimum 20A; however automatic if RAF can flip 1 of 2 defenders.  SO WIL WAIT until next allied impulse.</t>
  </si>
  <si>
    <t>Med Land Commands</t>
  </si>
  <si>
    <t xml:space="preserve">Western Med commands include 4 HQs, 13 corps &amp; 11 div with 110 LCF in total.  In addition to LC Prep vs Tunis, UK Mtn, MIL debark to Ajaccio, other (minor) LMs; </t>
  </si>
  <si>
    <t>French Cav corps captures Homs &amp; moves adjacent to Bengahzi; which is the next target for North African Army Group after the liberation of Tunis.</t>
  </si>
  <si>
    <t>[fine] Debark x 2.  UK XVIII Mtn, London MIL.  West Med[0]-&gt;Ajaccio, Corsica.  Next impulse objective is elimination of LBA Terr &amp; clearing Corsica.</t>
  </si>
  <si>
    <t>E1-Kuala Lumpur</t>
  </si>
  <si>
    <t>[storm, jungle] 10.5 LCF vs 0-1 Partisan (1 DF due to jungle).</t>
  </si>
  <si>
    <t>10% risk of loss (8% 1 MIL, 2% 2 MIL) &amp; storm delays CW decision to eliminate Malayan partisan.  Better to wait for rain when can eliminate w/o loss or flip.</t>
  </si>
  <si>
    <t>Fr MIL (flipped) &amp; KEN Terr box in Addis Ababa  &amp; 3-2 ETH Terr.  AES Terr (flips) moves north to eventually replace 4th mot div garrison of Asmara.</t>
  </si>
  <si>
    <t>(Long term) objectives are (a) contain Addis Ababas, (b) redeploy Wavell HQ-A, (c) inf div, (d) mot div &amp; (e) IND inf corps to Pacific (not necessarily in that order).</t>
  </si>
  <si>
    <t>Rebase x 2.  (1)  Pe-2 L3.  Dnepropetrovsk-&gt;W1-Kharkov.   (2) LaGG-1 FTR-2.  Pskov-&gt;NW1-Smolensk.</t>
  </si>
  <si>
    <t>9 Soviet PIL, 4 LND, 7 FTR-2 (5 of which can be deployed) in reserve or production.</t>
  </si>
  <si>
    <t>Hull, UK</t>
  </si>
  <si>
    <t>USAAF FTR-2 Rebase (x1).  P-38 Lightinong.  Torshavan, FAE-&gt;Hull, UK; which was as far it could rebase.  One more rebase still needed to get in position to escort bombers.</t>
  </si>
  <si>
    <t>Alexander HQ-I reorgs RAF Stirling L4 &amp; Blenheim L3.</t>
  </si>
  <si>
    <t>Combine Air CMD</t>
  </si>
  <si>
    <t>Combine RAF, RN, USAAF, USN Med air command composed of 13 wings/Gps.  2 LND, 4 FTR, 1 ATR, 5 CVP.</t>
  </si>
  <si>
    <t>Joint Bomber CMD</t>
  </si>
  <si>
    <t>Joint USAAF/RAF bomber command composed of 3 bomber &amp; 3 fighter wings (6 total).  The objective is strategic bombing of Germany factories &amp; oil storage.</t>
  </si>
  <si>
    <t>11 of 23 units assgined to the Northern Front moved to establish a more solid defense line running from Pskov to the northern tip of the Pripet Marshes.</t>
  </si>
  <si>
    <t>While Koniev feels he's got a soild line until he has to pull back (eventually) east of the Dnieper; he's worried about the risk of a German offensive chit on even his current</t>
  </si>
  <si>
    <t>defense lines.  Being a long fine weather turn (JA) doesn't help either.  Another D10=10 weather roll though would be very nice!  But that's 2 impulses away.</t>
  </si>
  <si>
    <t>18 of 24 units assigned to the Southern Front moved, mainly to pull back towards their primary (for now) defense line along the Dnieper.  As with the Northern Front;</t>
  </si>
  <si>
    <t>Vatutin &amp; Timoshenko worries about the possibility of a German offensive chit breaking his line &amp; also the long fighting season (turn) ahead.</t>
  </si>
  <si>
    <t>Timoshenko did manage to form a double line in front of the Crimea.  Arty div &amp; MIL move east of the Dnieper &amp; into swamp on the banks of the Black Sea.</t>
  </si>
  <si>
    <t>Artic Army</t>
  </si>
  <si>
    <t>Establish a Western Front mobile reaction army in France: (a) VIII mech corps, (b) mot/mech div, (c) 4+ MP inf/cav, (d) 1-3 Tac, 5+ range bomber, (e) von Leeb HQ-I</t>
  </si>
  <si>
    <t>meeting</t>
  </si>
  <si>
    <t>wking</t>
  </si>
  <si>
    <t>RM BB Vittorio Veneto, CA Bolzano, TRS Gp 5037.  La Spezia-&gt;It Coast[2], CA embarks It 1st inf div.</t>
  </si>
  <si>
    <t>[fine] 40% It Subs[3] find; 20% Sub combat, 50% Naval Air/Surface combat.  Not good enough odds.</t>
  </si>
  <si>
    <t>[fine] Italy elects NOT to search.</t>
  </si>
  <si>
    <t>[fine]  Italy, no search, no combat.</t>
  </si>
  <si>
    <t>[fine, non-phasing] Greatly outclassed in the air &amp; on the surface; 2 RN Sub Gps elect NOT to search.  Their purpose is to attack CPs &amp; intercept anything moving through.</t>
  </si>
  <si>
    <t>Sain, China</t>
  </si>
  <si>
    <t>fine, XR</t>
  </si>
  <si>
    <t>Ki-21-Iia XR(3/2=2) vs Sian (1 factory).  Max effort strategic bombing.  D10=8+1=9, -1 PP.</t>
  </si>
  <si>
    <t>G3M2 (Nell) (2) vs Lanchow (1 factory).  D10=2+1=3,  missed.  Raid was ok; knocked out the expected 1 of 2 Chinese PPs.</t>
  </si>
  <si>
    <t>LC Plan</t>
  </si>
  <si>
    <t>Evan though CCP elects blitz most likely; still &gt;50% full flip.  More important to link up with forces of Yamamoto's Army Group, keep troops organized &amp; position for later.</t>
  </si>
  <si>
    <t>3p</t>
  </si>
  <si>
    <t>CCP choice of CRT (1a or 1b).  Branch 3a (assault).  Way to risky this early in the turn.  Requires Yamashita to flip &amp; 53.3% (blitz) to 70.7% (assault) full flips.</t>
  </si>
  <si>
    <t>NW1-Dnepropetrovsk</t>
  </si>
  <si>
    <t>LM (potential) for LC (planning).  (1-2) 20th inf, Nagoya MIL-&gt; NW1-Tungkwan; (3-4) Yamashita HQ-I, Cav corps; (5-6) 14th inf army, 1st Mtn corps.  No GO = LM changed.</t>
  </si>
  <si>
    <t>Absolutely NOT; this early in the turn.  An O-chit later in the turn possible.  Germany has 1.</t>
  </si>
  <si>
    <t>SW1-Moglilev</t>
  </si>
  <si>
    <t>Critical hex; so GO!  Mansetin in position to reorg. ~50% lose mot div; 37% full flip, 36% half flip.</t>
  </si>
  <si>
    <t>E1-Parno, Estonia</t>
  </si>
  <si>
    <t>Target of Opportunity (TOO).  Blitz vs 2 Soviet Cav corps (6 DF).  Risk (elite LVII Pz corps) way too high (49% lost it).  So; it's definitely a NO GO!</t>
  </si>
  <si>
    <t>A definite go!  Automatic blitz w/destruction of 43rd Soviet inf army.</t>
  </si>
  <si>
    <t>W1-Pskov, USSR</t>
  </si>
  <si>
    <t>vs Soviet inf army in swamp.  Not even 100% PWIN (99.5%), only 50% remain org &amp; 35.5% of loss.  So this early in the turn this relatively insignificant assault is a NO GO.</t>
  </si>
  <si>
    <t>Kiev, USSR</t>
  </si>
  <si>
    <t>Only 0.3% chance for loss &amp; half flips; if the Germany army hits that then the attackers deserve it!  It's a GO.</t>
  </si>
  <si>
    <t>LM (potential); max effort LMs with 1 mech, 3 inf corps, 1 mot div, 1 Pz div vs Soviet 3-stack in woods (15 DF).  No Go = LM revised (changed).</t>
  </si>
  <si>
    <t>Attack Planning</t>
  </si>
  <si>
    <t>5 LC</t>
  </si>
  <si>
    <t>ordered</t>
  </si>
  <si>
    <t>6 LC</t>
  </si>
  <si>
    <t>2A, 3B</t>
  </si>
  <si>
    <t>Of the 5 LC ordered: (1) Kiev (A, Go), (2) NW1-Dnepropetrovsk (B, No Go), (3) SW1-Moglilev (B, Go), (4) SE2-Pskov (B, Go), (5) W1-Pskov (A, No Go); only 3 are a go.</t>
  </si>
  <si>
    <t>cont</t>
  </si>
  <si>
    <t>plus</t>
  </si>
  <si>
    <t>1 B</t>
  </si>
  <si>
    <t>3 LC</t>
  </si>
  <si>
    <t>No GO</t>
  </si>
  <si>
    <t>Additionally, (6) E1-Parno, Estonia (B, No) was also considered; but rejected.  Only 3 of 5 LC "ordered" will be executed this impulse (i.e., they're a Go).  Other 2 delayed.</t>
  </si>
  <si>
    <t>Corsica SW1-Leghorn</t>
  </si>
  <si>
    <t>ITC[0]</t>
  </si>
  <si>
    <t>With LBA Terr (back) in supply &amp; this inf div debark; Corsica SW1-Leghorn DF went from 2 to 6.  Also; LC modifier went from+4 (flip Terr only) to +2 (flip Terr + inf div).</t>
  </si>
  <si>
    <t>Yamamoto/Yamashita</t>
  </si>
  <si>
    <t>Yamamoto's &amp; Yahashita's two Army Groups link up NE1 of Anakang; captured by Yamamoto's 14th inf army as the army moved to link up &amp; stack with Yamashita's HQ-I.</t>
  </si>
  <si>
    <t>Yamamoto is given overall command of the two combined Army Gps, with Yamashita acting as deputy AG commander.  Yamamoto immediately orders a delay to assault</t>
  </si>
  <si>
    <t>Terauchi HQ-I &amp; 2 elite inf armies (1st &amp; 11th) move northwest towards Yamashita along the Ichang road/corridor.  Terauchi's objective is to supply links to both</t>
  </si>
  <si>
    <t>Umezu's axis of movement is southwest &amp; moves his Army Group from the northeast towards Mao's forces.  His orders are to link up with Yamashita &amp; secure the</t>
  </si>
  <si>
    <t>northern flank of Yamashita.</t>
  </si>
  <si>
    <t>Asian Commands</t>
  </si>
  <si>
    <t>China Garrison</t>
  </si>
  <si>
    <t>Soviet Asian Garrison</t>
  </si>
  <si>
    <t>CMDS</t>
  </si>
  <si>
    <t>China Commands (4 Army Groups), Garrison &amp; Soviet Asian Garrison totals 4 HQ-I, 24 armies/corps &amp; 7 divisions with a total strength of 150 LCF.</t>
  </si>
  <si>
    <t>China Air CMD</t>
  </si>
  <si>
    <t>Only 4 Air Wings (3 Bombers, 1 Naval) in China.  Primarily for strategic bombing (7 SBF total).</t>
  </si>
  <si>
    <t>across the southern tip of the Siam peninsula.  1st SNLF div still static on (i.e., still holding) critical Tarakan Oil.</t>
  </si>
  <si>
    <t>continue; air power not a factor.  That's fine with Japan as this neuters USN carrier air; especially their long range +4 CVPs, in SCS[4].</t>
  </si>
  <si>
    <t>Mao's HQ-I and instead focuses on maintaining supply, stressing both Mao's flanks; especially his rear SE FLOT.   In fact, he's likely to shift his axis of attack/adv to that.</t>
  </si>
  <si>
    <t>Yamashita &amp; Yamamoto HQs.  Critical by the end of the turn is for Terauchi to establish a 1-hex supply link to his HQ &amp; 2-hex chain supply links to other both HQs.</t>
  </si>
  <si>
    <t>(1) SNLF-Mar corps &gt;Kagang, Siam (Jungle), (2) SIA MIL-&gt;Signora, Siam &amp; stacks with Imp Guard Mar corps, 150 mm arty div (&amp; 2 TRS Gps).  Forms a solid 2-hex FLOT</t>
  </si>
  <si>
    <t>Only 2 of 6 Air Gps/Wings active (i.e., still at sea) in the South China Sea Sector.  Both active are in SCS[1].  With storm currently in South China Sea &amp; 70% forecast will</t>
  </si>
  <si>
    <t>LCF(tot) AP; however 12 actual vs 10 units AP vs lone 5-2 Soviet MIL army holding Kiev, as rear guard and in position to be annhilated by advancing Germany army.</t>
  </si>
  <si>
    <t>37 LCF(tot) actual vs 31 AP.  No error is good as it could affect LC decision; but given a go it's the "good" AP error.  +6 vs 9 DF (stack) -&gt; +1.333 + 6.889B (AP) = 8.222 B (actual).</t>
  </si>
  <si>
    <t>[woods]</t>
  </si>
  <si>
    <t>[woods] 8.222 B (actual) vs 6.8898 B (AP) -&gt; 80.3% PWIN (actual) vs 71.1% (AP).  Almost, +10% PWIN vs AP; though positive AP error could have resulted NO GO; but did NOT</t>
  </si>
  <si>
    <t>[woods] Actual LCF (tot) &amp; # matches AP.</t>
  </si>
  <si>
    <t>Vatutin</t>
  </si>
  <si>
    <t>DEF HQ</t>
  </si>
  <si>
    <t>Support</t>
  </si>
  <si>
    <t>GUND</t>
  </si>
  <si>
    <t>from Vatutin HQ-I.</t>
  </si>
  <si>
    <t>OFF HQ</t>
  </si>
  <si>
    <t>from Guderian HQ-A.</t>
  </si>
  <si>
    <t>from Rundestdet HQ-A.</t>
  </si>
  <si>
    <t>LC(+20.667A) RES:  FOR(YBP&lt;667)=658 (yes, which no makes assault automatic), D10=17, LCR=20+1+17=38; Kharkov MIL eliminate &amp; Kiev captured w/o loss or flip.</t>
  </si>
  <si>
    <t>SW1-Mogilev</t>
  </si>
  <si>
    <t>Pretty big.  LC(+8.222B) RES:  FOR(YRB&lt;222)=297 (no), 2D10=14 (WOW), LC=8+0+12=22-&gt;59th Soviet inf army destroyed, 5th para corps shattered w/o loss or flip.</t>
  </si>
  <si>
    <t>LC(+20.8B) RES:  FOR(ROY&lt;800)=882 (no), 2D10=17, LCR=20+0+17=37.  Soviet 43rd inf army destroyed w/o loss or flip (automatic blitz).</t>
  </si>
  <si>
    <t>Med Theather</t>
  </si>
  <si>
    <t>ARB x 3.  (1) Ju 87D Stuka. [45,47]-&gt;[45,53].  (2) Ju 87B Stuka. [54,49]-&gt;[54,58].  (3) Ju 88A1. [46,47]-&gt;[51,56].  Soviets rebase 3 tactical air wings from rear to forward air bases.</t>
  </si>
  <si>
    <t>XFER from Western to Med (Italian) Front by Rail x 2.  (1) IV Inf (elite), [52,38]-&gt;Ancona, IT.  (2) Magdeburg MIL, Vichy, FRA-&gt;Genoa, ITA.</t>
  </si>
  <si>
    <t>8% of 1 partisan in France; Unacceptable.  However; mech element of central Western Front reserve moved to Dutch border in Essen &amp; is headed to France.</t>
  </si>
  <si>
    <t>Though Garrison=2 &lt; Base #=3; no room for partisan so 0% chance.</t>
  </si>
  <si>
    <t>XVIII Mech (elite) corps (SO reinf), 2nd Mech div (ND reinf) &amp; He 111 H-3 (NW1-Lvov) identified for Western Mobile Reaction Force.</t>
  </si>
  <si>
    <t>Western Front LND Commands include French, Belgium, Holland Garrisons, U-boat/Sub Commands (Bock &amp; Badoglio HQ-I), AA A/D &amp; Western Mobile Reaction force.</t>
  </si>
  <si>
    <t>Combine Western Front CMDs include 1 Italian HQ-I, 2 MIL &amp; 1 Garr corps; rest are German.</t>
  </si>
  <si>
    <t>Air Rebase.  Ger x 1: (1) FW 190A-5  Munich, GER-&gt;Florence.  It x 2: (2) CR.42 Falco. Genoa, ITA-&gt;Salerno, IT.  (3) Re.2002 Ariete.  Salerno, IT-&gt;La Spezia, ITA.</t>
  </si>
  <si>
    <t>Western Front Air Command includes 7 Luftwaffe &amp; 2 Italian Air wing of which 8 are fighters &amp; 1 is bomber, thanks to newly XFER He 111 H-3 (still in Poland) LND3.</t>
  </si>
  <si>
    <t>Finnish (Arctic)</t>
  </si>
  <si>
    <t>Attach</t>
  </si>
  <si>
    <t>FINN Ski div moving down Murmansk to Novgorod rail &amp; flipping control to German.  Mannerheim &amp; II inf trying to get to rail station which is difficult due to terrain.</t>
  </si>
  <si>
    <t>Also, Mannerheim will keep supply to ski div for as long as possible to allow maximum rail conversion (i.e., control flip).</t>
  </si>
  <si>
    <t>2 bomber wings (Ju 87B Stuka &amp; IAR 37) flipped; everything else organized.</t>
  </si>
  <si>
    <t>AG North &amp; Center</t>
  </si>
  <si>
    <t>AG South &amp; Center</t>
  </si>
  <si>
    <t>3 bomber wings (Bf 109G-2 Gustav, DO 17z, DO 17z) flipped; everything else organzied.</t>
  </si>
  <si>
    <t>Those units not involved in land combat move forward &amp; best position to exploit gaps and/or participate in land combat next impulse.</t>
  </si>
  <si>
    <t>Weather D10=8+1=9; though a high roll (but not high enough for  the allies), the weather stays the same but DRM resets from +1 to 0.  All 3 axis MPs happy with weather.</t>
  </si>
  <si>
    <t>US takes a combine in order to search (again) in China &amp; South China Seas for IJN CPs.  Combine not needed for any pressing naval moves.</t>
  </si>
  <si>
    <t>[fine]  USN CA Houston searches.  50% USN finds, 35% sub combat.  Naval Air ok too.  USN commits subs.  Search(P/B=AL/AX):  USN=6, IJN=10, neither find.</t>
  </si>
  <si>
    <t>RAF Blenheim L3(3) vs (1) OOS It XV (WP) Garr=4 (missed) , (2) TUN Terr=6 (missed).</t>
  </si>
  <si>
    <t>USN SBD-2 CAG(2) vs (1) OSS It XX Garr=6 (missed), (2) Supply=6 (missed).  So much for allied ground strikes in the Med!</t>
  </si>
  <si>
    <t>Kharkov-&gt;Karaganda</t>
  </si>
  <si>
    <t>CHA&gt;Krasnoyarsk</t>
  </si>
  <si>
    <t>UID=3006; command change from Asian (1.9) to Eastern Front (3.1); i.e., to Northern Eastern Front.</t>
  </si>
  <si>
    <t>USA &amp; CW. Capture/deny  (a) Balikpapan (NEI) Oil, (b) Tarakan (NEI) oil, (c) sink/abort present CPs (currently 4) or up to 6 &amp; deploy W2-Tarakan (d) Mac HQ-I, (e) 4th inf div</t>
  </si>
  <si>
    <t>IP-1</t>
  </si>
  <si>
    <t>IP-2</t>
  </si>
  <si>
    <t>USN (a) Assess threat &amp; risk, optimize (b) escorts, (c) patrols &amp; lose no CPs to (d) sink, (e) abort.</t>
  </si>
  <si>
    <t>Support Med Opts</t>
  </si>
  <si>
    <t>Support CW &amp; France Med Ops to capture (a) Tunis, (b) Tripoli &amp; (c) clear Corsica.</t>
  </si>
  <si>
    <t>USAAF bombers supported by RAF fighters will (strategically) raid (a) Lille, (b) Paris &amp; (c) inflict equal or greater loss.</t>
  </si>
  <si>
    <t>CW, USA &amp; France.  (a) Assess threat &amp; risk, optimize (b) escorts, (c) patrols &amp; lose no more than (d) 3 sunk, (e) 3 aborted.</t>
  </si>
  <si>
    <t>Only 2 US units (Mot corps &amp; tank div) saving 2 LMs for Pacific.  2 CW HQ (Montgomery, Gort).  64 LCF w/CW, FR, US (-2) + HQ/eng (+1 vs city) vs It Garr &amp; Terr (7 DF, -1 city).</t>
  </si>
  <si>
    <t xml:space="preserve">3 USN BBs, 1 RN BB, 1 CA -&gt; 12 SBF.  </t>
  </si>
  <si>
    <t>Tunis w/2 GSPT</t>
  </si>
  <si>
    <t>1a''</t>
  </si>
  <si>
    <t>Tunis w/Max GSPT</t>
  </si>
  <si>
    <t>Option 1a:  No ground support. 1.3% loss (MIL) &amp; 1/2 flip risk; but why risk when not necessary?  This option - NO GO!</t>
  </si>
  <si>
    <t>Corsica 65, 35</t>
  </si>
  <si>
    <t>[Mtn, In Supply] UK LM x 2.  XVIII Mtn, London MIL.  Ajaccio, COR-&gt;[65,34].  UK LM.  Mar Eng div.  [67,34]-&gt;[66,35].  USA Static.  3rd inf div.  [66,35] vs LBA Terr (flip) &amp; inf div.</t>
  </si>
  <si>
    <t>13 Attack LCF (-1 coop) vs 3 x 2 = 6 DF (-2) + 2 Def SBF + 2 Def GSPT (Likely).</t>
  </si>
  <si>
    <t>Corsica 65,35</t>
  </si>
  <si>
    <t>Raw 15 LCF; but because of river IND INF &amp; MIL halved; so potentially attacks LCF 10.5 (11) vs 1 DF (- 6 due storm).</t>
  </si>
  <si>
    <t>No reason to rush this assault; especially given the partisan is "contained" &amp; this will become automatic with weather change or next turn organization of Mountbatten.</t>
  </si>
  <si>
    <t>Reassigned &amp; railed.  3rd Siberian.  Changchum, MAN-&gt;Krasnoyarsk, USSR.  12 of 20 remaining units of Northern Front moved to stronger defensive positions.</t>
  </si>
  <si>
    <t>2nd Sib moved (&amp; flipped) into southern most hex of Lake Ilmen marshes to block between Baltic States Sector (north) &amp; Belorussian Sector (south) of Northern Front.</t>
  </si>
  <si>
    <t>in the Dnepropetrovsk (center sector).  Vatutin feels goods about the soundness of his defense line with the exception (worry) that Germany may play an o-chit to break.</t>
  </si>
  <si>
    <t>That's the shoe (other or first) that might drop on "Vatutin's head".</t>
  </si>
  <si>
    <t>Asian Transfer Depot</t>
  </si>
  <si>
    <t>1 unit railed out (Sib corps) &amp; transferred to Eastern (Northern) Front.  4 of remaining 10 units in the depot moved to in supply rail stations.</t>
  </si>
  <si>
    <t>Asian frontier garrison composed of 3 Manchurian Terr corps.</t>
  </si>
  <si>
    <t>(-9)</t>
  </si>
  <si>
    <t>(-14)</t>
  </si>
  <si>
    <t>Soviet/Japanese</t>
  </si>
  <si>
    <t>Pact Year (16MA42), cannot break; both garrison ratios (-9 USSR &amp; -14 Japan) &lt; 0, so couldn't break even wasn't pact year.</t>
  </si>
  <si>
    <t>AP:  14 attacking units, 64 Ground LCF (+1 eng vs city + -2 CW coop w/FRA &amp; USA = -1) vs 7 DF (-1 city).</t>
  </si>
  <si>
    <t>West Med[4] RN BB Renown(2), CA Glasgow(1) -&gt; 3 SBF vs 7 DF -&gt; +8.57 + 16.286A = +17.143A.</t>
  </si>
  <si>
    <t>West Med[3] RN BB Colorado(3), Maryland(3), New York(3) -&gt; 9 SBF vs 7 DF -&gt; +2.571 + 17.143A = +19.714A.</t>
  </si>
  <si>
    <t>Harrow ATR(2).  E1-Bone-&gt;GSPT Tunis-&gt;RTB Sousse, now within range of Tripoli &amp; after reorg in position to ground strike OOS Garr (Tripoli), no Air move to rebase required.</t>
  </si>
  <si>
    <t>99.3% no loss, no flip.  LC(+20.286A):  FOR(BWR&lt;286)=930 (no), 2D10=2, ARE YOU KIDDING ME!!!  LCR=20+0+2=22.  Manchester MIL loss &amp; have of surviving attackers flipped.</t>
  </si>
  <si>
    <t>Air Rebase.  P-38 Lightning.  Hull, UK-&gt;[50,28].  3 Strategic bomber wings (2 USAAF, 1 RAF) covered by 3 fighter Gps (1 USAAF, 2 RAF).  2 USAAF bomber wings flipped.</t>
  </si>
  <si>
    <t>3 strategic bomber wings with 8 total SBF.</t>
  </si>
  <si>
    <t>Truk, Truk</t>
  </si>
  <si>
    <t>USN F4F-4, SBD-5 replacement CAGs.  The Solomons[0].   TRS Gp 4254 -&gt; Truk, Truk.</t>
  </si>
  <si>
    <t>RN Swordfish CAG.  Gibraltar-&gt;[CSV] CV Ark Royal.  Use CW last of 2 Air Moves.</t>
  </si>
  <si>
    <t>USSR Air Rebase x 2.  I-16.  Dnepropetrovsk, USSR-&gt;[54,60].  Yak-7B.  [52,58]-&gt;[50,58].  Fighter air wings position just off the front line but still in range to react/escort.</t>
  </si>
  <si>
    <t>AF</t>
  </si>
  <si>
    <t>Mao's Arny Gp</t>
  </si>
  <si>
    <t>With 4 IJA Army Gps converging on his forces, Mao's asks the US to interdict the long Japanese supply line; specifically through China &amp; South China Seas from Jp to China.</t>
  </si>
  <si>
    <t>The Western Allies will do what they can to help; not for the cause of communism in China; but to keep as many Japanese troops tied up in China for as long as possible.</t>
  </si>
  <si>
    <t>Montgomery reorgs UK XLV Mot corps &amp; Harrow ATR, which after its ground support mission this impulse rebased to within ground strike range of Tripoli.</t>
  </si>
  <si>
    <t>Gort reorgs UK III inf corps &amp; Royal Eng mot div.  2-str eng div needed for assault on Tripoli if OOS It Garr can't be flipped.  Still stinging over 0.7% LC  MIL Loss &amp; 1/2 flips!</t>
  </si>
  <si>
    <t>East Africa CMD</t>
  </si>
  <si>
    <t>[storm] USN CA Minneapolis searches.  Search(P/R=AL/AX):  USN=5, IJN=7; neither find.  USN combine &amp; naval searches were fruitless!  Got to literally keep rolling the dice</t>
  </si>
  <si>
    <t>1a': 2 GSPT (Harrow ATR).  0.7% loss (MIL) &amp; 1/2 flip risk (acceptable).  Gort will reorg Harrow ATR, which will RTB after GSPT to within range of Tripoli for next impulse GSTK.</t>
  </si>
  <si>
    <t>No even an close consider w/Go vs No-Go.  It's a VERY HARD No-Go!</t>
  </si>
  <si>
    <t>[storm, jungle]  IND Inf, MIL, AUS MIL adjacent &amp; organized to 0-1 Malaya Partisan ( 1 DF).  FYI.  Mountbatten HQ-I also adjacent but flipped.</t>
  </si>
  <si>
    <t>9 of 23 units assigned to the Southern Front moves.  The focus was to establish strong defense line east of the Dnieper in the north &amp; south center and in the woods &amp; city</t>
  </si>
  <si>
    <t>Transfers &amp; Rails to the Eastern Front continues to be severely restricted by Eastern Front factory rail (to safety) priority .  While these needs/restrictions are in force,</t>
  </si>
  <si>
    <t>rails from Asian depot to the Eastern Front will have to be done in  hops (i.e., 1 rail move at a time), which prioritizes non oil consuming units due to multiple hops/oiling.</t>
  </si>
  <si>
    <t>Mao personal moves west to secure his rear (southwestern) flank.  On the Eastern Flank, the 8th Rte &amp; 7th Garrison army dig in around &amp; inside the city of Sian.</t>
  </si>
  <si>
    <t>(Long term) goal is to get AES Terr (currently flipped) to garrison Asmara.   Continue to have French MIL &amp; Ken Terr "contain" Addis Ababa, Ethiopia.</t>
  </si>
  <si>
    <t>Get Wavell HQ-A, Ind 13th inf, UK 2nd inf div &amp; 4th mot div in position for embarkation &amp; redeployment to another theater; likely the Pacific.</t>
  </si>
  <si>
    <t>Under no circumstances is Wavell or any of his forces to destroy the flipped &amp; isolated ETH Terr on the outskirts of Djibouti.  He'll just have to work around the Terr ZOC.</t>
  </si>
  <si>
    <t>1a'': Max (5) GSPT (Harrow ATR, Striling L3).  Would ensure auto, no loss or flip.  However; willing to accept negligible 0.7% risk in  order to keep Striling &amp; Monty organized.</t>
  </si>
  <si>
    <t>UK Strategic Air CMD</t>
  </si>
  <si>
    <t>Clark reorgs USAAF B-18A strategic bomber wing; now giving the US &amp; UK 2 organzied strategic bomber wings (1 US, 1 UK) with 6 SBF total (3 each).</t>
  </si>
  <si>
    <t>2+1*</t>
  </si>
  <si>
    <t>1*=4-5-8 Sub Gp (St-Nazaire) + 3 Gps at-sea.  50% RN patrol finds, 40% Sub Gps[3] find,20% Sub Combat.  AL escort &amp; patrol Nav Air.</t>
  </si>
  <si>
    <t>Analyze</t>
  </si>
  <si>
    <t>Sub CBT</t>
  </si>
  <si>
    <t>G/L=</t>
  </si>
  <si>
    <t>Combat</t>
  </si>
  <si>
    <t>Decided against Ge O-Chit at this point.  Both Ge &amp; Jp take land to exploit (hopefully) long fine weather JA turn.  It takes a combine to move supply CP to Italian Coast.</t>
  </si>
  <si>
    <t>Gain = 4*0.2 + 0.7*0.5 = 1.150.  Loss = 1.4*0.2 + 1.8*0.5 = 1.180.  Sub combat North Atlantic odds unfavorable; will defer convoy raids likely for rest of turn.</t>
  </si>
  <si>
    <t>It supply CP.  La Spezia-&gt;Italian Coast[0].  Supply CP sitting in port doing no good.  Is a risk; however, might flush out &amp; destroy/damage RN Sub Gps.</t>
  </si>
  <si>
    <t>RN Sub Gp 3-4-7 searches; No It/Ge/RAF air reaction; RN commits subs.  Search(B/Y=AL/AX):  RN=10, IT RM=5, neither find.</t>
  </si>
  <si>
    <t>Ju 87D Stuka(5) vs Soviet 2 inf stack. [Opposed]</t>
  </si>
  <si>
    <t>Soviet LaGG-1 intercepts, Bf 109 F-4(6) counter-intercepts.  USSR=9-&gt;AC-&gt;Only one unit to choose: Ju 87D Stuka.  Ge=12-&gt;AC-&gt;NE.</t>
  </si>
  <si>
    <t>With Ge bomber cleared through, not wanting to risk any unnecessary FTR loss,Ge Bf 109 F-2 retires (i.e., aborts).</t>
  </si>
  <si>
    <t>GSTK RES.  Ju 87D(5) vs (1) 33rd Soviet inf army=2 (flipped), (2) 9th GD Inf army=10 (missed).</t>
  </si>
  <si>
    <t>4 AGs</t>
  </si>
  <si>
    <t>Rail.  Nanking MIL.  [71,142]-&gt;Tungkwan, Ch.  LM.  Yamahsita, Yamamoto, Umezu &amp; Terauchi 4 Army Groups offically link up &amp; merge into an impressive combine command.</t>
  </si>
  <si>
    <t>Yamamoto takes command of the forces pressing to break and/or flank Mao's Western Armies in the Tianshui sector.  Yamashita takes command of the forces pressing to</t>
  </si>
  <si>
    <t>break and/or flank Mao's Eastern Armies in the Sian Sector.  No LC (yet).  Waiting for more forces in contact &amp; more favorable odds before attacking.</t>
  </si>
  <si>
    <t>5'</t>
  </si>
  <si>
    <t>Pre LM</t>
  </si>
  <si>
    <t>Post LM</t>
  </si>
  <si>
    <t>VIII Mech corps.  Essen, Germany-&gt; France [53,30], which moves the Euro-Axis garrison ratio in France from 13 (5%) to the base 15 (0% partisan).</t>
  </si>
  <si>
    <t>Still need mot/mech div, 4+ mover inf/cav &amp; 5-range TAC for Western Front quick reaction force.</t>
  </si>
  <si>
    <t>Arctic (Finnish) CMD</t>
  </si>
  <si>
    <t>1st ski div moves south along Murmansk rail road flipping control.  It ends in supply through the Salia marshlands.  2nd Ski div moves north &amp; flips into Karelia marshlands.</t>
  </si>
  <si>
    <t>FIN MIL moves from Vilpuri into the southern Finnish Borderlands to guard that gap &amp; discourage any potential Soviet raids through the Southern Borderlands.</t>
  </si>
  <si>
    <t>Mannerheim HQ-I &amp; II Inf remain fix waiting for snow &amp; the marshes to freeze.   When that happens he intends to move down the Soviet rail line.</t>
  </si>
  <si>
    <t>3 hex</t>
  </si>
  <si>
    <t>basic</t>
  </si>
  <si>
    <t>4 hex</t>
  </si>
  <si>
    <t>Manerheim on controlled rail to Murmansk (0), Murmansk to Petsamo (2), Petsamo along road/rail to Hanko(0) &amp; Hanko through Baltic to Settin Germany (1).</t>
  </si>
  <si>
    <t>Conclu</t>
  </si>
  <si>
    <t>during</t>
  </si>
  <si>
    <t>or fine</t>
  </si>
  <si>
    <t>be able to supply Finnish march south down the Murmansk rail line into the rear of the Soviet Novgorod/Lenningrad sector or into their Vologda sector.</t>
  </si>
  <si>
    <t>North, Center &amp; South</t>
  </si>
  <si>
    <t>No rails.  Primary focus of 67 corps/divs of Army Groups North, Center &amp; South was on positioning for the 3 LCs (1b, 2a &amp; 4).  Specifics on these LM will be covered later.</t>
  </si>
  <si>
    <t>Secondary LM objectives for troops not involved in the 3 LCs were to make maximum contact with main Soviet lines (north &amp; south).  And in south, position to cross the</t>
  </si>
  <si>
    <t>Dneiper in force &amp; capture Dnepropetrovsk.  In the north, position to capture Pskov, clear to Smolensk &amp; Gomel.  FYI.  50 to 67 corps/divs moved.</t>
  </si>
  <si>
    <t>Vitebsk (w/HQ spt)</t>
  </si>
  <si>
    <t>|</t>
  </si>
  <si>
    <t>Vitebsk (HQ &amp; 1 flip)</t>
  </si>
  <si>
    <t>2a"</t>
  </si>
  <si>
    <t>Vitebsk (HQ &amp; 2 flip)</t>
  </si>
  <si>
    <t>Blitz gives 90% PWIN with (only?) 15% full flip; however, couldn't get mot div in contact so carriers 31% risk of losing Pz corps (6 BPs) &amp; 10% loss.  So, was a no go!</t>
  </si>
  <si>
    <t>Assault removes risk of losing Pz corps; however, carriers 3% lose 3, 28% full flip &amp; 28% loss risk.   So, also a no go.</t>
  </si>
  <si>
    <t>Don't like the odds but got to clear woods NW of Dnepropetrovsk.  Also by clearing will position to push across the Dnieper in force.  Ploss (21%) NOT insignificant.</t>
  </si>
  <si>
    <t>Manstein HQ support.  Base 2a assumes ground strike fails, in which case carries 2% risk of PLoss.  Actually 1.8% Ploss &amp; full flip.  Hopefully GSTK gets throughs &amp; flips 1 or 2.</t>
  </si>
  <si>
    <t>Branch 2a'.  HQ support &amp; 1 flip ensure 100% PWIN, reduces loss risk (eng div) from 11.6% to 5.2% &amp; full flip from 1.8% to 0%.</t>
  </si>
  <si>
    <t>Branch 2a'' (most optimistic, but not unlikely).  HQ support &amp; 2 flips, reduces loss risk (eng div) to 1.4%.</t>
  </si>
  <si>
    <t>Not the ideal odds but willing to take the risk this late in the turn.  100% PWIN, 0% lose 3; but 9% full flip &amp; 23.5% of having to take a loss (1 or 2 MILs).</t>
  </si>
  <si>
    <t>Moved 1 HQ (Rommel), 5 corps, 3 divs (9 units total) in contact with 2 Soviet inf armies &amp; 1 arty div.  52 AF vs 16 DF = AP.  Rommel will provide HQ support.</t>
  </si>
  <si>
    <t>Armor in place for blitz; since woods no blitz bonus &amp; since no road/rail no breakthrough possible.  4th mot div in contact to take 1st loss if necessary (44%).</t>
  </si>
  <si>
    <t>Vitebsk (1 flip)</t>
  </si>
  <si>
    <t>Declare Odds = (52/16) x 2 = 6.5 (AP, prior +1.5 HQ support).</t>
  </si>
  <si>
    <t>Delcare Odds = (72/11) x 2 + 4 - 2 = 15.091 (AP | 1 ground strike flip &amp; prior to 2.5 HQ support).</t>
  </si>
  <si>
    <t>Declare Odds = (55/8) x 2 = 13.75 (AP + 0.5; due to 55 Actual AF vs 53 AP).</t>
  </si>
  <si>
    <t>Romm</t>
  </si>
  <si>
    <t>Manste</t>
  </si>
  <si>
    <t>Manstein HQ-A -&gt; +2.5 + 15.091A = 17.591A (AP).  5.2% loss (eng div at risk).</t>
  </si>
  <si>
    <t>Rommel HQ-A -&gt; +1.5 + 6.5B = +8B (AP).  44% loss (mot div at risk).</t>
  </si>
  <si>
    <t>1 HQ, 7 corps, 4 div (12 units total) with 75 AF; which will be modified by river &amp; eng to 71.5 (AP) vs 2 Soviet inf armies (11 LCF.  Manstein HQ-A will provide +2.5 support.</t>
  </si>
  <si>
    <t>7 corps, 3 div (10 units total) with 55 AF (+2 more AP) vs 1 Soviet inf army in marsh (4 x 2 = 8 DF).</t>
  </si>
  <si>
    <t>LC(+13.75 RES):  FOR(YBG&lt;750)=189 (yes), 2D10=9, LCR=13+1+9=23; exactly on the money!  Soviet 6th inf army destroyed w/o loss or flip.  4 mover inf along road adv w/o flip</t>
  </si>
  <si>
    <t>1st eng (5.2%) at risk.  LC(+17.591A) RES:  FOR(PYB&lt;591)=853 (no), 2D10=6, LCR=17+0+6=23; not great rolling but right on the money (again)!  2 inf destroyed w/o loss or flip.</t>
  </si>
  <si>
    <t>LC(+8B) RES:  No FOR, 2D10=15, LCR=8+15=23;  That's 3 of 3 LCR = 23!!!!  Ge elects to shatter 1 survivor (Soviets choose arty div).</t>
  </si>
  <si>
    <t>Rebase x 3.  (1) Bf 110C F/B.  Poland 52,49-&gt;Bessarabia (W1-Cutate-Alba) to cover (for now) Ploesti Oil x 3.  (2) Bf 110D F/B-&gt;Mogliev.  (3) Bf 110D-&gt;NW1-Vitebsk.</t>
  </si>
  <si>
    <t>FYI.  Bf 110C F/B covering Ploesti Oil x3 will be replace as soon as practical by Ge FTR-2 Wing on map or in production.</t>
  </si>
  <si>
    <t>Weather D10=5; weather stays  same even thoough the weather roll changed.  Fine everywhere except for storm in the north monsoon, which includes South China Sea.</t>
  </si>
  <si>
    <t>XR</t>
  </si>
  <si>
    <t>Bola B-18A.  Harwick, UK -&gt; XR -&gt; Baltic Sea[2].  Will search for the Soviet Baltic Sea fleet with objective of finding and sinking Ge Baltic CPs (4) &amp; Barges (Amph &amp; TRS Gps).</t>
  </si>
  <si>
    <t>[4]-&gt;[3]</t>
  </si>
  <si>
    <t>USN Sub Gp 4264 (4-5-7), alone &amp; uncovered in [4] moves down to [3], joins up with 2 other USN Sub Gps operating there &amp; is now covered by the USN carrier raiding TF.</t>
  </si>
  <si>
    <t>[fine]  USN Sub Gp 4247 (3-5-6) [3] searches; USN commit subs.  Search(P/R=AL/AX):  USN=2, IJN=5, only USN[3][2] find, will fight sub vs IJN[0] w/7-4 = 3 SPs (remaining).</t>
  </si>
  <si>
    <t>No risk to USN Subs.</t>
  </si>
  <si>
    <t>IJN Risk(X,D,2A -&gt; 2 SPs -&gt; X, 2D):  3  of 3 IJN CPs sunk with 1 D left over.  This breaks supply to IJA armies in China &amp; the Pacific.  Just what Mao needed!</t>
  </si>
  <si>
    <t>[Naval RD2] Both sides remain.  USN Pf drops from 0.5 to 0.4 due to no IJN CPs present.  USN does NOT commit subs.  Search(R/B=AL/AX):  USN=1, IJN=6, USN[3] vs IJN[2].</t>
  </si>
  <si>
    <t>USN use 2 of 6 SPs to reduce IJN AA from -1/6 to none; leaving the USN with 4 SPs.</t>
  </si>
  <si>
    <t>IJN Risk(2A -&gt; 4 USN SPs -&gt; 2D, 1A) RES:  (1) D vs BB Haruna(7-5-4)=9 (aborted), (2) D vs BB Kirshima(6-5-4)=4 (D), (3) A vs (D) BB Kirshima(6-5-5)=3 &amp; aborted.</t>
  </si>
  <si>
    <t>[Naval RD3] Both sides remain.  USN does commit subs (given no threat to them).   Search(B/R=AL/AX):  USN=1, IJN=8, naval air continues this time vs IJN[3][0].</t>
  </si>
  <si>
    <t>USN holds onto their 6 SPs.  Air-to-Air RD(-3 AX/+3 AL):  IJN=11-&gt;DC-&gt;F4F-4.  USN=4-&gt;AX-&gt;Only one unit to choose: D3A1 (Val), PIL survives.  FYI.  D3A1 flew as fighter.</t>
  </si>
  <si>
    <t>USN 8 SPs decreas IJN A2A -2 &amp; increases USN to +2.  A2A RD1(-2 AX/+2 AL):  IJN=13-&gt;AC-&gt;Only one unit to choose: F4F-3.  USN=6-&gt;DX-&gt;Ki-43-II splashed, PIL Survives.</t>
  </si>
  <si>
    <t>IJN AA = None.  However; USN only attacking with 1 bomb.</t>
  </si>
  <si>
    <t>USN 1 a2s (bomb) vs 1 SCS = no effect.  Was a mistake including CV Hiyu [2] in combat; cost the USN 2 SPs.</t>
  </si>
  <si>
    <t>In Port</t>
  </si>
  <si>
    <t>Org</t>
  </si>
  <si>
    <t>IJN with only CV Hiryu (no CAG) in [2], decides to remain in order to (hopefully) negate in the presence for their reserve fleet &amp; CPs to move out next impulse.</t>
  </si>
  <si>
    <t>[Naval RD4]  USN commits subs.  Search(R/O=AL/AX):  USN=7, IJN=1; only IJN CV Hiryu finds &amp; uses 4 SPs to avoid.  IJN presence maintained!</t>
  </si>
  <si>
    <t>[storm]  USN CA Chester[4] searches.  Search(G/Y=AL/AX):  USN=4, IJN=10; USN misses finding by 1!</t>
  </si>
  <si>
    <t>[fine] US B-18A searches.  Air react.  Ge Bf 110C-&gt;[0], Fin Fokker D.XXI-&gt;[1].  Soviets commit Subs.  Search(Y/G=AL/AX):  US/USSR=5, GE=1; FINN[1] finds but avoids combat.</t>
  </si>
  <si>
    <t>Harrow ATR(2) (Sousse, Tunisia) vs (1) OOS It XX Garr=2 (flipped!), (2) Supply Div=9 (missed).  Excellent bombing by the Harrow ATR RAF wing.</t>
  </si>
  <si>
    <t>Leningrad-&gt;Chita</t>
  </si>
  <si>
    <t>USSR Rail 1-3/3.  Leningrad Blue Factory railed east to Chita.</t>
  </si>
  <si>
    <t>6.1.1</t>
  </si>
  <si>
    <t>Tripoli Assault Army</t>
  </si>
  <si>
    <t>With It Garr OOS &amp; flipped, UK II inf &amp; Fr Mot, Cav corps assigned to capture Tripoli next allied impulse.  Egy Terr, which cannot reach next impulse, also assigned to army.</t>
  </si>
  <si>
    <t>3 corps (2 French &amp; 1 UK) that can reach Tripoli next allied impulse (Fr Cav corps already in contact) have more than enough strength for an auto assault to take Tripoli.</t>
  </si>
  <si>
    <t>If for some reason assault delayed then Egy Terr, which can reach in 2 allied (land/combine) impulses will be included.</t>
  </si>
  <si>
    <t>Corsica/Sardinia</t>
  </si>
  <si>
    <t>Still one hex to clear; however, odds still too low (&lt; 6 A) to clear the flipped but in supply LBA Terr &amp; It inf div.  Doesn't look like they will be cleared for the foreseeable</t>
  </si>
  <si>
    <t>future (i.e., this turn), which means the LBA Terr will likely be reorg.  But clearing they (UK/US) must as too many quality troops tied up containing the small Italian force.</t>
  </si>
  <si>
    <t>No movement among the UK &amp; US land units (currently) assigned to the Corsica/Sardinia command (currently) led by General Alexander.</t>
  </si>
  <si>
    <t>US Land Moves 4/4</t>
  </si>
  <si>
    <t>4 of 4</t>
  </si>
  <si>
    <t>US, which took a combine, use all 4 of their land moves in the Med.  2 to move Eisenhower HQ-A &amp; Mtn to coast for future embarkation.</t>
  </si>
  <si>
    <t>Remaining 2 US land moves used to debark inf corps &amp; SP arty div at sea in CSV[0] to Casablanca, Morocco.  Plan is to rail them east to debarkation "terminals" in North</t>
  </si>
  <si>
    <t>Africa and the coast of the West Med.</t>
  </si>
  <si>
    <t>DBK List</t>
  </si>
  <si>
    <t>With North Africa combat operations winding down (i.e., all Libya capture &amp; all North Africa Liberate); CW, US &amp; Fr land units are order to embarkation stations.</t>
  </si>
  <si>
    <t>Exception (of course) are the four corps of the joint UK/Fr army marching on Tripoli to capture that city.  While it's expected that the majority of these units will be</t>
  </si>
  <si>
    <t>involved in the invasion &amp; eventual capture of Sicily &amp; Mainland Italy; some (yet to be determine) may be transferred to other theaters (e.g., Pacific).</t>
  </si>
  <si>
    <t>Med Air Command</t>
  </si>
  <si>
    <t>Strength</t>
  </si>
  <si>
    <t>Only two air moves in the Med.  The first was Harrow ATR which successfully ground strike the OOS It Garr in Tripoli.  The second, and much more conversional one, was</t>
  </si>
  <si>
    <t>the reassigned &amp; rebase of the USAAF P-38 Lightning Air wing from UK strategic command to the Med over the forceful objectives of Bomber Harris.</t>
  </si>
  <si>
    <t>Fighter</t>
  </si>
  <si>
    <t>The fact is that the West NEEDS more fighter and better fighters in the Med to at least negate the axis in order to establish &amp; maintain invasions on Sicily/Mainland Italy.</t>
  </si>
  <si>
    <t>Wavell HQ-A, Ind inf, UK inf div move, are moving, to debarkation stations on the Red Sea.  AES Terr (currently flipped) is slated to relieve the UK mot div from garrison</t>
  </si>
  <si>
    <t>of Asmara, Eritrea, which after will be redeployed along with Wavell, Ind inf &amp; UK inf div to another, or other theater(s).  However; sea lift priority will Liley keep most</t>
  </si>
  <si>
    <t>these forces in theater for a while.  Fr &amp; Ken MILs assigned to keep Eth Terr in Addis Abasa contained.  No action necessary vs isolated &amp; flipped Eth Terr ad to Djitiouti.</t>
  </si>
  <si>
    <t>Pacific Air CMD</t>
  </si>
  <si>
    <t>CW uses their remaining air move to rebase Ind F2A Buffalo FTR-2 wing from Madras, India to NEI island in the Bay of Bengal.  This is a waystation for eventual rebase</t>
  </si>
  <si>
    <t>to Singapore where the FTR wing will be able to fly out (i.e., Naval Air Mission) to 3-box of the South China Sea.</t>
  </si>
  <si>
    <t>CCP Command</t>
  </si>
  <si>
    <t>Mao makes the hard decision to split his command with elite 8th Rte army &amp; 7th Garr army to hold Sian supported by the 5th Garr army in Yenan &amp; Sian MIL army.</t>
  </si>
  <si>
    <t>Mao will take his HQ-I reserves, cav corps &amp; Lanchow MIL army to hold Lanchow, defend Silk Rd RP &amp; shipment to factory.  Lanchow Wld corps currently is in limbo</t>
  </si>
  <si>
    <t>guarding the rear flank of the Sian armies, where it may likely remain.  This army has moved to the maximum distance allowed from Lanchow.</t>
  </si>
  <si>
    <t>3 MAN MIL reamin in place; no movement among the Soviet frontier garrison vs Japan.</t>
  </si>
  <si>
    <t>Transfer Group</t>
  </si>
  <si>
    <t>All 3 Soviet rail moves went to railing the Leningrad factory east, leaving none to rail any in this transfer group towards the Eastern Front.</t>
  </si>
  <si>
    <t>given to rail Zhukov HQ-A, Yeremenko HQ-I &amp; 2nd Mech army directly to the Eastern Front.  Rail priorities for this group likely won't happen to at best late next turn (SO)</t>
  </si>
  <si>
    <t>Limited moves among units of this group to optimize rail stations.  When rail priority becomes available (i.e., all 3 rail moves per impulse) the first priority will be</t>
  </si>
  <si>
    <t>Northern Front pulls back &amp; forms a FLOT along the Smolensk-Gommel terrain line &amp; in the north forms a rear guard FLOT to hold Pskov &amp; Novgorod for all long as practical.</t>
  </si>
  <si>
    <t>Southern Front elects NOT to give up east bank of the Dnieper so easily &amp; such forms a continuous FLOT along the East Bank.</t>
  </si>
  <si>
    <t>Also, Southern Front defends Dnepropetrosvk with impressive 3-stack (2 inf armies &amp; 1 AT div).</t>
  </si>
  <si>
    <t>A bit of rebasing air wings in the south to better provide TAC &amp; F/B coverage over Dnepropetrovsk, USSR.  No doubt Soviet Air CMD is currently out classed in both</t>
  </si>
  <si>
    <t>numbers and quality by the Luftwaffe.  Some of that will be rectified next turn when air wings &amp; PILs (in reserve) returning from Asia come on line.</t>
  </si>
  <si>
    <t>End of Turn D10(1)=9, to the relief of the axis, with only a 10% of not, the turn continues to Axis #8 (impulse #125).</t>
  </si>
  <si>
    <t>NW1-Smolensk, USSR</t>
  </si>
  <si>
    <t>1ob</t>
  </si>
  <si>
    <t>NW1-SMO w/O-chit</t>
  </si>
  <si>
    <t>|*</t>
  </si>
  <si>
    <t>USSR HQ Flip (36%)</t>
  </si>
  <si>
    <t>SW1-Smolensk, USSR</t>
  </si>
  <si>
    <t>2ob</t>
  </si>
  <si>
    <t>SW1-SMO w/O-chit</t>
  </si>
  <si>
    <t>1 TK Army Flip (51%)</t>
  </si>
  <si>
    <t>Chance really improved if Soviet HQ could be flipped via ground strike (36% chance).  This practical upper bound gave Germany 64% chance of breakthrough &amp; Smolensk.</t>
  </si>
  <si>
    <t>FYI.  Added new metric (G/L=Gain/Loss) in AP CL.  With O-chit blitz &amp; potential breakthrough vs HQ 3-stack looked very promising.  28% chance breakthrough &amp; Smolensk.</t>
  </si>
  <si>
    <t>However; on closer inspection the hex SW of Smolensk look better; especially with an O-chit.  Germany has 2-str &amp; 1-str eng div to mitigate river loss.</t>
  </si>
  <si>
    <t>With O-chit attack on this hex, Germany has 73% chance of breakthrough &amp; capturing Smolensk.  If 1 of the 2 tank armies can be flipped that increases to 85.5%.</t>
  </si>
  <si>
    <t>Soviet's left Smolensk ungarrisoned &amp; vulnerable to breakthrough.  Pre Impulse initial planning consider HQ 3-stack NW1 of Smolensk.  Base blitz (w/o O-chit) NOT good.</t>
  </si>
  <si>
    <t>So, Germany will play an O-chit with Rundstedt &amp; make max effort blitz vs two Soviet tank armies SW of Smolensk on the other side of the Dnieper.</t>
  </si>
  <si>
    <t>*German land w/O-chit (Rundstedt).  Smolensk vulnerability just too good to pass up.  IJN finally force a naval, which  allows them to send out their I-boats &amp; attack US CPs</t>
  </si>
  <si>
    <t>TRS+C2</t>
  </si>
  <si>
    <t>TRS+C1</t>
  </si>
  <si>
    <t>[fine]IJN TRS Gp w/arty &amp; eng div.  Fukuoka-&gt;China Sea; USN 5-4-7 Sub Gp intercepts,D10(4)=7-&gt;failed, TRS Gp w/cargo continues South China Sea[0].</t>
  </si>
  <si>
    <t>[storm] IJN 4-3 TRS Gp w/Imp Guard Mar corps.  Singora-&gt;South China Sea.  CV Ranger (DD escrots) intercept, D10(3)=4, fails; TRS w/Mar continues directly to Tarakan Oil.</t>
  </si>
  <si>
    <t>Tarakan</t>
  </si>
  <si>
    <t>[storm]  IJN 4-4 TRS Gp (empty).  Singora-&gt; South China Sea; USN Intercept D10(3)=10, failed; TRS Gp continues to China Sea[0]</t>
  </si>
  <si>
    <t>Moves</t>
  </si>
  <si>
    <t>IJN Naval Moves</t>
  </si>
  <si>
    <t>4 CPs-&gt;China Sea.  2 CPs RTB South China Sea-&gt; Canton.   Only 6 warships (1 CVL w/B5N1 CAG) &amp; 5 CAs available.  So 3 I-boat Gps sent with warships to China &amp; S. China Sea.</t>
  </si>
  <si>
    <t>Cargo included Imp Guard corps directly to Tarkan Oil; Eng &amp; arty div to S China Sea where atry div slated from Tarkan &amp; eng div slated for Malaya.</t>
  </si>
  <si>
    <t>[fine]  USN expected to search China Sea.</t>
  </si>
  <si>
    <t>[storm] USN likely (?) expected to search South China Sea.</t>
  </si>
  <si>
    <t>[storm] USN searches; IJN commit I-boats.  Search(P/G=AL/AX):  USN=2, IJN=4.  USN[4],[3] find, elects to fight surface vs IJN[0] w/6 SPs.</t>
  </si>
  <si>
    <t>USN 6 SP places 2X.  IJN Risk(2X,2A) RES:  (1) X(USN) vs 0-4-5 TRS w/eng &amp; arty=6 (D), (2) X(USN) vs 2 CPs (sunk), (3) A vs (D) TRS Gp=2 &amp; A, (4) A vs CA Mikuma 5-6-6=9 (1/2 A)</t>
  </si>
  <si>
    <t>USN Risk(X,A) RES:  (1) X vs BB Tennessee (7-4-3)=1 (sunk), (2) A vs RN Queens(0=6=5)=1 (aborted).  Costly; but cleared IJN CPs &amp; TRS for SCS isolating Tarakan Oil.</t>
  </si>
  <si>
    <t>[Naval RD2] Both sides remain.  IJN does NOT commit I-boats.  Search(R/O=AL/AX):  USN=5, IJN=3; IJN[4] finds, selects USN supply CP[0].  Could sink but elects to avoid.</t>
  </si>
  <si>
    <t>[fine]  USN searches; do NOT commit subs: IJN DOES commit I-boats.  Search(O/R=AL/AX):  USN=4, IJN=10; USN[3] find &amp; fights NavAir vs IJN[0] w/10 SPs.</t>
  </si>
  <si>
    <t>USN use 4 of 10 SPs to negate IJN AA Fire (-1/5) to none.</t>
  </si>
  <si>
    <t>IJN Risk(D,3A-&gt;6/6 USN SPs-&gt;X,D,2A) RES:  (1) X vs 2 CPs (sunk), (2) D vs TRS Gp (0-4-5)=6 (aborted), (3) A vs CA Myoko(4-6-6)=9 (1/2 A), (4) A vs I-boat Gp 4-5-6=10 (1/2 A).</t>
  </si>
  <si>
    <t>[Naval RD2] Both sides remain.  IJN commit I-boats; USN do NOT commit subs.  Search(B/R=AL/AX):  USN=9, IJN=2; IJN[3] find &amp; use 4 SPs to avoid.</t>
  </si>
  <si>
    <t>2Ob</t>
  </si>
  <si>
    <t>clr,fine</t>
  </si>
  <si>
    <t>cty,fine</t>
  </si>
  <si>
    <t>Ju 87B(4) vs Soviet 3-stack (2 inf armies, AT div).  [Opposed] Soviet I-16 FTR-2.  FYI.  Soviet keep their Yak-7B F/B (best FTR-2) back for ground support (either F/B or escort).</t>
  </si>
  <si>
    <t>I-16(3) intercepts; will Ge counter w/ only FTR-2 in range &amp; concede Def GSPT? NO.  A2A RD1(-1 AX/+1 AL):  USSR=5-&gt;DX-&gt;Ju 87B Stuka shot down, PIL survives.  Ge=16-&gt;AA.</t>
  </si>
  <si>
    <t>Ju 878A1(4), Bf 110C F/B(3) vs 2 Soviet tank armies.  Ju 88A1(4) vs (1) 3rd tank army=5 (missed), (2) 1st tank army=2 (flipped).  Bf 110C F/B(3) vs (1) 3rd tank army=1 (flipped)</t>
  </si>
  <si>
    <t>AP(0)</t>
  </si>
  <si>
    <t>3a'</t>
  </si>
  <si>
    <t>DNE w/Def GSPT</t>
  </si>
  <si>
    <t>LC vs Denepropetrovsk evulated post GSTK during LM &amp; quickly dimissed with PWIN 10% (best case) to 6% (worse case).  Instead, potential assault forces distributed to</t>
  </si>
  <si>
    <t>two other LC, both blitz, to break across &amp; establish bridgeheads on the east banks of the Dniper at SW1-DNE (clear) &amp; NE2-DNW (woods).</t>
  </si>
  <si>
    <t>9.2.2</t>
  </si>
  <si>
    <t>AP(2)</t>
  </si>
  <si>
    <t>Stack 2 of 3.  [fine, across river] 1st Eng div(1-str )w/DAK ARM + VII Mot-&gt;(1 + 7*2 + 8*2/2)=23 AF (+1).  2 (4 of 8) doubles.</t>
  </si>
  <si>
    <t>78.5=79 AF w/+3.75 vs 2 flipped (+4 = +7.75 total) Soviet tanks in clear-&gt;14 DF (-4).  No HQ, No GSPT.  100% PWIN; 97.1% breakthrough &amp; capture of Smolensk.  G/L &gt; 66!</t>
  </si>
  <si>
    <t>Delcare</t>
  </si>
  <si>
    <t>Blitz = (79/14) x 2 + 7.75 - 4 = 15.036 (AP).</t>
  </si>
  <si>
    <t>9.1.4</t>
  </si>
  <si>
    <t>SW1-DNE, USSR</t>
  </si>
  <si>
    <t>Blitz vs 2 Soviet tank armies (both flipped).  Stack 1 of 3.  [fine, across river] 6th Pz Eng (2-str) w/IV SS Mech, LVIII Arm-&gt;(2 + 10*2 + 9 *2)=40 AF (+2).  2 of 8 AF doubled used.</t>
  </si>
  <si>
    <t>Stack 3 of 3.  [fine, across river] XLVII ARM, LXXI inf, 10 SS Mech div-&gt;(3/2 + 6*2/2 + 8*2/2=15.5 (+0.75).  2 (6  of l) doubles.  AF=40+23+15.5=78.5 (+2+1+0.75=+3.75).</t>
  </si>
  <si>
    <t>Stack 2 of 2.  [fine, across river] 2 mech corps, arm div-&gt;(7+8+3)/2=9 ([+1 +1 +0.5]/2 = +1.25].   AF=7.5+9=16.5 (17) (+1 +1.25=2.25) vs 8 DF.</t>
  </si>
  <si>
    <t xml:space="preserve">Planned HQ support Guderian (+2) vs expected def HQ support Timoshenko (-1).  </t>
  </si>
  <si>
    <t>AP(2) Blitz = (17 AF/8 DF) x 2 + [2.25 armor + 2 HQ spt - 1 def HQ spt] = 4.25 + 3.25 = +7.5.  G/L=2.91 &gt; 1; 76% PWIN &amp; est bridgehead east across Dnieper in the south.</t>
  </si>
  <si>
    <t>Declare Blitz = (17/8)x2 + 2.25 = 6.5 (AP).</t>
  </si>
  <si>
    <t>9.1.5</t>
  </si>
  <si>
    <t>Blitz vs Soviet HQ-I &amp; Cav corps across river.  Stack 1 of 2.  [fine, across river].  HQ-A, Pz corps, mot div-&gt;(6+8+1)/2 = 7.5 ([+1 + 1]/2=+1)</t>
  </si>
  <si>
    <t>Blitz vs Soviet Mtn corps, inf div in woods across river.  Stack 1 of 3.  2 inf corps, arty div-&gt;(9+7+3)/2 = 9.5 AF.  Stack 2 of 3.  Mech, inf, PzJag TD-&gt;(7+6+2)/2=7.5 AF.</t>
  </si>
  <si>
    <t>Stack 3 of 3.  2 inf corps, para div-&gt;(8+8+1)/2=8.5 AF.  FYI.  Mech corps provides blitz but is only mech/armor/mot so would be at risk.</t>
  </si>
  <si>
    <t>AF = (9.5 + 7.5 + 8.5) = 25.5 (26) vs 8 DF.  No off GSPT or HQ support; however -1.5 def HQ support (Vatutin) risk.</t>
  </si>
  <si>
    <t>55% PWIN this blitz combine w/76% PWIN for SW1-DNE blitz gives 89.2% of at least 1 bridehead east of Dnieper in the south.  This late in turn is GO even given G/L=0.31!</t>
  </si>
  <si>
    <t>Declare Blitz = (26/8) x 2 = 6.5B (AP).  No off GSPT, HQ support.  -1.5 def HQ support possible &amp; planned for.</t>
  </si>
  <si>
    <t>SW1-Gommel, USSR</t>
  </si>
  <si>
    <t>9.2.6</t>
  </si>
  <si>
    <t>Blitz vs lone Soviet inf army in woods.  Stack 1/2.  Mech, Garr corps, mot div -&gt; 8*2 + 6*2 + 2 = 30 AF; Mech, Garr doubled.  2 of 6 Rundstedt doubles used in this blitz.</t>
  </si>
  <si>
    <t>Stack 2.  Cav corps -&gt; 4 AF from the marshes.  5-mover allows 1 move per fine weather impulse in marshes w/o flipping.  30 + 4 = 34 AF vs 5 DF.</t>
  </si>
  <si>
    <t>No off HQ or GSPT; however, risk of Pe-2 (4/2 = 2)  def GSPT.</t>
  </si>
  <si>
    <t>w/2 Def GSPT</t>
  </si>
  <si>
    <t>34 AF / 5 DF x 2 = 13.6B; 100 PWIN; 88.4% PNL (mot div at risk).  G/L=9.91; however no Luftwaffe fighter even in CAP range vs risk of Soviet Pe-2(4/2=2).</t>
  </si>
  <si>
    <t>34 AF / (5+2) DF x 2 = 9.714B; drops G/L=2.22 (still &gt;1), PWIN to 98% (almost certain); but increase loss risk from 11.6% to 33%.  Even with this risk, blitz is a GO.</t>
  </si>
  <si>
    <t>Declare Blitz = (34/5) x 2 = 13.6 (AP).</t>
  </si>
  <si>
    <t>LMs that maintain max contact with Soviet forces along the Dnieper.  ROM HQ moved to rail to position for railing north to Baltic states if another Ge impulse (56%).</t>
  </si>
  <si>
    <t>Pskov sector southeast in order to provide double (O-chit) of 6 of 9 units in SW1-SMO blitz &amp; 2 of 4 units in SW1-Gommel blitz.  Significant strength was diverted from the</t>
  </si>
  <si>
    <t>Baltic states to support SW1-SMO blitz, which leaves Pskov &amp; conquest of Estonia (i.e., capture of Tallinn) for later.  HQ needed (Rom HQ in place) if another Ge impulse.</t>
  </si>
  <si>
    <t>Finnish Army Gp</t>
  </si>
  <si>
    <t>Finnish Army Gp commanded by Mannerheim is slowly but surely moving units from the north towards the main front.  Of note 1st Ski div flipped control of 2 more</t>
  </si>
  <si>
    <t>into USSR proper to block/cover that flank.  Mannerheim &amp; II inf remain fixed in supply in the Finnish Borderlands (Salla) waiting for snow in order to transit the marshes.</t>
  </si>
  <si>
    <t>Inf, Mil corps railed &amp; CMDs transferred from Eastern Front to Italy.  Rail 1/2.  WP XXVI inf.  Nikolayev, USSR-&gt;Rome, IT.  2/2.  Bremen MIL.  Odessa, USSR-&gt;[72,41].</t>
  </si>
  <si>
    <t>This brings Kesselring Italian Army Group up to 7 inf corps plus his HQ inf reserve corps for a total of 8 units.  7 of these 8 units are disorganized having been railed into</t>
  </si>
  <si>
    <t>Italy this turn.</t>
  </si>
  <si>
    <t>Army Group Italy</t>
  </si>
  <si>
    <t>Rail 1/1.  Lucca (elite) Garrison.  Rome-&gt;Trieste, Italy.  LM 1/1.  Suppy div.  Tripoli, Italy-&gt;[84,38] &amp; is fleeing to attempt to avoid capture south into the desert.  And as this</t>
  </si>
  <si>
    <t>happens the isolated &amp; flipped (non-elite) XX Garr holding Tripoli until the Brits &amp; French can reach with enough strength for the garrison to "honorably" surrender is</t>
  </si>
  <si>
    <t>Italian Med CMDS</t>
  </si>
  <si>
    <t>Western Front CMDS</t>
  </si>
  <si>
    <t>15 Ge/It corps, 2 HQ-Is &amp; 2 AA div spread across the Western Front.  Some shuffling of a limited number of these 19 units.</t>
  </si>
  <si>
    <t>inf corps (2-3 more), mot/mech div (1-2 more) and long range (1-2, 5+ range) bomber support.</t>
  </si>
  <si>
    <t>Yugoslavia/Albania</t>
  </si>
  <si>
    <t>the 4-mover ROM Cav would be useful either in Italy or in support of the forming Western Front mobile reaction forces.</t>
  </si>
  <si>
    <t>22 of 34 Army Group South &amp; Center (south of Pripet marshes) moved with South main objective blitz vs SW1-DNE (9.1.4) &amp; center blitz vs NE2-DNE (9.1.5)</t>
  </si>
  <si>
    <t>Assault vs Dnepropetrovsk (DNE) was considered during LMs; but quickly rules out due to poor odds (1.9 to 2.9A) even this late in the turn.  Secondary objective included</t>
  </si>
  <si>
    <t>28 of 31 Army Group North &amp; Center (north of Pripet marshes) moved with Center main objectives of blitz vs SW1-Smolensk &amp; SW1-Gommel.  Rundstedt move from</t>
  </si>
  <si>
    <t>Murmansk to Belmorsk rail hexes and is position to flip 3 more, though currently is out of supply.  Helsinki MIL moved out of the Finnish Borderland east of Lake Ladoga &amp;</t>
  </si>
  <si>
    <t>miffed at  supply div.  Seems supply div took the extra water needed for the XX Garr soldiers daily pasta rations!  Why couldn't the div had taken the extra ammo instead?!</t>
  </si>
  <si>
    <t>Of concern/need is the slow build up of the Wehrmacht quick reaction, mobile force currently consisting primarily of a mech corps.  Needed are fast moving or motorized</t>
  </si>
  <si>
    <t>Multi-National German garrison command of 9 corps comprise of SS, Wehrmacht, Rom &amp; BUL units garrison Yugoslavia.  Wehrmacht 2nd inf div garrison Tirana, Albania.</t>
  </si>
  <si>
    <t>Though second line troops, except for the 2nd inf div, Germany has devoted considerable strength to ensure no partisans in Yugoslavia.  Some of these troops; especially</t>
  </si>
  <si>
    <t>Terr will food &amp; water with the understanding that the Terr is to remain inactive.  In essence, the 2-3 Terr has put themselves in a self made POW camp.</t>
  </si>
  <si>
    <t>Looks like East African Theater has gone dormient except for the CW moving to likely extract their move valuable units to other (active) theaters.</t>
  </si>
  <si>
    <t>2-3 ETH Terr just on the outskirts of an undefended Djibouti is isolated &amp; flipped.  And apparently, happy to be so.  Rumor has it that the CW is providing the men of this</t>
  </si>
  <si>
    <t>NW3-DNE, USSR</t>
  </si>
  <si>
    <t>1-No Go</t>
  </si>
  <si>
    <t>Go/No</t>
  </si>
  <si>
    <t>2-Go</t>
  </si>
  <si>
    <t>3-No Go</t>
  </si>
  <si>
    <t>4-Go</t>
  </si>
  <si>
    <t>5-Go</t>
  </si>
  <si>
    <t>6-Go</t>
  </si>
  <si>
    <t>(1) NW1-Smolensk (No Go), (2) SW1-SMO w/o Chit (Go), (3) Dnepropetrovsk (DNE) (No Go), (4) SW1-DNE (Go), (5) NW3-DNE (Go).  4 of 6 LC considered are a GO.</t>
  </si>
  <si>
    <t>Phases</t>
  </si>
  <si>
    <t>0-3</t>
  </si>
  <si>
    <t>0=pre impulse, 1=during land movement, 2=post LM/ground strike, 3=LC declaration.  Go/No Go for given LC may be made/evaluated at any 1 or multiple (all) phase(s).</t>
  </si>
  <si>
    <t>5B - 9B</t>
  </si>
  <si>
    <t>55-85%</t>
  </si>
  <si>
    <t>28-64%</t>
  </si>
  <si>
    <t>Break-</t>
  </si>
  <si>
    <t>Breakthrough captures "undefended" Smolensk &amp; overrun flipped FTR2 &amp; PIL.  Decent opportunity; but better existed for capture/overrun at SMO-SW1.</t>
  </si>
  <si>
    <t>TIMO</t>
  </si>
  <si>
    <t>Breakthrough goes from 40.5% to 32%.  Timoshenko provides HQ support to his own hex under blitz -&gt; -1 + 6.5B = 5.5B.</t>
  </si>
  <si>
    <t>Woods, so chance of breakthrough.  Given it's late in the turn, Vatutin decides to provided def HQ support -&gt; -1.5 + 6.5B = 5.0B; for whichOKW planners failed to account!</t>
  </si>
  <si>
    <t>Guderian HQ-A support -&gt; +2 + 5.5B = +7.5B; which up breakthrough chance from 32% to 50%.</t>
  </si>
  <si>
    <t>Luftwaffe Bf 110D F/B flies at max range (6) &amp; provides CAP over SW1-GOM to discourage unescorted Pe-2(4/2=2) defensive ground support.</t>
  </si>
  <si>
    <t>Soviet Pe-2(4) w/Yak-7B(5)[opposed] Ge FW 190 A-1(6)</t>
  </si>
  <si>
    <t>A2A RD1(+1 AX/-1 AL):  Soviet Yak-7B=20 (OH MY GOODNESS!)-&gt;Only one  to choose: FW 190A-1 show down, PIL killed.  FW 190A-1=12-&gt;AC-&gt;Only one to choose: Pe-2.</t>
  </si>
  <si>
    <t xml:space="preserve">Defensive ground support drops blitz odds by -1.4 to 6.1B, PWIN from 75.5% to 65.7% &amp; PBRK from 50% to 37.9%.   </t>
  </si>
  <si>
    <t>LC(+15.036B) RES:  FOR(WPR&lt;036)=686 (no), 2D10=15, LCR=15+0+15=30-&gt; 2 Soviet tank armies destroyed &amp; breakthrough w/o loss or flip.</t>
  </si>
  <si>
    <t>OVRRUN</t>
  </si>
  <si>
    <t>BRK</t>
  </si>
  <si>
    <t>Smolensk, USSR</t>
  </si>
  <si>
    <t>Elite LVII Pz corps exploits the breakthrough to capture Smolensk, overrun &amp; destroy LaGG-1 FTR-2 &amp; PIL.</t>
  </si>
  <si>
    <t>Luftwaffe Bf 110D CAP prevented def ground support. LC(+13.6B) RES:  FOR(PRB&lt;600)=510 (yes), 2D10=11, LCR=13+1+11=25; Soviet inf army destroyed w/o loss or flip.</t>
  </si>
  <si>
    <t>55% PWIN w/62% Risk of losing LII Mech corps.  LC(+5B) RES:  No FOR, 2D10=9, LCR=5+9=14; Soviets HOLD for loss of 4th inf div.  Ge losses LII mech corps &amp; Ge survivors flip.</t>
  </si>
  <si>
    <t>LC(+6.1B) RES:  FOR(GPY&lt;100)=750 (no), 2D10=14, LCR=6+14=20; Ge elects to keep shatter (breakthrough) for loss of 4th mot div &amp; 2 flips (Guderian HQA &amp; XL Mech corps).</t>
  </si>
  <si>
    <t>LND LCF</t>
  </si>
  <si>
    <t>HQ #/R</t>
  </si>
  <si>
    <t># Move</t>
  </si>
  <si>
    <t xml:space="preserve">AFV </t>
  </si>
  <si>
    <t xml:space="preserve">LND </t>
  </si>
  <si>
    <t>Combat Log  (CL).   NOTE:  HQ #/R= HQ # (total) / HQ Reorg (total)</t>
  </si>
  <si>
    <t># move</t>
  </si>
  <si>
    <t># ORG</t>
  </si>
  <si>
    <t># Units</t>
  </si>
  <si>
    <t>FTR Wings (Pre ARB)</t>
  </si>
  <si>
    <t>#TE</t>
  </si>
  <si>
    <t>TAC(O)</t>
  </si>
  <si>
    <t>STR(O)</t>
  </si>
  <si>
    <t># NF</t>
  </si>
  <si>
    <t>Ge has 1 AM left,.  Ge lost quality FTR-2 &amp; PIL (&amp; Stuka, PIL suvived) this impulse.   4 of 8 FTR Org; however, 2 at sea, 1 F/B Bf 110C [59,54] currently "protecting" Polesti 3 Oil</t>
  </si>
  <si>
    <t xml:space="preserve"> (Org) Bf 109F-2 (3 range) too far behind FLOT &amp; needs rebasing forward.  Org &amp; DOG; only 3 quality (5+ A2A) on front.  Need for another quality FTR.  Will wait for REINF.</t>
  </si>
  <si>
    <t>Air Commands</t>
  </si>
  <si>
    <t>Decided to rebase Bf 109F-2 closer (on FLOT).   Air rebase 1/1.   Bf 109F-2.  [53,55]-&gt;[54,59]</t>
  </si>
  <si>
    <t>0-15</t>
  </si>
  <si>
    <t>EURO Air Commands</t>
  </si>
  <si>
    <t>Messina, Sicily</t>
  </si>
  <si>
    <t>It Coast[2].  TRS Gp 5037 (1) reorgs Naples MIL in Messina.</t>
  </si>
  <si>
    <t>China Sea[2].  TRS Gp 4445 reorgs 2 CPs in Canton.</t>
  </si>
  <si>
    <t>China Sea[2].  TRS Gp 4444 reorgs 1 CP in Canton.</t>
  </si>
  <si>
    <t>China Sea[2] .  Amph Gp 4434 reorgs IJN BB Haruna in Fukuoka.</t>
  </si>
  <si>
    <t xml:space="preserve">End of Turn D10(2)=3, turn continues (barely) to the relief of Germany &amp; to the frustration of the USSR &amp; Japan.  </t>
  </si>
  <si>
    <t>Weather D10=10; weather remains same; fine everywhere except for storm in north temperate; however DRM=+1.</t>
  </si>
  <si>
    <t>Allied Impluse #5</t>
  </si>
  <si>
    <t>Action types settled except for USA, who is deciding between (another) combine or their first land of the turn.  Most likely will be a combine; but need to look at things.</t>
  </si>
  <si>
    <t xml:space="preserve">*German O-chit w/Rundstedt (Eastern Front). </t>
  </si>
  <si>
    <t>Vice ADM "Bull" Halsey in the Pacific urges &amp; prevails to US JCS to take a combine in order of his task force in the South China Sea to continue their offensive against IJN.</t>
  </si>
  <si>
    <t>Hampden LND3 (1 A2S).  Harwick, UK-&gt;Baltic[2], will search for Soviet Subs &amp; Warships in the Baltic vs Ge CPs (x4).  Search primary (maybe only) reason for CW combine.</t>
  </si>
  <si>
    <r>
      <t xml:space="preserve">3 USN &amp; 2 RN Naval Moves </t>
    </r>
    <r>
      <rPr>
        <b/>
        <sz val="11"/>
        <color theme="1"/>
        <rFont val="Calibri"/>
        <family val="2"/>
        <scheme val="minor"/>
      </rPr>
      <t xml:space="preserve">. </t>
    </r>
    <r>
      <rPr>
        <sz val="11"/>
        <color theme="1"/>
        <rFont val="Calibri"/>
        <family val="2"/>
        <scheme val="minor"/>
      </rPr>
      <t xml:space="preserve">  Only Available in Port are 5 USN &amp; 11 RN CPs (16 total).   Atlantic (10) - 3 USN, 7 RN CPs; Med (2) - 2 RN CPs; Pacific (4) - 2 USN, 2 RN CP.</t>
    </r>
  </si>
  <si>
    <t>Ships (Available)</t>
  </si>
  <si>
    <t>50*</t>
  </si>
  <si>
    <t>*estimated, 7 allocated for oiling.  2 non-oil (both in Malaya) idle.  2 of 2 LL BPs to Free France (Brazzaville, Middle Congo) successfully being sent.</t>
  </si>
  <si>
    <t>* estimated, 9 allocsated for oiling.  No idle RPs, 2 of 2 LL BPs to Free France.</t>
  </si>
  <si>
    <t>* estimated, 1 allocated for oiling.</t>
  </si>
  <si>
    <t>USN, RN Naval Moves</t>
  </si>
  <si>
    <t>US &amp; CW Chiefs satsified with current Atlantic &amp; Pacific convoy lines &amp; production.  Still  U-boat/Sub threat in Atlantic.  Chiefs strongly recommend no naval moves.</t>
  </si>
  <si>
    <t>[fine]  USN/RN, no search, no combat.</t>
  </si>
  <si>
    <t>[fine] RN Sub Gp 2-4-8[3] searches; no air reaction (US/CW/It/Ge); RN commit subs; Search(B/P=AL/AX):  RN=4, IT RM=7; only RN Subs[3] find, fight sub vs lone CP.</t>
  </si>
  <si>
    <t>No risk to 2 RN Sub Gps for lone It CP.</t>
  </si>
  <si>
    <t>Without even having to use any of their 6 SPs, the RN Sub Gps sink the lone &amp; last remaining Italian supply CP.</t>
  </si>
  <si>
    <t>[Naval RD2]  Both sides remain; however, RN Sub Gps do NOT commit given no remaining CPs.</t>
  </si>
  <si>
    <t>[fine]  USN CA Salt Lake City searches; USN does NOT, IJN DOES commit subs; Search(Y/R=AL/AX):  USN=5, IJN=3, only USN[3] find, fights NavAir vs IJN[0] w/ 2 SPs.</t>
  </si>
  <si>
    <t>USN uses 2/2 SPs to negate IJN AA from -1/6 to none.</t>
  </si>
  <si>
    <t>IJN Risk(D,2A) RES:  (1) D(USN) vs CA Myoko(4-6-6)=8 (aborted), (2) A vs IJN I-boat Gp (4-5-6)=8 (1/2A), (3) A (USN) vs (1/2) IJN I-boat &amp; aborted.</t>
  </si>
  <si>
    <t>[Naval RD2] Both sides remain.  USN does NOT, IJN DOES commit subs; Search(R/B=AL/AX):  USN=6, IJN=5, neither find.</t>
  </si>
  <si>
    <t>South China Seea</t>
  </si>
  <si>
    <t>[storm] USN CV Yorktown DD screen searches; IJN does NOT commit I-boats; Search(O/B=AL/AX):  USN=6, IJN=9; niether find.</t>
  </si>
  <si>
    <t>[find]  RAF Hampden searchs for Soviet Subs &amp; Warshps; Soviets commit subs; Search(R/B=AL/AX):  AL=7, Ge=8, neither find &amp; Ge CPs dodge another bullet.</t>
  </si>
  <si>
    <t>night(O)</t>
  </si>
  <si>
    <t>[night]  RAF Stirling Mk. I LND4(7/2=4) w/USAAF P-38 F2 &amp; RAF Beau TE NF3 vs Rome (2 fac, 1 oil).  [Opposed]  Luftwaffe FW 190 A-5(7).</t>
  </si>
  <si>
    <t>DX-&gt;AA</t>
  </si>
  <si>
    <t>[night]  RD1(+2 AX/-1 AL):  Ge=6 -&gt; DX-&gt;night-&gt;AA-&gt;Stirling Mk. I. aborted.  USAAF=13-&gt;none.</t>
  </si>
  <si>
    <t>With RAF bomber wing forced to abort; USAAF &amp; RAF fighter escorts, which failed in their mission to get the bomber through, retire.</t>
  </si>
  <si>
    <t>Kursk-&gt;Chita</t>
  </si>
  <si>
    <t>Blue Fac</t>
  </si>
  <si>
    <t>3 of 3</t>
  </si>
  <si>
    <t>Used</t>
  </si>
  <si>
    <t>R+Move</t>
  </si>
  <si>
    <t>US Med Command</t>
  </si>
  <si>
    <t>LND #</t>
  </si>
  <si>
    <t>Rail 1/1.  M7 (105) SP div.  Casablanca, MOR-&gt;[74,33] (Eisenhower temp rail station, West Med coast).  LM 1.   2nd arm div.  [75,34]-&gt;Gabes, TUN.  CBs Eng-&gt;E1-Ajaccio.</t>
  </si>
  <si>
    <t>US Med Land Command led by General Eisenhower (only US HQ in command; i.e.; HQ # = 1), 4 corps, 5 divsions wiith a total combat (AF) strength of 42 attack factors.</t>
  </si>
  <si>
    <t>FYI.  HQ R = total reorg of US HQ(s) = 4 (i.e., Eishehower).  US used only rail move &amp; made only land moves in Med.  2 of 4 US LMs not used.</t>
  </si>
  <si>
    <t>CW Med Command</t>
  </si>
  <si>
    <t>CW used only 1 of 3 LMs in Med; III Inf.  Gabes, Tunisa-&gt;W1-Tripoli to assist in automatic assault to Tripoli.</t>
  </si>
  <si>
    <t>CW Med Land Command composed of 3 HQs (Alexander, Montgomery, Gort), 8 corps, 7 divisions, 18 units total with total LCF of 72 factors.  Total reorg of CW HQ is 9.</t>
  </si>
  <si>
    <t>Italian Supply Unit transferred from Italy to France)</t>
  </si>
  <si>
    <t>France Med Command</t>
  </si>
  <si>
    <t>FRA Damascus Cav corps.  W1-Tripoli-&gt;SW1-&gt;SE1-SE1-&gt; captures It Supply Unit; but is OOS adjacent to Tripoli &amp; will not be able to take part in LC to take that city.</t>
  </si>
  <si>
    <t>Dakar Mot -&gt; W1-Tripoli &amp; stacks with UK III inf corps.  This puts 11 total LCF (-1 for cooperation) adjacent to OOS &amp; flipped It Garr (def=1, +1 city -2 flipped).</t>
  </si>
  <si>
    <t xml:space="preserve">So, LC assault odds SHOULD be +22A (automatic).  Newly captured supply unit -&gt; W1-Tripoli. </t>
  </si>
  <si>
    <t>Automatic assault will result in the capture of Tripoli and clear North Africa.</t>
  </si>
  <si>
    <t>Combine Commands</t>
  </si>
  <si>
    <t>Italian Supply Div</t>
  </si>
  <si>
    <t>Western Allied Med commands include 32 units (4 HQs, 15 corps, 13 division) with a combined strength of 126 LCF.</t>
  </si>
  <si>
    <t>The challenge will be to get these units engaged against Italy/Germany in Sicily and/or mainland Italy.</t>
  </si>
  <si>
    <t>Italian isolated &amp; flipped XX Garr surrenders!  Technically, LC(+22A RES):  No FOR, 2D10=14, LCR=22+14=36.  UK III inf moves in &amp; takes control  followed by the French.</t>
  </si>
  <si>
    <t>FTR-2</t>
  </si>
  <si>
    <t>Buffalo</t>
  </si>
  <si>
    <t>Signapore, MAL</t>
  </si>
  <si>
    <t>Rebases</t>
  </si>
  <si>
    <t>SIG,MAL</t>
  </si>
  <si>
    <t>111|123</t>
  </si>
  <si>
    <t>2 of 3 CW LMs used in East Africa.  1st inf div -&gt; Eritrea Coast (on Red Sea) &amp; stacked with Wavell.  13th inf div-&gt;adjacent to Wavell; but not yet on the coast.</t>
  </si>
  <si>
    <t>Wavell (1 HQ), Inf inf corps (1 corps), 1st inf &amp; 43rd mot div (2 div) slated for reassigned as this theater has been declared inactive by the Combine Chiefs.</t>
  </si>
  <si>
    <t>Mao splits his command.  Mao HQ-I, Lanchow MIL, Wld &amp; elite 8th Rte army to hold Lanchow AND ensure transport &amp; production of Silk Road RP at Lanchow factory.</t>
  </si>
  <si>
    <t>7th Garr army &amp; Cav corps suported by Sian MIL army to hold Sian, RP &amp; factory.  5th Garr army in support but currently ordered to hold Yenan.</t>
  </si>
  <si>
    <t>Northern Front CMD</t>
  </si>
  <si>
    <t>Southern Front CMD</t>
  </si>
  <si>
    <t>Disaster for Koniev in the North!  He does what he can to close the gap to protect Bryansk, Tula &amp; (most importantly) Moscow.  He also needs to avoid encirclement; esp-</t>
  </si>
  <si>
    <t>ecially in and around Gommel.  What Koniev needs the most is for the turn to end and for him to get badly needed reinforcements.</t>
  </si>
  <si>
    <t>The sitatuion in the south isn't much better, if any, for Vatutin.  With the Deniper east bank breeched he does what he can to shore up his FLOT, which includes</t>
  </si>
  <si>
    <t>leaving only a single army to defend Dnepropetrovsk.  The only saving grace (well two possibly) is (1) significant number of German units are flipped from their last</t>
  </si>
  <si>
    <t>impulse land combats &amp; it's getting late in the turn.</t>
  </si>
  <si>
    <t>Transfer Depot</t>
  </si>
  <si>
    <t>2 HQs, 5 armies/corps, 3 divisons, 42 LCF (total) &amp; 8 HQ reorg points sitting in Soviet Asia waiting for rail priority to get them to the Eastern Front.</t>
  </si>
  <si>
    <t>Soviet-Japanese Pact</t>
  </si>
  <si>
    <t>(x)=pact year, unable to break regardless of garrison ratio.</t>
  </si>
  <si>
    <t>End of Turn D10(3)=2, turn ends to the delight of the USSR &amp; all the allied MPs in general I believe.</t>
  </si>
  <si>
    <t>Turn ends to the delight of the USSR &amp; all the allied MPs in general I believe.</t>
  </si>
  <si>
    <t>D100(PO)=68</t>
  </si>
  <si>
    <t>D100(PO)=69</t>
  </si>
  <si>
    <t>D100(PO)=50</t>
  </si>
  <si>
    <t>D100(PO)=77</t>
  </si>
  <si>
    <t>D100(PO)=12; Garr=9</t>
  </si>
  <si>
    <t>D100(PO)=70</t>
  </si>
  <si>
    <t>d[0,1) = 0.8620 -&gt; 5 value chit; placed in defensive pool.</t>
  </si>
  <si>
    <t>Post Soviet chit draw (value=5).</t>
  </si>
  <si>
    <t>Post Chit Draw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</si>
</sst>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22" x14ac:knownFonts="1">
    <font>
      <sz val="11"/>
      <color theme="1"/>
      <name val="Calibri"/>
      <family val="2"/>
      <scheme val="minor"/>
    </font>
    <font>
      <sz val="14"/>
      <color theme="1"/>
      <name val="Calibri"/>
      <family val="2"/>
      <scheme val="minor"/>
    </font>
    <font>
      <b/>
      <sz val="14"/>
      <color theme="1"/>
      <name val="Calibri"/>
      <family val="2"/>
      <scheme val="minor"/>
    </font>
    <font>
      <b/>
      <sz val="11"/>
      <color theme="1"/>
      <name val="Calibri"/>
      <family val="2"/>
      <scheme val="minor"/>
    </font>
    <font>
      <b/>
      <sz val="10"/>
      <name val="Arial"/>
      <family val="2"/>
    </font>
    <font>
      <b/>
      <sz val="12"/>
      <name val="Arial"/>
      <family val="2"/>
    </font>
    <font>
      <b/>
      <sz val="10"/>
      <color indexed="10"/>
      <name val="Arial"/>
      <family val="2"/>
    </font>
    <font>
      <b/>
      <sz val="10"/>
      <color indexed="53"/>
      <name val="Arial"/>
      <family val="2"/>
    </font>
    <font>
      <b/>
      <sz val="12"/>
      <color indexed="10"/>
      <name val="Arial"/>
      <family val="2"/>
    </font>
    <font>
      <b/>
      <sz val="12"/>
      <color indexed="53"/>
      <name val="Arial"/>
      <family val="2"/>
    </font>
    <font>
      <sz val="10"/>
      <name val="Arial"/>
      <family val="2"/>
    </font>
    <font>
      <b/>
      <sz val="16"/>
      <color theme="1"/>
      <name val="Calibri"/>
      <family val="2"/>
      <scheme val="minor"/>
    </font>
    <font>
      <sz val="16"/>
      <color theme="1"/>
      <name val="Calibri"/>
      <family val="2"/>
      <scheme val="minor"/>
    </font>
    <font>
      <sz val="18"/>
      <color theme="1"/>
      <name val="Calibri"/>
      <family val="2"/>
      <scheme val="minor"/>
    </font>
    <font>
      <b/>
      <sz val="18"/>
      <color theme="1"/>
      <name val="Calibri"/>
      <family val="2"/>
      <scheme val="minor"/>
    </font>
    <font>
      <sz val="12"/>
      <color theme="1"/>
      <name val="Calibri"/>
      <family val="2"/>
      <scheme val="minor"/>
    </font>
    <font>
      <sz val="8"/>
      <color theme="1"/>
      <name val="Calibri"/>
      <family val="2"/>
      <scheme val="minor"/>
    </font>
    <font>
      <b/>
      <sz val="11"/>
      <name val="Calibri"/>
      <family val="2"/>
      <scheme val="minor"/>
    </font>
    <font>
      <sz val="12"/>
      <name val="Calibri"/>
      <family val="2"/>
      <scheme val="minor"/>
    </font>
    <font>
      <i/>
      <sz val="11"/>
      <color theme="1"/>
      <name val="Calibri"/>
      <family val="2"/>
      <scheme val="minor"/>
    </font>
    <font>
      <sz val="11"/>
      <name val="Calibri"/>
      <family val="2"/>
      <scheme val="minor"/>
    </font>
    <font>
      <b/>
      <sz val="18"/>
      <color theme="0"/>
      <name val="Calibri"/>
      <family val="2"/>
      <scheme val="minor"/>
    </font>
  </fonts>
  <fills count="28">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indexed="4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C000"/>
        <bgColor indexed="64"/>
      </patternFill>
    </fill>
    <fill>
      <patternFill patternType="solid">
        <fgColor theme="2"/>
        <bgColor indexed="64"/>
      </patternFill>
    </fill>
    <fill>
      <patternFill patternType="solid">
        <fgColor theme="5"/>
        <bgColor indexed="64"/>
      </patternFill>
    </fill>
    <fill>
      <patternFill patternType="solid">
        <fgColor theme="7"/>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9" tint="-0.499984740745262"/>
        <bgColor indexed="64"/>
      </patternFill>
    </fill>
    <fill>
      <patternFill patternType="solid">
        <fgColor rgb="FFFFF4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s>
  <cellStyleXfs count="1">
    <xf numFmtId="0" fontId="0" fillId="0" borderId="0"/>
  </cellStyleXfs>
  <cellXfs count="565">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1" fillId="0" borderId="0" xfId="0" applyFont="1" applyAlignment="1">
      <alignment horizontal="center"/>
    </xf>
    <xf numFmtId="1" fontId="0" fillId="0" borderId="0" xfId="0" applyNumberFormat="1" applyAlignment="1">
      <alignment horizontal="center"/>
    </xf>
    <xf numFmtId="0" fontId="0" fillId="4" borderId="7" xfId="0" applyFill="1" applyBorder="1" applyAlignment="1">
      <alignment horizontal="center" vertical="center"/>
    </xf>
    <xf numFmtId="0" fontId="0" fillId="4" borderId="1" xfId="0" applyFill="1" applyBorder="1" applyAlignment="1">
      <alignment vertical="center"/>
    </xf>
    <xf numFmtId="1" fontId="0" fillId="4" borderId="1" xfId="0" applyNumberFormat="1" applyFill="1" applyBorder="1" applyAlignment="1">
      <alignment horizontal="center" vertical="center"/>
    </xf>
    <xf numFmtId="0" fontId="0" fillId="3" borderId="7" xfId="0" applyFill="1" applyBorder="1" applyAlignment="1">
      <alignment horizontal="center" vertical="center"/>
    </xf>
    <xf numFmtId="0" fontId="0" fillId="3" borderId="1" xfId="0" applyFill="1" applyBorder="1" applyAlignment="1">
      <alignment vertical="center"/>
    </xf>
    <xf numFmtId="1" fontId="0" fillId="3" borderId="1" xfId="0" applyNumberFormat="1" applyFill="1" applyBorder="1" applyAlignment="1">
      <alignment horizontal="center" vertical="center"/>
    </xf>
    <xf numFmtId="0" fontId="0" fillId="4" borderId="8" xfId="0" applyFill="1" applyBorder="1" applyAlignment="1">
      <alignment vertical="center" wrapText="1"/>
    </xf>
    <xf numFmtId="0" fontId="0" fillId="3" borderId="7" xfId="0" applyFill="1" applyBorder="1" applyAlignment="1">
      <alignment horizontal="center" vertical="center" wrapText="1"/>
    </xf>
    <xf numFmtId="0" fontId="0" fillId="3" borderId="1" xfId="0" applyFill="1" applyBorder="1" applyAlignment="1">
      <alignment vertical="center" wrapText="1"/>
    </xf>
    <xf numFmtId="1" fontId="0" fillId="3" borderId="1" xfId="0" applyNumberFormat="1" applyFill="1" applyBorder="1" applyAlignment="1">
      <alignment horizontal="center" vertical="center" wrapText="1"/>
    </xf>
    <xf numFmtId="0" fontId="0" fillId="3" borderId="8" xfId="0" applyFill="1" applyBorder="1" applyAlignment="1">
      <alignment vertical="center" wrapText="1"/>
    </xf>
    <xf numFmtId="1" fontId="3" fillId="3" borderId="4" xfId="0" applyNumberFormat="1" applyFont="1" applyFill="1" applyBorder="1" applyAlignment="1">
      <alignment horizontal="center"/>
    </xf>
    <xf numFmtId="0" fontId="3" fillId="3" borderId="6" xfId="0" applyFont="1" applyFill="1" applyBorder="1" applyAlignment="1">
      <alignment horizontal="left"/>
    </xf>
    <xf numFmtId="0" fontId="0" fillId="4" borderId="7" xfId="0" applyFill="1" applyBorder="1" applyAlignment="1">
      <alignment horizontal="center"/>
    </xf>
    <xf numFmtId="0" fontId="0" fillId="3" borderId="7" xfId="0" applyFill="1" applyBorder="1" applyAlignment="1">
      <alignment horizontal="center"/>
    </xf>
    <xf numFmtId="0" fontId="0" fillId="10" borderId="1" xfId="0" applyFill="1" applyBorder="1"/>
    <xf numFmtId="0" fontId="0" fillId="9" borderId="1" xfId="0" applyFill="1" applyBorder="1"/>
    <xf numFmtId="0" fontId="3" fillId="0" borderId="0" xfId="0" applyFont="1"/>
    <xf numFmtId="0" fontId="2" fillId="0" borderId="0" xfId="0" applyFont="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5" fillId="0" borderId="0" xfId="0" applyFont="1"/>
    <xf numFmtId="0" fontId="4" fillId="0" borderId="7" xfId="0" applyFont="1" applyBorder="1" applyAlignment="1">
      <alignment horizontal="center"/>
    </xf>
    <xf numFmtId="0" fontId="4" fillId="0" borderId="1" xfId="0" applyFont="1" applyBorder="1" applyAlignment="1">
      <alignment horizontal="center"/>
    </xf>
    <xf numFmtId="0" fontId="4" fillId="0" borderId="8" xfId="0" applyFont="1" applyBorder="1" applyAlignment="1">
      <alignment horizontal="center"/>
    </xf>
    <xf numFmtId="0" fontId="0" fillId="0" borderId="7" xfId="0" applyBorder="1" applyAlignment="1">
      <alignment horizontal="center"/>
    </xf>
    <xf numFmtId="0" fontId="6" fillId="12" borderId="7" xfId="0" applyFont="1" applyFill="1" applyBorder="1" applyAlignment="1">
      <alignment horizontal="center"/>
    </xf>
    <xf numFmtId="0" fontId="7" fillId="0" borderId="8" xfId="0" applyFont="1" applyBorder="1" applyAlignment="1">
      <alignment horizontal="center"/>
    </xf>
    <xf numFmtId="0" fontId="5" fillId="0" borderId="15" xfId="0" applyFont="1" applyBorder="1"/>
    <xf numFmtId="0" fontId="8" fillId="12" borderId="7" xfId="0" applyFont="1" applyFill="1" applyBorder="1" applyAlignment="1">
      <alignment horizontal="center"/>
    </xf>
    <xf numFmtId="0" fontId="9" fillId="0" borderId="8" xfId="0" applyFont="1" applyBorder="1" applyAlignment="1">
      <alignment horizontal="center"/>
    </xf>
    <xf numFmtId="0" fontId="5" fillId="0" borderId="16" xfId="0" applyFont="1" applyBorder="1"/>
    <xf numFmtId="0" fontId="8" fillId="12" borderId="17" xfId="0" applyFont="1" applyFill="1" applyBorder="1" applyAlignment="1">
      <alignment horizontal="center"/>
    </xf>
    <xf numFmtId="0" fontId="9" fillId="0" borderId="18" xfId="0" applyFont="1" applyBorder="1" applyAlignment="1">
      <alignment horizontal="center"/>
    </xf>
    <xf numFmtId="164" fontId="8" fillId="12" borderId="7" xfId="0" applyNumberFormat="1" applyFont="1" applyFill="1" applyBorder="1" applyAlignment="1">
      <alignment horizontal="center"/>
    </xf>
    <xf numFmtId="164" fontId="9" fillId="0" borderId="8" xfId="0" applyNumberFormat="1" applyFont="1" applyBorder="1" applyAlignment="1">
      <alignment horizontal="center"/>
    </xf>
    <xf numFmtId="164" fontId="8" fillId="12" borderId="17" xfId="0" applyNumberFormat="1" applyFont="1" applyFill="1" applyBorder="1" applyAlignment="1">
      <alignment horizontal="center"/>
    </xf>
    <xf numFmtId="164" fontId="9" fillId="0" borderId="18" xfId="0" applyNumberFormat="1" applyFont="1" applyBorder="1" applyAlignment="1">
      <alignment horizontal="center"/>
    </xf>
    <xf numFmtId="0" fontId="0" fillId="0" borderId="17" xfId="0" applyBorder="1" applyAlignment="1">
      <alignment horizontal="center"/>
    </xf>
    <xf numFmtId="0" fontId="0" fillId="0" borderId="23" xfId="0" applyBorder="1" applyAlignment="1">
      <alignment horizontal="center"/>
    </xf>
    <xf numFmtId="0" fontId="11" fillId="7" borderId="7" xfId="0" applyFont="1" applyFill="1" applyBorder="1" applyAlignment="1">
      <alignment horizontal="center"/>
    </xf>
    <xf numFmtId="0" fontId="11" fillId="7" borderId="1" xfId="0" applyFont="1" applyFill="1" applyBorder="1" applyAlignment="1">
      <alignment horizontal="center"/>
    </xf>
    <xf numFmtId="0" fontId="11" fillId="7" borderId="8" xfId="0" applyFont="1" applyFill="1" applyBorder="1" applyAlignment="1">
      <alignment horizontal="center"/>
    </xf>
    <xf numFmtId="0" fontId="11" fillId="2" borderId="7" xfId="0" applyFont="1" applyFill="1" applyBorder="1" applyAlignment="1">
      <alignment horizontal="center"/>
    </xf>
    <xf numFmtId="0" fontId="12" fillId="2" borderId="1" xfId="0" applyFont="1" applyFill="1" applyBorder="1" applyAlignment="1">
      <alignment horizontal="center"/>
    </xf>
    <xf numFmtId="0" fontId="12" fillId="2" borderId="8" xfId="0" applyFont="1" applyFill="1" applyBorder="1" applyAlignment="1">
      <alignment horizontal="center"/>
    </xf>
    <xf numFmtId="0" fontId="12" fillId="7" borderId="1" xfId="0" applyFont="1" applyFill="1" applyBorder="1" applyAlignment="1">
      <alignment horizontal="center"/>
    </xf>
    <xf numFmtId="0" fontId="12" fillId="7" borderId="8" xfId="0" applyFont="1" applyFill="1" applyBorder="1" applyAlignment="1">
      <alignment horizontal="center"/>
    </xf>
    <xf numFmtId="0" fontId="11" fillId="2" borderId="17" xfId="0" applyFont="1" applyFill="1" applyBorder="1" applyAlignment="1">
      <alignment horizontal="center"/>
    </xf>
    <xf numFmtId="0" fontId="12" fillId="2" borderId="23" xfId="0" applyFont="1" applyFill="1" applyBorder="1" applyAlignment="1">
      <alignment horizontal="center"/>
    </xf>
    <xf numFmtId="0" fontId="12" fillId="2" borderId="18" xfId="0" applyFont="1" applyFill="1" applyBorder="1" applyAlignment="1">
      <alignment horizontal="center"/>
    </xf>
    <xf numFmtId="0" fontId="11" fillId="0" borderId="0" xfId="0" applyFont="1" applyAlignment="1">
      <alignment horizontal="center"/>
    </xf>
    <xf numFmtId="0" fontId="0" fillId="0" borderId="0" xfId="0" applyAlignment="1">
      <alignment horizontal="left"/>
    </xf>
    <xf numFmtId="0" fontId="3" fillId="3" borderId="4" xfId="0" applyFont="1" applyFill="1" applyBorder="1" applyAlignment="1">
      <alignment horizontal="center" vertical="center"/>
    </xf>
    <xf numFmtId="0" fontId="3" fillId="0" borderId="0" xfId="0" applyFont="1" applyAlignment="1">
      <alignment horizontal="center" textRotation="90" wrapText="1"/>
    </xf>
    <xf numFmtId="0" fontId="0" fillId="4" borderId="1" xfId="0" applyFill="1" applyBorder="1" applyAlignment="1">
      <alignment horizontal="center"/>
    </xf>
    <xf numFmtId="0" fontId="0" fillId="3" borderId="1" xfId="0" applyFill="1" applyBorder="1" applyAlignment="1">
      <alignment horizontal="center"/>
    </xf>
    <xf numFmtId="0" fontId="3" fillId="3" borderId="1" xfId="0" applyFont="1" applyFill="1" applyBorder="1" applyAlignment="1">
      <alignment horizontal="center"/>
    </xf>
    <xf numFmtId="0" fontId="3" fillId="9" borderId="1" xfId="0" applyFont="1" applyFill="1" applyBorder="1" applyAlignment="1">
      <alignment horizontal="center"/>
    </xf>
    <xf numFmtId="0" fontId="3" fillId="10" borderId="1" xfId="0" applyFont="1" applyFill="1" applyBorder="1" applyAlignment="1">
      <alignment horizontal="center"/>
    </xf>
    <xf numFmtId="0" fontId="3" fillId="13" borderId="1" xfId="0" applyFont="1" applyFill="1" applyBorder="1" applyAlignment="1">
      <alignment horizontal="center"/>
    </xf>
    <xf numFmtId="0" fontId="0" fillId="13" borderId="1" xfId="0" applyFill="1" applyBorder="1" applyAlignment="1">
      <alignment horizontal="center"/>
    </xf>
    <xf numFmtId="0" fontId="0" fillId="14" borderId="1" xfId="0" applyFill="1" applyBorder="1" applyAlignment="1">
      <alignment horizontal="center"/>
    </xf>
    <xf numFmtId="0" fontId="3" fillId="8" borderId="1" xfId="0" applyFont="1" applyFill="1" applyBorder="1" applyAlignment="1">
      <alignment horizontal="center"/>
    </xf>
    <xf numFmtId="0" fontId="0" fillId="15" borderId="1" xfId="0" applyFill="1" applyBorder="1" applyAlignment="1">
      <alignment horizontal="center"/>
    </xf>
    <xf numFmtId="0" fontId="0" fillId="8" borderId="1" xfId="0" applyFill="1" applyBorder="1" applyAlignment="1">
      <alignment horizontal="center"/>
    </xf>
    <xf numFmtId="0" fontId="0" fillId="4"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10" borderId="1" xfId="0" applyFill="1" applyBorder="1" applyAlignment="1">
      <alignment horizontal="center"/>
    </xf>
    <xf numFmtId="0" fontId="0" fillId="0" borderId="1" xfId="0" applyBorder="1"/>
    <xf numFmtId="0" fontId="3" fillId="0" borderId="0" xfId="0" applyFont="1" applyAlignment="1">
      <alignment horizontal="center"/>
    </xf>
    <xf numFmtId="0" fontId="0" fillId="0" borderId="0" xfId="0" applyAlignment="1">
      <alignment vertical="center"/>
    </xf>
    <xf numFmtId="0" fontId="4" fillId="0" borderId="5" xfId="0" applyFont="1" applyBorder="1" applyAlignment="1">
      <alignment horizontal="center"/>
    </xf>
    <xf numFmtId="0" fontId="3" fillId="3" borderId="6" xfId="0" applyFont="1" applyFill="1" applyBorder="1" applyAlignment="1">
      <alignment horizontal="left" wrapText="1"/>
    </xf>
    <xf numFmtId="2" fontId="0" fillId="3" borderId="1" xfId="0" applyNumberFormat="1" applyFill="1" applyBorder="1" applyAlignment="1">
      <alignment horizontal="center" vertical="center" wrapText="1"/>
    </xf>
    <xf numFmtId="2" fontId="3" fillId="3" borderId="4" xfId="0" applyNumberFormat="1" applyFont="1" applyFill="1" applyBorder="1" applyAlignment="1">
      <alignment horizontal="center" vertical="center"/>
    </xf>
    <xf numFmtId="2" fontId="0" fillId="4"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2" fontId="0" fillId="0" borderId="0" xfId="0" applyNumberFormat="1" applyAlignment="1">
      <alignment horizontal="center"/>
    </xf>
    <xf numFmtId="0" fontId="2" fillId="2" borderId="1" xfId="0" applyFont="1" applyFill="1" applyBorder="1" applyAlignment="1">
      <alignment horizontal="center"/>
    </xf>
    <xf numFmtId="0" fontId="2" fillId="7" borderId="1" xfId="0" applyFont="1" applyFill="1" applyBorder="1" applyAlignment="1">
      <alignment horizontal="center" vertical="center"/>
    </xf>
    <xf numFmtId="0" fontId="3" fillId="0" borderId="0" xfId="0" applyFont="1" applyAlignment="1">
      <alignment horizontal="left" wrapText="1"/>
    </xf>
    <xf numFmtId="0" fontId="13" fillId="0" borderId="0" xfId="0" applyFont="1"/>
    <xf numFmtId="0" fontId="14" fillId="0" borderId="0" xfId="0" applyFont="1" applyAlignment="1">
      <alignment horizontal="center"/>
    </xf>
    <xf numFmtId="0" fontId="14" fillId="10" borderId="1" xfId="0" applyFont="1" applyFill="1" applyBorder="1" applyAlignment="1">
      <alignment horizontal="center" textRotation="90"/>
    </xf>
    <xf numFmtId="0" fontId="14" fillId="10" borderId="8" xfId="0" applyFont="1" applyFill="1" applyBorder="1" applyAlignment="1">
      <alignment horizontal="center" textRotation="90"/>
    </xf>
    <xf numFmtId="0" fontId="14" fillId="9" borderId="7" xfId="0" applyFont="1" applyFill="1" applyBorder="1" applyAlignment="1">
      <alignment horizontal="center"/>
    </xf>
    <xf numFmtId="0" fontId="13" fillId="9" borderId="1" xfId="0" applyFont="1" applyFill="1" applyBorder="1" applyAlignment="1">
      <alignment horizontal="center"/>
    </xf>
    <xf numFmtId="0" fontId="13" fillId="9" borderId="8" xfId="0" applyFont="1" applyFill="1" applyBorder="1" applyAlignment="1">
      <alignment horizontal="center"/>
    </xf>
    <xf numFmtId="0" fontId="14" fillId="10" borderId="7" xfId="0" applyFont="1" applyFill="1" applyBorder="1" applyAlignment="1">
      <alignment horizontal="center"/>
    </xf>
    <xf numFmtId="0" fontId="13" fillId="10" borderId="1" xfId="0" applyFont="1" applyFill="1" applyBorder="1" applyAlignment="1">
      <alignment horizontal="center"/>
    </xf>
    <xf numFmtId="0" fontId="13" fillId="10" borderId="8" xfId="0" applyFont="1" applyFill="1" applyBorder="1" applyAlignment="1">
      <alignment horizontal="center"/>
    </xf>
    <xf numFmtId="0" fontId="14" fillId="9" borderId="17" xfId="0" applyFont="1" applyFill="1" applyBorder="1" applyAlignment="1">
      <alignment horizontal="center"/>
    </xf>
    <xf numFmtId="0" fontId="13" fillId="9" borderId="23" xfId="0" applyFont="1" applyFill="1" applyBorder="1" applyAlignment="1">
      <alignment horizontal="center"/>
    </xf>
    <xf numFmtId="0" fontId="13" fillId="9" borderId="18" xfId="0" applyFont="1" applyFill="1" applyBorder="1" applyAlignment="1">
      <alignment horizontal="center"/>
    </xf>
    <xf numFmtId="0" fontId="14" fillId="14" borderId="1" xfId="0" applyFont="1" applyFill="1" applyBorder="1" applyAlignment="1">
      <alignment horizontal="center" textRotation="90"/>
    </xf>
    <xf numFmtId="0" fontId="14" fillId="14" borderId="8" xfId="0" applyFont="1" applyFill="1" applyBorder="1" applyAlignment="1">
      <alignment horizontal="center" textRotation="90"/>
    </xf>
    <xf numFmtId="0" fontId="14" fillId="13" borderId="7" xfId="0" applyFont="1" applyFill="1" applyBorder="1" applyAlignment="1">
      <alignment horizontal="center"/>
    </xf>
    <xf numFmtId="0" fontId="13" fillId="13" borderId="1" xfId="0" applyFont="1" applyFill="1" applyBorder="1" applyAlignment="1">
      <alignment horizontal="center"/>
    </xf>
    <xf numFmtId="0" fontId="13" fillId="13" borderId="8" xfId="0" applyFont="1" applyFill="1" applyBorder="1" applyAlignment="1">
      <alignment horizontal="center"/>
    </xf>
    <xf numFmtId="0" fontId="14" fillId="14" borderId="7" xfId="0" applyFont="1" applyFill="1" applyBorder="1" applyAlignment="1">
      <alignment horizontal="center"/>
    </xf>
    <xf numFmtId="0" fontId="13" fillId="14" borderId="1" xfId="0" applyFont="1" applyFill="1" applyBorder="1" applyAlignment="1">
      <alignment horizontal="center"/>
    </xf>
    <xf numFmtId="0" fontId="13" fillId="14" borderId="8" xfId="0" applyFont="1" applyFill="1" applyBorder="1" applyAlignment="1">
      <alignment horizontal="center"/>
    </xf>
    <xf numFmtId="0" fontId="14" fillId="13" borderId="17" xfId="0" applyFont="1" applyFill="1" applyBorder="1" applyAlignment="1">
      <alignment horizontal="center"/>
    </xf>
    <xf numFmtId="0" fontId="13" fillId="13" borderId="23" xfId="0" applyFont="1" applyFill="1" applyBorder="1" applyAlignment="1">
      <alignment horizontal="center"/>
    </xf>
    <xf numFmtId="0" fontId="13" fillId="13" borderId="18" xfId="0" applyFont="1" applyFill="1" applyBorder="1" applyAlignment="1">
      <alignment horizontal="center"/>
    </xf>
    <xf numFmtId="0" fontId="13" fillId="0" borderId="0" xfId="0" applyFont="1" applyAlignment="1">
      <alignment horizontal="center"/>
    </xf>
    <xf numFmtId="0" fontId="3" fillId="21" borderId="0" xfId="0" applyFont="1" applyFill="1" applyAlignment="1">
      <alignment horizontal="center" textRotation="90" wrapText="1"/>
    </xf>
    <xf numFmtId="0" fontId="3" fillId="21" borderId="1" xfId="0" applyFont="1" applyFill="1" applyBorder="1" applyAlignment="1">
      <alignment horizontal="center" wrapText="1"/>
    </xf>
    <xf numFmtId="0" fontId="3" fillId="21" borderId="1" xfId="0" applyFont="1" applyFill="1" applyBorder="1" applyAlignment="1">
      <alignment horizontal="center" textRotation="90" wrapText="1"/>
    </xf>
    <xf numFmtId="17" fontId="3" fillId="21" borderId="1" xfId="0" applyNumberFormat="1" applyFont="1" applyFill="1" applyBorder="1" applyAlignment="1">
      <alignment horizontal="center" textRotation="90" wrapText="1"/>
    </xf>
    <xf numFmtId="0" fontId="0" fillId="9" borderId="1" xfId="0" applyFill="1" applyBorder="1" applyAlignment="1">
      <alignment horizontal="center"/>
    </xf>
    <xf numFmtId="0" fontId="0" fillId="0" borderId="0" xfId="0" applyAlignment="1">
      <alignment horizontal="center" textRotation="90"/>
    </xf>
    <xf numFmtId="0" fontId="14" fillId="18" borderId="1" xfId="0" applyFont="1" applyFill="1" applyBorder="1" applyAlignment="1">
      <alignment vertical="center"/>
    </xf>
    <xf numFmtId="0" fontId="0" fillId="18" borderId="1" xfId="0" applyFill="1" applyBorder="1" applyAlignment="1">
      <alignment vertical="center"/>
    </xf>
    <xf numFmtId="0" fontId="13" fillId="18" borderId="1" xfId="0" applyFont="1" applyFill="1" applyBorder="1" applyAlignment="1">
      <alignment horizontal="center" vertical="center"/>
    </xf>
    <xf numFmtId="0" fontId="14" fillId="10" borderId="1" xfId="0" applyFont="1" applyFill="1" applyBorder="1" applyAlignment="1">
      <alignment horizontal="center" vertical="center"/>
    </xf>
    <xf numFmtId="0" fontId="13" fillId="10" borderId="1" xfId="0" applyFont="1" applyFill="1" applyBorder="1" applyAlignment="1">
      <alignment horizontal="center" vertical="center"/>
    </xf>
    <xf numFmtId="0" fontId="15" fillId="10" borderId="1" xfId="0" applyFont="1" applyFill="1" applyBorder="1" applyAlignment="1">
      <alignment vertical="center"/>
    </xf>
    <xf numFmtId="0" fontId="14" fillId="9" borderId="1" xfId="0" applyFont="1" applyFill="1" applyBorder="1" applyAlignment="1">
      <alignment horizontal="center" vertical="center"/>
    </xf>
    <xf numFmtId="0" fontId="13" fillId="9" borderId="1" xfId="0" applyFont="1" applyFill="1" applyBorder="1" applyAlignment="1">
      <alignment horizontal="center" vertical="center"/>
    </xf>
    <xf numFmtId="0" fontId="15" fillId="9" borderId="1" xfId="0" applyFont="1" applyFill="1" applyBorder="1" applyAlignment="1">
      <alignment vertical="center"/>
    </xf>
    <xf numFmtId="0" fontId="14" fillId="0" borderId="0" xfId="0" applyFont="1" applyAlignment="1">
      <alignment horizontal="center" vertical="center"/>
    </xf>
    <xf numFmtId="0" fontId="13" fillId="0" borderId="0" xfId="0" applyFont="1" applyAlignment="1">
      <alignment vertical="center"/>
    </xf>
    <xf numFmtId="0" fontId="14" fillId="20" borderId="1" xfId="0" applyFont="1" applyFill="1" applyBorder="1" applyAlignment="1">
      <alignment vertical="center"/>
    </xf>
    <xf numFmtId="0" fontId="0" fillId="20" borderId="1" xfId="0" applyFill="1" applyBorder="1" applyAlignment="1">
      <alignment vertical="center"/>
    </xf>
    <xf numFmtId="0" fontId="13" fillId="20" borderId="1" xfId="0" applyFont="1" applyFill="1" applyBorder="1" applyAlignment="1">
      <alignment horizontal="center" vertical="center"/>
    </xf>
    <xf numFmtId="0" fontId="14" fillId="14" borderId="1" xfId="0" applyFont="1" applyFill="1" applyBorder="1" applyAlignment="1">
      <alignment horizontal="center" vertical="center"/>
    </xf>
    <xf numFmtId="0" fontId="13" fillId="14" borderId="1" xfId="0" applyFont="1" applyFill="1" applyBorder="1" applyAlignment="1">
      <alignment horizontal="center" vertical="center"/>
    </xf>
    <xf numFmtId="0" fontId="15" fillId="14" borderId="1" xfId="0" applyFont="1" applyFill="1" applyBorder="1" applyAlignment="1">
      <alignment vertical="center"/>
    </xf>
    <xf numFmtId="0" fontId="14" fillId="13" borderId="1" xfId="0" applyFont="1" applyFill="1" applyBorder="1" applyAlignment="1">
      <alignment horizontal="center" vertical="center"/>
    </xf>
    <xf numFmtId="0" fontId="13" fillId="13" borderId="1" xfId="0" applyFont="1" applyFill="1" applyBorder="1" applyAlignment="1">
      <alignment horizontal="center" vertical="center"/>
    </xf>
    <xf numFmtId="0" fontId="15" fillId="13" borderId="1" xfId="0" applyFont="1" applyFill="1" applyBorder="1" applyAlignment="1">
      <alignment vertical="center"/>
    </xf>
    <xf numFmtId="0" fontId="15" fillId="9" borderId="1" xfId="0" applyFont="1" applyFill="1" applyBorder="1" applyAlignment="1">
      <alignment vertical="center" wrapText="1"/>
    </xf>
    <xf numFmtId="0" fontId="15" fillId="10" borderId="1" xfId="0" applyFont="1" applyFill="1" applyBorder="1" applyAlignment="1">
      <alignment vertical="center" wrapText="1"/>
    </xf>
    <xf numFmtId="0" fontId="15" fillId="13" borderId="1" xfId="0" applyFont="1" applyFill="1" applyBorder="1" applyAlignment="1">
      <alignment vertical="center" wrapText="1"/>
    </xf>
    <xf numFmtId="0" fontId="1" fillId="0" borderId="0" xfId="0" applyFont="1"/>
    <xf numFmtId="0" fontId="1" fillId="4" borderId="1" xfId="0" applyFont="1" applyFill="1" applyBorder="1" applyAlignment="1">
      <alignment horizontal="center"/>
    </xf>
    <xf numFmtId="0" fontId="1" fillId="3" borderId="1" xfId="0" applyFont="1" applyFill="1" applyBorder="1" applyAlignment="1">
      <alignment horizontal="center"/>
    </xf>
    <xf numFmtId="0" fontId="1" fillId="6" borderId="0" xfId="0" applyFont="1" applyFill="1" applyAlignment="1">
      <alignment horizontal="center"/>
    </xf>
    <xf numFmtId="0" fontId="2" fillId="3" borderId="5" xfId="0" applyFont="1" applyFill="1" applyBorder="1" applyAlignment="1">
      <alignment horizontal="center"/>
    </xf>
    <xf numFmtId="0" fontId="2" fillId="3" borderId="4" xfId="0" applyFont="1" applyFill="1" applyBorder="1"/>
    <xf numFmtId="0" fontId="16" fillId="3" borderId="4" xfId="0" applyFont="1" applyFill="1" applyBorder="1" applyAlignment="1">
      <alignment horizontal="center"/>
    </xf>
    <xf numFmtId="0" fontId="16" fillId="6" borderId="30" xfId="0" applyFont="1" applyFill="1" applyBorder="1" applyAlignment="1">
      <alignment horizontal="center"/>
    </xf>
    <xf numFmtId="0" fontId="16" fillId="3" borderId="6" xfId="0" applyFont="1" applyFill="1" applyBorder="1" applyAlignment="1">
      <alignment horizontal="center"/>
    </xf>
    <xf numFmtId="0" fontId="2" fillId="4" borderId="7" xfId="0" applyFont="1" applyFill="1" applyBorder="1" applyAlignment="1">
      <alignment horizontal="center"/>
    </xf>
    <xf numFmtId="0" fontId="1" fillId="4" borderId="8" xfId="0" applyFont="1" applyFill="1" applyBorder="1" applyAlignment="1">
      <alignment horizontal="center"/>
    </xf>
    <xf numFmtId="0" fontId="2" fillId="3" borderId="7" xfId="0" applyFont="1" applyFill="1" applyBorder="1" applyAlignment="1">
      <alignment horizontal="center"/>
    </xf>
    <xf numFmtId="0" fontId="1" fillId="3" borderId="8" xfId="0" applyFont="1" applyFill="1" applyBorder="1" applyAlignment="1">
      <alignment horizontal="center"/>
    </xf>
    <xf numFmtId="0" fontId="2" fillId="3" borderId="15" xfId="0" applyFont="1" applyFill="1" applyBorder="1" applyAlignment="1">
      <alignment horizontal="center"/>
    </xf>
    <xf numFmtId="0" fontId="2" fillId="4" borderId="15" xfId="0" applyFont="1" applyFill="1" applyBorder="1" applyAlignment="1">
      <alignment horizontal="center"/>
    </xf>
    <xf numFmtId="0" fontId="2" fillId="3" borderId="16" xfId="0" applyFont="1" applyFill="1" applyBorder="1" applyAlignment="1">
      <alignment horizontal="center"/>
    </xf>
    <xf numFmtId="0" fontId="1" fillId="6" borderId="31" xfId="0" applyFont="1" applyFill="1" applyBorder="1" applyAlignment="1">
      <alignment horizontal="center"/>
    </xf>
    <xf numFmtId="0" fontId="1" fillId="3" borderId="23" xfId="0" applyFont="1" applyFill="1" applyBorder="1" applyAlignment="1">
      <alignment horizontal="center"/>
    </xf>
    <xf numFmtId="0" fontId="1" fillId="3" borderId="18" xfId="0" applyFont="1" applyFill="1" applyBorder="1" applyAlignment="1">
      <alignment horizontal="center"/>
    </xf>
    <xf numFmtId="0" fontId="2" fillId="2" borderId="5" xfId="0" applyFont="1" applyFill="1" applyBorder="1" applyAlignment="1">
      <alignment horizontal="center"/>
    </xf>
    <xf numFmtId="0" fontId="2" fillId="2" borderId="4" xfId="0" applyFont="1" applyFill="1" applyBorder="1" applyAlignment="1">
      <alignment horizontal="center"/>
    </xf>
    <xf numFmtId="0" fontId="2" fillId="2" borderId="6" xfId="0" applyFont="1" applyFill="1" applyBorder="1" applyAlignment="1">
      <alignment horizontal="center"/>
    </xf>
    <xf numFmtId="0" fontId="2" fillId="7" borderId="7" xfId="0" applyFont="1" applyFill="1" applyBorder="1" applyAlignment="1">
      <alignment horizontal="center"/>
    </xf>
    <xf numFmtId="0" fontId="1" fillId="7" borderId="1" xfId="0" applyFont="1" applyFill="1" applyBorder="1" applyAlignment="1">
      <alignment horizontal="center"/>
    </xf>
    <xf numFmtId="0" fontId="1" fillId="7" borderId="8" xfId="0" applyFont="1" applyFill="1" applyBorder="1" applyAlignment="1">
      <alignment horizontal="center"/>
    </xf>
    <xf numFmtId="0" fontId="2" fillId="2" borderId="7" xfId="0" applyFont="1" applyFill="1" applyBorder="1" applyAlignment="1">
      <alignment horizontal="center"/>
    </xf>
    <xf numFmtId="0" fontId="1" fillId="2" borderId="1" xfId="0" applyFont="1" applyFill="1" applyBorder="1" applyAlignment="1">
      <alignment horizontal="center"/>
    </xf>
    <xf numFmtId="0" fontId="1" fillId="2" borderId="8" xfId="0" applyFont="1" applyFill="1" applyBorder="1" applyAlignment="1">
      <alignment horizontal="center"/>
    </xf>
    <xf numFmtId="0" fontId="2" fillId="7" borderId="32" xfId="0" applyFont="1" applyFill="1" applyBorder="1" applyAlignment="1">
      <alignment horizontal="center"/>
    </xf>
    <xf numFmtId="0" fontId="1" fillId="7" borderId="24" xfId="0" applyFont="1" applyFill="1" applyBorder="1" applyAlignment="1">
      <alignment horizontal="center"/>
    </xf>
    <xf numFmtId="0" fontId="1" fillId="7" borderId="33" xfId="0" applyFont="1" applyFill="1" applyBorder="1" applyAlignment="1">
      <alignment horizontal="center"/>
    </xf>
    <xf numFmtId="1" fontId="1" fillId="7" borderId="1" xfId="0" applyNumberFormat="1" applyFont="1" applyFill="1" applyBorder="1" applyAlignment="1">
      <alignment horizontal="center"/>
    </xf>
    <xf numFmtId="1" fontId="1" fillId="7" borderId="8" xfId="0" applyNumberFormat="1" applyFont="1" applyFill="1" applyBorder="1" applyAlignment="1">
      <alignment horizontal="center"/>
    </xf>
    <xf numFmtId="1" fontId="1" fillId="2" borderId="1" xfId="0" applyNumberFormat="1" applyFont="1" applyFill="1" applyBorder="1" applyAlignment="1">
      <alignment horizontal="center"/>
    </xf>
    <xf numFmtId="1" fontId="1" fillId="2" borderId="8" xfId="0" applyNumberFormat="1" applyFont="1" applyFill="1" applyBorder="1" applyAlignment="1">
      <alignment horizontal="center"/>
    </xf>
    <xf numFmtId="0" fontId="2" fillId="7" borderId="17" xfId="0" applyFont="1" applyFill="1" applyBorder="1" applyAlignment="1">
      <alignment horizontal="center"/>
    </xf>
    <xf numFmtId="1" fontId="1" fillId="7" borderId="23" xfId="0" applyNumberFormat="1" applyFont="1" applyFill="1" applyBorder="1" applyAlignment="1">
      <alignment horizontal="center"/>
    </xf>
    <xf numFmtId="1" fontId="1" fillId="7" borderId="18" xfId="0" applyNumberFormat="1" applyFont="1" applyFill="1" applyBorder="1" applyAlignment="1">
      <alignment horizontal="center"/>
    </xf>
    <xf numFmtId="165" fontId="1" fillId="7" borderId="1" xfId="0" applyNumberFormat="1" applyFont="1" applyFill="1" applyBorder="1" applyAlignment="1">
      <alignment horizontal="center"/>
    </xf>
    <xf numFmtId="165" fontId="1" fillId="7" borderId="8" xfId="0" applyNumberFormat="1" applyFont="1" applyFill="1" applyBorder="1" applyAlignment="1">
      <alignment horizontal="center"/>
    </xf>
    <xf numFmtId="165" fontId="1" fillId="2" borderId="1" xfId="0" applyNumberFormat="1" applyFont="1" applyFill="1" applyBorder="1" applyAlignment="1">
      <alignment horizontal="center"/>
    </xf>
    <xf numFmtId="165" fontId="1" fillId="2" borderId="8" xfId="0" applyNumberFormat="1" applyFont="1" applyFill="1" applyBorder="1" applyAlignment="1">
      <alignment horizontal="center"/>
    </xf>
    <xf numFmtId="165" fontId="1" fillId="7" borderId="23" xfId="0" applyNumberFormat="1" applyFont="1" applyFill="1" applyBorder="1" applyAlignment="1">
      <alignment horizontal="center"/>
    </xf>
    <xf numFmtId="165" fontId="1" fillId="7" borderId="18" xfId="0" applyNumberFormat="1" applyFont="1" applyFill="1" applyBorder="1" applyAlignment="1">
      <alignment horizontal="center"/>
    </xf>
    <xf numFmtId="0" fontId="2" fillId="7" borderId="34" xfId="0" applyFont="1" applyFill="1" applyBorder="1" applyAlignment="1">
      <alignment horizontal="center"/>
    </xf>
    <xf numFmtId="1" fontId="1" fillId="7" borderId="25" xfId="0" applyNumberFormat="1" applyFont="1" applyFill="1" applyBorder="1" applyAlignment="1">
      <alignment horizontal="center"/>
    </xf>
    <xf numFmtId="1" fontId="1" fillId="7" borderId="35" xfId="0" applyNumberFormat="1" applyFont="1" applyFill="1" applyBorder="1" applyAlignment="1">
      <alignment horizontal="center"/>
    </xf>
    <xf numFmtId="0" fontId="2" fillId="3" borderId="1" xfId="0" applyFont="1" applyFill="1" applyBorder="1"/>
    <xf numFmtId="0" fontId="2" fillId="3" borderId="8" xfId="0" applyFont="1" applyFill="1" applyBorder="1"/>
    <xf numFmtId="0" fontId="1" fillId="4" borderId="7" xfId="0" applyFont="1" applyFill="1" applyBorder="1" applyAlignment="1">
      <alignment horizontal="center"/>
    </xf>
    <xf numFmtId="0" fontId="1" fillId="3" borderId="7" xfId="0" applyFont="1" applyFill="1" applyBorder="1" applyAlignment="1">
      <alignment horizontal="center"/>
    </xf>
    <xf numFmtId="10" fontId="1" fillId="4" borderId="1" xfId="0" applyNumberFormat="1" applyFont="1" applyFill="1" applyBorder="1" applyAlignment="1">
      <alignment horizontal="center"/>
    </xf>
    <xf numFmtId="10" fontId="1" fillId="4" borderId="8" xfId="0" applyNumberFormat="1" applyFont="1" applyFill="1" applyBorder="1" applyAlignment="1">
      <alignment horizontal="center"/>
    </xf>
    <xf numFmtId="0" fontId="1" fillId="3" borderId="17" xfId="0" applyFont="1" applyFill="1" applyBorder="1" applyAlignment="1">
      <alignment horizontal="center"/>
    </xf>
    <xf numFmtId="10" fontId="1" fillId="3" borderId="23" xfId="0" applyNumberFormat="1" applyFont="1" applyFill="1" applyBorder="1" applyAlignment="1">
      <alignment horizontal="center"/>
    </xf>
    <xf numFmtId="10" fontId="1" fillId="3" borderId="18" xfId="0" applyNumberFormat="1" applyFont="1" applyFill="1" applyBorder="1" applyAlignment="1">
      <alignment horizontal="center"/>
    </xf>
    <xf numFmtId="0" fontId="2" fillId="0" borderId="0" xfId="0" applyFont="1"/>
    <xf numFmtId="10" fontId="1" fillId="0" borderId="0" xfId="0" applyNumberFormat="1" applyFont="1" applyAlignment="1">
      <alignment horizont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2" fillId="2" borderId="17" xfId="0"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0" fillId="0" borderId="0" xfId="0" applyAlignment="1">
      <alignment horizontal="left" wrapText="1"/>
    </xf>
    <xf numFmtId="0" fontId="2" fillId="2" borderId="1" xfId="0" applyFont="1" applyFill="1" applyBorder="1" applyAlignment="1" applyProtection="1">
      <alignment horizontal="center" vertical="center"/>
      <protection locked="0"/>
    </xf>
    <xf numFmtId="0" fontId="2" fillId="11" borderId="1" xfId="0" applyFont="1"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10" fillId="0" borderId="1" xfId="0" applyFont="1" applyBorder="1" applyAlignment="1" applyProtection="1">
      <alignment horizontal="center"/>
      <protection locked="0"/>
    </xf>
    <xf numFmtId="0" fontId="0" fillId="0" borderId="23" xfId="0" applyBorder="1" applyAlignment="1" applyProtection="1">
      <alignment horizontal="center"/>
      <protection locked="0"/>
    </xf>
    <xf numFmtId="0" fontId="0" fillId="0" borderId="18" xfId="0" applyBorder="1" applyAlignment="1" applyProtection="1">
      <alignment horizontal="center"/>
      <protection locked="0"/>
    </xf>
    <xf numFmtId="0" fontId="17" fillId="22" borderId="1" xfId="0" applyFont="1" applyFill="1" applyBorder="1" applyAlignment="1">
      <alignment horizontal="center" textRotation="90"/>
    </xf>
    <xf numFmtId="164" fontId="0" fillId="0" borderId="0" xfId="0" applyNumberFormat="1"/>
    <xf numFmtId="0" fontId="0" fillId="15" borderId="1" xfId="0" applyFill="1" applyBorder="1" applyAlignment="1" applyProtection="1">
      <alignment horizontal="center" vertical="center"/>
      <protection locked="0"/>
    </xf>
    <xf numFmtId="0" fontId="0" fillId="8" borderId="1" xfId="0" applyFill="1" applyBorder="1" applyAlignment="1" applyProtection="1">
      <alignment horizontal="center" vertical="center"/>
      <protection locked="0"/>
    </xf>
    <xf numFmtId="0" fontId="14" fillId="20"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11" borderId="1" xfId="0" applyFont="1" applyFill="1" applyBorder="1" applyAlignment="1">
      <alignment horizontal="center"/>
    </xf>
    <xf numFmtId="0" fontId="18" fillId="10" borderId="1" xfId="0" applyFont="1" applyFill="1" applyBorder="1" applyAlignment="1">
      <alignment vertical="center" wrapText="1"/>
    </xf>
    <xf numFmtId="0" fontId="0" fillId="15" borderId="37" xfId="0" applyFill="1" applyBorder="1" applyAlignment="1" applyProtection="1">
      <alignment horizontal="left" vertical="center" wrapText="1"/>
      <protection locked="0"/>
    </xf>
    <xf numFmtId="0" fontId="0" fillId="8" borderId="37" xfId="0" applyFill="1" applyBorder="1" applyAlignment="1" applyProtection="1">
      <alignment horizontal="left" vertical="center" wrapText="1"/>
      <protection locked="0"/>
    </xf>
    <xf numFmtId="0" fontId="0" fillId="15" borderId="38" xfId="0" applyFill="1" applyBorder="1" applyAlignment="1" applyProtection="1">
      <alignment horizontal="left" vertical="center" wrapText="1"/>
      <protection locked="0"/>
    </xf>
    <xf numFmtId="0" fontId="3" fillId="17" borderId="1" xfId="0" applyFont="1" applyFill="1" applyBorder="1"/>
    <xf numFmtId="0" fontId="3" fillId="24" borderId="1" xfId="0" applyFont="1" applyFill="1" applyBorder="1" applyAlignment="1">
      <alignment horizontal="center"/>
    </xf>
    <xf numFmtId="0" fontId="3" fillId="24" borderId="7" xfId="0" applyFont="1" applyFill="1" applyBorder="1" applyAlignment="1">
      <alignment horizontal="center"/>
    </xf>
    <xf numFmtId="0" fontId="3" fillId="24" borderId="8" xfId="0" applyFont="1" applyFill="1" applyBorder="1" applyAlignment="1">
      <alignment horizontal="center"/>
    </xf>
    <xf numFmtId="0" fontId="3" fillId="24" borderId="3" xfId="0" applyFont="1" applyFill="1" applyBorder="1" applyAlignment="1">
      <alignment horizontal="center"/>
    </xf>
    <xf numFmtId="0" fontId="3" fillId="4" borderId="15" xfId="0" applyFont="1" applyFill="1" applyBorder="1"/>
    <xf numFmtId="9" fontId="0" fillId="4" borderId="8" xfId="0" applyNumberFormat="1" applyFill="1" applyBorder="1" applyAlignment="1">
      <alignment horizontal="center"/>
    </xf>
    <xf numFmtId="0" fontId="0" fillId="4" borderId="3" xfId="0" applyFill="1" applyBorder="1" applyAlignment="1">
      <alignment horizontal="center"/>
    </xf>
    <xf numFmtId="0" fontId="0" fillId="4" borderId="8" xfId="0" applyFill="1" applyBorder="1" applyAlignment="1">
      <alignment horizontal="center"/>
    </xf>
    <xf numFmtId="0" fontId="3" fillId="4" borderId="1" xfId="0" applyFont="1" applyFill="1" applyBorder="1" applyAlignment="1">
      <alignment horizontal="center"/>
    </xf>
    <xf numFmtId="0" fontId="3" fillId="3" borderId="15" xfId="0" applyFont="1" applyFill="1" applyBorder="1"/>
    <xf numFmtId="9" fontId="0" fillId="3" borderId="8" xfId="0" applyNumberFormat="1" applyFill="1" applyBorder="1" applyAlignment="1">
      <alignment horizontal="center"/>
    </xf>
    <xf numFmtId="0" fontId="0" fillId="3" borderId="3" xfId="0" applyFill="1" applyBorder="1" applyAlignment="1">
      <alignment horizontal="center"/>
    </xf>
    <xf numFmtId="0" fontId="0" fillId="3" borderId="8" xfId="0" applyFill="1" applyBorder="1" applyAlignment="1">
      <alignment horizontal="center"/>
    </xf>
    <xf numFmtId="0" fontId="19" fillId="0" borderId="0" xfId="0" applyFont="1"/>
    <xf numFmtId="0" fontId="3" fillId="3" borderId="16" xfId="0" applyFont="1" applyFill="1" applyBorder="1"/>
    <xf numFmtId="0" fontId="0" fillId="3" borderId="17" xfId="0" applyFill="1" applyBorder="1" applyAlignment="1">
      <alignment horizontal="center"/>
    </xf>
    <xf numFmtId="0" fontId="0" fillId="3" borderId="23" xfId="0" applyFill="1" applyBorder="1" applyAlignment="1">
      <alignment horizontal="center"/>
    </xf>
    <xf numFmtId="9" fontId="0" fillId="3" borderId="18" xfId="0" applyNumberFormat="1" applyFill="1" applyBorder="1" applyAlignment="1">
      <alignment horizontal="center"/>
    </xf>
    <xf numFmtId="0" fontId="0" fillId="3" borderId="39" xfId="0" applyFill="1" applyBorder="1" applyAlignment="1">
      <alignment horizontal="center"/>
    </xf>
    <xf numFmtId="0" fontId="0" fillId="3" borderId="18" xfId="0" applyFill="1" applyBorder="1" applyAlignment="1">
      <alignment horizontal="center"/>
    </xf>
    <xf numFmtId="0" fontId="2" fillId="4" borderId="1" xfId="0" applyFont="1" applyFill="1" applyBorder="1" applyAlignment="1">
      <alignment horizontal="center"/>
    </xf>
    <xf numFmtId="0" fontId="2" fillId="3" borderId="1" xfId="0" applyFont="1" applyFill="1" applyBorder="1" applyAlignment="1">
      <alignment horizontal="center"/>
    </xf>
    <xf numFmtId="0" fontId="0" fillId="23" borderId="0" xfId="0" applyFill="1"/>
    <xf numFmtId="0" fontId="2" fillId="3" borderId="1" xfId="0" applyFont="1" applyFill="1" applyBorder="1" applyAlignment="1">
      <alignment horizontal="center" textRotation="90" wrapText="1"/>
    </xf>
    <xf numFmtId="0" fontId="0" fillId="23" borderId="0" xfId="0" applyFill="1" applyAlignment="1">
      <alignment textRotation="90"/>
    </xf>
    <xf numFmtId="0" fontId="3" fillId="0" borderId="1" xfId="0" applyFont="1" applyBorder="1" applyAlignment="1">
      <alignment horizontal="center"/>
    </xf>
    <xf numFmtId="0" fontId="3" fillId="3" borderId="4" xfId="0" applyFont="1" applyFill="1" applyBorder="1" applyAlignment="1">
      <alignment horizontal="center"/>
    </xf>
    <xf numFmtId="0" fontId="3" fillId="9" borderId="4" xfId="0" applyFont="1" applyFill="1" applyBorder="1" applyAlignment="1">
      <alignment horizontal="center" vertical="center"/>
    </xf>
    <xf numFmtId="0" fontId="0" fillId="10" borderId="1" xfId="0" applyFill="1" applyBorder="1" applyAlignment="1">
      <alignment horizontal="center" vertical="center"/>
    </xf>
    <xf numFmtId="0" fontId="0" fillId="9" borderId="1" xfId="0" applyFill="1" applyBorder="1" applyAlignment="1">
      <alignment horizontal="center" vertical="center"/>
    </xf>
    <xf numFmtId="1" fontId="3" fillId="9" borderId="4" xfId="0" applyNumberFormat="1" applyFont="1" applyFill="1" applyBorder="1" applyAlignment="1">
      <alignment horizontal="center" vertical="center"/>
    </xf>
    <xf numFmtId="1" fontId="0" fillId="10" borderId="1" xfId="0" applyNumberFormat="1" applyFill="1" applyBorder="1" applyAlignment="1">
      <alignment horizontal="center" vertical="center"/>
    </xf>
    <xf numFmtId="1" fontId="0" fillId="9" borderId="1" xfId="0" applyNumberFormat="1" applyFill="1" applyBorder="1" applyAlignment="1">
      <alignment horizontal="center" vertical="center"/>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5" fillId="0" borderId="0" xfId="0" applyFont="1" applyAlignment="1">
      <alignment wrapText="1"/>
    </xf>
    <xf numFmtId="0" fontId="2" fillId="8" borderId="1" xfId="0" applyFont="1" applyFill="1" applyBorder="1" applyAlignment="1">
      <alignment horizontal="center"/>
    </xf>
    <xf numFmtId="0" fontId="1" fillId="15" borderId="1" xfId="0" applyFont="1" applyFill="1" applyBorder="1" applyAlignment="1">
      <alignment horizontal="center"/>
    </xf>
    <xf numFmtId="0" fontId="1" fillId="8" borderId="1" xfId="0" applyFont="1" applyFill="1" applyBorder="1" applyAlignment="1">
      <alignment horizontal="center"/>
    </xf>
    <xf numFmtId="0" fontId="2" fillId="8" borderId="1" xfId="0" applyFont="1" applyFill="1" applyBorder="1"/>
    <xf numFmtId="0" fontId="2" fillId="15" borderId="1" xfId="0" applyFont="1" applyFill="1" applyBorder="1"/>
    <xf numFmtId="0" fontId="2" fillId="4" borderId="1" xfId="0" applyFont="1" applyFill="1" applyBorder="1" applyAlignment="1">
      <alignment vertical="center" wrapText="1"/>
    </xf>
    <xf numFmtId="0" fontId="2" fillId="3" borderId="1" xfId="0" applyFont="1" applyFill="1" applyBorder="1" applyAlignment="1">
      <alignment vertical="center"/>
    </xf>
    <xf numFmtId="0" fontId="2" fillId="4" borderId="1" xfId="0" applyFont="1" applyFill="1" applyBorder="1" applyAlignment="1">
      <alignment vertical="center"/>
    </xf>
    <xf numFmtId="0" fontId="0" fillId="24" borderId="0" xfId="0" applyFill="1" applyAlignment="1">
      <alignment horizontal="center"/>
    </xf>
    <xf numFmtId="0" fontId="14" fillId="4" borderId="7" xfId="0" applyFont="1" applyFill="1" applyBorder="1" applyAlignment="1">
      <alignment horizontal="center"/>
    </xf>
    <xf numFmtId="0" fontId="14" fillId="4" borderId="1" xfId="0" applyFont="1" applyFill="1" applyBorder="1" applyAlignment="1">
      <alignment horizontal="center"/>
    </xf>
    <xf numFmtId="0" fontId="14" fillId="4" borderId="8" xfId="0" applyFont="1" applyFill="1" applyBorder="1" applyAlignment="1">
      <alignment horizontal="center"/>
    </xf>
    <xf numFmtId="0" fontId="14" fillId="3" borderId="7" xfId="0" applyFont="1" applyFill="1" applyBorder="1" applyAlignment="1">
      <alignment horizontal="center"/>
    </xf>
    <xf numFmtId="0" fontId="13" fillId="3" borderId="1" xfId="0" applyFont="1" applyFill="1" applyBorder="1" applyAlignment="1">
      <alignment horizontal="center"/>
    </xf>
    <xf numFmtId="0" fontId="14" fillId="3" borderId="8" xfId="0" applyFont="1" applyFill="1" applyBorder="1" applyAlignment="1">
      <alignment horizontal="center"/>
    </xf>
    <xf numFmtId="0" fontId="13" fillId="4" borderId="1" xfId="0" applyFont="1" applyFill="1" applyBorder="1" applyAlignment="1">
      <alignment horizontal="center"/>
    </xf>
    <xf numFmtId="0" fontId="21" fillId="26" borderId="44" xfId="0" applyFont="1" applyFill="1" applyBorder="1" applyAlignment="1">
      <alignment horizontal="center"/>
    </xf>
    <xf numFmtId="0" fontId="21" fillId="26" borderId="45" xfId="0" applyFont="1" applyFill="1" applyBorder="1" applyAlignment="1">
      <alignment horizontal="center"/>
    </xf>
    <xf numFmtId="0" fontId="21" fillId="26" borderId="46" xfId="0" applyFont="1" applyFill="1" applyBorder="1" applyAlignment="1">
      <alignment horizontal="center"/>
    </xf>
    <xf numFmtId="0" fontId="0" fillId="24" borderId="1" xfId="0" applyFill="1" applyBorder="1" applyAlignment="1">
      <alignment horizontal="center" vertical="center"/>
    </xf>
    <xf numFmtId="0" fontId="15" fillId="14" borderId="1" xfId="0" applyFont="1" applyFill="1" applyBorder="1" applyAlignment="1">
      <alignment vertical="center" wrapText="1"/>
    </xf>
    <xf numFmtId="0" fontId="14" fillId="20" borderId="26" xfId="0" applyFont="1" applyFill="1" applyBorder="1" applyAlignment="1">
      <alignment vertical="center"/>
    </xf>
    <xf numFmtId="0" fontId="14" fillId="18" borderId="26" xfId="0" applyFont="1" applyFill="1" applyBorder="1" applyAlignment="1">
      <alignment vertical="center"/>
    </xf>
    <xf numFmtId="0" fontId="14" fillId="3" borderId="37" xfId="0" applyFont="1" applyFill="1" applyBorder="1" applyAlignment="1">
      <alignment horizontal="center"/>
    </xf>
    <xf numFmtId="0" fontId="14" fillId="3" borderId="1" xfId="0" applyFont="1" applyFill="1" applyBorder="1" applyAlignment="1">
      <alignment horizontal="center" textRotation="90"/>
    </xf>
    <xf numFmtId="0" fontId="14" fillId="3" borderId="8" xfId="0" applyFont="1" applyFill="1" applyBorder="1" applyAlignment="1">
      <alignment horizontal="center" textRotation="90"/>
    </xf>
    <xf numFmtId="0" fontId="14" fillId="3" borderId="7" xfId="0" applyFont="1" applyFill="1" applyBorder="1" applyAlignment="1">
      <alignment horizontal="center" textRotation="90"/>
    </xf>
    <xf numFmtId="0" fontId="14" fillId="4" borderId="37" xfId="0" applyFont="1" applyFill="1" applyBorder="1"/>
    <xf numFmtId="0" fontId="14" fillId="3" borderId="37" xfId="0" applyFont="1" applyFill="1" applyBorder="1"/>
    <xf numFmtId="0" fontId="14" fillId="0" borderId="0" xfId="0" applyFont="1"/>
    <xf numFmtId="49" fontId="13" fillId="4" borderId="1" xfId="0" applyNumberFormat="1" applyFont="1" applyFill="1" applyBorder="1" applyAlignment="1">
      <alignment horizontal="center"/>
    </xf>
    <xf numFmtId="49" fontId="13" fillId="3" borderId="1" xfId="0" applyNumberFormat="1" applyFont="1" applyFill="1" applyBorder="1" applyAlignment="1">
      <alignment horizontal="center"/>
    </xf>
    <xf numFmtId="0" fontId="0" fillId="0" borderId="0" xfId="0" applyAlignment="1">
      <alignment horizontal="center" vertical="center"/>
    </xf>
    <xf numFmtId="0" fontId="3" fillId="8" borderId="4" xfId="0" applyFont="1" applyFill="1" applyBorder="1" applyAlignment="1">
      <alignment horizontal="center"/>
    </xf>
    <xf numFmtId="0" fontId="2" fillId="17" borderId="1" xfId="0" applyFont="1" applyFill="1" applyBorder="1" applyAlignment="1">
      <alignment vertical="center"/>
    </xf>
    <xf numFmtId="0" fontId="2" fillId="17" borderId="1" xfId="0" applyFont="1" applyFill="1" applyBorder="1" applyAlignment="1">
      <alignment horizontal="center" vertical="center"/>
    </xf>
    <xf numFmtId="0" fontId="2" fillId="17" borderId="1" xfId="0" applyFont="1" applyFill="1" applyBorder="1" applyAlignment="1">
      <alignment vertical="center" wrapText="1"/>
    </xf>
    <xf numFmtId="0" fontId="3" fillId="8" borderId="6" xfId="0" applyFont="1" applyFill="1" applyBorder="1" applyAlignment="1">
      <alignment horizontal="center"/>
    </xf>
    <xf numFmtId="0" fontId="3" fillId="15" borderId="1" xfId="0" applyFont="1" applyFill="1" applyBorder="1" applyAlignment="1">
      <alignment horizontal="center"/>
    </xf>
    <xf numFmtId="0" fontId="3" fillId="15" borderId="8" xfId="0" applyFont="1" applyFill="1" applyBorder="1" applyAlignment="1">
      <alignment horizontal="center"/>
    </xf>
    <xf numFmtId="0" fontId="3" fillId="8" borderId="2" xfId="0" applyFont="1" applyFill="1" applyBorder="1" applyAlignment="1">
      <alignment horizontal="center"/>
    </xf>
    <xf numFmtId="0" fontId="0" fillId="24" borderId="0" xfId="0" applyFill="1" applyAlignment="1">
      <alignment horizontal="center" vertical="center"/>
    </xf>
    <xf numFmtId="0" fontId="1" fillId="4"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4" fillId="3" borderId="37" xfId="0" applyFont="1" applyFill="1" applyBorder="1" applyAlignment="1">
      <alignment horizontal="left"/>
    </xf>
    <xf numFmtId="0" fontId="14" fillId="4" borderId="37" xfId="0" applyFont="1" applyFill="1" applyBorder="1" applyAlignment="1">
      <alignment horizontal="left"/>
    </xf>
    <xf numFmtId="49" fontId="0" fillId="0" borderId="0" xfId="0" applyNumberFormat="1" applyAlignment="1">
      <alignment horizontal="center"/>
    </xf>
    <xf numFmtId="0" fontId="14" fillId="3" borderId="38" xfId="0" applyFont="1" applyFill="1" applyBorder="1"/>
    <xf numFmtId="0" fontId="13" fillId="3" borderId="23" xfId="0" applyFont="1" applyFill="1" applyBorder="1" applyAlignment="1">
      <alignment horizontal="center"/>
    </xf>
    <xf numFmtId="49" fontId="13" fillId="3" borderId="23" xfId="0" applyNumberFormat="1" applyFont="1" applyFill="1" applyBorder="1" applyAlignment="1">
      <alignment horizontal="center"/>
    </xf>
    <xf numFmtId="9" fontId="13" fillId="4" borderId="8" xfId="0" applyNumberFormat="1" applyFont="1" applyFill="1" applyBorder="1" applyAlignment="1">
      <alignment horizontal="center"/>
    </xf>
    <xf numFmtId="9" fontId="13" fillId="3" borderId="8" xfId="0" applyNumberFormat="1" applyFont="1" applyFill="1" applyBorder="1" applyAlignment="1">
      <alignment horizontal="center"/>
    </xf>
    <xf numFmtId="9" fontId="13" fillId="3" borderId="18" xfId="0" applyNumberFormat="1" applyFont="1" applyFill="1" applyBorder="1" applyAlignment="1">
      <alignment horizontal="center"/>
    </xf>
    <xf numFmtId="0" fontId="14" fillId="3" borderId="10" xfId="0" applyFont="1" applyFill="1" applyBorder="1" applyAlignment="1">
      <alignment horizontal="center" textRotation="90"/>
    </xf>
    <xf numFmtId="0" fontId="14" fillId="3" borderId="5" xfId="0" applyFont="1" applyFill="1" applyBorder="1" applyAlignment="1">
      <alignment horizontal="center" textRotation="90"/>
    </xf>
    <xf numFmtId="0" fontId="14" fillId="3" borderId="6" xfId="0" applyFont="1" applyFill="1" applyBorder="1" applyAlignment="1">
      <alignment horizontal="center" textRotation="90" wrapText="1"/>
    </xf>
    <xf numFmtId="0" fontId="2" fillId="2" borderId="1" xfId="0" quotePrefix="1" applyFont="1" applyFill="1" applyBorder="1" applyAlignment="1" applyProtection="1">
      <alignment horizontal="center" vertical="center"/>
      <protection locked="0"/>
    </xf>
    <xf numFmtId="0" fontId="2" fillId="11" borderId="1" xfId="0" quotePrefix="1" applyFont="1" applyFill="1" applyBorder="1" applyAlignment="1" applyProtection="1">
      <alignment horizontal="center"/>
      <protection locked="0"/>
    </xf>
    <xf numFmtId="0" fontId="1" fillId="10" borderId="1" xfId="0" applyFont="1" applyFill="1" applyBorder="1" applyAlignment="1">
      <alignment horizontal="center"/>
    </xf>
    <xf numFmtId="0" fontId="1" fillId="9" borderId="1" xfId="0" applyFont="1" applyFill="1" applyBorder="1" applyAlignment="1">
      <alignment horizontal="center"/>
    </xf>
    <xf numFmtId="0" fontId="2" fillId="13" borderId="1" xfId="0" applyFont="1" applyFill="1" applyBorder="1" applyAlignment="1">
      <alignment horizontal="center" textRotation="90" wrapText="1"/>
    </xf>
    <xf numFmtId="0" fontId="1" fillId="14" borderId="1" xfId="0" applyFont="1" applyFill="1" applyBorder="1" applyAlignment="1">
      <alignment horizontal="center"/>
    </xf>
    <xf numFmtId="0" fontId="1" fillId="13" borderId="1" xfId="0" applyFont="1" applyFill="1" applyBorder="1" applyAlignment="1">
      <alignment horizontal="center"/>
    </xf>
    <xf numFmtId="0" fontId="0" fillId="24" borderId="1" xfId="0" applyFill="1" applyBorder="1" applyAlignment="1">
      <alignment horizontal="center"/>
    </xf>
    <xf numFmtId="0" fontId="2" fillId="4" borderId="4" xfId="0" applyFont="1" applyFill="1" applyBorder="1" applyAlignment="1">
      <alignment horizontal="center"/>
    </xf>
    <xf numFmtId="0" fontId="17" fillId="27" borderId="1" xfId="0" applyFont="1" applyFill="1" applyBorder="1" applyAlignment="1">
      <alignment horizontal="center" textRotation="90"/>
    </xf>
    <xf numFmtId="0" fontId="0" fillId="27" borderId="1" xfId="0" applyFill="1" applyBorder="1" applyAlignment="1" applyProtection="1">
      <alignment horizontal="center" vertical="center"/>
      <protection locked="0"/>
    </xf>
    <xf numFmtId="164" fontId="17" fillId="27" borderId="1" xfId="0" applyNumberFormat="1" applyFont="1" applyFill="1" applyBorder="1" applyAlignment="1">
      <alignment horizontal="center" textRotation="90"/>
    </xf>
    <xf numFmtId="0" fontId="0" fillId="15" borderId="7" xfId="0" applyFill="1" applyBorder="1" applyAlignment="1" applyProtection="1">
      <alignment horizontal="center" vertical="center"/>
      <protection locked="0"/>
    </xf>
    <xf numFmtId="0" fontId="0" fillId="8" borderId="7" xfId="0" applyFill="1" applyBorder="1" applyAlignment="1" applyProtection="1">
      <alignment horizontal="center" vertical="center"/>
      <protection locked="0"/>
    </xf>
    <xf numFmtId="0" fontId="0" fillId="15" borderId="17" xfId="0" applyFill="1" applyBorder="1" applyAlignment="1" applyProtection="1">
      <alignment horizontal="center" vertical="center"/>
      <protection locked="0"/>
    </xf>
    <xf numFmtId="0" fontId="0" fillId="27" borderId="23" xfId="0" applyFill="1" applyBorder="1" applyAlignment="1" applyProtection="1">
      <alignment horizontal="center" vertical="center"/>
      <protection locked="0"/>
    </xf>
    <xf numFmtId="0" fontId="0" fillId="15" borderId="23" xfId="0" applyFill="1" applyBorder="1" applyAlignment="1" applyProtection="1">
      <alignment horizontal="center" vertical="center"/>
      <protection locked="0"/>
    </xf>
    <xf numFmtId="0" fontId="2" fillId="3" borderId="1" xfId="0" applyFont="1" applyFill="1" applyBorder="1" applyAlignment="1">
      <alignment vertical="center" wrapText="1"/>
    </xf>
    <xf numFmtId="0" fontId="2" fillId="6" borderId="7" xfId="0" applyFont="1" applyFill="1" applyBorder="1" applyAlignment="1">
      <alignment horizontal="center" textRotation="90" wrapText="1"/>
    </xf>
    <xf numFmtId="0" fontId="1" fillId="5" borderId="7" xfId="0" applyFont="1" applyFill="1" applyBorder="1" applyAlignment="1">
      <alignment horizontal="center"/>
    </xf>
    <xf numFmtId="0" fontId="1" fillId="6" borderId="7" xfId="0" applyFont="1" applyFill="1" applyBorder="1" applyAlignment="1">
      <alignment horizontal="center"/>
    </xf>
    <xf numFmtId="0" fontId="2" fillId="9" borderId="1" xfId="0" applyFont="1" applyFill="1" applyBorder="1" applyAlignment="1">
      <alignment horizontal="center" textRotation="90" wrapText="1"/>
    </xf>
    <xf numFmtId="0" fontId="2" fillId="8" borderId="8" xfId="0" applyFont="1" applyFill="1" applyBorder="1" applyAlignment="1">
      <alignment horizontal="center" textRotation="90" wrapText="1"/>
    </xf>
    <xf numFmtId="0" fontId="1" fillId="15" borderId="8" xfId="0" applyFont="1" applyFill="1" applyBorder="1" applyAlignment="1">
      <alignment horizontal="center"/>
    </xf>
    <xf numFmtId="0" fontId="1" fillId="8" borderId="8" xfId="0" applyFont="1" applyFill="1" applyBorder="1" applyAlignment="1">
      <alignment horizontal="center"/>
    </xf>
    <xf numFmtId="0" fontId="2" fillId="4" borderId="4" xfId="0" applyFont="1" applyFill="1" applyBorder="1" applyAlignment="1">
      <alignment vertical="center" wrapText="1"/>
    </xf>
    <xf numFmtId="0" fontId="2" fillId="3" borderId="7" xfId="0" applyFont="1" applyFill="1" applyBorder="1" applyAlignment="1">
      <alignment vertical="center"/>
    </xf>
    <xf numFmtId="0" fontId="2" fillId="3" borderId="8" xfId="0" applyFont="1" applyFill="1" applyBorder="1" applyAlignment="1">
      <alignment horizontal="center" textRotation="90" wrapText="1"/>
    </xf>
    <xf numFmtId="0" fontId="1" fillId="5" borderId="17" xfId="0" applyFont="1" applyFill="1" applyBorder="1" applyAlignment="1">
      <alignment horizontal="center"/>
    </xf>
    <xf numFmtId="0" fontId="1" fillId="10" borderId="23" xfId="0" applyFont="1" applyFill="1" applyBorder="1" applyAlignment="1">
      <alignment horizontal="center"/>
    </xf>
    <xf numFmtId="0" fontId="1" fillId="14" borderId="23" xfId="0" applyFont="1" applyFill="1" applyBorder="1" applyAlignment="1">
      <alignment horizontal="center"/>
    </xf>
    <xf numFmtId="0" fontId="1" fillId="15" borderId="18" xfId="0" applyFont="1" applyFill="1" applyBorder="1" applyAlignment="1">
      <alignment horizontal="center"/>
    </xf>
    <xf numFmtId="0" fontId="2" fillId="4" borderId="17" xfId="0" applyFont="1" applyFill="1" applyBorder="1" applyAlignment="1">
      <alignment horizontal="center"/>
    </xf>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4" borderId="18" xfId="0" applyFont="1" applyFill="1" applyBorder="1" applyAlignment="1">
      <alignment horizontal="center"/>
    </xf>
    <xf numFmtId="0" fontId="3" fillId="3" borderId="11" xfId="0" applyFont="1" applyFill="1" applyBorder="1" applyAlignment="1">
      <alignment horizontal="left" wrapText="1"/>
    </xf>
    <xf numFmtId="0" fontId="3" fillId="24" borderId="1" xfId="0" applyFont="1" applyFill="1" applyBorder="1" applyAlignment="1">
      <alignment horizontal="center" vertical="center"/>
    </xf>
    <xf numFmtId="0" fontId="17" fillId="22" borderId="1" xfId="0" applyFont="1" applyFill="1" applyBorder="1" applyAlignment="1" applyProtection="1">
      <alignment horizontal="center" vertical="center"/>
      <protection locked="0"/>
    </xf>
    <xf numFmtId="164" fontId="17" fillId="22" borderId="1" xfId="0" applyNumberFormat="1" applyFont="1" applyFill="1" applyBorder="1" applyAlignment="1">
      <alignment horizontal="center" textRotation="90"/>
    </xf>
    <xf numFmtId="0" fontId="20" fillId="4" borderId="1" xfId="0" applyFont="1" applyFill="1" applyBorder="1" applyAlignment="1">
      <alignment horizontal="center" vertical="center"/>
    </xf>
    <xf numFmtId="0" fontId="3" fillId="17" borderId="1" xfId="0" applyFont="1" applyFill="1" applyBorder="1" applyAlignment="1">
      <alignment horizontal="center" vertical="center"/>
    </xf>
    <xf numFmtId="49" fontId="3" fillId="17" borderId="1" xfId="0" applyNumberFormat="1" applyFont="1" applyFill="1" applyBorder="1" applyAlignment="1">
      <alignment horizontal="center" vertical="center"/>
    </xf>
    <xf numFmtId="0" fontId="0" fillId="4" borderId="1" xfId="0"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protection locked="0"/>
    </xf>
    <xf numFmtId="0" fontId="0" fillId="4" borderId="1" xfId="0" applyFill="1" applyBorder="1" applyAlignment="1" applyProtection="1">
      <alignment horizontal="left" vertical="center"/>
      <protection locked="0"/>
    </xf>
    <xf numFmtId="0" fontId="0" fillId="3" borderId="1" xfId="0"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protection locked="0"/>
    </xf>
    <xf numFmtId="0" fontId="0" fillId="3" borderId="1" xfId="0" applyFill="1" applyBorder="1" applyAlignment="1" applyProtection="1">
      <alignment horizontal="left" vertical="center"/>
      <protection locked="0"/>
    </xf>
    <xf numFmtId="0" fontId="20" fillId="4" borderId="1" xfId="0" applyFont="1" applyFill="1" applyBorder="1" applyAlignment="1" applyProtection="1">
      <alignment horizontal="left" vertical="center"/>
      <protection locked="0"/>
    </xf>
    <xf numFmtId="0" fontId="0" fillId="3" borderId="1" xfId="0" quotePrefix="1" applyFill="1" applyBorder="1" applyAlignment="1" applyProtection="1">
      <alignment horizontal="center" vertical="center"/>
      <protection locked="0"/>
    </xf>
    <xf numFmtId="0" fontId="0" fillId="4" borderId="1" xfId="0" quotePrefix="1" applyFill="1" applyBorder="1" applyAlignment="1" applyProtection="1">
      <alignment horizontal="center" vertical="center"/>
      <protection locked="0"/>
    </xf>
    <xf numFmtId="16" fontId="0" fillId="4" borderId="1" xfId="0" quotePrefix="1" applyNumberFormat="1" applyFill="1" applyBorder="1" applyAlignment="1" applyProtection="1">
      <alignment horizontal="center" vertical="center"/>
      <protection locked="0"/>
    </xf>
    <xf numFmtId="3" fontId="0" fillId="3" borderId="1" xfId="0" applyNumberFormat="1" applyFill="1" applyBorder="1" applyAlignment="1" applyProtection="1">
      <alignment horizontal="center" vertical="center"/>
      <protection locked="0"/>
    </xf>
    <xf numFmtId="164" fontId="0" fillId="4" borderId="1" xfId="0" applyNumberFormat="1" applyFill="1" applyBorder="1" applyAlignment="1" applyProtection="1">
      <alignment horizontal="center" vertical="center"/>
      <protection locked="0"/>
    </xf>
    <xf numFmtId="164" fontId="0" fillId="3" borderId="1" xfId="0" applyNumberFormat="1" applyFill="1" applyBorder="1" applyAlignment="1" applyProtection="1">
      <alignment horizontal="center" vertical="center"/>
      <protection locked="0"/>
    </xf>
    <xf numFmtId="166" fontId="0" fillId="4" borderId="1" xfId="0" applyNumberFormat="1" applyFill="1" applyBorder="1" applyAlignment="1" applyProtection="1">
      <alignment horizontal="center" vertical="center"/>
      <protection locked="0"/>
    </xf>
    <xf numFmtId="14" fontId="0" fillId="3" borderId="1" xfId="0" quotePrefix="1" applyNumberFormat="1" applyFill="1" applyBorder="1" applyAlignment="1" applyProtection="1">
      <alignment horizontal="center" vertical="center"/>
      <protection locked="0"/>
    </xf>
    <xf numFmtId="9" fontId="0" fillId="3" borderId="1" xfId="0" applyNumberFormat="1" applyFill="1" applyBorder="1" applyAlignment="1" applyProtection="1">
      <alignment horizontal="center" vertical="center"/>
      <protection locked="0"/>
    </xf>
    <xf numFmtId="14" fontId="0" fillId="4" borderId="1" xfId="0" quotePrefix="1" applyNumberFormat="1" applyFill="1" applyBorder="1" applyAlignment="1" applyProtection="1">
      <alignment horizontal="center" vertical="center"/>
      <protection locked="0"/>
    </xf>
    <xf numFmtId="0" fontId="3" fillId="0" borderId="0" xfId="0" applyFont="1" applyAlignment="1">
      <alignment textRotation="90"/>
    </xf>
    <xf numFmtId="16" fontId="0" fillId="4" borderId="1" xfId="0" applyNumberFormat="1" applyFill="1" applyBorder="1" applyAlignment="1" applyProtection="1">
      <alignment horizontal="center" vertical="center"/>
      <protection locked="0"/>
    </xf>
    <xf numFmtId="0" fontId="0" fillId="4" borderId="1" xfId="0" quotePrefix="1" applyFill="1" applyBorder="1" applyAlignment="1" applyProtection="1">
      <alignment horizontal="left" vertical="center"/>
      <protection locked="0"/>
    </xf>
    <xf numFmtId="9" fontId="0" fillId="4" borderId="1" xfId="0" applyNumberFormat="1" applyFill="1" applyBorder="1" applyAlignment="1" applyProtection="1">
      <alignment horizontal="center" vertical="center"/>
      <protection locked="0"/>
    </xf>
    <xf numFmtId="0" fontId="2" fillId="11" borderId="1" xfId="0" applyFont="1" applyFill="1" applyBorder="1" applyAlignment="1">
      <alignment horizontal="center" textRotation="90"/>
    </xf>
    <xf numFmtId="0" fontId="0" fillId="2" borderId="1" xfId="0" applyFill="1" applyBorder="1" applyProtection="1">
      <protection locked="0"/>
    </xf>
    <xf numFmtId="0" fontId="0" fillId="7" borderId="1" xfId="0" applyFill="1" applyBorder="1" applyProtection="1">
      <protection locked="0"/>
    </xf>
    <xf numFmtId="1" fontId="13" fillId="4" borderId="8" xfId="0" applyNumberFormat="1" applyFont="1" applyFill="1" applyBorder="1" applyAlignment="1">
      <alignment horizontal="center"/>
    </xf>
    <xf numFmtId="1" fontId="13" fillId="3" borderId="8" xfId="0" applyNumberFormat="1" applyFont="1" applyFill="1" applyBorder="1" applyAlignment="1">
      <alignment horizontal="center"/>
    </xf>
    <xf numFmtId="1" fontId="13" fillId="3" borderId="18" xfId="0" applyNumberFormat="1" applyFont="1" applyFill="1" applyBorder="1" applyAlignment="1">
      <alignment horizontal="center"/>
    </xf>
    <xf numFmtId="3" fontId="0" fillId="4" borderId="1" xfId="0" applyNumberFormat="1" applyFill="1" applyBorder="1" applyAlignment="1" applyProtection="1">
      <alignment horizontal="center" vertical="center"/>
      <protection locked="0"/>
    </xf>
    <xf numFmtId="0" fontId="2" fillId="3" borderId="8" xfId="0" applyFont="1" applyFill="1" applyBorder="1" applyAlignment="1">
      <alignment horizontal="center"/>
    </xf>
    <xf numFmtId="164" fontId="1" fillId="3" borderId="1" xfId="0" applyNumberFormat="1" applyFont="1" applyFill="1" applyBorder="1" applyAlignment="1">
      <alignment horizontal="center"/>
    </xf>
    <xf numFmtId="164" fontId="1" fillId="3" borderId="8" xfId="0" applyNumberFormat="1" applyFont="1" applyFill="1" applyBorder="1" applyAlignment="1">
      <alignment horizontal="center"/>
    </xf>
    <xf numFmtId="0" fontId="1" fillId="3" borderId="32" xfId="0" applyFont="1" applyFill="1" applyBorder="1" applyAlignment="1">
      <alignment horizontal="center"/>
    </xf>
    <xf numFmtId="0" fontId="1" fillId="3" borderId="24" xfId="0" applyFont="1" applyFill="1" applyBorder="1" applyAlignment="1">
      <alignment horizontal="center"/>
    </xf>
    <xf numFmtId="0" fontId="1" fillId="3" borderId="33" xfId="0" applyFont="1" applyFill="1" applyBorder="1" applyAlignment="1">
      <alignment horizontal="center"/>
    </xf>
    <xf numFmtId="0" fontId="1" fillId="4" borderId="5" xfId="0" applyFont="1" applyFill="1" applyBorder="1" applyAlignment="1">
      <alignment horizontal="center"/>
    </xf>
    <xf numFmtId="164" fontId="1" fillId="4" borderId="4" xfId="0" applyNumberFormat="1" applyFont="1" applyFill="1" applyBorder="1" applyAlignment="1">
      <alignment horizontal="center"/>
    </xf>
    <xf numFmtId="164" fontId="1" fillId="4" borderId="6" xfId="0" applyNumberFormat="1" applyFont="1" applyFill="1" applyBorder="1" applyAlignment="1">
      <alignment horizontal="center"/>
    </xf>
    <xf numFmtId="0" fontId="14" fillId="3" borderId="3" xfId="0" applyFont="1" applyFill="1" applyBorder="1" applyAlignment="1">
      <alignment horizontal="center" textRotation="90"/>
    </xf>
    <xf numFmtId="1" fontId="13" fillId="4" borderId="10" xfId="0" applyNumberFormat="1" applyFont="1" applyFill="1" applyBorder="1" applyAlignment="1">
      <alignment horizontal="center"/>
    </xf>
    <xf numFmtId="1" fontId="13" fillId="4" borderId="7" xfId="0" applyNumberFormat="1" applyFont="1" applyFill="1" applyBorder="1" applyAlignment="1">
      <alignment horizontal="center"/>
    </xf>
    <xf numFmtId="1" fontId="13" fillId="3" borderId="10" xfId="0" applyNumberFormat="1" applyFont="1" applyFill="1" applyBorder="1" applyAlignment="1">
      <alignment horizontal="center"/>
    </xf>
    <xf numFmtId="1" fontId="13" fillId="3" borderId="7" xfId="0" applyNumberFormat="1" applyFont="1" applyFill="1" applyBorder="1" applyAlignment="1">
      <alignment horizontal="center"/>
    </xf>
    <xf numFmtId="1" fontId="13" fillId="3" borderId="48" xfId="0" applyNumberFormat="1" applyFont="1" applyFill="1" applyBorder="1" applyAlignment="1">
      <alignment horizontal="center"/>
    </xf>
    <xf numFmtId="1" fontId="13" fillId="3" borderId="17" xfId="0" applyNumberFormat="1" applyFont="1" applyFill="1" applyBorder="1" applyAlignment="1">
      <alignment horizontal="center"/>
    </xf>
    <xf numFmtId="1" fontId="13" fillId="4" borderId="1" xfId="0" applyNumberFormat="1" applyFont="1" applyFill="1" applyBorder="1" applyAlignment="1">
      <alignment horizontal="center"/>
    </xf>
    <xf numFmtId="1" fontId="13" fillId="4" borderId="3" xfId="0" applyNumberFormat="1" applyFont="1" applyFill="1" applyBorder="1" applyAlignment="1">
      <alignment horizontal="center"/>
    </xf>
    <xf numFmtId="1" fontId="13" fillId="3" borderId="1" xfId="0" applyNumberFormat="1" applyFont="1" applyFill="1" applyBorder="1" applyAlignment="1">
      <alignment horizontal="center"/>
    </xf>
    <xf numFmtId="1" fontId="13" fillId="3" borderId="3" xfId="0" applyNumberFormat="1" applyFont="1" applyFill="1" applyBorder="1" applyAlignment="1">
      <alignment horizontal="center"/>
    </xf>
    <xf numFmtId="1" fontId="13" fillId="3" borderId="23" xfId="0" applyNumberFormat="1" applyFont="1" applyFill="1" applyBorder="1" applyAlignment="1">
      <alignment horizontal="center"/>
    </xf>
    <xf numFmtId="1" fontId="13" fillId="3" borderId="39" xfId="0" applyNumberFormat="1" applyFont="1" applyFill="1" applyBorder="1" applyAlignment="1">
      <alignment horizontal="center"/>
    </xf>
    <xf numFmtId="0" fontId="0" fillId="3" borderId="1" xfId="0" quotePrefix="1" applyFill="1" applyBorder="1" applyAlignment="1" applyProtection="1">
      <alignment horizontal="left" vertical="center"/>
      <protection locked="0"/>
    </xf>
    <xf numFmtId="0" fontId="21" fillId="26" borderId="30" xfId="0" applyFont="1" applyFill="1" applyBorder="1"/>
    <xf numFmtId="0" fontId="21" fillId="26" borderId="40" xfId="0" applyFont="1" applyFill="1" applyBorder="1"/>
    <xf numFmtId="16" fontId="0" fillId="3" borderId="1" xfId="0" applyNumberFormat="1" applyFill="1" applyBorder="1" applyAlignment="1" applyProtection="1">
      <alignment horizontal="center" vertical="center"/>
      <protection locked="0"/>
    </xf>
    <xf numFmtId="16" fontId="0" fillId="3" borderId="1" xfId="0" quotePrefix="1" applyNumberFormat="1" applyFill="1" applyBorder="1" applyAlignment="1" applyProtection="1">
      <alignment horizontal="center" vertical="center"/>
      <protection locked="0"/>
    </xf>
    <xf numFmtId="164" fontId="1" fillId="7" borderId="1" xfId="0" applyNumberFormat="1" applyFont="1" applyFill="1" applyBorder="1" applyAlignment="1">
      <alignment horizontal="center"/>
    </xf>
    <xf numFmtId="164" fontId="1" fillId="2" borderId="1" xfId="0" applyNumberFormat="1" applyFont="1" applyFill="1" applyBorder="1" applyAlignment="1">
      <alignment horizontal="center"/>
    </xf>
    <xf numFmtId="0" fontId="2" fillId="2" borderId="1" xfId="0" quotePrefix="1" applyFont="1" applyFill="1" applyBorder="1" applyAlignment="1">
      <alignment horizontal="center"/>
    </xf>
    <xf numFmtId="164" fontId="1" fillId="7" borderId="8" xfId="0" applyNumberFormat="1" applyFont="1" applyFill="1" applyBorder="1" applyAlignment="1">
      <alignment horizontal="center"/>
    </xf>
    <xf numFmtId="164" fontId="1" fillId="2" borderId="8" xfId="0" applyNumberFormat="1" applyFont="1" applyFill="1" applyBorder="1" applyAlignment="1">
      <alignment horizontal="center"/>
    </xf>
    <xf numFmtId="164" fontId="1" fillId="2" borderId="23" xfId="0" applyNumberFormat="1" applyFont="1" applyFill="1" applyBorder="1" applyAlignment="1">
      <alignment horizontal="center"/>
    </xf>
    <xf numFmtId="164" fontId="1" fillId="2" borderId="18" xfId="0" applyNumberFormat="1" applyFont="1" applyFill="1" applyBorder="1" applyAlignment="1">
      <alignment horizontal="center"/>
    </xf>
    <xf numFmtId="0" fontId="2" fillId="2" borderId="8" xfId="0" quotePrefix="1" applyFont="1" applyFill="1" applyBorder="1" applyAlignment="1">
      <alignment horizontal="center"/>
    </xf>
    <xf numFmtId="1" fontId="1" fillId="2" borderId="23" xfId="0" applyNumberFormat="1" applyFont="1" applyFill="1" applyBorder="1" applyAlignment="1">
      <alignment horizontal="center"/>
    </xf>
    <xf numFmtId="0" fontId="3" fillId="8" borderId="8" xfId="0" applyFont="1" applyFill="1" applyBorder="1" applyAlignment="1">
      <alignment horizontal="center"/>
    </xf>
    <xf numFmtId="0" fontId="3" fillId="15" borderId="23" xfId="0" applyFont="1" applyFill="1" applyBorder="1" applyAlignment="1">
      <alignment horizontal="center"/>
    </xf>
    <xf numFmtId="0" fontId="3" fillId="15" borderId="18" xfId="0" applyFont="1" applyFill="1" applyBorder="1" applyAlignment="1">
      <alignment horizontal="center"/>
    </xf>
    <xf numFmtId="0" fontId="3" fillId="8" borderId="9" xfId="0" applyFont="1" applyFill="1" applyBorder="1" applyAlignment="1">
      <alignment horizontal="left" vertical="center"/>
    </xf>
    <xf numFmtId="0" fontId="3" fillId="15" borderId="9" xfId="0" applyFont="1" applyFill="1" applyBorder="1" applyAlignment="1">
      <alignment horizontal="left" vertical="center"/>
    </xf>
    <xf numFmtId="0" fontId="3" fillId="8" borderId="9" xfId="0" applyFont="1" applyFill="1" applyBorder="1" applyAlignment="1">
      <alignment vertical="center"/>
    </xf>
    <xf numFmtId="0" fontId="3" fillId="15" borderId="9" xfId="0" applyFont="1" applyFill="1" applyBorder="1" applyAlignment="1">
      <alignment vertical="center"/>
    </xf>
    <xf numFmtId="0" fontId="20" fillId="4" borderId="8" xfId="0" applyFont="1" applyFill="1" applyBorder="1" applyAlignment="1">
      <alignment vertical="center" wrapText="1"/>
    </xf>
    <xf numFmtId="9" fontId="0" fillId="3" borderId="1" xfId="0" applyNumberFormat="1" applyFill="1" applyBorder="1" applyAlignment="1" applyProtection="1">
      <alignment horizontal="left" vertical="center"/>
      <protection locked="0"/>
    </xf>
    <xf numFmtId="3" fontId="0" fillId="4" borderId="1" xfId="0" quotePrefix="1" applyNumberFormat="1" applyFill="1" applyBorder="1" applyAlignment="1" applyProtection="1">
      <alignment horizontal="center" vertical="center"/>
      <protection locked="0"/>
    </xf>
    <xf numFmtId="164" fontId="0" fillId="27" borderId="1" xfId="0" applyNumberFormat="1" applyFill="1" applyBorder="1" applyAlignment="1" applyProtection="1">
      <alignment horizontal="center" vertical="center"/>
      <protection locked="0"/>
    </xf>
    <xf numFmtId="164" fontId="0" fillId="27" borderId="23" xfId="0" applyNumberFormat="1" applyFill="1" applyBorder="1" applyAlignment="1" applyProtection="1">
      <alignment horizontal="center" vertical="center"/>
      <protection locked="0"/>
    </xf>
    <xf numFmtId="164" fontId="0" fillId="15" borderId="1" xfId="0" applyNumberFormat="1" applyFill="1" applyBorder="1" applyAlignment="1" applyProtection="1">
      <alignment horizontal="center" vertical="center"/>
      <protection locked="0"/>
    </xf>
    <xf numFmtId="164" fontId="0" fillId="8" borderId="1" xfId="0" applyNumberFormat="1" applyFill="1" applyBorder="1" applyAlignment="1" applyProtection="1">
      <alignment horizontal="center" vertical="center"/>
      <protection locked="0"/>
    </xf>
    <xf numFmtId="164" fontId="0" fillId="15" borderId="23" xfId="0" applyNumberFormat="1" applyFill="1" applyBorder="1" applyAlignment="1" applyProtection="1">
      <alignment horizontal="center" vertical="center"/>
      <protection locked="0"/>
    </xf>
    <xf numFmtId="166" fontId="0" fillId="3" borderId="1" xfId="0" applyNumberFormat="1" applyFill="1" applyBorder="1" applyAlignment="1" applyProtection="1">
      <alignment horizontal="center" vertical="center"/>
      <protection locked="0"/>
    </xf>
    <xf numFmtId="18" fontId="0" fillId="3" borderId="1" xfId="0" applyNumberFormat="1" applyFill="1" applyBorder="1" applyAlignment="1" applyProtection="1">
      <alignment horizontal="center" vertical="center"/>
      <protection locked="0"/>
    </xf>
    <xf numFmtId="0" fontId="2" fillId="2" borderId="9" xfId="0" applyFont="1" applyFill="1" applyBorder="1" applyAlignment="1">
      <alignment horizontal="center"/>
    </xf>
    <xf numFmtId="0" fontId="2" fillId="2" borderId="10" xfId="0" applyFont="1" applyFill="1" applyBorder="1" applyAlignment="1">
      <alignment horizontal="center"/>
    </xf>
    <xf numFmtId="0" fontId="2" fillId="2" borderId="3" xfId="0" applyFont="1" applyFill="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3" xfId="0" applyFont="1" applyBorder="1" applyAlignment="1">
      <alignment horizontal="center" wrapText="1"/>
    </xf>
    <xf numFmtId="0" fontId="4" fillId="0" borderId="14" xfId="0" applyFont="1" applyBorder="1" applyAlignment="1">
      <alignment horizontal="center" wrapText="1"/>
    </xf>
    <xf numFmtId="0" fontId="4" fillId="0" borderId="19" xfId="0" applyFont="1" applyBorder="1" applyAlignment="1">
      <alignment horizontal="center" wrapText="1"/>
    </xf>
    <xf numFmtId="0" fontId="4" fillId="0" borderId="22" xfId="0" applyFont="1" applyBorder="1" applyAlignment="1">
      <alignment horizontal="center" wrapText="1"/>
    </xf>
    <xf numFmtId="0" fontId="4" fillId="0" borderId="11" xfId="0" applyFont="1" applyBorder="1" applyAlignment="1">
      <alignment horizontal="center"/>
    </xf>
    <xf numFmtId="0" fontId="4" fillId="0" borderId="12"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21" fillId="26" borderId="5" xfId="0" applyFont="1" applyFill="1" applyBorder="1" applyAlignment="1">
      <alignment horizontal="center"/>
    </xf>
    <xf numFmtId="0" fontId="21" fillId="26" borderId="4" xfId="0" applyFont="1" applyFill="1" applyBorder="1" applyAlignment="1">
      <alignment horizontal="center"/>
    </xf>
    <xf numFmtId="0" fontId="21" fillId="26" borderId="6" xfId="0" applyFont="1" applyFill="1" applyBorder="1" applyAlignment="1">
      <alignment horizontal="center"/>
    </xf>
    <xf numFmtId="0" fontId="1" fillId="0" borderId="13" xfId="0" applyFont="1" applyBorder="1" applyAlignment="1">
      <alignment horizontal="left" vertical="center" wrapText="1"/>
    </xf>
    <xf numFmtId="0" fontId="1" fillId="0" borderId="30" xfId="0" applyFont="1" applyBorder="1" applyAlignment="1">
      <alignment horizontal="left" vertical="center" wrapText="1"/>
    </xf>
    <xf numFmtId="0" fontId="1" fillId="0" borderId="40" xfId="0" applyFont="1" applyBorder="1" applyAlignment="1">
      <alignment horizontal="left" vertical="center" wrapText="1"/>
    </xf>
    <xf numFmtId="0" fontId="1" fillId="0" borderId="41" xfId="0" applyFont="1" applyBorder="1" applyAlignment="1">
      <alignment horizontal="left" vertical="center" wrapText="1"/>
    </xf>
    <xf numFmtId="0" fontId="1" fillId="0" borderId="0" xfId="0" applyFont="1" applyAlignment="1">
      <alignment horizontal="left" vertical="center" wrapText="1"/>
    </xf>
    <xf numFmtId="0" fontId="1" fillId="0" borderId="42" xfId="0" applyFont="1" applyBorder="1" applyAlignment="1">
      <alignment horizontal="left" vertical="center" wrapText="1"/>
    </xf>
    <xf numFmtId="0" fontId="1" fillId="0" borderId="47" xfId="0" applyFont="1" applyBorder="1" applyAlignment="1">
      <alignment horizontal="left" vertical="center" wrapText="1"/>
    </xf>
    <xf numFmtId="0" fontId="1" fillId="0" borderId="31" xfId="0" applyFont="1" applyBorder="1" applyAlignment="1">
      <alignment horizontal="left" vertical="center" wrapText="1"/>
    </xf>
    <xf numFmtId="0" fontId="1" fillId="0" borderId="43" xfId="0" applyFont="1" applyBorder="1" applyAlignment="1">
      <alignment horizontal="left" vertical="center" wrapText="1"/>
    </xf>
    <xf numFmtId="0" fontId="21" fillId="26" borderId="13" xfId="0" applyFont="1" applyFill="1" applyBorder="1" applyAlignment="1">
      <alignment horizontal="center" wrapText="1"/>
    </xf>
    <xf numFmtId="0" fontId="21" fillId="26" borderId="30" xfId="0" applyFont="1" applyFill="1" applyBorder="1" applyAlignment="1">
      <alignment horizontal="center" wrapText="1"/>
    </xf>
    <xf numFmtId="0" fontId="21" fillId="26" borderId="40" xfId="0" applyFont="1" applyFill="1" applyBorder="1" applyAlignment="1">
      <alignment horizontal="center" wrapText="1"/>
    </xf>
    <xf numFmtId="0" fontId="21" fillId="26" borderId="27" xfId="0" applyFont="1" applyFill="1" applyBorder="1" applyAlignment="1">
      <alignment horizontal="center"/>
    </xf>
    <xf numFmtId="0" fontId="21" fillId="26" borderId="28" xfId="0" applyFont="1" applyFill="1" applyBorder="1" applyAlignment="1">
      <alignment horizontal="center"/>
    </xf>
    <xf numFmtId="0" fontId="21" fillId="26" borderId="36" xfId="0" applyFont="1" applyFill="1" applyBorder="1" applyAlignment="1">
      <alignment horizontal="center" wrapText="1"/>
    </xf>
    <xf numFmtId="0" fontId="21" fillId="26" borderId="31" xfId="0" applyFont="1" applyFill="1" applyBorder="1" applyAlignment="1">
      <alignment horizontal="center"/>
    </xf>
    <xf numFmtId="0" fontId="21" fillId="26" borderId="20" xfId="0" applyFont="1" applyFill="1" applyBorder="1" applyAlignment="1">
      <alignment horizontal="center" wrapText="1"/>
    </xf>
    <xf numFmtId="0" fontId="21" fillId="26" borderId="21" xfId="0" applyFont="1" applyFill="1" applyBorder="1" applyAlignment="1">
      <alignment horizontal="center" wrapText="1"/>
    </xf>
    <xf numFmtId="0" fontId="21" fillId="26" borderId="5" xfId="0" applyFont="1" applyFill="1" applyBorder="1" applyAlignment="1">
      <alignment horizontal="center" wrapText="1"/>
    </xf>
    <xf numFmtId="0" fontId="21" fillId="26" borderId="4" xfId="0" applyFont="1" applyFill="1" applyBorder="1" applyAlignment="1">
      <alignment horizontal="center" wrapText="1"/>
    </xf>
    <xf numFmtId="0" fontId="21" fillId="26" borderId="6" xfId="0" applyFont="1" applyFill="1" applyBorder="1" applyAlignment="1">
      <alignment horizontal="center" wrapText="1"/>
    </xf>
    <xf numFmtId="0" fontId="2" fillId="25" borderId="41" xfId="0" applyFont="1" applyFill="1" applyBorder="1" applyAlignment="1">
      <alignment horizontal="center"/>
    </xf>
    <xf numFmtId="0" fontId="2" fillId="25" borderId="0" xfId="0" applyFont="1" applyFill="1" applyAlignment="1">
      <alignment horizontal="center"/>
    </xf>
    <xf numFmtId="0" fontId="2" fillId="25" borderId="40" xfId="0" applyFont="1" applyFill="1" applyBorder="1" applyAlignment="1">
      <alignment horizontal="center"/>
    </xf>
    <xf numFmtId="0" fontId="2" fillId="25" borderId="1" xfId="0" applyFont="1" applyFill="1" applyBorder="1" applyAlignment="1">
      <alignment horizontal="center"/>
    </xf>
    <xf numFmtId="0" fontId="12" fillId="0" borderId="40" xfId="0" applyFont="1" applyBorder="1" applyAlignment="1">
      <alignment horizontal="left" vertical="center" wrapText="1"/>
    </xf>
    <xf numFmtId="0" fontId="12" fillId="0" borderId="42" xfId="0" applyFont="1" applyBorder="1" applyAlignment="1">
      <alignment horizontal="left" vertical="center" wrapText="1"/>
    </xf>
    <xf numFmtId="0" fontId="12" fillId="0" borderId="43" xfId="0" applyFont="1" applyBorder="1" applyAlignment="1">
      <alignment horizontal="left" vertical="center" wrapText="1"/>
    </xf>
    <xf numFmtId="0" fontId="2" fillId="22" borderId="9" xfId="0" applyFont="1" applyFill="1" applyBorder="1" applyAlignment="1">
      <alignment horizontal="center" vertical="center"/>
    </xf>
    <xf numFmtId="0" fontId="2" fillId="22" borderId="10" xfId="0" applyFont="1" applyFill="1" applyBorder="1" applyAlignment="1">
      <alignment horizontal="center" vertical="center"/>
    </xf>
    <xf numFmtId="0" fontId="2" fillId="22" borderId="3"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xf>
    <xf numFmtId="0" fontId="3" fillId="3" borderId="4" xfId="0" applyFont="1" applyFill="1" applyBorder="1" applyAlignment="1">
      <alignment horizontal="center"/>
    </xf>
    <xf numFmtId="0" fontId="3" fillId="8" borderId="20" xfId="0" applyFont="1" applyFill="1" applyBorder="1" applyAlignment="1">
      <alignment horizontal="center"/>
    </xf>
    <xf numFmtId="0" fontId="3" fillId="8" borderId="36" xfId="0" applyFont="1" applyFill="1" applyBorder="1" applyAlignment="1">
      <alignment horizontal="center"/>
    </xf>
    <xf numFmtId="0" fontId="3" fillId="8" borderId="12" xfId="0" applyFont="1" applyFill="1" applyBorder="1" applyAlignment="1">
      <alignment horizontal="center"/>
    </xf>
    <xf numFmtId="0" fontId="3" fillId="15" borderId="15" xfId="0" applyFont="1" applyFill="1" applyBorder="1" applyAlignment="1">
      <alignment horizontal="center"/>
    </xf>
    <xf numFmtId="0" fontId="3" fillId="15" borderId="10" xfId="0" applyFont="1" applyFill="1" applyBorder="1" applyAlignment="1">
      <alignment horizontal="center"/>
    </xf>
    <xf numFmtId="0" fontId="3" fillId="15" borderId="3" xfId="0" applyFont="1" applyFill="1" applyBorder="1" applyAlignment="1">
      <alignment horizontal="center"/>
    </xf>
    <xf numFmtId="0" fontId="3" fillId="8" borderId="15" xfId="0" applyFont="1" applyFill="1" applyBorder="1" applyAlignment="1">
      <alignment horizontal="center"/>
    </xf>
    <xf numFmtId="0" fontId="3" fillId="8" borderId="10" xfId="0" applyFont="1" applyFill="1" applyBorder="1" applyAlignment="1">
      <alignment horizontal="center"/>
    </xf>
    <xf numFmtId="0" fontId="3" fillId="8" borderId="3" xfId="0" applyFont="1" applyFill="1" applyBorder="1" applyAlignment="1">
      <alignment horizontal="center"/>
    </xf>
    <xf numFmtId="0" fontId="3" fillId="15" borderId="16" xfId="0" applyFont="1" applyFill="1" applyBorder="1" applyAlignment="1">
      <alignment horizontal="center"/>
    </xf>
    <xf numFmtId="0" fontId="3" fillId="15" borderId="48" xfId="0" applyFont="1" applyFill="1" applyBorder="1" applyAlignment="1">
      <alignment horizontal="center"/>
    </xf>
    <xf numFmtId="0" fontId="3" fillId="15" borderId="39" xfId="0" applyFont="1" applyFill="1" applyBorder="1" applyAlignment="1">
      <alignment horizontal="center"/>
    </xf>
    <xf numFmtId="0" fontId="3" fillId="8" borderId="1" xfId="0" applyFont="1" applyFill="1" applyBorder="1" applyAlignment="1">
      <alignment horizontal="center" vertical="center"/>
    </xf>
    <xf numFmtId="0" fontId="3" fillId="15" borderId="1" xfId="0" applyFont="1" applyFill="1" applyBorder="1" applyAlignment="1">
      <alignment horizontal="center" vertical="center"/>
    </xf>
    <xf numFmtId="0" fontId="3" fillId="24" borderId="12" xfId="0" applyFont="1" applyFill="1" applyBorder="1" applyAlignment="1">
      <alignment horizontal="center"/>
    </xf>
    <xf numFmtId="0" fontId="3" fillId="24" borderId="6" xfId="0" applyFont="1" applyFill="1" applyBorder="1" applyAlignment="1">
      <alignment horizontal="center"/>
    </xf>
    <xf numFmtId="0" fontId="3" fillId="17" borderId="1" xfId="0" applyFont="1" applyFill="1" applyBorder="1" applyAlignment="1">
      <alignment horizontal="center"/>
    </xf>
    <xf numFmtId="0" fontId="3" fillId="24" borderId="20" xfId="0" applyFont="1" applyFill="1" applyBorder="1" applyAlignment="1">
      <alignment horizontal="center" vertical="center"/>
    </xf>
    <xf numFmtId="0" fontId="3" fillId="24" borderId="15" xfId="0" applyFont="1" applyFill="1" applyBorder="1" applyAlignment="1">
      <alignment horizontal="center" vertical="center"/>
    </xf>
    <xf numFmtId="0" fontId="3" fillId="24" borderId="5" xfId="0" applyFont="1" applyFill="1" applyBorder="1" applyAlignment="1">
      <alignment horizontal="center"/>
    </xf>
    <xf numFmtId="0" fontId="3" fillId="24" borderId="4" xfId="0" applyFont="1" applyFill="1" applyBorder="1" applyAlignment="1">
      <alignment horizontal="center"/>
    </xf>
    <xf numFmtId="0" fontId="0" fillId="16" borderId="24" xfId="0" applyFill="1" applyBorder="1" applyAlignment="1">
      <alignment horizontal="center"/>
    </xf>
    <xf numFmtId="0" fontId="0" fillId="16" borderId="25" xfId="0" applyFill="1" applyBorder="1" applyAlignment="1">
      <alignment horizontal="center"/>
    </xf>
    <xf numFmtId="0" fontId="0" fillId="16" borderId="2" xfId="0"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3" borderId="1" xfId="0" applyFont="1" applyFill="1" applyBorder="1" applyAlignment="1">
      <alignment horizontal="center"/>
    </xf>
    <xf numFmtId="0" fontId="3" fillId="13" borderId="1" xfId="0" applyFont="1" applyFill="1" applyBorder="1" applyAlignment="1">
      <alignment horizontal="center"/>
    </xf>
    <xf numFmtId="0" fontId="2" fillId="24" borderId="5"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4" xfId="0" applyFont="1" applyFill="1" applyBorder="1" applyAlignment="1">
      <alignment horizontal="center"/>
    </xf>
    <xf numFmtId="0" fontId="2" fillId="24" borderId="6" xfId="0" applyFont="1" applyFill="1" applyBorder="1" applyAlignment="1">
      <alignment horizontal="center"/>
    </xf>
    <xf numFmtId="0" fontId="2" fillId="24" borderId="5" xfId="0" applyFont="1" applyFill="1" applyBorder="1" applyAlignment="1">
      <alignment horizontal="center"/>
    </xf>
    <xf numFmtId="0" fontId="17" fillId="22" borderId="1" xfId="0" applyFont="1" applyFill="1" applyBorder="1" applyAlignment="1">
      <alignment horizontal="center" vertical="center"/>
    </xf>
    <xf numFmtId="0" fontId="17" fillId="22" borderId="1" xfId="0" applyFont="1" applyFill="1" applyBorder="1" applyAlignment="1">
      <alignment horizontal="center" vertical="center" wrapText="1"/>
    </xf>
    <xf numFmtId="164" fontId="17" fillId="27" borderId="1" xfId="0" applyNumberFormat="1" applyFont="1" applyFill="1" applyBorder="1" applyAlignment="1">
      <alignment horizontal="center" vertical="center" wrapText="1"/>
    </xf>
    <xf numFmtId="0" fontId="17" fillId="22" borderId="1" xfId="0" applyFont="1" applyFill="1" applyBorder="1" applyAlignment="1">
      <alignment horizontal="center"/>
    </xf>
    <xf numFmtId="0" fontId="17" fillId="27" borderId="1" xfId="0" applyFont="1" applyFill="1" applyBorder="1" applyAlignment="1">
      <alignment horizontal="center" textRotation="90"/>
    </xf>
    <xf numFmtId="0" fontId="14" fillId="20" borderId="9" xfId="0" applyFont="1" applyFill="1" applyBorder="1" applyAlignment="1">
      <alignment horizontal="center" vertical="center"/>
    </xf>
    <xf numFmtId="0" fontId="14" fillId="20" borderId="10" xfId="0" applyFont="1" applyFill="1" applyBorder="1" applyAlignment="1">
      <alignment horizontal="center" vertical="center"/>
    </xf>
    <xf numFmtId="0" fontId="14" fillId="20" borderId="3" xfId="0" applyFont="1" applyFill="1" applyBorder="1" applyAlignment="1">
      <alignment horizontal="center" vertical="center"/>
    </xf>
    <xf numFmtId="0" fontId="14" fillId="18" borderId="1" xfId="0" applyFont="1" applyFill="1" applyBorder="1" applyAlignment="1">
      <alignment horizontal="center" vertical="center" wrapText="1"/>
    </xf>
    <xf numFmtId="0" fontId="14" fillId="18" borderId="9" xfId="0" applyFont="1" applyFill="1" applyBorder="1" applyAlignment="1">
      <alignment horizontal="center" vertical="center"/>
    </xf>
    <xf numFmtId="0" fontId="14" fillId="18" borderId="10" xfId="0" applyFont="1" applyFill="1" applyBorder="1" applyAlignment="1">
      <alignment horizontal="center" vertical="center"/>
    </xf>
    <xf numFmtId="0" fontId="14" fillId="18" borderId="3" xfId="0" applyFont="1" applyFill="1" applyBorder="1" applyAlignment="1">
      <alignment horizontal="center" vertical="center"/>
    </xf>
    <xf numFmtId="0" fontId="14" fillId="18" borderId="5" xfId="0" applyFont="1" applyFill="1" applyBorder="1" applyAlignment="1">
      <alignment horizontal="center" vertical="center"/>
    </xf>
    <xf numFmtId="0" fontId="14" fillId="18" borderId="7" xfId="0" applyFont="1" applyFill="1" applyBorder="1" applyAlignment="1">
      <alignment horizontal="center" vertical="center"/>
    </xf>
    <xf numFmtId="0" fontId="14" fillId="18" borderId="4" xfId="0" applyFont="1" applyFill="1" applyBorder="1" applyAlignment="1">
      <alignment horizontal="center" vertical="center"/>
    </xf>
    <xf numFmtId="0" fontId="14" fillId="18" borderId="1" xfId="0" applyFont="1" applyFill="1" applyBorder="1" applyAlignment="1">
      <alignment horizontal="center" vertical="center"/>
    </xf>
    <xf numFmtId="0" fontId="14" fillId="18" borderId="4" xfId="0" applyFont="1" applyFill="1" applyBorder="1" applyAlignment="1">
      <alignment horizontal="center"/>
    </xf>
    <xf numFmtId="0" fontId="14" fillId="18" borderId="6" xfId="0" applyFont="1" applyFill="1" applyBorder="1" applyAlignment="1">
      <alignment horizontal="center"/>
    </xf>
    <xf numFmtId="0" fontId="14" fillId="19" borderId="27" xfId="0" applyFont="1" applyFill="1" applyBorder="1" applyAlignment="1">
      <alignment horizontal="center"/>
    </xf>
    <xf numFmtId="0" fontId="14" fillId="19" borderId="28" xfId="0" applyFont="1" applyFill="1" applyBorder="1" applyAlignment="1">
      <alignment horizontal="center"/>
    </xf>
    <xf numFmtId="0" fontId="14" fillId="19" borderId="29" xfId="0" applyFont="1" applyFill="1" applyBorder="1" applyAlignment="1">
      <alignment horizontal="center"/>
    </xf>
    <xf numFmtId="0" fontId="14" fillId="20" borderId="5" xfId="0" applyFont="1" applyFill="1" applyBorder="1" applyAlignment="1">
      <alignment horizontal="center" vertical="center"/>
    </xf>
    <xf numFmtId="0" fontId="14" fillId="20" borderId="7" xfId="0" applyFont="1" applyFill="1" applyBorder="1" applyAlignment="1">
      <alignment horizontal="center" vertical="center"/>
    </xf>
    <xf numFmtId="0" fontId="14" fillId="20" borderId="4" xfId="0" applyFont="1" applyFill="1" applyBorder="1" applyAlignment="1">
      <alignment horizontal="center" vertical="center"/>
    </xf>
    <xf numFmtId="0" fontId="14" fillId="20" borderId="1" xfId="0" applyFont="1" applyFill="1" applyBorder="1" applyAlignment="1">
      <alignment horizontal="center" vertical="center"/>
    </xf>
    <xf numFmtId="0" fontId="14" fillId="20" borderId="4" xfId="0" applyFont="1" applyFill="1" applyBorder="1" applyAlignment="1">
      <alignment horizontal="center"/>
    </xf>
    <xf numFmtId="0" fontId="14" fillId="20" borderId="6" xfId="0" applyFont="1" applyFill="1" applyBorder="1" applyAlignment="1">
      <alignment horizontal="center"/>
    </xf>
    <xf numFmtId="0" fontId="2" fillId="4" borderId="5" xfId="0" applyFont="1" applyFill="1" applyBorder="1" applyAlignment="1">
      <alignment horizontal="center"/>
    </xf>
    <xf numFmtId="0" fontId="2" fillId="4" borderId="4" xfId="0" applyFont="1" applyFill="1" applyBorder="1" applyAlignment="1">
      <alignment horizontal="center"/>
    </xf>
    <xf numFmtId="0" fontId="2" fillId="4" borderId="6" xfId="0" applyFont="1" applyFill="1" applyBorder="1" applyAlignment="1">
      <alignment horizontal="center"/>
    </xf>
    <xf numFmtId="0" fontId="2" fillId="4" borderId="20" xfId="0" applyFont="1" applyFill="1" applyBorder="1" applyAlignment="1">
      <alignment horizontal="center"/>
    </xf>
    <xf numFmtId="0" fontId="2" fillId="4" borderId="36" xfId="0" applyFont="1" applyFill="1" applyBorder="1" applyAlignment="1">
      <alignment horizontal="center"/>
    </xf>
    <xf numFmtId="0" fontId="2" fillId="4" borderId="21" xfId="0" applyFont="1" applyFill="1" applyBorder="1" applyAlignment="1">
      <alignment horizontal="center"/>
    </xf>
    <xf numFmtId="0" fontId="11" fillId="11" borderId="5" xfId="0" applyFont="1" applyFill="1" applyBorder="1" applyAlignment="1">
      <alignment horizontal="center"/>
    </xf>
    <xf numFmtId="0" fontId="11" fillId="11" borderId="4" xfId="0" applyFont="1" applyFill="1" applyBorder="1" applyAlignment="1">
      <alignment horizontal="center"/>
    </xf>
    <xf numFmtId="0" fontId="11" fillId="11" borderId="6" xfId="0" applyFont="1" applyFill="1" applyBorder="1" applyAlignment="1">
      <alignment horizontal="center"/>
    </xf>
    <xf numFmtId="18" fontId="0" fillId="3" borderId="1" xfId="0" quotePrefix="1" applyNumberFormat="1" applyFill="1" applyBorder="1" applyAlignment="1" applyProtection="1">
      <alignment horizontal="center" vertical="center"/>
      <protection locked="0"/>
    </xf>
  </cellXfs>
  <cellStyles count="1">
    <cellStyle name="Normal" xfId="0" builtinId="0"/>
  </cellStyles>
  <dxfs count="27">
    <dxf>
      <font>
        <b/>
        <i val="0"/>
        <color theme="0"/>
      </font>
      <fill>
        <patternFill>
          <bgColor rgb="FFFF0000"/>
        </patternFill>
      </fill>
    </dxf>
    <dxf>
      <font>
        <b/>
        <i val="0"/>
        <color theme="0"/>
      </font>
      <fill>
        <patternFill>
          <bgColor theme="9" tint="-0.24994659260841701"/>
        </patternFill>
      </fill>
    </dxf>
    <dxf>
      <font>
        <b/>
        <i val="0"/>
        <color theme="0"/>
      </font>
      <fill>
        <patternFill>
          <bgColor theme="9" tint="-0.24994659260841701"/>
        </patternFill>
      </fill>
    </dxf>
    <dxf>
      <font>
        <b/>
        <i val="0"/>
        <strike val="0"/>
        <color theme="0"/>
      </font>
      <fill>
        <patternFill>
          <bgColor rgb="FFFF0000"/>
        </patternFill>
      </fill>
    </dxf>
    <dxf>
      <font>
        <b val="0"/>
        <i val="0"/>
        <strike/>
        <color auto="1"/>
      </font>
      <fill>
        <patternFill>
          <bgColor rgb="FFFFFF00"/>
        </patternFill>
      </fill>
    </dxf>
    <dxf>
      <font>
        <b val="0"/>
        <i val="0"/>
        <strike val="0"/>
        <color theme="1"/>
      </font>
      <fill>
        <patternFill>
          <bgColor rgb="FFFFFF00"/>
        </patternFill>
      </fill>
    </dxf>
    <dxf>
      <font>
        <b/>
        <i val="0"/>
        <color auto="1"/>
      </font>
      <fill>
        <patternFill>
          <bgColor rgb="FF00B050"/>
        </patternFill>
      </fill>
    </dxf>
    <dxf>
      <font>
        <b/>
        <i val="0"/>
        <color auto="1"/>
      </font>
      <fill>
        <patternFill>
          <bgColor rgb="FF92D050"/>
        </patternFill>
      </fill>
    </dxf>
    <dxf>
      <font>
        <b/>
        <i val="0"/>
        <color auto="1"/>
      </font>
      <fill>
        <patternFill>
          <bgColor rgb="FFFFC000"/>
        </patternFill>
      </fill>
    </dxf>
    <dxf>
      <font>
        <b/>
        <i val="0"/>
        <color auto="1"/>
      </font>
      <fill>
        <patternFill>
          <bgColor rgb="FFFF0000"/>
        </patternFill>
      </fill>
    </dxf>
    <dxf>
      <fill>
        <patternFill>
          <bgColor theme="0" tint="-0.14996795556505021"/>
        </patternFill>
      </fill>
    </dxf>
    <dxf>
      <font>
        <b/>
        <i val="0"/>
        <color auto="1"/>
      </font>
      <fill>
        <patternFill>
          <bgColor rgb="FF00B050"/>
        </patternFill>
      </fill>
    </dxf>
    <dxf>
      <font>
        <b/>
        <i val="0"/>
        <color auto="1"/>
      </font>
      <fill>
        <patternFill>
          <bgColor rgb="FF92D050"/>
        </patternFill>
      </fill>
    </dxf>
    <dxf>
      <font>
        <b/>
        <i val="0"/>
        <color auto="1"/>
      </font>
      <fill>
        <patternFill>
          <bgColor rgb="FFFFC000"/>
        </patternFill>
      </fill>
    </dxf>
    <dxf>
      <font>
        <b/>
        <i val="0"/>
        <color auto="1"/>
      </font>
      <fill>
        <patternFill>
          <bgColor rgb="FFFF0000"/>
        </patternFill>
      </fill>
    </dxf>
    <dxf>
      <fill>
        <patternFill>
          <bgColor theme="0" tint="-0.14996795556505021"/>
        </patternFill>
      </fill>
    </dxf>
    <dxf>
      <font>
        <b/>
        <i val="0"/>
      </font>
    </dxf>
    <dxf>
      <font>
        <b/>
        <i val="0"/>
      </font>
    </dxf>
    <dxf>
      <font>
        <b/>
        <i val="0"/>
      </font>
    </dxf>
    <dxf>
      <font>
        <b/>
        <i val="0"/>
        <color theme="0"/>
      </font>
      <fill>
        <patternFill>
          <bgColor rgb="FFFF0000"/>
        </patternFill>
      </fill>
    </dxf>
    <dxf>
      <font>
        <b/>
        <i val="0"/>
        <color theme="0"/>
      </font>
      <fill>
        <patternFill>
          <bgColor rgb="FF00B050"/>
        </patternFill>
      </fill>
    </dxf>
    <dxf>
      <font>
        <b/>
        <i val="0"/>
      </font>
      <fill>
        <patternFill>
          <bgColor rgb="FFFFF400"/>
        </patternFill>
      </fill>
    </dxf>
    <dxf>
      <font>
        <b/>
        <i val="0"/>
      </font>
      <fill>
        <patternFill>
          <bgColor rgb="FF00FFFF"/>
        </patternFill>
      </fill>
    </dxf>
    <dxf>
      <font>
        <b/>
        <i val="0"/>
        <color theme="0"/>
      </font>
      <fill>
        <patternFill>
          <bgColor rgb="FFFF00FE"/>
        </patternFill>
      </fill>
    </dxf>
    <dxf>
      <font>
        <b/>
        <i val="0"/>
        <color theme="0"/>
      </font>
      <fill>
        <patternFill>
          <bgColor rgb="FF0000FE"/>
        </patternFill>
      </fill>
    </dxf>
    <dxf>
      <font>
        <b/>
        <i val="0"/>
        <color auto="1"/>
      </font>
      <fill>
        <patternFill>
          <bgColor rgb="FFFFFFFF"/>
        </patternFill>
      </fill>
    </dxf>
    <dxf>
      <fill>
        <patternFill patternType="solid">
          <bgColor theme="0" tint="-0.24994659260841701"/>
        </patternFill>
      </fill>
    </dxf>
  </dxfs>
  <tableStyles count="0" defaultTableStyle="TableStyleMedium2" defaultPivotStyle="PivotStyleLight16"/>
  <colors>
    <mruColors>
      <color rgb="FFFFF400"/>
      <color rgb="FF00FFFF"/>
      <color rgb="FF0000FE"/>
      <color rgb="FF008000"/>
      <color rgb="FF0000FF"/>
      <color rgb="FFFFFFCC"/>
      <color rgb="FFCCCC00"/>
      <color rgb="FFFF99FF"/>
      <color rgb="FFFF99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GMT by Year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1868805171611118E-2"/>
          <c:y val="0.14355101828112282"/>
          <c:w val="0.92388288601974933"/>
          <c:h val="0.76666373089475315"/>
        </c:manualLayout>
      </c:layout>
      <c:barChart>
        <c:barDir val="col"/>
        <c:grouping val="clustered"/>
        <c:varyColors val="0"/>
        <c:ser>
          <c:idx val="0"/>
          <c:order val="0"/>
          <c:tx>
            <c:v>BOA Historical</c:v>
          </c:tx>
          <c:spPr>
            <a:solidFill>
              <a:srgbClr val="0000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BOA!$B$4:$B$10</c:f>
              <c:numCache>
                <c:formatCode>0.0</c:formatCode>
                <c:ptCount val="7"/>
                <c:pt idx="0">
                  <c:v>0.748139</c:v>
                </c:pt>
                <c:pt idx="1">
                  <c:v>3.8014279999999996</c:v>
                </c:pt>
                <c:pt idx="2">
                  <c:v>3.9344359999999998</c:v>
                </c:pt>
                <c:pt idx="3">
                  <c:v>7.4670950000000005</c:v>
                </c:pt>
                <c:pt idx="4">
                  <c:v>3.1686910000000008</c:v>
                </c:pt>
                <c:pt idx="5">
                  <c:v>1.0235309999999984</c:v>
                </c:pt>
                <c:pt idx="6">
                  <c:v>0.40500000000000114</c:v>
                </c:pt>
              </c:numCache>
            </c:numRef>
          </c:val>
          <c:extLst>
            <c:ext xmlns:c16="http://schemas.microsoft.com/office/drawing/2014/chart" uri="{C3380CC4-5D6E-409C-BE32-E72D297353CC}">
              <c16:uniqueId val="{0000000F-5164-49FB-AF87-817B042478D4}"/>
            </c:ext>
          </c:extLst>
        </c:ser>
        <c:ser>
          <c:idx val="1"/>
          <c:order val="1"/>
          <c:tx>
            <c:v>Game Sunk</c:v>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BOA!$C$4:$C$10</c:f>
              <c:numCache>
                <c:formatCode>0.0</c:formatCode>
                <c:ptCount val="7"/>
                <c:pt idx="0">
                  <c:v>2.4000000000000004</c:v>
                </c:pt>
                <c:pt idx="1">
                  <c:v>2.4</c:v>
                </c:pt>
                <c:pt idx="2">
                  <c:v>3.0000000000000004</c:v>
                </c:pt>
                <c:pt idx="3">
                  <c:v>4.0000000000000009</c:v>
                </c:pt>
                <c:pt idx="4">
                  <c:v>0</c:v>
                </c:pt>
                <c:pt idx="5">
                  <c:v>0</c:v>
                </c:pt>
                <c:pt idx="6">
                  <c:v>0</c:v>
                </c:pt>
              </c:numCache>
            </c:numRef>
          </c:val>
          <c:extLst>
            <c:ext xmlns:c16="http://schemas.microsoft.com/office/drawing/2014/chart" uri="{C3380CC4-5D6E-409C-BE32-E72D297353CC}">
              <c16:uniqueId val="{00000010-5164-49FB-AF87-817B042478D4}"/>
            </c:ext>
          </c:extLst>
        </c:ser>
        <c:ser>
          <c:idx val="2"/>
          <c:order val="2"/>
          <c:tx>
            <c:v>Game Aborted</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BOA!$D$4:$D$10</c:f>
              <c:numCache>
                <c:formatCode>0.0</c:formatCode>
                <c:ptCount val="7"/>
                <c:pt idx="0">
                  <c:v>2.6</c:v>
                </c:pt>
                <c:pt idx="1">
                  <c:v>2</c:v>
                </c:pt>
                <c:pt idx="2">
                  <c:v>2.8000000000000003</c:v>
                </c:pt>
                <c:pt idx="3">
                  <c:v>1.8</c:v>
                </c:pt>
                <c:pt idx="4">
                  <c:v>0</c:v>
                </c:pt>
                <c:pt idx="5">
                  <c:v>0</c:v>
                </c:pt>
                <c:pt idx="6">
                  <c:v>0</c:v>
                </c:pt>
              </c:numCache>
            </c:numRef>
          </c:val>
          <c:extLst>
            <c:ext xmlns:c16="http://schemas.microsoft.com/office/drawing/2014/chart" uri="{C3380CC4-5D6E-409C-BE32-E72D297353CC}">
              <c16:uniqueId val="{00000011-5164-49FB-AF87-817B042478D4}"/>
            </c:ext>
          </c:extLst>
        </c:ser>
        <c:dLbls>
          <c:showLegendKey val="0"/>
          <c:showVal val="0"/>
          <c:showCatName val="0"/>
          <c:showSerName val="0"/>
          <c:showPercent val="0"/>
          <c:showBubbleSize val="0"/>
        </c:dLbls>
        <c:gapWidth val="219"/>
        <c:overlap val="-27"/>
        <c:axId val="793515103"/>
        <c:axId val="793515519"/>
      </c:barChart>
      <c:catAx>
        <c:axId val="7935151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519"/>
        <c:crosses val="autoZero"/>
        <c:auto val="1"/>
        <c:lblAlgn val="ctr"/>
        <c:lblOffset val="100"/>
        <c:noMultiLvlLbl val="0"/>
      </c:catAx>
      <c:valAx>
        <c:axId val="79351551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103"/>
        <c:crosses val="autoZero"/>
        <c:crossBetween val="between"/>
      </c:valAx>
      <c:spPr>
        <a:noFill/>
        <a:ln>
          <a:noFill/>
        </a:ln>
        <a:effectLst/>
      </c:spPr>
    </c:plotArea>
    <c:legend>
      <c:legendPos val="r"/>
      <c:layout>
        <c:manualLayout>
          <c:xMode val="edge"/>
          <c:yMode val="edge"/>
          <c:x val="1.9767727643672855E-3"/>
          <c:y val="7.4304488713988672E-3"/>
          <c:w val="0.37413708810164903"/>
          <c:h val="9.53085653735962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GMT by Year (Cumulative)</a:t>
            </a:r>
            <a:endParaRPr lang="en-US"/>
          </a:p>
        </c:rich>
      </c:tx>
      <c:layout>
        <c:manualLayout>
          <c:xMode val="edge"/>
          <c:yMode val="edge"/>
          <c:x val="0.39938218846800577"/>
          <c:y val="1.935171451619342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1868805171611118E-2"/>
          <c:y val="0.14355101828112282"/>
          <c:w val="0.92388288601974933"/>
          <c:h val="0.76666373089475315"/>
        </c:manualLayout>
      </c:layout>
      <c:barChart>
        <c:barDir val="col"/>
        <c:grouping val="clustered"/>
        <c:varyColors val="0"/>
        <c:ser>
          <c:idx val="0"/>
          <c:order val="0"/>
          <c:tx>
            <c:v>BOA Historical</c:v>
          </c:tx>
          <c:spPr>
            <a:solidFill>
              <a:srgbClr val="0000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BOA!$B$14:$B$20</c:f>
              <c:numCache>
                <c:formatCode>0.0</c:formatCode>
                <c:ptCount val="7"/>
                <c:pt idx="0">
                  <c:v>0.748139</c:v>
                </c:pt>
                <c:pt idx="1">
                  <c:v>4.5495669999999997</c:v>
                </c:pt>
                <c:pt idx="2">
                  <c:v>8.4840029999999995</c:v>
                </c:pt>
                <c:pt idx="3">
                  <c:v>15.951098</c:v>
                </c:pt>
                <c:pt idx="4">
                  <c:v>19.119789000000001</c:v>
                </c:pt>
                <c:pt idx="5">
                  <c:v>20.143319999999999</c:v>
                </c:pt>
                <c:pt idx="6">
                  <c:v>20.54832</c:v>
                </c:pt>
              </c:numCache>
            </c:numRef>
          </c:val>
          <c:extLst>
            <c:ext xmlns:c16="http://schemas.microsoft.com/office/drawing/2014/chart" uri="{C3380CC4-5D6E-409C-BE32-E72D297353CC}">
              <c16:uniqueId val="{00000000-B78D-4C56-84D1-86FB5DFC1ABF}"/>
            </c:ext>
          </c:extLst>
        </c:ser>
        <c:ser>
          <c:idx val="1"/>
          <c:order val="1"/>
          <c:tx>
            <c:v>Game Sunk</c:v>
          </c:tx>
          <c:spPr>
            <a:solidFill>
              <a:srgbClr val="008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BOA!$C$14:$C$20</c:f>
              <c:numCache>
                <c:formatCode>0.0</c:formatCode>
                <c:ptCount val="7"/>
                <c:pt idx="0">
                  <c:v>2.4000000000000004</c:v>
                </c:pt>
                <c:pt idx="1">
                  <c:v>4.8000000000000007</c:v>
                </c:pt>
                <c:pt idx="2">
                  <c:v>7.8</c:v>
                </c:pt>
                <c:pt idx="3">
                  <c:v>11.8</c:v>
                </c:pt>
                <c:pt idx="4">
                  <c:v>11.8</c:v>
                </c:pt>
                <c:pt idx="5">
                  <c:v>11.8</c:v>
                </c:pt>
                <c:pt idx="6">
                  <c:v>11.8</c:v>
                </c:pt>
              </c:numCache>
            </c:numRef>
          </c:val>
          <c:extLst>
            <c:ext xmlns:c16="http://schemas.microsoft.com/office/drawing/2014/chart" uri="{C3380CC4-5D6E-409C-BE32-E72D297353CC}">
              <c16:uniqueId val="{00000001-B78D-4C56-84D1-86FB5DFC1ABF}"/>
            </c:ext>
          </c:extLst>
        </c:ser>
        <c:ser>
          <c:idx val="2"/>
          <c:order val="2"/>
          <c:tx>
            <c:v>Game Aborted</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BOA!$D$14:$D$20</c:f>
              <c:numCache>
                <c:formatCode>0.0</c:formatCode>
                <c:ptCount val="7"/>
                <c:pt idx="0">
                  <c:v>2.6</c:v>
                </c:pt>
                <c:pt idx="1">
                  <c:v>4.5999999999999996</c:v>
                </c:pt>
                <c:pt idx="2">
                  <c:v>7.4</c:v>
                </c:pt>
                <c:pt idx="3">
                  <c:v>9.1999999999999993</c:v>
                </c:pt>
                <c:pt idx="4">
                  <c:v>9.1999999999999993</c:v>
                </c:pt>
                <c:pt idx="5">
                  <c:v>9.1999999999999993</c:v>
                </c:pt>
                <c:pt idx="6">
                  <c:v>9.1999999999999993</c:v>
                </c:pt>
              </c:numCache>
            </c:numRef>
          </c:val>
          <c:extLst>
            <c:ext xmlns:c16="http://schemas.microsoft.com/office/drawing/2014/chart" uri="{C3380CC4-5D6E-409C-BE32-E72D297353CC}">
              <c16:uniqueId val="{00000002-B78D-4C56-84D1-86FB5DFC1ABF}"/>
            </c:ext>
          </c:extLst>
        </c:ser>
        <c:dLbls>
          <c:showLegendKey val="0"/>
          <c:showVal val="0"/>
          <c:showCatName val="0"/>
          <c:showSerName val="0"/>
          <c:showPercent val="0"/>
          <c:showBubbleSize val="0"/>
        </c:dLbls>
        <c:gapWidth val="219"/>
        <c:overlap val="-27"/>
        <c:axId val="793515103"/>
        <c:axId val="793515519"/>
      </c:barChart>
      <c:catAx>
        <c:axId val="7935151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519"/>
        <c:crosses val="autoZero"/>
        <c:auto val="1"/>
        <c:lblAlgn val="ctr"/>
        <c:lblOffset val="100"/>
        <c:noMultiLvlLbl val="0"/>
      </c:catAx>
      <c:valAx>
        <c:axId val="79351551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103"/>
        <c:crosses val="autoZero"/>
        <c:crossBetween val="between"/>
      </c:valAx>
      <c:spPr>
        <a:noFill/>
        <a:ln>
          <a:noFill/>
        </a:ln>
        <a:effectLst/>
      </c:spPr>
    </c:plotArea>
    <c:legend>
      <c:legendPos val="r"/>
      <c:layout>
        <c:manualLayout>
          <c:xMode val="edge"/>
          <c:yMode val="edge"/>
          <c:x val="0"/>
          <c:y val="1.5171134677876234E-2"/>
          <c:w val="0.36622999704417991"/>
          <c:h val="9.53085653735962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Gross War Production (Cumulative)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USA!$V$2:$V$39</c:f>
              <c:numCache>
                <c:formatCode>General</c:formatCode>
                <c:ptCount val="38"/>
                <c:pt idx="0">
                  <c:v>10</c:v>
                </c:pt>
                <c:pt idx="1">
                  <c:v>20</c:v>
                </c:pt>
                <c:pt idx="2">
                  <c:v>30</c:v>
                </c:pt>
                <c:pt idx="3">
                  <c:v>40</c:v>
                </c:pt>
                <c:pt idx="4">
                  <c:v>50</c:v>
                </c:pt>
                <c:pt idx="5">
                  <c:v>60</c:v>
                </c:pt>
                <c:pt idx="6">
                  <c:v>70</c:v>
                </c:pt>
                <c:pt idx="7">
                  <c:v>90</c:v>
                </c:pt>
                <c:pt idx="8">
                  <c:v>110</c:v>
                </c:pt>
                <c:pt idx="9">
                  <c:v>130</c:v>
                </c:pt>
                <c:pt idx="10">
                  <c:v>160</c:v>
                </c:pt>
                <c:pt idx="11">
                  <c:v>190</c:v>
                </c:pt>
                <c:pt idx="12">
                  <c:v>220</c:v>
                </c:pt>
                <c:pt idx="13">
                  <c:v>250</c:v>
                </c:pt>
                <c:pt idx="14">
                  <c:v>280</c:v>
                </c:pt>
                <c:pt idx="15">
                  <c:v>331</c:v>
                </c:pt>
                <c:pt idx="16">
                  <c:v>393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C7CC-4D14-9C47-9196FC4F99C5}"/>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CW!$V$2:$V$39</c:f>
              <c:numCache>
                <c:formatCode>General</c:formatCode>
                <c:ptCount val="38"/>
                <c:pt idx="0">
                  <c:v>12</c:v>
                </c:pt>
                <c:pt idx="1">
                  <c:v>24</c:v>
                </c:pt>
                <c:pt idx="2">
                  <c:v>42</c:v>
                </c:pt>
                <c:pt idx="3">
                  <c:v>61</c:v>
                </c:pt>
                <c:pt idx="4">
                  <c:v>80</c:v>
                </c:pt>
                <c:pt idx="5">
                  <c:v>99</c:v>
                </c:pt>
                <c:pt idx="6">
                  <c:v>118</c:v>
                </c:pt>
                <c:pt idx="7">
                  <c:v>137</c:v>
                </c:pt>
                <c:pt idx="8">
                  <c:v>162</c:v>
                </c:pt>
                <c:pt idx="9">
                  <c:v>187</c:v>
                </c:pt>
                <c:pt idx="10">
                  <c:v>210</c:v>
                </c:pt>
                <c:pt idx="11">
                  <c:v>235</c:v>
                </c:pt>
                <c:pt idx="12">
                  <c:v>260</c:v>
                </c:pt>
                <c:pt idx="13">
                  <c:v>285</c:v>
                </c:pt>
                <c:pt idx="14">
                  <c:v>316</c:v>
                </c:pt>
                <c:pt idx="15">
                  <c:v>347</c:v>
                </c:pt>
                <c:pt idx="16">
                  <c:v>378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C7CC-4D14-9C47-9196FC4F99C5}"/>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FRA!$V$2:$V$39</c:f>
              <c:numCache>
                <c:formatCode>General</c:formatCode>
                <c:ptCount val="38"/>
                <c:pt idx="0">
                  <c:v>3</c:v>
                </c:pt>
                <c:pt idx="1">
                  <c:v>8</c:v>
                </c:pt>
                <c:pt idx="2">
                  <c:v>16</c:v>
                </c:pt>
                <c:pt idx="3">
                  <c:v>25</c:v>
                </c:pt>
                <c:pt idx="4">
                  <c:v>36</c:v>
                </c:pt>
                <c:pt idx="5">
                  <c:v>44</c:v>
                </c:pt>
                <c:pt idx="6">
                  <c:v>48</c:v>
                </c:pt>
                <c:pt idx="7">
                  <c:v>50</c:v>
                </c:pt>
                <c:pt idx="8">
                  <c:v>51</c:v>
                </c:pt>
                <c:pt idx="9">
                  <c:v>51</c:v>
                </c:pt>
                <c:pt idx="10">
                  <c:v>51</c:v>
                </c:pt>
                <c:pt idx="11">
                  <c:v>51</c:v>
                </c:pt>
                <c:pt idx="12">
                  <c:v>51</c:v>
                </c:pt>
                <c:pt idx="13">
                  <c:v>51</c:v>
                </c:pt>
                <c:pt idx="14">
                  <c:v>51</c:v>
                </c:pt>
                <c:pt idx="15">
                  <c:v>51</c:v>
                </c:pt>
                <c:pt idx="16">
                  <c:v>51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C7CC-4D14-9C47-9196FC4F99C5}"/>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USSR!$V$2:$V$39</c:f>
              <c:numCache>
                <c:formatCode>General</c:formatCode>
                <c:ptCount val="38"/>
                <c:pt idx="0">
                  <c:v>6</c:v>
                </c:pt>
                <c:pt idx="1">
                  <c:v>12</c:v>
                </c:pt>
                <c:pt idx="2">
                  <c:v>23</c:v>
                </c:pt>
                <c:pt idx="3">
                  <c:v>35</c:v>
                </c:pt>
                <c:pt idx="4">
                  <c:v>48</c:v>
                </c:pt>
                <c:pt idx="5">
                  <c:v>62</c:v>
                </c:pt>
                <c:pt idx="6">
                  <c:v>76</c:v>
                </c:pt>
                <c:pt idx="7">
                  <c:v>90</c:v>
                </c:pt>
                <c:pt idx="8">
                  <c:v>104</c:v>
                </c:pt>
                <c:pt idx="9">
                  <c:v>118</c:v>
                </c:pt>
                <c:pt idx="10">
                  <c:v>132</c:v>
                </c:pt>
                <c:pt idx="11">
                  <c:v>146</c:v>
                </c:pt>
                <c:pt idx="12">
                  <c:v>161</c:v>
                </c:pt>
                <c:pt idx="13">
                  <c:v>176</c:v>
                </c:pt>
                <c:pt idx="14">
                  <c:v>206</c:v>
                </c:pt>
                <c:pt idx="15">
                  <c:v>236</c:v>
                </c:pt>
                <c:pt idx="16">
                  <c:v>277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C7CC-4D14-9C47-9196FC4F99C5}"/>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CHI!$V$2:$V$39</c:f>
              <c:numCache>
                <c:formatCode>General</c:formatCode>
                <c:ptCount val="38"/>
                <c:pt idx="0">
                  <c:v>5</c:v>
                </c:pt>
                <c:pt idx="1">
                  <c:v>10</c:v>
                </c:pt>
                <c:pt idx="2">
                  <c:v>15</c:v>
                </c:pt>
                <c:pt idx="3">
                  <c:v>20</c:v>
                </c:pt>
                <c:pt idx="4">
                  <c:v>24</c:v>
                </c:pt>
                <c:pt idx="5">
                  <c:v>28</c:v>
                </c:pt>
                <c:pt idx="6">
                  <c:v>32</c:v>
                </c:pt>
                <c:pt idx="7">
                  <c:v>36</c:v>
                </c:pt>
                <c:pt idx="8">
                  <c:v>38</c:v>
                </c:pt>
                <c:pt idx="9">
                  <c:v>40</c:v>
                </c:pt>
                <c:pt idx="10">
                  <c:v>41</c:v>
                </c:pt>
                <c:pt idx="11">
                  <c:v>44</c:v>
                </c:pt>
                <c:pt idx="12">
                  <c:v>46</c:v>
                </c:pt>
                <c:pt idx="13">
                  <c:v>49</c:v>
                </c:pt>
                <c:pt idx="14">
                  <c:v>52</c:v>
                </c:pt>
                <c:pt idx="15">
                  <c:v>52</c:v>
                </c:pt>
                <c:pt idx="16">
                  <c:v>53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C7CC-4D14-9C47-9196FC4F99C5}"/>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GER!$V$2:$V$39</c:f>
              <c:numCache>
                <c:formatCode>General</c:formatCode>
                <c:ptCount val="38"/>
                <c:pt idx="0">
                  <c:v>17</c:v>
                </c:pt>
                <c:pt idx="1">
                  <c:v>34</c:v>
                </c:pt>
                <c:pt idx="2">
                  <c:v>51</c:v>
                </c:pt>
                <c:pt idx="3">
                  <c:v>67</c:v>
                </c:pt>
                <c:pt idx="4">
                  <c:v>82</c:v>
                </c:pt>
                <c:pt idx="5">
                  <c:v>96</c:v>
                </c:pt>
                <c:pt idx="6">
                  <c:v>113</c:v>
                </c:pt>
                <c:pt idx="7">
                  <c:v>136</c:v>
                </c:pt>
                <c:pt idx="8">
                  <c:v>164</c:v>
                </c:pt>
                <c:pt idx="9">
                  <c:v>188</c:v>
                </c:pt>
                <c:pt idx="10">
                  <c:v>216</c:v>
                </c:pt>
                <c:pt idx="11">
                  <c:v>244</c:v>
                </c:pt>
                <c:pt idx="12">
                  <c:v>272</c:v>
                </c:pt>
                <c:pt idx="13">
                  <c:v>302</c:v>
                </c:pt>
                <c:pt idx="14">
                  <c:v>340</c:v>
                </c:pt>
                <c:pt idx="15">
                  <c:v>378</c:v>
                </c:pt>
                <c:pt idx="16">
                  <c:v>409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C7CC-4D14-9C47-9196FC4F99C5}"/>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ITA!$V$2:$V$39</c:f>
              <c:numCache>
                <c:formatCode>General</c:formatCode>
                <c:ptCount val="38"/>
                <c:pt idx="0">
                  <c:v>2</c:v>
                </c:pt>
                <c:pt idx="1">
                  <c:v>5</c:v>
                </c:pt>
                <c:pt idx="2">
                  <c:v>10</c:v>
                </c:pt>
                <c:pt idx="3">
                  <c:v>15</c:v>
                </c:pt>
                <c:pt idx="4">
                  <c:v>21</c:v>
                </c:pt>
                <c:pt idx="5">
                  <c:v>27</c:v>
                </c:pt>
                <c:pt idx="6">
                  <c:v>33</c:v>
                </c:pt>
                <c:pt idx="7">
                  <c:v>38</c:v>
                </c:pt>
                <c:pt idx="8">
                  <c:v>46</c:v>
                </c:pt>
                <c:pt idx="9">
                  <c:v>56</c:v>
                </c:pt>
                <c:pt idx="10">
                  <c:v>66</c:v>
                </c:pt>
                <c:pt idx="11">
                  <c:v>75</c:v>
                </c:pt>
                <c:pt idx="12">
                  <c:v>84</c:v>
                </c:pt>
                <c:pt idx="13">
                  <c:v>92</c:v>
                </c:pt>
                <c:pt idx="14">
                  <c:v>103</c:v>
                </c:pt>
                <c:pt idx="15">
                  <c:v>113</c:v>
                </c:pt>
                <c:pt idx="16">
                  <c:v>122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C7CC-4D14-9C47-9196FC4F99C5}"/>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JPN!$V$2:$V$39</c:f>
              <c:numCache>
                <c:formatCode>General</c:formatCode>
                <c:ptCount val="38"/>
                <c:pt idx="0">
                  <c:v>11</c:v>
                </c:pt>
                <c:pt idx="1">
                  <c:v>22</c:v>
                </c:pt>
                <c:pt idx="2">
                  <c:v>36</c:v>
                </c:pt>
                <c:pt idx="3">
                  <c:v>53</c:v>
                </c:pt>
                <c:pt idx="4">
                  <c:v>67</c:v>
                </c:pt>
                <c:pt idx="5">
                  <c:v>81</c:v>
                </c:pt>
                <c:pt idx="6">
                  <c:v>95</c:v>
                </c:pt>
                <c:pt idx="7">
                  <c:v>107</c:v>
                </c:pt>
                <c:pt idx="8">
                  <c:v>118</c:v>
                </c:pt>
                <c:pt idx="9">
                  <c:v>128</c:v>
                </c:pt>
                <c:pt idx="10">
                  <c:v>139</c:v>
                </c:pt>
                <c:pt idx="11">
                  <c:v>150</c:v>
                </c:pt>
                <c:pt idx="12">
                  <c:v>160</c:v>
                </c:pt>
                <c:pt idx="13">
                  <c:v>171</c:v>
                </c:pt>
                <c:pt idx="14">
                  <c:v>184</c:v>
                </c:pt>
                <c:pt idx="15">
                  <c:v>194</c:v>
                </c:pt>
                <c:pt idx="16">
                  <c:v>205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C7CC-4D14-9C47-9196FC4F99C5}"/>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VCH!$V$2:$V$39</c:f>
              <c:numCache>
                <c:formatCode>General</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9-C7CC-4D14-9C47-9196FC4F99C5}"/>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2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0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Net </a:t>
            </a:r>
            <a:r>
              <a:rPr lang="en-US" baseline="0"/>
              <a:t>War Production (Cumulative)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USA!$W$2:$W$39</c:f>
              <c:numCache>
                <c:formatCode>General</c:formatCode>
                <c:ptCount val="38"/>
                <c:pt idx="0">
                  <c:v>311</c:v>
                </c:pt>
                <c:pt idx="1">
                  <c:v>322</c:v>
                </c:pt>
                <c:pt idx="2">
                  <c:v>333</c:v>
                </c:pt>
                <c:pt idx="3">
                  <c:v>343</c:v>
                </c:pt>
                <c:pt idx="4">
                  <c:v>359</c:v>
                </c:pt>
                <c:pt idx="5">
                  <c:v>369</c:v>
                </c:pt>
                <c:pt idx="6">
                  <c:v>379</c:v>
                </c:pt>
                <c:pt idx="7">
                  <c:v>399</c:v>
                </c:pt>
                <c:pt idx="8">
                  <c:v>419</c:v>
                </c:pt>
                <c:pt idx="9">
                  <c:v>439</c:v>
                </c:pt>
                <c:pt idx="10">
                  <c:v>469</c:v>
                </c:pt>
                <c:pt idx="11">
                  <c:v>499</c:v>
                </c:pt>
                <c:pt idx="12">
                  <c:v>529</c:v>
                </c:pt>
                <c:pt idx="13">
                  <c:v>559</c:v>
                </c:pt>
                <c:pt idx="14">
                  <c:v>589</c:v>
                </c:pt>
                <c:pt idx="15">
                  <c:v>680</c:v>
                </c:pt>
                <c:pt idx="16">
                  <c:v>725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6D14-4BBA-BA04-A0F428CDC2BD}"/>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CW!$W$2:$W$39</c:f>
              <c:numCache>
                <c:formatCode>General</c:formatCode>
                <c:ptCount val="38"/>
                <c:pt idx="0">
                  <c:v>511</c:v>
                </c:pt>
                <c:pt idx="1">
                  <c:v>546</c:v>
                </c:pt>
                <c:pt idx="2">
                  <c:v>562</c:v>
                </c:pt>
                <c:pt idx="3">
                  <c:v>561</c:v>
                </c:pt>
                <c:pt idx="4">
                  <c:v>572</c:v>
                </c:pt>
                <c:pt idx="5">
                  <c:v>591</c:v>
                </c:pt>
                <c:pt idx="6">
                  <c:v>600</c:v>
                </c:pt>
                <c:pt idx="7">
                  <c:v>593</c:v>
                </c:pt>
                <c:pt idx="8">
                  <c:v>615</c:v>
                </c:pt>
                <c:pt idx="9">
                  <c:v>633</c:v>
                </c:pt>
                <c:pt idx="10">
                  <c:v>636</c:v>
                </c:pt>
                <c:pt idx="11">
                  <c:v>641</c:v>
                </c:pt>
                <c:pt idx="12">
                  <c:v>666</c:v>
                </c:pt>
                <c:pt idx="13">
                  <c:v>675</c:v>
                </c:pt>
                <c:pt idx="14">
                  <c:v>688</c:v>
                </c:pt>
                <c:pt idx="15">
                  <c:v>705</c:v>
                </c:pt>
                <c:pt idx="16">
                  <c:v>714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6D14-4BBA-BA04-A0F428CDC2BD}"/>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FRA!$W$2:$W$39</c:f>
              <c:numCache>
                <c:formatCode>General</c:formatCode>
                <c:ptCount val="38"/>
                <c:pt idx="0">
                  <c:v>211</c:v>
                </c:pt>
                <c:pt idx="1">
                  <c:v>214</c:v>
                </c:pt>
                <c:pt idx="2">
                  <c:v>217</c:v>
                </c:pt>
                <c:pt idx="3">
                  <c:v>223</c:v>
                </c:pt>
                <c:pt idx="4">
                  <c:v>212</c:v>
                </c:pt>
                <c:pt idx="5">
                  <c:v>189</c:v>
                </c:pt>
                <c:pt idx="6">
                  <c:v>32</c:v>
                </c:pt>
                <c:pt idx="7">
                  <c:v>67</c:v>
                </c:pt>
                <c:pt idx="8">
                  <c:v>70</c:v>
                </c:pt>
                <c:pt idx="9">
                  <c:v>65</c:v>
                </c:pt>
                <c:pt idx="10">
                  <c:v>65</c:v>
                </c:pt>
                <c:pt idx="11">
                  <c:v>65</c:v>
                </c:pt>
                <c:pt idx="12">
                  <c:v>66</c:v>
                </c:pt>
                <c:pt idx="13">
                  <c:v>67</c:v>
                </c:pt>
                <c:pt idx="14">
                  <c:v>69</c:v>
                </c:pt>
                <c:pt idx="15">
                  <c:v>69</c:v>
                </c:pt>
                <c:pt idx="16">
                  <c:v>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6D14-4BBA-BA04-A0F428CDC2BD}"/>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USSR!$W$2:$W$39</c:f>
              <c:numCache>
                <c:formatCode>General</c:formatCode>
                <c:ptCount val="38"/>
                <c:pt idx="0">
                  <c:v>167</c:v>
                </c:pt>
                <c:pt idx="1">
                  <c:v>175</c:v>
                </c:pt>
                <c:pt idx="2">
                  <c:v>197</c:v>
                </c:pt>
                <c:pt idx="3">
                  <c:v>211</c:v>
                </c:pt>
                <c:pt idx="4">
                  <c:v>226</c:v>
                </c:pt>
                <c:pt idx="5">
                  <c:v>242</c:v>
                </c:pt>
                <c:pt idx="6">
                  <c:v>258</c:v>
                </c:pt>
                <c:pt idx="7">
                  <c:v>272</c:v>
                </c:pt>
                <c:pt idx="8">
                  <c:v>288</c:v>
                </c:pt>
                <c:pt idx="9">
                  <c:v>304</c:v>
                </c:pt>
                <c:pt idx="10">
                  <c:v>304</c:v>
                </c:pt>
                <c:pt idx="11">
                  <c:v>310</c:v>
                </c:pt>
                <c:pt idx="12">
                  <c:v>317</c:v>
                </c:pt>
                <c:pt idx="13">
                  <c:v>328</c:v>
                </c:pt>
                <c:pt idx="14">
                  <c:v>360</c:v>
                </c:pt>
                <c:pt idx="15">
                  <c:v>383</c:v>
                </c:pt>
                <c:pt idx="16">
                  <c:v>402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6D14-4BBA-BA04-A0F428CDC2BD}"/>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CHI!$W$2:$W$39</c:f>
              <c:numCache>
                <c:formatCode>General</c:formatCode>
                <c:ptCount val="38"/>
                <c:pt idx="0">
                  <c:v>57</c:v>
                </c:pt>
                <c:pt idx="1">
                  <c:v>56</c:v>
                </c:pt>
                <c:pt idx="2">
                  <c:v>59</c:v>
                </c:pt>
                <c:pt idx="3">
                  <c:v>45</c:v>
                </c:pt>
                <c:pt idx="4">
                  <c:v>45</c:v>
                </c:pt>
                <c:pt idx="5">
                  <c:v>46</c:v>
                </c:pt>
                <c:pt idx="6">
                  <c:v>48</c:v>
                </c:pt>
                <c:pt idx="7">
                  <c:v>46</c:v>
                </c:pt>
                <c:pt idx="8">
                  <c:v>48</c:v>
                </c:pt>
                <c:pt idx="9">
                  <c:v>48</c:v>
                </c:pt>
                <c:pt idx="10">
                  <c:v>42</c:v>
                </c:pt>
                <c:pt idx="11">
                  <c:v>24</c:v>
                </c:pt>
                <c:pt idx="12">
                  <c:v>22</c:v>
                </c:pt>
                <c:pt idx="13">
                  <c:v>21</c:v>
                </c:pt>
                <c:pt idx="14">
                  <c:v>24</c:v>
                </c:pt>
                <c:pt idx="15">
                  <c:v>17</c:v>
                </c:pt>
                <c:pt idx="16">
                  <c:v>15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6D14-4BBA-BA04-A0F428CDC2BD}"/>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GER!$W$2:$W$39</c:f>
              <c:numCache>
                <c:formatCode>General</c:formatCode>
                <c:ptCount val="38"/>
                <c:pt idx="0">
                  <c:v>372</c:v>
                </c:pt>
                <c:pt idx="1">
                  <c:v>383</c:v>
                </c:pt>
                <c:pt idx="2">
                  <c:v>393</c:v>
                </c:pt>
                <c:pt idx="3">
                  <c:v>397</c:v>
                </c:pt>
                <c:pt idx="4">
                  <c:v>363</c:v>
                </c:pt>
                <c:pt idx="5">
                  <c:v>386</c:v>
                </c:pt>
                <c:pt idx="6">
                  <c:v>394</c:v>
                </c:pt>
                <c:pt idx="7">
                  <c:v>413</c:v>
                </c:pt>
                <c:pt idx="8">
                  <c:v>433</c:v>
                </c:pt>
                <c:pt idx="9">
                  <c:v>449</c:v>
                </c:pt>
                <c:pt idx="10">
                  <c:v>503</c:v>
                </c:pt>
                <c:pt idx="11">
                  <c:v>522</c:v>
                </c:pt>
                <c:pt idx="12">
                  <c:v>547</c:v>
                </c:pt>
                <c:pt idx="13">
                  <c:v>573</c:v>
                </c:pt>
                <c:pt idx="14">
                  <c:v>604</c:v>
                </c:pt>
                <c:pt idx="15">
                  <c:v>636</c:v>
                </c:pt>
                <c:pt idx="16">
                  <c:v>710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6D14-4BBA-BA04-A0F428CDC2BD}"/>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ITA!$W$2:$W$39</c:f>
              <c:numCache>
                <c:formatCode>General</c:formatCode>
                <c:ptCount val="38"/>
                <c:pt idx="0">
                  <c:v>165</c:v>
                </c:pt>
                <c:pt idx="1">
                  <c:v>170</c:v>
                </c:pt>
                <c:pt idx="2">
                  <c:v>161</c:v>
                </c:pt>
                <c:pt idx="3">
                  <c:v>161</c:v>
                </c:pt>
                <c:pt idx="4">
                  <c:v>146</c:v>
                </c:pt>
                <c:pt idx="5">
                  <c:v>144</c:v>
                </c:pt>
                <c:pt idx="6">
                  <c:v>145</c:v>
                </c:pt>
                <c:pt idx="7">
                  <c:v>141</c:v>
                </c:pt>
                <c:pt idx="8">
                  <c:v>148</c:v>
                </c:pt>
                <c:pt idx="9">
                  <c:v>156</c:v>
                </c:pt>
                <c:pt idx="10">
                  <c:v>151</c:v>
                </c:pt>
                <c:pt idx="11">
                  <c:v>129</c:v>
                </c:pt>
                <c:pt idx="12">
                  <c:v>137</c:v>
                </c:pt>
                <c:pt idx="13">
                  <c:v>127</c:v>
                </c:pt>
                <c:pt idx="14">
                  <c:v>135</c:v>
                </c:pt>
                <c:pt idx="15">
                  <c:v>138</c:v>
                </c:pt>
                <c:pt idx="16">
                  <c:v>124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6D14-4BBA-BA04-A0F428CDC2BD}"/>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JPN!$W$2:$W$39</c:f>
              <c:numCache>
                <c:formatCode>General</c:formatCode>
                <c:ptCount val="38"/>
                <c:pt idx="0">
                  <c:v>334</c:v>
                </c:pt>
                <c:pt idx="1">
                  <c:v>344</c:v>
                </c:pt>
                <c:pt idx="2">
                  <c:v>355</c:v>
                </c:pt>
                <c:pt idx="3">
                  <c:v>370</c:v>
                </c:pt>
                <c:pt idx="4">
                  <c:v>377</c:v>
                </c:pt>
                <c:pt idx="5">
                  <c:v>391</c:v>
                </c:pt>
                <c:pt idx="6">
                  <c:v>405</c:v>
                </c:pt>
                <c:pt idx="7">
                  <c:v>402</c:v>
                </c:pt>
                <c:pt idx="8">
                  <c:v>409</c:v>
                </c:pt>
                <c:pt idx="9">
                  <c:v>412</c:v>
                </c:pt>
                <c:pt idx="10">
                  <c:v>413</c:v>
                </c:pt>
                <c:pt idx="11">
                  <c:v>396</c:v>
                </c:pt>
                <c:pt idx="12">
                  <c:v>402</c:v>
                </c:pt>
                <c:pt idx="13">
                  <c:v>403</c:v>
                </c:pt>
                <c:pt idx="14">
                  <c:v>416</c:v>
                </c:pt>
                <c:pt idx="15">
                  <c:v>420</c:v>
                </c:pt>
                <c:pt idx="16">
                  <c:v>380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6D14-4BBA-BA04-A0F428CDC2BD}"/>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VCH!$W$2:$W$39</c:f>
              <c:numCache>
                <c:formatCode>General</c:formatCode>
                <c:ptCount val="38"/>
                <c:pt idx="0">
                  <c:v>0</c:v>
                </c:pt>
                <c:pt idx="1">
                  <c:v>0</c:v>
                </c:pt>
                <c:pt idx="2">
                  <c:v>0</c:v>
                </c:pt>
                <c:pt idx="3">
                  <c:v>0</c:v>
                </c:pt>
                <c:pt idx="4">
                  <c:v>0</c:v>
                </c:pt>
                <c:pt idx="5">
                  <c:v>0</c:v>
                </c:pt>
                <c:pt idx="6">
                  <c:v>76</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6D14-4BBA-BA04-A0F428CDC2BD}"/>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2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a:t>
                </a:r>
                <a:r>
                  <a:rPr lang="en-US" sz="1800" baseline="0"/>
                  <a:t> </a:t>
                </a:r>
                <a:r>
                  <a:rPr lang="en-US" sz="1800"/>
                  <a:t>Net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0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Per Turn War Production (Gross)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USA!$R$2:$R$39</c:f>
              <c:numCache>
                <c:formatCode>General</c:formatCode>
                <c:ptCount val="38"/>
                <c:pt idx="0">
                  <c:v>10</c:v>
                </c:pt>
                <c:pt idx="1">
                  <c:v>10</c:v>
                </c:pt>
                <c:pt idx="2">
                  <c:v>10</c:v>
                </c:pt>
                <c:pt idx="3">
                  <c:v>10</c:v>
                </c:pt>
                <c:pt idx="4">
                  <c:v>10</c:v>
                </c:pt>
                <c:pt idx="5">
                  <c:v>10</c:v>
                </c:pt>
                <c:pt idx="6">
                  <c:v>10</c:v>
                </c:pt>
                <c:pt idx="7">
                  <c:v>20</c:v>
                </c:pt>
                <c:pt idx="8">
                  <c:v>20</c:v>
                </c:pt>
                <c:pt idx="9">
                  <c:v>20</c:v>
                </c:pt>
                <c:pt idx="10">
                  <c:v>30</c:v>
                </c:pt>
                <c:pt idx="11">
                  <c:v>30</c:v>
                </c:pt>
                <c:pt idx="12">
                  <c:v>30</c:v>
                </c:pt>
                <c:pt idx="13">
                  <c:v>30</c:v>
                </c:pt>
                <c:pt idx="14">
                  <c:v>30</c:v>
                </c:pt>
                <c:pt idx="15">
                  <c:v>51</c:v>
                </c:pt>
                <c:pt idx="16">
                  <c:v>62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2019-45B4-9FCD-433180BE094C}"/>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CW!$R$2:$R$39</c:f>
              <c:numCache>
                <c:formatCode>General</c:formatCode>
                <c:ptCount val="38"/>
                <c:pt idx="0">
                  <c:v>12</c:v>
                </c:pt>
                <c:pt idx="1">
                  <c:v>12</c:v>
                </c:pt>
                <c:pt idx="2">
                  <c:v>18</c:v>
                </c:pt>
                <c:pt idx="3">
                  <c:v>19</c:v>
                </c:pt>
                <c:pt idx="4">
                  <c:v>19</c:v>
                </c:pt>
                <c:pt idx="5">
                  <c:v>19</c:v>
                </c:pt>
                <c:pt idx="6">
                  <c:v>19</c:v>
                </c:pt>
                <c:pt idx="7">
                  <c:v>19</c:v>
                </c:pt>
                <c:pt idx="8">
                  <c:v>25</c:v>
                </c:pt>
                <c:pt idx="9">
                  <c:v>25</c:v>
                </c:pt>
                <c:pt idx="10">
                  <c:v>23</c:v>
                </c:pt>
                <c:pt idx="11">
                  <c:v>25</c:v>
                </c:pt>
                <c:pt idx="12">
                  <c:v>25</c:v>
                </c:pt>
                <c:pt idx="13">
                  <c:v>25</c:v>
                </c:pt>
                <c:pt idx="14">
                  <c:v>31</c:v>
                </c:pt>
                <c:pt idx="15">
                  <c:v>31</c:v>
                </c:pt>
                <c:pt idx="16">
                  <c:v>31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2019-45B4-9FCD-433180BE094C}"/>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FRA!$R$2:$R$39</c:f>
              <c:numCache>
                <c:formatCode>General</c:formatCode>
                <c:ptCount val="38"/>
                <c:pt idx="0">
                  <c:v>3</c:v>
                </c:pt>
                <c:pt idx="1">
                  <c:v>5</c:v>
                </c:pt>
                <c:pt idx="2">
                  <c:v>8</c:v>
                </c:pt>
                <c:pt idx="3">
                  <c:v>9</c:v>
                </c:pt>
                <c:pt idx="4">
                  <c:v>11</c:v>
                </c:pt>
                <c:pt idx="5">
                  <c:v>8</c:v>
                </c:pt>
                <c:pt idx="6">
                  <c:v>4</c:v>
                </c:pt>
                <c:pt idx="7">
                  <c:v>2</c:v>
                </c:pt>
                <c:pt idx="8">
                  <c:v>1</c:v>
                </c:pt>
                <c:pt idx="9">
                  <c:v>0</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2019-45B4-9FCD-433180BE094C}"/>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USSR!$R$2:$R$39</c:f>
              <c:numCache>
                <c:formatCode>General</c:formatCode>
                <c:ptCount val="38"/>
                <c:pt idx="0">
                  <c:v>6</c:v>
                </c:pt>
                <c:pt idx="1">
                  <c:v>6</c:v>
                </c:pt>
                <c:pt idx="2">
                  <c:v>11</c:v>
                </c:pt>
                <c:pt idx="3">
                  <c:v>12</c:v>
                </c:pt>
                <c:pt idx="4">
                  <c:v>13</c:v>
                </c:pt>
                <c:pt idx="5">
                  <c:v>14</c:v>
                </c:pt>
                <c:pt idx="6">
                  <c:v>14</c:v>
                </c:pt>
                <c:pt idx="7">
                  <c:v>14</c:v>
                </c:pt>
                <c:pt idx="8">
                  <c:v>14</c:v>
                </c:pt>
                <c:pt idx="9">
                  <c:v>14</c:v>
                </c:pt>
                <c:pt idx="10">
                  <c:v>14</c:v>
                </c:pt>
                <c:pt idx="11">
                  <c:v>14</c:v>
                </c:pt>
                <c:pt idx="12">
                  <c:v>15</c:v>
                </c:pt>
                <c:pt idx="13">
                  <c:v>15</c:v>
                </c:pt>
                <c:pt idx="14">
                  <c:v>30</c:v>
                </c:pt>
                <c:pt idx="15">
                  <c:v>30</c:v>
                </c:pt>
                <c:pt idx="16">
                  <c:v>41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2019-45B4-9FCD-433180BE094C}"/>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CHI!$R$2:$R$39</c:f>
              <c:numCache>
                <c:formatCode>General</c:formatCode>
                <c:ptCount val="38"/>
                <c:pt idx="0">
                  <c:v>5</c:v>
                </c:pt>
                <c:pt idx="1">
                  <c:v>5</c:v>
                </c:pt>
                <c:pt idx="2">
                  <c:v>5</c:v>
                </c:pt>
                <c:pt idx="3">
                  <c:v>5</c:v>
                </c:pt>
                <c:pt idx="4">
                  <c:v>4</c:v>
                </c:pt>
                <c:pt idx="5">
                  <c:v>4</c:v>
                </c:pt>
                <c:pt idx="6">
                  <c:v>4</c:v>
                </c:pt>
                <c:pt idx="7">
                  <c:v>4</c:v>
                </c:pt>
                <c:pt idx="8">
                  <c:v>2</c:v>
                </c:pt>
                <c:pt idx="9">
                  <c:v>2</c:v>
                </c:pt>
                <c:pt idx="10">
                  <c:v>1</c:v>
                </c:pt>
                <c:pt idx="11">
                  <c:v>3</c:v>
                </c:pt>
                <c:pt idx="12">
                  <c:v>2</c:v>
                </c:pt>
                <c:pt idx="13">
                  <c:v>3</c:v>
                </c:pt>
                <c:pt idx="14">
                  <c:v>3</c:v>
                </c:pt>
                <c:pt idx="15">
                  <c:v>0</c:v>
                </c:pt>
                <c:pt idx="16">
                  <c:v>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2019-45B4-9FCD-433180BE094C}"/>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GER!$R$2:$R$39</c:f>
              <c:numCache>
                <c:formatCode>General</c:formatCode>
                <c:ptCount val="38"/>
                <c:pt idx="0">
                  <c:v>17</c:v>
                </c:pt>
                <c:pt idx="1">
                  <c:v>17</c:v>
                </c:pt>
                <c:pt idx="2">
                  <c:v>17</c:v>
                </c:pt>
                <c:pt idx="3">
                  <c:v>16</c:v>
                </c:pt>
                <c:pt idx="4">
                  <c:v>15</c:v>
                </c:pt>
                <c:pt idx="5">
                  <c:v>14</c:v>
                </c:pt>
                <c:pt idx="6">
                  <c:v>17</c:v>
                </c:pt>
                <c:pt idx="7">
                  <c:v>23</c:v>
                </c:pt>
                <c:pt idx="8">
                  <c:v>28</c:v>
                </c:pt>
                <c:pt idx="9">
                  <c:v>24</c:v>
                </c:pt>
                <c:pt idx="10">
                  <c:v>28</c:v>
                </c:pt>
                <c:pt idx="11">
                  <c:v>28</c:v>
                </c:pt>
                <c:pt idx="12">
                  <c:v>28</c:v>
                </c:pt>
                <c:pt idx="13">
                  <c:v>30</c:v>
                </c:pt>
                <c:pt idx="14">
                  <c:v>38</c:v>
                </c:pt>
                <c:pt idx="15">
                  <c:v>38</c:v>
                </c:pt>
                <c:pt idx="16">
                  <c:v>31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2019-45B4-9FCD-433180BE094C}"/>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ITA!$R$2:$R$39</c:f>
              <c:numCache>
                <c:formatCode>General</c:formatCode>
                <c:ptCount val="38"/>
                <c:pt idx="0">
                  <c:v>2</c:v>
                </c:pt>
                <c:pt idx="1">
                  <c:v>3</c:v>
                </c:pt>
                <c:pt idx="2">
                  <c:v>5</c:v>
                </c:pt>
                <c:pt idx="3">
                  <c:v>5</c:v>
                </c:pt>
                <c:pt idx="4">
                  <c:v>6</c:v>
                </c:pt>
                <c:pt idx="5">
                  <c:v>6</c:v>
                </c:pt>
                <c:pt idx="6">
                  <c:v>6</c:v>
                </c:pt>
                <c:pt idx="7">
                  <c:v>5</c:v>
                </c:pt>
                <c:pt idx="8">
                  <c:v>8</c:v>
                </c:pt>
                <c:pt idx="9">
                  <c:v>10</c:v>
                </c:pt>
                <c:pt idx="10">
                  <c:v>10</c:v>
                </c:pt>
                <c:pt idx="11">
                  <c:v>9</c:v>
                </c:pt>
                <c:pt idx="12">
                  <c:v>9</c:v>
                </c:pt>
                <c:pt idx="13">
                  <c:v>8</c:v>
                </c:pt>
                <c:pt idx="14">
                  <c:v>11</c:v>
                </c:pt>
                <c:pt idx="15">
                  <c:v>10</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2019-45B4-9FCD-433180BE094C}"/>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JPN!$R$2:$R$39</c:f>
              <c:numCache>
                <c:formatCode>General</c:formatCode>
                <c:ptCount val="38"/>
                <c:pt idx="0">
                  <c:v>11</c:v>
                </c:pt>
                <c:pt idx="1">
                  <c:v>11</c:v>
                </c:pt>
                <c:pt idx="2">
                  <c:v>14</c:v>
                </c:pt>
                <c:pt idx="3">
                  <c:v>17</c:v>
                </c:pt>
                <c:pt idx="4">
                  <c:v>14</c:v>
                </c:pt>
                <c:pt idx="5">
                  <c:v>14</c:v>
                </c:pt>
                <c:pt idx="6">
                  <c:v>14</c:v>
                </c:pt>
                <c:pt idx="7">
                  <c:v>12</c:v>
                </c:pt>
                <c:pt idx="8">
                  <c:v>11</c:v>
                </c:pt>
                <c:pt idx="9">
                  <c:v>10</c:v>
                </c:pt>
                <c:pt idx="10">
                  <c:v>11</c:v>
                </c:pt>
                <c:pt idx="11">
                  <c:v>11</c:v>
                </c:pt>
                <c:pt idx="12">
                  <c:v>10</c:v>
                </c:pt>
                <c:pt idx="13">
                  <c:v>11</c:v>
                </c:pt>
                <c:pt idx="14">
                  <c:v>13</c:v>
                </c:pt>
                <c:pt idx="15">
                  <c:v>10</c:v>
                </c:pt>
                <c:pt idx="16">
                  <c:v>11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2019-45B4-9FCD-433180BE094C}"/>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VCH!$R$2:$R$39</c:f>
              <c:numCache>
                <c:formatCode>General</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2019-45B4-9FCD-433180BE094C}"/>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Build Points Produced</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Per Turn War Production (Net)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USA!$U$2:$U$39</c:f>
              <c:numCache>
                <c:formatCode>General</c:formatCode>
                <c:ptCount val="38"/>
                <c:pt idx="0" formatCode="0">
                  <c:v>11</c:v>
                </c:pt>
                <c:pt idx="1">
                  <c:v>11</c:v>
                </c:pt>
                <c:pt idx="2">
                  <c:v>11</c:v>
                </c:pt>
                <c:pt idx="3">
                  <c:v>10</c:v>
                </c:pt>
                <c:pt idx="4">
                  <c:v>16</c:v>
                </c:pt>
                <c:pt idx="5">
                  <c:v>10</c:v>
                </c:pt>
                <c:pt idx="6">
                  <c:v>10</c:v>
                </c:pt>
                <c:pt idx="7">
                  <c:v>20</c:v>
                </c:pt>
                <c:pt idx="8">
                  <c:v>20</c:v>
                </c:pt>
                <c:pt idx="9">
                  <c:v>20</c:v>
                </c:pt>
                <c:pt idx="10">
                  <c:v>30</c:v>
                </c:pt>
                <c:pt idx="11">
                  <c:v>30</c:v>
                </c:pt>
                <c:pt idx="12">
                  <c:v>30</c:v>
                </c:pt>
                <c:pt idx="13">
                  <c:v>30</c:v>
                </c:pt>
                <c:pt idx="14">
                  <c:v>30</c:v>
                </c:pt>
                <c:pt idx="15">
                  <c:v>91</c:v>
                </c:pt>
                <c:pt idx="16">
                  <c:v>45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7819-4E23-9D3D-86E8DC35D5DA}"/>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CW!$U$2:$U$39</c:f>
              <c:numCache>
                <c:formatCode>General</c:formatCode>
                <c:ptCount val="38"/>
                <c:pt idx="0" formatCode="0">
                  <c:v>26</c:v>
                </c:pt>
                <c:pt idx="1">
                  <c:v>35</c:v>
                </c:pt>
                <c:pt idx="2">
                  <c:v>16</c:v>
                </c:pt>
                <c:pt idx="3">
                  <c:v>-1</c:v>
                </c:pt>
                <c:pt idx="4">
                  <c:v>11</c:v>
                </c:pt>
                <c:pt idx="5">
                  <c:v>19</c:v>
                </c:pt>
                <c:pt idx="6">
                  <c:v>9</c:v>
                </c:pt>
                <c:pt idx="7">
                  <c:v>-7</c:v>
                </c:pt>
                <c:pt idx="8">
                  <c:v>22</c:v>
                </c:pt>
                <c:pt idx="9">
                  <c:v>18</c:v>
                </c:pt>
                <c:pt idx="10">
                  <c:v>3</c:v>
                </c:pt>
                <c:pt idx="11">
                  <c:v>5</c:v>
                </c:pt>
                <c:pt idx="12">
                  <c:v>25</c:v>
                </c:pt>
                <c:pt idx="13">
                  <c:v>9</c:v>
                </c:pt>
                <c:pt idx="14">
                  <c:v>13</c:v>
                </c:pt>
                <c:pt idx="15">
                  <c:v>17</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7819-4E23-9D3D-86E8DC35D5DA}"/>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FRA!$U$2:$U$39</c:f>
              <c:numCache>
                <c:formatCode>General</c:formatCode>
                <c:ptCount val="38"/>
                <c:pt idx="0" formatCode="0">
                  <c:v>7</c:v>
                </c:pt>
                <c:pt idx="1">
                  <c:v>3</c:v>
                </c:pt>
                <c:pt idx="2">
                  <c:v>3</c:v>
                </c:pt>
                <c:pt idx="3">
                  <c:v>6</c:v>
                </c:pt>
                <c:pt idx="4">
                  <c:v>-11</c:v>
                </c:pt>
                <c:pt idx="5">
                  <c:v>-23</c:v>
                </c:pt>
                <c:pt idx="6">
                  <c:v>-157</c:v>
                </c:pt>
                <c:pt idx="7">
                  <c:v>35</c:v>
                </c:pt>
                <c:pt idx="8">
                  <c:v>3</c:v>
                </c:pt>
                <c:pt idx="9">
                  <c:v>-5</c:v>
                </c:pt>
                <c:pt idx="10">
                  <c:v>0</c:v>
                </c:pt>
                <c:pt idx="11">
                  <c:v>0</c:v>
                </c:pt>
                <c:pt idx="12">
                  <c:v>1</c:v>
                </c:pt>
                <c:pt idx="13">
                  <c:v>1</c:v>
                </c:pt>
                <c:pt idx="14">
                  <c:v>2</c:v>
                </c:pt>
                <c:pt idx="15">
                  <c:v>0</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7819-4E23-9D3D-86E8DC35D5DA}"/>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USSR!$U$2:$U$39</c:f>
              <c:numCache>
                <c:formatCode>General</c:formatCode>
                <c:ptCount val="38"/>
                <c:pt idx="0" formatCode="0">
                  <c:v>8</c:v>
                </c:pt>
                <c:pt idx="1">
                  <c:v>8</c:v>
                </c:pt>
                <c:pt idx="2">
                  <c:v>22</c:v>
                </c:pt>
                <c:pt idx="3">
                  <c:v>14</c:v>
                </c:pt>
                <c:pt idx="4">
                  <c:v>15</c:v>
                </c:pt>
                <c:pt idx="5">
                  <c:v>16</c:v>
                </c:pt>
                <c:pt idx="6">
                  <c:v>16</c:v>
                </c:pt>
                <c:pt idx="7">
                  <c:v>14</c:v>
                </c:pt>
                <c:pt idx="8">
                  <c:v>16</c:v>
                </c:pt>
                <c:pt idx="9">
                  <c:v>16</c:v>
                </c:pt>
                <c:pt idx="10">
                  <c:v>0</c:v>
                </c:pt>
                <c:pt idx="11">
                  <c:v>6</c:v>
                </c:pt>
                <c:pt idx="12">
                  <c:v>7</c:v>
                </c:pt>
                <c:pt idx="13">
                  <c:v>11</c:v>
                </c:pt>
                <c:pt idx="14">
                  <c:v>32</c:v>
                </c:pt>
                <c:pt idx="15">
                  <c:v>23</c:v>
                </c:pt>
                <c:pt idx="16">
                  <c:v>19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7819-4E23-9D3D-86E8DC35D5DA}"/>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CHI!$U$2:$U$39</c:f>
              <c:numCache>
                <c:formatCode>General</c:formatCode>
                <c:ptCount val="38"/>
                <c:pt idx="0" formatCode="0">
                  <c:v>-1</c:v>
                </c:pt>
                <c:pt idx="1">
                  <c:v>-1</c:v>
                </c:pt>
                <c:pt idx="2">
                  <c:v>3</c:v>
                </c:pt>
                <c:pt idx="3">
                  <c:v>-14</c:v>
                </c:pt>
                <c:pt idx="4">
                  <c:v>0</c:v>
                </c:pt>
                <c:pt idx="5">
                  <c:v>1</c:v>
                </c:pt>
                <c:pt idx="6">
                  <c:v>2</c:v>
                </c:pt>
                <c:pt idx="7">
                  <c:v>-2</c:v>
                </c:pt>
                <c:pt idx="8">
                  <c:v>2</c:v>
                </c:pt>
                <c:pt idx="9">
                  <c:v>0</c:v>
                </c:pt>
                <c:pt idx="10">
                  <c:v>-6</c:v>
                </c:pt>
                <c:pt idx="11">
                  <c:v>-18</c:v>
                </c:pt>
                <c:pt idx="12">
                  <c:v>-2</c:v>
                </c:pt>
                <c:pt idx="13">
                  <c:v>-1</c:v>
                </c:pt>
                <c:pt idx="14">
                  <c:v>3</c:v>
                </c:pt>
                <c:pt idx="15">
                  <c:v>-7</c:v>
                </c:pt>
                <c:pt idx="16">
                  <c:v>-2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7819-4E23-9D3D-86E8DC35D5DA}"/>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GER!$U$2:$U$39</c:f>
              <c:numCache>
                <c:formatCode>General</c:formatCode>
                <c:ptCount val="38"/>
                <c:pt idx="0" formatCode="0">
                  <c:v>45</c:v>
                </c:pt>
                <c:pt idx="1">
                  <c:v>11</c:v>
                </c:pt>
                <c:pt idx="2">
                  <c:v>10</c:v>
                </c:pt>
                <c:pt idx="3">
                  <c:v>4</c:v>
                </c:pt>
                <c:pt idx="4">
                  <c:v>-34</c:v>
                </c:pt>
                <c:pt idx="5">
                  <c:v>23</c:v>
                </c:pt>
                <c:pt idx="6">
                  <c:v>8</c:v>
                </c:pt>
                <c:pt idx="7">
                  <c:v>19</c:v>
                </c:pt>
                <c:pt idx="8">
                  <c:v>20</c:v>
                </c:pt>
                <c:pt idx="9">
                  <c:v>16</c:v>
                </c:pt>
                <c:pt idx="10">
                  <c:v>54</c:v>
                </c:pt>
                <c:pt idx="11">
                  <c:v>19</c:v>
                </c:pt>
                <c:pt idx="12">
                  <c:v>25</c:v>
                </c:pt>
                <c:pt idx="13">
                  <c:v>26</c:v>
                </c:pt>
                <c:pt idx="14">
                  <c:v>31</c:v>
                </c:pt>
                <c:pt idx="15">
                  <c:v>32</c:v>
                </c:pt>
                <c:pt idx="16">
                  <c:v>74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7819-4E23-9D3D-86E8DC35D5DA}"/>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ITA!$U$2:$U$39</c:f>
              <c:numCache>
                <c:formatCode>General</c:formatCode>
                <c:ptCount val="38"/>
                <c:pt idx="0">
                  <c:v>-7</c:v>
                </c:pt>
                <c:pt idx="1">
                  <c:v>5</c:v>
                </c:pt>
                <c:pt idx="2">
                  <c:v>-9</c:v>
                </c:pt>
                <c:pt idx="3">
                  <c:v>0</c:v>
                </c:pt>
                <c:pt idx="4">
                  <c:v>-15</c:v>
                </c:pt>
                <c:pt idx="5">
                  <c:v>-2</c:v>
                </c:pt>
                <c:pt idx="6">
                  <c:v>1</c:v>
                </c:pt>
                <c:pt idx="7">
                  <c:v>-4</c:v>
                </c:pt>
                <c:pt idx="8">
                  <c:v>7</c:v>
                </c:pt>
                <c:pt idx="9">
                  <c:v>8</c:v>
                </c:pt>
                <c:pt idx="10">
                  <c:v>-5</c:v>
                </c:pt>
                <c:pt idx="11">
                  <c:v>-22</c:v>
                </c:pt>
                <c:pt idx="12">
                  <c:v>8</c:v>
                </c:pt>
                <c:pt idx="13">
                  <c:v>-10</c:v>
                </c:pt>
                <c:pt idx="14">
                  <c:v>8</c:v>
                </c:pt>
                <c:pt idx="15">
                  <c:v>3</c:v>
                </c:pt>
                <c:pt idx="16">
                  <c:v>-14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7819-4E23-9D3D-86E8DC35D5DA}"/>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JPN!$U$2:$U$39</c:f>
              <c:numCache>
                <c:formatCode>General</c:formatCode>
                <c:ptCount val="38"/>
                <c:pt idx="0" formatCode="0">
                  <c:v>12</c:v>
                </c:pt>
                <c:pt idx="1">
                  <c:v>10</c:v>
                </c:pt>
                <c:pt idx="2">
                  <c:v>11</c:v>
                </c:pt>
                <c:pt idx="3">
                  <c:v>15</c:v>
                </c:pt>
                <c:pt idx="4">
                  <c:v>7</c:v>
                </c:pt>
                <c:pt idx="5">
                  <c:v>14</c:v>
                </c:pt>
                <c:pt idx="6">
                  <c:v>14</c:v>
                </c:pt>
                <c:pt idx="7">
                  <c:v>-3</c:v>
                </c:pt>
                <c:pt idx="8">
                  <c:v>7</c:v>
                </c:pt>
                <c:pt idx="9">
                  <c:v>3</c:v>
                </c:pt>
                <c:pt idx="10">
                  <c:v>1</c:v>
                </c:pt>
                <c:pt idx="11">
                  <c:v>-17</c:v>
                </c:pt>
                <c:pt idx="12">
                  <c:v>6</c:v>
                </c:pt>
                <c:pt idx="13">
                  <c:v>1</c:v>
                </c:pt>
                <c:pt idx="14">
                  <c:v>13</c:v>
                </c:pt>
                <c:pt idx="15">
                  <c:v>4</c:v>
                </c:pt>
                <c:pt idx="16">
                  <c:v>-40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7819-4E23-9D3D-86E8DC35D5DA}"/>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VCH!$U$2:$U$39</c:f>
              <c:numCache>
                <c:formatCode>General</c:formatCode>
                <c:ptCount val="38"/>
                <c:pt idx="0" formatCode="0">
                  <c:v>0</c:v>
                </c:pt>
                <c:pt idx="1">
                  <c:v>0</c:v>
                </c:pt>
                <c:pt idx="2">
                  <c:v>0</c:v>
                </c:pt>
                <c:pt idx="3">
                  <c:v>0</c:v>
                </c:pt>
                <c:pt idx="4">
                  <c:v>0</c:v>
                </c:pt>
                <c:pt idx="5">
                  <c:v>0</c:v>
                </c:pt>
                <c:pt idx="6">
                  <c:v>76</c:v>
                </c:pt>
                <c:pt idx="7">
                  <c:v>-76</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7819-4E23-9D3D-86E8DC35D5DA}"/>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At val="-500"/>
        <c:crossBetween val="midCat"/>
        <c:majorUnit val="1"/>
        <c:minorUnit val="1"/>
      </c:valAx>
      <c:valAx>
        <c:axId val="1893946528"/>
        <c:scaling>
          <c:orientation val="minMax"/>
          <c:max val="125"/>
          <c:min val="-3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Net Build Points</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25"/>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Used for Reorg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USA!$H$2:$H$39</c:f>
              <c:numCache>
                <c:formatCode>0</c:formatCode>
                <c:ptCount val="38"/>
                <c:pt idx="0">
                  <c:v>1</c:v>
                </c:pt>
                <c:pt idx="1">
                  <c:v>1</c:v>
                </c:pt>
                <c:pt idx="2">
                  <c:v>0</c:v>
                </c:pt>
                <c:pt idx="3">
                  <c:v>0</c:v>
                </c:pt>
                <c:pt idx="4">
                  <c:v>0</c:v>
                </c:pt>
                <c:pt idx="5">
                  <c:v>0</c:v>
                </c:pt>
                <c:pt idx="6">
                  <c:v>0</c:v>
                </c:pt>
                <c:pt idx="7">
                  <c:v>0</c:v>
                </c:pt>
                <c:pt idx="8">
                  <c:v>0</c:v>
                </c:pt>
                <c:pt idx="9">
                  <c:v>1</c:v>
                </c:pt>
                <c:pt idx="10">
                  <c:v>1</c:v>
                </c:pt>
                <c:pt idx="11">
                  <c:v>0</c:v>
                </c:pt>
                <c:pt idx="12">
                  <c:v>1</c:v>
                </c:pt>
                <c:pt idx="13">
                  <c:v>1</c:v>
                </c:pt>
                <c:pt idx="14">
                  <c:v>1</c:v>
                </c:pt>
                <c:pt idx="15">
                  <c:v>8</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CA03-4CAB-AD1F-8AAD6119B6FD}"/>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CW!$H$2:$H$39</c:f>
              <c:numCache>
                <c:formatCode>0</c:formatCode>
                <c:ptCount val="38"/>
                <c:pt idx="0">
                  <c:v>4</c:v>
                </c:pt>
                <c:pt idx="1">
                  <c:v>3</c:v>
                </c:pt>
                <c:pt idx="2">
                  <c:v>5</c:v>
                </c:pt>
                <c:pt idx="3">
                  <c:v>4</c:v>
                </c:pt>
                <c:pt idx="4">
                  <c:v>5</c:v>
                </c:pt>
                <c:pt idx="5">
                  <c:v>5</c:v>
                </c:pt>
                <c:pt idx="6">
                  <c:v>4</c:v>
                </c:pt>
                <c:pt idx="7">
                  <c:v>5</c:v>
                </c:pt>
                <c:pt idx="8">
                  <c:v>5</c:v>
                </c:pt>
                <c:pt idx="9">
                  <c:v>5</c:v>
                </c:pt>
                <c:pt idx="10">
                  <c:v>6</c:v>
                </c:pt>
                <c:pt idx="11">
                  <c:v>6</c:v>
                </c:pt>
                <c:pt idx="12">
                  <c:v>6</c:v>
                </c:pt>
                <c:pt idx="13">
                  <c:v>7</c:v>
                </c:pt>
                <c:pt idx="14">
                  <c:v>6</c:v>
                </c:pt>
                <c:pt idx="15">
                  <c:v>5</c:v>
                </c:pt>
                <c:pt idx="16">
                  <c:v>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CA03-4CAB-AD1F-8AAD6119B6FD}"/>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FRA!$H$2:$H$39</c:f>
              <c:numCache>
                <c:formatCode>0</c:formatCode>
                <c:ptCount val="38"/>
                <c:pt idx="0">
                  <c:v>1</c:v>
                </c:pt>
                <c:pt idx="1">
                  <c:v>1</c:v>
                </c:pt>
                <c:pt idx="2">
                  <c:v>1</c:v>
                </c:pt>
                <c:pt idx="3">
                  <c:v>2</c:v>
                </c:pt>
                <c:pt idx="4">
                  <c:v>2</c:v>
                </c:pt>
                <c:pt idx="5">
                  <c:v>0</c:v>
                </c:pt>
                <c:pt idx="6">
                  <c:v>1</c:v>
                </c:pt>
                <c:pt idx="7">
                  <c:v>1</c:v>
                </c:pt>
                <c:pt idx="8">
                  <c:v>0</c:v>
                </c:pt>
                <c:pt idx="9">
                  <c:v>1</c:v>
                </c:pt>
                <c:pt idx="10">
                  <c:v>1</c:v>
                </c:pt>
                <c:pt idx="11">
                  <c:v>1</c:v>
                </c:pt>
                <c:pt idx="12">
                  <c:v>1</c:v>
                </c:pt>
                <c:pt idx="13">
                  <c:v>1</c:v>
                </c:pt>
                <c:pt idx="14">
                  <c:v>1</c:v>
                </c:pt>
                <c:pt idx="15">
                  <c:v>3</c:v>
                </c:pt>
                <c:pt idx="16">
                  <c:v>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CA03-4CAB-AD1F-8AAD6119B6FD}"/>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USSR!$H$2:$H$39</c:f>
              <c:numCache>
                <c:formatCode>0</c:formatCode>
                <c:ptCount val="38"/>
                <c:pt idx="0">
                  <c:v>0</c:v>
                </c:pt>
                <c:pt idx="1">
                  <c:v>0</c:v>
                </c:pt>
                <c:pt idx="2">
                  <c:v>1</c:v>
                </c:pt>
                <c:pt idx="3">
                  <c:v>1</c:v>
                </c:pt>
                <c:pt idx="4">
                  <c:v>2</c:v>
                </c:pt>
                <c:pt idx="5">
                  <c:v>1</c:v>
                </c:pt>
                <c:pt idx="6">
                  <c:v>1</c:v>
                </c:pt>
                <c:pt idx="7">
                  <c:v>2</c:v>
                </c:pt>
                <c:pt idx="8">
                  <c:v>1</c:v>
                </c:pt>
                <c:pt idx="9">
                  <c:v>3</c:v>
                </c:pt>
                <c:pt idx="10">
                  <c:v>2</c:v>
                </c:pt>
                <c:pt idx="11">
                  <c:v>3</c:v>
                </c:pt>
                <c:pt idx="12">
                  <c:v>1</c:v>
                </c:pt>
                <c:pt idx="13">
                  <c:v>2</c:v>
                </c:pt>
                <c:pt idx="14">
                  <c:v>0</c:v>
                </c:pt>
                <c:pt idx="15">
                  <c:v>1</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CA03-4CAB-AD1F-8AAD6119B6FD}"/>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CHI!$H$2:$H$39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CA03-4CAB-AD1F-8AAD6119B6FD}"/>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GER!$H$2:$H$39</c:f>
              <c:numCache>
                <c:formatCode>0</c:formatCode>
                <c:ptCount val="38"/>
                <c:pt idx="0">
                  <c:v>4</c:v>
                </c:pt>
                <c:pt idx="1">
                  <c:v>2</c:v>
                </c:pt>
                <c:pt idx="2">
                  <c:v>3</c:v>
                </c:pt>
                <c:pt idx="3">
                  <c:v>4</c:v>
                </c:pt>
                <c:pt idx="4">
                  <c:v>6</c:v>
                </c:pt>
                <c:pt idx="5">
                  <c:v>3</c:v>
                </c:pt>
                <c:pt idx="6">
                  <c:v>3</c:v>
                </c:pt>
                <c:pt idx="7">
                  <c:v>3</c:v>
                </c:pt>
                <c:pt idx="8">
                  <c:v>3</c:v>
                </c:pt>
                <c:pt idx="9">
                  <c:v>4</c:v>
                </c:pt>
                <c:pt idx="10">
                  <c:v>5</c:v>
                </c:pt>
                <c:pt idx="11">
                  <c:v>3</c:v>
                </c:pt>
                <c:pt idx="12">
                  <c:v>2</c:v>
                </c:pt>
                <c:pt idx="13">
                  <c:v>2</c:v>
                </c:pt>
                <c:pt idx="14">
                  <c:v>2</c:v>
                </c:pt>
                <c:pt idx="15">
                  <c:v>2</c:v>
                </c:pt>
                <c:pt idx="16">
                  <c:v>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CA03-4CAB-AD1F-8AAD6119B6FD}"/>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ITA!$H$2:$H$39</c:f>
              <c:numCache>
                <c:formatCode>0</c:formatCode>
                <c:ptCount val="38"/>
                <c:pt idx="0">
                  <c:v>1</c:v>
                </c:pt>
                <c:pt idx="1">
                  <c:v>0</c:v>
                </c:pt>
                <c:pt idx="2">
                  <c:v>1</c:v>
                </c:pt>
                <c:pt idx="3">
                  <c:v>1</c:v>
                </c:pt>
                <c:pt idx="4">
                  <c:v>1</c:v>
                </c:pt>
                <c:pt idx="5">
                  <c:v>1</c:v>
                </c:pt>
                <c:pt idx="6">
                  <c:v>2</c:v>
                </c:pt>
                <c:pt idx="7">
                  <c:v>1</c:v>
                </c:pt>
                <c:pt idx="8">
                  <c:v>1</c:v>
                </c:pt>
                <c:pt idx="9">
                  <c:v>1</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CA03-4CAB-AD1F-8AAD6119B6FD}"/>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JPN!$H$2:$H$39</c:f>
              <c:numCache>
                <c:formatCode>0</c:formatCode>
                <c:ptCount val="38"/>
                <c:pt idx="0">
                  <c:v>1</c:v>
                </c:pt>
                <c:pt idx="1">
                  <c:v>1</c:v>
                </c:pt>
                <c:pt idx="2">
                  <c:v>2</c:v>
                </c:pt>
                <c:pt idx="3">
                  <c:v>4</c:v>
                </c:pt>
                <c:pt idx="4">
                  <c:v>3</c:v>
                </c:pt>
                <c:pt idx="5">
                  <c:v>2</c:v>
                </c:pt>
                <c:pt idx="6">
                  <c:v>2</c:v>
                </c:pt>
                <c:pt idx="7">
                  <c:v>3</c:v>
                </c:pt>
                <c:pt idx="8">
                  <c:v>1</c:v>
                </c:pt>
                <c:pt idx="9">
                  <c:v>2</c:v>
                </c:pt>
                <c:pt idx="10">
                  <c:v>2</c:v>
                </c:pt>
                <c:pt idx="11">
                  <c:v>3</c:v>
                </c:pt>
                <c:pt idx="12">
                  <c:v>2</c:v>
                </c:pt>
                <c:pt idx="13">
                  <c:v>2</c:v>
                </c:pt>
                <c:pt idx="14">
                  <c:v>1</c:v>
                </c:pt>
                <c:pt idx="15">
                  <c:v>3</c:v>
                </c:pt>
                <c:pt idx="16">
                  <c:v>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CA03-4CAB-AD1F-8AAD6119B6FD}"/>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VCH!$H$2:$H$39</c:f>
              <c:numCache>
                <c:formatCode>0</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CA03-4CAB-AD1F-8AAD6119B6FD}"/>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3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Oil Points Used for Reorg</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Stockpile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USA!$I$2:$I$39</c:f>
              <c:numCache>
                <c:formatCode>General</c:formatCode>
                <c:ptCount val="38"/>
                <c:pt idx="0">
                  <c:v>4</c:v>
                </c:pt>
                <c:pt idx="1">
                  <c:v>5</c:v>
                </c:pt>
                <c:pt idx="2">
                  <c:v>6</c:v>
                </c:pt>
                <c:pt idx="3">
                  <c:v>7</c:v>
                </c:pt>
                <c:pt idx="4">
                  <c:v>8</c:v>
                </c:pt>
                <c:pt idx="5">
                  <c:v>9</c:v>
                </c:pt>
                <c:pt idx="6">
                  <c:v>10</c:v>
                </c:pt>
                <c:pt idx="7">
                  <c:v>11</c:v>
                </c:pt>
                <c:pt idx="8">
                  <c:v>12</c:v>
                </c:pt>
                <c:pt idx="9">
                  <c:v>12</c:v>
                </c:pt>
                <c:pt idx="10">
                  <c:v>12</c:v>
                </c:pt>
                <c:pt idx="11">
                  <c:v>13</c:v>
                </c:pt>
                <c:pt idx="12">
                  <c:v>14</c:v>
                </c:pt>
                <c:pt idx="13">
                  <c:v>15</c:v>
                </c:pt>
                <c:pt idx="14">
                  <c:v>16</c:v>
                </c:pt>
                <c:pt idx="15">
                  <c:v>12</c:v>
                </c:pt>
                <c:pt idx="16">
                  <c:v>23</c:v>
                </c:pt>
              </c:numCache>
            </c:numRef>
          </c:yVal>
          <c:smooth val="0"/>
          <c:extLst>
            <c:ext xmlns:c16="http://schemas.microsoft.com/office/drawing/2014/chart" uri="{C3380CC4-5D6E-409C-BE32-E72D297353CC}">
              <c16:uniqueId val="{00000000-6E96-4A88-B9F6-F46A87177CF5}"/>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CW!$I$2:$I$39</c:f>
              <c:numCache>
                <c:formatCode>General</c:formatCode>
                <c:ptCount val="38"/>
                <c:pt idx="0">
                  <c:v>5</c:v>
                </c:pt>
                <c:pt idx="1">
                  <c:v>7</c:v>
                </c:pt>
                <c:pt idx="2">
                  <c:v>5</c:v>
                </c:pt>
                <c:pt idx="3">
                  <c:v>9</c:v>
                </c:pt>
                <c:pt idx="4">
                  <c:v>11</c:v>
                </c:pt>
                <c:pt idx="5">
                  <c:v>13</c:v>
                </c:pt>
                <c:pt idx="6">
                  <c:v>18</c:v>
                </c:pt>
                <c:pt idx="7">
                  <c:v>19</c:v>
                </c:pt>
                <c:pt idx="8">
                  <c:v>26</c:v>
                </c:pt>
                <c:pt idx="9">
                  <c:v>32</c:v>
                </c:pt>
                <c:pt idx="10">
                  <c:v>41</c:v>
                </c:pt>
                <c:pt idx="11">
                  <c:v>48</c:v>
                </c:pt>
                <c:pt idx="12">
                  <c:v>54</c:v>
                </c:pt>
                <c:pt idx="13">
                  <c:v>56</c:v>
                </c:pt>
                <c:pt idx="14">
                  <c:v>55</c:v>
                </c:pt>
                <c:pt idx="15">
                  <c:v>57</c:v>
                </c:pt>
                <c:pt idx="16">
                  <c:v>52</c:v>
                </c:pt>
              </c:numCache>
            </c:numRef>
          </c:yVal>
          <c:smooth val="0"/>
          <c:extLst>
            <c:ext xmlns:c16="http://schemas.microsoft.com/office/drawing/2014/chart" uri="{C3380CC4-5D6E-409C-BE32-E72D297353CC}">
              <c16:uniqueId val="{00000001-6E96-4A88-B9F6-F46A87177CF5}"/>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FRA!$I$2:$I$39</c:f>
              <c:numCache>
                <c:formatCode>General</c:formatCode>
                <c:ptCount val="38"/>
                <c:pt idx="0">
                  <c:v>1</c:v>
                </c:pt>
                <c:pt idx="1">
                  <c:v>2</c:v>
                </c:pt>
                <c:pt idx="2">
                  <c:v>3</c:v>
                </c:pt>
                <c:pt idx="3">
                  <c:v>2</c:v>
                </c:pt>
                <c:pt idx="4">
                  <c:v>2</c:v>
                </c:pt>
                <c:pt idx="5">
                  <c:v>3</c:v>
                </c:pt>
                <c:pt idx="6">
                  <c:v>3</c:v>
                </c:pt>
                <c:pt idx="7">
                  <c:v>3</c:v>
                </c:pt>
                <c:pt idx="8">
                  <c:v>5</c:v>
                </c:pt>
                <c:pt idx="9">
                  <c:v>6</c:v>
                </c:pt>
                <c:pt idx="10">
                  <c:v>6</c:v>
                </c:pt>
                <c:pt idx="11">
                  <c:v>6</c:v>
                </c:pt>
                <c:pt idx="12">
                  <c:v>6</c:v>
                </c:pt>
                <c:pt idx="13">
                  <c:v>6</c:v>
                </c:pt>
                <c:pt idx="14">
                  <c:v>6</c:v>
                </c:pt>
                <c:pt idx="15">
                  <c:v>2</c:v>
                </c:pt>
                <c:pt idx="16">
                  <c:v>1</c:v>
                </c:pt>
              </c:numCache>
            </c:numRef>
          </c:yVal>
          <c:smooth val="0"/>
          <c:extLst>
            <c:ext xmlns:c16="http://schemas.microsoft.com/office/drawing/2014/chart" uri="{C3380CC4-5D6E-409C-BE32-E72D297353CC}">
              <c16:uniqueId val="{00000002-6E96-4A88-B9F6-F46A87177CF5}"/>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USSR!$I$2:$I$39</c:f>
              <c:numCache>
                <c:formatCode>General</c:formatCode>
                <c:ptCount val="38"/>
                <c:pt idx="0">
                  <c:v>4</c:v>
                </c:pt>
                <c:pt idx="1">
                  <c:v>5</c:v>
                </c:pt>
                <c:pt idx="2">
                  <c:v>5</c:v>
                </c:pt>
                <c:pt idx="3">
                  <c:v>5</c:v>
                </c:pt>
                <c:pt idx="4">
                  <c:v>3</c:v>
                </c:pt>
                <c:pt idx="5">
                  <c:v>2</c:v>
                </c:pt>
                <c:pt idx="6">
                  <c:v>2</c:v>
                </c:pt>
                <c:pt idx="7">
                  <c:v>1</c:v>
                </c:pt>
                <c:pt idx="8">
                  <c:v>1</c:v>
                </c:pt>
                <c:pt idx="9">
                  <c:v>1</c:v>
                </c:pt>
                <c:pt idx="10">
                  <c:v>1</c:v>
                </c:pt>
                <c:pt idx="11">
                  <c:v>1</c:v>
                </c:pt>
                <c:pt idx="12">
                  <c:v>1</c:v>
                </c:pt>
                <c:pt idx="13">
                  <c:v>0</c:v>
                </c:pt>
                <c:pt idx="14">
                  <c:v>0</c:v>
                </c:pt>
                <c:pt idx="15">
                  <c:v>1</c:v>
                </c:pt>
                <c:pt idx="16">
                  <c:v>10</c:v>
                </c:pt>
              </c:numCache>
            </c:numRef>
          </c:yVal>
          <c:smooth val="0"/>
          <c:extLst>
            <c:ext xmlns:c16="http://schemas.microsoft.com/office/drawing/2014/chart" uri="{C3380CC4-5D6E-409C-BE32-E72D297353CC}">
              <c16:uniqueId val="{00000003-6E96-4A88-B9F6-F46A87177CF5}"/>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CHI!$I$2:$I$39</c:f>
              <c:numCache>
                <c:formatCode>General</c:formatCode>
                <c:ptCount val="3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yVal>
          <c:smooth val="0"/>
          <c:extLst>
            <c:ext xmlns:c16="http://schemas.microsoft.com/office/drawing/2014/chart" uri="{C3380CC4-5D6E-409C-BE32-E72D297353CC}">
              <c16:uniqueId val="{00000004-6E96-4A88-B9F6-F46A87177CF5}"/>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GER!$I$2:$I$39</c:f>
              <c:numCache>
                <c:formatCode>General</c:formatCode>
                <c:ptCount val="38"/>
                <c:pt idx="0">
                  <c:v>2</c:v>
                </c:pt>
                <c:pt idx="1">
                  <c:v>6</c:v>
                </c:pt>
                <c:pt idx="2">
                  <c:v>3</c:v>
                </c:pt>
                <c:pt idx="3">
                  <c:v>4</c:v>
                </c:pt>
                <c:pt idx="4">
                  <c:v>4</c:v>
                </c:pt>
                <c:pt idx="5">
                  <c:v>6</c:v>
                </c:pt>
                <c:pt idx="6">
                  <c:v>6</c:v>
                </c:pt>
                <c:pt idx="7">
                  <c:v>5</c:v>
                </c:pt>
                <c:pt idx="8">
                  <c:v>4</c:v>
                </c:pt>
                <c:pt idx="9">
                  <c:v>3</c:v>
                </c:pt>
                <c:pt idx="10">
                  <c:v>2</c:v>
                </c:pt>
                <c:pt idx="11">
                  <c:v>2</c:v>
                </c:pt>
                <c:pt idx="12">
                  <c:v>4</c:v>
                </c:pt>
                <c:pt idx="13">
                  <c:v>4</c:v>
                </c:pt>
                <c:pt idx="14">
                  <c:v>4</c:v>
                </c:pt>
                <c:pt idx="15">
                  <c:v>4</c:v>
                </c:pt>
                <c:pt idx="16">
                  <c:v>4</c:v>
                </c:pt>
              </c:numCache>
            </c:numRef>
          </c:yVal>
          <c:smooth val="0"/>
          <c:extLst>
            <c:ext xmlns:c16="http://schemas.microsoft.com/office/drawing/2014/chart" uri="{C3380CC4-5D6E-409C-BE32-E72D297353CC}">
              <c16:uniqueId val="{00000005-6E96-4A88-B9F6-F46A87177CF5}"/>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ITA!$I$2:$I$39</c:f>
              <c:numCache>
                <c:formatCode>General</c:formatCode>
                <c:ptCount val="3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yVal>
          <c:smooth val="0"/>
          <c:extLst>
            <c:ext xmlns:c16="http://schemas.microsoft.com/office/drawing/2014/chart" uri="{C3380CC4-5D6E-409C-BE32-E72D297353CC}">
              <c16:uniqueId val="{00000006-6E96-4A88-B9F6-F46A87177CF5}"/>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JPN!$I$2:$I$39</c:f>
              <c:numCache>
                <c:formatCode>General</c:formatCode>
                <c:ptCount val="38"/>
                <c:pt idx="0">
                  <c:v>4</c:v>
                </c:pt>
                <c:pt idx="1">
                  <c:v>5</c:v>
                </c:pt>
                <c:pt idx="2">
                  <c:v>7</c:v>
                </c:pt>
                <c:pt idx="3">
                  <c:v>5</c:v>
                </c:pt>
                <c:pt idx="4">
                  <c:v>5</c:v>
                </c:pt>
                <c:pt idx="5">
                  <c:v>4</c:v>
                </c:pt>
                <c:pt idx="6">
                  <c:v>4</c:v>
                </c:pt>
                <c:pt idx="7">
                  <c:v>6</c:v>
                </c:pt>
                <c:pt idx="8">
                  <c:v>6</c:v>
                </c:pt>
                <c:pt idx="9">
                  <c:v>5</c:v>
                </c:pt>
                <c:pt idx="10">
                  <c:v>4</c:v>
                </c:pt>
                <c:pt idx="11">
                  <c:v>2</c:v>
                </c:pt>
                <c:pt idx="12">
                  <c:v>1</c:v>
                </c:pt>
                <c:pt idx="13">
                  <c:v>0</c:v>
                </c:pt>
                <c:pt idx="14">
                  <c:v>0</c:v>
                </c:pt>
                <c:pt idx="15">
                  <c:v>0</c:v>
                </c:pt>
                <c:pt idx="16">
                  <c:v>0</c:v>
                </c:pt>
              </c:numCache>
            </c:numRef>
          </c:yVal>
          <c:smooth val="0"/>
          <c:extLst>
            <c:ext xmlns:c16="http://schemas.microsoft.com/office/drawing/2014/chart" uri="{C3380CC4-5D6E-409C-BE32-E72D297353CC}">
              <c16:uniqueId val="{00000007-6E96-4A88-B9F6-F46A87177CF5}"/>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VCH!$I$2:$I$39</c:f>
              <c:numCache>
                <c:formatCode>General</c:formatCode>
                <c:ptCount val="38"/>
                <c:pt idx="0">
                  <c:v>0</c:v>
                </c:pt>
                <c:pt idx="1">
                  <c:v>0</c:v>
                </c:pt>
                <c:pt idx="2">
                  <c:v>0</c:v>
                </c:pt>
                <c:pt idx="3">
                  <c:v>0</c:v>
                </c:pt>
                <c:pt idx="4">
                  <c:v>0</c:v>
                </c:pt>
                <c:pt idx="5">
                  <c:v>0</c:v>
                </c:pt>
                <c:pt idx="6">
                  <c:v>0</c:v>
                </c:pt>
                <c:pt idx="7">
                  <c:v>0</c:v>
                </c:pt>
              </c:numCache>
            </c:numRef>
          </c:yVal>
          <c:smooth val="0"/>
          <c:extLst>
            <c:ext xmlns:c16="http://schemas.microsoft.com/office/drawing/2014/chart" uri="{C3380CC4-5D6E-409C-BE32-E72D297353CC}">
              <c16:uniqueId val="{00000008-6E96-4A88-B9F6-F46A87177CF5}"/>
            </c:ext>
          </c:extLst>
        </c:ser>
        <c:dLbls>
          <c:showLegendKey val="0"/>
          <c:showVal val="0"/>
          <c:showCatName val="0"/>
          <c:showSerName val="0"/>
          <c:showPercent val="0"/>
          <c:showBubbleSize val="0"/>
        </c:dLbls>
        <c:axId val="1893946048"/>
        <c:axId val="1893946528"/>
      </c:scatterChart>
      <c:valAx>
        <c:axId val="1893946048"/>
        <c:scaling>
          <c:orientation val="minMax"/>
          <c:max val="1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Saved Oil Ponits</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Income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USA!$E$2:$E$39</c:f>
              <c:numCache>
                <c:formatCode>0</c:formatCode>
                <c:ptCount val="38"/>
                <c:pt idx="0">
                  <c:v>19</c:v>
                </c:pt>
                <c:pt idx="1">
                  <c:v>19</c:v>
                </c:pt>
                <c:pt idx="2">
                  <c:v>19</c:v>
                </c:pt>
                <c:pt idx="3">
                  <c:v>15</c:v>
                </c:pt>
                <c:pt idx="4">
                  <c:v>15</c:v>
                </c:pt>
                <c:pt idx="5">
                  <c:v>15</c:v>
                </c:pt>
                <c:pt idx="6">
                  <c:v>15</c:v>
                </c:pt>
                <c:pt idx="7">
                  <c:v>15</c:v>
                </c:pt>
                <c:pt idx="8">
                  <c:v>15</c:v>
                </c:pt>
                <c:pt idx="9">
                  <c:v>15</c:v>
                </c:pt>
                <c:pt idx="10">
                  <c:v>16</c:v>
                </c:pt>
                <c:pt idx="11">
                  <c:v>16</c:v>
                </c:pt>
                <c:pt idx="12">
                  <c:v>17</c:v>
                </c:pt>
                <c:pt idx="13">
                  <c:v>17</c:v>
                </c:pt>
                <c:pt idx="14">
                  <c:v>17</c:v>
                </c:pt>
                <c:pt idx="15">
                  <c:v>19</c:v>
                </c:pt>
                <c:pt idx="16">
                  <c:v>23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ABF9-487C-ADB1-9B0D58D8FD4E}"/>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CW!$E$2:$E$39</c:f>
              <c:numCache>
                <c:formatCode>0</c:formatCode>
                <c:ptCount val="38"/>
                <c:pt idx="0">
                  <c:v>9</c:v>
                </c:pt>
                <c:pt idx="1">
                  <c:v>8</c:v>
                </c:pt>
                <c:pt idx="2">
                  <c:v>7</c:v>
                </c:pt>
                <c:pt idx="3">
                  <c:v>12</c:v>
                </c:pt>
                <c:pt idx="4">
                  <c:v>12</c:v>
                </c:pt>
                <c:pt idx="5">
                  <c:v>11</c:v>
                </c:pt>
                <c:pt idx="6">
                  <c:v>12</c:v>
                </c:pt>
                <c:pt idx="7">
                  <c:v>12</c:v>
                </c:pt>
                <c:pt idx="8">
                  <c:v>15</c:v>
                </c:pt>
                <c:pt idx="9">
                  <c:v>15</c:v>
                </c:pt>
                <c:pt idx="10">
                  <c:v>15</c:v>
                </c:pt>
                <c:pt idx="11">
                  <c:v>15</c:v>
                </c:pt>
                <c:pt idx="12">
                  <c:v>14</c:v>
                </c:pt>
                <c:pt idx="13">
                  <c:v>14</c:v>
                </c:pt>
                <c:pt idx="14">
                  <c:v>14</c:v>
                </c:pt>
                <c:pt idx="15">
                  <c:v>12</c:v>
                </c:pt>
                <c:pt idx="16">
                  <c:v>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ABF9-487C-ADB1-9B0D58D8FD4E}"/>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FRA!$E$2:$E$39</c:f>
              <c:numCache>
                <c:formatCode>0</c:formatCode>
                <c:ptCount val="38"/>
                <c:pt idx="0">
                  <c:v>1</c:v>
                </c:pt>
                <c:pt idx="1">
                  <c:v>2</c:v>
                </c:pt>
                <c:pt idx="2">
                  <c:v>2</c:v>
                </c:pt>
                <c:pt idx="3">
                  <c:v>1</c:v>
                </c:pt>
                <c:pt idx="4">
                  <c:v>1</c:v>
                </c:pt>
                <c:pt idx="5">
                  <c:v>2</c:v>
                </c:pt>
                <c:pt idx="6">
                  <c:v>1</c:v>
                </c:pt>
                <c:pt idx="7">
                  <c:v>1</c:v>
                </c:pt>
                <c:pt idx="8">
                  <c:v>2</c:v>
                </c:pt>
                <c:pt idx="9">
                  <c:v>2</c:v>
                </c:pt>
                <c:pt idx="10">
                  <c:v>1</c:v>
                </c:pt>
                <c:pt idx="11">
                  <c:v>1</c:v>
                </c:pt>
                <c:pt idx="12">
                  <c:v>1</c:v>
                </c:pt>
                <c:pt idx="13">
                  <c:v>1</c:v>
                </c:pt>
                <c:pt idx="14">
                  <c:v>1</c:v>
                </c:pt>
                <c:pt idx="15">
                  <c:v>1</c:v>
                </c:pt>
                <c:pt idx="16">
                  <c:v>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ABF9-487C-ADB1-9B0D58D8FD4E}"/>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USSR!$E$2:$E$39</c:f>
              <c:numCache>
                <c:formatCode>0</c:formatCode>
                <c:ptCount val="38"/>
                <c:pt idx="0">
                  <c:v>8</c:v>
                </c:pt>
                <c:pt idx="1">
                  <c:v>8</c:v>
                </c:pt>
                <c:pt idx="2">
                  <c:v>8</c:v>
                </c:pt>
                <c:pt idx="3">
                  <c:v>9</c:v>
                </c:pt>
                <c:pt idx="4">
                  <c:v>10</c:v>
                </c:pt>
                <c:pt idx="5">
                  <c:v>10</c:v>
                </c:pt>
                <c:pt idx="6">
                  <c:v>10</c:v>
                </c:pt>
                <c:pt idx="7">
                  <c:v>10</c:v>
                </c:pt>
                <c:pt idx="8">
                  <c:v>10</c:v>
                </c:pt>
                <c:pt idx="9">
                  <c:v>10</c:v>
                </c:pt>
                <c:pt idx="10">
                  <c:v>10</c:v>
                </c:pt>
                <c:pt idx="11">
                  <c:v>10</c:v>
                </c:pt>
                <c:pt idx="12">
                  <c:v>10</c:v>
                </c:pt>
                <c:pt idx="13">
                  <c:v>10</c:v>
                </c:pt>
                <c:pt idx="14">
                  <c:v>10</c:v>
                </c:pt>
                <c:pt idx="15">
                  <c:v>10</c:v>
                </c:pt>
                <c:pt idx="16">
                  <c:v>12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ABF9-487C-ADB1-9B0D58D8FD4E}"/>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CHI!$E$2:$E$39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ABF9-487C-ADB1-9B0D58D8FD4E}"/>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GER!$E$2:$E$39</c:f>
              <c:numCache>
                <c:formatCode>0</c:formatCode>
                <c:ptCount val="38"/>
                <c:pt idx="0">
                  <c:v>6</c:v>
                </c:pt>
                <c:pt idx="1">
                  <c:v>6</c:v>
                </c:pt>
                <c:pt idx="2">
                  <c:v>6</c:v>
                </c:pt>
                <c:pt idx="3">
                  <c:v>6</c:v>
                </c:pt>
                <c:pt idx="4">
                  <c:v>6</c:v>
                </c:pt>
                <c:pt idx="5">
                  <c:v>6</c:v>
                </c:pt>
                <c:pt idx="6">
                  <c:v>6</c:v>
                </c:pt>
                <c:pt idx="7">
                  <c:v>6</c:v>
                </c:pt>
                <c:pt idx="8">
                  <c:v>6</c:v>
                </c:pt>
                <c:pt idx="9">
                  <c:v>6</c:v>
                </c:pt>
                <c:pt idx="10">
                  <c:v>7</c:v>
                </c:pt>
                <c:pt idx="11">
                  <c:v>7</c:v>
                </c:pt>
                <c:pt idx="12">
                  <c:v>7</c:v>
                </c:pt>
                <c:pt idx="13">
                  <c:v>7</c:v>
                </c:pt>
                <c:pt idx="14">
                  <c:v>7</c:v>
                </c:pt>
                <c:pt idx="15">
                  <c:v>7</c:v>
                </c:pt>
                <c:pt idx="16">
                  <c:v>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ABF9-487C-ADB1-9B0D58D8FD4E}"/>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ITA!$E$2:$E$39</c:f>
              <c:numCache>
                <c:formatCode>0</c:formatCode>
                <c:ptCount val="38"/>
                <c:pt idx="0">
                  <c:v>1</c:v>
                </c:pt>
                <c:pt idx="1">
                  <c:v>1</c:v>
                </c:pt>
                <c:pt idx="2">
                  <c:v>1</c:v>
                </c:pt>
                <c:pt idx="3">
                  <c:v>1</c:v>
                </c:pt>
                <c:pt idx="4">
                  <c:v>1</c:v>
                </c:pt>
                <c:pt idx="5">
                  <c:v>1</c:v>
                </c:pt>
                <c:pt idx="6">
                  <c:v>1</c:v>
                </c:pt>
                <c:pt idx="7">
                  <c:v>1</c:v>
                </c:pt>
                <c:pt idx="8">
                  <c:v>1</c:v>
                </c:pt>
                <c:pt idx="9">
                  <c:v>1</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ABF9-487C-ADB1-9B0D58D8FD4E}"/>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JPN!$E$2:$E$39</c:f>
              <c:numCache>
                <c:formatCode>0</c:formatCode>
                <c:ptCount val="38"/>
                <c:pt idx="0">
                  <c:v>4</c:v>
                </c:pt>
                <c:pt idx="1">
                  <c:v>4</c:v>
                </c:pt>
                <c:pt idx="2">
                  <c:v>7</c:v>
                </c:pt>
                <c:pt idx="3">
                  <c:v>6</c:v>
                </c:pt>
                <c:pt idx="4">
                  <c:v>5</c:v>
                </c:pt>
                <c:pt idx="5">
                  <c:v>4</c:v>
                </c:pt>
                <c:pt idx="6">
                  <c:v>5</c:v>
                </c:pt>
                <c:pt idx="7">
                  <c:v>5</c:v>
                </c:pt>
                <c:pt idx="8">
                  <c:v>1</c:v>
                </c:pt>
                <c:pt idx="9">
                  <c:v>1</c:v>
                </c:pt>
                <c:pt idx="10">
                  <c:v>1</c:v>
                </c:pt>
                <c:pt idx="11">
                  <c:v>1</c:v>
                </c:pt>
                <c:pt idx="12">
                  <c:v>1</c:v>
                </c:pt>
                <c:pt idx="13">
                  <c:v>1</c:v>
                </c:pt>
                <c:pt idx="14">
                  <c:v>1</c:v>
                </c:pt>
                <c:pt idx="15">
                  <c:v>3</c:v>
                </c:pt>
                <c:pt idx="16">
                  <c:v>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ABF9-487C-ADB1-9B0D58D8FD4E}"/>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VCH!$E$2:$E$39</c:f>
              <c:numCache>
                <c:formatCode>0</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ABF9-487C-ADB1-9B0D58D8FD4E}"/>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3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Oil Per Turn</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Need for Reorg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USA!$F$2:$F$39</c:f>
              <c:numCache>
                <c:formatCode>0.00</c:formatCode>
                <c:ptCount val="38"/>
                <c:pt idx="0">
                  <c:v>1.1499999999999999</c:v>
                </c:pt>
                <c:pt idx="1">
                  <c:v>0.5</c:v>
                </c:pt>
                <c:pt idx="2">
                  <c:v>0.3</c:v>
                </c:pt>
                <c:pt idx="3">
                  <c:v>0.55000000000000004</c:v>
                </c:pt>
                <c:pt idx="4">
                  <c:v>0.2</c:v>
                </c:pt>
                <c:pt idx="5">
                  <c:v>0.7</c:v>
                </c:pt>
                <c:pt idx="6">
                  <c:v>0.6</c:v>
                </c:pt>
                <c:pt idx="7">
                  <c:v>0.65</c:v>
                </c:pt>
                <c:pt idx="8">
                  <c:v>0.85</c:v>
                </c:pt>
                <c:pt idx="9">
                  <c:v>1.6</c:v>
                </c:pt>
                <c:pt idx="10">
                  <c:v>1.4</c:v>
                </c:pt>
                <c:pt idx="11">
                  <c:v>1</c:v>
                </c:pt>
                <c:pt idx="12">
                  <c:v>1.3</c:v>
                </c:pt>
                <c:pt idx="13">
                  <c:v>1.05</c:v>
                </c:pt>
                <c:pt idx="14">
                  <c:v>0.6</c:v>
                </c:pt>
                <c:pt idx="15">
                  <c:v>7.9</c:v>
                </c:pt>
                <c:pt idx="16">
                  <c:v>9.3000000000000007</c:v>
                </c:pt>
              </c:numCache>
            </c:numRef>
          </c:yVal>
          <c:smooth val="0"/>
          <c:extLst>
            <c:ext xmlns:c16="http://schemas.microsoft.com/office/drawing/2014/chart" uri="{C3380CC4-5D6E-409C-BE32-E72D297353CC}">
              <c16:uniqueId val="{00000000-74BF-4843-B6CA-CA36F3787B0F}"/>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CW!$F$2:$F$39</c:f>
              <c:numCache>
                <c:formatCode>0.00</c:formatCode>
                <c:ptCount val="38"/>
                <c:pt idx="0">
                  <c:v>4.0999999999999996</c:v>
                </c:pt>
                <c:pt idx="1">
                  <c:v>3.05</c:v>
                </c:pt>
                <c:pt idx="2">
                  <c:v>5.6</c:v>
                </c:pt>
                <c:pt idx="3">
                  <c:v>3.95</c:v>
                </c:pt>
                <c:pt idx="4">
                  <c:v>5.0999999999999996</c:v>
                </c:pt>
                <c:pt idx="5">
                  <c:v>5.0999999999999996</c:v>
                </c:pt>
                <c:pt idx="6">
                  <c:v>4.5</c:v>
                </c:pt>
                <c:pt idx="7">
                  <c:v>4.9000000000000004</c:v>
                </c:pt>
                <c:pt idx="8">
                  <c:v>5.25</c:v>
                </c:pt>
                <c:pt idx="9">
                  <c:v>4.9000000000000004</c:v>
                </c:pt>
                <c:pt idx="10">
                  <c:v>6.4</c:v>
                </c:pt>
                <c:pt idx="11">
                  <c:v>6.5</c:v>
                </c:pt>
                <c:pt idx="12">
                  <c:v>5.85</c:v>
                </c:pt>
                <c:pt idx="13">
                  <c:v>7.6</c:v>
                </c:pt>
                <c:pt idx="14">
                  <c:v>6.65</c:v>
                </c:pt>
                <c:pt idx="15">
                  <c:v>7.15</c:v>
                </c:pt>
                <c:pt idx="16">
                  <c:v>8.35</c:v>
                </c:pt>
              </c:numCache>
            </c:numRef>
          </c:yVal>
          <c:smooth val="0"/>
          <c:extLst>
            <c:ext xmlns:c16="http://schemas.microsoft.com/office/drawing/2014/chart" uri="{C3380CC4-5D6E-409C-BE32-E72D297353CC}">
              <c16:uniqueId val="{00000001-74BF-4843-B6CA-CA36F3787B0F}"/>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FRA!$F$2:$F$39</c:f>
              <c:numCache>
                <c:formatCode>0.00</c:formatCode>
                <c:ptCount val="38"/>
                <c:pt idx="0">
                  <c:v>1.1499999999999999</c:v>
                </c:pt>
                <c:pt idx="1">
                  <c:v>1</c:v>
                </c:pt>
                <c:pt idx="2">
                  <c:v>1.6</c:v>
                </c:pt>
                <c:pt idx="3">
                  <c:v>1.9</c:v>
                </c:pt>
                <c:pt idx="4">
                  <c:v>1.9</c:v>
                </c:pt>
                <c:pt idx="5">
                  <c:v>0.3</c:v>
                </c:pt>
                <c:pt idx="6">
                  <c:v>2.1</c:v>
                </c:pt>
                <c:pt idx="7">
                  <c:v>1.25</c:v>
                </c:pt>
                <c:pt idx="8">
                  <c:v>0.1</c:v>
                </c:pt>
                <c:pt idx="9">
                  <c:v>1.25</c:v>
                </c:pt>
                <c:pt idx="10">
                  <c:v>0.7</c:v>
                </c:pt>
                <c:pt idx="11">
                  <c:v>1.1000000000000001</c:v>
                </c:pt>
                <c:pt idx="12">
                  <c:v>0.9</c:v>
                </c:pt>
                <c:pt idx="13">
                  <c:v>0.8</c:v>
                </c:pt>
                <c:pt idx="14">
                  <c:v>0.4</c:v>
                </c:pt>
                <c:pt idx="15">
                  <c:v>0.8</c:v>
                </c:pt>
                <c:pt idx="16">
                  <c:v>0.8</c:v>
                </c:pt>
              </c:numCache>
            </c:numRef>
          </c:yVal>
          <c:smooth val="0"/>
          <c:extLst>
            <c:ext xmlns:c16="http://schemas.microsoft.com/office/drawing/2014/chart" uri="{C3380CC4-5D6E-409C-BE32-E72D297353CC}">
              <c16:uniqueId val="{00000002-74BF-4843-B6CA-CA36F3787B0F}"/>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USSR!$F$2:$F$39</c:f>
              <c:numCache>
                <c:formatCode>0.00</c:formatCode>
                <c:ptCount val="38"/>
                <c:pt idx="0">
                  <c:v>0</c:v>
                </c:pt>
                <c:pt idx="1">
                  <c:v>0</c:v>
                </c:pt>
                <c:pt idx="2">
                  <c:v>1.3</c:v>
                </c:pt>
                <c:pt idx="3">
                  <c:v>0.9</c:v>
                </c:pt>
                <c:pt idx="4">
                  <c:v>1.6</c:v>
                </c:pt>
                <c:pt idx="5">
                  <c:v>0.6</c:v>
                </c:pt>
                <c:pt idx="6">
                  <c:v>1.4</c:v>
                </c:pt>
                <c:pt idx="7">
                  <c:v>2.2000000000000002</c:v>
                </c:pt>
                <c:pt idx="8">
                  <c:v>0.9</c:v>
                </c:pt>
                <c:pt idx="9">
                  <c:v>2.4</c:v>
                </c:pt>
                <c:pt idx="10">
                  <c:v>1.6</c:v>
                </c:pt>
                <c:pt idx="11">
                  <c:v>2.9</c:v>
                </c:pt>
                <c:pt idx="12">
                  <c:v>1.1000000000000001</c:v>
                </c:pt>
                <c:pt idx="13">
                  <c:v>2.4</c:v>
                </c:pt>
                <c:pt idx="14">
                  <c:v>0.1</c:v>
                </c:pt>
                <c:pt idx="15">
                  <c:v>1.4</c:v>
                </c:pt>
                <c:pt idx="16">
                  <c:v>0.3</c:v>
                </c:pt>
              </c:numCache>
            </c:numRef>
          </c:yVal>
          <c:smooth val="0"/>
          <c:extLst>
            <c:ext xmlns:c16="http://schemas.microsoft.com/office/drawing/2014/chart" uri="{C3380CC4-5D6E-409C-BE32-E72D297353CC}">
              <c16:uniqueId val="{00000003-74BF-4843-B6CA-CA36F3787B0F}"/>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CHI!$F$2:$F$39</c:f>
              <c:numCache>
                <c:formatCode>0.00</c:formatCode>
                <c:ptCount val="38"/>
                <c:pt idx="0">
                  <c:v>0</c:v>
                </c:pt>
                <c:pt idx="1">
                  <c:v>0</c:v>
                </c:pt>
                <c:pt idx="2">
                  <c:v>0</c:v>
                </c:pt>
                <c:pt idx="3">
                  <c:v>0</c:v>
                </c:pt>
                <c:pt idx="4">
                  <c:v>0</c:v>
                </c:pt>
                <c:pt idx="5">
                  <c:v>0</c:v>
                </c:pt>
                <c:pt idx="6">
                  <c:v>0</c:v>
                </c:pt>
                <c:pt idx="7">
                  <c:v>0</c:v>
                </c:pt>
                <c:pt idx="8">
                  <c:v>0</c:v>
                </c:pt>
                <c:pt idx="9">
                  <c:v>0</c:v>
                </c:pt>
                <c:pt idx="10">
                  <c:v>0</c:v>
                </c:pt>
                <c:pt idx="11">
                  <c:v>0.4</c:v>
                </c:pt>
                <c:pt idx="12">
                  <c:v>0.4</c:v>
                </c:pt>
                <c:pt idx="13">
                  <c:v>0.4</c:v>
                </c:pt>
                <c:pt idx="14">
                  <c:v>0</c:v>
                </c:pt>
                <c:pt idx="15">
                  <c:v>0</c:v>
                </c:pt>
                <c:pt idx="16">
                  <c:v>0</c:v>
                </c:pt>
              </c:numCache>
            </c:numRef>
          </c:yVal>
          <c:smooth val="0"/>
          <c:extLst>
            <c:ext xmlns:c16="http://schemas.microsoft.com/office/drawing/2014/chart" uri="{C3380CC4-5D6E-409C-BE32-E72D297353CC}">
              <c16:uniqueId val="{00000004-74BF-4843-B6CA-CA36F3787B0F}"/>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GER!$F$2:$F$39</c:f>
              <c:numCache>
                <c:formatCode>0.00</c:formatCode>
                <c:ptCount val="38"/>
                <c:pt idx="0">
                  <c:v>2.9</c:v>
                </c:pt>
                <c:pt idx="1">
                  <c:v>1.1000000000000001</c:v>
                </c:pt>
                <c:pt idx="2">
                  <c:v>2.1</c:v>
                </c:pt>
                <c:pt idx="3">
                  <c:v>3.6</c:v>
                </c:pt>
                <c:pt idx="4">
                  <c:v>5</c:v>
                </c:pt>
                <c:pt idx="5">
                  <c:v>2.8</c:v>
                </c:pt>
                <c:pt idx="6">
                  <c:v>2.9</c:v>
                </c:pt>
                <c:pt idx="7">
                  <c:v>2.4</c:v>
                </c:pt>
                <c:pt idx="8">
                  <c:v>2.4</c:v>
                </c:pt>
                <c:pt idx="9">
                  <c:v>3.8</c:v>
                </c:pt>
                <c:pt idx="10">
                  <c:v>4.4000000000000004</c:v>
                </c:pt>
                <c:pt idx="11">
                  <c:v>1.5</c:v>
                </c:pt>
                <c:pt idx="12">
                  <c:v>0.8</c:v>
                </c:pt>
                <c:pt idx="13">
                  <c:v>0.8</c:v>
                </c:pt>
                <c:pt idx="14">
                  <c:v>0.4</c:v>
                </c:pt>
                <c:pt idx="15">
                  <c:v>0.4</c:v>
                </c:pt>
                <c:pt idx="16">
                  <c:v>3.9</c:v>
                </c:pt>
              </c:numCache>
            </c:numRef>
          </c:yVal>
          <c:smooth val="0"/>
          <c:extLst>
            <c:ext xmlns:c16="http://schemas.microsoft.com/office/drawing/2014/chart" uri="{C3380CC4-5D6E-409C-BE32-E72D297353CC}">
              <c16:uniqueId val="{00000005-74BF-4843-B6CA-CA36F3787B0F}"/>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ITA!$F$2:$F$39</c:f>
              <c:numCache>
                <c:formatCode>0.00</c:formatCode>
                <c:ptCount val="38"/>
                <c:pt idx="0">
                  <c:v>2.35</c:v>
                </c:pt>
                <c:pt idx="1">
                  <c:v>1.6</c:v>
                </c:pt>
                <c:pt idx="2">
                  <c:v>1.9</c:v>
                </c:pt>
                <c:pt idx="3">
                  <c:v>1.4</c:v>
                </c:pt>
                <c:pt idx="4">
                  <c:v>2.6</c:v>
                </c:pt>
                <c:pt idx="5">
                  <c:v>0.8</c:v>
                </c:pt>
                <c:pt idx="6">
                  <c:v>1.6</c:v>
                </c:pt>
                <c:pt idx="7">
                  <c:v>2.1</c:v>
                </c:pt>
                <c:pt idx="8">
                  <c:v>1.4</c:v>
                </c:pt>
                <c:pt idx="9">
                  <c:v>1.1000000000000001</c:v>
                </c:pt>
                <c:pt idx="10">
                  <c:v>1</c:v>
                </c:pt>
                <c:pt idx="11">
                  <c:v>1.3</c:v>
                </c:pt>
                <c:pt idx="12">
                  <c:v>1.7</c:v>
                </c:pt>
                <c:pt idx="13">
                  <c:v>1.45</c:v>
                </c:pt>
                <c:pt idx="14">
                  <c:v>1.3</c:v>
                </c:pt>
                <c:pt idx="15">
                  <c:v>1.3</c:v>
                </c:pt>
                <c:pt idx="16">
                  <c:v>1.1000000000000001</c:v>
                </c:pt>
              </c:numCache>
            </c:numRef>
          </c:yVal>
          <c:smooth val="0"/>
          <c:extLst>
            <c:ext xmlns:c16="http://schemas.microsoft.com/office/drawing/2014/chart" uri="{C3380CC4-5D6E-409C-BE32-E72D297353CC}">
              <c16:uniqueId val="{00000006-74BF-4843-B6CA-CA36F3787B0F}"/>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JPN!$F$2:$F$39</c:f>
              <c:numCache>
                <c:formatCode>0.00</c:formatCode>
                <c:ptCount val="38"/>
                <c:pt idx="0">
                  <c:v>1.2</c:v>
                </c:pt>
                <c:pt idx="1">
                  <c:v>1</c:v>
                </c:pt>
                <c:pt idx="2">
                  <c:v>2.4</c:v>
                </c:pt>
                <c:pt idx="3">
                  <c:v>3.5</c:v>
                </c:pt>
                <c:pt idx="4">
                  <c:v>3.9</c:v>
                </c:pt>
                <c:pt idx="5">
                  <c:v>2.2999999999999998</c:v>
                </c:pt>
                <c:pt idx="6">
                  <c:v>2.35</c:v>
                </c:pt>
                <c:pt idx="7">
                  <c:v>2.9</c:v>
                </c:pt>
                <c:pt idx="8">
                  <c:v>1.7</c:v>
                </c:pt>
                <c:pt idx="9">
                  <c:v>2.15</c:v>
                </c:pt>
                <c:pt idx="10">
                  <c:v>2.4</c:v>
                </c:pt>
                <c:pt idx="11">
                  <c:v>3.9</c:v>
                </c:pt>
                <c:pt idx="12">
                  <c:v>2.0499999999999998</c:v>
                </c:pt>
                <c:pt idx="13">
                  <c:v>2.1</c:v>
                </c:pt>
                <c:pt idx="14">
                  <c:v>1.1000000000000001</c:v>
                </c:pt>
                <c:pt idx="15">
                  <c:v>5.4</c:v>
                </c:pt>
                <c:pt idx="16">
                  <c:v>4.8499999999999996</c:v>
                </c:pt>
              </c:numCache>
            </c:numRef>
          </c:yVal>
          <c:smooth val="0"/>
          <c:extLst>
            <c:ext xmlns:c16="http://schemas.microsoft.com/office/drawing/2014/chart" uri="{C3380CC4-5D6E-409C-BE32-E72D297353CC}">
              <c16:uniqueId val="{00000007-74BF-4843-B6CA-CA36F3787B0F}"/>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VCH!$F$2:$F$39</c:f>
              <c:numCache>
                <c:formatCode>0.00</c:formatCode>
                <c:ptCount val="38"/>
                <c:pt idx="0">
                  <c:v>0</c:v>
                </c:pt>
                <c:pt idx="1">
                  <c:v>0</c:v>
                </c:pt>
                <c:pt idx="2">
                  <c:v>0</c:v>
                </c:pt>
                <c:pt idx="3">
                  <c:v>0</c:v>
                </c:pt>
                <c:pt idx="4">
                  <c:v>0</c:v>
                </c:pt>
                <c:pt idx="5">
                  <c:v>0</c:v>
                </c:pt>
                <c:pt idx="6">
                  <c:v>0</c:v>
                </c:pt>
                <c:pt idx="7">
                  <c:v>0</c:v>
                </c:pt>
              </c:numCache>
            </c:numRef>
          </c:yVal>
          <c:smooth val="0"/>
          <c:extLst>
            <c:ext xmlns:c16="http://schemas.microsoft.com/office/drawing/2014/chart" uri="{C3380CC4-5D6E-409C-BE32-E72D297353CC}">
              <c16:uniqueId val="{00000008-74BF-4843-B6CA-CA36F3787B0F}"/>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3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Oil Need for Reorg</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Gross War Production (Cumulative)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USA!$V$2:$V$39</c:f>
              <c:numCache>
                <c:formatCode>General</c:formatCode>
                <c:ptCount val="38"/>
                <c:pt idx="0">
                  <c:v>10</c:v>
                </c:pt>
                <c:pt idx="1">
                  <c:v>20</c:v>
                </c:pt>
                <c:pt idx="2">
                  <c:v>30</c:v>
                </c:pt>
                <c:pt idx="3">
                  <c:v>40</c:v>
                </c:pt>
                <c:pt idx="4">
                  <c:v>50</c:v>
                </c:pt>
                <c:pt idx="5">
                  <c:v>60</c:v>
                </c:pt>
                <c:pt idx="6">
                  <c:v>70</c:v>
                </c:pt>
                <c:pt idx="7">
                  <c:v>90</c:v>
                </c:pt>
                <c:pt idx="8">
                  <c:v>110</c:v>
                </c:pt>
                <c:pt idx="9">
                  <c:v>130</c:v>
                </c:pt>
                <c:pt idx="10">
                  <c:v>160</c:v>
                </c:pt>
                <c:pt idx="11">
                  <c:v>190</c:v>
                </c:pt>
                <c:pt idx="12">
                  <c:v>220</c:v>
                </c:pt>
                <c:pt idx="13">
                  <c:v>250</c:v>
                </c:pt>
                <c:pt idx="14">
                  <c:v>280</c:v>
                </c:pt>
                <c:pt idx="15">
                  <c:v>331</c:v>
                </c:pt>
                <c:pt idx="16">
                  <c:v>393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A7CB-4292-89E9-AF01CBD60B38}"/>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CW!$V$2:$V$39</c:f>
              <c:numCache>
                <c:formatCode>General</c:formatCode>
                <c:ptCount val="38"/>
                <c:pt idx="0">
                  <c:v>12</c:v>
                </c:pt>
                <c:pt idx="1">
                  <c:v>24</c:v>
                </c:pt>
                <c:pt idx="2">
                  <c:v>42</c:v>
                </c:pt>
                <c:pt idx="3">
                  <c:v>61</c:v>
                </c:pt>
                <c:pt idx="4">
                  <c:v>80</c:v>
                </c:pt>
                <c:pt idx="5">
                  <c:v>99</c:v>
                </c:pt>
                <c:pt idx="6">
                  <c:v>118</c:v>
                </c:pt>
                <c:pt idx="7">
                  <c:v>137</c:v>
                </c:pt>
                <c:pt idx="8">
                  <c:v>162</c:v>
                </c:pt>
                <c:pt idx="9">
                  <c:v>187</c:v>
                </c:pt>
                <c:pt idx="10">
                  <c:v>210</c:v>
                </c:pt>
                <c:pt idx="11">
                  <c:v>235</c:v>
                </c:pt>
                <c:pt idx="12">
                  <c:v>260</c:v>
                </c:pt>
                <c:pt idx="13">
                  <c:v>285</c:v>
                </c:pt>
                <c:pt idx="14">
                  <c:v>316</c:v>
                </c:pt>
                <c:pt idx="15">
                  <c:v>347</c:v>
                </c:pt>
                <c:pt idx="16">
                  <c:v>378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A7CB-4292-89E9-AF01CBD60B38}"/>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FRA!$V$2:$V$39</c:f>
              <c:numCache>
                <c:formatCode>General</c:formatCode>
                <c:ptCount val="38"/>
                <c:pt idx="0">
                  <c:v>3</c:v>
                </c:pt>
                <c:pt idx="1">
                  <c:v>8</c:v>
                </c:pt>
                <c:pt idx="2">
                  <c:v>16</c:v>
                </c:pt>
                <c:pt idx="3">
                  <c:v>25</c:v>
                </c:pt>
                <c:pt idx="4">
                  <c:v>36</c:v>
                </c:pt>
                <c:pt idx="5">
                  <c:v>44</c:v>
                </c:pt>
                <c:pt idx="6">
                  <c:v>48</c:v>
                </c:pt>
                <c:pt idx="7">
                  <c:v>50</c:v>
                </c:pt>
                <c:pt idx="8">
                  <c:v>51</c:v>
                </c:pt>
                <c:pt idx="9">
                  <c:v>51</c:v>
                </c:pt>
                <c:pt idx="10">
                  <c:v>51</c:v>
                </c:pt>
                <c:pt idx="11">
                  <c:v>51</c:v>
                </c:pt>
                <c:pt idx="12">
                  <c:v>51</c:v>
                </c:pt>
                <c:pt idx="13">
                  <c:v>51</c:v>
                </c:pt>
                <c:pt idx="14">
                  <c:v>51</c:v>
                </c:pt>
                <c:pt idx="15">
                  <c:v>51</c:v>
                </c:pt>
                <c:pt idx="16">
                  <c:v>51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A7CB-4292-89E9-AF01CBD60B38}"/>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USSR!$V$2:$V$39</c:f>
              <c:numCache>
                <c:formatCode>General</c:formatCode>
                <c:ptCount val="38"/>
                <c:pt idx="0">
                  <c:v>6</c:v>
                </c:pt>
                <c:pt idx="1">
                  <c:v>12</c:v>
                </c:pt>
                <c:pt idx="2">
                  <c:v>23</c:v>
                </c:pt>
                <c:pt idx="3">
                  <c:v>35</c:v>
                </c:pt>
                <c:pt idx="4">
                  <c:v>48</c:v>
                </c:pt>
                <c:pt idx="5">
                  <c:v>62</c:v>
                </c:pt>
                <c:pt idx="6">
                  <c:v>76</c:v>
                </c:pt>
                <c:pt idx="7">
                  <c:v>90</c:v>
                </c:pt>
                <c:pt idx="8">
                  <c:v>104</c:v>
                </c:pt>
                <c:pt idx="9">
                  <c:v>118</c:v>
                </c:pt>
                <c:pt idx="10">
                  <c:v>132</c:v>
                </c:pt>
                <c:pt idx="11">
                  <c:v>146</c:v>
                </c:pt>
                <c:pt idx="12">
                  <c:v>161</c:v>
                </c:pt>
                <c:pt idx="13">
                  <c:v>176</c:v>
                </c:pt>
                <c:pt idx="14">
                  <c:v>206</c:v>
                </c:pt>
                <c:pt idx="15">
                  <c:v>236</c:v>
                </c:pt>
                <c:pt idx="16">
                  <c:v>277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A7CB-4292-89E9-AF01CBD60B38}"/>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CHI!$V$2:$V$39</c:f>
              <c:numCache>
                <c:formatCode>General</c:formatCode>
                <c:ptCount val="38"/>
                <c:pt idx="0">
                  <c:v>5</c:v>
                </c:pt>
                <c:pt idx="1">
                  <c:v>10</c:v>
                </c:pt>
                <c:pt idx="2">
                  <c:v>15</c:v>
                </c:pt>
                <c:pt idx="3">
                  <c:v>20</c:v>
                </c:pt>
                <c:pt idx="4">
                  <c:v>24</c:v>
                </c:pt>
                <c:pt idx="5">
                  <c:v>28</c:v>
                </c:pt>
                <c:pt idx="6">
                  <c:v>32</c:v>
                </c:pt>
                <c:pt idx="7">
                  <c:v>36</c:v>
                </c:pt>
                <c:pt idx="8">
                  <c:v>38</c:v>
                </c:pt>
                <c:pt idx="9">
                  <c:v>40</c:v>
                </c:pt>
                <c:pt idx="10">
                  <c:v>41</c:v>
                </c:pt>
                <c:pt idx="11">
                  <c:v>44</c:v>
                </c:pt>
                <c:pt idx="12">
                  <c:v>46</c:v>
                </c:pt>
                <c:pt idx="13">
                  <c:v>49</c:v>
                </c:pt>
                <c:pt idx="14">
                  <c:v>52</c:v>
                </c:pt>
                <c:pt idx="15">
                  <c:v>52</c:v>
                </c:pt>
                <c:pt idx="16">
                  <c:v>53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A7CB-4292-89E9-AF01CBD60B38}"/>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GER!$V$2:$V$39</c:f>
              <c:numCache>
                <c:formatCode>General</c:formatCode>
                <c:ptCount val="38"/>
                <c:pt idx="0">
                  <c:v>17</c:v>
                </c:pt>
                <c:pt idx="1">
                  <c:v>34</c:v>
                </c:pt>
                <c:pt idx="2">
                  <c:v>51</c:v>
                </c:pt>
                <c:pt idx="3">
                  <c:v>67</c:v>
                </c:pt>
                <c:pt idx="4">
                  <c:v>82</c:v>
                </c:pt>
                <c:pt idx="5">
                  <c:v>96</c:v>
                </c:pt>
                <c:pt idx="6">
                  <c:v>113</c:v>
                </c:pt>
                <c:pt idx="7">
                  <c:v>136</c:v>
                </c:pt>
                <c:pt idx="8">
                  <c:v>164</c:v>
                </c:pt>
                <c:pt idx="9">
                  <c:v>188</c:v>
                </c:pt>
                <c:pt idx="10">
                  <c:v>216</c:v>
                </c:pt>
                <c:pt idx="11">
                  <c:v>244</c:v>
                </c:pt>
                <c:pt idx="12">
                  <c:v>272</c:v>
                </c:pt>
                <c:pt idx="13">
                  <c:v>302</c:v>
                </c:pt>
                <c:pt idx="14">
                  <c:v>340</c:v>
                </c:pt>
                <c:pt idx="15">
                  <c:v>378</c:v>
                </c:pt>
                <c:pt idx="16">
                  <c:v>409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A7CB-4292-89E9-AF01CBD60B38}"/>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ITA!$V$2:$V$39</c:f>
              <c:numCache>
                <c:formatCode>General</c:formatCode>
                <c:ptCount val="38"/>
                <c:pt idx="0">
                  <c:v>2</c:v>
                </c:pt>
                <c:pt idx="1">
                  <c:v>5</c:v>
                </c:pt>
                <c:pt idx="2">
                  <c:v>10</c:v>
                </c:pt>
                <c:pt idx="3">
                  <c:v>15</c:v>
                </c:pt>
                <c:pt idx="4">
                  <c:v>21</c:v>
                </c:pt>
                <c:pt idx="5">
                  <c:v>27</c:v>
                </c:pt>
                <c:pt idx="6">
                  <c:v>33</c:v>
                </c:pt>
                <c:pt idx="7">
                  <c:v>38</c:v>
                </c:pt>
                <c:pt idx="8">
                  <c:v>46</c:v>
                </c:pt>
                <c:pt idx="9">
                  <c:v>56</c:v>
                </c:pt>
                <c:pt idx="10">
                  <c:v>66</c:v>
                </c:pt>
                <c:pt idx="11">
                  <c:v>75</c:v>
                </c:pt>
                <c:pt idx="12">
                  <c:v>84</c:v>
                </c:pt>
                <c:pt idx="13">
                  <c:v>92</c:v>
                </c:pt>
                <c:pt idx="14">
                  <c:v>103</c:v>
                </c:pt>
                <c:pt idx="15">
                  <c:v>113</c:v>
                </c:pt>
                <c:pt idx="16">
                  <c:v>122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A7CB-4292-89E9-AF01CBD60B38}"/>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JPN!$V$2:$V$39</c:f>
              <c:numCache>
                <c:formatCode>General</c:formatCode>
                <c:ptCount val="38"/>
                <c:pt idx="0">
                  <c:v>11</c:v>
                </c:pt>
                <c:pt idx="1">
                  <c:v>22</c:v>
                </c:pt>
                <c:pt idx="2">
                  <c:v>36</c:v>
                </c:pt>
                <c:pt idx="3">
                  <c:v>53</c:v>
                </c:pt>
                <c:pt idx="4">
                  <c:v>67</c:v>
                </c:pt>
                <c:pt idx="5">
                  <c:v>81</c:v>
                </c:pt>
                <c:pt idx="6">
                  <c:v>95</c:v>
                </c:pt>
                <c:pt idx="7">
                  <c:v>107</c:v>
                </c:pt>
                <c:pt idx="8">
                  <c:v>118</c:v>
                </c:pt>
                <c:pt idx="9">
                  <c:v>128</c:v>
                </c:pt>
                <c:pt idx="10">
                  <c:v>139</c:v>
                </c:pt>
                <c:pt idx="11">
                  <c:v>150</c:v>
                </c:pt>
                <c:pt idx="12">
                  <c:v>160</c:v>
                </c:pt>
                <c:pt idx="13">
                  <c:v>171</c:v>
                </c:pt>
                <c:pt idx="14">
                  <c:v>184</c:v>
                </c:pt>
                <c:pt idx="15">
                  <c:v>194</c:v>
                </c:pt>
                <c:pt idx="16">
                  <c:v>205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A7CB-4292-89E9-AF01CBD60B38}"/>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VCH!$V$2:$V$39</c:f>
              <c:numCache>
                <c:formatCode>General</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A7CB-4292-89E9-AF01CBD60B38}"/>
            </c:ext>
          </c:extLst>
        </c:ser>
        <c:dLbls>
          <c:showLegendKey val="0"/>
          <c:showVal val="0"/>
          <c:showCatName val="0"/>
          <c:showSerName val="0"/>
          <c:showPercent val="0"/>
          <c:showBubbleSize val="0"/>
        </c:dLbls>
        <c:axId val="1893946048"/>
        <c:axId val="1893946528"/>
      </c:scatterChart>
      <c:valAx>
        <c:axId val="1893946048"/>
        <c:scaling>
          <c:orientation val="minMax"/>
          <c:max val="1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4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25"/>
        <c:minorUnit val="2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Net </a:t>
            </a:r>
            <a:r>
              <a:rPr lang="en-US" baseline="0"/>
              <a:t>War Production (Cumulative)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USA!$W$2:$W$39</c:f>
              <c:numCache>
                <c:formatCode>General</c:formatCode>
                <c:ptCount val="38"/>
                <c:pt idx="0">
                  <c:v>311</c:v>
                </c:pt>
                <c:pt idx="1">
                  <c:v>322</c:v>
                </c:pt>
                <c:pt idx="2">
                  <c:v>333</c:v>
                </c:pt>
                <c:pt idx="3">
                  <c:v>343</c:v>
                </c:pt>
                <c:pt idx="4">
                  <c:v>359</c:v>
                </c:pt>
                <c:pt idx="5">
                  <c:v>369</c:v>
                </c:pt>
                <c:pt idx="6">
                  <c:v>379</c:v>
                </c:pt>
                <c:pt idx="7">
                  <c:v>399</c:v>
                </c:pt>
                <c:pt idx="8">
                  <c:v>419</c:v>
                </c:pt>
                <c:pt idx="9">
                  <c:v>439</c:v>
                </c:pt>
                <c:pt idx="10">
                  <c:v>469</c:v>
                </c:pt>
                <c:pt idx="11">
                  <c:v>499</c:v>
                </c:pt>
                <c:pt idx="12">
                  <c:v>529</c:v>
                </c:pt>
                <c:pt idx="13">
                  <c:v>559</c:v>
                </c:pt>
                <c:pt idx="14">
                  <c:v>589</c:v>
                </c:pt>
                <c:pt idx="15">
                  <c:v>680</c:v>
                </c:pt>
                <c:pt idx="16">
                  <c:v>725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ADAE-42C4-BCBE-96F52AA6FB01}"/>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CW!$W$2:$W$39</c:f>
              <c:numCache>
                <c:formatCode>General</c:formatCode>
                <c:ptCount val="38"/>
                <c:pt idx="0">
                  <c:v>511</c:v>
                </c:pt>
                <c:pt idx="1">
                  <c:v>546</c:v>
                </c:pt>
                <c:pt idx="2">
                  <c:v>562</c:v>
                </c:pt>
                <c:pt idx="3">
                  <c:v>561</c:v>
                </c:pt>
                <c:pt idx="4">
                  <c:v>572</c:v>
                </c:pt>
                <c:pt idx="5">
                  <c:v>591</c:v>
                </c:pt>
                <c:pt idx="6">
                  <c:v>600</c:v>
                </c:pt>
                <c:pt idx="7">
                  <c:v>593</c:v>
                </c:pt>
                <c:pt idx="8">
                  <c:v>615</c:v>
                </c:pt>
                <c:pt idx="9">
                  <c:v>633</c:v>
                </c:pt>
                <c:pt idx="10">
                  <c:v>636</c:v>
                </c:pt>
                <c:pt idx="11">
                  <c:v>641</c:v>
                </c:pt>
                <c:pt idx="12">
                  <c:v>666</c:v>
                </c:pt>
                <c:pt idx="13">
                  <c:v>675</c:v>
                </c:pt>
                <c:pt idx="14">
                  <c:v>688</c:v>
                </c:pt>
                <c:pt idx="15">
                  <c:v>705</c:v>
                </c:pt>
                <c:pt idx="16">
                  <c:v>714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ADAE-42C4-BCBE-96F52AA6FB01}"/>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FRA!$W$2:$W$39</c:f>
              <c:numCache>
                <c:formatCode>General</c:formatCode>
                <c:ptCount val="38"/>
                <c:pt idx="0">
                  <c:v>211</c:v>
                </c:pt>
                <c:pt idx="1">
                  <c:v>214</c:v>
                </c:pt>
                <c:pt idx="2">
                  <c:v>217</c:v>
                </c:pt>
                <c:pt idx="3">
                  <c:v>223</c:v>
                </c:pt>
                <c:pt idx="4">
                  <c:v>212</c:v>
                </c:pt>
                <c:pt idx="5">
                  <c:v>189</c:v>
                </c:pt>
                <c:pt idx="6">
                  <c:v>32</c:v>
                </c:pt>
                <c:pt idx="7">
                  <c:v>67</c:v>
                </c:pt>
                <c:pt idx="8">
                  <c:v>70</c:v>
                </c:pt>
                <c:pt idx="9">
                  <c:v>65</c:v>
                </c:pt>
                <c:pt idx="10">
                  <c:v>65</c:v>
                </c:pt>
                <c:pt idx="11">
                  <c:v>65</c:v>
                </c:pt>
                <c:pt idx="12">
                  <c:v>66</c:v>
                </c:pt>
                <c:pt idx="13">
                  <c:v>67</c:v>
                </c:pt>
                <c:pt idx="14">
                  <c:v>69</c:v>
                </c:pt>
                <c:pt idx="15">
                  <c:v>69</c:v>
                </c:pt>
                <c:pt idx="16">
                  <c:v>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ADAE-42C4-BCBE-96F52AA6FB01}"/>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USSR!$W$2:$W$39</c:f>
              <c:numCache>
                <c:formatCode>General</c:formatCode>
                <c:ptCount val="38"/>
                <c:pt idx="0">
                  <c:v>167</c:v>
                </c:pt>
                <c:pt idx="1">
                  <c:v>175</c:v>
                </c:pt>
                <c:pt idx="2">
                  <c:v>197</c:v>
                </c:pt>
                <c:pt idx="3">
                  <c:v>211</c:v>
                </c:pt>
                <c:pt idx="4">
                  <c:v>226</c:v>
                </c:pt>
                <c:pt idx="5">
                  <c:v>242</c:v>
                </c:pt>
                <c:pt idx="6">
                  <c:v>258</c:v>
                </c:pt>
                <c:pt idx="7">
                  <c:v>272</c:v>
                </c:pt>
                <c:pt idx="8">
                  <c:v>288</c:v>
                </c:pt>
                <c:pt idx="9">
                  <c:v>304</c:v>
                </c:pt>
                <c:pt idx="10">
                  <c:v>304</c:v>
                </c:pt>
                <c:pt idx="11">
                  <c:v>310</c:v>
                </c:pt>
                <c:pt idx="12">
                  <c:v>317</c:v>
                </c:pt>
                <c:pt idx="13">
                  <c:v>328</c:v>
                </c:pt>
                <c:pt idx="14">
                  <c:v>360</c:v>
                </c:pt>
                <c:pt idx="15">
                  <c:v>383</c:v>
                </c:pt>
                <c:pt idx="16">
                  <c:v>402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ADAE-42C4-BCBE-96F52AA6FB01}"/>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CHI!$W$2:$W$39</c:f>
              <c:numCache>
                <c:formatCode>General</c:formatCode>
                <c:ptCount val="38"/>
                <c:pt idx="0">
                  <c:v>57</c:v>
                </c:pt>
                <c:pt idx="1">
                  <c:v>56</c:v>
                </c:pt>
                <c:pt idx="2">
                  <c:v>59</c:v>
                </c:pt>
                <c:pt idx="3">
                  <c:v>45</c:v>
                </c:pt>
                <c:pt idx="4">
                  <c:v>45</c:v>
                </c:pt>
                <c:pt idx="5">
                  <c:v>46</c:v>
                </c:pt>
                <c:pt idx="6">
                  <c:v>48</c:v>
                </c:pt>
                <c:pt idx="7">
                  <c:v>46</c:v>
                </c:pt>
                <c:pt idx="8">
                  <c:v>48</c:v>
                </c:pt>
                <c:pt idx="9">
                  <c:v>48</c:v>
                </c:pt>
                <c:pt idx="10">
                  <c:v>42</c:v>
                </c:pt>
                <c:pt idx="11">
                  <c:v>24</c:v>
                </c:pt>
                <c:pt idx="12">
                  <c:v>22</c:v>
                </c:pt>
                <c:pt idx="13">
                  <c:v>21</c:v>
                </c:pt>
                <c:pt idx="14">
                  <c:v>24</c:v>
                </c:pt>
                <c:pt idx="15">
                  <c:v>17</c:v>
                </c:pt>
                <c:pt idx="16">
                  <c:v>15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ADAE-42C4-BCBE-96F52AA6FB01}"/>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GER!$W$2:$W$39</c:f>
              <c:numCache>
                <c:formatCode>General</c:formatCode>
                <c:ptCount val="38"/>
                <c:pt idx="0">
                  <c:v>372</c:v>
                </c:pt>
                <c:pt idx="1">
                  <c:v>383</c:v>
                </c:pt>
                <c:pt idx="2">
                  <c:v>393</c:v>
                </c:pt>
                <c:pt idx="3">
                  <c:v>397</c:v>
                </c:pt>
                <c:pt idx="4">
                  <c:v>363</c:v>
                </c:pt>
                <c:pt idx="5">
                  <c:v>386</c:v>
                </c:pt>
                <c:pt idx="6">
                  <c:v>394</c:v>
                </c:pt>
                <c:pt idx="7">
                  <c:v>413</c:v>
                </c:pt>
                <c:pt idx="8">
                  <c:v>433</c:v>
                </c:pt>
                <c:pt idx="9">
                  <c:v>449</c:v>
                </c:pt>
                <c:pt idx="10">
                  <c:v>503</c:v>
                </c:pt>
                <c:pt idx="11">
                  <c:v>522</c:v>
                </c:pt>
                <c:pt idx="12">
                  <c:v>547</c:v>
                </c:pt>
                <c:pt idx="13">
                  <c:v>573</c:v>
                </c:pt>
                <c:pt idx="14">
                  <c:v>604</c:v>
                </c:pt>
                <c:pt idx="15">
                  <c:v>636</c:v>
                </c:pt>
                <c:pt idx="16">
                  <c:v>710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ADAE-42C4-BCBE-96F52AA6FB01}"/>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ITA!$W$2:$W$39</c:f>
              <c:numCache>
                <c:formatCode>General</c:formatCode>
                <c:ptCount val="38"/>
                <c:pt idx="0">
                  <c:v>165</c:v>
                </c:pt>
                <c:pt idx="1">
                  <c:v>170</c:v>
                </c:pt>
                <c:pt idx="2">
                  <c:v>161</c:v>
                </c:pt>
                <c:pt idx="3">
                  <c:v>161</c:v>
                </c:pt>
                <c:pt idx="4">
                  <c:v>146</c:v>
                </c:pt>
                <c:pt idx="5">
                  <c:v>144</c:v>
                </c:pt>
                <c:pt idx="6">
                  <c:v>145</c:v>
                </c:pt>
                <c:pt idx="7">
                  <c:v>141</c:v>
                </c:pt>
                <c:pt idx="8">
                  <c:v>148</c:v>
                </c:pt>
                <c:pt idx="9">
                  <c:v>156</c:v>
                </c:pt>
                <c:pt idx="10">
                  <c:v>151</c:v>
                </c:pt>
                <c:pt idx="11">
                  <c:v>129</c:v>
                </c:pt>
                <c:pt idx="12">
                  <c:v>137</c:v>
                </c:pt>
                <c:pt idx="13">
                  <c:v>127</c:v>
                </c:pt>
                <c:pt idx="14">
                  <c:v>135</c:v>
                </c:pt>
                <c:pt idx="15">
                  <c:v>138</c:v>
                </c:pt>
                <c:pt idx="16">
                  <c:v>124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ADAE-42C4-BCBE-96F52AA6FB01}"/>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JPN!$W$2:$W$39</c:f>
              <c:numCache>
                <c:formatCode>General</c:formatCode>
                <c:ptCount val="38"/>
                <c:pt idx="0">
                  <c:v>334</c:v>
                </c:pt>
                <c:pt idx="1">
                  <c:v>344</c:v>
                </c:pt>
                <c:pt idx="2">
                  <c:v>355</c:v>
                </c:pt>
                <c:pt idx="3">
                  <c:v>370</c:v>
                </c:pt>
                <c:pt idx="4">
                  <c:v>377</c:v>
                </c:pt>
                <c:pt idx="5">
                  <c:v>391</c:v>
                </c:pt>
                <c:pt idx="6">
                  <c:v>405</c:v>
                </c:pt>
                <c:pt idx="7">
                  <c:v>402</c:v>
                </c:pt>
                <c:pt idx="8">
                  <c:v>409</c:v>
                </c:pt>
                <c:pt idx="9">
                  <c:v>412</c:v>
                </c:pt>
                <c:pt idx="10">
                  <c:v>413</c:v>
                </c:pt>
                <c:pt idx="11">
                  <c:v>396</c:v>
                </c:pt>
                <c:pt idx="12">
                  <c:v>402</c:v>
                </c:pt>
                <c:pt idx="13">
                  <c:v>403</c:v>
                </c:pt>
                <c:pt idx="14">
                  <c:v>416</c:v>
                </c:pt>
                <c:pt idx="15">
                  <c:v>420</c:v>
                </c:pt>
                <c:pt idx="16">
                  <c:v>380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ADAE-42C4-BCBE-96F52AA6FB01}"/>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VCH!$W$2:$W$39</c:f>
              <c:numCache>
                <c:formatCode>General</c:formatCode>
                <c:ptCount val="38"/>
                <c:pt idx="0">
                  <c:v>0</c:v>
                </c:pt>
                <c:pt idx="1">
                  <c:v>0</c:v>
                </c:pt>
                <c:pt idx="2">
                  <c:v>0</c:v>
                </c:pt>
                <c:pt idx="3">
                  <c:v>0</c:v>
                </c:pt>
                <c:pt idx="4">
                  <c:v>0</c:v>
                </c:pt>
                <c:pt idx="5">
                  <c:v>0</c:v>
                </c:pt>
                <c:pt idx="6">
                  <c:v>76</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ADAE-42C4-BCBE-96F52AA6FB01}"/>
            </c:ext>
          </c:extLst>
        </c:ser>
        <c:dLbls>
          <c:showLegendKey val="0"/>
          <c:showVal val="0"/>
          <c:showCatName val="0"/>
          <c:showSerName val="0"/>
          <c:showPercent val="0"/>
          <c:showBubbleSize val="0"/>
        </c:dLbls>
        <c:axId val="1893946048"/>
        <c:axId val="1893946528"/>
      </c:scatterChart>
      <c:valAx>
        <c:axId val="1893946048"/>
        <c:scaling>
          <c:orientation val="minMax"/>
          <c:max val="1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7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a:t>
                </a:r>
                <a:r>
                  <a:rPr lang="en-US" sz="1800" baseline="0"/>
                  <a:t> </a:t>
                </a:r>
                <a:r>
                  <a:rPr lang="en-US" sz="1800"/>
                  <a:t>Net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0"/>
        <c:minorUnit val="2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Stockpile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USA!$I$2:$I$39</c:f>
              <c:numCache>
                <c:formatCode>General</c:formatCode>
                <c:ptCount val="38"/>
                <c:pt idx="0">
                  <c:v>4</c:v>
                </c:pt>
                <c:pt idx="1">
                  <c:v>5</c:v>
                </c:pt>
                <c:pt idx="2">
                  <c:v>6</c:v>
                </c:pt>
                <c:pt idx="3">
                  <c:v>7</c:v>
                </c:pt>
                <c:pt idx="4">
                  <c:v>8</c:v>
                </c:pt>
                <c:pt idx="5">
                  <c:v>9</c:v>
                </c:pt>
                <c:pt idx="6">
                  <c:v>10</c:v>
                </c:pt>
                <c:pt idx="7">
                  <c:v>11</c:v>
                </c:pt>
                <c:pt idx="8">
                  <c:v>12</c:v>
                </c:pt>
                <c:pt idx="9">
                  <c:v>12</c:v>
                </c:pt>
                <c:pt idx="10">
                  <c:v>12</c:v>
                </c:pt>
                <c:pt idx="11">
                  <c:v>13</c:v>
                </c:pt>
                <c:pt idx="12">
                  <c:v>14</c:v>
                </c:pt>
                <c:pt idx="13">
                  <c:v>15</c:v>
                </c:pt>
                <c:pt idx="14">
                  <c:v>16</c:v>
                </c:pt>
                <c:pt idx="15">
                  <c:v>12</c:v>
                </c:pt>
                <c:pt idx="16">
                  <c:v>23</c:v>
                </c:pt>
              </c:numCache>
            </c:numRef>
          </c:yVal>
          <c:smooth val="0"/>
          <c:extLst>
            <c:ext xmlns:c16="http://schemas.microsoft.com/office/drawing/2014/chart" uri="{C3380CC4-5D6E-409C-BE32-E72D297353CC}">
              <c16:uniqueId val="{00000000-D134-4E0D-83ED-1C0D25BF805E}"/>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CW!$I$2:$I$39</c:f>
              <c:numCache>
                <c:formatCode>General</c:formatCode>
                <c:ptCount val="38"/>
                <c:pt idx="0">
                  <c:v>5</c:v>
                </c:pt>
                <c:pt idx="1">
                  <c:v>7</c:v>
                </c:pt>
                <c:pt idx="2">
                  <c:v>5</c:v>
                </c:pt>
                <c:pt idx="3">
                  <c:v>9</c:v>
                </c:pt>
                <c:pt idx="4">
                  <c:v>11</c:v>
                </c:pt>
                <c:pt idx="5">
                  <c:v>13</c:v>
                </c:pt>
                <c:pt idx="6">
                  <c:v>18</c:v>
                </c:pt>
                <c:pt idx="7">
                  <c:v>19</c:v>
                </c:pt>
                <c:pt idx="8">
                  <c:v>26</c:v>
                </c:pt>
                <c:pt idx="9">
                  <c:v>32</c:v>
                </c:pt>
                <c:pt idx="10">
                  <c:v>41</c:v>
                </c:pt>
                <c:pt idx="11">
                  <c:v>48</c:v>
                </c:pt>
                <c:pt idx="12">
                  <c:v>54</c:v>
                </c:pt>
                <c:pt idx="13">
                  <c:v>56</c:v>
                </c:pt>
                <c:pt idx="14">
                  <c:v>55</c:v>
                </c:pt>
                <c:pt idx="15">
                  <c:v>57</c:v>
                </c:pt>
                <c:pt idx="16">
                  <c:v>52</c:v>
                </c:pt>
              </c:numCache>
            </c:numRef>
          </c:yVal>
          <c:smooth val="0"/>
          <c:extLst>
            <c:ext xmlns:c16="http://schemas.microsoft.com/office/drawing/2014/chart" uri="{C3380CC4-5D6E-409C-BE32-E72D297353CC}">
              <c16:uniqueId val="{00000001-D134-4E0D-83ED-1C0D25BF805E}"/>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FRA!$I$2:$I$39</c:f>
              <c:numCache>
                <c:formatCode>General</c:formatCode>
                <c:ptCount val="38"/>
                <c:pt idx="0">
                  <c:v>1</c:v>
                </c:pt>
                <c:pt idx="1">
                  <c:v>2</c:v>
                </c:pt>
                <c:pt idx="2">
                  <c:v>3</c:v>
                </c:pt>
                <c:pt idx="3">
                  <c:v>2</c:v>
                </c:pt>
                <c:pt idx="4">
                  <c:v>2</c:v>
                </c:pt>
                <c:pt idx="5">
                  <c:v>3</c:v>
                </c:pt>
                <c:pt idx="6">
                  <c:v>3</c:v>
                </c:pt>
                <c:pt idx="7">
                  <c:v>3</c:v>
                </c:pt>
                <c:pt idx="8">
                  <c:v>5</c:v>
                </c:pt>
                <c:pt idx="9">
                  <c:v>6</c:v>
                </c:pt>
                <c:pt idx="10">
                  <c:v>6</c:v>
                </c:pt>
                <c:pt idx="11">
                  <c:v>6</c:v>
                </c:pt>
                <c:pt idx="12">
                  <c:v>6</c:v>
                </c:pt>
                <c:pt idx="13">
                  <c:v>6</c:v>
                </c:pt>
                <c:pt idx="14">
                  <c:v>6</c:v>
                </c:pt>
                <c:pt idx="15">
                  <c:v>2</c:v>
                </c:pt>
                <c:pt idx="16">
                  <c:v>1</c:v>
                </c:pt>
              </c:numCache>
            </c:numRef>
          </c:yVal>
          <c:smooth val="0"/>
          <c:extLst>
            <c:ext xmlns:c16="http://schemas.microsoft.com/office/drawing/2014/chart" uri="{C3380CC4-5D6E-409C-BE32-E72D297353CC}">
              <c16:uniqueId val="{00000002-D134-4E0D-83ED-1C0D25BF805E}"/>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USSR!$I$2:$I$39</c:f>
              <c:numCache>
                <c:formatCode>General</c:formatCode>
                <c:ptCount val="38"/>
                <c:pt idx="0">
                  <c:v>4</c:v>
                </c:pt>
                <c:pt idx="1">
                  <c:v>5</c:v>
                </c:pt>
                <c:pt idx="2">
                  <c:v>5</c:v>
                </c:pt>
                <c:pt idx="3">
                  <c:v>5</c:v>
                </c:pt>
                <c:pt idx="4">
                  <c:v>3</c:v>
                </c:pt>
                <c:pt idx="5">
                  <c:v>2</c:v>
                </c:pt>
                <c:pt idx="6">
                  <c:v>2</c:v>
                </c:pt>
                <c:pt idx="7">
                  <c:v>1</c:v>
                </c:pt>
                <c:pt idx="8">
                  <c:v>1</c:v>
                </c:pt>
                <c:pt idx="9">
                  <c:v>1</c:v>
                </c:pt>
                <c:pt idx="10">
                  <c:v>1</c:v>
                </c:pt>
                <c:pt idx="11">
                  <c:v>1</c:v>
                </c:pt>
                <c:pt idx="12">
                  <c:v>1</c:v>
                </c:pt>
                <c:pt idx="13">
                  <c:v>0</c:v>
                </c:pt>
                <c:pt idx="14">
                  <c:v>0</c:v>
                </c:pt>
                <c:pt idx="15">
                  <c:v>1</c:v>
                </c:pt>
                <c:pt idx="16">
                  <c:v>10</c:v>
                </c:pt>
              </c:numCache>
            </c:numRef>
          </c:yVal>
          <c:smooth val="0"/>
          <c:extLst>
            <c:ext xmlns:c16="http://schemas.microsoft.com/office/drawing/2014/chart" uri="{C3380CC4-5D6E-409C-BE32-E72D297353CC}">
              <c16:uniqueId val="{00000003-D134-4E0D-83ED-1C0D25BF805E}"/>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CHI!$I$2:$I$39</c:f>
              <c:numCache>
                <c:formatCode>General</c:formatCode>
                <c:ptCount val="3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yVal>
          <c:smooth val="0"/>
          <c:extLst>
            <c:ext xmlns:c16="http://schemas.microsoft.com/office/drawing/2014/chart" uri="{C3380CC4-5D6E-409C-BE32-E72D297353CC}">
              <c16:uniqueId val="{00000004-D134-4E0D-83ED-1C0D25BF805E}"/>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GER!$I$2:$I$39</c:f>
              <c:numCache>
                <c:formatCode>General</c:formatCode>
                <c:ptCount val="38"/>
                <c:pt idx="0">
                  <c:v>2</c:v>
                </c:pt>
                <c:pt idx="1">
                  <c:v>6</c:v>
                </c:pt>
                <c:pt idx="2">
                  <c:v>3</c:v>
                </c:pt>
                <c:pt idx="3">
                  <c:v>4</c:v>
                </c:pt>
                <c:pt idx="4">
                  <c:v>4</c:v>
                </c:pt>
                <c:pt idx="5">
                  <c:v>6</c:v>
                </c:pt>
                <c:pt idx="6">
                  <c:v>6</c:v>
                </c:pt>
                <c:pt idx="7">
                  <c:v>5</c:v>
                </c:pt>
                <c:pt idx="8">
                  <c:v>4</c:v>
                </c:pt>
                <c:pt idx="9">
                  <c:v>3</c:v>
                </c:pt>
                <c:pt idx="10">
                  <c:v>2</c:v>
                </c:pt>
                <c:pt idx="11">
                  <c:v>2</c:v>
                </c:pt>
                <c:pt idx="12">
                  <c:v>4</c:v>
                </c:pt>
                <c:pt idx="13">
                  <c:v>4</c:v>
                </c:pt>
                <c:pt idx="14">
                  <c:v>4</c:v>
                </c:pt>
                <c:pt idx="15">
                  <c:v>4</c:v>
                </c:pt>
                <c:pt idx="16">
                  <c:v>4</c:v>
                </c:pt>
              </c:numCache>
            </c:numRef>
          </c:yVal>
          <c:smooth val="0"/>
          <c:extLst>
            <c:ext xmlns:c16="http://schemas.microsoft.com/office/drawing/2014/chart" uri="{C3380CC4-5D6E-409C-BE32-E72D297353CC}">
              <c16:uniqueId val="{00000005-D134-4E0D-83ED-1C0D25BF805E}"/>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ITA!$I$2:$I$39</c:f>
              <c:numCache>
                <c:formatCode>General</c:formatCode>
                <c:ptCount val="3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yVal>
          <c:smooth val="0"/>
          <c:extLst>
            <c:ext xmlns:c16="http://schemas.microsoft.com/office/drawing/2014/chart" uri="{C3380CC4-5D6E-409C-BE32-E72D297353CC}">
              <c16:uniqueId val="{00000006-D134-4E0D-83ED-1C0D25BF805E}"/>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JPN!$I$2:$I$39</c:f>
              <c:numCache>
                <c:formatCode>General</c:formatCode>
                <c:ptCount val="38"/>
                <c:pt idx="0">
                  <c:v>4</c:v>
                </c:pt>
                <c:pt idx="1">
                  <c:v>5</c:v>
                </c:pt>
                <c:pt idx="2">
                  <c:v>7</c:v>
                </c:pt>
                <c:pt idx="3">
                  <c:v>5</c:v>
                </c:pt>
                <c:pt idx="4">
                  <c:v>5</c:v>
                </c:pt>
                <c:pt idx="5">
                  <c:v>4</c:v>
                </c:pt>
                <c:pt idx="6">
                  <c:v>4</c:v>
                </c:pt>
                <c:pt idx="7">
                  <c:v>6</c:v>
                </c:pt>
                <c:pt idx="8">
                  <c:v>6</c:v>
                </c:pt>
                <c:pt idx="9">
                  <c:v>5</c:v>
                </c:pt>
                <c:pt idx="10">
                  <c:v>4</c:v>
                </c:pt>
                <c:pt idx="11">
                  <c:v>2</c:v>
                </c:pt>
                <c:pt idx="12">
                  <c:v>1</c:v>
                </c:pt>
                <c:pt idx="13">
                  <c:v>0</c:v>
                </c:pt>
                <c:pt idx="14">
                  <c:v>0</c:v>
                </c:pt>
                <c:pt idx="15">
                  <c:v>0</c:v>
                </c:pt>
                <c:pt idx="16">
                  <c:v>0</c:v>
                </c:pt>
              </c:numCache>
            </c:numRef>
          </c:yVal>
          <c:smooth val="0"/>
          <c:extLst>
            <c:ext xmlns:c16="http://schemas.microsoft.com/office/drawing/2014/chart" uri="{C3380CC4-5D6E-409C-BE32-E72D297353CC}">
              <c16:uniqueId val="{00000007-D134-4E0D-83ED-1C0D25BF805E}"/>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VCH!$I$2:$I$39</c:f>
              <c:numCache>
                <c:formatCode>General</c:formatCode>
                <c:ptCount val="38"/>
                <c:pt idx="0">
                  <c:v>0</c:v>
                </c:pt>
                <c:pt idx="1">
                  <c:v>0</c:v>
                </c:pt>
                <c:pt idx="2">
                  <c:v>0</c:v>
                </c:pt>
                <c:pt idx="3">
                  <c:v>0</c:v>
                </c:pt>
                <c:pt idx="4">
                  <c:v>0</c:v>
                </c:pt>
                <c:pt idx="5">
                  <c:v>0</c:v>
                </c:pt>
                <c:pt idx="6">
                  <c:v>0</c:v>
                </c:pt>
                <c:pt idx="7">
                  <c:v>0</c:v>
                </c:pt>
              </c:numCache>
            </c:numRef>
          </c:yVal>
          <c:smooth val="0"/>
          <c:extLst>
            <c:ext xmlns:c16="http://schemas.microsoft.com/office/drawing/2014/chart" uri="{C3380CC4-5D6E-409C-BE32-E72D297353CC}">
              <c16:uniqueId val="{00000008-D134-4E0D-83ED-1C0D25BF805E}"/>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Saved Oil Ponits</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Income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USA!$E$2:$E$39</c:f>
              <c:numCache>
                <c:formatCode>0</c:formatCode>
                <c:ptCount val="38"/>
                <c:pt idx="0">
                  <c:v>19</c:v>
                </c:pt>
                <c:pt idx="1">
                  <c:v>19</c:v>
                </c:pt>
                <c:pt idx="2">
                  <c:v>19</c:v>
                </c:pt>
                <c:pt idx="3">
                  <c:v>15</c:v>
                </c:pt>
                <c:pt idx="4">
                  <c:v>15</c:v>
                </c:pt>
                <c:pt idx="5">
                  <c:v>15</c:v>
                </c:pt>
                <c:pt idx="6">
                  <c:v>15</c:v>
                </c:pt>
                <c:pt idx="7">
                  <c:v>15</c:v>
                </c:pt>
                <c:pt idx="8">
                  <c:v>15</c:v>
                </c:pt>
                <c:pt idx="9">
                  <c:v>15</c:v>
                </c:pt>
                <c:pt idx="10">
                  <c:v>16</c:v>
                </c:pt>
                <c:pt idx="11">
                  <c:v>16</c:v>
                </c:pt>
                <c:pt idx="12">
                  <c:v>17</c:v>
                </c:pt>
                <c:pt idx="13">
                  <c:v>17</c:v>
                </c:pt>
                <c:pt idx="14">
                  <c:v>17</c:v>
                </c:pt>
                <c:pt idx="15">
                  <c:v>19</c:v>
                </c:pt>
                <c:pt idx="16">
                  <c:v>23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0-E87E-4E6F-A512-FA89DE1F4B23}"/>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CW!$E$2:$E$39</c:f>
              <c:numCache>
                <c:formatCode>0</c:formatCode>
                <c:ptCount val="38"/>
                <c:pt idx="0">
                  <c:v>9</c:v>
                </c:pt>
                <c:pt idx="1">
                  <c:v>8</c:v>
                </c:pt>
                <c:pt idx="2">
                  <c:v>7</c:v>
                </c:pt>
                <c:pt idx="3">
                  <c:v>12</c:v>
                </c:pt>
                <c:pt idx="4">
                  <c:v>12</c:v>
                </c:pt>
                <c:pt idx="5">
                  <c:v>11</c:v>
                </c:pt>
                <c:pt idx="6">
                  <c:v>12</c:v>
                </c:pt>
                <c:pt idx="7">
                  <c:v>12</c:v>
                </c:pt>
                <c:pt idx="8">
                  <c:v>15</c:v>
                </c:pt>
                <c:pt idx="9">
                  <c:v>15</c:v>
                </c:pt>
                <c:pt idx="10">
                  <c:v>15</c:v>
                </c:pt>
                <c:pt idx="11">
                  <c:v>15</c:v>
                </c:pt>
                <c:pt idx="12">
                  <c:v>14</c:v>
                </c:pt>
                <c:pt idx="13">
                  <c:v>14</c:v>
                </c:pt>
                <c:pt idx="14">
                  <c:v>14</c:v>
                </c:pt>
                <c:pt idx="15">
                  <c:v>12</c:v>
                </c:pt>
                <c:pt idx="16">
                  <c:v>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1-E87E-4E6F-A512-FA89DE1F4B23}"/>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FRA!$E$2:$E$39</c:f>
              <c:numCache>
                <c:formatCode>0</c:formatCode>
                <c:ptCount val="38"/>
                <c:pt idx="0">
                  <c:v>1</c:v>
                </c:pt>
                <c:pt idx="1">
                  <c:v>2</c:v>
                </c:pt>
                <c:pt idx="2">
                  <c:v>2</c:v>
                </c:pt>
                <c:pt idx="3">
                  <c:v>1</c:v>
                </c:pt>
                <c:pt idx="4">
                  <c:v>1</c:v>
                </c:pt>
                <c:pt idx="5">
                  <c:v>2</c:v>
                </c:pt>
                <c:pt idx="6">
                  <c:v>1</c:v>
                </c:pt>
                <c:pt idx="7">
                  <c:v>1</c:v>
                </c:pt>
                <c:pt idx="8">
                  <c:v>2</c:v>
                </c:pt>
                <c:pt idx="9">
                  <c:v>2</c:v>
                </c:pt>
                <c:pt idx="10">
                  <c:v>1</c:v>
                </c:pt>
                <c:pt idx="11">
                  <c:v>1</c:v>
                </c:pt>
                <c:pt idx="12">
                  <c:v>1</c:v>
                </c:pt>
                <c:pt idx="13">
                  <c:v>1</c:v>
                </c:pt>
                <c:pt idx="14">
                  <c:v>1</c:v>
                </c:pt>
                <c:pt idx="15">
                  <c:v>1</c:v>
                </c:pt>
                <c:pt idx="16">
                  <c:v>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2-E87E-4E6F-A512-FA89DE1F4B23}"/>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USSR!$E$2:$E$39</c:f>
              <c:numCache>
                <c:formatCode>0</c:formatCode>
                <c:ptCount val="38"/>
                <c:pt idx="0">
                  <c:v>8</c:v>
                </c:pt>
                <c:pt idx="1">
                  <c:v>8</c:v>
                </c:pt>
                <c:pt idx="2">
                  <c:v>8</c:v>
                </c:pt>
                <c:pt idx="3">
                  <c:v>9</c:v>
                </c:pt>
                <c:pt idx="4">
                  <c:v>10</c:v>
                </c:pt>
                <c:pt idx="5">
                  <c:v>10</c:v>
                </c:pt>
                <c:pt idx="6">
                  <c:v>10</c:v>
                </c:pt>
                <c:pt idx="7">
                  <c:v>10</c:v>
                </c:pt>
                <c:pt idx="8">
                  <c:v>10</c:v>
                </c:pt>
                <c:pt idx="9">
                  <c:v>10</c:v>
                </c:pt>
                <c:pt idx="10">
                  <c:v>10</c:v>
                </c:pt>
                <c:pt idx="11">
                  <c:v>10</c:v>
                </c:pt>
                <c:pt idx="12">
                  <c:v>10</c:v>
                </c:pt>
                <c:pt idx="13">
                  <c:v>10</c:v>
                </c:pt>
                <c:pt idx="14">
                  <c:v>10</c:v>
                </c:pt>
                <c:pt idx="15">
                  <c:v>10</c:v>
                </c:pt>
                <c:pt idx="16">
                  <c:v>12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3-E87E-4E6F-A512-FA89DE1F4B23}"/>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CHI!$E$2:$E$39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4-E87E-4E6F-A512-FA89DE1F4B23}"/>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GER!$E$2:$E$39</c:f>
              <c:numCache>
                <c:formatCode>0</c:formatCode>
                <c:ptCount val="38"/>
                <c:pt idx="0">
                  <c:v>6</c:v>
                </c:pt>
                <c:pt idx="1">
                  <c:v>6</c:v>
                </c:pt>
                <c:pt idx="2">
                  <c:v>6</c:v>
                </c:pt>
                <c:pt idx="3">
                  <c:v>6</c:v>
                </c:pt>
                <c:pt idx="4">
                  <c:v>6</c:v>
                </c:pt>
                <c:pt idx="5">
                  <c:v>6</c:v>
                </c:pt>
                <c:pt idx="6">
                  <c:v>6</c:v>
                </c:pt>
                <c:pt idx="7">
                  <c:v>6</c:v>
                </c:pt>
                <c:pt idx="8">
                  <c:v>6</c:v>
                </c:pt>
                <c:pt idx="9">
                  <c:v>6</c:v>
                </c:pt>
                <c:pt idx="10">
                  <c:v>7</c:v>
                </c:pt>
                <c:pt idx="11">
                  <c:v>7</c:v>
                </c:pt>
                <c:pt idx="12">
                  <c:v>7</c:v>
                </c:pt>
                <c:pt idx="13">
                  <c:v>7</c:v>
                </c:pt>
                <c:pt idx="14">
                  <c:v>7</c:v>
                </c:pt>
                <c:pt idx="15">
                  <c:v>7</c:v>
                </c:pt>
                <c:pt idx="16">
                  <c:v>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5-E87E-4E6F-A512-FA89DE1F4B23}"/>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ITA!$E$2:$E$39</c:f>
              <c:numCache>
                <c:formatCode>0</c:formatCode>
                <c:ptCount val="38"/>
                <c:pt idx="0">
                  <c:v>1</c:v>
                </c:pt>
                <c:pt idx="1">
                  <c:v>1</c:v>
                </c:pt>
                <c:pt idx="2">
                  <c:v>1</c:v>
                </c:pt>
                <c:pt idx="3">
                  <c:v>1</c:v>
                </c:pt>
                <c:pt idx="4">
                  <c:v>1</c:v>
                </c:pt>
                <c:pt idx="5">
                  <c:v>1</c:v>
                </c:pt>
                <c:pt idx="6">
                  <c:v>1</c:v>
                </c:pt>
                <c:pt idx="7">
                  <c:v>1</c:v>
                </c:pt>
                <c:pt idx="8">
                  <c:v>1</c:v>
                </c:pt>
                <c:pt idx="9">
                  <c:v>1</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6-E87E-4E6F-A512-FA89DE1F4B23}"/>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JPN!$E$2:$E$39</c:f>
              <c:numCache>
                <c:formatCode>0</c:formatCode>
                <c:ptCount val="38"/>
                <c:pt idx="0">
                  <c:v>4</c:v>
                </c:pt>
                <c:pt idx="1">
                  <c:v>4</c:v>
                </c:pt>
                <c:pt idx="2">
                  <c:v>7</c:v>
                </c:pt>
                <c:pt idx="3">
                  <c:v>6</c:v>
                </c:pt>
                <c:pt idx="4">
                  <c:v>5</c:v>
                </c:pt>
                <c:pt idx="5">
                  <c:v>4</c:v>
                </c:pt>
                <c:pt idx="6">
                  <c:v>5</c:v>
                </c:pt>
                <c:pt idx="7">
                  <c:v>5</c:v>
                </c:pt>
                <c:pt idx="8">
                  <c:v>1</c:v>
                </c:pt>
                <c:pt idx="9">
                  <c:v>1</c:v>
                </c:pt>
                <c:pt idx="10">
                  <c:v>1</c:v>
                </c:pt>
                <c:pt idx="11">
                  <c:v>1</c:v>
                </c:pt>
                <c:pt idx="12">
                  <c:v>1</c:v>
                </c:pt>
                <c:pt idx="13">
                  <c:v>1</c:v>
                </c:pt>
                <c:pt idx="14">
                  <c:v>1</c:v>
                </c:pt>
                <c:pt idx="15">
                  <c:v>3</c:v>
                </c:pt>
                <c:pt idx="16">
                  <c:v>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7-E87E-4E6F-A512-FA89DE1F4B23}"/>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VCH!$E$2:$E$39</c:f>
              <c:numCache>
                <c:formatCode>0</c:formatCode>
                <c:ptCount val="38"/>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numCache>
            </c:numRef>
          </c:yVal>
          <c:smooth val="0"/>
          <c:extLst>
            <c:ext xmlns:c16="http://schemas.microsoft.com/office/drawing/2014/chart" uri="{C3380CC4-5D6E-409C-BE32-E72D297353CC}">
              <c16:uniqueId val="{00000008-E87E-4E6F-A512-FA89DE1F4B23}"/>
            </c:ext>
          </c:extLst>
        </c:ser>
        <c:dLbls>
          <c:showLegendKey val="0"/>
          <c:showVal val="0"/>
          <c:showCatName val="0"/>
          <c:showSerName val="0"/>
          <c:showPercent val="0"/>
          <c:showBubbleSize val="0"/>
        </c:dLbls>
        <c:axId val="1893946048"/>
        <c:axId val="1893946528"/>
      </c:scatterChart>
      <c:valAx>
        <c:axId val="1893946048"/>
        <c:scaling>
          <c:orientation val="minMax"/>
          <c:max val="1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Oil Per Turn</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GER!$R$2:$R$37</c:f>
              <c:numCache>
                <c:formatCode>General</c:formatCode>
                <c:ptCount val="36"/>
                <c:pt idx="0">
                  <c:v>17</c:v>
                </c:pt>
                <c:pt idx="1">
                  <c:v>17</c:v>
                </c:pt>
                <c:pt idx="2">
                  <c:v>17</c:v>
                </c:pt>
                <c:pt idx="3">
                  <c:v>16</c:v>
                </c:pt>
                <c:pt idx="4">
                  <c:v>15</c:v>
                </c:pt>
                <c:pt idx="5">
                  <c:v>14</c:v>
                </c:pt>
                <c:pt idx="6">
                  <c:v>17</c:v>
                </c:pt>
                <c:pt idx="7">
                  <c:v>23</c:v>
                </c:pt>
                <c:pt idx="8">
                  <c:v>28</c:v>
                </c:pt>
                <c:pt idx="9">
                  <c:v>24</c:v>
                </c:pt>
                <c:pt idx="10">
                  <c:v>28</c:v>
                </c:pt>
                <c:pt idx="11">
                  <c:v>28</c:v>
                </c:pt>
                <c:pt idx="12">
                  <c:v>28</c:v>
                </c:pt>
                <c:pt idx="13">
                  <c:v>30</c:v>
                </c:pt>
                <c:pt idx="14">
                  <c:v>38</c:v>
                </c:pt>
                <c:pt idx="15">
                  <c:v>38</c:v>
                </c:pt>
                <c:pt idx="16">
                  <c:v>31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86B1-4B36-A3B0-A3110486A8FE}"/>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VCH!$C$2:$C$37</c:f>
              <c:numCache>
                <c:formatCode>General</c:formatCode>
                <c:ptCount val="36"/>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6B1-4B36-A3B0-A3110486A8FE}"/>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4-86B1-4B36-A3B0-A3110486A8FE}"/>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JPN!$C$2:$C$37</c:f>
              <c:numCache>
                <c:formatCode>General</c:formatCode>
                <c:ptCount val="36"/>
                <c:pt idx="0">
                  <c:v>0</c:v>
                </c:pt>
                <c:pt idx="1">
                  <c:v>0</c:v>
                </c:pt>
                <c:pt idx="2">
                  <c:v>3</c:v>
                </c:pt>
                <c:pt idx="3">
                  <c:v>2</c:v>
                </c:pt>
                <c:pt idx="4">
                  <c:v>1</c:v>
                </c:pt>
                <c:pt idx="5">
                  <c:v>0</c:v>
                </c:pt>
                <c:pt idx="6">
                  <c:v>1</c:v>
                </c:pt>
                <c:pt idx="7">
                  <c:v>1</c:v>
                </c:pt>
                <c:pt idx="8">
                  <c:v>1</c:v>
                </c:pt>
                <c:pt idx="9">
                  <c:v>1</c:v>
                </c:pt>
                <c:pt idx="10">
                  <c:v>1</c:v>
                </c:pt>
                <c:pt idx="11">
                  <c:v>1</c:v>
                </c:pt>
                <c:pt idx="12">
                  <c:v>1</c:v>
                </c:pt>
                <c:pt idx="13">
                  <c:v>1</c:v>
                </c:pt>
                <c:pt idx="14">
                  <c:v>1</c:v>
                </c:pt>
                <c:pt idx="15">
                  <c:v>3</c:v>
                </c:pt>
                <c:pt idx="16">
                  <c:v>3</c:v>
                </c:pt>
              </c:numCache>
            </c:numRef>
          </c:val>
          <c:smooth val="0"/>
          <c:extLst>
            <c:ext xmlns:c16="http://schemas.microsoft.com/office/drawing/2014/chart" uri="{C3380CC4-5D6E-409C-BE32-E72D297353CC}">
              <c16:uniqueId val="{00000005-86B1-4B36-A3B0-A3110486A8FE}"/>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6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BPs Lost (exculted</a:t>
                </a:r>
                <a:r>
                  <a:rPr lang="en-US" b="1" baseline="0"/>
                  <a:t> O-chits played)</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USA!$C$2:$C$37</c:f>
              <c:numCache>
                <c:formatCode>General</c:formatCode>
                <c:ptCount val="36"/>
                <c:pt idx="0">
                  <c:v>18</c:v>
                </c:pt>
                <c:pt idx="1">
                  <c:v>18</c:v>
                </c:pt>
                <c:pt idx="2">
                  <c:v>18</c:v>
                </c:pt>
                <c:pt idx="3">
                  <c:v>18</c:v>
                </c:pt>
                <c:pt idx="4">
                  <c:v>18</c:v>
                </c:pt>
                <c:pt idx="5">
                  <c:v>18</c:v>
                </c:pt>
                <c:pt idx="6">
                  <c:v>18</c:v>
                </c:pt>
                <c:pt idx="7">
                  <c:v>18</c:v>
                </c:pt>
                <c:pt idx="8">
                  <c:v>18</c:v>
                </c:pt>
                <c:pt idx="9">
                  <c:v>18</c:v>
                </c:pt>
                <c:pt idx="10">
                  <c:v>18</c:v>
                </c:pt>
                <c:pt idx="11">
                  <c:v>18</c:v>
                </c:pt>
                <c:pt idx="12">
                  <c:v>18</c:v>
                </c:pt>
                <c:pt idx="13">
                  <c:v>18</c:v>
                </c:pt>
                <c:pt idx="14">
                  <c:v>18</c:v>
                </c:pt>
                <c:pt idx="15">
                  <c:v>20</c:v>
                </c:pt>
                <c:pt idx="16">
                  <c:v>20</c:v>
                </c:pt>
              </c:numCache>
            </c:numRef>
          </c:val>
          <c:smooth val="0"/>
          <c:extLst>
            <c:ext xmlns:c16="http://schemas.microsoft.com/office/drawing/2014/chart" uri="{C3380CC4-5D6E-409C-BE32-E72D297353CC}">
              <c16:uniqueId val="{00000000-4DE6-43EF-BFF9-A79E2721E870}"/>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4DE6-43EF-BFF9-A79E2721E870}"/>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CW!$C$2:$C$37</c:f>
              <c:numCache>
                <c:formatCode>General</c:formatCode>
                <c:ptCount val="36"/>
                <c:pt idx="0">
                  <c:v>3</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5</c:v>
                </c:pt>
                <c:pt idx="16">
                  <c:v>5</c:v>
                </c:pt>
              </c:numCache>
            </c:numRef>
          </c:val>
          <c:smooth val="0"/>
          <c:extLst>
            <c:ext xmlns:c16="http://schemas.microsoft.com/office/drawing/2014/chart" uri="{C3380CC4-5D6E-409C-BE32-E72D297353CC}">
              <c16:uniqueId val="{00000002-4DE6-43EF-BFF9-A79E2721E870}"/>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USSR!$C$2:$C$37</c:f>
              <c:numCache>
                <c:formatCode>General</c:formatCode>
                <c:ptCount val="36"/>
                <c:pt idx="0">
                  <c:v>10</c:v>
                </c:pt>
                <c:pt idx="1">
                  <c:v>10</c:v>
                </c:pt>
                <c:pt idx="2">
                  <c:v>10</c:v>
                </c:pt>
                <c:pt idx="3">
                  <c:v>11</c:v>
                </c:pt>
                <c:pt idx="4">
                  <c:v>12</c:v>
                </c:pt>
                <c:pt idx="5">
                  <c:v>12</c:v>
                </c:pt>
                <c:pt idx="6">
                  <c:v>12</c:v>
                </c:pt>
                <c:pt idx="7">
                  <c:v>12</c:v>
                </c:pt>
                <c:pt idx="8">
                  <c:v>12</c:v>
                </c:pt>
                <c:pt idx="9">
                  <c:v>12</c:v>
                </c:pt>
                <c:pt idx="10">
                  <c:v>12</c:v>
                </c:pt>
                <c:pt idx="11">
                  <c:v>12</c:v>
                </c:pt>
                <c:pt idx="12">
                  <c:v>12</c:v>
                </c:pt>
                <c:pt idx="13">
                  <c:v>12</c:v>
                </c:pt>
                <c:pt idx="14">
                  <c:v>12</c:v>
                </c:pt>
                <c:pt idx="15">
                  <c:v>12</c:v>
                </c:pt>
                <c:pt idx="16">
                  <c:v>12</c:v>
                </c:pt>
              </c:numCache>
            </c:numRef>
          </c:val>
          <c:smooth val="0"/>
          <c:extLst>
            <c:ext xmlns:c16="http://schemas.microsoft.com/office/drawing/2014/chart" uri="{C3380CC4-5D6E-409C-BE32-E72D297353CC}">
              <c16:uniqueId val="{00000003-4DE6-43EF-BFF9-A79E2721E870}"/>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FRA!$C$2:$C$37</c:f>
              <c:numCache>
                <c:formatCode>General</c:formatCode>
                <c:ptCount val="36"/>
                <c:pt idx="0">
                  <c:v>0</c:v>
                </c:pt>
                <c:pt idx="1">
                  <c:v>0</c:v>
                </c:pt>
                <c:pt idx="2">
                  <c:v>0</c:v>
                </c:pt>
                <c:pt idx="3">
                  <c:v>0</c:v>
                </c:pt>
                <c:pt idx="4">
                  <c:v>0</c:v>
                </c:pt>
                <c:pt idx="5">
                  <c:v>0</c:v>
                </c:pt>
                <c:pt idx="6">
                  <c:v>0</c:v>
                </c:pt>
                <c:pt idx="7">
                  <c:v>0</c:v>
                </c:pt>
                <c:pt idx="8">
                  <c:v>1</c:v>
                </c:pt>
                <c:pt idx="9">
                  <c:v>1</c:v>
                </c:pt>
                <c:pt idx="10">
                  <c:v>1</c:v>
                </c:pt>
                <c:pt idx="11">
                  <c:v>0</c:v>
                </c:pt>
                <c:pt idx="12">
                  <c:v>1</c:v>
                </c:pt>
                <c:pt idx="13">
                  <c:v>1</c:v>
                </c:pt>
                <c:pt idx="14">
                  <c:v>1</c:v>
                </c:pt>
                <c:pt idx="15">
                  <c:v>1</c:v>
                </c:pt>
                <c:pt idx="16">
                  <c:v>1</c:v>
                </c:pt>
              </c:numCache>
            </c:numRef>
          </c:val>
          <c:smooth val="0"/>
          <c:extLst>
            <c:ext xmlns:c16="http://schemas.microsoft.com/office/drawing/2014/chart" uri="{C3380CC4-5D6E-409C-BE32-E72D297353CC}">
              <c16:uniqueId val="{00000004-4DE6-43EF-BFF9-A79E2721E870}"/>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6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BPs Lost (excludes O-chits played)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GER!$W$2:$W$37</c:f>
              <c:numCache>
                <c:formatCode>General</c:formatCode>
                <c:ptCount val="36"/>
                <c:pt idx="0">
                  <c:v>372</c:v>
                </c:pt>
                <c:pt idx="1">
                  <c:v>383</c:v>
                </c:pt>
                <c:pt idx="2">
                  <c:v>393</c:v>
                </c:pt>
                <c:pt idx="3">
                  <c:v>397</c:v>
                </c:pt>
                <c:pt idx="4">
                  <c:v>363</c:v>
                </c:pt>
                <c:pt idx="5">
                  <c:v>386</c:v>
                </c:pt>
                <c:pt idx="6">
                  <c:v>394</c:v>
                </c:pt>
                <c:pt idx="7">
                  <c:v>413</c:v>
                </c:pt>
                <c:pt idx="8">
                  <c:v>433</c:v>
                </c:pt>
                <c:pt idx="9">
                  <c:v>449</c:v>
                </c:pt>
                <c:pt idx="10">
                  <c:v>503</c:v>
                </c:pt>
                <c:pt idx="11">
                  <c:v>522</c:v>
                </c:pt>
                <c:pt idx="12">
                  <c:v>547</c:v>
                </c:pt>
                <c:pt idx="13">
                  <c:v>573</c:v>
                </c:pt>
                <c:pt idx="14">
                  <c:v>604</c:v>
                </c:pt>
                <c:pt idx="15">
                  <c:v>636</c:v>
                </c:pt>
                <c:pt idx="16">
                  <c:v>710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A396-4DE0-9170-B004E8E565CB}"/>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VCH!$V$2:$V$37</c:f>
              <c:numCache>
                <c:formatCode>General</c:formatCode>
                <c:ptCount val="36"/>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A396-4DE0-9170-B004E8E565CB}"/>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ITA!$V$2:$V$37</c:f>
              <c:numCache>
                <c:formatCode>General</c:formatCode>
                <c:ptCount val="36"/>
                <c:pt idx="0">
                  <c:v>2</c:v>
                </c:pt>
                <c:pt idx="1">
                  <c:v>5</c:v>
                </c:pt>
                <c:pt idx="2">
                  <c:v>10</c:v>
                </c:pt>
                <c:pt idx="3">
                  <c:v>15</c:v>
                </c:pt>
                <c:pt idx="4">
                  <c:v>21</c:v>
                </c:pt>
                <c:pt idx="5">
                  <c:v>27</c:v>
                </c:pt>
                <c:pt idx="6">
                  <c:v>33</c:v>
                </c:pt>
                <c:pt idx="7">
                  <c:v>38</c:v>
                </c:pt>
                <c:pt idx="8">
                  <c:v>46</c:v>
                </c:pt>
                <c:pt idx="9">
                  <c:v>56</c:v>
                </c:pt>
                <c:pt idx="10">
                  <c:v>66</c:v>
                </c:pt>
                <c:pt idx="11">
                  <c:v>75</c:v>
                </c:pt>
                <c:pt idx="12">
                  <c:v>84</c:v>
                </c:pt>
                <c:pt idx="13">
                  <c:v>92</c:v>
                </c:pt>
                <c:pt idx="14">
                  <c:v>103</c:v>
                </c:pt>
                <c:pt idx="15">
                  <c:v>113</c:v>
                </c:pt>
                <c:pt idx="16">
                  <c:v>122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A396-4DE0-9170-B004E8E565CB}"/>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JPN!$V$2:$V$37</c:f>
              <c:numCache>
                <c:formatCode>General</c:formatCode>
                <c:ptCount val="36"/>
                <c:pt idx="0">
                  <c:v>11</c:v>
                </c:pt>
                <c:pt idx="1">
                  <c:v>22</c:v>
                </c:pt>
                <c:pt idx="2">
                  <c:v>36</c:v>
                </c:pt>
                <c:pt idx="3">
                  <c:v>53</c:v>
                </c:pt>
                <c:pt idx="4">
                  <c:v>67</c:v>
                </c:pt>
                <c:pt idx="5">
                  <c:v>81</c:v>
                </c:pt>
                <c:pt idx="6">
                  <c:v>95</c:v>
                </c:pt>
                <c:pt idx="7">
                  <c:v>107</c:v>
                </c:pt>
                <c:pt idx="8">
                  <c:v>118</c:v>
                </c:pt>
                <c:pt idx="9">
                  <c:v>128</c:v>
                </c:pt>
                <c:pt idx="10">
                  <c:v>139</c:v>
                </c:pt>
                <c:pt idx="11">
                  <c:v>150</c:v>
                </c:pt>
                <c:pt idx="12">
                  <c:v>160</c:v>
                </c:pt>
                <c:pt idx="13">
                  <c:v>171</c:v>
                </c:pt>
                <c:pt idx="14">
                  <c:v>184</c:v>
                </c:pt>
                <c:pt idx="15">
                  <c:v>194</c:v>
                </c:pt>
                <c:pt idx="16">
                  <c:v>205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A396-4DE0-9170-B004E8E565C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a:t>
                </a:r>
                <a:r>
                  <a:rPr lang="en-US" b="1" baseline="0"/>
                  <a:t> BPs</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USA!$V$2:$V$37</c:f>
              <c:numCache>
                <c:formatCode>General</c:formatCode>
                <c:ptCount val="36"/>
                <c:pt idx="0">
                  <c:v>10</c:v>
                </c:pt>
                <c:pt idx="1">
                  <c:v>20</c:v>
                </c:pt>
                <c:pt idx="2">
                  <c:v>30</c:v>
                </c:pt>
                <c:pt idx="3">
                  <c:v>40</c:v>
                </c:pt>
                <c:pt idx="4">
                  <c:v>50</c:v>
                </c:pt>
                <c:pt idx="5">
                  <c:v>60</c:v>
                </c:pt>
                <c:pt idx="6">
                  <c:v>70</c:v>
                </c:pt>
                <c:pt idx="7">
                  <c:v>90</c:v>
                </c:pt>
                <c:pt idx="8">
                  <c:v>110</c:v>
                </c:pt>
                <c:pt idx="9">
                  <c:v>130</c:v>
                </c:pt>
                <c:pt idx="10">
                  <c:v>160</c:v>
                </c:pt>
                <c:pt idx="11">
                  <c:v>190</c:v>
                </c:pt>
                <c:pt idx="12">
                  <c:v>220</c:v>
                </c:pt>
                <c:pt idx="13">
                  <c:v>250</c:v>
                </c:pt>
                <c:pt idx="14">
                  <c:v>280</c:v>
                </c:pt>
                <c:pt idx="15">
                  <c:v>331</c:v>
                </c:pt>
                <c:pt idx="16">
                  <c:v>393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4582-4548-8C32-43E96F75D4EF}"/>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CHI!$V$2:$V$37</c:f>
              <c:numCache>
                <c:formatCode>General</c:formatCode>
                <c:ptCount val="36"/>
                <c:pt idx="0">
                  <c:v>5</c:v>
                </c:pt>
                <c:pt idx="1">
                  <c:v>10</c:v>
                </c:pt>
                <c:pt idx="2">
                  <c:v>15</c:v>
                </c:pt>
                <c:pt idx="3">
                  <c:v>20</c:v>
                </c:pt>
                <c:pt idx="4">
                  <c:v>24</c:v>
                </c:pt>
                <c:pt idx="5">
                  <c:v>28</c:v>
                </c:pt>
                <c:pt idx="6">
                  <c:v>32</c:v>
                </c:pt>
                <c:pt idx="7">
                  <c:v>36</c:v>
                </c:pt>
                <c:pt idx="8">
                  <c:v>38</c:v>
                </c:pt>
                <c:pt idx="9">
                  <c:v>40</c:v>
                </c:pt>
                <c:pt idx="10">
                  <c:v>41</c:v>
                </c:pt>
                <c:pt idx="11">
                  <c:v>44</c:v>
                </c:pt>
                <c:pt idx="12">
                  <c:v>46</c:v>
                </c:pt>
                <c:pt idx="13">
                  <c:v>49</c:v>
                </c:pt>
                <c:pt idx="14">
                  <c:v>52</c:v>
                </c:pt>
                <c:pt idx="15">
                  <c:v>52</c:v>
                </c:pt>
                <c:pt idx="16">
                  <c:v>53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4582-4548-8C32-43E96F75D4EF}"/>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CW!$V$2:$V$37</c:f>
              <c:numCache>
                <c:formatCode>General</c:formatCode>
                <c:ptCount val="36"/>
                <c:pt idx="0">
                  <c:v>12</c:v>
                </c:pt>
                <c:pt idx="1">
                  <c:v>24</c:v>
                </c:pt>
                <c:pt idx="2">
                  <c:v>42</c:v>
                </c:pt>
                <c:pt idx="3">
                  <c:v>61</c:v>
                </c:pt>
                <c:pt idx="4">
                  <c:v>80</c:v>
                </c:pt>
                <c:pt idx="5">
                  <c:v>99</c:v>
                </c:pt>
                <c:pt idx="6">
                  <c:v>118</c:v>
                </c:pt>
                <c:pt idx="7">
                  <c:v>137</c:v>
                </c:pt>
                <c:pt idx="8">
                  <c:v>162</c:v>
                </c:pt>
                <c:pt idx="9">
                  <c:v>187</c:v>
                </c:pt>
                <c:pt idx="10">
                  <c:v>210</c:v>
                </c:pt>
                <c:pt idx="11">
                  <c:v>235</c:v>
                </c:pt>
                <c:pt idx="12">
                  <c:v>260</c:v>
                </c:pt>
                <c:pt idx="13">
                  <c:v>285</c:v>
                </c:pt>
                <c:pt idx="14">
                  <c:v>316</c:v>
                </c:pt>
                <c:pt idx="15">
                  <c:v>347</c:v>
                </c:pt>
                <c:pt idx="16">
                  <c:v>378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4582-4548-8C32-43E96F75D4EF}"/>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USSR!$V$2:$V$37</c:f>
              <c:numCache>
                <c:formatCode>General</c:formatCode>
                <c:ptCount val="36"/>
                <c:pt idx="0">
                  <c:v>6</c:v>
                </c:pt>
                <c:pt idx="1">
                  <c:v>12</c:v>
                </c:pt>
                <c:pt idx="2">
                  <c:v>23</c:v>
                </c:pt>
                <c:pt idx="3">
                  <c:v>35</c:v>
                </c:pt>
                <c:pt idx="4">
                  <c:v>48</c:v>
                </c:pt>
                <c:pt idx="5">
                  <c:v>62</c:v>
                </c:pt>
                <c:pt idx="6">
                  <c:v>76</c:v>
                </c:pt>
                <c:pt idx="7">
                  <c:v>90</c:v>
                </c:pt>
                <c:pt idx="8">
                  <c:v>104</c:v>
                </c:pt>
                <c:pt idx="9">
                  <c:v>118</c:v>
                </c:pt>
                <c:pt idx="10">
                  <c:v>132</c:v>
                </c:pt>
                <c:pt idx="11">
                  <c:v>146</c:v>
                </c:pt>
                <c:pt idx="12">
                  <c:v>161</c:v>
                </c:pt>
                <c:pt idx="13">
                  <c:v>176</c:v>
                </c:pt>
                <c:pt idx="14">
                  <c:v>206</c:v>
                </c:pt>
                <c:pt idx="15">
                  <c:v>236</c:v>
                </c:pt>
                <c:pt idx="16">
                  <c:v>277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4582-4548-8C32-43E96F75D4EF}"/>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FRA!$V$2:$V$37</c:f>
              <c:numCache>
                <c:formatCode>General</c:formatCode>
                <c:ptCount val="36"/>
                <c:pt idx="0">
                  <c:v>3</c:v>
                </c:pt>
                <c:pt idx="1">
                  <c:v>8</c:v>
                </c:pt>
                <c:pt idx="2">
                  <c:v>16</c:v>
                </c:pt>
                <c:pt idx="3">
                  <c:v>25</c:v>
                </c:pt>
                <c:pt idx="4">
                  <c:v>36</c:v>
                </c:pt>
                <c:pt idx="5">
                  <c:v>44</c:v>
                </c:pt>
                <c:pt idx="6">
                  <c:v>48</c:v>
                </c:pt>
                <c:pt idx="7">
                  <c:v>50</c:v>
                </c:pt>
                <c:pt idx="8">
                  <c:v>51</c:v>
                </c:pt>
                <c:pt idx="9">
                  <c:v>51</c:v>
                </c:pt>
                <c:pt idx="10">
                  <c:v>51</c:v>
                </c:pt>
                <c:pt idx="11">
                  <c:v>51</c:v>
                </c:pt>
                <c:pt idx="12">
                  <c:v>51</c:v>
                </c:pt>
                <c:pt idx="13">
                  <c:v>51</c:v>
                </c:pt>
                <c:pt idx="14">
                  <c:v>51</c:v>
                </c:pt>
                <c:pt idx="15">
                  <c:v>51</c:v>
                </c:pt>
                <c:pt idx="16">
                  <c:v>51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4-4582-4548-8C32-43E96F75D4EF}"/>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BPs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GER!$W$2:$W$37</c:f>
              <c:numCache>
                <c:formatCode>General</c:formatCode>
                <c:ptCount val="36"/>
                <c:pt idx="0">
                  <c:v>372</c:v>
                </c:pt>
                <c:pt idx="1">
                  <c:v>383</c:v>
                </c:pt>
                <c:pt idx="2">
                  <c:v>393</c:v>
                </c:pt>
                <c:pt idx="3">
                  <c:v>397</c:v>
                </c:pt>
                <c:pt idx="4">
                  <c:v>363</c:v>
                </c:pt>
                <c:pt idx="5">
                  <c:v>386</c:v>
                </c:pt>
                <c:pt idx="6">
                  <c:v>394</c:v>
                </c:pt>
                <c:pt idx="7">
                  <c:v>413</c:v>
                </c:pt>
                <c:pt idx="8">
                  <c:v>433</c:v>
                </c:pt>
                <c:pt idx="9">
                  <c:v>449</c:v>
                </c:pt>
                <c:pt idx="10">
                  <c:v>503</c:v>
                </c:pt>
                <c:pt idx="11">
                  <c:v>522</c:v>
                </c:pt>
                <c:pt idx="12">
                  <c:v>547</c:v>
                </c:pt>
                <c:pt idx="13">
                  <c:v>573</c:v>
                </c:pt>
                <c:pt idx="14">
                  <c:v>604</c:v>
                </c:pt>
                <c:pt idx="15">
                  <c:v>636</c:v>
                </c:pt>
                <c:pt idx="16">
                  <c:v>710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54D7-4BC1-9CC9-E0407864478C}"/>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VCH!$V$2:$V$37</c:f>
              <c:numCache>
                <c:formatCode>General</c:formatCode>
                <c:ptCount val="36"/>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54D7-4BC1-9CC9-E0407864478C}"/>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ITA!$V$2:$V$37</c:f>
              <c:numCache>
                <c:formatCode>General</c:formatCode>
                <c:ptCount val="36"/>
                <c:pt idx="0">
                  <c:v>2</c:v>
                </c:pt>
                <c:pt idx="1">
                  <c:v>5</c:v>
                </c:pt>
                <c:pt idx="2">
                  <c:v>10</c:v>
                </c:pt>
                <c:pt idx="3">
                  <c:v>15</c:v>
                </c:pt>
                <c:pt idx="4">
                  <c:v>21</c:v>
                </c:pt>
                <c:pt idx="5">
                  <c:v>27</c:v>
                </c:pt>
                <c:pt idx="6">
                  <c:v>33</c:v>
                </c:pt>
                <c:pt idx="7">
                  <c:v>38</c:v>
                </c:pt>
                <c:pt idx="8">
                  <c:v>46</c:v>
                </c:pt>
                <c:pt idx="9">
                  <c:v>56</c:v>
                </c:pt>
                <c:pt idx="10">
                  <c:v>66</c:v>
                </c:pt>
                <c:pt idx="11">
                  <c:v>75</c:v>
                </c:pt>
                <c:pt idx="12">
                  <c:v>84</c:v>
                </c:pt>
                <c:pt idx="13">
                  <c:v>92</c:v>
                </c:pt>
                <c:pt idx="14">
                  <c:v>103</c:v>
                </c:pt>
                <c:pt idx="15">
                  <c:v>113</c:v>
                </c:pt>
                <c:pt idx="16">
                  <c:v>122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54D7-4BC1-9CC9-E0407864478C}"/>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JPN!$V$2:$V$37</c:f>
              <c:numCache>
                <c:formatCode>General</c:formatCode>
                <c:ptCount val="36"/>
                <c:pt idx="0">
                  <c:v>11</c:v>
                </c:pt>
                <c:pt idx="1">
                  <c:v>22</c:v>
                </c:pt>
                <c:pt idx="2">
                  <c:v>36</c:v>
                </c:pt>
                <c:pt idx="3">
                  <c:v>53</c:v>
                </c:pt>
                <c:pt idx="4">
                  <c:v>67</c:v>
                </c:pt>
                <c:pt idx="5">
                  <c:v>81</c:v>
                </c:pt>
                <c:pt idx="6">
                  <c:v>95</c:v>
                </c:pt>
                <c:pt idx="7">
                  <c:v>107</c:v>
                </c:pt>
                <c:pt idx="8">
                  <c:v>118</c:v>
                </c:pt>
                <c:pt idx="9">
                  <c:v>128</c:v>
                </c:pt>
                <c:pt idx="10">
                  <c:v>139</c:v>
                </c:pt>
                <c:pt idx="11">
                  <c:v>150</c:v>
                </c:pt>
                <c:pt idx="12">
                  <c:v>160</c:v>
                </c:pt>
                <c:pt idx="13">
                  <c:v>171</c:v>
                </c:pt>
                <c:pt idx="14">
                  <c:v>184</c:v>
                </c:pt>
                <c:pt idx="15">
                  <c:v>194</c:v>
                </c:pt>
                <c:pt idx="16">
                  <c:v>205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54D7-4BC1-9CC9-E0407864478C}"/>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Objectives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USA!$V$2:$V$37</c:f>
              <c:numCache>
                <c:formatCode>General</c:formatCode>
                <c:ptCount val="36"/>
                <c:pt idx="0">
                  <c:v>10</c:v>
                </c:pt>
                <c:pt idx="1">
                  <c:v>20</c:v>
                </c:pt>
                <c:pt idx="2">
                  <c:v>30</c:v>
                </c:pt>
                <c:pt idx="3">
                  <c:v>40</c:v>
                </c:pt>
                <c:pt idx="4">
                  <c:v>50</c:v>
                </c:pt>
                <c:pt idx="5">
                  <c:v>60</c:v>
                </c:pt>
                <c:pt idx="6">
                  <c:v>70</c:v>
                </c:pt>
                <c:pt idx="7">
                  <c:v>90</c:v>
                </c:pt>
                <c:pt idx="8">
                  <c:v>110</c:v>
                </c:pt>
                <c:pt idx="9">
                  <c:v>130</c:v>
                </c:pt>
                <c:pt idx="10">
                  <c:v>160</c:v>
                </c:pt>
                <c:pt idx="11">
                  <c:v>190</c:v>
                </c:pt>
                <c:pt idx="12">
                  <c:v>220</c:v>
                </c:pt>
                <c:pt idx="13">
                  <c:v>250</c:v>
                </c:pt>
                <c:pt idx="14">
                  <c:v>280</c:v>
                </c:pt>
                <c:pt idx="15">
                  <c:v>331</c:v>
                </c:pt>
                <c:pt idx="16">
                  <c:v>393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D32B-483B-A1C6-A77AA71C2D5B}"/>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CHI!$V$2:$V$37</c:f>
              <c:numCache>
                <c:formatCode>General</c:formatCode>
                <c:ptCount val="36"/>
                <c:pt idx="0">
                  <c:v>5</c:v>
                </c:pt>
                <c:pt idx="1">
                  <c:v>10</c:v>
                </c:pt>
                <c:pt idx="2">
                  <c:v>15</c:v>
                </c:pt>
                <c:pt idx="3">
                  <c:v>20</c:v>
                </c:pt>
                <c:pt idx="4">
                  <c:v>24</c:v>
                </c:pt>
                <c:pt idx="5">
                  <c:v>28</c:v>
                </c:pt>
                <c:pt idx="6">
                  <c:v>32</c:v>
                </c:pt>
                <c:pt idx="7">
                  <c:v>36</c:v>
                </c:pt>
                <c:pt idx="8">
                  <c:v>38</c:v>
                </c:pt>
                <c:pt idx="9">
                  <c:v>40</c:v>
                </c:pt>
                <c:pt idx="10">
                  <c:v>41</c:v>
                </c:pt>
                <c:pt idx="11">
                  <c:v>44</c:v>
                </c:pt>
                <c:pt idx="12">
                  <c:v>46</c:v>
                </c:pt>
                <c:pt idx="13">
                  <c:v>49</c:v>
                </c:pt>
                <c:pt idx="14">
                  <c:v>52</c:v>
                </c:pt>
                <c:pt idx="15">
                  <c:v>52</c:v>
                </c:pt>
                <c:pt idx="16">
                  <c:v>53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D32B-483B-A1C6-A77AA71C2D5B}"/>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CW!$V$2:$V$37</c:f>
              <c:numCache>
                <c:formatCode>General</c:formatCode>
                <c:ptCount val="36"/>
                <c:pt idx="0">
                  <c:v>12</c:v>
                </c:pt>
                <c:pt idx="1">
                  <c:v>24</c:v>
                </c:pt>
                <c:pt idx="2">
                  <c:v>42</c:v>
                </c:pt>
                <c:pt idx="3">
                  <c:v>61</c:v>
                </c:pt>
                <c:pt idx="4">
                  <c:v>80</c:v>
                </c:pt>
                <c:pt idx="5">
                  <c:v>99</c:v>
                </c:pt>
                <c:pt idx="6">
                  <c:v>118</c:v>
                </c:pt>
                <c:pt idx="7">
                  <c:v>137</c:v>
                </c:pt>
                <c:pt idx="8">
                  <c:v>162</c:v>
                </c:pt>
                <c:pt idx="9">
                  <c:v>187</c:v>
                </c:pt>
                <c:pt idx="10">
                  <c:v>210</c:v>
                </c:pt>
                <c:pt idx="11">
                  <c:v>235</c:v>
                </c:pt>
                <c:pt idx="12">
                  <c:v>260</c:v>
                </c:pt>
                <c:pt idx="13">
                  <c:v>285</c:v>
                </c:pt>
                <c:pt idx="14">
                  <c:v>316</c:v>
                </c:pt>
                <c:pt idx="15">
                  <c:v>347</c:v>
                </c:pt>
                <c:pt idx="16">
                  <c:v>378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D32B-483B-A1C6-A77AA71C2D5B}"/>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USSR!$V$2:$V$37</c:f>
              <c:numCache>
                <c:formatCode>General</c:formatCode>
                <c:ptCount val="36"/>
                <c:pt idx="0">
                  <c:v>6</c:v>
                </c:pt>
                <c:pt idx="1">
                  <c:v>12</c:v>
                </c:pt>
                <c:pt idx="2">
                  <c:v>23</c:v>
                </c:pt>
                <c:pt idx="3">
                  <c:v>35</c:v>
                </c:pt>
                <c:pt idx="4">
                  <c:v>48</c:v>
                </c:pt>
                <c:pt idx="5">
                  <c:v>62</c:v>
                </c:pt>
                <c:pt idx="6">
                  <c:v>76</c:v>
                </c:pt>
                <c:pt idx="7">
                  <c:v>90</c:v>
                </c:pt>
                <c:pt idx="8">
                  <c:v>104</c:v>
                </c:pt>
                <c:pt idx="9">
                  <c:v>118</c:v>
                </c:pt>
                <c:pt idx="10">
                  <c:v>132</c:v>
                </c:pt>
                <c:pt idx="11">
                  <c:v>146</c:v>
                </c:pt>
                <c:pt idx="12">
                  <c:v>161</c:v>
                </c:pt>
                <c:pt idx="13">
                  <c:v>176</c:v>
                </c:pt>
                <c:pt idx="14">
                  <c:v>206</c:v>
                </c:pt>
                <c:pt idx="15">
                  <c:v>236</c:v>
                </c:pt>
                <c:pt idx="16">
                  <c:v>277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D32B-483B-A1C6-A77AA71C2D5B}"/>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FRA!$V$2:$V$37</c:f>
              <c:numCache>
                <c:formatCode>General</c:formatCode>
                <c:ptCount val="36"/>
                <c:pt idx="0">
                  <c:v>3</c:v>
                </c:pt>
                <c:pt idx="1">
                  <c:v>8</c:v>
                </c:pt>
                <c:pt idx="2">
                  <c:v>16</c:v>
                </c:pt>
                <c:pt idx="3">
                  <c:v>25</c:v>
                </c:pt>
                <c:pt idx="4">
                  <c:v>36</c:v>
                </c:pt>
                <c:pt idx="5">
                  <c:v>44</c:v>
                </c:pt>
                <c:pt idx="6">
                  <c:v>48</c:v>
                </c:pt>
                <c:pt idx="7">
                  <c:v>50</c:v>
                </c:pt>
                <c:pt idx="8">
                  <c:v>51</c:v>
                </c:pt>
                <c:pt idx="9">
                  <c:v>51</c:v>
                </c:pt>
                <c:pt idx="10">
                  <c:v>51</c:v>
                </c:pt>
                <c:pt idx="11">
                  <c:v>51</c:v>
                </c:pt>
                <c:pt idx="12">
                  <c:v>51</c:v>
                </c:pt>
                <c:pt idx="13">
                  <c:v>51</c:v>
                </c:pt>
                <c:pt idx="14">
                  <c:v>51</c:v>
                </c:pt>
                <c:pt idx="15">
                  <c:v>51</c:v>
                </c:pt>
                <c:pt idx="16">
                  <c:v>51</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4-D32B-483B-A1C6-A77AA71C2D5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Objectives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GER!#REF!</c:f>
              <c:numCache>
                <c:formatCode>General</c:formatCode>
                <c:ptCount val="1"/>
                <c:pt idx="0">
                  <c:v>1</c:v>
                </c:pt>
              </c:numCache>
            </c:numRef>
          </c:val>
          <c:smooth val="0"/>
          <c:extLst>
            <c:ext xmlns:c16="http://schemas.microsoft.com/office/drawing/2014/chart" uri="{C3380CC4-5D6E-409C-BE32-E72D297353CC}">
              <c16:uniqueId val="{00000000-99EC-4E5B-ACDF-C2E28DEE3164}"/>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VCH!$W$2:$W$37</c:f>
              <c:numCache>
                <c:formatCode>General</c:formatCode>
                <c:ptCount val="36"/>
                <c:pt idx="0">
                  <c:v>0</c:v>
                </c:pt>
                <c:pt idx="1">
                  <c:v>0</c:v>
                </c:pt>
                <c:pt idx="2">
                  <c:v>0</c:v>
                </c:pt>
                <c:pt idx="3">
                  <c:v>0</c:v>
                </c:pt>
                <c:pt idx="4">
                  <c:v>0</c:v>
                </c:pt>
                <c:pt idx="5">
                  <c:v>0</c:v>
                </c:pt>
                <c:pt idx="6">
                  <c:v>76</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99EC-4E5B-ACDF-C2E28DEE3164}"/>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ITA!$W$2:$W$37</c:f>
              <c:numCache>
                <c:formatCode>General</c:formatCode>
                <c:ptCount val="36"/>
                <c:pt idx="0">
                  <c:v>165</c:v>
                </c:pt>
                <c:pt idx="1">
                  <c:v>170</c:v>
                </c:pt>
                <c:pt idx="2">
                  <c:v>161</c:v>
                </c:pt>
                <c:pt idx="3">
                  <c:v>161</c:v>
                </c:pt>
                <c:pt idx="4">
                  <c:v>146</c:v>
                </c:pt>
                <c:pt idx="5">
                  <c:v>144</c:v>
                </c:pt>
                <c:pt idx="6">
                  <c:v>145</c:v>
                </c:pt>
                <c:pt idx="7">
                  <c:v>141</c:v>
                </c:pt>
                <c:pt idx="8">
                  <c:v>148</c:v>
                </c:pt>
                <c:pt idx="9">
                  <c:v>156</c:v>
                </c:pt>
                <c:pt idx="10">
                  <c:v>151</c:v>
                </c:pt>
                <c:pt idx="11">
                  <c:v>129</c:v>
                </c:pt>
                <c:pt idx="12">
                  <c:v>137</c:v>
                </c:pt>
                <c:pt idx="13">
                  <c:v>127</c:v>
                </c:pt>
                <c:pt idx="14">
                  <c:v>135</c:v>
                </c:pt>
                <c:pt idx="15">
                  <c:v>138</c:v>
                </c:pt>
                <c:pt idx="16">
                  <c:v>124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99EC-4E5B-ACDF-C2E28DEE3164}"/>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JPN!$W$2:$W$37</c:f>
              <c:numCache>
                <c:formatCode>General</c:formatCode>
                <c:ptCount val="36"/>
                <c:pt idx="0">
                  <c:v>334</c:v>
                </c:pt>
                <c:pt idx="1">
                  <c:v>344</c:v>
                </c:pt>
                <c:pt idx="2">
                  <c:v>355</c:v>
                </c:pt>
                <c:pt idx="3">
                  <c:v>370</c:v>
                </c:pt>
                <c:pt idx="4">
                  <c:v>377</c:v>
                </c:pt>
                <c:pt idx="5">
                  <c:v>391</c:v>
                </c:pt>
                <c:pt idx="6">
                  <c:v>405</c:v>
                </c:pt>
                <c:pt idx="7">
                  <c:v>402</c:v>
                </c:pt>
                <c:pt idx="8">
                  <c:v>409</c:v>
                </c:pt>
                <c:pt idx="9">
                  <c:v>412</c:v>
                </c:pt>
                <c:pt idx="10">
                  <c:v>413</c:v>
                </c:pt>
                <c:pt idx="11">
                  <c:v>396</c:v>
                </c:pt>
                <c:pt idx="12">
                  <c:v>402</c:v>
                </c:pt>
                <c:pt idx="13">
                  <c:v>403</c:v>
                </c:pt>
                <c:pt idx="14">
                  <c:v>416</c:v>
                </c:pt>
                <c:pt idx="15">
                  <c:v>420</c:v>
                </c:pt>
                <c:pt idx="16">
                  <c:v>380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99EC-4E5B-ACDF-C2E28DEE3164}"/>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500"/>
        <c:auto val="1"/>
        <c:lblAlgn val="ctr"/>
        <c:lblOffset val="100"/>
        <c:noMultiLvlLbl val="0"/>
      </c:catAx>
      <c:valAx>
        <c:axId val="2037659391"/>
        <c:scaling>
          <c:orientation val="minMax"/>
          <c:max val="1250"/>
          <c:min val="-5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Net</a:t>
                </a:r>
                <a:r>
                  <a:rPr lang="en-US" b="1" baseline="0"/>
                  <a:t> BPs</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USA!$W$2:$W$37</c:f>
              <c:numCache>
                <c:formatCode>General</c:formatCode>
                <c:ptCount val="36"/>
                <c:pt idx="0">
                  <c:v>311</c:v>
                </c:pt>
                <c:pt idx="1">
                  <c:v>322</c:v>
                </c:pt>
                <c:pt idx="2">
                  <c:v>333</c:v>
                </c:pt>
                <c:pt idx="3">
                  <c:v>343</c:v>
                </c:pt>
                <c:pt idx="4">
                  <c:v>359</c:v>
                </c:pt>
                <c:pt idx="5">
                  <c:v>369</c:v>
                </c:pt>
                <c:pt idx="6">
                  <c:v>379</c:v>
                </c:pt>
                <c:pt idx="7">
                  <c:v>399</c:v>
                </c:pt>
                <c:pt idx="8">
                  <c:v>419</c:v>
                </c:pt>
                <c:pt idx="9">
                  <c:v>439</c:v>
                </c:pt>
                <c:pt idx="10">
                  <c:v>469</c:v>
                </c:pt>
                <c:pt idx="11">
                  <c:v>499</c:v>
                </c:pt>
                <c:pt idx="12">
                  <c:v>529</c:v>
                </c:pt>
                <c:pt idx="13">
                  <c:v>559</c:v>
                </c:pt>
                <c:pt idx="14">
                  <c:v>589</c:v>
                </c:pt>
                <c:pt idx="15">
                  <c:v>680</c:v>
                </c:pt>
                <c:pt idx="16">
                  <c:v>725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3BB5-4A72-A26C-BA9CF37A98DF}"/>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CHI!$W$2:$W$37</c:f>
              <c:numCache>
                <c:formatCode>General</c:formatCode>
                <c:ptCount val="36"/>
                <c:pt idx="0">
                  <c:v>57</c:v>
                </c:pt>
                <c:pt idx="1">
                  <c:v>56</c:v>
                </c:pt>
                <c:pt idx="2">
                  <c:v>59</c:v>
                </c:pt>
                <c:pt idx="3">
                  <c:v>45</c:v>
                </c:pt>
                <c:pt idx="4">
                  <c:v>45</c:v>
                </c:pt>
                <c:pt idx="5">
                  <c:v>46</c:v>
                </c:pt>
                <c:pt idx="6">
                  <c:v>48</c:v>
                </c:pt>
                <c:pt idx="7">
                  <c:v>46</c:v>
                </c:pt>
                <c:pt idx="8">
                  <c:v>48</c:v>
                </c:pt>
                <c:pt idx="9">
                  <c:v>48</c:v>
                </c:pt>
                <c:pt idx="10">
                  <c:v>42</c:v>
                </c:pt>
                <c:pt idx="11">
                  <c:v>24</c:v>
                </c:pt>
                <c:pt idx="12">
                  <c:v>22</c:v>
                </c:pt>
                <c:pt idx="13">
                  <c:v>21</c:v>
                </c:pt>
                <c:pt idx="14">
                  <c:v>24</c:v>
                </c:pt>
                <c:pt idx="15">
                  <c:v>17</c:v>
                </c:pt>
                <c:pt idx="16">
                  <c:v>15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3BB5-4A72-A26C-BA9CF37A98DF}"/>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CW!$W$2:$W$37</c:f>
              <c:numCache>
                <c:formatCode>General</c:formatCode>
                <c:ptCount val="36"/>
                <c:pt idx="0">
                  <c:v>511</c:v>
                </c:pt>
                <c:pt idx="1">
                  <c:v>546</c:v>
                </c:pt>
                <c:pt idx="2">
                  <c:v>562</c:v>
                </c:pt>
                <c:pt idx="3">
                  <c:v>561</c:v>
                </c:pt>
                <c:pt idx="4">
                  <c:v>572</c:v>
                </c:pt>
                <c:pt idx="5">
                  <c:v>591</c:v>
                </c:pt>
                <c:pt idx="6">
                  <c:v>600</c:v>
                </c:pt>
                <c:pt idx="7">
                  <c:v>593</c:v>
                </c:pt>
                <c:pt idx="8">
                  <c:v>615</c:v>
                </c:pt>
                <c:pt idx="9">
                  <c:v>633</c:v>
                </c:pt>
                <c:pt idx="10">
                  <c:v>636</c:v>
                </c:pt>
                <c:pt idx="11">
                  <c:v>641</c:v>
                </c:pt>
                <c:pt idx="12">
                  <c:v>666</c:v>
                </c:pt>
                <c:pt idx="13">
                  <c:v>675</c:v>
                </c:pt>
                <c:pt idx="14">
                  <c:v>688</c:v>
                </c:pt>
                <c:pt idx="15">
                  <c:v>705</c:v>
                </c:pt>
                <c:pt idx="16">
                  <c:v>714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3BB5-4A72-A26C-BA9CF37A98DF}"/>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USSR!$W$2:$W$37</c:f>
              <c:numCache>
                <c:formatCode>General</c:formatCode>
                <c:ptCount val="36"/>
                <c:pt idx="0">
                  <c:v>167</c:v>
                </c:pt>
                <c:pt idx="1">
                  <c:v>175</c:v>
                </c:pt>
                <c:pt idx="2">
                  <c:v>197</c:v>
                </c:pt>
                <c:pt idx="3">
                  <c:v>211</c:v>
                </c:pt>
                <c:pt idx="4">
                  <c:v>226</c:v>
                </c:pt>
                <c:pt idx="5">
                  <c:v>242</c:v>
                </c:pt>
                <c:pt idx="6">
                  <c:v>258</c:v>
                </c:pt>
                <c:pt idx="7">
                  <c:v>272</c:v>
                </c:pt>
                <c:pt idx="8">
                  <c:v>288</c:v>
                </c:pt>
                <c:pt idx="9">
                  <c:v>304</c:v>
                </c:pt>
                <c:pt idx="10">
                  <c:v>304</c:v>
                </c:pt>
                <c:pt idx="11">
                  <c:v>310</c:v>
                </c:pt>
                <c:pt idx="12">
                  <c:v>317</c:v>
                </c:pt>
                <c:pt idx="13">
                  <c:v>328</c:v>
                </c:pt>
                <c:pt idx="14">
                  <c:v>360</c:v>
                </c:pt>
                <c:pt idx="15">
                  <c:v>383</c:v>
                </c:pt>
                <c:pt idx="16">
                  <c:v>402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3BB5-4A72-A26C-BA9CF37A98DF}"/>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FRA!$W$2:$W$37</c:f>
              <c:numCache>
                <c:formatCode>General</c:formatCode>
                <c:ptCount val="36"/>
                <c:pt idx="0">
                  <c:v>211</c:v>
                </c:pt>
                <c:pt idx="1">
                  <c:v>214</c:v>
                </c:pt>
                <c:pt idx="2">
                  <c:v>217</c:v>
                </c:pt>
                <c:pt idx="3">
                  <c:v>223</c:v>
                </c:pt>
                <c:pt idx="4">
                  <c:v>212</c:v>
                </c:pt>
                <c:pt idx="5">
                  <c:v>189</c:v>
                </c:pt>
                <c:pt idx="6">
                  <c:v>32</c:v>
                </c:pt>
                <c:pt idx="7">
                  <c:v>67</c:v>
                </c:pt>
                <c:pt idx="8">
                  <c:v>70</c:v>
                </c:pt>
                <c:pt idx="9">
                  <c:v>65</c:v>
                </c:pt>
                <c:pt idx="10">
                  <c:v>65</c:v>
                </c:pt>
                <c:pt idx="11">
                  <c:v>65</c:v>
                </c:pt>
                <c:pt idx="12">
                  <c:v>66</c:v>
                </c:pt>
                <c:pt idx="13">
                  <c:v>67</c:v>
                </c:pt>
                <c:pt idx="14">
                  <c:v>69</c:v>
                </c:pt>
                <c:pt idx="15">
                  <c:v>69</c:v>
                </c:pt>
                <c:pt idx="16">
                  <c:v>78</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4-3BB5-4A72-A26C-BA9CF37A98DF}"/>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500"/>
        <c:auto val="1"/>
        <c:lblAlgn val="ctr"/>
        <c:lblOffset val="100"/>
        <c:noMultiLvlLbl val="0"/>
      </c:catAx>
      <c:valAx>
        <c:axId val="2037659391"/>
        <c:scaling>
          <c:orientation val="minMax"/>
          <c:max val="1250"/>
          <c:min val="-5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Net BPs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GER!$F$2:$F$37</c:f>
              <c:numCache>
                <c:formatCode>0.00</c:formatCode>
                <c:ptCount val="36"/>
                <c:pt idx="0">
                  <c:v>2.9</c:v>
                </c:pt>
                <c:pt idx="1">
                  <c:v>1.1000000000000001</c:v>
                </c:pt>
                <c:pt idx="2">
                  <c:v>2.1</c:v>
                </c:pt>
                <c:pt idx="3">
                  <c:v>3.6</c:v>
                </c:pt>
                <c:pt idx="4">
                  <c:v>5</c:v>
                </c:pt>
                <c:pt idx="5">
                  <c:v>2.8</c:v>
                </c:pt>
                <c:pt idx="6">
                  <c:v>2.9</c:v>
                </c:pt>
                <c:pt idx="7">
                  <c:v>2.4</c:v>
                </c:pt>
                <c:pt idx="8">
                  <c:v>2.4</c:v>
                </c:pt>
                <c:pt idx="9">
                  <c:v>3.8</c:v>
                </c:pt>
                <c:pt idx="10">
                  <c:v>4.4000000000000004</c:v>
                </c:pt>
                <c:pt idx="11">
                  <c:v>1.5</c:v>
                </c:pt>
                <c:pt idx="12">
                  <c:v>0.8</c:v>
                </c:pt>
                <c:pt idx="13">
                  <c:v>0.8</c:v>
                </c:pt>
                <c:pt idx="14">
                  <c:v>0.4</c:v>
                </c:pt>
                <c:pt idx="15">
                  <c:v>0.4</c:v>
                </c:pt>
                <c:pt idx="16">
                  <c:v>3.9</c:v>
                </c:pt>
              </c:numCache>
            </c:numRef>
          </c:val>
          <c:smooth val="0"/>
          <c:extLst>
            <c:ext xmlns:c16="http://schemas.microsoft.com/office/drawing/2014/chart" uri="{C3380CC4-5D6E-409C-BE32-E72D297353CC}">
              <c16:uniqueId val="{00000000-D4AA-4527-B21F-A3C2DD4BF2C5}"/>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VCH!$H$2:$H$37</c:f>
              <c:numCache>
                <c:formatCode>0</c:formatCode>
                <c:ptCount val="36"/>
                <c:pt idx="0">
                  <c:v>0</c:v>
                </c:pt>
                <c:pt idx="1">
                  <c:v>0</c:v>
                </c:pt>
                <c:pt idx="2">
                  <c:v>0</c:v>
                </c:pt>
                <c:pt idx="3">
                  <c:v>0</c:v>
                </c:pt>
                <c:pt idx="4">
                  <c:v>0</c:v>
                </c:pt>
                <c:pt idx="5">
                  <c:v>0</c:v>
                </c:pt>
                <c:pt idx="6">
                  <c:v>0</c:v>
                </c:pt>
                <c:pt idx="7">
                  <c:v>0</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D4AA-4527-B21F-A3C2DD4BF2C5}"/>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ITA!$H$2:$H$37</c:f>
              <c:numCache>
                <c:formatCode>0</c:formatCode>
                <c:ptCount val="36"/>
                <c:pt idx="0">
                  <c:v>1</c:v>
                </c:pt>
                <c:pt idx="1">
                  <c:v>0</c:v>
                </c:pt>
                <c:pt idx="2">
                  <c:v>1</c:v>
                </c:pt>
                <c:pt idx="3">
                  <c:v>1</c:v>
                </c:pt>
                <c:pt idx="4">
                  <c:v>1</c:v>
                </c:pt>
                <c:pt idx="5">
                  <c:v>1</c:v>
                </c:pt>
                <c:pt idx="6">
                  <c:v>2</c:v>
                </c:pt>
                <c:pt idx="7">
                  <c:v>1</c:v>
                </c:pt>
                <c:pt idx="8">
                  <c:v>1</c:v>
                </c:pt>
                <c:pt idx="9">
                  <c:v>1</c:v>
                </c:pt>
                <c:pt idx="10">
                  <c:v>0</c:v>
                </c:pt>
                <c:pt idx="11">
                  <c:v>0</c:v>
                </c:pt>
                <c:pt idx="12">
                  <c:v>0</c:v>
                </c:pt>
                <c:pt idx="13">
                  <c:v>0</c:v>
                </c:pt>
                <c:pt idx="14">
                  <c:v>0</c:v>
                </c:pt>
                <c:pt idx="15">
                  <c:v>0</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D4AA-4527-B21F-A3C2DD4BF2C5}"/>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JPN!$H$2:$H$37</c:f>
              <c:numCache>
                <c:formatCode>0</c:formatCode>
                <c:ptCount val="36"/>
                <c:pt idx="0">
                  <c:v>1</c:v>
                </c:pt>
                <c:pt idx="1">
                  <c:v>1</c:v>
                </c:pt>
                <c:pt idx="2">
                  <c:v>2</c:v>
                </c:pt>
                <c:pt idx="3">
                  <c:v>4</c:v>
                </c:pt>
                <c:pt idx="4">
                  <c:v>3</c:v>
                </c:pt>
                <c:pt idx="5">
                  <c:v>2</c:v>
                </c:pt>
                <c:pt idx="6">
                  <c:v>2</c:v>
                </c:pt>
                <c:pt idx="7">
                  <c:v>3</c:v>
                </c:pt>
                <c:pt idx="8">
                  <c:v>1</c:v>
                </c:pt>
                <c:pt idx="9">
                  <c:v>2</c:v>
                </c:pt>
                <c:pt idx="10">
                  <c:v>2</c:v>
                </c:pt>
                <c:pt idx="11">
                  <c:v>3</c:v>
                </c:pt>
                <c:pt idx="12">
                  <c:v>2</c:v>
                </c:pt>
                <c:pt idx="13">
                  <c:v>2</c:v>
                </c:pt>
                <c:pt idx="14">
                  <c:v>1</c:v>
                </c:pt>
                <c:pt idx="15">
                  <c:v>3</c:v>
                </c:pt>
                <c:pt idx="16">
                  <c:v>3</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D4AA-4527-B21F-A3C2DD4BF2C5}"/>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5"/>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Consumed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USA!$H$2:$H$37</c:f>
              <c:numCache>
                <c:formatCode>0</c:formatCode>
                <c:ptCount val="36"/>
                <c:pt idx="0">
                  <c:v>1</c:v>
                </c:pt>
                <c:pt idx="1">
                  <c:v>1</c:v>
                </c:pt>
                <c:pt idx="2">
                  <c:v>0</c:v>
                </c:pt>
                <c:pt idx="3">
                  <c:v>0</c:v>
                </c:pt>
                <c:pt idx="4">
                  <c:v>0</c:v>
                </c:pt>
                <c:pt idx="5">
                  <c:v>0</c:v>
                </c:pt>
                <c:pt idx="6">
                  <c:v>0</c:v>
                </c:pt>
                <c:pt idx="7">
                  <c:v>0</c:v>
                </c:pt>
                <c:pt idx="8">
                  <c:v>0</c:v>
                </c:pt>
                <c:pt idx="9">
                  <c:v>1</c:v>
                </c:pt>
                <c:pt idx="10">
                  <c:v>1</c:v>
                </c:pt>
                <c:pt idx="11">
                  <c:v>0</c:v>
                </c:pt>
                <c:pt idx="12">
                  <c:v>1</c:v>
                </c:pt>
                <c:pt idx="13">
                  <c:v>1</c:v>
                </c:pt>
                <c:pt idx="14">
                  <c:v>1</c:v>
                </c:pt>
                <c:pt idx="15">
                  <c:v>8</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8430-4F86-9A45-37BEDC102BA6}"/>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CHI!$P$2:$P$37</c:f>
              <c:numCache>
                <c:formatCode>0</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8430-4F86-9A45-37BEDC102BA6}"/>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CW!$H$2:$H$37</c:f>
              <c:numCache>
                <c:formatCode>0</c:formatCode>
                <c:ptCount val="36"/>
                <c:pt idx="0">
                  <c:v>4</c:v>
                </c:pt>
                <c:pt idx="1">
                  <c:v>3</c:v>
                </c:pt>
                <c:pt idx="2">
                  <c:v>5</c:v>
                </c:pt>
                <c:pt idx="3">
                  <c:v>4</c:v>
                </c:pt>
                <c:pt idx="4">
                  <c:v>5</c:v>
                </c:pt>
                <c:pt idx="5">
                  <c:v>5</c:v>
                </c:pt>
                <c:pt idx="6">
                  <c:v>4</c:v>
                </c:pt>
                <c:pt idx="7">
                  <c:v>5</c:v>
                </c:pt>
                <c:pt idx="8">
                  <c:v>5</c:v>
                </c:pt>
                <c:pt idx="9">
                  <c:v>5</c:v>
                </c:pt>
                <c:pt idx="10">
                  <c:v>6</c:v>
                </c:pt>
                <c:pt idx="11">
                  <c:v>6</c:v>
                </c:pt>
                <c:pt idx="12">
                  <c:v>6</c:v>
                </c:pt>
                <c:pt idx="13">
                  <c:v>7</c:v>
                </c:pt>
                <c:pt idx="14">
                  <c:v>6</c:v>
                </c:pt>
                <c:pt idx="15">
                  <c:v>5</c:v>
                </c:pt>
                <c:pt idx="16">
                  <c:v>7</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8430-4F86-9A45-37BEDC102BA6}"/>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USSR!$H$2:$H$37</c:f>
              <c:numCache>
                <c:formatCode>0</c:formatCode>
                <c:ptCount val="36"/>
                <c:pt idx="0">
                  <c:v>0</c:v>
                </c:pt>
                <c:pt idx="1">
                  <c:v>0</c:v>
                </c:pt>
                <c:pt idx="2">
                  <c:v>1</c:v>
                </c:pt>
                <c:pt idx="3">
                  <c:v>1</c:v>
                </c:pt>
                <c:pt idx="4">
                  <c:v>2</c:v>
                </c:pt>
                <c:pt idx="5">
                  <c:v>1</c:v>
                </c:pt>
                <c:pt idx="6">
                  <c:v>1</c:v>
                </c:pt>
                <c:pt idx="7">
                  <c:v>2</c:v>
                </c:pt>
                <c:pt idx="8">
                  <c:v>1</c:v>
                </c:pt>
                <c:pt idx="9">
                  <c:v>3</c:v>
                </c:pt>
                <c:pt idx="10">
                  <c:v>2</c:v>
                </c:pt>
                <c:pt idx="11">
                  <c:v>3</c:v>
                </c:pt>
                <c:pt idx="12">
                  <c:v>1</c:v>
                </c:pt>
                <c:pt idx="13">
                  <c:v>2</c:v>
                </c:pt>
                <c:pt idx="14">
                  <c:v>0</c:v>
                </c:pt>
                <c:pt idx="15">
                  <c:v>1</c:v>
                </c:pt>
                <c:pt idx="16">
                  <c:v>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8430-4F86-9A45-37BEDC102BA6}"/>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FRA!$H$2:$H$37</c:f>
              <c:numCache>
                <c:formatCode>0</c:formatCode>
                <c:ptCount val="36"/>
                <c:pt idx="0">
                  <c:v>1</c:v>
                </c:pt>
                <c:pt idx="1">
                  <c:v>1</c:v>
                </c:pt>
                <c:pt idx="2">
                  <c:v>1</c:v>
                </c:pt>
                <c:pt idx="3">
                  <c:v>2</c:v>
                </c:pt>
                <c:pt idx="4">
                  <c:v>2</c:v>
                </c:pt>
                <c:pt idx="5">
                  <c:v>0</c:v>
                </c:pt>
                <c:pt idx="6">
                  <c:v>1</c:v>
                </c:pt>
                <c:pt idx="7">
                  <c:v>1</c:v>
                </c:pt>
                <c:pt idx="8">
                  <c:v>0</c:v>
                </c:pt>
                <c:pt idx="9">
                  <c:v>1</c:v>
                </c:pt>
                <c:pt idx="10">
                  <c:v>1</c:v>
                </c:pt>
                <c:pt idx="11">
                  <c:v>1</c:v>
                </c:pt>
                <c:pt idx="12">
                  <c:v>1</c:v>
                </c:pt>
                <c:pt idx="13">
                  <c:v>1</c:v>
                </c:pt>
                <c:pt idx="14">
                  <c:v>1</c:v>
                </c:pt>
                <c:pt idx="15">
                  <c:v>3</c:v>
                </c:pt>
                <c:pt idx="16">
                  <c:v>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4-8430-4F86-9A45-37BEDC102BA6}"/>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5"/>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Consumed </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GER!$G$2:$G$37</c:f>
              <c:numCache>
                <c:formatCode>0.00</c:formatCode>
                <c:ptCount val="36"/>
                <c:pt idx="0">
                  <c:v>4.25</c:v>
                </c:pt>
                <c:pt idx="1">
                  <c:v>2</c:v>
                </c:pt>
                <c:pt idx="2">
                  <c:v>3</c:v>
                </c:pt>
                <c:pt idx="3">
                  <c:v>4</c:v>
                </c:pt>
                <c:pt idx="4">
                  <c:v>6</c:v>
                </c:pt>
                <c:pt idx="5">
                  <c:v>2.8</c:v>
                </c:pt>
                <c:pt idx="6">
                  <c:v>3.4</c:v>
                </c:pt>
                <c:pt idx="7">
                  <c:v>3.4</c:v>
                </c:pt>
                <c:pt idx="8">
                  <c:v>3</c:v>
                </c:pt>
                <c:pt idx="9">
                  <c:v>3.9</c:v>
                </c:pt>
                <c:pt idx="10">
                  <c:v>5</c:v>
                </c:pt>
                <c:pt idx="11">
                  <c:v>2.8</c:v>
                </c:pt>
                <c:pt idx="12">
                  <c:v>2</c:v>
                </c:pt>
                <c:pt idx="13">
                  <c:v>2.25</c:v>
                </c:pt>
                <c:pt idx="14">
                  <c:v>1.7</c:v>
                </c:pt>
                <c:pt idx="15">
                  <c:v>1.7</c:v>
                </c:pt>
                <c:pt idx="16">
                  <c:v>5</c:v>
                </c:pt>
              </c:numCache>
            </c:numRef>
          </c:val>
          <c:smooth val="0"/>
          <c:extLst>
            <c:ext xmlns:c16="http://schemas.microsoft.com/office/drawing/2014/chart" uri="{C3380CC4-5D6E-409C-BE32-E72D297353CC}">
              <c16:uniqueId val="{00000000-CB23-482D-AFFB-77BF96DC459B}"/>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VCH!$U$2:$U$37</c:f>
              <c:numCache>
                <c:formatCode>General</c:formatCode>
                <c:ptCount val="36"/>
                <c:pt idx="0" formatCode="0">
                  <c:v>0</c:v>
                </c:pt>
                <c:pt idx="1">
                  <c:v>0</c:v>
                </c:pt>
                <c:pt idx="2">
                  <c:v>0</c:v>
                </c:pt>
                <c:pt idx="3">
                  <c:v>0</c:v>
                </c:pt>
                <c:pt idx="4">
                  <c:v>0</c:v>
                </c:pt>
                <c:pt idx="5">
                  <c:v>0</c:v>
                </c:pt>
                <c:pt idx="6">
                  <c:v>76</c:v>
                </c:pt>
                <c:pt idx="7">
                  <c:v>-76</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CB23-482D-AFFB-77BF96DC459B}"/>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ITA!$U$2:$U$37</c:f>
              <c:numCache>
                <c:formatCode>General</c:formatCode>
                <c:ptCount val="36"/>
                <c:pt idx="0">
                  <c:v>-7</c:v>
                </c:pt>
                <c:pt idx="1">
                  <c:v>5</c:v>
                </c:pt>
                <c:pt idx="2">
                  <c:v>-9</c:v>
                </c:pt>
                <c:pt idx="3">
                  <c:v>0</c:v>
                </c:pt>
                <c:pt idx="4">
                  <c:v>-15</c:v>
                </c:pt>
                <c:pt idx="5">
                  <c:v>-2</c:v>
                </c:pt>
                <c:pt idx="6">
                  <c:v>1</c:v>
                </c:pt>
                <c:pt idx="7">
                  <c:v>-4</c:v>
                </c:pt>
                <c:pt idx="8">
                  <c:v>7</c:v>
                </c:pt>
                <c:pt idx="9">
                  <c:v>8</c:v>
                </c:pt>
                <c:pt idx="10">
                  <c:v>-5</c:v>
                </c:pt>
                <c:pt idx="11">
                  <c:v>-22</c:v>
                </c:pt>
                <c:pt idx="12">
                  <c:v>8</c:v>
                </c:pt>
                <c:pt idx="13">
                  <c:v>-10</c:v>
                </c:pt>
                <c:pt idx="14">
                  <c:v>8</c:v>
                </c:pt>
                <c:pt idx="15">
                  <c:v>3</c:v>
                </c:pt>
                <c:pt idx="16">
                  <c:v>-14</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CB23-482D-AFFB-77BF96DC459B}"/>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JPN!$U$2:$U$37</c:f>
              <c:numCache>
                <c:formatCode>General</c:formatCode>
                <c:ptCount val="36"/>
                <c:pt idx="0" formatCode="0">
                  <c:v>12</c:v>
                </c:pt>
                <c:pt idx="1">
                  <c:v>10</c:v>
                </c:pt>
                <c:pt idx="2">
                  <c:v>11</c:v>
                </c:pt>
                <c:pt idx="3">
                  <c:v>15</c:v>
                </c:pt>
                <c:pt idx="4">
                  <c:v>7</c:v>
                </c:pt>
                <c:pt idx="5">
                  <c:v>14</c:v>
                </c:pt>
                <c:pt idx="6">
                  <c:v>14</c:v>
                </c:pt>
                <c:pt idx="7">
                  <c:v>-3</c:v>
                </c:pt>
                <c:pt idx="8">
                  <c:v>7</c:v>
                </c:pt>
                <c:pt idx="9">
                  <c:v>3</c:v>
                </c:pt>
                <c:pt idx="10">
                  <c:v>1</c:v>
                </c:pt>
                <c:pt idx="11">
                  <c:v>-17</c:v>
                </c:pt>
                <c:pt idx="12">
                  <c:v>6</c:v>
                </c:pt>
                <c:pt idx="13">
                  <c:v>1</c:v>
                </c:pt>
                <c:pt idx="14">
                  <c:v>13</c:v>
                </c:pt>
                <c:pt idx="15">
                  <c:v>4</c:v>
                </c:pt>
                <c:pt idx="16">
                  <c:v>-40</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CB23-482D-AFFB-77BF96DC459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7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Stockpiled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USA!$U$2:$U$37</c:f>
              <c:numCache>
                <c:formatCode>General</c:formatCode>
                <c:ptCount val="36"/>
                <c:pt idx="0" formatCode="0">
                  <c:v>11</c:v>
                </c:pt>
                <c:pt idx="1">
                  <c:v>11</c:v>
                </c:pt>
                <c:pt idx="2">
                  <c:v>11</c:v>
                </c:pt>
                <c:pt idx="3">
                  <c:v>10</c:v>
                </c:pt>
                <c:pt idx="4">
                  <c:v>16</c:v>
                </c:pt>
                <c:pt idx="5">
                  <c:v>10</c:v>
                </c:pt>
                <c:pt idx="6">
                  <c:v>10</c:v>
                </c:pt>
                <c:pt idx="7">
                  <c:v>20</c:v>
                </c:pt>
                <c:pt idx="8">
                  <c:v>20</c:v>
                </c:pt>
                <c:pt idx="9">
                  <c:v>20</c:v>
                </c:pt>
                <c:pt idx="10">
                  <c:v>30</c:v>
                </c:pt>
                <c:pt idx="11">
                  <c:v>30</c:v>
                </c:pt>
                <c:pt idx="12">
                  <c:v>30</c:v>
                </c:pt>
                <c:pt idx="13">
                  <c:v>30</c:v>
                </c:pt>
                <c:pt idx="14">
                  <c:v>30</c:v>
                </c:pt>
                <c:pt idx="15">
                  <c:v>91</c:v>
                </c:pt>
                <c:pt idx="16">
                  <c:v>45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0-BFAA-4AB3-BA50-F9BA38B597D3}"/>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CHI!$U$2:$U$37</c:f>
              <c:numCache>
                <c:formatCode>General</c:formatCode>
                <c:ptCount val="36"/>
                <c:pt idx="0" formatCode="0">
                  <c:v>-1</c:v>
                </c:pt>
                <c:pt idx="1">
                  <c:v>-1</c:v>
                </c:pt>
                <c:pt idx="2">
                  <c:v>3</c:v>
                </c:pt>
                <c:pt idx="3">
                  <c:v>-14</c:v>
                </c:pt>
                <c:pt idx="4">
                  <c:v>0</c:v>
                </c:pt>
                <c:pt idx="5">
                  <c:v>1</c:v>
                </c:pt>
                <c:pt idx="6">
                  <c:v>2</c:v>
                </c:pt>
                <c:pt idx="7">
                  <c:v>-2</c:v>
                </c:pt>
                <c:pt idx="8">
                  <c:v>2</c:v>
                </c:pt>
                <c:pt idx="9">
                  <c:v>0</c:v>
                </c:pt>
                <c:pt idx="10">
                  <c:v>-6</c:v>
                </c:pt>
                <c:pt idx="11">
                  <c:v>-18</c:v>
                </c:pt>
                <c:pt idx="12">
                  <c:v>-2</c:v>
                </c:pt>
                <c:pt idx="13">
                  <c:v>-1</c:v>
                </c:pt>
                <c:pt idx="14">
                  <c:v>3</c:v>
                </c:pt>
                <c:pt idx="15">
                  <c:v>-7</c:v>
                </c:pt>
                <c:pt idx="16">
                  <c:v>-2</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1-BFAA-4AB3-BA50-F9BA38B597D3}"/>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CW!$U$2:$U$37</c:f>
              <c:numCache>
                <c:formatCode>General</c:formatCode>
                <c:ptCount val="36"/>
                <c:pt idx="0" formatCode="0">
                  <c:v>26</c:v>
                </c:pt>
                <c:pt idx="1">
                  <c:v>35</c:v>
                </c:pt>
                <c:pt idx="2">
                  <c:v>16</c:v>
                </c:pt>
                <c:pt idx="3">
                  <c:v>-1</c:v>
                </c:pt>
                <c:pt idx="4">
                  <c:v>11</c:v>
                </c:pt>
                <c:pt idx="5">
                  <c:v>19</c:v>
                </c:pt>
                <c:pt idx="6">
                  <c:v>9</c:v>
                </c:pt>
                <c:pt idx="7">
                  <c:v>-7</c:v>
                </c:pt>
                <c:pt idx="8">
                  <c:v>22</c:v>
                </c:pt>
                <c:pt idx="9">
                  <c:v>18</c:v>
                </c:pt>
                <c:pt idx="10">
                  <c:v>3</c:v>
                </c:pt>
                <c:pt idx="11">
                  <c:v>5</c:v>
                </c:pt>
                <c:pt idx="12">
                  <c:v>25</c:v>
                </c:pt>
                <c:pt idx="13">
                  <c:v>9</c:v>
                </c:pt>
                <c:pt idx="14">
                  <c:v>13</c:v>
                </c:pt>
                <c:pt idx="15">
                  <c:v>17</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2-BFAA-4AB3-BA50-F9BA38B597D3}"/>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USSR!$U$2:$U$37</c:f>
              <c:numCache>
                <c:formatCode>General</c:formatCode>
                <c:ptCount val="36"/>
                <c:pt idx="0" formatCode="0">
                  <c:v>8</c:v>
                </c:pt>
                <c:pt idx="1">
                  <c:v>8</c:v>
                </c:pt>
                <c:pt idx="2">
                  <c:v>22</c:v>
                </c:pt>
                <c:pt idx="3">
                  <c:v>14</c:v>
                </c:pt>
                <c:pt idx="4">
                  <c:v>15</c:v>
                </c:pt>
                <c:pt idx="5">
                  <c:v>16</c:v>
                </c:pt>
                <c:pt idx="6">
                  <c:v>16</c:v>
                </c:pt>
                <c:pt idx="7">
                  <c:v>14</c:v>
                </c:pt>
                <c:pt idx="8">
                  <c:v>16</c:v>
                </c:pt>
                <c:pt idx="9">
                  <c:v>16</c:v>
                </c:pt>
                <c:pt idx="10">
                  <c:v>0</c:v>
                </c:pt>
                <c:pt idx="11">
                  <c:v>6</c:v>
                </c:pt>
                <c:pt idx="12">
                  <c:v>7</c:v>
                </c:pt>
                <c:pt idx="13">
                  <c:v>11</c:v>
                </c:pt>
                <c:pt idx="14">
                  <c:v>32</c:v>
                </c:pt>
                <c:pt idx="15">
                  <c:v>23</c:v>
                </c:pt>
                <c:pt idx="16">
                  <c:v>19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3-BFAA-4AB3-BA50-F9BA38B597D3}"/>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FRA!$U$2:$U$37</c:f>
              <c:numCache>
                <c:formatCode>General</c:formatCode>
                <c:ptCount val="36"/>
                <c:pt idx="0" formatCode="0">
                  <c:v>7</c:v>
                </c:pt>
                <c:pt idx="1">
                  <c:v>3</c:v>
                </c:pt>
                <c:pt idx="2">
                  <c:v>3</c:v>
                </c:pt>
                <c:pt idx="3">
                  <c:v>6</c:v>
                </c:pt>
                <c:pt idx="4">
                  <c:v>-11</c:v>
                </c:pt>
                <c:pt idx="5">
                  <c:v>-23</c:v>
                </c:pt>
                <c:pt idx="6">
                  <c:v>-157</c:v>
                </c:pt>
                <c:pt idx="7">
                  <c:v>35</c:v>
                </c:pt>
                <c:pt idx="8">
                  <c:v>3</c:v>
                </c:pt>
                <c:pt idx="9">
                  <c:v>-5</c:v>
                </c:pt>
                <c:pt idx="10">
                  <c:v>0</c:v>
                </c:pt>
                <c:pt idx="11">
                  <c:v>0</c:v>
                </c:pt>
                <c:pt idx="12">
                  <c:v>1</c:v>
                </c:pt>
                <c:pt idx="13">
                  <c:v>1</c:v>
                </c:pt>
                <c:pt idx="14">
                  <c:v>2</c:v>
                </c:pt>
                <c:pt idx="15">
                  <c:v>0</c:v>
                </c:pt>
                <c:pt idx="16">
                  <c:v>9</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numCache>
            </c:numRef>
          </c:val>
          <c:smooth val="0"/>
          <c:extLst>
            <c:ext xmlns:c16="http://schemas.microsoft.com/office/drawing/2014/chart" uri="{C3380CC4-5D6E-409C-BE32-E72D297353CC}">
              <c16:uniqueId val="{00000004-BFAA-4AB3-BA50-F9BA38B597D3}"/>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7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Stockpiled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12" Type="http://schemas.openxmlformats.org/officeDocument/2006/relationships/chart" Target="../charts/chart14.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5" Type="http://schemas.openxmlformats.org/officeDocument/2006/relationships/chart" Target="../charts/chart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2.xml"/><Relationship Id="rId3" Type="http://schemas.openxmlformats.org/officeDocument/2006/relationships/chart" Target="../charts/chart17.xml"/><Relationship Id="rId7" Type="http://schemas.openxmlformats.org/officeDocument/2006/relationships/chart" Target="../charts/chart21.xml"/><Relationship Id="rId12" Type="http://schemas.openxmlformats.org/officeDocument/2006/relationships/chart" Target="../charts/chart26.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11" Type="http://schemas.openxmlformats.org/officeDocument/2006/relationships/chart" Target="../charts/chart25.xml"/><Relationship Id="rId5" Type="http://schemas.openxmlformats.org/officeDocument/2006/relationships/chart" Target="../charts/chart19.xml"/><Relationship Id="rId10" Type="http://schemas.openxmlformats.org/officeDocument/2006/relationships/chart" Target="../charts/chart24.xml"/><Relationship Id="rId4" Type="http://schemas.openxmlformats.org/officeDocument/2006/relationships/chart" Target="../charts/chart18.xml"/><Relationship Id="rId9" Type="http://schemas.openxmlformats.org/officeDocument/2006/relationships/chart" Target="../charts/chart23.xml"/></Relationships>
</file>

<file path=xl/drawings/drawing1.xml><?xml version="1.0" encoding="utf-8"?>
<xdr:wsDr xmlns:xdr="http://schemas.openxmlformats.org/drawingml/2006/spreadsheetDrawing" xmlns:a="http://schemas.openxmlformats.org/drawingml/2006/main">
  <xdr:twoCellAnchor>
    <xdr:from>
      <xdr:col>5</xdr:col>
      <xdr:colOff>71436</xdr:colOff>
      <xdr:row>0</xdr:row>
      <xdr:rowOff>195261</xdr:rowOff>
    </xdr:from>
    <xdr:to>
      <xdr:col>15</xdr:col>
      <xdr:colOff>400049</xdr:colOff>
      <xdr:row>17</xdr:row>
      <xdr:rowOff>85724</xdr:rowOff>
    </xdr:to>
    <xdr:graphicFrame macro="">
      <xdr:nvGraphicFramePr>
        <xdr:cNvPr id="3" name="Chart 2">
          <a:extLst>
            <a:ext uri="{FF2B5EF4-FFF2-40B4-BE49-F238E27FC236}">
              <a16:creationId xmlns:a16="http://schemas.microsoft.com/office/drawing/2014/main" id="{59ABDDE4-0EDA-416D-AF0E-459F94650E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85725</xdr:colOff>
      <xdr:row>18</xdr:row>
      <xdr:rowOff>0</xdr:rowOff>
    </xdr:from>
    <xdr:to>
      <xdr:col>15</xdr:col>
      <xdr:colOff>414338</xdr:colOff>
      <xdr:row>35</xdr:row>
      <xdr:rowOff>14288</xdr:rowOff>
    </xdr:to>
    <xdr:graphicFrame macro="">
      <xdr:nvGraphicFramePr>
        <xdr:cNvPr id="4" name="Chart 3">
          <a:extLst>
            <a:ext uri="{FF2B5EF4-FFF2-40B4-BE49-F238E27FC236}">
              <a16:creationId xmlns:a16="http://schemas.microsoft.com/office/drawing/2014/main" id="{3AA3D6D9-664B-4C1E-99C4-46AC505D3C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485774</xdr:colOff>
      <xdr:row>26</xdr:row>
      <xdr:rowOff>66673</xdr:rowOff>
    </xdr:from>
    <xdr:to>
      <xdr:col>15</xdr:col>
      <xdr:colOff>419100</xdr:colOff>
      <xdr:row>48</xdr:row>
      <xdr:rowOff>28575</xdr:rowOff>
    </xdr:to>
    <xdr:graphicFrame macro="">
      <xdr:nvGraphicFramePr>
        <xdr:cNvPr id="3" name="Chart 2">
          <a:extLst>
            <a:ext uri="{FF2B5EF4-FFF2-40B4-BE49-F238E27FC236}">
              <a16:creationId xmlns:a16="http://schemas.microsoft.com/office/drawing/2014/main" id="{4191A99C-087E-F750-AA43-8EC2B86108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314325</xdr:colOff>
      <xdr:row>26</xdr:row>
      <xdr:rowOff>28575</xdr:rowOff>
    </xdr:from>
    <xdr:to>
      <xdr:col>21</xdr:col>
      <xdr:colOff>5991226</xdr:colOff>
      <xdr:row>47</xdr:row>
      <xdr:rowOff>228602</xdr:rowOff>
    </xdr:to>
    <xdr:graphicFrame macro="">
      <xdr:nvGraphicFramePr>
        <xdr:cNvPr id="4" name="Chart 3">
          <a:extLst>
            <a:ext uri="{FF2B5EF4-FFF2-40B4-BE49-F238E27FC236}">
              <a16:creationId xmlns:a16="http://schemas.microsoft.com/office/drawing/2014/main" id="{F5ED6A60-71EB-4606-8462-6E460FE88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476250</xdr:colOff>
      <xdr:row>49</xdr:row>
      <xdr:rowOff>0</xdr:rowOff>
    </xdr:from>
    <xdr:to>
      <xdr:col>15</xdr:col>
      <xdr:colOff>409576</xdr:colOff>
      <xdr:row>70</xdr:row>
      <xdr:rowOff>200027</xdr:rowOff>
    </xdr:to>
    <xdr:graphicFrame macro="">
      <xdr:nvGraphicFramePr>
        <xdr:cNvPr id="5" name="Chart 4">
          <a:extLst>
            <a:ext uri="{FF2B5EF4-FFF2-40B4-BE49-F238E27FC236}">
              <a16:creationId xmlns:a16="http://schemas.microsoft.com/office/drawing/2014/main" id="{1A3688E8-97FB-4A0C-B606-63938A2BF7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361950</xdr:colOff>
      <xdr:row>49</xdr:row>
      <xdr:rowOff>19050</xdr:rowOff>
    </xdr:from>
    <xdr:to>
      <xdr:col>21</xdr:col>
      <xdr:colOff>6038851</xdr:colOff>
      <xdr:row>70</xdr:row>
      <xdr:rowOff>219077</xdr:rowOff>
    </xdr:to>
    <xdr:graphicFrame macro="">
      <xdr:nvGraphicFramePr>
        <xdr:cNvPr id="6" name="Chart 5">
          <a:extLst>
            <a:ext uri="{FF2B5EF4-FFF2-40B4-BE49-F238E27FC236}">
              <a16:creationId xmlns:a16="http://schemas.microsoft.com/office/drawing/2014/main" id="{A064F6CE-5FDB-4677-8870-379CF51F69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352425</xdr:colOff>
      <xdr:row>71</xdr:row>
      <xdr:rowOff>171450</xdr:rowOff>
    </xdr:from>
    <xdr:to>
      <xdr:col>15</xdr:col>
      <xdr:colOff>285751</xdr:colOff>
      <xdr:row>93</xdr:row>
      <xdr:rowOff>133352</xdr:rowOff>
    </xdr:to>
    <xdr:graphicFrame macro="">
      <xdr:nvGraphicFramePr>
        <xdr:cNvPr id="7" name="Chart 6">
          <a:extLst>
            <a:ext uri="{FF2B5EF4-FFF2-40B4-BE49-F238E27FC236}">
              <a16:creationId xmlns:a16="http://schemas.microsoft.com/office/drawing/2014/main" id="{0295F005-8987-47C2-B176-A81C587855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8296275</xdr:colOff>
      <xdr:row>71</xdr:row>
      <xdr:rowOff>180975</xdr:rowOff>
    </xdr:from>
    <xdr:to>
      <xdr:col>34</xdr:col>
      <xdr:colOff>514351</xdr:colOff>
      <xdr:row>93</xdr:row>
      <xdr:rowOff>142877</xdr:rowOff>
    </xdr:to>
    <xdr:graphicFrame macro="">
      <xdr:nvGraphicFramePr>
        <xdr:cNvPr id="8" name="Chart 7">
          <a:extLst>
            <a:ext uri="{FF2B5EF4-FFF2-40B4-BE49-F238E27FC236}">
              <a16:creationId xmlns:a16="http://schemas.microsoft.com/office/drawing/2014/main" id="{62BE57CB-114A-45E4-8F3A-EFBC3FF08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285750</xdr:colOff>
      <xdr:row>95</xdr:row>
      <xdr:rowOff>0</xdr:rowOff>
    </xdr:from>
    <xdr:to>
      <xdr:col>15</xdr:col>
      <xdr:colOff>219076</xdr:colOff>
      <xdr:row>116</xdr:row>
      <xdr:rowOff>200027</xdr:rowOff>
    </xdr:to>
    <xdr:graphicFrame macro="">
      <xdr:nvGraphicFramePr>
        <xdr:cNvPr id="9" name="Chart 8">
          <a:extLst>
            <a:ext uri="{FF2B5EF4-FFF2-40B4-BE49-F238E27FC236}">
              <a16:creationId xmlns:a16="http://schemas.microsoft.com/office/drawing/2014/main" id="{8A753431-29AE-485F-BAC1-2297CB9F77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190500</xdr:colOff>
      <xdr:row>95</xdr:row>
      <xdr:rowOff>9525</xdr:rowOff>
    </xdr:from>
    <xdr:to>
      <xdr:col>21</xdr:col>
      <xdr:colOff>5867401</xdr:colOff>
      <xdr:row>116</xdr:row>
      <xdr:rowOff>209552</xdr:rowOff>
    </xdr:to>
    <xdr:graphicFrame macro="">
      <xdr:nvGraphicFramePr>
        <xdr:cNvPr id="10" name="Chart 9">
          <a:extLst>
            <a:ext uri="{FF2B5EF4-FFF2-40B4-BE49-F238E27FC236}">
              <a16:creationId xmlns:a16="http://schemas.microsoft.com/office/drawing/2014/main" id="{5FC196B8-CDA1-4006-9C3A-B7268727C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8334375</xdr:colOff>
      <xdr:row>26</xdr:row>
      <xdr:rowOff>66675</xdr:rowOff>
    </xdr:from>
    <xdr:to>
      <xdr:col>35</xdr:col>
      <xdr:colOff>9526</xdr:colOff>
      <xdr:row>48</xdr:row>
      <xdr:rowOff>28577</xdr:rowOff>
    </xdr:to>
    <xdr:graphicFrame macro="">
      <xdr:nvGraphicFramePr>
        <xdr:cNvPr id="2" name="Chart 1">
          <a:extLst>
            <a:ext uri="{FF2B5EF4-FFF2-40B4-BE49-F238E27FC236}">
              <a16:creationId xmlns:a16="http://schemas.microsoft.com/office/drawing/2014/main" id="{0BA1402D-9650-4763-BE73-4475D12590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8315325</xdr:colOff>
      <xdr:row>48</xdr:row>
      <xdr:rowOff>190500</xdr:rowOff>
    </xdr:from>
    <xdr:to>
      <xdr:col>34</xdr:col>
      <xdr:colOff>533401</xdr:colOff>
      <xdr:row>70</xdr:row>
      <xdr:rowOff>152402</xdr:rowOff>
    </xdr:to>
    <xdr:graphicFrame macro="">
      <xdr:nvGraphicFramePr>
        <xdr:cNvPr id="11" name="Chart 10">
          <a:extLst>
            <a:ext uri="{FF2B5EF4-FFF2-40B4-BE49-F238E27FC236}">
              <a16:creationId xmlns:a16="http://schemas.microsoft.com/office/drawing/2014/main" id="{86F22995-8852-4AFB-87EB-81E7C560BB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200025</xdr:colOff>
      <xdr:row>72</xdr:row>
      <xdr:rowOff>104775</xdr:rowOff>
    </xdr:from>
    <xdr:to>
      <xdr:col>21</xdr:col>
      <xdr:colOff>5876926</xdr:colOff>
      <xdr:row>94</xdr:row>
      <xdr:rowOff>66677</xdr:rowOff>
    </xdr:to>
    <xdr:graphicFrame macro="">
      <xdr:nvGraphicFramePr>
        <xdr:cNvPr id="12" name="Chart 11">
          <a:extLst>
            <a:ext uri="{FF2B5EF4-FFF2-40B4-BE49-F238E27FC236}">
              <a16:creationId xmlns:a16="http://schemas.microsoft.com/office/drawing/2014/main" id="{8E026EAC-D076-4EE9-952D-18F38CC9C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21</xdr:col>
      <xdr:colOff>8324850</xdr:colOff>
      <xdr:row>94</xdr:row>
      <xdr:rowOff>161925</xdr:rowOff>
    </xdr:from>
    <xdr:to>
      <xdr:col>35</xdr:col>
      <xdr:colOff>1</xdr:colOff>
      <xdr:row>116</xdr:row>
      <xdr:rowOff>123827</xdr:rowOff>
    </xdr:to>
    <xdr:graphicFrame macro="">
      <xdr:nvGraphicFramePr>
        <xdr:cNvPr id="13" name="Chart 12">
          <a:extLst>
            <a:ext uri="{FF2B5EF4-FFF2-40B4-BE49-F238E27FC236}">
              <a16:creationId xmlns:a16="http://schemas.microsoft.com/office/drawing/2014/main" id="{51BB7D2C-B86F-49ED-A617-97E0F4EC07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266700</xdr:colOff>
      <xdr:row>0</xdr:row>
      <xdr:rowOff>133350</xdr:rowOff>
    </xdr:from>
    <xdr:to>
      <xdr:col>13</xdr:col>
      <xdr:colOff>19050</xdr:colOff>
      <xdr:row>18</xdr:row>
      <xdr:rowOff>176213</xdr:rowOff>
    </xdr:to>
    <xdr:graphicFrame macro="">
      <xdr:nvGraphicFramePr>
        <xdr:cNvPr id="14" name="Chart 13">
          <a:extLst>
            <a:ext uri="{FF2B5EF4-FFF2-40B4-BE49-F238E27FC236}">
              <a16:creationId xmlns:a16="http://schemas.microsoft.com/office/drawing/2014/main" id="{0C0C19DC-A8D0-434B-B38D-165D679618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18</xdr:row>
      <xdr:rowOff>161925</xdr:rowOff>
    </xdr:from>
    <xdr:to>
      <xdr:col>13</xdr:col>
      <xdr:colOff>19050</xdr:colOff>
      <xdr:row>37</xdr:row>
      <xdr:rowOff>14288</xdr:rowOff>
    </xdr:to>
    <xdr:graphicFrame macro="">
      <xdr:nvGraphicFramePr>
        <xdr:cNvPr id="15" name="Chart 14">
          <a:extLst>
            <a:ext uri="{FF2B5EF4-FFF2-40B4-BE49-F238E27FC236}">
              <a16:creationId xmlns:a16="http://schemas.microsoft.com/office/drawing/2014/main" id="{AE586B03-3DC6-4B9B-9FDE-51DD522C8D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133350</xdr:colOff>
      <xdr:row>0</xdr:row>
      <xdr:rowOff>76200</xdr:rowOff>
    </xdr:from>
    <xdr:to>
      <xdr:col>25</xdr:col>
      <xdr:colOff>495300</xdr:colOff>
      <xdr:row>18</xdr:row>
      <xdr:rowOff>119063</xdr:rowOff>
    </xdr:to>
    <xdr:graphicFrame macro="">
      <xdr:nvGraphicFramePr>
        <xdr:cNvPr id="16" name="Chart 15">
          <a:extLst>
            <a:ext uri="{FF2B5EF4-FFF2-40B4-BE49-F238E27FC236}">
              <a16:creationId xmlns:a16="http://schemas.microsoft.com/office/drawing/2014/main" id="{99EE4BB5-B61E-4406-8DD8-4FFAB280BD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133350</xdr:colOff>
      <xdr:row>18</xdr:row>
      <xdr:rowOff>95250</xdr:rowOff>
    </xdr:from>
    <xdr:to>
      <xdr:col>25</xdr:col>
      <xdr:colOff>495300</xdr:colOff>
      <xdr:row>36</xdr:row>
      <xdr:rowOff>138113</xdr:rowOff>
    </xdr:to>
    <xdr:graphicFrame macro="">
      <xdr:nvGraphicFramePr>
        <xdr:cNvPr id="17" name="Chart 16">
          <a:extLst>
            <a:ext uri="{FF2B5EF4-FFF2-40B4-BE49-F238E27FC236}">
              <a16:creationId xmlns:a16="http://schemas.microsoft.com/office/drawing/2014/main" id="{B522E726-59CC-4577-8A42-D779F3B3A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9525</xdr:colOff>
      <xdr:row>0</xdr:row>
      <xdr:rowOff>66675</xdr:rowOff>
    </xdr:from>
    <xdr:to>
      <xdr:col>38</xdr:col>
      <xdr:colOff>371475</xdr:colOff>
      <xdr:row>18</xdr:row>
      <xdr:rowOff>109538</xdr:rowOff>
    </xdr:to>
    <xdr:graphicFrame macro="">
      <xdr:nvGraphicFramePr>
        <xdr:cNvPr id="18" name="Chart 17">
          <a:extLst>
            <a:ext uri="{FF2B5EF4-FFF2-40B4-BE49-F238E27FC236}">
              <a16:creationId xmlns:a16="http://schemas.microsoft.com/office/drawing/2014/main" id="{104FDA34-AB0C-4851-A18F-34F1D5FE2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9525</xdr:colOff>
      <xdr:row>18</xdr:row>
      <xdr:rowOff>85725</xdr:rowOff>
    </xdr:from>
    <xdr:to>
      <xdr:col>38</xdr:col>
      <xdr:colOff>371475</xdr:colOff>
      <xdr:row>36</xdr:row>
      <xdr:rowOff>128588</xdr:rowOff>
    </xdr:to>
    <xdr:graphicFrame macro="">
      <xdr:nvGraphicFramePr>
        <xdr:cNvPr id="19" name="Chart 18">
          <a:extLst>
            <a:ext uri="{FF2B5EF4-FFF2-40B4-BE49-F238E27FC236}">
              <a16:creationId xmlns:a16="http://schemas.microsoft.com/office/drawing/2014/main" id="{3B4EDFC2-5B5A-4AC9-B799-E442EA7943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38</xdr:col>
      <xdr:colOff>523875</xdr:colOff>
      <xdr:row>0</xdr:row>
      <xdr:rowOff>95250</xdr:rowOff>
    </xdr:from>
    <xdr:to>
      <xdr:col>51</xdr:col>
      <xdr:colOff>276225</xdr:colOff>
      <xdr:row>18</xdr:row>
      <xdr:rowOff>138113</xdr:rowOff>
    </xdr:to>
    <xdr:graphicFrame macro="">
      <xdr:nvGraphicFramePr>
        <xdr:cNvPr id="20" name="Chart 19">
          <a:extLst>
            <a:ext uri="{FF2B5EF4-FFF2-40B4-BE49-F238E27FC236}">
              <a16:creationId xmlns:a16="http://schemas.microsoft.com/office/drawing/2014/main" id="{894FD747-C76C-44E2-B623-A351BB3CF0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38</xdr:col>
      <xdr:colOff>523875</xdr:colOff>
      <xdr:row>18</xdr:row>
      <xdr:rowOff>114300</xdr:rowOff>
    </xdr:from>
    <xdr:to>
      <xdr:col>51</xdr:col>
      <xdr:colOff>276225</xdr:colOff>
      <xdr:row>36</xdr:row>
      <xdr:rowOff>157163</xdr:rowOff>
    </xdr:to>
    <xdr:graphicFrame macro="">
      <xdr:nvGraphicFramePr>
        <xdr:cNvPr id="21" name="Chart 20">
          <a:extLst>
            <a:ext uri="{FF2B5EF4-FFF2-40B4-BE49-F238E27FC236}">
              <a16:creationId xmlns:a16="http://schemas.microsoft.com/office/drawing/2014/main" id="{1F635547-F054-4F33-BD9B-D9600F0B4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247650</xdr:colOff>
      <xdr:row>37</xdr:row>
      <xdr:rowOff>171450</xdr:rowOff>
    </xdr:from>
    <xdr:to>
      <xdr:col>13</xdr:col>
      <xdr:colOff>0</xdr:colOff>
      <xdr:row>56</xdr:row>
      <xdr:rowOff>23813</xdr:rowOff>
    </xdr:to>
    <xdr:graphicFrame macro="">
      <xdr:nvGraphicFramePr>
        <xdr:cNvPr id="22" name="Chart 21">
          <a:extLst>
            <a:ext uri="{FF2B5EF4-FFF2-40B4-BE49-F238E27FC236}">
              <a16:creationId xmlns:a16="http://schemas.microsoft.com/office/drawing/2014/main" id="{31A0AB8E-499F-4B19-A7AB-9845C69C50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247650</xdr:colOff>
      <xdr:row>56</xdr:row>
      <xdr:rowOff>9525</xdr:rowOff>
    </xdr:from>
    <xdr:to>
      <xdr:col>13</xdr:col>
      <xdr:colOff>0</xdr:colOff>
      <xdr:row>74</xdr:row>
      <xdr:rowOff>52388</xdr:rowOff>
    </xdr:to>
    <xdr:graphicFrame macro="">
      <xdr:nvGraphicFramePr>
        <xdr:cNvPr id="23" name="Chart 22">
          <a:extLst>
            <a:ext uri="{FF2B5EF4-FFF2-40B4-BE49-F238E27FC236}">
              <a16:creationId xmlns:a16="http://schemas.microsoft.com/office/drawing/2014/main" id="{EF04331B-3ACC-4477-B878-E0CBB41CE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133350</xdr:colOff>
      <xdr:row>37</xdr:row>
      <xdr:rowOff>161925</xdr:rowOff>
    </xdr:from>
    <xdr:to>
      <xdr:col>25</xdr:col>
      <xdr:colOff>495300</xdr:colOff>
      <xdr:row>56</xdr:row>
      <xdr:rowOff>14288</xdr:rowOff>
    </xdr:to>
    <xdr:graphicFrame macro="">
      <xdr:nvGraphicFramePr>
        <xdr:cNvPr id="24" name="Chart 23">
          <a:extLst>
            <a:ext uri="{FF2B5EF4-FFF2-40B4-BE49-F238E27FC236}">
              <a16:creationId xmlns:a16="http://schemas.microsoft.com/office/drawing/2014/main" id="{26C45209-FB5A-4BCD-B1BB-13A524D76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133350</xdr:colOff>
      <xdr:row>56</xdr:row>
      <xdr:rowOff>0</xdr:rowOff>
    </xdr:from>
    <xdr:to>
      <xdr:col>25</xdr:col>
      <xdr:colOff>495300</xdr:colOff>
      <xdr:row>74</xdr:row>
      <xdr:rowOff>42863</xdr:rowOff>
    </xdr:to>
    <xdr:graphicFrame macro="">
      <xdr:nvGraphicFramePr>
        <xdr:cNvPr id="25" name="Chart 24">
          <a:extLst>
            <a:ext uri="{FF2B5EF4-FFF2-40B4-BE49-F238E27FC236}">
              <a16:creationId xmlns:a16="http://schemas.microsoft.com/office/drawing/2014/main" id="{256CD8B1-542A-4992-B248-DA9332EA2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rkrun_000/Documents/WW2/MWiF/playing%20aids/2D10_Calculator_v008.xlsx" TargetMode="External"/><Relationship Id="rId1" Type="http://schemas.openxmlformats.org/officeDocument/2006/relationships/externalLinkPath" Target="/Users/rkrun_000/Documents/WW2/MWiF/playing%20aids/2D10_Calculator_v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2D10_CRT"/>
      <sheetName val="Reports"/>
      <sheetName val="PDFs"/>
      <sheetName val="calculator"/>
    </sheetNames>
    <sheetDataSet>
      <sheetData sheetId="0">
        <row r="2">
          <cell r="E2" t="str">
            <v xml:space="preserve"> +9</v>
          </cell>
          <cell r="F2" t="str">
            <v xml:space="preserve"> +10</v>
          </cell>
        </row>
        <row r="5">
          <cell r="B5">
            <v>4</v>
          </cell>
        </row>
        <row r="6">
          <cell r="B6">
            <v>1</v>
          </cell>
        </row>
        <row r="7">
          <cell r="B7">
            <v>0</v>
          </cell>
        </row>
        <row r="8">
          <cell r="B8">
            <v>1</v>
          </cell>
        </row>
        <row r="9">
          <cell r="B9">
            <v>1</v>
          </cell>
        </row>
        <row r="14">
          <cell r="E14" t="str">
            <v xml:space="preserve"> +8</v>
          </cell>
          <cell r="F14" t="str">
            <v xml:space="preserve"> +9</v>
          </cell>
        </row>
        <row r="17">
          <cell r="B17">
            <v>4</v>
          </cell>
        </row>
        <row r="18">
          <cell r="B18">
            <v>1</v>
          </cell>
        </row>
        <row r="19">
          <cell r="B19">
            <v>0</v>
          </cell>
        </row>
        <row r="20">
          <cell r="B20">
            <v>1</v>
          </cell>
        </row>
        <row r="21">
          <cell r="B21">
            <v>1</v>
          </cell>
        </row>
        <row r="22">
          <cell r="B22">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8018-193F-44CF-B3F2-E5563578AA42}">
  <sheetPr codeName="Sheet1"/>
  <dimension ref="A1:Y752"/>
  <sheetViews>
    <sheetView zoomScale="98" zoomScaleNormal="98" workbookViewId="0">
      <pane xSplit="1" ySplit="2" topLeftCell="B3" activePane="bottomRight" state="frozen"/>
      <selection activeCell="U5975" sqref="U5975"/>
      <selection pane="topRight" activeCell="U5975" sqref="U5975"/>
      <selection pane="bottomLeft" activeCell="U5975" sqref="U5975"/>
      <selection pane="bottomRight" activeCell="Y128" sqref="Y128"/>
    </sheetView>
  </sheetViews>
  <sheetFormatPr defaultRowHeight="18.75" x14ac:dyDescent="0.3"/>
  <cols>
    <col min="1" max="1" width="5.5703125" style="24" bestFit="1" customWidth="1"/>
    <col min="2" max="2" width="4.7109375" style="24" customWidth="1"/>
    <col min="3" max="3" width="5.42578125" style="24" bestFit="1" customWidth="1"/>
    <col min="4" max="14" width="4.7109375" style="24" customWidth="1"/>
    <col min="15" max="21" width="6.7109375" style="24" customWidth="1"/>
    <col min="22" max="22" width="6.85546875" style="24" customWidth="1"/>
    <col min="23" max="24" width="6.7109375" style="24" customWidth="1"/>
    <col min="25" max="25" width="100.7109375" customWidth="1"/>
  </cols>
  <sheetData>
    <row r="1" spans="1:25" s="23" customFormat="1" x14ac:dyDescent="0.3">
      <c r="A1" s="444" t="s">
        <v>52</v>
      </c>
      <c r="B1" s="445"/>
      <c r="C1" s="445"/>
      <c r="D1" s="445"/>
      <c r="E1" s="446"/>
      <c r="F1" s="444" t="s">
        <v>53</v>
      </c>
      <c r="G1" s="445"/>
      <c r="H1" s="445"/>
      <c r="I1" s="445"/>
      <c r="J1" s="445"/>
      <c r="K1" s="445"/>
      <c r="L1" s="445"/>
      <c r="M1" s="445"/>
      <c r="N1" s="446"/>
      <c r="O1" s="444" t="s">
        <v>54</v>
      </c>
      <c r="P1" s="445"/>
      <c r="Q1" s="446"/>
      <c r="R1" s="444" t="s">
        <v>55</v>
      </c>
      <c r="S1" s="445"/>
      <c r="T1" s="445"/>
      <c r="U1" s="445"/>
      <c r="V1" s="446"/>
      <c r="W1" s="444" t="s">
        <v>414</v>
      </c>
      <c r="X1" s="446"/>
      <c r="Y1" s="87"/>
    </row>
    <row r="2" spans="1:25" ht="99.75" customHeight="1" x14ac:dyDescent="0.25">
      <c r="A2" s="384" t="s">
        <v>57</v>
      </c>
      <c r="B2" s="384" t="s">
        <v>58</v>
      </c>
      <c r="C2" s="384" t="s">
        <v>59</v>
      </c>
      <c r="D2" s="384" t="s">
        <v>60</v>
      </c>
      <c r="E2" s="384" t="s">
        <v>52</v>
      </c>
      <c r="F2" s="384" t="s">
        <v>216</v>
      </c>
      <c r="G2" s="384" t="s">
        <v>61</v>
      </c>
      <c r="H2" s="384" t="s">
        <v>62</v>
      </c>
      <c r="I2" s="384" t="s">
        <v>63</v>
      </c>
      <c r="J2" s="384" t="s">
        <v>64</v>
      </c>
      <c r="K2" s="384" t="s">
        <v>65</v>
      </c>
      <c r="L2" s="384" t="s">
        <v>66</v>
      </c>
      <c r="M2" s="384" t="s">
        <v>67</v>
      </c>
      <c r="N2" s="384" t="s">
        <v>68</v>
      </c>
      <c r="O2" s="384" t="s">
        <v>7</v>
      </c>
      <c r="P2" s="384" t="s">
        <v>9</v>
      </c>
      <c r="Q2" s="384" t="s">
        <v>8</v>
      </c>
      <c r="R2" s="384" t="s">
        <v>5</v>
      </c>
      <c r="S2" s="384" t="s">
        <v>6</v>
      </c>
      <c r="T2" s="384" t="s">
        <v>3</v>
      </c>
      <c r="U2" s="384" t="s">
        <v>4</v>
      </c>
      <c r="V2" s="384" t="s">
        <v>0</v>
      </c>
      <c r="W2" s="384" t="s">
        <v>669</v>
      </c>
      <c r="X2" s="384" t="s">
        <v>69</v>
      </c>
      <c r="Y2" s="88" t="s">
        <v>253</v>
      </c>
    </row>
    <row r="3" spans="1:25" ht="18.75" hidden="1" customHeight="1" x14ac:dyDescent="0.25">
      <c r="A3" s="208">
        <f>ROW(B3)-2</f>
        <v>1</v>
      </c>
      <c r="B3" s="208">
        <v>1</v>
      </c>
      <c r="C3" s="220" t="str">
        <f>IF(ISNUMBER(B3),LOOKUP(B3,LL!$Q$2:$Q$40,LL!$T$2:$T$40),"")</f>
        <v>SO</v>
      </c>
      <c r="D3" s="220">
        <f>IF(ISNUMBER(B3),LOOKUP(B3,LL!$Q$2:$Q$40,LL!$U$2:$U$40),"")</f>
        <v>39</v>
      </c>
      <c r="E3" s="208">
        <v>1</v>
      </c>
      <c r="F3" s="208">
        <v>4</v>
      </c>
      <c r="G3" s="208">
        <v>1</v>
      </c>
      <c r="H3" s="208">
        <v>0</v>
      </c>
      <c r="I3" s="208" t="s">
        <v>858</v>
      </c>
      <c r="J3" s="208" t="s">
        <v>858</v>
      </c>
      <c r="K3" s="208" t="s">
        <v>858</v>
      </c>
      <c r="L3" s="208" t="s">
        <v>858</v>
      </c>
      <c r="M3" s="208" t="s">
        <v>858</v>
      </c>
      <c r="N3" s="208" t="s">
        <v>858</v>
      </c>
      <c r="O3" s="208" t="s">
        <v>859</v>
      </c>
      <c r="P3" s="208" t="s">
        <v>691</v>
      </c>
      <c r="Q3" s="208" t="s">
        <v>859</v>
      </c>
      <c r="R3" s="208"/>
      <c r="S3" s="208"/>
      <c r="T3" s="208"/>
      <c r="U3" s="208"/>
      <c r="V3" s="208"/>
      <c r="W3" s="208"/>
      <c r="X3" s="208"/>
      <c r="Y3" s="385"/>
    </row>
    <row r="4" spans="1:25" ht="18.75" hidden="1" customHeight="1" x14ac:dyDescent="0.3">
      <c r="A4" s="209">
        <f>ROW(B4)-2</f>
        <v>2</v>
      </c>
      <c r="B4" s="209">
        <v>1</v>
      </c>
      <c r="C4" s="221" t="str">
        <f>IF(ISNUMBER(B4),LOOKUP(B4,LL!$Q$2:$Q$40,LL!$T$2:$T$40),"")</f>
        <v>SO</v>
      </c>
      <c r="D4" s="221">
        <f>IF(ISNUMBER(B4),LOOKUP(B4,LL!$Q$2:$Q$40,LL!$U$2:$U$40),"")</f>
        <v>39</v>
      </c>
      <c r="E4" s="209">
        <v>2</v>
      </c>
      <c r="F4" s="209"/>
      <c r="G4" s="209"/>
      <c r="H4" s="209"/>
      <c r="I4" s="209" t="s">
        <v>858</v>
      </c>
      <c r="J4" s="209" t="s">
        <v>858</v>
      </c>
      <c r="K4" s="209" t="s">
        <v>858</v>
      </c>
      <c r="L4" s="209" t="s">
        <v>858</v>
      </c>
      <c r="M4" s="209" t="s">
        <v>858</v>
      </c>
      <c r="N4" s="209" t="s">
        <v>858</v>
      </c>
      <c r="O4" s="209"/>
      <c r="P4" s="209"/>
      <c r="Q4" s="209"/>
      <c r="R4" s="209" t="s">
        <v>691</v>
      </c>
      <c r="S4" s="209" t="s">
        <v>859</v>
      </c>
      <c r="T4" s="209" t="s">
        <v>901</v>
      </c>
      <c r="U4" s="209" t="s">
        <v>901</v>
      </c>
      <c r="V4" s="209" t="s">
        <v>691</v>
      </c>
      <c r="W4" s="209"/>
      <c r="X4" s="209"/>
      <c r="Y4" s="386"/>
    </row>
    <row r="5" spans="1:25" ht="18.75" hidden="1" customHeight="1" x14ac:dyDescent="0.25">
      <c r="A5" s="208">
        <f t="shared" ref="A5:A68" si="0">ROW(B5)-2</f>
        <v>3</v>
      </c>
      <c r="B5" s="208">
        <v>1</v>
      </c>
      <c r="C5" s="220" t="str">
        <f>IF(ISNUMBER(B5),LOOKUP(B5,LL!$Q$2:$Q$40,LL!$T$2:$T$40),"")</f>
        <v>SO</v>
      </c>
      <c r="D5" s="220">
        <f>IF(ISNUMBER(B5),LOOKUP(B5,LL!$Q$2:$Q$40,LL!$U$2:$U$40),"")</f>
        <v>39</v>
      </c>
      <c r="E5" s="208">
        <v>3</v>
      </c>
      <c r="F5" s="208">
        <v>9</v>
      </c>
      <c r="G5" s="208">
        <v>2</v>
      </c>
      <c r="H5" s="208">
        <v>1</v>
      </c>
      <c r="I5" s="208" t="s">
        <v>953</v>
      </c>
      <c r="J5" s="208" t="s">
        <v>954</v>
      </c>
      <c r="K5" s="208" t="s">
        <v>954</v>
      </c>
      <c r="L5" s="208" t="s">
        <v>953</v>
      </c>
      <c r="M5" s="208" t="s">
        <v>858</v>
      </c>
      <c r="N5" s="208" t="s">
        <v>858</v>
      </c>
      <c r="O5" s="208" t="s">
        <v>859</v>
      </c>
      <c r="P5" s="208" t="s">
        <v>901</v>
      </c>
      <c r="Q5" s="208" t="s">
        <v>691</v>
      </c>
      <c r="R5" s="208"/>
      <c r="S5" s="208"/>
      <c r="T5" s="208"/>
      <c r="U5" s="208"/>
      <c r="V5" s="208"/>
      <c r="W5" s="208"/>
      <c r="X5" s="208"/>
      <c r="Y5" s="385" t="s">
        <v>964</v>
      </c>
    </row>
    <row r="6" spans="1:25" ht="18.75" hidden="1" customHeight="1" x14ac:dyDescent="0.3">
      <c r="A6" s="209">
        <f t="shared" si="0"/>
        <v>4</v>
      </c>
      <c r="B6" s="209">
        <v>1</v>
      </c>
      <c r="C6" s="221" t="str">
        <f>IF(ISNUMBER(B6),LOOKUP(B6,LL!$Q$2:$Q$40,LL!$T$2:$T$40),"")</f>
        <v>SO</v>
      </c>
      <c r="D6" s="221">
        <f>IF(ISNUMBER(B6),LOOKUP(B6,LL!$Q$2:$Q$40,LL!$U$2:$U$40),"")</f>
        <v>39</v>
      </c>
      <c r="E6" s="209">
        <v>5</v>
      </c>
      <c r="F6" s="209"/>
      <c r="G6" s="209"/>
      <c r="H6" s="209"/>
      <c r="I6" s="209" t="s">
        <v>953</v>
      </c>
      <c r="J6" s="209" t="s">
        <v>954</v>
      </c>
      <c r="K6" s="209" t="s">
        <v>954</v>
      </c>
      <c r="L6" s="209" t="s">
        <v>953</v>
      </c>
      <c r="M6" s="209" t="s">
        <v>858</v>
      </c>
      <c r="N6" s="209" t="s">
        <v>858</v>
      </c>
      <c r="O6" s="209"/>
      <c r="P6" s="209"/>
      <c r="Q6" s="209"/>
      <c r="R6" s="209" t="s">
        <v>691</v>
      </c>
      <c r="S6" s="209" t="s">
        <v>859</v>
      </c>
      <c r="T6" s="209" t="s">
        <v>901</v>
      </c>
      <c r="U6" s="209" t="s">
        <v>859</v>
      </c>
      <c r="V6" s="209" t="s">
        <v>691</v>
      </c>
      <c r="W6" s="209"/>
      <c r="X6" s="209"/>
      <c r="Y6" s="386"/>
    </row>
    <row r="7" spans="1:25" ht="18.75" hidden="1" customHeight="1" x14ac:dyDescent="0.25">
      <c r="A7" s="208">
        <f t="shared" si="0"/>
        <v>5</v>
      </c>
      <c r="B7" s="208">
        <v>1</v>
      </c>
      <c r="C7" s="220" t="str">
        <f>IF(ISNUMBER(B7),LOOKUP(B7,LL!$Q$2:$Q$40,LL!$T$2:$T$40),"")</f>
        <v>SO</v>
      </c>
      <c r="D7" s="220">
        <f>IF(ISNUMBER(B7),LOOKUP(B7,LL!$Q$2:$Q$40,LL!$U$2:$U$40),"")</f>
        <v>39</v>
      </c>
      <c r="E7" s="208">
        <v>7</v>
      </c>
      <c r="F7" s="208">
        <v>8</v>
      </c>
      <c r="G7" s="208">
        <v>2</v>
      </c>
      <c r="H7" s="208">
        <v>1</v>
      </c>
      <c r="I7" s="208" t="s">
        <v>954</v>
      </c>
      <c r="J7" s="208" t="s">
        <v>954</v>
      </c>
      <c r="K7" s="208" t="s">
        <v>858</v>
      </c>
      <c r="L7" s="208" t="s">
        <v>953</v>
      </c>
      <c r="M7" s="208" t="s">
        <v>858</v>
      </c>
      <c r="N7" s="208" t="s">
        <v>858</v>
      </c>
      <c r="O7" s="208" t="s">
        <v>691</v>
      </c>
      <c r="P7" s="208" t="s">
        <v>859</v>
      </c>
      <c r="Q7" s="208" t="s">
        <v>859</v>
      </c>
      <c r="R7" s="208"/>
      <c r="S7" s="208"/>
      <c r="T7" s="208"/>
      <c r="U7" s="208"/>
      <c r="V7" s="208"/>
      <c r="W7" s="208">
        <v>1</v>
      </c>
      <c r="X7" s="208">
        <v>5</v>
      </c>
      <c r="Y7" s="385"/>
    </row>
    <row r="8" spans="1:25" ht="18.75" hidden="1" customHeight="1" x14ac:dyDescent="0.3">
      <c r="A8" s="209">
        <f t="shared" si="0"/>
        <v>6</v>
      </c>
      <c r="B8" s="209">
        <v>1</v>
      </c>
      <c r="C8" s="221" t="str">
        <f>IF(ISNUMBER(B8),LOOKUP(B8,LL!$Q$2:$Q$40,LL!$T$2:$T$40),"")</f>
        <v>SO</v>
      </c>
      <c r="D8" s="221">
        <f>IF(ISNUMBER(B8),LOOKUP(B8,LL!$Q$2:$Q$40,LL!$U$2:$U$40),"")</f>
        <v>39</v>
      </c>
      <c r="E8" s="209">
        <v>9</v>
      </c>
      <c r="F8" s="209"/>
      <c r="G8" s="209"/>
      <c r="H8" s="209"/>
      <c r="I8" s="209" t="s">
        <v>954</v>
      </c>
      <c r="J8" s="209" t="s">
        <v>954</v>
      </c>
      <c r="K8" s="209" t="s">
        <v>858</v>
      </c>
      <c r="L8" s="209" t="s">
        <v>953</v>
      </c>
      <c r="M8" s="209" t="s">
        <v>858</v>
      </c>
      <c r="N8" s="209" t="s">
        <v>858</v>
      </c>
      <c r="O8" s="209"/>
      <c r="P8" s="209"/>
      <c r="Q8" s="209"/>
      <c r="R8" s="209" t="s">
        <v>691</v>
      </c>
      <c r="S8" s="209" t="s">
        <v>859</v>
      </c>
      <c r="T8" s="209" t="s">
        <v>901</v>
      </c>
      <c r="U8" s="209" t="s">
        <v>859</v>
      </c>
      <c r="V8" s="209" t="s">
        <v>691</v>
      </c>
      <c r="W8" s="209">
        <v>3</v>
      </c>
      <c r="X8" s="209">
        <v>10</v>
      </c>
      <c r="Y8" s="386"/>
    </row>
    <row r="9" spans="1:25" ht="18.75" hidden="1" customHeight="1" x14ac:dyDescent="0.25">
      <c r="A9" s="208">
        <f t="shared" si="0"/>
        <v>7</v>
      </c>
      <c r="B9" s="208">
        <v>1</v>
      </c>
      <c r="C9" s="220" t="str">
        <f>IF(ISNUMBER(B9),LOOKUP(B9,LL!$Q$2:$Q$40,LL!$T$2:$T$40),"")</f>
        <v>SO</v>
      </c>
      <c r="D9" s="220">
        <f>IF(ISNUMBER(B9),LOOKUP(B9,LL!$Q$2:$Q$40,LL!$U$2:$U$40),"")</f>
        <v>39</v>
      </c>
      <c r="E9" s="208">
        <v>11</v>
      </c>
      <c r="F9" s="208">
        <v>9</v>
      </c>
      <c r="G9" s="208">
        <v>2</v>
      </c>
      <c r="H9" s="208">
        <v>1</v>
      </c>
      <c r="I9" s="208" t="s">
        <v>953</v>
      </c>
      <c r="J9" s="208" t="s">
        <v>954</v>
      </c>
      <c r="K9" s="208" t="s">
        <v>954</v>
      </c>
      <c r="L9" s="208" t="s">
        <v>953</v>
      </c>
      <c r="M9" s="208" t="s">
        <v>858</v>
      </c>
      <c r="N9" s="208" t="s">
        <v>858</v>
      </c>
      <c r="O9" s="208" t="s">
        <v>859</v>
      </c>
      <c r="P9" s="208" t="s">
        <v>691</v>
      </c>
      <c r="Q9" s="208" t="s">
        <v>859</v>
      </c>
      <c r="R9" s="208"/>
      <c r="S9" s="208"/>
      <c r="T9" s="208"/>
      <c r="U9" s="208"/>
      <c r="V9" s="208"/>
      <c r="W9" s="208">
        <v>5</v>
      </c>
      <c r="X9" s="208">
        <v>8</v>
      </c>
      <c r="Y9" s="385"/>
    </row>
    <row r="10" spans="1:25" ht="18.75" hidden="1" customHeight="1" x14ac:dyDescent="0.3">
      <c r="A10" s="209">
        <f t="shared" si="0"/>
        <v>8</v>
      </c>
      <c r="B10" s="209">
        <v>1</v>
      </c>
      <c r="C10" s="221" t="str">
        <f>IF(ISNUMBER(B10),LOOKUP(B10,LL!$Q$2:$Q$40,LL!$T$2:$T$40),"")</f>
        <v>SO</v>
      </c>
      <c r="D10" s="221">
        <f>IF(ISNUMBER(B10),LOOKUP(B10,LL!$Q$2:$Q$40,LL!$U$2:$U$40),"")</f>
        <v>39</v>
      </c>
      <c r="E10" s="209">
        <v>13</v>
      </c>
      <c r="F10" s="209"/>
      <c r="G10" s="209"/>
      <c r="H10" s="209"/>
      <c r="I10" s="209" t="s">
        <v>953</v>
      </c>
      <c r="J10" s="209" t="s">
        <v>954</v>
      </c>
      <c r="K10" s="209" t="s">
        <v>954</v>
      </c>
      <c r="L10" s="209" t="s">
        <v>953</v>
      </c>
      <c r="M10" s="209" t="s">
        <v>858</v>
      </c>
      <c r="N10" s="209" t="s">
        <v>858</v>
      </c>
      <c r="O10" s="209"/>
      <c r="P10" s="209"/>
      <c r="Q10" s="209"/>
      <c r="R10" s="209" t="s">
        <v>691</v>
      </c>
      <c r="S10" s="209" t="s">
        <v>859</v>
      </c>
      <c r="T10" s="209" t="s">
        <v>859</v>
      </c>
      <c r="U10" s="209" t="s">
        <v>859</v>
      </c>
      <c r="V10" s="209" t="s">
        <v>691</v>
      </c>
      <c r="W10" s="209">
        <v>7</v>
      </c>
      <c r="X10" s="209">
        <v>4</v>
      </c>
      <c r="Y10" s="386"/>
    </row>
    <row r="11" spans="1:25" ht="18.75" hidden="1" customHeight="1" x14ac:dyDescent="0.25">
      <c r="A11" s="208">
        <f t="shared" si="0"/>
        <v>9</v>
      </c>
      <c r="B11" s="208">
        <v>2</v>
      </c>
      <c r="C11" s="220" t="str">
        <f>IF(ISNUMBER(B11),LOOKUP(B11,LL!$Q$2:$Q$40,LL!$T$2:$T$40),"")</f>
        <v>ND</v>
      </c>
      <c r="D11" s="220">
        <f>IF(ISNUMBER(B11),LOOKUP(B11,LL!$Q$2:$Q$40,LL!$U$2:$U$40),"")</f>
        <v>39</v>
      </c>
      <c r="E11" s="208">
        <v>1</v>
      </c>
      <c r="F11" s="208">
        <v>10</v>
      </c>
      <c r="G11" s="208">
        <v>3</v>
      </c>
      <c r="H11" s="208">
        <v>2</v>
      </c>
      <c r="I11" s="208" t="s">
        <v>345</v>
      </c>
      <c r="J11" s="208" t="s">
        <v>1224</v>
      </c>
      <c r="K11" s="208" t="s">
        <v>1224</v>
      </c>
      <c r="L11" s="208" t="s">
        <v>954</v>
      </c>
      <c r="M11" s="208" t="s">
        <v>953</v>
      </c>
      <c r="N11" s="208" t="s">
        <v>954</v>
      </c>
      <c r="O11" s="208" t="s">
        <v>859</v>
      </c>
      <c r="P11" s="208" t="s">
        <v>691</v>
      </c>
      <c r="Q11" s="208" t="s">
        <v>859</v>
      </c>
      <c r="R11" s="208"/>
      <c r="S11" s="208"/>
      <c r="T11" s="208"/>
      <c r="U11" s="208"/>
      <c r="V11" s="208"/>
      <c r="W11" s="208"/>
      <c r="X11" s="208"/>
      <c r="Y11" s="385"/>
    </row>
    <row r="12" spans="1:25" ht="18.75" hidden="1" customHeight="1" x14ac:dyDescent="0.3">
      <c r="A12" s="209">
        <f t="shared" si="0"/>
        <v>10</v>
      </c>
      <c r="B12" s="209">
        <v>2</v>
      </c>
      <c r="C12" s="221" t="str">
        <f>IF(ISNUMBER(B12),LOOKUP(B12,LL!$Q$2:$Q$40,LL!$T$2:$T$40),"")</f>
        <v>ND</v>
      </c>
      <c r="D12" s="221">
        <f>IF(ISNUMBER(B12),LOOKUP(B12,LL!$Q$2:$Q$40,LL!$U$2:$U$40),"")</f>
        <v>39</v>
      </c>
      <c r="E12" s="209">
        <v>4</v>
      </c>
      <c r="F12" s="209"/>
      <c r="G12" s="209"/>
      <c r="H12" s="209"/>
      <c r="I12" s="209" t="s">
        <v>345</v>
      </c>
      <c r="J12" s="209" t="s">
        <v>1224</v>
      </c>
      <c r="K12" s="209" t="s">
        <v>1224</v>
      </c>
      <c r="L12" s="209" t="s">
        <v>954</v>
      </c>
      <c r="M12" s="209" t="s">
        <v>953</v>
      </c>
      <c r="N12" s="209" t="s">
        <v>954</v>
      </c>
      <c r="O12" s="209"/>
      <c r="P12" s="209"/>
      <c r="Q12" s="209"/>
      <c r="R12" s="209" t="s">
        <v>691</v>
      </c>
      <c r="S12" s="209" t="s">
        <v>859</v>
      </c>
      <c r="T12" s="209" t="s">
        <v>691</v>
      </c>
      <c r="U12" s="209" t="s">
        <v>901</v>
      </c>
      <c r="V12" s="209" t="s">
        <v>691</v>
      </c>
      <c r="W12" s="209"/>
      <c r="X12" s="209"/>
      <c r="Y12" s="386"/>
    </row>
    <row r="13" spans="1:25" ht="18.75" hidden="1" customHeight="1" x14ac:dyDescent="0.25">
      <c r="A13" s="208">
        <f t="shared" si="0"/>
        <v>11</v>
      </c>
      <c r="B13" s="208">
        <v>2</v>
      </c>
      <c r="C13" s="220" t="str">
        <f>IF(ISNUMBER(B13),LOOKUP(B13,LL!$Q$2:$Q$40,LL!$T$2:$T$40),"")</f>
        <v>ND</v>
      </c>
      <c r="D13" s="220">
        <f>IF(ISNUMBER(B13),LOOKUP(B13,LL!$Q$2:$Q$40,LL!$U$2:$U$40),"")</f>
        <v>39</v>
      </c>
      <c r="E13" s="208">
        <v>7</v>
      </c>
      <c r="F13" s="208">
        <v>9</v>
      </c>
      <c r="G13" s="208">
        <v>3</v>
      </c>
      <c r="H13" s="208">
        <v>2</v>
      </c>
      <c r="I13" s="208" t="s">
        <v>345</v>
      </c>
      <c r="J13" s="208" t="s">
        <v>1224</v>
      </c>
      <c r="K13" s="208" t="s">
        <v>953</v>
      </c>
      <c r="L13" s="208" t="s">
        <v>858</v>
      </c>
      <c r="M13" s="208" t="s">
        <v>953</v>
      </c>
      <c r="N13" s="208" t="s">
        <v>858</v>
      </c>
      <c r="O13" s="208" t="s">
        <v>691</v>
      </c>
      <c r="P13" s="208" t="s">
        <v>691</v>
      </c>
      <c r="Q13" s="208" t="s">
        <v>859</v>
      </c>
      <c r="R13" s="208"/>
      <c r="S13" s="208"/>
      <c r="T13" s="208"/>
      <c r="U13" s="208"/>
      <c r="V13" s="208"/>
      <c r="W13" s="208">
        <v>1</v>
      </c>
      <c r="X13" s="208">
        <v>3</v>
      </c>
      <c r="Y13" s="385"/>
    </row>
    <row r="14" spans="1:25" ht="18.75" hidden="1" customHeight="1" x14ac:dyDescent="0.3">
      <c r="A14" s="209">
        <f t="shared" si="0"/>
        <v>12</v>
      </c>
      <c r="B14" s="209">
        <v>2</v>
      </c>
      <c r="C14" s="221" t="str">
        <f>IF(ISNUMBER(B14),LOOKUP(B14,LL!$Q$2:$Q$40,LL!$T$2:$T$40),"")</f>
        <v>ND</v>
      </c>
      <c r="D14" s="221">
        <f>IF(ISNUMBER(B14),LOOKUP(B14,LL!$Q$2:$Q$40,LL!$U$2:$U$40),"")</f>
        <v>39</v>
      </c>
      <c r="E14" s="209">
        <v>10</v>
      </c>
      <c r="F14" s="209"/>
      <c r="G14" s="209"/>
      <c r="H14" s="209"/>
      <c r="I14" s="209" t="s">
        <v>345</v>
      </c>
      <c r="J14" s="209" t="s">
        <v>1224</v>
      </c>
      <c r="K14" s="209" t="s">
        <v>953</v>
      </c>
      <c r="L14" s="209" t="s">
        <v>858</v>
      </c>
      <c r="M14" s="209" t="s">
        <v>953</v>
      </c>
      <c r="N14" s="209" t="s">
        <v>858</v>
      </c>
      <c r="O14" s="209"/>
      <c r="P14" s="209"/>
      <c r="Q14" s="209"/>
      <c r="R14" s="209" t="s">
        <v>691</v>
      </c>
      <c r="S14" s="209" t="s">
        <v>859</v>
      </c>
      <c r="T14" s="209" t="s">
        <v>901</v>
      </c>
      <c r="U14" s="209" t="s">
        <v>859</v>
      </c>
      <c r="V14" s="209" t="s">
        <v>691</v>
      </c>
      <c r="W14" s="209">
        <v>4</v>
      </c>
      <c r="X14" s="209">
        <v>9</v>
      </c>
      <c r="Y14" s="386"/>
    </row>
    <row r="15" spans="1:25" ht="18.75" hidden="1" customHeight="1" x14ac:dyDescent="0.25">
      <c r="A15" s="208">
        <f t="shared" si="0"/>
        <v>13</v>
      </c>
      <c r="B15" s="208">
        <v>2</v>
      </c>
      <c r="C15" s="220" t="str">
        <f>IF(ISNUMBER(B15),LOOKUP(B15,LL!$Q$2:$Q$40,LL!$T$2:$T$40),"")</f>
        <v>ND</v>
      </c>
      <c r="D15" s="220">
        <f>IF(ISNUMBER(B15),LOOKUP(B15,LL!$Q$2:$Q$40,LL!$U$2:$U$40),"")</f>
        <v>39</v>
      </c>
      <c r="E15" s="208">
        <v>13</v>
      </c>
      <c r="F15" s="208">
        <v>12</v>
      </c>
      <c r="G15" s="208">
        <v>2</v>
      </c>
      <c r="H15" s="208">
        <v>2</v>
      </c>
      <c r="I15" s="208" t="s">
        <v>345</v>
      </c>
      <c r="J15" s="208" t="s">
        <v>345</v>
      </c>
      <c r="K15" s="208" t="s">
        <v>345</v>
      </c>
      <c r="L15" s="208" t="s">
        <v>953</v>
      </c>
      <c r="M15" s="208" t="s">
        <v>953</v>
      </c>
      <c r="N15" s="208" t="s">
        <v>954</v>
      </c>
      <c r="O15" s="208" t="s">
        <v>691</v>
      </c>
      <c r="P15" s="208" t="s">
        <v>691</v>
      </c>
      <c r="Q15" s="208" t="s">
        <v>859</v>
      </c>
      <c r="R15" s="208"/>
      <c r="S15" s="208"/>
      <c r="T15" s="208"/>
      <c r="U15" s="208"/>
      <c r="V15" s="208"/>
      <c r="W15" s="208">
        <v>7</v>
      </c>
      <c r="X15" s="208">
        <v>6</v>
      </c>
      <c r="Y15" s="385" t="s">
        <v>1405</v>
      </c>
    </row>
    <row r="16" spans="1:25" ht="18.75" hidden="1" customHeight="1" x14ac:dyDescent="0.3">
      <c r="A16" s="209">
        <f t="shared" si="0"/>
        <v>14</v>
      </c>
      <c r="B16" s="209">
        <v>3</v>
      </c>
      <c r="C16" s="221" t="str">
        <f>IF(ISNUMBER(B16),LOOKUP(B16,LL!$Q$2:$Q$40,LL!$T$2:$T$40),"")</f>
        <v>JF</v>
      </c>
      <c r="D16" s="221">
        <f>IF(ISNUMBER(B16),LOOKUP(B16,LL!$Q$2:$Q$40,LL!$U$2:$U$40),"")</f>
        <v>40</v>
      </c>
      <c r="E16" s="209">
        <v>1</v>
      </c>
      <c r="F16" s="209">
        <v>4</v>
      </c>
      <c r="G16" s="209">
        <v>2</v>
      </c>
      <c r="H16" s="209">
        <v>1</v>
      </c>
      <c r="I16" s="209" t="s">
        <v>1224</v>
      </c>
      <c r="J16" s="209" t="s">
        <v>953</v>
      </c>
      <c r="K16" s="209" t="s">
        <v>858</v>
      </c>
      <c r="L16" s="209" t="s">
        <v>858</v>
      </c>
      <c r="M16" s="209" t="s">
        <v>954</v>
      </c>
      <c r="N16" s="209" t="s">
        <v>858</v>
      </c>
      <c r="O16" s="209" t="s">
        <v>691</v>
      </c>
      <c r="P16" s="209" t="s">
        <v>691</v>
      </c>
      <c r="Q16" s="209" t="s">
        <v>859</v>
      </c>
      <c r="R16" s="209"/>
      <c r="S16" s="209"/>
      <c r="T16" s="209"/>
      <c r="U16" s="209"/>
      <c r="V16" s="209"/>
      <c r="W16" s="209"/>
      <c r="X16" s="209"/>
      <c r="Y16" s="386"/>
    </row>
    <row r="17" spans="1:25" ht="18.75" hidden="1" customHeight="1" x14ac:dyDescent="0.25">
      <c r="A17" s="208">
        <f t="shared" si="0"/>
        <v>15</v>
      </c>
      <c r="B17" s="208">
        <v>3</v>
      </c>
      <c r="C17" s="220" t="str">
        <f>IF(ISNUMBER(B17),LOOKUP(B17,LL!$Q$2:$Q$40,LL!$T$2:$T$40),"")</f>
        <v>JF</v>
      </c>
      <c r="D17" s="220">
        <f>IF(ISNUMBER(B17),LOOKUP(B17,LL!$Q$2:$Q$40,LL!$U$2:$U$40),"")</f>
        <v>40</v>
      </c>
      <c r="E17" s="208">
        <v>3</v>
      </c>
      <c r="F17" s="208"/>
      <c r="G17" s="208"/>
      <c r="H17" s="208"/>
      <c r="I17" s="208" t="s">
        <v>1224</v>
      </c>
      <c r="J17" s="208" t="s">
        <v>953</v>
      </c>
      <c r="K17" s="208" t="s">
        <v>858</v>
      </c>
      <c r="L17" s="208" t="s">
        <v>858</v>
      </c>
      <c r="M17" s="208" t="s">
        <v>954</v>
      </c>
      <c r="N17" s="208" t="s">
        <v>858</v>
      </c>
      <c r="O17" s="208"/>
      <c r="P17" s="208"/>
      <c r="Q17" s="208"/>
      <c r="R17" s="208" t="s">
        <v>691</v>
      </c>
      <c r="S17" s="208" t="s">
        <v>859</v>
      </c>
      <c r="T17" s="208" t="s">
        <v>901</v>
      </c>
      <c r="U17" s="208" t="s">
        <v>901</v>
      </c>
      <c r="V17" s="208" t="s">
        <v>691</v>
      </c>
      <c r="W17" s="208"/>
      <c r="X17" s="208"/>
      <c r="Y17" s="385"/>
    </row>
    <row r="18" spans="1:25" ht="18.75" hidden="1" customHeight="1" x14ac:dyDescent="0.3">
      <c r="A18" s="209">
        <f t="shared" si="0"/>
        <v>16</v>
      </c>
      <c r="B18" s="209">
        <v>3</v>
      </c>
      <c r="C18" s="221" t="str">
        <f>IF(ISNUMBER(B18),LOOKUP(B18,LL!$Q$2:$Q$40,LL!$T$2:$T$40),"")</f>
        <v>JF</v>
      </c>
      <c r="D18" s="221">
        <f>IF(ISNUMBER(B18),LOOKUP(B18,LL!$Q$2:$Q$40,LL!$U$2:$U$40),"")</f>
        <v>40</v>
      </c>
      <c r="E18" s="209">
        <v>5</v>
      </c>
      <c r="F18" s="209">
        <v>9</v>
      </c>
      <c r="G18" s="209">
        <v>3</v>
      </c>
      <c r="H18" s="209">
        <v>2</v>
      </c>
      <c r="I18" s="209" t="s">
        <v>345</v>
      </c>
      <c r="J18" s="209" t="s">
        <v>1224</v>
      </c>
      <c r="K18" s="209" t="s">
        <v>1224</v>
      </c>
      <c r="L18" s="209" t="s">
        <v>858</v>
      </c>
      <c r="M18" s="209" t="s">
        <v>953</v>
      </c>
      <c r="N18" s="209" t="s">
        <v>954</v>
      </c>
      <c r="O18" s="209" t="s">
        <v>859</v>
      </c>
      <c r="P18" s="209" t="s">
        <v>691</v>
      </c>
      <c r="Q18" s="209" t="s">
        <v>859</v>
      </c>
      <c r="R18" s="209"/>
      <c r="S18" s="209"/>
      <c r="T18" s="209"/>
      <c r="U18" s="209"/>
      <c r="V18" s="209"/>
      <c r="W18" s="209"/>
      <c r="X18" s="209"/>
      <c r="Y18" s="386"/>
    </row>
    <row r="19" spans="1:25" ht="18.75" hidden="1" customHeight="1" x14ac:dyDescent="0.25">
      <c r="A19" s="208">
        <f t="shared" si="0"/>
        <v>17</v>
      </c>
      <c r="B19" s="208">
        <v>3</v>
      </c>
      <c r="C19" s="220" t="str">
        <f>IF(ISNUMBER(B19),LOOKUP(B19,LL!$Q$2:$Q$40,LL!$T$2:$T$40),"")</f>
        <v>JF</v>
      </c>
      <c r="D19" s="220">
        <f>IF(ISNUMBER(B19),LOOKUP(B19,LL!$Q$2:$Q$40,LL!$U$2:$U$40),"")</f>
        <v>40</v>
      </c>
      <c r="E19" s="208">
        <v>8</v>
      </c>
      <c r="F19" s="208"/>
      <c r="G19" s="208"/>
      <c r="H19" s="208"/>
      <c r="I19" s="208" t="s">
        <v>345</v>
      </c>
      <c r="J19" s="208" t="s">
        <v>1224</v>
      </c>
      <c r="K19" s="208" t="s">
        <v>1224</v>
      </c>
      <c r="L19" s="208" t="s">
        <v>858</v>
      </c>
      <c r="M19" s="208" t="s">
        <v>953</v>
      </c>
      <c r="N19" s="208" t="s">
        <v>954</v>
      </c>
      <c r="O19" s="208"/>
      <c r="P19" s="208"/>
      <c r="Q19" s="208"/>
      <c r="R19" s="208" t="s">
        <v>691</v>
      </c>
      <c r="S19" s="208" t="s">
        <v>859</v>
      </c>
      <c r="T19" s="208" t="s">
        <v>859</v>
      </c>
      <c r="U19" s="208" t="s">
        <v>859</v>
      </c>
      <c r="V19" s="208" t="s">
        <v>691</v>
      </c>
      <c r="W19" s="208">
        <v>2</v>
      </c>
      <c r="X19" s="208">
        <v>4</v>
      </c>
      <c r="Y19" s="385"/>
    </row>
    <row r="20" spans="1:25" ht="18.75" hidden="1" customHeight="1" x14ac:dyDescent="0.3">
      <c r="A20" s="209">
        <f t="shared" si="0"/>
        <v>18</v>
      </c>
      <c r="B20" s="209">
        <v>3</v>
      </c>
      <c r="C20" s="221" t="str">
        <f>IF(ISNUMBER(B20),LOOKUP(B20,LL!$Q$2:$Q$40,LL!$T$2:$T$40),"")</f>
        <v>JF</v>
      </c>
      <c r="D20" s="221">
        <f>IF(ISNUMBER(B20),LOOKUP(B20,LL!$Q$2:$Q$40,LL!$U$2:$U$40),"")</f>
        <v>40</v>
      </c>
      <c r="E20" s="209">
        <v>11</v>
      </c>
      <c r="F20" s="209">
        <v>12</v>
      </c>
      <c r="G20" s="209">
        <v>4</v>
      </c>
      <c r="H20" s="209">
        <v>3</v>
      </c>
      <c r="I20" s="209" t="s">
        <v>345</v>
      </c>
      <c r="J20" s="209" t="s">
        <v>345</v>
      </c>
      <c r="K20" s="209" t="s">
        <v>345</v>
      </c>
      <c r="L20" s="209" t="s">
        <v>954</v>
      </c>
      <c r="M20" s="209" t="s">
        <v>953</v>
      </c>
      <c r="N20" s="209" t="s">
        <v>953</v>
      </c>
      <c r="O20" s="209" t="s">
        <v>691</v>
      </c>
      <c r="P20" s="209" t="s">
        <v>901</v>
      </c>
      <c r="Q20" s="209" t="s">
        <v>901</v>
      </c>
      <c r="R20" s="209"/>
      <c r="S20" s="209"/>
      <c r="T20" s="209"/>
      <c r="U20" s="209"/>
      <c r="V20" s="209"/>
      <c r="W20" s="209">
        <v>5</v>
      </c>
      <c r="X20" s="209">
        <v>7</v>
      </c>
      <c r="Y20" s="386"/>
    </row>
    <row r="21" spans="1:25" ht="18.75" hidden="1" customHeight="1" x14ac:dyDescent="0.25">
      <c r="A21" s="208">
        <f t="shared" si="0"/>
        <v>19</v>
      </c>
      <c r="B21" s="208">
        <v>3</v>
      </c>
      <c r="C21" s="220" t="str">
        <f>IF(ISNUMBER(B21),LOOKUP(B21,LL!$Q$2:$Q$40,LL!$T$2:$T$40),"")</f>
        <v>JF</v>
      </c>
      <c r="D21" s="220">
        <f>IF(ISNUMBER(B21),LOOKUP(B21,LL!$Q$2:$Q$40,LL!$U$2:$U$40),"")</f>
        <v>40</v>
      </c>
      <c r="E21" s="208">
        <v>14</v>
      </c>
      <c r="F21" s="208"/>
      <c r="G21" s="208"/>
      <c r="H21" s="208"/>
      <c r="I21" s="208" t="s">
        <v>345</v>
      </c>
      <c r="J21" s="208" t="s">
        <v>345</v>
      </c>
      <c r="K21" s="208" t="s">
        <v>345</v>
      </c>
      <c r="L21" s="208" t="s">
        <v>954</v>
      </c>
      <c r="M21" s="208" t="s">
        <v>953</v>
      </c>
      <c r="N21" s="208" t="s">
        <v>953</v>
      </c>
      <c r="O21" s="208"/>
      <c r="P21" s="208"/>
      <c r="Q21" s="208"/>
      <c r="R21" s="208" t="s">
        <v>859</v>
      </c>
      <c r="S21" s="208" t="s">
        <v>859</v>
      </c>
      <c r="T21" s="208" t="s">
        <v>691</v>
      </c>
      <c r="U21" s="208" t="s">
        <v>859</v>
      </c>
      <c r="V21" s="208" t="s">
        <v>1817</v>
      </c>
      <c r="W21" s="208">
        <v>8</v>
      </c>
      <c r="X21" s="208">
        <v>8</v>
      </c>
      <c r="Y21" s="385" t="s">
        <v>1854</v>
      </c>
    </row>
    <row r="22" spans="1:25" ht="18.75" hidden="1" customHeight="1" x14ac:dyDescent="0.3">
      <c r="A22" s="209">
        <f t="shared" si="0"/>
        <v>20</v>
      </c>
      <c r="B22" s="209">
        <v>4</v>
      </c>
      <c r="C22" s="221" t="str">
        <f>IF(ISNUMBER(B22),LOOKUP(B22,LL!$Q$2:$Q$40,LL!$T$2:$T$40),"")</f>
        <v>MA</v>
      </c>
      <c r="D22" s="221">
        <f>IF(ISNUMBER(B22),LOOKUP(B22,LL!$Q$2:$Q$40,LL!$U$2:$U$40),"")</f>
        <v>40</v>
      </c>
      <c r="E22" s="209">
        <v>1</v>
      </c>
      <c r="F22" s="209">
        <v>12</v>
      </c>
      <c r="G22" s="209">
        <v>1</v>
      </c>
      <c r="H22" s="209">
        <v>0</v>
      </c>
      <c r="I22" s="209" t="s">
        <v>858</v>
      </c>
      <c r="J22" s="209" t="s">
        <v>858</v>
      </c>
      <c r="K22" s="209" t="s">
        <v>858</v>
      </c>
      <c r="L22" s="209" t="s">
        <v>858</v>
      </c>
      <c r="M22" s="209" t="s">
        <v>858</v>
      </c>
      <c r="N22" s="209" t="s">
        <v>858</v>
      </c>
      <c r="O22" s="209" t="s">
        <v>522</v>
      </c>
      <c r="P22" s="209" t="s">
        <v>901</v>
      </c>
      <c r="Q22" s="209" t="s">
        <v>859</v>
      </c>
      <c r="R22" s="209"/>
      <c r="S22" s="209"/>
      <c r="T22" s="209"/>
      <c r="U22" s="209"/>
      <c r="V22" s="209"/>
      <c r="W22" s="209"/>
      <c r="X22" s="209"/>
      <c r="Y22" s="386" t="s">
        <v>1928</v>
      </c>
    </row>
    <row r="23" spans="1:25" ht="18.75" hidden="1" customHeight="1" x14ac:dyDescent="0.25">
      <c r="A23" s="208">
        <f t="shared" si="0"/>
        <v>21</v>
      </c>
      <c r="B23" s="208">
        <v>4</v>
      </c>
      <c r="C23" s="220" t="str">
        <f>IF(ISNUMBER(B23),LOOKUP(B23,LL!$Q$2:$Q$40,LL!$T$2:$T$40),"")</f>
        <v>MA</v>
      </c>
      <c r="D23" s="220">
        <f>IF(ISNUMBER(B23),LOOKUP(B23,LL!$Q$2:$Q$40,LL!$U$2:$U$40),"")</f>
        <v>40</v>
      </c>
      <c r="E23" s="208">
        <v>2</v>
      </c>
      <c r="F23" s="208"/>
      <c r="G23" s="208"/>
      <c r="H23" s="208"/>
      <c r="I23" s="208" t="s">
        <v>858</v>
      </c>
      <c r="J23" s="208" t="s">
        <v>858</v>
      </c>
      <c r="K23" s="208" t="s">
        <v>858</v>
      </c>
      <c r="L23" s="208" t="s">
        <v>858</v>
      </c>
      <c r="M23" s="208" t="s">
        <v>858</v>
      </c>
      <c r="N23" s="208" t="s">
        <v>858</v>
      </c>
      <c r="O23" s="208"/>
      <c r="P23" s="208"/>
      <c r="Q23" s="208"/>
      <c r="R23" s="208" t="s">
        <v>859</v>
      </c>
      <c r="S23" s="208" t="s">
        <v>859</v>
      </c>
      <c r="T23" s="208" t="s">
        <v>691</v>
      </c>
      <c r="U23" s="208" t="s">
        <v>859</v>
      </c>
      <c r="V23" s="208" t="s">
        <v>691</v>
      </c>
      <c r="W23" s="208"/>
      <c r="X23" s="208"/>
      <c r="Y23" s="385"/>
    </row>
    <row r="24" spans="1:25" ht="18.75" hidden="1" customHeight="1" x14ac:dyDescent="0.3">
      <c r="A24" s="209">
        <f t="shared" si="0"/>
        <v>22</v>
      </c>
      <c r="B24" s="209">
        <v>4</v>
      </c>
      <c r="C24" s="221" t="str">
        <f>IF(ISNUMBER(B24),LOOKUP(B24,LL!$Q$2:$Q$40,LL!$T$2:$T$40),"")</f>
        <v>MA</v>
      </c>
      <c r="D24" s="221">
        <f>IF(ISNUMBER(B24),LOOKUP(B24,LL!$Q$2:$Q$40,LL!$U$2:$U$40),"")</f>
        <v>40</v>
      </c>
      <c r="E24" s="209">
        <v>3</v>
      </c>
      <c r="F24" s="209">
        <v>10</v>
      </c>
      <c r="G24" s="209">
        <v>1</v>
      </c>
      <c r="H24" s="209">
        <v>0</v>
      </c>
      <c r="I24" s="209" t="s">
        <v>858</v>
      </c>
      <c r="J24" s="209" t="s">
        <v>858</v>
      </c>
      <c r="K24" s="209" t="s">
        <v>858</v>
      </c>
      <c r="L24" s="209" t="s">
        <v>858</v>
      </c>
      <c r="M24" s="209" t="s">
        <v>858</v>
      </c>
      <c r="N24" s="209" t="s">
        <v>858</v>
      </c>
      <c r="O24" s="209" t="s">
        <v>859</v>
      </c>
      <c r="P24" s="209" t="s">
        <v>691</v>
      </c>
      <c r="Q24" s="209" t="s">
        <v>859</v>
      </c>
      <c r="R24" s="209"/>
      <c r="S24" s="209"/>
      <c r="T24" s="209"/>
      <c r="U24" s="209"/>
      <c r="V24" s="209"/>
      <c r="W24" s="209"/>
      <c r="X24" s="209"/>
      <c r="Y24" s="386"/>
    </row>
    <row r="25" spans="1:25" ht="18.75" hidden="1" customHeight="1" x14ac:dyDescent="0.25">
      <c r="A25" s="208">
        <f t="shared" si="0"/>
        <v>23</v>
      </c>
      <c r="B25" s="208">
        <v>4</v>
      </c>
      <c r="C25" s="220" t="str">
        <f>IF(ISNUMBER(B25),LOOKUP(B25,LL!$Q$2:$Q$40,LL!$T$2:$T$40),"")</f>
        <v>MA</v>
      </c>
      <c r="D25" s="220">
        <f>IF(ISNUMBER(B25),LOOKUP(B25,LL!$Q$2:$Q$40,LL!$U$2:$U$40),"")</f>
        <v>40</v>
      </c>
      <c r="E25" s="208">
        <v>4</v>
      </c>
      <c r="F25" s="208"/>
      <c r="G25" s="208"/>
      <c r="H25" s="208"/>
      <c r="I25" s="208" t="s">
        <v>858</v>
      </c>
      <c r="J25" s="208" t="s">
        <v>858</v>
      </c>
      <c r="K25" s="208" t="s">
        <v>858</v>
      </c>
      <c r="L25" s="208" t="s">
        <v>858</v>
      </c>
      <c r="M25" s="208" t="s">
        <v>858</v>
      </c>
      <c r="N25" s="208" t="s">
        <v>858</v>
      </c>
      <c r="O25" s="208"/>
      <c r="P25" s="208"/>
      <c r="Q25" s="208"/>
      <c r="R25" s="208" t="s">
        <v>859</v>
      </c>
      <c r="S25" s="208" t="s">
        <v>859</v>
      </c>
      <c r="T25" s="208" t="s">
        <v>691</v>
      </c>
      <c r="U25" s="208" t="s">
        <v>691</v>
      </c>
      <c r="V25" s="208" t="s">
        <v>691</v>
      </c>
      <c r="W25" s="208"/>
      <c r="X25" s="208"/>
      <c r="Y25" s="385"/>
    </row>
    <row r="26" spans="1:25" ht="18.75" hidden="1" customHeight="1" x14ac:dyDescent="0.3">
      <c r="A26" s="209">
        <f t="shared" si="0"/>
        <v>24</v>
      </c>
      <c r="B26" s="209">
        <v>4</v>
      </c>
      <c r="C26" s="221" t="str">
        <f>IF(ISNUMBER(B26),LOOKUP(B26,LL!$Q$2:$Q$40,LL!$T$2:$T$40),"")</f>
        <v>MA</v>
      </c>
      <c r="D26" s="221">
        <f>IF(ISNUMBER(B26),LOOKUP(B26,LL!$Q$2:$Q$40,LL!$U$2:$U$40),"")</f>
        <v>40</v>
      </c>
      <c r="E26" s="209">
        <v>5</v>
      </c>
      <c r="F26" s="209">
        <v>4</v>
      </c>
      <c r="G26" s="209">
        <v>3</v>
      </c>
      <c r="H26" s="209">
        <v>0</v>
      </c>
      <c r="I26" s="209" t="s">
        <v>1224</v>
      </c>
      <c r="J26" s="209" t="s">
        <v>953</v>
      </c>
      <c r="K26" s="209" t="s">
        <v>954</v>
      </c>
      <c r="L26" s="209" t="s">
        <v>858</v>
      </c>
      <c r="M26" s="209" t="s">
        <v>953</v>
      </c>
      <c r="N26" s="209" t="s">
        <v>954</v>
      </c>
      <c r="O26" s="209" t="s">
        <v>691</v>
      </c>
      <c r="P26" s="209" t="s">
        <v>691</v>
      </c>
      <c r="Q26" s="209" t="s">
        <v>859</v>
      </c>
      <c r="R26" s="209"/>
      <c r="S26" s="209"/>
      <c r="T26" s="209"/>
      <c r="U26" s="209"/>
      <c r="V26" s="209"/>
      <c r="W26" s="209"/>
      <c r="X26" s="209"/>
      <c r="Y26" s="386"/>
    </row>
    <row r="27" spans="1:25" ht="18.75" hidden="1" customHeight="1" x14ac:dyDescent="0.25">
      <c r="A27" s="208">
        <f t="shared" si="0"/>
        <v>25</v>
      </c>
      <c r="B27" s="208">
        <v>4</v>
      </c>
      <c r="C27" s="220" t="str">
        <f>IF(ISNUMBER(B27),LOOKUP(B27,LL!$Q$2:$Q$40,LL!$T$2:$T$40),"")</f>
        <v>MA</v>
      </c>
      <c r="D27" s="220">
        <f>IF(ISNUMBER(B27),LOOKUP(B27,LL!$Q$2:$Q$40,LL!$U$2:$U$40),"")</f>
        <v>40</v>
      </c>
      <c r="E27" s="208">
        <v>8</v>
      </c>
      <c r="F27" s="208"/>
      <c r="G27" s="208"/>
      <c r="H27" s="208"/>
      <c r="I27" s="208" t="s">
        <v>1224</v>
      </c>
      <c r="J27" s="208" t="s">
        <v>953</v>
      </c>
      <c r="K27" s="208" t="s">
        <v>954</v>
      </c>
      <c r="L27" s="208" t="s">
        <v>858</v>
      </c>
      <c r="M27" s="208" t="s">
        <v>953</v>
      </c>
      <c r="N27" s="208" t="s">
        <v>954</v>
      </c>
      <c r="O27" s="208"/>
      <c r="P27" s="208"/>
      <c r="Q27" s="208"/>
      <c r="R27" s="208" t="s">
        <v>691</v>
      </c>
      <c r="S27" s="208" t="s">
        <v>859</v>
      </c>
      <c r="T27" s="208" t="s">
        <v>901</v>
      </c>
      <c r="U27" s="208" t="s">
        <v>901</v>
      </c>
      <c r="V27" s="208" t="s">
        <v>691</v>
      </c>
      <c r="W27" s="208">
        <v>2</v>
      </c>
      <c r="X27" s="208">
        <v>3</v>
      </c>
      <c r="Y27" s="385"/>
    </row>
    <row r="28" spans="1:25" ht="18.75" hidden="1" customHeight="1" x14ac:dyDescent="0.3">
      <c r="A28" s="209">
        <f t="shared" si="0"/>
        <v>26</v>
      </c>
      <c r="B28" s="209">
        <v>4</v>
      </c>
      <c r="C28" s="221" t="str">
        <f>IF(ISNUMBER(B28),LOOKUP(B28,LL!$Q$2:$Q$40,LL!$T$2:$T$40),"")</f>
        <v>MA</v>
      </c>
      <c r="D28" s="221">
        <f>IF(ISNUMBER(B28),LOOKUP(B28,LL!$Q$2:$Q$40,LL!$U$2:$U$40),"")</f>
        <v>40</v>
      </c>
      <c r="E28" s="209">
        <v>11</v>
      </c>
      <c r="F28" s="209">
        <v>6</v>
      </c>
      <c r="G28" s="209">
        <v>2</v>
      </c>
      <c r="H28" s="209">
        <v>0</v>
      </c>
      <c r="I28" s="209" t="s">
        <v>953</v>
      </c>
      <c r="J28" s="209" t="s">
        <v>954</v>
      </c>
      <c r="K28" s="209" t="s">
        <v>858</v>
      </c>
      <c r="L28" s="209" t="s">
        <v>858</v>
      </c>
      <c r="M28" s="209" t="s">
        <v>954</v>
      </c>
      <c r="N28" s="209" t="s">
        <v>858</v>
      </c>
      <c r="O28" s="209" t="s">
        <v>859</v>
      </c>
      <c r="P28" s="209" t="s">
        <v>691</v>
      </c>
      <c r="Q28" s="209" t="s">
        <v>901</v>
      </c>
      <c r="R28" s="209"/>
      <c r="S28" s="209"/>
      <c r="T28" s="209"/>
      <c r="U28" s="209"/>
      <c r="V28" s="209"/>
      <c r="W28" s="209">
        <v>5</v>
      </c>
      <c r="X28" s="209">
        <v>4</v>
      </c>
      <c r="Y28" s="386" t="s">
        <v>2267</v>
      </c>
    </row>
    <row r="29" spans="1:25" ht="18.75" hidden="1" customHeight="1" x14ac:dyDescent="0.25">
      <c r="A29" s="208">
        <f t="shared" si="0"/>
        <v>27</v>
      </c>
      <c r="B29" s="208">
        <v>5</v>
      </c>
      <c r="C29" s="220" t="str">
        <f>IF(ISNUMBER(B29),LOOKUP(B29,LL!$Q$2:$Q$40,LL!$T$2:$T$40),"")</f>
        <v>MJ</v>
      </c>
      <c r="D29" s="220">
        <f>IF(ISNUMBER(B29),LOOKUP(B29,LL!$Q$2:$Q$40,LL!$U$2:$U$40),"")</f>
        <v>40</v>
      </c>
      <c r="E29" s="208">
        <v>1</v>
      </c>
      <c r="F29" s="208">
        <v>9</v>
      </c>
      <c r="G29" s="208">
        <v>1</v>
      </c>
      <c r="H29" s="208">
        <v>0</v>
      </c>
      <c r="I29" s="208" t="s">
        <v>858</v>
      </c>
      <c r="J29" s="208" t="s">
        <v>858</v>
      </c>
      <c r="K29" s="208" t="s">
        <v>858</v>
      </c>
      <c r="L29" s="208" t="s">
        <v>858</v>
      </c>
      <c r="M29" s="208" t="s">
        <v>858</v>
      </c>
      <c r="N29" s="208" t="s">
        <v>858</v>
      </c>
      <c r="O29" s="208" t="s">
        <v>859</v>
      </c>
      <c r="P29" s="208" t="s">
        <v>691</v>
      </c>
      <c r="Q29" s="208" t="s">
        <v>859</v>
      </c>
      <c r="R29" s="208"/>
      <c r="S29" s="208"/>
      <c r="T29" s="208"/>
      <c r="U29" s="208"/>
      <c r="V29" s="208"/>
      <c r="W29" s="208"/>
      <c r="X29" s="208"/>
      <c r="Y29" s="385"/>
    </row>
    <row r="30" spans="1:25" ht="18.75" hidden="1" customHeight="1" x14ac:dyDescent="0.3">
      <c r="A30" s="209">
        <f t="shared" si="0"/>
        <v>28</v>
      </c>
      <c r="B30" s="209">
        <v>5</v>
      </c>
      <c r="C30" s="221" t="str">
        <f>IF(ISNUMBER(B30),LOOKUP(B30,LL!$Q$2:$Q$40,LL!$T$2:$T$40),"")</f>
        <v>MJ</v>
      </c>
      <c r="D30" s="221">
        <f>IF(ISNUMBER(B30),LOOKUP(B30,LL!$Q$2:$Q$40,LL!$U$2:$U$40),"")</f>
        <v>40</v>
      </c>
      <c r="E30" s="209">
        <v>2</v>
      </c>
      <c r="F30" s="209"/>
      <c r="G30" s="209"/>
      <c r="H30" s="209"/>
      <c r="I30" s="209" t="s">
        <v>858</v>
      </c>
      <c r="J30" s="209" t="s">
        <v>858</v>
      </c>
      <c r="K30" s="209" t="s">
        <v>858</v>
      </c>
      <c r="L30" s="209" t="s">
        <v>858</v>
      </c>
      <c r="M30" s="209" t="s">
        <v>858</v>
      </c>
      <c r="N30" s="209" t="s">
        <v>858</v>
      </c>
      <c r="O30" s="209"/>
      <c r="P30" s="209"/>
      <c r="Q30" s="209"/>
      <c r="R30" s="209" t="s">
        <v>859</v>
      </c>
      <c r="S30" s="209" t="s">
        <v>859</v>
      </c>
      <c r="T30" s="209" t="s">
        <v>901</v>
      </c>
      <c r="U30" s="209" t="s">
        <v>859</v>
      </c>
      <c r="V30" s="209" t="s">
        <v>691</v>
      </c>
      <c r="W30" s="209"/>
      <c r="X30" s="209"/>
      <c r="Y30" s="386"/>
    </row>
    <row r="31" spans="1:25" ht="18.75" hidden="1" customHeight="1" x14ac:dyDescent="0.25">
      <c r="A31" s="208">
        <f t="shared" si="0"/>
        <v>29</v>
      </c>
      <c r="B31" s="208">
        <v>5</v>
      </c>
      <c r="C31" s="220" t="str">
        <f>IF(ISNUMBER(B31),LOOKUP(B31,LL!$Q$2:$Q$40,LL!$T$2:$T$40),"")</f>
        <v>MJ</v>
      </c>
      <c r="D31" s="220">
        <f>IF(ISNUMBER(B31),LOOKUP(B31,LL!$Q$2:$Q$40,LL!$U$2:$U$40),"")</f>
        <v>40</v>
      </c>
      <c r="E31" s="208">
        <v>3</v>
      </c>
      <c r="F31" s="208">
        <v>2</v>
      </c>
      <c r="G31" s="208">
        <v>2</v>
      </c>
      <c r="H31" s="208">
        <v>1</v>
      </c>
      <c r="I31" s="208" t="s">
        <v>953</v>
      </c>
      <c r="J31" s="208" t="s">
        <v>954</v>
      </c>
      <c r="K31" s="208" t="s">
        <v>858</v>
      </c>
      <c r="L31" s="208" t="s">
        <v>953</v>
      </c>
      <c r="M31" s="208" t="s">
        <v>954</v>
      </c>
      <c r="N31" s="208" t="s">
        <v>954</v>
      </c>
      <c r="O31" s="208" t="s">
        <v>691</v>
      </c>
      <c r="P31" s="208" t="s">
        <v>691</v>
      </c>
      <c r="Q31" s="208" t="s">
        <v>901</v>
      </c>
      <c r="R31" s="208"/>
      <c r="S31" s="208"/>
      <c r="T31" s="208"/>
      <c r="U31" s="208"/>
      <c r="V31" s="208"/>
      <c r="W31" s="208"/>
      <c r="X31" s="208"/>
      <c r="Y31" s="385"/>
    </row>
    <row r="32" spans="1:25" ht="18.75" hidden="1" customHeight="1" x14ac:dyDescent="0.3">
      <c r="A32" s="209">
        <f t="shared" si="0"/>
        <v>30</v>
      </c>
      <c r="B32" s="209">
        <v>5</v>
      </c>
      <c r="C32" s="221" t="str">
        <f>IF(ISNUMBER(B32),LOOKUP(B32,LL!$Q$2:$Q$40,LL!$T$2:$T$40),"")</f>
        <v>MJ</v>
      </c>
      <c r="D32" s="221">
        <f>IF(ISNUMBER(B32),LOOKUP(B32,LL!$Q$2:$Q$40,LL!$U$2:$U$40),"")</f>
        <v>40</v>
      </c>
      <c r="E32" s="209">
        <v>5</v>
      </c>
      <c r="F32" s="209"/>
      <c r="G32" s="209"/>
      <c r="H32" s="209"/>
      <c r="I32" s="209" t="s">
        <v>953</v>
      </c>
      <c r="J32" s="209" t="s">
        <v>954</v>
      </c>
      <c r="K32" s="209" t="s">
        <v>858</v>
      </c>
      <c r="L32" s="209" t="s">
        <v>953</v>
      </c>
      <c r="M32" s="209" t="s">
        <v>954</v>
      </c>
      <c r="N32" s="209" t="s">
        <v>858</v>
      </c>
      <c r="O32" s="209"/>
      <c r="P32" s="209"/>
      <c r="Q32" s="209"/>
      <c r="R32" s="209" t="s">
        <v>859</v>
      </c>
      <c r="S32" s="209" t="s">
        <v>859</v>
      </c>
      <c r="T32" s="209" t="s">
        <v>859</v>
      </c>
      <c r="U32" s="209" t="s">
        <v>691</v>
      </c>
      <c r="V32" s="209" t="s">
        <v>691</v>
      </c>
      <c r="W32" s="209"/>
      <c r="X32" s="209"/>
      <c r="Y32" s="386"/>
    </row>
    <row r="33" spans="1:25" ht="18.75" hidden="1" customHeight="1" x14ac:dyDescent="0.25">
      <c r="A33" s="208">
        <f t="shared" si="0"/>
        <v>31</v>
      </c>
      <c r="B33" s="208">
        <v>5</v>
      </c>
      <c r="C33" s="220" t="str">
        <f>IF(ISNUMBER(B33),LOOKUP(B33,LL!$Q$2:$Q$40,LL!$T$2:$T$40),"")</f>
        <v>MJ</v>
      </c>
      <c r="D33" s="220">
        <f>IF(ISNUMBER(B33),LOOKUP(B33,LL!$Q$2:$Q$40,LL!$U$2:$U$40),"")</f>
        <v>40</v>
      </c>
      <c r="E33" s="208">
        <v>7</v>
      </c>
      <c r="F33" s="208">
        <v>11</v>
      </c>
      <c r="G33" s="208">
        <v>1</v>
      </c>
      <c r="H33" s="208">
        <v>0</v>
      </c>
      <c r="I33" s="208" t="s">
        <v>858</v>
      </c>
      <c r="J33" s="208" t="s">
        <v>858</v>
      </c>
      <c r="K33" s="208" t="s">
        <v>858</v>
      </c>
      <c r="L33" s="208" t="s">
        <v>858</v>
      </c>
      <c r="M33" s="208" t="s">
        <v>858</v>
      </c>
      <c r="N33" s="208" t="s">
        <v>858</v>
      </c>
      <c r="O33" s="208" t="s">
        <v>859</v>
      </c>
      <c r="P33" s="208" t="s">
        <v>859</v>
      </c>
      <c r="Q33" s="208" t="s">
        <v>859</v>
      </c>
      <c r="R33" s="208"/>
      <c r="S33" s="208"/>
      <c r="T33" s="208"/>
      <c r="U33" s="208"/>
      <c r="V33" s="208"/>
      <c r="W33" s="208">
        <v>1</v>
      </c>
      <c r="X33" s="208">
        <v>3</v>
      </c>
      <c r="Y33" s="385"/>
    </row>
    <row r="34" spans="1:25" ht="18.75" hidden="1" customHeight="1" x14ac:dyDescent="0.3">
      <c r="A34" s="209">
        <f t="shared" si="0"/>
        <v>32</v>
      </c>
      <c r="B34" s="209">
        <v>5</v>
      </c>
      <c r="C34" s="221" t="str">
        <f>IF(ISNUMBER(B34),LOOKUP(B34,LL!$Q$2:$Q$40,LL!$T$2:$T$40),"")</f>
        <v>MJ</v>
      </c>
      <c r="D34" s="221">
        <f>IF(ISNUMBER(B34),LOOKUP(B34,LL!$Q$2:$Q$40,LL!$U$2:$U$40),"")</f>
        <v>40</v>
      </c>
      <c r="E34" s="209">
        <v>8</v>
      </c>
      <c r="F34" s="209"/>
      <c r="G34" s="209"/>
      <c r="H34" s="209"/>
      <c r="I34" s="209" t="s">
        <v>858</v>
      </c>
      <c r="J34" s="209" t="s">
        <v>858</v>
      </c>
      <c r="K34" s="209" t="s">
        <v>858</v>
      </c>
      <c r="L34" s="209" t="s">
        <v>858</v>
      </c>
      <c r="M34" s="209" t="s">
        <v>858</v>
      </c>
      <c r="N34" s="209" t="s">
        <v>858</v>
      </c>
      <c r="O34" s="209"/>
      <c r="P34" s="209"/>
      <c r="Q34" s="209"/>
      <c r="R34" s="209" t="s">
        <v>859</v>
      </c>
      <c r="S34" s="209" t="s">
        <v>859</v>
      </c>
      <c r="T34" s="209" t="s">
        <v>691</v>
      </c>
      <c r="U34" s="209" t="s">
        <v>859</v>
      </c>
      <c r="V34" s="209" t="s">
        <v>1817</v>
      </c>
      <c r="W34" s="209">
        <v>2</v>
      </c>
      <c r="X34" s="209">
        <v>5</v>
      </c>
      <c r="Y34" s="386"/>
    </row>
    <row r="35" spans="1:25" ht="18.75" hidden="1" customHeight="1" x14ac:dyDescent="0.25">
      <c r="A35" s="208">
        <f t="shared" si="0"/>
        <v>33</v>
      </c>
      <c r="B35" s="208">
        <v>5</v>
      </c>
      <c r="C35" s="220" t="str">
        <f>IF(ISNUMBER(B35),LOOKUP(B35,LL!$Q$2:$Q$40,LL!$T$2:$T$40),"")</f>
        <v>MJ</v>
      </c>
      <c r="D35" s="220">
        <f>IF(ISNUMBER(B35),LOOKUP(B35,LL!$Q$2:$Q$40,LL!$U$2:$U$40),"")</f>
        <v>40</v>
      </c>
      <c r="E35" s="208">
        <v>9</v>
      </c>
      <c r="F35" s="208">
        <v>2</v>
      </c>
      <c r="G35" s="208">
        <v>2</v>
      </c>
      <c r="H35" s="208">
        <v>1</v>
      </c>
      <c r="I35" s="208" t="s">
        <v>953</v>
      </c>
      <c r="J35" s="208" t="s">
        <v>954</v>
      </c>
      <c r="K35" s="208" t="s">
        <v>858</v>
      </c>
      <c r="L35" s="208" t="s">
        <v>953</v>
      </c>
      <c r="M35" s="208" t="s">
        <v>954</v>
      </c>
      <c r="N35" s="208" t="s">
        <v>954</v>
      </c>
      <c r="O35" s="208" t="s">
        <v>691</v>
      </c>
      <c r="P35" s="208" t="s">
        <v>859</v>
      </c>
      <c r="Q35" s="208" t="s">
        <v>691</v>
      </c>
      <c r="R35" s="208"/>
      <c r="S35" s="208"/>
      <c r="T35" s="208"/>
      <c r="U35" s="208"/>
      <c r="V35" s="208"/>
      <c r="W35" s="208">
        <v>3</v>
      </c>
      <c r="X35" s="208">
        <v>9</v>
      </c>
      <c r="Y35" s="385"/>
    </row>
    <row r="36" spans="1:25" ht="18.75" hidden="1" customHeight="1" x14ac:dyDescent="0.3">
      <c r="A36" s="209">
        <f t="shared" si="0"/>
        <v>34</v>
      </c>
      <c r="B36" s="209">
        <v>5</v>
      </c>
      <c r="C36" s="221" t="str">
        <f>IF(ISNUMBER(B36),LOOKUP(B36,LL!$Q$2:$Q$40,LL!$T$2:$T$40),"")</f>
        <v>MJ</v>
      </c>
      <c r="D36" s="221">
        <f>IF(ISNUMBER(B36),LOOKUP(B36,LL!$Q$2:$Q$40,LL!$U$2:$U$40),"")</f>
        <v>40</v>
      </c>
      <c r="E36" s="209">
        <v>11</v>
      </c>
      <c r="F36" s="209"/>
      <c r="G36" s="209"/>
      <c r="H36" s="209"/>
      <c r="I36" s="209" t="s">
        <v>953</v>
      </c>
      <c r="J36" s="209" t="s">
        <v>954</v>
      </c>
      <c r="K36" s="209" t="s">
        <v>858</v>
      </c>
      <c r="L36" s="209" t="s">
        <v>953</v>
      </c>
      <c r="M36" s="209" t="s">
        <v>954</v>
      </c>
      <c r="N36" s="209" t="s">
        <v>954</v>
      </c>
      <c r="O36" s="209"/>
      <c r="P36" s="209"/>
      <c r="Q36" s="209"/>
      <c r="R36" s="209" t="s">
        <v>691</v>
      </c>
      <c r="S36" s="209" t="s">
        <v>859</v>
      </c>
      <c r="T36" s="209" t="s">
        <v>691</v>
      </c>
      <c r="U36" s="209" t="s">
        <v>691</v>
      </c>
      <c r="V36" s="209" t="s">
        <v>1817</v>
      </c>
      <c r="W36" s="209">
        <v>5</v>
      </c>
      <c r="X36" s="209">
        <v>1</v>
      </c>
      <c r="Y36" s="386" t="s">
        <v>2967</v>
      </c>
    </row>
    <row r="37" spans="1:25" ht="18.75" hidden="1" customHeight="1" x14ac:dyDescent="0.25">
      <c r="A37" s="208">
        <f t="shared" si="0"/>
        <v>35</v>
      </c>
      <c r="B37" s="208">
        <v>6</v>
      </c>
      <c r="C37" s="220" t="str">
        <f>IF(ISNUMBER(B37),LOOKUP(B37,LL!$Q$2:$Q$40,LL!$T$2:$T$40),"")</f>
        <v>JA</v>
      </c>
      <c r="D37" s="220">
        <f>IF(ISNUMBER(B37),LOOKUP(B37,LL!$Q$2:$Q$40,LL!$U$2:$U$40),"")</f>
        <v>40</v>
      </c>
      <c r="E37" s="208">
        <v>1</v>
      </c>
      <c r="F37" s="208">
        <v>1</v>
      </c>
      <c r="G37" s="208">
        <v>1</v>
      </c>
      <c r="H37" s="208">
        <v>0</v>
      </c>
      <c r="I37" s="208" t="s">
        <v>858</v>
      </c>
      <c r="J37" s="208" t="s">
        <v>858</v>
      </c>
      <c r="K37" s="208" t="s">
        <v>858</v>
      </c>
      <c r="L37" s="208" t="s">
        <v>954</v>
      </c>
      <c r="M37" s="208" t="s">
        <v>858</v>
      </c>
      <c r="N37" s="208" t="s">
        <v>858</v>
      </c>
      <c r="O37" s="208"/>
      <c r="P37" s="208"/>
      <c r="Q37" s="208"/>
      <c r="R37" s="208" t="s">
        <v>859</v>
      </c>
      <c r="S37" s="208" t="s">
        <v>859</v>
      </c>
      <c r="T37" s="208" t="s">
        <v>901</v>
      </c>
      <c r="U37" s="208" t="s">
        <v>859</v>
      </c>
      <c r="V37" s="208" t="s">
        <v>691</v>
      </c>
      <c r="W37" s="208"/>
      <c r="X37" s="208"/>
      <c r="Y37" s="385"/>
    </row>
    <row r="38" spans="1:25" ht="18.75" hidden="1" customHeight="1" x14ac:dyDescent="0.3">
      <c r="A38" s="209">
        <f t="shared" si="0"/>
        <v>36</v>
      </c>
      <c r="B38" s="209">
        <v>6</v>
      </c>
      <c r="C38" s="221" t="str">
        <f>IF(ISNUMBER(B38),LOOKUP(B38,LL!$Q$2:$Q$40,LL!$T$2:$T$40),"")</f>
        <v>JA</v>
      </c>
      <c r="D38" s="221">
        <f>IF(ISNUMBER(B38),LOOKUP(B38,LL!$Q$2:$Q$40,LL!$U$2:$U$40),"")</f>
        <v>40</v>
      </c>
      <c r="E38" s="209">
        <v>2</v>
      </c>
      <c r="F38" s="209"/>
      <c r="G38" s="209"/>
      <c r="H38" s="209"/>
      <c r="I38" s="209" t="s">
        <v>858</v>
      </c>
      <c r="J38" s="209" t="s">
        <v>858</v>
      </c>
      <c r="K38" s="209" t="s">
        <v>858</v>
      </c>
      <c r="L38" s="209" t="s">
        <v>954</v>
      </c>
      <c r="M38" s="209" t="s">
        <v>858</v>
      </c>
      <c r="N38" s="209" t="s">
        <v>858</v>
      </c>
      <c r="O38" s="209" t="s">
        <v>522</v>
      </c>
      <c r="P38" s="209" t="s">
        <v>859</v>
      </c>
      <c r="Q38" s="209" t="s">
        <v>691</v>
      </c>
      <c r="R38" s="209"/>
      <c r="S38" s="209"/>
      <c r="T38" s="209"/>
      <c r="U38" s="209"/>
      <c r="V38" s="209"/>
      <c r="W38" s="209"/>
      <c r="X38" s="209"/>
      <c r="Y38" s="386" t="s">
        <v>3178</v>
      </c>
    </row>
    <row r="39" spans="1:25" ht="18.75" hidden="1" customHeight="1" x14ac:dyDescent="0.25">
      <c r="A39" s="208">
        <f t="shared" si="0"/>
        <v>37</v>
      </c>
      <c r="B39" s="208">
        <v>6</v>
      </c>
      <c r="C39" s="220" t="str">
        <f>IF(ISNUMBER(B39),LOOKUP(B39,LL!$Q$2:$Q$40,LL!$T$2:$T$40),"")</f>
        <v>JA</v>
      </c>
      <c r="D39" s="220">
        <f>IF(ISNUMBER(B39),LOOKUP(B39,LL!$Q$2:$Q$40,LL!$U$2:$U$40),"")</f>
        <v>40</v>
      </c>
      <c r="E39" s="208">
        <v>3</v>
      </c>
      <c r="F39" s="208">
        <v>10</v>
      </c>
      <c r="G39" s="208">
        <v>1</v>
      </c>
      <c r="H39" s="208">
        <v>1</v>
      </c>
      <c r="I39" s="208" t="s">
        <v>858</v>
      </c>
      <c r="J39" s="208" t="s">
        <v>858</v>
      </c>
      <c r="K39" s="208" t="s">
        <v>858</v>
      </c>
      <c r="L39" s="208" t="s">
        <v>953</v>
      </c>
      <c r="M39" s="208" t="s">
        <v>858</v>
      </c>
      <c r="N39" s="208" t="s">
        <v>858</v>
      </c>
      <c r="O39" s="208"/>
      <c r="P39" s="208"/>
      <c r="Q39" s="208"/>
      <c r="R39" s="208" t="s">
        <v>691</v>
      </c>
      <c r="S39" s="208" t="s">
        <v>859</v>
      </c>
      <c r="T39" s="208" t="s">
        <v>859</v>
      </c>
      <c r="U39" s="208" t="s">
        <v>859</v>
      </c>
      <c r="V39" s="208" t="s">
        <v>691</v>
      </c>
      <c r="W39" s="208"/>
      <c r="X39" s="208"/>
      <c r="Y39" s="385"/>
    </row>
    <row r="40" spans="1:25" ht="18.75" hidden="1" customHeight="1" x14ac:dyDescent="0.3">
      <c r="A40" s="209">
        <f t="shared" si="0"/>
        <v>38</v>
      </c>
      <c r="B40" s="209">
        <v>6</v>
      </c>
      <c r="C40" s="221" t="str">
        <f>IF(ISNUMBER(B40),LOOKUP(B40,LL!$Q$2:$Q$40,LL!$T$2:$T$40),"")</f>
        <v>JA</v>
      </c>
      <c r="D40" s="221">
        <f>IF(ISNUMBER(B40),LOOKUP(B40,LL!$Q$2:$Q$40,LL!$U$2:$U$40),"")</f>
        <v>40</v>
      </c>
      <c r="E40" s="209">
        <v>4</v>
      </c>
      <c r="F40" s="209"/>
      <c r="G40" s="209"/>
      <c r="H40" s="209"/>
      <c r="I40" s="209" t="s">
        <v>858</v>
      </c>
      <c r="J40" s="209" t="s">
        <v>858</v>
      </c>
      <c r="K40" s="209" t="s">
        <v>858</v>
      </c>
      <c r="L40" s="209" t="s">
        <v>953</v>
      </c>
      <c r="M40" s="209" t="s">
        <v>858</v>
      </c>
      <c r="N40" s="209" t="s">
        <v>858</v>
      </c>
      <c r="O40" s="209" t="s">
        <v>859</v>
      </c>
      <c r="P40" s="209" t="s">
        <v>859</v>
      </c>
      <c r="Q40" s="209" t="s">
        <v>691</v>
      </c>
      <c r="R40" s="209"/>
      <c r="S40" s="209"/>
      <c r="T40" s="209"/>
      <c r="U40" s="209"/>
      <c r="V40" s="209"/>
      <c r="W40" s="209"/>
      <c r="X40" s="209"/>
      <c r="Y40" s="386"/>
    </row>
    <row r="41" spans="1:25" ht="18.75" hidden="1" customHeight="1" x14ac:dyDescent="0.25">
      <c r="A41" s="208">
        <f t="shared" si="0"/>
        <v>39</v>
      </c>
      <c r="B41" s="208">
        <v>6</v>
      </c>
      <c r="C41" s="220" t="str">
        <f>IF(ISNUMBER(B41),LOOKUP(B41,LL!$Q$2:$Q$40,LL!$T$2:$T$40),"")</f>
        <v>JA</v>
      </c>
      <c r="D41" s="220">
        <f>IF(ISNUMBER(B41),LOOKUP(B41,LL!$Q$2:$Q$40,LL!$U$2:$U$40),"")</f>
        <v>40</v>
      </c>
      <c r="E41" s="208">
        <v>5</v>
      </c>
      <c r="F41" s="208">
        <v>10</v>
      </c>
      <c r="G41" s="208">
        <v>1</v>
      </c>
      <c r="H41" s="208">
        <v>1</v>
      </c>
      <c r="I41" s="208" t="s">
        <v>858</v>
      </c>
      <c r="J41" s="208" t="s">
        <v>858</v>
      </c>
      <c r="K41" s="208" t="s">
        <v>858</v>
      </c>
      <c r="L41" s="208" t="s">
        <v>953</v>
      </c>
      <c r="M41" s="208" t="s">
        <v>858</v>
      </c>
      <c r="N41" s="208" t="s">
        <v>858</v>
      </c>
      <c r="O41" s="208"/>
      <c r="P41" s="208"/>
      <c r="Q41" s="208"/>
      <c r="R41" s="208" t="s">
        <v>859</v>
      </c>
      <c r="S41" s="208" t="s">
        <v>859</v>
      </c>
      <c r="T41" s="208" t="s">
        <v>859</v>
      </c>
      <c r="U41" s="208" t="s">
        <v>859</v>
      </c>
      <c r="V41" s="208" t="s">
        <v>691</v>
      </c>
      <c r="W41" s="208"/>
      <c r="X41" s="208"/>
      <c r="Y41" s="385"/>
    </row>
    <row r="42" spans="1:25" ht="18.75" hidden="1" customHeight="1" x14ac:dyDescent="0.3">
      <c r="A42" s="209">
        <f t="shared" si="0"/>
        <v>40</v>
      </c>
      <c r="B42" s="209">
        <v>6</v>
      </c>
      <c r="C42" s="221" t="str">
        <f>IF(ISNUMBER(B42),LOOKUP(B42,LL!$Q$2:$Q$40,LL!$T$2:$T$40),"")</f>
        <v>JA</v>
      </c>
      <c r="D42" s="221">
        <f>IF(ISNUMBER(B42),LOOKUP(B42,LL!$Q$2:$Q$40,LL!$U$2:$U$40),"")</f>
        <v>40</v>
      </c>
      <c r="E42" s="209">
        <v>6</v>
      </c>
      <c r="F42" s="209"/>
      <c r="G42" s="209"/>
      <c r="H42" s="209"/>
      <c r="I42" s="209" t="s">
        <v>858</v>
      </c>
      <c r="J42" s="209" t="s">
        <v>858</v>
      </c>
      <c r="K42" s="209" t="s">
        <v>858</v>
      </c>
      <c r="L42" s="209" t="s">
        <v>953</v>
      </c>
      <c r="M42" s="209" t="s">
        <v>858</v>
      </c>
      <c r="N42" s="209" t="s">
        <v>858</v>
      </c>
      <c r="O42" s="209" t="s">
        <v>859</v>
      </c>
      <c r="P42" s="209" t="s">
        <v>859</v>
      </c>
      <c r="Q42" s="209" t="s">
        <v>859</v>
      </c>
      <c r="R42" s="209"/>
      <c r="S42" s="209"/>
      <c r="T42" s="209"/>
      <c r="U42" s="209"/>
      <c r="V42" s="209"/>
      <c r="W42" s="209"/>
      <c r="X42" s="209"/>
      <c r="Y42" s="386"/>
    </row>
    <row r="43" spans="1:25" ht="18.75" hidden="1" customHeight="1" x14ac:dyDescent="0.25">
      <c r="A43" s="208">
        <f t="shared" si="0"/>
        <v>41</v>
      </c>
      <c r="B43" s="208">
        <v>6</v>
      </c>
      <c r="C43" s="220" t="str">
        <f>IF(ISNUMBER(B43),LOOKUP(B43,LL!$Q$2:$Q$40,LL!$T$2:$T$40),"")</f>
        <v>JA</v>
      </c>
      <c r="D43" s="220">
        <f>IF(ISNUMBER(B43),LOOKUP(B43,LL!$Q$2:$Q$40,LL!$U$2:$U$40),"")</f>
        <v>40</v>
      </c>
      <c r="E43" s="208">
        <v>6</v>
      </c>
      <c r="F43" s="208">
        <v>4</v>
      </c>
      <c r="G43" s="208">
        <v>1</v>
      </c>
      <c r="H43" s="208">
        <v>0</v>
      </c>
      <c r="I43" s="208" t="s">
        <v>858</v>
      </c>
      <c r="J43" s="208" t="s">
        <v>858</v>
      </c>
      <c r="K43" s="208" t="s">
        <v>858</v>
      </c>
      <c r="L43" s="208" t="s">
        <v>954</v>
      </c>
      <c r="M43" s="208" t="s">
        <v>858</v>
      </c>
      <c r="N43" s="208" t="s">
        <v>858</v>
      </c>
      <c r="O43" s="208"/>
      <c r="P43" s="208"/>
      <c r="Q43" s="208"/>
      <c r="R43" s="208" t="s">
        <v>859</v>
      </c>
      <c r="S43" s="208" t="s">
        <v>859</v>
      </c>
      <c r="T43" s="208" t="s">
        <v>691</v>
      </c>
      <c r="U43" s="208" t="s">
        <v>859</v>
      </c>
      <c r="V43" s="208" t="s">
        <v>691</v>
      </c>
      <c r="W43" s="208">
        <v>1</v>
      </c>
      <c r="X43" s="208">
        <v>1</v>
      </c>
      <c r="Y43" s="385" t="s">
        <v>3635</v>
      </c>
    </row>
    <row r="44" spans="1:25" ht="18.75" hidden="1" customHeight="1" x14ac:dyDescent="0.3">
      <c r="A44" s="209">
        <f t="shared" si="0"/>
        <v>42</v>
      </c>
      <c r="B44" s="209">
        <v>7</v>
      </c>
      <c r="C44" s="221" t="str">
        <f>IF(ISNUMBER(B44),LOOKUP(B44,LL!$Q$2:$Q$40,LL!$T$2:$T$40),"")</f>
        <v>SO</v>
      </c>
      <c r="D44" s="221">
        <f>IF(ISNUMBER(B44),LOOKUP(B44,LL!$Q$2:$Q$40,LL!$U$2:$U$40),"")</f>
        <v>40</v>
      </c>
      <c r="E44" s="209">
        <v>1</v>
      </c>
      <c r="F44" s="209">
        <v>8</v>
      </c>
      <c r="G44" s="209">
        <v>2</v>
      </c>
      <c r="H44" s="209">
        <v>1</v>
      </c>
      <c r="I44" s="209" t="s">
        <v>954</v>
      </c>
      <c r="J44" s="209" t="s">
        <v>954</v>
      </c>
      <c r="K44" s="209" t="s">
        <v>858</v>
      </c>
      <c r="L44" s="209" t="s">
        <v>953</v>
      </c>
      <c r="M44" s="209" t="s">
        <v>858</v>
      </c>
      <c r="N44" s="209" t="s">
        <v>858</v>
      </c>
      <c r="O44" s="209" t="s">
        <v>901</v>
      </c>
      <c r="P44" s="209" t="s">
        <v>901</v>
      </c>
      <c r="Q44" s="209" t="s">
        <v>691</v>
      </c>
      <c r="R44" s="209"/>
      <c r="S44" s="209"/>
      <c r="T44" s="209"/>
      <c r="U44" s="209"/>
      <c r="V44" s="209"/>
      <c r="W44" s="209"/>
      <c r="X44" s="209"/>
      <c r="Y44" s="386"/>
    </row>
    <row r="45" spans="1:25" ht="18.75" hidden="1" customHeight="1" x14ac:dyDescent="0.25">
      <c r="A45" s="208">
        <f t="shared" si="0"/>
        <v>43</v>
      </c>
      <c r="B45" s="208">
        <v>7</v>
      </c>
      <c r="C45" s="220" t="str">
        <f>IF(ISNUMBER(B45),LOOKUP(B45,LL!$Q$2:$Q$40,LL!$T$2:$T$40),"")</f>
        <v>SO</v>
      </c>
      <c r="D45" s="220">
        <f>IF(ISNUMBER(B45),LOOKUP(B45,LL!$Q$2:$Q$40,LL!$U$2:$U$40),"")</f>
        <v>40</v>
      </c>
      <c r="E45" s="208">
        <v>3</v>
      </c>
      <c r="F45" s="208"/>
      <c r="G45" s="208"/>
      <c r="H45" s="208"/>
      <c r="I45" s="208" t="s">
        <v>954</v>
      </c>
      <c r="J45" s="208" t="s">
        <v>954</v>
      </c>
      <c r="K45" s="208" t="s">
        <v>858</v>
      </c>
      <c r="L45" s="208" t="s">
        <v>953</v>
      </c>
      <c r="M45" s="208" t="s">
        <v>858</v>
      </c>
      <c r="N45" s="208" t="s">
        <v>858</v>
      </c>
      <c r="O45" s="208"/>
      <c r="P45" s="208"/>
      <c r="Q45" s="208"/>
      <c r="R45" s="208" t="s">
        <v>859</v>
      </c>
      <c r="S45" s="208" t="s">
        <v>859</v>
      </c>
      <c r="T45" s="208" t="s">
        <v>901</v>
      </c>
      <c r="U45" s="208" t="s">
        <v>859</v>
      </c>
      <c r="V45" s="208" t="s">
        <v>691</v>
      </c>
      <c r="W45" s="208"/>
      <c r="X45" s="208"/>
      <c r="Y45" s="385"/>
    </row>
    <row r="46" spans="1:25" ht="18.75" hidden="1" customHeight="1" x14ac:dyDescent="0.3">
      <c r="A46" s="209">
        <f t="shared" si="0"/>
        <v>44</v>
      </c>
      <c r="B46" s="209">
        <v>7</v>
      </c>
      <c r="C46" s="221" t="str">
        <f>IF(ISNUMBER(B46),LOOKUP(B46,LL!$Q$2:$Q$40,LL!$T$2:$T$40),"")</f>
        <v>SO</v>
      </c>
      <c r="D46" s="221">
        <f>IF(ISNUMBER(B46),LOOKUP(B46,LL!$Q$2:$Q$40,LL!$U$2:$U$40),"")</f>
        <v>40</v>
      </c>
      <c r="E46" s="209">
        <v>5</v>
      </c>
      <c r="F46" s="209">
        <v>6</v>
      </c>
      <c r="G46" s="209">
        <v>2</v>
      </c>
      <c r="H46" s="209">
        <v>0</v>
      </c>
      <c r="I46" s="209" t="s">
        <v>954</v>
      </c>
      <c r="J46" s="209" t="s">
        <v>858</v>
      </c>
      <c r="K46" s="209" t="s">
        <v>858</v>
      </c>
      <c r="L46" s="209" t="s">
        <v>954</v>
      </c>
      <c r="M46" s="209" t="s">
        <v>858</v>
      </c>
      <c r="N46" s="209" t="s">
        <v>858</v>
      </c>
      <c r="O46" s="209" t="s">
        <v>859</v>
      </c>
      <c r="P46" s="209" t="s">
        <v>859</v>
      </c>
      <c r="Q46" s="209" t="s">
        <v>859</v>
      </c>
      <c r="R46" s="209"/>
      <c r="S46" s="209"/>
      <c r="T46" s="209"/>
      <c r="U46" s="209"/>
      <c r="V46" s="209"/>
      <c r="W46" s="209"/>
      <c r="X46" s="209"/>
      <c r="Y46" s="386"/>
    </row>
    <row r="47" spans="1:25" ht="18.75" hidden="1" customHeight="1" x14ac:dyDescent="0.25">
      <c r="A47" s="208">
        <f t="shared" si="0"/>
        <v>45</v>
      </c>
      <c r="B47" s="208">
        <v>7</v>
      </c>
      <c r="C47" s="220" t="str">
        <f>IF(ISNUMBER(B47),LOOKUP(B47,LL!$Q$2:$Q$40,LL!$T$2:$T$40),"")</f>
        <v>SO</v>
      </c>
      <c r="D47" s="220">
        <f>IF(ISNUMBER(B47),LOOKUP(B47,LL!$Q$2:$Q$40,LL!$U$2:$U$40),"")</f>
        <v>40</v>
      </c>
      <c r="E47" s="208">
        <v>7</v>
      </c>
      <c r="F47" s="208"/>
      <c r="G47" s="208"/>
      <c r="H47" s="208"/>
      <c r="I47" s="208" t="s">
        <v>954</v>
      </c>
      <c r="J47" s="208" t="s">
        <v>858</v>
      </c>
      <c r="K47" s="208" t="s">
        <v>858</v>
      </c>
      <c r="L47" s="208" t="s">
        <v>954</v>
      </c>
      <c r="M47" s="208" t="s">
        <v>858</v>
      </c>
      <c r="N47" s="208" t="s">
        <v>858</v>
      </c>
      <c r="O47" s="208"/>
      <c r="P47" s="208"/>
      <c r="Q47" s="208"/>
      <c r="R47" s="208" t="s">
        <v>691</v>
      </c>
      <c r="S47" s="208" t="s">
        <v>859</v>
      </c>
      <c r="T47" s="208" t="s">
        <v>691</v>
      </c>
      <c r="U47" s="208" t="s">
        <v>691</v>
      </c>
      <c r="V47" s="208" t="s">
        <v>691</v>
      </c>
      <c r="W47" s="208">
        <v>1</v>
      </c>
      <c r="X47" s="208">
        <v>9</v>
      </c>
      <c r="Y47" s="385"/>
    </row>
    <row r="48" spans="1:25" ht="18.75" hidden="1" customHeight="1" x14ac:dyDescent="0.3">
      <c r="A48" s="209">
        <f t="shared" si="0"/>
        <v>46</v>
      </c>
      <c r="B48" s="209">
        <v>7</v>
      </c>
      <c r="C48" s="221" t="str">
        <f>IF(ISNUMBER(B48),LOOKUP(B48,LL!$Q$2:$Q$40,LL!$T$2:$T$40),"")</f>
        <v>SO</v>
      </c>
      <c r="D48" s="221">
        <f>IF(ISNUMBER(B48),LOOKUP(B48,LL!$Q$2:$Q$40,LL!$U$2:$U$40),"")</f>
        <v>40</v>
      </c>
      <c r="E48" s="209">
        <v>9</v>
      </c>
      <c r="F48" s="209">
        <v>7</v>
      </c>
      <c r="G48" s="209">
        <v>2</v>
      </c>
      <c r="H48" s="209">
        <v>0</v>
      </c>
      <c r="I48" s="209" t="s">
        <v>954</v>
      </c>
      <c r="J48" s="209" t="s">
        <v>954</v>
      </c>
      <c r="K48" s="209" t="s">
        <v>858</v>
      </c>
      <c r="L48" s="209" t="s">
        <v>954</v>
      </c>
      <c r="M48" s="209" t="s">
        <v>858</v>
      </c>
      <c r="N48" s="209" t="s">
        <v>858</v>
      </c>
      <c r="O48" s="209" t="s">
        <v>691</v>
      </c>
      <c r="P48" s="209" t="s">
        <v>859</v>
      </c>
      <c r="Q48" s="209" t="s">
        <v>691</v>
      </c>
      <c r="R48" s="209"/>
      <c r="S48" s="209"/>
      <c r="T48" s="209"/>
      <c r="U48" s="209"/>
      <c r="V48" s="209"/>
      <c r="W48" s="209">
        <v>3</v>
      </c>
      <c r="X48" s="209">
        <v>8</v>
      </c>
      <c r="Y48" s="386"/>
    </row>
    <row r="49" spans="1:25" ht="18.75" hidden="1" customHeight="1" x14ac:dyDescent="0.25">
      <c r="A49" s="208">
        <f t="shared" si="0"/>
        <v>47</v>
      </c>
      <c r="B49" s="208">
        <v>7</v>
      </c>
      <c r="C49" s="220" t="str">
        <f>IF(ISNUMBER(B49),LOOKUP(B49,LL!$Q$2:$Q$40,LL!$T$2:$T$40),"")</f>
        <v>SO</v>
      </c>
      <c r="D49" s="220">
        <f>IF(ISNUMBER(B49),LOOKUP(B49,LL!$Q$2:$Q$40,LL!$U$2:$U$40),"")</f>
        <v>40</v>
      </c>
      <c r="E49" s="208">
        <v>11</v>
      </c>
      <c r="F49" s="208"/>
      <c r="G49" s="208"/>
      <c r="H49" s="208"/>
      <c r="I49" s="208" t="s">
        <v>954</v>
      </c>
      <c r="J49" s="208" t="s">
        <v>954</v>
      </c>
      <c r="K49" s="208" t="s">
        <v>858</v>
      </c>
      <c r="L49" s="208" t="s">
        <v>954</v>
      </c>
      <c r="M49" s="208" t="s">
        <v>858</v>
      </c>
      <c r="N49" s="208" t="s">
        <v>858</v>
      </c>
      <c r="O49" s="208"/>
      <c r="P49" s="208"/>
      <c r="Q49" s="208"/>
      <c r="R49" s="208" t="s">
        <v>691</v>
      </c>
      <c r="S49" s="208" t="s">
        <v>859</v>
      </c>
      <c r="T49" s="208" t="s">
        <v>691</v>
      </c>
      <c r="U49" s="208" t="s">
        <v>901</v>
      </c>
      <c r="V49" s="208" t="s">
        <v>691</v>
      </c>
      <c r="W49" s="208">
        <v>5</v>
      </c>
      <c r="X49" s="208">
        <v>5</v>
      </c>
      <c r="Y49" s="385" t="s">
        <v>4435</v>
      </c>
    </row>
    <row r="50" spans="1:25" ht="18.75" hidden="1" customHeight="1" x14ac:dyDescent="0.3">
      <c r="A50" s="209">
        <f t="shared" si="0"/>
        <v>48</v>
      </c>
      <c r="B50" s="209">
        <v>8</v>
      </c>
      <c r="C50" s="221" t="str">
        <f>IF(ISNUMBER(B50),LOOKUP(B50,LL!$Q$2:$Q$40,LL!$T$2:$T$40),"")</f>
        <v>ND</v>
      </c>
      <c r="D50" s="221">
        <f>IF(ISNUMBER(B50),LOOKUP(B50,LL!$Q$2:$Q$40,LL!$U$2:$U$40),"")</f>
        <v>40</v>
      </c>
      <c r="E50" s="209">
        <v>1</v>
      </c>
      <c r="F50" s="209">
        <v>3</v>
      </c>
      <c r="G50" s="209">
        <v>1</v>
      </c>
      <c r="H50" s="209">
        <v>0</v>
      </c>
      <c r="I50" s="209" t="s">
        <v>858</v>
      </c>
      <c r="J50" s="209" t="s">
        <v>858</v>
      </c>
      <c r="K50" s="209" t="s">
        <v>858</v>
      </c>
      <c r="L50" s="209" t="s">
        <v>858</v>
      </c>
      <c r="M50" s="209" t="s">
        <v>858</v>
      </c>
      <c r="N50" s="209" t="s">
        <v>858</v>
      </c>
      <c r="O50" s="209" t="s">
        <v>859</v>
      </c>
      <c r="P50" s="209" t="s">
        <v>859</v>
      </c>
      <c r="Q50" s="209" t="s">
        <v>859</v>
      </c>
      <c r="R50" s="209"/>
      <c r="S50" s="209"/>
      <c r="T50" s="209"/>
      <c r="U50" s="209"/>
      <c r="V50" s="209"/>
      <c r="W50" s="209"/>
      <c r="X50" s="209"/>
      <c r="Y50" s="386"/>
    </row>
    <row r="51" spans="1:25" ht="18.75" hidden="1" customHeight="1" x14ac:dyDescent="0.25">
      <c r="A51" s="208">
        <f t="shared" si="0"/>
        <v>49</v>
      </c>
      <c r="B51" s="208">
        <v>8</v>
      </c>
      <c r="C51" s="220" t="str">
        <f>IF(ISNUMBER(B51),LOOKUP(B51,LL!$Q$2:$Q$40,LL!$T$2:$T$40),"")</f>
        <v>ND</v>
      </c>
      <c r="D51" s="220">
        <f>IF(ISNUMBER(B51),LOOKUP(B51,LL!$Q$2:$Q$40,LL!$U$2:$U$40),"")</f>
        <v>40</v>
      </c>
      <c r="E51" s="208">
        <v>2</v>
      </c>
      <c r="F51" s="208"/>
      <c r="G51" s="208"/>
      <c r="H51" s="208"/>
      <c r="I51" s="208" t="s">
        <v>858</v>
      </c>
      <c r="J51" s="208" t="s">
        <v>858</v>
      </c>
      <c r="K51" s="208" t="s">
        <v>858</v>
      </c>
      <c r="L51" s="208" t="s">
        <v>858</v>
      </c>
      <c r="M51" s="208" t="s">
        <v>858</v>
      </c>
      <c r="N51" s="208" t="s">
        <v>858</v>
      </c>
      <c r="O51" s="208"/>
      <c r="P51" s="208"/>
      <c r="Q51" s="208"/>
      <c r="R51" s="208" t="s">
        <v>691</v>
      </c>
      <c r="S51" s="208" t="s">
        <v>859</v>
      </c>
      <c r="T51" s="208" t="s">
        <v>859</v>
      </c>
      <c r="U51" s="208" t="s">
        <v>901</v>
      </c>
      <c r="V51" s="208" t="s">
        <v>691</v>
      </c>
      <c r="W51" s="208"/>
      <c r="X51" s="208"/>
      <c r="Y51" s="385"/>
    </row>
    <row r="52" spans="1:25" ht="18.75" hidden="1" customHeight="1" x14ac:dyDescent="0.3">
      <c r="A52" s="209">
        <f t="shared" si="0"/>
        <v>50</v>
      </c>
      <c r="B52" s="209">
        <v>8</v>
      </c>
      <c r="C52" s="221" t="str">
        <f>IF(ISNUMBER(B52),LOOKUP(B52,LL!$Q$2:$Q$40,LL!$T$2:$T$40),"")</f>
        <v>ND</v>
      </c>
      <c r="D52" s="221">
        <f>IF(ISNUMBER(B52),LOOKUP(B52,LL!$Q$2:$Q$40,LL!$U$2:$U$40),"")</f>
        <v>40</v>
      </c>
      <c r="E52" s="209">
        <v>3</v>
      </c>
      <c r="F52" s="209">
        <v>6</v>
      </c>
      <c r="G52" s="209">
        <v>2</v>
      </c>
      <c r="H52" s="209">
        <v>1</v>
      </c>
      <c r="I52" s="209" t="s">
        <v>1224</v>
      </c>
      <c r="J52" s="209" t="s">
        <v>953</v>
      </c>
      <c r="K52" s="209" t="s">
        <v>954</v>
      </c>
      <c r="L52" s="209" t="s">
        <v>858</v>
      </c>
      <c r="M52" s="209" t="s">
        <v>954</v>
      </c>
      <c r="N52" s="209" t="s">
        <v>858</v>
      </c>
      <c r="O52" s="209" t="s">
        <v>691</v>
      </c>
      <c r="P52" s="209" t="s">
        <v>691</v>
      </c>
      <c r="Q52" s="209" t="s">
        <v>691</v>
      </c>
      <c r="R52" s="209"/>
      <c r="S52" s="209"/>
      <c r="T52" s="209"/>
      <c r="U52" s="209"/>
      <c r="V52" s="209"/>
      <c r="W52" s="209"/>
      <c r="X52" s="209"/>
      <c r="Y52" s="386"/>
    </row>
    <row r="53" spans="1:25" ht="18.75" hidden="1" customHeight="1" x14ac:dyDescent="0.25">
      <c r="A53" s="208">
        <f t="shared" si="0"/>
        <v>51</v>
      </c>
      <c r="B53" s="208">
        <v>8</v>
      </c>
      <c r="C53" s="220" t="str">
        <f>IF(ISNUMBER(B53),LOOKUP(B53,LL!$Q$2:$Q$40,LL!$T$2:$T$40),"")</f>
        <v>ND</v>
      </c>
      <c r="D53" s="220">
        <f>IF(ISNUMBER(B53),LOOKUP(B53,LL!$Q$2:$Q$40,LL!$U$2:$U$40),"")</f>
        <v>40</v>
      </c>
      <c r="E53" s="208">
        <v>5</v>
      </c>
      <c r="F53" s="208"/>
      <c r="G53" s="208"/>
      <c r="H53" s="208"/>
      <c r="I53" s="208" t="s">
        <v>1224</v>
      </c>
      <c r="J53" s="208" t="s">
        <v>953</v>
      </c>
      <c r="K53" s="208" t="s">
        <v>954</v>
      </c>
      <c r="L53" s="208" t="s">
        <v>858</v>
      </c>
      <c r="M53" s="208" t="s">
        <v>954</v>
      </c>
      <c r="N53" s="208" t="s">
        <v>858</v>
      </c>
      <c r="O53" s="208"/>
      <c r="P53" s="208"/>
      <c r="Q53" s="208"/>
      <c r="R53" s="208" t="s">
        <v>691</v>
      </c>
      <c r="S53" s="208" t="s">
        <v>859</v>
      </c>
      <c r="T53" s="208" t="s">
        <v>691</v>
      </c>
      <c r="U53" s="208" t="s">
        <v>691</v>
      </c>
      <c r="V53" s="208" t="s">
        <v>691</v>
      </c>
      <c r="W53" s="208"/>
      <c r="X53" s="208"/>
      <c r="Y53" s="385"/>
    </row>
    <row r="54" spans="1:25" ht="18.75" hidden="1" customHeight="1" x14ac:dyDescent="0.3">
      <c r="A54" s="209">
        <f t="shared" si="0"/>
        <v>52</v>
      </c>
      <c r="B54" s="209">
        <v>8</v>
      </c>
      <c r="C54" s="221" t="str">
        <f>IF(ISNUMBER(B54),LOOKUP(B54,LL!$Q$2:$Q$40,LL!$T$2:$T$40),"")</f>
        <v>ND</v>
      </c>
      <c r="D54" s="221">
        <f>IF(ISNUMBER(B54),LOOKUP(B54,LL!$Q$2:$Q$40,LL!$U$2:$U$40),"")</f>
        <v>40</v>
      </c>
      <c r="E54" s="209">
        <v>7</v>
      </c>
      <c r="F54" s="209">
        <v>4</v>
      </c>
      <c r="G54" s="209">
        <v>2</v>
      </c>
      <c r="H54" s="209">
        <v>0</v>
      </c>
      <c r="I54" s="209" t="s">
        <v>954</v>
      </c>
      <c r="J54" s="209" t="s">
        <v>954</v>
      </c>
      <c r="K54" s="209" t="s">
        <v>858</v>
      </c>
      <c r="L54" s="209" t="s">
        <v>858</v>
      </c>
      <c r="M54" s="209" t="s">
        <v>858</v>
      </c>
      <c r="N54" s="209" t="s">
        <v>858</v>
      </c>
      <c r="O54" s="209" t="s">
        <v>691</v>
      </c>
      <c r="P54" s="209" t="s">
        <v>691</v>
      </c>
      <c r="Q54" s="209" t="s">
        <v>691</v>
      </c>
      <c r="R54" s="209"/>
      <c r="S54" s="209"/>
      <c r="T54" s="209"/>
      <c r="U54" s="209"/>
      <c r="V54" s="209"/>
      <c r="W54" s="209">
        <v>1</v>
      </c>
      <c r="X54" s="209">
        <v>3</v>
      </c>
      <c r="Y54" s="386"/>
    </row>
    <row r="55" spans="1:25" ht="18.75" hidden="1" customHeight="1" x14ac:dyDescent="0.25">
      <c r="A55" s="208">
        <f t="shared" si="0"/>
        <v>53</v>
      </c>
      <c r="B55" s="208">
        <v>8</v>
      </c>
      <c r="C55" s="220" t="str">
        <f>IF(ISNUMBER(B55),LOOKUP(B55,LL!$Q$2:$Q$40,LL!$T$2:$T$40),"")</f>
        <v>ND</v>
      </c>
      <c r="D55" s="220">
        <f>IF(ISNUMBER(B55),LOOKUP(B55,LL!$Q$2:$Q$40,LL!$U$2:$U$40),"")</f>
        <v>40</v>
      </c>
      <c r="E55" s="208">
        <v>9</v>
      </c>
      <c r="F55" s="208"/>
      <c r="G55" s="208"/>
      <c r="H55" s="208"/>
      <c r="I55" s="208" t="s">
        <v>954</v>
      </c>
      <c r="J55" s="208" t="s">
        <v>954</v>
      </c>
      <c r="K55" s="208" t="s">
        <v>858</v>
      </c>
      <c r="L55" s="208" t="s">
        <v>858</v>
      </c>
      <c r="M55" s="208" t="s">
        <v>858</v>
      </c>
      <c r="N55" s="208" t="s">
        <v>858</v>
      </c>
      <c r="O55" s="208"/>
      <c r="P55" s="208"/>
      <c r="Q55" s="208"/>
      <c r="R55" s="208" t="s">
        <v>859</v>
      </c>
      <c r="S55" s="208" t="s">
        <v>859</v>
      </c>
      <c r="T55" s="208" t="s">
        <v>691</v>
      </c>
      <c r="U55" s="208" t="s">
        <v>691</v>
      </c>
      <c r="V55" s="208" t="s">
        <v>691</v>
      </c>
      <c r="W55" s="208">
        <v>3</v>
      </c>
      <c r="X55" s="208">
        <v>7</v>
      </c>
      <c r="Y55" s="385"/>
    </row>
    <row r="56" spans="1:25" ht="18.75" hidden="1" customHeight="1" x14ac:dyDescent="0.3">
      <c r="A56" s="209">
        <f t="shared" si="0"/>
        <v>54</v>
      </c>
      <c r="B56" s="209">
        <v>8</v>
      </c>
      <c r="C56" s="221" t="str">
        <f>IF(ISNUMBER(B56),LOOKUP(B56,LL!$Q$2:$Q$40,LL!$T$2:$T$40),"")</f>
        <v>ND</v>
      </c>
      <c r="D56" s="221">
        <f>IF(ISNUMBER(B56),LOOKUP(B56,LL!$Q$2:$Q$40,LL!$U$2:$U$40),"")</f>
        <v>40</v>
      </c>
      <c r="E56" s="209">
        <v>11</v>
      </c>
      <c r="F56" s="209">
        <v>4</v>
      </c>
      <c r="G56" s="209">
        <v>2</v>
      </c>
      <c r="H56" s="209">
        <v>0</v>
      </c>
      <c r="I56" s="209" t="s">
        <v>954</v>
      </c>
      <c r="J56" s="209" t="s">
        <v>954</v>
      </c>
      <c r="K56" s="209" t="s">
        <v>858</v>
      </c>
      <c r="L56" s="209" t="s">
        <v>858</v>
      </c>
      <c r="M56" s="209" t="s">
        <v>858</v>
      </c>
      <c r="N56" s="209" t="s">
        <v>858</v>
      </c>
      <c r="O56" s="209" t="s">
        <v>859</v>
      </c>
      <c r="P56" s="209" t="s">
        <v>859</v>
      </c>
      <c r="Q56" s="209" t="s">
        <v>691</v>
      </c>
      <c r="R56" s="209"/>
      <c r="S56" s="209"/>
      <c r="T56" s="209"/>
      <c r="U56" s="209"/>
      <c r="V56" s="209"/>
      <c r="W56" s="209">
        <v>5</v>
      </c>
      <c r="X56" s="209">
        <v>1</v>
      </c>
      <c r="Y56" s="386" t="s">
        <v>5335</v>
      </c>
    </row>
    <row r="57" spans="1:25" ht="18.75" hidden="1" customHeight="1" x14ac:dyDescent="0.25">
      <c r="A57" s="208">
        <f t="shared" si="0"/>
        <v>55</v>
      </c>
      <c r="B57" s="208">
        <v>9</v>
      </c>
      <c r="C57" s="220" t="str">
        <f>IF(ISNUMBER(B57),LOOKUP(B57,LL!$Q$2:$Q$40,LL!$T$2:$T$40),"")</f>
        <v>JF</v>
      </c>
      <c r="D57" s="220">
        <f>IF(ISNUMBER(B57),LOOKUP(B57,LL!$Q$2:$Q$40,LL!$U$2:$U$40),"")</f>
        <v>41</v>
      </c>
      <c r="E57" s="208">
        <v>1</v>
      </c>
      <c r="F57" s="208">
        <v>9</v>
      </c>
      <c r="G57" s="208">
        <v>3</v>
      </c>
      <c r="H57" s="208">
        <v>2</v>
      </c>
      <c r="I57" s="208" t="s">
        <v>345</v>
      </c>
      <c r="J57" s="208" t="s">
        <v>1224</v>
      </c>
      <c r="K57" s="208" t="s">
        <v>1224</v>
      </c>
      <c r="L57" s="208" t="s">
        <v>858</v>
      </c>
      <c r="M57" s="208" t="s">
        <v>953</v>
      </c>
      <c r="N57" s="208" t="s">
        <v>954</v>
      </c>
      <c r="O57" s="208" t="s">
        <v>691</v>
      </c>
      <c r="P57" s="208" t="s">
        <v>691</v>
      </c>
      <c r="Q57" s="208" t="s">
        <v>859</v>
      </c>
      <c r="R57" s="208"/>
      <c r="S57" s="208"/>
      <c r="T57" s="208"/>
      <c r="U57" s="208"/>
      <c r="V57" s="208"/>
      <c r="W57" s="208"/>
      <c r="X57" s="208"/>
      <c r="Y57" s="385"/>
    </row>
    <row r="58" spans="1:25" ht="18.75" hidden="1" customHeight="1" x14ac:dyDescent="0.3">
      <c r="A58" s="209">
        <f t="shared" si="0"/>
        <v>56</v>
      </c>
      <c r="B58" s="209">
        <v>9</v>
      </c>
      <c r="C58" s="221" t="str">
        <f>IF(ISNUMBER(B58),LOOKUP(B58,LL!$Q$2:$Q$40,LL!$T$2:$T$40),"")</f>
        <v>JF</v>
      </c>
      <c r="D58" s="221">
        <f>IF(ISNUMBER(B58),LOOKUP(B58,LL!$Q$2:$Q$40,LL!$U$2:$U$40),"")</f>
        <v>41</v>
      </c>
      <c r="E58" s="209">
        <v>4</v>
      </c>
      <c r="F58" s="209"/>
      <c r="G58" s="209"/>
      <c r="H58" s="209"/>
      <c r="I58" s="209" t="s">
        <v>345</v>
      </c>
      <c r="J58" s="209" t="s">
        <v>1224</v>
      </c>
      <c r="K58" s="209" t="s">
        <v>1224</v>
      </c>
      <c r="L58" s="209" t="s">
        <v>858</v>
      </c>
      <c r="M58" s="209" t="s">
        <v>953</v>
      </c>
      <c r="N58" s="209" t="s">
        <v>954</v>
      </c>
      <c r="O58" s="209"/>
      <c r="P58" s="209"/>
      <c r="Q58" s="209"/>
      <c r="R58" s="209" t="s">
        <v>859</v>
      </c>
      <c r="S58" s="209" t="s">
        <v>859</v>
      </c>
      <c r="T58" s="209" t="s">
        <v>901</v>
      </c>
      <c r="U58" s="209" t="s">
        <v>901</v>
      </c>
      <c r="V58" s="209" t="s">
        <v>691</v>
      </c>
      <c r="W58" s="209"/>
      <c r="X58" s="209"/>
      <c r="Y58" s="386"/>
    </row>
    <row r="59" spans="1:25" ht="18.75" hidden="1" customHeight="1" x14ac:dyDescent="0.25">
      <c r="A59" s="208">
        <f t="shared" si="0"/>
        <v>57</v>
      </c>
      <c r="B59" s="208">
        <v>9</v>
      </c>
      <c r="C59" s="220" t="str">
        <f>IF(ISNUMBER(B59),LOOKUP(B59,LL!$Q$2:$Q$40,LL!$T$2:$T$40),"")</f>
        <v>JF</v>
      </c>
      <c r="D59" s="220">
        <f>IF(ISNUMBER(B59),LOOKUP(B59,LL!$Q$2:$Q$40,LL!$U$2:$U$40),"")</f>
        <v>41</v>
      </c>
      <c r="E59" s="208">
        <v>7</v>
      </c>
      <c r="F59" s="208">
        <v>12</v>
      </c>
      <c r="G59" s="208">
        <v>4</v>
      </c>
      <c r="H59" s="208">
        <v>3</v>
      </c>
      <c r="I59" s="208" t="s">
        <v>345</v>
      </c>
      <c r="J59" s="208" t="s">
        <v>345</v>
      </c>
      <c r="K59" s="208" t="s">
        <v>345</v>
      </c>
      <c r="L59" s="208" t="s">
        <v>954</v>
      </c>
      <c r="M59" s="208" t="s">
        <v>953</v>
      </c>
      <c r="N59" s="208" t="s">
        <v>953</v>
      </c>
      <c r="O59" s="208" t="s">
        <v>859</v>
      </c>
      <c r="P59" s="208" t="s">
        <v>691</v>
      </c>
      <c r="Q59" s="208" t="s">
        <v>901</v>
      </c>
      <c r="R59" s="208"/>
      <c r="S59" s="208"/>
      <c r="T59" s="208"/>
      <c r="U59" s="208"/>
      <c r="V59" s="208"/>
      <c r="W59" s="208">
        <v>1</v>
      </c>
      <c r="X59" s="208">
        <v>3</v>
      </c>
      <c r="Y59" s="385"/>
    </row>
    <row r="60" spans="1:25" ht="18.75" hidden="1" customHeight="1" x14ac:dyDescent="0.3">
      <c r="A60" s="209">
        <f t="shared" si="0"/>
        <v>58</v>
      </c>
      <c r="B60" s="209">
        <v>9</v>
      </c>
      <c r="C60" s="221" t="str">
        <f>IF(ISNUMBER(B60),LOOKUP(B60,LL!$Q$2:$Q$40,LL!$T$2:$T$40),"")</f>
        <v>JF</v>
      </c>
      <c r="D60" s="221">
        <f>IF(ISNUMBER(B60),LOOKUP(B60,LL!$Q$2:$Q$40,LL!$U$2:$U$40),"")</f>
        <v>41</v>
      </c>
      <c r="E60" s="209">
        <v>11</v>
      </c>
      <c r="F60" s="209"/>
      <c r="G60" s="209"/>
      <c r="H60" s="209"/>
      <c r="I60" s="209" t="s">
        <v>345</v>
      </c>
      <c r="J60" s="209" t="s">
        <v>345</v>
      </c>
      <c r="K60" s="209" t="s">
        <v>345</v>
      </c>
      <c r="L60" s="209" t="s">
        <v>954</v>
      </c>
      <c r="M60" s="209" t="s">
        <v>953</v>
      </c>
      <c r="N60" s="209" t="s">
        <v>953</v>
      </c>
      <c r="O60" s="209"/>
      <c r="P60" s="209"/>
      <c r="Q60" s="209"/>
      <c r="R60" s="209" t="s">
        <v>859</v>
      </c>
      <c r="S60" s="209" t="s">
        <v>859</v>
      </c>
      <c r="T60" s="209" t="s">
        <v>691</v>
      </c>
      <c r="U60" s="209" t="s">
        <v>691</v>
      </c>
      <c r="V60" s="209" t="s">
        <v>691</v>
      </c>
      <c r="W60" s="209">
        <v>5</v>
      </c>
      <c r="X60" s="209">
        <v>8</v>
      </c>
      <c r="Y60" s="386"/>
    </row>
    <row r="61" spans="1:25" ht="18.75" hidden="1" customHeight="1" x14ac:dyDescent="0.25">
      <c r="A61" s="208">
        <f t="shared" si="0"/>
        <v>59</v>
      </c>
      <c r="B61" s="208">
        <v>9</v>
      </c>
      <c r="C61" s="220" t="str">
        <f>IF(ISNUMBER(B61),LOOKUP(B61,LL!$Q$2:$Q$40,LL!$T$2:$T$40),"")</f>
        <v>JF</v>
      </c>
      <c r="D61" s="220">
        <f>IF(ISNUMBER(B61),LOOKUP(B61,LL!$Q$2:$Q$40,LL!$U$2:$U$40),"")</f>
        <v>41</v>
      </c>
      <c r="E61" s="208">
        <v>15</v>
      </c>
      <c r="F61" s="208">
        <v>9</v>
      </c>
      <c r="G61" s="208">
        <v>3</v>
      </c>
      <c r="H61" s="208">
        <v>2</v>
      </c>
      <c r="I61" s="208" t="s">
        <v>345</v>
      </c>
      <c r="J61" s="208" t="s">
        <v>1224</v>
      </c>
      <c r="K61" s="208" t="s">
        <v>1224</v>
      </c>
      <c r="L61" s="208" t="s">
        <v>858</v>
      </c>
      <c r="M61" s="208" t="s">
        <v>953</v>
      </c>
      <c r="N61" s="208" t="s">
        <v>954</v>
      </c>
      <c r="O61" s="208" t="s">
        <v>691</v>
      </c>
      <c r="P61" s="208" t="s">
        <v>859</v>
      </c>
      <c r="Q61" s="208" t="s">
        <v>859</v>
      </c>
      <c r="R61" s="208"/>
      <c r="S61" s="208"/>
      <c r="T61" s="208"/>
      <c r="U61" s="208"/>
      <c r="V61" s="208"/>
      <c r="W61" s="208">
        <v>8</v>
      </c>
      <c r="X61" s="208">
        <v>7</v>
      </c>
      <c r="Y61" s="385" t="s">
        <v>5911</v>
      </c>
    </row>
    <row r="62" spans="1:25" ht="18.75" hidden="1" customHeight="1" x14ac:dyDescent="0.3">
      <c r="A62" s="209">
        <f t="shared" si="0"/>
        <v>60</v>
      </c>
      <c r="B62" s="209">
        <v>10</v>
      </c>
      <c r="C62" s="221" t="str">
        <f>IF(ISNUMBER(B62),LOOKUP(B62,LL!$Q$2:$Q$40,LL!$T$2:$T$40),"")</f>
        <v>MA</v>
      </c>
      <c r="D62" s="221">
        <f>IF(ISNUMBER(B62),LOOKUP(B62,LL!$Q$2:$Q$40,LL!$U$2:$U$40),"")</f>
        <v>41</v>
      </c>
      <c r="E62" s="209">
        <v>1</v>
      </c>
      <c r="F62" s="209">
        <v>10</v>
      </c>
      <c r="G62" s="209">
        <v>1</v>
      </c>
      <c r="H62" s="209">
        <v>0</v>
      </c>
      <c r="I62" s="209" t="s">
        <v>858</v>
      </c>
      <c r="J62" s="209" t="s">
        <v>858</v>
      </c>
      <c r="K62" s="209" t="s">
        <v>858</v>
      </c>
      <c r="L62" s="209" t="s">
        <v>858</v>
      </c>
      <c r="M62" s="209" t="s">
        <v>858</v>
      </c>
      <c r="N62" s="209" t="s">
        <v>858</v>
      </c>
      <c r="O62" s="209"/>
      <c r="P62" s="209"/>
      <c r="Q62" s="209"/>
      <c r="R62" s="209" t="s">
        <v>859</v>
      </c>
      <c r="S62" s="209" t="s">
        <v>859</v>
      </c>
      <c r="T62" s="209" t="s">
        <v>901</v>
      </c>
      <c r="U62" s="209" t="s">
        <v>901</v>
      </c>
      <c r="V62" s="209" t="s">
        <v>691</v>
      </c>
      <c r="W62" s="209"/>
      <c r="X62" s="209"/>
      <c r="Y62" s="386"/>
    </row>
    <row r="63" spans="1:25" ht="18.75" hidden="1" customHeight="1" x14ac:dyDescent="0.25">
      <c r="A63" s="208">
        <f t="shared" si="0"/>
        <v>61</v>
      </c>
      <c r="B63" s="208">
        <v>10</v>
      </c>
      <c r="C63" s="220" t="str">
        <f>IF(ISNUMBER(B63),LOOKUP(B63,LL!$Q$2:$Q$40,LL!$T$2:$T$40),"")</f>
        <v>MA</v>
      </c>
      <c r="D63" s="220">
        <f>IF(ISNUMBER(B63),LOOKUP(B63,LL!$Q$2:$Q$40,LL!$U$2:$U$40),"")</f>
        <v>41</v>
      </c>
      <c r="E63" s="208">
        <v>2</v>
      </c>
      <c r="F63" s="208"/>
      <c r="G63" s="208"/>
      <c r="H63" s="208"/>
      <c r="I63" s="208" t="s">
        <v>858</v>
      </c>
      <c r="J63" s="208" t="s">
        <v>858</v>
      </c>
      <c r="K63" s="208" t="s">
        <v>858</v>
      </c>
      <c r="L63" s="208" t="s">
        <v>858</v>
      </c>
      <c r="M63" s="208" t="s">
        <v>858</v>
      </c>
      <c r="N63" s="208" t="s">
        <v>858</v>
      </c>
      <c r="O63" s="208" t="s">
        <v>859</v>
      </c>
      <c r="P63" s="208" t="s">
        <v>859</v>
      </c>
      <c r="Q63" s="208" t="s">
        <v>859</v>
      </c>
      <c r="R63" s="208"/>
      <c r="S63" s="208"/>
      <c r="T63" s="208"/>
      <c r="U63" s="208"/>
      <c r="V63" s="208"/>
      <c r="W63" s="208"/>
      <c r="X63" s="208"/>
      <c r="Y63" s="385"/>
    </row>
    <row r="64" spans="1:25" ht="18.75" hidden="1" customHeight="1" x14ac:dyDescent="0.3">
      <c r="A64" s="209">
        <f t="shared" si="0"/>
        <v>62</v>
      </c>
      <c r="B64" s="209">
        <v>10</v>
      </c>
      <c r="C64" s="221" t="str">
        <f>IF(ISNUMBER(B64),LOOKUP(B64,LL!$Q$2:$Q$40,LL!$T$2:$T$40),"")</f>
        <v>MA</v>
      </c>
      <c r="D64" s="221">
        <f>IF(ISNUMBER(B64),LOOKUP(B64,LL!$Q$2:$Q$40,LL!$U$2:$U$40),"")</f>
        <v>41</v>
      </c>
      <c r="E64" s="209">
        <v>3</v>
      </c>
      <c r="F64" s="209">
        <v>4</v>
      </c>
      <c r="G64" s="209">
        <v>3</v>
      </c>
      <c r="H64" s="209">
        <v>0</v>
      </c>
      <c r="I64" s="209" t="s">
        <v>1224</v>
      </c>
      <c r="J64" s="209" t="s">
        <v>953</v>
      </c>
      <c r="K64" s="209" t="s">
        <v>954</v>
      </c>
      <c r="L64" s="209" t="s">
        <v>858</v>
      </c>
      <c r="M64" s="209" t="s">
        <v>953</v>
      </c>
      <c r="N64" s="209" t="s">
        <v>954</v>
      </c>
      <c r="O64" s="209"/>
      <c r="P64" s="209"/>
      <c r="Q64" s="209"/>
      <c r="R64" s="209" t="s">
        <v>691</v>
      </c>
      <c r="S64" s="209" t="s">
        <v>859</v>
      </c>
      <c r="T64" s="209" t="s">
        <v>859</v>
      </c>
      <c r="U64" s="209" t="s">
        <v>859</v>
      </c>
      <c r="V64" s="209" t="s">
        <v>691</v>
      </c>
      <c r="W64" s="209"/>
      <c r="X64" s="209"/>
      <c r="Y64" s="386"/>
    </row>
    <row r="65" spans="1:25" ht="18.75" hidden="1" customHeight="1" x14ac:dyDescent="0.25">
      <c r="A65" s="208">
        <f t="shared" si="0"/>
        <v>63</v>
      </c>
      <c r="B65" s="208">
        <v>10</v>
      </c>
      <c r="C65" s="220" t="str">
        <f>IF(ISNUMBER(B65),LOOKUP(B65,LL!$Q$2:$Q$40,LL!$T$2:$T$40),"")</f>
        <v>MA</v>
      </c>
      <c r="D65" s="220">
        <f>IF(ISNUMBER(B65),LOOKUP(B65,LL!$Q$2:$Q$40,LL!$U$2:$U$40),"")</f>
        <v>41</v>
      </c>
      <c r="E65" s="208">
        <v>6</v>
      </c>
      <c r="F65" s="208"/>
      <c r="G65" s="208"/>
      <c r="H65" s="208"/>
      <c r="I65" s="208" t="s">
        <v>1224</v>
      </c>
      <c r="J65" s="208" t="s">
        <v>953</v>
      </c>
      <c r="K65" s="208" t="s">
        <v>954</v>
      </c>
      <c r="L65" s="208" t="s">
        <v>858</v>
      </c>
      <c r="M65" s="208" t="s">
        <v>953</v>
      </c>
      <c r="N65" s="208" t="s">
        <v>954</v>
      </c>
      <c r="O65" s="208" t="s">
        <v>691</v>
      </c>
      <c r="P65" s="208" t="s">
        <v>691</v>
      </c>
      <c r="Q65" s="208" t="s">
        <v>691</v>
      </c>
      <c r="R65" s="208"/>
      <c r="S65" s="208"/>
      <c r="T65" s="208"/>
      <c r="U65" s="208"/>
      <c r="V65" s="208"/>
      <c r="W65" s="208"/>
      <c r="X65" s="208"/>
      <c r="Y65" s="385"/>
    </row>
    <row r="66" spans="1:25" ht="18.75" hidden="1" customHeight="1" x14ac:dyDescent="0.3">
      <c r="A66" s="209">
        <f t="shared" si="0"/>
        <v>64</v>
      </c>
      <c r="B66" s="209">
        <v>10</v>
      </c>
      <c r="C66" s="221" t="str">
        <f>IF(ISNUMBER(B66),LOOKUP(B66,LL!$Q$2:$Q$40,LL!$T$2:$T$40),"")</f>
        <v>MA</v>
      </c>
      <c r="D66" s="221">
        <f>IF(ISNUMBER(B66),LOOKUP(B66,LL!$Q$2:$Q$40,LL!$U$2:$U$40),"")</f>
        <v>41</v>
      </c>
      <c r="E66" s="209">
        <v>9</v>
      </c>
      <c r="F66" s="209">
        <v>6</v>
      </c>
      <c r="G66" s="209">
        <v>2</v>
      </c>
      <c r="H66" s="209">
        <v>0</v>
      </c>
      <c r="I66" s="209" t="s">
        <v>953</v>
      </c>
      <c r="J66" s="209" t="s">
        <v>954</v>
      </c>
      <c r="K66" s="209" t="s">
        <v>858</v>
      </c>
      <c r="L66" s="209" t="s">
        <v>858</v>
      </c>
      <c r="M66" s="209" t="s">
        <v>954</v>
      </c>
      <c r="N66" s="209" t="s">
        <v>858</v>
      </c>
      <c r="O66" s="209"/>
      <c r="P66" s="209"/>
      <c r="Q66" s="209"/>
      <c r="R66" s="209" t="s">
        <v>691</v>
      </c>
      <c r="S66" s="209" t="s">
        <v>859</v>
      </c>
      <c r="T66" s="209" t="s">
        <v>691</v>
      </c>
      <c r="U66" s="209" t="s">
        <v>901</v>
      </c>
      <c r="V66" s="209" t="s">
        <v>691</v>
      </c>
      <c r="W66" s="209">
        <v>3</v>
      </c>
      <c r="X66" s="209">
        <v>6</v>
      </c>
      <c r="Y66" s="386"/>
    </row>
    <row r="67" spans="1:25" ht="18.75" hidden="1" customHeight="1" x14ac:dyDescent="0.25">
      <c r="A67" s="208">
        <f t="shared" si="0"/>
        <v>65</v>
      </c>
      <c r="B67" s="208">
        <v>10</v>
      </c>
      <c r="C67" s="220" t="str">
        <f>IF(ISNUMBER(B67),LOOKUP(B67,LL!$Q$2:$Q$40,LL!$T$2:$T$40),"")</f>
        <v>MA</v>
      </c>
      <c r="D67" s="220">
        <f>IF(ISNUMBER(B67),LOOKUP(B67,LL!$Q$2:$Q$40,LL!$U$2:$U$40),"")</f>
        <v>41</v>
      </c>
      <c r="E67" s="208">
        <v>11</v>
      </c>
      <c r="F67" s="208"/>
      <c r="G67" s="208"/>
      <c r="H67" s="208"/>
      <c r="I67" s="208" t="s">
        <v>953</v>
      </c>
      <c r="J67" s="208" t="s">
        <v>954</v>
      </c>
      <c r="K67" s="208" t="s">
        <v>858</v>
      </c>
      <c r="L67" s="208" t="s">
        <v>858</v>
      </c>
      <c r="M67" s="208" t="s">
        <v>954</v>
      </c>
      <c r="N67" s="208" t="s">
        <v>858</v>
      </c>
      <c r="O67" s="208" t="s">
        <v>859</v>
      </c>
      <c r="P67" s="208" t="s">
        <v>901</v>
      </c>
      <c r="Q67" s="208" t="s">
        <v>859</v>
      </c>
      <c r="R67" s="208"/>
      <c r="S67" s="208"/>
      <c r="T67" s="208"/>
      <c r="U67" s="208"/>
      <c r="V67" s="208"/>
      <c r="W67" s="208">
        <v>5</v>
      </c>
      <c r="X67" s="208">
        <v>2</v>
      </c>
      <c r="Y67" s="385" t="s">
        <v>6558</v>
      </c>
    </row>
    <row r="68" spans="1:25" ht="18.75" hidden="1" customHeight="1" x14ac:dyDescent="0.3">
      <c r="A68" s="209">
        <f t="shared" si="0"/>
        <v>66</v>
      </c>
      <c r="B68" s="209">
        <v>11</v>
      </c>
      <c r="C68" s="221" t="str">
        <f>IF(ISNUMBER(B68),LOOKUP(B68,LL!$Q$2:$Q$40,LL!$T$2:$T$40),"")</f>
        <v>MJ</v>
      </c>
      <c r="D68" s="221">
        <f>IF(ISNUMBER(B68),LOOKUP(B68,LL!$Q$2:$Q$40,LL!$U$2:$U$40),"")</f>
        <v>41</v>
      </c>
      <c r="E68" s="209">
        <v>1</v>
      </c>
      <c r="F68" s="209">
        <v>7</v>
      </c>
      <c r="G68" s="209">
        <v>1</v>
      </c>
      <c r="H68" s="209">
        <v>0</v>
      </c>
      <c r="I68" s="209" t="s">
        <v>858</v>
      </c>
      <c r="J68" s="209" t="s">
        <v>858</v>
      </c>
      <c r="K68" s="209" t="s">
        <v>858</v>
      </c>
      <c r="L68" s="209" t="s">
        <v>858</v>
      </c>
      <c r="M68" s="209" t="s">
        <v>858</v>
      </c>
      <c r="N68" s="209" t="s">
        <v>858</v>
      </c>
      <c r="O68" s="209" t="s">
        <v>859</v>
      </c>
      <c r="P68" s="209" t="s">
        <v>859</v>
      </c>
      <c r="Q68" s="209" t="s">
        <v>691</v>
      </c>
      <c r="R68" s="209"/>
      <c r="S68" s="209"/>
      <c r="T68" s="209"/>
      <c r="U68" s="209"/>
      <c r="V68" s="209"/>
      <c r="W68" s="209"/>
      <c r="X68" s="209"/>
      <c r="Y68" s="386"/>
    </row>
    <row r="69" spans="1:25" ht="18.75" hidden="1" customHeight="1" x14ac:dyDescent="0.25">
      <c r="A69" s="208">
        <f t="shared" ref="A69:A132" si="1">ROW(B69)-2</f>
        <v>67</v>
      </c>
      <c r="B69" s="208">
        <v>11</v>
      </c>
      <c r="C69" s="220" t="str">
        <f>IF(ISNUMBER(B69),LOOKUP(B69,LL!$Q$2:$Q$40,LL!$T$2:$T$40),"")</f>
        <v>MJ</v>
      </c>
      <c r="D69" s="220">
        <f>IF(ISNUMBER(B69),LOOKUP(B69,LL!$Q$2:$Q$40,LL!$U$2:$U$40),"")</f>
        <v>41</v>
      </c>
      <c r="E69" s="208">
        <v>2</v>
      </c>
      <c r="F69" s="208"/>
      <c r="G69" s="208"/>
      <c r="H69" s="208"/>
      <c r="I69" s="208" t="s">
        <v>858</v>
      </c>
      <c r="J69" s="208" t="s">
        <v>858</v>
      </c>
      <c r="K69" s="208" t="s">
        <v>858</v>
      </c>
      <c r="L69" s="208" t="s">
        <v>858</v>
      </c>
      <c r="M69" s="208" t="s">
        <v>858</v>
      </c>
      <c r="N69" s="208" t="s">
        <v>858</v>
      </c>
      <c r="O69" s="208"/>
      <c r="P69" s="208"/>
      <c r="Q69" s="208"/>
      <c r="R69" s="208" t="s">
        <v>859</v>
      </c>
      <c r="S69" s="208" t="s">
        <v>859</v>
      </c>
      <c r="T69" s="208" t="s">
        <v>691</v>
      </c>
      <c r="U69" s="208" t="s">
        <v>901</v>
      </c>
      <c r="V69" s="208" t="s">
        <v>691</v>
      </c>
      <c r="W69" s="208"/>
      <c r="X69" s="208"/>
      <c r="Y69" s="385"/>
    </row>
    <row r="70" spans="1:25" ht="18.75" hidden="1" customHeight="1" x14ac:dyDescent="0.3">
      <c r="A70" s="209">
        <f t="shared" si="1"/>
        <v>68</v>
      </c>
      <c r="B70" s="209">
        <v>11</v>
      </c>
      <c r="C70" s="221" t="str">
        <f>IF(ISNUMBER(B70),LOOKUP(B70,LL!$Q$2:$Q$40,LL!$T$2:$T$40),"")</f>
        <v>MJ</v>
      </c>
      <c r="D70" s="221">
        <f>IF(ISNUMBER(B70),LOOKUP(B70,LL!$Q$2:$Q$40,LL!$U$2:$U$40),"")</f>
        <v>41</v>
      </c>
      <c r="E70" s="209">
        <v>3</v>
      </c>
      <c r="F70" s="209">
        <v>9</v>
      </c>
      <c r="G70" s="209">
        <v>1</v>
      </c>
      <c r="H70" s="209">
        <v>0</v>
      </c>
      <c r="I70" s="209" t="s">
        <v>858</v>
      </c>
      <c r="J70" s="209" t="s">
        <v>858</v>
      </c>
      <c r="K70" s="209" t="s">
        <v>858</v>
      </c>
      <c r="L70" s="209" t="s">
        <v>858</v>
      </c>
      <c r="M70" s="209" t="s">
        <v>858</v>
      </c>
      <c r="N70" s="209" t="s">
        <v>858</v>
      </c>
      <c r="O70" s="209" t="s">
        <v>859</v>
      </c>
      <c r="P70" s="209" t="s">
        <v>691</v>
      </c>
      <c r="Q70" s="209" t="s">
        <v>859</v>
      </c>
      <c r="R70" s="209"/>
      <c r="S70" s="209"/>
      <c r="T70" s="209"/>
      <c r="U70" s="209"/>
      <c r="V70" s="209"/>
      <c r="W70" s="209"/>
      <c r="X70" s="209"/>
      <c r="Y70" s="386"/>
    </row>
    <row r="71" spans="1:25" ht="18.75" hidden="1" customHeight="1" x14ac:dyDescent="0.25">
      <c r="A71" s="208">
        <f t="shared" si="1"/>
        <v>69</v>
      </c>
      <c r="B71" s="208">
        <v>11</v>
      </c>
      <c r="C71" s="220" t="str">
        <f>IF(ISNUMBER(B71),LOOKUP(B71,LL!$Q$2:$Q$40,LL!$T$2:$T$40),"")</f>
        <v>MJ</v>
      </c>
      <c r="D71" s="220">
        <f>IF(ISNUMBER(B71),LOOKUP(B71,LL!$Q$2:$Q$40,LL!$U$2:$U$40),"")</f>
        <v>41</v>
      </c>
      <c r="E71" s="208">
        <v>4</v>
      </c>
      <c r="F71" s="208"/>
      <c r="G71" s="208"/>
      <c r="H71" s="208"/>
      <c r="I71" s="208" t="s">
        <v>858</v>
      </c>
      <c r="J71" s="208" t="s">
        <v>858</v>
      </c>
      <c r="K71" s="208" t="s">
        <v>858</v>
      </c>
      <c r="L71" s="208" t="s">
        <v>858</v>
      </c>
      <c r="M71" s="208" t="s">
        <v>858</v>
      </c>
      <c r="N71" s="208" t="s">
        <v>858</v>
      </c>
      <c r="O71" s="208"/>
      <c r="P71" s="208"/>
      <c r="Q71" s="208"/>
      <c r="R71" s="208" t="s">
        <v>859</v>
      </c>
      <c r="S71" s="208" t="s">
        <v>859</v>
      </c>
      <c r="T71" s="208" t="s">
        <v>691</v>
      </c>
      <c r="U71" s="208" t="s">
        <v>859</v>
      </c>
      <c r="V71" s="208" t="s">
        <v>691</v>
      </c>
      <c r="W71" s="208"/>
      <c r="X71" s="208"/>
      <c r="Y71" s="385"/>
    </row>
    <row r="72" spans="1:25" ht="18.75" hidden="1" customHeight="1" x14ac:dyDescent="0.3">
      <c r="A72" s="209">
        <f t="shared" si="1"/>
        <v>70</v>
      </c>
      <c r="B72" s="209">
        <v>11</v>
      </c>
      <c r="C72" s="221" t="str">
        <f>IF(ISNUMBER(B72),LOOKUP(B72,LL!$Q$2:$Q$40,LL!$T$2:$T$40),"")</f>
        <v>MJ</v>
      </c>
      <c r="D72" s="221">
        <f>IF(ISNUMBER(B72),LOOKUP(B72,LL!$Q$2:$Q$40,LL!$U$2:$U$40),"")</f>
        <v>41</v>
      </c>
      <c r="E72" s="209">
        <v>5</v>
      </c>
      <c r="F72" s="209">
        <v>5</v>
      </c>
      <c r="G72" s="209">
        <v>1</v>
      </c>
      <c r="H72" s="209">
        <v>0</v>
      </c>
      <c r="I72" s="209" t="s">
        <v>858</v>
      </c>
      <c r="J72" s="209" t="s">
        <v>858</v>
      </c>
      <c r="K72" s="209" t="s">
        <v>858</v>
      </c>
      <c r="L72" s="209" t="s">
        <v>954</v>
      </c>
      <c r="M72" s="209" t="s">
        <v>858</v>
      </c>
      <c r="N72" s="209" t="s">
        <v>858</v>
      </c>
      <c r="O72" s="209" t="s">
        <v>859</v>
      </c>
      <c r="P72" s="209" t="s">
        <v>901</v>
      </c>
      <c r="Q72" s="209" t="s">
        <v>859</v>
      </c>
      <c r="R72" s="209"/>
      <c r="S72" s="209"/>
      <c r="T72" s="209"/>
      <c r="U72" s="209"/>
      <c r="V72" s="209"/>
      <c r="W72" s="209"/>
      <c r="X72" s="209"/>
      <c r="Y72" s="386"/>
    </row>
    <row r="73" spans="1:25" ht="18.75" hidden="1" customHeight="1" x14ac:dyDescent="0.25">
      <c r="A73" s="208">
        <f t="shared" si="1"/>
        <v>71</v>
      </c>
      <c r="B73" s="208">
        <v>11</v>
      </c>
      <c r="C73" s="220" t="str">
        <f>IF(ISNUMBER(B73),LOOKUP(B73,LL!$Q$2:$Q$40,LL!$T$2:$T$40),"")</f>
        <v>MJ</v>
      </c>
      <c r="D73" s="220">
        <f>IF(ISNUMBER(B73),LOOKUP(B73,LL!$Q$2:$Q$40,LL!$U$2:$U$40),"")</f>
        <v>41</v>
      </c>
      <c r="E73" s="208">
        <v>6</v>
      </c>
      <c r="F73" s="208"/>
      <c r="G73" s="208"/>
      <c r="H73" s="208"/>
      <c r="I73" s="208" t="s">
        <v>858</v>
      </c>
      <c r="J73" s="208" t="s">
        <v>858</v>
      </c>
      <c r="K73" s="208" t="s">
        <v>858</v>
      </c>
      <c r="L73" s="208" t="s">
        <v>954</v>
      </c>
      <c r="M73" s="208" t="s">
        <v>858</v>
      </c>
      <c r="N73" s="208" t="s">
        <v>858</v>
      </c>
      <c r="O73" s="208"/>
      <c r="P73" s="208"/>
      <c r="Q73" s="208"/>
      <c r="R73" s="208" t="s">
        <v>859</v>
      </c>
      <c r="S73" s="208" t="s">
        <v>859</v>
      </c>
      <c r="T73" s="208" t="s">
        <v>901</v>
      </c>
      <c r="U73" s="208" t="s">
        <v>691</v>
      </c>
      <c r="V73" s="208" t="s">
        <v>691</v>
      </c>
      <c r="W73" s="208"/>
      <c r="X73" s="208"/>
      <c r="Y73" s="385"/>
    </row>
    <row r="74" spans="1:25" ht="18.75" hidden="1" customHeight="1" x14ac:dyDescent="0.3">
      <c r="A74" s="209">
        <f t="shared" si="1"/>
        <v>72</v>
      </c>
      <c r="B74" s="209">
        <v>11</v>
      </c>
      <c r="C74" s="221" t="str">
        <f>IF(ISNUMBER(B74),LOOKUP(B74,LL!$Q$2:$Q$40,LL!$T$2:$T$40),"")</f>
        <v>MJ</v>
      </c>
      <c r="D74" s="221">
        <f>IF(ISNUMBER(B74),LOOKUP(B74,LL!$Q$2:$Q$40,LL!$U$2:$U$40),"")</f>
        <v>41</v>
      </c>
      <c r="E74" s="209">
        <v>7</v>
      </c>
      <c r="F74" s="209">
        <v>10</v>
      </c>
      <c r="G74" s="209">
        <v>1</v>
      </c>
      <c r="H74" s="209">
        <v>0</v>
      </c>
      <c r="I74" s="209" t="s">
        <v>858</v>
      </c>
      <c r="J74" s="209" t="s">
        <v>858</v>
      </c>
      <c r="K74" s="209" t="s">
        <v>858</v>
      </c>
      <c r="L74" s="209" t="s">
        <v>858</v>
      </c>
      <c r="M74" s="209" t="s">
        <v>858</v>
      </c>
      <c r="N74" s="209" t="s">
        <v>858</v>
      </c>
      <c r="O74" s="209" t="s">
        <v>691</v>
      </c>
      <c r="P74" s="209" t="s">
        <v>691</v>
      </c>
      <c r="Q74" s="209" t="s">
        <v>859</v>
      </c>
      <c r="R74" s="209"/>
      <c r="S74" s="209"/>
      <c r="T74" s="209"/>
      <c r="U74" s="209"/>
      <c r="V74" s="209"/>
      <c r="W74" s="209">
        <v>1</v>
      </c>
      <c r="X74" s="209">
        <v>3</v>
      </c>
      <c r="Y74" s="386"/>
    </row>
    <row r="75" spans="1:25" ht="18.75" hidden="1" customHeight="1" x14ac:dyDescent="0.25">
      <c r="A75" s="208">
        <f t="shared" si="1"/>
        <v>73</v>
      </c>
      <c r="B75" s="208">
        <v>11</v>
      </c>
      <c r="C75" s="220" t="str">
        <f>IF(ISNUMBER(B75),LOOKUP(B75,LL!$Q$2:$Q$40,LL!$T$2:$T$40),"")</f>
        <v>MJ</v>
      </c>
      <c r="D75" s="220">
        <f>IF(ISNUMBER(B75),LOOKUP(B75,LL!$Q$2:$Q$40,LL!$U$2:$U$40),"")</f>
        <v>41</v>
      </c>
      <c r="E75" s="208">
        <v>8</v>
      </c>
      <c r="F75" s="208"/>
      <c r="G75" s="208"/>
      <c r="H75" s="208"/>
      <c r="I75" s="208" t="s">
        <v>858</v>
      </c>
      <c r="J75" s="208" t="s">
        <v>858</v>
      </c>
      <c r="K75" s="208" t="s">
        <v>858</v>
      </c>
      <c r="L75" s="208" t="s">
        <v>858</v>
      </c>
      <c r="M75" s="208" t="s">
        <v>858</v>
      </c>
      <c r="N75" s="208" t="s">
        <v>858</v>
      </c>
      <c r="O75" s="208"/>
      <c r="P75" s="208"/>
      <c r="Q75" s="208"/>
      <c r="R75" s="208" t="s">
        <v>859</v>
      </c>
      <c r="S75" s="208" t="s">
        <v>859</v>
      </c>
      <c r="T75" s="208" t="s">
        <v>859</v>
      </c>
      <c r="U75" s="208" t="s">
        <v>691</v>
      </c>
      <c r="V75" s="208" t="s">
        <v>691</v>
      </c>
      <c r="W75" s="208">
        <v>2</v>
      </c>
      <c r="X75" s="208">
        <v>3</v>
      </c>
      <c r="Y75" s="385"/>
    </row>
    <row r="76" spans="1:25" ht="18.75" hidden="1" customHeight="1" x14ac:dyDescent="0.3">
      <c r="A76" s="209">
        <f t="shared" si="1"/>
        <v>74</v>
      </c>
      <c r="B76" s="209">
        <v>11</v>
      </c>
      <c r="C76" s="221" t="str">
        <f>IF(ISNUMBER(B76),LOOKUP(B76,LL!$Q$2:$Q$40,LL!$T$2:$T$40),"")</f>
        <v>MJ</v>
      </c>
      <c r="D76" s="221">
        <f>IF(ISNUMBER(B76),LOOKUP(B76,LL!$Q$2:$Q$40,LL!$U$2:$U$40),"")</f>
        <v>41</v>
      </c>
      <c r="E76" s="209">
        <v>9</v>
      </c>
      <c r="F76" s="209">
        <v>10</v>
      </c>
      <c r="G76" s="209">
        <v>1</v>
      </c>
      <c r="H76" s="209">
        <v>0</v>
      </c>
      <c r="I76" s="209" t="s">
        <v>858</v>
      </c>
      <c r="J76" s="209" t="s">
        <v>858</v>
      </c>
      <c r="K76" s="209" t="s">
        <v>858</v>
      </c>
      <c r="L76" s="209" t="s">
        <v>858</v>
      </c>
      <c r="M76" s="209" t="s">
        <v>858</v>
      </c>
      <c r="N76" s="209" t="s">
        <v>858</v>
      </c>
      <c r="O76" s="209" t="s">
        <v>859</v>
      </c>
      <c r="P76" s="209" t="s">
        <v>859</v>
      </c>
      <c r="Q76" s="209" t="s">
        <v>859</v>
      </c>
      <c r="R76" s="209"/>
      <c r="S76" s="209"/>
      <c r="T76" s="209"/>
      <c r="U76" s="209"/>
      <c r="V76" s="209"/>
      <c r="W76" s="209">
        <v>3</v>
      </c>
      <c r="X76" s="209">
        <v>3</v>
      </c>
      <c r="Y76" s="386" t="s">
        <v>7436</v>
      </c>
    </row>
    <row r="77" spans="1:25" ht="18.75" hidden="1" customHeight="1" x14ac:dyDescent="0.25">
      <c r="A77" s="208">
        <f t="shared" si="1"/>
        <v>75</v>
      </c>
      <c r="B77" s="208">
        <v>12</v>
      </c>
      <c r="C77" s="220" t="str">
        <f>IF(ISNUMBER(B77),LOOKUP(B77,LL!$Q$2:$Q$40,LL!$T$2:$T$40),"")</f>
        <v>JA</v>
      </c>
      <c r="D77" s="220">
        <f>IF(ISNUMBER(B77),LOOKUP(B77,LL!$Q$2:$Q$40,LL!$U$2:$U$40),"")</f>
        <v>41</v>
      </c>
      <c r="E77" s="208">
        <v>1</v>
      </c>
      <c r="F77" s="208">
        <v>4</v>
      </c>
      <c r="G77" s="208">
        <v>1</v>
      </c>
      <c r="H77" s="208">
        <v>0</v>
      </c>
      <c r="I77" s="208" t="s">
        <v>858</v>
      </c>
      <c r="J77" s="208" t="s">
        <v>858</v>
      </c>
      <c r="K77" s="208" t="s">
        <v>858</v>
      </c>
      <c r="L77" s="208" t="s">
        <v>954</v>
      </c>
      <c r="M77" s="208" t="s">
        <v>858</v>
      </c>
      <c r="N77" s="208" t="s">
        <v>858</v>
      </c>
      <c r="O77" s="208"/>
      <c r="P77" s="208"/>
      <c r="Q77" s="208"/>
      <c r="R77" s="208" t="s">
        <v>859</v>
      </c>
      <c r="S77" s="208" t="s">
        <v>859</v>
      </c>
      <c r="T77" s="208" t="s">
        <v>901</v>
      </c>
      <c r="U77" s="208" t="s">
        <v>901</v>
      </c>
      <c r="V77" s="208" t="s">
        <v>691</v>
      </c>
      <c r="W77" s="208"/>
      <c r="X77" s="208"/>
      <c r="Y77" s="385"/>
    </row>
    <row r="78" spans="1:25" ht="18.75" hidden="1" customHeight="1" x14ac:dyDescent="0.3">
      <c r="A78" s="209">
        <f t="shared" si="1"/>
        <v>76</v>
      </c>
      <c r="B78" s="209">
        <v>12</v>
      </c>
      <c r="C78" s="221" t="str">
        <f>IF(ISNUMBER(B78),LOOKUP(B78,LL!$Q$2:$Q$40,LL!$T$2:$T$40),"")</f>
        <v>JA</v>
      </c>
      <c r="D78" s="221">
        <f>IF(ISNUMBER(B78),LOOKUP(B78,LL!$Q$2:$Q$40,LL!$U$2:$U$40),"")</f>
        <v>41</v>
      </c>
      <c r="E78" s="209">
        <v>2</v>
      </c>
      <c r="F78" s="209"/>
      <c r="G78" s="209"/>
      <c r="H78" s="209"/>
      <c r="I78" s="209" t="s">
        <v>858</v>
      </c>
      <c r="J78" s="209" t="s">
        <v>858</v>
      </c>
      <c r="K78" s="209" t="s">
        <v>858</v>
      </c>
      <c r="L78" s="209" t="s">
        <v>954</v>
      </c>
      <c r="M78" s="209" t="s">
        <v>858</v>
      </c>
      <c r="N78" s="209" t="s">
        <v>858</v>
      </c>
      <c r="O78" s="209" t="s">
        <v>901</v>
      </c>
      <c r="P78" s="209" t="s">
        <v>901</v>
      </c>
      <c r="Q78" s="209" t="s">
        <v>691</v>
      </c>
      <c r="R78" s="209"/>
      <c r="S78" s="209"/>
      <c r="T78" s="209"/>
      <c r="U78" s="209"/>
      <c r="V78" s="209"/>
      <c r="W78" s="209"/>
      <c r="X78" s="209"/>
      <c r="Y78" s="386"/>
    </row>
    <row r="79" spans="1:25" ht="18.75" hidden="1" customHeight="1" x14ac:dyDescent="0.25">
      <c r="A79" s="208">
        <f t="shared" si="1"/>
        <v>77</v>
      </c>
      <c r="B79" s="208">
        <v>12</v>
      </c>
      <c r="C79" s="220" t="str">
        <f>IF(ISNUMBER(B79),LOOKUP(B79,LL!$Q$2:$Q$40,LL!$T$2:$T$40),"")</f>
        <v>JA</v>
      </c>
      <c r="D79" s="220">
        <f>IF(ISNUMBER(B79),LOOKUP(B79,LL!$Q$2:$Q$40,LL!$U$2:$U$40),"")</f>
        <v>41</v>
      </c>
      <c r="E79" s="208">
        <v>3</v>
      </c>
      <c r="F79" s="208">
        <v>2</v>
      </c>
      <c r="G79" s="208">
        <v>1</v>
      </c>
      <c r="H79" s="208">
        <v>0</v>
      </c>
      <c r="I79" s="208" t="s">
        <v>858</v>
      </c>
      <c r="J79" s="208" t="s">
        <v>858</v>
      </c>
      <c r="K79" s="208" t="s">
        <v>858</v>
      </c>
      <c r="L79" s="208" t="s">
        <v>954</v>
      </c>
      <c r="M79" s="208" t="s">
        <v>858</v>
      </c>
      <c r="N79" s="208" t="s">
        <v>858</v>
      </c>
      <c r="O79" s="208"/>
      <c r="P79" s="208"/>
      <c r="Q79" s="208"/>
      <c r="R79" s="208" t="s">
        <v>859</v>
      </c>
      <c r="S79" s="208" t="s">
        <v>859</v>
      </c>
      <c r="T79" s="208" t="s">
        <v>859</v>
      </c>
      <c r="U79" s="208" t="s">
        <v>859</v>
      </c>
      <c r="V79" s="208" t="s">
        <v>691</v>
      </c>
      <c r="W79" s="208"/>
      <c r="X79" s="208"/>
      <c r="Y79" s="385"/>
    </row>
    <row r="80" spans="1:25" ht="18.75" hidden="1" customHeight="1" x14ac:dyDescent="0.3">
      <c r="A80" s="209">
        <f t="shared" si="1"/>
        <v>78</v>
      </c>
      <c r="B80" s="209">
        <v>12</v>
      </c>
      <c r="C80" s="221" t="str">
        <f>IF(ISNUMBER(B80),LOOKUP(B80,LL!$Q$2:$Q$40,LL!$T$2:$T$40),"")</f>
        <v>JA</v>
      </c>
      <c r="D80" s="221">
        <f>IF(ISNUMBER(B80),LOOKUP(B80,LL!$Q$2:$Q$40,LL!$U$2:$U$40),"")</f>
        <v>41</v>
      </c>
      <c r="E80" s="209">
        <v>4</v>
      </c>
      <c r="F80" s="209"/>
      <c r="G80" s="209"/>
      <c r="H80" s="209"/>
      <c r="I80" s="209" t="s">
        <v>858</v>
      </c>
      <c r="J80" s="209" t="s">
        <v>858</v>
      </c>
      <c r="K80" s="209" t="s">
        <v>858</v>
      </c>
      <c r="L80" s="209" t="s">
        <v>954</v>
      </c>
      <c r="M80" s="209" t="s">
        <v>858</v>
      </c>
      <c r="N80" s="209" t="s">
        <v>858</v>
      </c>
      <c r="O80" s="209" t="s">
        <v>859</v>
      </c>
      <c r="P80" s="209" t="s">
        <v>691</v>
      </c>
      <c r="Q80" s="209" t="s">
        <v>859</v>
      </c>
      <c r="R80" s="209"/>
      <c r="S80" s="209"/>
      <c r="T80" s="209"/>
      <c r="U80" s="209"/>
      <c r="V80" s="209"/>
      <c r="W80" s="209"/>
      <c r="X80" s="209"/>
      <c r="Y80" s="386"/>
    </row>
    <row r="81" spans="1:25" ht="18.75" hidden="1" customHeight="1" x14ac:dyDescent="0.25">
      <c r="A81" s="208">
        <f t="shared" si="1"/>
        <v>79</v>
      </c>
      <c r="B81" s="208">
        <v>12</v>
      </c>
      <c r="C81" s="220" t="str">
        <f>IF(ISNUMBER(B81),LOOKUP(B81,LL!$Q$2:$Q$40,LL!$T$2:$T$40),"")</f>
        <v>JA</v>
      </c>
      <c r="D81" s="220">
        <f>IF(ISNUMBER(B81),LOOKUP(B81,LL!$Q$2:$Q$40,LL!$U$2:$U$40),"")</f>
        <v>41</v>
      </c>
      <c r="E81" s="208">
        <v>5</v>
      </c>
      <c r="F81" s="208">
        <v>5</v>
      </c>
      <c r="G81" s="208">
        <v>1</v>
      </c>
      <c r="H81" s="208">
        <v>0</v>
      </c>
      <c r="I81" s="208" t="s">
        <v>858</v>
      </c>
      <c r="J81" s="208" t="s">
        <v>858</v>
      </c>
      <c r="K81" s="208" t="s">
        <v>858</v>
      </c>
      <c r="L81" s="208" t="s">
        <v>953</v>
      </c>
      <c r="M81" s="208" t="s">
        <v>858</v>
      </c>
      <c r="N81" s="208" t="s">
        <v>858</v>
      </c>
      <c r="O81" s="208"/>
      <c r="P81" s="208"/>
      <c r="Q81" s="208"/>
      <c r="R81" s="208" t="s">
        <v>859</v>
      </c>
      <c r="S81" s="208" t="s">
        <v>859</v>
      </c>
      <c r="T81" s="208" t="s">
        <v>859</v>
      </c>
      <c r="U81" s="208" t="s">
        <v>859</v>
      </c>
      <c r="V81" s="208" t="s">
        <v>691</v>
      </c>
      <c r="W81" s="208"/>
      <c r="X81" s="208"/>
      <c r="Y81" s="385"/>
    </row>
    <row r="82" spans="1:25" ht="18.75" hidden="1" customHeight="1" x14ac:dyDescent="0.3">
      <c r="A82" s="209">
        <f t="shared" si="1"/>
        <v>80</v>
      </c>
      <c r="B82" s="209">
        <v>12</v>
      </c>
      <c r="C82" s="221" t="str">
        <f>IF(ISNUMBER(B82),LOOKUP(B82,LL!$Q$2:$Q$40,LL!$T$2:$T$40),"")</f>
        <v>JA</v>
      </c>
      <c r="D82" s="221">
        <f>IF(ISNUMBER(B82),LOOKUP(B82,LL!$Q$2:$Q$40,LL!$U$2:$U$40),"")</f>
        <v>41</v>
      </c>
      <c r="E82" s="209">
        <v>6</v>
      </c>
      <c r="F82" s="209"/>
      <c r="G82" s="209"/>
      <c r="H82" s="209"/>
      <c r="I82" s="209" t="s">
        <v>858</v>
      </c>
      <c r="J82" s="209" t="s">
        <v>858</v>
      </c>
      <c r="K82" s="209" t="s">
        <v>858</v>
      </c>
      <c r="L82" s="209" t="s">
        <v>953</v>
      </c>
      <c r="M82" s="209" t="s">
        <v>858</v>
      </c>
      <c r="N82" s="209" t="s">
        <v>858</v>
      </c>
      <c r="O82" s="209" t="s">
        <v>859</v>
      </c>
      <c r="P82" s="209" t="s">
        <v>859</v>
      </c>
      <c r="Q82" s="209" t="s">
        <v>859</v>
      </c>
      <c r="R82" s="209"/>
      <c r="S82" s="209"/>
      <c r="T82" s="209"/>
      <c r="U82" s="209"/>
      <c r="V82" s="209"/>
      <c r="W82" s="209"/>
      <c r="X82" s="209"/>
      <c r="Y82" s="386"/>
    </row>
    <row r="83" spans="1:25" ht="18.75" hidden="1" customHeight="1" x14ac:dyDescent="0.25">
      <c r="A83" s="208">
        <f t="shared" si="1"/>
        <v>81</v>
      </c>
      <c r="B83" s="208">
        <v>12</v>
      </c>
      <c r="C83" s="220" t="str">
        <f>IF(ISNUMBER(B83),LOOKUP(B83,LL!$Q$2:$Q$40,LL!$T$2:$T$40),"")</f>
        <v>JA</v>
      </c>
      <c r="D83" s="220">
        <f>IF(ISNUMBER(B83),LOOKUP(B83,LL!$Q$2:$Q$40,LL!$U$2:$U$40),"")</f>
        <v>41</v>
      </c>
      <c r="E83" s="208">
        <v>7</v>
      </c>
      <c r="F83" s="208">
        <v>9</v>
      </c>
      <c r="G83" s="208">
        <v>1</v>
      </c>
      <c r="H83" s="208">
        <v>0</v>
      </c>
      <c r="I83" s="208" t="s">
        <v>858</v>
      </c>
      <c r="J83" s="208" t="s">
        <v>858</v>
      </c>
      <c r="K83" s="208" t="s">
        <v>858</v>
      </c>
      <c r="L83" s="208" t="s">
        <v>953</v>
      </c>
      <c r="M83" s="208" t="s">
        <v>858</v>
      </c>
      <c r="N83" s="208" t="s">
        <v>858</v>
      </c>
      <c r="O83" s="208"/>
      <c r="P83" s="208"/>
      <c r="Q83" s="208"/>
      <c r="R83" s="208" t="s">
        <v>691</v>
      </c>
      <c r="S83" s="208" t="s">
        <v>859</v>
      </c>
      <c r="T83" s="208" t="s">
        <v>691</v>
      </c>
      <c r="U83" s="208" t="s">
        <v>901</v>
      </c>
      <c r="V83" s="208" t="s">
        <v>691</v>
      </c>
      <c r="W83" s="208">
        <v>1</v>
      </c>
      <c r="X83" s="208">
        <v>5</v>
      </c>
      <c r="Y83" s="385"/>
    </row>
    <row r="84" spans="1:25" ht="18.75" hidden="1" customHeight="1" x14ac:dyDescent="0.3">
      <c r="A84" s="209">
        <f t="shared" si="1"/>
        <v>82</v>
      </c>
      <c r="B84" s="209">
        <v>12</v>
      </c>
      <c r="C84" s="221" t="str">
        <f>IF(ISNUMBER(B84),LOOKUP(B84,LL!$Q$2:$Q$40,LL!$T$2:$T$40),"")</f>
        <v>JA</v>
      </c>
      <c r="D84" s="221">
        <f>IF(ISNUMBER(B84),LOOKUP(B84,LL!$Q$2:$Q$40,LL!$U$2:$U$40),"")</f>
        <v>41</v>
      </c>
      <c r="E84" s="209">
        <v>8</v>
      </c>
      <c r="F84" s="209"/>
      <c r="G84" s="209"/>
      <c r="H84" s="209"/>
      <c r="I84" s="209" t="s">
        <v>858</v>
      </c>
      <c r="J84" s="209" t="s">
        <v>858</v>
      </c>
      <c r="K84" s="209" t="s">
        <v>858</v>
      </c>
      <c r="L84" s="209" t="s">
        <v>953</v>
      </c>
      <c r="M84" s="209" t="s">
        <v>858</v>
      </c>
      <c r="N84" s="209" t="s">
        <v>858</v>
      </c>
      <c r="O84" s="209" t="s">
        <v>859</v>
      </c>
      <c r="P84" s="209" t="s">
        <v>691</v>
      </c>
      <c r="Q84" s="209" t="s">
        <v>859</v>
      </c>
      <c r="R84" s="209"/>
      <c r="S84" s="209"/>
      <c r="T84" s="209"/>
      <c r="U84" s="209"/>
      <c r="V84" s="209"/>
      <c r="W84" s="209">
        <v>2</v>
      </c>
      <c r="X84" s="209">
        <v>8</v>
      </c>
      <c r="Y84" s="386"/>
    </row>
    <row r="85" spans="1:25" ht="18.75" hidden="1" customHeight="1" x14ac:dyDescent="0.25">
      <c r="A85" s="208">
        <f t="shared" si="1"/>
        <v>83</v>
      </c>
      <c r="B85" s="208">
        <v>12</v>
      </c>
      <c r="C85" s="220" t="str">
        <f>IF(ISNUMBER(B85),LOOKUP(B85,LL!$Q$2:$Q$40,LL!$T$2:$T$40),"")</f>
        <v>JA</v>
      </c>
      <c r="D85" s="220">
        <f>IF(ISNUMBER(B85),LOOKUP(B85,LL!$Q$2:$Q$40,LL!$U$2:$U$40),"")</f>
        <v>41</v>
      </c>
      <c r="E85" s="208">
        <v>9</v>
      </c>
      <c r="F85" s="208">
        <v>6</v>
      </c>
      <c r="G85" s="208">
        <v>1</v>
      </c>
      <c r="H85" s="208">
        <v>0</v>
      </c>
      <c r="I85" s="208" t="s">
        <v>858</v>
      </c>
      <c r="J85" s="208" t="s">
        <v>858</v>
      </c>
      <c r="K85" s="208" t="s">
        <v>858</v>
      </c>
      <c r="L85" s="208" t="s">
        <v>953</v>
      </c>
      <c r="M85" s="208" t="s">
        <v>858</v>
      </c>
      <c r="N85" s="208" t="s">
        <v>858</v>
      </c>
      <c r="O85" s="208"/>
      <c r="P85" s="208"/>
      <c r="Q85" s="208"/>
      <c r="R85" s="208" t="s">
        <v>859</v>
      </c>
      <c r="S85" s="208" t="s">
        <v>859</v>
      </c>
      <c r="T85" s="208" t="s">
        <v>859</v>
      </c>
      <c r="U85" s="208" t="s">
        <v>859</v>
      </c>
      <c r="V85" s="208" t="s">
        <v>691</v>
      </c>
      <c r="W85" s="208">
        <v>3</v>
      </c>
      <c r="X85" s="208">
        <v>10</v>
      </c>
      <c r="Y85" s="385"/>
    </row>
    <row r="86" spans="1:25" ht="18.75" hidden="1" customHeight="1" x14ac:dyDescent="0.3">
      <c r="A86" s="209">
        <f t="shared" si="1"/>
        <v>84</v>
      </c>
      <c r="B86" s="209">
        <v>12</v>
      </c>
      <c r="C86" s="221" t="str">
        <f>IF(ISNUMBER(B86),LOOKUP(B86,LL!$Q$2:$Q$40,LL!$T$2:$T$40),"")</f>
        <v>JA</v>
      </c>
      <c r="D86" s="221">
        <f>IF(ISNUMBER(B86),LOOKUP(B86,LL!$Q$2:$Q$40,LL!$U$2:$U$40),"")</f>
        <v>41</v>
      </c>
      <c r="E86" s="209">
        <v>10</v>
      </c>
      <c r="F86" s="209"/>
      <c r="G86" s="209"/>
      <c r="H86" s="209"/>
      <c r="I86" s="209" t="s">
        <v>858</v>
      </c>
      <c r="J86" s="209" t="s">
        <v>858</v>
      </c>
      <c r="K86" s="209" t="s">
        <v>858</v>
      </c>
      <c r="L86" s="209" t="s">
        <v>953</v>
      </c>
      <c r="M86" s="209" t="s">
        <v>858</v>
      </c>
      <c r="N86" s="209" t="s">
        <v>858</v>
      </c>
      <c r="O86" s="209" t="s">
        <v>691</v>
      </c>
      <c r="P86" s="209" t="s">
        <v>859</v>
      </c>
      <c r="Q86" s="209" t="s">
        <v>691</v>
      </c>
      <c r="R86" s="209"/>
      <c r="S86" s="209"/>
      <c r="T86" s="209"/>
      <c r="U86" s="209"/>
      <c r="V86" s="209"/>
      <c r="W86" s="209">
        <v>4</v>
      </c>
      <c r="X86" s="209">
        <v>7</v>
      </c>
      <c r="Y86" s="386"/>
    </row>
    <row r="87" spans="1:25" ht="18.75" hidden="1" customHeight="1" x14ac:dyDescent="0.25">
      <c r="A87" s="208">
        <f t="shared" si="1"/>
        <v>85</v>
      </c>
      <c r="B87" s="208">
        <v>12</v>
      </c>
      <c r="C87" s="220" t="str">
        <f>IF(ISNUMBER(B87),LOOKUP(B87,LL!$Q$2:$Q$40,LL!$T$2:$T$40),"")</f>
        <v>JA</v>
      </c>
      <c r="D87" s="220">
        <f>IF(ISNUMBER(B87),LOOKUP(B87,LL!$Q$2:$Q$40,LL!$U$2:$U$40),"")</f>
        <v>41</v>
      </c>
      <c r="E87" s="208">
        <v>11</v>
      </c>
      <c r="F87" s="208">
        <v>8</v>
      </c>
      <c r="G87" s="208">
        <v>1</v>
      </c>
      <c r="H87" s="208">
        <v>0</v>
      </c>
      <c r="I87" s="208" t="s">
        <v>858</v>
      </c>
      <c r="J87" s="208" t="s">
        <v>858</v>
      </c>
      <c r="K87" s="208" t="s">
        <v>858</v>
      </c>
      <c r="L87" s="208" t="s">
        <v>953</v>
      </c>
      <c r="M87" s="208" t="s">
        <v>858</v>
      </c>
      <c r="N87" s="208" t="s">
        <v>858</v>
      </c>
      <c r="O87" s="208"/>
      <c r="P87" s="208"/>
      <c r="Q87" s="208"/>
      <c r="R87" s="208" t="s">
        <v>859</v>
      </c>
      <c r="S87" s="208" t="s">
        <v>859</v>
      </c>
      <c r="T87" s="208" t="s">
        <v>859</v>
      </c>
      <c r="U87" s="208" t="s">
        <v>859</v>
      </c>
      <c r="V87" s="208" t="s">
        <v>691</v>
      </c>
      <c r="W87" s="208">
        <v>5</v>
      </c>
      <c r="X87" s="208">
        <v>6</v>
      </c>
      <c r="Y87" s="385"/>
    </row>
    <row r="88" spans="1:25" ht="18.75" hidden="1" customHeight="1" x14ac:dyDescent="0.3">
      <c r="A88" s="209">
        <f t="shared" si="1"/>
        <v>86</v>
      </c>
      <c r="B88" s="209">
        <v>12</v>
      </c>
      <c r="C88" s="221" t="str">
        <f>IF(ISNUMBER(B88),LOOKUP(B88,LL!$Q$2:$Q$40,LL!$T$2:$T$40),"")</f>
        <v>JA</v>
      </c>
      <c r="D88" s="221">
        <f>IF(ISNUMBER(B88),LOOKUP(B88,LL!$Q$2:$Q$40,LL!$U$2:$U$40),"")</f>
        <v>41</v>
      </c>
      <c r="E88" s="209">
        <v>12</v>
      </c>
      <c r="F88" s="209"/>
      <c r="G88" s="209"/>
      <c r="H88" s="209"/>
      <c r="I88" s="209" t="s">
        <v>858</v>
      </c>
      <c r="J88" s="209" t="s">
        <v>858</v>
      </c>
      <c r="K88" s="209" t="s">
        <v>858</v>
      </c>
      <c r="L88" s="209" t="s">
        <v>953</v>
      </c>
      <c r="M88" s="209" t="s">
        <v>858</v>
      </c>
      <c r="N88" s="209" t="s">
        <v>858</v>
      </c>
      <c r="O88" s="209" t="s">
        <v>1817</v>
      </c>
      <c r="P88" s="209" t="s">
        <v>1817</v>
      </c>
      <c r="Q88" s="209" t="s">
        <v>1817</v>
      </c>
      <c r="R88" s="209"/>
      <c r="S88" s="209"/>
      <c r="T88" s="209"/>
      <c r="U88" s="209"/>
      <c r="V88" s="209"/>
      <c r="W88" s="209">
        <v>8</v>
      </c>
      <c r="X88" s="209">
        <v>8</v>
      </c>
      <c r="Y88" s="386" t="s">
        <v>8118</v>
      </c>
    </row>
    <row r="89" spans="1:25" ht="18.75" hidden="1" customHeight="1" x14ac:dyDescent="0.25">
      <c r="A89" s="208">
        <f t="shared" si="1"/>
        <v>87</v>
      </c>
      <c r="B89" s="208">
        <v>13</v>
      </c>
      <c r="C89" s="220" t="str">
        <f>IF(ISNUMBER(B89),LOOKUP(B89,LL!$Q$2:$Q$40,LL!$T$2:$T$40),"")</f>
        <v>SO</v>
      </c>
      <c r="D89" s="220">
        <f>IF(ISNUMBER(B89),LOOKUP(B89,LL!$Q$2:$Q$40,LL!$U$2:$U$40),"")</f>
        <v>41</v>
      </c>
      <c r="E89" s="208">
        <v>1</v>
      </c>
      <c r="F89" s="208">
        <v>8</v>
      </c>
      <c r="G89" s="208">
        <v>2</v>
      </c>
      <c r="H89" s="208">
        <v>1</v>
      </c>
      <c r="I89" s="208" t="s">
        <v>954</v>
      </c>
      <c r="J89" s="208" t="s">
        <v>954</v>
      </c>
      <c r="K89" s="208" t="s">
        <v>858</v>
      </c>
      <c r="L89" s="208" t="s">
        <v>953</v>
      </c>
      <c r="M89" s="208" t="s">
        <v>858</v>
      </c>
      <c r="N89" s="208" t="s">
        <v>858</v>
      </c>
      <c r="O89" s="208" t="s">
        <v>691</v>
      </c>
      <c r="P89" s="208" t="s">
        <v>901</v>
      </c>
      <c r="Q89" s="208" t="s">
        <v>691</v>
      </c>
      <c r="R89" s="208"/>
      <c r="S89" s="208"/>
      <c r="T89" s="208"/>
      <c r="U89" s="208"/>
      <c r="V89" s="208"/>
      <c r="W89" s="208"/>
      <c r="X89" s="208"/>
      <c r="Y89" s="385"/>
    </row>
    <row r="90" spans="1:25" ht="18.75" hidden="1" customHeight="1" x14ac:dyDescent="0.3">
      <c r="A90" s="209">
        <f t="shared" si="1"/>
        <v>88</v>
      </c>
      <c r="B90" s="209">
        <v>13</v>
      </c>
      <c r="C90" s="221" t="str">
        <f>IF(ISNUMBER(B90),LOOKUP(B90,LL!$Q$2:$Q$40,LL!$T$2:$T$40),"")</f>
        <v>SO</v>
      </c>
      <c r="D90" s="221">
        <f>IF(ISNUMBER(B90),LOOKUP(B90,LL!$Q$2:$Q$40,LL!$U$2:$U$40),"")</f>
        <v>41</v>
      </c>
      <c r="E90" s="209">
        <v>3</v>
      </c>
      <c r="F90" s="209"/>
      <c r="G90" s="209"/>
      <c r="H90" s="209"/>
      <c r="I90" s="209" t="s">
        <v>954</v>
      </c>
      <c r="J90" s="209" t="s">
        <v>954</v>
      </c>
      <c r="K90" s="209" t="s">
        <v>858</v>
      </c>
      <c r="L90" s="209" t="s">
        <v>953</v>
      </c>
      <c r="M90" s="209" t="s">
        <v>858</v>
      </c>
      <c r="N90" s="209" t="s">
        <v>858</v>
      </c>
      <c r="O90" s="209"/>
      <c r="P90" s="209"/>
      <c r="Q90" s="209"/>
      <c r="R90" s="209" t="s">
        <v>859</v>
      </c>
      <c r="S90" s="209" t="s">
        <v>859</v>
      </c>
      <c r="T90" s="209" t="s">
        <v>901</v>
      </c>
      <c r="U90" s="209" t="s">
        <v>901</v>
      </c>
      <c r="V90" s="209" t="s">
        <v>691</v>
      </c>
      <c r="W90" s="209"/>
      <c r="X90" s="209"/>
      <c r="Y90" s="386"/>
    </row>
    <row r="91" spans="1:25" ht="18.75" hidden="1" customHeight="1" x14ac:dyDescent="0.25">
      <c r="A91" s="208">
        <f t="shared" si="1"/>
        <v>89</v>
      </c>
      <c r="B91" s="208">
        <v>13</v>
      </c>
      <c r="C91" s="220" t="str">
        <f>IF(ISNUMBER(B91),LOOKUP(B91,LL!$Q$2:$Q$40,LL!$T$2:$T$40),"")</f>
        <v>SO</v>
      </c>
      <c r="D91" s="220">
        <f>IF(ISNUMBER(B91),LOOKUP(B91,LL!$Q$2:$Q$40,LL!$U$2:$U$40),"")</f>
        <v>41</v>
      </c>
      <c r="E91" s="208">
        <v>5</v>
      </c>
      <c r="F91" s="208">
        <v>11</v>
      </c>
      <c r="G91" s="208">
        <v>3</v>
      </c>
      <c r="H91" s="208">
        <v>2</v>
      </c>
      <c r="I91" s="208" t="s">
        <v>1224</v>
      </c>
      <c r="J91" s="208" t="s">
        <v>953</v>
      </c>
      <c r="K91" s="208" t="s">
        <v>954</v>
      </c>
      <c r="L91" s="208" t="s">
        <v>953</v>
      </c>
      <c r="M91" s="208" t="s">
        <v>954</v>
      </c>
      <c r="N91" s="208" t="s">
        <v>954</v>
      </c>
      <c r="O91" s="208" t="s">
        <v>859</v>
      </c>
      <c r="P91" s="208" t="s">
        <v>859</v>
      </c>
      <c r="Q91" s="208" t="s">
        <v>691</v>
      </c>
      <c r="R91" s="208"/>
      <c r="S91" s="208"/>
      <c r="T91" s="208"/>
      <c r="U91" s="208"/>
      <c r="V91" s="208"/>
      <c r="W91" s="208"/>
      <c r="X91" s="208"/>
      <c r="Y91" s="385"/>
    </row>
    <row r="92" spans="1:25" ht="18.75" hidden="1" customHeight="1" x14ac:dyDescent="0.3">
      <c r="A92" s="209">
        <f t="shared" si="1"/>
        <v>90</v>
      </c>
      <c r="B92" s="209">
        <v>13</v>
      </c>
      <c r="C92" s="221" t="str">
        <f>IF(ISNUMBER(B92),LOOKUP(B92,LL!$Q$2:$Q$40,LL!$T$2:$T$40),"")</f>
        <v>SO</v>
      </c>
      <c r="D92" s="221">
        <f>IF(ISNUMBER(B92),LOOKUP(B92,LL!$Q$2:$Q$40,LL!$U$2:$U$40),"")</f>
        <v>41</v>
      </c>
      <c r="E92" s="209">
        <v>8</v>
      </c>
      <c r="F92" s="209"/>
      <c r="G92" s="209"/>
      <c r="H92" s="209"/>
      <c r="I92" s="209" t="s">
        <v>1224</v>
      </c>
      <c r="J92" s="209" t="s">
        <v>953</v>
      </c>
      <c r="K92" s="209" t="s">
        <v>954</v>
      </c>
      <c r="L92" s="209" t="s">
        <v>953</v>
      </c>
      <c r="M92" s="209" t="s">
        <v>954</v>
      </c>
      <c r="N92" s="209" t="s">
        <v>954</v>
      </c>
      <c r="O92" s="209"/>
      <c r="P92" s="209"/>
      <c r="Q92" s="209"/>
      <c r="R92" s="209" t="s">
        <v>691</v>
      </c>
      <c r="S92" s="209" t="s">
        <v>859</v>
      </c>
      <c r="T92" s="209" t="s">
        <v>691</v>
      </c>
      <c r="U92" s="209" t="s">
        <v>691</v>
      </c>
      <c r="V92" s="209" t="s">
        <v>691</v>
      </c>
      <c r="W92" s="209">
        <v>2</v>
      </c>
      <c r="X92" s="209">
        <v>8</v>
      </c>
      <c r="Y92" s="386"/>
    </row>
    <row r="93" spans="1:25" ht="18.75" hidden="1" customHeight="1" x14ac:dyDescent="0.25">
      <c r="A93" s="208">
        <f t="shared" si="1"/>
        <v>91</v>
      </c>
      <c r="B93" s="208">
        <v>13</v>
      </c>
      <c r="C93" s="220" t="str">
        <f>IF(ISNUMBER(B93),LOOKUP(B93,LL!$Q$2:$Q$40,LL!$T$2:$T$40),"")</f>
        <v>SO</v>
      </c>
      <c r="D93" s="220">
        <f>IF(ISNUMBER(B93),LOOKUP(B93,LL!$Q$2:$Q$40,LL!$U$2:$U$40),"")</f>
        <v>41</v>
      </c>
      <c r="E93" s="208">
        <v>11</v>
      </c>
      <c r="F93" s="208">
        <v>12</v>
      </c>
      <c r="G93" s="208">
        <v>3</v>
      </c>
      <c r="H93" s="208">
        <v>2</v>
      </c>
      <c r="I93" s="208" t="s">
        <v>345</v>
      </c>
      <c r="J93" s="208" t="s">
        <v>1224</v>
      </c>
      <c r="K93" s="208" t="s">
        <v>953</v>
      </c>
      <c r="L93" s="208" t="s">
        <v>953</v>
      </c>
      <c r="M93" s="208" t="s">
        <v>953</v>
      </c>
      <c r="N93" s="208" t="s">
        <v>954</v>
      </c>
      <c r="O93" s="208" t="s">
        <v>859</v>
      </c>
      <c r="P93" s="208" t="s">
        <v>859</v>
      </c>
      <c r="Q93" s="208" t="s">
        <v>859</v>
      </c>
      <c r="R93" s="208"/>
      <c r="S93" s="208"/>
      <c r="T93" s="208"/>
      <c r="U93" s="208"/>
      <c r="V93" s="208"/>
      <c r="W93" s="208">
        <v>5</v>
      </c>
      <c r="X93" s="208">
        <v>6</v>
      </c>
      <c r="Y93" s="385"/>
    </row>
    <row r="94" spans="1:25" ht="18.75" hidden="1" customHeight="1" x14ac:dyDescent="0.3">
      <c r="A94" s="209">
        <f t="shared" si="1"/>
        <v>92</v>
      </c>
      <c r="B94" s="209">
        <v>13</v>
      </c>
      <c r="C94" s="221" t="str">
        <f>IF(ISNUMBER(B94),LOOKUP(B94,LL!$Q$2:$Q$40,LL!$T$2:$T$40),"")</f>
        <v>SO</v>
      </c>
      <c r="D94" s="221">
        <f>IF(ISNUMBER(B94),LOOKUP(B94,LL!$Q$2:$Q$40,LL!$U$2:$U$40),"")</f>
        <v>41</v>
      </c>
      <c r="E94" s="209">
        <v>14</v>
      </c>
      <c r="F94" s="209"/>
      <c r="G94" s="209"/>
      <c r="H94" s="209"/>
      <c r="I94" s="209" t="s">
        <v>345</v>
      </c>
      <c r="J94" s="209" t="s">
        <v>1224</v>
      </c>
      <c r="K94" s="209" t="s">
        <v>953</v>
      </c>
      <c r="L94" s="209" t="s">
        <v>953</v>
      </c>
      <c r="M94" s="209" t="s">
        <v>953</v>
      </c>
      <c r="N94" s="209" t="s">
        <v>954</v>
      </c>
      <c r="O94" s="209"/>
      <c r="P94" s="209"/>
      <c r="Q94" s="209"/>
      <c r="R94" s="209" t="s">
        <v>859</v>
      </c>
      <c r="S94" s="209" t="s">
        <v>859</v>
      </c>
      <c r="T94" s="209" t="s">
        <v>691</v>
      </c>
      <c r="U94" s="209" t="s">
        <v>859</v>
      </c>
      <c r="V94" s="209" t="s">
        <v>691</v>
      </c>
      <c r="W94" s="209">
        <v>8</v>
      </c>
      <c r="X94" s="209">
        <v>3</v>
      </c>
      <c r="Y94" s="386" t="s">
        <v>8487</v>
      </c>
    </row>
    <row r="95" spans="1:25" ht="18.75" hidden="1" customHeight="1" x14ac:dyDescent="0.25">
      <c r="A95" s="208">
        <f t="shared" si="1"/>
        <v>93</v>
      </c>
      <c r="B95" s="208">
        <v>14</v>
      </c>
      <c r="C95" s="220" t="str">
        <f>IF(ISNUMBER(B95),LOOKUP(B95,LL!$Q$2:$Q$40,LL!$T$2:$T$40),"")</f>
        <v>ND</v>
      </c>
      <c r="D95" s="220">
        <f>IF(ISNUMBER(B95),LOOKUP(B95,LL!$Q$2:$Q$40,LL!$U$2:$U$40),"")</f>
        <v>41</v>
      </c>
      <c r="E95" s="208">
        <v>1</v>
      </c>
      <c r="F95" s="208">
        <v>6</v>
      </c>
      <c r="G95" s="208">
        <v>2</v>
      </c>
      <c r="H95" s="208">
        <v>1</v>
      </c>
      <c r="I95" s="208" t="s">
        <v>1224</v>
      </c>
      <c r="J95" s="208" t="s">
        <v>953</v>
      </c>
      <c r="K95" s="208" t="s">
        <v>954</v>
      </c>
      <c r="L95" s="208" t="s">
        <v>858</v>
      </c>
      <c r="M95" s="208" t="s">
        <v>954</v>
      </c>
      <c r="N95" s="208" t="s">
        <v>858</v>
      </c>
      <c r="O95" s="208" t="s">
        <v>901</v>
      </c>
      <c r="P95" s="208" t="s">
        <v>901</v>
      </c>
      <c r="Q95" s="208" t="s">
        <v>691</v>
      </c>
      <c r="R95" s="208"/>
      <c r="S95" s="208"/>
      <c r="T95" s="208"/>
      <c r="U95" s="208"/>
      <c r="V95" s="208"/>
      <c r="W95" s="208"/>
      <c r="X95" s="208"/>
      <c r="Y95" s="385"/>
    </row>
    <row r="96" spans="1:25" ht="18.75" hidden="1" customHeight="1" x14ac:dyDescent="0.3">
      <c r="A96" s="209">
        <f t="shared" si="1"/>
        <v>94</v>
      </c>
      <c r="B96" s="209">
        <v>14</v>
      </c>
      <c r="C96" s="221" t="str">
        <f>IF(ISNUMBER(B96),LOOKUP(B96,LL!$Q$2:$Q$40,LL!$T$2:$T$40),"")</f>
        <v>ND</v>
      </c>
      <c r="D96" s="221">
        <f>IF(ISNUMBER(B96),LOOKUP(B96,LL!$Q$2:$Q$40,LL!$U$2:$U$40),"")</f>
        <v>41</v>
      </c>
      <c r="E96" s="209">
        <v>3</v>
      </c>
      <c r="F96" s="209"/>
      <c r="G96" s="209"/>
      <c r="H96" s="209"/>
      <c r="I96" s="209" t="s">
        <v>1224</v>
      </c>
      <c r="J96" s="209" t="s">
        <v>953</v>
      </c>
      <c r="K96" s="209" t="s">
        <v>954</v>
      </c>
      <c r="L96" s="209" t="s">
        <v>858</v>
      </c>
      <c r="M96" s="209" t="s">
        <v>954</v>
      </c>
      <c r="N96" s="209" t="s">
        <v>858</v>
      </c>
      <c r="O96" s="209"/>
      <c r="P96" s="209"/>
      <c r="Q96" s="209"/>
      <c r="R96" s="209" t="s">
        <v>691</v>
      </c>
      <c r="S96" s="209" t="s">
        <v>859</v>
      </c>
      <c r="T96" s="209" t="s">
        <v>901</v>
      </c>
      <c r="U96" s="209" t="s">
        <v>901</v>
      </c>
      <c r="V96" s="209" t="s">
        <v>691</v>
      </c>
      <c r="W96" s="209"/>
      <c r="X96" s="209"/>
      <c r="Y96" s="386"/>
    </row>
    <row r="97" spans="1:25" ht="18.75" hidden="1" customHeight="1" x14ac:dyDescent="0.25">
      <c r="A97" s="208">
        <f t="shared" si="1"/>
        <v>95</v>
      </c>
      <c r="B97" s="208">
        <v>14</v>
      </c>
      <c r="C97" s="220" t="str">
        <f>IF(ISNUMBER(B97),LOOKUP(B97,LL!$Q$2:$Q$40,LL!$T$2:$T$40),"")</f>
        <v>ND</v>
      </c>
      <c r="D97" s="220">
        <f>IF(ISNUMBER(B97),LOOKUP(B97,LL!$Q$2:$Q$40,LL!$U$2:$U$40),"")</f>
        <v>41</v>
      </c>
      <c r="E97" s="208">
        <v>5</v>
      </c>
      <c r="F97" s="208">
        <v>3</v>
      </c>
      <c r="G97" s="208">
        <v>1</v>
      </c>
      <c r="H97" s="208">
        <v>0</v>
      </c>
      <c r="I97" s="208" t="s">
        <v>954</v>
      </c>
      <c r="J97" s="208" t="s">
        <v>858</v>
      </c>
      <c r="K97" s="208" t="s">
        <v>858</v>
      </c>
      <c r="L97" s="208" t="s">
        <v>858</v>
      </c>
      <c r="M97" s="208" t="s">
        <v>858</v>
      </c>
      <c r="N97" s="208" t="s">
        <v>858</v>
      </c>
      <c r="O97" s="208" t="s">
        <v>859</v>
      </c>
      <c r="P97" s="208" t="s">
        <v>901</v>
      </c>
      <c r="Q97" s="208" t="s">
        <v>859</v>
      </c>
      <c r="R97" s="208"/>
      <c r="S97" s="208"/>
      <c r="T97" s="208"/>
      <c r="U97" s="208"/>
      <c r="V97" s="208"/>
      <c r="W97" s="208"/>
      <c r="X97" s="208"/>
      <c r="Y97" s="385" t="s">
        <v>8706</v>
      </c>
    </row>
    <row r="98" spans="1:25" ht="18.75" hidden="1" customHeight="1" x14ac:dyDescent="0.3">
      <c r="A98" s="209">
        <f t="shared" si="1"/>
        <v>96</v>
      </c>
      <c r="B98" s="209">
        <v>14</v>
      </c>
      <c r="C98" s="221" t="str">
        <f>IF(ISNUMBER(B98),LOOKUP(B98,LL!$Q$2:$Q$40,LL!$T$2:$T$40),"")</f>
        <v>ND</v>
      </c>
      <c r="D98" s="221">
        <f>IF(ISNUMBER(B98),LOOKUP(B98,LL!$Q$2:$Q$40,LL!$U$2:$U$40),"")</f>
        <v>41</v>
      </c>
      <c r="E98" s="209">
        <v>6</v>
      </c>
      <c r="F98" s="209"/>
      <c r="G98" s="209"/>
      <c r="H98" s="209"/>
      <c r="I98" s="209" t="s">
        <v>954</v>
      </c>
      <c r="J98" s="209" t="s">
        <v>858</v>
      </c>
      <c r="K98" s="209" t="s">
        <v>858</v>
      </c>
      <c r="L98" s="209" t="s">
        <v>858</v>
      </c>
      <c r="M98" s="209" t="s">
        <v>858</v>
      </c>
      <c r="N98" s="209" t="s">
        <v>858</v>
      </c>
      <c r="O98" s="209"/>
      <c r="P98" s="209"/>
      <c r="Q98" s="209"/>
      <c r="R98" s="209" t="s">
        <v>859</v>
      </c>
      <c r="S98" s="209" t="s">
        <v>859</v>
      </c>
      <c r="T98" s="209" t="s">
        <v>859</v>
      </c>
      <c r="U98" s="209" t="s">
        <v>691</v>
      </c>
      <c r="V98" s="209" t="s">
        <v>691</v>
      </c>
      <c r="W98" s="209"/>
      <c r="X98" s="209"/>
      <c r="Y98" s="386"/>
    </row>
    <row r="99" spans="1:25" ht="18.75" hidden="1" customHeight="1" x14ac:dyDescent="0.25">
      <c r="A99" s="208">
        <f t="shared" si="1"/>
        <v>97</v>
      </c>
      <c r="B99" s="208">
        <v>14</v>
      </c>
      <c r="C99" s="220" t="str">
        <f>IF(ISNUMBER(B99),LOOKUP(B99,LL!$Q$2:$Q$40,LL!$T$2:$T$40),"")</f>
        <v>ND</v>
      </c>
      <c r="D99" s="220">
        <f>IF(ISNUMBER(B99),LOOKUP(B99,LL!$Q$2:$Q$40,LL!$U$2:$U$40),"")</f>
        <v>41</v>
      </c>
      <c r="E99" s="208">
        <v>7</v>
      </c>
      <c r="F99" s="208">
        <v>4</v>
      </c>
      <c r="G99" s="208">
        <v>2</v>
      </c>
      <c r="H99" s="208">
        <v>0</v>
      </c>
      <c r="I99" s="208" t="s">
        <v>954</v>
      </c>
      <c r="J99" s="208" t="s">
        <v>954</v>
      </c>
      <c r="K99" s="208" t="s">
        <v>858</v>
      </c>
      <c r="L99" s="208" t="s">
        <v>858</v>
      </c>
      <c r="M99" s="208" t="s">
        <v>858</v>
      </c>
      <c r="N99" s="208" t="s">
        <v>858</v>
      </c>
      <c r="O99" s="208" t="s">
        <v>859</v>
      </c>
      <c r="P99" s="208" t="s">
        <v>691</v>
      </c>
      <c r="Q99" s="208" t="s">
        <v>691</v>
      </c>
      <c r="R99" s="208"/>
      <c r="S99" s="208"/>
      <c r="T99" s="208"/>
      <c r="U99" s="208"/>
      <c r="V99" s="208"/>
      <c r="W99" s="208">
        <v>1</v>
      </c>
      <c r="X99" s="208">
        <v>5</v>
      </c>
      <c r="Y99" s="385"/>
    </row>
    <row r="100" spans="1:25" ht="18.75" hidden="1" customHeight="1" x14ac:dyDescent="0.3">
      <c r="A100" s="209">
        <f t="shared" si="1"/>
        <v>98</v>
      </c>
      <c r="B100" s="209">
        <v>14</v>
      </c>
      <c r="C100" s="221" t="str">
        <f>IF(ISNUMBER(B100),LOOKUP(B100,LL!$Q$2:$Q$40,LL!$T$2:$T$40),"")</f>
        <v>ND</v>
      </c>
      <c r="D100" s="221">
        <f>IF(ISNUMBER(B100),LOOKUP(B100,LL!$Q$2:$Q$40,LL!$U$2:$U$40),"")</f>
        <v>41</v>
      </c>
      <c r="E100" s="209">
        <v>9</v>
      </c>
      <c r="F100" s="209"/>
      <c r="G100" s="209"/>
      <c r="H100" s="209"/>
      <c r="I100" s="209" t="s">
        <v>954</v>
      </c>
      <c r="J100" s="209" t="s">
        <v>954</v>
      </c>
      <c r="K100" s="209" t="s">
        <v>858</v>
      </c>
      <c r="L100" s="209" t="s">
        <v>858</v>
      </c>
      <c r="M100" s="209" t="s">
        <v>858</v>
      </c>
      <c r="N100" s="209" t="s">
        <v>858</v>
      </c>
      <c r="O100" s="209"/>
      <c r="P100" s="209"/>
      <c r="Q100" s="209"/>
      <c r="R100" s="209" t="s">
        <v>859</v>
      </c>
      <c r="S100" s="209" t="s">
        <v>859</v>
      </c>
      <c r="T100" s="209" t="s">
        <v>691</v>
      </c>
      <c r="U100" s="209" t="s">
        <v>859</v>
      </c>
      <c r="V100" s="209" t="s">
        <v>691</v>
      </c>
      <c r="W100" s="209">
        <v>3</v>
      </c>
      <c r="X100" s="209">
        <v>9</v>
      </c>
      <c r="Y100" s="386"/>
    </row>
    <row r="101" spans="1:25" ht="18.75" hidden="1" customHeight="1" x14ac:dyDescent="0.25">
      <c r="A101" s="208">
        <f t="shared" si="1"/>
        <v>99</v>
      </c>
      <c r="B101" s="208">
        <v>14</v>
      </c>
      <c r="C101" s="220" t="str">
        <f>IF(ISNUMBER(B101),LOOKUP(B101,LL!$Q$2:$Q$40,LL!$T$2:$T$40),"")</f>
        <v>ND</v>
      </c>
      <c r="D101" s="220">
        <f>IF(ISNUMBER(B101),LOOKUP(B101,LL!$Q$2:$Q$40,LL!$U$2:$U$40),"")</f>
        <v>41</v>
      </c>
      <c r="E101" s="208">
        <v>11</v>
      </c>
      <c r="F101" s="208">
        <v>7</v>
      </c>
      <c r="G101" s="208">
        <v>2</v>
      </c>
      <c r="H101" s="208">
        <v>1</v>
      </c>
      <c r="I101" s="208" t="s">
        <v>1224</v>
      </c>
      <c r="J101" s="208" t="s">
        <v>1224</v>
      </c>
      <c r="K101" s="208" t="s">
        <v>954</v>
      </c>
      <c r="L101" s="208" t="s">
        <v>858</v>
      </c>
      <c r="M101" s="208" t="s">
        <v>954</v>
      </c>
      <c r="N101" s="208" t="s">
        <v>858</v>
      </c>
      <c r="O101" s="208" t="s">
        <v>859</v>
      </c>
      <c r="P101" s="208" t="s">
        <v>859</v>
      </c>
      <c r="Q101" s="208" t="s">
        <v>859</v>
      </c>
      <c r="R101" s="208"/>
      <c r="S101" s="208"/>
      <c r="T101" s="208"/>
      <c r="U101" s="208"/>
      <c r="V101" s="208"/>
      <c r="W101" s="208">
        <v>5</v>
      </c>
      <c r="X101" s="208">
        <v>8</v>
      </c>
      <c r="Y101" s="385"/>
    </row>
    <row r="102" spans="1:25" ht="18.75" hidden="1" customHeight="1" x14ac:dyDescent="0.3">
      <c r="A102" s="209">
        <f t="shared" si="1"/>
        <v>100</v>
      </c>
      <c r="B102" s="209">
        <v>14</v>
      </c>
      <c r="C102" s="221" t="str">
        <f>IF(ISNUMBER(B102),LOOKUP(B102,LL!$Q$2:$Q$40,LL!$T$2:$T$40),"")</f>
        <v>ND</v>
      </c>
      <c r="D102" s="221">
        <f>IF(ISNUMBER(B102),LOOKUP(B102,LL!$Q$2:$Q$40,LL!$U$2:$U$40),"")</f>
        <v>41</v>
      </c>
      <c r="E102" s="209">
        <v>13</v>
      </c>
      <c r="F102" s="209"/>
      <c r="G102" s="209"/>
      <c r="H102" s="209"/>
      <c r="I102" s="209" t="s">
        <v>1224</v>
      </c>
      <c r="J102" s="209" t="s">
        <v>1224</v>
      </c>
      <c r="K102" s="209" t="s">
        <v>954</v>
      </c>
      <c r="L102" s="209" t="s">
        <v>858</v>
      </c>
      <c r="M102" s="209" t="s">
        <v>954</v>
      </c>
      <c r="N102" s="209" t="s">
        <v>858</v>
      </c>
      <c r="O102" s="209"/>
      <c r="P102" s="209"/>
      <c r="Q102" s="209"/>
      <c r="R102" s="209" t="s">
        <v>859</v>
      </c>
      <c r="S102" s="209" t="s">
        <v>859</v>
      </c>
      <c r="T102" s="209" t="s">
        <v>691</v>
      </c>
      <c r="U102" s="209" t="s">
        <v>691</v>
      </c>
      <c r="V102" s="209" t="s">
        <v>691</v>
      </c>
      <c r="W102" s="209">
        <v>7</v>
      </c>
      <c r="X102" s="209">
        <v>2</v>
      </c>
      <c r="Y102" s="386" t="s">
        <v>9010</v>
      </c>
    </row>
    <row r="103" spans="1:25" ht="18.75" hidden="1" customHeight="1" x14ac:dyDescent="0.25">
      <c r="A103" s="208">
        <f t="shared" si="1"/>
        <v>101</v>
      </c>
      <c r="B103" s="208">
        <v>15</v>
      </c>
      <c r="C103" s="220" t="str">
        <f>IF(ISNUMBER(B103),LOOKUP(B103,LL!$Q$2:$Q$40,LL!$T$2:$T$40),"")</f>
        <v>JF</v>
      </c>
      <c r="D103" s="220">
        <f>IF(ISNUMBER(B103),LOOKUP(B103,LL!$Q$2:$Q$40,LL!$U$2:$U$40),"")</f>
        <v>42</v>
      </c>
      <c r="E103" s="208">
        <v>1</v>
      </c>
      <c r="F103" s="208">
        <v>10</v>
      </c>
      <c r="G103" s="208">
        <v>3</v>
      </c>
      <c r="H103" s="208">
        <v>2</v>
      </c>
      <c r="I103" s="208" t="s">
        <v>345</v>
      </c>
      <c r="J103" s="208" t="s">
        <v>345</v>
      </c>
      <c r="K103" s="208" t="s">
        <v>1224</v>
      </c>
      <c r="L103" s="208" t="s">
        <v>858</v>
      </c>
      <c r="M103" s="208" t="s">
        <v>953</v>
      </c>
      <c r="N103" s="208" t="s">
        <v>954</v>
      </c>
      <c r="O103" s="208" t="s">
        <v>901</v>
      </c>
      <c r="P103" s="208" t="s">
        <v>901</v>
      </c>
      <c r="Q103" s="208" t="s">
        <v>691</v>
      </c>
      <c r="R103" s="208"/>
      <c r="S103" s="208"/>
      <c r="T103" s="208"/>
      <c r="U103" s="208"/>
      <c r="V103" s="208"/>
      <c r="W103" s="208"/>
      <c r="X103" s="208"/>
      <c r="Y103" s="385"/>
    </row>
    <row r="104" spans="1:25" ht="18.75" hidden="1" customHeight="1" x14ac:dyDescent="0.3">
      <c r="A104" s="209">
        <f t="shared" si="1"/>
        <v>102</v>
      </c>
      <c r="B104" s="209">
        <v>15</v>
      </c>
      <c r="C104" s="221" t="str">
        <f>IF(ISNUMBER(B104),LOOKUP(B104,LL!$Q$2:$Q$40,LL!$T$2:$T$40),"")</f>
        <v>JF</v>
      </c>
      <c r="D104" s="221">
        <f>IF(ISNUMBER(B104),LOOKUP(B104,LL!$Q$2:$Q$40,LL!$U$2:$U$40),"")</f>
        <v>42</v>
      </c>
      <c r="E104" s="209">
        <v>4</v>
      </c>
      <c r="F104" s="209"/>
      <c r="G104" s="209"/>
      <c r="H104" s="209"/>
      <c r="I104" s="209" t="s">
        <v>345</v>
      </c>
      <c r="J104" s="209" t="s">
        <v>345</v>
      </c>
      <c r="K104" s="209" t="s">
        <v>1224</v>
      </c>
      <c r="L104" s="209" t="s">
        <v>858</v>
      </c>
      <c r="M104" s="209" t="s">
        <v>953</v>
      </c>
      <c r="N104" s="209" t="s">
        <v>954</v>
      </c>
      <c r="O104" s="209"/>
      <c r="P104" s="209"/>
      <c r="Q104" s="209"/>
      <c r="R104" s="209" t="s">
        <v>859</v>
      </c>
      <c r="S104" s="209" t="s">
        <v>859</v>
      </c>
      <c r="T104" s="209" t="s">
        <v>901</v>
      </c>
      <c r="U104" s="209" t="s">
        <v>901</v>
      </c>
      <c r="V104" s="209" t="s">
        <v>691</v>
      </c>
      <c r="W104" s="209"/>
      <c r="X104" s="209"/>
      <c r="Y104" s="386"/>
    </row>
    <row r="105" spans="1:25" ht="18.75" hidden="1" customHeight="1" x14ac:dyDescent="0.25">
      <c r="A105" s="208">
        <f t="shared" si="1"/>
        <v>103</v>
      </c>
      <c r="B105" s="208">
        <v>15</v>
      </c>
      <c r="C105" s="220" t="str">
        <f>IF(ISNUMBER(B105),LOOKUP(B105,LL!$Q$2:$Q$40,LL!$T$2:$T$40),"")</f>
        <v>JF</v>
      </c>
      <c r="D105" s="220">
        <f>IF(ISNUMBER(B105),LOOKUP(B105,LL!$Q$2:$Q$40,LL!$U$2:$U$40),"")</f>
        <v>42</v>
      </c>
      <c r="E105" s="208">
        <v>7</v>
      </c>
      <c r="F105" s="208">
        <v>10</v>
      </c>
      <c r="G105" s="208">
        <v>3</v>
      </c>
      <c r="H105" s="208">
        <v>2</v>
      </c>
      <c r="I105" s="208" t="s">
        <v>345</v>
      </c>
      <c r="J105" s="208" t="s">
        <v>345</v>
      </c>
      <c r="K105" s="208" t="s">
        <v>1224</v>
      </c>
      <c r="L105" s="208" t="s">
        <v>858</v>
      </c>
      <c r="M105" s="208" t="s">
        <v>953</v>
      </c>
      <c r="N105" s="208" t="s">
        <v>954</v>
      </c>
      <c r="O105" s="208" t="s">
        <v>859</v>
      </c>
      <c r="P105" s="208" t="s">
        <v>859</v>
      </c>
      <c r="Q105" s="208" t="s">
        <v>859</v>
      </c>
      <c r="R105" s="208"/>
      <c r="S105" s="208"/>
      <c r="T105" s="208"/>
      <c r="U105" s="208"/>
      <c r="V105" s="208"/>
      <c r="W105" s="208">
        <v>1</v>
      </c>
      <c r="X105" s="208">
        <v>7</v>
      </c>
      <c r="Y105" s="385"/>
    </row>
    <row r="106" spans="1:25" ht="18.75" hidden="1" customHeight="1" x14ac:dyDescent="0.3">
      <c r="A106" s="209">
        <f t="shared" si="1"/>
        <v>104</v>
      </c>
      <c r="B106" s="209">
        <v>15</v>
      </c>
      <c r="C106" s="221" t="str">
        <f>IF(ISNUMBER(B106),LOOKUP(B106,LL!$Q$2:$Q$40,LL!$T$2:$T$40),"")</f>
        <v>JF</v>
      </c>
      <c r="D106" s="221">
        <f>IF(ISNUMBER(B106),LOOKUP(B106,LL!$Q$2:$Q$40,LL!$U$2:$U$40),"")</f>
        <v>42</v>
      </c>
      <c r="E106" s="209">
        <v>10</v>
      </c>
      <c r="F106" s="209"/>
      <c r="G106" s="209"/>
      <c r="H106" s="209"/>
      <c r="I106" s="209" t="s">
        <v>345</v>
      </c>
      <c r="J106" s="209" t="s">
        <v>345</v>
      </c>
      <c r="K106" s="209" t="s">
        <v>1224</v>
      </c>
      <c r="L106" s="209" t="s">
        <v>858</v>
      </c>
      <c r="M106" s="209" t="s">
        <v>953</v>
      </c>
      <c r="N106" s="209" t="s">
        <v>954</v>
      </c>
      <c r="O106" s="209"/>
      <c r="P106" s="209"/>
      <c r="Q106" s="209"/>
      <c r="R106" s="209" t="s">
        <v>691</v>
      </c>
      <c r="S106" s="209" t="s">
        <v>859</v>
      </c>
      <c r="T106" s="209" t="s">
        <v>859</v>
      </c>
      <c r="U106" s="209" t="s">
        <v>691</v>
      </c>
      <c r="V106" s="209" t="s">
        <v>691</v>
      </c>
      <c r="W106" s="209">
        <v>4</v>
      </c>
      <c r="X106" s="209">
        <v>3</v>
      </c>
      <c r="Y106" s="386" t="s">
        <v>9010</v>
      </c>
    </row>
    <row r="107" spans="1:25" ht="18.75" hidden="1" customHeight="1" x14ac:dyDescent="0.25">
      <c r="A107" s="208">
        <f t="shared" si="1"/>
        <v>105</v>
      </c>
      <c r="B107" s="208">
        <v>16</v>
      </c>
      <c r="C107" s="220" t="str">
        <f>IF(ISNUMBER(B107),LOOKUP(B107,LL!$Q$2:$Q$40,LL!$T$2:$T$40),"")</f>
        <v>MA</v>
      </c>
      <c r="D107" s="220">
        <f>IF(ISNUMBER(B107),LOOKUP(B107,LL!$Q$2:$Q$40,LL!$U$2:$U$40),"")</f>
        <v>42</v>
      </c>
      <c r="E107" s="208">
        <v>1</v>
      </c>
      <c r="F107" s="208">
        <v>9</v>
      </c>
      <c r="G107" s="208">
        <v>1</v>
      </c>
      <c r="H107" s="208">
        <v>0</v>
      </c>
      <c r="I107" s="208" t="s">
        <v>954</v>
      </c>
      <c r="J107" s="208" t="s">
        <v>858</v>
      </c>
      <c r="K107" s="208" t="s">
        <v>858</v>
      </c>
      <c r="L107" s="208" t="s">
        <v>858</v>
      </c>
      <c r="M107" s="208" t="s">
        <v>858</v>
      </c>
      <c r="N107" s="208" t="s">
        <v>858</v>
      </c>
      <c r="O107" s="208" t="s">
        <v>691</v>
      </c>
      <c r="P107" s="208" t="s">
        <v>901</v>
      </c>
      <c r="Q107" s="208" t="s">
        <v>9690</v>
      </c>
      <c r="R107" s="208"/>
      <c r="S107" s="208"/>
      <c r="T107" s="208"/>
      <c r="U107" s="208"/>
      <c r="V107" s="208"/>
      <c r="W107" s="208"/>
      <c r="X107" s="208"/>
      <c r="Y107" s="385" t="s">
        <v>9691</v>
      </c>
    </row>
    <row r="108" spans="1:25" ht="18.75" hidden="1" customHeight="1" x14ac:dyDescent="0.3">
      <c r="A108" s="209">
        <f t="shared" si="1"/>
        <v>106</v>
      </c>
      <c r="B108" s="209">
        <v>16</v>
      </c>
      <c r="C108" s="221" t="str">
        <f>IF(ISNUMBER(B108),LOOKUP(B108,LL!$Q$2:$Q$40,LL!$T$2:$T$40),"")</f>
        <v>MA</v>
      </c>
      <c r="D108" s="221">
        <f>IF(ISNUMBER(B108),LOOKUP(B108,LL!$Q$2:$Q$40,LL!$U$2:$U$40),"")</f>
        <v>42</v>
      </c>
      <c r="E108" s="209">
        <v>2</v>
      </c>
      <c r="F108" s="209"/>
      <c r="G108" s="209"/>
      <c r="H108" s="209"/>
      <c r="I108" s="209" t="s">
        <v>954</v>
      </c>
      <c r="J108" s="209" t="s">
        <v>858</v>
      </c>
      <c r="K108" s="209" t="s">
        <v>858</v>
      </c>
      <c r="L108" s="209" t="s">
        <v>858</v>
      </c>
      <c r="M108" s="209" t="s">
        <v>858</v>
      </c>
      <c r="N108" s="209" t="s">
        <v>858</v>
      </c>
      <c r="O108" s="209"/>
      <c r="P108" s="209"/>
      <c r="Q108" s="209"/>
      <c r="R108" s="209" t="s">
        <v>859</v>
      </c>
      <c r="S108" s="209" t="s">
        <v>859</v>
      </c>
      <c r="T108" s="209" t="s">
        <v>901</v>
      </c>
      <c r="U108" s="209" t="s">
        <v>901</v>
      </c>
      <c r="V108" s="209" t="s">
        <v>901</v>
      </c>
      <c r="W108" s="209"/>
      <c r="X108" s="209"/>
      <c r="Y108" s="386"/>
    </row>
    <row r="109" spans="1:25" ht="18.75" hidden="1" customHeight="1" x14ac:dyDescent="0.25">
      <c r="A109" s="208">
        <f t="shared" si="1"/>
        <v>107</v>
      </c>
      <c r="B109" s="208">
        <v>16</v>
      </c>
      <c r="C109" s="220" t="str">
        <f>IF(ISNUMBER(B109),LOOKUP(B109,LL!$Q$2:$Q$40,LL!$T$2:$T$40),"")</f>
        <v>MA</v>
      </c>
      <c r="D109" s="220">
        <f>IF(ISNUMBER(B109),LOOKUP(B109,LL!$Q$2:$Q$40,LL!$U$2:$U$40),"")</f>
        <v>42</v>
      </c>
      <c r="E109" s="208">
        <v>3</v>
      </c>
      <c r="F109" s="208">
        <v>8</v>
      </c>
      <c r="G109" s="208">
        <v>2</v>
      </c>
      <c r="H109" s="208">
        <v>0</v>
      </c>
      <c r="I109" s="208" t="s">
        <v>954</v>
      </c>
      <c r="J109" s="208" t="s">
        <v>858</v>
      </c>
      <c r="K109" s="208" t="s">
        <v>858</v>
      </c>
      <c r="L109" s="208" t="s">
        <v>858</v>
      </c>
      <c r="M109" s="208" t="s">
        <v>858</v>
      </c>
      <c r="N109" s="208" t="s">
        <v>858</v>
      </c>
      <c r="O109" s="208" t="s">
        <v>859</v>
      </c>
      <c r="P109" s="208" t="s">
        <v>859</v>
      </c>
      <c r="Q109" s="208" t="s">
        <v>859</v>
      </c>
      <c r="R109" s="208"/>
      <c r="S109" s="208"/>
      <c r="T109" s="208"/>
      <c r="U109" s="208"/>
      <c r="V109" s="208"/>
      <c r="W109" s="208"/>
      <c r="X109" s="208"/>
      <c r="Y109" s="385"/>
    </row>
    <row r="110" spans="1:25" ht="18.75" hidden="1" customHeight="1" x14ac:dyDescent="0.3">
      <c r="A110" s="209">
        <f t="shared" si="1"/>
        <v>108</v>
      </c>
      <c r="B110" s="209">
        <v>16</v>
      </c>
      <c r="C110" s="221" t="str">
        <f>IF(ISNUMBER(B110),LOOKUP(B110,LL!$Q$2:$Q$40,LL!$T$2:$T$40),"")</f>
        <v>MA</v>
      </c>
      <c r="D110" s="221">
        <f>IF(ISNUMBER(B110),LOOKUP(B110,LL!$Q$2:$Q$40,LL!$U$2:$U$40),"")</f>
        <v>42</v>
      </c>
      <c r="E110" s="209">
        <v>5</v>
      </c>
      <c r="F110" s="209"/>
      <c r="G110" s="209"/>
      <c r="H110" s="209"/>
      <c r="I110" s="209" t="s">
        <v>954</v>
      </c>
      <c r="J110" s="209" t="s">
        <v>858</v>
      </c>
      <c r="K110" s="209" t="s">
        <v>858</v>
      </c>
      <c r="L110" s="209" t="s">
        <v>858</v>
      </c>
      <c r="M110" s="209" t="s">
        <v>858</v>
      </c>
      <c r="N110" s="209" t="s">
        <v>858</v>
      </c>
      <c r="O110" s="209"/>
      <c r="P110" s="209"/>
      <c r="Q110" s="209"/>
      <c r="R110" s="209" t="s">
        <v>901</v>
      </c>
      <c r="S110" s="209" t="s">
        <v>859</v>
      </c>
      <c r="T110" s="209" t="s">
        <v>859</v>
      </c>
      <c r="U110" s="209" t="s">
        <v>691</v>
      </c>
      <c r="V110" s="209" t="s">
        <v>691</v>
      </c>
      <c r="W110" s="209"/>
      <c r="X110" s="209"/>
      <c r="Y110" s="386"/>
    </row>
    <row r="111" spans="1:25" ht="18.75" hidden="1" customHeight="1" x14ac:dyDescent="0.25">
      <c r="A111" s="208">
        <f t="shared" si="1"/>
        <v>109</v>
      </c>
      <c r="B111" s="208">
        <v>16</v>
      </c>
      <c r="C111" s="220" t="str">
        <f>IF(ISNUMBER(B111),LOOKUP(B111,LL!$Q$2:$Q$40,LL!$T$2:$T$40),"")</f>
        <v>MA</v>
      </c>
      <c r="D111" s="220">
        <f>IF(ISNUMBER(B111),LOOKUP(B111,LL!$Q$2:$Q$40,LL!$U$2:$U$40),"")</f>
        <v>42</v>
      </c>
      <c r="E111" s="208">
        <v>7</v>
      </c>
      <c r="F111" s="208">
        <v>1</v>
      </c>
      <c r="G111" s="208">
        <v>3</v>
      </c>
      <c r="H111" s="208">
        <v>2</v>
      </c>
      <c r="I111" s="208" t="s">
        <v>345</v>
      </c>
      <c r="J111" s="208" t="s">
        <v>345</v>
      </c>
      <c r="K111" s="208" t="s">
        <v>1224</v>
      </c>
      <c r="L111" s="208" t="s">
        <v>954</v>
      </c>
      <c r="M111" s="208" t="s">
        <v>953</v>
      </c>
      <c r="N111" s="208" t="s">
        <v>953</v>
      </c>
      <c r="O111" s="208" t="s">
        <v>859</v>
      </c>
      <c r="P111" s="208" t="s">
        <v>691</v>
      </c>
      <c r="Q111" s="208" t="s">
        <v>691</v>
      </c>
      <c r="R111" s="208"/>
      <c r="S111" s="208"/>
      <c r="T111" s="208"/>
      <c r="U111" s="208"/>
      <c r="V111" s="208"/>
      <c r="W111" s="208">
        <v>1</v>
      </c>
      <c r="X111" s="208">
        <v>2</v>
      </c>
      <c r="Y111" s="385"/>
    </row>
    <row r="112" spans="1:25" ht="18.75" hidden="1" customHeight="1" x14ac:dyDescent="0.3">
      <c r="A112" s="209">
        <f t="shared" si="1"/>
        <v>110</v>
      </c>
      <c r="B112" s="209">
        <v>16</v>
      </c>
      <c r="C112" s="221" t="str">
        <f>IF(ISNUMBER(B112),LOOKUP(B112,LL!$Q$2:$Q$40,LL!$T$2:$T$40),"")</f>
        <v>MA</v>
      </c>
      <c r="D112" s="221">
        <f>IF(ISNUMBER(B112),LOOKUP(B112,LL!$Q$2:$Q$40,LL!$U$2:$U$40),"")</f>
        <v>42</v>
      </c>
      <c r="E112" s="209">
        <v>10</v>
      </c>
      <c r="F112" s="209"/>
      <c r="G112" s="209"/>
      <c r="H112" s="209"/>
      <c r="I112" s="209" t="s">
        <v>345</v>
      </c>
      <c r="J112" s="209" t="s">
        <v>345</v>
      </c>
      <c r="K112" s="209" t="s">
        <v>1224</v>
      </c>
      <c r="L112" s="209" t="s">
        <v>954</v>
      </c>
      <c r="M112" s="209" t="s">
        <v>953</v>
      </c>
      <c r="N112" s="209" t="s">
        <v>953</v>
      </c>
      <c r="O112" s="209"/>
      <c r="P112" s="209"/>
      <c r="Q112" s="209"/>
      <c r="R112" s="209" t="s">
        <v>859</v>
      </c>
      <c r="S112" s="209" t="s">
        <v>859</v>
      </c>
      <c r="T112" s="209" t="s">
        <v>691</v>
      </c>
      <c r="U112" s="209" t="s">
        <v>691</v>
      </c>
      <c r="V112" s="209" t="s">
        <v>691</v>
      </c>
      <c r="W112" s="209">
        <v>4</v>
      </c>
      <c r="X112" s="209">
        <v>1</v>
      </c>
      <c r="Y112" s="386" t="s">
        <v>9010</v>
      </c>
    </row>
    <row r="113" spans="1:25" ht="18.75" hidden="1" customHeight="1" x14ac:dyDescent="0.25">
      <c r="A113" s="208">
        <f t="shared" si="1"/>
        <v>111</v>
      </c>
      <c r="B113" s="208">
        <v>17</v>
      </c>
      <c r="C113" s="220" t="str">
        <f>IF(ISNUMBER(B113),LOOKUP(B113,LL!$Q$2:$Q$40,LL!$T$2:$T$40),"")</f>
        <v>MJ</v>
      </c>
      <c r="D113" s="220">
        <f>IF(ISNUMBER(B113),LOOKUP(B113,LL!$Q$2:$Q$40,LL!$U$2:$U$40),"")</f>
        <v>42</v>
      </c>
      <c r="E113" s="208">
        <v>1</v>
      </c>
      <c r="F113" s="208">
        <v>10</v>
      </c>
      <c r="G113" s="208">
        <v>1</v>
      </c>
      <c r="H113" s="208">
        <v>1</v>
      </c>
      <c r="I113" s="208" t="s">
        <v>858</v>
      </c>
      <c r="J113" s="208" t="s">
        <v>858</v>
      </c>
      <c r="K113" s="208" t="s">
        <v>858</v>
      </c>
      <c r="L113" s="208" t="s">
        <v>858</v>
      </c>
      <c r="M113" s="208" t="s">
        <v>858</v>
      </c>
      <c r="N113" s="208" t="s">
        <v>858</v>
      </c>
      <c r="O113" s="208"/>
      <c r="P113" s="208"/>
      <c r="Q113" s="208"/>
      <c r="R113" s="208" t="s">
        <v>859</v>
      </c>
      <c r="S113" s="208" t="s">
        <v>859</v>
      </c>
      <c r="T113" s="208" t="s">
        <v>10312</v>
      </c>
      <c r="U113" s="208" t="s">
        <v>901</v>
      </c>
      <c r="V113" s="208" t="s">
        <v>10312</v>
      </c>
      <c r="W113" s="208"/>
      <c r="X113" s="208"/>
      <c r="Y113" s="385" t="s">
        <v>10313</v>
      </c>
    </row>
    <row r="114" spans="1:25" ht="18.75" hidden="1" customHeight="1" x14ac:dyDescent="0.3">
      <c r="A114" s="209">
        <f t="shared" si="1"/>
        <v>112</v>
      </c>
      <c r="B114" s="209">
        <v>17</v>
      </c>
      <c r="C114" s="221" t="str">
        <f>IF(ISNUMBER(B114),LOOKUP(B114,LL!$Q$2:$Q$40,LL!$T$2:$T$40),"")</f>
        <v>MJ</v>
      </c>
      <c r="D114" s="221">
        <f>IF(ISNUMBER(B114),LOOKUP(B114,LL!$Q$2:$Q$40,LL!$U$2:$U$40),"")</f>
        <v>42</v>
      </c>
      <c r="E114" s="209">
        <v>2</v>
      </c>
      <c r="F114" s="209"/>
      <c r="G114" s="209"/>
      <c r="H114" s="209"/>
      <c r="I114" s="209" t="s">
        <v>858</v>
      </c>
      <c r="J114" s="209" t="s">
        <v>858</v>
      </c>
      <c r="K114" s="209" t="s">
        <v>858</v>
      </c>
      <c r="L114" s="209" t="s">
        <v>858</v>
      </c>
      <c r="M114" s="209" t="s">
        <v>858</v>
      </c>
      <c r="N114" s="209" t="s">
        <v>858</v>
      </c>
      <c r="O114" s="209" t="s">
        <v>859</v>
      </c>
      <c r="P114" s="209" t="s">
        <v>691</v>
      </c>
      <c r="Q114" s="209" t="s">
        <v>691</v>
      </c>
      <c r="R114" s="209"/>
      <c r="S114" s="209"/>
      <c r="T114" s="209"/>
      <c r="U114" s="209"/>
      <c r="V114" s="209"/>
      <c r="W114" s="209"/>
      <c r="X114" s="209"/>
      <c r="Y114" s="386"/>
    </row>
    <row r="115" spans="1:25" ht="18.75" hidden="1" customHeight="1" x14ac:dyDescent="0.25">
      <c r="A115" s="208">
        <f t="shared" si="1"/>
        <v>113</v>
      </c>
      <c r="B115" s="208">
        <v>17</v>
      </c>
      <c r="C115" s="220" t="str">
        <f>IF(ISNUMBER(B115),LOOKUP(B115,LL!$Q$2:$Q$40,LL!$T$2:$T$40),"")</f>
        <v>MJ</v>
      </c>
      <c r="D115" s="220">
        <f>IF(ISNUMBER(B115),LOOKUP(B115,LL!$Q$2:$Q$40,LL!$U$2:$U$40),"")</f>
        <v>42</v>
      </c>
      <c r="E115" s="208">
        <v>3</v>
      </c>
      <c r="F115" s="208">
        <v>2</v>
      </c>
      <c r="G115" s="208">
        <v>2</v>
      </c>
      <c r="H115" s="208">
        <v>1</v>
      </c>
      <c r="I115" s="208" t="s">
        <v>953</v>
      </c>
      <c r="J115" s="208" t="s">
        <v>954</v>
      </c>
      <c r="K115" s="208" t="s">
        <v>858</v>
      </c>
      <c r="L115" s="208" t="s">
        <v>953</v>
      </c>
      <c r="M115" s="208" t="s">
        <v>954</v>
      </c>
      <c r="N115" s="208" t="s">
        <v>954</v>
      </c>
      <c r="O115" s="208"/>
      <c r="P115" s="208"/>
      <c r="Q115" s="208"/>
      <c r="R115" s="208" t="s">
        <v>859</v>
      </c>
      <c r="S115" s="208" t="s">
        <v>859</v>
      </c>
      <c r="T115" s="208" t="s">
        <v>859</v>
      </c>
      <c r="U115" s="208" t="s">
        <v>859</v>
      </c>
      <c r="V115" s="208" t="s">
        <v>691</v>
      </c>
      <c r="W115" s="208"/>
      <c r="X115" s="208"/>
      <c r="Y115" s="385"/>
    </row>
    <row r="116" spans="1:25" ht="18.75" hidden="1" customHeight="1" x14ac:dyDescent="0.3">
      <c r="A116" s="209">
        <f t="shared" si="1"/>
        <v>114</v>
      </c>
      <c r="B116" s="209">
        <v>17</v>
      </c>
      <c r="C116" s="221" t="str">
        <f>IF(ISNUMBER(B116),LOOKUP(B116,LL!$Q$2:$Q$40,LL!$T$2:$T$40),"")</f>
        <v>MJ</v>
      </c>
      <c r="D116" s="221">
        <f>IF(ISNUMBER(B116),LOOKUP(B116,LL!$Q$2:$Q$40,LL!$U$2:$U$40),"")</f>
        <v>42</v>
      </c>
      <c r="E116" s="209">
        <v>5</v>
      </c>
      <c r="F116" s="209"/>
      <c r="G116" s="209"/>
      <c r="H116" s="209"/>
      <c r="I116" s="209" t="s">
        <v>953</v>
      </c>
      <c r="J116" s="209" t="s">
        <v>954</v>
      </c>
      <c r="K116" s="209" t="s">
        <v>858</v>
      </c>
      <c r="L116" s="209" t="s">
        <v>953</v>
      </c>
      <c r="M116" s="209" t="s">
        <v>954</v>
      </c>
      <c r="N116" s="209" t="s">
        <v>954</v>
      </c>
      <c r="O116" s="209" t="s">
        <v>691</v>
      </c>
      <c r="P116" s="209" t="s">
        <v>691</v>
      </c>
      <c r="Q116" s="209" t="s">
        <v>901</v>
      </c>
      <c r="R116" s="209"/>
      <c r="S116" s="209"/>
      <c r="T116" s="209"/>
      <c r="U116" s="209"/>
      <c r="V116" s="209"/>
      <c r="W116" s="209"/>
      <c r="X116" s="209"/>
      <c r="Y116" s="386"/>
    </row>
    <row r="117" spans="1:25" ht="18.75" hidden="1" customHeight="1" x14ac:dyDescent="0.25">
      <c r="A117" s="208">
        <f t="shared" si="1"/>
        <v>115</v>
      </c>
      <c r="B117" s="208">
        <v>17</v>
      </c>
      <c r="C117" s="220" t="str">
        <f>IF(ISNUMBER(B117),LOOKUP(B117,LL!$Q$2:$Q$40,LL!$T$2:$T$40),"")</f>
        <v>MJ</v>
      </c>
      <c r="D117" s="220">
        <f>IF(ISNUMBER(B117),LOOKUP(B117,LL!$Q$2:$Q$40,LL!$U$2:$U$40),"")</f>
        <v>42</v>
      </c>
      <c r="E117" s="208">
        <v>7</v>
      </c>
      <c r="F117" s="208">
        <v>9</v>
      </c>
      <c r="G117" s="208">
        <v>1</v>
      </c>
      <c r="H117" s="208">
        <v>0</v>
      </c>
      <c r="I117" s="208" t="s">
        <v>858</v>
      </c>
      <c r="J117" s="208" t="s">
        <v>858</v>
      </c>
      <c r="K117" s="208" t="s">
        <v>858</v>
      </c>
      <c r="L117" s="208" t="s">
        <v>858</v>
      </c>
      <c r="M117" s="208" t="s">
        <v>858</v>
      </c>
      <c r="N117" s="208" t="s">
        <v>858</v>
      </c>
      <c r="O117" s="208"/>
      <c r="P117" s="208"/>
      <c r="Q117" s="208"/>
      <c r="R117" s="208" t="s">
        <v>859</v>
      </c>
      <c r="S117" s="208" t="s">
        <v>859</v>
      </c>
      <c r="T117" s="208" t="s">
        <v>691</v>
      </c>
      <c r="U117" s="208" t="s">
        <v>691</v>
      </c>
      <c r="V117" s="208" t="s">
        <v>691</v>
      </c>
      <c r="W117" s="208">
        <v>1</v>
      </c>
      <c r="X117" s="208">
        <v>7</v>
      </c>
      <c r="Y117" s="385"/>
    </row>
    <row r="118" spans="1:25" ht="18.75" hidden="1" customHeight="1" x14ac:dyDescent="0.3">
      <c r="A118" s="209">
        <f t="shared" si="1"/>
        <v>116</v>
      </c>
      <c r="B118" s="209">
        <v>17</v>
      </c>
      <c r="C118" s="221" t="str">
        <f>IF(ISNUMBER(B118),LOOKUP(B118,LL!$Q$2:$Q$40,LL!$T$2:$T$40),"")</f>
        <v>MJ</v>
      </c>
      <c r="D118" s="221">
        <f>IF(ISNUMBER(B118),LOOKUP(B118,LL!$Q$2:$Q$40,LL!$U$2:$U$40),"")</f>
        <v>42</v>
      </c>
      <c r="E118" s="209">
        <v>8</v>
      </c>
      <c r="F118" s="209"/>
      <c r="G118" s="209"/>
      <c r="H118" s="209"/>
      <c r="I118" s="209" t="s">
        <v>858</v>
      </c>
      <c r="J118" s="209" t="s">
        <v>858</v>
      </c>
      <c r="K118" s="209" t="s">
        <v>858</v>
      </c>
      <c r="L118" s="209" t="s">
        <v>858</v>
      </c>
      <c r="M118" s="209" t="s">
        <v>858</v>
      </c>
      <c r="N118" s="209" t="s">
        <v>858</v>
      </c>
      <c r="O118" s="209" t="s">
        <v>859</v>
      </c>
      <c r="P118" s="209" t="s">
        <v>691</v>
      </c>
      <c r="Q118" s="209" t="s">
        <v>691</v>
      </c>
      <c r="R118" s="209"/>
      <c r="S118" s="209"/>
      <c r="T118" s="209"/>
      <c r="U118" s="209"/>
      <c r="V118" s="209"/>
      <c r="W118" s="209">
        <v>2</v>
      </c>
      <c r="X118" s="209">
        <v>7</v>
      </c>
      <c r="Y118" s="386"/>
    </row>
    <row r="119" spans="1:25" ht="18.75" hidden="1" customHeight="1" x14ac:dyDescent="0.25">
      <c r="A119" s="208">
        <f t="shared" si="1"/>
        <v>117</v>
      </c>
      <c r="B119" s="208">
        <v>17</v>
      </c>
      <c r="C119" s="220" t="str">
        <f>IF(ISNUMBER(B119),LOOKUP(B119,LL!$Q$2:$Q$40,LL!$T$2:$T$40),"")</f>
        <v>MJ</v>
      </c>
      <c r="D119" s="220">
        <f>IF(ISNUMBER(B119),LOOKUP(B119,LL!$Q$2:$Q$40,LL!$U$2:$U$40),"")</f>
        <v>42</v>
      </c>
      <c r="E119" s="208">
        <v>9</v>
      </c>
      <c r="F119" s="208">
        <v>7</v>
      </c>
      <c r="G119" s="208">
        <v>1</v>
      </c>
      <c r="H119" s="208">
        <v>0</v>
      </c>
      <c r="I119" s="208" t="s">
        <v>858</v>
      </c>
      <c r="J119" s="208" t="s">
        <v>858</v>
      </c>
      <c r="K119" s="208" t="s">
        <v>858</v>
      </c>
      <c r="L119" s="208" t="s">
        <v>858</v>
      </c>
      <c r="M119" s="208" t="s">
        <v>858</v>
      </c>
      <c r="N119" s="208" t="s">
        <v>858</v>
      </c>
      <c r="O119" s="208"/>
      <c r="P119" s="208"/>
      <c r="Q119" s="208"/>
      <c r="R119" s="208" t="s">
        <v>859</v>
      </c>
      <c r="S119" s="208" t="s">
        <v>859</v>
      </c>
      <c r="T119" s="208" t="s">
        <v>859</v>
      </c>
      <c r="U119" s="208" t="s">
        <v>859</v>
      </c>
      <c r="V119" s="208" t="s">
        <v>691</v>
      </c>
      <c r="W119" s="208">
        <v>3</v>
      </c>
      <c r="X119" s="208">
        <v>2</v>
      </c>
      <c r="Y119" s="385" t="s">
        <v>11120</v>
      </c>
    </row>
    <row r="120" spans="1:25" ht="18.75" customHeight="1" x14ac:dyDescent="0.3">
      <c r="A120" s="209">
        <f t="shared" si="1"/>
        <v>118</v>
      </c>
      <c r="B120" s="209">
        <v>18</v>
      </c>
      <c r="C120" s="221" t="str">
        <f>IF(ISNUMBER(B120),LOOKUP(B120,LL!$Q$2:$Q$40,LL!$T$2:$T$40),"")</f>
        <v>JA</v>
      </c>
      <c r="D120" s="221">
        <f>IF(ISNUMBER(B120),LOOKUP(B120,LL!$Q$2:$Q$40,LL!$U$2:$U$40),"")</f>
        <v>42</v>
      </c>
      <c r="E120" s="209">
        <v>1</v>
      </c>
      <c r="F120" s="209">
        <v>2</v>
      </c>
      <c r="G120" s="209">
        <v>1</v>
      </c>
      <c r="H120" s="209">
        <v>0</v>
      </c>
      <c r="I120" s="209" t="s">
        <v>858</v>
      </c>
      <c r="J120" s="209" t="s">
        <v>858</v>
      </c>
      <c r="K120" s="209" t="s">
        <v>858</v>
      </c>
      <c r="L120" s="209" t="s">
        <v>954</v>
      </c>
      <c r="M120" s="209" t="s">
        <v>858</v>
      </c>
      <c r="N120" s="209" t="s">
        <v>858</v>
      </c>
      <c r="O120" s="209"/>
      <c r="P120" s="209"/>
      <c r="Q120" s="209"/>
      <c r="R120" s="209" t="s">
        <v>859</v>
      </c>
      <c r="S120" s="209" t="s">
        <v>859</v>
      </c>
      <c r="T120" s="209" t="s">
        <v>901</v>
      </c>
      <c r="U120" s="209" t="s">
        <v>901</v>
      </c>
      <c r="V120" s="209" t="s">
        <v>691</v>
      </c>
      <c r="W120" s="209"/>
      <c r="X120" s="209"/>
      <c r="Y120" s="386"/>
    </row>
    <row r="121" spans="1:25" ht="18.75" customHeight="1" x14ac:dyDescent="0.25">
      <c r="A121" s="208">
        <f t="shared" si="1"/>
        <v>119</v>
      </c>
      <c r="B121" s="208">
        <v>18</v>
      </c>
      <c r="C121" s="220" t="str">
        <f>IF(ISNUMBER(B121),LOOKUP(B121,LL!$Q$2:$Q$40,LL!$T$2:$T$40),"")</f>
        <v>JA</v>
      </c>
      <c r="D121" s="220">
        <f>IF(ISNUMBER(B121),LOOKUP(B121,LL!$Q$2:$Q$40,LL!$U$2:$U$40),"")</f>
        <v>42</v>
      </c>
      <c r="E121" s="208">
        <v>2</v>
      </c>
      <c r="F121" s="208"/>
      <c r="G121" s="208"/>
      <c r="H121" s="208"/>
      <c r="I121" s="208" t="s">
        <v>858</v>
      </c>
      <c r="J121" s="208" t="s">
        <v>858</v>
      </c>
      <c r="K121" s="208" t="s">
        <v>858</v>
      </c>
      <c r="L121" s="208" t="s">
        <v>954</v>
      </c>
      <c r="M121" s="208" t="s">
        <v>858</v>
      </c>
      <c r="N121" s="208" t="s">
        <v>858</v>
      </c>
      <c r="O121" s="208" t="s">
        <v>859</v>
      </c>
      <c r="P121" s="208" t="s">
        <v>691</v>
      </c>
      <c r="Q121" s="208" t="s">
        <v>859</v>
      </c>
      <c r="R121" s="208"/>
      <c r="S121" s="208"/>
      <c r="T121" s="208"/>
      <c r="U121" s="208"/>
      <c r="V121" s="208"/>
      <c r="W121" s="208"/>
      <c r="X121" s="208"/>
      <c r="Y121" s="385"/>
    </row>
    <row r="122" spans="1:25" ht="18.75" customHeight="1" x14ac:dyDescent="0.3">
      <c r="A122" s="209">
        <f t="shared" si="1"/>
        <v>120</v>
      </c>
      <c r="B122" s="209">
        <v>18</v>
      </c>
      <c r="C122" s="221" t="str">
        <f>IF(ISNUMBER(B122),LOOKUP(B122,LL!$Q$2:$Q$40,LL!$T$2:$T$40),"")</f>
        <v>JA</v>
      </c>
      <c r="D122" s="221">
        <f>IF(ISNUMBER(B122),LOOKUP(B122,LL!$Q$2:$Q$40,LL!$U$2:$U$40),"")</f>
        <v>42</v>
      </c>
      <c r="E122" s="209">
        <v>3</v>
      </c>
      <c r="F122" s="209">
        <v>10</v>
      </c>
      <c r="G122" s="209">
        <v>1</v>
      </c>
      <c r="H122" s="209">
        <v>1</v>
      </c>
      <c r="I122" s="209" t="s">
        <v>858</v>
      </c>
      <c r="J122" s="209" t="s">
        <v>858</v>
      </c>
      <c r="K122" s="209" t="s">
        <v>858</v>
      </c>
      <c r="L122" s="209" t="s">
        <v>953</v>
      </c>
      <c r="M122" s="209" t="s">
        <v>858</v>
      </c>
      <c r="N122" s="209" t="s">
        <v>858</v>
      </c>
      <c r="O122" s="209"/>
      <c r="P122" s="209"/>
      <c r="Q122" s="209"/>
      <c r="R122" s="209" t="s">
        <v>859</v>
      </c>
      <c r="S122" s="209" t="s">
        <v>859</v>
      </c>
      <c r="T122" s="209" t="s">
        <v>859</v>
      </c>
      <c r="U122" s="209" t="s">
        <v>859</v>
      </c>
      <c r="V122" s="209" t="s">
        <v>901</v>
      </c>
      <c r="W122" s="209"/>
      <c r="X122" s="209"/>
      <c r="Y122" s="386"/>
    </row>
    <row r="123" spans="1:25" ht="18.75" customHeight="1" x14ac:dyDescent="0.25">
      <c r="A123" s="208">
        <f t="shared" si="1"/>
        <v>121</v>
      </c>
      <c r="B123" s="208">
        <v>18</v>
      </c>
      <c r="C123" s="220" t="str">
        <f>IF(ISNUMBER(B123),LOOKUP(B123,LL!$Q$2:$Q$40,LL!$T$2:$T$40),"")</f>
        <v>JA</v>
      </c>
      <c r="D123" s="220">
        <f>IF(ISNUMBER(B123),LOOKUP(B123,LL!$Q$2:$Q$40,LL!$U$2:$U$40),"")</f>
        <v>42</v>
      </c>
      <c r="E123" s="208">
        <v>4</v>
      </c>
      <c r="F123" s="208"/>
      <c r="G123" s="208"/>
      <c r="H123" s="208"/>
      <c r="I123" s="208" t="s">
        <v>858</v>
      </c>
      <c r="J123" s="208" t="s">
        <v>858</v>
      </c>
      <c r="K123" s="208" t="s">
        <v>858</v>
      </c>
      <c r="L123" s="208" t="s">
        <v>953</v>
      </c>
      <c r="M123" s="208" t="s">
        <v>858</v>
      </c>
      <c r="N123" s="208" t="s">
        <v>858</v>
      </c>
      <c r="O123" s="208" t="s">
        <v>859</v>
      </c>
      <c r="P123" s="208" t="s">
        <v>691</v>
      </c>
      <c r="Q123" s="208" t="s">
        <v>859</v>
      </c>
      <c r="R123" s="208"/>
      <c r="S123" s="208"/>
      <c r="T123" s="208"/>
      <c r="U123" s="208"/>
      <c r="V123" s="208"/>
      <c r="W123" s="208"/>
      <c r="X123" s="208"/>
      <c r="Y123" s="385"/>
    </row>
    <row r="124" spans="1:25" ht="18.75" customHeight="1" x14ac:dyDescent="0.3">
      <c r="A124" s="209">
        <f t="shared" si="1"/>
        <v>122</v>
      </c>
      <c r="B124" s="209">
        <v>18</v>
      </c>
      <c r="C124" s="221" t="str">
        <f>IF(ISNUMBER(B124),LOOKUP(B124,LL!$Q$2:$Q$40,LL!$T$2:$T$40),"")</f>
        <v>JA</v>
      </c>
      <c r="D124" s="221">
        <f>IF(ISNUMBER(B124),LOOKUP(B124,LL!$Q$2:$Q$40,LL!$U$2:$U$40),"")</f>
        <v>42</v>
      </c>
      <c r="E124" s="209">
        <v>5</v>
      </c>
      <c r="F124" s="209">
        <v>9</v>
      </c>
      <c r="G124" s="209">
        <v>1</v>
      </c>
      <c r="H124" s="209">
        <v>0</v>
      </c>
      <c r="I124" s="209" t="s">
        <v>858</v>
      </c>
      <c r="J124" s="209" t="s">
        <v>858</v>
      </c>
      <c r="K124" s="209" t="s">
        <v>858</v>
      </c>
      <c r="L124" s="209" t="s">
        <v>953</v>
      </c>
      <c r="M124" s="209" t="s">
        <v>858</v>
      </c>
      <c r="N124" s="209" t="s">
        <v>858</v>
      </c>
      <c r="O124" s="209"/>
      <c r="P124" s="209"/>
      <c r="Q124" s="209"/>
      <c r="R124" s="209" t="s">
        <v>859</v>
      </c>
      <c r="S124" s="209" t="s">
        <v>859</v>
      </c>
      <c r="T124" s="209" t="s">
        <v>859</v>
      </c>
      <c r="U124" s="209" t="s">
        <v>859</v>
      </c>
      <c r="V124" s="209" t="s">
        <v>691</v>
      </c>
      <c r="W124" s="209"/>
      <c r="X124" s="209"/>
      <c r="Y124" s="386"/>
    </row>
    <row r="125" spans="1:25" ht="18.75" customHeight="1" x14ac:dyDescent="0.25">
      <c r="A125" s="208">
        <f t="shared" si="1"/>
        <v>123</v>
      </c>
      <c r="B125" s="208">
        <v>18</v>
      </c>
      <c r="C125" s="220" t="str">
        <f>IF(ISNUMBER(B125),LOOKUP(B125,LL!$Q$2:$Q$40,LL!$T$2:$T$40),"")</f>
        <v>JA</v>
      </c>
      <c r="D125" s="220">
        <f>IF(ISNUMBER(B125),LOOKUP(B125,LL!$Q$2:$Q$40,LL!$U$2:$U$40),"")</f>
        <v>42</v>
      </c>
      <c r="E125" s="208">
        <v>6</v>
      </c>
      <c r="F125" s="208"/>
      <c r="G125" s="208"/>
      <c r="H125" s="208"/>
      <c r="I125" s="208" t="s">
        <v>858</v>
      </c>
      <c r="J125" s="208" t="s">
        <v>858</v>
      </c>
      <c r="K125" s="208" t="s">
        <v>858</v>
      </c>
      <c r="L125" s="208" t="s">
        <v>953</v>
      </c>
      <c r="M125" s="208" t="s">
        <v>858</v>
      </c>
      <c r="N125" s="208" t="s">
        <v>858</v>
      </c>
      <c r="O125" s="208" t="s">
        <v>859</v>
      </c>
      <c r="P125" s="208" t="s">
        <v>691</v>
      </c>
      <c r="Q125" s="208" t="s">
        <v>859</v>
      </c>
      <c r="R125" s="208"/>
      <c r="S125" s="208"/>
      <c r="T125" s="208"/>
      <c r="U125" s="208"/>
      <c r="V125" s="208"/>
      <c r="W125" s="208"/>
      <c r="X125" s="208"/>
      <c r="Y125" s="385"/>
    </row>
    <row r="126" spans="1:25" ht="18.75" customHeight="1" x14ac:dyDescent="0.3">
      <c r="A126" s="209">
        <f t="shared" si="1"/>
        <v>124</v>
      </c>
      <c r="B126" s="209">
        <v>18</v>
      </c>
      <c r="C126" s="221" t="str">
        <f>IF(ISNUMBER(B126),LOOKUP(B126,LL!$Q$2:$Q$40,LL!$T$2:$T$40),"")</f>
        <v>JA</v>
      </c>
      <c r="D126" s="221">
        <f>IF(ISNUMBER(B126),LOOKUP(B126,LL!$Q$2:$Q$40,LL!$U$2:$U$40),"")</f>
        <v>42</v>
      </c>
      <c r="E126" s="209">
        <v>7</v>
      </c>
      <c r="F126" s="209">
        <v>5</v>
      </c>
      <c r="G126" s="209">
        <v>1</v>
      </c>
      <c r="H126" s="209">
        <v>0</v>
      </c>
      <c r="I126" s="209" t="s">
        <v>858</v>
      </c>
      <c r="J126" s="209" t="s">
        <v>858</v>
      </c>
      <c r="K126" s="209" t="s">
        <v>858</v>
      </c>
      <c r="L126" s="209" t="s">
        <v>953</v>
      </c>
      <c r="M126" s="209" t="s">
        <v>858</v>
      </c>
      <c r="N126" s="209" t="s">
        <v>858</v>
      </c>
      <c r="O126" s="209"/>
      <c r="P126" s="209"/>
      <c r="Q126" s="209"/>
      <c r="R126" s="209" t="s">
        <v>859</v>
      </c>
      <c r="S126" s="209" t="s">
        <v>859</v>
      </c>
      <c r="T126" s="209" t="s">
        <v>859</v>
      </c>
      <c r="U126" s="209" t="s">
        <v>859</v>
      </c>
      <c r="V126" s="209" t="s">
        <v>691</v>
      </c>
      <c r="W126" s="209">
        <v>1</v>
      </c>
      <c r="X126" s="209">
        <v>9</v>
      </c>
      <c r="Y126" s="386"/>
    </row>
    <row r="127" spans="1:25" ht="18.75" customHeight="1" x14ac:dyDescent="0.25">
      <c r="A127" s="208">
        <f t="shared" si="1"/>
        <v>125</v>
      </c>
      <c r="B127" s="208">
        <v>18</v>
      </c>
      <c r="C127" s="220" t="str">
        <f>IF(ISNUMBER(B127),LOOKUP(B127,LL!$Q$2:$Q$40,LL!$T$2:$T$40),"")</f>
        <v>JA</v>
      </c>
      <c r="D127" s="220">
        <f>IF(ISNUMBER(B127),LOOKUP(B127,LL!$Q$2:$Q$40,LL!$U$2:$U$40),"")</f>
        <v>42</v>
      </c>
      <c r="E127" s="208">
        <v>8</v>
      </c>
      <c r="F127" s="208"/>
      <c r="G127" s="208"/>
      <c r="H127" s="208"/>
      <c r="I127" s="208" t="s">
        <v>858</v>
      </c>
      <c r="J127" s="208" t="s">
        <v>858</v>
      </c>
      <c r="K127" s="208" t="s">
        <v>858</v>
      </c>
      <c r="L127" s="208" t="s">
        <v>953</v>
      </c>
      <c r="M127" s="208" t="s">
        <v>858</v>
      </c>
      <c r="N127" s="208" t="s">
        <v>858</v>
      </c>
      <c r="O127" s="208" t="s">
        <v>522</v>
      </c>
      <c r="P127" s="208" t="s">
        <v>859</v>
      </c>
      <c r="Q127" s="208" t="s">
        <v>901</v>
      </c>
      <c r="R127" s="208"/>
      <c r="S127" s="208"/>
      <c r="T127" s="208"/>
      <c r="U127" s="208"/>
      <c r="V127" s="208"/>
      <c r="W127" s="208">
        <v>2</v>
      </c>
      <c r="X127" s="208">
        <v>3</v>
      </c>
      <c r="Y127" s="385" t="s">
        <v>12235</v>
      </c>
    </row>
    <row r="128" spans="1:25" ht="18.75" customHeight="1" x14ac:dyDescent="0.3">
      <c r="A128" s="209">
        <f t="shared" si="1"/>
        <v>126</v>
      </c>
      <c r="B128" s="209">
        <v>18</v>
      </c>
      <c r="C128" s="221" t="str">
        <f>IF(ISNUMBER(B128),LOOKUP(B128,LL!$Q$2:$Q$40,LL!$T$2:$T$40),"")</f>
        <v>JA</v>
      </c>
      <c r="D128" s="221">
        <f>IF(ISNUMBER(B128),LOOKUP(B128,LL!$Q$2:$Q$40,LL!$U$2:$U$40),"")</f>
        <v>42</v>
      </c>
      <c r="E128" s="209">
        <v>9</v>
      </c>
      <c r="F128" s="209">
        <v>10</v>
      </c>
      <c r="G128" s="209">
        <v>1</v>
      </c>
      <c r="H128" s="209">
        <v>1</v>
      </c>
      <c r="I128" s="209" t="s">
        <v>858</v>
      </c>
      <c r="J128" s="209" t="s">
        <v>858</v>
      </c>
      <c r="K128" s="209" t="s">
        <v>858</v>
      </c>
      <c r="L128" s="209" t="s">
        <v>953</v>
      </c>
      <c r="M128" s="209" t="s">
        <v>858</v>
      </c>
      <c r="N128" s="209" t="s">
        <v>858</v>
      </c>
      <c r="O128" s="209"/>
      <c r="P128" s="209"/>
      <c r="Q128" s="209"/>
      <c r="R128" s="209" t="s">
        <v>859</v>
      </c>
      <c r="S128" s="209" t="s">
        <v>859</v>
      </c>
      <c r="T128" s="209" t="s">
        <v>691</v>
      </c>
      <c r="U128" s="209" t="s">
        <v>859</v>
      </c>
      <c r="V128" s="209" t="s">
        <v>691</v>
      </c>
      <c r="W128" s="209">
        <v>3</v>
      </c>
      <c r="X128" s="209">
        <v>2</v>
      </c>
      <c r="Y128" s="386" t="s">
        <v>12309</v>
      </c>
    </row>
    <row r="129" spans="1:25" ht="18.75" customHeight="1" x14ac:dyDescent="0.25">
      <c r="A129" s="208">
        <f t="shared" si="1"/>
        <v>127</v>
      </c>
      <c r="B129" s="208"/>
      <c r="C129" s="220" t="str">
        <f>IF(ISNUMBER(B129),LOOKUP(B129,LL!$Q$2:$Q$40,LL!$T$2:$T$40),"")</f>
        <v/>
      </c>
      <c r="D129" s="220" t="str">
        <f>IF(ISNUMBER(B129),LOOKUP(B129,LL!$Q$2:$Q$40,LL!$U$2:$U$40),"")</f>
        <v/>
      </c>
      <c r="E129" s="208"/>
      <c r="F129" s="208"/>
      <c r="G129" s="208"/>
      <c r="H129" s="208"/>
      <c r="I129" s="208"/>
      <c r="J129" s="208"/>
      <c r="K129" s="208"/>
      <c r="L129" s="208"/>
      <c r="M129" s="208"/>
      <c r="N129" s="208"/>
      <c r="O129" s="208"/>
      <c r="P129" s="208"/>
      <c r="Q129" s="208"/>
      <c r="R129" s="208"/>
      <c r="S129" s="208"/>
      <c r="T129" s="208"/>
      <c r="U129" s="208"/>
      <c r="V129" s="208"/>
      <c r="W129" s="208"/>
      <c r="X129" s="208"/>
      <c r="Y129" s="385"/>
    </row>
    <row r="130" spans="1:25" ht="18.75" customHeight="1" x14ac:dyDescent="0.3">
      <c r="A130" s="209">
        <f t="shared" si="1"/>
        <v>128</v>
      </c>
      <c r="B130" s="209"/>
      <c r="C130" s="221" t="str">
        <f>IF(ISNUMBER(B130),LOOKUP(B130,LL!$Q$2:$Q$40,LL!$T$2:$T$40),"")</f>
        <v/>
      </c>
      <c r="D130" s="221" t="str">
        <f>IF(ISNUMBER(B130),LOOKUP(B130,LL!$Q$2:$Q$40,LL!$U$2:$U$40),"")</f>
        <v/>
      </c>
      <c r="E130" s="209"/>
      <c r="F130" s="209"/>
      <c r="G130" s="209"/>
      <c r="H130" s="209"/>
      <c r="I130" s="209"/>
      <c r="J130" s="209"/>
      <c r="K130" s="209"/>
      <c r="L130" s="209"/>
      <c r="M130" s="209"/>
      <c r="N130" s="209"/>
      <c r="O130" s="209"/>
      <c r="P130" s="209"/>
      <c r="Q130" s="209"/>
      <c r="R130" s="209"/>
      <c r="S130" s="209"/>
      <c r="T130" s="209"/>
      <c r="U130" s="209"/>
      <c r="V130" s="209"/>
      <c r="W130" s="209"/>
      <c r="X130" s="209"/>
      <c r="Y130" s="386"/>
    </row>
    <row r="131" spans="1:25" ht="18.75" customHeight="1" x14ac:dyDescent="0.25">
      <c r="A131" s="208">
        <f t="shared" si="1"/>
        <v>129</v>
      </c>
      <c r="B131" s="208"/>
      <c r="C131" s="220" t="str">
        <f>IF(ISNUMBER(B131),LOOKUP(B131,LL!$Q$2:$Q$40,LL!$T$2:$T$40),"")</f>
        <v/>
      </c>
      <c r="D131" s="220" t="str">
        <f>IF(ISNUMBER(B131),LOOKUP(B131,LL!$Q$2:$Q$40,LL!$U$2:$U$40),"")</f>
        <v/>
      </c>
      <c r="E131" s="208"/>
      <c r="F131" s="208"/>
      <c r="G131" s="208"/>
      <c r="H131" s="208"/>
      <c r="I131" s="208"/>
      <c r="J131" s="208"/>
      <c r="K131" s="208"/>
      <c r="L131" s="208"/>
      <c r="M131" s="208"/>
      <c r="N131" s="208"/>
      <c r="O131" s="208"/>
      <c r="P131" s="208"/>
      <c r="Q131" s="208"/>
      <c r="R131" s="208"/>
      <c r="S131" s="208"/>
      <c r="T131" s="208"/>
      <c r="U131" s="208"/>
      <c r="V131" s="208"/>
      <c r="W131" s="208"/>
      <c r="X131" s="208"/>
      <c r="Y131" s="385"/>
    </row>
    <row r="132" spans="1:25" ht="18.75" customHeight="1" x14ac:dyDescent="0.3">
      <c r="A132" s="209">
        <f t="shared" si="1"/>
        <v>130</v>
      </c>
      <c r="B132" s="209"/>
      <c r="C132" s="221" t="str">
        <f>IF(ISNUMBER(B132),LOOKUP(B132,LL!$Q$2:$Q$40,LL!$T$2:$T$40),"")</f>
        <v/>
      </c>
      <c r="D132" s="221" t="str">
        <f>IF(ISNUMBER(B132),LOOKUP(B132,LL!$Q$2:$Q$40,LL!$U$2:$U$40),"")</f>
        <v/>
      </c>
      <c r="E132" s="209"/>
      <c r="F132" s="209"/>
      <c r="G132" s="209"/>
      <c r="H132" s="209"/>
      <c r="I132" s="209"/>
      <c r="J132" s="209"/>
      <c r="K132" s="209"/>
      <c r="L132" s="209"/>
      <c r="M132" s="209"/>
      <c r="N132" s="209"/>
      <c r="O132" s="209"/>
      <c r="P132" s="209"/>
      <c r="Q132" s="209"/>
      <c r="R132" s="209"/>
      <c r="S132" s="209"/>
      <c r="T132" s="209"/>
      <c r="U132" s="209"/>
      <c r="V132" s="209"/>
      <c r="W132" s="209"/>
      <c r="X132" s="209"/>
      <c r="Y132" s="386"/>
    </row>
    <row r="133" spans="1:25" ht="18.75" customHeight="1" x14ac:dyDescent="0.25">
      <c r="A133" s="208">
        <f t="shared" ref="A133:A196" si="2">ROW(B133)-2</f>
        <v>131</v>
      </c>
      <c r="B133" s="208"/>
      <c r="C133" s="220" t="str">
        <f>IF(ISNUMBER(B133),LOOKUP(B133,LL!$Q$2:$Q$40,LL!$T$2:$T$40),"")</f>
        <v/>
      </c>
      <c r="D133" s="220" t="str">
        <f>IF(ISNUMBER(B133),LOOKUP(B133,LL!$Q$2:$Q$40,LL!$U$2:$U$40),"")</f>
        <v/>
      </c>
      <c r="E133" s="208"/>
      <c r="F133" s="208"/>
      <c r="G133" s="208"/>
      <c r="H133" s="208"/>
      <c r="I133" s="208"/>
      <c r="J133" s="208"/>
      <c r="K133" s="208"/>
      <c r="L133" s="208"/>
      <c r="M133" s="208"/>
      <c r="N133" s="208"/>
      <c r="O133" s="208"/>
      <c r="P133" s="208"/>
      <c r="Q133" s="208"/>
      <c r="R133" s="208"/>
      <c r="S133" s="208"/>
      <c r="T133" s="208"/>
      <c r="U133" s="208"/>
      <c r="V133" s="208"/>
      <c r="W133" s="208"/>
      <c r="X133" s="208"/>
      <c r="Y133" s="385"/>
    </row>
    <row r="134" spans="1:25" ht="18.75" customHeight="1" x14ac:dyDescent="0.3">
      <c r="A134" s="209">
        <f t="shared" si="2"/>
        <v>132</v>
      </c>
      <c r="B134" s="209"/>
      <c r="C134" s="221" t="str">
        <f>IF(ISNUMBER(B134),LOOKUP(B134,LL!$Q$2:$Q$40,LL!$T$2:$T$40),"")</f>
        <v/>
      </c>
      <c r="D134" s="221" t="str">
        <f>IF(ISNUMBER(B134),LOOKUP(B134,LL!$Q$2:$Q$40,LL!$U$2:$U$40),"")</f>
        <v/>
      </c>
      <c r="E134" s="209"/>
      <c r="F134" s="209"/>
      <c r="G134" s="209"/>
      <c r="H134" s="209"/>
      <c r="I134" s="209"/>
      <c r="J134" s="209"/>
      <c r="K134" s="209"/>
      <c r="L134" s="209"/>
      <c r="M134" s="209"/>
      <c r="N134" s="209"/>
      <c r="O134" s="209"/>
      <c r="P134" s="209"/>
      <c r="Q134" s="209"/>
      <c r="R134" s="209"/>
      <c r="S134" s="209"/>
      <c r="T134" s="209"/>
      <c r="U134" s="209"/>
      <c r="V134" s="209"/>
      <c r="W134" s="209"/>
      <c r="X134" s="209"/>
      <c r="Y134" s="386"/>
    </row>
    <row r="135" spans="1:25" ht="18.75" customHeight="1" x14ac:dyDescent="0.25">
      <c r="A135" s="208">
        <f t="shared" si="2"/>
        <v>133</v>
      </c>
      <c r="B135" s="208"/>
      <c r="C135" s="220" t="str">
        <f>IF(ISNUMBER(B135),LOOKUP(B135,LL!$Q$2:$Q$40,LL!$T$2:$T$40),"")</f>
        <v/>
      </c>
      <c r="D135" s="220" t="str">
        <f>IF(ISNUMBER(B135),LOOKUP(B135,LL!$Q$2:$Q$40,LL!$U$2:$U$40),"")</f>
        <v/>
      </c>
      <c r="E135" s="208"/>
      <c r="F135" s="208"/>
      <c r="G135" s="208"/>
      <c r="H135" s="208"/>
      <c r="I135" s="208"/>
      <c r="J135" s="208"/>
      <c r="K135" s="208"/>
      <c r="L135" s="208"/>
      <c r="M135" s="208"/>
      <c r="N135" s="208"/>
      <c r="O135" s="208"/>
      <c r="P135" s="208"/>
      <c r="Q135" s="208"/>
      <c r="R135" s="208"/>
      <c r="S135" s="208"/>
      <c r="T135" s="208"/>
      <c r="U135" s="208"/>
      <c r="V135" s="208"/>
      <c r="W135" s="208"/>
      <c r="X135" s="208"/>
      <c r="Y135" s="385"/>
    </row>
    <row r="136" spans="1:25" ht="18.75" customHeight="1" x14ac:dyDescent="0.3">
      <c r="A136" s="209">
        <f t="shared" si="2"/>
        <v>134</v>
      </c>
      <c r="B136" s="209"/>
      <c r="C136" s="221" t="str">
        <f>IF(ISNUMBER(B136),LOOKUP(B136,LL!$Q$2:$Q$40,LL!$T$2:$T$40),"")</f>
        <v/>
      </c>
      <c r="D136" s="221" t="str">
        <f>IF(ISNUMBER(B136),LOOKUP(B136,LL!$Q$2:$Q$40,LL!$U$2:$U$40),"")</f>
        <v/>
      </c>
      <c r="E136" s="209"/>
      <c r="F136" s="209"/>
      <c r="G136" s="209"/>
      <c r="H136" s="209"/>
      <c r="I136" s="209"/>
      <c r="J136" s="209"/>
      <c r="K136" s="209"/>
      <c r="L136" s="209"/>
      <c r="M136" s="209"/>
      <c r="N136" s="209"/>
      <c r="O136" s="209"/>
      <c r="P136" s="209"/>
      <c r="Q136" s="209"/>
      <c r="R136" s="209"/>
      <c r="S136" s="209"/>
      <c r="T136" s="209"/>
      <c r="U136" s="209"/>
      <c r="V136" s="209"/>
      <c r="W136" s="209"/>
      <c r="X136" s="209"/>
      <c r="Y136" s="386"/>
    </row>
    <row r="137" spans="1:25" ht="18.75" customHeight="1" x14ac:dyDescent="0.25">
      <c r="A137" s="208">
        <f t="shared" si="2"/>
        <v>135</v>
      </c>
      <c r="B137" s="208"/>
      <c r="C137" s="220" t="str">
        <f>IF(ISNUMBER(B137),LOOKUP(B137,LL!$Q$2:$Q$40,LL!$T$2:$T$40),"")</f>
        <v/>
      </c>
      <c r="D137" s="220" t="str">
        <f>IF(ISNUMBER(B137),LOOKUP(B137,LL!$Q$2:$Q$40,LL!$U$2:$U$40),"")</f>
        <v/>
      </c>
      <c r="E137" s="208"/>
      <c r="F137" s="208"/>
      <c r="G137" s="208"/>
      <c r="H137" s="208"/>
      <c r="I137" s="208"/>
      <c r="J137" s="208"/>
      <c r="K137" s="208"/>
      <c r="L137" s="208"/>
      <c r="M137" s="208"/>
      <c r="N137" s="208"/>
      <c r="O137" s="208"/>
      <c r="P137" s="208"/>
      <c r="Q137" s="208"/>
      <c r="R137" s="208"/>
      <c r="S137" s="208"/>
      <c r="T137" s="208"/>
      <c r="U137" s="208"/>
      <c r="V137" s="208"/>
      <c r="W137" s="208"/>
      <c r="X137" s="208"/>
      <c r="Y137" s="385"/>
    </row>
    <row r="138" spans="1:25" ht="18.75" customHeight="1" x14ac:dyDescent="0.3">
      <c r="A138" s="209">
        <f t="shared" si="2"/>
        <v>136</v>
      </c>
      <c r="B138" s="209"/>
      <c r="C138" s="221" t="str">
        <f>IF(ISNUMBER(B138),LOOKUP(B138,LL!$Q$2:$Q$40,LL!$T$2:$T$40),"")</f>
        <v/>
      </c>
      <c r="D138" s="221" t="str">
        <f>IF(ISNUMBER(B138),LOOKUP(B138,LL!$Q$2:$Q$40,LL!$U$2:$U$40),"")</f>
        <v/>
      </c>
      <c r="E138" s="209"/>
      <c r="F138" s="209"/>
      <c r="G138" s="209"/>
      <c r="H138" s="209"/>
      <c r="I138" s="209"/>
      <c r="J138" s="209"/>
      <c r="K138" s="209"/>
      <c r="L138" s="209"/>
      <c r="M138" s="209"/>
      <c r="N138" s="209"/>
      <c r="O138" s="209"/>
      <c r="P138" s="209"/>
      <c r="Q138" s="209"/>
      <c r="R138" s="209"/>
      <c r="S138" s="209"/>
      <c r="T138" s="209"/>
      <c r="U138" s="209"/>
      <c r="V138" s="209"/>
      <c r="W138" s="209"/>
      <c r="X138" s="209"/>
      <c r="Y138" s="386"/>
    </row>
    <row r="139" spans="1:25" ht="18.75" customHeight="1" x14ac:dyDescent="0.25">
      <c r="A139" s="208">
        <f t="shared" si="2"/>
        <v>137</v>
      </c>
      <c r="B139" s="208"/>
      <c r="C139" s="220" t="str">
        <f>IF(ISNUMBER(B139),LOOKUP(B139,LL!$Q$2:$Q$40,LL!$T$2:$T$40),"")</f>
        <v/>
      </c>
      <c r="D139" s="220" t="str">
        <f>IF(ISNUMBER(B139),LOOKUP(B139,LL!$Q$2:$Q$40,LL!$U$2:$U$40),"")</f>
        <v/>
      </c>
      <c r="E139" s="208"/>
      <c r="F139" s="208"/>
      <c r="G139" s="208"/>
      <c r="H139" s="208"/>
      <c r="I139" s="208"/>
      <c r="J139" s="208"/>
      <c r="K139" s="208"/>
      <c r="L139" s="208"/>
      <c r="M139" s="208"/>
      <c r="N139" s="208"/>
      <c r="O139" s="208"/>
      <c r="P139" s="208"/>
      <c r="Q139" s="208"/>
      <c r="R139" s="208"/>
      <c r="S139" s="208"/>
      <c r="T139" s="208"/>
      <c r="U139" s="208"/>
      <c r="V139" s="208"/>
      <c r="W139" s="208"/>
      <c r="X139" s="208"/>
      <c r="Y139" s="385"/>
    </row>
    <row r="140" spans="1:25" ht="18.75" customHeight="1" x14ac:dyDescent="0.3">
      <c r="A140" s="209">
        <f t="shared" si="2"/>
        <v>138</v>
      </c>
      <c r="B140" s="209"/>
      <c r="C140" s="221" t="str">
        <f>IF(ISNUMBER(B140),LOOKUP(B140,LL!$Q$2:$Q$40,LL!$T$2:$T$40),"")</f>
        <v/>
      </c>
      <c r="D140" s="221" t="str">
        <f>IF(ISNUMBER(B140),LOOKUP(B140,LL!$Q$2:$Q$40,LL!$U$2:$U$40),"")</f>
        <v/>
      </c>
      <c r="E140" s="209"/>
      <c r="F140" s="209"/>
      <c r="G140" s="209"/>
      <c r="H140" s="209"/>
      <c r="I140" s="209"/>
      <c r="J140" s="209"/>
      <c r="K140" s="209"/>
      <c r="L140" s="209"/>
      <c r="M140" s="209"/>
      <c r="N140" s="209"/>
      <c r="O140" s="209"/>
      <c r="P140" s="209"/>
      <c r="Q140" s="209"/>
      <c r="R140" s="209"/>
      <c r="S140" s="209"/>
      <c r="T140" s="209"/>
      <c r="U140" s="209"/>
      <c r="V140" s="209"/>
      <c r="W140" s="209"/>
      <c r="X140" s="209"/>
      <c r="Y140" s="386"/>
    </row>
    <row r="141" spans="1:25" ht="18.75" customHeight="1" x14ac:dyDescent="0.25">
      <c r="A141" s="208">
        <f t="shared" si="2"/>
        <v>139</v>
      </c>
      <c r="B141" s="208"/>
      <c r="C141" s="220" t="str">
        <f>IF(ISNUMBER(B141),LOOKUP(B141,LL!$Q$2:$Q$40,LL!$T$2:$T$40),"")</f>
        <v/>
      </c>
      <c r="D141" s="220" t="str">
        <f>IF(ISNUMBER(B141),LOOKUP(B141,LL!$Q$2:$Q$40,LL!$U$2:$U$40),"")</f>
        <v/>
      </c>
      <c r="E141" s="208"/>
      <c r="F141" s="208"/>
      <c r="G141" s="208"/>
      <c r="H141" s="208"/>
      <c r="I141" s="208"/>
      <c r="J141" s="208"/>
      <c r="K141" s="208"/>
      <c r="L141" s="208"/>
      <c r="M141" s="208"/>
      <c r="N141" s="208"/>
      <c r="O141" s="208"/>
      <c r="P141" s="208"/>
      <c r="Q141" s="208"/>
      <c r="R141" s="208"/>
      <c r="S141" s="208"/>
      <c r="T141" s="208"/>
      <c r="U141" s="208"/>
      <c r="V141" s="208"/>
      <c r="W141" s="208"/>
      <c r="X141" s="208"/>
      <c r="Y141" s="385"/>
    </row>
    <row r="142" spans="1:25" ht="18.75" customHeight="1" x14ac:dyDescent="0.3">
      <c r="A142" s="209">
        <f t="shared" si="2"/>
        <v>140</v>
      </c>
      <c r="B142" s="209"/>
      <c r="C142" s="221" t="str">
        <f>IF(ISNUMBER(B142),LOOKUP(B142,LL!$Q$2:$Q$40,LL!$T$2:$T$40),"")</f>
        <v/>
      </c>
      <c r="D142" s="221" t="str">
        <f>IF(ISNUMBER(B142),LOOKUP(B142,LL!$Q$2:$Q$40,LL!$U$2:$U$40),"")</f>
        <v/>
      </c>
      <c r="E142" s="209"/>
      <c r="F142" s="209"/>
      <c r="G142" s="209"/>
      <c r="H142" s="209"/>
      <c r="I142" s="209"/>
      <c r="J142" s="209"/>
      <c r="K142" s="209"/>
      <c r="L142" s="209"/>
      <c r="M142" s="209"/>
      <c r="N142" s="209"/>
      <c r="O142" s="209"/>
      <c r="P142" s="209"/>
      <c r="Q142" s="209"/>
      <c r="R142" s="209"/>
      <c r="S142" s="209"/>
      <c r="T142" s="209"/>
      <c r="U142" s="209"/>
      <c r="V142" s="209"/>
      <c r="W142" s="209"/>
      <c r="X142" s="209"/>
      <c r="Y142" s="386"/>
    </row>
    <row r="143" spans="1:25" ht="18.75" customHeight="1" x14ac:dyDescent="0.25">
      <c r="A143" s="208">
        <f t="shared" si="2"/>
        <v>141</v>
      </c>
      <c r="B143" s="208"/>
      <c r="C143" s="220" t="str">
        <f>IF(ISNUMBER(B143),LOOKUP(B143,LL!$Q$2:$Q$40,LL!$T$2:$T$40),"")</f>
        <v/>
      </c>
      <c r="D143" s="220" t="str">
        <f>IF(ISNUMBER(B143),LOOKUP(B143,LL!$Q$2:$Q$40,LL!$U$2:$U$40),"")</f>
        <v/>
      </c>
      <c r="E143" s="208"/>
      <c r="F143" s="208"/>
      <c r="G143" s="208"/>
      <c r="H143" s="208"/>
      <c r="I143" s="208"/>
      <c r="J143" s="208"/>
      <c r="K143" s="208"/>
      <c r="L143" s="208"/>
      <c r="M143" s="208"/>
      <c r="N143" s="208"/>
      <c r="O143" s="208"/>
      <c r="P143" s="208"/>
      <c r="Q143" s="208"/>
      <c r="R143" s="208"/>
      <c r="S143" s="208"/>
      <c r="T143" s="208"/>
      <c r="U143" s="208"/>
      <c r="V143" s="208"/>
      <c r="W143" s="208"/>
      <c r="X143" s="208"/>
      <c r="Y143" s="385"/>
    </row>
    <row r="144" spans="1:25" ht="18.75" customHeight="1" x14ac:dyDescent="0.3">
      <c r="A144" s="209">
        <f t="shared" si="2"/>
        <v>142</v>
      </c>
      <c r="B144" s="209"/>
      <c r="C144" s="221" t="str">
        <f>IF(ISNUMBER(B144),LOOKUP(B144,LL!$Q$2:$Q$40,LL!$T$2:$T$40),"")</f>
        <v/>
      </c>
      <c r="D144" s="221" t="str">
        <f>IF(ISNUMBER(B144),LOOKUP(B144,LL!$Q$2:$Q$40,LL!$U$2:$U$40),"")</f>
        <v/>
      </c>
      <c r="E144" s="209"/>
      <c r="F144" s="209"/>
      <c r="G144" s="209"/>
      <c r="H144" s="209"/>
      <c r="I144" s="209"/>
      <c r="J144" s="209"/>
      <c r="K144" s="209"/>
      <c r="L144" s="209"/>
      <c r="M144" s="209"/>
      <c r="N144" s="209"/>
      <c r="O144" s="209"/>
      <c r="P144" s="209"/>
      <c r="Q144" s="209"/>
      <c r="R144" s="209"/>
      <c r="S144" s="209"/>
      <c r="T144" s="209"/>
      <c r="U144" s="209"/>
      <c r="V144" s="209"/>
      <c r="W144" s="209"/>
      <c r="X144" s="209"/>
      <c r="Y144" s="386"/>
    </row>
    <row r="145" spans="1:25" ht="18.75" customHeight="1" x14ac:dyDescent="0.25">
      <c r="A145" s="208">
        <f t="shared" si="2"/>
        <v>143</v>
      </c>
      <c r="B145" s="208"/>
      <c r="C145" s="220" t="str">
        <f>IF(ISNUMBER(B145),LOOKUP(B145,LL!$Q$2:$Q$40,LL!$T$2:$T$40),"")</f>
        <v/>
      </c>
      <c r="D145" s="220" t="str">
        <f>IF(ISNUMBER(B145),LOOKUP(B145,LL!$Q$2:$Q$40,LL!$U$2:$U$40),"")</f>
        <v/>
      </c>
      <c r="E145" s="208"/>
      <c r="F145" s="208"/>
      <c r="G145" s="208"/>
      <c r="H145" s="208"/>
      <c r="I145" s="208"/>
      <c r="J145" s="208"/>
      <c r="K145" s="208"/>
      <c r="L145" s="208"/>
      <c r="M145" s="208"/>
      <c r="N145" s="208"/>
      <c r="O145" s="208"/>
      <c r="P145" s="208"/>
      <c r="Q145" s="208"/>
      <c r="R145" s="208"/>
      <c r="S145" s="208"/>
      <c r="T145" s="208"/>
      <c r="U145" s="208"/>
      <c r="V145" s="208"/>
      <c r="W145" s="208"/>
      <c r="X145" s="208"/>
      <c r="Y145" s="385"/>
    </row>
    <row r="146" spans="1:25" ht="18.75" customHeight="1" x14ac:dyDescent="0.3">
      <c r="A146" s="209">
        <f t="shared" si="2"/>
        <v>144</v>
      </c>
      <c r="B146" s="209"/>
      <c r="C146" s="221" t="str">
        <f>IF(ISNUMBER(B146),LOOKUP(B146,LL!$Q$2:$Q$40,LL!$T$2:$T$40),"")</f>
        <v/>
      </c>
      <c r="D146" s="221" t="str">
        <f>IF(ISNUMBER(B146),LOOKUP(B146,LL!$Q$2:$Q$40,LL!$U$2:$U$40),"")</f>
        <v/>
      </c>
      <c r="E146" s="209"/>
      <c r="F146" s="209"/>
      <c r="G146" s="209"/>
      <c r="H146" s="209"/>
      <c r="I146" s="209"/>
      <c r="J146" s="209"/>
      <c r="K146" s="209"/>
      <c r="L146" s="209"/>
      <c r="M146" s="209"/>
      <c r="N146" s="209"/>
      <c r="O146" s="209"/>
      <c r="P146" s="209"/>
      <c r="Q146" s="209"/>
      <c r="R146" s="209"/>
      <c r="S146" s="209"/>
      <c r="T146" s="209"/>
      <c r="U146" s="209"/>
      <c r="V146" s="209"/>
      <c r="W146" s="209"/>
      <c r="X146" s="209"/>
      <c r="Y146" s="386"/>
    </row>
    <row r="147" spans="1:25" ht="18.75" customHeight="1" x14ac:dyDescent="0.25">
      <c r="A147" s="208">
        <f t="shared" si="2"/>
        <v>145</v>
      </c>
      <c r="B147" s="208"/>
      <c r="C147" s="220" t="str">
        <f>IF(ISNUMBER(B147),LOOKUP(B147,LL!$Q$2:$Q$40,LL!$T$2:$T$40),"")</f>
        <v/>
      </c>
      <c r="D147" s="220" t="str">
        <f>IF(ISNUMBER(B147),LOOKUP(B147,LL!$Q$2:$Q$40,LL!$U$2:$U$40),"")</f>
        <v/>
      </c>
      <c r="E147" s="208"/>
      <c r="F147" s="208"/>
      <c r="G147" s="208"/>
      <c r="H147" s="208"/>
      <c r="I147" s="208"/>
      <c r="J147" s="208"/>
      <c r="K147" s="208"/>
      <c r="L147" s="208"/>
      <c r="M147" s="208"/>
      <c r="N147" s="208"/>
      <c r="O147" s="208"/>
      <c r="P147" s="208"/>
      <c r="Q147" s="208"/>
      <c r="R147" s="208"/>
      <c r="S147" s="208"/>
      <c r="T147" s="208"/>
      <c r="U147" s="208"/>
      <c r="V147" s="208"/>
      <c r="W147" s="208"/>
      <c r="X147" s="208"/>
      <c r="Y147" s="385"/>
    </row>
    <row r="148" spans="1:25" ht="18.75" customHeight="1" x14ac:dyDescent="0.3">
      <c r="A148" s="209">
        <f t="shared" si="2"/>
        <v>146</v>
      </c>
      <c r="B148" s="209"/>
      <c r="C148" s="221" t="str">
        <f>IF(ISNUMBER(B148),LOOKUP(B148,LL!$Q$2:$Q$40,LL!$T$2:$T$40),"")</f>
        <v/>
      </c>
      <c r="D148" s="221" t="str">
        <f>IF(ISNUMBER(B148),LOOKUP(B148,LL!$Q$2:$Q$40,LL!$U$2:$U$40),"")</f>
        <v/>
      </c>
      <c r="E148" s="209"/>
      <c r="F148" s="209"/>
      <c r="G148" s="209"/>
      <c r="H148" s="209"/>
      <c r="I148" s="209"/>
      <c r="J148" s="209"/>
      <c r="K148" s="209"/>
      <c r="L148" s="209"/>
      <c r="M148" s="209"/>
      <c r="N148" s="209"/>
      <c r="O148" s="209"/>
      <c r="P148" s="209"/>
      <c r="Q148" s="209"/>
      <c r="R148" s="209"/>
      <c r="S148" s="209"/>
      <c r="T148" s="209"/>
      <c r="U148" s="209"/>
      <c r="V148" s="209"/>
      <c r="W148" s="209"/>
      <c r="X148" s="209"/>
      <c r="Y148" s="386"/>
    </row>
    <row r="149" spans="1:25" ht="18.75" customHeight="1" x14ac:dyDescent="0.25">
      <c r="A149" s="208">
        <f t="shared" si="2"/>
        <v>147</v>
      </c>
      <c r="B149" s="208"/>
      <c r="C149" s="220" t="str">
        <f>IF(ISNUMBER(B149),LOOKUP(B149,LL!$Q$2:$Q$40,LL!$T$2:$T$40),"")</f>
        <v/>
      </c>
      <c r="D149" s="220" t="str">
        <f>IF(ISNUMBER(B149),LOOKUP(B149,LL!$Q$2:$Q$40,LL!$U$2:$U$40),"")</f>
        <v/>
      </c>
      <c r="E149" s="208"/>
      <c r="F149" s="208"/>
      <c r="G149" s="208"/>
      <c r="H149" s="208"/>
      <c r="I149" s="208"/>
      <c r="J149" s="208"/>
      <c r="K149" s="208"/>
      <c r="L149" s="208"/>
      <c r="M149" s="208"/>
      <c r="N149" s="208"/>
      <c r="O149" s="208"/>
      <c r="P149" s="208"/>
      <c r="Q149" s="208"/>
      <c r="R149" s="208"/>
      <c r="S149" s="208"/>
      <c r="T149" s="208"/>
      <c r="U149" s="208"/>
      <c r="V149" s="208"/>
      <c r="W149" s="208"/>
      <c r="X149" s="208"/>
      <c r="Y149" s="385"/>
    </row>
    <row r="150" spans="1:25" ht="18.75" customHeight="1" x14ac:dyDescent="0.3">
      <c r="A150" s="209">
        <f t="shared" si="2"/>
        <v>148</v>
      </c>
      <c r="B150" s="209"/>
      <c r="C150" s="221" t="str">
        <f>IF(ISNUMBER(B150),LOOKUP(B150,LL!$Q$2:$Q$40,LL!$T$2:$T$40),"")</f>
        <v/>
      </c>
      <c r="D150" s="221" t="str">
        <f>IF(ISNUMBER(B150),LOOKUP(B150,LL!$Q$2:$Q$40,LL!$U$2:$U$40),"")</f>
        <v/>
      </c>
      <c r="E150" s="209"/>
      <c r="F150" s="209"/>
      <c r="G150" s="209"/>
      <c r="H150" s="209"/>
      <c r="I150" s="209"/>
      <c r="J150" s="209"/>
      <c r="K150" s="209"/>
      <c r="L150" s="209"/>
      <c r="M150" s="209"/>
      <c r="N150" s="209"/>
      <c r="O150" s="209"/>
      <c r="P150" s="209"/>
      <c r="Q150" s="209"/>
      <c r="R150" s="209"/>
      <c r="S150" s="209"/>
      <c r="T150" s="209"/>
      <c r="U150" s="209"/>
      <c r="V150" s="209"/>
      <c r="W150" s="209"/>
      <c r="X150" s="209"/>
      <c r="Y150" s="386"/>
    </row>
    <row r="151" spans="1:25" ht="18.75" customHeight="1" x14ac:dyDescent="0.25">
      <c r="A151" s="208">
        <f t="shared" si="2"/>
        <v>149</v>
      </c>
      <c r="B151" s="208"/>
      <c r="C151" s="220" t="str">
        <f>IF(ISNUMBER(B151),LOOKUP(B151,LL!$Q$2:$Q$40,LL!$T$2:$T$40),"")</f>
        <v/>
      </c>
      <c r="D151" s="220" t="str">
        <f>IF(ISNUMBER(B151),LOOKUP(B151,LL!$Q$2:$Q$40,LL!$U$2:$U$40),"")</f>
        <v/>
      </c>
      <c r="E151" s="208"/>
      <c r="F151" s="208"/>
      <c r="G151" s="208"/>
      <c r="H151" s="208"/>
      <c r="I151" s="208"/>
      <c r="J151" s="208"/>
      <c r="K151" s="208"/>
      <c r="L151" s="208"/>
      <c r="M151" s="208"/>
      <c r="N151" s="208"/>
      <c r="O151" s="208"/>
      <c r="P151" s="208"/>
      <c r="Q151" s="208"/>
      <c r="R151" s="208"/>
      <c r="S151" s="208"/>
      <c r="T151" s="208"/>
      <c r="U151" s="208"/>
      <c r="V151" s="208"/>
      <c r="W151" s="208"/>
      <c r="X151" s="208"/>
      <c r="Y151" s="385"/>
    </row>
    <row r="152" spans="1:25" ht="18.75" customHeight="1" x14ac:dyDescent="0.3">
      <c r="A152" s="209">
        <f t="shared" si="2"/>
        <v>150</v>
      </c>
      <c r="B152" s="209"/>
      <c r="C152" s="221" t="str">
        <f>IF(ISNUMBER(B152),LOOKUP(B152,LL!$Q$2:$Q$40,LL!$T$2:$T$40),"")</f>
        <v/>
      </c>
      <c r="D152" s="221" t="str">
        <f>IF(ISNUMBER(B152),LOOKUP(B152,LL!$Q$2:$Q$40,LL!$U$2:$U$40),"")</f>
        <v/>
      </c>
      <c r="E152" s="209"/>
      <c r="F152" s="209"/>
      <c r="G152" s="209"/>
      <c r="H152" s="209"/>
      <c r="I152" s="209"/>
      <c r="J152" s="209"/>
      <c r="K152" s="209"/>
      <c r="L152" s="209"/>
      <c r="M152" s="209"/>
      <c r="N152" s="209"/>
      <c r="O152" s="209"/>
      <c r="P152" s="209"/>
      <c r="Q152" s="209"/>
      <c r="R152" s="209"/>
      <c r="S152" s="209"/>
      <c r="T152" s="209"/>
      <c r="U152" s="209"/>
      <c r="V152" s="209"/>
      <c r="W152" s="209"/>
      <c r="X152" s="209"/>
      <c r="Y152" s="386"/>
    </row>
    <row r="153" spans="1:25" ht="18.75" customHeight="1" x14ac:dyDescent="0.25">
      <c r="A153" s="208">
        <f t="shared" si="2"/>
        <v>151</v>
      </c>
      <c r="B153" s="208"/>
      <c r="C153" s="220" t="str">
        <f>IF(ISNUMBER(B153),LOOKUP(B153,LL!$Q$2:$Q$40,LL!$T$2:$T$40),"")</f>
        <v/>
      </c>
      <c r="D153" s="220" t="str">
        <f>IF(ISNUMBER(B153),LOOKUP(B153,LL!$Q$2:$Q$40,LL!$U$2:$U$40),"")</f>
        <v/>
      </c>
      <c r="E153" s="208"/>
      <c r="F153" s="208"/>
      <c r="G153" s="208"/>
      <c r="H153" s="208"/>
      <c r="I153" s="208"/>
      <c r="J153" s="208"/>
      <c r="K153" s="208"/>
      <c r="L153" s="208"/>
      <c r="M153" s="208"/>
      <c r="N153" s="208"/>
      <c r="O153" s="208"/>
      <c r="P153" s="208"/>
      <c r="Q153" s="208"/>
      <c r="R153" s="208"/>
      <c r="S153" s="208"/>
      <c r="T153" s="208"/>
      <c r="U153" s="208"/>
      <c r="V153" s="208"/>
      <c r="W153" s="208"/>
      <c r="X153" s="208"/>
      <c r="Y153" s="385"/>
    </row>
    <row r="154" spans="1:25" ht="18.75" customHeight="1" x14ac:dyDescent="0.3">
      <c r="A154" s="209">
        <f t="shared" si="2"/>
        <v>152</v>
      </c>
      <c r="B154" s="209"/>
      <c r="C154" s="221" t="str">
        <f>IF(ISNUMBER(B154),LOOKUP(B154,LL!$Q$2:$Q$40,LL!$T$2:$T$40),"")</f>
        <v/>
      </c>
      <c r="D154" s="221" t="str">
        <f>IF(ISNUMBER(B154),LOOKUP(B154,LL!$Q$2:$Q$40,LL!$U$2:$U$40),"")</f>
        <v/>
      </c>
      <c r="E154" s="209"/>
      <c r="F154" s="209"/>
      <c r="G154" s="209"/>
      <c r="H154" s="209"/>
      <c r="I154" s="209"/>
      <c r="J154" s="209"/>
      <c r="K154" s="209"/>
      <c r="L154" s="209"/>
      <c r="M154" s="209"/>
      <c r="N154" s="209"/>
      <c r="O154" s="209"/>
      <c r="P154" s="209"/>
      <c r="Q154" s="209"/>
      <c r="R154" s="209"/>
      <c r="S154" s="209"/>
      <c r="T154" s="209"/>
      <c r="U154" s="209"/>
      <c r="V154" s="209"/>
      <c r="W154" s="209"/>
      <c r="X154" s="209"/>
      <c r="Y154" s="386"/>
    </row>
    <row r="155" spans="1:25" ht="18.75" customHeight="1" x14ac:dyDescent="0.25">
      <c r="A155" s="208">
        <f t="shared" si="2"/>
        <v>153</v>
      </c>
      <c r="B155" s="208"/>
      <c r="C155" s="220" t="str">
        <f>IF(ISNUMBER(B155),LOOKUP(B155,LL!$Q$2:$Q$40,LL!$T$2:$T$40),"")</f>
        <v/>
      </c>
      <c r="D155" s="220" t="str">
        <f>IF(ISNUMBER(B155),LOOKUP(B155,LL!$Q$2:$Q$40,LL!$U$2:$U$40),"")</f>
        <v/>
      </c>
      <c r="E155" s="208"/>
      <c r="F155" s="208"/>
      <c r="G155" s="208"/>
      <c r="H155" s="208"/>
      <c r="I155" s="208"/>
      <c r="J155" s="208"/>
      <c r="K155" s="208"/>
      <c r="L155" s="208"/>
      <c r="M155" s="208"/>
      <c r="N155" s="208"/>
      <c r="O155" s="208"/>
      <c r="P155" s="208"/>
      <c r="Q155" s="208"/>
      <c r="R155" s="208"/>
      <c r="S155" s="208"/>
      <c r="T155" s="208"/>
      <c r="U155" s="208"/>
      <c r="V155" s="208"/>
      <c r="W155" s="208"/>
      <c r="X155" s="208"/>
      <c r="Y155" s="385"/>
    </row>
    <row r="156" spans="1:25" ht="18.75" customHeight="1" x14ac:dyDescent="0.3">
      <c r="A156" s="209">
        <f t="shared" si="2"/>
        <v>154</v>
      </c>
      <c r="B156" s="209"/>
      <c r="C156" s="221" t="str">
        <f>IF(ISNUMBER(B156),LOOKUP(B156,LL!$Q$2:$Q$40,LL!$T$2:$T$40),"")</f>
        <v/>
      </c>
      <c r="D156" s="221" t="str">
        <f>IF(ISNUMBER(B156),LOOKUP(B156,LL!$Q$2:$Q$40,LL!$U$2:$U$40),"")</f>
        <v/>
      </c>
      <c r="E156" s="209"/>
      <c r="F156" s="209"/>
      <c r="G156" s="209"/>
      <c r="H156" s="209"/>
      <c r="I156" s="209"/>
      <c r="J156" s="209"/>
      <c r="K156" s="209"/>
      <c r="L156" s="209"/>
      <c r="M156" s="209"/>
      <c r="N156" s="209"/>
      <c r="O156" s="209"/>
      <c r="P156" s="209"/>
      <c r="Q156" s="209"/>
      <c r="R156" s="209"/>
      <c r="S156" s="209"/>
      <c r="T156" s="209"/>
      <c r="U156" s="209"/>
      <c r="V156" s="209"/>
      <c r="W156" s="209"/>
      <c r="X156" s="209"/>
      <c r="Y156" s="386"/>
    </row>
    <row r="157" spans="1:25" ht="18.75" customHeight="1" x14ac:dyDescent="0.25">
      <c r="A157" s="208">
        <f t="shared" si="2"/>
        <v>155</v>
      </c>
      <c r="B157" s="208"/>
      <c r="C157" s="220" t="str">
        <f>IF(ISNUMBER(B157),LOOKUP(B157,LL!$Q$2:$Q$40,LL!$T$2:$T$40),"")</f>
        <v/>
      </c>
      <c r="D157" s="220" t="str">
        <f>IF(ISNUMBER(B157),LOOKUP(B157,LL!$Q$2:$Q$40,LL!$U$2:$U$40),"")</f>
        <v/>
      </c>
      <c r="E157" s="208"/>
      <c r="F157" s="208"/>
      <c r="G157" s="208"/>
      <c r="H157" s="208"/>
      <c r="I157" s="208"/>
      <c r="J157" s="208"/>
      <c r="K157" s="208"/>
      <c r="L157" s="208"/>
      <c r="M157" s="208"/>
      <c r="N157" s="208"/>
      <c r="O157" s="208"/>
      <c r="P157" s="208"/>
      <c r="Q157" s="208"/>
      <c r="R157" s="208"/>
      <c r="S157" s="208"/>
      <c r="T157" s="208"/>
      <c r="U157" s="208"/>
      <c r="V157" s="208"/>
      <c r="W157" s="208"/>
      <c r="X157" s="208"/>
      <c r="Y157" s="385"/>
    </row>
    <row r="158" spans="1:25" ht="18.75" customHeight="1" x14ac:dyDescent="0.3">
      <c r="A158" s="209">
        <f t="shared" si="2"/>
        <v>156</v>
      </c>
      <c r="B158" s="209"/>
      <c r="C158" s="221" t="str">
        <f>IF(ISNUMBER(B158),LOOKUP(B158,LL!$Q$2:$Q$40,LL!$T$2:$T$40),"")</f>
        <v/>
      </c>
      <c r="D158" s="221" t="str">
        <f>IF(ISNUMBER(B158),LOOKUP(B158,LL!$Q$2:$Q$40,LL!$U$2:$U$40),"")</f>
        <v/>
      </c>
      <c r="E158" s="209"/>
      <c r="F158" s="209"/>
      <c r="G158" s="209"/>
      <c r="H158" s="209"/>
      <c r="I158" s="209"/>
      <c r="J158" s="209"/>
      <c r="K158" s="209"/>
      <c r="L158" s="209"/>
      <c r="M158" s="209"/>
      <c r="N158" s="209"/>
      <c r="O158" s="209"/>
      <c r="P158" s="209"/>
      <c r="Q158" s="209"/>
      <c r="R158" s="209"/>
      <c r="S158" s="209"/>
      <c r="T158" s="209"/>
      <c r="U158" s="209"/>
      <c r="V158" s="209"/>
      <c r="W158" s="209"/>
      <c r="X158" s="209"/>
      <c r="Y158" s="386"/>
    </row>
    <row r="159" spans="1:25" ht="18.75" customHeight="1" x14ac:dyDescent="0.25">
      <c r="A159" s="208">
        <f t="shared" si="2"/>
        <v>157</v>
      </c>
      <c r="B159" s="208"/>
      <c r="C159" s="220" t="str">
        <f>IF(ISNUMBER(B159),LOOKUP(B159,LL!$Q$2:$Q$40,LL!$T$2:$T$40),"")</f>
        <v/>
      </c>
      <c r="D159" s="220" t="str">
        <f>IF(ISNUMBER(B159),LOOKUP(B159,LL!$Q$2:$Q$40,LL!$U$2:$U$40),"")</f>
        <v/>
      </c>
      <c r="E159" s="208"/>
      <c r="F159" s="208"/>
      <c r="G159" s="208"/>
      <c r="H159" s="208"/>
      <c r="I159" s="208"/>
      <c r="J159" s="208"/>
      <c r="K159" s="208"/>
      <c r="L159" s="208"/>
      <c r="M159" s="208"/>
      <c r="N159" s="208"/>
      <c r="O159" s="208"/>
      <c r="P159" s="208"/>
      <c r="Q159" s="208"/>
      <c r="R159" s="208"/>
      <c r="S159" s="208"/>
      <c r="T159" s="208"/>
      <c r="U159" s="208"/>
      <c r="V159" s="208"/>
      <c r="W159" s="208"/>
      <c r="X159" s="208"/>
      <c r="Y159" s="385"/>
    </row>
    <row r="160" spans="1:25" ht="18.75" customHeight="1" x14ac:dyDescent="0.3">
      <c r="A160" s="209">
        <f t="shared" si="2"/>
        <v>158</v>
      </c>
      <c r="B160" s="209"/>
      <c r="C160" s="221" t="str">
        <f>IF(ISNUMBER(B160),LOOKUP(B160,LL!$Q$2:$Q$40,LL!$T$2:$T$40),"")</f>
        <v/>
      </c>
      <c r="D160" s="221" t="str">
        <f>IF(ISNUMBER(B160),LOOKUP(B160,LL!$Q$2:$Q$40,LL!$U$2:$U$40),"")</f>
        <v/>
      </c>
      <c r="E160" s="209"/>
      <c r="F160" s="209"/>
      <c r="G160" s="209"/>
      <c r="H160" s="209"/>
      <c r="I160" s="209"/>
      <c r="J160" s="209"/>
      <c r="K160" s="209"/>
      <c r="L160" s="209"/>
      <c r="M160" s="209"/>
      <c r="N160" s="209"/>
      <c r="O160" s="209"/>
      <c r="P160" s="209"/>
      <c r="Q160" s="209"/>
      <c r="R160" s="209"/>
      <c r="S160" s="209"/>
      <c r="T160" s="209"/>
      <c r="U160" s="209"/>
      <c r="V160" s="209"/>
      <c r="W160" s="209"/>
      <c r="X160" s="209"/>
      <c r="Y160" s="386"/>
    </row>
    <row r="161" spans="1:25" ht="18.75" customHeight="1" x14ac:dyDescent="0.25">
      <c r="A161" s="208">
        <f t="shared" si="2"/>
        <v>159</v>
      </c>
      <c r="B161" s="208"/>
      <c r="C161" s="220" t="str">
        <f>IF(ISNUMBER(B161),LOOKUP(B161,LL!$Q$2:$Q$40,LL!$T$2:$T$40),"")</f>
        <v/>
      </c>
      <c r="D161" s="220" t="str">
        <f>IF(ISNUMBER(B161),LOOKUP(B161,LL!$Q$2:$Q$40,LL!$U$2:$U$40),"")</f>
        <v/>
      </c>
      <c r="E161" s="208"/>
      <c r="F161" s="208"/>
      <c r="G161" s="208"/>
      <c r="H161" s="208"/>
      <c r="I161" s="208"/>
      <c r="J161" s="208"/>
      <c r="K161" s="208"/>
      <c r="L161" s="208"/>
      <c r="M161" s="208"/>
      <c r="N161" s="208"/>
      <c r="O161" s="208"/>
      <c r="P161" s="208"/>
      <c r="Q161" s="208"/>
      <c r="R161" s="208"/>
      <c r="S161" s="208"/>
      <c r="T161" s="208"/>
      <c r="U161" s="208"/>
      <c r="V161" s="208"/>
      <c r="W161" s="208"/>
      <c r="X161" s="208"/>
      <c r="Y161" s="385"/>
    </row>
    <row r="162" spans="1:25" ht="18.75" customHeight="1" x14ac:dyDescent="0.3">
      <c r="A162" s="209">
        <f t="shared" si="2"/>
        <v>160</v>
      </c>
      <c r="B162" s="209"/>
      <c r="C162" s="221" t="str">
        <f>IF(ISNUMBER(B162),LOOKUP(B162,LL!$Q$2:$Q$40,LL!$T$2:$T$40),"")</f>
        <v/>
      </c>
      <c r="D162" s="221" t="str">
        <f>IF(ISNUMBER(B162),LOOKUP(B162,LL!$Q$2:$Q$40,LL!$U$2:$U$40),"")</f>
        <v/>
      </c>
      <c r="E162" s="209"/>
      <c r="F162" s="209"/>
      <c r="G162" s="209"/>
      <c r="H162" s="209"/>
      <c r="I162" s="209"/>
      <c r="J162" s="209"/>
      <c r="K162" s="209"/>
      <c r="L162" s="209"/>
      <c r="M162" s="209"/>
      <c r="N162" s="209"/>
      <c r="O162" s="209"/>
      <c r="P162" s="209"/>
      <c r="Q162" s="209"/>
      <c r="R162" s="209"/>
      <c r="S162" s="209"/>
      <c r="T162" s="209"/>
      <c r="U162" s="209"/>
      <c r="V162" s="209"/>
      <c r="W162" s="209"/>
      <c r="X162" s="209"/>
      <c r="Y162" s="386"/>
    </row>
    <row r="163" spans="1:25" ht="18.75" customHeight="1" x14ac:dyDescent="0.25">
      <c r="A163" s="208">
        <f t="shared" si="2"/>
        <v>161</v>
      </c>
      <c r="B163" s="208"/>
      <c r="C163" s="220" t="str">
        <f>IF(ISNUMBER(B163),LOOKUP(B163,LL!$Q$2:$Q$40,LL!$T$2:$T$40),"")</f>
        <v/>
      </c>
      <c r="D163" s="220" t="str">
        <f>IF(ISNUMBER(B163),LOOKUP(B163,LL!$Q$2:$Q$40,LL!$U$2:$U$40),"")</f>
        <v/>
      </c>
      <c r="E163" s="208"/>
      <c r="F163" s="208"/>
      <c r="G163" s="208"/>
      <c r="H163" s="208"/>
      <c r="I163" s="208"/>
      <c r="J163" s="208"/>
      <c r="K163" s="208"/>
      <c r="L163" s="208"/>
      <c r="M163" s="208"/>
      <c r="N163" s="208"/>
      <c r="O163" s="208"/>
      <c r="P163" s="208"/>
      <c r="Q163" s="208"/>
      <c r="R163" s="208"/>
      <c r="S163" s="208"/>
      <c r="T163" s="208"/>
      <c r="U163" s="208"/>
      <c r="V163" s="208"/>
      <c r="W163" s="208"/>
      <c r="X163" s="208"/>
      <c r="Y163" s="385"/>
    </row>
    <row r="164" spans="1:25" ht="18.75" customHeight="1" x14ac:dyDescent="0.3">
      <c r="A164" s="209">
        <f t="shared" si="2"/>
        <v>162</v>
      </c>
      <c r="B164" s="209"/>
      <c r="C164" s="221" t="str">
        <f>IF(ISNUMBER(B164),LOOKUP(B164,LL!$Q$2:$Q$40,LL!$T$2:$T$40),"")</f>
        <v/>
      </c>
      <c r="D164" s="221" t="str">
        <f>IF(ISNUMBER(B164),LOOKUP(B164,LL!$Q$2:$Q$40,LL!$U$2:$U$40),"")</f>
        <v/>
      </c>
      <c r="E164" s="209"/>
      <c r="F164" s="209"/>
      <c r="G164" s="209"/>
      <c r="H164" s="209"/>
      <c r="I164" s="209"/>
      <c r="J164" s="209"/>
      <c r="K164" s="209"/>
      <c r="L164" s="209"/>
      <c r="M164" s="209"/>
      <c r="N164" s="209"/>
      <c r="O164" s="209"/>
      <c r="P164" s="209"/>
      <c r="Q164" s="209"/>
      <c r="R164" s="209"/>
      <c r="S164" s="209"/>
      <c r="T164" s="209"/>
      <c r="U164" s="209"/>
      <c r="V164" s="209"/>
      <c r="W164" s="209"/>
      <c r="X164" s="209"/>
      <c r="Y164" s="386"/>
    </row>
    <row r="165" spans="1:25" ht="18.75" customHeight="1" x14ac:dyDescent="0.25">
      <c r="A165" s="208">
        <f t="shared" si="2"/>
        <v>163</v>
      </c>
      <c r="B165" s="208"/>
      <c r="C165" s="220" t="str">
        <f>IF(ISNUMBER(B165),LOOKUP(B165,LL!$Q$2:$Q$40,LL!$T$2:$T$40),"")</f>
        <v/>
      </c>
      <c r="D165" s="220" t="str">
        <f>IF(ISNUMBER(B165),LOOKUP(B165,LL!$Q$2:$Q$40,LL!$U$2:$U$40),"")</f>
        <v/>
      </c>
      <c r="E165" s="208"/>
      <c r="F165" s="208"/>
      <c r="G165" s="208"/>
      <c r="H165" s="208"/>
      <c r="I165" s="208"/>
      <c r="J165" s="208"/>
      <c r="K165" s="208"/>
      <c r="L165" s="208"/>
      <c r="M165" s="208"/>
      <c r="N165" s="208"/>
      <c r="O165" s="208"/>
      <c r="P165" s="208"/>
      <c r="Q165" s="208"/>
      <c r="R165" s="208"/>
      <c r="S165" s="208"/>
      <c r="T165" s="208"/>
      <c r="U165" s="208"/>
      <c r="V165" s="208"/>
      <c r="W165" s="208"/>
      <c r="X165" s="208"/>
      <c r="Y165" s="385"/>
    </row>
    <row r="166" spans="1:25" ht="18.75" customHeight="1" x14ac:dyDescent="0.3">
      <c r="A166" s="209">
        <f t="shared" si="2"/>
        <v>164</v>
      </c>
      <c r="B166" s="209"/>
      <c r="C166" s="221" t="str">
        <f>IF(ISNUMBER(B166),LOOKUP(B166,LL!$Q$2:$Q$40,LL!$T$2:$T$40),"")</f>
        <v/>
      </c>
      <c r="D166" s="221" t="str">
        <f>IF(ISNUMBER(B166),LOOKUP(B166,LL!$Q$2:$Q$40,LL!$U$2:$U$40),"")</f>
        <v/>
      </c>
      <c r="E166" s="209"/>
      <c r="F166" s="209"/>
      <c r="G166" s="209"/>
      <c r="H166" s="209"/>
      <c r="I166" s="209"/>
      <c r="J166" s="209"/>
      <c r="K166" s="209"/>
      <c r="L166" s="209"/>
      <c r="M166" s="209"/>
      <c r="N166" s="209"/>
      <c r="O166" s="209"/>
      <c r="P166" s="209"/>
      <c r="Q166" s="209"/>
      <c r="R166" s="209"/>
      <c r="S166" s="209"/>
      <c r="T166" s="209"/>
      <c r="U166" s="209"/>
      <c r="V166" s="209"/>
      <c r="W166" s="209"/>
      <c r="X166" s="209"/>
      <c r="Y166" s="386"/>
    </row>
    <row r="167" spans="1:25" ht="18.75" customHeight="1" x14ac:dyDescent="0.25">
      <c r="A167" s="208">
        <f t="shared" si="2"/>
        <v>165</v>
      </c>
      <c r="B167" s="208"/>
      <c r="C167" s="220" t="str">
        <f>IF(ISNUMBER(B167),LOOKUP(B167,LL!$Q$2:$Q$40,LL!$T$2:$T$40),"")</f>
        <v/>
      </c>
      <c r="D167" s="220" t="str">
        <f>IF(ISNUMBER(B167),LOOKUP(B167,LL!$Q$2:$Q$40,LL!$U$2:$U$40),"")</f>
        <v/>
      </c>
      <c r="E167" s="208"/>
      <c r="F167" s="208"/>
      <c r="G167" s="208"/>
      <c r="H167" s="208"/>
      <c r="I167" s="208"/>
      <c r="J167" s="208"/>
      <c r="K167" s="208"/>
      <c r="L167" s="208"/>
      <c r="M167" s="208"/>
      <c r="N167" s="208"/>
      <c r="O167" s="208"/>
      <c r="P167" s="208"/>
      <c r="Q167" s="208"/>
      <c r="R167" s="208"/>
      <c r="S167" s="208"/>
      <c r="T167" s="208"/>
      <c r="U167" s="208"/>
      <c r="V167" s="208"/>
      <c r="W167" s="208"/>
      <c r="X167" s="208"/>
      <c r="Y167" s="385"/>
    </row>
    <row r="168" spans="1:25" ht="18.75" customHeight="1" x14ac:dyDescent="0.3">
      <c r="A168" s="209">
        <f t="shared" si="2"/>
        <v>166</v>
      </c>
      <c r="B168" s="209"/>
      <c r="C168" s="221" t="str">
        <f>IF(ISNUMBER(B168),LOOKUP(B168,LL!$Q$2:$Q$40,LL!$T$2:$T$40),"")</f>
        <v/>
      </c>
      <c r="D168" s="221" t="str">
        <f>IF(ISNUMBER(B168),LOOKUP(B168,LL!$Q$2:$Q$40,LL!$U$2:$U$40),"")</f>
        <v/>
      </c>
      <c r="E168" s="209"/>
      <c r="F168" s="209"/>
      <c r="G168" s="209"/>
      <c r="H168" s="209"/>
      <c r="I168" s="209"/>
      <c r="J168" s="209"/>
      <c r="K168" s="209"/>
      <c r="L168" s="209"/>
      <c r="M168" s="209"/>
      <c r="N168" s="209"/>
      <c r="O168" s="209"/>
      <c r="P168" s="209"/>
      <c r="Q168" s="209"/>
      <c r="R168" s="209"/>
      <c r="S168" s="209"/>
      <c r="T168" s="209"/>
      <c r="U168" s="209"/>
      <c r="V168" s="209"/>
      <c r="W168" s="209"/>
      <c r="X168" s="209"/>
      <c r="Y168" s="386"/>
    </row>
    <row r="169" spans="1:25" ht="18.75" customHeight="1" x14ac:dyDescent="0.25">
      <c r="A169" s="208">
        <f t="shared" si="2"/>
        <v>167</v>
      </c>
      <c r="B169" s="208"/>
      <c r="C169" s="220" t="str">
        <f>IF(ISNUMBER(B169),LOOKUP(B169,LL!$Q$2:$Q$40,LL!$T$2:$T$40),"")</f>
        <v/>
      </c>
      <c r="D169" s="220" t="str">
        <f>IF(ISNUMBER(B169),LOOKUP(B169,LL!$Q$2:$Q$40,LL!$U$2:$U$40),"")</f>
        <v/>
      </c>
      <c r="E169" s="208"/>
      <c r="F169" s="208"/>
      <c r="G169" s="208"/>
      <c r="H169" s="208"/>
      <c r="I169" s="208"/>
      <c r="J169" s="208"/>
      <c r="K169" s="208"/>
      <c r="L169" s="208"/>
      <c r="M169" s="208"/>
      <c r="N169" s="208"/>
      <c r="O169" s="208"/>
      <c r="P169" s="208"/>
      <c r="Q169" s="208"/>
      <c r="R169" s="208"/>
      <c r="S169" s="208"/>
      <c r="T169" s="208"/>
      <c r="U169" s="208"/>
      <c r="V169" s="208"/>
      <c r="W169" s="208"/>
      <c r="X169" s="208"/>
      <c r="Y169" s="385"/>
    </row>
    <row r="170" spans="1:25" ht="18.75" customHeight="1" x14ac:dyDescent="0.3">
      <c r="A170" s="209">
        <f t="shared" si="2"/>
        <v>168</v>
      </c>
      <c r="B170" s="209"/>
      <c r="C170" s="221" t="str">
        <f>IF(ISNUMBER(B170),LOOKUP(B170,LL!$Q$2:$Q$40,LL!$T$2:$T$40),"")</f>
        <v/>
      </c>
      <c r="D170" s="221" t="str">
        <f>IF(ISNUMBER(B170),LOOKUP(B170,LL!$Q$2:$Q$40,LL!$U$2:$U$40),"")</f>
        <v/>
      </c>
      <c r="E170" s="209"/>
      <c r="F170" s="209"/>
      <c r="G170" s="209"/>
      <c r="H170" s="209"/>
      <c r="I170" s="209"/>
      <c r="J170" s="209"/>
      <c r="K170" s="209"/>
      <c r="L170" s="209"/>
      <c r="M170" s="209"/>
      <c r="N170" s="209"/>
      <c r="O170" s="209"/>
      <c r="P170" s="209"/>
      <c r="Q170" s="209"/>
      <c r="R170" s="209"/>
      <c r="S170" s="209"/>
      <c r="T170" s="209"/>
      <c r="U170" s="209"/>
      <c r="V170" s="209"/>
      <c r="W170" s="209"/>
      <c r="X170" s="209"/>
      <c r="Y170" s="386"/>
    </row>
    <row r="171" spans="1:25" ht="18.75" customHeight="1" x14ac:dyDescent="0.25">
      <c r="A171" s="208">
        <f t="shared" si="2"/>
        <v>169</v>
      </c>
      <c r="B171" s="208"/>
      <c r="C171" s="220" t="str">
        <f>IF(ISNUMBER(B171),LOOKUP(B171,LL!$Q$2:$Q$40,LL!$T$2:$T$40),"")</f>
        <v/>
      </c>
      <c r="D171" s="220" t="str">
        <f>IF(ISNUMBER(B171),LOOKUP(B171,LL!$Q$2:$Q$40,LL!$U$2:$U$40),"")</f>
        <v/>
      </c>
      <c r="E171" s="208"/>
      <c r="F171" s="208"/>
      <c r="G171" s="208"/>
      <c r="H171" s="208"/>
      <c r="I171" s="208"/>
      <c r="J171" s="208"/>
      <c r="K171" s="208"/>
      <c r="L171" s="208"/>
      <c r="M171" s="208"/>
      <c r="N171" s="208"/>
      <c r="O171" s="208"/>
      <c r="P171" s="208"/>
      <c r="Q171" s="208"/>
      <c r="R171" s="208"/>
      <c r="S171" s="208"/>
      <c r="T171" s="208"/>
      <c r="U171" s="208"/>
      <c r="V171" s="208"/>
      <c r="W171" s="208"/>
      <c r="X171" s="208"/>
      <c r="Y171" s="385"/>
    </row>
    <row r="172" spans="1:25" ht="18.75" customHeight="1" x14ac:dyDescent="0.3">
      <c r="A172" s="209">
        <f t="shared" si="2"/>
        <v>170</v>
      </c>
      <c r="B172" s="209"/>
      <c r="C172" s="221" t="str">
        <f>IF(ISNUMBER(B172),LOOKUP(B172,LL!$Q$2:$Q$40,LL!$T$2:$T$40),"")</f>
        <v/>
      </c>
      <c r="D172" s="221" t="str">
        <f>IF(ISNUMBER(B172),LOOKUP(B172,LL!$Q$2:$Q$40,LL!$U$2:$U$40),"")</f>
        <v/>
      </c>
      <c r="E172" s="209"/>
      <c r="F172" s="209"/>
      <c r="G172" s="209"/>
      <c r="H172" s="209"/>
      <c r="I172" s="209"/>
      <c r="J172" s="209"/>
      <c r="K172" s="209"/>
      <c r="L172" s="209"/>
      <c r="M172" s="209"/>
      <c r="N172" s="209"/>
      <c r="O172" s="209"/>
      <c r="P172" s="209"/>
      <c r="Q172" s="209"/>
      <c r="R172" s="209"/>
      <c r="S172" s="209"/>
      <c r="T172" s="209"/>
      <c r="U172" s="209"/>
      <c r="V172" s="209"/>
      <c r="W172" s="209"/>
      <c r="X172" s="209"/>
      <c r="Y172" s="386"/>
    </row>
    <row r="173" spans="1:25" ht="18.75" customHeight="1" x14ac:dyDescent="0.25">
      <c r="A173" s="208">
        <f t="shared" si="2"/>
        <v>171</v>
      </c>
      <c r="B173" s="208"/>
      <c r="C173" s="220" t="str">
        <f>IF(ISNUMBER(B173),LOOKUP(B173,LL!$Q$2:$Q$40,LL!$T$2:$T$40),"")</f>
        <v/>
      </c>
      <c r="D173" s="220" t="str">
        <f>IF(ISNUMBER(B173),LOOKUP(B173,LL!$Q$2:$Q$40,LL!$U$2:$U$40),"")</f>
        <v/>
      </c>
      <c r="E173" s="208"/>
      <c r="F173" s="208"/>
      <c r="G173" s="208"/>
      <c r="H173" s="208"/>
      <c r="I173" s="208"/>
      <c r="J173" s="208"/>
      <c r="K173" s="208"/>
      <c r="L173" s="208"/>
      <c r="M173" s="208"/>
      <c r="N173" s="208"/>
      <c r="O173" s="208"/>
      <c r="P173" s="208"/>
      <c r="Q173" s="208"/>
      <c r="R173" s="208"/>
      <c r="S173" s="208"/>
      <c r="T173" s="208"/>
      <c r="U173" s="208"/>
      <c r="V173" s="208"/>
      <c r="W173" s="208"/>
      <c r="X173" s="208"/>
      <c r="Y173" s="385"/>
    </row>
    <row r="174" spans="1:25" ht="18.75" customHeight="1" x14ac:dyDescent="0.3">
      <c r="A174" s="209">
        <f t="shared" si="2"/>
        <v>172</v>
      </c>
      <c r="B174" s="209"/>
      <c r="C174" s="221" t="str">
        <f>IF(ISNUMBER(B174),LOOKUP(B174,LL!$Q$2:$Q$40,LL!$T$2:$T$40),"")</f>
        <v/>
      </c>
      <c r="D174" s="221" t="str">
        <f>IF(ISNUMBER(B174),LOOKUP(B174,LL!$Q$2:$Q$40,LL!$U$2:$U$40),"")</f>
        <v/>
      </c>
      <c r="E174" s="209"/>
      <c r="F174" s="209"/>
      <c r="G174" s="209"/>
      <c r="H174" s="209"/>
      <c r="I174" s="209"/>
      <c r="J174" s="209"/>
      <c r="K174" s="209"/>
      <c r="L174" s="209"/>
      <c r="M174" s="209"/>
      <c r="N174" s="209"/>
      <c r="O174" s="209"/>
      <c r="P174" s="209"/>
      <c r="Q174" s="209"/>
      <c r="R174" s="209"/>
      <c r="S174" s="209"/>
      <c r="T174" s="209"/>
      <c r="U174" s="209"/>
      <c r="V174" s="209"/>
      <c r="W174" s="209"/>
      <c r="X174" s="209"/>
      <c r="Y174" s="386"/>
    </row>
    <row r="175" spans="1:25" ht="18.75" customHeight="1" x14ac:dyDescent="0.25">
      <c r="A175" s="208">
        <f t="shared" si="2"/>
        <v>173</v>
      </c>
      <c r="B175" s="208"/>
      <c r="C175" s="220" t="str">
        <f>IF(ISNUMBER(B175),LOOKUP(B175,LL!$Q$2:$Q$40,LL!$T$2:$T$40),"")</f>
        <v/>
      </c>
      <c r="D175" s="220" t="str">
        <f>IF(ISNUMBER(B175),LOOKUP(B175,LL!$Q$2:$Q$40,LL!$U$2:$U$40),"")</f>
        <v/>
      </c>
      <c r="E175" s="208"/>
      <c r="F175" s="208"/>
      <c r="G175" s="208"/>
      <c r="H175" s="208"/>
      <c r="I175" s="208"/>
      <c r="J175" s="208"/>
      <c r="K175" s="208"/>
      <c r="L175" s="208"/>
      <c r="M175" s="208"/>
      <c r="N175" s="208"/>
      <c r="O175" s="208"/>
      <c r="P175" s="208"/>
      <c r="Q175" s="208"/>
      <c r="R175" s="208"/>
      <c r="S175" s="208"/>
      <c r="T175" s="208"/>
      <c r="U175" s="208"/>
      <c r="V175" s="208"/>
      <c r="W175" s="208"/>
      <c r="X175" s="208"/>
      <c r="Y175" s="385"/>
    </row>
    <row r="176" spans="1:25" ht="18.75" customHeight="1" x14ac:dyDescent="0.3">
      <c r="A176" s="209">
        <f t="shared" si="2"/>
        <v>174</v>
      </c>
      <c r="B176" s="209"/>
      <c r="C176" s="221" t="str">
        <f>IF(ISNUMBER(B176),LOOKUP(B176,LL!$Q$2:$Q$40,LL!$T$2:$T$40),"")</f>
        <v/>
      </c>
      <c r="D176" s="221" t="str">
        <f>IF(ISNUMBER(B176),LOOKUP(B176,LL!$Q$2:$Q$40,LL!$U$2:$U$40),"")</f>
        <v/>
      </c>
      <c r="E176" s="209"/>
      <c r="F176" s="209"/>
      <c r="G176" s="209"/>
      <c r="H176" s="209"/>
      <c r="I176" s="209"/>
      <c r="J176" s="209"/>
      <c r="K176" s="209"/>
      <c r="L176" s="209"/>
      <c r="M176" s="209"/>
      <c r="N176" s="209"/>
      <c r="O176" s="209"/>
      <c r="P176" s="209"/>
      <c r="Q176" s="209"/>
      <c r="R176" s="209"/>
      <c r="S176" s="209"/>
      <c r="T176" s="209"/>
      <c r="U176" s="209"/>
      <c r="V176" s="209"/>
      <c r="W176" s="209"/>
      <c r="X176" s="209"/>
      <c r="Y176" s="386"/>
    </row>
    <row r="177" spans="1:25" ht="18.75" customHeight="1" x14ac:dyDescent="0.25">
      <c r="A177" s="208">
        <f t="shared" si="2"/>
        <v>175</v>
      </c>
      <c r="B177" s="208"/>
      <c r="C177" s="220" t="str">
        <f>IF(ISNUMBER(B177),LOOKUP(B177,LL!$Q$2:$Q$40,LL!$T$2:$T$40),"")</f>
        <v/>
      </c>
      <c r="D177" s="220" t="str">
        <f>IF(ISNUMBER(B177),LOOKUP(B177,LL!$Q$2:$Q$40,LL!$U$2:$U$40),"")</f>
        <v/>
      </c>
      <c r="E177" s="208"/>
      <c r="F177" s="208"/>
      <c r="G177" s="208"/>
      <c r="H177" s="208"/>
      <c r="I177" s="208"/>
      <c r="J177" s="208"/>
      <c r="K177" s="208"/>
      <c r="L177" s="208"/>
      <c r="M177" s="208"/>
      <c r="N177" s="208"/>
      <c r="O177" s="208"/>
      <c r="P177" s="208"/>
      <c r="Q177" s="208"/>
      <c r="R177" s="208"/>
      <c r="S177" s="208"/>
      <c r="T177" s="208"/>
      <c r="U177" s="208"/>
      <c r="V177" s="208"/>
      <c r="W177" s="208"/>
      <c r="X177" s="208"/>
      <c r="Y177" s="385"/>
    </row>
    <row r="178" spans="1:25" ht="18.75" customHeight="1" x14ac:dyDescent="0.3">
      <c r="A178" s="209">
        <f t="shared" si="2"/>
        <v>176</v>
      </c>
      <c r="B178" s="209"/>
      <c r="C178" s="221" t="str">
        <f>IF(ISNUMBER(B178),LOOKUP(B178,LL!$Q$2:$Q$40,LL!$T$2:$T$40),"")</f>
        <v/>
      </c>
      <c r="D178" s="221" t="str">
        <f>IF(ISNUMBER(B178),LOOKUP(B178,LL!$Q$2:$Q$40,LL!$U$2:$U$40),"")</f>
        <v/>
      </c>
      <c r="E178" s="209"/>
      <c r="F178" s="209"/>
      <c r="G178" s="209"/>
      <c r="H178" s="209"/>
      <c r="I178" s="209"/>
      <c r="J178" s="209"/>
      <c r="K178" s="209"/>
      <c r="L178" s="209"/>
      <c r="M178" s="209"/>
      <c r="N178" s="209"/>
      <c r="O178" s="209"/>
      <c r="P178" s="209"/>
      <c r="Q178" s="209"/>
      <c r="R178" s="209"/>
      <c r="S178" s="209"/>
      <c r="T178" s="209"/>
      <c r="U178" s="209"/>
      <c r="V178" s="209"/>
      <c r="W178" s="209"/>
      <c r="X178" s="209"/>
      <c r="Y178" s="386"/>
    </row>
    <row r="179" spans="1:25" ht="18.75" customHeight="1" x14ac:dyDescent="0.25">
      <c r="A179" s="208">
        <f t="shared" si="2"/>
        <v>177</v>
      </c>
      <c r="B179" s="208"/>
      <c r="C179" s="220" t="str">
        <f>IF(ISNUMBER(B179),LOOKUP(B179,LL!$Q$2:$Q$40,LL!$T$2:$T$40),"")</f>
        <v/>
      </c>
      <c r="D179" s="220" t="str">
        <f>IF(ISNUMBER(B179),LOOKUP(B179,LL!$Q$2:$Q$40,LL!$U$2:$U$40),"")</f>
        <v/>
      </c>
      <c r="E179" s="208"/>
      <c r="F179" s="208"/>
      <c r="G179" s="208"/>
      <c r="H179" s="208"/>
      <c r="I179" s="208"/>
      <c r="J179" s="208"/>
      <c r="K179" s="208"/>
      <c r="L179" s="208"/>
      <c r="M179" s="208"/>
      <c r="N179" s="208"/>
      <c r="O179" s="208"/>
      <c r="P179" s="208"/>
      <c r="Q179" s="208"/>
      <c r="R179" s="208"/>
      <c r="S179" s="208"/>
      <c r="T179" s="208"/>
      <c r="U179" s="208"/>
      <c r="V179" s="208"/>
      <c r="W179" s="208"/>
      <c r="X179" s="208"/>
      <c r="Y179" s="385"/>
    </row>
    <row r="180" spans="1:25" ht="18.75" customHeight="1" x14ac:dyDescent="0.3">
      <c r="A180" s="209">
        <f t="shared" si="2"/>
        <v>178</v>
      </c>
      <c r="B180" s="209"/>
      <c r="C180" s="221" t="str">
        <f>IF(ISNUMBER(B180),LOOKUP(B180,LL!$Q$2:$Q$40,LL!$T$2:$T$40),"")</f>
        <v/>
      </c>
      <c r="D180" s="221" t="str">
        <f>IF(ISNUMBER(B180),LOOKUP(B180,LL!$Q$2:$Q$40,LL!$U$2:$U$40),"")</f>
        <v/>
      </c>
      <c r="E180" s="209"/>
      <c r="F180" s="209"/>
      <c r="G180" s="209"/>
      <c r="H180" s="209"/>
      <c r="I180" s="209"/>
      <c r="J180" s="209"/>
      <c r="K180" s="209"/>
      <c r="L180" s="209"/>
      <c r="M180" s="209"/>
      <c r="N180" s="209"/>
      <c r="O180" s="209"/>
      <c r="P180" s="209"/>
      <c r="Q180" s="209"/>
      <c r="R180" s="209"/>
      <c r="S180" s="209"/>
      <c r="T180" s="209"/>
      <c r="U180" s="209"/>
      <c r="V180" s="209"/>
      <c r="W180" s="209"/>
      <c r="X180" s="209"/>
      <c r="Y180" s="386"/>
    </row>
    <row r="181" spans="1:25" ht="18.75" customHeight="1" x14ac:dyDescent="0.25">
      <c r="A181" s="208">
        <f t="shared" si="2"/>
        <v>179</v>
      </c>
      <c r="B181" s="208"/>
      <c r="C181" s="220" t="str">
        <f>IF(ISNUMBER(B181),LOOKUP(B181,LL!$Q$2:$Q$40,LL!$T$2:$T$40),"")</f>
        <v/>
      </c>
      <c r="D181" s="220" t="str">
        <f>IF(ISNUMBER(B181),LOOKUP(B181,LL!$Q$2:$Q$40,LL!$U$2:$U$40),"")</f>
        <v/>
      </c>
      <c r="E181" s="208"/>
      <c r="F181" s="208"/>
      <c r="G181" s="208"/>
      <c r="H181" s="208"/>
      <c r="I181" s="208"/>
      <c r="J181" s="208"/>
      <c r="K181" s="208"/>
      <c r="L181" s="208"/>
      <c r="M181" s="208"/>
      <c r="N181" s="208"/>
      <c r="O181" s="208"/>
      <c r="P181" s="320"/>
      <c r="Q181" s="208"/>
      <c r="R181" s="208"/>
      <c r="S181" s="208"/>
      <c r="T181" s="208"/>
      <c r="U181" s="208"/>
      <c r="V181" s="208"/>
      <c r="W181" s="208"/>
      <c r="X181" s="208"/>
      <c r="Y181" s="385"/>
    </row>
    <row r="182" spans="1:25" ht="18.75" customHeight="1" x14ac:dyDescent="0.3">
      <c r="A182" s="209">
        <f t="shared" si="2"/>
        <v>180</v>
      </c>
      <c r="B182" s="209"/>
      <c r="C182" s="221" t="str">
        <f>IF(ISNUMBER(B182),LOOKUP(B182,LL!$Q$2:$Q$40,LL!$T$2:$T$40),"")</f>
        <v/>
      </c>
      <c r="D182" s="221" t="str">
        <f>IF(ISNUMBER(B182),LOOKUP(B182,LL!$Q$2:$Q$40,LL!$U$2:$U$40),"")</f>
        <v/>
      </c>
      <c r="E182" s="209"/>
      <c r="F182" s="209"/>
      <c r="G182" s="209"/>
      <c r="H182" s="209"/>
      <c r="I182" s="209"/>
      <c r="J182" s="209"/>
      <c r="K182" s="209"/>
      <c r="L182" s="209"/>
      <c r="M182" s="209"/>
      <c r="N182" s="209"/>
      <c r="O182" s="209"/>
      <c r="P182" s="209"/>
      <c r="Q182" s="209"/>
      <c r="R182" s="209"/>
      <c r="S182" s="209"/>
      <c r="T182" s="209"/>
      <c r="U182" s="209"/>
      <c r="V182" s="209"/>
      <c r="W182" s="209"/>
      <c r="X182" s="209"/>
      <c r="Y182" s="386"/>
    </row>
    <row r="183" spans="1:25" ht="18.75" customHeight="1" x14ac:dyDescent="0.25">
      <c r="A183" s="208">
        <f t="shared" si="2"/>
        <v>181</v>
      </c>
      <c r="B183" s="208"/>
      <c r="C183" s="220" t="str">
        <f>IF(ISNUMBER(B183),LOOKUP(B183,LL!$Q$2:$Q$40,LL!$T$2:$T$40),"")</f>
        <v/>
      </c>
      <c r="D183" s="220" t="str">
        <f>IF(ISNUMBER(B183),LOOKUP(B183,LL!$Q$2:$Q$40,LL!$U$2:$U$40),"")</f>
        <v/>
      </c>
      <c r="E183" s="208"/>
      <c r="F183" s="208"/>
      <c r="G183" s="208"/>
      <c r="H183" s="208"/>
      <c r="I183" s="208"/>
      <c r="J183" s="208"/>
      <c r="K183" s="208"/>
      <c r="L183" s="208"/>
      <c r="M183" s="208"/>
      <c r="N183" s="208"/>
      <c r="O183" s="208"/>
      <c r="P183" s="320"/>
      <c r="Q183" s="208"/>
      <c r="R183" s="208"/>
      <c r="S183" s="208"/>
      <c r="T183" s="208"/>
      <c r="U183" s="208"/>
      <c r="V183" s="208"/>
      <c r="W183" s="208"/>
      <c r="X183" s="208"/>
      <c r="Y183" s="385"/>
    </row>
    <row r="184" spans="1:25" ht="18.75" customHeight="1" x14ac:dyDescent="0.3">
      <c r="A184" s="209">
        <f t="shared" si="2"/>
        <v>182</v>
      </c>
      <c r="B184" s="209"/>
      <c r="C184" s="221" t="str">
        <f>IF(ISNUMBER(B184),LOOKUP(B184,LL!$Q$2:$Q$40,LL!$T$2:$T$40),"")</f>
        <v/>
      </c>
      <c r="D184" s="221" t="str">
        <f>IF(ISNUMBER(B184),LOOKUP(B184,LL!$Q$2:$Q$40,LL!$U$2:$U$40),"")</f>
        <v/>
      </c>
      <c r="E184" s="209"/>
      <c r="F184" s="209"/>
      <c r="G184" s="209"/>
      <c r="H184" s="209"/>
      <c r="I184" s="209"/>
      <c r="J184" s="209"/>
      <c r="K184" s="209"/>
      <c r="L184" s="209"/>
      <c r="M184" s="209"/>
      <c r="N184" s="209"/>
      <c r="O184" s="209"/>
      <c r="P184" s="209"/>
      <c r="Q184" s="209"/>
      <c r="R184" s="209"/>
      <c r="S184" s="209"/>
      <c r="T184" s="209"/>
      <c r="U184" s="209"/>
      <c r="V184" s="209"/>
      <c r="W184" s="209"/>
      <c r="X184" s="209"/>
      <c r="Y184" s="386"/>
    </row>
    <row r="185" spans="1:25" ht="18.75" customHeight="1" x14ac:dyDescent="0.25">
      <c r="A185" s="208">
        <f t="shared" si="2"/>
        <v>183</v>
      </c>
      <c r="B185" s="208"/>
      <c r="C185" s="220" t="str">
        <f>IF(ISNUMBER(B185),LOOKUP(B185,LL!$Q$2:$Q$40,LL!$T$2:$T$40),"")</f>
        <v/>
      </c>
      <c r="D185" s="220" t="str">
        <f>IF(ISNUMBER(B185),LOOKUP(B185,LL!$Q$2:$Q$40,LL!$U$2:$U$40),"")</f>
        <v/>
      </c>
      <c r="E185" s="208"/>
      <c r="F185" s="208"/>
      <c r="G185" s="208"/>
      <c r="H185" s="208"/>
      <c r="I185" s="208"/>
      <c r="J185" s="208"/>
      <c r="K185" s="208"/>
      <c r="L185" s="208"/>
      <c r="M185" s="208"/>
      <c r="N185" s="208"/>
      <c r="O185" s="208"/>
      <c r="P185" s="320"/>
      <c r="Q185" s="208"/>
      <c r="R185" s="208"/>
      <c r="S185" s="208"/>
      <c r="T185" s="208"/>
      <c r="U185" s="208"/>
      <c r="V185" s="208"/>
      <c r="W185" s="208"/>
      <c r="X185" s="208"/>
      <c r="Y185" s="385"/>
    </row>
    <row r="186" spans="1:25" ht="18.75" customHeight="1" x14ac:dyDescent="0.3">
      <c r="A186" s="209">
        <f t="shared" si="2"/>
        <v>184</v>
      </c>
      <c r="B186" s="209"/>
      <c r="C186" s="221" t="str">
        <f>IF(ISNUMBER(B186),LOOKUP(B186,LL!$Q$2:$Q$40,LL!$T$2:$T$40),"")</f>
        <v/>
      </c>
      <c r="D186" s="221" t="str">
        <f>IF(ISNUMBER(B186),LOOKUP(B186,LL!$Q$2:$Q$40,LL!$U$2:$U$40),"")</f>
        <v/>
      </c>
      <c r="E186" s="209"/>
      <c r="F186" s="209"/>
      <c r="G186" s="209"/>
      <c r="H186" s="209"/>
      <c r="I186" s="209"/>
      <c r="J186" s="209"/>
      <c r="K186" s="209"/>
      <c r="L186" s="209"/>
      <c r="M186" s="209"/>
      <c r="N186" s="209"/>
      <c r="O186" s="209"/>
      <c r="P186" s="209"/>
      <c r="Q186" s="209"/>
      <c r="R186" s="209"/>
      <c r="S186" s="209"/>
      <c r="T186" s="209"/>
      <c r="U186" s="209"/>
      <c r="V186" s="209"/>
      <c r="W186" s="209"/>
      <c r="X186" s="209"/>
      <c r="Y186" s="386"/>
    </row>
    <row r="187" spans="1:25" ht="18.75" customHeight="1" x14ac:dyDescent="0.25">
      <c r="A187" s="208">
        <f t="shared" si="2"/>
        <v>185</v>
      </c>
      <c r="B187" s="208"/>
      <c r="C187" s="220" t="str">
        <f>IF(ISNUMBER(B187),LOOKUP(B187,LL!$Q$2:$Q$40,LL!$T$2:$T$40),"")</f>
        <v/>
      </c>
      <c r="D187" s="220" t="str">
        <f>IF(ISNUMBER(B187),LOOKUP(B187,LL!$Q$2:$Q$40,LL!$U$2:$U$40),"")</f>
        <v/>
      </c>
      <c r="E187" s="208"/>
      <c r="F187" s="208"/>
      <c r="G187" s="208"/>
      <c r="H187" s="208"/>
      <c r="I187" s="208"/>
      <c r="J187" s="208"/>
      <c r="K187" s="208"/>
      <c r="L187" s="208"/>
      <c r="M187" s="208"/>
      <c r="N187" s="208"/>
      <c r="O187" s="208"/>
      <c r="P187" s="320"/>
      <c r="Q187" s="208"/>
      <c r="R187" s="208"/>
      <c r="S187" s="208"/>
      <c r="T187" s="208"/>
      <c r="U187" s="208"/>
      <c r="V187" s="208"/>
      <c r="W187" s="208"/>
      <c r="X187" s="208"/>
      <c r="Y187" s="385"/>
    </row>
    <row r="188" spans="1:25" ht="18.75" customHeight="1" x14ac:dyDescent="0.3">
      <c r="A188" s="209">
        <f t="shared" si="2"/>
        <v>186</v>
      </c>
      <c r="B188" s="209"/>
      <c r="C188" s="221" t="str">
        <f>IF(ISNUMBER(B188),LOOKUP(B188,LL!$Q$2:$Q$40,LL!$T$2:$T$40),"")</f>
        <v/>
      </c>
      <c r="D188" s="221" t="str">
        <f>IF(ISNUMBER(B188),LOOKUP(B188,LL!$Q$2:$Q$40,LL!$U$2:$U$40),"")</f>
        <v/>
      </c>
      <c r="E188" s="209"/>
      <c r="F188" s="209"/>
      <c r="G188" s="209"/>
      <c r="H188" s="209"/>
      <c r="I188" s="209"/>
      <c r="J188" s="209"/>
      <c r="K188" s="209"/>
      <c r="L188" s="209"/>
      <c r="M188" s="209"/>
      <c r="N188" s="209"/>
      <c r="O188" s="209"/>
      <c r="P188" s="209"/>
      <c r="Q188" s="209"/>
      <c r="R188" s="209"/>
      <c r="S188" s="209"/>
      <c r="T188" s="209"/>
      <c r="U188" s="209"/>
      <c r="V188" s="209"/>
      <c r="W188" s="209"/>
      <c r="X188" s="209"/>
      <c r="Y188" s="386"/>
    </row>
    <row r="189" spans="1:25" ht="18.75" customHeight="1" x14ac:dyDescent="0.25">
      <c r="A189" s="208">
        <f t="shared" si="2"/>
        <v>187</v>
      </c>
      <c r="B189" s="208"/>
      <c r="C189" s="220" t="str">
        <f>IF(ISNUMBER(B189),LOOKUP(B189,LL!$Q$2:$Q$40,LL!$T$2:$T$40),"")</f>
        <v/>
      </c>
      <c r="D189" s="220" t="str">
        <f>IF(ISNUMBER(B189),LOOKUP(B189,LL!$Q$2:$Q$40,LL!$U$2:$U$40),"")</f>
        <v/>
      </c>
      <c r="E189" s="208"/>
      <c r="F189" s="208"/>
      <c r="G189" s="208"/>
      <c r="H189" s="208"/>
      <c r="I189" s="208"/>
      <c r="J189" s="208"/>
      <c r="K189" s="208"/>
      <c r="L189" s="208"/>
      <c r="M189" s="208"/>
      <c r="N189" s="208"/>
      <c r="O189" s="208"/>
      <c r="P189" s="320"/>
      <c r="Q189" s="208"/>
      <c r="R189" s="208"/>
      <c r="S189" s="208"/>
      <c r="T189" s="208"/>
      <c r="U189" s="208"/>
      <c r="V189" s="208"/>
      <c r="W189" s="208"/>
      <c r="X189" s="208"/>
      <c r="Y189" s="385"/>
    </row>
    <row r="190" spans="1:25" ht="18.75" customHeight="1" x14ac:dyDescent="0.3">
      <c r="A190" s="209">
        <f t="shared" si="2"/>
        <v>188</v>
      </c>
      <c r="B190" s="209"/>
      <c r="C190" s="221" t="str">
        <f>IF(ISNUMBER(B190),LOOKUP(B190,LL!$Q$2:$Q$40,LL!$T$2:$T$40),"")</f>
        <v/>
      </c>
      <c r="D190" s="221" t="str">
        <f>IF(ISNUMBER(B190),LOOKUP(B190,LL!$Q$2:$Q$40,LL!$U$2:$U$40),"")</f>
        <v/>
      </c>
      <c r="E190" s="209"/>
      <c r="F190" s="209"/>
      <c r="G190" s="209"/>
      <c r="H190" s="209"/>
      <c r="I190" s="209"/>
      <c r="J190" s="209"/>
      <c r="K190" s="209"/>
      <c r="L190" s="209"/>
      <c r="M190" s="209"/>
      <c r="N190" s="209"/>
      <c r="O190" s="209"/>
      <c r="P190" s="209"/>
      <c r="Q190" s="209"/>
      <c r="R190" s="209"/>
      <c r="S190" s="209"/>
      <c r="T190" s="209"/>
      <c r="U190" s="209"/>
      <c r="V190" s="209"/>
      <c r="W190" s="209"/>
      <c r="X190" s="209"/>
      <c r="Y190" s="386"/>
    </row>
    <row r="191" spans="1:25" ht="18.75" customHeight="1" x14ac:dyDescent="0.25">
      <c r="A191" s="208">
        <f t="shared" si="2"/>
        <v>189</v>
      </c>
      <c r="B191" s="208"/>
      <c r="C191" s="220" t="str">
        <f>IF(ISNUMBER(B191),LOOKUP(B191,LL!$Q$2:$Q$40,LL!$T$2:$T$40),"")</f>
        <v/>
      </c>
      <c r="D191" s="220" t="str">
        <f>IF(ISNUMBER(B191),LOOKUP(B191,LL!$Q$2:$Q$40,LL!$U$2:$U$40),"")</f>
        <v/>
      </c>
      <c r="E191" s="208"/>
      <c r="F191" s="208"/>
      <c r="G191" s="208"/>
      <c r="H191" s="208"/>
      <c r="I191" s="208"/>
      <c r="J191" s="208"/>
      <c r="K191" s="208"/>
      <c r="L191" s="208"/>
      <c r="M191" s="208"/>
      <c r="N191" s="208"/>
      <c r="O191" s="208"/>
      <c r="P191" s="320"/>
      <c r="Q191" s="208"/>
      <c r="R191" s="208"/>
      <c r="S191" s="208"/>
      <c r="T191" s="208"/>
      <c r="U191" s="208"/>
      <c r="V191" s="208"/>
      <c r="W191" s="208"/>
      <c r="X191" s="208"/>
      <c r="Y191" s="385"/>
    </row>
    <row r="192" spans="1:25" ht="18.75" customHeight="1" x14ac:dyDescent="0.3">
      <c r="A192" s="209">
        <f t="shared" si="2"/>
        <v>190</v>
      </c>
      <c r="B192" s="209"/>
      <c r="C192" s="221" t="str">
        <f>IF(ISNUMBER(B192),LOOKUP(B192,LL!$Q$2:$Q$40,LL!$T$2:$T$40),"")</f>
        <v/>
      </c>
      <c r="D192" s="221" t="str">
        <f>IF(ISNUMBER(B192),LOOKUP(B192,LL!$Q$2:$Q$40,LL!$U$2:$U$40),"")</f>
        <v/>
      </c>
      <c r="E192" s="209"/>
      <c r="F192" s="209"/>
      <c r="G192" s="209"/>
      <c r="H192" s="209"/>
      <c r="I192" s="209"/>
      <c r="J192" s="209"/>
      <c r="K192" s="209"/>
      <c r="L192" s="209"/>
      <c r="M192" s="209"/>
      <c r="N192" s="209"/>
      <c r="O192" s="209"/>
      <c r="P192" s="209"/>
      <c r="Q192" s="209"/>
      <c r="R192" s="209"/>
      <c r="S192" s="209"/>
      <c r="T192" s="209"/>
      <c r="U192" s="209"/>
      <c r="V192" s="209"/>
      <c r="W192" s="209"/>
      <c r="X192" s="209"/>
      <c r="Y192" s="386"/>
    </row>
    <row r="193" spans="1:25" ht="18.75" customHeight="1" x14ac:dyDescent="0.25">
      <c r="A193" s="208">
        <f t="shared" si="2"/>
        <v>191</v>
      </c>
      <c r="B193" s="208"/>
      <c r="C193" s="220" t="str">
        <f>IF(ISNUMBER(B193),LOOKUP(B193,LL!$Q$2:$Q$40,LL!$T$2:$T$40),"")</f>
        <v/>
      </c>
      <c r="D193" s="220" t="str">
        <f>IF(ISNUMBER(B193),LOOKUP(B193,LL!$Q$2:$Q$40,LL!$U$2:$U$40),"")</f>
        <v/>
      </c>
      <c r="E193" s="208"/>
      <c r="F193" s="208"/>
      <c r="G193" s="208"/>
      <c r="H193" s="208"/>
      <c r="I193" s="208"/>
      <c r="J193" s="208"/>
      <c r="K193" s="208"/>
      <c r="L193" s="208"/>
      <c r="M193" s="208"/>
      <c r="N193" s="208"/>
      <c r="O193" s="208"/>
      <c r="P193" s="320"/>
      <c r="Q193" s="208"/>
      <c r="R193" s="208"/>
      <c r="S193" s="208"/>
      <c r="T193" s="208"/>
      <c r="U193" s="208"/>
      <c r="V193" s="208"/>
      <c r="W193" s="208"/>
      <c r="X193" s="208"/>
      <c r="Y193" s="385"/>
    </row>
    <row r="194" spans="1:25" ht="18.75" customHeight="1" x14ac:dyDescent="0.3">
      <c r="A194" s="209">
        <f t="shared" si="2"/>
        <v>192</v>
      </c>
      <c r="B194" s="209"/>
      <c r="C194" s="221" t="str">
        <f>IF(ISNUMBER(B194),LOOKUP(B194,LL!$Q$2:$Q$40,LL!$T$2:$T$40),"")</f>
        <v/>
      </c>
      <c r="D194" s="221" t="str">
        <f>IF(ISNUMBER(B194),LOOKUP(B194,LL!$Q$2:$Q$40,LL!$U$2:$U$40),"")</f>
        <v/>
      </c>
      <c r="E194" s="209"/>
      <c r="F194" s="209"/>
      <c r="G194" s="209"/>
      <c r="H194" s="209"/>
      <c r="I194" s="209"/>
      <c r="J194" s="209"/>
      <c r="K194" s="209"/>
      <c r="L194" s="209"/>
      <c r="M194" s="209"/>
      <c r="N194" s="209"/>
      <c r="O194" s="209"/>
      <c r="P194" s="209"/>
      <c r="Q194" s="209"/>
      <c r="R194" s="209"/>
      <c r="S194" s="209"/>
      <c r="T194" s="209"/>
      <c r="U194" s="209"/>
      <c r="V194" s="209"/>
      <c r="W194" s="209"/>
      <c r="X194" s="209"/>
      <c r="Y194" s="386"/>
    </row>
    <row r="195" spans="1:25" ht="18.75" customHeight="1" x14ac:dyDescent="0.25">
      <c r="A195" s="208">
        <f t="shared" si="2"/>
        <v>193</v>
      </c>
      <c r="B195" s="208"/>
      <c r="C195" s="220" t="str">
        <f>IF(ISNUMBER(B195),LOOKUP(B195,LL!$Q$2:$Q$40,LL!$T$2:$T$40),"")</f>
        <v/>
      </c>
      <c r="D195" s="220" t="str">
        <f>IF(ISNUMBER(B195),LOOKUP(B195,LL!$Q$2:$Q$40,LL!$U$2:$U$40),"")</f>
        <v/>
      </c>
      <c r="E195" s="208"/>
      <c r="F195" s="208"/>
      <c r="G195" s="208"/>
      <c r="H195" s="208"/>
      <c r="I195" s="208"/>
      <c r="J195" s="208"/>
      <c r="K195" s="208"/>
      <c r="L195" s="208"/>
      <c r="M195" s="208"/>
      <c r="N195" s="208"/>
      <c r="O195" s="208"/>
      <c r="P195" s="320"/>
      <c r="Q195" s="208"/>
      <c r="R195" s="208"/>
      <c r="S195" s="208"/>
      <c r="T195" s="208"/>
      <c r="U195" s="208"/>
      <c r="V195" s="208"/>
      <c r="W195" s="208"/>
      <c r="X195" s="208"/>
      <c r="Y195" s="385"/>
    </row>
    <row r="196" spans="1:25" ht="18.75" customHeight="1" x14ac:dyDescent="0.3">
      <c r="A196" s="209">
        <f t="shared" si="2"/>
        <v>194</v>
      </c>
      <c r="B196" s="209"/>
      <c r="C196" s="221" t="str">
        <f>IF(ISNUMBER(B196),LOOKUP(B196,LL!$Q$2:$Q$40,LL!$T$2:$T$40),"")</f>
        <v/>
      </c>
      <c r="D196" s="221" t="str">
        <f>IF(ISNUMBER(B196),LOOKUP(B196,LL!$Q$2:$Q$40,LL!$U$2:$U$40),"")</f>
        <v/>
      </c>
      <c r="E196" s="209"/>
      <c r="F196" s="209"/>
      <c r="G196" s="209"/>
      <c r="H196" s="209"/>
      <c r="I196" s="209"/>
      <c r="J196" s="209"/>
      <c r="K196" s="209"/>
      <c r="L196" s="209"/>
      <c r="M196" s="209"/>
      <c r="N196" s="209"/>
      <c r="O196" s="209"/>
      <c r="P196" s="209"/>
      <c r="Q196" s="209"/>
      <c r="R196" s="209"/>
      <c r="S196" s="209"/>
      <c r="T196" s="209"/>
      <c r="U196" s="209"/>
      <c r="V196" s="209"/>
      <c r="W196" s="209"/>
      <c r="X196" s="209"/>
      <c r="Y196" s="386"/>
    </row>
    <row r="197" spans="1:25" ht="18.75" customHeight="1" x14ac:dyDescent="0.25">
      <c r="A197" s="208">
        <f t="shared" ref="A197:A260" si="3">ROW(B197)-2</f>
        <v>195</v>
      </c>
      <c r="B197" s="208"/>
      <c r="C197" s="220" t="str">
        <f>IF(ISNUMBER(B197),LOOKUP(B197,LL!$Q$2:$Q$40,LL!$T$2:$T$40),"")</f>
        <v/>
      </c>
      <c r="D197" s="220" t="str">
        <f>IF(ISNUMBER(B197),LOOKUP(B197,LL!$Q$2:$Q$40,LL!$U$2:$U$40),"")</f>
        <v/>
      </c>
      <c r="E197" s="208"/>
      <c r="F197" s="208"/>
      <c r="G197" s="208"/>
      <c r="H197" s="208"/>
      <c r="I197" s="208"/>
      <c r="J197" s="208"/>
      <c r="K197" s="208"/>
      <c r="L197" s="208"/>
      <c r="M197" s="208"/>
      <c r="N197" s="208"/>
      <c r="O197" s="208"/>
      <c r="P197" s="320"/>
      <c r="Q197" s="208"/>
      <c r="R197" s="208"/>
      <c r="S197" s="208"/>
      <c r="T197" s="208"/>
      <c r="U197" s="208"/>
      <c r="V197" s="208"/>
      <c r="W197" s="208"/>
      <c r="X197" s="208"/>
      <c r="Y197" s="385"/>
    </row>
    <row r="198" spans="1:25" ht="18.75" customHeight="1" x14ac:dyDescent="0.3">
      <c r="A198" s="209">
        <f t="shared" si="3"/>
        <v>196</v>
      </c>
      <c r="B198" s="209"/>
      <c r="C198" s="221" t="str">
        <f>IF(ISNUMBER(B198),LOOKUP(B198,LL!$Q$2:$Q$40,LL!$T$2:$T$40),"")</f>
        <v/>
      </c>
      <c r="D198" s="221" t="str">
        <f>IF(ISNUMBER(B198),LOOKUP(B198,LL!$Q$2:$Q$40,LL!$U$2:$U$40),"")</f>
        <v/>
      </c>
      <c r="E198" s="209"/>
      <c r="F198" s="209"/>
      <c r="G198" s="209"/>
      <c r="H198" s="209"/>
      <c r="I198" s="209"/>
      <c r="J198" s="209"/>
      <c r="K198" s="209"/>
      <c r="L198" s="209"/>
      <c r="M198" s="209"/>
      <c r="N198" s="209"/>
      <c r="O198" s="209"/>
      <c r="P198" s="209"/>
      <c r="Q198" s="209"/>
      <c r="R198" s="209"/>
      <c r="S198" s="209"/>
      <c r="T198" s="209"/>
      <c r="U198" s="209"/>
      <c r="V198" s="209"/>
      <c r="W198" s="209"/>
      <c r="X198" s="209"/>
      <c r="Y198" s="386"/>
    </row>
    <row r="199" spans="1:25" ht="18.75" customHeight="1" x14ac:dyDescent="0.25">
      <c r="A199" s="208">
        <f t="shared" si="3"/>
        <v>197</v>
      </c>
      <c r="B199" s="208"/>
      <c r="C199" s="220" t="str">
        <f>IF(ISNUMBER(B199),LOOKUP(B199,LL!$Q$2:$Q$40,LL!$T$2:$T$40),"")</f>
        <v/>
      </c>
      <c r="D199" s="220" t="str">
        <f>IF(ISNUMBER(B199),LOOKUP(B199,LL!$Q$2:$Q$40,LL!$U$2:$U$40),"")</f>
        <v/>
      </c>
      <c r="E199" s="208"/>
      <c r="F199" s="208"/>
      <c r="G199" s="208"/>
      <c r="H199" s="208"/>
      <c r="I199" s="208"/>
      <c r="J199" s="208"/>
      <c r="K199" s="208"/>
      <c r="L199" s="208"/>
      <c r="M199" s="208"/>
      <c r="N199" s="208"/>
      <c r="O199" s="208"/>
      <c r="P199" s="320"/>
      <c r="Q199" s="208"/>
      <c r="R199" s="208"/>
      <c r="S199" s="208"/>
      <c r="T199" s="208"/>
      <c r="U199" s="208"/>
      <c r="V199" s="208"/>
      <c r="W199" s="208"/>
      <c r="X199" s="208"/>
      <c r="Y199" s="385"/>
    </row>
    <row r="200" spans="1:25" ht="18.75" customHeight="1" x14ac:dyDescent="0.3">
      <c r="A200" s="209">
        <f t="shared" si="3"/>
        <v>198</v>
      </c>
      <c r="B200" s="209"/>
      <c r="C200" s="221" t="str">
        <f>IF(ISNUMBER(B200),LOOKUP(B200,LL!$Q$2:$Q$40,LL!$T$2:$T$40),"")</f>
        <v/>
      </c>
      <c r="D200" s="221" t="str">
        <f>IF(ISNUMBER(B200),LOOKUP(B200,LL!$Q$2:$Q$40,LL!$U$2:$U$40),"")</f>
        <v/>
      </c>
      <c r="E200" s="209"/>
      <c r="F200" s="209"/>
      <c r="G200" s="209"/>
      <c r="H200" s="209"/>
      <c r="I200" s="209"/>
      <c r="J200" s="209"/>
      <c r="K200" s="209"/>
      <c r="L200" s="209"/>
      <c r="M200" s="209"/>
      <c r="N200" s="209"/>
      <c r="O200" s="209"/>
      <c r="P200" s="209"/>
      <c r="Q200" s="209"/>
      <c r="R200" s="209"/>
      <c r="S200" s="209"/>
      <c r="T200" s="209"/>
      <c r="U200" s="209"/>
      <c r="V200" s="209"/>
      <c r="W200" s="209"/>
      <c r="X200" s="209"/>
      <c r="Y200" s="386"/>
    </row>
    <row r="201" spans="1:25" ht="18.75" customHeight="1" x14ac:dyDescent="0.25">
      <c r="A201" s="208">
        <f t="shared" si="3"/>
        <v>199</v>
      </c>
      <c r="B201" s="208"/>
      <c r="C201" s="220" t="str">
        <f>IF(ISNUMBER(B201),LOOKUP(B201,LL!$Q$2:$Q$40,LL!$T$2:$T$40),"")</f>
        <v/>
      </c>
      <c r="D201" s="220" t="str">
        <f>IF(ISNUMBER(B201),LOOKUP(B201,LL!$Q$2:$Q$40,LL!$U$2:$U$40),"")</f>
        <v/>
      </c>
      <c r="E201" s="208"/>
      <c r="F201" s="208"/>
      <c r="G201" s="208"/>
      <c r="H201" s="208"/>
      <c r="I201" s="208"/>
      <c r="J201" s="208"/>
      <c r="K201" s="208"/>
      <c r="L201" s="208"/>
      <c r="M201" s="208"/>
      <c r="N201" s="208"/>
      <c r="O201" s="208"/>
      <c r="P201" s="320"/>
      <c r="Q201" s="208"/>
      <c r="R201" s="208"/>
      <c r="S201" s="208"/>
      <c r="T201" s="208"/>
      <c r="U201" s="208"/>
      <c r="V201" s="208"/>
      <c r="W201" s="208"/>
      <c r="X201" s="208"/>
      <c r="Y201" s="385"/>
    </row>
    <row r="202" spans="1:25" ht="18.75" customHeight="1" x14ac:dyDescent="0.3">
      <c r="A202" s="209">
        <f t="shared" si="3"/>
        <v>200</v>
      </c>
      <c r="B202" s="209"/>
      <c r="C202" s="221" t="str">
        <f>IF(ISNUMBER(B202),LOOKUP(B202,LL!$Q$2:$Q$40,LL!$T$2:$T$40),"")</f>
        <v/>
      </c>
      <c r="D202" s="221" t="str">
        <f>IF(ISNUMBER(B202),LOOKUP(B202,LL!$Q$2:$Q$40,LL!$U$2:$U$40),"")</f>
        <v/>
      </c>
      <c r="E202" s="209"/>
      <c r="F202" s="209"/>
      <c r="G202" s="209"/>
      <c r="H202" s="209"/>
      <c r="I202" s="209"/>
      <c r="J202" s="209"/>
      <c r="K202" s="209"/>
      <c r="L202" s="209"/>
      <c r="M202" s="209"/>
      <c r="N202" s="209"/>
      <c r="O202" s="209"/>
      <c r="P202" s="321"/>
      <c r="Q202" s="209"/>
      <c r="R202" s="209"/>
      <c r="S202" s="209"/>
      <c r="T202" s="209"/>
      <c r="U202" s="209"/>
      <c r="V202" s="209"/>
      <c r="W202" s="209"/>
      <c r="X202" s="209"/>
      <c r="Y202" s="386"/>
    </row>
    <row r="203" spans="1:25" ht="18.75" customHeight="1" x14ac:dyDescent="0.25">
      <c r="A203" s="208">
        <f t="shared" si="3"/>
        <v>201</v>
      </c>
      <c r="B203" s="208"/>
      <c r="C203" s="220" t="str">
        <f>IF(ISNUMBER(B203),LOOKUP(B203,LL!$Q$2:$Q$40,LL!$T$2:$T$40),"")</f>
        <v/>
      </c>
      <c r="D203" s="220" t="str">
        <f>IF(ISNUMBER(B203),LOOKUP(B203,LL!$Q$2:$Q$40,LL!$U$2:$U$40),"")</f>
        <v/>
      </c>
      <c r="E203" s="208"/>
      <c r="F203" s="208"/>
      <c r="G203" s="208"/>
      <c r="H203" s="208"/>
      <c r="I203" s="208"/>
      <c r="J203" s="208"/>
      <c r="K203" s="208"/>
      <c r="L203" s="208"/>
      <c r="M203" s="208"/>
      <c r="N203" s="208"/>
      <c r="O203" s="208"/>
      <c r="P203" s="208"/>
      <c r="Q203" s="208"/>
      <c r="R203" s="208"/>
      <c r="S203" s="208"/>
      <c r="T203" s="208"/>
      <c r="U203" s="208"/>
      <c r="V203" s="208"/>
      <c r="W203" s="208"/>
      <c r="X203" s="208"/>
      <c r="Y203" s="385"/>
    </row>
    <row r="204" spans="1:25" ht="18.75" customHeight="1" x14ac:dyDescent="0.3">
      <c r="A204" s="209">
        <f t="shared" si="3"/>
        <v>202</v>
      </c>
      <c r="B204" s="209"/>
      <c r="C204" s="221" t="str">
        <f>IF(ISNUMBER(B204),LOOKUP(B204,LL!$Q$2:$Q$40,LL!$T$2:$T$40),"")</f>
        <v/>
      </c>
      <c r="D204" s="221" t="str">
        <f>IF(ISNUMBER(B204),LOOKUP(B204,LL!$Q$2:$Q$40,LL!$U$2:$U$40),"")</f>
        <v/>
      </c>
      <c r="E204" s="209"/>
      <c r="F204" s="209"/>
      <c r="G204" s="209"/>
      <c r="H204" s="209"/>
      <c r="I204" s="209"/>
      <c r="J204" s="209"/>
      <c r="K204" s="209"/>
      <c r="L204" s="209"/>
      <c r="M204" s="209"/>
      <c r="N204" s="209"/>
      <c r="O204" s="209"/>
      <c r="P204" s="321"/>
      <c r="Q204" s="209"/>
      <c r="R204" s="209"/>
      <c r="S204" s="209"/>
      <c r="T204" s="209"/>
      <c r="U204" s="209"/>
      <c r="V204" s="209"/>
      <c r="W204" s="209"/>
      <c r="X204" s="209"/>
      <c r="Y204" s="386"/>
    </row>
    <row r="205" spans="1:25" ht="18.75" customHeight="1" x14ac:dyDescent="0.25">
      <c r="A205" s="208">
        <f t="shared" si="3"/>
        <v>203</v>
      </c>
      <c r="B205" s="208"/>
      <c r="C205" s="220" t="str">
        <f>IF(ISNUMBER(B205),LOOKUP(B205,LL!$Q$2:$Q$40,LL!$T$2:$T$40),"")</f>
        <v/>
      </c>
      <c r="D205" s="220" t="str">
        <f>IF(ISNUMBER(B205),LOOKUP(B205,LL!$Q$2:$Q$40,LL!$U$2:$U$40),"")</f>
        <v/>
      </c>
      <c r="E205" s="208"/>
      <c r="F205" s="208"/>
      <c r="G205" s="208"/>
      <c r="H205" s="208"/>
      <c r="I205" s="208"/>
      <c r="J205" s="208"/>
      <c r="K205" s="208"/>
      <c r="L205" s="208"/>
      <c r="M205" s="208"/>
      <c r="N205" s="208"/>
      <c r="O205" s="208"/>
      <c r="P205" s="208"/>
      <c r="Q205" s="208"/>
      <c r="R205" s="208"/>
      <c r="S205" s="208"/>
      <c r="T205" s="208"/>
      <c r="U205" s="208"/>
      <c r="V205" s="208"/>
      <c r="W205" s="208"/>
      <c r="X205" s="208"/>
      <c r="Y205" s="385"/>
    </row>
    <row r="206" spans="1:25" ht="18.75" customHeight="1" x14ac:dyDescent="0.3">
      <c r="A206" s="209">
        <f t="shared" si="3"/>
        <v>204</v>
      </c>
      <c r="B206" s="209"/>
      <c r="C206" s="221" t="str">
        <f>IF(ISNUMBER(B206),LOOKUP(B206,LL!$Q$2:$Q$40,LL!$T$2:$T$40),"")</f>
        <v/>
      </c>
      <c r="D206" s="221" t="str">
        <f>IF(ISNUMBER(B206),LOOKUP(B206,LL!$Q$2:$Q$40,LL!$U$2:$U$40),"")</f>
        <v/>
      </c>
      <c r="E206" s="209"/>
      <c r="F206" s="209"/>
      <c r="G206" s="209"/>
      <c r="H206" s="209"/>
      <c r="I206" s="209"/>
      <c r="J206" s="209"/>
      <c r="K206" s="209"/>
      <c r="L206" s="209"/>
      <c r="M206" s="209"/>
      <c r="N206" s="209"/>
      <c r="O206" s="209"/>
      <c r="P206" s="321"/>
      <c r="Q206" s="209"/>
      <c r="R206" s="209"/>
      <c r="S206" s="209"/>
      <c r="T206" s="209"/>
      <c r="U206" s="209"/>
      <c r="V206" s="209"/>
      <c r="W206" s="209"/>
      <c r="X206" s="209"/>
      <c r="Y206" s="386"/>
    </row>
    <row r="207" spans="1:25" ht="18.75" customHeight="1" x14ac:dyDescent="0.25">
      <c r="A207" s="208">
        <f t="shared" si="3"/>
        <v>205</v>
      </c>
      <c r="B207" s="208"/>
      <c r="C207" s="220" t="str">
        <f>IF(ISNUMBER(B207),LOOKUP(B207,LL!$Q$2:$Q$40,LL!$T$2:$T$40),"")</f>
        <v/>
      </c>
      <c r="D207" s="220" t="str">
        <f>IF(ISNUMBER(B207),LOOKUP(B207,LL!$Q$2:$Q$40,LL!$U$2:$U$40),"")</f>
        <v/>
      </c>
      <c r="E207" s="208"/>
      <c r="F207" s="208"/>
      <c r="G207" s="208"/>
      <c r="H207" s="208"/>
      <c r="I207" s="208"/>
      <c r="J207" s="208"/>
      <c r="K207" s="208"/>
      <c r="L207" s="208"/>
      <c r="M207" s="208"/>
      <c r="N207" s="208"/>
      <c r="O207" s="208"/>
      <c r="P207" s="208"/>
      <c r="Q207" s="208"/>
      <c r="R207" s="208"/>
      <c r="S207" s="208"/>
      <c r="T207" s="208"/>
      <c r="U207" s="208"/>
      <c r="V207" s="208"/>
      <c r="W207" s="208"/>
      <c r="X207" s="208"/>
      <c r="Y207" s="385"/>
    </row>
    <row r="208" spans="1:25" ht="18.75" customHeight="1" x14ac:dyDescent="0.3">
      <c r="A208" s="209">
        <f t="shared" si="3"/>
        <v>206</v>
      </c>
      <c r="B208" s="209"/>
      <c r="C208" s="221" t="str">
        <f>IF(ISNUMBER(B208),LOOKUP(B208,LL!$Q$2:$Q$40,LL!$T$2:$T$40),"")</f>
        <v/>
      </c>
      <c r="D208" s="221" t="str">
        <f>IF(ISNUMBER(B208),LOOKUP(B208,LL!$Q$2:$Q$40,LL!$U$2:$U$40),"")</f>
        <v/>
      </c>
      <c r="E208" s="209"/>
      <c r="F208" s="209"/>
      <c r="G208" s="209"/>
      <c r="H208" s="209"/>
      <c r="I208" s="209"/>
      <c r="J208" s="209"/>
      <c r="K208" s="209"/>
      <c r="L208" s="209"/>
      <c r="M208" s="209"/>
      <c r="N208" s="209"/>
      <c r="O208" s="209"/>
      <c r="P208" s="321"/>
      <c r="Q208" s="209"/>
      <c r="R208" s="209"/>
      <c r="S208" s="209"/>
      <c r="T208" s="209"/>
      <c r="U208" s="209"/>
      <c r="V208" s="209"/>
      <c r="W208" s="209"/>
      <c r="X208" s="209"/>
      <c r="Y208" s="386"/>
    </row>
    <row r="209" spans="1:25" ht="18.75" customHeight="1" x14ac:dyDescent="0.25">
      <c r="A209" s="208">
        <f t="shared" si="3"/>
        <v>207</v>
      </c>
      <c r="B209" s="208"/>
      <c r="C209" s="220" t="str">
        <f>IF(ISNUMBER(B209),LOOKUP(B209,LL!$Q$2:$Q$40,LL!$T$2:$T$40),"")</f>
        <v/>
      </c>
      <c r="D209" s="220" t="str">
        <f>IF(ISNUMBER(B209),LOOKUP(B209,LL!$Q$2:$Q$40,LL!$U$2:$U$40),"")</f>
        <v/>
      </c>
      <c r="E209" s="208"/>
      <c r="F209" s="208"/>
      <c r="G209" s="208"/>
      <c r="H209" s="208"/>
      <c r="I209" s="208"/>
      <c r="J209" s="208"/>
      <c r="K209" s="208"/>
      <c r="L209" s="208"/>
      <c r="M209" s="208"/>
      <c r="N209" s="208"/>
      <c r="O209" s="208"/>
      <c r="P209" s="208"/>
      <c r="Q209" s="208"/>
      <c r="R209" s="208"/>
      <c r="S209" s="208"/>
      <c r="T209" s="208"/>
      <c r="U209" s="208"/>
      <c r="V209" s="208"/>
      <c r="W209" s="208"/>
      <c r="X209" s="208"/>
      <c r="Y209" s="385"/>
    </row>
    <row r="210" spans="1:25" ht="18.75" customHeight="1" x14ac:dyDescent="0.3">
      <c r="A210" s="209">
        <f t="shared" si="3"/>
        <v>208</v>
      </c>
      <c r="B210" s="209"/>
      <c r="C210" s="221" t="str">
        <f>IF(ISNUMBER(B210),LOOKUP(B210,LL!$Q$2:$Q$40,LL!$T$2:$T$40),"")</f>
        <v/>
      </c>
      <c r="D210" s="221" t="str">
        <f>IF(ISNUMBER(B210),LOOKUP(B210,LL!$Q$2:$Q$40,LL!$U$2:$U$40),"")</f>
        <v/>
      </c>
      <c r="E210" s="209"/>
      <c r="F210" s="209"/>
      <c r="G210" s="209"/>
      <c r="H210" s="209"/>
      <c r="I210" s="209"/>
      <c r="J210" s="209"/>
      <c r="K210" s="209"/>
      <c r="L210" s="209"/>
      <c r="M210" s="209"/>
      <c r="N210" s="209"/>
      <c r="O210" s="209"/>
      <c r="P210" s="321"/>
      <c r="Q210" s="209"/>
      <c r="R210" s="209"/>
      <c r="S210" s="209"/>
      <c r="T210" s="209"/>
      <c r="U210" s="209"/>
      <c r="V210" s="209"/>
      <c r="W210" s="209"/>
      <c r="X210" s="209"/>
      <c r="Y210" s="386"/>
    </row>
    <row r="211" spans="1:25" ht="18.75" customHeight="1" x14ac:dyDescent="0.25">
      <c r="A211" s="208">
        <f t="shared" si="3"/>
        <v>209</v>
      </c>
      <c r="B211" s="208"/>
      <c r="C211" s="220" t="str">
        <f>IF(ISNUMBER(B211),LOOKUP(B211,LL!$Q$2:$Q$40,LL!$T$2:$T$40),"")</f>
        <v/>
      </c>
      <c r="D211" s="220" t="str">
        <f>IF(ISNUMBER(B211),LOOKUP(B211,LL!$Q$2:$Q$40,LL!$U$2:$U$40),"")</f>
        <v/>
      </c>
      <c r="E211" s="208"/>
      <c r="F211" s="208"/>
      <c r="G211" s="208"/>
      <c r="H211" s="208"/>
      <c r="I211" s="208"/>
      <c r="J211" s="208"/>
      <c r="K211" s="208"/>
      <c r="L211" s="208"/>
      <c r="M211" s="208"/>
      <c r="N211" s="208"/>
      <c r="O211" s="208"/>
      <c r="P211" s="208"/>
      <c r="Q211" s="208"/>
      <c r="R211" s="208"/>
      <c r="S211" s="208"/>
      <c r="T211" s="208"/>
      <c r="U211" s="208"/>
      <c r="V211" s="208"/>
      <c r="W211" s="208"/>
      <c r="X211" s="208"/>
      <c r="Y211" s="385"/>
    </row>
    <row r="212" spans="1:25" ht="18.75" customHeight="1" x14ac:dyDescent="0.3">
      <c r="A212" s="209">
        <f t="shared" si="3"/>
        <v>210</v>
      </c>
      <c r="B212" s="209"/>
      <c r="C212" s="221" t="str">
        <f>IF(ISNUMBER(B212),LOOKUP(B212,LL!$Q$2:$Q$40,LL!$T$2:$T$40),"")</f>
        <v/>
      </c>
      <c r="D212" s="221" t="str">
        <f>IF(ISNUMBER(B212),LOOKUP(B212,LL!$Q$2:$Q$40,LL!$U$2:$U$40),"")</f>
        <v/>
      </c>
      <c r="E212" s="209"/>
      <c r="F212" s="209"/>
      <c r="G212" s="209"/>
      <c r="H212" s="209"/>
      <c r="I212" s="209"/>
      <c r="J212" s="209"/>
      <c r="K212" s="209"/>
      <c r="L212" s="209"/>
      <c r="M212" s="209"/>
      <c r="N212" s="209"/>
      <c r="O212" s="209"/>
      <c r="P212" s="321"/>
      <c r="Q212" s="209"/>
      <c r="R212" s="209"/>
      <c r="S212" s="209"/>
      <c r="T212" s="209"/>
      <c r="U212" s="209"/>
      <c r="V212" s="209"/>
      <c r="W212" s="209"/>
      <c r="X212" s="209"/>
      <c r="Y212" s="386"/>
    </row>
    <row r="213" spans="1:25" ht="18.75" customHeight="1" x14ac:dyDescent="0.25">
      <c r="A213" s="208">
        <f t="shared" si="3"/>
        <v>211</v>
      </c>
      <c r="B213" s="208"/>
      <c r="C213" s="220" t="str">
        <f>IF(ISNUMBER(B213),LOOKUP(B213,LL!$Q$2:$Q$40,LL!$T$2:$T$40),"")</f>
        <v/>
      </c>
      <c r="D213" s="220" t="str">
        <f>IF(ISNUMBER(B213),LOOKUP(B213,LL!$Q$2:$Q$40,LL!$U$2:$U$40),"")</f>
        <v/>
      </c>
      <c r="E213" s="208"/>
      <c r="F213" s="208"/>
      <c r="G213" s="208"/>
      <c r="H213" s="208"/>
      <c r="I213" s="208"/>
      <c r="J213" s="208"/>
      <c r="K213" s="208"/>
      <c r="L213" s="208"/>
      <c r="M213" s="208"/>
      <c r="N213" s="208"/>
      <c r="O213" s="208"/>
      <c r="P213" s="208"/>
      <c r="Q213" s="208"/>
      <c r="R213" s="208"/>
      <c r="S213" s="208"/>
      <c r="T213" s="208"/>
      <c r="U213" s="208"/>
      <c r="V213" s="208"/>
      <c r="W213" s="208"/>
      <c r="X213" s="208"/>
      <c r="Y213" s="385"/>
    </row>
    <row r="214" spans="1:25" ht="18.75" customHeight="1" x14ac:dyDescent="0.3">
      <c r="A214" s="209">
        <f t="shared" si="3"/>
        <v>212</v>
      </c>
      <c r="B214" s="209"/>
      <c r="C214" s="221" t="str">
        <f>IF(ISNUMBER(B214),LOOKUP(B214,LL!$Q$2:$Q$40,LL!$T$2:$T$40),"")</f>
        <v/>
      </c>
      <c r="D214" s="221" t="str">
        <f>IF(ISNUMBER(B214),LOOKUP(B214,LL!$Q$2:$Q$40,LL!$U$2:$U$40),"")</f>
        <v/>
      </c>
      <c r="E214" s="209"/>
      <c r="F214" s="209"/>
      <c r="G214" s="209"/>
      <c r="H214" s="209"/>
      <c r="I214" s="209"/>
      <c r="J214" s="209"/>
      <c r="K214" s="209"/>
      <c r="L214" s="209"/>
      <c r="M214" s="209"/>
      <c r="N214" s="209"/>
      <c r="O214" s="209"/>
      <c r="P214" s="321"/>
      <c r="Q214" s="209"/>
      <c r="R214" s="209"/>
      <c r="S214" s="209"/>
      <c r="T214" s="209"/>
      <c r="U214" s="209"/>
      <c r="V214" s="209"/>
      <c r="W214" s="209"/>
      <c r="X214" s="209"/>
      <c r="Y214" s="386"/>
    </row>
    <row r="215" spans="1:25" ht="18.75" customHeight="1" x14ac:dyDescent="0.25">
      <c r="A215" s="208">
        <f t="shared" si="3"/>
        <v>213</v>
      </c>
      <c r="B215" s="208"/>
      <c r="C215" s="220" t="str">
        <f>IF(ISNUMBER(B215),LOOKUP(B215,LL!$Q$2:$Q$40,LL!$T$2:$T$40),"")</f>
        <v/>
      </c>
      <c r="D215" s="220" t="str">
        <f>IF(ISNUMBER(B215),LOOKUP(B215,LL!$Q$2:$Q$40,LL!$U$2:$U$40),"")</f>
        <v/>
      </c>
      <c r="E215" s="208"/>
      <c r="F215" s="208"/>
      <c r="G215" s="208"/>
      <c r="H215" s="208"/>
      <c r="I215" s="208"/>
      <c r="J215" s="208"/>
      <c r="K215" s="208"/>
      <c r="L215" s="208"/>
      <c r="M215" s="208"/>
      <c r="N215" s="208"/>
      <c r="O215" s="208"/>
      <c r="P215" s="320"/>
      <c r="Q215" s="208"/>
      <c r="R215" s="208"/>
      <c r="S215" s="208"/>
      <c r="T215" s="208"/>
      <c r="U215" s="208"/>
      <c r="V215" s="208"/>
      <c r="W215" s="208"/>
      <c r="X215" s="208"/>
      <c r="Y215" s="385"/>
    </row>
    <row r="216" spans="1:25" x14ac:dyDescent="0.3">
      <c r="A216" s="209">
        <f t="shared" si="3"/>
        <v>214</v>
      </c>
      <c r="B216" s="209"/>
      <c r="C216" s="221" t="str">
        <f>IF(ISNUMBER(B216),LOOKUP(B216,LL!$Q$2:$Q$40,LL!$T$2:$T$40),"")</f>
        <v/>
      </c>
      <c r="D216" s="221" t="str">
        <f>IF(ISNUMBER(B216),LOOKUP(B216,LL!$Q$2:$Q$40,LL!$U$2:$U$40),"")</f>
        <v/>
      </c>
      <c r="E216" s="209"/>
      <c r="F216" s="209"/>
      <c r="G216" s="209"/>
      <c r="H216" s="209"/>
      <c r="I216" s="209"/>
      <c r="J216" s="209"/>
      <c r="K216" s="209"/>
      <c r="L216" s="209"/>
      <c r="M216" s="209"/>
      <c r="N216" s="209"/>
      <c r="O216" s="209"/>
      <c r="P216" s="209"/>
      <c r="Q216" s="209"/>
      <c r="R216" s="209"/>
      <c r="S216" s="209"/>
      <c r="T216" s="209"/>
      <c r="U216" s="209"/>
      <c r="V216" s="209"/>
      <c r="W216" s="209"/>
      <c r="X216" s="209"/>
      <c r="Y216" s="386"/>
    </row>
    <row r="217" spans="1:25" x14ac:dyDescent="0.25">
      <c r="A217" s="208">
        <f t="shared" si="3"/>
        <v>215</v>
      </c>
      <c r="B217" s="208"/>
      <c r="C217" s="220" t="str">
        <f>IF(ISNUMBER(B217),LOOKUP(B217,LL!$Q$2:$Q$40,LL!$T$2:$T$40),"")</f>
        <v/>
      </c>
      <c r="D217" s="220" t="str">
        <f>IF(ISNUMBER(B217),LOOKUP(B217,LL!$Q$2:$Q$40,LL!$U$2:$U$40),"")</f>
        <v/>
      </c>
      <c r="E217" s="208"/>
      <c r="F217" s="208"/>
      <c r="G217" s="208"/>
      <c r="H217" s="208"/>
      <c r="I217" s="208"/>
      <c r="J217" s="208"/>
      <c r="K217" s="208"/>
      <c r="L217" s="208"/>
      <c r="M217" s="208"/>
      <c r="N217" s="208"/>
      <c r="O217" s="208"/>
      <c r="P217" s="320"/>
      <c r="Q217" s="208"/>
      <c r="R217" s="208"/>
      <c r="S217" s="208"/>
      <c r="T217" s="208"/>
      <c r="U217" s="208"/>
      <c r="V217" s="208"/>
      <c r="W217" s="208"/>
      <c r="X217" s="208"/>
      <c r="Y217" s="385"/>
    </row>
    <row r="218" spans="1:25" x14ac:dyDescent="0.3">
      <c r="A218" s="209">
        <f t="shared" si="3"/>
        <v>216</v>
      </c>
      <c r="B218" s="209"/>
      <c r="C218" s="221" t="str">
        <f>IF(ISNUMBER(B218),LOOKUP(B218,LL!$Q$2:$Q$40,LL!$T$2:$T$40),"")</f>
        <v/>
      </c>
      <c r="D218" s="221" t="str">
        <f>IF(ISNUMBER(B218),LOOKUP(B218,LL!$Q$2:$Q$40,LL!$U$2:$U$40),"")</f>
        <v/>
      </c>
      <c r="E218" s="209"/>
      <c r="F218" s="209"/>
      <c r="G218" s="209"/>
      <c r="H218" s="209"/>
      <c r="I218" s="209"/>
      <c r="J218" s="209"/>
      <c r="K218" s="209"/>
      <c r="L218" s="209"/>
      <c r="M218" s="209"/>
      <c r="N218" s="209"/>
      <c r="O218" s="209"/>
      <c r="P218" s="209"/>
      <c r="Q218" s="209"/>
      <c r="R218" s="209"/>
      <c r="S218" s="209"/>
      <c r="T218" s="209"/>
      <c r="U218" s="209"/>
      <c r="V218" s="209"/>
      <c r="W218" s="209"/>
      <c r="X218" s="209"/>
      <c r="Y218" s="386"/>
    </row>
    <row r="219" spans="1:25" x14ac:dyDescent="0.25">
      <c r="A219" s="208">
        <f t="shared" si="3"/>
        <v>217</v>
      </c>
      <c r="B219" s="208"/>
      <c r="C219" s="220" t="str">
        <f>IF(ISNUMBER(B219),LOOKUP(B219,LL!$Q$2:$Q$40,LL!$T$2:$T$40),"")</f>
        <v/>
      </c>
      <c r="D219" s="220" t="str">
        <f>IF(ISNUMBER(B219),LOOKUP(B219,LL!$Q$2:$Q$40,LL!$U$2:$U$40),"")</f>
        <v/>
      </c>
      <c r="E219" s="208"/>
      <c r="F219" s="208"/>
      <c r="G219" s="208"/>
      <c r="H219" s="208"/>
      <c r="I219" s="208"/>
      <c r="J219" s="208"/>
      <c r="K219" s="208"/>
      <c r="L219" s="208"/>
      <c r="M219" s="208"/>
      <c r="N219" s="208"/>
      <c r="O219" s="208"/>
      <c r="P219" s="320"/>
      <c r="Q219" s="208"/>
      <c r="R219" s="208"/>
      <c r="S219" s="208"/>
      <c r="T219" s="208"/>
      <c r="U219" s="208"/>
      <c r="V219" s="208"/>
      <c r="W219" s="208"/>
      <c r="X219" s="208"/>
      <c r="Y219" s="385"/>
    </row>
    <row r="220" spans="1:25" x14ac:dyDescent="0.3">
      <c r="A220" s="209">
        <f t="shared" si="3"/>
        <v>218</v>
      </c>
      <c r="B220" s="209"/>
      <c r="C220" s="221" t="str">
        <f>IF(ISNUMBER(B220),LOOKUP(B220,LL!$Q$2:$Q$40,LL!$T$2:$T$40),"")</f>
        <v/>
      </c>
      <c r="D220" s="221" t="str">
        <f>IF(ISNUMBER(B220),LOOKUP(B220,LL!$Q$2:$Q$40,LL!$U$2:$U$40),"")</f>
        <v/>
      </c>
      <c r="E220" s="209"/>
      <c r="F220" s="209"/>
      <c r="G220" s="209"/>
      <c r="H220" s="209"/>
      <c r="I220" s="209"/>
      <c r="J220" s="209"/>
      <c r="K220" s="209"/>
      <c r="L220" s="209"/>
      <c r="M220" s="209"/>
      <c r="N220" s="209"/>
      <c r="O220" s="209"/>
      <c r="P220" s="209"/>
      <c r="Q220" s="209"/>
      <c r="R220" s="209"/>
      <c r="S220" s="209"/>
      <c r="T220" s="209"/>
      <c r="U220" s="209"/>
      <c r="V220" s="209"/>
      <c r="W220" s="209"/>
      <c r="X220" s="209"/>
      <c r="Y220" s="386"/>
    </row>
    <row r="221" spans="1:25" x14ac:dyDescent="0.25">
      <c r="A221" s="208">
        <f t="shared" si="3"/>
        <v>219</v>
      </c>
      <c r="B221" s="208"/>
      <c r="C221" s="220" t="str">
        <f>IF(ISNUMBER(B221),LOOKUP(B221,LL!$Q$2:$Q$40,LL!$T$2:$T$40),"")</f>
        <v/>
      </c>
      <c r="D221" s="220" t="str">
        <f>IF(ISNUMBER(B221),LOOKUP(B221,LL!$Q$2:$Q$40,LL!$U$2:$U$40),"")</f>
        <v/>
      </c>
      <c r="E221" s="208"/>
      <c r="F221" s="208"/>
      <c r="G221" s="208"/>
      <c r="H221" s="208"/>
      <c r="I221" s="208"/>
      <c r="J221" s="208"/>
      <c r="K221" s="208"/>
      <c r="L221" s="208"/>
      <c r="M221" s="208"/>
      <c r="N221" s="208"/>
      <c r="O221" s="208"/>
      <c r="P221" s="320"/>
      <c r="Q221" s="208"/>
      <c r="R221" s="208"/>
      <c r="S221" s="208"/>
      <c r="T221" s="208"/>
      <c r="U221" s="208"/>
      <c r="V221" s="208"/>
      <c r="W221" s="208"/>
      <c r="X221" s="208"/>
      <c r="Y221" s="385"/>
    </row>
    <row r="222" spans="1:25" x14ac:dyDescent="0.3">
      <c r="A222" s="209">
        <f t="shared" si="3"/>
        <v>220</v>
      </c>
      <c r="B222" s="209"/>
      <c r="C222" s="221" t="str">
        <f>IF(ISNUMBER(B222),LOOKUP(B222,LL!$Q$2:$Q$40,LL!$T$2:$T$40),"")</f>
        <v/>
      </c>
      <c r="D222" s="221" t="str">
        <f>IF(ISNUMBER(B222),LOOKUP(B222,LL!$Q$2:$Q$40,LL!$U$2:$U$40),"")</f>
        <v/>
      </c>
      <c r="E222" s="209"/>
      <c r="F222" s="209"/>
      <c r="G222" s="209"/>
      <c r="H222" s="209"/>
      <c r="I222" s="209"/>
      <c r="J222" s="209"/>
      <c r="K222" s="209"/>
      <c r="L222" s="209"/>
      <c r="M222" s="209"/>
      <c r="N222" s="209"/>
      <c r="O222" s="209"/>
      <c r="P222" s="209"/>
      <c r="Q222" s="209"/>
      <c r="R222" s="209"/>
      <c r="S222" s="209"/>
      <c r="T222" s="209"/>
      <c r="U222" s="209"/>
      <c r="V222" s="209"/>
      <c r="W222" s="209"/>
      <c r="X222" s="209"/>
      <c r="Y222" s="386"/>
    </row>
    <row r="223" spans="1:25" x14ac:dyDescent="0.25">
      <c r="A223" s="208">
        <f t="shared" si="3"/>
        <v>221</v>
      </c>
      <c r="B223" s="208"/>
      <c r="C223" s="220" t="str">
        <f>IF(ISNUMBER(B223),LOOKUP(B223,LL!$Q$2:$Q$40,LL!$T$2:$T$40),"")</f>
        <v/>
      </c>
      <c r="D223" s="220" t="str">
        <f>IF(ISNUMBER(B223),LOOKUP(B223,LL!$Q$2:$Q$40,LL!$U$2:$U$40),"")</f>
        <v/>
      </c>
      <c r="E223" s="208"/>
      <c r="F223" s="208"/>
      <c r="G223" s="208"/>
      <c r="H223" s="208"/>
      <c r="I223" s="208"/>
      <c r="J223" s="208"/>
      <c r="K223" s="208"/>
      <c r="L223" s="208"/>
      <c r="M223" s="208"/>
      <c r="N223" s="208"/>
      <c r="O223" s="208"/>
      <c r="P223" s="320"/>
      <c r="Q223" s="208"/>
      <c r="R223" s="208"/>
      <c r="S223" s="208"/>
      <c r="T223" s="208"/>
      <c r="U223" s="208"/>
      <c r="V223" s="208"/>
      <c r="W223" s="208"/>
      <c r="X223" s="208"/>
      <c r="Y223" s="385"/>
    </row>
    <row r="224" spans="1:25" x14ac:dyDescent="0.3">
      <c r="A224" s="209">
        <f t="shared" si="3"/>
        <v>222</v>
      </c>
      <c r="B224" s="209"/>
      <c r="C224" s="221" t="str">
        <f>IF(ISNUMBER(B224),LOOKUP(B224,LL!$Q$2:$Q$40,LL!$T$2:$T$40),"")</f>
        <v/>
      </c>
      <c r="D224" s="221" t="str">
        <f>IF(ISNUMBER(B224),LOOKUP(B224,LL!$Q$2:$Q$40,LL!$U$2:$U$40),"")</f>
        <v/>
      </c>
      <c r="E224" s="209"/>
      <c r="F224" s="209"/>
      <c r="G224" s="209"/>
      <c r="H224" s="209"/>
      <c r="I224" s="209"/>
      <c r="J224" s="209"/>
      <c r="K224" s="209"/>
      <c r="L224" s="209"/>
      <c r="M224" s="209"/>
      <c r="N224" s="209"/>
      <c r="O224" s="209"/>
      <c r="P224" s="209"/>
      <c r="Q224" s="209"/>
      <c r="R224" s="209"/>
      <c r="S224" s="209"/>
      <c r="T224" s="209"/>
      <c r="U224" s="209"/>
      <c r="V224" s="209"/>
      <c r="W224" s="209"/>
      <c r="X224" s="209"/>
      <c r="Y224" s="386"/>
    </row>
    <row r="225" spans="1:25" x14ac:dyDescent="0.25">
      <c r="A225" s="208">
        <f t="shared" si="3"/>
        <v>223</v>
      </c>
      <c r="B225" s="208"/>
      <c r="C225" s="220" t="str">
        <f>IF(ISNUMBER(B225),LOOKUP(B225,LL!$Q$2:$Q$40,LL!$T$2:$T$40),"")</f>
        <v/>
      </c>
      <c r="D225" s="220" t="str">
        <f>IF(ISNUMBER(B225),LOOKUP(B225,LL!$Q$2:$Q$40,LL!$U$2:$U$40),"")</f>
        <v/>
      </c>
      <c r="E225" s="208"/>
      <c r="F225" s="208"/>
      <c r="G225" s="208"/>
      <c r="H225" s="208"/>
      <c r="I225" s="208"/>
      <c r="J225" s="208"/>
      <c r="K225" s="208"/>
      <c r="L225" s="208"/>
      <c r="M225" s="208"/>
      <c r="N225" s="208"/>
      <c r="O225" s="208"/>
      <c r="P225" s="320"/>
      <c r="Q225" s="208"/>
      <c r="R225" s="208"/>
      <c r="S225" s="208"/>
      <c r="T225" s="208"/>
      <c r="U225" s="208"/>
      <c r="V225" s="208"/>
      <c r="W225" s="208"/>
      <c r="X225" s="208"/>
      <c r="Y225" s="385"/>
    </row>
    <row r="226" spans="1:25" x14ac:dyDescent="0.3">
      <c r="A226" s="209">
        <f t="shared" si="3"/>
        <v>224</v>
      </c>
      <c r="B226" s="209"/>
      <c r="C226" s="221" t="str">
        <f>IF(ISNUMBER(B226),LOOKUP(B226,LL!$Q$2:$Q$40,LL!$T$2:$T$40),"")</f>
        <v/>
      </c>
      <c r="D226" s="221" t="str">
        <f>IF(ISNUMBER(B226),LOOKUP(B226,LL!$Q$2:$Q$40,LL!$U$2:$U$40),"")</f>
        <v/>
      </c>
      <c r="E226" s="209"/>
      <c r="F226" s="209"/>
      <c r="G226" s="209"/>
      <c r="H226" s="209"/>
      <c r="I226" s="209"/>
      <c r="J226" s="209"/>
      <c r="K226" s="209"/>
      <c r="L226" s="209"/>
      <c r="M226" s="209"/>
      <c r="N226" s="209"/>
      <c r="O226" s="209"/>
      <c r="P226" s="209"/>
      <c r="Q226" s="209"/>
      <c r="R226" s="209"/>
      <c r="S226" s="209"/>
      <c r="T226" s="209"/>
      <c r="U226" s="209"/>
      <c r="V226" s="209"/>
      <c r="W226" s="209"/>
      <c r="X226" s="209"/>
      <c r="Y226" s="386"/>
    </row>
    <row r="227" spans="1:25" x14ac:dyDescent="0.25">
      <c r="A227" s="208">
        <f t="shared" si="3"/>
        <v>225</v>
      </c>
      <c r="B227" s="208"/>
      <c r="C227" s="220" t="str">
        <f>IF(ISNUMBER(B227),LOOKUP(B227,LL!$Q$2:$Q$40,LL!$T$2:$T$40),"")</f>
        <v/>
      </c>
      <c r="D227" s="220" t="str">
        <f>IF(ISNUMBER(B227),LOOKUP(B227,LL!$Q$2:$Q$40,LL!$U$2:$U$40),"")</f>
        <v/>
      </c>
      <c r="E227" s="208"/>
      <c r="F227" s="208"/>
      <c r="G227" s="208"/>
      <c r="H227" s="208"/>
      <c r="I227" s="208"/>
      <c r="J227" s="208"/>
      <c r="K227" s="208"/>
      <c r="L227" s="208"/>
      <c r="M227" s="208"/>
      <c r="N227" s="208"/>
      <c r="O227" s="208"/>
      <c r="P227" s="208"/>
      <c r="Q227" s="208"/>
      <c r="R227" s="208"/>
      <c r="S227" s="208"/>
      <c r="T227" s="208"/>
      <c r="U227" s="208"/>
      <c r="V227" s="208"/>
      <c r="W227" s="208"/>
      <c r="X227" s="208"/>
      <c r="Y227" s="385"/>
    </row>
    <row r="228" spans="1:25" x14ac:dyDescent="0.3">
      <c r="A228" s="209">
        <f t="shared" si="3"/>
        <v>226</v>
      </c>
      <c r="B228" s="209"/>
      <c r="C228" s="221" t="str">
        <f>IF(ISNUMBER(B228),LOOKUP(B228,LL!$Q$2:$Q$40,LL!$T$2:$T$40),"")</f>
        <v/>
      </c>
      <c r="D228" s="221" t="str">
        <f>IF(ISNUMBER(B228),LOOKUP(B228,LL!$Q$2:$Q$40,LL!$U$2:$U$40),"")</f>
        <v/>
      </c>
      <c r="E228" s="209"/>
      <c r="F228" s="209"/>
      <c r="G228" s="209"/>
      <c r="H228" s="209"/>
      <c r="I228" s="209"/>
      <c r="J228" s="209"/>
      <c r="K228" s="209"/>
      <c r="L228" s="209"/>
      <c r="M228" s="209"/>
      <c r="N228" s="209"/>
      <c r="O228" s="209"/>
      <c r="P228" s="321"/>
      <c r="Q228" s="209"/>
      <c r="R228" s="209"/>
      <c r="S228" s="209"/>
      <c r="T228" s="209"/>
      <c r="U228" s="209"/>
      <c r="V228" s="209"/>
      <c r="W228" s="209"/>
      <c r="X228" s="209"/>
      <c r="Y228" s="386"/>
    </row>
    <row r="229" spans="1:25" x14ac:dyDescent="0.25">
      <c r="A229" s="208">
        <f t="shared" si="3"/>
        <v>227</v>
      </c>
      <c r="B229" s="208"/>
      <c r="C229" s="220" t="str">
        <f>IF(ISNUMBER(B229),LOOKUP(B229,LL!$Q$2:$Q$40,LL!$T$2:$T$40),"")</f>
        <v/>
      </c>
      <c r="D229" s="220" t="str">
        <f>IF(ISNUMBER(B229),LOOKUP(B229,LL!$Q$2:$Q$40,LL!$U$2:$U$40),"")</f>
        <v/>
      </c>
      <c r="E229" s="208"/>
      <c r="F229" s="208"/>
      <c r="G229" s="208"/>
      <c r="H229" s="208"/>
      <c r="I229" s="208"/>
      <c r="J229" s="208"/>
      <c r="K229" s="208"/>
      <c r="L229" s="208"/>
      <c r="M229" s="208"/>
      <c r="N229" s="208"/>
      <c r="O229" s="208"/>
      <c r="P229" s="208"/>
      <c r="Q229" s="208"/>
      <c r="R229" s="208"/>
      <c r="S229" s="208"/>
      <c r="T229" s="208"/>
      <c r="U229" s="208"/>
      <c r="V229" s="208"/>
      <c r="W229" s="208"/>
      <c r="X229" s="208"/>
      <c r="Y229" s="385"/>
    </row>
    <row r="230" spans="1:25" x14ac:dyDescent="0.3">
      <c r="A230" s="209">
        <f t="shared" si="3"/>
        <v>228</v>
      </c>
      <c r="B230" s="209"/>
      <c r="C230" s="221" t="str">
        <f>IF(ISNUMBER(B230),LOOKUP(B230,LL!$Q$2:$Q$40,LL!$T$2:$T$40),"")</f>
        <v/>
      </c>
      <c r="D230" s="221" t="str">
        <f>IF(ISNUMBER(B230),LOOKUP(B230,LL!$Q$2:$Q$40,LL!$U$2:$U$40),"")</f>
        <v/>
      </c>
      <c r="E230" s="209"/>
      <c r="F230" s="209"/>
      <c r="G230" s="209"/>
      <c r="H230" s="209"/>
      <c r="I230" s="209"/>
      <c r="J230" s="209"/>
      <c r="K230" s="209"/>
      <c r="L230" s="209"/>
      <c r="M230" s="209"/>
      <c r="N230" s="209"/>
      <c r="O230" s="209"/>
      <c r="P230" s="321"/>
      <c r="Q230" s="209"/>
      <c r="R230" s="209"/>
      <c r="S230" s="209"/>
      <c r="T230" s="209"/>
      <c r="U230" s="209"/>
      <c r="V230" s="209"/>
      <c r="W230" s="209"/>
      <c r="X230" s="209"/>
      <c r="Y230" s="386"/>
    </row>
    <row r="231" spans="1:25" x14ac:dyDescent="0.25">
      <c r="A231" s="208">
        <f t="shared" si="3"/>
        <v>229</v>
      </c>
      <c r="B231" s="208"/>
      <c r="C231" s="220" t="str">
        <f>IF(ISNUMBER(B231),LOOKUP(B231,LL!$Q$2:$Q$40,LL!$T$2:$T$40),"")</f>
        <v/>
      </c>
      <c r="D231" s="220" t="str">
        <f>IF(ISNUMBER(B231),LOOKUP(B231,LL!$Q$2:$Q$40,LL!$U$2:$U$40),"")</f>
        <v/>
      </c>
      <c r="E231" s="208"/>
      <c r="F231" s="208"/>
      <c r="G231" s="208"/>
      <c r="H231" s="208"/>
      <c r="I231" s="208"/>
      <c r="J231" s="208"/>
      <c r="K231" s="208"/>
      <c r="L231" s="208"/>
      <c r="M231" s="208"/>
      <c r="N231" s="208"/>
      <c r="O231" s="208"/>
      <c r="P231" s="320"/>
      <c r="Q231" s="208"/>
      <c r="R231" s="208"/>
      <c r="S231" s="208"/>
      <c r="T231" s="208"/>
      <c r="U231" s="208"/>
      <c r="V231" s="208"/>
      <c r="W231" s="208"/>
      <c r="X231" s="208"/>
      <c r="Y231" s="385"/>
    </row>
    <row r="232" spans="1:25" x14ac:dyDescent="0.3">
      <c r="A232" s="209">
        <f t="shared" si="3"/>
        <v>230</v>
      </c>
      <c r="B232" s="209"/>
      <c r="C232" s="221" t="str">
        <f>IF(ISNUMBER(B232),LOOKUP(B232,LL!$Q$2:$Q$40,LL!$T$2:$T$40),"")</f>
        <v/>
      </c>
      <c r="D232" s="221" t="str">
        <f>IF(ISNUMBER(B232),LOOKUP(B232,LL!$Q$2:$Q$40,LL!$U$2:$U$40),"")</f>
        <v/>
      </c>
      <c r="E232" s="209"/>
      <c r="F232" s="209"/>
      <c r="G232" s="209"/>
      <c r="H232" s="209"/>
      <c r="I232" s="209"/>
      <c r="J232" s="209"/>
      <c r="K232" s="209"/>
      <c r="L232" s="209"/>
      <c r="M232" s="209"/>
      <c r="N232" s="209"/>
      <c r="O232" s="209"/>
      <c r="P232" s="209"/>
      <c r="Q232" s="209"/>
      <c r="R232" s="209"/>
      <c r="S232" s="209"/>
      <c r="T232" s="209"/>
      <c r="U232" s="209"/>
      <c r="V232" s="209"/>
      <c r="W232" s="209"/>
      <c r="X232" s="209"/>
      <c r="Y232" s="386"/>
    </row>
    <row r="233" spans="1:25" x14ac:dyDescent="0.25">
      <c r="A233" s="208">
        <f t="shared" si="3"/>
        <v>231</v>
      </c>
      <c r="B233" s="208"/>
      <c r="C233" s="220" t="str">
        <f>IF(ISNUMBER(B233),LOOKUP(B233,LL!$Q$2:$Q$40,LL!$T$2:$T$40),"")</f>
        <v/>
      </c>
      <c r="D233" s="220" t="str">
        <f>IF(ISNUMBER(B233),LOOKUP(B233,LL!$Q$2:$Q$40,LL!$U$2:$U$40),"")</f>
        <v/>
      </c>
      <c r="E233" s="208"/>
      <c r="F233" s="208"/>
      <c r="G233" s="208"/>
      <c r="H233" s="208"/>
      <c r="I233" s="208"/>
      <c r="J233" s="208"/>
      <c r="K233" s="208"/>
      <c r="L233" s="208"/>
      <c r="M233" s="208"/>
      <c r="N233" s="208"/>
      <c r="O233" s="208"/>
      <c r="P233" s="320"/>
      <c r="Q233" s="208"/>
      <c r="R233" s="208"/>
      <c r="S233" s="208"/>
      <c r="T233" s="208"/>
      <c r="U233" s="208"/>
      <c r="V233" s="208"/>
      <c r="W233" s="208"/>
      <c r="X233" s="208"/>
      <c r="Y233" s="385"/>
    </row>
    <row r="234" spans="1:25" x14ac:dyDescent="0.3">
      <c r="A234" s="209">
        <f t="shared" si="3"/>
        <v>232</v>
      </c>
      <c r="B234" s="209"/>
      <c r="C234" s="221" t="str">
        <f>IF(ISNUMBER(B234),LOOKUP(B234,LL!$Q$2:$Q$40,LL!$T$2:$T$40),"")</f>
        <v/>
      </c>
      <c r="D234" s="221" t="str">
        <f>IF(ISNUMBER(B234),LOOKUP(B234,LL!$Q$2:$Q$40,LL!$U$2:$U$40),"")</f>
        <v/>
      </c>
      <c r="E234" s="209"/>
      <c r="F234" s="209"/>
      <c r="G234" s="209"/>
      <c r="H234" s="209"/>
      <c r="I234" s="209"/>
      <c r="J234" s="209"/>
      <c r="K234" s="209"/>
      <c r="L234" s="209"/>
      <c r="M234" s="209"/>
      <c r="N234" s="209"/>
      <c r="O234" s="209"/>
      <c r="P234" s="209"/>
      <c r="Q234" s="209"/>
      <c r="R234" s="209"/>
      <c r="S234" s="209"/>
      <c r="T234" s="209"/>
      <c r="U234" s="209"/>
      <c r="V234" s="209"/>
      <c r="W234" s="209"/>
      <c r="X234" s="209"/>
      <c r="Y234" s="386"/>
    </row>
    <row r="235" spans="1:25" x14ac:dyDescent="0.25">
      <c r="A235" s="208">
        <f t="shared" si="3"/>
        <v>233</v>
      </c>
      <c r="B235" s="208"/>
      <c r="C235" s="220" t="str">
        <f>IF(ISNUMBER(B235),LOOKUP(B235,LL!$Q$2:$Q$40,LL!$T$2:$T$40),"")</f>
        <v/>
      </c>
      <c r="D235" s="220" t="str">
        <f>IF(ISNUMBER(B235),LOOKUP(B235,LL!$Q$2:$Q$40,LL!$U$2:$U$40),"")</f>
        <v/>
      </c>
      <c r="E235" s="208"/>
      <c r="F235" s="208"/>
      <c r="G235" s="208"/>
      <c r="H235" s="208"/>
      <c r="I235" s="208"/>
      <c r="J235" s="208"/>
      <c r="K235" s="208"/>
      <c r="L235" s="208"/>
      <c r="M235" s="208"/>
      <c r="N235" s="208"/>
      <c r="O235" s="208"/>
      <c r="P235" s="320"/>
      <c r="Q235" s="208"/>
      <c r="R235" s="208"/>
      <c r="S235" s="208"/>
      <c r="T235" s="208"/>
      <c r="U235" s="208"/>
      <c r="V235" s="208"/>
      <c r="W235" s="208"/>
      <c r="X235" s="208"/>
      <c r="Y235" s="385"/>
    </row>
    <row r="236" spans="1:25" x14ac:dyDescent="0.3">
      <c r="A236" s="209">
        <f t="shared" si="3"/>
        <v>234</v>
      </c>
      <c r="B236" s="209"/>
      <c r="C236" s="221" t="str">
        <f>IF(ISNUMBER(B236),LOOKUP(B236,LL!$Q$2:$Q$40,LL!$T$2:$T$40),"")</f>
        <v/>
      </c>
      <c r="D236" s="221" t="str">
        <f>IF(ISNUMBER(B236),LOOKUP(B236,LL!$Q$2:$Q$40,LL!$U$2:$U$40),"")</f>
        <v/>
      </c>
      <c r="E236" s="209"/>
      <c r="F236" s="209"/>
      <c r="G236" s="209"/>
      <c r="H236" s="209"/>
      <c r="I236" s="209"/>
      <c r="J236" s="209"/>
      <c r="K236" s="209"/>
      <c r="L236" s="209"/>
      <c r="M236" s="209"/>
      <c r="N236" s="209"/>
      <c r="O236" s="209"/>
      <c r="P236" s="209"/>
      <c r="Q236" s="209"/>
      <c r="R236" s="209"/>
      <c r="S236" s="209"/>
      <c r="T236" s="209"/>
      <c r="U236" s="209"/>
      <c r="V236" s="209"/>
      <c r="W236" s="209"/>
      <c r="X236" s="209"/>
      <c r="Y236" s="386"/>
    </row>
    <row r="237" spans="1:25" x14ac:dyDescent="0.25">
      <c r="A237" s="208">
        <f t="shared" si="3"/>
        <v>235</v>
      </c>
      <c r="B237" s="208"/>
      <c r="C237" s="220" t="str">
        <f>IF(ISNUMBER(B237),LOOKUP(B237,LL!$Q$2:$Q$40,LL!$T$2:$T$40),"")</f>
        <v/>
      </c>
      <c r="D237" s="220" t="str">
        <f>IF(ISNUMBER(B237),LOOKUP(B237,LL!$Q$2:$Q$40,LL!$U$2:$U$40),"")</f>
        <v/>
      </c>
      <c r="E237" s="208"/>
      <c r="F237" s="208"/>
      <c r="G237" s="208"/>
      <c r="H237" s="208"/>
      <c r="I237" s="208"/>
      <c r="J237" s="208"/>
      <c r="K237" s="208"/>
      <c r="L237" s="208"/>
      <c r="M237" s="208"/>
      <c r="N237" s="208"/>
      <c r="O237" s="208"/>
      <c r="P237" s="320"/>
      <c r="Q237" s="208"/>
      <c r="R237" s="208"/>
      <c r="S237" s="208"/>
      <c r="T237" s="208"/>
      <c r="U237" s="208"/>
      <c r="V237" s="208"/>
      <c r="W237" s="208"/>
      <c r="X237" s="208"/>
      <c r="Y237" s="385"/>
    </row>
    <row r="238" spans="1:25" x14ac:dyDescent="0.3">
      <c r="A238" s="209">
        <f t="shared" si="3"/>
        <v>236</v>
      </c>
      <c r="B238" s="209"/>
      <c r="C238" s="221" t="str">
        <f>IF(ISNUMBER(B238),LOOKUP(B238,LL!$Q$2:$Q$40,LL!$T$2:$T$40),"")</f>
        <v/>
      </c>
      <c r="D238" s="221" t="str">
        <f>IF(ISNUMBER(B238),LOOKUP(B238,LL!$Q$2:$Q$40,LL!$U$2:$U$40),"")</f>
        <v/>
      </c>
      <c r="E238" s="209"/>
      <c r="F238" s="209"/>
      <c r="G238" s="209"/>
      <c r="H238" s="209"/>
      <c r="I238" s="209"/>
      <c r="J238" s="209"/>
      <c r="K238" s="209"/>
      <c r="L238" s="209"/>
      <c r="M238" s="209"/>
      <c r="N238" s="209"/>
      <c r="O238" s="209"/>
      <c r="P238" s="209"/>
      <c r="Q238" s="209"/>
      <c r="R238" s="209"/>
      <c r="S238" s="209"/>
      <c r="T238" s="209"/>
      <c r="U238" s="209"/>
      <c r="V238" s="209"/>
      <c r="W238" s="209"/>
      <c r="X238" s="209"/>
      <c r="Y238" s="386"/>
    </row>
    <row r="239" spans="1:25" x14ac:dyDescent="0.25">
      <c r="A239" s="208">
        <f t="shared" si="3"/>
        <v>237</v>
      </c>
      <c r="B239" s="208"/>
      <c r="C239" s="220" t="str">
        <f>IF(ISNUMBER(B239),LOOKUP(B239,LL!$Q$2:$Q$40,LL!$T$2:$T$40),"")</f>
        <v/>
      </c>
      <c r="D239" s="220" t="str">
        <f>IF(ISNUMBER(B239),LOOKUP(B239,LL!$Q$2:$Q$40,LL!$U$2:$U$40),"")</f>
        <v/>
      </c>
      <c r="E239" s="208"/>
      <c r="F239" s="208"/>
      <c r="G239" s="208"/>
      <c r="H239" s="208"/>
      <c r="I239" s="208"/>
      <c r="J239" s="208"/>
      <c r="K239" s="208"/>
      <c r="L239" s="208"/>
      <c r="M239" s="208"/>
      <c r="N239" s="208"/>
      <c r="O239" s="208"/>
      <c r="P239" s="320"/>
      <c r="Q239" s="208"/>
      <c r="R239" s="208"/>
      <c r="S239" s="208"/>
      <c r="T239" s="208"/>
      <c r="U239" s="208"/>
      <c r="V239" s="208"/>
      <c r="W239" s="208"/>
      <c r="X239" s="208"/>
      <c r="Y239" s="385"/>
    </row>
    <row r="240" spans="1:25" x14ac:dyDescent="0.3">
      <c r="A240" s="209">
        <f t="shared" si="3"/>
        <v>238</v>
      </c>
      <c r="B240" s="209"/>
      <c r="C240" s="221" t="str">
        <f>IF(ISNUMBER(B240),LOOKUP(B240,LL!$Q$2:$Q$40,LL!$T$2:$T$40),"")</f>
        <v/>
      </c>
      <c r="D240" s="221" t="str">
        <f>IF(ISNUMBER(B240),LOOKUP(B240,LL!$Q$2:$Q$40,LL!$U$2:$U$40),"")</f>
        <v/>
      </c>
      <c r="E240" s="209"/>
      <c r="F240" s="209"/>
      <c r="G240" s="209"/>
      <c r="H240" s="209"/>
      <c r="I240" s="209"/>
      <c r="J240" s="209"/>
      <c r="K240" s="209"/>
      <c r="L240" s="209"/>
      <c r="M240" s="209"/>
      <c r="N240" s="209"/>
      <c r="O240" s="209"/>
      <c r="P240" s="209"/>
      <c r="Q240" s="209"/>
      <c r="R240" s="209"/>
      <c r="S240" s="209"/>
      <c r="T240" s="209"/>
      <c r="U240" s="209"/>
      <c r="V240" s="209"/>
      <c r="W240" s="209"/>
      <c r="X240" s="209"/>
      <c r="Y240" s="386"/>
    </row>
    <row r="241" spans="1:25" x14ac:dyDescent="0.25">
      <c r="A241" s="208">
        <f t="shared" si="3"/>
        <v>239</v>
      </c>
      <c r="B241" s="208"/>
      <c r="C241" s="220" t="str">
        <f>IF(ISNUMBER(B241),LOOKUP(B241,LL!$Q$2:$Q$40,LL!$T$2:$T$40),"")</f>
        <v/>
      </c>
      <c r="D241" s="220" t="str">
        <f>IF(ISNUMBER(B241),LOOKUP(B241,LL!$Q$2:$Q$40,LL!$U$2:$U$40),"")</f>
        <v/>
      </c>
      <c r="E241" s="208"/>
      <c r="F241" s="208"/>
      <c r="G241" s="208"/>
      <c r="H241" s="208"/>
      <c r="I241" s="208"/>
      <c r="J241" s="208"/>
      <c r="K241" s="208"/>
      <c r="L241" s="208"/>
      <c r="M241" s="208"/>
      <c r="N241" s="208"/>
      <c r="O241" s="208"/>
      <c r="P241" s="320"/>
      <c r="Q241" s="208"/>
      <c r="R241" s="208"/>
      <c r="S241" s="208"/>
      <c r="T241" s="208"/>
      <c r="U241" s="208"/>
      <c r="V241" s="208"/>
      <c r="W241" s="208"/>
      <c r="X241" s="208"/>
      <c r="Y241" s="385"/>
    </row>
    <row r="242" spans="1:25" x14ac:dyDescent="0.3">
      <c r="A242" s="209">
        <f t="shared" si="3"/>
        <v>240</v>
      </c>
      <c r="B242" s="209"/>
      <c r="C242" s="221" t="str">
        <f>IF(ISNUMBER(B242),LOOKUP(B242,LL!$Q$2:$Q$40,LL!$T$2:$T$40),"")</f>
        <v/>
      </c>
      <c r="D242" s="221" t="str">
        <f>IF(ISNUMBER(B242),LOOKUP(B242,LL!$Q$2:$Q$40,LL!$U$2:$U$40),"")</f>
        <v/>
      </c>
      <c r="E242" s="209"/>
      <c r="F242" s="209"/>
      <c r="G242" s="209"/>
      <c r="H242" s="209"/>
      <c r="I242" s="209"/>
      <c r="J242" s="209"/>
      <c r="K242" s="209"/>
      <c r="L242" s="209"/>
      <c r="M242" s="209"/>
      <c r="N242" s="209"/>
      <c r="O242" s="209"/>
      <c r="P242" s="209"/>
      <c r="Q242" s="209"/>
      <c r="R242" s="209"/>
      <c r="S242" s="209"/>
      <c r="T242" s="209"/>
      <c r="U242" s="209"/>
      <c r="V242" s="209"/>
      <c r="W242" s="209"/>
      <c r="X242" s="209"/>
      <c r="Y242" s="386"/>
    </row>
    <row r="243" spans="1:25" x14ac:dyDescent="0.25">
      <c r="A243" s="208">
        <f t="shared" si="3"/>
        <v>241</v>
      </c>
      <c r="B243" s="208"/>
      <c r="C243" s="220" t="str">
        <f>IF(ISNUMBER(B243),LOOKUP(B243,LL!$Q$2:$Q$40,LL!$T$2:$T$40),"")</f>
        <v/>
      </c>
      <c r="D243" s="220" t="str">
        <f>IF(ISNUMBER(B243),LOOKUP(B243,LL!$Q$2:$Q$40,LL!$U$2:$U$40),"")</f>
        <v/>
      </c>
      <c r="E243" s="208"/>
      <c r="F243" s="208"/>
      <c r="G243" s="208"/>
      <c r="H243" s="208"/>
      <c r="I243" s="208"/>
      <c r="J243" s="208"/>
      <c r="K243" s="208"/>
      <c r="L243" s="208"/>
      <c r="M243" s="208"/>
      <c r="N243" s="208"/>
      <c r="O243" s="208"/>
      <c r="P243" s="320"/>
      <c r="Q243" s="208"/>
      <c r="R243" s="208"/>
      <c r="S243" s="208"/>
      <c r="T243" s="208"/>
      <c r="U243" s="208"/>
      <c r="V243" s="208"/>
      <c r="W243" s="208"/>
      <c r="X243" s="208"/>
      <c r="Y243" s="385"/>
    </row>
    <row r="244" spans="1:25" x14ac:dyDescent="0.3">
      <c r="A244" s="209">
        <f t="shared" si="3"/>
        <v>242</v>
      </c>
      <c r="B244" s="209"/>
      <c r="C244" s="221" t="str">
        <f>IF(ISNUMBER(B244),LOOKUP(B244,LL!$Q$2:$Q$40,LL!$T$2:$T$40),"")</f>
        <v/>
      </c>
      <c r="D244" s="221" t="str">
        <f>IF(ISNUMBER(B244),LOOKUP(B244,LL!$Q$2:$Q$40,LL!$U$2:$U$40),"")</f>
        <v/>
      </c>
      <c r="E244" s="209"/>
      <c r="F244" s="209"/>
      <c r="G244" s="209"/>
      <c r="H244" s="209"/>
      <c r="I244" s="209"/>
      <c r="J244" s="209"/>
      <c r="K244" s="209"/>
      <c r="L244" s="209"/>
      <c r="M244" s="209"/>
      <c r="N244" s="209"/>
      <c r="O244" s="209"/>
      <c r="P244" s="209"/>
      <c r="Q244" s="209"/>
      <c r="R244" s="209"/>
      <c r="S244" s="209"/>
      <c r="T244" s="209"/>
      <c r="U244" s="209"/>
      <c r="V244" s="209"/>
      <c r="W244" s="209"/>
      <c r="X244" s="209"/>
      <c r="Y244" s="386"/>
    </row>
    <row r="245" spans="1:25" x14ac:dyDescent="0.25">
      <c r="A245" s="208">
        <f t="shared" si="3"/>
        <v>243</v>
      </c>
      <c r="B245" s="208"/>
      <c r="C245" s="220" t="str">
        <f>IF(ISNUMBER(B245),LOOKUP(B245,LL!$Q$2:$Q$40,LL!$T$2:$T$40),"")</f>
        <v/>
      </c>
      <c r="D245" s="220" t="str">
        <f>IF(ISNUMBER(B245),LOOKUP(B245,LL!$Q$2:$Q$40,LL!$U$2:$U$40),"")</f>
        <v/>
      </c>
      <c r="E245" s="208"/>
      <c r="F245" s="208"/>
      <c r="G245" s="208"/>
      <c r="H245" s="208"/>
      <c r="I245" s="208"/>
      <c r="J245" s="208"/>
      <c r="K245" s="208"/>
      <c r="L245" s="208"/>
      <c r="M245" s="208"/>
      <c r="N245" s="208"/>
      <c r="O245" s="208"/>
      <c r="P245" s="320"/>
      <c r="Q245" s="208"/>
      <c r="R245" s="208"/>
      <c r="S245" s="208"/>
      <c r="T245" s="208"/>
      <c r="U245" s="208"/>
      <c r="V245" s="208"/>
      <c r="W245" s="208"/>
      <c r="X245" s="208"/>
      <c r="Y245" s="385"/>
    </row>
    <row r="246" spans="1:25" x14ac:dyDescent="0.3">
      <c r="A246" s="209">
        <f t="shared" si="3"/>
        <v>244</v>
      </c>
      <c r="B246" s="209"/>
      <c r="C246" s="221" t="str">
        <f>IF(ISNUMBER(B246),LOOKUP(B246,LL!$Q$2:$Q$40,LL!$T$2:$T$40),"")</f>
        <v/>
      </c>
      <c r="D246" s="221" t="str">
        <f>IF(ISNUMBER(B246),LOOKUP(B246,LL!$Q$2:$Q$40,LL!$U$2:$U$40),"")</f>
        <v/>
      </c>
      <c r="E246" s="209"/>
      <c r="F246" s="209"/>
      <c r="G246" s="209"/>
      <c r="H246" s="209"/>
      <c r="I246" s="209"/>
      <c r="J246" s="209"/>
      <c r="K246" s="209"/>
      <c r="L246" s="209"/>
      <c r="M246" s="209"/>
      <c r="N246" s="209"/>
      <c r="O246" s="209"/>
      <c r="P246" s="209"/>
      <c r="Q246" s="209"/>
      <c r="R246" s="209"/>
      <c r="S246" s="209"/>
      <c r="T246" s="209"/>
      <c r="U246" s="209"/>
      <c r="V246" s="209"/>
      <c r="W246" s="209"/>
      <c r="X246" s="209"/>
      <c r="Y246" s="386"/>
    </row>
    <row r="247" spans="1:25" x14ac:dyDescent="0.25">
      <c r="A247" s="208">
        <f t="shared" si="3"/>
        <v>245</v>
      </c>
      <c r="B247" s="208"/>
      <c r="C247" s="220" t="str">
        <f>IF(ISNUMBER(B247),LOOKUP(B247,LL!$Q$2:$Q$40,LL!$T$2:$T$40),"")</f>
        <v/>
      </c>
      <c r="D247" s="220" t="str">
        <f>IF(ISNUMBER(B247),LOOKUP(B247,LL!$Q$2:$Q$40,LL!$U$2:$U$40),"")</f>
        <v/>
      </c>
      <c r="E247" s="208"/>
      <c r="F247" s="208"/>
      <c r="G247" s="208"/>
      <c r="H247" s="208"/>
      <c r="I247" s="208"/>
      <c r="J247" s="208"/>
      <c r="K247" s="208"/>
      <c r="L247" s="208"/>
      <c r="M247" s="208"/>
      <c r="N247" s="208"/>
      <c r="O247" s="208"/>
      <c r="P247" s="320"/>
      <c r="Q247" s="208"/>
      <c r="R247" s="208"/>
      <c r="S247" s="208"/>
      <c r="T247" s="208"/>
      <c r="U247" s="208"/>
      <c r="V247" s="208"/>
      <c r="W247" s="208"/>
      <c r="X247" s="208"/>
      <c r="Y247" s="385"/>
    </row>
    <row r="248" spans="1:25" x14ac:dyDescent="0.3">
      <c r="A248" s="209">
        <f t="shared" si="3"/>
        <v>246</v>
      </c>
      <c r="B248" s="209"/>
      <c r="C248" s="221" t="str">
        <f>IF(ISNUMBER(B248),LOOKUP(B248,LL!$Q$2:$Q$40,LL!$T$2:$T$40),"")</f>
        <v/>
      </c>
      <c r="D248" s="221" t="str">
        <f>IF(ISNUMBER(B248),LOOKUP(B248,LL!$Q$2:$Q$40,LL!$U$2:$U$40),"")</f>
        <v/>
      </c>
      <c r="E248" s="209"/>
      <c r="F248" s="209"/>
      <c r="G248" s="209"/>
      <c r="H248" s="209"/>
      <c r="I248" s="209"/>
      <c r="J248" s="209"/>
      <c r="K248" s="209"/>
      <c r="L248" s="209"/>
      <c r="M248" s="209"/>
      <c r="N248" s="209"/>
      <c r="O248" s="209"/>
      <c r="P248" s="209"/>
      <c r="Q248" s="209"/>
      <c r="R248" s="209"/>
      <c r="S248" s="209"/>
      <c r="T248" s="209"/>
      <c r="U248" s="209"/>
      <c r="V248" s="209"/>
      <c r="W248" s="209"/>
      <c r="X248" s="209"/>
      <c r="Y248" s="386"/>
    </row>
    <row r="249" spans="1:25" x14ac:dyDescent="0.25">
      <c r="A249" s="208">
        <f t="shared" si="3"/>
        <v>247</v>
      </c>
      <c r="B249" s="208"/>
      <c r="C249" s="220" t="str">
        <f>IF(ISNUMBER(B249),LOOKUP(B249,LL!$Q$2:$Q$40,LL!$T$2:$T$40),"")</f>
        <v/>
      </c>
      <c r="D249" s="220" t="str">
        <f>IF(ISNUMBER(B249),LOOKUP(B249,LL!$Q$2:$Q$40,LL!$U$2:$U$40),"")</f>
        <v/>
      </c>
      <c r="E249" s="208"/>
      <c r="F249" s="208"/>
      <c r="G249" s="208"/>
      <c r="H249" s="208"/>
      <c r="I249" s="208"/>
      <c r="J249" s="208"/>
      <c r="K249" s="208"/>
      <c r="L249" s="208"/>
      <c r="M249" s="208"/>
      <c r="N249" s="208"/>
      <c r="O249" s="208"/>
      <c r="P249" s="320"/>
      <c r="Q249" s="208"/>
      <c r="R249" s="208"/>
      <c r="S249" s="208"/>
      <c r="T249" s="208"/>
      <c r="U249" s="208"/>
      <c r="V249" s="208"/>
      <c r="W249" s="208"/>
      <c r="X249" s="208"/>
      <c r="Y249" s="385"/>
    </row>
    <row r="250" spans="1:25" x14ac:dyDescent="0.3">
      <c r="A250" s="209">
        <f t="shared" si="3"/>
        <v>248</v>
      </c>
      <c r="B250" s="209"/>
      <c r="C250" s="221" t="str">
        <f>IF(ISNUMBER(B250),LOOKUP(B250,LL!$Q$2:$Q$40,LL!$T$2:$T$40),"")</f>
        <v/>
      </c>
      <c r="D250" s="221" t="str">
        <f>IF(ISNUMBER(B250),LOOKUP(B250,LL!$Q$2:$Q$40,LL!$U$2:$U$40),"")</f>
        <v/>
      </c>
      <c r="E250" s="209"/>
      <c r="F250" s="209"/>
      <c r="G250" s="209"/>
      <c r="H250" s="209"/>
      <c r="I250" s="209"/>
      <c r="J250" s="209"/>
      <c r="K250" s="209"/>
      <c r="L250" s="209"/>
      <c r="M250" s="209"/>
      <c r="N250" s="209"/>
      <c r="O250" s="209"/>
      <c r="P250" s="209"/>
      <c r="Q250" s="209"/>
      <c r="R250" s="209"/>
      <c r="S250" s="209"/>
      <c r="T250" s="209"/>
      <c r="U250" s="209"/>
      <c r="V250" s="209"/>
      <c r="W250" s="209"/>
      <c r="X250" s="209"/>
      <c r="Y250" s="386"/>
    </row>
    <row r="251" spans="1:25" x14ac:dyDescent="0.25">
      <c r="A251" s="208">
        <f t="shared" si="3"/>
        <v>249</v>
      </c>
      <c r="B251" s="208"/>
      <c r="C251" s="220" t="str">
        <f>IF(ISNUMBER(B251),LOOKUP(B251,LL!$Q$2:$Q$40,LL!$T$2:$T$40),"")</f>
        <v/>
      </c>
      <c r="D251" s="220" t="str">
        <f>IF(ISNUMBER(B251),LOOKUP(B251,LL!$Q$2:$Q$40,LL!$U$2:$U$40),"")</f>
        <v/>
      </c>
      <c r="E251" s="208"/>
      <c r="F251" s="208"/>
      <c r="G251" s="208"/>
      <c r="H251" s="208"/>
      <c r="I251" s="208"/>
      <c r="J251" s="208"/>
      <c r="K251" s="208"/>
      <c r="L251" s="208"/>
      <c r="M251" s="208"/>
      <c r="N251" s="208"/>
      <c r="O251" s="208"/>
      <c r="P251" s="320"/>
      <c r="Q251" s="208"/>
      <c r="R251" s="208"/>
      <c r="S251" s="208"/>
      <c r="T251" s="208"/>
      <c r="U251" s="208"/>
      <c r="V251" s="208"/>
      <c r="W251" s="208"/>
      <c r="X251" s="208"/>
      <c r="Y251" s="385"/>
    </row>
    <row r="252" spans="1:25" x14ac:dyDescent="0.3">
      <c r="A252" s="209">
        <f t="shared" si="3"/>
        <v>250</v>
      </c>
      <c r="B252" s="209"/>
      <c r="C252" s="221" t="str">
        <f>IF(ISNUMBER(B252),LOOKUP(B252,LL!$Q$2:$Q$40,LL!$T$2:$T$40),"")</f>
        <v/>
      </c>
      <c r="D252" s="221" t="str">
        <f>IF(ISNUMBER(B252),LOOKUP(B252,LL!$Q$2:$Q$40,LL!$U$2:$U$40),"")</f>
        <v/>
      </c>
      <c r="E252" s="209"/>
      <c r="F252" s="209"/>
      <c r="G252" s="209"/>
      <c r="H252" s="209"/>
      <c r="I252" s="209"/>
      <c r="J252" s="209"/>
      <c r="K252" s="209"/>
      <c r="L252" s="209"/>
      <c r="M252" s="209"/>
      <c r="N252" s="209"/>
      <c r="O252" s="209"/>
      <c r="P252" s="321"/>
      <c r="Q252" s="209"/>
      <c r="R252" s="209"/>
      <c r="S252" s="209"/>
      <c r="T252" s="209"/>
      <c r="U252" s="209"/>
      <c r="V252" s="209"/>
      <c r="W252" s="209"/>
      <c r="X252" s="209"/>
      <c r="Y252" s="386"/>
    </row>
    <row r="253" spans="1:25" x14ac:dyDescent="0.25">
      <c r="A253" s="208">
        <f t="shared" si="3"/>
        <v>251</v>
      </c>
      <c r="B253" s="208"/>
      <c r="C253" s="220" t="str">
        <f>IF(ISNUMBER(B253),LOOKUP(B253,LL!$Q$2:$Q$40,LL!$T$2:$T$40),"")</f>
        <v/>
      </c>
      <c r="D253" s="220" t="str">
        <f>IF(ISNUMBER(B253),LOOKUP(B253,LL!$Q$2:$Q$40,LL!$U$2:$U$40),"")</f>
        <v/>
      </c>
      <c r="E253" s="208"/>
      <c r="F253" s="208"/>
      <c r="G253" s="208"/>
      <c r="H253" s="208"/>
      <c r="I253" s="208"/>
      <c r="J253" s="208"/>
      <c r="K253" s="208"/>
      <c r="L253" s="208"/>
      <c r="M253" s="208"/>
      <c r="N253" s="208"/>
      <c r="O253" s="208"/>
      <c r="P253" s="320"/>
      <c r="Q253" s="208"/>
      <c r="R253" s="208"/>
      <c r="S253" s="208"/>
      <c r="T253" s="208"/>
      <c r="U253" s="208"/>
      <c r="V253" s="208"/>
      <c r="W253" s="208"/>
      <c r="X253" s="208"/>
      <c r="Y253" s="385"/>
    </row>
    <row r="254" spans="1:25" x14ac:dyDescent="0.3">
      <c r="A254" s="209">
        <f t="shared" si="3"/>
        <v>252</v>
      </c>
      <c r="B254" s="209"/>
      <c r="C254" s="221" t="str">
        <f>IF(ISNUMBER(B254),LOOKUP(B254,LL!$Q$2:$Q$40,LL!$T$2:$T$40),"")</f>
        <v/>
      </c>
      <c r="D254" s="221" t="str">
        <f>IF(ISNUMBER(B254),LOOKUP(B254,LL!$Q$2:$Q$40,LL!$U$2:$U$40),"")</f>
        <v/>
      </c>
      <c r="E254" s="209"/>
      <c r="F254" s="209"/>
      <c r="G254" s="209"/>
      <c r="H254" s="209"/>
      <c r="I254" s="209"/>
      <c r="J254" s="209"/>
      <c r="K254" s="209"/>
      <c r="L254" s="209"/>
      <c r="M254" s="209"/>
      <c r="N254" s="209"/>
      <c r="O254" s="209"/>
      <c r="P254" s="209"/>
      <c r="Q254" s="209"/>
      <c r="R254" s="209"/>
      <c r="S254" s="209"/>
      <c r="T254" s="209"/>
      <c r="U254" s="209"/>
      <c r="V254" s="209"/>
      <c r="W254" s="209"/>
      <c r="X254" s="209"/>
      <c r="Y254" s="386"/>
    </row>
    <row r="255" spans="1:25" x14ac:dyDescent="0.25">
      <c r="A255" s="208">
        <f t="shared" si="3"/>
        <v>253</v>
      </c>
      <c r="B255" s="208"/>
      <c r="C255" s="220" t="str">
        <f>IF(ISNUMBER(B255),LOOKUP(B255,LL!$Q$2:$Q$40,LL!$T$2:$T$40),"")</f>
        <v/>
      </c>
      <c r="D255" s="220" t="str">
        <f>IF(ISNUMBER(B255),LOOKUP(B255,LL!$Q$2:$Q$40,LL!$U$2:$U$40),"")</f>
        <v/>
      </c>
      <c r="E255" s="208"/>
      <c r="F255" s="208"/>
      <c r="G255" s="208"/>
      <c r="H255" s="208"/>
      <c r="I255" s="208"/>
      <c r="J255" s="208"/>
      <c r="K255" s="208"/>
      <c r="L255" s="208"/>
      <c r="M255" s="208"/>
      <c r="N255" s="208"/>
      <c r="O255" s="208"/>
      <c r="P255" s="320"/>
      <c r="Q255" s="208"/>
      <c r="R255" s="208"/>
      <c r="S255" s="208"/>
      <c r="T255" s="208"/>
      <c r="U255" s="208"/>
      <c r="V255" s="208"/>
      <c r="W255" s="208"/>
      <c r="X255" s="208"/>
      <c r="Y255" s="385"/>
    </row>
    <row r="256" spans="1:25" x14ac:dyDescent="0.3">
      <c r="A256" s="209">
        <f t="shared" si="3"/>
        <v>254</v>
      </c>
      <c r="B256" s="209"/>
      <c r="C256" s="221" t="str">
        <f>IF(ISNUMBER(B256),LOOKUP(B256,LL!$Q$2:$Q$40,LL!$T$2:$T$40),"")</f>
        <v/>
      </c>
      <c r="D256" s="221" t="str">
        <f>IF(ISNUMBER(B256),LOOKUP(B256,LL!$Q$2:$Q$40,LL!$U$2:$U$40),"")</f>
        <v/>
      </c>
      <c r="E256" s="209"/>
      <c r="F256" s="209"/>
      <c r="G256" s="209"/>
      <c r="H256" s="209"/>
      <c r="I256" s="209"/>
      <c r="J256" s="209"/>
      <c r="K256" s="209"/>
      <c r="L256" s="209"/>
      <c r="M256" s="209"/>
      <c r="N256" s="209"/>
      <c r="O256" s="209"/>
      <c r="P256" s="209"/>
      <c r="Q256" s="209"/>
      <c r="R256" s="209"/>
      <c r="S256" s="209"/>
      <c r="T256" s="209"/>
      <c r="U256" s="209"/>
      <c r="V256" s="209"/>
      <c r="W256" s="209"/>
      <c r="X256" s="209"/>
      <c r="Y256" s="386"/>
    </row>
    <row r="257" spans="1:25" x14ac:dyDescent="0.25">
      <c r="A257" s="208">
        <f t="shared" si="3"/>
        <v>255</v>
      </c>
      <c r="B257" s="208"/>
      <c r="C257" s="220" t="str">
        <f>IF(ISNUMBER(B257),LOOKUP(B257,LL!$Q$2:$Q$40,LL!$T$2:$T$40),"")</f>
        <v/>
      </c>
      <c r="D257" s="220" t="str">
        <f>IF(ISNUMBER(B257),LOOKUP(B257,LL!$Q$2:$Q$40,LL!$U$2:$U$40),"")</f>
        <v/>
      </c>
      <c r="E257" s="208"/>
      <c r="F257" s="208"/>
      <c r="G257" s="208"/>
      <c r="H257" s="208"/>
      <c r="I257" s="208"/>
      <c r="J257" s="208"/>
      <c r="K257" s="208"/>
      <c r="L257" s="208"/>
      <c r="M257" s="208"/>
      <c r="N257" s="208"/>
      <c r="O257" s="208"/>
      <c r="P257" s="320"/>
      <c r="Q257" s="208"/>
      <c r="R257" s="208"/>
      <c r="S257" s="208"/>
      <c r="T257" s="208"/>
      <c r="U257" s="208"/>
      <c r="V257" s="208"/>
      <c r="W257" s="208"/>
      <c r="X257" s="208"/>
      <c r="Y257" s="385"/>
    </row>
    <row r="258" spans="1:25" x14ac:dyDescent="0.3">
      <c r="A258" s="209">
        <f t="shared" si="3"/>
        <v>256</v>
      </c>
      <c r="B258" s="209"/>
      <c r="C258" s="221" t="str">
        <f>IF(ISNUMBER(B258),LOOKUP(B258,LL!$Q$2:$Q$40,LL!$T$2:$T$40),"")</f>
        <v/>
      </c>
      <c r="D258" s="221" t="str">
        <f>IF(ISNUMBER(B258),LOOKUP(B258,LL!$Q$2:$Q$40,LL!$U$2:$U$40),"")</f>
        <v/>
      </c>
      <c r="E258" s="209"/>
      <c r="F258" s="209"/>
      <c r="G258" s="209"/>
      <c r="H258" s="209"/>
      <c r="I258" s="209"/>
      <c r="J258" s="209"/>
      <c r="K258" s="209"/>
      <c r="L258" s="209"/>
      <c r="M258" s="209"/>
      <c r="N258" s="209"/>
      <c r="O258" s="209"/>
      <c r="P258" s="209"/>
      <c r="Q258" s="209"/>
      <c r="R258" s="209"/>
      <c r="S258" s="209"/>
      <c r="T258" s="209"/>
      <c r="U258" s="209"/>
      <c r="V258" s="209"/>
      <c r="W258" s="209"/>
      <c r="X258" s="209"/>
      <c r="Y258" s="386"/>
    </row>
    <row r="259" spans="1:25" x14ac:dyDescent="0.25">
      <c r="A259" s="208">
        <f t="shared" si="3"/>
        <v>257</v>
      </c>
      <c r="B259" s="208"/>
      <c r="C259" s="220" t="str">
        <f>IF(ISNUMBER(B259),LOOKUP(B259,LL!$Q$2:$Q$40,LL!$T$2:$T$40),"")</f>
        <v/>
      </c>
      <c r="D259" s="220" t="str">
        <f>IF(ISNUMBER(B259),LOOKUP(B259,LL!$Q$2:$Q$40,LL!$U$2:$U$40),"")</f>
        <v/>
      </c>
      <c r="E259" s="208"/>
      <c r="F259" s="208"/>
      <c r="G259" s="208"/>
      <c r="H259" s="208"/>
      <c r="I259" s="208"/>
      <c r="J259" s="208"/>
      <c r="K259" s="208"/>
      <c r="L259" s="208"/>
      <c r="M259" s="208"/>
      <c r="N259" s="208"/>
      <c r="O259" s="208"/>
      <c r="P259" s="320"/>
      <c r="Q259" s="208"/>
      <c r="R259" s="208"/>
      <c r="S259" s="208"/>
      <c r="T259" s="208"/>
      <c r="U259" s="208"/>
      <c r="V259" s="208"/>
      <c r="W259" s="208"/>
      <c r="X259" s="208"/>
      <c r="Y259" s="385"/>
    </row>
    <row r="260" spans="1:25" x14ac:dyDescent="0.3">
      <c r="A260" s="209">
        <f t="shared" si="3"/>
        <v>258</v>
      </c>
      <c r="B260" s="209"/>
      <c r="C260" s="221" t="str">
        <f>IF(ISNUMBER(B260),LOOKUP(B260,LL!$Q$2:$Q$40,LL!$T$2:$T$40),"")</f>
        <v/>
      </c>
      <c r="D260" s="221" t="str">
        <f>IF(ISNUMBER(B260),LOOKUP(B260,LL!$Q$2:$Q$40,LL!$U$2:$U$40),"")</f>
        <v/>
      </c>
      <c r="E260" s="209"/>
      <c r="F260" s="209"/>
      <c r="G260" s="209"/>
      <c r="H260" s="209"/>
      <c r="I260" s="209"/>
      <c r="J260" s="209"/>
      <c r="K260" s="209"/>
      <c r="L260" s="209"/>
      <c r="M260" s="209"/>
      <c r="N260" s="209"/>
      <c r="O260" s="209"/>
      <c r="P260" s="209"/>
      <c r="Q260" s="209"/>
      <c r="R260" s="209"/>
      <c r="S260" s="209"/>
      <c r="T260" s="209"/>
      <c r="U260" s="209"/>
      <c r="V260" s="209"/>
      <c r="W260" s="209"/>
      <c r="X260" s="209"/>
      <c r="Y260" s="386"/>
    </row>
    <row r="261" spans="1:25" x14ac:dyDescent="0.25">
      <c r="A261" s="208">
        <f t="shared" ref="A261:A324" si="4">ROW(B261)-2</f>
        <v>259</v>
      </c>
      <c r="B261" s="208"/>
      <c r="C261" s="220" t="str">
        <f>IF(ISNUMBER(B261),LOOKUP(B261,LL!$Q$2:$Q$40,LL!$T$2:$T$40),"")</f>
        <v/>
      </c>
      <c r="D261" s="220" t="str">
        <f>IF(ISNUMBER(B261),LOOKUP(B261,LL!$Q$2:$Q$40,LL!$U$2:$U$40),"")</f>
        <v/>
      </c>
      <c r="E261" s="208"/>
      <c r="F261" s="208"/>
      <c r="G261" s="208"/>
      <c r="H261" s="208"/>
      <c r="I261" s="208"/>
      <c r="J261" s="208"/>
      <c r="K261" s="208"/>
      <c r="L261" s="208"/>
      <c r="M261" s="208"/>
      <c r="N261" s="208"/>
      <c r="O261" s="208"/>
      <c r="P261" s="320"/>
      <c r="Q261" s="208"/>
      <c r="R261" s="208"/>
      <c r="S261" s="208"/>
      <c r="T261" s="208"/>
      <c r="U261" s="208"/>
      <c r="V261" s="208"/>
      <c r="W261" s="208"/>
      <c r="X261" s="208"/>
      <c r="Y261" s="385"/>
    </row>
    <row r="262" spans="1:25" x14ac:dyDescent="0.3">
      <c r="A262" s="209">
        <f t="shared" si="4"/>
        <v>260</v>
      </c>
      <c r="B262" s="209"/>
      <c r="C262" s="221" t="str">
        <f>IF(ISNUMBER(B262),LOOKUP(B262,LL!$Q$2:$Q$40,LL!$T$2:$T$40),"")</f>
        <v/>
      </c>
      <c r="D262" s="221" t="str">
        <f>IF(ISNUMBER(B262),LOOKUP(B262,LL!$Q$2:$Q$40,LL!$U$2:$U$40),"")</f>
        <v/>
      </c>
      <c r="E262" s="209"/>
      <c r="F262" s="209"/>
      <c r="G262" s="209"/>
      <c r="H262" s="209"/>
      <c r="I262" s="209"/>
      <c r="J262" s="209"/>
      <c r="K262" s="209"/>
      <c r="L262" s="209"/>
      <c r="M262" s="209"/>
      <c r="N262" s="209"/>
      <c r="O262" s="209"/>
      <c r="P262" s="209"/>
      <c r="Q262" s="209"/>
      <c r="R262" s="209"/>
      <c r="S262" s="209"/>
      <c r="T262" s="209"/>
      <c r="U262" s="209"/>
      <c r="V262" s="209"/>
      <c r="W262" s="209"/>
      <c r="X262" s="209"/>
      <c r="Y262" s="386"/>
    </row>
    <row r="263" spans="1:25" x14ac:dyDescent="0.25">
      <c r="A263" s="208">
        <f t="shared" si="4"/>
        <v>261</v>
      </c>
      <c r="B263" s="208"/>
      <c r="C263" s="220" t="str">
        <f>IF(ISNUMBER(B263),LOOKUP(B263,LL!$Q$2:$Q$40,LL!$T$2:$T$40),"")</f>
        <v/>
      </c>
      <c r="D263" s="220" t="str">
        <f>IF(ISNUMBER(B263),LOOKUP(B263,LL!$Q$2:$Q$40,LL!$U$2:$U$40),"")</f>
        <v/>
      </c>
      <c r="E263" s="208"/>
      <c r="F263" s="208"/>
      <c r="G263" s="208"/>
      <c r="H263" s="208"/>
      <c r="I263" s="208"/>
      <c r="J263" s="208"/>
      <c r="K263" s="208"/>
      <c r="L263" s="208"/>
      <c r="M263" s="208"/>
      <c r="N263" s="208"/>
      <c r="O263" s="208"/>
      <c r="P263" s="320"/>
      <c r="Q263" s="208"/>
      <c r="R263" s="208"/>
      <c r="S263" s="208"/>
      <c r="T263" s="208"/>
      <c r="U263" s="208"/>
      <c r="V263" s="208"/>
      <c r="W263" s="208"/>
      <c r="X263" s="208"/>
      <c r="Y263" s="385"/>
    </row>
    <row r="264" spans="1:25" x14ac:dyDescent="0.3">
      <c r="A264" s="209">
        <f t="shared" si="4"/>
        <v>262</v>
      </c>
      <c r="B264" s="209"/>
      <c r="C264" s="221" t="str">
        <f>IF(ISNUMBER(B264),LOOKUP(B264,LL!$Q$2:$Q$40,LL!$T$2:$T$40),"")</f>
        <v/>
      </c>
      <c r="D264" s="221" t="str">
        <f>IF(ISNUMBER(B264),LOOKUP(B264,LL!$Q$2:$Q$40,LL!$U$2:$U$40),"")</f>
        <v/>
      </c>
      <c r="E264" s="209"/>
      <c r="F264" s="209"/>
      <c r="G264" s="209"/>
      <c r="H264" s="209"/>
      <c r="I264" s="209"/>
      <c r="J264" s="209"/>
      <c r="K264" s="209"/>
      <c r="L264" s="209"/>
      <c r="M264" s="209"/>
      <c r="N264" s="209"/>
      <c r="O264" s="209"/>
      <c r="P264" s="209"/>
      <c r="Q264" s="209"/>
      <c r="R264" s="209"/>
      <c r="S264" s="209"/>
      <c r="T264" s="209"/>
      <c r="U264" s="209"/>
      <c r="V264" s="209"/>
      <c r="W264" s="209"/>
      <c r="X264" s="209"/>
      <c r="Y264" s="386"/>
    </row>
    <row r="265" spans="1:25" x14ac:dyDescent="0.25">
      <c r="A265" s="208">
        <f t="shared" si="4"/>
        <v>263</v>
      </c>
      <c r="B265" s="208"/>
      <c r="C265" s="220" t="str">
        <f>IF(ISNUMBER(B265),LOOKUP(B265,LL!$Q$2:$Q$40,LL!$T$2:$T$40),"")</f>
        <v/>
      </c>
      <c r="D265" s="220" t="str">
        <f>IF(ISNUMBER(B265),LOOKUP(B265,LL!$Q$2:$Q$40,LL!$U$2:$U$40),"")</f>
        <v/>
      </c>
      <c r="E265" s="208"/>
      <c r="F265" s="208"/>
      <c r="G265" s="208"/>
      <c r="H265" s="208"/>
      <c r="I265" s="208"/>
      <c r="J265" s="208"/>
      <c r="K265" s="208"/>
      <c r="L265" s="208"/>
      <c r="M265" s="208"/>
      <c r="N265" s="208"/>
      <c r="O265" s="208"/>
      <c r="P265" s="208"/>
      <c r="Q265" s="208"/>
      <c r="R265" s="208"/>
      <c r="S265" s="208"/>
      <c r="T265" s="208"/>
      <c r="U265" s="208"/>
      <c r="V265" s="208"/>
      <c r="W265" s="208"/>
      <c r="X265" s="208"/>
      <c r="Y265" s="385"/>
    </row>
    <row r="266" spans="1:25" x14ac:dyDescent="0.3">
      <c r="A266" s="209">
        <f t="shared" si="4"/>
        <v>264</v>
      </c>
      <c r="B266" s="209"/>
      <c r="C266" s="221" t="str">
        <f>IF(ISNUMBER(B266),LOOKUP(B266,LL!$Q$2:$Q$40,LL!$T$2:$T$40),"")</f>
        <v/>
      </c>
      <c r="D266" s="221" t="str">
        <f>IF(ISNUMBER(B266),LOOKUP(B266,LL!$Q$2:$Q$40,LL!$U$2:$U$40),"")</f>
        <v/>
      </c>
      <c r="E266" s="209"/>
      <c r="F266" s="209"/>
      <c r="G266" s="209"/>
      <c r="H266" s="209"/>
      <c r="I266" s="209"/>
      <c r="J266" s="209"/>
      <c r="K266" s="209"/>
      <c r="L266" s="209"/>
      <c r="M266" s="209"/>
      <c r="N266" s="209"/>
      <c r="O266" s="209"/>
      <c r="P266" s="209"/>
      <c r="Q266" s="209"/>
      <c r="R266" s="209"/>
      <c r="S266" s="209"/>
      <c r="T266" s="209"/>
      <c r="U266" s="209"/>
      <c r="V266" s="209"/>
      <c r="W266" s="209"/>
      <c r="X266" s="209"/>
      <c r="Y266" s="386"/>
    </row>
    <row r="267" spans="1:25" x14ac:dyDescent="0.25">
      <c r="A267" s="208">
        <f t="shared" si="4"/>
        <v>265</v>
      </c>
      <c r="B267" s="208"/>
      <c r="C267" s="220" t="str">
        <f>IF(ISNUMBER(B267),LOOKUP(B267,LL!$Q$2:$Q$40,LL!$T$2:$T$40),"")</f>
        <v/>
      </c>
      <c r="D267" s="220" t="str">
        <f>IF(ISNUMBER(B267),LOOKUP(B267,LL!$Q$2:$Q$40,LL!$U$2:$U$40),"")</f>
        <v/>
      </c>
      <c r="E267" s="208"/>
      <c r="F267" s="208"/>
      <c r="G267" s="208"/>
      <c r="H267" s="208"/>
      <c r="I267" s="208"/>
      <c r="J267" s="208"/>
      <c r="K267" s="208"/>
      <c r="L267" s="208"/>
      <c r="M267" s="208"/>
      <c r="N267" s="208"/>
      <c r="O267" s="208"/>
      <c r="P267" s="208"/>
      <c r="Q267" s="208"/>
      <c r="R267" s="208"/>
      <c r="S267" s="208"/>
      <c r="T267" s="208"/>
      <c r="U267" s="208"/>
      <c r="V267" s="208"/>
      <c r="W267" s="208"/>
      <c r="X267" s="208"/>
      <c r="Y267" s="385"/>
    </row>
    <row r="268" spans="1:25" x14ac:dyDescent="0.3">
      <c r="A268" s="209">
        <f t="shared" si="4"/>
        <v>266</v>
      </c>
      <c r="B268" s="209"/>
      <c r="C268" s="221" t="str">
        <f>IF(ISNUMBER(B268),LOOKUP(B268,LL!$Q$2:$Q$40,LL!$T$2:$T$40),"")</f>
        <v/>
      </c>
      <c r="D268" s="221" t="str">
        <f>IF(ISNUMBER(B268),LOOKUP(B268,LL!$Q$2:$Q$40,LL!$U$2:$U$40),"")</f>
        <v/>
      </c>
      <c r="E268" s="209"/>
      <c r="F268" s="209"/>
      <c r="G268" s="209"/>
      <c r="H268" s="209"/>
      <c r="I268" s="209"/>
      <c r="J268" s="209"/>
      <c r="K268" s="209"/>
      <c r="L268" s="209"/>
      <c r="M268" s="209"/>
      <c r="N268" s="209"/>
      <c r="O268" s="209"/>
      <c r="P268" s="209"/>
      <c r="Q268" s="209"/>
      <c r="R268" s="209"/>
      <c r="S268" s="209"/>
      <c r="T268" s="209"/>
      <c r="U268" s="209"/>
      <c r="V268" s="209"/>
      <c r="W268" s="209"/>
      <c r="X268" s="209"/>
      <c r="Y268" s="386"/>
    </row>
    <row r="269" spans="1:25" x14ac:dyDescent="0.25">
      <c r="A269" s="208">
        <f t="shared" si="4"/>
        <v>267</v>
      </c>
      <c r="B269" s="208"/>
      <c r="C269" s="220" t="str">
        <f>IF(ISNUMBER(B269),LOOKUP(B269,LL!$Q$2:$Q$40,LL!$T$2:$T$40),"")</f>
        <v/>
      </c>
      <c r="D269" s="220" t="str">
        <f>IF(ISNUMBER(B269),LOOKUP(B269,LL!$Q$2:$Q$40,LL!$U$2:$U$40),"")</f>
        <v/>
      </c>
      <c r="E269" s="208"/>
      <c r="F269" s="208"/>
      <c r="G269" s="208"/>
      <c r="H269" s="208"/>
      <c r="I269" s="208"/>
      <c r="J269" s="208"/>
      <c r="K269" s="208"/>
      <c r="L269" s="208"/>
      <c r="M269" s="208"/>
      <c r="N269" s="208"/>
      <c r="O269" s="208"/>
      <c r="P269" s="208"/>
      <c r="Q269" s="208"/>
      <c r="R269" s="208"/>
      <c r="S269" s="208"/>
      <c r="T269" s="208"/>
      <c r="U269" s="208"/>
      <c r="V269" s="208"/>
      <c r="W269" s="208"/>
      <c r="X269" s="208"/>
      <c r="Y269" s="385"/>
    </row>
    <row r="270" spans="1:25" x14ac:dyDescent="0.3">
      <c r="A270" s="209">
        <f t="shared" si="4"/>
        <v>268</v>
      </c>
      <c r="B270" s="209"/>
      <c r="C270" s="221" t="str">
        <f>IF(ISNUMBER(B270),LOOKUP(B270,LL!$Q$2:$Q$40,LL!$T$2:$T$40),"")</f>
        <v/>
      </c>
      <c r="D270" s="221" t="str">
        <f>IF(ISNUMBER(B270),LOOKUP(B270,LL!$Q$2:$Q$40,LL!$U$2:$U$40),"")</f>
        <v/>
      </c>
      <c r="E270" s="209"/>
      <c r="F270" s="209"/>
      <c r="G270" s="209"/>
      <c r="H270" s="209"/>
      <c r="I270" s="209"/>
      <c r="J270" s="209"/>
      <c r="K270" s="209"/>
      <c r="L270" s="209"/>
      <c r="M270" s="209"/>
      <c r="N270" s="209"/>
      <c r="O270" s="209"/>
      <c r="P270" s="209"/>
      <c r="Q270" s="209"/>
      <c r="R270" s="209"/>
      <c r="S270" s="209"/>
      <c r="T270" s="209"/>
      <c r="U270" s="209"/>
      <c r="V270" s="209"/>
      <c r="W270" s="209"/>
      <c r="X270" s="209"/>
      <c r="Y270" s="386"/>
    </row>
    <row r="271" spans="1:25" x14ac:dyDescent="0.25">
      <c r="A271" s="208">
        <f t="shared" si="4"/>
        <v>269</v>
      </c>
      <c r="B271" s="208"/>
      <c r="C271" s="220" t="str">
        <f>IF(ISNUMBER(B271),LOOKUP(B271,LL!$Q$2:$Q$40,LL!$T$2:$T$40),"")</f>
        <v/>
      </c>
      <c r="D271" s="220" t="str">
        <f>IF(ISNUMBER(B271),LOOKUP(B271,LL!$Q$2:$Q$40,LL!$U$2:$U$40),"")</f>
        <v/>
      </c>
      <c r="E271" s="208"/>
      <c r="F271" s="208"/>
      <c r="G271" s="208"/>
      <c r="H271" s="208"/>
      <c r="I271" s="208"/>
      <c r="J271" s="208"/>
      <c r="K271" s="208"/>
      <c r="L271" s="208"/>
      <c r="M271" s="208"/>
      <c r="N271" s="208"/>
      <c r="O271" s="208"/>
      <c r="P271" s="208"/>
      <c r="Q271" s="208"/>
      <c r="R271" s="208"/>
      <c r="S271" s="208"/>
      <c r="T271" s="208"/>
      <c r="U271" s="208"/>
      <c r="V271" s="208"/>
      <c r="W271" s="208"/>
      <c r="X271" s="208"/>
      <c r="Y271" s="385"/>
    </row>
    <row r="272" spans="1:25" x14ac:dyDescent="0.3">
      <c r="A272" s="209">
        <f t="shared" si="4"/>
        <v>270</v>
      </c>
      <c r="B272" s="209"/>
      <c r="C272" s="221" t="str">
        <f>IF(ISNUMBER(B272),LOOKUP(B272,LL!$Q$2:$Q$40,LL!$T$2:$T$40),"")</f>
        <v/>
      </c>
      <c r="D272" s="221" t="str">
        <f>IF(ISNUMBER(B272),LOOKUP(B272,LL!$Q$2:$Q$40,LL!$U$2:$U$40),"")</f>
        <v/>
      </c>
      <c r="E272" s="209"/>
      <c r="F272" s="209"/>
      <c r="G272" s="209"/>
      <c r="H272" s="209"/>
      <c r="I272" s="209"/>
      <c r="J272" s="209"/>
      <c r="K272" s="209"/>
      <c r="L272" s="209"/>
      <c r="M272" s="209"/>
      <c r="N272" s="209"/>
      <c r="O272" s="209"/>
      <c r="P272" s="209"/>
      <c r="Q272" s="209"/>
      <c r="R272" s="209"/>
      <c r="S272" s="209"/>
      <c r="T272" s="209"/>
      <c r="U272" s="209"/>
      <c r="V272" s="209"/>
      <c r="W272" s="209"/>
      <c r="X272" s="209"/>
      <c r="Y272" s="386"/>
    </row>
    <row r="273" spans="1:25" x14ac:dyDescent="0.25">
      <c r="A273" s="208">
        <f t="shared" si="4"/>
        <v>271</v>
      </c>
      <c r="B273" s="208"/>
      <c r="C273" s="220" t="str">
        <f>IF(ISNUMBER(B273),LOOKUP(B273,LL!$Q$2:$Q$40,LL!$T$2:$T$40),"")</f>
        <v/>
      </c>
      <c r="D273" s="220" t="str">
        <f>IF(ISNUMBER(B273),LOOKUP(B273,LL!$Q$2:$Q$40,LL!$U$2:$U$40),"")</f>
        <v/>
      </c>
      <c r="E273" s="208"/>
      <c r="F273" s="208"/>
      <c r="G273" s="208"/>
      <c r="H273" s="208"/>
      <c r="I273" s="208"/>
      <c r="J273" s="208"/>
      <c r="K273" s="208"/>
      <c r="L273" s="208"/>
      <c r="M273" s="208"/>
      <c r="N273" s="208"/>
      <c r="O273" s="208"/>
      <c r="P273" s="208"/>
      <c r="Q273" s="208"/>
      <c r="R273" s="208"/>
      <c r="S273" s="208"/>
      <c r="T273" s="208"/>
      <c r="U273" s="208"/>
      <c r="V273" s="208"/>
      <c r="W273" s="208"/>
      <c r="X273" s="208"/>
      <c r="Y273" s="385"/>
    </row>
    <row r="274" spans="1:25" x14ac:dyDescent="0.3">
      <c r="A274" s="209">
        <f t="shared" si="4"/>
        <v>272</v>
      </c>
      <c r="B274" s="209"/>
      <c r="C274" s="221" t="str">
        <f>IF(ISNUMBER(B274),LOOKUP(B274,LL!$Q$2:$Q$40,LL!$T$2:$T$40),"")</f>
        <v/>
      </c>
      <c r="D274" s="221" t="str">
        <f>IF(ISNUMBER(B274),LOOKUP(B274,LL!$Q$2:$Q$40,LL!$U$2:$U$40),"")</f>
        <v/>
      </c>
      <c r="E274" s="209"/>
      <c r="F274" s="209"/>
      <c r="G274" s="209"/>
      <c r="H274" s="209"/>
      <c r="I274" s="209"/>
      <c r="J274" s="209"/>
      <c r="K274" s="209"/>
      <c r="L274" s="209"/>
      <c r="M274" s="209"/>
      <c r="N274" s="209"/>
      <c r="O274" s="209"/>
      <c r="P274" s="209"/>
      <c r="Q274" s="209"/>
      <c r="R274" s="209"/>
      <c r="S274" s="209"/>
      <c r="T274" s="209"/>
      <c r="U274" s="209"/>
      <c r="V274" s="209"/>
      <c r="W274" s="209"/>
      <c r="X274" s="209"/>
      <c r="Y274" s="386"/>
    </row>
    <row r="275" spans="1:25" x14ac:dyDescent="0.25">
      <c r="A275" s="208">
        <f t="shared" si="4"/>
        <v>273</v>
      </c>
      <c r="B275" s="208"/>
      <c r="C275" s="220" t="str">
        <f>IF(ISNUMBER(B275),LOOKUP(B275,LL!$Q$2:$Q$40,LL!$T$2:$T$40),"")</f>
        <v/>
      </c>
      <c r="D275" s="220" t="str">
        <f>IF(ISNUMBER(B275),LOOKUP(B275,LL!$Q$2:$Q$40,LL!$U$2:$U$40),"")</f>
        <v/>
      </c>
      <c r="E275" s="208"/>
      <c r="F275" s="208"/>
      <c r="G275" s="208"/>
      <c r="H275" s="208"/>
      <c r="I275" s="208"/>
      <c r="J275" s="208"/>
      <c r="K275" s="208"/>
      <c r="L275" s="208"/>
      <c r="M275" s="208"/>
      <c r="N275" s="208"/>
      <c r="O275" s="208"/>
      <c r="P275" s="208"/>
      <c r="Q275" s="208"/>
      <c r="R275" s="208"/>
      <c r="S275" s="208"/>
      <c r="T275" s="208"/>
      <c r="U275" s="208"/>
      <c r="V275" s="208"/>
      <c r="W275" s="208"/>
      <c r="X275" s="208"/>
      <c r="Y275" s="385"/>
    </row>
    <row r="276" spans="1:25" x14ac:dyDescent="0.3">
      <c r="A276" s="209">
        <f t="shared" si="4"/>
        <v>274</v>
      </c>
      <c r="B276" s="209"/>
      <c r="C276" s="221" t="str">
        <f>IF(ISNUMBER(B276),LOOKUP(B276,LL!$Q$2:$Q$40,LL!$T$2:$T$40),"")</f>
        <v/>
      </c>
      <c r="D276" s="221" t="str">
        <f>IF(ISNUMBER(B276),LOOKUP(B276,LL!$Q$2:$Q$40,LL!$U$2:$U$40),"")</f>
        <v/>
      </c>
      <c r="E276" s="209"/>
      <c r="F276" s="209"/>
      <c r="G276" s="209"/>
      <c r="H276" s="209"/>
      <c r="I276" s="209"/>
      <c r="J276" s="209"/>
      <c r="K276" s="209"/>
      <c r="L276" s="209"/>
      <c r="M276" s="209"/>
      <c r="N276" s="209"/>
      <c r="O276" s="209"/>
      <c r="P276" s="209"/>
      <c r="Q276" s="209"/>
      <c r="R276" s="209"/>
      <c r="S276" s="209"/>
      <c r="T276" s="209"/>
      <c r="U276" s="209"/>
      <c r="V276" s="209"/>
      <c r="W276" s="209"/>
      <c r="X276" s="209"/>
      <c r="Y276" s="386"/>
    </row>
    <row r="277" spans="1:25" x14ac:dyDescent="0.25">
      <c r="A277" s="208">
        <f t="shared" si="4"/>
        <v>275</v>
      </c>
      <c r="B277" s="208"/>
      <c r="C277" s="220" t="str">
        <f>IF(ISNUMBER(B277),LOOKUP(B277,LL!$Q$2:$Q$40,LL!$T$2:$T$40),"")</f>
        <v/>
      </c>
      <c r="D277" s="220" t="str">
        <f>IF(ISNUMBER(B277),LOOKUP(B277,LL!$Q$2:$Q$40,LL!$U$2:$U$40),"")</f>
        <v/>
      </c>
      <c r="E277" s="208"/>
      <c r="F277" s="208"/>
      <c r="G277" s="208"/>
      <c r="H277" s="208"/>
      <c r="I277" s="208"/>
      <c r="J277" s="208"/>
      <c r="K277" s="208"/>
      <c r="L277" s="208"/>
      <c r="M277" s="208"/>
      <c r="N277" s="208"/>
      <c r="O277" s="208"/>
      <c r="P277" s="208"/>
      <c r="Q277" s="208"/>
      <c r="R277" s="208"/>
      <c r="S277" s="208"/>
      <c r="T277" s="208"/>
      <c r="U277" s="208"/>
      <c r="V277" s="208"/>
      <c r="W277" s="208"/>
      <c r="X277" s="208"/>
      <c r="Y277" s="385"/>
    </row>
    <row r="278" spans="1:25" x14ac:dyDescent="0.3">
      <c r="A278" s="209">
        <f t="shared" si="4"/>
        <v>276</v>
      </c>
      <c r="B278" s="209"/>
      <c r="C278" s="221" t="str">
        <f>IF(ISNUMBER(B278),LOOKUP(B278,LL!$Q$2:$Q$40,LL!$T$2:$T$40),"")</f>
        <v/>
      </c>
      <c r="D278" s="221" t="str">
        <f>IF(ISNUMBER(B278),LOOKUP(B278,LL!$Q$2:$Q$40,LL!$U$2:$U$40),"")</f>
        <v/>
      </c>
      <c r="E278" s="209"/>
      <c r="F278" s="209"/>
      <c r="G278" s="209"/>
      <c r="H278" s="209"/>
      <c r="I278" s="209"/>
      <c r="J278" s="209"/>
      <c r="K278" s="209"/>
      <c r="L278" s="209"/>
      <c r="M278" s="209"/>
      <c r="N278" s="209"/>
      <c r="O278" s="209"/>
      <c r="P278" s="209"/>
      <c r="Q278" s="209"/>
      <c r="R278" s="209"/>
      <c r="S278" s="209"/>
      <c r="T278" s="209"/>
      <c r="U278" s="209"/>
      <c r="V278" s="209"/>
      <c r="W278" s="209"/>
      <c r="X278" s="209"/>
      <c r="Y278" s="386"/>
    </row>
    <row r="279" spans="1:25" x14ac:dyDescent="0.25">
      <c r="A279" s="208">
        <f t="shared" si="4"/>
        <v>277</v>
      </c>
      <c r="B279" s="208"/>
      <c r="C279" s="220" t="str">
        <f>IF(ISNUMBER(B279),LOOKUP(B279,LL!$Q$2:$Q$40,LL!$T$2:$T$40),"")</f>
        <v/>
      </c>
      <c r="D279" s="220" t="str">
        <f>IF(ISNUMBER(B279),LOOKUP(B279,LL!$Q$2:$Q$40,LL!$U$2:$U$40),"")</f>
        <v/>
      </c>
      <c r="E279" s="208"/>
      <c r="F279" s="208"/>
      <c r="G279" s="208"/>
      <c r="H279" s="208"/>
      <c r="I279" s="208"/>
      <c r="J279" s="208"/>
      <c r="K279" s="208"/>
      <c r="L279" s="208"/>
      <c r="M279" s="208"/>
      <c r="N279" s="208"/>
      <c r="O279" s="208"/>
      <c r="P279" s="208"/>
      <c r="Q279" s="208"/>
      <c r="R279" s="208"/>
      <c r="S279" s="208"/>
      <c r="T279" s="208"/>
      <c r="U279" s="208"/>
      <c r="V279" s="208"/>
      <c r="W279" s="208"/>
      <c r="X279" s="208"/>
      <c r="Y279" s="385"/>
    </row>
    <row r="280" spans="1:25" x14ac:dyDescent="0.3">
      <c r="A280" s="209">
        <f t="shared" si="4"/>
        <v>278</v>
      </c>
      <c r="B280" s="209"/>
      <c r="C280" s="221" t="str">
        <f>IF(ISNUMBER(B280),LOOKUP(B280,LL!$Q$2:$Q$40,LL!$T$2:$T$40),"")</f>
        <v/>
      </c>
      <c r="D280" s="221" t="str">
        <f>IF(ISNUMBER(B280),LOOKUP(B280,LL!$Q$2:$Q$40,LL!$U$2:$U$40),"")</f>
        <v/>
      </c>
      <c r="E280" s="209"/>
      <c r="F280" s="209"/>
      <c r="G280" s="209"/>
      <c r="H280" s="209"/>
      <c r="I280" s="209"/>
      <c r="J280" s="209"/>
      <c r="K280" s="209"/>
      <c r="L280" s="209"/>
      <c r="M280" s="209"/>
      <c r="N280" s="209"/>
      <c r="O280" s="209"/>
      <c r="P280" s="209"/>
      <c r="Q280" s="209"/>
      <c r="R280" s="209"/>
      <c r="S280" s="209"/>
      <c r="T280" s="209"/>
      <c r="U280" s="209"/>
      <c r="V280" s="209"/>
      <c r="W280" s="209"/>
      <c r="X280" s="209"/>
      <c r="Y280" s="386"/>
    </row>
    <row r="281" spans="1:25" x14ac:dyDescent="0.25">
      <c r="A281" s="208">
        <f t="shared" si="4"/>
        <v>279</v>
      </c>
      <c r="B281" s="208"/>
      <c r="C281" s="220" t="str">
        <f>IF(ISNUMBER(B281),LOOKUP(B281,LL!$Q$2:$Q$40,LL!$T$2:$T$40),"")</f>
        <v/>
      </c>
      <c r="D281" s="220" t="str">
        <f>IF(ISNUMBER(B281),LOOKUP(B281,LL!$Q$2:$Q$40,LL!$U$2:$U$40),"")</f>
        <v/>
      </c>
      <c r="E281" s="208"/>
      <c r="F281" s="208"/>
      <c r="G281" s="208"/>
      <c r="H281" s="208"/>
      <c r="I281" s="208"/>
      <c r="J281" s="208"/>
      <c r="K281" s="208"/>
      <c r="L281" s="208"/>
      <c r="M281" s="208"/>
      <c r="N281" s="208"/>
      <c r="O281" s="208"/>
      <c r="P281" s="208"/>
      <c r="Q281" s="208"/>
      <c r="R281" s="208"/>
      <c r="S281" s="208"/>
      <c r="T281" s="208"/>
      <c r="U281" s="208"/>
      <c r="V281" s="208"/>
      <c r="W281" s="208"/>
      <c r="X281" s="208"/>
      <c r="Y281" s="385"/>
    </row>
    <row r="282" spans="1:25" x14ac:dyDescent="0.3">
      <c r="A282" s="209">
        <f t="shared" si="4"/>
        <v>280</v>
      </c>
      <c r="B282" s="209"/>
      <c r="C282" s="221" t="str">
        <f>IF(ISNUMBER(B282),LOOKUP(B282,LL!$Q$2:$Q$40,LL!$T$2:$T$40),"")</f>
        <v/>
      </c>
      <c r="D282" s="221" t="str">
        <f>IF(ISNUMBER(B282),LOOKUP(B282,LL!$Q$2:$Q$40,LL!$U$2:$U$40),"")</f>
        <v/>
      </c>
      <c r="E282" s="209"/>
      <c r="F282" s="209"/>
      <c r="G282" s="209"/>
      <c r="H282" s="209"/>
      <c r="I282" s="209"/>
      <c r="J282" s="209"/>
      <c r="K282" s="209"/>
      <c r="L282" s="209"/>
      <c r="M282" s="209"/>
      <c r="N282" s="209"/>
      <c r="O282" s="209"/>
      <c r="P282" s="209"/>
      <c r="Q282" s="209"/>
      <c r="R282" s="209"/>
      <c r="S282" s="209"/>
      <c r="T282" s="209"/>
      <c r="U282" s="209"/>
      <c r="V282" s="209"/>
      <c r="W282" s="209"/>
      <c r="X282" s="209"/>
      <c r="Y282" s="386"/>
    </row>
    <row r="283" spans="1:25" x14ac:dyDescent="0.25">
      <c r="A283" s="208">
        <f t="shared" si="4"/>
        <v>281</v>
      </c>
      <c r="B283" s="208"/>
      <c r="C283" s="220" t="str">
        <f>IF(ISNUMBER(B283),LOOKUP(B283,LL!$Q$2:$Q$40,LL!$T$2:$T$40),"")</f>
        <v/>
      </c>
      <c r="D283" s="220" t="str">
        <f>IF(ISNUMBER(B283),LOOKUP(B283,LL!$Q$2:$Q$40,LL!$U$2:$U$40),"")</f>
        <v/>
      </c>
      <c r="E283" s="208"/>
      <c r="F283" s="208"/>
      <c r="G283" s="208"/>
      <c r="H283" s="208"/>
      <c r="I283" s="208"/>
      <c r="J283" s="208"/>
      <c r="K283" s="208"/>
      <c r="L283" s="208"/>
      <c r="M283" s="208"/>
      <c r="N283" s="208"/>
      <c r="O283" s="208"/>
      <c r="P283" s="208"/>
      <c r="Q283" s="208"/>
      <c r="R283" s="208"/>
      <c r="S283" s="208"/>
      <c r="T283" s="208"/>
      <c r="U283" s="208"/>
      <c r="V283" s="208"/>
      <c r="W283" s="208"/>
      <c r="X283" s="208"/>
      <c r="Y283" s="385"/>
    </row>
    <row r="284" spans="1:25" x14ac:dyDescent="0.3">
      <c r="A284" s="209">
        <f t="shared" si="4"/>
        <v>282</v>
      </c>
      <c r="B284" s="209"/>
      <c r="C284" s="221" t="str">
        <f>IF(ISNUMBER(B284),LOOKUP(B284,LL!$Q$2:$Q$40,LL!$T$2:$T$40),"")</f>
        <v/>
      </c>
      <c r="D284" s="221" t="str">
        <f>IF(ISNUMBER(B284),LOOKUP(B284,LL!$Q$2:$Q$40,LL!$U$2:$U$40),"")</f>
        <v/>
      </c>
      <c r="E284" s="209"/>
      <c r="F284" s="209"/>
      <c r="G284" s="209"/>
      <c r="H284" s="209"/>
      <c r="I284" s="209"/>
      <c r="J284" s="209"/>
      <c r="K284" s="209"/>
      <c r="L284" s="209"/>
      <c r="M284" s="209"/>
      <c r="N284" s="209"/>
      <c r="O284" s="209"/>
      <c r="P284" s="209"/>
      <c r="Q284" s="209"/>
      <c r="R284" s="209"/>
      <c r="S284" s="209"/>
      <c r="T284" s="209"/>
      <c r="U284" s="209"/>
      <c r="V284" s="209"/>
      <c r="W284" s="209"/>
      <c r="X284" s="209"/>
      <c r="Y284" s="386"/>
    </row>
    <row r="285" spans="1:25" x14ac:dyDescent="0.25">
      <c r="A285" s="208">
        <f t="shared" si="4"/>
        <v>283</v>
      </c>
      <c r="B285" s="208"/>
      <c r="C285" s="220" t="str">
        <f>IF(ISNUMBER(B285),LOOKUP(B285,LL!$Q$2:$Q$40,LL!$T$2:$T$40),"")</f>
        <v/>
      </c>
      <c r="D285" s="220" t="str">
        <f>IF(ISNUMBER(B285),LOOKUP(B285,LL!$Q$2:$Q$40,LL!$U$2:$U$40),"")</f>
        <v/>
      </c>
      <c r="E285" s="208"/>
      <c r="F285" s="208"/>
      <c r="G285" s="208"/>
      <c r="H285" s="208"/>
      <c r="I285" s="208"/>
      <c r="J285" s="208"/>
      <c r="K285" s="208"/>
      <c r="L285" s="208"/>
      <c r="M285" s="208"/>
      <c r="N285" s="208"/>
      <c r="O285" s="208"/>
      <c r="P285" s="208"/>
      <c r="Q285" s="208"/>
      <c r="R285" s="208"/>
      <c r="S285" s="208"/>
      <c r="T285" s="208"/>
      <c r="U285" s="208"/>
      <c r="V285" s="208"/>
      <c r="W285" s="208"/>
      <c r="X285" s="208"/>
      <c r="Y285" s="385"/>
    </row>
    <row r="286" spans="1:25" x14ac:dyDescent="0.3">
      <c r="A286" s="209">
        <f t="shared" si="4"/>
        <v>284</v>
      </c>
      <c r="B286" s="209"/>
      <c r="C286" s="221" t="str">
        <f>IF(ISNUMBER(B286),LOOKUP(B286,LL!$Q$2:$Q$40,LL!$T$2:$T$40),"")</f>
        <v/>
      </c>
      <c r="D286" s="221" t="str">
        <f>IF(ISNUMBER(B286),LOOKUP(B286,LL!$Q$2:$Q$40,LL!$U$2:$U$40),"")</f>
        <v/>
      </c>
      <c r="E286" s="209"/>
      <c r="F286" s="209"/>
      <c r="G286" s="209"/>
      <c r="H286" s="209"/>
      <c r="I286" s="209"/>
      <c r="J286" s="209"/>
      <c r="K286" s="209"/>
      <c r="L286" s="209"/>
      <c r="M286" s="209"/>
      <c r="N286" s="209"/>
      <c r="O286" s="209"/>
      <c r="P286" s="209"/>
      <c r="Q286" s="209"/>
      <c r="R286" s="209"/>
      <c r="S286" s="209"/>
      <c r="T286" s="209"/>
      <c r="U286" s="209"/>
      <c r="V286" s="209"/>
      <c r="W286" s="209"/>
      <c r="X286" s="209"/>
      <c r="Y286" s="386"/>
    </row>
    <row r="287" spans="1:25" x14ac:dyDescent="0.25">
      <c r="A287" s="208">
        <f t="shared" si="4"/>
        <v>285</v>
      </c>
      <c r="B287" s="208"/>
      <c r="C287" s="220" t="str">
        <f>IF(ISNUMBER(B287),LOOKUP(B287,LL!$Q$2:$Q$40,LL!$T$2:$T$40),"")</f>
        <v/>
      </c>
      <c r="D287" s="220" t="str">
        <f>IF(ISNUMBER(B287),LOOKUP(B287,LL!$Q$2:$Q$40,LL!$U$2:$U$40),"")</f>
        <v/>
      </c>
      <c r="E287" s="208"/>
      <c r="F287" s="208"/>
      <c r="G287" s="208"/>
      <c r="H287" s="208"/>
      <c r="I287" s="208"/>
      <c r="J287" s="208"/>
      <c r="K287" s="208"/>
      <c r="L287" s="208"/>
      <c r="M287" s="208"/>
      <c r="N287" s="208"/>
      <c r="O287" s="208"/>
      <c r="P287" s="208"/>
      <c r="Q287" s="208"/>
      <c r="R287" s="208"/>
      <c r="S287" s="208"/>
      <c r="T287" s="208"/>
      <c r="U287" s="208"/>
      <c r="V287" s="208"/>
      <c r="W287" s="208"/>
      <c r="X287" s="208"/>
      <c r="Y287" s="385"/>
    </row>
    <row r="288" spans="1:25" x14ac:dyDescent="0.3">
      <c r="A288" s="209">
        <f t="shared" si="4"/>
        <v>286</v>
      </c>
      <c r="B288" s="209"/>
      <c r="C288" s="221" t="str">
        <f>IF(ISNUMBER(B288),LOOKUP(B288,LL!$Q$2:$Q$40,LL!$T$2:$T$40),"")</f>
        <v/>
      </c>
      <c r="D288" s="221" t="str">
        <f>IF(ISNUMBER(B288),LOOKUP(B288,LL!$Q$2:$Q$40,LL!$U$2:$U$40),"")</f>
        <v/>
      </c>
      <c r="E288" s="209"/>
      <c r="F288" s="209"/>
      <c r="G288" s="209"/>
      <c r="H288" s="209"/>
      <c r="I288" s="209"/>
      <c r="J288" s="209"/>
      <c r="K288" s="209"/>
      <c r="L288" s="209"/>
      <c r="M288" s="209"/>
      <c r="N288" s="209"/>
      <c r="O288" s="209"/>
      <c r="P288" s="209"/>
      <c r="Q288" s="209"/>
      <c r="R288" s="209"/>
      <c r="S288" s="209"/>
      <c r="T288" s="209"/>
      <c r="U288" s="209"/>
      <c r="V288" s="209"/>
      <c r="W288" s="209"/>
      <c r="X288" s="209"/>
      <c r="Y288" s="386"/>
    </row>
    <row r="289" spans="1:25" x14ac:dyDescent="0.25">
      <c r="A289" s="208">
        <f t="shared" si="4"/>
        <v>287</v>
      </c>
      <c r="B289" s="208"/>
      <c r="C289" s="220" t="str">
        <f>IF(ISNUMBER(B289),LOOKUP(B289,LL!$Q$2:$Q$40,LL!$T$2:$T$40),"")</f>
        <v/>
      </c>
      <c r="D289" s="220" t="str">
        <f>IF(ISNUMBER(B289),LOOKUP(B289,LL!$Q$2:$Q$40,LL!$U$2:$U$40),"")</f>
        <v/>
      </c>
      <c r="E289" s="208"/>
      <c r="F289" s="208"/>
      <c r="G289" s="208"/>
      <c r="H289" s="208"/>
      <c r="I289" s="208"/>
      <c r="J289" s="208"/>
      <c r="K289" s="208"/>
      <c r="L289" s="208"/>
      <c r="M289" s="208"/>
      <c r="N289" s="208"/>
      <c r="O289" s="208"/>
      <c r="P289" s="208"/>
      <c r="Q289" s="208"/>
      <c r="R289" s="208"/>
      <c r="S289" s="208"/>
      <c r="T289" s="208"/>
      <c r="U289" s="208"/>
      <c r="V289" s="208"/>
      <c r="W289" s="208"/>
      <c r="X289" s="208"/>
      <c r="Y289" s="385"/>
    </row>
    <row r="290" spans="1:25" x14ac:dyDescent="0.3">
      <c r="A290" s="209">
        <f t="shared" si="4"/>
        <v>288</v>
      </c>
      <c r="B290" s="209"/>
      <c r="C290" s="221" t="str">
        <f>IF(ISNUMBER(B290),LOOKUP(B290,LL!$Q$2:$Q$40,LL!$T$2:$T$40),"")</f>
        <v/>
      </c>
      <c r="D290" s="221" t="str">
        <f>IF(ISNUMBER(B290),LOOKUP(B290,LL!$Q$2:$Q$40,LL!$U$2:$U$40),"")</f>
        <v/>
      </c>
      <c r="E290" s="209"/>
      <c r="F290" s="209"/>
      <c r="G290" s="209"/>
      <c r="H290" s="209"/>
      <c r="I290" s="209"/>
      <c r="J290" s="209"/>
      <c r="K290" s="209"/>
      <c r="L290" s="209"/>
      <c r="M290" s="209"/>
      <c r="N290" s="209"/>
      <c r="O290" s="209"/>
      <c r="P290" s="209"/>
      <c r="Q290" s="209"/>
      <c r="R290" s="209"/>
      <c r="S290" s="209"/>
      <c r="T290" s="209"/>
      <c r="U290" s="209"/>
      <c r="V290" s="209"/>
      <c r="W290" s="209"/>
      <c r="X290" s="209"/>
      <c r="Y290" s="386"/>
    </row>
    <row r="291" spans="1:25" x14ac:dyDescent="0.25">
      <c r="A291" s="208">
        <f t="shared" si="4"/>
        <v>289</v>
      </c>
      <c r="B291" s="208"/>
      <c r="C291" s="220" t="str">
        <f>IF(ISNUMBER(B291),LOOKUP(B291,LL!$Q$2:$Q$40,LL!$T$2:$T$40),"")</f>
        <v/>
      </c>
      <c r="D291" s="220" t="str">
        <f>IF(ISNUMBER(B291),LOOKUP(B291,LL!$Q$2:$Q$40,LL!$U$2:$U$40),"")</f>
        <v/>
      </c>
      <c r="E291" s="208"/>
      <c r="F291" s="208"/>
      <c r="G291" s="208"/>
      <c r="H291" s="208"/>
      <c r="I291" s="208"/>
      <c r="J291" s="208"/>
      <c r="K291" s="208"/>
      <c r="L291" s="208"/>
      <c r="M291" s="208"/>
      <c r="N291" s="208"/>
      <c r="O291" s="208"/>
      <c r="P291" s="208"/>
      <c r="Q291" s="208"/>
      <c r="R291" s="208"/>
      <c r="S291" s="208"/>
      <c r="T291" s="208"/>
      <c r="U291" s="208"/>
      <c r="V291" s="208"/>
      <c r="W291" s="208"/>
      <c r="X291" s="208"/>
      <c r="Y291" s="385"/>
    </row>
    <row r="292" spans="1:25" x14ac:dyDescent="0.3">
      <c r="A292" s="209">
        <f t="shared" si="4"/>
        <v>290</v>
      </c>
      <c r="B292" s="209"/>
      <c r="C292" s="221" t="str">
        <f>IF(ISNUMBER(B292),LOOKUP(B292,LL!$Q$2:$Q$40,LL!$T$2:$T$40),"")</f>
        <v/>
      </c>
      <c r="D292" s="221" t="str">
        <f>IF(ISNUMBER(B292),LOOKUP(B292,LL!$Q$2:$Q$40,LL!$U$2:$U$40),"")</f>
        <v/>
      </c>
      <c r="E292" s="209"/>
      <c r="F292" s="209"/>
      <c r="G292" s="209"/>
      <c r="H292" s="209"/>
      <c r="I292" s="209"/>
      <c r="J292" s="209"/>
      <c r="K292" s="209"/>
      <c r="L292" s="209"/>
      <c r="M292" s="209"/>
      <c r="N292" s="209"/>
      <c r="O292" s="209"/>
      <c r="P292" s="209"/>
      <c r="Q292" s="209"/>
      <c r="R292" s="209"/>
      <c r="S292" s="209"/>
      <c r="T292" s="209"/>
      <c r="U292" s="209"/>
      <c r="V292" s="209"/>
      <c r="W292" s="209"/>
      <c r="X292" s="209"/>
      <c r="Y292" s="386"/>
    </row>
    <row r="293" spans="1:25" x14ac:dyDescent="0.25">
      <c r="A293" s="208">
        <f t="shared" si="4"/>
        <v>291</v>
      </c>
      <c r="B293" s="208"/>
      <c r="C293" s="220" t="str">
        <f>IF(ISNUMBER(B293),LOOKUP(B293,LL!$Q$2:$Q$40,LL!$T$2:$T$40),"")</f>
        <v/>
      </c>
      <c r="D293" s="220" t="str">
        <f>IF(ISNUMBER(B293),LOOKUP(B293,LL!$Q$2:$Q$40,LL!$U$2:$U$40),"")</f>
        <v/>
      </c>
      <c r="E293" s="208"/>
      <c r="F293" s="208"/>
      <c r="G293" s="208"/>
      <c r="H293" s="208"/>
      <c r="I293" s="208"/>
      <c r="J293" s="208"/>
      <c r="K293" s="208"/>
      <c r="L293" s="208"/>
      <c r="M293" s="208"/>
      <c r="N293" s="208"/>
      <c r="O293" s="208"/>
      <c r="P293" s="208"/>
      <c r="Q293" s="208"/>
      <c r="R293" s="208"/>
      <c r="S293" s="208"/>
      <c r="T293" s="208"/>
      <c r="U293" s="208"/>
      <c r="V293" s="208"/>
      <c r="W293" s="208"/>
      <c r="X293" s="208"/>
      <c r="Y293" s="385"/>
    </row>
    <row r="294" spans="1:25" x14ac:dyDescent="0.3">
      <c r="A294" s="209">
        <f t="shared" si="4"/>
        <v>292</v>
      </c>
      <c r="B294" s="209"/>
      <c r="C294" s="221" t="str">
        <f>IF(ISNUMBER(B294),LOOKUP(B294,LL!$Q$2:$Q$40,LL!$T$2:$T$40),"")</f>
        <v/>
      </c>
      <c r="D294" s="221" t="str">
        <f>IF(ISNUMBER(B294),LOOKUP(B294,LL!$Q$2:$Q$40,LL!$U$2:$U$40),"")</f>
        <v/>
      </c>
      <c r="E294" s="209"/>
      <c r="F294" s="209"/>
      <c r="G294" s="209"/>
      <c r="H294" s="209"/>
      <c r="I294" s="209"/>
      <c r="J294" s="209"/>
      <c r="K294" s="209"/>
      <c r="L294" s="209"/>
      <c r="M294" s="209"/>
      <c r="N294" s="209"/>
      <c r="O294" s="209"/>
      <c r="P294" s="209"/>
      <c r="Q294" s="209"/>
      <c r="R294" s="209"/>
      <c r="S294" s="209"/>
      <c r="T294" s="209"/>
      <c r="U294" s="209"/>
      <c r="V294" s="209"/>
      <c r="W294" s="209"/>
      <c r="X294" s="209"/>
      <c r="Y294" s="386"/>
    </row>
    <row r="295" spans="1:25" x14ac:dyDescent="0.25">
      <c r="A295" s="208">
        <f t="shared" si="4"/>
        <v>293</v>
      </c>
      <c r="B295" s="208"/>
      <c r="C295" s="220" t="str">
        <f>IF(ISNUMBER(B295),LOOKUP(B295,LL!$Q$2:$Q$40,LL!$T$2:$T$40),"")</f>
        <v/>
      </c>
      <c r="D295" s="220" t="str">
        <f>IF(ISNUMBER(B295),LOOKUP(B295,LL!$Q$2:$Q$40,LL!$U$2:$U$40),"")</f>
        <v/>
      </c>
      <c r="E295" s="208"/>
      <c r="F295" s="208"/>
      <c r="G295" s="208"/>
      <c r="H295" s="208"/>
      <c r="I295" s="208"/>
      <c r="J295" s="208"/>
      <c r="K295" s="208"/>
      <c r="L295" s="208"/>
      <c r="M295" s="208"/>
      <c r="N295" s="208"/>
      <c r="O295" s="208"/>
      <c r="P295" s="208"/>
      <c r="Q295" s="208"/>
      <c r="R295" s="208"/>
      <c r="S295" s="208"/>
      <c r="T295" s="208"/>
      <c r="U295" s="208"/>
      <c r="V295" s="208"/>
      <c r="W295" s="208"/>
      <c r="X295" s="208"/>
      <c r="Y295" s="385"/>
    </row>
    <row r="296" spans="1:25" x14ac:dyDescent="0.3">
      <c r="A296" s="209">
        <f t="shared" si="4"/>
        <v>294</v>
      </c>
      <c r="B296" s="209"/>
      <c r="C296" s="221" t="str">
        <f>IF(ISNUMBER(B296),LOOKUP(B296,LL!$Q$2:$Q$40,LL!$T$2:$T$40),"")</f>
        <v/>
      </c>
      <c r="D296" s="221" t="str">
        <f>IF(ISNUMBER(B296),LOOKUP(B296,LL!$Q$2:$Q$40,LL!$U$2:$U$40),"")</f>
        <v/>
      </c>
      <c r="E296" s="209"/>
      <c r="F296" s="209"/>
      <c r="G296" s="209"/>
      <c r="H296" s="209"/>
      <c r="I296" s="209"/>
      <c r="J296" s="209"/>
      <c r="K296" s="209"/>
      <c r="L296" s="209"/>
      <c r="M296" s="209"/>
      <c r="N296" s="209"/>
      <c r="O296" s="209"/>
      <c r="P296" s="209"/>
      <c r="Q296" s="209"/>
      <c r="R296" s="209"/>
      <c r="S296" s="209"/>
      <c r="T296" s="209"/>
      <c r="U296" s="209"/>
      <c r="V296" s="209"/>
      <c r="W296" s="209"/>
      <c r="X296" s="209"/>
      <c r="Y296" s="386"/>
    </row>
    <row r="297" spans="1:25" x14ac:dyDescent="0.25">
      <c r="A297" s="208">
        <f t="shared" si="4"/>
        <v>295</v>
      </c>
      <c r="B297" s="208"/>
      <c r="C297" s="220" t="str">
        <f>IF(ISNUMBER(B297),LOOKUP(B297,LL!$Q$2:$Q$40,LL!$T$2:$T$40),"")</f>
        <v/>
      </c>
      <c r="D297" s="220" t="str">
        <f>IF(ISNUMBER(B297),LOOKUP(B297,LL!$Q$2:$Q$40,LL!$U$2:$U$40),"")</f>
        <v/>
      </c>
      <c r="E297" s="208"/>
      <c r="F297" s="208"/>
      <c r="G297" s="208"/>
      <c r="H297" s="208"/>
      <c r="I297" s="208"/>
      <c r="J297" s="208"/>
      <c r="K297" s="208"/>
      <c r="L297" s="208"/>
      <c r="M297" s="208"/>
      <c r="N297" s="208"/>
      <c r="O297" s="208"/>
      <c r="P297" s="208"/>
      <c r="Q297" s="208"/>
      <c r="R297" s="208"/>
      <c r="S297" s="208"/>
      <c r="T297" s="208"/>
      <c r="U297" s="208"/>
      <c r="V297" s="208"/>
      <c r="W297" s="208"/>
      <c r="X297" s="208"/>
      <c r="Y297" s="385"/>
    </row>
    <row r="298" spans="1:25" x14ac:dyDescent="0.3">
      <c r="A298" s="209">
        <f t="shared" si="4"/>
        <v>296</v>
      </c>
      <c r="B298" s="209"/>
      <c r="C298" s="221" t="str">
        <f>IF(ISNUMBER(B298),LOOKUP(B298,LL!$Q$2:$Q$40,LL!$T$2:$T$40),"")</f>
        <v/>
      </c>
      <c r="D298" s="221" t="str">
        <f>IF(ISNUMBER(B298),LOOKUP(B298,LL!$Q$2:$Q$40,LL!$U$2:$U$40),"")</f>
        <v/>
      </c>
      <c r="E298" s="209"/>
      <c r="F298" s="209"/>
      <c r="G298" s="209"/>
      <c r="H298" s="209"/>
      <c r="I298" s="209"/>
      <c r="J298" s="209"/>
      <c r="K298" s="209"/>
      <c r="L298" s="209"/>
      <c r="M298" s="209"/>
      <c r="N298" s="209"/>
      <c r="O298" s="209"/>
      <c r="P298" s="209"/>
      <c r="Q298" s="209"/>
      <c r="R298" s="209"/>
      <c r="S298" s="209"/>
      <c r="T298" s="209"/>
      <c r="U298" s="209"/>
      <c r="V298" s="209"/>
      <c r="W298" s="209"/>
      <c r="X298" s="209"/>
      <c r="Y298" s="386"/>
    </row>
    <row r="299" spans="1:25" x14ac:dyDescent="0.25">
      <c r="A299" s="208">
        <f t="shared" si="4"/>
        <v>297</v>
      </c>
      <c r="B299" s="208"/>
      <c r="C299" s="220" t="str">
        <f>IF(ISNUMBER(B299),LOOKUP(B299,LL!$Q$2:$Q$40,LL!$T$2:$T$40),"")</f>
        <v/>
      </c>
      <c r="D299" s="220" t="str">
        <f>IF(ISNUMBER(B299),LOOKUP(B299,LL!$Q$2:$Q$40,LL!$U$2:$U$40),"")</f>
        <v/>
      </c>
      <c r="E299" s="208"/>
      <c r="F299" s="208"/>
      <c r="G299" s="208"/>
      <c r="H299" s="208"/>
      <c r="I299" s="208"/>
      <c r="J299" s="208"/>
      <c r="K299" s="208"/>
      <c r="L299" s="208"/>
      <c r="M299" s="208"/>
      <c r="N299" s="208"/>
      <c r="O299" s="208"/>
      <c r="P299" s="208"/>
      <c r="Q299" s="208"/>
      <c r="R299" s="208"/>
      <c r="S299" s="208"/>
      <c r="T299" s="208"/>
      <c r="U299" s="208"/>
      <c r="V299" s="208"/>
      <c r="W299" s="208"/>
      <c r="X299" s="208"/>
      <c r="Y299" s="385"/>
    </row>
    <row r="300" spans="1:25" x14ac:dyDescent="0.3">
      <c r="A300" s="209">
        <f t="shared" si="4"/>
        <v>298</v>
      </c>
      <c r="B300" s="209"/>
      <c r="C300" s="221" t="str">
        <f>IF(ISNUMBER(B300),LOOKUP(B300,LL!$Q$2:$Q$40,LL!$T$2:$T$40),"")</f>
        <v/>
      </c>
      <c r="D300" s="221" t="str">
        <f>IF(ISNUMBER(B300),LOOKUP(B300,LL!$Q$2:$Q$40,LL!$U$2:$U$40),"")</f>
        <v/>
      </c>
      <c r="E300" s="209"/>
      <c r="F300" s="209"/>
      <c r="G300" s="209"/>
      <c r="H300" s="209"/>
      <c r="I300" s="209"/>
      <c r="J300" s="209"/>
      <c r="K300" s="209"/>
      <c r="L300" s="209"/>
      <c r="M300" s="209"/>
      <c r="N300" s="209"/>
      <c r="O300" s="209"/>
      <c r="P300" s="209"/>
      <c r="Q300" s="209"/>
      <c r="R300" s="209"/>
      <c r="S300" s="209"/>
      <c r="T300" s="209"/>
      <c r="U300" s="209"/>
      <c r="V300" s="209"/>
      <c r="W300" s="209"/>
      <c r="X300" s="209"/>
      <c r="Y300" s="386"/>
    </row>
    <row r="301" spans="1:25" x14ac:dyDescent="0.25">
      <c r="A301" s="208">
        <f t="shared" si="4"/>
        <v>299</v>
      </c>
      <c r="B301" s="208"/>
      <c r="C301" s="220" t="str">
        <f>IF(ISNUMBER(B301),LOOKUP(B301,LL!$Q$2:$Q$40,LL!$T$2:$T$40),"")</f>
        <v/>
      </c>
      <c r="D301" s="220" t="str">
        <f>IF(ISNUMBER(B301),LOOKUP(B301,LL!$Q$2:$Q$40,LL!$U$2:$U$40),"")</f>
        <v/>
      </c>
      <c r="E301" s="208"/>
      <c r="F301" s="208"/>
      <c r="G301" s="208"/>
      <c r="H301" s="208"/>
      <c r="I301" s="208"/>
      <c r="J301" s="208"/>
      <c r="K301" s="208"/>
      <c r="L301" s="208"/>
      <c r="M301" s="208"/>
      <c r="N301" s="208"/>
      <c r="O301" s="208"/>
      <c r="P301" s="208"/>
      <c r="Q301" s="208"/>
      <c r="R301" s="208"/>
      <c r="S301" s="208"/>
      <c r="T301" s="208"/>
      <c r="U301" s="208"/>
      <c r="V301" s="208"/>
      <c r="W301" s="208"/>
      <c r="X301" s="208"/>
      <c r="Y301" s="385"/>
    </row>
    <row r="302" spans="1:25" x14ac:dyDescent="0.3">
      <c r="A302" s="209">
        <f t="shared" si="4"/>
        <v>300</v>
      </c>
      <c r="B302" s="209"/>
      <c r="C302" s="221" t="str">
        <f>IF(ISNUMBER(B302),LOOKUP(B302,LL!$Q$2:$Q$40,LL!$T$2:$T$40),"")</f>
        <v/>
      </c>
      <c r="D302" s="221" t="str">
        <f>IF(ISNUMBER(B302),LOOKUP(B302,LL!$Q$2:$Q$40,LL!$U$2:$U$40),"")</f>
        <v/>
      </c>
      <c r="E302" s="209"/>
      <c r="F302" s="209"/>
      <c r="G302" s="209"/>
      <c r="H302" s="209"/>
      <c r="I302" s="209"/>
      <c r="J302" s="209"/>
      <c r="K302" s="209"/>
      <c r="L302" s="209"/>
      <c r="M302" s="209"/>
      <c r="N302" s="209"/>
      <c r="O302" s="209"/>
      <c r="P302" s="209"/>
      <c r="Q302" s="209"/>
      <c r="R302" s="209"/>
      <c r="S302" s="209"/>
      <c r="T302" s="209"/>
      <c r="U302" s="209"/>
      <c r="V302" s="209"/>
      <c r="W302" s="209"/>
      <c r="X302" s="209"/>
      <c r="Y302" s="386"/>
    </row>
    <row r="303" spans="1:25" x14ac:dyDescent="0.25">
      <c r="A303" s="208">
        <f t="shared" si="4"/>
        <v>301</v>
      </c>
      <c r="B303" s="208"/>
      <c r="C303" s="220" t="str">
        <f>IF(ISNUMBER(B303),LOOKUP(B303,LL!$Q$2:$Q$40,LL!$T$2:$T$40),"")</f>
        <v/>
      </c>
      <c r="D303" s="220" t="str">
        <f>IF(ISNUMBER(B303),LOOKUP(B303,LL!$Q$2:$Q$40,LL!$U$2:$U$40),"")</f>
        <v/>
      </c>
      <c r="E303" s="208"/>
      <c r="F303" s="208"/>
      <c r="G303" s="208"/>
      <c r="H303" s="208"/>
      <c r="I303" s="208"/>
      <c r="J303" s="208"/>
      <c r="K303" s="208"/>
      <c r="L303" s="208"/>
      <c r="M303" s="208"/>
      <c r="N303" s="208"/>
      <c r="O303" s="208"/>
      <c r="P303" s="208"/>
      <c r="Q303" s="208"/>
      <c r="R303" s="208"/>
      <c r="S303" s="208"/>
      <c r="T303" s="208"/>
      <c r="U303" s="208"/>
      <c r="V303" s="208"/>
      <c r="W303" s="208"/>
      <c r="X303" s="208"/>
      <c r="Y303" s="385"/>
    </row>
    <row r="304" spans="1:25" x14ac:dyDescent="0.3">
      <c r="A304" s="209">
        <f t="shared" si="4"/>
        <v>302</v>
      </c>
      <c r="B304" s="209"/>
      <c r="C304" s="221" t="str">
        <f>IF(ISNUMBER(B304),LOOKUP(B304,LL!$Q$2:$Q$40,LL!$T$2:$T$40),"")</f>
        <v/>
      </c>
      <c r="D304" s="221" t="str">
        <f>IF(ISNUMBER(B304),LOOKUP(B304,LL!$Q$2:$Q$40,LL!$U$2:$U$40),"")</f>
        <v/>
      </c>
      <c r="E304" s="209"/>
      <c r="F304" s="209"/>
      <c r="G304" s="209"/>
      <c r="H304" s="209"/>
      <c r="I304" s="209"/>
      <c r="J304" s="209"/>
      <c r="K304" s="209"/>
      <c r="L304" s="209"/>
      <c r="M304" s="209"/>
      <c r="N304" s="209"/>
      <c r="O304" s="209"/>
      <c r="P304" s="209"/>
      <c r="Q304" s="209"/>
      <c r="R304" s="209"/>
      <c r="S304" s="209"/>
      <c r="T304" s="209"/>
      <c r="U304" s="209"/>
      <c r="V304" s="209"/>
      <c r="W304" s="209"/>
      <c r="X304" s="209"/>
      <c r="Y304" s="386"/>
    </row>
    <row r="305" spans="1:25" x14ac:dyDescent="0.25">
      <c r="A305" s="208">
        <f t="shared" si="4"/>
        <v>303</v>
      </c>
      <c r="B305" s="208"/>
      <c r="C305" s="220" t="str">
        <f>IF(ISNUMBER(B305),LOOKUP(B305,LL!$Q$2:$Q$40,LL!$T$2:$T$40),"")</f>
        <v/>
      </c>
      <c r="D305" s="220" t="str">
        <f>IF(ISNUMBER(B305),LOOKUP(B305,LL!$Q$2:$Q$40,LL!$U$2:$U$40),"")</f>
        <v/>
      </c>
      <c r="E305" s="208"/>
      <c r="F305" s="208"/>
      <c r="G305" s="208"/>
      <c r="H305" s="208"/>
      <c r="I305" s="208"/>
      <c r="J305" s="208"/>
      <c r="K305" s="208"/>
      <c r="L305" s="208"/>
      <c r="M305" s="208"/>
      <c r="N305" s="208"/>
      <c r="O305" s="208"/>
      <c r="P305" s="208"/>
      <c r="Q305" s="208"/>
      <c r="R305" s="208"/>
      <c r="S305" s="208"/>
      <c r="T305" s="208"/>
      <c r="U305" s="208"/>
      <c r="V305" s="208"/>
      <c r="W305" s="208"/>
      <c r="X305" s="208"/>
      <c r="Y305" s="385"/>
    </row>
    <row r="306" spans="1:25" x14ac:dyDescent="0.3">
      <c r="A306" s="209">
        <f t="shared" si="4"/>
        <v>304</v>
      </c>
      <c r="B306" s="209"/>
      <c r="C306" s="221" t="str">
        <f>IF(ISNUMBER(B306),LOOKUP(B306,LL!$Q$2:$Q$40,LL!$T$2:$T$40),"")</f>
        <v/>
      </c>
      <c r="D306" s="221" t="str">
        <f>IF(ISNUMBER(B306),LOOKUP(B306,LL!$Q$2:$Q$40,LL!$U$2:$U$40),"")</f>
        <v/>
      </c>
      <c r="E306" s="209"/>
      <c r="F306" s="209"/>
      <c r="G306" s="209"/>
      <c r="H306" s="209"/>
      <c r="I306" s="209"/>
      <c r="J306" s="209"/>
      <c r="K306" s="209"/>
      <c r="L306" s="209"/>
      <c r="M306" s="209"/>
      <c r="N306" s="209"/>
      <c r="O306" s="209"/>
      <c r="P306" s="209"/>
      <c r="Q306" s="209"/>
      <c r="R306" s="209"/>
      <c r="S306" s="209"/>
      <c r="T306" s="209"/>
      <c r="U306" s="209"/>
      <c r="V306" s="209"/>
      <c r="W306" s="209"/>
      <c r="X306" s="209"/>
      <c r="Y306" s="386"/>
    </row>
    <row r="307" spans="1:25" x14ac:dyDescent="0.25">
      <c r="A307" s="208">
        <f t="shared" si="4"/>
        <v>305</v>
      </c>
      <c r="B307" s="208"/>
      <c r="C307" s="220" t="str">
        <f>IF(ISNUMBER(B307),LOOKUP(B307,LL!$Q$2:$Q$40,LL!$T$2:$T$40),"")</f>
        <v/>
      </c>
      <c r="D307" s="220" t="str">
        <f>IF(ISNUMBER(B307),LOOKUP(B307,LL!$Q$2:$Q$40,LL!$U$2:$U$40),"")</f>
        <v/>
      </c>
      <c r="E307" s="208"/>
      <c r="F307" s="208"/>
      <c r="G307" s="208"/>
      <c r="H307" s="208"/>
      <c r="I307" s="208"/>
      <c r="J307" s="208"/>
      <c r="K307" s="208"/>
      <c r="L307" s="208"/>
      <c r="M307" s="208"/>
      <c r="N307" s="208"/>
      <c r="O307" s="208"/>
      <c r="P307" s="208"/>
      <c r="Q307" s="208"/>
      <c r="R307" s="208"/>
      <c r="S307" s="208"/>
      <c r="T307" s="208"/>
      <c r="U307" s="208"/>
      <c r="V307" s="208"/>
      <c r="W307" s="208"/>
      <c r="X307" s="208"/>
      <c r="Y307" s="385"/>
    </row>
    <row r="308" spans="1:25" x14ac:dyDescent="0.3">
      <c r="A308" s="209">
        <f t="shared" si="4"/>
        <v>306</v>
      </c>
      <c r="B308" s="209"/>
      <c r="C308" s="221" t="str">
        <f>IF(ISNUMBER(B308),LOOKUP(B308,LL!$Q$2:$Q$40,LL!$T$2:$T$40),"")</f>
        <v/>
      </c>
      <c r="D308" s="221" t="str">
        <f>IF(ISNUMBER(B308),LOOKUP(B308,LL!$Q$2:$Q$40,LL!$U$2:$U$40),"")</f>
        <v/>
      </c>
      <c r="E308" s="209"/>
      <c r="F308" s="209"/>
      <c r="G308" s="209"/>
      <c r="H308" s="209"/>
      <c r="I308" s="209"/>
      <c r="J308" s="209"/>
      <c r="K308" s="209"/>
      <c r="L308" s="209"/>
      <c r="M308" s="209"/>
      <c r="N308" s="209"/>
      <c r="O308" s="209"/>
      <c r="P308" s="209"/>
      <c r="Q308" s="209"/>
      <c r="R308" s="209"/>
      <c r="S308" s="209"/>
      <c r="T308" s="209"/>
      <c r="U308" s="209"/>
      <c r="V308" s="209"/>
      <c r="W308" s="209"/>
      <c r="X308" s="209"/>
      <c r="Y308" s="386"/>
    </row>
    <row r="309" spans="1:25" x14ac:dyDescent="0.25">
      <c r="A309" s="208">
        <f t="shared" si="4"/>
        <v>307</v>
      </c>
      <c r="B309" s="208"/>
      <c r="C309" s="220" t="str">
        <f>IF(ISNUMBER(B309),LOOKUP(B309,LL!$Q$2:$Q$40,LL!$T$2:$T$40),"")</f>
        <v/>
      </c>
      <c r="D309" s="220" t="str">
        <f>IF(ISNUMBER(B309),LOOKUP(B309,LL!$Q$2:$Q$40,LL!$U$2:$U$40),"")</f>
        <v/>
      </c>
      <c r="E309" s="208"/>
      <c r="F309" s="208"/>
      <c r="G309" s="208"/>
      <c r="H309" s="208"/>
      <c r="I309" s="208"/>
      <c r="J309" s="208"/>
      <c r="K309" s="208"/>
      <c r="L309" s="208"/>
      <c r="M309" s="208"/>
      <c r="N309" s="208"/>
      <c r="O309" s="208"/>
      <c r="P309" s="208"/>
      <c r="Q309" s="208"/>
      <c r="R309" s="208"/>
      <c r="S309" s="208"/>
      <c r="T309" s="208"/>
      <c r="U309" s="208"/>
      <c r="V309" s="208"/>
      <c r="W309" s="208"/>
      <c r="X309" s="208"/>
      <c r="Y309" s="385"/>
    </row>
    <row r="310" spans="1:25" x14ac:dyDescent="0.3">
      <c r="A310" s="209">
        <f t="shared" si="4"/>
        <v>308</v>
      </c>
      <c r="B310" s="209"/>
      <c r="C310" s="221" t="str">
        <f>IF(ISNUMBER(B310),LOOKUP(B310,LL!$Q$2:$Q$40,LL!$T$2:$T$40),"")</f>
        <v/>
      </c>
      <c r="D310" s="221" t="str">
        <f>IF(ISNUMBER(B310),LOOKUP(B310,LL!$Q$2:$Q$40,LL!$U$2:$U$40),"")</f>
        <v/>
      </c>
      <c r="E310" s="209"/>
      <c r="F310" s="209"/>
      <c r="G310" s="209"/>
      <c r="H310" s="209"/>
      <c r="I310" s="209"/>
      <c r="J310" s="209"/>
      <c r="K310" s="209"/>
      <c r="L310" s="209"/>
      <c r="M310" s="209"/>
      <c r="N310" s="209"/>
      <c r="O310" s="209"/>
      <c r="P310" s="209"/>
      <c r="Q310" s="209"/>
      <c r="R310" s="209"/>
      <c r="S310" s="209"/>
      <c r="T310" s="209"/>
      <c r="U310" s="209"/>
      <c r="V310" s="209"/>
      <c r="W310" s="209"/>
      <c r="X310" s="209"/>
      <c r="Y310" s="386"/>
    </row>
    <row r="311" spans="1:25" x14ac:dyDescent="0.25">
      <c r="A311" s="208">
        <f t="shared" si="4"/>
        <v>309</v>
      </c>
      <c r="B311" s="208"/>
      <c r="C311" s="220" t="str">
        <f>IF(ISNUMBER(B311),LOOKUP(B311,LL!$Q$2:$Q$40,LL!$T$2:$T$40),"")</f>
        <v/>
      </c>
      <c r="D311" s="220" t="str">
        <f>IF(ISNUMBER(B311),LOOKUP(B311,LL!$Q$2:$Q$40,LL!$U$2:$U$40),"")</f>
        <v/>
      </c>
      <c r="E311" s="208"/>
      <c r="F311" s="208"/>
      <c r="G311" s="208"/>
      <c r="H311" s="208"/>
      <c r="I311" s="208"/>
      <c r="J311" s="208"/>
      <c r="K311" s="208"/>
      <c r="L311" s="208"/>
      <c r="M311" s="208"/>
      <c r="N311" s="208"/>
      <c r="O311" s="208"/>
      <c r="P311" s="208"/>
      <c r="Q311" s="208"/>
      <c r="R311" s="208"/>
      <c r="S311" s="208"/>
      <c r="T311" s="208"/>
      <c r="U311" s="208"/>
      <c r="V311" s="208"/>
      <c r="W311" s="208"/>
      <c r="X311" s="208"/>
      <c r="Y311" s="385"/>
    </row>
    <row r="312" spans="1:25" x14ac:dyDescent="0.3">
      <c r="A312" s="209">
        <f t="shared" si="4"/>
        <v>310</v>
      </c>
      <c r="B312" s="209"/>
      <c r="C312" s="221" t="str">
        <f>IF(ISNUMBER(B312),LOOKUP(B312,LL!$Q$2:$Q$40,LL!$T$2:$T$40),"")</f>
        <v/>
      </c>
      <c r="D312" s="221" t="str">
        <f>IF(ISNUMBER(B312),LOOKUP(B312,LL!$Q$2:$Q$40,LL!$U$2:$U$40),"")</f>
        <v/>
      </c>
      <c r="E312" s="209"/>
      <c r="F312" s="209"/>
      <c r="G312" s="209"/>
      <c r="H312" s="209"/>
      <c r="I312" s="209"/>
      <c r="J312" s="209"/>
      <c r="K312" s="209"/>
      <c r="L312" s="209"/>
      <c r="M312" s="209"/>
      <c r="N312" s="209"/>
      <c r="O312" s="209"/>
      <c r="P312" s="209"/>
      <c r="Q312" s="209"/>
      <c r="R312" s="209"/>
      <c r="S312" s="209"/>
      <c r="T312" s="209"/>
      <c r="U312" s="209"/>
      <c r="V312" s="209"/>
      <c r="W312" s="209"/>
      <c r="X312" s="209"/>
      <c r="Y312" s="386"/>
    </row>
    <row r="313" spans="1:25" x14ac:dyDescent="0.25">
      <c r="A313" s="208">
        <f t="shared" si="4"/>
        <v>311</v>
      </c>
      <c r="B313" s="208"/>
      <c r="C313" s="220" t="str">
        <f>IF(ISNUMBER(B313),LOOKUP(B313,LL!$Q$2:$Q$40,LL!$T$2:$T$40),"")</f>
        <v/>
      </c>
      <c r="D313" s="220" t="str">
        <f>IF(ISNUMBER(B313),LOOKUP(B313,LL!$Q$2:$Q$40,LL!$U$2:$U$40),"")</f>
        <v/>
      </c>
      <c r="E313" s="208"/>
      <c r="F313" s="208"/>
      <c r="G313" s="208"/>
      <c r="H313" s="208"/>
      <c r="I313" s="208"/>
      <c r="J313" s="208"/>
      <c r="K313" s="208"/>
      <c r="L313" s="208"/>
      <c r="M313" s="208"/>
      <c r="N313" s="208"/>
      <c r="O313" s="208"/>
      <c r="P313" s="208"/>
      <c r="Q313" s="208"/>
      <c r="R313" s="208"/>
      <c r="S313" s="208"/>
      <c r="T313" s="208"/>
      <c r="U313" s="208"/>
      <c r="V313" s="208"/>
      <c r="W313" s="208"/>
      <c r="X313" s="208"/>
      <c r="Y313" s="385"/>
    </row>
    <row r="314" spans="1:25" x14ac:dyDescent="0.3">
      <c r="A314" s="209">
        <f t="shared" si="4"/>
        <v>312</v>
      </c>
      <c r="B314" s="209"/>
      <c r="C314" s="221" t="str">
        <f>IF(ISNUMBER(B314),LOOKUP(B314,LL!$Q$2:$Q$40,LL!$T$2:$T$40),"")</f>
        <v/>
      </c>
      <c r="D314" s="221" t="str">
        <f>IF(ISNUMBER(B314),LOOKUP(B314,LL!$Q$2:$Q$40,LL!$U$2:$U$40),"")</f>
        <v/>
      </c>
      <c r="E314" s="209"/>
      <c r="F314" s="209"/>
      <c r="G314" s="209"/>
      <c r="H314" s="209"/>
      <c r="I314" s="209"/>
      <c r="J314" s="209"/>
      <c r="K314" s="209"/>
      <c r="L314" s="209"/>
      <c r="M314" s="209"/>
      <c r="N314" s="209"/>
      <c r="O314" s="209"/>
      <c r="P314" s="209"/>
      <c r="Q314" s="209"/>
      <c r="R314" s="209"/>
      <c r="S314" s="209"/>
      <c r="T314" s="209"/>
      <c r="U314" s="209"/>
      <c r="V314" s="209"/>
      <c r="W314" s="209"/>
      <c r="X314" s="209"/>
      <c r="Y314" s="386"/>
    </row>
    <row r="315" spans="1:25" x14ac:dyDescent="0.25">
      <c r="A315" s="208">
        <f t="shared" si="4"/>
        <v>313</v>
      </c>
      <c r="B315" s="208"/>
      <c r="C315" s="220" t="str">
        <f>IF(ISNUMBER(B315),LOOKUP(B315,LL!$Q$2:$Q$40,LL!$T$2:$T$40),"")</f>
        <v/>
      </c>
      <c r="D315" s="220" t="str">
        <f>IF(ISNUMBER(B315),LOOKUP(B315,LL!$Q$2:$Q$40,LL!$U$2:$U$40),"")</f>
        <v/>
      </c>
      <c r="E315" s="208"/>
      <c r="F315" s="208"/>
      <c r="G315" s="208"/>
      <c r="H315" s="208"/>
      <c r="I315" s="208"/>
      <c r="J315" s="208"/>
      <c r="K315" s="208"/>
      <c r="L315" s="208"/>
      <c r="M315" s="208"/>
      <c r="N315" s="208"/>
      <c r="O315" s="208"/>
      <c r="P315" s="208"/>
      <c r="Q315" s="208"/>
      <c r="R315" s="208"/>
      <c r="S315" s="208"/>
      <c r="T315" s="208"/>
      <c r="U315" s="208"/>
      <c r="V315" s="208"/>
      <c r="W315" s="208"/>
      <c r="X315" s="208"/>
      <c r="Y315" s="385"/>
    </row>
    <row r="316" spans="1:25" x14ac:dyDescent="0.3">
      <c r="A316" s="209">
        <f t="shared" si="4"/>
        <v>314</v>
      </c>
      <c r="B316" s="209"/>
      <c r="C316" s="221" t="str">
        <f>IF(ISNUMBER(B316),LOOKUP(B316,LL!$Q$2:$Q$40,LL!$T$2:$T$40),"")</f>
        <v/>
      </c>
      <c r="D316" s="221" t="str">
        <f>IF(ISNUMBER(B316),LOOKUP(B316,LL!$Q$2:$Q$40,LL!$U$2:$U$40),"")</f>
        <v/>
      </c>
      <c r="E316" s="209"/>
      <c r="F316" s="209"/>
      <c r="G316" s="209"/>
      <c r="H316" s="209"/>
      <c r="I316" s="209"/>
      <c r="J316" s="209"/>
      <c r="K316" s="209"/>
      <c r="L316" s="209"/>
      <c r="M316" s="209"/>
      <c r="N316" s="209"/>
      <c r="O316" s="209"/>
      <c r="P316" s="209"/>
      <c r="Q316" s="209"/>
      <c r="R316" s="209"/>
      <c r="S316" s="209"/>
      <c r="T316" s="209"/>
      <c r="U316" s="209"/>
      <c r="V316" s="209"/>
      <c r="W316" s="209"/>
      <c r="X316" s="209"/>
      <c r="Y316" s="386"/>
    </row>
    <row r="317" spans="1:25" x14ac:dyDescent="0.25">
      <c r="A317" s="208">
        <f t="shared" si="4"/>
        <v>315</v>
      </c>
      <c r="B317" s="208"/>
      <c r="C317" s="220" t="str">
        <f>IF(ISNUMBER(B317),LOOKUP(B317,LL!$Q$2:$Q$40,LL!$T$2:$T$40),"")</f>
        <v/>
      </c>
      <c r="D317" s="220" t="str">
        <f>IF(ISNUMBER(B317),LOOKUP(B317,LL!$Q$2:$Q$40,LL!$U$2:$U$40),"")</f>
        <v/>
      </c>
      <c r="E317" s="208"/>
      <c r="F317" s="208"/>
      <c r="G317" s="208"/>
      <c r="H317" s="208"/>
      <c r="I317" s="208"/>
      <c r="J317" s="208"/>
      <c r="K317" s="208"/>
      <c r="L317" s="208"/>
      <c r="M317" s="208"/>
      <c r="N317" s="208"/>
      <c r="O317" s="208"/>
      <c r="P317" s="208"/>
      <c r="Q317" s="208"/>
      <c r="R317" s="208"/>
      <c r="S317" s="208"/>
      <c r="T317" s="208"/>
      <c r="U317" s="208"/>
      <c r="V317" s="208"/>
      <c r="W317" s="208"/>
      <c r="X317" s="208"/>
      <c r="Y317" s="385"/>
    </row>
    <row r="318" spans="1:25" x14ac:dyDescent="0.3">
      <c r="A318" s="209">
        <f t="shared" si="4"/>
        <v>316</v>
      </c>
      <c r="B318" s="209"/>
      <c r="C318" s="221" t="str">
        <f>IF(ISNUMBER(B318),LOOKUP(B318,LL!$Q$2:$Q$40,LL!$T$2:$T$40),"")</f>
        <v/>
      </c>
      <c r="D318" s="221" t="str">
        <f>IF(ISNUMBER(B318),LOOKUP(B318,LL!$Q$2:$Q$40,LL!$U$2:$U$40),"")</f>
        <v/>
      </c>
      <c r="E318" s="209"/>
      <c r="F318" s="209"/>
      <c r="G318" s="209"/>
      <c r="H318" s="209"/>
      <c r="I318" s="209"/>
      <c r="J318" s="209"/>
      <c r="K318" s="209"/>
      <c r="L318" s="209"/>
      <c r="M318" s="209"/>
      <c r="N318" s="209"/>
      <c r="O318" s="209"/>
      <c r="P318" s="209"/>
      <c r="Q318" s="209"/>
      <c r="R318" s="209"/>
      <c r="S318" s="209"/>
      <c r="T318" s="209"/>
      <c r="U318" s="209"/>
      <c r="V318" s="209"/>
      <c r="W318" s="209"/>
      <c r="X318" s="209"/>
      <c r="Y318" s="386"/>
    </row>
    <row r="319" spans="1:25" x14ac:dyDescent="0.25">
      <c r="A319" s="208">
        <f t="shared" si="4"/>
        <v>317</v>
      </c>
      <c r="B319" s="208"/>
      <c r="C319" s="220" t="str">
        <f>IF(ISNUMBER(B319),LOOKUP(B319,LL!$Q$2:$Q$40,LL!$T$2:$T$40),"")</f>
        <v/>
      </c>
      <c r="D319" s="220" t="str">
        <f>IF(ISNUMBER(B319),LOOKUP(B319,LL!$Q$2:$Q$40,LL!$U$2:$U$40),"")</f>
        <v/>
      </c>
      <c r="E319" s="208"/>
      <c r="F319" s="208"/>
      <c r="G319" s="208"/>
      <c r="H319" s="208"/>
      <c r="I319" s="208"/>
      <c r="J319" s="208"/>
      <c r="K319" s="208"/>
      <c r="L319" s="208"/>
      <c r="M319" s="208"/>
      <c r="N319" s="208"/>
      <c r="O319" s="208"/>
      <c r="P319" s="208"/>
      <c r="Q319" s="208"/>
      <c r="R319" s="208"/>
      <c r="S319" s="208"/>
      <c r="T319" s="208"/>
      <c r="U319" s="208"/>
      <c r="V319" s="208"/>
      <c r="W319" s="208"/>
      <c r="X319" s="208"/>
      <c r="Y319" s="385"/>
    </row>
    <row r="320" spans="1:25" x14ac:dyDescent="0.3">
      <c r="A320" s="209">
        <f t="shared" si="4"/>
        <v>318</v>
      </c>
      <c r="B320" s="209"/>
      <c r="C320" s="221" t="str">
        <f>IF(ISNUMBER(B320),LOOKUP(B320,LL!$Q$2:$Q$40,LL!$T$2:$T$40),"")</f>
        <v/>
      </c>
      <c r="D320" s="221" t="str">
        <f>IF(ISNUMBER(B320),LOOKUP(B320,LL!$Q$2:$Q$40,LL!$U$2:$U$40),"")</f>
        <v/>
      </c>
      <c r="E320" s="209"/>
      <c r="F320" s="209"/>
      <c r="G320" s="209"/>
      <c r="H320" s="209"/>
      <c r="I320" s="209"/>
      <c r="J320" s="209"/>
      <c r="K320" s="209"/>
      <c r="L320" s="209"/>
      <c r="M320" s="209"/>
      <c r="N320" s="209"/>
      <c r="O320" s="209"/>
      <c r="P320" s="209"/>
      <c r="Q320" s="209"/>
      <c r="R320" s="209"/>
      <c r="S320" s="209"/>
      <c r="T320" s="209"/>
      <c r="U320" s="209"/>
      <c r="V320" s="209"/>
      <c r="W320" s="209"/>
      <c r="X320" s="209"/>
      <c r="Y320" s="386"/>
    </row>
    <row r="321" spans="1:25" x14ac:dyDescent="0.25">
      <c r="A321" s="208">
        <f t="shared" si="4"/>
        <v>319</v>
      </c>
      <c r="B321" s="208"/>
      <c r="C321" s="220" t="str">
        <f>IF(ISNUMBER(B321),LOOKUP(B321,LL!$Q$2:$Q$40,LL!$T$2:$T$40),"")</f>
        <v/>
      </c>
      <c r="D321" s="220" t="str">
        <f>IF(ISNUMBER(B321),LOOKUP(B321,LL!$Q$2:$Q$40,LL!$U$2:$U$40),"")</f>
        <v/>
      </c>
      <c r="E321" s="208"/>
      <c r="F321" s="208"/>
      <c r="G321" s="208"/>
      <c r="H321" s="208"/>
      <c r="I321" s="208"/>
      <c r="J321" s="208"/>
      <c r="K321" s="208"/>
      <c r="L321" s="208"/>
      <c r="M321" s="208"/>
      <c r="N321" s="208"/>
      <c r="O321" s="208"/>
      <c r="P321" s="208"/>
      <c r="Q321" s="208"/>
      <c r="R321" s="208"/>
      <c r="S321" s="208"/>
      <c r="T321" s="208"/>
      <c r="U321" s="208"/>
      <c r="V321" s="208"/>
      <c r="W321" s="208"/>
      <c r="X321" s="208"/>
      <c r="Y321" s="385"/>
    </row>
    <row r="322" spans="1:25" x14ac:dyDescent="0.3">
      <c r="A322" s="209">
        <f t="shared" si="4"/>
        <v>320</v>
      </c>
      <c r="B322" s="209"/>
      <c r="C322" s="221" t="str">
        <f>IF(ISNUMBER(B322),LOOKUP(B322,LL!$Q$2:$Q$40,LL!$T$2:$T$40),"")</f>
        <v/>
      </c>
      <c r="D322" s="221" t="str">
        <f>IF(ISNUMBER(B322),LOOKUP(B322,LL!$Q$2:$Q$40,LL!$U$2:$U$40),"")</f>
        <v/>
      </c>
      <c r="E322" s="209"/>
      <c r="F322" s="209"/>
      <c r="G322" s="209"/>
      <c r="H322" s="209"/>
      <c r="I322" s="209"/>
      <c r="J322" s="209"/>
      <c r="K322" s="209"/>
      <c r="L322" s="209"/>
      <c r="M322" s="209"/>
      <c r="N322" s="209"/>
      <c r="O322" s="209"/>
      <c r="P322" s="209"/>
      <c r="Q322" s="209"/>
      <c r="R322" s="209"/>
      <c r="S322" s="209"/>
      <c r="T322" s="209"/>
      <c r="U322" s="209"/>
      <c r="V322" s="209"/>
      <c r="W322" s="209"/>
      <c r="X322" s="209"/>
      <c r="Y322" s="386"/>
    </row>
    <row r="323" spans="1:25" x14ac:dyDescent="0.25">
      <c r="A323" s="208">
        <f t="shared" si="4"/>
        <v>321</v>
      </c>
      <c r="B323" s="208"/>
      <c r="C323" s="220" t="str">
        <f>IF(ISNUMBER(B323),LOOKUP(B323,LL!$Q$2:$Q$40,LL!$T$2:$T$40),"")</f>
        <v/>
      </c>
      <c r="D323" s="220" t="str">
        <f>IF(ISNUMBER(B323),LOOKUP(B323,LL!$Q$2:$Q$40,LL!$U$2:$U$40),"")</f>
        <v/>
      </c>
      <c r="E323" s="208"/>
      <c r="F323" s="208"/>
      <c r="G323" s="208"/>
      <c r="H323" s="208"/>
      <c r="I323" s="208"/>
      <c r="J323" s="208"/>
      <c r="K323" s="208"/>
      <c r="L323" s="208"/>
      <c r="M323" s="208"/>
      <c r="N323" s="208"/>
      <c r="O323" s="208"/>
      <c r="P323" s="208"/>
      <c r="Q323" s="208"/>
      <c r="R323" s="208"/>
      <c r="S323" s="208"/>
      <c r="T323" s="208"/>
      <c r="U323" s="208"/>
      <c r="V323" s="208"/>
      <c r="W323" s="208"/>
      <c r="X323" s="208"/>
      <c r="Y323" s="385"/>
    </row>
    <row r="324" spans="1:25" x14ac:dyDescent="0.3">
      <c r="A324" s="209">
        <f t="shared" si="4"/>
        <v>322</v>
      </c>
      <c r="B324" s="209"/>
      <c r="C324" s="221" t="str">
        <f>IF(ISNUMBER(B324),LOOKUP(B324,LL!$Q$2:$Q$40,LL!$T$2:$T$40),"")</f>
        <v/>
      </c>
      <c r="D324" s="221" t="str">
        <f>IF(ISNUMBER(B324),LOOKUP(B324,LL!$Q$2:$Q$40,LL!$U$2:$U$40),"")</f>
        <v/>
      </c>
      <c r="E324" s="209"/>
      <c r="F324" s="209"/>
      <c r="G324" s="209"/>
      <c r="H324" s="209"/>
      <c r="I324" s="209"/>
      <c r="J324" s="209"/>
      <c r="K324" s="209"/>
      <c r="L324" s="209"/>
      <c r="M324" s="209"/>
      <c r="N324" s="209"/>
      <c r="O324" s="209"/>
      <c r="P324" s="209"/>
      <c r="Q324" s="209"/>
      <c r="R324" s="209"/>
      <c r="S324" s="209"/>
      <c r="T324" s="209"/>
      <c r="U324" s="209"/>
      <c r="V324" s="209"/>
      <c r="W324" s="209"/>
      <c r="X324" s="209"/>
      <c r="Y324" s="386"/>
    </row>
    <row r="325" spans="1:25" x14ac:dyDescent="0.25">
      <c r="A325" s="208">
        <f t="shared" ref="A325:A388" si="5">ROW(B325)-2</f>
        <v>323</v>
      </c>
      <c r="B325" s="208"/>
      <c r="C325" s="220" t="str">
        <f>IF(ISNUMBER(B325),LOOKUP(B325,LL!$Q$2:$Q$40,LL!$T$2:$T$40),"")</f>
        <v/>
      </c>
      <c r="D325" s="220" t="str">
        <f>IF(ISNUMBER(B325),LOOKUP(B325,LL!$Q$2:$Q$40,LL!$U$2:$U$40),"")</f>
        <v/>
      </c>
      <c r="E325" s="208"/>
      <c r="F325" s="208"/>
      <c r="G325" s="208"/>
      <c r="H325" s="208"/>
      <c r="I325" s="208"/>
      <c r="J325" s="208"/>
      <c r="K325" s="208"/>
      <c r="L325" s="208"/>
      <c r="M325" s="208"/>
      <c r="N325" s="208"/>
      <c r="O325" s="208"/>
      <c r="P325" s="208"/>
      <c r="Q325" s="208"/>
      <c r="R325" s="208"/>
      <c r="S325" s="208"/>
      <c r="T325" s="208"/>
      <c r="U325" s="208"/>
      <c r="V325" s="208"/>
      <c r="W325" s="208"/>
      <c r="X325" s="208"/>
      <c r="Y325" s="385"/>
    </row>
    <row r="326" spans="1:25" x14ac:dyDescent="0.3">
      <c r="A326" s="209">
        <f t="shared" si="5"/>
        <v>324</v>
      </c>
      <c r="B326" s="209"/>
      <c r="C326" s="221" t="str">
        <f>IF(ISNUMBER(B326),LOOKUP(B326,LL!$Q$2:$Q$40,LL!$T$2:$T$40),"")</f>
        <v/>
      </c>
      <c r="D326" s="221" t="str">
        <f>IF(ISNUMBER(B326),LOOKUP(B326,LL!$Q$2:$Q$40,LL!$U$2:$U$40),"")</f>
        <v/>
      </c>
      <c r="E326" s="209"/>
      <c r="F326" s="209"/>
      <c r="G326" s="209"/>
      <c r="H326" s="209"/>
      <c r="I326" s="209"/>
      <c r="J326" s="209"/>
      <c r="K326" s="209"/>
      <c r="L326" s="209"/>
      <c r="M326" s="209"/>
      <c r="N326" s="209"/>
      <c r="O326" s="209"/>
      <c r="P326" s="209"/>
      <c r="Q326" s="209"/>
      <c r="R326" s="209"/>
      <c r="S326" s="209"/>
      <c r="T326" s="209"/>
      <c r="U326" s="209"/>
      <c r="V326" s="209"/>
      <c r="W326" s="209"/>
      <c r="X326" s="209"/>
      <c r="Y326" s="386"/>
    </row>
    <row r="327" spans="1:25" x14ac:dyDescent="0.25">
      <c r="A327" s="208">
        <f t="shared" si="5"/>
        <v>325</v>
      </c>
      <c r="B327" s="208"/>
      <c r="C327" s="220" t="str">
        <f>IF(ISNUMBER(B327),LOOKUP(B327,LL!$Q$2:$Q$40,LL!$T$2:$T$40),"")</f>
        <v/>
      </c>
      <c r="D327" s="220" t="str">
        <f>IF(ISNUMBER(B327),LOOKUP(B327,LL!$Q$2:$Q$40,LL!$U$2:$U$40),"")</f>
        <v/>
      </c>
      <c r="E327" s="208"/>
      <c r="F327" s="208"/>
      <c r="G327" s="208"/>
      <c r="H327" s="208"/>
      <c r="I327" s="208"/>
      <c r="J327" s="208"/>
      <c r="K327" s="208"/>
      <c r="L327" s="208"/>
      <c r="M327" s="208"/>
      <c r="N327" s="208"/>
      <c r="O327" s="208"/>
      <c r="P327" s="208"/>
      <c r="Q327" s="208"/>
      <c r="R327" s="208"/>
      <c r="S327" s="208"/>
      <c r="T327" s="208"/>
      <c r="U327" s="208"/>
      <c r="V327" s="208"/>
      <c r="W327" s="208"/>
      <c r="X327" s="208"/>
      <c r="Y327" s="385"/>
    </row>
    <row r="328" spans="1:25" x14ac:dyDescent="0.3">
      <c r="A328" s="209">
        <f t="shared" si="5"/>
        <v>326</v>
      </c>
      <c r="B328" s="209"/>
      <c r="C328" s="221" t="str">
        <f>IF(ISNUMBER(B328),LOOKUP(B328,LL!$Q$2:$Q$40,LL!$T$2:$T$40),"")</f>
        <v/>
      </c>
      <c r="D328" s="221" t="str">
        <f>IF(ISNUMBER(B328),LOOKUP(B328,LL!$Q$2:$Q$40,LL!$U$2:$U$40),"")</f>
        <v/>
      </c>
      <c r="E328" s="209"/>
      <c r="F328" s="209"/>
      <c r="G328" s="209"/>
      <c r="H328" s="209"/>
      <c r="I328" s="209"/>
      <c r="J328" s="209"/>
      <c r="K328" s="209"/>
      <c r="L328" s="209"/>
      <c r="M328" s="209"/>
      <c r="N328" s="209"/>
      <c r="O328" s="209"/>
      <c r="P328" s="209"/>
      <c r="Q328" s="209"/>
      <c r="R328" s="209"/>
      <c r="S328" s="209"/>
      <c r="T328" s="209"/>
      <c r="U328" s="209"/>
      <c r="V328" s="209"/>
      <c r="W328" s="209"/>
      <c r="X328" s="209"/>
      <c r="Y328" s="386"/>
    </row>
    <row r="329" spans="1:25" x14ac:dyDescent="0.25">
      <c r="A329" s="208">
        <f t="shared" si="5"/>
        <v>327</v>
      </c>
      <c r="B329" s="208"/>
      <c r="C329" s="220" t="str">
        <f>IF(ISNUMBER(B329),LOOKUP(B329,LL!$Q$2:$Q$40,LL!$T$2:$T$40),"")</f>
        <v/>
      </c>
      <c r="D329" s="220" t="str">
        <f>IF(ISNUMBER(B329),LOOKUP(B329,LL!$Q$2:$Q$40,LL!$U$2:$U$40),"")</f>
        <v/>
      </c>
      <c r="E329" s="208"/>
      <c r="F329" s="208"/>
      <c r="G329" s="208"/>
      <c r="H329" s="208"/>
      <c r="I329" s="208"/>
      <c r="J329" s="208"/>
      <c r="K329" s="208"/>
      <c r="L329" s="208"/>
      <c r="M329" s="208"/>
      <c r="N329" s="208"/>
      <c r="O329" s="208"/>
      <c r="P329" s="208"/>
      <c r="Q329" s="208"/>
      <c r="R329" s="208"/>
      <c r="S329" s="208"/>
      <c r="T329" s="208"/>
      <c r="U329" s="208"/>
      <c r="V329" s="208"/>
      <c r="W329" s="208"/>
      <c r="X329" s="208"/>
      <c r="Y329" s="385"/>
    </row>
    <row r="330" spans="1:25" x14ac:dyDescent="0.3">
      <c r="A330" s="209">
        <f t="shared" si="5"/>
        <v>328</v>
      </c>
      <c r="B330" s="209"/>
      <c r="C330" s="221" t="str">
        <f>IF(ISNUMBER(B330),LOOKUP(B330,LL!$Q$2:$Q$40,LL!$T$2:$T$40),"")</f>
        <v/>
      </c>
      <c r="D330" s="221" t="str">
        <f>IF(ISNUMBER(B330),LOOKUP(B330,LL!$Q$2:$Q$40,LL!$U$2:$U$40),"")</f>
        <v/>
      </c>
      <c r="E330" s="209"/>
      <c r="F330" s="209"/>
      <c r="G330" s="209"/>
      <c r="H330" s="209"/>
      <c r="I330" s="209"/>
      <c r="J330" s="209"/>
      <c r="K330" s="209"/>
      <c r="L330" s="209"/>
      <c r="M330" s="209"/>
      <c r="N330" s="209"/>
      <c r="O330" s="209"/>
      <c r="P330" s="209"/>
      <c r="Q330" s="209"/>
      <c r="R330" s="209"/>
      <c r="S330" s="209"/>
      <c r="T330" s="209"/>
      <c r="U330" s="209"/>
      <c r="V330" s="209"/>
      <c r="W330" s="209"/>
      <c r="X330" s="209"/>
      <c r="Y330" s="386"/>
    </row>
    <row r="331" spans="1:25" x14ac:dyDescent="0.25">
      <c r="A331" s="208">
        <f t="shared" si="5"/>
        <v>329</v>
      </c>
      <c r="B331" s="208"/>
      <c r="C331" s="220" t="str">
        <f>IF(ISNUMBER(B331),LOOKUP(B331,LL!$Q$2:$Q$40,LL!$T$2:$T$40),"")</f>
        <v/>
      </c>
      <c r="D331" s="220" t="str">
        <f>IF(ISNUMBER(B331),LOOKUP(B331,LL!$Q$2:$Q$40,LL!$U$2:$U$40),"")</f>
        <v/>
      </c>
      <c r="E331" s="208"/>
      <c r="F331" s="208"/>
      <c r="G331" s="208"/>
      <c r="H331" s="208"/>
      <c r="I331" s="208"/>
      <c r="J331" s="208"/>
      <c r="K331" s="208"/>
      <c r="L331" s="208"/>
      <c r="M331" s="208"/>
      <c r="N331" s="208"/>
      <c r="O331" s="208"/>
      <c r="P331" s="208"/>
      <c r="Q331" s="208"/>
      <c r="R331" s="208"/>
      <c r="S331" s="208"/>
      <c r="T331" s="208"/>
      <c r="U331" s="208"/>
      <c r="V331" s="208"/>
      <c r="W331" s="208"/>
      <c r="X331" s="208"/>
      <c r="Y331" s="385"/>
    </row>
    <row r="332" spans="1:25" x14ac:dyDescent="0.3">
      <c r="A332" s="209">
        <f t="shared" si="5"/>
        <v>330</v>
      </c>
      <c r="B332" s="209"/>
      <c r="C332" s="221" t="str">
        <f>IF(ISNUMBER(B332),LOOKUP(B332,LL!$Q$2:$Q$40,LL!$T$2:$T$40),"")</f>
        <v/>
      </c>
      <c r="D332" s="221" t="str">
        <f>IF(ISNUMBER(B332),LOOKUP(B332,LL!$Q$2:$Q$40,LL!$U$2:$U$40),"")</f>
        <v/>
      </c>
      <c r="E332" s="209"/>
      <c r="F332" s="209"/>
      <c r="G332" s="209"/>
      <c r="H332" s="209"/>
      <c r="I332" s="209"/>
      <c r="J332" s="209"/>
      <c r="K332" s="209"/>
      <c r="L332" s="209"/>
      <c r="M332" s="209"/>
      <c r="N332" s="209"/>
      <c r="O332" s="209"/>
      <c r="P332" s="209"/>
      <c r="Q332" s="209"/>
      <c r="R332" s="209"/>
      <c r="S332" s="209"/>
      <c r="T332" s="209"/>
      <c r="U332" s="209"/>
      <c r="V332" s="209"/>
      <c r="W332" s="209"/>
      <c r="X332" s="209"/>
      <c r="Y332" s="386"/>
    </row>
    <row r="333" spans="1:25" x14ac:dyDescent="0.25">
      <c r="A333" s="208">
        <f t="shared" si="5"/>
        <v>331</v>
      </c>
      <c r="B333" s="208"/>
      <c r="C333" s="220" t="str">
        <f>IF(ISNUMBER(B333),LOOKUP(B333,LL!$Q$2:$Q$40,LL!$T$2:$T$40),"")</f>
        <v/>
      </c>
      <c r="D333" s="220" t="str">
        <f>IF(ISNUMBER(B333),LOOKUP(B333,LL!$Q$2:$Q$40,LL!$U$2:$U$40),"")</f>
        <v/>
      </c>
      <c r="E333" s="208"/>
      <c r="F333" s="208"/>
      <c r="G333" s="208"/>
      <c r="H333" s="208"/>
      <c r="I333" s="208"/>
      <c r="J333" s="208"/>
      <c r="K333" s="208"/>
      <c r="L333" s="208"/>
      <c r="M333" s="208"/>
      <c r="N333" s="208"/>
      <c r="O333" s="208"/>
      <c r="P333" s="208"/>
      <c r="Q333" s="208"/>
      <c r="R333" s="208"/>
      <c r="S333" s="208"/>
      <c r="T333" s="208"/>
      <c r="U333" s="208"/>
      <c r="V333" s="208"/>
      <c r="W333" s="208"/>
      <c r="X333" s="208"/>
      <c r="Y333" s="385"/>
    </row>
    <row r="334" spans="1:25" x14ac:dyDescent="0.3">
      <c r="A334" s="209">
        <f t="shared" si="5"/>
        <v>332</v>
      </c>
      <c r="B334" s="209"/>
      <c r="C334" s="221" t="str">
        <f>IF(ISNUMBER(B334),LOOKUP(B334,LL!$Q$2:$Q$40,LL!$T$2:$T$40),"")</f>
        <v/>
      </c>
      <c r="D334" s="221" t="str">
        <f>IF(ISNUMBER(B334),LOOKUP(B334,LL!$Q$2:$Q$40,LL!$U$2:$U$40),"")</f>
        <v/>
      </c>
      <c r="E334" s="209"/>
      <c r="F334" s="209"/>
      <c r="G334" s="209"/>
      <c r="H334" s="209"/>
      <c r="I334" s="209"/>
      <c r="J334" s="209"/>
      <c r="K334" s="209"/>
      <c r="L334" s="209"/>
      <c r="M334" s="209"/>
      <c r="N334" s="209"/>
      <c r="O334" s="209"/>
      <c r="P334" s="209"/>
      <c r="Q334" s="209"/>
      <c r="R334" s="209"/>
      <c r="S334" s="209"/>
      <c r="T334" s="209"/>
      <c r="U334" s="209"/>
      <c r="V334" s="209"/>
      <c r="W334" s="209"/>
      <c r="X334" s="209"/>
      <c r="Y334" s="386"/>
    </row>
    <row r="335" spans="1:25" x14ac:dyDescent="0.25">
      <c r="A335" s="208">
        <f t="shared" si="5"/>
        <v>333</v>
      </c>
      <c r="B335" s="208"/>
      <c r="C335" s="220" t="str">
        <f>IF(ISNUMBER(B335),LOOKUP(B335,LL!$Q$2:$Q$40,LL!$T$2:$T$40),"")</f>
        <v/>
      </c>
      <c r="D335" s="220" t="str">
        <f>IF(ISNUMBER(B335),LOOKUP(B335,LL!$Q$2:$Q$40,LL!$U$2:$U$40),"")</f>
        <v/>
      </c>
      <c r="E335" s="208"/>
      <c r="F335" s="208"/>
      <c r="G335" s="208"/>
      <c r="H335" s="208"/>
      <c r="I335" s="208"/>
      <c r="J335" s="208"/>
      <c r="K335" s="208"/>
      <c r="L335" s="208"/>
      <c r="M335" s="208"/>
      <c r="N335" s="208"/>
      <c r="O335" s="208"/>
      <c r="P335" s="208"/>
      <c r="Q335" s="208"/>
      <c r="R335" s="208"/>
      <c r="S335" s="208"/>
      <c r="T335" s="208"/>
      <c r="U335" s="208"/>
      <c r="V335" s="208"/>
      <c r="W335" s="208"/>
      <c r="X335" s="208"/>
      <c r="Y335" s="385"/>
    </row>
    <row r="336" spans="1:25" x14ac:dyDescent="0.3">
      <c r="A336" s="209">
        <f t="shared" si="5"/>
        <v>334</v>
      </c>
      <c r="B336" s="209"/>
      <c r="C336" s="221" t="str">
        <f>IF(ISNUMBER(B336),LOOKUP(B336,LL!$Q$2:$Q$40,LL!$T$2:$T$40),"")</f>
        <v/>
      </c>
      <c r="D336" s="221" t="str">
        <f>IF(ISNUMBER(B336),LOOKUP(B336,LL!$Q$2:$Q$40,LL!$U$2:$U$40),"")</f>
        <v/>
      </c>
      <c r="E336" s="209"/>
      <c r="F336" s="209"/>
      <c r="G336" s="209"/>
      <c r="H336" s="209"/>
      <c r="I336" s="209"/>
      <c r="J336" s="209"/>
      <c r="K336" s="209"/>
      <c r="L336" s="209"/>
      <c r="M336" s="209"/>
      <c r="N336" s="209"/>
      <c r="O336" s="209"/>
      <c r="P336" s="209"/>
      <c r="Q336" s="209"/>
      <c r="R336" s="209"/>
      <c r="S336" s="209"/>
      <c r="T336" s="209"/>
      <c r="U336" s="209"/>
      <c r="V336" s="209"/>
      <c r="W336" s="209"/>
      <c r="X336" s="209"/>
      <c r="Y336" s="386"/>
    </row>
    <row r="337" spans="1:25" x14ac:dyDescent="0.25">
      <c r="A337" s="208">
        <f t="shared" si="5"/>
        <v>335</v>
      </c>
      <c r="B337" s="208"/>
      <c r="C337" s="220" t="str">
        <f>IF(ISNUMBER(B337),LOOKUP(B337,LL!$Q$2:$Q$40,LL!$T$2:$T$40),"")</f>
        <v/>
      </c>
      <c r="D337" s="220" t="str">
        <f>IF(ISNUMBER(B337),LOOKUP(B337,LL!$Q$2:$Q$40,LL!$U$2:$U$40),"")</f>
        <v/>
      </c>
      <c r="E337" s="208"/>
      <c r="F337" s="208"/>
      <c r="G337" s="208"/>
      <c r="H337" s="208"/>
      <c r="I337" s="208"/>
      <c r="J337" s="208"/>
      <c r="K337" s="208"/>
      <c r="L337" s="208"/>
      <c r="M337" s="208"/>
      <c r="N337" s="208"/>
      <c r="O337" s="208"/>
      <c r="P337" s="208"/>
      <c r="Q337" s="208"/>
      <c r="R337" s="208"/>
      <c r="S337" s="208"/>
      <c r="T337" s="208"/>
      <c r="U337" s="208"/>
      <c r="V337" s="208"/>
      <c r="W337" s="208"/>
      <c r="X337" s="208"/>
      <c r="Y337" s="385"/>
    </row>
    <row r="338" spans="1:25" x14ac:dyDescent="0.3">
      <c r="A338" s="209">
        <f t="shared" si="5"/>
        <v>336</v>
      </c>
      <c r="B338" s="209"/>
      <c r="C338" s="221" t="str">
        <f>IF(ISNUMBER(B338),LOOKUP(B338,LL!$Q$2:$Q$40,LL!$T$2:$T$40),"")</f>
        <v/>
      </c>
      <c r="D338" s="221" t="str">
        <f>IF(ISNUMBER(B338),LOOKUP(B338,LL!$Q$2:$Q$40,LL!$U$2:$U$40),"")</f>
        <v/>
      </c>
      <c r="E338" s="209"/>
      <c r="F338" s="209"/>
      <c r="G338" s="209"/>
      <c r="H338" s="209"/>
      <c r="I338" s="209"/>
      <c r="J338" s="209"/>
      <c r="K338" s="209"/>
      <c r="L338" s="209"/>
      <c r="M338" s="209"/>
      <c r="N338" s="209"/>
      <c r="O338" s="209"/>
      <c r="P338" s="209"/>
      <c r="Q338" s="209"/>
      <c r="R338" s="209"/>
      <c r="S338" s="209"/>
      <c r="T338" s="209"/>
      <c r="U338" s="209"/>
      <c r="V338" s="209"/>
      <c r="W338" s="209"/>
      <c r="X338" s="209"/>
      <c r="Y338" s="386"/>
    </row>
    <row r="339" spans="1:25" x14ac:dyDescent="0.25">
      <c r="A339" s="208">
        <f t="shared" si="5"/>
        <v>337</v>
      </c>
      <c r="B339" s="208"/>
      <c r="C339" s="220" t="str">
        <f>IF(ISNUMBER(B339),LOOKUP(B339,LL!$Q$2:$Q$40,LL!$T$2:$T$40),"")</f>
        <v/>
      </c>
      <c r="D339" s="220" t="str">
        <f>IF(ISNUMBER(B339),LOOKUP(B339,LL!$Q$2:$Q$40,LL!$U$2:$U$40),"")</f>
        <v/>
      </c>
      <c r="E339" s="208"/>
      <c r="F339" s="208"/>
      <c r="G339" s="208"/>
      <c r="H339" s="208"/>
      <c r="I339" s="208"/>
      <c r="J339" s="208"/>
      <c r="K339" s="208"/>
      <c r="L339" s="208"/>
      <c r="M339" s="208"/>
      <c r="N339" s="208"/>
      <c r="O339" s="208"/>
      <c r="P339" s="208"/>
      <c r="Q339" s="208"/>
      <c r="R339" s="208"/>
      <c r="S339" s="208"/>
      <c r="T339" s="208"/>
      <c r="U339" s="208"/>
      <c r="V339" s="208"/>
      <c r="W339" s="208"/>
      <c r="X339" s="208"/>
      <c r="Y339" s="385"/>
    </row>
    <row r="340" spans="1:25" x14ac:dyDescent="0.3">
      <c r="A340" s="209">
        <f t="shared" si="5"/>
        <v>338</v>
      </c>
      <c r="B340" s="209"/>
      <c r="C340" s="221" t="str">
        <f>IF(ISNUMBER(B340),LOOKUP(B340,LL!$Q$2:$Q$40,LL!$T$2:$T$40),"")</f>
        <v/>
      </c>
      <c r="D340" s="221" t="str">
        <f>IF(ISNUMBER(B340),LOOKUP(B340,LL!$Q$2:$Q$40,LL!$U$2:$U$40),"")</f>
        <v/>
      </c>
      <c r="E340" s="209"/>
      <c r="F340" s="209"/>
      <c r="G340" s="209"/>
      <c r="H340" s="209"/>
      <c r="I340" s="209"/>
      <c r="J340" s="209"/>
      <c r="K340" s="209"/>
      <c r="L340" s="209"/>
      <c r="M340" s="209"/>
      <c r="N340" s="209"/>
      <c r="O340" s="209"/>
      <c r="P340" s="209"/>
      <c r="Q340" s="209"/>
      <c r="R340" s="209"/>
      <c r="S340" s="209"/>
      <c r="T340" s="209"/>
      <c r="U340" s="209"/>
      <c r="V340" s="209"/>
      <c r="W340" s="209"/>
      <c r="X340" s="209"/>
      <c r="Y340" s="386"/>
    </row>
    <row r="341" spans="1:25" x14ac:dyDescent="0.25">
      <c r="A341" s="208">
        <f t="shared" si="5"/>
        <v>339</v>
      </c>
      <c r="B341" s="208"/>
      <c r="C341" s="220" t="str">
        <f>IF(ISNUMBER(B341),LOOKUP(B341,LL!$Q$2:$Q$40,LL!$T$2:$T$40),"")</f>
        <v/>
      </c>
      <c r="D341" s="220" t="str">
        <f>IF(ISNUMBER(B341),LOOKUP(B341,LL!$Q$2:$Q$40,LL!$U$2:$U$40),"")</f>
        <v/>
      </c>
      <c r="E341" s="208"/>
      <c r="F341" s="208"/>
      <c r="G341" s="208"/>
      <c r="H341" s="208"/>
      <c r="I341" s="208"/>
      <c r="J341" s="208"/>
      <c r="K341" s="208"/>
      <c r="L341" s="208"/>
      <c r="M341" s="208"/>
      <c r="N341" s="208"/>
      <c r="O341" s="208"/>
      <c r="P341" s="208"/>
      <c r="Q341" s="208"/>
      <c r="R341" s="208"/>
      <c r="S341" s="208"/>
      <c r="T341" s="208"/>
      <c r="U341" s="208"/>
      <c r="V341" s="208"/>
      <c r="W341" s="208"/>
      <c r="X341" s="208"/>
      <c r="Y341" s="385"/>
    </row>
    <row r="342" spans="1:25" x14ac:dyDescent="0.3">
      <c r="A342" s="209">
        <f t="shared" si="5"/>
        <v>340</v>
      </c>
      <c r="B342" s="209"/>
      <c r="C342" s="221" t="str">
        <f>IF(ISNUMBER(B342),LOOKUP(B342,LL!$Q$2:$Q$40,LL!$T$2:$T$40),"")</f>
        <v/>
      </c>
      <c r="D342" s="221" t="str">
        <f>IF(ISNUMBER(B342),LOOKUP(B342,LL!$Q$2:$Q$40,LL!$U$2:$U$40),"")</f>
        <v/>
      </c>
      <c r="E342" s="209"/>
      <c r="F342" s="209"/>
      <c r="G342" s="209"/>
      <c r="H342" s="209"/>
      <c r="I342" s="209"/>
      <c r="J342" s="209"/>
      <c r="K342" s="209"/>
      <c r="L342" s="209"/>
      <c r="M342" s="209"/>
      <c r="N342" s="209"/>
      <c r="O342" s="209"/>
      <c r="P342" s="209"/>
      <c r="Q342" s="209"/>
      <c r="R342" s="209"/>
      <c r="S342" s="209"/>
      <c r="T342" s="209"/>
      <c r="U342" s="209"/>
      <c r="V342" s="209"/>
      <c r="W342" s="209"/>
      <c r="X342" s="209"/>
      <c r="Y342" s="386"/>
    </row>
    <row r="343" spans="1:25" x14ac:dyDescent="0.25">
      <c r="A343" s="208">
        <f t="shared" si="5"/>
        <v>341</v>
      </c>
      <c r="B343" s="208"/>
      <c r="C343" s="220" t="str">
        <f>IF(ISNUMBER(B343),LOOKUP(B343,LL!$Q$2:$Q$40,LL!$T$2:$T$40),"")</f>
        <v/>
      </c>
      <c r="D343" s="220" t="str">
        <f>IF(ISNUMBER(B343),LOOKUP(B343,LL!$Q$2:$Q$40,LL!$U$2:$U$40),"")</f>
        <v/>
      </c>
      <c r="E343" s="208"/>
      <c r="F343" s="208"/>
      <c r="G343" s="208"/>
      <c r="H343" s="208"/>
      <c r="I343" s="208"/>
      <c r="J343" s="208"/>
      <c r="K343" s="208"/>
      <c r="L343" s="208"/>
      <c r="M343" s="208"/>
      <c r="N343" s="208"/>
      <c r="O343" s="208"/>
      <c r="P343" s="208"/>
      <c r="Q343" s="208"/>
      <c r="R343" s="208"/>
      <c r="S343" s="208"/>
      <c r="T343" s="208"/>
      <c r="U343" s="208"/>
      <c r="V343" s="208"/>
      <c r="W343" s="208"/>
      <c r="X343" s="208"/>
      <c r="Y343" s="385"/>
    </row>
    <row r="344" spans="1:25" x14ac:dyDescent="0.3">
      <c r="A344" s="209">
        <f t="shared" si="5"/>
        <v>342</v>
      </c>
      <c r="B344" s="209"/>
      <c r="C344" s="221" t="str">
        <f>IF(ISNUMBER(B344),LOOKUP(B344,LL!$Q$2:$Q$40,LL!$T$2:$T$40),"")</f>
        <v/>
      </c>
      <c r="D344" s="221" t="str">
        <f>IF(ISNUMBER(B344),LOOKUP(B344,LL!$Q$2:$Q$40,LL!$U$2:$U$40),"")</f>
        <v/>
      </c>
      <c r="E344" s="209"/>
      <c r="F344" s="209"/>
      <c r="G344" s="209"/>
      <c r="H344" s="209"/>
      <c r="I344" s="209"/>
      <c r="J344" s="209"/>
      <c r="K344" s="209"/>
      <c r="L344" s="209"/>
      <c r="M344" s="209"/>
      <c r="N344" s="209"/>
      <c r="O344" s="209"/>
      <c r="P344" s="209"/>
      <c r="Q344" s="209"/>
      <c r="R344" s="209"/>
      <c r="S344" s="209"/>
      <c r="T344" s="209"/>
      <c r="U344" s="209"/>
      <c r="V344" s="209"/>
      <c r="W344" s="209"/>
      <c r="X344" s="209"/>
      <c r="Y344" s="386"/>
    </row>
    <row r="345" spans="1:25" x14ac:dyDescent="0.25">
      <c r="A345" s="208">
        <f t="shared" si="5"/>
        <v>343</v>
      </c>
      <c r="B345" s="208"/>
      <c r="C345" s="220" t="str">
        <f>IF(ISNUMBER(B345),LOOKUP(B345,LL!$Q$2:$Q$40,LL!$T$2:$T$40),"")</f>
        <v/>
      </c>
      <c r="D345" s="220" t="str">
        <f>IF(ISNUMBER(B345),LOOKUP(B345,LL!$Q$2:$Q$40,LL!$U$2:$U$40),"")</f>
        <v/>
      </c>
      <c r="E345" s="208"/>
      <c r="F345" s="208"/>
      <c r="G345" s="208"/>
      <c r="H345" s="208"/>
      <c r="I345" s="208"/>
      <c r="J345" s="208"/>
      <c r="K345" s="208"/>
      <c r="L345" s="208"/>
      <c r="M345" s="208"/>
      <c r="N345" s="208"/>
      <c r="O345" s="208"/>
      <c r="P345" s="208"/>
      <c r="Q345" s="208"/>
      <c r="R345" s="208"/>
      <c r="S345" s="208"/>
      <c r="T345" s="208"/>
      <c r="U345" s="208"/>
      <c r="V345" s="208"/>
      <c r="W345" s="208"/>
      <c r="X345" s="208"/>
      <c r="Y345" s="385"/>
    </row>
    <row r="346" spans="1:25" x14ac:dyDescent="0.3">
      <c r="A346" s="209">
        <f t="shared" si="5"/>
        <v>344</v>
      </c>
      <c r="B346" s="209"/>
      <c r="C346" s="221" t="str">
        <f>IF(ISNUMBER(B346),LOOKUP(B346,LL!$Q$2:$Q$40,LL!$T$2:$T$40),"")</f>
        <v/>
      </c>
      <c r="D346" s="221" t="str">
        <f>IF(ISNUMBER(B346),LOOKUP(B346,LL!$Q$2:$Q$40,LL!$U$2:$U$40),"")</f>
        <v/>
      </c>
      <c r="E346" s="209"/>
      <c r="F346" s="209"/>
      <c r="G346" s="209"/>
      <c r="H346" s="209"/>
      <c r="I346" s="209"/>
      <c r="J346" s="209"/>
      <c r="K346" s="209"/>
      <c r="L346" s="209"/>
      <c r="M346" s="209"/>
      <c r="N346" s="209"/>
      <c r="O346" s="209"/>
      <c r="P346" s="209"/>
      <c r="Q346" s="209"/>
      <c r="R346" s="209"/>
      <c r="S346" s="209"/>
      <c r="T346" s="209"/>
      <c r="U346" s="209"/>
      <c r="V346" s="209"/>
      <c r="W346" s="209"/>
      <c r="X346" s="209"/>
      <c r="Y346" s="386"/>
    </row>
    <row r="347" spans="1:25" x14ac:dyDescent="0.25">
      <c r="A347" s="208">
        <f t="shared" si="5"/>
        <v>345</v>
      </c>
      <c r="B347" s="208"/>
      <c r="C347" s="220" t="str">
        <f>IF(ISNUMBER(B347),LOOKUP(B347,LL!$Q$2:$Q$40,LL!$T$2:$T$40),"")</f>
        <v/>
      </c>
      <c r="D347" s="220" t="str">
        <f>IF(ISNUMBER(B347),LOOKUP(B347,LL!$Q$2:$Q$40,LL!$U$2:$U$40),"")</f>
        <v/>
      </c>
      <c r="E347" s="208"/>
      <c r="F347" s="208"/>
      <c r="G347" s="208"/>
      <c r="H347" s="208"/>
      <c r="I347" s="208"/>
      <c r="J347" s="208"/>
      <c r="K347" s="208"/>
      <c r="L347" s="208"/>
      <c r="M347" s="208"/>
      <c r="N347" s="208"/>
      <c r="O347" s="208"/>
      <c r="P347" s="208"/>
      <c r="Q347" s="208"/>
      <c r="R347" s="208"/>
      <c r="S347" s="208"/>
      <c r="T347" s="208"/>
      <c r="U347" s="208"/>
      <c r="V347" s="208"/>
      <c r="W347" s="208"/>
      <c r="X347" s="208"/>
      <c r="Y347" s="385"/>
    </row>
    <row r="348" spans="1:25" x14ac:dyDescent="0.3">
      <c r="A348" s="209">
        <f t="shared" si="5"/>
        <v>346</v>
      </c>
      <c r="B348" s="209"/>
      <c r="C348" s="221" t="str">
        <f>IF(ISNUMBER(B348),LOOKUP(B348,LL!$Q$2:$Q$40,LL!$T$2:$T$40),"")</f>
        <v/>
      </c>
      <c r="D348" s="221" t="str">
        <f>IF(ISNUMBER(B348),LOOKUP(B348,LL!$Q$2:$Q$40,LL!$U$2:$U$40),"")</f>
        <v/>
      </c>
      <c r="E348" s="209"/>
      <c r="F348" s="209"/>
      <c r="G348" s="209"/>
      <c r="H348" s="209"/>
      <c r="I348" s="209"/>
      <c r="J348" s="209"/>
      <c r="K348" s="209"/>
      <c r="L348" s="209"/>
      <c r="M348" s="209"/>
      <c r="N348" s="209"/>
      <c r="O348" s="209"/>
      <c r="P348" s="209"/>
      <c r="Q348" s="209"/>
      <c r="R348" s="209"/>
      <c r="S348" s="209"/>
      <c r="T348" s="209"/>
      <c r="U348" s="209"/>
      <c r="V348" s="209"/>
      <c r="W348" s="209"/>
      <c r="X348" s="209"/>
      <c r="Y348" s="386"/>
    </row>
    <row r="349" spans="1:25" x14ac:dyDescent="0.25">
      <c r="A349" s="208">
        <f t="shared" si="5"/>
        <v>347</v>
      </c>
      <c r="B349" s="208"/>
      <c r="C349" s="220" t="str">
        <f>IF(ISNUMBER(B349),LOOKUP(B349,LL!$Q$2:$Q$40,LL!$T$2:$T$40),"")</f>
        <v/>
      </c>
      <c r="D349" s="220" t="str">
        <f>IF(ISNUMBER(B349),LOOKUP(B349,LL!$Q$2:$Q$40,LL!$U$2:$U$40),"")</f>
        <v/>
      </c>
      <c r="E349" s="208"/>
      <c r="F349" s="208"/>
      <c r="G349" s="208"/>
      <c r="H349" s="208"/>
      <c r="I349" s="208"/>
      <c r="J349" s="208"/>
      <c r="K349" s="208"/>
      <c r="L349" s="208"/>
      <c r="M349" s="208"/>
      <c r="N349" s="208"/>
      <c r="O349" s="208"/>
      <c r="P349" s="208"/>
      <c r="Q349" s="208"/>
      <c r="R349" s="208"/>
      <c r="S349" s="208"/>
      <c r="T349" s="208"/>
      <c r="U349" s="208"/>
      <c r="V349" s="208"/>
      <c r="W349" s="208"/>
      <c r="X349" s="208"/>
      <c r="Y349" s="385"/>
    </row>
    <row r="350" spans="1:25" x14ac:dyDescent="0.3">
      <c r="A350" s="209">
        <f t="shared" si="5"/>
        <v>348</v>
      </c>
      <c r="B350" s="209"/>
      <c r="C350" s="221" t="str">
        <f>IF(ISNUMBER(B350),LOOKUP(B350,LL!$Q$2:$Q$40,LL!$T$2:$T$40),"")</f>
        <v/>
      </c>
      <c r="D350" s="221" t="str">
        <f>IF(ISNUMBER(B350),LOOKUP(B350,LL!$Q$2:$Q$40,LL!$U$2:$U$40),"")</f>
        <v/>
      </c>
      <c r="E350" s="209"/>
      <c r="F350" s="209"/>
      <c r="G350" s="209"/>
      <c r="H350" s="209"/>
      <c r="I350" s="209"/>
      <c r="J350" s="209"/>
      <c r="K350" s="209"/>
      <c r="L350" s="209"/>
      <c r="M350" s="209"/>
      <c r="N350" s="209"/>
      <c r="O350" s="209"/>
      <c r="P350" s="209"/>
      <c r="Q350" s="209"/>
      <c r="R350" s="209"/>
      <c r="S350" s="209"/>
      <c r="T350" s="209"/>
      <c r="U350" s="209"/>
      <c r="V350" s="209"/>
      <c r="W350" s="209"/>
      <c r="X350" s="209"/>
      <c r="Y350" s="386"/>
    </row>
    <row r="351" spans="1:25" x14ac:dyDescent="0.25">
      <c r="A351" s="208">
        <f t="shared" si="5"/>
        <v>349</v>
      </c>
      <c r="B351" s="208"/>
      <c r="C351" s="220" t="str">
        <f>IF(ISNUMBER(B351),LOOKUP(B351,LL!$Q$2:$Q$40,LL!$T$2:$T$40),"")</f>
        <v/>
      </c>
      <c r="D351" s="220" t="str">
        <f>IF(ISNUMBER(B351),LOOKUP(B351,LL!$Q$2:$Q$40,LL!$U$2:$U$40),"")</f>
        <v/>
      </c>
      <c r="E351" s="208"/>
      <c r="F351" s="208"/>
      <c r="G351" s="208"/>
      <c r="H351" s="208"/>
      <c r="I351" s="208"/>
      <c r="J351" s="208"/>
      <c r="K351" s="208"/>
      <c r="L351" s="208"/>
      <c r="M351" s="208"/>
      <c r="N351" s="208"/>
      <c r="O351" s="208"/>
      <c r="P351" s="208"/>
      <c r="Q351" s="208"/>
      <c r="R351" s="208"/>
      <c r="S351" s="208"/>
      <c r="T351" s="208"/>
      <c r="U351" s="208"/>
      <c r="V351" s="208"/>
      <c r="W351" s="208"/>
      <c r="X351" s="208"/>
      <c r="Y351" s="385"/>
    </row>
    <row r="352" spans="1:25" x14ac:dyDescent="0.3">
      <c r="A352" s="209">
        <f t="shared" si="5"/>
        <v>350</v>
      </c>
      <c r="B352" s="209"/>
      <c r="C352" s="221" t="str">
        <f>IF(ISNUMBER(B352),LOOKUP(B352,LL!$Q$2:$Q$40,LL!$T$2:$T$40),"")</f>
        <v/>
      </c>
      <c r="D352" s="221" t="str">
        <f>IF(ISNUMBER(B352),LOOKUP(B352,LL!$Q$2:$Q$40,LL!$U$2:$U$40),"")</f>
        <v/>
      </c>
      <c r="E352" s="209"/>
      <c r="F352" s="209"/>
      <c r="G352" s="209"/>
      <c r="H352" s="209"/>
      <c r="I352" s="209"/>
      <c r="J352" s="209"/>
      <c r="K352" s="209"/>
      <c r="L352" s="209"/>
      <c r="M352" s="209"/>
      <c r="N352" s="209"/>
      <c r="O352" s="209"/>
      <c r="P352" s="209"/>
      <c r="Q352" s="209"/>
      <c r="R352" s="209"/>
      <c r="S352" s="209"/>
      <c r="T352" s="209"/>
      <c r="U352" s="209"/>
      <c r="V352" s="209"/>
      <c r="W352" s="209"/>
      <c r="X352" s="209"/>
      <c r="Y352" s="386"/>
    </row>
    <row r="353" spans="1:25" x14ac:dyDescent="0.25">
      <c r="A353" s="208">
        <f t="shared" si="5"/>
        <v>351</v>
      </c>
      <c r="B353" s="208"/>
      <c r="C353" s="220" t="str">
        <f>IF(ISNUMBER(B353),LOOKUP(B353,LL!$Q$2:$Q$40,LL!$T$2:$T$40),"")</f>
        <v/>
      </c>
      <c r="D353" s="220" t="str">
        <f>IF(ISNUMBER(B353),LOOKUP(B353,LL!$Q$2:$Q$40,LL!$U$2:$U$40),"")</f>
        <v/>
      </c>
      <c r="E353" s="208"/>
      <c r="F353" s="208"/>
      <c r="G353" s="208"/>
      <c r="H353" s="208"/>
      <c r="I353" s="208"/>
      <c r="J353" s="208"/>
      <c r="K353" s="208"/>
      <c r="L353" s="208"/>
      <c r="M353" s="208"/>
      <c r="N353" s="208"/>
      <c r="O353" s="208"/>
      <c r="P353" s="208"/>
      <c r="Q353" s="208"/>
      <c r="R353" s="208"/>
      <c r="S353" s="208"/>
      <c r="T353" s="208"/>
      <c r="U353" s="208"/>
      <c r="V353" s="208"/>
      <c r="W353" s="208"/>
      <c r="X353" s="208"/>
      <c r="Y353" s="385"/>
    </row>
    <row r="354" spans="1:25" x14ac:dyDescent="0.3">
      <c r="A354" s="209">
        <f t="shared" si="5"/>
        <v>352</v>
      </c>
      <c r="B354" s="209"/>
      <c r="C354" s="221" t="str">
        <f>IF(ISNUMBER(B354),LOOKUP(B354,LL!$Q$2:$Q$40,LL!$T$2:$T$40),"")</f>
        <v/>
      </c>
      <c r="D354" s="221" t="str">
        <f>IF(ISNUMBER(B354),LOOKUP(B354,LL!$Q$2:$Q$40,LL!$U$2:$U$40),"")</f>
        <v/>
      </c>
      <c r="E354" s="209"/>
      <c r="F354" s="209"/>
      <c r="G354" s="209"/>
      <c r="H354" s="209"/>
      <c r="I354" s="209"/>
      <c r="J354" s="209"/>
      <c r="K354" s="209"/>
      <c r="L354" s="209"/>
      <c r="M354" s="209"/>
      <c r="N354" s="209"/>
      <c r="O354" s="209"/>
      <c r="P354" s="209"/>
      <c r="Q354" s="209"/>
      <c r="R354" s="209"/>
      <c r="S354" s="209"/>
      <c r="T354" s="209"/>
      <c r="U354" s="209"/>
      <c r="V354" s="209"/>
      <c r="W354" s="209"/>
      <c r="X354" s="209"/>
      <c r="Y354" s="386"/>
    </row>
    <row r="355" spans="1:25" x14ac:dyDescent="0.25">
      <c r="A355" s="208">
        <f t="shared" si="5"/>
        <v>353</v>
      </c>
      <c r="B355" s="208"/>
      <c r="C355" s="220" t="str">
        <f>IF(ISNUMBER(B355),LOOKUP(B355,LL!$Q$2:$Q$40,LL!$T$2:$T$40),"")</f>
        <v/>
      </c>
      <c r="D355" s="220" t="str">
        <f>IF(ISNUMBER(B355),LOOKUP(B355,LL!$Q$2:$Q$40,LL!$U$2:$U$40),"")</f>
        <v/>
      </c>
      <c r="E355" s="208"/>
      <c r="F355" s="208"/>
      <c r="G355" s="208"/>
      <c r="H355" s="208"/>
      <c r="I355" s="208"/>
      <c r="J355" s="208"/>
      <c r="K355" s="208"/>
      <c r="L355" s="208"/>
      <c r="M355" s="208"/>
      <c r="N355" s="208"/>
      <c r="O355" s="208"/>
      <c r="P355" s="208"/>
      <c r="Q355" s="208"/>
      <c r="R355" s="208"/>
      <c r="S355" s="208"/>
      <c r="T355" s="208"/>
      <c r="U355" s="208"/>
      <c r="V355" s="208"/>
      <c r="W355" s="208"/>
      <c r="X355" s="208"/>
      <c r="Y355" s="385"/>
    </row>
    <row r="356" spans="1:25" x14ac:dyDescent="0.3">
      <c r="A356" s="209">
        <f t="shared" si="5"/>
        <v>354</v>
      </c>
      <c r="B356" s="209"/>
      <c r="C356" s="221" t="str">
        <f>IF(ISNUMBER(B356),LOOKUP(B356,LL!$Q$2:$Q$40,LL!$T$2:$T$40),"")</f>
        <v/>
      </c>
      <c r="D356" s="221" t="str">
        <f>IF(ISNUMBER(B356),LOOKUP(B356,LL!$Q$2:$Q$40,LL!$U$2:$U$40),"")</f>
        <v/>
      </c>
      <c r="E356" s="209"/>
      <c r="F356" s="209"/>
      <c r="G356" s="209"/>
      <c r="H356" s="209"/>
      <c r="I356" s="209"/>
      <c r="J356" s="209"/>
      <c r="K356" s="209"/>
      <c r="L356" s="209"/>
      <c r="M356" s="209"/>
      <c r="N356" s="209"/>
      <c r="O356" s="209"/>
      <c r="P356" s="209"/>
      <c r="Q356" s="209"/>
      <c r="R356" s="209"/>
      <c r="S356" s="209"/>
      <c r="T356" s="209"/>
      <c r="U356" s="209"/>
      <c r="V356" s="209"/>
      <c r="W356" s="209"/>
      <c r="X356" s="209"/>
      <c r="Y356" s="386"/>
    </row>
    <row r="357" spans="1:25" x14ac:dyDescent="0.25">
      <c r="A357" s="208">
        <f t="shared" si="5"/>
        <v>355</v>
      </c>
      <c r="B357" s="208"/>
      <c r="C357" s="220" t="str">
        <f>IF(ISNUMBER(B357),LOOKUP(B357,LL!$Q$2:$Q$40,LL!$T$2:$T$40),"")</f>
        <v/>
      </c>
      <c r="D357" s="220" t="str">
        <f>IF(ISNUMBER(B357),LOOKUP(B357,LL!$Q$2:$Q$40,LL!$U$2:$U$40),"")</f>
        <v/>
      </c>
      <c r="E357" s="208"/>
      <c r="F357" s="208"/>
      <c r="G357" s="208"/>
      <c r="H357" s="208"/>
      <c r="I357" s="208"/>
      <c r="J357" s="208"/>
      <c r="K357" s="208"/>
      <c r="L357" s="208"/>
      <c r="M357" s="208"/>
      <c r="N357" s="208"/>
      <c r="O357" s="208"/>
      <c r="P357" s="208"/>
      <c r="Q357" s="208"/>
      <c r="R357" s="208"/>
      <c r="S357" s="208"/>
      <c r="T357" s="208"/>
      <c r="U357" s="208"/>
      <c r="V357" s="208"/>
      <c r="W357" s="208"/>
      <c r="X357" s="208"/>
      <c r="Y357" s="385"/>
    </row>
    <row r="358" spans="1:25" x14ac:dyDescent="0.3">
      <c r="A358" s="209">
        <f t="shared" si="5"/>
        <v>356</v>
      </c>
      <c r="B358" s="209"/>
      <c r="C358" s="221" t="str">
        <f>IF(ISNUMBER(B358),LOOKUP(B358,LL!$Q$2:$Q$40,LL!$T$2:$T$40),"")</f>
        <v/>
      </c>
      <c r="D358" s="221" t="str">
        <f>IF(ISNUMBER(B358),LOOKUP(B358,LL!$Q$2:$Q$40,LL!$U$2:$U$40),"")</f>
        <v/>
      </c>
      <c r="E358" s="209"/>
      <c r="F358" s="209"/>
      <c r="G358" s="209"/>
      <c r="H358" s="209"/>
      <c r="I358" s="209"/>
      <c r="J358" s="209"/>
      <c r="K358" s="209"/>
      <c r="L358" s="209"/>
      <c r="M358" s="209"/>
      <c r="N358" s="209"/>
      <c r="O358" s="209"/>
      <c r="P358" s="209"/>
      <c r="Q358" s="209"/>
      <c r="R358" s="209"/>
      <c r="S358" s="209"/>
      <c r="T358" s="209"/>
      <c r="U358" s="209"/>
      <c r="V358" s="209"/>
      <c r="W358" s="209"/>
      <c r="X358" s="209"/>
      <c r="Y358" s="386"/>
    </row>
    <row r="359" spans="1:25" x14ac:dyDescent="0.25">
      <c r="A359" s="208">
        <f t="shared" si="5"/>
        <v>357</v>
      </c>
      <c r="B359" s="208"/>
      <c r="C359" s="220" t="str">
        <f>IF(ISNUMBER(B359),LOOKUP(B359,LL!$Q$2:$Q$40,LL!$T$2:$T$40),"")</f>
        <v/>
      </c>
      <c r="D359" s="220" t="str">
        <f>IF(ISNUMBER(B359),LOOKUP(B359,LL!$Q$2:$Q$40,LL!$U$2:$U$40),"")</f>
        <v/>
      </c>
      <c r="E359" s="208"/>
      <c r="F359" s="208"/>
      <c r="G359" s="208"/>
      <c r="H359" s="208"/>
      <c r="I359" s="208"/>
      <c r="J359" s="208"/>
      <c r="K359" s="208"/>
      <c r="L359" s="208"/>
      <c r="M359" s="208"/>
      <c r="N359" s="208"/>
      <c r="O359" s="208"/>
      <c r="P359" s="208"/>
      <c r="Q359" s="208"/>
      <c r="R359" s="208"/>
      <c r="S359" s="208"/>
      <c r="T359" s="208"/>
      <c r="U359" s="208"/>
      <c r="V359" s="208"/>
      <c r="W359" s="208"/>
      <c r="X359" s="208"/>
      <c r="Y359" s="385"/>
    </row>
    <row r="360" spans="1:25" x14ac:dyDescent="0.3">
      <c r="A360" s="209">
        <f t="shared" si="5"/>
        <v>358</v>
      </c>
      <c r="B360" s="209"/>
      <c r="C360" s="221" t="str">
        <f>IF(ISNUMBER(B360),LOOKUP(B360,LL!$Q$2:$Q$40,LL!$T$2:$T$40),"")</f>
        <v/>
      </c>
      <c r="D360" s="221" t="str">
        <f>IF(ISNUMBER(B360),LOOKUP(B360,LL!$Q$2:$Q$40,LL!$U$2:$U$40),"")</f>
        <v/>
      </c>
      <c r="E360" s="209"/>
      <c r="F360" s="209"/>
      <c r="G360" s="209"/>
      <c r="H360" s="209"/>
      <c r="I360" s="209"/>
      <c r="J360" s="209"/>
      <c r="K360" s="209"/>
      <c r="L360" s="209"/>
      <c r="M360" s="209"/>
      <c r="N360" s="209"/>
      <c r="O360" s="209"/>
      <c r="P360" s="209"/>
      <c r="Q360" s="209"/>
      <c r="R360" s="209"/>
      <c r="S360" s="209"/>
      <c r="T360" s="209"/>
      <c r="U360" s="209"/>
      <c r="V360" s="209"/>
      <c r="W360" s="209"/>
      <c r="X360" s="209"/>
      <c r="Y360" s="386"/>
    </row>
    <row r="361" spans="1:25" x14ac:dyDescent="0.25">
      <c r="A361" s="208">
        <f t="shared" si="5"/>
        <v>359</v>
      </c>
      <c r="B361" s="208"/>
      <c r="C361" s="220" t="str">
        <f>IF(ISNUMBER(B361),LOOKUP(B361,LL!$Q$2:$Q$40,LL!$T$2:$T$40),"")</f>
        <v/>
      </c>
      <c r="D361" s="220" t="str">
        <f>IF(ISNUMBER(B361),LOOKUP(B361,LL!$Q$2:$Q$40,LL!$U$2:$U$40),"")</f>
        <v/>
      </c>
      <c r="E361" s="208"/>
      <c r="F361" s="208"/>
      <c r="G361" s="208"/>
      <c r="H361" s="208"/>
      <c r="I361" s="208"/>
      <c r="J361" s="208"/>
      <c r="K361" s="208"/>
      <c r="L361" s="208"/>
      <c r="M361" s="208"/>
      <c r="N361" s="208"/>
      <c r="O361" s="208"/>
      <c r="P361" s="208"/>
      <c r="Q361" s="208"/>
      <c r="R361" s="208"/>
      <c r="S361" s="208"/>
      <c r="T361" s="208"/>
      <c r="U361" s="208"/>
      <c r="V361" s="208"/>
      <c r="W361" s="208"/>
      <c r="X361" s="208"/>
      <c r="Y361" s="385"/>
    </row>
    <row r="362" spans="1:25" x14ac:dyDescent="0.3">
      <c r="A362" s="209">
        <f t="shared" si="5"/>
        <v>360</v>
      </c>
      <c r="B362" s="209"/>
      <c r="C362" s="221" t="str">
        <f>IF(ISNUMBER(B362),LOOKUP(B362,LL!$Q$2:$Q$40,LL!$T$2:$T$40),"")</f>
        <v/>
      </c>
      <c r="D362" s="221" t="str">
        <f>IF(ISNUMBER(B362),LOOKUP(B362,LL!$Q$2:$Q$40,LL!$U$2:$U$40),"")</f>
        <v/>
      </c>
      <c r="E362" s="209"/>
      <c r="F362" s="209"/>
      <c r="G362" s="209"/>
      <c r="H362" s="209"/>
      <c r="I362" s="209"/>
      <c r="J362" s="209"/>
      <c r="K362" s="209"/>
      <c r="L362" s="209"/>
      <c r="M362" s="209"/>
      <c r="N362" s="209"/>
      <c r="O362" s="209"/>
      <c r="P362" s="209"/>
      <c r="Q362" s="209"/>
      <c r="R362" s="209"/>
      <c r="S362" s="209"/>
      <c r="T362" s="209"/>
      <c r="U362" s="209"/>
      <c r="V362" s="209"/>
      <c r="W362" s="209"/>
      <c r="X362" s="209"/>
      <c r="Y362" s="386"/>
    </row>
    <row r="363" spans="1:25" x14ac:dyDescent="0.25">
      <c r="A363" s="208">
        <f t="shared" si="5"/>
        <v>361</v>
      </c>
      <c r="B363" s="208"/>
      <c r="C363" s="220" t="str">
        <f>IF(ISNUMBER(B363),LOOKUP(B363,LL!$Q$2:$Q$40,LL!$T$2:$T$40),"")</f>
        <v/>
      </c>
      <c r="D363" s="220" t="str">
        <f>IF(ISNUMBER(B363),LOOKUP(B363,LL!$Q$2:$Q$40,LL!$U$2:$U$40),"")</f>
        <v/>
      </c>
      <c r="E363" s="208"/>
      <c r="F363" s="208"/>
      <c r="G363" s="208"/>
      <c r="H363" s="208"/>
      <c r="I363" s="208"/>
      <c r="J363" s="208"/>
      <c r="K363" s="208"/>
      <c r="L363" s="208"/>
      <c r="M363" s="208"/>
      <c r="N363" s="208"/>
      <c r="O363" s="208"/>
      <c r="P363" s="208"/>
      <c r="Q363" s="208"/>
      <c r="R363" s="208"/>
      <c r="S363" s="208"/>
      <c r="T363" s="208"/>
      <c r="U363" s="208"/>
      <c r="V363" s="208"/>
      <c r="W363" s="208"/>
      <c r="X363" s="208"/>
      <c r="Y363" s="385"/>
    </row>
    <row r="364" spans="1:25" x14ac:dyDescent="0.3">
      <c r="A364" s="209">
        <f t="shared" si="5"/>
        <v>362</v>
      </c>
      <c r="B364" s="209"/>
      <c r="C364" s="221" t="str">
        <f>IF(ISNUMBER(B364),LOOKUP(B364,LL!$Q$2:$Q$40,LL!$T$2:$T$40),"")</f>
        <v/>
      </c>
      <c r="D364" s="221" t="str">
        <f>IF(ISNUMBER(B364),LOOKUP(B364,LL!$Q$2:$Q$40,LL!$U$2:$U$40),"")</f>
        <v/>
      </c>
      <c r="E364" s="209"/>
      <c r="F364" s="209"/>
      <c r="G364" s="209"/>
      <c r="H364" s="209"/>
      <c r="I364" s="209"/>
      <c r="J364" s="209"/>
      <c r="K364" s="209"/>
      <c r="L364" s="209"/>
      <c r="M364" s="209"/>
      <c r="N364" s="209"/>
      <c r="O364" s="209"/>
      <c r="P364" s="209"/>
      <c r="Q364" s="209"/>
      <c r="R364" s="209"/>
      <c r="S364" s="209"/>
      <c r="T364" s="209"/>
      <c r="U364" s="209"/>
      <c r="V364" s="209"/>
      <c r="W364" s="209"/>
      <c r="X364" s="209"/>
      <c r="Y364" s="386"/>
    </row>
    <row r="365" spans="1:25" x14ac:dyDescent="0.25">
      <c r="A365" s="208">
        <f t="shared" si="5"/>
        <v>363</v>
      </c>
      <c r="B365" s="208"/>
      <c r="C365" s="220" t="str">
        <f>IF(ISNUMBER(B365),LOOKUP(B365,LL!$Q$2:$Q$40,LL!$T$2:$T$40),"")</f>
        <v/>
      </c>
      <c r="D365" s="220" t="str">
        <f>IF(ISNUMBER(B365),LOOKUP(B365,LL!$Q$2:$Q$40,LL!$U$2:$U$40),"")</f>
        <v/>
      </c>
      <c r="E365" s="208"/>
      <c r="F365" s="208"/>
      <c r="G365" s="208"/>
      <c r="H365" s="208"/>
      <c r="I365" s="208"/>
      <c r="J365" s="208"/>
      <c r="K365" s="208"/>
      <c r="L365" s="208"/>
      <c r="M365" s="208"/>
      <c r="N365" s="208"/>
      <c r="O365" s="208"/>
      <c r="P365" s="208"/>
      <c r="Q365" s="208"/>
      <c r="R365" s="208"/>
      <c r="S365" s="208"/>
      <c r="T365" s="208"/>
      <c r="U365" s="208"/>
      <c r="V365" s="208"/>
      <c r="W365" s="208"/>
      <c r="X365" s="208"/>
      <c r="Y365" s="385"/>
    </row>
    <row r="366" spans="1:25" x14ac:dyDescent="0.3">
      <c r="A366" s="209">
        <f t="shared" si="5"/>
        <v>364</v>
      </c>
      <c r="B366" s="209"/>
      <c r="C366" s="221" t="str">
        <f>IF(ISNUMBER(B366),LOOKUP(B366,LL!$Q$2:$Q$40,LL!$T$2:$T$40),"")</f>
        <v/>
      </c>
      <c r="D366" s="221" t="str">
        <f>IF(ISNUMBER(B366),LOOKUP(B366,LL!$Q$2:$Q$40,LL!$U$2:$U$40),"")</f>
        <v/>
      </c>
      <c r="E366" s="209"/>
      <c r="F366" s="209"/>
      <c r="G366" s="209"/>
      <c r="H366" s="209"/>
      <c r="I366" s="209"/>
      <c r="J366" s="209"/>
      <c r="K366" s="209"/>
      <c r="L366" s="209"/>
      <c r="M366" s="209"/>
      <c r="N366" s="209"/>
      <c r="O366" s="209"/>
      <c r="P366" s="209"/>
      <c r="Q366" s="209"/>
      <c r="R366" s="209"/>
      <c r="S366" s="209"/>
      <c r="T366" s="209"/>
      <c r="U366" s="209"/>
      <c r="V366" s="209"/>
      <c r="W366" s="209"/>
      <c r="X366" s="209"/>
      <c r="Y366" s="386"/>
    </row>
    <row r="367" spans="1:25" x14ac:dyDescent="0.25">
      <c r="A367" s="208">
        <f t="shared" si="5"/>
        <v>365</v>
      </c>
      <c r="B367" s="208"/>
      <c r="C367" s="220" t="str">
        <f>IF(ISNUMBER(B367),LOOKUP(B367,LL!$Q$2:$Q$40,LL!$T$2:$T$40),"")</f>
        <v/>
      </c>
      <c r="D367" s="220" t="str">
        <f>IF(ISNUMBER(B367),LOOKUP(B367,LL!$Q$2:$Q$40,LL!$U$2:$U$40),"")</f>
        <v/>
      </c>
      <c r="E367" s="208"/>
      <c r="F367" s="208"/>
      <c r="G367" s="208"/>
      <c r="H367" s="208"/>
      <c r="I367" s="208"/>
      <c r="J367" s="208"/>
      <c r="K367" s="208"/>
      <c r="L367" s="208"/>
      <c r="M367" s="208"/>
      <c r="N367" s="208"/>
      <c r="O367" s="208"/>
      <c r="P367" s="208"/>
      <c r="Q367" s="208"/>
      <c r="R367" s="208"/>
      <c r="S367" s="208"/>
      <c r="T367" s="208"/>
      <c r="U367" s="208"/>
      <c r="V367" s="208"/>
      <c r="W367" s="208"/>
      <c r="X367" s="208"/>
      <c r="Y367" s="385"/>
    </row>
    <row r="368" spans="1:25" x14ac:dyDescent="0.3">
      <c r="A368" s="209">
        <f t="shared" si="5"/>
        <v>366</v>
      </c>
      <c r="B368" s="209"/>
      <c r="C368" s="221" t="str">
        <f>IF(ISNUMBER(B368),LOOKUP(B368,LL!$Q$2:$Q$40,LL!$T$2:$T$40),"")</f>
        <v/>
      </c>
      <c r="D368" s="221" t="str">
        <f>IF(ISNUMBER(B368),LOOKUP(B368,LL!$Q$2:$Q$40,LL!$U$2:$U$40),"")</f>
        <v/>
      </c>
      <c r="E368" s="209"/>
      <c r="F368" s="209"/>
      <c r="G368" s="209"/>
      <c r="H368" s="209"/>
      <c r="I368" s="209"/>
      <c r="J368" s="209"/>
      <c r="K368" s="209"/>
      <c r="L368" s="209"/>
      <c r="M368" s="209"/>
      <c r="N368" s="209"/>
      <c r="O368" s="209"/>
      <c r="P368" s="209"/>
      <c r="Q368" s="209"/>
      <c r="R368" s="209"/>
      <c r="S368" s="209"/>
      <c r="T368" s="209"/>
      <c r="U368" s="209"/>
      <c r="V368" s="209"/>
      <c r="W368" s="209"/>
      <c r="X368" s="209"/>
      <c r="Y368" s="386"/>
    </row>
    <row r="369" spans="1:25" x14ac:dyDescent="0.25">
      <c r="A369" s="208">
        <f t="shared" si="5"/>
        <v>367</v>
      </c>
      <c r="B369" s="208"/>
      <c r="C369" s="220" t="str">
        <f>IF(ISNUMBER(B369),LOOKUP(B369,LL!$Q$2:$Q$40,LL!$T$2:$T$40),"")</f>
        <v/>
      </c>
      <c r="D369" s="220" t="str">
        <f>IF(ISNUMBER(B369),LOOKUP(B369,LL!$Q$2:$Q$40,LL!$U$2:$U$40),"")</f>
        <v/>
      </c>
      <c r="E369" s="208"/>
      <c r="F369" s="208"/>
      <c r="G369" s="208"/>
      <c r="H369" s="208"/>
      <c r="I369" s="208"/>
      <c r="J369" s="208"/>
      <c r="K369" s="208"/>
      <c r="L369" s="208"/>
      <c r="M369" s="208"/>
      <c r="N369" s="208"/>
      <c r="O369" s="208"/>
      <c r="P369" s="208"/>
      <c r="Q369" s="208"/>
      <c r="R369" s="208"/>
      <c r="S369" s="208"/>
      <c r="T369" s="208"/>
      <c r="U369" s="208"/>
      <c r="V369" s="208"/>
      <c r="W369" s="208"/>
      <c r="X369" s="208"/>
      <c r="Y369" s="385"/>
    </row>
    <row r="370" spans="1:25" x14ac:dyDescent="0.3">
      <c r="A370" s="209">
        <f t="shared" si="5"/>
        <v>368</v>
      </c>
      <c r="B370" s="209"/>
      <c r="C370" s="221" t="str">
        <f>IF(ISNUMBER(B370),LOOKUP(B370,LL!$Q$2:$Q$40,LL!$T$2:$T$40),"")</f>
        <v/>
      </c>
      <c r="D370" s="221" t="str">
        <f>IF(ISNUMBER(B370),LOOKUP(B370,LL!$Q$2:$Q$40,LL!$U$2:$U$40),"")</f>
        <v/>
      </c>
      <c r="E370" s="209"/>
      <c r="F370" s="209"/>
      <c r="G370" s="209"/>
      <c r="H370" s="209"/>
      <c r="I370" s="209"/>
      <c r="J370" s="209"/>
      <c r="K370" s="209"/>
      <c r="L370" s="209"/>
      <c r="M370" s="209"/>
      <c r="N370" s="209"/>
      <c r="O370" s="209"/>
      <c r="P370" s="209"/>
      <c r="Q370" s="209"/>
      <c r="R370" s="209"/>
      <c r="S370" s="209"/>
      <c r="T370" s="209"/>
      <c r="U370" s="209"/>
      <c r="V370" s="209"/>
      <c r="W370" s="209"/>
      <c r="X370" s="209"/>
      <c r="Y370" s="386"/>
    </row>
    <row r="371" spans="1:25" x14ac:dyDescent="0.25">
      <c r="A371" s="208">
        <f t="shared" si="5"/>
        <v>369</v>
      </c>
      <c r="B371" s="208"/>
      <c r="C371" s="220" t="str">
        <f>IF(ISNUMBER(B371),LOOKUP(B371,LL!$Q$2:$Q$40,LL!$T$2:$T$40),"")</f>
        <v/>
      </c>
      <c r="D371" s="220" t="str">
        <f>IF(ISNUMBER(B371),LOOKUP(B371,LL!$Q$2:$Q$40,LL!$U$2:$U$40),"")</f>
        <v/>
      </c>
      <c r="E371" s="208"/>
      <c r="F371" s="208"/>
      <c r="G371" s="208"/>
      <c r="H371" s="208"/>
      <c r="I371" s="208"/>
      <c r="J371" s="208"/>
      <c r="K371" s="208"/>
      <c r="L371" s="208"/>
      <c r="M371" s="208"/>
      <c r="N371" s="208"/>
      <c r="O371" s="208"/>
      <c r="P371" s="208"/>
      <c r="Q371" s="208"/>
      <c r="R371" s="208"/>
      <c r="S371" s="208"/>
      <c r="T371" s="208"/>
      <c r="U371" s="208"/>
      <c r="V371" s="208"/>
      <c r="W371" s="208"/>
      <c r="X371" s="208"/>
      <c r="Y371" s="385"/>
    </row>
    <row r="372" spans="1:25" x14ac:dyDescent="0.3">
      <c r="A372" s="209">
        <f t="shared" si="5"/>
        <v>370</v>
      </c>
      <c r="B372" s="209"/>
      <c r="C372" s="221" t="str">
        <f>IF(ISNUMBER(B372),LOOKUP(B372,LL!$Q$2:$Q$40,LL!$T$2:$T$40),"")</f>
        <v/>
      </c>
      <c r="D372" s="221" t="str">
        <f>IF(ISNUMBER(B372),LOOKUP(B372,LL!$Q$2:$Q$40,LL!$U$2:$U$40),"")</f>
        <v/>
      </c>
      <c r="E372" s="209"/>
      <c r="F372" s="209"/>
      <c r="G372" s="209"/>
      <c r="H372" s="209"/>
      <c r="I372" s="209"/>
      <c r="J372" s="209"/>
      <c r="K372" s="209"/>
      <c r="L372" s="209"/>
      <c r="M372" s="209"/>
      <c r="N372" s="209"/>
      <c r="O372" s="209"/>
      <c r="P372" s="209"/>
      <c r="Q372" s="209"/>
      <c r="R372" s="209"/>
      <c r="S372" s="209"/>
      <c r="T372" s="209"/>
      <c r="U372" s="209"/>
      <c r="V372" s="209"/>
      <c r="W372" s="209"/>
      <c r="X372" s="209"/>
      <c r="Y372" s="386"/>
    </row>
    <row r="373" spans="1:25" x14ac:dyDescent="0.25">
      <c r="A373" s="208">
        <f t="shared" si="5"/>
        <v>371</v>
      </c>
      <c r="B373" s="208"/>
      <c r="C373" s="220" t="str">
        <f>IF(ISNUMBER(B373),LOOKUP(B373,LL!$Q$2:$Q$40,LL!$T$2:$T$40),"")</f>
        <v/>
      </c>
      <c r="D373" s="220" t="str">
        <f>IF(ISNUMBER(B373),LOOKUP(B373,LL!$Q$2:$Q$40,LL!$U$2:$U$40),"")</f>
        <v/>
      </c>
      <c r="E373" s="208"/>
      <c r="F373" s="208"/>
      <c r="G373" s="208"/>
      <c r="H373" s="208"/>
      <c r="I373" s="208"/>
      <c r="J373" s="208"/>
      <c r="K373" s="208"/>
      <c r="L373" s="208"/>
      <c r="M373" s="208"/>
      <c r="N373" s="208"/>
      <c r="O373" s="208"/>
      <c r="P373" s="208"/>
      <c r="Q373" s="208"/>
      <c r="R373" s="208"/>
      <c r="S373" s="208"/>
      <c r="T373" s="208"/>
      <c r="U373" s="208"/>
      <c r="V373" s="208"/>
      <c r="W373" s="208"/>
      <c r="X373" s="208"/>
      <c r="Y373" s="385"/>
    </row>
    <row r="374" spans="1:25" x14ac:dyDescent="0.3">
      <c r="A374" s="209">
        <f t="shared" si="5"/>
        <v>372</v>
      </c>
      <c r="B374" s="209"/>
      <c r="C374" s="221" t="str">
        <f>IF(ISNUMBER(B374),LOOKUP(B374,LL!$Q$2:$Q$40,LL!$T$2:$T$40),"")</f>
        <v/>
      </c>
      <c r="D374" s="221" t="str">
        <f>IF(ISNUMBER(B374),LOOKUP(B374,LL!$Q$2:$Q$40,LL!$U$2:$U$40),"")</f>
        <v/>
      </c>
      <c r="E374" s="209"/>
      <c r="F374" s="209"/>
      <c r="G374" s="209"/>
      <c r="H374" s="209"/>
      <c r="I374" s="209"/>
      <c r="J374" s="209"/>
      <c r="K374" s="209"/>
      <c r="L374" s="209"/>
      <c r="M374" s="209"/>
      <c r="N374" s="209"/>
      <c r="O374" s="209"/>
      <c r="P374" s="209"/>
      <c r="Q374" s="209"/>
      <c r="R374" s="209"/>
      <c r="S374" s="209"/>
      <c r="T374" s="209"/>
      <c r="U374" s="209"/>
      <c r="V374" s="209"/>
      <c r="W374" s="209"/>
      <c r="X374" s="209"/>
      <c r="Y374" s="386"/>
    </row>
    <row r="375" spans="1:25" x14ac:dyDescent="0.25">
      <c r="A375" s="208">
        <f t="shared" si="5"/>
        <v>373</v>
      </c>
      <c r="B375" s="208"/>
      <c r="C375" s="220" t="str">
        <f>IF(ISNUMBER(B375),LOOKUP(B375,LL!$Q$2:$Q$40,LL!$T$2:$T$40),"")</f>
        <v/>
      </c>
      <c r="D375" s="220" t="str">
        <f>IF(ISNUMBER(B375),LOOKUP(B375,LL!$Q$2:$Q$40,LL!$U$2:$U$40),"")</f>
        <v/>
      </c>
      <c r="E375" s="208"/>
      <c r="F375" s="208"/>
      <c r="G375" s="208"/>
      <c r="H375" s="208"/>
      <c r="I375" s="208"/>
      <c r="J375" s="208"/>
      <c r="K375" s="208"/>
      <c r="L375" s="208"/>
      <c r="M375" s="208"/>
      <c r="N375" s="208"/>
      <c r="O375" s="208"/>
      <c r="P375" s="208"/>
      <c r="Q375" s="208"/>
      <c r="R375" s="208"/>
      <c r="S375" s="208"/>
      <c r="T375" s="208"/>
      <c r="U375" s="208"/>
      <c r="V375" s="208"/>
      <c r="W375" s="208"/>
      <c r="X375" s="208"/>
      <c r="Y375" s="385"/>
    </row>
    <row r="376" spans="1:25" x14ac:dyDescent="0.3">
      <c r="A376" s="209">
        <f t="shared" si="5"/>
        <v>374</v>
      </c>
      <c r="B376" s="209"/>
      <c r="C376" s="221" t="str">
        <f>IF(ISNUMBER(B376),LOOKUP(B376,LL!$Q$2:$Q$40,LL!$T$2:$T$40),"")</f>
        <v/>
      </c>
      <c r="D376" s="221" t="str">
        <f>IF(ISNUMBER(B376),LOOKUP(B376,LL!$Q$2:$Q$40,LL!$U$2:$U$40),"")</f>
        <v/>
      </c>
      <c r="E376" s="209"/>
      <c r="F376" s="209"/>
      <c r="G376" s="209"/>
      <c r="H376" s="209"/>
      <c r="I376" s="209"/>
      <c r="J376" s="209"/>
      <c r="K376" s="209"/>
      <c r="L376" s="209"/>
      <c r="M376" s="209"/>
      <c r="N376" s="209"/>
      <c r="O376" s="209"/>
      <c r="P376" s="209"/>
      <c r="Q376" s="209"/>
      <c r="R376" s="209"/>
      <c r="S376" s="209"/>
      <c r="T376" s="209"/>
      <c r="U376" s="209"/>
      <c r="V376" s="209"/>
      <c r="W376" s="209"/>
      <c r="X376" s="209"/>
      <c r="Y376" s="386"/>
    </row>
    <row r="377" spans="1:25" x14ac:dyDescent="0.25">
      <c r="A377" s="208">
        <f t="shared" si="5"/>
        <v>375</v>
      </c>
      <c r="B377" s="208"/>
      <c r="C377" s="220" t="str">
        <f>IF(ISNUMBER(B377),LOOKUP(B377,LL!$Q$2:$Q$40,LL!$T$2:$T$40),"")</f>
        <v/>
      </c>
      <c r="D377" s="220" t="str">
        <f>IF(ISNUMBER(B377),LOOKUP(B377,LL!$Q$2:$Q$40,LL!$U$2:$U$40),"")</f>
        <v/>
      </c>
      <c r="E377" s="208"/>
      <c r="F377" s="208"/>
      <c r="G377" s="208"/>
      <c r="H377" s="208"/>
      <c r="I377" s="208"/>
      <c r="J377" s="208"/>
      <c r="K377" s="208"/>
      <c r="L377" s="208"/>
      <c r="M377" s="208"/>
      <c r="N377" s="208"/>
      <c r="O377" s="208"/>
      <c r="P377" s="208"/>
      <c r="Q377" s="208"/>
      <c r="R377" s="208"/>
      <c r="S377" s="208"/>
      <c r="T377" s="208"/>
      <c r="U377" s="208"/>
      <c r="V377" s="208"/>
      <c r="W377" s="208"/>
      <c r="X377" s="208"/>
      <c r="Y377" s="385"/>
    </row>
    <row r="378" spans="1:25" x14ac:dyDescent="0.3">
      <c r="A378" s="209">
        <f t="shared" si="5"/>
        <v>376</v>
      </c>
      <c r="B378" s="209"/>
      <c r="C378" s="221" t="str">
        <f>IF(ISNUMBER(B378),LOOKUP(B378,LL!$Q$2:$Q$40,LL!$T$2:$T$40),"")</f>
        <v/>
      </c>
      <c r="D378" s="221" t="str">
        <f>IF(ISNUMBER(B378),LOOKUP(B378,LL!$Q$2:$Q$40,LL!$U$2:$U$40),"")</f>
        <v/>
      </c>
      <c r="E378" s="209"/>
      <c r="F378" s="209"/>
      <c r="G378" s="209"/>
      <c r="H378" s="209"/>
      <c r="I378" s="209"/>
      <c r="J378" s="209"/>
      <c r="K378" s="209"/>
      <c r="L378" s="209"/>
      <c r="M378" s="209"/>
      <c r="N378" s="209"/>
      <c r="O378" s="209"/>
      <c r="P378" s="209"/>
      <c r="Q378" s="209"/>
      <c r="R378" s="209"/>
      <c r="S378" s="209"/>
      <c r="T378" s="209"/>
      <c r="U378" s="209"/>
      <c r="V378" s="209"/>
      <c r="W378" s="209"/>
      <c r="X378" s="209"/>
      <c r="Y378" s="386"/>
    </row>
    <row r="379" spans="1:25" x14ac:dyDescent="0.25">
      <c r="A379" s="208">
        <f t="shared" si="5"/>
        <v>377</v>
      </c>
      <c r="B379" s="208"/>
      <c r="C379" s="220" t="str">
        <f>IF(ISNUMBER(B379),LOOKUP(B379,LL!$Q$2:$Q$40,LL!$T$2:$T$40),"")</f>
        <v/>
      </c>
      <c r="D379" s="220" t="str">
        <f>IF(ISNUMBER(B379),LOOKUP(B379,LL!$Q$2:$Q$40,LL!$U$2:$U$40),"")</f>
        <v/>
      </c>
      <c r="E379" s="208"/>
      <c r="F379" s="208"/>
      <c r="G379" s="208"/>
      <c r="H379" s="208"/>
      <c r="I379" s="208"/>
      <c r="J379" s="208"/>
      <c r="K379" s="208"/>
      <c r="L379" s="208"/>
      <c r="M379" s="208"/>
      <c r="N379" s="208"/>
      <c r="O379" s="208"/>
      <c r="P379" s="208"/>
      <c r="Q379" s="208"/>
      <c r="R379" s="208"/>
      <c r="S379" s="208"/>
      <c r="T379" s="208"/>
      <c r="U379" s="208"/>
      <c r="V379" s="208"/>
      <c r="W379" s="208"/>
      <c r="X379" s="208"/>
      <c r="Y379" s="385"/>
    </row>
    <row r="380" spans="1:25" x14ac:dyDescent="0.3">
      <c r="A380" s="209">
        <f t="shared" si="5"/>
        <v>378</v>
      </c>
      <c r="B380" s="209"/>
      <c r="C380" s="221" t="str">
        <f>IF(ISNUMBER(B380),LOOKUP(B380,LL!$Q$2:$Q$40,LL!$T$2:$T$40),"")</f>
        <v/>
      </c>
      <c r="D380" s="221" t="str">
        <f>IF(ISNUMBER(B380),LOOKUP(B380,LL!$Q$2:$Q$40,LL!$U$2:$U$40),"")</f>
        <v/>
      </c>
      <c r="E380" s="209"/>
      <c r="F380" s="209"/>
      <c r="G380" s="209"/>
      <c r="H380" s="209"/>
      <c r="I380" s="209"/>
      <c r="J380" s="209"/>
      <c r="K380" s="209"/>
      <c r="L380" s="209"/>
      <c r="M380" s="209"/>
      <c r="N380" s="209"/>
      <c r="O380" s="209"/>
      <c r="P380" s="209"/>
      <c r="Q380" s="209"/>
      <c r="R380" s="209"/>
      <c r="S380" s="209"/>
      <c r="T380" s="209"/>
      <c r="U380" s="209"/>
      <c r="V380" s="209"/>
      <c r="W380" s="209"/>
      <c r="X380" s="209"/>
      <c r="Y380" s="386"/>
    </row>
    <row r="381" spans="1:25" x14ac:dyDescent="0.25">
      <c r="A381" s="208">
        <f t="shared" si="5"/>
        <v>379</v>
      </c>
      <c r="B381" s="208"/>
      <c r="C381" s="220" t="str">
        <f>IF(ISNUMBER(B381),LOOKUP(B381,LL!$Q$2:$Q$40,LL!$T$2:$T$40),"")</f>
        <v/>
      </c>
      <c r="D381" s="220" t="str">
        <f>IF(ISNUMBER(B381),LOOKUP(B381,LL!$Q$2:$Q$40,LL!$U$2:$U$40),"")</f>
        <v/>
      </c>
      <c r="E381" s="208"/>
      <c r="F381" s="208"/>
      <c r="G381" s="208"/>
      <c r="H381" s="208"/>
      <c r="I381" s="208"/>
      <c r="J381" s="208"/>
      <c r="K381" s="208"/>
      <c r="L381" s="208"/>
      <c r="M381" s="208"/>
      <c r="N381" s="208"/>
      <c r="O381" s="208"/>
      <c r="P381" s="208"/>
      <c r="Q381" s="208"/>
      <c r="R381" s="208"/>
      <c r="S381" s="208"/>
      <c r="T381" s="208"/>
      <c r="U381" s="208"/>
      <c r="V381" s="208"/>
      <c r="W381" s="208"/>
      <c r="X381" s="208"/>
      <c r="Y381" s="385"/>
    </row>
    <row r="382" spans="1:25" x14ac:dyDescent="0.3">
      <c r="A382" s="209">
        <f t="shared" si="5"/>
        <v>380</v>
      </c>
      <c r="B382" s="209"/>
      <c r="C382" s="221" t="str">
        <f>IF(ISNUMBER(B382),LOOKUP(B382,LL!$Q$2:$Q$40,LL!$T$2:$T$40),"")</f>
        <v/>
      </c>
      <c r="D382" s="221" t="str">
        <f>IF(ISNUMBER(B382),LOOKUP(B382,LL!$Q$2:$Q$40,LL!$U$2:$U$40),"")</f>
        <v/>
      </c>
      <c r="E382" s="209"/>
      <c r="F382" s="209"/>
      <c r="G382" s="209"/>
      <c r="H382" s="209"/>
      <c r="I382" s="209"/>
      <c r="J382" s="209"/>
      <c r="K382" s="209"/>
      <c r="L382" s="209"/>
      <c r="M382" s="209"/>
      <c r="N382" s="209"/>
      <c r="O382" s="209"/>
      <c r="P382" s="209"/>
      <c r="Q382" s="209"/>
      <c r="R382" s="209"/>
      <c r="S382" s="209"/>
      <c r="T382" s="209"/>
      <c r="U382" s="209"/>
      <c r="V382" s="209"/>
      <c r="W382" s="209"/>
      <c r="X382" s="209"/>
      <c r="Y382" s="386"/>
    </row>
    <row r="383" spans="1:25" x14ac:dyDescent="0.25">
      <c r="A383" s="208">
        <f t="shared" si="5"/>
        <v>381</v>
      </c>
      <c r="B383" s="208"/>
      <c r="C383" s="220" t="str">
        <f>IF(ISNUMBER(B383),LOOKUP(B383,LL!$Q$2:$Q$40,LL!$T$2:$T$40),"")</f>
        <v/>
      </c>
      <c r="D383" s="220" t="str">
        <f>IF(ISNUMBER(B383),LOOKUP(B383,LL!$Q$2:$Q$40,LL!$U$2:$U$40),"")</f>
        <v/>
      </c>
      <c r="E383" s="208"/>
      <c r="F383" s="208"/>
      <c r="G383" s="208"/>
      <c r="H383" s="208"/>
      <c r="I383" s="208"/>
      <c r="J383" s="208"/>
      <c r="K383" s="208"/>
      <c r="L383" s="208"/>
      <c r="M383" s="208"/>
      <c r="N383" s="208"/>
      <c r="O383" s="208"/>
      <c r="P383" s="208"/>
      <c r="Q383" s="208"/>
      <c r="R383" s="208"/>
      <c r="S383" s="208"/>
      <c r="T383" s="208"/>
      <c r="U383" s="208"/>
      <c r="V383" s="208"/>
      <c r="W383" s="208"/>
      <c r="X383" s="208"/>
      <c r="Y383" s="385"/>
    </row>
    <row r="384" spans="1:25" x14ac:dyDescent="0.3">
      <c r="A384" s="209">
        <f t="shared" si="5"/>
        <v>382</v>
      </c>
      <c r="B384" s="209"/>
      <c r="C384" s="221" t="str">
        <f>IF(ISNUMBER(B384),LOOKUP(B384,LL!$Q$2:$Q$40,LL!$T$2:$T$40),"")</f>
        <v/>
      </c>
      <c r="D384" s="221" t="str">
        <f>IF(ISNUMBER(B384),LOOKUP(B384,LL!$Q$2:$Q$40,LL!$U$2:$U$40),"")</f>
        <v/>
      </c>
      <c r="E384" s="209"/>
      <c r="F384" s="209"/>
      <c r="G384" s="209"/>
      <c r="H384" s="209"/>
      <c r="I384" s="209"/>
      <c r="J384" s="209"/>
      <c r="K384" s="209"/>
      <c r="L384" s="209"/>
      <c r="M384" s="209"/>
      <c r="N384" s="209"/>
      <c r="O384" s="209"/>
      <c r="P384" s="209"/>
      <c r="Q384" s="209"/>
      <c r="R384" s="209"/>
      <c r="S384" s="209"/>
      <c r="T384" s="209"/>
      <c r="U384" s="209"/>
      <c r="V384" s="209"/>
      <c r="W384" s="209"/>
      <c r="X384" s="209"/>
      <c r="Y384" s="386"/>
    </row>
    <row r="385" spans="1:25" x14ac:dyDescent="0.25">
      <c r="A385" s="208">
        <f t="shared" si="5"/>
        <v>383</v>
      </c>
      <c r="B385" s="208"/>
      <c r="C385" s="220" t="str">
        <f>IF(ISNUMBER(B385),LOOKUP(B385,LL!$Q$2:$Q$40,LL!$T$2:$T$40),"")</f>
        <v/>
      </c>
      <c r="D385" s="220" t="str">
        <f>IF(ISNUMBER(B385),LOOKUP(B385,LL!$Q$2:$Q$40,LL!$U$2:$U$40),"")</f>
        <v/>
      </c>
      <c r="E385" s="208"/>
      <c r="F385" s="208"/>
      <c r="G385" s="208"/>
      <c r="H385" s="208"/>
      <c r="I385" s="208"/>
      <c r="J385" s="208"/>
      <c r="K385" s="208"/>
      <c r="L385" s="208"/>
      <c r="M385" s="208"/>
      <c r="N385" s="208"/>
      <c r="O385" s="208"/>
      <c r="P385" s="208"/>
      <c r="Q385" s="208"/>
      <c r="R385" s="208"/>
      <c r="S385" s="208"/>
      <c r="T385" s="208"/>
      <c r="U385" s="208"/>
      <c r="V385" s="208"/>
      <c r="W385" s="208"/>
      <c r="X385" s="208"/>
      <c r="Y385" s="385"/>
    </row>
    <row r="386" spans="1:25" x14ac:dyDescent="0.3">
      <c r="A386" s="209">
        <f t="shared" si="5"/>
        <v>384</v>
      </c>
      <c r="B386" s="209"/>
      <c r="C386" s="221" t="str">
        <f>IF(ISNUMBER(B386),LOOKUP(B386,LL!$Q$2:$Q$40,LL!$T$2:$T$40),"")</f>
        <v/>
      </c>
      <c r="D386" s="221" t="str">
        <f>IF(ISNUMBER(B386),LOOKUP(B386,LL!$Q$2:$Q$40,LL!$U$2:$U$40),"")</f>
        <v/>
      </c>
      <c r="E386" s="209"/>
      <c r="F386" s="209"/>
      <c r="G386" s="209"/>
      <c r="H386" s="209"/>
      <c r="I386" s="209"/>
      <c r="J386" s="209"/>
      <c r="K386" s="209"/>
      <c r="L386" s="209"/>
      <c r="M386" s="209"/>
      <c r="N386" s="209"/>
      <c r="O386" s="209"/>
      <c r="P386" s="209"/>
      <c r="Q386" s="209"/>
      <c r="R386" s="209"/>
      <c r="S386" s="209"/>
      <c r="T386" s="209"/>
      <c r="U386" s="209"/>
      <c r="V386" s="209"/>
      <c r="W386" s="209"/>
      <c r="X386" s="209"/>
      <c r="Y386" s="386"/>
    </row>
    <row r="387" spans="1:25" x14ac:dyDescent="0.25">
      <c r="A387" s="208">
        <f t="shared" si="5"/>
        <v>385</v>
      </c>
      <c r="B387" s="208"/>
      <c r="C387" s="220" t="str">
        <f>IF(ISNUMBER(B387),LOOKUP(B387,LL!$Q$2:$Q$40,LL!$T$2:$T$40),"")</f>
        <v/>
      </c>
      <c r="D387" s="220" t="str">
        <f>IF(ISNUMBER(B387),LOOKUP(B387,LL!$Q$2:$Q$40,LL!$U$2:$U$40),"")</f>
        <v/>
      </c>
      <c r="E387" s="208"/>
      <c r="F387" s="208"/>
      <c r="G387" s="208"/>
      <c r="H387" s="208"/>
      <c r="I387" s="208"/>
      <c r="J387" s="208"/>
      <c r="K387" s="208"/>
      <c r="L387" s="208"/>
      <c r="M387" s="208"/>
      <c r="N387" s="208"/>
      <c r="O387" s="208"/>
      <c r="P387" s="208"/>
      <c r="Q387" s="208"/>
      <c r="R387" s="208"/>
      <c r="S387" s="208"/>
      <c r="T387" s="208"/>
      <c r="U387" s="208"/>
      <c r="V387" s="208"/>
      <c r="W387" s="208"/>
      <c r="X387" s="208"/>
      <c r="Y387" s="385"/>
    </row>
    <row r="388" spans="1:25" x14ac:dyDescent="0.3">
      <c r="A388" s="209">
        <f t="shared" si="5"/>
        <v>386</v>
      </c>
      <c r="B388" s="209"/>
      <c r="C388" s="221" t="str">
        <f>IF(ISNUMBER(B388),LOOKUP(B388,LL!$Q$2:$Q$40,LL!$T$2:$T$40),"")</f>
        <v/>
      </c>
      <c r="D388" s="221" t="str">
        <f>IF(ISNUMBER(B388),LOOKUP(B388,LL!$Q$2:$Q$40,LL!$U$2:$U$40),"")</f>
        <v/>
      </c>
      <c r="E388" s="209"/>
      <c r="F388" s="209"/>
      <c r="G388" s="209"/>
      <c r="H388" s="209"/>
      <c r="I388" s="209"/>
      <c r="J388" s="209"/>
      <c r="K388" s="209"/>
      <c r="L388" s="209"/>
      <c r="M388" s="209"/>
      <c r="N388" s="209"/>
      <c r="O388" s="209"/>
      <c r="P388" s="209"/>
      <c r="Q388" s="209"/>
      <c r="R388" s="209"/>
      <c r="S388" s="209"/>
      <c r="T388" s="209"/>
      <c r="U388" s="209"/>
      <c r="V388" s="209"/>
      <c r="W388" s="209"/>
      <c r="X388" s="209"/>
      <c r="Y388" s="386"/>
    </row>
    <row r="389" spans="1:25" x14ac:dyDescent="0.25">
      <c r="A389" s="208">
        <f t="shared" ref="A389:A452" si="6">ROW(B389)-2</f>
        <v>387</v>
      </c>
      <c r="B389" s="208"/>
      <c r="C389" s="220" t="str">
        <f>IF(ISNUMBER(B389),LOOKUP(B389,LL!$Q$2:$Q$40,LL!$T$2:$T$40),"")</f>
        <v/>
      </c>
      <c r="D389" s="220" t="str">
        <f>IF(ISNUMBER(B389),LOOKUP(B389,LL!$Q$2:$Q$40,LL!$U$2:$U$40),"")</f>
        <v/>
      </c>
      <c r="E389" s="208"/>
      <c r="F389" s="208"/>
      <c r="G389" s="208"/>
      <c r="H389" s="208"/>
      <c r="I389" s="208"/>
      <c r="J389" s="208"/>
      <c r="K389" s="208"/>
      <c r="L389" s="208"/>
      <c r="M389" s="208"/>
      <c r="N389" s="208"/>
      <c r="O389" s="208"/>
      <c r="P389" s="208"/>
      <c r="Q389" s="208"/>
      <c r="R389" s="208"/>
      <c r="S389" s="208"/>
      <c r="T389" s="208"/>
      <c r="U389" s="208"/>
      <c r="V389" s="208"/>
      <c r="W389" s="208"/>
      <c r="X389" s="208"/>
      <c r="Y389" s="385"/>
    </row>
    <row r="390" spans="1:25" x14ac:dyDescent="0.3">
      <c r="A390" s="209">
        <f t="shared" si="6"/>
        <v>388</v>
      </c>
      <c r="B390" s="209"/>
      <c r="C390" s="221" t="str">
        <f>IF(ISNUMBER(B390),LOOKUP(B390,LL!$Q$2:$Q$40,LL!$T$2:$T$40),"")</f>
        <v/>
      </c>
      <c r="D390" s="221" t="str">
        <f>IF(ISNUMBER(B390),LOOKUP(B390,LL!$Q$2:$Q$40,LL!$U$2:$U$40),"")</f>
        <v/>
      </c>
      <c r="E390" s="209"/>
      <c r="F390" s="209"/>
      <c r="G390" s="209"/>
      <c r="H390" s="209"/>
      <c r="I390" s="209"/>
      <c r="J390" s="209"/>
      <c r="K390" s="209"/>
      <c r="L390" s="209"/>
      <c r="M390" s="209"/>
      <c r="N390" s="209"/>
      <c r="O390" s="209"/>
      <c r="P390" s="209"/>
      <c r="Q390" s="209"/>
      <c r="R390" s="209"/>
      <c r="S390" s="209"/>
      <c r="T390" s="209"/>
      <c r="U390" s="209"/>
      <c r="V390" s="209"/>
      <c r="W390" s="209"/>
      <c r="X390" s="209"/>
      <c r="Y390" s="386"/>
    </row>
    <row r="391" spans="1:25" x14ac:dyDescent="0.25">
      <c r="A391" s="208">
        <f t="shared" si="6"/>
        <v>389</v>
      </c>
      <c r="B391" s="208"/>
      <c r="C391" s="220" t="str">
        <f>IF(ISNUMBER(B391),LOOKUP(B391,LL!$Q$2:$Q$40,LL!$T$2:$T$40),"")</f>
        <v/>
      </c>
      <c r="D391" s="220" t="str">
        <f>IF(ISNUMBER(B391),LOOKUP(B391,LL!$Q$2:$Q$40,LL!$U$2:$U$40),"")</f>
        <v/>
      </c>
      <c r="E391" s="208"/>
      <c r="F391" s="208"/>
      <c r="G391" s="208"/>
      <c r="H391" s="208"/>
      <c r="I391" s="208"/>
      <c r="J391" s="208"/>
      <c r="K391" s="208"/>
      <c r="L391" s="208"/>
      <c r="M391" s="208"/>
      <c r="N391" s="208"/>
      <c r="O391" s="208"/>
      <c r="P391" s="208"/>
      <c r="Q391" s="208"/>
      <c r="R391" s="208"/>
      <c r="S391" s="208"/>
      <c r="T391" s="208"/>
      <c r="U391" s="208"/>
      <c r="V391" s="208"/>
      <c r="W391" s="208"/>
      <c r="X391" s="208"/>
      <c r="Y391" s="385"/>
    </row>
    <row r="392" spans="1:25" x14ac:dyDescent="0.3">
      <c r="A392" s="209">
        <f t="shared" si="6"/>
        <v>390</v>
      </c>
      <c r="B392" s="209"/>
      <c r="C392" s="221" t="str">
        <f>IF(ISNUMBER(B392),LOOKUP(B392,LL!$Q$2:$Q$40,LL!$T$2:$T$40),"")</f>
        <v/>
      </c>
      <c r="D392" s="221" t="str">
        <f>IF(ISNUMBER(B392),LOOKUP(B392,LL!$Q$2:$Q$40,LL!$U$2:$U$40),"")</f>
        <v/>
      </c>
      <c r="E392" s="209"/>
      <c r="F392" s="209"/>
      <c r="G392" s="209"/>
      <c r="H392" s="209"/>
      <c r="I392" s="209"/>
      <c r="J392" s="209"/>
      <c r="K392" s="209"/>
      <c r="L392" s="209"/>
      <c r="M392" s="209"/>
      <c r="N392" s="209"/>
      <c r="O392" s="209"/>
      <c r="P392" s="209"/>
      <c r="Q392" s="209"/>
      <c r="R392" s="209"/>
      <c r="S392" s="209"/>
      <c r="T392" s="209"/>
      <c r="U392" s="209"/>
      <c r="V392" s="209"/>
      <c r="W392" s="209"/>
      <c r="X392" s="209"/>
      <c r="Y392" s="386"/>
    </row>
    <row r="393" spans="1:25" x14ac:dyDescent="0.25">
      <c r="A393" s="208">
        <f t="shared" si="6"/>
        <v>391</v>
      </c>
      <c r="B393" s="208"/>
      <c r="C393" s="220" t="str">
        <f>IF(ISNUMBER(B393),LOOKUP(B393,LL!$Q$2:$Q$40,LL!$T$2:$T$40),"")</f>
        <v/>
      </c>
      <c r="D393" s="220" t="str">
        <f>IF(ISNUMBER(B393),LOOKUP(B393,LL!$Q$2:$Q$40,LL!$U$2:$U$40),"")</f>
        <v/>
      </c>
      <c r="E393" s="208"/>
      <c r="F393" s="208"/>
      <c r="G393" s="208"/>
      <c r="H393" s="208"/>
      <c r="I393" s="208"/>
      <c r="J393" s="208"/>
      <c r="K393" s="208"/>
      <c r="L393" s="208"/>
      <c r="M393" s="208"/>
      <c r="N393" s="208"/>
      <c r="O393" s="208"/>
      <c r="P393" s="208"/>
      <c r="Q393" s="208"/>
      <c r="R393" s="208"/>
      <c r="S393" s="208"/>
      <c r="T393" s="208"/>
      <c r="U393" s="208"/>
      <c r="V393" s="208"/>
      <c r="W393" s="208"/>
      <c r="X393" s="208"/>
      <c r="Y393" s="385"/>
    </row>
    <row r="394" spans="1:25" x14ac:dyDescent="0.3">
      <c r="A394" s="209">
        <f t="shared" si="6"/>
        <v>392</v>
      </c>
      <c r="B394" s="209"/>
      <c r="C394" s="221" t="str">
        <f>IF(ISNUMBER(B394),LOOKUP(B394,LL!$Q$2:$Q$40,LL!$T$2:$T$40),"")</f>
        <v/>
      </c>
      <c r="D394" s="221" t="str">
        <f>IF(ISNUMBER(B394),LOOKUP(B394,LL!$Q$2:$Q$40,LL!$U$2:$U$40),"")</f>
        <v/>
      </c>
      <c r="E394" s="209"/>
      <c r="F394" s="209"/>
      <c r="G394" s="209"/>
      <c r="H394" s="209"/>
      <c r="I394" s="209"/>
      <c r="J394" s="209"/>
      <c r="K394" s="209"/>
      <c r="L394" s="209"/>
      <c r="M394" s="209"/>
      <c r="N394" s="209"/>
      <c r="O394" s="209"/>
      <c r="P394" s="209"/>
      <c r="Q394" s="209"/>
      <c r="R394" s="209"/>
      <c r="S394" s="209"/>
      <c r="T394" s="209"/>
      <c r="U394" s="209"/>
      <c r="V394" s="209"/>
      <c r="W394" s="209"/>
      <c r="X394" s="209"/>
      <c r="Y394" s="386"/>
    </row>
    <row r="395" spans="1:25" x14ac:dyDescent="0.25">
      <c r="A395" s="208">
        <f t="shared" si="6"/>
        <v>393</v>
      </c>
      <c r="B395" s="208"/>
      <c r="C395" s="220" t="str">
        <f>IF(ISNUMBER(B395),LOOKUP(B395,LL!$Q$2:$Q$40,LL!$T$2:$T$40),"")</f>
        <v/>
      </c>
      <c r="D395" s="220" t="str">
        <f>IF(ISNUMBER(B395),LOOKUP(B395,LL!$Q$2:$Q$40,LL!$U$2:$U$40),"")</f>
        <v/>
      </c>
      <c r="E395" s="208"/>
      <c r="F395" s="208"/>
      <c r="G395" s="208"/>
      <c r="H395" s="208"/>
      <c r="I395" s="208"/>
      <c r="J395" s="208"/>
      <c r="K395" s="208"/>
      <c r="L395" s="208"/>
      <c r="M395" s="208"/>
      <c r="N395" s="208"/>
      <c r="O395" s="208"/>
      <c r="P395" s="208"/>
      <c r="Q395" s="208"/>
      <c r="R395" s="208"/>
      <c r="S395" s="208"/>
      <c r="T395" s="208"/>
      <c r="U395" s="208"/>
      <c r="V395" s="208"/>
      <c r="W395" s="208"/>
      <c r="X395" s="208"/>
      <c r="Y395" s="385"/>
    </row>
    <row r="396" spans="1:25" x14ac:dyDescent="0.3">
      <c r="A396" s="209">
        <f t="shared" si="6"/>
        <v>394</v>
      </c>
      <c r="B396" s="209"/>
      <c r="C396" s="221" t="str">
        <f>IF(ISNUMBER(B396),LOOKUP(B396,LL!$Q$2:$Q$40,LL!$T$2:$T$40),"")</f>
        <v/>
      </c>
      <c r="D396" s="221" t="str">
        <f>IF(ISNUMBER(B396),LOOKUP(B396,LL!$Q$2:$Q$40,LL!$U$2:$U$40),"")</f>
        <v/>
      </c>
      <c r="E396" s="209"/>
      <c r="F396" s="209"/>
      <c r="G396" s="209"/>
      <c r="H396" s="209"/>
      <c r="I396" s="209"/>
      <c r="J396" s="209"/>
      <c r="K396" s="209"/>
      <c r="L396" s="209"/>
      <c r="M396" s="209"/>
      <c r="N396" s="209"/>
      <c r="O396" s="209"/>
      <c r="P396" s="209"/>
      <c r="Q396" s="209"/>
      <c r="R396" s="209"/>
      <c r="S396" s="209"/>
      <c r="T396" s="209"/>
      <c r="U396" s="209"/>
      <c r="V396" s="209"/>
      <c r="W396" s="209"/>
      <c r="X396" s="209"/>
      <c r="Y396" s="386"/>
    </row>
    <row r="397" spans="1:25" x14ac:dyDescent="0.25">
      <c r="A397" s="208">
        <f t="shared" si="6"/>
        <v>395</v>
      </c>
      <c r="B397" s="208"/>
      <c r="C397" s="220" t="str">
        <f>IF(ISNUMBER(B397),LOOKUP(B397,LL!$Q$2:$Q$40,LL!$T$2:$T$40),"")</f>
        <v/>
      </c>
      <c r="D397" s="220" t="str">
        <f>IF(ISNUMBER(B397),LOOKUP(B397,LL!$Q$2:$Q$40,LL!$U$2:$U$40),"")</f>
        <v/>
      </c>
      <c r="E397" s="208"/>
      <c r="F397" s="208"/>
      <c r="G397" s="208"/>
      <c r="H397" s="208"/>
      <c r="I397" s="208"/>
      <c r="J397" s="208"/>
      <c r="K397" s="208"/>
      <c r="L397" s="208"/>
      <c r="M397" s="208"/>
      <c r="N397" s="208"/>
      <c r="O397" s="208"/>
      <c r="P397" s="208"/>
      <c r="Q397" s="208"/>
      <c r="R397" s="208"/>
      <c r="S397" s="208"/>
      <c r="T397" s="208"/>
      <c r="U397" s="208"/>
      <c r="V397" s="208"/>
      <c r="W397" s="208"/>
      <c r="X397" s="208"/>
      <c r="Y397" s="385"/>
    </row>
    <row r="398" spans="1:25" x14ac:dyDescent="0.3">
      <c r="A398" s="209">
        <f t="shared" si="6"/>
        <v>396</v>
      </c>
      <c r="B398" s="209"/>
      <c r="C398" s="221" t="str">
        <f>IF(ISNUMBER(B398),LOOKUP(B398,LL!$Q$2:$Q$40,LL!$T$2:$T$40),"")</f>
        <v/>
      </c>
      <c r="D398" s="221" t="str">
        <f>IF(ISNUMBER(B398),LOOKUP(B398,LL!$Q$2:$Q$40,LL!$U$2:$U$40),"")</f>
        <v/>
      </c>
      <c r="E398" s="209"/>
      <c r="F398" s="209"/>
      <c r="G398" s="209"/>
      <c r="H398" s="209"/>
      <c r="I398" s="209"/>
      <c r="J398" s="209"/>
      <c r="K398" s="209"/>
      <c r="L398" s="209"/>
      <c r="M398" s="209"/>
      <c r="N398" s="209"/>
      <c r="O398" s="209"/>
      <c r="P398" s="209"/>
      <c r="Q398" s="209"/>
      <c r="R398" s="209"/>
      <c r="S398" s="209"/>
      <c r="T398" s="209"/>
      <c r="U398" s="209"/>
      <c r="V398" s="209"/>
      <c r="W398" s="209"/>
      <c r="X398" s="209"/>
      <c r="Y398" s="386"/>
    </row>
    <row r="399" spans="1:25" x14ac:dyDescent="0.25">
      <c r="A399" s="208">
        <f t="shared" si="6"/>
        <v>397</v>
      </c>
      <c r="B399" s="208"/>
      <c r="C399" s="220" t="str">
        <f>IF(ISNUMBER(B399),LOOKUP(B399,LL!$Q$2:$Q$40,LL!$T$2:$T$40),"")</f>
        <v/>
      </c>
      <c r="D399" s="220" t="str">
        <f>IF(ISNUMBER(B399),LOOKUP(B399,LL!$Q$2:$Q$40,LL!$U$2:$U$40),"")</f>
        <v/>
      </c>
      <c r="E399" s="208"/>
      <c r="F399" s="208"/>
      <c r="G399" s="208"/>
      <c r="H399" s="208"/>
      <c r="I399" s="208"/>
      <c r="J399" s="208"/>
      <c r="K399" s="208"/>
      <c r="L399" s="208"/>
      <c r="M399" s="208"/>
      <c r="N399" s="208"/>
      <c r="O399" s="208"/>
      <c r="P399" s="208"/>
      <c r="Q399" s="208"/>
      <c r="R399" s="208"/>
      <c r="S399" s="208"/>
      <c r="T399" s="208"/>
      <c r="U399" s="208"/>
      <c r="V399" s="208"/>
      <c r="W399" s="208"/>
      <c r="X399" s="208"/>
      <c r="Y399" s="385"/>
    </row>
    <row r="400" spans="1:25" x14ac:dyDescent="0.3">
      <c r="A400" s="209">
        <f t="shared" si="6"/>
        <v>398</v>
      </c>
      <c r="B400" s="209"/>
      <c r="C400" s="221" t="str">
        <f>IF(ISNUMBER(B400),LOOKUP(B400,LL!$Q$2:$Q$40,LL!$T$2:$T$40),"")</f>
        <v/>
      </c>
      <c r="D400" s="221" t="str">
        <f>IF(ISNUMBER(B400),LOOKUP(B400,LL!$Q$2:$Q$40,LL!$U$2:$U$40),"")</f>
        <v/>
      </c>
      <c r="E400" s="209"/>
      <c r="F400" s="209"/>
      <c r="G400" s="209"/>
      <c r="H400" s="209"/>
      <c r="I400" s="209"/>
      <c r="J400" s="209"/>
      <c r="K400" s="209"/>
      <c r="L400" s="209"/>
      <c r="M400" s="209"/>
      <c r="N400" s="209"/>
      <c r="O400" s="209"/>
      <c r="P400" s="209"/>
      <c r="Q400" s="209"/>
      <c r="R400" s="209"/>
      <c r="S400" s="209"/>
      <c r="T400" s="209"/>
      <c r="U400" s="209"/>
      <c r="V400" s="209"/>
      <c r="W400" s="209"/>
      <c r="X400" s="209"/>
      <c r="Y400" s="386"/>
    </row>
    <row r="401" spans="1:25" x14ac:dyDescent="0.25">
      <c r="A401" s="208">
        <f t="shared" si="6"/>
        <v>399</v>
      </c>
      <c r="B401" s="208"/>
      <c r="C401" s="220" t="str">
        <f>IF(ISNUMBER(B401),LOOKUP(B401,LL!$Q$2:$Q$40,LL!$T$2:$T$40),"")</f>
        <v/>
      </c>
      <c r="D401" s="220" t="str">
        <f>IF(ISNUMBER(B401),LOOKUP(B401,LL!$Q$2:$Q$40,LL!$U$2:$U$40),"")</f>
        <v/>
      </c>
      <c r="E401" s="208"/>
      <c r="F401" s="208"/>
      <c r="G401" s="208"/>
      <c r="H401" s="208"/>
      <c r="I401" s="208"/>
      <c r="J401" s="208"/>
      <c r="K401" s="208"/>
      <c r="L401" s="208"/>
      <c r="M401" s="208"/>
      <c r="N401" s="208"/>
      <c r="O401" s="208"/>
      <c r="P401" s="208"/>
      <c r="Q401" s="208"/>
      <c r="R401" s="208"/>
      <c r="S401" s="208"/>
      <c r="T401" s="208"/>
      <c r="U401" s="208"/>
      <c r="V401" s="208"/>
      <c r="W401" s="208"/>
      <c r="X401" s="208"/>
      <c r="Y401" s="385"/>
    </row>
    <row r="402" spans="1:25" x14ac:dyDescent="0.3">
      <c r="A402" s="209">
        <f t="shared" si="6"/>
        <v>400</v>
      </c>
      <c r="B402" s="209"/>
      <c r="C402" s="221" t="str">
        <f>IF(ISNUMBER(B402),LOOKUP(B402,LL!$Q$2:$Q$40,LL!$T$2:$T$40),"")</f>
        <v/>
      </c>
      <c r="D402" s="221" t="str">
        <f>IF(ISNUMBER(B402),LOOKUP(B402,LL!$Q$2:$Q$40,LL!$U$2:$U$40),"")</f>
        <v/>
      </c>
      <c r="E402" s="209"/>
      <c r="F402" s="209"/>
      <c r="G402" s="209"/>
      <c r="H402" s="209"/>
      <c r="I402" s="209"/>
      <c r="J402" s="209"/>
      <c r="K402" s="209"/>
      <c r="L402" s="209"/>
      <c r="M402" s="209"/>
      <c r="N402" s="209"/>
      <c r="O402" s="209"/>
      <c r="P402" s="209"/>
      <c r="Q402" s="209"/>
      <c r="R402" s="209"/>
      <c r="S402" s="209"/>
      <c r="T402" s="209"/>
      <c r="U402" s="209"/>
      <c r="V402" s="209"/>
      <c r="W402" s="209"/>
      <c r="X402" s="209"/>
      <c r="Y402" s="386"/>
    </row>
    <row r="403" spans="1:25" x14ac:dyDescent="0.25">
      <c r="A403" s="208">
        <f t="shared" si="6"/>
        <v>401</v>
      </c>
      <c r="B403" s="208"/>
      <c r="C403" s="220" t="str">
        <f>IF(ISNUMBER(B403),LOOKUP(B403,LL!$Q$2:$Q$40,LL!$T$2:$T$40),"")</f>
        <v/>
      </c>
      <c r="D403" s="220" t="str">
        <f>IF(ISNUMBER(B403),LOOKUP(B403,LL!$Q$2:$Q$40,LL!$U$2:$U$40),"")</f>
        <v/>
      </c>
      <c r="E403" s="208"/>
      <c r="F403" s="208"/>
      <c r="G403" s="208"/>
      <c r="H403" s="208"/>
      <c r="I403" s="208"/>
      <c r="J403" s="208"/>
      <c r="K403" s="208"/>
      <c r="L403" s="208"/>
      <c r="M403" s="208"/>
      <c r="N403" s="208"/>
      <c r="O403" s="208"/>
      <c r="P403" s="208"/>
      <c r="Q403" s="208"/>
      <c r="R403" s="208"/>
      <c r="S403" s="208"/>
      <c r="T403" s="208"/>
      <c r="U403" s="208"/>
      <c r="V403" s="208"/>
      <c r="W403" s="208"/>
      <c r="X403" s="208"/>
      <c r="Y403" s="385"/>
    </row>
    <row r="404" spans="1:25" x14ac:dyDescent="0.3">
      <c r="A404" s="209">
        <f t="shared" si="6"/>
        <v>402</v>
      </c>
      <c r="B404" s="209"/>
      <c r="C404" s="221" t="str">
        <f>IF(ISNUMBER(B404),LOOKUP(B404,LL!$Q$2:$Q$40,LL!$T$2:$T$40),"")</f>
        <v/>
      </c>
      <c r="D404" s="221" t="str">
        <f>IF(ISNUMBER(B404),LOOKUP(B404,LL!$Q$2:$Q$40,LL!$U$2:$U$40),"")</f>
        <v/>
      </c>
      <c r="E404" s="209"/>
      <c r="F404" s="209"/>
      <c r="G404" s="209"/>
      <c r="H404" s="209"/>
      <c r="I404" s="209"/>
      <c r="J404" s="209"/>
      <c r="K404" s="209"/>
      <c r="L404" s="209"/>
      <c r="M404" s="209"/>
      <c r="N404" s="209"/>
      <c r="O404" s="209"/>
      <c r="P404" s="209"/>
      <c r="Q404" s="209"/>
      <c r="R404" s="209"/>
      <c r="S404" s="209"/>
      <c r="T404" s="209"/>
      <c r="U404" s="209"/>
      <c r="V404" s="209"/>
      <c r="W404" s="209"/>
      <c r="X404" s="209"/>
      <c r="Y404" s="386"/>
    </row>
    <row r="405" spans="1:25" x14ac:dyDescent="0.25">
      <c r="A405" s="208">
        <f t="shared" si="6"/>
        <v>403</v>
      </c>
      <c r="B405" s="208"/>
      <c r="C405" s="220" t="str">
        <f>IF(ISNUMBER(B405),LOOKUP(B405,LL!$Q$2:$Q$40,LL!$T$2:$T$40),"")</f>
        <v/>
      </c>
      <c r="D405" s="220" t="str">
        <f>IF(ISNUMBER(B405),LOOKUP(B405,LL!$Q$2:$Q$40,LL!$U$2:$U$40),"")</f>
        <v/>
      </c>
      <c r="E405" s="208"/>
      <c r="F405" s="208"/>
      <c r="G405" s="208"/>
      <c r="H405" s="208"/>
      <c r="I405" s="208"/>
      <c r="J405" s="208"/>
      <c r="K405" s="208"/>
      <c r="L405" s="208"/>
      <c r="M405" s="208"/>
      <c r="N405" s="208"/>
      <c r="O405" s="208"/>
      <c r="P405" s="208"/>
      <c r="Q405" s="208"/>
      <c r="R405" s="208"/>
      <c r="S405" s="208"/>
      <c r="T405" s="208"/>
      <c r="U405" s="208"/>
      <c r="V405" s="208"/>
      <c r="W405" s="208"/>
      <c r="X405" s="208"/>
      <c r="Y405" s="385"/>
    </row>
    <row r="406" spans="1:25" x14ac:dyDescent="0.3">
      <c r="A406" s="209">
        <f t="shared" si="6"/>
        <v>404</v>
      </c>
      <c r="B406" s="209"/>
      <c r="C406" s="221" t="str">
        <f>IF(ISNUMBER(B406),LOOKUP(B406,LL!$Q$2:$Q$40,LL!$T$2:$T$40),"")</f>
        <v/>
      </c>
      <c r="D406" s="221" t="str">
        <f>IF(ISNUMBER(B406),LOOKUP(B406,LL!$Q$2:$Q$40,LL!$U$2:$U$40),"")</f>
        <v/>
      </c>
      <c r="E406" s="209"/>
      <c r="F406" s="209"/>
      <c r="G406" s="209"/>
      <c r="H406" s="209"/>
      <c r="I406" s="209"/>
      <c r="J406" s="209"/>
      <c r="K406" s="209"/>
      <c r="L406" s="209"/>
      <c r="M406" s="209"/>
      <c r="N406" s="209"/>
      <c r="O406" s="209"/>
      <c r="P406" s="209"/>
      <c r="Q406" s="209"/>
      <c r="R406" s="209"/>
      <c r="S406" s="209"/>
      <c r="T406" s="209"/>
      <c r="U406" s="209"/>
      <c r="V406" s="209"/>
      <c r="W406" s="209"/>
      <c r="X406" s="209"/>
      <c r="Y406" s="386"/>
    </row>
    <row r="407" spans="1:25" x14ac:dyDescent="0.25">
      <c r="A407" s="208">
        <f t="shared" si="6"/>
        <v>405</v>
      </c>
      <c r="B407" s="208"/>
      <c r="C407" s="220" t="str">
        <f>IF(ISNUMBER(B407),LOOKUP(B407,LL!$Q$2:$Q$40,LL!$T$2:$T$40),"")</f>
        <v/>
      </c>
      <c r="D407" s="220" t="str">
        <f>IF(ISNUMBER(B407),LOOKUP(B407,LL!$Q$2:$Q$40,LL!$U$2:$U$40),"")</f>
        <v/>
      </c>
      <c r="E407" s="208"/>
      <c r="F407" s="208"/>
      <c r="G407" s="208"/>
      <c r="H407" s="208"/>
      <c r="I407" s="208"/>
      <c r="J407" s="208"/>
      <c r="K407" s="208"/>
      <c r="L407" s="208"/>
      <c r="M407" s="208"/>
      <c r="N407" s="208"/>
      <c r="O407" s="208"/>
      <c r="P407" s="208"/>
      <c r="Q407" s="208"/>
      <c r="R407" s="208"/>
      <c r="S407" s="208"/>
      <c r="T407" s="208"/>
      <c r="U407" s="208"/>
      <c r="V407" s="208"/>
      <c r="W407" s="208"/>
      <c r="X407" s="208"/>
      <c r="Y407" s="385"/>
    </row>
    <row r="408" spans="1:25" x14ac:dyDescent="0.3">
      <c r="A408" s="209">
        <f t="shared" si="6"/>
        <v>406</v>
      </c>
      <c r="B408" s="209"/>
      <c r="C408" s="221" t="str">
        <f>IF(ISNUMBER(B408),LOOKUP(B408,LL!$Q$2:$Q$40,LL!$T$2:$T$40),"")</f>
        <v/>
      </c>
      <c r="D408" s="221" t="str">
        <f>IF(ISNUMBER(B408),LOOKUP(B408,LL!$Q$2:$Q$40,LL!$U$2:$U$40),"")</f>
        <v/>
      </c>
      <c r="E408" s="209"/>
      <c r="F408" s="209"/>
      <c r="G408" s="209"/>
      <c r="H408" s="209"/>
      <c r="I408" s="209"/>
      <c r="J408" s="209"/>
      <c r="K408" s="209"/>
      <c r="L408" s="209"/>
      <c r="M408" s="209"/>
      <c r="N408" s="209"/>
      <c r="O408" s="209"/>
      <c r="P408" s="209"/>
      <c r="Q408" s="209"/>
      <c r="R408" s="209"/>
      <c r="S408" s="209"/>
      <c r="T408" s="209"/>
      <c r="U408" s="209"/>
      <c r="V408" s="209"/>
      <c r="W408" s="209"/>
      <c r="X408" s="209"/>
      <c r="Y408" s="386"/>
    </row>
    <row r="409" spans="1:25" x14ac:dyDescent="0.25">
      <c r="A409" s="208">
        <f t="shared" si="6"/>
        <v>407</v>
      </c>
      <c r="B409" s="208"/>
      <c r="C409" s="220" t="str">
        <f>IF(ISNUMBER(B409),LOOKUP(B409,LL!$Q$2:$Q$40,LL!$T$2:$T$40),"")</f>
        <v/>
      </c>
      <c r="D409" s="220" t="str">
        <f>IF(ISNUMBER(B409),LOOKUP(B409,LL!$Q$2:$Q$40,LL!$U$2:$U$40),"")</f>
        <v/>
      </c>
      <c r="E409" s="208"/>
      <c r="F409" s="208"/>
      <c r="G409" s="208"/>
      <c r="H409" s="208"/>
      <c r="I409" s="208"/>
      <c r="J409" s="208"/>
      <c r="K409" s="208"/>
      <c r="L409" s="208"/>
      <c r="M409" s="208"/>
      <c r="N409" s="208"/>
      <c r="O409" s="208"/>
      <c r="P409" s="208"/>
      <c r="Q409" s="208"/>
      <c r="R409" s="208"/>
      <c r="S409" s="208"/>
      <c r="T409" s="208"/>
      <c r="U409" s="208"/>
      <c r="V409" s="208"/>
      <c r="W409" s="208"/>
      <c r="X409" s="208"/>
      <c r="Y409" s="385"/>
    </row>
    <row r="410" spans="1:25" x14ac:dyDescent="0.3">
      <c r="A410" s="209">
        <f t="shared" si="6"/>
        <v>408</v>
      </c>
      <c r="B410" s="209"/>
      <c r="C410" s="221" t="str">
        <f>IF(ISNUMBER(B410),LOOKUP(B410,LL!$Q$2:$Q$40,LL!$T$2:$T$40),"")</f>
        <v/>
      </c>
      <c r="D410" s="221" t="str">
        <f>IF(ISNUMBER(B410),LOOKUP(B410,LL!$Q$2:$Q$40,LL!$U$2:$U$40),"")</f>
        <v/>
      </c>
      <c r="E410" s="209"/>
      <c r="F410" s="209"/>
      <c r="G410" s="209"/>
      <c r="H410" s="209"/>
      <c r="I410" s="209"/>
      <c r="J410" s="209"/>
      <c r="K410" s="209"/>
      <c r="L410" s="209"/>
      <c r="M410" s="209"/>
      <c r="N410" s="209"/>
      <c r="O410" s="209"/>
      <c r="P410" s="209"/>
      <c r="Q410" s="209"/>
      <c r="R410" s="209"/>
      <c r="S410" s="209"/>
      <c r="T410" s="209"/>
      <c r="U410" s="209"/>
      <c r="V410" s="209"/>
      <c r="W410" s="209"/>
      <c r="X410" s="209"/>
      <c r="Y410" s="386"/>
    </row>
    <row r="411" spans="1:25" x14ac:dyDescent="0.25">
      <c r="A411" s="208">
        <f t="shared" si="6"/>
        <v>409</v>
      </c>
      <c r="B411" s="208"/>
      <c r="C411" s="220" t="str">
        <f>IF(ISNUMBER(B411),LOOKUP(B411,LL!$Q$2:$Q$40,LL!$T$2:$T$40),"")</f>
        <v/>
      </c>
      <c r="D411" s="220" t="str">
        <f>IF(ISNUMBER(B411),LOOKUP(B411,LL!$Q$2:$Q$40,LL!$U$2:$U$40),"")</f>
        <v/>
      </c>
      <c r="E411" s="208"/>
      <c r="F411" s="208"/>
      <c r="G411" s="208"/>
      <c r="H411" s="208"/>
      <c r="I411" s="208"/>
      <c r="J411" s="208"/>
      <c r="K411" s="208"/>
      <c r="L411" s="208"/>
      <c r="M411" s="208"/>
      <c r="N411" s="208"/>
      <c r="O411" s="208"/>
      <c r="P411" s="208"/>
      <c r="Q411" s="208"/>
      <c r="R411" s="208"/>
      <c r="S411" s="208"/>
      <c r="T411" s="208"/>
      <c r="U411" s="208"/>
      <c r="V411" s="208"/>
      <c r="W411" s="208"/>
      <c r="X411" s="208"/>
      <c r="Y411" s="385"/>
    </row>
    <row r="412" spans="1:25" x14ac:dyDescent="0.3">
      <c r="A412" s="209">
        <f t="shared" si="6"/>
        <v>410</v>
      </c>
      <c r="B412" s="209"/>
      <c r="C412" s="221" t="str">
        <f>IF(ISNUMBER(B412),LOOKUP(B412,LL!$Q$2:$Q$40,LL!$T$2:$T$40),"")</f>
        <v/>
      </c>
      <c r="D412" s="221" t="str">
        <f>IF(ISNUMBER(B412),LOOKUP(B412,LL!$Q$2:$Q$40,LL!$U$2:$U$40),"")</f>
        <v/>
      </c>
      <c r="E412" s="209"/>
      <c r="F412" s="209"/>
      <c r="G412" s="209"/>
      <c r="H412" s="209"/>
      <c r="I412" s="209"/>
      <c r="J412" s="209"/>
      <c r="K412" s="209"/>
      <c r="L412" s="209"/>
      <c r="M412" s="209"/>
      <c r="N412" s="209"/>
      <c r="O412" s="209"/>
      <c r="P412" s="209"/>
      <c r="Q412" s="209"/>
      <c r="R412" s="209"/>
      <c r="S412" s="209"/>
      <c r="T412" s="209"/>
      <c r="U412" s="209"/>
      <c r="V412" s="209"/>
      <c r="W412" s="209"/>
      <c r="X412" s="209"/>
      <c r="Y412" s="386"/>
    </row>
    <row r="413" spans="1:25" x14ac:dyDescent="0.25">
      <c r="A413" s="208">
        <f t="shared" si="6"/>
        <v>411</v>
      </c>
      <c r="B413" s="208"/>
      <c r="C413" s="220" t="str">
        <f>IF(ISNUMBER(B413),LOOKUP(B413,LL!$Q$2:$Q$40,LL!$T$2:$T$40),"")</f>
        <v/>
      </c>
      <c r="D413" s="220" t="str">
        <f>IF(ISNUMBER(B413),LOOKUP(B413,LL!$Q$2:$Q$40,LL!$U$2:$U$40),"")</f>
        <v/>
      </c>
      <c r="E413" s="208"/>
      <c r="F413" s="208"/>
      <c r="G413" s="208"/>
      <c r="H413" s="208"/>
      <c r="I413" s="208"/>
      <c r="J413" s="208"/>
      <c r="K413" s="208"/>
      <c r="L413" s="208"/>
      <c r="M413" s="208"/>
      <c r="N413" s="208"/>
      <c r="O413" s="208"/>
      <c r="P413" s="208"/>
      <c r="Q413" s="208"/>
      <c r="R413" s="208"/>
      <c r="S413" s="208"/>
      <c r="T413" s="208"/>
      <c r="U413" s="208"/>
      <c r="V413" s="208"/>
      <c r="W413" s="208"/>
      <c r="X413" s="208"/>
      <c r="Y413" s="385"/>
    </row>
    <row r="414" spans="1:25" x14ac:dyDescent="0.3">
      <c r="A414" s="209">
        <f t="shared" si="6"/>
        <v>412</v>
      </c>
      <c r="B414" s="209"/>
      <c r="C414" s="221" t="str">
        <f>IF(ISNUMBER(B414),LOOKUP(B414,LL!$Q$2:$Q$40,LL!$T$2:$T$40),"")</f>
        <v/>
      </c>
      <c r="D414" s="221" t="str">
        <f>IF(ISNUMBER(B414),LOOKUP(B414,LL!$Q$2:$Q$40,LL!$U$2:$U$40),"")</f>
        <v/>
      </c>
      <c r="E414" s="209"/>
      <c r="F414" s="209"/>
      <c r="G414" s="209"/>
      <c r="H414" s="209"/>
      <c r="I414" s="209"/>
      <c r="J414" s="209"/>
      <c r="K414" s="209"/>
      <c r="L414" s="209"/>
      <c r="M414" s="209"/>
      <c r="N414" s="209"/>
      <c r="O414" s="209"/>
      <c r="P414" s="209"/>
      <c r="Q414" s="209"/>
      <c r="R414" s="209"/>
      <c r="S414" s="209"/>
      <c r="T414" s="209"/>
      <c r="U414" s="209"/>
      <c r="V414" s="209"/>
      <c r="W414" s="209"/>
      <c r="X414" s="209"/>
      <c r="Y414" s="386"/>
    </row>
    <row r="415" spans="1:25" x14ac:dyDescent="0.25">
      <c r="A415" s="208">
        <f t="shared" si="6"/>
        <v>413</v>
      </c>
      <c r="B415" s="208"/>
      <c r="C415" s="220" t="str">
        <f>IF(ISNUMBER(B415),LOOKUP(B415,LL!$Q$2:$Q$40,LL!$T$2:$T$40),"")</f>
        <v/>
      </c>
      <c r="D415" s="220" t="str">
        <f>IF(ISNUMBER(B415),LOOKUP(B415,LL!$Q$2:$Q$40,LL!$U$2:$U$40),"")</f>
        <v/>
      </c>
      <c r="E415" s="208"/>
      <c r="F415" s="208"/>
      <c r="G415" s="208"/>
      <c r="H415" s="208"/>
      <c r="I415" s="208"/>
      <c r="J415" s="208"/>
      <c r="K415" s="208"/>
      <c r="L415" s="208"/>
      <c r="M415" s="208"/>
      <c r="N415" s="208"/>
      <c r="O415" s="208"/>
      <c r="P415" s="208"/>
      <c r="Q415" s="208"/>
      <c r="R415" s="208"/>
      <c r="S415" s="208"/>
      <c r="T415" s="208"/>
      <c r="U415" s="208"/>
      <c r="V415" s="208"/>
      <c r="W415" s="208"/>
      <c r="X415" s="208"/>
      <c r="Y415" s="385"/>
    </row>
    <row r="416" spans="1:25" x14ac:dyDescent="0.3">
      <c r="A416" s="209">
        <f t="shared" si="6"/>
        <v>414</v>
      </c>
      <c r="B416" s="209"/>
      <c r="C416" s="221" t="str">
        <f>IF(ISNUMBER(B416),LOOKUP(B416,LL!$Q$2:$Q$40,LL!$T$2:$T$40),"")</f>
        <v/>
      </c>
      <c r="D416" s="221" t="str">
        <f>IF(ISNUMBER(B416),LOOKUP(B416,LL!$Q$2:$Q$40,LL!$U$2:$U$40),"")</f>
        <v/>
      </c>
      <c r="E416" s="209"/>
      <c r="F416" s="209"/>
      <c r="G416" s="209"/>
      <c r="H416" s="209"/>
      <c r="I416" s="209"/>
      <c r="J416" s="209"/>
      <c r="K416" s="209"/>
      <c r="L416" s="209"/>
      <c r="M416" s="209"/>
      <c r="N416" s="209"/>
      <c r="O416" s="209"/>
      <c r="P416" s="209"/>
      <c r="Q416" s="209"/>
      <c r="R416" s="209"/>
      <c r="S416" s="209"/>
      <c r="T416" s="209"/>
      <c r="U416" s="209"/>
      <c r="V416" s="209"/>
      <c r="W416" s="209"/>
      <c r="X416" s="209"/>
      <c r="Y416" s="386"/>
    </row>
    <row r="417" spans="1:25" x14ac:dyDescent="0.25">
      <c r="A417" s="208">
        <f t="shared" si="6"/>
        <v>415</v>
      </c>
      <c r="B417" s="208"/>
      <c r="C417" s="220" t="str">
        <f>IF(ISNUMBER(B417),LOOKUP(B417,LL!$Q$2:$Q$40,LL!$T$2:$T$40),"")</f>
        <v/>
      </c>
      <c r="D417" s="220" t="str">
        <f>IF(ISNUMBER(B417),LOOKUP(B417,LL!$Q$2:$Q$40,LL!$U$2:$U$40),"")</f>
        <v/>
      </c>
      <c r="E417" s="208"/>
      <c r="F417" s="208"/>
      <c r="G417" s="208"/>
      <c r="H417" s="208"/>
      <c r="I417" s="208"/>
      <c r="J417" s="208"/>
      <c r="K417" s="208"/>
      <c r="L417" s="208"/>
      <c r="M417" s="208"/>
      <c r="N417" s="208"/>
      <c r="O417" s="208"/>
      <c r="P417" s="208"/>
      <c r="Q417" s="208"/>
      <c r="R417" s="208"/>
      <c r="S417" s="208"/>
      <c r="T417" s="208"/>
      <c r="U417" s="208"/>
      <c r="V417" s="208"/>
      <c r="W417" s="208"/>
      <c r="X417" s="208"/>
      <c r="Y417" s="385"/>
    </row>
    <row r="418" spans="1:25" x14ac:dyDescent="0.3">
      <c r="A418" s="209">
        <f t="shared" si="6"/>
        <v>416</v>
      </c>
      <c r="B418" s="209"/>
      <c r="C418" s="221" t="str">
        <f>IF(ISNUMBER(B418),LOOKUP(B418,LL!$Q$2:$Q$40,LL!$T$2:$T$40),"")</f>
        <v/>
      </c>
      <c r="D418" s="221" t="str">
        <f>IF(ISNUMBER(B418),LOOKUP(B418,LL!$Q$2:$Q$40,LL!$U$2:$U$40),"")</f>
        <v/>
      </c>
      <c r="E418" s="209"/>
      <c r="F418" s="209"/>
      <c r="G418" s="209"/>
      <c r="H418" s="209"/>
      <c r="I418" s="209"/>
      <c r="J418" s="209"/>
      <c r="K418" s="209"/>
      <c r="L418" s="209"/>
      <c r="M418" s="209"/>
      <c r="N418" s="209"/>
      <c r="O418" s="209"/>
      <c r="P418" s="209"/>
      <c r="Q418" s="209"/>
      <c r="R418" s="209"/>
      <c r="S418" s="209"/>
      <c r="T418" s="209"/>
      <c r="U418" s="209"/>
      <c r="V418" s="209"/>
      <c r="W418" s="209"/>
      <c r="X418" s="209"/>
      <c r="Y418" s="386"/>
    </row>
    <row r="419" spans="1:25" x14ac:dyDescent="0.25">
      <c r="A419" s="208">
        <f t="shared" si="6"/>
        <v>417</v>
      </c>
      <c r="B419" s="208"/>
      <c r="C419" s="220" t="str">
        <f>IF(ISNUMBER(B419),LOOKUP(B419,LL!$Q$2:$Q$40,LL!$T$2:$T$40),"")</f>
        <v/>
      </c>
      <c r="D419" s="220" t="str">
        <f>IF(ISNUMBER(B419),LOOKUP(B419,LL!$Q$2:$Q$40,LL!$U$2:$U$40),"")</f>
        <v/>
      </c>
      <c r="E419" s="208"/>
      <c r="F419" s="208"/>
      <c r="G419" s="208"/>
      <c r="H419" s="208"/>
      <c r="I419" s="208"/>
      <c r="J419" s="208"/>
      <c r="K419" s="208"/>
      <c r="L419" s="208"/>
      <c r="M419" s="208"/>
      <c r="N419" s="208"/>
      <c r="O419" s="208"/>
      <c r="P419" s="208"/>
      <c r="Q419" s="208"/>
      <c r="R419" s="208"/>
      <c r="S419" s="208"/>
      <c r="T419" s="208"/>
      <c r="U419" s="208"/>
      <c r="V419" s="208"/>
      <c r="W419" s="208"/>
      <c r="X419" s="208"/>
      <c r="Y419" s="385"/>
    </row>
    <row r="420" spans="1:25" x14ac:dyDescent="0.3">
      <c r="A420" s="209">
        <f t="shared" si="6"/>
        <v>418</v>
      </c>
      <c r="B420" s="209"/>
      <c r="C420" s="221" t="str">
        <f>IF(ISNUMBER(B420),LOOKUP(B420,LL!$Q$2:$Q$40,LL!$T$2:$T$40),"")</f>
        <v/>
      </c>
      <c r="D420" s="221" t="str">
        <f>IF(ISNUMBER(B420),LOOKUP(B420,LL!$Q$2:$Q$40,LL!$U$2:$U$40),"")</f>
        <v/>
      </c>
      <c r="E420" s="209"/>
      <c r="F420" s="209"/>
      <c r="G420" s="209"/>
      <c r="H420" s="209"/>
      <c r="I420" s="209"/>
      <c r="J420" s="209"/>
      <c r="K420" s="209"/>
      <c r="L420" s="209"/>
      <c r="M420" s="209"/>
      <c r="N420" s="209"/>
      <c r="O420" s="209"/>
      <c r="P420" s="209"/>
      <c r="Q420" s="209"/>
      <c r="R420" s="209"/>
      <c r="S420" s="209"/>
      <c r="T420" s="209"/>
      <c r="U420" s="209"/>
      <c r="V420" s="209"/>
      <c r="W420" s="209"/>
      <c r="X420" s="209"/>
      <c r="Y420" s="386"/>
    </row>
    <row r="421" spans="1:25" x14ac:dyDescent="0.25">
      <c r="A421" s="208">
        <f t="shared" si="6"/>
        <v>419</v>
      </c>
      <c r="B421" s="208"/>
      <c r="C421" s="220" t="str">
        <f>IF(ISNUMBER(B421),LOOKUP(B421,LL!$Q$2:$Q$40,LL!$T$2:$T$40),"")</f>
        <v/>
      </c>
      <c r="D421" s="220" t="str">
        <f>IF(ISNUMBER(B421),LOOKUP(B421,LL!$Q$2:$Q$40,LL!$U$2:$U$40),"")</f>
        <v/>
      </c>
      <c r="E421" s="208"/>
      <c r="F421" s="208"/>
      <c r="G421" s="208"/>
      <c r="H421" s="208"/>
      <c r="I421" s="208"/>
      <c r="J421" s="208"/>
      <c r="K421" s="208"/>
      <c r="L421" s="208"/>
      <c r="M421" s="208"/>
      <c r="N421" s="208"/>
      <c r="O421" s="208"/>
      <c r="P421" s="208"/>
      <c r="Q421" s="208"/>
      <c r="R421" s="208"/>
      <c r="S421" s="208"/>
      <c r="T421" s="208"/>
      <c r="U421" s="208"/>
      <c r="V421" s="208"/>
      <c r="W421" s="208"/>
      <c r="X421" s="208"/>
      <c r="Y421" s="385"/>
    </row>
    <row r="422" spans="1:25" x14ac:dyDescent="0.3">
      <c r="A422" s="209">
        <f t="shared" si="6"/>
        <v>420</v>
      </c>
      <c r="B422" s="209"/>
      <c r="C422" s="221" t="str">
        <f>IF(ISNUMBER(B422),LOOKUP(B422,LL!$Q$2:$Q$40,LL!$T$2:$T$40),"")</f>
        <v/>
      </c>
      <c r="D422" s="221" t="str">
        <f>IF(ISNUMBER(B422),LOOKUP(B422,LL!$Q$2:$Q$40,LL!$U$2:$U$40),"")</f>
        <v/>
      </c>
      <c r="E422" s="209"/>
      <c r="F422" s="209"/>
      <c r="G422" s="209"/>
      <c r="H422" s="209"/>
      <c r="I422" s="209"/>
      <c r="J422" s="209"/>
      <c r="K422" s="209"/>
      <c r="L422" s="209"/>
      <c r="M422" s="209"/>
      <c r="N422" s="209"/>
      <c r="O422" s="209"/>
      <c r="P422" s="209"/>
      <c r="Q422" s="209"/>
      <c r="R422" s="209"/>
      <c r="S422" s="209"/>
      <c r="T422" s="209"/>
      <c r="U422" s="209"/>
      <c r="V422" s="209"/>
      <c r="W422" s="209"/>
      <c r="X422" s="209"/>
      <c r="Y422" s="386"/>
    </row>
    <row r="423" spans="1:25" x14ac:dyDescent="0.25">
      <c r="A423" s="208">
        <f t="shared" si="6"/>
        <v>421</v>
      </c>
      <c r="B423" s="208"/>
      <c r="C423" s="220" t="str">
        <f>IF(ISNUMBER(B423),LOOKUP(B423,LL!$Q$2:$Q$40,LL!$T$2:$T$40),"")</f>
        <v/>
      </c>
      <c r="D423" s="220" t="str">
        <f>IF(ISNUMBER(B423),LOOKUP(B423,LL!$Q$2:$Q$40,LL!$U$2:$U$40),"")</f>
        <v/>
      </c>
      <c r="E423" s="208"/>
      <c r="F423" s="208"/>
      <c r="G423" s="208"/>
      <c r="H423" s="208"/>
      <c r="I423" s="208"/>
      <c r="J423" s="208"/>
      <c r="K423" s="208"/>
      <c r="L423" s="208"/>
      <c r="M423" s="208"/>
      <c r="N423" s="208"/>
      <c r="O423" s="208"/>
      <c r="P423" s="208"/>
      <c r="Q423" s="208"/>
      <c r="R423" s="208"/>
      <c r="S423" s="208"/>
      <c r="T423" s="208"/>
      <c r="U423" s="208"/>
      <c r="V423" s="208"/>
      <c r="W423" s="208"/>
      <c r="X423" s="208"/>
      <c r="Y423" s="385"/>
    </row>
    <row r="424" spans="1:25" x14ac:dyDescent="0.3">
      <c r="A424" s="209">
        <f t="shared" si="6"/>
        <v>422</v>
      </c>
      <c r="B424" s="209"/>
      <c r="C424" s="221" t="str">
        <f>IF(ISNUMBER(B424),LOOKUP(B424,LL!$Q$2:$Q$40,LL!$T$2:$T$40),"")</f>
        <v/>
      </c>
      <c r="D424" s="221" t="str">
        <f>IF(ISNUMBER(B424),LOOKUP(B424,LL!$Q$2:$Q$40,LL!$U$2:$U$40),"")</f>
        <v/>
      </c>
      <c r="E424" s="209"/>
      <c r="F424" s="209"/>
      <c r="G424" s="209"/>
      <c r="H424" s="209"/>
      <c r="I424" s="209"/>
      <c r="J424" s="209"/>
      <c r="K424" s="209"/>
      <c r="L424" s="209"/>
      <c r="M424" s="209"/>
      <c r="N424" s="209"/>
      <c r="O424" s="209"/>
      <c r="P424" s="209"/>
      <c r="Q424" s="209"/>
      <c r="R424" s="209"/>
      <c r="S424" s="209"/>
      <c r="T424" s="209"/>
      <c r="U424" s="209"/>
      <c r="V424" s="209"/>
      <c r="W424" s="209"/>
      <c r="X424" s="209"/>
      <c r="Y424" s="386"/>
    </row>
    <row r="425" spans="1:25" x14ac:dyDescent="0.25">
      <c r="A425" s="208">
        <f t="shared" si="6"/>
        <v>423</v>
      </c>
      <c r="B425" s="208"/>
      <c r="C425" s="220" t="str">
        <f>IF(ISNUMBER(B425),LOOKUP(B425,LL!$Q$2:$Q$40,LL!$T$2:$T$40),"")</f>
        <v/>
      </c>
      <c r="D425" s="220" t="str">
        <f>IF(ISNUMBER(B425),LOOKUP(B425,LL!$Q$2:$Q$40,LL!$U$2:$U$40),"")</f>
        <v/>
      </c>
      <c r="E425" s="208"/>
      <c r="F425" s="208"/>
      <c r="G425" s="208"/>
      <c r="H425" s="208"/>
      <c r="I425" s="208"/>
      <c r="J425" s="208"/>
      <c r="K425" s="208"/>
      <c r="L425" s="208"/>
      <c r="M425" s="208"/>
      <c r="N425" s="208"/>
      <c r="O425" s="208"/>
      <c r="P425" s="208"/>
      <c r="Q425" s="208"/>
      <c r="R425" s="208"/>
      <c r="S425" s="208"/>
      <c r="T425" s="208"/>
      <c r="U425" s="208"/>
      <c r="V425" s="208"/>
      <c r="W425" s="208"/>
      <c r="X425" s="208"/>
      <c r="Y425" s="385"/>
    </row>
    <row r="426" spans="1:25" x14ac:dyDescent="0.3">
      <c r="A426" s="209">
        <f t="shared" si="6"/>
        <v>424</v>
      </c>
      <c r="B426" s="209"/>
      <c r="C426" s="221" t="str">
        <f>IF(ISNUMBER(B426),LOOKUP(B426,LL!$Q$2:$Q$40,LL!$T$2:$T$40),"")</f>
        <v/>
      </c>
      <c r="D426" s="221" t="str">
        <f>IF(ISNUMBER(B426),LOOKUP(B426,LL!$Q$2:$Q$40,LL!$U$2:$U$40),"")</f>
        <v/>
      </c>
      <c r="E426" s="209"/>
      <c r="F426" s="209"/>
      <c r="G426" s="209"/>
      <c r="H426" s="209"/>
      <c r="I426" s="209"/>
      <c r="J426" s="209"/>
      <c r="K426" s="209"/>
      <c r="L426" s="209"/>
      <c r="M426" s="209"/>
      <c r="N426" s="209"/>
      <c r="O426" s="209"/>
      <c r="P426" s="209"/>
      <c r="Q426" s="209"/>
      <c r="R426" s="209"/>
      <c r="S426" s="209"/>
      <c r="T426" s="209"/>
      <c r="U426" s="209"/>
      <c r="V426" s="209"/>
      <c r="W426" s="209"/>
      <c r="X426" s="209"/>
      <c r="Y426" s="386"/>
    </row>
    <row r="427" spans="1:25" x14ac:dyDescent="0.25">
      <c r="A427" s="208">
        <f t="shared" si="6"/>
        <v>425</v>
      </c>
      <c r="B427" s="208"/>
      <c r="C427" s="220" t="str">
        <f>IF(ISNUMBER(B427),LOOKUP(B427,LL!$Q$2:$Q$40,LL!$T$2:$T$40),"")</f>
        <v/>
      </c>
      <c r="D427" s="220" t="str">
        <f>IF(ISNUMBER(B427),LOOKUP(B427,LL!$Q$2:$Q$40,LL!$U$2:$U$40),"")</f>
        <v/>
      </c>
      <c r="E427" s="208"/>
      <c r="F427" s="208"/>
      <c r="G427" s="208"/>
      <c r="H427" s="208"/>
      <c r="I427" s="208"/>
      <c r="J427" s="208"/>
      <c r="K427" s="208"/>
      <c r="L427" s="208"/>
      <c r="M427" s="208"/>
      <c r="N427" s="208"/>
      <c r="O427" s="208"/>
      <c r="P427" s="208"/>
      <c r="Q427" s="208"/>
      <c r="R427" s="208"/>
      <c r="S427" s="208"/>
      <c r="T427" s="208"/>
      <c r="U427" s="208"/>
      <c r="V427" s="208"/>
      <c r="W427" s="208"/>
      <c r="X427" s="208"/>
      <c r="Y427" s="385"/>
    </row>
    <row r="428" spans="1:25" x14ac:dyDescent="0.3">
      <c r="A428" s="209">
        <f t="shared" si="6"/>
        <v>426</v>
      </c>
      <c r="B428" s="209"/>
      <c r="C428" s="221" t="str">
        <f>IF(ISNUMBER(B428),LOOKUP(B428,LL!$Q$2:$Q$40,LL!$T$2:$T$40),"")</f>
        <v/>
      </c>
      <c r="D428" s="221" t="str">
        <f>IF(ISNUMBER(B428),LOOKUP(B428,LL!$Q$2:$Q$40,LL!$U$2:$U$40),"")</f>
        <v/>
      </c>
      <c r="E428" s="209"/>
      <c r="F428" s="209"/>
      <c r="G428" s="209"/>
      <c r="H428" s="209"/>
      <c r="I428" s="209"/>
      <c r="J428" s="209"/>
      <c r="K428" s="209"/>
      <c r="L428" s="209"/>
      <c r="M428" s="209"/>
      <c r="N428" s="209"/>
      <c r="O428" s="209"/>
      <c r="P428" s="209"/>
      <c r="Q428" s="209"/>
      <c r="R428" s="209"/>
      <c r="S428" s="209"/>
      <c r="T428" s="209"/>
      <c r="U428" s="209"/>
      <c r="V428" s="209"/>
      <c r="W428" s="209"/>
      <c r="X428" s="209"/>
      <c r="Y428" s="386"/>
    </row>
    <row r="429" spans="1:25" x14ac:dyDescent="0.25">
      <c r="A429" s="208">
        <f t="shared" si="6"/>
        <v>427</v>
      </c>
      <c r="B429" s="208"/>
      <c r="C429" s="220" t="str">
        <f>IF(ISNUMBER(B429),LOOKUP(B429,LL!$Q$2:$Q$40,LL!$T$2:$T$40),"")</f>
        <v/>
      </c>
      <c r="D429" s="220" t="str">
        <f>IF(ISNUMBER(B429),LOOKUP(B429,LL!$Q$2:$Q$40,LL!$U$2:$U$40),"")</f>
        <v/>
      </c>
      <c r="E429" s="208"/>
      <c r="F429" s="208"/>
      <c r="G429" s="208"/>
      <c r="H429" s="208"/>
      <c r="I429" s="208"/>
      <c r="J429" s="208"/>
      <c r="K429" s="208"/>
      <c r="L429" s="208"/>
      <c r="M429" s="208"/>
      <c r="N429" s="208"/>
      <c r="O429" s="208"/>
      <c r="P429" s="208"/>
      <c r="Q429" s="208"/>
      <c r="R429" s="208"/>
      <c r="S429" s="208"/>
      <c r="T429" s="208"/>
      <c r="U429" s="208"/>
      <c r="V429" s="208"/>
      <c r="W429" s="208"/>
      <c r="X429" s="208"/>
      <c r="Y429" s="385"/>
    </row>
    <row r="430" spans="1:25" x14ac:dyDescent="0.3">
      <c r="A430" s="209">
        <f t="shared" si="6"/>
        <v>428</v>
      </c>
      <c r="B430" s="209"/>
      <c r="C430" s="221" t="str">
        <f>IF(ISNUMBER(B430),LOOKUP(B430,LL!$Q$2:$Q$40,LL!$T$2:$T$40),"")</f>
        <v/>
      </c>
      <c r="D430" s="221" t="str">
        <f>IF(ISNUMBER(B430),LOOKUP(B430,LL!$Q$2:$Q$40,LL!$U$2:$U$40),"")</f>
        <v/>
      </c>
      <c r="E430" s="209"/>
      <c r="F430" s="209"/>
      <c r="G430" s="209"/>
      <c r="H430" s="209"/>
      <c r="I430" s="209"/>
      <c r="J430" s="209"/>
      <c r="K430" s="209"/>
      <c r="L430" s="209"/>
      <c r="M430" s="209"/>
      <c r="N430" s="209"/>
      <c r="O430" s="209"/>
      <c r="P430" s="209"/>
      <c r="Q430" s="209"/>
      <c r="R430" s="209"/>
      <c r="S430" s="209"/>
      <c r="T430" s="209"/>
      <c r="U430" s="209"/>
      <c r="V430" s="209"/>
      <c r="W430" s="209"/>
      <c r="X430" s="209"/>
      <c r="Y430" s="386"/>
    </row>
    <row r="431" spans="1:25" x14ac:dyDescent="0.25">
      <c r="A431" s="208">
        <f t="shared" si="6"/>
        <v>429</v>
      </c>
      <c r="B431" s="208"/>
      <c r="C431" s="220" t="str">
        <f>IF(ISNUMBER(B431),LOOKUP(B431,LL!$Q$2:$Q$40,LL!$T$2:$T$40),"")</f>
        <v/>
      </c>
      <c r="D431" s="220" t="str">
        <f>IF(ISNUMBER(B431),LOOKUP(B431,LL!$Q$2:$Q$40,LL!$U$2:$U$40),"")</f>
        <v/>
      </c>
      <c r="E431" s="208"/>
      <c r="F431" s="208"/>
      <c r="G431" s="208"/>
      <c r="H431" s="208"/>
      <c r="I431" s="208"/>
      <c r="J431" s="208"/>
      <c r="K431" s="208"/>
      <c r="L431" s="208"/>
      <c r="M431" s="208"/>
      <c r="N431" s="208"/>
      <c r="O431" s="208"/>
      <c r="P431" s="208"/>
      <c r="Q431" s="208"/>
      <c r="R431" s="208"/>
      <c r="S431" s="208"/>
      <c r="T431" s="208"/>
      <c r="U431" s="208"/>
      <c r="V431" s="208"/>
      <c r="W431" s="208"/>
      <c r="X431" s="208"/>
      <c r="Y431" s="385"/>
    </row>
    <row r="432" spans="1:25" x14ac:dyDescent="0.3">
      <c r="A432" s="209">
        <f t="shared" si="6"/>
        <v>430</v>
      </c>
      <c r="B432" s="209"/>
      <c r="C432" s="221" t="str">
        <f>IF(ISNUMBER(B432),LOOKUP(B432,LL!$Q$2:$Q$40,LL!$T$2:$T$40),"")</f>
        <v/>
      </c>
      <c r="D432" s="221" t="str">
        <f>IF(ISNUMBER(B432),LOOKUP(B432,LL!$Q$2:$Q$40,LL!$U$2:$U$40),"")</f>
        <v/>
      </c>
      <c r="E432" s="209"/>
      <c r="F432" s="209"/>
      <c r="G432" s="209"/>
      <c r="H432" s="209"/>
      <c r="I432" s="209"/>
      <c r="J432" s="209"/>
      <c r="K432" s="209"/>
      <c r="L432" s="209"/>
      <c r="M432" s="209"/>
      <c r="N432" s="209"/>
      <c r="O432" s="209"/>
      <c r="P432" s="209"/>
      <c r="Q432" s="209"/>
      <c r="R432" s="209"/>
      <c r="S432" s="209"/>
      <c r="T432" s="209"/>
      <c r="U432" s="209"/>
      <c r="V432" s="209"/>
      <c r="W432" s="209"/>
      <c r="X432" s="209"/>
      <c r="Y432" s="386"/>
    </row>
    <row r="433" spans="1:25" x14ac:dyDescent="0.25">
      <c r="A433" s="208">
        <f t="shared" si="6"/>
        <v>431</v>
      </c>
      <c r="B433" s="208"/>
      <c r="C433" s="220" t="str">
        <f>IF(ISNUMBER(B433),LOOKUP(B433,LL!$Q$2:$Q$40,LL!$T$2:$T$40),"")</f>
        <v/>
      </c>
      <c r="D433" s="220" t="str">
        <f>IF(ISNUMBER(B433),LOOKUP(B433,LL!$Q$2:$Q$40,LL!$U$2:$U$40),"")</f>
        <v/>
      </c>
      <c r="E433" s="208"/>
      <c r="F433" s="208"/>
      <c r="G433" s="208"/>
      <c r="H433" s="208"/>
      <c r="I433" s="208"/>
      <c r="J433" s="208"/>
      <c r="K433" s="208"/>
      <c r="L433" s="208"/>
      <c r="M433" s="208"/>
      <c r="N433" s="208"/>
      <c r="O433" s="208"/>
      <c r="P433" s="208"/>
      <c r="Q433" s="208"/>
      <c r="R433" s="208"/>
      <c r="S433" s="208"/>
      <c r="T433" s="208"/>
      <c r="U433" s="208"/>
      <c r="V433" s="208"/>
      <c r="W433" s="208"/>
      <c r="X433" s="208"/>
      <c r="Y433" s="385"/>
    </row>
    <row r="434" spans="1:25" x14ac:dyDescent="0.3">
      <c r="A434" s="209">
        <f t="shared" si="6"/>
        <v>432</v>
      </c>
      <c r="B434" s="209"/>
      <c r="C434" s="221" t="str">
        <f>IF(ISNUMBER(B434),LOOKUP(B434,LL!$Q$2:$Q$40,LL!$T$2:$T$40),"")</f>
        <v/>
      </c>
      <c r="D434" s="221" t="str">
        <f>IF(ISNUMBER(B434),LOOKUP(B434,LL!$Q$2:$Q$40,LL!$U$2:$U$40),"")</f>
        <v/>
      </c>
      <c r="E434" s="209"/>
      <c r="F434" s="209"/>
      <c r="G434" s="209"/>
      <c r="H434" s="209"/>
      <c r="I434" s="209"/>
      <c r="J434" s="209"/>
      <c r="K434" s="209"/>
      <c r="L434" s="209"/>
      <c r="M434" s="209"/>
      <c r="N434" s="209"/>
      <c r="O434" s="209"/>
      <c r="P434" s="209"/>
      <c r="Q434" s="209"/>
      <c r="R434" s="209"/>
      <c r="S434" s="209"/>
      <c r="T434" s="209"/>
      <c r="U434" s="209"/>
      <c r="V434" s="209"/>
      <c r="W434" s="209"/>
      <c r="X434" s="209"/>
      <c r="Y434" s="386"/>
    </row>
    <row r="435" spans="1:25" x14ac:dyDescent="0.25">
      <c r="A435" s="208">
        <f t="shared" si="6"/>
        <v>433</v>
      </c>
      <c r="B435" s="208"/>
      <c r="C435" s="220" t="str">
        <f>IF(ISNUMBER(B435),LOOKUP(B435,LL!$Q$2:$Q$40,LL!$T$2:$T$40),"")</f>
        <v/>
      </c>
      <c r="D435" s="220" t="str">
        <f>IF(ISNUMBER(B435),LOOKUP(B435,LL!$Q$2:$Q$40,LL!$U$2:$U$40),"")</f>
        <v/>
      </c>
      <c r="E435" s="208"/>
      <c r="F435" s="208"/>
      <c r="G435" s="208"/>
      <c r="H435" s="208"/>
      <c r="I435" s="208"/>
      <c r="J435" s="208"/>
      <c r="K435" s="208"/>
      <c r="L435" s="208"/>
      <c r="M435" s="208"/>
      <c r="N435" s="208"/>
      <c r="O435" s="208"/>
      <c r="P435" s="208"/>
      <c r="Q435" s="208"/>
      <c r="R435" s="208"/>
      <c r="S435" s="208"/>
      <c r="T435" s="208"/>
      <c r="U435" s="208"/>
      <c r="V435" s="208"/>
      <c r="W435" s="208"/>
      <c r="X435" s="208"/>
      <c r="Y435" s="385"/>
    </row>
    <row r="436" spans="1:25" x14ac:dyDescent="0.3">
      <c r="A436" s="209">
        <f t="shared" si="6"/>
        <v>434</v>
      </c>
      <c r="B436" s="209"/>
      <c r="C436" s="221" t="str">
        <f>IF(ISNUMBER(B436),LOOKUP(B436,LL!$Q$2:$Q$40,LL!$T$2:$T$40),"")</f>
        <v/>
      </c>
      <c r="D436" s="221" t="str">
        <f>IF(ISNUMBER(B436),LOOKUP(B436,LL!$Q$2:$Q$40,LL!$U$2:$U$40),"")</f>
        <v/>
      </c>
      <c r="E436" s="209"/>
      <c r="F436" s="209"/>
      <c r="G436" s="209"/>
      <c r="H436" s="209"/>
      <c r="I436" s="209"/>
      <c r="J436" s="209"/>
      <c r="K436" s="209"/>
      <c r="L436" s="209"/>
      <c r="M436" s="209"/>
      <c r="N436" s="209"/>
      <c r="O436" s="209"/>
      <c r="P436" s="209"/>
      <c r="Q436" s="209"/>
      <c r="R436" s="209"/>
      <c r="S436" s="209"/>
      <c r="T436" s="209"/>
      <c r="U436" s="209"/>
      <c r="V436" s="209"/>
      <c r="W436" s="209"/>
      <c r="X436" s="209"/>
      <c r="Y436" s="386"/>
    </row>
    <row r="437" spans="1:25" x14ac:dyDescent="0.25">
      <c r="A437" s="208">
        <f t="shared" si="6"/>
        <v>435</v>
      </c>
      <c r="B437" s="208"/>
      <c r="C437" s="220" t="str">
        <f>IF(ISNUMBER(B437),LOOKUP(B437,LL!$Q$2:$Q$40,LL!$T$2:$T$40),"")</f>
        <v/>
      </c>
      <c r="D437" s="220" t="str">
        <f>IF(ISNUMBER(B437),LOOKUP(B437,LL!$Q$2:$Q$40,LL!$U$2:$U$40),"")</f>
        <v/>
      </c>
      <c r="E437" s="208"/>
      <c r="F437" s="208"/>
      <c r="G437" s="208"/>
      <c r="H437" s="208"/>
      <c r="I437" s="208"/>
      <c r="J437" s="208"/>
      <c r="K437" s="208"/>
      <c r="L437" s="208"/>
      <c r="M437" s="208"/>
      <c r="N437" s="208"/>
      <c r="O437" s="208"/>
      <c r="P437" s="208"/>
      <c r="Q437" s="208"/>
      <c r="R437" s="208"/>
      <c r="S437" s="208"/>
      <c r="T437" s="208"/>
      <c r="U437" s="208"/>
      <c r="V437" s="208"/>
      <c r="W437" s="208"/>
      <c r="X437" s="208"/>
      <c r="Y437" s="385"/>
    </row>
    <row r="438" spans="1:25" x14ac:dyDescent="0.3">
      <c r="A438" s="209">
        <f t="shared" si="6"/>
        <v>436</v>
      </c>
      <c r="B438" s="209"/>
      <c r="C438" s="221" t="str">
        <f>IF(ISNUMBER(B438),LOOKUP(B438,LL!$Q$2:$Q$40,LL!$T$2:$T$40),"")</f>
        <v/>
      </c>
      <c r="D438" s="221" t="str">
        <f>IF(ISNUMBER(B438),LOOKUP(B438,LL!$Q$2:$Q$40,LL!$U$2:$U$40),"")</f>
        <v/>
      </c>
      <c r="E438" s="209"/>
      <c r="F438" s="209"/>
      <c r="G438" s="209"/>
      <c r="H438" s="209"/>
      <c r="I438" s="209"/>
      <c r="J438" s="209"/>
      <c r="K438" s="209"/>
      <c r="L438" s="209"/>
      <c r="M438" s="209"/>
      <c r="N438" s="209"/>
      <c r="O438" s="209"/>
      <c r="P438" s="209"/>
      <c r="Q438" s="209"/>
      <c r="R438" s="209"/>
      <c r="S438" s="209"/>
      <c r="T438" s="209"/>
      <c r="U438" s="209"/>
      <c r="V438" s="209"/>
      <c r="W438" s="209"/>
      <c r="X438" s="209"/>
      <c r="Y438" s="386"/>
    </row>
    <row r="439" spans="1:25" x14ac:dyDescent="0.25">
      <c r="A439" s="208">
        <f t="shared" si="6"/>
        <v>437</v>
      </c>
      <c r="B439" s="208"/>
      <c r="C439" s="220" t="str">
        <f>IF(ISNUMBER(B439),LOOKUP(B439,LL!$Q$2:$Q$40,LL!$T$2:$T$40),"")</f>
        <v/>
      </c>
      <c r="D439" s="220" t="str">
        <f>IF(ISNUMBER(B439),LOOKUP(B439,LL!$Q$2:$Q$40,LL!$U$2:$U$40),"")</f>
        <v/>
      </c>
      <c r="E439" s="208"/>
      <c r="F439" s="208"/>
      <c r="G439" s="208"/>
      <c r="H439" s="208"/>
      <c r="I439" s="208"/>
      <c r="J439" s="208"/>
      <c r="K439" s="208"/>
      <c r="L439" s="208"/>
      <c r="M439" s="208"/>
      <c r="N439" s="208"/>
      <c r="O439" s="208"/>
      <c r="P439" s="208"/>
      <c r="Q439" s="208"/>
      <c r="R439" s="208"/>
      <c r="S439" s="208"/>
      <c r="T439" s="208"/>
      <c r="U439" s="208"/>
      <c r="V439" s="208"/>
      <c r="W439" s="208"/>
      <c r="X439" s="208"/>
      <c r="Y439" s="385"/>
    </row>
    <row r="440" spans="1:25" x14ac:dyDescent="0.3">
      <c r="A440" s="209">
        <f t="shared" si="6"/>
        <v>438</v>
      </c>
      <c r="B440" s="209"/>
      <c r="C440" s="221" t="str">
        <f>IF(ISNUMBER(B440),LOOKUP(B440,LL!$Q$2:$Q$40,LL!$T$2:$T$40),"")</f>
        <v/>
      </c>
      <c r="D440" s="221" t="str">
        <f>IF(ISNUMBER(B440),LOOKUP(B440,LL!$Q$2:$Q$40,LL!$U$2:$U$40),"")</f>
        <v/>
      </c>
      <c r="E440" s="209"/>
      <c r="F440" s="209"/>
      <c r="G440" s="209"/>
      <c r="H440" s="209"/>
      <c r="I440" s="209"/>
      <c r="J440" s="209"/>
      <c r="K440" s="209"/>
      <c r="L440" s="209"/>
      <c r="M440" s="209"/>
      <c r="N440" s="209"/>
      <c r="O440" s="209"/>
      <c r="P440" s="209"/>
      <c r="Q440" s="209"/>
      <c r="R440" s="209"/>
      <c r="S440" s="209"/>
      <c r="T440" s="209"/>
      <c r="U440" s="209"/>
      <c r="V440" s="209"/>
      <c r="W440" s="209"/>
      <c r="X440" s="209"/>
      <c r="Y440" s="386"/>
    </row>
    <row r="441" spans="1:25" x14ac:dyDescent="0.25">
      <c r="A441" s="208">
        <f t="shared" si="6"/>
        <v>439</v>
      </c>
      <c r="B441" s="208"/>
      <c r="C441" s="220" t="str">
        <f>IF(ISNUMBER(B441),LOOKUP(B441,LL!$Q$2:$Q$40,LL!$T$2:$T$40),"")</f>
        <v/>
      </c>
      <c r="D441" s="220" t="str">
        <f>IF(ISNUMBER(B441),LOOKUP(B441,LL!$Q$2:$Q$40,LL!$U$2:$U$40),"")</f>
        <v/>
      </c>
      <c r="E441" s="208"/>
      <c r="F441" s="208"/>
      <c r="G441" s="208"/>
      <c r="H441" s="208"/>
      <c r="I441" s="208"/>
      <c r="J441" s="208"/>
      <c r="K441" s="208"/>
      <c r="L441" s="208"/>
      <c r="M441" s="208"/>
      <c r="N441" s="208"/>
      <c r="O441" s="208"/>
      <c r="P441" s="208"/>
      <c r="Q441" s="208"/>
      <c r="R441" s="208"/>
      <c r="S441" s="208"/>
      <c r="T441" s="208"/>
      <c r="U441" s="208"/>
      <c r="V441" s="208"/>
      <c r="W441" s="208"/>
      <c r="X441" s="208"/>
      <c r="Y441" s="385"/>
    </row>
    <row r="442" spans="1:25" x14ac:dyDescent="0.3">
      <c r="A442" s="209">
        <f t="shared" si="6"/>
        <v>440</v>
      </c>
      <c r="B442" s="209"/>
      <c r="C442" s="221" t="str">
        <f>IF(ISNUMBER(B442),LOOKUP(B442,LL!$Q$2:$Q$40,LL!$T$2:$T$40),"")</f>
        <v/>
      </c>
      <c r="D442" s="221" t="str">
        <f>IF(ISNUMBER(B442),LOOKUP(B442,LL!$Q$2:$Q$40,LL!$U$2:$U$40),"")</f>
        <v/>
      </c>
      <c r="E442" s="209"/>
      <c r="F442" s="209"/>
      <c r="G442" s="209"/>
      <c r="H442" s="209"/>
      <c r="I442" s="209"/>
      <c r="J442" s="209"/>
      <c r="K442" s="209"/>
      <c r="L442" s="209"/>
      <c r="M442" s="209"/>
      <c r="N442" s="209"/>
      <c r="O442" s="209"/>
      <c r="P442" s="209"/>
      <c r="Q442" s="209"/>
      <c r="R442" s="209"/>
      <c r="S442" s="209"/>
      <c r="T442" s="209"/>
      <c r="U442" s="209"/>
      <c r="V442" s="209"/>
      <c r="W442" s="209"/>
      <c r="X442" s="209"/>
      <c r="Y442" s="386"/>
    </row>
    <row r="443" spans="1:25" x14ac:dyDescent="0.25">
      <c r="A443" s="208">
        <f t="shared" si="6"/>
        <v>441</v>
      </c>
      <c r="B443" s="208"/>
      <c r="C443" s="220" t="str">
        <f>IF(ISNUMBER(B443),LOOKUP(B443,LL!$Q$2:$Q$40,LL!$T$2:$T$40),"")</f>
        <v/>
      </c>
      <c r="D443" s="220" t="str">
        <f>IF(ISNUMBER(B443),LOOKUP(B443,LL!$Q$2:$Q$40,LL!$U$2:$U$40),"")</f>
        <v/>
      </c>
      <c r="E443" s="208"/>
      <c r="F443" s="208"/>
      <c r="G443" s="208"/>
      <c r="H443" s="208"/>
      <c r="I443" s="208"/>
      <c r="J443" s="208"/>
      <c r="K443" s="208"/>
      <c r="L443" s="208"/>
      <c r="M443" s="208"/>
      <c r="N443" s="208"/>
      <c r="O443" s="208"/>
      <c r="P443" s="208"/>
      <c r="Q443" s="208"/>
      <c r="R443" s="208"/>
      <c r="S443" s="208"/>
      <c r="T443" s="208"/>
      <c r="U443" s="208"/>
      <c r="V443" s="208"/>
      <c r="W443" s="208"/>
      <c r="X443" s="208"/>
      <c r="Y443" s="385"/>
    </row>
    <row r="444" spans="1:25" x14ac:dyDescent="0.3">
      <c r="A444" s="209">
        <f t="shared" si="6"/>
        <v>442</v>
      </c>
      <c r="B444" s="209"/>
      <c r="C444" s="221" t="str">
        <f>IF(ISNUMBER(B444),LOOKUP(B444,LL!$Q$2:$Q$40,LL!$T$2:$T$40),"")</f>
        <v/>
      </c>
      <c r="D444" s="221" t="str">
        <f>IF(ISNUMBER(B444),LOOKUP(B444,LL!$Q$2:$Q$40,LL!$U$2:$U$40),"")</f>
        <v/>
      </c>
      <c r="E444" s="209"/>
      <c r="F444" s="209"/>
      <c r="G444" s="209"/>
      <c r="H444" s="209"/>
      <c r="I444" s="209"/>
      <c r="J444" s="209"/>
      <c r="K444" s="209"/>
      <c r="L444" s="209"/>
      <c r="M444" s="209"/>
      <c r="N444" s="209"/>
      <c r="O444" s="209"/>
      <c r="P444" s="209"/>
      <c r="Q444" s="209"/>
      <c r="R444" s="209"/>
      <c r="S444" s="209"/>
      <c r="T444" s="209"/>
      <c r="U444" s="209"/>
      <c r="V444" s="209"/>
      <c r="W444" s="209"/>
      <c r="X444" s="209"/>
      <c r="Y444" s="386"/>
    </row>
    <row r="445" spans="1:25" x14ac:dyDescent="0.25">
      <c r="A445" s="208">
        <f t="shared" si="6"/>
        <v>443</v>
      </c>
      <c r="B445" s="208"/>
      <c r="C445" s="220" t="str">
        <f>IF(ISNUMBER(B445),LOOKUP(B445,LL!$Q$2:$Q$40,LL!$T$2:$T$40),"")</f>
        <v/>
      </c>
      <c r="D445" s="220" t="str">
        <f>IF(ISNUMBER(B445),LOOKUP(B445,LL!$Q$2:$Q$40,LL!$U$2:$U$40),"")</f>
        <v/>
      </c>
      <c r="E445" s="208"/>
      <c r="F445" s="208"/>
      <c r="G445" s="208"/>
      <c r="H445" s="208"/>
      <c r="I445" s="208"/>
      <c r="J445" s="208"/>
      <c r="K445" s="208"/>
      <c r="L445" s="208"/>
      <c r="M445" s="208"/>
      <c r="N445" s="208"/>
      <c r="O445" s="208"/>
      <c r="P445" s="208"/>
      <c r="Q445" s="208"/>
      <c r="R445" s="208"/>
      <c r="S445" s="208"/>
      <c r="T445" s="208"/>
      <c r="U445" s="208"/>
      <c r="V445" s="208"/>
      <c r="W445" s="208"/>
      <c r="X445" s="208"/>
      <c r="Y445" s="385"/>
    </row>
    <row r="446" spans="1:25" x14ac:dyDescent="0.3">
      <c r="A446" s="209">
        <f t="shared" si="6"/>
        <v>444</v>
      </c>
      <c r="B446" s="209"/>
      <c r="C446" s="221" t="str">
        <f>IF(ISNUMBER(B446),LOOKUP(B446,LL!$Q$2:$Q$40,LL!$T$2:$T$40),"")</f>
        <v/>
      </c>
      <c r="D446" s="221" t="str">
        <f>IF(ISNUMBER(B446),LOOKUP(B446,LL!$Q$2:$Q$40,LL!$U$2:$U$40),"")</f>
        <v/>
      </c>
      <c r="E446" s="209"/>
      <c r="F446" s="209"/>
      <c r="G446" s="209"/>
      <c r="H446" s="209"/>
      <c r="I446" s="209"/>
      <c r="J446" s="209"/>
      <c r="K446" s="209"/>
      <c r="L446" s="209"/>
      <c r="M446" s="209"/>
      <c r="N446" s="209"/>
      <c r="O446" s="209"/>
      <c r="P446" s="209"/>
      <c r="Q446" s="209"/>
      <c r="R446" s="209"/>
      <c r="S446" s="209"/>
      <c r="T446" s="209"/>
      <c r="U446" s="209"/>
      <c r="V446" s="209"/>
      <c r="W446" s="209"/>
      <c r="X446" s="209"/>
      <c r="Y446" s="386"/>
    </row>
    <row r="447" spans="1:25" x14ac:dyDescent="0.25">
      <c r="A447" s="208">
        <f t="shared" si="6"/>
        <v>445</v>
      </c>
      <c r="B447" s="208"/>
      <c r="C447" s="220" t="str">
        <f>IF(ISNUMBER(B447),LOOKUP(B447,LL!$Q$2:$Q$40,LL!$T$2:$T$40),"")</f>
        <v/>
      </c>
      <c r="D447" s="220" t="str">
        <f>IF(ISNUMBER(B447),LOOKUP(B447,LL!$Q$2:$Q$40,LL!$U$2:$U$40),"")</f>
        <v/>
      </c>
      <c r="E447" s="208"/>
      <c r="F447" s="208"/>
      <c r="G447" s="208"/>
      <c r="H447" s="208"/>
      <c r="I447" s="208"/>
      <c r="J447" s="208"/>
      <c r="K447" s="208"/>
      <c r="L447" s="208"/>
      <c r="M447" s="208"/>
      <c r="N447" s="208"/>
      <c r="O447" s="208"/>
      <c r="P447" s="208"/>
      <c r="Q447" s="208"/>
      <c r="R447" s="208"/>
      <c r="S447" s="208"/>
      <c r="T447" s="208"/>
      <c r="U447" s="208"/>
      <c r="V447" s="208"/>
      <c r="W447" s="208"/>
      <c r="X447" s="208"/>
      <c r="Y447" s="385"/>
    </row>
    <row r="448" spans="1:25" x14ac:dyDescent="0.3">
      <c r="A448" s="209">
        <f t="shared" si="6"/>
        <v>446</v>
      </c>
      <c r="B448" s="209"/>
      <c r="C448" s="221" t="str">
        <f>IF(ISNUMBER(B448),LOOKUP(B448,LL!$Q$2:$Q$40,LL!$T$2:$T$40),"")</f>
        <v/>
      </c>
      <c r="D448" s="221" t="str">
        <f>IF(ISNUMBER(B448),LOOKUP(B448,LL!$Q$2:$Q$40,LL!$U$2:$U$40),"")</f>
        <v/>
      </c>
      <c r="E448" s="209"/>
      <c r="F448" s="209"/>
      <c r="G448" s="209"/>
      <c r="H448" s="209"/>
      <c r="I448" s="209"/>
      <c r="J448" s="209"/>
      <c r="K448" s="209"/>
      <c r="L448" s="209"/>
      <c r="M448" s="209"/>
      <c r="N448" s="209"/>
      <c r="O448" s="209"/>
      <c r="P448" s="209"/>
      <c r="Q448" s="209"/>
      <c r="R448" s="209"/>
      <c r="S448" s="209"/>
      <c r="T448" s="209"/>
      <c r="U448" s="209"/>
      <c r="V448" s="209"/>
      <c r="W448" s="209"/>
      <c r="X448" s="209"/>
      <c r="Y448" s="386"/>
    </row>
    <row r="449" spans="1:25" x14ac:dyDescent="0.25">
      <c r="A449" s="208">
        <f t="shared" si="6"/>
        <v>447</v>
      </c>
      <c r="B449" s="208"/>
      <c r="C449" s="220" t="str">
        <f>IF(ISNUMBER(B449),LOOKUP(B449,LL!$Q$2:$Q$40,LL!$T$2:$T$40),"")</f>
        <v/>
      </c>
      <c r="D449" s="220" t="str">
        <f>IF(ISNUMBER(B449),LOOKUP(B449,LL!$Q$2:$Q$40,LL!$U$2:$U$40),"")</f>
        <v/>
      </c>
      <c r="E449" s="208"/>
      <c r="F449" s="208"/>
      <c r="G449" s="208"/>
      <c r="H449" s="208"/>
      <c r="I449" s="208"/>
      <c r="J449" s="208"/>
      <c r="K449" s="208"/>
      <c r="L449" s="208"/>
      <c r="M449" s="208"/>
      <c r="N449" s="208"/>
      <c r="O449" s="208"/>
      <c r="P449" s="208"/>
      <c r="Q449" s="208"/>
      <c r="R449" s="208"/>
      <c r="S449" s="208"/>
      <c r="T449" s="208"/>
      <c r="U449" s="208"/>
      <c r="V449" s="208"/>
      <c r="W449" s="208"/>
      <c r="X449" s="208"/>
      <c r="Y449" s="385"/>
    </row>
    <row r="450" spans="1:25" x14ac:dyDescent="0.3">
      <c r="A450" s="209">
        <f t="shared" si="6"/>
        <v>448</v>
      </c>
      <c r="B450" s="209"/>
      <c r="C450" s="221" t="str">
        <f>IF(ISNUMBER(B450),LOOKUP(B450,LL!$Q$2:$Q$40,LL!$T$2:$T$40),"")</f>
        <v/>
      </c>
      <c r="D450" s="221" t="str">
        <f>IF(ISNUMBER(B450),LOOKUP(B450,LL!$Q$2:$Q$40,LL!$U$2:$U$40),"")</f>
        <v/>
      </c>
      <c r="E450" s="209"/>
      <c r="F450" s="209"/>
      <c r="G450" s="209"/>
      <c r="H450" s="209"/>
      <c r="I450" s="209"/>
      <c r="J450" s="209"/>
      <c r="K450" s="209"/>
      <c r="L450" s="209"/>
      <c r="M450" s="209"/>
      <c r="N450" s="209"/>
      <c r="O450" s="209"/>
      <c r="P450" s="209"/>
      <c r="Q450" s="209"/>
      <c r="R450" s="209"/>
      <c r="S450" s="209"/>
      <c r="T450" s="209"/>
      <c r="U450" s="209"/>
      <c r="V450" s="209"/>
      <c r="W450" s="209"/>
      <c r="X450" s="209"/>
      <c r="Y450" s="386"/>
    </row>
    <row r="451" spans="1:25" x14ac:dyDescent="0.25">
      <c r="A451" s="208">
        <f t="shared" si="6"/>
        <v>449</v>
      </c>
      <c r="B451" s="208"/>
      <c r="C451" s="220" t="str">
        <f>IF(ISNUMBER(B451),LOOKUP(B451,LL!$Q$2:$Q$40,LL!$T$2:$T$40),"")</f>
        <v/>
      </c>
      <c r="D451" s="220" t="str">
        <f>IF(ISNUMBER(B451),LOOKUP(B451,LL!$Q$2:$Q$40,LL!$U$2:$U$40),"")</f>
        <v/>
      </c>
      <c r="E451" s="208"/>
      <c r="F451" s="208"/>
      <c r="G451" s="208"/>
      <c r="H451" s="208"/>
      <c r="I451" s="208"/>
      <c r="J451" s="208"/>
      <c r="K451" s="208"/>
      <c r="L451" s="208"/>
      <c r="M451" s="208"/>
      <c r="N451" s="208"/>
      <c r="O451" s="208"/>
      <c r="P451" s="208"/>
      <c r="Q451" s="208"/>
      <c r="R451" s="208"/>
      <c r="S451" s="208"/>
      <c r="T451" s="208"/>
      <c r="U451" s="208"/>
      <c r="V451" s="208"/>
      <c r="W451" s="208"/>
      <c r="X451" s="208"/>
      <c r="Y451" s="385"/>
    </row>
    <row r="452" spans="1:25" x14ac:dyDescent="0.3">
      <c r="A452" s="209">
        <f t="shared" si="6"/>
        <v>450</v>
      </c>
      <c r="B452" s="209"/>
      <c r="C452" s="221" t="str">
        <f>IF(ISNUMBER(B452),LOOKUP(B452,LL!$Q$2:$Q$40,LL!$T$2:$T$40),"")</f>
        <v/>
      </c>
      <c r="D452" s="221" t="str">
        <f>IF(ISNUMBER(B452),LOOKUP(B452,LL!$Q$2:$Q$40,LL!$U$2:$U$40),"")</f>
        <v/>
      </c>
      <c r="E452" s="209"/>
      <c r="F452" s="209"/>
      <c r="G452" s="209"/>
      <c r="H452" s="209"/>
      <c r="I452" s="209"/>
      <c r="J452" s="209"/>
      <c r="K452" s="209"/>
      <c r="L452" s="209"/>
      <c r="M452" s="209"/>
      <c r="N452" s="209"/>
      <c r="O452" s="209"/>
      <c r="P452" s="209"/>
      <c r="Q452" s="209"/>
      <c r="R452" s="209"/>
      <c r="S452" s="209"/>
      <c r="T452" s="209"/>
      <c r="U452" s="209"/>
      <c r="V452" s="209"/>
      <c r="W452" s="209"/>
      <c r="X452" s="209"/>
      <c r="Y452" s="386"/>
    </row>
    <row r="453" spans="1:25" x14ac:dyDescent="0.25">
      <c r="A453" s="208">
        <f t="shared" ref="A453:A516" si="7">ROW(B453)-2</f>
        <v>451</v>
      </c>
      <c r="B453" s="208"/>
      <c r="C453" s="220" t="str">
        <f>IF(ISNUMBER(B453),LOOKUP(B453,LL!$Q$2:$Q$40,LL!$T$2:$T$40),"")</f>
        <v/>
      </c>
      <c r="D453" s="220" t="str">
        <f>IF(ISNUMBER(B453),LOOKUP(B453,LL!$Q$2:$Q$40,LL!$U$2:$U$40),"")</f>
        <v/>
      </c>
      <c r="E453" s="208"/>
      <c r="F453" s="208"/>
      <c r="G453" s="208"/>
      <c r="H453" s="208"/>
      <c r="I453" s="208"/>
      <c r="J453" s="208"/>
      <c r="K453" s="208"/>
      <c r="L453" s="208"/>
      <c r="M453" s="208"/>
      <c r="N453" s="208"/>
      <c r="O453" s="208"/>
      <c r="P453" s="208"/>
      <c r="Q453" s="208"/>
      <c r="R453" s="208"/>
      <c r="S453" s="208"/>
      <c r="T453" s="208"/>
      <c r="U453" s="208"/>
      <c r="V453" s="208"/>
      <c r="W453" s="208"/>
      <c r="X453" s="208"/>
      <c r="Y453" s="385"/>
    </row>
    <row r="454" spans="1:25" x14ac:dyDescent="0.3">
      <c r="A454" s="209">
        <f t="shared" si="7"/>
        <v>452</v>
      </c>
      <c r="B454" s="209"/>
      <c r="C454" s="221" t="str">
        <f>IF(ISNUMBER(B454),LOOKUP(B454,LL!$Q$2:$Q$40,LL!$T$2:$T$40),"")</f>
        <v/>
      </c>
      <c r="D454" s="221" t="str">
        <f>IF(ISNUMBER(B454),LOOKUP(B454,LL!$Q$2:$Q$40,LL!$U$2:$U$40),"")</f>
        <v/>
      </c>
      <c r="E454" s="209"/>
      <c r="F454" s="209"/>
      <c r="G454" s="209"/>
      <c r="H454" s="209"/>
      <c r="I454" s="209"/>
      <c r="J454" s="209"/>
      <c r="K454" s="209"/>
      <c r="L454" s="209"/>
      <c r="M454" s="209"/>
      <c r="N454" s="209"/>
      <c r="O454" s="209"/>
      <c r="P454" s="209"/>
      <c r="Q454" s="209"/>
      <c r="R454" s="209"/>
      <c r="S454" s="209"/>
      <c r="T454" s="209"/>
      <c r="U454" s="209"/>
      <c r="V454" s="209"/>
      <c r="W454" s="209"/>
      <c r="X454" s="209"/>
      <c r="Y454" s="386"/>
    </row>
    <row r="455" spans="1:25" x14ac:dyDescent="0.25">
      <c r="A455" s="208">
        <f t="shared" si="7"/>
        <v>453</v>
      </c>
      <c r="B455" s="208"/>
      <c r="C455" s="220" t="str">
        <f>IF(ISNUMBER(B455),LOOKUP(B455,LL!$Q$2:$Q$40,LL!$T$2:$T$40),"")</f>
        <v/>
      </c>
      <c r="D455" s="220" t="str">
        <f>IF(ISNUMBER(B455),LOOKUP(B455,LL!$Q$2:$Q$40,LL!$U$2:$U$40),"")</f>
        <v/>
      </c>
      <c r="E455" s="208"/>
      <c r="F455" s="208"/>
      <c r="G455" s="208"/>
      <c r="H455" s="208"/>
      <c r="I455" s="208"/>
      <c r="J455" s="208"/>
      <c r="K455" s="208"/>
      <c r="L455" s="208"/>
      <c r="M455" s="208"/>
      <c r="N455" s="208"/>
      <c r="O455" s="208"/>
      <c r="P455" s="208"/>
      <c r="Q455" s="208"/>
      <c r="R455" s="208"/>
      <c r="S455" s="208"/>
      <c r="T455" s="208"/>
      <c r="U455" s="208"/>
      <c r="V455" s="208"/>
      <c r="W455" s="208"/>
      <c r="X455" s="208"/>
      <c r="Y455" s="385"/>
    </row>
    <row r="456" spans="1:25" x14ac:dyDescent="0.3">
      <c r="A456" s="209">
        <f t="shared" si="7"/>
        <v>454</v>
      </c>
      <c r="B456" s="209"/>
      <c r="C456" s="221" t="str">
        <f>IF(ISNUMBER(B456),LOOKUP(B456,LL!$Q$2:$Q$40,LL!$T$2:$T$40),"")</f>
        <v/>
      </c>
      <c r="D456" s="221" t="str">
        <f>IF(ISNUMBER(B456),LOOKUP(B456,LL!$Q$2:$Q$40,LL!$U$2:$U$40),"")</f>
        <v/>
      </c>
      <c r="E456" s="209"/>
      <c r="F456" s="209"/>
      <c r="G456" s="209"/>
      <c r="H456" s="209"/>
      <c r="I456" s="209"/>
      <c r="J456" s="209"/>
      <c r="K456" s="209"/>
      <c r="L456" s="209"/>
      <c r="M456" s="209"/>
      <c r="N456" s="209"/>
      <c r="O456" s="209"/>
      <c r="P456" s="209"/>
      <c r="Q456" s="209"/>
      <c r="R456" s="209"/>
      <c r="S456" s="209"/>
      <c r="T456" s="209"/>
      <c r="U456" s="209"/>
      <c r="V456" s="209"/>
      <c r="W456" s="209"/>
      <c r="X456" s="209"/>
      <c r="Y456" s="386"/>
    </row>
    <row r="457" spans="1:25" x14ac:dyDescent="0.25">
      <c r="A457" s="208">
        <f t="shared" si="7"/>
        <v>455</v>
      </c>
      <c r="B457" s="208"/>
      <c r="C457" s="220" t="str">
        <f>IF(ISNUMBER(B457),LOOKUP(B457,LL!$Q$2:$Q$40,LL!$T$2:$T$40),"")</f>
        <v/>
      </c>
      <c r="D457" s="220" t="str">
        <f>IF(ISNUMBER(B457),LOOKUP(B457,LL!$Q$2:$Q$40,LL!$U$2:$U$40),"")</f>
        <v/>
      </c>
      <c r="E457" s="208"/>
      <c r="F457" s="208"/>
      <c r="G457" s="208"/>
      <c r="H457" s="208"/>
      <c r="I457" s="208"/>
      <c r="J457" s="208"/>
      <c r="K457" s="208"/>
      <c r="L457" s="208"/>
      <c r="M457" s="208"/>
      <c r="N457" s="208"/>
      <c r="O457" s="208"/>
      <c r="P457" s="208"/>
      <c r="Q457" s="208"/>
      <c r="R457" s="208"/>
      <c r="S457" s="208"/>
      <c r="T457" s="208"/>
      <c r="U457" s="208"/>
      <c r="V457" s="208"/>
      <c r="W457" s="208"/>
      <c r="X457" s="208"/>
      <c r="Y457" s="385"/>
    </row>
    <row r="458" spans="1:25" x14ac:dyDescent="0.3">
      <c r="A458" s="209">
        <f t="shared" si="7"/>
        <v>456</v>
      </c>
      <c r="B458" s="209"/>
      <c r="C458" s="221" t="str">
        <f>IF(ISNUMBER(B458),LOOKUP(B458,LL!$Q$2:$Q$40,LL!$T$2:$T$40),"")</f>
        <v/>
      </c>
      <c r="D458" s="221" t="str">
        <f>IF(ISNUMBER(B458),LOOKUP(B458,LL!$Q$2:$Q$40,LL!$U$2:$U$40),"")</f>
        <v/>
      </c>
      <c r="E458" s="209"/>
      <c r="F458" s="209"/>
      <c r="G458" s="209"/>
      <c r="H458" s="209"/>
      <c r="I458" s="209"/>
      <c r="J458" s="209"/>
      <c r="K458" s="209"/>
      <c r="L458" s="209"/>
      <c r="M458" s="209"/>
      <c r="N458" s="209"/>
      <c r="O458" s="209"/>
      <c r="P458" s="209"/>
      <c r="Q458" s="209"/>
      <c r="R458" s="209"/>
      <c r="S458" s="209"/>
      <c r="T458" s="209"/>
      <c r="U458" s="209"/>
      <c r="V458" s="209"/>
      <c r="W458" s="209"/>
      <c r="X458" s="209"/>
      <c r="Y458" s="386"/>
    </row>
    <row r="459" spans="1:25" x14ac:dyDescent="0.25">
      <c r="A459" s="208">
        <f t="shared" si="7"/>
        <v>457</v>
      </c>
      <c r="B459" s="208"/>
      <c r="C459" s="220" t="str">
        <f>IF(ISNUMBER(B459),LOOKUP(B459,LL!$Q$2:$Q$40,LL!$T$2:$T$40),"")</f>
        <v/>
      </c>
      <c r="D459" s="220" t="str">
        <f>IF(ISNUMBER(B459),LOOKUP(B459,LL!$Q$2:$Q$40,LL!$U$2:$U$40),"")</f>
        <v/>
      </c>
      <c r="E459" s="208"/>
      <c r="F459" s="208"/>
      <c r="G459" s="208"/>
      <c r="H459" s="208"/>
      <c r="I459" s="208"/>
      <c r="J459" s="208"/>
      <c r="K459" s="208"/>
      <c r="L459" s="208"/>
      <c r="M459" s="208"/>
      <c r="N459" s="208"/>
      <c r="O459" s="208"/>
      <c r="P459" s="208"/>
      <c r="Q459" s="208"/>
      <c r="R459" s="208"/>
      <c r="S459" s="208"/>
      <c r="T459" s="208"/>
      <c r="U459" s="208"/>
      <c r="V459" s="208"/>
      <c r="W459" s="208"/>
      <c r="X459" s="208"/>
      <c r="Y459" s="385"/>
    </row>
    <row r="460" spans="1:25" x14ac:dyDescent="0.3">
      <c r="A460" s="209">
        <f t="shared" si="7"/>
        <v>458</v>
      </c>
      <c r="B460" s="209"/>
      <c r="C460" s="221" t="str">
        <f>IF(ISNUMBER(B460),LOOKUP(B460,LL!$Q$2:$Q$40,LL!$T$2:$T$40),"")</f>
        <v/>
      </c>
      <c r="D460" s="221" t="str">
        <f>IF(ISNUMBER(B460),LOOKUP(B460,LL!$Q$2:$Q$40,LL!$U$2:$U$40),"")</f>
        <v/>
      </c>
      <c r="E460" s="209"/>
      <c r="F460" s="209"/>
      <c r="G460" s="209"/>
      <c r="H460" s="209"/>
      <c r="I460" s="209"/>
      <c r="J460" s="209"/>
      <c r="K460" s="209"/>
      <c r="L460" s="209"/>
      <c r="M460" s="209"/>
      <c r="N460" s="209"/>
      <c r="O460" s="209"/>
      <c r="P460" s="209"/>
      <c r="Q460" s="209"/>
      <c r="R460" s="209"/>
      <c r="S460" s="209"/>
      <c r="T460" s="209"/>
      <c r="U460" s="209"/>
      <c r="V460" s="209"/>
      <c r="W460" s="209"/>
      <c r="X460" s="209"/>
      <c r="Y460" s="386"/>
    </row>
    <row r="461" spans="1:25" x14ac:dyDescent="0.25">
      <c r="A461" s="208">
        <f t="shared" si="7"/>
        <v>459</v>
      </c>
      <c r="B461" s="208"/>
      <c r="C461" s="220" t="str">
        <f>IF(ISNUMBER(B461),LOOKUP(B461,LL!$Q$2:$Q$40,LL!$T$2:$T$40),"")</f>
        <v/>
      </c>
      <c r="D461" s="220" t="str">
        <f>IF(ISNUMBER(B461),LOOKUP(B461,LL!$Q$2:$Q$40,LL!$U$2:$U$40),"")</f>
        <v/>
      </c>
      <c r="E461" s="208"/>
      <c r="F461" s="208"/>
      <c r="G461" s="208"/>
      <c r="H461" s="208"/>
      <c r="I461" s="208"/>
      <c r="J461" s="208"/>
      <c r="K461" s="208"/>
      <c r="L461" s="208"/>
      <c r="M461" s="208"/>
      <c r="N461" s="208"/>
      <c r="O461" s="208"/>
      <c r="P461" s="208"/>
      <c r="Q461" s="208"/>
      <c r="R461" s="208"/>
      <c r="S461" s="208"/>
      <c r="T461" s="208"/>
      <c r="U461" s="208"/>
      <c r="V461" s="208"/>
      <c r="W461" s="208"/>
      <c r="X461" s="208"/>
      <c r="Y461" s="385"/>
    </row>
    <row r="462" spans="1:25" x14ac:dyDescent="0.3">
      <c r="A462" s="209">
        <f t="shared" si="7"/>
        <v>460</v>
      </c>
      <c r="B462" s="209"/>
      <c r="C462" s="221" t="str">
        <f>IF(ISNUMBER(B462),LOOKUP(B462,LL!$Q$2:$Q$40,LL!$T$2:$T$40),"")</f>
        <v/>
      </c>
      <c r="D462" s="221" t="str">
        <f>IF(ISNUMBER(B462),LOOKUP(B462,LL!$Q$2:$Q$40,LL!$U$2:$U$40),"")</f>
        <v/>
      </c>
      <c r="E462" s="209"/>
      <c r="F462" s="209"/>
      <c r="G462" s="209"/>
      <c r="H462" s="209"/>
      <c r="I462" s="209"/>
      <c r="J462" s="209"/>
      <c r="K462" s="209"/>
      <c r="L462" s="209"/>
      <c r="M462" s="209"/>
      <c r="N462" s="209"/>
      <c r="O462" s="209"/>
      <c r="P462" s="209"/>
      <c r="Q462" s="209"/>
      <c r="R462" s="209"/>
      <c r="S462" s="209"/>
      <c r="T462" s="209"/>
      <c r="U462" s="209"/>
      <c r="V462" s="209"/>
      <c r="W462" s="209"/>
      <c r="X462" s="209"/>
      <c r="Y462" s="386"/>
    </row>
    <row r="463" spans="1:25" x14ac:dyDescent="0.25">
      <c r="A463" s="208">
        <f t="shared" si="7"/>
        <v>461</v>
      </c>
      <c r="B463" s="208"/>
      <c r="C463" s="220" t="str">
        <f>IF(ISNUMBER(B463),LOOKUP(B463,LL!$Q$2:$Q$40,LL!$T$2:$T$40),"")</f>
        <v/>
      </c>
      <c r="D463" s="220" t="str">
        <f>IF(ISNUMBER(B463),LOOKUP(B463,LL!$Q$2:$Q$40,LL!$U$2:$U$40),"")</f>
        <v/>
      </c>
      <c r="E463" s="208"/>
      <c r="F463" s="208"/>
      <c r="G463" s="208"/>
      <c r="H463" s="208"/>
      <c r="I463" s="208"/>
      <c r="J463" s="208"/>
      <c r="K463" s="208"/>
      <c r="L463" s="208"/>
      <c r="M463" s="208"/>
      <c r="N463" s="208"/>
      <c r="O463" s="208"/>
      <c r="P463" s="208"/>
      <c r="Q463" s="208"/>
      <c r="R463" s="208"/>
      <c r="S463" s="208"/>
      <c r="T463" s="208"/>
      <c r="U463" s="208"/>
      <c r="V463" s="208"/>
      <c r="W463" s="208"/>
      <c r="X463" s="208"/>
      <c r="Y463" s="385"/>
    </row>
    <row r="464" spans="1:25" x14ac:dyDescent="0.3">
      <c r="A464" s="209">
        <f t="shared" si="7"/>
        <v>462</v>
      </c>
      <c r="B464" s="209"/>
      <c r="C464" s="221" t="str">
        <f>IF(ISNUMBER(B464),LOOKUP(B464,LL!$Q$2:$Q$40,LL!$T$2:$T$40),"")</f>
        <v/>
      </c>
      <c r="D464" s="221" t="str">
        <f>IF(ISNUMBER(B464),LOOKUP(B464,LL!$Q$2:$Q$40,LL!$U$2:$U$40),"")</f>
        <v/>
      </c>
      <c r="E464" s="209"/>
      <c r="F464" s="209"/>
      <c r="G464" s="209"/>
      <c r="H464" s="209"/>
      <c r="I464" s="209"/>
      <c r="J464" s="209"/>
      <c r="K464" s="209"/>
      <c r="L464" s="209"/>
      <c r="M464" s="209"/>
      <c r="N464" s="209"/>
      <c r="O464" s="209"/>
      <c r="P464" s="209"/>
      <c r="Q464" s="209"/>
      <c r="R464" s="209"/>
      <c r="S464" s="209"/>
      <c r="T464" s="209"/>
      <c r="U464" s="209"/>
      <c r="V464" s="209"/>
      <c r="W464" s="209"/>
      <c r="X464" s="209"/>
      <c r="Y464" s="386"/>
    </row>
    <row r="465" spans="1:25" x14ac:dyDescent="0.25">
      <c r="A465" s="208">
        <f t="shared" si="7"/>
        <v>463</v>
      </c>
      <c r="B465" s="208"/>
      <c r="C465" s="220" t="str">
        <f>IF(ISNUMBER(B465),LOOKUP(B465,LL!$Q$2:$Q$40,LL!$T$2:$T$40),"")</f>
        <v/>
      </c>
      <c r="D465" s="220" t="str">
        <f>IF(ISNUMBER(B465),LOOKUP(B465,LL!$Q$2:$Q$40,LL!$U$2:$U$40),"")</f>
        <v/>
      </c>
      <c r="E465" s="208"/>
      <c r="F465" s="208"/>
      <c r="G465" s="208"/>
      <c r="H465" s="208"/>
      <c r="I465" s="208"/>
      <c r="J465" s="208"/>
      <c r="K465" s="208"/>
      <c r="L465" s="208"/>
      <c r="M465" s="208"/>
      <c r="N465" s="208"/>
      <c r="O465" s="208"/>
      <c r="P465" s="208"/>
      <c r="Q465" s="208"/>
      <c r="R465" s="208"/>
      <c r="S465" s="208"/>
      <c r="T465" s="208"/>
      <c r="U465" s="208"/>
      <c r="V465" s="208"/>
      <c r="W465" s="208"/>
      <c r="X465" s="208"/>
      <c r="Y465" s="385"/>
    </row>
    <row r="466" spans="1:25" x14ac:dyDescent="0.3">
      <c r="A466" s="209">
        <f t="shared" si="7"/>
        <v>464</v>
      </c>
      <c r="B466" s="209"/>
      <c r="C466" s="221" t="str">
        <f>IF(ISNUMBER(B466),LOOKUP(B466,LL!$Q$2:$Q$40,LL!$T$2:$T$40),"")</f>
        <v/>
      </c>
      <c r="D466" s="221" t="str">
        <f>IF(ISNUMBER(B466),LOOKUP(B466,LL!$Q$2:$Q$40,LL!$U$2:$U$40),"")</f>
        <v/>
      </c>
      <c r="E466" s="209"/>
      <c r="F466" s="209"/>
      <c r="G466" s="209"/>
      <c r="H466" s="209"/>
      <c r="I466" s="209"/>
      <c r="J466" s="209"/>
      <c r="K466" s="209"/>
      <c r="L466" s="209"/>
      <c r="M466" s="209"/>
      <c r="N466" s="209"/>
      <c r="O466" s="209"/>
      <c r="P466" s="209"/>
      <c r="Q466" s="209"/>
      <c r="R466" s="209"/>
      <c r="S466" s="209"/>
      <c r="T466" s="209"/>
      <c r="U466" s="209"/>
      <c r="V466" s="209"/>
      <c r="W466" s="209"/>
      <c r="X466" s="209"/>
      <c r="Y466" s="386"/>
    </row>
    <row r="467" spans="1:25" x14ac:dyDescent="0.25">
      <c r="A467" s="208">
        <f t="shared" si="7"/>
        <v>465</v>
      </c>
      <c r="B467" s="208"/>
      <c r="C467" s="220" t="str">
        <f>IF(ISNUMBER(B467),LOOKUP(B467,LL!$Q$2:$Q$40,LL!$T$2:$T$40),"")</f>
        <v/>
      </c>
      <c r="D467" s="220" t="str">
        <f>IF(ISNUMBER(B467),LOOKUP(B467,LL!$Q$2:$Q$40,LL!$U$2:$U$40),"")</f>
        <v/>
      </c>
      <c r="E467" s="208"/>
      <c r="F467" s="208"/>
      <c r="G467" s="208"/>
      <c r="H467" s="208"/>
      <c r="I467" s="208"/>
      <c r="J467" s="208"/>
      <c r="K467" s="208"/>
      <c r="L467" s="208"/>
      <c r="M467" s="208"/>
      <c r="N467" s="208"/>
      <c r="O467" s="208"/>
      <c r="P467" s="208"/>
      <c r="Q467" s="208"/>
      <c r="R467" s="208"/>
      <c r="S467" s="208"/>
      <c r="T467" s="208"/>
      <c r="U467" s="208"/>
      <c r="V467" s="208"/>
      <c r="W467" s="208"/>
      <c r="X467" s="208"/>
      <c r="Y467" s="385"/>
    </row>
    <row r="468" spans="1:25" x14ac:dyDescent="0.3">
      <c r="A468" s="209">
        <f t="shared" si="7"/>
        <v>466</v>
      </c>
      <c r="B468" s="209"/>
      <c r="C468" s="221" t="str">
        <f>IF(ISNUMBER(B468),LOOKUP(B468,LL!$Q$2:$Q$40,LL!$T$2:$T$40),"")</f>
        <v/>
      </c>
      <c r="D468" s="221" t="str">
        <f>IF(ISNUMBER(B468),LOOKUP(B468,LL!$Q$2:$Q$40,LL!$U$2:$U$40),"")</f>
        <v/>
      </c>
      <c r="E468" s="209"/>
      <c r="F468" s="209"/>
      <c r="G468" s="209"/>
      <c r="H468" s="209"/>
      <c r="I468" s="209"/>
      <c r="J468" s="209"/>
      <c r="K468" s="209"/>
      <c r="L468" s="209"/>
      <c r="M468" s="209"/>
      <c r="N468" s="209"/>
      <c r="O468" s="209"/>
      <c r="P468" s="209"/>
      <c r="Q468" s="209"/>
      <c r="R468" s="209"/>
      <c r="S468" s="209"/>
      <c r="T468" s="209"/>
      <c r="U468" s="209"/>
      <c r="V468" s="209"/>
      <c r="W468" s="209"/>
      <c r="X468" s="209"/>
      <c r="Y468" s="386"/>
    </row>
    <row r="469" spans="1:25" x14ac:dyDescent="0.25">
      <c r="A469" s="208">
        <f t="shared" si="7"/>
        <v>467</v>
      </c>
      <c r="B469" s="208"/>
      <c r="C469" s="220" t="str">
        <f>IF(ISNUMBER(B469),LOOKUP(B469,LL!$Q$2:$Q$40,LL!$T$2:$T$40),"")</f>
        <v/>
      </c>
      <c r="D469" s="220" t="str">
        <f>IF(ISNUMBER(B469),LOOKUP(B469,LL!$Q$2:$Q$40,LL!$U$2:$U$40),"")</f>
        <v/>
      </c>
      <c r="E469" s="208"/>
      <c r="F469" s="208"/>
      <c r="G469" s="208"/>
      <c r="H469" s="208"/>
      <c r="I469" s="208"/>
      <c r="J469" s="208"/>
      <c r="K469" s="208"/>
      <c r="L469" s="208"/>
      <c r="M469" s="208"/>
      <c r="N469" s="208"/>
      <c r="O469" s="208"/>
      <c r="P469" s="208"/>
      <c r="Q469" s="208"/>
      <c r="R469" s="208"/>
      <c r="S469" s="208"/>
      <c r="T469" s="208"/>
      <c r="U469" s="208"/>
      <c r="V469" s="208"/>
      <c r="W469" s="208"/>
      <c r="X469" s="208"/>
      <c r="Y469" s="385"/>
    </row>
    <row r="470" spans="1:25" x14ac:dyDescent="0.3">
      <c r="A470" s="209">
        <f t="shared" si="7"/>
        <v>468</v>
      </c>
      <c r="B470" s="209"/>
      <c r="C470" s="221" t="str">
        <f>IF(ISNUMBER(B470),LOOKUP(B470,LL!$Q$2:$Q$40,LL!$T$2:$T$40),"")</f>
        <v/>
      </c>
      <c r="D470" s="221" t="str">
        <f>IF(ISNUMBER(B470),LOOKUP(B470,LL!$Q$2:$Q$40,LL!$U$2:$U$40),"")</f>
        <v/>
      </c>
      <c r="E470" s="209"/>
      <c r="F470" s="209"/>
      <c r="G470" s="209"/>
      <c r="H470" s="209"/>
      <c r="I470" s="209"/>
      <c r="J470" s="209"/>
      <c r="K470" s="209"/>
      <c r="L470" s="209"/>
      <c r="M470" s="209"/>
      <c r="N470" s="209"/>
      <c r="O470" s="209"/>
      <c r="P470" s="209"/>
      <c r="Q470" s="209"/>
      <c r="R470" s="209"/>
      <c r="S470" s="209"/>
      <c r="T470" s="209"/>
      <c r="U470" s="209"/>
      <c r="V470" s="209"/>
      <c r="W470" s="209"/>
      <c r="X470" s="209"/>
      <c r="Y470" s="386"/>
    </row>
    <row r="471" spans="1:25" x14ac:dyDescent="0.25">
      <c r="A471" s="208">
        <f t="shared" si="7"/>
        <v>469</v>
      </c>
      <c r="B471" s="208"/>
      <c r="C471" s="220" t="str">
        <f>IF(ISNUMBER(B471),LOOKUP(B471,LL!$Q$2:$Q$40,LL!$T$2:$T$40),"")</f>
        <v/>
      </c>
      <c r="D471" s="220" t="str">
        <f>IF(ISNUMBER(B471),LOOKUP(B471,LL!$Q$2:$Q$40,LL!$U$2:$U$40),"")</f>
        <v/>
      </c>
      <c r="E471" s="208"/>
      <c r="F471" s="208"/>
      <c r="G471" s="208"/>
      <c r="H471" s="208"/>
      <c r="I471" s="208"/>
      <c r="J471" s="208"/>
      <c r="K471" s="208"/>
      <c r="L471" s="208"/>
      <c r="M471" s="208"/>
      <c r="N471" s="208"/>
      <c r="O471" s="208"/>
      <c r="P471" s="208"/>
      <c r="Q471" s="208"/>
      <c r="R471" s="208"/>
      <c r="S471" s="208"/>
      <c r="T471" s="208"/>
      <c r="U471" s="208"/>
      <c r="V471" s="208"/>
      <c r="W471" s="208"/>
      <c r="X471" s="208"/>
      <c r="Y471" s="385"/>
    </row>
    <row r="472" spans="1:25" x14ac:dyDescent="0.3">
      <c r="A472" s="209">
        <f t="shared" si="7"/>
        <v>470</v>
      </c>
      <c r="B472" s="209"/>
      <c r="C472" s="221" t="str">
        <f>IF(ISNUMBER(B472),LOOKUP(B472,LL!$Q$2:$Q$40,LL!$T$2:$T$40),"")</f>
        <v/>
      </c>
      <c r="D472" s="221" t="str">
        <f>IF(ISNUMBER(B472),LOOKUP(B472,LL!$Q$2:$Q$40,LL!$U$2:$U$40),"")</f>
        <v/>
      </c>
      <c r="E472" s="209"/>
      <c r="F472" s="209"/>
      <c r="G472" s="209"/>
      <c r="H472" s="209"/>
      <c r="I472" s="209"/>
      <c r="J472" s="209"/>
      <c r="K472" s="209"/>
      <c r="L472" s="209"/>
      <c r="M472" s="209"/>
      <c r="N472" s="209"/>
      <c r="O472" s="209"/>
      <c r="P472" s="209"/>
      <c r="Q472" s="209"/>
      <c r="R472" s="209"/>
      <c r="S472" s="209"/>
      <c r="T472" s="209"/>
      <c r="U472" s="209"/>
      <c r="V472" s="209"/>
      <c r="W472" s="209"/>
      <c r="X472" s="209"/>
      <c r="Y472" s="386"/>
    </row>
    <row r="473" spans="1:25" x14ac:dyDescent="0.25">
      <c r="A473" s="208">
        <f t="shared" si="7"/>
        <v>471</v>
      </c>
      <c r="B473" s="208"/>
      <c r="C473" s="220" t="str">
        <f>IF(ISNUMBER(B473),LOOKUP(B473,LL!$Q$2:$Q$40,LL!$T$2:$T$40),"")</f>
        <v/>
      </c>
      <c r="D473" s="220" t="str">
        <f>IF(ISNUMBER(B473),LOOKUP(B473,LL!$Q$2:$Q$40,LL!$U$2:$U$40),"")</f>
        <v/>
      </c>
      <c r="E473" s="208"/>
      <c r="F473" s="208"/>
      <c r="G473" s="208"/>
      <c r="H473" s="208"/>
      <c r="I473" s="208"/>
      <c r="J473" s="208"/>
      <c r="K473" s="208"/>
      <c r="L473" s="208"/>
      <c r="M473" s="208"/>
      <c r="N473" s="208"/>
      <c r="O473" s="208"/>
      <c r="P473" s="208"/>
      <c r="Q473" s="208"/>
      <c r="R473" s="208"/>
      <c r="S473" s="208"/>
      <c r="T473" s="208"/>
      <c r="U473" s="208"/>
      <c r="V473" s="208"/>
      <c r="W473" s="208"/>
      <c r="X473" s="208"/>
      <c r="Y473" s="385"/>
    </row>
    <row r="474" spans="1:25" x14ac:dyDescent="0.3">
      <c r="A474" s="209">
        <f t="shared" si="7"/>
        <v>472</v>
      </c>
      <c r="B474" s="209"/>
      <c r="C474" s="221" t="str">
        <f>IF(ISNUMBER(B474),LOOKUP(B474,LL!$Q$2:$Q$40,LL!$T$2:$T$40),"")</f>
        <v/>
      </c>
      <c r="D474" s="221" t="str">
        <f>IF(ISNUMBER(B474),LOOKUP(B474,LL!$Q$2:$Q$40,LL!$U$2:$U$40),"")</f>
        <v/>
      </c>
      <c r="E474" s="209"/>
      <c r="F474" s="209"/>
      <c r="G474" s="209"/>
      <c r="H474" s="209"/>
      <c r="I474" s="209"/>
      <c r="J474" s="209"/>
      <c r="K474" s="209"/>
      <c r="L474" s="209"/>
      <c r="M474" s="209"/>
      <c r="N474" s="209"/>
      <c r="O474" s="209"/>
      <c r="P474" s="209"/>
      <c r="Q474" s="209"/>
      <c r="R474" s="209"/>
      <c r="S474" s="209"/>
      <c r="T474" s="209"/>
      <c r="U474" s="209"/>
      <c r="V474" s="209"/>
      <c r="W474" s="209"/>
      <c r="X474" s="209"/>
      <c r="Y474" s="386"/>
    </row>
    <row r="475" spans="1:25" x14ac:dyDescent="0.25">
      <c r="A475" s="208">
        <f t="shared" si="7"/>
        <v>473</v>
      </c>
      <c r="B475" s="208"/>
      <c r="C475" s="220" t="str">
        <f>IF(ISNUMBER(B475),LOOKUP(B475,LL!$Q$2:$Q$40,LL!$T$2:$T$40),"")</f>
        <v/>
      </c>
      <c r="D475" s="220" t="str">
        <f>IF(ISNUMBER(B475),LOOKUP(B475,LL!$Q$2:$Q$40,LL!$U$2:$U$40),"")</f>
        <v/>
      </c>
      <c r="E475" s="208"/>
      <c r="F475" s="208"/>
      <c r="G475" s="208"/>
      <c r="H475" s="208"/>
      <c r="I475" s="208"/>
      <c r="J475" s="208"/>
      <c r="K475" s="208"/>
      <c r="L475" s="208"/>
      <c r="M475" s="208"/>
      <c r="N475" s="208"/>
      <c r="O475" s="208"/>
      <c r="P475" s="208"/>
      <c r="Q475" s="208"/>
      <c r="R475" s="208"/>
      <c r="S475" s="208"/>
      <c r="T475" s="208"/>
      <c r="U475" s="208"/>
      <c r="V475" s="208"/>
      <c r="W475" s="208"/>
      <c r="X475" s="208"/>
      <c r="Y475" s="385"/>
    </row>
    <row r="476" spans="1:25" x14ac:dyDescent="0.3">
      <c r="A476" s="209">
        <f t="shared" si="7"/>
        <v>474</v>
      </c>
      <c r="B476" s="209"/>
      <c r="C476" s="221" t="str">
        <f>IF(ISNUMBER(B476),LOOKUP(B476,LL!$Q$2:$Q$40,LL!$T$2:$T$40),"")</f>
        <v/>
      </c>
      <c r="D476" s="221" t="str">
        <f>IF(ISNUMBER(B476),LOOKUP(B476,LL!$Q$2:$Q$40,LL!$U$2:$U$40),"")</f>
        <v/>
      </c>
      <c r="E476" s="209"/>
      <c r="F476" s="209"/>
      <c r="G476" s="209"/>
      <c r="H476" s="209"/>
      <c r="I476" s="209"/>
      <c r="J476" s="209"/>
      <c r="K476" s="209"/>
      <c r="L476" s="209"/>
      <c r="M476" s="209"/>
      <c r="N476" s="209"/>
      <c r="O476" s="209"/>
      <c r="P476" s="209"/>
      <c r="Q476" s="209"/>
      <c r="R476" s="209"/>
      <c r="S476" s="209"/>
      <c r="T476" s="209"/>
      <c r="U476" s="209"/>
      <c r="V476" s="209"/>
      <c r="W476" s="209"/>
      <c r="X476" s="209"/>
      <c r="Y476" s="386"/>
    </row>
    <row r="477" spans="1:25" x14ac:dyDescent="0.25">
      <c r="A477" s="208">
        <f t="shared" si="7"/>
        <v>475</v>
      </c>
      <c r="B477" s="208"/>
      <c r="C477" s="220" t="str">
        <f>IF(ISNUMBER(B477),LOOKUP(B477,LL!$Q$2:$Q$40,LL!$T$2:$T$40),"")</f>
        <v/>
      </c>
      <c r="D477" s="220" t="str">
        <f>IF(ISNUMBER(B477),LOOKUP(B477,LL!$Q$2:$Q$40,LL!$U$2:$U$40),"")</f>
        <v/>
      </c>
      <c r="E477" s="208"/>
      <c r="F477" s="208"/>
      <c r="G477" s="208"/>
      <c r="H477" s="208"/>
      <c r="I477" s="208"/>
      <c r="J477" s="208"/>
      <c r="K477" s="208"/>
      <c r="L477" s="208"/>
      <c r="M477" s="208"/>
      <c r="N477" s="208"/>
      <c r="O477" s="208"/>
      <c r="P477" s="208"/>
      <c r="Q477" s="208"/>
      <c r="R477" s="208"/>
      <c r="S477" s="208"/>
      <c r="T477" s="208"/>
      <c r="U477" s="208"/>
      <c r="V477" s="208"/>
      <c r="W477" s="208"/>
      <c r="X477" s="208"/>
      <c r="Y477" s="385"/>
    </row>
    <row r="478" spans="1:25" x14ac:dyDescent="0.3">
      <c r="A478" s="209">
        <f t="shared" si="7"/>
        <v>476</v>
      </c>
      <c r="B478" s="209"/>
      <c r="C478" s="221" t="str">
        <f>IF(ISNUMBER(B478),LOOKUP(B478,LL!$Q$2:$Q$40,LL!$T$2:$T$40),"")</f>
        <v/>
      </c>
      <c r="D478" s="221" t="str">
        <f>IF(ISNUMBER(B478),LOOKUP(B478,LL!$Q$2:$Q$40,LL!$U$2:$U$40),"")</f>
        <v/>
      </c>
      <c r="E478" s="209"/>
      <c r="F478" s="209"/>
      <c r="G478" s="209"/>
      <c r="H478" s="209"/>
      <c r="I478" s="209"/>
      <c r="J478" s="209"/>
      <c r="K478" s="209"/>
      <c r="L478" s="209"/>
      <c r="M478" s="209"/>
      <c r="N478" s="209"/>
      <c r="O478" s="209"/>
      <c r="P478" s="209"/>
      <c r="Q478" s="209"/>
      <c r="R478" s="209"/>
      <c r="S478" s="209"/>
      <c r="T478" s="209"/>
      <c r="U478" s="209"/>
      <c r="V478" s="209"/>
      <c r="W478" s="209"/>
      <c r="X478" s="209"/>
      <c r="Y478" s="386"/>
    </row>
    <row r="479" spans="1:25" x14ac:dyDescent="0.25">
      <c r="A479" s="208">
        <f t="shared" si="7"/>
        <v>477</v>
      </c>
      <c r="B479" s="208"/>
      <c r="C479" s="220" t="str">
        <f>IF(ISNUMBER(B479),LOOKUP(B479,LL!$Q$2:$Q$40,LL!$T$2:$T$40),"")</f>
        <v/>
      </c>
      <c r="D479" s="220" t="str">
        <f>IF(ISNUMBER(B479),LOOKUP(B479,LL!$Q$2:$Q$40,LL!$U$2:$U$40),"")</f>
        <v/>
      </c>
      <c r="E479" s="208"/>
      <c r="F479" s="208"/>
      <c r="G479" s="208"/>
      <c r="H479" s="208"/>
      <c r="I479" s="208"/>
      <c r="J479" s="208"/>
      <c r="K479" s="208"/>
      <c r="L479" s="208"/>
      <c r="M479" s="208"/>
      <c r="N479" s="208"/>
      <c r="O479" s="208"/>
      <c r="P479" s="208"/>
      <c r="Q479" s="208"/>
      <c r="R479" s="208"/>
      <c r="S479" s="208"/>
      <c r="T479" s="208"/>
      <c r="U479" s="208"/>
      <c r="V479" s="208"/>
      <c r="W479" s="208"/>
      <c r="X479" s="208"/>
      <c r="Y479" s="385"/>
    </row>
    <row r="480" spans="1:25" x14ac:dyDescent="0.3">
      <c r="A480" s="209">
        <f t="shared" si="7"/>
        <v>478</v>
      </c>
      <c r="B480" s="209"/>
      <c r="C480" s="221" t="str">
        <f>IF(ISNUMBER(B480),LOOKUP(B480,LL!$Q$2:$Q$40,LL!$T$2:$T$40),"")</f>
        <v/>
      </c>
      <c r="D480" s="221" t="str">
        <f>IF(ISNUMBER(B480),LOOKUP(B480,LL!$Q$2:$Q$40,LL!$U$2:$U$40),"")</f>
        <v/>
      </c>
      <c r="E480" s="209"/>
      <c r="F480" s="209"/>
      <c r="G480" s="209"/>
      <c r="H480" s="209"/>
      <c r="I480" s="209"/>
      <c r="J480" s="209"/>
      <c r="K480" s="209"/>
      <c r="L480" s="209"/>
      <c r="M480" s="209"/>
      <c r="N480" s="209"/>
      <c r="O480" s="209"/>
      <c r="P480" s="209"/>
      <c r="Q480" s="209"/>
      <c r="R480" s="209"/>
      <c r="S480" s="209"/>
      <c r="T480" s="209"/>
      <c r="U480" s="209"/>
      <c r="V480" s="209"/>
      <c r="W480" s="209"/>
      <c r="X480" s="209"/>
      <c r="Y480" s="386"/>
    </row>
    <row r="481" spans="1:25" x14ac:dyDescent="0.25">
      <c r="A481" s="208">
        <f t="shared" si="7"/>
        <v>479</v>
      </c>
      <c r="B481" s="208"/>
      <c r="C481" s="220" t="str">
        <f>IF(ISNUMBER(B481),LOOKUP(B481,LL!$Q$2:$Q$40,LL!$T$2:$T$40),"")</f>
        <v/>
      </c>
      <c r="D481" s="220" t="str">
        <f>IF(ISNUMBER(B481),LOOKUP(B481,LL!$Q$2:$Q$40,LL!$U$2:$U$40),"")</f>
        <v/>
      </c>
      <c r="E481" s="208"/>
      <c r="F481" s="208"/>
      <c r="G481" s="208"/>
      <c r="H481" s="208"/>
      <c r="I481" s="208"/>
      <c r="J481" s="208"/>
      <c r="K481" s="208"/>
      <c r="L481" s="208"/>
      <c r="M481" s="208"/>
      <c r="N481" s="208"/>
      <c r="O481" s="208"/>
      <c r="P481" s="208"/>
      <c r="Q481" s="208"/>
      <c r="R481" s="208"/>
      <c r="S481" s="208"/>
      <c r="T481" s="208"/>
      <c r="U481" s="208"/>
      <c r="V481" s="208"/>
      <c r="W481" s="208"/>
      <c r="X481" s="208"/>
      <c r="Y481" s="385"/>
    </row>
    <row r="482" spans="1:25" x14ac:dyDescent="0.3">
      <c r="A482" s="209">
        <f t="shared" si="7"/>
        <v>480</v>
      </c>
      <c r="B482" s="209"/>
      <c r="C482" s="221" t="str">
        <f>IF(ISNUMBER(B482),LOOKUP(B482,LL!$Q$2:$Q$40,LL!$T$2:$T$40),"")</f>
        <v/>
      </c>
      <c r="D482" s="221" t="str">
        <f>IF(ISNUMBER(B482),LOOKUP(B482,LL!$Q$2:$Q$40,LL!$U$2:$U$40),"")</f>
        <v/>
      </c>
      <c r="E482" s="209"/>
      <c r="F482" s="209"/>
      <c r="G482" s="209"/>
      <c r="H482" s="209"/>
      <c r="I482" s="209"/>
      <c r="J482" s="209"/>
      <c r="K482" s="209"/>
      <c r="L482" s="209"/>
      <c r="M482" s="209"/>
      <c r="N482" s="209"/>
      <c r="O482" s="209"/>
      <c r="P482" s="209"/>
      <c r="Q482" s="209"/>
      <c r="R482" s="209"/>
      <c r="S482" s="209"/>
      <c r="T482" s="209"/>
      <c r="U482" s="209"/>
      <c r="V482" s="209"/>
      <c r="W482" s="209"/>
      <c r="X482" s="209"/>
      <c r="Y482" s="386"/>
    </row>
    <row r="483" spans="1:25" x14ac:dyDescent="0.25">
      <c r="A483" s="208">
        <f t="shared" si="7"/>
        <v>481</v>
      </c>
      <c r="B483" s="208"/>
      <c r="C483" s="220" t="str">
        <f>IF(ISNUMBER(B483),LOOKUP(B483,LL!$Q$2:$Q$40,LL!$T$2:$T$40),"")</f>
        <v/>
      </c>
      <c r="D483" s="220" t="str">
        <f>IF(ISNUMBER(B483),LOOKUP(B483,LL!$Q$2:$Q$40,LL!$U$2:$U$40),"")</f>
        <v/>
      </c>
      <c r="E483" s="208"/>
      <c r="F483" s="208"/>
      <c r="G483" s="208"/>
      <c r="H483" s="208"/>
      <c r="I483" s="208"/>
      <c r="J483" s="208"/>
      <c r="K483" s="208"/>
      <c r="L483" s="208"/>
      <c r="M483" s="208"/>
      <c r="N483" s="208"/>
      <c r="O483" s="208"/>
      <c r="P483" s="208"/>
      <c r="Q483" s="208"/>
      <c r="R483" s="208"/>
      <c r="S483" s="208"/>
      <c r="T483" s="208"/>
      <c r="U483" s="208"/>
      <c r="V483" s="208"/>
      <c r="W483" s="208"/>
      <c r="X483" s="208"/>
      <c r="Y483" s="385"/>
    </row>
    <row r="484" spans="1:25" x14ac:dyDescent="0.3">
      <c r="A484" s="209">
        <f t="shared" si="7"/>
        <v>482</v>
      </c>
      <c r="B484" s="209"/>
      <c r="C484" s="221" t="str">
        <f>IF(ISNUMBER(B484),LOOKUP(B484,LL!$Q$2:$Q$40,LL!$T$2:$T$40),"")</f>
        <v/>
      </c>
      <c r="D484" s="221" t="str">
        <f>IF(ISNUMBER(B484),LOOKUP(B484,LL!$Q$2:$Q$40,LL!$U$2:$U$40),"")</f>
        <v/>
      </c>
      <c r="E484" s="209"/>
      <c r="F484" s="209"/>
      <c r="G484" s="209"/>
      <c r="H484" s="209"/>
      <c r="I484" s="209"/>
      <c r="J484" s="209"/>
      <c r="K484" s="209"/>
      <c r="L484" s="209"/>
      <c r="M484" s="209"/>
      <c r="N484" s="209"/>
      <c r="O484" s="209"/>
      <c r="P484" s="209"/>
      <c r="Q484" s="209"/>
      <c r="R484" s="209"/>
      <c r="S484" s="209"/>
      <c r="T484" s="209"/>
      <c r="U484" s="209"/>
      <c r="V484" s="209"/>
      <c r="W484" s="209"/>
      <c r="X484" s="209"/>
      <c r="Y484" s="386"/>
    </row>
    <row r="485" spans="1:25" x14ac:dyDescent="0.25">
      <c r="A485" s="208">
        <f t="shared" si="7"/>
        <v>483</v>
      </c>
      <c r="B485" s="208"/>
      <c r="C485" s="220" t="str">
        <f>IF(ISNUMBER(B485),LOOKUP(B485,LL!$Q$2:$Q$40,LL!$T$2:$T$40),"")</f>
        <v/>
      </c>
      <c r="D485" s="220" t="str">
        <f>IF(ISNUMBER(B485),LOOKUP(B485,LL!$Q$2:$Q$40,LL!$U$2:$U$40),"")</f>
        <v/>
      </c>
      <c r="E485" s="208"/>
      <c r="F485" s="208"/>
      <c r="G485" s="208"/>
      <c r="H485" s="208"/>
      <c r="I485" s="208"/>
      <c r="J485" s="208"/>
      <c r="K485" s="208"/>
      <c r="L485" s="208"/>
      <c r="M485" s="208"/>
      <c r="N485" s="208"/>
      <c r="O485" s="208"/>
      <c r="P485" s="208"/>
      <c r="Q485" s="208"/>
      <c r="R485" s="208"/>
      <c r="S485" s="208"/>
      <c r="T485" s="208"/>
      <c r="U485" s="208"/>
      <c r="V485" s="208"/>
      <c r="W485" s="208"/>
      <c r="X485" s="208"/>
      <c r="Y485" s="385"/>
    </row>
    <row r="486" spans="1:25" x14ac:dyDescent="0.3">
      <c r="A486" s="209">
        <f t="shared" si="7"/>
        <v>484</v>
      </c>
      <c r="B486" s="209"/>
      <c r="C486" s="221" t="str">
        <f>IF(ISNUMBER(B486),LOOKUP(B486,LL!$Q$2:$Q$40,LL!$T$2:$T$40),"")</f>
        <v/>
      </c>
      <c r="D486" s="221" t="str">
        <f>IF(ISNUMBER(B486),LOOKUP(B486,LL!$Q$2:$Q$40,LL!$U$2:$U$40),"")</f>
        <v/>
      </c>
      <c r="E486" s="209"/>
      <c r="F486" s="209"/>
      <c r="G486" s="209"/>
      <c r="H486" s="209"/>
      <c r="I486" s="209"/>
      <c r="J486" s="209"/>
      <c r="K486" s="209"/>
      <c r="L486" s="209"/>
      <c r="M486" s="209"/>
      <c r="N486" s="209"/>
      <c r="O486" s="209"/>
      <c r="P486" s="209"/>
      <c r="Q486" s="209"/>
      <c r="R486" s="209"/>
      <c r="S486" s="209"/>
      <c r="T486" s="209"/>
      <c r="U486" s="209"/>
      <c r="V486" s="209"/>
      <c r="W486" s="209"/>
      <c r="X486" s="209"/>
      <c r="Y486" s="386"/>
    </row>
    <row r="487" spans="1:25" x14ac:dyDescent="0.25">
      <c r="A487" s="208">
        <f t="shared" si="7"/>
        <v>485</v>
      </c>
      <c r="B487" s="208"/>
      <c r="C487" s="220" t="str">
        <f>IF(ISNUMBER(B487),LOOKUP(B487,LL!$Q$2:$Q$40,LL!$T$2:$T$40),"")</f>
        <v/>
      </c>
      <c r="D487" s="220" t="str">
        <f>IF(ISNUMBER(B487),LOOKUP(B487,LL!$Q$2:$Q$40,LL!$U$2:$U$40),"")</f>
        <v/>
      </c>
      <c r="E487" s="208"/>
      <c r="F487" s="208"/>
      <c r="G487" s="208"/>
      <c r="H487" s="208"/>
      <c r="I487" s="208"/>
      <c r="J487" s="208"/>
      <c r="K487" s="208"/>
      <c r="L487" s="208"/>
      <c r="M487" s="208"/>
      <c r="N487" s="208"/>
      <c r="O487" s="208"/>
      <c r="P487" s="208"/>
      <c r="Q487" s="208"/>
      <c r="R487" s="208"/>
      <c r="S487" s="208"/>
      <c r="T487" s="208"/>
      <c r="U487" s="208"/>
      <c r="V487" s="208"/>
      <c r="W487" s="208"/>
      <c r="X487" s="208"/>
      <c r="Y487" s="385"/>
    </row>
    <row r="488" spans="1:25" x14ac:dyDescent="0.3">
      <c r="A488" s="209">
        <f t="shared" si="7"/>
        <v>486</v>
      </c>
      <c r="B488" s="209"/>
      <c r="C488" s="221" t="str">
        <f>IF(ISNUMBER(B488),LOOKUP(B488,LL!$Q$2:$Q$40,LL!$T$2:$T$40),"")</f>
        <v/>
      </c>
      <c r="D488" s="221" t="str">
        <f>IF(ISNUMBER(B488),LOOKUP(B488,LL!$Q$2:$Q$40,LL!$U$2:$U$40),"")</f>
        <v/>
      </c>
      <c r="E488" s="209"/>
      <c r="F488" s="209"/>
      <c r="G488" s="209"/>
      <c r="H488" s="209"/>
      <c r="I488" s="209"/>
      <c r="J488" s="209"/>
      <c r="K488" s="209"/>
      <c r="L488" s="209"/>
      <c r="M488" s="209"/>
      <c r="N488" s="209"/>
      <c r="O488" s="209"/>
      <c r="P488" s="209"/>
      <c r="Q488" s="209"/>
      <c r="R488" s="209"/>
      <c r="S488" s="209"/>
      <c r="T488" s="209"/>
      <c r="U488" s="209"/>
      <c r="V488" s="209"/>
      <c r="W488" s="209"/>
      <c r="X488" s="209"/>
      <c r="Y488" s="386"/>
    </row>
    <row r="489" spans="1:25" x14ac:dyDescent="0.25">
      <c r="A489" s="208">
        <f t="shared" si="7"/>
        <v>487</v>
      </c>
      <c r="B489" s="208"/>
      <c r="C489" s="220" t="str">
        <f>IF(ISNUMBER(B489),LOOKUP(B489,LL!$Q$2:$Q$40,LL!$T$2:$T$40),"")</f>
        <v/>
      </c>
      <c r="D489" s="220" t="str">
        <f>IF(ISNUMBER(B489),LOOKUP(B489,LL!$Q$2:$Q$40,LL!$U$2:$U$40),"")</f>
        <v/>
      </c>
      <c r="E489" s="208"/>
      <c r="F489" s="208"/>
      <c r="G489" s="208"/>
      <c r="H489" s="208"/>
      <c r="I489" s="208"/>
      <c r="J489" s="208"/>
      <c r="K489" s="208"/>
      <c r="L489" s="208"/>
      <c r="M489" s="208"/>
      <c r="N489" s="208"/>
      <c r="O489" s="208"/>
      <c r="P489" s="208"/>
      <c r="Q489" s="208"/>
      <c r="R489" s="208"/>
      <c r="S489" s="208"/>
      <c r="T489" s="208"/>
      <c r="U489" s="208"/>
      <c r="V489" s="208"/>
      <c r="W489" s="208"/>
      <c r="X489" s="208"/>
      <c r="Y489" s="385"/>
    </row>
    <row r="490" spans="1:25" x14ac:dyDescent="0.3">
      <c r="A490" s="209">
        <f t="shared" si="7"/>
        <v>488</v>
      </c>
      <c r="B490" s="209"/>
      <c r="C490" s="221" t="str">
        <f>IF(ISNUMBER(B490),LOOKUP(B490,LL!$Q$2:$Q$40,LL!$T$2:$T$40),"")</f>
        <v/>
      </c>
      <c r="D490" s="221" t="str">
        <f>IF(ISNUMBER(B490),LOOKUP(B490,LL!$Q$2:$Q$40,LL!$U$2:$U$40),"")</f>
        <v/>
      </c>
      <c r="E490" s="209"/>
      <c r="F490" s="209"/>
      <c r="G490" s="209"/>
      <c r="H490" s="209"/>
      <c r="I490" s="209"/>
      <c r="J490" s="209"/>
      <c r="K490" s="209"/>
      <c r="L490" s="209"/>
      <c r="M490" s="209"/>
      <c r="N490" s="209"/>
      <c r="O490" s="209"/>
      <c r="P490" s="209"/>
      <c r="Q490" s="209"/>
      <c r="R490" s="209"/>
      <c r="S490" s="209"/>
      <c r="T490" s="209"/>
      <c r="U490" s="209"/>
      <c r="V490" s="209"/>
      <c r="W490" s="209"/>
      <c r="X490" s="209"/>
      <c r="Y490" s="386"/>
    </row>
    <row r="491" spans="1:25" x14ac:dyDescent="0.25">
      <c r="A491" s="208">
        <f t="shared" si="7"/>
        <v>489</v>
      </c>
      <c r="B491" s="208"/>
      <c r="C491" s="220" t="str">
        <f>IF(ISNUMBER(B491),LOOKUP(B491,LL!$Q$2:$Q$40,LL!$T$2:$T$40),"")</f>
        <v/>
      </c>
      <c r="D491" s="220" t="str">
        <f>IF(ISNUMBER(B491),LOOKUP(B491,LL!$Q$2:$Q$40,LL!$U$2:$U$40),"")</f>
        <v/>
      </c>
      <c r="E491" s="208"/>
      <c r="F491" s="208"/>
      <c r="G491" s="208"/>
      <c r="H491" s="208"/>
      <c r="I491" s="208"/>
      <c r="J491" s="208"/>
      <c r="K491" s="208"/>
      <c r="L491" s="208"/>
      <c r="M491" s="208"/>
      <c r="N491" s="208"/>
      <c r="O491" s="208"/>
      <c r="P491" s="208"/>
      <c r="Q491" s="208"/>
      <c r="R491" s="208"/>
      <c r="S491" s="208"/>
      <c r="T491" s="208"/>
      <c r="U491" s="208"/>
      <c r="V491" s="208"/>
      <c r="W491" s="208"/>
      <c r="X491" s="208"/>
      <c r="Y491" s="385"/>
    </row>
    <row r="492" spans="1:25" x14ac:dyDescent="0.3">
      <c r="A492" s="209">
        <f t="shared" si="7"/>
        <v>490</v>
      </c>
      <c r="B492" s="209"/>
      <c r="C492" s="221" t="str">
        <f>IF(ISNUMBER(B492),LOOKUP(B492,LL!$Q$2:$Q$40,LL!$T$2:$T$40),"")</f>
        <v/>
      </c>
      <c r="D492" s="221" t="str">
        <f>IF(ISNUMBER(B492),LOOKUP(B492,LL!$Q$2:$Q$40,LL!$U$2:$U$40),"")</f>
        <v/>
      </c>
      <c r="E492" s="209"/>
      <c r="F492" s="209"/>
      <c r="G492" s="209"/>
      <c r="H492" s="209"/>
      <c r="I492" s="209"/>
      <c r="J492" s="209"/>
      <c r="K492" s="209"/>
      <c r="L492" s="209"/>
      <c r="M492" s="209"/>
      <c r="N492" s="209"/>
      <c r="O492" s="209"/>
      <c r="P492" s="209"/>
      <c r="Q492" s="209"/>
      <c r="R492" s="209"/>
      <c r="S492" s="209"/>
      <c r="T492" s="209"/>
      <c r="U492" s="209"/>
      <c r="V492" s="209"/>
      <c r="W492" s="209"/>
      <c r="X492" s="209"/>
      <c r="Y492" s="386"/>
    </row>
    <row r="493" spans="1:25" x14ac:dyDescent="0.25">
      <c r="A493" s="208">
        <f t="shared" si="7"/>
        <v>491</v>
      </c>
      <c r="B493" s="208"/>
      <c r="C493" s="220" t="str">
        <f>IF(ISNUMBER(B493),LOOKUP(B493,LL!$Q$2:$Q$40,LL!$T$2:$T$40),"")</f>
        <v/>
      </c>
      <c r="D493" s="220" t="str">
        <f>IF(ISNUMBER(B493),LOOKUP(B493,LL!$Q$2:$Q$40,LL!$U$2:$U$40),"")</f>
        <v/>
      </c>
      <c r="E493" s="208"/>
      <c r="F493" s="208"/>
      <c r="G493" s="208"/>
      <c r="H493" s="208"/>
      <c r="I493" s="208"/>
      <c r="J493" s="208"/>
      <c r="K493" s="208"/>
      <c r="L493" s="208"/>
      <c r="M493" s="208"/>
      <c r="N493" s="208"/>
      <c r="O493" s="208"/>
      <c r="P493" s="208"/>
      <c r="Q493" s="208"/>
      <c r="R493" s="208"/>
      <c r="S493" s="208"/>
      <c r="T493" s="208"/>
      <c r="U493" s="208"/>
      <c r="V493" s="208"/>
      <c r="W493" s="208"/>
      <c r="X493" s="208"/>
      <c r="Y493" s="385"/>
    </row>
    <row r="494" spans="1:25" x14ac:dyDescent="0.3">
      <c r="A494" s="209">
        <f t="shared" si="7"/>
        <v>492</v>
      </c>
      <c r="B494" s="209"/>
      <c r="C494" s="221" t="str">
        <f>IF(ISNUMBER(B494),LOOKUP(B494,LL!$Q$2:$Q$40,LL!$T$2:$T$40),"")</f>
        <v/>
      </c>
      <c r="D494" s="221" t="str">
        <f>IF(ISNUMBER(B494),LOOKUP(B494,LL!$Q$2:$Q$40,LL!$U$2:$U$40),"")</f>
        <v/>
      </c>
      <c r="E494" s="209"/>
      <c r="F494" s="209"/>
      <c r="G494" s="209"/>
      <c r="H494" s="209"/>
      <c r="I494" s="209"/>
      <c r="J494" s="209"/>
      <c r="K494" s="209"/>
      <c r="L494" s="209"/>
      <c r="M494" s="209"/>
      <c r="N494" s="209"/>
      <c r="O494" s="209"/>
      <c r="P494" s="209"/>
      <c r="Q494" s="209"/>
      <c r="R494" s="209"/>
      <c r="S494" s="209"/>
      <c r="T494" s="209"/>
      <c r="U494" s="209"/>
      <c r="V494" s="209"/>
      <c r="W494" s="209"/>
      <c r="X494" s="209"/>
      <c r="Y494" s="386"/>
    </row>
    <row r="495" spans="1:25" x14ac:dyDescent="0.25">
      <c r="A495" s="208">
        <f t="shared" si="7"/>
        <v>493</v>
      </c>
      <c r="B495" s="208"/>
      <c r="C495" s="220" t="str">
        <f>IF(ISNUMBER(B495),LOOKUP(B495,LL!$Q$2:$Q$40,LL!$T$2:$T$40),"")</f>
        <v/>
      </c>
      <c r="D495" s="220" t="str">
        <f>IF(ISNUMBER(B495),LOOKUP(B495,LL!$Q$2:$Q$40,LL!$U$2:$U$40),"")</f>
        <v/>
      </c>
      <c r="E495" s="208"/>
      <c r="F495" s="208"/>
      <c r="G495" s="208"/>
      <c r="H495" s="208"/>
      <c r="I495" s="208"/>
      <c r="J495" s="208"/>
      <c r="K495" s="208"/>
      <c r="L495" s="208"/>
      <c r="M495" s="208"/>
      <c r="N495" s="208"/>
      <c r="O495" s="208"/>
      <c r="P495" s="208"/>
      <c r="Q495" s="208"/>
      <c r="R495" s="208"/>
      <c r="S495" s="208"/>
      <c r="T495" s="208"/>
      <c r="U495" s="208"/>
      <c r="V495" s="208"/>
      <c r="W495" s="208"/>
      <c r="X495" s="208"/>
      <c r="Y495" s="385"/>
    </row>
    <row r="496" spans="1:25" x14ac:dyDescent="0.3">
      <c r="A496" s="209">
        <f t="shared" si="7"/>
        <v>494</v>
      </c>
      <c r="B496" s="209"/>
      <c r="C496" s="221" t="str">
        <f>IF(ISNUMBER(B496),LOOKUP(B496,LL!$Q$2:$Q$40,LL!$T$2:$T$40),"")</f>
        <v/>
      </c>
      <c r="D496" s="221" t="str">
        <f>IF(ISNUMBER(B496),LOOKUP(B496,LL!$Q$2:$Q$40,LL!$U$2:$U$40),"")</f>
        <v/>
      </c>
      <c r="E496" s="209"/>
      <c r="F496" s="209"/>
      <c r="G496" s="209"/>
      <c r="H496" s="209"/>
      <c r="I496" s="209"/>
      <c r="J496" s="209"/>
      <c r="K496" s="209"/>
      <c r="L496" s="209"/>
      <c r="M496" s="209"/>
      <c r="N496" s="209"/>
      <c r="O496" s="209"/>
      <c r="P496" s="209"/>
      <c r="Q496" s="209"/>
      <c r="R496" s="209"/>
      <c r="S496" s="209"/>
      <c r="T496" s="209"/>
      <c r="U496" s="209"/>
      <c r="V496" s="209"/>
      <c r="W496" s="209"/>
      <c r="X496" s="209"/>
      <c r="Y496" s="386"/>
    </row>
    <row r="497" spans="1:25" x14ac:dyDescent="0.25">
      <c r="A497" s="208">
        <f t="shared" si="7"/>
        <v>495</v>
      </c>
      <c r="B497" s="208"/>
      <c r="C497" s="220" t="str">
        <f>IF(ISNUMBER(B497),LOOKUP(B497,LL!$Q$2:$Q$40,LL!$T$2:$T$40),"")</f>
        <v/>
      </c>
      <c r="D497" s="220" t="str">
        <f>IF(ISNUMBER(B497),LOOKUP(B497,LL!$Q$2:$Q$40,LL!$U$2:$U$40),"")</f>
        <v/>
      </c>
      <c r="E497" s="208"/>
      <c r="F497" s="208"/>
      <c r="G497" s="208"/>
      <c r="H497" s="208"/>
      <c r="I497" s="208"/>
      <c r="J497" s="208"/>
      <c r="K497" s="208"/>
      <c r="L497" s="208"/>
      <c r="M497" s="208"/>
      <c r="N497" s="208"/>
      <c r="O497" s="208"/>
      <c r="P497" s="208"/>
      <c r="Q497" s="208"/>
      <c r="R497" s="208"/>
      <c r="S497" s="208"/>
      <c r="T497" s="208"/>
      <c r="U497" s="208"/>
      <c r="V497" s="208"/>
      <c r="W497" s="208"/>
      <c r="X497" s="208"/>
      <c r="Y497" s="385"/>
    </row>
    <row r="498" spans="1:25" x14ac:dyDescent="0.3">
      <c r="A498" s="209">
        <f t="shared" si="7"/>
        <v>496</v>
      </c>
      <c r="B498" s="209"/>
      <c r="C498" s="221" t="str">
        <f>IF(ISNUMBER(B498),LOOKUP(B498,LL!$Q$2:$Q$40,LL!$T$2:$T$40),"")</f>
        <v/>
      </c>
      <c r="D498" s="221" t="str">
        <f>IF(ISNUMBER(B498),LOOKUP(B498,LL!$Q$2:$Q$40,LL!$U$2:$U$40),"")</f>
        <v/>
      </c>
      <c r="E498" s="209"/>
      <c r="F498" s="209"/>
      <c r="G498" s="209"/>
      <c r="H498" s="209"/>
      <c r="I498" s="209"/>
      <c r="J498" s="209"/>
      <c r="K498" s="209"/>
      <c r="L498" s="209"/>
      <c r="M498" s="209"/>
      <c r="N498" s="209"/>
      <c r="O498" s="209"/>
      <c r="P498" s="209"/>
      <c r="Q498" s="209"/>
      <c r="R498" s="209"/>
      <c r="S498" s="209"/>
      <c r="T498" s="209"/>
      <c r="U498" s="209"/>
      <c r="V498" s="209"/>
      <c r="W498" s="209"/>
      <c r="X498" s="209"/>
      <c r="Y498" s="386"/>
    </row>
    <row r="499" spans="1:25" x14ac:dyDescent="0.25">
      <c r="A499" s="208">
        <f t="shared" si="7"/>
        <v>497</v>
      </c>
      <c r="B499" s="208"/>
      <c r="C499" s="220" t="str">
        <f>IF(ISNUMBER(B499),LOOKUP(B499,LL!$Q$2:$Q$40,LL!$T$2:$T$40),"")</f>
        <v/>
      </c>
      <c r="D499" s="220" t="str">
        <f>IF(ISNUMBER(B499),LOOKUP(B499,LL!$Q$2:$Q$40,LL!$U$2:$U$40),"")</f>
        <v/>
      </c>
      <c r="E499" s="208"/>
      <c r="F499" s="208"/>
      <c r="G499" s="208"/>
      <c r="H499" s="208"/>
      <c r="I499" s="208"/>
      <c r="J499" s="208"/>
      <c r="K499" s="208"/>
      <c r="L499" s="208"/>
      <c r="M499" s="208"/>
      <c r="N499" s="208"/>
      <c r="O499" s="208"/>
      <c r="P499" s="208"/>
      <c r="Q499" s="208"/>
      <c r="R499" s="208"/>
      <c r="S499" s="208"/>
      <c r="T499" s="208"/>
      <c r="U499" s="208"/>
      <c r="V499" s="208"/>
      <c r="W499" s="208"/>
      <c r="X499" s="208"/>
      <c r="Y499" s="385"/>
    </row>
    <row r="500" spans="1:25" x14ac:dyDescent="0.3">
      <c r="A500" s="209">
        <f t="shared" si="7"/>
        <v>498</v>
      </c>
      <c r="B500" s="209"/>
      <c r="C500" s="221" t="str">
        <f>IF(ISNUMBER(B500),LOOKUP(B500,LL!$Q$2:$Q$40,LL!$T$2:$T$40),"")</f>
        <v/>
      </c>
      <c r="D500" s="221" t="str">
        <f>IF(ISNUMBER(B500),LOOKUP(B500,LL!$Q$2:$Q$40,LL!$U$2:$U$40),"")</f>
        <v/>
      </c>
      <c r="E500" s="209"/>
      <c r="F500" s="209"/>
      <c r="G500" s="209"/>
      <c r="H500" s="209"/>
      <c r="I500" s="209"/>
      <c r="J500" s="209"/>
      <c r="K500" s="209"/>
      <c r="L500" s="209"/>
      <c r="M500" s="209"/>
      <c r="N500" s="209"/>
      <c r="O500" s="209"/>
      <c r="P500" s="209"/>
      <c r="Q500" s="209"/>
      <c r="R500" s="209"/>
      <c r="S500" s="209"/>
      <c r="T500" s="209"/>
      <c r="U500" s="209"/>
      <c r="V500" s="209"/>
      <c r="W500" s="209"/>
      <c r="X500" s="209"/>
      <c r="Y500" s="386"/>
    </row>
    <row r="501" spans="1:25" x14ac:dyDescent="0.25">
      <c r="A501" s="208">
        <f t="shared" si="7"/>
        <v>499</v>
      </c>
      <c r="B501" s="208"/>
      <c r="C501" s="220" t="str">
        <f>IF(ISNUMBER(B501),LOOKUP(B501,LL!$Q$2:$Q$40,LL!$T$2:$T$40),"")</f>
        <v/>
      </c>
      <c r="D501" s="220" t="str">
        <f>IF(ISNUMBER(B501),LOOKUP(B501,LL!$Q$2:$Q$40,LL!$U$2:$U$40),"")</f>
        <v/>
      </c>
      <c r="E501" s="208"/>
      <c r="F501" s="208"/>
      <c r="G501" s="208"/>
      <c r="H501" s="208"/>
      <c r="I501" s="208"/>
      <c r="J501" s="208"/>
      <c r="K501" s="208"/>
      <c r="L501" s="208"/>
      <c r="M501" s="208"/>
      <c r="N501" s="208"/>
      <c r="O501" s="208"/>
      <c r="P501" s="208"/>
      <c r="Q501" s="208"/>
      <c r="R501" s="208"/>
      <c r="S501" s="208"/>
      <c r="T501" s="208"/>
      <c r="U501" s="208"/>
      <c r="V501" s="208"/>
      <c r="W501" s="208"/>
      <c r="X501" s="208"/>
      <c r="Y501" s="385"/>
    </row>
    <row r="502" spans="1:25" x14ac:dyDescent="0.3">
      <c r="A502" s="209">
        <f t="shared" si="7"/>
        <v>500</v>
      </c>
      <c r="B502" s="209"/>
      <c r="C502" s="221" t="str">
        <f>IF(ISNUMBER(B502),LOOKUP(B502,LL!$Q$2:$Q$40,LL!$T$2:$T$40),"")</f>
        <v/>
      </c>
      <c r="D502" s="221" t="str">
        <f>IF(ISNUMBER(B502),LOOKUP(B502,LL!$Q$2:$Q$40,LL!$U$2:$U$40),"")</f>
        <v/>
      </c>
      <c r="E502" s="209"/>
      <c r="F502" s="209"/>
      <c r="G502" s="209"/>
      <c r="H502" s="209"/>
      <c r="I502" s="209"/>
      <c r="J502" s="209"/>
      <c r="K502" s="209"/>
      <c r="L502" s="209"/>
      <c r="M502" s="209"/>
      <c r="N502" s="209"/>
      <c r="O502" s="209"/>
      <c r="P502" s="209"/>
      <c r="Q502" s="209"/>
      <c r="R502" s="209"/>
      <c r="S502" s="209"/>
      <c r="T502" s="209"/>
      <c r="U502" s="209"/>
      <c r="V502" s="209"/>
      <c r="W502" s="209"/>
      <c r="X502" s="209"/>
      <c r="Y502" s="386"/>
    </row>
    <row r="503" spans="1:25" x14ac:dyDescent="0.25">
      <c r="A503" s="208">
        <f t="shared" si="7"/>
        <v>501</v>
      </c>
      <c r="B503" s="208"/>
      <c r="C503" s="220" t="str">
        <f>IF(ISNUMBER(B503),LOOKUP(B503,LL!$Q$2:$Q$40,LL!$T$2:$T$40),"")</f>
        <v/>
      </c>
      <c r="D503" s="220" t="str">
        <f>IF(ISNUMBER(B503),LOOKUP(B503,LL!$Q$2:$Q$40,LL!$U$2:$U$40),"")</f>
        <v/>
      </c>
      <c r="E503" s="208"/>
      <c r="F503" s="208"/>
      <c r="G503" s="208"/>
      <c r="H503" s="208"/>
      <c r="I503" s="208"/>
      <c r="J503" s="208"/>
      <c r="K503" s="208"/>
      <c r="L503" s="208"/>
      <c r="M503" s="208"/>
      <c r="N503" s="208"/>
      <c r="O503" s="208"/>
      <c r="P503" s="208"/>
      <c r="Q503" s="208"/>
      <c r="R503" s="208"/>
      <c r="S503" s="208"/>
      <c r="T503" s="208"/>
      <c r="U503" s="208"/>
      <c r="V503" s="208"/>
      <c r="W503" s="208"/>
      <c r="X503" s="208"/>
      <c r="Y503" s="385"/>
    </row>
    <row r="504" spans="1:25" x14ac:dyDescent="0.3">
      <c r="A504" s="209">
        <f t="shared" si="7"/>
        <v>502</v>
      </c>
      <c r="B504" s="209"/>
      <c r="C504" s="221" t="str">
        <f>IF(ISNUMBER(B504),LOOKUP(B504,LL!$Q$2:$Q$40,LL!$T$2:$T$40),"")</f>
        <v/>
      </c>
      <c r="D504" s="221" t="str">
        <f>IF(ISNUMBER(B504),LOOKUP(B504,LL!$Q$2:$Q$40,LL!$U$2:$U$40),"")</f>
        <v/>
      </c>
      <c r="E504" s="209"/>
      <c r="F504" s="209"/>
      <c r="G504" s="209"/>
      <c r="H504" s="209"/>
      <c r="I504" s="209"/>
      <c r="J504" s="209"/>
      <c r="K504" s="209"/>
      <c r="L504" s="209"/>
      <c r="M504" s="209"/>
      <c r="N504" s="209"/>
      <c r="O504" s="209"/>
      <c r="P504" s="209"/>
      <c r="Q504" s="209"/>
      <c r="R504" s="209"/>
      <c r="S504" s="209"/>
      <c r="T504" s="209"/>
      <c r="U504" s="209"/>
      <c r="V504" s="209"/>
      <c r="W504" s="209"/>
      <c r="X504" s="209"/>
      <c r="Y504" s="386"/>
    </row>
    <row r="505" spans="1:25" x14ac:dyDescent="0.25">
      <c r="A505" s="208">
        <f t="shared" si="7"/>
        <v>503</v>
      </c>
      <c r="B505" s="208"/>
      <c r="C505" s="220" t="str">
        <f>IF(ISNUMBER(B505),LOOKUP(B505,LL!$Q$2:$Q$40,LL!$T$2:$T$40),"")</f>
        <v/>
      </c>
      <c r="D505" s="220" t="str">
        <f>IF(ISNUMBER(B505),LOOKUP(B505,LL!$Q$2:$Q$40,LL!$U$2:$U$40),"")</f>
        <v/>
      </c>
      <c r="E505" s="208"/>
      <c r="F505" s="208"/>
      <c r="G505" s="208"/>
      <c r="H505" s="208"/>
      <c r="I505" s="208"/>
      <c r="J505" s="208"/>
      <c r="K505" s="208"/>
      <c r="L505" s="208"/>
      <c r="M505" s="208"/>
      <c r="N505" s="208"/>
      <c r="O505" s="208"/>
      <c r="P505" s="208"/>
      <c r="Q505" s="208"/>
      <c r="R505" s="208"/>
      <c r="S505" s="208"/>
      <c r="T505" s="208"/>
      <c r="U505" s="208"/>
      <c r="V505" s="208"/>
      <c r="W505" s="208"/>
      <c r="X505" s="208"/>
      <c r="Y505" s="385"/>
    </row>
    <row r="506" spans="1:25" x14ac:dyDescent="0.3">
      <c r="A506" s="209">
        <f t="shared" si="7"/>
        <v>504</v>
      </c>
      <c r="B506" s="209"/>
      <c r="C506" s="221" t="str">
        <f>IF(ISNUMBER(B506),LOOKUP(B506,LL!$Q$2:$Q$40,LL!$T$2:$T$40),"")</f>
        <v/>
      </c>
      <c r="D506" s="221" t="str">
        <f>IF(ISNUMBER(B506),LOOKUP(B506,LL!$Q$2:$Q$40,LL!$U$2:$U$40),"")</f>
        <v/>
      </c>
      <c r="E506" s="209"/>
      <c r="F506" s="209"/>
      <c r="G506" s="209"/>
      <c r="H506" s="209"/>
      <c r="I506" s="209"/>
      <c r="J506" s="209"/>
      <c r="K506" s="209"/>
      <c r="L506" s="209"/>
      <c r="M506" s="209"/>
      <c r="N506" s="209"/>
      <c r="O506" s="209"/>
      <c r="P506" s="209"/>
      <c r="Q506" s="209"/>
      <c r="R506" s="209"/>
      <c r="S506" s="209"/>
      <c r="T506" s="209"/>
      <c r="U506" s="209"/>
      <c r="V506" s="209"/>
      <c r="W506" s="209"/>
      <c r="X506" s="209"/>
      <c r="Y506" s="386"/>
    </row>
    <row r="507" spans="1:25" x14ac:dyDescent="0.25">
      <c r="A507" s="208">
        <f t="shared" si="7"/>
        <v>505</v>
      </c>
      <c r="B507" s="208"/>
      <c r="C507" s="220" t="str">
        <f>IF(ISNUMBER(B507),LOOKUP(B507,LL!$Q$2:$Q$40,LL!$T$2:$T$40),"")</f>
        <v/>
      </c>
      <c r="D507" s="220" t="str">
        <f>IF(ISNUMBER(B507),LOOKUP(B507,LL!$Q$2:$Q$40,LL!$U$2:$U$40),"")</f>
        <v/>
      </c>
      <c r="E507" s="208"/>
      <c r="F507" s="208"/>
      <c r="G507" s="208"/>
      <c r="H507" s="208"/>
      <c r="I507" s="208"/>
      <c r="J507" s="208"/>
      <c r="K507" s="208"/>
      <c r="L507" s="208"/>
      <c r="M507" s="208"/>
      <c r="N507" s="208"/>
      <c r="O507" s="208"/>
      <c r="P507" s="208"/>
      <c r="Q507" s="208"/>
      <c r="R507" s="208"/>
      <c r="S507" s="208"/>
      <c r="T507" s="208"/>
      <c r="U507" s="208"/>
      <c r="V507" s="208"/>
      <c r="W507" s="208"/>
      <c r="X507" s="208"/>
      <c r="Y507" s="385"/>
    </row>
    <row r="508" spans="1:25" x14ac:dyDescent="0.3">
      <c r="A508" s="209">
        <f t="shared" si="7"/>
        <v>506</v>
      </c>
      <c r="B508" s="209"/>
      <c r="C508" s="221" t="str">
        <f>IF(ISNUMBER(B508),LOOKUP(B508,LL!$Q$2:$Q$40,LL!$T$2:$T$40),"")</f>
        <v/>
      </c>
      <c r="D508" s="221" t="str">
        <f>IF(ISNUMBER(B508),LOOKUP(B508,LL!$Q$2:$Q$40,LL!$U$2:$U$40),"")</f>
        <v/>
      </c>
      <c r="E508" s="209"/>
      <c r="F508" s="209"/>
      <c r="G508" s="209"/>
      <c r="H508" s="209"/>
      <c r="I508" s="209"/>
      <c r="J508" s="209"/>
      <c r="K508" s="209"/>
      <c r="L508" s="209"/>
      <c r="M508" s="209"/>
      <c r="N508" s="209"/>
      <c r="O508" s="209"/>
      <c r="P508" s="209"/>
      <c r="Q508" s="209"/>
      <c r="R508" s="209"/>
      <c r="S508" s="209"/>
      <c r="T508" s="209"/>
      <c r="U508" s="209"/>
      <c r="V508" s="209"/>
      <c r="W508" s="209"/>
      <c r="X508" s="209"/>
      <c r="Y508" s="386"/>
    </row>
    <row r="509" spans="1:25" x14ac:dyDescent="0.25">
      <c r="A509" s="208">
        <f t="shared" si="7"/>
        <v>507</v>
      </c>
      <c r="B509" s="208"/>
      <c r="C509" s="220" t="str">
        <f>IF(ISNUMBER(B509),LOOKUP(B509,LL!$Q$2:$Q$40,LL!$T$2:$T$40),"")</f>
        <v/>
      </c>
      <c r="D509" s="220" t="str">
        <f>IF(ISNUMBER(B509),LOOKUP(B509,LL!$Q$2:$Q$40,LL!$U$2:$U$40),"")</f>
        <v/>
      </c>
      <c r="E509" s="208"/>
      <c r="F509" s="208"/>
      <c r="G509" s="208"/>
      <c r="H509" s="208"/>
      <c r="I509" s="208"/>
      <c r="J509" s="208"/>
      <c r="K509" s="208"/>
      <c r="L509" s="208"/>
      <c r="M509" s="208"/>
      <c r="N509" s="208"/>
      <c r="O509" s="208"/>
      <c r="P509" s="208"/>
      <c r="Q509" s="208"/>
      <c r="R509" s="208"/>
      <c r="S509" s="208"/>
      <c r="T509" s="208"/>
      <c r="U509" s="208"/>
      <c r="V509" s="208"/>
      <c r="W509" s="208"/>
      <c r="X509" s="208"/>
      <c r="Y509" s="385"/>
    </row>
    <row r="510" spans="1:25" x14ac:dyDescent="0.3">
      <c r="A510" s="209">
        <f t="shared" si="7"/>
        <v>508</v>
      </c>
      <c r="B510" s="209"/>
      <c r="C510" s="221" t="str">
        <f>IF(ISNUMBER(B510),LOOKUP(B510,LL!$Q$2:$Q$40,LL!$T$2:$T$40),"")</f>
        <v/>
      </c>
      <c r="D510" s="221" t="str">
        <f>IF(ISNUMBER(B510),LOOKUP(B510,LL!$Q$2:$Q$40,LL!$U$2:$U$40),"")</f>
        <v/>
      </c>
      <c r="E510" s="209"/>
      <c r="F510" s="209"/>
      <c r="G510" s="209"/>
      <c r="H510" s="209"/>
      <c r="I510" s="209"/>
      <c r="J510" s="209"/>
      <c r="K510" s="209"/>
      <c r="L510" s="209"/>
      <c r="M510" s="209"/>
      <c r="N510" s="209"/>
      <c r="O510" s="209"/>
      <c r="P510" s="209"/>
      <c r="Q510" s="209"/>
      <c r="R510" s="209"/>
      <c r="S510" s="209"/>
      <c r="T510" s="209"/>
      <c r="U510" s="209"/>
      <c r="V510" s="209"/>
      <c r="W510" s="209"/>
      <c r="X510" s="209"/>
      <c r="Y510" s="386"/>
    </row>
    <row r="511" spans="1:25" x14ac:dyDescent="0.25">
      <c r="A511" s="208">
        <f t="shared" si="7"/>
        <v>509</v>
      </c>
      <c r="B511" s="208"/>
      <c r="C511" s="220" t="str">
        <f>IF(ISNUMBER(B511),LOOKUP(B511,LL!$Q$2:$Q$40,LL!$T$2:$T$40),"")</f>
        <v/>
      </c>
      <c r="D511" s="220" t="str">
        <f>IF(ISNUMBER(B511),LOOKUP(B511,LL!$Q$2:$Q$40,LL!$U$2:$U$40),"")</f>
        <v/>
      </c>
      <c r="E511" s="208"/>
      <c r="F511" s="208"/>
      <c r="G511" s="208"/>
      <c r="H511" s="208"/>
      <c r="I511" s="208"/>
      <c r="J511" s="208"/>
      <c r="K511" s="208"/>
      <c r="L511" s="208"/>
      <c r="M511" s="208"/>
      <c r="N511" s="208"/>
      <c r="O511" s="208"/>
      <c r="P511" s="208"/>
      <c r="Q511" s="208"/>
      <c r="R511" s="208"/>
      <c r="S511" s="208"/>
      <c r="T511" s="208"/>
      <c r="U511" s="208"/>
      <c r="V511" s="208"/>
      <c r="W511" s="208"/>
      <c r="X511" s="208"/>
      <c r="Y511" s="385"/>
    </row>
    <row r="512" spans="1:25" x14ac:dyDescent="0.3">
      <c r="A512" s="209">
        <f t="shared" si="7"/>
        <v>510</v>
      </c>
      <c r="B512" s="209"/>
      <c r="C512" s="221" t="str">
        <f>IF(ISNUMBER(B512),LOOKUP(B512,LL!$Q$2:$Q$40,LL!$T$2:$T$40),"")</f>
        <v/>
      </c>
      <c r="D512" s="221" t="str">
        <f>IF(ISNUMBER(B512),LOOKUP(B512,LL!$Q$2:$Q$40,LL!$U$2:$U$40),"")</f>
        <v/>
      </c>
      <c r="E512" s="209"/>
      <c r="F512" s="209"/>
      <c r="G512" s="209"/>
      <c r="H512" s="209"/>
      <c r="I512" s="209"/>
      <c r="J512" s="209"/>
      <c r="K512" s="209"/>
      <c r="L512" s="209"/>
      <c r="M512" s="209"/>
      <c r="N512" s="209"/>
      <c r="O512" s="209"/>
      <c r="P512" s="209"/>
      <c r="Q512" s="209"/>
      <c r="R512" s="209"/>
      <c r="S512" s="209"/>
      <c r="T512" s="209"/>
      <c r="U512" s="209"/>
      <c r="V512" s="209"/>
      <c r="W512" s="209"/>
      <c r="X512" s="209"/>
      <c r="Y512" s="386"/>
    </row>
    <row r="513" spans="1:25" x14ac:dyDescent="0.25">
      <c r="A513" s="208">
        <f t="shared" si="7"/>
        <v>511</v>
      </c>
      <c r="B513" s="208"/>
      <c r="C513" s="220" t="str">
        <f>IF(ISNUMBER(B513),LOOKUP(B513,LL!$Q$2:$Q$40,LL!$T$2:$T$40),"")</f>
        <v/>
      </c>
      <c r="D513" s="220" t="str">
        <f>IF(ISNUMBER(B513),LOOKUP(B513,LL!$Q$2:$Q$40,LL!$U$2:$U$40),"")</f>
        <v/>
      </c>
      <c r="E513" s="208"/>
      <c r="F513" s="208"/>
      <c r="G513" s="208"/>
      <c r="H513" s="208"/>
      <c r="I513" s="208"/>
      <c r="J513" s="208"/>
      <c r="K513" s="208"/>
      <c r="L513" s="208"/>
      <c r="M513" s="208"/>
      <c r="N513" s="208"/>
      <c r="O513" s="208"/>
      <c r="P513" s="208"/>
      <c r="Q513" s="208"/>
      <c r="R513" s="208"/>
      <c r="S513" s="208"/>
      <c r="T513" s="208"/>
      <c r="U513" s="208"/>
      <c r="V513" s="208"/>
      <c r="W513" s="208"/>
      <c r="X513" s="208"/>
      <c r="Y513" s="385"/>
    </row>
    <row r="514" spans="1:25" x14ac:dyDescent="0.3">
      <c r="A514" s="209">
        <f t="shared" si="7"/>
        <v>512</v>
      </c>
      <c r="B514" s="209"/>
      <c r="C514" s="221" t="str">
        <f>IF(ISNUMBER(B514),LOOKUP(B514,LL!$Q$2:$Q$40,LL!$T$2:$T$40),"")</f>
        <v/>
      </c>
      <c r="D514" s="221" t="str">
        <f>IF(ISNUMBER(B514),LOOKUP(B514,LL!$Q$2:$Q$40,LL!$U$2:$U$40),"")</f>
        <v/>
      </c>
      <c r="E514" s="209"/>
      <c r="F514" s="209"/>
      <c r="G514" s="209"/>
      <c r="H514" s="209"/>
      <c r="I514" s="209"/>
      <c r="J514" s="209"/>
      <c r="K514" s="209"/>
      <c r="L514" s="209"/>
      <c r="M514" s="209"/>
      <c r="N514" s="209"/>
      <c r="O514" s="209"/>
      <c r="P514" s="209"/>
      <c r="Q514" s="209"/>
      <c r="R514" s="209"/>
      <c r="S514" s="209"/>
      <c r="T514" s="209"/>
      <c r="U514" s="209"/>
      <c r="V514" s="209"/>
      <c r="W514" s="209"/>
      <c r="X514" s="209"/>
      <c r="Y514" s="386"/>
    </row>
    <row r="515" spans="1:25" x14ac:dyDescent="0.25">
      <c r="A515" s="208">
        <f t="shared" si="7"/>
        <v>513</v>
      </c>
      <c r="B515" s="208"/>
      <c r="C515" s="220" t="str">
        <f>IF(ISNUMBER(B515),LOOKUP(B515,LL!$Q$2:$Q$40,LL!$T$2:$T$40),"")</f>
        <v/>
      </c>
      <c r="D515" s="220" t="str">
        <f>IF(ISNUMBER(B515),LOOKUP(B515,LL!$Q$2:$Q$40,LL!$U$2:$U$40),"")</f>
        <v/>
      </c>
      <c r="E515" s="208"/>
      <c r="F515" s="208"/>
      <c r="G515" s="208"/>
      <c r="H515" s="208"/>
      <c r="I515" s="208"/>
      <c r="J515" s="208"/>
      <c r="K515" s="208"/>
      <c r="L515" s="208"/>
      <c r="M515" s="208"/>
      <c r="N515" s="208"/>
      <c r="O515" s="208"/>
      <c r="P515" s="208"/>
      <c r="Q515" s="208"/>
      <c r="R515" s="208"/>
      <c r="S515" s="208"/>
      <c r="T515" s="208"/>
      <c r="U515" s="208"/>
      <c r="V515" s="208"/>
      <c r="W515" s="208"/>
      <c r="X515" s="208"/>
      <c r="Y515" s="385"/>
    </row>
    <row r="516" spans="1:25" x14ac:dyDescent="0.3">
      <c r="A516" s="209">
        <f t="shared" si="7"/>
        <v>514</v>
      </c>
      <c r="B516" s="209"/>
      <c r="C516" s="221" t="str">
        <f>IF(ISNUMBER(B516),LOOKUP(B516,LL!$Q$2:$Q$40,LL!$T$2:$T$40),"")</f>
        <v/>
      </c>
      <c r="D516" s="221" t="str">
        <f>IF(ISNUMBER(B516),LOOKUP(B516,LL!$Q$2:$Q$40,LL!$U$2:$U$40),"")</f>
        <v/>
      </c>
      <c r="E516" s="209"/>
      <c r="F516" s="209"/>
      <c r="G516" s="209"/>
      <c r="H516" s="209"/>
      <c r="I516" s="209"/>
      <c r="J516" s="209"/>
      <c r="K516" s="209"/>
      <c r="L516" s="209"/>
      <c r="M516" s="209"/>
      <c r="N516" s="209"/>
      <c r="O516" s="209"/>
      <c r="P516" s="209"/>
      <c r="Q516" s="209"/>
      <c r="R516" s="209"/>
      <c r="S516" s="209"/>
      <c r="T516" s="209"/>
      <c r="U516" s="209"/>
      <c r="V516" s="209"/>
      <c r="W516" s="209"/>
      <c r="X516" s="209"/>
      <c r="Y516" s="386"/>
    </row>
    <row r="517" spans="1:25" x14ac:dyDescent="0.25">
      <c r="A517" s="208">
        <f t="shared" ref="A517:A580" si="8">ROW(B517)-2</f>
        <v>515</v>
      </c>
      <c r="B517" s="208"/>
      <c r="C517" s="220" t="str">
        <f>IF(ISNUMBER(B517),LOOKUP(B517,LL!$Q$2:$Q$40,LL!$T$2:$T$40),"")</f>
        <v/>
      </c>
      <c r="D517" s="220" t="str">
        <f>IF(ISNUMBER(B517),LOOKUP(B517,LL!$Q$2:$Q$40,LL!$U$2:$U$40),"")</f>
        <v/>
      </c>
      <c r="E517" s="208"/>
      <c r="F517" s="208"/>
      <c r="G517" s="208"/>
      <c r="H517" s="208"/>
      <c r="I517" s="208"/>
      <c r="J517" s="208"/>
      <c r="K517" s="208"/>
      <c r="L517" s="208"/>
      <c r="M517" s="208"/>
      <c r="N517" s="208"/>
      <c r="O517" s="208"/>
      <c r="P517" s="208"/>
      <c r="Q517" s="208"/>
      <c r="R517" s="208"/>
      <c r="S517" s="208"/>
      <c r="T517" s="208"/>
      <c r="U517" s="208"/>
      <c r="V517" s="208"/>
      <c r="W517" s="208"/>
      <c r="X517" s="208"/>
      <c r="Y517" s="385"/>
    </row>
    <row r="518" spans="1:25" x14ac:dyDescent="0.3">
      <c r="A518" s="209">
        <f t="shared" si="8"/>
        <v>516</v>
      </c>
      <c r="B518" s="209"/>
      <c r="C518" s="221" t="str">
        <f>IF(ISNUMBER(B518),LOOKUP(B518,LL!$Q$2:$Q$40,LL!$T$2:$T$40),"")</f>
        <v/>
      </c>
      <c r="D518" s="221" t="str">
        <f>IF(ISNUMBER(B518),LOOKUP(B518,LL!$Q$2:$Q$40,LL!$U$2:$U$40),"")</f>
        <v/>
      </c>
      <c r="E518" s="209"/>
      <c r="F518" s="209"/>
      <c r="G518" s="209"/>
      <c r="H518" s="209"/>
      <c r="I518" s="209"/>
      <c r="J518" s="209"/>
      <c r="K518" s="209"/>
      <c r="L518" s="209"/>
      <c r="M518" s="209"/>
      <c r="N518" s="209"/>
      <c r="O518" s="209"/>
      <c r="P518" s="209"/>
      <c r="Q518" s="209"/>
      <c r="R518" s="209"/>
      <c r="S518" s="209"/>
      <c r="T518" s="209"/>
      <c r="U518" s="209"/>
      <c r="V518" s="209"/>
      <c r="W518" s="209"/>
      <c r="X518" s="209"/>
      <c r="Y518" s="386"/>
    </row>
    <row r="519" spans="1:25" x14ac:dyDescent="0.25">
      <c r="A519" s="208">
        <f t="shared" si="8"/>
        <v>517</v>
      </c>
      <c r="B519" s="208"/>
      <c r="C519" s="220" t="str">
        <f>IF(ISNUMBER(B519),LOOKUP(B519,LL!$Q$2:$Q$40,LL!$T$2:$T$40),"")</f>
        <v/>
      </c>
      <c r="D519" s="220" t="str">
        <f>IF(ISNUMBER(B519),LOOKUP(B519,LL!$Q$2:$Q$40,LL!$U$2:$U$40),"")</f>
        <v/>
      </c>
      <c r="E519" s="208"/>
      <c r="F519" s="208"/>
      <c r="G519" s="208"/>
      <c r="H519" s="208"/>
      <c r="I519" s="208"/>
      <c r="J519" s="208"/>
      <c r="K519" s="208"/>
      <c r="L519" s="208"/>
      <c r="M519" s="208"/>
      <c r="N519" s="208"/>
      <c r="O519" s="208"/>
      <c r="P519" s="208"/>
      <c r="Q519" s="208"/>
      <c r="R519" s="208"/>
      <c r="S519" s="208"/>
      <c r="T519" s="208"/>
      <c r="U519" s="208"/>
      <c r="V519" s="208"/>
      <c r="W519" s="208"/>
      <c r="X519" s="208"/>
      <c r="Y519" s="385"/>
    </row>
    <row r="520" spans="1:25" x14ac:dyDescent="0.3">
      <c r="A520" s="209">
        <f t="shared" si="8"/>
        <v>518</v>
      </c>
      <c r="B520" s="209"/>
      <c r="C520" s="221" t="str">
        <f>IF(ISNUMBER(B520),LOOKUP(B520,LL!$Q$2:$Q$40,LL!$T$2:$T$40),"")</f>
        <v/>
      </c>
      <c r="D520" s="221" t="str">
        <f>IF(ISNUMBER(B520),LOOKUP(B520,LL!$Q$2:$Q$40,LL!$U$2:$U$40),"")</f>
        <v/>
      </c>
      <c r="E520" s="209"/>
      <c r="F520" s="209"/>
      <c r="G520" s="209"/>
      <c r="H520" s="209"/>
      <c r="I520" s="209"/>
      <c r="J520" s="209"/>
      <c r="K520" s="209"/>
      <c r="L520" s="209"/>
      <c r="M520" s="209"/>
      <c r="N520" s="209"/>
      <c r="O520" s="209"/>
      <c r="P520" s="209"/>
      <c r="Q520" s="209"/>
      <c r="R520" s="209"/>
      <c r="S520" s="209"/>
      <c r="T520" s="209"/>
      <c r="U520" s="209"/>
      <c r="V520" s="209"/>
      <c r="W520" s="209"/>
      <c r="X520" s="209"/>
      <c r="Y520" s="386"/>
    </row>
    <row r="521" spans="1:25" x14ac:dyDescent="0.25">
      <c r="A521" s="208">
        <f t="shared" si="8"/>
        <v>519</v>
      </c>
      <c r="B521" s="208"/>
      <c r="C521" s="220" t="str">
        <f>IF(ISNUMBER(B521),LOOKUP(B521,LL!$Q$2:$Q$40,LL!$T$2:$T$40),"")</f>
        <v/>
      </c>
      <c r="D521" s="220" t="str">
        <f>IF(ISNUMBER(B521),LOOKUP(B521,LL!$Q$2:$Q$40,LL!$U$2:$U$40),"")</f>
        <v/>
      </c>
      <c r="E521" s="208"/>
      <c r="F521" s="208"/>
      <c r="G521" s="208"/>
      <c r="H521" s="208"/>
      <c r="I521" s="208"/>
      <c r="J521" s="208"/>
      <c r="K521" s="208"/>
      <c r="L521" s="208"/>
      <c r="M521" s="208"/>
      <c r="N521" s="208"/>
      <c r="O521" s="208"/>
      <c r="P521" s="208"/>
      <c r="Q521" s="208"/>
      <c r="R521" s="208"/>
      <c r="S521" s="208"/>
      <c r="T521" s="208"/>
      <c r="U521" s="208"/>
      <c r="V521" s="208"/>
      <c r="W521" s="208"/>
      <c r="X521" s="208"/>
      <c r="Y521" s="385"/>
    </row>
    <row r="522" spans="1:25" x14ac:dyDescent="0.3">
      <c r="A522" s="209">
        <f t="shared" si="8"/>
        <v>520</v>
      </c>
      <c r="B522" s="209"/>
      <c r="C522" s="221" t="str">
        <f>IF(ISNUMBER(B522),LOOKUP(B522,LL!$Q$2:$Q$40,LL!$T$2:$T$40),"")</f>
        <v/>
      </c>
      <c r="D522" s="221" t="str">
        <f>IF(ISNUMBER(B522),LOOKUP(B522,LL!$Q$2:$Q$40,LL!$U$2:$U$40),"")</f>
        <v/>
      </c>
      <c r="E522" s="209"/>
      <c r="F522" s="209"/>
      <c r="G522" s="209"/>
      <c r="H522" s="209"/>
      <c r="I522" s="209"/>
      <c r="J522" s="209"/>
      <c r="K522" s="209"/>
      <c r="L522" s="209"/>
      <c r="M522" s="209"/>
      <c r="N522" s="209"/>
      <c r="O522" s="209"/>
      <c r="P522" s="209"/>
      <c r="Q522" s="209"/>
      <c r="R522" s="209"/>
      <c r="S522" s="209"/>
      <c r="T522" s="209"/>
      <c r="U522" s="209"/>
      <c r="V522" s="209"/>
      <c r="W522" s="209"/>
      <c r="X522" s="209"/>
      <c r="Y522" s="386"/>
    </row>
    <row r="523" spans="1:25" x14ac:dyDescent="0.25">
      <c r="A523" s="208">
        <f t="shared" si="8"/>
        <v>521</v>
      </c>
      <c r="B523" s="208"/>
      <c r="C523" s="220" t="str">
        <f>IF(ISNUMBER(B523),LOOKUP(B523,LL!$Q$2:$Q$40,LL!$T$2:$T$40),"")</f>
        <v/>
      </c>
      <c r="D523" s="220" t="str">
        <f>IF(ISNUMBER(B523),LOOKUP(B523,LL!$Q$2:$Q$40,LL!$U$2:$U$40),"")</f>
        <v/>
      </c>
      <c r="E523" s="208"/>
      <c r="F523" s="208"/>
      <c r="G523" s="208"/>
      <c r="H523" s="208"/>
      <c r="I523" s="208"/>
      <c r="J523" s="208"/>
      <c r="K523" s="208"/>
      <c r="L523" s="208"/>
      <c r="M523" s="208"/>
      <c r="N523" s="208"/>
      <c r="O523" s="208"/>
      <c r="P523" s="208"/>
      <c r="Q523" s="208"/>
      <c r="R523" s="208"/>
      <c r="S523" s="208"/>
      <c r="T523" s="208"/>
      <c r="U523" s="208"/>
      <c r="V523" s="208"/>
      <c r="W523" s="208"/>
      <c r="X523" s="208"/>
      <c r="Y523" s="385"/>
    </row>
    <row r="524" spans="1:25" x14ac:dyDescent="0.3">
      <c r="A524" s="209">
        <f t="shared" si="8"/>
        <v>522</v>
      </c>
      <c r="B524" s="209"/>
      <c r="C524" s="221" t="str">
        <f>IF(ISNUMBER(B524),LOOKUP(B524,LL!$Q$2:$Q$40,LL!$T$2:$T$40),"")</f>
        <v/>
      </c>
      <c r="D524" s="221" t="str">
        <f>IF(ISNUMBER(B524),LOOKUP(B524,LL!$Q$2:$Q$40,LL!$U$2:$U$40),"")</f>
        <v/>
      </c>
      <c r="E524" s="209"/>
      <c r="F524" s="209"/>
      <c r="G524" s="209"/>
      <c r="H524" s="209"/>
      <c r="I524" s="209"/>
      <c r="J524" s="209"/>
      <c r="K524" s="209"/>
      <c r="L524" s="209"/>
      <c r="M524" s="209"/>
      <c r="N524" s="209"/>
      <c r="O524" s="209"/>
      <c r="P524" s="209"/>
      <c r="Q524" s="209"/>
      <c r="R524" s="209"/>
      <c r="S524" s="209"/>
      <c r="T524" s="209"/>
      <c r="U524" s="209"/>
      <c r="V524" s="209"/>
      <c r="W524" s="209"/>
      <c r="X524" s="209"/>
      <c r="Y524" s="386"/>
    </row>
    <row r="525" spans="1:25" x14ac:dyDescent="0.25">
      <c r="A525" s="208">
        <f t="shared" si="8"/>
        <v>523</v>
      </c>
      <c r="B525" s="208"/>
      <c r="C525" s="220" t="str">
        <f>IF(ISNUMBER(B525),LOOKUP(B525,LL!$Q$2:$Q$40,LL!$T$2:$T$40),"")</f>
        <v/>
      </c>
      <c r="D525" s="220" t="str">
        <f>IF(ISNUMBER(B525),LOOKUP(B525,LL!$Q$2:$Q$40,LL!$U$2:$U$40),"")</f>
        <v/>
      </c>
      <c r="E525" s="208"/>
      <c r="F525" s="208"/>
      <c r="G525" s="208"/>
      <c r="H525" s="208"/>
      <c r="I525" s="208"/>
      <c r="J525" s="208"/>
      <c r="K525" s="208"/>
      <c r="L525" s="208"/>
      <c r="M525" s="208"/>
      <c r="N525" s="208"/>
      <c r="O525" s="208"/>
      <c r="P525" s="208"/>
      <c r="Q525" s="208"/>
      <c r="R525" s="208"/>
      <c r="S525" s="208"/>
      <c r="T525" s="208"/>
      <c r="U525" s="208"/>
      <c r="V525" s="208"/>
      <c r="W525" s="208"/>
      <c r="X525" s="208"/>
      <c r="Y525" s="385"/>
    </row>
    <row r="526" spans="1:25" x14ac:dyDescent="0.3">
      <c r="A526" s="209">
        <f t="shared" si="8"/>
        <v>524</v>
      </c>
      <c r="B526" s="209"/>
      <c r="C526" s="221" t="str">
        <f>IF(ISNUMBER(B526),LOOKUP(B526,LL!$Q$2:$Q$40,LL!$T$2:$T$40),"")</f>
        <v/>
      </c>
      <c r="D526" s="221" t="str">
        <f>IF(ISNUMBER(B526),LOOKUP(B526,LL!$Q$2:$Q$40,LL!$U$2:$U$40),"")</f>
        <v/>
      </c>
      <c r="E526" s="209"/>
      <c r="F526" s="209"/>
      <c r="G526" s="209"/>
      <c r="H526" s="209"/>
      <c r="I526" s="209"/>
      <c r="J526" s="209"/>
      <c r="K526" s="209"/>
      <c r="L526" s="209"/>
      <c r="M526" s="209"/>
      <c r="N526" s="209"/>
      <c r="O526" s="209"/>
      <c r="P526" s="209"/>
      <c r="Q526" s="209"/>
      <c r="R526" s="209"/>
      <c r="S526" s="209"/>
      <c r="T526" s="209"/>
      <c r="U526" s="209"/>
      <c r="V526" s="209"/>
      <c r="W526" s="209"/>
      <c r="X526" s="209"/>
      <c r="Y526" s="386"/>
    </row>
    <row r="527" spans="1:25" x14ac:dyDescent="0.25">
      <c r="A527" s="208">
        <f t="shared" si="8"/>
        <v>525</v>
      </c>
      <c r="B527" s="208"/>
      <c r="C527" s="220" t="str">
        <f>IF(ISNUMBER(B527),LOOKUP(B527,LL!$Q$2:$Q$40,LL!$T$2:$T$40),"")</f>
        <v/>
      </c>
      <c r="D527" s="220" t="str">
        <f>IF(ISNUMBER(B527),LOOKUP(B527,LL!$Q$2:$Q$40,LL!$U$2:$U$40),"")</f>
        <v/>
      </c>
      <c r="E527" s="208"/>
      <c r="F527" s="208"/>
      <c r="G527" s="208"/>
      <c r="H527" s="208"/>
      <c r="I527" s="208"/>
      <c r="J527" s="208"/>
      <c r="K527" s="208"/>
      <c r="L527" s="208"/>
      <c r="M527" s="208"/>
      <c r="N527" s="208"/>
      <c r="O527" s="208"/>
      <c r="P527" s="208"/>
      <c r="Q527" s="208"/>
      <c r="R527" s="208"/>
      <c r="S527" s="208"/>
      <c r="T527" s="208"/>
      <c r="U527" s="208"/>
      <c r="V527" s="208"/>
      <c r="W527" s="208"/>
      <c r="X527" s="208"/>
      <c r="Y527" s="385"/>
    </row>
    <row r="528" spans="1:25" x14ac:dyDescent="0.3">
      <c r="A528" s="209">
        <f t="shared" si="8"/>
        <v>526</v>
      </c>
      <c r="B528" s="209"/>
      <c r="C528" s="221" t="str">
        <f>IF(ISNUMBER(B528),LOOKUP(B528,LL!$Q$2:$Q$40,LL!$T$2:$T$40),"")</f>
        <v/>
      </c>
      <c r="D528" s="221" t="str">
        <f>IF(ISNUMBER(B528),LOOKUP(B528,LL!$Q$2:$Q$40,LL!$U$2:$U$40),"")</f>
        <v/>
      </c>
      <c r="E528" s="209"/>
      <c r="F528" s="209"/>
      <c r="G528" s="209"/>
      <c r="H528" s="209"/>
      <c r="I528" s="209"/>
      <c r="J528" s="209"/>
      <c r="K528" s="209"/>
      <c r="L528" s="209"/>
      <c r="M528" s="209"/>
      <c r="N528" s="209"/>
      <c r="O528" s="209"/>
      <c r="P528" s="209"/>
      <c r="Q528" s="209"/>
      <c r="R528" s="209"/>
      <c r="S528" s="209"/>
      <c r="T528" s="209"/>
      <c r="U528" s="209"/>
      <c r="V528" s="209"/>
      <c r="W528" s="209"/>
      <c r="X528" s="209"/>
      <c r="Y528" s="386"/>
    </row>
    <row r="529" spans="1:25" x14ac:dyDescent="0.25">
      <c r="A529" s="208">
        <f t="shared" si="8"/>
        <v>527</v>
      </c>
      <c r="B529" s="208"/>
      <c r="C529" s="220" t="str">
        <f>IF(ISNUMBER(B529),LOOKUP(B529,LL!$Q$2:$Q$40,LL!$T$2:$T$40),"")</f>
        <v/>
      </c>
      <c r="D529" s="220" t="str">
        <f>IF(ISNUMBER(B529),LOOKUP(B529,LL!$Q$2:$Q$40,LL!$U$2:$U$40),"")</f>
        <v/>
      </c>
      <c r="E529" s="208"/>
      <c r="F529" s="208"/>
      <c r="G529" s="208"/>
      <c r="H529" s="208"/>
      <c r="I529" s="208"/>
      <c r="J529" s="208"/>
      <c r="K529" s="208"/>
      <c r="L529" s="208"/>
      <c r="M529" s="208"/>
      <c r="N529" s="208"/>
      <c r="O529" s="208"/>
      <c r="P529" s="208"/>
      <c r="Q529" s="208"/>
      <c r="R529" s="208"/>
      <c r="S529" s="208"/>
      <c r="T529" s="208"/>
      <c r="U529" s="208"/>
      <c r="V529" s="208"/>
      <c r="W529" s="208"/>
      <c r="X529" s="208"/>
      <c r="Y529" s="385"/>
    </row>
    <row r="530" spans="1:25" x14ac:dyDescent="0.3">
      <c r="A530" s="209">
        <f t="shared" si="8"/>
        <v>528</v>
      </c>
      <c r="B530" s="209"/>
      <c r="C530" s="221" t="str">
        <f>IF(ISNUMBER(B530),LOOKUP(B530,LL!$Q$2:$Q$40,LL!$T$2:$T$40),"")</f>
        <v/>
      </c>
      <c r="D530" s="221" t="str">
        <f>IF(ISNUMBER(B530),LOOKUP(B530,LL!$Q$2:$Q$40,LL!$U$2:$U$40),"")</f>
        <v/>
      </c>
      <c r="E530" s="209"/>
      <c r="F530" s="209"/>
      <c r="G530" s="209"/>
      <c r="H530" s="209"/>
      <c r="I530" s="209"/>
      <c r="J530" s="209"/>
      <c r="K530" s="209"/>
      <c r="L530" s="209"/>
      <c r="M530" s="209"/>
      <c r="N530" s="209"/>
      <c r="O530" s="209"/>
      <c r="P530" s="209"/>
      <c r="Q530" s="209"/>
      <c r="R530" s="209"/>
      <c r="S530" s="209"/>
      <c r="T530" s="209"/>
      <c r="U530" s="209"/>
      <c r="V530" s="209"/>
      <c r="W530" s="209"/>
      <c r="X530" s="209"/>
      <c r="Y530" s="386"/>
    </row>
    <row r="531" spans="1:25" x14ac:dyDescent="0.25">
      <c r="A531" s="208">
        <f t="shared" si="8"/>
        <v>529</v>
      </c>
      <c r="B531" s="208"/>
      <c r="C531" s="220" t="str">
        <f>IF(ISNUMBER(B531),LOOKUP(B531,LL!$Q$2:$Q$40,LL!$T$2:$T$40),"")</f>
        <v/>
      </c>
      <c r="D531" s="220" t="str">
        <f>IF(ISNUMBER(B531),LOOKUP(B531,LL!$Q$2:$Q$40,LL!$U$2:$U$40),"")</f>
        <v/>
      </c>
      <c r="E531" s="208"/>
      <c r="F531" s="208"/>
      <c r="G531" s="208"/>
      <c r="H531" s="208"/>
      <c r="I531" s="208"/>
      <c r="J531" s="208"/>
      <c r="K531" s="208"/>
      <c r="L531" s="208"/>
      <c r="M531" s="208"/>
      <c r="N531" s="208"/>
      <c r="O531" s="208"/>
      <c r="P531" s="208"/>
      <c r="Q531" s="208"/>
      <c r="R531" s="208"/>
      <c r="S531" s="208"/>
      <c r="T531" s="208"/>
      <c r="U531" s="208"/>
      <c r="V531" s="208"/>
      <c r="W531" s="208"/>
      <c r="X531" s="208"/>
      <c r="Y531" s="385"/>
    </row>
    <row r="532" spans="1:25" x14ac:dyDescent="0.3">
      <c r="A532" s="209">
        <f t="shared" si="8"/>
        <v>530</v>
      </c>
      <c r="B532" s="209"/>
      <c r="C532" s="221" t="str">
        <f>IF(ISNUMBER(B532),LOOKUP(B532,LL!$Q$2:$Q$40,LL!$T$2:$T$40),"")</f>
        <v/>
      </c>
      <c r="D532" s="221" t="str">
        <f>IF(ISNUMBER(B532),LOOKUP(B532,LL!$Q$2:$Q$40,LL!$U$2:$U$40),"")</f>
        <v/>
      </c>
      <c r="E532" s="209"/>
      <c r="F532" s="209"/>
      <c r="G532" s="209"/>
      <c r="H532" s="209"/>
      <c r="I532" s="209"/>
      <c r="J532" s="209"/>
      <c r="K532" s="209"/>
      <c r="L532" s="209"/>
      <c r="M532" s="209"/>
      <c r="N532" s="209"/>
      <c r="O532" s="209"/>
      <c r="P532" s="209"/>
      <c r="Q532" s="209"/>
      <c r="R532" s="209"/>
      <c r="S532" s="209"/>
      <c r="T532" s="209"/>
      <c r="U532" s="209"/>
      <c r="V532" s="209"/>
      <c r="W532" s="209"/>
      <c r="X532" s="209"/>
      <c r="Y532" s="386"/>
    </row>
    <row r="533" spans="1:25" x14ac:dyDescent="0.25">
      <c r="A533" s="208">
        <f t="shared" si="8"/>
        <v>531</v>
      </c>
      <c r="B533" s="208"/>
      <c r="C533" s="220" t="str">
        <f>IF(ISNUMBER(B533),LOOKUP(B533,LL!$Q$2:$Q$40,LL!$T$2:$T$40),"")</f>
        <v/>
      </c>
      <c r="D533" s="220" t="str">
        <f>IF(ISNUMBER(B533),LOOKUP(B533,LL!$Q$2:$Q$40,LL!$U$2:$U$40),"")</f>
        <v/>
      </c>
      <c r="E533" s="208"/>
      <c r="F533" s="208"/>
      <c r="G533" s="208"/>
      <c r="H533" s="208"/>
      <c r="I533" s="208"/>
      <c r="J533" s="208"/>
      <c r="K533" s="208"/>
      <c r="L533" s="208"/>
      <c r="M533" s="208"/>
      <c r="N533" s="208"/>
      <c r="O533" s="208"/>
      <c r="P533" s="208"/>
      <c r="Q533" s="208"/>
      <c r="R533" s="208"/>
      <c r="S533" s="208"/>
      <c r="T533" s="208"/>
      <c r="U533" s="208"/>
      <c r="V533" s="208"/>
      <c r="W533" s="208"/>
      <c r="X533" s="208"/>
      <c r="Y533" s="385"/>
    </row>
    <row r="534" spans="1:25" x14ac:dyDescent="0.3">
      <c r="A534" s="209">
        <f t="shared" si="8"/>
        <v>532</v>
      </c>
      <c r="B534" s="209"/>
      <c r="C534" s="221" t="str">
        <f>IF(ISNUMBER(B534),LOOKUP(B534,LL!$Q$2:$Q$40,LL!$T$2:$T$40),"")</f>
        <v/>
      </c>
      <c r="D534" s="221" t="str">
        <f>IF(ISNUMBER(B534),LOOKUP(B534,LL!$Q$2:$Q$40,LL!$U$2:$U$40),"")</f>
        <v/>
      </c>
      <c r="E534" s="209"/>
      <c r="F534" s="209"/>
      <c r="G534" s="209"/>
      <c r="H534" s="209"/>
      <c r="I534" s="209"/>
      <c r="J534" s="209"/>
      <c r="K534" s="209"/>
      <c r="L534" s="209"/>
      <c r="M534" s="209"/>
      <c r="N534" s="209"/>
      <c r="O534" s="209"/>
      <c r="P534" s="209"/>
      <c r="Q534" s="209"/>
      <c r="R534" s="209"/>
      <c r="S534" s="209"/>
      <c r="T534" s="209"/>
      <c r="U534" s="209"/>
      <c r="V534" s="209"/>
      <c r="W534" s="209"/>
      <c r="X534" s="209"/>
      <c r="Y534" s="386"/>
    </row>
    <row r="535" spans="1:25" x14ac:dyDescent="0.25">
      <c r="A535" s="208">
        <f t="shared" si="8"/>
        <v>533</v>
      </c>
      <c r="B535" s="208"/>
      <c r="C535" s="220" t="str">
        <f>IF(ISNUMBER(B535),LOOKUP(B535,LL!$Q$2:$Q$40,LL!$T$2:$T$40),"")</f>
        <v/>
      </c>
      <c r="D535" s="220" t="str">
        <f>IF(ISNUMBER(B535),LOOKUP(B535,LL!$Q$2:$Q$40,LL!$U$2:$U$40),"")</f>
        <v/>
      </c>
      <c r="E535" s="208"/>
      <c r="F535" s="208"/>
      <c r="G535" s="208"/>
      <c r="H535" s="208"/>
      <c r="I535" s="208"/>
      <c r="J535" s="208"/>
      <c r="K535" s="208"/>
      <c r="L535" s="208"/>
      <c r="M535" s="208"/>
      <c r="N535" s="208"/>
      <c r="O535" s="208"/>
      <c r="P535" s="208"/>
      <c r="Q535" s="208"/>
      <c r="R535" s="208"/>
      <c r="S535" s="208"/>
      <c r="T535" s="208"/>
      <c r="U535" s="208"/>
      <c r="V535" s="208"/>
      <c r="W535" s="208"/>
      <c r="X535" s="208"/>
      <c r="Y535" s="385"/>
    </row>
    <row r="536" spans="1:25" x14ac:dyDescent="0.3">
      <c r="A536" s="209">
        <f t="shared" si="8"/>
        <v>534</v>
      </c>
      <c r="B536" s="209"/>
      <c r="C536" s="221" t="str">
        <f>IF(ISNUMBER(B536),LOOKUP(B536,LL!$Q$2:$Q$40,LL!$T$2:$T$40),"")</f>
        <v/>
      </c>
      <c r="D536" s="221" t="str">
        <f>IF(ISNUMBER(B536),LOOKUP(B536,LL!$Q$2:$Q$40,LL!$U$2:$U$40),"")</f>
        <v/>
      </c>
      <c r="E536" s="209"/>
      <c r="F536" s="209"/>
      <c r="G536" s="209"/>
      <c r="H536" s="209"/>
      <c r="I536" s="209"/>
      <c r="J536" s="209"/>
      <c r="K536" s="209"/>
      <c r="L536" s="209"/>
      <c r="M536" s="209"/>
      <c r="N536" s="209"/>
      <c r="O536" s="209"/>
      <c r="P536" s="209"/>
      <c r="Q536" s="209"/>
      <c r="R536" s="209"/>
      <c r="S536" s="209"/>
      <c r="T536" s="209"/>
      <c r="U536" s="209"/>
      <c r="V536" s="209"/>
      <c r="W536" s="209"/>
      <c r="X536" s="209"/>
      <c r="Y536" s="386"/>
    </row>
    <row r="537" spans="1:25" x14ac:dyDescent="0.25">
      <c r="A537" s="208">
        <f t="shared" si="8"/>
        <v>535</v>
      </c>
      <c r="B537" s="208"/>
      <c r="C537" s="220" t="str">
        <f>IF(ISNUMBER(B537),LOOKUP(B537,LL!$Q$2:$Q$40,LL!$T$2:$T$40),"")</f>
        <v/>
      </c>
      <c r="D537" s="220" t="str">
        <f>IF(ISNUMBER(B537),LOOKUP(B537,LL!$Q$2:$Q$40,LL!$U$2:$U$40),"")</f>
        <v/>
      </c>
      <c r="E537" s="208"/>
      <c r="F537" s="208"/>
      <c r="G537" s="208"/>
      <c r="H537" s="208"/>
      <c r="I537" s="208"/>
      <c r="J537" s="208"/>
      <c r="K537" s="208"/>
      <c r="L537" s="208"/>
      <c r="M537" s="208"/>
      <c r="N537" s="208"/>
      <c r="O537" s="208"/>
      <c r="P537" s="208"/>
      <c r="Q537" s="208"/>
      <c r="R537" s="208"/>
      <c r="S537" s="208"/>
      <c r="T537" s="208"/>
      <c r="U537" s="208"/>
      <c r="V537" s="208"/>
      <c r="W537" s="208"/>
      <c r="X537" s="208"/>
      <c r="Y537" s="385"/>
    </row>
    <row r="538" spans="1:25" x14ac:dyDescent="0.3">
      <c r="A538" s="209">
        <f t="shared" si="8"/>
        <v>536</v>
      </c>
      <c r="B538" s="209"/>
      <c r="C538" s="221" t="str">
        <f>IF(ISNUMBER(B538),LOOKUP(B538,LL!$Q$2:$Q$40,LL!$T$2:$T$40),"")</f>
        <v/>
      </c>
      <c r="D538" s="221" t="str">
        <f>IF(ISNUMBER(B538),LOOKUP(B538,LL!$Q$2:$Q$40,LL!$U$2:$U$40),"")</f>
        <v/>
      </c>
      <c r="E538" s="209"/>
      <c r="F538" s="209"/>
      <c r="G538" s="209"/>
      <c r="H538" s="209"/>
      <c r="I538" s="209"/>
      <c r="J538" s="209"/>
      <c r="K538" s="209"/>
      <c r="L538" s="209"/>
      <c r="M538" s="209"/>
      <c r="N538" s="209"/>
      <c r="O538" s="209"/>
      <c r="P538" s="209"/>
      <c r="Q538" s="209"/>
      <c r="R538" s="209"/>
      <c r="S538" s="209"/>
      <c r="T538" s="209"/>
      <c r="U538" s="209"/>
      <c r="V538" s="209"/>
      <c r="W538" s="209"/>
      <c r="X538" s="209"/>
      <c r="Y538" s="386"/>
    </row>
    <row r="539" spans="1:25" x14ac:dyDescent="0.25">
      <c r="A539" s="208">
        <f t="shared" si="8"/>
        <v>537</v>
      </c>
      <c r="B539" s="208"/>
      <c r="C539" s="220" t="str">
        <f>IF(ISNUMBER(B539),LOOKUP(B539,LL!$Q$2:$Q$40,LL!$T$2:$T$40),"")</f>
        <v/>
      </c>
      <c r="D539" s="220" t="str">
        <f>IF(ISNUMBER(B539),LOOKUP(B539,LL!$Q$2:$Q$40,LL!$U$2:$U$40),"")</f>
        <v/>
      </c>
      <c r="E539" s="208"/>
      <c r="F539" s="208"/>
      <c r="G539" s="208"/>
      <c r="H539" s="208"/>
      <c r="I539" s="208"/>
      <c r="J539" s="208"/>
      <c r="K539" s="208"/>
      <c r="L539" s="208"/>
      <c r="M539" s="208"/>
      <c r="N539" s="208"/>
      <c r="O539" s="208"/>
      <c r="P539" s="208"/>
      <c r="Q539" s="208"/>
      <c r="R539" s="208"/>
      <c r="S539" s="208"/>
      <c r="T539" s="208"/>
      <c r="U539" s="208"/>
      <c r="V539" s="208"/>
      <c r="W539" s="208"/>
      <c r="X539" s="208"/>
      <c r="Y539" s="385"/>
    </row>
    <row r="540" spans="1:25" x14ac:dyDescent="0.3">
      <c r="A540" s="209">
        <f t="shared" si="8"/>
        <v>538</v>
      </c>
      <c r="B540" s="209"/>
      <c r="C540" s="221" t="str">
        <f>IF(ISNUMBER(B540),LOOKUP(B540,LL!$Q$2:$Q$40,LL!$T$2:$T$40),"")</f>
        <v/>
      </c>
      <c r="D540" s="221" t="str">
        <f>IF(ISNUMBER(B540),LOOKUP(B540,LL!$Q$2:$Q$40,LL!$U$2:$U$40),"")</f>
        <v/>
      </c>
      <c r="E540" s="209"/>
      <c r="F540" s="209"/>
      <c r="G540" s="209"/>
      <c r="H540" s="209"/>
      <c r="I540" s="209"/>
      <c r="J540" s="209"/>
      <c r="K540" s="209"/>
      <c r="L540" s="209"/>
      <c r="M540" s="209"/>
      <c r="N540" s="209"/>
      <c r="O540" s="209"/>
      <c r="P540" s="209"/>
      <c r="Q540" s="209"/>
      <c r="R540" s="209"/>
      <c r="S540" s="209"/>
      <c r="T540" s="209"/>
      <c r="U540" s="209"/>
      <c r="V540" s="209"/>
      <c r="W540" s="209"/>
      <c r="X540" s="209"/>
      <c r="Y540" s="386"/>
    </row>
    <row r="541" spans="1:25" x14ac:dyDescent="0.25">
      <c r="A541" s="208">
        <f t="shared" si="8"/>
        <v>539</v>
      </c>
      <c r="B541" s="208"/>
      <c r="C541" s="220" t="str">
        <f>IF(ISNUMBER(B541),LOOKUP(B541,LL!$Q$2:$Q$40,LL!$T$2:$T$40),"")</f>
        <v/>
      </c>
      <c r="D541" s="220" t="str">
        <f>IF(ISNUMBER(B541),LOOKUP(B541,LL!$Q$2:$Q$40,LL!$U$2:$U$40),"")</f>
        <v/>
      </c>
      <c r="E541" s="208"/>
      <c r="F541" s="208"/>
      <c r="G541" s="208"/>
      <c r="H541" s="208"/>
      <c r="I541" s="208"/>
      <c r="J541" s="208"/>
      <c r="K541" s="208"/>
      <c r="L541" s="208"/>
      <c r="M541" s="208"/>
      <c r="N541" s="208"/>
      <c r="O541" s="208"/>
      <c r="P541" s="208"/>
      <c r="Q541" s="208"/>
      <c r="R541" s="208"/>
      <c r="S541" s="208"/>
      <c r="T541" s="208"/>
      <c r="U541" s="208"/>
      <c r="V541" s="208"/>
      <c r="W541" s="208"/>
      <c r="X541" s="208"/>
      <c r="Y541" s="385"/>
    </row>
    <row r="542" spans="1:25" x14ac:dyDescent="0.3">
      <c r="A542" s="209">
        <f t="shared" si="8"/>
        <v>540</v>
      </c>
      <c r="B542" s="209"/>
      <c r="C542" s="221" t="str">
        <f>IF(ISNUMBER(B542),LOOKUP(B542,LL!$Q$2:$Q$40,LL!$T$2:$T$40),"")</f>
        <v/>
      </c>
      <c r="D542" s="221" t="str">
        <f>IF(ISNUMBER(B542),LOOKUP(B542,LL!$Q$2:$Q$40,LL!$U$2:$U$40),"")</f>
        <v/>
      </c>
      <c r="E542" s="209"/>
      <c r="F542" s="209"/>
      <c r="G542" s="209"/>
      <c r="H542" s="209"/>
      <c r="I542" s="209"/>
      <c r="J542" s="209"/>
      <c r="K542" s="209"/>
      <c r="L542" s="209"/>
      <c r="M542" s="209"/>
      <c r="N542" s="209"/>
      <c r="O542" s="209"/>
      <c r="P542" s="209"/>
      <c r="Q542" s="209"/>
      <c r="R542" s="209"/>
      <c r="S542" s="209"/>
      <c r="T542" s="209"/>
      <c r="U542" s="209"/>
      <c r="V542" s="209"/>
      <c r="W542" s="209"/>
      <c r="X542" s="209"/>
      <c r="Y542" s="386"/>
    </row>
    <row r="543" spans="1:25" x14ac:dyDescent="0.25">
      <c r="A543" s="208">
        <f t="shared" si="8"/>
        <v>541</v>
      </c>
      <c r="B543" s="208"/>
      <c r="C543" s="220" t="str">
        <f>IF(ISNUMBER(B543),LOOKUP(B543,LL!$Q$2:$Q$40,LL!$T$2:$T$40),"")</f>
        <v/>
      </c>
      <c r="D543" s="220" t="str">
        <f>IF(ISNUMBER(B543),LOOKUP(B543,LL!$Q$2:$Q$40,LL!$U$2:$U$40),"")</f>
        <v/>
      </c>
      <c r="E543" s="208"/>
      <c r="F543" s="208"/>
      <c r="G543" s="208"/>
      <c r="H543" s="208"/>
      <c r="I543" s="208"/>
      <c r="J543" s="208"/>
      <c r="K543" s="208"/>
      <c r="L543" s="208"/>
      <c r="M543" s="208"/>
      <c r="N543" s="208"/>
      <c r="O543" s="208"/>
      <c r="P543" s="208"/>
      <c r="Q543" s="208"/>
      <c r="R543" s="208"/>
      <c r="S543" s="208"/>
      <c r="T543" s="208"/>
      <c r="U543" s="208"/>
      <c r="V543" s="208"/>
      <c r="W543" s="208"/>
      <c r="X543" s="208"/>
      <c r="Y543" s="385"/>
    </row>
    <row r="544" spans="1:25" x14ac:dyDescent="0.3">
      <c r="A544" s="209">
        <f t="shared" si="8"/>
        <v>542</v>
      </c>
      <c r="B544" s="209"/>
      <c r="C544" s="221" t="str">
        <f>IF(ISNUMBER(B544),LOOKUP(B544,LL!$Q$2:$Q$40,LL!$T$2:$T$40),"")</f>
        <v/>
      </c>
      <c r="D544" s="221" t="str">
        <f>IF(ISNUMBER(B544),LOOKUP(B544,LL!$Q$2:$Q$40,LL!$U$2:$U$40),"")</f>
        <v/>
      </c>
      <c r="E544" s="209"/>
      <c r="F544" s="209"/>
      <c r="G544" s="209"/>
      <c r="H544" s="209"/>
      <c r="I544" s="209"/>
      <c r="J544" s="209"/>
      <c r="K544" s="209"/>
      <c r="L544" s="209"/>
      <c r="M544" s="209"/>
      <c r="N544" s="209"/>
      <c r="O544" s="209"/>
      <c r="P544" s="209"/>
      <c r="Q544" s="209"/>
      <c r="R544" s="209"/>
      <c r="S544" s="209"/>
      <c r="T544" s="209"/>
      <c r="U544" s="209"/>
      <c r="V544" s="209"/>
      <c r="W544" s="209"/>
      <c r="X544" s="209"/>
      <c r="Y544" s="386"/>
    </row>
    <row r="545" spans="1:25" x14ac:dyDescent="0.25">
      <c r="A545" s="208">
        <f t="shared" si="8"/>
        <v>543</v>
      </c>
      <c r="B545" s="208"/>
      <c r="C545" s="220" t="str">
        <f>IF(ISNUMBER(B545),LOOKUP(B545,LL!$Q$2:$Q$40,LL!$T$2:$T$40),"")</f>
        <v/>
      </c>
      <c r="D545" s="220" t="str">
        <f>IF(ISNUMBER(B545),LOOKUP(B545,LL!$Q$2:$Q$40,LL!$U$2:$U$40),"")</f>
        <v/>
      </c>
      <c r="E545" s="208"/>
      <c r="F545" s="208"/>
      <c r="G545" s="208"/>
      <c r="H545" s="208"/>
      <c r="I545" s="208"/>
      <c r="J545" s="208"/>
      <c r="K545" s="208"/>
      <c r="L545" s="208"/>
      <c r="M545" s="208"/>
      <c r="N545" s="208"/>
      <c r="O545" s="208"/>
      <c r="P545" s="208"/>
      <c r="Q545" s="208"/>
      <c r="R545" s="208"/>
      <c r="S545" s="208"/>
      <c r="T545" s="208"/>
      <c r="U545" s="208"/>
      <c r="V545" s="208"/>
      <c r="W545" s="208"/>
      <c r="X545" s="208"/>
      <c r="Y545" s="385"/>
    </row>
    <row r="546" spans="1:25" x14ac:dyDescent="0.3">
      <c r="A546" s="209">
        <f t="shared" si="8"/>
        <v>544</v>
      </c>
      <c r="B546" s="209"/>
      <c r="C546" s="221" t="str">
        <f>IF(ISNUMBER(B546),LOOKUP(B546,LL!$Q$2:$Q$40,LL!$T$2:$T$40),"")</f>
        <v/>
      </c>
      <c r="D546" s="221" t="str">
        <f>IF(ISNUMBER(B546),LOOKUP(B546,LL!$Q$2:$Q$40,LL!$U$2:$U$40),"")</f>
        <v/>
      </c>
      <c r="E546" s="209"/>
      <c r="F546" s="209"/>
      <c r="G546" s="209"/>
      <c r="H546" s="209"/>
      <c r="I546" s="209"/>
      <c r="J546" s="209"/>
      <c r="K546" s="209"/>
      <c r="L546" s="209"/>
      <c r="M546" s="209"/>
      <c r="N546" s="209"/>
      <c r="O546" s="209"/>
      <c r="P546" s="209"/>
      <c r="Q546" s="209"/>
      <c r="R546" s="209"/>
      <c r="S546" s="209"/>
      <c r="T546" s="209"/>
      <c r="U546" s="209"/>
      <c r="V546" s="209"/>
      <c r="W546" s="209"/>
      <c r="X546" s="209"/>
      <c r="Y546" s="386"/>
    </row>
    <row r="547" spans="1:25" x14ac:dyDescent="0.25">
      <c r="A547" s="208">
        <f t="shared" si="8"/>
        <v>545</v>
      </c>
      <c r="B547" s="208"/>
      <c r="C547" s="220" t="str">
        <f>IF(ISNUMBER(B547),LOOKUP(B547,LL!$Q$2:$Q$40,LL!$T$2:$T$40),"")</f>
        <v/>
      </c>
      <c r="D547" s="220" t="str">
        <f>IF(ISNUMBER(B547),LOOKUP(B547,LL!$Q$2:$Q$40,LL!$U$2:$U$40),"")</f>
        <v/>
      </c>
      <c r="E547" s="208"/>
      <c r="F547" s="208"/>
      <c r="G547" s="208"/>
      <c r="H547" s="208"/>
      <c r="I547" s="208"/>
      <c r="J547" s="208"/>
      <c r="K547" s="208"/>
      <c r="L547" s="208"/>
      <c r="M547" s="208"/>
      <c r="N547" s="208"/>
      <c r="O547" s="208"/>
      <c r="P547" s="208"/>
      <c r="Q547" s="208"/>
      <c r="R547" s="208"/>
      <c r="S547" s="208"/>
      <c r="T547" s="208"/>
      <c r="U547" s="208"/>
      <c r="V547" s="208"/>
      <c r="W547" s="208"/>
      <c r="X547" s="208"/>
      <c r="Y547" s="385"/>
    </row>
    <row r="548" spans="1:25" x14ac:dyDescent="0.3">
      <c r="A548" s="209">
        <f t="shared" si="8"/>
        <v>546</v>
      </c>
      <c r="B548" s="209"/>
      <c r="C548" s="221" t="str">
        <f>IF(ISNUMBER(B548),LOOKUP(B548,LL!$Q$2:$Q$40,LL!$T$2:$T$40),"")</f>
        <v/>
      </c>
      <c r="D548" s="221" t="str">
        <f>IF(ISNUMBER(B548),LOOKUP(B548,LL!$Q$2:$Q$40,LL!$U$2:$U$40),"")</f>
        <v/>
      </c>
      <c r="E548" s="209"/>
      <c r="F548" s="209"/>
      <c r="G548" s="209"/>
      <c r="H548" s="209"/>
      <c r="I548" s="209"/>
      <c r="J548" s="209"/>
      <c r="K548" s="209"/>
      <c r="L548" s="209"/>
      <c r="M548" s="209"/>
      <c r="N548" s="209"/>
      <c r="O548" s="209"/>
      <c r="P548" s="209"/>
      <c r="Q548" s="209"/>
      <c r="R548" s="209"/>
      <c r="S548" s="209"/>
      <c r="T548" s="209"/>
      <c r="U548" s="209"/>
      <c r="V548" s="209"/>
      <c r="W548" s="209"/>
      <c r="X548" s="209"/>
      <c r="Y548" s="386"/>
    </row>
    <row r="549" spans="1:25" x14ac:dyDescent="0.25">
      <c r="A549" s="208">
        <f t="shared" si="8"/>
        <v>547</v>
      </c>
      <c r="B549" s="208"/>
      <c r="C549" s="220" t="str">
        <f>IF(ISNUMBER(B549),LOOKUP(B549,LL!$Q$2:$Q$40,LL!$T$2:$T$40),"")</f>
        <v/>
      </c>
      <c r="D549" s="220" t="str">
        <f>IF(ISNUMBER(B549),LOOKUP(B549,LL!$Q$2:$Q$40,LL!$U$2:$U$40),"")</f>
        <v/>
      </c>
      <c r="E549" s="208"/>
      <c r="F549" s="208"/>
      <c r="G549" s="208"/>
      <c r="H549" s="208"/>
      <c r="I549" s="208"/>
      <c r="J549" s="208"/>
      <c r="K549" s="208"/>
      <c r="L549" s="208"/>
      <c r="M549" s="208"/>
      <c r="N549" s="208"/>
      <c r="O549" s="208"/>
      <c r="P549" s="208"/>
      <c r="Q549" s="208"/>
      <c r="R549" s="208"/>
      <c r="S549" s="208"/>
      <c r="T549" s="208"/>
      <c r="U549" s="208"/>
      <c r="V549" s="208"/>
      <c r="W549" s="208"/>
      <c r="X549" s="208"/>
      <c r="Y549" s="385"/>
    </row>
    <row r="550" spans="1:25" x14ac:dyDescent="0.3">
      <c r="A550" s="209">
        <f t="shared" si="8"/>
        <v>548</v>
      </c>
      <c r="B550" s="209"/>
      <c r="C550" s="221" t="str">
        <f>IF(ISNUMBER(B550),LOOKUP(B550,LL!$Q$2:$Q$40,LL!$T$2:$T$40),"")</f>
        <v/>
      </c>
      <c r="D550" s="221" t="str">
        <f>IF(ISNUMBER(B550),LOOKUP(B550,LL!$Q$2:$Q$40,LL!$U$2:$U$40),"")</f>
        <v/>
      </c>
      <c r="E550" s="209"/>
      <c r="F550" s="209"/>
      <c r="G550" s="209"/>
      <c r="H550" s="209"/>
      <c r="I550" s="209"/>
      <c r="J550" s="209"/>
      <c r="K550" s="209"/>
      <c r="L550" s="209"/>
      <c r="M550" s="209"/>
      <c r="N550" s="209"/>
      <c r="O550" s="209"/>
      <c r="P550" s="209"/>
      <c r="Q550" s="209"/>
      <c r="R550" s="209"/>
      <c r="S550" s="209"/>
      <c r="T550" s="209"/>
      <c r="U550" s="209"/>
      <c r="V550" s="209"/>
      <c r="W550" s="209"/>
      <c r="X550" s="209"/>
      <c r="Y550" s="386"/>
    </row>
    <row r="551" spans="1:25" x14ac:dyDescent="0.25">
      <c r="A551" s="208">
        <f t="shared" si="8"/>
        <v>549</v>
      </c>
      <c r="B551" s="208"/>
      <c r="C551" s="220" t="str">
        <f>IF(ISNUMBER(B551),LOOKUP(B551,LL!$Q$2:$Q$40,LL!$T$2:$T$40),"")</f>
        <v/>
      </c>
      <c r="D551" s="220" t="str">
        <f>IF(ISNUMBER(B551),LOOKUP(B551,LL!$Q$2:$Q$40,LL!$U$2:$U$40),"")</f>
        <v/>
      </c>
      <c r="E551" s="208"/>
      <c r="F551" s="208"/>
      <c r="G551" s="208"/>
      <c r="H551" s="208"/>
      <c r="I551" s="208"/>
      <c r="J551" s="208"/>
      <c r="K551" s="208"/>
      <c r="L551" s="208"/>
      <c r="M551" s="208"/>
      <c r="N551" s="208"/>
      <c r="O551" s="208"/>
      <c r="P551" s="208"/>
      <c r="Q551" s="208"/>
      <c r="R551" s="208"/>
      <c r="S551" s="208"/>
      <c r="T551" s="208"/>
      <c r="U551" s="208"/>
      <c r="V551" s="208"/>
      <c r="W551" s="208"/>
      <c r="X551" s="208"/>
      <c r="Y551" s="385"/>
    </row>
    <row r="552" spans="1:25" x14ac:dyDescent="0.3">
      <c r="A552" s="209">
        <f t="shared" si="8"/>
        <v>550</v>
      </c>
      <c r="B552" s="209"/>
      <c r="C552" s="221" t="str">
        <f>IF(ISNUMBER(B552),LOOKUP(B552,LL!$Q$2:$Q$40,LL!$T$2:$T$40),"")</f>
        <v/>
      </c>
      <c r="D552" s="221" t="str">
        <f>IF(ISNUMBER(B552),LOOKUP(B552,LL!$Q$2:$Q$40,LL!$U$2:$U$40),"")</f>
        <v/>
      </c>
      <c r="E552" s="209"/>
      <c r="F552" s="209"/>
      <c r="G552" s="209"/>
      <c r="H552" s="209"/>
      <c r="I552" s="209"/>
      <c r="J552" s="209"/>
      <c r="K552" s="209"/>
      <c r="L552" s="209"/>
      <c r="M552" s="209"/>
      <c r="N552" s="209"/>
      <c r="O552" s="209"/>
      <c r="P552" s="209"/>
      <c r="Q552" s="209"/>
      <c r="R552" s="209"/>
      <c r="S552" s="209"/>
      <c r="T552" s="209"/>
      <c r="U552" s="209"/>
      <c r="V552" s="209"/>
      <c r="W552" s="209"/>
      <c r="X552" s="209"/>
      <c r="Y552" s="386"/>
    </row>
    <row r="553" spans="1:25" x14ac:dyDescent="0.25">
      <c r="A553" s="208">
        <f t="shared" si="8"/>
        <v>551</v>
      </c>
      <c r="B553" s="208"/>
      <c r="C553" s="220" t="str">
        <f>IF(ISNUMBER(B553),LOOKUP(B553,LL!$Q$2:$Q$40,LL!$T$2:$T$40),"")</f>
        <v/>
      </c>
      <c r="D553" s="220" t="str">
        <f>IF(ISNUMBER(B553),LOOKUP(B553,LL!$Q$2:$Q$40,LL!$U$2:$U$40),"")</f>
        <v/>
      </c>
      <c r="E553" s="208"/>
      <c r="F553" s="208"/>
      <c r="G553" s="208"/>
      <c r="H553" s="208"/>
      <c r="I553" s="208"/>
      <c r="J553" s="208"/>
      <c r="K553" s="208"/>
      <c r="L553" s="208"/>
      <c r="M553" s="208"/>
      <c r="N553" s="208"/>
      <c r="O553" s="208"/>
      <c r="P553" s="208"/>
      <c r="Q553" s="208"/>
      <c r="R553" s="208"/>
      <c r="S553" s="208"/>
      <c r="T553" s="208"/>
      <c r="U553" s="208"/>
      <c r="V553" s="208"/>
      <c r="W553" s="208"/>
      <c r="X553" s="208"/>
      <c r="Y553" s="385"/>
    </row>
    <row r="554" spans="1:25" x14ac:dyDescent="0.3">
      <c r="A554" s="209">
        <f t="shared" si="8"/>
        <v>552</v>
      </c>
      <c r="B554" s="209"/>
      <c r="C554" s="221" t="str">
        <f>IF(ISNUMBER(B554),LOOKUP(B554,LL!$Q$2:$Q$40,LL!$T$2:$T$40),"")</f>
        <v/>
      </c>
      <c r="D554" s="221" t="str">
        <f>IF(ISNUMBER(B554),LOOKUP(B554,LL!$Q$2:$Q$40,LL!$U$2:$U$40),"")</f>
        <v/>
      </c>
      <c r="E554" s="209"/>
      <c r="F554" s="209"/>
      <c r="G554" s="209"/>
      <c r="H554" s="209"/>
      <c r="I554" s="209"/>
      <c r="J554" s="209"/>
      <c r="K554" s="209"/>
      <c r="L554" s="209"/>
      <c r="M554" s="209"/>
      <c r="N554" s="209"/>
      <c r="O554" s="209"/>
      <c r="P554" s="209"/>
      <c r="Q554" s="209"/>
      <c r="R554" s="209"/>
      <c r="S554" s="209"/>
      <c r="T554" s="209"/>
      <c r="U554" s="209"/>
      <c r="V554" s="209"/>
      <c r="W554" s="209"/>
      <c r="X554" s="209"/>
      <c r="Y554" s="386"/>
    </row>
    <row r="555" spans="1:25" x14ac:dyDescent="0.25">
      <c r="A555" s="208">
        <f t="shared" si="8"/>
        <v>553</v>
      </c>
      <c r="B555" s="208"/>
      <c r="C555" s="220" t="str">
        <f>IF(ISNUMBER(B555),LOOKUP(B555,LL!$Q$2:$Q$40,LL!$T$2:$T$40),"")</f>
        <v/>
      </c>
      <c r="D555" s="220" t="str">
        <f>IF(ISNUMBER(B555),LOOKUP(B555,LL!$Q$2:$Q$40,LL!$U$2:$U$40),"")</f>
        <v/>
      </c>
      <c r="E555" s="208"/>
      <c r="F555" s="208"/>
      <c r="G555" s="208"/>
      <c r="H555" s="208"/>
      <c r="I555" s="208"/>
      <c r="J555" s="208"/>
      <c r="K555" s="208"/>
      <c r="L555" s="208"/>
      <c r="M555" s="208"/>
      <c r="N555" s="208"/>
      <c r="O555" s="208"/>
      <c r="P555" s="208"/>
      <c r="Q555" s="208"/>
      <c r="R555" s="208"/>
      <c r="S555" s="208"/>
      <c r="T555" s="208"/>
      <c r="U555" s="208"/>
      <c r="V555" s="208"/>
      <c r="W555" s="208"/>
      <c r="X555" s="208"/>
      <c r="Y555" s="385"/>
    </row>
    <row r="556" spans="1:25" x14ac:dyDescent="0.3">
      <c r="A556" s="209">
        <f t="shared" si="8"/>
        <v>554</v>
      </c>
      <c r="B556" s="209"/>
      <c r="C556" s="221" t="str">
        <f>IF(ISNUMBER(B556),LOOKUP(B556,LL!$Q$2:$Q$40,LL!$T$2:$T$40),"")</f>
        <v/>
      </c>
      <c r="D556" s="221" t="str">
        <f>IF(ISNUMBER(B556),LOOKUP(B556,LL!$Q$2:$Q$40,LL!$U$2:$U$40),"")</f>
        <v/>
      </c>
      <c r="E556" s="209"/>
      <c r="F556" s="209"/>
      <c r="G556" s="209"/>
      <c r="H556" s="209"/>
      <c r="I556" s="209"/>
      <c r="J556" s="209"/>
      <c r="K556" s="209"/>
      <c r="L556" s="209"/>
      <c r="M556" s="209"/>
      <c r="N556" s="209"/>
      <c r="O556" s="209"/>
      <c r="P556" s="209"/>
      <c r="Q556" s="209"/>
      <c r="R556" s="209"/>
      <c r="S556" s="209"/>
      <c r="T556" s="209"/>
      <c r="U556" s="209"/>
      <c r="V556" s="209"/>
      <c r="W556" s="209"/>
      <c r="X556" s="209"/>
      <c r="Y556" s="386"/>
    </row>
    <row r="557" spans="1:25" x14ac:dyDescent="0.25">
      <c r="A557" s="208">
        <f t="shared" si="8"/>
        <v>555</v>
      </c>
      <c r="B557" s="208"/>
      <c r="C557" s="220" t="str">
        <f>IF(ISNUMBER(B557),LOOKUP(B557,LL!$Q$2:$Q$40,LL!$T$2:$T$40),"")</f>
        <v/>
      </c>
      <c r="D557" s="220" t="str">
        <f>IF(ISNUMBER(B557),LOOKUP(B557,LL!$Q$2:$Q$40,LL!$U$2:$U$40),"")</f>
        <v/>
      </c>
      <c r="E557" s="208"/>
      <c r="F557" s="208"/>
      <c r="G557" s="208"/>
      <c r="H557" s="208"/>
      <c r="I557" s="208"/>
      <c r="J557" s="208"/>
      <c r="K557" s="208"/>
      <c r="L557" s="208"/>
      <c r="M557" s="208"/>
      <c r="N557" s="208"/>
      <c r="O557" s="208"/>
      <c r="P557" s="208"/>
      <c r="Q557" s="208"/>
      <c r="R557" s="208"/>
      <c r="S557" s="208"/>
      <c r="T557" s="208"/>
      <c r="U557" s="208"/>
      <c r="V557" s="208"/>
      <c r="W557" s="208"/>
      <c r="X557" s="208"/>
      <c r="Y557" s="385"/>
    </row>
    <row r="558" spans="1:25" x14ac:dyDescent="0.3">
      <c r="A558" s="209">
        <f t="shared" si="8"/>
        <v>556</v>
      </c>
      <c r="B558" s="209"/>
      <c r="C558" s="221" t="str">
        <f>IF(ISNUMBER(B558),LOOKUP(B558,LL!$Q$2:$Q$40,LL!$T$2:$T$40),"")</f>
        <v/>
      </c>
      <c r="D558" s="221" t="str">
        <f>IF(ISNUMBER(B558),LOOKUP(B558,LL!$Q$2:$Q$40,LL!$U$2:$U$40),"")</f>
        <v/>
      </c>
      <c r="E558" s="209"/>
      <c r="F558" s="209"/>
      <c r="G558" s="209"/>
      <c r="H558" s="209"/>
      <c r="I558" s="209"/>
      <c r="J558" s="209"/>
      <c r="K558" s="209"/>
      <c r="L558" s="209"/>
      <c r="M558" s="209"/>
      <c r="N558" s="209"/>
      <c r="O558" s="209"/>
      <c r="P558" s="209"/>
      <c r="Q558" s="209"/>
      <c r="R558" s="209"/>
      <c r="S558" s="209"/>
      <c r="T558" s="209"/>
      <c r="U558" s="209"/>
      <c r="V558" s="209"/>
      <c r="W558" s="209"/>
      <c r="X558" s="209"/>
      <c r="Y558" s="386"/>
    </row>
    <row r="559" spans="1:25" x14ac:dyDescent="0.25">
      <c r="A559" s="208">
        <f t="shared" si="8"/>
        <v>557</v>
      </c>
      <c r="B559" s="208"/>
      <c r="C559" s="220" t="str">
        <f>IF(ISNUMBER(B559),LOOKUP(B559,LL!$Q$2:$Q$40,LL!$T$2:$T$40),"")</f>
        <v/>
      </c>
      <c r="D559" s="220" t="str">
        <f>IF(ISNUMBER(B559),LOOKUP(B559,LL!$Q$2:$Q$40,LL!$U$2:$U$40),"")</f>
        <v/>
      </c>
      <c r="E559" s="208"/>
      <c r="F559" s="208"/>
      <c r="G559" s="208"/>
      <c r="H559" s="208"/>
      <c r="I559" s="208"/>
      <c r="J559" s="208"/>
      <c r="K559" s="208"/>
      <c r="L559" s="208"/>
      <c r="M559" s="208"/>
      <c r="N559" s="208"/>
      <c r="O559" s="208"/>
      <c r="P559" s="208"/>
      <c r="Q559" s="208"/>
      <c r="R559" s="208"/>
      <c r="S559" s="208"/>
      <c r="T559" s="208"/>
      <c r="U559" s="208"/>
      <c r="V559" s="208"/>
      <c r="W559" s="208"/>
      <c r="X559" s="208"/>
      <c r="Y559" s="385"/>
    </row>
    <row r="560" spans="1:25" x14ac:dyDescent="0.3">
      <c r="A560" s="209">
        <f t="shared" si="8"/>
        <v>558</v>
      </c>
      <c r="B560" s="209"/>
      <c r="C560" s="221" t="str">
        <f>IF(ISNUMBER(B560),LOOKUP(B560,LL!$Q$2:$Q$40,LL!$T$2:$T$40),"")</f>
        <v/>
      </c>
      <c r="D560" s="221" t="str">
        <f>IF(ISNUMBER(B560),LOOKUP(B560,LL!$Q$2:$Q$40,LL!$U$2:$U$40),"")</f>
        <v/>
      </c>
      <c r="E560" s="209"/>
      <c r="F560" s="209"/>
      <c r="G560" s="209"/>
      <c r="H560" s="209"/>
      <c r="I560" s="209"/>
      <c r="J560" s="209"/>
      <c r="K560" s="209"/>
      <c r="L560" s="209"/>
      <c r="M560" s="209"/>
      <c r="N560" s="209"/>
      <c r="O560" s="209"/>
      <c r="P560" s="209"/>
      <c r="Q560" s="209"/>
      <c r="R560" s="209"/>
      <c r="S560" s="209"/>
      <c r="T560" s="209"/>
      <c r="U560" s="209"/>
      <c r="V560" s="209"/>
      <c r="W560" s="209"/>
      <c r="X560" s="209"/>
      <c r="Y560" s="386"/>
    </row>
    <row r="561" spans="1:25" x14ac:dyDescent="0.25">
      <c r="A561" s="208">
        <f t="shared" si="8"/>
        <v>559</v>
      </c>
      <c r="B561" s="208"/>
      <c r="C561" s="220" t="str">
        <f>IF(ISNUMBER(B561),LOOKUP(B561,LL!$Q$2:$Q$40,LL!$T$2:$T$40),"")</f>
        <v/>
      </c>
      <c r="D561" s="220" t="str">
        <f>IF(ISNUMBER(B561),LOOKUP(B561,LL!$Q$2:$Q$40,LL!$U$2:$U$40),"")</f>
        <v/>
      </c>
      <c r="E561" s="208"/>
      <c r="F561" s="208"/>
      <c r="G561" s="208"/>
      <c r="H561" s="208"/>
      <c r="I561" s="208"/>
      <c r="J561" s="208"/>
      <c r="K561" s="208"/>
      <c r="L561" s="208"/>
      <c r="M561" s="208"/>
      <c r="N561" s="208"/>
      <c r="O561" s="208"/>
      <c r="P561" s="208"/>
      <c r="Q561" s="208"/>
      <c r="R561" s="208"/>
      <c r="S561" s="208"/>
      <c r="T561" s="208"/>
      <c r="U561" s="208"/>
      <c r="V561" s="208"/>
      <c r="W561" s="208"/>
      <c r="X561" s="208"/>
      <c r="Y561" s="385"/>
    </row>
    <row r="562" spans="1:25" x14ac:dyDescent="0.3">
      <c r="A562" s="209">
        <f t="shared" si="8"/>
        <v>560</v>
      </c>
      <c r="B562" s="209"/>
      <c r="C562" s="221" t="str">
        <f>IF(ISNUMBER(B562),LOOKUP(B562,LL!$Q$2:$Q$40,LL!$T$2:$T$40),"")</f>
        <v/>
      </c>
      <c r="D562" s="221" t="str">
        <f>IF(ISNUMBER(B562),LOOKUP(B562,LL!$Q$2:$Q$40,LL!$U$2:$U$40),"")</f>
        <v/>
      </c>
      <c r="E562" s="209"/>
      <c r="F562" s="209"/>
      <c r="G562" s="209"/>
      <c r="H562" s="209"/>
      <c r="I562" s="209"/>
      <c r="J562" s="209"/>
      <c r="K562" s="209"/>
      <c r="L562" s="209"/>
      <c r="M562" s="209"/>
      <c r="N562" s="209"/>
      <c r="O562" s="209"/>
      <c r="P562" s="209"/>
      <c r="Q562" s="209"/>
      <c r="R562" s="209"/>
      <c r="S562" s="209"/>
      <c r="T562" s="209"/>
      <c r="U562" s="209"/>
      <c r="V562" s="209"/>
      <c r="W562" s="209"/>
      <c r="X562" s="209"/>
      <c r="Y562" s="386"/>
    </row>
    <row r="563" spans="1:25" x14ac:dyDescent="0.25">
      <c r="A563" s="208">
        <f t="shared" si="8"/>
        <v>561</v>
      </c>
      <c r="B563" s="208"/>
      <c r="C563" s="220" t="str">
        <f>IF(ISNUMBER(B563),LOOKUP(B563,LL!$Q$2:$Q$40,LL!$T$2:$T$40),"")</f>
        <v/>
      </c>
      <c r="D563" s="220" t="str">
        <f>IF(ISNUMBER(B563),LOOKUP(B563,LL!$Q$2:$Q$40,LL!$U$2:$U$40),"")</f>
        <v/>
      </c>
      <c r="E563" s="208"/>
      <c r="F563" s="208"/>
      <c r="G563" s="208"/>
      <c r="H563" s="208"/>
      <c r="I563" s="208"/>
      <c r="J563" s="208"/>
      <c r="K563" s="208"/>
      <c r="L563" s="208"/>
      <c r="M563" s="208"/>
      <c r="N563" s="208"/>
      <c r="O563" s="208"/>
      <c r="P563" s="208"/>
      <c r="Q563" s="208"/>
      <c r="R563" s="208"/>
      <c r="S563" s="208"/>
      <c r="T563" s="208"/>
      <c r="U563" s="208"/>
      <c r="V563" s="208"/>
      <c r="W563" s="208"/>
      <c r="X563" s="208"/>
      <c r="Y563" s="385"/>
    </row>
    <row r="564" spans="1:25" x14ac:dyDescent="0.3">
      <c r="A564" s="209">
        <f t="shared" si="8"/>
        <v>562</v>
      </c>
      <c r="B564" s="209"/>
      <c r="C564" s="221" t="str">
        <f>IF(ISNUMBER(B564),LOOKUP(B564,LL!$Q$2:$Q$40,LL!$T$2:$T$40),"")</f>
        <v/>
      </c>
      <c r="D564" s="221" t="str">
        <f>IF(ISNUMBER(B564),LOOKUP(B564,LL!$Q$2:$Q$40,LL!$U$2:$U$40),"")</f>
        <v/>
      </c>
      <c r="E564" s="209"/>
      <c r="F564" s="209"/>
      <c r="G564" s="209"/>
      <c r="H564" s="209"/>
      <c r="I564" s="209"/>
      <c r="J564" s="209"/>
      <c r="K564" s="209"/>
      <c r="L564" s="209"/>
      <c r="M564" s="209"/>
      <c r="N564" s="209"/>
      <c r="O564" s="209"/>
      <c r="P564" s="209"/>
      <c r="Q564" s="209"/>
      <c r="R564" s="209"/>
      <c r="S564" s="209"/>
      <c r="T564" s="209"/>
      <c r="U564" s="209"/>
      <c r="V564" s="209"/>
      <c r="W564" s="209"/>
      <c r="X564" s="209"/>
      <c r="Y564" s="386"/>
    </row>
    <row r="565" spans="1:25" x14ac:dyDescent="0.25">
      <c r="A565" s="208">
        <f t="shared" si="8"/>
        <v>563</v>
      </c>
      <c r="B565" s="208"/>
      <c r="C565" s="220" t="str">
        <f>IF(ISNUMBER(B565),LOOKUP(B565,LL!$Q$2:$Q$40,LL!$T$2:$T$40),"")</f>
        <v/>
      </c>
      <c r="D565" s="220" t="str">
        <f>IF(ISNUMBER(B565),LOOKUP(B565,LL!$Q$2:$Q$40,LL!$U$2:$U$40),"")</f>
        <v/>
      </c>
      <c r="E565" s="208"/>
      <c r="F565" s="208"/>
      <c r="G565" s="208"/>
      <c r="H565" s="208"/>
      <c r="I565" s="208"/>
      <c r="J565" s="208"/>
      <c r="K565" s="208"/>
      <c r="L565" s="208"/>
      <c r="M565" s="208"/>
      <c r="N565" s="208"/>
      <c r="O565" s="208"/>
      <c r="P565" s="208"/>
      <c r="Q565" s="208"/>
      <c r="R565" s="208"/>
      <c r="S565" s="208"/>
      <c r="T565" s="208"/>
      <c r="U565" s="208"/>
      <c r="V565" s="208"/>
      <c r="W565" s="208"/>
      <c r="X565" s="208"/>
      <c r="Y565" s="385"/>
    </row>
    <row r="566" spans="1:25" x14ac:dyDescent="0.3">
      <c r="A566" s="209">
        <f t="shared" si="8"/>
        <v>564</v>
      </c>
      <c r="B566" s="209"/>
      <c r="C566" s="221" t="str">
        <f>IF(ISNUMBER(B566),LOOKUP(B566,LL!$Q$2:$Q$40,LL!$T$2:$T$40),"")</f>
        <v/>
      </c>
      <c r="D566" s="221" t="str">
        <f>IF(ISNUMBER(B566),LOOKUP(B566,LL!$Q$2:$Q$40,LL!$U$2:$U$40),"")</f>
        <v/>
      </c>
      <c r="E566" s="209"/>
      <c r="F566" s="209"/>
      <c r="G566" s="209"/>
      <c r="H566" s="209"/>
      <c r="I566" s="209"/>
      <c r="J566" s="209"/>
      <c r="K566" s="209"/>
      <c r="L566" s="209"/>
      <c r="M566" s="209"/>
      <c r="N566" s="209"/>
      <c r="O566" s="209"/>
      <c r="P566" s="209"/>
      <c r="Q566" s="209"/>
      <c r="R566" s="209"/>
      <c r="S566" s="209"/>
      <c r="T566" s="209"/>
      <c r="U566" s="209"/>
      <c r="V566" s="209"/>
      <c r="W566" s="209"/>
      <c r="X566" s="209"/>
      <c r="Y566" s="386"/>
    </row>
    <row r="567" spans="1:25" x14ac:dyDescent="0.25">
      <c r="A567" s="208">
        <f t="shared" si="8"/>
        <v>565</v>
      </c>
      <c r="B567" s="208"/>
      <c r="C567" s="220" t="str">
        <f>IF(ISNUMBER(B567),LOOKUP(B567,LL!$Q$2:$Q$40,LL!$T$2:$T$40),"")</f>
        <v/>
      </c>
      <c r="D567" s="220" t="str">
        <f>IF(ISNUMBER(B567),LOOKUP(B567,LL!$Q$2:$Q$40,LL!$U$2:$U$40),"")</f>
        <v/>
      </c>
      <c r="E567" s="208"/>
      <c r="F567" s="208"/>
      <c r="G567" s="208"/>
      <c r="H567" s="208"/>
      <c r="I567" s="208"/>
      <c r="J567" s="208"/>
      <c r="K567" s="208"/>
      <c r="L567" s="208"/>
      <c r="M567" s="208"/>
      <c r="N567" s="208"/>
      <c r="O567" s="208"/>
      <c r="P567" s="208"/>
      <c r="Q567" s="208"/>
      <c r="R567" s="208"/>
      <c r="S567" s="208"/>
      <c r="T567" s="208"/>
      <c r="U567" s="208"/>
      <c r="V567" s="208"/>
      <c r="W567" s="208"/>
      <c r="X567" s="208"/>
      <c r="Y567" s="385"/>
    </row>
    <row r="568" spans="1:25" x14ac:dyDescent="0.3">
      <c r="A568" s="209">
        <f t="shared" si="8"/>
        <v>566</v>
      </c>
      <c r="B568" s="209"/>
      <c r="C568" s="221" t="str">
        <f>IF(ISNUMBER(B568),LOOKUP(B568,LL!$Q$2:$Q$40,LL!$T$2:$T$40),"")</f>
        <v/>
      </c>
      <c r="D568" s="221" t="str">
        <f>IF(ISNUMBER(B568),LOOKUP(B568,LL!$Q$2:$Q$40,LL!$U$2:$U$40),"")</f>
        <v/>
      </c>
      <c r="E568" s="209"/>
      <c r="F568" s="209"/>
      <c r="G568" s="209"/>
      <c r="H568" s="209"/>
      <c r="I568" s="209"/>
      <c r="J568" s="209"/>
      <c r="K568" s="209"/>
      <c r="L568" s="209"/>
      <c r="M568" s="209"/>
      <c r="N568" s="209"/>
      <c r="O568" s="209"/>
      <c r="P568" s="209"/>
      <c r="Q568" s="209"/>
      <c r="R568" s="209"/>
      <c r="S568" s="209"/>
      <c r="T568" s="209"/>
      <c r="U568" s="209"/>
      <c r="V568" s="209"/>
      <c r="W568" s="209"/>
      <c r="X568" s="209"/>
      <c r="Y568" s="386"/>
    </row>
    <row r="569" spans="1:25" x14ac:dyDescent="0.25">
      <c r="A569" s="208">
        <f t="shared" si="8"/>
        <v>567</v>
      </c>
      <c r="B569" s="208"/>
      <c r="C569" s="220" t="str">
        <f>IF(ISNUMBER(B569),LOOKUP(B569,LL!$Q$2:$Q$40,LL!$T$2:$T$40),"")</f>
        <v/>
      </c>
      <c r="D569" s="220" t="str">
        <f>IF(ISNUMBER(B569),LOOKUP(B569,LL!$Q$2:$Q$40,LL!$U$2:$U$40),"")</f>
        <v/>
      </c>
      <c r="E569" s="208"/>
      <c r="F569" s="208"/>
      <c r="G569" s="208"/>
      <c r="H569" s="208"/>
      <c r="I569" s="208"/>
      <c r="J569" s="208"/>
      <c r="K569" s="208"/>
      <c r="L569" s="208"/>
      <c r="M569" s="208"/>
      <c r="N569" s="208"/>
      <c r="O569" s="208"/>
      <c r="P569" s="208"/>
      <c r="Q569" s="208"/>
      <c r="R569" s="208"/>
      <c r="S569" s="208"/>
      <c r="T569" s="208"/>
      <c r="U569" s="208"/>
      <c r="V569" s="208"/>
      <c r="W569" s="208"/>
      <c r="X569" s="208"/>
      <c r="Y569" s="385"/>
    </row>
    <row r="570" spans="1:25" x14ac:dyDescent="0.3">
      <c r="A570" s="209">
        <f t="shared" si="8"/>
        <v>568</v>
      </c>
      <c r="B570" s="209"/>
      <c r="C570" s="221" t="str">
        <f>IF(ISNUMBER(B570),LOOKUP(B570,LL!$Q$2:$Q$40,LL!$T$2:$T$40),"")</f>
        <v/>
      </c>
      <c r="D570" s="221" t="str">
        <f>IF(ISNUMBER(B570),LOOKUP(B570,LL!$Q$2:$Q$40,LL!$U$2:$U$40),"")</f>
        <v/>
      </c>
      <c r="E570" s="209"/>
      <c r="F570" s="209"/>
      <c r="G570" s="209"/>
      <c r="H570" s="209"/>
      <c r="I570" s="209"/>
      <c r="J570" s="209"/>
      <c r="K570" s="209"/>
      <c r="L570" s="209"/>
      <c r="M570" s="209"/>
      <c r="N570" s="209"/>
      <c r="O570" s="209"/>
      <c r="P570" s="209"/>
      <c r="Q570" s="209"/>
      <c r="R570" s="209"/>
      <c r="S570" s="209"/>
      <c r="T570" s="209"/>
      <c r="U570" s="209"/>
      <c r="V570" s="209"/>
      <c r="W570" s="209"/>
      <c r="X570" s="209"/>
      <c r="Y570" s="386"/>
    </row>
    <row r="571" spans="1:25" x14ac:dyDescent="0.25">
      <c r="A571" s="208">
        <f t="shared" si="8"/>
        <v>569</v>
      </c>
      <c r="B571" s="208"/>
      <c r="C571" s="220" t="str">
        <f>IF(ISNUMBER(B571),LOOKUP(B571,LL!$Q$2:$Q$40,LL!$T$2:$T$40),"")</f>
        <v/>
      </c>
      <c r="D571" s="220" t="str">
        <f>IF(ISNUMBER(B571),LOOKUP(B571,LL!$Q$2:$Q$40,LL!$U$2:$U$40),"")</f>
        <v/>
      </c>
      <c r="E571" s="208"/>
      <c r="F571" s="208"/>
      <c r="G571" s="208"/>
      <c r="H571" s="208"/>
      <c r="I571" s="208"/>
      <c r="J571" s="208"/>
      <c r="K571" s="208"/>
      <c r="L571" s="208"/>
      <c r="M571" s="208"/>
      <c r="N571" s="208"/>
      <c r="O571" s="208"/>
      <c r="P571" s="208"/>
      <c r="Q571" s="208"/>
      <c r="R571" s="208"/>
      <c r="S571" s="208"/>
      <c r="T571" s="208"/>
      <c r="U571" s="208"/>
      <c r="V571" s="208"/>
      <c r="W571" s="208"/>
      <c r="X571" s="208"/>
      <c r="Y571" s="385"/>
    </row>
    <row r="572" spans="1:25" x14ac:dyDescent="0.3">
      <c r="A572" s="209">
        <f t="shared" si="8"/>
        <v>570</v>
      </c>
      <c r="B572" s="209"/>
      <c r="C572" s="221" t="str">
        <f>IF(ISNUMBER(B572),LOOKUP(B572,LL!$Q$2:$Q$40,LL!$T$2:$T$40),"")</f>
        <v/>
      </c>
      <c r="D572" s="221" t="str">
        <f>IF(ISNUMBER(B572),LOOKUP(B572,LL!$Q$2:$Q$40,LL!$U$2:$U$40),"")</f>
        <v/>
      </c>
      <c r="E572" s="209"/>
      <c r="F572" s="209"/>
      <c r="G572" s="209"/>
      <c r="H572" s="209"/>
      <c r="I572" s="209"/>
      <c r="J572" s="209"/>
      <c r="K572" s="209"/>
      <c r="L572" s="209"/>
      <c r="M572" s="209"/>
      <c r="N572" s="209"/>
      <c r="O572" s="209"/>
      <c r="P572" s="209"/>
      <c r="Q572" s="209"/>
      <c r="R572" s="209"/>
      <c r="S572" s="209"/>
      <c r="T572" s="209"/>
      <c r="U572" s="209"/>
      <c r="V572" s="209"/>
      <c r="W572" s="209"/>
      <c r="X572" s="209"/>
      <c r="Y572" s="386"/>
    </row>
    <row r="573" spans="1:25" x14ac:dyDescent="0.25">
      <c r="A573" s="208">
        <f t="shared" si="8"/>
        <v>571</v>
      </c>
      <c r="B573" s="208"/>
      <c r="C573" s="220" t="str">
        <f>IF(ISNUMBER(B573),LOOKUP(B573,LL!$Q$2:$Q$40,LL!$T$2:$T$40),"")</f>
        <v/>
      </c>
      <c r="D573" s="220" t="str">
        <f>IF(ISNUMBER(B573),LOOKUP(B573,LL!$Q$2:$Q$40,LL!$U$2:$U$40),"")</f>
        <v/>
      </c>
      <c r="E573" s="208"/>
      <c r="F573" s="208"/>
      <c r="G573" s="208"/>
      <c r="H573" s="208"/>
      <c r="I573" s="208"/>
      <c r="J573" s="208"/>
      <c r="K573" s="208"/>
      <c r="L573" s="208"/>
      <c r="M573" s="208"/>
      <c r="N573" s="208"/>
      <c r="O573" s="208"/>
      <c r="P573" s="208"/>
      <c r="Q573" s="208"/>
      <c r="R573" s="208"/>
      <c r="S573" s="208"/>
      <c r="T573" s="208"/>
      <c r="U573" s="208"/>
      <c r="V573" s="208"/>
      <c r="W573" s="208"/>
      <c r="X573" s="208"/>
      <c r="Y573" s="385"/>
    </row>
    <row r="574" spans="1:25" x14ac:dyDescent="0.3">
      <c r="A574" s="209">
        <f t="shared" si="8"/>
        <v>572</v>
      </c>
      <c r="B574" s="209"/>
      <c r="C574" s="221" t="str">
        <f>IF(ISNUMBER(B574),LOOKUP(B574,LL!$Q$2:$Q$40,LL!$T$2:$T$40),"")</f>
        <v/>
      </c>
      <c r="D574" s="221" t="str">
        <f>IF(ISNUMBER(B574),LOOKUP(B574,LL!$Q$2:$Q$40,LL!$U$2:$U$40),"")</f>
        <v/>
      </c>
      <c r="E574" s="209"/>
      <c r="F574" s="209"/>
      <c r="G574" s="209"/>
      <c r="H574" s="209"/>
      <c r="I574" s="209"/>
      <c r="J574" s="209"/>
      <c r="K574" s="209"/>
      <c r="L574" s="209"/>
      <c r="M574" s="209"/>
      <c r="N574" s="209"/>
      <c r="O574" s="209"/>
      <c r="P574" s="209"/>
      <c r="Q574" s="209"/>
      <c r="R574" s="209"/>
      <c r="S574" s="209"/>
      <c r="T574" s="209"/>
      <c r="U574" s="209"/>
      <c r="V574" s="209"/>
      <c r="W574" s="209"/>
      <c r="X574" s="209"/>
      <c r="Y574" s="386"/>
    </row>
    <row r="575" spans="1:25" x14ac:dyDescent="0.25">
      <c r="A575" s="208">
        <f t="shared" si="8"/>
        <v>573</v>
      </c>
      <c r="B575" s="208"/>
      <c r="C575" s="220" t="str">
        <f>IF(ISNUMBER(B575),LOOKUP(B575,LL!$Q$2:$Q$40,LL!$T$2:$T$40),"")</f>
        <v/>
      </c>
      <c r="D575" s="220" t="str">
        <f>IF(ISNUMBER(B575),LOOKUP(B575,LL!$Q$2:$Q$40,LL!$U$2:$U$40),"")</f>
        <v/>
      </c>
      <c r="E575" s="208"/>
      <c r="F575" s="208"/>
      <c r="G575" s="208"/>
      <c r="H575" s="208"/>
      <c r="I575" s="208"/>
      <c r="J575" s="208"/>
      <c r="K575" s="208"/>
      <c r="L575" s="208"/>
      <c r="M575" s="208"/>
      <c r="N575" s="208"/>
      <c r="O575" s="208"/>
      <c r="P575" s="208"/>
      <c r="Q575" s="208"/>
      <c r="R575" s="208"/>
      <c r="S575" s="208"/>
      <c r="T575" s="208"/>
      <c r="U575" s="208"/>
      <c r="V575" s="208"/>
      <c r="W575" s="208"/>
      <c r="X575" s="208"/>
      <c r="Y575" s="385"/>
    </row>
    <row r="576" spans="1:25" x14ac:dyDescent="0.3">
      <c r="A576" s="209">
        <f t="shared" si="8"/>
        <v>574</v>
      </c>
      <c r="B576" s="209"/>
      <c r="C576" s="221" t="str">
        <f>IF(ISNUMBER(B576),LOOKUP(B576,LL!$Q$2:$Q$40,LL!$T$2:$T$40),"")</f>
        <v/>
      </c>
      <c r="D576" s="221" t="str">
        <f>IF(ISNUMBER(B576),LOOKUP(B576,LL!$Q$2:$Q$40,LL!$U$2:$U$40),"")</f>
        <v/>
      </c>
      <c r="E576" s="209"/>
      <c r="F576" s="209"/>
      <c r="G576" s="209"/>
      <c r="H576" s="209"/>
      <c r="I576" s="209"/>
      <c r="J576" s="209"/>
      <c r="K576" s="209"/>
      <c r="L576" s="209"/>
      <c r="M576" s="209"/>
      <c r="N576" s="209"/>
      <c r="O576" s="209"/>
      <c r="P576" s="209"/>
      <c r="Q576" s="209"/>
      <c r="R576" s="209"/>
      <c r="S576" s="209"/>
      <c r="T576" s="209"/>
      <c r="U576" s="209"/>
      <c r="V576" s="209"/>
      <c r="W576" s="209"/>
      <c r="X576" s="209"/>
      <c r="Y576" s="386"/>
    </row>
    <row r="577" spans="1:25" x14ac:dyDescent="0.25">
      <c r="A577" s="208">
        <f t="shared" si="8"/>
        <v>575</v>
      </c>
      <c r="B577" s="208"/>
      <c r="C577" s="220" t="str">
        <f>IF(ISNUMBER(B577),LOOKUP(B577,LL!$Q$2:$Q$40,LL!$T$2:$T$40),"")</f>
        <v/>
      </c>
      <c r="D577" s="220" t="str">
        <f>IF(ISNUMBER(B577),LOOKUP(B577,LL!$Q$2:$Q$40,LL!$U$2:$U$40),"")</f>
        <v/>
      </c>
      <c r="E577" s="208"/>
      <c r="F577" s="208"/>
      <c r="G577" s="208"/>
      <c r="H577" s="208"/>
      <c r="I577" s="208"/>
      <c r="J577" s="208"/>
      <c r="K577" s="208"/>
      <c r="L577" s="208"/>
      <c r="M577" s="208"/>
      <c r="N577" s="208"/>
      <c r="O577" s="208"/>
      <c r="P577" s="208"/>
      <c r="Q577" s="208"/>
      <c r="R577" s="208"/>
      <c r="S577" s="208"/>
      <c r="T577" s="208"/>
      <c r="U577" s="208"/>
      <c r="V577" s="208"/>
      <c r="W577" s="208"/>
      <c r="X577" s="208"/>
      <c r="Y577" s="385"/>
    </row>
    <row r="578" spans="1:25" x14ac:dyDescent="0.3">
      <c r="A578" s="209">
        <f t="shared" si="8"/>
        <v>576</v>
      </c>
      <c r="B578" s="209"/>
      <c r="C578" s="221" t="str">
        <f>IF(ISNUMBER(B578),LOOKUP(B578,LL!$Q$2:$Q$40,LL!$T$2:$T$40),"")</f>
        <v/>
      </c>
      <c r="D578" s="221" t="str">
        <f>IF(ISNUMBER(B578),LOOKUP(B578,LL!$Q$2:$Q$40,LL!$U$2:$U$40),"")</f>
        <v/>
      </c>
      <c r="E578" s="209"/>
      <c r="F578" s="209"/>
      <c r="G578" s="209"/>
      <c r="H578" s="209"/>
      <c r="I578" s="209"/>
      <c r="J578" s="209"/>
      <c r="K578" s="209"/>
      <c r="L578" s="209"/>
      <c r="M578" s="209"/>
      <c r="N578" s="209"/>
      <c r="O578" s="209"/>
      <c r="P578" s="209"/>
      <c r="Q578" s="209"/>
      <c r="R578" s="209"/>
      <c r="S578" s="209"/>
      <c r="T578" s="209"/>
      <c r="U578" s="209"/>
      <c r="V578" s="209"/>
      <c r="W578" s="209"/>
      <c r="X578" s="209"/>
      <c r="Y578" s="386"/>
    </row>
    <row r="579" spans="1:25" x14ac:dyDescent="0.25">
      <c r="A579" s="208">
        <f t="shared" si="8"/>
        <v>577</v>
      </c>
      <c r="B579" s="208"/>
      <c r="C579" s="220" t="str">
        <f>IF(ISNUMBER(B579),LOOKUP(B579,LL!$Q$2:$Q$40,LL!$T$2:$T$40),"")</f>
        <v/>
      </c>
      <c r="D579" s="220" t="str">
        <f>IF(ISNUMBER(B579),LOOKUP(B579,LL!$Q$2:$Q$40,LL!$U$2:$U$40),"")</f>
        <v/>
      </c>
      <c r="E579" s="208"/>
      <c r="F579" s="208"/>
      <c r="G579" s="208"/>
      <c r="H579" s="208"/>
      <c r="I579" s="208"/>
      <c r="J579" s="208"/>
      <c r="K579" s="208"/>
      <c r="L579" s="208"/>
      <c r="M579" s="208"/>
      <c r="N579" s="208"/>
      <c r="O579" s="208"/>
      <c r="P579" s="208"/>
      <c r="Q579" s="208"/>
      <c r="R579" s="208"/>
      <c r="S579" s="208"/>
      <c r="T579" s="208"/>
      <c r="U579" s="208"/>
      <c r="V579" s="208"/>
      <c r="W579" s="208"/>
      <c r="X579" s="208"/>
      <c r="Y579" s="385"/>
    </row>
    <row r="580" spans="1:25" x14ac:dyDescent="0.3">
      <c r="A580" s="209">
        <f t="shared" si="8"/>
        <v>578</v>
      </c>
      <c r="B580" s="209"/>
      <c r="C580" s="221" t="str">
        <f>IF(ISNUMBER(B580),LOOKUP(B580,LL!$Q$2:$Q$40,LL!$T$2:$T$40),"")</f>
        <v/>
      </c>
      <c r="D580" s="221" t="str">
        <f>IF(ISNUMBER(B580),LOOKUP(B580,LL!$Q$2:$Q$40,LL!$U$2:$U$40),"")</f>
        <v/>
      </c>
      <c r="E580" s="209"/>
      <c r="F580" s="209"/>
      <c r="G580" s="209"/>
      <c r="H580" s="209"/>
      <c r="I580" s="209"/>
      <c r="J580" s="209"/>
      <c r="K580" s="209"/>
      <c r="L580" s="209"/>
      <c r="M580" s="209"/>
      <c r="N580" s="209"/>
      <c r="O580" s="209"/>
      <c r="P580" s="209"/>
      <c r="Q580" s="209"/>
      <c r="R580" s="209"/>
      <c r="S580" s="209"/>
      <c r="T580" s="209"/>
      <c r="U580" s="209"/>
      <c r="V580" s="209"/>
      <c r="W580" s="209"/>
      <c r="X580" s="209"/>
      <c r="Y580" s="386"/>
    </row>
    <row r="581" spans="1:25" x14ac:dyDescent="0.25">
      <c r="A581" s="208">
        <f t="shared" ref="A581:A644" si="9">ROW(B581)-2</f>
        <v>579</v>
      </c>
      <c r="B581" s="208"/>
      <c r="C581" s="220" t="str">
        <f>IF(ISNUMBER(B581),LOOKUP(B581,LL!$Q$2:$Q$40,LL!$T$2:$T$40),"")</f>
        <v/>
      </c>
      <c r="D581" s="220" t="str">
        <f>IF(ISNUMBER(B581),LOOKUP(B581,LL!$Q$2:$Q$40,LL!$U$2:$U$40),"")</f>
        <v/>
      </c>
      <c r="E581" s="208"/>
      <c r="F581" s="208"/>
      <c r="G581" s="208"/>
      <c r="H581" s="208"/>
      <c r="I581" s="208"/>
      <c r="J581" s="208"/>
      <c r="K581" s="208"/>
      <c r="L581" s="208"/>
      <c r="M581" s="208"/>
      <c r="N581" s="208"/>
      <c r="O581" s="208"/>
      <c r="P581" s="208"/>
      <c r="Q581" s="208"/>
      <c r="R581" s="208"/>
      <c r="S581" s="208"/>
      <c r="T581" s="208"/>
      <c r="U581" s="208"/>
      <c r="V581" s="208"/>
      <c r="W581" s="208"/>
      <c r="X581" s="208"/>
      <c r="Y581" s="385"/>
    </row>
    <row r="582" spans="1:25" x14ac:dyDescent="0.3">
      <c r="A582" s="209">
        <f t="shared" si="9"/>
        <v>580</v>
      </c>
      <c r="B582" s="209"/>
      <c r="C582" s="221" t="str">
        <f>IF(ISNUMBER(B582),LOOKUP(B582,LL!$Q$2:$Q$40,LL!$T$2:$T$40),"")</f>
        <v/>
      </c>
      <c r="D582" s="221" t="str">
        <f>IF(ISNUMBER(B582),LOOKUP(B582,LL!$Q$2:$Q$40,LL!$U$2:$U$40),"")</f>
        <v/>
      </c>
      <c r="E582" s="209"/>
      <c r="F582" s="209"/>
      <c r="G582" s="209"/>
      <c r="H582" s="209"/>
      <c r="I582" s="209"/>
      <c r="J582" s="209"/>
      <c r="K582" s="209"/>
      <c r="L582" s="209"/>
      <c r="M582" s="209"/>
      <c r="N582" s="209"/>
      <c r="O582" s="209"/>
      <c r="P582" s="209"/>
      <c r="Q582" s="209"/>
      <c r="R582" s="209"/>
      <c r="S582" s="209"/>
      <c r="T582" s="209"/>
      <c r="U582" s="209"/>
      <c r="V582" s="209"/>
      <c r="W582" s="209"/>
      <c r="X582" s="209"/>
      <c r="Y582" s="386"/>
    </row>
    <row r="583" spans="1:25" x14ac:dyDescent="0.25">
      <c r="A583" s="208">
        <f t="shared" si="9"/>
        <v>581</v>
      </c>
      <c r="B583" s="208"/>
      <c r="C583" s="220" t="str">
        <f>IF(ISNUMBER(B583),LOOKUP(B583,LL!$Q$2:$Q$40,LL!$T$2:$T$40),"")</f>
        <v/>
      </c>
      <c r="D583" s="220" t="str">
        <f>IF(ISNUMBER(B583),LOOKUP(B583,LL!$Q$2:$Q$40,LL!$U$2:$U$40),"")</f>
        <v/>
      </c>
      <c r="E583" s="208"/>
      <c r="F583" s="208"/>
      <c r="G583" s="208"/>
      <c r="H583" s="208"/>
      <c r="I583" s="208"/>
      <c r="J583" s="208"/>
      <c r="K583" s="208"/>
      <c r="L583" s="208"/>
      <c r="M583" s="208"/>
      <c r="N583" s="208"/>
      <c r="O583" s="208"/>
      <c r="P583" s="208"/>
      <c r="Q583" s="208"/>
      <c r="R583" s="208"/>
      <c r="S583" s="208"/>
      <c r="T583" s="208"/>
      <c r="U583" s="208"/>
      <c r="V583" s="208"/>
      <c r="W583" s="208"/>
      <c r="X583" s="208"/>
      <c r="Y583" s="385"/>
    </row>
    <row r="584" spans="1:25" x14ac:dyDescent="0.3">
      <c r="A584" s="209">
        <f t="shared" si="9"/>
        <v>582</v>
      </c>
      <c r="B584" s="209"/>
      <c r="C584" s="221" t="str">
        <f>IF(ISNUMBER(B584),LOOKUP(B584,LL!$Q$2:$Q$40,LL!$T$2:$T$40),"")</f>
        <v/>
      </c>
      <c r="D584" s="221" t="str">
        <f>IF(ISNUMBER(B584),LOOKUP(B584,LL!$Q$2:$Q$40,LL!$U$2:$U$40),"")</f>
        <v/>
      </c>
      <c r="E584" s="209"/>
      <c r="F584" s="209"/>
      <c r="G584" s="209"/>
      <c r="H584" s="209"/>
      <c r="I584" s="209"/>
      <c r="J584" s="209"/>
      <c r="K584" s="209"/>
      <c r="L584" s="209"/>
      <c r="M584" s="209"/>
      <c r="N584" s="209"/>
      <c r="O584" s="209"/>
      <c r="P584" s="209"/>
      <c r="Q584" s="209"/>
      <c r="R584" s="209"/>
      <c r="S584" s="209"/>
      <c r="T584" s="209"/>
      <c r="U584" s="209"/>
      <c r="V584" s="209"/>
      <c r="W584" s="209"/>
      <c r="X584" s="209"/>
      <c r="Y584" s="386"/>
    </row>
    <row r="585" spans="1:25" x14ac:dyDescent="0.25">
      <c r="A585" s="208">
        <f t="shared" si="9"/>
        <v>583</v>
      </c>
      <c r="B585" s="208"/>
      <c r="C585" s="220" t="str">
        <f>IF(ISNUMBER(B585),LOOKUP(B585,LL!$Q$2:$Q$40,LL!$T$2:$T$40),"")</f>
        <v/>
      </c>
      <c r="D585" s="220" t="str">
        <f>IF(ISNUMBER(B585),LOOKUP(B585,LL!$Q$2:$Q$40,LL!$U$2:$U$40),"")</f>
        <v/>
      </c>
      <c r="E585" s="208"/>
      <c r="F585" s="208"/>
      <c r="G585" s="208"/>
      <c r="H585" s="208"/>
      <c r="I585" s="208"/>
      <c r="J585" s="208"/>
      <c r="K585" s="208"/>
      <c r="L585" s="208"/>
      <c r="M585" s="208"/>
      <c r="N585" s="208"/>
      <c r="O585" s="208"/>
      <c r="P585" s="208"/>
      <c r="Q585" s="208"/>
      <c r="R585" s="208"/>
      <c r="S585" s="208"/>
      <c r="T585" s="208"/>
      <c r="U585" s="208"/>
      <c r="V585" s="208"/>
      <c r="W585" s="208"/>
      <c r="X585" s="208"/>
      <c r="Y585" s="385"/>
    </row>
    <row r="586" spans="1:25" x14ac:dyDescent="0.3">
      <c r="A586" s="209">
        <f t="shared" si="9"/>
        <v>584</v>
      </c>
      <c r="B586" s="209"/>
      <c r="C586" s="221" t="str">
        <f>IF(ISNUMBER(B586),LOOKUP(B586,LL!$Q$2:$Q$40,LL!$T$2:$T$40),"")</f>
        <v/>
      </c>
      <c r="D586" s="221" t="str">
        <f>IF(ISNUMBER(B586),LOOKUP(B586,LL!$Q$2:$Q$40,LL!$U$2:$U$40),"")</f>
        <v/>
      </c>
      <c r="E586" s="209"/>
      <c r="F586" s="209"/>
      <c r="G586" s="209"/>
      <c r="H586" s="209"/>
      <c r="I586" s="209"/>
      <c r="J586" s="209"/>
      <c r="K586" s="209"/>
      <c r="L586" s="209"/>
      <c r="M586" s="209"/>
      <c r="N586" s="209"/>
      <c r="O586" s="209"/>
      <c r="P586" s="209"/>
      <c r="Q586" s="209"/>
      <c r="R586" s="209"/>
      <c r="S586" s="209"/>
      <c r="T586" s="209"/>
      <c r="U586" s="209"/>
      <c r="V586" s="209"/>
      <c r="W586" s="209"/>
      <c r="X586" s="209"/>
      <c r="Y586" s="386"/>
    </row>
    <row r="587" spans="1:25" x14ac:dyDescent="0.25">
      <c r="A587" s="208">
        <f t="shared" si="9"/>
        <v>585</v>
      </c>
      <c r="B587" s="208"/>
      <c r="C587" s="220" t="str">
        <f>IF(ISNUMBER(B587),LOOKUP(B587,LL!$Q$2:$Q$40,LL!$T$2:$T$40),"")</f>
        <v/>
      </c>
      <c r="D587" s="220" t="str">
        <f>IF(ISNUMBER(B587),LOOKUP(B587,LL!$Q$2:$Q$40,LL!$U$2:$U$40),"")</f>
        <v/>
      </c>
      <c r="E587" s="208"/>
      <c r="F587" s="208"/>
      <c r="G587" s="208"/>
      <c r="H587" s="208"/>
      <c r="I587" s="208"/>
      <c r="J587" s="208"/>
      <c r="K587" s="208"/>
      <c r="L587" s="208"/>
      <c r="M587" s="208"/>
      <c r="N587" s="208"/>
      <c r="O587" s="208"/>
      <c r="P587" s="208"/>
      <c r="Q587" s="208"/>
      <c r="R587" s="208"/>
      <c r="S587" s="208"/>
      <c r="T587" s="208"/>
      <c r="U587" s="208"/>
      <c r="V587" s="208"/>
      <c r="W587" s="208"/>
      <c r="X587" s="208"/>
      <c r="Y587" s="385"/>
    </row>
    <row r="588" spans="1:25" x14ac:dyDescent="0.3">
      <c r="A588" s="209">
        <f t="shared" si="9"/>
        <v>586</v>
      </c>
      <c r="B588" s="209"/>
      <c r="C588" s="221" t="str">
        <f>IF(ISNUMBER(B588),LOOKUP(B588,LL!$Q$2:$Q$40,LL!$T$2:$T$40),"")</f>
        <v/>
      </c>
      <c r="D588" s="221" t="str">
        <f>IF(ISNUMBER(B588),LOOKUP(B588,LL!$Q$2:$Q$40,LL!$U$2:$U$40),"")</f>
        <v/>
      </c>
      <c r="E588" s="209"/>
      <c r="F588" s="209"/>
      <c r="G588" s="209"/>
      <c r="H588" s="209"/>
      <c r="I588" s="209"/>
      <c r="J588" s="209"/>
      <c r="K588" s="209"/>
      <c r="L588" s="209"/>
      <c r="M588" s="209"/>
      <c r="N588" s="209"/>
      <c r="O588" s="209"/>
      <c r="P588" s="209"/>
      <c r="Q588" s="209"/>
      <c r="R588" s="209"/>
      <c r="S588" s="209"/>
      <c r="T588" s="209"/>
      <c r="U588" s="209"/>
      <c r="V588" s="209"/>
      <c r="W588" s="209"/>
      <c r="X588" s="209"/>
      <c r="Y588" s="386"/>
    </row>
    <row r="589" spans="1:25" x14ac:dyDescent="0.25">
      <c r="A589" s="208">
        <f t="shared" si="9"/>
        <v>587</v>
      </c>
      <c r="B589" s="208"/>
      <c r="C589" s="220" t="str">
        <f>IF(ISNUMBER(B589),LOOKUP(B589,LL!$Q$2:$Q$40,LL!$T$2:$T$40),"")</f>
        <v/>
      </c>
      <c r="D589" s="220" t="str">
        <f>IF(ISNUMBER(B589),LOOKUP(B589,LL!$Q$2:$Q$40,LL!$U$2:$U$40),"")</f>
        <v/>
      </c>
      <c r="E589" s="208"/>
      <c r="F589" s="208"/>
      <c r="G589" s="208"/>
      <c r="H589" s="208"/>
      <c r="I589" s="208"/>
      <c r="J589" s="208"/>
      <c r="K589" s="208"/>
      <c r="L589" s="208"/>
      <c r="M589" s="208"/>
      <c r="N589" s="208"/>
      <c r="O589" s="208"/>
      <c r="P589" s="208"/>
      <c r="Q589" s="208"/>
      <c r="R589" s="208"/>
      <c r="S589" s="208"/>
      <c r="T589" s="208"/>
      <c r="U589" s="208"/>
      <c r="V589" s="208"/>
      <c r="W589" s="208"/>
      <c r="X589" s="208"/>
      <c r="Y589" s="385"/>
    </row>
    <row r="590" spans="1:25" x14ac:dyDescent="0.3">
      <c r="A590" s="209">
        <f t="shared" si="9"/>
        <v>588</v>
      </c>
      <c r="B590" s="209"/>
      <c r="C590" s="221" t="str">
        <f>IF(ISNUMBER(B590),LOOKUP(B590,LL!$Q$2:$Q$40,LL!$T$2:$T$40),"")</f>
        <v/>
      </c>
      <c r="D590" s="221" t="str">
        <f>IF(ISNUMBER(B590),LOOKUP(B590,LL!$Q$2:$Q$40,LL!$U$2:$U$40),"")</f>
        <v/>
      </c>
      <c r="E590" s="209"/>
      <c r="F590" s="209"/>
      <c r="G590" s="209"/>
      <c r="H590" s="209"/>
      <c r="I590" s="209"/>
      <c r="J590" s="209"/>
      <c r="K590" s="209"/>
      <c r="L590" s="209"/>
      <c r="M590" s="209"/>
      <c r="N590" s="209"/>
      <c r="O590" s="209"/>
      <c r="P590" s="209"/>
      <c r="Q590" s="209"/>
      <c r="R590" s="209"/>
      <c r="S590" s="209"/>
      <c r="T590" s="209"/>
      <c r="U590" s="209"/>
      <c r="V590" s="209"/>
      <c r="W590" s="209"/>
      <c r="X590" s="209"/>
      <c r="Y590" s="386"/>
    </row>
    <row r="591" spans="1:25" x14ac:dyDescent="0.25">
      <c r="A591" s="208">
        <f t="shared" si="9"/>
        <v>589</v>
      </c>
      <c r="B591" s="208"/>
      <c r="C591" s="220" t="str">
        <f>IF(ISNUMBER(B591),LOOKUP(B591,LL!$Q$2:$Q$40,LL!$T$2:$T$40),"")</f>
        <v/>
      </c>
      <c r="D591" s="220" t="str">
        <f>IF(ISNUMBER(B591),LOOKUP(B591,LL!$Q$2:$Q$40,LL!$U$2:$U$40),"")</f>
        <v/>
      </c>
      <c r="E591" s="208"/>
      <c r="F591" s="208"/>
      <c r="G591" s="208"/>
      <c r="H591" s="208"/>
      <c r="I591" s="208"/>
      <c r="J591" s="208"/>
      <c r="K591" s="208"/>
      <c r="L591" s="208"/>
      <c r="M591" s="208"/>
      <c r="N591" s="208"/>
      <c r="O591" s="208"/>
      <c r="P591" s="208"/>
      <c r="Q591" s="208"/>
      <c r="R591" s="208"/>
      <c r="S591" s="208"/>
      <c r="T591" s="208"/>
      <c r="U591" s="208"/>
      <c r="V591" s="208"/>
      <c r="W591" s="208"/>
      <c r="X591" s="208"/>
      <c r="Y591" s="385"/>
    </row>
    <row r="592" spans="1:25" x14ac:dyDescent="0.3">
      <c r="A592" s="209">
        <f t="shared" si="9"/>
        <v>590</v>
      </c>
      <c r="B592" s="209"/>
      <c r="C592" s="221" t="str">
        <f>IF(ISNUMBER(B592),LOOKUP(B592,LL!$Q$2:$Q$40,LL!$T$2:$T$40),"")</f>
        <v/>
      </c>
      <c r="D592" s="221" t="str">
        <f>IF(ISNUMBER(B592),LOOKUP(B592,LL!$Q$2:$Q$40,LL!$U$2:$U$40),"")</f>
        <v/>
      </c>
      <c r="E592" s="209"/>
      <c r="F592" s="209"/>
      <c r="G592" s="209"/>
      <c r="H592" s="209"/>
      <c r="I592" s="209"/>
      <c r="J592" s="209"/>
      <c r="K592" s="209"/>
      <c r="L592" s="209"/>
      <c r="M592" s="209"/>
      <c r="N592" s="209"/>
      <c r="O592" s="209"/>
      <c r="P592" s="209"/>
      <c r="Q592" s="209"/>
      <c r="R592" s="209"/>
      <c r="S592" s="209"/>
      <c r="T592" s="209"/>
      <c r="U592" s="209"/>
      <c r="V592" s="209"/>
      <c r="W592" s="209"/>
      <c r="X592" s="209"/>
      <c r="Y592" s="386"/>
    </row>
    <row r="593" spans="1:25" x14ac:dyDescent="0.25">
      <c r="A593" s="208">
        <f t="shared" si="9"/>
        <v>591</v>
      </c>
      <c r="B593" s="208"/>
      <c r="C593" s="220" t="str">
        <f>IF(ISNUMBER(B593),LOOKUP(B593,LL!$Q$2:$Q$40,LL!$T$2:$T$40),"")</f>
        <v/>
      </c>
      <c r="D593" s="220" t="str">
        <f>IF(ISNUMBER(B593),LOOKUP(B593,LL!$Q$2:$Q$40,LL!$U$2:$U$40),"")</f>
        <v/>
      </c>
      <c r="E593" s="208"/>
      <c r="F593" s="208"/>
      <c r="G593" s="208"/>
      <c r="H593" s="208"/>
      <c r="I593" s="208"/>
      <c r="J593" s="208"/>
      <c r="K593" s="208"/>
      <c r="L593" s="208"/>
      <c r="M593" s="208"/>
      <c r="N593" s="208"/>
      <c r="O593" s="208"/>
      <c r="P593" s="208"/>
      <c r="Q593" s="208"/>
      <c r="R593" s="208"/>
      <c r="S593" s="208"/>
      <c r="T593" s="208"/>
      <c r="U593" s="208"/>
      <c r="V593" s="208"/>
      <c r="W593" s="208"/>
      <c r="X593" s="208"/>
      <c r="Y593" s="385"/>
    </row>
    <row r="594" spans="1:25" x14ac:dyDescent="0.3">
      <c r="A594" s="209">
        <f t="shared" si="9"/>
        <v>592</v>
      </c>
      <c r="B594" s="209"/>
      <c r="C594" s="221" t="str">
        <f>IF(ISNUMBER(B594),LOOKUP(B594,LL!$Q$2:$Q$40,LL!$T$2:$T$40),"")</f>
        <v/>
      </c>
      <c r="D594" s="221" t="str">
        <f>IF(ISNUMBER(B594),LOOKUP(B594,LL!$Q$2:$Q$40,LL!$U$2:$U$40),"")</f>
        <v/>
      </c>
      <c r="E594" s="209"/>
      <c r="F594" s="209"/>
      <c r="G594" s="209"/>
      <c r="H594" s="209"/>
      <c r="I594" s="209"/>
      <c r="J594" s="209"/>
      <c r="K594" s="209"/>
      <c r="L594" s="209"/>
      <c r="M594" s="209"/>
      <c r="N594" s="209"/>
      <c r="O594" s="209"/>
      <c r="P594" s="209"/>
      <c r="Q594" s="209"/>
      <c r="R594" s="209"/>
      <c r="S594" s="209"/>
      <c r="T594" s="209"/>
      <c r="U594" s="209"/>
      <c r="V594" s="209"/>
      <c r="W594" s="209"/>
      <c r="X594" s="209"/>
      <c r="Y594" s="386"/>
    </row>
    <row r="595" spans="1:25" x14ac:dyDescent="0.25">
      <c r="A595" s="208">
        <f t="shared" si="9"/>
        <v>593</v>
      </c>
      <c r="B595" s="208"/>
      <c r="C595" s="220" t="str">
        <f>IF(ISNUMBER(B595),LOOKUP(B595,LL!$Q$2:$Q$40,LL!$T$2:$T$40),"")</f>
        <v/>
      </c>
      <c r="D595" s="220" t="str">
        <f>IF(ISNUMBER(B595),LOOKUP(B595,LL!$Q$2:$Q$40,LL!$U$2:$U$40),"")</f>
        <v/>
      </c>
      <c r="E595" s="208"/>
      <c r="F595" s="208"/>
      <c r="G595" s="208"/>
      <c r="H595" s="208"/>
      <c r="I595" s="208"/>
      <c r="J595" s="208"/>
      <c r="K595" s="208"/>
      <c r="L595" s="208"/>
      <c r="M595" s="208"/>
      <c r="N595" s="208"/>
      <c r="O595" s="208"/>
      <c r="P595" s="208"/>
      <c r="Q595" s="208"/>
      <c r="R595" s="208"/>
      <c r="S595" s="208"/>
      <c r="T595" s="208"/>
      <c r="U595" s="208"/>
      <c r="V595" s="208"/>
      <c r="W595" s="208"/>
      <c r="X595" s="208"/>
      <c r="Y595" s="385"/>
    </row>
    <row r="596" spans="1:25" x14ac:dyDescent="0.3">
      <c r="A596" s="209">
        <f t="shared" si="9"/>
        <v>594</v>
      </c>
      <c r="B596" s="209"/>
      <c r="C596" s="221" t="str">
        <f>IF(ISNUMBER(B596),LOOKUP(B596,LL!$Q$2:$Q$40,LL!$T$2:$T$40),"")</f>
        <v/>
      </c>
      <c r="D596" s="221" t="str">
        <f>IF(ISNUMBER(B596),LOOKUP(B596,LL!$Q$2:$Q$40,LL!$U$2:$U$40),"")</f>
        <v/>
      </c>
      <c r="E596" s="209"/>
      <c r="F596" s="209"/>
      <c r="G596" s="209"/>
      <c r="H596" s="209"/>
      <c r="I596" s="209"/>
      <c r="J596" s="209"/>
      <c r="K596" s="209"/>
      <c r="L596" s="209"/>
      <c r="M596" s="209"/>
      <c r="N596" s="209"/>
      <c r="O596" s="209"/>
      <c r="P596" s="209"/>
      <c r="Q596" s="209"/>
      <c r="R596" s="209"/>
      <c r="S596" s="209"/>
      <c r="T596" s="209"/>
      <c r="U596" s="209"/>
      <c r="V596" s="209"/>
      <c r="W596" s="209"/>
      <c r="X596" s="209"/>
      <c r="Y596" s="386"/>
    </row>
    <row r="597" spans="1:25" x14ac:dyDescent="0.25">
      <c r="A597" s="208">
        <f t="shared" si="9"/>
        <v>595</v>
      </c>
      <c r="B597" s="208"/>
      <c r="C597" s="220" t="str">
        <f>IF(ISNUMBER(B597),LOOKUP(B597,LL!$Q$2:$Q$40,LL!$T$2:$T$40),"")</f>
        <v/>
      </c>
      <c r="D597" s="220" t="str">
        <f>IF(ISNUMBER(B597),LOOKUP(B597,LL!$Q$2:$Q$40,LL!$U$2:$U$40),"")</f>
        <v/>
      </c>
      <c r="E597" s="208"/>
      <c r="F597" s="208"/>
      <c r="G597" s="208"/>
      <c r="H597" s="208"/>
      <c r="I597" s="208"/>
      <c r="J597" s="208"/>
      <c r="K597" s="208"/>
      <c r="L597" s="208"/>
      <c r="M597" s="208"/>
      <c r="N597" s="208"/>
      <c r="O597" s="208"/>
      <c r="P597" s="208"/>
      <c r="Q597" s="208"/>
      <c r="R597" s="208"/>
      <c r="S597" s="208"/>
      <c r="T597" s="208"/>
      <c r="U597" s="208"/>
      <c r="V597" s="208"/>
      <c r="W597" s="208"/>
      <c r="X597" s="208"/>
      <c r="Y597" s="385"/>
    </row>
    <row r="598" spans="1:25" x14ac:dyDescent="0.3">
      <c r="A598" s="209">
        <f t="shared" si="9"/>
        <v>596</v>
      </c>
      <c r="B598" s="209"/>
      <c r="C598" s="221" t="str">
        <f>IF(ISNUMBER(B598),LOOKUP(B598,LL!$Q$2:$Q$40,LL!$T$2:$T$40),"")</f>
        <v/>
      </c>
      <c r="D598" s="221" t="str">
        <f>IF(ISNUMBER(B598),LOOKUP(B598,LL!$Q$2:$Q$40,LL!$U$2:$U$40),"")</f>
        <v/>
      </c>
      <c r="E598" s="209"/>
      <c r="F598" s="209"/>
      <c r="G598" s="209"/>
      <c r="H598" s="209"/>
      <c r="I598" s="209"/>
      <c r="J598" s="209"/>
      <c r="K598" s="209"/>
      <c r="L598" s="209"/>
      <c r="M598" s="209"/>
      <c r="N598" s="209"/>
      <c r="O598" s="209"/>
      <c r="P598" s="209"/>
      <c r="Q598" s="209"/>
      <c r="R598" s="209"/>
      <c r="S598" s="209"/>
      <c r="T598" s="209"/>
      <c r="U598" s="209"/>
      <c r="V598" s="209"/>
      <c r="W598" s="209"/>
      <c r="X598" s="209"/>
      <c r="Y598" s="386"/>
    </row>
    <row r="599" spans="1:25" x14ac:dyDescent="0.25">
      <c r="A599" s="208">
        <f t="shared" si="9"/>
        <v>597</v>
      </c>
      <c r="B599" s="208"/>
      <c r="C599" s="220" t="str">
        <f>IF(ISNUMBER(B599),LOOKUP(B599,LL!$Q$2:$Q$40,LL!$T$2:$T$40),"")</f>
        <v/>
      </c>
      <c r="D599" s="220" t="str">
        <f>IF(ISNUMBER(B599),LOOKUP(B599,LL!$Q$2:$Q$40,LL!$U$2:$U$40),"")</f>
        <v/>
      </c>
      <c r="E599" s="208"/>
      <c r="F599" s="208"/>
      <c r="G599" s="208"/>
      <c r="H599" s="208"/>
      <c r="I599" s="208"/>
      <c r="J599" s="208"/>
      <c r="K599" s="208"/>
      <c r="L599" s="208"/>
      <c r="M599" s="208"/>
      <c r="N599" s="208"/>
      <c r="O599" s="208"/>
      <c r="P599" s="208"/>
      <c r="Q599" s="208"/>
      <c r="R599" s="208"/>
      <c r="S599" s="208"/>
      <c r="T599" s="208"/>
      <c r="U599" s="208"/>
      <c r="V599" s="208"/>
      <c r="W599" s="208"/>
      <c r="X599" s="208"/>
      <c r="Y599" s="385"/>
    </row>
    <row r="600" spans="1:25" x14ac:dyDescent="0.3">
      <c r="A600" s="209">
        <f t="shared" si="9"/>
        <v>598</v>
      </c>
      <c r="B600" s="209"/>
      <c r="C600" s="221" t="str">
        <f>IF(ISNUMBER(B600),LOOKUP(B600,LL!$Q$2:$Q$40,LL!$T$2:$T$40),"")</f>
        <v/>
      </c>
      <c r="D600" s="221" t="str">
        <f>IF(ISNUMBER(B600),LOOKUP(B600,LL!$Q$2:$Q$40,LL!$U$2:$U$40),"")</f>
        <v/>
      </c>
      <c r="E600" s="209"/>
      <c r="F600" s="209"/>
      <c r="G600" s="209"/>
      <c r="H600" s="209"/>
      <c r="I600" s="209"/>
      <c r="J600" s="209"/>
      <c r="K600" s="209"/>
      <c r="L600" s="209"/>
      <c r="M600" s="209"/>
      <c r="N600" s="209"/>
      <c r="O600" s="209"/>
      <c r="P600" s="209"/>
      <c r="Q600" s="209"/>
      <c r="R600" s="209"/>
      <c r="S600" s="209"/>
      <c r="T600" s="209"/>
      <c r="U600" s="209"/>
      <c r="V600" s="209"/>
      <c r="W600" s="209"/>
      <c r="X600" s="209"/>
      <c r="Y600" s="386"/>
    </row>
    <row r="601" spans="1:25" x14ac:dyDescent="0.25">
      <c r="A601" s="208">
        <f t="shared" si="9"/>
        <v>599</v>
      </c>
      <c r="B601" s="208"/>
      <c r="C601" s="220" t="str">
        <f>IF(ISNUMBER(B601),LOOKUP(B601,LL!$Q$2:$Q$40,LL!$T$2:$T$40),"")</f>
        <v/>
      </c>
      <c r="D601" s="220" t="str">
        <f>IF(ISNUMBER(B601),LOOKUP(B601,LL!$Q$2:$Q$40,LL!$U$2:$U$40),"")</f>
        <v/>
      </c>
      <c r="E601" s="208"/>
      <c r="F601" s="208"/>
      <c r="G601" s="208"/>
      <c r="H601" s="208"/>
      <c r="I601" s="208"/>
      <c r="J601" s="208"/>
      <c r="K601" s="208"/>
      <c r="L601" s="208"/>
      <c r="M601" s="208"/>
      <c r="N601" s="208"/>
      <c r="O601" s="208"/>
      <c r="P601" s="208"/>
      <c r="Q601" s="208"/>
      <c r="R601" s="208"/>
      <c r="S601" s="208"/>
      <c r="T601" s="208"/>
      <c r="U601" s="208"/>
      <c r="V601" s="208"/>
      <c r="W601" s="208"/>
      <c r="X601" s="208"/>
      <c r="Y601" s="385"/>
    </row>
    <row r="602" spans="1:25" x14ac:dyDescent="0.3">
      <c r="A602" s="209">
        <f t="shared" si="9"/>
        <v>600</v>
      </c>
      <c r="B602" s="209"/>
      <c r="C602" s="221" t="str">
        <f>IF(ISNUMBER(B602),LOOKUP(B602,LL!$Q$2:$Q$40,LL!$T$2:$T$40),"")</f>
        <v/>
      </c>
      <c r="D602" s="221" t="str">
        <f>IF(ISNUMBER(B602),LOOKUP(B602,LL!$Q$2:$Q$40,LL!$U$2:$U$40),"")</f>
        <v/>
      </c>
      <c r="E602" s="209"/>
      <c r="F602" s="209"/>
      <c r="G602" s="209"/>
      <c r="H602" s="209"/>
      <c r="I602" s="209"/>
      <c r="J602" s="209"/>
      <c r="K602" s="209"/>
      <c r="L602" s="209"/>
      <c r="M602" s="209"/>
      <c r="N602" s="209"/>
      <c r="O602" s="209"/>
      <c r="P602" s="209"/>
      <c r="Q602" s="209"/>
      <c r="R602" s="209"/>
      <c r="S602" s="209"/>
      <c r="T602" s="209"/>
      <c r="U602" s="209"/>
      <c r="V602" s="209"/>
      <c r="W602" s="209"/>
      <c r="X602" s="209"/>
      <c r="Y602" s="386"/>
    </row>
    <row r="603" spans="1:25" x14ac:dyDescent="0.25">
      <c r="A603" s="208">
        <f t="shared" si="9"/>
        <v>601</v>
      </c>
      <c r="B603" s="208"/>
      <c r="C603" s="220" t="str">
        <f>IF(ISNUMBER(B603),LOOKUP(B603,LL!$Q$2:$Q$40,LL!$T$2:$T$40),"")</f>
        <v/>
      </c>
      <c r="D603" s="220" t="str">
        <f>IF(ISNUMBER(B603),LOOKUP(B603,LL!$Q$2:$Q$40,LL!$U$2:$U$40),"")</f>
        <v/>
      </c>
      <c r="E603" s="208"/>
      <c r="F603" s="208"/>
      <c r="G603" s="208"/>
      <c r="H603" s="208"/>
      <c r="I603" s="208"/>
      <c r="J603" s="208"/>
      <c r="K603" s="208"/>
      <c r="L603" s="208"/>
      <c r="M603" s="208"/>
      <c r="N603" s="208"/>
      <c r="O603" s="208"/>
      <c r="P603" s="208"/>
      <c r="Q603" s="208"/>
      <c r="R603" s="208"/>
      <c r="S603" s="208"/>
      <c r="T603" s="208"/>
      <c r="U603" s="208"/>
      <c r="V603" s="208"/>
      <c r="W603" s="208"/>
      <c r="X603" s="208"/>
      <c r="Y603" s="385"/>
    </row>
    <row r="604" spans="1:25" x14ac:dyDescent="0.3">
      <c r="A604" s="209">
        <f t="shared" si="9"/>
        <v>602</v>
      </c>
      <c r="B604" s="209"/>
      <c r="C604" s="221" t="str">
        <f>IF(ISNUMBER(B604),LOOKUP(B604,LL!$Q$2:$Q$40,LL!$T$2:$T$40),"")</f>
        <v/>
      </c>
      <c r="D604" s="221" t="str">
        <f>IF(ISNUMBER(B604),LOOKUP(B604,LL!$Q$2:$Q$40,LL!$U$2:$U$40),"")</f>
        <v/>
      </c>
      <c r="E604" s="209"/>
      <c r="F604" s="209"/>
      <c r="G604" s="209"/>
      <c r="H604" s="209"/>
      <c r="I604" s="209"/>
      <c r="J604" s="209"/>
      <c r="K604" s="209"/>
      <c r="L604" s="209"/>
      <c r="M604" s="209"/>
      <c r="N604" s="209"/>
      <c r="O604" s="209"/>
      <c r="P604" s="209"/>
      <c r="Q604" s="209"/>
      <c r="R604" s="209"/>
      <c r="S604" s="209"/>
      <c r="T604" s="209"/>
      <c r="U604" s="209"/>
      <c r="V604" s="209"/>
      <c r="W604" s="209"/>
      <c r="X604" s="209"/>
      <c r="Y604" s="386"/>
    </row>
    <row r="605" spans="1:25" x14ac:dyDescent="0.25">
      <c r="A605" s="208">
        <f t="shared" si="9"/>
        <v>603</v>
      </c>
      <c r="B605" s="208"/>
      <c r="C605" s="220" t="str">
        <f>IF(ISNUMBER(B605),LOOKUP(B605,LL!$Q$2:$Q$40,LL!$T$2:$T$40),"")</f>
        <v/>
      </c>
      <c r="D605" s="220" t="str">
        <f>IF(ISNUMBER(B605),LOOKUP(B605,LL!$Q$2:$Q$40,LL!$U$2:$U$40),"")</f>
        <v/>
      </c>
      <c r="E605" s="208"/>
      <c r="F605" s="208"/>
      <c r="G605" s="208"/>
      <c r="H605" s="208"/>
      <c r="I605" s="208"/>
      <c r="J605" s="208"/>
      <c r="K605" s="208"/>
      <c r="L605" s="208"/>
      <c r="M605" s="208"/>
      <c r="N605" s="208"/>
      <c r="O605" s="208"/>
      <c r="P605" s="208"/>
      <c r="Q605" s="208"/>
      <c r="R605" s="208"/>
      <c r="S605" s="208"/>
      <c r="T605" s="208"/>
      <c r="U605" s="208"/>
      <c r="V605" s="208"/>
      <c r="W605" s="208"/>
      <c r="X605" s="208"/>
      <c r="Y605" s="385"/>
    </row>
    <row r="606" spans="1:25" x14ac:dyDescent="0.3">
      <c r="A606" s="209">
        <f t="shared" si="9"/>
        <v>604</v>
      </c>
      <c r="B606" s="209"/>
      <c r="C606" s="221" t="str">
        <f>IF(ISNUMBER(B606),LOOKUP(B606,LL!$Q$2:$Q$40,LL!$T$2:$T$40),"")</f>
        <v/>
      </c>
      <c r="D606" s="221" t="str">
        <f>IF(ISNUMBER(B606),LOOKUP(B606,LL!$Q$2:$Q$40,LL!$U$2:$U$40),"")</f>
        <v/>
      </c>
      <c r="E606" s="209"/>
      <c r="F606" s="209"/>
      <c r="G606" s="209"/>
      <c r="H606" s="209"/>
      <c r="I606" s="209"/>
      <c r="J606" s="209"/>
      <c r="K606" s="209"/>
      <c r="L606" s="209"/>
      <c r="M606" s="209"/>
      <c r="N606" s="209"/>
      <c r="O606" s="209"/>
      <c r="P606" s="209"/>
      <c r="Q606" s="209"/>
      <c r="R606" s="209"/>
      <c r="S606" s="209"/>
      <c r="T606" s="209"/>
      <c r="U606" s="209"/>
      <c r="V606" s="209"/>
      <c r="W606" s="209"/>
      <c r="X606" s="209"/>
      <c r="Y606" s="386"/>
    </row>
    <row r="607" spans="1:25" x14ac:dyDescent="0.25">
      <c r="A607" s="208">
        <f t="shared" si="9"/>
        <v>605</v>
      </c>
      <c r="B607" s="208"/>
      <c r="C607" s="220" t="str">
        <f>IF(ISNUMBER(B607),LOOKUP(B607,LL!$Q$2:$Q$40,LL!$T$2:$T$40),"")</f>
        <v/>
      </c>
      <c r="D607" s="220" t="str">
        <f>IF(ISNUMBER(B607),LOOKUP(B607,LL!$Q$2:$Q$40,LL!$U$2:$U$40),"")</f>
        <v/>
      </c>
      <c r="E607" s="208"/>
      <c r="F607" s="208"/>
      <c r="G607" s="208"/>
      <c r="H607" s="208"/>
      <c r="I607" s="208"/>
      <c r="J607" s="208"/>
      <c r="K607" s="208"/>
      <c r="L607" s="208"/>
      <c r="M607" s="208"/>
      <c r="N607" s="208"/>
      <c r="O607" s="208"/>
      <c r="P607" s="208"/>
      <c r="Q607" s="208"/>
      <c r="R607" s="208"/>
      <c r="S607" s="208"/>
      <c r="T607" s="208"/>
      <c r="U607" s="208"/>
      <c r="V607" s="208"/>
      <c r="W607" s="208"/>
      <c r="X607" s="208"/>
      <c r="Y607" s="385"/>
    </row>
    <row r="608" spans="1:25" x14ac:dyDescent="0.3">
      <c r="A608" s="209">
        <f t="shared" si="9"/>
        <v>606</v>
      </c>
      <c r="B608" s="209"/>
      <c r="C608" s="221" t="str">
        <f>IF(ISNUMBER(B608),LOOKUP(B608,LL!$Q$2:$Q$40,LL!$T$2:$T$40),"")</f>
        <v/>
      </c>
      <c r="D608" s="221" t="str">
        <f>IF(ISNUMBER(B608),LOOKUP(B608,LL!$Q$2:$Q$40,LL!$U$2:$U$40),"")</f>
        <v/>
      </c>
      <c r="E608" s="209"/>
      <c r="F608" s="209"/>
      <c r="G608" s="209"/>
      <c r="H608" s="209"/>
      <c r="I608" s="209"/>
      <c r="J608" s="209"/>
      <c r="K608" s="209"/>
      <c r="L608" s="209"/>
      <c r="M608" s="209"/>
      <c r="N608" s="209"/>
      <c r="O608" s="209"/>
      <c r="P608" s="209"/>
      <c r="Q608" s="209"/>
      <c r="R608" s="209"/>
      <c r="S608" s="209"/>
      <c r="T608" s="209"/>
      <c r="U608" s="209"/>
      <c r="V608" s="209"/>
      <c r="W608" s="209"/>
      <c r="X608" s="209"/>
      <c r="Y608" s="386"/>
    </row>
    <row r="609" spans="1:25" x14ac:dyDescent="0.25">
      <c r="A609" s="208">
        <f t="shared" si="9"/>
        <v>607</v>
      </c>
      <c r="B609" s="208"/>
      <c r="C609" s="220" t="str">
        <f>IF(ISNUMBER(B609),LOOKUP(B609,LL!$Q$2:$Q$40,LL!$T$2:$T$40),"")</f>
        <v/>
      </c>
      <c r="D609" s="220" t="str">
        <f>IF(ISNUMBER(B609),LOOKUP(B609,LL!$Q$2:$Q$40,LL!$U$2:$U$40),"")</f>
        <v/>
      </c>
      <c r="E609" s="208"/>
      <c r="F609" s="208"/>
      <c r="G609" s="208"/>
      <c r="H609" s="208"/>
      <c r="I609" s="208"/>
      <c r="J609" s="208"/>
      <c r="K609" s="208"/>
      <c r="L609" s="208"/>
      <c r="M609" s="208"/>
      <c r="N609" s="208"/>
      <c r="O609" s="208"/>
      <c r="P609" s="208"/>
      <c r="Q609" s="208"/>
      <c r="R609" s="208"/>
      <c r="S609" s="208"/>
      <c r="T609" s="208"/>
      <c r="U609" s="208"/>
      <c r="V609" s="208"/>
      <c r="W609" s="208"/>
      <c r="X609" s="208"/>
      <c r="Y609" s="385"/>
    </row>
    <row r="610" spans="1:25" x14ac:dyDescent="0.3">
      <c r="A610" s="209">
        <f t="shared" si="9"/>
        <v>608</v>
      </c>
      <c r="B610" s="209"/>
      <c r="C610" s="221" t="str">
        <f>IF(ISNUMBER(B610),LOOKUP(B610,LL!$Q$2:$Q$40,LL!$T$2:$T$40),"")</f>
        <v/>
      </c>
      <c r="D610" s="221" t="str">
        <f>IF(ISNUMBER(B610),LOOKUP(B610,LL!$Q$2:$Q$40,LL!$U$2:$U$40),"")</f>
        <v/>
      </c>
      <c r="E610" s="209"/>
      <c r="F610" s="209"/>
      <c r="G610" s="209"/>
      <c r="H610" s="209"/>
      <c r="I610" s="209"/>
      <c r="J610" s="209"/>
      <c r="K610" s="209"/>
      <c r="L610" s="209"/>
      <c r="M610" s="209"/>
      <c r="N610" s="209"/>
      <c r="O610" s="209"/>
      <c r="P610" s="209"/>
      <c r="Q610" s="209"/>
      <c r="R610" s="209"/>
      <c r="S610" s="209"/>
      <c r="T610" s="209"/>
      <c r="U610" s="209"/>
      <c r="V610" s="209"/>
      <c r="W610" s="209"/>
      <c r="X610" s="209"/>
      <c r="Y610" s="386"/>
    </row>
    <row r="611" spans="1:25" x14ac:dyDescent="0.25">
      <c r="A611" s="208">
        <f t="shared" si="9"/>
        <v>609</v>
      </c>
      <c r="B611" s="208"/>
      <c r="C611" s="220" t="str">
        <f>IF(ISNUMBER(B611),LOOKUP(B611,LL!$Q$2:$Q$40,LL!$T$2:$T$40),"")</f>
        <v/>
      </c>
      <c r="D611" s="220" t="str">
        <f>IF(ISNUMBER(B611),LOOKUP(B611,LL!$Q$2:$Q$40,LL!$U$2:$U$40),"")</f>
        <v/>
      </c>
      <c r="E611" s="208"/>
      <c r="F611" s="208"/>
      <c r="G611" s="208"/>
      <c r="H611" s="208"/>
      <c r="I611" s="208"/>
      <c r="J611" s="208"/>
      <c r="K611" s="208"/>
      <c r="L611" s="208"/>
      <c r="M611" s="208"/>
      <c r="N611" s="208"/>
      <c r="O611" s="208"/>
      <c r="P611" s="208"/>
      <c r="Q611" s="208"/>
      <c r="R611" s="208"/>
      <c r="S611" s="208"/>
      <c r="T611" s="208"/>
      <c r="U611" s="208"/>
      <c r="V611" s="208"/>
      <c r="W611" s="208"/>
      <c r="X611" s="208"/>
      <c r="Y611" s="385"/>
    </row>
    <row r="612" spans="1:25" x14ac:dyDescent="0.3">
      <c r="A612" s="209">
        <f t="shared" si="9"/>
        <v>610</v>
      </c>
      <c r="B612" s="209"/>
      <c r="C612" s="221" t="str">
        <f>IF(ISNUMBER(B612),LOOKUP(B612,LL!$Q$2:$Q$40,LL!$T$2:$T$40),"")</f>
        <v/>
      </c>
      <c r="D612" s="221" t="str">
        <f>IF(ISNUMBER(B612),LOOKUP(B612,LL!$Q$2:$Q$40,LL!$U$2:$U$40),"")</f>
        <v/>
      </c>
      <c r="E612" s="209"/>
      <c r="F612" s="209"/>
      <c r="G612" s="209"/>
      <c r="H612" s="209"/>
      <c r="I612" s="209"/>
      <c r="J612" s="209"/>
      <c r="K612" s="209"/>
      <c r="L612" s="209"/>
      <c r="M612" s="209"/>
      <c r="N612" s="209"/>
      <c r="O612" s="209"/>
      <c r="P612" s="209"/>
      <c r="Q612" s="209"/>
      <c r="R612" s="209"/>
      <c r="S612" s="209"/>
      <c r="T612" s="209"/>
      <c r="U612" s="209"/>
      <c r="V612" s="209"/>
      <c r="W612" s="209"/>
      <c r="X612" s="209"/>
      <c r="Y612" s="386"/>
    </row>
    <row r="613" spans="1:25" x14ac:dyDescent="0.25">
      <c r="A613" s="208">
        <f t="shared" si="9"/>
        <v>611</v>
      </c>
      <c r="B613" s="208"/>
      <c r="C613" s="220" t="str">
        <f>IF(ISNUMBER(B613),LOOKUP(B613,LL!$Q$2:$Q$40,LL!$T$2:$T$40),"")</f>
        <v/>
      </c>
      <c r="D613" s="220" t="str">
        <f>IF(ISNUMBER(B613),LOOKUP(B613,LL!$Q$2:$Q$40,LL!$U$2:$U$40),"")</f>
        <v/>
      </c>
      <c r="E613" s="208"/>
      <c r="F613" s="208"/>
      <c r="G613" s="208"/>
      <c r="H613" s="208"/>
      <c r="I613" s="208"/>
      <c r="J613" s="208"/>
      <c r="K613" s="208"/>
      <c r="L613" s="208"/>
      <c r="M613" s="208"/>
      <c r="N613" s="208"/>
      <c r="O613" s="208"/>
      <c r="P613" s="208"/>
      <c r="Q613" s="208"/>
      <c r="R613" s="208"/>
      <c r="S613" s="208"/>
      <c r="T613" s="208"/>
      <c r="U613" s="208"/>
      <c r="V613" s="208"/>
      <c r="W613" s="208"/>
      <c r="X613" s="208"/>
      <c r="Y613" s="385"/>
    </row>
    <row r="614" spans="1:25" x14ac:dyDescent="0.3">
      <c r="A614" s="209">
        <f t="shared" si="9"/>
        <v>612</v>
      </c>
      <c r="B614" s="209"/>
      <c r="C614" s="221" t="str">
        <f>IF(ISNUMBER(B614),LOOKUP(B614,LL!$Q$2:$Q$40,LL!$T$2:$T$40),"")</f>
        <v/>
      </c>
      <c r="D614" s="221" t="str">
        <f>IF(ISNUMBER(B614),LOOKUP(B614,LL!$Q$2:$Q$40,LL!$U$2:$U$40),"")</f>
        <v/>
      </c>
      <c r="E614" s="209"/>
      <c r="F614" s="209"/>
      <c r="G614" s="209"/>
      <c r="H614" s="209"/>
      <c r="I614" s="209"/>
      <c r="J614" s="209"/>
      <c r="K614" s="209"/>
      <c r="L614" s="209"/>
      <c r="M614" s="209"/>
      <c r="N614" s="209"/>
      <c r="O614" s="209"/>
      <c r="P614" s="209"/>
      <c r="Q614" s="209"/>
      <c r="R614" s="209"/>
      <c r="S614" s="209"/>
      <c r="T614" s="209"/>
      <c r="U614" s="209"/>
      <c r="V614" s="209"/>
      <c r="W614" s="209"/>
      <c r="X614" s="209"/>
      <c r="Y614" s="386"/>
    </row>
    <row r="615" spans="1:25" x14ac:dyDescent="0.25">
      <c r="A615" s="208">
        <f t="shared" si="9"/>
        <v>613</v>
      </c>
      <c r="B615" s="208"/>
      <c r="C615" s="220" t="str">
        <f>IF(ISNUMBER(B615),LOOKUP(B615,LL!$Q$2:$Q$40,LL!$T$2:$T$40),"")</f>
        <v/>
      </c>
      <c r="D615" s="220" t="str">
        <f>IF(ISNUMBER(B615),LOOKUP(B615,LL!$Q$2:$Q$40,LL!$U$2:$U$40),"")</f>
        <v/>
      </c>
      <c r="E615" s="208"/>
      <c r="F615" s="208"/>
      <c r="G615" s="208"/>
      <c r="H615" s="208"/>
      <c r="I615" s="208"/>
      <c r="J615" s="208"/>
      <c r="K615" s="208"/>
      <c r="L615" s="208"/>
      <c r="M615" s="208"/>
      <c r="N615" s="208"/>
      <c r="O615" s="208"/>
      <c r="P615" s="208"/>
      <c r="Q615" s="208"/>
      <c r="R615" s="208"/>
      <c r="S615" s="208"/>
      <c r="T615" s="208"/>
      <c r="U615" s="208"/>
      <c r="V615" s="208"/>
      <c r="W615" s="208"/>
      <c r="X615" s="208"/>
      <c r="Y615" s="385"/>
    </row>
    <row r="616" spans="1:25" x14ac:dyDescent="0.3">
      <c r="A616" s="209">
        <f t="shared" si="9"/>
        <v>614</v>
      </c>
      <c r="B616" s="209"/>
      <c r="C616" s="221" t="str">
        <f>IF(ISNUMBER(B616),LOOKUP(B616,LL!$Q$2:$Q$40,LL!$T$2:$T$40),"")</f>
        <v/>
      </c>
      <c r="D616" s="221" t="str">
        <f>IF(ISNUMBER(B616),LOOKUP(B616,LL!$Q$2:$Q$40,LL!$U$2:$U$40),"")</f>
        <v/>
      </c>
      <c r="E616" s="209"/>
      <c r="F616" s="209"/>
      <c r="G616" s="209"/>
      <c r="H616" s="209"/>
      <c r="I616" s="209"/>
      <c r="J616" s="209"/>
      <c r="K616" s="209"/>
      <c r="L616" s="209"/>
      <c r="M616" s="209"/>
      <c r="N616" s="209"/>
      <c r="O616" s="209"/>
      <c r="P616" s="209"/>
      <c r="Q616" s="209"/>
      <c r="R616" s="209"/>
      <c r="S616" s="209"/>
      <c r="T616" s="209"/>
      <c r="U616" s="209"/>
      <c r="V616" s="209"/>
      <c r="W616" s="209"/>
      <c r="X616" s="209"/>
      <c r="Y616" s="386"/>
    </row>
    <row r="617" spans="1:25" x14ac:dyDescent="0.25">
      <c r="A617" s="208">
        <f t="shared" si="9"/>
        <v>615</v>
      </c>
      <c r="B617" s="208"/>
      <c r="C617" s="220" t="str">
        <f>IF(ISNUMBER(B617),LOOKUP(B617,LL!$Q$2:$Q$40,LL!$T$2:$T$40),"")</f>
        <v/>
      </c>
      <c r="D617" s="220" t="str">
        <f>IF(ISNUMBER(B617),LOOKUP(B617,LL!$Q$2:$Q$40,LL!$U$2:$U$40),"")</f>
        <v/>
      </c>
      <c r="E617" s="208"/>
      <c r="F617" s="208"/>
      <c r="G617" s="208"/>
      <c r="H617" s="208"/>
      <c r="I617" s="208"/>
      <c r="J617" s="208"/>
      <c r="K617" s="208"/>
      <c r="L617" s="208"/>
      <c r="M617" s="208"/>
      <c r="N617" s="208"/>
      <c r="O617" s="208"/>
      <c r="P617" s="208"/>
      <c r="Q617" s="208"/>
      <c r="R617" s="208"/>
      <c r="S617" s="208"/>
      <c r="T617" s="208"/>
      <c r="U617" s="208"/>
      <c r="V617" s="208"/>
      <c r="W617" s="208"/>
      <c r="X617" s="208"/>
      <c r="Y617" s="385"/>
    </row>
    <row r="618" spans="1:25" x14ac:dyDescent="0.3">
      <c r="A618" s="209">
        <f t="shared" si="9"/>
        <v>616</v>
      </c>
      <c r="B618" s="209"/>
      <c r="C618" s="221" t="str">
        <f>IF(ISNUMBER(B618),LOOKUP(B618,LL!$Q$2:$Q$40,LL!$T$2:$T$40),"")</f>
        <v/>
      </c>
      <c r="D618" s="221" t="str">
        <f>IF(ISNUMBER(B618),LOOKUP(B618,LL!$Q$2:$Q$40,LL!$U$2:$U$40),"")</f>
        <v/>
      </c>
      <c r="E618" s="209"/>
      <c r="F618" s="209"/>
      <c r="G618" s="209"/>
      <c r="H618" s="209"/>
      <c r="I618" s="209"/>
      <c r="J618" s="209"/>
      <c r="K618" s="209"/>
      <c r="L618" s="209"/>
      <c r="M618" s="209"/>
      <c r="N618" s="209"/>
      <c r="O618" s="209"/>
      <c r="P618" s="209"/>
      <c r="Q618" s="209"/>
      <c r="R618" s="209"/>
      <c r="S618" s="209"/>
      <c r="T618" s="209"/>
      <c r="U618" s="209"/>
      <c r="V618" s="209"/>
      <c r="W618" s="209"/>
      <c r="X618" s="209"/>
      <c r="Y618" s="386"/>
    </row>
    <row r="619" spans="1:25" x14ac:dyDescent="0.25">
      <c r="A619" s="208">
        <f t="shared" si="9"/>
        <v>617</v>
      </c>
      <c r="B619" s="208"/>
      <c r="C619" s="220" t="str">
        <f>IF(ISNUMBER(B619),LOOKUP(B619,LL!$Q$2:$Q$40,LL!$T$2:$T$40),"")</f>
        <v/>
      </c>
      <c r="D619" s="220" t="str">
        <f>IF(ISNUMBER(B619),LOOKUP(B619,LL!$Q$2:$Q$40,LL!$U$2:$U$40),"")</f>
        <v/>
      </c>
      <c r="E619" s="208"/>
      <c r="F619" s="208"/>
      <c r="G619" s="208"/>
      <c r="H619" s="208"/>
      <c r="I619" s="208"/>
      <c r="J619" s="208"/>
      <c r="K619" s="208"/>
      <c r="L619" s="208"/>
      <c r="M619" s="208"/>
      <c r="N619" s="208"/>
      <c r="O619" s="208"/>
      <c r="P619" s="208"/>
      <c r="Q619" s="208"/>
      <c r="R619" s="208"/>
      <c r="S619" s="208"/>
      <c r="T619" s="208"/>
      <c r="U619" s="208"/>
      <c r="V619" s="208"/>
      <c r="W619" s="208"/>
      <c r="X619" s="208"/>
      <c r="Y619" s="385"/>
    </row>
    <row r="620" spans="1:25" x14ac:dyDescent="0.3">
      <c r="A620" s="209">
        <f t="shared" si="9"/>
        <v>618</v>
      </c>
      <c r="B620" s="209"/>
      <c r="C620" s="221" t="str">
        <f>IF(ISNUMBER(B620),LOOKUP(B620,LL!$Q$2:$Q$40,LL!$T$2:$T$40),"")</f>
        <v/>
      </c>
      <c r="D620" s="221" t="str">
        <f>IF(ISNUMBER(B620),LOOKUP(B620,LL!$Q$2:$Q$40,LL!$U$2:$U$40),"")</f>
        <v/>
      </c>
      <c r="E620" s="209"/>
      <c r="F620" s="209"/>
      <c r="G620" s="209"/>
      <c r="H620" s="209"/>
      <c r="I620" s="209"/>
      <c r="J620" s="209"/>
      <c r="K620" s="209"/>
      <c r="L620" s="209"/>
      <c r="M620" s="209"/>
      <c r="N620" s="209"/>
      <c r="O620" s="209"/>
      <c r="P620" s="209"/>
      <c r="Q620" s="209"/>
      <c r="R620" s="209"/>
      <c r="S620" s="209"/>
      <c r="T620" s="209"/>
      <c r="U620" s="209"/>
      <c r="V620" s="209"/>
      <c r="W620" s="209"/>
      <c r="X620" s="209"/>
      <c r="Y620" s="386"/>
    </row>
    <row r="621" spans="1:25" x14ac:dyDescent="0.25">
      <c r="A621" s="208">
        <f t="shared" si="9"/>
        <v>619</v>
      </c>
      <c r="B621" s="208"/>
      <c r="C621" s="220" t="str">
        <f>IF(ISNUMBER(B621),LOOKUP(B621,LL!$Q$2:$Q$40,LL!$T$2:$T$40),"")</f>
        <v/>
      </c>
      <c r="D621" s="220" t="str">
        <f>IF(ISNUMBER(B621),LOOKUP(B621,LL!$Q$2:$Q$40,LL!$U$2:$U$40),"")</f>
        <v/>
      </c>
      <c r="E621" s="208"/>
      <c r="F621" s="208"/>
      <c r="G621" s="208"/>
      <c r="H621" s="208"/>
      <c r="I621" s="208"/>
      <c r="J621" s="208"/>
      <c r="K621" s="208"/>
      <c r="L621" s="208"/>
      <c r="M621" s="208"/>
      <c r="N621" s="208"/>
      <c r="O621" s="208"/>
      <c r="P621" s="208"/>
      <c r="Q621" s="208"/>
      <c r="R621" s="208"/>
      <c r="S621" s="208"/>
      <c r="T621" s="208"/>
      <c r="U621" s="208"/>
      <c r="V621" s="208"/>
      <c r="W621" s="208"/>
      <c r="X621" s="208"/>
      <c r="Y621" s="385"/>
    </row>
    <row r="622" spans="1:25" x14ac:dyDescent="0.3">
      <c r="A622" s="209">
        <f t="shared" si="9"/>
        <v>620</v>
      </c>
      <c r="B622" s="209"/>
      <c r="C622" s="221" t="str">
        <f>IF(ISNUMBER(B622),LOOKUP(B622,LL!$Q$2:$Q$40,LL!$T$2:$T$40),"")</f>
        <v/>
      </c>
      <c r="D622" s="221" t="str">
        <f>IF(ISNUMBER(B622),LOOKUP(B622,LL!$Q$2:$Q$40,LL!$U$2:$U$40),"")</f>
        <v/>
      </c>
      <c r="E622" s="209"/>
      <c r="F622" s="209"/>
      <c r="G622" s="209"/>
      <c r="H622" s="209"/>
      <c r="I622" s="209"/>
      <c r="J622" s="209"/>
      <c r="K622" s="209"/>
      <c r="L622" s="209"/>
      <c r="M622" s="209"/>
      <c r="N622" s="209"/>
      <c r="O622" s="209"/>
      <c r="P622" s="209"/>
      <c r="Q622" s="209"/>
      <c r="R622" s="209"/>
      <c r="S622" s="209"/>
      <c r="T622" s="209"/>
      <c r="U622" s="209"/>
      <c r="V622" s="209"/>
      <c r="W622" s="209"/>
      <c r="X622" s="209"/>
      <c r="Y622" s="386"/>
    </row>
    <row r="623" spans="1:25" x14ac:dyDescent="0.25">
      <c r="A623" s="208">
        <f t="shared" si="9"/>
        <v>621</v>
      </c>
      <c r="B623" s="208"/>
      <c r="C623" s="220" t="str">
        <f>IF(ISNUMBER(B623),LOOKUP(B623,LL!$Q$2:$Q$40,LL!$T$2:$T$40),"")</f>
        <v/>
      </c>
      <c r="D623" s="220" t="str">
        <f>IF(ISNUMBER(B623),LOOKUP(B623,LL!$Q$2:$Q$40,LL!$U$2:$U$40),"")</f>
        <v/>
      </c>
      <c r="E623" s="208"/>
      <c r="F623" s="208"/>
      <c r="G623" s="208"/>
      <c r="H623" s="208"/>
      <c r="I623" s="208"/>
      <c r="J623" s="208"/>
      <c r="K623" s="208"/>
      <c r="L623" s="208"/>
      <c r="M623" s="208"/>
      <c r="N623" s="208"/>
      <c r="O623" s="208"/>
      <c r="P623" s="208"/>
      <c r="Q623" s="208"/>
      <c r="R623" s="208"/>
      <c r="S623" s="208"/>
      <c r="T623" s="208"/>
      <c r="U623" s="208"/>
      <c r="V623" s="208"/>
      <c r="W623" s="208"/>
      <c r="X623" s="208"/>
      <c r="Y623" s="385"/>
    </row>
    <row r="624" spans="1:25" x14ac:dyDescent="0.3">
      <c r="A624" s="209">
        <f t="shared" si="9"/>
        <v>622</v>
      </c>
      <c r="B624" s="209"/>
      <c r="C624" s="221" t="str">
        <f>IF(ISNUMBER(B624),LOOKUP(B624,LL!$Q$2:$Q$40,LL!$T$2:$T$40),"")</f>
        <v/>
      </c>
      <c r="D624" s="221" t="str">
        <f>IF(ISNUMBER(B624),LOOKUP(B624,LL!$Q$2:$Q$40,LL!$U$2:$U$40),"")</f>
        <v/>
      </c>
      <c r="E624" s="209"/>
      <c r="F624" s="209"/>
      <c r="G624" s="209"/>
      <c r="H624" s="209"/>
      <c r="I624" s="209"/>
      <c r="J624" s="209"/>
      <c r="K624" s="209"/>
      <c r="L624" s="209"/>
      <c r="M624" s="209"/>
      <c r="N624" s="209"/>
      <c r="O624" s="209"/>
      <c r="P624" s="209"/>
      <c r="Q624" s="209"/>
      <c r="R624" s="209"/>
      <c r="S624" s="209"/>
      <c r="T624" s="209"/>
      <c r="U624" s="209"/>
      <c r="V624" s="209"/>
      <c r="W624" s="209"/>
      <c r="X624" s="209"/>
      <c r="Y624" s="386"/>
    </row>
    <row r="625" spans="1:25" x14ac:dyDescent="0.25">
      <c r="A625" s="208">
        <f t="shared" si="9"/>
        <v>623</v>
      </c>
      <c r="B625" s="208"/>
      <c r="C625" s="220" t="str">
        <f>IF(ISNUMBER(B625),LOOKUP(B625,LL!$Q$2:$Q$40,LL!$T$2:$T$40),"")</f>
        <v/>
      </c>
      <c r="D625" s="220" t="str">
        <f>IF(ISNUMBER(B625),LOOKUP(B625,LL!$Q$2:$Q$40,LL!$U$2:$U$40),"")</f>
        <v/>
      </c>
      <c r="E625" s="208"/>
      <c r="F625" s="208"/>
      <c r="G625" s="208"/>
      <c r="H625" s="208"/>
      <c r="I625" s="208"/>
      <c r="J625" s="208"/>
      <c r="K625" s="208"/>
      <c r="L625" s="208"/>
      <c r="M625" s="208"/>
      <c r="N625" s="208"/>
      <c r="O625" s="208"/>
      <c r="P625" s="208"/>
      <c r="Q625" s="208"/>
      <c r="R625" s="208"/>
      <c r="S625" s="208"/>
      <c r="T625" s="208"/>
      <c r="U625" s="208"/>
      <c r="V625" s="208"/>
      <c r="W625" s="208"/>
      <c r="X625" s="208"/>
      <c r="Y625" s="385"/>
    </row>
    <row r="626" spans="1:25" x14ac:dyDescent="0.3">
      <c r="A626" s="209">
        <f t="shared" si="9"/>
        <v>624</v>
      </c>
      <c r="B626" s="209"/>
      <c r="C626" s="221" t="str">
        <f>IF(ISNUMBER(B626),LOOKUP(B626,LL!$Q$2:$Q$40,LL!$T$2:$T$40),"")</f>
        <v/>
      </c>
      <c r="D626" s="221" t="str">
        <f>IF(ISNUMBER(B626),LOOKUP(B626,LL!$Q$2:$Q$40,LL!$U$2:$U$40),"")</f>
        <v/>
      </c>
      <c r="E626" s="209"/>
      <c r="F626" s="209"/>
      <c r="G626" s="209"/>
      <c r="H626" s="209"/>
      <c r="I626" s="209"/>
      <c r="J626" s="209"/>
      <c r="K626" s="209"/>
      <c r="L626" s="209"/>
      <c r="M626" s="209"/>
      <c r="N626" s="209"/>
      <c r="O626" s="209"/>
      <c r="P626" s="209"/>
      <c r="Q626" s="209"/>
      <c r="R626" s="209"/>
      <c r="S626" s="209"/>
      <c r="T626" s="209"/>
      <c r="U626" s="209"/>
      <c r="V626" s="209"/>
      <c r="W626" s="209"/>
      <c r="X626" s="209"/>
      <c r="Y626" s="386"/>
    </row>
    <row r="627" spans="1:25" x14ac:dyDescent="0.25">
      <c r="A627" s="208">
        <f t="shared" si="9"/>
        <v>625</v>
      </c>
      <c r="B627" s="208"/>
      <c r="C627" s="220" t="str">
        <f>IF(ISNUMBER(B627),LOOKUP(B627,LL!$Q$2:$Q$40,LL!$T$2:$T$40),"")</f>
        <v/>
      </c>
      <c r="D627" s="220" t="str">
        <f>IF(ISNUMBER(B627),LOOKUP(B627,LL!$Q$2:$Q$40,LL!$U$2:$U$40),"")</f>
        <v/>
      </c>
      <c r="E627" s="208"/>
      <c r="F627" s="208"/>
      <c r="G627" s="208"/>
      <c r="H627" s="208"/>
      <c r="I627" s="208"/>
      <c r="J627" s="208"/>
      <c r="K627" s="208"/>
      <c r="L627" s="208"/>
      <c r="M627" s="208"/>
      <c r="N627" s="208"/>
      <c r="O627" s="208"/>
      <c r="P627" s="208"/>
      <c r="Q627" s="208"/>
      <c r="R627" s="208"/>
      <c r="S627" s="208"/>
      <c r="T627" s="208"/>
      <c r="U627" s="208"/>
      <c r="V627" s="208"/>
      <c r="W627" s="208"/>
      <c r="X627" s="208"/>
      <c r="Y627" s="385"/>
    </row>
    <row r="628" spans="1:25" x14ac:dyDescent="0.3">
      <c r="A628" s="209">
        <f t="shared" si="9"/>
        <v>626</v>
      </c>
      <c r="B628" s="209"/>
      <c r="C628" s="221" t="str">
        <f>IF(ISNUMBER(B628),LOOKUP(B628,LL!$Q$2:$Q$40,LL!$T$2:$T$40),"")</f>
        <v/>
      </c>
      <c r="D628" s="221" t="str">
        <f>IF(ISNUMBER(B628),LOOKUP(B628,LL!$Q$2:$Q$40,LL!$U$2:$U$40),"")</f>
        <v/>
      </c>
      <c r="E628" s="209"/>
      <c r="F628" s="209"/>
      <c r="G628" s="209"/>
      <c r="H628" s="209"/>
      <c r="I628" s="209"/>
      <c r="J628" s="209"/>
      <c r="K628" s="209"/>
      <c r="L628" s="209"/>
      <c r="M628" s="209"/>
      <c r="N628" s="209"/>
      <c r="O628" s="209"/>
      <c r="P628" s="209"/>
      <c r="Q628" s="209"/>
      <c r="R628" s="209"/>
      <c r="S628" s="209"/>
      <c r="T628" s="209"/>
      <c r="U628" s="209"/>
      <c r="V628" s="209"/>
      <c r="W628" s="209"/>
      <c r="X628" s="209"/>
      <c r="Y628" s="386"/>
    </row>
    <row r="629" spans="1:25" x14ac:dyDescent="0.25">
      <c r="A629" s="208">
        <f t="shared" si="9"/>
        <v>627</v>
      </c>
      <c r="B629" s="208"/>
      <c r="C629" s="220" t="str">
        <f>IF(ISNUMBER(B629),LOOKUP(B629,LL!$Q$2:$Q$40,LL!$T$2:$T$40),"")</f>
        <v/>
      </c>
      <c r="D629" s="220" t="str">
        <f>IF(ISNUMBER(B629),LOOKUP(B629,LL!$Q$2:$Q$40,LL!$U$2:$U$40),"")</f>
        <v/>
      </c>
      <c r="E629" s="208"/>
      <c r="F629" s="208"/>
      <c r="G629" s="208"/>
      <c r="H629" s="208"/>
      <c r="I629" s="208"/>
      <c r="J629" s="208"/>
      <c r="K629" s="208"/>
      <c r="L629" s="208"/>
      <c r="M629" s="208"/>
      <c r="N629" s="208"/>
      <c r="O629" s="208"/>
      <c r="P629" s="208"/>
      <c r="Q629" s="208"/>
      <c r="R629" s="208"/>
      <c r="S629" s="208"/>
      <c r="T629" s="208"/>
      <c r="U629" s="208"/>
      <c r="V629" s="208"/>
      <c r="W629" s="208"/>
      <c r="X629" s="208"/>
      <c r="Y629" s="385"/>
    </row>
    <row r="630" spans="1:25" x14ac:dyDescent="0.3">
      <c r="A630" s="209">
        <f t="shared" si="9"/>
        <v>628</v>
      </c>
      <c r="B630" s="209"/>
      <c r="C630" s="221" t="str">
        <f>IF(ISNUMBER(B630),LOOKUP(B630,LL!$Q$2:$Q$40,LL!$T$2:$T$40),"")</f>
        <v/>
      </c>
      <c r="D630" s="221" t="str">
        <f>IF(ISNUMBER(B630),LOOKUP(B630,LL!$Q$2:$Q$40,LL!$U$2:$U$40),"")</f>
        <v/>
      </c>
      <c r="E630" s="209"/>
      <c r="F630" s="209"/>
      <c r="G630" s="209"/>
      <c r="H630" s="209"/>
      <c r="I630" s="209"/>
      <c r="J630" s="209"/>
      <c r="K630" s="209"/>
      <c r="L630" s="209"/>
      <c r="M630" s="209"/>
      <c r="N630" s="209"/>
      <c r="O630" s="209"/>
      <c r="P630" s="209"/>
      <c r="Q630" s="209"/>
      <c r="R630" s="209"/>
      <c r="S630" s="209"/>
      <c r="T630" s="209"/>
      <c r="U630" s="209"/>
      <c r="V630" s="209"/>
      <c r="W630" s="209"/>
      <c r="X630" s="209"/>
      <c r="Y630" s="386"/>
    </row>
    <row r="631" spans="1:25" x14ac:dyDescent="0.25">
      <c r="A631" s="208">
        <f t="shared" si="9"/>
        <v>629</v>
      </c>
      <c r="B631" s="208"/>
      <c r="C631" s="220" t="str">
        <f>IF(ISNUMBER(B631),LOOKUP(B631,LL!$Q$2:$Q$40,LL!$T$2:$T$40),"")</f>
        <v/>
      </c>
      <c r="D631" s="220" t="str">
        <f>IF(ISNUMBER(B631),LOOKUP(B631,LL!$Q$2:$Q$40,LL!$U$2:$U$40),"")</f>
        <v/>
      </c>
      <c r="E631" s="208"/>
      <c r="F631" s="208"/>
      <c r="G631" s="208"/>
      <c r="H631" s="208"/>
      <c r="I631" s="208"/>
      <c r="J631" s="208"/>
      <c r="K631" s="208"/>
      <c r="L631" s="208"/>
      <c r="M631" s="208"/>
      <c r="N631" s="208"/>
      <c r="O631" s="208"/>
      <c r="P631" s="208"/>
      <c r="Q631" s="208"/>
      <c r="R631" s="208"/>
      <c r="S631" s="208"/>
      <c r="T631" s="208"/>
      <c r="U631" s="208"/>
      <c r="V631" s="208"/>
      <c r="W631" s="208"/>
      <c r="X631" s="208"/>
      <c r="Y631" s="385"/>
    </row>
    <row r="632" spans="1:25" x14ac:dyDescent="0.3">
      <c r="A632" s="209">
        <f t="shared" si="9"/>
        <v>630</v>
      </c>
      <c r="B632" s="209"/>
      <c r="C632" s="221" t="str">
        <f>IF(ISNUMBER(B632),LOOKUP(B632,LL!$Q$2:$Q$40,LL!$T$2:$T$40),"")</f>
        <v/>
      </c>
      <c r="D632" s="221" t="str">
        <f>IF(ISNUMBER(B632),LOOKUP(B632,LL!$Q$2:$Q$40,LL!$U$2:$U$40),"")</f>
        <v/>
      </c>
      <c r="E632" s="209"/>
      <c r="F632" s="209"/>
      <c r="G632" s="209"/>
      <c r="H632" s="209"/>
      <c r="I632" s="209"/>
      <c r="J632" s="209"/>
      <c r="K632" s="209"/>
      <c r="L632" s="209"/>
      <c r="M632" s="209"/>
      <c r="N632" s="209"/>
      <c r="O632" s="209"/>
      <c r="P632" s="209"/>
      <c r="Q632" s="209"/>
      <c r="R632" s="209"/>
      <c r="S632" s="209"/>
      <c r="T632" s="209"/>
      <c r="U632" s="209"/>
      <c r="V632" s="209"/>
      <c r="W632" s="209"/>
      <c r="X632" s="209"/>
      <c r="Y632" s="386"/>
    </row>
    <row r="633" spans="1:25" x14ac:dyDescent="0.25">
      <c r="A633" s="208">
        <f t="shared" si="9"/>
        <v>631</v>
      </c>
      <c r="B633" s="208"/>
      <c r="C633" s="220" t="str">
        <f>IF(ISNUMBER(B633),LOOKUP(B633,LL!$Q$2:$Q$40,LL!$T$2:$T$40),"")</f>
        <v/>
      </c>
      <c r="D633" s="220" t="str">
        <f>IF(ISNUMBER(B633),LOOKUP(B633,LL!$Q$2:$Q$40,LL!$U$2:$U$40),"")</f>
        <v/>
      </c>
      <c r="E633" s="208"/>
      <c r="F633" s="208"/>
      <c r="G633" s="208"/>
      <c r="H633" s="208"/>
      <c r="I633" s="208"/>
      <c r="J633" s="208"/>
      <c r="K633" s="208"/>
      <c r="L633" s="208"/>
      <c r="M633" s="208"/>
      <c r="N633" s="208"/>
      <c r="O633" s="208"/>
      <c r="P633" s="208"/>
      <c r="Q633" s="208"/>
      <c r="R633" s="208"/>
      <c r="S633" s="208"/>
      <c r="T633" s="208"/>
      <c r="U633" s="208"/>
      <c r="V633" s="208"/>
      <c r="W633" s="208"/>
      <c r="X633" s="208"/>
      <c r="Y633" s="385"/>
    </row>
    <row r="634" spans="1:25" x14ac:dyDescent="0.3">
      <c r="A634" s="209">
        <f t="shared" si="9"/>
        <v>632</v>
      </c>
      <c r="B634" s="209"/>
      <c r="C634" s="221" t="str">
        <f>IF(ISNUMBER(B634),LOOKUP(B634,LL!$Q$2:$Q$40,LL!$T$2:$T$40),"")</f>
        <v/>
      </c>
      <c r="D634" s="221" t="str">
        <f>IF(ISNUMBER(B634),LOOKUP(B634,LL!$Q$2:$Q$40,LL!$U$2:$U$40),"")</f>
        <v/>
      </c>
      <c r="E634" s="209"/>
      <c r="F634" s="209"/>
      <c r="G634" s="209"/>
      <c r="H634" s="209"/>
      <c r="I634" s="209"/>
      <c r="J634" s="209"/>
      <c r="K634" s="209"/>
      <c r="L634" s="209"/>
      <c r="M634" s="209"/>
      <c r="N634" s="209"/>
      <c r="O634" s="209"/>
      <c r="P634" s="209"/>
      <c r="Q634" s="209"/>
      <c r="R634" s="209"/>
      <c r="S634" s="209"/>
      <c r="T634" s="209"/>
      <c r="U634" s="209"/>
      <c r="V634" s="209"/>
      <c r="W634" s="209"/>
      <c r="X634" s="209"/>
      <c r="Y634" s="386"/>
    </row>
    <row r="635" spans="1:25" x14ac:dyDescent="0.25">
      <c r="A635" s="208">
        <f t="shared" si="9"/>
        <v>633</v>
      </c>
      <c r="B635" s="208"/>
      <c r="C635" s="220" t="str">
        <f>IF(ISNUMBER(B635),LOOKUP(B635,LL!$Q$2:$Q$40,LL!$T$2:$T$40),"")</f>
        <v/>
      </c>
      <c r="D635" s="220" t="str">
        <f>IF(ISNUMBER(B635),LOOKUP(B635,LL!$Q$2:$Q$40,LL!$U$2:$U$40),"")</f>
        <v/>
      </c>
      <c r="E635" s="208"/>
      <c r="F635" s="208"/>
      <c r="G635" s="208"/>
      <c r="H635" s="208"/>
      <c r="I635" s="208"/>
      <c r="J635" s="208"/>
      <c r="K635" s="208"/>
      <c r="L635" s="208"/>
      <c r="M635" s="208"/>
      <c r="N635" s="208"/>
      <c r="O635" s="208"/>
      <c r="P635" s="208"/>
      <c r="Q635" s="208"/>
      <c r="R635" s="208"/>
      <c r="S635" s="208"/>
      <c r="T635" s="208"/>
      <c r="U635" s="208"/>
      <c r="V635" s="208"/>
      <c r="W635" s="208"/>
      <c r="X635" s="208"/>
      <c r="Y635" s="385"/>
    </row>
    <row r="636" spans="1:25" x14ac:dyDescent="0.3">
      <c r="A636" s="209">
        <f t="shared" si="9"/>
        <v>634</v>
      </c>
      <c r="B636" s="209"/>
      <c r="C636" s="221" t="str">
        <f>IF(ISNUMBER(B636),LOOKUP(B636,LL!$Q$2:$Q$40,LL!$T$2:$T$40),"")</f>
        <v/>
      </c>
      <c r="D636" s="221" t="str">
        <f>IF(ISNUMBER(B636),LOOKUP(B636,LL!$Q$2:$Q$40,LL!$U$2:$U$40),"")</f>
        <v/>
      </c>
      <c r="E636" s="209"/>
      <c r="F636" s="209"/>
      <c r="G636" s="209"/>
      <c r="H636" s="209"/>
      <c r="I636" s="209"/>
      <c r="J636" s="209"/>
      <c r="K636" s="209"/>
      <c r="L636" s="209"/>
      <c r="M636" s="209"/>
      <c r="N636" s="209"/>
      <c r="O636" s="209"/>
      <c r="P636" s="209"/>
      <c r="Q636" s="209"/>
      <c r="R636" s="209"/>
      <c r="S636" s="209"/>
      <c r="T636" s="209"/>
      <c r="U636" s="209"/>
      <c r="V636" s="209"/>
      <c r="W636" s="209"/>
      <c r="X636" s="209"/>
      <c r="Y636" s="386"/>
    </row>
    <row r="637" spans="1:25" x14ac:dyDescent="0.25">
      <c r="A637" s="208">
        <f t="shared" si="9"/>
        <v>635</v>
      </c>
      <c r="B637" s="208"/>
      <c r="C637" s="220" t="str">
        <f>IF(ISNUMBER(B637),LOOKUP(B637,LL!$Q$2:$Q$40,LL!$T$2:$T$40),"")</f>
        <v/>
      </c>
      <c r="D637" s="220" t="str">
        <f>IF(ISNUMBER(B637),LOOKUP(B637,LL!$Q$2:$Q$40,LL!$U$2:$U$40),"")</f>
        <v/>
      </c>
      <c r="E637" s="208"/>
      <c r="F637" s="208"/>
      <c r="G637" s="208"/>
      <c r="H637" s="208"/>
      <c r="I637" s="208"/>
      <c r="J637" s="208"/>
      <c r="K637" s="208"/>
      <c r="L637" s="208"/>
      <c r="M637" s="208"/>
      <c r="N637" s="208"/>
      <c r="O637" s="208"/>
      <c r="P637" s="208"/>
      <c r="Q637" s="208"/>
      <c r="R637" s="208"/>
      <c r="S637" s="208"/>
      <c r="T637" s="208"/>
      <c r="U637" s="208"/>
      <c r="V637" s="208"/>
      <c r="W637" s="208"/>
      <c r="X637" s="208"/>
      <c r="Y637" s="385"/>
    </row>
    <row r="638" spans="1:25" x14ac:dyDescent="0.3">
      <c r="A638" s="209">
        <f t="shared" si="9"/>
        <v>636</v>
      </c>
      <c r="B638" s="209"/>
      <c r="C638" s="221" t="str">
        <f>IF(ISNUMBER(B638),LOOKUP(B638,LL!$Q$2:$Q$40,LL!$T$2:$T$40),"")</f>
        <v/>
      </c>
      <c r="D638" s="221" t="str">
        <f>IF(ISNUMBER(B638),LOOKUP(B638,LL!$Q$2:$Q$40,LL!$U$2:$U$40),"")</f>
        <v/>
      </c>
      <c r="E638" s="209"/>
      <c r="F638" s="209"/>
      <c r="G638" s="209"/>
      <c r="H638" s="209"/>
      <c r="I638" s="209"/>
      <c r="J638" s="209"/>
      <c r="K638" s="209"/>
      <c r="L638" s="209"/>
      <c r="M638" s="209"/>
      <c r="N638" s="209"/>
      <c r="O638" s="209"/>
      <c r="P638" s="209"/>
      <c r="Q638" s="209"/>
      <c r="R638" s="209"/>
      <c r="S638" s="209"/>
      <c r="T638" s="209"/>
      <c r="U638" s="209"/>
      <c r="V638" s="209"/>
      <c r="W638" s="209"/>
      <c r="X638" s="209"/>
      <c r="Y638" s="386"/>
    </row>
    <row r="639" spans="1:25" x14ac:dyDescent="0.25">
      <c r="A639" s="208">
        <f t="shared" si="9"/>
        <v>637</v>
      </c>
      <c r="B639" s="208"/>
      <c r="C639" s="220" t="str">
        <f>IF(ISNUMBER(B639),LOOKUP(B639,LL!$Q$2:$Q$40,LL!$T$2:$T$40),"")</f>
        <v/>
      </c>
      <c r="D639" s="220" t="str">
        <f>IF(ISNUMBER(B639),LOOKUP(B639,LL!$Q$2:$Q$40,LL!$U$2:$U$40),"")</f>
        <v/>
      </c>
      <c r="E639" s="208"/>
      <c r="F639" s="208"/>
      <c r="G639" s="208"/>
      <c r="H639" s="208"/>
      <c r="I639" s="208"/>
      <c r="J639" s="208"/>
      <c r="K639" s="208"/>
      <c r="L639" s="208"/>
      <c r="M639" s="208"/>
      <c r="N639" s="208"/>
      <c r="O639" s="208"/>
      <c r="P639" s="208"/>
      <c r="Q639" s="208"/>
      <c r="R639" s="208"/>
      <c r="S639" s="208"/>
      <c r="T639" s="208"/>
      <c r="U639" s="208"/>
      <c r="V639" s="208"/>
      <c r="W639" s="208"/>
      <c r="X639" s="208"/>
      <c r="Y639" s="385"/>
    </row>
    <row r="640" spans="1:25" x14ac:dyDescent="0.3">
      <c r="A640" s="209">
        <f t="shared" si="9"/>
        <v>638</v>
      </c>
      <c r="B640" s="209"/>
      <c r="C640" s="221" t="str">
        <f>IF(ISNUMBER(B640),LOOKUP(B640,LL!$Q$2:$Q$40,LL!$T$2:$T$40),"")</f>
        <v/>
      </c>
      <c r="D640" s="221" t="str">
        <f>IF(ISNUMBER(B640),LOOKUP(B640,LL!$Q$2:$Q$40,LL!$U$2:$U$40),"")</f>
        <v/>
      </c>
      <c r="E640" s="209"/>
      <c r="F640" s="209"/>
      <c r="G640" s="209"/>
      <c r="H640" s="209"/>
      <c r="I640" s="209"/>
      <c r="J640" s="209"/>
      <c r="K640" s="209"/>
      <c r="L640" s="209"/>
      <c r="M640" s="209"/>
      <c r="N640" s="209"/>
      <c r="O640" s="209"/>
      <c r="P640" s="209"/>
      <c r="Q640" s="209"/>
      <c r="R640" s="209"/>
      <c r="S640" s="209"/>
      <c r="T640" s="209"/>
      <c r="U640" s="209"/>
      <c r="V640" s="209"/>
      <c r="W640" s="209"/>
      <c r="X640" s="209"/>
      <c r="Y640" s="386"/>
    </row>
    <row r="641" spans="1:25" x14ac:dyDescent="0.25">
      <c r="A641" s="208">
        <f t="shared" si="9"/>
        <v>639</v>
      </c>
      <c r="B641" s="208"/>
      <c r="C641" s="220" t="str">
        <f>IF(ISNUMBER(B641),LOOKUP(B641,LL!$Q$2:$Q$40,LL!$T$2:$T$40),"")</f>
        <v/>
      </c>
      <c r="D641" s="220" t="str">
        <f>IF(ISNUMBER(B641),LOOKUP(B641,LL!$Q$2:$Q$40,LL!$U$2:$U$40),"")</f>
        <v/>
      </c>
      <c r="E641" s="208"/>
      <c r="F641" s="208"/>
      <c r="G641" s="208"/>
      <c r="H641" s="208"/>
      <c r="I641" s="208"/>
      <c r="J641" s="208"/>
      <c r="K641" s="208"/>
      <c r="L641" s="208"/>
      <c r="M641" s="208"/>
      <c r="N641" s="208"/>
      <c r="O641" s="208"/>
      <c r="P641" s="208"/>
      <c r="Q641" s="208"/>
      <c r="R641" s="208"/>
      <c r="S641" s="208"/>
      <c r="T641" s="208"/>
      <c r="U641" s="208"/>
      <c r="V641" s="208"/>
      <c r="W641" s="208"/>
      <c r="X641" s="208"/>
      <c r="Y641" s="385"/>
    </row>
    <row r="642" spans="1:25" x14ac:dyDescent="0.3">
      <c r="A642" s="209">
        <f t="shared" si="9"/>
        <v>640</v>
      </c>
      <c r="B642" s="209"/>
      <c r="C642" s="221" t="str">
        <f>IF(ISNUMBER(B642),LOOKUP(B642,LL!$Q$2:$Q$40,LL!$T$2:$T$40),"")</f>
        <v/>
      </c>
      <c r="D642" s="221" t="str">
        <f>IF(ISNUMBER(B642),LOOKUP(B642,LL!$Q$2:$Q$40,LL!$U$2:$U$40),"")</f>
        <v/>
      </c>
      <c r="E642" s="209"/>
      <c r="F642" s="209"/>
      <c r="G642" s="209"/>
      <c r="H642" s="209"/>
      <c r="I642" s="209"/>
      <c r="J642" s="209"/>
      <c r="K642" s="209"/>
      <c r="L642" s="209"/>
      <c r="M642" s="209"/>
      <c r="N642" s="209"/>
      <c r="O642" s="209"/>
      <c r="P642" s="209"/>
      <c r="Q642" s="209"/>
      <c r="R642" s="209"/>
      <c r="S642" s="209"/>
      <c r="T642" s="209"/>
      <c r="U642" s="209"/>
      <c r="V642" s="209"/>
      <c r="W642" s="209"/>
      <c r="X642" s="209"/>
      <c r="Y642" s="386"/>
    </row>
    <row r="643" spans="1:25" x14ac:dyDescent="0.25">
      <c r="A643" s="208">
        <f t="shared" si="9"/>
        <v>641</v>
      </c>
      <c r="B643" s="208"/>
      <c r="C643" s="220" t="str">
        <f>IF(ISNUMBER(B643),LOOKUP(B643,LL!$Q$2:$Q$40,LL!$T$2:$T$40),"")</f>
        <v/>
      </c>
      <c r="D643" s="220" t="str">
        <f>IF(ISNUMBER(B643),LOOKUP(B643,LL!$Q$2:$Q$40,LL!$U$2:$U$40),"")</f>
        <v/>
      </c>
      <c r="E643" s="208"/>
      <c r="F643" s="208"/>
      <c r="G643" s="208"/>
      <c r="H643" s="208"/>
      <c r="I643" s="208"/>
      <c r="J643" s="208"/>
      <c r="K643" s="208"/>
      <c r="L643" s="208"/>
      <c r="M643" s="208"/>
      <c r="N643" s="208"/>
      <c r="O643" s="208"/>
      <c r="P643" s="208"/>
      <c r="Q643" s="208"/>
      <c r="R643" s="208"/>
      <c r="S643" s="208"/>
      <c r="T643" s="208"/>
      <c r="U643" s="208"/>
      <c r="V643" s="208"/>
      <c r="W643" s="208"/>
      <c r="X643" s="208"/>
      <c r="Y643" s="385"/>
    </row>
    <row r="644" spans="1:25" x14ac:dyDescent="0.3">
      <c r="A644" s="209">
        <f t="shared" si="9"/>
        <v>642</v>
      </c>
      <c r="B644" s="209"/>
      <c r="C644" s="221" t="str">
        <f>IF(ISNUMBER(B644),LOOKUP(B644,LL!$Q$2:$Q$40,LL!$T$2:$T$40),"")</f>
        <v/>
      </c>
      <c r="D644" s="221" t="str">
        <f>IF(ISNUMBER(B644),LOOKUP(B644,LL!$Q$2:$Q$40,LL!$U$2:$U$40),"")</f>
        <v/>
      </c>
      <c r="E644" s="209"/>
      <c r="F644" s="209"/>
      <c r="G644" s="209"/>
      <c r="H644" s="209"/>
      <c r="I644" s="209"/>
      <c r="J644" s="209"/>
      <c r="K644" s="209"/>
      <c r="L644" s="209"/>
      <c r="M644" s="209"/>
      <c r="N644" s="209"/>
      <c r="O644" s="209"/>
      <c r="P644" s="209"/>
      <c r="Q644" s="209"/>
      <c r="R644" s="209"/>
      <c r="S644" s="209"/>
      <c r="T644" s="209"/>
      <c r="U644" s="209"/>
      <c r="V644" s="209"/>
      <c r="W644" s="209"/>
      <c r="X644" s="209"/>
      <c r="Y644" s="386"/>
    </row>
    <row r="645" spans="1:25" x14ac:dyDescent="0.25">
      <c r="A645" s="208">
        <f t="shared" ref="A645:A708" si="10">ROW(B645)-2</f>
        <v>643</v>
      </c>
      <c r="B645" s="208"/>
      <c r="C645" s="220" t="str">
        <f>IF(ISNUMBER(B645),LOOKUP(B645,LL!$Q$2:$Q$40,LL!$T$2:$T$40),"")</f>
        <v/>
      </c>
      <c r="D645" s="220" t="str">
        <f>IF(ISNUMBER(B645),LOOKUP(B645,LL!$Q$2:$Q$40,LL!$U$2:$U$40),"")</f>
        <v/>
      </c>
      <c r="E645" s="208"/>
      <c r="F645" s="208"/>
      <c r="G645" s="208"/>
      <c r="H645" s="208"/>
      <c r="I645" s="208"/>
      <c r="J645" s="208"/>
      <c r="K645" s="208"/>
      <c r="L645" s="208"/>
      <c r="M645" s="208"/>
      <c r="N645" s="208"/>
      <c r="O645" s="208"/>
      <c r="P645" s="208"/>
      <c r="Q645" s="208"/>
      <c r="R645" s="208"/>
      <c r="S645" s="208"/>
      <c r="T645" s="208"/>
      <c r="U645" s="208"/>
      <c r="V645" s="208"/>
      <c r="W645" s="208"/>
      <c r="X645" s="208"/>
      <c r="Y645" s="385"/>
    </row>
    <row r="646" spans="1:25" x14ac:dyDescent="0.3">
      <c r="A646" s="209">
        <f t="shared" si="10"/>
        <v>644</v>
      </c>
      <c r="B646" s="209"/>
      <c r="C646" s="221" t="str">
        <f>IF(ISNUMBER(B646),LOOKUP(B646,LL!$Q$2:$Q$40,LL!$T$2:$T$40),"")</f>
        <v/>
      </c>
      <c r="D646" s="221" t="str">
        <f>IF(ISNUMBER(B646),LOOKUP(B646,LL!$Q$2:$Q$40,LL!$U$2:$U$40),"")</f>
        <v/>
      </c>
      <c r="E646" s="209"/>
      <c r="F646" s="209"/>
      <c r="G646" s="209"/>
      <c r="H646" s="209"/>
      <c r="I646" s="209"/>
      <c r="J646" s="209"/>
      <c r="K646" s="209"/>
      <c r="L646" s="209"/>
      <c r="M646" s="209"/>
      <c r="N646" s="209"/>
      <c r="O646" s="209"/>
      <c r="P646" s="209"/>
      <c r="Q646" s="209"/>
      <c r="R646" s="209"/>
      <c r="S646" s="209"/>
      <c r="T646" s="209"/>
      <c r="U646" s="209"/>
      <c r="V646" s="209"/>
      <c r="W646" s="209"/>
      <c r="X646" s="209"/>
      <c r="Y646" s="386"/>
    </row>
    <row r="647" spans="1:25" x14ac:dyDescent="0.25">
      <c r="A647" s="208">
        <f t="shared" si="10"/>
        <v>645</v>
      </c>
      <c r="B647" s="208"/>
      <c r="C647" s="220" t="str">
        <f>IF(ISNUMBER(B647),LOOKUP(B647,LL!$Q$2:$Q$40,LL!$T$2:$T$40),"")</f>
        <v/>
      </c>
      <c r="D647" s="220" t="str">
        <f>IF(ISNUMBER(B647),LOOKUP(B647,LL!$Q$2:$Q$40,LL!$U$2:$U$40),"")</f>
        <v/>
      </c>
      <c r="E647" s="208"/>
      <c r="F647" s="208"/>
      <c r="G647" s="208"/>
      <c r="H647" s="208"/>
      <c r="I647" s="208"/>
      <c r="J647" s="208"/>
      <c r="K647" s="208"/>
      <c r="L647" s="208"/>
      <c r="M647" s="208"/>
      <c r="N647" s="208"/>
      <c r="O647" s="208"/>
      <c r="P647" s="208"/>
      <c r="Q647" s="208"/>
      <c r="R647" s="208"/>
      <c r="S647" s="208"/>
      <c r="T647" s="208"/>
      <c r="U647" s="208"/>
      <c r="V647" s="208"/>
      <c r="W647" s="208"/>
      <c r="X647" s="208"/>
      <c r="Y647" s="385"/>
    </row>
    <row r="648" spans="1:25" x14ac:dyDescent="0.3">
      <c r="A648" s="209">
        <f t="shared" si="10"/>
        <v>646</v>
      </c>
      <c r="B648" s="209"/>
      <c r="C648" s="221" t="str">
        <f>IF(ISNUMBER(B648),LOOKUP(B648,LL!$Q$2:$Q$40,LL!$T$2:$T$40),"")</f>
        <v/>
      </c>
      <c r="D648" s="221" t="str">
        <f>IF(ISNUMBER(B648),LOOKUP(B648,LL!$Q$2:$Q$40,LL!$U$2:$U$40),"")</f>
        <v/>
      </c>
      <c r="E648" s="209"/>
      <c r="F648" s="209"/>
      <c r="G648" s="209"/>
      <c r="H648" s="209"/>
      <c r="I648" s="209"/>
      <c r="J648" s="209"/>
      <c r="K648" s="209"/>
      <c r="L648" s="209"/>
      <c r="M648" s="209"/>
      <c r="N648" s="209"/>
      <c r="O648" s="209"/>
      <c r="P648" s="209"/>
      <c r="Q648" s="209"/>
      <c r="R648" s="209"/>
      <c r="S648" s="209"/>
      <c r="T648" s="209"/>
      <c r="U648" s="209"/>
      <c r="V648" s="209"/>
      <c r="W648" s="209"/>
      <c r="X648" s="209"/>
      <c r="Y648" s="386"/>
    </row>
    <row r="649" spans="1:25" x14ac:dyDescent="0.25">
      <c r="A649" s="208">
        <f t="shared" si="10"/>
        <v>647</v>
      </c>
      <c r="B649" s="208"/>
      <c r="C649" s="220" t="str">
        <f>IF(ISNUMBER(B649),LOOKUP(B649,LL!$Q$2:$Q$40,LL!$T$2:$T$40),"")</f>
        <v/>
      </c>
      <c r="D649" s="220" t="str">
        <f>IF(ISNUMBER(B649),LOOKUP(B649,LL!$Q$2:$Q$40,LL!$U$2:$U$40),"")</f>
        <v/>
      </c>
      <c r="E649" s="208"/>
      <c r="F649" s="208"/>
      <c r="G649" s="208"/>
      <c r="H649" s="208"/>
      <c r="I649" s="208"/>
      <c r="J649" s="208"/>
      <c r="K649" s="208"/>
      <c r="L649" s="208"/>
      <c r="M649" s="208"/>
      <c r="N649" s="208"/>
      <c r="O649" s="208"/>
      <c r="P649" s="208"/>
      <c r="Q649" s="208"/>
      <c r="R649" s="208"/>
      <c r="S649" s="208"/>
      <c r="T649" s="208"/>
      <c r="U649" s="208"/>
      <c r="V649" s="208"/>
      <c r="W649" s="208"/>
      <c r="X649" s="208"/>
      <c r="Y649" s="385"/>
    </row>
    <row r="650" spans="1:25" x14ac:dyDescent="0.3">
      <c r="A650" s="209">
        <f t="shared" si="10"/>
        <v>648</v>
      </c>
      <c r="B650" s="209"/>
      <c r="C650" s="221" t="str">
        <f>IF(ISNUMBER(B650),LOOKUP(B650,LL!$Q$2:$Q$40,LL!$T$2:$T$40),"")</f>
        <v/>
      </c>
      <c r="D650" s="221" t="str">
        <f>IF(ISNUMBER(B650),LOOKUP(B650,LL!$Q$2:$Q$40,LL!$U$2:$U$40),"")</f>
        <v/>
      </c>
      <c r="E650" s="209"/>
      <c r="F650" s="209"/>
      <c r="G650" s="209"/>
      <c r="H650" s="209"/>
      <c r="I650" s="209"/>
      <c r="J650" s="209"/>
      <c r="K650" s="209"/>
      <c r="L650" s="209"/>
      <c r="M650" s="209"/>
      <c r="N650" s="209"/>
      <c r="O650" s="209"/>
      <c r="P650" s="209"/>
      <c r="Q650" s="209"/>
      <c r="R650" s="209"/>
      <c r="S650" s="209"/>
      <c r="T650" s="209"/>
      <c r="U650" s="209"/>
      <c r="V650" s="209"/>
      <c r="W650" s="209"/>
      <c r="X650" s="209"/>
      <c r="Y650" s="386"/>
    </row>
    <row r="651" spans="1:25" x14ac:dyDescent="0.25">
      <c r="A651" s="208">
        <f t="shared" si="10"/>
        <v>649</v>
      </c>
      <c r="B651" s="208"/>
      <c r="C651" s="220" t="str">
        <f>IF(ISNUMBER(B651),LOOKUP(B651,LL!$Q$2:$Q$40,LL!$T$2:$T$40),"")</f>
        <v/>
      </c>
      <c r="D651" s="220" t="str">
        <f>IF(ISNUMBER(B651),LOOKUP(B651,LL!$Q$2:$Q$40,LL!$U$2:$U$40),"")</f>
        <v/>
      </c>
      <c r="E651" s="208"/>
      <c r="F651" s="208"/>
      <c r="G651" s="208"/>
      <c r="H651" s="208"/>
      <c r="I651" s="208"/>
      <c r="J651" s="208"/>
      <c r="K651" s="208"/>
      <c r="L651" s="208"/>
      <c r="M651" s="208"/>
      <c r="N651" s="208"/>
      <c r="O651" s="208"/>
      <c r="P651" s="208"/>
      <c r="Q651" s="208"/>
      <c r="R651" s="208"/>
      <c r="S651" s="208"/>
      <c r="T651" s="208"/>
      <c r="U651" s="208"/>
      <c r="V651" s="208"/>
      <c r="W651" s="208"/>
      <c r="X651" s="208"/>
      <c r="Y651" s="385"/>
    </row>
    <row r="652" spans="1:25" x14ac:dyDescent="0.3">
      <c r="A652" s="209">
        <f t="shared" si="10"/>
        <v>650</v>
      </c>
      <c r="B652" s="209"/>
      <c r="C652" s="221" t="str">
        <f>IF(ISNUMBER(B652),LOOKUP(B652,LL!$Q$2:$Q$40,LL!$T$2:$T$40),"")</f>
        <v/>
      </c>
      <c r="D652" s="221" t="str">
        <f>IF(ISNUMBER(B652),LOOKUP(B652,LL!$Q$2:$Q$40,LL!$U$2:$U$40),"")</f>
        <v/>
      </c>
      <c r="E652" s="209"/>
      <c r="F652" s="209"/>
      <c r="G652" s="209"/>
      <c r="H652" s="209"/>
      <c r="I652" s="209"/>
      <c r="J652" s="209"/>
      <c r="K652" s="209"/>
      <c r="L652" s="209"/>
      <c r="M652" s="209"/>
      <c r="N652" s="209"/>
      <c r="O652" s="209"/>
      <c r="P652" s="209"/>
      <c r="Q652" s="209"/>
      <c r="R652" s="209"/>
      <c r="S652" s="209"/>
      <c r="T652" s="209"/>
      <c r="U652" s="209"/>
      <c r="V652" s="209"/>
      <c r="W652" s="209"/>
      <c r="X652" s="209"/>
      <c r="Y652" s="386"/>
    </row>
    <row r="653" spans="1:25" x14ac:dyDescent="0.25">
      <c r="A653" s="208">
        <f t="shared" si="10"/>
        <v>651</v>
      </c>
      <c r="B653" s="208"/>
      <c r="C653" s="220" t="str">
        <f>IF(ISNUMBER(B653),LOOKUP(B653,LL!$Q$2:$Q$40,LL!$T$2:$T$40),"")</f>
        <v/>
      </c>
      <c r="D653" s="220" t="str">
        <f>IF(ISNUMBER(B653),LOOKUP(B653,LL!$Q$2:$Q$40,LL!$U$2:$U$40),"")</f>
        <v/>
      </c>
      <c r="E653" s="208"/>
      <c r="F653" s="208"/>
      <c r="G653" s="208"/>
      <c r="H653" s="208"/>
      <c r="I653" s="208"/>
      <c r="J653" s="208"/>
      <c r="K653" s="208"/>
      <c r="L653" s="208"/>
      <c r="M653" s="208"/>
      <c r="N653" s="208"/>
      <c r="O653" s="208"/>
      <c r="P653" s="208"/>
      <c r="Q653" s="208"/>
      <c r="R653" s="208"/>
      <c r="S653" s="208"/>
      <c r="T653" s="208"/>
      <c r="U653" s="208"/>
      <c r="V653" s="208"/>
      <c r="W653" s="208"/>
      <c r="X653" s="208"/>
      <c r="Y653" s="385"/>
    </row>
    <row r="654" spans="1:25" x14ac:dyDescent="0.3">
      <c r="A654" s="209">
        <f t="shared" si="10"/>
        <v>652</v>
      </c>
      <c r="B654" s="209"/>
      <c r="C654" s="221" t="str">
        <f>IF(ISNUMBER(B654),LOOKUP(B654,LL!$Q$2:$Q$40,LL!$T$2:$T$40),"")</f>
        <v/>
      </c>
      <c r="D654" s="221" t="str">
        <f>IF(ISNUMBER(B654),LOOKUP(B654,LL!$Q$2:$Q$40,LL!$U$2:$U$40),"")</f>
        <v/>
      </c>
      <c r="E654" s="209"/>
      <c r="F654" s="209"/>
      <c r="G654" s="209"/>
      <c r="H654" s="209"/>
      <c r="I654" s="209"/>
      <c r="J654" s="209"/>
      <c r="K654" s="209"/>
      <c r="L654" s="209"/>
      <c r="M654" s="209"/>
      <c r="N654" s="209"/>
      <c r="O654" s="209"/>
      <c r="P654" s="209"/>
      <c r="Q654" s="209"/>
      <c r="R654" s="209"/>
      <c r="S654" s="209"/>
      <c r="T654" s="209"/>
      <c r="U654" s="209"/>
      <c r="V654" s="209"/>
      <c r="W654" s="209"/>
      <c r="X654" s="209"/>
      <c r="Y654" s="386"/>
    </row>
    <row r="655" spans="1:25" x14ac:dyDescent="0.25">
      <c r="A655" s="208">
        <f t="shared" si="10"/>
        <v>653</v>
      </c>
      <c r="B655" s="208"/>
      <c r="C655" s="220" t="str">
        <f>IF(ISNUMBER(B655),LOOKUP(B655,LL!$Q$2:$Q$40,LL!$T$2:$T$40),"")</f>
        <v/>
      </c>
      <c r="D655" s="220" t="str">
        <f>IF(ISNUMBER(B655),LOOKUP(B655,LL!$Q$2:$Q$40,LL!$U$2:$U$40),"")</f>
        <v/>
      </c>
      <c r="E655" s="208"/>
      <c r="F655" s="208"/>
      <c r="G655" s="208"/>
      <c r="H655" s="208"/>
      <c r="I655" s="208"/>
      <c r="J655" s="208"/>
      <c r="K655" s="208"/>
      <c r="L655" s="208"/>
      <c r="M655" s="208"/>
      <c r="N655" s="208"/>
      <c r="O655" s="208"/>
      <c r="P655" s="208"/>
      <c r="Q655" s="208"/>
      <c r="R655" s="208"/>
      <c r="S655" s="208"/>
      <c r="T655" s="208"/>
      <c r="U655" s="208"/>
      <c r="V655" s="208"/>
      <c r="W655" s="208"/>
      <c r="X655" s="208"/>
      <c r="Y655" s="385"/>
    </row>
    <row r="656" spans="1:25" x14ac:dyDescent="0.3">
      <c r="A656" s="209">
        <f t="shared" si="10"/>
        <v>654</v>
      </c>
      <c r="B656" s="209"/>
      <c r="C656" s="221" t="str">
        <f>IF(ISNUMBER(B656),LOOKUP(B656,LL!$Q$2:$Q$40,LL!$T$2:$T$40),"")</f>
        <v/>
      </c>
      <c r="D656" s="221" t="str">
        <f>IF(ISNUMBER(B656),LOOKUP(B656,LL!$Q$2:$Q$40,LL!$U$2:$U$40),"")</f>
        <v/>
      </c>
      <c r="E656" s="209"/>
      <c r="F656" s="209"/>
      <c r="G656" s="209"/>
      <c r="H656" s="209"/>
      <c r="I656" s="209"/>
      <c r="J656" s="209"/>
      <c r="K656" s="209"/>
      <c r="L656" s="209"/>
      <c r="M656" s="209"/>
      <c r="N656" s="209"/>
      <c r="O656" s="209"/>
      <c r="P656" s="209"/>
      <c r="Q656" s="209"/>
      <c r="R656" s="209"/>
      <c r="S656" s="209"/>
      <c r="T656" s="209"/>
      <c r="U656" s="209"/>
      <c r="V656" s="209"/>
      <c r="W656" s="209"/>
      <c r="X656" s="209"/>
      <c r="Y656" s="386"/>
    </row>
    <row r="657" spans="1:25" x14ac:dyDescent="0.25">
      <c r="A657" s="208">
        <f t="shared" si="10"/>
        <v>655</v>
      </c>
      <c r="B657" s="208"/>
      <c r="C657" s="220" t="str">
        <f>IF(ISNUMBER(B657),LOOKUP(B657,LL!$Q$2:$Q$40,LL!$T$2:$T$40),"")</f>
        <v/>
      </c>
      <c r="D657" s="220" t="str">
        <f>IF(ISNUMBER(B657),LOOKUP(B657,LL!$Q$2:$Q$40,LL!$U$2:$U$40),"")</f>
        <v/>
      </c>
      <c r="E657" s="208"/>
      <c r="F657" s="208"/>
      <c r="G657" s="208"/>
      <c r="H657" s="208"/>
      <c r="I657" s="208"/>
      <c r="J657" s="208"/>
      <c r="K657" s="208"/>
      <c r="L657" s="208"/>
      <c r="M657" s="208"/>
      <c r="N657" s="208"/>
      <c r="O657" s="208"/>
      <c r="P657" s="208"/>
      <c r="Q657" s="208"/>
      <c r="R657" s="208"/>
      <c r="S657" s="208"/>
      <c r="T657" s="208"/>
      <c r="U657" s="208"/>
      <c r="V657" s="208"/>
      <c r="W657" s="208"/>
      <c r="X657" s="208"/>
      <c r="Y657" s="385"/>
    </row>
    <row r="658" spans="1:25" x14ac:dyDescent="0.3">
      <c r="A658" s="209">
        <f t="shared" si="10"/>
        <v>656</v>
      </c>
      <c r="B658" s="209"/>
      <c r="C658" s="221" t="str">
        <f>IF(ISNUMBER(B658),LOOKUP(B658,LL!$Q$2:$Q$40,LL!$T$2:$T$40),"")</f>
        <v/>
      </c>
      <c r="D658" s="221" t="str">
        <f>IF(ISNUMBER(B658),LOOKUP(B658,LL!$Q$2:$Q$40,LL!$U$2:$U$40),"")</f>
        <v/>
      </c>
      <c r="E658" s="209"/>
      <c r="F658" s="209"/>
      <c r="G658" s="209"/>
      <c r="H658" s="209"/>
      <c r="I658" s="209"/>
      <c r="J658" s="209"/>
      <c r="K658" s="209"/>
      <c r="L658" s="209"/>
      <c r="M658" s="209"/>
      <c r="N658" s="209"/>
      <c r="O658" s="209"/>
      <c r="P658" s="209"/>
      <c r="Q658" s="209"/>
      <c r="R658" s="209"/>
      <c r="S658" s="209"/>
      <c r="T658" s="209"/>
      <c r="U658" s="209"/>
      <c r="V658" s="209"/>
      <c r="W658" s="209"/>
      <c r="X658" s="209"/>
      <c r="Y658" s="386"/>
    </row>
    <row r="659" spans="1:25" x14ac:dyDescent="0.25">
      <c r="A659" s="208">
        <f t="shared" si="10"/>
        <v>657</v>
      </c>
      <c r="B659" s="208"/>
      <c r="C659" s="220" t="str">
        <f>IF(ISNUMBER(B659),LOOKUP(B659,LL!$Q$2:$Q$40,LL!$T$2:$T$40),"")</f>
        <v/>
      </c>
      <c r="D659" s="220" t="str">
        <f>IF(ISNUMBER(B659),LOOKUP(B659,LL!$Q$2:$Q$40,LL!$U$2:$U$40),"")</f>
        <v/>
      </c>
      <c r="E659" s="208"/>
      <c r="F659" s="208"/>
      <c r="G659" s="208"/>
      <c r="H659" s="208"/>
      <c r="I659" s="208"/>
      <c r="J659" s="208"/>
      <c r="K659" s="208"/>
      <c r="L659" s="208"/>
      <c r="M659" s="208"/>
      <c r="N659" s="208"/>
      <c r="O659" s="208"/>
      <c r="P659" s="208"/>
      <c r="Q659" s="208"/>
      <c r="R659" s="208"/>
      <c r="S659" s="208"/>
      <c r="T659" s="208"/>
      <c r="U659" s="208"/>
      <c r="V659" s="208"/>
      <c r="W659" s="208"/>
      <c r="X659" s="208"/>
      <c r="Y659" s="385"/>
    </row>
    <row r="660" spans="1:25" x14ac:dyDescent="0.3">
      <c r="A660" s="209">
        <f t="shared" si="10"/>
        <v>658</v>
      </c>
      <c r="B660" s="209"/>
      <c r="C660" s="221" t="str">
        <f>IF(ISNUMBER(B660),LOOKUP(B660,LL!$Q$2:$Q$40,LL!$T$2:$T$40),"")</f>
        <v/>
      </c>
      <c r="D660" s="221" t="str">
        <f>IF(ISNUMBER(B660),LOOKUP(B660,LL!$Q$2:$Q$40,LL!$U$2:$U$40),"")</f>
        <v/>
      </c>
      <c r="E660" s="209"/>
      <c r="F660" s="209"/>
      <c r="G660" s="209"/>
      <c r="H660" s="209"/>
      <c r="I660" s="209"/>
      <c r="J660" s="209"/>
      <c r="K660" s="209"/>
      <c r="L660" s="209"/>
      <c r="M660" s="209"/>
      <c r="N660" s="209"/>
      <c r="O660" s="209"/>
      <c r="P660" s="209"/>
      <c r="Q660" s="209"/>
      <c r="R660" s="209"/>
      <c r="S660" s="209"/>
      <c r="T660" s="209"/>
      <c r="U660" s="209"/>
      <c r="V660" s="209"/>
      <c r="W660" s="209"/>
      <c r="X660" s="209"/>
      <c r="Y660" s="386"/>
    </row>
    <row r="661" spans="1:25" x14ac:dyDescent="0.25">
      <c r="A661" s="208">
        <f t="shared" si="10"/>
        <v>659</v>
      </c>
      <c r="B661" s="208"/>
      <c r="C661" s="220" t="str">
        <f>IF(ISNUMBER(B661),LOOKUP(B661,LL!$Q$2:$Q$40,LL!$T$2:$T$40),"")</f>
        <v/>
      </c>
      <c r="D661" s="220" t="str">
        <f>IF(ISNUMBER(B661),LOOKUP(B661,LL!$Q$2:$Q$40,LL!$U$2:$U$40),"")</f>
        <v/>
      </c>
      <c r="E661" s="208"/>
      <c r="F661" s="208"/>
      <c r="G661" s="208"/>
      <c r="H661" s="208"/>
      <c r="I661" s="208"/>
      <c r="J661" s="208"/>
      <c r="K661" s="208"/>
      <c r="L661" s="208"/>
      <c r="M661" s="208"/>
      <c r="N661" s="208"/>
      <c r="O661" s="208"/>
      <c r="P661" s="208"/>
      <c r="Q661" s="208"/>
      <c r="R661" s="208"/>
      <c r="S661" s="208"/>
      <c r="T661" s="208"/>
      <c r="U661" s="208"/>
      <c r="V661" s="208"/>
      <c r="W661" s="208"/>
      <c r="X661" s="208"/>
      <c r="Y661" s="385"/>
    </row>
    <row r="662" spans="1:25" x14ac:dyDescent="0.3">
      <c r="A662" s="209">
        <f t="shared" si="10"/>
        <v>660</v>
      </c>
      <c r="B662" s="209"/>
      <c r="C662" s="221" t="str">
        <f>IF(ISNUMBER(B662),LOOKUP(B662,LL!$Q$2:$Q$40,LL!$T$2:$T$40),"")</f>
        <v/>
      </c>
      <c r="D662" s="221" t="str">
        <f>IF(ISNUMBER(B662),LOOKUP(B662,LL!$Q$2:$Q$40,LL!$U$2:$U$40),"")</f>
        <v/>
      </c>
      <c r="E662" s="209"/>
      <c r="F662" s="209"/>
      <c r="G662" s="209"/>
      <c r="H662" s="209"/>
      <c r="I662" s="209"/>
      <c r="J662" s="209"/>
      <c r="K662" s="209"/>
      <c r="L662" s="209"/>
      <c r="M662" s="209"/>
      <c r="N662" s="209"/>
      <c r="O662" s="209"/>
      <c r="P662" s="209"/>
      <c r="Q662" s="209"/>
      <c r="R662" s="209"/>
      <c r="S662" s="209"/>
      <c r="T662" s="209"/>
      <c r="U662" s="209"/>
      <c r="V662" s="209"/>
      <c r="W662" s="209"/>
      <c r="X662" s="209"/>
      <c r="Y662" s="386"/>
    </row>
    <row r="663" spans="1:25" x14ac:dyDescent="0.25">
      <c r="A663" s="208">
        <f t="shared" si="10"/>
        <v>661</v>
      </c>
      <c r="B663" s="208"/>
      <c r="C663" s="220" t="str">
        <f>IF(ISNUMBER(B663),LOOKUP(B663,LL!$Q$2:$Q$40,LL!$T$2:$T$40),"")</f>
        <v/>
      </c>
      <c r="D663" s="220" t="str">
        <f>IF(ISNUMBER(B663),LOOKUP(B663,LL!$Q$2:$Q$40,LL!$U$2:$U$40),"")</f>
        <v/>
      </c>
      <c r="E663" s="208"/>
      <c r="F663" s="208"/>
      <c r="G663" s="208"/>
      <c r="H663" s="208"/>
      <c r="I663" s="208"/>
      <c r="J663" s="208"/>
      <c r="K663" s="208"/>
      <c r="L663" s="208"/>
      <c r="M663" s="208"/>
      <c r="N663" s="208"/>
      <c r="O663" s="208"/>
      <c r="P663" s="208"/>
      <c r="Q663" s="208"/>
      <c r="R663" s="208"/>
      <c r="S663" s="208"/>
      <c r="T663" s="208"/>
      <c r="U663" s="208"/>
      <c r="V663" s="208"/>
      <c r="W663" s="208"/>
      <c r="X663" s="208"/>
      <c r="Y663" s="385"/>
    </row>
    <row r="664" spans="1:25" x14ac:dyDescent="0.3">
      <c r="A664" s="209">
        <f t="shared" si="10"/>
        <v>662</v>
      </c>
      <c r="B664" s="209"/>
      <c r="C664" s="221" t="str">
        <f>IF(ISNUMBER(B664),LOOKUP(B664,LL!$Q$2:$Q$40,LL!$T$2:$T$40),"")</f>
        <v/>
      </c>
      <c r="D664" s="221" t="str">
        <f>IF(ISNUMBER(B664),LOOKUP(B664,LL!$Q$2:$Q$40,LL!$U$2:$U$40),"")</f>
        <v/>
      </c>
      <c r="E664" s="209"/>
      <c r="F664" s="209"/>
      <c r="G664" s="209"/>
      <c r="H664" s="209"/>
      <c r="I664" s="209"/>
      <c r="J664" s="209"/>
      <c r="K664" s="209"/>
      <c r="L664" s="209"/>
      <c r="M664" s="209"/>
      <c r="N664" s="209"/>
      <c r="O664" s="209"/>
      <c r="P664" s="209"/>
      <c r="Q664" s="209"/>
      <c r="R664" s="209"/>
      <c r="S664" s="209"/>
      <c r="T664" s="209"/>
      <c r="U664" s="209"/>
      <c r="V664" s="209"/>
      <c r="W664" s="209"/>
      <c r="X664" s="209"/>
      <c r="Y664" s="386"/>
    </row>
    <row r="665" spans="1:25" x14ac:dyDescent="0.25">
      <c r="A665" s="208">
        <f t="shared" si="10"/>
        <v>663</v>
      </c>
      <c r="B665" s="208"/>
      <c r="C665" s="220" t="str">
        <f>IF(ISNUMBER(B665),LOOKUP(B665,LL!$Q$2:$Q$40,LL!$T$2:$T$40),"")</f>
        <v/>
      </c>
      <c r="D665" s="220" t="str">
        <f>IF(ISNUMBER(B665),LOOKUP(B665,LL!$Q$2:$Q$40,LL!$U$2:$U$40),"")</f>
        <v/>
      </c>
      <c r="E665" s="208"/>
      <c r="F665" s="208"/>
      <c r="G665" s="208"/>
      <c r="H665" s="208"/>
      <c r="I665" s="208"/>
      <c r="J665" s="208"/>
      <c r="K665" s="208"/>
      <c r="L665" s="208"/>
      <c r="M665" s="208"/>
      <c r="N665" s="208"/>
      <c r="O665" s="208"/>
      <c r="P665" s="208"/>
      <c r="Q665" s="208"/>
      <c r="R665" s="208"/>
      <c r="S665" s="208"/>
      <c r="T665" s="208"/>
      <c r="U665" s="208"/>
      <c r="V665" s="208"/>
      <c r="W665" s="208"/>
      <c r="X665" s="208"/>
      <c r="Y665" s="385"/>
    </row>
    <row r="666" spans="1:25" x14ac:dyDescent="0.3">
      <c r="A666" s="209">
        <f t="shared" si="10"/>
        <v>664</v>
      </c>
      <c r="B666" s="209"/>
      <c r="C666" s="221" t="str">
        <f>IF(ISNUMBER(B666),LOOKUP(B666,LL!$Q$2:$Q$40,LL!$T$2:$T$40),"")</f>
        <v/>
      </c>
      <c r="D666" s="221" t="str">
        <f>IF(ISNUMBER(B666),LOOKUP(B666,LL!$Q$2:$Q$40,LL!$U$2:$U$40),"")</f>
        <v/>
      </c>
      <c r="E666" s="209"/>
      <c r="F666" s="209"/>
      <c r="G666" s="209"/>
      <c r="H666" s="209"/>
      <c r="I666" s="209"/>
      <c r="J666" s="209"/>
      <c r="K666" s="209"/>
      <c r="L666" s="209"/>
      <c r="M666" s="209"/>
      <c r="N666" s="209"/>
      <c r="O666" s="209"/>
      <c r="P666" s="209"/>
      <c r="Q666" s="209"/>
      <c r="R666" s="209"/>
      <c r="S666" s="209"/>
      <c r="T666" s="209"/>
      <c r="U666" s="209"/>
      <c r="V666" s="209"/>
      <c r="W666" s="209"/>
      <c r="X666" s="209"/>
      <c r="Y666" s="386"/>
    </row>
    <row r="667" spans="1:25" x14ac:dyDescent="0.25">
      <c r="A667" s="208">
        <f t="shared" si="10"/>
        <v>665</v>
      </c>
      <c r="B667" s="208"/>
      <c r="C667" s="220" t="str">
        <f>IF(ISNUMBER(B667),LOOKUP(B667,LL!$Q$2:$Q$40,LL!$T$2:$T$40),"")</f>
        <v/>
      </c>
      <c r="D667" s="220" t="str">
        <f>IF(ISNUMBER(B667),LOOKUP(B667,LL!$Q$2:$Q$40,LL!$U$2:$U$40),"")</f>
        <v/>
      </c>
      <c r="E667" s="208"/>
      <c r="F667" s="208"/>
      <c r="G667" s="208"/>
      <c r="H667" s="208"/>
      <c r="I667" s="208"/>
      <c r="J667" s="208"/>
      <c r="K667" s="208"/>
      <c r="L667" s="208"/>
      <c r="M667" s="208"/>
      <c r="N667" s="208"/>
      <c r="O667" s="208"/>
      <c r="P667" s="208"/>
      <c r="Q667" s="208"/>
      <c r="R667" s="208"/>
      <c r="S667" s="208"/>
      <c r="T667" s="208"/>
      <c r="U667" s="208"/>
      <c r="V667" s="208"/>
      <c r="W667" s="208"/>
      <c r="X667" s="208"/>
      <c r="Y667" s="385"/>
    </row>
    <row r="668" spans="1:25" x14ac:dyDescent="0.3">
      <c r="A668" s="209">
        <f t="shared" si="10"/>
        <v>666</v>
      </c>
      <c r="B668" s="209"/>
      <c r="C668" s="221" t="str">
        <f>IF(ISNUMBER(B668),LOOKUP(B668,LL!$Q$2:$Q$40,LL!$T$2:$T$40),"")</f>
        <v/>
      </c>
      <c r="D668" s="221" t="str">
        <f>IF(ISNUMBER(B668),LOOKUP(B668,LL!$Q$2:$Q$40,LL!$U$2:$U$40),"")</f>
        <v/>
      </c>
      <c r="E668" s="209"/>
      <c r="F668" s="209"/>
      <c r="G668" s="209"/>
      <c r="H668" s="209"/>
      <c r="I668" s="209"/>
      <c r="J668" s="209"/>
      <c r="K668" s="209"/>
      <c r="L668" s="209"/>
      <c r="M668" s="209"/>
      <c r="N668" s="209"/>
      <c r="O668" s="209"/>
      <c r="P668" s="209"/>
      <c r="Q668" s="209"/>
      <c r="R668" s="209"/>
      <c r="S668" s="209"/>
      <c r="T668" s="209"/>
      <c r="U668" s="209"/>
      <c r="V668" s="209"/>
      <c r="W668" s="209"/>
      <c r="X668" s="209"/>
      <c r="Y668" s="386"/>
    </row>
    <row r="669" spans="1:25" x14ac:dyDescent="0.25">
      <c r="A669" s="208">
        <f t="shared" si="10"/>
        <v>667</v>
      </c>
      <c r="B669" s="208"/>
      <c r="C669" s="220" t="str">
        <f>IF(ISNUMBER(B669),LOOKUP(B669,LL!$Q$2:$Q$40,LL!$T$2:$T$40),"")</f>
        <v/>
      </c>
      <c r="D669" s="220" t="str">
        <f>IF(ISNUMBER(B669),LOOKUP(B669,LL!$Q$2:$Q$40,LL!$U$2:$U$40),"")</f>
        <v/>
      </c>
      <c r="E669" s="208"/>
      <c r="F669" s="208"/>
      <c r="G669" s="208"/>
      <c r="H669" s="208"/>
      <c r="I669" s="208"/>
      <c r="J669" s="208"/>
      <c r="K669" s="208"/>
      <c r="L669" s="208"/>
      <c r="M669" s="208"/>
      <c r="N669" s="208"/>
      <c r="O669" s="208"/>
      <c r="P669" s="208"/>
      <c r="Q669" s="208"/>
      <c r="R669" s="208"/>
      <c r="S669" s="208"/>
      <c r="T669" s="208"/>
      <c r="U669" s="208"/>
      <c r="V669" s="208"/>
      <c r="W669" s="208"/>
      <c r="X669" s="208"/>
      <c r="Y669" s="385"/>
    </row>
    <row r="670" spans="1:25" x14ac:dyDescent="0.3">
      <c r="A670" s="209">
        <f t="shared" si="10"/>
        <v>668</v>
      </c>
      <c r="B670" s="209"/>
      <c r="C670" s="221" t="str">
        <f>IF(ISNUMBER(B670),LOOKUP(B670,LL!$Q$2:$Q$40,LL!$T$2:$T$40),"")</f>
        <v/>
      </c>
      <c r="D670" s="221" t="str">
        <f>IF(ISNUMBER(B670),LOOKUP(B670,LL!$Q$2:$Q$40,LL!$U$2:$U$40),"")</f>
        <v/>
      </c>
      <c r="E670" s="209"/>
      <c r="F670" s="209"/>
      <c r="G670" s="209"/>
      <c r="H670" s="209"/>
      <c r="I670" s="209"/>
      <c r="J670" s="209"/>
      <c r="K670" s="209"/>
      <c r="L670" s="209"/>
      <c r="M670" s="209"/>
      <c r="N670" s="209"/>
      <c r="O670" s="209"/>
      <c r="P670" s="209"/>
      <c r="Q670" s="209"/>
      <c r="R670" s="209"/>
      <c r="S670" s="209"/>
      <c r="T670" s="209"/>
      <c r="U670" s="209"/>
      <c r="V670" s="209"/>
      <c r="W670" s="209"/>
      <c r="X670" s="209"/>
      <c r="Y670" s="386"/>
    </row>
    <row r="671" spans="1:25" x14ac:dyDescent="0.25">
      <c r="A671" s="208">
        <f t="shared" si="10"/>
        <v>669</v>
      </c>
      <c r="B671" s="208"/>
      <c r="C671" s="220" t="str">
        <f>IF(ISNUMBER(B671),LOOKUP(B671,LL!$Q$2:$Q$40,LL!$T$2:$T$40),"")</f>
        <v/>
      </c>
      <c r="D671" s="220" t="str">
        <f>IF(ISNUMBER(B671),LOOKUP(B671,LL!$Q$2:$Q$40,LL!$U$2:$U$40),"")</f>
        <v/>
      </c>
      <c r="E671" s="208"/>
      <c r="F671" s="208"/>
      <c r="G671" s="208"/>
      <c r="H671" s="208"/>
      <c r="I671" s="208"/>
      <c r="J671" s="208"/>
      <c r="K671" s="208"/>
      <c r="L671" s="208"/>
      <c r="M671" s="208"/>
      <c r="N671" s="208"/>
      <c r="O671" s="208"/>
      <c r="P671" s="208"/>
      <c r="Q671" s="208"/>
      <c r="R671" s="208"/>
      <c r="S671" s="208"/>
      <c r="T671" s="208"/>
      <c r="U671" s="208"/>
      <c r="V671" s="208"/>
      <c r="W671" s="208"/>
      <c r="X671" s="208"/>
      <c r="Y671" s="385"/>
    </row>
    <row r="672" spans="1:25" x14ac:dyDescent="0.3">
      <c r="A672" s="209">
        <f t="shared" si="10"/>
        <v>670</v>
      </c>
      <c r="B672" s="209"/>
      <c r="C672" s="221" t="str">
        <f>IF(ISNUMBER(B672),LOOKUP(B672,LL!$Q$2:$Q$40,LL!$T$2:$T$40),"")</f>
        <v/>
      </c>
      <c r="D672" s="221" t="str">
        <f>IF(ISNUMBER(B672),LOOKUP(B672,LL!$Q$2:$Q$40,LL!$U$2:$U$40),"")</f>
        <v/>
      </c>
      <c r="E672" s="209"/>
      <c r="F672" s="209"/>
      <c r="G672" s="209"/>
      <c r="H672" s="209"/>
      <c r="I672" s="209"/>
      <c r="J672" s="209"/>
      <c r="K672" s="209"/>
      <c r="L672" s="209"/>
      <c r="M672" s="209"/>
      <c r="N672" s="209"/>
      <c r="O672" s="209"/>
      <c r="P672" s="209"/>
      <c r="Q672" s="209"/>
      <c r="R672" s="209"/>
      <c r="S672" s="209"/>
      <c r="T672" s="209"/>
      <c r="U672" s="209"/>
      <c r="V672" s="209"/>
      <c r="W672" s="209"/>
      <c r="X672" s="209"/>
      <c r="Y672" s="386"/>
    </row>
    <row r="673" spans="1:25" x14ac:dyDescent="0.25">
      <c r="A673" s="208">
        <f t="shared" si="10"/>
        <v>671</v>
      </c>
      <c r="B673" s="208"/>
      <c r="C673" s="220" t="str">
        <f>IF(ISNUMBER(B673),LOOKUP(B673,LL!$Q$2:$Q$40,LL!$T$2:$T$40),"")</f>
        <v/>
      </c>
      <c r="D673" s="220" t="str">
        <f>IF(ISNUMBER(B673),LOOKUP(B673,LL!$Q$2:$Q$40,LL!$U$2:$U$40),"")</f>
        <v/>
      </c>
      <c r="E673" s="208"/>
      <c r="F673" s="208"/>
      <c r="G673" s="208"/>
      <c r="H673" s="208"/>
      <c r="I673" s="208"/>
      <c r="J673" s="208"/>
      <c r="K673" s="208"/>
      <c r="L673" s="208"/>
      <c r="M673" s="208"/>
      <c r="N673" s="208"/>
      <c r="O673" s="208"/>
      <c r="P673" s="208"/>
      <c r="Q673" s="208"/>
      <c r="R673" s="208"/>
      <c r="S673" s="208"/>
      <c r="T673" s="208"/>
      <c r="U673" s="208"/>
      <c r="V673" s="208"/>
      <c r="W673" s="208"/>
      <c r="X673" s="208"/>
      <c r="Y673" s="385"/>
    </row>
    <row r="674" spans="1:25" x14ac:dyDescent="0.3">
      <c r="A674" s="209">
        <f t="shared" si="10"/>
        <v>672</v>
      </c>
      <c r="B674" s="209"/>
      <c r="C674" s="221" t="str">
        <f>IF(ISNUMBER(B674),LOOKUP(B674,LL!$Q$2:$Q$40,LL!$T$2:$T$40),"")</f>
        <v/>
      </c>
      <c r="D674" s="221" t="str">
        <f>IF(ISNUMBER(B674),LOOKUP(B674,LL!$Q$2:$Q$40,LL!$U$2:$U$40),"")</f>
        <v/>
      </c>
      <c r="E674" s="209"/>
      <c r="F674" s="209"/>
      <c r="G674" s="209"/>
      <c r="H674" s="209"/>
      <c r="I674" s="209"/>
      <c r="J674" s="209"/>
      <c r="K674" s="209"/>
      <c r="L674" s="209"/>
      <c r="M674" s="209"/>
      <c r="N674" s="209"/>
      <c r="O674" s="209"/>
      <c r="P674" s="209"/>
      <c r="Q674" s="209"/>
      <c r="R674" s="209"/>
      <c r="S674" s="209"/>
      <c r="T674" s="209"/>
      <c r="U674" s="209"/>
      <c r="V674" s="209"/>
      <c r="W674" s="209"/>
      <c r="X674" s="209"/>
      <c r="Y674" s="386"/>
    </row>
    <row r="675" spans="1:25" x14ac:dyDescent="0.25">
      <c r="A675" s="208">
        <f t="shared" si="10"/>
        <v>673</v>
      </c>
      <c r="B675" s="208"/>
      <c r="C675" s="220" t="str">
        <f>IF(ISNUMBER(B675),LOOKUP(B675,LL!$Q$2:$Q$40,LL!$T$2:$T$40),"")</f>
        <v/>
      </c>
      <c r="D675" s="220" t="str">
        <f>IF(ISNUMBER(B675),LOOKUP(B675,LL!$Q$2:$Q$40,LL!$U$2:$U$40),"")</f>
        <v/>
      </c>
      <c r="E675" s="208"/>
      <c r="F675" s="208"/>
      <c r="G675" s="208"/>
      <c r="H675" s="208"/>
      <c r="I675" s="208"/>
      <c r="J675" s="208"/>
      <c r="K675" s="208"/>
      <c r="L675" s="208"/>
      <c r="M675" s="208"/>
      <c r="N675" s="208"/>
      <c r="O675" s="208"/>
      <c r="P675" s="208"/>
      <c r="Q675" s="208"/>
      <c r="R675" s="208"/>
      <c r="S675" s="208"/>
      <c r="T675" s="208"/>
      <c r="U675" s="208"/>
      <c r="V675" s="208"/>
      <c r="W675" s="208"/>
      <c r="X675" s="208"/>
      <c r="Y675" s="385"/>
    </row>
    <row r="676" spans="1:25" x14ac:dyDescent="0.3">
      <c r="A676" s="209">
        <f t="shared" si="10"/>
        <v>674</v>
      </c>
      <c r="B676" s="209"/>
      <c r="C676" s="221" t="str">
        <f>IF(ISNUMBER(B676),LOOKUP(B676,LL!$Q$2:$Q$40,LL!$T$2:$T$40),"")</f>
        <v/>
      </c>
      <c r="D676" s="221" t="str">
        <f>IF(ISNUMBER(B676),LOOKUP(B676,LL!$Q$2:$Q$40,LL!$U$2:$U$40),"")</f>
        <v/>
      </c>
      <c r="E676" s="209"/>
      <c r="F676" s="209"/>
      <c r="G676" s="209"/>
      <c r="H676" s="209"/>
      <c r="I676" s="209"/>
      <c r="J676" s="209"/>
      <c r="K676" s="209"/>
      <c r="L676" s="209"/>
      <c r="M676" s="209"/>
      <c r="N676" s="209"/>
      <c r="O676" s="209"/>
      <c r="P676" s="209"/>
      <c r="Q676" s="209"/>
      <c r="R676" s="209"/>
      <c r="S676" s="209"/>
      <c r="T676" s="209"/>
      <c r="U676" s="209"/>
      <c r="V676" s="209"/>
      <c r="W676" s="209"/>
      <c r="X676" s="209"/>
      <c r="Y676" s="386"/>
    </row>
    <row r="677" spans="1:25" x14ac:dyDescent="0.25">
      <c r="A677" s="208">
        <f t="shared" si="10"/>
        <v>675</v>
      </c>
      <c r="B677" s="208"/>
      <c r="C677" s="220" t="str">
        <f>IF(ISNUMBER(B677),LOOKUP(B677,LL!$Q$2:$Q$40,LL!$T$2:$T$40),"")</f>
        <v/>
      </c>
      <c r="D677" s="220" t="str">
        <f>IF(ISNUMBER(B677),LOOKUP(B677,LL!$Q$2:$Q$40,LL!$U$2:$U$40),"")</f>
        <v/>
      </c>
      <c r="E677" s="208"/>
      <c r="F677" s="208"/>
      <c r="G677" s="208"/>
      <c r="H677" s="208"/>
      <c r="I677" s="208"/>
      <c r="J677" s="208"/>
      <c r="K677" s="208"/>
      <c r="L677" s="208"/>
      <c r="M677" s="208"/>
      <c r="N677" s="208"/>
      <c r="O677" s="208"/>
      <c r="P677" s="208"/>
      <c r="Q677" s="208"/>
      <c r="R677" s="208"/>
      <c r="S677" s="208"/>
      <c r="T677" s="208"/>
      <c r="U677" s="208"/>
      <c r="V677" s="208"/>
      <c r="W677" s="208"/>
      <c r="X677" s="208"/>
      <c r="Y677" s="385"/>
    </row>
    <row r="678" spans="1:25" x14ac:dyDescent="0.3">
      <c r="A678" s="209">
        <f t="shared" si="10"/>
        <v>676</v>
      </c>
      <c r="B678" s="209"/>
      <c r="C678" s="221" t="str">
        <f>IF(ISNUMBER(B678),LOOKUP(B678,LL!$Q$2:$Q$40,LL!$T$2:$T$40),"")</f>
        <v/>
      </c>
      <c r="D678" s="221" t="str">
        <f>IF(ISNUMBER(B678),LOOKUP(B678,LL!$Q$2:$Q$40,LL!$U$2:$U$40),"")</f>
        <v/>
      </c>
      <c r="E678" s="209"/>
      <c r="F678" s="209"/>
      <c r="G678" s="209"/>
      <c r="H678" s="209"/>
      <c r="I678" s="209"/>
      <c r="J678" s="209"/>
      <c r="K678" s="209"/>
      <c r="L678" s="209"/>
      <c r="M678" s="209"/>
      <c r="N678" s="209"/>
      <c r="O678" s="209"/>
      <c r="P678" s="209"/>
      <c r="Q678" s="209"/>
      <c r="R678" s="209"/>
      <c r="S678" s="209"/>
      <c r="T678" s="209"/>
      <c r="U678" s="209"/>
      <c r="V678" s="209"/>
      <c r="W678" s="209"/>
      <c r="X678" s="209"/>
      <c r="Y678" s="386"/>
    </row>
    <row r="679" spans="1:25" x14ac:dyDescent="0.25">
      <c r="A679" s="208">
        <f t="shared" si="10"/>
        <v>677</v>
      </c>
      <c r="B679" s="208"/>
      <c r="C679" s="220" t="str">
        <f>IF(ISNUMBER(B679),LOOKUP(B679,LL!$Q$2:$Q$40,LL!$T$2:$T$40),"")</f>
        <v/>
      </c>
      <c r="D679" s="220" t="str">
        <f>IF(ISNUMBER(B679),LOOKUP(B679,LL!$Q$2:$Q$40,LL!$U$2:$U$40),"")</f>
        <v/>
      </c>
      <c r="E679" s="208"/>
      <c r="F679" s="208"/>
      <c r="G679" s="208"/>
      <c r="H679" s="208"/>
      <c r="I679" s="208"/>
      <c r="J679" s="208"/>
      <c r="K679" s="208"/>
      <c r="L679" s="208"/>
      <c r="M679" s="208"/>
      <c r="N679" s="208"/>
      <c r="O679" s="208"/>
      <c r="P679" s="208"/>
      <c r="Q679" s="208"/>
      <c r="R679" s="208"/>
      <c r="S679" s="208"/>
      <c r="T679" s="208"/>
      <c r="U679" s="208"/>
      <c r="V679" s="208"/>
      <c r="W679" s="208"/>
      <c r="X679" s="208"/>
      <c r="Y679" s="385"/>
    </row>
    <row r="680" spans="1:25" x14ac:dyDescent="0.3">
      <c r="A680" s="209">
        <f t="shared" si="10"/>
        <v>678</v>
      </c>
      <c r="B680" s="209"/>
      <c r="C680" s="221" t="str">
        <f>IF(ISNUMBER(B680),LOOKUP(B680,LL!$Q$2:$Q$40,LL!$T$2:$T$40),"")</f>
        <v/>
      </c>
      <c r="D680" s="221" t="str">
        <f>IF(ISNUMBER(B680),LOOKUP(B680,LL!$Q$2:$Q$40,LL!$U$2:$U$40),"")</f>
        <v/>
      </c>
      <c r="E680" s="209"/>
      <c r="F680" s="209"/>
      <c r="G680" s="209"/>
      <c r="H680" s="209"/>
      <c r="I680" s="209"/>
      <c r="J680" s="209"/>
      <c r="K680" s="209"/>
      <c r="L680" s="209"/>
      <c r="M680" s="209"/>
      <c r="N680" s="209"/>
      <c r="O680" s="209"/>
      <c r="P680" s="209"/>
      <c r="Q680" s="209"/>
      <c r="R680" s="209"/>
      <c r="S680" s="209"/>
      <c r="T680" s="209"/>
      <c r="U680" s="209"/>
      <c r="V680" s="209"/>
      <c r="W680" s="209"/>
      <c r="X680" s="209"/>
      <c r="Y680" s="386"/>
    </row>
    <row r="681" spans="1:25" x14ac:dyDescent="0.25">
      <c r="A681" s="208">
        <f t="shared" si="10"/>
        <v>679</v>
      </c>
      <c r="B681" s="208"/>
      <c r="C681" s="220" t="str">
        <f>IF(ISNUMBER(B681),LOOKUP(B681,LL!$Q$2:$Q$40,LL!$T$2:$T$40),"")</f>
        <v/>
      </c>
      <c r="D681" s="220" t="str">
        <f>IF(ISNUMBER(B681),LOOKUP(B681,LL!$Q$2:$Q$40,LL!$U$2:$U$40),"")</f>
        <v/>
      </c>
      <c r="E681" s="208"/>
      <c r="F681" s="208"/>
      <c r="G681" s="208"/>
      <c r="H681" s="208"/>
      <c r="I681" s="208"/>
      <c r="J681" s="208"/>
      <c r="K681" s="208"/>
      <c r="L681" s="208"/>
      <c r="M681" s="208"/>
      <c r="N681" s="208"/>
      <c r="O681" s="208"/>
      <c r="P681" s="208"/>
      <c r="Q681" s="208"/>
      <c r="R681" s="208"/>
      <c r="S681" s="208"/>
      <c r="T681" s="208"/>
      <c r="U681" s="208"/>
      <c r="V681" s="208"/>
      <c r="W681" s="208"/>
      <c r="X681" s="208"/>
      <c r="Y681" s="385"/>
    </row>
    <row r="682" spans="1:25" x14ac:dyDescent="0.3">
      <c r="A682" s="209">
        <f t="shared" si="10"/>
        <v>680</v>
      </c>
      <c r="B682" s="209"/>
      <c r="C682" s="221" t="str">
        <f>IF(ISNUMBER(B682),LOOKUP(B682,LL!$Q$2:$Q$40,LL!$T$2:$T$40),"")</f>
        <v/>
      </c>
      <c r="D682" s="221" t="str">
        <f>IF(ISNUMBER(B682),LOOKUP(B682,LL!$Q$2:$Q$40,LL!$U$2:$U$40),"")</f>
        <v/>
      </c>
      <c r="E682" s="209"/>
      <c r="F682" s="209"/>
      <c r="G682" s="209"/>
      <c r="H682" s="209"/>
      <c r="I682" s="209"/>
      <c r="J682" s="209"/>
      <c r="K682" s="209"/>
      <c r="L682" s="209"/>
      <c r="M682" s="209"/>
      <c r="N682" s="209"/>
      <c r="O682" s="209"/>
      <c r="P682" s="209"/>
      <c r="Q682" s="209"/>
      <c r="R682" s="209"/>
      <c r="S682" s="209"/>
      <c r="T682" s="209"/>
      <c r="U682" s="209"/>
      <c r="V682" s="209"/>
      <c r="W682" s="209"/>
      <c r="X682" s="209"/>
      <c r="Y682" s="386"/>
    </row>
    <row r="683" spans="1:25" x14ac:dyDescent="0.25">
      <c r="A683" s="208">
        <f t="shared" si="10"/>
        <v>681</v>
      </c>
      <c r="B683" s="208"/>
      <c r="C683" s="220" t="str">
        <f>IF(ISNUMBER(B683),LOOKUP(B683,LL!$Q$2:$Q$40,LL!$T$2:$T$40),"")</f>
        <v/>
      </c>
      <c r="D683" s="220" t="str">
        <f>IF(ISNUMBER(B683),LOOKUP(B683,LL!$Q$2:$Q$40,LL!$U$2:$U$40),"")</f>
        <v/>
      </c>
      <c r="E683" s="208"/>
      <c r="F683" s="208"/>
      <c r="G683" s="208"/>
      <c r="H683" s="208"/>
      <c r="I683" s="208"/>
      <c r="J683" s="208"/>
      <c r="K683" s="208"/>
      <c r="L683" s="208"/>
      <c r="M683" s="208"/>
      <c r="N683" s="208"/>
      <c r="O683" s="208"/>
      <c r="P683" s="208"/>
      <c r="Q683" s="208"/>
      <c r="R683" s="208"/>
      <c r="S683" s="208"/>
      <c r="T683" s="208"/>
      <c r="U683" s="208"/>
      <c r="V683" s="208"/>
      <c r="W683" s="208"/>
      <c r="X683" s="208"/>
      <c r="Y683" s="385"/>
    </row>
    <row r="684" spans="1:25" x14ac:dyDescent="0.3">
      <c r="A684" s="209">
        <f t="shared" si="10"/>
        <v>682</v>
      </c>
      <c r="B684" s="209"/>
      <c r="C684" s="221" t="str">
        <f>IF(ISNUMBER(B684),LOOKUP(B684,LL!$Q$2:$Q$40,LL!$T$2:$T$40),"")</f>
        <v/>
      </c>
      <c r="D684" s="221" t="str">
        <f>IF(ISNUMBER(B684),LOOKUP(B684,LL!$Q$2:$Q$40,LL!$U$2:$U$40),"")</f>
        <v/>
      </c>
      <c r="E684" s="209"/>
      <c r="F684" s="209"/>
      <c r="G684" s="209"/>
      <c r="H684" s="209"/>
      <c r="I684" s="209"/>
      <c r="J684" s="209"/>
      <c r="K684" s="209"/>
      <c r="L684" s="209"/>
      <c r="M684" s="209"/>
      <c r="N684" s="209"/>
      <c r="O684" s="209"/>
      <c r="P684" s="209"/>
      <c r="Q684" s="209"/>
      <c r="R684" s="209"/>
      <c r="S684" s="209"/>
      <c r="T684" s="209"/>
      <c r="U684" s="209"/>
      <c r="V684" s="209"/>
      <c r="W684" s="209"/>
      <c r="X684" s="209"/>
      <c r="Y684" s="386"/>
    </row>
    <row r="685" spans="1:25" x14ac:dyDescent="0.25">
      <c r="A685" s="208">
        <f t="shared" si="10"/>
        <v>683</v>
      </c>
      <c r="B685" s="208"/>
      <c r="C685" s="220" t="str">
        <f>IF(ISNUMBER(B685),LOOKUP(B685,LL!$Q$2:$Q$40,LL!$T$2:$T$40),"")</f>
        <v/>
      </c>
      <c r="D685" s="220" t="str">
        <f>IF(ISNUMBER(B685),LOOKUP(B685,LL!$Q$2:$Q$40,LL!$U$2:$U$40),"")</f>
        <v/>
      </c>
      <c r="E685" s="208"/>
      <c r="F685" s="208"/>
      <c r="G685" s="208"/>
      <c r="H685" s="208"/>
      <c r="I685" s="208"/>
      <c r="J685" s="208"/>
      <c r="K685" s="208"/>
      <c r="L685" s="208"/>
      <c r="M685" s="208"/>
      <c r="N685" s="208"/>
      <c r="O685" s="208"/>
      <c r="P685" s="208"/>
      <c r="Q685" s="208"/>
      <c r="R685" s="208"/>
      <c r="S685" s="208"/>
      <c r="T685" s="208"/>
      <c r="U685" s="208"/>
      <c r="V685" s="208"/>
      <c r="W685" s="208"/>
      <c r="X685" s="208"/>
      <c r="Y685" s="385"/>
    </row>
    <row r="686" spans="1:25" x14ac:dyDescent="0.3">
      <c r="A686" s="209">
        <f t="shared" si="10"/>
        <v>684</v>
      </c>
      <c r="B686" s="209"/>
      <c r="C686" s="221" t="str">
        <f>IF(ISNUMBER(B686),LOOKUP(B686,LL!$Q$2:$Q$40,LL!$T$2:$T$40),"")</f>
        <v/>
      </c>
      <c r="D686" s="221" t="str">
        <f>IF(ISNUMBER(B686),LOOKUP(B686,LL!$Q$2:$Q$40,LL!$U$2:$U$40),"")</f>
        <v/>
      </c>
      <c r="E686" s="209"/>
      <c r="F686" s="209"/>
      <c r="G686" s="209"/>
      <c r="H686" s="209"/>
      <c r="I686" s="209"/>
      <c r="J686" s="209"/>
      <c r="K686" s="209"/>
      <c r="L686" s="209"/>
      <c r="M686" s="209"/>
      <c r="N686" s="209"/>
      <c r="O686" s="209"/>
      <c r="P686" s="209"/>
      <c r="Q686" s="209"/>
      <c r="R686" s="209"/>
      <c r="S686" s="209"/>
      <c r="T686" s="209"/>
      <c r="U686" s="209"/>
      <c r="V686" s="209"/>
      <c r="W686" s="209"/>
      <c r="X686" s="209"/>
      <c r="Y686" s="386"/>
    </row>
    <row r="687" spans="1:25" x14ac:dyDescent="0.25">
      <c r="A687" s="208">
        <f t="shared" si="10"/>
        <v>685</v>
      </c>
      <c r="B687" s="208"/>
      <c r="C687" s="220" t="str">
        <f>IF(ISNUMBER(B687),LOOKUP(B687,LL!$Q$2:$Q$40,LL!$T$2:$T$40),"")</f>
        <v/>
      </c>
      <c r="D687" s="220" t="str">
        <f>IF(ISNUMBER(B687),LOOKUP(B687,LL!$Q$2:$Q$40,LL!$U$2:$U$40),"")</f>
        <v/>
      </c>
      <c r="E687" s="208"/>
      <c r="F687" s="208"/>
      <c r="G687" s="208"/>
      <c r="H687" s="208"/>
      <c r="I687" s="208"/>
      <c r="J687" s="208"/>
      <c r="K687" s="208"/>
      <c r="L687" s="208"/>
      <c r="M687" s="208"/>
      <c r="N687" s="208"/>
      <c r="O687" s="208"/>
      <c r="P687" s="208"/>
      <c r="Q687" s="208"/>
      <c r="R687" s="208"/>
      <c r="S687" s="208"/>
      <c r="T687" s="208"/>
      <c r="U687" s="208"/>
      <c r="V687" s="208"/>
      <c r="W687" s="208"/>
      <c r="X687" s="208"/>
      <c r="Y687" s="385"/>
    </row>
    <row r="688" spans="1:25" x14ac:dyDescent="0.3">
      <c r="A688" s="209">
        <f t="shared" si="10"/>
        <v>686</v>
      </c>
      <c r="B688" s="209"/>
      <c r="C688" s="221" t="str">
        <f>IF(ISNUMBER(B688),LOOKUP(B688,LL!$Q$2:$Q$40,LL!$T$2:$T$40),"")</f>
        <v/>
      </c>
      <c r="D688" s="221" t="str">
        <f>IF(ISNUMBER(B688),LOOKUP(B688,LL!$Q$2:$Q$40,LL!$U$2:$U$40),"")</f>
        <v/>
      </c>
      <c r="E688" s="209"/>
      <c r="F688" s="209"/>
      <c r="G688" s="209"/>
      <c r="H688" s="209"/>
      <c r="I688" s="209"/>
      <c r="J688" s="209"/>
      <c r="K688" s="209"/>
      <c r="L688" s="209"/>
      <c r="M688" s="209"/>
      <c r="N688" s="209"/>
      <c r="O688" s="209"/>
      <c r="P688" s="209"/>
      <c r="Q688" s="209"/>
      <c r="R688" s="209"/>
      <c r="S688" s="209"/>
      <c r="T688" s="209"/>
      <c r="U688" s="209"/>
      <c r="V688" s="209"/>
      <c r="W688" s="209"/>
      <c r="X688" s="209"/>
      <c r="Y688" s="386"/>
    </row>
    <row r="689" spans="1:25" x14ac:dyDescent="0.25">
      <c r="A689" s="208">
        <f t="shared" si="10"/>
        <v>687</v>
      </c>
      <c r="B689" s="208"/>
      <c r="C689" s="220" t="str">
        <f>IF(ISNUMBER(B689),LOOKUP(B689,LL!$Q$2:$Q$40,LL!$T$2:$T$40),"")</f>
        <v/>
      </c>
      <c r="D689" s="220" t="str">
        <f>IF(ISNUMBER(B689),LOOKUP(B689,LL!$Q$2:$Q$40,LL!$U$2:$U$40),"")</f>
        <v/>
      </c>
      <c r="E689" s="208"/>
      <c r="F689" s="208"/>
      <c r="G689" s="208"/>
      <c r="H689" s="208"/>
      <c r="I689" s="208"/>
      <c r="J689" s="208"/>
      <c r="K689" s="208"/>
      <c r="L689" s="208"/>
      <c r="M689" s="208"/>
      <c r="N689" s="208"/>
      <c r="O689" s="208"/>
      <c r="P689" s="208"/>
      <c r="Q689" s="208"/>
      <c r="R689" s="208"/>
      <c r="S689" s="208"/>
      <c r="T689" s="208"/>
      <c r="U689" s="208"/>
      <c r="V689" s="208"/>
      <c r="W689" s="208"/>
      <c r="X689" s="208"/>
      <c r="Y689" s="385"/>
    </row>
    <row r="690" spans="1:25" x14ac:dyDescent="0.3">
      <c r="A690" s="209">
        <f t="shared" si="10"/>
        <v>688</v>
      </c>
      <c r="B690" s="209"/>
      <c r="C690" s="221" t="str">
        <f>IF(ISNUMBER(B690),LOOKUP(B690,LL!$Q$2:$Q$40,LL!$T$2:$T$40),"")</f>
        <v/>
      </c>
      <c r="D690" s="221" t="str">
        <f>IF(ISNUMBER(B690),LOOKUP(B690,LL!$Q$2:$Q$40,LL!$U$2:$U$40),"")</f>
        <v/>
      </c>
      <c r="E690" s="209"/>
      <c r="F690" s="209"/>
      <c r="G690" s="209"/>
      <c r="H690" s="209"/>
      <c r="I690" s="209"/>
      <c r="J690" s="209"/>
      <c r="K690" s="209"/>
      <c r="L690" s="209"/>
      <c r="M690" s="209"/>
      <c r="N690" s="209"/>
      <c r="O690" s="209"/>
      <c r="P690" s="209"/>
      <c r="Q690" s="209"/>
      <c r="R690" s="209"/>
      <c r="S690" s="209"/>
      <c r="T690" s="209"/>
      <c r="U690" s="209"/>
      <c r="V690" s="209"/>
      <c r="W690" s="209"/>
      <c r="X690" s="209"/>
      <c r="Y690" s="386"/>
    </row>
    <row r="691" spans="1:25" x14ac:dyDescent="0.25">
      <c r="A691" s="208">
        <f t="shared" si="10"/>
        <v>689</v>
      </c>
      <c r="B691" s="208"/>
      <c r="C691" s="220" t="str">
        <f>IF(ISNUMBER(B691),LOOKUP(B691,LL!$Q$2:$Q$40,LL!$T$2:$T$40),"")</f>
        <v/>
      </c>
      <c r="D691" s="220" t="str">
        <f>IF(ISNUMBER(B691),LOOKUP(B691,LL!$Q$2:$Q$40,LL!$U$2:$U$40),"")</f>
        <v/>
      </c>
      <c r="E691" s="208"/>
      <c r="F691" s="208"/>
      <c r="G691" s="208"/>
      <c r="H691" s="208"/>
      <c r="I691" s="208"/>
      <c r="J691" s="208"/>
      <c r="K691" s="208"/>
      <c r="L691" s="208"/>
      <c r="M691" s="208"/>
      <c r="N691" s="208"/>
      <c r="O691" s="208"/>
      <c r="P691" s="208"/>
      <c r="Q691" s="208"/>
      <c r="R691" s="208"/>
      <c r="S691" s="208"/>
      <c r="T691" s="208"/>
      <c r="U691" s="208"/>
      <c r="V691" s="208"/>
      <c r="W691" s="208"/>
      <c r="X691" s="208"/>
      <c r="Y691" s="385"/>
    </row>
    <row r="692" spans="1:25" x14ac:dyDescent="0.3">
      <c r="A692" s="209">
        <f t="shared" si="10"/>
        <v>690</v>
      </c>
      <c r="B692" s="209"/>
      <c r="C692" s="221" t="str">
        <f>IF(ISNUMBER(B692),LOOKUP(B692,LL!$Q$2:$Q$40,LL!$T$2:$T$40),"")</f>
        <v/>
      </c>
      <c r="D692" s="221" t="str">
        <f>IF(ISNUMBER(B692),LOOKUP(B692,LL!$Q$2:$Q$40,LL!$U$2:$U$40),"")</f>
        <v/>
      </c>
      <c r="E692" s="209"/>
      <c r="F692" s="209"/>
      <c r="G692" s="209"/>
      <c r="H692" s="209"/>
      <c r="I692" s="209"/>
      <c r="J692" s="209"/>
      <c r="K692" s="209"/>
      <c r="L692" s="209"/>
      <c r="M692" s="209"/>
      <c r="N692" s="209"/>
      <c r="O692" s="209"/>
      <c r="P692" s="209"/>
      <c r="Q692" s="209"/>
      <c r="R692" s="209"/>
      <c r="S692" s="209"/>
      <c r="T692" s="209"/>
      <c r="U692" s="209"/>
      <c r="V692" s="209"/>
      <c r="W692" s="209"/>
      <c r="X692" s="209"/>
      <c r="Y692" s="386"/>
    </row>
    <row r="693" spans="1:25" x14ac:dyDescent="0.25">
      <c r="A693" s="208">
        <f t="shared" si="10"/>
        <v>691</v>
      </c>
      <c r="B693" s="208"/>
      <c r="C693" s="220" t="str">
        <f>IF(ISNUMBER(B693),LOOKUP(B693,LL!$Q$2:$Q$40,LL!$T$2:$T$40),"")</f>
        <v/>
      </c>
      <c r="D693" s="220" t="str">
        <f>IF(ISNUMBER(B693),LOOKUP(B693,LL!$Q$2:$Q$40,LL!$U$2:$U$40),"")</f>
        <v/>
      </c>
      <c r="E693" s="208"/>
      <c r="F693" s="208"/>
      <c r="G693" s="208"/>
      <c r="H693" s="208"/>
      <c r="I693" s="208"/>
      <c r="J693" s="208"/>
      <c r="K693" s="208"/>
      <c r="L693" s="208"/>
      <c r="M693" s="208"/>
      <c r="N693" s="208"/>
      <c r="O693" s="208"/>
      <c r="P693" s="208"/>
      <c r="Q693" s="208"/>
      <c r="R693" s="208"/>
      <c r="S693" s="208"/>
      <c r="T693" s="208"/>
      <c r="U693" s="208"/>
      <c r="V693" s="208"/>
      <c r="W693" s="208"/>
      <c r="X693" s="208"/>
      <c r="Y693" s="385"/>
    </row>
    <row r="694" spans="1:25" x14ac:dyDescent="0.3">
      <c r="A694" s="209">
        <f t="shared" si="10"/>
        <v>692</v>
      </c>
      <c r="B694" s="209"/>
      <c r="C694" s="221" t="str">
        <f>IF(ISNUMBER(B694),LOOKUP(B694,LL!$Q$2:$Q$40,LL!$T$2:$T$40),"")</f>
        <v/>
      </c>
      <c r="D694" s="221" t="str">
        <f>IF(ISNUMBER(B694),LOOKUP(B694,LL!$Q$2:$Q$40,LL!$U$2:$U$40),"")</f>
        <v/>
      </c>
      <c r="E694" s="209"/>
      <c r="F694" s="209"/>
      <c r="G694" s="209"/>
      <c r="H694" s="209"/>
      <c r="I694" s="209"/>
      <c r="J694" s="209"/>
      <c r="K694" s="209"/>
      <c r="L694" s="209"/>
      <c r="M694" s="209"/>
      <c r="N694" s="209"/>
      <c r="O694" s="209"/>
      <c r="P694" s="209"/>
      <c r="Q694" s="209"/>
      <c r="R694" s="209"/>
      <c r="S694" s="209"/>
      <c r="T694" s="209"/>
      <c r="U694" s="209"/>
      <c r="V694" s="209"/>
      <c r="W694" s="209"/>
      <c r="X694" s="209"/>
      <c r="Y694" s="386"/>
    </row>
    <row r="695" spans="1:25" x14ac:dyDescent="0.25">
      <c r="A695" s="208">
        <f t="shared" si="10"/>
        <v>693</v>
      </c>
      <c r="B695" s="208"/>
      <c r="C695" s="220" t="str">
        <f>IF(ISNUMBER(B695),LOOKUP(B695,LL!$Q$2:$Q$40,LL!$T$2:$T$40),"")</f>
        <v/>
      </c>
      <c r="D695" s="220" t="str">
        <f>IF(ISNUMBER(B695),LOOKUP(B695,LL!$Q$2:$Q$40,LL!$U$2:$U$40),"")</f>
        <v/>
      </c>
      <c r="E695" s="208"/>
      <c r="F695" s="208"/>
      <c r="G695" s="208"/>
      <c r="H695" s="208"/>
      <c r="I695" s="208"/>
      <c r="J695" s="208"/>
      <c r="K695" s="208"/>
      <c r="L695" s="208"/>
      <c r="M695" s="208"/>
      <c r="N695" s="208"/>
      <c r="O695" s="208"/>
      <c r="P695" s="208"/>
      <c r="Q695" s="208"/>
      <c r="R695" s="208"/>
      <c r="S695" s="208"/>
      <c r="T695" s="208"/>
      <c r="U695" s="208"/>
      <c r="V695" s="208"/>
      <c r="W695" s="208"/>
      <c r="X695" s="208"/>
      <c r="Y695" s="385"/>
    </row>
    <row r="696" spans="1:25" x14ac:dyDescent="0.3">
      <c r="A696" s="209">
        <f t="shared" si="10"/>
        <v>694</v>
      </c>
      <c r="B696" s="209"/>
      <c r="C696" s="221" t="str">
        <f>IF(ISNUMBER(B696),LOOKUP(B696,LL!$Q$2:$Q$40,LL!$T$2:$T$40),"")</f>
        <v/>
      </c>
      <c r="D696" s="221" t="str">
        <f>IF(ISNUMBER(B696),LOOKUP(B696,LL!$Q$2:$Q$40,LL!$U$2:$U$40),"")</f>
        <v/>
      </c>
      <c r="E696" s="209"/>
      <c r="F696" s="209"/>
      <c r="G696" s="209"/>
      <c r="H696" s="209"/>
      <c r="I696" s="209"/>
      <c r="J696" s="209"/>
      <c r="K696" s="209"/>
      <c r="L696" s="209"/>
      <c r="M696" s="209"/>
      <c r="N696" s="209"/>
      <c r="O696" s="209"/>
      <c r="P696" s="209"/>
      <c r="Q696" s="209"/>
      <c r="R696" s="209"/>
      <c r="S696" s="209"/>
      <c r="T696" s="209"/>
      <c r="U696" s="209"/>
      <c r="V696" s="209"/>
      <c r="W696" s="209"/>
      <c r="X696" s="209"/>
      <c r="Y696" s="386"/>
    </row>
    <row r="697" spans="1:25" x14ac:dyDescent="0.25">
      <c r="A697" s="208">
        <f t="shared" si="10"/>
        <v>695</v>
      </c>
      <c r="B697" s="208"/>
      <c r="C697" s="220" t="str">
        <f>IF(ISNUMBER(B697),LOOKUP(B697,LL!$Q$2:$Q$40,LL!$T$2:$T$40),"")</f>
        <v/>
      </c>
      <c r="D697" s="220" t="str">
        <f>IF(ISNUMBER(B697),LOOKUP(B697,LL!$Q$2:$Q$40,LL!$U$2:$U$40),"")</f>
        <v/>
      </c>
      <c r="E697" s="208"/>
      <c r="F697" s="208"/>
      <c r="G697" s="208"/>
      <c r="H697" s="208"/>
      <c r="I697" s="208"/>
      <c r="J697" s="208"/>
      <c r="K697" s="208"/>
      <c r="L697" s="208"/>
      <c r="M697" s="208"/>
      <c r="N697" s="208"/>
      <c r="O697" s="208"/>
      <c r="P697" s="208"/>
      <c r="Q697" s="208"/>
      <c r="R697" s="208"/>
      <c r="S697" s="208"/>
      <c r="T697" s="208"/>
      <c r="U697" s="208"/>
      <c r="V697" s="208"/>
      <c r="W697" s="208"/>
      <c r="X697" s="208"/>
      <c r="Y697" s="385"/>
    </row>
    <row r="698" spans="1:25" x14ac:dyDescent="0.3">
      <c r="A698" s="209">
        <f t="shared" si="10"/>
        <v>696</v>
      </c>
      <c r="B698" s="209"/>
      <c r="C698" s="221" t="str">
        <f>IF(ISNUMBER(B698),LOOKUP(B698,LL!$Q$2:$Q$40,LL!$T$2:$T$40),"")</f>
        <v/>
      </c>
      <c r="D698" s="221" t="str">
        <f>IF(ISNUMBER(B698),LOOKUP(B698,LL!$Q$2:$Q$40,LL!$U$2:$U$40),"")</f>
        <v/>
      </c>
      <c r="E698" s="209"/>
      <c r="F698" s="209"/>
      <c r="G698" s="209"/>
      <c r="H698" s="209"/>
      <c r="I698" s="209"/>
      <c r="J698" s="209"/>
      <c r="K698" s="209"/>
      <c r="L698" s="209"/>
      <c r="M698" s="209"/>
      <c r="N698" s="209"/>
      <c r="O698" s="209"/>
      <c r="P698" s="209"/>
      <c r="Q698" s="209"/>
      <c r="R698" s="209"/>
      <c r="S698" s="209"/>
      <c r="T698" s="209"/>
      <c r="U698" s="209"/>
      <c r="V698" s="209"/>
      <c r="W698" s="209"/>
      <c r="X698" s="209"/>
      <c r="Y698" s="386"/>
    </row>
    <row r="699" spans="1:25" x14ac:dyDescent="0.25">
      <c r="A699" s="208">
        <f t="shared" si="10"/>
        <v>697</v>
      </c>
      <c r="B699" s="208"/>
      <c r="C699" s="220" t="str">
        <f>IF(ISNUMBER(B699),LOOKUP(B699,LL!$Q$2:$Q$40,LL!$T$2:$T$40),"")</f>
        <v/>
      </c>
      <c r="D699" s="220" t="str">
        <f>IF(ISNUMBER(B699),LOOKUP(B699,LL!$Q$2:$Q$40,LL!$U$2:$U$40),"")</f>
        <v/>
      </c>
      <c r="E699" s="208"/>
      <c r="F699" s="208"/>
      <c r="G699" s="208"/>
      <c r="H699" s="208"/>
      <c r="I699" s="208"/>
      <c r="J699" s="208"/>
      <c r="K699" s="208"/>
      <c r="L699" s="208"/>
      <c r="M699" s="208"/>
      <c r="N699" s="208"/>
      <c r="O699" s="208"/>
      <c r="P699" s="208"/>
      <c r="Q699" s="208"/>
      <c r="R699" s="208"/>
      <c r="S699" s="208"/>
      <c r="T699" s="208"/>
      <c r="U699" s="208"/>
      <c r="V699" s="208"/>
      <c r="W699" s="208"/>
      <c r="X699" s="208"/>
      <c r="Y699" s="385"/>
    </row>
    <row r="700" spans="1:25" x14ac:dyDescent="0.3">
      <c r="A700" s="209">
        <f t="shared" si="10"/>
        <v>698</v>
      </c>
      <c r="B700" s="209"/>
      <c r="C700" s="221" t="str">
        <f>IF(ISNUMBER(B700),LOOKUP(B700,LL!$Q$2:$Q$40,LL!$T$2:$T$40),"")</f>
        <v/>
      </c>
      <c r="D700" s="221" t="str">
        <f>IF(ISNUMBER(B700),LOOKUP(B700,LL!$Q$2:$Q$40,LL!$U$2:$U$40),"")</f>
        <v/>
      </c>
      <c r="E700" s="209"/>
      <c r="F700" s="209"/>
      <c r="G700" s="209"/>
      <c r="H700" s="209"/>
      <c r="I700" s="209"/>
      <c r="J700" s="209"/>
      <c r="K700" s="209"/>
      <c r="L700" s="209"/>
      <c r="M700" s="209"/>
      <c r="N700" s="209"/>
      <c r="O700" s="209"/>
      <c r="P700" s="209"/>
      <c r="Q700" s="209"/>
      <c r="R700" s="209"/>
      <c r="S700" s="209"/>
      <c r="T700" s="209"/>
      <c r="U700" s="209"/>
      <c r="V700" s="209"/>
      <c r="W700" s="209"/>
      <c r="X700" s="209"/>
      <c r="Y700" s="386"/>
    </row>
    <row r="701" spans="1:25" x14ac:dyDescent="0.25">
      <c r="A701" s="208">
        <f t="shared" si="10"/>
        <v>699</v>
      </c>
      <c r="B701" s="208"/>
      <c r="C701" s="220" t="str">
        <f>IF(ISNUMBER(B701),LOOKUP(B701,LL!$Q$2:$Q$40,LL!$T$2:$T$40),"")</f>
        <v/>
      </c>
      <c r="D701" s="220" t="str">
        <f>IF(ISNUMBER(B701),LOOKUP(B701,LL!$Q$2:$Q$40,LL!$U$2:$U$40),"")</f>
        <v/>
      </c>
      <c r="E701" s="208"/>
      <c r="F701" s="208"/>
      <c r="G701" s="208"/>
      <c r="H701" s="208"/>
      <c r="I701" s="208"/>
      <c r="J701" s="208"/>
      <c r="K701" s="208"/>
      <c r="L701" s="208"/>
      <c r="M701" s="208"/>
      <c r="N701" s="208"/>
      <c r="O701" s="208"/>
      <c r="P701" s="208"/>
      <c r="Q701" s="208"/>
      <c r="R701" s="208"/>
      <c r="S701" s="208"/>
      <c r="T701" s="208"/>
      <c r="U701" s="208"/>
      <c r="V701" s="208"/>
      <c r="W701" s="208"/>
      <c r="X701" s="208"/>
      <c r="Y701" s="385"/>
    </row>
    <row r="702" spans="1:25" x14ac:dyDescent="0.3">
      <c r="A702" s="209">
        <f t="shared" si="10"/>
        <v>700</v>
      </c>
      <c r="B702" s="209"/>
      <c r="C702" s="221" t="str">
        <f>IF(ISNUMBER(B702),LOOKUP(B702,LL!$Q$2:$Q$40,LL!$T$2:$T$40),"")</f>
        <v/>
      </c>
      <c r="D702" s="221" t="str">
        <f>IF(ISNUMBER(B702),LOOKUP(B702,LL!$Q$2:$Q$40,LL!$U$2:$U$40),"")</f>
        <v/>
      </c>
      <c r="E702" s="209"/>
      <c r="F702" s="209"/>
      <c r="G702" s="209"/>
      <c r="H702" s="209"/>
      <c r="I702" s="209"/>
      <c r="J702" s="209"/>
      <c r="K702" s="209"/>
      <c r="L702" s="209"/>
      <c r="M702" s="209"/>
      <c r="N702" s="209"/>
      <c r="O702" s="209"/>
      <c r="P702" s="209"/>
      <c r="Q702" s="209"/>
      <c r="R702" s="209"/>
      <c r="S702" s="209"/>
      <c r="T702" s="209"/>
      <c r="U702" s="209"/>
      <c r="V702" s="209"/>
      <c r="W702" s="209"/>
      <c r="X702" s="209"/>
      <c r="Y702" s="386"/>
    </row>
    <row r="703" spans="1:25" x14ac:dyDescent="0.25">
      <c r="A703" s="208">
        <f t="shared" si="10"/>
        <v>701</v>
      </c>
      <c r="B703" s="208"/>
      <c r="C703" s="220" t="str">
        <f>IF(ISNUMBER(B703),LOOKUP(B703,LL!$Q$2:$Q$40,LL!$T$2:$T$40),"")</f>
        <v/>
      </c>
      <c r="D703" s="220" t="str">
        <f>IF(ISNUMBER(B703),LOOKUP(B703,LL!$Q$2:$Q$40,LL!$U$2:$U$40),"")</f>
        <v/>
      </c>
      <c r="E703" s="208"/>
      <c r="F703" s="208"/>
      <c r="G703" s="208"/>
      <c r="H703" s="208"/>
      <c r="I703" s="208"/>
      <c r="J703" s="208"/>
      <c r="K703" s="208"/>
      <c r="L703" s="208"/>
      <c r="M703" s="208"/>
      <c r="N703" s="208"/>
      <c r="O703" s="208"/>
      <c r="P703" s="208"/>
      <c r="Q703" s="208"/>
      <c r="R703" s="208"/>
      <c r="S703" s="208"/>
      <c r="T703" s="208"/>
      <c r="U703" s="208"/>
      <c r="V703" s="208"/>
      <c r="W703" s="208"/>
      <c r="X703" s="208"/>
      <c r="Y703" s="385"/>
    </row>
    <row r="704" spans="1:25" x14ac:dyDescent="0.3">
      <c r="A704" s="209">
        <f t="shared" si="10"/>
        <v>702</v>
      </c>
      <c r="B704" s="209"/>
      <c r="C704" s="221" t="str">
        <f>IF(ISNUMBER(B704),LOOKUP(B704,LL!$Q$2:$Q$40,LL!$T$2:$T$40),"")</f>
        <v/>
      </c>
      <c r="D704" s="221" t="str">
        <f>IF(ISNUMBER(B704),LOOKUP(B704,LL!$Q$2:$Q$40,LL!$U$2:$U$40),"")</f>
        <v/>
      </c>
      <c r="E704" s="209"/>
      <c r="F704" s="209"/>
      <c r="G704" s="209"/>
      <c r="H704" s="209"/>
      <c r="I704" s="209"/>
      <c r="J704" s="209"/>
      <c r="K704" s="209"/>
      <c r="L704" s="209"/>
      <c r="M704" s="209"/>
      <c r="N704" s="209"/>
      <c r="O704" s="209"/>
      <c r="P704" s="209"/>
      <c r="Q704" s="209"/>
      <c r="R704" s="209"/>
      <c r="S704" s="209"/>
      <c r="T704" s="209"/>
      <c r="U704" s="209"/>
      <c r="V704" s="209"/>
      <c r="W704" s="209"/>
      <c r="X704" s="209"/>
      <c r="Y704" s="386"/>
    </row>
    <row r="705" spans="1:25" x14ac:dyDescent="0.25">
      <c r="A705" s="208">
        <f t="shared" si="10"/>
        <v>703</v>
      </c>
      <c r="B705" s="208"/>
      <c r="C705" s="220" t="str">
        <f>IF(ISNUMBER(B705),LOOKUP(B705,LL!$Q$2:$Q$40,LL!$T$2:$T$40),"")</f>
        <v/>
      </c>
      <c r="D705" s="220" t="str">
        <f>IF(ISNUMBER(B705),LOOKUP(B705,LL!$Q$2:$Q$40,LL!$U$2:$U$40),"")</f>
        <v/>
      </c>
      <c r="E705" s="208"/>
      <c r="F705" s="208"/>
      <c r="G705" s="208"/>
      <c r="H705" s="208"/>
      <c r="I705" s="208"/>
      <c r="J705" s="208"/>
      <c r="K705" s="208"/>
      <c r="L705" s="208"/>
      <c r="M705" s="208"/>
      <c r="N705" s="208"/>
      <c r="O705" s="208"/>
      <c r="P705" s="208"/>
      <c r="Q705" s="208"/>
      <c r="R705" s="208"/>
      <c r="S705" s="208"/>
      <c r="T705" s="208"/>
      <c r="U705" s="208"/>
      <c r="V705" s="208"/>
      <c r="W705" s="208"/>
      <c r="X705" s="208"/>
      <c r="Y705" s="385"/>
    </row>
    <row r="706" spans="1:25" x14ac:dyDescent="0.3">
      <c r="A706" s="209">
        <f t="shared" si="10"/>
        <v>704</v>
      </c>
      <c r="B706" s="209"/>
      <c r="C706" s="221" t="str">
        <f>IF(ISNUMBER(B706),LOOKUP(B706,LL!$Q$2:$Q$40,LL!$T$2:$T$40),"")</f>
        <v/>
      </c>
      <c r="D706" s="221" t="str">
        <f>IF(ISNUMBER(B706),LOOKUP(B706,LL!$Q$2:$Q$40,LL!$U$2:$U$40),"")</f>
        <v/>
      </c>
      <c r="E706" s="209"/>
      <c r="F706" s="209"/>
      <c r="G706" s="209"/>
      <c r="H706" s="209"/>
      <c r="I706" s="209"/>
      <c r="J706" s="209"/>
      <c r="K706" s="209"/>
      <c r="L706" s="209"/>
      <c r="M706" s="209"/>
      <c r="N706" s="209"/>
      <c r="O706" s="209"/>
      <c r="P706" s="209"/>
      <c r="Q706" s="209"/>
      <c r="R706" s="209"/>
      <c r="S706" s="209"/>
      <c r="T706" s="209"/>
      <c r="U706" s="209"/>
      <c r="V706" s="209"/>
      <c r="W706" s="209"/>
      <c r="X706" s="209"/>
      <c r="Y706" s="386"/>
    </row>
    <row r="707" spans="1:25" x14ac:dyDescent="0.25">
      <c r="A707" s="208">
        <f t="shared" si="10"/>
        <v>705</v>
      </c>
      <c r="B707" s="208"/>
      <c r="C707" s="220" t="str">
        <f>IF(ISNUMBER(B707),LOOKUP(B707,LL!$Q$2:$Q$40,LL!$T$2:$T$40),"")</f>
        <v/>
      </c>
      <c r="D707" s="220" t="str">
        <f>IF(ISNUMBER(B707),LOOKUP(B707,LL!$Q$2:$Q$40,LL!$U$2:$U$40),"")</f>
        <v/>
      </c>
      <c r="E707" s="208"/>
      <c r="F707" s="208"/>
      <c r="G707" s="208"/>
      <c r="H707" s="208"/>
      <c r="I707" s="208"/>
      <c r="J707" s="208"/>
      <c r="K707" s="208"/>
      <c r="L707" s="208"/>
      <c r="M707" s="208"/>
      <c r="N707" s="208"/>
      <c r="O707" s="208"/>
      <c r="P707" s="208"/>
      <c r="Q707" s="208"/>
      <c r="R707" s="208"/>
      <c r="S707" s="208"/>
      <c r="T707" s="208"/>
      <c r="U707" s="208"/>
      <c r="V707" s="208"/>
      <c r="W707" s="208"/>
      <c r="X707" s="208"/>
      <c r="Y707" s="385"/>
    </row>
    <row r="708" spans="1:25" x14ac:dyDescent="0.3">
      <c r="A708" s="209">
        <f t="shared" si="10"/>
        <v>706</v>
      </c>
      <c r="B708" s="209"/>
      <c r="C708" s="221" t="str">
        <f>IF(ISNUMBER(B708),LOOKUP(B708,LL!$Q$2:$Q$40,LL!$T$2:$T$40),"")</f>
        <v/>
      </c>
      <c r="D708" s="221" t="str">
        <f>IF(ISNUMBER(B708),LOOKUP(B708,LL!$Q$2:$Q$40,LL!$U$2:$U$40),"")</f>
        <v/>
      </c>
      <c r="E708" s="209"/>
      <c r="F708" s="209"/>
      <c r="G708" s="209"/>
      <c r="H708" s="209"/>
      <c r="I708" s="209"/>
      <c r="J708" s="209"/>
      <c r="K708" s="209"/>
      <c r="L708" s="209"/>
      <c r="M708" s="209"/>
      <c r="N708" s="209"/>
      <c r="O708" s="209"/>
      <c r="P708" s="209"/>
      <c r="Q708" s="209"/>
      <c r="R708" s="209"/>
      <c r="S708" s="209"/>
      <c r="T708" s="209"/>
      <c r="U708" s="209"/>
      <c r="V708" s="209"/>
      <c r="W708" s="209"/>
      <c r="X708" s="209"/>
      <c r="Y708" s="386"/>
    </row>
    <row r="709" spans="1:25" x14ac:dyDescent="0.25">
      <c r="A709" s="208">
        <f t="shared" ref="A709:A751" si="11">ROW(B709)-2</f>
        <v>707</v>
      </c>
      <c r="B709" s="208"/>
      <c r="C709" s="220" t="str">
        <f>IF(ISNUMBER(B709),LOOKUP(B709,LL!$Q$2:$Q$40,LL!$T$2:$T$40),"")</f>
        <v/>
      </c>
      <c r="D709" s="220" t="str">
        <f>IF(ISNUMBER(B709),LOOKUP(B709,LL!$Q$2:$Q$40,LL!$U$2:$U$40),"")</f>
        <v/>
      </c>
      <c r="E709" s="208"/>
      <c r="F709" s="208"/>
      <c r="G709" s="208"/>
      <c r="H709" s="208"/>
      <c r="I709" s="208"/>
      <c r="J709" s="208"/>
      <c r="K709" s="208"/>
      <c r="L709" s="208"/>
      <c r="M709" s="208"/>
      <c r="N709" s="208"/>
      <c r="O709" s="208"/>
      <c r="P709" s="208"/>
      <c r="Q709" s="208"/>
      <c r="R709" s="208"/>
      <c r="S709" s="208"/>
      <c r="T709" s="208"/>
      <c r="U709" s="208"/>
      <c r="V709" s="208"/>
      <c r="W709" s="208"/>
      <c r="X709" s="208"/>
      <c r="Y709" s="385"/>
    </row>
    <row r="710" spans="1:25" x14ac:dyDescent="0.3">
      <c r="A710" s="209">
        <f t="shared" si="11"/>
        <v>708</v>
      </c>
      <c r="B710" s="209"/>
      <c r="C710" s="221" t="str">
        <f>IF(ISNUMBER(B710),LOOKUP(B710,LL!$Q$2:$Q$40,LL!$T$2:$T$40),"")</f>
        <v/>
      </c>
      <c r="D710" s="221" t="str">
        <f>IF(ISNUMBER(B710),LOOKUP(B710,LL!$Q$2:$Q$40,LL!$U$2:$U$40),"")</f>
        <v/>
      </c>
      <c r="E710" s="209"/>
      <c r="F710" s="209"/>
      <c r="G710" s="209"/>
      <c r="H710" s="209"/>
      <c r="I710" s="209"/>
      <c r="J710" s="209"/>
      <c r="K710" s="209"/>
      <c r="L710" s="209"/>
      <c r="M710" s="209"/>
      <c r="N710" s="209"/>
      <c r="O710" s="209"/>
      <c r="P710" s="209"/>
      <c r="Q710" s="209"/>
      <c r="R710" s="209"/>
      <c r="S710" s="209"/>
      <c r="T710" s="209"/>
      <c r="U710" s="209"/>
      <c r="V710" s="209"/>
      <c r="W710" s="209"/>
      <c r="X710" s="209"/>
      <c r="Y710" s="386"/>
    </row>
    <row r="711" spans="1:25" x14ac:dyDescent="0.25">
      <c r="A711" s="208">
        <f t="shared" si="11"/>
        <v>709</v>
      </c>
      <c r="B711" s="208"/>
      <c r="C711" s="220" t="str">
        <f>IF(ISNUMBER(B711),LOOKUP(B711,LL!$Q$2:$Q$40,LL!$T$2:$T$40),"")</f>
        <v/>
      </c>
      <c r="D711" s="220" t="str">
        <f>IF(ISNUMBER(B711),LOOKUP(B711,LL!$Q$2:$Q$40,LL!$U$2:$U$40),"")</f>
        <v/>
      </c>
      <c r="E711" s="208"/>
      <c r="F711" s="208"/>
      <c r="G711" s="208"/>
      <c r="H711" s="208"/>
      <c r="I711" s="208"/>
      <c r="J711" s="208"/>
      <c r="K711" s="208"/>
      <c r="L711" s="208"/>
      <c r="M711" s="208"/>
      <c r="N711" s="208"/>
      <c r="O711" s="208"/>
      <c r="P711" s="208"/>
      <c r="Q711" s="208"/>
      <c r="R711" s="208"/>
      <c r="S711" s="208"/>
      <c r="T711" s="208"/>
      <c r="U711" s="208"/>
      <c r="V711" s="208"/>
      <c r="W711" s="208"/>
      <c r="X711" s="208"/>
      <c r="Y711" s="385"/>
    </row>
    <row r="712" spans="1:25" x14ac:dyDescent="0.3">
      <c r="A712" s="209">
        <f t="shared" si="11"/>
        <v>710</v>
      </c>
      <c r="B712" s="209"/>
      <c r="C712" s="221" t="str">
        <f>IF(ISNUMBER(B712),LOOKUP(B712,LL!$Q$2:$Q$40,LL!$T$2:$T$40),"")</f>
        <v/>
      </c>
      <c r="D712" s="221" t="str">
        <f>IF(ISNUMBER(B712),LOOKUP(B712,LL!$Q$2:$Q$40,LL!$U$2:$U$40),"")</f>
        <v/>
      </c>
      <c r="E712" s="209"/>
      <c r="F712" s="209"/>
      <c r="G712" s="209"/>
      <c r="H712" s="209"/>
      <c r="I712" s="209"/>
      <c r="J712" s="209"/>
      <c r="K712" s="209"/>
      <c r="L712" s="209"/>
      <c r="M712" s="209"/>
      <c r="N712" s="209"/>
      <c r="O712" s="209"/>
      <c r="P712" s="209"/>
      <c r="Q712" s="209"/>
      <c r="R712" s="209"/>
      <c r="S712" s="209"/>
      <c r="T712" s="209"/>
      <c r="U712" s="209"/>
      <c r="V712" s="209"/>
      <c r="W712" s="209"/>
      <c r="X712" s="209"/>
      <c r="Y712" s="386"/>
    </row>
    <row r="713" spans="1:25" x14ac:dyDescent="0.25">
      <c r="A713" s="208">
        <f t="shared" si="11"/>
        <v>711</v>
      </c>
      <c r="B713" s="208"/>
      <c r="C713" s="220" t="str">
        <f>IF(ISNUMBER(B713),LOOKUP(B713,LL!$Q$2:$Q$40,LL!$T$2:$T$40),"")</f>
        <v/>
      </c>
      <c r="D713" s="220" t="str">
        <f>IF(ISNUMBER(B713),LOOKUP(B713,LL!$Q$2:$Q$40,LL!$U$2:$U$40),"")</f>
        <v/>
      </c>
      <c r="E713" s="208"/>
      <c r="F713" s="208"/>
      <c r="G713" s="208"/>
      <c r="H713" s="208"/>
      <c r="I713" s="208"/>
      <c r="J713" s="208"/>
      <c r="K713" s="208"/>
      <c r="L713" s="208"/>
      <c r="M713" s="208"/>
      <c r="N713" s="208"/>
      <c r="O713" s="208"/>
      <c r="P713" s="208"/>
      <c r="Q713" s="208"/>
      <c r="R713" s="208"/>
      <c r="S713" s="208"/>
      <c r="T713" s="208"/>
      <c r="U713" s="208"/>
      <c r="V713" s="208"/>
      <c r="W713" s="208"/>
      <c r="X713" s="208"/>
      <c r="Y713" s="385"/>
    </row>
    <row r="714" spans="1:25" x14ac:dyDescent="0.3">
      <c r="A714" s="209">
        <f t="shared" si="11"/>
        <v>712</v>
      </c>
      <c r="B714" s="209"/>
      <c r="C714" s="221" t="str">
        <f>IF(ISNUMBER(B714),LOOKUP(B714,LL!$Q$2:$Q$40,LL!$T$2:$T$40),"")</f>
        <v/>
      </c>
      <c r="D714" s="221" t="str">
        <f>IF(ISNUMBER(B714),LOOKUP(B714,LL!$Q$2:$Q$40,LL!$U$2:$U$40),"")</f>
        <v/>
      </c>
      <c r="E714" s="209"/>
      <c r="F714" s="209"/>
      <c r="G714" s="209"/>
      <c r="H714" s="209"/>
      <c r="I714" s="209"/>
      <c r="J714" s="209"/>
      <c r="K714" s="209"/>
      <c r="L714" s="209"/>
      <c r="M714" s="209"/>
      <c r="N714" s="209"/>
      <c r="O714" s="209"/>
      <c r="P714" s="209"/>
      <c r="Q714" s="209"/>
      <c r="R714" s="209"/>
      <c r="S714" s="209"/>
      <c r="T714" s="209"/>
      <c r="U714" s="209"/>
      <c r="V714" s="209"/>
      <c r="W714" s="209"/>
      <c r="X714" s="209"/>
      <c r="Y714" s="386"/>
    </row>
    <row r="715" spans="1:25" x14ac:dyDescent="0.25">
      <c r="A715" s="208">
        <f t="shared" si="11"/>
        <v>713</v>
      </c>
      <c r="B715" s="208"/>
      <c r="C715" s="220" t="str">
        <f>IF(ISNUMBER(B715),LOOKUP(B715,LL!$Q$2:$Q$40,LL!$T$2:$T$40),"")</f>
        <v/>
      </c>
      <c r="D715" s="220" t="str">
        <f>IF(ISNUMBER(B715),LOOKUP(B715,LL!$Q$2:$Q$40,LL!$U$2:$U$40),"")</f>
        <v/>
      </c>
      <c r="E715" s="208"/>
      <c r="F715" s="208"/>
      <c r="G715" s="208"/>
      <c r="H715" s="208"/>
      <c r="I715" s="208"/>
      <c r="J715" s="208"/>
      <c r="K715" s="208"/>
      <c r="L715" s="208"/>
      <c r="M715" s="208"/>
      <c r="N715" s="208"/>
      <c r="O715" s="208"/>
      <c r="P715" s="208"/>
      <c r="Q715" s="208"/>
      <c r="R715" s="208"/>
      <c r="S715" s="208"/>
      <c r="T715" s="208"/>
      <c r="U715" s="208"/>
      <c r="V715" s="208"/>
      <c r="W715" s="208"/>
      <c r="X715" s="208"/>
      <c r="Y715" s="385"/>
    </row>
    <row r="716" spans="1:25" x14ac:dyDescent="0.3">
      <c r="A716" s="209">
        <f t="shared" si="11"/>
        <v>714</v>
      </c>
      <c r="B716" s="209"/>
      <c r="C716" s="221" t="str">
        <f>IF(ISNUMBER(B716),LOOKUP(B716,LL!$Q$2:$Q$40,LL!$T$2:$T$40),"")</f>
        <v/>
      </c>
      <c r="D716" s="221" t="str">
        <f>IF(ISNUMBER(B716),LOOKUP(B716,LL!$Q$2:$Q$40,LL!$U$2:$U$40),"")</f>
        <v/>
      </c>
      <c r="E716" s="209"/>
      <c r="F716" s="209"/>
      <c r="G716" s="209"/>
      <c r="H716" s="209"/>
      <c r="I716" s="209"/>
      <c r="J716" s="209"/>
      <c r="K716" s="209"/>
      <c r="L716" s="209"/>
      <c r="M716" s="209"/>
      <c r="N716" s="209"/>
      <c r="O716" s="209"/>
      <c r="P716" s="209"/>
      <c r="Q716" s="209"/>
      <c r="R716" s="209"/>
      <c r="S716" s="209"/>
      <c r="T716" s="209"/>
      <c r="U716" s="209"/>
      <c r="V716" s="209"/>
      <c r="W716" s="209"/>
      <c r="X716" s="209"/>
      <c r="Y716" s="386"/>
    </row>
    <row r="717" spans="1:25" x14ac:dyDescent="0.25">
      <c r="A717" s="208">
        <f t="shared" si="11"/>
        <v>715</v>
      </c>
      <c r="B717" s="208"/>
      <c r="C717" s="220" t="str">
        <f>IF(ISNUMBER(B717),LOOKUP(B717,LL!$Q$2:$Q$40,LL!$T$2:$T$40),"")</f>
        <v/>
      </c>
      <c r="D717" s="220" t="str">
        <f>IF(ISNUMBER(B717),LOOKUP(B717,LL!$Q$2:$Q$40,LL!$U$2:$U$40),"")</f>
        <v/>
      </c>
      <c r="E717" s="208"/>
      <c r="F717" s="208"/>
      <c r="G717" s="208"/>
      <c r="H717" s="208"/>
      <c r="I717" s="208"/>
      <c r="J717" s="208"/>
      <c r="K717" s="208"/>
      <c r="L717" s="208"/>
      <c r="M717" s="208"/>
      <c r="N717" s="208"/>
      <c r="O717" s="208"/>
      <c r="P717" s="208"/>
      <c r="Q717" s="208"/>
      <c r="R717" s="208"/>
      <c r="S717" s="208"/>
      <c r="T717" s="208"/>
      <c r="U717" s="208"/>
      <c r="V717" s="208"/>
      <c r="W717" s="208"/>
      <c r="X717" s="208"/>
      <c r="Y717" s="385"/>
    </row>
    <row r="718" spans="1:25" x14ac:dyDescent="0.3">
      <c r="A718" s="209">
        <f t="shared" si="11"/>
        <v>716</v>
      </c>
      <c r="B718" s="209"/>
      <c r="C718" s="221" t="str">
        <f>IF(ISNUMBER(B718),LOOKUP(B718,LL!$Q$2:$Q$40,LL!$T$2:$T$40),"")</f>
        <v/>
      </c>
      <c r="D718" s="221" t="str">
        <f>IF(ISNUMBER(B718),LOOKUP(B718,LL!$Q$2:$Q$40,LL!$U$2:$U$40),"")</f>
        <v/>
      </c>
      <c r="E718" s="209"/>
      <c r="F718" s="209"/>
      <c r="G718" s="209"/>
      <c r="H718" s="209"/>
      <c r="I718" s="209"/>
      <c r="J718" s="209"/>
      <c r="K718" s="209"/>
      <c r="L718" s="209"/>
      <c r="M718" s="209"/>
      <c r="N718" s="209"/>
      <c r="O718" s="209"/>
      <c r="P718" s="209"/>
      <c r="Q718" s="209"/>
      <c r="R718" s="209"/>
      <c r="S718" s="209"/>
      <c r="T718" s="209"/>
      <c r="U718" s="209"/>
      <c r="V718" s="209"/>
      <c r="W718" s="209"/>
      <c r="X718" s="209"/>
      <c r="Y718" s="386"/>
    </row>
    <row r="719" spans="1:25" x14ac:dyDescent="0.25">
      <c r="A719" s="208">
        <f t="shared" si="11"/>
        <v>717</v>
      </c>
      <c r="B719" s="208"/>
      <c r="C719" s="220" t="str">
        <f>IF(ISNUMBER(B719),LOOKUP(B719,LL!$Q$2:$Q$40,LL!$T$2:$T$40),"")</f>
        <v/>
      </c>
      <c r="D719" s="220" t="str">
        <f>IF(ISNUMBER(B719),LOOKUP(B719,LL!$Q$2:$Q$40,LL!$U$2:$U$40),"")</f>
        <v/>
      </c>
      <c r="E719" s="208"/>
      <c r="F719" s="208"/>
      <c r="G719" s="208"/>
      <c r="H719" s="208"/>
      <c r="I719" s="208"/>
      <c r="J719" s="208"/>
      <c r="K719" s="208"/>
      <c r="L719" s="208"/>
      <c r="M719" s="208"/>
      <c r="N719" s="208"/>
      <c r="O719" s="208"/>
      <c r="P719" s="208"/>
      <c r="Q719" s="208"/>
      <c r="R719" s="208"/>
      <c r="S719" s="208"/>
      <c r="T719" s="208"/>
      <c r="U719" s="208"/>
      <c r="V719" s="208"/>
      <c r="W719" s="208"/>
      <c r="X719" s="208"/>
      <c r="Y719" s="385"/>
    </row>
    <row r="720" spans="1:25" x14ac:dyDescent="0.3">
      <c r="A720" s="209">
        <f t="shared" si="11"/>
        <v>718</v>
      </c>
      <c r="B720" s="209"/>
      <c r="C720" s="221" t="str">
        <f>IF(ISNUMBER(B720),LOOKUP(B720,LL!$Q$2:$Q$40,LL!$T$2:$T$40),"")</f>
        <v/>
      </c>
      <c r="D720" s="221" t="str">
        <f>IF(ISNUMBER(B720),LOOKUP(B720,LL!$Q$2:$Q$40,LL!$U$2:$U$40),"")</f>
        <v/>
      </c>
      <c r="E720" s="209"/>
      <c r="F720" s="209"/>
      <c r="G720" s="209"/>
      <c r="H720" s="209"/>
      <c r="I720" s="209"/>
      <c r="J720" s="209"/>
      <c r="K720" s="209"/>
      <c r="L720" s="209"/>
      <c r="M720" s="209"/>
      <c r="N720" s="209"/>
      <c r="O720" s="209"/>
      <c r="P720" s="209"/>
      <c r="Q720" s="209"/>
      <c r="R720" s="209"/>
      <c r="S720" s="209"/>
      <c r="T720" s="209"/>
      <c r="U720" s="209"/>
      <c r="V720" s="209"/>
      <c r="W720" s="209"/>
      <c r="X720" s="209"/>
      <c r="Y720" s="386"/>
    </row>
    <row r="721" spans="1:25" x14ac:dyDescent="0.25">
      <c r="A721" s="208">
        <f t="shared" si="11"/>
        <v>719</v>
      </c>
      <c r="B721" s="208"/>
      <c r="C721" s="220" t="str">
        <f>IF(ISNUMBER(B721),LOOKUP(B721,LL!$Q$2:$Q$40,LL!$T$2:$T$40),"")</f>
        <v/>
      </c>
      <c r="D721" s="220" t="str">
        <f>IF(ISNUMBER(B721),LOOKUP(B721,LL!$Q$2:$Q$40,LL!$U$2:$U$40),"")</f>
        <v/>
      </c>
      <c r="E721" s="208"/>
      <c r="F721" s="208"/>
      <c r="G721" s="208"/>
      <c r="H721" s="208"/>
      <c r="I721" s="208"/>
      <c r="J721" s="208"/>
      <c r="K721" s="208"/>
      <c r="L721" s="208"/>
      <c r="M721" s="208"/>
      <c r="N721" s="208"/>
      <c r="O721" s="208"/>
      <c r="P721" s="208"/>
      <c r="Q721" s="208"/>
      <c r="R721" s="208"/>
      <c r="S721" s="208"/>
      <c r="T721" s="208"/>
      <c r="U721" s="208"/>
      <c r="V721" s="208"/>
      <c r="W721" s="208"/>
      <c r="X721" s="208"/>
      <c r="Y721" s="385"/>
    </row>
    <row r="722" spans="1:25" x14ac:dyDescent="0.3">
      <c r="A722" s="209">
        <f t="shared" si="11"/>
        <v>720</v>
      </c>
      <c r="B722" s="209"/>
      <c r="C722" s="221" t="str">
        <f>IF(ISNUMBER(B722),LOOKUP(B722,LL!$Q$2:$Q$40,LL!$T$2:$T$40),"")</f>
        <v/>
      </c>
      <c r="D722" s="221" t="str">
        <f>IF(ISNUMBER(B722),LOOKUP(B722,LL!$Q$2:$Q$40,LL!$U$2:$U$40),"")</f>
        <v/>
      </c>
      <c r="E722" s="209"/>
      <c r="F722" s="209"/>
      <c r="G722" s="209"/>
      <c r="H722" s="209"/>
      <c r="I722" s="209"/>
      <c r="J722" s="209"/>
      <c r="K722" s="209"/>
      <c r="L722" s="209"/>
      <c r="M722" s="209"/>
      <c r="N722" s="209"/>
      <c r="O722" s="209"/>
      <c r="P722" s="209"/>
      <c r="Q722" s="209"/>
      <c r="R722" s="209"/>
      <c r="S722" s="209"/>
      <c r="T722" s="209"/>
      <c r="U722" s="209"/>
      <c r="V722" s="209"/>
      <c r="W722" s="209"/>
      <c r="X722" s="209"/>
      <c r="Y722" s="386"/>
    </row>
    <row r="723" spans="1:25" x14ac:dyDescent="0.25">
      <c r="A723" s="208">
        <f t="shared" si="11"/>
        <v>721</v>
      </c>
      <c r="B723" s="208"/>
      <c r="C723" s="220" t="str">
        <f>IF(ISNUMBER(B723),LOOKUP(B723,LL!$Q$2:$Q$40,LL!$T$2:$T$40),"")</f>
        <v/>
      </c>
      <c r="D723" s="220" t="str">
        <f>IF(ISNUMBER(B723),LOOKUP(B723,LL!$Q$2:$Q$40,LL!$U$2:$U$40),"")</f>
        <v/>
      </c>
      <c r="E723" s="208"/>
      <c r="F723" s="208"/>
      <c r="G723" s="208"/>
      <c r="H723" s="208"/>
      <c r="I723" s="208"/>
      <c r="J723" s="208"/>
      <c r="K723" s="208"/>
      <c r="L723" s="208"/>
      <c r="M723" s="208"/>
      <c r="N723" s="208"/>
      <c r="O723" s="208"/>
      <c r="P723" s="208"/>
      <c r="Q723" s="208"/>
      <c r="R723" s="208"/>
      <c r="S723" s="208"/>
      <c r="T723" s="208"/>
      <c r="U723" s="208"/>
      <c r="V723" s="208"/>
      <c r="W723" s="208"/>
      <c r="X723" s="208"/>
      <c r="Y723" s="385"/>
    </row>
    <row r="724" spans="1:25" x14ac:dyDescent="0.3">
      <c r="A724" s="209">
        <f t="shared" si="11"/>
        <v>722</v>
      </c>
      <c r="B724" s="209"/>
      <c r="C724" s="221" t="str">
        <f>IF(ISNUMBER(B724),LOOKUP(B724,LL!$Q$2:$Q$40,LL!$T$2:$T$40),"")</f>
        <v/>
      </c>
      <c r="D724" s="221" t="str">
        <f>IF(ISNUMBER(B724),LOOKUP(B724,LL!$Q$2:$Q$40,LL!$U$2:$U$40),"")</f>
        <v/>
      </c>
      <c r="E724" s="209"/>
      <c r="F724" s="209"/>
      <c r="G724" s="209"/>
      <c r="H724" s="209"/>
      <c r="I724" s="209"/>
      <c r="J724" s="209"/>
      <c r="K724" s="209"/>
      <c r="L724" s="209"/>
      <c r="M724" s="209"/>
      <c r="N724" s="209"/>
      <c r="O724" s="209"/>
      <c r="P724" s="209"/>
      <c r="Q724" s="209"/>
      <c r="R724" s="209"/>
      <c r="S724" s="209"/>
      <c r="T724" s="209"/>
      <c r="U724" s="209"/>
      <c r="V724" s="209"/>
      <c r="W724" s="209"/>
      <c r="X724" s="209"/>
      <c r="Y724" s="386"/>
    </row>
    <row r="725" spans="1:25" x14ac:dyDescent="0.25">
      <c r="A725" s="208">
        <f t="shared" si="11"/>
        <v>723</v>
      </c>
      <c r="B725" s="208"/>
      <c r="C725" s="220" t="str">
        <f>IF(ISNUMBER(B725),LOOKUP(B725,LL!$Q$2:$Q$40,LL!$T$2:$T$40),"")</f>
        <v/>
      </c>
      <c r="D725" s="220" t="str">
        <f>IF(ISNUMBER(B725),LOOKUP(B725,LL!$Q$2:$Q$40,LL!$U$2:$U$40),"")</f>
        <v/>
      </c>
      <c r="E725" s="208"/>
      <c r="F725" s="208"/>
      <c r="G725" s="208"/>
      <c r="H725" s="208"/>
      <c r="I725" s="208"/>
      <c r="J725" s="208"/>
      <c r="K725" s="208"/>
      <c r="L725" s="208"/>
      <c r="M725" s="208"/>
      <c r="N725" s="208"/>
      <c r="O725" s="208"/>
      <c r="P725" s="208"/>
      <c r="Q725" s="208"/>
      <c r="R725" s="208"/>
      <c r="S725" s="208"/>
      <c r="T725" s="208"/>
      <c r="U725" s="208"/>
      <c r="V725" s="208"/>
      <c r="W725" s="208"/>
      <c r="X725" s="208"/>
      <c r="Y725" s="385"/>
    </row>
    <row r="726" spans="1:25" x14ac:dyDescent="0.3">
      <c r="A726" s="209">
        <f t="shared" si="11"/>
        <v>724</v>
      </c>
      <c r="B726" s="209"/>
      <c r="C726" s="221" t="str">
        <f>IF(ISNUMBER(B726),LOOKUP(B726,LL!$Q$2:$Q$40,LL!$T$2:$T$40),"")</f>
        <v/>
      </c>
      <c r="D726" s="221" t="str">
        <f>IF(ISNUMBER(B726),LOOKUP(B726,LL!$Q$2:$Q$40,LL!$U$2:$U$40),"")</f>
        <v/>
      </c>
      <c r="E726" s="209"/>
      <c r="F726" s="209"/>
      <c r="G726" s="209"/>
      <c r="H726" s="209"/>
      <c r="I726" s="209"/>
      <c r="J726" s="209"/>
      <c r="K726" s="209"/>
      <c r="L726" s="209"/>
      <c r="M726" s="209"/>
      <c r="N726" s="209"/>
      <c r="O726" s="209"/>
      <c r="P726" s="209"/>
      <c r="Q726" s="209"/>
      <c r="R726" s="209"/>
      <c r="S726" s="209"/>
      <c r="T726" s="209"/>
      <c r="U726" s="209"/>
      <c r="V726" s="209"/>
      <c r="W726" s="209"/>
      <c r="X726" s="209"/>
      <c r="Y726" s="386"/>
    </row>
    <row r="727" spans="1:25" x14ac:dyDescent="0.25">
      <c r="A727" s="208">
        <f t="shared" si="11"/>
        <v>725</v>
      </c>
      <c r="B727" s="208"/>
      <c r="C727" s="220" t="str">
        <f>IF(ISNUMBER(B727),LOOKUP(B727,LL!$Q$2:$Q$40,LL!$T$2:$T$40),"")</f>
        <v/>
      </c>
      <c r="D727" s="220" t="str">
        <f>IF(ISNUMBER(B727),LOOKUP(B727,LL!$Q$2:$Q$40,LL!$U$2:$U$40),"")</f>
        <v/>
      </c>
      <c r="E727" s="208"/>
      <c r="F727" s="208"/>
      <c r="G727" s="208"/>
      <c r="H727" s="208"/>
      <c r="I727" s="208"/>
      <c r="J727" s="208"/>
      <c r="K727" s="208"/>
      <c r="L727" s="208"/>
      <c r="M727" s="208"/>
      <c r="N727" s="208"/>
      <c r="O727" s="208"/>
      <c r="P727" s="208"/>
      <c r="Q727" s="208"/>
      <c r="R727" s="208"/>
      <c r="S727" s="208"/>
      <c r="T727" s="208"/>
      <c r="U727" s="208"/>
      <c r="V727" s="208"/>
      <c r="W727" s="208"/>
      <c r="X727" s="208"/>
      <c r="Y727" s="385"/>
    </row>
    <row r="728" spans="1:25" x14ac:dyDescent="0.3">
      <c r="A728" s="209">
        <f t="shared" si="11"/>
        <v>726</v>
      </c>
      <c r="B728" s="209"/>
      <c r="C728" s="221" t="str">
        <f>IF(ISNUMBER(B728),LOOKUP(B728,LL!$Q$2:$Q$40,LL!$T$2:$T$40),"")</f>
        <v/>
      </c>
      <c r="D728" s="221" t="str">
        <f>IF(ISNUMBER(B728),LOOKUP(B728,LL!$Q$2:$Q$40,LL!$U$2:$U$40),"")</f>
        <v/>
      </c>
      <c r="E728" s="209"/>
      <c r="F728" s="209"/>
      <c r="G728" s="209"/>
      <c r="H728" s="209"/>
      <c r="I728" s="209"/>
      <c r="J728" s="209"/>
      <c r="K728" s="209"/>
      <c r="L728" s="209"/>
      <c r="M728" s="209"/>
      <c r="N728" s="209"/>
      <c r="O728" s="209"/>
      <c r="P728" s="209"/>
      <c r="Q728" s="209"/>
      <c r="R728" s="209"/>
      <c r="S728" s="209"/>
      <c r="T728" s="209"/>
      <c r="U728" s="209"/>
      <c r="V728" s="209"/>
      <c r="W728" s="209"/>
      <c r="X728" s="209"/>
      <c r="Y728" s="386"/>
    </row>
    <row r="729" spans="1:25" x14ac:dyDescent="0.25">
      <c r="A729" s="208">
        <f t="shared" si="11"/>
        <v>727</v>
      </c>
      <c r="B729" s="208"/>
      <c r="C729" s="220" t="str">
        <f>IF(ISNUMBER(B729),LOOKUP(B729,LL!$Q$2:$Q$40,LL!$T$2:$T$40),"")</f>
        <v/>
      </c>
      <c r="D729" s="220" t="str">
        <f>IF(ISNUMBER(B729),LOOKUP(B729,LL!$Q$2:$Q$40,LL!$U$2:$U$40),"")</f>
        <v/>
      </c>
      <c r="E729" s="208"/>
      <c r="F729" s="208"/>
      <c r="G729" s="208"/>
      <c r="H729" s="208"/>
      <c r="I729" s="208"/>
      <c r="J729" s="208"/>
      <c r="K729" s="208"/>
      <c r="L729" s="208"/>
      <c r="M729" s="208"/>
      <c r="N729" s="208"/>
      <c r="O729" s="208"/>
      <c r="P729" s="208"/>
      <c r="Q729" s="208"/>
      <c r="R729" s="208"/>
      <c r="S729" s="208"/>
      <c r="T729" s="208"/>
      <c r="U729" s="208"/>
      <c r="V729" s="208"/>
      <c r="W729" s="208"/>
      <c r="X729" s="208"/>
      <c r="Y729" s="385"/>
    </row>
    <row r="730" spans="1:25" x14ac:dyDescent="0.3">
      <c r="A730" s="209">
        <f t="shared" si="11"/>
        <v>728</v>
      </c>
      <c r="B730" s="209"/>
      <c r="C730" s="221" t="str">
        <f>IF(ISNUMBER(B730),LOOKUP(B730,LL!$Q$2:$Q$40,LL!$T$2:$T$40),"")</f>
        <v/>
      </c>
      <c r="D730" s="221" t="str">
        <f>IF(ISNUMBER(B730),LOOKUP(B730,LL!$Q$2:$Q$40,LL!$U$2:$U$40),"")</f>
        <v/>
      </c>
      <c r="E730" s="209"/>
      <c r="F730" s="209"/>
      <c r="G730" s="209"/>
      <c r="H730" s="209"/>
      <c r="I730" s="209"/>
      <c r="J730" s="209"/>
      <c r="K730" s="209"/>
      <c r="L730" s="209"/>
      <c r="M730" s="209"/>
      <c r="N730" s="209"/>
      <c r="O730" s="209"/>
      <c r="P730" s="209"/>
      <c r="Q730" s="209"/>
      <c r="R730" s="209"/>
      <c r="S730" s="209"/>
      <c r="T730" s="209"/>
      <c r="U730" s="209"/>
      <c r="V730" s="209"/>
      <c r="W730" s="209"/>
      <c r="X730" s="209"/>
      <c r="Y730" s="386"/>
    </row>
    <row r="731" spans="1:25" x14ac:dyDescent="0.25">
      <c r="A731" s="208">
        <f t="shared" si="11"/>
        <v>729</v>
      </c>
      <c r="B731" s="208"/>
      <c r="C731" s="220" t="str">
        <f>IF(ISNUMBER(B731),LOOKUP(B731,LL!$Q$2:$Q$40,LL!$T$2:$T$40),"")</f>
        <v/>
      </c>
      <c r="D731" s="220" t="str">
        <f>IF(ISNUMBER(B731),LOOKUP(B731,LL!$Q$2:$Q$40,LL!$U$2:$U$40),"")</f>
        <v/>
      </c>
      <c r="E731" s="208"/>
      <c r="F731" s="208"/>
      <c r="G731" s="208"/>
      <c r="H731" s="208"/>
      <c r="I731" s="208"/>
      <c r="J731" s="208"/>
      <c r="K731" s="208"/>
      <c r="L731" s="208"/>
      <c r="M731" s="208"/>
      <c r="N731" s="208"/>
      <c r="O731" s="208"/>
      <c r="P731" s="208"/>
      <c r="Q731" s="208"/>
      <c r="R731" s="208"/>
      <c r="S731" s="208"/>
      <c r="T731" s="208"/>
      <c r="U731" s="208"/>
      <c r="V731" s="208"/>
      <c r="W731" s="208"/>
      <c r="X731" s="208"/>
      <c r="Y731" s="385"/>
    </row>
    <row r="732" spans="1:25" x14ac:dyDescent="0.3">
      <c r="A732" s="209">
        <f t="shared" si="11"/>
        <v>730</v>
      </c>
      <c r="B732" s="209"/>
      <c r="C732" s="221" t="str">
        <f>IF(ISNUMBER(B732),LOOKUP(B732,LL!$Q$2:$Q$40,LL!$T$2:$T$40),"")</f>
        <v/>
      </c>
      <c r="D732" s="221" t="str">
        <f>IF(ISNUMBER(B732),LOOKUP(B732,LL!$Q$2:$Q$40,LL!$U$2:$U$40),"")</f>
        <v/>
      </c>
      <c r="E732" s="209"/>
      <c r="F732" s="209"/>
      <c r="G732" s="209"/>
      <c r="H732" s="209"/>
      <c r="I732" s="209"/>
      <c r="J732" s="209"/>
      <c r="K732" s="209"/>
      <c r="L732" s="209"/>
      <c r="M732" s="209"/>
      <c r="N732" s="209"/>
      <c r="O732" s="209"/>
      <c r="P732" s="209"/>
      <c r="Q732" s="209"/>
      <c r="R732" s="209"/>
      <c r="S732" s="209"/>
      <c r="T732" s="209"/>
      <c r="U732" s="209"/>
      <c r="V732" s="209"/>
      <c r="W732" s="209"/>
      <c r="X732" s="209"/>
      <c r="Y732" s="386"/>
    </row>
    <row r="733" spans="1:25" x14ac:dyDescent="0.25">
      <c r="A733" s="208">
        <f t="shared" si="11"/>
        <v>731</v>
      </c>
      <c r="B733" s="208"/>
      <c r="C733" s="220" t="str">
        <f>IF(ISNUMBER(B733),LOOKUP(B733,LL!$Q$2:$Q$40,LL!$T$2:$T$40),"")</f>
        <v/>
      </c>
      <c r="D733" s="220" t="str">
        <f>IF(ISNUMBER(B733),LOOKUP(B733,LL!$Q$2:$Q$40,LL!$U$2:$U$40),"")</f>
        <v/>
      </c>
      <c r="E733" s="208"/>
      <c r="F733" s="208"/>
      <c r="G733" s="208"/>
      <c r="H733" s="208"/>
      <c r="I733" s="208"/>
      <c r="J733" s="208"/>
      <c r="K733" s="208"/>
      <c r="L733" s="208"/>
      <c r="M733" s="208"/>
      <c r="N733" s="208"/>
      <c r="O733" s="208"/>
      <c r="P733" s="208"/>
      <c r="Q733" s="208"/>
      <c r="R733" s="208"/>
      <c r="S733" s="208"/>
      <c r="T733" s="208"/>
      <c r="U733" s="208"/>
      <c r="V733" s="208"/>
      <c r="W733" s="208"/>
      <c r="X733" s="208"/>
      <c r="Y733" s="385"/>
    </row>
    <row r="734" spans="1:25" x14ac:dyDescent="0.3">
      <c r="A734" s="209">
        <f t="shared" si="11"/>
        <v>732</v>
      </c>
      <c r="B734" s="209"/>
      <c r="C734" s="221" t="str">
        <f>IF(ISNUMBER(B734),LOOKUP(B734,LL!$Q$2:$Q$40,LL!$T$2:$T$40),"")</f>
        <v/>
      </c>
      <c r="D734" s="221" t="str">
        <f>IF(ISNUMBER(B734),LOOKUP(B734,LL!$Q$2:$Q$40,LL!$U$2:$U$40),"")</f>
        <v/>
      </c>
      <c r="E734" s="209"/>
      <c r="F734" s="209"/>
      <c r="G734" s="209"/>
      <c r="H734" s="209"/>
      <c r="I734" s="209"/>
      <c r="J734" s="209"/>
      <c r="K734" s="209"/>
      <c r="L734" s="209"/>
      <c r="M734" s="209"/>
      <c r="N734" s="209"/>
      <c r="O734" s="209"/>
      <c r="P734" s="209"/>
      <c r="Q734" s="209"/>
      <c r="R734" s="209"/>
      <c r="S734" s="209"/>
      <c r="T734" s="209"/>
      <c r="U734" s="209"/>
      <c r="V734" s="209"/>
      <c r="W734" s="209"/>
      <c r="X734" s="209"/>
      <c r="Y734" s="386"/>
    </row>
    <row r="735" spans="1:25" x14ac:dyDescent="0.25">
      <c r="A735" s="208">
        <f t="shared" si="11"/>
        <v>733</v>
      </c>
      <c r="B735" s="208"/>
      <c r="C735" s="220" t="str">
        <f>IF(ISNUMBER(B735),LOOKUP(B735,LL!$Q$2:$Q$40,LL!$T$2:$T$40),"")</f>
        <v/>
      </c>
      <c r="D735" s="220" t="str">
        <f>IF(ISNUMBER(B735),LOOKUP(B735,LL!$Q$2:$Q$40,LL!$U$2:$U$40),"")</f>
        <v/>
      </c>
      <c r="E735" s="208"/>
      <c r="F735" s="208"/>
      <c r="G735" s="208"/>
      <c r="H735" s="208"/>
      <c r="I735" s="208"/>
      <c r="J735" s="208"/>
      <c r="K735" s="208"/>
      <c r="L735" s="208"/>
      <c r="M735" s="208"/>
      <c r="N735" s="208"/>
      <c r="O735" s="208"/>
      <c r="P735" s="208"/>
      <c r="Q735" s="208"/>
      <c r="R735" s="208"/>
      <c r="S735" s="208"/>
      <c r="T735" s="208"/>
      <c r="U735" s="208"/>
      <c r="V735" s="208"/>
      <c r="W735" s="208"/>
      <c r="X735" s="208"/>
      <c r="Y735" s="385"/>
    </row>
    <row r="736" spans="1:25" x14ac:dyDescent="0.3">
      <c r="A736" s="209">
        <f t="shared" si="11"/>
        <v>734</v>
      </c>
      <c r="B736" s="209"/>
      <c r="C736" s="221" t="str">
        <f>IF(ISNUMBER(B736),LOOKUP(B736,LL!$Q$2:$Q$40,LL!$T$2:$T$40),"")</f>
        <v/>
      </c>
      <c r="D736" s="221" t="str">
        <f>IF(ISNUMBER(B736),LOOKUP(B736,LL!$Q$2:$Q$40,LL!$U$2:$U$40),"")</f>
        <v/>
      </c>
      <c r="E736" s="209"/>
      <c r="F736" s="209"/>
      <c r="G736" s="209"/>
      <c r="H736" s="209"/>
      <c r="I736" s="209"/>
      <c r="J736" s="209"/>
      <c r="K736" s="209"/>
      <c r="L736" s="209"/>
      <c r="M736" s="209"/>
      <c r="N736" s="209"/>
      <c r="O736" s="209"/>
      <c r="P736" s="209"/>
      <c r="Q736" s="209"/>
      <c r="R736" s="209"/>
      <c r="S736" s="209"/>
      <c r="T736" s="209"/>
      <c r="U736" s="209"/>
      <c r="V736" s="209"/>
      <c r="W736" s="209"/>
      <c r="X736" s="209"/>
      <c r="Y736" s="386"/>
    </row>
    <row r="737" spans="1:25" x14ac:dyDescent="0.25">
      <c r="A737" s="208">
        <f t="shared" si="11"/>
        <v>735</v>
      </c>
      <c r="B737" s="208"/>
      <c r="C737" s="220" t="str">
        <f>IF(ISNUMBER(B737),LOOKUP(B737,LL!$Q$2:$Q$40,LL!$T$2:$T$40),"")</f>
        <v/>
      </c>
      <c r="D737" s="220" t="str">
        <f>IF(ISNUMBER(B737),LOOKUP(B737,LL!$Q$2:$Q$40,LL!$U$2:$U$40),"")</f>
        <v/>
      </c>
      <c r="E737" s="208"/>
      <c r="F737" s="208"/>
      <c r="G737" s="208"/>
      <c r="H737" s="208"/>
      <c r="I737" s="208"/>
      <c r="J737" s="208"/>
      <c r="K737" s="208"/>
      <c r="L737" s="208"/>
      <c r="M737" s="208"/>
      <c r="N737" s="208"/>
      <c r="O737" s="208"/>
      <c r="P737" s="208"/>
      <c r="Q737" s="208"/>
      <c r="R737" s="208"/>
      <c r="S737" s="208"/>
      <c r="T737" s="208"/>
      <c r="U737" s="208"/>
      <c r="V737" s="208"/>
      <c r="W737" s="208"/>
      <c r="X737" s="208"/>
      <c r="Y737" s="385"/>
    </row>
    <row r="738" spans="1:25" x14ac:dyDescent="0.3">
      <c r="A738" s="209">
        <f t="shared" si="11"/>
        <v>736</v>
      </c>
      <c r="B738" s="209"/>
      <c r="C738" s="221" t="str">
        <f>IF(ISNUMBER(B738),LOOKUP(B738,LL!$Q$2:$Q$40,LL!$T$2:$T$40),"")</f>
        <v/>
      </c>
      <c r="D738" s="221" t="str">
        <f>IF(ISNUMBER(B738),LOOKUP(B738,LL!$Q$2:$Q$40,LL!$U$2:$U$40),"")</f>
        <v/>
      </c>
      <c r="E738" s="209"/>
      <c r="F738" s="209"/>
      <c r="G738" s="209"/>
      <c r="H738" s="209"/>
      <c r="I738" s="209"/>
      <c r="J738" s="209"/>
      <c r="K738" s="209"/>
      <c r="L738" s="209"/>
      <c r="M738" s="209"/>
      <c r="N738" s="209"/>
      <c r="O738" s="209"/>
      <c r="P738" s="209"/>
      <c r="Q738" s="209"/>
      <c r="R738" s="209"/>
      <c r="S738" s="209"/>
      <c r="T738" s="209"/>
      <c r="U738" s="209"/>
      <c r="V738" s="209"/>
      <c r="W738" s="209"/>
      <c r="X738" s="209"/>
      <c r="Y738" s="386"/>
    </row>
    <row r="739" spans="1:25" x14ac:dyDescent="0.25">
      <c r="A739" s="208">
        <f t="shared" si="11"/>
        <v>737</v>
      </c>
      <c r="B739" s="208"/>
      <c r="C739" s="220" t="str">
        <f>IF(ISNUMBER(B739),LOOKUP(B739,LL!$Q$2:$Q$40,LL!$T$2:$T$40),"")</f>
        <v/>
      </c>
      <c r="D739" s="220" t="str">
        <f>IF(ISNUMBER(B739),LOOKUP(B739,LL!$Q$2:$Q$40,LL!$U$2:$U$40),"")</f>
        <v/>
      </c>
      <c r="E739" s="208"/>
      <c r="F739" s="208"/>
      <c r="G739" s="208"/>
      <c r="H739" s="208"/>
      <c r="I739" s="208"/>
      <c r="J739" s="208"/>
      <c r="K739" s="208"/>
      <c r="L739" s="208"/>
      <c r="M739" s="208"/>
      <c r="N739" s="208"/>
      <c r="O739" s="208"/>
      <c r="P739" s="208"/>
      <c r="Q739" s="208"/>
      <c r="R739" s="208"/>
      <c r="S739" s="208"/>
      <c r="T739" s="208"/>
      <c r="U739" s="208"/>
      <c r="V739" s="208"/>
      <c r="W739" s="208"/>
      <c r="X739" s="208"/>
      <c r="Y739" s="385"/>
    </row>
    <row r="740" spans="1:25" x14ac:dyDescent="0.3">
      <c r="A740" s="209">
        <f t="shared" si="11"/>
        <v>738</v>
      </c>
      <c r="B740" s="209"/>
      <c r="C740" s="221" t="str">
        <f>IF(ISNUMBER(B740),LOOKUP(B740,LL!$Q$2:$Q$40,LL!$T$2:$T$40),"")</f>
        <v/>
      </c>
      <c r="D740" s="221" t="str">
        <f>IF(ISNUMBER(B740),LOOKUP(B740,LL!$Q$2:$Q$40,LL!$U$2:$U$40),"")</f>
        <v/>
      </c>
      <c r="E740" s="209"/>
      <c r="F740" s="209"/>
      <c r="G740" s="209"/>
      <c r="H740" s="209"/>
      <c r="I740" s="209"/>
      <c r="J740" s="209"/>
      <c r="K740" s="209"/>
      <c r="L740" s="209"/>
      <c r="M740" s="209"/>
      <c r="N740" s="209"/>
      <c r="O740" s="209"/>
      <c r="P740" s="209"/>
      <c r="Q740" s="209"/>
      <c r="R740" s="209"/>
      <c r="S740" s="209"/>
      <c r="T740" s="209"/>
      <c r="U740" s="209"/>
      <c r="V740" s="209"/>
      <c r="W740" s="209"/>
      <c r="X740" s="209"/>
      <c r="Y740" s="386"/>
    </row>
    <row r="741" spans="1:25" x14ac:dyDescent="0.25">
      <c r="A741" s="208">
        <f t="shared" si="11"/>
        <v>739</v>
      </c>
      <c r="B741" s="208"/>
      <c r="C741" s="220" t="str">
        <f>IF(ISNUMBER(B741),LOOKUP(B741,LL!$Q$2:$Q$40,LL!$T$2:$T$40),"")</f>
        <v/>
      </c>
      <c r="D741" s="220" t="str">
        <f>IF(ISNUMBER(B741),LOOKUP(B741,LL!$Q$2:$Q$40,LL!$U$2:$U$40),"")</f>
        <v/>
      </c>
      <c r="E741" s="208"/>
      <c r="F741" s="208"/>
      <c r="G741" s="208"/>
      <c r="H741" s="208"/>
      <c r="I741" s="208"/>
      <c r="J741" s="208"/>
      <c r="K741" s="208"/>
      <c r="L741" s="208"/>
      <c r="M741" s="208"/>
      <c r="N741" s="208"/>
      <c r="O741" s="208"/>
      <c r="P741" s="208"/>
      <c r="Q741" s="208"/>
      <c r="R741" s="208"/>
      <c r="S741" s="208"/>
      <c r="T741" s="208"/>
      <c r="U741" s="208"/>
      <c r="V741" s="208"/>
      <c r="W741" s="208"/>
      <c r="X741" s="208"/>
      <c r="Y741" s="385"/>
    </row>
    <row r="742" spans="1:25" x14ac:dyDescent="0.3">
      <c r="A742" s="209">
        <f t="shared" si="11"/>
        <v>740</v>
      </c>
      <c r="B742" s="209"/>
      <c r="C742" s="221" t="str">
        <f>IF(ISNUMBER(B742),LOOKUP(B742,LL!$Q$2:$Q$40,LL!$T$2:$T$40),"")</f>
        <v/>
      </c>
      <c r="D742" s="221" t="str">
        <f>IF(ISNUMBER(B742),LOOKUP(B742,LL!$Q$2:$Q$40,LL!$U$2:$U$40),"")</f>
        <v/>
      </c>
      <c r="E742" s="209"/>
      <c r="F742" s="209"/>
      <c r="G742" s="209"/>
      <c r="H742" s="209"/>
      <c r="I742" s="209"/>
      <c r="J742" s="209"/>
      <c r="K742" s="209"/>
      <c r="L742" s="209"/>
      <c r="M742" s="209"/>
      <c r="N742" s="209"/>
      <c r="O742" s="209"/>
      <c r="P742" s="209"/>
      <c r="Q742" s="209"/>
      <c r="R742" s="209"/>
      <c r="S742" s="209"/>
      <c r="T742" s="209"/>
      <c r="U742" s="209"/>
      <c r="V742" s="209"/>
      <c r="W742" s="209"/>
      <c r="X742" s="209"/>
      <c r="Y742" s="386"/>
    </row>
    <row r="743" spans="1:25" x14ac:dyDescent="0.25">
      <c r="A743" s="208">
        <f t="shared" si="11"/>
        <v>741</v>
      </c>
      <c r="B743" s="208"/>
      <c r="C743" s="220" t="str">
        <f>IF(ISNUMBER(B743),LOOKUP(B743,LL!$Q$2:$Q$40,LL!$T$2:$T$40),"")</f>
        <v/>
      </c>
      <c r="D743" s="220" t="str">
        <f>IF(ISNUMBER(B743),LOOKUP(B743,LL!$Q$2:$Q$40,LL!$U$2:$U$40),"")</f>
        <v/>
      </c>
      <c r="E743" s="208"/>
      <c r="F743" s="208"/>
      <c r="G743" s="208"/>
      <c r="H743" s="208"/>
      <c r="I743" s="208"/>
      <c r="J743" s="208"/>
      <c r="K743" s="208"/>
      <c r="L743" s="208"/>
      <c r="M743" s="208"/>
      <c r="N743" s="208"/>
      <c r="O743" s="208"/>
      <c r="P743" s="208"/>
      <c r="Q743" s="208"/>
      <c r="R743" s="208"/>
      <c r="S743" s="208"/>
      <c r="T743" s="208"/>
      <c r="U743" s="208"/>
      <c r="V743" s="208"/>
      <c r="W743" s="208"/>
      <c r="X743" s="208"/>
      <c r="Y743" s="385"/>
    </row>
    <row r="744" spans="1:25" x14ac:dyDescent="0.3">
      <c r="A744" s="209">
        <f t="shared" si="11"/>
        <v>742</v>
      </c>
      <c r="B744" s="209"/>
      <c r="C744" s="221"/>
      <c r="D744" s="221"/>
      <c r="E744" s="209"/>
      <c r="F744" s="209"/>
      <c r="G744" s="209"/>
      <c r="H744" s="209"/>
      <c r="I744" s="209"/>
      <c r="J744" s="209"/>
      <c r="K744" s="209"/>
      <c r="L744" s="209"/>
      <c r="M744" s="209"/>
      <c r="N744" s="209"/>
      <c r="O744" s="209"/>
      <c r="P744" s="209"/>
      <c r="Q744" s="209"/>
      <c r="R744" s="209"/>
      <c r="S744" s="209"/>
      <c r="T744" s="209"/>
      <c r="U744" s="209"/>
      <c r="V744" s="209"/>
      <c r="W744" s="209"/>
      <c r="X744" s="209"/>
      <c r="Y744" s="386"/>
    </row>
    <row r="745" spans="1:25" x14ac:dyDescent="0.25">
      <c r="A745" s="208">
        <f t="shared" si="11"/>
        <v>743</v>
      </c>
      <c r="B745" s="208"/>
      <c r="C745" s="220" t="str">
        <f>IF(ISNUMBER(B745),LOOKUP(B745,LL!$Q$2:$Q$40,LL!$T$2:$T$40),"")</f>
        <v/>
      </c>
      <c r="D745" s="220" t="str">
        <f>IF(ISNUMBER(B745),LOOKUP(B745,LL!$Q$2:$Q$40,LL!$U$2:$U$40),"")</f>
        <v/>
      </c>
      <c r="E745" s="208"/>
      <c r="F745" s="208"/>
      <c r="G745" s="208"/>
      <c r="H745" s="208"/>
      <c r="I745" s="208"/>
      <c r="J745" s="208"/>
      <c r="K745" s="208"/>
      <c r="L745" s="208"/>
      <c r="M745" s="208"/>
      <c r="N745" s="208"/>
      <c r="O745" s="208"/>
      <c r="P745" s="208"/>
      <c r="Q745" s="208"/>
      <c r="R745" s="208"/>
      <c r="S745" s="208"/>
      <c r="T745" s="208"/>
      <c r="U745" s="208"/>
      <c r="V745" s="208"/>
      <c r="W745" s="208"/>
      <c r="X745" s="208"/>
      <c r="Y745" s="385"/>
    </row>
    <row r="746" spans="1:25" x14ac:dyDescent="0.3">
      <c r="A746" s="209">
        <f t="shared" si="11"/>
        <v>744</v>
      </c>
      <c r="B746" s="209"/>
      <c r="C746" s="221" t="str">
        <f>IF(ISNUMBER(B746),LOOKUP(B746,LL!$Q$2:$Q$40,LL!$T$2:$T$40),"")</f>
        <v/>
      </c>
      <c r="D746" s="221" t="str">
        <f>IF(ISNUMBER(B746),LOOKUP(B746,LL!$Q$2:$Q$40,LL!$U$2:$U$40),"")</f>
        <v/>
      </c>
      <c r="E746" s="209"/>
      <c r="F746" s="209"/>
      <c r="G746" s="209"/>
      <c r="H746" s="209"/>
      <c r="I746" s="209"/>
      <c r="J746" s="209"/>
      <c r="K746" s="209"/>
      <c r="L746" s="209"/>
      <c r="M746" s="209"/>
      <c r="N746" s="209"/>
      <c r="O746" s="209"/>
      <c r="P746" s="209"/>
      <c r="Q746" s="209"/>
      <c r="R746" s="209"/>
      <c r="S746" s="209"/>
      <c r="T746" s="209"/>
      <c r="U746" s="209"/>
      <c r="V746" s="209"/>
      <c r="W746" s="209"/>
      <c r="X746" s="209"/>
      <c r="Y746" s="386"/>
    </row>
    <row r="747" spans="1:25" x14ac:dyDescent="0.25">
      <c r="A747" s="208">
        <f t="shared" si="11"/>
        <v>745</v>
      </c>
      <c r="B747" s="208"/>
      <c r="C747" s="220" t="str">
        <f>IF(ISNUMBER(B747),LOOKUP(B747,LL!$Q$2:$Q$40,LL!$T$2:$T$40),"")</f>
        <v/>
      </c>
      <c r="D747" s="220" t="str">
        <f>IF(ISNUMBER(B747),LOOKUP(B747,LL!$Q$2:$Q$40,LL!$U$2:$U$40),"")</f>
        <v/>
      </c>
      <c r="E747" s="208"/>
      <c r="F747" s="208"/>
      <c r="G747" s="208"/>
      <c r="H747" s="208"/>
      <c r="I747" s="208"/>
      <c r="J747" s="208"/>
      <c r="K747" s="208"/>
      <c r="L747" s="208"/>
      <c r="M747" s="208"/>
      <c r="N747" s="208"/>
      <c r="O747" s="208"/>
      <c r="P747" s="208"/>
      <c r="Q747" s="208"/>
      <c r="R747" s="208"/>
      <c r="S747" s="208"/>
      <c r="T747" s="208"/>
      <c r="U747" s="208"/>
      <c r="V747" s="208"/>
      <c r="W747" s="208"/>
      <c r="X747" s="208"/>
      <c r="Y747" s="385"/>
    </row>
    <row r="748" spans="1:25" x14ac:dyDescent="0.3">
      <c r="A748" s="209">
        <f t="shared" si="11"/>
        <v>746</v>
      </c>
      <c r="B748" s="209"/>
      <c r="C748" s="221" t="str">
        <f>IF(ISNUMBER(B748),LOOKUP(B748,LL!$Q$2:$Q$40,LL!$T$2:$T$40),"")</f>
        <v/>
      </c>
      <c r="D748" s="221" t="str">
        <f>IF(ISNUMBER(B748),LOOKUP(B748,LL!$Q$2:$Q$40,LL!$U$2:$U$40),"")</f>
        <v/>
      </c>
      <c r="E748" s="209"/>
      <c r="F748" s="209"/>
      <c r="G748" s="209"/>
      <c r="H748" s="209"/>
      <c r="I748" s="209"/>
      <c r="J748" s="209"/>
      <c r="K748" s="209"/>
      <c r="L748" s="209"/>
      <c r="M748" s="209"/>
      <c r="N748" s="209"/>
      <c r="O748" s="209"/>
      <c r="P748" s="209"/>
      <c r="Q748" s="209"/>
      <c r="R748" s="209"/>
      <c r="S748" s="209"/>
      <c r="T748" s="209"/>
      <c r="U748" s="209"/>
      <c r="V748" s="209"/>
      <c r="W748" s="209"/>
      <c r="X748" s="209"/>
      <c r="Y748" s="386"/>
    </row>
    <row r="749" spans="1:25" x14ac:dyDescent="0.25">
      <c r="A749" s="208">
        <f t="shared" si="11"/>
        <v>747</v>
      </c>
      <c r="B749" s="208"/>
      <c r="C749" s="220" t="str">
        <f>IF(ISNUMBER(B749),LOOKUP(B749,LL!$Q$2:$Q$40,LL!$T$2:$T$40),"")</f>
        <v/>
      </c>
      <c r="D749" s="220" t="str">
        <f>IF(ISNUMBER(B749),LOOKUP(B749,LL!$Q$2:$Q$40,LL!$U$2:$U$40),"")</f>
        <v/>
      </c>
      <c r="E749" s="208"/>
      <c r="F749" s="208"/>
      <c r="G749" s="208"/>
      <c r="H749" s="208"/>
      <c r="I749" s="208"/>
      <c r="J749" s="208"/>
      <c r="K749" s="208"/>
      <c r="L749" s="208"/>
      <c r="M749" s="208"/>
      <c r="N749" s="208"/>
      <c r="O749" s="208"/>
      <c r="P749" s="208"/>
      <c r="Q749" s="208"/>
      <c r="R749" s="208"/>
      <c r="S749" s="208"/>
      <c r="T749" s="208"/>
      <c r="U749" s="208"/>
      <c r="V749" s="208"/>
      <c r="W749" s="208"/>
      <c r="X749" s="208"/>
      <c r="Y749" s="385"/>
    </row>
    <row r="750" spans="1:25" x14ac:dyDescent="0.3">
      <c r="A750" s="209">
        <f t="shared" si="11"/>
        <v>748</v>
      </c>
      <c r="B750" s="209"/>
      <c r="C750" s="221" t="str">
        <f>IF(ISNUMBER(B750),LOOKUP(B750,LL!$Q$2:$Q$40,LL!$T$2:$T$40),"")</f>
        <v/>
      </c>
      <c r="D750" s="221" t="str">
        <f>IF(ISNUMBER(B750),LOOKUP(B750,LL!$Q$2:$Q$40,LL!$U$2:$U$40),"")</f>
        <v/>
      </c>
      <c r="E750" s="209"/>
      <c r="F750" s="209"/>
      <c r="G750" s="209"/>
      <c r="H750" s="209"/>
      <c r="I750" s="209"/>
      <c r="J750" s="209"/>
      <c r="K750" s="209"/>
      <c r="L750" s="209"/>
      <c r="M750" s="209"/>
      <c r="N750" s="209"/>
      <c r="O750" s="209"/>
      <c r="P750" s="209"/>
      <c r="Q750" s="209"/>
      <c r="R750" s="209"/>
      <c r="S750" s="209"/>
      <c r="T750" s="209"/>
      <c r="U750" s="209"/>
      <c r="V750" s="209"/>
      <c r="W750" s="209"/>
      <c r="X750" s="209"/>
      <c r="Y750" s="386"/>
    </row>
    <row r="751" spans="1:25" x14ac:dyDescent="0.25">
      <c r="A751" s="208">
        <f t="shared" si="11"/>
        <v>749</v>
      </c>
      <c r="B751" s="208"/>
      <c r="C751" s="220" t="str">
        <f>IF(ISNUMBER(B751),LOOKUP(B751,LL!$Q$2:$Q$40,LL!$T$2:$T$40),"")</f>
        <v/>
      </c>
      <c r="D751" s="220" t="str">
        <f>IF(ISNUMBER(B751),LOOKUP(B751,LL!$Q$2:$Q$40,LL!$U$2:$U$40),"")</f>
        <v/>
      </c>
      <c r="E751" s="208"/>
      <c r="F751" s="208"/>
      <c r="G751" s="208"/>
      <c r="H751" s="208"/>
      <c r="I751" s="208"/>
      <c r="J751" s="208"/>
      <c r="K751" s="208"/>
      <c r="L751" s="208"/>
      <c r="M751" s="208"/>
      <c r="N751" s="208"/>
      <c r="O751" s="208"/>
      <c r="P751" s="208"/>
      <c r="Q751" s="208"/>
      <c r="R751" s="208"/>
      <c r="S751" s="208"/>
      <c r="T751" s="208"/>
      <c r="U751" s="208"/>
      <c r="V751" s="208"/>
      <c r="W751" s="208"/>
      <c r="X751" s="208"/>
      <c r="Y751" s="385"/>
    </row>
    <row r="752" spans="1:25" x14ac:dyDescent="0.3">
      <c r="A752" s="209">
        <f>ROW(B752)-2</f>
        <v>750</v>
      </c>
      <c r="B752" s="209"/>
      <c r="C752" s="221" t="str">
        <f>IF(ISNUMBER(B752),LOOKUP(B752,LL!$Q$2:$Q$40,LL!$T$2:$T$40),"")</f>
        <v/>
      </c>
      <c r="D752" s="221" t="str">
        <f>IF(ISNUMBER(B752),LOOKUP(B752,LL!$Q$2:$Q$40,LL!$U$2:$U$40),"")</f>
        <v/>
      </c>
      <c r="E752" s="209"/>
      <c r="F752" s="209"/>
      <c r="G752" s="209"/>
      <c r="H752" s="209"/>
      <c r="I752" s="209"/>
      <c r="J752" s="209"/>
      <c r="K752" s="209"/>
      <c r="L752" s="209"/>
      <c r="M752" s="209"/>
      <c r="N752" s="209"/>
      <c r="O752" s="209"/>
      <c r="P752" s="209"/>
      <c r="Q752" s="209"/>
      <c r="R752" s="209"/>
      <c r="S752" s="209"/>
      <c r="T752" s="209"/>
      <c r="U752" s="209"/>
      <c r="V752" s="209"/>
      <c r="W752" s="209"/>
      <c r="X752" s="209"/>
      <c r="Y752" s="386"/>
    </row>
  </sheetData>
  <mergeCells count="5">
    <mergeCell ref="A1:E1"/>
    <mergeCell ref="F1:N1"/>
    <mergeCell ref="O1:Q1"/>
    <mergeCell ref="R1:V1"/>
    <mergeCell ref="W1:X1"/>
  </mergeCells>
  <conditionalFormatting sqref="F3:X752">
    <cfRule type="containsBlanks" dxfId="26" priority="11" stopIfTrue="1">
      <formula>LEN(TRIM(F3))=0</formula>
    </cfRule>
  </conditionalFormatting>
  <conditionalFormatting sqref="I3:N752">
    <cfRule type="cellIs" dxfId="25" priority="1" operator="equal">
      <formula>"B"</formula>
    </cfRule>
    <cfRule type="cellIs" dxfId="24" priority="3" operator="equal">
      <formula>"St"</formula>
    </cfRule>
    <cfRule type="cellIs" dxfId="23" priority="5" operator="equal">
      <formula>"Sn"</formula>
    </cfRule>
    <cfRule type="cellIs" dxfId="22" priority="6" operator="equal">
      <formula>"R"</formula>
    </cfRule>
    <cfRule type="cellIs" dxfId="21" priority="7" operator="equal">
      <formula>"F"</formula>
    </cfRule>
  </conditionalFormatting>
  <conditionalFormatting sqref="W3:X752">
    <cfRule type="expression" dxfId="20" priority="12">
      <formula>$W3 &lt; $X3</formula>
    </cfRule>
    <cfRule type="expression" dxfId="19" priority="13">
      <formula>$W3 &gt;= $X3</formula>
    </cfRule>
  </conditionalFormatting>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07C3D-C7B4-4F4C-AD2F-743EFCF7F954}">
  <sheetPr codeName="Sheet2"/>
  <dimension ref="A1:X10012"/>
  <sheetViews>
    <sheetView tabSelected="1" zoomScaleNormal="100" workbookViewId="0">
      <pane xSplit="2" ySplit="1" topLeftCell="C7338" activePane="bottomRight" state="frozen"/>
      <selection activeCell="A2" sqref="A2:XFD12"/>
      <selection pane="topRight" activeCell="A2" sqref="A2:XFD12"/>
      <selection pane="bottomLeft" activeCell="A2" sqref="A2:XFD12"/>
      <selection pane="bottomRight" activeCell="L7370" sqref="L7370"/>
    </sheetView>
  </sheetViews>
  <sheetFormatPr defaultRowHeight="15" x14ac:dyDescent="0.25"/>
  <cols>
    <col min="1" max="1" width="3.7109375" style="1" customWidth="1"/>
    <col min="2" max="2" width="5" style="1" bestFit="1" customWidth="1"/>
    <col min="3" max="3" width="3.7109375" style="1" customWidth="1"/>
    <col min="4" max="4" width="4.7109375" style="1" customWidth="1"/>
    <col min="5" max="5" width="3.7109375" style="1" customWidth="1"/>
    <col min="6" max="6" width="3.7109375" style="380" customWidth="1"/>
    <col min="7" max="7" width="4.7109375" style="380" customWidth="1"/>
    <col min="8" max="8" width="10.7109375" style="380" customWidth="1"/>
    <col min="9" max="10" width="7.7109375" style="1" customWidth="1"/>
    <col min="11" max="11" width="7.7109375" style="310" customWidth="1"/>
    <col min="12" max="13" width="7.7109375" style="1" customWidth="1"/>
    <col min="14" max="14" width="20.7109375" style="1" customWidth="1"/>
    <col min="15" max="20" width="7.7109375" style="1" customWidth="1"/>
    <col min="21" max="21" width="150.7109375" style="59" customWidth="1"/>
    <col min="22" max="22" width="2.7109375" hidden="1" customWidth="1"/>
  </cols>
  <sheetData>
    <row r="1" spans="1:22" s="79" customFormat="1" ht="45" customHeight="1" x14ac:dyDescent="0.25">
      <c r="A1" s="283"/>
      <c r="B1" s="361" t="s">
        <v>677</v>
      </c>
      <c r="C1" s="361" t="str">
        <f>LOOKUP($V$1,MK!$B:$B,MK!C:C)</f>
        <v>TU</v>
      </c>
      <c r="D1" s="361" t="str">
        <f>LOOKUP($V$1,MK!$B:$B,MK!D:D)</f>
        <v>MO</v>
      </c>
      <c r="E1" s="361" t="str">
        <f>LOOKUP($V$1,MK!$B:$B,MK!E:E)</f>
        <v>YR</v>
      </c>
      <c r="F1" s="361" t="str">
        <f>LOOKUP($V$1,MK!$B:$B,MK!F:F)</f>
        <v>IM</v>
      </c>
      <c r="G1" s="361" t="str">
        <f>LOOKUP($V$1,MK!$B:$B,MK!G:G)</f>
        <v>A*</v>
      </c>
      <c r="H1" s="361" t="str">
        <f>LOOKUP($V$1,MK!$B:$B,MK!H:H)</f>
        <v>Theater</v>
      </c>
      <c r="I1" s="361" t="str">
        <f>LOOKUP($V$1,MK!$B:$B,MK!I:I)</f>
        <v>MP1</v>
      </c>
      <c r="J1" s="361" t="str">
        <f>LOOKUP($V$1,MK!$B:$B,MK!J:J)</f>
        <v>MP2</v>
      </c>
      <c r="K1" s="362" t="str">
        <f>LOOKUP($V$1,MK!$B:$B,MK!K:K)</f>
        <v>Pact</v>
      </c>
      <c r="L1" s="361" t="str">
        <f>LOOKUP($V$1,MK!$B:$B,MK!L:L)</f>
        <v>BRK1</v>
      </c>
      <c r="M1" s="361" t="str">
        <f>LOOKUP($V$1,MK!$B:$B,MK!M:M)</f>
        <v>BRK2</v>
      </c>
      <c r="N1" s="361" t="str">
        <f>LOOKUP($V$1,MK!$B:$B,MK!N:N)</f>
        <v>Neutrality Pact [Year]</v>
      </c>
      <c r="O1" s="361" t="str">
        <f>LOOKUP($V$1,MK!$B:$B,MK!O:O)</f>
        <v>Garr 1</v>
      </c>
      <c r="P1" s="361" t="str">
        <f>LOOKUP($V$1,MK!$B:$B,MK!P:P)</f>
        <v>Off 1</v>
      </c>
      <c r="Q1" s="361" t="str">
        <f>LOOKUP($V$1,MK!$B:$B,MK!Q:Q)</f>
        <v>Def 1</v>
      </c>
      <c r="R1" s="361" t="str">
        <f>LOOKUP($V$1,MK!$B:$B,MK!R:R)</f>
        <v>Garr 2</v>
      </c>
      <c r="S1" s="361" t="str">
        <f>LOOKUP($V$1,MK!$B:$B,MK!S:S)</f>
        <v>Off 2</v>
      </c>
      <c r="T1" s="361" t="str">
        <f>LOOKUP($V$1,MK!$B:$B,MK!T:T)</f>
        <v>Def 2</v>
      </c>
      <c r="U1" s="361" t="str">
        <f>LOOKUP($V$1,MK!$B:$B,MK!U:U)</f>
        <v>Combat Log (CL).  NOTE:  BRK = No &lt; 0 or (Pact YR).  BRK = YES &gt;= 0.</v>
      </c>
      <c r="V1" s="283" cm="1">
        <f t="array" ref="V1">IF(ISNUMBER($A$1),$A$1,IF(ISNUMBER(_xlfn.XLOOKUP(TRUE,$A:$A &lt;&gt; "",$A:$A,,,-1)),_xlfn.XLOOKUP(TRUE,$A:$A &lt;&gt; "",$A:$A,,,-1),0))</f>
        <v>10</v>
      </c>
    </row>
    <row r="2" spans="1:22" s="2" customFormat="1" x14ac:dyDescent="0.25">
      <c r="A2" s="327">
        <v>5</v>
      </c>
      <c r="B2" s="73">
        <v>1</v>
      </c>
      <c r="C2" s="363">
        <v>0</v>
      </c>
      <c r="D2" s="73" t="str">
        <f>IF(ISNUMBER(C2),LOOKUP(C2,LL!$Q$2:$Q$40,LL!$T$2:$T$40),"")</f>
        <v>JA</v>
      </c>
      <c r="E2" s="73">
        <f>IF(ISNUMBER(C2),LOOKUP(C2,LL!$Q$2:$Q$40,LL!$U$2:$U$40),"")</f>
        <v>39</v>
      </c>
      <c r="F2" s="363">
        <v>0</v>
      </c>
      <c r="G2" s="363">
        <v>1</v>
      </c>
      <c r="H2" s="363" t="s">
        <v>197</v>
      </c>
      <c r="I2" s="363" t="s">
        <v>0</v>
      </c>
      <c r="J2" s="363" t="s">
        <v>177</v>
      </c>
      <c r="K2" s="364" t="s">
        <v>398</v>
      </c>
      <c r="L2" s="363" t="s">
        <v>717</v>
      </c>
      <c r="M2" s="363" t="s">
        <v>795</v>
      </c>
      <c r="N2" s="363" t="s">
        <v>835</v>
      </c>
      <c r="O2" s="363">
        <v>1</v>
      </c>
      <c r="P2" s="363">
        <v>2</v>
      </c>
      <c r="Q2" s="363">
        <v>3</v>
      </c>
      <c r="R2" s="363">
        <v>0</v>
      </c>
      <c r="S2" s="363">
        <v>1</v>
      </c>
      <c r="T2" s="363">
        <v>0</v>
      </c>
      <c r="U2" s="365" t="s">
        <v>836</v>
      </c>
      <c r="V2"/>
    </row>
    <row r="3" spans="1:22" s="2" customFormat="1" x14ac:dyDescent="0.25">
      <c r="A3" s="327"/>
      <c r="B3" s="74">
        <f t="shared" ref="B3:B66" si="0">B2+1</f>
        <v>2</v>
      </c>
      <c r="C3" s="366">
        <v>0</v>
      </c>
      <c r="D3" s="74" t="str">
        <f>IF(ISNUMBER(C3),LOOKUP(C3,LL!$Q$2:$Q$40,LL!$T$2:$T$40),"")</f>
        <v>JA</v>
      </c>
      <c r="E3" s="74">
        <f>IF(ISNUMBER(C3),LOOKUP(C3,LL!$Q$2:$Q$40,LL!$U$2:$U$40),"")</f>
        <v>39</v>
      </c>
      <c r="F3" s="366">
        <v>0</v>
      </c>
      <c r="G3" s="366">
        <v>2</v>
      </c>
      <c r="H3" s="366" t="s">
        <v>197</v>
      </c>
      <c r="I3" s="366" t="s">
        <v>0</v>
      </c>
      <c r="J3" s="366" t="s">
        <v>177</v>
      </c>
      <c r="K3" s="367" t="s">
        <v>398</v>
      </c>
      <c r="L3" s="366" t="s">
        <v>717</v>
      </c>
      <c r="M3" s="366" t="s">
        <v>795</v>
      </c>
      <c r="N3" s="366" t="s">
        <v>837</v>
      </c>
      <c r="O3" s="366">
        <v>1</v>
      </c>
      <c r="P3" s="366">
        <v>1</v>
      </c>
      <c r="Q3" s="366">
        <v>5</v>
      </c>
      <c r="R3" s="366">
        <v>0</v>
      </c>
      <c r="S3" s="366">
        <v>2</v>
      </c>
      <c r="T3" s="366">
        <v>0</v>
      </c>
      <c r="U3" s="368" t="s">
        <v>838</v>
      </c>
      <c r="V3"/>
    </row>
    <row r="4" spans="1:22" s="2" customFormat="1" x14ac:dyDescent="0.25">
      <c r="A4" s="327"/>
      <c r="B4" s="73">
        <f t="shared" si="0"/>
        <v>3</v>
      </c>
      <c r="C4" s="363">
        <v>0</v>
      </c>
      <c r="D4" s="73" t="str">
        <f>IF(ISNUMBER(C4),LOOKUP(C4,LL!$Q$2:$Q$40,LL!$T$2:$T$40),"")</f>
        <v>JA</v>
      </c>
      <c r="E4" s="73">
        <f>IF(ISNUMBER(C4),LOOKUP(C4,LL!$Q$2:$Q$40,LL!$U$2:$U$40),"")</f>
        <v>39</v>
      </c>
      <c r="F4" s="363">
        <v>0</v>
      </c>
      <c r="G4" s="363">
        <v>3</v>
      </c>
      <c r="H4" s="363" t="s">
        <v>198</v>
      </c>
      <c r="I4" s="363" t="s">
        <v>0</v>
      </c>
      <c r="J4" s="363" t="s">
        <v>187</v>
      </c>
      <c r="K4" s="364" t="s">
        <v>398</v>
      </c>
      <c r="L4" s="363" t="s">
        <v>717</v>
      </c>
      <c r="M4" s="363" t="s">
        <v>795</v>
      </c>
      <c r="N4" s="363" t="s">
        <v>839</v>
      </c>
      <c r="O4" s="363">
        <v>1</v>
      </c>
      <c r="P4" s="363">
        <v>4</v>
      </c>
      <c r="Q4" s="363">
        <v>7</v>
      </c>
      <c r="R4" s="363">
        <v>0</v>
      </c>
      <c r="S4" s="363">
        <v>8</v>
      </c>
      <c r="T4" s="363">
        <v>0</v>
      </c>
      <c r="U4" s="369" t="s">
        <v>840</v>
      </c>
      <c r="V4"/>
    </row>
    <row r="5" spans="1:22" s="2" customFormat="1" x14ac:dyDescent="0.25">
      <c r="A5" s="327">
        <v>13</v>
      </c>
      <c r="B5" s="74">
        <f t="shared" si="0"/>
        <v>4</v>
      </c>
      <c r="C5" s="366">
        <v>1</v>
      </c>
      <c r="D5" s="74" t="str">
        <f>IF(ISNUMBER(C5),LOOKUP(C5,LL!$Q$2:$Q$40,LL!$T$2:$T$40),"")</f>
        <v>SO</v>
      </c>
      <c r="E5" s="74">
        <f>IF(ISNUMBER(C5),LOOKUP(C5,LL!$Q$2:$Q$40,LL!$U$2:$U$40),"")</f>
        <v>39</v>
      </c>
      <c r="F5" s="366">
        <v>1</v>
      </c>
      <c r="G5" s="366">
        <v>1</v>
      </c>
      <c r="H5" s="366" t="s">
        <v>358</v>
      </c>
      <c r="I5" s="366" t="s">
        <v>260</v>
      </c>
      <c r="J5" s="366" t="s">
        <v>261</v>
      </c>
      <c r="K5" s="367" t="s">
        <v>399</v>
      </c>
      <c r="L5" s="366" t="s">
        <v>855</v>
      </c>
      <c r="M5" s="366" t="s">
        <v>932</v>
      </c>
      <c r="N5" s="366" t="s">
        <v>842</v>
      </c>
      <c r="O5" s="366" t="s">
        <v>843</v>
      </c>
      <c r="P5" s="366" t="s">
        <v>843</v>
      </c>
      <c r="Q5" s="366" t="s">
        <v>843</v>
      </c>
      <c r="R5" s="366" t="s">
        <v>843</v>
      </c>
      <c r="S5" s="366" t="s">
        <v>843</v>
      </c>
      <c r="T5" s="366" t="s">
        <v>843</v>
      </c>
      <c r="U5" s="368" t="s">
        <v>844</v>
      </c>
      <c r="V5"/>
    </row>
    <row r="6" spans="1:22" s="2" customFormat="1" x14ac:dyDescent="0.25">
      <c r="A6" s="327">
        <v>21</v>
      </c>
      <c r="B6" s="73">
        <f t="shared" si="0"/>
        <v>5</v>
      </c>
      <c r="C6" s="363">
        <v>1</v>
      </c>
      <c r="D6" s="73" t="str">
        <f>IF(ISNUMBER(C6),LOOKUP(C6,LL!$Q$2:$Q$40,LL!$T$2:$T$40),"")</f>
        <v>SO</v>
      </c>
      <c r="E6" s="73">
        <f>IF(ISNUMBER(C6),LOOKUP(C6,LL!$Q$2:$Q$40,LL!$U$2:$U$40),"")</f>
        <v>39</v>
      </c>
      <c r="F6" s="363">
        <v>1</v>
      </c>
      <c r="G6" s="363">
        <v>0</v>
      </c>
      <c r="H6" s="363" t="s">
        <v>176</v>
      </c>
      <c r="I6" s="363" t="s">
        <v>177</v>
      </c>
      <c r="J6" s="363" t="s">
        <v>3</v>
      </c>
      <c r="K6" s="364" t="s">
        <v>398</v>
      </c>
      <c r="L6" s="363" t="s">
        <v>642</v>
      </c>
      <c r="M6" s="363" t="s">
        <v>845</v>
      </c>
      <c r="N6" s="363" t="s">
        <v>846</v>
      </c>
      <c r="O6" s="363" t="s">
        <v>795</v>
      </c>
      <c r="P6" s="363">
        <v>12</v>
      </c>
      <c r="Q6" s="363">
        <v>7</v>
      </c>
      <c r="R6" s="363">
        <v>0</v>
      </c>
      <c r="S6" s="363">
        <v>8</v>
      </c>
      <c r="T6" s="363">
        <v>0</v>
      </c>
      <c r="U6" s="365" t="s">
        <v>847</v>
      </c>
      <c r="V6"/>
    </row>
    <row r="7" spans="1:22" s="2" customFormat="1" x14ac:dyDescent="0.25">
      <c r="A7" s="327">
        <v>5</v>
      </c>
      <c r="B7" s="74">
        <f t="shared" si="0"/>
        <v>6</v>
      </c>
      <c r="C7" s="366">
        <v>1</v>
      </c>
      <c r="D7" s="74" t="str">
        <f>IF(ISNUMBER(C7),LOOKUP(C7,LL!$Q$2:$Q$40,LL!$T$2:$T$40),"")</f>
        <v>SO</v>
      </c>
      <c r="E7" s="74">
        <f>IF(ISNUMBER(C7),LOOKUP(C7,LL!$Q$2:$Q$40,LL!$U$2:$U$40),"")</f>
        <v>39</v>
      </c>
      <c r="F7" s="366">
        <v>1</v>
      </c>
      <c r="G7" s="366">
        <v>1</v>
      </c>
      <c r="H7" s="366" t="s">
        <v>197</v>
      </c>
      <c r="I7" s="366" t="s">
        <v>0</v>
      </c>
      <c r="J7" s="366" t="s">
        <v>177</v>
      </c>
      <c r="K7" s="367" t="s">
        <v>398</v>
      </c>
      <c r="L7" s="366" t="s">
        <v>717</v>
      </c>
      <c r="M7" s="366" t="s">
        <v>795</v>
      </c>
      <c r="N7" s="366" t="s">
        <v>846</v>
      </c>
      <c r="O7" s="366">
        <v>1</v>
      </c>
      <c r="P7" s="366">
        <v>4</v>
      </c>
      <c r="Q7" s="366">
        <v>13</v>
      </c>
      <c r="R7" s="366">
        <v>0</v>
      </c>
      <c r="S7" s="366">
        <v>10</v>
      </c>
      <c r="T7" s="366">
        <v>0</v>
      </c>
      <c r="U7" s="368" t="s">
        <v>848</v>
      </c>
      <c r="V7"/>
    </row>
    <row r="8" spans="1:22" s="2" customFormat="1" x14ac:dyDescent="0.25">
      <c r="A8" s="327"/>
      <c r="B8" s="73">
        <f t="shared" si="0"/>
        <v>7</v>
      </c>
      <c r="C8" s="363">
        <v>1</v>
      </c>
      <c r="D8" s="73" t="str">
        <f>IF(ISNUMBER(C8),LOOKUP(C8,LL!$Q$2:$Q$40,LL!$T$2:$T$40),"")</f>
        <v>SO</v>
      </c>
      <c r="E8" s="73">
        <f>IF(ISNUMBER(C8),LOOKUP(C8,LL!$Q$2:$Q$40,LL!$U$2:$U$40),"")</f>
        <v>39</v>
      </c>
      <c r="F8" s="363">
        <v>1</v>
      </c>
      <c r="G8" s="363">
        <v>2</v>
      </c>
      <c r="H8" s="363" t="s">
        <v>197</v>
      </c>
      <c r="I8" s="363" t="s">
        <v>0</v>
      </c>
      <c r="J8" s="363" t="s">
        <v>177</v>
      </c>
      <c r="K8" s="364" t="s">
        <v>398</v>
      </c>
      <c r="L8" s="363" t="s">
        <v>717</v>
      </c>
      <c r="M8" s="363" t="s">
        <v>795</v>
      </c>
      <c r="N8" s="363" t="s">
        <v>846</v>
      </c>
      <c r="O8" s="363">
        <v>1</v>
      </c>
      <c r="P8" s="363">
        <v>1</v>
      </c>
      <c r="Q8" s="363">
        <v>14</v>
      </c>
      <c r="R8" s="363">
        <v>0</v>
      </c>
      <c r="S8" s="363">
        <v>10</v>
      </c>
      <c r="T8" s="363">
        <v>0</v>
      </c>
      <c r="U8" s="365" t="s">
        <v>849</v>
      </c>
      <c r="V8"/>
    </row>
    <row r="9" spans="1:22" s="2" customFormat="1" x14ac:dyDescent="0.25">
      <c r="A9" s="327">
        <v>10</v>
      </c>
      <c r="B9" s="74">
        <f t="shared" si="0"/>
        <v>8</v>
      </c>
      <c r="C9" s="366">
        <v>1</v>
      </c>
      <c r="D9" s="74" t="str">
        <f>IF(ISNUMBER(C9),LOOKUP(C9,LL!$Q$2:$Q$40,LL!$T$2:$T$40),"")</f>
        <v>SO</v>
      </c>
      <c r="E9" s="74">
        <f>IF(ISNUMBER(C9),LOOKUP(C9,LL!$Q$2:$Q$40,LL!$U$2:$U$40),"")</f>
        <v>39</v>
      </c>
      <c r="F9" s="366">
        <v>1</v>
      </c>
      <c r="G9" s="366" t="s">
        <v>260</v>
      </c>
      <c r="H9" s="366" t="s">
        <v>176</v>
      </c>
      <c r="I9" s="366" t="s">
        <v>177</v>
      </c>
      <c r="J9" s="366" t="s">
        <v>5</v>
      </c>
      <c r="K9" s="367" t="s">
        <v>297</v>
      </c>
      <c r="L9" s="366" t="s">
        <v>850</v>
      </c>
      <c r="M9" s="366" t="s">
        <v>219</v>
      </c>
      <c r="N9" s="366" t="s">
        <v>842</v>
      </c>
      <c r="O9" s="366">
        <v>0</v>
      </c>
      <c r="P9" s="366">
        <v>0</v>
      </c>
      <c r="Q9" s="366">
        <v>0</v>
      </c>
      <c r="R9" s="366">
        <v>0</v>
      </c>
      <c r="S9" s="366">
        <v>0</v>
      </c>
      <c r="T9" s="366">
        <v>0</v>
      </c>
      <c r="U9" s="368" t="s">
        <v>9323</v>
      </c>
      <c r="V9"/>
    </row>
    <row r="10" spans="1:22" s="2" customFormat="1" x14ac:dyDescent="0.25">
      <c r="A10" s="327">
        <v>31</v>
      </c>
      <c r="B10" s="73">
        <f t="shared" si="0"/>
        <v>9</v>
      </c>
      <c r="C10" s="363">
        <v>1</v>
      </c>
      <c r="D10" s="73" t="str">
        <f>IF(ISNUMBER(C10),LOOKUP(C10,LL!$Q$2:$Q$40,LL!$T$2:$T$40),"")</f>
        <v>SO</v>
      </c>
      <c r="E10" s="73">
        <f>IF(ISNUMBER(C10),LOOKUP(C10,LL!$Q$2:$Q$40,LL!$U$2:$U$40),"")</f>
        <v>39</v>
      </c>
      <c r="F10" s="363">
        <v>1</v>
      </c>
      <c r="G10" s="363"/>
      <c r="H10" s="363" t="s">
        <v>176</v>
      </c>
      <c r="I10" s="363" t="s">
        <v>3</v>
      </c>
      <c r="J10" s="363" t="s">
        <v>177</v>
      </c>
      <c r="K10" s="364" t="s">
        <v>822</v>
      </c>
      <c r="L10" s="363" t="s">
        <v>851</v>
      </c>
      <c r="M10" s="363" t="s">
        <v>854</v>
      </c>
      <c r="N10" s="363" t="s">
        <v>853</v>
      </c>
      <c r="O10" s="363">
        <v>11</v>
      </c>
      <c r="P10" s="363">
        <v>0</v>
      </c>
      <c r="Q10" s="363">
        <v>2</v>
      </c>
      <c r="R10" s="363">
        <v>1</v>
      </c>
      <c r="S10" s="363">
        <v>1</v>
      </c>
      <c r="T10" s="363">
        <v>0</v>
      </c>
      <c r="U10" s="365" t="s">
        <v>852</v>
      </c>
      <c r="V10"/>
    </row>
    <row r="11" spans="1:22" s="2" customFormat="1" ht="14.25" customHeight="1" x14ac:dyDescent="0.25">
      <c r="A11" s="327">
        <v>14</v>
      </c>
      <c r="B11" s="74">
        <f t="shared" si="0"/>
        <v>10</v>
      </c>
      <c r="C11" s="366">
        <v>1</v>
      </c>
      <c r="D11" s="74" t="str">
        <f>IF(ISNUMBER(C11),LOOKUP(C11,LL!$Q$2:$Q$40,LL!$T$2:$T$40),"")</f>
        <v>SO</v>
      </c>
      <c r="E11" s="74">
        <f>IF(ISNUMBER(C11),LOOKUP(C11,LL!$Q$2:$Q$40,LL!$U$2:$U$40),"")</f>
        <v>39</v>
      </c>
      <c r="F11" s="366">
        <v>1</v>
      </c>
      <c r="G11" s="366">
        <v>1</v>
      </c>
      <c r="H11" s="366" t="s">
        <v>358</v>
      </c>
      <c r="I11" s="366" t="s">
        <v>260</v>
      </c>
      <c r="J11" s="366" t="s">
        <v>261</v>
      </c>
      <c r="K11" s="367" t="s">
        <v>642</v>
      </c>
      <c r="L11" s="366" t="s">
        <v>334</v>
      </c>
      <c r="M11" s="366" t="s">
        <v>855</v>
      </c>
      <c r="N11" s="366" t="s">
        <v>842</v>
      </c>
      <c r="O11" s="366" t="s">
        <v>856</v>
      </c>
      <c r="P11" s="366" t="s">
        <v>857</v>
      </c>
      <c r="Q11" s="366" t="s">
        <v>856</v>
      </c>
      <c r="R11" s="366"/>
      <c r="S11" s="366"/>
      <c r="T11" s="366"/>
      <c r="U11" s="368" t="s">
        <v>860</v>
      </c>
      <c r="V11"/>
    </row>
    <row r="12" spans="1:22" s="2" customFormat="1" x14ac:dyDescent="0.25">
      <c r="A12" s="327">
        <v>3</v>
      </c>
      <c r="B12" s="73">
        <f t="shared" si="0"/>
        <v>11</v>
      </c>
      <c r="C12" s="363">
        <v>1</v>
      </c>
      <c r="D12" s="73" t="str">
        <f>IF(ISNUMBER(C12),LOOKUP(C12,LL!$Q$2:$Q$40,LL!$T$2:$T$40),"")</f>
        <v>SO</v>
      </c>
      <c r="E12" s="73">
        <f>IF(ISNUMBER(C12),LOOKUP(C12,LL!$Q$2:$Q$40,LL!$U$2:$U$40),"")</f>
        <v>39</v>
      </c>
      <c r="F12" s="363">
        <v>1</v>
      </c>
      <c r="G12" s="363">
        <v>1</v>
      </c>
      <c r="H12" s="363" t="s">
        <v>186</v>
      </c>
      <c r="I12" s="363" t="s">
        <v>187</v>
      </c>
      <c r="J12" s="363" t="s">
        <v>340</v>
      </c>
      <c r="K12" s="364" t="s">
        <v>189</v>
      </c>
      <c r="L12" s="363" t="s">
        <v>190</v>
      </c>
      <c r="M12" s="363" t="s">
        <v>861</v>
      </c>
      <c r="N12" s="363" t="s">
        <v>862</v>
      </c>
      <c r="O12" s="363" t="s">
        <v>1061</v>
      </c>
      <c r="P12" s="363">
        <v>0.1</v>
      </c>
      <c r="Q12" s="363">
        <v>1</v>
      </c>
      <c r="R12" s="363">
        <f>P12*Q12</f>
        <v>0.1</v>
      </c>
      <c r="S12" s="363">
        <v>0</v>
      </c>
      <c r="T12" s="363">
        <f>S12-R12</f>
        <v>-0.1</v>
      </c>
      <c r="U12" s="365" t="s">
        <v>1060</v>
      </c>
      <c r="V12"/>
    </row>
    <row r="13" spans="1:22" s="2" customFormat="1" x14ac:dyDescent="0.25">
      <c r="A13" s="327"/>
      <c r="B13" s="74">
        <f t="shared" si="0"/>
        <v>12</v>
      </c>
      <c r="C13" s="366">
        <v>1</v>
      </c>
      <c r="D13" s="74" t="str">
        <f>IF(ISNUMBER(C13),LOOKUP(C13,LL!$Q$2:$Q$40,LL!$T$2:$T$40),"")</f>
        <v>SO</v>
      </c>
      <c r="E13" s="74">
        <f>IF(ISNUMBER(C13),LOOKUP(C13,LL!$Q$2:$Q$40,LL!$U$2:$U$40),"")</f>
        <v>39</v>
      </c>
      <c r="F13" s="366">
        <v>1</v>
      </c>
      <c r="G13" s="366">
        <v>2</v>
      </c>
      <c r="H13" s="366" t="s">
        <v>186</v>
      </c>
      <c r="I13" s="366" t="s">
        <v>187</v>
      </c>
      <c r="J13" s="366" t="s">
        <v>340</v>
      </c>
      <c r="K13" s="367" t="s">
        <v>189</v>
      </c>
      <c r="L13" s="366" t="s">
        <v>190</v>
      </c>
      <c r="M13" s="366" t="s">
        <v>861</v>
      </c>
      <c r="N13" s="366" t="s">
        <v>863</v>
      </c>
      <c r="O13" s="366" t="s">
        <v>1061</v>
      </c>
      <c r="P13" s="366">
        <v>0.1</v>
      </c>
      <c r="Q13" s="366">
        <v>1</v>
      </c>
      <c r="R13" s="366">
        <f>P13*Q13</f>
        <v>0.1</v>
      </c>
      <c r="S13" s="366">
        <v>0</v>
      </c>
      <c r="T13" s="366">
        <f>S13-R13</f>
        <v>-0.1</v>
      </c>
      <c r="U13" s="368" t="s">
        <v>1062</v>
      </c>
      <c r="V13"/>
    </row>
    <row r="14" spans="1:22" s="2" customFormat="1" x14ac:dyDescent="0.25">
      <c r="A14" s="327"/>
      <c r="B14" s="73">
        <f t="shared" si="0"/>
        <v>13</v>
      </c>
      <c r="C14" s="363">
        <v>1</v>
      </c>
      <c r="D14" s="73" t="str">
        <f>IF(ISNUMBER(C14),LOOKUP(C14,LL!$Q$2:$Q$40,LL!$T$2:$T$40),"")</f>
        <v>SO</v>
      </c>
      <c r="E14" s="73">
        <f>IF(ISNUMBER(C14),LOOKUP(C14,LL!$Q$2:$Q$40,LL!$U$2:$U$40),"")</f>
        <v>39</v>
      </c>
      <c r="F14" s="363">
        <v>1</v>
      </c>
      <c r="G14" s="363">
        <v>1</v>
      </c>
      <c r="H14" s="363" t="s">
        <v>176</v>
      </c>
      <c r="I14" s="363" t="s">
        <v>177</v>
      </c>
      <c r="J14" s="363" t="s">
        <v>3</v>
      </c>
      <c r="K14" s="364" t="s">
        <v>189</v>
      </c>
      <c r="L14" s="363" t="s">
        <v>190</v>
      </c>
      <c r="M14" s="363" t="s">
        <v>864</v>
      </c>
      <c r="N14" s="363" t="s">
        <v>865</v>
      </c>
      <c r="O14" s="363" t="s">
        <v>1061</v>
      </c>
      <c r="P14" s="363">
        <f>1-0.5^2*0.7^2</f>
        <v>0.87750000000000006</v>
      </c>
      <c r="Q14" s="363">
        <v>2</v>
      </c>
      <c r="R14" s="363">
        <f t="shared" ref="R14:R15" si="1">P14*Q14</f>
        <v>1.7550000000000001</v>
      </c>
      <c r="S14" s="363">
        <v>2</v>
      </c>
      <c r="T14" s="363">
        <f t="shared" ref="T14:T15" si="2">S14-R14</f>
        <v>0.24499999999999988</v>
      </c>
      <c r="U14" s="365" t="s">
        <v>1067</v>
      </c>
      <c r="V14"/>
    </row>
    <row r="15" spans="1:22" s="2" customFormat="1" x14ac:dyDescent="0.25">
      <c r="A15" s="327"/>
      <c r="B15" s="74">
        <f t="shared" si="0"/>
        <v>14</v>
      </c>
      <c r="C15" s="366">
        <v>1</v>
      </c>
      <c r="D15" s="74" t="str">
        <f>IF(ISNUMBER(C15),LOOKUP(C15,LL!$Q$2:$Q$40,LL!$T$2:$T$40),"")</f>
        <v>SO</v>
      </c>
      <c r="E15" s="74">
        <f>IF(ISNUMBER(C15),LOOKUP(C15,LL!$Q$2:$Q$40,LL!$U$2:$U$40),"")</f>
        <v>39</v>
      </c>
      <c r="F15" s="366">
        <v>1</v>
      </c>
      <c r="G15" s="366">
        <v>2</v>
      </c>
      <c r="H15" s="366" t="s">
        <v>176</v>
      </c>
      <c r="I15" s="366" t="s">
        <v>177</v>
      </c>
      <c r="J15" s="366" t="s">
        <v>3</v>
      </c>
      <c r="K15" s="367" t="s">
        <v>189</v>
      </c>
      <c r="L15" s="366" t="s">
        <v>190</v>
      </c>
      <c r="M15" s="366" t="s">
        <v>864</v>
      </c>
      <c r="N15" s="366" t="s">
        <v>866</v>
      </c>
      <c r="O15" s="366" t="s">
        <v>1061</v>
      </c>
      <c r="P15" s="366">
        <f>1-0.5^2*0.6^2</f>
        <v>0.91</v>
      </c>
      <c r="Q15" s="366">
        <v>2</v>
      </c>
      <c r="R15" s="366">
        <f t="shared" si="1"/>
        <v>1.82</v>
      </c>
      <c r="S15" s="366">
        <v>2</v>
      </c>
      <c r="T15" s="366">
        <f t="shared" si="2"/>
        <v>0.17999999999999994</v>
      </c>
      <c r="U15" s="368" t="s">
        <v>1068</v>
      </c>
      <c r="V15"/>
    </row>
    <row r="16" spans="1:22" s="2" customFormat="1" x14ac:dyDescent="0.25">
      <c r="A16" s="327">
        <v>28</v>
      </c>
      <c r="B16" s="73">
        <f t="shared" si="0"/>
        <v>15</v>
      </c>
      <c r="C16" s="363">
        <v>1</v>
      </c>
      <c r="D16" s="73" t="str">
        <f>IF(ISNUMBER(C16),LOOKUP(C16,LL!$Q$2:$Q$40,LL!$T$2:$T$40),"")</f>
        <v>SO</v>
      </c>
      <c r="E16" s="73">
        <f>IF(ISNUMBER(C16),LOOKUP(C16,LL!$Q$2:$Q$40,LL!$U$2:$U$40),"")</f>
        <v>39</v>
      </c>
      <c r="F16" s="363">
        <v>1</v>
      </c>
      <c r="G16" s="363">
        <v>3</v>
      </c>
      <c r="H16" s="363" t="s">
        <v>176</v>
      </c>
      <c r="I16" s="363" t="s">
        <v>177</v>
      </c>
      <c r="J16" s="363" t="s">
        <v>3</v>
      </c>
      <c r="K16" s="364" t="s">
        <v>709</v>
      </c>
      <c r="L16" s="363" t="s">
        <v>347</v>
      </c>
      <c r="M16" s="363" t="s">
        <v>867</v>
      </c>
      <c r="N16" s="363" t="s">
        <v>868</v>
      </c>
      <c r="O16" s="363">
        <v>0</v>
      </c>
      <c r="P16" s="363">
        <v>0</v>
      </c>
      <c r="Q16" s="363">
        <v>1.5</v>
      </c>
      <c r="R16" s="363">
        <v>0</v>
      </c>
      <c r="S16" s="363">
        <v>0.5</v>
      </c>
      <c r="T16" s="363">
        <v>1</v>
      </c>
      <c r="U16" s="365" t="s">
        <v>9324</v>
      </c>
      <c r="V16"/>
    </row>
    <row r="17" spans="1:22" s="2" customFormat="1" x14ac:dyDescent="0.25">
      <c r="A17" s="327">
        <v>4</v>
      </c>
      <c r="B17" s="74">
        <f t="shared" si="0"/>
        <v>16</v>
      </c>
      <c r="C17" s="366">
        <v>1</v>
      </c>
      <c r="D17" s="74" t="str">
        <f>IF(ISNUMBER(C17),LOOKUP(C17,LL!$Q$2:$Q$40,LL!$T$2:$T$40),"")</f>
        <v>SO</v>
      </c>
      <c r="E17" s="74">
        <f>IF(ISNUMBER(C17),LOOKUP(C17,LL!$Q$2:$Q$40,LL!$U$2:$U$40),"")</f>
        <v>39</v>
      </c>
      <c r="F17" s="366">
        <v>1</v>
      </c>
      <c r="G17" s="366">
        <v>6</v>
      </c>
      <c r="H17" s="366" t="s">
        <v>176</v>
      </c>
      <c r="I17" s="366" t="s">
        <v>177</v>
      </c>
      <c r="J17" s="366" t="s">
        <v>3</v>
      </c>
      <c r="K17" s="367" t="s">
        <v>189</v>
      </c>
      <c r="L17" s="366" t="s">
        <v>193</v>
      </c>
      <c r="M17" s="366" t="s">
        <v>864</v>
      </c>
      <c r="N17" s="366" t="s">
        <v>869</v>
      </c>
      <c r="O17" s="366" t="s">
        <v>1061</v>
      </c>
      <c r="P17" s="366">
        <v>10</v>
      </c>
      <c r="Q17" s="366">
        <v>3</v>
      </c>
      <c r="R17" s="366">
        <v>14.667</v>
      </c>
      <c r="S17" s="366">
        <f>2*(P17/Q17)</f>
        <v>6.666666666666667</v>
      </c>
      <c r="T17" s="366">
        <f>R17+S17</f>
        <v>21.333666666666666</v>
      </c>
      <c r="U17" s="368" t="s">
        <v>1069</v>
      </c>
      <c r="V17"/>
    </row>
    <row r="18" spans="1:22" s="2" customFormat="1" x14ac:dyDescent="0.25">
      <c r="A18" s="327">
        <v>4</v>
      </c>
      <c r="B18" s="73">
        <f t="shared" si="0"/>
        <v>17</v>
      </c>
      <c r="C18" s="363">
        <v>1</v>
      </c>
      <c r="D18" s="73" t="str">
        <f>IF(ISNUMBER(C18),LOOKUP(C18,LL!$Q$2:$Q$40,LL!$T$2:$T$40),"")</f>
        <v>SO</v>
      </c>
      <c r="E18" s="73">
        <f>IF(ISNUMBER(C18),LOOKUP(C18,LL!$Q$2:$Q$40,LL!$U$2:$U$40),"")</f>
        <v>39</v>
      </c>
      <c r="F18" s="363">
        <v>1</v>
      </c>
      <c r="G18" s="363">
        <v>3</v>
      </c>
      <c r="H18" s="363" t="s">
        <v>186</v>
      </c>
      <c r="I18" s="363" t="s">
        <v>187</v>
      </c>
      <c r="J18" s="363" t="s">
        <v>340</v>
      </c>
      <c r="K18" s="364" t="s">
        <v>189</v>
      </c>
      <c r="L18" s="363" t="s">
        <v>193</v>
      </c>
      <c r="M18" s="363" t="s">
        <v>861</v>
      </c>
      <c r="N18" s="363" t="s">
        <v>870</v>
      </c>
      <c r="O18" s="363" t="s">
        <v>1077</v>
      </c>
      <c r="P18" s="363">
        <v>6</v>
      </c>
      <c r="Q18" s="363">
        <v>4</v>
      </c>
      <c r="R18" s="363">
        <v>11.5</v>
      </c>
      <c r="S18" s="363">
        <f>2*(P18/Q18)</f>
        <v>3</v>
      </c>
      <c r="T18" s="363">
        <f>R18+S18</f>
        <v>14.5</v>
      </c>
      <c r="U18" s="365" t="s">
        <v>1072</v>
      </c>
      <c r="V18"/>
    </row>
    <row r="19" spans="1:22" s="2" customFormat="1" x14ac:dyDescent="0.25">
      <c r="A19" s="327">
        <v>1</v>
      </c>
      <c r="B19" s="74">
        <f t="shared" si="0"/>
        <v>18</v>
      </c>
      <c r="C19" s="366">
        <v>1</v>
      </c>
      <c r="D19" s="74" t="str">
        <f>IF(ISNUMBER(C19),LOOKUP(C19,LL!$Q$2:$Q$40,LL!$T$2:$T$40),"")</f>
        <v>SO</v>
      </c>
      <c r="E19" s="74">
        <f>IF(ISNUMBER(C19),LOOKUP(C19,LL!$Q$2:$Q$40,LL!$U$2:$U$40),"")</f>
        <v>39</v>
      </c>
      <c r="F19" s="366">
        <v>1</v>
      </c>
      <c r="G19" s="366">
        <v>3</v>
      </c>
      <c r="H19" s="366" t="s">
        <v>186</v>
      </c>
      <c r="I19" s="366" t="s">
        <v>187</v>
      </c>
      <c r="J19" s="366" t="s">
        <v>340</v>
      </c>
      <c r="K19" s="367" t="s">
        <v>194</v>
      </c>
      <c r="L19" s="366" t="s">
        <v>871</v>
      </c>
      <c r="M19" s="366" t="s">
        <v>872</v>
      </c>
      <c r="N19" s="366" t="s">
        <v>870</v>
      </c>
      <c r="O19" s="366">
        <v>1</v>
      </c>
      <c r="P19" s="366">
        <v>0.83499999999999996</v>
      </c>
      <c r="Q19" s="366">
        <v>0</v>
      </c>
      <c r="R19" s="366">
        <v>4.4999999999999998E-2</v>
      </c>
      <c r="S19" s="366">
        <v>27</v>
      </c>
      <c r="T19" s="366">
        <v>1</v>
      </c>
      <c r="U19" s="368" t="s">
        <v>873</v>
      </c>
      <c r="V19"/>
    </row>
    <row r="20" spans="1:22" s="2" customFormat="1" x14ac:dyDescent="0.25">
      <c r="A20" s="327"/>
      <c r="B20" s="73">
        <f t="shared" si="0"/>
        <v>19</v>
      </c>
      <c r="C20" s="363">
        <v>1</v>
      </c>
      <c r="D20" s="73" t="str">
        <f>IF(ISNUMBER(C20),LOOKUP(C20,LL!$Q$2:$Q$40,LL!$T$2:$T$40),"")</f>
        <v>SO</v>
      </c>
      <c r="E20" s="73">
        <f>IF(ISNUMBER(C20),LOOKUP(C20,LL!$Q$2:$Q$40,LL!$U$2:$U$40),"")</f>
        <v>39</v>
      </c>
      <c r="F20" s="363">
        <v>1</v>
      </c>
      <c r="G20" s="363">
        <v>4</v>
      </c>
      <c r="H20" s="363" t="s">
        <v>176</v>
      </c>
      <c r="I20" s="363" t="s">
        <v>177</v>
      </c>
      <c r="J20" s="363" t="s">
        <v>3</v>
      </c>
      <c r="K20" s="364" t="s">
        <v>194</v>
      </c>
      <c r="L20" s="363" t="s">
        <v>871</v>
      </c>
      <c r="M20" s="363" t="s">
        <v>874</v>
      </c>
      <c r="N20" s="363" t="s">
        <v>875</v>
      </c>
      <c r="O20" s="363">
        <v>1</v>
      </c>
      <c r="P20" s="363">
        <v>1</v>
      </c>
      <c r="Q20" s="363">
        <v>0</v>
      </c>
      <c r="R20" s="363">
        <v>0</v>
      </c>
      <c r="S20" s="363">
        <v>40</v>
      </c>
      <c r="T20" s="363">
        <v>1</v>
      </c>
      <c r="U20" s="365" t="s">
        <v>880</v>
      </c>
      <c r="V20"/>
    </row>
    <row r="21" spans="1:22" s="2" customFormat="1" x14ac:dyDescent="0.25">
      <c r="A21" s="327"/>
      <c r="B21" s="74">
        <f t="shared" si="0"/>
        <v>20</v>
      </c>
      <c r="C21" s="366">
        <v>1</v>
      </c>
      <c r="D21" s="74" t="str">
        <f>IF(ISNUMBER(C21),LOOKUP(C21,LL!$Q$2:$Q$40,LL!$T$2:$T$40),"")</f>
        <v>SO</v>
      </c>
      <c r="E21" s="74">
        <f>IF(ISNUMBER(C21),LOOKUP(C21,LL!$Q$2:$Q$40,LL!$U$2:$U$40),"")</f>
        <v>39</v>
      </c>
      <c r="F21" s="366">
        <v>1</v>
      </c>
      <c r="G21" s="366">
        <v>5</v>
      </c>
      <c r="H21" s="366" t="s">
        <v>176</v>
      </c>
      <c r="I21" s="366" t="s">
        <v>177</v>
      </c>
      <c r="J21" s="366" t="s">
        <v>3</v>
      </c>
      <c r="K21" s="367" t="s">
        <v>194</v>
      </c>
      <c r="L21" s="366" t="s">
        <v>876</v>
      </c>
      <c r="M21" s="366" t="s">
        <v>877</v>
      </c>
      <c r="N21" s="366" t="s">
        <v>878</v>
      </c>
      <c r="O21" s="366">
        <v>1</v>
      </c>
      <c r="P21" s="366">
        <v>1</v>
      </c>
      <c r="Q21" s="366">
        <v>1</v>
      </c>
      <c r="R21" s="366">
        <v>0</v>
      </c>
      <c r="S21" s="366">
        <v>44</v>
      </c>
      <c r="T21" s="366">
        <v>1</v>
      </c>
      <c r="U21" s="368" t="s">
        <v>881</v>
      </c>
      <c r="V21"/>
    </row>
    <row r="22" spans="1:22" s="2" customFormat="1" x14ac:dyDescent="0.25">
      <c r="A22" s="327"/>
      <c r="B22" s="73">
        <f t="shared" si="0"/>
        <v>21</v>
      </c>
      <c r="C22" s="363">
        <v>1</v>
      </c>
      <c r="D22" s="73" t="str">
        <f>IF(ISNUMBER(C22),LOOKUP(C22,LL!$Q$2:$Q$40,LL!$T$2:$T$40),"")</f>
        <v>SO</v>
      </c>
      <c r="E22" s="73">
        <f>IF(ISNUMBER(C22),LOOKUP(C22,LL!$Q$2:$Q$40,LL!$U$2:$U$40),"")</f>
        <v>39</v>
      </c>
      <c r="F22" s="363">
        <v>1</v>
      </c>
      <c r="G22" s="363">
        <v>6</v>
      </c>
      <c r="H22" s="363" t="s">
        <v>176</v>
      </c>
      <c r="I22" s="363" t="s">
        <v>177</v>
      </c>
      <c r="J22" s="363" t="s">
        <v>3</v>
      </c>
      <c r="K22" s="364" t="s">
        <v>194</v>
      </c>
      <c r="L22" s="363" t="s">
        <v>871</v>
      </c>
      <c r="M22" s="363" t="s">
        <v>882</v>
      </c>
      <c r="N22" s="363" t="s">
        <v>869</v>
      </c>
      <c r="O22" s="363">
        <v>1</v>
      </c>
      <c r="P22" s="363">
        <v>1</v>
      </c>
      <c r="Q22" s="363">
        <v>0</v>
      </c>
      <c r="R22" s="363">
        <v>0</v>
      </c>
      <c r="S22" s="363">
        <v>30</v>
      </c>
      <c r="T22" s="363">
        <v>1</v>
      </c>
      <c r="U22" s="365" t="s">
        <v>883</v>
      </c>
      <c r="V22"/>
    </row>
    <row r="23" spans="1:22" s="2" customFormat="1" x14ac:dyDescent="0.25">
      <c r="A23" s="327"/>
      <c r="B23" s="74">
        <f t="shared" si="0"/>
        <v>22</v>
      </c>
      <c r="C23" s="366">
        <v>1</v>
      </c>
      <c r="D23" s="74" t="str">
        <f>IF(ISNUMBER(C23),LOOKUP(C23,LL!$Q$2:$Q$40,LL!$T$2:$T$40),"")</f>
        <v>SO</v>
      </c>
      <c r="E23" s="74">
        <f>IF(ISNUMBER(C23),LOOKUP(C23,LL!$Q$2:$Q$40,LL!$U$2:$U$40),"")</f>
        <v>39</v>
      </c>
      <c r="F23" s="366">
        <v>1</v>
      </c>
      <c r="G23" s="366">
        <v>7</v>
      </c>
      <c r="H23" s="366" t="s">
        <v>176</v>
      </c>
      <c r="I23" s="366" t="s">
        <v>177</v>
      </c>
      <c r="J23" s="366" t="s">
        <v>3</v>
      </c>
      <c r="K23" s="367" t="s">
        <v>194</v>
      </c>
      <c r="L23" s="366" t="s">
        <v>876</v>
      </c>
      <c r="M23" s="366" t="s">
        <v>884</v>
      </c>
      <c r="N23" s="366" t="s">
        <v>879</v>
      </c>
      <c r="O23" s="366">
        <v>1</v>
      </c>
      <c r="P23" s="366">
        <v>1</v>
      </c>
      <c r="Q23" s="366">
        <v>1</v>
      </c>
      <c r="R23" s="366">
        <v>0</v>
      </c>
      <c r="S23" s="366">
        <v>34</v>
      </c>
      <c r="T23" s="366">
        <v>1</v>
      </c>
      <c r="U23" s="368" t="s">
        <v>885</v>
      </c>
      <c r="V23"/>
    </row>
    <row r="24" spans="1:22" s="2" customFormat="1" x14ac:dyDescent="0.25">
      <c r="A24" s="327">
        <v>21</v>
      </c>
      <c r="B24" s="73">
        <f t="shared" si="0"/>
        <v>23</v>
      </c>
      <c r="C24" s="363">
        <v>1</v>
      </c>
      <c r="D24" s="73" t="str">
        <f>IF(ISNUMBER(C24),LOOKUP(C24,LL!$Q$2:$Q$40,LL!$T$2:$T$40),"")</f>
        <v>SO</v>
      </c>
      <c r="E24" s="73">
        <f>IF(ISNUMBER(C24),LOOKUP(C24,LL!$Q$2:$Q$40,LL!$U$2:$U$40),"")</f>
        <v>39</v>
      </c>
      <c r="F24" s="363">
        <v>2</v>
      </c>
      <c r="G24" s="363">
        <v>0</v>
      </c>
      <c r="H24" s="363" t="s">
        <v>197</v>
      </c>
      <c r="I24" s="363" t="s">
        <v>3</v>
      </c>
      <c r="J24" s="363" t="s">
        <v>177</v>
      </c>
      <c r="K24" s="364" t="s">
        <v>398</v>
      </c>
      <c r="L24" s="363" t="s">
        <v>642</v>
      </c>
      <c r="M24" s="363" t="s">
        <v>845</v>
      </c>
      <c r="N24" s="363" t="s">
        <v>886</v>
      </c>
      <c r="O24" s="363" t="s">
        <v>795</v>
      </c>
      <c r="P24" s="363">
        <v>-9</v>
      </c>
      <c r="Q24" s="363">
        <v>14</v>
      </c>
      <c r="R24" s="363">
        <v>0</v>
      </c>
      <c r="S24" s="363">
        <v>10</v>
      </c>
      <c r="T24" s="363">
        <v>0</v>
      </c>
      <c r="U24" s="365" t="s">
        <v>887</v>
      </c>
      <c r="V24"/>
    </row>
    <row r="25" spans="1:22" s="2" customFormat="1" x14ac:dyDescent="0.25">
      <c r="A25" s="327">
        <v>5</v>
      </c>
      <c r="B25" s="74">
        <f t="shared" si="0"/>
        <v>24</v>
      </c>
      <c r="C25" s="366">
        <v>1</v>
      </c>
      <c r="D25" s="74" t="str">
        <f>IF(ISNUMBER(C25),LOOKUP(C25,LL!$Q$2:$Q$40,LL!$T$2:$T$40),"")</f>
        <v>SO</v>
      </c>
      <c r="E25" s="74">
        <f>IF(ISNUMBER(C25),LOOKUP(C25,LL!$Q$2:$Q$40,LL!$U$2:$U$40),"")</f>
        <v>39</v>
      </c>
      <c r="F25" s="366">
        <v>2</v>
      </c>
      <c r="G25" s="366">
        <v>1</v>
      </c>
      <c r="H25" s="366" t="s">
        <v>197</v>
      </c>
      <c r="I25" s="366" t="s">
        <v>0</v>
      </c>
      <c r="J25" s="366" t="s">
        <v>177</v>
      </c>
      <c r="K25" s="367" t="s">
        <v>398</v>
      </c>
      <c r="L25" s="366" t="s">
        <v>717</v>
      </c>
      <c r="M25" s="366" t="s">
        <v>795</v>
      </c>
      <c r="N25" s="366" t="s">
        <v>886</v>
      </c>
      <c r="O25" s="366">
        <v>-1</v>
      </c>
      <c r="P25" s="366">
        <v>2</v>
      </c>
      <c r="Q25" s="366">
        <v>11</v>
      </c>
      <c r="R25" s="366">
        <v>0</v>
      </c>
      <c r="S25" s="366">
        <v>9</v>
      </c>
      <c r="T25" s="366">
        <v>0</v>
      </c>
      <c r="U25" s="368" t="s">
        <v>888</v>
      </c>
      <c r="V25"/>
    </row>
    <row r="26" spans="1:22" s="2" customFormat="1" x14ac:dyDescent="0.25">
      <c r="A26" s="327">
        <v>10</v>
      </c>
      <c r="B26" s="73">
        <f t="shared" si="0"/>
        <v>25</v>
      </c>
      <c r="C26" s="363">
        <v>1</v>
      </c>
      <c r="D26" s="73" t="str">
        <f>IF(ISNUMBER(C26),LOOKUP(C26,LL!$Q$2:$Q$40,LL!$T$2:$T$40),"")</f>
        <v>SO</v>
      </c>
      <c r="E26" s="73">
        <f>IF(ISNUMBER(C26),LOOKUP(C26,LL!$Q$2:$Q$40,LL!$U$2:$U$40),"")</f>
        <v>39</v>
      </c>
      <c r="F26" s="363">
        <v>2</v>
      </c>
      <c r="G26" s="363" t="s">
        <v>261</v>
      </c>
      <c r="H26" s="363" t="s">
        <v>176</v>
      </c>
      <c r="I26" s="363" t="s">
        <v>177</v>
      </c>
      <c r="J26" s="363" t="s">
        <v>5</v>
      </c>
      <c r="K26" s="364" t="s">
        <v>297</v>
      </c>
      <c r="L26" s="363" t="s">
        <v>850</v>
      </c>
      <c r="M26" s="363" t="s">
        <v>219</v>
      </c>
      <c r="N26" s="363" t="s">
        <v>889</v>
      </c>
      <c r="O26" s="363">
        <v>0</v>
      </c>
      <c r="P26" s="363">
        <v>0</v>
      </c>
      <c r="Q26" s="363">
        <v>0</v>
      </c>
      <c r="R26" s="363">
        <v>3</v>
      </c>
      <c r="S26" s="363">
        <v>3</v>
      </c>
      <c r="T26" s="363">
        <v>6</v>
      </c>
      <c r="U26" s="365"/>
      <c r="V26"/>
    </row>
    <row r="27" spans="1:22" s="2" customFormat="1" x14ac:dyDescent="0.25">
      <c r="A27" s="327">
        <v>31</v>
      </c>
      <c r="B27" s="74">
        <f t="shared" si="0"/>
        <v>26</v>
      </c>
      <c r="C27" s="366">
        <v>1</v>
      </c>
      <c r="D27" s="74" t="str">
        <f>IF(ISNUMBER(C27),LOOKUP(C27,LL!$Q$2:$Q$40,LL!$T$2:$T$40),"")</f>
        <v>SO</v>
      </c>
      <c r="E27" s="74">
        <f>IF(ISNUMBER(C27),LOOKUP(C27,LL!$Q$2:$Q$40,LL!$U$2:$U$40),"")</f>
        <v>39</v>
      </c>
      <c r="F27" s="366">
        <v>2</v>
      </c>
      <c r="G27" s="366">
        <v>1</v>
      </c>
      <c r="H27" s="366" t="s">
        <v>197</v>
      </c>
      <c r="I27" s="366" t="s">
        <v>177</v>
      </c>
      <c r="J27" s="366" t="s">
        <v>356</v>
      </c>
      <c r="K27" s="367" t="s">
        <v>822</v>
      </c>
      <c r="L27" s="366" t="s">
        <v>891</v>
      </c>
      <c r="M27" s="366" t="s">
        <v>892</v>
      </c>
      <c r="N27" s="366" t="s">
        <v>895</v>
      </c>
      <c r="O27" s="366">
        <v>10</v>
      </c>
      <c r="P27" s="366">
        <v>0</v>
      </c>
      <c r="Q27" s="366">
        <v>0</v>
      </c>
      <c r="R27" s="366">
        <v>0</v>
      </c>
      <c r="S27" s="366">
        <v>0</v>
      </c>
      <c r="T27" s="366">
        <v>0</v>
      </c>
      <c r="U27" s="368" t="s">
        <v>896</v>
      </c>
      <c r="V27"/>
    </row>
    <row r="28" spans="1:22" s="2" customFormat="1" x14ac:dyDescent="0.25">
      <c r="A28" s="327"/>
      <c r="B28" s="73">
        <f t="shared" si="0"/>
        <v>27</v>
      </c>
      <c r="C28" s="363">
        <v>1</v>
      </c>
      <c r="D28" s="73" t="str">
        <f>IF(ISNUMBER(C28),LOOKUP(C28,LL!$Q$2:$Q$40,LL!$T$2:$T$40),"")</f>
        <v>SO</v>
      </c>
      <c r="E28" s="73">
        <f>IF(ISNUMBER(C28),LOOKUP(C28,LL!$Q$2:$Q$40,LL!$U$2:$U$40),"")</f>
        <v>39</v>
      </c>
      <c r="F28" s="363">
        <v>2</v>
      </c>
      <c r="G28" s="363">
        <v>2</v>
      </c>
      <c r="H28" s="363" t="s">
        <v>197</v>
      </c>
      <c r="I28" s="363" t="s">
        <v>3</v>
      </c>
      <c r="J28" s="363" t="s">
        <v>177</v>
      </c>
      <c r="K28" s="364" t="s">
        <v>822</v>
      </c>
      <c r="L28" s="363" t="s">
        <v>891</v>
      </c>
      <c r="M28" s="363" t="s">
        <v>893</v>
      </c>
      <c r="N28" s="363" t="s">
        <v>894</v>
      </c>
      <c r="O28" s="363">
        <v>6</v>
      </c>
      <c r="P28" s="363">
        <v>0</v>
      </c>
      <c r="Q28" s="363">
        <v>0</v>
      </c>
      <c r="R28" s="363">
        <v>0</v>
      </c>
      <c r="S28" s="363">
        <v>0</v>
      </c>
      <c r="T28" s="363">
        <v>0</v>
      </c>
      <c r="U28" s="365" t="s">
        <v>897</v>
      </c>
      <c r="V28"/>
    </row>
    <row r="29" spans="1:22" s="2" customFormat="1" x14ac:dyDescent="0.25">
      <c r="A29" s="327"/>
      <c r="B29" s="74">
        <f t="shared" si="0"/>
        <v>28</v>
      </c>
      <c r="C29" s="366">
        <v>1</v>
      </c>
      <c r="D29" s="74" t="str">
        <f>IF(ISNUMBER(C29),LOOKUP(C29,LL!$Q$2:$Q$40,LL!$T$2:$T$40),"")</f>
        <v>SO</v>
      </c>
      <c r="E29" s="74">
        <f>IF(ISNUMBER(C29),LOOKUP(C29,LL!$Q$2:$Q$40,LL!$U$2:$U$40),"")</f>
        <v>39</v>
      </c>
      <c r="F29" s="366">
        <v>2</v>
      </c>
      <c r="G29" s="366">
        <v>3</v>
      </c>
      <c r="H29" s="366" t="s">
        <v>197</v>
      </c>
      <c r="I29" s="366" t="s">
        <v>192</v>
      </c>
      <c r="J29" s="366" t="s">
        <v>177</v>
      </c>
      <c r="K29" s="367" t="s">
        <v>822</v>
      </c>
      <c r="L29" s="366" t="s">
        <v>891</v>
      </c>
      <c r="M29" s="366" t="s">
        <v>899</v>
      </c>
      <c r="N29" s="366" t="s">
        <v>900</v>
      </c>
      <c r="O29" s="366">
        <v>6</v>
      </c>
      <c r="P29" s="366">
        <v>0</v>
      </c>
      <c r="Q29" s="366">
        <v>0</v>
      </c>
      <c r="R29" s="366">
        <v>0</v>
      </c>
      <c r="S29" s="366">
        <v>0</v>
      </c>
      <c r="T29" s="366">
        <v>0</v>
      </c>
      <c r="U29" s="368" t="s">
        <v>898</v>
      </c>
      <c r="V29"/>
    </row>
    <row r="30" spans="1:22" s="2" customFormat="1" x14ac:dyDescent="0.25">
      <c r="A30" s="327">
        <v>15</v>
      </c>
      <c r="B30" s="73">
        <f t="shared" si="0"/>
        <v>29</v>
      </c>
      <c r="C30" s="363">
        <v>1</v>
      </c>
      <c r="D30" s="73" t="str">
        <f>IF(ISNUMBER(C30),LOOKUP(C30,LL!$Q$2:$Q$40,LL!$T$2:$T$40),"")</f>
        <v>SO</v>
      </c>
      <c r="E30" s="73">
        <f>IF(ISNUMBER(C30),LOOKUP(C30,LL!$Q$2:$Q$40,LL!$U$2:$U$40),"")</f>
        <v>39</v>
      </c>
      <c r="F30" s="363">
        <v>2</v>
      </c>
      <c r="G30" s="363">
        <v>1</v>
      </c>
      <c r="H30" s="363" t="s">
        <v>358</v>
      </c>
      <c r="I30" s="363" t="s">
        <v>261</v>
      </c>
      <c r="J30" s="363" t="s">
        <v>260</v>
      </c>
      <c r="K30" s="364" t="s">
        <v>642</v>
      </c>
      <c r="L30" s="363" t="s">
        <v>334</v>
      </c>
      <c r="M30" s="363" t="s">
        <v>855</v>
      </c>
      <c r="N30" s="363" t="s">
        <v>889</v>
      </c>
      <c r="O30" s="363" t="s">
        <v>902</v>
      </c>
      <c r="P30" s="363" t="s">
        <v>902</v>
      </c>
      <c r="Q30" s="363" t="s">
        <v>857</v>
      </c>
      <c r="R30" s="363" t="s">
        <v>857</v>
      </c>
      <c r="S30" s="363" t="s">
        <v>856</v>
      </c>
      <c r="T30" s="363"/>
      <c r="U30" s="365"/>
      <c r="V30"/>
    </row>
    <row r="31" spans="1:22" s="2" customFormat="1" x14ac:dyDescent="0.25">
      <c r="A31" s="327">
        <v>26</v>
      </c>
      <c r="B31" s="74">
        <f t="shared" si="0"/>
        <v>30</v>
      </c>
      <c r="C31" s="366">
        <v>1</v>
      </c>
      <c r="D31" s="74" t="str">
        <f>IF(ISNUMBER(C31),LOOKUP(C31,LL!$Q$2:$Q$40,LL!$T$2:$T$40),"")</f>
        <v>SO</v>
      </c>
      <c r="E31" s="74">
        <f>IF(ISNUMBER(C31),LOOKUP(C31,LL!$Q$2:$Q$40,LL!$U$2:$U$40),"")</f>
        <v>39</v>
      </c>
      <c r="F31" s="366">
        <v>2</v>
      </c>
      <c r="G31" s="366">
        <v>1</v>
      </c>
      <c r="H31" s="366" t="s">
        <v>197</v>
      </c>
      <c r="I31" s="366" t="s">
        <v>3</v>
      </c>
      <c r="J31" s="366" t="s">
        <v>177</v>
      </c>
      <c r="K31" s="367" t="s">
        <v>189</v>
      </c>
      <c r="L31" s="366" t="s">
        <v>196</v>
      </c>
      <c r="M31" s="366" t="s">
        <v>855</v>
      </c>
      <c r="N31" s="366" t="s">
        <v>395</v>
      </c>
      <c r="O31" s="366" t="s">
        <v>864</v>
      </c>
      <c r="P31" s="366">
        <v>10</v>
      </c>
      <c r="Q31" s="366" t="s">
        <v>334</v>
      </c>
      <c r="R31" s="366">
        <v>0</v>
      </c>
      <c r="S31" s="366">
        <v>0</v>
      </c>
      <c r="T31" s="366">
        <v>1</v>
      </c>
      <c r="U31" s="368" t="s">
        <v>903</v>
      </c>
      <c r="V31"/>
    </row>
    <row r="32" spans="1:22" s="2" customFormat="1" x14ac:dyDescent="0.25">
      <c r="A32" s="327">
        <v>35</v>
      </c>
      <c r="B32" s="73">
        <f t="shared" si="0"/>
        <v>31</v>
      </c>
      <c r="C32" s="363">
        <v>1</v>
      </c>
      <c r="D32" s="73" t="str">
        <f>IF(ISNUMBER(C32),LOOKUP(C32,LL!$Q$2:$Q$40,LL!$T$2:$T$40),"")</f>
        <v>SO</v>
      </c>
      <c r="E32" s="73">
        <f>IF(ISNUMBER(C32),LOOKUP(C32,LL!$Q$2:$Q$40,LL!$U$2:$U$40),"")</f>
        <v>39</v>
      </c>
      <c r="F32" s="363">
        <v>2</v>
      </c>
      <c r="G32" s="363">
        <v>1</v>
      </c>
      <c r="H32" s="363" t="s">
        <v>197</v>
      </c>
      <c r="I32" s="363" t="s">
        <v>3</v>
      </c>
      <c r="J32" s="363" t="s">
        <v>177</v>
      </c>
      <c r="K32" s="364" t="s">
        <v>189</v>
      </c>
      <c r="L32" s="363" t="s">
        <v>577</v>
      </c>
      <c r="M32" s="363" t="s">
        <v>196</v>
      </c>
      <c r="N32" s="363" t="s">
        <v>395</v>
      </c>
      <c r="O32" s="363">
        <v>1</v>
      </c>
      <c r="P32" s="363">
        <v>1</v>
      </c>
      <c r="Q32" s="363">
        <v>1</v>
      </c>
      <c r="R32" s="363">
        <v>1</v>
      </c>
      <c r="S32" s="363">
        <v>0</v>
      </c>
      <c r="T32" s="363">
        <v>2</v>
      </c>
      <c r="U32" s="365" t="s">
        <v>904</v>
      </c>
      <c r="V32"/>
    </row>
    <row r="33" spans="1:22" s="2" customFormat="1" ht="13.5" customHeight="1" x14ac:dyDescent="0.25">
      <c r="A33" s="327">
        <v>6</v>
      </c>
      <c r="B33" s="74">
        <f t="shared" si="0"/>
        <v>32</v>
      </c>
      <c r="C33" s="366">
        <v>1</v>
      </c>
      <c r="D33" s="74" t="str">
        <f>IF(ISNUMBER(C33),LOOKUP(C33,LL!$Q$2:$Q$40,LL!$T$2:$T$40),"")</f>
        <v>SO</v>
      </c>
      <c r="E33" s="74">
        <f>IF(ISNUMBER(C33),LOOKUP(C33,LL!$Q$2:$Q$40,LL!$U$2:$U$40),"")</f>
        <v>39</v>
      </c>
      <c r="F33" s="366">
        <v>2</v>
      </c>
      <c r="G33" s="366">
        <v>1</v>
      </c>
      <c r="H33" s="366" t="s">
        <v>217</v>
      </c>
      <c r="I33" s="366" t="s">
        <v>3</v>
      </c>
      <c r="J33" s="366" t="s">
        <v>357</v>
      </c>
      <c r="K33" s="367" t="s">
        <v>2213</v>
      </c>
      <c r="L33" s="366">
        <v>5</v>
      </c>
      <c r="M33" s="366" t="s">
        <v>928</v>
      </c>
      <c r="N33" s="366" t="s">
        <v>907</v>
      </c>
      <c r="O33" s="366">
        <v>3</v>
      </c>
      <c r="P33" s="366">
        <v>13</v>
      </c>
      <c r="Q33" s="366">
        <v>0</v>
      </c>
      <c r="R33" s="366">
        <v>3</v>
      </c>
      <c r="S33" s="366">
        <v>6</v>
      </c>
      <c r="T33" s="366">
        <v>6</v>
      </c>
      <c r="U33" s="368" t="s">
        <v>935</v>
      </c>
      <c r="V33"/>
    </row>
    <row r="34" spans="1:22" s="2" customFormat="1" x14ac:dyDescent="0.25">
      <c r="A34" s="327"/>
      <c r="B34" s="73">
        <f t="shared" si="0"/>
        <v>33</v>
      </c>
      <c r="C34" s="363">
        <v>1</v>
      </c>
      <c r="D34" s="73" t="str">
        <f>IF(ISNUMBER(C34),LOOKUP(C34,LL!$Q$2:$Q$40,LL!$T$2:$T$40),"")</f>
        <v>SO</v>
      </c>
      <c r="E34" s="73">
        <f>IF(ISNUMBER(C34),LOOKUP(C34,LL!$Q$2:$Q$40,LL!$U$2:$U$40),"")</f>
        <v>39</v>
      </c>
      <c r="F34" s="363">
        <v>2</v>
      </c>
      <c r="G34" s="363">
        <v>2</v>
      </c>
      <c r="H34" s="363" t="s">
        <v>217</v>
      </c>
      <c r="I34" s="363" t="s">
        <v>3</v>
      </c>
      <c r="J34" s="363" t="s">
        <v>357</v>
      </c>
      <c r="K34" s="364" t="s">
        <v>2213</v>
      </c>
      <c r="L34" s="363">
        <v>10</v>
      </c>
      <c r="M34" s="363" t="s">
        <v>930</v>
      </c>
      <c r="N34" s="363" t="s">
        <v>908</v>
      </c>
      <c r="O34" s="363">
        <v>3</v>
      </c>
      <c r="P34" s="363">
        <v>7</v>
      </c>
      <c r="Q34" s="363">
        <v>0</v>
      </c>
      <c r="R34" s="363">
        <v>3</v>
      </c>
      <c r="S34" s="363">
        <v>10</v>
      </c>
      <c r="T34" s="363">
        <v>6</v>
      </c>
      <c r="U34" s="365"/>
      <c r="V34"/>
    </row>
    <row r="35" spans="1:22" s="2" customFormat="1" x14ac:dyDescent="0.25">
      <c r="A35" s="327"/>
      <c r="B35" s="74">
        <f t="shared" si="0"/>
        <v>34</v>
      </c>
      <c r="C35" s="366">
        <v>1</v>
      </c>
      <c r="D35" s="74" t="str">
        <f>IF(ISNUMBER(C35),LOOKUP(C35,LL!$Q$2:$Q$40,LL!$T$2:$T$40),"")</f>
        <v>SO</v>
      </c>
      <c r="E35" s="74">
        <f>IF(ISNUMBER(C35),LOOKUP(C35,LL!$Q$2:$Q$40,LL!$U$2:$U$40),"")</f>
        <v>39</v>
      </c>
      <c r="F35" s="366">
        <v>2</v>
      </c>
      <c r="G35" s="366">
        <v>3</v>
      </c>
      <c r="H35" s="366" t="s">
        <v>217</v>
      </c>
      <c r="I35" s="366" t="s">
        <v>3</v>
      </c>
      <c r="J35" s="366" t="s">
        <v>357</v>
      </c>
      <c r="K35" s="367" t="s">
        <v>2213</v>
      </c>
      <c r="L35" s="366">
        <v>7</v>
      </c>
      <c r="M35" s="366" t="s">
        <v>930</v>
      </c>
      <c r="N35" s="366" t="s">
        <v>909</v>
      </c>
      <c r="O35" s="366">
        <v>2</v>
      </c>
      <c r="P35" s="366">
        <v>6</v>
      </c>
      <c r="Q35" s="366">
        <v>0</v>
      </c>
      <c r="R35" s="366">
        <v>2</v>
      </c>
      <c r="S35" s="366">
        <v>8</v>
      </c>
      <c r="T35" s="366">
        <v>4</v>
      </c>
      <c r="U35" s="368"/>
      <c r="V35"/>
    </row>
    <row r="36" spans="1:22" s="2" customFormat="1" x14ac:dyDescent="0.25">
      <c r="A36" s="327"/>
      <c r="B36" s="73">
        <f t="shared" si="0"/>
        <v>35</v>
      </c>
      <c r="C36" s="363">
        <v>1</v>
      </c>
      <c r="D36" s="73" t="str">
        <f>IF(ISNUMBER(C36),LOOKUP(C36,LL!$Q$2:$Q$40,LL!$T$2:$T$40),"")</f>
        <v>SO</v>
      </c>
      <c r="E36" s="73">
        <f>IF(ISNUMBER(C36),LOOKUP(C36,LL!$Q$2:$Q$40,LL!$U$2:$U$40),"")</f>
        <v>39</v>
      </c>
      <c r="F36" s="363">
        <v>2</v>
      </c>
      <c r="G36" s="363">
        <v>4</v>
      </c>
      <c r="H36" s="363" t="s">
        <v>217</v>
      </c>
      <c r="I36" s="363" t="s">
        <v>3</v>
      </c>
      <c r="J36" s="363" t="s">
        <v>357</v>
      </c>
      <c r="K36" s="364" t="s">
        <v>2213</v>
      </c>
      <c r="L36" s="363">
        <v>0</v>
      </c>
      <c r="M36" s="363">
        <v>0</v>
      </c>
      <c r="N36" s="363" t="s">
        <v>910</v>
      </c>
      <c r="O36" s="363">
        <v>0</v>
      </c>
      <c r="P36" s="363">
        <v>0</v>
      </c>
      <c r="Q36" s="363">
        <v>0</v>
      </c>
      <c r="R36" s="363">
        <v>0</v>
      </c>
      <c r="S36" s="363">
        <v>0</v>
      </c>
      <c r="T36" s="363">
        <v>0</v>
      </c>
      <c r="U36" s="365"/>
      <c r="V36"/>
    </row>
    <row r="37" spans="1:22" s="2" customFormat="1" x14ac:dyDescent="0.25">
      <c r="A37" s="327"/>
      <c r="B37" s="74">
        <f t="shared" si="0"/>
        <v>36</v>
      </c>
      <c r="C37" s="366">
        <v>1</v>
      </c>
      <c r="D37" s="74" t="str">
        <f>IF(ISNUMBER(C37),LOOKUP(C37,LL!$Q$2:$Q$40,LL!$T$2:$T$40),"")</f>
        <v>SO</v>
      </c>
      <c r="E37" s="74">
        <f>IF(ISNUMBER(C37),LOOKUP(C37,LL!$Q$2:$Q$40,LL!$U$2:$U$40),"")</f>
        <v>39</v>
      </c>
      <c r="F37" s="366">
        <v>2</v>
      </c>
      <c r="G37" s="366">
        <v>5</v>
      </c>
      <c r="H37" s="366" t="s">
        <v>217</v>
      </c>
      <c r="I37" s="366" t="s">
        <v>3</v>
      </c>
      <c r="J37" s="366" t="s">
        <v>357</v>
      </c>
      <c r="K37" s="367" t="s">
        <v>2213</v>
      </c>
      <c r="L37" s="366">
        <v>0</v>
      </c>
      <c r="M37" s="366">
        <v>0</v>
      </c>
      <c r="N37" s="366" t="s">
        <v>911</v>
      </c>
      <c r="O37" s="366">
        <v>0</v>
      </c>
      <c r="P37" s="366">
        <v>0</v>
      </c>
      <c r="Q37" s="366">
        <v>0</v>
      </c>
      <c r="R37" s="366">
        <v>0</v>
      </c>
      <c r="S37" s="366">
        <v>0</v>
      </c>
      <c r="T37" s="366">
        <v>0</v>
      </c>
      <c r="U37" s="368"/>
      <c r="V37"/>
    </row>
    <row r="38" spans="1:22" s="2" customFormat="1" x14ac:dyDescent="0.25">
      <c r="A38" s="327"/>
      <c r="B38" s="73">
        <f t="shared" si="0"/>
        <v>37</v>
      </c>
      <c r="C38" s="363">
        <v>1</v>
      </c>
      <c r="D38" s="73" t="str">
        <f>IF(ISNUMBER(C38),LOOKUP(C38,LL!$Q$2:$Q$40,LL!$T$2:$T$40),"")</f>
        <v>SO</v>
      </c>
      <c r="E38" s="73">
        <f>IF(ISNUMBER(C38),LOOKUP(C38,LL!$Q$2:$Q$40,LL!$U$2:$U$40),"")</f>
        <v>39</v>
      </c>
      <c r="F38" s="363">
        <v>2</v>
      </c>
      <c r="G38" s="363">
        <v>6</v>
      </c>
      <c r="H38" s="363" t="s">
        <v>217</v>
      </c>
      <c r="I38" s="363" t="s">
        <v>3</v>
      </c>
      <c r="J38" s="363" t="s">
        <v>357</v>
      </c>
      <c r="K38" s="364" t="s">
        <v>2213</v>
      </c>
      <c r="L38" s="363">
        <v>1</v>
      </c>
      <c r="M38" s="363" t="s">
        <v>929</v>
      </c>
      <c r="N38" s="363" t="s">
        <v>912</v>
      </c>
      <c r="O38" s="363">
        <v>0</v>
      </c>
      <c r="P38" s="363">
        <v>0</v>
      </c>
      <c r="Q38" s="363">
        <v>0</v>
      </c>
      <c r="R38" s="363">
        <v>0</v>
      </c>
      <c r="S38" s="363">
        <v>0</v>
      </c>
      <c r="T38" s="363">
        <v>0</v>
      </c>
      <c r="U38" s="365"/>
      <c r="V38"/>
    </row>
    <row r="39" spans="1:22" s="2" customFormat="1" x14ac:dyDescent="0.25">
      <c r="A39" s="327"/>
      <c r="B39" s="74">
        <f t="shared" si="0"/>
        <v>38</v>
      </c>
      <c r="C39" s="366">
        <v>1</v>
      </c>
      <c r="D39" s="74" t="str">
        <f>IF(ISNUMBER(C39),LOOKUP(C39,LL!$Q$2:$Q$40,LL!$T$2:$T$40),"")</f>
        <v>SO</v>
      </c>
      <c r="E39" s="74">
        <f>IF(ISNUMBER(C39),LOOKUP(C39,LL!$Q$2:$Q$40,LL!$U$2:$U$40),"")</f>
        <v>39</v>
      </c>
      <c r="F39" s="366">
        <v>2</v>
      </c>
      <c r="G39" s="366">
        <v>7</v>
      </c>
      <c r="H39" s="366" t="s">
        <v>217</v>
      </c>
      <c r="I39" s="366" t="s">
        <v>3</v>
      </c>
      <c r="J39" s="366" t="s">
        <v>357</v>
      </c>
      <c r="K39" s="367" t="s">
        <v>2213</v>
      </c>
      <c r="L39" s="366">
        <v>0</v>
      </c>
      <c r="M39" s="366">
        <v>0</v>
      </c>
      <c r="N39" s="366" t="s">
        <v>913</v>
      </c>
      <c r="O39" s="366">
        <v>0</v>
      </c>
      <c r="P39" s="366">
        <v>0</v>
      </c>
      <c r="Q39" s="366">
        <v>0</v>
      </c>
      <c r="R39" s="366">
        <v>0</v>
      </c>
      <c r="S39" s="366">
        <v>0</v>
      </c>
      <c r="T39" s="366">
        <v>0</v>
      </c>
      <c r="U39" s="368"/>
      <c r="V39"/>
    </row>
    <row r="40" spans="1:22" s="2" customFormat="1" x14ac:dyDescent="0.25">
      <c r="A40" s="327"/>
      <c r="B40" s="73">
        <f t="shared" si="0"/>
        <v>39</v>
      </c>
      <c r="C40" s="363">
        <v>1</v>
      </c>
      <c r="D40" s="73" t="str">
        <f>IF(ISNUMBER(C40),LOOKUP(C40,LL!$Q$2:$Q$40,LL!$T$2:$T$40),"")</f>
        <v>SO</v>
      </c>
      <c r="E40" s="73">
        <f>IF(ISNUMBER(C40),LOOKUP(C40,LL!$Q$2:$Q$40,LL!$U$2:$U$40),"")</f>
        <v>39</v>
      </c>
      <c r="F40" s="363">
        <v>2</v>
      </c>
      <c r="G40" s="363">
        <v>8</v>
      </c>
      <c r="H40" s="363" t="s">
        <v>217</v>
      </c>
      <c r="I40" s="363" t="s">
        <v>3</v>
      </c>
      <c r="J40" s="363" t="s">
        <v>357</v>
      </c>
      <c r="K40" s="364" t="s">
        <v>2213</v>
      </c>
      <c r="L40" s="363">
        <v>1</v>
      </c>
      <c r="M40" s="363">
        <v>0</v>
      </c>
      <c r="N40" s="363" t="s">
        <v>914</v>
      </c>
      <c r="O40" s="363">
        <v>0</v>
      </c>
      <c r="P40" s="363">
        <v>0</v>
      </c>
      <c r="Q40" s="363">
        <v>0</v>
      </c>
      <c r="R40" s="363">
        <v>0</v>
      </c>
      <c r="S40" s="363">
        <v>0</v>
      </c>
      <c r="T40" s="363">
        <v>0</v>
      </c>
      <c r="U40" s="365"/>
      <c r="V40"/>
    </row>
    <row r="41" spans="1:22" s="2" customFormat="1" x14ac:dyDescent="0.25">
      <c r="A41" s="327"/>
      <c r="B41" s="74">
        <f t="shared" si="0"/>
        <v>40</v>
      </c>
      <c r="C41" s="366">
        <v>1</v>
      </c>
      <c r="D41" s="74" t="str">
        <f>IF(ISNUMBER(C41),LOOKUP(C41,LL!$Q$2:$Q$40,LL!$T$2:$T$40),"")</f>
        <v>SO</v>
      </c>
      <c r="E41" s="74">
        <f>IF(ISNUMBER(C41),LOOKUP(C41,LL!$Q$2:$Q$40,LL!$U$2:$U$40),"")</f>
        <v>39</v>
      </c>
      <c r="F41" s="366">
        <v>2</v>
      </c>
      <c r="G41" s="366">
        <v>9</v>
      </c>
      <c r="H41" s="366" t="s">
        <v>217</v>
      </c>
      <c r="I41" s="366" t="s">
        <v>3</v>
      </c>
      <c r="J41" s="366" t="s">
        <v>357</v>
      </c>
      <c r="K41" s="367" t="s">
        <v>2213</v>
      </c>
      <c r="L41" s="366">
        <v>7</v>
      </c>
      <c r="M41" s="366" t="s">
        <v>931</v>
      </c>
      <c r="N41" s="366" t="s">
        <v>915</v>
      </c>
      <c r="O41" s="366">
        <v>2</v>
      </c>
      <c r="P41" s="366">
        <v>4</v>
      </c>
      <c r="Q41" s="366">
        <v>0</v>
      </c>
      <c r="R41" s="366">
        <v>2</v>
      </c>
      <c r="S41" s="366">
        <v>3</v>
      </c>
      <c r="T41" s="366">
        <v>4</v>
      </c>
      <c r="U41" s="368"/>
      <c r="V41"/>
    </row>
    <row r="42" spans="1:22" s="2" customFormat="1" x14ac:dyDescent="0.25">
      <c r="A42" s="327"/>
      <c r="B42" s="73">
        <f t="shared" si="0"/>
        <v>41</v>
      </c>
      <c r="C42" s="363">
        <v>1</v>
      </c>
      <c r="D42" s="73" t="str">
        <f>IF(ISNUMBER(C42),LOOKUP(C42,LL!$Q$2:$Q$40,LL!$T$2:$T$40),"")</f>
        <v>SO</v>
      </c>
      <c r="E42" s="73">
        <f>IF(ISNUMBER(C42),LOOKUP(C42,LL!$Q$2:$Q$40,LL!$U$2:$U$40),"")</f>
        <v>39</v>
      </c>
      <c r="F42" s="363">
        <v>2</v>
      </c>
      <c r="G42" s="363">
        <v>10</v>
      </c>
      <c r="H42" s="363" t="s">
        <v>217</v>
      </c>
      <c r="I42" s="363" t="s">
        <v>3</v>
      </c>
      <c r="J42" s="363" t="s">
        <v>357</v>
      </c>
      <c r="K42" s="364" t="s">
        <v>2213</v>
      </c>
      <c r="L42" s="363">
        <v>3</v>
      </c>
      <c r="M42" s="363" t="s">
        <v>929</v>
      </c>
      <c r="N42" s="363" t="s">
        <v>916</v>
      </c>
      <c r="O42" s="363">
        <v>1</v>
      </c>
      <c r="P42" s="363">
        <v>2</v>
      </c>
      <c r="Q42" s="363">
        <v>0</v>
      </c>
      <c r="R42" s="363">
        <v>0</v>
      </c>
      <c r="S42" s="363">
        <v>0</v>
      </c>
      <c r="T42" s="363">
        <v>0</v>
      </c>
      <c r="U42" s="365"/>
      <c r="V42"/>
    </row>
    <row r="43" spans="1:22" s="2" customFormat="1" x14ac:dyDescent="0.25">
      <c r="A43" s="327"/>
      <c r="B43" s="74">
        <f t="shared" si="0"/>
        <v>42</v>
      </c>
      <c r="C43" s="366">
        <v>1</v>
      </c>
      <c r="D43" s="74" t="str">
        <f>IF(ISNUMBER(C43),LOOKUP(C43,LL!$Q$2:$Q$40,LL!$T$2:$T$40),"")</f>
        <v>SO</v>
      </c>
      <c r="E43" s="74">
        <f>IF(ISNUMBER(C43),LOOKUP(C43,LL!$Q$2:$Q$40,LL!$U$2:$U$40),"")</f>
        <v>39</v>
      </c>
      <c r="F43" s="366">
        <v>2</v>
      </c>
      <c r="G43" s="366">
        <v>11</v>
      </c>
      <c r="H43" s="366" t="s">
        <v>217</v>
      </c>
      <c r="I43" s="366" t="s">
        <v>3</v>
      </c>
      <c r="J43" s="366" t="s">
        <v>357</v>
      </c>
      <c r="K43" s="367" t="s">
        <v>2213</v>
      </c>
      <c r="L43" s="366">
        <v>0</v>
      </c>
      <c r="M43" s="366">
        <v>0</v>
      </c>
      <c r="N43" s="366" t="s">
        <v>917</v>
      </c>
      <c r="O43" s="366">
        <v>0</v>
      </c>
      <c r="P43" s="366">
        <v>0</v>
      </c>
      <c r="Q43" s="366">
        <v>0</v>
      </c>
      <c r="R43" s="366">
        <v>0</v>
      </c>
      <c r="S43" s="366">
        <v>0</v>
      </c>
      <c r="T43" s="366">
        <v>0</v>
      </c>
      <c r="U43" s="368"/>
      <c r="V43"/>
    </row>
    <row r="44" spans="1:22" s="2" customFormat="1" x14ac:dyDescent="0.25">
      <c r="A44" s="327"/>
      <c r="B44" s="73">
        <f t="shared" si="0"/>
        <v>43</v>
      </c>
      <c r="C44" s="363">
        <v>1</v>
      </c>
      <c r="D44" s="73" t="str">
        <f>IF(ISNUMBER(C44),LOOKUP(C44,LL!$Q$2:$Q$40,LL!$T$2:$T$40),"")</f>
        <v>SO</v>
      </c>
      <c r="E44" s="73">
        <f>IF(ISNUMBER(C44),LOOKUP(C44,LL!$Q$2:$Q$40,LL!$U$2:$U$40),"")</f>
        <v>39</v>
      </c>
      <c r="F44" s="363">
        <v>2</v>
      </c>
      <c r="G44" s="363">
        <v>12</v>
      </c>
      <c r="H44" s="363" t="s">
        <v>217</v>
      </c>
      <c r="I44" s="363" t="s">
        <v>3</v>
      </c>
      <c r="J44" s="363" t="s">
        <v>357</v>
      </c>
      <c r="K44" s="364" t="s">
        <v>2213</v>
      </c>
      <c r="L44" s="363">
        <v>6</v>
      </c>
      <c r="M44" s="363" t="s">
        <v>929</v>
      </c>
      <c r="N44" s="363" t="s">
        <v>918</v>
      </c>
      <c r="O44" s="363">
        <v>1</v>
      </c>
      <c r="P44" s="363">
        <v>2</v>
      </c>
      <c r="Q44" s="363">
        <v>0</v>
      </c>
      <c r="R44" s="363">
        <v>0</v>
      </c>
      <c r="S44" s="363">
        <v>0</v>
      </c>
      <c r="T44" s="363">
        <v>0</v>
      </c>
      <c r="U44" s="365"/>
      <c r="V44"/>
    </row>
    <row r="45" spans="1:22" s="2" customFormat="1" x14ac:dyDescent="0.25">
      <c r="A45" s="327"/>
      <c r="B45" s="74">
        <f t="shared" si="0"/>
        <v>44</v>
      </c>
      <c r="C45" s="366">
        <v>1</v>
      </c>
      <c r="D45" s="74" t="str">
        <f>IF(ISNUMBER(C45),LOOKUP(C45,LL!$Q$2:$Q$40,LL!$T$2:$T$40),"")</f>
        <v>SO</v>
      </c>
      <c r="E45" s="74">
        <f>IF(ISNUMBER(C45),LOOKUP(C45,LL!$Q$2:$Q$40,LL!$U$2:$U$40),"")</f>
        <v>39</v>
      </c>
      <c r="F45" s="366">
        <v>2</v>
      </c>
      <c r="G45" s="366">
        <v>13</v>
      </c>
      <c r="H45" s="366" t="s">
        <v>217</v>
      </c>
      <c r="I45" s="366" t="s">
        <v>3</v>
      </c>
      <c r="J45" s="366" t="s">
        <v>357</v>
      </c>
      <c r="K45" s="367" t="s">
        <v>2213</v>
      </c>
      <c r="L45" s="366">
        <v>4</v>
      </c>
      <c r="M45" s="366" t="s">
        <v>929</v>
      </c>
      <c r="N45" s="366" t="s">
        <v>919</v>
      </c>
      <c r="O45" s="366">
        <v>1</v>
      </c>
      <c r="P45" s="366">
        <v>2</v>
      </c>
      <c r="Q45" s="366">
        <v>0</v>
      </c>
      <c r="R45" s="366">
        <v>2</v>
      </c>
      <c r="S45" s="366">
        <v>4</v>
      </c>
      <c r="T45" s="366">
        <v>3</v>
      </c>
      <c r="U45" s="368"/>
      <c r="V45"/>
    </row>
    <row r="46" spans="1:22" s="2" customFormat="1" x14ac:dyDescent="0.25">
      <c r="A46" s="327"/>
      <c r="B46" s="73">
        <f t="shared" si="0"/>
        <v>45</v>
      </c>
      <c r="C46" s="363">
        <v>1</v>
      </c>
      <c r="D46" s="73" t="str">
        <f>IF(ISNUMBER(C46),LOOKUP(C46,LL!$Q$2:$Q$40,LL!$T$2:$T$40),"")</f>
        <v>SO</v>
      </c>
      <c r="E46" s="73">
        <f>IF(ISNUMBER(C46),LOOKUP(C46,LL!$Q$2:$Q$40,LL!$U$2:$U$40),"")</f>
        <v>39</v>
      </c>
      <c r="F46" s="363">
        <v>2</v>
      </c>
      <c r="G46" s="363">
        <v>14</v>
      </c>
      <c r="H46" s="363" t="s">
        <v>217</v>
      </c>
      <c r="I46" s="363" t="s">
        <v>3</v>
      </c>
      <c r="J46" s="363" t="s">
        <v>357</v>
      </c>
      <c r="K46" s="364" t="s">
        <v>2213</v>
      </c>
      <c r="L46" s="363">
        <v>1</v>
      </c>
      <c r="M46" s="363" t="s">
        <v>929</v>
      </c>
      <c r="N46" s="363" t="s">
        <v>927</v>
      </c>
      <c r="O46" s="363">
        <v>0</v>
      </c>
      <c r="P46" s="363">
        <v>0</v>
      </c>
      <c r="Q46" s="363">
        <v>0</v>
      </c>
      <c r="R46" s="363">
        <v>0</v>
      </c>
      <c r="S46" s="363">
        <v>0</v>
      </c>
      <c r="T46" s="363">
        <v>0</v>
      </c>
      <c r="U46" s="365"/>
      <c r="V46"/>
    </row>
    <row r="47" spans="1:22" s="2" customFormat="1" x14ac:dyDescent="0.25">
      <c r="A47" s="327"/>
      <c r="B47" s="74">
        <f t="shared" si="0"/>
        <v>46</v>
      </c>
      <c r="C47" s="366">
        <v>1</v>
      </c>
      <c r="D47" s="74" t="str">
        <f>IF(ISNUMBER(C47),LOOKUP(C47,LL!$Q$2:$Q$40,LL!$T$2:$T$40),"")</f>
        <v>SO</v>
      </c>
      <c r="E47" s="74">
        <f>IF(ISNUMBER(C47),LOOKUP(C47,LL!$Q$2:$Q$40,LL!$U$2:$U$40),"")</f>
        <v>39</v>
      </c>
      <c r="F47" s="366">
        <v>2</v>
      </c>
      <c r="G47" s="366">
        <v>15</v>
      </c>
      <c r="H47" s="366" t="s">
        <v>217</v>
      </c>
      <c r="I47" s="366" t="s">
        <v>3</v>
      </c>
      <c r="J47" s="366" t="s">
        <v>357</v>
      </c>
      <c r="K47" s="367" t="s">
        <v>2213</v>
      </c>
      <c r="L47" s="366">
        <v>1</v>
      </c>
      <c r="M47" s="366" t="s">
        <v>932</v>
      </c>
      <c r="N47" s="366" t="s">
        <v>920</v>
      </c>
      <c r="O47" s="366">
        <v>0</v>
      </c>
      <c r="P47" s="366">
        <v>0</v>
      </c>
      <c r="Q47" s="366">
        <v>0</v>
      </c>
      <c r="R47" s="366">
        <v>0</v>
      </c>
      <c r="S47" s="366">
        <v>0</v>
      </c>
      <c r="T47" s="366">
        <v>0</v>
      </c>
      <c r="U47" s="368"/>
      <c r="V47"/>
    </row>
    <row r="48" spans="1:22" s="2" customFormat="1" x14ac:dyDescent="0.25">
      <c r="A48" s="327"/>
      <c r="B48" s="73">
        <f t="shared" si="0"/>
        <v>47</v>
      </c>
      <c r="C48" s="363">
        <v>1</v>
      </c>
      <c r="D48" s="73" t="str">
        <f>IF(ISNUMBER(C48),LOOKUP(C48,LL!$Q$2:$Q$40,LL!$T$2:$T$40),"")</f>
        <v>SO</v>
      </c>
      <c r="E48" s="73">
        <f>IF(ISNUMBER(C48),LOOKUP(C48,LL!$Q$2:$Q$40,LL!$U$2:$U$40),"")</f>
        <v>39</v>
      </c>
      <c r="F48" s="363">
        <v>2</v>
      </c>
      <c r="G48" s="363">
        <v>16</v>
      </c>
      <c r="H48" s="363" t="s">
        <v>217</v>
      </c>
      <c r="I48" s="363" t="s">
        <v>3</v>
      </c>
      <c r="J48" s="363" t="s">
        <v>357</v>
      </c>
      <c r="K48" s="364" t="s">
        <v>2213</v>
      </c>
      <c r="L48" s="363">
        <v>0</v>
      </c>
      <c r="M48" s="363" t="s">
        <v>932</v>
      </c>
      <c r="N48" s="363" t="s">
        <v>921</v>
      </c>
      <c r="O48" s="363">
        <v>12</v>
      </c>
      <c r="P48" s="363">
        <v>50</v>
      </c>
      <c r="Q48" s="363">
        <v>1</v>
      </c>
      <c r="R48" s="363">
        <v>0</v>
      </c>
      <c r="S48" s="363">
        <v>0</v>
      </c>
      <c r="T48" s="363">
        <v>0</v>
      </c>
      <c r="U48" s="365"/>
      <c r="V48"/>
    </row>
    <row r="49" spans="1:22" s="2" customFormat="1" x14ac:dyDescent="0.25">
      <c r="A49" s="327"/>
      <c r="B49" s="74">
        <f t="shared" si="0"/>
        <v>48</v>
      </c>
      <c r="C49" s="366">
        <v>1</v>
      </c>
      <c r="D49" s="74" t="str">
        <f>IF(ISNUMBER(C49),LOOKUP(C49,LL!$Q$2:$Q$40,LL!$T$2:$T$40),"")</f>
        <v>SO</v>
      </c>
      <c r="E49" s="74">
        <f>IF(ISNUMBER(C49),LOOKUP(C49,LL!$Q$2:$Q$40,LL!$U$2:$U$40),"")</f>
        <v>39</v>
      </c>
      <c r="F49" s="366">
        <v>2</v>
      </c>
      <c r="G49" s="366">
        <v>17</v>
      </c>
      <c r="H49" s="366" t="s">
        <v>217</v>
      </c>
      <c r="I49" s="366" t="s">
        <v>3</v>
      </c>
      <c r="J49" s="366" t="s">
        <v>357</v>
      </c>
      <c r="K49" s="367" t="s">
        <v>2213</v>
      </c>
      <c r="L49" s="366">
        <v>0</v>
      </c>
      <c r="M49" s="366" t="s">
        <v>932</v>
      </c>
      <c r="N49" s="366" t="s">
        <v>922</v>
      </c>
      <c r="O49" s="366">
        <v>0</v>
      </c>
      <c r="P49" s="366">
        <v>0</v>
      </c>
      <c r="Q49" s="366">
        <v>0</v>
      </c>
      <c r="R49" s="366">
        <v>0</v>
      </c>
      <c r="S49" s="366">
        <v>0</v>
      </c>
      <c r="T49" s="366">
        <v>0</v>
      </c>
      <c r="U49" s="368"/>
      <c r="V49"/>
    </row>
    <row r="50" spans="1:22" s="2" customFormat="1" x14ac:dyDescent="0.25">
      <c r="A50" s="327"/>
      <c r="B50" s="73">
        <f t="shared" si="0"/>
        <v>49</v>
      </c>
      <c r="C50" s="363">
        <v>1</v>
      </c>
      <c r="D50" s="73" t="str">
        <f>IF(ISNUMBER(C50),LOOKUP(C50,LL!$Q$2:$Q$40,LL!$T$2:$T$40),"")</f>
        <v>SO</v>
      </c>
      <c r="E50" s="73">
        <f>IF(ISNUMBER(C50),LOOKUP(C50,LL!$Q$2:$Q$40,LL!$U$2:$U$40),"")</f>
        <v>39</v>
      </c>
      <c r="F50" s="363">
        <v>2</v>
      </c>
      <c r="G50" s="363">
        <v>18</v>
      </c>
      <c r="H50" s="363" t="s">
        <v>217</v>
      </c>
      <c r="I50" s="363" t="s">
        <v>3</v>
      </c>
      <c r="J50" s="363" t="s">
        <v>357</v>
      </c>
      <c r="K50" s="364" t="s">
        <v>2213</v>
      </c>
      <c r="L50" s="363">
        <v>9</v>
      </c>
      <c r="M50" s="363" t="s">
        <v>933</v>
      </c>
      <c r="N50" s="363" t="s">
        <v>923</v>
      </c>
      <c r="O50" s="363">
        <v>3</v>
      </c>
      <c r="P50" s="363">
        <v>7</v>
      </c>
      <c r="Q50" s="363">
        <v>0</v>
      </c>
      <c r="R50" s="363">
        <v>3</v>
      </c>
      <c r="S50" s="363">
        <v>12</v>
      </c>
      <c r="T50" s="363">
        <v>6</v>
      </c>
      <c r="U50" s="365"/>
      <c r="V50"/>
    </row>
    <row r="51" spans="1:22" s="2" customFormat="1" x14ac:dyDescent="0.25">
      <c r="A51" s="327"/>
      <c r="B51" s="74">
        <f t="shared" si="0"/>
        <v>50</v>
      </c>
      <c r="C51" s="366">
        <v>1</v>
      </c>
      <c r="D51" s="74" t="str">
        <f>IF(ISNUMBER(C51),LOOKUP(C51,LL!$Q$2:$Q$40,LL!$T$2:$T$40),"")</f>
        <v>SO</v>
      </c>
      <c r="E51" s="74">
        <f>IF(ISNUMBER(C51),LOOKUP(C51,LL!$Q$2:$Q$40,LL!$U$2:$U$40),"")</f>
        <v>39</v>
      </c>
      <c r="F51" s="366">
        <v>2</v>
      </c>
      <c r="G51" s="366">
        <v>19</v>
      </c>
      <c r="H51" s="366" t="s">
        <v>217</v>
      </c>
      <c r="I51" s="366" t="s">
        <v>3</v>
      </c>
      <c r="J51" s="366" t="s">
        <v>357</v>
      </c>
      <c r="K51" s="367" t="s">
        <v>2213</v>
      </c>
      <c r="L51" s="366">
        <v>1</v>
      </c>
      <c r="M51" s="366" t="s">
        <v>929</v>
      </c>
      <c r="N51" s="366" t="s">
        <v>924</v>
      </c>
      <c r="O51" s="366">
        <v>0</v>
      </c>
      <c r="P51" s="366">
        <v>0</v>
      </c>
      <c r="Q51" s="366">
        <v>0</v>
      </c>
      <c r="R51" s="366">
        <v>0</v>
      </c>
      <c r="S51" s="366">
        <v>0</v>
      </c>
      <c r="T51" s="366">
        <v>0</v>
      </c>
      <c r="U51" s="368"/>
      <c r="V51"/>
    </row>
    <row r="52" spans="1:22" s="2" customFormat="1" x14ac:dyDescent="0.25">
      <c r="A52" s="327"/>
      <c r="B52" s="73">
        <f t="shared" si="0"/>
        <v>51</v>
      </c>
      <c r="C52" s="363">
        <v>1</v>
      </c>
      <c r="D52" s="73" t="str">
        <f>IF(ISNUMBER(C52),LOOKUP(C52,LL!$Q$2:$Q$40,LL!$T$2:$T$40),"")</f>
        <v>SO</v>
      </c>
      <c r="E52" s="73">
        <f>IF(ISNUMBER(C52),LOOKUP(C52,LL!$Q$2:$Q$40,LL!$U$2:$U$40),"")</f>
        <v>39</v>
      </c>
      <c r="F52" s="363">
        <v>2</v>
      </c>
      <c r="G52" s="363">
        <v>20</v>
      </c>
      <c r="H52" s="363" t="s">
        <v>217</v>
      </c>
      <c r="I52" s="363" t="s">
        <v>3</v>
      </c>
      <c r="J52" s="363" t="s">
        <v>357</v>
      </c>
      <c r="K52" s="364" t="s">
        <v>2213</v>
      </c>
      <c r="L52" s="363">
        <v>4</v>
      </c>
      <c r="M52" s="363" t="s">
        <v>933</v>
      </c>
      <c r="N52" s="363" t="s">
        <v>925</v>
      </c>
      <c r="O52" s="363">
        <v>2</v>
      </c>
      <c r="P52" s="363">
        <v>6</v>
      </c>
      <c r="Q52" s="363">
        <v>0</v>
      </c>
      <c r="R52" s="363">
        <v>2</v>
      </c>
      <c r="S52" s="363">
        <v>10</v>
      </c>
      <c r="T52" s="363">
        <v>4</v>
      </c>
      <c r="U52" s="365"/>
      <c r="V52"/>
    </row>
    <row r="53" spans="1:22" s="2" customFormat="1" x14ac:dyDescent="0.25">
      <c r="A53" s="327"/>
      <c r="B53" s="74">
        <f t="shared" si="0"/>
        <v>52</v>
      </c>
      <c r="C53" s="366">
        <v>1</v>
      </c>
      <c r="D53" s="74" t="str">
        <f>IF(ISNUMBER(C53),LOOKUP(C53,LL!$Q$2:$Q$40,LL!$T$2:$T$40),"")</f>
        <v>SO</v>
      </c>
      <c r="E53" s="74">
        <f>IF(ISNUMBER(C53),LOOKUP(C53,LL!$Q$2:$Q$40,LL!$U$2:$U$40),"")</f>
        <v>39</v>
      </c>
      <c r="F53" s="366">
        <v>2</v>
      </c>
      <c r="G53" s="366">
        <v>21</v>
      </c>
      <c r="H53" s="366" t="s">
        <v>217</v>
      </c>
      <c r="I53" s="366" t="s">
        <v>3</v>
      </c>
      <c r="J53" s="366" t="s">
        <v>357</v>
      </c>
      <c r="K53" s="367" t="s">
        <v>2213</v>
      </c>
      <c r="L53" s="366">
        <v>4</v>
      </c>
      <c r="M53" s="366" t="s">
        <v>934</v>
      </c>
      <c r="N53" s="366" t="s">
        <v>926</v>
      </c>
      <c r="O53" s="366">
        <v>4</v>
      </c>
      <c r="P53" s="366">
        <v>15</v>
      </c>
      <c r="Q53" s="366">
        <v>0</v>
      </c>
      <c r="R53" s="366">
        <v>2</v>
      </c>
      <c r="S53" s="366">
        <v>10</v>
      </c>
      <c r="T53" s="366">
        <v>4</v>
      </c>
      <c r="U53" s="368"/>
      <c r="V53"/>
    </row>
    <row r="54" spans="1:22" s="2" customFormat="1" x14ac:dyDescent="0.25">
      <c r="A54" s="327">
        <v>25</v>
      </c>
      <c r="B54" s="73">
        <f t="shared" si="0"/>
        <v>53</v>
      </c>
      <c r="C54" s="363">
        <v>1</v>
      </c>
      <c r="D54" s="73" t="str">
        <f>IF(ISNUMBER(C54),LOOKUP(C54,LL!$Q$2:$Q$40,LL!$T$2:$T$40),"")</f>
        <v>SO</v>
      </c>
      <c r="E54" s="73">
        <f>IF(ISNUMBER(C54),LOOKUP(C54,LL!$Q$2:$Q$40,LL!$U$2:$U$40),"")</f>
        <v>39</v>
      </c>
      <c r="F54" s="363">
        <v>2</v>
      </c>
      <c r="G54" s="363"/>
      <c r="H54" s="363" t="s">
        <v>176</v>
      </c>
      <c r="I54" s="363" t="s">
        <v>192</v>
      </c>
      <c r="J54" s="363" t="s">
        <v>177</v>
      </c>
      <c r="K54" s="364" t="s">
        <v>195</v>
      </c>
      <c r="L54" s="363" t="s">
        <v>218</v>
      </c>
      <c r="M54" s="363" t="s">
        <v>1318</v>
      </c>
      <c r="N54" s="363" t="s">
        <v>911</v>
      </c>
      <c r="O54" s="363">
        <v>0.5</v>
      </c>
      <c r="P54" s="363">
        <v>0</v>
      </c>
      <c r="Q54" s="363">
        <v>0</v>
      </c>
      <c r="R54" s="363">
        <v>0</v>
      </c>
      <c r="S54" s="363"/>
      <c r="T54" s="363"/>
      <c r="U54" s="365" t="s">
        <v>936</v>
      </c>
      <c r="V54"/>
    </row>
    <row r="55" spans="1:22" s="2" customFormat="1" x14ac:dyDescent="0.25">
      <c r="A55" s="327">
        <v>2</v>
      </c>
      <c r="B55" s="74">
        <f t="shared" si="0"/>
        <v>54</v>
      </c>
      <c r="C55" s="366">
        <v>1</v>
      </c>
      <c r="D55" s="74" t="str">
        <f>IF(ISNUMBER(C55),LOOKUP(C55,LL!$Q$2:$Q$40,LL!$T$2:$T$40),"")</f>
        <v>SO</v>
      </c>
      <c r="E55" s="74">
        <f>IF(ISNUMBER(C55),LOOKUP(C55,LL!$Q$2:$Q$40,LL!$U$2:$U$40),"")</f>
        <v>39</v>
      </c>
      <c r="F55" s="366">
        <v>2</v>
      </c>
      <c r="G55" s="366">
        <v>2</v>
      </c>
      <c r="H55" s="366" t="s">
        <v>197</v>
      </c>
      <c r="I55" s="366" t="s">
        <v>192</v>
      </c>
      <c r="J55" s="366" t="s">
        <v>177</v>
      </c>
      <c r="K55" s="367" t="s">
        <v>189</v>
      </c>
      <c r="L55" s="366" t="s">
        <v>252</v>
      </c>
      <c r="M55" s="366" t="s">
        <v>1070</v>
      </c>
      <c r="N55" s="366" t="s">
        <v>223</v>
      </c>
      <c r="O55" s="366" t="s">
        <v>1061</v>
      </c>
      <c r="P55" s="366">
        <v>1</v>
      </c>
      <c r="Q55" s="366">
        <v>3</v>
      </c>
      <c r="R55" s="366">
        <v>1.5</v>
      </c>
      <c r="S55" s="366">
        <v>0.5</v>
      </c>
      <c r="T55" s="366">
        <v>2</v>
      </c>
      <c r="U55" s="368" t="s">
        <v>1073</v>
      </c>
      <c r="V55"/>
    </row>
    <row r="56" spans="1:22" s="2" customFormat="1" x14ac:dyDescent="0.25">
      <c r="A56" s="327"/>
      <c r="B56" s="73">
        <f t="shared" si="0"/>
        <v>55</v>
      </c>
      <c r="C56" s="363">
        <v>1</v>
      </c>
      <c r="D56" s="73" t="str">
        <f>IF(ISNUMBER(C56),LOOKUP(C56,LL!$Q$2:$Q$40,LL!$T$2:$T$40),"")</f>
        <v>SO</v>
      </c>
      <c r="E56" s="73">
        <f>IF(ISNUMBER(C56),LOOKUP(C56,LL!$Q$2:$Q$40,LL!$U$2:$U$40),"")</f>
        <v>39</v>
      </c>
      <c r="F56" s="363">
        <v>2</v>
      </c>
      <c r="G56" s="363">
        <v>3</v>
      </c>
      <c r="H56" s="363" t="s">
        <v>197</v>
      </c>
      <c r="I56" s="363" t="s">
        <v>3</v>
      </c>
      <c r="J56" s="363" t="s">
        <v>177</v>
      </c>
      <c r="K56" s="364" t="s">
        <v>189</v>
      </c>
      <c r="L56" s="363" t="s">
        <v>252</v>
      </c>
      <c r="M56" s="363" t="s">
        <v>1070</v>
      </c>
      <c r="N56" s="363" t="s">
        <v>937</v>
      </c>
      <c r="O56" s="363" t="s">
        <v>1061</v>
      </c>
      <c r="P56" s="363">
        <v>2</v>
      </c>
      <c r="Q56" s="363">
        <v>2</v>
      </c>
      <c r="R56" s="363">
        <v>-0.7</v>
      </c>
      <c r="S56" s="363">
        <v>0.7</v>
      </c>
      <c r="T56" s="363">
        <v>0</v>
      </c>
      <c r="U56" s="365" t="s">
        <v>1074</v>
      </c>
      <c r="V56"/>
    </row>
    <row r="57" spans="1:22" s="2" customFormat="1" x14ac:dyDescent="0.25">
      <c r="A57" s="327">
        <v>3</v>
      </c>
      <c r="B57" s="74">
        <f t="shared" si="0"/>
        <v>56</v>
      </c>
      <c r="C57" s="366">
        <v>1</v>
      </c>
      <c r="D57" s="74" t="str">
        <f>IF(ISNUMBER(C57),LOOKUP(C57,LL!$Q$2:$Q$40,LL!$T$2:$T$40),"")</f>
        <v>SO</v>
      </c>
      <c r="E57" s="74">
        <f>IF(ISNUMBER(C57),LOOKUP(C57,LL!$Q$2:$Q$40,LL!$U$2:$U$40),"")</f>
        <v>39</v>
      </c>
      <c r="F57" s="366">
        <v>2</v>
      </c>
      <c r="G57" s="366">
        <v>1</v>
      </c>
      <c r="H57" s="366" t="s">
        <v>176</v>
      </c>
      <c r="I57" s="366" t="s">
        <v>3</v>
      </c>
      <c r="J57" s="366" t="s">
        <v>177</v>
      </c>
      <c r="K57" s="367" t="s">
        <v>189</v>
      </c>
      <c r="L57" s="366" t="s">
        <v>190</v>
      </c>
      <c r="M57" s="366" t="s">
        <v>938</v>
      </c>
      <c r="N57" s="366" t="s">
        <v>879</v>
      </c>
      <c r="O57" s="366" t="s">
        <v>1071</v>
      </c>
      <c r="P57" s="366">
        <v>0.2</v>
      </c>
      <c r="Q57" s="366">
        <v>2</v>
      </c>
      <c r="R57" s="366">
        <f>P57*Q57</f>
        <v>0.4</v>
      </c>
      <c r="S57" s="366"/>
      <c r="T57" s="366"/>
      <c r="U57" s="368" t="s">
        <v>1075</v>
      </c>
      <c r="V57"/>
    </row>
    <row r="58" spans="1:22" s="2" customFormat="1" x14ac:dyDescent="0.25">
      <c r="A58" s="327">
        <v>8</v>
      </c>
      <c r="B58" s="73">
        <f t="shared" si="0"/>
        <v>57</v>
      </c>
      <c r="C58" s="363">
        <v>1</v>
      </c>
      <c r="D58" s="73" t="str">
        <f>IF(ISNUMBER(C58),LOOKUP(C58,LL!$Q$2:$Q$40,LL!$T$2:$T$40),"")</f>
        <v>SO</v>
      </c>
      <c r="E58" s="73">
        <f>IF(ISNUMBER(C58),LOOKUP(C58,LL!$Q$2:$Q$40,LL!$U$2:$U$40),"")</f>
        <v>39</v>
      </c>
      <c r="F58" s="363">
        <v>2</v>
      </c>
      <c r="G58" s="363">
        <v>1</v>
      </c>
      <c r="H58" s="363" t="s">
        <v>176</v>
      </c>
      <c r="I58" s="363" t="s">
        <v>177</v>
      </c>
      <c r="J58" s="363" t="s">
        <v>3</v>
      </c>
      <c r="K58" s="364" t="s">
        <v>189</v>
      </c>
      <c r="L58" s="363" t="s">
        <v>329</v>
      </c>
      <c r="M58" s="363" t="s">
        <v>190</v>
      </c>
      <c r="N58" s="363" t="s">
        <v>879</v>
      </c>
      <c r="O58" s="363">
        <v>1</v>
      </c>
      <c r="P58" s="363">
        <v>2</v>
      </c>
      <c r="Q58" s="363" t="s">
        <v>189</v>
      </c>
      <c r="R58" s="363">
        <v>-2</v>
      </c>
      <c r="S58" s="363" t="s">
        <v>939</v>
      </c>
      <c r="T58" s="363" t="s">
        <v>177</v>
      </c>
      <c r="U58" s="365" t="s">
        <v>940</v>
      </c>
      <c r="V58"/>
    </row>
    <row r="59" spans="1:22" s="2" customFormat="1" x14ac:dyDescent="0.25">
      <c r="A59" s="327">
        <v>3</v>
      </c>
      <c r="B59" s="74">
        <f t="shared" si="0"/>
        <v>58</v>
      </c>
      <c r="C59" s="366">
        <v>1</v>
      </c>
      <c r="D59" s="74" t="str">
        <f>IF(ISNUMBER(C59),LOOKUP(C59,LL!$Q$2:$Q$40,LL!$T$2:$T$40),"")</f>
        <v>SO</v>
      </c>
      <c r="E59" s="74">
        <f>IF(ISNUMBER(C59),LOOKUP(C59,LL!$Q$2:$Q$40,LL!$U$2:$U$40),"")</f>
        <v>39</v>
      </c>
      <c r="F59" s="366">
        <v>2</v>
      </c>
      <c r="G59" s="366">
        <v>1</v>
      </c>
      <c r="H59" s="366" t="s">
        <v>176</v>
      </c>
      <c r="I59" s="366" t="s">
        <v>3</v>
      </c>
      <c r="J59" s="366" t="s">
        <v>177</v>
      </c>
      <c r="K59" s="367" t="s">
        <v>189</v>
      </c>
      <c r="L59" s="366" t="s">
        <v>190</v>
      </c>
      <c r="M59" s="366" t="s">
        <v>941</v>
      </c>
      <c r="N59" s="366" t="s">
        <v>879</v>
      </c>
      <c r="O59" s="366" t="s">
        <v>1071</v>
      </c>
      <c r="P59" s="366">
        <v>0.2</v>
      </c>
      <c r="Q59" s="366">
        <v>2</v>
      </c>
      <c r="R59" s="366">
        <v>0.4</v>
      </c>
      <c r="S59" s="366">
        <v>0</v>
      </c>
      <c r="T59" s="366">
        <f>S59-R59</f>
        <v>-0.4</v>
      </c>
      <c r="U59" s="368" t="s">
        <v>942</v>
      </c>
      <c r="V59"/>
    </row>
    <row r="60" spans="1:22" s="2" customFormat="1" x14ac:dyDescent="0.25">
      <c r="A60" s="327">
        <v>21</v>
      </c>
      <c r="B60" s="73">
        <f t="shared" si="0"/>
        <v>59</v>
      </c>
      <c r="C60" s="363">
        <v>1</v>
      </c>
      <c r="D60" s="73" t="str">
        <f>IF(ISNUMBER(C60),LOOKUP(C60,LL!$Q$2:$Q$40,LL!$T$2:$T$40),"")</f>
        <v>SO</v>
      </c>
      <c r="E60" s="73">
        <f>IF(ISNUMBER(C60),LOOKUP(C60,LL!$Q$2:$Q$40,LL!$U$2:$U$40),"")</f>
        <v>39</v>
      </c>
      <c r="F60" s="363">
        <v>2</v>
      </c>
      <c r="G60" s="363">
        <v>1</v>
      </c>
      <c r="H60" s="363" t="s">
        <v>176</v>
      </c>
      <c r="I60" s="363" t="s">
        <v>5</v>
      </c>
      <c r="J60" s="363" t="s">
        <v>177</v>
      </c>
      <c r="K60" s="364" t="s">
        <v>398</v>
      </c>
      <c r="L60" s="363" t="s">
        <v>642</v>
      </c>
      <c r="M60" s="363" t="s">
        <v>945</v>
      </c>
      <c r="N60" s="363" t="s">
        <v>944</v>
      </c>
      <c r="O60" s="363" t="s">
        <v>795</v>
      </c>
      <c r="P60" s="363">
        <v>-7</v>
      </c>
      <c r="Q60" s="363">
        <v>11</v>
      </c>
      <c r="R60" s="363">
        <v>0</v>
      </c>
      <c r="S60" s="363">
        <v>9</v>
      </c>
      <c r="T60" s="363">
        <v>0</v>
      </c>
      <c r="U60" s="365" t="s">
        <v>946</v>
      </c>
      <c r="V60"/>
    </row>
    <row r="61" spans="1:22" s="2" customFormat="1" x14ac:dyDescent="0.25">
      <c r="A61" s="327">
        <v>5</v>
      </c>
      <c r="B61" s="74">
        <f t="shared" si="0"/>
        <v>60</v>
      </c>
      <c r="C61" s="366">
        <v>1</v>
      </c>
      <c r="D61" s="74" t="str">
        <f>IF(ISNUMBER(C61),LOOKUP(C61,LL!$Q$2:$Q$40,LL!$T$2:$T$40),"")</f>
        <v>SO</v>
      </c>
      <c r="E61" s="74">
        <f>IF(ISNUMBER(C61),LOOKUP(C61,LL!$Q$2:$Q$40,LL!$U$2:$U$40),"")</f>
        <v>39</v>
      </c>
      <c r="F61" s="366">
        <v>2</v>
      </c>
      <c r="G61" s="366">
        <v>1</v>
      </c>
      <c r="H61" s="366" t="s">
        <v>197</v>
      </c>
      <c r="I61" s="366" t="s">
        <v>0</v>
      </c>
      <c r="J61" s="366" t="s">
        <v>177</v>
      </c>
      <c r="K61" s="367" t="s">
        <v>398</v>
      </c>
      <c r="L61" s="366" t="s">
        <v>717</v>
      </c>
      <c r="M61" s="366" t="s">
        <v>795</v>
      </c>
      <c r="N61" s="366" t="s">
        <v>944</v>
      </c>
      <c r="O61" s="366">
        <v>-1</v>
      </c>
      <c r="P61" s="366">
        <v>1</v>
      </c>
      <c r="Q61" s="366">
        <v>10</v>
      </c>
      <c r="R61" s="366">
        <v>0</v>
      </c>
      <c r="S61" s="366">
        <v>9</v>
      </c>
      <c r="T61" s="366">
        <v>0</v>
      </c>
      <c r="U61" s="368" t="s">
        <v>947</v>
      </c>
      <c r="V61"/>
    </row>
    <row r="62" spans="1:22" s="2" customFormat="1" x14ac:dyDescent="0.25">
      <c r="A62" s="327">
        <v>31</v>
      </c>
      <c r="B62" s="73">
        <f t="shared" si="0"/>
        <v>61</v>
      </c>
      <c r="C62" s="363">
        <v>1</v>
      </c>
      <c r="D62" s="73" t="str">
        <f>IF(ISNUMBER(C62),LOOKUP(C62,LL!$Q$2:$Q$40,LL!$T$2:$T$40),"")</f>
        <v>SO</v>
      </c>
      <c r="E62" s="73">
        <f>IF(ISNUMBER(C62),LOOKUP(C62,LL!$Q$2:$Q$40,LL!$U$2:$U$40),"")</f>
        <v>39</v>
      </c>
      <c r="F62" s="363">
        <v>2</v>
      </c>
      <c r="G62" s="363">
        <v>1</v>
      </c>
      <c r="H62" s="363" t="s">
        <v>176</v>
      </c>
      <c r="I62" s="363" t="s">
        <v>3</v>
      </c>
      <c r="J62" s="363" t="s">
        <v>5</v>
      </c>
      <c r="K62" s="364" t="s">
        <v>822</v>
      </c>
      <c r="L62" s="363" t="s">
        <v>955</v>
      </c>
      <c r="M62" s="363" t="s">
        <v>956</v>
      </c>
      <c r="N62" s="363" t="s">
        <v>944</v>
      </c>
      <c r="O62" s="363">
        <v>0</v>
      </c>
      <c r="P62" s="363">
        <v>0</v>
      </c>
      <c r="Q62" s="363">
        <v>2</v>
      </c>
      <c r="R62" s="363">
        <v>0</v>
      </c>
      <c r="S62" s="363">
        <v>0</v>
      </c>
      <c r="T62" s="363">
        <v>0</v>
      </c>
      <c r="U62" s="365" t="s">
        <v>957</v>
      </c>
      <c r="V62"/>
    </row>
    <row r="63" spans="1:22" s="2" customFormat="1" x14ac:dyDescent="0.25">
      <c r="A63" s="327">
        <v>13</v>
      </c>
      <c r="B63" s="74">
        <f t="shared" si="0"/>
        <v>62</v>
      </c>
      <c r="C63" s="366">
        <v>1</v>
      </c>
      <c r="D63" s="74" t="str">
        <f>IF(ISNUMBER(C63),LOOKUP(C63,LL!$Q$2:$Q$40,LL!$T$2:$T$40),"")</f>
        <v>SO</v>
      </c>
      <c r="E63" s="74">
        <f>IF(ISNUMBER(C63),LOOKUP(C63,LL!$Q$2:$Q$40,LL!$U$2:$U$40),"")</f>
        <v>39</v>
      </c>
      <c r="F63" s="366">
        <v>3</v>
      </c>
      <c r="G63" s="366">
        <v>2</v>
      </c>
      <c r="H63" s="366" t="s">
        <v>358</v>
      </c>
      <c r="I63" s="366" t="s">
        <v>260</v>
      </c>
      <c r="J63" s="366" t="s">
        <v>261</v>
      </c>
      <c r="K63" s="367" t="s">
        <v>399</v>
      </c>
      <c r="L63" s="366" t="s">
        <v>963</v>
      </c>
      <c r="M63" s="366" t="s">
        <v>855</v>
      </c>
      <c r="N63" s="366" t="s">
        <v>948</v>
      </c>
      <c r="O63" s="366" t="s">
        <v>951</v>
      </c>
      <c r="P63" s="366" t="s">
        <v>952</v>
      </c>
      <c r="Q63" s="366" t="s">
        <v>952</v>
      </c>
      <c r="R63" s="366" t="s">
        <v>951</v>
      </c>
      <c r="S63" s="366" t="s">
        <v>843</v>
      </c>
      <c r="T63" s="366" t="s">
        <v>843</v>
      </c>
      <c r="U63" s="368" t="s">
        <v>949</v>
      </c>
      <c r="V63"/>
    </row>
    <row r="64" spans="1:22" s="2" customFormat="1" x14ac:dyDescent="0.25">
      <c r="A64" s="327">
        <v>21</v>
      </c>
      <c r="B64" s="73">
        <f t="shared" si="0"/>
        <v>63</v>
      </c>
      <c r="C64" s="363">
        <v>1</v>
      </c>
      <c r="D64" s="73" t="str">
        <f>IF(ISNUMBER(C64),LOOKUP(C64,LL!$Q$2:$Q$40,LL!$T$2:$T$40),"")</f>
        <v>SO</v>
      </c>
      <c r="E64" s="73">
        <f>IF(ISNUMBER(C64),LOOKUP(C64,LL!$Q$2:$Q$40,LL!$U$2:$U$40),"")</f>
        <v>39</v>
      </c>
      <c r="F64" s="363">
        <v>3</v>
      </c>
      <c r="G64" s="363">
        <v>0</v>
      </c>
      <c r="H64" s="363" t="s">
        <v>65</v>
      </c>
      <c r="I64" s="363" t="s">
        <v>191</v>
      </c>
      <c r="J64" s="363" t="s">
        <v>3</v>
      </c>
      <c r="K64" s="364" t="s">
        <v>398</v>
      </c>
      <c r="L64" s="363" t="s">
        <v>642</v>
      </c>
      <c r="M64" s="363" t="s">
        <v>845</v>
      </c>
      <c r="N64" s="363" t="s">
        <v>958</v>
      </c>
      <c r="O64" s="363" t="s">
        <v>795</v>
      </c>
      <c r="P64" s="363">
        <v>7</v>
      </c>
      <c r="Q64" s="363">
        <v>10</v>
      </c>
      <c r="R64" s="363">
        <v>0</v>
      </c>
      <c r="S64" s="363">
        <v>9</v>
      </c>
      <c r="T64" s="363">
        <v>0</v>
      </c>
      <c r="U64" s="365" t="s">
        <v>959</v>
      </c>
      <c r="V64"/>
    </row>
    <row r="65" spans="1:22" s="2" customFormat="1" x14ac:dyDescent="0.25">
      <c r="A65" s="327">
        <v>5</v>
      </c>
      <c r="B65" s="74">
        <f t="shared" si="0"/>
        <v>64</v>
      </c>
      <c r="C65" s="366">
        <v>1</v>
      </c>
      <c r="D65" s="74" t="str">
        <f>IF(ISNUMBER(C65),LOOKUP(C65,LL!$Q$2:$Q$40,LL!$T$2:$T$40),"")</f>
        <v>SO</v>
      </c>
      <c r="E65" s="74">
        <f>IF(ISNUMBER(C65),LOOKUP(C65,LL!$Q$2:$Q$40,LL!$U$2:$U$40),"")</f>
        <v>39</v>
      </c>
      <c r="F65" s="366">
        <v>3</v>
      </c>
      <c r="G65" s="366">
        <v>1</v>
      </c>
      <c r="H65" s="366" t="s">
        <v>197</v>
      </c>
      <c r="I65" s="366" t="s">
        <v>0</v>
      </c>
      <c r="J65" s="366" t="s">
        <v>357</v>
      </c>
      <c r="K65" s="367" t="s">
        <v>398</v>
      </c>
      <c r="L65" s="366" t="s">
        <v>717</v>
      </c>
      <c r="M65" s="366" t="s">
        <v>795</v>
      </c>
      <c r="N65" s="366" t="s">
        <v>958</v>
      </c>
      <c r="O65" s="366">
        <v>1</v>
      </c>
      <c r="P65" s="366">
        <v>1</v>
      </c>
      <c r="Q65" s="366">
        <v>11</v>
      </c>
      <c r="R65" s="366">
        <v>0</v>
      </c>
      <c r="S65" s="366">
        <v>9</v>
      </c>
      <c r="T65" s="366">
        <v>0</v>
      </c>
      <c r="U65" s="368" t="s">
        <v>960</v>
      </c>
      <c r="V65"/>
    </row>
    <row r="66" spans="1:22" s="2" customFormat="1" x14ac:dyDescent="0.25">
      <c r="A66" s="327">
        <v>10</v>
      </c>
      <c r="B66" s="73">
        <f t="shared" si="0"/>
        <v>65</v>
      </c>
      <c r="C66" s="363">
        <v>1</v>
      </c>
      <c r="D66" s="73" t="str">
        <f>IF(ISNUMBER(C66),LOOKUP(C66,LL!$Q$2:$Q$40,LL!$T$2:$T$40),"")</f>
        <v>SO</v>
      </c>
      <c r="E66" s="73">
        <f>IF(ISNUMBER(C66),LOOKUP(C66,LL!$Q$2:$Q$40,LL!$U$2:$U$40),"")</f>
        <v>39</v>
      </c>
      <c r="F66" s="363">
        <v>3</v>
      </c>
      <c r="G66" s="363" t="s">
        <v>260</v>
      </c>
      <c r="H66" s="363" t="s">
        <v>176</v>
      </c>
      <c r="I66" s="363" t="s">
        <v>177</v>
      </c>
      <c r="J66" s="363" t="s">
        <v>5</v>
      </c>
      <c r="K66" s="364" t="s">
        <v>297</v>
      </c>
      <c r="L66" s="363" t="s">
        <v>850</v>
      </c>
      <c r="M66" s="363" t="s">
        <v>219</v>
      </c>
      <c r="N66" s="363" t="s">
        <v>948</v>
      </c>
      <c r="O66" s="363">
        <v>3</v>
      </c>
      <c r="P66" s="363">
        <v>3</v>
      </c>
      <c r="Q66" s="363">
        <v>6</v>
      </c>
      <c r="R66" s="363">
        <v>1</v>
      </c>
      <c r="S66" s="363">
        <v>1</v>
      </c>
      <c r="T66" s="363">
        <v>2</v>
      </c>
      <c r="U66" s="365"/>
      <c r="V66"/>
    </row>
    <row r="67" spans="1:22" s="2" customFormat="1" x14ac:dyDescent="0.25">
      <c r="A67" s="327">
        <v>31</v>
      </c>
      <c r="B67" s="74">
        <f t="shared" ref="B67:B130" si="3">B66+1</f>
        <v>66</v>
      </c>
      <c r="C67" s="366">
        <v>1</v>
      </c>
      <c r="D67" s="74" t="str">
        <f>IF(ISNUMBER(C67),LOOKUP(C67,LL!$Q$2:$Q$40,LL!$T$2:$T$40),"")</f>
        <v>SO</v>
      </c>
      <c r="E67" s="74">
        <f>IF(ISNUMBER(C67),LOOKUP(C67,LL!$Q$2:$Q$40,LL!$U$2:$U$40),"")</f>
        <v>39</v>
      </c>
      <c r="F67" s="366">
        <v>3</v>
      </c>
      <c r="G67" s="366"/>
      <c r="H67" s="366" t="s">
        <v>65</v>
      </c>
      <c r="I67" s="366" t="s">
        <v>191</v>
      </c>
      <c r="J67" s="366" t="s">
        <v>356</v>
      </c>
      <c r="K67" s="367" t="s">
        <v>822</v>
      </c>
      <c r="L67" s="366" t="s">
        <v>891</v>
      </c>
      <c r="M67" s="366" t="s">
        <v>950</v>
      </c>
      <c r="N67" s="366" t="s">
        <v>961</v>
      </c>
      <c r="O67" s="366">
        <v>4</v>
      </c>
      <c r="P67" s="366">
        <v>0</v>
      </c>
      <c r="Q67" s="366">
        <v>0</v>
      </c>
      <c r="R67" s="366">
        <v>0</v>
      </c>
      <c r="S67" s="366">
        <v>0</v>
      </c>
      <c r="T67" s="366">
        <v>0</v>
      </c>
      <c r="U67" s="368" t="s">
        <v>962</v>
      </c>
      <c r="V67"/>
    </row>
    <row r="68" spans="1:22" s="2" customFormat="1" x14ac:dyDescent="0.25">
      <c r="A68" s="327">
        <v>14</v>
      </c>
      <c r="B68" s="73">
        <f t="shared" si="3"/>
        <v>67</v>
      </c>
      <c r="C68" s="363">
        <v>1</v>
      </c>
      <c r="D68" s="73" t="str">
        <f>IF(ISNUMBER(C68),LOOKUP(C68,LL!$Q$2:$Q$40,LL!$T$2:$T$40),"")</f>
        <v>SO</v>
      </c>
      <c r="E68" s="73">
        <f>IF(ISNUMBER(C68),LOOKUP(C68,LL!$Q$2:$Q$40,LL!$U$2:$U$40),"")</f>
        <v>39</v>
      </c>
      <c r="F68" s="363">
        <v>3</v>
      </c>
      <c r="G68" s="363">
        <v>2</v>
      </c>
      <c r="H68" s="363" t="s">
        <v>358</v>
      </c>
      <c r="I68" s="363" t="s">
        <v>260</v>
      </c>
      <c r="J68" s="363" t="s">
        <v>261</v>
      </c>
      <c r="K68" s="364" t="s">
        <v>642</v>
      </c>
      <c r="L68" s="363" t="s">
        <v>334</v>
      </c>
      <c r="M68" s="363" t="s">
        <v>963</v>
      </c>
      <c r="N68" s="363" t="s">
        <v>948</v>
      </c>
      <c r="O68" s="363" t="s">
        <v>856</v>
      </c>
      <c r="P68" s="363" t="s">
        <v>902</v>
      </c>
      <c r="Q68" s="363" t="s">
        <v>857</v>
      </c>
      <c r="R68" s="363"/>
      <c r="S68" s="363"/>
      <c r="T68" s="363"/>
      <c r="U68" s="365"/>
      <c r="V68"/>
    </row>
    <row r="69" spans="1:22" s="2" customFormat="1" x14ac:dyDescent="0.25">
      <c r="A69" s="327">
        <v>30</v>
      </c>
      <c r="B69" s="74">
        <f t="shared" si="3"/>
        <v>68</v>
      </c>
      <c r="C69" s="366">
        <v>1</v>
      </c>
      <c r="D69" s="74" t="str">
        <f>IF(ISNUMBER(C69),LOOKUP(C69,LL!$Q$2:$Q$40,LL!$T$2:$T$40),"")</f>
        <v>SO</v>
      </c>
      <c r="E69" s="74">
        <f>IF(ISNUMBER(C69),LOOKUP(C69,LL!$Q$2:$Q$40,LL!$U$2:$U$40),"")</f>
        <v>39</v>
      </c>
      <c r="F69" s="366">
        <v>3</v>
      </c>
      <c r="G69" s="366">
        <v>1</v>
      </c>
      <c r="H69" s="366" t="s">
        <v>1186</v>
      </c>
      <c r="I69" s="366" t="s">
        <v>3</v>
      </c>
      <c r="J69" s="366" t="s">
        <v>191</v>
      </c>
      <c r="K69" s="367" t="s">
        <v>195</v>
      </c>
      <c r="L69" s="366" t="s">
        <v>220</v>
      </c>
      <c r="M69" s="366" t="s">
        <v>952</v>
      </c>
      <c r="N69" s="366" t="s">
        <v>965</v>
      </c>
      <c r="O69" s="366">
        <v>0.3</v>
      </c>
      <c r="P69" s="366" t="s">
        <v>1051</v>
      </c>
      <c r="Q69" s="366"/>
      <c r="R69" s="366" t="s">
        <v>1286</v>
      </c>
      <c r="S69" s="366" t="s">
        <v>1494</v>
      </c>
      <c r="T69" s="366"/>
      <c r="U69" s="368" t="s">
        <v>966</v>
      </c>
      <c r="V69"/>
    </row>
    <row r="70" spans="1:22" s="2" customFormat="1" x14ac:dyDescent="0.25">
      <c r="A70" s="327"/>
      <c r="B70" s="73">
        <f t="shared" si="3"/>
        <v>69</v>
      </c>
      <c r="C70" s="363">
        <v>1</v>
      </c>
      <c r="D70" s="73" t="str">
        <f>IF(ISNUMBER(C70),LOOKUP(C70,LL!$Q$2:$Q$40,LL!$T$2:$T$40),"")</f>
        <v>SO</v>
      </c>
      <c r="E70" s="73">
        <f>IF(ISNUMBER(C70),LOOKUP(C70,LL!$Q$2:$Q$40,LL!$U$2:$U$40),"")</f>
        <v>39</v>
      </c>
      <c r="F70" s="363">
        <v>3</v>
      </c>
      <c r="G70" s="363">
        <v>2</v>
      </c>
      <c r="H70" s="363" t="s">
        <v>1186</v>
      </c>
      <c r="I70" s="363" t="s">
        <v>3</v>
      </c>
      <c r="J70" s="363" t="s">
        <v>191</v>
      </c>
      <c r="K70" s="364" t="s">
        <v>195</v>
      </c>
      <c r="L70" s="363" t="s">
        <v>220</v>
      </c>
      <c r="M70" s="363" t="s">
        <v>952</v>
      </c>
      <c r="N70" s="363" t="s">
        <v>965</v>
      </c>
      <c r="O70" s="363">
        <v>0.3</v>
      </c>
      <c r="P70" s="363" t="s">
        <v>1051</v>
      </c>
      <c r="Q70" s="363"/>
      <c r="R70" s="363" t="s">
        <v>1286</v>
      </c>
      <c r="S70" s="363" t="s">
        <v>1494</v>
      </c>
      <c r="T70" s="363"/>
      <c r="U70" s="365" t="s">
        <v>967</v>
      </c>
      <c r="V70"/>
    </row>
    <row r="71" spans="1:22" s="2" customFormat="1" x14ac:dyDescent="0.25">
      <c r="A71" s="327">
        <v>25</v>
      </c>
      <c r="B71" s="74">
        <f t="shared" si="3"/>
        <v>70</v>
      </c>
      <c r="C71" s="366">
        <v>1</v>
      </c>
      <c r="D71" s="74" t="str">
        <f>IF(ISNUMBER(C71),LOOKUP(C71,LL!$Q$2:$Q$40,LL!$T$2:$T$40),"")</f>
        <v>SO</v>
      </c>
      <c r="E71" s="74">
        <f>IF(ISNUMBER(C71),LOOKUP(C71,LL!$Q$2:$Q$40,LL!$U$2:$U$40),"")</f>
        <v>39</v>
      </c>
      <c r="F71" s="366">
        <v>3</v>
      </c>
      <c r="G71" s="366">
        <v>1</v>
      </c>
      <c r="H71" s="366" t="s">
        <v>217</v>
      </c>
      <c r="I71" s="366" t="s">
        <v>191</v>
      </c>
      <c r="J71" s="366" t="s">
        <v>3</v>
      </c>
      <c r="K71" s="367" t="s">
        <v>195</v>
      </c>
      <c r="L71" s="366" t="s">
        <v>218</v>
      </c>
      <c r="M71" s="366" t="s">
        <v>215</v>
      </c>
      <c r="N71" s="366" t="s">
        <v>968</v>
      </c>
      <c r="O71" s="366">
        <v>0.3</v>
      </c>
      <c r="P71" s="366">
        <v>0</v>
      </c>
      <c r="Q71" s="366">
        <v>0.3</v>
      </c>
      <c r="R71" s="366">
        <v>1</v>
      </c>
      <c r="S71" s="366">
        <v>5</v>
      </c>
      <c r="T71" s="366">
        <v>0</v>
      </c>
      <c r="U71" s="368" t="s">
        <v>972</v>
      </c>
      <c r="V71"/>
    </row>
    <row r="72" spans="1:22" s="2" customFormat="1" x14ac:dyDescent="0.25">
      <c r="A72" s="327">
        <v>35</v>
      </c>
      <c r="B72" s="73">
        <f t="shared" si="3"/>
        <v>71</v>
      </c>
      <c r="C72" s="363">
        <v>1</v>
      </c>
      <c r="D72" s="73" t="str">
        <f>IF(ISNUMBER(C72),LOOKUP(C72,LL!$Q$2:$Q$40,LL!$T$2:$T$40),"")</f>
        <v>SO</v>
      </c>
      <c r="E72" s="73">
        <f>IF(ISNUMBER(C72),LOOKUP(C72,LL!$Q$2:$Q$40,LL!$U$2:$U$40),"")</f>
        <v>39</v>
      </c>
      <c r="F72" s="363">
        <v>3</v>
      </c>
      <c r="G72" s="363">
        <v>1</v>
      </c>
      <c r="H72" s="363" t="s">
        <v>217</v>
      </c>
      <c r="I72" s="363" t="s">
        <v>191</v>
      </c>
      <c r="J72" s="363" t="s">
        <v>192</v>
      </c>
      <c r="K72" s="364" t="s">
        <v>195</v>
      </c>
      <c r="L72" s="363" t="s">
        <v>577</v>
      </c>
      <c r="M72" s="363" t="s">
        <v>215</v>
      </c>
      <c r="N72" s="363" t="s">
        <v>968</v>
      </c>
      <c r="O72" s="363">
        <v>0</v>
      </c>
      <c r="P72" s="363">
        <v>0</v>
      </c>
      <c r="Q72" s="363">
        <v>1</v>
      </c>
      <c r="R72" s="363">
        <v>0</v>
      </c>
      <c r="S72" s="363">
        <v>0</v>
      </c>
      <c r="T72" s="363">
        <v>0</v>
      </c>
      <c r="U72" s="365" t="s">
        <v>970</v>
      </c>
      <c r="V72"/>
    </row>
    <row r="73" spans="1:22" s="2" customFormat="1" x14ac:dyDescent="0.25">
      <c r="A73" s="327">
        <v>35</v>
      </c>
      <c r="B73" s="74">
        <f t="shared" si="3"/>
        <v>72</v>
      </c>
      <c r="C73" s="366">
        <v>1</v>
      </c>
      <c r="D73" s="74" t="str">
        <f>IF(ISNUMBER(C73),LOOKUP(C73,LL!$Q$2:$Q$40,LL!$T$2:$T$40),"")</f>
        <v>SO</v>
      </c>
      <c r="E73" s="74">
        <f>IF(ISNUMBER(C73),LOOKUP(C73,LL!$Q$2:$Q$40,LL!$U$2:$U$40),"")</f>
        <v>39</v>
      </c>
      <c r="F73" s="366">
        <v>3</v>
      </c>
      <c r="G73" s="366">
        <v>1</v>
      </c>
      <c r="H73" s="366" t="s">
        <v>217</v>
      </c>
      <c r="I73" s="366" t="s">
        <v>192</v>
      </c>
      <c r="J73" s="366" t="s">
        <v>191</v>
      </c>
      <c r="K73" s="367" t="s">
        <v>195</v>
      </c>
      <c r="L73" s="366" t="s">
        <v>577</v>
      </c>
      <c r="M73" s="366" t="s">
        <v>969</v>
      </c>
      <c r="N73" s="366" t="s">
        <v>968</v>
      </c>
      <c r="O73" s="366">
        <v>0</v>
      </c>
      <c r="P73" s="366">
        <v>0</v>
      </c>
      <c r="Q73" s="366">
        <v>0</v>
      </c>
      <c r="R73" s="366">
        <v>0</v>
      </c>
      <c r="S73" s="366">
        <v>0</v>
      </c>
      <c r="T73" s="366">
        <v>0</v>
      </c>
      <c r="U73" s="368" t="s">
        <v>971</v>
      </c>
      <c r="V73"/>
    </row>
    <row r="74" spans="1:22" s="2" customFormat="1" x14ac:dyDescent="0.25">
      <c r="A74" s="327">
        <v>25</v>
      </c>
      <c r="B74" s="73">
        <f t="shared" si="3"/>
        <v>73</v>
      </c>
      <c r="C74" s="363">
        <v>1</v>
      </c>
      <c r="D74" s="73" t="str">
        <f>IF(ISNUMBER(C74),LOOKUP(C74,LL!$Q$2:$Q$40,LL!$T$2:$T$40),"")</f>
        <v>SO</v>
      </c>
      <c r="E74" s="73">
        <f>IF(ISNUMBER(C74),LOOKUP(C74,LL!$Q$2:$Q$40,LL!$U$2:$U$40),"")</f>
        <v>39</v>
      </c>
      <c r="F74" s="363">
        <v>3</v>
      </c>
      <c r="G74" s="363">
        <v>2</v>
      </c>
      <c r="H74" s="363" t="s">
        <v>217</v>
      </c>
      <c r="I74" s="363" t="s">
        <v>191</v>
      </c>
      <c r="J74" s="363" t="s">
        <v>3</v>
      </c>
      <c r="K74" s="364" t="s">
        <v>195</v>
      </c>
      <c r="L74" s="363" t="s">
        <v>218</v>
      </c>
      <c r="M74" s="363" t="s">
        <v>218</v>
      </c>
      <c r="N74" s="363" t="s">
        <v>968</v>
      </c>
      <c r="O74" s="363">
        <v>0.3</v>
      </c>
      <c r="P74" s="363">
        <v>1</v>
      </c>
      <c r="Q74" s="363">
        <v>0.3</v>
      </c>
      <c r="R74" s="363">
        <v>0</v>
      </c>
      <c r="S74" s="363">
        <v>9</v>
      </c>
      <c r="T74" s="363">
        <v>1</v>
      </c>
      <c r="U74" s="365" t="s">
        <v>973</v>
      </c>
      <c r="V74"/>
    </row>
    <row r="75" spans="1:22" s="2" customFormat="1" x14ac:dyDescent="0.25">
      <c r="A75" s="327">
        <v>35</v>
      </c>
      <c r="B75" s="74">
        <f t="shared" si="3"/>
        <v>74</v>
      </c>
      <c r="C75" s="366">
        <v>1</v>
      </c>
      <c r="D75" s="74" t="str">
        <f>IF(ISNUMBER(C75),LOOKUP(C75,LL!$Q$2:$Q$40,LL!$T$2:$T$40),"")</f>
        <v>SO</v>
      </c>
      <c r="E75" s="74">
        <f>IF(ISNUMBER(C75),LOOKUP(C75,LL!$Q$2:$Q$40,LL!$U$2:$U$40),"")</f>
        <v>39</v>
      </c>
      <c r="F75" s="366">
        <v>3</v>
      </c>
      <c r="G75" s="366">
        <v>2</v>
      </c>
      <c r="H75" s="366" t="s">
        <v>217</v>
      </c>
      <c r="I75" s="366" t="s">
        <v>3</v>
      </c>
      <c r="J75" s="366" t="s">
        <v>191</v>
      </c>
      <c r="K75" s="367" t="s">
        <v>195</v>
      </c>
      <c r="L75" s="366" t="s">
        <v>577</v>
      </c>
      <c r="M75" s="366" t="s">
        <v>218</v>
      </c>
      <c r="N75" s="366" t="s">
        <v>968</v>
      </c>
      <c r="O75" s="366">
        <v>0</v>
      </c>
      <c r="P75" s="366">
        <v>0</v>
      </c>
      <c r="Q75" s="366">
        <v>1</v>
      </c>
      <c r="R75" s="366">
        <v>0</v>
      </c>
      <c r="S75" s="366">
        <v>0</v>
      </c>
      <c r="T75" s="366">
        <v>0</v>
      </c>
      <c r="U75" s="368" t="s">
        <v>974</v>
      </c>
      <c r="V75"/>
    </row>
    <row r="76" spans="1:22" s="2" customFormat="1" x14ac:dyDescent="0.25">
      <c r="A76" s="327"/>
      <c r="B76" s="73">
        <f t="shared" si="3"/>
        <v>75</v>
      </c>
      <c r="C76" s="363">
        <v>1</v>
      </c>
      <c r="D76" s="73" t="str">
        <f>IF(ISNUMBER(C76),LOOKUP(C76,LL!$Q$2:$Q$40,LL!$T$2:$T$40),"")</f>
        <v>SO</v>
      </c>
      <c r="E76" s="73">
        <f>IF(ISNUMBER(C76),LOOKUP(C76,LL!$Q$2:$Q$40,LL!$U$2:$U$40),"")</f>
        <v>39</v>
      </c>
      <c r="F76" s="363">
        <v>3</v>
      </c>
      <c r="G76" s="363">
        <v>2</v>
      </c>
      <c r="H76" s="363" t="s">
        <v>217</v>
      </c>
      <c r="I76" s="363" t="s">
        <v>191</v>
      </c>
      <c r="J76" s="363" t="s">
        <v>3</v>
      </c>
      <c r="K76" s="364" t="s">
        <v>195</v>
      </c>
      <c r="L76" s="363" t="s">
        <v>577</v>
      </c>
      <c r="M76" s="363" t="s">
        <v>218</v>
      </c>
      <c r="N76" s="363" t="s">
        <v>968</v>
      </c>
      <c r="O76" s="363">
        <v>1</v>
      </c>
      <c r="P76" s="363">
        <v>0</v>
      </c>
      <c r="Q76" s="363">
        <v>3</v>
      </c>
      <c r="R76" s="363">
        <v>0</v>
      </c>
      <c r="S76" s="363">
        <v>1</v>
      </c>
      <c r="T76" s="363">
        <v>1.5</v>
      </c>
      <c r="U76" s="365" t="s">
        <v>975</v>
      </c>
      <c r="V76"/>
    </row>
    <row r="77" spans="1:22" s="2" customFormat="1" x14ac:dyDescent="0.25">
      <c r="A77" s="327">
        <v>25</v>
      </c>
      <c r="B77" s="74">
        <f t="shared" si="3"/>
        <v>76</v>
      </c>
      <c r="C77" s="366">
        <v>1</v>
      </c>
      <c r="D77" s="74" t="str">
        <f>IF(ISNUMBER(C77),LOOKUP(C77,LL!$Q$2:$Q$40,LL!$T$2:$T$40),"")</f>
        <v>SO</v>
      </c>
      <c r="E77" s="74">
        <f>IF(ISNUMBER(C77),LOOKUP(C77,LL!$Q$2:$Q$40,LL!$U$2:$U$40),"")</f>
        <v>39</v>
      </c>
      <c r="F77" s="366">
        <v>3</v>
      </c>
      <c r="G77" s="366">
        <v>1</v>
      </c>
      <c r="H77" s="366" t="s">
        <v>65</v>
      </c>
      <c r="I77" s="366" t="s">
        <v>191</v>
      </c>
      <c r="J77" s="366" t="s">
        <v>3</v>
      </c>
      <c r="K77" s="367" t="s">
        <v>195</v>
      </c>
      <c r="L77" s="366" t="s">
        <v>969</v>
      </c>
      <c r="M77" s="366" t="s">
        <v>215</v>
      </c>
      <c r="N77" s="366" t="s">
        <v>965</v>
      </c>
      <c r="O77" s="366">
        <v>0.3</v>
      </c>
      <c r="P77" s="366">
        <v>1</v>
      </c>
      <c r="Q77" s="366">
        <v>0.5</v>
      </c>
      <c r="R77" s="366">
        <v>0</v>
      </c>
      <c r="S77" s="366">
        <v>13</v>
      </c>
      <c r="T77" s="366">
        <v>1</v>
      </c>
      <c r="U77" s="368" t="s">
        <v>976</v>
      </c>
      <c r="V77"/>
    </row>
    <row r="78" spans="1:22" s="2" customFormat="1" x14ac:dyDescent="0.25">
      <c r="A78" s="327">
        <v>35</v>
      </c>
      <c r="B78" s="73">
        <f t="shared" si="3"/>
        <v>77</v>
      </c>
      <c r="C78" s="363">
        <v>1</v>
      </c>
      <c r="D78" s="73" t="str">
        <f>IF(ISNUMBER(C78),LOOKUP(C78,LL!$Q$2:$Q$40,LL!$T$2:$T$40),"")</f>
        <v>SO</v>
      </c>
      <c r="E78" s="73">
        <f>IF(ISNUMBER(C78),LOOKUP(C78,LL!$Q$2:$Q$40,LL!$U$2:$U$40),"")</f>
        <v>39</v>
      </c>
      <c r="F78" s="363">
        <v>3</v>
      </c>
      <c r="G78" s="363">
        <v>1</v>
      </c>
      <c r="H78" s="363" t="s">
        <v>65</v>
      </c>
      <c r="I78" s="363" t="s">
        <v>191</v>
      </c>
      <c r="J78" s="363" t="s">
        <v>3</v>
      </c>
      <c r="K78" s="364" t="s">
        <v>195</v>
      </c>
      <c r="L78" s="363" t="s">
        <v>577</v>
      </c>
      <c r="M78" s="363" t="s">
        <v>969</v>
      </c>
      <c r="N78" s="363" t="s">
        <v>965</v>
      </c>
      <c r="O78" s="363">
        <v>1</v>
      </c>
      <c r="P78" s="363">
        <v>1</v>
      </c>
      <c r="Q78" s="363">
        <v>1</v>
      </c>
      <c r="R78" s="363">
        <v>0</v>
      </c>
      <c r="S78" s="363">
        <v>1</v>
      </c>
      <c r="T78" s="363">
        <v>2</v>
      </c>
      <c r="U78" s="365" t="s">
        <v>977</v>
      </c>
      <c r="V78"/>
    </row>
    <row r="79" spans="1:22" s="2" customFormat="1" x14ac:dyDescent="0.25">
      <c r="A79" s="327"/>
      <c r="B79" s="74">
        <f t="shared" si="3"/>
        <v>78</v>
      </c>
      <c r="C79" s="366">
        <v>1</v>
      </c>
      <c r="D79" s="74" t="str">
        <f>IF(ISNUMBER(C79),LOOKUP(C79,LL!$Q$2:$Q$40,LL!$T$2:$T$40),"")</f>
        <v>SO</v>
      </c>
      <c r="E79" s="74">
        <f>IF(ISNUMBER(C79),LOOKUP(C79,LL!$Q$2:$Q$40,LL!$U$2:$U$40),"")</f>
        <v>39</v>
      </c>
      <c r="F79" s="366">
        <v>3</v>
      </c>
      <c r="G79" s="366">
        <v>1</v>
      </c>
      <c r="H79" s="366" t="s">
        <v>65</v>
      </c>
      <c r="I79" s="366" t="s">
        <v>3</v>
      </c>
      <c r="J79" s="366" t="s">
        <v>191</v>
      </c>
      <c r="K79" s="367" t="s">
        <v>195</v>
      </c>
      <c r="L79" s="366" t="s">
        <v>577</v>
      </c>
      <c r="M79" s="366" t="s">
        <v>969</v>
      </c>
      <c r="N79" s="366" t="s">
        <v>965</v>
      </c>
      <c r="O79" s="366">
        <v>0</v>
      </c>
      <c r="P79" s="366">
        <v>2</v>
      </c>
      <c r="Q79" s="366">
        <v>0</v>
      </c>
      <c r="R79" s="366">
        <v>0</v>
      </c>
      <c r="S79" s="366">
        <v>0</v>
      </c>
      <c r="T79" s="366">
        <v>2</v>
      </c>
      <c r="U79" s="368" t="s">
        <v>978</v>
      </c>
      <c r="V79"/>
    </row>
    <row r="80" spans="1:22" s="2" customFormat="1" x14ac:dyDescent="0.25">
      <c r="A80" s="327">
        <v>25</v>
      </c>
      <c r="B80" s="73">
        <f t="shared" si="3"/>
        <v>79</v>
      </c>
      <c r="C80" s="363">
        <v>1</v>
      </c>
      <c r="D80" s="73" t="str">
        <f>IF(ISNUMBER(C80),LOOKUP(C80,LL!$Q$2:$Q$40,LL!$T$2:$T$40),"")</f>
        <v>SO</v>
      </c>
      <c r="E80" s="73">
        <f>IF(ISNUMBER(C80),LOOKUP(C80,LL!$Q$2:$Q$40,LL!$U$2:$U$40),"")</f>
        <v>39</v>
      </c>
      <c r="F80" s="363">
        <v>3</v>
      </c>
      <c r="G80" s="363">
        <v>2</v>
      </c>
      <c r="H80" s="363" t="s">
        <v>65</v>
      </c>
      <c r="I80" s="363" t="s">
        <v>191</v>
      </c>
      <c r="J80" s="363" t="s">
        <v>3</v>
      </c>
      <c r="K80" s="364" t="s">
        <v>195</v>
      </c>
      <c r="L80" s="363" t="s">
        <v>218</v>
      </c>
      <c r="M80" s="363" t="s">
        <v>979</v>
      </c>
      <c r="N80" s="363" t="s">
        <v>965</v>
      </c>
      <c r="O80" s="363">
        <v>0.3</v>
      </c>
      <c r="P80" s="363">
        <v>0</v>
      </c>
      <c r="Q80" s="363">
        <v>0</v>
      </c>
      <c r="R80" s="363">
        <v>0</v>
      </c>
      <c r="S80" s="363"/>
      <c r="T80" s="363"/>
      <c r="U80" s="365" t="s">
        <v>980</v>
      </c>
      <c r="V80"/>
    </row>
    <row r="81" spans="1:22" s="2" customFormat="1" x14ac:dyDescent="0.25">
      <c r="A81" s="327"/>
      <c r="B81" s="74">
        <f t="shared" si="3"/>
        <v>80</v>
      </c>
      <c r="C81" s="366">
        <v>1</v>
      </c>
      <c r="D81" s="74" t="str">
        <f>IF(ISNUMBER(C81),LOOKUP(C81,LL!$Q$2:$Q$40,LL!$T$2:$T$40),"")</f>
        <v>SO</v>
      </c>
      <c r="E81" s="74">
        <f>IF(ISNUMBER(C81),LOOKUP(C81,LL!$Q$2:$Q$40,LL!$U$2:$U$40),"")</f>
        <v>39</v>
      </c>
      <c r="F81" s="366">
        <v>3</v>
      </c>
      <c r="G81" s="366">
        <v>1</v>
      </c>
      <c r="H81" s="366" t="s">
        <v>65</v>
      </c>
      <c r="I81" s="366" t="s">
        <v>191</v>
      </c>
      <c r="J81" s="366" t="s">
        <v>192</v>
      </c>
      <c r="K81" s="367" t="s">
        <v>195</v>
      </c>
      <c r="L81" s="366" t="s">
        <v>199</v>
      </c>
      <c r="M81" s="366" t="s">
        <v>199</v>
      </c>
      <c r="N81" s="366" t="s">
        <v>981</v>
      </c>
      <c r="O81" s="370">
        <v>0.5</v>
      </c>
      <c r="P81" s="366">
        <v>0</v>
      </c>
      <c r="Q81" s="366">
        <v>0.4</v>
      </c>
      <c r="R81" s="366">
        <v>1</v>
      </c>
      <c r="S81" s="366">
        <v>4</v>
      </c>
      <c r="T81" s="366">
        <v>0</v>
      </c>
      <c r="U81" s="368" t="s">
        <v>982</v>
      </c>
      <c r="V81"/>
    </row>
    <row r="82" spans="1:22" s="2" customFormat="1" x14ac:dyDescent="0.25">
      <c r="A82" s="327">
        <v>35</v>
      </c>
      <c r="B82" s="73">
        <f t="shared" si="3"/>
        <v>81</v>
      </c>
      <c r="C82" s="363">
        <v>1</v>
      </c>
      <c r="D82" s="73" t="str">
        <f>IF(ISNUMBER(C82),LOOKUP(C82,LL!$Q$2:$Q$40,LL!$T$2:$T$40),"")</f>
        <v>SO</v>
      </c>
      <c r="E82" s="73">
        <f>IF(ISNUMBER(C82),LOOKUP(C82,LL!$Q$2:$Q$40,LL!$U$2:$U$40),"")</f>
        <v>39</v>
      </c>
      <c r="F82" s="363">
        <v>3</v>
      </c>
      <c r="G82" s="363">
        <v>1</v>
      </c>
      <c r="H82" s="363" t="s">
        <v>65</v>
      </c>
      <c r="I82" s="363" t="s">
        <v>191</v>
      </c>
      <c r="J82" s="363" t="s">
        <v>192</v>
      </c>
      <c r="K82" s="364" t="s">
        <v>195</v>
      </c>
      <c r="L82" s="363" t="s">
        <v>577</v>
      </c>
      <c r="M82" s="363" t="s">
        <v>199</v>
      </c>
      <c r="N82" s="363" t="s">
        <v>981</v>
      </c>
      <c r="O82" s="363">
        <v>0</v>
      </c>
      <c r="P82" s="363">
        <v>0</v>
      </c>
      <c r="Q82" s="363">
        <v>0</v>
      </c>
      <c r="R82" s="363">
        <v>0</v>
      </c>
      <c r="S82" s="363">
        <v>0</v>
      </c>
      <c r="T82" s="363">
        <v>0</v>
      </c>
      <c r="U82" s="365" t="s">
        <v>983</v>
      </c>
      <c r="V82"/>
    </row>
    <row r="83" spans="1:22" s="2" customFormat="1" x14ac:dyDescent="0.25">
      <c r="A83" s="327">
        <v>25</v>
      </c>
      <c r="B83" s="74">
        <f t="shared" si="3"/>
        <v>82</v>
      </c>
      <c r="C83" s="366">
        <v>1</v>
      </c>
      <c r="D83" s="74" t="str">
        <f>IF(ISNUMBER(C83),LOOKUP(C83,LL!$Q$2:$Q$40,LL!$T$2:$T$40),"")</f>
        <v>SO</v>
      </c>
      <c r="E83" s="74">
        <f>IF(ISNUMBER(C83),LOOKUP(C83,LL!$Q$2:$Q$40,LL!$U$2:$U$40),"")</f>
        <v>39</v>
      </c>
      <c r="F83" s="366">
        <v>3</v>
      </c>
      <c r="G83" s="366">
        <v>1</v>
      </c>
      <c r="H83" s="366" t="s">
        <v>65</v>
      </c>
      <c r="I83" s="366" t="s">
        <v>191</v>
      </c>
      <c r="J83" s="366" t="s">
        <v>3</v>
      </c>
      <c r="K83" s="367" t="s">
        <v>195</v>
      </c>
      <c r="L83" s="366" t="s">
        <v>215</v>
      </c>
      <c r="M83" s="366" t="s">
        <v>215</v>
      </c>
      <c r="N83" s="366" t="s">
        <v>984</v>
      </c>
      <c r="O83" s="366">
        <v>0.4</v>
      </c>
      <c r="P83" s="366">
        <v>0</v>
      </c>
      <c r="Q83" s="366">
        <v>0.4</v>
      </c>
      <c r="R83" s="366">
        <v>1</v>
      </c>
      <c r="S83" s="366">
        <v>2</v>
      </c>
      <c r="T83" s="366">
        <v>-1</v>
      </c>
      <c r="U83" s="368" t="s">
        <v>985</v>
      </c>
      <c r="V83"/>
    </row>
    <row r="84" spans="1:22" s="2" customFormat="1" x14ac:dyDescent="0.25">
      <c r="A84" s="327">
        <v>35</v>
      </c>
      <c r="B84" s="73">
        <f t="shared" si="3"/>
        <v>83</v>
      </c>
      <c r="C84" s="363">
        <v>1</v>
      </c>
      <c r="D84" s="73" t="str">
        <f>IF(ISNUMBER(C84),LOOKUP(C84,LL!$Q$2:$Q$40,LL!$T$2:$T$40),"")</f>
        <v>SO</v>
      </c>
      <c r="E84" s="73">
        <f>IF(ISNUMBER(C84),LOOKUP(C84,LL!$Q$2:$Q$40,LL!$U$2:$U$40),"")</f>
        <v>39</v>
      </c>
      <c r="F84" s="363">
        <v>3</v>
      </c>
      <c r="G84" s="363">
        <v>1</v>
      </c>
      <c r="H84" s="363" t="s">
        <v>65</v>
      </c>
      <c r="I84" s="363" t="s">
        <v>191</v>
      </c>
      <c r="J84" s="363" t="s">
        <v>3</v>
      </c>
      <c r="K84" s="364" t="s">
        <v>195</v>
      </c>
      <c r="L84" s="363" t="s">
        <v>577</v>
      </c>
      <c r="M84" s="363" t="s">
        <v>969</v>
      </c>
      <c r="N84" s="363" t="s">
        <v>984</v>
      </c>
      <c r="O84" s="363">
        <v>0</v>
      </c>
      <c r="P84" s="363">
        <v>0</v>
      </c>
      <c r="Q84" s="363">
        <v>0</v>
      </c>
      <c r="R84" s="363">
        <v>0</v>
      </c>
      <c r="S84" s="363">
        <v>0</v>
      </c>
      <c r="T84" s="363">
        <v>0</v>
      </c>
      <c r="U84" s="365" t="s">
        <v>987</v>
      </c>
      <c r="V84"/>
    </row>
    <row r="85" spans="1:22" s="2" customFormat="1" x14ac:dyDescent="0.25">
      <c r="A85" s="327"/>
      <c r="B85" s="74">
        <f t="shared" si="3"/>
        <v>84</v>
      </c>
      <c r="C85" s="366">
        <v>1</v>
      </c>
      <c r="D85" s="74" t="str">
        <f>IF(ISNUMBER(C85),LOOKUP(C85,LL!$Q$2:$Q$40,LL!$T$2:$T$40),"")</f>
        <v>SO</v>
      </c>
      <c r="E85" s="74">
        <f>IF(ISNUMBER(C85),LOOKUP(C85,LL!$Q$2:$Q$40,LL!$U$2:$U$40),"")</f>
        <v>39</v>
      </c>
      <c r="F85" s="366">
        <v>3</v>
      </c>
      <c r="G85" s="366">
        <v>1</v>
      </c>
      <c r="H85" s="366" t="s">
        <v>65</v>
      </c>
      <c r="I85" s="366" t="s">
        <v>3</v>
      </c>
      <c r="J85" s="366" t="s">
        <v>191</v>
      </c>
      <c r="K85" s="367" t="s">
        <v>195</v>
      </c>
      <c r="L85" s="366" t="s">
        <v>577</v>
      </c>
      <c r="M85" s="366" t="s">
        <v>969</v>
      </c>
      <c r="N85" s="366" t="s">
        <v>984</v>
      </c>
      <c r="O85" s="366">
        <v>0</v>
      </c>
      <c r="P85" s="366">
        <v>0</v>
      </c>
      <c r="Q85" s="366">
        <v>1</v>
      </c>
      <c r="R85" s="366">
        <v>0</v>
      </c>
      <c r="S85" s="366">
        <v>0</v>
      </c>
      <c r="T85" s="366">
        <v>0.5</v>
      </c>
      <c r="U85" s="368" t="s">
        <v>986</v>
      </c>
      <c r="V85"/>
    </row>
    <row r="86" spans="1:22" s="2" customFormat="1" x14ac:dyDescent="0.25">
      <c r="A86" s="327">
        <v>25</v>
      </c>
      <c r="B86" s="73">
        <f t="shared" si="3"/>
        <v>85</v>
      </c>
      <c r="C86" s="363">
        <v>1</v>
      </c>
      <c r="D86" s="73" t="str">
        <f>IF(ISNUMBER(C86),LOOKUP(C86,LL!$Q$2:$Q$40,LL!$T$2:$T$40),"")</f>
        <v>SO</v>
      </c>
      <c r="E86" s="73">
        <f>IF(ISNUMBER(C86),LOOKUP(C86,LL!$Q$2:$Q$40,LL!$U$2:$U$40),"")</f>
        <v>39</v>
      </c>
      <c r="F86" s="363">
        <v>3</v>
      </c>
      <c r="G86" s="363">
        <v>2</v>
      </c>
      <c r="H86" s="363" t="s">
        <v>65</v>
      </c>
      <c r="I86" s="363" t="s">
        <v>191</v>
      </c>
      <c r="J86" s="363" t="s">
        <v>3</v>
      </c>
      <c r="K86" s="364" t="s">
        <v>195</v>
      </c>
      <c r="L86" s="363" t="s">
        <v>215</v>
      </c>
      <c r="M86" s="363" t="s">
        <v>989</v>
      </c>
      <c r="N86" s="363" t="s">
        <v>984</v>
      </c>
      <c r="O86" s="363">
        <v>0.4</v>
      </c>
      <c r="P86" s="363">
        <v>0</v>
      </c>
      <c r="Q86" s="363">
        <v>0.3</v>
      </c>
      <c r="R86" s="363">
        <v>0</v>
      </c>
      <c r="S86" s="363"/>
      <c r="T86" s="363"/>
      <c r="U86" s="365" t="s">
        <v>988</v>
      </c>
      <c r="V86"/>
    </row>
    <row r="87" spans="1:22" s="2" customFormat="1" x14ac:dyDescent="0.25">
      <c r="A87" s="327"/>
      <c r="B87" s="74">
        <f t="shared" si="3"/>
        <v>86</v>
      </c>
      <c r="C87" s="366">
        <v>1</v>
      </c>
      <c r="D87" s="74" t="str">
        <f>IF(ISNUMBER(C87),LOOKUP(C87,LL!$Q$2:$Q$40,LL!$T$2:$T$40),"")</f>
        <v>SO</v>
      </c>
      <c r="E87" s="74">
        <f>IF(ISNUMBER(C87),LOOKUP(C87,LL!$Q$2:$Q$40,LL!$U$2:$U$40),"")</f>
        <v>39</v>
      </c>
      <c r="F87" s="366">
        <v>3</v>
      </c>
      <c r="G87" s="366"/>
      <c r="H87" s="366" t="s">
        <v>176</v>
      </c>
      <c r="I87" s="366" t="s">
        <v>192</v>
      </c>
      <c r="J87" s="366" t="s">
        <v>177</v>
      </c>
      <c r="K87" s="367" t="s">
        <v>195</v>
      </c>
      <c r="L87" s="366" t="s">
        <v>1319</v>
      </c>
      <c r="M87" s="366" t="s">
        <v>1322</v>
      </c>
      <c r="N87" s="366" t="s">
        <v>911</v>
      </c>
      <c r="O87" s="366">
        <v>0.4</v>
      </c>
      <c r="P87" s="366">
        <v>0</v>
      </c>
      <c r="Q87" s="366">
        <v>0.3</v>
      </c>
      <c r="R87" s="366">
        <v>0</v>
      </c>
      <c r="S87" s="366"/>
      <c r="T87" s="366"/>
      <c r="U87" s="368" t="s">
        <v>990</v>
      </c>
      <c r="V87"/>
    </row>
    <row r="88" spans="1:22" s="2" customFormat="1" x14ac:dyDescent="0.25">
      <c r="A88" s="327">
        <v>2</v>
      </c>
      <c r="B88" s="73">
        <f t="shared" si="3"/>
        <v>87</v>
      </c>
      <c r="C88" s="363">
        <v>1</v>
      </c>
      <c r="D88" s="73" t="str">
        <f>IF(ISNUMBER(C88),LOOKUP(C88,LL!$Q$2:$Q$40,LL!$T$2:$T$40),"")</f>
        <v>SO</v>
      </c>
      <c r="E88" s="73">
        <f>IF(ISNUMBER(C88),LOOKUP(C88,LL!$Q$2:$Q$40,LL!$U$2:$U$40),"")</f>
        <v>39</v>
      </c>
      <c r="F88" s="363">
        <v>3</v>
      </c>
      <c r="G88" s="363">
        <v>1</v>
      </c>
      <c r="H88" s="363" t="s">
        <v>197</v>
      </c>
      <c r="I88" s="363" t="s">
        <v>191</v>
      </c>
      <c r="J88" s="363" t="s">
        <v>192</v>
      </c>
      <c r="K88" s="364" t="s">
        <v>189</v>
      </c>
      <c r="L88" s="363" t="s">
        <v>252</v>
      </c>
      <c r="M88" s="363" t="s">
        <v>1070</v>
      </c>
      <c r="N88" s="363" t="s">
        <v>991</v>
      </c>
      <c r="O88" s="363" t="s">
        <v>1076</v>
      </c>
      <c r="P88" s="363">
        <v>1</v>
      </c>
      <c r="Q88" s="363">
        <v>2</v>
      </c>
      <c r="R88" s="363">
        <v>0.5</v>
      </c>
      <c r="S88" s="363">
        <v>0.5</v>
      </c>
      <c r="T88" s="363">
        <v>1</v>
      </c>
      <c r="U88" s="365" t="s">
        <v>1078</v>
      </c>
      <c r="V88"/>
    </row>
    <row r="89" spans="1:22" s="2" customFormat="1" x14ac:dyDescent="0.25">
      <c r="A89" s="327">
        <v>12</v>
      </c>
      <c r="B89" s="74">
        <f t="shared" si="3"/>
        <v>88</v>
      </c>
      <c r="C89" s="366">
        <v>1</v>
      </c>
      <c r="D89" s="74" t="str">
        <f>IF(ISNUMBER(C89),LOOKUP(C89,LL!$Q$2:$Q$40,LL!$T$2:$T$40),"")</f>
        <v>SO</v>
      </c>
      <c r="E89" s="74">
        <f>IF(ISNUMBER(C89),LOOKUP(C89,LL!$Q$2:$Q$40,LL!$U$2:$U$40),"")</f>
        <v>39</v>
      </c>
      <c r="F89" s="366">
        <v>3</v>
      </c>
      <c r="G89" s="366">
        <v>1</v>
      </c>
      <c r="H89" s="366" t="s">
        <v>176</v>
      </c>
      <c r="I89" s="366" t="s">
        <v>177</v>
      </c>
      <c r="J89" s="366" t="s">
        <v>3</v>
      </c>
      <c r="K89" s="367" t="s">
        <v>194</v>
      </c>
      <c r="L89" s="366" t="s">
        <v>992</v>
      </c>
      <c r="M89" s="366" t="s">
        <v>993</v>
      </c>
      <c r="N89" s="366" t="s">
        <v>865</v>
      </c>
      <c r="O89" s="366">
        <v>17.443999999999999</v>
      </c>
      <c r="P89" s="366">
        <v>1</v>
      </c>
      <c r="Q89" s="366">
        <v>0.94299999999999995</v>
      </c>
      <c r="R89" s="366">
        <v>19.443999999999999</v>
      </c>
      <c r="S89" s="366">
        <v>1</v>
      </c>
      <c r="T89" s="366">
        <v>0.98399999999999999</v>
      </c>
      <c r="U89" s="368" t="s">
        <v>995</v>
      </c>
      <c r="V89"/>
    </row>
    <row r="90" spans="1:22" s="2" customFormat="1" x14ac:dyDescent="0.25">
      <c r="A90" s="327">
        <v>1</v>
      </c>
      <c r="B90" s="73">
        <f t="shared" si="3"/>
        <v>89</v>
      </c>
      <c r="C90" s="363">
        <v>1</v>
      </c>
      <c r="D90" s="73" t="str">
        <f>IF(ISNUMBER(C90),LOOKUP(C90,LL!$Q$2:$Q$40,LL!$T$2:$T$40),"")</f>
        <v>SO</v>
      </c>
      <c r="E90" s="73">
        <f>IF(ISNUMBER(C90),LOOKUP(C90,LL!$Q$2:$Q$40,LL!$U$2:$U$40),"")</f>
        <v>39</v>
      </c>
      <c r="F90" s="363">
        <v>3</v>
      </c>
      <c r="G90" s="363">
        <v>1</v>
      </c>
      <c r="H90" s="363" t="s">
        <v>176</v>
      </c>
      <c r="I90" s="363" t="s">
        <v>177</v>
      </c>
      <c r="J90" s="363" t="s">
        <v>3</v>
      </c>
      <c r="K90" s="364" t="s">
        <v>194</v>
      </c>
      <c r="L90" s="363" t="s">
        <v>871</v>
      </c>
      <c r="M90" s="363" t="s">
        <v>994</v>
      </c>
      <c r="N90" s="363" t="s">
        <v>865</v>
      </c>
      <c r="O90" s="363">
        <v>1</v>
      </c>
      <c r="P90" s="363">
        <v>0.98399999999999999</v>
      </c>
      <c r="Q90" s="363">
        <v>0</v>
      </c>
      <c r="R90" s="363">
        <v>0</v>
      </c>
      <c r="S90" s="363">
        <v>38</v>
      </c>
      <c r="T90" s="363">
        <v>1</v>
      </c>
      <c r="U90" s="365" t="s">
        <v>996</v>
      </c>
      <c r="V90"/>
    </row>
    <row r="91" spans="1:22" s="2" customFormat="1" x14ac:dyDescent="0.25">
      <c r="A91" s="327">
        <v>10</v>
      </c>
      <c r="B91" s="74">
        <f t="shared" si="3"/>
        <v>90</v>
      </c>
      <c r="C91" s="366">
        <v>1</v>
      </c>
      <c r="D91" s="74" t="str">
        <f>IF(ISNUMBER(C91),LOOKUP(C91,LL!$Q$2:$Q$40,LL!$T$2:$T$40),"")</f>
        <v>SO</v>
      </c>
      <c r="E91" s="74">
        <f>IF(ISNUMBER(C91),LOOKUP(C91,LL!$Q$2:$Q$40,LL!$U$2:$U$40),"")</f>
        <v>39</v>
      </c>
      <c r="F91" s="366">
        <v>3</v>
      </c>
      <c r="G91" s="366" t="s">
        <v>261</v>
      </c>
      <c r="H91" s="366" t="s">
        <v>176</v>
      </c>
      <c r="I91" s="366" t="s">
        <v>177</v>
      </c>
      <c r="J91" s="366" t="s">
        <v>5</v>
      </c>
      <c r="K91" s="367" t="s">
        <v>297</v>
      </c>
      <c r="L91" s="366" t="s">
        <v>850</v>
      </c>
      <c r="M91" s="366" t="s">
        <v>219</v>
      </c>
      <c r="N91" s="366" t="s">
        <v>997</v>
      </c>
      <c r="O91" s="366">
        <v>3.5</v>
      </c>
      <c r="P91" s="366">
        <v>3.5</v>
      </c>
      <c r="Q91" s="366">
        <v>7</v>
      </c>
      <c r="R91" s="366">
        <v>1</v>
      </c>
      <c r="S91" s="366">
        <v>1</v>
      </c>
      <c r="T91" s="366">
        <v>2</v>
      </c>
      <c r="U91" s="368"/>
      <c r="V91"/>
    </row>
    <row r="92" spans="1:22" s="2" customFormat="1" ht="16.5" customHeight="1" x14ac:dyDescent="0.25">
      <c r="A92" s="327">
        <v>15</v>
      </c>
      <c r="B92" s="73">
        <f t="shared" si="3"/>
        <v>91</v>
      </c>
      <c r="C92" s="363">
        <v>1</v>
      </c>
      <c r="D92" s="73" t="str">
        <f>IF(ISNUMBER(C92),LOOKUP(C92,LL!$Q$2:$Q$40,LL!$T$2:$T$40),"")</f>
        <v>SO</v>
      </c>
      <c r="E92" s="73">
        <f>IF(ISNUMBER(C92),LOOKUP(C92,LL!$Q$2:$Q$40,LL!$U$2:$U$40),"")</f>
        <v>39</v>
      </c>
      <c r="F92" s="363">
        <v>5</v>
      </c>
      <c r="G92" s="363">
        <v>2</v>
      </c>
      <c r="H92" s="363" t="s">
        <v>358</v>
      </c>
      <c r="I92" s="363" t="s">
        <v>261</v>
      </c>
      <c r="J92" s="363" t="s">
        <v>261</v>
      </c>
      <c r="K92" s="364" t="s">
        <v>642</v>
      </c>
      <c r="L92" s="363" t="s">
        <v>334</v>
      </c>
      <c r="M92" s="363" t="s">
        <v>963</v>
      </c>
      <c r="N92" s="363" t="s">
        <v>997</v>
      </c>
      <c r="O92" s="363" t="s">
        <v>902</v>
      </c>
      <c r="P92" s="363" t="s">
        <v>856</v>
      </c>
      <c r="Q92" s="363" t="s">
        <v>857</v>
      </c>
      <c r="R92" s="363" t="s">
        <v>857</v>
      </c>
      <c r="S92" s="363" t="s">
        <v>856</v>
      </c>
      <c r="T92" s="363"/>
      <c r="U92" s="365"/>
      <c r="V92"/>
    </row>
    <row r="93" spans="1:22" s="2" customFormat="1" x14ac:dyDescent="0.25">
      <c r="A93" s="327">
        <v>25</v>
      </c>
      <c r="B93" s="74">
        <f t="shared" si="3"/>
        <v>92</v>
      </c>
      <c r="C93" s="366">
        <v>1</v>
      </c>
      <c r="D93" s="74" t="str">
        <f>IF(ISNUMBER(C93),LOOKUP(C93,LL!$Q$2:$Q$40,LL!$T$2:$T$40),"")</f>
        <v>SO</v>
      </c>
      <c r="E93" s="74">
        <f>IF(ISNUMBER(C93),LOOKUP(C93,LL!$Q$2:$Q$40,LL!$U$2:$U$40),"")</f>
        <v>39</v>
      </c>
      <c r="F93" s="366">
        <v>5</v>
      </c>
      <c r="G93" s="366">
        <v>1</v>
      </c>
      <c r="H93" s="366" t="s">
        <v>65</v>
      </c>
      <c r="I93" s="366" t="s">
        <v>3</v>
      </c>
      <c r="J93" s="366" t="s">
        <v>191</v>
      </c>
      <c r="K93" s="367" t="s">
        <v>195</v>
      </c>
      <c r="L93" s="366" t="s">
        <v>218</v>
      </c>
      <c r="M93" s="366" t="s">
        <v>215</v>
      </c>
      <c r="N93" s="366" t="s">
        <v>965</v>
      </c>
      <c r="O93" s="366">
        <v>0.3</v>
      </c>
      <c r="P93" s="366">
        <v>0</v>
      </c>
      <c r="Q93" s="366">
        <v>0.3</v>
      </c>
      <c r="R93" s="366">
        <v>1</v>
      </c>
      <c r="S93" s="366">
        <v>-7</v>
      </c>
      <c r="T93" s="366">
        <v>1</v>
      </c>
      <c r="U93" s="368" t="s">
        <v>1320</v>
      </c>
      <c r="V93"/>
    </row>
    <row r="94" spans="1:22" s="2" customFormat="1" x14ac:dyDescent="0.25">
      <c r="A94" s="327">
        <v>35</v>
      </c>
      <c r="B94" s="73">
        <f t="shared" si="3"/>
        <v>93</v>
      </c>
      <c r="C94" s="363">
        <v>1</v>
      </c>
      <c r="D94" s="73" t="str">
        <f>IF(ISNUMBER(C94),LOOKUP(C94,LL!$Q$2:$Q$40,LL!$T$2:$T$40),"")</f>
        <v>SO</v>
      </c>
      <c r="E94" s="73">
        <f>IF(ISNUMBER(C94),LOOKUP(C94,LL!$Q$2:$Q$40,LL!$U$2:$U$40),"")</f>
        <v>39</v>
      </c>
      <c r="F94" s="363">
        <v>5</v>
      </c>
      <c r="G94" s="363">
        <v>1</v>
      </c>
      <c r="H94" s="363" t="s">
        <v>65</v>
      </c>
      <c r="I94" s="363" t="s">
        <v>3</v>
      </c>
      <c r="J94" s="363" t="s">
        <v>191</v>
      </c>
      <c r="K94" s="364" t="s">
        <v>195</v>
      </c>
      <c r="L94" s="363" t="s">
        <v>577</v>
      </c>
      <c r="M94" s="363" t="s">
        <v>969</v>
      </c>
      <c r="N94" s="363" t="s">
        <v>965</v>
      </c>
      <c r="O94" s="363">
        <v>0</v>
      </c>
      <c r="P94" s="363">
        <v>0</v>
      </c>
      <c r="Q94" s="363">
        <v>1</v>
      </c>
      <c r="R94" s="363">
        <v>0</v>
      </c>
      <c r="S94" s="363">
        <v>0</v>
      </c>
      <c r="T94" s="363">
        <v>0</v>
      </c>
      <c r="U94" s="365" t="s">
        <v>998</v>
      </c>
      <c r="V94"/>
    </row>
    <row r="95" spans="1:22" s="2" customFormat="1" x14ac:dyDescent="0.25">
      <c r="A95" s="327"/>
      <c r="B95" s="74">
        <f t="shared" si="3"/>
        <v>94</v>
      </c>
      <c r="C95" s="366">
        <v>1</v>
      </c>
      <c r="D95" s="74" t="str">
        <f>IF(ISNUMBER(C95),LOOKUP(C95,LL!$Q$2:$Q$40,LL!$T$2:$T$40),"")</f>
        <v>SO</v>
      </c>
      <c r="E95" s="74">
        <f>IF(ISNUMBER(C95),LOOKUP(C95,LL!$Q$2:$Q$40,LL!$U$2:$U$40),"")</f>
        <v>39</v>
      </c>
      <c r="F95" s="366">
        <v>5</v>
      </c>
      <c r="G95" s="366">
        <v>1</v>
      </c>
      <c r="H95" s="366" t="s">
        <v>65</v>
      </c>
      <c r="I95" s="366" t="s">
        <v>191</v>
      </c>
      <c r="J95" s="366" t="s">
        <v>3</v>
      </c>
      <c r="K95" s="367" t="s">
        <v>195</v>
      </c>
      <c r="L95" s="366" t="s">
        <v>577</v>
      </c>
      <c r="M95" s="366" t="s">
        <v>969</v>
      </c>
      <c r="N95" s="366" t="s">
        <v>965</v>
      </c>
      <c r="O95" s="366">
        <v>1</v>
      </c>
      <c r="P95" s="366">
        <v>1</v>
      </c>
      <c r="Q95" s="366">
        <v>2</v>
      </c>
      <c r="R95" s="366">
        <v>1</v>
      </c>
      <c r="S95" s="366">
        <v>1</v>
      </c>
      <c r="T95" s="366">
        <v>1</v>
      </c>
      <c r="U95" s="368" t="s">
        <v>999</v>
      </c>
      <c r="V95"/>
    </row>
    <row r="96" spans="1:22" s="2" customFormat="1" x14ac:dyDescent="0.25">
      <c r="A96" s="327">
        <v>25</v>
      </c>
      <c r="B96" s="73">
        <f t="shared" si="3"/>
        <v>95</v>
      </c>
      <c r="C96" s="363">
        <v>1</v>
      </c>
      <c r="D96" s="73" t="str">
        <f>IF(ISNUMBER(C96),LOOKUP(C96,LL!$Q$2:$Q$40,LL!$T$2:$T$40),"")</f>
        <v>SO</v>
      </c>
      <c r="E96" s="73">
        <f>IF(ISNUMBER(C96),LOOKUP(C96,LL!$Q$2:$Q$40,LL!$U$2:$U$40),"")</f>
        <v>39</v>
      </c>
      <c r="F96" s="363">
        <v>5</v>
      </c>
      <c r="G96" s="363"/>
      <c r="H96" s="363" t="s">
        <v>65</v>
      </c>
      <c r="I96" s="363" t="s">
        <v>3</v>
      </c>
      <c r="J96" s="363" t="s">
        <v>191</v>
      </c>
      <c r="K96" s="364" t="s">
        <v>195</v>
      </c>
      <c r="L96" s="363" t="s">
        <v>1289</v>
      </c>
      <c r="M96" s="363" t="s">
        <v>1323</v>
      </c>
      <c r="N96" s="363" t="s">
        <v>984</v>
      </c>
      <c r="O96" s="363">
        <v>0.3</v>
      </c>
      <c r="P96" s="363">
        <v>0</v>
      </c>
      <c r="Q96" s="363">
        <v>0.4</v>
      </c>
      <c r="R96" s="363">
        <v>0</v>
      </c>
      <c r="S96" s="363"/>
      <c r="T96" s="363"/>
      <c r="U96" s="365" t="s">
        <v>1321</v>
      </c>
      <c r="V96"/>
    </row>
    <row r="97" spans="1:22" s="2" customFormat="1" x14ac:dyDescent="0.25">
      <c r="A97" s="327"/>
      <c r="B97" s="74">
        <f t="shared" si="3"/>
        <v>96</v>
      </c>
      <c r="C97" s="366">
        <v>1</v>
      </c>
      <c r="D97" s="74" t="str">
        <f>IF(ISNUMBER(C97),LOOKUP(C97,LL!$Q$2:$Q$40,LL!$T$2:$T$40),"")</f>
        <v>SO</v>
      </c>
      <c r="E97" s="74">
        <f>IF(ISNUMBER(C97),LOOKUP(C97,LL!$Q$2:$Q$40,LL!$U$2:$U$40),"")</f>
        <v>39</v>
      </c>
      <c r="F97" s="366">
        <v>5</v>
      </c>
      <c r="G97" s="366">
        <v>1</v>
      </c>
      <c r="H97" s="366" t="s">
        <v>217</v>
      </c>
      <c r="I97" s="366" t="s">
        <v>191</v>
      </c>
      <c r="J97" s="366" t="s">
        <v>3</v>
      </c>
      <c r="K97" s="367" t="s">
        <v>195</v>
      </c>
      <c r="L97" s="366" t="s">
        <v>218</v>
      </c>
      <c r="M97" s="366" t="s">
        <v>989</v>
      </c>
      <c r="N97" s="366" t="s">
        <v>968</v>
      </c>
      <c r="O97" s="366">
        <v>0.3</v>
      </c>
      <c r="P97" s="366">
        <v>0</v>
      </c>
      <c r="Q97" s="366">
        <v>0</v>
      </c>
      <c r="R97" s="366">
        <v>0</v>
      </c>
      <c r="S97" s="366"/>
      <c r="T97" s="366"/>
      <c r="U97" s="368" t="s">
        <v>1324</v>
      </c>
      <c r="V97"/>
    </row>
    <row r="98" spans="1:22" s="2" customFormat="1" x14ac:dyDescent="0.25">
      <c r="A98" s="327">
        <v>55</v>
      </c>
      <c r="B98" s="73">
        <f t="shared" si="3"/>
        <v>97</v>
      </c>
      <c r="C98" s="363">
        <v>1</v>
      </c>
      <c r="D98" s="73" t="str">
        <f>IF(ISNUMBER(C98),LOOKUP(C98,LL!$Q$2:$Q$40,LL!$T$2:$T$40),"")</f>
        <v>SO</v>
      </c>
      <c r="E98" s="73">
        <f>IF(ISNUMBER(C98),LOOKUP(C98,LL!$Q$2:$Q$40,LL!$U$2:$U$40),"")</f>
        <v>39</v>
      </c>
      <c r="F98" s="363">
        <v>5</v>
      </c>
      <c r="G98" s="363">
        <v>1</v>
      </c>
      <c r="H98" s="363" t="s">
        <v>389</v>
      </c>
      <c r="I98" s="363" t="s">
        <v>3</v>
      </c>
      <c r="J98" s="363" t="s">
        <v>191</v>
      </c>
      <c r="K98" s="364" t="s">
        <v>350</v>
      </c>
      <c r="L98" s="363" t="s">
        <v>1311</v>
      </c>
      <c r="M98" s="363" t="s">
        <v>697</v>
      </c>
      <c r="N98" s="363" t="s">
        <v>1003</v>
      </c>
      <c r="O98" s="363" t="s">
        <v>413</v>
      </c>
      <c r="P98" s="363"/>
      <c r="Q98" s="363"/>
      <c r="R98" s="363"/>
      <c r="S98" s="363"/>
      <c r="T98" s="363"/>
      <c r="U98" s="365" t="s">
        <v>1004</v>
      </c>
      <c r="V98"/>
    </row>
    <row r="99" spans="1:22" s="2" customFormat="1" x14ac:dyDescent="0.25">
      <c r="A99" s="327"/>
      <c r="B99" s="74">
        <f t="shared" si="3"/>
        <v>98</v>
      </c>
      <c r="C99" s="366">
        <v>1</v>
      </c>
      <c r="D99" s="74" t="str">
        <f>IF(ISNUMBER(C99),LOOKUP(C99,LL!$Q$2:$Q$40,LL!$T$2:$T$40),"")</f>
        <v>SO</v>
      </c>
      <c r="E99" s="74">
        <f>IF(ISNUMBER(C99),LOOKUP(C99,LL!$Q$2:$Q$40,LL!$U$2:$U$40),"")</f>
        <v>39</v>
      </c>
      <c r="F99" s="366">
        <v>5</v>
      </c>
      <c r="G99" s="366">
        <v>2</v>
      </c>
      <c r="H99" s="366" t="s">
        <v>240</v>
      </c>
      <c r="I99" s="366" t="s">
        <v>3</v>
      </c>
      <c r="J99" s="366" t="s">
        <v>191</v>
      </c>
      <c r="K99" s="367" t="s">
        <v>350</v>
      </c>
      <c r="L99" s="366" t="s">
        <v>1311</v>
      </c>
      <c r="M99" s="366" t="s">
        <v>697</v>
      </c>
      <c r="N99" s="366" t="s">
        <v>493</v>
      </c>
      <c r="O99" s="366" t="s">
        <v>413</v>
      </c>
      <c r="P99" s="366"/>
      <c r="Q99" s="366"/>
      <c r="R99" s="366"/>
      <c r="S99" s="366"/>
      <c r="T99" s="366"/>
      <c r="U99" s="368" t="s">
        <v>1005</v>
      </c>
      <c r="V99"/>
    </row>
    <row r="100" spans="1:22" s="2" customFormat="1" x14ac:dyDescent="0.25">
      <c r="A100" s="327">
        <v>29</v>
      </c>
      <c r="B100" s="73">
        <f t="shared" si="3"/>
        <v>99</v>
      </c>
      <c r="C100" s="363">
        <v>1</v>
      </c>
      <c r="D100" s="73" t="str">
        <f>IF(ISNUMBER(C100),LOOKUP(C100,LL!$Q$2:$Q$40,LL!$T$2:$T$40),"")</f>
        <v>SO</v>
      </c>
      <c r="E100" s="73">
        <f>IF(ISNUMBER(C100),LOOKUP(C100,LL!$Q$2:$Q$40,LL!$U$2:$U$40),"")</f>
        <v>39</v>
      </c>
      <c r="F100" s="363">
        <v>5</v>
      </c>
      <c r="G100" s="363">
        <v>1</v>
      </c>
      <c r="H100" s="363" t="s">
        <v>217</v>
      </c>
      <c r="I100" s="363" t="s">
        <v>3</v>
      </c>
      <c r="J100" s="363" t="s">
        <v>357</v>
      </c>
      <c r="K100" s="364" t="s">
        <v>740</v>
      </c>
      <c r="L100" s="363" t="s">
        <v>1006</v>
      </c>
      <c r="M100" s="363" t="s">
        <v>525</v>
      </c>
      <c r="N100" s="363" t="s">
        <v>239</v>
      </c>
      <c r="O100" s="363">
        <v>1</v>
      </c>
      <c r="P100" s="363">
        <v>0</v>
      </c>
      <c r="Q100" s="363">
        <v>0</v>
      </c>
      <c r="R100" s="363">
        <v>0</v>
      </c>
      <c r="S100" s="363">
        <v>0</v>
      </c>
      <c r="T100" s="363">
        <v>2</v>
      </c>
      <c r="U100" s="365" t="s">
        <v>1008</v>
      </c>
      <c r="V100"/>
    </row>
    <row r="101" spans="1:22" s="2" customFormat="1" x14ac:dyDescent="0.25">
      <c r="A101" s="327"/>
      <c r="B101" s="74">
        <f t="shared" si="3"/>
        <v>100</v>
      </c>
      <c r="C101" s="366">
        <v>1</v>
      </c>
      <c r="D101" s="74" t="str">
        <f>IF(ISNUMBER(C101),LOOKUP(C101,LL!$Q$2:$Q$40,LL!$T$2:$T$40),"")</f>
        <v>SO</v>
      </c>
      <c r="E101" s="74">
        <f>IF(ISNUMBER(C101),LOOKUP(C101,LL!$Q$2:$Q$40,LL!$U$2:$U$40),"")</f>
        <v>39</v>
      </c>
      <c r="F101" s="366">
        <v>5</v>
      </c>
      <c r="G101" s="366">
        <v>2</v>
      </c>
      <c r="H101" s="366" t="s">
        <v>217</v>
      </c>
      <c r="I101" s="366" t="s">
        <v>3</v>
      </c>
      <c r="J101" s="366" t="s">
        <v>357</v>
      </c>
      <c r="K101" s="367" t="s">
        <v>740</v>
      </c>
      <c r="L101" s="366" t="s">
        <v>1007</v>
      </c>
      <c r="M101" s="366" t="s">
        <v>291</v>
      </c>
      <c r="N101" s="366" t="s">
        <v>233</v>
      </c>
      <c r="O101" s="366">
        <v>2</v>
      </c>
      <c r="P101" s="366">
        <v>0</v>
      </c>
      <c r="Q101" s="366">
        <v>0</v>
      </c>
      <c r="R101" s="366">
        <v>0</v>
      </c>
      <c r="S101" s="366">
        <v>0</v>
      </c>
      <c r="T101" s="366">
        <v>4</v>
      </c>
      <c r="U101" s="368" t="s">
        <v>1011</v>
      </c>
      <c r="V101"/>
    </row>
    <row r="102" spans="1:22" s="2" customFormat="1" x14ac:dyDescent="0.25">
      <c r="A102" s="327"/>
      <c r="B102" s="73">
        <f t="shared" si="3"/>
        <v>101</v>
      </c>
      <c r="C102" s="363">
        <v>1</v>
      </c>
      <c r="D102" s="73" t="str">
        <f>IF(ISNUMBER(C102),LOOKUP(C102,LL!$Q$2:$Q$40,LL!$T$2:$T$40),"")</f>
        <v>SO</v>
      </c>
      <c r="E102" s="73">
        <f>IF(ISNUMBER(C102),LOOKUP(C102,LL!$Q$2:$Q$40,LL!$U$2:$U$40),"")</f>
        <v>39</v>
      </c>
      <c r="F102" s="363">
        <v>5</v>
      </c>
      <c r="G102" s="363">
        <v>3</v>
      </c>
      <c r="H102" s="363" t="s">
        <v>217</v>
      </c>
      <c r="I102" s="363" t="s">
        <v>3</v>
      </c>
      <c r="J102" s="363" t="s">
        <v>357</v>
      </c>
      <c r="K102" s="364" t="s">
        <v>740</v>
      </c>
      <c r="L102" s="363" t="s">
        <v>1009</v>
      </c>
      <c r="M102" s="363" t="s">
        <v>222</v>
      </c>
      <c r="N102" s="363" t="s">
        <v>239</v>
      </c>
      <c r="O102" s="363">
        <v>1</v>
      </c>
      <c r="P102" s="363">
        <v>0</v>
      </c>
      <c r="Q102" s="363">
        <v>0</v>
      </c>
      <c r="R102" s="363">
        <v>0</v>
      </c>
      <c r="S102" s="363">
        <v>0</v>
      </c>
      <c r="T102" s="363">
        <v>2</v>
      </c>
      <c r="U102" s="365"/>
      <c r="V102"/>
    </row>
    <row r="103" spans="1:22" s="2" customFormat="1" x14ac:dyDescent="0.25">
      <c r="A103" s="327"/>
      <c r="B103" s="74">
        <f t="shared" si="3"/>
        <v>102</v>
      </c>
      <c r="C103" s="366">
        <v>1</v>
      </c>
      <c r="D103" s="74" t="str">
        <f>IF(ISNUMBER(C103),LOOKUP(C103,LL!$Q$2:$Q$40,LL!$T$2:$T$40),"")</f>
        <v>SO</v>
      </c>
      <c r="E103" s="74">
        <f>IF(ISNUMBER(C103),LOOKUP(C103,LL!$Q$2:$Q$40,LL!$U$2:$U$40),"")</f>
        <v>39</v>
      </c>
      <c r="F103" s="366">
        <v>5</v>
      </c>
      <c r="G103" s="366">
        <v>4</v>
      </c>
      <c r="H103" s="366" t="s">
        <v>217</v>
      </c>
      <c r="I103" s="366" t="s">
        <v>3</v>
      </c>
      <c r="J103" s="366" t="s">
        <v>357</v>
      </c>
      <c r="K103" s="367" t="s">
        <v>740</v>
      </c>
      <c r="L103" s="366" t="s">
        <v>1010</v>
      </c>
      <c r="M103" s="366" t="s">
        <v>222</v>
      </c>
      <c r="N103" s="366" t="s">
        <v>239</v>
      </c>
      <c r="O103" s="366">
        <v>1</v>
      </c>
      <c r="P103" s="366">
        <v>0</v>
      </c>
      <c r="Q103" s="366">
        <v>0</v>
      </c>
      <c r="R103" s="366">
        <v>0</v>
      </c>
      <c r="S103" s="366">
        <v>0</v>
      </c>
      <c r="T103" s="366">
        <v>2</v>
      </c>
      <c r="U103" s="368" t="s">
        <v>1012</v>
      </c>
      <c r="V103"/>
    </row>
    <row r="104" spans="1:22" s="2" customFormat="1" x14ac:dyDescent="0.25">
      <c r="A104" s="327">
        <v>13</v>
      </c>
      <c r="B104" s="73">
        <f t="shared" si="3"/>
        <v>103</v>
      </c>
      <c r="C104" s="363">
        <v>1</v>
      </c>
      <c r="D104" s="73" t="str">
        <f>IF(ISNUMBER(C104),LOOKUP(C104,LL!$Q$2:$Q$40,LL!$T$2:$T$40),"")</f>
        <v>SO</v>
      </c>
      <c r="E104" s="73">
        <f>IF(ISNUMBER(C104),LOOKUP(C104,LL!$Q$2:$Q$40,LL!$U$2:$U$40),"")</f>
        <v>39</v>
      </c>
      <c r="F104" s="363">
        <v>7</v>
      </c>
      <c r="G104" s="363">
        <v>3</v>
      </c>
      <c r="H104" s="363" t="s">
        <v>358</v>
      </c>
      <c r="I104" s="363" t="s">
        <v>260</v>
      </c>
      <c r="J104" s="363" t="s">
        <v>261</v>
      </c>
      <c r="K104" s="364" t="s">
        <v>399</v>
      </c>
      <c r="L104" s="363" t="s">
        <v>963</v>
      </c>
      <c r="M104" s="363" t="s">
        <v>855</v>
      </c>
      <c r="N104" s="363" t="s">
        <v>1013</v>
      </c>
      <c r="O104" s="363" t="s">
        <v>952</v>
      </c>
      <c r="P104" s="363" t="s">
        <v>952</v>
      </c>
      <c r="Q104" s="363" t="s">
        <v>843</v>
      </c>
      <c r="R104" s="363" t="s">
        <v>951</v>
      </c>
      <c r="S104" s="363" t="s">
        <v>843</v>
      </c>
      <c r="T104" s="363" t="s">
        <v>843</v>
      </c>
      <c r="U104" s="365" t="s">
        <v>1014</v>
      </c>
      <c r="V104"/>
    </row>
    <row r="105" spans="1:22" s="2" customFormat="1" x14ac:dyDescent="0.25">
      <c r="A105" s="327">
        <v>21</v>
      </c>
      <c r="B105" s="74">
        <f t="shared" si="3"/>
        <v>104</v>
      </c>
      <c r="C105" s="366">
        <v>1</v>
      </c>
      <c r="D105" s="74" t="str">
        <f>IF(ISNUMBER(C105),LOOKUP(C105,LL!$Q$2:$Q$40,LL!$T$2:$T$40),"")</f>
        <v>SO</v>
      </c>
      <c r="E105" s="74">
        <f>IF(ISNUMBER(C105),LOOKUP(C105,LL!$Q$2:$Q$40,LL!$U$2:$U$40),"")</f>
        <v>39</v>
      </c>
      <c r="F105" s="366">
        <v>7</v>
      </c>
      <c r="G105" s="366">
        <v>0</v>
      </c>
      <c r="H105" s="366" t="s">
        <v>197</v>
      </c>
      <c r="I105" s="366" t="s">
        <v>177</v>
      </c>
      <c r="J105" s="366" t="s">
        <v>3</v>
      </c>
      <c r="K105" s="367" t="s">
        <v>398</v>
      </c>
      <c r="L105" s="366" t="s">
        <v>642</v>
      </c>
      <c r="M105" s="366" t="s">
        <v>845</v>
      </c>
      <c r="N105" s="366" t="s">
        <v>1015</v>
      </c>
      <c r="O105" s="366" t="s">
        <v>795</v>
      </c>
      <c r="P105" s="366">
        <v>3</v>
      </c>
      <c r="Q105" s="366">
        <v>11</v>
      </c>
      <c r="R105" s="366">
        <v>0</v>
      </c>
      <c r="S105" s="366">
        <v>9</v>
      </c>
      <c r="T105" s="366">
        <v>0</v>
      </c>
      <c r="U105" s="368" t="s">
        <v>1016</v>
      </c>
      <c r="V105"/>
    </row>
    <row r="106" spans="1:22" s="2" customFormat="1" x14ac:dyDescent="0.25">
      <c r="A106" s="327">
        <v>5</v>
      </c>
      <c r="B106" s="73">
        <f t="shared" si="3"/>
        <v>105</v>
      </c>
      <c r="C106" s="363">
        <v>1</v>
      </c>
      <c r="D106" s="73" t="str">
        <f>IF(ISNUMBER(C106),LOOKUP(C106,LL!$Q$2:$Q$40,LL!$T$2:$T$40),"")</f>
        <v>SO</v>
      </c>
      <c r="E106" s="73">
        <f>IF(ISNUMBER(C106),LOOKUP(C106,LL!$Q$2:$Q$40,LL!$U$2:$U$40),"")</f>
        <v>39</v>
      </c>
      <c r="F106" s="363">
        <v>7</v>
      </c>
      <c r="G106" s="363">
        <v>0</v>
      </c>
      <c r="H106" s="363" t="s">
        <v>197</v>
      </c>
      <c r="I106" s="363" t="s">
        <v>0</v>
      </c>
      <c r="J106" s="363" t="s">
        <v>177</v>
      </c>
      <c r="K106" s="364" t="s">
        <v>398</v>
      </c>
      <c r="L106" s="363" t="s">
        <v>717</v>
      </c>
      <c r="M106" s="363" t="s">
        <v>795</v>
      </c>
      <c r="N106" s="363" t="s">
        <v>1015</v>
      </c>
      <c r="O106" s="363">
        <v>0</v>
      </c>
      <c r="P106" s="363" t="s">
        <v>334</v>
      </c>
      <c r="Q106" s="363">
        <v>11</v>
      </c>
      <c r="R106" s="363">
        <v>0</v>
      </c>
      <c r="S106" s="363">
        <v>9</v>
      </c>
      <c r="T106" s="363">
        <v>0</v>
      </c>
      <c r="U106" s="365"/>
      <c r="V106"/>
    </row>
    <row r="107" spans="1:22" s="2" customFormat="1" x14ac:dyDescent="0.25">
      <c r="A107" s="327">
        <v>10</v>
      </c>
      <c r="B107" s="74">
        <f t="shared" si="3"/>
        <v>106</v>
      </c>
      <c r="C107" s="366">
        <v>1</v>
      </c>
      <c r="D107" s="74" t="str">
        <f>IF(ISNUMBER(C107),LOOKUP(C107,LL!$Q$2:$Q$40,LL!$T$2:$T$40),"")</f>
        <v>SO</v>
      </c>
      <c r="E107" s="74">
        <f>IF(ISNUMBER(C107),LOOKUP(C107,LL!$Q$2:$Q$40,LL!$U$2:$U$40),"")</f>
        <v>39</v>
      </c>
      <c r="F107" s="366">
        <v>7</v>
      </c>
      <c r="G107" s="366" t="s">
        <v>260</v>
      </c>
      <c r="H107" s="366" t="s">
        <v>176</v>
      </c>
      <c r="I107" s="366" t="s">
        <v>177</v>
      </c>
      <c r="J107" s="366" t="s">
        <v>5</v>
      </c>
      <c r="K107" s="367" t="s">
        <v>297</v>
      </c>
      <c r="L107" s="366" t="s">
        <v>850</v>
      </c>
      <c r="M107" s="366" t="s">
        <v>219</v>
      </c>
      <c r="N107" s="366" t="s">
        <v>1013</v>
      </c>
      <c r="O107" s="366">
        <v>3.5</v>
      </c>
      <c r="P107" s="366">
        <v>3.5</v>
      </c>
      <c r="Q107" s="366">
        <v>7</v>
      </c>
      <c r="R107" s="366">
        <v>3</v>
      </c>
      <c r="S107" s="366">
        <v>3</v>
      </c>
      <c r="T107" s="366">
        <v>6</v>
      </c>
      <c r="U107" s="368"/>
      <c r="V107"/>
    </row>
    <row r="108" spans="1:22" s="2" customFormat="1" x14ac:dyDescent="0.25">
      <c r="A108" s="327">
        <v>31</v>
      </c>
      <c r="B108" s="73">
        <f t="shared" si="3"/>
        <v>107</v>
      </c>
      <c r="C108" s="363">
        <v>1</v>
      </c>
      <c r="D108" s="73" t="str">
        <f>IF(ISNUMBER(C108),LOOKUP(C108,LL!$Q$2:$Q$40,LL!$T$2:$T$40),"")</f>
        <v>SO</v>
      </c>
      <c r="E108" s="73">
        <f>IF(ISNUMBER(C108),LOOKUP(C108,LL!$Q$2:$Q$40,LL!$U$2:$U$40),"")</f>
        <v>39</v>
      </c>
      <c r="F108" s="363">
        <v>7</v>
      </c>
      <c r="G108" s="363"/>
      <c r="H108" s="363" t="s">
        <v>197</v>
      </c>
      <c r="I108" s="363" t="s">
        <v>3</v>
      </c>
      <c r="J108" s="363" t="s">
        <v>177</v>
      </c>
      <c r="K108" s="364" t="s">
        <v>822</v>
      </c>
      <c r="L108" s="363" t="s">
        <v>851</v>
      </c>
      <c r="M108" s="363" t="s">
        <v>1018</v>
      </c>
      <c r="N108" s="363" t="s">
        <v>1017</v>
      </c>
      <c r="O108" s="363">
        <v>1</v>
      </c>
      <c r="P108" s="363">
        <v>0</v>
      </c>
      <c r="Q108" s="363">
        <v>0</v>
      </c>
      <c r="R108" s="363">
        <v>2</v>
      </c>
      <c r="S108" s="363">
        <v>6</v>
      </c>
      <c r="T108" s="363">
        <v>0</v>
      </c>
      <c r="U108" s="365" t="s">
        <v>1019</v>
      </c>
      <c r="V108"/>
    </row>
    <row r="109" spans="1:22" s="2" customFormat="1" x14ac:dyDescent="0.25">
      <c r="A109" s="327">
        <v>14</v>
      </c>
      <c r="B109" s="74">
        <f t="shared" si="3"/>
        <v>108</v>
      </c>
      <c r="C109" s="366">
        <v>1</v>
      </c>
      <c r="D109" s="74" t="str">
        <f>IF(ISNUMBER(C109),LOOKUP(C109,LL!$Q$2:$Q$40,LL!$T$2:$T$40),"")</f>
        <v>SO</v>
      </c>
      <c r="E109" s="74">
        <f>IF(ISNUMBER(C109),LOOKUP(C109,LL!$Q$2:$Q$40,LL!$U$2:$U$40),"")</f>
        <v>39</v>
      </c>
      <c r="F109" s="366">
        <v>7</v>
      </c>
      <c r="G109" s="366">
        <v>3</v>
      </c>
      <c r="H109" s="366" t="s">
        <v>358</v>
      </c>
      <c r="I109" s="366" t="s">
        <v>260</v>
      </c>
      <c r="J109" s="366" t="s">
        <v>261</v>
      </c>
      <c r="K109" s="367" t="s">
        <v>642</v>
      </c>
      <c r="L109" s="366" t="s">
        <v>855</v>
      </c>
      <c r="M109" s="366" t="s">
        <v>963</v>
      </c>
      <c r="N109" s="366" t="s">
        <v>1013</v>
      </c>
      <c r="O109" s="366" t="s">
        <v>857</v>
      </c>
      <c r="P109" s="366" t="s">
        <v>856</v>
      </c>
      <c r="Q109" s="366" t="s">
        <v>856</v>
      </c>
      <c r="R109" s="366"/>
      <c r="S109" s="366"/>
      <c r="T109" s="366"/>
      <c r="U109" s="368"/>
      <c r="V109"/>
    </row>
    <row r="110" spans="1:22" s="2" customFormat="1" x14ac:dyDescent="0.25">
      <c r="A110" s="327">
        <v>25</v>
      </c>
      <c r="B110" s="73">
        <f t="shared" si="3"/>
        <v>109</v>
      </c>
      <c r="C110" s="363">
        <v>1</v>
      </c>
      <c r="D110" s="73" t="str">
        <f>IF(ISNUMBER(C110),LOOKUP(C110,LL!$Q$2:$Q$40,LL!$T$2:$T$40),"")</f>
        <v>SO</v>
      </c>
      <c r="E110" s="73">
        <f>IF(ISNUMBER(C110),LOOKUP(C110,LL!$Q$2:$Q$40,LL!$U$2:$U$40),"")</f>
        <v>39</v>
      </c>
      <c r="F110" s="363">
        <v>7</v>
      </c>
      <c r="G110" s="363">
        <v>0</v>
      </c>
      <c r="H110" s="363" t="s">
        <v>176</v>
      </c>
      <c r="I110" s="363" t="s">
        <v>177</v>
      </c>
      <c r="J110" s="363" t="s">
        <v>192</v>
      </c>
      <c r="K110" s="364" t="s">
        <v>195</v>
      </c>
      <c r="L110" s="363" t="s">
        <v>1289</v>
      </c>
      <c r="M110" s="363" t="s">
        <v>1323</v>
      </c>
      <c r="N110" s="363" t="s">
        <v>1021</v>
      </c>
      <c r="O110" s="363">
        <v>0.3</v>
      </c>
      <c r="P110" s="363">
        <v>0</v>
      </c>
      <c r="Q110" s="363">
        <v>0.4</v>
      </c>
      <c r="R110" s="363">
        <v>0</v>
      </c>
      <c r="S110" s="363"/>
      <c r="T110" s="363"/>
      <c r="U110" s="365" t="s">
        <v>1020</v>
      </c>
      <c r="V110"/>
    </row>
    <row r="111" spans="1:22" s="2" customFormat="1" x14ac:dyDescent="0.25">
      <c r="A111" s="327"/>
      <c r="B111" s="74">
        <f t="shared" si="3"/>
        <v>110</v>
      </c>
      <c r="C111" s="366">
        <v>1</v>
      </c>
      <c r="D111" s="74" t="str">
        <f>IF(ISNUMBER(C111),LOOKUP(C111,LL!$Q$2:$Q$40,LL!$T$2:$T$40),"")</f>
        <v>SO</v>
      </c>
      <c r="E111" s="74">
        <f>IF(ISNUMBER(C111),LOOKUP(C111,LL!$Q$2:$Q$40,LL!$U$2:$U$40),"")</f>
        <v>39</v>
      </c>
      <c r="F111" s="366">
        <v>7</v>
      </c>
      <c r="G111" s="366">
        <v>1</v>
      </c>
      <c r="H111" s="366" t="s">
        <v>176</v>
      </c>
      <c r="I111" s="366" t="s">
        <v>192</v>
      </c>
      <c r="J111" s="366" t="s">
        <v>177</v>
      </c>
      <c r="K111" s="367" t="s">
        <v>195</v>
      </c>
      <c r="L111" s="366" t="s">
        <v>218</v>
      </c>
      <c r="M111" s="366" t="s">
        <v>230</v>
      </c>
      <c r="N111" s="366" t="s">
        <v>1021</v>
      </c>
      <c r="O111" s="366">
        <v>0.3</v>
      </c>
      <c r="P111" s="366">
        <v>1</v>
      </c>
      <c r="Q111" s="366">
        <v>0.4</v>
      </c>
      <c r="R111" s="366">
        <v>0</v>
      </c>
      <c r="S111" s="366">
        <v>-4</v>
      </c>
      <c r="T111" s="366">
        <v>0</v>
      </c>
      <c r="U111" s="368" t="s">
        <v>1325</v>
      </c>
      <c r="V111"/>
    </row>
    <row r="112" spans="1:22" s="2" customFormat="1" x14ac:dyDescent="0.25">
      <c r="A112" s="327">
        <v>55</v>
      </c>
      <c r="B112" s="73">
        <f t="shared" si="3"/>
        <v>111</v>
      </c>
      <c r="C112" s="363">
        <v>1</v>
      </c>
      <c r="D112" s="73" t="str">
        <f>IF(ISNUMBER(C112),LOOKUP(C112,LL!$Q$2:$Q$40,LL!$T$2:$T$40),"")</f>
        <v>SO</v>
      </c>
      <c r="E112" s="73">
        <f>IF(ISNUMBER(C112),LOOKUP(C112,LL!$Q$2:$Q$40,LL!$U$2:$U$40),"")</f>
        <v>39</v>
      </c>
      <c r="F112" s="363">
        <v>7</v>
      </c>
      <c r="G112" s="363">
        <v>1</v>
      </c>
      <c r="H112" s="363" t="s">
        <v>197</v>
      </c>
      <c r="I112" s="363" t="s">
        <v>177</v>
      </c>
      <c r="J112" s="363" t="s">
        <v>3</v>
      </c>
      <c r="K112" s="364" t="s">
        <v>347</v>
      </c>
      <c r="L112" s="363" t="s">
        <v>1311</v>
      </c>
      <c r="M112" s="363" t="s">
        <v>697</v>
      </c>
      <c r="N112" s="363" t="s">
        <v>1022</v>
      </c>
      <c r="O112" s="363" t="s">
        <v>756</v>
      </c>
      <c r="P112" s="363"/>
      <c r="Q112" s="363"/>
      <c r="R112" s="363"/>
      <c r="S112" s="363"/>
      <c r="T112" s="363"/>
      <c r="U112" s="365" t="s">
        <v>1023</v>
      </c>
      <c r="V112"/>
    </row>
    <row r="113" spans="1:22" s="2" customFormat="1" x14ac:dyDescent="0.25">
      <c r="A113" s="327"/>
      <c r="B113" s="74">
        <f t="shared" si="3"/>
        <v>112</v>
      </c>
      <c r="C113" s="366">
        <v>1</v>
      </c>
      <c r="D113" s="74" t="str">
        <f>IF(ISNUMBER(C113),LOOKUP(C113,LL!$Q$2:$Q$40,LL!$T$2:$T$40),"")</f>
        <v>SO</v>
      </c>
      <c r="E113" s="74">
        <f>IF(ISNUMBER(C113),LOOKUP(C113,LL!$Q$2:$Q$40,LL!$U$2:$U$40),"")</f>
        <v>39</v>
      </c>
      <c r="F113" s="366">
        <v>7</v>
      </c>
      <c r="G113" s="366">
        <v>2</v>
      </c>
      <c r="H113" s="366" t="s">
        <v>197</v>
      </c>
      <c r="I113" s="366" t="s">
        <v>177</v>
      </c>
      <c r="J113" s="366" t="s">
        <v>3</v>
      </c>
      <c r="K113" s="367" t="s">
        <v>347</v>
      </c>
      <c r="L113" s="366" t="s">
        <v>1311</v>
      </c>
      <c r="M113" s="366" t="s">
        <v>697</v>
      </c>
      <c r="N113" s="366" t="s">
        <v>1025</v>
      </c>
      <c r="O113" s="366" t="s">
        <v>756</v>
      </c>
      <c r="P113" s="366"/>
      <c r="Q113" s="366"/>
      <c r="R113" s="366"/>
      <c r="S113" s="366"/>
      <c r="T113" s="366"/>
      <c r="U113" s="368" t="s">
        <v>1026</v>
      </c>
      <c r="V113"/>
    </row>
    <row r="114" spans="1:22" s="2" customFormat="1" x14ac:dyDescent="0.25">
      <c r="A114" s="327">
        <v>28</v>
      </c>
      <c r="B114" s="73">
        <f t="shared" si="3"/>
        <v>113</v>
      </c>
      <c r="C114" s="363">
        <v>1</v>
      </c>
      <c r="D114" s="73" t="str">
        <f>IF(ISNUMBER(C114),LOOKUP(C114,LL!$Q$2:$Q$40,LL!$T$2:$T$40),"")</f>
        <v>SO</v>
      </c>
      <c r="E114" s="73">
        <f>IF(ISNUMBER(C114),LOOKUP(C114,LL!$Q$2:$Q$40,LL!$U$2:$U$40),"")</f>
        <v>39</v>
      </c>
      <c r="F114" s="363">
        <v>7</v>
      </c>
      <c r="G114" s="363">
        <v>2</v>
      </c>
      <c r="H114" s="363" t="s">
        <v>197</v>
      </c>
      <c r="I114" s="363" t="s">
        <v>177</v>
      </c>
      <c r="J114" s="363" t="s">
        <v>3</v>
      </c>
      <c r="K114" s="364" t="s">
        <v>709</v>
      </c>
      <c r="L114" s="363" t="s">
        <v>347</v>
      </c>
      <c r="M114" s="363" t="s">
        <v>902</v>
      </c>
      <c r="N114" s="363" t="s">
        <v>1024</v>
      </c>
      <c r="O114" s="363">
        <v>0</v>
      </c>
      <c r="P114" s="363">
        <v>0</v>
      </c>
      <c r="Q114" s="363">
        <v>2.5</v>
      </c>
      <c r="R114" s="363">
        <v>1</v>
      </c>
      <c r="S114" s="363">
        <v>0</v>
      </c>
      <c r="T114" s="363">
        <v>1.5</v>
      </c>
      <c r="U114" s="365" t="s">
        <v>1027</v>
      </c>
      <c r="V114"/>
    </row>
    <row r="115" spans="1:22" s="2" customFormat="1" x14ac:dyDescent="0.25">
      <c r="A115" s="327">
        <v>55</v>
      </c>
      <c r="B115" s="74">
        <f t="shared" si="3"/>
        <v>114</v>
      </c>
      <c r="C115" s="366">
        <v>1</v>
      </c>
      <c r="D115" s="74" t="str">
        <f>IF(ISNUMBER(C115),LOOKUP(C115,LL!$Q$2:$Q$40,LL!$T$2:$T$40),"")</f>
        <v>SO</v>
      </c>
      <c r="E115" s="74">
        <f>IF(ISNUMBER(C115),LOOKUP(C115,LL!$Q$2:$Q$40,LL!$U$2:$U$40),"")</f>
        <v>39</v>
      </c>
      <c r="F115" s="366">
        <v>7</v>
      </c>
      <c r="G115" s="366">
        <v>1</v>
      </c>
      <c r="H115" s="366" t="s">
        <v>65</v>
      </c>
      <c r="I115" s="366" t="s">
        <v>191</v>
      </c>
      <c r="J115" s="366" t="s">
        <v>192</v>
      </c>
      <c r="K115" s="367" t="s">
        <v>347</v>
      </c>
      <c r="L115" s="366" t="s">
        <v>1311</v>
      </c>
      <c r="M115" s="366" t="s">
        <v>697</v>
      </c>
      <c r="N115" s="366" t="s">
        <v>1029</v>
      </c>
      <c r="O115" s="366" t="s">
        <v>1028</v>
      </c>
      <c r="P115" s="366"/>
      <c r="Q115" s="366"/>
      <c r="R115" s="366"/>
      <c r="S115" s="366"/>
      <c r="T115" s="366"/>
      <c r="U115" s="368" t="s">
        <v>1030</v>
      </c>
      <c r="V115"/>
    </row>
    <row r="116" spans="1:22" s="2" customFormat="1" x14ac:dyDescent="0.25">
      <c r="A116" s="327">
        <v>27</v>
      </c>
      <c r="B116" s="73">
        <f t="shared" si="3"/>
        <v>115</v>
      </c>
      <c r="C116" s="363">
        <v>1</v>
      </c>
      <c r="D116" s="73" t="str">
        <f>IF(ISNUMBER(C116),LOOKUP(C116,LL!$Q$2:$Q$40,LL!$T$2:$T$40),"")</f>
        <v>SO</v>
      </c>
      <c r="E116" s="73">
        <f>IF(ISNUMBER(C116),LOOKUP(C116,LL!$Q$2:$Q$40,LL!$U$2:$U$40),"")</f>
        <v>39</v>
      </c>
      <c r="F116" s="363">
        <v>7</v>
      </c>
      <c r="G116" s="363">
        <v>1</v>
      </c>
      <c r="H116" s="363" t="s">
        <v>65</v>
      </c>
      <c r="I116" s="363" t="s">
        <v>191</v>
      </c>
      <c r="J116" s="363" t="s">
        <v>192</v>
      </c>
      <c r="K116" s="364" t="s">
        <v>195</v>
      </c>
      <c r="L116" s="363" t="s">
        <v>489</v>
      </c>
      <c r="M116" s="363" t="s">
        <v>1031</v>
      </c>
      <c r="N116" s="363" t="s">
        <v>1032</v>
      </c>
      <c r="O116" s="363">
        <v>3</v>
      </c>
      <c r="P116" s="363">
        <v>9</v>
      </c>
      <c r="Q116" s="363">
        <v>2</v>
      </c>
      <c r="R116" s="363">
        <v>2</v>
      </c>
      <c r="S116" s="363">
        <f>2*O116/R116</f>
        <v>3</v>
      </c>
      <c r="T116" s="363">
        <f>P116+S116</f>
        <v>12</v>
      </c>
      <c r="U116" s="365" t="s">
        <v>1033</v>
      </c>
      <c r="V116"/>
    </row>
    <row r="117" spans="1:22" s="2" customFormat="1" x14ac:dyDescent="0.25">
      <c r="A117" s="327">
        <v>12</v>
      </c>
      <c r="B117" s="74">
        <f t="shared" si="3"/>
        <v>116</v>
      </c>
      <c r="C117" s="366">
        <v>1</v>
      </c>
      <c r="D117" s="74" t="str">
        <f>IF(ISNUMBER(C117),LOOKUP(C117,LL!$Q$2:$Q$40,LL!$T$2:$T$40),"")</f>
        <v>SO</v>
      </c>
      <c r="E117" s="74">
        <f>IF(ISNUMBER(C117),LOOKUP(C117,LL!$Q$2:$Q$40,LL!$U$2:$U$40),"")</f>
        <v>39</v>
      </c>
      <c r="F117" s="366">
        <v>7</v>
      </c>
      <c r="G117" s="366">
        <v>1</v>
      </c>
      <c r="H117" s="366" t="s">
        <v>65</v>
      </c>
      <c r="I117" s="366" t="s">
        <v>191</v>
      </c>
      <c r="J117" s="366" t="s">
        <v>192</v>
      </c>
      <c r="K117" s="367" t="s">
        <v>194</v>
      </c>
      <c r="L117" s="366" t="s">
        <v>992</v>
      </c>
      <c r="M117" s="366" t="s">
        <v>1034</v>
      </c>
      <c r="N117" s="366" t="s">
        <v>1032</v>
      </c>
      <c r="O117" s="366">
        <v>12</v>
      </c>
      <c r="P117" s="366">
        <v>0.99</v>
      </c>
      <c r="Q117" s="366">
        <v>0.68</v>
      </c>
      <c r="R117" s="366">
        <v>13.5</v>
      </c>
      <c r="S117" s="366">
        <v>1</v>
      </c>
      <c r="T117" s="366">
        <v>0.78</v>
      </c>
      <c r="U117" s="368" t="s">
        <v>1037</v>
      </c>
      <c r="V117"/>
    </row>
    <row r="118" spans="1:22" s="2" customFormat="1" x14ac:dyDescent="0.25">
      <c r="A118" s="327"/>
      <c r="B118" s="73">
        <f t="shared" si="3"/>
        <v>117</v>
      </c>
      <c r="C118" s="363">
        <v>1</v>
      </c>
      <c r="D118" s="73" t="str">
        <f>IF(ISNUMBER(C118),LOOKUP(C118,LL!$Q$2:$Q$40,LL!$T$2:$T$40),"")</f>
        <v>SO</v>
      </c>
      <c r="E118" s="73">
        <f>IF(ISNUMBER(C118),LOOKUP(C118,LL!$Q$2:$Q$40,LL!$U$2:$U$40),"")</f>
        <v>39</v>
      </c>
      <c r="F118" s="363">
        <v>7</v>
      </c>
      <c r="G118" s="363">
        <v>1</v>
      </c>
      <c r="H118" s="363" t="s">
        <v>176</v>
      </c>
      <c r="I118" s="363" t="s">
        <v>177</v>
      </c>
      <c r="J118" s="363" t="s">
        <v>3</v>
      </c>
      <c r="K118" s="364" t="s">
        <v>194</v>
      </c>
      <c r="L118" s="363" t="s">
        <v>992</v>
      </c>
      <c r="M118" s="363" t="s">
        <v>1035</v>
      </c>
      <c r="N118" s="363" t="s">
        <v>866</v>
      </c>
      <c r="O118" s="363">
        <v>17.111000000000001</v>
      </c>
      <c r="P118" s="363">
        <v>1</v>
      </c>
      <c r="Q118" s="363">
        <v>0.93300000000000005</v>
      </c>
      <c r="R118" s="363">
        <v>18.611000000000001</v>
      </c>
      <c r="S118" s="363">
        <v>1</v>
      </c>
      <c r="T118" s="363">
        <v>0.97199999999999998</v>
      </c>
      <c r="U118" s="365" t="s">
        <v>1036</v>
      </c>
      <c r="V118"/>
    </row>
    <row r="119" spans="1:22" s="2" customFormat="1" x14ac:dyDescent="0.25">
      <c r="A119" s="327">
        <v>1</v>
      </c>
      <c r="B119" s="74">
        <f t="shared" si="3"/>
        <v>118</v>
      </c>
      <c r="C119" s="366">
        <v>1</v>
      </c>
      <c r="D119" s="74" t="str">
        <f>IF(ISNUMBER(C119),LOOKUP(C119,LL!$Q$2:$Q$40,LL!$T$2:$T$40),"")</f>
        <v>SO</v>
      </c>
      <c r="E119" s="74">
        <f>IF(ISNUMBER(C119),LOOKUP(C119,LL!$Q$2:$Q$40,LL!$U$2:$U$40),"")</f>
        <v>39</v>
      </c>
      <c r="F119" s="366">
        <v>7</v>
      </c>
      <c r="G119" s="366">
        <v>1</v>
      </c>
      <c r="H119" s="366" t="s">
        <v>176</v>
      </c>
      <c r="I119" s="366" t="s">
        <v>177</v>
      </c>
      <c r="J119" s="366" t="s">
        <v>3</v>
      </c>
      <c r="K119" s="367" t="s">
        <v>194</v>
      </c>
      <c r="L119" s="366" t="s">
        <v>871</v>
      </c>
      <c r="M119" s="366" t="s">
        <v>1038</v>
      </c>
      <c r="N119" s="366" t="s">
        <v>866</v>
      </c>
      <c r="O119" s="366">
        <v>1</v>
      </c>
      <c r="P119" s="366">
        <v>0.97199999999999998</v>
      </c>
      <c r="Q119" s="366">
        <v>0</v>
      </c>
      <c r="R119" s="366">
        <v>0</v>
      </c>
      <c r="S119" s="366">
        <v>27</v>
      </c>
      <c r="T119" s="366">
        <v>1</v>
      </c>
      <c r="U119" s="368" t="s">
        <v>1040</v>
      </c>
      <c r="V119"/>
    </row>
    <row r="120" spans="1:22" s="2" customFormat="1" ht="15.75" customHeight="1" x14ac:dyDescent="0.25">
      <c r="A120" s="327"/>
      <c r="B120" s="73">
        <f t="shared" si="3"/>
        <v>119</v>
      </c>
      <c r="C120" s="363">
        <v>1</v>
      </c>
      <c r="D120" s="73" t="str">
        <f>IF(ISNUMBER(C120),LOOKUP(C120,LL!$Q$2:$Q$40,LL!$T$2:$T$40),"")</f>
        <v>SO</v>
      </c>
      <c r="E120" s="73">
        <f>IF(ISNUMBER(C120),LOOKUP(C120,LL!$Q$2:$Q$40,LL!$U$2:$U$40),"")</f>
        <v>39</v>
      </c>
      <c r="F120" s="363">
        <v>7</v>
      </c>
      <c r="G120" s="363">
        <v>1</v>
      </c>
      <c r="H120" s="363" t="s">
        <v>65</v>
      </c>
      <c r="I120" s="363" t="s">
        <v>191</v>
      </c>
      <c r="J120" s="363" t="s">
        <v>192</v>
      </c>
      <c r="K120" s="364" t="s">
        <v>194</v>
      </c>
      <c r="L120" s="363" t="s">
        <v>871</v>
      </c>
      <c r="M120" s="363" t="s">
        <v>1039</v>
      </c>
      <c r="N120" s="363" t="s">
        <v>1032</v>
      </c>
      <c r="O120" s="363">
        <v>1</v>
      </c>
      <c r="P120" s="363">
        <v>0.78</v>
      </c>
      <c r="Q120" s="363">
        <v>0</v>
      </c>
      <c r="R120" s="363">
        <v>0.08</v>
      </c>
      <c r="S120" s="363">
        <v>25</v>
      </c>
      <c r="T120" s="363">
        <v>1</v>
      </c>
      <c r="U120" s="365" t="s">
        <v>1041</v>
      </c>
      <c r="V120"/>
    </row>
    <row r="121" spans="1:22" s="2" customFormat="1" x14ac:dyDescent="0.25">
      <c r="A121" s="327">
        <v>28</v>
      </c>
      <c r="B121" s="74">
        <f t="shared" si="3"/>
        <v>120</v>
      </c>
      <c r="C121" s="366">
        <v>1</v>
      </c>
      <c r="D121" s="74" t="str">
        <f>IF(ISNUMBER(C121),LOOKUP(C121,LL!$Q$2:$Q$40,LL!$T$2:$T$40),"")</f>
        <v>SO</v>
      </c>
      <c r="E121" s="74">
        <f>IF(ISNUMBER(C121),LOOKUP(C121,LL!$Q$2:$Q$40,LL!$U$2:$U$40),"")</f>
        <v>39</v>
      </c>
      <c r="F121" s="366">
        <v>7</v>
      </c>
      <c r="G121" s="366">
        <v>1</v>
      </c>
      <c r="H121" s="366" t="s">
        <v>65</v>
      </c>
      <c r="I121" s="366" t="s">
        <v>191</v>
      </c>
      <c r="J121" s="366" t="s">
        <v>192</v>
      </c>
      <c r="K121" s="367" t="s">
        <v>709</v>
      </c>
      <c r="L121" s="366" t="s">
        <v>194</v>
      </c>
      <c r="M121" s="366" t="s">
        <v>727</v>
      </c>
      <c r="N121" s="366" t="s">
        <v>1032</v>
      </c>
      <c r="O121" s="366">
        <v>0</v>
      </c>
      <c r="P121" s="366">
        <v>0</v>
      </c>
      <c r="Q121" s="366">
        <v>1</v>
      </c>
      <c r="R121" s="366">
        <v>0</v>
      </c>
      <c r="S121" s="366">
        <v>0</v>
      </c>
      <c r="T121" s="366">
        <v>1</v>
      </c>
      <c r="U121" s="368" t="s">
        <v>1042</v>
      </c>
      <c r="V121"/>
    </row>
    <row r="122" spans="1:22" s="2" customFormat="1" x14ac:dyDescent="0.25">
      <c r="A122" s="327">
        <v>30</v>
      </c>
      <c r="B122" s="73">
        <f t="shared" si="3"/>
        <v>121</v>
      </c>
      <c r="C122" s="363">
        <v>1</v>
      </c>
      <c r="D122" s="73" t="str">
        <f>IF(ISNUMBER(C122),LOOKUP(C122,LL!$Q$2:$Q$40,LL!$T$2:$T$40),"")</f>
        <v>SO</v>
      </c>
      <c r="E122" s="73">
        <f>IF(ISNUMBER(C122),LOOKUP(C122,LL!$Q$2:$Q$40,LL!$U$2:$U$40),"")</f>
        <v>39</v>
      </c>
      <c r="F122" s="363">
        <v>7</v>
      </c>
      <c r="G122" s="363">
        <v>0</v>
      </c>
      <c r="H122" s="363" t="s">
        <v>65</v>
      </c>
      <c r="I122" s="363" t="s">
        <v>191</v>
      </c>
      <c r="J122" s="363" t="s">
        <v>192</v>
      </c>
      <c r="K122" s="364" t="s">
        <v>195</v>
      </c>
      <c r="L122" s="363" t="s">
        <v>220</v>
      </c>
      <c r="M122" s="363" t="s">
        <v>843</v>
      </c>
      <c r="N122" s="363" t="s">
        <v>981</v>
      </c>
      <c r="O122" s="363">
        <v>0.5</v>
      </c>
      <c r="P122" s="363" t="s">
        <v>1051</v>
      </c>
      <c r="Q122" s="363"/>
      <c r="R122" s="363" t="s">
        <v>413</v>
      </c>
      <c r="S122" s="363" t="s">
        <v>1046</v>
      </c>
      <c r="T122" s="363"/>
      <c r="U122" s="365" t="s">
        <v>1045</v>
      </c>
      <c r="V122"/>
    </row>
    <row r="123" spans="1:22" s="2" customFormat="1" x14ac:dyDescent="0.25">
      <c r="A123" s="327">
        <v>16</v>
      </c>
      <c r="B123" s="74">
        <f t="shared" si="3"/>
        <v>122</v>
      </c>
      <c r="C123" s="366">
        <v>1</v>
      </c>
      <c r="D123" s="74" t="str">
        <f>IF(ISNUMBER(C123),LOOKUP(C123,LL!$Q$2:$Q$40,LL!$T$2:$T$40),"")</f>
        <v>SO</v>
      </c>
      <c r="E123" s="74">
        <f>IF(ISNUMBER(C123),LOOKUP(C123,LL!$Q$2:$Q$40,LL!$U$2:$U$40),"")</f>
        <v>39</v>
      </c>
      <c r="F123" s="366">
        <v>7</v>
      </c>
      <c r="G123" s="366">
        <v>1</v>
      </c>
      <c r="H123" s="366" t="s">
        <v>358</v>
      </c>
      <c r="I123" s="366" t="s">
        <v>260</v>
      </c>
      <c r="J123" s="366" t="s">
        <v>261</v>
      </c>
      <c r="K123" s="367" t="s">
        <v>56</v>
      </c>
      <c r="L123" s="366" t="s">
        <v>1047</v>
      </c>
      <c r="M123" s="366" t="s">
        <v>855</v>
      </c>
      <c r="N123" s="366" t="s">
        <v>1013</v>
      </c>
      <c r="O123" s="366">
        <v>0.9</v>
      </c>
      <c r="P123" s="366">
        <v>5</v>
      </c>
      <c r="Q123" s="366">
        <v>0.9</v>
      </c>
      <c r="R123" s="366">
        <v>5</v>
      </c>
      <c r="S123" s="366">
        <v>3</v>
      </c>
      <c r="T123" s="366">
        <v>2</v>
      </c>
      <c r="U123" s="368" t="s">
        <v>1050</v>
      </c>
      <c r="V123"/>
    </row>
    <row r="124" spans="1:22" s="2" customFormat="1" x14ac:dyDescent="0.25">
      <c r="A124" s="327">
        <v>10</v>
      </c>
      <c r="B124" s="73">
        <f t="shared" si="3"/>
        <v>123</v>
      </c>
      <c r="C124" s="363">
        <v>1</v>
      </c>
      <c r="D124" s="73" t="str">
        <f>IF(ISNUMBER(C124),LOOKUP(C124,LL!$Q$2:$Q$40,LL!$T$2:$T$40),"")</f>
        <v>SO</v>
      </c>
      <c r="E124" s="73">
        <f>IF(ISNUMBER(C124),LOOKUP(C124,LL!$Q$2:$Q$40,LL!$U$2:$U$40),"")</f>
        <v>39</v>
      </c>
      <c r="F124" s="363">
        <v>9</v>
      </c>
      <c r="G124" s="363" t="s">
        <v>261</v>
      </c>
      <c r="H124" s="363" t="s">
        <v>176</v>
      </c>
      <c r="I124" s="363" t="s">
        <v>177</v>
      </c>
      <c r="J124" s="363" t="s">
        <v>5</v>
      </c>
      <c r="K124" s="364" t="s">
        <v>297</v>
      </c>
      <c r="L124" s="363" t="s">
        <v>850</v>
      </c>
      <c r="M124" s="363" t="s">
        <v>219</v>
      </c>
      <c r="N124" s="363" t="s">
        <v>1057</v>
      </c>
      <c r="O124" s="363">
        <v>17.5</v>
      </c>
      <c r="P124" s="363">
        <v>17.5</v>
      </c>
      <c r="Q124" s="363">
        <v>35</v>
      </c>
      <c r="R124" s="363">
        <v>3</v>
      </c>
      <c r="S124" s="363">
        <v>3</v>
      </c>
      <c r="T124" s="363">
        <v>6</v>
      </c>
      <c r="U124" s="365"/>
      <c r="V124"/>
    </row>
    <row r="125" spans="1:22" s="2" customFormat="1" x14ac:dyDescent="0.25">
      <c r="A125" s="327">
        <v>15</v>
      </c>
      <c r="B125" s="74">
        <f t="shared" si="3"/>
        <v>124</v>
      </c>
      <c r="C125" s="366">
        <v>1</v>
      </c>
      <c r="D125" s="74" t="str">
        <f>IF(ISNUMBER(C125),LOOKUP(C125,LL!$Q$2:$Q$40,LL!$T$2:$T$40),"")</f>
        <v>SO</v>
      </c>
      <c r="E125" s="74">
        <f>IF(ISNUMBER(C125),LOOKUP(C125,LL!$Q$2:$Q$40,LL!$U$2:$U$40),"")</f>
        <v>39</v>
      </c>
      <c r="F125" s="366">
        <v>9</v>
      </c>
      <c r="G125" s="366">
        <v>3</v>
      </c>
      <c r="H125" s="366" t="s">
        <v>358</v>
      </c>
      <c r="I125" s="366" t="s">
        <v>261</v>
      </c>
      <c r="J125" s="366" t="s">
        <v>260</v>
      </c>
      <c r="K125" s="367" t="s">
        <v>642</v>
      </c>
      <c r="L125" s="366" t="s">
        <v>1031</v>
      </c>
      <c r="M125" s="366" t="s">
        <v>963</v>
      </c>
      <c r="N125" s="366" t="s">
        <v>1057</v>
      </c>
      <c r="O125" s="366" t="s">
        <v>902</v>
      </c>
      <c r="P125" s="366" t="s">
        <v>856</v>
      </c>
      <c r="Q125" s="366" t="s">
        <v>857</v>
      </c>
      <c r="R125" s="366" t="s">
        <v>857</v>
      </c>
      <c r="S125" s="366" t="s">
        <v>856</v>
      </c>
      <c r="T125" s="366"/>
      <c r="U125" s="368"/>
      <c r="V125"/>
    </row>
    <row r="126" spans="1:22" s="2" customFormat="1" x14ac:dyDescent="0.25">
      <c r="A126" s="327">
        <v>25</v>
      </c>
      <c r="B126" s="73">
        <f t="shared" si="3"/>
        <v>125</v>
      </c>
      <c r="C126" s="363">
        <v>1</v>
      </c>
      <c r="D126" s="73" t="str">
        <f>IF(ISNUMBER(C126),LOOKUP(C126,LL!$Q$2:$Q$40,LL!$T$2:$T$40),"")</f>
        <v>SO</v>
      </c>
      <c r="E126" s="73">
        <f>IF(ISNUMBER(C126),LOOKUP(C126,LL!$Q$2:$Q$40,LL!$U$2:$U$40),"")</f>
        <v>39</v>
      </c>
      <c r="F126" s="363">
        <v>9</v>
      </c>
      <c r="G126" s="363"/>
      <c r="H126" s="363" t="s">
        <v>65</v>
      </c>
      <c r="I126" s="363" t="s">
        <v>3</v>
      </c>
      <c r="J126" s="363" t="s">
        <v>191</v>
      </c>
      <c r="K126" s="364" t="s">
        <v>195</v>
      </c>
      <c r="L126" s="363" t="s">
        <v>1289</v>
      </c>
      <c r="M126" s="363" t="s">
        <v>1322</v>
      </c>
      <c r="N126" s="363" t="s">
        <v>984</v>
      </c>
      <c r="O126" s="363">
        <v>0.4</v>
      </c>
      <c r="P126" s="363"/>
      <c r="Q126" s="363">
        <v>0.5</v>
      </c>
      <c r="R126" s="363"/>
      <c r="S126" s="363"/>
      <c r="T126" s="363"/>
      <c r="U126" s="365" t="s">
        <v>1058</v>
      </c>
      <c r="V126"/>
    </row>
    <row r="127" spans="1:22" s="2" customFormat="1" x14ac:dyDescent="0.25">
      <c r="A127" s="327">
        <v>4</v>
      </c>
      <c r="B127" s="74">
        <f t="shared" si="3"/>
        <v>126</v>
      </c>
      <c r="C127" s="366">
        <v>1</v>
      </c>
      <c r="D127" s="74" t="str">
        <f>IF(ISNUMBER(C127),LOOKUP(C127,LL!$Q$2:$Q$40,LL!$T$2:$T$40),"")</f>
        <v>SO</v>
      </c>
      <c r="E127" s="74">
        <f>IF(ISNUMBER(C127),LOOKUP(C127,LL!$Q$2:$Q$40,LL!$U$2:$U$40),"")</f>
        <v>39</v>
      </c>
      <c r="F127" s="366">
        <v>9</v>
      </c>
      <c r="G127" s="366">
        <v>1</v>
      </c>
      <c r="H127" s="366" t="s">
        <v>186</v>
      </c>
      <c r="I127" s="366" t="s">
        <v>187</v>
      </c>
      <c r="J127" s="366" t="s">
        <v>340</v>
      </c>
      <c r="K127" s="367" t="s">
        <v>189</v>
      </c>
      <c r="L127" s="366" t="s">
        <v>193</v>
      </c>
      <c r="M127" s="366" t="s">
        <v>861</v>
      </c>
      <c r="N127" s="366" t="s">
        <v>1059</v>
      </c>
      <c r="O127" s="366" t="s">
        <v>1079</v>
      </c>
      <c r="P127" s="366">
        <v>1</v>
      </c>
      <c r="Q127" s="366">
        <v>1</v>
      </c>
      <c r="R127" s="366">
        <v>9</v>
      </c>
      <c r="S127" s="366">
        <v>-5</v>
      </c>
      <c r="T127" s="366">
        <v>4</v>
      </c>
      <c r="U127" s="368" t="s">
        <v>1080</v>
      </c>
      <c r="V127"/>
    </row>
    <row r="128" spans="1:22" s="2" customFormat="1" x14ac:dyDescent="0.25">
      <c r="A128" s="327">
        <v>1</v>
      </c>
      <c r="B128" s="73">
        <f t="shared" si="3"/>
        <v>127</v>
      </c>
      <c r="C128" s="363">
        <v>1</v>
      </c>
      <c r="D128" s="73" t="str">
        <f>IF(ISNUMBER(C128),LOOKUP(C128,LL!$Q$2:$Q$40,LL!$T$2:$T$40),"")</f>
        <v>SO</v>
      </c>
      <c r="E128" s="73">
        <f>IF(ISNUMBER(C128),LOOKUP(C128,LL!$Q$2:$Q$40,LL!$U$2:$U$40),"")</f>
        <v>39</v>
      </c>
      <c r="F128" s="363">
        <v>9</v>
      </c>
      <c r="G128" s="363">
        <v>1</v>
      </c>
      <c r="H128" s="363" t="s">
        <v>186</v>
      </c>
      <c r="I128" s="363" t="s">
        <v>340</v>
      </c>
      <c r="J128" s="363" t="s">
        <v>187</v>
      </c>
      <c r="K128" s="364" t="s">
        <v>194</v>
      </c>
      <c r="L128" s="363" t="s">
        <v>871</v>
      </c>
      <c r="M128" s="363" t="s">
        <v>841</v>
      </c>
      <c r="N128" s="363" t="s">
        <v>1059</v>
      </c>
      <c r="O128" s="363">
        <v>0.3</v>
      </c>
      <c r="P128" s="363">
        <v>0.22</v>
      </c>
      <c r="Q128" s="363">
        <v>0</v>
      </c>
      <c r="R128" s="363">
        <v>0.41</v>
      </c>
      <c r="S128" s="363">
        <v>7</v>
      </c>
      <c r="T128" s="363">
        <v>0</v>
      </c>
      <c r="U128" s="365" t="s">
        <v>1081</v>
      </c>
      <c r="V128"/>
    </row>
    <row r="129" spans="1:22" s="2" customFormat="1" x14ac:dyDescent="0.25">
      <c r="A129" s="327">
        <v>16</v>
      </c>
      <c r="B129" s="74">
        <f t="shared" si="3"/>
        <v>128</v>
      </c>
      <c r="C129" s="366">
        <v>1</v>
      </c>
      <c r="D129" s="74" t="str">
        <f>IF(ISNUMBER(C129),LOOKUP(C129,LL!$Q$2:$Q$40,LL!$T$2:$T$40),"")</f>
        <v>SO</v>
      </c>
      <c r="E129" s="74">
        <f>IF(ISNUMBER(C129),LOOKUP(C129,LL!$Q$2:$Q$40,LL!$U$2:$U$40),"")</f>
        <v>39</v>
      </c>
      <c r="F129" s="366">
        <v>9</v>
      </c>
      <c r="G129" s="366">
        <v>2</v>
      </c>
      <c r="H129" s="366" t="s">
        <v>358</v>
      </c>
      <c r="I129" s="366" t="s">
        <v>261</v>
      </c>
      <c r="J129" s="366" t="s">
        <v>260</v>
      </c>
      <c r="K129" s="367" t="s">
        <v>56</v>
      </c>
      <c r="L129" s="366" t="s">
        <v>1047</v>
      </c>
      <c r="M129" s="366" t="s">
        <v>1031</v>
      </c>
      <c r="N129" s="366" t="s">
        <v>1057</v>
      </c>
      <c r="O129" s="366">
        <v>0.7</v>
      </c>
      <c r="P129" s="366">
        <v>10</v>
      </c>
      <c r="Q129" s="366">
        <f>O129*Q123</f>
        <v>0.63</v>
      </c>
      <c r="R129" s="366">
        <v>6</v>
      </c>
      <c r="S129" s="366">
        <v>3</v>
      </c>
      <c r="T129" s="366">
        <v>3</v>
      </c>
      <c r="U129" s="368" t="s">
        <v>1083</v>
      </c>
      <c r="V129"/>
    </row>
    <row r="130" spans="1:22" s="2" customFormat="1" x14ac:dyDescent="0.25">
      <c r="A130" s="327">
        <v>13</v>
      </c>
      <c r="B130" s="73">
        <f t="shared" si="3"/>
        <v>129</v>
      </c>
      <c r="C130" s="363">
        <v>1</v>
      </c>
      <c r="D130" s="73" t="str">
        <f>IF(ISNUMBER(C130),LOOKUP(C130,LL!$Q$2:$Q$40,LL!$T$2:$T$40),"")</f>
        <v>SO</v>
      </c>
      <c r="E130" s="73">
        <f>IF(ISNUMBER(C130),LOOKUP(C130,LL!$Q$2:$Q$40,LL!$U$2:$U$40),"")</f>
        <v>39</v>
      </c>
      <c r="F130" s="363">
        <v>11</v>
      </c>
      <c r="G130" s="363">
        <v>4</v>
      </c>
      <c r="H130" s="363" t="s">
        <v>358</v>
      </c>
      <c r="I130" s="363" t="s">
        <v>260</v>
      </c>
      <c r="J130" s="363" t="s">
        <v>261</v>
      </c>
      <c r="K130" s="364" t="s">
        <v>399</v>
      </c>
      <c r="L130" s="363" t="s">
        <v>963</v>
      </c>
      <c r="M130" s="363" t="s">
        <v>855</v>
      </c>
      <c r="N130" s="363" t="s">
        <v>1084</v>
      </c>
      <c r="O130" s="363" t="s">
        <v>951</v>
      </c>
      <c r="P130" s="363" t="s">
        <v>952</v>
      </c>
      <c r="Q130" s="363" t="s">
        <v>952</v>
      </c>
      <c r="R130" s="363" t="s">
        <v>951</v>
      </c>
      <c r="S130" s="363" t="s">
        <v>843</v>
      </c>
      <c r="T130" s="363" t="s">
        <v>843</v>
      </c>
      <c r="U130" s="365" t="s">
        <v>1085</v>
      </c>
      <c r="V130"/>
    </row>
    <row r="131" spans="1:22" s="2" customFormat="1" x14ac:dyDescent="0.25">
      <c r="A131" s="327">
        <v>10</v>
      </c>
      <c r="B131" s="74">
        <f t="shared" ref="B131:B192" si="4">B130+1</f>
        <v>130</v>
      </c>
      <c r="C131" s="366">
        <v>1</v>
      </c>
      <c r="D131" s="74" t="str">
        <f>IF(ISNUMBER(C131),LOOKUP(C131,LL!$Q$2:$Q$40,LL!$T$2:$T$40),"")</f>
        <v>SO</v>
      </c>
      <c r="E131" s="74">
        <f>IF(ISNUMBER(C131),LOOKUP(C131,LL!$Q$2:$Q$40,LL!$U$2:$U$40),"")</f>
        <v>39</v>
      </c>
      <c r="F131" s="366">
        <v>11</v>
      </c>
      <c r="G131" s="366" t="s">
        <v>260</v>
      </c>
      <c r="H131" s="366" t="s">
        <v>176</v>
      </c>
      <c r="I131" s="366" t="s">
        <v>177</v>
      </c>
      <c r="J131" s="366" t="s">
        <v>5</v>
      </c>
      <c r="K131" s="367" t="s">
        <v>297</v>
      </c>
      <c r="L131" s="366" t="s">
        <v>850</v>
      </c>
      <c r="M131" s="366" t="s">
        <v>219</v>
      </c>
      <c r="N131" s="366" t="s">
        <v>1084</v>
      </c>
      <c r="O131" s="366">
        <v>17.5</v>
      </c>
      <c r="P131" s="366">
        <v>17.5</v>
      </c>
      <c r="Q131" s="366">
        <v>35</v>
      </c>
      <c r="R131" s="366">
        <v>3</v>
      </c>
      <c r="S131" s="366">
        <v>3</v>
      </c>
      <c r="T131" s="366">
        <v>6</v>
      </c>
      <c r="U131" s="368"/>
      <c r="V131"/>
    </row>
    <row r="132" spans="1:22" s="2" customFormat="1" x14ac:dyDescent="0.25">
      <c r="A132" s="327">
        <v>14</v>
      </c>
      <c r="B132" s="73">
        <f t="shared" si="4"/>
        <v>131</v>
      </c>
      <c r="C132" s="363">
        <v>1</v>
      </c>
      <c r="D132" s="73" t="str">
        <f>IF(ISNUMBER(C132),LOOKUP(C132,LL!$Q$2:$Q$40,LL!$T$2:$T$40),"")</f>
        <v>SO</v>
      </c>
      <c r="E132" s="73">
        <f>IF(ISNUMBER(C132),LOOKUP(C132,LL!$Q$2:$Q$40,LL!$U$2:$U$40),"")</f>
        <v>39</v>
      </c>
      <c r="F132" s="363">
        <v>11</v>
      </c>
      <c r="G132" s="363">
        <v>4</v>
      </c>
      <c r="H132" s="363" t="s">
        <v>358</v>
      </c>
      <c r="I132" s="363" t="s">
        <v>260</v>
      </c>
      <c r="J132" s="363" t="s">
        <v>261</v>
      </c>
      <c r="K132" s="364" t="s">
        <v>642</v>
      </c>
      <c r="L132" s="363" t="s">
        <v>1043</v>
      </c>
      <c r="M132" s="363" t="s">
        <v>963</v>
      </c>
      <c r="N132" s="363" t="s">
        <v>1084</v>
      </c>
      <c r="O132" s="363" t="s">
        <v>856</v>
      </c>
      <c r="P132" s="363" t="s">
        <v>857</v>
      </c>
      <c r="Q132" s="363" t="s">
        <v>856</v>
      </c>
      <c r="R132" s="363"/>
      <c r="S132" s="363"/>
      <c r="T132" s="363"/>
      <c r="U132" s="365"/>
      <c r="V132"/>
    </row>
    <row r="133" spans="1:22" s="2" customFormat="1" x14ac:dyDescent="0.25">
      <c r="A133" s="327">
        <v>25</v>
      </c>
      <c r="B133" s="74">
        <f t="shared" si="4"/>
        <v>132</v>
      </c>
      <c r="C133" s="366">
        <v>1</v>
      </c>
      <c r="D133" s="74" t="str">
        <f>IF(ISNUMBER(C133),LOOKUP(C133,LL!$Q$2:$Q$40,LL!$T$2:$T$40),"")</f>
        <v>SO</v>
      </c>
      <c r="E133" s="74">
        <f>IF(ISNUMBER(C133),LOOKUP(C133,LL!$Q$2:$Q$40,LL!$U$2:$U$40),"")</f>
        <v>39</v>
      </c>
      <c r="F133" s="366">
        <v>11</v>
      </c>
      <c r="G133" s="366">
        <v>1</v>
      </c>
      <c r="H133" s="366" t="s">
        <v>217</v>
      </c>
      <c r="I133" s="366" t="s">
        <v>191</v>
      </c>
      <c r="J133" s="366" t="s">
        <v>3</v>
      </c>
      <c r="K133" s="367" t="s">
        <v>195</v>
      </c>
      <c r="L133" s="366" t="s">
        <v>218</v>
      </c>
      <c r="M133" s="366" t="s">
        <v>218</v>
      </c>
      <c r="N133" s="366" t="s">
        <v>968</v>
      </c>
      <c r="O133" s="366">
        <v>0.3</v>
      </c>
      <c r="P133" s="366">
        <v>1</v>
      </c>
      <c r="Q133" s="366">
        <v>0</v>
      </c>
      <c r="R133" s="366">
        <v>0</v>
      </c>
      <c r="S133" s="366">
        <v>2</v>
      </c>
      <c r="T133" s="366">
        <v>1</v>
      </c>
      <c r="U133" s="368" t="s">
        <v>1326</v>
      </c>
      <c r="V133"/>
    </row>
    <row r="134" spans="1:22" s="2" customFormat="1" x14ac:dyDescent="0.25">
      <c r="A134" s="327">
        <v>35</v>
      </c>
      <c r="B134" s="73">
        <f t="shared" si="4"/>
        <v>133</v>
      </c>
      <c r="C134" s="363">
        <v>1</v>
      </c>
      <c r="D134" s="73" t="str">
        <f>IF(ISNUMBER(C134),LOOKUP(C134,LL!$Q$2:$Q$40,LL!$T$2:$T$40),"")</f>
        <v>SO</v>
      </c>
      <c r="E134" s="73">
        <f>IF(ISNUMBER(C134),LOOKUP(C134,LL!$Q$2:$Q$40,LL!$U$2:$U$40),"")</f>
        <v>39</v>
      </c>
      <c r="F134" s="363">
        <v>11</v>
      </c>
      <c r="G134" s="363">
        <v>1</v>
      </c>
      <c r="H134" s="363" t="s">
        <v>217</v>
      </c>
      <c r="I134" s="363" t="s">
        <v>3</v>
      </c>
      <c r="J134" s="363" t="s">
        <v>191</v>
      </c>
      <c r="K134" s="364" t="s">
        <v>195</v>
      </c>
      <c r="L134" s="363" t="s">
        <v>577</v>
      </c>
      <c r="M134" s="363" t="s">
        <v>218</v>
      </c>
      <c r="N134" s="363" t="s">
        <v>968</v>
      </c>
      <c r="O134" s="363">
        <v>0</v>
      </c>
      <c r="P134" s="363">
        <v>0</v>
      </c>
      <c r="Q134" s="363">
        <v>0</v>
      </c>
      <c r="R134" s="363">
        <v>0</v>
      </c>
      <c r="S134" s="363">
        <v>0</v>
      </c>
      <c r="T134" s="363">
        <v>0</v>
      </c>
      <c r="U134" s="365"/>
      <c r="V134"/>
    </row>
    <row r="135" spans="1:22" s="2" customFormat="1" x14ac:dyDescent="0.25">
      <c r="A135" s="327"/>
      <c r="B135" s="74">
        <f t="shared" si="4"/>
        <v>134</v>
      </c>
      <c r="C135" s="366">
        <v>1</v>
      </c>
      <c r="D135" s="74" t="str">
        <f>IF(ISNUMBER(C135),LOOKUP(C135,LL!$Q$2:$Q$40,LL!$T$2:$T$40),"")</f>
        <v>SO</v>
      </c>
      <c r="E135" s="74">
        <f>IF(ISNUMBER(C135),LOOKUP(C135,LL!$Q$2:$Q$40,LL!$U$2:$U$40),"")</f>
        <v>39</v>
      </c>
      <c r="F135" s="366">
        <v>11</v>
      </c>
      <c r="G135" s="366">
        <v>1</v>
      </c>
      <c r="H135" s="366" t="s">
        <v>217</v>
      </c>
      <c r="I135" s="366" t="s">
        <v>191</v>
      </c>
      <c r="J135" s="366" t="s">
        <v>3</v>
      </c>
      <c r="K135" s="367" t="s">
        <v>195</v>
      </c>
      <c r="L135" s="366" t="s">
        <v>577</v>
      </c>
      <c r="M135" s="366" t="s">
        <v>218</v>
      </c>
      <c r="N135" s="366" t="s">
        <v>968</v>
      </c>
      <c r="O135" s="366">
        <v>0</v>
      </c>
      <c r="P135" s="366">
        <v>2</v>
      </c>
      <c r="Q135" s="366">
        <v>1</v>
      </c>
      <c r="R135" s="366">
        <v>0.5</v>
      </c>
      <c r="S135" s="366">
        <v>0</v>
      </c>
      <c r="T135" s="366">
        <v>0</v>
      </c>
      <c r="U135" s="368" t="s">
        <v>1086</v>
      </c>
      <c r="V135"/>
    </row>
    <row r="136" spans="1:22" s="2" customFormat="1" x14ac:dyDescent="0.25">
      <c r="A136" s="327">
        <v>25</v>
      </c>
      <c r="B136" s="73">
        <f t="shared" si="4"/>
        <v>135</v>
      </c>
      <c r="C136" s="363">
        <v>1</v>
      </c>
      <c r="D136" s="73" t="str">
        <f>IF(ISNUMBER(C136),LOOKUP(C136,LL!$Q$2:$Q$40,LL!$T$2:$T$40),"")</f>
        <v>SO</v>
      </c>
      <c r="E136" s="73">
        <f>IF(ISNUMBER(C136),LOOKUP(C136,LL!$Q$2:$Q$40,LL!$U$2:$U$40),"")</f>
        <v>39</v>
      </c>
      <c r="F136" s="363">
        <v>11</v>
      </c>
      <c r="G136" s="363">
        <v>1</v>
      </c>
      <c r="H136" s="363" t="s">
        <v>65</v>
      </c>
      <c r="I136" s="363" t="s">
        <v>191</v>
      </c>
      <c r="J136" s="363" t="s">
        <v>192</v>
      </c>
      <c r="K136" s="364" t="s">
        <v>195</v>
      </c>
      <c r="L136" s="363" t="s">
        <v>215</v>
      </c>
      <c r="M136" s="363" t="s">
        <v>215</v>
      </c>
      <c r="N136" s="363" t="s">
        <v>984</v>
      </c>
      <c r="O136" s="363">
        <v>0.4</v>
      </c>
      <c r="P136" s="363">
        <v>1</v>
      </c>
      <c r="Q136" s="363">
        <v>0.3</v>
      </c>
      <c r="R136" s="363">
        <v>0</v>
      </c>
      <c r="S136" s="363">
        <v>13</v>
      </c>
      <c r="T136" s="363">
        <v>1</v>
      </c>
      <c r="U136" s="365" t="s">
        <v>1327</v>
      </c>
      <c r="V136"/>
    </row>
    <row r="137" spans="1:22" x14ac:dyDescent="0.25">
      <c r="A137" s="327">
        <v>35</v>
      </c>
      <c r="B137" s="74">
        <f t="shared" si="4"/>
        <v>136</v>
      </c>
      <c r="C137" s="366">
        <v>1</v>
      </c>
      <c r="D137" s="74" t="str">
        <f>IF(ISNUMBER(C137),LOOKUP(C137,LL!$Q$2:$Q$40,LL!$T$2:$T$40),"")</f>
        <v>SO</v>
      </c>
      <c r="E137" s="74">
        <f>IF(ISNUMBER(C137),LOOKUP(C137,LL!$Q$2:$Q$40,LL!$U$2:$U$40),"")</f>
        <v>39</v>
      </c>
      <c r="F137" s="366">
        <v>11</v>
      </c>
      <c r="G137" s="366">
        <v>1</v>
      </c>
      <c r="H137" s="366" t="s">
        <v>65</v>
      </c>
      <c r="I137" s="366" t="s">
        <v>191</v>
      </c>
      <c r="J137" s="366" t="s">
        <v>192</v>
      </c>
      <c r="K137" s="367" t="s">
        <v>195</v>
      </c>
      <c r="L137" s="366" t="s">
        <v>577</v>
      </c>
      <c r="M137" s="366" t="s">
        <v>969</v>
      </c>
      <c r="N137" s="366" t="s">
        <v>984</v>
      </c>
      <c r="O137" s="366">
        <v>1</v>
      </c>
      <c r="P137" s="366">
        <v>2</v>
      </c>
      <c r="Q137" s="366">
        <v>2</v>
      </c>
      <c r="R137" s="366">
        <v>1</v>
      </c>
      <c r="S137" s="366">
        <v>2</v>
      </c>
      <c r="T137" s="366">
        <v>1</v>
      </c>
      <c r="U137" s="368" t="s">
        <v>1087</v>
      </c>
    </row>
    <row r="138" spans="1:22" s="2" customFormat="1" x14ac:dyDescent="0.25">
      <c r="A138" s="327"/>
      <c r="B138" s="73">
        <f t="shared" si="4"/>
        <v>137</v>
      </c>
      <c r="C138" s="363">
        <v>1</v>
      </c>
      <c r="D138" s="73" t="str">
        <f>IF(ISNUMBER(C138),LOOKUP(C138,LL!$Q$2:$Q$40,LL!$T$2:$T$40),"")</f>
        <v>SO</v>
      </c>
      <c r="E138" s="73">
        <f>IF(ISNUMBER(C138),LOOKUP(C138,LL!$Q$2:$Q$40,LL!$U$2:$U$40),"")</f>
        <v>39</v>
      </c>
      <c r="F138" s="363">
        <v>11</v>
      </c>
      <c r="G138" s="363">
        <v>1</v>
      </c>
      <c r="H138" s="363" t="s">
        <v>65</v>
      </c>
      <c r="I138" s="363" t="s">
        <v>192</v>
      </c>
      <c r="J138" s="363" t="s">
        <v>191</v>
      </c>
      <c r="K138" s="364" t="s">
        <v>195</v>
      </c>
      <c r="L138" s="363" t="s">
        <v>577</v>
      </c>
      <c r="M138" s="363" t="s">
        <v>969</v>
      </c>
      <c r="N138" s="363" t="s">
        <v>984</v>
      </c>
      <c r="O138" s="363">
        <v>0</v>
      </c>
      <c r="P138" s="363">
        <v>0</v>
      </c>
      <c r="Q138" s="363">
        <v>2</v>
      </c>
      <c r="R138" s="363">
        <v>0</v>
      </c>
      <c r="S138" s="363">
        <v>0</v>
      </c>
      <c r="T138" s="363">
        <v>2</v>
      </c>
      <c r="U138" s="365" t="s">
        <v>1088</v>
      </c>
      <c r="V138"/>
    </row>
    <row r="139" spans="1:22" s="2" customFormat="1" x14ac:dyDescent="0.25">
      <c r="A139" s="327">
        <v>55</v>
      </c>
      <c r="B139" s="74">
        <f t="shared" si="4"/>
        <v>138</v>
      </c>
      <c r="C139" s="366">
        <v>1</v>
      </c>
      <c r="D139" s="74" t="str">
        <f>IF(ISNUMBER(C139),LOOKUP(C139,LL!$Q$2:$Q$40,LL!$T$2:$T$40),"")</f>
        <v>SO</v>
      </c>
      <c r="E139" s="74">
        <f>IF(ISNUMBER(C139),LOOKUP(C139,LL!$Q$2:$Q$40,LL!$U$2:$U$40),"")</f>
        <v>39</v>
      </c>
      <c r="F139" s="366">
        <v>11</v>
      </c>
      <c r="G139" s="366">
        <v>1</v>
      </c>
      <c r="H139" s="366" t="s">
        <v>65</v>
      </c>
      <c r="I139" s="366" t="s">
        <v>191</v>
      </c>
      <c r="J139" s="366" t="s">
        <v>192</v>
      </c>
      <c r="K139" s="367" t="s">
        <v>347</v>
      </c>
      <c r="L139" s="366" t="s">
        <v>1311</v>
      </c>
      <c r="M139" s="366" t="s">
        <v>697</v>
      </c>
      <c r="N139" s="366" t="s">
        <v>1089</v>
      </c>
      <c r="O139" s="366" t="s">
        <v>1090</v>
      </c>
      <c r="P139" s="366" t="s">
        <v>347</v>
      </c>
      <c r="Q139" s="366" t="s">
        <v>1028</v>
      </c>
      <c r="R139" s="366"/>
      <c r="S139" s="366"/>
      <c r="T139" s="366"/>
      <c r="U139" s="368" t="s">
        <v>1092</v>
      </c>
      <c r="V139"/>
    </row>
    <row r="140" spans="1:22" s="2" customFormat="1" x14ac:dyDescent="0.25">
      <c r="A140" s="327">
        <v>16</v>
      </c>
      <c r="B140" s="73">
        <f t="shared" si="4"/>
        <v>139</v>
      </c>
      <c r="C140" s="363">
        <v>1</v>
      </c>
      <c r="D140" s="73" t="str">
        <f>IF(ISNUMBER(C140),LOOKUP(C140,LL!$Q$2:$Q$40,LL!$T$2:$T$40),"")</f>
        <v>SO</v>
      </c>
      <c r="E140" s="73">
        <f>IF(ISNUMBER(C140),LOOKUP(C140,LL!$Q$2:$Q$40,LL!$U$2:$U$40),"")</f>
        <v>39</v>
      </c>
      <c r="F140" s="363">
        <v>11</v>
      </c>
      <c r="G140" s="363">
        <v>3</v>
      </c>
      <c r="H140" s="363" t="s">
        <v>358</v>
      </c>
      <c r="I140" s="363" t="s">
        <v>260</v>
      </c>
      <c r="J140" s="363" t="s">
        <v>261</v>
      </c>
      <c r="K140" s="364" t="s">
        <v>56</v>
      </c>
      <c r="L140" s="363" t="s">
        <v>1047</v>
      </c>
      <c r="M140" s="363" t="s">
        <v>1043</v>
      </c>
      <c r="N140" s="363" t="s">
        <v>1084</v>
      </c>
      <c r="O140" s="363">
        <v>0.5</v>
      </c>
      <c r="P140" s="363">
        <v>8</v>
      </c>
      <c r="Q140" s="363">
        <f>O140*Q129</f>
        <v>0.315</v>
      </c>
      <c r="R140" s="363">
        <v>7</v>
      </c>
      <c r="S140" s="363">
        <v>4</v>
      </c>
      <c r="T140" s="363">
        <v>3</v>
      </c>
      <c r="U140" s="365" t="s">
        <v>1093</v>
      </c>
      <c r="V140"/>
    </row>
    <row r="141" spans="1:22" s="2" customFormat="1" x14ac:dyDescent="0.25">
      <c r="A141" s="327">
        <v>10</v>
      </c>
      <c r="B141" s="74">
        <f t="shared" si="4"/>
        <v>140</v>
      </c>
      <c r="C141" s="366">
        <v>1</v>
      </c>
      <c r="D141" s="74" t="str">
        <f>IF(ISNUMBER(C141),LOOKUP(C141,LL!$Q$2:$Q$40,LL!$T$2:$T$40),"")</f>
        <v>SO</v>
      </c>
      <c r="E141" s="74">
        <f>IF(ISNUMBER(C141),LOOKUP(C141,LL!$Q$2:$Q$40,LL!$U$2:$U$40),"")</f>
        <v>39</v>
      </c>
      <c r="F141" s="366">
        <v>13</v>
      </c>
      <c r="G141" s="366" t="s">
        <v>261</v>
      </c>
      <c r="H141" s="366" t="s">
        <v>176</v>
      </c>
      <c r="I141" s="366" t="s">
        <v>177</v>
      </c>
      <c r="J141" s="366" t="s">
        <v>5</v>
      </c>
      <c r="K141" s="367" t="s">
        <v>297</v>
      </c>
      <c r="L141" s="366" t="s">
        <v>850</v>
      </c>
      <c r="M141" s="366" t="s">
        <v>219</v>
      </c>
      <c r="N141" s="366" t="s">
        <v>1094</v>
      </c>
      <c r="O141" s="366">
        <v>4.5</v>
      </c>
      <c r="P141" s="366">
        <v>4.5</v>
      </c>
      <c r="Q141" s="366">
        <v>9</v>
      </c>
      <c r="R141" s="366">
        <v>3</v>
      </c>
      <c r="S141" s="366">
        <v>3</v>
      </c>
      <c r="T141" s="366">
        <v>6</v>
      </c>
      <c r="U141" s="368"/>
      <c r="V141"/>
    </row>
    <row r="142" spans="1:22" s="2" customFormat="1" x14ac:dyDescent="0.25">
      <c r="A142" s="327">
        <v>15</v>
      </c>
      <c r="B142" s="73">
        <f t="shared" si="4"/>
        <v>141</v>
      </c>
      <c r="C142" s="363">
        <v>1</v>
      </c>
      <c r="D142" s="73" t="str">
        <f>IF(ISNUMBER(C142),LOOKUP(C142,LL!$Q$2:$Q$40,LL!$T$2:$T$40),"")</f>
        <v>SO</v>
      </c>
      <c r="E142" s="73">
        <f>IF(ISNUMBER(C142),LOOKUP(C142,LL!$Q$2:$Q$40,LL!$U$2:$U$40),"")</f>
        <v>39</v>
      </c>
      <c r="F142" s="363">
        <v>13</v>
      </c>
      <c r="G142" s="363">
        <v>4</v>
      </c>
      <c r="H142" s="363" t="s">
        <v>358</v>
      </c>
      <c r="I142" s="363" t="s">
        <v>261</v>
      </c>
      <c r="J142" s="363" t="s">
        <v>260</v>
      </c>
      <c r="K142" s="364" t="s">
        <v>642</v>
      </c>
      <c r="L142" s="363" t="s">
        <v>1095</v>
      </c>
      <c r="M142" s="363" t="s">
        <v>963</v>
      </c>
      <c r="N142" s="363" t="s">
        <v>1094</v>
      </c>
      <c r="O142" s="363" t="s">
        <v>856</v>
      </c>
      <c r="P142" s="363" t="s">
        <v>856</v>
      </c>
      <c r="Q142" s="363" t="s">
        <v>857</v>
      </c>
      <c r="R142" s="363" t="s">
        <v>857</v>
      </c>
      <c r="S142" s="363" t="s">
        <v>856</v>
      </c>
      <c r="T142" s="363"/>
      <c r="U142" s="365"/>
      <c r="V142"/>
    </row>
    <row r="143" spans="1:22" s="2" customFormat="1" x14ac:dyDescent="0.25">
      <c r="A143" s="327">
        <v>16</v>
      </c>
      <c r="B143" s="74">
        <f t="shared" si="4"/>
        <v>142</v>
      </c>
      <c r="C143" s="366">
        <v>1</v>
      </c>
      <c r="D143" s="74" t="str">
        <f>IF(ISNUMBER(C143),LOOKUP(C143,LL!$Q$2:$Q$40,LL!$T$2:$T$40),"")</f>
        <v>SO</v>
      </c>
      <c r="E143" s="74">
        <f>IF(ISNUMBER(C143),LOOKUP(C143,LL!$Q$2:$Q$40,LL!$U$2:$U$40),"")</f>
        <v>39</v>
      </c>
      <c r="F143" s="366">
        <v>13</v>
      </c>
      <c r="G143" s="366">
        <v>4</v>
      </c>
      <c r="H143" s="366" t="s">
        <v>358</v>
      </c>
      <c r="I143" s="366" t="s">
        <v>261</v>
      </c>
      <c r="J143" s="366" t="s">
        <v>260</v>
      </c>
      <c r="K143" s="367" t="s">
        <v>56</v>
      </c>
      <c r="L143" s="366" t="s">
        <v>1047</v>
      </c>
      <c r="M143" s="366" t="s">
        <v>1095</v>
      </c>
      <c r="N143" s="366" t="s">
        <v>1094</v>
      </c>
      <c r="O143" s="366">
        <v>0.3</v>
      </c>
      <c r="P143" s="366">
        <v>4</v>
      </c>
      <c r="Q143" s="366">
        <f>O143*Q140</f>
        <v>9.4500000000000001E-2</v>
      </c>
      <c r="R143" s="366">
        <v>8</v>
      </c>
      <c r="S143" s="366">
        <v>4</v>
      </c>
      <c r="T143" s="366">
        <v>4</v>
      </c>
      <c r="U143" s="368" t="s">
        <v>1096</v>
      </c>
      <c r="V143"/>
    </row>
    <row r="144" spans="1:22" s="2" customFormat="1" x14ac:dyDescent="0.25">
      <c r="A144" s="327">
        <v>51</v>
      </c>
      <c r="B144" s="73">
        <f t="shared" si="4"/>
        <v>143</v>
      </c>
      <c r="C144" s="363">
        <v>1</v>
      </c>
      <c r="D144" s="73" t="str">
        <f>IF(ISNUMBER(C144),LOOKUP(C144,LL!$Q$2:$Q$40,LL!$T$2:$T$40),"")</f>
        <v>SO</v>
      </c>
      <c r="E144" s="73">
        <f>IF(ISNUMBER(C144),LOOKUP(C144,LL!$Q$2:$Q$40,LL!$U$2:$U$40),"")</f>
        <v>39</v>
      </c>
      <c r="F144" s="363">
        <v>99</v>
      </c>
      <c r="G144" s="363">
        <v>1</v>
      </c>
      <c r="H144" s="363" t="s">
        <v>186</v>
      </c>
      <c r="I144" s="363" t="s">
        <v>341</v>
      </c>
      <c r="J144" s="363" t="s">
        <v>187</v>
      </c>
      <c r="K144" s="364" t="s">
        <v>415</v>
      </c>
      <c r="L144" s="363" t="s">
        <v>855</v>
      </c>
      <c r="M144" s="363" t="s">
        <v>963</v>
      </c>
      <c r="N144" s="363" t="s">
        <v>1097</v>
      </c>
      <c r="O144" s="363">
        <v>2</v>
      </c>
      <c r="P144" s="363">
        <v>0</v>
      </c>
      <c r="Q144" s="363">
        <v>0</v>
      </c>
      <c r="R144" s="363">
        <f>(O144+2*P144+3*Q144)/100</f>
        <v>0.02</v>
      </c>
      <c r="S144" s="363">
        <v>0</v>
      </c>
      <c r="T144" s="363">
        <f>S144-R144</f>
        <v>-0.02</v>
      </c>
      <c r="U144" s="365" t="s">
        <v>1105</v>
      </c>
      <c r="V144"/>
    </row>
    <row r="145" spans="1:22" s="2" customFormat="1" x14ac:dyDescent="0.25">
      <c r="A145" s="327"/>
      <c r="B145" s="74">
        <f t="shared" si="4"/>
        <v>144</v>
      </c>
      <c r="C145" s="366">
        <v>1</v>
      </c>
      <c r="D145" s="74" t="str">
        <f>IF(ISNUMBER(C145),LOOKUP(C145,LL!$Q$2:$Q$40,LL!$T$2:$T$40),"")</f>
        <v>SO</v>
      </c>
      <c r="E145" s="74">
        <f>IF(ISNUMBER(C145),LOOKUP(C145,LL!$Q$2:$Q$40,LL!$U$2:$U$40),"")</f>
        <v>39</v>
      </c>
      <c r="F145" s="366">
        <v>99</v>
      </c>
      <c r="G145" s="366">
        <v>2</v>
      </c>
      <c r="H145" s="366" t="s">
        <v>186</v>
      </c>
      <c r="I145" s="366" t="s">
        <v>341</v>
      </c>
      <c r="J145" s="366" t="s">
        <v>187</v>
      </c>
      <c r="K145" s="367" t="s">
        <v>415</v>
      </c>
      <c r="L145" s="366" t="s">
        <v>1098</v>
      </c>
      <c r="M145" s="366" t="s">
        <v>899</v>
      </c>
      <c r="N145" s="366" t="s">
        <v>6</v>
      </c>
      <c r="O145" s="366">
        <v>21</v>
      </c>
      <c r="P145" s="366">
        <v>9</v>
      </c>
      <c r="Q145" s="366">
        <v>0</v>
      </c>
      <c r="R145" s="366">
        <f t="shared" ref="R145:R150" si="5">(O145+2*P145+3*Q145)/100</f>
        <v>0.39</v>
      </c>
      <c r="S145" s="366">
        <v>1</v>
      </c>
      <c r="T145" s="366">
        <f t="shared" ref="T145:T150" si="6">S145-R145</f>
        <v>0.61</v>
      </c>
      <c r="U145" s="368" t="s">
        <v>1107</v>
      </c>
      <c r="V145"/>
    </row>
    <row r="146" spans="1:22" s="2" customFormat="1" x14ac:dyDescent="0.25">
      <c r="A146" s="327"/>
      <c r="B146" s="73">
        <f t="shared" si="4"/>
        <v>145</v>
      </c>
      <c r="C146" s="363">
        <v>1</v>
      </c>
      <c r="D146" s="73" t="str">
        <f>IF(ISNUMBER(C146),LOOKUP(C146,LL!$Q$2:$Q$40,LL!$T$2:$T$40),"")</f>
        <v>SO</v>
      </c>
      <c r="E146" s="73">
        <f>IF(ISNUMBER(C146),LOOKUP(C146,LL!$Q$2:$Q$40,LL!$U$2:$U$40),"")</f>
        <v>39</v>
      </c>
      <c r="F146" s="363">
        <v>99</v>
      </c>
      <c r="G146" s="363">
        <v>3</v>
      </c>
      <c r="H146" s="363" t="s">
        <v>198</v>
      </c>
      <c r="I146" s="363" t="s">
        <v>191</v>
      </c>
      <c r="J146" s="363" t="s">
        <v>3</v>
      </c>
      <c r="K146" s="364" t="s">
        <v>415</v>
      </c>
      <c r="L146" s="363" t="s">
        <v>932</v>
      </c>
      <c r="M146" s="363" t="s">
        <v>963</v>
      </c>
      <c r="N146" s="363" t="s">
        <v>1100</v>
      </c>
      <c r="O146" s="363">
        <v>2</v>
      </c>
      <c r="P146" s="363">
        <v>0</v>
      </c>
      <c r="Q146" s="363">
        <v>0</v>
      </c>
      <c r="R146" s="363">
        <f t="shared" si="5"/>
        <v>0.02</v>
      </c>
      <c r="S146" s="363">
        <v>0</v>
      </c>
      <c r="T146" s="363">
        <f t="shared" si="6"/>
        <v>-0.02</v>
      </c>
      <c r="U146" s="365">
        <v>25</v>
      </c>
      <c r="V146"/>
    </row>
    <row r="147" spans="1:22" s="2" customFormat="1" x14ac:dyDescent="0.25">
      <c r="A147" s="327"/>
      <c r="B147" s="74">
        <f t="shared" si="4"/>
        <v>146</v>
      </c>
      <c r="C147" s="366">
        <v>1</v>
      </c>
      <c r="D147" s="74" t="str">
        <f>IF(ISNUMBER(C147),LOOKUP(C147,LL!$Q$2:$Q$40,LL!$T$2:$T$40),"")</f>
        <v>SO</v>
      </c>
      <c r="E147" s="74">
        <f>IF(ISNUMBER(C147),LOOKUP(C147,LL!$Q$2:$Q$40,LL!$U$2:$U$40),"")</f>
        <v>39</v>
      </c>
      <c r="F147" s="366">
        <v>99</v>
      </c>
      <c r="G147" s="366">
        <v>4</v>
      </c>
      <c r="H147" s="366" t="s">
        <v>240</v>
      </c>
      <c r="I147" s="366" t="s">
        <v>191</v>
      </c>
      <c r="J147" s="366" t="s">
        <v>3</v>
      </c>
      <c r="K147" s="367" t="s">
        <v>415</v>
      </c>
      <c r="L147" s="366" t="s">
        <v>932</v>
      </c>
      <c r="M147" s="366" t="s">
        <v>963</v>
      </c>
      <c r="N147" s="366" t="s">
        <v>1101</v>
      </c>
      <c r="O147" s="366">
        <v>2</v>
      </c>
      <c r="P147" s="366">
        <v>0</v>
      </c>
      <c r="Q147" s="366">
        <v>0</v>
      </c>
      <c r="R147" s="366">
        <f t="shared" si="5"/>
        <v>0.02</v>
      </c>
      <c r="S147" s="366">
        <v>0</v>
      </c>
      <c r="T147" s="366">
        <f t="shared" si="6"/>
        <v>-0.02</v>
      </c>
      <c r="U147" s="368">
        <v>65</v>
      </c>
      <c r="V147"/>
    </row>
    <row r="148" spans="1:22" s="2" customFormat="1" x14ac:dyDescent="0.25">
      <c r="A148" s="327"/>
      <c r="B148" s="73">
        <f t="shared" si="4"/>
        <v>147</v>
      </c>
      <c r="C148" s="363">
        <v>1</v>
      </c>
      <c r="D148" s="73" t="str">
        <f>IF(ISNUMBER(C148),LOOKUP(C148,LL!$Q$2:$Q$40,LL!$T$2:$T$40),"")</f>
        <v>SO</v>
      </c>
      <c r="E148" s="73">
        <f>IF(ISNUMBER(C148),LOOKUP(C148,LL!$Q$2:$Q$40,LL!$U$2:$U$40),"")</f>
        <v>39</v>
      </c>
      <c r="F148" s="363">
        <v>99</v>
      </c>
      <c r="G148" s="363">
        <v>5</v>
      </c>
      <c r="H148" s="363" t="s">
        <v>186</v>
      </c>
      <c r="I148" s="363" t="s">
        <v>341</v>
      </c>
      <c r="J148" s="363" t="s">
        <v>187</v>
      </c>
      <c r="K148" s="364" t="s">
        <v>415</v>
      </c>
      <c r="L148" s="363" t="s">
        <v>963</v>
      </c>
      <c r="M148" s="363" t="s">
        <v>855</v>
      </c>
      <c r="N148" s="363" t="s">
        <v>1102</v>
      </c>
      <c r="O148" s="363">
        <v>1</v>
      </c>
      <c r="P148" s="363">
        <v>0</v>
      </c>
      <c r="Q148" s="363">
        <v>0</v>
      </c>
      <c r="R148" s="363">
        <f t="shared" si="5"/>
        <v>0.01</v>
      </c>
      <c r="S148" s="363">
        <v>0</v>
      </c>
      <c r="T148" s="363">
        <f t="shared" si="6"/>
        <v>-0.01</v>
      </c>
      <c r="U148" s="365" t="s">
        <v>1106</v>
      </c>
      <c r="V148"/>
    </row>
    <row r="149" spans="1:22" s="2" customFormat="1" x14ac:dyDescent="0.25">
      <c r="A149" s="327"/>
      <c r="B149" s="74">
        <f t="shared" si="4"/>
        <v>148</v>
      </c>
      <c r="C149" s="366">
        <v>1</v>
      </c>
      <c r="D149" s="74" t="str">
        <f>IF(ISNUMBER(C149),LOOKUP(C149,LL!$Q$2:$Q$40,LL!$T$2:$T$40),"")</f>
        <v>SO</v>
      </c>
      <c r="E149" s="74">
        <f>IF(ISNUMBER(C149),LOOKUP(C149,LL!$Q$2:$Q$40,LL!$U$2:$U$40),"")</f>
        <v>39</v>
      </c>
      <c r="F149" s="366">
        <v>99</v>
      </c>
      <c r="G149" s="366">
        <v>6</v>
      </c>
      <c r="H149" s="366" t="s">
        <v>240</v>
      </c>
      <c r="I149" s="366" t="s">
        <v>191</v>
      </c>
      <c r="J149" s="366" t="s">
        <v>3</v>
      </c>
      <c r="K149" s="367" t="s">
        <v>415</v>
      </c>
      <c r="L149" s="366" t="s">
        <v>855</v>
      </c>
      <c r="M149" s="366" t="s">
        <v>1043</v>
      </c>
      <c r="N149" s="366" t="s">
        <v>1103</v>
      </c>
      <c r="O149" s="366">
        <v>10</v>
      </c>
      <c r="P149" s="366">
        <v>0</v>
      </c>
      <c r="Q149" s="366">
        <v>0</v>
      </c>
      <c r="R149" s="366">
        <f t="shared" si="5"/>
        <v>0.1</v>
      </c>
      <c r="S149" s="366">
        <v>0</v>
      </c>
      <c r="T149" s="366">
        <f t="shared" si="6"/>
        <v>-0.1</v>
      </c>
      <c r="U149" s="368">
        <v>87</v>
      </c>
      <c r="V149"/>
    </row>
    <row r="150" spans="1:22" s="2" customFormat="1" x14ac:dyDescent="0.25">
      <c r="A150" s="327"/>
      <c r="B150" s="73">
        <f t="shared" si="4"/>
        <v>149</v>
      </c>
      <c r="C150" s="363">
        <v>1</v>
      </c>
      <c r="D150" s="73" t="str">
        <f>IF(ISNUMBER(C150),LOOKUP(C150,LL!$Q$2:$Q$40,LL!$T$2:$T$40),"")</f>
        <v>SO</v>
      </c>
      <c r="E150" s="73">
        <f>IF(ISNUMBER(C150),LOOKUP(C150,LL!$Q$2:$Q$40,LL!$U$2:$U$40),"")</f>
        <v>39</v>
      </c>
      <c r="F150" s="363">
        <v>99</v>
      </c>
      <c r="G150" s="363">
        <v>7</v>
      </c>
      <c r="H150" s="363" t="s">
        <v>186</v>
      </c>
      <c r="I150" s="363" t="s">
        <v>191</v>
      </c>
      <c r="J150" s="363" t="s">
        <v>192</v>
      </c>
      <c r="K150" s="364" t="s">
        <v>415</v>
      </c>
      <c r="L150" s="363" t="s">
        <v>932</v>
      </c>
      <c r="M150" s="363" t="s">
        <v>1099</v>
      </c>
      <c r="N150" s="363" t="s">
        <v>1104</v>
      </c>
      <c r="O150" s="363">
        <v>6</v>
      </c>
      <c r="P150" s="363">
        <v>0</v>
      </c>
      <c r="Q150" s="363">
        <v>0</v>
      </c>
      <c r="R150" s="363">
        <f t="shared" si="5"/>
        <v>0.06</v>
      </c>
      <c r="S150" s="363">
        <v>0</v>
      </c>
      <c r="T150" s="363">
        <f t="shared" si="6"/>
        <v>-0.06</v>
      </c>
      <c r="U150" s="365">
        <v>77</v>
      </c>
      <c r="V150"/>
    </row>
    <row r="151" spans="1:22" s="2" customFormat="1" x14ac:dyDescent="0.25">
      <c r="A151" s="327">
        <v>22</v>
      </c>
      <c r="B151" s="74">
        <f t="shared" si="4"/>
        <v>150</v>
      </c>
      <c r="C151" s="366">
        <v>1</v>
      </c>
      <c r="D151" s="74" t="str">
        <f>IF(ISNUMBER(C151),LOOKUP(C151,LL!$Q$2:$Q$40,LL!$T$2:$T$40),"")</f>
        <v>SO</v>
      </c>
      <c r="E151" s="74">
        <f>IF(ISNUMBER(C151),LOOKUP(C151,LL!$Q$2:$Q$40,LL!$U$2:$U$40),"")</f>
        <v>39</v>
      </c>
      <c r="F151" s="366">
        <v>99</v>
      </c>
      <c r="G151" s="366" t="s">
        <v>260</v>
      </c>
      <c r="H151" s="366" t="s">
        <v>176</v>
      </c>
      <c r="I151" s="366" t="s">
        <v>177</v>
      </c>
      <c r="J151" s="366" t="s">
        <v>5</v>
      </c>
      <c r="K151" s="367" t="s">
        <v>297</v>
      </c>
      <c r="L151" s="366" t="s">
        <v>850</v>
      </c>
      <c r="M151" s="366" t="s">
        <v>1110</v>
      </c>
      <c r="N151" s="366" t="s">
        <v>1108</v>
      </c>
      <c r="O151" s="366" t="s">
        <v>269</v>
      </c>
      <c r="P151" s="366">
        <v>3</v>
      </c>
      <c r="Q151" s="366">
        <v>1</v>
      </c>
      <c r="R151" s="366">
        <v>3</v>
      </c>
      <c r="S151" s="366">
        <v>0</v>
      </c>
      <c r="T151" s="366">
        <v>0</v>
      </c>
      <c r="U151" s="368" t="s">
        <v>1109</v>
      </c>
      <c r="V151"/>
    </row>
    <row r="152" spans="1:22" s="2" customFormat="1" x14ac:dyDescent="0.25">
      <c r="A152" s="327"/>
      <c r="B152" s="73">
        <f t="shared" si="4"/>
        <v>151</v>
      </c>
      <c r="C152" s="363">
        <v>1</v>
      </c>
      <c r="D152" s="73" t="str">
        <f>IF(ISNUMBER(C152),LOOKUP(C152,LL!$Q$2:$Q$40,LL!$T$2:$T$40),"")</f>
        <v>SO</v>
      </c>
      <c r="E152" s="73">
        <f>IF(ISNUMBER(C152),LOOKUP(C152,LL!$Q$2:$Q$40,LL!$U$2:$U$40),"")</f>
        <v>39</v>
      </c>
      <c r="F152" s="363">
        <v>99</v>
      </c>
      <c r="G152" s="363" t="s">
        <v>260</v>
      </c>
      <c r="H152" s="363" t="s">
        <v>176</v>
      </c>
      <c r="I152" s="363" t="s">
        <v>177</v>
      </c>
      <c r="J152" s="363" t="s">
        <v>5</v>
      </c>
      <c r="K152" s="364" t="s">
        <v>297</v>
      </c>
      <c r="L152" s="363" t="s">
        <v>850</v>
      </c>
      <c r="M152" s="363" t="s">
        <v>1110</v>
      </c>
      <c r="N152" s="363" t="s">
        <v>1111</v>
      </c>
      <c r="O152" s="363" t="s">
        <v>270</v>
      </c>
      <c r="P152" s="363">
        <v>3</v>
      </c>
      <c r="Q152" s="363">
        <v>1</v>
      </c>
      <c r="R152" s="363">
        <v>3</v>
      </c>
      <c r="S152" s="363">
        <v>1</v>
      </c>
      <c r="T152" s="363">
        <v>3</v>
      </c>
      <c r="U152" s="365" t="s">
        <v>1112</v>
      </c>
      <c r="V152"/>
    </row>
    <row r="153" spans="1:22" s="2" customFormat="1" x14ac:dyDescent="0.25">
      <c r="A153" s="327"/>
      <c r="B153" s="74">
        <f t="shared" si="4"/>
        <v>152</v>
      </c>
      <c r="C153" s="366">
        <v>1</v>
      </c>
      <c r="D153" s="74" t="str">
        <f>IF(ISNUMBER(C153),LOOKUP(C153,LL!$Q$2:$Q$40,LL!$T$2:$T$40),"")</f>
        <v>SO</v>
      </c>
      <c r="E153" s="74">
        <f>IF(ISNUMBER(C153),LOOKUP(C153,LL!$Q$2:$Q$40,LL!$U$2:$U$40),"")</f>
        <v>39</v>
      </c>
      <c r="F153" s="366">
        <v>99</v>
      </c>
      <c r="G153" s="366" t="s">
        <v>261</v>
      </c>
      <c r="H153" s="366" t="s">
        <v>176</v>
      </c>
      <c r="I153" s="366" t="s">
        <v>177</v>
      </c>
      <c r="J153" s="366" t="s">
        <v>5</v>
      </c>
      <c r="K153" s="367" t="s">
        <v>297</v>
      </c>
      <c r="L153" s="366" t="s">
        <v>850</v>
      </c>
      <c r="M153" s="366" t="s">
        <v>1110</v>
      </c>
      <c r="N153" s="366" t="s">
        <v>1113</v>
      </c>
      <c r="O153" s="366" t="s">
        <v>270</v>
      </c>
      <c r="P153" s="366">
        <v>1</v>
      </c>
      <c r="Q153" s="366">
        <v>0</v>
      </c>
      <c r="R153" s="366">
        <v>0</v>
      </c>
      <c r="S153" s="366">
        <v>1</v>
      </c>
      <c r="T153" s="366">
        <v>1</v>
      </c>
      <c r="U153" s="368" t="s">
        <v>1114</v>
      </c>
      <c r="V153"/>
    </row>
    <row r="154" spans="1:22" s="2" customFormat="1" x14ac:dyDescent="0.25">
      <c r="A154" s="327">
        <v>5</v>
      </c>
      <c r="B154" s="73">
        <f t="shared" si="4"/>
        <v>153</v>
      </c>
      <c r="C154" s="363">
        <v>1</v>
      </c>
      <c r="D154" s="73" t="str">
        <f>IF(ISNUMBER(C154),LOOKUP(C154,LL!$Q$2:$Q$40,LL!$T$2:$T$40),"")</f>
        <v>SO</v>
      </c>
      <c r="E154" s="73">
        <f>IF(ISNUMBER(C154),LOOKUP(C154,LL!$Q$2:$Q$40,LL!$U$2:$U$40),"")</f>
        <v>39</v>
      </c>
      <c r="F154" s="363">
        <v>99</v>
      </c>
      <c r="G154" s="363">
        <v>1</v>
      </c>
      <c r="H154" s="363" t="s">
        <v>197</v>
      </c>
      <c r="I154" s="363" t="s">
        <v>0</v>
      </c>
      <c r="J154" s="363" t="s">
        <v>177</v>
      </c>
      <c r="K154" s="364" t="s">
        <v>398</v>
      </c>
      <c r="L154" s="363" t="s">
        <v>772</v>
      </c>
      <c r="M154" s="363" t="s">
        <v>795</v>
      </c>
      <c r="N154" s="363" t="s">
        <v>1116</v>
      </c>
      <c r="O154" s="363">
        <v>1</v>
      </c>
      <c r="P154" s="363">
        <v>2</v>
      </c>
      <c r="Q154" s="363">
        <v>14</v>
      </c>
      <c r="R154" s="363">
        <v>0</v>
      </c>
      <c r="S154" s="363">
        <v>10</v>
      </c>
      <c r="T154" s="363">
        <v>0</v>
      </c>
      <c r="U154" s="365" t="s">
        <v>1117</v>
      </c>
      <c r="V154"/>
    </row>
    <row r="155" spans="1:22" s="2" customFormat="1" x14ac:dyDescent="0.25">
      <c r="A155" s="327">
        <v>21</v>
      </c>
      <c r="B155" s="74">
        <f t="shared" si="4"/>
        <v>154</v>
      </c>
      <c r="C155" s="366">
        <v>1</v>
      </c>
      <c r="D155" s="74" t="str">
        <f>IF(ISNUMBER(C155),LOOKUP(C155,LL!$Q$2:$Q$40,LL!$T$2:$T$40),"")</f>
        <v>SO</v>
      </c>
      <c r="E155" s="74">
        <f>IF(ISNUMBER(C155),LOOKUP(C155,LL!$Q$2:$Q$40,LL!$U$2:$U$40),"")</f>
        <v>39</v>
      </c>
      <c r="F155" s="366">
        <v>99</v>
      </c>
      <c r="G155" s="366">
        <v>1</v>
      </c>
      <c r="H155" s="366" t="s">
        <v>198</v>
      </c>
      <c r="I155" s="366" t="s">
        <v>0</v>
      </c>
      <c r="J155" s="366" t="s">
        <v>187</v>
      </c>
      <c r="K155" s="367" t="s">
        <v>398</v>
      </c>
      <c r="L155" s="366" t="s">
        <v>642</v>
      </c>
      <c r="M155" s="366" t="s">
        <v>1118</v>
      </c>
      <c r="N155" s="366" t="s">
        <v>1119</v>
      </c>
      <c r="O155" s="366" t="s">
        <v>795</v>
      </c>
      <c r="P155" s="366">
        <v>4</v>
      </c>
      <c r="Q155" s="366">
        <v>14</v>
      </c>
      <c r="R155" s="366">
        <v>0</v>
      </c>
      <c r="S155" s="366">
        <v>10</v>
      </c>
      <c r="T155" s="366">
        <v>0</v>
      </c>
      <c r="U155" s="368" t="s">
        <v>1120</v>
      </c>
      <c r="V155"/>
    </row>
    <row r="156" spans="1:22" s="2" customFormat="1" x14ac:dyDescent="0.25">
      <c r="A156" s="327"/>
      <c r="B156" s="73">
        <f t="shared" si="4"/>
        <v>155</v>
      </c>
      <c r="C156" s="363">
        <v>1</v>
      </c>
      <c r="D156" s="73" t="str">
        <f>IF(ISNUMBER(C156),LOOKUP(C156,LL!$Q$2:$Q$40,LL!$T$2:$T$40),"")</f>
        <v>SO</v>
      </c>
      <c r="E156" s="73">
        <f>IF(ISNUMBER(C156),LOOKUP(C156,LL!$Q$2:$Q$40,LL!$U$2:$U$40),"")</f>
        <v>39</v>
      </c>
      <c r="F156" s="363">
        <v>99</v>
      </c>
      <c r="G156" s="363">
        <v>1</v>
      </c>
      <c r="H156" s="363" t="s">
        <v>198</v>
      </c>
      <c r="I156" s="363" t="s">
        <v>0</v>
      </c>
      <c r="J156" s="363" t="s">
        <v>187</v>
      </c>
      <c r="K156" s="364" t="s">
        <v>398</v>
      </c>
      <c r="L156" s="363" t="s">
        <v>642</v>
      </c>
      <c r="M156" s="363" t="s">
        <v>1121</v>
      </c>
      <c r="N156" s="363" t="s">
        <v>1119</v>
      </c>
      <c r="O156" s="363" t="s">
        <v>720</v>
      </c>
      <c r="P156" s="363">
        <v>0</v>
      </c>
      <c r="Q156" s="363">
        <v>12</v>
      </c>
      <c r="R156" s="363">
        <v>2</v>
      </c>
      <c r="S156" s="363">
        <v>4</v>
      </c>
      <c r="T156" s="363">
        <v>6</v>
      </c>
      <c r="U156" s="365"/>
      <c r="V156"/>
    </row>
    <row r="157" spans="1:22" s="2" customFormat="1" x14ac:dyDescent="0.25">
      <c r="A157" s="327">
        <v>31</v>
      </c>
      <c r="B157" s="74">
        <f t="shared" si="4"/>
        <v>156</v>
      </c>
      <c r="C157" s="366">
        <v>1</v>
      </c>
      <c r="D157" s="74" t="str">
        <f>IF(ISNUMBER(C157),LOOKUP(C157,LL!$Q$2:$Q$40,LL!$T$2:$T$40),"")</f>
        <v>SO</v>
      </c>
      <c r="E157" s="74">
        <f>IF(ISNUMBER(C157),LOOKUP(C157,LL!$Q$2:$Q$40,LL!$U$2:$U$40),"")</f>
        <v>39</v>
      </c>
      <c r="F157" s="366">
        <v>7</v>
      </c>
      <c r="G157" s="366">
        <v>2</v>
      </c>
      <c r="H157" s="366" t="s">
        <v>176</v>
      </c>
      <c r="I157" s="366" t="s">
        <v>3</v>
      </c>
      <c r="J157" s="366" t="s">
        <v>177</v>
      </c>
      <c r="K157" s="367" t="s">
        <v>822</v>
      </c>
      <c r="L157" s="366" t="s">
        <v>709</v>
      </c>
      <c r="M157" s="366" t="s">
        <v>1122</v>
      </c>
      <c r="N157" s="366" t="s">
        <v>1024</v>
      </c>
      <c r="O157" s="366">
        <v>0</v>
      </c>
      <c r="P157" s="366">
        <v>0</v>
      </c>
      <c r="Q157" s="366">
        <v>0</v>
      </c>
      <c r="R157" s="366">
        <v>-1</v>
      </c>
      <c r="S157" s="366">
        <v>0</v>
      </c>
      <c r="T157" s="366">
        <v>0</v>
      </c>
      <c r="U157" s="368" t="s">
        <v>1123</v>
      </c>
      <c r="V157"/>
    </row>
    <row r="158" spans="1:22" s="2" customFormat="1" x14ac:dyDescent="0.25">
      <c r="A158" s="327"/>
      <c r="B158" s="73">
        <f t="shared" si="4"/>
        <v>157</v>
      </c>
      <c r="C158" s="363">
        <v>1</v>
      </c>
      <c r="D158" s="73" t="str">
        <f>IF(ISNUMBER(C158),LOOKUP(C158,LL!$Q$2:$Q$40,LL!$T$2:$T$40),"")</f>
        <v>SO</v>
      </c>
      <c r="E158" s="73">
        <f>IF(ISNUMBER(C158),LOOKUP(C158,LL!$Q$2:$Q$40,LL!$U$2:$U$40),"")</f>
        <v>39</v>
      </c>
      <c r="F158" s="363">
        <v>7</v>
      </c>
      <c r="G158" s="363">
        <v>2</v>
      </c>
      <c r="H158" s="363" t="s">
        <v>176</v>
      </c>
      <c r="I158" s="363" t="s">
        <v>177</v>
      </c>
      <c r="J158" s="363" t="s">
        <v>3</v>
      </c>
      <c r="K158" s="364" t="s">
        <v>822</v>
      </c>
      <c r="L158" s="363" t="s">
        <v>709</v>
      </c>
      <c r="M158" s="363" t="s">
        <v>855</v>
      </c>
      <c r="N158" s="363" t="s">
        <v>1024</v>
      </c>
      <c r="O158" s="363">
        <v>0</v>
      </c>
      <c r="P158" s="363">
        <v>0</v>
      </c>
      <c r="Q158" s="363">
        <v>0</v>
      </c>
      <c r="R158" s="363">
        <v>1</v>
      </c>
      <c r="S158" s="363">
        <v>0</v>
      </c>
      <c r="T158" s="363">
        <v>0</v>
      </c>
      <c r="U158" s="365" t="s">
        <v>1124</v>
      </c>
      <c r="V158"/>
    </row>
    <row r="159" spans="1:22" s="2" customFormat="1" x14ac:dyDescent="0.25">
      <c r="A159" s="327"/>
      <c r="B159" s="74">
        <f t="shared" si="4"/>
        <v>158</v>
      </c>
      <c r="C159" s="366">
        <v>1</v>
      </c>
      <c r="D159" s="74" t="str">
        <f>IF(ISNUMBER(C159),LOOKUP(C159,LL!$Q$2:$Q$40,LL!$T$2:$T$40),"")</f>
        <v>SO</v>
      </c>
      <c r="E159" s="74">
        <f>IF(ISNUMBER(C159),LOOKUP(C159,LL!$Q$2:$Q$40,LL!$U$2:$U$40),"")</f>
        <v>39</v>
      </c>
      <c r="F159" s="366">
        <v>99</v>
      </c>
      <c r="G159" s="366"/>
      <c r="H159" s="366" t="s">
        <v>176</v>
      </c>
      <c r="I159" s="366" t="s">
        <v>192</v>
      </c>
      <c r="J159" s="366" t="s">
        <v>177</v>
      </c>
      <c r="K159" s="367" t="s">
        <v>822</v>
      </c>
      <c r="L159" s="366" t="s">
        <v>1125</v>
      </c>
      <c r="M159" s="366" t="s">
        <v>1127</v>
      </c>
      <c r="N159" s="366" t="s">
        <v>1021</v>
      </c>
      <c r="O159" s="366">
        <v>0</v>
      </c>
      <c r="P159" s="366">
        <v>0</v>
      </c>
      <c r="Q159" s="366">
        <v>0</v>
      </c>
      <c r="R159" s="366">
        <v>0</v>
      </c>
      <c r="S159" s="366">
        <v>0</v>
      </c>
      <c r="T159" s="366">
        <v>2</v>
      </c>
      <c r="U159" s="368" t="s">
        <v>1126</v>
      </c>
      <c r="V159"/>
    </row>
    <row r="160" spans="1:22" s="2" customFormat="1" x14ac:dyDescent="0.25">
      <c r="A160" s="327">
        <v>24</v>
      </c>
      <c r="B160" s="73">
        <f t="shared" si="4"/>
        <v>159</v>
      </c>
      <c r="C160" s="363">
        <v>1</v>
      </c>
      <c r="D160" s="73" t="str">
        <f>IF(ISNUMBER(C160),LOOKUP(C160,LL!$Q$2:$Q$40,LL!$T$2:$T$40),"")</f>
        <v>SO</v>
      </c>
      <c r="E160" s="73">
        <f>IF(ISNUMBER(C160),LOOKUP(C160,LL!$Q$2:$Q$40,LL!$U$2:$U$40),"")</f>
        <v>39</v>
      </c>
      <c r="F160" s="363">
        <v>99</v>
      </c>
      <c r="G160" s="363">
        <v>1</v>
      </c>
      <c r="H160" s="363" t="s">
        <v>358</v>
      </c>
      <c r="I160" s="363" t="s">
        <v>5</v>
      </c>
      <c r="J160" s="363" t="s">
        <v>358</v>
      </c>
      <c r="K160" s="364" t="s">
        <v>824</v>
      </c>
      <c r="L160" s="363" t="s">
        <v>932</v>
      </c>
      <c r="M160" s="363" t="s">
        <v>1018</v>
      </c>
      <c r="N160" s="363" t="s">
        <v>5</v>
      </c>
      <c r="O160" s="363">
        <v>8</v>
      </c>
      <c r="P160" s="363">
        <v>0</v>
      </c>
      <c r="Q160" s="363">
        <v>0</v>
      </c>
      <c r="R160" s="363">
        <v>0</v>
      </c>
      <c r="S160" s="363">
        <v>0</v>
      </c>
      <c r="T160" s="363">
        <v>12</v>
      </c>
      <c r="U160" s="365"/>
      <c r="V160"/>
    </row>
    <row r="161" spans="1:22" s="2" customFormat="1" x14ac:dyDescent="0.25">
      <c r="A161" s="327"/>
      <c r="B161" s="74">
        <f t="shared" si="4"/>
        <v>160</v>
      </c>
      <c r="C161" s="366">
        <v>1</v>
      </c>
      <c r="D161" s="74" t="str">
        <f>IF(ISNUMBER(C161),LOOKUP(C161,LL!$Q$2:$Q$40,LL!$T$2:$T$40),"")</f>
        <v>SO</v>
      </c>
      <c r="E161" s="74">
        <f>IF(ISNUMBER(C161),LOOKUP(C161,LL!$Q$2:$Q$40,LL!$U$2:$U$40),"")</f>
        <v>39</v>
      </c>
      <c r="F161" s="366">
        <v>99</v>
      </c>
      <c r="G161" s="366">
        <v>2</v>
      </c>
      <c r="H161" s="366" t="s">
        <v>358</v>
      </c>
      <c r="I161" s="366" t="s">
        <v>177</v>
      </c>
      <c r="J161" s="366" t="s">
        <v>358</v>
      </c>
      <c r="K161" s="367" t="s">
        <v>824</v>
      </c>
      <c r="L161" s="366" t="s">
        <v>1128</v>
      </c>
      <c r="M161" s="366" t="s">
        <v>1043</v>
      </c>
      <c r="N161" s="366" t="s">
        <v>7</v>
      </c>
      <c r="O161" s="366">
        <v>6</v>
      </c>
      <c r="P161" s="366">
        <v>2.9</v>
      </c>
      <c r="Q161" s="366">
        <v>0</v>
      </c>
      <c r="R161" s="366">
        <f>P161+P162-R162</f>
        <v>4.25</v>
      </c>
      <c r="S161" s="366">
        <v>4</v>
      </c>
      <c r="T161" s="366">
        <v>1</v>
      </c>
      <c r="U161" s="368"/>
      <c r="V161"/>
    </row>
    <row r="162" spans="1:22" s="2" customFormat="1" x14ac:dyDescent="0.25">
      <c r="A162" s="327"/>
      <c r="B162" s="73">
        <f t="shared" si="4"/>
        <v>161</v>
      </c>
      <c r="C162" s="363">
        <v>1</v>
      </c>
      <c r="D162" s="73" t="str">
        <f>IF(ISNUMBER(C162),LOOKUP(C162,LL!$Q$2:$Q$40,LL!$T$2:$T$40),"")</f>
        <v>SO</v>
      </c>
      <c r="E162" s="73">
        <f>IF(ISNUMBER(C162),LOOKUP(C162,LL!$Q$2:$Q$40,LL!$U$2:$U$40),"")</f>
        <v>39</v>
      </c>
      <c r="F162" s="363">
        <v>99</v>
      </c>
      <c r="G162" s="363">
        <v>3</v>
      </c>
      <c r="H162" s="363" t="s">
        <v>358</v>
      </c>
      <c r="I162" s="363" t="s">
        <v>191</v>
      </c>
      <c r="J162" s="363" t="s">
        <v>358</v>
      </c>
      <c r="K162" s="364" t="s">
        <v>824</v>
      </c>
      <c r="L162" s="363" t="s">
        <v>1129</v>
      </c>
      <c r="M162" s="363" t="s">
        <v>855</v>
      </c>
      <c r="N162" s="363" t="s">
        <v>9</v>
      </c>
      <c r="O162" s="363">
        <v>1</v>
      </c>
      <c r="P162" s="363">
        <v>2.35</v>
      </c>
      <c r="Q162" s="363">
        <v>0</v>
      </c>
      <c r="R162" s="363">
        <v>1</v>
      </c>
      <c r="S162" s="363">
        <v>1</v>
      </c>
      <c r="T162" s="363">
        <v>0</v>
      </c>
      <c r="U162" s="365" t="s">
        <v>1133</v>
      </c>
      <c r="V162"/>
    </row>
    <row r="163" spans="1:22" s="2" customFormat="1" x14ac:dyDescent="0.25">
      <c r="A163" s="327"/>
      <c r="B163" s="74">
        <f t="shared" si="4"/>
        <v>162</v>
      </c>
      <c r="C163" s="366">
        <v>1</v>
      </c>
      <c r="D163" s="74" t="str">
        <f>IF(ISNUMBER(C163),LOOKUP(C163,LL!$Q$2:$Q$40,LL!$T$2:$T$40),"")</f>
        <v>SO</v>
      </c>
      <c r="E163" s="74">
        <f>IF(ISNUMBER(C163),LOOKUP(C163,LL!$Q$2:$Q$40,LL!$U$2:$U$40),"")</f>
        <v>39</v>
      </c>
      <c r="F163" s="366">
        <v>99</v>
      </c>
      <c r="G163" s="366">
        <v>4</v>
      </c>
      <c r="H163" s="366" t="s">
        <v>358</v>
      </c>
      <c r="I163" s="366" t="s">
        <v>187</v>
      </c>
      <c r="J163" s="366" t="s">
        <v>358</v>
      </c>
      <c r="K163" s="367" t="s">
        <v>824</v>
      </c>
      <c r="L163" s="366" t="s">
        <v>1134</v>
      </c>
      <c r="M163" s="366" t="s">
        <v>841</v>
      </c>
      <c r="N163" s="366" t="s">
        <v>8</v>
      </c>
      <c r="O163" s="366">
        <v>4</v>
      </c>
      <c r="P163" s="366">
        <v>1.2</v>
      </c>
      <c r="Q163" s="366">
        <v>0</v>
      </c>
      <c r="R163" s="366">
        <v>1.2</v>
      </c>
      <c r="S163" s="366">
        <v>1</v>
      </c>
      <c r="T163" s="366">
        <v>3</v>
      </c>
      <c r="U163" s="368"/>
      <c r="V163"/>
    </row>
    <row r="164" spans="1:22" s="2" customFormat="1" x14ac:dyDescent="0.25">
      <c r="A164" s="327"/>
      <c r="B164" s="73">
        <f t="shared" si="4"/>
        <v>163</v>
      </c>
      <c r="C164" s="363">
        <v>1</v>
      </c>
      <c r="D164" s="73" t="str">
        <f>IF(ISNUMBER(C164),LOOKUP(C164,LL!$Q$2:$Q$40,LL!$T$2:$T$40),"")</f>
        <v>SO</v>
      </c>
      <c r="E164" s="73">
        <f>IF(ISNUMBER(C164),LOOKUP(C164,LL!$Q$2:$Q$40,LL!$U$2:$U$40),"")</f>
        <v>39</v>
      </c>
      <c r="F164" s="363">
        <v>99</v>
      </c>
      <c r="G164" s="363">
        <v>5</v>
      </c>
      <c r="H164" s="363" t="s">
        <v>358</v>
      </c>
      <c r="I164" s="363" t="s">
        <v>188</v>
      </c>
      <c r="J164" s="363" t="s">
        <v>358</v>
      </c>
      <c r="K164" s="364" t="s">
        <v>824</v>
      </c>
      <c r="L164" s="363" t="s">
        <v>932</v>
      </c>
      <c r="M164" s="363" t="s">
        <v>855</v>
      </c>
      <c r="N164" s="363" t="s">
        <v>6</v>
      </c>
      <c r="O164" s="363">
        <v>0</v>
      </c>
      <c r="P164" s="363">
        <v>0</v>
      </c>
      <c r="Q164" s="363">
        <v>0</v>
      </c>
      <c r="R164" s="363">
        <v>0</v>
      </c>
      <c r="S164" s="363">
        <v>0</v>
      </c>
      <c r="T164" s="363">
        <v>1</v>
      </c>
      <c r="U164" s="365"/>
      <c r="V164"/>
    </row>
    <row r="165" spans="1:22" s="2" customFormat="1" x14ac:dyDescent="0.25">
      <c r="A165" s="327"/>
      <c r="B165" s="74">
        <f t="shared" si="4"/>
        <v>164</v>
      </c>
      <c r="C165" s="366">
        <v>1</v>
      </c>
      <c r="D165" s="74" t="str">
        <f>IF(ISNUMBER(C165),LOOKUP(C165,LL!$Q$2:$Q$40,LL!$T$2:$T$40),"")</f>
        <v>SO</v>
      </c>
      <c r="E165" s="74">
        <f>IF(ISNUMBER(C165),LOOKUP(C165,LL!$Q$2:$Q$40,LL!$U$2:$U$40),"")</f>
        <v>39</v>
      </c>
      <c r="F165" s="366">
        <v>99</v>
      </c>
      <c r="G165" s="366">
        <v>6</v>
      </c>
      <c r="H165" s="366" t="s">
        <v>358</v>
      </c>
      <c r="I165" s="366" t="s">
        <v>3</v>
      </c>
      <c r="J165" s="366" t="s">
        <v>358</v>
      </c>
      <c r="K165" s="367" t="s">
        <v>824</v>
      </c>
      <c r="L165" s="366" t="s">
        <v>1135</v>
      </c>
      <c r="M165" s="366" t="s">
        <v>1099</v>
      </c>
      <c r="N165" s="366" t="s">
        <v>3</v>
      </c>
      <c r="O165" s="366">
        <v>9</v>
      </c>
      <c r="P165" s="366">
        <v>4.0999999999999996</v>
      </c>
      <c r="Q165" s="366">
        <v>1.4</v>
      </c>
      <c r="R165" s="366">
        <v>4.0999999999999996</v>
      </c>
      <c r="S165" s="366">
        <v>4</v>
      </c>
      <c r="T165" s="366">
        <v>2</v>
      </c>
      <c r="U165" s="368" t="s">
        <v>1136</v>
      </c>
      <c r="V165"/>
    </row>
    <row r="166" spans="1:22" s="2" customFormat="1" x14ac:dyDescent="0.25">
      <c r="A166" s="327"/>
      <c r="B166" s="73">
        <f t="shared" si="4"/>
        <v>165</v>
      </c>
      <c r="C166" s="363">
        <v>1</v>
      </c>
      <c r="D166" s="73" t="str">
        <f>IF(ISNUMBER(C166),LOOKUP(C166,LL!$Q$2:$Q$40,LL!$T$2:$T$40),"")</f>
        <v>SO</v>
      </c>
      <c r="E166" s="73">
        <f>IF(ISNUMBER(C166),LOOKUP(C166,LL!$Q$2:$Q$40,LL!$U$2:$U$40),"")</f>
        <v>39</v>
      </c>
      <c r="F166" s="363">
        <v>99</v>
      </c>
      <c r="G166" s="363">
        <v>7</v>
      </c>
      <c r="H166" s="363" t="s">
        <v>358</v>
      </c>
      <c r="I166" s="363" t="s">
        <v>192</v>
      </c>
      <c r="J166" s="363" t="s">
        <v>358</v>
      </c>
      <c r="K166" s="364" t="s">
        <v>824</v>
      </c>
      <c r="L166" s="363" t="s">
        <v>1139</v>
      </c>
      <c r="M166" s="363" t="s">
        <v>855</v>
      </c>
      <c r="N166" s="363" t="s">
        <v>4</v>
      </c>
      <c r="O166" s="363">
        <v>1</v>
      </c>
      <c r="P166" s="363">
        <v>0.95</v>
      </c>
      <c r="Q166" s="363">
        <v>0.2</v>
      </c>
      <c r="R166" s="363">
        <v>0.95</v>
      </c>
      <c r="S166" s="363">
        <v>1</v>
      </c>
      <c r="T166" s="363">
        <v>0</v>
      </c>
      <c r="U166" s="365" t="s">
        <v>1140</v>
      </c>
      <c r="V166"/>
    </row>
    <row r="167" spans="1:22" s="2" customFormat="1" x14ac:dyDescent="0.25">
      <c r="A167" s="327"/>
      <c r="B167" s="74">
        <f t="shared" si="4"/>
        <v>166</v>
      </c>
      <c r="C167" s="366">
        <v>1</v>
      </c>
      <c r="D167" s="74" t="str">
        <f>IF(ISNUMBER(C167),LOOKUP(C167,LL!$Q$2:$Q$40,LL!$T$2:$T$40),"")</f>
        <v>SO</v>
      </c>
      <c r="E167" s="74">
        <f>IF(ISNUMBER(C167),LOOKUP(C167,LL!$Q$2:$Q$40,LL!$U$2:$U$40),"")</f>
        <v>39</v>
      </c>
      <c r="F167" s="366">
        <v>99</v>
      </c>
      <c r="G167" s="366">
        <v>8</v>
      </c>
      <c r="H167" s="366" t="s">
        <v>358</v>
      </c>
      <c r="I167" s="366" t="s">
        <v>0</v>
      </c>
      <c r="J167" s="366" t="s">
        <v>358</v>
      </c>
      <c r="K167" s="367" t="s">
        <v>824</v>
      </c>
      <c r="L167" s="366" t="s">
        <v>1139</v>
      </c>
      <c r="M167" s="366" t="s">
        <v>1141</v>
      </c>
      <c r="N167" s="366" t="s">
        <v>0</v>
      </c>
      <c r="O167" s="366">
        <v>19</v>
      </c>
      <c r="P167" s="366">
        <v>1.1499999999999999</v>
      </c>
      <c r="Q167" s="366">
        <v>0</v>
      </c>
      <c r="R167" s="366">
        <v>1.1499999999999999</v>
      </c>
      <c r="S167" s="366">
        <v>1</v>
      </c>
      <c r="T167" s="366">
        <v>20</v>
      </c>
      <c r="U167" s="368"/>
      <c r="V167"/>
    </row>
    <row r="168" spans="1:22" s="2" customFormat="1" x14ac:dyDescent="0.25">
      <c r="A168" s="327">
        <v>46</v>
      </c>
      <c r="B168" s="73">
        <f t="shared" si="4"/>
        <v>167</v>
      </c>
      <c r="C168" s="363">
        <v>1</v>
      </c>
      <c r="D168" s="73" t="str">
        <f>IF(ISNUMBER(C168),LOOKUP(C168,LL!$Q$2:$Q$40,LL!$T$2:$T$40),"")</f>
        <v>SO</v>
      </c>
      <c r="E168" s="73">
        <f>IF(ISNUMBER(C168),LOOKUP(C168,LL!$Q$2:$Q$40,LL!$U$2:$U$40),"")</f>
        <v>39</v>
      </c>
      <c r="F168" s="363">
        <v>99</v>
      </c>
      <c r="G168" s="363"/>
      <c r="H168" s="363" t="s">
        <v>197</v>
      </c>
      <c r="I168" s="363" t="s">
        <v>192</v>
      </c>
      <c r="J168" s="363" t="s">
        <v>177</v>
      </c>
      <c r="K168" s="364" t="s">
        <v>1142</v>
      </c>
      <c r="L168" s="371" t="s">
        <v>1146</v>
      </c>
      <c r="M168" s="371" t="s">
        <v>288</v>
      </c>
      <c r="N168" s="363" t="s">
        <v>1149</v>
      </c>
      <c r="O168" s="372" t="s">
        <v>1151</v>
      </c>
      <c r="P168" s="372" t="s">
        <v>1147</v>
      </c>
      <c r="Q168" s="371" t="s">
        <v>288</v>
      </c>
      <c r="R168" s="371" t="s">
        <v>1148</v>
      </c>
      <c r="S168" s="363" t="s">
        <v>287</v>
      </c>
      <c r="T168" s="363">
        <v>-2</v>
      </c>
      <c r="U168" s="365"/>
      <c r="V168"/>
    </row>
    <row r="169" spans="1:22" s="2" customFormat="1" x14ac:dyDescent="0.25">
      <c r="A169" s="327">
        <v>52</v>
      </c>
      <c r="B169" s="74">
        <f t="shared" si="4"/>
        <v>168</v>
      </c>
      <c r="C169" s="366">
        <v>1</v>
      </c>
      <c r="D169" s="74" t="str">
        <f>IF(ISNUMBER(C169),LOOKUP(C169,LL!$Q$2:$Q$40,LL!$T$2:$T$40),"")</f>
        <v>SO</v>
      </c>
      <c r="E169" s="74">
        <f>IF(ISNUMBER(C169),LOOKUP(C169,LL!$Q$2:$Q$40,LL!$U$2:$U$40),"")</f>
        <v>39</v>
      </c>
      <c r="F169" s="366">
        <v>99</v>
      </c>
      <c r="G169" s="366">
        <v>1</v>
      </c>
      <c r="H169" s="366" t="s">
        <v>197</v>
      </c>
      <c r="I169" s="366" t="s">
        <v>177</v>
      </c>
      <c r="J169" s="366" t="s">
        <v>3</v>
      </c>
      <c r="K169" s="367" t="s">
        <v>1158</v>
      </c>
      <c r="L169" s="366" t="s">
        <v>1159</v>
      </c>
      <c r="M169" s="366"/>
      <c r="N169" s="366" t="s">
        <v>917</v>
      </c>
      <c r="O169" s="366"/>
      <c r="P169" s="366"/>
      <c r="Q169" s="366"/>
      <c r="R169" s="366"/>
      <c r="S169" s="366"/>
      <c r="T169" s="366"/>
      <c r="U169" s="368" t="s">
        <v>1161</v>
      </c>
      <c r="V169"/>
    </row>
    <row r="170" spans="1:22" s="2" customFormat="1" x14ac:dyDescent="0.25">
      <c r="A170" s="327"/>
      <c r="B170" s="73">
        <f t="shared" si="4"/>
        <v>169</v>
      </c>
      <c r="C170" s="363">
        <v>1</v>
      </c>
      <c r="D170" s="73" t="str">
        <f>IF(ISNUMBER(C170),LOOKUP(C170,LL!$Q$2:$Q$40,LL!$T$2:$T$40),"")</f>
        <v>SO</v>
      </c>
      <c r="E170" s="73">
        <f>IF(ISNUMBER(C170),LOOKUP(C170,LL!$Q$2:$Q$40,LL!$U$2:$U$40),"")</f>
        <v>39</v>
      </c>
      <c r="F170" s="363">
        <v>99</v>
      </c>
      <c r="G170" s="363">
        <v>2</v>
      </c>
      <c r="H170" s="363" t="s">
        <v>176</v>
      </c>
      <c r="I170" s="363" t="s">
        <v>177</v>
      </c>
      <c r="J170" s="363" t="s">
        <v>3</v>
      </c>
      <c r="K170" s="364" t="s">
        <v>1158</v>
      </c>
      <c r="L170" s="363" t="s">
        <v>1159</v>
      </c>
      <c r="M170" s="363"/>
      <c r="N170" s="363" t="s">
        <v>1163</v>
      </c>
      <c r="O170" s="363"/>
      <c r="P170" s="363"/>
      <c r="Q170" s="363"/>
      <c r="R170" s="363"/>
      <c r="S170" s="363"/>
      <c r="T170" s="363"/>
      <c r="U170" s="365" t="s">
        <v>1162</v>
      </c>
      <c r="V170"/>
    </row>
    <row r="171" spans="1:22" s="2" customFormat="1" x14ac:dyDescent="0.25">
      <c r="A171" s="327"/>
      <c r="B171" s="74">
        <f t="shared" si="4"/>
        <v>170</v>
      </c>
      <c r="C171" s="366">
        <v>1</v>
      </c>
      <c r="D171" s="74" t="str">
        <f>IF(ISNUMBER(C171),LOOKUP(C171,LL!$Q$2:$Q$40,LL!$T$2:$T$40),"")</f>
        <v>SO</v>
      </c>
      <c r="E171" s="74">
        <f>IF(ISNUMBER(C171),LOOKUP(C171,LL!$Q$2:$Q$40,LL!$U$2:$U$40),"")</f>
        <v>39</v>
      </c>
      <c r="F171" s="366">
        <v>99</v>
      </c>
      <c r="G171" s="366">
        <v>3</v>
      </c>
      <c r="H171" s="366" t="s">
        <v>65</v>
      </c>
      <c r="I171" s="366" t="s">
        <v>191</v>
      </c>
      <c r="J171" s="366" t="s">
        <v>192</v>
      </c>
      <c r="K171" s="367" t="s">
        <v>1158</v>
      </c>
      <c r="L171" s="366" t="s">
        <v>1159</v>
      </c>
      <c r="M171" s="366"/>
      <c r="N171" s="366" t="s">
        <v>1165</v>
      </c>
      <c r="O171" s="366"/>
      <c r="P171" s="366"/>
      <c r="Q171" s="366"/>
      <c r="R171" s="366"/>
      <c r="S171" s="366"/>
      <c r="T171" s="366"/>
      <c r="U171" s="368" t="s">
        <v>1164</v>
      </c>
      <c r="V171"/>
    </row>
    <row r="172" spans="1:22" s="2" customFormat="1" x14ac:dyDescent="0.25">
      <c r="A172" s="327"/>
      <c r="B172" s="73">
        <f t="shared" si="4"/>
        <v>171</v>
      </c>
      <c r="C172" s="363">
        <v>1</v>
      </c>
      <c r="D172" s="73" t="str">
        <f>IF(ISNUMBER(C172),LOOKUP(C172,LL!$Q$2:$Q$40,LL!$T$2:$T$40),"")</f>
        <v>SO</v>
      </c>
      <c r="E172" s="73">
        <f>IF(ISNUMBER(C172),LOOKUP(C172,LL!$Q$2:$Q$40,LL!$U$2:$U$40),"")</f>
        <v>39</v>
      </c>
      <c r="F172" s="363">
        <v>99</v>
      </c>
      <c r="G172" s="363">
        <v>1</v>
      </c>
      <c r="H172" s="363" t="s">
        <v>217</v>
      </c>
      <c r="I172" s="363" t="s">
        <v>358</v>
      </c>
      <c r="J172" s="363" t="s">
        <v>358</v>
      </c>
      <c r="K172" s="364" t="s">
        <v>1167</v>
      </c>
      <c r="L172" s="363" t="s">
        <v>1168</v>
      </c>
      <c r="M172" s="363" t="s">
        <v>1173</v>
      </c>
      <c r="N172" s="363" t="s">
        <v>1169</v>
      </c>
      <c r="O172" s="363"/>
      <c r="P172" s="363"/>
      <c r="Q172" s="363"/>
      <c r="R172" s="363"/>
      <c r="S172" s="363"/>
      <c r="T172" s="363"/>
      <c r="U172" s="365" t="s">
        <v>1166</v>
      </c>
      <c r="V172"/>
    </row>
    <row r="173" spans="1:22" s="2" customFormat="1" x14ac:dyDescent="0.25">
      <c r="A173" s="327"/>
      <c r="B173" s="74">
        <f t="shared" si="4"/>
        <v>172</v>
      </c>
      <c r="C173" s="366">
        <v>1</v>
      </c>
      <c r="D173" s="74" t="str">
        <f>IF(ISNUMBER(C173),LOOKUP(C173,LL!$Q$2:$Q$40,LL!$T$2:$T$40),"")</f>
        <v>SO</v>
      </c>
      <c r="E173" s="74">
        <f>IF(ISNUMBER(C173),LOOKUP(C173,LL!$Q$2:$Q$40,LL!$U$2:$U$40),"")</f>
        <v>39</v>
      </c>
      <c r="F173" s="366">
        <v>99</v>
      </c>
      <c r="G173" s="366">
        <v>1</v>
      </c>
      <c r="H173" s="366" t="s">
        <v>217</v>
      </c>
      <c r="I173" s="366" t="s">
        <v>3</v>
      </c>
      <c r="J173" s="366" t="s">
        <v>260</v>
      </c>
      <c r="K173" s="367" t="s">
        <v>943</v>
      </c>
      <c r="L173" s="366"/>
      <c r="M173" s="366"/>
      <c r="N173" s="366" t="s">
        <v>1171</v>
      </c>
      <c r="O173" s="366"/>
      <c r="P173" s="366"/>
      <c r="Q173" s="366"/>
      <c r="R173" s="366"/>
      <c r="S173" s="366"/>
      <c r="T173" s="366"/>
      <c r="U173" s="368" t="s">
        <v>1170</v>
      </c>
      <c r="V173"/>
    </row>
    <row r="174" spans="1:22" s="2" customFormat="1" x14ac:dyDescent="0.25">
      <c r="A174" s="327"/>
      <c r="B174" s="73">
        <f t="shared" si="4"/>
        <v>173</v>
      </c>
      <c r="C174" s="363">
        <v>1</v>
      </c>
      <c r="D174" s="73" t="str">
        <f>IF(ISNUMBER(C174),LOOKUP(C174,LL!$Q$2:$Q$40,LL!$T$2:$T$40),"")</f>
        <v>SO</v>
      </c>
      <c r="E174" s="73">
        <f>IF(ISNUMBER(C174),LOOKUP(C174,LL!$Q$2:$Q$40,LL!$U$2:$U$40),"")</f>
        <v>39</v>
      </c>
      <c r="F174" s="363">
        <v>99</v>
      </c>
      <c r="G174" s="363">
        <v>1</v>
      </c>
      <c r="H174" s="363" t="s">
        <v>217</v>
      </c>
      <c r="I174" s="363" t="s">
        <v>358</v>
      </c>
      <c r="J174" s="363" t="s">
        <v>358</v>
      </c>
      <c r="K174" s="364" t="s">
        <v>1167</v>
      </c>
      <c r="L174" s="363" t="s">
        <v>1168</v>
      </c>
      <c r="M174" s="363" t="s">
        <v>1173</v>
      </c>
      <c r="N174" s="363" t="s">
        <v>1174</v>
      </c>
      <c r="O174" s="363"/>
      <c r="P174" s="363"/>
      <c r="Q174" s="363"/>
      <c r="R174" s="363"/>
      <c r="S174" s="363"/>
      <c r="T174" s="363"/>
      <c r="U174" s="365" t="s">
        <v>1172</v>
      </c>
      <c r="V174"/>
    </row>
    <row r="175" spans="1:22" s="2" customFormat="1" x14ac:dyDescent="0.25">
      <c r="A175" s="327">
        <v>31</v>
      </c>
      <c r="B175" s="74">
        <f t="shared" si="4"/>
        <v>174</v>
      </c>
      <c r="C175" s="366">
        <v>1</v>
      </c>
      <c r="D175" s="74" t="str">
        <f>IF(ISNUMBER(C175),LOOKUP(C175,LL!$Q$2:$Q$40,LL!$T$2:$T$40),"")</f>
        <v>SO</v>
      </c>
      <c r="E175" s="74">
        <f>IF(ISNUMBER(C175),LOOKUP(C175,LL!$Q$2:$Q$40,LL!$U$2:$U$40),"")</f>
        <v>39</v>
      </c>
      <c r="F175" s="366">
        <v>99</v>
      </c>
      <c r="G175" s="366">
        <v>1</v>
      </c>
      <c r="H175" s="366" t="s">
        <v>197</v>
      </c>
      <c r="I175" s="366" t="s">
        <v>3</v>
      </c>
      <c r="J175" s="366" t="s">
        <v>177</v>
      </c>
      <c r="K175" s="367" t="s">
        <v>822</v>
      </c>
      <c r="L175" s="366" t="s">
        <v>1158</v>
      </c>
      <c r="M175" s="366" t="s">
        <v>1122</v>
      </c>
      <c r="N175" s="366" t="s">
        <v>1178</v>
      </c>
      <c r="O175" s="366">
        <v>-1</v>
      </c>
      <c r="P175" s="366">
        <v>0</v>
      </c>
      <c r="Q175" s="366">
        <v>0</v>
      </c>
      <c r="R175" s="366">
        <v>0</v>
      </c>
      <c r="S175" s="366">
        <v>0</v>
      </c>
      <c r="T175" s="366">
        <v>0</v>
      </c>
      <c r="U175" s="368" t="s">
        <v>1175</v>
      </c>
      <c r="V175"/>
    </row>
    <row r="176" spans="1:22" s="2" customFormat="1" x14ac:dyDescent="0.25">
      <c r="A176" s="327"/>
      <c r="B176" s="73">
        <f t="shared" si="4"/>
        <v>175</v>
      </c>
      <c r="C176" s="363">
        <v>1</v>
      </c>
      <c r="D176" s="73" t="str">
        <f>IF(ISNUMBER(C176),LOOKUP(C176,LL!$Q$2:$Q$40,LL!$T$2:$T$40),"")</f>
        <v>SO</v>
      </c>
      <c r="E176" s="73">
        <f>IF(ISNUMBER(C176),LOOKUP(C176,LL!$Q$2:$Q$40,LL!$U$2:$U$40),"")</f>
        <v>39</v>
      </c>
      <c r="F176" s="363">
        <v>99</v>
      </c>
      <c r="G176" s="363">
        <v>2</v>
      </c>
      <c r="H176" s="363" t="s">
        <v>176</v>
      </c>
      <c r="I176" s="363" t="s">
        <v>3</v>
      </c>
      <c r="J176" s="363" t="s">
        <v>177</v>
      </c>
      <c r="K176" s="364" t="s">
        <v>822</v>
      </c>
      <c r="L176" s="363" t="s">
        <v>1158</v>
      </c>
      <c r="M176" s="363">
        <v>-7</v>
      </c>
      <c r="N176" s="363" t="s">
        <v>1177</v>
      </c>
      <c r="O176" s="363">
        <v>-3</v>
      </c>
      <c r="P176" s="363">
        <v>0</v>
      </c>
      <c r="Q176" s="363">
        <v>0</v>
      </c>
      <c r="R176" s="363">
        <v>0</v>
      </c>
      <c r="S176" s="363">
        <v>0</v>
      </c>
      <c r="T176" s="363">
        <v>0</v>
      </c>
      <c r="U176" s="365" t="s">
        <v>1176</v>
      </c>
      <c r="V176"/>
    </row>
    <row r="177" spans="1:22" s="2" customFormat="1" x14ac:dyDescent="0.25">
      <c r="A177" s="327"/>
      <c r="B177" s="74">
        <f t="shared" si="4"/>
        <v>176</v>
      </c>
      <c r="C177" s="366">
        <v>1</v>
      </c>
      <c r="D177" s="74" t="str">
        <f>IF(ISNUMBER(C177),LOOKUP(C177,LL!$Q$2:$Q$40,LL!$T$2:$T$40),"")</f>
        <v>SO</v>
      </c>
      <c r="E177" s="74">
        <f>IF(ISNUMBER(C177),LOOKUP(C177,LL!$Q$2:$Q$40,LL!$U$2:$U$40),"")</f>
        <v>39</v>
      </c>
      <c r="F177" s="366">
        <v>99</v>
      </c>
      <c r="G177" s="366"/>
      <c r="H177" s="366" t="s">
        <v>197</v>
      </c>
      <c r="I177" s="366" t="s">
        <v>177</v>
      </c>
      <c r="J177" s="366" t="s">
        <v>261</v>
      </c>
      <c r="K177" s="367" t="s">
        <v>822</v>
      </c>
      <c r="L177" s="366" t="s">
        <v>1179</v>
      </c>
      <c r="M177" s="366" t="s">
        <v>841</v>
      </c>
      <c r="N177" s="366" t="s">
        <v>1180</v>
      </c>
      <c r="O177" s="366">
        <v>2</v>
      </c>
      <c r="P177" s="366">
        <v>0</v>
      </c>
      <c r="Q177" s="366">
        <v>0</v>
      </c>
      <c r="R177" s="366">
        <v>0</v>
      </c>
      <c r="S177" s="366">
        <v>0</v>
      </c>
      <c r="T177" s="366">
        <v>0</v>
      </c>
      <c r="U177" s="368" t="s">
        <v>1185</v>
      </c>
      <c r="V177"/>
    </row>
    <row r="178" spans="1:22" s="2" customFormat="1" x14ac:dyDescent="0.25">
      <c r="A178" s="327"/>
      <c r="B178" s="73">
        <f t="shared" si="4"/>
        <v>177</v>
      </c>
      <c r="C178" s="363">
        <v>1</v>
      </c>
      <c r="D178" s="73" t="str">
        <f>IF(ISNUMBER(C178),LOOKUP(C178,LL!$Q$2:$Q$40,LL!$T$2:$T$40),"")</f>
        <v>SO</v>
      </c>
      <c r="E178" s="73">
        <f>IF(ISNUMBER(C178),LOOKUP(C178,LL!$Q$2:$Q$40,LL!$U$2:$U$40),"")</f>
        <v>39</v>
      </c>
      <c r="F178" s="363">
        <v>99</v>
      </c>
      <c r="G178" s="363"/>
      <c r="H178" s="363" t="s">
        <v>186</v>
      </c>
      <c r="I178" s="363" t="s">
        <v>187</v>
      </c>
      <c r="J178" s="363" t="s">
        <v>188</v>
      </c>
      <c r="K178" s="364" t="s">
        <v>822</v>
      </c>
      <c r="L178" s="363" t="s">
        <v>1179</v>
      </c>
      <c r="M178" s="363" t="s">
        <v>963</v>
      </c>
      <c r="N178" s="363" t="s">
        <v>1183</v>
      </c>
      <c r="O178" s="363">
        <v>1</v>
      </c>
      <c r="P178" s="363">
        <v>0</v>
      </c>
      <c r="Q178" s="363">
        <v>0</v>
      </c>
      <c r="R178" s="363">
        <v>0</v>
      </c>
      <c r="S178" s="363">
        <v>0</v>
      </c>
      <c r="T178" s="363">
        <v>0</v>
      </c>
      <c r="U178" s="365" t="s">
        <v>1184</v>
      </c>
      <c r="V178"/>
    </row>
    <row r="179" spans="1:22" s="2" customFormat="1" x14ac:dyDescent="0.25">
      <c r="A179" s="327">
        <v>50</v>
      </c>
      <c r="B179" s="74">
        <f t="shared" si="4"/>
        <v>178</v>
      </c>
      <c r="C179" s="366">
        <v>1</v>
      </c>
      <c r="D179" s="74" t="str">
        <f>IF(ISNUMBER(C179),LOOKUP(C179,LL!$Q$2:$Q$40,LL!$T$2:$T$40),"")</f>
        <v>SO</v>
      </c>
      <c r="E179" s="74">
        <f>IF(ISNUMBER(C179),LOOKUP(C179,LL!$Q$2:$Q$40,LL!$U$2:$U$40),"")</f>
        <v>39</v>
      </c>
      <c r="F179" s="366">
        <v>99</v>
      </c>
      <c r="G179" s="366">
        <v>1</v>
      </c>
      <c r="H179" s="366" t="s">
        <v>358</v>
      </c>
      <c r="I179" s="366" t="s">
        <v>5</v>
      </c>
      <c r="J179" s="366" t="s">
        <v>358</v>
      </c>
      <c r="K179" s="367" t="s">
        <v>1187</v>
      </c>
      <c r="L179" s="366" t="s">
        <v>932</v>
      </c>
      <c r="M179" s="366" t="s">
        <v>932</v>
      </c>
      <c r="N179" s="366" t="s">
        <v>5</v>
      </c>
      <c r="O179" s="366">
        <v>0</v>
      </c>
      <c r="P179" s="366">
        <v>0</v>
      </c>
      <c r="Q179" s="366">
        <v>0</v>
      </c>
      <c r="R179" s="366">
        <v>0</v>
      </c>
      <c r="S179" s="366">
        <v>0</v>
      </c>
      <c r="T179" s="366">
        <v>0</v>
      </c>
      <c r="U179" s="368"/>
      <c r="V179"/>
    </row>
    <row r="180" spans="1:22" s="2" customFormat="1" x14ac:dyDescent="0.25">
      <c r="A180" s="327"/>
      <c r="B180" s="73">
        <f t="shared" si="4"/>
        <v>179</v>
      </c>
      <c r="C180" s="363">
        <v>1</v>
      </c>
      <c r="D180" s="73" t="str">
        <f>IF(ISNUMBER(C180),LOOKUP(C180,LL!$Q$2:$Q$40,LL!$T$2:$T$40),"")</f>
        <v>SO</v>
      </c>
      <c r="E180" s="73">
        <f>IF(ISNUMBER(C180),LOOKUP(C180,LL!$Q$2:$Q$40,LL!$U$2:$U$40),"")</f>
        <v>39</v>
      </c>
      <c r="F180" s="363">
        <v>99</v>
      </c>
      <c r="G180" s="363">
        <v>2</v>
      </c>
      <c r="H180" s="363" t="s">
        <v>358</v>
      </c>
      <c r="I180" s="363" t="s">
        <v>177</v>
      </c>
      <c r="J180" s="363" t="s">
        <v>261</v>
      </c>
      <c r="K180" s="364" t="s">
        <v>1187</v>
      </c>
      <c r="L180" s="363">
        <f>-SUM(O180:Q180)</f>
        <v>-3</v>
      </c>
      <c r="M180" s="363">
        <f>-15*R180+S180-T180</f>
        <v>33</v>
      </c>
      <c r="N180" s="363" t="s">
        <v>7</v>
      </c>
      <c r="O180" s="363">
        <v>0</v>
      </c>
      <c r="P180" s="363">
        <v>3</v>
      </c>
      <c r="Q180" s="363">
        <v>0</v>
      </c>
      <c r="R180" s="363">
        <v>0</v>
      </c>
      <c r="S180" s="363">
        <v>33</v>
      </c>
      <c r="T180" s="363">
        <v>0</v>
      </c>
      <c r="U180" s="365"/>
      <c r="V180"/>
    </row>
    <row r="181" spans="1:22" s="2" customFormat="1" x14ac:dyDescent="0.25">
      <c r="A181" s="327"/>
      <c r="B181" s="74">
        <f t="shared" si="4"/>
        <v>180</v>
      </c>
      <c r="C181" s="366">
        <v>1</v>
      </c>
      <c r="D181" s="74" t="str">
        <f>IF(ISNUMBER(C181),LOOKUP(C181,LL!$Q$2:$Q$40,LL!$T$2:$T$40),"")</f>
        <v>SO</v>
      </c>
      <c r="E181" s="74">
        <f>IF(ISNUMBER(C181),LOOKUP(C181,LL!$Q$2:$Q$40,LL!$U$2:$U$40),"")</f>
        <v>39</v>
      </c>
      <c r="F181" s="366">
        <v>99</v>
      </c>
      <c r="G181" s="366">
        <v>3</v>
      </c>
      <c r="H181" s="366" t="s">
        <v>358</v>
      </c>
      <c r="I181" s="366" t="s">
        <v>191</v>
      </c>
      <c r="J181" s="366" t="s">
        <v>261</v>
      </c>
      <c r="K181" s="367" t="s">
        <v>1187</v>
      </c>
      <c r="L181" s="366">
        <f t="shared" ref="L181:L186" si="7">-SUM(O181:Q181)</f>
        <v>0</v>
      </c>
      <c r="M181" s="366">
        <f t="shared" ref="M181:M186" si="8">-15*R181+S181-T181</f>
        <v>9</v>
      </c>
      <c r="N181" s="366" t="s">
        <v>9</v>
      </c>
      <c r="O181" s="366">
        <v>0</v>
      </c>
      <c r="P181" s="366">
        <v>0</v>
      </c>
      <c r="Q181" s="366">
        <v>0</v>
      </c>
      <c r="R181" s="366">
        <v>0</v>
      </c>
      <c r="S181" s="366">
        <v>9</v>
      </c>
      <c r="T181" s="366">
        <v>0</v>
      </c>
      <c r="U181" s="368"/>
      <c r="V181"/>
    </row>
    <row r="182" spans="1:22" s="2" customFormat="1" x14ac:dyDescent="0.25">
      <c r="A182" s="327"/>
      <c r="B182" s="73">
        <f t="shared" si="4"/>
        <v>181</v>
      </c>
      <c r="C182" s="363">
        <v>1</v>
      </c>
      <c r="D182" s="73" t="str">
        <f>IF(ISNUMBER(C182),LOOKUP(C182,LL!$Q$2:$Q$40,LL!$T$2:$T$40),"")</f>
        <v>SO</v>
      </c>
      <c r="E182" s="73">
        <f>IF(ISNUMBER(C182),LOOKUP(C182,LL!$Q$2:$Q$40,LL!$U$2:$U$40),"")</f>
        <v>39</v>
      </c>
      <c r="F182" s="363">
        <v>99</v>
      </c>
      <c r="G182" s="363">
        <v>4</v>
      </c>
      <c r="H182" s="363" t="s">
        <v>358</v>
      </c>
      <c r="I182" s="363" t="s">
        <v>187</v>
      </c>
      <c r="J182" s="363" t="s">
        <v>188</v>
      </c>
      <c r="K182" s="364" t="s">
        <v>1187</v>
      </c>
      <c r="L182" s="363">
        <f t="shared" si="7"/>
        <v>0</v>
      </c>
      <c r="M182" s="363">
        <f t="shared" si="8"/>
        <v>2</v>
      </c>
      <c r="N182" s="363" t="s">
        <v>8</v>
      </c>
      <c r="O182" s="363">
        <v>0</v>
      </c>
      <c r="P182" s="363">
        <v>0</v>
      </c>
      <c r="Q182" s="363">
        <v>0</v>
      </c>
      <c r="R182" s="363">
        <v>0</v>
      </c>
      <c r="S182" s="363">
        <v>2</v>
      </c>
      <c r="T182" s="363">
        <v>0</v>
      </c>
      <c r="U182" s="365"/>
      <c r="V182"/>
    </row>
    <row r="183" spans="1:22" s="2" customFormat="1" x14ac:dyDescent="0.25">
      <c r="A183" s="327"/>
      <c r="B183" s="74">
        <f t="shared" si="4"/>
        <v>182</v>
      </c>
      <c r="C183" s="366">
        <v>1</v>
      </c>
      <c r="D183" s="74" t="str">
        <f>IF(ISNUMBER(C183),LOOKUP(C183,LL!$Q$2:$Q$40,LL!$T$2:$T$40),"")</f>
        <v>SO</v>
      </c>
      <c r="E183" s="74">
        <f>IF(ISNUMBER(C183),LOOKUP(C183,LL!$Q$2:$Q$40,LL!$U$2:$U$40),"")</f>
        <v>39</v>
      </c>
      <c r="F183" s="366">
        <v>99</v>
      </c>
      <c r="G183" s="366">
        <v>5</v>
      </c>
      <c r="H183" s="366" t="s">
        <v>358</v>
      </c>
      <c r="I183" s="366" t="s">
        <v>188</v>
      </c>
      <c r="J183" s="366" t="s">
        <v>187</v>
      </c>
      <c r="K183" s="367" t="s">
        <v>1187</v>
      </c>
      <c r="L183" s="366">
        <f t="shared" si="7"/>
        <v>-6</v>
      </c>
      <c r="M183" s="366">
        <f t="shared" si="8"/>
        <v>0</v>
      </c>
      <c r="N183" s="366" t="s">
        <v>6</v>
      </c>
      <c r="O183" s="366">
        <v>6</v>
      </c>
      <c r="P183" s="366">
        <v>0</v>
      </c>
      <c r="Q183" s="366">
        <v>0</v>
      </c>
      <c r="R183" s="366">
        <v>0</v>
      </c>
      <c r="S183" s="366">
        <v>0</v>
      </c>
      <c r="T183" s="366">
        <v>0</v>
      </c>
      <c r="U183" s="368"/>
      <c r="V183"/>
    </row>
    <row r="184" spans="1:22" s="2" customFormat="1" x14ac:dyDescent="0.25">
      <c r="A184" s="327"/>
      <c r="B184" s="73">
        <f t="shared" si="4"/>
        <v>183</v>
      </c>
      <c r="C184" s="363">
        <v>1</v>
      </c>
      <c r="D184" s="73" t="str">
        <f>IF(ISNUMBER(C184),LOOKUP(C184,LL!$Q$2:$Q$40,LL!$T$2:$T$40),"")</f>
        <v>SO</v>
      </c>
      <c r="E184" s="73">
        <f>IF(ISNUMBER(C184),LOOKUP(C184,LL!$Q$2:$Q$40,LL!$U$2:$U$40),"")</f>
        <v>39</v>
      </c>
      <c r="F184" s="363">
        <v>99</v>
      </c>
      <c r="G184" s="363">
        <v>6</v>
      </c>
      <c r="H184" s="363" t="s">
        <v>358</v>
      </c>
      <c r="I184" s="363" t="s">
        <v>3</v>
      </c>
      <c r="J184" s="363" t="s">
        <v>357</v>
      </c>
      <c r="K184" s="364" t="s">
        <v>1187</v>
      </c>
      <c r="L184" s="363">
        <f t="shared" si="7"/>
        <v>-35</v>
      </c>
      <c r="M184" s="363">
        <f t="shared" si="8"/>
        <v>49</v>
      </c>
      <c r="N184" s="363" t="s">
        <v>3</v>
      </c>
      <c r="O184" s="363">
        <v>25</v>
      </c>
      <c r="P184" s="363">
        <v>10</v>
      </c>
      <c r="Q184" s="363">
        <v>0</v>
      </c>
      <c r="R184" s="363">
        <v>0</v>
      </c>
      <c r="S184" s="363">
        <v>68</v>
      </c>
      <c r="T184" s="363">
        <v>19</v>
      </c>
      <c r="U184" s="365"/>
      <c r="V184"/>
    </row>
    <row r="185" spans="1:22" s="2" customFormat="1" x14ac:dyDescent="0.25">
      <c r="A185" s="327"/>
      <c r="B185" s="74">
        <f t="shared" si="4"/>
        <v>184</v>
      </c>
      <c r="C185" s="366">
        <v>1</v>
      </c>
      <c r="D185" s="74" t="str">
        <f>IF(ISNUMBER(C185),LOOKUP(C185,LL!$Q$2:$Q$40,LL!$T$2:$T$40),"")</f>
        <v>SO</v>
      </c>
      <c r="E185" s="74">
        <f>IF(ISNUMBER(C185),LOOKUP(C185,LL!$Q$2:$Q$40,LL!$U$2:$U$40),"")</f>
        <v>39</v>
      </c>
      <c r="F185" s="366">
        <v>99</v>
      </c>
      <c r="G185" s="366">
        <v>7</v>
      </c>
      <c r="H185" s="366" t="s">
        <v>358</v>
      </c>
      <c r="I185" s="366" t="s">
        <v>192</v>
      </c>
      <c r="J185" s="366" t="s">
        <v>357</v>
      </c>
      <c r="K185" s="367" t="s">
        <v>1187</v>
      </c>
      <c r="L185" s="366">
        <f t="shared" si="7"/>
        <v>-6</v>
      </c>
      <c r="M185" s="366">
        <f t="shared" si="8"/>
        <v>10</v>
      </c>
      <c r="N185" s="366" t="s">
        <v>4</v>
      </c>
      <c r="O185" s="366">
        <v>2</v>
      </c>
      <c r="P185" s="366">
        <v>4</v>
      </c>
      <c r="Q185" s="366">
        <v>0</v>
      </c>
      <c r="R185" s="366">
        <v>0</v>
      </c>
      <c r="S185" s="366">
        <v>14</v>
      </c>
      <c r="T185" s="366">
        <v>4</v>
      </c>
      <c r="U185" s="368"/>
      <c r="V185"/>
    </row>
    <row r="186" spans="1:22" s="2" customFormat="1" x14ac:dyDescent="0.25">
      <c r="A186" s="327"/>
      <c r="B186" s="73">
        <f t="shared" si="4"/>
        <v>185</v>
      </c>
      <c r="C186" s="363">
        <v>1</v>
      </c>
      <c r="D186" s="73" t="str">
        <f>IF(ISNUMBER(C186),LOOKUP(C186,LL!$Q$2:$Q$40,LL!$T$2:$T$40),"")</f>
        <v>SO</v>
      </c>
      <c r="E186" s="73">
        <f>IF(ISNUMBER(C186),LOOKUP(C186,LL!$Q$2:$Q$40,LL!$U$2:$U$40),"")</f>
        <v>39</v>
      </c>
      <c r="F186" s="363">
        <v>99</v>
      </c>
      <c r="G186" s="363">
        <v>8</v>
      </c>
      <c r="H186" s="363" t="s">
        <v>358</v>
      </c>
      <c r="I186" s="363" t="s">
        <v>0</v>
      </c>
      <c r="J186" s="363" t="s">
        <v>358</v>
      </c>
      <c r="K186" s="364" t="s">
        <v>1187</v>
      </c>
      <c r="L186" s="363">
        <f t="shared" si="7"/>
        <v>0</v>
      </c>
      <c r="M186" s="363">
        <f t="shared" si="8"/>
        <v>0</v>
      </c>
      <c r="N186" s="363" t="s">
        <v>0</v>
      </c>
      <c r="O186" s="363">
        <v>0</v>
      </c>
      <c r="P186" s="363">
        <v>0</v>
      </c>
      <c r="Q186" s="363">
        <v>0</v>
      </c>
      <c r="R186" s="363">
        <v>0</v>
      </c>
      <c r="S186" s="363">
        <v>0</v>
      </c>
      <c r="T186" s="363">
        <v>0</v>
      </c>
      <c r="U186" s="365"/>
      <c r="V186"/>
    </row>
    <row r="187" spans="1:22" s="2" customFormat="1" x14ac:dyDescent="0.25">
      <c r="A187" s="327">
        <v>31</v>
      </c>
      <c r="B187" s="74">
        <f t="shared" si="4"/>
        <v>186</v>
      </c>
      <c r="C187" s="366">
        <v>2</v>
      </c>
      <c r="D187" s="74" t="str">
        <f>IF(ISNUMBER(C187),LOOKUP(C187,LL!$Q$2:$Q$40,LL!$T$2:$T$40),"")</f>
        <v>ND</v>
      </c>
      <c r="E187" s="74">
        <f>IF(ISNUMBER(C187),LOOKUP(C187,LL!$Q$2:$Q$40,LL!$U$2:$U$40),"")</f>
        <v>39</v>
      </c>
      <c r="F187" s="366">
        <v>0</v>
      </c>
      <c r="G187" s="366">
        <v>1</v>
      </c>
      <c r="H187" s="366" t="s">
        <v>358</v>
      </c>
      <c r="I187" s="366" t="s">
        <v>177</v>
      </c>
      <c r="J187" s="366" t="s">
        <v>356</v>
      </c>
      <c r="K187" s="367" t="s">
        <v>822</v>
      </c>
      <c r="L187" s="366" t="s">
        <v>1192</v>
      </c>
      <c r="M187" s="366" t="s">
        <v>932</v>
      </c>
      <c r="N187" s="366" t="s">
        <v>7</v>
      </c>
      <c r="O187" s="366">
        <v>4</v>
      </c>
      <c r="P187" s="366">
        <v>1</v>
      </c>
      <c r="Q187" s="366">
        <v>1</v>
      </c>
      <c r="R187" s="366">
        <v>0</v>
      </c>
      <c r="S187" s="366">
        <v>0</v>
      </c>
      <c r="T187" s="366">
        <v>0</v>
      </c>
      <c r="U187" s="368" t="s">
        <v>1193</v>
      </c>
      <c r="V187"/>
    </row>
    <row r="188" spans="1:22" s="2" customFormat="1" x14ac:dyDescent="0.25">
      <c r="A188" s="327"/>
      <c r="B188" s="73">
        <f t="shared" si="4"/>
        <v>187</v>
      </c>
      <c r="C188" s="363">
        <v>2</v>
      </c>
      <c r="D188" s="73" t="str">
        <f>IF(ISNUMBER(C188),LOOKUP(C188,LL!$Q$2:$Q$40,LL!$T$2:$T$40),"")</f>
        <v>ND</v>
      </c>
      <c r="E188" s="73">
        <f>IF(ISNUMBER(C188),LOOKUP(C188,LL!$Q$2:$Q$40,LL!$U$2:$U$40),"")</f>
        <v>39</v>
      </c>
      <c r="F188" s="363">
        <v>0</v>
      </c>
      <c r="G188" s="363">
        <v>2</v>
      </c>
      <c r="H188" s="363" t="s">
        <v>358</v>
      </c>
      <c r="I188" s="363" t="s">
        <v>191</v>
      </c>
      <c r="J188" s="363" t="s">
        <v>356</v>
      </c>
      <c r="K188" s="364" t="s">
        <v>822</v>
      </c>
      <c r="L188" s="363" t="s">
        <v>1192</v>
      </c>
      <c r="M188" s="363" t="s">
        <v>932</v>
      </c>
      <c r="N188" s="363" t="s">
        <v>9</v>
      </c>
      <c r="O188" s="363">
        <v>2</v>
      </c>
      <c r="P188" s="363">
        <v>0</v>
      </c>
      <c r="Q188" s="363">
        <v>1</v>
      </c>
      <c r="R188" s="363">
        <v>0</v>
      </c>
      <c r="S188" s="363">
        <v>0</v>
      </c>
      <c r="T188" s="363">
        <v>0</v>
      </c>
      <c r="U188" s="365" t="s">
        <v>1194</v>
      </c>
      <c r="V188"/>
    </row>
    <row r="189" spans="1:22" s="2" customFormat="1" x14ac:dyDescent="0.25">
      <c r="A189" s="327"/>
      <c r="B189" s="74">
        <f t="shared" si="4"/>
        <v>188</v>
      </c>
      <c r="C189" s="366">
        <v>2</v>
      </c>
      <c r="D189" s="74" t="str">
        <f>IF(ISNUMBER(C189),LOOKUP(C189,LL!$Q$2:$Q$40,LL!$T$2:$T$40),"")</f>
        <v>ND</v>
      </c>
      <c r="E189" s="74">
        <f>IF(ISNUMBER(C189),LOOKUP(C189,LL!$Q$2:$Q$40,LL!$U$2:$U$40),"")</f>
        <v>39</v>
      </c>
      <c r="F189" s="366">
        <v>0</v>
      </c>
      <c r="G189" s="366">
        <v>3</v>
      </c>
      <c r="H189" s="366" t="s">
        <v>358</v>
      </c>
      <c r="I189" s="366" t="s">
        <v>187</v>
      </c>
      <c r="J189" s="366" t="s">
        <v>188</v>
      </c>
      <c r="K189" s="367" t="s">
        <v>822</v>
      </c>
      <c r="L189" s="366" t="s">
        <v>1192</v>
      </c>
      <c r="M189" s="366" t="s">
        <v>932</v>
      </c>
      <c r="N189" s="366" t="s">
        <v>8</v>
      </c>
      <c r="O189" s="366">
        <v>2</v>
      </c>
      <c r="P189" s="366">
        <v>0</v>
      </c>
      <c r="Q189" s="366">
        <v>0</v>
      </c>
      <c r="R189" s="366">
        <v>0</v>
      </c>
      <c r="S189" s="366">
        <v>0</v>
      </c>
      <c r="T189" s="366">
        <v>0</v>
      </c>
      <c r="U189" s="368" t="s">
        <v>1195</v>
      </c>
      <c r="V189"/>
    </row>
    <row r="190" spans="1:22" s="2" customFormat="1" x14ac:dyDescent="0.25">
      <c r="A190" s="327"/>
      <c r="B190" s="73">
        <f t="shared" si="4"/>
        <v>189</v>
      </c>
      <c r="C190" s="363">
        <v>2</v>
      </c>
      <c r="D190" s="73" t="str">
        <f>IF(ISNUMBER(C190),LOOKUP(C190,LL!$Q$2:$Q$40,LL!$T$2:$T$40),"")</f>
        <v>ND</v>
      </c>
      <c r="E190" s="73">
        <f>IF(ISNUMBER(C190),LOOKUP(C190,LL!$Q$2:$Q$40,LL!$U$2:$U$40),"")</f>
        <v>39</v>
      </c>
      <c r="F190" s="363">
        <v>0</v>
      </c>
      <c r="G190" s="363">
        <v>4</v>
      </c>
      <c r="H190" s="363" t="s">
        <v>358</v>
      </c>
      <c r="I190" s="363" t="s">
        <v>340</v>
      </c>
      <c r="J190" s="363" t="s">
        <v>187</v>
      </c>
      <c r="K190" s="364" t="s">
        <v>822</v>
      </c>
      <c r="L190" s="363" t="s">
        <v>1192</v>
      </c>
      <c r="M190" s="363" t="s">
        <v>932</v>
      </c>
      <c r="N190" s="363" t="s">
        <v>1196</v>
      </c>
      <c r="O190" s="363">
        <v>1</v>
      </c>
      <c r="P190" s="363">
        <v>0</v>
      </c>
      <c r="Q190" s="363">
        <v>0</v>
      </c>
      <c r="R190" s="363">
        <v>0</v>
      </c>
      <c r="S190" s="363">
        <v>0</v>
      </c>
      <c r="T190" s="363">
        <v>0</v>
      </c>
      <c r="U190" s="365" t="s">
        <v>1197</v>
      </c>
      <c r="V190"/>
    </row>
    <row r="191" spans="1:22" s="2" customFormat="1" x14ac:dyDescent="0.25">
      <c r="A191" s="327"/>
      <c r="B191" s="74">
        <f t="shared" si="4"/>
        <v>190</v>
      </c>
      <c r="C191" s="366">
        <v>2</v>
      </c>
      <c r="D191" s="74" t="str">
        <f>IF(ISNUMBER(C191),LOOKUP(C191,LL!$Q$2:$Q$40,LL!$T$2:$T$40),"")</f>
        <v>ND</v>
      </c>
      <c r="E191" s="74">
        <f>IF(ISNUMBER(C191),LOOKUP(C191,LL!$Q$2:$Q$40,LL!$U$2:$U$40),"")</f>
        <v>39</v>
      </c>
      <c r="F191" s="366">
        <v>0</v>
      </c>
      <c r="G191" s="366">
        <v>5</v>
      </c>
      <c r="H191" s="366" t="s">
        <v>358</v>
      </c>
      <c r="I191" s="366" t="s">
        <v>3</v>
      </c>
      <c r="J191" s="366" t="s">
        <v>357</v>
      </c>
      <c r="K191" s="367" t="s">
        <v>822</v>
      </c>
      <c r="L191" s="366" t="s">
        <v>1192</v>
      </c>
      <c r="M191" s="366" t="s">
        <v>932</v>
      </c>
      <c r="N191" s="366" t="s">
        <v>3</v>
      </c>
      <c r="O191" s="366">
        <v>1</v>
      </c>
      <c r="P191" s="366">
        <v>0</v>
      </c>
      <c r="Q191" s="366">
        <v>2</v>
      </c>
      <c r="R191" s="366">
        <v>1</v>
      </c>
      <c r="S191" s="366">
        <v>1</v>
      </c>
      <c r="T191" s="366">
        <v>0</v>
      </c>
      <c r="U191" s="368" t="s">
        <v>1198</v>
      </c>
      <c r="V191"/>
    </row>
    <row r="192" spans="1:22" s="2" customFormat="1" x14ac:dyDescent="0.25">
      <c r="A192" s="327"/>
      <c r="B192" s="73">
        <f t="shared" si="4"/>
        <v>191</v>
      </c>
      <c r="C192" s="363">
        <v>2</v>
      </c>
      <c r="D192" s="73" t="str">
        <f>IF(ISNUMBER(C192),LOOKUP(C192,LL!$Q$2:$Q$40,LL!$T$2:$T$40),"")</f>
        <v>ND</v>
      </c>
      <c r="E192" s="73">
        <f>IF(ISNUMBER(C192),LOOKUP(C192,LL!$Q$2:$Q$40,LL!$U$2:$U$40),"")</f>
        <v>39</v>
      </c>
      <c r="F192" s="363">
        <v>0</v>
      </c>
      <c r="G192" s="363">
        <v>6</v>
      </c>
      <c r="H192" s="363" t="s">
        <v>358</v>
      </c>
      <c r="I192" s="363" t="s">
        <v>192</v>
      </c>
      <c r="J192" s="363" t="s">
        <v>357</v>
      </c>
      <c r="K192" s="364" t="s">
        <v>822</v>
      </c>
      <c r="L192" s="363" t="s">
        <v>1192</v>
      </c>
      <c r="M192" s="363" t="s">
        <v>932</v>
      </c>
      <c r="N192" s="363" t="s">
        <v>4</v>
      </c>
      <c r="O192" s="363">
        <v>1</v>
      </c>
      <c r="P192" s="363">
        <v>0</v>
      </c>
      <c r="Q192" s="363">
        <v>0</v>
      </c>
      <c r="R192" s="363">
        <v>0</v>
      </c>
      <c r="S192" s="363">
        <v>0</v>
      </c>
      <c r="T192" s="363">
        <v>0</v>
      </c>
      <c r="U192" s="365" t="s">
        <v>1199</v>
      </c>
      <c r="V192"/>
    </row>
    <row r="193" spans="1:22" s="2" customFormat="1" x14ac:dyDescent="0.25">
      <c r="A193" s="327"/>
      <c r="B193" s="74">
        <f t="shared" ref="B193:B256" si="9">B192+1</f>
        <v>192</v>
      </c>
      <c r="C193" s="366">
        <v>2</v>
      </c>
      <c r="D193" s="74" t="str">
        <f>IF(ISNUMBER(C193),LOOKUP(C193,LL!$Q$2:$Q$40,LL!$T$2:$T$40),"")</f>
        <v>ND</v>
      </c>
      <c r="E193" s="74">
        <f>IF(ISNUMBER(C193),LOOKUP(C193,LL!$Q$2:$Q$40,LL!$U$2:$U$40),"")</f>
        <v>39</v>
      </c>
      <c r="F193" s="366">
        <v>0</v>
      </c>
      <c r="G193" s="366">
        <v>7</v>
      </c>
      <c r="H193" s="366" t="s">
        <v>358</v>
      </c>
      <c r="I193" s="366" t="s">
        <v>0</v>
      </c>
      <c r="J193" s="366" t="s">
        <v>260</v>
      </c>
      <c r="K193" s="367" t="s">
        <v>822</v>
      </c>
      <c r="L193" s="366" t="s">
        <v>1192</v>
      </c>
      <c r="M193" s="366" t="s">
        <v>932</v>
      </c>
      <c r="N193" s="366" t="s">
        <v>0</v>
      </c>
      <c r="O193" s="366">
        <v>0</v>
      </c>
      <c r="P193" s="366">
        <v>0</v>
      </c>
      <c r="Q193" s="366">
        <v>-1</v>
      </c>
      <c r="R193" s="366">
        <v>1</v>
      </c>
      <c r="S193" s="366">
        <v>0</v>
      </c>
      <c r="T193" s="366">
        <v>0</v>
      </c>
      <c r="U193" s="368" t="s">
        <v>1200</v>
      </c>
      <c r="V193"/>
    </row>
    <row r="194" spans="1:22" s="2" customFormat="1" x14ac:dyDescent="0.25">
      <c r="A194" s="327"/>
      <c r="B194" s="73">
        <f t="shared" si="9"/>
        <v>193</v>
      </c>
      <c r="C194" s="363">
        <v>2</v>
      </c>
      <c r="D194" s="73" t="str">
        <f>IF(ISNUMBER(C194),LOOKUP(C194,LL!$Q$2:$Q$40,LL!$T$2:$T$40),"")</f>
        <v>ND</v>
      </c>
      <c r="E194" s="73">
        <f>IF(ISNUMBER(C194),LOOKUP(C194,LL!$Q$2:$Q$40,LL!$U$2:$U$40),"")</f>
        <v>39</v>
      </c>
      <c r="F194" s="363">
        <v>0</v>
      </c>
      <c r="G194" s="363">
        <v>8</v>
      </c>
      <c r="H194" s="363" t="s">
        <v>358</v>
      </c>
      <c r="I194" s="363" t="s">
        <v>5</v>
      </c>
      <c r="J194" s="363" t="s">
        <v>260</v>
      </c>
      <c r="K194" s="364" t="s">
        <v>822</v>
      </c>
      <c r="L194" s="363" t="s">
        <v>1192</v>
      </c>
      <c r="M194" s="363" t="s">
        <v>932</v>
      </c>
      <c r="N194" s="363" t="s">
        <v>5</v>
      </c>
      <c r="O194" s="363">
        <v>0</v>
      </c>
      <c r="P194" s="363">
        <v>0</v>
      </c>
      <c r="Q194" s="363">
        <v>0</v>
      </c>
      <c r="R194" s="363">
        <v>0</v>
      </c>
      <c r="S194" s="363">
        <v>0</v>
      </c>
      <c r="T194" s="363">
        <v>0</v>
      </c>
      <c r="U194" s="365"/>
      <c r="V194"/>
    </row>
    <row r="195" spans="1:22" s="2" customFormat="1" x14ac:dyDescent="0.25">
      <c r="A195" s="327">
        <v>19</v>
      </c>
      <c r="B195" s="74">
        <f t="shared" si="9"/>
        <v>194</v>
      </c>
      <c r="C195" s="366">
        <v>2</v>
      </c>
      <c r="D195" s="74" t="str">
        <f>IF(ISNUMBER(C195),LOOKUP(C195,LL!$Q$2:$Q$40,LL!$T$2:$T$40),"")</f>
        <v>ND</v>
      </c>
      <c r="E195" s="74">
        <f>IF(ISNUMBER(C195),LOOKUP(C195,LL!$Q$2:$Q$40,LL!$U$2:$U$40),"")</f>
        <v>39</v>
      </c>
      <c r="F195" s="366">
        <v>0</v>
      </c>
      <c r="G195" s="366">
        <v>1</v>
      </c>
      <c r="H195" s="366" t="s">
        <v>358</v>
      </c>
      <c r="I195" s="366" t="s">
        <v>0</v>
      </c>
      <c r="J195" s="366" t="s">
        <v>188</v>
      </c>
      <c r="K195" s="367" t="s">
        <v>480</v>
      </c>
      <c r="L195" s="366" t="s">
        <v>1201</v>
      </c>
      <c r="M195" s="366" t="s">
        <v>1202</v>
      </c>
      <c r="N195" s="366" t="s">
        <v>1204</v>
      </c>
      <c r="O195" s="366">
        <v>1</v>
      </c>
      <c r="P195" s="366">
        <v>0</v>
      </c>
      <c r="Q195" s="366">
        <v>0</v>
      </c>
      <c r="R195" s="366">
        <v>1</v>
      </c>
      <c r="S195" s="366">
        <v>0</v>
      </c>
      <c r="T195" s="366">
        <v>0</v>
      </c>
      <c r="U195" s="368"/>
      <c r="V195"/>
    </row>
    <row r="196" spans="1:22" s="2" customFormat="1" x14ac:dyDescent="0.25">
      <c r="A196" s="327"/>
      <c r="B196" s="73">
        <f t="shared" si="9"/>
        <v>195</v>
      </c>
      <c r="C196" s="363">
        <v>2</v>
      </c>
      <c r="D196" s="73" t="str">
        <f>IF(ISNUMBER(C196),LOOKUP(C196,LL!$Q$2:$Q$40,LL!$T$2:$T$40),"")</f>
        <v>ND</v>
      </c>
      <c r="E196" s="73">
        <f>IF(ISNUMBER(C196),LOOKUP(C196,LL!$Q$2:$Q$40,LL!$U$2:$U$40),"")</f>
        <v>39</v>
      </c>
      <c r="F196" s="363">
        <v>0</v>
      </c>
      <c r="G196" s="363">
        <v>2</v>
      </c>
      <c r="H196" s="363" t="s">
        <v>358</v>
      </c>
      <c r="I196" s="363" t="s">
        <v>3</v>
      </c>
      <c r="J196" s="363" t="s">
        <v>192</v>
      </c>
      <c r="K196" s="364" t="s">
        <v>480</v>
      </c>
      <c r="L196" s="363" t="s">
        <v>1201</v>
      </c>
      <c r="M196" s="363" t="s">
        <v>1202</v>
      </c>
      <c r="N196" s="363" t="s">
        <v>1203</v>
      </c>
      <c r="O196" s="363">
        <v>3</v>
      </c>
      <c r="P196" s="363">
        <v>1</v>
      </c>
      <c r="Q196" s="363">
        <v>0</v>
      </c>
      <c r="R196" s="363">
        <v>3</v>
      </c>
      <c r="S196" s="363">
        <v>1</v>
      </c>
      <c r="T196" s="363">
        <v>0</v>
      </c>
      <c r="U196" s="365"/>
      <c r="V196"/>
    </row>
    <row r="197" spans="1:22" s="2" customFormat="1" x14ac:dyDescent="0.25">
      <c r="A197" s="327"/>
      <c r="B197" s="74">
        <f t="shared" si="9"/>
        <v>196</v>
      </c>
      <c r="C197" s="366">
        <v>2</v>
      </c>
      <c r="D197" s="74" t="str">
        <f>IF(ISNUMBER(C197),LOOKUP(C197,LL!$Q$2:$Q$40,LL!$T$2:$T$40),"")</f>
        <v>ND</v>
      </c>
      <c r="E197" s="74">
        <f>IF(ISNUMBER(C197),LOOKUP(C197,LL!$Q$2:$Q$40,LL!$U$2:$U$40),"")</f>
        <v>39</v>
      </c>
      <c r="F197" s="366">
        <v>0</v>
      </c>
      <c r="G197" s="366">
        <v>3</v>
      </c>
      <c r="H197" s="366" t="s">
        <v>358</v>
      </c>
      <c r="I197" s="366" t="s">
        <v>177</v>
      </c>
      <c r="J197" s="366" t="s">
        <v>191</v>
      </c>
      <c r="K197" s="367" t="s">
        <v>480</v>
      </c>
      <c r="L197" s="366" t="s">
        <v>1201</v>
      </c>
      <c r="M197" s="366" t="s">
        <v>1202</v>
      </c>
      <c r="N197" s="366" t="s">
        <v>1205</v>
      </c>
      <c r="O197" s="366">
        <v>0</v>
      </c>
      <c r="P197" s="366">
        <v>0</v>
      </c>
      <c r="Q197" s="366">
        <v>2</v>
      </c>
      <c r="R197" s="366">
        <v>0</v>
      </c>
      <c r="S197" s="366">
        <v>0</v>
      </c>
      <c r="T197" s="366">
        <v>2</v>
      </c>
      <c r="U197" s="368"/>
      <c r="V197"/>
    </row>
    <row r="198" spans="1:22" s="2" customFormat="1" x14ac:dyDescent="0.25">
      <c r="A198" s="327">
        <v>42</v>
      </c>
      <c r="B198" s="73">
        <f t="shared" si="9"/>
        <v>197</v>
      </c>
      <c r="C198" s="363">
        <v>2</v>
      </c>
      <c r="D198" s="73" t="str">
        <f>IF(ISNUMBER(C198),LOOKUP(C198,LL!$Q$2:$Q$40,LL!$T$2:$T$40),"")</f>
        <v>ND</v>
      </c>
      <c r="E198" s="73">
        <f>IF(ISNUMBER(C198),LOOKUP(C198,LL!$Q$2:$Q$40,LL!$U$2:$U$40),"")</f>
        <v>39</v>
      </c>
      <c r="F198" s="363">
        <v>0</v>
      </c>
      <c r="G198" s="363" t="s">
        <v>260</v>
      </c>
      <c r="H198" s="363" t="s">
        <v>358</v>
      </c>
      <c r="I198" s="363" t="s">
        <v>260</v>
      </c>
      <c r="J198" s="363" t="s">
        <v>261</v>
      </c>
      <c r="K198" s="364" t="s">
        <v>481</v>
      </c>
      <c r="L198" s="363" t="str">
        <f>IF(T198 &lt; 0.5,"NO","YES")</f>
        <v>YES</v>
      </c>
      <c r="M198" s="363" t="str">
        <f>IF(T198&lt;1.5,"NO","YES")</f>
        <v>NO</v>
      </c>
      <c r="N198" s="363" t="s">
        <v>1208</v>
      </c>
      <c r="O198" s="363">
        <v>0</v>
      </c>
      <c r="P198" s="363">
        <v>1</v>
      </c>
      <c r="Q198" s="363">
        <v>1</v>
      </c>
      <c r="R198" s="363"/>
      <c r="S198" s="363"/>
      <c r="T198" s="363">
        <f>ROUND(AVERAGE(O198:S198),2)</f>
        <v>0.67</v>
      </c>
      <c r="U198" s="365" t="s">
        <v>1210</v>
      </c>
      <c r="V198"/>
    </row>
    <row r="199" spans="1:22" s="2" customFormat="1" x14ac:dyDescent="0.25">
      <c r="A199" s="327">
        <v>34</v>
      </c>
      <c r="B199" s="74">
        <f t="shared" si="9"/>
        <v>198</v>
      </c>
      <c r="C199" s="366">
        <v>2</v>
      </c>
      <c r="D199" s="74" t="str">
        <f>IF(ISNUMBER(C199),LOOKUP(C199,LL!$Q$2:$Q$40,LL!$T$2:$T$40),"")</f>
        <v>ND</v>
      </c>
      <c r="E199" s="74">
        <f>IF(ISNUMBER(C199),LOOKUP(C199,LL!$Q$2:$Q$40,LL!$U$2:$U$40),"")</f>
        <v>39</v>
      </c>
      <c r="F199" s="366">
        <v>0</v>
      </c>
      <c r="G199" s="366" t="s">
        <v>261</v>
      </c>
      <c r="H199" s="366" t="s">
        <v>358</v>
      </c>
      <c r="I199" s="366" t="s">
        <v>261</v>
      </c>
      <c r="J199" s="366" t="s">
        <v>260</v>
      </c>
      <c r="K199" s="367" t="s">
        <v>481</v>
      </c>
      <c r="L199" s="366" t="str">
        <f>IF(T198 &lt; 0.5, "NO","YES")</f>
        <v>YES</v>
      </c>
      <c r="M199" s="366" t="str">
        <f>IF(T198&lt;1.5,"NO","YES")</f>
        <v>NO</v>
      </c>
      <c r="N199" s="366" t="s">
        <v>1209</v>
      </c>
      <c r="O199" s="366">
        <v>1</v>
      </c>
      <c r="P199" s="366">
        <v>1</v>
      </c>
      <c r="Q199" s="370"/>
      <c r="R199" s="366">
        <v>1</v>
      </c>
      <c r="S199" s="366">
        <v>1</v>
      </c>
      <c r="T199" s="366">
        <f>ROUND(AVERAGE(O199:S199),2)</f>
        <v>1</v>
      </c>
      <c r="U199" s="368" t="s">
        <v>1211</v>
      </c>
      <c r="V199"/>
    </row>
    <row r="200" spans="1:22" s="2" customFormat="1" x14ac:dyDescent="0.25">
      <c r="A200" s="327">
        <v>20</v>
      </c>
      <c r="B200" s="73">
        <f t="shared" si="9"/>
        <v>199</v>
      </c>
      <c r="C200" s="363">
        <v>2</v>
      </c>
      <c r="D200" s="73" t="str">
        <f>IF(ISNUMBER(C200),LOOKUP(C200,LL!$Q$2:$Q$40,LL!$T$2:$T$40),"")</f>
        <v>ND</v>
      </c>
      <c r="E200" s="73">
        <f>IF(ISNUMBER(C200),LOOKUP(C200,LL!$Q$2:$Q$40,LL!$U$2:$U$40),"")</f>
        <v>39</v>
      </c>
      <c r="F200" s="363">
        <v>0</v>
      </c>
      <c r="G200" s="363">
        <v>1</v>
      </c>
      <c r="H200" s="363" t="s">
        <v>358</v>
      </c>
      <c r="I200" s="363" t="s">
        <v>260</v>
      </c>
      <c r="J200" s="363" t="s">
        <v>261</v>
      </c>
      <c r="K200" s="364" t="s">
        <v>481</v>
      </c>
      <c r="L200" s="363" t="s">
        <v>1213</v>
      </c>
      <c r="M200" s="363" t="s">
        <v>261</v>
      </c>
      <c r="N200" s="363" t="s">
        <v>1219</v>
      </c>
      <c r="O200" s="363">
        <v>11</v>
      </c>
      <c r="P200" s="363">
        <v>3</v>
      </c>
      <c r="Q200" s="363" t="s">
        <v>260</v>
      </c>
      <c r="R200" s="363" t="s">
        <v>334</v>
      </c>
      <c r="S200" s="363" t="s">
        <v>595</v>
      </c>
      <c r="T200" s="363">
        <v>2</v>
      </c>
      <c r="U200" s="365" t="s">
        <v>1218</v>
      </c>
      <c r="V200"/>
    </row>
    <row r="201" spans="1:22" s="2" customFormat="1" x14ac:dyDescent="0.25">
      <c r="A201" s="327">
        <v>13</v>
      </c>
      <c r="B201" s="74">
        <f t="shared" si="9"/>
        <v>200</v>
      </c>
      <c r="C201" s="366">
        <v>2</v>
      </c>
      <c r="D201" s="74" t="str">
        <f>IF(ISNUMBER(C201),LOOKUP(C201,LL!$Q$2:$Q$40,LL!$T$2:$T$40),"")</f>
        <v>ND</v>
      </c>
      <c r="E201" s="74">
        <f>IF(ISNUMBER(C201),LOOKUP(C201,LL!$Q$2:$Q$40,LL!$U$2:$U$40),"")</f>
        <v>39</v>
      </c>
      <c r="F201" s="366">
        <v>1</v>
      </c>
      <c r="G201" s="366">
        <v>1</v>
      </c>
      <c r="H201" s="366" t="s">
        <v>358</v>
      </c>
      <c r="I201" s="366" t="s">
        <v>260</v>
      </c>
      <c r="J201" s="366" t="s">
        <v>261</v>
      </c>
      <c r="K201" s="367" t="s">
        <v>399</v>
      </c>
      <c r="L201" s="366">
        <v>3</v>
      </c>
      <c r="M201" s="366">
        <v>2</v>
      </c>
      <c r="N201" s="366" t="s">
        <v>1220</v>
      </c>
      <c r="O201" s="366" t="s">
        <v>1222</v>
      </c>
      <c r="P201" s="366" t="s">
        <v>1223</v>
      </c>
      <c r="Q201" s="366" t="s">
        <v>1223</v>
      </c>
      <c r="R201" s="366" t="s">
        <v>952</v>
      </c>
      <c r="S201" s="366" t="s">
        <v>951</v>
      </c>
      <c r="T201" s="366" t="s">
        <v>952</v>
      </c>
      <c r="U201" s="368" t="s">
        <v>1221</v>
      </c>
      <c r="V201"/>
    </row>
    <row r="202" spans="1:22" s="2" customFormat="1" x14ac:dyDescent="0.25">
      <c r="A202" s="327">
        <v>21</v>
      </c>
      <c r="B202" s="73">
        <f t="shared" si="9"/>
        <v>201</v>
      </c>
      <c r="C202" s="363">
        <v>2</v>
      </c>
      <c r="D202" s="73" t="str">
        <f>IF(ISNUMBER(C202),LOOKUP(C202,LL!$Q$2:$Q$40,LL!$T$2:$T$40),"")</f>
        <v>ND</v>
      </c>
      <c r="E202" s="73">
        <f>IF(ISNUMBER(C202),LOOKUP(C202,LL!$Q$2:$Q$40,LL!$U$2:$U$40),"")</f>
        <v>39</v>
      </c>
      <c r="F202" s="363">
        <v>1</v>
      </c>
      <c r="G202" s="363">
        <v>0</v>
      </c>
      <c r="H202" s="363" t="s">
        <v>197</v>
      </c>
      <c r="I202" s="363" t="s">
        <v>177</v>
      </c>
      <c r="J202" s="363" t="s">
        <v>3</v>
      </c>
      <c r="K202" s="364" t="s">
        <v>398</v>
      </c>
      <c r="L202" s="363" t="s">
        <v>642</v>
      </c>
      <c r="M202" s="363" t="s">
        <v>845</v>
      </c>
      <c r="N202" s="363" t="s">
        <v>1225</v>
      </c>
      <c r="O202" s="363" t="s">
        <v>795</v>
      </c>
      <c r="P202" s="363">
        <v>3</v>
      </c>
      <c r="Q202" s="363">
        <v>12</v>
      </c>
      <c r="R202" s="363">
        <v>2</v>
      </c>
      <c r="S202" s="363">
        <v>4</v>
      </c>
      <c r="T202" s="363">
        <v>6</v>
      </c>
      <c r="U202" s="365" t="s">
        <v>1226</v>
      </c>
      <c r="V202"/>
    </row>
    <row r="203" spans="1:22" s="2" customFormat="1" x14ac:dyDescent="0.25">
      <c r="A203" s="327">
        <v>5</v>
      </c>
      <c r="B203" s="74">
        <f t="shared" si="9"/>
        <v>202</v>
      </c>
      <c r="C203" s="366">
        <v>2</v>
      </c>
      <c r="D203" s="74" t="str">
        <f>IF(ISNUMBER(C203),LOOKUP(C203,LL!$Q$2:$Q$40,LL!$T$2:$T$40),"")</f>
        <v>ND</v>
      </c>
      <c r="E203" s="74">
        <f>IF(ISNUMBER(C203),LOOKUP(C203,LL!$Q$2:$Q$40,LL!$U$2:$U$40),"")</f>
        <v>39</v>
      </c>
      <c r="F203" s="366">
        <v>1</v>
      </c>
      <c r="G203" s="366">
        <v>1</v>
      </c>
      <c r="H203" s="366" t="s">
        <v>197</v>
      </c>
      <c r="I203" s="366" t="s">
        <v>0</v>
      </c>
      <c r="J203" s="366" t="s">
        <v>177</v>
      </c>
      <c r="K203" s="367" t="s">
        <v>398</v>
      </c>
      <c r="L203" s="366" t="s">
        <v>772</v>
      </c>
      <c r="M203" s="366" t="s">
        <v>795</v>
      </c>
      <c r="N203" s="366" t="s">
        <v>1225</v>
      </c>
      <c r="O203" s="366">
        <v>1</v>
      </c>
      <c r="P203" s="366">
        <v>1</v>
      </c>
      <c r="Q203" s="366">
        <v>14</v>
      </c>
      <c r="R203" s="366">
        <v>2</v>
      </c>
      <c r="S203" s="366">
        <v>5</v>
      </c>
      <c r="T203" s="366">
        <v>6</v>
      </c>
      <c r="U203" s="368" t="s">
        <v>1227</v>
      </c>
      <c r="V203"/>
    </row>
    <row r="204" spans="1:22" s="2" customFormat="1" x14ac:dyDescent="0.25">
      <c r="A204" s="327">
        <v>10</v>
      </c>
      <c r="B204" s="73">
        <f t="shared" si="9"/>
        <v>203</v>
      </c>
      <c r="C204" s="363">
        <v>2</v>
      </c>
      <c r="D204" s="73" t="str">
        <f>IF(ISNUMBER(C204),LOOKUP(C204,LL!$Q$2:$Q$40,LL!$T$2:$T$40),"")</f>
        <v>ND</v>
      </c>
      <c r="E204" s="73">
        <f>IF(ISNUMBER(C204),LOOKUP(C204,LL!$Q$2:$Q$40,LL!$U$2:$U$40),"")</f>
        <v>39</v>
      </c>
      <c r="F204" s="363">
        <v>1</v>
      </c>
      <c r="G204" s="363" t="s">
        <v>260</v>
      </c>
      <c r="H204" s="363" t="s">
        <v>176</v>
      </c>
      <c r="I204" s="363" t="s">
        <v>177</v>
      </c>
      <c r="J204" s="363" t="s">
        <v>5</v>
      </c>
      <c r="K204" s="364" t="s">
        <v>297</v>
      </c>
      <c r="L204" s="363">
        <v>1939</v>
      </c>
      <c r="M204" s="363" t="s">
        <v>219</v>
      </c>
      <c r="N204" s="363" t="s">
        <v>1220</v>
      </c>
      <c r="O204" s="363">
        <v>7.5</v>
      </c>
      <c r="P204" s="363">
        <v>10.5</v>
      </c>
      <c r="Q204" s="363">
        <v>18</v>
      </c>
      <c r="R204" s="363">
        <v>4</v>
      </c>
      <c r="S204" s="363">
        <v>4</v>
      </c>
      <c r="T204" s="363">
        <v>9</v>
      </c>
      <c r="U204" s="365"/>
      <c r="V204"/>
    </row>
    <row r="205" spans="1:22" s="2" customFormat="1" x14ac:dyDescent="0.25">
      <c r="A205" s="327">
        <v>31</v>
      </c>
      <c r="B205" s="74">
        <f t="shared" si="9"/>
        <v>204</v>
      </c>
      <c r="C205" s="366">
        <v>2</v>
      </c>
      <c r="D205" s="74" t="str">
        <f>IF(ISNUMBER(C205),LOOKUP(C205,LL!$Q$2:$Q$40,LL!$T$2:$T$40),"")</f>
        <v>ND</v>
      </c>
      <c r="E205" s="74">
        <f>IF(ISNUMBER(C205),LOOKUP(C205,LL!$Q$2:$Q$40,LL!$U$2:$U$40),"")</f>
        <v>39</v>
      </c>
      <c r="F205" s="366">
        <v>1</v>
      </c>
      <c r="G205" s="366">
        <v>0</v>
      </c>
      <c r="H205" s="366" t="s">
        <v>197</v>
      </c>
      <c r="I205" s="366" t="s">
        <v>3</v>
      </c>
      <c r="J205" s="366" t="s">
        <v>177</v>
      </c>
      <c r="K205" s="367" t="s">
        <v>822</v>
      </c>
      <c r="L205" s="366" t="s">
        <v>851</v>
      </c>
      <c r="M205" s="366">
        <v>32</v>
      </c>
      <c r="N205" s="366" t="s">
        <v>1228</v>
      </c>
      <c r="O205" s="366">
        <v>4</v>
      </c>
      <c r="P205" s="366">
        <v>0</v>
      </c>
      <c r="Q205" s="366">
        <v>0</v>
      </c>
      <c r="R205" s="366">
        <v>4</v>
      </c>
      <c r="S205" s="366">
        <v>10</v>
      </c>
      <c r="T205" s="366">
        <v>1</v>
      </c>
      <c r="U205" s="368" t="s">
        <v>1229</v>
      </c>
      <c r="V205"/>
    </row>
    <row r="206" spans="1:22" s="2" customFormat="1" x14ac:dyDescent="0.25">
      <c r="A206" s="327"/>
      <c r="B206" s="73">
        <f t="shared" si="9"/>
        <v>205</v>
      </c>
      <c r="C206" s="363">
        <v>2</v>
      </c>
      <c r="D206" s="73" t="str">
        <f>IF(ISNUMBER(C206),LOOKUP(C206,LL!$Q$2:$Q$40,LL!$T$2:$T$40),"")</f>
        <v>ND</v>
      </c>
      <c r="E206" s="73">
        <f>IF(ISNUMBER(C206),LOOKUP(C206,LL!$Q$2:$Q$40,LL!$U$2:$U$40),"")</f>
        <v>39</v>
      </c>
      <c r="F206" s="363">
        <v>1</v>
      </c>
      <c r="G206" s="363">
        <v>1</v>
      </c>
      <c r="H206" s="363" t="s">
        <v>197</v>
      </c>
      <c r="I206" s="363" t="s">
        <v>3</v>
      </c>
      <c r="J206" s="363" t="s">
        <v>177</v>
      </c>
      <c r="K206" s="364" t="s">
        <v>822</v>
      </c>
      <c r="L206" s="363" t="s">
        <v>1230</v>
      </c>
      <c r="M206" s="363">
        <v>0</v>
      </c>
      <c r="N206" s="363" t="s">
        <v>1232</v>
      </c>
      <c r="O206" s="363">
        <v>1</v>
      </c>
      <c r="P206" s="363">
        <v>0</v>
      </c>
      <c r="Q206" s="363">
        <v>0</v>
      </c>
      <c r="R206" s="363">
        <v>3</v>
      </c>
      <c r="S206" s="363">
        <v>1</v>
      </c>
      <c r="T206" s="363">
        <v>1</v>
      </c>
      <c r="U206" s="365" t="s">
        <v>1231</v>
      </c>
      <c r="V206"/>
    </row>
    <row r="207" spans="1:22" s="2" customFormat="1" x14ac:dyDescent="0.25">
      <c r="A207" s="327">
        <v>31</v>
      </c>
      <c r="B207" s="74">
        <f t="shared" si="9"/>
        <v>206</v>
      </c>
      <c r="C207" s="366">
        <v>2</v>
      </c>
      <c r="D207" s="74" t="str">
        <f>IF(ISNUMBER(C207),LOOKUP(C207,LL!$Q$2:$Q$40,LL!$T$2:$T$40),"")</f>
        <v>ND</v>
      </c>
      <c r="E207" s="74">
        <f>IF(ISNUMBER(C207),LOOKUP(C207,LL!$Q$2:$Q$40,LL!$U$2:$U$40),"")</f>
        <v>39</v>
      </c>
      <c r="F207" s="366">
        <v>1</v>
      </c>
      <c r="G207" s="366">
        <v>2</v>
      </c>
      <c r="H207" s="366" t="s">
        <v>217</v>
      </c>
      <c r="I207" s="366" t="s">
        <v>3</v>
      </c>
      <c r="J207" s="366" t="s">
        <v>357</v>
      </c>
      <c r="K207" s="367" t="s">
        <v>822</v>
      </c>
      <c r="L207" s="366" t="s">
        <v>1230</v>
      </c>
      <c r="M207" s="366">
        <v>0</v>
      </c>
      <c r="N207" s="366" t="s">
        <v>1233</v>
      </c>
      <c r="O207" s="366">
        <v>0</v>
      </c>
      <c r="P207" s="366">
        <v>0</v>
      </c>
      <c r="Q207" s="366">
        <v>0</v>
      </c>
      <c r="R207" s="366">
        <v>1</v>
      </c>
      <c r="S207" s="366">
        <v>6</v>
      </c>
      <c r="T207" s="366">
        <v>0</v>
      </c>
      <c r="U207" s="368" t="s">
        <v>1234</v>
      </c>
      <c r="V207"/>
    </row>
    <row r="208" spans="1:22" s="2" customFormat="1" x14ac:dyDescent="0.25">
      <c r="A208" s="327">
        <v>31</v>
      </c>
      <c r="B208" s="73">
        <f t="shared" si="9"/>
        <v>207</v>
      </c>
      <c r="C208" s="363">
        <v>2</v>
      </c>
      <c r="D208" s="73" t="str">
        <f>IF(ISNUMBER(C208),LOOKUP(C208,LL!$Q$2:$Q$40,LL!$T$2:$T$40),"")</f>
        <v>ND</v>
      </c>
      <c r="E208" s="73">
        <f>IF(ISNUMBER(C208),LOOKUP(C208,LL!$Q$2:$Q$40,LL!$U$2:$U$40),"")</f>
        <v>39</v>
      </c>
      <c r="F208" s="363">
        <v>1</v>
      </c>
      <c r="G208" s="363">
        <v>3</v>
      </c>
      <c r="H208" s="363" t="s">
        <v>198</v>
      </c>
      <c r="I208" s="363" t="s">
        <v>3</v>
      </c>
      <c r="J208" s="363" t="s">
        <v>260</v>
      </c>
      <c r="K208" s="364" t="s">
        <v>822</v>
      </c>
      <c r="L208" s="363" t="s">
        <v>1230</v>
      </c>
      <c r="M208" s="363">
        <v>0</v>
      </c>
      <c r="N208" s="363" t="s">
        <v>1235</v>
      </c>
      <c r="O208" s="363">
        <v>1</v>
      </c>
      <c r="P208" s="363">
        <v>0</v>
      </c>
      <c r="Q208" s="363">
        <v>0</v>
      </c>
      <c r="R208" s="363">
        <v>0</v>
      </c>
      <c r="S208" s="363">
        <v>3</v>
      </c>
      <c r="T208" s="363">
        <v>0</v>
      </c>
      <c r="U208" s="365" t="s">
        <v>1236</v>
      </c>
      <c r="V208"/>
    </row>
    <row r="209" spans="1:22" s="2" customFormat="1" x14ac:dyDescent="0.25">
      <c r="A209" s="327">
        <v>14</v>
      </c>
      <c r="B209" s="74">
        <f t="shared" si="9"/>
        <v>208</v>
      </c>
      <c r="C209" s="366">
        <v>2</v>
      </c>
      <c r="D209" s="74" t="str">
        <f>IF(ISNUMBER(C209),LOOKUP(C209,LL!$Q$2:$Q$40,LL!$T$2:$T$40),"")</f>
        <v>ND</v>
      </c>
      <c r="E209" s="74">
        <f>IF(ISNUMBER(C209),LOOKUP(C209,LL!$Q$2:$Q$40,LL!$U$2:$U$40),"")</f>
        <v>39</v>
      </c>
      <c r="F209" s="366">
        <v>1</v>
      </c>
      <c r="G209" s="366">
        <v>1</v>
      </c>
      <c r="H209" s="366" t="s">
        <v>358</v>
      </c>
      <c r="I209" s="366" t="s">
        <v>260</v>
      </c>
      <c r="J209" s="366" t="s">
        <v>261</v>
      </c>
      <c r="K209" s="367" t="s">
        <v>642</v>
      </c>
      <c r="L209" s="366" t="s">
        <v>334</v>
      </c>
      <c r="M209" s="366">
        <v>3</v>
      </c>
      <c r="N209" s="366" t="s">
        <v>1220</v>
      </c>
      <c r="O209" s="366" t="s">
        <v>856</v>
      </c>
      <c r="P209" s="366" t="s">
        <v>857</v>
      </c>
      <c r="Q209" s="366" t="s">
        <v>856</v>
      </c>
      <c r="R209" s="366"/>
      <c r="S209" s="366"/>
      <c r="T209" s="366"/>
      <c r="U209" s="368"/>
      <c r="V209"/>
    </row>
    <row r="210" spans="1:22" s="2" customFormat="1" x14ac:dyDescent="0.25">
      <c r="A210" s="327">
        <v>26</v>
      </c>
      <c r="B210" s="73">
        <f t="shared" si="9"/>
        <v>209</v>
      </c>
      <c r="C210" s="363">
        <v>2</v>
      </c>
      <c r="D210" s="73" t="str">
        <f>IF(ISNUMBER(C210),LOOKUP(C210,LL!$Q$2:$Q$40,LL!$T$2:$T$40),"")</f>
        <v>ND</v>
      </c>
      <c r="E210" s="73">
        <f>IF(ISNUMBER(C210),LOOKUP(C210,LL!$Q$2:$Q$40,LL!$U$2:$U$40),"")</f>
        <v>39</v>
      </c>
      <c r="F210" s="363">
        <v>1</v>
      </c>
      <c r="G210" s="363">
        <v>1</v>
      </c>
      <c r="H210" s="363" t="s">
        <v>197</v>
      </c>
      <c r="I210" s="363" t="s">
        <v>177</v>
      </c>
      <c r="J210" s="363" t="s">
        <v>3</v>
      </c>
      <c r="K210" s="364" t="s">
        <v>189</v>
      </c>
      <c r="L210" s="363" t="s">
        <v>196</v>
      </c>
      <c r="M210" s="363">
        <v>2</v>
      </c>
      <c r="N210" s="363" t="s">
        <v>1237</v>
      </c>
      <c r="O210" s="363" t="s">
        <v>864</v>
      </c>
      <c r="P210" s="363">
        <v>8</v>
      </c>
      <c r="Q210" s="363" t="s">
        <v>1051</v>
      </c>
      <c r="R210" s="363">
        <v>1</v>
      </c>
      <c r="S210" s="363">
        <v>0</v>
      </c>
      <c r="T210" s="363">
        <v>1</v>
      </c>
      <c r="U210" s="365" t="s">
        <v>1238</v>
      </c>
      <c r="V210"/>
    </row>
    <row r="211" spans="1:22" s="2" customFormat="1" x14ac:dyDescent="0.25">
      <c r="A211" s="327">
        <v>35</v>
      </c>
      <c r="B211" s="74">
        <f t="shared" si="9"/>
        <v>210</v>
      </c>
      <c r="C211" s="366">
        <v>2</v>
      </c>
      <c r="D211" s="74" t="str">
        <f>IF(ISNUMBER(C211),LOOKUP(C211,LL!$Q$2:$Q$40,LL!$T$2:$T$40),"")</f>
        <v>ND</v>
      </c>
      <c r="E211" s="74">
        <f>IF(ISNUMBER(C211),LOOKUP(C211,LL!$Q$2:$Q$40,LL!$U$2:$U$40),"")</f>
        <v>39</v>
      </c>
      <c r="F211" s="366">
        <v>1</v>
      </c>
      <c r="G211" s="366">
        <v>1</v>
      </c>
      <c r="H211" s="366" t="s">
        <v>197</v>
      </c>
      <c r="I211" s="366" t="s">
        <v>177</v>
      </c>
      <c r="J211" s="366" t="s">
        <v>3</v>
      </c>
      <c r="K211" s="367" t="s">
        <v>189</v>
      </c>
      <c r="L211" s="366" t="s">
        <v>577</v>
      </c>
      <c r="M211" s="366" t="s">
        <v>196</v>
      </c>
      <c r="N211" s="366" t="s">
        <v>1237</v>
      </c>
      <c r="O211" s="366">
        <v>1</v>
      </c>
      <c r="P211" s="366">
        <v>0</v>
      </c>
      <c r="Q211" s="366">
        <v>1</v>
      </c>
      <c r="R211" s="366">
        <v>1</v>
      </c>
      <c r="S211" s="366">
        <v>0</v>
      </c>
      <c r="T211" s="366">
        <v>1</v>
      </c>
      <c r="U211" s="368" t="s">
        <v>1239</v>
      </c>
      <c r="V211"/>
    </row>
    <row r="212" spans="1:22" s="2" customFormat="1" x14ac:dyDescent="0.25">
      <c r="A212" s="327">
        <v>55</v>
      </c>
      <c r="B212" s="73">
        <f t="shared" si="9"/>
        <v>211</v>
      </c>
      <c r="C212" s="363">
        <v>2</v>
      </c>
      <c r="D212" s="73" t="str">
        <f>IF(ISNUMBER(C212),LOOKUP(C212,LL!$Q$2:$Q$40,LL!$T$2:$T$40),"")</f>
        <v>ND</v>
      </c>
      <c r="E212" s="73">
        <f>IF(ISNUMBER(C212),LOOKUP(C212,LL!$Q$2:$Q$40,LL!$U$2:$U$40),"")</f>
        <v>39</v>
      </c>
      <c r="F212" s="363">
        <v>1</v>
      </c>
      <c r="G212" s="363"/>
      <c r="H212" s="363" t="s">
        <v>65</v>
      </c>
      <c r="I212" s="363" t="s">
        <v>191</v>
      </c>
      <c r="J212" s="363" t="s">
        <v>356</v>
      </c>
      <c r="K212" s="364" t="s">
        <v>350</v>
      </c>
      <c r="L212" s="363" t="s">
        <v>1311</v>
      </c>
      <c r="M212" s="363" t="s">
        <v>697</v>
      </c>
      <c r="N212" s="363" t="s">
        <v>1240</v>
      </c>
      <c r="O212" s="363" t="s">
        <v>1244</v>
      </c>
      <c r="P212" s="363" t="s">
        <v>1241</v>
      </c>
      <c r="Q212" s="363" t="s">
        <v>1242</v>
      </c>
      <c r="R212" s="363" t="s">
        <v>1034</v>
      </c>
      <c r="S212" s="363" t="s">
        <v>1243</v>
      </c>
      <c r="T212" s="363" t="s">
        <v>1245</v>
      </c>
      <c r="U212" s="365"/>
      <c r="V212"/>
    </row>
    <row r="213" spans="1:22" s="2" customFormat="1" x14ac:dyDescent="0.25">
      <c r="A213" s="327">
        <v>3</v>
      </c>
      <c r="B213" s="74">
        <f t="shared" si="9"/>
        <v>212</v>
      </c>
      <c r="C213" s="366">
        <v>2</v>
      </c>
      <c r="D213" s="74" t="str">
        <f>IF(ISNUMBER(C213),LOOKUP(C213,LL!$Q$2:$Q$40,LL!$T$2:$T$40),"")</f>
        <v>ND</v>
      </c>
      <c r="E213" s="74">
        <f>IF(ISNUMBER(C213),LOOKUP(C213,LL!$Q$2:$Q$40,LL!$U$2:$U$40),"")</f>
        <v>39</v>
      </c>
      <c r="F213" s="366">
        <v>1</v>
      </c>
      <c r="G213" s="366">
        <v>1</v>
      </c>
      <c r="H213" s="366" t="s">
        <v>65</v>
      </c>
      <c r="I213" s="366" t="s">
        <v>191</v>
      </c>
      <c r="J213" s="366" t="s">
        <v>192</v>
      </c>
      <c r="K213" s="367" t="s">
        <v>189</v>
      </c>
      <c r="L213" s="366" t="s">
        <v>190</v>
      </c>
      <c r="M213" s="366" t="s">
        <v>861</v>
      </c>
      <c r="N213" s="366" t="s">
        <v>1246</v>
      </c>
      <c r="O213" s="366" t="s">
        <v>1247</v>
      </c>
      <c r="P213" s="366">
        <v>0.1</v>
      </c>
      <c r="Q213" s="366">
        <v>1</v>
      </c>
      <c r="R213" s="366">
        <v>0.1</v>
      </c>
      <c r="S213" s="366">
        <v>0</v>
      </c>
      <c r="T213" s="366">
        <v>-0.1</v>
      </c>
      <c r="U213" s="368" t="s">
        <v>1248</v>
      </c>
      <c r="V213"/>
    </row>
    <row r="214" spans="1:22" s="2" customFormat="1" x14ac:dyDescent="0.25">
      <c r="A214" s="327">
        <v>21</v>
      </c>
      <c r="B214" s="73">
        <f t="shared" si="9"/>
        <v>213</v>
      </c>
      <c r="C214" s="363">
        <v>2</v>
      </c>
      <c r="D214" s="73" t="str">
        <f>IF(ISNUMBER(C214),LOOKUP(C214,LL!$Q$2:$Q$40,LL!$T$2:$T$40),"")</f>
        <v>ND</v>
      </c>
      <c r="E214" s="73">
        <f>IF(ISNUMBER(C214),LOOKUP(C214,LL!$Q$2:$Q$40,LL!$U$2:$U$40),"")</f>
        <v>39</v>
      </c>
      <c r="F214" s="363">
        <v>1</v>
      </c>
      <c r="G214" s="363">
        <v>1</v>
      </c>
      <c r="H214" s="363" t="s">
        <v>186</v>
      </c>
      <c r="I214" s="363" t="s">
        <v>187</v>
      </c>
      <c r="J214" s="363" t="s">
        <v>188</v>
      </c>
      <c r="K214" s="364" t="s">
        <v>398</v>
      </c>
      <c r="L214" s="363" t="s">
        <v>642</v>
      </c>
      <c r="M214" s="363" t="s">
        <v>1249</v>
      </c>
      <c r="N214" s="363" t="s">
        <v>1259</v>
      </c>
      <c r="O214" s="363" t="s">
        <v>795</v>
      </c>
      <c r="P214" s="363">
        <v>2</v>
      </c>
      <c r="Q214" s="363"/>
      <c r="R214" s="363"/>
      <c r="S214" s="363"/>
      <c r="T214" s="363"/>
      <c r="U214" s="365" t="s">
        <v>1250</v>
      </c>
      <c r="V214"/>
    </row>
    <row r="215" spans="1:22" s="2" customFormat="1" x14ac:dyDescent="0.25">
      <c r="A215" s="327">
        <v>55</v>
      </c>
      <c r="B215" s="74">
        <f t="shared" si="9"/>
        <v>214</v>
      </c>
      <c r="C215" s="366">
        <v>2</v>
      </c>
      <c r="D215" s="74" t="str">
        <f>IF(ISNUMBER(C215),LOOKUP(C215,LL!$Q$2:$Q$40,LL!$T$2:$T$40),"")</f>
        <v>ND</v>
      </c>
      <c r="E215" s="74">
        <f>IF(ISNUMBER(C215),LOOKUP(C215,LL!$Q$2:$Q$40,LL!$U$2:$U$40),"")</f>
        <v>39</v>
      </c>
      <c r="F215" s="366">
        <v>1</v>
      </c>
      <c r="G215" s="366"/>
      <c r="H215" s="366" t="s">
        <v>65</v>
      </c>
      <c r="I215" s="366" t="s">
        <v>191</v>
      </c>
      <c r="J215" s="366" t="s">
        <v>192</v>
      </c>
      <c r="K215" s="367" t="s">
        <v>347</v>
      </c>
      <c r="L215" s="366" t="s">
        <v>1311</v>
      </c>
      <c r="M215" s="366" t="s">
        <v>697</v>
      </c>
      <c r="N215" s="366" t="s">
        <v>1251</v>
      </c>
      <c r="O215" s="366" t="s">
        <v>347</v>
      </c>
      <c r="P215" s="373" t="s">
        <v>1253</v>
      </c>
      <c r="Q215" s="366" t="s">
        <v>1252</v>
      </c>
      <c r="R215" s="366" t="s">
        <v>1028</v>
      </c>
      <c r="S215" s="366" t="s">
        <v>1034</v>
      </c>
      <c r="T215" s="366" t="s">
        <v>1254</v>
      </c>
      <c r="U215" s="368" t="s">
        <v>1255</v>
      </c>
      <c r="V215"/>
    </row>
    <row r="216" spans="1:22" s="2" customFormat="1" x14ac:dyDescent="0.25">
      <c r="A216" s="327">
        <v>4</v>
      </c>
      <c r="B216" s="73">
        <f t="shared" si="9"/>
        <v>215</v>
      </c>
      <c r="C216" s="363">
        <v>2</v>
      </c>
      <c r="D216" s="73" t="str">
        <f>IF(ISNUMBER(C216),LOOKUP(C216,LL!$Q$2:$Q$40,LL!$T$2:$T$40),"")</f>
        <v>ND</v>
      </c>
      <c r="E216" s="73">
        <f>IF(ISNUMBER(C216),LOOKUP(C216,LL!$Q$2:$Q$40,LL!$U$2:$U$40),"")</f>
        <v>39</v>
      </c>
      <c r="F216" s="363">
        <v>1</v>
      </c>
      <c r="G216" s="363">
        <v>2</v>
      </c>
      <c r="H216" s="363" t="s">
        <v>197</v>
      </c>
      <c r="I216" s="363" t="s">
        <v>177</v>
      </c>
      <c r="J216" s="363" t="s">
        <v>3</v>
      </c>
      <c r="K216" s="364" t="s">
        <v>189</v>
      </c>
      <c r="L216" s="363" t="s">
        <v>193</v>
      </c>
      <c r="M216" s="363" t="s">
        <v>864</v>
      </c>
      <c r="N216" s="363" t="s">
        <v>1256</v>
      </c>
      <c r="O216" s="363" t="s">
        <v>1257</v>
      </c>
      <c r="P216" s="363">
        <v>2</v>
      </c>
      <c r="Q216" s="363">
        <v>4</v>
      </c>
      <c r="R216" s="363">
        <v>20.5</v>
      </c>
      <c r="S216" s="363">
        <f>2*P216/Q216</f>
        <v>1</v>
      </c>
      <c r="T216" s="363">
        <f>R216+S216</f>
        <v>21.5</v>
      </c>
      <c r="U216" s="365" t="s">
        <v>1258</v>
      </c>
      <c r="V216"/>
    </row>
    <row r="217" spans="1:22" s="2" customFormat="1" x14ac:dyDescent="0.25">
      <c r="A217" s="327">
        <v>1</v>
      </c>
      <c r="B217" s="74">
        <f t="shared" si="9"/>
        <v>216</v>
      </c>
      <c r="C217" s="366">
        <v>2</v>
      </c>
      <c r="D217" s="74" t="str">
        <f>IF(ISNUMBER(C217),LOOKUP(C217,LL!$Q$2:$Q$40,LL!$T$2:$T$40),"")</f>
        <v>ND</v>
      </c>
      <c r="E217" s="74">
        <f>IF(ISNUMBER(C217),LOOKUP(C217,LL!$Q$2:$Q$40,LL!$U$2:$U$40),"")</f>
        <v>39</v>
      </c>
      <c r="F217" s="366">
        <v>1</v>
      </c>
      <c r="G217" s="366">
        <v>2</v>
      </c>
      <c r="H217" s="366" t="s">
        <v>186</v>
      </c>
      <c r="I217" s="366" t="s">
        <v>187</v>
      </c>
      <c r="J217" s="366" t="s">
        <v>341</v>
      </c>
      <c r="K217" s="367" t="s">
        <v>194</v>
      </c>
      <c r="L217" s="366" t="s">
        <v>871</v>
      </c>
      <c r="M217" s="366">
        <v>21</v>
      </c>
      <c r="N217" s="366" t="s">
        <v>1260</v>
      </c>
      <c r="O217" s="366">
        <v>1</v>
      </c>
      <c r="P217" s="366">
        <v>1</v>
      </c>
      <c r="Q217" s="366">
        <v>0</v>
      </c>
      <c r="R217" s="366">
        <v>0</v>
      </c>
      <c r="S217" s="366">
        <v>38</v>
      </c>
      <c r="T217" s="366">
        <v>1</v>
      </c>
      <c r="U217" s="368" t="s">
        <v>1261</v>
      </c>
      <c r="V217"/>
    </row>
    <row r="218" spans="1:22" s="2" customFormat="1" x14ac:dyDescent="0.25">
      <c r="A218" s="327">
        <v>1</v>
      </c>
      <c r="B218" s="73">
        <f t="shared" si="9"/>
        <v>217</v>
      </c>
      <c r="C218" s="363">
        <v>2</v>
      </c>
      <c r="D218" s="73" t="str">
        <f>IF(ISNUMBER(C218),LOOKUP(C218,LL!$Q$2:$Q$40,LL!$T$2:$T$40),"")</f>
        <v>ND</v>
      </c>
      <c r="E218" s="73">
        <f>IF(ISNUMBER(C218),LOOKUP(C218,LL!$Q$2:$Q$40,LL!$U$2:$U$40),"")</f>
        <v>39</v>
      </c>
      <c r="F218" s="363">
        <v>1</v>
      </c>
      <c r="G218" s="363">
        <v>2</v>
      </c>
      <c r="H218" s="363" t="s">
        <v>197</v>
      </c>
      <c r="I218" s="363" t="s">
        <v>177</v>
      </c>
      <c r="J218" s="363" t="s">
        <v>3</v>
      </c>
      <c r="K218" s="364" t="s">
        <v>194</v>
      </c>
      <c r="L218" s="363" t="s">
        <v>871</v>
      </c>
      <c r="M218" s="363">
        <v>21.5</v>
      </c>
      <c r="N218" s="363" t="s">
        <v>1256</v>
      </c>
      <c r="O218" s="363">
        <v>1</v>
      </c>
      <c r="P218" s="363">
        <v>1</v>
      </c>
      <c r="Q218" s="363">
        <v>0</v>
      </c>
      <c r="R218" s="363">
        <v>0</v>
      </c>
      <c r="S218" s="363">
        <v>30</v>
      </c>
      <c r="T218" s="363">
        <v>1</v>
      </c>
      <c r="U218" s="365" t="s">
        <v>1262</v>
      </c>
      <c r="V218"/>
    </row>
    <row r="219" spans="1:22" s="2" customFormat="1" x14ac:dyDescent="0.25">
      <c r="A219" s="327">
        <v>10</v>
      </c>
      <c r="B219" s="74">
        <f t="shared" si="9"/>
        <v>218</v>
      </c>
      <c r="C219" s="366">
        <v>2</v>
      </c>
      <c r="D219" s="74" t="str">
        <f>IF(ISNUMBER(C219),LOOKUP(C219,LL!$Q$2:$Q$40,LL!$T$2:$T$40),"")</f>
        <v>ND</v>
      </c>
      <c r="E219" s="74">
        <f>IF(ISNUMBER(C219),LOOKUP(C219,LL!$Q$2:$Q$40,LL!$U$2:$U$40),"")</f>
        <v>39</v>
      </c>
      <c r="F219" s="366">
        <v>4</v>
      </c>
      <c r="G219" s="366" t="s">
        <v>261</v>
      </c>
      <c r="H219" s="366" t="s">
        <v>176</v>
      </c>
      <c r="I219" s="366" t="s">
        <v>177</v>
      </c>
      <c r="J219" s="366" t="s">
        <v>5</v>
      </c>
      <c r="K219" s="367" t="s">
        <v>297</v>
      </c>
      <c r="L219" s="366">
        <v>1939</v>
      </c>
      <c r="M219" s="366" t="s">
        <v>219</v>
      </c>
      <c r="N219" s="366" t="s">
        <v>1263</v>
      </c>
      <c r="O219" s="366">
        <v>3</v>
      </c>
      <c r="P219" s="366">
        <v>6</v>
      </c>
      <c r="Q219" s="366">
        <v>9</v>
      </c>
      <c r="R219" s="366">
        <v>4</v>
      </c>
      <c r="S219" s="366">
        <v>4</v>
      </c>
      <c r="T219" s="366">
        <v>9</v>
      </c>
      <c r="U219" s="368"/>
      <c r="V219"/>
    </row>
    <row r="220" spans="1:22" s="2" customFormat="1" x14ac:dyDescent="0.25">
      <c r="A220" s="327">
        <v>15</v>
      </c>
      <c r="B220" s="73">
        <f t="shared" si="9"/>
        <v>219</v>
      </c>
      <c r="C220" s="363">
        <v>2</v>
      </c>
      <c r="D220" s="73" t="str">
        <f>IF(ISNUMBER(C220),LOOKUP(C220,LL!$Q$2:$Q$40,LL!$T$2:$T$40),"")</f>
        <v>ND</v>
      </c>
      <c r="E220" s="73">
        <f>IF(ISNUMBER(C220),LOOKUP(C220,LL!$Q$2:$Q$40,LL!$U$2:$U$40),"")</f>
        <v>39</v>
      </c>
      <c r="F220" s="363">
        <v>4</v>
      </c>
      <c r="G220" s="363">
        <v>1</v>
      </c>
      <c r="H220" s="363" t="s">
        <v>358</v>
      </c>
      <c r="I220" s="363" t="s">
        <v>261</v>
      </c>
      <c r="J220" s="363" t="s">
        <v>260</v>
      </c>
      <c r="K220" s="364" t="s">
        <v>642</v>
      </c>
      <c r="L220" s="363">
        <v>0</v>
      </c>
      <c r="M220" s="363">
        <v>3</v>
      </c>
      <c r="N220" s="363" t="s">
        <v>1263</v>
      </c>
      <c r="O220" s="363" t="s">
        <v>857</v>
      </c>
      <c r="P220" s="363" t="s">
        <v>902</v>
      </c>
      <c r="Q220" s="363" t="s">
        <v>857</v>
      </c>
      <c r="R220" s="363" t="s">
        <v>857</v>
      </c>
      <c r="S220" s="363" t="s">
        <v>856</v>
      </c>
      <c r="T220" s="363"/>
      <c r="U220" s="365"/>
      <c r="V220"/>
    </row>
    <row r="221" spans="1:22" s="2" customFormat="1" x14ac:dyDescent="0.25">
      <c r="A221" s="327">
        <v>55</v>
      </c>
      <c r="B221" s="74">
        <f t="shared" si="9"/>
        <v>220</v>
      </c>
      <c r="C221" s="366">
        <v>2</v>
      </c>
      <c r="D221" s="74" t="str">
        <f>IF(ISNUMBER(C221),LOOKUP(C221,LL!$Q$2:$Q$40,LL!$T$2:$T$40),"")</f>
        <v>ND</v>
      </c>
      <c r="E221" s="74">
        <f>IF(ISNUMBER(C221),LOOKUP(C221,LL!$Q$2:$Q$40,LL!$U$2:$U$40),"")</f>
        <v>39</v>
      </c>
      <c r="F221" s="366">
        <v>4</v>
      </c>
      <c r="G221" s="366">
        <v>1</v>
      </c>
      <c r="H221" s="366" t="s">
        <v>198</v>
      </c>
      <c r="I221" s="366" t="s">
        <v>0</v>
      </c>
      <c r="J221" s="366" t="s">
        <v>187</v>
      </c>
      <c r="K221" s="367" t="s">
        <v>350</v>
      </c>
      <c r="L221" s="366" t="s">
        <v>1311</v>
      </c>
      <c r="M221" s="366" t="s">
        <v>697</v>
      </c>
      <c r="N221" s="366" t="s">
        <v>1280</v>
      </c>
      <c r="O221" s="366" t="s">
        <v>472</v>
      </c>
      <c r="P221" s="366" t="s">
        <v>1264</v>
      </c>
      <c r="Q221" s="366" t="s">
        <v>1278</v>
      </c>
      <c r="R221" s="366" t="s">
        <v>1279</v>
      </c>
      <c r="S221" s="366"/>
      <c r="T221" s="366"/>
      <c r="U221" s="368" t="s">
        <v>1265</v>
      </c>
      <c r="V221"/>
    </row>
    <row r="222" spans="1:22" s="2" customFormat="1" x14ac:dyDescent="0.25">
      <c r="A222" s="327">
        <v>55</v>
      </c>
      <c r="B222" s="73">
        <f t="shared" si="9"/>
        <v>221</v>
      </c>
      <c r="C222" s="363">
        <v>2</v>
      </c>
      <c r="D222" s="73" t="str">
        <f>IF(ISNUMBER(C222),LOOKUP(C222,LL!$Q$2:$Q$40,LL!$T$2:$T$40),"")</f>
        <v>ND</v>
      </c>
      <c r="E222" s="73">
        <f>IF(ISNUMBER(C222),LOOKUP(C222,LL!$Q$2:$Q$40,LL!$U$2:$U$40),"")</f>
        <v>39</v>
      </c>
      <c r="F222" s="363">
        <v>4</v>
      </c>
      <c r="G222" s="363">
        <v>1</v>
      </c>
      <c r="H222" s="363" t="s">
        <v>197</v>
      </c>
      <c r="I222" s="363" t="s">
        <v>3</v>
      </c>
      <c r="J222" s="363" t="s">
        <v>177</v>
      </c>
      <c r="K222" s="364" t="s">
        <v>1271</v>
      </c>
      <c r="L222" s="363" t="s">
        <v>1311</v>
      </c>
      <c r="M222" s="363" t="s">
        <v>697</v>
      </c>
      <c r="N222" s="363" t="s">
        <v>1237</v>
      </c>
      <c r="O222" s="363" t="s">
        <v>1266</v>
      </c>
      <c r="P222" s="363" t="s">
        <v>1242</v>
      </c>
      <c r="Q222" s="363" t="s">
        <v>1267</v>
      </c>
      <c r="R222" s="363" t="s">
        <v>1028</v>
      </c>
      <c r="S222" s="363" t="s">
        <v>1268</v>
      </c>
      <c r="T222" s="363" t="s">
        <v>1269</v>
      </c>
      <c r="U222" s="365" t="s">
        <v>1270</v>
      </c>
      <c r="V222"/>
    </row>
    <row r="223" spans="1:22" s="2" customFormat="1" x14ac:dyDescent="0.25">
      <c r="A223" s="327">
        <v>55</v>
      </c>
      <c r="B223" s="74">
        <f t="shared" si="9"/>
        <v>222</v>
      </c>
      <c r="C223" s="366">
        <v>2</v>
      </c>
      <c r="D223" s="74" t="str">
        <f>IF(ISNUMBER(C223),LOOKUP(C223,LL!$Q$2:$Q$40,LL!$T$2:$T$40),"")</f>
        <v>ND</v>
      </c>
      <c r="E223" s="74">
        <f>IF(ISNUMBER(C223),LOOKUP(C223,LL!$Q$2:$Q$40,LL!$U$2:$U$40),"")</f>
        <v>39</v>
      </c>
      <c r="F223" s="366">
        <v>4</v>
      </c>
      <c r="G223" s="366">
        <v>1</v>
      </c>
      <c r="H223" s="366" t="s">
        <v>217</v>
      </c>
      <c r="I223" s="366" t="s">
        <v>192</v>
      </c>
      <c r="J223" s="366" t="s">
        <v>357</v>
      </c>
      <c r="K223" s="367" t="s">
        <v>350</v>
      </c>
      <c r="L223" s="366" t="s">
        <v>1311</v>
      </c>
      <c r="M223" s="366" t="s">
        <v>697</v>
      </c>
      <c r="N223" s="366" t="s">
        <v>968</v>
      </c>
      <c r="O223" s="366" t="s">
        <v>472</v>
      </c>
      <c r="P223" s="366" t="s">
        <v>1272</v>
      </c>
      <c r="Q223" s="366" t="s">
        <v>1281</v>
      </c>
      <c r="R223" s="366" t="s">
        <v>1272</v>
      </c>
      <c r="S223" s="366" t="s">
        <v>1282</v>
      </c>
      <c r="T223" s="366" t="s">
        <v>1283</v>
      </c>
      <c r="U223" s="368" t="s">
        <v>1284</v>
      </c>
      <c r="V223"/>
    </row>
    <row r="224" spans="1:22" s="2" customFormat="1" x14ac:dyDescent="0.25">
      <c r="A224" s="327">
        <v>30</v>
      </c>
      <c r="B224" s="73">
        <f t="shared" si="9"/>
        <v>223</v>
      </c>
      <c r="C224" s="363">
        <v>2</v>
      </c>
      <c r="D224" s="73" t="str">
        <f>IF(ISNUMBER(C224),LOOKUP(C224,LL!$Q$2:$Q$40,LL!$T$2:$T$40),"")</f>
        <v>ND</v>
      </c>
      <c r="E224" s="73">
        <f>IF(ISNUMBER(C224),LOOKUP(C224,LL!$Q$2:$Q$40,LL!$U$2:$U$40),"")</f>
        <v>39</v>
      </c>
      <c r="F224" s="363">
        <v>4</v>
      </c>
      <c r="G224" s="363">
        <v>1</v>
      </c>
      <c r="H224" s="363" t="s">
        <v>65</v>
      </c>
      <c r="I224" s="363" t="s">
        <v>191</v>
      </c>
      <c r="J224" s="363" t="s">
        <v>192</v>
      </c>
      <c r="K224" s="364" t="s">
        <v>195</v>
      </c>
      <c r="L224" s="363" t="s">
        <v>220</v>
      </c>
      <c r="M224" s="363" t="s">
        <v>1223</v>
      </c>
      <c r="N224" s="363" t="s">
        <v>981</v>
      </c>
      <c r="O224" s="363">
        <v>0.3</v>
      </c>
      <c r="P224" s="363">
        <v>3</v>
      </c>
      <c r="Q224" s="363" t="s">
        <v>220</v>
      </c>
      <c r="R224" s="363" t="s">
        <v>1287</v>
      </c>
      <c r="S224" s="363" t="s">
        <v>1273</v>
      </c>
      <c r="T224" s="363"/>
      <c r="U224" s="365" t="s">
        <v>1275</v>
      </c>
      <c r="V224"/>
    </row>
    <row r="225" spans="1:22" s="2" customFormat="1" x14ac:dyDescent="0.25">
      <c r="A225" s="327"/>
      <c r="B225" s="74">
        <f t="shared" si="9"/>
        <v>224</v>
      </c>
      <c r="C225" s="366">
        <v>2</v>
      </c>
      <c r="D225" s="74" t="str">
        <f>IF(ISNUMBER(C225),LOOKUP(C225,LL!$Q$2:$Q$40,LL!$T$2:$T$40),"")</f>
        <v>ND</v>
      </c>
      <c r="E225" s="74">
        <f>IF(ISNUMBER(C225),LOOKUP(C225,LL!$Q$2:$Q$40,LL!$U$2:$U$40),"")</f>
        <v>39</v>
      </c>
      <c r="F225" s="366">
        <v>4</v>
      </c>
      <c r="G225" s="366">
        <v>2</v>
      </c>
      <c r="H225" s="366" t="s">
        <v>65</v>
      </c>
      <c r="I225" s="366" t="s">
        <v>191</v>
      </c>
      <c r="J225" s="366" t="s">
        <v>192</v>
      </c>
      <c r="K225" s="367" t="s">
        <v>195</v>
      </c>
      <c r="L225" s="366" t="s">
        <v>220</v>
      </c>
      <c r="M225" s="366" t="s">
        <v>1223</v>
      </c>
      <c r="N225" s="366" t="s">
        <v>981</v>
      </c>
      <c r="O225" s="366">
        <v>0.3</v>
      </c>
      <c r="P225" s="366">
        <v>1</v>
      </c>
      <c r="Q225" s="366" t="s">
        <v>220</v>
      </c>
      <c r="R225" s="366" t="s">
        <v>1287</v>
      </c>
      <c r="S225" s="366" t="s">
        <v>1273</v>
      </c>
      <c r="T225" s="366"/>
      <c r="U225" s="368" t="s">
        <v>1274</v>
      </c>
      <c r="V225"/>
    </row>
    <row r="226" spans="1:22" s="2" customFormat="1" ht="14.25" customHeight="1" x14ac:dyDescent="0.25">
      <c r="A226" s="327">
        <v>55</v>
      </c>
      <c r="B226" s="73">
        <f t="shared" si="9"/>
        <v>225</v>
      </c>
      <c r="C226" s="363">
        <v>2</v>
      </c>
      <c r="D226" s="73" t="str">
        <f>IF(ISNUMBER(C226),LOOKUP(C226,LL!$Q$2:$Q$40,LL!$T$2:$T$40),"")</f>
        <v>ND</v>
      </c>
      <c r="E226" s="73">
        <f>IF(ISNUMBER(C226),LOOKUP(C226,LL!$Q$2:$Q$40,LL!$U$2:$U$40),"")</f>
        <v>39</v>
      </c>
      <c r="F226" s="363">
        <v>4</v>
      </c>
      <c r="G226" s="363">
        <v>2</v>
      </c>
      <c r="H226" s="363" t="s">
        <v>65</v>
      </c>
      <c r="I226" s="363" t="s">
        <v>3</v>
      </c>
      <c r="J226" s="363" t="s">
        <v>191</v>
      </c>
      <c r="K226" s="364" t="s">
        <v>350</v>
      </c>
      <c r="L226" s="363" t="s">
        <v>1311</v>
      </c>
      <c r="M226" s="363" t="s">
        <v>697</v>
      </c>
      <c r="N226" s="363" t="s">
        <v>984</v>
      </c>
      <c r="O226" s="363" t="s">
        <v>350</v>
      </c>
      <c r="P226" s="363" t="s">
        <v>472</v>
      </c>
      <c r="Q226" s="363" t="s">
        <v>1286</v>
      </c>
      <c r="R226" s="363" t="s">
        <v>1276</v>
      </c>
      <c r="S226" s="363"/>
      <c r="T226" s="363"/>
      <c r="U226" s="365" t="s">
        <v>1277</v>
      </c>
      <c r="V226"/>
    </row>
    <row r="227" spans="1:22" s="2" customFormat="1" x14ac:dyDescent="0.25">
      <c r="A227" s="327">
        <v>30</v>
      </c>
      <c r="B227" s="74">
        <f t="shared" si="9"/>
        <v>226</v>
      </c>
      <c r="C227" s="366">
        <v>2</v>
      </c>
      <c r="D227" s="74" t="str">
        <f>IF(ISNUMBER(C227),LOOKUP(C227,LL!$Q$2:$Q$40,LL!$T$2:$T$40),"")</f>
        <v>ND</v>
      </c>
      <c r="E227" s="74">
        <f>IF(ISNUMBER(C227),LOOKUP(C227,LL!$Q$2:$Q$40,LL!$U$2:$U$40),"")</f>
        <v>39</v>
      </c>
      <c r="F227" s="366">
        <v>4</v>
      </c>
      <c r="G227" s="366">
        <v>3</v>
      </c>
      <c r="H227" s="366" t="s">
        <v>65</v>
      </c>
      <c r="I227" s="366" t="s">
        <v>191</v>
      </c>
      <c r="J227" s="366" t="s">
        <v>192</v>
      </c>
      <c r="K227" s="367" t="s">
        <v>195</v>
      </c>
      <c r="L227" s="366" t="s">
        <v>220</v>
      </c>
      <c r="M227" s="366" t="s">
        <v>1223</v>
      </c>
      <c r="N227" s="366" t="s">
        <v>981</v>
      </c>
      <c r="O227" s="366">
        <v>0.3</v>
      </c>
      <c r="P227" s="366">
        <v>8</v>
      </c>
      <c r="Q227" s="366" t="s">
        <v>1551</v>
      </c>
      <c r="R227" s="366" t="s">
        <v>1286</v>
      </c>
      <c r="S227" s="366" t="s">
        <v>1276</v>
      </c>
      <c r="T227" s="366"/>
      <c r="U227" s="368" t="s">
        <v>1285</v>
      </c>
      <c r="V227"/>
    </row>
    <row r="228" spans="1:22" s="2" customFormat="1" x14ac:dyDescent="0.25">
      <c r="A228" s="327"/>
      <c r="B228" s="73">
        <f t="shared" si="9"/>
        <v>227</v>
      </c>
      <c r="C228" s="363">
        <v>2</v>
      </c>
      <c r="D228" s="73" t="str">
        <f>IF(ISNUMBER(C228),LOOKUP(C228,LL!$Q$2:$Q$40,LL!$T$2:$T$40),"")</f>
        <v>ND</v>
      </c>
      <c r="E228" s="73">
        <f>IF(ISNUMBER(C228),LOOKUP(C228,LL!$Q$2:$Q$40,LL!$U$2:$U$40),"")</f>
        <v>39</v>
      </c>
      <c r="F228" s="363">
        <v>4</v>
      </c>
      <c r="G228" s="363">
        <v>4</v>
      </c>
      <c r="H228" s="363" t="s">
        <v>65</v>
      </c>
      <c r="I228" s="363" t="s">
        <v>191</v>
      </c>
      <c r="J228" s="363" t="s">
        <v>192</v>
      </c>
      <c r="K228" s="364" t="s">
        <v>195</v>
      </c>
      <c r="L228" s="363" t="s">
        <v>220</v>
      </c>
      <c r="M228" s="363" t="s">
        <v>1223</v>
      </c>
      <c r="N228" s="363" t="s">
        <v>981</v>
      </c>
      <c r="O228" s="363">
        <v>0.3</v>
      </c>
      <c r="P228" s="363">
        <v>5</v>
      </c>
      <c r="Q228" s="363" t="s">
        <v>1551</v>
      </c>
      <c r="R228" s="363" t="s">
        <v>1286</v>
      </c>
      <c r="S228" s="363" t="s">
        <v>1556</v>
      </c>
      <c r="T228" s="363"/>
      <c r="U228" s="365" t="s">
        <v>1288</v>
      </c>
      <c r="V228"/>
    </row>
    <row r="229" spans="1:22" s="2" customFormat="1" x14ac:dyDescent="0.25">
      <c r="A229" s="327">
        <v>25</v>
      </c>
      <c r="B229" s="74">
        <f t="shared" si="9"/>
        <v>228</v>
      </c>
      <c r="C229" s="366">
        <v>2</v>
      </c>
      <c r="D229" s="74" t="str">
        <f>IF(ISNUMBER(C229),LOOKUP(C229,LL!$Q$2:$Q$40,LL!$T$2:$T$40),"")</f>
        <v>ND</v>
      </c>
      <c r="E229" s="74">
        <f>IF(ISNUMBER(C229),LOOKUP(C229,LL!$Q$2:$Q$40,LL!$U$2:$U$40),"")</f>
        <v>39</v>
      </c>
      <c r="F229" s="366">
        <v>4</v>
      </c>
      <c r="G229" s="366">
        <v>1</v>
      </c>
      <c r="H229" s="366" t="s">
        <v>65</v>
      </c>
      <c r="I229" s="366" t="s">
        <v>191</v>
      </c>
      <c r="J229" s="366" t="s">
        <v>192</v>
      </c>
      <c r="K229" s="367" t="s">
        <v>195</v>
      </c>
      <c r="L229" s="366" t="s">
        <v>215</v>
      </c>
      <c r="M229" s="366" t="s">
        <v>989</v>
      </c>
      <c r="N229" s="366" t="s">
        <v>981</v>
      </c>
      <c r="O229" s="366">
        <v>0.4</v>
      </c>
      <c r="P229" s="366">
        <v>0</v>
      </c>
      <c r="Q229" s="366">
        <v>0</v>
      </c>
      <c r="R229" s="366">
        <v>0</v>
      </c>
      <c r="S229" s="366"/>
      <c r="T229" s="366"/>
      <c r="U229" s="368" t="s">
        <v>1328</v>
      </c>
      <c r="V229"/>
    </row>
    <row r="230" spans="1:22" s="2" customFormat="1" x14ac:dyDescent="0.25">
      <c r="A230" s="327">
        <v>2</v>
      </c>
      <c r="B230" s="73">
        <f t="shared" si="9"/>
        <v>229</v>
      </c>
      <c r="C230" s="363">
        <v>2</v>
      </c>
      <c r="D230" s="73" t="str">
        <f>IF(ISNUMBER(C230),LOOKUP(C230,LL!$Q$2:$Q$40,LL!$T$2:$T$40),"")</f>
        <v>ND</v>
      </c>
      <c r="E230" s="73">
        <f>IF(ISNUMBER(C230),LOOKUP(C230,LL!$Q$2:$Q$40,LL!$U$2:$U$40),"")</f>
        <v>39</v>
      </c>
      <c r="F230" s="363">
        <v>4</v>
      </c>
      <c r="G230" s="363">
        <v>1</v>
      </c>
      <c r="H230" s="363" t="s">
        <v>197</v>
      </c>
      <c r="I230" s="363" t="s">
        <v>3</v>
      </c>
      <c r="J230" s="363" t="s">
        <v>177</v>
      </c>
      <c r="K230" s="364" t="s">
        <v>189</v>
      </c>
      <c r="L230" s="363" t="s">
        <v>252</v>
      </c>
      <c r="M230" s="363" t="s">
        <v>1333</v>
      </c>
      <c r="N230" s="363" t="s">
        <v>937</v>
      </c>
      <c r="O230" s="363" t="s">
        <v>1290</v>
      </c>
      <c r="P230" s="363">
        <v>1</v>
      </c>
      <c r="Q230" s="363">
        <v>2</v>
      </c>
      <c r="R230" s="363"/>
      <c r="S230" s="363">
        <v>0.4</v>
      </c>
      <c r="T230" s="363"/>
      <c r="U230" s="365" t="s">
        <v>1299</v>
      </c>
      <c r="V230"/>
    </row>
    <row r="231" spans="1:22" s="2" customFormat="1" x14ac:dyDescent="0.25">
      <c r="A231" s="327"/>
      <c r="B231" s="74">
        <f t="shared" si="9"/>
        <v>230</v>
      </c>
      <c r="C231" s="366">
        <v>2</v>
      </c>
      <c r="D231" s="74" t="str">
        <f>IF(ISNUMBER(C231),LOOKUP(C231,LL!$Q$2:$Q$40,LL!$T$2:$T$40),"")</f>
        <v>ND</v>
      </c>
      <c r="E231" s="74">
        <f>IF(ISNUMBER(C231),LOOKUP(C231,LL!$Q$2:$Q$40,LL!$U$2:$U$40),"")</f>
        <v>39</v>
      </c>
      <c r="F231" s="366">
        <v>4</v>
      </c>
      <c r="G231" s="366">
        <v>2</v>
      </c>
      <c r="H231" s="366" t="s">
        <v>197</v>
      </c>
      <c r="I231" s="366" t="s">
        <v>192</v>
      </c>
      <c r="J231" s="366" t="s">
        <v>177</v>
      </c>
      <c r="K231" s="367" t="s">
        <v>189</v>
      </c>
      <c r="L231" s="366" t="s">
        <v>252</v>
      </c>
      <c r="M231" s="366" t="s">
        <v>1332</v>
      </c>
      <c r="N231" s="366" t="s">
        <v>1291</v>
      </c>
      <c r="O231" s="366" t="s">
        <v>1247</v>
      </c>
      <c r="P231" s="366">
        <v>1</v>
      </c>
      <c r="Q231" s="366">
        <v>3</v>
      </c>
      <c r="R231" s="366">
        <v>-0.4</v>
      </c>
      <c r="S231" s="366">
        <v>0.4</v>
      </c>
      <c r="T231" s="366">
        <v>0</v>
      </c>
      <c r="U231" s="368" t="s">
        <v>1300</v>
      </c>
      <c r="V231"/>
    </row>
    <row r="232" spans="1:22" s="2" customFormat="1" x14ac:dyDescent="0.25">
      <c r="A232" s="327">
        <v>8</v>
      </c>
      <c r="B232" s="73">
        <f t="shared" si="9"/>
        <v>231</v>
      </c>
      <c r="C232" s="363">
        <v>2</v>
      </c>
      <c r="D232" s="73" t="str">
        <f>IF(ISNUMBER(C232),LOOKUP(C232,LL!$Q$2:$Q$40,LL!$T$2:$T$40),"")</f>
        <v>ND</v>
      </c>
      <c r="E232" s="73">
        <f>IF(ISNUMBER(C232),LOOKUP(C232,LL!$Q$2:$Q$40,LL!$U$2:$U$40),"")</f>
        <v>39</v>
      </c>
      <c r="F232" s="363">
        <v>4</v>
      </c>
      <c r="G232" s="363">
        <v>1</v>
      </c>
      <c r="H232" s="363" t="s">
        <v>197</v>
      </c>
      <c r="I232" s="363" t="s">
        <v>177</v>
      </c>
      <c r="J232" s="363" t="s">
        <v>3</v>
      </c>
      <c r="K232" s="364" t="s">
        <v>189</v>
      </c>
      <c r="L232" s="363" t="s">
        <v>329</v>
      </c>
      <c r="M232" s="363" t="s">
        <v>220</v>
      </c>
      <c r="N232" s="363" t="s">
        <v>937</v>
      </c>
      <c r="O232" s="363">
        <v>1</v>
      </c>
      <c r="P232" s="363">
        <v>0</v>
      </c>
      <c r="Q232" s="363" t="s">
        <v>1292</v>
      </c>
      <c r="R232" s="363">
        <v>0</v>
      </c>
      <c r="S232" s="363" t="s">
        <v>1294</v>
      </c>
      <c r="T232" s="363" t="s">
        <v>700</v>
      </c>
      <c r="U232" s="365" t="s">
        <v>1293</v>
      </c>
      <c r="V232"/>
    </row>
    <row r="233" spans="1:22" s="2" customFormat="1" x14ac:dyDescent="0.25">
      <c r="A233" s="327"/>
      <c r="B233" s="74">
        <f t="shared" si="9"/>
        <v>232</v>
      </c>
      <c r="C233" s="366">
        <v>2</v>
      </c>
      <c r="D233" s="74" t="str">
        <f>IF(ISNUMBER(C233),LOOKUP(C233,LL!$Q$2:$Q$40,LL!$T$2:$T$40),"")</f>
        <v>ND</v>
      </c>
      <c r="E233" s="74">
        <f>IF(ISNUMBER(C233),LOOKUP(C233,LL!$Q$2:$Q$40,LL!$U$2:$U$40),"")</f>
        <v>39</v>
      </c>
      <c r="F233" s="366">
        <v>4</v>
      </c>
      <c r="G233" s="366">
        <v>1</v>
      </c>
      <c r="H233" s="366" t="s">
        <v>197</v>
      </c>
      <c r="I233" s="366" t="s">
        <v>177</v>
      </c>
      <c r="J233" s="366" t="s">
        <v>3</v>
      </c>
      <c r="K233" s="367" t="s">
        <v>189</v>
      </c>
      <c r="L233" s="366" t="s">
        <v>329</v>
      </c>
      <c r="M233" s="366" t="s">
        <v>252</v>
      </c>
      <c r="N233" s="366" t="s">
        <v>937</v>
      </c>
      <c r="O233" s="366">
        <v>2</v>
      </c>
      <c r="P233" s="366">
        <v>0</v>
      </c>
      <c r="Q233" s="366" t="s">
        <v>1292</v>
      </c>
      <c r="R233" s="366">
        <v>0</v>
      </c>
      <c r="S233" s="366" t="s">
        <v>1296</v>
      </c>
      <c r="T233" s="366" t="s">
        <v>700</v>
      </c>
      <c r="U233" s="368" t="s">
        <v>1295</v>
      </c>
      <c r="V233"/>
    </row>
    <row r="234" spans="1:22" s="2" customFormat="1" x14ac:dyDescent="0.25">
      <c r="A234" s="327"/>
      <c r="B234" s="73">
        <f t="shared" si="9"/>
        <v>233</v>
      </c>
      <c r="C234" s="363">
        <v>2</v>
      </c>
      <c r="D234" s="73" t="str">
        <f>IF(ISNUMBER(C234),LOOKUP(C234,LL!$Q$2:$Q$40,LL!$T$2:$T$40),"")</f>
        <v>ND</v>
      </c>
      <c r="E234" s="73">
        <f>IF(ISNUMBER(C234),LOOKUP(C234,LL!$Q$2:$Q$40,LL!$U$2:$U$40),"")</f>
        <v>39</v>
      </c>
      <c r="F234" s="363">
        <v>4</v>
      </c>
      <c r="G234" s="363">
        <v>1</v>
      </c>
      <c r="H234" s="363" t="s">
        <v>197</v>
      </c>
      <c r="I234" s="363" t="s">
        <v>177</v>
      </c>
      <c r="J234" s="363" t="s">
        <v>3</v>
      </c>
      <c r="K234" s="364" t="s">
        <v>189</v>
      </c>
      <c r="L234" s="363" t="s">
        <v>329</v>
      </c>
      <c r="M234" s="363" t="s">
        <v>252</v>
      </c>
      <c r="N234" s="363" t="s">
        <v>937</v>
      </c>
      <c r="O234" s="363">
        <v>3</v>
      </c>
      <c r="P234" s="363">
        <v>0</v>
      </c>
      <c r="Q234" s="363" t="s">
        <v>1292</v>
      </c>
      <c r="R234" s="363">
        <v>0</v>
      </c>
      <c r="S234" s="363" t="s">
        <v>251</v>
      </c>
      <c r="T234" s="363" t="s">
        <v>3</v>
      </c>
      <c r="U234" s="365" t="s">
        <v>1297</v>
      </c>
      <c r="V234"/>
    </row>
    <row r="235" spans="1:22" s="2" customFormat="1" x14ac:dyDescent="0.25">
      <c r="A235" s="327">
        <v>2</v>
      </c>
      <c r="B235" s="74">
        <f t="shared" si="9"/>
        <v>234</v>
      </c>
      <c r="C235" s="366">
        <v>2</v>
      </c>
      <c r="D235" s="74" t="str">
        <f>IF(ISNUMBER(C235),LOOKUP(C235,LL!$Q$2:$Q$40,LL!$T$2:$T$40),"")</f>
        <v>ND</v>
      </c>
      <c r="E235" s="74">
        <f>IF(ISNUMBER(C235),LOOKUP(C235,LL!$Q$2:$Q$40,LL!$U$2:$U$40),"")</f>
        <v>39</v>
      </c>
      <c r="F235" s="366">
        <v>4</v>
      </c>
      <c r="G235" s="366">
        <v>1</v>
      </c>
      <c r="H235" s="366" t="s">
        <v>197</v>
      </c>
      <c r="I235" s="366" t="s">
        <v>3</v>
      </c>
      <c r="J235" s="366" t="s">
        <v>177</v>
      </c>
      <c r="K235" s="367" t="s">
        <v>189</v>
      </c>
      <c r="L235" s="366" t="s">
        <v>252</v>
      </c>
      <c r="M235" s="366" t="s">
        <v>941</v>
      </c>
      <c r="N235" s="366" t="s">
        <v>937</v>
      </c>
      <c r="O235" s="366" t="s">
        <v>1290</v>
      </c>
      <c r="P235" s="366">
        <v>1</v>
      </c>
      <c r="Q235" s="366">
        <v>3</v>
      </c>
      <c r="R235" s="366">
        <v>-0.3</v>
      </c>
      <c r="S235" s="366">
        <v>0.3</v>
      </c>
      <c r="T235" s="366">
        <v>0</v>
      </c>
      <c r="U235" s="368" t="s">
        <v>1298</v>
      </c>
      <c r="V235"/>
    </row>
    <row r="236" spans="1:22" s="2" customFormat="1" x14ac:dyDescent="0.25">
      <c r="A236" s="327">
        <v>55</v>
      </c>
      <c r="B236" s="73">
        <f t="shared" si="9"/>
        <v>235</v>
      </c>
      <c r="C236" s="363">
        <v>2</v>
      </c>
      <c r="D236" s="73" t="str">
        <f>IF(ISNUMBER(C236),LOOKUP(C236,LL!$Q$2:$Q$40,LL!$T$2:$T$40),"")</f>
        <v>ND</v>
      </c>
      <c r="E236" s="73">
        <f>IF(ISNUMBER(C236),LOOKUP(C236,LL!$Q$2:$Q$40,LL!$U$2:$U$40),"")</f>
        <v>39</v>
      </c>
      <c r="F236" s="363">
        <v>4</v>
      </c>
      <c r="G236" s="363"/>
      <c r="H236" s="363" t="s">
        <v>65</v>
      </c>
      <c r="I236" s="363" t="s">
        <v>3</v>
      </c>
      <c r="J236" s="363" t="s">
        <v>191</v>
      </c>
      <c r="K236" s="364" t="s">
        <v>347</v>
      </c>
      <c r="L236" s="363" t="s">
        <v>1311</v>
      </c>
      <c r="M236" s="363" t="s">
        <v>697</v>
      </c>
      <c r="N236" s="363" t="s">
        <v>1301</v>
      </c>
      <c r="O236" s="363" t="s">
        <v>1303</v>
      </c>
      <c r="P236" s="363" t="s">
        <v>1302</v>
      </c>
      <c r="Q236" s="363"/>
      <c r="R236" s="363"/>
      <c r="S236" s="363"/>
      <c r="T236" s="363"/>
      <c r="U236" s="365" t="s">
        <v>1304</v>
      </c>
      <c r="V236"/>
    </row>
    <row r="237" spans="1:22" s="2" customFormat="1" x14ac:dyDescent="0.25">
      <c r="A237" s="327">
        <v>55</v>
      </c>
      <c r="B237" s="74">
        <f t="shared" si="9"/>
        <v>236</v>
      </c>
      <c r="C237" s="366">
        <v>2</v>
      </c>
      <c r="D237" s="74" t="str">
        <f>IF(ISNUMBER(C237),LOOKUP(C237,LL!$Q$2:$Q$40,LL!$T$2:$T$40),"")</f>
        <v>ND</v>
      </c>
      <c r="E237" s="74">
        <f>IF(ISNUMBER(C237),LOOKUP(C237,LL!$Q$2:$Q$40,LL!$U$2:$U$40),"")</f>
        <v>39</v>
      </c>
      <c r="F237" s="366">
        <v>4</v>
      </c>
      <c r="G237" s="366"/>
      <c r="H237" s="366" t="s">
        <v>197</v>
      </c>
      <c r="I237" s="366" t="s">
        <v>3</v>
      </c>
      <c r="J237" s="366" t="s">
        <v>177</v>
      </c>
      <c r="K237" s="367" t="s">
        <v>349</v>
      </c>
      <c r="L237" s="366" t="s">
        <v>1311</v>
      </c>
      <c r="M237" s="366" t="s">
        <v>697</v>
      </c>
      <c r="N237" s="366" t="s">
        <v>1307</v>
      </c>
      <c r="O237" s="366" t="s">
        <v>1268</v>
      </c>
      <c r="P237" s="366" t="s">
        <v>1306</v>
      </c>
      <c r="Q237" s="366"/>
      <c r="R237" s="366"/>
      <c r="S237" s="366"/>
      <c r="T237" s="366"/>
      <c r="U237" s="368" t="s">
        <v>1305</v>
      </c>
      <c r="V237"/>
    </row>
    <row r="238" spans="1:22" s="2" customFormat="1" x14ac:dyDescent="0.25">
      <c r="A238" s="327">
        <v>55</v>
      </c>
      <c r="B238" s="73">
        <f t="shared" si="9"/>
        <v>237</v>
      </c>
      <c r="C238" s="363">
        <v>2</v>
      </c>
      <c r="D238" s="73" t="str">
        <f>IF(ISNUMBER(C238),LOOKUP(C238,LL!$Q$2:$Q$40,LL!$T$2:$T$40),"")</f>
        <v>ND</v>
      </c>
      <c r="E238" s="73">
        <f>IF(ISNUMBER(C238),LOOKUP(C238,LL!$Q$2:$Q$40,LL!$U$2:$U$40),"")</f>
        <v>39</v>
      </c>
      <c r="F238" s="363">
        <v>4</v>
      </c>
      <c r="G238" s="363"/>
      <c r="H238" s="363" t="s">
        <v>217</v>
      </c>
      <c r="I238" s="363" t="s">
        <v>3</v>
      </c>
      <c r="J238" s="363" t="s">
        <v>357</v>
      </c>
      <c r="K238" s="364" t="s">
        <v>349</v>
      </c>
      <c r="L238" s="363" t="s">
        <v>1311</v>
      </c>
      <c r="M238" s="363" t="s">
        <v>697</v>
      </c>
      <c r="N238" s="363" t="s">
        <v>1308</v>
      </c>
      <c r="O238" s="363" t="s">
        <v>1268</v>
      </c>
      <c r="P238" s="363" t="s">
        <v>525</v>
      </c>
      <c r="Q238" s="363"/>
      <c r="R238" s="363"/>
      <c r="S238" s="363"/>
      <c r="T238" s="363"/>
      <c r="U238" s="365" t="s">
        <v>1309</v>
      </c>
      <c r="V238"/>
    </row>
    <row r="239" spans="1:22" s="2" customFormat="1" x14ac:dyDescent="0.25">
      <c r="A239" s="327">
        <v>13</v>
      </c>
      <c r="B239" s="74">
        <f t="shared" si="9"/>
        <v>238</v>
      </c>
      <c r="C239" s="366">
        <v>2</v>
      </c>
      <c r="D239" s="74" t="str">
        <f>IF(ISNUMBER(C239),LOOKUP(C239,LL!$Q$2:$Q$40,LL!$T$2:$T$40),"")</f>
        <v>ND</v>
      </c>
      <c r="E239" s="74">
        <f>IF(ISNUMBER(C239),LOOKUP(C239,LL!$Q$2:$Q$40,LL!$U$2:$U$40),"")</f>
        <v>39</v>
      </c>
      <c r="F239" s="366">
        <v>7</v>
      </c>
      <c r="G239" s="366">
        <v>2</v>
      </c>
      <c r="H239" s="366" t="s">
        <v>358</v>
      </c>
      <c r="I239" s="366" t="s">
        <v>260</v>
      </c>
      <c r="J239" s="366" t="s">
        <v>261</v>
      </c>
      <c r="K239" s="367" t="s">
        <v>399</v>
      </c>
      <c r="L239" s="366">
        <v>3</v>
      </c>
      <c r="M239" s="366">
        <v>2</v>
      </c>
      <c r="N239" s="366" t="s">
        <v>1310</v>
      </c>
      <c r="O239" s="366" t="s">
        <v>1222</v>
      </c>
      <c r="P239" s="366" t="s">
        <v>1223</v>
      </c>
      <c r="Q239" s="366" t="s">
        <v>951</v>
      </c>
      <c r="R239" s="366" t="s">
        <v>843</v>
      </c>
      <c r="S239" s="366" t="s">
        <v>951</v>
      </c>
      <c r="T239" s="366" t="s">
        <v>843</v>
      </c>
      <c r="U239" s="368" t="s">
        <v>1312</v>
      </c>
      <c r="V239"/>
    </row>
    <row r="240" spans="1:22" s="2" customFormat="1" x14ac:dyDescent="0.25">
      <c r="A240" s="327">
        <v>55</v>
      </c>
      <c r="B240" s="73">
        <f t="shared" si="9"/>
        <v>239</v>
      </c>
      <c r="C240" s="363">
        <v>2</v>
      </c>
      <c r="D240" s="73" t="str">
        <f>IF(ISNUMBER(C240),LOOKUP(C240,LL!$Q$2:$Q$40,LL!$T$2:$T$40),"")</f>
        <v>ND</v>
      </c>
      <c r="E240" s="73">
        <f>IF(ISNUMBER(C240),LOOKUP(C240,LL!$Q$2:$Q$40,LL!$U$2:$U$40),"")</f>
        <v>39</v>
      </c>
      <c r="F240" s="363">
        <v>7</v>
      </c>
      <c r="G240" s="363"/>
      <c r="H240" s="363" t="s">
        <v>186</v>
      </c>
      <c r="I240" s="363" t="s">
        <v>187</v>
      </c>
      <c r="J240" s="363" t="s">
        <v>356</v>
      </c>
      <c r="K240" s="364" t="s">
        <v>845</v>
      </c>
      <c r="L240" s="363" t="s">
        <v>1311</v>
      </c>
      <c r="M240" s="363" t="s">
        <v>697</v>
      </c>
      <c r="N240" s="363" t="s">
        <v>1313</v>
      </c>
      <c r="O240" s="363" t="s">
        <v>219</v>
      </c>
      <c r="P240" s="363" t="s">
        <v>1315</v>
      </c>
      <c r="Q240" s="363"/>
      <c r="R240" s="363"/>
      <c r="S240" s="363"/>
      <c r="T240" s="363"/>
      <c r="U240" s="365" t="s">
        <v>1314</v>
      </c>
      <c r="V240"/>
    </row>
    <row r="241" spans="1:22" s="2" customFormat="1" x14ac:dyDescent="0.25">
      <c r="A241" s="327">
        <v>10</v>
      </c>
      <c r="B241" s="74">
        <f t="shared" si="9"/>
        <v>240</v>
      </c>
      <c r="C241" s="366">
        <v>2</v>
      </c>
      <c r="D241" s="74" t="str">
        <f>IF(ISNUMBER(C241),LOOKUP(C241,LL!$Q$2:$Q$40,LL!$T$2:$T$40),"")</f>
        <v>ND</v>
      </c>
      <c r="E241" s="74">
        <f>IF(ISNUMBER(C241),LOOKUP(C241,LL!$Q$2:$Q$40,LL!$U$2:$U$40),"")</f>
        <v>39</v>
      </c>
      <c r="F241" s="366">
        <v>7</v>
      </c>
      <c r="G241" s="366" t="s">
        <v>260</v>
      </c>
      <c r="H241" s="366" t="s">
        <v>176</v>
      </c>
      <c r="I241" s="366" t="s">
        <v>177</v>
      </c>
      <c r="J241" s="366" t="s">
        <v>5</v>
      </c>
      <c r="K241" s="367" t="s">
        <v>297</v>
      </c>
      <c r="L241" s="366">
        <v>1939</v>
      </c>
      <c r="M241" s="366" t="s">
        <v>219</v>
      </c>
      <c r="N241" s="366" t="s">
        <v>1310</v>
      </c>
      <c r="O241" s="366">
        <v>3</v>
      </c>
      <c r="P241" s="366">
        <v>6</v>
      </c>
      <c r="Q241" s="366">
        <v>9</v>
      </c>
      <c r="R241" s="366">
        <v>4</v>
      </c>
      <c r="S241" s="366">
        <v>4</v>
      </c>
      <c r="T241" s="366">
        <v>9</v>
      </c>
      <c r="U241" s="368"/>
      <c r="V241"/>
    </row>
    <row r="242" spans="1:22" s="2" customFormat="1" x14ac:dyDescent="0.25">
      <c r="A242" s="327">
        <v>14</v>
      </c>
      <c r="B242" s="73">
        <f t="shared" si="9"/>
        <v>241</v>
      </c>
      <c r="C242" s="363">
        <v>2</v>
      </c>
      <c r="D242" s="73" t="str">
        <f>IF(ISNUMBER(C242),LOOKUP(C242,LL!$Q$2:$Q$40,LL!$T$2:$T$40),"")</f>
        <v>ND</v>
      </c>
      <c r="E242" s="73">
        <f>IF(ISNUMBER(C242),LOOKUP(C242,LL!$Q$2:$Q$40,LL!$U$2:$U$40),"")</f>
        <v>39</v>
      </c>
      <c r="F242" s="363">
        <v>7</v>
      </c>
      <c r="G242" s="363">
        <v>2</v>
      </c>
      <c r="H242" s="363" t="s">
        <v>358</v>
      </c>
      <c r="I242" s="363" t="s">
        <v>260</v>
      </c>
      <c r="J242" s="363" t="s">
        <v>261</v>
      </c>
      <c r="K242" s="364" t="s">
        <v>642</v>
      </c>
      <c r="L242" s="363">
        <v>1</v>
      </c>
      <c r="M242" s="363">
        <v>3</v>
      </c>
      <c r="N242" s="363" t="s">
        <v>1310</v>
      </c>
      <c r="O242" s="363" t="s">
        <v>857</v>
      </c>
      <c r="P242" s="363" t="s">
        <v>857</v>
      </c>
      <c r="Q242" s="363" t="s">
        <v>856</v>
      </c>
      <c r="R242" s="363"/>
      <c r="S242" s="363"/>
      <c r="T242" s="363"/>
      <c r="U242" s="365"/>
      <c r="V242"/>
    </row>
    <row r="243" spans="1:22" s="2" customFormat="1" x14ac:dyDescent="0.25">
      <c r="A243" s="327">
        <v>25</v>
      </c>
      <c r="B243" s="74">
        <f t="shared" si="9"/>
        <v>242</v>
      </c>
      <c r="C243" s="366">
        <v>2</v>
      </c>
      <c r="D243" s="74" t="str">
        <f>IF(ISNUMBER(C243),LOOKUP(C243,LL!$Q$2:$Q$40,LL!$T$2:$T$40),"")</f>
        <v>ND</v>
      </c>
      <c r="E243" s="74">
        <f>IF(ISNUMBER(C243),LOOKUP(C243,LL!$Q$2:$Q$40,LL!$U$2:$U$40),"")</f>
        <v>39</v>
      </c>
      <c r="F243" s="366">
        <v>7</v>
      </c>
      <c r="G243" s="366">
        <v>1</v>
      </c>
      <c r="H243" s="366" t="s">
        <v>65</v>
      </c>
      <c r="I243" s="366" t="s">
        <v>191</v>
      </c>
      <c r="J243" s="366" t="s">
        <v>192</v>
      </c>
      <c r="K243" s="367" t="s">
        <v>195</v>
      </c>
      <c r="L243" s="366" t="s">
        <v>215</v>
      </c>
      <c r="M243" s="366" t="s">
        <v>1318</v>
      </c>
      <c r="N243" s="366" t="s">
        <v>981</v>
      </c>
      <c r="O243" s="366">
        <v>0.2</v>
      </c>
      <c r="P243" s="366">
        <v>0</v>
      </c>
      <c r="Q243" s="366">
        <v>0</v>
      </c>
      <c r="R243" s="366">
        <v>0</v>
      </c>
      <c r="S243" s="366"/>
      <c r="T243" s="366"/>
      <c r="U243" s="368" t="s">
        <v>1329</v>
      </c>
      <c r="V243"/>
    </row>
    <row r="244" spans="1:22" s="2" customFormat="1" x14ac:dyDescent="0.25">
      <c r="A244" s="327"/>
      <c r="B244" s="73">
        <f t="shared" si="9"/>
        <v>243</v>
      </c>
      <c r="C244" s="363">
        <v>2</v>
      </c>
      <c r="D244" s="73" t="str">
        <f>IF(ISNUMBER(C244),LOOKUP(C244,LL!$Q$2:$Q$40,LL!$T$2:$T$40),"")</f>
        <v>ND</v>
      </c>
      <c r="E244" s="73">
        <f>IF(ISNUMBER(C244),LOOKUP(C244,LL!$Q$2:$Q$40,LL!$U$2:$U$40),"")</f>
        <v>39</v>
      </c>
      <c r="F244" s="363">
        <v>7</v>
      </c>
      <c r="G244" s="363">
        <v>1</v>
      </c>
      <c r="H244" s="363" t="s">
        <v>65</v>
      </c>
      <c r="I244" s="363" t="s">
        <v>191</v>
      </c>
      <c r="J244" s="363" t="s">
        <v>356</v>
      </c>
      <c r="K244" s="364" t="s">
        <v>195</v>
      </c>
      <c r="L244" s="363" t="s">
        <v>218</v>
      </c>
      <c r="M244" s="363" t="s">
        <v>1318</v>
      </c>
      <c r="N244" s="363" t="s">
        <v>984</v>
      </c>
      <c r="O244" s="363">
        <v>0.2</v>
      </c>
      <c r="P244" s="363">
        <v>0</v>
      </c>
      <c r="Q244" s="363">
        <v>0.2</v>
      </c>
      <c r="R244" s="363">
        <v>0</v>
      </c>
      <c r="S244" s="363"/>
      <c r="T244" s="363"/>
      <c r="U244" s="365" t="s">
        <v>1330</v>
      </c>
      <c r="V244"/>
    </row>
    <row r="245" spans="1:22" s="2" customFormat="1" x14ac:dyDescent="0.25">
      <c r="A245" s="327">
        <v>25</v>
      </c>
      <c r="B245" s="74">
        <f t="shared" si="9"/>
        <v>244</v>
      </c>
      <c r="C245" s="366">
        <v>2</v>
      </c>
      <c r="D245" s="74" t="str">
        <f>IF(ISNUMBER(C245),LOOKUP(C245,LL!$Q$2:$Q$40,LL!$T$2:$T$40),"")</f>
        <v>ND</v>
      </c>
      <c r="E245" s="74">
        <f>IF(ISNUMBER(C245),LOOKUP(C245,LL!$Q$2:$Q$40,LL!$U$2:$U$40),"")</f>
        <v>39</v>
      </c>
      <c r="F245" s="366">
        <v>7</v>
      </c>
      <c r="G245" s="366">
        <v>1</v>
      </c>
      <c r="H245" s="366" t="s">
        <v>217</v>
      </c>
      <c r="I245" s="366" t="s">
        <v>177</v>
      </c>
      <c r="J245" s="366" t="s">
        <v>3</v>
      </c>
      <c r="K245" s="367" t="s">
        <v>195</v>
      </c>
      <c r="L245" s="366" t="s">
        <v>218</v>
      </c>
      <c r="M245" s="366" t="s">
        <v>1318</v>
      </c>
      <c r="N245" s="366" t="s">
        <v>907</v>
      </c>
      <c r="O245" s="366">
        <v>0.3</v>
      </c>
      <c r="P245" s="366">
        <v>0</v>
      </c>
      <c r="Q245" s="366">
        <v>0.2</v>
      </c>
      <c r="R245" s="366">
        <v>0</v>
      </c>
      <c r="S245" s="366"/>
      <c r="T245" s="366"/>
      <c r="U245" s="368" t="s">
        <v>1331</v>
      </c>
      <c r="V245"/>
    </row>
    <row r="246" spans="1:22" s="2" customFormat="1" x14ac:dyDescent="0.25">
      <c r="A246" s="327">
        <v>2</v>
      </c>
      <c r="B246" s="73">
        <f t="shared" si="9"/>
        <v>245</v>
      </c>
      <c r="C246" s="363">
        <v>2</v>
      </c>
      <c r="D246" s="73" t="str">
        <f>IF(ISNUMBER(C246),LOOKUP(C246,LL!$Q$2:$Q$40,LL!$T$2:$T$40),"")</f>
        <v>ND</v>
      </c>
      <c r="E246" s="73">
        <f>IF(ISNUMBER(C246),LOOKUP(C246,LL!$Q$2:$Q$40,LL!$U$2:$U$40),"")</f>
        <v>39</v>
      </c>
      <c r="F246" s="363">
        <v>7</v>
      </c>
      <c r="G246" s="363">
        <v>2</v>
      </c>
      <c r="H246" s="363" t="s">
        <v>186</v>
      </c>
      <c r="I246" s="363" t="s">
        <v>187</v>
      </c>
      <c r="J246" s="363" t="s">
        <v>188</v>
      </c>
      <c r="K246" s="364" t="s">
        <v>189</v>
      </c>
      <c r="L246" s="363" t="s">
        <v>252</v>
      </c>
      <c r="M246" s="363" t="s">
        <v>1332</v>
      </c>
      <c r="N246" s="363" t="s">
        <v>491</v>
      </c>
      <c r="O246" s="363" t="s">
        <v>1224</v>
      </c>
      <c r="P246" s="363">
        <v>1</v>
      </c>
      <c r="Q246" s="363">
        <v>1</v>
      </c>
      <c r="R246" s="363">
        <v>-0.4</v>
      </c>
      <c r="S246" s="363">
        <v>0.4</v>
      </c>
      <c r="T246" s="363">
        <v>0</v>
      </c>
      <c r="U246" s="365" t="s">
        <v>1334</v>
      </c>
      <c r="V246"/>
    </row>
    <row r="247" spans="1:22" s="2" customFormat="1" x14ac:dyDescent="0.25">
      <c r="A247" s="327">
        <v>55</v>
      </c>
      <c r="B247" s="74">
        <f t="shared" si="9"/>
        <v>246</v>
      </c>
      <c r="C247" s="366">
        <v>2</v>
      </c>
      <c r="D247" s="74" t="str">
        <f>IF(ISNUMBER(C247),LOOKUP(C247,LL!$Q$2:$Q$40,LL!$T$2:$T$40),"")</f>
        <v>ND</v>
      </c>
      <c r="E247" s="74">
        <f>IF(ISNUMBER(C247),LOOKUP(C247,LL!$Q$2:$Q$40,LL!$U$2:$U$40),"")</f>
        <v>39</v>
      </c>
      <c r="F247" s="366">
        <v>7</v>
      </c>
      <c r="G247" s="366">
        <v>1</v>
      </c>
      <c r="H247" s="366" t="s">
        <v>65</v>
      </c>
      <c r="I247" s="366" t="s">
        <v>191</v>
      </c>
      <c r="J247" s="366" t="s">
        <v>192</v>
      </c>
      <c r="K247" s="367" t="s">
        <v>347</v>
      </c>
      <c r="L247" s="366" t="s">
        <v>1311</v>
      </c>
      <c r="M247" s="366" t="s">
        <v>697</v>
      </c>
      <c r="N247" s="366" t="s">
        <v>1335</v>
      </c>
      <c r="O247" s="366" t="s">
        <v>347</v>
      </c>
      <c r="P247" s="366" t="s">
        <v>1253</v>
      </c>
      <c r="Q247" s="366" t="s">
        <v>1028</v>
      </c>
      <c r="R247" s="366" t="s">
        <v>1243</v>
      </c>
      <c r="S247" s="366"/>
      <c r="T247" s="366"/>
      <c r="U247" s="368" t="s">
        <v>1336</v>
      </c>
      <c r="V247"/>
    </row>
    <row r="248" spans="1:22" s="2" customFormat="1" x14ac:dyDescent="0.25">
      <c r="A248" s="327">
        <v>12</v>
      </c>
      <c r="B248" s="73">
        <f t="shared" si="9"/>
        <v>247</v>
      </c>
      <c r="C248" s="363">
        <v>2</v>
      </c>
      <c r="D248" s="73" t="str">
        <f>IF(ISNUMBER(C248),LOOKUP(C248,LL!$Q$2:$Q$40,LL!$T$2:$T$40),"")</f>
        <v>ND</v>
      </c>
      <c r="E248" s="73">
        <f>IF(ISNUMBER(C248),LOOKUP(C248,LL!$Q$2:$Q$40,LL!$U$2:$U$40),"")</f>
        <v>39</v>
      </c>
      <c r="F248" s="363">
        <v>7</v>
      </c>
      <c r="G248" s="363">
        <v>1</v>
      </c>
      <c r="H248" s="363" t="s">
        <v>186</v>
      </c>
      <c r="I248" s="363" t="s">
        <v>187</v>
      </c>
      <c r="J248" s="363" t="s">
        <v>340</v>
      </c>
      <c r="K248" s="364" t="s">
        <v>194</v>
      </c>
      <c r="L248" s="363" t="s">
        <v>992</v>
      </c>
      <c r="M248" s="363" t="s">
        <v>1338</v>
      </c>
      <c r="N248" s="363" t="s">
        <v>1339</v>
      </c>
      <c r="O248" s="363">
        <v>14</v>
      </c>
      <c r="P248" s="363">
        <v>0.94</v>
      </c>
      <c r="Q248" s="363">
        <v>0.81</v>
      </c>
      <c r="R248" s="363">
        <v>15.5</v>
      </c>
      <c r="S248" s="363">
        <v>0.98</v>
      </c>
      <c r="T248" s="363">
        <v>0.88</v>
      </c>
      <c r="U248" s="365" t="s">
        <v>1340</v>
      </c>
      <c r="V248"/>
    </row>
    <row r="249" spans="1:22" s="2" customFormat="1" x14ac:dyDescent="0.25">
      <c r="A249" s="327">
        <v>4</v>
      </c>
      <c r="B249" s="74">
        <f t="shared" si="9"/>
        <v>248</v>
      </c>
      <c r="C249" s="366">
        <v>2</v>
      </c>
      <c r="D249" s="74" t="str">
        <f>IF(ISNUMBER(C249),LOOKUP(C249,LL!$Q$2:$Q$40,LL!$T$2:$T$40),"")</f>
        <v>ND</v>
      </c>
      <c r="E249" s="74">
        <f>IF(ISNUMBER(C249),LOOKUP(C249,LL!$Q$2:$Q$40,LL!$U$2:$U$40),"")</f>
        <v>39</v>
      </c>
      <c r="F249" s="366">
        <v>7</v>
      </c>
      <c r="G249" s="366">
        <v>1</v>
      </c>
      <c r="H249" s="366" t="s">
        <v>186</v>
      </c>
      <c r="I249" s="366" t="s">
        <v>187</v>
      </c>
      <c r="J249" s="366" t="s">
        <v>340</v>
      </c>
      <c r="K249" s="367" t="s">
        <v>189</v>
      </c>
      <c r="L249" s="366" t="s">
        <v>193</v>
      </c>
      <c r="M249" s="366" t="s">
        <v>861</v>
      </c>
      <c r="N249" s="366" t="s">
        <v>1339</v>
      </c>
      <c r="O249" s="366" t="s">
        <v>1341</v>
      </c>
      <c r="P249" s="366">
        <v>6</v>
      </c>
      <c r="Q249" s="366">
        <v>6</v>
      </c>
      <c r="R249" s="366">
        <v>15.5</v>
      </c>
      <c r="S249" s="366">
        <f>ROUND(2*P249/Q249,3)</f>
        <v>2</v>
      </c>
      <c r="T249" s="366">
        <f>R249+S249</f>
        <v>17.5</v>
      </c>
      <c r="U249" s="368" t="s">
        <v>1342</v>
      </c>
      <c r="V249"/>
    </row>
    <row r="250" spans="1:22" s="2" customFormat="1" x14ac:dyDescent="0.25">
      <c r="A250" s="327">
        <v>1</v>
      </c>
      <c r="B250" s="73">
        <f t="shared" si="9"/>
        <v>249</v>
      </c>
      <c r="C250" s="363">
        <v>2</v>
      </c>
      <c r="D250" s="73" t="str">
        <f>IF(ISNUMBER(C250),LOOKUP(C250,LL!$Q$2:$Q$40,LL!$T$2:$T$40),"")</f>
        <v>ND</v>
      </c>
      <c r="E250" s="73">
        <f>IF(ISNUMBER(C250),LOOKUP(C250,LL!$Q$2:$Q$40,LL!$U$2:$U$40),"")</f>
        <v>39</v>
      </c>
      <c r="F250" s="363">
        <v>7</v>
      </c>
      <c r="G250" s="363">
        <v>1</v>
      </c>
      <c r="H250" s="363" t="s">
        <v>186</v>
      </c>
      <c r="I250" s="363" t="s">
        <v>187</v>
      </c>
      <c r="J250" s="363" t="s">
        <v>340</v>
      </c>
      <c r="K250" s="364" t="s">
        <v>194</v>
      </c>
      <c r="L250" s="363" t="s">
        <v>871</v>
      </c>
      <c r="M250" s="363">
        <v>17.5</v>
      </c>
      <c r="N250" s="363" t="s">
        <v>1339</v>
      </c>
      <c r="O250" s="363">
        <v>1</v>
      </c>
      <c r="P250" s="363">
        <v>0.94499999999999995</v>
      </c>
      <c r="Q250" s="363">
        <v>0</v>
      </c>
      <c r="R250" s="363">
        <v>0</v>
      </c>
      <c r="S250" s="363">
        <v>28</v>
      </c>
      <c r="T250" s="363">
        <v>1</v>
      </c>
      <c r="U250" s="365" t="s">
        <v>1343</v>
      </c>
      <c r="V250"/>
    </row>
    <row r="251" spans="1:22" s="2" customFormat="1" x14ac:dyDescent="0.25">
      <c r="A251" s="327">
        <v>21</v>
      </c>
      <c r="B251" s="74">
        <f t="shared" si="9"/>
        <v>250</v>
      </c>
      <c r="C251" s="366">
        <v>2</v>
      </c>
      <c r="D251" s="74" t="str">
        <f>IF(ISNUMBER(C251),LOOKUP(C251,LL!$Q$2:$Q$40,LL!$T$2:$T$40),"")</f>
        <v>ND</v>
      </c>
      <c r="E251" s="74">
        <f>IF(ISNUMBER(C251),LOOKUP(C251,LL!$Q$2:$Q$40,LL!$U$2:$U$40),"")</f>
        <v>39</v>
      </c>
      <c r="F251" s="366">
        <v>7</v>
      </c>
      <c r="G251" s="366">
        <v>1</v>
      </c>
      <c r="H251" s="366" t="s">
        <v>186</v>
      </c>
      <c r="I251" s="366" t="s">
        <v>187</v>
      </c>
      <c r="J251" s="366" t="s">
        <v>340</v>
      </c>
      <c r="K251" s="367" t="s">
        <v>398</v>
      </c>
      <c r="L251" s="366" t="s">
        <v>642</v>
      </c>
      <c r="M251" s="366" t="s">
        <v>1249</v>
      </c>
      <c r="N251" s="366" t="s">
        <v>1339</v>
      </c>
      <c r="O251" s="366" t="s">
        <v>795</v>
      </c>
      <c r="P251" s="366">
        <v>3</v>
      </c>
      <c r="Q251" s="366">
        <v>14</v>
      </c>
      <c r="R251" s="366">
        <v>2</v>
      </c>
      <c r="S251" s="366">
        <v>5</v>
      </c>
      <c r="T251" s="366">
        <v>6</v>
      </c>
      <c r="U251" s="368" t="s">
        <v>1344</v>
      </c>
      <c r="V251"/>
    </row>
    <row r="252" spans="1:22" s="2" customFormat="1" x14ac:dyDescent="0.25">
      <c r="A252" s="327">
        <v>16</v>
      </c>
      <c r="B252" s="73">
        <f t="shared" si="9"/>
        <v>251</v>
      </c>
      <c r="C252" s="363">
        <v>2</v>
      </c>
      <c r="D252" s="73" t="str">
        <f>IF(ISNUMBER(C252),LOOKUP(C252,LL!$Q$2:$Q$40,LL!$T$2:$T$40),"")</f>
        <v>ND</v>
      </c>
      <c r="E252" s="73">
        <f>IF(ISNUMBER(C252),LOOKUP(C252,LL!$Q$2:$Q$40,LL!$U$2:$U$40),"")</f>
        <v>39</v>
      </c>
      <c r="F252" s="363">
        <v>7</v>
      </c>
      <c r="G252" s="363">
        <v>1</v>
      </c>
      <c r="H252" s="363" t="s">
        <v>358</v>
      </c>
      <c r="I252" s="363" t="s">
        <v>260</v>
      </c>
      <c r="J252" s="363" t="s">
        <v>261</v>
      </c>
      <c r="K252" s="364" t="s">
        <v>56</v>
      </c>
      <c r="L252" s="363" t="s">
        <v>1047</v>
      </c>
      <c r="M252" s="363">
        <v>1</v>
      </c>
      <c r="N252" s="363" t="s">
        <v>1310</v>
      </c>
      <c r="O252" s="363">
        <v>0.9</v>
      </c>
      <c r="P252" s="363">
        <v>3</v>
      </c>
      <c r="Q252" s="363">
        <v>0.9</v>
      </c>
      <c r="R252" s="363">
        <v>3</v>
      </c>
      <c r="S252" s="363">
        <v>2</v>
      </c>
      <c r="T252" s="363">
        <v>1</v>
      </c>
      <c r="U252" s="365" t="s">
        <v>1345</v>
      </c>
      <c r="V252"/>
    </row>
    <row r="253" spans="1:22" s="2" customFormat="1" x14ac:dyDescent="0.25">
      <c r="A253" s="327">
        <v>10</v>
      </c>
      <c r="B253" s="74">
        <f t="shared" si="9"/>
        <v>252</v>
      </c>
      <c r="C253" s="366">
        <v>2</v>
      </c>
      <c r="D253" s="74" t="str">
        <f>IF(ISNUMBER(C253),LOOKUP(C253,LL!$Q$2:$Q$40,LL!$T$2:$T$40),"")</f>
        <v>ND</v>
      </c>
      <c r="E253" s="74">
        <f>IF(ISNUMBER(C253),LOOKUP(C253,LL!$Q$2:$Q$40,LL!$U$2:$U$40),"")</f>
        <v>39</v>
      </c>
      <c r="F253" s="366">
        <v>10</v>
      </c>
      <c r="G253" s="366" t="s">
        <v>261</v>
      </c>
      <c r="H253" s="366" t="s">
        <v>176</v>
      </c>
      <c r="I253" s="366" t="s">
        <v>177</v>
      </c>
      <c r="J253" s="366" t="s">
        <v>5</v>
      </c>
      <c r="K253" s="367" t="s">
        <v>297</v>
      </c>
      <c r="L253" s="366">
        <v>1939</v>
      </c>
      <c r="M253" s="366" t="s">
        <v>219</v>
      </c>
      <c r="N253" s="366" t="s">
        <v>1346</v>
      </c>
      <c r="O253" s="366">
        <v>1</v>
      </c>
      <c r="P253" s="366">
        <v>2</v>
      </c>
      <c r="Q253" s="366">
        <v>4</v>
      </c>
      <c r="R253" s="366">
        <v>4</v>
      </c>
      <c r="S253" s="366">
        <v>4</v>
      </c>
      <c r="T253" s="366">
        <v>9</v>
      </c>
      <c r="U253" s="368"/>
      <c r="V253"/>
    </row>
    <row r="254" spans="1:22" s="2" customFormat="1" x14ac:dyDescent="0.25">
      <c r="A254" s="327">
        <v>15</v>
      </c>
      <c r="B254" s="73">
        <f t="shared" si="9"/>
        <v>253</v>
      </c>
      <c r="C254" s="363">
        <v>2</v>
      </c>
      <c r="D254" s="73" t="str">
        <f>IF(ISNUMBER(C254),LOOKUP(C254,LL!$Q$2:$Q$40,LL!$T$2:$T$40),"")</f>
        <v>ND</v>
      </c>
      <c r="E254" s="73">
        <f>IF(ISNUMBER(C254),LOOKUP(C254,LL!$Q$2:$Q$40,LL!$U$2:$U$40),"")</f>
        <v>39</v>
      </c>
      <c r="F254" s="363">
        <v>10</v>
      </c>
      <c r="G254" s="363">
        <v>2</v>
      </c>
      <c r="H254" s="363" t="s">
        <v>358</v>
      </c>
      <c r="I254" s="363" t="s">
        <v>261</v>
      </c>
      <c r="J254" s="363" t="s">
        <v>260</v>
      </c>
      <c r="K254" s="364" t="s">
        <v>642</v>
      </c>
      <c r="L254" s="363">
        <v>4</v>
      </c>
      <c r="M254" s="363">
        <v>3</v>
      </c>
      <c r="N254" s="363" t="s">
        <v>1346</v>
      </c>
      <c r="O254" s="363" t="s">
        <v>902</v>
      </c>
      <c r="P254" s="363" t="s">
        <v>856</v>
      </c>
      <c r="Q254" s="363" t="s">
        <v>857</v>
      </c>
      <c r="R254" s="363" t="s">
        <v>857</v>
      </c>
      <c r="S254" s="363" t="s">
        <v>856</v>
      </c>
      <c r="T254" s="363"/>
      <c r="U254" s="365"/>
      <c r="V254"/>
    </row>
    <row r="255" spans="1:22" s="2" customFormat="1" x14ac:dyDescent="0.25">
      <c r="A255" s="327">
        <v>26</v>
      </c>
      <c r="B255" s="74">
        <f t="shared" si="9"/>
        <v>254</v>
      </c>
      <c r="C255" s="366">
        <v>2</v>
      </c>
      <c r="D255" s="74" t="str">
        <f>IF(ISNUMBER(C255),LOOKUP(C255,LL!$Q$2:$Q$40,LL!$T$2:$T$40),"")</f>
        <v>ND</v>
      </c>
      <c r="E255" s="74">
        <f>IF(ISNUMBER(C255),LOOKUP(C255,LL!$Q$2:$Q$40,LL!$U$2:$U$40),"")</f>
        <v>39</v>
      </c>
      <c r="F255" s="366">
        <v>10</v>
      </c>
      <c r="G255" s="366">
        <v>1</v>
      </c>
      <c r="H255" s="366" t="s">
        <v>197</v>
      </c>
      <c r="I255" s="366" t="s">
        <v>192</v>
      </c>
      <c r="J255" s="366" t="s">
        <v>177</v>
      </c>
      <c r="K255" s="367" t="s">
        <v>189</v>
      </c>
      <c r="L255" s="366" t="s">
        <v>196</v>
      </c>
      <c r="M255" s="366">
        <v>1</v>
      </c>
      <c r="N255" s="366" t="s">
        <v>395</v>
      </c>
      <c r="O255" s="366" t="s">
        <v>1347</v>
      </c>
      <c r="P255" s="366">
        <v>3</v>
      </c>
      <c r="Q255" s="366" t="s">
        <v>334</v>
      </c>
      <c r="R255" s="366">
        <v>0</v>
      </c>
      <c r="S255" s="366">
        <v>0</v>
      </c>
      <c r="T255" s="366">
        <v>1</v>
      </c>
      <c r="U255" s="368" t="s">
        <v>1348</v>
      </c>
      <c r="V255"/>
    </row>
    <row r="256" spans="1:22" s="2" customFormat="1" x14ac:dyDescent="0.25">
      <c r="A256" s="327">
        <v>35</v>
      </c>
      <c r="B256" s="73">
        <f t="shared" si="9"/>
        <v>255</v>
      </c>
      <c r="C256" s="363">
        <v>2</v>
      </c>
      <c r="D256" s="73" t="str">
        <f>IF(ISNUMBER(C256),LOOKUP(C256,LL!$Q$2:$Q$40,LL!$T$2:$T$40),"")</f>
        <v>ND</v>
      </c>
      <c r="E256" s="73">
        <f>IF(ISNUMBER(C256),LOOKUP(C256,LL!$Q$2:$Q$40,LL!$U$2:$U$40),"")</f>
        <v>39</v>
      </c>
      <c r="F256" s="363">
        <v>10</v>
      </c>
      <c r="G256" s="363">
        <v>1</v>
      </c>
      <c r="H256" s="363" t="s">
        <v>197</v>
      </c>
      <c r="I256" s="363" t="s">
        <v>192</v>
      </c>
      <c r="J256" s="363" t="s">
        <v>177</v>
      </c>
      <c r="K256" s="364" t="s">
        <v>189</v>
      </c>
      <c r="L256" s="363" t="s">
        <v>577</v>
      </c>
      <c r="M256" s="363" t="s">
        <v>196</v>
      </c>
      <c r="N256" s="363" t="s">
        <v>395</v>
      </c>
      <c r="O256" s="363">
        <v>0</v>
      </c>
      <c r="P256" s="363">
        <v>0</v>
      </c>
      <c r="Q256" s="363">
        <v>2</v>
      </c>
      <c r="R256" s="363">
        <v>0</v>
      </c>
      <c r="S256" s="363">
        <v>0</v>
      </c>
      <c r="T256" s="363">
        <v>0</v>
      </c>
      <c r="U256" s="365" t="s">
        <v>1349</v>
      </c>
      <c r="V256"/>
    </row>
    <row r="257" spans="1:22" s="2" customFormat="1" x14ac:dyDescent="0.25">
      <c r="A257" s="327">
        <v>11</v>
      </c>
      <c r="B257" s="74">
        <f t="shared" ref="B257:B320" si="10">B256+1</f>
        <v>256</v>
      </c>
      <c r="C257" s="366">
        <v>2</v>
      </c>
      <c r="D257" s="74" t="str">
        <f>IF(ISNUMBER(C257),LOOKUP(C257,LL!$Q$2:$Q$40,LL!$T$2:$T$40),"")</f>
        <v>ND</v>
      </c>
      <c r="E257" s="74">
        <f>IF(ISNUMBER(C257),LOOKUP(C257,LL!$Q$2:$Q$40,LL!$U$2:$U$40),"")</f>
        <v>39</v>
      </c>
      <c r="F257" s="366">
        <v>10</v>
      </c>
      <c r="G257" s="366">
        <v>1</v>
      </c>
      <c r="H257" s="366" t="s">
        <v>217</v>
      </c>
      <c r="I257" s="366" t="s">
        <v>3</v>
      </c>
      <c r="J257" s="366" t="s">
        <v>358</v>
      </c>
      <c r="K257" s="367" t="s">
        <v>408</v>
      </c>
      <c r="L257" s="366">
        <v>12</v>
      </c>
      <c r="M257" s="366">
        <v>13</v>
      </c>
      <c r="N257" s="366" t="s">
        <v>1351</v>
      </c>
      <c r="O257" s="366">
        <v>22</v>
      </c>
      <c r="P257" s="366">
        <v>20</v>
      </c>
      <c r="Q257" s="375">
        <f>ROUND(100*L257/M257,1)</f>
        <v>92.3</v>
      </c>
      <c r="R257" s="366">
        <v>8</v>
      </c>
      <c r="S257" s="366">
        <v>2</v>
      </c>
      <c r="T257" s="366">
        <v>6</v>
      </c>
      <c r="U257" s="368" t="s">
        <v>1352</v>
      </c>
      <c r="V257"/>
    </row>
    <row r="258" spans="1:22" s="2" customFormat="1" x14ac:dyDescent="0.25">
      <c r="A258" s="327"/>
      <c r="B258" s="73">
        <f t="shared" si="10"/>
        <v>257</v>
      </c>
      <c r="C258" s="363">
        <v>2</v>
      </c>
      <c r="D258" s="73" t="str">
        <f>IF(ISNUMBER(C258),LOOKUP(C258,LL!$Q$2:$Q$40,LL!$T$2:$T$40),"")</f>
        <v>ND</v>
      </c>
      <c r="E258" s="73">
        <f>IF(ISNUMBER(C258),LOOKUP(C258,LL!$Q$2:$Q$40,LL!$U$2:$U$40),"")</f>
        <v>39</v>
      </c>
      <c r="F258" s="363">
        <v>10</v>
      </c>
      <c r="G258" s="363">
        <v>2</v>
      </c>
      <c r="H258" s="363" t="s">
        <v>217</v>
      </c>
      <c r="I258" s="363" t="s">
        <v>192</v>
      </c>
      <c r="J258" s="363" t="s">
        <v>358</v>
      </c>
      <c r="K258" s="364" t="s">
        <v>408</v>
      </c>
      <c r="L258" s="363">
        <v>5</v>
      </c>
      <c r="M258" s="363">
        <v>6</v>
      </c>
      <c r="N258" s="363" t="s">
        <v>1351</v>
      </c>
      <c r="O258" s="363">
        <v>14</v>
      </c>
      <c r="P258" s="363">
        <v>9</v>
      </c>
      <c r="Q258" s="363">
        <f>ROUND(100*L258/M258,1)</f>
        <v>83.3</v>
      </c>
      <c r="R258" s="363">
        <v>2</v>
      </c>
      <c r="S258" s="363">
        <v>0</v>
      </c>
      <c r="T258" s="363">
        <v>2</v>
      </c>
      <c r="U258" s="365" t="s">
        <v>1353</v>
      </c>
      <c r="V258"/>
    </row>
    <row r="259" spans="1:22" s="2" customFormat="1" x14ac:dyDescent="0.25">
      <c r="A259" s="327">
        <v>55</v>
      </c>
      <c r="B259" s="74">
        <f t="shared" si="10"/>
        <v>258</v>
      </c>
      <c r="C259" s="366">
        <v>2</v>
      </c>
      <c r="D259" s="74" t="str">
        <f>IF(ISNUMBER(C259),LOOKUP(C259,LL!$Q$2:$Q$40,LL!$T$2:$T$40),"")</f>
        <v>ND</v>
      </c>
      <c r="E259" s="74">
        <f>IF(ISNUMBER(C259),LOOKUP(C259,LL!$Q$2:$Q$40,LL!$U$2:$U$40),"")</f>
        <v>39</v>
      </c>
      <c r="F259" s="366">
        <v>10</v>
      </c>
      <c r="G259" s="366">
        <v>3</v>
      </c>
      <c r="H259" s="366" t="s">
        <v>65</v>
      </c>
      <c r="I259" s="366" t="s">
        <v>3</v>
      </c>
      <c r="J259" s="366" t="s">
        <v>191</v>
      </c>
      <c r="K259" s="367" t="s">
        <v>350</v>
      </c>
      <c r="L259" s="366" t="s">
        <v>1311</v>
      </c>
      <c r="M259" s="366" t="s">
        <v>697</v>
      </c>
      <c r="N259" s="366" t="s">
        <v>1354</v>
      </c>
      <c r="O259" s="366" t="s">
        <v>1355</v>
      </c>
      <c r="P259" s="366" t="s">
        <v>1356</v>
      </c>
      <c r="Q259" s="366" t="s">
        <v>925</v>
      </c>
      <c r="R259" s="366" t="s">
        <v>1355</v>
      </c>
      <c r="S259" s="366" t="s">
        <v>1358</v>
      </c>
      <c r="T259" s="366" t="s">
        <v>926</v>
      </c>
      <c r="U259" s="368" t="s">
        <v>1357</v>
      </c>
      <c r="V259"/>
    </row>
    <row r="260" spans="1:22" s="2" customFormat="1" x14ac:dyDescent="0.25">
      <c r="A260" s="327">
        <v>6</v>
      </c>
      <c r="B260" s="73">
        <f t="shared" si="10"/>
        <v>259</v>
      </c>
      <c r="C260" s="363">
        <v>2</v>
      </c>
      <c r="D260" s="73" t="str">
        <f>IF(ISNUMBER(C260),LOOKUP(C260,LL!$Q$2:$Q$40,LL!$T$2:$T$40),"")</f>
        <v>ND</v>
      </c>
      <c r="E260" s="73">
        <f>IF(ISNUMBER(C260),LOOKUP(C260,LL!$Q$2:$Q$40,LL!$U$2:$U$40),"")</f>
        <v>39</v>
      </c>
      <c r="F260" s="363">
        <v>10</v>
      </c>
      <c r="G260" s="363">
        <v>1</v>
      </c>
      <c r="H260" s="363" t="s">
        <v>217</v>
      </c>
      <c r="I260" s="363" t="s">
        <v>3</v>
      </c>
      <c r="J260" s="363" t="s">
        <v>357</v>
      </c>
      <c r="K260" s="364" t="s">
        <v>2213</v>
      </c>
      <c r="L260" s="363">
        <v>5</v>
      </c>
      <c r="M260" s="363">
        <v>5</v>
      </c>
      <c r="N260" s="363" t="s">
        <v>907</v>
      </c>
      <c r="O260" s="363">
        <v>4</v>
      </c>
      <c r="P260" s="363">
        <v>12</v>
      </c>
      <c r="Q260" s="363">
        <v>0</v>
      </c>
      <c r="R260" s="363">
        <v>4</v>
      </c>
      <c r="S260" s="363">
        <v>13</v>
      </c>
      <c r="T260" s="363">
        <v>10</v>
      </c>
      <c r="U260" s="365" t="s">
        <v>1360</v>
      </c>
      <c r="V260"/>
    </row>
    <row r="261" spans="1:22" s="2" customFormat="1" x14ac:dyDescent="0.25">
      <c r="A261" s="327"/>
      <c r="B261" s="74">
        <f t="shared" si="10"/>
        <v>260</v>
      </c>
      <c r="C261" s="366">
        <v>2</v>
      </c>
      <c r="D261" s="74" t="str">
        <f>IF(ISNUMBER(C261),LOOKUP(C261,LL!$Q$2:$Q$40,LL!$T$2:$T$40),"")</f>
        <v>ND</v>
      </c>
      <c r="E261" s="74">
        <f>IF(ISNUMBER(C261),LOOKUP(C261,LL!$Q$2:$Q$40,LL!$U$2:$U$40),"")</f>
        <v>39</v>
      </c>
      <c r="F261" s="366">
        <v>10</v>
      </c>
      <c r="G261" s="366">
        <f>G260+1</f>
        <v>2</v>
      </c>
      <c r="H261" s="366" t="s">
        <v>217</v>
      </c>
      <c r="I261" s="366" t="s">
        <v>3</v>
      </c>
      <c r="J261" s="366" t="s">
        <v>357</v>
      </c>
      <c r="K261" s="367" t="s">
        <v>2213</v>
      </c>
      <c r="L261" s="366">
        <v>1</v>
      </c>
      <c r="M261" s="366">
        <v>1</v>
      </c>
      <c r="N261" s="366" t="s">
        <v>921</v>
      </c>
      <c r="O261" s="366">
        <v>8</v>
      </c>
      <c r="P261" s="366">
        <v>31</v>
      </c>
      <c r="Q261" s="366">
        <v>1</v>
      </c>
      <c r="R261" s="366">
        <v>0</v>
      </c>
      <c r="S261" s="366">
        <v>0</v>
      </c>
      <c r="T261" s="366">
        <v>0</v>
      </c>
      <c r="U261" s="368" t="s">
        <v>1361</v>
      </c>
      <c r="V261"/>
    </row>
    <row r="262" spans="1:22" s="2" customFormat="1" x14ac:dyDescent="0.25">
      <c r="A262" s="327"/>
      <c r="B262" s="73">
        <f t="shared" si="10"/>
        <v>261</v>
      </c>
      <c r="C262" s="363">
        <v>2</v>
      </c>
      <c r="D262" s="73" t="str">
        <f>IF(ISNUMBER(C262),LOOKUP(C262,LL!$Q$2:$Q$40,LL!$T$2:$T$40),"")</f>
        <v>ND</v>
      </c>
      <c r="E262" s="73">
        <f>IF(ISNUMBER(C262),LOOKUP(C262,LL!$Q$2:$Q$40,LL!$U$2:$U$40),"")</f>
        <v>39</v>
      </c>
      <c r="F262" s="363">
        <v>10</v>
      </c>
      <c r="G262" s="363">
        <f t="shared" ref="G262:G278" si="11">G261+1</f>
        <v>3</v>
      </c>
      <c r="H262" s="363" t="s">
        <v>217</v>
      </c>
      <c r="I262" s="363" t="s">
        <v>3</v>
      </c>
      <c r="J262" s="363" t="s">
        <v>357</v>
      </c>
      <c r="K262" s="364" t="s">
        <v>2213</v>
      </c>
      <c r="L262" s="363">
        <v>14</v>
      </c>
      <c r="M262" s="374">
        <v>0.3</v>
      </c>
      <c r="N262" s="363" t="s">
        <v>908</v>
      </c>
      <c r="O262" s="363">
        <v>4</v>
      </c>
      <c r="P262" s="363">
        <v>10</v>
      </c>
      <c r="Q262" s="363">
        <v>0</v>
      </c>
      <c r="R262" s="363">
        <v>1</v>
      </c>
      <c r="S262" s="363">
        <v>3</v>
      </c>
      <c r="T262" s="363">
        <v>2</v>
      </c>
      <c r="U262" s="365" t="s">
        <v>1362</v>
      </c>
      <c r="V262"/>
    </row>
    <row r="263" spans="1:22" s="2" customFormat="1" x14ac:dyDescent="0.25">
      <c r="A263" s="327"/>
      <c r="B263" s="74">
        <f t="shared" si="10"/>
        <v>262</v>
      </c>
      <c r="C263" s="366">
        <v>2</v>
      </c>
      <c r="D263" s="74" t="str">
        <f>IF(ISNUMBER(C263),LOOKUP(C263,LL!$Q$2:$Q$40,LL!$T$2:$T$40),"")</f>
        <v>ND</v>
      </c>
      <c r="E263" s="74">
        <f>IF(ISNUMBER(C263),LOOKUP(C263,LL!$Q$2:$Q$40,LL!$U$2:$U$40),"")</f>
        <v>39</v>
      </c>
      <c r="F263" s="366">
        <v>10</v>
      </c>
      <c r="G263" s="366">
        <f t="shared" si="11"/>
        <v>4</v>
      </c>
      <c r="H263" s="366" t="s">
        <v>217</v>
      </c>
      <c r="I263" s="366" t="s">
        <v>3</v>
      </c>
      <c r="J263" s="366" t="s">
        <v>357</v>
      </c>
      <c r="K263" s="367" t="s">
        <v>2213</v>
      </c>
      <c r="L263" s="366">
        <v>8</v>
      </c>
      <c r="M263" s="375">
        <v>0.3</v>
      </c>
      <c r="N263" s="366" t="s">
        <v>912</v>
      </c>
      <c r="O263" s="366">
        <v>1</v>
      </c>
      <c r="P263" s="366">
        <v>3</v>
      </c>
      <c r="Q263" s="366">
        <v>0</v>
      </c>
      <c r="R263" s="366">
        <v>0</v>
      </c>
      <c r="S263" s="366">
        <v>0</v>
      </c>
      <c r="T263" s="366">
        <v>0</v>
      </c>
      <c r="U263" s="368" t="s">
        <v>1364</v>
      </c>
      <c r="V263"/>
    </row>
    <row r="264" spans="1:22" s="2" customFormat="1" x14ac:dyDescent="0.25">
      <c r="A264" s="327"/>
      <c r="B264" s="73">
        <f t="shared" si="10"/>
        <v>263</v>
      </c>
      <c r="C264" s="363">
        <v>2</v>
      </c>
      <c r="D264" s="73" t="str">
        <f>IF(ISNUMBER(C264),LOOKUP(C264,LL!$Q$2:$Q$40,LL!$T$2:$T$40),"")</f>
        <v>ND</v>
      </c>
      <c r="E264" s="73">
        <f>IF(ISNUMBER(C264),LOOKUP(C264,LL!$Q$2:$Q$40,LL!$U$2:$U$40),"")</f>
        <v>39</v>
      </c>
      <c r="F264" s="363">
        <v>10</v>
      </c>
      <c r="G264" s="363">
        <f t="shared" si="11"/>
        <v>5</v>
      </c>
      <c r="H264" s="363" t="s">
        <v>217</v>
      </c>
      <c r="I264" s="363" t="s">
        <v>3</v>
      </c>
      <c r="J264" s="363" t="s">
        <v>357</v>
      </c>
      <c r="K264" s="364" t="s">
        <v>2213</v>
      </c>
      <c r="L264" s="363">
        <v>13</v>
      </c>
      <c r="M264" s="374">
        <v>0.3</v>
      </c>
      <c r="N264" s="363" t="s">
        <v>909</v>
      </c>
      <c r="O264" s="363">
        <v>1</v>
      </c>
      <c r="P264" s="363">
        <v>3</v>
      </c>
      <c r="Q264" s="363">
        <v>0</v>
      </c>
      <c r="R264" s="363">
        <v>1</v>
      </c>
      <c r="S264" s="363">
        <v>3</v>
      </c>
      <c r="T264" s="363">
        <v>2</v>
      </c>
      <c r="U264" s="365" t="s">
        <v>1359</v>
      </c>
      <c r="V264"/>
    </row>
    <row r="265" spans="1:22" s="2" customFormat="1" x14ac:dyDescent="0.25">
      <c r="A265" s="327"/>
      <c r="B265" s="74">
        <f t="shared" si="10"/>
        <v>264</v>
      </c>
      <c r="C265" s="366">
        <v>2</v>
      </c>
      <c r="D265" s="74" t="str">
        <f>IF(ISNUMBER(C265),LOOKUP(C265,LL!$Q$2:$Q$40,LL!$T$2:$T$40),"")</f>
        <v>ND</v>
      </c>
      <c r="E265" s="74">
        <f>IF(ISNUMBER(C265),LOOKUP(C265,LL!$Q$2:$Q$40,LL!$U$2:$U$40),"")</f>
        <v>39</v>
      </c>
      <c r="F265" s="366">
        <v>10</v>
      </c>
      <c r="G265" s="366">
        <f t="shared" si="11"/>
        <v>6</v>
      </c>
      <c r="H265" s="366" t="s">
        <v>217</v>
      </c>
      <c r="I265" s="366" t="s">
        <v>3</v>
      </c>
      <c r="J265" s="366" t="s">
        <v>357</v>
      </c>
      <c r="K265" s="367" t="s">
        <v>2213</v>
      </c>
      <c r="L265" s="366">
        <v>5</v>
      </c>
      <c r="M265" s="375">
        <v>0.18</v>
      </c>
      <c r="N265" s="366" t="s">
        <v>915</v>
      </c>
      <c r="O265" s="366">
        <v>1</v>
      </c>
      <c r="P265" s="366">
        <v>2</v>
      </c>
      <c r="Q265" s="366">
        <v>0</v>
      </c>
      <c r="R265" s="366">
        <v>1</v>
      </c>
      <c r="S265" s="366">
        <v>2</v>
      </c>
      <c r="T265" s="366">
        <v>2</v>
      </c>
      <c r="U265" s="368" t="s">
        <v>1359</v>
      </c>
      <c r="V265"/>
    </row>
    <row r="266" spans="1:22" s="2" customFormat="1" x14ac:dyDescent="0.25">
      <c r="A266" s="327"/>
      <c r="B266" s="73">
        <f t="shared" si="10"/>
        <v>265</v>
      </c>
      <c r="C266" s="363">
        <v>2</v>
      </c>
      <c r="D266" s="73" t="str">
        <f>IF(ISNUMBER(C266),LOOKUP(C266,LL!$Q$2:$Q$40,LL!$T$2:$T$40),"")</f>
        <v>ND</v>
      </c>
      <c r="E266" s="73">
        <f>IF(ISNUMBER(C266),LOOKUP(C266,LL!$Q$2:$Q$40,LL!$U$2:$U$40),"")</f>
        <v>39</v>
      </c>
      <c r="F266" s="363">
        <v>10</v>
      </c>
      <c r="G266" s="363">
        <f t="shared" si="11"/>
        <v>7</v>
      </c>
      <c r="H266" s="363" t="s">
        <v>217</v>
      </c>
      <c r="I266" s="363" t="s">
        <v>3</v>
      </c>
      <c r="J266" s="363" t="s">
        <v>357</v>
      </c>
      <c r="K266" s="364" t="s">
        <v>2213</v>
      </c>
      <c r="L266" s="363">
        <v>6</v>
      </c>
      <c r="M266" s="374">
        <v>0.18</v>
      </c>
      <c r="N266" s="363" t="s">
        <v>918</v>
      </c>
      <c r="O266" s="363">
        <v>1</v>
      </c>
      <c r="P266" s="363">
        <v>3</v>
      </c>
      <c r="Q266" s="363">
        <v>0</v>
      </c>
      <c r="R266" s="363">
        <v>0</v>
      </c>
      <c r="S266" s="363">
        <v>0</v>
      </c>
      <c r="T266" s="363">
        <v>0</v>
      </c>
      <c r="U266" s="365" t="s">
        <v>1363</v>
      </c>
      <c r="V266"/>
    </row>
    <row r="267" spans="1:22" s="2" customFormat="1" x14ac:dyDescent="0.25">
      <c r="A267" s="327"/>
      <c r="B267" s="74">
        <f t="shared" si="10"/>
        <v>266</v>
      </c>
      <c r="C267" s="366">
        <v>2</v>
      </c>
      <c r="D267" s="74" t="str">
        <f>IF(ISNUMBER(C267),LOOKUP(C267,LL!$Q$2:$Q$40,LL!$T$2:$T$40),"")</f>
        <v>ND</v>
      </c>
      <c r="E267" s="74">
        <f>IF(ISNUMBER(C267),LOOKUP(C267,LL!$Q$2:$Q$40,LL!$U$2:$U$40),"")</f>
        <v>39</v>
      </c>
      <c r="F267" s="366">
        <v>10</v>
      </c>
      <c r="G267" s="366">
        <f t="shared" si="11"/>
        <v>8</v>
      </c>
      <c r="H267" s="366" t="s">
        <v>217</v>
      </c>
      <c r="I267" s="366" t="s">
        <v>3</v>
      </c>
      <c r="J267" s="366" t="s">
        <v>357</v>
      </c>
      <c r="K267" s="367" t="s">
        <v>2213</v>
      </c>
      <c r="L267" s="366">
        <v>2</v>
      </c>
      <c r="M267" s="375">
        <v>0.18</v>
      </c>
      <c r="N267" s="366" t="s">
        <v>927</v>
      </c>
      <c r="O267" s="366">
        <v>0</v>
      </c>
      <c r="P267" s="366">
        <v>0</v>
      </c>
      <c r="Q267" s="366">
        <v>0</v>
      </c>
      <c r="R267" s="366">
        <v>0</v>
      </c>
      <c r="S267" s="366">
        <v>0</v>
      </c>
      <c r="T267" s="366">
        <v>0</v>
      </c>
      <c r="U267" s="368" t="s">
        <v>1363</v>
      </c>
      <c r="V267"/>
    </row>
    <row r="268" spans="1:22" s="2" customFormat="1" x14ac:dyDescent="0.25">
      <c r="A268" s="327"/>
      <c r="B268" s="73">
        <f t="shared" si="10"/>
        <v>267</v>
      </c>
      <c r="C268" s="363">
        <v>2</v>
      </c>
      <c r="D268" s="73" t="str">
        <f>IF(ISNUMBER(C268),LOOKUP(C268,LL!$Q$2:$Q$40,LL!$T$2:$T$40),"")</f>
        <v>ND</v>
      </c>
      <c r="E268" s="73">
        <f>IF(ISNUMBER(C268),LOOKUP(C268,LL!$Q$2:$Q$40,LL!$U$2:$U$40),"")</f>
        <v>39</v>
      </c>
      <c r="F268" s="363">
        <v>10</v>
      </c>
      <c r="G268" s="363">
        <f t="shared" si="11"/>
        <v>9</v>
      </c>
      <c r="H268" s="363" t="s">
        <v>217</v>
      </c>
      <c r="I268" s="363" t="s">
        <v>3</v>
      </c>
      <c r="J268" s="363" t="s">
        <v>357</v>
      </c>
      <c r="K268" s="364" t="s">
        <v>2213</v>
      </c>
      <c r="L268" s="363">
        <v>3</v>
      </c>
      <c r="M268" s="374">
        <v>0.18</v>
      </c>
      <c r="N268" s="363" t="s">
        <v>923</v>
      </c>
      <c r="O268" s="363">
        <v>1</v>
      </c>
      <c r="P268" s="363">
        <v>3</v>
      </c>
      <c r="Q268" s="363">
        <v>0</v>
      </c>
      <c r="R268" s="363">
        <v>3</v>
      </c>
      <c r="S268" s="363">
        <v>5</v>
      </c>
      <c r="T268" s="363">
        <v>6</v>
      </c>
      <c r="U268" s="365" t="s">
        <v>1359</v>
      </c>
      <c r="V268"/>
    </row>
    <row r="269" spans="1:22" s="2" customFormat="1" x14ac:dyDescent="0.25">
      <c r="A269" s="327"/>
      <c r="B269" s="74">
        <f t="shared" si="10"/>
        <v>268</v>
      </c>
      <c r="C269" s="366">
        <v>2</v>
      </c>
      <c r="D269" s="74" t="str">
        <f>IF(ISNUMBER(C269),LOOKUP(C269,LL!$Q$2:$Q$40,LL!$T$2:$T$40),"")</f>
        <v>ND</v>
      </c>
      <c r="E269" s="74">
        <f>IF(ISNUMBER(C269),LOOKUP(C269,LL!$Q$2:$Q$40,LL!$U$2:$U$40),"")</f>
        <v>39</v>
      </c>
      <c r="F269" s="366">
        <v>10</v>
      </c>
      <c r="G269" s="366">
        <f t="shared" si="11"/>
        <v>10</v>
      </c>
      <c r="H269" s="366" t="s">
        <v>217</v>
      </c>
      <c r="I269" s="366" t="s">
        <v>3</v>
      </c>
      <c r="J269" s="366" t="s">
        <v>357</v>
      </c>
      <c r="K269" s="367" t="s">
        <v>2213</v>
      </c>
      <c r="L269" s="366">
        <v>3</v>
      </c>
      <c r="M269" s="375">
        <v>0.108</v>
      </c>
      <c r="N269" s="366" t="s">
        <v>916</v>
      </c>
      <c r="O269" s="366">
        <v>1</v>
      </c>
      <c r="P269" s="366">
        <v>2</v>
      </c>
      <c r="Q269" s="366">
        <v>0</v>
      </c>
      <c r="R269" s="366">
        <v>0</v>
      </c>
      <c r="S269" s="366">
        <v>0</v>
      </c>
      <c r="T269" s="366">
        <v>0</v>
      </c>
      <c r="U269" s="368" t="s">
        <v>1363</v>
      </c>
      <c r="V269"/>
    </row>
    <row r="270" spans="1:22" s="2" customFormat="1" x14ac:dyDescent="0.25">
      <c r="A270" s="327"/>
      <c r="B270" s="73">
        <f t="shared" si="10"/>
        <v>269</v>
      </c>
      <c r="C270" s="363">
        <v>2</v>
      </c>
      <c r="D270" s="73" t="str">
        <f>IF(ISNUMBER(C270),LOOKUP(C270,LL!$Q$2:$Q$40,LL!$T$2:$T$40),"")</f>
        <v>ND</v>
      </c>
      <c r="E270" s="73">
        <f>IF(ISNUMBER(C270),LOOKUP(C270,LL!$Q$2:$Q$40,LL!$U$2:$U$40),"")</f>
        <v>39</v>
      </c>
      <c r="F270" s="363">
        <v>10</v>
      </c>
      <c r="G270" s="363">
        <f t="shared" si="11"/>
        <v>11</v>
      </c>
      <c r="H270" s="363" t="s">
        <v>217</v>
      </c>
      <c r="I270" s="363" t="s">
        <v>3</v>
      </c>
      <c r="J270" s="363" t="s">
        <v>357</v>
      </c>
      <c r="K270" s="364" t="s">
        <v>2213</v>
      </c>
      <c r="L270" s="363">
        <v>0</v>
      </c>
      <c r="M270" s="363">
        <v>0</v>
      </c>
      <c r="N270" s="363" t="s">
        <v>910</v>
      </c>
      <c r="O270" s="363">
        <v>0</v>
      </c>
      <c r="P270" s="363">
        <v>0</v>
      </c>
      <c r="Q270" s="363">
        <v>0</v>
      </c>
      <c r="R270" s="363">
        <v>0</v>
      </c>
      <c r="S270" s="363">
        <v>0</v>
      </c>
      <c r="T270" s="363">
        <v>0</v>
      </c>
      <c r="U270" s="365"/>
      <c r="V270"/>
    </row>
    <row r="271" spans="1:22" s="2" customFormat="1" x14ac:dyDescent="0.25">
      <c r="A271" s="327"/>
      <c r="B271" s="74">
        <f t="shared" si="10"/>
        <v>270</v>
      </c>
      <c r="C271" s="366">
        <v>2</v>
      </c>
      <c r="D271" s="74" t="str">
        <f>IF(ISNUMBER(C271),LOOKUP(C271,LL!$Q$2:$Q$40,LL!$T$2:$T$40),"")</f>
        <v>ND</v>
      </c>
      <c r="E271" s="74">
        <f>IF(ISNUMBER(C271),LOOKUP(C271,LL!$Q$2:$Q$40,LL!$U$2:$U$40),"")</f>
        <v>39</v>
      </c>
      <c r="F271" s="366">
        <v>10</v>
      </c>
      <c r="G271" s="366">
        <f t="shared" si="11"/>
        <v>12</v>
      </c>
      <c r="H271" s="366" t="s">
        <v>217</v>
      </c>
      <c r="I271" s="366" t="s">
        <v>3</v>
      </c>
      <c r="J271" s="366" t="s">
        <v>357</v>
      </c>
      <c r="K271" s="367" t="s">
        <v>2213</v>
      </c>
      <c r="L271" s="366">
        <v>0</v>
      </c>
      <c r="M271" s="366">
        <v>0</v>
      </c>
      <c r="N271" s="366" t="s">
        <v>911</v>
      </c>
      <c r="O271" s="366">
        <v>0</v>
      </c>
      <c r="P271" s="366">
        <v>0</v>
      </c>
      <c r="Q271" s="366">
        <v>0</v>
      </c>
      <c r="R271" s="366">
        <v>0</v>
      </c>
      <c r="S271" s="366">
        <v>0</v>
      </c>
      <c r="T271" s="366">
        <v>0</v>
      </c>
      <c r="U271" s="368"/>
      <c r="V271"/>
    </row>
    <row r="272" spans="1:22" s="2" customFormat="1" x14ac:dyDescent="0.25">
      <c r="A272" s="327"/>
      <c r="B272" s="73">
        <f t="shared" si="10"/>
        <v>271</v>
      </c>
      <c r="C272" s="363">
        <v>2</v>
      </c>
      <c r="D272" s="73" t="str">
        <f>IF(ISNUMBER(C272),LOOKUP(C272,LL!$Q$2:$Q$40,LL!$T$2:$T$40),"")</f>
        <v>ND</v>
      </c>
      <c r="E272" s="73">
        <f>IF(ISNUMBER(C272),LOOKUP(C272,LL!$Q$2:$Q$40,LL!$U$2:$U$40),"")</f>
        <v>39</v>
      </c>
      <c r="F272" s="363">
        <v>10</v>
      </c>
      <c r="G272" s="363">
        <f t="shared" si="11"/>
        <v>13</v>
      </c>
      <c r="H272" s="363" t="s">
        <v>217</v>
      </c>
      <c r="I272" s="363" t="s">
        <v>3</v>
      </c>
      <c r="J272" s="363" t="s">
        <v>357</v>
      </c>
      <c r="K272" s="364" t="s">
        <v>2213</v>
      </c>
      <c r="L272" s="363">
        <v>0</v>
      </c>
      <c r="M272" s="363">
        <v>0</v>
      </c>
      <c r="N272" s="363" t="s">
        <v>913</v>
      </c>
      <c r="O272" s="363">
        <v>0</v>
      </c>
      <c r="P272" s="363">
        <v>0</v>
      </c>
      <c r="Q272" s="363">
        <v>0</v>
      </c>
      <c r="R272" s="363">
        <v>0</v>
      </c>
      <c r="S272" s="363">
        <v>0</v>
      </c>
      <c r="T272" s="363">
        <v>0</v>
      </c>
      <c r="U272" s="365"/>
      <c r="V272"/>
    </row>
    <row r="273" spans="1:22" s="2" customFormat="1" x14ac:dyDescent="0.25">
      <c r="A273" s="327"/>
      <c r="B273" s="74">
        <f t="shared" si="10"/>
        <v>272</v>
      </c>
      <c r="C273" s="366">
        <v>2</v>
      </c>
      <c r="D273" s="74" t="str">
        <f>IF(ISNUMBER(C273),LOOKUP(C273,LL!$Q$2:$Q$40,LL!$T$2:$T$40),"")</f>
        <v>ND</v>
      </c>
      <c r="E273" s="74">
        <f>IF(ISNUMBER(C273),LOOKUP(C273,LL!$Q$2:$Q$40,LL!$U$2:$U$40),"")</f>
        <v>39</v>
      </c>
      <c r="F273" s="366">
        <v>10</v>
      </c>
      <c r="G273" s="366">
        <f t="shared" si="11"/>
        <v>14</v>
      </c>
      <c r="H273" s="366" t="s">
        <v>217</v>
      </c>
      <c r="I273" s="366" t="s">
        <v>3</v>
      </c>
      <c r="J273" s="366" t="s">
        <v>357</v>
      </c>
      <c r="K273" s="367" t="s">
        <v>2213</v>
      </c>
      <c r="L273" s="366">
        <v>1</v>
      </c>
      <c r="M273" s="366">
        <v>0</v>
      </c>
      <c r="N273" s="366" t="s">
        <v>914</v>
      </c>
      <c r="O273" s="366">
        <v>0</v>
      </c>
      <c r="P273" s="366">
        <v>0</v>
      </c>
      <c r="Q273" s="366">
        <v>0</v>
      </c>
      <c r="R273" s="366">
        <v>0</v>
      </c>
      <c r="S273" s="366">
        <v>0</v>
      </c>
      <c r="T273" s="366">
        <v>0</v>
      </c>
      <c r="U273" s="368"/>
      <c r="V273"/>
    </row>
    <row r="274" spans="1:22" s="2" customFormat="1" x14ac:dyDescent="0.25">
      <c r="A274" s="327"/>
      <c r="B274" s="73">
        <f t="shared" si="10"/>
        <v>273</v>
      </c>
      <c r="C274" s="363">
        <v>2</v>
      </c>
      <c r="D274" s="73" t="str">
        <f>IF(ISNUMBER(C274),LOOKUP(C274,LL!$Q$2:$Q$40,LL!$T$2:$T$40),"")</f>
        <v>ND</v>
      </c>
      <c r="E274" s="73">
        <f>IF(ISNUMBER(C274),LOOKUP(C274,LL!$Q$2:$Q$40,LL!$U$2:$U$40),"")</f>
        <v>39</v>
      </c>
      <c r="F274" s="363">
        <v>10</v>
      </c>
      <c r="G274" s="363">
        <f t="shared" si="11"/>
        <v>15</v>
      </c>
      <c r="H274" s="363" t="s">
        <v>217</v>
      </c>
      <c r="I274" s="363" t="s">
        <v>3</v>
      </c>
      <c r="J274" s="363" t="s">
        <v>357</v>
      </c>
      <c r="K274" s="364" t="s">
        <v>2213</v>
      </c>
      <c r="L274" s="363">
        <v>0</v>
      </c>
      <c r="M274" s="363">
        <v>0</v>
      </c>
      <c r="N274" s="363" t="s">
        <v>917</v>
      </c>
      <c r="O274" s="363">
        <v>0</v>
      </c>
      <c r="P274" s="363">
        <v>0</v>
      </c>
      <c r="Q274" s="363">
        <v>0</v>
      </c>
      <c r="R274" s="363">
        <v>0</v>
      </c>
      <c r="S274" s="363">
        <v>0</v>
      </c>
      <c r="T274" s="363">
        <v>0</v>
      </c>
      <c r="U274" s="365"/>
      <c r="V274"/>
    </row>
    <row r="275" spans="1:22" s="2" customFormat="1" x14ac:dyDescent="0.25">
      <c r="A275" s="327"/>
      <c r="B275" s="74">
        <f t="shared" si="10"/>
        <v>274</v>
      </c>
      <c r="C275" s="366">
        <v>2</v>
      </c>
      <c r="D275" s="74" t="str">
        <f>IF(ISNUMBER(C275),LOOKUP(C275,LL!$Q$2:$Q$40,LL!$T$2:$T$40),"")</f>
        <v>ND</v>
      </c>
      <c r="E275" s="74">
        <f>IF(ISNUMBER(C275),LOOKUP(C275,LL!$Q$2:$Q$40,LL!$U$2:$U$40),"")</f>
        <v>39</v>
      </c>
      <c r="F275" s="366">
        <v>10</v>
      </c>
      <c r="G275" s="366">
        <f t="shared" si="11"/>
        <v>16</v>
      </c>
      <c r="H275" s="366" t="s">
        <v>217</v>
      </c>
      <c r="I275" s="366" t="s">
        <v>3</v>
      </c>
      <c r="J275" s="366" t="s">
        <v>357</v>
      </c>
      <c r="K275" s="367" t="s">
        <v>2213</v>
      </c>
      <c r="L275" s="366">
        <v>5</v>
      </c>
      <c r="M275" s="366">
        <v>0</v>
      </c>
      <c r="N275" s="366" t="s">
        <v>919</v>
      </c>
      <c r="O275" s="366">
        <v>1</v>
      </c>
      <c r="P275" s="366">
        <v>2</v>
      </c>
      <c r="Q275" s="366">
        <v>0</v>
      </c>
      <c r="R275" s="366">
        <v>0</v>
      </c>
      <c r="S275" s="366">
        <v>0</v>
      </c>
      <c r="T275" s="366">
        <v>0</v>
      </c>
      <c r="U275" s="368" t="s">
        <v>1359</v>
      </c>
      <c r="V275"/>
    </row>
    <row r="276" spans="1:22" s="2" customFormat="1" x14ac:dyDescent="0.25">
      <c r="A276" s="327"/>
      <c r="B276" s="73">
        <f t="shared" si="10"/>
        <v>275</v>
      </c>
      <c r="C276" s="363">
        <v>2</v>
      </c>
      <c r="D276" s="73" t="str">
        <f>IF(ISNUMBER(C276),LOOKUP(C276,LL!$Q$2:$Q$40,LL!$T$2:$T$40),"")</f>
        <v>ND</v>
      </c>
      <c r="E276" s="73">
        <f>IF(ISNUMBER(C276),LOOKUP(C276,LL!$Q$2:$Q$40,LL!$U$2:$U$40),"")</f>
        <v>39</v>
      </c>
      <c r="F276" s="363">
        <v>10</v>
      </c>
      <c r="G276" s="363">
        <f t="shared" si="11"/>
        <v>17</v>
      </c>
      <c r="H276" s="363" t="s">
        <v>217</v>
      </c>
      <c r="I276" s="363" t="s">
        <v>3</v>
      </c>
      <c r="J276" s="363" t="s">
        <v>357</v>
      </c>
      <c r="K276" s="364" t="s">
        <v>2213</v>
      </c>
      <c r="L276" s="363">
        <v>1</v>
      </c>
      <c r="M276" s="363">
        <v>0</v>
      </c>
      <c r="N276" s="363" t="s">
        <v>920</v>
      </c>
      <c r="O276" s="363">
        <v>0</v>
      </c>
      <c r="P276" s="363">
        <v>0</v>
      </c>
      <c r="Q276" s="363">
        <v>0</v>
      </c>
      <c r="R276" s="363">
        <v>0</v>
      </c>
      <c r="S276" s="363">
        <v>0</v>
      </c>
      <c r="T276" s="363">
        <v>0</v>
      </c>
      <c r="U276" s="365"/>
      <c r="V276"/>
    </row>
    <row r="277" spans="1:22" s="2" customFormat="1" x14ac:dyDescent="0.25">
      <c r="A277" s="327"/>
      <c r="B277" s="74">
        <f t="shared" si="10"/>
        <v>276</v>
      </c>
      <c r="C277" s="366">
        <v>2</v>
      </c>
      <c r="D277" s="74" t="str">
        <f>IF(ISNUMBER(C277),LOOKUP(C277,LL!$Q$2:$Q$40,LL!$T$2:$T$40),"")</f>
        <v>ND</v>
      </c>
      <c r="E277" s="74">
        <f>IF(ISNUMBER(C277),LOOKUP(C277,LL!$Q$2:$Q$40,LL!$U$2:$U$40),"")</f>
        <v>39</v>
      </c>
      <c r="F277" s="366">
        <v>10</v>
      </c>
      <c r="G277" s="366">
        <f t="shared" si="11"/>
        <v>18</v>
      </c>
      <c r="H277" s="366" t="s">
        <v>217</v>
      </c>
      <c r="I277" s="366" t="s">
        <v>3</v>
      </c>
      <c r="J277" s="366" t="s">
        <v>357</v>
      </c>
      <c r="K277" s="367" t="s">
        <v>2213</v>
      </c>
      <c r="L277" s="366">
        <v>0</v>
      </c>
      <c r="M277" s="366">
        <v>0</v>
      </c>
      <c r="N277" s="366" t="s">
        <v>922</v>
      </c>
      <c r="O277" s="366">
        <v>0</v>
      </c>
      <c r="P277" s="366">
        <v>0</v>
      </c>
      <c r="Q277" s="366">
        <v>0</v>
      </c>
      <c r="R277" s="366">
        <v>0</v>
      </c>
      <c r="S277" s="366">
        <v>0</v>
      </c>
      <c r="T277" s="366">
        <v>0</v>
      </c>
      <c r="U277" s="368"/>
      <c r="V277"/>
    </row>
    <row r="278" spans="1:22" s="2" customFormat="1" x14ac:dyDescent="0.25">
      <c r="A278" s="327"/>
      <c r="B278" s="73">
        <f t="shared" si="10"/>
        <v>277</v>
      </c>
      <c r="C278" s="363">
        <v>2</v>
      </c>
      <c r="D278" s="73" t="str">
        <f>IF(ISNUMBER(C278),LOOKUP(C278,LL!$Q$2:$Q$40,LL!$T$2:$T$40),"")</f>
        <v>ND</v>
      </c>
      <c r="E278" s="73">
        <f>IF(ISNUMBER(C278),LOOKUP(C278,LL!$Q$2:$Q$40,LL!$U$2:$U$40),"")</f>
        <v>39</v>
      </c>
      <c r="F278" s="363">
        <v>10</v>
      </c>
      <c r="G278" s="363">
        <f t="shared" si="11"/>
        <v>19</v>
      </c>
      <c r="H278" s="363" t="s">
        <v>217</v>
      </c>
      <c r="I278" s="363" t="s">
        <v>3</v>
      </c>
      <c r="J278" s="363" t="s">
        <v>357</v>
      </c>
      <c r="K278" s="364" t="s">
        <v>2213</v>
      </c>
      <c r="L278" s="363">
        <v>1</v>
      </c>
      <c r="M278" s="363">
        <v>0</v>
      </c>
      <c r="N278" s="363" t="s">
        <v>924</v>
      </c>
      <c r="O278" s="363">
        <v>0</v>
      </c>
      <c r="P278" s="363">
        <v>0</v>
      </c>
      <c r="Q278" s="363">
        <v>0</v>
      </c>
      <c r="R278" s="363">
        <v>0</v>
      </c>
      <c r="S278" s="363">
        <v>0</v>
      </c>
      <c r="T278" s="363">
        <v>0</v>
      </c>
      <c r="U278" s="365"/>
      <c r="V278"/>
    </row>
    <row r="279" spans="1:22" s="2" customFormat="1" x14ac:dyDescent="0.25">
      <c r="A279" s="327">
        <v>6</v>
      </c>
      <c r="B279" s="74">
        <f t="shared" si="10"/>
        <v>278</v>
      </c>
      <c r="C279" s="366">
        <v>2</v>
      </c>
      <c r="D279" s="74" t="str">
        <f>IF(ISNUMBER(C279),LOOKUP(C279,LL!$Q$2:$Q$40,LL!$T$2:$T$40),"")</f>
        <v>ND</v>
      </c>
      <c r="E279" s="74">
        <f>IF(ISNUMBER(C279),LOOKUP(C279,LL!$Q$2:$Q$40,LL!$U$2:$U$40),"")</f>
        <v>39</v>
      </c>
      <c r="F279" s="366">
        <v>10</v>
      </c>
      <c r="G279" s="366">
        <v>1</v>
      </c>
      <c r="H279" s="366" t="s">
        <v>65</v>
      </c>
      <c r="I279" s="366" t="s">
        <v>3</v>
      </c>
      <c r="J279" s="366" t="s">
        <v>191</v>
      </c>
      <c r="K279" s="367" t="s">
        <v>2213</v>
      </c>
      <c r="L279" s="366">
        <v>2</v>
      </c>
      <c r="M279" s="366">
        <v>2</v>
      </c>
      <c r="N279" s="366" t="s">
        <v>984</v>
      </c>
      <c r="O279" s="366">
        <v>2</v>
      </c>
      <c r="P279" s="366">
        <v>6</v>
      </c>
      <c r="Q279" s="366">
        <v>0</v>
      </c>
      <c r="R279" s="366">
        <v>2</v>
      </c>
      <c r="S279" s="366">
        <v>5</v>
      </c>
      <c r="T279" s="366">
        <v>4</v>
      </c>
      <c r="U279" s="368" t="s">
        <v>1365</v>
      </c>
      <c r="V279"/>
    </row>
    <row r="280" spans="1:22" s="2" customFormat="1" x14ac:dyDescent="0.25">
      <c r="A280" s="327"/>
      <c r="B280" s="73">
        <f t="shared" si="10"/>
        <v>279</v>
      </c>
      <c r="C280" s="363">
        <v>2</v>
      </c>
      <c r="D280" s="73" t="str">
        <f>IF(ISNUMBER(C280),LOOKUP(C280,LL!$Q$2:$Q$40,LL!$T$2:$T$40),"")</f>
        <v>ND</v>
      </c>
      <c r="E280" s="73">
        <f>IF(ISNUMBER(C280),LOOKUP(C280,LL!$Q$2:$Q$40,LL!$U$2:$U$40),"")</f>
        <v>39</v>
      </c>
      <c r="F280" s="363">
        <v>10</v>
      </c>
      <c r="G280" s="363">
        <v>2</v>
      </c>
      <c r="H280" s="363" t="s">
        <v>65</v>
      </c>
      <c r="I280" s="363" t="s">
        <v>3</v>
      </c>
      <c r="J280" s="363" t="s">
        <v>191</v>
      </c>
      <c r="K280" s="364" t="s">
        <v>2213</v>
      </c>
      <c r="L280" s="363">
        <v>2</v>
      </c>
      <c r="M280" s="363">
        <v>2</v>
      </c>
      <c r="N280" s="363" t="s">
        <v>981</v>
      </c>
      <c r="O280" s="363">
        <v>0</v>
      </c>
      <c r="P280" s="363">
        <v>0</v>
      </c>
      <c r="Q280" s="363">
        <v>0</v>
      </c>
      <c r="R280" s="363">
        <v>0</v>
      </c>
      <c r="S280" s="363">
        <v>0</v>
      </c>
      <c r="T280" s="363">
        <v>0</v>
      </c>
      <c r="U280" s="365" t="s">
        <v>1366</v>
      </c>
      <c r="V280"/>
    </row>
    <row r="281" spans="1:22" s="2" customFormat="1" x14ac:dyDescent="0.25">
      <c r="A281" s="327">
        <v>25</v>
      </c>
      <c r="B281" s="74">
        <f t="shared" si="10"/>
        <v>280</v>
      </c>
      <c r="C281" s="366">
        <v>2</v>
      </c>
      <c r="D281" s="74" t="str">
        <f>IF(ISNUMBER(C281),LOOKUP(C281,LL!$Q$2:$Q$40,LL!$T$2:$T$40),"")</f>
        <v>ND</v>
      </c>
      <c r="E281" s="74">
        <f>IF(ISNUMBER(C281),LOOKUP(C281,LL!$Q$2:$Q$40,LL!$U$2:$U$40),"")</f>
        <v>39</v>
      </c>
      <c r="F281" s="366">
        <v>10</v>
      </c>
      <c r="G281" s="366">
        <v>0</v>
      </c>
      <c r="H281" s="366" t="s">
        <v>217</v>
      </c>
      <c r="I281" s="366" t="s">
        <v>177</v>
      </c>
      <c r="J281" s="366" t="s">
        <v>3</v>
      </c>
      <c r="K281" s="367" t="s">
        <v>195</v>
      </c>
      <c r="L281" s="366" t="s">
        <v>1289</v>
      </c>
      <c r="M281" s="366" t="s">
        <v>1322</v>
      </c>
      <c r="N281" s="366" t="s">
        <v>907</v>
      </c>
      <c r="O281" s="366">
        <v>0.3</v>
      </c>
      <c r="P281" s="366"/>
      <c r="Q281" s="366">
        <v>0.3</v>
      </c>
      <c r="R281" s="366"/>
      <c r="S281" s="366"/>
      <c r="T281" s="366"/>
      <c r="U281" s="368" t="s">
        <v>1367</v>
      </c>
      <c r="V281"/>
    </row>
    <row r="282" spans="1:22" s="2" customFormat="1" x14ac:dyDescent="0.25">
      <c r="A282" s="327">
        <v>25</v>
      </c>
      <c r="B282" s="73">
        <f t="shared" si="10"/>
        <v>281</v>
      </c>
      <c r="C282" s="363">
        <v>2</v>
      </c>
      <c r="D282" s="73" t="str">
        <f>IF(ISNUMBER(C282),LOOKUP(C282,LL!$Q$2:$Q$40,LL!$T$2:$T$40),"")</f>
        <v>ND</v>
      </c>
      <c r="E282" s="73">
        <f>IF(ISNUMBER(C282),LOOKUP(C282,LL!$Q$2:$Q$40,LL!$U$2:$U$40),"")</f>
        <v>39</v>
      </c>
      <c r="F282" s="363">
        <v>10</v>
      </c>
      <c r="G282" s="363">
        <v>1</v>
      </c>
      <c r="H282" s="363" t="s">
        <v>65</v>
      </c>
      <c r="I282" s="363" t="s">
        <v>191</v>
      </c>
      <c r="J282" s="363" t="s">
        <v>3</v>
      </c>
      <c r="K282" s="364" t="s">
        <v>195</v>
      </c>
      <c r="L282" s="363" t="s">
        <v>218</v>
      </c>
      <c r="M282" s="363" t="s">
        <v>218</v>
      </c>
      <c r="N282" s="363" t="s">
        <v>984</v>
      </c>
      <c r="O282" s="363">
        <v>0.2</v>
      </c>
      <c r="P282" s="363">
        <v>1</v>
      </c>
      <c r="Q282" s="363">
        <v>0.2</v>
      </c>
      <c r="R282" s="363">
        <v>0</v>
      </c>
      <c r="S282" s="363">
        <v>6</v>
      </c>
      <c r="T282" s="363">
        <v>1</v>
      </c>
      <c r="U282" s="365" t="s">
        <v>1368</v>
      </c>
      <c r="V282"/>
    </row>
    <row r="283" spans="1:22" s="2" customFormat="1" x14ac:dyDescent="0.25">
      <c r="A283" s="327">
        <v>35</v>
      </c>
      <c r="B283" s="74">
        <f t="shared" si="10"/>
        <v>282</v>
      </c>
      <c r="C283" s="366">
        <v>2</v>
      </c>
      <c r="D283" s="74" t="str">
        <f>IF(ISNUMBER(C283),LOOKUP(C283,LL!$Q$2:$Q$40,LL!$T$2:$T$40),"")</f>
        <v>ND</v>
      </c>
      <c r="E283" s="74">
        <f>IF(ISNUMBER(C283),LOOKUP(C283,LL!$Q$2:$Q$40,LL!$U$2:$U$40),"")</f>
        <v>39</v>
      </c>
      <c r="F283" s="366">
        <v>10</v>
      </c>
      <c r="G283" s="366">
        <v>1</v>
      </c>
      <c r="H283" s="366" t="s">
        <v>65</v>
      </c>
      <c r="I283" s="366" t="s">
        <v>3</v>
      </c>
      <c r="J283" s="366" t="s">
        <v>191</v>
      </c>
      <c r="K283" s="367" t="s">
        <v>195</v>
      </c>
      <c r="L283" s="366" t="s">
        <v>577</v>
      </c>
      <c r="M283" s="366" t="s">
        <v>218</v>
      </c>
      <c r="N283" s="366" t="s">
        <v>984</v>
      </c>
      <c r="O283" s="366">
        <v>0</v>
      </c>
      <c r="P283" s="366">
        <v>0</v>
      </c>
      <c r="Q283" s="366">
        <v>2</v>
      </c>
      <c r="R283" s="366">
        <v>0</v>
      </c>
      <c r="S283" s="366">
        <v>0</v>
      </c>
      <c r="T283" s="366">
        <v>1</v>
      </c>
      <c r="U283" s="368" t="s">
        <v>1369</v>
      </c>
      <c r="V283"/>
    </row>
    <row r="284" spans="1:22" s="2" customFormat="1" x14ac:dyDescent="0.25">
      <c r="A284" s="327"/>
      <c r="B284" s="73">
        <f t="shared" si="10"/>
        <v>283</v>
      </c>
      <c r="C284" s="363">
        <v>2</v>
      </c>
      <c r="D284" s="73" t="str">
        <f>IF(ISNUMBER(C284),LOOKUP(C284,LL!$Q$2:$Q$40,LL!$T$2:$T$40),"")</f>
        <v>ND</v>
      </c>
      <c r="E284" s="73">
        <f>IF(ISNUMBER(C284),LOOKUP(C284,LL!$Q$2:$Q$40,LL!$U$2:$U$40),"")</f>
        <v>39</v>
      </c>
      <c r="F284" s="363">
        <v>10</v>
      </c>
      <c r="G284" s="363">
        <v>1</v>
      </c>
      <c r="H284" s="363" t="s">
        <v>65</v>
      </c>
      <c r="I284" s="363" t="s">
        <v>191</v>
      </c>
      <c r="J284" s="363" t="s">
        <v>3</v>
      </c>
      <c r="K284" s="364" t="s">
        <v>195</v>
      </c>
      <c r="L284" s="363" t="s">
        <v>577</v>
      </c>
      <c r="M284" s="363" t="s">
        <v>218</v>
      </c>
      <c r="N284" s="363" t="s">
        <v>984</v>
      </c>
      <c r="O284" s="363">
        <v>0</v>
      </c>
      <c r="P284" s="363">
        <v>2</v>
      </c>
      <c r="Q284" s="363">
        <v>1</v>
      </c>
      <c r="R284" s="363">
        <v>1</v>
      </c>
      <c r="S284" s="363">
        <v>0</v>
      </c>
      <c r="T284" s="363">
        <v>0</v>
      </c>
      <c r="U284" s="365" t="s">
        <v>1370</v>
      </c>
      <c r="V284"/>
    </row>
    <row r="285" spans="1:22" s="2" customFormat="1" x14ac:dyDescent="0.25">
      <c r="A285" s="327">
        <v>25</v>
      </c>
      <c r="B285" s="74">
        <f t="shared" si="10"/>
        <v>284</v>
      </c>
      <c r="C285" s="366">
        <v>2</v>
      </c>
      <c r="D285" s="74" t="str">
        <f>IF(ISNUMBER(C285),LOOKUP(C285,LL!$Q$2:$Q$40,LL!$T$2:$T$40),"")</f>
        <v>ND</v>
      </c>
      <c r="E285" s="74">
        <f>IF(ISNUMBER(C285),LOOKUP(C285,LL!$Q$2:$Q$40,LL!$U$2:$U$40),"")</f>
        <v>39</v>
      </c>
      <c r="F285" s="366">
        <v>10</v>
      </c>
      <c r="G285" s="366">
        <v>2</v>
      </c>
      <c r="H285" s="366" t="s">
        <v>65</v>
      </c>
      <c r="I285" s="366" t="s">
        <v>191</v>
      </c>
      <c r="J285" s="366" t="s">
        <v>3</v>
      </c>
      <c r="K285" s="367" t="s">
        <v>195</v>
      </c>
      <c r="L285" s="366" t="s">
        <v>218</v>
      </c>
      <c r="M285" s="366" t="s">
        <v>979</v>
      </c>
      <c r="N285" s="366" t="s">
        <v>984</v>
      </c>
      <c r="O285" s="366">
        <v>0.2</v>
      </c>
      <c r="P285" s="366"/>
      <c r="Q285" s="366">
        <v>0.2</v>
      </c>
      <c r="R285" s="366"/>
      <c r="S285" s="366"/>
      <c r="T285" s="366"/>
      <c r="U285" s="368" t="s">
        <v>1371</v>
      </c>
      <c r="V285"/>
    </row>
    <row r="286" spans="1:22" s="2" customFormat="1" x14ac:dyDescent="0.25">
      <c r="A286" s="327">
        <v>11</v>
      </c>
      <c r="B286" s="73">
        <f t="shared" si="10"/>
        <v>285</v>
      </c>
      <c r="C286" s="363">
        <v>2</v>
      </c>
      <c r="D286" s="73" t="str">
        <f>IF(ISNUMBER(C286),LOOKUP(C286,LL!$Q$2:$Q$40,LL!$T$2:$T$40),"")</f>
        <v>ND</v>
      </c>
      <c r="E286" s="73">
        <f>IF(ISNUMBER(C286),LOOKUP(C286,LL!$Q$2:$Q$40,LL!$U$2:$U$40),"")</f>
        <v>39</v>
      </c>
      <c r="F286" s="363">
        <v>10</v>
      </c>
      <c r="G286" s="363" t="s">
        <v>1374</v>
      </c>
      <c r="H286" s="363" t="s">
        <v>217</v>
      </c>
      <c r="I286" s="363" t="s">
        <v>3</v>
      </c>
      <c r="J286" s="363" t="s">
        <v>358</v>
      </c>
      <c r="K286" s="364" t="s">
        <v>408</v>
      </c>
      <c r="L286" s="363">
        <v>12</v>
      </c>
      <c r="M286" s="363">
        <v>13</v>
      </c>
      <c r="N286" s="363" t="s">
        <v>1372</v>
      </c>
      <c r="O286" s="363">
        <v>22</v>
      </c>
      <c r="P286" s="363">
        <v>20</v>
      </c>
      <c r="Q286" s="363">
        <f>ROUND(100*L286/M286,1)</f>
        <v>92.3</v>
      </c>
      <c r="R286" s="363">
        <v>8</v>
      </c>
      <c r="S286" s="363">
        <v>3</v>
      </c>
      <c r="T286" s="363">
        <v>5</v>
      </c>
      <c r="U286" s="365" t="s">
        <v>1376</v>
      </c>
      <c r="V286"/>
    </row>
    <row r="287" spans="1:22" s="2" customFormat="1" x14ac:dyDescent="0.25">
      <c r="A287" s="327"/>
      <c r="B287" s="74">
        <f t="shared" si="10"/>
        <v>286</v>
      </c>
      <c r="C287" s="366">
        <v>2</v>
      </c>
      <c r="D287" s="74" t="str">
        <f>IF(ISNUMBER(C287),LOOKUP(C287,LL!$Q$2:$Q$40,LL!$T$2:$T$40),"")</f>
        <v>ND</v>
      </c>
      <c r="E287" s="74">
        <f>IF(ISNUMBER(C287),LOOKUP(C287,LL!$Q$2:$Q$40,LL!$U$2:$U$40),"")</f>
        <v>39</v>
      </c>
      <c r="F287" s="366">
        <v>10</v>
      </c>
      <c r="G287" s="366" t="s">
        <v>1373</v>
      </c>
      <c r="H287" s="366" t="s">
        <v>217</v>
      </c>
      <c r="I287" s="366" t="s">
        <v>192</v>
      </c>
      <c r="J287" s="366" t="s">
        <v>358</v>
      </c>
      <c r="K287" s="367" t="s">
        <v>408</v>
      </c>
      <c r="L287" s="366">
        <v>5</v>
      </c>
      <c r="M287" s="366">
        <v>6</v>
      </c>
      <c r="N287" s="366" t="s">
        <v>1372</v>
      </c>
      <c r="O287" s="366">
        <v>14</v>
      </c>
      <c r="P287" s="366">
        <v>9</v>
      </c>
      <c r="Q287" s="366">
        <f>ROUND(100*L287/M287,1)</f>
        <v>83.3</v>
      </c>
      <c r="R287" s="366">
        <v>2</v>
      </c>
      <c r="S287" s="366">
        <v>0</v>
      </c>
      <c r="T287" s="366">
        <v>2</v>
      </c>
      <c r="U287" s="368" t="s">
        <v>1375</v>
      </c>
      <c r="V287"/>
    </row>
    <row r="288" spans="1:22" s="2" customFormat="1" x14ac:dyDescent="0.25">
      <c r="A288" s="327">
        <v>2</v>
      </c>
      <c r="B288" s="73">
        <f t="shared" si="10"/>
        <v>287</v>
      </c>
      <c r="C288" s="363">
        <v>2</v>
      </c>
      <c r="D288" s="73" t="str">
        <f>IF(ISNUMBER(C288),LOOKUP(C288,LL!$Q$2:$Q$40,LL!$T$2:$T$40),"")</f>
        <v>ND</v>
      </c>
      <c r="E288" s="73">
        <f>IF(ISNUMBER(C288),LOOKUP(C288,LL!$Q$2:$Q$40,LL!$U$2:$U$40),"")</f>
        <v>39</v>
      </c>
      <c r="F288" s="363">
        <v>10</v>
      </c>
      <c r="G288" s="363">
        <v>1</v>
      </c>
      <c r="H288" s="363" t="s">
        <v>197</v>
      </c>
      <c r="I288" s="363" t="s">
        <v>3</v>
      </c>
      <c r="J288" s="363" t="s">
        <v>177</v>
      </c>
      <c r="K288" s="364" t="s">
        <v>189</v>
      </c>
      <c r="L288" s="363" t="s">
        <v>252</v>
      </c>
      <c r="M288" s="363" t="s">
        <v>861</v>
      </c>
      <c r="N288" s="363" t="s">
        <v>223</v>
      </c>
      <c r="O288" s="363" t="s">
        <v>1377</v>
      </c>
      <c r="P288" s="363">
        <v>1</v>
      </c>
      <c r="Q288" s="363">
        <v>3</v>
      </c>
      <c r="R288" s="363">
        <v>-0.5</v>
      </c>
      <c r="S288" s="363">
        <v>0.5</v>
      </c>
      <c r="T288" s="363">
        <v>0</v>
      </c>
      <c r="U288" s="365" t="s">
        <v>1378</v>
      </c>
      <c r="V288"/>
    </row>
    <row r="289" spans="1:22" s="2" customFormat="1" x14ac:dyDescent="0.25">
      <c r="A289" s="327">
        <v>16</v>
      </c>
      <c r="B289" s="74">
        <f t="shared" si="10"/>
        <v>288</v>
      </c>
      <c r="C289" s="366">
        <v>2</v>
      </c>
      <c r="D289" s="74" t="str">
        <f>IF(ISNUMBER(C289),LOOKUP(C289,LL!$Q$2:$Q$40,LL!$T$2:$T$40),"")</f>
        <v>ND</v>
      </c>
      <c r="E289" s="74">
        <f>IF(ISNUMBER(C289),LOOKUP(C289,LL!$Q$2:$Q$40,LL!$U$2:$U$40),"")</f>
        <v>39</v>
      </c>
      <c r="F289" s="366">
        <v>10</v>
      </c>
      <c r="G289" s="366">
        <v>2</v>
      </c>
      <c r="H289" s="366" t="s">
        <v>358</v>
      </c>
      <c r="I289" s="366" t="s">
        <v>261</v>
      </c>
      <c r="J289" s="366" t="s">
        <v>260</v>
      </c>
      <c r="K289" s="367" t="s">
        <v>56</v>
      </c>
      <c r="L289" s="366" t="s">
        <v>1047</v>
      </c>
      <c r="M289" s="366">
        <v>4</v>
      </c>
      <c r="N289" s="366" t="s">
        <v>1346</v>
      </c>
      <c r="O289" s="366">
        <v>0.6</v>
      </c>
      <c r="P289" s="366">
        <v>9</v>
      </c>
      <c r="Q289" s="366">
        <v>0.54</v>
      </c>
      <c r="R289" s="366">
        <v>4</v>
      </c>
      <c r="S289" s="366">
        <v>2</v>
      </c>
      <c r="T289" s="366">
        <v>2</v>
      </c>
      <c r="U289" s="368" t="s">
        <v>1379</v>
      </c>
      <c r="V289"/>
    </row>
    <row r="290" spans="1:22" s="2" customFormat="1" x14ac:dyDescent="0.25">
      <c r="A290" s="327">
        <v>13</v>
      </c>
      <c r="B290" s="73">
        <f t="shared" si="10"/>
        <v>289</v>
      </c>
      <c r="C290" s="363">
        <v>2</v>
      </c>
      <c r="D290" s="73" t="str">
        <f>IF(ISNUMBER(C290),LOOKUP(C290,LL!$Q$2:$Q$40,LL!$T$2:$T$40),"")</f>
        <v>ND</v>
      </c>
      <c r="E290" s="73">
        <f>IF(ISNUMBER(C290),LOOKUP(C290,LL!$Q$2:$Q$40,LL!$U$2:$U$40),"")</f>
        <v>39</v>
      </c>
      <c r="F290" s="363">
        <v>13</v>
      </c>
      <c r="G290" s="363">
        <v>3</v>
      </c>
      <c r="H290" s="363" t="s">
        <v>358</v>
      </c>
      <c r="I290" s="363" t="s">
        <v>260</v>
      </c>
      <c r="J290" s="363" t="s">
        <v>261</v>
      </c>
      <c r="K290" s="364" t="s">
        <v>399</v>
      </c>
      <c r="L290" s="363">
        <v>3</v>
      </c>
      <c r="M290" s="363">
        <v>2</v>
      </c>
      <c r="N290" s="363" t="s">
        <v>1381</v>
      </c>
      <c r="O290" s="363" t="s">
        <v>1222</v>
      </c>
      <c r="P290" s="363" t="s">
        <v>1222</v>
      </c>
      <c r="Q290" s="363" t="s">
        <v>1222</v>
      </c>
      <c r="R290" s="363" t="s">
        <v>951</v>
      </c>
      <c r="S290" s="363" t="s">
        <v>951</v>
      </c>
      <c r="T290" s="363" t="s">
        <v>952</v>
      </c>
      <c r="U290" s="365" t="s">
        <v>1380</v>
      </c>
      <c r="V290"/>
    </row>
    <row r="291" spans="1:22" s="2" customFormat="1" x14ac:dyDescent="0.25">
      <c r="A291" s="327">
        <v>10</v>
      </c>
      <c r="B291" s="74">
        <f t="shared" si="10"/>
        <v>290</v>
      </c>
      <c r="C291" s="366">
        <v>2</v>
      </c>
      <c r="D291" s="74" t="str">
        <f>IF(ISNUMBER(C291),LOOKUP(C291,LL!$Q$2:$Q$40,LL!$T$2:$T$40),"")</f>
        <v>ND</v>
      </c>
      <c r="E291" s="74">
        <f>IF(ISNUMBER(C291),LOOKUP(C291,LL!$Q$2:$Q$40,LL!$U$2:$U$40),"")</f>
        <v>39</v>
      </c>
      <c r="F291" s="366">
        <v>13</v>
      </c>
      <c r="G291" s="366" t="s">
        <v>260</v>
      </c>
      <c r="H291" s="366" t="s">
        <v>176</v>
      </c>
      <c r="I291" s="366" t="s">
        <v>177</v>
      </c>
      <c r="J291" s="366" t="s">
        <v>5</v>
      </c>
      <c r="K291" s="367" t="s">
        <v>297</v>
      </c>
      <c r="L291" s="366">
        <v>1939</v>
      </c>
      <c r="M291" s="366" t="s">
        <v>219</v>
      </c>
      <c r="N291" s="366" t="s">
        <v>1381</v>
      </c>
      <c r="O291" s="366">
        <v>1</v>
      </c>
      <c r="P291" s="366">
        <v>2</v>
      </c>
      <c r="Q291" s="366">
        <v>4</v>
      </c>
      <c r="R291" s="366">
        <v>4</v>
      </c>
      <c r="S291" s="366">
        <v>4</v>
      </c>
      <c r="T291" s="366">
        <v>9</v>
      </c>
      <c r="U291" s="368"/>
      <c r="V291"/>
    </row>
    <row r="292" spans="1:22" s="2" customFormat="1" x14ac:dyDescent="0.25">
      <c r="A292" s="327">
        <v>14</v>
      </c>
      <c r="B292" s="73">
        <f t="shared" si="10"/>
        <v>291</v>
      </c>
      <c r="C292" s="363">
        <v>2</v>
      </c>
      <c r="D292" s="73" t="str">
        <f>IF(ISNUMBER(C292),LOOKUP(C292,LL!$Q$2:$Q$40,LL!$T$2:$T$40),"")</f>
        <v>ND</v>
      </c>
      <c r="E292" s="73">
        <f>IF(ISNUMBER(C292),LOOKUP(C292,LL!$Q$2:$Q$40,LL!$U$2:$U$40),"")</f>
        <v>39</v>
      </c>
      <c r="F292" s="363">
        <v>13</v>
      </c>
      <c r="G292" s="363">
        <v>3</v>
      </c>
      <c r="H292" s="363" t="s">
        <v>358</v>
      </c>
      <c r="I292" s="363" t="s">
        <v>260</v>
      </c>
      <c r="J292" s="363" t="s">
        <v>261</v>
      </c>
      <c r="K292" s="364" t="s">
        <v>642</v>
      </c>
      <c r="L292" s="363">
        <v>7</v>
      </c>
      <c r="M292" s="363">
        <v>3</v>
      </c>
      <c r="N292" s="363" t="s">
        <v>1381</v>
      </c>
      <c r="O292" s="363" t="s">
        <v>857</v>
      </c>
      <c r="P292" s="363" t="s">
        <v>857</v>
      </c>
      <c r="Q292" s="363" t="s">
        <v>856</v>
      </c>
      <c r="R292" s="363"/>
      <c r="S292" s="363"/>
      <c r="T292" s="363"/>
      <c r="U292" s="365"/>
      <c r="V292"/>
    </row>
    <row r="293" spans="1:22" s="2" customFormat="1" x14ac:dyDescent="0.25">
      <c r="A293" s="327">
        <v>55</v>
      </c>
      <c r="B293" s="74">
        <f t="shared" si="10"/>
        <v>292</v>
      </c>
      <c r="C293" s="366">
        <v>2</v>
      </c>
      <c r="D293" s="74" t="str">
        <f>IF(ISNUMBER(C293),LOOKUP(C293,LL!$Q$2:$Q$40,LL!$T$2:$T$40),"")</f>
        <v>ND</v>
      </c>
      <c r="E293" s="74">
        <f>IF(ISNUMBER(C293),LOOKUP(C293,LL!$Q$2:$Q$40,LL!$U$2:$U$40),"")</f>
        <v>39</v>
      </c>
      <c r="F293" s="366">
        <v>13</v>
      </c>
      <c r="G293" s="366"/>
      <c r="H293" s="366" t="s">
        <v>65</v>
      </c>
      <c r="I293" s="366" t="s">
        <v>191</v>
      </c>
      <c r="J293" s="366" t="s">
        <v>192</v>
      </c>
      <c r="K293" s="367" t="s">
        <v>350</v>
      </c>
      <c r="L293" s="366" t="s">
        <v>1311</v>
      </c>
      <c r="M293" s="366" t="s">
        <v>697</v>
      </c>
      <c r="N293" s="366" t="s">
        <v>981</v>
      </c>
      <c r="O293" s="366" t="s">
        <v>278</v>
      </c>
      <c r="P293" s="366" t="s">
        <v>1382</v>
      </c>
      <c r="Q293" s="366" t="s">
        <v>1383</v>
      </c>
      <c r="R293" s="366" t="s">
        <v>1384</v>
      </c>
      <c r="S293" s="366" t="s">
        <v>546</v>
      </c>
      <c r="T293" s="366" t="s">
        <v>1387</v>
      </c>
      <c r="U293" s="368" t="s">
        <v>1385</v>
      </c>
      <c r="V293"/>
    </row>
    <row r="294" spans="1:22" s="2" customFormat="1" x14ac:dyDescent="0.25">
      <c r="A294" s="327">
        <v>55</v>
      </c>
      <c r="B294" s="73">
        <f t="shared" si="10"/>
        <v>293</v>
      </c>
      <c r="C294" s="363">
        <v>2</v>
      </c>
      <c r="D294" s="73" t="str">
        <f>IF(ISNUMBER(C294),LOOKUP(C294,LL!$Q$2:$Q$40,LL!$T$2:$T$40),"")</f>
        <v>ND</v>
      </c>
      <c r="E294" s="73">
        <f>IF(ISNUMBER(C294),LOOKUP(C294,LL!$Q$2:$Q$40,LL!$U$2:$U$40),"")</f>
        <v>39</v>
      </c>
      <c r="F294" s="363">
        <v>13</v>
      </c>
      <c r="G294" s="363"/>
      <c r="H294" s="363" t="s">
        <v>197</v>
      </c>
      <c r="I294" s="363" t="s">
        <v>177</v>
      </c>
      <c r="J294" s="363" t="s">
        <v>192</v>
      </c>
      <c r="K294" s="364" t="s">
        <v>350</v>
      </c>
      <c r="L294" s="363" t="s">
        <v>1311</v>
      </c>
      <c r="M294" s="363" t="s">
        <v>697</v>
      </c>
      <c r="N294" s="363" t="s">
        <v>1386</v>
      </c>
      <c r="O294" s="363" t="s">
        <v>1388</v>
      </c>
      <c r="P294" s="363" t="s">
        <v>1389</v>
      </c>
      <c r="Q294" s="363" t="s">
        <v>921</v>
      </c>
      <c r="R294" s="363" t="s">
        <v>1390</v>
      </c>
      <c r="S294" s="363" t="s">
        <v>1391</v>
      </c>
      <c r="T294" s="363" t="s">
        <v>1393</v>
      </c>
      <c r="U294" s="365" t="s">
        <v>1392</v>
      </c>
      <c r="V294"/>
    </row>
    <row r="295" spans="1:22" s="2" customFormat="1" x14ac:dyDescent="0.25">
      <c r="A295" s="327">
        <v>25</v>
      </c>
      <c r="B295" s="74">
        <f t="shared" si="10"/>
        <v>294</v>
      </c>
      <c r="C295" s="366">
        <v>2</v>
      </c>
      <c r="D295" s="74" t="str">
        <f>IF(ISNUMBER(C295),LOOKUP(C295,LL!$Q$2:$Q$40,LL!$T$2:$T$40),"")</f>
        <v>ND</v>
      </c>
      <c r="E295" s="74">
        <f>IF(ISNUMBER(C295),LOOKUP(C295,LL!$Q$2:$Q$40,LL!$U$2:$U$40),"")</f>
        <v>39</v>
      </c>
      <c r="F295" s="366">
        <v>13</v>
      </c>
      <c r="G295" s="366">
        <v>0</v>
      </c>
      <c r="H295" s="366" t="s">
        <v>217</v>
      </c>
      <c r="I295" s="366" t="s">
        <v>177</v>
      </c>
      <c r="J295" s="366" t="s">
        <v>3</v>
      </c>
      <c r="K295" s="367" t="s">
        <v>195</v>
      </c>
      <c r="L295" s="366" t="s">
        <v>1289</v>
      </c>
      <c r="M295" s="366" t="s">
        <v>1322</v>
      </c>
      <c r="N295" s="366" t="s">
        <v>907</v>
      </c>
      <c r="O295" s="366">
        <v>0.2</v>
      </c>
      <c r="P295" s="366"/>
      <c r="Q295" s="366">
        <v>0.3</v>
      </c>
      <c r="R295" s="366"/>
      <c r="S295" s="366"/>
      <c r="T295" s="366"/>
      <c r="U295" s="368" t="s">
        <v>1394</v>
      </c>
      <c r="V295"/>
    </row>
    <row r="296" spans="1:22" s="2" customFormat="1" x14ac:dyDescent="0.25">
      <c r="A296" s="327">
        <v>25</v>
      </c>
      <c r="B296" s="73">
        <f t="shared" si="10"/>
        <v>295</v>
      </c>
      <c r="C296" s="363">
        <v>2</v>
      </c>
      <c r="D296" s="73" t="str">
        <f>IF(ISNUMBER(C296),LOOKUP(C296,LL!$Q$2:$Q$40,LL!$T$2:$T$40),"")</f>
        <v>ND</v>
      </c>
      <c r="E296" s="73">
        <f>IF(ISNUMBER(C296),LOOKUP(C296,LL!$Q$2:$Q$40,LL!$U$2:$U$40),"")</f>
        <v>39</v>
      </c>
      <c r="F296" s="363">
        <v>13</v>
      </c>
      <c r="G296" s="363">
        <v>1</v>
      </c>
      <c r="H296" s="363" t="s">
        <v>65</v>
      </c>
      <c r="I296" s="363" t="s">
        <v>191</v>
      </c>
      <c r="J296" s="363" t="s">
        <v>192</v>
      </c>
      <c r="K296" s="364" t="s">
        <v>195</v>
      </c>
      <c r="L296" s="363" t="s">
        <v>215</v>
      </c>
      <c r="M296" s="363" t="s">
        <v>969</v>
      </c>
      <c r="N296" s="363" t="s">
        <v>981</v>
      </c>
      <c r="O296" s="363">
        <v>0.3</v>
      </c>
      <c r="P296" s="363">
        <v>1</v>
      </c>
      <c r="Q296" s="363">
        <v>0</v>
      </c>
      <c r="R296" s="363">
        <v>0</v>
      </c>
      <c r="S296" s="363">
        <v>3</v>
      </c>
      <c r="T296" s="363">
        <v>1</v>
      </c>
      <c r="U296" s="365" t="s">
        <v>1395</v>
      </c>
      <c r="V296"/>
    </row>
    <row r="297" spans="1:22" s="2" customFormat="1" x14ac:dyDescent="0.25">
      <c r="A297" s="327">
        <v>35</v>
      </c>
      <c r="B297" s="74">
        <f t="shared" si="10"/>
        <v>296</v>
      </c>
      <c r="C297" s="366">
        <v>2</v>
      </c>
      <c r="D297" s="74" t="str">
        <f>IF(ISNUMBER(C297),LOOKUP(C297,LL!$Q$2:$Q$40,LL!$T$2:$T$40),"")</f>
        <v>ND</v>
      </c>
      <c r="E297" s="74">
        <f>IF(ISNUMBER(C297),LOOKUP(C297,LL!$Q$2:$Q$40,LL!$U$2:$U$40),"")</f>
        <v>39</v>
      </c>
      <c r="F297" s="366">
        <v>13</v>
      </c>
      <c r="G297" s="366">
        <v>1</v>
      </c>
      <c r="H297" s="366" t="s">
        <v>65</v>
      </c>
      <c r="I297" s="366" t="s">
        <v>191</v>
      </c>
      <c r="J297" s="366" t="s">
        <v>192</v>
      </c>
      <c r="K297" s="367" t="s">
        <v>195</v>
      </c>
      <c r="L297" s="366" t="s">
        <v>577</v>
      </c>
      <c r="M297" s="366" t="s">
        <v>969</v>
      </c>
      <c r="N297" s="366" t="s">
        <v>981</v>
      </c>
      <c r="O297" s="366">
        <v>0</v>
      </c>
      <c r="P297" s="366">
        <v>2</v>
      </c>
      <c r="Q297" s="366">
        <v>0</v>
      </c>
      <c r="R297" s="366">
        <v>1</v>
      </c>
      <c r="S297" s="366">
        <v>0</v>
      </c>
      <c r="T297" s="366">
        <v>0</v>
      </c>
      <c r="U297" s="368" t="s">
        <v>1455</v>
      </c>
      <c r="V297"/>
    </row>
    <row r="298" spans="1:22" s="2" customFormat="1" x14ac:dyDescent="0.25">
      <c r="A298" s="327"/>
      <c r="B298" s="73">
        <f t="shared" si="10"/>
        <v>297</v>
      </c>
      <c r="C298" s="363">
        <v>2</v>
      </c>
      <c r="D298" s="73" t="str">
        <f>IF(ISNUMBER(C298),LOOKUP(C298,LL!$Q$2:$Q$40,LL!$T$2:$T$40),"")</f>
        <v>ND</v>
      </c>
      <c r="E298" s="73">
        <f>IF(ISNUMBER(C298),LOOKUP(C298,LL!$Q$2:$Q$40,LL!$U$2:$U$40),"")</f>
        <v>39</v>
      </c>
      <c r="F298" s="363">
        <v>13</v>
      </c>
      <c r="G298" s="363">
        <v>1</v>
      </c>
      <c r="H298" s="363" t="s">
        <v>65</v>
      </c>
      <c r="I298" s="363" t="s">
        <v>192</v>
      </c>
      <c r="J298" s="363" t="s">
        <v>191</v>
      </c>
      <c r="K298" s="364" t="s">
        <v>195</v>
      </c>
      <c r="L298" s="363" t="s">
        <v>577</v>
      </c>
      <c r="M298" s="363" t="s">
        <v>969</v>
      </c>
      <c r="N298" s="363" t="s">
        <v>981</v>
      </c>
      <c r="O298" s="363">
        <v>0</v>
      </c>
      <c r="P298" s="363">
        <v>0</v>
      </c>
      <c r="Q298" s="363">
        <v>0</v>
      </c>
      <c r="R298" s="363">
        <v>0</v>
      </c>
      <c r="S298" s="363">
        <v>0</v>
      </c>
      <c r="T298" s="363">
        <v>0</v>
      </c>
      <c r="U298" s="365" t="s">
        <v>1400</v>
      </c>
      <c r="V298"/>
    </row>
    <row r="299" spans="1:22" s="2" customFormat="1" x14ac:dyDescent="0.25">
      <c r="A299" s="327">
        <v>25</v>
      </c>
      <c r="B299" s="74">
        <f t="shared" si="10"/>
        <v>298</v>
      </c>
      <c r="C299" s="366">
        <v>2</v>
      </c>
      <c r="D299" s="74" t="str">
        <f>IF(ISNUMBER(C299),LOOKUP(C299,LL!$Q$2:$Q$40,LL!$T$2:$T$40),"")</f>
        <v>ND</v>
      </c>
      <c r="E299" s="74">
        <f>IF(ISNUMBER(C299),LOOKUP(C299,LL!$Q$2:$Q$40,LL!$U$2:$U$40),"")</f>
        <v>39</v>
      </c>
      <c r="F299" s="366">
        <v>13</v>
      </c>
      <c r="G299" s="366">
        <v>0</v>
      </c>
      <c r="H299" s="366" t="s">
        <v>65</v>
      </c>
      <c r="I299" s="366" t="s">
        <v>191</v>
      </c>
      <c r="J299" s="366" t="s">
        <v>192</v>
      </c>
      <c r="K299" s="367" t="s">
        <v>195</v>
      </c>
      <c r="L299" s="366" t="s">
        <v>1289</v>
      </c>
      <c r="M299" s="366" t="s">
        <v>1322</v>
      </c>
      <c r="N299" s="366" t="s">
        <v>984</v>
      </c>
      <c r="O299" s="366">
        <v>0.2</v>
      </c>
      <c r="P299" s="366"/>
      <c r="Q299" s="366">
        <v>0.2</v>
      </c>
      <c r="R299" s="366"/>
      <c r="S299" s="366"/>
      <c r="T299" s="366"/>
      <c r="U299" s="368" t="s">
        <v>1396</v>
      </c>
      <c r="V299"/>
    </row>
    <row r="300" spans="1:22" s="2" customFormat="1" x14ac:dyDescent="0.25">
      <c r="A300" s="327">
        <v>25</v>
      </c>
      <c r="B300" s="73">
        <f t="shared" si="10"/>
        <v>299</v>
      </c>
      <c r="C300" s="363">
        <v>2</v>
      </c>
      <c r="D300" s="73" t="str">
        <f>IF(ISNUMBER(C300),LOOKUP(C300,LL!$Q$2:$Q$40,LL!$T$2:$T$40),"")</f>
        <v>ND</v>
      </c>
      <c r="E300" s="73">
        <f>IF(ISNUMBER(C300),LOOKUP(C300,LL!$Q$2:$Q$40,LL!$U$2:$U$40),"")</f>
        <v>39</v>
      </c>
      <c r="F300" s="363">
        <v>13</v>
      </c>
      <c r="G300" s="363">
        <v>1</v>
      </c>
      <c r="H300" s="363" t="s">
        <v>197</v>
      </c>
      <c r="I300" s="363" t="s">
        <v>3</v>
      </c>
      <c r="J300" s="363" t="s">
        <v>177</v>
      </c>
      <c r="K300" s="364" t="s">
        <v>195</v>
      </c>
      <c r="L300" s="363" t="s">
        <v>215</v>
      </c>
      <c r="M300" s="363" t="s">
        <v>969</v>
      </c>
      <c r="N300" s="363" t="s">
        <v>1386</v>
      </c>
      <c r="O300" s="363">
        <v>0.3</v>
      </c>
      <c r="P300" s="363">
        <v>1</v>
      </c>
      <c r="Q300" s="363">
        <v>0</v>
      </c>
      <c r="R300" s="363">
        <v>0</v>
      </c>
      <c r="S300" s="363">
        <v>5</v>
      </c>
      <c r="T300" s="363">
        <v>1</v>
      </c>
      <c r="U300" s="365" t="s">
        <v>1397</v>
      </c>
      <c r="V300"/>
    </row>
    <row r="301" spans="1:22" s="2" customFormat="1" x14ac:dyDescent="0.25">
      <c r="A301" s="327">
        <v>35</v>
      </c>
      <c r="B301" s="74">
        <f t="shared" si="10"/>
        <v>300</v>
      </c>
      <c r="C301" s="366">
        <v>2</v>
      </c>
      <c r="D301" s="74" t="str">
        <f>IF(ISNUMBER(C301),LOOKUP(C301,LL!$Q$2:$Q$40,LL!$T$2:$T$40),"")</f>
        <v>ND</v>
      </c>
      <c r="E301" s="74">
        <f>IF(ISNUMBER(C301),LOOKUP(C301,LL!$Q$2:$Q$40,LL!$U$2:$U$40),"")</f>
        <v>39</v>
      </c>
      <c r="F301" s="366">
        <v>13</v>
      </c>
      <c r="G301" s="366">
        <v>1</v>
      </c>
      <c r="H301" s="366" t="s">
        <v>197</v>
      </c>
      <c r="I301" s="366" t="s">
        <v>3</v>
      </c>
      <c r="J301" s="366" t="s">
        <v>177</v>
      </c>
      <c r="K301" s="367" t="s">
        <v>195</v>
      </c>
      <c r="L301" s="366" t="s">
        <v>577</v>
      </c>
      <c r="M301" s="366" t="s">
        <v>969</v>
      </c>
      <c r="N301" s="366" t="s">
        <v>1386</v>
      </c>
      <c r="O301" s="366">
        <v>2</v>
      </c>
      <c r="P301" s="366">
        <v>0</v>
      </c>
      <c r="Q301" s="366">
        <v>0</v>
      </c>
      <c r="R301" s="366">
        <v>0</v>
      </c>
      <c r="S301" s="366">
        <v>2</v>
      </c>
      <c r="T301" s="366">
        <v>0</v>
      </c>
      <c r="U301" s="368" t="s">
        <v>1398</v>
      </c>
      <c r="V301"/>
    </row>
    <row r="302" spans="1:22" s="2" customFormat="1" x14ac:dyDescent="0.25">
      <c r="A302" s="327"/>
      <c r="B302" s="73">
        <f t="shared" si="10"/>
        <v>301</v>
      </c>
      <c r="C302" s="363">
        <v>2</v>
      </c>
      <c r="D302" s="73" t="str">
        <f>IF(ISNUMBER(C302),LOOKUP(C302,LL!$Q$2:$Q$40,LL!$T$2:$T$40),"")</f>
        <v>ND</v>
      </c>
      <c r="E302" s="73">
        <f>IF(ISNUMBER(C302),LOOKUP(C302,LL!$Q$2:$Q$40,LL!$U$2:$U$40),"")</f>
        <v>39</v>
      </c>
      <c r="F302" s="363">
        <v>13</v>
      </c>
      <c r="G302" s="363">
        <v>1</v>
      </c>
      <c r="H302" s="363" t="s">
        <v>197</v>
      </c>
      <c r="I302" s="363" t="s">
        <v>177</v>
      </c>
      <c r="J302" s="363" t="s">
        <v>3</v>
      </c>
      <c r="K302" s="364" t="s">
        <v>195</v>
      </c>
      <c r="L302" s="363" t="s">
        <v>577</v>
      </c>
      <c r="M302" s="363" t="s">
        <v>969</v>
      </c>
      <c r="N302" s="363" t="s">
        <v>1386</v>
      </c>
      <c r="O302" s="363">
        <v>0</v>
      </c>
      <c r="P302" s="363">
        <v>0</v>
      </c>
      <c r="Q302" s="363">
        <v>1</v>
      </c>
      <c r="R302" s="363">
        <v>0</v>
      </c>
      <c r="S302" s="363">
        <v>0</v>
      </c>
      <c r="T302" s="363">
        <v>1</v>
      </c>
      <c r="U302" s="365" t="s">
        <v>1399</v>
      </c>
      <c r="V302"/>
    </row>
    <row r="303" spans="1:22" s="2" customFormat="1" x14ac:dyDescent="0.25">
      <c r="A303" s="327">
        <v>55</v>
      </c>
      <c r="B303" s="74">
        <f t="shared" si="10"/>
        <v>302</v>
      </c>
      <c r="C303" s="366">
        <v>2</v>
      </c>
      <c r="D303" s="74" t="str">
        <f>IF(ISNUMBER(C303),LOOKUP(C303,LL!$Q$2:$Q$40,LL!$T$2:$T$40),"")</f>
        <v>ND</v>
      </c>
      <c r="E303" s="74">
        <f>IF(ISNUMBER(C303),LOOKUP(C303,LL!$Q$2:$Q$40,LL!$U$2:$U$40),"")</f>
        <v>39</v>
      </c>
      <c r="F303" s="366">
        <v>13</v>
      </c>
      <c r="G303" s="366"/>
      <c r="H303" s="366" t="s">
        <v>65</v>
      </c>
      <c r="I303" s="366" t="s">
        <v>191</v>
      </c>
      <c r="J303" s="366" t="s">
        <v>192</v>
      </c>
      <c r="K303" s="367" t="s">
        <v>347</v>
      </c>
      <c r="L303" s="366" t="s">
        <v>1311</v>
      </c>
      <c r="M303" s="366" t="s">
        <v>697</v>
      </c>
      <c r="N303" s="366" t="s">
        <v>1401</v>
      </c>
      <c r="O303" s="366" t="s">
        <v>1402</v>
      </c>
      <c r="P303" s="366" t="s">
        <v>1243</v>
      </c>
      <c r="Q303" s="366" t="s">
        <v>1403</v>
      </c>
      <c r="R303" s="366" t="s">
        <v>1028</v>
      </c>
      <c r="S303" s="366" t="s">
        <v>281</v>
      </c>
      <c r="T303" s="366" t="s">
        <v>1403</v>
      </c>
      <c r="U303" s="368" t="s">
        <v>1404</v>
      </c>
      <c r="V303"/>
    </row>
    <row r="304" spans="1:22" s="2" customFormat="1" x14ac:dyDescent="0.25">
      <c r="A304" s="327">
        <v>16</v>
      </c>
      <c r="B304" s="73">
        <f t="shared" si="10"/>
        <v>303</v>
      </c>
      <c r="C304" s="363">
        <v>2</v>
      </c>
      <c r="D304" s="73" t="str">
        <f>IF(ISNUMBER(C304),LOOKUP(C304,LL!$Q$2:$Q$40,LL!$T$2:$T$40),"")</f>
        <v>ND</v>
      </c>
      <c r="E304" s="73">
        <f>IF(ISNUMBER(C304),LOOKUP(C304,LL!$Q$2:$Q$40,LL!$U$2:$U$40),"")</f>
        <v>39</v>
      </c>
      <c r="F304" s="363">
        <v>13</v>
      </c>
      <c r="G304" s="363">
        <v>3</v>
      </c>
      <c r="H304" s="363" t="s">
        <v>358</v>
      </c>
      <c r="I304" s="363" t="s">
        <v>260</v>
      </c>
      <c r="J304" s="363" t="s">
        <v>261</v>
      </c>
      <c r="K304" s="364" t="s">
        <v>56</v>
      </c>
      <c r="L304" s="363" t="s">
        <v>1047</v>
      </c>
      <c r="M304" s="363">
        <v>7</v>
      </c>
      <c r="N304" s="363" t="s">
        <v>1381</v>
      </c>
      <c r="O304" s="363">
        <v>0.3</v>
      </c>
      <c r="P304" s="363">
        <v>6</v>
      </c>
      <c r="Q304" s="363">
        <v>0.16200000000000001</v>
      </c>
      <c r="R304" s="363">
        <v>5</v>
      </c>
      <c r="S304" s="363">
        <v>3</v>
      </c>
      <c r="T304" s="363">
        <v>2</v>
      </c>
      <c r="U304" s="365" t="s">
        <v>1406</v>
      </c>
      <c r="V304"/>
    </row>
    <row r="305" spans="1:22" s="2" customFormat="1" x14ac:dyDescent="0.25">
      <c r="A305" s="327">
        <v>51</v>
      </c>
      <c r="B305" s="74">
        <f t="shared" si="10"/>
        <v>304</v>
      </c>
      <c r="C305" s="366">
        <v>2</v>
      </c>
      <c r="D305" s="74" t="str">
        <f>IF(ISNUMBER(C305),LOOKUP(C305,LL!$Q$2:$Q$40,LL!$T$2:$T$40),"")</f>
        <v>ND</v>
      </c>
      <c r="E305" s="74">
        <f>IF(ISNUMBER(C305),LOOKUP(C305,LL!$Q$2:$Q$40,LL!$U$2:$U$40),"")</f>
        <v>39</v>
      </c>
      <c r="F305" s="366">
        <v>99</v>
      </c>
      <c r="G305" s="366">
        <v>1</v>
      </c>
      <c r="H305" s="366" t="s">
        <v>186</v>
      </c>
      <c r="I305" s="366" t="s">
        <v>341</v>
      </c>
      <c r="J305" s="366" t="s">
        <v>187</v>
      </c>
      <c r="K305" s="367" t="s">
        <v>415</v>
      </c>
      <c r="L305" s="366">
        <v>2</v>
      </c>
      <c r="M305" s="366">
        <v>1</v>
      </c>
      <c r="N305" s="366" t="s">
        <v>1097</v>
      </c>
      <c r="O305" s="366">
        <v>1</v>
      </c>
      <c r="P305" s="366">
        <v>0</v>
      </c>
      <c r="Q305" s="366">
        <v>0</v>
      </c>
      <c r="R305" s="366">
        <f>(O305+2*P305+3*Q305)/100</f>
        <v>0.01</v>
      </c>
      <c r="S305" s="366">
        <v>0</v>
      </c>
      <c r="T305" s="366">
        <f>S305-R305</f>
        <v>-0.01</v>
      </c>
      <c r="U305" s="368" t="s">
        <v>1408</v>
      </c>
      <c r="V305"/>
    </row>
    <row r="306" spans="1:22" s="2" customFormat="1" x14ac:dyDescent="0.25">
      <c r="A306" s="327"/>
      <c r="B306" s="73">
        <f t="shared" si="10"/>
        <v>305</v>
      </c>
      <c r="C306" s="363">
        <v>2</v>
      </c>
      <c r="D306" s="73" t="str">
        <f>IF(ISNUMBER(C306),LOOKUP(C306,LL!$Q$2:$Q$40,LL!$T$2:$T$40),"")</f>
        <v>ND</v>
      </c>
      <c r="E306" s="73">
        <f>IF(ISNUMBER(C306),LOOKUP(C306,LL!$Q$2:$Q$40,LL!$U$2:$U$40),"")</f>
        <v>39</v>
      </c>
      <c r="F306" s="363">
        <v>99</v>
      </c>
      <c r="G306" s="363">
        <v>2</v>
      </c>
      <c r="H306" s="363" t="s">
        <v>186</v>
      </c>
      <c r="I306" s="363" t="s">
        <v>341</v>
      </c>
      <c r="J306" s="363" t="s">
        <v>187</v>
      </c>
      <c r="K306" s="364" t="s">
        <v>415</v>
      </c>
      <c r="L306" s="363">
        <v>9.5</v>
      </c>
      <c r="M306" s="363">
        <v>10</v>
      </c>
      <c r="N306" s="363" t="s">
        <v>6</v>
      </c>
      <c r="O306" s="363">
        <v>30</v>
      </c>
      <c r="P306" s="363">
        <v>0</v>
      </c>
      <c r="Q306" s="363">
        <v>0</v>
      </c>
      <c r="R306" s="363">
        <f t="shared" ref="R306:R312" si="12">(O306+2*P306+3*Q306)/100</f>
        <v>0.3</v>
      </c>
      <c r="S306" s="363">
        <v>1</v>
      </c>
      <c r="T306" s="363">
        <f t="shared" ref="T306:T312" si="13">S306-R306</f>
        <v>0.7</v>
      </c>
      <c r="U306" s="365" t="s">
        <v>1410</v>
      </c>
      <c r="V306"/>
    </row>
    <row r="307" spans="1:22" s="2" customFormat="1" x14ac:dyDescent="0.25">
      <c r="A307" s="327">
        <v>51</v>
      </c>
      <c r="B307" s="74">
        <f t="shared" si="10"/>
        <v>306</v>
      </c>
      <c r="C307" s="366">
        <v>2</v>
      </c>
      <c r="D307" s="74" t="str">
        <f>IF(ISNUMBER(C307),LOOKUP(C307,LL!$Q$2:$Q$40,LL!$T$2:$T$40),"")</f>
        <v>ND</v>
      </c>
      <c r="E307" s="74">
        <f>IF(ISNUMBER(C307),LOOKUP(C307,LL!$Q$2:$Q$40,LL!$U$2:$U$40),"")</f>
        <v>39</v>
      </c>
      <c r="F307" s="366">
        <v>99</v>
      </c>
      <c r="G307" s="366">
        <v>3</v>
      </c>
      <c r="H307" s="366" t="s">
        <v>198</v>
      </c>
      <c r="I307" s="366" t="s">
        <v>191</v>
      </c>
      <c r="J307" s="366" t="s">
        <v>3</v>
      </c>
      <c r="K307" s="367" t="s">
        <v>415</v>
      </c>
      <c r="L307" s="366">
        <v>0</v>
      </c>
      <c r="M307" s="366">
        <v>2</v>
      </c>
      <c r="N307" s="366" t="s">
        <v>1100</v>
      </c>
      <c r="O307" s="366">
        <v>2</v>
      </c>
      <c r="P307" s="366">
        <v>0</v>
      </c>
      <c r="Q307" s="366">
        <v>0</v>
      </c>
      <c r="R307" s="366">
        <f t="shared" si="12"/>
        <v>0.02</v>
      </c>
      <c r="S307" s="366">
        <v>0</v>
      </c>
      <c r="T307" s="366">
        <f t="shared" si="13"/>
        <v>-0.02</v>
      </c>
      <c r="U307" s="368">
        <v>19</v>
      </c>
      <c r="V307"/>
    </row>
    <row r="308" spans="1:22" s="2" customFormat="1" x14ac:dyDescent="0.25">
      <c r="A308" s="327"/>
      <c r="B308" s="73">
        <f t="shared" si="10"/>
        <v>307</v>
      </c>
      <c r="C308" s="363">
        <v>2</v>
      </c>
      <c r="D308" s="73" t="str">
        <f>IF(ISNUMBER(C308),LOOKUP(C308,LL!$Q$2:$Q$40,LL!$T$2:$T$40),"")</f>
        <v>ND</v>
      </c>
      <c r="E308" s="73">
        <f>IF(ISNUMBER(C308),LOOKUP(C308,LL!$Q$2:$Q$40,LL!$U$2:$U$40),"")</f>
        <v>39</v>
      </c>
      <c r="F308" s="363">
        <v>99</v>
      </c>
      <c r="G308" s="363">
        <v>4</v>
      </c>
      <c r="H308" s="363" t="s">
        <v>198</v>
      </c>
      <c r="I308" s="363" t="s">
        <v>191</v>
      </c>
      <c r="J308" s="363" t="s">
        <v>3</v>
      </c>
      <c r="K308" s="364" t="s">
        <v>415</v>
      </c>
      <c r="L308" s="363">
        <v>1</v>
      </c>
      <c r="M308" s="363">
        <v>4</v>
      </c>
      <c r="N308" s="363" t="s">
        <v>1235</v>
      </c>
      <c r="O308" s="363">
        <v>4</v>
      </c>
      <c r="P308" s="363">
        <v>0</v>
      </c>
      <c r="Q308" s="363">
        <v>0</v>
      </c>
      <c r="R308" s="363">
        <f t="shared" si="12"/>
        <v>0.04</v>
      </c>
      <c r="S308" s="363">
        <v>1</v>
      </c>
      <c r="T308" s="363">
        <f t="shared" si="13"/>
        <v>0.96</v>
      </c>
      <c r="U308" s="365" t="s">
        <v>1409</v>
      </c>
      <c r="V308"/>
    </row>
    <row r="309" spans="1:22" s="2" customFormat="1" x14ac:dyDescent="0.25">
      <c r="A309" s="327">
        <v>51</v>
      </c>
      <c r="B309" s="74">
        <f t="shared" si="10"/>
        <v>308</v>
      </c>
      <c r="C309" s="366">
        <v>2</v>
      </c>
      <c r="D309" s="74" t="str">
        <f>IF(ISNUMBER(C309),LOOKUP(C309,LL!$Q$2:$Q$40,LL!$T$2:$T$40),"")</f>
        <v>ND</v>
      </c>
      <c r="E309" s="74">
        <f>IF(ISNUMBER(C309),LOOKUP(C309,LL!$Q$2:$Q$40,LL!$U$2:$U$40),"")</f>
        <v>39</v>
      </c>
      <c r="F309" s="366">
        <v>99</v>
      </c>
      <c r="G309" s="366">
        <v>5</v>
      </c>
      <c r="H309" s="366" t="s">
        <v>240</v>
      </c>
      <c r="I309" s="366" t="s">
        <v>191</v>
      </c>
      <c r="J309" s="366" t="s">
        <v>3</v>
      </c>
      <c r="K309" s="367" t="s">
        <v>415</v>
      </c>
      <c r="L309" s="366">
        <v>0</v>
      </c>
      <c r="M309" s="366">
        <v>2</v>
      </c>
      <c r="N309" s="366" t="s">
        <v>1101</v>
      </c>
      <c r="O309" s="366">
        <v>2</v>
      </c>
      <c r="P309" s="366">
        <v>0</v>
      </c>
      <c r="Q309" s="366">
        <v>0</v>
      </c>
      <c r="R309" s="366">
        <f t="shared" si="12"/>
        <v>0.02</v>
      </c>
      <c r="S309" s="366">
        <v>0</v>
      </c>
      <c r="T309" s="366">
        <f t="shared" si="13"/>
        <v>-0.02</v>
      </c>
      <c r="U309" s="368">
        <v>97</v>
      </c>
      <c r="V309"/>
    </row>
    <row r="310" spans="1:22" s="2" customFormat="1" x14ac:dyDescent="0.25">
      <c r="A310" s="327"/>
      <c r="B310" s="73">
        <f t="shared" si="10"/>
        <v>309</v>
      </c>
      <c r="C310" s="363">
        <v>2</v>
      </c>
      <c r="D310" s="73" t="str">
        <f>IF(ISNUMBER(C310),LOOKUP(C310,LL!$Q$2:$Q$40,LL!$T$2:$T$40),"")</f>
        <v>ND</v>
      </c>
      <c r="E310" s="73">
        <f>IF(ISNUMBER(C310),LOOKUP(C310,LL!$Q$2:$Q$40,LL!$U$2:$U$40),"")</f>
        <v>39</v>
      </c>
      <c r="F310" s="363">
        <v>99</v>
      </c>
      <c r="G310" s="363">
        <v>6</v>
      </c>
      <c r="H310" s="363" t="s">
        <v>186</v>
      </c>
      <c r="I310" s="363" t="s">
        <v>341</v>
      </c>
      <c r="J310" s="363" t="s">
        <v>187</v>
      </c>
      <c r="K310" s="364" t="s">
        <v>415</v>
      </c>
      <c r="L310" s="363">
        <v>2</v>
      </c>
      <c r="M310" s="363">
        <v>1</v>
      </c>
      <c r="N310" s="363" t="s">
        <v>1102</v>
      </c>
      <c r="O310" s="363">
        <v>1</v>
      </c>
      <c r="P310" s="363">
        <v>0</v>
      </c>
      <c r="Q310" s="363">
        <v>0</v>
      </c>
      <c r="R310" s="363">
        <f t="shared" si="12"/>
        <v>0.01</v>
      </c>
      <c r="S310" s="363">
        <v>0</v>
      </c>
      <c r="T310" s="363">
        <f t="shared" si="13"/>
        <v>-0.01</v>
      </c>
      <c r="U310" s="365">
        <v>20</v>
      </c>
      <c r="V310"/>
    </row>
    <row r="311" spans="1:22" s="2" customFormat="1" x14ac:dyDescent="0.25">
      <c r="A311" s="327"/>
      <c r="B311" s="74">
        <f t="shared" si="10"/>
        <v>310</v>
      </c>
      <c r="C311" s="366">
        <v>2</v>
      </c>
      <c r="D311" s="74" t="str">
        <f>IF(ISNUMBER(C311),LOOKUP(C311,LL!$Q$2:$Q$40,LL!$T$2:$T$40),"")</f>
        <v>ND</v>
      </c>
      <c r="E311" s="74">
        <f>IF(ISNUMBER(C311),LOOKUP(C311,LL!$Q$2:$Q$40,LL!$U$2:$U$40),"")</f>
        <v>39</v>
      </c>
      <c r="F311" s="366">
        <v>99</v>
      </c>
      <c r="G311" s="366">
        <v>7</v>
      </c>
      <c r="H311" s="366" t="s">
        <v>240</v>
      </c>
      <c r="I311" s="366" t="s">
        <v>191</v>
      </c>
      <c r="J311" s="366" t="s">
        <v>3</v>
      </c>
      <c r="K311" s="367" t="s">
        <v>415</v>
      </c>
      <c r="L311" s="366">
        <v>3</v>
      </c>
      <c r="M311" s="366">
        <v>3</v>
      </c>
      <c r="N311" s="366" t="s">
        <v>1103</v>
      </c>
      <c r="O311" s="366">
        <v>6</v>
      </c>
      <c r="P311" s="366">
        <v>0</v>
      </c>
      <c r="Q311" s="366">
        <v>0</v>
      </c>
      <c r="R311" s="366">
        <f t="shared" si="12"/>
        <v>0.06</v>
      </c>
      <c r="S311" s="366">
        <v>0</v>
      </c>
      <c r="T311" s="366">
        <f t="shared" si="13"/>
        <v>-0.06</v>
      </c>
      <c r="U311" s="368">
        <v>77</v>
      </c>
      <c r="V311"/>
    </row>
    <row r="312" spans="1:22" s="2" customFormat="1" x14ac:dyDescent="0.25">
      <c r="A312" s="327"/>
      <c r="B312" s="73">
        <f t="shared" si="10"/>
        <v>311</v>
      </c>
      <c r="C312" s="363">
        <v>2</v>
      </c>
      <c r="D312" s="73" t="str">
        <f>IF(ISNUMBER(C312),LOOKUP(C312,LL!$Q$2:$Q$40,LL!$T$2:$T$40),"")</f>
        <v>ND</v>
      </c>
      <c r="E312" s="73">
        <f>IF(ISNUMBER(C312),LOOKUP(C312,LL!$Q$2:$Q$40,LL!$U$2:$U$40),"")</f>
        <v>39</v>
      </c>
      <c r="F312" s="363">
        <v>99</v>
      </c>
      <c r="G312" s="363">
        <v>8</v>
      </c>
      <c r="H312" s="363" t="s">
        <v>186</v>
      </c>
      <c r="I312" s="363" t="s">
        <v>191</v>
      </c>
      <c r="J312" s="363" t="s">
        <v>192</v>
      </c>
      <c r="K312" s="364" t="s">
        <v>415</v>
      </c>
      <c r="L312" s="363">
        <v>0</v>
      </c>
      <c r="M312" s="363">
        <v>6</v>
      </c>
      <c r="N312" s="363" t="s">
        <v>1407</v>
      </c>
      <c r="O312" s="363">
        <v>6</v>
      </c>
      <c r="P312" s="363">
        <v>0</v>
      </c>
      <c r="Q312" s="363">
        <v>0</v>
      </c>
      <c r="R312" s="363">
        <f t="shared" si="12"/>
        <v>0.06</v>
      </c>
      <c r="S312" s="363">
        <v>0</v>
      </c>
      <c r="T312" s="363">
        <f t="shared" si="13"/>
        <v>-0.06</v>
      </c>
      <c r="U312" s="365">
        <v>90</v>
      </c>
      <c r="V312"/>
    </row>
    <row r="313" spans="1:22" s="2" customFormat="1" x14ac:dyDescent="0.25">
      <c r="A313" s="327">
        <v>22</v>
      </c>
      <c r="B313" s="74">
        <f t="shared" si="10"/>
        <v>312</v>
      </c>
      <c r="C313" s="366">
        <v>2</v>
      </c>
      <c r="D313" s="74" t="str">
        <f>IF(ISNUMBER(C313),LOOKUP(C313,LL!$Q$2:$Q$40,LL!$T$2:$T$40),"")</f>
        <v>ND</v>
      </c>
      <c r="E313" s="74">
        <f>IF(ISNUMBER(C313),LOOKUP(C313,LL!$Q$2:$Q$40,LL!$U$2:$U$40),"")</f>
        <v>39</v>
      </c>
      <c r="F313" s="366">
        <v>99</v>
      </c>
      <c r="G313" s="366">
        <v>1</v>
      </c>
      <c r="H313" s="366" t="s">
        <v>176</v>
      </c>
      <c r="I313" s="366" t="s">
        <v>177</v>
      </c>
      <c r="J313" s="366" t="s">
        <v>5</v>
      </c>
      <c r="K313" s="367" t="s">
        <v>297</v>
      </c>
      <c r="L313" s="366">
        <v>1939</v>
      </c>
      <c r="M313" s="366" t="s">
        <v>1110</v>
      </c>
      <c r="N313" s="366" t="s">
        <v>1412</v>
      </c>
      <c r="O313" s="366" t="s">
        <v>270</v>
      </c>
      <c r="P313" s="366">
        <v>2</v>
      </c>
      <c r="Q313" s="366">
        <v>1</v>
      </c>
      <c r="R313" s="366">
        <v>3</v>
      </c>
      <c r="S313" s="366">
        <v>2</v>
      </c>
      <c r="T313" s="366">
        <v>5</v>
      </c>
      <c r="U313" s="368" t="s">
        <v>1411</v>
      </c>
      <c r="V313"/>
    </row>
    <row r="314" spans="1:22" s="2" customFormat="1" x14ac:dyDescent="0.25">
      <c r="A314" s="327"/>
      <c r="B314" s="73">
        <f t="shared" si="10"/>
        <v>313</v>
      </c>
      <c r="C314" s="363">
        <v>2</v>
      </c>
      <c r="D314" s="73" t="str">
        <f>IF(ISNUMBER(C314),LOOKUP(C314,LL!$Q$2:$Q$40,LL!$T$2:$T$40),"")</f>
        <v>ND</v>
      </c>
      <c r="E314" s="73">
        <f>IF(ISNUMBER(C314),LOOKUP(C314,LL!$Q$2:$Q$40,LL!$U$2:$U$40),"")</f>
        <v>39</v>
      </c>
      <c r="F314" s="363">
        <v>99</v>
      </c>
      <c r="G314" s="363">
        <v>2</v>
      </c>
      <c r="H314" s="363" t="s">
        <v>176</v>
      </c>
      <c r="I314" s="363" t="s">
        <v>177</v>
      </c>
      <c r="J314" s="363" t="s">
        <v>5</v>
      </c>
      <c r="K314" s="364" t="s">
        <v>297</v>
      </c>
      <c r="L314" s="363">
        <v>1939</v>
      </c>
      <c r="M314" s="363" t="s">
        <v>1110</v>
      </c>
      <c r="N314" s="363" t="s">
        <v>1413</v>
      </c>
      <c r="O314" s="363" t="s">
        <v>269</v>
      </c>
      <c r="P314" s="363">
        <v>4</v>
      </c>
      <c r="Q314" s="363">
        <v>2</v>
      </c>
      <c r="R314" s="363">
        <v>7</v>
      </c>
      <c r="S314" s="363">
        <v>2</v>
      </c>
      <c r="T314" s="363">
        <v>5</v>
      </c>
      <c r="U314" s="365" t="s">
        <v>1416</v>
      </c>
      <c r="V314"/>
    </row>
    <row r="315" spans="1:22" s="2" customFormat="1" x14ac:dyDescent="0.25">
      <c r="A315" s="327"/>
      <c r="B315" s="74">
        <f t="shared" si="10"/>
        <v>314</v>
      </c>
      <c r="C315" s="366">
        <v>2</v>
      </c>
      <c r="D315" s="74" t="str">
        <f>IF(ISNUMBER(C315),LOOKUP(C315,LL!$Q$2:$Q$40,LL!$T$2:$T$40),"")</f>
        <v>ND</v>
      </c>
      <c r="E315" s="74">
        <f>IF(ISNUMBER(C315),LOOKUP(C315,LL!$Q$2:$Q$40,LL!$U$2:$U$40),"")</f>
        <v>39</v>
      </c>
      <c r="F315" s="366">
        <v>99</v>
      </c>
      <c r="G315" s="366">
        <v>1</v>
      </c>
      <c r="H315" s="366" t="s">
        <v>176</v>
      </c>
      <c r="I315" s="366" t="s">
        <v>5</v>
      </c>
      <c r="J315" s="366" t="s">
        <v>177</v>
      </c>
      <c r="K315" s="367" t="s">
        <v>297</v>
      </c>
      <c r="L315" s="366">
        <v>1939</v>
      </c>
      <c r="M315" s="366" t="s">
        <v>1110</v>
      </c>
      <c r="N315" s="366" t="s">
        <v>1414</v>
      </c>
      <c r="O315" s="366" t="s">
        <v>270</v>
      </c>
      <c r="P315" s="366">
        <v>1</v>
      </c>
      <c r="Q315" s="366">
        <v>0</v>
      </c>
      <c r="R315" s="366">
        <v>0</v>
      </c>
      <c r="S315" s="366">
        <v>2</v>
      </c>
      <c r="T315" s="366">
        <v>2</v>
      </c>
      <c r="U315" s="368" t="s">
        <v>1415</v>
      </c>
      <c r="V315"/>
    </row>
    <row r="316" spans="1:22" s="2" customFormat="1" x14ac:dyDescent="0.25">
      <c r="A316" s="327">
        <v>5</v>
      </c>
      <c r="B316" s="73">
        <f t="shared" si="10"/>
        <v>315</v>
      </c>
      <c r="C316" s="363">
        <v>2</v>
      </c>
      <c r="D316" s="73" t="str">
        <f>IF(ISNUMBER(C316),LOOKUP(C316,LL!$Q$2:$Q$40,LL!$T$2:$T$40),"")</f>
        <v>ND</v>
      </c>
      <c r="E316" s="73">
        <f>IF(ISNUMBER(C316),LOOKUP(C316,LL!$Q$2:$Q$40,LL!$U$2:$U$40),"")</f>
        <v>39</v>
      </c>
      <c r="F316" s="363">
        <v>99</v>
      </c>
      <c r="G316" s="363">
        <v>0</v>
      </c>
      <c r="H316" s="363" t="s">
        <v>197</v>
      </c>
      <c r="I316" s="363" t="s">
        <v>0</v>
      </c>
      <c r="J316" s="363" t="s">
        <v>177</v>
      </c>
      <c r="K316" s="364" t="s">
        <v>398</v>
      </c>
      <c r="L316" s="363" t="s">
        <v>772</v>
      </c>
      <c r="M316" s="363" t="s">
        <v>795</v>
      </c>
      <c r="N316" s="363" t="s">
        <v>1417</v>
      </c>
      <c r="O316" s="363">
        <v>1</v>
      </c>
      <c r="P316" s="363">
        <v>4</v>
      </c>
      <c r="Q316" s="363">
        <v>20</v>
      </c>
      <c r="R316" s="363">
        <v>2</v>
      </c>
      <c r="S316" s="363">
        <v>7</v>
      </c>
      <c r="T316" s="363">
        <v>6</v>
      </c>
      <c r="U316" s="365" t="s">
        <v>1418</v>
      </c>
      <c r="V316"/>
    </row>
    <row r="317" spans="1:22" s="2" customFormat="1" x14ac:dyDescent="0.25">
      <c r="A317" s="327">
        <v>21</v>
      </c>
      <c r="B317" s="74">
        <f t="shared" si="10"/>
        <v>316</v>
      </c>
      <c r="C317" s="366">
        <v>2</v>
      </c>
      <c r="D317" s="74" t="str">
        <f>IF(ISNUMBER(C317),LOOKUP(C317,LL!$Q$2:$Q$40,LL!$T$2:$T$40),"")</f>
        <v>ND</v>
      </c>
      <c r="E317" s="74">
        <f>IF(ISNUMBER(C317),LOOKUP(C317,LL!$Q$2:$Q$40,LL!$U$2:$U$40),"")</f>
        <v>39</v>
      </c>
      <c r="F317" s="366">
        <v>99</v>
      </c>
      <c r="G317" s="366">
        <v>1</v>
      </c>
      <c r="H317" s="366" t="s">
        <v>197</v>
      </c>
      <c r="I317" s="366" t="s">
        <v>0</v>
      </c>
      <c r="J317" s="366" t="s">
        <v>177</v>
      </c>
      <c r="K317" s="367" t="s">
        <v>398</v>
      </c>
      <c r="L317" s="366" t="s">
        <v>642</v>
      </c>
      <c r="M317" s="366" t="s">
        <v>1118</v>
      </c>
      <c r="N317" s="366" t="s">
        <v>1419</v>
      </c>
      <c r="O317" s="366" t="s">
        <v>795</v>
      </c>
      <c r="P317" s="366">
        <v>6</v>
      </c>
      <c r="Q317" s="366">
        <v>20</v>
      </c>
      <c r="R317" s="366">
        <v>2</v>
      </c>
      <c r="S317" s="366">
        <v>7</v>
      </c>
      <c r="T317" s="366">
        <v>6</v>
      </c>
      <c r="U317" s="368" t="s">
        <v>1420</v>
      </c>
      <c r="V317"/>
    </row>
    <row r="318" spans="1:22" s="2" customFormat="1" x14ac:dyDescent="0.25">
      <c r="A318" s="327"/>
      <c r="B318" s="73">
        <f t="shared" si="10"/>
        <v>317</v>
      </c>
      <c r="C318" s="363">
        <v>2</v>
      </c>
      <c r="D318" s="73" t="str">
        <f>IF(ISNUMBER(C318),LOOKUP(C318,LL!$Q$2:$Q$40,LL!$T$2:$T$40),"")</f>
        <v>ND</v>
      </c>
      <c r="E318" s="73">
        <f>IF(ISNUMBER(C318),LOOKUP(C318,LL!$Q$2:$Q$40,LL!$U$2:$U$40),"")</f>
        <v>39</v>
      </c>
      <c r="F318" s="363">
        <v>99</v>
      </c>
      <c r="G318" s="363">
        <v>2</v>
      </c>
      <c r="H318" s="363" t="s">
        <v>217</v>
      </c>
      <c r="I318" s="363" t="s">
        <v>0</v>
      </c>
      <c r="J318" s="363" t="s">
        <v>177</v>
      </c>
      <c r="K318" s="364" t="s">
        <v>398</v>
      </c>
      <c r="L318" s="363" t="s">
        <v>642</v>
      </c>
      <c r="M318" s="363" t="s">
        <v>1118</v>
      </c>
      <c r="N318" s="363" t="s">
        <v>1421</v>
      </c>
      <c r="O318" s="363" t="s">
        <v>795</v>
      </c>
      <c r="P318" s="363">
        <v>7</v>
      </c>
      <c r="Q318" s="363">
        <v>20</v>
      </c>
      <c r="R318" s="363">
        <v>2</v>
      </c>
      <c r="S318" s="363">
        <v>7</v>
      </c>
      <c r="T318" s="363">
        <v>6</v>
      </c>
      <c r="U318" s="365" t="s">
        <v>1422</v>
      </c>
      <c r="V318"/>
    </row>
    <row r="319" spans="1:22" s="2" customFormat="1" x14ac:dyDescent="0.25">
      <c r="A319" s="327">
        <v>5</v>
      </c>
      <c r="B319" s="74">
        <f t="shared" si="10"/>
        <v>318</v>
      </c>
      <c r="C319" s="366">
        <v>2</v>
      </c>
      <c r="D319" s="74" t="str">
        <f>IF(ISNUMBER(C319),LOOKUP(C319,LL!$Q$2:$Q$40,LL!$T$2:$T$40),"")</f>
        <v>ND</v>
      </c>
      <c r="E319" s="74">
        <f>IF(ISNUMBER(C319),LOOKUP(C319,LL!$Q$2:$Q$40,LL!$U$2:$U$40),"")</f>
        <v>39</v>
      </c>
      <c r="F319" s="366">
        <v>99</v>
      </c>
      <c r="G319" s="366">
        <v>2</v>
      </c>
      <c r="H319" s="366" t="s">
        <v>217</v>
      </c>
      <c r="I319" s="366" t="s">
        <v>0</v>
      </c>
      <c r="J319" s="366" t="s">
        <v>177</v>
      </c>
      <c r="K319" s="367" t="s">
        <v>398</v>
      </c>
      <c r="L319" s="366" t="s">
        <v>772</v>
      </c>
      <c r="M319" s="366" t="s">
        <v>1423</v>
      </c>
      <c r="N319" s="366" t="s">
        <v>1421</v>
      </c>
      <c r="O319" s="366">
        <v>1</v>
      </c>
      <c r="P319" s="366">
        <v>4</v>
      </c>
      <c r="Q319" s="366">
        <v>14</v>
      </c>
      <c r="R319" s="366">
        <v>8</v>
      </c>
      <c r="S319" s="366">
        <v>5</v>
      </c>
      <c r="T319" s="366">
        <v>8</v>
      </c>
      <c r="U319" s="368" t="s">
        <v>1424</v>
      </c>
      <c r="V319"/>
    </row>
    <row r="320" spans="1:22" s="2" customFormat="1" x14ac:dyDescent="0.25">
      <c r="A320" s="327">
        <v>55</v>
      </c>
      <c r="B320" s="73">
        <f t="shared" si="10"/>
        <v>319</v>
      </c>
      <c r="C320" s="363">
        <v>2</v>
      </c>
      <c r="D320" s="73" t="str">
        <f>IF(ISNUMBER(C320),LOOKUP(C320,LL!$Q$2:$Q$40,LL!$T$2:$T$40),"")</f>
        <v>ND</v>
      </c>
      <c r="E320" s="73">
        <f>IF(ISNUMBER(C320),LOOKUP(C320,LL!$Q$2:$Q$40,LL!$U$2:$U$40),"")</f>
        <v>39</v>
      </c>
      <c r="F320" s="363">
        <v>99</v>
      </c>
      <c r="G320" s="363">
        <v>1</v>
      </c>
      <c r="H320" s="363" t="s">
        <v>198</v>
      </c>
      <c r="I320" s="363" t="s">
        <v>3</v>
      </c>
      <c r="J320" s="363" t="s">
        <v>260</v>
      </c>
      <c r="K320" s="364" t="s">
        <v>413</v>
      </c>
      <c r="L320" s="363" t="s">
        <v>1311</v>
      </c>
      <c r="M320" s="363" t="s">
        <v>697</v>
      </c>
      <c r="N320" s="363" t="s">
        <v>1428</v>
      </c>
      <c r="O320" s="363" t="s">
        <v>1426</v>
      </c>
      <c r="P320" s="363" t="s">
        <v>1427</v>
      </c>
      <c r="Q320" s="363" t="s">
        <v>1425</v>
      </c>
      <c r="R320" s="363">
        <v>4724</v>
      </c>
      <c r="S320" s="363" t="s">
        <v>1429</v>
      </c>
      <c r="T320" s="363" t="s">
        <v>286</v>
      </c>
      <c r="U320" s="365" t="s">
        <v>1430</v>
      </c>
      <c r="V320"/>
    </row>
    <row r="321" spans="1:22" s="2" customFormat="1" x14ac:dyDescent="0.25">
      <c r="A321" s="327"/>
      <c r="B321" s="74">
        <f t="shared" ref="B321:B384" si="14">B320+1</f>
        <v>320</v>
      </c>
      <c r="C321" s="366">
        <v>2</v>
      </c>
      <c r="D321" s="74" t="str">
        <f>IF(ISNUMBER(C321),LOOKUP(C321,LL!$Q$2:$Q$40,LL!$T$2:$T$40),"")</f>
        <v>ND</v>
      </c>
      <c r="E321" s="74">
        <f>IF(ISNUMBER(C321),LOOKUP(C321,LL!$Q$2:$Q$40,LL!$U$2:$U$40),"")</f>
        <v>39</v>
      </c>
      <c r="F321" s="366">
        <v>99</v>
      </c>
      <c r="G321" s="366">
        <v>1</v>
      </c>
      <c r="H321" s="366" t="s">
        <v>198</v>
      </c>
      <c r="I321" s="366" t="s">
        <v>3</v>
      </c>
      <c r="J321" s="366" t="s">
        <v>260</v>
      </c>
      <c r="K321" s="367" t="s">
        <v>413</v>
      </c>
      <c r="L321" s="366" t="s">
        <v>1311</v>
      </c>
      <c r="M321" s="366" t="s">
        <v>697</v>
      </c>
      <c r="N321" s="366" t="s">
        <v>484</v>
      </c>
      <c r="O321" s="366" t="s">
        <v>1431</v>
      </c>
      <c r="P321" s="366" t="s">
        <v>1433</v>
      </c>
      <c r="Q321" s="366" t="s">
        <v>1432</v>
      </c>
      <c r="R321" s="366" t="s">
        <v>1427</v>
      </c>
      <c r="S321" s="366" t="s">
        <v>1434</v>
      </c>
      <c r="T321" s="366" t="s">
        <v>286</v>
      </c>
      <c r="U321" s="368" t="s">
        <v>1435</v>
      </c>
      <c r="V321"/>
    </row>
    <row r="322" spans="1:22" s="2" customFormat="1" x14ac:dyDescent="0.25">
      <c r="A322" s="327">
        <v>24</v>
      </c>
      <c r="B322" s="73">
        <f t="shared" si="14"/>
        <v>321</v>
      </c>
      <c r="C322" s="363">
        <v>2</v>
      </c>
      <c r="D322" s="73" t="str">
        <f>IF(ISNUMBER(C322),LOOKUP(C322,LL!$Q$2:$Q$40,LL!$T$2:$T$40),"")</f>
        <v>ND</v>
      </c>
      <c r="E322" s="73">
        <f>IF(ISNUMBER(C322),LOOKUP(C322,LL!$Q$2:$Q$40,LL!$U$2:$U$40),"")</f>
        <v>39</v>
      </c>
      <c r="F322" s="363">
        <v>99</v>
      </c>
      <c r="G322" s="363">
        <v>1</v>
      </c>
      <c r="H322" s="363" t="s">
        <v>358</v>
      </c>
      <c r="I322" s="363" t="s">
        <v>5</v>
      </c>
      <c r="J322" s="363" t="s">
        <v>358</v>
      </c>
      <c r="K322" s="364" t="s">
        <v>824</v>
      </c>
      <c r="L322" s="363">
        <v>0</v>
      </c>
      <c r="M322" s="363">
        <v>12</v>
      </c>
      <c r="N322" s="363" t="s">
        <v>5</v>
      </c>
      <c r="O322" s="363">
        <v>8</v>
      </c>
      <c r="P322" s="363">
        <v>0</v>
      </c>
      <c r="Q322" s="363">
        <v>0</v>
      </c>
      <c r="R322" s="363">
        <v>0</v>
      </c>
      <c r="S322" s="363">
        <v>0</v>
      </c>
      <c r="T322" s="363">
        <v>12</v>
      </c>
      <c r="U322" s="365"/>
      <c r="V322"/>
    </row>
    <row r="323" spans="1:22" s="2" customFormat="1" x14ac:dyDescent="0.25">
      <c r="A323" s="327"/>
      <c r="B323" s="74">
        <f t="shared" si="14"/>
        <v>322</v>
      </c>
      <c r="C323" s="366">
        <v>2</v>
      </c>
      <c r="D323" s="74" t="str">
        <f>IF(ISNUMBER(C323),LOOKUP(C323,LL!$Q$2:$Q$40,LL!$T$2:$T$40),"")</f>
        <v>ND</v>
      </c>
      <c r="E323" s="74">
        <f>IF(ISNUMBER(C323),LOOKUP(C323,LL!$Q$2:$Q$40,LL!$U$2:$U$40),"")</f>
        <v>39</v>
      </c>
      <c r="F323" s="366">
        <v>99</v>
      </c>
      <c r="G323" s="366">
        <v>2</v>
      </c>
      <c r="H323" s="366" t="s">
        <v>358</v>
      </c>
      <c r="I323" s="366" t="s">
        <v>177</v>
      </c>
      <c r="J323" s="366" t="s">
        <v>358</v>
      </c>
      <c r="K323" s="367" t="s">
        <v>824</v>
      </c>
      <c r="L323" s="366">
        <v>1.1000000000000001</v>
      </c>
      <c r="M323" s="366">
        <v>4</v>
      </c>
      <c r="N323" s="366" t="s">
        <v>7</v>
      </c>
      <c r="O323" s="366">
        <v>6</v>
      </c>
      <c r="P323" s="366">
        <v>1.1000000000000001</v>
      </c>
      <c r="Q323" s="366">
        <v>0</v>
      </c>
      <c r="R323" s="366">
        <v>2</v>
      </c>
      <c r="S323" s="366">
        <v>2</v>
      </c>
      <c r="T323" s="366">
        <v>2</v>
      </c>
      <c r="U323" s="368" t="s">
        <v>1436</v>
      </c>
      <c r="V323"/>
    </row>
    <row r="324" spans="1:22" s="2" customFormat="1" x14ac:dyDescent="0.25">
      <c r="A324" s="327"/>
      <c r="B324" s="73">
        <f t="shared" si="14"/>
        <v>323</v>
      </c>
      <c r="C324" s="363">
        <v>2</v>
      </c>
      <c r="D324" s="73" t="str">
        <f>IF(ISNUMBER(C324),LOOKUP(C324,LL!$Q$2:$Q$40,LL!$T$2:$T$40),"")</f>
        <v>ND</v>
      </c>
      <c r="E324" s="73">
        <f>IF(ISNUMBER(C324),LOOKUP(C324,LL!$Q$2:$Q$40,LL!$U$2:$U$40),"")</f>
        <v>39</v>
      </c>
      <c r="F324" s="363">
        <v>99</v>
      </c>
      <c r="G324" s="363">
        <v>3</v>
      </c>
      <c r="H324" s="363" t="s">
        <v>358</v>
      </c>
      <c r="I324" s="363" t="s">
        <v>191</v>
      </c>
      <c r="J324" s="363" t="s">
        <v>358</v>
      </c>
      <c r="K324" s="364" t="s">
        <v>824</v>
      </c>
      <c r="L324" s="363">
        <v>1.6</v>
      </c>
      <c r="M324" s="363">
        <v>1</v>
      </c>
      <c r="N324" s="363" t="s">
        <v>9</v>
      </c>
      <c r="O324" s="363">
        <v>1</v>
      </c>
      <c r="P324" s="363">
        <v>1.3</v>
      </c>
      <c r="Q324" s="363">
        <v>0.3</v>
      </c>
      <c r="R324" s="363">
        <v>0.4</v>
      </c>
      <c r="S324" s="363">
        <v>0</v>
      </c>
      <c r="T324" s="363">
        <v>1</v>
      </c>
      <c r="U324" s="365" t="s">
        <v>1437</v>
      </c>
      <c r="V324"/>
    </row>
    <row r="325" spans="1:22" s="2" customFormat="1" x14ac:dyDescent="0.25">
      <c r="A325" s="327"/>
      <c r="B325" s="74">
        <f t="shared" si="14"/>
        <v>324</v>
      </c>
      <c r="C325" s="366">
        <v>2</v>
      </c>
      <c r="D325" s="74" t="str">
        <f>IF(ISNUMBER(C325),LOOKUP(C325,LL!$Q$2:$Q$40,LL!$T$2:$T$40),"")</f>
        <v>ND</v>
      </c>
      <c r="E325" s="74">
        <f>IF(ISNUMBER(C325),LOOKUP(C325,LL!$Q$2:$Q$40,LL!$U$2:$U$40),"")</f>
        <v>39</v>
      </c>
      <c r="F325" s="366">
        <v>99</v>
      </c>
      <c r="G325" s="366">
        <v>4</v>
      </c>
      <c r="H325" s="366" t="s">
        <v>358</v>
      </c>
      <c r="I325" s="366" t="s">
        <v>187</v>
      </c>
      <c r="J325" s="366" t="s">
        <v>358</v>
      </c>
      <c r="K325" s="367" t="s">
        <v>824</v>
      </c>
      <c r="L325" s="366">
        <v>1</v>
      </c>
      <c r="M325" s="366">
        <v>4</v>
      </c>
      <c r="N325" s="366" t="s">
        <v>8</v>
      </c>
      <c r="O325" s="366">
        <v>4</v>
      </c>
      <c r="P325" s="366">
        <v>1</v>
      </c>
      <c r="Q325" s="366">
        <v>0</v>
      </c>
      <c r="R325" s="366">
        <v>1</v>
      </c>
      <c r="S325" s="366">
        <v>1</v>
      </c>
      <c r="T325" s="366">
        <v>3</v>
      </c>
      <c r="U325" s="368"/>
      <c r="V325"/>
    </row>
    <row r="326" spans="1:22" s="2" customFormat="1" x14ac:dyDescent="0.25">
      <c r="A326" s="327"/>
      <c r="B326" s="73">
        <f t="shared" si="14"/>
        <v>325</v>
      </c>
      <c r="C326" s="363">
        <v>2</v>
      </c>
      <c r="D326" s="73" t="str">
        <f>IF(ISNUMBER(C326),LOOKUP(C326,LL!$Q$2:$Q$40,LL!$T$2:$T$40),"")</f>
        <v>ND</v>
      </c>
      <c r="E326" s="73">
        <f>IF(ISNUMBER(C326),LOOKUP(C326,LL!$Q$2:$Q$40,LL!$U$2:$U$40),"")</f>
        <v>39</v>
      </c>
      <c r="F326" s="363">
        <v>99</v>
      </c>
      <c r="G326" s="363">
        <v>5</v>
      </c>
      <c r="H326" s="363" t="s">
        <v>358</v>
      </c>
      <c r="I326" s="363" t="s">
        <v>188</v>
      </c>
      <c r="J326" s="363" t="s">
        <v>358</v>
      </c>
      <c r="K326" s="364" t="s">
        <v>824</v>
      </c>
      <c r="L326" s="363">
        <v>0</v>
      </c>
      <c r="M326" s="363">
        <v>1</v>
      </c>
      <c r="N326" s="363" t="s">
        <v>6</v>
      </c>
      <c r="O326" s="363">
        <v>0</v>
      </c>
      <c r="P326" s="363">
        <v>0</v>
      </c>
      <c r="Q326" s="363">
        <v>0</v>
      </c>
      <c r="R326" s="363">
        <v>0</v>
      </c>
      <c r="S326" s="363">
        <v>0</v>
      </c>
      <c r="T326" s="363">
        <v>1</v>
      </c>
      <c r="U326" s="365"/>
      <c r="V326"/>
    </row>
    <row r="327" spans="1:22" s="2" customFormat="1" x14ac:dyDescent="0.25">
      <c r="A327" s="327"/>
      <c r="B327" s="74">
        <f t="shared" si="14"/>
        <v>326</v>
      </c>
      <c r="C327" s="366">
        <v>2</v>
      </c>
      <c r="D327" s="74" t="str">
        <f>IF(ISNUMBER(C327),LOOKUP(C327,LL!$Q$2:$Q$40,LL!$T$2:$T$40),"")</f>
        <v>ND</v>
      </c>
      <c r="E327" s="74">
        <f>IF(ISNUMBER(C327),LOOKUP(C327,LL!$Q$2:$Q$40,LL!$U$2:$U$40),"")</f>
        <v>39</v>
      </c>
      <c r="F327" s="366">
        <v>99</v>
      </c>
      <c r="G327" s="366">
        <v>6</v>
      </c>
      <c r="H327" s="366" t="s">
        <v>358</v>
      </c>
      <c r="I327" s="366" t="s">
        <v>3</v>
      </c>
      <c r="J327" s="366" t="s">
        <v>358</v>
      </c>
      <c r="K327" s="367" t="s">
        <v>824</v>
      </c>
      <c r="L327" s="366">
        <v>3.05</v>
      </c>
      <c r="M327" s="366">
        <v>9</v>
      </c>
      <c r="N327" s="366" t="s">
        <v>3</v>
      </c>
      <c r="O327" s="366">
        <v>8</v>
      </c>
      <c r="P327" s="366">
        <v>3.05</v>
      </c>
      <c r="Q327" s="366">
        <v>0</v>
      </c>
      <c r="R327" s="366">
        <v>3.05</v>
      </c>
      <c r="S327" s="366">
        <v>3</v>
      </c>
      <c r="T327" s="366">
        <v>6</v>
      </c>
      <c r="U327" s="368"/>
      <c r="V327"/>
    </row>
    <row r="328" spans="1:22" s="2" customFormat="1" x14ac:dyDescent="0.25">
      <c r="A328" s="327"/>
      <c r="B328" s="73">
        <f t="shared" si="14"/>
        <v>327</v>
      </c>
      <c r="C328" s="363">
        <v>2</v>
      </c>
      <c r="D328" s="73" t="str">
        <f>IF(ISNUMBER(C328),LOOKUP(C328,LL!$Q$2:$Q$40,LL!$T$2:$T$40),"")</f>
        <v>ND</v>
      </c>
      <c r="E328" s="73">
        <f>IF(ISNUMBER(C328),LOOKUP(C328,LL!$Q$2:$Q$40,LL!$U$2:$U$40),"")</f>
        <v>39</v>
      </c>
      <c r="F328" s="363">
        <v>99</v>
      </c>
      <c r="G328" s="363">
        <v>7</v>
      </c>
      <c r="H328" s="363" t="s">
        <v>358</v>
      </c>
      <c r="I328" s="363" t="s">
        <v>192</v>
      </c>
      <c r="J328" s="363" t="s">
        <v>358</v>
      </c>
      <c r="K328" s="364" t="s">
        <v>824</v>
      </c>
      <c r="L328" s="363">
        <v>1</v>
      </c>
      <c r="M328" s="363">
        <v>1</v>
      </c>
      <c r="N328" s="363" t="s">
        <v>4</v>
      </c>
      <c r="O328" s="363">
        <v>2</v>
      </c>
      <c r="P328" s="363">
        <v>1</v>
      </c>
      <c r="Q328" s="363">
        <v>0</v>
      </c>
      <c r="R328" s="363">
        <v>1</v>
      </c>
      <c r="S328" s="363">
        <v>1</v>
      </c>
      <c r="T328" s="363">
        <v>0</v>
      </c>
      <c r="U328" s="365" t="s">
        <v>1438</v>
      </c>
      <c r="V328"/>
    </row>
    <row r="329" spans="1:22" s="2" customFormat="1" x14ac:dyDescent="0.25">
      <c r="A329" s="327"/>
      <c r="B329" s="74">
        <f t="shared" si="14"/>
        <v>328</v>
      </c>
      <c r="C329" s="366">
        <v>2</v>
      </c>
      <c r="D329" s="74" t="str">
        <f>IF(ISNUMBER(C329),LOOKUP(C329,LL!$Q$2:$Q$40,LL!$T$2:$T$40),"")</f>
        <v>ND</v>
      </c>
      <c r="E329" s="74">
        <f>IF(ISNUMBER(C329),LOOKUP(C329,LL!$Q$2:$Q$40,LL!$U$2:$U$40),"")</f>
        <v>39</v>
      </c>
      <c r="F329" s="366">
        <v>99</v>
      </c>
      <c r="G329" s="366">
        <v>8</v>
      </c>
      <c r="H329" s="366" t="s">
        <v>358</v>
      </c>
      <c r="I329" s="366" t="s">
        <v>0</v>
      </c>
      <c r="J329" s="366" t="s">
        <v>358</v>
      </c>
      <c r="K329" s="367" t="s">
        <v>824</v>
      </c>
      <c r="L329" s="366">
        <v>0.5</v>
      </c>
      <c r="M329" s="366">
        <v>22</v>
      </c>
      <c r="N329" s="366" t="s">
        <v>0</v>
      </c>
      <c r="O329" s="366">
        <v>19</v>
      </c>
      <c r="P329" s="366">
        <v>0.5</v>
      </c>
      <c r="Q329" s="366">
        <v>0</v>
      </c>
      <c r="R329" s="366">
        <v>0.5</v>
      </c>
      <c r="S329" s="366">
        <v>1</v>
      </c>
      <c r="T329" s="366">
        <v>21</v>
      </c>
      <c r="U329" s="368"/>
      <c r="V329"/>
    </row>
    <row r="330" spans="1:22" s="2" customFormat="1" x14ac:dyDescent="0.25">
      <c r="A330" s="327">
        <v>31</v>
      </c>
      <c r="B330" s="73">
        <f t="shared" si="14"/>
        <v>329</v>
      </c>
      <c r="C330" s="363">
        <v>2</v>
      </c>
      <c r="D330" s="73" t="str">
        <f>IF(ISNUMBER(C330),LOOKUP(C330,LL!$Q$2:$Q$40,LL!$T$2:$T$40),"")</f>
        <v>ND</v>
      </c>
      <c r="E330" s="73">
        <f>IF(ISNUMBER(C330),LOOKUP(C330,LL!$Q$2:$Q$40,LL!$U$2:$U$40),"")</f>
        <v>39</v>
      </c>
      <c r="F330" s="363">
        <v>99</v>
      </c>
      <c r="G330" s="363"/>
      <c r="H330" s="363" t="s">
        <v>197</v>
      </c>
      <c r="I330" s="363" t="s">
        <v>177</v>
      </c>
      <c r="J330" s="363" t="s">
        <v>261</v>
      </c>
      <c r="K330" s="364" t="s">
        <v>822</v>
      </c>
      <c r="L330" s="363" t="s">
        <v>1179</v>
      </c>
      <c r="M330" s="363">
        <v>2</v>
      </c>
      <c r="N330" s="363" t="s">
        <v>1448</v>
      </c>
      <c r="O330" s="363">
        <v>1</v>
      </c>
      <c r="P330" s="363">
        <v>0</v>
      </c>
      <c r="Q330" s="363">
        <v>0</v>
      </c>
      <c r="R330" s="363">
        <v>0</v>
      </c>
      <c r="S330" s="363">
        <v>0</v>
      </c>
      <c r="T330" s="363">
        <v>0</v>
      </c>
      <c r="U330" s="365"/>
      <c r="V330"/>
    </row>
    <row r="331" spans="1:22" s="2" customFormat="1" x14ac:dyDescent="0.25">
      <c r="A331" s="327">
        <v>55</v>
      </c>
      <c r="B331" s="74">
        <f t="shared" si="14"/>
        <v>330</v>
      </c>
      <c r="C331" s="366">
        <v>2</v>
      </c>
      <c r="D331" s="74" t="str">
        <f>IF(ISNUMBER(C331),LOOKUP(C331,LL!$Q$2:$Q$40,LL!$T$2:$T$40),"")</f>
        <v>ND</v>
      </c>
      <c r="E331" s="74">
        <f>IF(ISNUMBER(C331),LOOKUP(C331,LL!$Q$2:$Q$40,LL!$U$2:$U$40),"")</f>
        <v>39</v>
      </c>
      <c r="F331" s="366">
        <v>99</v>
      </c>
      <c r="G331" s="366"/>
      <c r="H331" s="366" t="s">
        <v>197</v>
      </c>
      <c r="I331" s="366" t="s">
        <v>177</v>
      </c>
      <c r="J331" s="366" t="s">
        <v>3</v>
      </c>
      <c r="K331" s="367" t="s">
        <v>1158</v>
      </c>
      <c r="L331" s="366" t="s">
        <v>1311</v>
      </c>
      <c r="M331" s="366" t="s">
        <v>697</v>
      </c>
      <c r="N331" s="366" t="s">
        <v>1450</v>
      </c>
      <c r="O331" s="366" t="s">
        <v>1449</v>
      </c>
      <c r="P331" s="366"/>
      <c r="Q331" s="366"/>
      <c r="R331" s="366"/>
      <c r="S331" s="366"/>
      <c r="T331" s="366"/>
      <c r="U331" s="368" t="s">
        <v>1452</v>
      </c>
      <c r="V331"/>
    </row>
    <row r="332" spans="1:22" s="2" customFormat="1" x14ac:dyDescent="0.25">
      <c r="A332" s="327">
        <v>31</v>
      </c>
      <c r="B332" s="73">
        <f t="shared" si="14"/>
        <v>331</v>
      </c>
      <c r="C332" s="363">
        <v>2</v>
      </c>
      <c r="D332" s="73" t="str">
        <f>IF(ISNUMBER(C332),LOOKUP(C332,LL!$Q$2:$Q$40,LL!$T$2:$T$40),"")</f>
        <v>ND</v>
      </c>
      <c r="E332" s="73">
        <f>IF(ISNUMBER(C332),LOOKUP(C332,LL!$Q$2:$Q$40,LL!$U$2:$U$40),"")</f>
        <v>39</v>
      </c>
      <c r="F332" s="363">
        <v>99</v>
      </c>
      <c r="G332" s="363"/>
      <c r="H332" s="363" t="s">
        <v>197</v>
      </c>
      <c r="I332" s="363" t="s">
        <v>3</v>
      </c>
      <c r="J332" s="363" t="s">
        <v>177</v>
      </c>
      <c r="K332" s="364" t="s">
        <v>822</v>
      </c>
      <c r="L332" s="363" t="s">
        <v>1158</v>
      </c>
      <c r="M332" s="363">
        <v>-2</v>
      </c>
      <c r="N332" s="363" t="s">
        <v>1450</v>
      </c>
      <c r="O332" s="363">
        <v>-1</v>
      </c>
      <c r="P332" s="363">
        <v>0</v>
      </c>
      <c r="Q332" s="363">
        <v>0</v>
      </c>
      <c r="R332" s="363">
        <v>0</v>
      </c>
      <c r="S332" s="363">
        <v>0</v>
      </c>
      <c r="T332" s="363">
        <v>0</v>
      </c>
      <c r="U332" s="365" t="s">
        <v>1451</v>
      </c>
      <c r="V332"/>
    </row>
    <row r="333" spans="1:22" s="2" customFormat="1" x14ac:dyDescent="0.25">
      <c r="A333" s="327">
        <v>50</v>
      </c>
      <c r="B333" s="74">
        <f t="shared" si="14"/>
        <v>332</v>
      </c>
      <c r="C333" s="366">
        <v>2</v>
      </c>
      <c r="D333" s="74" t="str">
        <f>IF(ISNUMBER(C333),LOOKUP(C333,LL!$Q$2:$Q$40,LL!$T$2:$T$40),"")</f>
        <v>ND</v>
      </c>
      <c r="E333" s="74">
        <f>IF(ISNUMBER(C333),LOOKUP(C333,LL!$Q$2:$Q$40,LL!$U$2:$U$40),"")</f>
        <v>39</v>
      </c>
      <c r="F333" s="366">
        <v>99</v>
      </c>
      <c r="G333" s="366">
        <v>1</v>
      </c>
      <c r="H333" s="366" t="s">
        <v>358</v>
      </c>
      <c r="I333" s="366" t="s">
        <v>5</v>
      </c>
      <c r="J333" s="366" t="s">
        <v>358</v>
      </c>
      <c r="K333" s="367" t="s">
        <v>1187</v>
      </c>
      <c r="L333" s="366" t="s">
        <v>932</v>
      </c>
      <c r="M333" s="366" t="s">
        <v>932</v>
      </c>
      <c r="N333" s="366" t="s">
        <v>5</v>
      </c>
      <c r="O333" s="366">
        <v>0</v>
      </c>
      <c r="P333" s="366">
        <v>0</v>
      </c>
      <c r="Q333" s="366">
        <v>0</v>
      </c>
      <c r="R333" s="366">
        <v>0</v>
      </c>
      <c r="S333" s="366">
        <v>0</v>
      </c>
      <c r="T333" s="366">
        <v>0</v>
      </c>
      <c r="U333" s="368"/>
      <c r="V333"/>
    </row>
    <row r="334" spans="1:22" s="2" customFormat="1" x14ac:dyDescent="0.25">
      <c r="A334" s="327"/>
      <c r="B334" s="73">
        <f t="shared" si="14"/>
        <v>333</v>
      </c>
      <c r="C334" s="363">
        <v>2</v>
      </c>
      <c r="D334" s="73" t="str">
        <f>IF(ISNUMBER(C334),LOOKUP(C334,LL!$Q$2:$Q$40,LL!$T$2:$T$40),"")</f>
        <v>ND</v>
      </c>
      <c r="E334" s="73">
        <f>IF(ISNUMBER(C334),LOOKUP(C334,LL!$Q$2:$Q$40,LL!$U$2:$U$40),"")</f>
        <v>39</v>
      </c>
      <c r="F334" s="363">
        <v>99</v>
      </c>
      <c r="G334" s="363">
        <v>2</v>
      </c>
      <c r="H334" s="363" t="s">
        <v>358</v>
      </c>
      <c r="I334" s="363" t="s">
        <v>177</v>
      </c>
      <c r="J334" s="363" t="s">
        <v>261</v>
      </c>
      <c r="K334" s="364" t="s">
        <v>1187</v>
      </c>
      <c r="L334" s="363">
        <f>-SUM(O334:Q334)</f>
        <v>-4</v>
      </c>
      <c r="M334" s="363">
        <f>-15*R334+S334-T334</f>
        <v>2</v>
      </c>
      <c r="N334" s="363" t="s">
        <v>7</v>
      </c>
      <c r="O334" s="363">
        <v>0</v>
      </c>
      <c r="P334" s="363">
        <v>4</v>
      </c>
      <c r="Q334" s="363">
        <v>0</v>
      </c>
      <c r="R334" s="363">
        <v>0</v>
      </c>
      <c r="S334" s="363">
        <v>2</v>
      </c>
      <c r="T334" s="363">
        <v>0</v>
      </c>
      <c r="U334" s="365"/>
      <c r="V334"/>
    </row>
    <row r="335" spans="1:22" s="2" customFormat="1" x14ac:dyDescent="0.25">
      <c r="A335" s="327"/>
      <c r="B335" s="74">
        <f t="shared" si="14"/>
        <v>334</v>
      </c>
      <c r="C335" s="366">
        <v>2</v>
      </c>
      <c r="D335" s="74" t="str">
        <f>IF(ISNUMBER(C335),LOOKUP(C335,LL!$Q$2:$Q$40,LL!$T$2:$T$40),"")</f>
        <v>ND</v>
      </c>
      <c r="E335" s="74">
        <f>IF(ISNUMBER(C335),LOOKUP(C335,LL!$Q$2:$Q$40,LL!$U$2:$U$40),"")</f>
        <v>39</v>
      </c>
      <c r="F335" s="366">
        <v>99</v>
      </c>
      <c r="G335" s="366">
        <v>3</v>
      </c>
      <c r="H335" s="366" t="s">
        <v>358</v>
      </c>
      <c r="I335" s="366" t="s">
        <v>191</v>
      </c>
      <c r="J335" s="366" t="s">
        <v>261</v>
      </c>
      <c r="K335" s="367" t="s">
        <v>1187</v>
      </c>
      <c r="L335" s="366">
        <f t="shared" ref="L335:L340" si="15">-SUM(O335:Q335)</f>
        <v>0</v>
      </c>
      <c r="M335" s="366">
        <f t="shared" ref="M335:M340" si="16">-15*R335+S335-T335</f>
        <v>0</v>
      </c>
      <c r="N335" s="366" t="s">
        <v>9</v>
      </c>
      <c r="O335" s="366">
        <v>0</v>
      </c>
      <c r="P335" s="366">
        <v>0</v>
      </c>
      <c r="Q335" s="366">
        <v>0</v>
      </c>
      <c r="R335" s="366">
        <v>0</v>
      </c>
      <c r="S335" s="366">
        <v>0</v>
      </c>
      <c r="T335" s="366">
        <v>0</v>
      </c>
      <c r="U335" s="368"/>
      <c r="V335"/>
    </row>
    <row r="336" spans="1:22" s="2" customFormat="1" x14ac:dyDescent="0.25">
      <c r="A336" s="327"/>
      <c r="B336" s="73">
        <f t="shared" si="14"/>
        <v>335</v>
      </c>
      <c r="C336" s="363">
        <v>2</v>
      </c>
      <c r="D336" s="73" t="str">
        <f>IF(ISNUMBER(C336),LOOKUP(C336,LL!$Q$2:$Q$40,LL!$T$2:$T$40),"")</f>
        <v>ND</v>
      </c>
      <c r="E336" s="73">
        <f>IF(ISNUMBER(C336),LOOKUP(C336,LL!$Q$2:$Q$40,LL!$U$2:$U$40),"")</f>
        <v>39</v>
      </c>
      <c r="F336" s="363">
        <v>99</v>
      </c>
      <c r="G336" s="363">
        <v>4</v>
      </c>
      <c r="H336" s="363" t="s">
        <v>358</v>
      </c>
      <c r="I336" s="363" t="s">
        <v>187</v>
      </c>
      <c r="J336" s="363" t="s">
        <v>188</v>
      </c>
      <c r="K336" s="364" t="s">
        <v>1187</v>
      </c>
      <c r="L336" s="363">
        <f t="shared" si="15"/>
        <v>0</v>
      </c>
      <c r="M336" s="363">
        <f t="shared" si="16"/>
        <v>0</v>
      </c>
      <c r="N336" s="363" t="s">
        <v>8</v>
      </c>
      <c r="O336" s="363">
        <v>0</v>
      </c>
      <c r="P336" s="363">
        <v>0</v>
      </c>
      <c r="Q336" s="363">
        <v>0</v>
      </c>
      <c r="R336" s="363">
        <v>0</v>
      </c>
      <c r="S336" s="363">
        <v>0</v>
      </c>
      <c r="T336" s="363">
        <v>0</v>
      </c>
      <c r="U336" s="365"/>
      <c r="V336"/>
    </row>
    <row r="337" spans="1:22" s="2" customFormat="1" x14ac:dyDescent="0.25">
      <c r="A337" s="327"/>
      <c r="B337" s="74">
        <f t="shared" si="14"/>
        <v>336</v>
      </c>
      <c r="C337" s="366">
        <v>2</v>
      </c>
      <c r="D337" s="74" t="str">
        <f>IF(ISNUMBER(C337),LOOKUP(C337,LL!$Q$2:$Q$40,LL!$T$2:$T$40),"")</f>
        <v>ND</v>
      </c>
      <c r="E337" s="74">
        <f>IF(ISNUMBER(C337),LOOKUP(C337,LL!$Q$2:$Q$40,LL!$U$2:$U$40),"")</f>
        <v>39</v>
      </c>
      <c r="F337" s="366">
        <v>99</v>
      </c>
      <c r="G337" s="366">
        <v>5</v>
      </c>
      <c r="H337" s="366" t="s">
        <v>358</v>
      </c>
      <c r="I337" s="366" t="s">
        <v>188</v>
      </c>
      <c r="J337" s="366" t="s">
        <v>187</v>
      </c>
      <c r="K337" s="367" t="s">
        <v>1187</v>
      </c>
      <c r="L337" s="366">
        <f t="shared" si="15"/>
        <v>-6</v>
      </c>
      <c r="M337" s="366">
        <f t="shared" si="16"/>
        <v>0</v>
      </c>
      <c r="N337" s="366" t="s">
        <v>6</v>
      </c>
      <c r="O337" s="366">
        <v>6</v>
      </c>
      <c r="P337" s="366">
        <v>0</v>
      </c>
      <c r="Q337" s="366">
        <v>0</v>
      </c>
      <c r="R337" s="366">
        <v>0</v>
      </c>
      <c r="S337" s="366">
        <v>0</v>
      </c>
      <c r="T337" s="366">
        <v>0</v>
      </c>
      <c r="U337" s="368"/>
      <c r="V337"/>
    </row>
    <row r="338" spans="1:22" s="2" customFormat="1" x14ac:dyDescent="0.25">
      <c r="A338" s="327"/>
      <c r="B338" s="73">
        <f t="shared" si="14"/>
        <v>337</v>
      </c>
      <c r="C338" s="363">
        <v>2</v>
      </c>
      <c r="D338" s="73" t="str">
        <f>IF(ISNUMBER(C338),LOOKUP(C338,LL!$Q$2:$Q$40,LL!$T$2:$T$40),"")</f>
        <v>ND</v>
      </c>
      <c r="E338" s="73">
        <f>IF(ISNUMBER(C338),LOOKUP(C338,LL!$Q$2:$Q$40,LL!$U$2:$U$40),"")</f>
        <v>39</v>
      </c>
      <c r="F338" s="363">
        <v>99</v>
      </c>
      <c r="G338" s="363">
        <v>6</v>
      </c>
      <c r="H338" s="363" t="s">
        <v>358</v>
      </c>
      <c r="I338" s="363" t="s">
        <v>3</v>
      </c>
      <c r="J338" s="363" t="s">
        <v>357</v>
      </c>
      <c r="K338" s="364" t="s">
        <v>1187</v>
      </c>
      <c r="L338" s="363">
        <f t="shared" si="15"/>
        <v>-7</v>
      </c>
      <c r="M338" s="363">
        <f t="shared" si="16"/>
        <v>30</v>
      </c>
      <c r="N338" s="363" t="s">
        <v>3</v>
      </c>
      <c r="O338" s="363">
        <v>3</v>
      </c>
      <c r="P338" s="363">
        <v>4</v>
      </c>
      <c r="Q338" s="363">
        <v>0</v>
      </c>
      <c r="R338" s="363">
        <v>0</v>
      </c>
      <c r="S338" s="363">
        <v>32</v>
      </c>
      <c r="T338" s="363">
        <v>2</v>
      </c>
      <c r="U338" s="365"/>
      <c r="V338"/>
    </row>
    <row r="339" spans="1:22" s="2" customFormat="1" x14ac:dyDescent="0.25">
      <c r="A339" s="327"/>
      <c r="B339" s="74">
        <f t="shared" si="14"/>
        <v>338</v>
      </c>
      <c r="C339" s="366">
        <v>2</v>
      </c>
      <c r="D339" s="74" t="str">
        <f>IF(ISNUMBER(C339),LOOKUP(C339,LL!$Q$2:$Q$40,LL!$T$2:$T$40),"")</f>
        <v>ND</v>
      </c>
      <c r="E339" s="74">
        <f>IF(ISNUMBER(C339),LOOKUP(C339,LL!$Q$2:$Q$40,LL!$U$2:$U$40),"")</f>
        <v>39</v>
      </c>
      <c r="F339" s="366">
        <v>99</v>
      </c>
      <c r="G339" s="366">
        <v>7</v>
      </c>
      <c r="H339" s="366" t="s">
        <v>358</v>
      </c>
      <c r="I339" s="366" t="s">
        <v>192</v>
      </c>
      <c r="J339" s="366" t="s">
        <v>357</v>
      </c>
      <c r="K339" s="367" t="s">
        <v>1187</v>
      </c>
      <c r="L339" s="366">
        <f t="shared" si="15"/>
        <v>-2</v>
      </c>
      <c r="M339" s="366">
        <f t="shared" si="16"/>
        <v>0</v>
      </c>
      <c r="N339" s="366" t="s">
        <v>4</v>
      </c>
      <c r="O339" s="366">
        <v>0</v>
      </c>
      <c r="P339" s="366">
        <v>2</v>
      </c>
      <c r="Q339" s="366">
        <v>0</v>
      </c>
      <c r="R339" s="366">
        <v>0</v>
      </c>
      <c r="S339" s="366">
        <v>0</v>
      </c>
      <c r="T339" s="366">
        <v>0</v>
      </c>
      <c r="U339" s="368"/>
      <c r="V339"/>
    </row>
    <row r="340" spans="1:22" s="2" customFormat="1" x14ac:dyDescent="0.25">
      <c r="A340" s="327"/>
      <c r="B340" s="73">
        <f t="shared" si="14"/>
        <v>339</v>
      </c>
      <c r="C340" s="363">
        <v>2</v>
      </c>
      <c r="D340" s="73" t="str">
        <f>IF(ISNUMBER(C340),LOOKUP(C340,LL!$Q$2:$Q$40,LL!$T$2:$T$40),"")</f>
        <v>ND</v>
      </c>
      <c r="E340" s="73">
        <f>IF(ISNUMBER(C340),LOOKUP(C340,LL!$Q$2:$Q$40,LL!$U$2:$U$40),"")</f>
        <v>39</v>
      </c>
      <c r="F340" s="363">
        <v>99</v>
      </c>
      <c r="G340" s="363">
        <v>8</v>
      </c>
      <c r="H340" s="363" t="s">
        <v>358</v>
      </c>
      <c r="I340" s="363" t="s">
        <v>0</v>
      </c>
      <c r="J340" s="363" t="s">
        <v>358</v>
      </c>
      <c r="K340" s="364" t="s">
        <v>1187</v>
      </c>
      <c r="L340" s="363">
        <f t="shared" si="15"/>
        <v>0</v>
      </c>
      <c r="M340" s="363">
        <f t="shared" si="16"/>
        <v>0</v>
      </c>
      <c r="N340" s="363" t="s">
        <v>0</v>
      </c>
      <c r="O340" s="363">
        <v>0</v>
      </c>
      <c r="P340" s="363">
        <v>0</v>
      </c>
      <c r="Q340" s="363">
        <v>0</v>
      </c>
      <c r="R340" s="363">
        <v>0</v>
      </c>
      <c r="S340" s="363">
        <v>0</v>
      </c>
      <c r="T340" s="363">
        <v>0</v>
      </c>
      <c r="U340" s="365"/>
      <c r="V340"/>
    </row>
    <row r="341" spans="1:22" s="2" customFormat="1" x14ac:dyDescent="0.25">
      <c r="A341" s="327">
        <v>53</v>
      </c>
      <c r="B341" s="74">
        <f t="shared" si="14"/>
        <v>340</v>
      </c>
      <c r="C341" s="366">
        <v>2</v>
      </c>
      <c r="D341" s="74" t="str">
        <f>IF(ISNUMBER(C341),LOOKUP(C341,LL!$Q$2:$Q$40,LL!$T$2:$T$40),"")</f>
        <v>ND</v>
      </c>
      <c r="E341" s="74">
        <f>IF(ISNUMBER(C341),LOOKUP(C341,LL!$Q$2:$Q$40,LL!$U$2:$U$40),"")</f>
        <v>39</v>
      </c>
      <c r="F341" s="366">
        <v>99</v>
      </c>
      <c r="G341" s="366">
        <v>1</v>
      </c>
      <c r="H341" s="366" t="s">
        <v>197</v>
      </c>
      <c r="I341" s="366" t="s">
        <v>177</v>
      </c>
      <c r="J341" s="366" t="s">
        <v>3</v>
      </c>
      <c r="K341" s="367" t="s">
        <v>570</v>
      </c>
      <c r="L341" s="366" t="s">
        <v>1454</v>
      </c>
      <c r="M341" s="366" t="s">
        <v>1453</v>
      </c>
      <c r="N341" s="366" t="s">
        <v>1256</v>
      </c>
      <c r="O341" s="366" t="s">
        <v>298</v>
      </c>
      <c r="P341" s="366"/>
      <c r="Q341" s="366"/>
      <c r="R341" s="366"/>
      <c r="S341" s="366"/>
      <c r="T341" s="366"/>
      <c r="U341" s="368"/>
      <c r="V341"/>
    </row>
    <row r="342" spans="1:22" s="2" customFormat="1" x14ac:dyDescent="0.25">
      <c r="A342" s="327">
        <v>53</v>
      </c>
      <c r="B342" s="73">
        <f t="shared" si="14"/>
        <v>341</v>
      </c>
      <c r="C342" s="363">
        <v>2</v>
      </c>
      <c r="D342" s="73" t="str">
        <f>IF(ISNUMBER(C342),LOOKUP(C342,LL!$Q$2:$Q$40,LL!$T$2:$T$40),"")</f>
        <v>ND</v>
      </c>
      <c r="E342" s="73">
        <f>IF(ISNUMBER(C342),LOOKUP(C342,LL!$Q$2:$Q$40,LL!$U$2:$U$40),"")</f>
        <v>39</v>
      </c>
      <c r="F342" s="363">
        <v>99</v>
      </c>
      <c r="G342" s="363">
        <v>1</v>
      </c>
      <c r="H342" s="363" t="s">
        <v>186</v>
      </c>
      <c r="I342" s="363" t="s">
        <v>187</v>
      </c>
      <c r="J342" s="363" t="s">
        <v>188</v>
      </c>
      <c r="K342" s="364" t="s">
        <v>570</v>
      </c>
      <c r="L342" s="363" t="s">
        <v>1454</v>
      </c>
      <c r="M342" s="363" t="s">
        <v>1453</v>
      </c>
      <c r="N342" s="363" t="s">
        <v>236</v>
      </c>
      <c r="O342" s="363" t="s">
        <v>298</v>
      </c>
      <c r="P342" s="363"/>
      <c r="Q342" s="363"/>
      <c r="R342" s="363"/>
      <c r="S342" s="363"/>
      <c r="T342" s="363"/>
      <c r="U342" s="365"/>
      <c r="V342"/>
    </row>
    <row r="343" spans="1:22" s="2" customFormat="1" x14ac:dyDescent="0.25">
      <c r="A343" s="327">
        <v>31</v>
      </c>
      <c r="B343" s="74">
        <f t="shared" si="14"/>
        <v>342</v>
      </c>
      <c r="C343" s="366">
        <v>3</v>
      </c>
      <c r="D343" s="74" t="str">
        <f>IF(ISNUMBER(C343),LOOKUP(C343,LL!$Q$2:$Q$40,LL!$T$2:$T$40),"")</f>
        <v>JF</v>
      </c>
      <c r="E343" s="74">
        <f>IF(ISNUMBER(C343),LOOKUP(C343,LL!$Q$2:$Q$40,LL!$U$2:$U$40),"")</f>
        <v>40</v>
      </c>
      <c r="F343" s="366">
        <v>0</v>
      </c>
      <c r="G343" s="366">
        <v>1</v>
      </c>
      <c r="H343" s="366" t="s">
        <v>358</v>
      </c>
      <c r="I343" s="366" t="s">
        <v>177</v>
      </c>
      <c r="J343" s="366" t="s">
        <v>358</v>
      </c>
      <c r="K343" s="367" t="s">
        <v>822</v>
      </c>
      <c r="L343" s="366" t="s">
        <v>1456</v>
      </c>
      <c r="M343" s="366">
        <v>0</v>
      </c>
      <c r="N343" s="366" t="s">
        <v>7</v>
      </c>
      <c r="O343" s="366">
        <v>0</v>
      </c>
      <c r="P343" s="366">
        <v>0</v>
      </c>
      <c r="Q343" s="366">
        <v>3</v>
      </c>
      <c r="R343" s="366">
        <v>0</v>
      </c>
      <c r="S343" s="366">
        <v>0</v>
      </c>
      <c r="T343" s="366">
        <v>0</v>
      </c>
      <c r="U343" s="368" t="s">
        <v>1460</v>
      </c>
      <c r="V343"/>
    </row>
    <row r="344" spans="1:22" s="2" customFormat="1" x14ac:dyDescent="0.25">
      <c r="A344" s="327"/>
      <c r="B344" s="73">
        <f t="shared" si="14"/>
        <v>343</v>
      </c>
      <c r="C344" s="363">
        <v>3</v>
      </c>
      <c r="D344" s="73" t="str">
        <f>IF(ISNUMBER(C344),LOOKUP(C344,LL!$Q$2:$Q$40,LL!$T$2:$T$40),"")</f>
        <v>JF</v>
      </c>
      <c r="E344" s="73">
        <f>IF(ISNUMBER(C344),LOOKUP(C344,LL!$Q$2:$Q$40,LL!$U$2:$U$40),"")</f>
        <v>40</v>
      </c>
      <c r="F344" s="363">
        <v>0</v>
      </c>
      <c r="G344" s="363">
        <v>1</v>
      </c>
      <c r="H344" s="363" t="s">
        <v>358</v>
      </c>
      <c r="I344" s="363" t="s">
        <v>177</v>
      </c>
      <c r="J344" s="363" t="s">
        <v>358</v>
      </c>
      <c r="K344" s="364" t="s">
        <v>822</v>
      </c>
      <c r="L344" s="363" t="s">
        <v>1192</v>
      </c>
      <c r="M344" s="363">
        <v>0</v>
      </c>
      <c r="N344" s="363" t="s">
        <v>7</v>
      </c>
      <c r="O344" s="363">
        <v>0</v>
      </c>
      <c r="P344" s="363">
        <v>0</v>
      </c>
      <c r="Q344" s="363">
        <v>0</v>
      </c>
      <c r="R344" s="363">
        <v>0</v>
      </c>
      <c r="S344" s="363">
        <v>0</v>
      </c>
      <c r="T344" s="363">
        <v>0</v>
      </c>
      <c r="U344" s="365" t="s">
        <v>1457</v>
      </c>
      <c r="V344"/>
    </row>
    <row r="345" spans="1:22" s="2" customFormat="1" x14ac:dyDescent="0.25">
      <c r="A345" s="327"/>
      <c r="B345" s="74">
        <f t="shared" si="14"/>
        <v>344</v>
      </c>
      <c r="C345" s="366">
        <v>3</v>
      </c>
      <c r="D345" s="74" t="str">
        <f>IF(ISNUMBER(C345),LOOKUP(C345,LL!$Q$2:$Q$40,LL!$T$2:$T$40),"")</f>
        <v>JF</v>
      </c>
      <c r="E345" s="74">
        <f>IF(ISNUMBER(C345),LOOKUP(C345,LL!$Q$2:$Q$40,LL!$U$2:$U$40),"")</f>
        <v>40</v>
      </c>
      <c r="F345" s="366">
        <v>0</v>
      </c>
      <c r="G345" s="366">
        <v>2</v>
      </c>
      <c r="H345" s="366" t="s">
        <v>358</v>
      </c>
      <c r="I345" s="366" t="s">
        <v>191</v>
      </c>
      <c r="J345" s="366" t="s">
        <v>358</v>
      </c>
      <c r="K345" s="367" t="s">
        <v>822</v>
      </c>
      <c r="L345" s="366" t="s">
        <v>1456</v>
      </c>
      <c r="M345" s="366">
        <v>0</v>
      </c>
      <c r="N345" s="366" t="s">
        <v>9</v>
      </c>
      <c r="O345" s="366">
        <v>0</v>
      </c>
      <c r="P345" s="366">
        <v>0</v>
      </c>
      <c r="Q345" s="366">
        <v>0</v>
      </c>
      <c r="R345" s="366">
        <v>0</v>
      </c>
      <c r="S345" s="366">
        <v>0</v>
      </c>
      <c r="T345" s="366">
        <v>0</v>
      </c>
      <c r="U345" s="368" t="s">
        <v>1458</v>
      </c>
      <c r="V345"/>
    </row>
    <row r="346" spans="1:22" s="2" customFormat="1" x14ac:dyDescent="0.25">
      <c r="A346" s="327"/>
      <c r="B346" s="73">
        <f t="shared" si="14"/>
        <v>345</v>
      </c>
      <c r="C346" s="363">
        <v>3</v>
      </c>
      <c r="D346" s="73" t="str">
        <f>IF(ISNUMBER(C346),LOOKUP(C346,LL!$Q$2:$Q$40,LL!$T$2:$T$40),"")</f>
        <v>JF</v>
      </c>
      <c r="E346" s="73">
        <f>IF(ISNUMBER(C346),LOOKUP(C346,LL!$Q$2:$Q$40,LL!$U$2:$U$40),"")</f>
        <v>40</v>
      </c>
      <c r="F346" s="363">
        <v>0</v>
      </c>
      <c r="G346" s="363">
        <v>2</v>
      </c>
      <c r="H346" s="363" t="s">
        <v>358</v>
      </c>
      <c r="I346" s="363" t="s">
        <v>191</v>
      </c>
      <c r="J346" s="363" t="s">
        <v>358</v>
      </c>
      <c r="K346" s="364" t="s">
        <v>822</v>
      </c>
      <c r="L346" s="363" t="s">
        <v>1192</v>
      </c>
      <c r="M346" s="363">
        <v>0</v>
      </c>
      <c r="N346" s="363" t="s">
        <v>9</v>
      </c>
      <c r="O346" s="363">
        <v>0</v>
      </c>
      <c r="P346" s="363">
        <v>0</v>
      </c>
      <c r="Q346" s="363">
        <v>0</v>
      </c>
      <c r="R346" s="363">
        <v>0</v>
      </c>
      <c r="S346" s="363">
        <v>0</v>
      </c>
      <c r="T346" s="363">
        <v>0</v>
      </c>
      <c r="U346" s="365" t="s">
        <v>1457</v>
      </c>
      <c r="V346"/>
    </row>
    <row r="347" spans="1:22" s="2" customFormat="1" x14ac:dyDescent="0.25">
      <c r="A347" s="327"/>
      <c r="B347" s="74">
        <f t="shared" si="14"/>
        <v>346</v>
      </c>
      <c r="C347" s="366">
        <v>3</v>
      </c>
      <c r="D347" s="74" t="str">
        <f>IF(ISNUMBER(C347),LOOKUP(C347,LL!$Q$2:$Q$40,LL!$T$2:$T$40),"")</f>
        <v>JF</v>
      </c>
      <c r="E347" s="74">
        <f>IF(ISNUMBER(C347),LOOKUP(C347,LL!$Q$2:$Q$40,LL!$U$2:$U$40),"")</f>
        <v>40</v>
      </c>
      <c r="F347" s="366">
        <v>0</v>
      </c>
      <c r="G347" s="366">
        <v>3</v>
      </c>
      <c r="H347" s="366" t="s">
        <v>358</v>
      </c>
      <c r="I347" s="366" t="s">
        <v>187</v>
      </c>
      <c r="J347" s="366" t="s">
        <v>358</v>
      </c>
      <c r="K347" s="367" t="s">
        <v>822</v>
      </c>
      <c r="L347" s="366" t="s">
        <v>1456</v>
      </c>
      <c r="M347" s="366">
        <v>0</v>
      </c>
      <c r="N347" s="366" t="s">
        <v>8</v>
      </c>
      <c r="O347" s="366">
        <v>0</v>
      </c>
      <c r="P347" s="366">
        <v>0</v>
      </c>
      <c r="Q347" s="366">
        <v>0</v>
      </c>
      <c r="R347" s="366">
        <v>0</v>
      </c>
      <c r="S347" s="366">
        <v>0</v>
      </c>
      <c r="T347" s="366">
        <v>0</v>
      </c>
      <c r="U347" s="368" t="s">
        <v>1458</v>
      </c>
      <c r="V347"/>
    </row>
    <row r="348" spans="1:22" s="2" customFormat="1" x14ac:dyDescent="0.25">
      <c r="A348" s="327"/>
      <c r="B348" s="73">
        <f t="shared" si="14"/>
        <v>347</v>
      </c>
      <c r="C348" s="363">
        <v>3</v>
      </c>
      <c r="D348" s="73" t="str">
        <f>IF(ISNUMBER(C348),LOOKUP(C348,LL!$Q$2:$Q$40,LL!$T$2:$T$40),"")</f>
        <v>JF</v>
      </c>
      <c r="E348" s="73">
        <f>IF(ISNUMBER(C348),LOOKUP(C348,LL!$Q$2:$Q$40,LL!$U$2:$U$40),"")</f>
        <v>40</v>
      </c>
      <c r="F348" s="363">
        <v>0</v>
      </c>
      <c r="G348" s="363">
        <v>3</v>
      </c>
      <c r="H348" s="363" t="s">
        <v>358</v>
      </c>
      <c r="I348" s="363" t="s">
        <v>187</v>
      </c>
      <c r="J348" s="363" t="s">
        <v>358</v>
      </c>
      <c r="K348" s="364" t="s">
        <v>822</v>
      </c>
      <c r="L348" s="363" t="s">
        <v>1192</v>
      </c>
      <c r="M348" s="363">
        <v>0</v>
      </c>
      <c r="N348" s="363" t="s">
        <v>8</v>
      </c>
      <c r="O348" s="363">
        <v>1</v>
      </c>
      <c r="P348" s="363">
        <v>0</v>
      </c>
      <c r="Q348" s="363">
        <v>0</v>
      </c>
      <c r="R348" s="363">
        <v>0</v>
      </c>
      <c r="S348" s="363">
        <v>0</v>
      </c>
      <c r="T348" s="363">
        <v>0</v>
      </c>
      <c r="U348" s="365" t="s">
        <v>1459</v>
      </c>
      <c r="V348"/>
    </row>
    <row r="349" spans="1:22" s="2" customFormat="1" x14ac:dyDescent="0.25">
      <c r="A349" s="327"/>
      <c r="B349" s="74">
        <f t="shared" si="14"/>
        <v>348</v>
      </c>
      <c r="C349" s="366">
        <v>3</v>
      </c>
      <c r="D349" s="74" t="str">
        <f>IF(ISNUMBER(C349),LOOKUP(C349,LL!$Q$2:$Q$40,LL!$T$2:$T$40),"")</f>
        <v>JF</v>
      </c>
      <c r="E349" s="74">
        <f>IF(ISNUMBER(C349),LOOKUP(C349,LL!$Q$2:$Q$40,LL!$U$2:$U$40),"")</f>
        <v>40</v>
      </c>
      <c r="F349" s="366">
        <v>0</v>
      </c>
      <c r="G349" s="366">
        <v>4</v>
      </c>
      <c r="H349" s="366" t="s">
        <v>358</v>
      </c>
      <c r="I349" s="366" t="s">
        <v>340</v>
      </c>
      <c r="J349" s="366" t="s">
        <v>358</v>
      </c>
      <c r="K349" s="367" t="s">
        <v>822</v>
      </c>
      <c r="L349" s="366" t="s">
        <v>1456</v>
      </c>
      <c r="M349" s="366">
        <v>0</v>
      </c>
      <c r="N349" s="366" t="s">
        <v>1196</v>
      </c>
      <c r="O349" s="366">
        <v>0</v>
      </c>
      <c r="P349" s="366">
        <v>0</v>
      </c>
      <c r="Q349" s="366">
        <v>0</v>
      </c>
      <c r="R349" s="366">
        <v>0</v>
      </c>
      <c r="S349" s="366">
        <v>0</v>
      </c>
      <c r="T349" s="366">
        <v>0</v>
      </c>
      <c r="U349" s="368" t="s">
        <v>1458</v>
      </c>
      <c r="V349"/>
    </row>
    <row r="350" spans="1:22" s="2" customFormat="1" x14ac:dyDescent="0.25">
      <c r="A350" s="327"/>
      <c r="B350" s="73">
        <f t="shared" si="14"/>
        <v>349</v>
      </c>
      <c r="C350" s="363">
        <v>3</v>
      </c>
      <c r="D350" s="73" t="str">
        <f>IF(ISNUMBER(C350),LOOKUP(C350,LL!$Q$2:$Q$40,LL!$T$2:$T$40),"")</f>
        <v>JF</v>
      </c>
      <c r="E350" s="73">
        <f>IF(ISNUMBER(C350),LOOKUP(C350,LL!$Q$2:$Q$40,LL!$U$2:$U$40),"")</f>
        <v>40</v>
      </c>
      <c r="F350" s="363">
        <v>0</v>
      </c>
      <c r="G350" s="363">
        <v>4</v>
      </c>
      <c r="H350" s="363" t="s">
        <v>358</v>
      </c>
      <c r="I350" s="363" t="s">
        <v>340</v>
      </c>
      <c r="J350" s="363" t="s">
        <v>358</v>
      </c>
      <c r="K350" s="364" t="s">
        <v>822</v>
      </c>
      <c r="L350" s="363" t="s">
        <v>1192</v>
      </c>
      <c r="M350" s="363">
        <v>0</v>
      </c>
      <c r="N350" s="363" t="s">
        <v>1196</v>
      </c>
      <c r="O350" s="363">
        <v>0</v>
      </c>
      <c r="P350" s="363">
        <v>0</v>
      </c>
      <c r="Q350" s="363">
        <v>0</v>
      </c>
      <c r="R350" s="363">
        <v>0</v>
      </c>
      <c r="S350" s="363">
        <v>0</v>
      </c>
      <c r="T350" s="363">
        <v>0</v>
      </c>
      <c r="U350" s="365" t="s">
        <v>1457</v>
      </c>
      <c r="V350"/>
    </row>
    <row r="351" spans="1:22" s="2" customFormat="1" x14ac:dyDescent="0.25">
      <c r="A351" s="327"/>
      <c r="B351" s="74">
        <f t="shared" si="14"/>
        <v>350</v>
      </c>
      <c r="C351" s="366">
        <v>3</v>
      </c>
      <c r="D351" s="74" t="str">
        <f>IF(ISNUMBER(C351),LOOKUP(C351,LL!$Q$2:$Q$40,LL!$T$2:$T$40),"")</f>
        <v>JF</v>
      </c>
      <c r="E351" s="74">
        <f>IF(ISNUMBER(C351),LOOKUP(C351,LL!$Q$2:$Q$40,LL!$U$2:$U$40),"")</f>
        <v>40</v>
      </c>
      <c r="F351" s="366">
        <v>0</v>
      </c>
      <c r="G351" s="366">
        <v>5</v>
      </c>
      <c r="H351" s="366" t="s">
        <v>358</v>
      </c>
      <c r="I351" s="366" t="s">
        <v>3</v>
      </c>
      <c r="J351" s="366" t="s">
        <v>358</v>
      </c>
      <c r="K351" s="367" t="s">
        <v>822</v>
      </c>
      <c r="L351" s="366" t="s">
        <v>1456</v>
      </c>
      <c r="M351" s="366">
        <v>0</v>
      </c>
      <c r="N351" s="366" t="s">
        <v>3</v>
      </c>
      <c r="O351" s="366">
        <v>0</v>
      </c>
      <c r="P351" s="366">
        <v>0</v>
      </c>
      <c r="Q351" s="366">
        <v>2</v>
      </c>
      <c r="R351" s="366">
        <v>0</v>
      </c>
      <c r="S351" s="366">
        <v>0</v>
      </c>
      <c r="T351" s="366">
        <v>1</v>
      </c>
      <c r="U351" s="368" t="s">
        <v>1484</v>
      </c>
      <c r="V351"/>
    </row>
    <row r="352" spans="1:22" s="2" customFormat="1" x14ac:dyDescent="0.25">
      <c r="A352" s="327"/>
      <c r="B352" s="73">
        <f t="shared" si="14"/>
        <v>351</v>
      </c>
      <c r="C352" s="363">
        <v>3</v>
      </c>
      <c r="D352" s="73" t="str">
        <f>IF(ISNUMBER(C352),LOOKUP(C352,LL!$Q$2:$Q$40,LL!$T$2:$T$40),"")</f>
        <v>JF</v>
      </c>
      <c r="E352" s="73">
        <f>IF(ISNUMBER(C352),LOOKUP(C352,LL!$Q$2:$Q$40,LL!$U$2:$U$40),"")</f>
        <v>40</v>
      </c>
      <c r="F352" s="363">
        <v>0</v>
      </c>
      <c r="G352" s="363">
        <v>5</v>
      </c>
      <c r="H352" s="363" t="s">
        <v>358</v>
      </c>
      <c r="I352" s="363" t="s">
        <v>3</v>
      </c>
      <c r="J352" s="363" t="s">
        <v>358</v>
      </c>
      <c r="K352" s="364" t="s">
        <v>822</v>
      </c>
      <c r="L352" s="363" t="s">
        <v>1192</v>
      </c>
      <c r="M352" s="363">
        <v>0</v>
      </c>
      <c r="N352" s="363" t="s">
        <v>3</v>
      </c>
      <c r="O352" s="363">
        <v>3</v>
      </c>
      <c r="P352" s="363">
        <v>0</v>
      </c>
      <c r="Q352" s="363">
        <v>0</v>
      </c>
      <c r="R352" s="363">
        <v>1</v>
      </c>
      <c r="S352" s="363">
        <v>0</v>
      </c>
      <c r="T352" s="363">
        <v>0</v>
      </c>
      <c r="U352" s="365" t="s">
        <v>1461</v>
      </c>
      <c r="V352"/>
    </row>
    <row r="353" spans="1:22" s="2" customFormat="1" x14ac:dyDescent="0.25">
      <c r="A353" s="327"/>
      <c r="B353" s="74">
        <f t="shared" si="14"/>
        <v>352</v>
      </c>
      <c r="C353" s="366">
        <v>3</v>
      </c>
      <c r="D353" s="74" t="str">
        <f>IF(ISNUMBER(C353),LOOKUP(C353,LL!$Q$2:$Q$40,LL!$T$2:$T$40),"")</f>
        <v>JF</v>
      </c>
      <c r="E353" s="74">
        <f>IF(ISNUMBER(C353),LOOKUP(C353,LL!$Q$2:$Q$40,LL!$U$2:$U$40),"")</f>
        <v>40</v>
      </c>
      <c r="F353" s="366">
        <v>0</v>
      </c>
      <c r="G353" s="366">
        <v>6</v>
      </c>
      <c r="H353" s="366" t="s">
        <v>358</v>
      </c>
      <c r="I353" s="366" t="s">
        <v>192</v>
      </c>
      <c r="J353" s="366" t="s">
        <v>358</v>
      </c>
      <c r="K353" s="367" t="s">
        <v>822</v>
      </c>
      <c r="L353" s="366" t="s">
        <v>1456</v>
      </c>
      <c r="M353" s="366">
        <v>0</v>
      </c>
      <c r="N353" s="366" t="s">
        <v>4</v>
      </c>
      <c r="O353" s="366">
        <v>0</v>
      </c>
      <c r="P353" s="366">
        <v>0</v>
      </c>
      <c r="Q353" s="366">
        <v>1</v>
      </c>
      <c r="R353" s="366">
        <v>0</v>
      </c>
      <c r="S353" s="366">
        <v>0</v>
      </c>
      <c r="T353" s="366">
        <v>0</v>
      </c>
      <c r="U353" s="368" t="s">
        <v>1462</v>
      </c>
      <c r="V353"/>
    </row>
    <row r="354" spans="1:22" s="2" customFormat="1" x14ac:dyDescent="0.25">
      <c r="A354" s="327"/>
      <c r="B354" s="73">
        <f t="shared" si="14"/>
        <v>353</v>
      </c>
      <c r="C354" s="363">
        <v>3</v>
      </c>
      <c r="D354" s="73" t="str">
        <f>IF(ISNUMBER(C354),LOOKUP(C354,LL!$Q$2:$Q$40,LL!$T$2:$T$40),"")</f>
        <v>JF</v>
      </c>
      <c r="E354" s="73">
        <f>IF(ISNUMBER(C354),LOOKUP(C354,LL!$Q$2:$Q$40,LL!$U$2:$U$40),"")</f>
        <v>40</v>
      </c>
      <c r="F354" s="363">
        <v>0</v>
      </c>
      <c r="G354" s="363">
        <v>6</v>
      </c>
      <c r="H354" s="363" t="s">
        <v>358</v>
      </c>
      <c r="I354" s="363" t="s">
        <v>192</v>
      </c>
      <c r="J354" s="363" t="s">
        <v>358</v>
      </c>
      <c r="K354" s="364" t="s">
        <v>822</v>
      </c>
      <c r="L354" s="363" t="s">
        <v>1192</v>
      </c>
      <c r="M354" s="363">
        <v>0</v>
      </c>
      <c r="N354" s="363" t="s">
        <v>4</v>
      </c>
      <c r="O354" s="363">
        <v>0</v>
      </c>
      <c r="P354" s="363">
        <v>0</v>
      </c>
      <c r="Q354" s="363">
        <v>1</v>
      </c>
      <c r="R354" s="363">
        <v>1</v>
      </c>
      <c r="S354" s="363">
        <v>0</v>
      </c>
      <c r="T354" s="363">
        <v>0</v>
      </c>
      <c r="U354" s="365" t="s">
        <v>1463</v>
      </c>
      <c r="V354"/>
    </row>
    <row r="355" spans="1:22" s="2" customFormat="1" x14ac:dyDescent="0.25">
      <c r="A355" s="327"/>
      <c r="B355" s="74">
        <f t="shared" si="14"/>
        <v>354</v>
      </c>
      <c r="C355" s="366">
        <v>3</v>
      </c>
      <c r="D355" s="74" t="str">
        <f>IF(ISNUMBER(C355),LOOKUP(C355,LL!$Q$2:$Q$40,LL!$T$2:$T$40),"")</f>
        <v>JF</v>
      </c>
      <c r="E355" s="74">
        <f>IF(ISNUMBER(C355),LOOKUP(C355,LL!$Q$2:$Q$40,LL!$U$2:$U$40),"")</f>
        <v>40</v>
      </c>
      <c r="F355" s="366">
        <v>0</v>
      </c>
      <c r="G355" s="366">
        <v>7</v>
      </c>
      <c r="H355" s="366" t="s">
        <v>358</v>
      </c>
      <c r="I355" s="366" t="s">
        <v>0</v>
      </c>
      <c r="J355" s="366" t="s">
        <v>358</v>
      </c>
      <c r="K355" s="367" t="s">
        <v>822</v>
      </c>
      <c r="L355" s="366" t="s">
        <v>1456</v>
      </c>
      <c r="M355" s="366">
        <v>0</v>
      </c>
      <c r="N355" s="366" t="s">
        <v>0</v>
      </c>
      <c r="O355" s="366">
        <v>0</v>
      </c>
      <c r="P355" s="366">
        <v>0</v>
      </c>
      <c r="Q355" s="366">
        <v>1</v>
      </c>
      <c r="R355" s="366">
        <v>0</v>
      </c>
      <c r="S355" s="366">
        <v>0</v>
      </c>
      <c r="T355" s="366">
        <v>1</v>
      </c>
      <c r="U355" s="368" t="s">
        <v>1464</v>
      </c>
      <c r="V355"/>
    </row>
    <row r="356" spans="1:22" s="2" customFormat="1" x14ac:dyDescent="0.25">
      <c r="A356" s="327"/>
      <c r="B356" s="73">
        <f t="shared" si="14"/>
        <v>355</v>
      </c>
      <c r="C356" s="363">
        <v>3</v>
      </c>
      <c r="D356" s="73" t="str">
        <f>IF(ISNUMBER(C356),LOOKUP(C356,LL!$Q$2:$Q$40,LL!$T$2:$T$40),"")</f>
        <v>JF</v>
      </c>
      <c r="E356" s="73">
        <f>IF(ISNUMBER(C356),LOOKUP(C356,LL!$Q$2:$Q$40,LL!$U$2:$U$40),"")</f>
        <v>40</v>
      </c>
      <c r="F356" s="363">
        <v>0</v>
      </c>
      <c r="G356" s="363">
        <v>7</v>
      </c>
      <c r="H356" s="363" t="s">
        <v>358</v>
      </c>
      <c r="I356" s="363" t="s">
        <v>0</v>
      </c>
      <c r="J356" s="363" t="s">
        <v>358</v>
      </c>
      <c r="K356" s="364" t="s">
        <v>822</v>
      </c>
      <c r="L356" s="363" t="s">
        <v>1192</v>
      </c>
      <c r="M356" s="363">
        <v>0</v>
      </c>
      <c r="N356" s="363" t="s">
        <v>0</v>
      </c>
      <c r="O356" s="363">
        <v>1</v>
      </c>
      <c r="P356" s="363">
        <v>0</v>
      </c>
      <c r="Q356" s="363">
        <v>1</v>
      </c>
      <c r="R356" s="363">
        <v>1</v>
      </c>
      <c r="S356" s="363">
        <v>0</v>
      </c>
      <c r="T356" s="363">
        <v>0</v>
      </c>
      <c r="U356" s="365" t="s">
        <v>1465</v>
      </c>
      <c r="V356"/>
    </row>
    <row r="357" spans="1:22" s="2" customFormat="1" x14ac:dyDescent="0.25">
      <c r="A357" s="327"/>
      <c r="B357" s="74">
        <f t="shared" si="14"/>
        <v>356</v>
      </c>
      <c r="C357" s="366">
        <v>3</v>
      </c>
      <c r="D357" s="74" t="str">
        <f>IF(ISNUMBER(C357),LOOKUP(C357,LL!$Q$2:$Q$40,LL!$T$2:$T$40),"")</f>
        <v>JF</v>
      </c>
      <c r="E357" s="74">
        <f>IF(ISNUMBER(C357),LOOKUP(C357,LL!$Q$2:$Q$40,LL!$U$2:$U$40),"")</f>
        <v>40</v>
      </c>
      <c r="F357" s="366">
        <v>0</v>
      </c>
      <c r="G357" s="366">
        <v>8</v>
      </c>
      <c r="H357" s="366" t="s">
        <v>358</v>
      </c>
      <c r="I357" s="366" t="s">
        <v>5</v>
      </c>
      <c r="J357" s="366" t="s">
        <v>358</v>
      </c>
      <c r="K357" s="367" t="s">
        <v>822</v>
      </c>
      <c r="L357" s="366" t="s">
        <v>1456</v>
      </c>
      <c r="M357" s="366">
        <v>0</v>
      </c>
      <c r="N357" s="366" t="s">
        <v>5</v>
      </c>
      <c r="O357" s="366">
        <v>0</v>
      </c>
      <c r="P357" s="366">
        <v>0</v>
      </c>
      <c r="Q357" s="366">
        <v>0</v>
      </c>
      <c r="R357" s="366">
        <v>0</v>
      </c>
      <c r="S357" s="366">
        <v>0</v>
      </c>
      <c r="T357" s="366">
        <v>0</v>
      </c>
      <c r="U357" s="368" t="s">
        <v>1458</v>
      </c>
      <c r="V357"/>
    </row>
    <row r="358" spans="1:22" s="2" customFormat="1" x14ac:dyDescent="0.25">
      <c r="A358" s="327"/>
      <c r="B358" s="73">
        <f t="shared" si="14"/>
        <v>357</v>
      </c>
      <c r="C358" s="363">
        <v>3</v>
      </c>
      <c r="D358" s="73" t="str">
        <f>IF(ISNUMBER(C358),LOOKUP(C358,LL!$Q$2:$Q$40,LL!$T$2:$T$40),"")</f>
        <v>JF</v>
      </c>
      <c r="E358" s="73">
        <f>IF(ISNUMBER(C358),LOOKUP(C358,LL!$Q$2:$Q$40,LL!$U$2:$U$40),"")</f>
        <v>40</v>
      </c>
      <c r="F358" s="363">
        <v>0</v>
      </c>
      <c r="G358" s="363">
        <v>8</v>
      </c>
      <c r="H358" s="363" t="s">
        <v>358</v>
      </c>
      <c r="I358" s="363" t="s">
        <v>5</v>
      </c>
      <c r="J358" s="363" t="s">
        <v>358</v>
      </c>
      <c r="K358" s="364" t="s">
        <v>822</v>
      </c>
      <c r="L358" s="363" t="s">
        <v>1192</v>
      </c>
      <c r="M358" s="363">
        <v>0</v>
      </c>
      <c r="N358" s="363" t="s">
        <v>5</v>
      </c>
      <c r="O358" s="363">
        <v>2</v>
      </c>
      <c r="P358" s="363">
        <v>0</v>
      </c>
      <c r="Q358" s="363">
        <v>-1</v>
      </c>
      <c r="R358" s="363">
        <v>0</v>
      </c>
      <c r="S358" s="363">
        <v>0</v>
      </c>
      <c r="T358" s="363">
        <v>0</v>
      </c>
      <c r="U358" s="365" t="s">
        <v>1483</v>
      </c>
      <c r="V358"/>
    </row>
    <row r="359" spans="1:22" s="2" customFormat="1" x14ac:dyDescent="0.25">
      <c r="A359" s="327"/>
      <c r="B359" s="74">
        <f t="shared" si="14"/>
        <v>358</v>
      </c>
      <c r="C359" s="366">
        <v>3</v>
      </c>
      <c r="D359" s="74" t="str">
        <f>IF(ISNUMBER(C359),LOOKUP(C359,LL!$Q$2:$Q$40,LL!$T$2:$T$40),"")</f>
        <v>JF</v>
      </c>
      <c r="E359" s="74">
        <f>IF(ISNUMBER(C359),LOOKUP(C359,LL!$Q$2:$Q$40,LL!$U$2:$U$40),"")</f>
        <v>40</v>
      </c>
      <c r="F359" s="366">
        <v>0</v>
      </c>
      <c r="G359" s="366">
        <v>9</v>
      </c>
      <c r="H359" s="366" t="s">
        <v>358</v>
      </c>
      <c r="I359" s="366" t="s">
        <v>341</v>
      </c>
      <c r="J359" s="366" t="s">
        <v>358</v>
      </c>
      <c r="K359" s="367" t="s">
        <v>822</v>
      </c>
      <c r="L359" s="366" t="s">
        <v>1456</v>
      </c>
      <c r="M359" s="366">
        <v>0</v>
      </c>
      <c r="N359" s="366" t="s">
        <v>341</v>
      </c>
      <c r="O359" s="366">
        <v>0</v>
      </c>
      <c r="P359" s="366">
        <v>0</v>
      </c>
      <c r="Q359" s="366">
        <v>0</v>
      </c>
      <c r="R359" s="366">
        <v>0</v>
      </c>
      <c r="S359" s="366">
        <v>0</v>
      </c>
      <c r="T359" s="366">
        <v>0</v>
      </c>
      <c r="U359" s="368" t="s">
        <v>1466</v>
      </c>
      <c r="V359"/>
    </row>
    <row r="360" spans="1:22" s="2" customFormat="1" x14ac:dyDescent="0.25">
      <c r="A360" s="327"/>
      <c r="B360" s="73">
        <f t="shared" si="14"/>
        <v>359</v>
      </c>
      <c r="C360" s="363">
        <v>3</v>
      </c>
      <c r="D360" s="73" t="str">
        <f>IF(ISNUMBER(C360),LOOKUP(C360,LL!$Q$2:$Q$40,LL!$T$2:$T$40),"")</f>
        <v>JF</v>
      </c>
      <c r="E360" s="73">
        <f>IF(ISNUMBER(C360),LOOKUP(C360,LL!$Q$2:$Q$40,LL!$U$2:$U$40),"")</f>
        <v>40</v>
      </c>
      <c r="F360" s="363">
        <v>0</v>
      </c>
      <c r="G360" s="363">
        <v>9</v>
      </c>
      <c r="H360" s="363" t="s">
        <v>358</v>
      </c>
      <c r="I360" s="363" t="s">
        <v>341</v>
      </c>
      <c r="J360" s="363" t="s">
        <v>358</v>
      </c>
      <c r="K360" s="364" t="s">
        <v>822</v>
      </c>
      <c r="L360" s="363" t="s">
        <v>1192</v>
      </c>
      <c r="M360" s="363">
        <v>0</v>
      </c>
      <c r="N360" s="363" t="s">
        <v>341</v>
      </c>
      <c r="O360" s="363">
        <v>1</v>
      </c>
      <c r="P360" s="363">
        <v>0</v>
      </c>
      <c r="Q360" s="363">
        <v>0</v>
      </c>
      <c r="R360" s="363">
        <v>0</v>
      </c>
      <c r="S360" s="363">
        <v>0</v>
      </c>
      <c r="T360" s="363">
        <v>0</v>
      </c>
      <c r="U360" s="365" t="s">
        <v>1467</v>
      </c>
      <c r="V360"/>
    </row>
    <row r="361" spans="1:22" s="2" customFormat="1" x14ac:dyDescent="0.25">
      <c r="A361" s="327">
        <v>19</v>
      </c>
      <c r="B361" s="74">
        <f t="shared" si="14"/>
        <v>360</v>
      </c>
      <c r="C361" s="366">
        <v>3</v>
      </c>
      <c r="D361" s="74" t="str">
        <f>IF(ISNUMBER(C361),LOOKUP(C361,LL!$Q$2:$Q$40,LL!$T$2:$T$40),"")</f>
        <v>JF</v>
      </c>
      <c r="E361" s="74">
        <f>IF(ISNUMBER(C361),LOOKUP(C361,LL!$Q$2:$Q$40,LL!$U$2:$U$40),"")</f>
        <v>40</v>
      </c>
      <c r="F361" s="366">
        <v>0</v>
      </c>
      <c r="G361" s="366">
        <v>1</v>
      </c>
      <c r="H361" s="366" t="s">
        <v>197</v>
      </c>
      <c r="I361" s="366" t="s">
        <v>177</v>
      </c>
      <c r="J361" s="366" t="s">
        <v>191</v>
      </c>
      <c r="K361" s="367" t="s">
        <v>480</v>
      </c>
      <c r="L361" s="366" t="s">
        <v>1468</v>
      </c>
      <c r="M361" s="366" t="s">
        <v>1202</v>
      </c>
      <c r="N361" s="366" t="s">
        <v>1469</v>
      </c>
      <c r="O361" s="366">
        <v>2</v>
      </c>
      <c r="P361" s="366">
        <v>0</v>
      </c>
      <c r="Q361" s="366">
        <v>0</v>
      </c>
      <c r="R361" s="366">
        <v>2</v>
      </c>
      <c r="S361" s="366">
        <v>0</v>
      </c>
      <c r="T361" s="366">
        <v>-2</v>
      </c>
      <c r="U361" s="368" t="s">
        <v>1470</v>
      </c>
      <c r="V361"/>
    </row>
    <row r="362" spans="1:22" s="2" customFormat="1" x14ac:dyDescent="0.25">
      <c r="A362" s="327"/>
      <c r="B362" s="73">
        <f t="shared" si="14"/>
        <v>361</v>
      </c>
      <c r="C362" s="363">
        <v>3</v>
      </c>
      <c r="D362" s="73" t="str">
        <f>IF(ISNUMBER(C362),LOOKUP(C362,LL!$Q$2:$Q$40,LL!$T$2:$T$40),"")</f>
        <v>JF</v>
      </c>
      <c r="E362" s="73">
        <f>IF(ISNUMBER(C362),LOOKUP(C362,LL!$Q$2:$Q$40,LL!$U$2:$U$40),"")</f>
        <v>40</v>
      </c>
      <c r="F362" s="363">
        <v>0</v>
      </c>
      <c r="G362" s="363">
        <v>2</v>
      </c>
      <c r="H362" s="363" t="s">
        <v>197</v>
      </c>
      <c r="I362" s="363" t="s">
        <v>3</v>
      </c>
      <c r="J362" s="363" t="s">
        <v>192</v>
      </c>
      <c r="K362" s="364" t="s">
        <v>480</v>
      </c>
      <c r="L362" s="363" t="s">
        <v>1286</v>
      </c>
      <c r="M362" s="363" t="s">
        <v>1202</v>
      </c>
      <c r="N362" s="363" t="s">
        <v>1476</v>
      </c>
      <c r="O362" s="363">
        <v>3</v>
      </c>
      <c r="P362" s="363">
        <v>1</v>
      </c>
      <c r="Q362" s="363">
        <v>0</v>
      </c>
      <c r="R362" s="363">
        <v>0</v>
      </c>
      <c r="S362" s="363">
        <v>0</v>
      </c>
      <c r="T362" s="363">
        <v>0</v>
      </c>
      <c r="U362" s="365" t="s">
        <v>1475</v>
      </c>
      <c r="V362"/>
    </row>
    <row r="363" spans="1:22" s="2" customFormat="1" x14ac:dyDescent="0.25">
      <c r="A363" s="327"/>
      <c r="B363" s="74">
        <f t="shared" si="14"/>
        <v>362</v>
      </c>
      <c r="C363" s="366">
        <v>3</v>
      </c>
      <c r="D363" s="74" t="str">
        <f>IF(ISNUMBER(C363),LOOKUP(C363,LL!$Q$2:$Q$40,LL!$T$2:$T$40),"")</f>
        <v>JF</v>
      </c>
      <c r="E363" s="74">
        <f>IF(ISNUMBER(C363),LOOKUP(C363,LL!$Q$2:$Q$40,LL!$U$2:$U$40),"")</f>
        <v>40</v>
      </c>
      <c r="F363" s="366">
        <v>0</v>
      </c>
      <c r="G363" s="366">
        <v>3</v>
      </c>
      <c r="H363" s="366" t="s">
        <v>186</v>
      </c>
      <c r="I363" s="366" t="s">
        <v>192</v>
      </c>
      <c r="J363" s="366" t="s">
        <v>188</v>
      </c>
      <c r="K363" s="367" t="s">
        <v>480</v>
      </c>
      <c r="L363" s="366" t="s">
        <v>1201</v>
      </c>
      <c r="M363" s="366" t="s">
        <v>1202</v>
      </c>
      <c r="N363" s="366" t="s">
        <v>1477</v>
      </c>
      <c r="O363" s="366">
        <v>1</v>
      </c>
      <c r="P363" s="366">
        <v>0</v>
      </c>
      <c r="Q363" s="366">
        <v>0</v>
      </c>
      <c r="R363" s="366">
        <v>1</v>
      </c>
      <c r="S363" s="366">
        <v>0</v>
      </c>
      <c r="T363" s="366">
        <v>0</v>
      </c>
      <c r="U363" s="368" t="s">
        <v>1478</v>
      </c>
      <c r="V363"/>
    </row>
    <row r="364" spans="1:22" s="2" customFormat="1" x14ac:dyDescent="0.25">
      <c r="A364" s="327"/>
      <c r="B364" s="73">
        <f t="shared" si="14"/>
        <v>363</v>
      </c>
      <c r="C364" s="363">
        <v>3</v>
      </c>
      <c r="D364" s="73" t="str">
        <f>IF(ISNUMBER(C364),LOOKUP(C364,LL!$Q$2:$Q$40,LL!$T$2:$T$40),"")</f>
        <v>JF</v>
      </c>
      <c r="E364" s="73">
        <f>IF(ISNUMBER(C364),LOOKUP(C364,LL!$Q$2:$Q$40,LL!$U$2:$U$40),"")</f>
        <v>40</v>
      </c>
      <c r="F364" s="363">
        <v>0</v>
      </c>
      <c r="G364" s="363">
        <v>4</v>
      </c>
      <c r="H364" s="363" t="s">
        <v>186</v>
      </c>
      <c r="I364" s="363" t="s">
        <v>0</v>
      </c>
      <c r="J364" s="363" t="s">
        <v>188</v>
      </c>
      <c r="K364" s="364" t="s">
        <v>480</v>
      </c>
      <c r="L364" s="363" t="s">
        <v>1286</v>
      </c>
      <c r="M364" s="363" t="s">
        <v>1202</v>
      </c>
      <c r="N364" s="363" t="s">
        <v>1479</v>
      </c>
      <c r="O364" s="363">
        <v>1</v>
      </c>
      <c r="P364" s="363">
        <v>0</v>
      </c>
      <c r="Q364" s="363">
        <v>0</v>
      </c>
      <c r="R364" s="363">
        <v>0</v>
      </c>
      <c r="S364" s="363">
        <v>0</v>
      </c>
      <c r="T364" s="363">
        <v>0</v>
      </c>
      <c r="U364" s="365" t="s">
        <v>1480</v>
      </c>
      <c r="V364"/>
    </row>
    <row r="365" spans="1:22" s="2" customFormat="1" x14ac:dyDescent="0.25">
      <c r="A365" s="327">
        <v>42</v>
      </c>
      <c r="B365" s="74">
        <f t="shared" si="14"/>
        <v>364</v>
      </c>
      <c r="C365" s="366">
        <v>3</v>
      </c>
      <c r="D365" s="74" t="str">
        <f>IF(ISNUMBER(C365),LOOKUP(C365,LL!$Q$2:$Q$40,LL!$T$2:$T$40),"")</f>
        <v>JF</v>
      </c>
      <c r="E365" s="74">
        <f>IF(ISNUMBER(C365),LOOKUP(C365,LL!$Q$2:$Q$40,LL!$U$2:$U$40),"")</f>
        <v>40</v>
      </c>
      <c r="F365" s="366">
        <v>0</v>
      </c>
      <c r="G365" s="366" t="s">
        <v>260</v>
      </c>
      <c r="H365" s="366" t="s">
        <v>358</v>
      </c>
      <c r="I365" s="366" t="s">
        <v>260</v>
      </c>
      <c r="J365" s="366" t="s">
        <v>261</v>
      </c>
      <c r="K365" s="367" t="s">
        <v>481</v>
      </c>
      <c r="L365" s="366" t="str">
        <f>IF(T365 &lt; 0.5,"NO","YES")</f>
        <v>YES</v>
      </c>
      <c r="M365" s="366" t="str">
        <f>IF(T365&lt;1.5,"NO","YES")</f>
        <v>NO</v>
      </c>
      <c r="N365" s="366" t="s">
        <v>1208</v>
      </c>
      <c r="O365" s="366">
        <v>0</v>
      </c>
      <c r="P365" s="366">
        <v>2</v>
      </c>
      <c r="Q365" s="366">
        <v>1</v>
      </c>
      <c r="R365" s="366"/>
      <c r="S365" s="366"/>
      <c r="T365" s="366">
        <f>ROUND(AVERAGE(O365:S365),2)</f>
        <v>1</v>
      </c>
      <c r="U365" s="368" t="s">
        <v>1481</v>
      </c>
      <c r="V365"/>
    </row>
    <row r="366" spans="1:22" s="2" customFormat="1" x14ac:dyDescent="0.25">
      <c r="A366" s="327">
        <v>34</v>
      </c>
      <c r="B366" s="73">
        <f t="shared" si="14"/>
        <v>365</v>
      </c>
      <c r="C366" s="363">
        <v>3</v>
      </c>
      <c r="D366" s="73" t="str">
        <f>IF(ISNUMBER(C366),LOOKUP(C366,LL!$Q$2:$Q$40,LL!$T$2:$T$40),"")</f>
        <v>JF</v>
      </c>
      <c r="E366" s="73">
        <f>IF(ISNUMBER(C366),LOOKUP(C366,LL!$Q$2:$Q$40,LL!$U$2:$U$40),"")</f>
        <v>40</v>
      </c>
      <c r="F366" s="363">
        <v>0</v>
      </c>
      <c r="G366" s="363" t="s">
        <v>261</v>
      </c>
      <c r="H366" s="363" t="s">
        <v>358</v>
      </c>
      <c r="I366" s="363" t="s">
        <v>261</v>
      </c>
      <c r="J366" s="363" t="s">
        <v>260</v>
      </c>
      <c r="K366" s="364" t="s">
        <v>481</v>
      </c>
      <c r="L366" s="363" t="str">
        <f>IF(T365 &lt; 0.5, "NO","YES")</f>
        <v>YES</v>
      </c>
      <c r="M366" s="363" t="str">
        <f>IF(T365&lt;1.5,"NO","YES")</f>
        <v>NO</v>
      </c>
      <c r="N366" s="363" t="s">
        <v>1209</v>
      </c>
      <c r="O366" s="363">
        <v>1</v>
      </c>
      <c r="P366" s="363">
        <v>1</v>
      </c>
      <c r="Q366" s="363"/>
      <c r="R366" s="363">
        <v>1</v>
      </c>
      <c r="S366" s="363">
        <v>1</v>
      </c>
      <c r="T366" s="363">
        <f>ROUND(AVERAGE(O366:S366),2)</f>
        <v>1</v>
      </c>
      <c r="U366" s="365" t="s">
        <v>1482</v>
      </c>
      <c r="V366"/>
    </row>
    <row r="367" spans="1:22" s="2" customFormat="1" x14ac:dyDescent="0.25">
      <c r="A367" s="327">
        <v>20</v>
      </c>
      <c r="B367" s="74">
        <f t="shared" si="14"/>
        <v>366</v>
      </c>
      <c r="C367" s="366">
        <v>3</v>
      </c>
      <c r="D367" s="74" t="str">
        <f>IF(ISNUMBER(C367),LOOKUP(C367,LL!$Q$2:$Q$40,LL!$T$2:$T$40),"")</f>
        <v>JF</v>
      </c>
      <c r="E367" s="74">
        <f>IF(ISNUMBER(C367),LOOKUP(C367,LL!$Q$2:$Q$40,LL!$U$2:$U$40),"")</f>
        <v>40</v>
      </c>
      <c r="F367" s="366">
        <v>0</v>
      </c>
      <c r="G367" s="366">
        <v>1</v>
      </c>
      <c r="H367" s="366" t="s">
        <v>358</v>
      </c>
      <c r="I367" s="366" t="s">
        <v>260</v>
      </c>
      <c r="J367" s="366" t="s">
        <v>261</v>
      </c>
      <c r="K367" s="367" t="s">
        <v>481</v>
      </c>
      <c r="L367" s="366" t="s">
        <v>1485</v>
      </c>
      <c r="M367" s="366" t="s">
        <v>261</v>
      </c>
      <c r="N367" s="366" t="s">
        <v>1486</v>
      </c>
      <c r="O367" s="366">
        <v>10</v>
      </c>
      <c r="P367" s="366">
        <v>7</v>
      </c>
      <c r="Q367" s="366" t="s">
        <v>595</v>
      </c>
      <c r="R367" s="366" t="s">
        <v>334</v>
      </c>
      <c r="S367" s="366" t="s">
        <v>595</v>
      </c>
      <c r="T367" s="366">
        <v>3</v>
      </c>
      <c r="U367" s="368" t="s">
        <v>1487</v>
      </c>
      <c r="V367"/>
    </row>
    <row r="368" spans="1:22" s="2" customFormat="1" x14ac:dyDescent="0.25">
      <c r="A368" s="327">
        <v>13</v>
      </c>
      <c r="B368" s="73">
        <f t="shared" si="14"/>
        <v>367</v>
      </c>
      <c r="C368" s="363">
        <v>3</v>
      </c>
      <c r="D368" s="73" t="str">
        <f>IF(ISNUMBER(C368),LOOKUP(C368,LL!$Q$2:$Q$40,LL!$T$2:$T$40),"")</f>
        <v>JF</v>
      </c>
      <c r="E368" s="73">
        <f>IF(ISNUMBER(C368),LOOKUP(C368,LL!$Q$2:$Q$40,LL!$U$2:$U$40),"")</f>
        <v>40</v>
      </c>
      <c r="F368" s="363">
        <v>1</v>
      </c>
      <c r="G368" s="363">
        <v>1</v>
      </c>
      <c r="H368" s="363" t="s">
        <v>358</v>
      </c>
      <c r="I368" s="363" t="s">
        <v>260</v>
      </c>
      <c r="J368" s="363" t="s">
        <v>261</v>
      </c>
      <c r="K368" s="364" t="s">
        <v>399</v>
      </c>
      <c r="L368" s="363">
        <v>2</v>
      </c>
      <c r="M368" s="363">
        <v>1</v>
      </c>
      <c r="N368" s="363" t="s">
        <v>1488</v>
      </c>
      <c r="O368" s="363" t="s">
        <v>1223</v>
      </c>
      <c r="P368" s="363" t="s">
        <v>951</v>
      </c>
      <c r="Q368" s="363" t="s">
        <v>843</v>
      </c>
      <c r="R368" s="363" t="s">
        <v>843</v>
      </c>
      <c r="S368" s="363" t="s">
        <v>952</v>
      </c>
      <c r="T368" s="363" t="s">
        <v>843</v>
      </c>
      <c r="U368" s="365" t="s">
        <v>1489</v>
      </c>
      <c r="V368"/>
    </row>
    <row r="369" spans="1:22" s="2" customFormat="1" x14ac:dyDescent="0.25">
      <c r="A369" s="327">
        <v>55</v>
      </c>
      <c r="B369" s="74">
        <f t="shared" si="14"/>
        <v>368</v>
      </c>
      <c r="C369" s="366">
        <v>3</v>
      </c>
      <c r="D369" s="74" t="str">
        <f>IF(ISNUMBER(C369),LOOKUP(C369,LL!$Q$2:$Q$40,LL!$T$2:$T$40),"")</f>
        <v>JF</v>
      </c>
      <c r="E369" s="74">
        <f>IF(ISNUMBER(C369),LOOKUP(C369,LL!$Q$2:$Q$40,LL!$U$2:$U$40),"")</f>
        <v>40</v>
      </c>
      <c r="F369" s="366">
        <v>1</v>
      </c>
      <c r="G369" s="366"/>
      <c r="H369" s="366" t="s">
        <v>198</v>
      </c>
      <c r="I369" s="366" t="s">
        <v>187</v>
      </c>
      <c r="J369" s="366" t="s">
        <v>0</v>
      </c>
      <c r="K369" s="367" t="s">
        <v>845</v>
      </c>
      <c r="L369" s="366" t="s">
        <v>1311</v>
      </c>
      <c r="M369" s="366" t="s">
        <v>697</v>
      </c>
      <c r="N369" s="366" t="s">
        <v>1313</v>
      </c>
      <c r="O369" s="366" t="s">
        <v>219</v>
      </c>
      <c r="P369" s="366"/>
      <c r="Q369" s="366"/>
      <c r="R369" s="366"/>
      <c r="S369" s="366"/>
      <c r="T369" s="366"/>
      <c r="U369" s="368" t="s">
        <v>1490</v>
      </c>
      <c r="V369"/>
    </row>
    <row r="370" spans="1:22" s="2" customFormat="1" x14ac:dyDescent="0.25">
      <c r="A370" s="327">
        <v>10</v>
      </c>
      <c r="B370" s="73">
        <f t="shared" si="14"/>
        <v>369</v>
      </c>
      <c r="C370" s="363">
        <v>3</v>
      </c>
      <c r="D370" s="73" t="str">
        <f>IF(ISNUMBER(C370),LOOKUP(C370,LL!$Q$2:$Q$40,LL!$T$2:$T$40),"")</f>
        <v>JF</v>
      </c>
      <c r="E370" s="73">
        <f>IF(ISNUMBER(C370),LOOKUP(C370,LL!$Q$2:$Q$40,LL!$U$2:$U$40),"")</f>
        <v>40</v>
      </c>
      <c r="F370" s="363">
        <v>1</v>
      </c>
      <c r="G370" s="363" t="s">
        <v>260</v>
      </c>
      <c r="H370" s="363" t="s">
        <v>176</v>
      </c>
      <c r="I370" s="363" t="s">
        <v>177</v>
      </c>
      <c r="J370" s="363" t="s">
        <v>5</v>
      </c>
      <c r="K370" s="364" t="s">
        <v>297</v>
      </c>
      <c r="L370" s="363">
        <v>1939</v>
      </c>
      <c r="M370" s="363" t="s">
        <v>219</v>
      </c>
      <c r="N370" s="363" t="s">
        <v>1488</v>
      </c>
      <c r="O370" s="363">
        <v>4</v>
      </c>
      <c r="P370" s="363">
        <v>8</v>
      </c>
      <c r="Q370" s="363">
        <v>13</v>
      </c>
      <c r="R370" s="363">
        <v>4</v>
      </c>
      <c r="S370" s="363">
        <v>4</v>
      </c>
      <c r="T370" s="363">
        <v>10</v>
      </c>
      <c r="U370" s="365" t="s">
        <v>1491</v>
      </c>
      <c r="V370"/>
    </row>
    <row r="371" spans="1:22" s="2" customFormat="1" x14ac:dyDescent="0.25">
      <c r="A371" s="327">
        <v>14</v>
      </c>
      <c r="B371" s="74">
        <f t="shared" si="14"/>
        <v>370</v>
      </c>
      <c r="C371" s="366">
        <v>3</v>
      </c>
      <c r="D371" s="74" t="str">
        <f>IF(ISNUMBER(C371),LOOKUP(C371,LL!$Q$2:$Q$40,LL!$T$2:$T$40),"")</f>
        <v>JF</v>
      </c>
      <c r="E371" s="74">
        <f>IF(ISNUMBER(C371),LOOKUP(C371,LL!$Q$2:$Q$40,LL!$U$2:$U$40),"")</f>
        <v>40</v>
      </c>
      <c r="F371" s="366">
        <v>1</v>
      </c>
      <c r="G371" s="366">
        <v>1</v>
      </c>
      <c r="H371" s="366" t="s">
        <v>358</v>
      </c>
      <c r="I371" s="366" t="s">
        <v>260</v>
      </c>
      <c r="J371" s="366" t="s">
        <v>261</v>
      </c>
      <c r="K371" s="367" t="s">
        <v>642</v>
      </c>
      <c r="L371" s="366" t="s">
        <v>334</v>
      </c>
      <c r="M371" s="366">
        <v>2</v>
      </c>
      <c r="N371" s="366" t="s">
        <v>1488</v>
      </c>
      <c r="O371" s="366" t="s">
        <v>857</v>
      </c>
      <c r="P371" s="366" t="s">
        <v>857</v>
      </c>
      <c r="Q371" s="366" t="s">
        <v>856</v>
      </c>
      <c r="R371" s="366"/>
      <c r="S371" s="366"/>
      <c r="T371" s="366"/>
      <c r="U371" s="368"/>
      <c r="V371"/>
    </row>
    <row r="372" spans="1:22" s="2" customFormat="1" x14ac:dyDescent="0.25">
      <c r="A372" s="327">
        <v>55</v>
      </c>
      <c r="B372" s="73">
        <f t="shared" si="14"/>
        <v>371</v>
      </c>
      <c r="C372" s="363">
        <v>3</v>
      </c>
      <c r="D372" s="73" t="str">
        <f>IF(ISNUMBER(C372),LOOKUP(C372,LL!$Q$2:$Q$40,LL!$T$2:$T$40),"")</f>
        <v>JF</v>
      </c>
      <c r="E372" s="73">
        <f>IF(ISNUMBER(C372),LOOKUP(C372,LL!$Q$2:$Q$40,LL!$U$2:$U$40),"")</f>
        <v>40</v>
      </c>
      <c r="F372" s="363">
        <v>1</v>
      </c>
      <c r="G372" s="363"/>
      <c r="H372" s="363" t="s">
        <v>65</v>
      </c>
      <c r="I372" s="363" t="s">
        <v>191</v>
      </c>
      <c r="J372" s="363" t="s">
        <v>356</v>
      </c>
      <c r="K372" s="364" t="s">
        <v>1517</v>
      </c>
      <c r="L372" s="363" t="s">
        <v>1311</v>
      </c>
      <c r="M372" s="363" t="s">
        <v>697</v>
      </c>
      <c r="N372" s="363" t="s">
        <v>981</v>
      </c>
      <c r="O372" s="363" t="s">
        <v>1492</v>
      </c>
      <c r="P372" s="363" t="s">
        <v>460</v>
      </c>
      <c r="Q372" s="363" t="s">
        <v>1494</v>
      </c>
      <c r="R372" s="363"/>
      <c r="S372" s="363"/>
      <c r="T372" s="363"/>
      <c r="U372" s="365"/>
      <c r="V372"/>
    </row>
    <row r="373" spans="1:22" s="2" customFormat="1" x14ac:dyDescent="0.25">
      <c r="A373" s="327">
        <v>55</v>
      </c>
      <c r="B373" s="74">
        <f t="shared" si="14"/>
        <v>372</v>
      </c>
      <c r="C373" s="366">
        <v>3</v>
      </c>
      <c r="D373" s="74" t="str">
        <f>IF(ISNUMBER(C373),LOOKUP(C373,LL!$Q$2:$Q$40,LL!$T$2:$T$40),"")</f>
        <v>JF</v>
      </c>
      <c r="E373" s="74">
        <f>IF(ISNUMBER(C373),LOOKUP(C373,LL!$Q$2:$Q$40,LL!$U$2:$U$40),"")</f>
        <v>40</v>
      </c>
      <c r="F373" s="366">
        <v>1</v>
      </c>
      <c r="G373" s="366"/>
      <c r="H373" s="366" t="s">
        <v>197</v>
      </c>
      <c r="I373" s="366" t="s">
        <v>177</v>
      </c>
      <c r="J373" s="366" t="s">
        <v>356</v>
      </c>
      <c r="K373" s="367" t="s">
        <v>350</v>
      </c>
      <c r="L373" s="366" t="s">
        <v>1311</v>
      </c>
      <c r="M373" s="366" t="s">
        <v>697</v>
      </c>
      <c r="N373" s="366" t="s">
        <v>1386</v>
      </c>
      <c r="O373" s="366" t="s">
        <v>1388</v>
      </c>
      <c r="P373" s="366" t="s">
        <v>1281</v>
      </c>
      <c r="Q373" s="366" t="s">
        <v>1495</v>
      </c>
      <c r="R373" s="366"/>
      <c r="S373" s="366"/>
      <c r="T373" s="366"/>
      <c r="U373" s="368" t="s">
        <v>1496</v>
      </c>
      <c r="V373"/>
    </row>
    <row r="374" spans="1:22" s="2" customFormat="1" x14ac:dyDescent="0.25">
      <c r="A374" s="327"/>
      <c r="B374" s="73">
        <f t="shared" si="14"/>
        <v>373</v>
      </c>
      <c r="C374" s="363">
        <v>3</v>
      </c>
      <c r="D374" s="73" t="str">
        <f>IF(ISNUMBER(C374),LOOKUP(C374,LL!$Q$2:$Q$40,LL!$T$2:$T$40),"")</f>
        <v>JF</v>
      </c>
      <c r="E374" s="73">
        <f>IF(ISNUMBER(C374),LOOKUP(C374,LL!$Q$2:$Q$40,LL!$U$2:$U$40),"")</f>
        <v>40</v>
      </c>
      <c r="F374" s="363">
        <v>1</v>
      </c>
      <c r="G374" s="363"/>
      <c r="H374" s="363" t="s">
        <v>65</v>
      </c>
      <c r="I374" s="363" t="s">
        <v>191</v>
      </c>
      <c r="J374" s="363" t="s">
        <v>356</v>
      </c>
      <c r="K374" s="364" t="s">
        <v>350</v>
      </c>
      <c r="L374" s="363" t="s">
        <v>1311</v>
      </c>
      <c r="M374" s="363" t="s">
        <v>697</v>
      </c>
      <c r="N374" s="363" t="s">
        <v>981</v>
      </c>
      <c r="O374" s="363" t="s">
        <v>1388</v>
      </c>
      <c r="P374" s="363" t="s">
        <v>1497</v>
      </c>
      <c r="Q374" s="363" t="s">
        <v>1498</v>
      </c>
      <c r="R374" s="363" t="s">
        <v>1499</v>
      </c>
      <c r="S374" s="363" t="s">
        <v>1500</v>
      </c>
      <c r="T374" s="363"/>
      <c r="U374" s="365" t="s">
        <v>1501</v>
      </c>
      <c r="V374"/>
    </row>
    <row r="375" spans="1:22" s="2" customFormat="1" x14ac:dyDescent="0.25">
      <c r="A375" s="327">
        <v>25</v>
      </c>
      <c r="B375" s="74">
        <f t="shared" si="14"/>
        <v>374</v>
      </c>
      <c r="C375" s="366">
        <v>3</v>
      </c>
      <c r="D375" s="74" t="str">
        <f>IF(ISNUMBER(C375),LOOKUP(C375,LL!$Q$2:$Q$40,LL!$T$2:$T$40),"")</f>
        <v>JF</v>
      </c>
      <c r="E375" s="74">
        <f>IF(ISNUMBER(C375),LOOKUP(C375,LL!$Q$2:$Q$40,LL!$U$2:$U$40),"")</f>
        <v>40</v>
      </c>
      <c r="F375" s="366">
        <v>1</v>
      </c>
      <c r="G375" s="366">
        <v>1</v>
      </c>
      <c r="H375" s="366" t="s">
        <v>197</v>
      </c>
      <c r="I375" s="366" t="s">
        <v>177</v>
      </c>
      <c r="J375" s="366" t="s">
        <v>356</v>
      </c>
      <c r="K375" s="367" t="s">
        <v>195</v>
      </c>
      <c r="L375" s="366" t="s">
        <v>215</v>
      </c>
      <c r="M375" s="366" t="s">
        <v>1318</v>
      </c>
      <c r="N375" s="366" t="s">
        <v>1386</v>
      </c>
      <c r="O375" s="366">
        <v>0.2</v>
      </c>
      <c r="P375" s="366">
        <v>0</v>
      </c>
      <c r="Q375" s="366">
        <v>0.2</v>
      </c>
      <c r="R375" s="366">
        <v>0</v>
      </c>
      <c r="S375" s="366"/>
      <c r="T375" s="366"/>
      <c r="U375" s="368" t="s">
        <v>1502</v>
      </c>
      <c r="V375"/>
    </row>
    <row r="376" spans="1:22" s="2" customFormat="1" x14ac:dyDescent="0.25">
      <c r="A376" s="327">
        <v>3</v>
      </c>
      <c r="B376" s="73">
        <f t="shared" si="14"/>
        <v>375</v>
      </c>
      <c r="C376" s="363">
        <v>3</v>
      </c>
      <c r="D376" s="73" t="str">
        <f>IF(ISNUMBER(C376),LOOKUP(C376,LL!$Q$2:$Q$40,LL!$T$2:$T$40),"")</f>
        <v>JF</v>
      </c>
      <c r="E376" s="73">
        <f>IF(ISNUMBER(C376),LOOKUP(C376,LL!$Q$2:$Q$40,LL!$U$2:$U$40),"")</f>
        <v>40</v>
      </c>
      <c r="F376" s="363">
        <v>1</v>
      </c>
      <c r="G376" s="363">
        <v>1</v>
      </c>
      <c r="H376" s="363" t="s">
        <v>65</v>
      </c>
      <c r="I376" s="363" t="s">
        <v>191</v>
      </c>
      <c r="J376" s="363" t="s">
        <v>192</v>
      </c>
      <c r="K376" s="364" t="s">
        <v>189</v>
      </c>
      <c r="L376" s="363" t="s">
        <v>190</v>
      </c>
      <c r="M376" s="363" t="s">
        <v>861</v>
      </c>
      <c r="N376" s="363" t="s">
        <v>1246</v>
      </c>
      <c r="O376" s="363" t="s">
        <v>1341</v>
      </c>
      <c r="P376" s="363">
        <f>1-0.7*0.7</f>
        <v>0.51</v>
      </c>
      <c r="Q376" s="363">
        <v>1</v>
      </c>
      <c r="R376" s="363">
        <f>P376*Q376</f>
        <v>0.51</v>
      </c>
      <c r="S376" s="363">
        <v>1</v>
      </c>
      <c r="T376" s="363">
        <f>S376-R376</f>
        <v>0.49</v>
      </c>
      <c r="U376" s="365" t="s">
        <v>1503</v>
      </c>
      <c r="V376"/>
    </row>
    <row r="377" spans="1:22" s="2" customFormat="1" x14ac:dyDescent="0.25">
      <c r="A377" s="327">
        <v>55</v>
      </c>
      <c r="B377" s="74">
        <f t="shared" si="14"/>
        <v>376</v>
      </c>
      <c r="C377" s="366">
        <v>3</v>
      </c>
      <c r="D377" s="74" t="str">
        <f>IF(ISNUMBER(C377),LOOKUP(C377,LL!$Q$2:$Q$40,LL!$T$2:$T$40),"")</f>
        <v>JF</v>
      </c>
      <c r="E377" s="74">
        <f>IF(ISNUMBER(C377),LOOKUP(C377,LL!$Q$2:$Q$40,LL!$U$2:$U$40),"")</f>
        <v>40</v>
      </c>
      <c r="F377" s="366">
        <v>1</v>
      </c>
      <c r="G377" s="366">
        <v>2</v>
      </c>
      <c r="H377" s="366" t="s">
        <v>65</v>
      </c>
      <c r="I377" s="366" t="s">
        <v>191</v>
      </c>
      <c r="J377" s="366" t="s">
        <v>192</v>
      </c>
      <c r="K377" s="367" t="s">
        <v>347</v>
      </c>
      <c r="L377" s="366" t="s">
        <v>1311</v>
      </c>
      <c r="M377" s="366" t="s">
        <v>697</v>
      </c>
      <c r="N377" s="366" t="s">
        <v>1504</v>
      </c>
      <c r="O377" s="366" t="s">
        <v>1505</v>
      </c>
      <c r="P377" s="366" t="s">
        <v>1506</v>
      </c>
      <c r="Q377" s="366" t="s">
        <v>1403</v>
      </c>
      <c r="R377" s="366" t="s">
        <v>1507</v>
      </c>
      <c r="S377" s="366" t="s">
        <v>1510</v>
      </c>
      <c r="T377" s="366" t="s">
        <v>1509</v>
      </c>
      <c r="U377" s="368" t="s">
        <v>1508</v>
      </c>
      <c r="V377"/>
    </row>
    <row r="378" spans="1:22" s="2" customFormat="1" x14ac:dyDescent="0.25">
      <c r="A378" s="327"/>
      <c r="B378" s="73">
        <f t="shared" si="14"/>
        <v>377</v>
      </c>
      <c r="C378" s="363">
        <v>3</v>
      </c>
      <c r="D378" s="73" t="str">
        <f>IF(ISNUMBER(C378),LOOKUP(C378,LL!$Q$2:$Q$40,LL!$T$2:$T$40),"")</f>
        <v>JF</v>
      </c>
      <c r="E378" s="73">
        <f>IF(ISNUMBER(C378),LOOKUP(C378,LL!$Q$2:$Q$40,LL!$U$2:$U$40),"")</f>
        <v>40</v>
      </c>
      <c r="F378" s="363">
        <v>1</v>
      </c>
      <c r="G378" s="363">
        <v>1</v>
      </c>
      <c r="H378" s="363" t="s">
        <v>65</v>
      </c>
      <c r="I378" s="363" t="s">
        <v>191</v>
      </c>
      <c r="J378" s="363" t="s">
        <v>192</v>
      </c>
      <c r="K378" s="364" t="s">
        <v>347</v>
      </c>
      <c r="L378" s="363" t="s">
        <v>1311</v>
      </c>
      <c r="M378" s="363" t="s">
        <v>697</v>
      </c>
      <c r="N378" s="363" t="s">
        <v>1511</v>
      </c>
      <c r="O378" s="363" t="s">
        <v>1512</v>
      </c>
      <c r="P378" s="363" t="s">
        <v>1513</v>
      </c>
      <c r="Q378" s="363" t="s">
        <v>1514</v>
      </c>
      <c r="R378" s="363" t="s">
        <v>1251</v>
      </c>
      <c r="S378" s="363" t="s">
        <v>1510</v>
      </c>
      <c r="T378" s="363" t="s">
        <v>1515</v>
      </c>
      <c r="U378" s="365" t="s">
        <v>1516</v>
      </c>
      <c r="V378"/>
    </row>
    <row r="379" spans="1:22" s="2" customFormat="1" x14ac:dyDescent="0.25">
      <c r="A379" s="327">
        <v>27</v>
      </c>
      <c r="B379" s="74">
        <f t="shared" si="14"/>
        <v>378</v>
      </c>
      <c r="C379" s="366">
        <v>3</v>
      </c>
      <c r="D379" s="74" t="str">
        <f>IF(ISNUMBER(C379),LOOKUP(C379,LL!$Q$2:$Q$40,LL!$T$2:$T$40),"")</f>
        <v>JF</v>
      </c>
      <c r="E379" s="74">
        <f>IF(ISNUMBER(C379),LOOKUP(C379,LL!$Q$2:$Q$40,LL!$U$2:$U$40),"")</f>
        <v>40</v>
      </c>
      <c r="F379" s="366">
        <v>1</v>
      </c>
      <c r="G379" s="366">
        <v>1</v>
      </c>
      <c r="H379" s="366" t="s">
        <v>65</v>
      </c>
      <c r="I379" s="366" t="s">
        <v>191</v>
      </c>
      <c r="J379" s="366" t="s">
        <v>192</v>
      </c>
      <c r="K379" s="367" t="s">
        <v>195</v>
      </c>
      <c r="L379" s="366" t="s">
        <v>489</v>
      </c>
      <c r="M379" s="366">
        <v>1</v>
      </c>
      <c r="N379" s="366" t="s">
        <v>1246</v>
      </c>
      <c r="O379" s="366">
        <v>3</v>
      </c>
      <c r="P379" s="366">
        <v>11</v>
      </c>
      <c r="Q379" s="366">
        <v>1</v>
      </c>
      <c r="R379" s="366">
        <v>1</v>
      </c>
      <c r="S379" s="366">
        <f>2*O379/Q379</f>
        <v>6</v>
      </c>
      <c r="T379" s="366">
        <f>P379+S379</f>
        <v>17</v>
      </c>
      <c r="U379" s="368" t="s">
        <v>1521</v>
      </c>
      <c r="V379"/>
    </row>
    <row r="380" spans="1:22" s="2" customFormat="1" x14ac:dyDescent="0.25">
      <c r="A380" s="327">
        <v>55</v>
      </c>
      <c r="B380" s="73">
        <f t="shared" si="14"/>
        <v>379</v>
      </c>
      <c r="C380" s="363">
        <v>3</v>
      </c>
      <c r="D380" s="73" t="str">
        <f>IF(ISNUMBER(C380),LOOKUP(C380,LL!$Q$2:$Q$40,LL!$T$2:$T$40),"")</f>
        <v>JF</v>
      </c>
      <c r="E380" s="73">
        <f>IF(ISNUMBER(C380),LOOKUP(C380,LL!$Q$2:$Q$40,LL!$U$2:$U$40),"")</f>
        <v>40</v>
      </c>
      <c r="F380" s="363">
        <v>1</v>
      </c>
      <c r="G380" s="363">
        <v>2</v>
      </c>
      <c r="H380" s="363" t="s">
        <v>186</v>
      </c>
      <c r="I380" s="363" t="s">
        <v>340</v>
      </c>
      <c r="J380" s="363" t="s">
        <v>187</v>
      </c>
      <c r="K380" s="364" t="s">
        <v>992</v>
      </c>
      <c r="L380" s="363" t="s">
        <v>1311</v>
      </c>
      <c r="M380" s="363" t="s">
        <v>697</v>
      </c>
      <c r="N380" s="363" t="s">
        <v>1519</v>
      </c>
      <c r="O380" s="363" t="s">
        <v>1518</v>
      </c>
      <c r="P380" s="363" t="s">
        <v>992</v>
      </c>
      <c r="Q380" s="363" t="s">
        <v>1051</v>
      </c>
      <c r="R380" s="363"/>
      <c r="S380" s="363"/>
      <c r="T380" s="363"/>
      <c r="U380" s="365" t="s">
        <v>1520</v>
      </c>
      <c r="V380"/>
    </row>
    <row r="381" spans="1:22" s="2" customFormat="1" x14ac:dyDescent="0.25">
      <c r="A381" s="327">
        <v>4</v>
      </c>
      <c r="B381" s="74">
        <f t="shared" si="14"/>
        <v>380</v>
      </c>
      <c r="C381" s="366">
        <v>3</v>
      </c>
      <c r="D381" s="74" t="str">
        <f>IF(ISNUMBER(C381),LOOKUP(C381,LL!$Q$2:$Q$40,LL!$T$2:$T$40),"")</f>
        <v>JF</v>
      </c>
      <c r="E381" s="74">
        <f>IF(ISNUMBER(C381),LOOKUP(C381,LL!$Q$2:$Q$40,LL!$U$2:$U$40),"")</f>
        <v>40</v>
      </c>
      <c r="F381" s="366">
        <v>1</v>
      </c>
      <c r="G381" s="366">
        <v>1</v>
      </c>
      <c r="H381" s="366" t="s">
        <v>65</v>
      </c>
      <c r="I381" s="366" t="s">
        <v>191</v>
      </c>
      <c r="J381" s="366" t="s">
        <v>192</v>
      </c>
      <c r="K381" s="367" t="s">
        <v>189</v>
      </c>
      <c r="L381" s="366" t="s">
        <v>193</v>
      </c>
      <c r="M381" s="366" t="s">
        <v>861</v>
      </c>
      <c r="N381" s="366" t="s">
        <v>1246</v>
      </c>
      <c r="O381" s="366" t="s">
        <v>1341</v>
      </c>
      <c r="P381" s="366">
        <v>2</v>
      </c>
      <c r="Q381" s="366">
        <v>1</v>
      </c>
      <c r="R381" s="366">
        <v>17</v>
      </c>
      <c r="S381" s="366">
        <f>2*P381/Q381</f>
        <v>4</v>
      </c>
      <c r="T381" s="366">
        <f>R381+S381</f>
        <v>21</v>
      </c>
      <c r="U381" s="368" t="s">
        <v>1522</v>
      </c>
      <c r="V381"/>
    </row>
    <row r="382" spans="1:22" s="2" customFormat="1" x14ac:dyDescent="0.25">
      <c r="A382" s="327">
        <v>4</v>
      </c>
      <c r="B382" s="73">
        <f t="shared" si="14"/>
        <v>381</v>
      </c>
      <c r="C382" s="363">
        <v>3</v>
      </c>
      <c r="D382" s="73" t="str">
        <f>IF(ISNUMBER(C382),LOOKUP(C382,LL!$Q$2:$Q$40,LL!$T$2:$T$40),"")</f>
        <v>JF</v>
      </c>
      <c r="E382" s="73">
        <f>IF(ISNUMBER(C382),LOOKUP(C382,LL!$Q$2:$Q$40,LL!$U$2:$U$40),"")</f>
        <v>40</v>
      </c>
      <c r="F382" s="363">
        <v>1</v>
      </c>
      <c r="G382" s="363">
        <v>2</v>
      </c>
      <c r="H382" s="363" t="s">
        <v>186</v>
      </c>
      <c r="I382" s="363" t="s">
        <v>187</v>
      </c>
      <c r="J382" s="363" t="s">
        <v>340</v>
      </c>
      <c r="K382" s="364" t="s">
        <v>189</v>
      </c>
      <c r="L382" s="363" t="s">
        <v>193</v>
      </c>
      <c r="M382" s="363" t="s">
        <v>861</v>
      </c>
      <c r="N382" s="363" t="s">
        <v>1519</v>
      </c>
      <c r="O382" s="363" t="s">
        <v>1341</v>
      </c>
      <c r="P382" s="363">
        <v>5</v>
      </c>
      <c r="Q382" s="363">
        <v>2</v>
      </c>
      <c r="R382" s="363">
        <v>8</v>
      </c>
      <c r="S382" s="363">
        <f>2*P382/Q382</f>
        <v>5</v>
      </c>
      <c r="T382" s="363">
        <f>R382+S382</f>
        <v>13</v>
      </c>
      <c r="U382" s="365" t="s">
        <v>1523</v>
      </c>
      <c r="V382"/>
    </row>
    <row r="383" spans="1:22" s="2" customFormat="1" x14ac:dyDescent="0.25">
      <c r="A383" s="327">
        <v>1</v>
      </c>
      <c r="B383" s="74">
        <f t="shared" si="14"/>
        <v>382</v>
      </c>
      <c r="C383" s="366">
        <v>3</v>
      </c>
      <c r="D383" s="74" t="str">
        <f>IF(ISNUMBER(C383),LOOKUP(C383,LL!$Q$2:$Q$40,LL!$T$2:$T$40),"")</f>
        <v>JF</v>
      </c>
      <c r="E383" s="74">
        <f>IF(ISNUMBER(C383),LOOKUP(C383,LL!$Q$2:$Q$40,LL!$U$2:$U$40),"")</f>
        <v>40</v>
      </c>
      <c r="F383" s="366">
        <v>1</v>
      </c>
      <c r="G383" s="366">
        <v>2</v>
      </c>
      <c r="H383" s="366" t="s">
        <v>186</v>
      </c>
      <c r="I383" s="366" t="s">
        <v>187</v>
      </c>
      <c r="J383" s="366" t="s">
        <v>340</v>
      </c>
      <c r="K383" s="367" t="s">
        <v>194</v>
      </c>
      <c r="L383" s="366" t="s">
        <v>876</v>
      </c>
      <c r="M383" s="366">
        <v>13</v>
      </c>
      <c r="N383" s="366" t="s">
        <v>1519</v>
      </c>
      <c r="O383" s="366">
        <v>1</v>
      </c>
      <c r="P383" s="366">
        <v>0.86</v>
      </c>
      <c r="Q383" s="366">
        <v>0</v>
      </c>
      <c r="R383" s="366">
        <v>0.03</v>
      </c>
      <c r="S383" s="366">
        <v>23</v>
      </c>
      <c r="T383" s="366">
        <v>1</v>
      </c>
      <c r="U383" s="368" t="s">
        <v>1524</v>
      </c>
      <c r="V383"/>
    </row>
    <row r="384" spans="1:22" s="2" customFormat="1" x14ac:dyDescent="0.25">
      <c r="A384" s="327">
        <v>1</v>
      </c>
      <c r="B384" s="73">
        <f t="shared" si="14"/>
        <v>383</v>
      </c>
      <c r="C384" s="363">
        <v>3</v>
      </c>
      <c r="D384" s="73" t="str">
        <f>IF(ISNUMBER(C384),LOOKUP(C384,LL!$Q$2:$Q$40,LL!$T$2:$T$40),"")</f>
        <v>JF</v>
      </c>
      <c r="E384" s="73">
        <f>IF(ISNUMBER(C384),LOOKUP(C384,LL!$Q$2:$Q$40,LL!$U$2:$U$40),"")</f>
        <v>40</v>
      </c>
      <c r="F384" s="363">
        <v>1</v>
      </c>
      <c r="G384" s="363">
        <v>1</v>
      </c>
      <c r="H384" s="363" t="s">
        <v>65</v>
      </c>
      <c r="I384" s="363" t="s">
        <v>191</v>
      </c>
      <c r="J384" s="363" t="s">
        <v>192</v>
      </c>
      <c r="K384" s="364" t="s">
        <v>194</v>
      </c>
      <c r="L384" s="363" t="s">
        <v>871</v>
      </c>
      <c r="M384" s="363">
        <v>21</v>
      </c>
      <c r="N384" s="363" t="s">
        <v>1246</v>
      </c>
      <c r="O384" s="363">
        <v>1</v>
      </c>
      <c r="P384" s="363">
        <v>1</v>
      </c>
      <c r="Q384" s="363">
        <v>0</v>
      </c>
      <c r="R384" s="363">
        <v>0</v>
      </c>
      <c r="S384" s="363">
        <v>28</v>
      </c>
      <c r="T384" s="363">
        <v>1</v>
      </c>
      <c r="U384" s="365" t="s">
        <v>1525</v>
      </c>
      <c r="V384"/>
    </row>
    <row r="385" spans="1:22" s="2" customFormat="1" x14ac:dyDescent="0.25">
      <c r="A385" s="327">
        <v>55</v>
      </c>
      <c r="B385" s="74">
        <f t="shared" ref="B385:B448" si="17">B384+1</f>
        <v>384</v>
      </c>
      <c r="C385" s="366">
        <v>3</v>
      </c>
      <c r="D385" s="74" t="str">
        <f>IF(ISNUMBER(C385),LOOKUP(C385,LL!$Q$2:$Q$40,LL!$T$2:$T$40),"")</f>
        <v>JF</v>
      </c>
      <c r="E385" s="74">
        <f>IF(ISNUMBER(C385),LOOKUP(C385,LL!$Q$2:$Q$40,LL!$U$2:$U$40),"")</f>
        <v>40</v>
      </c>
      <c r="F385" s="366">
        <v>1</v>
      </c>
      <c r="G385" s="366">
        <v>2</v>
      </c>
      <c r="H385" s="366" t="s">
        <v>65</v>
      </c>
      <c r="I385" s="366" t="s">
        <v>177</v>
      </c>
      <c r="J385" s="366" t="s">
        <v>356</v>
      </c>
      <c r="K385" s="367" t="s">
        <v>1268</v>
      </c>
      <c r="L385" s="366" t="s">
        <v>1311</v>
      </c>
      <c r="M385" s="366" t="s">
        <v>697</v>
      </c>
      <c r="N385" s="366" t="s">
        <v>1526</v>
      </c>
      <c r="O385" s="366" t="s">
        <v>1527</v>
      </c>
      <c r="P385" s="366" t="s">
        <v>1269</v>
      </c>
      <c r="Q385" s="366" t="s">
        <v>1528</v>
      </c>
      <c r="R385" s="366" t="s">
        <v>1529</v>
      </c>
      <c r="S385" s="366"/>
      <c r="T385" s="366"/>
      <c r="U385" s="368" t="s">
        <v>1530</v>
      </c>
      <c r="V385"/>
    </row>
    <row r="386" spans="1:22" s="2" customFormat="1" x14ac:dyDescent="0.25">
      <c r="A386" s="327">
        <v>29</v>
      </c>
      <c r="B386" s="73">
        <f t="shared" si="17"/>
        <v>385</v>
      </c>
      <c r="C386" s="363">
        <v>3</v>
      </c>
      <c r="D386" s="73" t="str">
        <f>IF(ISNUMBER(C386),LOOKUP(C386,LL!$Q$2:$Q$40,LL!$T$2:$T$40),"")</f>
        <v>JF</v>
      </c>
      <c r="E386" s="73">
        <f>IF(ISNUMBER(C386),LOOKUP(C386,LL!$Q$2:$Q$40,LL!$U$2:$U$40),"")</f>
        <v>40</v>
      </c>
      <c r="F386" s="363">
        <v>1</v>
      </c>
      <c r="G386" s="363"/>
      <c r="H386" s="363" t="s">
        <v>186</v>
      </c>
      <c r="I386" s="363" t="s">
        <v>187</v>
      </c>
      <c r="J386" s="363" t="s">
        <v>340</v>
      </c>
      <c r="K386" s="364" t="s">
        <v>740</v>
      </c>
      <c r="L386" s="363" t="s">
        <v>1531</v>
      </c>
      <c r="M386" s="363" t="s">
        <v>713</v>
      </c>
      <c r="N386" s="363" t="s">
        <v>1532</v>
      </c>
      <c r="O386" s="363">
        <v>4</v>
      </c>
      <c r="P386" s="363">
        <v>2</v>
      </c>
      <c r="Q386" s="363">
        <v>1</v>
      </c>
      <c r="R386" s="363">
        <v>0</v>
      </c>
      <c r="S386" s="363">
        <v>0</v>
      </c>
      <c r="T386" s="363">
        <v>0</v>
      </c>
      <c r="U386" s="365" t="s">
        <v>1533</v>
      </c>
      <c r="V386"/>
    </row>
    <row r="387" spans="1:22" s="2" customFormat="1" x14ac:dyDescent="0.25">
      <c r="A387" s="327">
        <v>21</v>
      </c>
      <c r="B387" s="74">
        <f t="shared" si="17"/>
        <v>386</v>
      </c>
      <c r="C387" s="366">
        <v>3</v>
      </c>
      <c r="D387" s="74" t="str">
        <f>IF(ISNUMBER(C387),LOOKUP(C387,LL!$Q$2:$Q$40,LL!$T$2:$T$40),"")</f>
        <v>JF</v>
      </c>
      <c r="E387" s="74">
        <f>IF(ISNUMBER(C387),LOOKUP(C387,LL!$Q$2:$Q$40,LL!$U$2:$U$40),"")</f>
        <v>40</v>
      </c>
      <c r="F387" s="366">
        <v>3</v>
      </c>
      <c r="G387" s="366">
        <v>0</v>
      </c>
      <c r="H387" s="366" t="s">
        <v>262</v>
      </c>
      <c r="I387" s="366" t="s">
        <v>5</v>
      </c>
      <c r="J387" s="366" t="s">
        <v>177</v>
      </c>
      <c r="K387" s="367" t="s">
        <v>398</v>
      </c>
      <c r="L387" s="366" t="s">
        <v>642</v>
      </c>
      <c r="M387" s="366" t="s">
        <v>845</v>
      </c>
      <c r="N387" s="366" t="s">
        <v>1534</v>
      </c>
      <c r="O387" s="366" t="s">
        <v>795</v>
      </c>
      <c r="P387" s="366">
        <v>-9</v>
      </c>
      <c r="Q387" s="366">
        <v>14</v>
      </c>
      <c r="R387" s="366">
        <v>8</v>
      </c>
      <c r="S387" s="366">
        <v>5</v>
      </c>
      <c r="T387" s="366">
        <v>8</v>
      </c>
      <c r="U387" s="368" t="s">
        <v>1535</v>
      </c>
      <c r="V387"/>
    </row>
    <row r="388" spans="1:22" s="2" customFormat="1" x14ac:dyDescent="0.25">
      <c r="A388" s="327">
        <v>5</v>
      </c>
      <c r="B388" s="73">
        <f t="shared" si="17"/>
        <v>387</v>
      </c>
      <c r="C388" s="363">
        <v>3</v>
      </c>
      <c r="D388" s="73" t="str">
        <f>IF(ISNUMBER(C388),LOOKUP(C388,LL!$Q$2:$Q$40,LL!$T$2:$T$40),"")</f>
        <v>JF</v>
      </c>
      <c r="E388" s="73">
        <f>IF(ISNUMBER(C388),LOOKUP(C388,LL!$Q$2:$Q$40,LL!$U$2:$U$40),"")</f>
        <v>40</v>
      </c>
      <c r="F388" s="363">
        <v>3</v>
      </c>
      <c r="G388" s="363">
        <v>1</v>
      </c>
      <c r="H388" s="363" t="s">
        <v>262</v>
      </c>
      <c r="I388" s="363" t="s">
        <v>0</v>
      </c>
      <c r="J388" s="363" t="s">
        <v>177</v>
      </c>
      <c r="K388" s="364" t="s">
        <v>398</v>
      </c>
      <c r="L388" s="363" t="s">
        <v>717</v>
      </c>
      <c r="M388" s="363" t="s">
        <v>795</v>
      </c>
      <c r="N388" s="363" t="s">
        <v>1534</v>
      </c>
      <c r="O388" s="363">
        <v>-1</v>
      </c>
      <c r="P388" s="363">
        <v>4</v>
      </c>
      <c r="Q388" s="363">
        <v>8</v>
      </c>
      <c r="R388" s="363">
        <v>8</v>
      </c>
      <c r="S388" s="363">
        <v>3</v>
      </c>
      <c r="T388" s="363">
        <v>8</v>
      </c>
      <c r="U388" s="365" t="s">
        <v>1536</v>
      </c>
      <c r="V388"/>
    </row>
    <row r="389" spans="1:22" s="2" customFormat="1" x14ac:dyDescent="0.25">
      <c r="A389" s="327">
        <v>10</v>
      </c>
      <c r="B389" s="74">
        <f t="shared" si="17"/>
        <v>388</v>
      </c>
      <c r="C389" s="366">
        <v>3</v>
      </c>
      <c r="D389" s="74" t="str">
        <f>IF(ISNUMBER(C389),LOOKUP(C389,LL!$Q$2:$Q$40,LL!$T$2:$T$40),"")</f>
        <v>JF</v>
      </c>
      <c r="E389" s="74">
        <f>IF(ISNUMBER(C389),LOOKUP(C389,LL!$Q$2:$Q$40,LL!$U$2:$U$40),"")</f>
        <v>40</v>
      </c>
      <c r="F389" s="366">
        <v>3</v>
      </c>
      <c r="G389" s="366" t="s">
        <v>261</v>
      </c>
      <c r="H389" s="366" t="s">
        <v>176</v>
      </c>
      <c r="I389" s="366" t="s">
        <v>177</v>
      </c>
      <c r="J389" s="366" t="s">
        <v>5</v>
      </c>
      <c r="K389" s="367" t="s">
        <v>297</v>
      </c>
      <c r="L389" s="366">
        <v>1939</v>
      </c>
      <c r="M389" s="366" t="s">
        <v>219</v>
      </c>
      <c r="N389" s="366" t="s">
        <v>1537</v>
      </c>
      <c r="O389" s="366">
        <v>4</v>
      </c>
      <c r="P389" s="366">
        <v>8</v>
      </c>
      <c r="Q389" s="366">
        <v>13</v>
      </c>
      <c r="R389" s="366">
        <v>4</v>
      </c>
      <c r="S389" s="366">
        <v>10</v>
      </c>
      <c r="T389" s="366">
        <v>22</v>
      </c>
      <c r="U389" s="368"/>
      <c r="V389"/>
    </row>
    <row r="390" spans="1:22" s="2" customFormat="1" x14ac:dyDescent="0.25">
      <c r="A390" s="327">
        <v>31</v>
      </c>
      <c r="B390" s="73">
        <f t="shared" si="17"/>
        <v>389</v>
      </c>
      <c r="C390" s="363">
        <v>3</v>
      </c>
      <c r="D390" s="73" t="str">
        <f>IF(ISNUMBER(C390),LOOKUP(C390,LL!$Q$2:$Q$40,LL!$T$2:$T$40),"")</f>
        <v>JF</v>
      </c>
      <c r="E390" s="73">
        <f>IF(ISNUMBER(C390),LOOKUP(C390,LL!$Q$2:$Q$40,LL!$U$2:$U$40),"")</f>
        <v>40</v>
      </c>
      <c r="F390" s="363">
        <v>3</v>
      </c>
      <c r="G390" s="363"/>
      <c r="H390" s="363" t="s">
        <v>262</v>
      </c>
      <c r="I390" s="363" t="s">
        <v>187</v>
      </c>
      <c r="J390" s="363" t="s">
        <v>5</v>
      </c>
      <c r="K390" s="364" t="s">
        <v>822</v>
      </c>
      <c r="L390" s="363" t="s">
        <v>851</v>
      </c>
      <c r="M390" s="363">
        <v>5</v>
      </c>
      <c r="N390" s="363" t="s">
        <v>1538</v>
      </c>
      <c r="O390" s="363">
        <v>2</v>
      </c>
      <c r="P390" s="363">
        <v>0</v>
      </c>
      <c r="Q390" s="363">
        <v>0</v>
      </c>
      <c r="R390" s="363">
        <v>0</v>
      </c>
      <c r="S390" s="363">
        <v>0</v>
      </c>
      <c r="T390" s="363">
        <v>0</v>
      </c>
      <c r="U390" s="365" t="s">
        <v>1539</v>
      </c>
      <c r="V390"/>
    </row>
    <row r="391" spans="1:22" s="2" customFormat="1" x14ac:dyDescent="0.25">
      <c r="A391" s="327">
        <v>15</v>
      </c>
      <c r="B391" s="74">
        <f t="shared" si="17"/>
        <v>390</v>
      </c>
      <c r="C391" s="366">
        <v>3</v>
      </c>
      <c r="D391" s="74" t="str">
        <f>IF(ISNUMBER(C391),LOOKUP(C391,LL!$Q$2:$Q$40,LL!$T$2:$T$40),"")</f>
        <v>JF</v>
      </c>
      <c r="E391" s="74">
        <f>IF(ISNUMBER(C391),LOOKUP(C391,LL!$Q$2:$Q$40,LL!$U$2:$U$40),"")</f>
        <v>40</v>
      </c>
      <c r="F391" s="366">
        <v>3</v>
      </c>
      <c r="G391" s="366">
        <v>1</v>
      </c>
      <c r="H391" s="366" t="s">
        <v>358</v>
      </c>
      <c r="I391" s="366" t="s">
        <v>261</v>
      </c>
      <c r="J391" s="366" t="s">
        <v>260</v>
      </c>
      <c r="K391" s="367" t="s">
        <v>642</v>
      </c>
      <c r="L391" s="366" t="s">
        <v>334</v>
      </c>
      <c r="M391" s="366">
        <v>2</v>
      </c>
      <c r="N391" s="366" t="s">
        <v>1537</v>
      </c>
      <c r="O391" s="366" t="s">
        <v>902</v>
      </c>
      <c r="P391" s="366" t="s">
        <v>902</v>
      </c>
      <c r="Q391" s="366" t="s">
        <v>857</v>
      </c>
      <c r="R391" s="366" t="s">
        <v>857</v>
      </c>
      <c r="S391" s="366" t="s">
        <v>856</v>
      </c>
      <c r="T391" s="366"/>
      <c r="U391" s="368"/>
      <c r="V391"/>
    </row>
    <row r="392" spans="1:22" s="2" customFormat="1" x14ac:dyDescent="0.25">
      <c r="A392" s="327">
        <v>55</v>
      </c>
      <c r="B392" s="73">
        <f t="shared" si="17"/>
        <v>391</v>
      </c>
      <c r="C392" s="363">
        <v>3</v>
      </c>
      <c r="D392" s="73" t="str">
        <f>IF(ISNUMBER(C392),LOOKUP(C392,LL!$Q$2:$Q$40,LL!$T$2:$T$40),"")</f>
        <v>JF</v>
      </c>
      <c r="E392" s="73">
        <f>IF(ISNUMBER(C392),LOOKUP(C392,LL!$Q$2:$Q$40,LL!$U$2:$U$40),"")</f>
        <v>40</v>
      </c>
      <c r="F392" s="363">
        <v>3</v>
      </c>
      <c r="G392" s="363"/>
      <c r="H392" s="363" t="s">
        <v>65</v>
      </c>
      <c r="I392" s="363" t="s">
        <v>192</v>
      </c>
      <c r="J392" s="363" t="s">
        <v>191</v>
      </c>
      <c r="K392" s="364" t="s">
        <v>350</v>
      </c>
      <c r="L392" s="363" t="s">
        <v>1311</v>
      </c>
      <c r="M392" s="363" t="s">
        <v>697</v>
      </c>
      <c r="N392" s="363" t="s">
        <v>981</v>
      </c>
      <c r="O392" s="363" t="s">
        <v>199</v>
      </c>
      <c r="P392" s="363" t="s">
        <v>1541</v>
      </c>
      <c r="Q392" s="363" t="s">
        <v>1542</v>
      </c>
      <c r="R392" s="363" t="s">
        <v>350</v>
      </c>
      <c r="S392" s="363" t="s">
        <v>1540</v>
      </c>
      <c r="T392" s="363" t="s">
        <v>1564</v>
      </c>
      <c r="U392" s="365" t="s">
        <v>1543</v>
      </c>
      <c r="V392"/>
    </row>
    <row r="393" spans="1:22" s="2" customFormat="1" x14ac:dyDescent="0.25">
      <c r="A393" s="327">
        <v>55</v>
      </c>
      <c r="B393" s="74">
        <f t="shared" si="17"/>
        <v>392</v>
      </c>
      <c r="C393" s="366">
        <v>3</v>
      </c>
      <c r="D393" s="74" t="str">
        <f>IF(ISNUMBER(C393),LOOKUP(C393,LL!$Q$2:$Q$40,LL!$T$2:$T$40),"")</f>
        <v>JF</v>
      </c>
      <c r="E393" s="74">
        <f>IF(ISNUMBER(C393),LOOKUP(C393,LL!$Q$2:$Q$40,LL!$U$2:$U$40),"")</f>
        <v>40</v>
      </c>
      <c r="F393" s="366">
        <v>3</v>
      </c>
      <c r="G393" s="366"/>
      <c r="H393" s="366" t="s">
        <v>262</v>
      </c>
      <c r="I393" s="366" t="s">
        <v>5</v>
      </c>
      <c r="J393" s="366" t="s">
        <v>187</v>
      </c>
      <c r="K393" s="367" t="s">
        <v>350</v>
      </c>
      <c r="L393" s="366" t="s">
        <v>1311</v>
      </c>
      <c r="M393" s="366" t="s">
        <v>697</v>
      </c>
      <c r="N393" s="366" t="s">
        <v>1545</v>
      </c>
      <c r="O393" s="366" t="s">
        <v>1566</v>
      </c>
      <c r="P393" s="366" t="s">
        <v>1425</v>
      </c>
      <c r="Q393" s="366" t="s">
        <v>1498</v>
      </c>
      <c r="R393" s="366" t="s">
        <v>1544</v>
      </c>
      <c r="S393" s="366" t="s">
        <v>1546</v>
      </c>
      <c r="T393" s="366" t="s">
        <v>1547</v>
      </c>
      <c r="U393" s="368" t="s">
        <v>1548</v>
      </c>
      <c r="V393"/>
    </row>
    <row r="394" spans="1:22" s="2" customFormat="1" x14ac:dyDescent="0.25">
      <c r="A394" s="327">
        <v>55</v>
      </c>
      <c r="B394" s="73">
        <f t="shared" si="17"/>
        <v>393</v>
      </c>
      <c r="C394" s="363">
        <v>3</v>
      </c>
      <c r="D394" s="73" t="str">
        <f>IF(ISNUMBER(C394),LOOKUP(C394,LL!$Q$2:$Q$40,LL!$T$2:$T$40),"")</f>
        <v>JF</v>
      </c>
      <c r="E394" s="73">
        <f>IF(ISNUMBER(C394),LOOKUP(C394,LL!$Q$2:$Q$40,LL!$U$2:$U$40),"")</f>
        <v>40</v>
      </c>
      <c r="F394" s="363">
        <v>3</v>
      </c>
      <c r="G394" s="363"/>
      <c r="H394" s="363" t="s">
        <v>217</v>
      </c>
      <c r="I394" s="363" t="s">
        <v>0</v>
      </c>
      <c r="J394" s="363" t="s">
        <v>357</v>
      </c>
      <c r="K394" s="364" t="s">
        <v>350</v>
      </c>
      <c r="L394" s="363" t="s">
        <v>1311</v>
      </c>
      <c r="M394" s="363" t="s">
        <v>697</v>
      </c>
      <c r="N394" s="363" t="s">
        <v>918</v>
      </c>
      <c r="O394" s="363" t="s">
        <v>1565</v>
      </c>
      <c r="P394" s="363" t="s">
        <v>466</v>
      </c>
      <c r="Q394" s="363" t="s">
        <v>1549</v>
      </c>
      <c r="R394" s="363" t="s">
        <v>468</v>
      </c>
      <c r="S394" s="363" t="s">
        <v>278</v>
      </c>
      <c r="T394" s="363"/>
      <c r="U394" s="365" t="s">
        <v>1550</v>
      </c>
      <c r="V394"/>
    </row>
    <row r="395" spans="1:22" s="2" customFormat="1" x14ac:dyDescent="0.25">
      <c r="A395" s="327">
        <v>30</v>
      </c>
      <c r="B395" s="74">
        <f t="shared" si="17"/>
        <v>394</v>
      </c>
      <c r="C395" s="366">
        <v>3</v>
      </c>
      <c r="D395" s="74" t="str">
        <f>IF(ISNUMBER(C395),LOOKUP(C395,LL!$Q$2:$Q$40,LL!$T$2:$T$40),"")</f>
        <v>JF</v>
      </c>
      <c r="E395" s="74">
        <f>IF(ISNUMBER(C395),LOOKUP(C395,LL!$Q$2:$Q$40,LL!$U$2:$U$40),"")</f>
        <v>40</v>
      </c>
      <c r="F395" s="366">
        <v>3</v>
      </c>
      <c r="G395" s="366">
        <v>1</v>
      </c>
      <c r="H395" s="366" t="s">
        <v>197</v>
      </c>
      <c r="I395" s="366" t="s">
        <v>177</v>
      </c>
      <c r="J395" s="366" t="s">
        <v>3</v>
      </c>
      <c r="K395" s="367" t="s">
        <v>195</v>
      </c>
      <c r="L395" s="366" t="s">
        <v>220</v>
      </c>
      <c r="M395" s="366" t="s">
        <v>951</v>
      </c>
      <c r="N395" s="366" t="s">
        <v>1386</v>
      </c>
      <c r="O395" s="366">
        <v>0.2</v>
      </c>
      <c r="P395" s="366">
        <v>1</v>
      </c>
      <c r="Q395" s="366" t="s">
        <v>220</v>
      </c>
      <c r="R395" s="366" t="s">
        <v>1287</v>
      </c>
      <c r="S395" s="366" t="s">
        <v>1495</v>
      </c>
      <c r="T395" s="366"/>
      <c r="U395" s="368" t="s">
        <v>1557</v>
      </c>
      <c r="V395"/>
    </row>
    <row r="396" spans="1:22" s="2" customFormat="1" x14ac:dyDescent="0.25">
      <c r="A396" s="327">
        <v>55</v>
      </c>
      <c r="B396" s="73">
        <f t="shared" si="17"/>
        <v>395</v>
      </c>
      <c r="C396" s="363">
        <v>3</v>
      </c>
      <c r="D396" s="73" t="str">
        <f>IF(ISNUMBER(C396),LOOKUP(C396,LL!$Q$2:$Q$40,LL!$T$2:$T$40),"")</f>
        <v>JF</v>
      </c>
      <c r="E396" s="73">
        <f>IF(ISNUMBER(C396),LOOKUP(C396,LL!$Q$2:$Q$40,LL!$U$2:$U$40),"")</f>
        <v>40</v>
      </c>
      <c r="F396" s="363">
        <v>3</v>
      </c>
      <c r="G396" s="363"/>
      <c r="H396" s="363" t="s">
        <v>197</v>
      </c>
      <c r="I396" s="363" t="s">
        <v>3</v>
      </c>
      <c r="J396" s="363" t="s">
        <v>177</v>
      </c>
      <c r="K396" s="364" t="s">
        <v>350</v>
      </c>
      <c r="L396" s="363" t="s">
        <v>1311</v>
      </c>
      <c r="M396" s="363" t="s">
        <v>697</v>
      </c>
      <c r="N396" s="363" t="s">
        <v>1386</v>
      </c>
      <c r="O396" s="363" t="s">
        <v>1558</v>
      </c>
      <c r="P396" s="363" t="s">
        <v>1559</v>
      </c>
      <c r="Q396" s="363" t="s">
        <v>1560</v>
      </c>
      <c r="R396" s="363" t="s">
        <v>1562</v>
      </c>
      <c r="S396" s="363" t="s">
        <v>1561</v>
      </c>
      <c r="T396" s="363"/>
      <c r="U396" s="365" t="s">
        <v>1563</v>
      </c>
      <c r="V396"/>
    </row>
    <row r="397" spans="1:22" s="2" customFormat="1" x14ac:dyDescent="0.25">
      <c r="A397" s="327">
        <v>55</v>
      </c>
      <c r="B397" s="74">
        <f t="shared" si="17"/>
        <v>396</v>
      </c>
      <c r="C397" s="366">
        <v>3</v>
      </c>
      <c r="D397" s="74" t="str">
        <f>IF(ISNUMBER(C397),LOOKUP(C397,LL!$Q$2:$Q$40,LL!$T$2:$T$40),"")</f>
        <v>JF</v>
      </c>
      <c r="E397" s="74">
        <f>IF(ISNUMBER(C397),LOOKUP(C397,LL!$Q$2:$Q$40,LL!$U$2:$U$40),"")</f>
        <v>40</v>
      </c>
      <c r="F397" s="366">
        <v>3</v>
      </c>
      <c r="G397" s="366"/>
      <c r="H397" s="366" t="s">
        <v>65</v>
      </c>
      <c r="I397" s="366" t="s">
        <v>192</v>
      </c>
      <c r="J397" s="366" t="s">
        <v>191</v>
      </c>
      <c r="K397" s="367" t="s">
        <v>350</v>
      </c>
      <c r="L397" s="366" t="s">
        <v>1311</v>
      </c>
      <c r="M397" s="366" t="s">
        <v>697</v>
      </c>
      <c r="N397" s="366" t="s">
        <v>984</v>
      </c>
      <c r="O397" s="366" t="s">
        <v>1565</v>
      </c>
      <c r="P397" s="366" t="s">
        <v>1568</v>
      </c>
      <c r="Q397" s="366" t="s">
        <v>1567</v>
      </c>
      <c r="R397" s="366" t="s">
        <v>1540</v>
      </c>
      <c r="S397" s="366"/>
      <c r="T397" s="366"/>
      <c r="U397" s="368" t="s">
        <v>1569</v>
      </c>
      <c r="V397"/>
    </row>
    <row r="398" spans="1:22" s="2" customFormat="1" x14ac:dyDescent="0.25">
      <c r="A398" s="327"/>
      <c r="B398" s="73">
        <f t="shared" si="17"/>
        <v>397</v>
      </c>
      <c r="C398" s="363">
        <v>3</v>
      </c>
      <c r="D398" s="73" t="str">
        <f>IF(ISNUMBER(C398),LOOKUP(C398,LL!$Q$2:$Q$40,LL!$T$2:$T$40),"")</f>
        <v>JF</v>
      </c>
      <c r="E398" s="73">
        <f>IF(ISNUMBER(C398),LOOKUP(C398,LL!$Q$2:$Q$40,LL!$U$2:$U$40),"")</f>
        <v>40</v>
      </c>
      <c r="F398" s="363">
        <v>3</v>
      </c>
      <c r="G398" s="363"/>
      <c r="H398" s="363" t="s">
        <v>65</v>
      </c>
      <c r="I398" s="363" t="s">
        <v>3</v>
      </c>
      <c r="J398" s="363" t="s">
        <v>357</v>
      </c>
      <c r="K398" s="364" t="s">
        <v>350</v>
      </c>
      <c r="L398" s="363" t="s">
        <v>1311</v>
      </c>
      <c r="M398" s="363" t="s">
        <v>697</v>
      </c>
      <c r="N398" s="363" t="s">
        <v>1570</v>
      </c>
      <c r="O398" s="363" t="s">
        <v>1571</v>
      </c>
      <c r="P398" s="363" t="s">
        <v>1572</v>
      </c>
      <c r="Q398" s="363" t="s">
        <v>1573</v>
      </c>
      <c r="R398" s="363" t="s">
        <v>1574</v>
      </c>
      <c r="S398" s="363"/>
      <c r="T398" s="363"/>
      <c r="U398" s="365" t="s">
        <v>1575</v>
      </c>
      <c r="V398"/>
    </row>
    <row r="399" spans="1:22" s="2" customFormat="1" x14ac:dyDescent="0.25">
      <c r="A399" s="327"/>
      <c r="B399" s="74">
        <f t="shared" si="17"/>
        <v>398</v>
      </c>
      <c r="C399" s="366">
        <v>3</v>
      </c>
      <c r="D399" s="74" t="str">
        <f>IF(ISNUMBER(C399),LOOKUP(C399,LL!$Q$2:$Q$40,LL!$T$2:$T$40),"")</f>
        <v>JF</v>
      </c>
      <c r="E399" s="74">
        <f>IF(ISNUMBER(C399),LOOKUP(C399,LL!$Q$2:$Q$40,LL!$U$2:$U$40),"")</f>
        <v>40</v>
      </c>
      <c r="F399" s="366">
        <v>3</v>
      </c>
      <c r="G399" s="366"/>
      <c r="H399" s="366" t="s">
        <v>65</v>
      </c>
      <c r="I399" s="366" t="s">
        <v>3</v>
      </c>
      <c r="J399" s="366" t="s">
        <v>260</v>
      </c>
      <c r="K399" s="367" t="s">
        <v>350</v>
      </c>
      <c r="L399" s="366" t="s">
        <v>1311</v>
      </c>
      <c r="M399" s="366" t="s">
        <v>697</v>
      </c>
      <c r="N399" s="366" t="s">
        <v>1581</v>
      </c>
      <c r="O399" s="366" t="s">
        <v>1429</v>
      </c>
      <c r="P399" s="366" t="s">
        <v>1576</v>
      </c>
      <c r="Q399" s="366" t="s">
        <v>1577</v>
      </c>
      <c r="R399" s="366" t="s">
        <v>1578</v>
      </c>
      <c r="S399" s="366" t="s">
        <v>1358</v>
      </c>
      <c r="T399" s="366" t="s">
        <v>1579</v>
      </c>
      <c r="U399" s="368" t="s">
        <v>1580</v>
      </c>
      <c r="V399"/>
    </row>
    <row r="400" spans="1:22" s="2" customFormat="1" x14ac:dyDescent="0.25">
      <c r="A400" s="327">
        <v>55</v>
      </c>
      <c r="B400" s="73">
        <f t="shared" si="17"/>
        <v>399</v>
      </c>
      <c r="C400" s="363">
        <v>3</v>
      </c>
      <c r="D400" s="73" t="str">
        <f>IF(ISNUMBER(C400),LOOKUP(C400,LL!$Q$2:$Q$40,LL!$T$2:$T$40),"")</f>
        <v>JF</v>
      </c>
      <c r="E400" s="73">
        <f>IF(ISNUMBER(C400),LOOKUP(C400,LL!$Q$2:$Q$40,LL!$U$2:$U$40),"")</f>
        <v>40</v>
      </c>
      <c r="F400" s="363">
        <v>3</v>
      </c>
      <c r="G400" s="363"/>
      <c r="H400" s="363" t="s">
        <v>198</v>
      </c>
      <c r="I400" s="363" t="s">
        <v>3</v>
      </c>
      <c r="J400" s="363" t="s">
        <v>187</v>
      </c>
      <c r="K400" s="364" t="s">
        <v>350</v>
      </c>
      <c r="L400" s="363" t="s">
        <v>1311</v>
      </c>
      <c r="M400" s="363" t="s">
        <v>697</v>
      </c>
      <c r="N400" s="363" t="s">
        <v>1428</v>
      </c>
      <c r="O400" s="363" t="s">
        <v>1431</v>
      </c>
      <c r="P400" s="363" t="s">
        <v>1434</v>
      </c>
      <c r="Q400" s="363" t="s">
        <v>286</v>
      </c>
      <c r="R400" s="363" t="s">
        <v>1576</v>
      </c>
      <c r="S400" s="363" t="s">
        <v>1583</v>
      </c>
      <c r="T400" s="363" t="s">
        <v>1584</v>
      </c>
      <c r="U400" s="365" t="s">
        <v>1582</v>
      </c>
      <c r="V400"/>
    </row>
    <row r="401" spans="1:22" s="2" customFormat="1" x14ac:dyDescent="0.25">
      <c r="A401" s="327">
        <v>55</v>
      </c>
      <c r="B401" s="74">
        <f t="shared" si="17"/>
        <v>400</v>
      </c>
      <c r="C401" s="366">
        <v>3</v>
      </c>
      <c r="D401" s="74" t="str">
        <f>IF(ISNUMBER(C401),LOOKUP(C401,LL!$Q$2:$Q$40,LL!$T$2:$T$40),"")</f>
        <v>JF</v>
      </c>
      <c r="E401" s="74">
        <f>IF(ISNUMBER(C401),LOOKUP(C401,LL!$Q$2:$Q$40,LL!$U$2:$U$40),"")</f>
        <v>40</v>
      </c>
      <c r="F401" s="366">
        <v>3</v>
      </c>
      <c r="G401" s="366"/>
      <c r="H401" s="366" t="s">
        <v>217</v>
      </c>
      <c r="I401" s="366" t="s">
        <v>3</v>
      </c>
      <c r="J401" s="366" t="s">
        <v>357</v>
      </c>
      <c r="K401" s="367" t="s">
        <v>350</v>
      </c>
      <c r="L401" s="366" t="s">
        <v>1311</v>
      </c>
      <c r="M401" s="366" t="s">
        <v>697</v>
      </c>
      <c r="N401" s="366" t="s">
        <v>1585</v>
      </c>
      <c r="O401" s="366" t="s">
        <v>1586</v>
      </c>
      <c r="P401" s="366" t="s">
        <v>1587</v>
      </c>
      <c r="Q401" s="366" t="s">
        <v>1588</v>
      </c>
      <c r="R401" s="366" t="s">
        <v>1589</v>
      </c>
      <c r="S401" s="366" t="s">
        <v>1590</v>
      </c>
      <c r="T401" s="366" t="s">
        <v>1591</v>
      </c>
      <c r="U401" s="368" t="s">
        <v>1592</v>
      </c>
      <c r="V401"/>
    </row>
    <row r="402" spans="1:22" s="2" customFormat="1" x14ac:dyDescent="0.25">
      <c r="A402" s="327">
        <v>6</v>
      </c>
      <c r="B402" s="73">
        <f t="shared" si="17"/>
        <v>401</v>
      </c>
      <c r="C402" s="363">
        <v>3</v>
      </c>
      <c r="D402" s="73" t="str">
        <f>IF(ISNUMBER(C402),LOOKUP(C402,LL!$Q$2:$Q$40,LL!$T$2:$T$40),"")</f>
        <v>JF</v>
      </c>
      <c r="E402" s="73">
        <f>IF(ISNUMBER(C402),LOOKUP(C402,LL!$Q$2:$Q$40,LL!$U$2:$U$40),"")</f>
        <v>40</v>
      </c>
      <c r="F402" s="363">
        <v>3</v>
      </c>
      <c r="G402" s="363">
        <v>1</v>
      </c>
      <c r="H402" s="363" t="s">
        <v>217</v>
      </c>
      <c r="I402" s="363" t="s">
        <v>3</v>
      </c>
      <c r="J402" s="363" t="s">
        <v>357</v>
      </c>
      <c r="K402" s="364" t="s">
        <v>2213</v>
      </c>
      <c r="L402" s="363">
        <v>5</v>
      </c>
      <c r="M402" s="374">
        <v>4.2699999999999996</v>
      </c>
      <c r="N402" s="363" t="s">
        <v>907</v>
      </c>
      <c r="O402" s="363">
        <v>4</v>
      </c>
      <c r="P402" s="363">
        <v>12</v>
      </c>
      <c r="Q402" s="363">
        <v>0</v>
      </c>
      <c r="R402" s="363">
        <v>3</v>
      </c>
      <c r="S402" s="363">
        <v>8</v>
      </c>
      <c r="T402" s="363">
        <v>8</v>
      </c>
      <c r="U402" s="365" t="s">
        <v>1594</v>
      </c>
      <c r="V402"/>
    </row>
    <row r="403" spans="1:22" s="2" customFormat="1" x14ac:dyDescent="0.25">
      <c r="A403" s="327"/>
      <c r="B403" s="74">
        <f t="shared" si="17"/>
        <v>402</v>
      </c>
      <c r="C403" s="366">
        <v>3</v>
      </c>
      <c r="D403" s="74" t="str">
        <f>IF(ISNUMBER(C403),LOOKUP(C403,LL!$Q$2:$Q$40,LL!$T$2:$T$40),"")</f>
        <v>JF</v>
      </c>
      <c r="E403" s="74">
        <f>IF(ISNUMBER(C403),LOOKUP(C403,LL!$Q$2:$Q$40,LL!$U$2:$U$40),"")</f>
        <v>40</v>
      </c>
      <c r="F403" s="366">
        <v>3</v>
      </c>
      <c r="G403" s="366">
        <v>2</v>
      </c>
      <c r="H403" s="366" t="s">
        <v>217</v>
      </c>
      <c r="I403" s="366" t="s">
        <v>3</v>
      </c>
      <c r="J403" s="366" t="s">
        <v>357</v>
      </c>
      <c r="K403" s="367" t="s">
        <v>2213</v>
      </c>
      <c r="L403" s="366">
        <v>12</v>
      </c>
      <c r="M403" s="375">
        <v>3.8899999999999997</v>
      </c>
      <c r="N403" s="366" t="s">
        <v>908</v>
      </c>
      <c r="O403" s="366">
        <v>3</v>
      </c>
      <c r="P403" s="366">
        <v>9</v>
      </c>
      <c r="Q403" s="366">
        <v>0</v>
      </c>
      <c r="R403" s="366">
        <v>5</v>
      </c>
      <c r="S403" s="366">
        <v>16</v>
      </c>
      <c r="T403" s="366">
        <v>10</v>
      </c>
      <c r="U403" s="368"/>
      <c r="V403"/>
    </row>
    <row r="404" spans="1:22" s="2" customFormat="1" x14ac:dyDescent="0.25">
      <c r="A404" s="327"/>
      <c r="B404" s="73">
        <f t="shared" si="17"/>
        <v>403</v>
      </c>
      <c r="C404" s="363">
        <v>3</v>
      </c>
      <c r="D404" s="73" t="str">
        <f>IF(ISNUMBER(C404),LOOKUP(C404,LL!$Q$2:$Q$40,LL!$T$2:$T$40),"")</f>
        <v>JF</v>
      </c>
      <c r="E404" s="73">
        <f>IF(ISNUMBER(C404),LOOKUP(C404,LL!$Q$2:$Q$40,LL!$U$2:$U$40),"")</f>
        <v>40</v>
      </c>
      <c r="F404" s="363">
        <v>3</v>
      </c>
      <c r="G404" s="363">
        <v>3</v>
      </c>
      <c r="H404" s="363" t="s">
        <v>217</v>
      </c>
      <c r="I404" s="363" t="s">
        <v>3</v>
      </c>
      <c r="J404" s="363" t="s">
        <v>357</v>
      </c>
      <c r="K404" s="364" t="s">
        <v>2213</v>
      </c>
      <c r="L404" s="363">
        <v>13</v>
      </c>
      <c r="M404" s="374">
        <v>3.8899999999999997</v>
      </c>
      <c r="N404" s="363" t="s">
        <v>909</v>
      </c>
      <c r="O404" s="363">
        <v>1</v>
      </c>
      <c r="P404" s="363">
        <v>3</v>
      </c>
      <c r="Q404" s="363">
        <v>0</v>
      </c>
      <c r="R404" s="363">
        <v>3</v>
      </c>
      <c r="S404" s="363">
        <v>8</v>
      </c>
      <c r="T404" s="363">
        <v>5</v>
      </c>
      <c r="U404" s="365"/>
      <c r="V404"/>
    </row>
    <row r="405" spans="1:22" s="2" customFormat="1" x14ac:dyDescent="0.25">
      <c r="A405" s="327"/>
      <c r="B405" s="74">
        <f t="shared" si="17"/>
        <v>404</v>
      </c>
      <c r="C405" s="366">
        <v>3</v>
      </c>
      <c r="D405" s="74" t="str">
        <f>IF(ISNUMBER(C405),LOOKUP(C405,LL!$Q$2:$Q$40,LL!$T$2:$T$40),"")</f>
        <v>JF</v>
      </c>
      <c r="E405" s="74">
        <f>IF(ISNUMBER(C405),LOOKUP(C405,LL!$Q$2:$Q$40,LL!$U$2:$U$40),"")</f>
        <v>40</v>
      </c>
      <c r="F405" s="366">
        <v>3</v>
      </c>
      <c r="G405" s="366">
        <v>4</v>
      </c>
      <c r="H405" s="366" t="s">
        <v>217</v>
      </c>
      <c r="I405" s="366" t="s">
        <v>3</v>
      </c>
      <c r="J405" s="366" t="s">
        <v>357</v>
      </c>
      <c r="K405" s="367" t="s">
        <v>2213</v>
      </c>
      <c r="L405" s="366">
        <v>5</v>
      </c>
      <c r="M405" s="375">
        <v>4.1429999999999998</v>
      </c>
      <c r="N405" s="366" t="s">
        <v>923</v>
      </c>
      <c r="O405" s="366">
        <v>1</v>
      </c>
      <c r="P405" s="366">
        <v>3</v>
      </c>
      <c r="Q405" s="366">
        <v>0</v>
      </c>
      <c r="R405" s="366">
        <v>2</v>
      </c>
      <c r="S405" s="366">
        <v>5</v>
      </c>
      <c r="T405" s="366">
        <v>4</v>
      </c>
      <c r="U405" s="368"/>
      <c r="V405"/>
    </row>
    <row r="406" spans="1:22" s="2" customFormat="1" x14ac:dyDescent="0.25">
      <c r="A406" s="327"/>
      <c r="B406" s="73">
        <f t="shared" si="17"/>
        <v>405</v>
      </c>
      <c r="C406" s="363">
        <v>3</v>
      </c>
      <c r="D406" s="73" t="str">
        <f>IF(ISNUMBER(C406),LOOKUP(C406,LL!$Q$2:$Q$40,LL!$T$2:$T$40),"")</f>
        <v>JF</v>
      </c>
      <c r="E406" s="73">
        <f>IF(ISNUMBER(C406),LOOKUP(C406,LL!$Q$2:$Q$40,LL!$U$2:$U$40),"")</f>
        <v>40</v>
      </c>
      <c r="F406" s="363">
        <v>3</v>
      </c>
      <c r="G406" s="363">
        <v>5</v>
      </c>
      <c r="H406" s="363" t="s">
        <v>217</v>
      </c>
      <c r="I406" s="363" t="s">
        <v>3</v>
      </c>
      <c r="J406" s="363" t="s">
        <v>357</v>
      </c>
      <c r="K406" s="364" t="s">
        <v>2213</v>
      </c>
      <c r="L406" s="363">
        <v>8</v>
      </c>
      <c r="M406" s="374">
        <v>2.6429999999999998</v>
      </c>
      <c r="N406" s="363" t="s">
        <v>912</v>
      </c>
      <c r="O406" s="363">
        <v>1</v>
      </c>
      <c r="P406" s="363">
        <v>2</v>
      </c>
      <c r="Q406" s="363">
        <v>0</v>
      </c>
      <c r="R406" s="363">
        <v>1</v>
      </c>
      <c r="S406" s="363">
        <v>3</v>
      </c>
      <c r="T406" s="363">
        <v>2</v>
      </c>
      <c r="U406" s="365"/>
      <c r="V406"/>
    </row>
    <row r="407" spans="1:22" s="2" customFormat="1" x14ac:dyDescent="0.25">
      <c r="A407" s="327"/>
      <c r="B407" s="74">
        <f t="shared" si="17"/>
        <v>406</v>
      </c>
      <c r="C407" s="366">
        <v>3</v>
      </c>
      <c r="D407" s="74" t="str">
        <f>IF(ISNUMBER(C407),LOOKUP(C407,LL!$Q$2:$Q$40,LL!$T$2:$T$40),"")</f>
        <v>JF</v>
      </c>
      <c r="E407" s="74">
        <f>IF(ISNUMBER(C407),LOOKUP(C407,LL!$Q$2:$Q$40,LL!$U$2:$U$40),"")</f>
        <v>40</v>
      </c>
      <c r="F407" s="366">
        <v>3</v>
      </c>
      <c r="G407" s="366">
        <v>6</v>
      </c>
      <c r="H407" s="366" t="s">
        <v>217</v>
      </c>
      <c r="I407" s="366" t="s">
        <v>3</v>
      </c>
      <c r="J407" s="366" t="s">
        <v>357</v>
      </c>
      <c r="K407" s="367" t="s">
        <v>2213</v>
      </c>
      <c r="L407" s="366">
        <v>6</v>
      </c>
      <c r="M407" s="375">
        <v>2.5400999999999998</v>
      </c>
      <c r="N407" s="366" t="s">
        <v>915</v>
      </c>
      <c r="O407" s="366">
        <v>1</v>
      </c>
      <c r="P407" s="366">
        <v>2</v>
      </c>
      <c r="Q407" s="366">
        <v>0</v>
      </c>
      <c r="R407" s="366">
        <v>3</v>
      </c>
      <c r="S407" s="366">
        <v>7</v>
      </c>
      <c r="T407" s="366">
        <v>6</v>
      </c>
      <c r="U407" s="368"/>
      <c r="V407"/>
    </row>
    <row r="408" spans="1:22" s="2" customFormat="1" x14ac:dyDescent="0.25">
      <c r="A408" s="327"/>
      <c r="B408" s="73">
        <f t="shared" si="17"/>
        <v>407</v>
      </c>
      <c r="C408" s="363">
        <v>3</v>
      </c>
      <c r="D408" s="73" t="str">
        <f>IF(ISNUMBER(C408),LOOKUP(C408,LL!$Q$2:$Q$40,LL!$T$2:$T$40),"")</f>
        <v>JF</v>
      </c>
      <c r="E408" s="73">
        <f>IF(ISNUMBER(C408),LOOKUP(C408,LL!$Q$2:$Q$40,LL!$U$2:$U$40),"")</f>
        <v>40</v>
      </c>
      <c r="F408" s="363">
        <v>3</v>
      </c>
      <c r="G408" s="363">
        <v>7</v>
      </c>
      <c r="H408" s="363" t="s">
        <v>217</v>
      </c>
      <c r="I408" s="363" t="s">
        <v>3</v>
      </c>
      <c r="J408" s="363" t="s">
        <v>357</v>
      </c>
      <c r="K408" s="364" t="s">
        <v>2213</v>
      </c>
      <c r="L408" s="363">
        <v>7</v>
      </c>
      <c r="M408" s="374">
        <v>1.343</v>
      </c>
      <c r="N408" s="363" t="s">
        <v>918</v>
      </c>
      <c r="O408" s="363">
        <v>1</v>
      </c>
      <c r="P408" s="363">
        <v>3</v>
      </c>
      <c r="Q408" s="363">
        <v>0</v>
      </c>
      <c r="R408" s="363">
        <v>4</v>
      </c>
      <c r="S408" s="363">
        <v>13</v>
      </c>
      <c r="T408" s="363">
        <v>7</v>
      </c>
      <c r="U408" s="365"/>
      <c r="V408"/>
    </row>
    <row r="409" spans="1:22" s="2" customFormat="1" x14ac:dyDescent="0.25">
      <c r="A409" s="327"/>
      <c r="B409" s="74">
        <f t="shared" si="17"/>
        <v>408</v>
      </c>
      <c r="C409" s="366">
        <v>3</v>
      </c>
      <c r="D409" s="74" t="str">
        <f>IF(ISNUMBER(C409),LOOKUP(C409,LL!$Q$2:$Q$40,LL!$T$2:$T$40),"")</f>
        <v>JF</v>
      </c>
      <c r="E409" s="74">
        <f>IF(ISNUMBER(C409),LOOKUP(C409,LL!$Q$2:$Q$40,LL!$U$2:$U$40),"")</f>
        <v>40</v>
      </c>
      <c r="F409" s="366">
        <v>3</v>
      </c>
      <c r="G409" s="366">
        <v>8</v>
      </c>
      <c r="H409" s="366" t="s">
        <v>217</v>
      </c>
      <c r="I409" s="366" t="s">
        <v>3</v>
      </c>
      <c r="J409" s="366" t="s">
        <v>357</v>
      </c>
      <c r="K409" s="367" t="s">
        <v>2213</v>
      </c>
      <c r="L409" s="366">
        <v>4</v>
      </c>
      <c r="M409" s="375">
        <v>1.2401</v>
      </c>
      <c r="N409" s="366" t="s">
        <v>916</v>
      </c>
      <c r="O409" s="366">
        <v>1</v>
      </c>
      <c r="P409" s="366">
        <v>2</v>
      </c>
      <c r="Q409" s="366">
        <v>0</v>
      </c>
      <c r="R409" s="366">
        <v>1</v>
      </c>
      <c r="S409" s="366">
        <v>2</v>
      </c>
      <c r="T409" s="366">
        <v>2</v>
      </c>
      <c r="U409" s="368"/>
      <c r="V409"/>
    </row>
    <row r="410" spans="1:22" s="2" customFormat="1" x14ac:dyDescent="0.25">
      <c r="A410" s="327"/>
      <c r="B410" s="73">
        <f t="shared" si="17"/>
        <v>409</v>
      </c>
      <c r="C410" s="363">
        <v>3</v>
      </c>
      <c r="D410" s="73" t="str">
        <f>IF(ISNUMBER(C410),LOOKUP(C410,LL!$Q$2:$Q$40,LL!$T$2:$T$40),"")</f>
        <v>JF</v>
      </c>
      <c r="E410" s="73">
        <f>IF(ISNUMBER(C410),LOOKUP(C410,LL!$Q$2:$Q$40,LL!$U$2:$U$40),"")</f>
        <v>40</v>
      </c>
      <c r="F410" s="363">
        <v>3</v>
      </c>
      <c r="G410" s="363">
        <v>9</v>
      </c>
      <c r="H410" s="363" t="s">
        <v>217</v>
      </c>
      <c r="I410" s="363" t="s">
        <v>3</v>
      </c>
      <c r="J410" s="363" t="s">
        <v>357</v>
      </c>
      <c r="K410" s="364" t="s">
        <v>2213</v>
      </c>
      <c r="L410" s="363">
        <v>2</v>
      </c>
      <c r="M410" s="374">
        <v>1.2401</v>
      </c>
      <c r="N410" s="363" t="s">
        <v>927</v>
      </c>
      <c r="O410" s="363">
        <v>1</v>
      </c>
      <c r="P410" s="363">
        <v>1</v>
      </c>
      <c r="Q410" s="363">
        <v>0</v>
      </c>
      <c r="R410" s="363">
        <v>0</v>
      </c>
      <c r="S410" s="363">
        <v>0</v>
      </c>
      <c r="T410" s="363">
        <v>0</v>
      </c>
      <c r="U410" s="365"/>
      <c r="V410"/>
    </row>
    <row r="411" spans="1:22" s="2" customFormat="1" x14ac:dyDescent="0.25">
      <c r="A411" s="327"/>
      <c r="B411" s="74">
        <f t="shared" si="17"/>
        <v>410</v>
      </c>
      <c r="C411" s="366">
        <v>3</v>
      </c>
      <c r="D411" s="74" t="str">
        <f>IF(ISNUMBER(C411),LOOKUP(C411,LL!$Q$2:$Q$40,LL!$T$2:$T$40),"")</f>
        <v>JF</v>
      </c>
      <c r="E411" s="74">
        <f>IF(ISNUMBER(C411),LOOKUP(C411,LL!$Q$2:$Q$40,LL!$U$2:$U$40),"")</f>
        <v>40</v>
      </c>
      <c r="F411" s="366">
        <v>3</v>
      </c>
      <c r="G411" s="366">
        <v>10</v>
      </c>
      <c r="H411" s="366" t="s">
        <v>217</v>
      </c>
      <c r="I411" s="366" t="s">
        <v>3</v>
      </c>
      <c r="J411" s="366" t="s">
        <v>357</v>
      </c>
      <c r="K411" s="367" t="s">
        <v>2213</v>
      </c>
      <c r="L411" s="366">
        <v>4</v>
      </c>
      <c r="M411" s="375">
        <v>1</v>
      </c>
      <c r="N411" s="366" t="s">
        <v>919</v>
      </c>
      <c r="O411" s="366">
        <v>1</v>
      </c>
      <c r="P411" s="366">
        <v>2</v>
      </c>
      <c r="Q411" s="366">
        <v>0</v>
      </c>
      <c r="R411" s="366">
        <v>1</v>
      </c>
      <c r="S411" s="366">
        <v>2</v>
      </c>
      <c r="T411" s="366">
        <v>2</v>
      </c>
      <c r="U411" s="368"/>
      <c r="V411"/>
    </row>
    <row r="412" spans="1:22" s="2" customFormat="1" x14ac:dyDescent="0.25">
      <c r="A412" s="327"/>
      <c r="B412" s="73">
        <f t="shared" si="17"/>
        <v>411</v>
      </c>
      <c r="C412" s="363">
        <v>3</v>
      </c>
      <c r="D412" s="73" t="str">
        <f>IF(ISNUMBER(C412),LOOKUP(C412,LL!$Q$2:$Q$40,LL!$T$2:$T$40),"")</f>
        <v>JF</v>
      </c>
      <c r="E412" s="73">
        <f>IF(ISNUMBER(C412),LOOKUP(C412,LL!$Q$2:$Q$40,LL!$U$2:$U$40),"")</f>
        <v>40</v>
      </c>
      <c r="F412" s="363">
        <v>3</v>
      </c>
      <c r="G412" s="363">
        <v>11</v>
      </c>
      <c r="H412" s="363" t="s">
        <v>217</v>
      </c>
      <c r="I412" s="363" t="s">
        <v>3</v>
      </c>
      <c r="J412" s="363" t="s">
        <v>357</v>
      </c>
      <c r="K412" s="364" t="s">
        <v>2213</v>
      </c>
      <c r="L412" s="363">
        <v>1</v>
      </c>
      <c r="M412" s="374">
        <v>1</v>
      </c>
      <c r="N412" s="363" t="s">
        <v>921</v>
      </c>
      <c r="O412" s="363">
        <v>13</v>
      </c>
      <c r="P412" s="363">
        <v>53</v>
      </c>
      <c r="Q412" s="363">
        <v>1</v>
      </c>
      <c r="R412" s="363">
        <v>0</v>
      </c>
      <c r="S412" s="363">
        <v>0</v>
      </c>
      <c r="T412" s="363">
        <v>0</v>
      </c>
      <c r="U412" s="365" t="s">
        <v>1593</v>
      </c>
      <c r="V412"/>
    </row>
    <row r="413" spans="1:22" s="2" customFormat="1" x14ac:dyDescent="0.25">
      <c r="A413" s="327"/>
      <c r="B413" s="74">
        <f t="shared" si="17"/>
        <v>412</v>
      </c>
      <c r="C413" s="366">
        <v>3</v>
      </c>
      <c r="D413" s="74" t="str">
        <f>IF(ISNUMBER(C413),LOOKUP(C413,LL!$Q$2:$Q$40,LL!$T$2:$T$40),"")</f>
        <v>JF</v>
      </c>
      <c r="E413" s="74">
        <f>IF(ISNUMBER(C413),LOOKUP(C413,LL!$Q$2:$Q$40,LL!$U$2:$U$40),"")</f>
        <v>40</v>
      </c>
      <c r="F413" s="366">
        <v>3</v>
      </c>
      <c r="G413" s="366">
        <v>12</v>
      </c>
      <c r="H413" s="366" t="s">
        <v>217</v>
      </c>
      <c r="I413" s="366" t="s">
        <v>3</v>
      </c>
      <c r="J413" s="366" t="s">
        <v>357</v>
      </c>
      <c r="K413" s="367" t="s">
        <v>2213</v>
      </c>
      <c r="L413" s="366">
        <v>1</v>
      </c>
      <c r="M413" s="375">
        <v>1</v>
      </c>
      <c r="N413" s="366" t="s">
        <v>924</v>
      </c>
      <c r="O413" s="366">
        <v>0</v>
      </c>
      <c r="P413" s="366">
        <v>0</v>
      </c>
      <c r="Q413" s="366">
        <v>0</v>
      </c>
      <c r="R413" s="366">
        <v>0</v>
      </c>
      <c r="S413" s="366">
        <v>0</v>
      </c>
      <c r="T413" s="366">
        <v>0</v>
      </c>
      <c r="U413" s="368"/>
      <c r="V413"/>
    </row>
    <row r="414" spans="1:22" s="2" customFormat="1" x14ac:dyDescent="0.25">
      <c r="A414" s="327"/>
      <c r="B414" s="73">
        <f t="shared" si="17"/>
        <v>413</v>
      </c>
      <c r="C414" s="363">
        <v>3</v>
      </c>
      <c r="D414" s="73" t="str">
        <f>IF(ISNUMBER(C414),LOOKUP(C414,LL!$Q$2:$Q$40,LL!$T$2:$T$40),"")</f>
        <v>JF</v>
      </c>
      <c r="E414" s="73">
        <f>IF(ISNUMBER(C414),LOOKUP(C414,LL!$Q$2:$Q$40,LL!$U$2:$U$40),"")</f>
        <v>40</v>
      </c>
      <c r="F414" s="363">
        <v>3</v>
      </c>
      <c r="G414" s="363">
        <v>13</v>
      </c>
      <c r="H414" s="363" t="s">
        <v>217</v>
      </c>
      <c r="I414" s="363" t="s">
        <v>3</v>
      </c>
      <c r="J414" s="363" t="s">
        <v>357</v>
      </c>
      <c r="K414" s="364" t="s">
        <v>2213</v>
      </c>
      <c r="L414" s="363">
        <v>0</v>
      </c>
      <c r="M414" s="374">
        <v>0</v>
      </c>
      <c r="N414" s="363" t="s">
        <v>910</v>
      </c>
      <c r="O414" s="363">
        <v>0</v>
      </c>
      <c r="P414" s="363">
        <v>0</v>
      </c>
      <c r="Q414" s="363">
        <v>0</v>
      </c>
      <c r="R414" s="363">
        <v>0</v>
      </c>
      <c r="S414" s="363">
        <v>0</v>
      </c>
      <c r="T414" s="363">
        <v>0</v>
      </c>
      <c r="U414" s="365"/>
      <c r="V414"/>
    </row>
    <row r="415" spans="1:22" s="2" customFormat="1" x14ac:dyDescent="0.25">
      <c r="A415" s="327"/>
      <c r="B415" s="74">
        <f t="shared" si="17"/>
        <v>414</v>
      </c>
      <c r="C415" s="366">
        <v>3</v>
      </c>
      <c r="D415" s="74" t="str">
        <f>IF(ISNUMBER(C415),LOOKUP(C415,LL!$Q$2:$Q$40,LL!$T$2:$T$40),"")</f>
        <v>JF</v>
      </c>
      <c r="E415" s="74">
        <f>IF(ISNUMBER(C415),LOOKUP(C415,LL!$Q$2:$Q$40,LL!$U$2:$U$40),"")</f>
        <v>40</v>
      </c>
      <c r="F415" s="366">
        <v>3</v>
      </c>
      <c r="G415" s="366">
        <v>14</v>
      </c>
      <c r="H415" s="366" t="s">
        <v>217</v>
      </c>
      <c r="I415" s="366" t="s">
        <v>3</v>
      </c>
      <c r="J415" s="366" t="s">
        <v>357</v>
      </c>
      <c r="K415" s="367" t="s">
        <v>2213</v>
      </c>
      <c r="L415" s="366">
        <v>0</v>
      </c>
      <c r="M415" s="375">
        <v>0</v>
      </c>
      <c r="N415" s="366" t="s">
        <v>911</v>
      </c>
      <c r="O415" s="366">
        <v>0</v>
      </c>
      <c r="P415" s="366">
        <v>0</v>
      </c>
      <c r="Q415" s="366">
        <v>0</v>
      </c>
      <c r="R415" s="366">
        <v>0</v>
      </c>
      <c r="S415" s="366">
        <v>0</v>
      </c>
      <c r="T415" s="366">
        <v>0</v>
      </c>
      <c r="U415" s="368"/>
      <c r="V415"/>
    </row>
    <row r="416" spans="1:22" s="2" customFormat="1" x14ac:dyDescent="0.25">
      <c r="A416" s="327"/>
      <c r="B416" s="73">
        <f t="shared" si="17"/>
        <v>415</v>
      </c>
      <c r="C416" s="363">
        <v>3</v>
      </c>
      <c r="D416" s="73" t="str">
        <f>IF(ISNUMBER(C416),LOOKUP(C416,LL!$Q$2:$Q$40,LL!$T$2:$T$40),"")</f>
        <v>JF</v>
      </c>
      <c r="E416" s="73">
        <f>IF(ISNUMBER(C416),LOOKUP(C416,LL!$Q$2:$Q$40,LL!$U$2:$U$40),"")</f>
        <v>40</v>
      </c>
      <c r="F416" s="363">
        <v>3</v>
      </c>
      <c r="G416" s="363">
        <v>15</v>
      </c>
      <c r="H416" s="363" t="s">
        <v>217</v>
      </c>
      <c r="I416" s="363" t="s">
        <v>3</v>
      </c>
      <c r="J416" s="363" t="s">
        <v>357</v>
      </c>
      <c r="K416" s="364" t="s">
        <v>2213</v>
      </c>
      <c r="L416" s="363">
        <v>0</v>
      </c>
      <c r="M416" s="374">
        <v>0</v>
      </c>
      <c r="N416" s="363" t="s">
        <v>913</v>
      </c>
      <c r="O416" s="363">
        <v>0</v>
      </c>
      <c r="P416" s="363">
        <v>0</v>
      </c>
      <c r="Q416" s="363">
        <v>0</v>
      </c>
      <c r="R416" s="363">
        <v>0</v>
      </c>
      <c r="S416" s="363">
        <v>0</v>
      </c>
      <c r="T416" s="363">
        <v>0</v>
      </c>
      <c r="U416" s="365"/>
      <c r="V416"/>
    </row>
    <row r="417" spans="1:22" s="2" customFormat="1" x14ac:dyDescent="0.25">
      <c r="A417" s="327"/>
      <c r="B417" s="74">
        <f t="shared" si="17"/>
        <v>416</v>
      </c>
      <c r="C417" s="366">
        <v>3</v>
      </c>
      <c r="D417" s="74" t="str">
        <f>IF(ISNUMBER(C417),LOOKUP(C417,LL!$Q$2:$Q$40,LL!$T$2:$T$40),"")</f>
        <v>JF</v>
      </c>
      <c r="E417" s="74">
        <f>IF(ISNUMBER(C417),LOOKUP(C417,LL!$Q$2:$Q$40,LL!$U$2:$U$40),"")</f>
        <v>40</v>
      </c>
      <c r="F417" s="366">
        <v>3</v>
      </c>
      <c r="G417" s="366">
        <v>16</v>
      </c>
      <c r="H417" s="366" t="s">
        <v>217</v>
      </c>
      <c r="I417" s="366" t="s">
        <v>3</v>
      </c>
      <c r="J417" s="366" t="s">
        <v>357</v>
      </c>
      <c r="K417" s="367" t="s">
        <v>2213</v>
      </c>
      <c r="L417" s="366">
        <v>1</v>
      </c>
      <c r="M417" s="375">
        <v>0</v>
      </c>
      <c r="N417" s="366" t="s">
        <v>914</v>
      </c>
      <c r="O417" s="366">
        <v>0</v>
      </c>
      <c r="P417" s="366">
        <v>0</v>
      </c>
      <c r="Q417" s="366">
        <v>0</v>
      </c>
      <c r="R417" s="366">
        <v>0</v>
      </c>
      <c r="S417" s="366">
        <v>0</v>
      </c>
      <c r="T417" s="366">
        <v>0</v>
      </c>
      <c r="U417" s="368"/>
      <c r="V417"/>
    </row>
    <row r="418" spans="1:22" s="2" customFormat="1" x14ac:dyDescent="0.25">
      <c r="A418" s="327"/>
      <c r="B418" s="73">
        <f t="shared" si="17"/>
        <v>417</v>
      </c>
      <c r="C418" s="363">
        <v>3</v>
      </c>
      <c r="D418" s="73" t="str">
        <f>IF(ISNUMBER(C418),LOOKUP(C418,LL!$Q$2:$Q$40,LL!$T$2:$T$40),"")</f>
        <v>JF</v>
      </c>
      <c r="E418" s="73">
        <f>IF(ISNUMBER(C418),LOOKUP(C418,LL!$Q$2:$Q$40,LL!$U$2:$U$40),"")</f>
        <v>40</v>
      </c>
      <c r="F418" s="363">
        <v>3</v>
      </c>
      <c r="G418" s="363">
        <v>17</v>
      </c>
      <c r="H418" s="363" t="s">
        <v>217</v>
      </c>
      <c r="I418" s="363" t="s">
        <v>3</v>
      </c>
      <c r="J418" s="363" t="s">
        <v>357</v>
      </c>
      <c r="K418" s="364" t="s">
        <v>2213</v>
      </c>
      <c r="L418" s="363">
        <v>0</v>
      </c>
      <c r="M418" s="374">
        <v>0</v>
      </c>
      <c r="N418" s="363" t="s">
        <v>917</v>
      </c>
      <c r="O418" s="363">
        <v>0</v>
      </c>
      <c r="P418" s="363">
        <v>0</v>
      </c>
      <c r="Q418" s="363">
        <v>0</v>
      </c>
      <c r="R418" s="363">
        <v>0</v>
      </c>
      <c r="S418" s="363">
        <v>0</v>
      </c>
      <c r="T418" s="363">
        <v>0</v>
      </c>
      <c r="U418" s="365"/>
      <c r="V418"/>
    </row>
    <row r="419" spans="1:22" s="2" customFormat="1" x14ac:dyDescent="0.25">
      <c r="A419" s="327"/>
      <c r="B419" s="74">
        <f t="shared" si="17"/>
        <v>418</v>
      </c>
      <c r="C419" s="366">
        <v>3</v>
      </c>
      <c r="D419" s="74" t="str">
        <f>IF(ISNUMBER(C419),LOOKUP(C419,LL!$Q$2:$Q$40,LL!$T$2:$T$40),"")</f>
        <v>JF</v>
      </c>
      <c r="E419" s="74">
        <f>IF(ISNUMBER(C419),LOOKUP(C419,LL!$Q$2:$Q$40,LL!$U$2:$U$40),"")</f>
        <v>40</v>
      </c>
      <c r="F419" s="366">
        <v>3</v>
      </c>
      <c r="G419" s="366">
        <v>18</v>
      </c>
      <c r="H419" s="366" t="s">
        <v>217</v>
      </c>
      <c r="I419" s="366" t="s">
        <v>3</v>
      </c>
      <c r="J419" s="366" t="s">
        <v>357</v>
      </c>
      <c r="K419" s="367" t="s">
        <v>2213</v>
      </c>
      <c r="L419" s="366">
        <v>1</v>
      </c>
      <c r="M419" s="375">
        <v>0</v>
      </c>
      <c r="N419" s="366" t="s">
        <v>920</v>
      </c>
      <c r="O419" s="366">
        <v>0</v>
      </c>
      <c r="P419" s="366">
        <v>0</v>
      </c>
      <c r="Q419" s="366">
        <v>0</v>
      </c>
      <c r="R419" s="366">
        <v>0</v>
      </c>
      <c r="S419" s="366">
        <v>0</v>
      </c>
      <c r="T419" s="366">
        <v>0</v>
      </c>
      <c r="U419" s="368"/>
      <c r="V419"/>
    </row>
    <row r="420" spans="1:22" s="2" customFormat="1" x14ac:dyDescent="0.25">
      <c r="A420" s="327"/>
      <c r="B420" s="73">
        <f t="shared" si="17"/>
        <v>419</v>
      </c>
      <c r="C420" s="363">
        <v>3</v>
      </c>
      <c r="D420" s="73" t="str">
        <f>IF(ISNUMBER(C420),LOOKUP(C420,LL!$Q$2:$Q$40,LL!$T$2:$T$40),"")</f>
        <v>JF</v>
      </c>
      <c r="E420" s="73">
        <f>IF(ISNUMBER(C420),LOOKUP(C420,LL!$Q$2:$Q$40,LL!$U$2:$U$40),"")</f>
        <v>40</v>
      </c>
      <c r="F420" s="363">
        <v>3</v>
      </c>
      <c r="G420" s="363">
        <v>19</v>
      </c>
      <c r="H420" s="363" t="s">
        <v>217</v>
      </c>
      <c r="I420" s="363" t="s">
        <v>3</v>
      </c>
      <c r="J420" s="363" t="s">
        <v>357</v>
      </c>
      <c r="K420" s="364" t="s">
        <v>2213</v>
      </c>
      <c r="L420" s="363">
        <v>0</v>
      </c>
      <c r="M420" s="374">
        <v>0</v>
      </c>
      <c r="N420" s="363" t="s">
        <v>922</v>
      </c>
      <c r="O420" s="363">
        <v>0</v>
      </c>
      <c r="P420" s="363">
        <v>0</v>
      </c>
      <c r="Q420" s="363">
        <v>0</v>
      </c>
      <c r="R420" s="363">
        <v>0</v>
      </c>
      <c r="S420" s="363">
        <v>0</v>
      </c>
      <c r="T420" s="363">
        <v>0</v>
      </c>
      <c r="U420" s="365"/>
      <c r="V420"/>
    </row>
    <row r="421" spans="1:22" s="2" customFormat="1" x14ac:dyDescent="0.25">
      <c r="A421" s="327"/>
      <c r="B421" s="74">
        <f t="shared" si="17"/>
        <v>420</v>
      </c>
      <c r="C421" s="366">
        <v>3</v>
      </c>
      <c r="D421" s="74" t="str">
        <f>IF(ISNUMBER(C421),LOOKUP(C421,LL!$Q$2:$Q$40,LL!$T$2:$T$40),"")</f>
        <v>JF</v>
      </c>
      <c r="E421" s="74">
        <f>IF(ISNUMBER(C421),LOOKUP(C421,LL!$Q$2:$Q$40,LL!$U$2:$U$40),"")</f>
        <v>40</v>
      </c>
      <c r="F421" s="366">
        <v>3</v>
      </c>
      <c r="G421" s="366">
        <v>20</v>
      </c>
      <c r="H421" s="366" t="s">
        <v>217</v>
      </c>
      <c r="I421" s="366" t="s">
        <v>3</v>
      </c>
      <c r="J421" s="366" t="s">
        <v>357</v>
      </c>
      <c r="K421" s="367" t="s">
        <v>2213</v>
      </c>
      <c r="L421" s="366">
        <v>1</v>
      </c>
      <c r="M421" s="375">
        <v>1</v>
      </c>
      <c r="N421" s="366" t="s">
        <v>925</v>
      </c>
      <c r="O421" s="366">
        <v>2</v>
      </c>
      <c r="P421" s="366">
        <v>5</v>
      </c>
      <c r="Q421" s="366">
        <v>0</v>
      </c>
      <c r="R421" s="366">
        <v>1</v>
      </c>
      <c r="S421" s="366">
        <v>3</v>
      </c>
      <c r="T421" s="366">
        <v>2</v>
      </c>
      <c r="U421" s="368"/>
      <c r="V421"/>
    </row>
    <row r="422" spans="1:22" s="2" customFormat="1" x14ac:dyDescent="0.25">
      <c r="A422" s="327"/>
      <c r="B422" s="73">
        <f t="shared" si="17"/>
        <v>421</v>
      </c>
      <c r="C422" s="363">
        <v>3</v>
      </c>
      <c r="D422" s="73" t="str">
        <f>IF(ISNUMBER(C422),LOOKUP(C422,LL!$Q$2:$Q$40,LL!$T$2:$T$40),"")</f>
        <v>JF</v>
      </c>
      <c r="E422" s="73">
        <f>IF(ISNUMBER(C422),LOOKUP(C422,LL!$Q$2:$Q$40,LL!$U$2:$U$40),"")</f>
        <v>40</v>
      </c>
      <c r="F422" s="363">
        <v>3</v>
      </c>
      <c r="G422" s="363">
        <v>21</v>
      </c>
      <c r="H422" s="363" t="s">
        <v>217</v>
      </c>
      <c r="I422" s="363" t="s">
        <v>3</v>
      </c>
      <c r="J422" s="363" t="s">
        <v>357</v>
      </c>
      <c r="K422" s="364" t="s">
        <v>2213</v>
      </c>
      <c r="L422" s="363">
        <v>0</v>
      </c>
      <c r="M422" s="374">
        <v>0</v>
      </c>
      <c r="N422" s="363" t="s">
        <v>926</v>
      </c>
      <c r="O422" s="363">
        <v>6</v>
      </c>
      <c r="P422" s="363">
        <v>26</v>
      </c>
      <c r="Q422" s="363">
        <v>0</v>
      </c>
      <c r="R422" s="363">
        <v>0</v>
      </c>
      <c r="S422" s="363">
        <v>0</v>
      </c>
      <c r="T422" s="363">
        <v>0</v>
      </c>
      <c r="U422" s="365"/>
      <c r="V422"/>
    </row>
    <row r="423" spans="1:22" s="2" customFormat="1" x14ac:dyDescent="0.25">
      <c r="A423" s="327">
        <v>25</v>
      </c>
      <c r="B423" s="74">
        <f t="shared" si="17"/>
        <v>422</v>
      </c>
      <c r="C423" s="366">
        <v>3</v>
      </c>
      <c r="D423" s="74" t="str">
        <f>IF(ISNUMBER(C423),LOOKUP(C423,LL!$Q$2:$Q$40,LL!$T$2:$T$40),"")</f>
        <v>JF</v>
      </c>
      <c r="E423" s="74">
        <f>IF(ISNUMBER(C423),LOOKUP(C423,LL!$Q$2:$Q$40,LL!$U$2:$U$40),"")</f>
        <v>40</v>
      </c>
      <c r="F423" s="366">
        <v>3</v>
      </c>
      <c r="G423" s="366">
        <v>1</v>
      </c>
      <c r="H423" s="366" t="s">
        <v>65</v>
      </c>
      <c r="I423" s="366" t="s">
        <v>192</v>
      </c>
      <c r="J423" s="366" t="s">
        <v>191</v>
      </c>
      <c r="K423" s="367" t="s">
        <v>195</v>
      </c>
      <c r="L423" s="366" t="s">
        <v>199</v>
      </c>
      <c r="M423" s="366" t="s">
        <v>199</v>
      </c>
      <c r="N423" s="366" t="s">
        <v>981</v>
      </c>
      <c r="O423" s="366">
        <v>0.5</v>
      </c>
      <c r="P423" s="366">
        <v>1</v>
      </c>
      <c r="Q423" s="366">
        <v>0.4</v>
      </c>
      <c r="R423" s="366">
        <v>0</v>
      </c>
      <c r="S423" s="366">
        <v>6</v>
      </c>
      <c r="T423" s="366">
        <v>1</v>
      </c>
      <c r="U423" s="368" t="s">
        <v>1595</v>
      </c>
      <c r="V423"/>
    </row>
    <row r="424" spans="1:22" s="2" customFormat="1" x14ac:dyDescent="0.25">
      <c r="A424" s="327">
        <v>9</v>
      </c>
      <c r="B424" s="73">
        <f t="shared" si="17"/>
        <v>423</v>
      </c>
      <c r="C424" s="363">
        <v>3</v>
      </c>
      <c r="D424" s="73" t="str">
        <f>IF(ISNUMBER(C424),LOOKUP(C424,LL!$Q$2:$Q$40,LL!$T$2:$T$40),"")</f>
        <v>JF</v>
      </c>
      <c r="E424" s="73">
        <f>IF(ISNUMBER(C424),LOOKUP(C424,LL!$Q$2:$Q$40,LL!$U$2:$U$40),"")</f>
        <v>40</v>
      </c>
      <c r="F424" s="363">
        <v>3</v>
      </c>
      <c r="G424" s="363">
        <v>1</v>
      </c>
      <c r="H424" s="363" t="s">
        <v>65</v>
      </c>
      <c r="I424" s="363" t="s">
        <v>191</v>
      </c>
      <c r="J424" s="363" t="s">
        <v>192</v>
      </c>
      <c r="K424" s="364" t="s">
        <v>195</v>
      </c>
      <c r="L424" s="363" t="s">
        <v>251</v>
      </c>
      <c r="M424" s="363" t="s">
        <v>199</v>
      </c>
      <c r="N424" s="363" t="s">
        <v>981</v>
      </c>
      <c r="O424" s="363" t="s">
        <v>1601</v>
      </c>
      <c r="P424" s="363">
        <v>3</v>
      </c>
      <c r="Q424" s="363">
        <v>0</v>
      </c>
      <c r="R424" s="363">
        <v>0</v>
      </c>
      <c r="S424" s="363">
        <v>0</v>
      </c>
      <c r="T424" s="363">
        <v>0</v>
      </c>
      <c r="U424" s="365" t="s">
        <v>1596</v>
      </c>
      <c r="V424"/>
    </row>
    <row r="425" spans="1:22" s="2" customFormat="1" x14ac:dyDescent="0.25">
      <c r="A425" s="327"/>
      <c r="B425" s="74">
        <f t="shared" si="17"/>
        <v>424</v>
      </c>
      <c r="C425" s="366">
        <v>3</v>
      </c>
      <c r="D425" s="74" t="str">
        <f>IF(ISNUMBER(C425),LOOKUP(C425,LL!$Q$2:$Q$40,LL!$T$2:$T$40),"")</f>
        <v>JF</v>
      </c>
      <c r="E425" s="74">
        <f>IF(ISNUMBER(C425),LOOKUP(C425,LL!$Q$2:$Q$40,LL!$U$2:$U$40),"")</f>
        <v>40</v>
      </c>
      <c r="F425" s="366">
        <v>3</v>
      </c>
      <c r="G425" s="366">
        <v>1</v>
      </c>
      <c r="H425" s="366" t="s">
        <v>65</v>
      </c>
      <c r="I425" s="366" t="s">
        <v>192</v>
      </c>
      <c r="J425" s="366" t="s">
        <v>191</v>
      </c>
      <c r="K425" s="367" t="s">
        <v>195</v>
      </c>
      <c r="L425" s="366" t="s">
        <v>251</v>
      </c>
      <c r="M425" s="366" t="s">
        <v>199</v>
      </c>
      <c r="N425" s="366" t="s">
        <v>981</v>
      </c>
      <c r="O425" s="370" t="s">
        <v>1597</v>
      </c>
      <c r="P425" s="366">
        <v>2</v>
      </c>
      <c r="Q425" s="366">
        <v>1</v>
      </c>
      <c r="R425" s="366">
        <v>1</v>
      </c>
      <c r="S425" s="366">
        <v>0</v>
      </c>
      <c r="T425" s="366">
        <v>0</v>
      </c>
      <c r="U425" s="368" t="s">
        <v>1598</v>
      </c>
      <c r="V425"/>
    </row>
    <row r="426" spans="1:22" s="2" customFormat="1" x14ac:dyDescent="0.25">
      <c r="A426" s="327">
        <v>35</v>
      </c>
      <c r="B426" s="73">
        <f t="shared" si="17"/>
        <v>425</v>
      </c>
      <c r="C426" s="363">
        <v>3</v>
      </c>
      <c r="D426" s="73" t="str">
        <f>IF(ISNUMBER(C426),LOOKUP(C426,LL!$Q$2:$Q$40,LL!$T$2:$T$40),"")</f>
        <v>JF</v>
      </c>
      <c r="E426" s="73">
        <f>IF(ISNUMBER(C426),LOOKUP(C426,LL!$Q$2:$Q$40,LL!$U$2:$U$40),"")</f>
        <v>40</v>
      </c>
      <c r="F426" s="363">
        <v>3</v>
      </c>
      <c r="G426" s="363">
        <v>1</v>
      </c>
      <c r="H426" s="363" t="s">
        <v>65</v>
      </c>
      <c r="I426" s="363" t="s">
        <v>192</v>
      </c>
      <c r="J426" s="363" t="s">
        <v>191</v>
      </c>
      <c r="K426" s="364" t="s">
        <v>195</v>
      </c>
      <c r="L426" s="363" t="s">
        <v>577</v>
      </c>
      <c r="M426" s="363" t="s">
        <v>199</v>
      </c>
      <c r="N426" s="363" t="s">
        <v>981</v>
      </c>
      <c r="O426" s="363">
        <v>1</v>
      </c>
      <c r="P426" s="363">
        <v>0</v>
      </c>
      <c r="Q426" s="363">
        <v>1</v>
      </c>
      <c r="R426" s="363">
        <v>1</v>
      </c>
      <c r="S426" s="363">
        <v>0</v>
      </c>
      <c r="T426" s="363">
        <v>1</v>
      </c>
      <c r="U426" s="365" t="s">
        <v>1599</v>
      </c>
      <c r="V426"/>
    </row>
    <row r="427" spans="1:22" s="2" customFormat="1" x14ac:dyDescent="0.25">
      <c r="A427" s="327"/>
      <c r="B427" s="74">
        <f t="shared" si="17"/>
        <v>426</v>
      </c>
      <c r="C427" s="366">
        <v>3</v>
      </c>
      <c r="D427" s="74" t="str">
        <f>IF(ISNUMBER(C427),LOOKUP(C427,LL!$Q$2:$Q$40,LL!$T$2:$T$40),"")</f>
        <v>JF</v>
      </c>
      <c r="E427" s="74">
        <f>IF(ISNUMBER(C427),LOOKUP(C427,LL!$Q$2:$Q$40,LL!$U$2:$U$40),"")</f>
        <v>40</v>
      </c>
      <c r="F427" s="366">
        <v>3</v>
      </c>
      <c r="G427" s="366">
        <v>1</v>
      </c>
      <c r="H427" s="366" t="s">
        <v>65</v>
      </c>
      <c r="I427" s="366" t="s">
        <v>191</v>
      </c>
      <c r="J427" s="366" t="s">
        <v>192</v>
      </c>
      <c r="K427" s="367" t="s">
        <v>195</v>
      </c>
      <c r="L427" s="366" t="s">
        <v>577</v>
      </c>
      <c r="M427" s="366" t="s">
        <v>199</v>
      </c>
      <c r="N427" s="366" t="s">
        <v>981</v>
      </c>
      <c r="O427" s="366">
        <v>0</v>
      </c>
      <c r="P427" s="366">
        <v>0</v>
      </c>
      <c r="Q427" s="366">
        <v>1</v>
      </c>
      <c r="R427" s="366">
        <v>0</v>
      </c>
      <c r="S427" s="366">
        <v>0</v>
      </c>
      <c r="T427" s="366">
        <v>1</v>
      </c>
      <c r="U427" s="368" t="s">
        <v>1600</v>
      </c>
      <c r="V427"/>
    </row>
    <row r="428" spans="1:22" s="2" customFormat="1" x14ac:dyDescent="0.25">
      <c r="A428" s="327">
        <v>25</v>
      </c>
      <c r="B428" s="73">
        <f t="shared" si="17"/>
        <v>427</v>
      </c>
      <c r="C428" s="363">
        <v>3</v>
      </c>
      <c r="D428" s="73" t="str">
        <f>IF(ISNUMBER(C428),LOOKUP(C428,LL!$Q$2:$Q$40,LL!$T$2:$T$40),"")</f>
        <v>JF</v>
      </c>
      <c r="E428" s="73">
        <f>IF(ISNUMBER(C428),LOOKUP(C428,LL!$Q$2:$Q$40,LL!$U$2:$U$40),"")</f>
        <v>40</v>
      </c>
      <c r="F428" s="363">
        <v>3</v>
      </c>
      <c r="G428" s="363">
        <v>2</v>
      </c>
      <c r="H428" s="363" t="s">
        <v>65</v>
      </c>
      <c r="I428" s="363" t="s">
        <v>192</v>
      </c>
      <c r="J428" s="363" t="s">
        <v>191</v>
      </c>
      <c r="K428" s="364" t="s">
        <v>195</v>
      </c>
      <c r="L428" s="363" t="s">
        <v>199</v>
      </c>
      <c r="M428" s="363" t="s">
        <v>199</v>
      </c>
      <c r="N428" s="363" t="s">
        <v>981</v>
      </c>
      <c r="O428" s="363">
        <v>0.5</v>
      </c>
      <c r="P428" s="363">
        <v>1</v>
      </c>
      <c r="Q428" s="363">
        <v>0.4</v>
      </c>
      <c r="R428" s="363">
        <v>0</v>
      </c>
      <c r="S428" s="363">
        <v>2</v>
      </c>
      <c r="T428" s="363"/>
      <c r="U428" s="365" t="s">
        <v>1606</v>
      </c>
      <c r="V428"/>
    </row>
    <row r="429" spans="1:22" s="2" customFormat="1" x14ac:dyDescent="0.25">
      <c r="A429" s="327">
        <v>9</v>
      </c>
      <c r="B429" s="74">
        <f t="shared" si="17"/>
        <v>428</v>
      </c>
      <c r="C429" s="366">
        <v>3</v>
      </c>
      <c r="D429" s="74" t="str">
        <f>IF(ISNUMBER(C429),LOOKUP(C429,LL!$Q$2:$Q$40,LL!$T$2:$T$40),"")</f>
        <v>JF</v>
      </c>
      <c r="E429" s="74">
        <f>IF(ISNUMBER(C429),LOOKUP(C429,LL!$Q$2:$Q$40,LL!$U$2:$U$40),"")</f>
        <v>40</v>
      </c>
      <c r="F429" s="366">
        <v>3</v>
      </c>
      <c r="G429" s="366">
        <v>2</v>
      </c>
      <c r="H429" s="366" t="s">
        <v>65</v>
      </c>
      <c r="I429" s="366" t="s">
        <v>192</v>
      </c>
      <c r="J429" s="366" t="s">
        <v>191</v>
      </c>
      <c r="K429" s="367" t="s">
        <v>195</v>
      </c>
      <c r="L429" s="366" t="s">
        <v>251</v>
      </c>
      <c r="M429" s="366" t="s">
        <v>199</v>
      </c>
      <c r="N429" s="366" t="s">
        <v>981</v>
      </c>
      <c r="O429" s="366" t="s">
        <v>1601</v>
      </c>
      <c r="P429" s="366">
        <v>3</v>
      </c>
      <c r="Q429" s="366">
        <v>0</v>
      </c>
      <c r="R429" s="366">
        <v>0</v>
      </c>
      <c r="S429" s="366">
        <v>0</v>
      </c>
      <c r="T429" s="366">
        <v>0</v>
      </c>
      <c r="U429" s="368" t="s">
        <v>1603</v>
      </c>
      <c r="V429"/>
    </row>
    <row r="430" spans="1:22" s="2" customFormat="1" x14ac:dyDescent="0.25">
      <c r="A430" s="327"/>
      <c r="B430" s="73">
        <f t="shared" si="17"/>
        <v>429</v>
      </c>
      <c r="C430" s="363">
        <v>3</v>
      </c>
      <c r="D430" s="73" t="str">
        <f>IF(ISNUMBER(C430),LOOKUP(C430,LL!$Q$2:$Q$40,LL!$T$2:$T$40),"")</f>
        <v>JF</v>
      </c>
      <c r="E430" s="73">
        <f>IF(ISNUMBER(C430),LOOKUP(C430,LL!$Q$2:$Q$40,LL!$U$2:$U$40),"")</f>
        <v>40</v>
      </c>
      <c r="F430" s="363">
        <v>3</v>
      </c>
      <c r="G430" s="363">
        <v>2</v>
      </c>
      <c r="H430" s="363" t="s">
        <v>65</v>
      </c>
      <c r="I430" s="363" t="s">
        <v>191</v>
      </c>
      <c r="J430" s="363" t="s">
        <v>192</v>
      </c>
      <c r="K430" s="364" t="s">
        <v>195</v>
      </c>
      <c r="L430" s="363" t="s">
        <v>251</v>
      </c>
      <c r="M430" s="363" t="s">
        <v>199</v>
      </c>
      <c r="N430" s="363" t="s">
        <v>981</v>
      </c>
      <c r="O430" s="363" t="s">
        <v>1601</v>
      </c>
      <c r="P430" s="363">
        <v>2</v>
      </c>
      <c r="Q430" s="363">
        <v>0</v>
      </c>
      <c r="R430" s="363">
        <v>0</v>
      </c>
      <c r="S430" s="363">
        <v>0</v>
      </c>
      <c r="T430" s="363">
        <v>0</v>
      </c>
      <c r="U430" s="365" t="s">
        <v>1602</v>
      </c>
      <c r="V430"/>
    </row>
    <row r="431" spans="1:22" s="2" customFormat="1" x14ac:dyDescent="0.25">
      <c r="A431" s="327">
        <v>35</v>
      </c>
      <c r="B431" s="74">
        <f t="shared" si="17"/>
        <v>430</v>
      </c>
      <c r="C431" s="366">
        <v>3</v>
      </c>
      <c r="D431" s="74" t="str">
        <f>IF(ISNUMBER(C431),LOOKUP(C431,LL!$Q$2:$Q$40,LL!$T$2:$T$40),"")</f>
        <v>JF</v>
      </c>
      <c r="E431" s="74">
        <f>IF(ISNUMBER(C431),LOOKUP(C431,LL!$Q$2:$Q$40,LL!$U$2:$U$40),"")</f>
        <v>40</v>
      </c>
      <c r="F431" s="366">
        <v>3</v>
      </c>
      <c r="G431" s="366">
        <v>2</v>
      </c>
      <c r="H431" s="366" t="s">
        <v>65</v>
      </c>
      <c r="I431" s="366" t="s">
        <v>192</v>
      </c>
      <c r="J431" s="366" t="s">
        <v>191</v>
      </c>
      <c r="K431" s="367" t="s">
        <v>195</v>
      </c>
      <c r="L431" s="366" t="s">
        <v>577</v>
      </c>
      <c r="M431" s="366" t="s">
        <v>199</v>
      </c>
      <c r="N431" s="366" t="s">
        <v>981</v>
      </c>
      <c r="O431" s="366">
        <v>0</v>
      </c>
      <c r="P431" s="366">
        <v>1</v>
      </c>
      <c r="Q431" s="366">
        <v>1</v>
      </c>
      <c r="R431" s="366">
        <v>0</v>
      </c>
      <c r="S431" s="366">
        <v>1</v>
      </c>
      <c r="T431" s="366">
        <v>1</v>
      </c>
      <c r="U431" s="368" t="s">
        <v>1604</v>
      </c>
      <c r="V431"/>
    </row>
    <row r="432" spans="1:22" s="2" customFormat="1" x14ac:dyDescent="0.25">
      <c r="A432" s="327"/>
      <c r="B432" s="73">
        <f t="shared" si="17"/>
        <v>431</v>
      </c>
      <c r="C432" s="363">
        <v>3</v>
      </c>
      <c r="D432" s="73" t="str">
        <f>IF(ISNUMBER(C432),LOOKUP(C432,LL!$Q$2:$Q$40,LL!$T$2:$T$40),"")</f>
        <v>JF</v>
      </c>
      <c r="E432" s="73">
        <f>IF(ISNUMBER(C432),LOOKUP(C432,LL!$Q$2:$Q$40,LL!$U$2:$U$40),"")</f>
        <v>40</v>
      </c>
      <c r="F432" s="363">
        <v>3</v>
      </c>
      <c r="G432" s="363">
        <v>2</v>
      </c>
      <c r="H432" s="363" t="s">
        <v>65</v>
      </c>
      <c r="I432" s="363" t="s">
        <v>191</v>
      </c>
      <c r="J432" s="363" t="s">
        <v>192</v>
      </c>
      <c r="K432" s="364" t="s">
        <v>195</v>
      </c>
      <c r="L432" s="363" t="s">
        <v>577</v>
      </c>
      <c r="M432" s="363" t="s">
        <v>199</v>
      </c>
      <c r="N432" s="363" t="s">
        <v>981</v>
      </c>
      <c r="O432" s="363">
        <v>0</v>
      </c>
      <c r="P432" s="363">
        <v>0</v>
      </c>
      <c r="Q432" s="363">
        <v>0</v>
      </c>
      <c r="R432" s="363">
        <v>0</v>
      </c>
      <c r="S432" s="363">
        <v>0</v>
      </c>
      <c r="T432" s="363">
        <v>0</v>
      </c>
      <c r="U432" s="365" t="s">
        <v>1605</v>
      </c>
      <c r="V432"/>
    </row>
    <row r="433" spans="1:22" s="2" customFormat="1" x14ac:dyDescent="0.25">
      <c r="A433" s="327">
        <v>25</v>
      </c>
      <c r="B433" s="74">
        <f t="shared" si="17"/>
        <v>432</v>
      </c>
      <c r="C433" s="366">
        <v>3</v>
      </c>
      <c r="D433" s="74" t="str">
        <f>IF(ISNUMBER(C433),LOOKUP(C433,LL!$Q$2:$Q$40,LL!$T$2:$T$40),"")</f>
        <v>JF</v>
      </c>
      <c r="E433" s="74">
        <f>IF(ISNUMBER(C433),LOOKUP(C433,LL!$Q$2:$Q$40,LL!$U$2:$U$40),"")</f>
        <v>40</v>
      </c>
      <c r="F433" s="366">
        <v>3</v>
      </c>
      <c r="G433" s="366">
        <v>3</v>
      </c>
      <c r="H433" s="366" t="s">
        <v>65</v>
      </c>
      <c r="I433" s="366" t="s">
        <v>192</v>
      </c>
      <c r="J433" s="366" t="s">
        <v>191</v>
      </c>
      <c r="K433" s="367" t="s">
        <v>195</v>
      </c>
      <c r="L433" s="366" t="s">
        <v>199</v>
      </c>
      <c r="M433" s="366" t="s">
        <v>1318</v>
      </c>
      <c r="N433" s="366" t="s">
        <v>981</v>
      </c>
      <c r="O433" s="366">
        <v>0.5</v>
      </c>
      <c r="P433" s="366">
        <v>0</v>
      </c>
      <c r="Q433" s="366">
        <v>0.4</v>
      </c>
      <c r="R433" s="366">
        <v>0</v>
      </c>
      <c r="S433" s="366"/>
      <c r="T433" s="366"/>
      <c r="U433" s="368" t="s">
        <v>1607</v>
      </c>
      <c r="V433"/>
    </row>
    <row r="434" spans="1:22" s="2" customFormat="1" x14ac:dyDescent="0.25">
      <c r="A434" s="327">
        <v>25</v>
      </c>
      <c r="B434" s="73">
        <f t="shared" si="17"/>
        <v>433</v>
      </c>
      <c r="C434" s="363">
        <v>3</v>
      </c>
      <c r="D434" s="73" t="str">
        <f>IF(ISNUMBER(C434),LOOKUP(C434,LL!$Q$2:$Q$40,LL!$T$2:$T$40),"")</f>
        <v>JF</v>
      </c>
      <c r="E434" s="73">
        <f>IF(ISNUMBER(C434),LOOKUP(C434,LL!$Q$2:$Q$40,LL!$U$2:$U$40),"")</f>
        <v>40</v>
      </c>
      <c r="F434" s="363">
        <v>3</v>
      </c>
      <c r="G434" s="363">
        <v>1</v>
      </c>
      <c r="H434" s="363" t="s">
        <v>197</v>
      </c>
      <c r="I434" s="363" t="s">
        <v>3</v>
      </c>
      <c r="J434" s="363" t="s">
        <v>177</v>
      </c>
      <c r="K434" s="364" t="s">
        <v>195</v>
      </c>
      <c r="L434" s="363" t="s">
        <v>215</v>
      </c>
      <c r="M434" s="363" t="s">
        <v>969</v>
      </c>
      <c r="N434" s="363" t="s">
        <v>1386</v>
      </c>
      <c r="O434" s="363">
        <v>0.3</v>
      </c>
      <c r="P434" s="363">
        <v>1</v>
      </c>
      <c r="Q434" s="363">
        <v>0.2</v>
      </c>
      <c r="R434" s="363">
        <v>0</v>
      </c>
      <c r="S434" s="363">
        <v>4</v>
      </c>
      <c r="T434" s="363">
        <v>1</v>
      </c>
      <c r="U434" s="365" t="s">
        <v>1608</v>
      </c>
      <c r="V434"/>
    </row>
    <row r="435" spans="1:22" s="2" customFormat="1" x14ac:dyDescent="0.25">
      <c r="A435" s="327">
        <v>35</v>
      </c>
      <c r="B435" s="74">
        <f t="shared" si="17"/>
        <v>434</v>
      </c>
      <c r="C435" s="366">
        <v>3</v>
      </c>
      <c r="D435" s="74" t="str">
        <f>IF(ISNUMBER(C435),LOOKUP(C435,LL!$Q$2:$Q$40,LL!$T$2:$T$40),"")</f>
        <v>JF</v>
      </c>
      <c r="E435" s="74">
        <f>IF(ISNUMBER(C435),LOOKUP(C435,LL!$Q$2:$Q$40,LL!$U$2:$U$40),"")</f>
        <v>40</v>
      </c>
      <c r="F435" s="366">
        <v>3</v>
      </c>
      <c r="G435" s="366">
        <v>1</v>
      </c>
      <c r="H435" s="366" t="s">
        <v>197</v>
      </c>
      <c r="I435" s="366" t="s">
        <v>3</v>
      </c>
      <c r="J435" s="366" t="s">
        <v>177</v>
      </c>
      <c r="K435" s="367" t="s">
        <v>195</v>
      </c>
      <c r="L435" s="366" t="s">
        <v>577</v>
      </c>
      <c r="M435" s="366" t="s">
        <v>969</v>
      </c>
      <c r="N435" s="366" t="s">
        <v>1386</v>
      </c>
      <c r="O435" s="366">
        <v>1</v>
      </c>
      <c r="P435" s="366">
        <v>1</v>
      </c>
      <c r="Q435" s="366">
        <v>1</v>
      </c>
      <c r="R435" s="366">
        <v>1</v>
      </c>
      <c r="S435" s="366">
        <v>0</v>
      </c>
      <c r="T435" s="366">
        <v>1</v>
      </c>
      <c r="U435" s="368" t="s">
        <v>1609</v>
      </c>
      <c r="V435"/>
    </row>
    <row r="436" spans="1:22" s="2" customFormat="1" x14ac:dyDescent="0.25">
      <c r="A436" s="327"/>
      <c r="B436" s="73">
        <f t="shared" si="17"/>
        <v>435</v>
      </c>
      <c r="C436" s="363">
        <v>3</v>
      </c>
      <c r="D436" s="73" t="str">
        <f>IF(ISNUMBER(C436),LOOKUP(C436,LL!$Q$2:$Q$40,LL!$T$2:$T$40),"")</f>
        <v>JF</v>
      </c>
      <c r="E436" s="73">
        <f>IF(ISNUMBER(C436),LOOKUP(C436,LL!$Q$2:$Q$40,LL!$U$2:$U$40),"")</f>
        <v>40</v>
      </c>
      <c r="F436" s="363">
        <v>3</v>
      </c>
      <c r="G436" s="363">
        <v>1</v>
      </c>
      <c r="H436" s="363" t="s">
        <v>197</v>
      </c>
      <c r="I436" s="363" t="s">
        <v>177</v>
      </c>
      <c r="J436" s="363" t="s">
        <v>3</v>
      </c>
      <c r="K436" s="364" t="s">
        <v>195</v>
      </c>
      <c r="L436" s="363" t="s">
        <v>577</v>
      </c>
      <c r="M436" s="363" t="s">
        <v>969</v>
      </c>
      <c r="N436" s="363" t="s">
        <v>1386</v>
      </c>
      <c r="O436" s="363">
        <v>1</v>
      </c>
      <c r="P436" s="363">
        <v>0</v>
      </c>
      <c r="Q436" s="363">
        <v>1</v>
      </c>
      <c r="R436" s="363">
        <v>1</v>
      </c>
      <c r="S436" s="363">
        <v>0</v>
      </c>
      <c r="T436" s="363">
        <v>0</v>
      </c>
      <c r="U436" s="365" t="s">
        <v>1610</v>
      </c>
      <c r="V436"/>
    </row>
    <row r="437" spans="1:22" s="2" customFormat="1" x14ac:dyDescent="0.25">
      <c r="A437" s="327">
        <v>2</v>
      </c>
      <c r="B437" s="74">
        <f t="shared" si="17"/>
        <v>436</v>
      </c>
      <c r="C437" s="366">
        <v>3</v>
      </c>
      <c r="D437" s="74" t="str">
        <f>IF(ISNUMBER(C437),LOOKUP(C437,LL!$Q$2:$Q$40,LL!$T$2:$T$40),"")</f>
        <v>JF</v>
      </c>
      <c r="E437" s="74">
        <f>IF(ISNUMBER(C437),LOOKUP(C437,LL!$Q$2:$Q$40,LL!$U$2:$U$40),"")</f>
        <v>40</v>
      </c>
      <c r="F437" s="366">
        <v>3</v>
      </c>
      <c r="G437" s="366">
        <v>1</v>
      </c>
      <c r="H437" s="366" t="s">
        <v>65</v>
      </c>
      <c r="I437" s="366" t="s">
        <v>192</v>
      </c>
      <c r="J437" s="366" t="s">
        <v>191</v>
      </c>
      <c r="K437" s="367" t="s">
        <v>189</v>
      </c>
      <c r="L437" s="366" t="s">
        <v>252</v>
      </c>
      <c r="M437" s="366" t="s">
        <v>1613</v>
      </c>
      <c r="N437" s="366" t="s">
        <v>1612</v>
      </c>
      <c r="O437" s="366" t="s">
        <v>1341</v>
      </c>
      <c r="P437" s="366">
        <v>1</v>
      </c>
      <c r="Q437" s="366">
        <v>1</v>
      </c>
      <c r="R437" s="366">
        <v>0.5</v>
      </c>
      <c r="S437" s="366"/>
      <c r="T437" s="366"/>
      <c r="U437" s="368" t="s">
        <v>1614</v>
      </c>
      <c r="V437"/>
    </row>
    <row r="438" spans="1:22" s="2" customFormat="1" x14ac:dyDescent="0.25">
      <c r="A438" s="327">
        <v>8</v>
      </c>
      <c r="B438" s="73">
        <f t="shared" si="17"/>
        <v>437</v>
      </c>
      <c r="C438" s="363">
        <v>3</v>
      </c>
      <c r="D438" s="73" t="str">
        <f>IF(ISNUMBER(C438),LOOKUP(C438,LL!$Q$2:$Q$40,LL!$T$2:$T$40),"")</f>
        <v>JF</v>
      </c>
      <c r="E438" s="73">
        <f>IF(ISNUMBER(C438),LOOKUP(C438,LL!$Q$2:$Q$40,LL!$U$2:$U$40),"")</f>
        <v>40</v>
      </c>
      <c r="F438" s="363">
        <v>3</v>
      </c>
      <c r="G438" s="363">
        <v>1</v>
      </c>
      <c r="H438" s="363" t="s">
        <v>65</v>
      </c>
      <c r="I438" s="363" t="s">
        <v>177</v>
      </c>
      <c r="J438" s="363" t="s">
        <v>192</v>
      </c>
      <c r="K438" s="364" t="s">
        <v>189</v>
      </c>
      <c r="L438" s="363" t="s">
        <v>329</v>
      </c>
      <c r="M438" s="363" t="s">
        <v>220</v>
      </c>
      <c r="N438" s="363" t="s">
        <v>1612</v>
      </c>
      <c r="O438" s="363" t="s">
        <v>1051</v>
      </c>
      <c r="P438" s="363"/>
      <c r="Q438" s="363"/>
      <c r="R438" s="363"/>
      <c r="S438" s="363"/>
      <c r="T438" s="363"/>
      <c r="U438" s="365" t="s">
        <v>1615</v>
      </c>
      <c r="V438"/>
    </row>
    <row r="439" spans="1:22" s="2" customFormat="1" x14ac:dyDescent="0.25">
      <c r="A439" s="327">
        <v>2</v>
      </c>
      <c r="B439" s="74">
        <f t="shared" si="17"/>
        <v>438</v>
      </c>
      <c r="C439" s="366">
        <v>3</v>
      </c>
      <c r="D439" s="74" t="str">
        <f>IF(ISNUMBER(C439),LOOKUP(C439,LL!$Q$2:$Q$40,LL!$T$2:$T$40),"")</f>
        <v>JF</v>
      </c>
      <c r="E439" s="74">
        <f>IF(ISNUMBER(C439),LOOKUP(C439,LL!$Q$2:$Q$40,LL!$U$2:$U$40),"")</f>
        <v>40</v>
      </c>
      <c r="F439" s="366">
        <v>3</v>
      </c>
      <c r="G439" s="366">
        <v>1</v>
      </c>
      <c r="H439" s="366" t="s">
        <v>65</v>
      </c>
      <c r="I439" s="366" t="s">
        <v>192</v>
      </c>
      <c r="J439" s="366" t="s">
        <v>191</v>
      </c>
      <c r="K439" s="367" t="s">
        <v>189</v>
      </c>
      <c r="L439" s="366" t="s">
        <v>252</v>
      </c>
      <c r="M439" s="366" t="s">
        <v>1611</v>
      </c>
      <c r="N439" s="366" t="s">
        <v>1612</v>
      </c>
      <c r="O439" s="366" t="s">
        <v>1341</v>
      </c>
      <c r="P439" s="366">
        <v>1</v>
      </c>
      <c r="Q439" s="366">
        <v>1</v>
      </c>
      <c r="R439" s="366">
        <v>0.5</v>
      </c>
      <c r="S439" s="366">
        <f>T439-R439</f>
        <v>-0.5</v>
      </c>
      <c r="T439" s="366">
        <v>0</v>
      </c>
      <c r="U439" s="368" t="s">
        <v>1616</v>
      </c>
      <c r="V439"/>
    </row>
    <row r="440" spans="1:22" s="2" customFormat="1" x14ac:dyDescent="0.25">
      <c r="A440" s="327">
        <v>3</v>
      </c>
      <c r="B440" s="73">
        <f t="shared" si="17"/>
        <v>439</v>
      </c>
      <c r="C440" s="363">
        <v>3</v>
      </c>
      <c r="D440" s="73" t="str">
        <f>IF(ISNUMBER(C440),LOOKUP(C440,LL!$Q$2:$Q$40,LL!$T$2:$T$40),"")</f>
        <v>JF</v>
      </c>
      <c r="E440" s="73">
        <f>IF(ISNUMBER(C440),LOOKUP(C440,LL!$Q$2:$Q$40,LL!$U$2:$U$40),"")</f>
        <v>40</v>
      </c>
      <c r="F440" s="363">
        <v>3</v>
      </c>
      <c r="G440" s="363">
        <v>1</v>
      </c>
      <c r="H440" s="363" t="s">
        <v>262</v>
      </c>
      <c r="I440" s="363" t="s">
        <v>5</v>
      </c>
      <c r="J440" s="363" t="s">
        <v>187</v>
      </c>
      <c r="K440" s="364" t="s">
        <v>189</v>
      </c>
      <c r="L440" s="363" t="s">
        <v>190</v>
      </c>
      <c r="M440" s="363" t="s">
        <v>864</v>
      </c>
      <c r="N440" s="363" t="s">
        <v>647</v>
      </c>
      <c r="O440" s="363" t="s">
        <v>1617</v>
      </c>
      <c r="P440" s="376">
        <f>1-0.7^2*0.7^2*0.8^2</f>
        <v>0.84633599999999998</v>
      </c>
      <c r="Q440" s="363">
        <v>1</v>
      </c>
      <c r="R440" s="363">
        <f>P440*Q440</f>
        <v>0.84633599999999998</v>
      </c>
      <c r="S440" s="363">
        <v>0</v>
      </c>
      <c r="T440" s="363">
        <f>S440-R440</f>
        <v>-0.84633599999999998</v>
      </c>
      <c r="U440" s="365" t="s">
        <v>1618</v>
      </c>
      <c r="V440"/>
    </row>
    <row r="441" spans="1:22" s="2" customFormat="1" x14ac:dyDescent="0.25">
      <c r="A441" s="327">
        <v>55</v>
      </c>
      <c r="B441" s="74">
        <f t="shared" si="17"/>
        <v>440</v>
      </c>
      <c r="C441" s="366">
        <v>3</v>
      </c>
      <c r="D441" s="74" t="str">
        <f>IF(ISNUMBER(C441),LOOKUP(C441,LL!$Q$2:$Q$40,LL!$T$2:$T$40),"")</f>
        <v>JF</v>
      </c>
      <c r="E441" s="74">
        <f>IF(ISNUMBER(C441),LOOKUP(C441,LL!$Q$2:$Q$40,LL!$U$2:$U$40),"")</f>
        <v>40</v>
      </c>
      <c r="F441" s="366">
        <v>3</v>
      </c>
      <c r="G441" s="366"/>
      <c r="H441" s="366" t="s">
        <v>262</v>
      </c>
      <c r="I441" s="366" t="s">
        <v>5</v>
      </c>
      <c r="J441" s="366" t="s">
        <v>187</v>
      </c>
      <c r="K441" s="367" t="s">
        <v>347</v>
      </c>
      <c r="L441" s="366" t="s">
        <v>1311</v>
      </c>
      <c r="M441" s="366" t="s">
        <v>697</v>
      </c>
      <c r="N441" s="366" t="s">
        <v>1619</v>
      </c>
      <c r="O441" s="366" t="s">
        <v>1621</v>
      </c>
      <c r="P441" s="366" t="s">
        <v>1622</v>
      </c>
      <c r="Q441" s="366" t="s">
        <v>1620</v>
      </c>
      <c r="R441" s="366" t="s">
        <v>1623</v>
      </c>
      <c r="S441" s="366" t="s">
        <v>1624</v>
      </c>
      <c r="T441" s="366" t="s">
        <v>1625</v>
      </c>
      <c r="U441" s="368" t="s">
        <v>1626</v>
      </c>
      <c r="V441"/>
    </row>
    <row r="442" spans="1:22" s="2" customFormat="1" x14ac:dyDescent="0.25">
      <c r="A442" s="327">
        <v>55</v>
      </c>
      <c r="B442" s="73">
        <f t="shared" si="17"/>
        <v>441</v>
      </c>
      <c r="C442" s="363">
        <v>3</v>
      </c>
      <c r="D442" s="73" t="str">
        <f>IF(ISNUMBER(C442),LOOKUP(C442,LL!$Q$2:$Q$40,LL!$T$2:$T$40),"")</f>
        <v>JF</v>
      </c>
      <c r="E442" s="73">
        <f>IF(ISNUMBER(C442),LOOKUP(C442,LL!$Q$2:$Q$40,LL!$U$2:$U$40),"")</f>
        <v>40</v>
      </c>
      <c r="F442" s="363">
        <v>3</v>
      </c>
      <c r="G442" s="363"/>
      <c r="H442" s="363" t="s">
        <v>186</v>
      </c>
      <c r="I442" s="363" t="s">
        <v>340</v>
      </c>
      <c r="J442" s="363" t="s">
        <v>187</v>
      </c>
      <c r="K442" s="364" t="s">
        <v>347</v>
      </c>
      <c r="L442" s="363" t="s">
        <v>1311</v>
      </c>
      <c r="M442" s="363" t="s">
        <v>697</v>
      </c>
      <c r="N442" s="363" t="s">
        <v>1627</v>
      </c>
      <c r="O442" s="363"/>
      <c r="P442" s="363"/>
      <c r="Q442" s="363"/>
      <c r="R442" s="363"/>
      <c r="S442" s="363"/>
      <c r="T442" s="363"/>
      <c r="U442" s="365" t="s">
        <v>1628</v>
      </c>
      <c r="V442"/>
    </row>
    <row r="443" spans="1:22" s="2" customFormat="1" x14ac:dyDescent="0.25">
      <c r="A443" s="327"/>
      <c r="B443" s="74">
        <f t="shared" si="17"/>
        <v>442</v>
      </c>
      <c r="C443" s="366">
        <v>3</v>
      </c>
      <c r="D443" s="74" t="str">
        <f>IF(ISNUMBER(C443),LOOKUP(C443,LL!$Q$2:$Q$40,LL!$T$2:$T$40),"")</f>
        <v>JF</v>
      </c>
      <c r="E443" s="74">
        <f>IF(ISNUMBER(C443),LOOKUP(C443,LL!$Q$2:$Q$40,LL!$U$2:$U$40),"")</f>
        <v>40</v>
      </c>
      <c r="F443" s="366">
        <v>3</v>
      </c>
      <c r="G443" s="366"/>
      <c r="H443" s="366" t="s">
        <v>186</v>
      </c>
      <c r="I443" s="366" t="s">
        <v>340</v>
      </c>
      <c r="J443" s="366" t="s">
        <v>187</v>
      </c>
      <c r="K443" s="367" t="s">
        <v>347</v>
      </c>
      <c r="L443" s="366" t="s">
        <v>1311</v>
      </c>
      <c r="M443" s="366" t="s">
        <v>697</v>
      </c>
      <c r="N443" s="366" t="s">
        <v>1636</v>
      </c>
      <c r="O443" s="366"/>
      <c r="P443" s="366"/>
      <c r="Q443" s="366"/>
      <c r="R443" s="366"/>
      <c r="S443" s="366"/>
      <c r="T443" s="366"/>
      <c r="U443" s="368" t="s">
        <v>1629</v>
      </c>
      <c r="V443"/>
    </row>
    <row r="444" spans="1:22" s="2" customFormat="1" x14ac:dyDescent="0.25">
      <c r="A444" s="327">
        <v>1</v>
      </c>
      <c r="B444" s="73">
        <f t="shared" si="17"/>
        <v>443</v>
      </c>
      <c r="C444" s="363">
        <v>3</v>
      </c>
      <c r="D444" s="73" t="str">
        <f>IF(ISNUMBER(C444),LOOKUP(C444,LL!$Q$2:$Q$40,LL!$T$2:$T$40),"")</f>
        <v>JF</v>
      </c>
      <c r="E444" s="73">
        <f>IF(ISNUMBER(C444),LOOKUP(C444,LL!$Q$2:$Q$40,LL!$U$2:$U$40),"")</f>
        <v>40</v>
      </c>
      <c r="F444" s="363">
        <v>3</v>
      </c>
      <c r="G444" s="363">
        <v>2</v>
      </c>
      <c r="H444" s="363" t="s">
        <v>262</v>
      </c>
      <c r="I444" s="363" t="s">
        <v>5</v>
      </c>
      <c r="J444" s="363" t="s">
        <v>187</v>
      </c>
      <c r="K444" s="364" t="s">
        <v>194</v>
      </c>
      <c r="L444" s="363" t="s">
        <v>871</v>
      </c>
      <c r="M444" s="363">
        <v>21</v>
      </c>
      <c r="N444" s="363" t="s">
        <v>1545</v>
      </c>
      <c r="O444" s="363">
        <v>1</v>
      </c>
      <c r="P444" s="363">
        <v>1</v>
      </c>
      <c r="Q444" s="363">
        <v>0</v>
      </c>
      <c r="R444" s="363">
        <v>0</v>
      </c>
      <c r="S444" s="363">
        <v>37</v>
      </c>
      <c r="T444" s="363">
        <v>1</v>
      </c>
      <c r="U444" s="365" t="s">
        <v>1630</v>
      </c>
      <c r="V444"/>
    </row>
    <row r="445" spans="1:22" s="2" customFormat="1" x14ac:dyDescent="0.25">
      <c r="A445" s="327">
        <v>29</v>
      </c>
      <c r="B445" s="74">
        <f t="shared" si="17"/>
        <v>444</v>
      </c>
      <c r="C445" s="366">
        <v>3</v>
      </c>
      <c r="D445" s="74" t="str">
        <f>IF(ISNUMBER(C445),LOOKUP(C445,LL!$Q$2:$Q$40,LL!$T$2:$T$40),"")</f>
        <v>JF</v>
      </c>
      <c r="E445" s="74">
        <f>IF(ISNUMBER(C445),LOOKUP(C445,LL!$Q$2:$Q$40,LL!$U$2:$U$40),"")</f>
        <v>40</v>
      </c>
      <c r="F445" s="366">
        <v>3</v>
      </c>
      <c r="G445" s="366"/>
      <c r="H445" s="366" t="s">
        <v>197</v>
      </c>
      <c r="I445" s="366" t="s">
        <v>192</v>
      </c>
      <c r="J445" s="366" t="s">
        <v>357</v>
      </c>
      <c r="K445" s="367" t="s">
        <v>740</v>
      </c>
      <c r="L445" s="366" t="s">
        <v>1631</v>
      </c>
      <c r="M445" s="366" t="s">
        <v>713</v>
      </c>
      <c r="N445" s="366" t="s">
        <v>1632</v>
      </c>
      <c r="O445" s="366">
        <v>3</v>
      </c>
      <c r="P445" s="366">
        <v>0</v>
      </c>
      <c r="Q445" s="366">
        <v>1</v>
      </c>
      <c r="R445" s="366">
        <v>0</v>
      </c>
      <c r="S445" s="366">
        <v>0</v>
      </c>
      <c r="T445" s="366">
        <v>0</v>
      </c>
      <c r="U445" s="368" t="s">
        <v>1633</v>
      </c>
      <c r="V445"/>
    </row>
    <row r="446" spans="1:22" s="2" customFormat="1" x14ac:dyDescent="0.25">
      <c r="A446" s="327">
        <v>13</v>
      </c>
      <c r="B446" s="73">
        <f t="shared" si="17"/>
        <v>445</v>
      </c>
      <c r="C446" s="363">
        <v>3</v>
      </c>
      <c r="D446" s="73" t="str">
        <f>IF(ISNUMBER(C446),LOOKUP(C446,LL!$Q$2:$Q$40,LL!$T$2:$T$40),"")</f>
        <v>JF</v>
      </c>
      <c r="E446" s="73">
        <f>IF(ISNUMBER(C446),LOOKUP(C446,LL!$Q$2:$Q$40,LL!$U$2:$U$40),"")</f>
        <v>40</v>
      </c>
      <c r="F446" s="363">
        <v>5</v>
      </c>
      <c r="G446" s="363">
        <v>2</v>
      </c>
      <c r="H446" s="363" t="s">
        <v>358</v>
      </c>
      <c r="I446" s="363" t="s">
        <v>260</v>
      </c>
      <c r="J446" s="363" t="s">
        <v>261</v>
      </c>
      <c r="K446" s="364" t="s">
        <v>399</v>
      </c>
      <c r="L446" s="363">
        <v>3</v>
      </c>
      <c r="M446" s="363">
        <v>2</v>
      </c>
      <c r="N446" s="363" t="s">
        <v>1634</v>
      </c>
      <c r="O446" s="363" t="s">
        <v>1222</v>
      </c>
      <c r="P446" s="363" t="s">
        <v>1223</v>
      </c>
      <c r="Q446" s="363" t="s">
        <v>1223</v>
      </c>
      <c r="R446" s="363" t="s">
        <v>843</v>
      </c>
      <c r="S446" s="363" t="s">
        <v>951</v>
      </c>
      <c r="T446" s="363" t="s">
        <v>952</v>
      </c>
      <c r="U446" s="365" t="s">
        <v>1635</v>
      </c>
      <c r="V446"/>
    </row>
    <row r="447" spans="1:22" s="2" customFormat="1" x14ac:dyDescent="0.25">
      <c r="A447" s="327">
        <v>21</v>
      </c>
      <c r="B447" s="74">
        <f t="shared" si="17"/>
        <v>446</v>
      </c>
      <c r="C447" s="366">
        <v>3</v>
      </c>
      <c r="D447" s="74" t="str">
        <f>IF(ISNUMBER(C447),LOOKUP(C447,LL!$Q$2:$Q$40,LL!$T$2:$T$40),"")</f>
        <v>JF</v>
      </c>
      <c r="E447" s="74">
        <f>IF(ISNUMBER(C447),LOOKUP(C447,LL!$Q$2:$Q$40,LL!$U$2:$U$40),"")</f>
        <v>40</v>
      </c>
      <c r="F447" s="366">
        <v>5</v>
      </c>
      <c r="G447" s="366">
        <v>0</v>
      </c>
      <c r="H447" s="366" t="s">
        <v>186</v>
      </c>
      <c r="I447" s="366" t="s">
        <v>187</v>
      </c>
      <c r="J447" s="366" t="s">
        <v>0</v>
      </c>
      <c r="K447" s="367" t="s">
        <v>398</v>
      </c>
      <c r="L447" s="366" t="s">
        <v>642</v>
      </c>
      <c r="M447" s="366" t="s">
        <v>1637</v>
      </c>
      <c r="N447" s="366" t="s">
        <v>1638</v>
      </c>
      <c r="O447" s="366" t="s">
        <v>795</v>
      </c>
      <c r="P447" s="366">
        <v>5</v>
      </c>
      <c r="Q447" s="366">
        <v>8</v>
      </c>
      <c r="R447" s="366">
        <v>8</v>
      </c>
      <c r="S447" s="366">
        <v>3</v>
      </c>
      <c r="T447" s="366">
        <v>8</v>
      </c>
      <c r="U447" s="368" t="s">
        <v>1640</v>
      </c>
      <c r="V447"/>
    </row>
    <row r="448" spans="1:22" s="2" customFormat="1" x14ac:dyDescent="0.25">
      <c r="A448" s="327">
        <v>5</v>
      </c>
      <c r="B448" s="73">
        <f t="shared" si="17"/>
        <v>447</v>
      </c>
      <c r="C448" s="363">
        <v>3</v>
      </c>
      <c r="D448" s="73" t="str">
        <f>IF(ISNUMBER(C448),LOOKUP(C448,LL!$Q$2:$Q$40,LL!$T$2:$T$40),"")</f>
        <v>JF</v>
      </c>
      <c r="E448" s="73">
        <f>IF(ISNUMBER(C448),LOOKUP(C448,LL!$Q$2:$Q$40,LL!$U$2:$U$40),"")</f>
        <v>40</v>
      </c>
      <c r="F448" s="363">
        <v>5</v>
      </c>
      <c r="G448" s="363">
        <v>1</v>
      </c>
      <c r="H448" s="363" t="s">
        <v>186</v>
      </c>
      <c r="I448" s="363" t="s">
        <v>0</v>
      </c>
      <c r="J448" s="363" t="s">
        <v>187</v>
      </c>
      <c r="K448" s="364" t="s">
        <v>398</v>
      </c>
      <c r="L448" s="363" t="s">
        <v>772</v>
      </c>
      <c r="M448" s="363" t="s">
        <v>795</v>
      </c>
      <c r="N448" s="363" t="s">
        <v>1638</v>
      </c>
      <c r="O448" s="363">
        <v>1</v>
      </c>
      <c r="P448" s="363">
        <v>2</v>
      </c>
      <c r="Q448" s="363">
        <v>9</v>
      </c>
      <c r="R448" s="363">
        <v>8</v>
      </c>
      <c r="S448" s="363">
        <v>6</v>
      </c>
      <c r="T448" s="363">
        <v>8</v>
      </c>
      <c r="U448" s="365" t="s">
        <v>1639</v>
      </c>
      <c r="V448"/>
    </row>
    <row r="449" spans="1:22" s="2" customFormat="1" x14ac:dyDescent="0.25">
      <c r="A449" s="327">
        <v>10</v>
      </c>
      <c r="B449" s="74">
        <f t="shared" ref="B449:B512" si="18">B448+1</f>
        <v>448</v>
      </c>
      <c r="C449" s="366">
        <v>3</v>
      </c>
      <c r="D449" s="74" t="str">
        <f>IF(ISNUMBER(C449),LOOKUP(C449,LL!$Q$2:$Q$40,LL!$T$2:$T$40),"")</f>
        <v>JF</v>
      </c>
      <c r="E449" s="74">
        <f>IF(ISNUMBER(C449),LOOKUP(C449,LL!$Q$2:$Q$40,LL!$U$2:$U$40),"")</f>
        <v>40</v>
      </c>
      <c r="F449" s="366">
        <v>5</v>
      </c>
      <c r="G449" s="366" t="s">
        <v>260</v>
      </c>
      <c r="H449" s="366" t="s">
        <v>176</v>
      </c>
      <c r="I449" s="366" t="s">
        <v>177</v>
      </c>
      <c r="J449" s="366" t="s">
        <v>5</v>
      </c>
      <c r="K449" s="367" t="s">
        <v>297</v>
      </c>
      <c r="L449" s="366">
        <v>1939</v>
      </c>
      <c r="M449" s="366" t="s">
        <v>219</v>
      </c>
      <c r="N449" s="366" t="s">
        <v>1634</v>
      </c>
      <c r="O449" s="366">
        <v>4</v>
      </c>
      <c r="P449" s="366">
        <v>8</v>
      </c>
      <c r="Q449" s="366">
        <v>13</v>
      </c>
      <c r="R449" s="366">
        <v>4</v>
      </c>
      <c r="S449" s="366">
        <v>4</v>
      </c>
      <c r="T449" s="366">
        <v>10</v>
      </c>
      <c r="U449" s="368"/>
      <c r="V449"/>
    </row>
    <row r="450" spans="1:22" s="2" customFormat="1" x14ac:dyDescent="0.25">
      <c r="A450" s="327">
        <v>55</v>
      </c>
      <c r="B450" s="73">
        <f t="shared" si="18"/>
        <v>449</v>
      </c>
      <c r="C450" s="363">
        <v>3</v>
      </c>
      <c r="D450" s="73" t="str">
        <f>IF(ISNUMBER(C450),LOOKUP(C450,LL!$Q$2:$Q$40,LL!$T$2:$T$40),"")</f>
        <v>JF</v>
      </c>
      <c r="E450" s="73">
        <f>IF(ISNUMBER(C450),LOOKUP(C450,LL!$Q$2:$Q$40,LL!$U$2:$U$40),"")</f>
        <v>40</v>
      </c>
      <c r="F450" s="363">
        <v>5</v>
      </c>
      <c r="G450" s="363">
        <v>1</v>
      </c>
      <c r="H450" s="363" t="s">
        <v>65</v>
      </c>
      <c r="I450" s="363" t="s">
        <v>177</v>
      </c>
      <c r="J450" s="363" t="s">
        <v>356</v>
      </c>
      <c r="K450" s="364" t="s">
        <v>199</v>
      </c>
      <c r="L450" s="363" t="s">
        <v>1311</v>
      </c>
      <c r="M450" s="363" t="s">
        <v>697</v>
      </c>
      <c r="N450" s="363" t="s">
        <v>981</v>
      </c>
      <c r="O450" s="363" t="s">
        <v>1527</v>
      </c>
      <c r="P450" s="363" t="s">
        <v>1641</v>
      </c>
      <c r="Q450" s="363" t="s">
        <v>1642</v>
      </c>
      <c r="R450" s="363" t="s">
        <v>1643</v>
      </c>
      <c r="S450" s="363" t="s">
        <v>1644</v>
      </c>
      <c r="T450" s="363" t="s">
        <v>1645</v>
      </c>
      <c r="U450" s="365" t="s">
        <v>1646</v>
      </c>
      <c r="V450"/>
    </row>
    <row r="451" spans="1:22" s="2" customFormat="1" x14ac:dyDescent="0.25">
      <c r="A451" s="327"/>
      <c r="B451" s="74">
        <f t="shared" si="18"/>
        <v>450</v>
      </c>
      <c r="C451" s="366">
        <v>3</v>
      </c>
      <c r="D451" s="74" t="str">
        <f>IF(ISNUMBER(C451),LOOKUP(C451,LL!$Q$2:$Q$40,LL!$T$2:$T$40),"")</f>
        <v>JF</v>
      </c>
      <c r="E451" s="74">
        <f>IF(ISNUMBER(C451),LOOKUP(C451,LL!$Q$2:$Q$40,LL!$U$2:$U$40),"")</f>
        <v>40</v>
      </c>
      <c r="F451" s="366">
        <v>5</v>
      </c>
      <c r="G451" s="366">
        <v>2</v>
      </c>
      <c r="H451" s="366" t="s">
        <v>65</v>
      </c>
      <c r="I451" s="366" t="s">
        <v>191</v>
      </c>
      <c r="J451" s="366" t="s">
        <v>356</v>
      </c>
      <c r="K451" s="367" t="s">
        <v>350</v>
      </c>
      <c r="L451" s="366" t="s">
        <v>1311</v>
      </c>
      <c r="M451" s="366" t="s">
        <v>697</v>
      </c>
      <c r="N451" s="366" t="s">
        <v>981</v>
      </c>
      <c r="O451" s="366" t="s">
        <v>1425</v>
      </c>
      <c r="P451" s="366" t="s">
        <v>1498</v>
      </c>
      <c r="Q451" s="366" t="s">
        <v>1512</v>
      </c>
      <c r="R451" s="366" t="s">
        <v>1647</v>
      </c>
      <c r="S451" s="366" t="s">
        <v>1648</v>
      </c>
      <c r="T451" s="366" t="s">
        <v>199</v>
      </c>
      <c r="U451" s="368" t="s">
        <v>1649</v>
      </c>
      <c r="V451"/>
    </row>
    <row r="452" spans="1:22" s="2" customFormat="1" x14ac:dyDescent="0.25">
      <c r="A452" s="327"/>
      <c r="B452" s="73">
        <f t="shared" si="18"/>
        <v>451</v>
      </c>
      <c r="C452" s="363">
        <v>3</v>
      </c>
      <c r="D452" s="73" t="str">
        <f>IF(ISNUMBER(C452),LOOKUP(C452,LL!$Q$2:$Q$40,LL!$T$2:$T$40),"")</f>
        <v>JF</v>
      </c>
      <c r="E452" s="73">
        <f>IF(ISNUMBER(C452),LOOKUP(C452,LL!$Q$2:$Q$40,LL!$U$2:$U$40),"")</f>
        <v>40</v>
      </c>
      <c r="F452" s="363">
        <v>5</v>
      </c>
      <c r="G452" s="363">
        <v>3</v>
      </c>
      <c r="H452" s="363" t="s">
        <v>65</v>
      </c>
      <c r="I452" s="363" t="s">
        <v>191</v>
      </c>
      <c r="J452" s="363" t="s">
        <v>356</v>
      </c>
      <c r="K452" s="364" t="s">
        <v>350</v>
      </c>
      <c r="L452" s="363" t="s">
        <v>1311</v>
      </c>
      <c r="M452" s="363" t="s">
        <v>697</v>
      </c>
      <c r="N452" s="363" t="s">
        <v>1526</v>
      </c>
      <c r="O452" s="363" t="s">
        <v>1650</v>
      </c>
      <c r="P452" s="363" t="s">
        <v>1651</v>
      </c>
      <c r="Q452" s="363" t="s">
        <v>1652</v>
      </c>
      <c r="R452" s="363" t="s">
        <v>1653</v>
      </c>
      <c r="S452" s="363" t="s">
        <v>1654</v>
      </c>
      <c r="T452" s="363"/>
      <c r="U452" s="365" t="s">
        <v>1655</v>
      </c>
      <c r="V452"/>
    </row>
    <row r="453" spans="1:22" s="2" customFormat="1" x14ac:dyDescent="0.25">
      <c r="A453" s="327">
        <v>25</v>
      </c>
      <c r="B453" s="74">
        <f t="shared" si="18"/>
        <v>452</v>
      </c>
      <c r="C453" s="366">
        <v>3</v>
      </c>
      <c r="D453" s="74" t="str">
        <f>IF(ISNUMBER(C453),LOOKUP(C453,LL!$Q$2:$Q$40,LL!$T$2:$T$40),"")</f>
        <v>JF</v>
      </c>
      <c r="E453" s="74">
        <f>IF(ISNUMBER(C453),LOOKUP(C453,LL!$Q$2:$Q$40,LL!$U$2:$U$40),"")</f>
        <v>40</v>
      </c>
      <c r="F453" s="366">
        <v>5</v>
      </c>
      <c r="G453" s="366">
        <v>1</v>
      </c>
      <c r="H453" s="366" t="s">
        <v>65</v>
      </c>
      <c r="I453" s="366" t="s">
        <v>191</v>
      </c>
      <c r="J453" s="366" t="s">
        <v>192</v>
      </c>
      <c r="K453" s="367" t="s">
        <v>195</v>
      </c>
      <c r="L453" s="366" t="s">
        <v>199</v>
      </c>
      <c r="M453" s="366" t="s">
        <v>969</v>
      </c>
      <c r="N453" s="366" t="s">
        <v>981</v>
      </c>
      <c r="O453" s="366">
        <v>0.2</v>
      </c>
      <c r="P453" s="366">
        <v>0</v>
      </c>
      <c r="Q453" s="366">
        <v>0.4</v>
      </c>
      <c r="R453" s="366">
        <v>1</v>
      </c>
      <c r="S453" s="366">
        <v>-9</v>
      </c>
      <c r="T453" s="366"/>
      <c r="U453" s="368" t="s">
        <v>1656</v>
      </c>
      <c r="V453"/>
    </row>
    <row r="454" spans="1:22" s="2" customFormat="1" x14ac:dyDescent="0.25">
      <c r="A454" s="327">
        <v>35</v>
      </c>
      <c r="B454" s="73">
        <f t="shared" si="18"/>
        <v>453</v>
      </c>
      <c r="C454" s="363">
        <v>3</v>
      </c>
      <c r="D454" s="73" t="str">
        <f>IF(ISNUMBER(C454),LOOKUP(C454,LL!$Q$2:$Q$40,LL!$T$2:$T$40),"")</f>
        <v>JF</v>
      </c>
      <c r="E454" s="73">
        <f>IF(ISNUMBER(C454),LOOKUP(C454,LL!$Q$2:$Q$40,LL!$U$2:$U$40),"")</f>
        <v>40</v>
      </c>
      <c r="F454" s="363">
        <v>5</v>
      </c>
      <c r="G454" s="363">
        <v>1</v>
      </c>
      <c r="H454" s="363" t="s">
        <v>65</v>
      </c>
      <c r="I454" s="363" t="s">
        <v>191</v>
      </c>
      <c r="J454" s="363" t="s">
        <v>192</v>
      </c>
      <c r="K454" s="364" t="s">
        <v>195</v>
      </c>
      <c r="L454" s="363" t="s">
        <v>577</v>
      </c>
      <c r="M454" s="363" t="s">
        <v>969</v>
      </c>
      <c r="N454" s="363" t="s">
        <v>981</v>
      </c>
      <c r="O454" s="363">
        <v>0</v>
      </c>
      <c r="P454" s="363">
        <v>1</v>
      </c>
      <c r="Q454" s="363">
        <v>1</v>
      </c>
      <c r="R454" s="363">
        <v>0</v>
      </c>
      <c r="S454" s="363">
        <v>1</v>
      </c>
      <c r="T454" s="363">
        <v>0</v>
      </c>
      <c r="U454" s="365" t="s">
        <v>1657</v>
      </c>
      <c r="V454"/>
    </row>
    <row r="455" spans="1:22" s="2" customFormat="1" x14ac:dyDescent="0.25">
      <c r="A455" s="327">
        <v>35</v>
      </c>
      <c r="B455" s="74">
        <f t="shared" si="18"/>
        <v>454</v>
      </c>
      <c r="C455" s="366">
        <v>3</v>
      </c>
      <c r="D455" s="74" t="str">
        <f>IF(ISNUMBER(C455),LOOKUP(C455,LL!$Q$2:$Q$40,LL!$T$2:$T$40),"")</f>
        <v>JF</v>
      </c>
      <c r="E455" s="74">
        <f>IF(ISNUMBER(C455),LOOKUP(C455,LL!$Q$2:$Q$40,LL!$U$2:$U$40),"")</f>
        <v>40</v>
      </c>
      <c r="F455" s="366">
        <v>5</v>
      </c>
      <c r="G455" s="366">
        <v>1</v>
      </c>
      <c r="H455" s="366" t="s">
        <v>65</v>
      </c>
      <c r="I455" s="366" t="s">
        <v>192</v>
      </c>
      <c r="J455" s="366" t="s">
        <v>191</v>
      </c>
      <c r="K455" s="367" t="s">
        <v>195</v>
      </c>
      <c r="L455" s="366" t="s">
        <v>577</v>
      </c>
      <c r="M455" s="366" t="s">
        <v>969</v>
      </c>
      <c r="N455" s="366" t="s">
        <v>981</v>
      </c>
      <c r="O455" s="366">
        <v>1</v>
      </c>
      <c r="P455" s="366">
        <v>1</v>
      </c>
      <c r="Q455" s="366">
        <v>2</v>
      </c>
      <c r="R455" s="366">
        <v>1</v>
      </c>
      <c r="S455" s="366">
        <v>0</v>
      </c>
      <c r="T455" s="366">
        <v>1</v>
      </c>
      <c r="U455" s="368" t="s">
        <v>1658</v>
      </c>
      <c r="V455"/>
    </row>
    <row r="456" spans="1:22" s="2" customFormat="1" x14ac:dyDescent="0.25">
      <c r="A456" s="327">
        <v>2</v>
      </c>
      <c r="B456" s="73">
        <f t="shared" si="18"/>
        <v>455</v>
      </c>
      <c r="C456" s="363">
        <v>3</v>
      </c>
      <c r="D456" s="73" t="str">
        <f>IF(ISNUMBER(C456),LOOKUP(C456,LL!$Q$2:$Q$40,LL!$T$2:$T$40),"")</f>
        <v>JF</v>
      </c>
      <c r="E456" s="73">
        <f>IF(ISNUMBER(C456),LOOKUP(C456,LL!$Q$2:$Q$40,LL!$U$2:$U$40),"")</f>
        <v>40</v>
      </c>
      <c r="F456" s="363">
        <v>5</v>
      </c>
      <c r="G456" s="363">
        <v>1</v>
      </c>
      <c r="H456" s="363" t="s">
        <v>197</v>
      </c>
      <c r="I456" s="363" t="s">
        <v>177</v>
      </c>
      <c r="J456" s="363" t="s">
        <v>192</v>
      </c>
      <c r="K456" s="364" t="s">
        <v>189</v>
      </c>
      <c r="L456" s="363" t="s">
        <v>252</v>
      </c>
      <c r="M456" s="363" t="s">
        <v>1332</v>
      </c>
      <c r="N456" s="363" t="s">
        <v>991</v>
      </c>
      <c r="O456" s="363" t="s">
        <v>1659</v>
      </c>
      <c r="P456" s="363">
        <v>2</v>
      </c>
      <c r="Q456" s="363">
        <v>2</v>
      </c>
      <c r="R456" s="363">
        <f>T456-S456</f>
        <v>-0.7</v>
      </c>
      <c r="S456" s="363">
        <v>0.7</v>
      </c>
      <c r="T456" s="363">
        <v>0</v>
      </c>
      <c r="U456" s="365" t="s">
        <v>1667</v>
      </c>
      <c r="V456"/>
    </row>
    <row r="457" spans="1:22" s="2" customFormat="1" x14ac:dyDescent="0.25">
      <c r="A457" s="327"/>
      <c r="B457" s="74">
        <f t="shared" si="18"/>
        <v>456</v>
      </c>
      <c r="C457" s="366">
        <v>3</v>
      </c>
      <c r="D457" s="74" t="str">
        <f>IF(ISNUMBER(C457),LOOKUP(C457,LL!$Q$2:$Q$40,LL!$T$2:$T$40),"")</f>
        <v>JF</v>
      </c>
      <c r="E457" s="74">
        <f>IF(ISNUMBER(C457),LOOKUP(C457,LL!$Q$2:$Q$40,LL!$U$2:$U$40),"")</f>
        <v>40</v>
      </c>
      <c r="F457" s="366">
        <v>5</v>
      </c>
      <c r="G457" s="366">
        <v>2</v>
      </c>
      <c r="H457" s="366" t="s">
        <v>197</v>
      </c>
      <c r="I457" s="366" t="s">
        <v>177</v>
      </c>
      <c r="J457" s="366" t="s">
        <v>192</v>
      </c>
      <c r="K457" s="367" t="s">
        <v>189</v>
      </c>
      <c r="L457" s="366" t="s">
        <v>252</v>
      </c>
      <c r="M457" s="366" t="s">
        <v>1333</v>
      </c>
      <c r="N457" s="366" t="s">
        <v>412</v>
      </c>
      <c r="O457" s="366" t="s">
        <v>1247</v>
      </c>
      <c r="P457" s="366">
        <v>1</v>
      </c>
      <c r="Q457" s="366">
        <v>3</v>
      </c>
      <c r="R457" s="366"/>
      <c r="S457" s="366">
        <v>0.5</v>
      </c>
      <c r="T457" s="366"/>
      <c r="U457" s="368" t="s">
        <v>1665</v>
      </c>
      <c r="V457"/>
    </row>
    <row r="458" spans="1:22" s="2" customFormat="1" x14ac:dyDescent="0.25">
      <c r="A458" s="327"/>
      <c r="B458" s="73">
        <f t="shared" si="18"/>
        <v>457</v>
      </c>
      <c r="C458" s="363">
        <v>3</v>
      </c>
      <c r="D458" s="73" t="str">
        <f>IF(ISNUMBER(C458),LOOKUP(C458,LL!$Q$2:$Q$40,LL!$T$2:$T$40),"")</f>
        <v>JF</v>
      </c>
      <c r="E458" s="73">
        <f>IF(ISNUMBER(C458),LOOKUP(C458,LL!$Q$2:$Q$40,LL!$U$2:$U$40),"")</f>
        <v>40</v>
      </c>
      <c r="F458" s="363">
        <v>5</v>
      </c>
      <c r="G458" s="363">
        <v>3</v>
      </c>
      <c r="H458" s="363" t="s">
        <v>197</v>
      </c>
      <c r="I458" s="363" t="s">
        <v>177</v>
      </c>
      <c r="J458" s="363" t="s">
        <v>192</v>
      </c>
      <c r="K458" s="364" t="s">
        <v>189</v>
      </c>
      <c r="L458" s="363" t="s">
        <v>252</v>
      </c>
      <c r="M458" s="363" t="s">
        <v>1611</v>
      </c>
      <c r="N458" s="363" t="s">
        <v>1660</v>
      </c>
      <c r="O458" s="363" t="s">
        <v>1247</v>
      </c>
      <c r="P458" s="363">
        <v>1</v>
      </c>
      <c r="Q458" s="363">
        <v>1</v>
      </c>
      <c r="R458" s="363">
        <f>T458-S458</f>
        <v>-0.4</v>
      </c>
      <c r="S458" s="363">
        <v>0.4</v>
      </c>
      <c r="T458" s="363">
        <v>0</v>
      </c>
      <c r="U458" s="365" t="s">
        <v>1666</v>
      </c>
      <c r="V458"/>
    </row>
    <row r="459" spans="1:22" s="2" customFormat="1" x14ac:dyDescent="0.25">
      <c r="A459" s="327">
        <v>2</v>
      </c>
      <c r="B459" s="74">
        <f t="shared" si="18"/>
        <v>458</v>
      </c>
      <c r="C459" s="366">
        <v>3</v>
      </c>
      <c r="D459" s="74" t="str">
        <f>IF(ISNUMBER(C459),LOOKUP(C459,LL!$Q$2:$Q$40,LL!$T$2:$T$40),"")</f>
        <v>JF</v>
      </c>
      <c r="E459" s="74">
        <f>IF(ISNUMBER(C459),LOOKUP(C459,LL!$Q$2:$Q$40,LL!$U$2:$U$40),"")</f>
        <v>40</v>
      </c>
      <c r="F459" s="366">
        <v>5</v>
      </c>
      <c r="G459" s="366">
        <v>1</v>
      </c>
      <c r="H459" s="366" t="s">
        <v>186</v>
      </c>
      <c r="I459" s="366" t="s">
        <v>187</v>
      </c>
      <c r="J459" s="366" t="s">
        <v>188</v>
      </c>
      <c r="K459" s="367" t="s">
        <v>189</v>
      </c>
      <c r="L459" s="366" t="s">
        <v>252</v>
      </c>
      <c r="M459" s="366" t="s">
        <v>1332</v>
      </c>
      <c r="N459" s="366" t="s">
        <v>491</v>
      </c>
      <c r="O459" s="366" t="s">
        <v>1247</v>
      </c>
      <c r="P459" s="366">
        <v>1</v>
      </c>
      <c r="Q459" s="366">
        <v>1</v>
      </c>
      <c r="R459" s="366">
        <f>T459-S459</f>
        <v>0.6</v>
      </c>
      <c r="S459" s="366">
        <v>0.4</v>
      </c>
      <c r="T459" s="366">
        <v>1</v>
      </c>
      <c r="U459" s="368" t="s">
        <v>1670</v>
      </c>
      <c r="V459"/>
    </row>
    <row r="460" spans="1:22" s="2" customFormat="1" x14ac:dyDescent="0.25">
      <c r="A460" s="327"/>
      <c r="B460" s="73">
        <f t="shared" si="18"/>
        <v>459</v>
      </c>
      <c r="C460" s="363">
        <v>3</v>
      </c>
      <c r="D460" s="73" t="str">
        <f>IF(ISNUMBER(C460),LOOKUP(C460,LL!$Q$2:$Q$40,LL!$T$2:$T$40),"")</f>
        <v>JF</v>
      </c>
      <c r="E460" s="73">
        <f>IF(ISNUMBER(C460),LOOKUP(C460,LL!$Q$2:$Q$40,LL!$U$2:$U$40),"")</f>
        <v>40</v>
      </c>
      <c r="F460" s="363">
        <v>5</v>
      </c>
      <c r="G460" s="363">
        <v>2</v>
      </c>
      <c r="H460" s="363" t="s">
        <v>186</v>
      </c>
      <c r="I460" s="363" t="s">
        <v>187</v>
      </c>
      <c r="J460" s="363" t="s">
        <v>188</v>
      </c>
      <c r="K460" s="364" t="s">
        <v>189</v>
      </c>
      <c r="L460" s="363" t="s">
        <v>252</v>
      </c>
      <c r="M460" s="363" t="s">
        <v>1611</v>
      </c>
      <c r="N460" s="363" t="s">
        <v>1661</v>
      </c>
      <c r="O460" s="363" t="s">
        <v>1061</v>
      </c>
      <c r="P460" s="363">
        <v>1</v>
      </c>
      <c r="Q460" s="363">
        <v>1</v>
      </c>
      <c r="R460" s="363">
        <f>T460-S460</f>
        <v>-0.4</v>
      </c>
      <c r="S460" s="363">
        <v>0.4</v>
      </c>
      <c r="T460" s="363">
        <v>0</v>
      </c>
      <c r="U460" s="365" t="s">
        <v>1669</v>
      </c>
      <c r="V460"/>
    </row>
    <row r="461" spans="1:22" s="2" customFormat="1" x14ac:dyDescent="0.25">
      <c r="A461" s="327">
        <v>8</v>
      </c>
      <c r="B461" s="74">
        <f t="shared" si="18"/>
        <v>460</v>
      </c>
      <c r="C461" s="366">
        <v>3</v>
      </c>
      <c r="D461" s="74" t="str">
        <f>IF(ISNUMBER(C461),LOOKUP(C461,LL!$Q$2:$Q$40,LL!$T$2:$T$40),"")</f>
        <v>JF</v>
      </c>
      <c r="E461" s="74">
        <f>IF(ISNUMBER(C461),LOOKUP(C461,LL!$Q$2:$Q$40,LL!$U$2:$U$40),"")</f>
        <v>40</v>
      </c>
      <c r="F461" s="366">
        <v>5</v>
      </c>
      <c r="G461" s="366">
        <v>2</v>
      </c>
      <c r="H461" s="366" t="s">
        <v>197</v>
      </c>
      <c r="I461" s="366" t="s">
        <v>192</v>
      </c>
      <c r="J461" s="366" t="s">
        <v>177</v>
      </c>
      <c r="K461" s="367" t="s">
        <v>189</v>
      </c>
      <c r="L461" s="366" t="s">
        <v>329</v>
      </c>
      <c r="M461" s="366" t="s">
        <v>252</v>
      </c>
      <c r="N461" s="366" t="s">
        <v>412</v>
      </c>
      <c r="O461" s="366">
        <v>1</v>
      </c>
      <c r="P461" s="366">
        <v>-1</v>
      </c>
      <c r="Q461" s="366" t="s">
        <v>1662</v>
      </c>
      <c r="R461" s="366">
        <v>1</v>
      </c>
      <c r="S461" s="366" t="s">
        <v>1663</v>
      </c>
      <c r="T461" s="366" t="s">
        <v>177</v>
      </c>
      <c r="U461" s="368" t="s">
        <v>1664</v>
      </c>
      <c r="V461"/>
    </row>
    <row r="462" spans="1:22" s="2" customFormat="1" x14ac:dyDescent="0.25">
      <c r="A462" s="327">
        <v>2</v>
      </c>
      <c r="B462" s="73">
        <f t="shared" si="18"/>
        <v>461</v>
      </c>
      <c r="C462" s="363">
        <v>3</v>
      </c>
      <c r="D462" s="73" t="str">
        <f>IF(ISNUMBER(C462),LOOKUP(C462,LL!$Q$2:$Q$40,LL!$T$2:$T$40),"")</f>
        <v>JF</v>
      </c>
      <c r="E462" s="73">
        <f>IF(ISNUMBER(C462),LOOKUP(C462,LL!$Q$2:$Q$40,LL!$U$2:$U$40),"")</f>
        <v>40</v>
      </c>
      <c r="F462" s="363">
        <v>5</v>
      </c>
      <c r="G462" s="363">
        <v>2</v>
      </c>
      <c r="H462" s="363" t="s">
        <v>197</v>
      </c>
      <c r="I462" s="363" t="s">
        <v>177</v>
      </c>
      <c r="J462" s="363" t="s">
        <v>192</v>
      </c>
      <c r="K462" s="364" t="s">
        <v>189</v>
      </c>
      <c r="L462" s="363" t="s">
        <v>252</v>
      </c>
      <c r="M462" s="363" t="s">
        <v>941</v>
      </c>
      <c r="N462" s="363" t="s">
        <v>412</v>
      </c>
      <c r="O462" s="363" t="s">
        <v>1247</v>
      </c>
      <c r="P462" s="363">
        <v>1</v>
      </c>
      <c r="Q462" s="363">
        <v>3</v>
      </c>
      <c r="R462" s="363">
        <f>T462-S462</f>
        <v>-0.3</v>
      </c>
      <c r="S462" s="363">
        <v>0.3</v>
      </c>
      <c r="T462" s="363">
        <v>0</v>
      </c>
      <c r="U462" s="365" t="s">
        <v>1668</v>
      </c>
      <c r="V462"/>
    </row>
    <row r="463" spans="1:22" s="2" customFormat="1" x14ac:dyDescent="0.25">
      <c r="A463" s="327">
        <v>55</v>
      </c>
      <c r="B463" s="74">
        <f t="shared" si="18"/>
        <v>462</v>
      </c>
      <c r="C463" s="366">
        <v>3</v>
      </c>
      <c r="D463" s="74" t="str">
        <f>IF(ISNUMBER(C463),LOOKUP(C463,LL!$Q$2:$Q$40,LL!$T$2:$T$40),"")</f>
        <v>JF</v>
      </c>
      <c r="E463" s="74">
        <f>IF(ISNUMBER(C463),LOOKUP(C463,LL!$Q$2:$Q$40,LL!$U$2:$U$40),"")</f>
        <v>40</v>
      </c>
      <c r="F463" s="366">
        <v>5</v>
      </c>
      <c r="G463" s="366">
        <v>1</v>
      </c>
      <c r="H463" s="366" t="s">
        <v>389</v>
      </c>
      <c r="I463" s="366" t="s">
        <v>191</v>
      </c>
      <c r="J463" s="366" t="s">
        <v>3</v>
      </c>
      <c r="K463" s="367" t="s">
        <v>347</v>
      </c>
      <c r="L463" s="366" t="s">
        <v>1311</v>
      </c>
      <c r="M463" s="366" t="s">
        <v>697</v>
      </c>
      <c r="N463" s="366" t="s">
        <v>1671</v>
      </c>
      <c r="O463" s="366" t="s">
        <v>1402</v>
      </c>
      <c r="P463" s="366" t="s">
        <v>446</v>
      </c>
      <c r="Q463" s="366" t="s">
        <v>1672</v>
      </c>
      <c r="R463" s="366" t="s">
        <v>1673</v>
      </c>
      <c r="S463" s="366"/>
      <c r="T463" s="366"/>
      <c r="U463" s="368" t="s">
        <v>1674</v>
      </c>
      <c r="V463"/>
    </row>
    <row r="464" spans="1:22" s="2" customFormat="1" x14ac:dyDescent="0.25">
      <c r="A464" s="327">
        <v>21</v>
      </c>
      <c r="B464" s="73">
        <f t="shared" si="18"/>
        <v>463</v>
      </c>
      <c r="C464" s="363">
        <v>3</v>
      </c>
      <c r="D464" s="73" t="str">
        <f>IF(ISNUMBER(C464),LOOKUP(C464,LL!$Q$2:$Q$40,LL!$T$2:$T$40),"")</f>
        <v>JF</v>
      </c>
      <c r="E464" s="73">
        <f>IF(ISNUMBER(C464),LOOKUP(C464,LL!$Q$2:$Q$40,LL!$U$2:$U$40),"")</f>
        <v>40</v>
      </c>
      <c r="F464" s="363">
        <v>5</v>
      </c>
      <c r="G464" s="363">
        <v>3</v>
      </c>
      <c r="H464" s="363" t="s">
        <v>186</v>
      </c>
      <c r="I464" s="363" t="s">
        <v>187</v>
      </c>
      <c r="J464" s="363" t="s">
        <v>188</v>
      </c>
      <c r="K464" s="364" t="s">
        <v>398</v>
      </c>
      <c r="L464" s="363" t="s">
        <v>642</v>
      </c>
      <c r="M464" s="363" t="s">
        <v>1249</v>
      </c>
      <c r="N464" s="363" t="s">
        <v>1675</v>
      </c>
      <c r="O464" s="363" t="s">
        <v>795</v>
      </c>
      <c r="P464" s="363">
        <v>2</v>
      </c>
      <c r="Q464" s="363">
        <v>9</v>
      </c>
      <c r="R464" s="363">
        <v>8</v>
      </c>
      <c r="S464" s="363">
        <v>6</v>
      </c>
      <c r="T464" s="363">
        <v>8</v>
      </c>
      <c r="U464" s="365" t="s">
        <v>1676</v>
      </c>
      <c r="V464"/>
    </row>
    <row r="465" spans="1:22" s="2" customFormat="1" x14ac:dyDescent="0.25">
      <c r="A465" s="327">
        <v>55</v>
      </c>
      <c r="B465" s="74">
        <f t="shared" si="18"/>
        <v>464</v>
      </c>
      <c r="C465" s="366">
        <v>3</v>
      </c>
      <c r="D465" s="74" t="str">
        <f>IF(ISNUMBER(C465),LOOKUP(C465,LL!$Q$2:$Q$40,LL!$T$2:$T$40),"")</f>
        <v>JF</v>
      </c>
      <c r="E465" s="74">
        <f>IF(ISNUMBER(C465),LOOKUP(C465,LL!$Q$2:$Q$40,LL!$U$2:$U$40),"")</f>
        <v>40</v>
      </c>
      <c r="F465" s="366">
        <v>5</v>
      </c>
      <c r="G465" s="366">
        <v>1</v>
      </c>
      <c r="H465" s="366" t="s">
        <v>262</v>
      </c>
      <c r="I465" s="366" t="s">
        <v>187</v>
      </c>
      <c r="J465" s="366" t="s">
        <v>3</v>
      </c>
      <c r="K465" s="367" t="s">
        <v>347</v>
      </c>
      <c r="L465" s="366" t="s">
        <v>1311</v>
      </c>
      <c r="M465" s="366" t="s">
        <v>697</v>
      </c>
      <c r="N465" s="366" t="s">
        <v>1677</v>
      </c>
      <c r="O465" s="366" t="s">
        <v>347</v>
      </c>
      <c r="P465" s="366" t="s">
        <v>1678</v>
      </c>
      <c r="Q465" s="366" t="s">
        <v>1679</v>
      </c>
      <c r="R465" s="366" t="s">
        <v>1680</v>
      </c>
      <c r="S465" s="366"/>
      <c r="T465" s="366"/>
      <c r="U465" s="368" t="s">
        <v>1682</v>
      </c>
      <c r="V465"/>
    </row>
    <row r="466" spans="1:22" s="2" customFormat="1" x14ac:dyDescent="0.25">
      <c r="A466" s="327">
        <v>55</v>
      </c>
      <c r="B466" s="73">
        <f t="shared" si="18"/>
        <v>465</v>
      </c>
      <c r="C466" s="363">
        <v>3</v>
      </c>
      <c r="D466" s="73" t="str">
        <f>IF(ISNUMBER(C466),LOOKUP(C466,LL!$Q$2:$Q$40,LL!$T$2:$T$40),"")</f>
        <v>JF</v>
      </c>
      <c r="E466" s="73">
        <f>IF(ISNUMBER(C466),LOOKUP(C466,LL!$Q$2:$Q$40,LL!$U$2:$U$40),"")</f>
        <v>40</v>
      </c>
      <c r="F466" s="363">
        <v>5</v>
      </c>
      <c r="G466" s="363"/>
      <c r="H466" s="363" t="s">
        <v>186</v>
      </c>
      <c r="I466" s="363" t="s">
        <v>187</v>
      </c>
      <c r="J466" s="363" t="s">
        <v>188</v>
      </c>
      <c r="K466" s="364" t="s">
        <v>347</v>
      </c>
      <c r="L466" s="363" t="s">
        <v>1311</v>
      </c>
      <c r="M466" s="363" t="s">
        <v>697</v>
      </c>
      <c r="N466" s="363" t="s">
        <v>1683</v>
      </c>
      <c r="O466" s="363" t="s">
        <v>1684</v>
      </c>
      <c r="P466" s="363" t="s">
        <v>1685</v>
      </c>
      <c r="Q466" s="363" t="s">
        <v>1686</v>
      </c>
      <c r="R466" s="363" t="s">
        <v>1687</v>
      </c>
      <c r="S466" s="363" t="s">
        <v>1688</v>
      </c>
      <c r="T466" s="363" t="s">
        <v>1689</v>
      </c>
      <c r="U466" s="365" t="s">
        <v>1690</v>
      </c>
      <c r="V466"/>
    </row>
    <row r="467" spans="1:22" s="2" customFormat="1" x14ac:dyDescent="0.25">
      <c r="A467" s="327"/>
      <c r="B467" s="74">
        <f t="shared" si="18"/>
        <v>466</v>
      </c>
      <c r="C467" s="366">
        <v>3</v>
      </c>
      <c r="D467" s="74" t="str">
        <f>IF(ISNUMBER(C467),LOOKUP(C467,LL!$Q$2:$Q$40,LL!$T$2:$T$40),"")</f>
        <v>JF</v>
      </c>
      <c r="E467" s="74">
        <f>IF(ISNUMBER(C467),LOOKUP(C467,LL!$Q$2:$Q$40,LL!$U$2:$U$40),"")</f>
        <v>40</v>
      </c>
      <c r="F467" s="366">
        <v>5</v>
      </c>
      <c r="G467" s="366"/>
      <c r="H467" s="366" t="s">
        <v>186</v>
      </c>
      <c r="I467" s="366" t="s">
        <v>187</v>
      </c>
      <c r="J467" s="366" t="s">
        <v>5</v>
      </c>
      <c r="K467" s="367" t="s">
        <v>347</v>
      </c>
      <c r="L467" s="366" t="s">
        <v>1311</v>
      </c>
      <c r="M467" s="366" t="s">
        <v>697</v>
      </c>
      <c r="N467" s="366" t="s">
        <v>1691</v>
      </c>
      <c r="O467" s="370" t="s">
        <v>1692</v>
      </c>
      <c r="P467" s="366" t="s">
        <v>1500</v>
      </c>
      <c r="Q467" s="366" t="s">
        <v>1693</v>
      </c>
      <c r="R467" s="366"/>
      <c r="S467" s="366"/>
      <c r="T467" s="366"/>
      <c r="U467" s="368" t="s">
        <v>1694</v>
      </c>
      <c r="V467"/>
    </row>
    <row r="468" spans="1:22" s="2" customFormat="1" x14ac:dyDescent="0.25">
      <c r="A468" s="327">
        <v>55</v>
      </c>
      <c r="B468" s="73">
        <f t="shared" si="18"/>
        <v>467</v>
      </c>
      <c r="C468" s="363">
        <v>3</v>
      </c>
      <c r="D468" s="73" t="str">
        <f>IF(ISNUMBER(C468),LOOKUP(C468,LL!$Q$2:$Q$40,LL!$T$2:$T$40),"")</f>
        <v>JF</v>
      </c>
      <c r="E468" s="73">
        <f>IF(ISNUMBER(C468),LOOKUP(C468,LL!$Q$2:$Q$40,LL!$U$2:$U$40),"")</f>
        <v>40</v>
      </c>
      <c r="F468" s="363">
        <v>5</v>
      </c>
      <c r="G468" s="363"/>
      <c r="H468" s="363" t="s">
        <v>176</v>
      </c>
      <c r="I468" s="363" t="s">
        <v>177</v>
      </c>
      <c r="J468" s="363" t="s">
        <v>5</v>
      </c>
      <c r="K468" s="364" t="s">
        <v>347</v>
      </c>
      <c r="L468" s="363" t="s">
        <v>1311</v>
      </c>
      <c r="M468" s="363" t="s">
        <v>697</v>
      </c>
      <c r="N468" s="363" t="s">
        <v>1163</v>
      </c>
      <c r="O468" s="363" t="s">
        <v>1695</v>
      </c>
      <c r="P468" s="363" t="s">
        <v>1696</v>
      </c>
      <c r="Q468" s="363" t="s">
        <v>1697</v>
      </c>
      <c r="R468" s="363" t="s">
        <v>1698</v>
      </c>
      <c r="S468" s="363" t="s">
        <v>1696</v>
      </c>
      <c r="T468" s="363" t="s">
        <v>1699</v>
      </c>
      <c r="U468" s="365" t="s">
        <v>1700</v>
      </c>
      <c r="V468"/>
    </row>
    <row r="469" spans="1:22" s="2" customFormat="1" x14ac:dyDescent="0.25">
      <c r="A469" s="327">
        <v>55</v>
      </c>
      <c r="B469" s="74">
        <f t="shared" si="18"/>
        <v>468</v>
      </c>
      <c r="C469" s="366">
        <v>3</v>
      </c>
      <c r="D469" s="74" t="str">
        <f>IF(ISNUMBER(C469),LOOKUP(C469,LL!$Q$2:$Q$40,LL!$T$2:$T$40),"")</f>
        <v>JF</v>
      </c>
      <c r="E469" s="74">
        <f>IF(ISNUMBER(C469),LOOKUP(C469,LL!$Q$2:$Q$40,LL!$U$2:$U$40),"")</f>
        <v>40</v>
      </c>
      <c r="F469" s="366">
        <v>5</v>
      </c>
      <c r="G469" s="366"/>
      <c r="H469" s="366" t="s">
        <v>197</v>
      </c>
      <c r="I469" s="366" t="s">
        <v>177</v>
      </c>
      <c r="J469" s="366" t="s">
        <v>192</v>
      </c>
      <c r="K469" s="367" t="s">
        <v>347</v>
      </c>
      <c r="L469" s="366" t="s">
        <v>1311</v>
      </c>
      <c r="M469" s="366" t="s">
        <v>697</v>
      </c>
      <c r="N469" s="366" t="s">
        <v>1704</v>
      </c>
      <c r="O469" s="366" t="s">
        <v>921</v>
      </c>
      <c r="P469" s="366" t="s">
        <v>1390</v>
      </c>
      <c r="Q469" s="366" t="s">
        <v>1681</v>
      </c>
      <c r="R469" s="366" t="s">
        <v>1702</v>
      </c>
      <c r="S469" s="366" t="s">
        <v>1703</v>
      </c>
      <c r="T469" s="366"/>
      <c r="U469" s="368" t="s">
        <v>1701</v>
      </c>
      <c r="V469"/>
    </row>
    <row r="470" spans="1:22" s="2" customFormat="1" x14ac:dyDescent="0.25">
      <c r="A470" s="327">
        <v>55</v>
      </c>
      <c r="B470" s="73">
        <f t="shared" si="18"/>
        <v>469</v>
      </c>
      <c r="C470" s="363">
        <v>3</v>
      </c>
      <c r="D470" s="73" t="str">
        <f>IF(ISNUMBER(C470),LOOKUP(C470,LL!$Q$2:$Q$40,LL!$T$2:$T$40),"")</f>
        <v>JF</v>
      </c>
      <c r="E470" s="73">
        <f>IF(ISNUMBER(C470),LOOKUP(C470,LL!$Q$2:$Q$40,LL!$U$2:$U$40),"")</f>
        <v>40</v>
      </c>
      <c r="F470" s="363">
        <v>5</v>
      </c>
      <c r="G470" s="363">
        <v>1</v>
      </c>
      <c r="H470" s="363" t="s">
        <v>65</v>
      </c>
      <c r="I470" s="363" t="s">
        <v>191</v>
      </c>
      <c r="J470" s="363" t="s">
        <v>192</v>
      </c>
      <c r="K470" s="364" t="s">
        <v>1705</v>
      </c>
      <c r="L470" s="363" t="s">
        <v>1311</v>
      </c>
      <c r="M470" s="363" t="s">
        <v>697</v>
      </c>
      <c r="N470" s="363" t="s">
        <v>1504</v>
      </c>
      <c r="O470" s="363" t="s">
        <v>1512</v>
      </c>
      <c r="P470" s="363" t="s">
        <v>1705</v>
      </c>
      <c r="Q470" s="363" t="s">
        <v>1641</v>
      </c>
      <c r="R470" s="363" t="s">
        <v>1507</v>
      </c>
      <c r="S470" s="363"/>
      <c r="T470" s="363"/>
      <c r="U470" s="365" t="s">
        <v>1706</v>
      </c>
      <c r="V470"/>
    </row>
    <row r="471" spans="1:22" s="2" customFormat="1" x14ac:dyDescent="0.25">
      <c r="A471" s="327">
        <v>4</v>
      </c>
      <c r="B471" s="74">
        <f t="shared" si="18"/>
        <v>470</v>
      </c>
      <c r="C471" s="366">
        <v>3</v>
      </c>
      <c r="D471" s="74" t="str">
        <f>IF(ISNUMBER(C471),LOOKUP(C471,LL!$Q$2:$Q$40,LL!$T$2:$T$40),"")</f>
        <v>JF</v>
      </c>
      <c r="E471" s="74">
        <f>IF(ISNUMBER(C471),LOOKUP(C471,LL!$Q$2:$Q$40,LL!$U$2:$U$40),"")</f>
        <v>40</v>
      </c>
      <c r="F471" s="366">
        <v>5</v>
      </c>
      <c r="G471" s="366">
        <v>4</v>
      </c>
      <c r="H471" s="366" t="s">
        <v>186</v>
      </c>
      <c r="I471" s="366" t="s">
        <v>187</v>
      </c>
      <c r="J471" s="366" t="s">
        <v>340</v>
      </c>
      <c r="K471" s="367" t="s">
        <v>189</v>
      </c>
      <c r="L471" s="366" t="s">
        <v>193</v>
      </c>
      <c r="M471" s="366" t="s">
        <v>861</v>
      </c>
      <c r="N471" s="366" t="s">
        <v>1707</v>
      </c>
      <c r="O471" s="366" t="s">
        <v>1341</v>
      </c>
      <c r="P471" s="366">
        <v>1</v>
      </c>
      <c r="Q471" s="366">
        <v>6</v>
      </c>
      <c r="R471" s="366">
        <v>6.6669999999999998</v>
      </c>
      <c r="S471" s="366">
        <f>ROUND(2*P471/Q471,3)</f>
        <v>0.33300000000000002</v>
      </c>
      <c r="T471" s="366">
        <f>R471+S471</f>
        <v>7</v>
      </c>
      <c r="U471" s="368" t="s">
        <v>1708</v>
      </c>
      <c r="V471"/>
    </row>
    <row r="472" spans="1:22" s="2" customFormat="1" x14ac:dyDescent="0.25">
      <c r="A472" s="327">
        <v>1</v>
      </c>
      <c r="B472" s="73">
        <f t="shared" si="18"/>
        <v>471</v>
      </c>
      <c r="C472" s="363">
        <v>3</v>
      </c>
      <c r="D472" s="73" t="str">
        <f>IF(ISNUMBER(C472),LOOKUP(C472,LL!$Q$2:$Q$40,LL!$T$2:$T$40),"")</f>
        <v>JF</v>
      </c>
      <c r="E472" s="73">
        <f>IF(ISNUMBER(C472),LOOKUP(C472,LL!$Q$2:$Q$40,LL!$U$2:$U$40),"")</f>
        <v>40</v>
      </c>
      <c r="F472" s="363">
        <v>5</v>
      </c>
      <c r="G472" s="363">
        <v>4</v>
      </c>
      <c r="H472" s="363" t="s">
        <v>186</v>
      </c>
      <c r="I472" s="363" t="s">
        <v>187</v>
      </c>
      <c r="J472" s="363" t="s">
        <v>340</v>
      </c>
      <c r="K472" s="364" t="s">
        <v>194</v>
      </c>
      <c r="L472" s="363" t="s">
        <v>876</v>
      </c>
      <c r="M472" s="363">
        <v>7</v>
      </c>
      <c r="N472" s="363" t="s">
        <v>1707</v>
      </c>
      <c r="O472" s="363">
        <v>0.9</v>
      </c>
      <c r="P472" s="363">
        <v>0.51</v>
      </c>
      <c r="Q472" s="363">
        <v>0</v>
      </c>
      <c r="R472" s="363">
        <v>0.36</v>
      </c>
      <c r="S472" s="363">
        <v>20</v>
      </c>
      <c r="T472" s="363">
        <v>1</v>
      </c>
      <c r="U472" s="365" t="s">
        <v>1709</v>
      </c>
      <c r="V472"/>
    </row>
    <row r="473" spans="1:22" s="2" customFormat="1" x14ac:dyDescent="0.25">
      <c r="A473" s="327">
        <v>21</v>
      </c>
      <c r="B473" s="74">
        <f t="shared" si="18"/>
        <v>472</v>
      </c>
      <c r="C473" s="366">
        <v>3</v>
      </c>
      <c r="D473" s="74" t="str">
        <f>IF(ISNUMBER(C473),LOOKUP(C473,LL!$Q$2:$Q$40,LL!$T$2:$T$40),"")</f>
        <v>JF</v>
      </c>
      <c r="E473" s="74">
        <f>IF(ISNUMBER(C473),LOOKUP(C473,LL!$Q$2:$Q$40,LL!$U$2:$U$40),"")</f>
        <v>40</v>
      </c>
      <c r="F473" s="366">
        <v>5</v>
      </c>
      <c r="G473" s="366">
        <v>4</v>
      </c>
      <c r="H473" s="366" t="s">
        <v>186</v>
      </c>
      <c r="I473" s="366" t="s">
        <v>187</v>
      </c>
      <c r="J473" s="366" t="s">
        <v>0</v>
      </c>
      <c r="K473" s="367" t="s">
        <v>398</v>
      </c>
      <c r="L473" s="366" t="s">
        <v>642</v>
      </c>
      <c r="M473" s="366" t="s">
        <v>1249</v>
      </c>
      <c r="N473" s="366" t="s">
        <v>1707</v>
      </c>
      <c r="O473" s="366" t="s">
        <v>795</v>
      </c>
      <c r="P473" s="366">
        <v>2</v>
      </c>
      <c r="Q473" s="366">
        <v>9</v>
      </c>
      <c r="R473" s="366">
        <v>8</v>
      </c>
      <c r="S473" s="366">
        <v>6</v>
      </c>
      <c r="T473" s="366">
        <v>8</v>
      </c>
      <c r="U473" s="368" t="s">
        <v>1710</v>
      </c>
      <c r="V473"/>
    </row>
    <row r="474" spans="1:22" s="2" customFormat="1" x14ac:dyDescent="0.25">
      <c r="A474" s="327">
        <v>29</v>
      </c>
      <c r="B474" s="73">
        <f t="shared" si="18"/>
        <v>473</v>
      </c>
      <c r="C474" s="363">
        <v>3</v>
      </c>
      <c r="D474" s="73" t="str">
        <f>IF(ISNUMBER(C474),LOOKUP(C474,LL!$Q$2:$Q$40,LL!$T$2:$T$40),"")</f>
        <v>JF</v>
      </c>
      <c r="E474" s="73">
        <f>IF(ISNUMBER(C474),LOOKUP(C474,LL!$Q$2:$Q$40,LL!$U$2:$U$40),"")</f>
        <v>40</v>
      </c>
      <c r="F474" s="363">
        <v>5</v>
      </c>
      <c r="G474" s="363">
        <v>1</v>
      </c>
      <c r="H474" s="363" t="s">
        <v>197</v>
      </c>
      <c r="I474" s="363" t="s">
        <v>177</v>
      </c>
      <c r="J474" s="363" t="s">
        <v>192</v>
      </c>
      <c r="K474" s="364" t="s">
        <v>740</v>
      </c>
      <c r="L474" s="363" t="s">
        <v>1711</v>
      </c>
      <c r="M474" s="363" t="s">
        <v>713</v>
      </c>
      <c r="N474" s="363" t="s">
        <v>1712</v>
      </c>
      <c r="O474" s="363">
        <v>4</v>
      </c>
      <c r="P474" s="363">
        <v>0</v>
      </c>
      <c r="Q474" s="363">
        <v>2</v>
      </c>
      <c r="R474" s="363">
        <v>0</v>
      </c>
      <c r="S474" s="363">
        <v>0</v>
      </c>
      <c r="T474" s="363">
        <v>0</v>
      </c>
      <c r="U474" s="365" t="s">
        <v>1715</v>
      </c>
      <c r="V474"/>
    </row>
    <row r="475" spans="1:22" s="2" customFormat="1" x14ac:dyDescent="0.25">
      <c r="A475" s="327"/>
      <c r="B475" s="74">
        <f t="shared" si="18"/>
        <v>474</v>
      </c>
      <c r="C475" s="366">
        <v>3</v>
      </c>
      <c r="D475" s="74" t="str">
        <f>IF(ISNUMBER(C475),LOOKUP(C475,LL!$Q$2:$Q$40,LL!$T$2:$T$40),"")</f>
        <v>JF</v>
      </c>
      <c r="E475" s="74">
        <f>IF(ISNUMBER(C475),LOOKUP(C475,LL!$Q$2:$Q$40,LL!$U$2:$U$40),"")</f>
        <v>40</v>
      </c>
      <c r="F475" s="366">
        <v>5</v>
      </c>
      <c r="G475" s="366">
        <v>2</v>
      </c>
      <c r="H475" s="366" t="s">
        <v>197</v>
      </c>
      <c r="I475" s="366" t="s">
        <v>177</v>
      </c>
      <c r="J475" s="366" t="s">
        <v>177</v>
      </c>
      <c r="K475" s="367" t="s">
        <v>740</v>
      </c>
      <c r="L475" s="366" t="s">
        <v>1713</v>
      </c>
      <c r="M475" s="366" t="s">
        <v>713</v>
      </c>
      <c r="N475" s="366" t="s">
        <v>1714</v>
      </c>
      <c r="O475" s="366">
        <v>3</v>
      </c>
      <c r="P475" s="366">
        <v>0</v>
      </c>
      <c r="Q475" s="366">
        <v>1</v>
      </c>
      <c r="R475" s="366">
        <v>0</v>
      </c>
      <c r="S475" s="366">
        <v>0</v>
      </c>
      <c r="T475" s="366">
        <v>0</v>
      </c>
      <c r="U475" s="368" t="s">
        <v>1716</v>
      </c>
      <c r="V475"/>
    </row>
    <row r="476" spans="1:22" s="2" customFormat="1" x14ac:dyDescent="0.25">
      <c r="A476" s="327">
        <v>10</v>
      </c>
      <c r="B476" s="73">
        <f t="shared" si="18"/>
        <v>475</v>
      </c>
      <c r="C476" s="363">
        <v>3</v>
      </c>
      <c r="D476" s="73" t="str">
        <f>IF(ISNUMBER(C476),LOOKUP(C476,LL!$Q$2:$Q$40,LL!$T$2:$T$40),"")</f>
        <v>JF</v>
      </c>
      <c r="E476" s="73">
        <f>IF(ISNUMBER(C476),LOOKUP(C476,LL!$Q$2:$Q$40,LL!$U$2:$U$40),"")</f>
        <v>40</v>
      </c>
      <c r="F476" s="363">
        <v>8</v>
      </c>
      <c r="G476" s="363" t="s">
        <v>261</v>
      </c>
      <c r="H476" s="363" t="s">
        <v>176</v>
      </c>
      <c r="I476" s="363" t="s">
        <v>177</v>
      </c>
      <c r="J476" s="363" t="s">
        <v>5</v>
      </c>
      <c r="K476" s="364" t="s">
        <v>297</v>
      </c>
      <c r="L476" s="363">
        <v>1939</v>
      </c>
      <c r="M476" s="363" t="s">
        <v>219</v>
      </c>
      <c r="N476" s="363" t="s">
        <v>1717</v>
      </c>
      <c r="O476" s="363">
        <v>5</v>
      </c>
      <c r="P476" s="363">
        <v>10</v>
      </c>
      <c r="Q476" s="363">
        <v>15</v>
      </c>
      <c r="R476" s="363">
        <v>4</v>
      </c>
      <c r="S476" s="363">
        <v>4</v>
      </c>
      <c r="T476" s="363">
        <v>10</v>
      </c>
      <c r="U476" s="365"/>
      <c r="V476"/>
    </row>
    <row r="477" spans="1:22" s="2" customFormat="1" x14ac:dyDescent="0.25">
      <c r="A477" s="327">
        <v>15</v>
      </c>
      <c r="B477" s="74">
        <f t="shared" si="18"/>
        <v>476</v>
      </c>
      <c r="C477" s="366">
        <v>3</v>
      </c>
      <c r="D477" s="74" t="str">
        <f>IF(ISNUMBER(C477),LOOKUP(C477,LL!$Q$2:$Q$40,LL!$T$2:$T$40),"")</f>
        <v>JF</v>
      </c>
      <c r="E477" s="74">
        <f>IF(ISNUMBER(C477),LOOKUP(C477,LL!$Q$2:$Q$40,LL!$U$2:$U$40),"")</f>
        <v>40</v>
      </c>
      <c r="F477" s="366">
        <v>8</v>
      </c>
      <c r="G477" s="366">
        <v>2</v>
      </c>
      <c r="H477" s="366" t="s">
        <v>358</v>
      </c>
      <c r="I477" s="366" t="s">
        <v>261</v>
      </c>
      <c r="J477" s="366" t="s">
        <v>260</v>
      </c>
      <c r="K477" s="367" t="s">
        <v>642</v>
      </c>
      <c r="L477" s="366">
        <v>2</v>
      </c>
      <c r="M477" s="366">
        <v>3</v>
      </c>
      <c r="N477" s="366" t="s">
        <v>1717</v>
      </c>
      <c r="O477" s="366" t="s">
        <v>856</v>
      </c>
      <c r="P477" s="366" t="s">
        <v>856</v>
      </c>
      <c r="Q477" s="366" t="s">
        <v>857</v>
      </c>
      <c r="R477" s="366" t="s">
        <v>857</v>
      </c>
      <c r="S477" s="366" t="s">
        <v>856</v>
      </c>
      <c r="T477" s="366"/>
      <c r="U477" s="368"/>
      <c r="V477"/>
    </row>
    <row r="478" spans="1:22" s="2" customFormat="1" x14ac:dyDescent="0.25">
      <c r="A478" s="327">
        <v>55</v>
      </c>
      <c r="B478" s="73">
        <f t="shared" si="18"/>
        <v>477</v>
      </c>
      <c r="C478" s="363">
        <v>3</v>
      </c>
      <c r="D478" s="73" t="str">
        <f>IF(ISNUMBER(C478),LOOKUP(C478,LL!$Q$2:$Q$40,LL!$T$2:$T$40),"")</f>
        <v>JF</v>
      </c>
      <c r="E478" s="73">
        <f>IF(ISNUMBER(C478),LOOKUP(C478,LL!$Q$2:$Q$40,LL!$U$2:$U$40),"")</f>
        <v>40</v>
      </c>
      <c r="F478" s="363">
        <v>8</v>
      </c>
      <c r="G478" s="363"/>
      <c r="H478" s="363" t="s">
        <v>217</v>
      </c>
      <c r="I478" s="363" t="s">
        <v>0</v>
      </c>
      <c r="J478" s="363" t="s">
        <v>191</v>
      </c>
      <c r="K478" s="364" t="s">
        <v>350</v>
      </c>
      <c r="L478" s="363" t="s">
        <v>1311</v>
      </c>
      <c r="M478" s="363" t="s">
        <v>697</v>
      </c>
      <c r="N478" s="363" t="s">
        <v>918</v>
      </c>
      <c r="O478" s="363" t="s">
        <v>358</v>
      </c>
      <c r="P478" s="363"/>
      <c r="Q478" s="363"/>
      <c r="R478" s="363"/>
      <c r="S478" s="363"/>
      <c r="T478" s="363"/>
      <c r="U478" s="365" t="s">
        <v>1718</v>
      </c>
      <c r="V478"/>
    </row>
    <row r="479" spans="1:22" s="2" customFormat="1" x14ac:dyDescent="0.25">
      <c r="A479" s="327">
        <v>2</v>
      </c>
      <c r="B479" s="74">
        <f t="shared" si="18"/>
        <v>478</v>
      </c>
      <c r="C479" s="366">
        <v>3</v>
      </c>
      <c r="D479" s="74" t="str">
        <f>IF(ISNUMBER(C479),LOOKUP(C479,LL!$Q$2:$Q$40,LL!$T$2:$T$40),"")</f>
        <v>JF</v>
      </c>
      <c r="E479" s="74">
        <f>IF(ISNUMBER(C479),LOOKUP(C479,LL!$Q$2:$Q$40,LL!$U$2:$U$40),"")</f>
        <v>40</v>
      </c>
      <c r="F479" s="366">
        <v>8</v>
      </c>
      <c r="G479" s="366">
        <v>1</v>
      </c>
      <c r="H479" s="366" t="s">
        <v>197</v>
      </c>
      <c r="I479" s="366" t="s">
        <v>3</v>
      </c>
      <c r="J479" s="366" t="s">
        <v>177</v>
      </c>
      <c r="K479" s="367" t="s">
        <v>189</v>
      </c>
      <c r="L479" s="366" t="s">
        <v>252</v>
      </c>
      <c r="M479" s="366" t="s">
        <v>1719</v>
      </c>
      <c r="N479" s="366" t="s">
        <v>223</v>
      </c>
      <c r="O479" s="366" t="s">
        <v>1247</v>
      </c>
      <c r="P479" s="366">
        <v>1</v>
      </c>
      <c r="Q479" s="366">
        <v>5</v>
      </c>
      <c r="R479" s="366">
        <f>T479-S479</f>
        <v>0.5</v>
      </c>
      <c r="S479" s="366">
        <v>0.5</v>
      </c>
      <c r="T479" s="366">
        <v>1</v>
      </c>
      <c r="U479" s="368" t="s">
        <v>1720</v>
      </c>
      <c r="V479"/>
    </row>
    <row r="480" spans="1:22" s="2" customFormat="1" x14ac:dyDescent="0.25">
      <c r="A480" s="327"/>
      <c r="B480" s="73">
        <f t="shared" si="18"/>
        <v>479</v>
      </c>
      <c r="C480" s="363">
        <v>3</v>
      </c>
      <c r="D480" s="73" t="str">
        <f>IF(ISNUMBER(C480),LOOKUP(C480,LL!$Q$2:$Q$40,LL!$T$2:$T$40),"")</f>
        <v>JF</v>
      </c>
      <c r="E480" s="73">
        <f>IF(ISNUMBER(C480),LOOKUP(C480,LL!$Q$2:$Q$40,LL!$U$2:$U$40),"")</f>
        <v>40</v>
      </c>
      <c r="F480" s="363">
        <v>8</v>
      </c>
      <c r="G480" s="363">
        <v>2</v>
      </c>
      <c r="H480" s="363" t="s">
        <v>197</v>
      </c>
      <c r="I480" s="363" t="s">
        <v>3</v>
      </c>
      <c r="J480" s="363" t="s">
        <v>177</v>
      </c>
      <c r="K480" s="364" t="s">
        <v>189</v>
      </c>
      <c r="L480" s="363" t="s">
        <v>252</v>
      </c>
      <c r="M480" s="363" t="s">
        <v>1719</v>
      </c>
      <c r="N480" s="363" t="s">
        <v>937</v>
      </c>
      <c r="O480" s="363" t="s">
        <v>1247</v>
      </c>
      <c r="P480" s="363">
        <v>1</v>
      </c>
      <c r="Q480" s="363">
        <v>3</v>
      </c>
      <c r="R480" s="363">
        <f>T480-S480</f>
        <v>-0.5</v>
      </c>
      <c r="S480" s="363">
        <v>0.5</v>
      </c>
      <c r="T480" s="363">
        <v>0</v>
      </c>
      <c r="U480" s="365" t="s">
        <v>1722</v>
      </c>
      <c r="V480"/>
    </row>
    <row r="481" spans="1:22" s="2" customFormat="1" x14ac:dyDescent="0.25">
      <c r="A481" s="327"/>
      <c r="B481" s="74">
        <f t="shared" si="18"/>
        <v>480</v>
      </c>
      <c r="C481" s="366">
        <v>3</v>
      </c>
      <c r="D481" s="74" t="str">
        <f>IF(ISNUMBER(C481),LOOKUP(C481,LL!$Q$2:$Q$40,LL!$T$2:$T$40),"")</f>
        <v>JF</v>
      </c>
      <c r="E481" s="74">
        <f>IF(ISNUMBER(C481),LOOKUP(C481,LL!$Q$2:$Q$40,LL!$U$2:$U$40),"")</f>
        <v>40</v>
      </c>
      <c r="F481" s="366">
        <v>8</v>
      </c>
      <c r="G481" s="366">
        <v>1</v>
      </c>
      <c r="H481" s="366" t="s">
        <v>65</v>
      </c>
      <c r="I481" s="366" t="s">
        <v>192</v>
      </c>
      <c r="J481" s="366" t="s">
        <v>191</v>
      </c>
      <c r="K481" s="367" t="s">
        <v>189</v>
      </c>
      <c r="L481" s="366" t="s">
        <v>252</v>
      </c>
      <c r="M481" s="366" t="s">
        <v>1719</v>
      </c>
      <c r="N481" s="366" t="s">
        <v>1612</v>
      </c>
      <c r="O481" s="366" t="s">
        <v>1247</v>
      </c>
      <c r="P481" s="366">
        <v>1</v>
      </c>
      <c r="Q481" s="366">
        <v>3</v>
      </c>
      <c r="R481" s="366">
        <v>-0.5</v>
      </c>
      <c r="S481" s="366">
        <v>0.5</v>
      </c>
      <c r="T481" s="366">
        <v>0</v>
      </c>
      <c r="U481" s="368" t="s">
        <v>1721</v>
      </c>
      <c r="V481"/>
    </row>
    <row r="482" spans="1:22" s="2" customFormat="1" x14ac:dyDescent="0.25">
      <c r="A482" s="327">
        <v>55</v>
      </c>
      <c r="B482" s="73">
        <f t="shared" si="18"/>
        <v>481</v>
      </c>
      <c r="C482" s="363">
        <v>3</v>
      </c>
      <c r="D482" s="73" t="str">
        <f>IF(ISNUMBER(C482),LOOKUP(C482,LL!$Q$2:$Q$40,LL!$T$2:$T$40),"")</f>
        <v>JF</v>
      </c>
      <c r="E482" s="73">
        <f>IF(ISNUMBER(C482),LOOKUP(C482,LL!$Q$2:$Q$40,LL!$U$2:$U$40),"")</f>
        <v>40</v>
      </c>
      <c r="F482" s="363">
        <v>8</v>
      </c>
      <c r="G482" s="363"/>
      <c r="H482" s="363" t="s">
        <v>262</v>
      </c>
      <c r="I482" s="363" t="s">
        <v>5</v>
      </c>
      <c r="J482" s="363" t="s">
        <v>187</v>
      </c>
      <c r="K482" s="364" t="s">
        <v>347</v>
      </c>
      <c r="L482" s="363" t="s">
        <v>1311</v>
      </c>
      <c r="M482" s="363" t="s">
        <v>697</v>
      </c>
      <c r="N482" s="363" t="s">
        <v>1723</v>
      </c>
      <c r="O482" s="363" t="s">
        <v>247</v>
      </c>
      <c r="P482" s="363" t="s">
        <v>1724</v>
      </c>
      <c r="Q482" s="363" t="s">
        <v>1725</v>
      </c>
      <c r="R482" s="363" t="s">
        <v>1620</v>
      </c>
      <c r="S482" s="363" t="s">
        <v>1726</v>
      </c>
      <c r="T482" s="363" t="s">
        <v>1728</v>
      </c>
      <c r="U482" s="365" t="s">
        <v>1727</v>
      </c>
      <c r="V482"/>
    </row>
    <row r="483" spans="1:22" s="2" customFormat="1" x14ac:dyDescent="0.25">
      <c r="A483" s="327">
        <v>55</v>
      </c>
      <c r="B483" s="74">
        <f t="shared" si="18"/>
        <v>482</v>
      </c>
      <c r="C483" s="366">
        <v>3</v>
      </c>
      <c r="D483" s="74" t="str">
        <f>IF(ISNUMBER(C483),LOOKUP(C483,LL!$Q$2:$Q$40,LL!$T$2:$T$40),"")</f>
        <v>JF</v>
      </c>
      <c r="E483" s="74">
        <f>IF(ISNUMBER(C483),LOOKUP(C483,LL!$Q$2:$Q$40,LL!$U$2:$U$40),"")</f>
        <v>40</v>
      </c>
      <c r="F483" s="366">
        <v>8</v>
      </c>
      <c r="G483" s="366"/>
      <c r="H483" s="366" t="s">
        <v>197</v>
      </c>
      <c r="I483" s="366" t="s">
        <v>3</v>
      </c>
      <c r="J483" s="366" t="s">
        <v>177</v>
      </c>
      <c r="K483" s="367" t="s">
        <v>1705</v>
      </c>
      <c r="L483" s="366" t="s">
        <v>1311</v>
      </c>
      <c r="M483" s="366" t="s">
        <v>697</v>
      </c>
      <c r="N483" s="366" t="s">
        <v>1729</v>
      </c>
      <c r="O483" s="366" t="s">
        <v>1730</v>
      </c>
      <c r="P483" s="366" t="s">
        <v>1731</v>
      </c>
      <c r="Q483" s="366" t="s">
        <v>1007</v>
      </c>
      <c r="R483" s="366" t="s">
        <v>289</v>
      </c>
      <c r="S483" s="366" t="s">
        <v>1732</v>
      </c>
      <c r="T483" s="366" t="s">
        <v>179</v>
      </c>
      <c r="U483" s="368" t="s">
        <v>1733</v>
      </c>
      <c r="V483"/>
    </row>
    <row r="484" spans="1:22" s="2" customFormat="1" x14ac:dyDescent="0.25">
      <c r="A484" s="327">
        <v>39</v>
      </c>
      <c r="B484" s="73">
        <f t="shared" si="18"/>
        <v>483</v>
      </c>
      <c r="C484" s="363">
        <v>3</v>
      </c>
      <c r="D484" s="73" t="str">
        <f>IF(ISNUMBER(C484),LOOKUP(C484,LL!$Q$2:$Q$40,LL!$T$2:$T$40),"")</f>
        <v>JF</v>
      </c>
      <c r="E484" s="73">
        <f>IF(ISNUMBER(C484),LOOKUP(C484,LL!$Q$2:$Q$40,LL!$U$2:$U$40),"")</f>
        <v>40</v>
      </c>
      <c r="F484" s="363">
        <v>8</v>
      </c>
      <c r="G484" s="363">
        <v>1</v>
      </c>
      <c r="H484" s="363" t="s">
        <v>262</v>
      </c>
      <c r="I484" s="363" t="s">
        <v>5</v>
      </c>
      <c r="J484" s="363" t="s">
        <v>187</v>
      </c>
      <c r="K484" s="364" t="s">
        <v>194</v>
      </c>
      <c r="L484" s="363" t="s">
        <v>602</v>
      </c>
      <c r="M484" s="363" t="s">
        <v>269</v>
      </c>
      <c r="N484" s="363" t="s">
        <v>1677</v>
      </c>
      <c r="O484" s="363">
        <v>1</v>
      </c>
      <c r="P484" s="363">
        <v>1.333</v>
      </c>
      <c r="Q484" s="363">
        <v>0.307</v>
      </c>
      <c r="R484" s="363">
        <v>1</v>
      </c>
      <c r="S484" s="363">
        <v>2.3330000000000002</v>
      </c>
      <c r="T484" s="363">
        <v>0.39</v>
      </c>
      <c r="U484" s="365" t="s">
        <v>1735</v>
      </c>
      <c r="V484"/>
    </row>
    <row r="485" spans="1:22" s="2" customFormat="1" ht="15.75" customHeight="1" x14ac:dyDescent="0.25">
      <c r="A485" s="327">
        <v>1</v>
      </c>
      <c r="B485" s="74">
        <f t="shared" si="18"/>
        <v>484</v>
      </c>
      <c r="C485" s="366">
        <v>3</v>
      </c>
      <c r="D485" s="74" t="str">
        <f>IF(ISNUMBER(C485),LOOKUP(C485,LL!$Q$2:$Q$40,LL!$T$2:$T$40),"")</f>
        <v>JF</v>
      </c>
      <c r="E485" s="74">
        <f>IF(ISNUMBER(C485),LOOKUP(C485,LL!$Q$2:$Q$40,LL!$U$2:$U$40),"")</f>
        <v>40</v>
      </c>
      <c r="F485" s="366">
        <v>8</v>
      </c>
      <c r="G485" s="366">
        <v>1</v>
      </c>
      <c r="H485" s="366" t="s">
        <v>262</v>
      </c>
      <c r="I485" s="366" t="s">
        <v>5</v>
      </c>
      <c r="J485" s="366" t="s">
        <v>187</v>
      </c>
      <c r="K485" s="367" t="s">
        <v>194</v>
      </c>
      <c r="L485" s="366" t="s">
        <v>871</v>
      </c>
      <c r="M485" s="366">
        <v>2.3330000000000002</v>
      </c>
      <c r="N485" s="366" t="s">
        <v>1677</v>
      </c>
      <c r="O485" s="366">
        <v>0.39</v>
      </c>
      <c r="P485" s="366">
        <v>0.17699999999999999</v>
      </c>
      <c r="Q485" s="366">
        <v>0</v>
      </c>
      <c r="R485" s="366">
        <v>0.74</v>
      </c>
      <c r="S485" s="366">
        <v>12</v>
      </c>
      <c r="T485" s="366">
        <v>0</v>
      </c>
      <c r="U485" s="368" t="s">
        <v>1736</v>
      </c>
      <c r="V485"/>
    </row>
    <row r="486" spans="1:22" s="2" customFormat="1" x14ac:dyDescent="0.25">
      <c r="A486" s="327">
        <v>16</v>
      </c>
      <c r="B486" s="73">
        <f t="shared" si="18"/>
        <v>485</v>
      </c>
      <c r="C486" s="363">
        <v>3</v>
      </c>
      <c r="D486" s="73" t="str">
        <f>IF(ISNUMBER(C486),LOOKUP(C486,LL!$Q$2:$Q$40,LL!$T$2:$T$40),"")</f>
        <v>JF</v>
      </c>
      <c r="E486" s="73">
        <f>IF(ISNUMBER(C486),LOOKUP(C486,LL!$Q$2:$Q$40,LL!$U$2:$U$40),"")</f>
        <v>40</v>
      </c>
      <c r="F486" s="363">
        <v>8</v>
      </c>
      <c r="G486" s="363">
        <v>1</v>
      </c>
      <c r="H486" s="363" t="s">
        <v>358</v>
      </c>
      <c r="I486" s="363" t="s">
        <v>261</v>
      </c>
      <c r="J486" s="363" t="s">
        <v>260</v>
      </c>
      <c r="K486" s="364" t="s">
        <v>56</v>
      </c>
      <c r="L486" s="363" t="s">
        <v>1047</v>
      </c>
      <c r="M486" s="363">
        <v>2</v>
      </c>
      <c r="N486" s="363" t="s">
        <v>1717</v>
      </c>
      <c r="O486" s="363">
        <v>0.8</v>
      </c>
      <c r="P486" s="363">
        <v>4</v>
      </c>
      <c r="Q486" s="363">
        <v>0.8</v>
      </c>
      <c r="R486" s="363">
        <v>4</v>
      </c>
      <c r="S486" s="363">
        <v>2</v>
      </c>
      <c r="T486" s="363">
        <v>2</v>
      </c>
      <c r="U486" s="365" t="s">
        <v>1737</v>
      </c>
      <c r="V486"/>
    </row>
    <row r="487" spans="1:22" s="2" customFormat="1" x14ac:dyDescent="0.25">
      <c r="A487" s="327">
        <v>13</v>
      </c>
      <c r="B487" s="74">
        <f t="shared" si="18"/>
        <v>486</v>
      </c>
      <c r="C487" s="366">
        <v>3</v>
      </c>
      <c r="D487" s="74" t="str">
        <f>IF(ISNUMBER(C487),LOOKUP(C487,LL!$Q$2:$Q$40,LL!$T$2:$T$40),"")</f>
        <v>JF</v>
      </c>
      <c r="E487" s="74">
        <f>IF(ISNUMBER(C487),LOOKUP(C487,LL!$Q$2:$Q$40,LL!$U$2:$U$40),"")</f>
        <v>40</v>
      </c>
      <c r="F487" s="366">
        <v>11</v>
      </c>
      <c r="G487" s="366">
        <v>3</v>
      </c>
      <c r="H487" s="366" t="s">
        <v>358</v>
      </c>
      <c r="I487" s="366" t="s">
        <v>260</v>
      </c>
      <c r="J487" s="366" t="s">
        <v>261</v>
      </c>
      <c r="K487" s="367" t="s">
        <v>399</v>
      </c>
      <c r="L487" s="366">
        <v>4</v>
      </c>
      <c r="M487" s="366">
        <v>3</v>
      </c>
      <c r="N487" s="366" t="s">
        <v>1738</v>
      </c>
      <c r="O487" s="366" t="s">
        <v>1222</v>
      </c>
      <c r="P487" s="366" t="s">
        <v>1222</v>
      </c>
      <c r="Q487" s="366" t="s">
        <v>1222</v>
      </c>
      <c r="R487" s="366" t="s">
        <v>952</v>
      </c>
      <c r="S487" s="366" t="s">
        <v>951</v>
      </c>
      <c r="T487" s="366" t="s">
        <v>951</v>
      </c>
      <c r="U487" s="368" t="s">
        <v>1739</v>
      </c>
      <c r="V487"/>
    </row>
    <row r="488" spans="1:22" s="2" customFormat="1" x14ac:dyDescent="0.25">
      <c r="A488" s="327">
        <v>21</v>
      </c>
      <c r="B488" s="73">
        <f t="shared" si="18"/>
        <v>487</v>
      </c>
      <c r="C488" s="363">
        <v>3</v>
      </c>
      <c r="D488" s="73" t="str">
        <f>IF(ISNUMBER(C488),LOOKUP(C488,LL!$Q$2:$Q$40,LL!$T$2:$T$40),"")</f>
        <v>JF</v>
      </c>
      <c r="E488" s="73">
        <f>IF(ISNUMBER(C488),LOOKUP(C488,LL!$Q$2:$Q$40,LL!$U$2:$U$40),"")</f>
        <v>40</v>
      </c>
      <c r="F488" s="363">
        <v>11</v>
      </c>
      <c r="G488" s="363">
        <v>0</v>
      </c>
      <c r="H488" s="363" t="s">
        <v>262</v>
      </c>
      <c r="I488" s="363" t="s">
        <v>187</v>
      </c>
      <c r="J488" s="363" t="s">
        <v>5</v>
      </c>
      <c r="K488" s="364" t="s">
        <v>398</v>
      </c>
      <c r="L488" s="363" t="s">
        <v>642</v>
      </c>
      <c r="M488" s="363" t="s">
        <v>845</v>
      </c>
      <c r="N488" s="363" t="s">
        <v>1740</v>
      </c>
      <c r="O488" s="363" t="s">
        <v>795</v>
      </c>
      <c r="P488" s="363">
        <v>7</v>
      </c>
      <c r="Q488" s="363">
        <v>9</v>
      </c>
      <c r="R488" s="363">
        <v>8</v>
      </c>
      <c r="S488" s="363">
        <v>6</v>
      </c>
      <c r="T488" s="363">
        <v>8</v>
      </c>
      <c r="U488" s="365" t="s">
        <v>1741</v>
      </c>
      <c r="V488"/>
    </row>
    <row r="489" spans="1:22" s="2" customFormat="1" x14ac:dyDescent="0.25">
      <c r="A489" s="327">
        <v>5</v>
      </c>
      <c r="B489" s="74">
        <f t="shared" si="18"/>
        <v>488</v>
      </c>
      <c r="C489" s="366">
        <v>3</v>
      </c>
      <c r="D489" s="74" t="str">
        <f>IF(ISNUMBER(C489),LOOKUP(C489,LL!$Q$2:$Q$40,LL!$T$2:$T$40),"")</f>
        <v>JF</v>
      </c>
      <c r="E489" s="74">
        <f>IF(ISNUMBER(C489),LOOKUP(C489,LL!$Q$2:$Q$40,LL!$U$2:$U$40),"")</f>
        <v>40</v>
      </c>
      <c r="F489" s="366">
        <v>11</v>
      </c>
      <c r="G489" s="366">
        <v>1</v>
      </c>
      <c r="H489" s="366" t="s">
        <v>198</v>
      </c>
      <c r="I489" s="366" t="s">
        <v>0</v>
      </c>
      <c r="J489" s="366" t="s">
        <v>187</v>
      </c>
      <c r="K489" s="367" t="s">
        <v>398</v>
      </c>
      <c r="L489" s="366" t="s">
        <v>717</v>
      </c>
      <c r="M489" s="366" t="s">
        <v>795</v>
      </c>
      <c r="N489" s="366" t="s">
        <v>1740</v>
      </c>
      <c r="O489" s="366">
        <v>1</v>
      </c>
      <c r="P489" s="366">
        <v>2</v>
      </c>
      <c r="Q489" s="366">
        <v>10</v>
      </c>
      <c r="R489" s="366">
        <v>8</v>
      </c>
      <c r="S489" s="366">
        <v>9</v>
      </c>
      <c r="T489" s="366">
        <v>8</v>
      </c>
      <c r="U489" s="368" t="s">
        <v>1742</v>
      </c>
      <c r="V489"/>
    </row>
    <row r="490" spans="1:22" s="2" customFormat="1" x14ac:dyDescent="0.25">
      <c r="A490" s="327">
        <v>10</v>
      </c>
      <c r="B490" s="73">
        <f t="shared" si="18"/>
        <v>489</v>
      </c>
      <c r="C490" s="363">
        <v>3</v>
      </c>
      <c r="D490" s="73" t="str">
        <f>IF(ISNUMBER(C490),LOOKUP(C490,LL!$Q$2:$Q$40,LL!$T$2:$T$40),"")</f>
        <v>JF</v>
      </c>
      <c r="E490" s="73">
        <f>IF(ISNUMBER(C490),LOOKUP(C490,LL!$Q$2:$Q$40,LL!$U$2:$U$40),"")</f>
        <v>40</v>
      </c>
      <c r="F490" s="363">
        <v>11</v>
      </c>
      <c r="G490" s="363" t="s">
        <v>260</v>
      </c>
      <c r="H490" s="363" t="s">
        <v>176</v>
      </c>
      <c r="I490" s="363" t="s">
        <v>177</v>
      </c>
      <c r="J490" s="363" t="s">
        <v>5</v>
      </c>
      <c r="K490" s="364" t="s">
        <v>297</v>
      </c>
      <c r="L490" s="363">
        <v>1939</v>
      </c>
      <c r="M490" s="363" t="s">
        <v>219</v>
      </c>
      <c r="N490" s="363" t="s">
        <v>1738</v>
      </c>
      <c r="O490" s="363">
        <v>5</v>
      </c>
      <c r="P490" s="363">
        <v>10</v>
      </c>
      <c r="Q490" s="363">
        <v>15</v>
      </c>
      <c r="R490" s="363">
        <v>4</v>
      </c>
      <c r="S490" s="363">
        <v>4</v>
      </c>
      <c r="T490" s="363">
        <v>10</v>
      </c>
      <c r="U490" s="365"/>
      <c r="V490"/>
    </row>
    <row r="491" spans="1:22" s="2" customFormat="1" x14ac:dyDescent="0.25">
      <c r="A491" s="327">
        <v>31</v>
      </c>
      <c r="B491" s="74">
        <f t="shared" si="18"/>
        <v>490</v>
      </c>
      <c r="C491" s="366">
        <v>3</v>
      </c>
      <c r="D491" s="74" t="str">
        <f>IF(ISNUMBER(C491),LOOKUP(C491,LL!$Q$2:$Q$40,LL!$T$2:$T$40),"")</f>
        <v>JF</v>
      </c>
      <c r="E491" s="74">
        <f>IF(ISNUMBER(C491),LOOKUP(C491,LL!$Q$2:$Q$40,LL!$U$2:$U$40),"")</f>
        <v>40</v>
      </c>
      <c r="F491" s="366">
        <v>11</v>
      </c>
      <c r="G491" s="366"/>
      <c r="H491" s="366" t="s">
        <v>186</v>
      </c>
      <c r="I491" s="366" t="s">
        <v>5</v>
      </c>
      <c r="J491" s="366" t="s">
        <v>187</v>
      </c>
      <c r="K491" s="367" t="s">
        <v>822</v>
      </c>
      <c r="L491" s="366" t="s">
        <v>891</v>
      </c>
      <c r="M491" s="366">
        <v>12</v>
      </c>
      <c r="N491" s="366" t="s">
        <v>1743</v>
      </c>
      <c r="O491" s="366">
        <v>5</v>
      </c>
      <c r="P491" s="366">
        <v>0</v>
      </c>
      <c r="Q491" s="366">
        <v>0</v>
      </c>
      <c r="R491" s="366">
        <v>0</v>
      </c>
      <c r="S491" s="366">
        <v>0</v>
      </c>
      <c r="T491" s="366">
        <v>0</v>
      </c>
      <c r="U491" s="368" t="s">
        <v>9890</v>
      </c>
      <c r="V491"/>
    </row>
    <row r="492" spans="1:22" s="2" customFormat="1" x14ac:dyDescent="0.25">
      <c r="A492" s="327">
        <v>14</v>
      </c>
      <c r="B492" s="73">
        <f t="shared" si="18"/>
        <v>491</v>
      </c>
      <c r="C492" s="363">
        <v>3</v>
      </c>
      <c r="D492" s="73" t="str">
        <f>IF(ISNUMBER(C492),LOOKUP(C492,LL!$Q$2:$Q$40,LL!$T$2:$T$40),"")</f>
        <v>JF</v>
      </c>
      <c r="E492" s="73">
        <f>IF(ISNUMBER(C492),LOOKUP(C492,LL!$Q$2:$Q$40,LL!$U$2:$U$40),"")</f>
        <v>40</v>
      </c>
      <c r="F492" s="363">
        <v>11</v>
      </c>
      <c r="G492" s="363">
        <v>3</v>
      </c>
      <c r="H492" s="363" t="s">
        <v>358</v>
      </c>
      <c r="I492" s="363" t="s">
        <v>260</v>
      </c>
      <c r="J492" s="363" t="s">
        <v>261</v>
      </c>
      <c r="K492" s="364" t="s">
        <v>642</v>
      </c>
      <c r="L492" s="363">
        <v>5</v>
      </c>
      <c r="M492" s="363">
        <v>4</v>
      </c>
      <c r="N492" s="363" t="s">
        <v>1738</v>
      </c>
      <c r="O492" s="363" t="s">
        <v>857</v>
      </c>
      <c r="P492" s="363" t="s">
        <v>902</v>
      </c>
      <c r="Q492" s="363" t="s">
        <v>902</v>
      </c>
      <c r="R492" s="363"/>
      <c r="S492" s="363"/>
      <c r="T492" s="363"/>
      <c r="U492" s="365"/>
      <c r="V492"/>
    </row>
    <row r="493" spans="1:22" s="2" customFormat="1" x14ac:dyDescent="0.25">
      <c r="A493" s="327">
        <v>55</v>
      </c>
      <c r="B493" s="74">
        <f t="shared" si="18"/>
        <v>492</v>
      </c>
      <c r="C493" s="366">
        <v>3</v>
      </c>
      <c r="D493" s="74" t="str">
        <f>IF(ISNUMBER(C493),LOOKUP(C493,LL!$Q$2:$Q$40,LL!$T$2:$T$40),"")</f>
        <v>JF</v>
      </c>
      <c r="E493" s="74">
        <f>IF(ISNUMBER(C493),LOOKUP(C493,LL!$Q$2:$Q$40,LL!$U$2:$U$40),"")</f>
        <v>40</v>
      </c>
      <c r="F493" s="366">
        <v>11</v>
      </c>
      <c r="G493" s="366">
        <v>1</v>
      </c>
      <c r="H493" s="366" t="s">
        <v>217</v>
      </c>
      <c r="I493" s="366" t="s">
        <v>177</v>
      </c>
      <c r="J493" s="366" t="s">
        <v>3</v>
      </c>
      <c r="K493" s="367" t="s">
        <v>350</v>
      </c>
      <c r="L493" s="366" t="s">
        <v>1311</v>
      </c>
      <c r="M493" s="366" t="s">
        <v>697</v>
      </c>
      <c r="N493" s="366" t="s">
        <v>907</v>
      </c>
      <c r="O493" s="366" t="s">
        <v>1389</v>
      </c>
      <c r="P493" s="366" t="s">
        <v>1744</v>
      </c>
      <c r="Q493" s="377" t="s">
        <v>1747</v>
      </c>
      <c r="R493" s="366" t="s">
        <v>1745</v>
      </c>
      <c r="S493" s="370" t="s">
        <v>1748</v>
      </c>
      <c r="T493" s="366" t="s">
        <v>1746</v>
      </c>
      <c r="U493" s="368" t="s">
        <v>1749</v>
      </c>
      <c r="V493"/>
    </row>
    <row r="494" spans="1:22" s="2" customFormat="1" x14ac:dyDescent="0.25">
      <c r="A494" s="327"/>
      <c r="B494" s="73">
        <f t="shared" si="18"/>
        <v>493</v>
      </c>
      <c r="C494" s="363">
        <v>3</v>
      </c>
      <c r="D494" s="73" t="str">
        <f>IF(ISNUMBER(C494),LOOKUP(C494,LL!$Q$2:$Q$40,LL!$T$2:$T$40),"")</f>
        <v>JF</v>
      </c>
      <c r="E494" s="73">
        <f>IF(ISNUMBER(C494),LOOKUP(C494,LL!$Q$2:$Q$40,LL!$U$2:$U$40),"")</f>
        <v>40</v>
      </c>
      <c r="F494" s="363">
        <v>11</v>
      </c>
      <c r="G494" s="363">
        <v>2</v>
      </c>
      <c r="H494" s="363" t="s">
        <v>217</v>
      </c>
      <c r="I494" s="363" t="s">
        <v>191</v>
      </c>
      <c r="J494" s="363" t="s">
        <v>3</v>
      </c>
      <c r="K494" s="364" t="s">
        <v>350</v>
      </c>
      <c r="L494" s="363" t="s">
        <v>1311</v>
      </c>
      <c r="M494" s="363" t="s">
        <v>697</v>
      </c>
      <c r="N494" s="363" t="s">
        <v>968</v>
      </c>
      <c r="O494" s="363" t="s">
        <v>1750</v>
      </c>
      <c r="P494" s="363" t="s">
        <v>1751</v>
      </c>
      <c r="Q494" s="371" t="s">
        <v>1752</v>
      </c>
      <c r="R494" s="363" t="s">
        <v>1753</v>
      </c>
      <c r="S494" s="371" t="s">
        <v>1754</v>
      </c>
      <c r="T494" s="363" t="s">
        <v>1755</v>
      </c>
      <c r="U494" s="365" t="s">
        <v>1756</v>
      </c>
      <c r="V494"/>
    </row>
    <row r="495" spans="1:22" s="2" customFormat="1" x14ac:dyDescent="0.25">
      <c r="A495" s="327">
        <v>55</v>
      </c>
      <c r="B495" s="74">
        <f t="shared" si="18"/>
        <v>494</v>
      </c>
      <c r="C495" s="366">
        <v>3</v>
      </c>
      <c r="D495" s="74" t="str">
        <f>IF(ISNUMBER(C495),LOOKUP(C495,LL!$Q$2:$Q$40,LL!$T$2:$T$40),"")</f>
        <v>JF</v>
      </c>
      <c r="E495" s="74">
        <f>IF(ISNUMBER(C495),LOOKUP(C495,LL!$Q$2:$Q$40,LL!$U$2:$U$40),"")</f>
        <v>40</v>
      </c>
      <c r="F495" s="366">
        <v>11</v>
      </c>
      <c r="G495" s="366">
        <v>1</v>
      </c>
      <c r="H495" s="366" t="s">
        <v>65</v>
      </c>
      <c r="I495" s="366" t="s">
        <v>191</v>
      </c>
      <c r="J495" s="366" t="s">
        <v>3</v>
      </c>
      <c r="K495" s="367" t="s">
        <v>350</v>
      </c>
      <c r="L495" s="366" t="s">
        <v>1311</v>
      </c>
      <c r="M495" s="366" t="s">
        <v>697</v>
      </c>
      <c r="N495" s="366" t="s">
        <v>981</v>
      </c>
      <c r="O495" s="366" t="s">
        <v>1750</v>
      </c>
      <c r="P495" s="366" t="s">
        <v>278</v>
      </c>
      <c r="Q495" s="370" t="s">
        <v>1757</v>
      </c>
      <c r="R495" s="366" t="s">
        <v>1493</v>
      </c>
      <c r="S495" s="366" t="s">
        <v>1244</v>
      </c>
      <c r="T495" s="366" t="s">
        <v>1641</v>
      </c>
      <c r="U495" s="368" t="s">
        <v>1758</v>
      </c>
      <c r="V495"/>
    </row>
    <row r="496" spans="1:22" s="2" customFormat="1" x14ac:dyDescent="0.25">
      <c r="A496" s="327"/>
      <c r="B496" s="73">
        <f t="shared" si="18"/>
        <v>495</v>
      </c>
      <c r="C496" s="363">
        <v>3</v>
      </c>
      <c r="D496" s="73" t="str">
        <f>IF(ISNUMBER(C496),LOOKUP(C496,LL!$Q$2:$Q$40,LL!$T$2:$T$40),"")</f>
        <v>JF</v>
      </c>
      <c r="E496" s="73">
        <f>IF(ISNUMBER(C496),LOOKUP(C496,LL!$Q$2:$Q$40,LL!$U$2:$U$40),"")</f>
        <v>40</v>
      </c>
      <c r="F496" s="363">
        <v>11</v>
      </c>
      <c r="G496" s="363">
        <v>2</v>
      </c>
      <c r="H496" s="363" t="s">
        <v>65</v>
      </c>
      <c r="I496" s="363" t="s">
        <v>191</v>
      </c>
      <c r="J496" s="363" t="s">
        <v>192</v>
      </c>
      <c r="K496" s="364" t="s">
        <v>350</v>
      </c>
      <c r="L496" s="363" t="s">
        <v>1311</v>
      </c>
      <c r="M496" s="363" t="s">
        <v>697</v>
      </c>
      <c r="N496" s="363" t="s">
        <v>984</v>
      </c>
      <c r="O496" s="363" t="s">
        <v>1750</v>
      </c>
      <c r="P496" s="363" t="s">
        <v>1759</v>
      </c>
      <c r="Q496" s="363" t="s">
        <v>1760</v>
      </c>
      <c r="R496" s="363" t="s">
        <v>1761</v>
      </c>
      <c r="S496" s="363" t="s">
        <v>1751</v>
      </c>
      <c r="T496" s="363" t="s">
        <v>1761</v>
      </c>
      <c r="U496" s="365" t="s">
        <v>1762</v>
      </c>
      <c r="V496"/>
    </row>
    <row r="497" spans="1:22" s="2" customFormat="1" x14ac:dyDescent="0.25">
      <c r="A497" s="327">
        <v>55</v>
      </c>
      <c r="B497" s="74">
        <f t="shared" si="18"/>
        <v>496</v>
      </c>
      <c r="C497" s="366">
        <v>3</v>
      </c>
      <c r="D497" s="74" t="str">
        <f>IF(ISNUMBER(C497),LOOKUP(C497,LL!$Q$2:$Q$40,LL!$T$2:$T$40),"")</f>
        <v>JF</v>
      </c>
      <c r="E497" s="74">
        <f>IF(ISNUMBER(C497),LOOKUP(C497,LL!$Q$2:$Q$40,LL!$U$2:$U$40),"")</f>
        <v>40</v>
      </c>
      <c r="F497" s="366">
        <v>11</v>
      </c>
      <c r="G497" s="366">
        <v>1</v>
      </c>
      <c r="H497" s="366" t="s">
        <v>198</v>
      </c>
      <c r="I497" s="366" t="s">
        <v>187</v>
      </c>
      <c r="J497" s="366" t="s">
        <v>5</v>
      </c>
      <c r="K497" s="367" t="s">
        <v>350</v>
      </c>
      <c r="L497" s="366" t="s">
        <v>1311</v>
      </c>
      <c r="M497" s="366" t="s">
        <v>697</v>
      </c>
      <c r="N497" s="366" t="s">
        <v>1280</v>
      </c>
      <c r="O497" s="366" t="s">
        <v>1765</v>
      </c>
      <c r="P497" s="366" t="s">
        <v>1763</v>
      </c>
      <c r="Q497" s="366" t="s">
        <v>1764</v>
      </c>
      <c r="R497" s="366" t="s">
        <v>1789</v>
      </c>
      <c r="S497" s="366" t="s">
        <v>1790</v>
      </c>
      <c r="T497" s="366"/>
      <c r="U497" s="368" t="s">
        <v>1793</v>
      </c>
      <c r="V497"/>
    </row>
    <row r="498" spans="1:22" s="2" customFormat="1" x14ac:dyDescent="0.25">
      <c r="A498" s="327"/>
      <c r="B498" s="73">
        <f t="shared" si="18"/>
        <v>497</v>
      </c>
      <c r="C498" s="363">
        <v>3</v>
      </c>
      <c r="D498" s="73" t="str">
        <f>IF(ISNUMBER(C498),LOOKUP(C498,LL!$Q$2:$Q$40,LL!$T$2:$T$40),"")</f>
        <v>JF</v>
      </c>
      <c r="E498" s="73">
        <f>IF(ISNUMBER(C498),LOOKUP(C498,LL!$Q$2:$Q$40,LL!$U$2:$U$40),"")</f>
        <v>40</v>
      </c>
      <c r="F498" s="363">
        <v>11</v>
      </c>
      <c r="G498" s="363">
        <v>2</v>
      </c>
      <c r="H498" s="363" t="s">
        <v>198</v>
      </c>
      <c r="I498" s="363" t="s">
        <v>187</v>
      </c>
      <c r="J498" s="363" t="s">
        <v>5</v>
      </c>
      <c r="K498" s="364" t="s">
        <v>350</v>
      </c>
      <c r="L498" s="363" t="s">
        <v>1311</v>
      </c>
      <c r="M498" s="363" t="s">
        <v>697</v>
      </c>
      <c r="N498" s="363" t="s">
        <v>1767</v>
      </c>
      <c r="O498" s="363" t="s">
        <v>1785</v>
      </c>
      <c r="P498" s="363" t="s">
        <v>1763</v>
      </c>
      <c r="Q498" s="363" t="s">
        <v>1766</v>
      </c>
      <c r="R498" s="363" t="s">
        <v>1789</v>
      </c>
      <c r="S498" s="363" t="s">
        <v>1790</v>
      </c>
      <c r="T498" s="363"/>
      <c r="U498" s="365" t="s">
        <v>1792</v>
      </c>
      <c r="V498"/>
    </row>
    <row r="499" spans="1:22" s="2" customFormat="1" x14ac:dyDescent="0.25">
      <c r="A499" s="327"/>
      <c r="B499" s="74">
        <f t="shared" si="18"/>
        <v>498</v>
      </c>
      <c r="C499" s="366">
        <v>3</v>
      </c>
      <c r="D499" s="74" t="str">
        <f>IF(ISNUMBER(C499),LOOKUP(C499,LL!$Q$2:$Q$40,LL!$T$2:$T$40),"")</f>
        <v>JF</v>
      </c>
      <c r="E499" s="74">
        <f>IF(ISNUMBER(C499),LOOKUP(C499,LL!$Q$2:$Q$40,LL!$U$2:$U$40),"")</f>
        <v>40</v>
      </c>
      <c r="F499" s="366">
        <v>11</v>
      </c>
      <c r="G499" s="366">
        <v>3</v>
      </c>
      <c r="H499" s="366" t="s">
        <v>198</v>
      </c>
      <c r="I499" s="366" t="s">
        <v>187</v>
      </c>
      <c r="J499" s="366" t="s">
        <v>5</v>
      </c>
      <c r="K499" s="367" t="s">
        <v>350</v>
      </c>
      <c r="L499" s="366" t="s">
        <v>1311</v>
      </c>
      <c r="M499" s="366" t="s">
        <v>697</v>
      </c>
      <c r="N499" s="366" t="s">
        <v>1768</v>
      </c>
      <c r="O499" s="366" t="s">
        <v>1769</v>
      </c>
      <c r="P499" s="366" t="s">
        <v>1763</v>
      </c>
      <c r="Q499" s="366" t="s">
        <v>1766</v>
      </c>
      <c r="R499" s="366" t="s">
        <v>1789</v>
      </c>
      <c r="S499" s="366" t="s">
        <v>1790</v>
      </c>
      <c r="T499" s="366"/>
      <c r="U499" s="368" t="s">
        <v>1791</v>
      </c>
      <c r="V499"/>
    </row>
    <row r="500" spans="1:22" s="2" customFormat="1" x14ac:dyDescent="0.25">
      <c r="A500" s="327"/>
      <c r="B500" s="73">
        <f t="shared" si="18"/>
        <v>499</v>
      </c>
      <c r="C500" s="363">
        <v>3</v>
      </c>
      <c r="D500" s="73" t="str">
        <f>IF(ISNUMBER(C500),LOOKUP(C500,LL!$Q$2:$Q$40,LL!$T$2:$T$40),"")</f>
        <v>JF</v>
      </c>
      <c r="E500" s="73">
        <f>IF(ISNUMBER(C500),LOOKUP(C500,LL!$Q$2:$Q$40,LL!$U$2:$U$40),"")</f>
        <v>40</v>
      </c>
      <c r="F500" s="363">
        <v>11</v>
      </c>
      <c r="G500" s="363">
        <v>4</v>
      </c>
      <c r="H500" s="363" t="s">
        <v>198</v>
      </c>
      <c r="I500" s="363" t="s">
        <v>187</v>
      </c>
      <c r="J500" s="363" t="s">
        <v>5</v>
      </c>
      <c r="K500" s="364" t="s">
        <v>350</v>
      </c>
      <c r="L500" s="363" t="s">
        <v>1311</v>
      </c>
      <c r="M500" s="363" t="s">
        <v>697</v>
      </c>
      <c r="N500" s="363" t="s">
        <v>1770</v>
      </c>
      <c r="O500" s="363" t="s">
        <v>1355</v>
      </c>
      <c r="P500" s="363" t="s">
        <v>1763</v>
      </c>
      <c r="Q500" s="363" t="s">
        <v>1766</v>
      </c>
      <c r="R500" s="363" t="s">
        <v>1789</v>
      </c>
      <c r="S500" s="363" t="s">
        <v>1790</v>
      </c>
      <c r="T500" s="363"/>
      <c r="U500" s="365" t="s">
        <v>1794</v>
      </c>
      <c r="V500"/>
    </row>
    <row r="501" spans="1:22" s="2" customFormat="1" x14ac:dyDescent="0.25">
      <c r="A501" s="327">
        <v>55</v>
      </c>
      <c r="B501" s="74">
        <f t="shared" si="18"/>
        <v>500</v>
      </c>
      <c r="C501" s="366">
        <v>3</v>
      </c>
      <c r="D501" s="74" t="str">
        <f>IF(ISNUMBER(C501),LOOKUP(C501,LL!$Q$2:$Q$40,LL!$T$2:$T$40),"")</f>
        <v>JF</v>
      </c>
      <c r="E501" s="74">
        <f>IF(ISNUMBER(C501),LOOKUP(C501,LL!$Q$2:$Q$40,LL!$U$2:$U$40),"")</f>
        <v>40</v>
      </c>
      <c r="F501" s="366">
        <v>11</v>
      </c>
      <c r="G501" s="366">
        <v>1</v>
      </c>
      <c r="H501" s="366" t="s">
        <v>262</v>
      </c>
      <c r="I501" s="366" t="s">
        <v>187</v>
      </c>
      <c r="J501" s="366" t="s">
        <v>5</v>
      </c>
      <c r="K501" s="367" t="s">
        <v>350</v>
      </c>
      <c r="L501" s="366" t="s">
        <v>1311</v>
      </c>
      <c r="M501" s="366" t="s">
        <v>697</v>
      </c>
      <c r="N501" s="366" t="s">
        <v>1771</v>
      </c>
      <c r="O501" s="366" t="s">
        <v>1774</v>
      </c>
      <c r="P501" s="366" t="s">
        <v>1425</v>
      </c>
      <c r="Q501" s="366" t="s">
        <v>1686</v>
      </c>
      <c r="R501" s="366" t="s">
        <v>1772</v>
      </c>
      <c r="S501" s="366" t="s">
        <v>413</v>
      </c>
      <c r="T501" s="366" t="s">
        <v>1773</v>
      </c>
      <c r="U501" s="368" t="s">
        <v>1775</v>
      </c>
      <c r="V501"/>
    </row>
    <row r="502" spans="1:22" s="2" customFormat="1" x14ac:dyDescent="0.25">
      <c r="A502" s="327"/>
      <c r="B502" s="73">
        <f t="shared" si="18"/>
        <v>501</v>
      </c>
      <c r="C502" s="363">
        <v>3</v>
      </c>
      <c r="D502" s="73" t="str">
        <f>IF(ISNUMBER(C502),LOOKUP(C502,LL!$Q$2:$Q$40,LL!$T$2:$T$40),"")</f>
        <v>JF</v>
      </c>
      <c r="E502" s="73">
        <f>IF(ISNUMBER(C502),LOOKUP(C502,LL!$Q$2:$Q$40,LL!$U$2:$U$40),"")</f>
        <v>40</v>
      </c>
      <c r="F502" s="363">
        <v>11</v>
      </c>
      <c r="G502" s="363">
        <v>2</v>
      </c>
      <c r="H502" s="363" t="s">
        <v>262</v>
      </c>
      <c r="I502" s="363" t="s">
        <v>187</v>
      </c>
      <c r="J502" s="363" t="s">
        <v>5</v>
      </c>
      <c r="K502" s="364" t="s">
        <v>350</v>
      </c>
      <c r="L502" s="363" t="s">
        <v>1311</v>
      </c>
      <c r="M502" s="363" t="s">
        <v>697</v>
      </c>
      <c r="N502" s="363" t="s">
        <v>1779</v>
      </c>
      <c r="O502" s="363" t="s">
        <v>1685</v>
      </c>
      <c r="P502" s="363" t="s">
        <v>1425</v>
      </c>
      <c r="Q502" s="363" t="s">
        <v>1780</v>
      </c>
      <c r="R502" s="363" t="s">
        <v>1781</v>
      </c>
      <c r="S502" s="371" t="s">
        <v>1782</v>
      </c>
      <c r="T502" s="363" t="s">
        <v>1783</v>
      </c>
      <c r="U502" s="365" t="s">
        <v>1784</v>
      </c>
      <c r="V502"/>
    </row>
    <row r="503" spans="1:22" s="2" customFormat="1" x14ac:dyDescent="0.25">
      <c r="A503" s="327"/>
      <c r="B503" s="74">
        <f t="shared" si="18"/>
        <v>502</v>
      </c>
      <c r="C503" s="366">
        <v>3</v>
      </c>
      <c r="D503" s="74" t="str">
        <f>IF(ISNUMBER(C503),LOOKUP(C503,LL!$Q$2:$Q$40,LL!$T$2:$T$40),"")</f>
        <v>JF</v>
      </c>
      <c r="E503" s="74">
        <f>IF(ISNUMBER(C503),LOOKUP(C503,LL!$Q$2:$Q$40,LL!$U$2:$U$40),"")</f>
        <v>40</v>
      </c>
      <c r="F503" s="366">
        <v>11</v>
      </c>
      <c r="G503" s="366">
        <v>3</v>
      </c>
      <c r="H503" s="366" t="s">
        <v>262</v>
      </c>
      <c r="I503" s="366" t="s">
        <v>187</v>
      </c>
      <c r="J503" s="366" t="s">
        <v>5</v>
      </c>
      <c r="K503" s="367" t="s">
        <v>350</v>
      </c>
      <c r="L503" s="366" t="s">
        <v>1311</v>
      </c>
      <c r="M503" s="366" t="s">
        <v>697</v>
      </c>
      <c r="N503" s="366" t="s">
        <v>1778</v>
      </c>
      <c r="O503" s="366" t="s">
        <v>1685</v>
      </c>
      <c r="P503" s="366" t="s">
        <v>1355</v>
      </c>
      <c r="Q503" s="366" t="s">
        <v>1776</v>
      </c>
      <c r="R503" s="366" t="s">
        <v>413</v>
      </c>
      <c r="S503" s="366" t="s">
        <v>1773</v>
      </c>
      <c r="T503" s="366" t="s">
        <v>1723</v>
      </c>
      <c r="U503" s="368" t="s">
        <v>1777</v>
      </c>
      <c r="V503"/>
    </row>
    <row r="504" spans="1:22" s="2" customFormat="1" x14ac:dyDescent="0.25">
      <c r="A504" s="327"/>
      <c r="B504" s="73">
        <f t="shared" si="18"/>
        <v>503</v>
      </c>
      <c r="C504" s="363">
        <v>3</v>
      </c>
      <c r="D504" s="73" t="str">
        <f>IF(ISNUMBER(C504),LOOKUP(C504,LL!$Q$2:$Q$40,LL!$T$2:$T$40),"")</f>
        <v>JF</v>
      </c>
      <c r="E504" s="73">
        <f>IF(ISNUMBER(C504),LOOKUP(C504,LL!$Q$2:$Q$40,LL!$U$2:$U$40),"")</f>
        <v>40</v>
      </c>
      <c r="F504" s="363">
        <v>11</v>
      </c>
      <c r="G504" s="363">
        <v>4</v>
      </c>
      <c r="H504" s="363" t="s">
        <v>262</v>
      </c>
      <c r="I504" s="363" t="s">
        <v>187</v>
      </c>
      <c r="J504" s="363" t="s">
        <v>5</v>
      </c>
      <c r="K504" s="364" t="s">
        <v>350</v>
      </c>
      <c r="L504" s="363" t="s">
        <v>1311</v>
      </c>
      <c r="M504" s="363" t="s">
        <v>697</v>
      </c>
      <c r="N504" s="363" t="s">
        <v>236</v>
      </c>
      <c r="O504" s="363" t="s">
        <v>1786</v>
      </c>
      <c r="P504" s="363" t="s">
        <v>413</v>
      </c>
      <c r="Q504" s="371" t="s">
        <v>1787</v>
      </c>
      <c r="R504" s="363" t="s">
        <v>1425</v>
      </c>
      <c r="S504" s="363" t="s">
        <v>867</v>
      </c>
      <c r="T504" s="363" t="s">
        <v>204</v>
      </c>
      <c r="U504" s="365" t="s">
        <v>1788</v>
      </c>
      <c r="V504"/>
    </row>
    <row r="505" spans="1:22" s="2" customFormat="1" x14ac:dyDescent="0.25">
      <c r="A505" s="327">
        <v>25</v>
      </c>
      <c r="B505" s="74">
        <f t="shared" si="18"/>
        <v>504</v>
      </c>
      <c r="C505" s="366">
        <v>3</v>
      </c>
      <c r="D505" s="74" t="str">
        <f>IF(ISNUMBER(C505),LOOKUP(C505,LL!$Q$2:$Q$40,LL!$T$2:$T$40),"")</f>
        <v>JF</v>
      </c>
      <c r="E505" s="74">
        <f>IF(ISNUMBER(C505),LOOKUP(C505,LL!$Q$2:$Q$40,LL!$U$2:$U$40),"")</f>
        <v>40</v>
      </c>
      <c r="F505" s="366">
        <v>11</v>
      </c>
      <c r="G505" s="366">
        <v>1</v>
      </c>
      <c r="H505" s="366" t="s">
        <v>217</v>
      </c>
      <c r="I505" s="366" t="s">
        <v>191</v>
      </c>
      <c r="J505" s="366" t="s">
        <v>3</v>
      </c>
      <c r="K505" s="367" t="s">
        <v>195</v>
      </c>
      <c r="L505" s="366" t="s">
        <v>218</v>
      </c>
      <c r="M505" s="366" t="s">
        <v>1318</v>
      </c>
      <c r="N505" s="366" t="s">
        <v>968</v>
      </c>
      <c r="O505" s="366">
        <v>0.2</v>
      </c>
      <c r="P505" s="366">
        <v>0</v>
      </c>
      <c r="Q505" s="366">
        <v>0.3</v>
      </c>
      <c r="R505" s="366">
        <v>0</v>
      </c>
      <c r="S505" s="366"/>
      <c r="T505" s="366"/>
      <c r="U505" s="368" t="s">
        <v>1795</v>
      </c>
      <c r="V505"/>
    </row>
    <row r="506" spans="1:22" s="2" customFormat="1" x14ac:dyDescent="0.25">
      <c r="A506" s="327"/>
      <c r="B506" s="73">
        <f t="shared" si="18"/>
        <v>505</v>
      </c>
      <c r="C506" s="363">
        <v>3</v>
      </c>
      <c r="D506" s="73" t="str">
        <f>IF(ISNUMBER(C506),LOOKUP(C506,LL!$Q$2:$Q$40,LL!$T$2:$T$40),"")</f>
        <v>JF</v>
      </c>
      <c r="E506" s="73">
        <f>IF(ISNUMBER(C506),LOOKUP(C506,LL!$Q$2:$Q$40,LL!$U$2:$U$40),"")</f>
        <v>40</v>
      </c>
      <c r="F506" s="363">
        <v>11</v>
      </c>
      <c r="G506" s="363">
        <v>1</v>
      </c>
      <c r="H506" s="363" t="s">
        <v>217</v>
      </c>
      <c r="I506" s="363" t="s">
        <v>177</v>
      </c>
      <c r="J506" s="363" t="s">
        <v>3</v>
      </c>
      <c r="K506" s="364" t="s">
        <v>195</v>
      </c>
      <c r="L506" s="363" t="s">
        <v>218</v>
      </c>
      <c r="M506" s="363" t="s">
        <v>969</v>
      </c>
      <c r="N506" s="363" t="s">
        <v>907</v>
      </c>
      <c r="O506" s="363">
        <v>0.2</v>
      </c>
      <c r="P506" s="363">
        <v>0</v>
      </c>
      <c r="Q506" s="363">
        <v>0.2</v>
      </c>
      <c r="R506" s="363">
        <v>1</v>
      </c>
      <c r="S506" s="363">
        <v>-5</v>
      </c>
      <c r="T506" s="363">
        <v>-1</v>
      </c>
      <c r="U506" s="365" t="s">
        <v>1796</v>
      </c>
      <c r="V506"/>
    </row>
    <row r="507" spans="1:22" s="2" customFormat="1" x14ac:dyDescent="0.25">
      <c r="A507" s="327">
        <v>35</v>
      </c>
      <c r="B507" s="74">
        <f t="shared" si="18"/>
        <v>506</v>
      </c>
      <c r="C507" s="366">
        <v>3</v>
      </c>
      <c r="D507" s="74" t="str">
        <f>IF(ISNUMBER(C507),LOOKUP(C507,LL!$Q$2:$Q$40,LL!$T$2:$T$40),"")</f>
        <v>JF</v>
      </c>
      <c r="E507" s="74">
        <f>IF(ISNUMBER(C507),LOOKUP(C507,LL!$Q$2:$Q$40,LL!$U$2:$U$40),"")</f>
        <v>40</v>
      </c>
      <c r="F507" s="366">
        <v>11</v>
      </c>
      <c r="G507" s="366">
        <v>1</v>
      </c>
      <c r="H507" s="366" t="s">
        <v>217</v>
      </c>
      <c r="I507" s="366" t="s">
        <v>177</v>
      </c>
      <c r="J507" s="366" t="s">
        <v>3</v>
      </c>
      <c r="K507" s="367" t="s">
        <v>195</v>
      </c>
      <c r="L507" s="366" t="s">
        <v>577</v>
      </c>
      <c r="M507" s="366" t="s">
        <v>969</v>
      </c>
      <c r="N507" s="366" t="s">
        <v>907</v>
      </c>
      <c r="O507" s="366">
        <v>0</v>
      </c>
      <c r="P507" s="366">
        <v>0</v>
      </c>
      <c r="Q507" s="366">
        <v>2</v>
      </c>
      <c r="R507" s="366">
        <v>0</v>
      </c>
      <c r="S507" s="366">
        <v>0</v>
      </c>
      <c r="T507" s="366">
        <v>2</v>
      </c>
      <c r="U507" s="368" t="s">
        <v>1797</v>
      </c>
      <c r="V507"/>
    </row>
    <row r="508" spans="1:22" s="2" customFormat="1" x14ac:dyDescent="0.25">
      <c r="A508" s="327"/>
      <c r="B508" s="73">
        <f t="shared" si="18"/>
        <v>507</v>
      </c>
      <c r="C508" s="363">
        <v>3</v>
      </c>
      <c r="D508" s="73" t="str">
        <f>IF(ISNUMBER(C508),LOOKUP(C508,LL!$Q$2:$Q$40,LL!$T$2:$T$40),"")</f>
        <v>JF</v>
      </c>
      <c r="E508" s="73">
        <f>IF(ISNUMBER(C508),LOOKUP(C508,LL!$Q$2:$Q$40,LL!$U$2:$U$40),"")</f>
        <v>40</v>
      </c>
      <c r="F508" s="363">
        <v>11</v>
      </c>
      <c r="G508" s="363">
        <v>1</v>
      </c>
      <c r="H508" s="363" t="s">
        <v>217</v>
      </c>
      <c r="I508" s="363" t="s">
        <v>3</v>
      </c>
      <c r="J508" s="363" t="s">
        <v>177</v>
      </c>
      <c r="K508" s="364" t="s">
        <v>195</v>
      </c>
      <c r="L508" s="363" t="s">
        <v>577</v>
      </c>
      <c r="M508" s="363" t="s">
        <v>969</v>
      </c>
      <c r="N508" s="363" t="s">
        <v>907</v>
      </c>
      <c r="O508" s="363">
        <v>1</v>
      </c>
      <c r="P508" s="363">
        <v>0</v>
      </c>
      <c r="Q508" s="363">
        <v>2</v>
      </c>
      <c r="R508" s="363">
        <v>1</v>
      </c>
      <c r="S508" s="363">
        <v>0</v>
      </c>
      <c r="T508" s="363">
        <v>1</v>
      </c>
      <c r="U508" s="365" t="s">
        <v>1798</v>
      </c>
      <c r="V508"/>
    </row>
    <row r="509" spans="1:22" s="2" customFormat="1" x14ac:dyDescent="0.25">
      <c r="A509" s="327">
        <v>25</v>
      </c>
      <c r="B509" s="74">
        <f t="shared" si="18"/>
        <v>508</v>
      </c>
      <c r="C509" s="366">
        <v>3</v>
      </c>
      <c r="D509" s="74" t="str">
        <f>IF(ISNUMBER(C509),LOOKUP(C509,LL!$Q$2:$Q$40,LL!$T$2:$T$40),"")</f>
        <v>JF</v>
      </c>
      <c r="E509" s="74">
        <f>IF(ISNUMBER(C509),LOOKUP(C509,LL!$Q$2:$Q$40,LL!$U$2:$U$40),"")</f>
        <v>40</v>
      </c>
      <c r="F509" s="366">
        <v>11</v>
      </c>
      <c r="G509" s="366">
        <v>1</v>
      </c>
      <c r="H509" s="366" t="s">
        <v>65</v>
      </c>
      <c r="I509" s="366" t="s">
        <v>191</v>
      </c>
      <c r="J509" s="366" t="s">
        <v>192</v>
      </c>
      <c r="K509" s="367" t="s">
        <v>195</v>
      </c>
      <c r="L509" s="366" t="s">
        <v>215</v>
      </c>
      <c r="M509" s="366" t="s">
        <v>969</v>
      </c>
      <c r="N509" s="366" t="s">
        <v>984</v>
      </c>
      <c r="O509" s="366">
        <v>0.2</v>
      </c>
      <c r="P509" s="366">
        <v>0</v>
      </c>
      <c r="Q509" s="366">
        <v>0.3</v>
      </c>
      <c r="R509" s="366">
        <v>1</v>
      </c>
      <c r="S509" s="366">
        <v>-7</v>
      </c>
      <c r="T509" s="366"/>
      <c r="U509" s="368" t="s">
        <v>1799</v>
      </c>
      <c r="V509"/>
    </row>
    <row r="510" spans="1:22" s="2" customFormat="1" x14ac:dyDescent="0.25">
      <c r="A510" s="327">
        <v>35</v>
      </c>
      <c r="B510" s="73">
        <f t="shared" si="18"/>
        <v>509</v>
      </c>
      <c r="C510" s="363">
        <v>3</v>
      </c>
      <c r="D510" s="73" t="str">
        <f>IF(ISNUMBER(C510),LOOKUP(C510,LL!$Q$2:$Q$40,LL!$T$2:$T$40),"")</f>
        <v>JF</v>
      </c>
      <c r="E510" s="73">
        <f>IF(ISNUMBER(C510),LOOKUP(C510,LL!$Q$2:$Q$40,LL!$U$2:$U$40),"")</f>
        <v>40</v>
      </c>
      <c r="F510" s="363">
        <v>11</v>
      </c>
      <c r="G510" s="363">
        <v>1</v>
      </c>
      <c r="H510" s="363" t="s">
        <v>65</v>
      </c>
      <c r="I510" s="363" t="s">
        <v>191</v>
      </c>
      <c r="J510" s="363" t="s">
        <v>192</v>
      </c>
      <c r="K510" s="364" t="s">
        <v>195</v>
      </c>
      <c r="L510" s="363" t="s">
        <v>577</v>
      </c>
      <c r="M510" s="363" t="s">
        <v>969</v>
      </c>
      <c r="N510" s="363" t="s">
        <v>984</v>
      </c>
      <c r="O510" s="363">
        <v>0</v>
      </c>
      <c r="P510" s="363">
        <v>1</v>
      </c>
      <c r="Q510" s="363">
        <v>3</v>
      </c>
      <c r="R510" s="363">
        <v>0</v>
      </c>
      <c r="S510" s="363">
        <v>0</v>
      </c>
      <c r="T510" s="363">
        <v>2</v>
      </c>
      <c r="U510" s="365" t="s">
        <v>1800</v>
      </c>
      <c r="V510"/>
    </row>
    <row r="511" spans="1:22" s="2" customFormat="1" x14ac:dyDescent="0.25">
      <c r="A511" s="327"/>
      <c r="B511" s="74">
        <f t="shared" si="18"/>
        <v>510</v>
      </c>
      <c r="C511" s="366">
        <v>3</v>
      </c>
      <c r="D511" s="74" t="str">
        <f>IF(ISNUMBER(C511),LOOKUP(C511,LL!$Q$2:$Q$40,LL!$T$2:$T$40),"")</f>
        <v>JF</v>
      </c>
      <c r="E511" s="74">
        <f>IF(ISNUMBER(C511),LOOKUP(C511,LL!$Q$2:$Q$40,LL!$U$2:$U$40),"")</f>
        <v>40</v>
      </c>
      <c r="F511" s="366">
        <v>11</v>
      </c>
      <c r="G511" s="366">
        <v>1</v>
      </c>
      <c r="H511" s="366" t="s">
        <v>65</v>
      </c>
      <c r="I511" s="366" t="s">
        <v>192</v>
      </c>
      <c r="J511" s="366" t="s">
        <v>191</v>
      </c>
      <c r="K511" s="367" t="s">
        <v>195</v>
      </c>
      <c r="L511" s="366" t="s">
        <v>577</v>
      </c>
      <c r="M511" s="366" t="s">
        <v>969</v>
      </c>
      <c r="N511" s="366" t="s">
        <v>984</v>
      </c>
      <c r="O511" s="366">
        <v>0</v>
      </c>
      <c r="P511" s="366">
        <v>2</v>
      </c>
      <c r="Q511" s="366">
        <v>1</v>
      </c>
      <c r="R511" s="366">
        <v>0</v>
      </c>
      <c r="S511" s="366">
        <v>2</v>
      </c>
      <c r="T511" s="366">
        <v>1</v>
      </c>
      <c r="U511" s="368" t="s">
        <v>1801</v>
      </c>
      <c r="V511"/>
    </row>
    <row r="512" spans="1:22" s="2" customFormat="1" x14ac:dyDescent="0.25">
      <c r="A512" s="327">
        <v>25</v>
      </c>
      <c r="B512" s="73">
        <f t="shared" si="18"/>
        <v>511</v>
      </c>
      <c r="C512" s="363">
        <v>3</v>
      </c>
      <c r="D512" s="73" t="str">
        <f>IF(ISNUMBER(C512),LOOKUP(C512,LL!$Q$2:$Q$40,LL!$T$2:$T$40),"")</f>
        <v>JF</v>
      </c>
      <c r="E512" s="73">
        <f>IF(ISNUMBER(C512),LOOKUP(C512,LL!$Q$2:$Q$40,LL!$U$2:$U$40),"")</f>
        <v>40</v>
      </c>
      <c r="F512" s="363">
        <v>11</v>
      </c>
      <c r="G512" s="363">
        <v>2</v>
      </c>
      <c r="H512" s="363" t="s">
        <v>65</v>
      </c>
      <c r="I512" s="363" t="s">
        <v>191</v>
      </c>
      <c r="J512" s="363" t="s">
        <v>192</v>
      </c>
      <c r="K512" s="364" t="s">
        <v>195</v>
      </c>
      <c r="L512" s="363" t="s">
        <v>215</v>
      </c>
      <c r="M512" s="363" t="s">
        <v>1318</v>
      </c>
      <c r="N512" s="363" t="s">
        <v>984</v>
      </c>
      <c r="O512" s="363">
        <v>0.2</v>
      </c>
      <c r="P512" s="363">
        <v>0</v>
      </c>
      <c r="Q512" s="363">
        <v>0</v>
      </c>
      <c r="R512" s="363">
        <v>0</v>
      </c>
      <c r="S512" s="363"/>
      <c r="T512" s="363"/>
      <c r="U512" s="365" t="s">
        <v>1802</v>
      </c>
      <c r="V512"/>
    </row>
    <row r="513" spans="1:22" s="2" customFormat="1" x14ac:dyDescent="0.25">
      <c r="A513" s="327">
        <v>55</v>
      </c>
      <c r="B513" s="74">
        <f t="shared" ref="B513:B576" si="19">B512+1</f>
        <v>512</v>
      </c>
      <c r="C513" s="366">
        <v>3</v>
      </c>
      <c r="D513" s="74" t="str">
        <f>IF(ISNUMBER(C513),LOOKUP(C513,LL!$Q$2:$Q$40,LL!$T$2:$T$40),"")</f>
        <v>JF</v>
      </c>
      <c r="E513" s="74">
        <f>IF(ISNUMBER(C513),LOOKUP(C513,LL!$Q$2:$Q$40,LL!$U$2:$U$40),"")</f>
        <v>40</v>
      </c>
      <c r="F513" s="366">
        <v>11</v>
      </c>
      <c r="G513" s="366"/>
      <c r="H513" s="366" t="s">
        <v>176</v>
      </c>
      <c r="I513" s="366" t="s">
        <v>177</v>
      </c>
      <c r="J513" s="366" t="s">
        <v>5</v>
      </c>
      <c r="K513" s="367" t="s">
        <v>347</v>
      </c>
      <c r="L513" s="366" t="s">
        <v>1311</v>
      </c>
      <c r="M513" s="366" t="s">
        <v>697</v>
      </c>
      <c r="N513" s="366" t="s">
        <v>1163</v>
      </c>
      <c r="O513" s="366" t="s">
        <v>1695</v>
      </c>
      <c r="P513" s="366" t="s">
        <v>1803</v>
      </c>
      <c r="Q513" s="366" t="s">
        <v>1804</v>
      </c>
      <c r="R513" s="366" t="s">
        <v>1696</v>
      </c>
      <c r="S513" s="366" t="s">
        <v>1806</v>
      </c>
      <c r="T513" s="378">
        <v>0</v>
      </c>
      <c r="U513" s="368" t="s">
        <v>1805</v>
      </c>
      <c r="V513"/>
    </row>
    <row r="514" spans="1:22" s="2" customFormat="1" x14ac:dyDescent="0.25">
      <c r="A514" s="327">
        <v>55</v>
      </c>
      <c r="B514" s="73">
        <f t="shared" si="19"/>
        <v>513</v>
      </c>
      <c r="C514" s="363">
        <v>3</v>
      </c>
      <c r="D514" s="73" t="str">
        <f>IF(ISNUMBER(C514),LOOKUP(C514,LL!$Q$2:$Q$40,LL!$T$2:$T$40),"")</f>
        <v>JF</v>
      </c>
      <c r="E514" s="73">
        <f>IF(ISNUMBER(C514),LOOKUP(C514,LL!$Q$2:$Q$40,LL!$U$2:$U$40),"")</f>
        <v>40</v>
      </c>
      <c r="F514" s="363">
        <v>11</v>
      </c>
      <c r="G514" s="363"/>
      <c r="H514" s="363" t="s">
        <v>197</v>
      </c>
      <c r="I514" s="363" t="s">
        <v>177</v>
      </c>
      <c r="J514" s="363" t="s">
        <v>192</v>
      </c>
      <c r="K514" s="364" t="s">
        <v>347</v>
      </c>
      <c r="L514" s="363" t="s">
        <v>1311</v>
      </c>
      <c r="M514" s="363" t="s">
        <v>697</v>
      </c>
      <c r="N514" s="363" t="s">
        <v>1729</v>
      </c>
      <c r="O514" s="363" t="s">
        <v>1807</v>
      </c>
      <c r="P514" s="363" t="s">
        <v>1808</v>
      </c>
      <c r="Q514" s="363"/>
      <c r="R514" s="363"/>
      <c r="S514" s="363"/>
      <c r="T514" s="363"/>
      <c r="U514" s="365" t="s">
        <v>1809</v>
      </c>
      <c r="V514"/>
    </row>
    <row r="515" spans="1:22" s="2" customFormat="1" x14ac:dyDescent="0.25">
      <c r="A515" s="327">
        <v>29</v>
      </c>
      <c r="B515" s="74">
        <f t="shared" si="19"/>
        <v>514</v>
      </c>
      <c r="C515" s="366">
        <v>3</v>
      </c>
      <c r="D515" s="74" t="str">
        <f>IF(ISNUMBER(C515),LOOKUP(C515,LL!$Q$2:$Q$40,LL!$T$2:$T$40),"")</f>
        <v>JF</v>
      </c>
      <c r="E515" s="74">
        <f>IF(ISNUMBER(C515),LOOKUP(C515,LL!$Q$2:$Q$40,LL!$U$2:$U$40),"")</f>
        <v>40</v>
      </c>
      <c r="F515" s="366">
        <v>11</v>
      </c>
      <c r="G515" s="366">
        <v>1</v>
      </c>
      <c r="H515" s="366" t="s">
        <v>198</v>
      </c>
      <c r="I515" s="366" t="s">
        <v>187</v>
      </c>
      <c r="J515" s="366" t="s">
        <v>5</v>
      </c>
      <c r="K515" s="367" t="s">
        <v>740</v>
      </c>
      <c r="L515" s="370" t="s">
        <v>1811</v>
      </c>
      <c r="M515" s="366" t="s">
        <v>222</v>
      </c>
      <c r="N515" s="366" t="s">
        <v>236</v>
      </c>
      <c r="O515" s="366">
        <v>1</v>
      </c>
      <c r="P515" s="366">
        <v>0</v>
      </c>
      <c r="Q515" s="366">
        <v>0</v>
      </c>
      <c r="R515" s="366">
        <v>0</v>
      </c>
      <c r="S515" s="366">
        <v>0</v>
      </c>
      <c r="T515" s="366">
        <v>1</v>
      </c>
      <c r="U515" s="368" t="s">
        <v>1813</v>
      </c>
      <c r="V515"/>
    </row>
    <row r="516" spans="1:22" s="2" customFormat="1" x14ac:dyDescent="0.25">
      <c r="A516" s="327"/>
      <c r="B516" s="73">
        <f t="shared" si="19"/>
        <v>515</v>
      </c>
      <c r="C516" s="363">
        <v>3</v>
      </c>
      <c r="D516" s="73" t="str">
        <f>IF(ISNUMBER(C516),LOOKUP(C516,LL!$Q$2:$Q$40,LL!$T$2:$T$40),"")</f>
        <v>JF</v>
      </c>
      <c r="E516" s="73">
        <f>IF(ISNUMBER(C516),LOOKUP(C516,LL!$Q$2:$Q$40,LL!$U$2:$U$40),"")</f>
        <v>40</v>
      </c>
      <c r="F516" s="363">
        <v>11</v>
      </c>
      <c r="G516" s="363">
        <v>2</v>
      </c>
      <c r="H516" s="363" t="s">
        <v>198</v>
      </c>
      <c r="I516" s="363" t="s">
        <v>187</v>
      </c>
      <c r="J516" s="363" t="s">
        <v>5</v>
      </c>
      <c r="K516" s="364" t="s">
        <v>740</v>
      </c>
      <c r="L516" s="371" t="s">
        <v>1812</v>
      </c>
      <c r="M516" s="363" t="s">
        <v>1810</v>
      </c>
      <c r="N516" s="363" t="s">
        <v>236</v>
      </c>
      <c r="O516" s="363">
        <v>1</v>
      </c>
      <c r="P516" s="363">
        <v>0</v>
      </c>
      <c r="Q516" s="363">
        <v>0</v>
      </c>
      <c r="R516" s="363">
        <v>1</v>
      </c>
      <c r="S516" s="363">
        <v>0</v>
      </c>
      <c r="T516" s="363">
        <v>0</v>
      </c>
      <c r="U516" s="365" t="s">
        <v>1814</v>
      </c>
      <c r="V516"/>
    </row>
    <row r="517" spans="1:22" s="2" customFormat="1" x14ac:dyDescent="0.25">
      <c r="A517" s="327">
        <v>16</v>
      </c>
      <c r="B517" s="74">
        <f t="shared" si="19"/>
        <v>516</v>
      </c>
      <c r="C517" s="366">
        <v>3</v>
      </c>
      <c r="D517" s="74" t="str">
        <f>IF(ISNUMBER(C517),LOOKUP(C517,LL!$Q$2:$Q$40,LL!$T$2:$T$40),"")</f>
        <v>JF</v>
      </c>
      <c r="E517" s="74">
        <f>IF(ISNUMBER(C517),LOOKUP(C517,LL!$Q$2:$Q$40,LL!$U$2:$U$40),"")</f>
        <v>40</v>
      </c>
      <c r="F517" s="366">
        <v>11</v>
      </c>
      <c r="G517" s="366">
        <v>2</v>
      </c>
      <c r="H517" s="366" t="s">
        <v>358</v>
      </c>
      <c r="I517" s="366" t="s">
        <v>260</v>
      </c>
      <c r="J517" s="366" t="s">
        <v>261</v>
      </c>
      <c r="K517" s="367" t="s">
        <v>56</v>
      </c>
      <c r="L517" s="366" t="s">
        <v>1047</v>
      </c>
      <c r="M517" s="366">
        <v>5</v>
      </c>
      <c r="N517" s="366" t="s">
        <v>1738</v>
      </c>
      <c r="O517" s="366">
        <v>0.5</v>
      </c>
      <c r="P517" s="366">
        <v>7</v>
      </c>
      <c r="Q517" s="366">
        <v>0.4</v>
      </c>
      <c r="R517" s="366">
        <v>5</v>
      </c>
      <c r="S517" s="366">
        <v>3</v>
      </c>
      <c r="T517" s="366">
        <v>2</v>
      </c>
      <c r="U517" s="368" t="s">
        <v>1815</v>
      </c>
      <c r="V517"/>
    </row>
    <row r="518" spans="1:22" s="2" customFormat="1" x14ac:dyDescent="0.25">
      <c r="A518" s="327">
        <v>10</v>
      </c>
      <c r="B518" s="73">
        <f t="shared" si="19"/>
        <v>517</v>
      </c>
      <c r="C518" s="363">
        <v>3</v>
      </c>
      <c r="D518" s="73" t="str">
        <f>IF(ISNUMBER(C518),LOOKUP(C518,LL!$Q$2:$Q$40,LL!$T$2:$T$40),"")</f>
        <v>JF</v>
      </c>
      <c r="E518" s="73">
        <f>IF(ISNUMBER(C518),LOOKUP(C518,LL!$Q$2:$Q$40,LL!$U$2:$U$40),"")</f>
        <v>40</v>
      </c>
      <c r="F518" s="363">
        <v>15</v>
      </c>
      <c r="G518" s="363" t="s">
        <v>261</v>
      </c>
      <c r="H518" s="363" t="s">
        <v>176</v>
      </c>
      <c r="I518" s="363" t="s">
        <v>177</v>
      </c>
      <c r="J518" s="363" t="s">
        <v>5</v>
      </c>
      <c r="K518" s="364" t="s">
        <v>297</v>
      </c>
      <c r="L518" s="363">
        <v>1939</v>
      </c>
      <c r="M518" s="363" t="s">
        <v>219</v>
      </c>
      <c r="N518" s="363" t="s">
        <v>1816</v>
      </c>
      <c r="O518" s="363">
        <v>5</v>
      </c>
      <c r="P518" s="363">
        <v>10</v>
      </c>
      <c r="Q518" s="363">
        <v>15</v>
      </c>
      <c r="R518" s="363">
        <v>4</v>
      </c>
      <c r="S518" s="363">
        <v>4</v>
      </c>
      <c r="T518" s="363">
        <v>10</v>
      </c>
      <c r="U518" s="365"/>
      <c r="V518"/>
    </row>
    <row r="519" spans="1:22" s="2" customFormat="1" x14ac:dyDescent="0.25">
      <c r="A519" s="327">
        <v>15</v>
      </c>
      <c r="B519" s="74">
        <f t="shared" si="19"/>
        <v>518</v>
      </c>
      <c r="C519" s="366">
        <v>3</v>
      </c>
      <c r="D519" s="74" t="str">
        <f>IF(ISNUMBER(C519),LOOKUP(C519,LL!$Q$2:$Q$40,LL!$T$2:$T$40),"")</f>
        <v>JF</v>
      </c>
      <c r="E519" s="74">
        <f>IF(ISNUMBER(C519),LOOKUP(C519,LL!$Q$2:$Q$40,LL!$U$2:$U$40),"")</f>
        <v>40</v>
      </c>
      <c r="F519" s="366">
        <v>15</v>
      </c>
      <c r="G519" s="366">
        <v>3</v>
      </c>
      <c r="H519" s="366" t="s">
        <v>358</v>
      </c>
      <c r="I519" s="366" t="s">
        <v>261</v>
      </c>
      <c r="J519" s="366" t="s">
        <v>260</v>
      </c>
      <c r="K519" s="367" t="s">
        <v>642</v>
      </c>
      <c r="L519" s="366">
        <v>8</v>
      </c>
      <c r="M519" s="366">
        <v>4</v>
      </c>
      <c r="N519" s="366" t="s">
        <v>1816</v>
      </c>
      <c r="O519" s="366" t="s">
        <v>857</v>
      </c>
      <c r="P519" s="366" t="s">
        <v>856</v>
      </c>
      <c r="Q519" s="366" t="s">
        <v>1818</v>
      </c>
      <c r="R519" s="366" t="s">
        <v>856</v>
      </c>
      <c r="S519" s="366" t="s">
        <v>856</v>
      </c>
      <c r="T519" s="366"/>
      <c r="U519" s="368"/>
      <c r="V519"/>
    </row>
    <row r="520" spans="1:22" s="2" customFormat="1" x14ac:dyDescent="0.25">
      <c r="A520" s="327">
        <v>55</v>
      </c>
      <c r="B520" s="73">
        <f t="shared" si="19"/>
        <v>519</v>
      </c>
      <c r="C520" s="363">
        <v>3</v>
      </c>
      <c r="D520" s="73" t="str">
        <f>IF(ISNUMBER(C520),LOOKUP(C520,LL!$Q$2:$Q$40,LL!$T$2:$T$40),"")</f>
        <v>JF</v>
      </c>
      <c r="E520" s="73">
        <f>IF(ISNUMBER(C520),LOOKUP(C520,LL!$Q$2:$Q$40,LL!$U$2:$U$40),"")</f>
        <v>40</v>
      </c>
      <c r="F520" s="363">
        <v>15</v>
      </c>
      <c r="G520" s="363"/>
      <c r="H520" s="363" t="s">
        <v>65</v>
      </c>
      <c r="I520" s="363" t="s">
        <v>3</v>
      </c>
      <c r="J520" s="363" t="s">
        <v>191</v>
      </c>
      <c r="K520" s="364" t="s">
        <v>350</v>
      </c>
      <c r="L520" s="363" t="s">
        <v>1311</v>
      </c>
      <c r="M520" s="363" t="s">
        <v>697</v>
      </c>
      <c r="N520" s="363" t="s">
        <v>1819</v>
      </c>
      <c r="O520" s="363" t="s">
        <v>1820</v>
      </c>
      <c r="P520" s="363" t="s">
        <v>1355</v>
      </c>
      <c r="Q520" s="363" t="s">
        <v>1822</v>
      </c>
      <c r="R520" s="363" t="s">
        <v>1821</v>
      </c>
      <c r="S520" s="363" t="s">
        <v>1786</v>
      </c>
      <c r="T520" s="363" t="s">
        <v>1822</v>
      </c>
      <c r="U520" s="365" t="s">
        <v>1823</v>
      </c>
      <c r="V520"/>
    </row>
    <row r="521" spans="1:22" s="2" customFormat="1" x14ac:dyDescent="0.25">
      <c r="A521" s="327">
        <v>55</v>
      </c>
      <c r="B521" s="74">
        <f t="shared" si="19"/>
        <v>520</v>
      </c>
      <c r="C521" s="366">
        <v>3</v>
      </c>
      <c r="D521" s="74" t="str">
        <f>IF(ISNUMBER(C521),LOOKUP(C521,LL!$Q$2:$Q$40,LL!$T$2:$T$40),"")</f>
        <v>JF</v>
      </c>
      <c r="E521" s="74">
        <f>IF(ISNUMBER(C521),LOOKUP(C521,LL!$Q$2:$Q$40,LL!$U$2:$U$40),"")</f>
        <v>40</v>
      </c>
      <c r="F521" s="366">
        <v>15</v>
      </c>
      <c r="G521" s="366"/>
      <c r="H521" s="366" t="s">
        <v>186</v>
      </c>
      <c r="I521" s="366" t="s">
        <v>5</v>
      </c>
      <c r="J521" s="366" t="s">
        <v>187</v>
      </c>
      <c r="K521" s="367" t="s">
        <v>1827</v>
      </c>
      <c r="L521" s="366" t="s">
        <v>1311</v>
      </c>
      <c r="M521" s="366" t="s">
        <v>697</v>
      </c>
      <c r="N521" s="366" t="s">
        <v>1824</v>
      </c>
      <c r="O521" s="366" t="s">
        <v>1825</v>
      </c>
      <c r="P521" s="366" t="s">
        <v>247</v>
      </c>
      <c r="Q521" s="366" t="s">
        <v>1826</v>
      </c>
      <c r="R521" s="366" t="s">
        <v>1831</v>
      </c>
      <c r="S521" s="366" t="s">
        <v>347</v>
      </c>
      <c r="T521" s="373">
        <v>62160</v>
      </c>
      <c r="U521" s="368" t="s">
        <v>1832</v>
      </c>
      <c r="V521"/>
    </row>
    <row r="522" spans="1:22" s="2" customFormat="1" x14ac:dyDescent="0.25">
      <c r="A522" s="327">
        <v>55</v>
      </c>
      <c r="B522" s="73">
        <f t="shared" si="19"/>
        <v>521</v>
      </c>
      <c r="C522" s="363">
        <v>3</v>
      </c>
      <c r="D522" s="73" t="str">
        <f>IF(ISNUMBER(C522),LOOKUP(C522,LL!$Q$2:$Q$40,LL!$T$2:$T$40),"")</f>
        <v>JF</v>
      </c>
      <c r="E522" s="73">
        <f>IF(ISNUMBER(C522),LOOKUP(C522,LL!$Q$2:$Q$40,LL!$U$2:$U$40),"")</f>
        <v>40</v>
      </c>
      <c r="F522" s="363">
        <v>15</v>
      </c>
      <c r="G522" s="363"/>
      <c r="H522" s="363" t="s">
        <v>176</v>
      </c>
      <c r="I522" s="363" t="s">
        <v>5</v>
      </c>
      <c r="J522" s="363" t="s">
        <v>177</v>
      </c>
      <c r="K522" s="364" t="s">
        <v>1827</v>
      </c>
      <c r="L522" s="363" t="s">
        <v>1311</v>
      </c>
      <c r="M522" s="363" t="s">
        <v>697</v>
      </c>
      <c r="N522" s="363" t="s">
        <v>1840</v>
      </c>
      <c r="O522" s="363" t="s">
        <v>1828</v>
      </c>
      <c r="P522" s="363" t="s">
        <v>247</v>
      </c>
      <c r="Q522" s="363" t="s">
        <v>1869</v>
      </c>
      <c r="R522" s="363" t="s">
        <v>1829</v>
      </c>
      <c r="S522" s="363" t="s">
        <v>247</v>
      </c>
      <c r="T522" s="363" t="s">
        <v>1830</v>
      </c>
      <c r="U522" s="365" t="s">
        <v>1833</v>
      </c>
      <c r="V522"/>
    </row>
    <row r="523" spans="1:22" s="2" customFormat="1" x14ac:dyDescent="0.25">
      <c r="A523" s="327">
        <v>55</v>
      </c>
      <c r="B523" s="74">
        <f t="shared" si="19"/>
        <v>522</v>
      </c>
      <c r="C523" s="366">
        <v>3</v>
      </c>
      <c r="D523" s="74" t="str">
        <f>IF(ISNUMBER(C523),LOOKUP(C523,LL!$Q$2:$Q$40,LL!$T$2:$T$40),"")</f>
        <v>JF</v>
      </c>
      <c r="E523" s="74">
        <f>IF(ISNUMBER(C523),LOOKUP(C523,LL!$Q$2:$Q$40,LL!$U$2:$U$40),"")</f>
        <v>40</v>
      </c>
      <c r="F523" s="366">
        <v>15</v>
      </c>
      <c r="G523" s="366"/>
      <c r="H523" s="366" t="s">
        <v>262</v>
      </c>
      <c r="I523" s="366" t="s">
        <v>5</v>
      </c>
      <c r="J523" s="366" t="s">
        <v>187</v>
      </c>
      <c r="K523" s="367" t="s">
        <v>347</v>
      </c>
      <c r="L523" s="366" t="s">
        <v>1311</v>
      </c>
      <c r="M523" s="366" t="s">
        <v>697</v>
      </c>
      <c r="N523" s="366" t="s">
        <v>1834</v>
      </c>
      <c r="O523" s="366" t="s">
        <v>1835</v>
      </c>
      <c r="P523" s="366" t="s">
        <v>347</v>
      </c>
      <c r="Q523" s="366" t="s">
        <v>1836</v>
      </c>
      <c r="R523" s="366" t="s">
        <v>1837</v>
      </c>
      <c r="S523" s="366"/>
      <c r="T523" s="366"/>
      <c r="U523" s="368" t="s">
        <v>1838</v>
      </c>
      <c r="V523"/>
    </row>
    <row r="524" spans="1:22" s="2" customFormat="1" x14ac:dyDescent="0.25">
      <c r="A524" s="327">
        <v>55</v>
      </c>
      <c r="B524" s="73">
        <f t="shared" si="19"/>
        <v>523</v>
      </c>
      <c r="C524" s="363">
        <v>3</v>
      </c>
      <c r="D524" s="73" t="str">
        <f>IF(ISNUMBER(C524),LOOKUP(C524,LL!$Q$2:$Q$40,LL!$T$2:$T$40),"")</f>
        <v>JF</v>
      </c>
      <c r="E524" s="73">
        <f>IF(ISNUMBER(C524),LOOKUP(C524,LL!$Q$2:$Q$40,LL!$U$2:$U$40),"")</f>
        <v>40</v>
      </c>
      <c r="F524" s="363">
        <v>15</v>
      </c>
      <c r="G524" s="363"/>
      <c r="H524" s="363" t="s">
        <v>186</v>
      </c>
      <c r="I524" s="363" t="s">
        <v>341</v>
      </c>
      <c r="J524" s="363" t="s">
        <v>187</v>
      </c>
      <c r="K524" s="364" t="s">
        <v>347</v>
      </c>
      <c r="L524" s="363" t="s">
        <v>1311</v>
      </c>
      <c r="M524" s="363" t="s">
        <v>697</v>
      </c>
      <c r="N524" s="363" t="s">
        <v>1636</v>
      </c>
      <c r="O524" s="363"/>
      <c r="P524" s="363"/>
      <c r="Q524" s="363"/>
      <c r="R524" s="363"/>
      <c r="S524" s="363"/>
      <c r="T524" s="363"/>
      <c r="U524" s="365" t="s">
        <v>1839</v>
      </c>
      <c r="V524"/>
    </row>
    <row r="525" spans="1:22" s="2" customFormat="1" x14ac:dyDescent="0.25">
      <c r="A525" s="327">
        <v>55</v>
      </c>
      <c r="B525" s="74">
        <f t="shared" si="19"/>
        <v>524</v>
      </c>
      <c r="C525" s="366">
        <v>3</v>
      </c>
      <c r="D525" s="74" t="str">
        <f>IF(ISNUMBER(C525),LOOKUP(C525,LL!$Q$2:$Q$40,LL!$T$2:$T$40),"")</f>
        <v>JF</v>
      </c>
      <c r="E525" s="74">
        <f>IF(ISNUMBER(C525),LOOKUP(C525,LL!$Q$2:$Q$40,LL!$U$2:$U$40),"")</f>
        <v>40</v>
      </c>
      <c r="F525" s="366">
        <v>15</v>
      </c>
      <c r="G525" s="366"/>
      <c r="H525" s="366" t="s">
        <v>176</v>
      </c>
      <c r="I525" s="366" t="s">
        <v>5</v>
      </c>
      <c r="J525" s="366" t="s">
        <v>177</v>
      </c>
      <c r="K525" s="367" t="s">
        <v>1268</v>
      </c>
      <c r="L525" s="366" t="s">
        <v>1311</v>
      </c>
      <c r="M525" s="366" t="s">
        <v>697</v>
      </c>
      <c r="N525" s="366" t="s">
        <v>1840</v>
      </c>
      <c r="O525" s="366" t="s">
        <v>1841</v>
      </c>
      <c r="P525" s="366" t="s">
        <v>1842</v>
      </c>
      <c r="Q525" s="366" t="s">
        <v>1843</v>
      </c>
      <c r="R525" s="366" t="s">
        <v>1844</v>
      </c>
      <c r="S525" s="366"/>
      <c r="T525" s="366"/>
      <c r="U525" s="368" t="s">
        <v>1845</v>
      </c>
      <c r="V525"/>
    </row>
    <row r="526" spans="1:22" s="2" customFormat="1" x14ac:dyDescent="0.25">
      <c r="A526" s="327">
        <v>55</v>
      </c>
      <c r="B526" s="73">
        <f t="shared" si="19"/>
        <v>525</v>
      </c>
      <c r="C526" s="363">
        <v>3</v>
      </c>
      <c r="D526" s="73" t="str">
        <f>IF(ISNUMBER(C526),LOOKUP(C526,LL!$Q$2:$Q$40,LL!$T$2:$T$40),"")</f>
        <v>JF</v>
      </c>
      <c r="E526" s="73">
        <f>IF(ISNUMBER(C526),LOOKUP(C526,LL!$Q$2:$Q$40,LL!$U$2:$U$40),"")</f>
        <v>40</v>
      </c>
      <c r="F526" s="363">
        <v>15</v>
      </c>
      <c r="G526" s="363"/>
      <c r="H526" s="363" t="s">
        <v>65</v>
      </c>
      <c r="I526" s="363" t="s">
        <v>3</v>
      </c>
      <c r="J526" s="363" t="s">
        <v>191</v>
      </c>
      <c r="K526" s="364" t="s">
        <v>347</v>
      </c>
      <c r="L526" s="363" t="s">
        <v>1311</v>
      </c>
      <c r="M526" s="363" t="s">
        <v>697</v>
      </c>
      <c r="N526" s="363" t="s">
        <v>1846</v>
      </c>
      <c r="O526" s="363" t="s">
        <v>1847</v>
      </c>
      <c r="P526" s="363" t="s">
        <v>1848</v>
      </c>
      <c r="Q526" s="363" t="s">
        <v>1849</v>
      </c>
      <c r="R526" s="363" t="s">
        <v>1850</v>
      </c>
      <c r="S526" s="363" t="s">
        <v>1851</v>
      </c>
      <c r="T526" s="363"/>
      <c r="U526" s="365" t="s">
        <v>1852</v>
      </c>
      <c r="V526"/>
    </row>
    <row r="527" spans="1:22" s="2" customFormat="1" x14ac:dyDescent="0.25">
      <c r="A527" s="327">
        <v>16</v>
      </c>
      <c r="B527" s="74">
        <f t="shared" si="19"/>
        <v>526</v>
      </c>
      <c r="C527" s="366">
        <v>3</v>
      </c>
      <c r="D527" s="74" t="str">
        <f>IF(ISNUMBER(C527),LOOKUP(C527,LL!$Q$2:$Q$40,LL!$T$2:$T$40),"")</f>
        <v>JF</v>
      </c>
      <c r="E527" s="74">
        <f>IF(ISNUMBER(C527),LOOKUP(C527,LL!$Q$2:$Q$40,LL!$U$2:$U$40),"")</f>
        <v>40</v>
      </c>
      <c r="F527" s="366">
        <v>15</v>
      </c>
      <c r="G527" s="366">
        <v>3</v>
      </c>
      <c r="H527" s="366" t="s">
        <v>358</v>
      </c>
      <c r="I527" s="366" t="s">
        <v>261</v>
      </c>
      <c r="J527" s="366" t="s">
        <v>260</v>
      </c>
      <c r="K527" s="367" t="s">
        <v>1853</v>
      </c>
      <c r="L527" s="366" t="s">
        <v>1047</v>
      </c>
      <c r="M527" s="366">
        <v>8</v>
      </c>
      <c r="N527" s="366" t="s">
        <v>1816</v>
      </c>
      <c r="O527" s="366">
        <v>0.2</v>
      </c>
      <c r="P527" s="366">
        <v>8</v>
      </c>
      <c r="Q527" s="366">
        <v>0.08</v>
      </c>
      <c r="R527" s="366">
        <v>6</v>
      </c>
      <c r="S527" s="366">
        <v>3</v>
      </c>
      <c r="T527" s="366">
        <v>3</v>
      </c>
      <c r="U527" s="368" t="s">
        <v>1855</v>
      </c>
      <c r="V527"/>
    </row>
    <row r="528" spans="1:22" s="2" customFormat="1" x14ac:dyDescent="0.25">
      <c r="A528" s="327">
        <v>51</v>
      </c>
      <c r="B528" s="73">
        <f t="shared" si="19"/>
        <v>527</v>
      </c>
      <c r="C528" s="363">
        <v>3</v>
      </c>
      <c r="D528" s="73" t="str">
        <f>IF(ISNUMBER(C528),LOOKUP(C528,LL!$Q$2:$Q$40,LL!$T$2:$T$40),"")</f>
        <v>JF</v>
      </c>
      <c r="E528" s="73">
        <f>IF(ISNUMBER(C528),LOOKUP(C528,LL!$Q$2:$Q$40,LL!$U$2:$U$40),"")</f>
        <v>40</v>
      </c>
      <c r="F528" s="363">
        <v>15</v>
      </c>
      <c r="G528" s="363">
        <v>1</v>
      </c>
      <c r="H528" s="363" t="s">
        <v>186</v>
      </c>
      <c r="I528" s="363" t="s">
        <v>341</v>
      </c>
      <c r="J528" s="363" t="s">
        <v>187</v>
      </c>
      <c r="K528" s="364" t="s">
        <v>415</v>
      </c>
      <c r="L528" s="363">
        <v>2</v>
      </c>
      <c r="M528" s="363">
        <v>1</v>
      </c>
      <c r="N528" s="363" t="s">
        <v>1097</v>
      </c>
      <c r="O528" s="363">
        <v>1</v>
      </c>
      <c r="P528" s="363">
        <v>0</v>
      </c>
      <c r="Q528" s="363">
        <v>0</v>
      </c>
      <c r="R528" s="363">
        <f>(O528+2*P528+3*Q528) / 100</f>
        <v>0.01</v>
      </c>
      <c r="S528" s="363">
        <v>0</v>
      </c>
      <c r="T528" s="363">
        <f>S528-R528</f>
        <v>-0.01</v>
      </c>
      <c r="U528" s="365" t="s">
        <v>1857</v>
      </c>
      <c r="V528"/>
    </row>
    <row r="529" spans="1:22" s="2" customFormat="1" x14ac:dyDescent="0.25">
      <c r="A529" s="327"/>
      <c r="B529" s="74">
        <f t="shared" si="19"/>
        <v>528</v>
      </c>
      <c r="C529" s="366">
        <v>3</v>
      </c>
      <c r="D529" s="74" t="str">
        <f>IF(ISNUMBER(C529),LOOKUP(C529,LL!$Q$2:$Q$40,LL!$T$2:$T$40),"")</f>
        <v>JF</v>
      </c>
      <c r="E529" s="74">
        <f>IF(ISNUMBER(C529),LOOKUP(C529,LL!$Q$2:$Q$40,LL!$U$2:$U$40),"")</f>
        <v>40</v>
      </c>
      <c r="F529" s="366">
        <v>99</v>
      </c>
      <c r="G529" s="366">
        <v>2</v>
      </c>
      <c r="H529" s="366" t="s">
        <v>186</v>
      </c>
      <c r="I529" s="366" t="s">
        <v>341</v>
      </c>
      <c r="J529" s="366" t="s">
        <v>187</v>
      </c>
      <c r="K529" s="367" t="s">
        <v>415</v>
      </c>
      <c r="L529" s="366">
        <v>10.5</v>
      </c>
      <c r="M529" s="366">
        <v>10</v>
      </c>
      <c r="N529" s="366" t="s">
        <v>6</v>
      </c>
      <c r="O529" s="366">
        <v>30</v>
      </c>
      <c r="P529" s="366">
        <v>0</v>
      </c>
      <c r="Q529" s="366">
        <v>0</v>
      </c>
      <c r="R529" s="366">
        <f t="shared" ref="R529:R536" si="20">(O529+2*P529+3*Q529) / 100</f>
        <v>0.3</v>
      </c>
      <c r="S529" s="366">
        <v>0</v>
      </c>
      <c r="T529" s="366">
        <f t="shared" ref="T529:T536" si="21">S529-R529</f>
        <v>-0.3</v>
      </c>
      <c r="U529" s="368">
        <v>54</v>
      </c>
      <c r="V529"/>
    </row>
    <row r="530" spans="1:22" s="2" customFormat="1" x14ac:dyDescent="0.25">
      <c r="A530" s="327"/>
      <c r="B530" s="73">
        <f t="shared" si="19"/>
        <v>529</v>
      </c>
      <c r="C530" s="363">
        <v>3</v>
      </c>
      <c r="D530" s="73" t="str">
        <f>IF(ISNUMBER(C530),LOOKUP(C530,LL!$Q$2:$Q$40,LL!$T$2:$T$40),"")</f>
        <v>JF</v>
      </c>
      <c r="E530" s="73">
        <f>IF(ISNUMBER(C530),LOOKUP(C530,LL!$Q$2:$Q$40,LL!$U$2:$U$40),"")</f>
        <v>40</v>
      </c>
      <c r="F530" s="363">
        <v>99</v>
      </c>
      <c r="G530" s="363">
        <v>3</v>
      </c>
      <c r="H530" s="363" t="s">
        <v>198</v>
      </c>
      <c r="I530" s="363" t="s">
        <v>191</v>
      </c>
      <c r="J530" s="363" t="s">
        <v>3</v>
      </c>
      <c r="K530" s="364" t="s">
        <v>415</v>
      </c>
      <c r="L530" s="363">
        <v>1</v>
      </c>
      <c r="M530" s="363">
        <v>1</v>
      </c>
      <c r="N530" s="363" t="s">
        <v>1100</v>
      </c>
      <c r="O530" s="363">
        <v>1</v>
      </c>
      <c r="P530" s="363">
        <v>0</v>
      </c>
      <c r="Q530" s="363">
        <v>0</v>
      </c>
      <c r="R530" s="363">
        <f t="shared" si="20"/>
        <v>0.01</v>
      </c>
      <c r="S530" s="363">
        <v>0</v>
      </c>
      <c r="T530" s="363">
        <f t="shared" si="21"/>
        <v>-0.01</v>
      </c>
      <c r="U530" s="365">
        <v>36</v>
      </c>
      <c r="V530"/>
    </row>
    <row r="531" spans="1:22" s="2" customFormat="1" x14ac:dyDescent="0.25">
      <c r="A531" s="327"/>
      <c r="B531" s="74">
        <f t="shared" si="19"/>
        <v>530</v>
      </c>
      <c r="C531" s="366">
        <v>3</v>
      </c>
      <c r="D531" s="74" t="str">
        <f>IF(ISNUMBER(C531),LOOKUP(C531,LL!$Q$2:$Q$40,LL!$T$2:$T$40),"")</f>
        <v>JF</v>
      </c>
      <c r="E531" s="74">
        <f>IF(ISNUMBER(C531),LOOKUP(C531,LL!$Q$2:$Q$40,LL!$U$2:$U$40),"")</f>
        <v>40</v>
      </c>
      <c r="F531" s="366">
        <v>99</v>
      </c>
      <c r="G531" s="366">
        <v>4</v>
      </c>
      <c r="H531" s="366" t="s">
        <v>198</v>
      </c>
      <c r="I531" s="366" t="s">
        <v>191</v>
      </c>
      <c r="J531" s="366" t="s">
        <v>3</v>
      </c>
      <c r="K531" s="367" t="s">
        <v>415</v>
      </c>
      <c r="L531" s="366">
        <v>2</v>
      </c>
      <c r="M531" s="366">
        <v>4</v>
      </c>
      <c r="N531" s="366" t="s">
        <v>1856</v>
      </c>
      <c r="O531" s="366">
        <v>4</v>
      </c>
      <c r="P531" s="366">
        <v>0</v>
      </c>
      <c r="Q531" s="366">
        <v>0</v>
      </c>
      <c r="R531" s="366">
        <f t="shared" si="20"/>
        <v>0.04</v>
      </c>
      <c r="S531" s="366">
        <v>0</v>
      </c>
      <c r="T531" s="366">
        <f t="shared" si="21"/>
        <v>-0.04</v>
      </c>
      <c r="U531" s="368" t="s">
        <v>1858</v>
      </c>
      <c r="V531"/>
    </row>
    <row r="532" spans="1:22" s="2" customFormat="1" x14ac:dyDescent="0.25">
      <c r="A532" s="327"/>
      <c r="B532" s="73">
        <f t="shared" si="19"/>
        <v>531</v>
      </c>
      <c r="C532" s="363">
        <v>3</v>
      </c>
      <c r="D532" s="73" t="str">
        <f>IF(ISNUMBER(C532),LOOKUP(C532,LL!$Q$2:$Q$40,LL!$T$2:$T$40),"")</f>
        <v>JF</v>
      </c>
      <c r="E532" s="73">
        <f>IF(ISNUMBER(C532),LOOKUP(C532,LL!$Q$2:$Q$40,LL!$U$2:$U$40),"")</f>
        <v>40</v>
      </c>
      <c r="F532" s="363">
        <v>99</v>
      </c>
      <c r="G532" s="363">
        <v>5</v>
      </c>
      <c r="H532" s="363" t="s">
        <v>240</v>
      </c>
      <c r="I532" s="363" t="s">
        <v>191</v>
      </c>
      <c r="J532" s="363" t="s">
        <v>3</v>
      </c>
      <c r="K532" s="364" t="s">
        <v>415</v>
      </c>
      <c r="L532" s="363">
        <v>0</v>
      </c>
      <c r="M532" s="363">
        <v>2</v>
      </c>
      <c r="N532" s="363" t="s">
        <v>1101</v>
      </c>
      <c r="O532" s="363">
        <v>2</v>
      </c>
      <c r="P532" s="363">
        <v>0</v>
      </c>
      <c r="Q532" s="363">
        <v>0</v>
      </c>
      <c r="R532" s="363">
        <f t="shared" si="20"/>
        <v>0.02</v>
      </c>
      <c r="S532" s="363">
        <v>0</v>
      </c>
      <c r="T532" s="363">
        <f t="shared" si="21"/>
        <v>-0.02</v>
      </c>
      <c r="U532" s="365">
        <v>66</v>
      </c>
      <c r="V532"/>
    </row>
    <row r="533" spans="1:22" s="2" customFormat="1" x14ac:dyDescent="0.25">
      <c r="A533" s="327"/>
      <c r="B533" s="74">
        <f t="shared" si="19"/>
        <v>532</v>
      </c>
      <c r="C533" s="366">
        <v>3</v>
      </c>
      <c r="D533" s="74" t="str">
        <f>IF(ISNUMBER(C533),LOOKUP(C533,LL!$Q$2:$Q$40,LL!$T$2:$T$40),"")</f>
        <v>JF</v>
      </c>
      <c r="E533" s="74">
        <f>IF(ISNUMBER(C533),LOOKUP(C533,LL!$Q$2:$Q$40,LL!$U$2:$U$40),"")</f>
        <v>40</v>
      </c>
      <c r="F533" s="366">
        <v>99</v>
      </c>
      <c r="G533" s="366">
        <v>6</v>
      </c>
      <c r="H533" s="366" t="s">
        <v>186</v>
      </c>
      <c r="I533" s="366" t="s">
        <v>341</v>
      </c>
      <c r="J533" s="366" t="s">
        <v>187</v>
      </c>
      <c r="K533" s="367" t="s">
        <v>415</v>
      </c>
      <c r="L533" s="366">
        <v>2</v>
      </c>
      <c r="M533" s="366">
        <v>1</v>
      </c>
      <c r="N533" s="366" t="s">
        <v>1102</v>
      </c>
      <c r="O533" s="366">
        <v>1</v>
      </c>
      <c r="P533" s="366">
        <v>0</v>
      </c>
      <c r="Q533" s="366">
        <v>0</v>
      </c>
      <c r="R533" s="366">
        <f t="shared" si="20"/>
        <v>0.01</v>
      </c>
      <c r="S533" s="366">
        <v>0</v>
      </c>
      <c r="T533" s="366">
        <f t="shared" si="21"/>
        <v>-0.01</v>
      </c>
      <c r="U533" s="368">
        <v>45</v>
      </c>
      <c r="V533"/>
    </row>
    <row r="534" spans="1:22" s="2" customFormat="1" x14ac:dyDescent="0.25">
      <c r="A534" s="327"/>
      <c r="B534" s="73">
        <f t="shared" si="19"/>
        <v>533</v>
      </c>
      <c r="C534" s="363">
        <v>3</v>
      </c>
      <c r="D534" s="73" t="str">
        <f>IF(ISNUMBER(C534),LOOKUP(C534,LL!$Q$2:$Q$40,LL!$T$2:$T$40),"")</f>
        <v>JF</v>
      </c>
      <c r="E534" s="73">
        <f>IF(ISNUMBER(C534),LOOKUP(C534,LL!$Q$2:$Q$40,LL!$U$2:$U$40),"")</f>
        <v>40</v>
      </c>
      <c r="F534" s="363">
        <v>99</v>
      </c>
      <c r="G534" s="363">
        <v>7</v>
      </c>
      <c r="H534" s="363" t="s">
        <v>240</v>
      </c>
      <c r="I534" s="363" t="s">
        <v>191</v>
      </c>
      <c r="J534" s="363" t="s">
        <v>3</v>
      </c>
      <c r="K534" s="364" t="s">
        <v>415</v>
      </c>
      <c r="L534" s="363">
        <v>4</v>
      </c>
      <c r="M534" s="363">
        <v>2</v>
      </c>
      <c r="N534" s="363" t="s">
        <v>1103</v>
      </c>
      <c r="O534" s="363">
        <v>4</v>
      </c>
      <c r="P534" s="363">
        <v>0</v>
      </c>
      <c r="Q534" s="363">
        <v>0</v>
      </c>
      <c r="R534" s="363">
        <f t="shared" si="20"/>
        <v>0.04</v>
      </c>
      <c r="S534" s="363">
        <v>1</v>
      </c>
      <c r="T534" s="363">
        <f t="shared" si="21"/>
        <v>0.96</v>
      </c>
      <c r="U534" s="365" t="s">
        <v>1859</v>
      </c>
      <c r="V534"/>
    </row>
    <row r="535" spans="1:22" s="2" customFormat="1" x14ac:dyDescent="0.25">
      <c r="A535" s="327"/>
      <c r="B535" s="74">
        <f t="shared" si="19"/>
        <v>534</v>
      </c>
      <c r="C535" s="366">
        <v>3</v>
      </c>
      <c r="D535" s="74" t="str">
        <f>IF(ISNUMBER(C535),LOOKUP(C535,LL!$Q$2:$Q$40,LL!$T$2:$T$40),"")</f>
        <v>JF</v>
      </c>
      <c r="E535" s="74">
        <f>IF(ISNUMBER(C535),LOOKUP(C535,LL!$Q$2:$Q$40,LL!$U$2:$U$40),"")</f>
        <v>40</v>
      </c>
      <c r="F535" s="366">
        <v>99</v>
      </c>
      <c r="G535" s="366">
        <v>8</v>
      </c>
      <c r="H535" s="366" t="s">
        <v>262</v>
      </c>
      <c r="I535" s="366" t="s">
        <v>187</v>
      </c>
      <c r="J535" s="366" t="s">
        <v>5</v>
      </c>
      <c r="K535" s="367" t="s">
        <v>415</v>
      </c>
      <c r="L535" s="366">
        <v>0</v>
      </c>
      <c r="M535" s="366">
        <v>2</v>
      </c>
      <c r="N535" s="366" t="s">
        <v>1723</v>
      </c>
      <c r="O535" s="366">
        <v>2</v>
      </c>
      <c r="P535" s="366">
        <v>0</v>
      </c>
      <c r="Q535" s="366">
        <v>0</v>
      </c>
      <c r="R535" s="366">
        <f t="shared" si="20"/>
        <v>0.02</v>
      </c>
      <c r="S535" s="366">
        <v>0</v>
      </c>
      <c r="T535" s="366">
        <f t="shared" si="21"/>
        <v>-0.02</v>
      </c>
      <c r="U535" s="368">
        <v>51</v>
      </c>
      <c r="V535"/>
    </row>
    <row r="536" spans="1:22" s="2" customFormat="1" x14ac:dyDescent="0.25">
      <c r="A536" s="327"/>
      <c r="B536" s="73">
        <f t="shared" si="19"/>
        <v>535</v>
      </c>
      <c r="C536" s="363">
        <v>3</v>
      </c>
      <c r="D536" s="73" t="str">
        <f>IF(ISNUMBER(C536),LOOKUP(C536,LL!$Q$2:$Q$40,LL!$T$2:$T$40),"")</f>
        <v>JF</v>
      </c>
      <c r="E536" s="73">
        <f>IF(ISNUMBER(C536),LOOKUP(C536,LL!$Q$2:$Q$40,LL!$U$2:$U$40),"")</f>
        <v>40</v>
      </c>
      <c r="F536" s="363">
        <v>99</v>
      </c>
      <c r="G536" s="363">
        <v>9</v>
      </c>
      <c r="H536" s="363" t="s">
        <v>186</v>
      </c>
      <c r="I536" s="363" t="s">
        <v>191</v>
      </c>
      <c r="J536" s="363" t="s">
        <v>192</v>
      </c>
      <c r="K536" s="364" t="s">
        <v>415</v>
      </c>
      <c r="L536" s="363">
        <v>0</v>
      </c>
      <c r="M536" s="363">
        <v>6</v>
      </c>
      <c r="N536" s="363" t="s">
        <v>1407</v>
      </c>
      <c r="O536" s="363">
        <v>6</v>
      </c>
      <c r="P536" s="363">
        <v>0</v>
      </c>
      <c r="Q536" s="363">
        <v>0</v>
      </c>
      <c r="R536" s="363">
        <f t="shared" si="20"/>
        <v>0.06</v>
      </c>
      <c r="S536" s="363">
        <v>0</v>
      </c>
      <c r="T536" s="363">
        <f t="shared" si="21"/>
        <v>-0.06</v>
      </c>
      <c r="U536" s="365">
        <v>48</v>
      </c>
      <c r="V536"/>
    </row>
    <row r="537" spans="1:22" s="2" customFormat="1" x14ac:dyDescent="0.25">
      <c r="A537" s="327">
        <v>22</v>
      </c>
      <c r="B537" s="74">
        <f t="shared" si="19"/>
        <v>536</v>
      </c>
      <c r="C537" s="366">
        <v>3</v>
      </c>
      <c r="D537" s="74" t="str">
        <f>IF(ISNUMBER(C537),LOOKUP(C537,LL!$Q$2:$Q$40,LL!$T$2:$T$40),"")</f>
        <v>JF</v>
      </c>
      <c r="E537" s="74">
        <f>IF(ISNUMBER(C537),LOOKUP(C537,LL!$Q$2:$Q$40,LL!$U$2:$U$40),"")</f>
        <v>40</v>
      </c>
      <c r="F537" s="366">
        <v>99</v>
      </c>
      <c r="G537" s="366">
        <v>1</v>
      </c>
      <c r="H537" s="366" t="s">
        <v>176</v>
      </c>
      <c r="I537" s="366" t="s">
        <v>177</v>
      </c>
      <c r="J537" s="366" t="s">
        <v>5</v>
      </c>
      <c r="K537" s="367" t="s">
        <v>703</v>
      </c>
      <c r="L537" s="366">
        <v>1939</v>
      </c>
      <c r="M537" s="366" t="s">
        <v>1110</v>
      </c>
      <c r="N537" s="366" t="s">
        <v>1860</v>
      </c>
      <c r="O537" s="366" t="s">
        <v>269</v>
      </c>
      <c r="P537" s="366">
        <v>1</v>
      </c>
      <c r="Q537" s="366">
        <v>3</v>
      </c>
      <c r="R537" s="366">
        <v>7</v>
      </c>
      <c r="S537" s="366">
        <v>2</v>
      </c>
      <c r="T537" s="366">
        <v>5</v>
      </c>
      <c r="U537" s="368" t="s">
        <v>1861</v>
      </c>
      <c r="V537"/>
    </row>
    <row r="538" spans="1:22" s="2" customFormat="1" x14ac:dyDescent="0.25">
      <c r="A538" s="327"/>
      <c r="B538" s="73">
        <f t="shared" si="19"/>
        <v>537</v>
      </c>
      <c r="C538" s="363">
        <v>3</v>
      </c>
      <c r="D538" s="73" t="str">
        <f>IF(ISNUMBER(C538),LOOKUP(C538,LL!$Q$2:$Q$40,LL!$T$2:$T$40),"")</f>
        <v>JF</v>
      </c>
      <c r="E538" s="73">
        <f>IF(ISNUMBER(C538),LOOKUP(C538,LL!$Q$2:$Q$40,LL!$U$2:$U$40),"")</f>
        <v>40</v>
      </c>
      <c r="F538" s="363">
        <v>99</v>
      </c>
      <c r="G538" s="363">
        <v>2</v>
      </c>
      <c r="H538" s="363" t="s">
        <v>176</v>
      </c>
      <c r="I538" s="363" t="s">
        <v>177</v>
      </c>
      <c r="J538" s="363" t="s">
        <v>5</v>
      </c>
      <c r="K538" s="364" t="s">
        <v>703</v>
      </c>
      <c r="L538" s="363">
        <v>1939</v>
      </c>
      <c r="M538" s="363" t="s">
        <v>1110</v>
      </c>
      <c r="N538" s="363" t="s">
        <v>1862</v>
      </c>
      <c r="O538" s="363" t="s">
        <v>269</v>
      </c>
      <c r="P538" s="363">
        <v>2</v>
      </c>
      <c r="Q538" s="363">
        <v>4</v>
      </c>
      <c r="R538" s="363">
        <v>9</v>
      </c>
      <c r="S538" s="363">
        <v>2</v>
      </c>
      <c r="T538" s="363">
        <v>5</v>
      </c>
      <c r="U538" s="365" t="s">
        <v>1863</v>
      </c>
      <c r="V538"/>
    </row>
    <row r="539" spans="1:22" s="2" customFormat="1" x14ac:dyDescent="0.25">
      <c r="A539" s="327"/>
      <c r="B539" s="74">
        <f t="shared" si="19"/>
        <v>538</v>
      </c>
      <c r="C539" s="366">
        <v>3</v>
      </c>
      <c r="D539" s="74" t="str">
        <f>IF(ISNUMBER(C539),LOOKUP(C539,LL!$Q$2:$Q$40,LL!$T$2:$T$40),"")</f>
        <v>JF</v>
      </c>
      <c r="E539" s="74">
        <f>IF(ISNUMBER(C539),LOOKUP(C539,LL!$Q$2:$Q$40,LL!$U$2:$U$40),"")</f>
        <v>40</v>
      </c>
      <c r="F539" s="366">
        <v>99</v>
      </c>
      <c r="G539" s="366">
        <v>1</v>
      </c>
      <c r="H539" s="366" t="s">
        <v>176</v>
      </c>
      <c r="I539" s="366" t="s">
        <v>5</v>
      </c>
      <c r="J539" s="366" t="s">
        <v>177</v>
      </c>
      <c r="K539" s="367" t="s">
        <v>703</v>
      </c>
      <c r="L539" s="366">
        <v>1939</v>
      </c>
      <c r="M539" s="366" t="s">
        <v>1110</v>
      </c>
      <c r="N539" s="366" t="s">
        <v>1864</v>
      </c>
      <c r="O539" s="366" t="s">
        <v>270</v>
      </c>
      <c r="P539" s="366">
        <v>1</v>
      </c>
      <c r="Q539" s="366">
        <v>0</v>
      </c>
      <c r="R539" s="366">
        <v>0</v>
      </c>
      <c r="S539" s="366">
        <v>3</v>
      </c>
      <c r="T539" s="366">
        <v>3</v>
      </c>
      <c r="U539" s="368" t="s">
        <v>1865</v>
      </c>
      <c r="V539"/>
    </row>
    <row r="540" spans="1:22" s="2" customFormat="1" x14ac:dyDescent="0.25">
      <c r="A540" s="327">
        <v>5</v>
      </c>
      <c r="B540" s="73">
        <f t="shared" si="19"/>
        <v>539</v>
      </c>
      <c r="C540" s="363">
        <v>3</v>
      </c>
      <c r="D540" s="73" t="str">
        <f>IF(ISNUMBER(C540),LOOKUP(C540,LL!$Q$2:$Q$40,LL!$T$2:$T$40),"")</f>
        <v>JF</v>
      </c>
      <c r="E540" s="73">
        <f>IF(ISNUMBER(C540),LOOKUP(C540,LL!$Q$2:$Q$40,LL!$U$2:$U$40),"")</f>
        <v>40</v>
      </c>
      <c r="F540" s="363">
        <v>99</v>
      </c>
      <c r="G540" s="363">
        <v>1</v>
      </c>
      <c r="H540" s="363" t="s">
        <v>198</v>
      </c>
      <c r="I540" s="363" t="s">
        <v>0</v>
      </c>
      <c r="J540" s="363" t="s">
        <v>187</v>
      </c>
      <c r="K540" s="364" t="s">
        <v>398</v>
      </c>
      <c r="L540" s="363" t="s">
        <v>772</v>
      </c>
      <c r="M540" s="363" t="s">
        <v>795</v>
      </c>
      <c r="N540" s="363" t="s">
        <v>1866</v>
      </c>
      <c r="O540" s="363">
        <v>1</v>
      </c>
      <c r="P540" s="363">
        <v>1</v>
      </c>
      <c r="Q540" s="363">
        <v>10</v>
      </c>
      <c r="R540" s="363">
        <v>8</v>
      </c>
      <c r="S540" s="363">
        <v>10</v>
      </c>
      <c r="T540" s="363">
        <v>8</v>
      </c>
      <c r="U540" s="365" t="s">
        <v>1868</v>
      </c>
      <c r="V540"/>
    </row>
    <row r="541" spans="1:22" s="2" customFormat="1" x14ac:dyDescent="0.25">
      <c r="A541" s="327">
        <v>50</v>
      </c>
      <c r="B541" s="74">
        <f t="shared" si="19"/>
        <v>540</v>
      </c>
      <c r="C541" s="366">
        <v>3</v>
      </c>
      <c r="D541" s="74" t="str">
        <f>IF(ISNUMBER(C541),LOOKUP(C541,LL!$Q$2:$Q$40,LL!$T$2:$T$40),"")</f>
        <v>JF</v>
      </c>
      <c r="E541" s="74">
        <f>IF(ISNUMBER(C541),LOOKUP(C541,LL!$Q$2:$Q$40,LL!$U$2:$U$40),"")</f>
        <v>40</v>
      </c>
      <c r="F541" s="366">
        <v>99</v>
      </c>
      <c r="G541" s="366">
        <v>1</v>
      </c>
      <c r="H541" s="366" t="s">
        <v>358</v>
      </c>
      <c r="I541" s="366" t="s">
        <v>5</v>
      </c>
      <c r="J541" s="366" t="s">
        <v>358</v>
      </c>
      <c r="K541" s="367" t="s">
        <v>1187</v>
      </c>
      <c r="L541" s="366">
        <f>-SUM(O541:Q541)</f>
        <v>-3</v>
      </c>
      <c r="M541" s="366">
        <f>-15*R541+S541-T541</f>
        <v>12</v>
      </c>
      <c r="N541" s="366" t="s">
        <v>5</v>
      </c>
      <c r="O541" s="366">
        <v>3</v>
      </c>
      <c r="P541" s="366">
        <v>0</v>
      </c>
      <c r="Q541" s="366">
        <v>0</v>
      </c>
      <c r="R541" s="366">
        <v>0</v>
      </c>
      <c r="S541" s="366">
        <v>12</v>
      </c>
      <c r="T541" s="366">
        <v>0</v>
      </c>
      <c r="U541" s="368"/>
      <c r="V541"/>
    </row>
    <row r="542" spans="1:22" s="2" customFormat="1" x14ac:dyDescent="0.25">
      <c r="A542" s="327"/>
      <c r="B542" s="73">
        <f t="shared" si="19"/>
        <v>541</v>
      </c>
      <c r="C542" s="363">
        <v>3</v>
      </c>
      <c r="D542" s="73" t="str">
        <f>IF(ISNUMBER(C542),LOOKUP(C542,LL!$Q$2:$Q$40,LL!$T$2:$T$40),"")</f>
        <v>JF</v>
      </c>
      <c r="E542" s="73">
        <f>IF(ISNUMBER(C542),LOOKUP(C542,LL!$Q$2:$Q$40,LL!$U$2:$U$40),"")</f>
        <v>40</v>
      </c>
      <c r="F542" s="363">
        <v>99</v>
      </c>
      <c r="G542" s="363">
        <v>2</v>
      </c>
      <c r="H542" s="363" t="s">
        <v>358</v>
      </c>
      <c r="I542" s="363" t="s">
        <v>177</v>
      </c>
      <c r="J542" s="363" t="s">
        <v>261</v>
      </c>
      <c r="K542" s="364" t="s">
        <v>1187</v>
      </c>
      <c r="L542" s="363">
        <f>-SUM(O542:Q542)</f>
        <v>-5</v>
      </c>
      <c r="M542" s="363">
        <f>-15*R542+S542-T542</f>
        <v>0</v>
      </c>
      <c r="N542" s="363" t="s">
        <v>7</v>
      </c>
      <c r="O542" s="363">
        <v>0</v>
      </c>
      <c r="P542" s="363">
        <v>5</v>
      </c>
      <c r="Q542" s="363">
        <v>0</v>
      </c>
      <c r="R542" s="363">
        <v>0</v>
      </c>
      <c r="S542" s="363">
        <v>0</v>
      </c>
      <c r="T542" s="363">
        <v>0</v>
      </c>
      <c r="U542" s="365"/>
      <c r="V542"/>
    </row>
    <row r="543" spans="1:22" s="2" customFormat="1" x14ac:dyDescent="0.25">
      <c r="A543" s="327"/>
      <c r="B543" s="74">
        <f t="shared" si="19"/>
        <v>542</v>
      </c>
      <c r="C543" s="366">
        <v>3</v>
      </c>
      <c r="D543" s="74" t="str">
        <f>IF(ISNUMBER(C543),LOOKUP(C543,LL!$Q$2:$Q$40,LL!$T$2:$T$40),"")</f>
        <v>JF</v>
      </c>
      <c r="E543" s="74">
        <f>IF(ISNUMBER(C543),LOOKUP(C543,LL!$Q$2:$Q$40,LL!$U$2:$U$40),"")</f>
        <v>40</v>
      </c>
      <c r="F543" s="366">
        <v>99</v>
      </c>
      <c r="G543" s="366">
        <v>3</v>
      </c>
      <c r="H543" s="366" t="s">
        <v>358</v>
      </c>
      <c r="I543" s="366" t="s">
        <v>191</v>
      </c>
      <c r="J543" s="366" t="s">
        <v>261</v>
      </c>
      <c r="K543" s="367" t="s">
        <v>1187</v>
      </c>
      <c r="L543" s="366">
        <f t="shared" ref="L543:L548" si="22">-SUM(O543:Q543)</f>
        <v>-14</v>
      </c>
      <c r="M543" s="366">
        <f t="shared" ref="M543:M548" si="23">-15*R543+S543-T543</f>
        <v>0</v>
      </c>
      <c r="N543" s="366" t="s">
        <v>9</v>
      </c>
      <c r="O543" s="366">
        <v>2</v>
      </c>
      <c r="P543" s="366">
        <v>12</v>
      </c>
      <c r="Q543" s="366">
        <v>0</v>
      </c>
      <c r="R543" s="366">
        <v>0</v>
      </c>
      <c r="S543" s="366">
        <v>0</v>
      </c>
      <c r="T543" s="366">
        <v>0</v>
      </c>
      <c r="U543" s="368"/>
      <c r="V543"/>
    </row>
    <row r="544" spans="1:22" s="2" customFormat="1" x14ac:dyDescent="0.25">
      <c r="A544" s="327"/>
      <c r="B544" s="73">
        <f t="shared" si="19"/>
        <v>543</v>
      </c>
      <c r="C544" s="363">
        <v>3</v>
      </c>
      <c r="D544" s="73" t="str">
        <f>IF(ISNUMBER(C544),LOOKUP(C544,LL!$Q$2:$Q$40,LL!$T$2:$T$40),"")</f>
        <v>JF</v>
      </c>
      <c r="E544" s="73">
        <f>IF(ISNUMBER(C544),LOOKUP(C544,LL!$Q$2:$Q$40,LL!$U$2:$U$40),"")</f>
        <v>40</v>
      </c>
      <c r="F544" s="363">
        <v>99</v>
      </c>
      <c r="G544" s="363">
        <v>4</v>
      </c>
      <c r="H544" s="363" t="s">
        <v>358</v>
      </c>
      <c r="I544" s="363" t="s">
        <v>187</v>
      </c>
      <c r="J544" s="363" t="s">
        <v>188</v>
      </c>
      <c r="K544" s="364" t="s">
        <v>1187</v>
      </c>
      <c r="L544" s="363">
        <f t="shared" si="22"/>
        <v>-2</v>
      </c>
      <c r="M544" s="363">
        <f t="shared" si="23"/>
        <v>5</v>
      </c>
      <c r="N544" s="363" t="s">
        <v>8</v>
      </c>
      <c r="O544" s="363">
        <v>2</v>
      </c>
      <c r="P544" s="363">
        <v>0</v>
      </c>
      <c r="Q544" s="363">
        <v>0</v>
      </c>
      <c r="R544" s="363">
        <v>0</v>
      </c>
      <c r="S544" s="363">
        <v>5</v>
      </c>
      <c r="T544" s="363">
        <v>0</v>
      </c>
      <c r="U544" s="365"/>
      <c r="V544"/>
    </row>
    <row r="545" spans="1:22" s="2" customFormat="1" x14ac:dyDescent="0.25">
      <c r="A545" s="327"/>
      <c r="B545" s="74">
        <f t="shared" si="19"/>
        <v>544</v>
      </c>
      <c r="C545" s="366">
        <v>3</v>
      </c>
      <c r="D545" s="74" t="str">
        <f>IF(ISNUMBER(C545),LOOKUP(C545,LL!$Q$2:$Q$40,LL!$T$2:$T$40),"")</f>
        <v>JF</v>
      </c>
      <c r="E545" s="74">
        <f>IF(ISNUMBER(C545),LOOKUP(C545,LL!$Q$2:$Q$40,LL!$U$2:$U$40),"")</f>
        <v>40</v>
      </c>
      <c r="F545" s="366">
        <v>99</v>
      </c>
      <c r="G545" s="366">
        <v>5</v>
      </c>
      <c r="H545" s="366" t="s">
        <v>358</v>
      </c>
      <c r="I545" s="366" t="s">
        <v>188</v>
      </c>
      <c r="J545" s="366" t="s">
        <v>187</v>
      </c>
      <c r="K545" s="367" t="s">
        <v>1187</v>
      </c>
      <c r="L545" s="366">
        <f t="shared" si="22"/>
        <v>-2</v>
      </c>
      <c r="M545" s="366">
        <f t="shared" si="23"/>
        <v>0</v>
      </c>
      <c r="N545" s="366" t="s">
        <v>6</v>
      </c>
      <c r="O545" s="366">
        <v>2</v>
      </c>
      <c r="P545" s="366">
        <v>0</v>
      </c>
      <c r="Q545" s="366">
        <v>0</v>
      </c>
      <c r="R545" s="366">
        <v>0</v>
      </c>
      <c r="S545" s="366">
        <v>0</v>
      </c>
      <c r="T545" s="366">
        <v>0</v>
      </c>
      <c r="U545" s="368"/>
      <c r="V545"/>
    </row>
    <row r="546" spans="1:22" s="2" customFormat="1" x14ac:dyDescent="0.25">
      <c r="A546" s="327"/>
      <c r="B546" s="73">
        <f t="shared" si="19"/>
        <v>545</v>
      </c>
      <c r="C546" s="363">
        <v>3</v>
      </c>
      <c r="D546" s="73" t="str">
        <f>IF(ISNUMBER(C546),LOOKUP(C546,LL!$Q$2:$Q$40,LL!$T$2:$T$40),"")</f>
        <v>JF</v>
      </c>
      <c r="E546" s="73">
        <f>IF(ISNUMBER(C546),LOOKUP(C546,LL!$Q$2:$Q$40,LL!$U$2:$U$40),"")</f>
        <v>40</v>
      </c>
      <c r="F546" s="363">
        <v>99</v>
      </c>
      <c r="G546" s="363">
        <v>6</v>
      </c>
      <c r="H546" s="363" t="s">
        <v>358</v>
      </c>
      <c r="I546" s="363" t="s">
        <v>3</v>
      </c>
      <c r="J546" s="363" t="s">
        <v>357</v>
      </c>
      <c r="K546" s="364" t="s">
        <v>1187</v>
      </c>
      <c r="L546" s="363">
        <f t="shared" si="22"/>
        <v>-2</v>
      </c>
      <c r="M546" s="363">
        <f t="shared" si="23"/>
        <v>0</v>
      </c>
      <c r="N546" s="363" t="s">
        <v>3</v>
      </c>
      <c r="O546" s="363">
        <v>0</v>
      </c>
      <c r="P546" s="363">
        <v>2</v>
      </c>
      <c r="Q546" s="363">
        <v>0</v>
      </c>
      <c r="R546" s="363">
        <v>0</v>
      </c>
      <c r="S546" s="363">
        <v>0</v>
      </c>
      <c r="T546" s="363">
        <v>0</v>
      </c>
      <c r="U546" s="365"/>
      <c r="V546"/>
    </row>
    <row r="547" spans="1:22" s="2" customFormat="1" x14ac:dyDescent="0.25">
      <c r="A547" s="327"/>
      <c r="B547" s="74">
        <f t="shared" si="19"/>
        <v>546</v>
      </c>
      <c r="C547" s="366">
        <v>3</v>
      </c>
      <c r="D547" s="74" t="str">
        <f>IF(ISNUMBER(C547),LOOKUP(C547,LL!$Q$2:$Q$40,LL!$T$2:$T$40),"")</f>
        <v>JF</v>
      </c>
      <c r="E547" s="74">
        <f>IF(ISNUMBER(C547),LOOKUP(C547,LL!$Q$2:$Q$40,LL!$U$2:$U$40),"")</f>
        <v>40</v>
      </c>
      <c r="F547" s="366">
        <v>99</v>
      </c>
      <c r="G547" s="366">
        <v>7</v>
      </c>
      <c r="H547" s="366" t="s">
        <v>358</v>
      </c>
      <c r="I547" s="366" t="s">
        <v>192</v>
      </c>
      <c r="J547" s="366" t="s">
        <v>357</v>
      </c>
      <c r="K547" s="367" t="s">
        <v>1187</v>
      </c>
      <c r="L547" s="366">
        <f t="shared" si="22"/>
        <v>-5</v>
      </c>
      <c r="M547" s="366">
        <f t="shared" si="23"/>
        <v>0</v>
      </c>
      <c r="N547" s="366" t="s">
        <v>4</v>
      </c>
      <c r="O547" s="366">
        <v>3</v>
      </c>
      <c r="P547" s="366">
        <v>2</v>
      </c>
      <c r="Q547" s="366">
        <v>0</v>
      </c>
      <c r="R547" s="366">
        <v>0</v>
      </c>
      <c r="S547" s="366">
        <v>0</v>
      </c>
      <c r="T547" s="366">
        <v>0</v>
      </c>
      <c r="U547" s="368"/>
      <c r="V547"/>
    </row>
    <row r="548" spans="1:22" s="2" customFormat="1" x14ac:dyDescent="0.25">
      <c r="A548" s="327"/>
      <c r="B548" s="73">
        <f t="shared" si="19"/>
        <v>547</v>
      </c>
      <c r="C548" s="363">
        <v>3</v>
      </c>
      <c r="D548" s="73" t="str">
        <f>IF(ISNUMBER(C548),LOOKUP(C548,LL!$Q$2:$Q$40,LL!$T$2:$T$40),"")</f>
        <v>JF</v>
      </c>
      <c r="E548" s="73">
        <f>IF(ISNUMBER(C548),LOOKUP(C548,LL!$Q$2:$Q$40,LL!$U$2:$U$40),"")</f>
        <v>40</v>
      </c>
      <c r="F548" s="363">
        <v>99</v>
      </c>
      <c r="G548" s="363">
        <v>8</v>
      </c>
      <c r="H548" s="363" t="s">
        <v>358</v>
      </c>
      <c r="I548" s="363" t="s">
        <v>0</v>
      </c>
      <c r="J548" s="363" t="s">
        <v>358</v>
      </c>
      <c r="K548" s="364" t="s">
        <v>1187</v>
      </c>
      <c r="L548" s="363">
        <f t="shared" si="22"/>
        <v>0</v>
      </c>
      <c r="M548" s="363">
        <f t="shared" si="23"/>
        <v>0</v>
      </c>
      <c r="N548" s="363" t="s">
        <v>0</v>
      </c>
      <c r="O548" s="363">
        <v>0</v>
      </c>
      <c r="P548" s="363">
        <v>0</v>
      </c>
      <c r="Q548" s="363">
        <v>0</v>
      </c>
      <c r="R548" s="363">
        <v>0</v>
      </c>
      <c r="S548" s="363">
        <v>0</v>
      </c>
      <c r="T548" s="363">
        <v>0</v>
      </c>
      <c r="U548" s="365"/>
      <c r="V548"/>
    </row>
    <row r="549" spans="1:22" s="2" customFormat="1" x14ac:dyDescent="0.25">
      <c r="A549" s="327">
        <v>55</v>
      </c>
      <c r="B549" s="74">
        <f t="shared" si="19"/>
        <v>548</v>
      </c>
      <c r="C549" s="366">
        <v>3</v>
      </c>
      <c r="D549" s="74" t="str">
        <f>IF(ISNUMBER(C549),LOOKUP(C549,LL!$Q$2:$Q$40,LL!$T$2:$T$40),"")</f>
        <v>JF</v>
      </c>
      <c r="E549" s="74">
        <f>IF(ISNUMBER(C549),LOOKUP(C549,LL!$Q$2:$Q$40,LL!$U$2:$U$40),"")</f>
        <v>40</v>
      </c>
      <c r="F549" s="366">
        <v>99</v>
      </c>
      <c r="G549" s="366">
        <v>1</v>
      </c>
      <c r="H549" s="366" t="s">
        <v>262</v>
      </c>
      <c r="I549" s="366" t="s">
        <v>187</v>
      </c>
      <c r="J549" s="366" t="s">
        <v>5</v>
      </c>
      <c r="K549" s="367" t="s">
        <v>413</v>
      </c>
      <c r="L549" s="366" t="s">
        <v>1311</v>
      </c>
      <c r="M549" s="366" t="s">
        <v>697</v>
      </c>
      <c r="N549" s="366" t="s">
        <v>1871</v>
      </c>
      <c r="O549" s="366"/>
      <c r="P549" s="366"/>
      <c r="Q549" s="366"/>
      <c r="R549" s="366"/>
      <c r="S549" s="366"/>
      <c r="T549" s="366"/>
      <c r="U549" s="368" t="s">
        <v>1887</v>
      </c>
      <c r="V549"/>
    </row>
    <row r="550" spans="1:22" s="2" customFormat="1" x14ac:dyDescent="0.25">
      <c r="A550" s="327"/>
      <c r="B550" s="73">
        <f t="shared" si="19"/>
        <v>549</v>
      </c>
      <c r="C550" s="363">
        <v>3</v>
      </c>
      <c r="D550" s="73" t="str">
        <f>IF(ISNUMBER(C550),LOOKUP(C550,LL!$Q$2:$Q$40,LL!$T$2:$T$40),"")</f>
        <v>JF</v>
      </c>
      <c r="E550" s="73">
        <f>IF(ISNUMBER(C550),LOOKUP(C550,LL!$Q$2:$Q$40,LL!$U$2:$U$40),"")</f>
        <v>40</v>
      </c>
      <c r="F550" s="363">
        <v>99</v>
      </c>
      <c r="G550" s="363">
        <v>2</v>
      </c>
      <c r="H550" s="363" t="s">
        <v>262</v>
      </c>
      <c r="I550" s="363" t="s">
        <v>187</v>
      </c>
      <c r="J550" s="363" t="s">
        <v>5</v>
      </c>
      <c r="K550" s="364" t="s">
        <v>413</v>
      </c>
      <c r="L550" s="363" t="s">
        <v>1311</v>
      </c>
      <c r="M550" s="363" t="s">
        <v>697</v>
      </c>
      <c r="N550" s="363" t="s">
        <v>1870</v>
      </c>
      <c r="O550" s="363" t="s">
        <v>278</v>
      </c>
      <c r="P550" s="363" t="s">
        <v>1872</v>
      </c>
      <c r="Q550" s="363" t="s">
        <v>1355</v>
      </c>
      <c r="R550" s="363"/>
      <c r="S550" s="363"/>
      <c r="T550" s="363"/>
      <c r="U550" s="365" t="s">
        <v>1888</v>
      </c>
      <c r="V550"/>
    </row>
    <row r="551" spans="1:22" s="2" customFormat="1" x14ac:dyDescent="0.25">
      <c r="A551" s="327">
        <v>24</v>
      </c>
      <c r="B551" s="74">
        <f t="shared" si="19"/>
        <v>550</v>
      </c>
      <c r="C551" s="366">
        <v>3</v>
      </c>
      <c r="D551" s="74" t="str">
        <f>IF(ISNUMBER(C551),LOOKUP(C551,LL!$Q$2:$Q$40,LL!$T$2:$T$40),"")</f>
        <v>JF</v>
      </c>
      <c r="E551" s="74">
        <f>IF(ISNUMBER(C551),LOOKUP(C551,LL!$Q$2:$Q$40,LL!$U$2:$U$40),"")</f>
        <v>40</v>
      </c>
      <c r="F551" s="366">
        <v>99</v>
      </c>
      <c r="G551" s="366">
        <v>1</v>
      </c>
      <c r="H551" s="366" t="s">
        <v>358</v>
      </c>
      <c r="I551" s="366" t="s">
        <v>5</v>
      </c>
      <c r="J551" s="366" t="s">
        <v>358</v>
      </c>
      <c r="K551" s="367" t="s">
        <v>824</v>
      </c>
      <c r="L551" s="366">
        <v>1.3</v>
      </c>
      <c r="M551" s="366">
        <v>15</v>
      </c>
      <c r="N551" s="366" t="s">
        <v>5</v>
      </c>
      <c r="O551" s="366">
        <v>8</v>
      </c>
      <c r="P551" s="366">
        <v>1.3</v>
      </c>
      <c r="Q551" s="366">
        <v>0</v>
      </c>
      <c r="R551" s="366">
        <v>1.3</v>
      </c>
      <c r="S551" s="366">
        <v>1</v>
      </c>
      <c r="T551" s="366">
        <v>14</v>
      </c>
      <c r="U551" s="368"/>
      <c r="V551"/>
    </row>
    <row r="552" spans="1:22" s="2" customFormat="1" x14ac:dyDescent="0.25">
      <c r="A552" s="327"/>
      <c r="B552" s="73">
        <f t="shared" si="19"/>
        <v>551</v>
      </c>
      <c r="C552" s="363">
        <v>3</v>
      </c>
      <c r="D552" s="73" t="str">
        <f>IF(ISNUMBER(C552),LOOKUP(C552,LL!$Q$2:$Q$40,LL!$T$2:$T$40),"")</f>
        <v>JF</v>
      </c>
      <c r="E552" s="73">
        <f>IF(ISNUMBER(C552),LOOKUP(C552,LL!$Q$2:$Q$40,LL!$U$2:$U$40),"")</f>
        <v>40</v>
      </c>
      <c r="F552" s="363">
        <v>99</v>
      </c>
      <c r="G552" s="363">
        <v>2</v>
      </c>
      <c r="H552" s="363" t="s">
        <v>358</v>
      </c>
      <c r="I552" s="363" t="s">
        <v>177</v>
      </c>
      <c r="J552" s="363" t="s">
        <v>358</v>
      </c>
      <c r="K552" s="364" t="s">
        <v>824</v>
      </c>
      <c r="L552" s="363">
        <v>2.1</v>
      </c>
      <c r="M552" s="363">
        <v>7</v>
      </c>
      <c r="N552" s="363" t="s">
        <v>7</v>
      </c>
      <c r="O552" s="363">
        <v>6</v>
      </c>
      <c r="P552" s="363">
        <v>2.1</v>
      </c>
      <c r="Q552" s="363">
        <v>0</v>
      </c>
      <c r="R552" s="363">
        <v>2.1</v>
      </c>
      <c r="S552" s="363">
        <v>3</v>
      </c>
      <c r="T552" s="363">
        <v>4</v>
      </c>
      <c r="U552" s="365"/>
      <c r="V552"/>
    </row>
    <row r="553" spans="1:22" s="2" customFormat="1" x14ac:dyDescent="0.25">
      <c r="A553" s="327"/>
      <c r="B553" s="74">
        <f t="shared" si="19"/>
        <v>552</v>
      </c>
      <c r="C553" s="366">
        <v>3</v>
      </c>
      <c r="D553" s="74" t="str">
        <f>IF(ISNUMBER(C553),LOOKUP(C553,LL!$Q$2:$Q$40,LL!$T$2:$T$40),"")</f>
        <v>JF</v>
      </c>
      <c r="E553" s="74">
        <f>IF(ISNUMBER(C553),LOOKUP(C553,LL!$Q$2:$Q$40,LL!$U$2:$U$40),"")</f>
        <v>40</v>
      </c>
      <c r="F553" s="366">
        <v>99</v>
      </c>
      <c r="G553" s="366">
        <v>3</v>
      </c>
      <c r="H553" s="366" t="s">
        <v>358</v>
      </c>
      <c r="I553" s="366" t="s">
        <v>191</v>
      </c>
      <c r="J553" s="366" t="s">
        <v>358</v>
      </c>
      <c r="K553" s="367" t="s">
        <v>824</v>
      </c>
      <c r="L553" s="366">
        <v>1.9</v>
      </c>
      <c r="M553" s="366">
        <v>1</v>
      </c>
      <c r="N553" s="366" t="s">
        <v>9</v>
      </c>
      <c r="O553" s="366">
        <v>1</v>
      </c>
      <c r="P553" s="366">
        <v>1.9</v>
      </c>
      <c r="Q553" s="366">
        <v>0</v>
      </c>
      <c r="R553" s="366">
        <v>1</v>
      </c>
      <c r="S553" s="366">
        <v>1</v>
      </c>
      <c r="T553" s="366">
        <v>0</v>
      </c>
      <c r="U553" s="368"/>
      <c r="V553"/>
    </row>
    <row r="554" spans="1:22" s="2" customFormat="1" x14ac:dyDescent="0.25">
      <c r="A554" s="327"/>
      <c r="B554" s="73">
        <f t="shared" si="19"/>
        <v>553</v>
      </c>
      <c r="C554" s="363">
        <v>3</v>
      </c>
      <c r="D554" s="73" t="str">
        <f>IF(ISNUMBER(C554),LOOKUP(C554,LL!$Q$2:$Q$40,LL!$T$2:$T$40),"")</f>
        <v>JF</v>
      </c>
      <c r="E554" s="73">
        <f>IF(ISNUMBER(C554),LOOKUP(C554,LL!$Q$2:$Q$40,LL!$U$2:$U$40),"")</f>
        <v>40</v>
      </c>
      <c r="F554" s="363">
        <v>99</v>
      </c>
      <c r="G554" s="363">
        <v>4</v>
      </c>
      <c r="H554" s="363" t="s">
        <v>358</v>
      </c>
      <c r="I554" s="363" t="s">
        <v>187</v>
      </c>
      <c r="J554" s="363" t="s">
        <v>358</v>
      </c>
      <c r="K554" s="364" t="s">
        <v>824</v>
      </c>
      <c r="L554" s="363">
        <v>2.4</v>
      </c>
      <c r="M554" s="363">
        <v>5</v>
      </c>
      <c r="N554" s="363" t="s">
        <v>8</v>
      </c>
      <c r="O554" s="363">
        <v>7</v>
      </c>
      <c r="P554" s="363">
        <v>2.4</v>
      </c>
      <c r="Q554" s="363">
        <v>0</v>
      </c>
      <c r="R554" s="363">
        <v>2.4</v>
      </c>
      <c r="S554" s="363">
        <v>2</v>
      </c>
      <c r="T554" s="363">
        <v>3</v>
      </c>
      <c r="U554" s="365" t="s">
        <v>1873</v>
      </c>
      <c r="V554"/>
    </row>
    <row r="555" spans="1:22" s="2" customFormat="1" x14ac:dyDescent="0.25">
      <c r="A555" s="327"/>
      <c r="B555" s="74">
        <f t="shared" si="19"/>
        <v>554</v>
      </c>
      <c r="C555" s="366">
        <v>3</v>
      </c>
      <c r="D555" s="74" t="str">
        <f>IF(ISNUMBER(C555),LOOKUP(C555,LL!$Q$2:$Q$40,LL!$T$2:$T$40),"")</f>
        <v>JF</v>
      </c>
      <c r="E555" s="74">
        <f>IF(ISNUMBER(C555),LOOKUP(C555,LL!$Q$2:$Q$40,LL!$U$2:$U$40),"")</f>
        <v>40</v>
      </c>
      <c r="F555" s="366">
        <v>99</v>
      </c>
      <c r="G555" s="366">
        <v>5</v>
      </c>
      <c r="H555" s="366" t="s">
        <v>358</v>
      </c>
      <c r="I555" s="366" t="s">
        <v>188</v>
      </c>
      <c r="J555" s="366" t="s">
        <v>358</v>
      </c>
      <c r="K555" s="367" t="s">
        <v>824</v>
      </c>
      <c r="L555" s="366">
        <v>0</v>
      </c>
      <c r="M555" s="366">
        <v>1</v>
      </c>
      <c r="N555" s="366" t="s">
        <v>6</v>
      </c>
      <c r="O555" s="366">
        <v>0</v>
      </c>
      <c r="P555" s="366">
        <v>0</v>
      </c>
      <c r="Q555" s="366">
        <v>0</v>
      </c>
      <c r="R555" s="366">
        <v>0</v>
      </c>
      <c r="S555" s="366">
        <v>0</v>
      </c>
      <c r="T555" s="366">
        <v>1</v>
      </c>
      <c r="U555" s="368"/>
      <c r="V555"/>
    </row>
    <row r="556" spans="1:22" s="2" customFormat="1" x14ac:dyDescent="0.25">
      <c r="A556" s="327"/>
      <c r="B556" s="73">
        <f t="shared" si="19"/>
        <v>555</v>
      </c>
      <c r="C556" s="363">
        <v>3</v>
      </c>
      <c r="D556" s="73" t="str">
        <f>IF(ISNUMBER(C556),LOOKUP(C556,LL!$Q$2:$Q$40,LL!$T$2:$T$40),"")</f>
        <v>JF</v>
      </c>
      <c r="E556" s="73">
        <f>IF(ISNUMBER(C556),LOOKUP(C556,LL!$Q$2:$Q$40,LL!$U$2:$U$40),"")</f>
        <v>40</v>
      </c>
      <c r="F556" s="363">
        <v>99</v>
      </c>
      <c r="G556" s="363">
        <v>6</v>
      </c>
      <c r="H556" s="363" t="s">
        <v>358</v>
      </c>
      <c r="I556" s="363" t="s">
        <v>3</v>
      </c>
      <c r="J556" s="363" t="s">
        <v>358</v>
      </c>
      <c r="K556" s="364" t="s">
        <v>824</v>
      </c>
      <c r="L556" s="363">
        <v>5.6</v>
      </c>
      <c r="M556" s="363">
        <v>11</v>
      </c>
      <c r="N556" s="363" t="s">
        <v>3</v>
      </c>
      <c r="O556" s="363">
        <v>7</v>
      </c>
      <c r="P556" s="363">
        <v>5.4</v>
      </c>
      <c r="Q556" s="363">
        <v>0.2</v>
      </c>
      <c r="R556" s="363">
        <v>5.4</v>
      </c>
      <c r="S556" s="363">
        <v>5</v>
      </c>
      <c r="T556" s="363">
        <v>6</v>
      </c>
      <c r="U556" s="365" t="s">
        <v>1874</v>
      </c>
      <c r="V556"/>
    </row>
    <row r="557" spans="1:22" s="2" customFormat="1" x14ac:dyDescent="0.25">
      <c r="A557" s="327"/>
      <c r="B557" s="74">
        <f t="shared" si="19"/>
        <v>556</v>
      </c>
      <c r="C557" s="366">
        <v>3</v>
      </c>
      <c r="D557" s="74" t="str">
        <f>IF(ISNUMBER(C557),LOOKUP(C557,LL!$Q$2:$Q$40,LL!$T$2:$T$40),"")</f>
        <v>JF</v>
      </c>
      <c r="E557" s="74">
        <f>IF(ISNUMBER(C557),LOOKUP(C557,LL!$Q$2:$Q$40,LL!$U$2:$U$40),"")</f>
        <v>40</v>
      </c>
      <c r="F557" s="366">
        <v>99</v>
      </c>
      <c r="G557" s="366">
        <v>7</v>
      </c>
      <c r="H557" s="366" t="s">
        <v>358</v>
      </c>
      <c r="I557" s="366" t="s">
        <v>192</v>
      </c>
      <c r="J557" s="366" t="s">
        <v>358</v>
      </c>
      <c r="K557" s="367" t="s">
        <v>824</v>
      </c>
      <c r="L557" s="366">
        <v>1.6</v>
      </c>
      <c r="M557" s="366">
        <v>2</v>
      </c>
      <c r="N557" s="366" t="s">
        <v>4</v>
      </c>
      <c r="O557" s="366">
        <v>2</v>
      </c>
      <c r="P557" s="366">
        <v>1.4</v>
      </c>
      <c r="Q557" s="366">
        <v>0.2</v>
      </c>
      <c r="R557" s="366">
        <v>1.4</v>
      </c>
      <c r="S557" s="366">
        <v>1</v>
      </c>
      <c r="T557" s="366">
        <v>1</v>
      </c>
      <c r="U557" s="368" t="s">
        <v>1875</v>
      </c>
      <c r="V557"/>
    </row>
    <row r="558" spans="1:22" s="2" customFormat="1" x14ac:dyDescent="0.25">
      <c r="A558" s="327"/>
      <c r="B558" s="73">
        <f t="shared" si="19"/>
        <v>557</v>
      </c>
      <c r="C558" s="363">
        <v>3</v>
      </c>
      <c r="D558" s="73" t="str">
        <f>IF(ISNUMBER(C558),LOOKUP(C558,LL!$Q$2:$Q$40,LL!$T$2:$T$40),"")</f>
        <v>JF</v>
      </c>
      <c r="E558" s="73">
        <f>IF(ISNUMBER(C558),LOOKUP(C558,LL!$Q$2:$Q$40,LL!$U$2:$U$40),"")</f>
        <v>40</v>
      </c>
      <c r="F558" s="363">
        <v>99</v>
      </c>
      <c r="G558" s="363">
        <v>8</v>
      </c>
      <c r="H558" s="363" t="s">
        <v>358</v>
      </c>
      <c r="I558" s="363" t="s">
        <v>0</v>
      </c>
      <c r="J558" s="363" t="s">
        <v>358</v>
      </c>
      <c r="K558" s="364" t="s">
        <v>824</v>
      </c>
      <c r="L558" s="363">
        <v>0.3</v>
      </c>
      <c r="M558" s="363">
        <v>23</v>
      </c>
      <c r="N558" s="363" t="s">
        <v>0</v>
      </c>
      <c r="O558" s="363">
        <v>19</v>
      </c>
      <c r="P558" s="363">
        <v>0.3</v>
      </c>
      <c r="Q558" s="363">
        <v>0</v>
      </c>
      <c r="R558" s="363">
        <v>0.3</v>
      </c>
      <c r="S558" s="363">
        <v>0</v>
      </c>
      <c r="T558" s="363">
        <v>23</v>
      </c>
      <c r="U558" s="365"/>
      <c r="V558"/>
    </row>
    <row r="559" spans="1:22" s="2" customFormat="1" x14ac:dyDescent="0.25">
      <c r="A559" s="327">
        <v>52</v>
      </c>
      <c r="B559" s="74">
        <f t="shared" si="19"/>
        <v>558</v>
      </c>
      <c r="C559" s="366">
        <v>3</v>
      </c>
      <c r="D559" s="74" t="str">
        <f>IF(ISNUMBER(C559),LOOKUP(C559,LL!$Q$2:$Q$40,LL!$T$2:$T$40),"")</f>
        <v>JF</v>
      </c>
      <c r="E559" s="74">
        <f>IF(ISNUMBER(C559),LOOKUP(C559,LL!$Q$2:$Q$40,LL!$U$2:$U$40),"")</f>
        <v>40</v>
      </c>
      <c r="F559" s="366">
        <v>99</v>
      </c>
      <c r="G559" s="366">
        <v>1</v>
      </c>
      <c r="H559" s="366" t="s">
        <v>65</v>
      </c>
      <c r="I559" s="366" t="s">
        <v>191</v>
      </c>
      <c r="J559" s="366" t="s">
        <v>192</v>
      </c>
      <c r="K559" s="367" t="s">
        <v>1158</v>
      </c>
      <c r="L559" s="366" t="s">
        <v>1159</v>
      </c>
      <c r="M559" s="366" t="s">
        <v>334</v>
      </c>
      <c r="N559" s="366" t="s">
        <v>1251</v>
      </c>
      <c r="O559" s="366"/>
      <c r="P559" s="366"/>
      <c r="Q559" s="366"/>
      <c r="R559" s="366"/>
      <c r="S559" s="366"/>
      <c r="T559" s="366"/>
      <c r="U559" s="368" t="s">
        <v>1884</v>
      </c>
      <c r="V559"/>
    </row>
    <row r="560" spans="1:22" s="2" customFormat="1" x14ac:dyDescent="0.25">
      <c r="A560" s="327"/>
      <c r="B560" s="73">
        <f t="shared" si="19"/>
        <v>559</v>
      </c>
      <c r="C560" s="363">
        <v>3</v>
      </c>
      <c r="D560" s="73" t="str">
        <f>IF(ISNUMBER(C560),LOOKUP(C560,LL!$Q$2:$Q$40,LL!$T$2:$T$40),"")</f>
        <v>JF</v>
      </c>
      <c r="E560" s="73">
        <f>IF(ISNUMBER(C560),LOOKUP(C560,LL!$Q$2:$Q$40,LL!$U$2:$U$40),"")</f>
        <v>40</v>
      </c>
      <c r="F560" s="363">
        <v>99</v>
      </c>
      <c r="G560" s="363">
        <v>2</v>
      </c>
      <c r="H560" s="363" t="s">
        <v>65</v>
      </c>
      <c r="I560" s="363" t="s">
        <v>191</v>
      </c>
      <c r="J560" s="363" t="s">
        <v>192</v>
      </c>
      <c r="K560" s="364" t="s">
        <v>1158</v>
      </c>
      <c r="L560" s="363" t="s">
        <v>1159</v>
      </c>
      <c r="M560" s="363" t="s">
        <v>334</v>
      </c>
      <c r="N560" s="363" t="s">
        <v>1886</v>
      </c>
      <c r="O560" s="363"/>
      <c r="P560" s="363"/>
      <c r="Q560" s="363"/>
      <c r="R560" s="363"/>
      <c r="S560" s="363"/>
      <c r="T560" s="363"/>
      <c r="U560" s="365" t="s">
        <v>1885</v>
      </c>
      <c r="V560"/>
    </row>
    <row r="561" spans="1:22" s="2" customFormat="1" x14ac:dyDescent="0.25">
      <c r="A561" s="327">
        <v>31</v>
      </c>
      <c r="B561" s="74">
        <f t="shared" si="19"/>
        <v>560</v>
      </c>
      <c r="C561" s="366">
        <v>4</v>
      </c>
      <c r="D561" s="74" t="str">
        <f>IF(ISNUMBER(C561),LOOKUP(C561,LL!$Q$2:$Q$40,LL!$T$2:$T$40),"")</f>
        <v>MA</v>
      </c>
      <c r="E561" s="74">
        <f>IF(ISNUMBER(C561),LOOKUP(C561,LL!$Q$2:$Q$40,LL!$U$2:$U$40),"")</f>
        <v>40</v>
      </c>
      <c r="F561" s="366">
        <v>0</v>
      </c>
      <c r="G561" s="366">
        <v>1</v>
      </c>
      <c r="H561" s="366" t="s">
        <v>358</v>
      </c>
      <c r="I561" s="366" t="s">
        <v>177</v>
      </c>
      <c r="J561" s="366" t="s">
        <v>356</v>
      </c>
      <c r="K561" s="367" t="s">
        <v>822</v>
      </c>
      <c r="L561" s="366" t="s">
        <v>1889</v>
      </c>
      <c r="M561" s="366">
        <v>0</v>
      </c>
      <c r="N561" s="366" t="s">
        <v>7</v>
      </c>
      <c r="O561" s="366">
        <v>2</v>
      </c>
      <c r="P561" s="366">
        <v>0</v>
      </c>
      <c r="Q561" s="366">
        <v>1</v>
      </c>
      <c r="R561" s="366">
        <v>0</v>
      </c>
      <c r="S561" s="366">
        <v>0</v>
      </c>
      <c r="T561" s="366">
        <v>1</v>
      </c>
      <c r="U561" s="368" t="s">
        <v>1890</v>
      </c>
      <c r="V561"/>
    </row>
    <row r="562" spans="1:22" s="2" customFormat="1" x14ac:dyDescent="0.25">
      <c r="A562" s="327"/>
      <c r="B562" s="73">
        <f t="shared" si="19"/>
        <v>561</v>
      </c>
      <c r="C562" s="363">
        <v>4</v>
      </c>
      <c r="D562" s="73" t="str">
        <f>IF(ISNUMBER(C562),LOOKUP(C562,LL!$Q$2:$Q$40,LL!$T$2:$T$40),"")</f>
        <v>MA</v>
      </c>
      <c r="E562" s="73">
        <f>IF(ISNUMBER(C562),LOOKUP(C562,LL!$Q$2:$Q$40,LL!$U$2:$U$40),"")</f>
        <v>40</v>
      </c>
      <c r="F562" s="363">
        <v>0</v>
      </c>
      <c r="G562" s="363">
        <v>2</v>
      </c>
      <c r="H562" s="363" t="s">
        <v>358</v>
      </c>
      <c r="I562" s="363" t="s">
        <v>191</v>
      </c>
      <c r="J562" s="363" t="s">
        <v>356</v>
      </c>
      <c r="K562" s="364" t="s">
        <v>822</v>
      </c>
      <c r="L562" s="363" t="s">
        <v>1889</v>
      </c>
      <c r="M562" s="363">
        <v>0</v>
      </c>
      <c r="N562" s="363" t="s">
        <v>9</v>
      </c>
      <c r="O562" s="363">
        <v>0</v>
      </c>
      <c r="P562" s="363">
        <v>0</v>
      </c>
      <c r="Q562" s="363">
        <v>0</v>
      </c>
      <c r="R562" s="363">
        <v>1</v>
      </c>
      <c r="S562" s="363">
        <v>0</v>
      </c>
      <c r="T562" s="363">
        <v>0</v>
      </c>
      <c r="U562" s="365" t="s">
        <v>1891</v>
      </c>
      <c r="V562"/>
    </row>
    <row r="563" spans="1:22" s="2" customFormat="1" x14ac:dyDescent="0.25">
      <c r="A563" s="327"/>
      <c r="B563" s="74">
        <f t="shared" si="19"/>
        <v>562</v>
      </c>
      <c r="C563" s="366">
        <v>4</v>
      </c>
      <c r="D563" s="74" t="str">
        <f>IF(ISNUMBER(C563),LOOKUP(C563,LL!$Q$2:$Q$40,LL!$T$2:$T$40),"")</f>
        <v>MA</v>
      </c>
      <c r="E563" s="74">
        <f>IF(ISNUMBER(C563),LOOKUP(C563,LL!$Q$2:$Q$40,LL!$U$2:$U$40),"")</f>
        <v>40</v>
      </c>
      <c r="F563" s="366">
        <v>0</v>
      </c>
      <c r="G563" s="366">
        <v>3</v>
      </c>
      <c r="H563" s="366" t="s">
        <v>358</v>
      </c>
      <c r="I563" s="366" t="s">
        <v>187</v>
      </c>
      <c r="J563" s="366" t="s">
        <v>261</v>
      </c>
      <c r="K563" s="367" t="s">
        <v>822</v>
      </c>
      <c r="L563" s="366" t="s">
        <v>1889</v>
      </c>
      <c r="M563" s="366">
        <v>0</v>
      </c>
      <c r="N563" s="366" t="s">
        <v>8</v>
      </c>
      <c r="O563" s="366">
        <v>2</v>
      </c>
      <c r="P563" s="366">
        <v>0</v>
      </c>
      <c r="Q563" s="366">
        <v>0</v>
      </c>
      <c r="R563" s="366">
        <v>0</v>
      </c>
      <c r="S563" s="366">
        <v>0</v>
      </c>
      <c r="T563" s="366">
        <v>0</v>
      </c>
      <c r="U563" s="368" t="s">
        <v>1892</v>
      </c>
      <c r="V563"/>
    </row>
    <row r="564" spans="1:22" s="2" customFormat="1" x14ac:dyDescent="0.25">
      <c r="A564" s="327"/>
      <c r="B564" s="73">
        <f t="shared" si="19"/>
        <v>563</v>
      </c>
      <c r="C564" s="363">
        <v>4</v>
      </c>
      <c r="D564" s="73" t="str">
        <f>IF(ISNUMBER(C564),LOOKUP(C564,LL!$Q$2:$Q$40,LL!$T$2:$T$40),"")</f>
        <v>MA</v>
      </c>
      <c r="E564" s="73">
        <f>IF(ISNUMBER(C564),LOOKUP(C564,LL!$Q$2:$Q$40,LL!$U$2:$U$40),"")</f>
        <v>40</v>
      </c>
      <c r="F564" s="363">
        <v>0</v>
      </c>
      <c r="G564" s="363">
        <v>4</v>
      </c>
      <c r="H564" s="363" t="s">
        <v>358</v>
      </c>
      <c r="I564" s="363" t="s">
        <v>340</v>
      </c>
      <c r="J564" s="363" t="s">
        <v>187</v>
      </c>
      <c r="K564" s="364" t="s">
        <v>822</v>
      </c>
      <c r="L564" s="363" t="s">
        <v>1889</v>
      </c>
      <c r="M564" s="363">
        <v>0</v>
      </c>
      <c r="N564" s="363" t="s">
        <v>1893</v>
      </c>
      <c r="O564" s="363">
        <v>1</v>
      </c>
      <c r="P564" s="363">
        <v>0</v>
      </c>
      <c r="Q564" s="363">
        <v>0</v>
      </c>
      <c r="R564" s="363">
        <v>0</v>
      </c>
      <c r="S564" s="363">
        <v>0</v>
      </c>
      <c r="T564" s="363">
        <v>0</v>
      </c>
      <c r="U564" s="365" t="s">
        <v>1894</v>
      </c>
      <c r="V564"/>
    </row>
    <row r="565" spans="1:22" s="2" customFormat="1" x14ac:dyDescent="0.25">
      <c r="A565" s="327"/>
      <c r="B565" s="74">
        <f t="shared" si="19"/>
        <v>564</v>
      </c>
      <c r="C565" s="366">
        <v>4</v>
      </c>
      <c r="D565" s="74" t="str">
        <f>IF(ISNUMBER(C565),LOOKUP(C565,LL!$Q$2:$Q$40,LL!$T$2:$T$40),"")</f>
        <v>MA</v>
      </c>
      <c r="E565" s="74">
        <f>IF(ISNUMBER(C565),LOOKUP(C565,LL!$Q$2:$Q$40,LL!$U$2:$U$40),"")</f>
        <v>40</v>
      </c>
      <c r="F565" s="366">
        <v>0</v>
      </c>
      <c r="G565" s="366">
        <v>5</v>
      </c>
      <c r="H565" s="366" t="s">
        <v>358</v>
      </c>
      <c r="I565" s="366" t="s">
        <v>3</v>
      </c>
      <c r="J565" s="366" t="s">
        <v>357</v>
      </c>
      <c r="K565" s="367" t="s">
        <v>822</v>
      </c>
      <c r="L565" s="366" t="s">
        <v>1889</v>
      </c>
      <c r="M565" s="366">
        <v>0</v>
      </c>
      <c r="N565" s="366" t="s">
        <v>3</v>
      </c>
      <c r="O565" s="366">
        <v>2</v>
      </c>
      <c r="P565" s="366">
        <v>0</v>
      </c>
      <c r="Q565" s="366">
        <v>0</v>
      </c>
      <c r="R565" s="366">
        <v>1</v>
      </c>
      <c r="S565" s="366">
        <v>1</v>
      </c>
      <c r="T565" s="366">
        <v>0</v>
      </c>
      <c r="U565" s="368" t="s">
        <v>1895</v>
      </c>
      <c r="V565"/>
    </row>
    <row r="566" spans="1:22" s="2" customFormat="1" x14ac:dyDescent="0.25">
      <c r="A566" s="327"/>
      <c r="B566" s="73">
        <f t="shared" si="19"/>
        <v>565</v>
      </c>
      <c r="C566" s="363">
        <v>4</v>
      </c>
      <c r="D566" s="73" t="str">
        <f>IF(ISNUMBER(C566),LOOKUP(C566,LL!$Q$2:$Q$40,LL!$T$2:$T$40),"")</f>
        <v>MA</v>
      </c>
      <c r="E566" s="73">
        <f>IF(ISNUMBER(C566),LOOKUP(C566,LL!$Q$2:$Q$40,LL!$U$2:$U$40),"")</f>
        <v>40</v>
      </c>
      <c r="F566" s="363">
        <v>0</v>
      </c>
      <c r="G566" s="363">
        <v>6</v>
      </c>
      <c r="H566" s="363" t="s">
        <v>358</v>
      </c>
      <c r="I566" s="363" t="s">
        <v>192</v>
      </c>
      <c r="J566" s="363" t="s">
        <v>357</v>
      </c>
      <c r="K566" s="364" t="s">
        <v>822</v>
      </c>
      <c r="L566" s="363" t="s">
        <v>1889</v>
      </c>
      <c r="M566" s="363">
        <v>0</v>
      </c>
      <c r="N566" s="363" t="s">
        <v>4</v>
      </c>
      <c r="O566" s="363">
        <v>2</v>
      </c>
      <c r="P566" s="363">
        <v>0</v>
      </c>
      <c r="Q566" s="363">
        <v>0</v>
      </c>
      <c r="R566" s="363">
        <v>0</v>
      </c>
      <c r="S566" s="363">
        <v>1</v>
      </c>
      <c r="T566" s="363">
        <v>0</v>
      </c>
      <c r="U566" s="365" t="s">
        <v>1896</v>
      </c>
      <c r="V566"/>
    </row>
    <row r="567" spans="1:22" s="2" customFormat="1" x14ac:dyDescent="0.25">
      <c r="A567" s="327"/>
      <c r="B567" s="74">
        <f t="shared" si="19"/>
        <v>566</v>
      </c>
      <c r="C567" s="366">
        <v>4</v>
      </c>
      <c r="D567" s="74" t="str">
        <f>IF(ISNUMBER(C567),LOOKUP(C567,LL!$Q$2:$Q$40,LL!$T$2:$T$40),"")</f>
        <v>MA</v>
      </c>
      <c r="E567" s="74">
        <f>IF(ISNUMBER(C567),LOOKUP(C567,LL!$Q$2:$Q$40,LL!$U$2:$U$40),"")</f>
        <v>40</v>
      </c>
      <c r="F567" s="366">
        <v>0</v>
      </c>
      <c r="G567" s="366">
        <v>7</v>
      </c>
      <c r="H567" s="366" t="s">
        <v>358</v>
      </c>
      <c r="I567" s="366" t="s">
        <v>0</v>
      </c>
      <c r="J567" s="366" t="s">
        <v>358</v>
      </c>
      <c r="K567" s="367" t="s">
        <v>822</v>
      </c>
      <c r="L567" s="366" t="s">
        <v>1889</v>
      </c>
      <c r="M567" s="366">
        <v>0</v>
      </c>
      <c r="N567" s="366" t="s">
        <v>0</v>
      </c>
      <c r="O567" s="366">
        <v>0</v>
      </c>
      <c r="P567" s="366">
        <v>0</v>
      </c>
      <c r="Q567" s="366">
        <v>2</v>
      </c>
      <c r="R567" s="366">
        <v>1</v>
      </c>
      <c r="S567" s="366">
        <v>1</v>
      </c>
      <c r="T567" s="366">
        <v>0</v>
      </c>
      <c r="U567" s="368" t="s">
        <v>1897</v>
      </c>
      <c r="V567"/>
    </row>
    <row r="568" spans="1:22" s="2" customFormat="1" x14ac:dyDescent="0.25">
      <c r="A568" s="327"/>
      <c r="B568" s="73">
        <f t="shared" si="19"/>
        <v>567</v>
      </c>
      <c r="C568" s="363">
        <v>4</v>
      </c>
      <c r="D568" s="73" t="str">
        <f>IF(ISNUMBER(C568),LOOKUP(C568,LL!$Q$2:$Q$40,LL!$T$2:$T$40),"")</f>
        <v>MA</v>
      </c>
      <c r="E568" s="73">
        <f>IF(ISNUMBER(C568),LOOKUP(C568,LL!$Q$2:$Q$40,LL!$U$2:$U$40),"")</f>
        <v>40</v>
      </c>
      <c r="F568" s="363">
        <v>0</v>
      </c>
      <c r="G568" s="363">
        <v>8</v>
      </c>
      <c r="H568" s="363" t="s">
        <v>358</v>
      </c>
      <c r="I568" s="363" t="s">
        <v>5</v>
      </c>
      <c r="J568" s="363" t="s">
        <v>187</v>
      </c>
      <c r="K568" s="364" t="s">
        <v>822</v>
      </c>
      <c r="L568" s="363" t="s">
        <v>1889</v>
      </c>
      <c r="M568" s="363">
        <v>0</v>
      </c>
      <c r="N568" s="363" t="s">
        <v>5</v>
      </c>
      <c r="O568" s="363">
        <v>3</v>
      </c>
      <c r="P568" s="363">
        <v>0</v>
      </c>
      <c r="Q568" s="363">
        <v>0</v>
      </c>
      <c r="R568" s="363">
        <v>0</v>
      </c>
      <c r="S568" s="363">
        <v>0</v>
      </c>
      <c r="T568" s="363">
        <v>0</v>
      </c>
      <c r="U568" s="365" t="s">
        <v>1899</v>
      </c>
      <c r="V568"/>
    </row>
    <row r="569" spans="1:22" s="2" customFormat="1" x14ac:dyDescent="0.25">
      <c r="A569" s="327"/>
      <c r="B569" s="74">
        <f t="shared" si="19"/>
        <v>568</v>
      </c>
      <c r="C569" s="366">
        <v>4</v>
      </c>
      <c r="D569" s="74" t="str">
        <f>IF(ISNUMBER(C569),LOOKUP(C569,LL!$Q$2:$Q$40,LL!$T$2:$T$40),"")</f>
        <v>MA</v>
      </c>
      <c r="E569" s="74">
        <f>IF(ISNUMBER(C569),LOOKUP(C569,LL!$Q$2:$Q$40,LL!$U$2:$U$40),"")</f>
        <v>40</v>
      </c>
      <c r="F569" s="366">
        <v>0</v>
      </c>
      <c r="G569" s="366">
        <v>9</v>
      </c>
      <c r="H569" s="366" t="s">
        <v>358</v>
      </c>
      <c r="I569" s="366" t="s">
        <v>341</v>
      </c>
      <c r="J569" s="366" t="s">
        <v>187</v>
      </c>
      <c r="K569" s="367" t="s">
        <v>822</v>
      </c>
      <c r="L569" s="366" t="s">
        <v>1889</v>
      </c>
      <c r="M569" s="366">
        <v>0</v>
      </c>
      <c r="N569" s="366" t="s">
        <v>341</v>
      </c>
      <c r="O569" s="366">
        <v>1</v>
      </c>
      <c r="P569" s="366">
        <v>0</v>
      </c>
      <c r="Q569" s="366">
        <v>0</v>
      </c>
      <c r="R569" s="366">
        <v>0</v>
      </c>
      <c r="S569" s="366">
        <v>0</v>
      </c>
      <c r="T569" s="366">
        <v>0</v>
      </c>
      <c r="U569" s="368" t="s">
        <v>1898</v>
      </c>
      <c r="V569"/>
    </row>
    <row r="570" spans="1:22" s="2" customFormat="1" x14ac:dyDescent="0.25">
      <c r="A570" s="327">
        <v>19</v>
      </c>
      <c r="B570" s="73">
        <f t="shared" si="19"/>
        <v>569</v>
      </c>
      <c r="C570" s="363">
        <v>4</v>
      </c>
      <c r="D570" s="73" t="str">
        <f>IF(ISNUMBER(C570),LOOKUP(C570,LL!$Q$2:$Q$40,LL!$T$2:$T$40),"")</f>
        <v>MA</v>
      </c>
      <c r="E570" s="73">
        <f>IF(ISNUMBER(C570),LOOKUP(C570,LL!$Q$2:$Q$40,LL!$U$2:$U$40),"")</f>
        <v>40</v>
      </c>
      <c r="F570" s="363">
        <v>0</v>
      </c>
      <c r="G570" s="363">
        <v>1</v>
      </c>
      <c r="H570" s="363" t="s">
        <v>358</v>
      </c>
      <c r="I570" s="363" t="s">
        <v>177</v>
      </c>
      <c r="J570" s="363" t="s">
        <v>191</v>
      </c>
      <c r="K570" s="364" t="s">
        <v>480</v>
      </c>
      <c r="L570" s="363" t="s">
        <v>1900</v>
      </c>
      <c r="M570" s="363" t="s">
        <v>1202</v>
      </c>
      <c r="N570" s="363" t="s">
        <v>1901</v>
      </c>
      <c r="O570" s="363">
        <v>3</v>
      </c>
      <c r="P570" s="363">
        <v>0</v>
      </c>
      <c r="Q570" s="363">
        <v>0</v>
      </c>
      <c r="R570" s="363">
        <v>1</v>
      </c>
      <c r="S570" s="363">
        <v>0</v>
      </c>
      <c r="T570" s="363">
        <v>0</v>
      </c>
      <c r="U570" s="365" t="s">
        <v>1902</v>
      </c>
      <c r="V570"/>
    </row>
    <row r="571" spans="1:22" s="2" customFormat="1" x14ac:dyDescent="0.25">
      <c r="A571" s="327"/>
      <c r="B571" s="74">
        <f t="shared" si="19"/>
        <v>570</v>
      </c>
      <c r="C571" s="366">
        <v>4</v>
      </c>
      <c r="D571" s="74" t="str">
        <f>IF(ISNUMBER(C571),LOOKUP(C571,LL!$Q$2:$Q$40,LL!$T$2:$T$40),"")</f>
        <v>MA</v>
      </c>
      <c r="E571" s="74">
        <f>IF(ISNUMBER(C571),LOOKUP(C571,LL!$Q$2:$Q$40,LL!$U$2:$U$40),"")</f>
        <v>40</v>
      </c>
      <c r="F571" s="366">
        <v>0</v>
      </c>
      <c r="G571" s="366">
        <v>2</v>
      </c>
      <c r="H571" s="366" t="s">
        <v>358</v>
      </c>
      <c r="I571" s="366" t="s">
        <v>3</v>
      </c>
      <c r="J571" s="366" t="s">
        <v>192</v>
      </c>
      <c r="K571" s="367" t="s">
        <v>480</v>
      </c>
      <c r="L571" s="366" t="s">
        <v>1900</v>
      </c>
      <c r="M571" s="366" t="s">
        <v>1202</v>
      </c>
      <c r="N571" s="366" t="s">
        <v>1903</v>
      </c>
      <c r="O571" s="366">
        <v>3</v>
      </c>
      <c r="P571" s="366">
        <v>0</v>
      </c>
      <c r="Q571" s="366">
        <v>0</v>
      </c>
      <c r="R571" s="366">
        <v>1</v>
      </c>
      <c r="S571" s="366">
        <v>-1</v>
      </c>
      <c r="T571" s="366">
        <v>0</v>
      </c>
      <c r="U571" s="368" t="s">
        <v>1904</v>
      </c>
      <c r="V571"/>
    </row>
    <row r="572" spans="1:22" s="2" customFormat="1" x14ac:dyDescent="0.25">
      <c r="A572" s="327"/>
      <c r="B572" s="73">
        <f t="shared" si="19"/>
        <v>571</v>
      </c>
      <c r="C572" s="363">
        <v>4</v>
      </c>
      <c r="D572" s="73" t="str">
        <f>IF(ISNUMBER(C572),LOOKUP(C572,LL!$Q$2:$Q$40,LL!$T$2:$T$40),"")</f>
        <v>MA</v>
      </c>
      <c r="E572" s="73">
        <f>IF(ISNUMBER(C572),LOOKUP(C572,LL!$Q$2:$Q$40,LL!$U$2:$U$40),"")</f>
        <v>40</v>
      </c>
      <c r="F572" s="363">
        <v>0</v>
      </c>
      <c r="G572" s="363">
        <v>3</v>
      </c>
      <c r="H572" s="363" t="s">
        <v>358</v>
      </c>
      <c r="I572" s="363" t="s">
        <v>192</v>
      </c>
      <c r="J572" s="363" t="s">
        <v>188</v>
      </c>
      <c r="K572" s="364" t="s">
        <v>480</v>
      </c>
      <c r="L572" s="363" t="s">
        <v>332</v>
      </c>
      <c r="M572" s="363" t="s">
        <v>1202</v>
      </c>
      <c r="N572" s="363" t="s">
        <v>1905</v>
      </c>
      <c r="O572" s="363">
        <v>0</v>
      </c>
      <c r="P572" s="363">
        <v>0</v>
      </c>
      <c r="Q572" s="363">
        <v>0</v>
      </c>
      <c r="R572" s="363">
        <v>-1</v>
      </c>
      <c r="S572" s="363">
        <v>0</v>
      </c>
      <c r="T572" s="363">
        <v>0</v>
      </c>
      <c r="U572" s="365" t="s">
        <v>1907</v>
      </c>
      <c r="V572"/>
    </row>
    <row r="573" spans="1:22" s="2" customFormat="1" x14ac:dyDescent="0.25">
      <c r="A573" s="327"/>
      <c r="B573" s="74">
        <f t="shared" si="19"/>
        <v>572</v>
      </c>
      <c r="C573" s="366">
        <v>4</v>
      </c>
      <c r="D573" s="74" t="str">
        <f>IF(ISNUMBER(C573),LOOKUP(C573,LL!$Q$2:$Q$40,LL!$T$2:$T$40),"")</f>
        <v>MA</v>
      </c>
      <c r="E573" s="74">
        <f>IF(ISNUMBER(C573),LOOKUP(C573,LL!$Q$2:$Q$40,LL!$U$2:$U$40),"")</f>
        <v>40</v>
      </c>
      <c r="F573" s="366">
        <v>0</v>
      </c>
      <c r="G573" s="366">
        <v>4</v>
      </c>
      <c r="H573" s="366" t="s">
        <v>358</v>
      </c>
      <c r="I573" s="366" t="s">
        <v>0</v>
      </c>
      <c r="J573" s="366" t="s">
        <v>188</v>
      </c>
      <c r="K573" s="367" t="s">
        <v>480</v>
      </c>
      <c r="L573" s="366" t="s">
        <v>332</v>
      </c>
      <c r="M573" s="366" t="s">
        <v>1202</v>
      </c>
      <c r="N573" s="366" t="s">
        <v>1906</v>
      </c>
      <c r="O573" s="366">
        <v>0</v>
      </c>
      <c r="P573" s="366">
        <v>0</v>
      </c>
      <c r="Q573" s="366">
        <v>0</v>
      </c>
      <c r="R573" s="366">
        <v>-1</v>
      </c>
      <c r="S573" s="366">
        <v>0</v>
      </c>
      <c r="T573" s="366">
        <v>0</v>
      </c>
      <c r="U573" s="368" t="s">
        <v>1908</v>
      </c>
      <c r="V573"/>
    </row>
    <row r="574" spans="1:22" s="2" customFormat="1" x14ac:dyDescent="0.25">
      <c r="A574" s="327"/>
      <c r="B574" s="73">
        <f t="shared" si="19"/>
        <v>573</v>
      </c>
      <c r="C574" s="363">
        <v>4</v>
      </c>
      <c r="D574" s="73" t="str">
        <f>IF(ISNUMBER(C574),LOOKUP(C574,LL!$Q$2:$Q$40,LL!$T$2:$T$40),"")</f>
        <v>MA</v>
      </c>
      <c r="E574" s="73">
        <f>IF(ISNUMBER(C574),LOOKUP(C574,LL!$Q$2:$Q$40,LL!$U$2:$U$40),"")</f>
        <v>40</v>
      </c>
      <c r="F574" s="363">
        <v>0</v>
      </c>
      <c r="G574" s="363">
        <v>5</v>
      </c>
      <c r="H574" s="363" t="s">
        <v>358</v>
      </c>
      <c r="I574" s="363" t="s">
        <v>0</v>
      </c>
      <c r="J574" s="363" t="s">
        <v>3</v>
      </c>
      <c r="K574" s="364" t="s">
        <v>480</v>
      </c>
      <c r="L574" s="363" t="s">
        <v>553</v>
      </c>
      <c r="M574" s="363" t="s">
        <v>1202</v>
      </c>
      <c r="N574" s="363" t="s">
        <v>1909</v>
      </c>
      <c r="O574" s="363">
        <v>4</v>
      </c>
      <c r="P574" s="363">
        <v>4</v>
      </c>
      <c r="Q574" s="363">
        <v>0</v>
      </c>
      <c r="R574" s="363">
        <v>0</v>
      </c>
      <c r="S574" s="363">
        <v>4</v>
      </c>
      <c r="T574" s="363">
        <v>0</v>
      </c>
      <c r="U574" s="365" t="s">
        <v>1910</v>
      </c>
      <c r="V574"/>
    </row>
    <row r="575" spans="1:22" s="2" customFormat="1" x14ac:dyDescent="0.25">
      <c r="A575" s="327">
        <v>42</v>
      </c>
      <c r="B575" s="74">
        <f t="shared" si="19"/>
        <v>574</v>
      </c>
      <c r="C575" s="366">
        <v>4</v>
      </c>
      <c r="D575" s="74" t="str">
        <f>IF(ISNUMBER(C575),LOOKUP(C575,LL!$Q$2:$Q$40,LL!$T$2:$T$40),"")</f>
        <v>MA</v>
      </c>
      <c r="E575" s="74">
        <f>IF(ISNUMBER(C575),LOOKUP(C575,LL!$Q$2:$Q$40,LL!$U$2:$U$40),"")</f>
        <v>40</v>
      </c>
      <c r="F575" s="366">
        <v>0</v>
      </c>
      <c r="G575" s="366" t="s">
        <v>260</v>
      </c>
      <c r="H575" s="366" t="s">
        <v>358</v>
      </c>
      <c r="I575" s="366" t="s">
        <v>260</v>
      </c>
      <c r="J575" s="366" t="s">
        <v>261</v>
      </c>
      <c r="K575" s="367" t="s">
        <v>481</v>
      </c>
      <c r="L575" s="366" t="str">
        <f>IF(T575 &lt; 0.5,"NO","YES")</f>
        <v>YES</v>
      </c>
      <c r="M575" s="366" t="str">
        <f>IF(T575&lt;1.5,"NO","YES")</f>
        <v>YES</v>
      </c>
      <c r="N575" s="366" t="s">
        <v>1914</v>
      </c>
      <c r="O575" s="366">
        <v>1</v>
      </c>
      <c r="P575" s="366">
        <v>2</v>
      </c>
      <c r="Q575" s="366">
        <v>2</v>
      </c>
      <c r="R575" s="366"/>
      <c r="S575" s="366"/>
      <c r="T575" s="366">
        <f>ROUND(AVERAGE(O575:S575),2)</f>
        <v>1.67</v>
      </c>
      <c r="U575" s="368" t="s">
        <v>1911</v>
      </c>
      <c r="V575"/>
    </row>
    <row r="576" spans="1:22" s="2" customFormat="1" x14ac:dyDescent="0.25">
      <c r="A576" s="327">
        <v>34</v>
      </c>
      <c r="B576" s="73">
        <f t="shared" si="19"/>
        <v>575</v>
      </c>
      <c r="C576" s="363">
        <v>4</v>
      </c>
      <c r="D576" s="73" t="str">
        <f>IF(ISNUMBER(C576),LOOKUP(C576,LL!$Q$2:$Q$40,LL!$T$2:$T$40),"")</f>
        <v>MA</v>
      </c>
      <c r="E576" s="73">
        <f>IF(ISNUMBER(C576),LOOKUP(C576,LL!$Q$2:$Q$40,LL!$U$2:$U$40),"")</f>
        <v>40</v>
      </c>
      <c r="F576" s="363">
        <v>0</v>
      </c>
      <c r="G576" s="363" t="s">
        <v>261</v>
      </c>
      <c r="H576" s="363" t="s">
        <v>358</v>
      </c>
      <c r="I576" s="363" t="s">
        <v>261</v>
      </c>
      <c r="J576" s="363" t="s">
        <v>260</v>
      </c>
      <c r="K576" s="364" t="s">
        <v>481</v>
      </c>
      <c r="L576" s="363" t="str">
        <f>IF(T576 &lt; 0.5, "NO","YES")</f>
        <v>YES</v>
      </c>
      <c r="M576" s="363" t="str">
        <f>IF(T576&lt;1.5,"NO","YES")</f>
        <v>NO</v>
      </c>
      <c r="N576" s="363" t="s">
        <v>1913</v>
      </c>
      <c r="O576" s="363">
        <v>1</v>
      </c>
      <c r="P576" s="363">
        <v>1</v>
      </c>
      <c r="Q576" s="363"/>
      <c r="R576" s="363">
        <v>1</v>
      </c>
      <c r="S576" s="363">
        <v>1</v>
      </c>
      <c r="T576" s="363">
        <f>ROUND(AVERAGE(O576:S576),2)</f>
        <v>1</v>
      </c>
      <c r="U576" s="365" t="s">
        <v>1912</v>
      </c>
      <c r="V576"/>
    </row>
    <row r="577" spans="1:22" s="2" customFormat="1" x14ac:dyDescent="0.25">
      <c r="A577" s="327">
        <v>20</v>
      </c>
      <c r="B577" s="74">
        <f t="shared" ref="B577:B640" si="24">B576+1</f>
        <v>576</v>
      </c>
      <c r="C577" s="366">
        <v>4</v>
      </c>
      <c r="D577" s="74" t="str">
        <f>IF(ISNUMBER(C577),LOOKUP(C577,LL!$Q$2:$Q$40,LL!$T$2:$T$40),"")</f>
        <v>MA</v>
      </c>
      <c r="E577" s="74">
        <f>IF(ISNUMBER(C577),LOOKUP(C577,LL!$Q$2:$Q$40,LL!$U$2:$U$40),"")</f>
        <v>40</v>
      </c>
      <c r="F577" s="366">
        <v>0</v>
      </c>
      <c r="G577" s="366">
        <v>1</v>
      </c>
      <c r="H577" s="366" t="s">
        <v>358</v>
      </c>
      <c r="I577" s="366" t="s">
        <v>260</v>
      </c>
      <c r="J577" s="366" t="s">
        <v>261</v>
      </c>
      <c r="K577" s="367" t="s">
        <v>481</v>
      </c>
      <c r="L577" s="366" t="s">
        <v>1485</v>
      </c>
      <c r="M577" s="366" t="s">
        <v>261</v>
      </c>
      <c r="N577" s="366" t="s">
        <v>1915</v>
      </c>
      <c r="O577" s="366">
        <v>5</v>
      </c>
      <c r="P577" s="366">
        <v>6</v>
      </c>
      <c r="Q577" s="366" t="s">
        <v>596</v>
      </c>
      <c r="R577" s="366" t="s">
        <v>1917</v>
      </c>
      <c r="S577" s="366"/>
      <c r="T577" s="366"/>
      <c r="U577" s="368" t="s">
        <v>1916</v>
      </c>
      <c r="V577"/>
    </row>
    <row r="578" spans="1:22" s="2" customFormat="1" x14ac:dyDescent="0.25">
      <c r="A578" s="327"/>
      <c r="B578" s="73">
        <f t="shared" si="24"/>
        <v>577</v>
      </c>
      <c r="C578" s="363">
        <v>4</v>
      </c>
      <c r="D578" s="73" t="str">
        <f>IF(ISNUMBER(C578),LOOKUP(C578,LL!$Q$2:$Q$40,LL!$T$2:$T$40),"")</f>
        <v>MA</v>
      </c>
      <c r="E578" s="73">
        <f>IF(ISNUMBER(C578),LOOKUP(C578,LL!$Q$2:$Q$40,LL!$U$2:$U$40),"")</f>
        <v>40</v>
      </c>
      <c r="F578" s="363">
        <v>0</v>
      </c>
      <c r="G578" s="363">
        <v>2</v>
      </c>
      <c r="H578" s="363" t="s">
        <v>358</v>
      </c>
      <c r="I578" s="363" t="s">
        <v>260</v>
      </c>
      <c r="J578" s="363" t="s">
        <v>261</v>
      </c>
      <c r="K578" s="364" t="s">
        <v>481</v>
      </c>
      <c r="L578" s="363" t="s">
        <v>260</v>
      </c>
      <c r="M578" s="363" t="s">
        <v>261</v>
      </c>
      <c r="N578" s="363" t="s">
        <v>1918</v>
      </c>
      <c r="O578" s="363">
        <v>4</v>
      </c>
      <c r="P578" s="363">
        <v>2</v>
      </c>
      <c r="Q578" s="363" t="s">
        <v>595</v>
      </c>
      <c r="R578" s="363" t="s">
        <v>334</v>
      </c>
      <c r="S578" s="363" t="s">
        <v>595</v>
      </c>
      <c r="T578" s="363">
        <v>4</v>
      </c>
      <c r="U578" s="365" t="s">
        <v>1919</v>
      </c>
      <c r="V578"/>
    </row>
    <row r="579" spans="1:22" s="2" customFormat="1" x14ac:dyDescent="0.25">
      <c r="A579" s="327">
        <v>13</v>
      </c>
      <c r="B579" s="74">
        <f t="shared" si="24"/>
        <v>578</v>
      </c>
      <c r="C579" s="366">
        <v>4</v>
      </c>
      <c r="D579" s="74" t="str">
        <f>IF(ISNUMBER(C579),LOOKUP(C579,LL!$Q$2:$Q$40,LL!$T$2:$T$40),"")</f>
        <v>MA</v>
      </c>
      <c r="E579" s="74">
        <f>IF(ISNUMBER(C579),LOOKUP(C579,LL!$Q$2:$Q$40,LL!$U$2:$U$40),"")</f>
        <v>40</v>
      </c>
      <c r="F579" s="366">
        <v>1</v>
      </c>
      <c r="G579" s="366">
        <v>1</v>
      </c>
      <c r="H579" s="366" t="s">
        <v>358</v>
      </c>
      <c r="I579" s="366" t="s">
        <v>260</v>
      </c>
      <c r="J579" s="366" t="s">
        <v>261</v>
      </c>
      <c r="K579" s="367" t="s">
        <v>399</v>
      </c>
      <c r="L579" s="366">
        <v>1</v>
      </c>
      <c r="M579" s="366">
        <v>0</v>
      </c>
      <c r="N579" s="366" t="s">
        <v>1920</v>
      </c>
      <c r="O579" s="366" t="s">
        <v>843</v>
      </c>
      <c r="P579" s="366" t="s">
        <v>843</v>
      </c>
      <c r="Q579" s="366" t="s">
        <v>843</v>
      </c>
      <c r="R579" s="366" t="s">
        <v>843</v>
      </c>
      <c r="S579" s="366" t="s">
        <v>843</v>
      </c>
      <c r="T579" s="366" t="s">
        <v>843</v>
      </c>
      <c r="U579" s="368" t="s">
        <v>1921</v>
      </c>
      <c r="V579"/>
    </row>
    <row r="580" spans="1:22" s="2" customFormat="1" x14ac:dyDescent="0.25">
      <c r="A580" s="327">
        <v>21</v>
      </c>
      <c r="B580" s="73">
        <f t="shared" si="24"/>
        <v>579</v>
      </c>
      <c r="C580" s="363">
        <v>4</v>
      </c>
      <c r="D580" s="73" t="str">
        <f>IF(ISNUMBER(C580),LOOKUP(C580,LL!$Q$2:$Q$40,LL!$T$2:$T$40),"")</f>
        <v>MA</v>
      </c>
      <c r="E580" s="73">
        <f>IF(ISNUMBER(C580),LOOKUP(C580,LL!$Q$2:$Q$40,LL!$U$2:$U$40),"")</f>
        <v>40</v>
      </c>
      <c r="F580" s="363">
        <v>1</v>
      </c>
      <c r="G580" s="363">
        <v>0</v>
      </c>
      <c r="H580" s="363" t="s">
        <v>197</v>
      </c>
      <c r="I580" s="363" t="s">
        <v>177</v>
      </c>
      <c r="J580" s="363" t="s">
        <v>3</v>
      </c>
      <c r="K580" s="364" t="s">
        <v>398</v>
      </c>
      <c r="L580" s="363" t="s">
        <v>642</v>
      </c>
      <c r="M580" s="363" t="s">
        <v>845</v>
      </c>
      <c r="N580" s="363" t="s">
        <v>1922</v>
      </c>
      <c r="O580" s="363" t="s">
        <v>1923</v>
      </c>
      <c r="P580" s="363">
        <v>8</v>
      </c>
      <c r="Q580" s="363">
        <v>10</v>
      </c>
      <c r="R580" s="363">
        <v>8</v>
      </c>
      <c r="S580" s="363">
        <v>10</v>
      </c>
      <c r="T580" s="363">
        <v>8</v>
      </c>
      <c r="U580" s="365" t="s">
        <v>1924</v>
      </c>
      <c r="V580"/>
    </row>
    <row r="581" spans="1:22" s="2" customFormat="1" x14ac:dyDescent="0.25">
      <c r="A581" s="327">
        <v>5</v>
      </c>
      <c r="B581" s="74">
        <f t="shared" si="24"/>
        <v>580</v>
      </c>
      <c r="C581" s="366">
        <v>4</v>
      </c>
      <c r="D581" s="74" t="str">
        <f>IF(ISNUMBER(C581),LOOKUP(C581,LL!$Q$2:$Q$40,LL!$T$2:$T$40),"")</f>
        <v>MA</v>
      </c>
      <c r="E581" s="74">
        <f>IF(ISNUMBER(C581),LOOKUP(C581,LL!$Q$2:$Q$40,LL!$U$2:$U$40),"")</f>
        <v>40</v>
      </c>
      <c r="F581" s="366">
        <v>1</v>
      </c>
      <c r="G581" s="366">
        <v>1</v>
      </c>
      <c r="H581" s="366" t="s">
        <v>197</v>
      </c>
      <c r="I581" s="366" t="s">
        <v>0</v>
      </c>
      <c r="J581" s="366" t="s">
        <v>177</v>
      </c>
      <c r="K581" s="367" t="s">
        <v>398</v>
      </c>
      <c r="L581" s="366" t="s">
        <v>772</v>
      </c>
      <c r="M581" s="366" t="s">
        <v>795</v>
      </c>
      <c r="N581" s="366" t="s">
        <v>1922</v>
      </c>
      <c r="O581" s="366">
        <v>1</v>
      </c>
      <c r="P581" s="366">
        <v>3</v>
      </c>
      <c r="Q581" s="366">
        <v>15</v>
      </c>
      <c r="R581" s="366">
        <v>8</v>
      </c>
      <c r="S581" s="366">
        <v>12</v>
      </c>
      <c r="T581" s="366">
        <v>8</v>
      </c>
      <c r="U581" s="368" t="s">
        <v>1925</v>
      </c>
      <c r="V581"/>
    </row>
    <row r="582" spans="1:22" s="2" customFormat="1" x14ac:dyDescent="0.25">
      <c r="A582" s="327">
        <v>10</v>
      </c>
      <c r="B582" s="73">
        <f t="shared" si="24"/>
        <v>581</v>
      </c>
      <c r="C582" s="363">
        <v>4</v>
      </c>
      <c r="D582" s="73" t="str">
        <f>IF(ISNUMBER(C582),LOOKUP(C582,LL!$Q$2:$Q$40,LL!$T$2:$T$40),"")</f>
        <v>MA</v>
      </c>
      <c r="E582" s="73">
        <f>IF(ISNUMBER(C582),LOOKUP(C582,LL!$Q$2:$Q$40,LL!$U$2:$U$40),"")</f>
        <v>40</v>
      </c>
      <c r="F582" s="363">
        <v>1</v>
      </c>
      <c r="G582" s="363" t="s">
        <v>260</v>
      </c>
      <c r="H582" s="363" t="s">
        <v>176</v>
      </c>
      <c r="I582" s="363" t="s">
        <v>177</v>
      </c>
      <c r="J582" s="363" t="s">
        <v>5</v>
      </c>
      <c r="K582" s="364" t="s">
        <v>297</v>
      </c>
      <c r="L582" s="363">
        <v>1939</v>
      </c>
      <c r="M582" s="363" t="s">
        <v>219</v>
      </c>
      <c r="N582" s="363" t="s">
        <v>1920</v>
      </c>
      <c r="O582" s="363">
        <v>5</v>
      </c>
      <c r="P582" s="363">
        <v>10</v>
      </c>
      <c r="Q582" s="363">
        <v>15</v>
      </c>
      <c r="R582" s="363">
        <v>4</v>
      </c>
      <c r="S582" s="363">
        <v>4</v>
      </c>
      <c r="T582" s="363">
        <v>11</v>
      </c>
      <c r="U582" s="365"/>
      <c r="V582"/>
    </row>
    <row r="583" spans="1:22" s="2" customFormat="1" x14ac:dyDescent="0.25">
      <c r="A583" s="327">
        <v>31</v>
      </c>
      <c r="B583" s="74">
        <f t="shared" si="24"/>
        <v>582</v>
      </c>
      <c r="C583" s="366">
        <v>4</v>
      </c>
      <c r="D583" s="74" t="str">
        <f>IF(ISNUMBER(C583),LOOKUP(C583,LL!$Q$2:$Q$40,LL!$T$2:$T$40),"")</f>
        <v>MA</v>
      </c>
      <c r="E583" s="74">
        <f>IF(ISNUMBER(C583),LOOKUP(C583,LL!$Q$2:$Q$40,LL!$U$2:$U$40),"")</f>
        <v>40</v>
      </c>
      <c r="F583" s="366">
        <v>1</v>
      </c>
      <c r="G583" s="366"/>
      <c r="H583" s="366" t="s">
        <v>197</v>
      </c>
      <c r="I583" s="366" t="s">
        <v>3</v>
      </c>
      <c r="J583" s="366" t="s">
        <v>177</v>
      </c>
      <c r="K583" s="367" t="s">
        <v>822</v>
      </c>
      <c r="L583" s="366" t="s">
        <v>851</v>
      </c>
      <c r="M583" s="366">
        <v>22</v>
      </c>
      <c r="N583" s="366" t="s">
        <v>1926</v>
      </c>
      <c r="O583" s="366">
        <v>6</v>
      </c>
      <c r="P583" s="366">
        <v>0</v>
      </c>
      <c r="Q583" s="366">
        <v>1</v>
      </c>
      <c r="R583" s="366">
        <v>1</v>
      </c>
      <c r="S583" s="366">
        <v>2</v>
      </c>
      <c r="T583" s="366">
        <v>0</v>
      </c>
      <c r="U583" s="368" t="s">
        <v>2299</v>
      </c>
      <c r="V583"/>
    </row>
    <row r="584" spans="1:22" s="2" customFormat="1" x14ac:dyDescent="0.25">
      <c r="A584" s="327">
        <v>14</v>
      </c>
      <c r="B584" s="73">
        <f t="shared" si="24"/>
        <v>583</v>
      </c>
      <c r="C584" s="363">
        <v>4</v>
      </c>
      <c r="D584" s="73" t="str">
        <f>IF(ISNUMBER(C584),LOOKUP(C584,LL!$Q$2:$Q$40,LL!$T$2:$T$40),"")</f>
        <v>MA</v>
      </c>
      <c r="E584" s="73">
        <f>IF(ISNUMBER(C584),LOOKUP(C584,LL!$Q$2:$Q$40,LL!$U$2:$U$40),"")</f>
        <v>40</v>
      </c>
      <c r="F584" s="363">
        <v>1</v>
      </c>
      <c r="G584" s="363">
        <v>1</v>
      </c>
      <c r="H584" s="363" t="s">
        <v>358</v>
      </c>
      <c r="I584" s="363" t="s">
        <v>260</v>
      </c>
      <c r="J584" s="363" t="s">
        <v>261</v>
      </c>
      <c r="K584" s="364" t="s">
        <v>642</v>
      </c>
      <c r="L584" s="363" t="s">
        <v>334</v>
      </c>
      <c r="M584" s="363">
        <v>1</v>
      </c>
      <c r="N584" s="363" t="s">
        <v>1920</v>
      </c>
      <c r="O584" s="363" t="s">
        <v>1927</v>
      </c>
      <c r="P584" s="363" t="s">
        <v>902</v>
      </c>
      <c r="Q584" s="363" t="s">
        <v>856</v>
      </c>
      <c r="R584" s="363"/>
      <c r="S584" s="363"/>
      <c r="T584" s="363"/>
      <c r="U584" s="365" t="s">
        <v>1928</v>
      </c>
      <c r="V584"/>
    </row>
    <row r="585" spans="1:22" s="2" customFormat="1" x14ac:dyDescent="0.25">
      <c r="A585" s="327">
        <v>55</v>
      </c>
      <c r="B585" s="74">
        <f t="shared" si="24"/>
        <v>584</v>
      </c>
      <c r="C585" s="366">
        <v>4</v>
      </c>
      <c r="D585" s="74" t="str">
        <f>IF(ISNUMBER(C585),LOOKUP(C585,LL!$Q$2:$Q$40,LL!$T$2:$T$40),"")</f>
        <v>MA</v>
      </c>
      <c r="E585" s="74">
        <f>IF(ISNUMBER(C585),LOOKUP(C585,LL!$Q$2:$Q$40,LL!$U$2:$U$40),"")</f>
        <v>40</v>
      </c>
      <c r="F585" s="366">
        <v>1</v>
      </c>
      <c r="G585" s="366"/>
      <c r="H585" s="366" t="s">
        <v>65</v>
      </c>
      <c r="I585" s="366" t="s">
        <v>177</v>
      </c>
      <c r="J585" s="366" t="s">
        <v>3</v>
      </c>
      <c r="K585" s="367" t="s">
        <v>199</v>
      </c>
      <c r="L585" s="366" t="s">
        <v>1311</v>
      </c>
      <c r="M585" s="366" t="s">
        <v>697</v>
      </c>
      <c r="N585" s="366" t="s">
        <v>981</v>
      </c>
      <c r="O585" s="366" t="s">
        <v>1527</v>
      </c>
      <c r="P585" s="366" t="s">
        <v>1641</v>
      </c>
      <c r="Q585" s="366"/>
      <c r="R585" s="366"/>
      <c r="S585" s="366"/>
      <c r="T585" s="366"/>
      <c r="U585" s="368" t="s">
        <v>1929</v>
      </c>
      <c r="V585"/>
    </row>
    <row r="586" spans="1:22" s="2" customFormat="1" x14ac:dyDescent="0.25">
      <c r="A586" s="327"/>
      <c r="B586" s="73">
        <f t="shared" si="24"/>
        <v>585</v>
      </c>
      <c r="C586" s="363">
        <v>4</v>
      </c>
      <c r="D586" s="73" t="str">
        <f>IF(ISNUMBER(C586),LOOKUP(C586,LL!$Q$2:$Q$40,LL!$T$2:$T$40),"")</f>
        <v>MA</v>
      </c>
      <c r="E586" s="73">
        <f>IF(ISNUMBER(C586),LOOKUP(C586,LL!$Q$2:$Q$40,LL!$U$2:$U$40),"")</f>
        <v>40</v>
      </c>
      <c r="F586" s="363">
        <v>1</v>
      </c>
      <c r="G586" s="363"/>
      <c r="H586" s="363" t="s">
        <v>65</v>
      </c>
      <c r="I586" s="363" t="s">
        <v>191</v>
      </c>
      <c r="J586" s="363" t="s">
        <v>3</v>
      </c>
      <c r="K586" s="364" t="s">
        <v>350</v>
      </c>
      <c r="L586" s="363" t="s">
        <v>1311</v>
      </c>
      <c r="M586" s="363" t="s">
        <v>697</v>
      </c>
      <c r="N586" s="363" t="s">
        <v>981</v>
      </c>
      <c r="O586" s="363" t="s">
        <v>1935</v>
      </c>
      <c r="P586" s="363" t="s">
        <v>1244</v>
      </c>
      <c r="Q586" s="363" t="s">
        <v>1498</v>
      </c>
      <c r="R586" s="363" t="s">
        <v>1034</v>
      </c>
      <c r="S586" s="363" t="s">
        <v>1936</v>
      </c>
      <c r="T586" s="363" t="s">
        <v>1937</v>
      </c>
      <c r="U586" s="365" t="s">
        <v>1938</v>
      </c>
      <c r="V586"/>
    </row>
    <row r="587" spans="1:22" s="2" customFormat="1" x14ac:dyDescent="0.25">
      <c r="A587" s="327"/>
      <c r="B587" s="74">
        <f t="shared" si="24"/>
        <v>586</v>
      </c>
      <c r="C587" s="366">
        <v>4</v>
      </c>
      <c r="D587" s="74" t="str">
        <f>IF(ISNUMBER(C587),LOOKUP(C587,LL!$Q$2:$Q$40,LL!$T$2:$T$40),"")</f>
        <v>MA</v>
      </c>
      <c r="E587" s="74">
        <f>IF(ISNUMBER(C587),LOOKUP(C587,LL!$Q$2:$Q$40,LL!$U$2:$U$40),"")</f>
        <v>40</v>
      </c>
      <c r="F587" s="366">
        <v>1</v>
      </c>
      <c r="G587" s="366"/>
      <c r="H587" s="366" t="s">
        <v>65</v>
      </c>
      <c r="I587" s="366" t="s">
        <v>191</v>
      </c>
      <c r="J587" s="366" t="s">
        <v>3</v>
      </c>
      <c r="K587" s="367" t="s">
        <v>350</v>
      </c>
      <c r="L587" s="366" t="s">
        <v>1311</v>
      </c>
      <c r="M587" s="366" t="s">
        <v>697</v>
      </c>
      <c r="N587" s="366" t="s">
        <v>984</v>
      </c>
      <c r="O587" s="366" t="s">
        <v>1930</v>
      </c>
      <c r="P587" s="366" t="s">
        <v>1932</v>
      </c>
      <c r="Q587" s="366" t="s">
        <v>1931</v>
      </c>
      <c r="R587" s="366" t="s">
        <v>1933</v>
      </c>
      <c r="S587" s="366"/>
      <c r="T587" s="366"/>
      <c r="U587" s="368" t="s">
        <v>1934</v>
      </c>
      <c r="V587"/>
    </row>
    <row r="588" spans="1:22" s="2" customFormat="1" x14ac:dyDescent="0.25">
      <c r="A588" s="327"/>
      <c r="B588" s="73">
        <f t="shared" si="24"/>
        <v>587</v>
      </c>
      <c r="C588" s="363">
        <v>4</v>
      </c>
      <c r="D588" s="73" t="str">
        <f>IF(ISNUMBER(C588),LOOKUP(C588,LL!$Q$2:$Q$40,LL!$T$2:$T$40),"")</f>
        <v>MA</v>
      </c>
      <c r="E588" s="73">
        <f>IF(ISNUMBER(C588),LOOKUP(C588,LL!$Q$2:$Q$40,LL!$U$2:$U$40),"")</f>
        <v>40</v>
      </c>
      <c r="F588" s="363">
        <v>1</v>
      </c>
      <c r="G588" s="363"/>
      <c r="H588" s="363" t="s">
        <v>65</v>
      </c>
      <c r="I588" s="363" t="s">
        <v>191</v>
      </c>
      <c r="J588" s="363" t="s">
        <v>3</v>
      </c>
      <c r="K588" s="364" t="s">
        <v>350</v>
      </c>
      <c r="L588" s="363" t="s">
        <v>1311</v>
      </c>
      <c r="M588" s="363" t="s">
        <v>697</v>
      </c>
      <c r="N588" s="363" t="s">
        <v>965</v>
      </c>
      <c r="O588" s="363" t="s">
        <v>278</v>
      </c>
      <c r="P588" s="363" t="s">
        <v>1939</v>
      </c>
      <c r="Q588" s="363" t="s">
        <v>1281</v>
      </c>
      <c r="R588" s="363" t="s">
        <v>1937</v>
      </c>
      <c r="S588" s="363"/>
      <c r="T588" s="363"/>
      <c r="U588" s="365"/>
      <c r="V588"/>
    </row>
    <row r="589" spans="1:22" s="2" customFormat="1" x14ac:dyDescent="0.25">
      <c r="A589" s="327">
        <v>25</v>
      </c>
      <c r="B589" s="74">
        <f t="shared" si="24"/>
        <v>588</v>
      </c>
      <c r="C589" s="366">
        <v>4</v>
      </c>
      <c r="D589" s="74" t="str">
        <f>IF(ISNUMBER(C589),LOOKUP(C589,LL!$Q$2:$Q$40,LL!$T$2:$T$40),"")</f>
        <v>MA</v>
      </c>
      <c r="E589" s="74">
        <f>IF(ISNUMBER(C589),LOOKUP(C589,LL!$Q$2:$Q$40,LL!$U$2:$U$40),"")</f>
        <v>40</v>
      </c>
      <c r="F589" s="366">
        <v>1</v>
      </c>
      <c r="G589" s="366">
        <v>1</v>
      </c>
      <c r="H589" s="366" t="s">
        <v>65</v>
      </c>
      <c r="I589" s="366" t="s">
        <v>191</v>
      </c>
      <c r="J589" s="366" t="s">
        <v>3</v>
      </c>
      <c r="K589" s="367" t="s">
        <v>195</v>
      </c>
      <c r="L589" s="366" t="s">
        <v>218</v>
      </c>
      <c r="M589" s="366" t="s">
        <v>1318</v>
      </c>
      <c r="N589" s="366" t="s">
        <v>984</v>
      </c>
      <c r="O589" s="366">
        <v>0.4</v>
      </c>
      <c r="P589" s="366">
        <v>0</v>
      </c>
      <c r="Q589" s="366">
        <v>0</v>
      </c>
      <c r="R589" s="366">
        <v>0</v>
      </c>
      <c r="S589" s="366"/>
      <c r="T589" s="366"/>
      <c r="U589" s="368" t="s">
        <v>1940</v>
      </c>
      <c r="V589"/>
    </row>
    <row r="590" spans="1:22" s="2" customFormat="1" x14ac:dyDescent="0.25">
      <c r="A590" s="327">
        <v>3</v>
      </c>
      <c r="B590" s="73">
        <f t="shared" si="24"/>
        <v>589</v>
      </c>
      <c r="C590" s="363">
        <v>4</v>
      </c>
      <c r="D590" s="73" t="str">
        <f>IF(ISNUMBER(C590),LOOKUP(C590,LL!$Q$2:$Q$40,LL!$T$2:$T$40),"")</f>
        <v>MA</v>
      </c>
      <c r="E590" s="73">
        <f>IF(ISNUMBER(C590),LOOKUP(C590,LL!$Q$2:$Q$40,LL!$U$2:$U$40),"")</f>
        <v>40</v>
      </c>
      <c r="F590" s="363">
        <v>1</v>
      </c>
      <c r="G590" s="363">
        <v>1</v>
      </c>
      <c r="H590" s="363" t="s">
        <v>197</v>
      </c>
      <c r="I590" s="363" t="s">
        <v>177</v>
      </c>
      <c r="J590" s="363" t="s">
        <v>3</v>
      </c>
      <c r="K590" s="364" t="s">
        <v>189</v>
      </c>
      <c r="L590" s="363" t="s">
        <v>190</v>
      </c>
      <c r="M590" s="363" t="s">
        <v>1941</v>
      </c>
      <c r="N590" s="363" t="s">
        <v>1237</v>
      </c>
      <c r="O590" s="363" t="s">
        <v>1942</v>
      </c>
      <c r="P590" s="363">
        <f>1-0.6*0.6*0.7*0.7</f>
        <v>0.8236</v>
      </c>
      <c r="Q590" s="363">
        <v>4</v>
      </c>
      <c r="R590" s="363">
        <f>ROUND(P590*Q590,2)</f>
        <v>3.29</v>
      </c>
      <c r="S590" s="363">
        <v>3</v>
      </c>
      <c r="T590" s="363">
        <f>S590-R590</f>
        <v>-0.29000000000000004</v>
      </c>
      <c r="U590" s="365" t="s">
        <v>1944</v>
      </c>
      <c r="V590"/>
    </row>
    <row r="591" spans="1:22" s="2" customFormat="1" x14ac:dyDescent="0.25">
      <c r="A591" s="327"/>
      <c r="B591" s="74">
        <f t="shared" si="24"/>
        <v>590</v>
      </c>
      <c r="C591" s="366">
        <v>4</v>
      </c>
      <c r="D591" s="74" t="str">
        <f>IF(ISNUMBER(C591),LOOKUP(C591,LL!$Q$2:$Q$40,LL!$T$2:$T$40),"")</f>
        <v>MA</v>
      </c>
      <c r="E591" s="74">
        <f>IF(ISNUMBER(C591),LOOKUP(C591,LL!$Q$2:$Q$40,LL!$U$2:$U$40),"")</f>
        <v>40</v>
      </c>
      <c r="F591" s="366">
        <v>1</v>
      </c>
      <c r="G591" s="366">
        <v>2</v>
      </c>
      <c r="H591" s="366" t="s">
        <v>197</v>
      </c>
      <c r="I591" s="366" t="s">
        <v>177</v>
      </c>
      <c r="J591" s="366" t="s">
        <v>3</v>
      </c>
      <c r="K591" s="367" t="s">
        <v>189</v>
      </c>
      <c r="L591" s="366" t="s">
        <v>190</v>
      </c>
      <c r="M591" s="366" t="s">
        <v>864</v>
      </c>
      <c r="N591" s="366" t="s">
        <v>531</v>
      </c>
      <c r="O591" s="366" t="s">
        <v>1942</v>
      </c>
      <c r="P591" s="366">
        <f>1-0.5^2</f>
        <v>0.75</v>
      </c>
      <c r="Q591" s="366">
        <v>2</v>
      </c>
      <c r="R591" s="366">
        <f>ROUND(P591*Q591,2)</f>
        <v>1.5</v>
      </c>
      <c r="S591" s="366">
        <v>2</v>
      </c>
      <c r="T591" s="366">
        <f>S591-R591</f>
        <v>0.5</v>
      </c>
      <c r="U591" s="368" t="s">
        <v>1945</v>
      </c>
      <c r="V591"/>
    </row>
    <row r="592" spans="1:22" s="2" customFormat="1" x14ac:dyDescent="0.25">
      <c r="A592" s="327">
        <v>3</v>
      </c>
      <c r="B592" s="73">
        <f t="shared" si="24"/>
        <v>591</v>
      </c>
      <c r="C592" s="363">
        <v>4</v>
      </c>
      <c r="D592" s="73" t="str">
        <f>IF(ISNUMBER(C592),LOOKUP(C592,LL!$Q$2:$Q$40,LL!$T$2:$T$40),"")</f>
        <v>MA</v>
      </c>
      <c r="E592" s="73">
        <f>IF(ISNUMBER(C592),LOOKUP(C592,LL!$Q$2:$Q$40,LL!$U$2:$U$40),"")</f>
        <v>40</v>
      </c>
      <c r="F592" s="363">
        <v>1</v>
      </c>
      <c r="G592" s="363">
        <v>1</v>
      </c>
      <c r="H592" s="363" t="s">
        <v>186</v>
      </c>
      <c r="I592" s="363" t="s">
        <v>187</v>
      </c>
      <c r="J592" s="363" t="s">
        <v>340</v>
      </c>
      <c r="K592" s="364" t="s">
        <v>189</v>
      </c>
      <c r="L592" s="363" t="s">
        <v>190</v>
      </c>
      <c r="M592" s="363" t="s">
        <v>861</v>
      </c>
      <c r="N592" s="363" t="s">
        <v>1943</v>
      </c>
      <c r="O592" s="363" t="s">
        <v>1341</v>
      </c>
      <c r="P592" s="363">
        <v>0.1</v>
      </c>
      <c r="Q592" s="363">
        <v>2</v>
      </c>
      <c r="R592" s="363">
        <f>ROUND(P592*Q592,2)</f>
        <v>0.2</v>
      </c>
      <c r="S592" s="363">
        <v>0</v>
      </c>
      <c r="T592" s="363">
        <f>S592-R592</f>
        <v>-0.2</v>
      </c>
      <c r="U592" s="365" t="s">
        <v>1946</v>
      </c>
      <c r="V592"/>
    </row>
    <row r="593" spans="1:22" s="2" customFormat="1" x14ac:dyDescent="0.25">
      <c r="A593" s="327">
        <v>55</v>
      </c>
      <c r="B593" s="74">
        <f t="shared" si="24"/>
        <v>592</v>
      </c>
      <c r="C593" s="366">
        <v>4</v>
      </c>
      <c r="D593" s="74" t="str">
        <f>IF(ISNUMBER(C593),LOOKUP(C593,LL!$Q$2:$Q$40,LL!$T$2:$T$40),"")</f>
        <v>MA</v>
      </c>
      <c r="E593" s="74">
        <f>IF(ISNUMBER(C593),LOOKUP(C593,LL!$Q$2:$Q$40,LL!$U$2:$U$40),"")</f>
        <v>40</v>
      </c>
      <c r="F593" s="366">
        <v>1</v>
      </c>
      <c r="G593" s="366"/>
      <c r="H593" s="366" t="s">
        <v>186</v>
      </c>
      <c r="I593" s="366" t="s">
        <v>187</v>
      </c>
      <c r="J593" s="366" t="s">
        <v>5</v>
      </c>
      <c r="K593" s="367" t="s">
        <v>247</v>
      </c>
      <c r="L593" s="366" t="s">
        <v>1311</v>
      </c>
      <c r="M593" s="366" t="s">
        <v>697</v>
      </c>
      <c r="N593" s="366" t="s">
        <v>1947</v>
      </c>
      <c r="O593" s="366" t="s">
        <v>1338</v>
      </c>
      <c r="P593" s="366" t="s">
        <v>1689</v>
      </c>
      <c r="Q593" s="366" t="s">
        <v>247</v>
      </c>
      <c r="R593" s="366" t="s">
        <v>1948</v>
      </c>
      <c r="S593" s="366"/>
      <c r="T593" s="366"/>
      <c r="U593" s="368" t="s">
        <v>1949</v>
      </c>
      <c r="V593"/>
    </row>
    <row r="594" spans="1:22" s="2" customFormat="1" x14ac:dyDescent="0.25">
      <c r="A594" s="327">
        <v>47</v>
      </c>
      <c r="B594" s="73">
        <f t="shared" si="24"/>
        <v>593</v>
      </c>
      <c r="C594" s="363">
        <v>4</v>
      </c>
      <c r="D594" s="73" t="str">
        <f>IF(ISNUMBER(C594),LOOKUP(C594,LL!$Q$2:$Q$40,LL!$T$2:$T$40),"")</f>
        <v>MA</v>
      </c>
      <c r="E594" s="73">
        <f>IF(ISNUMBER(C594),LOOKUP(C594,LL!$Q$2:$Q$40,LL!$U$2:$U$40),"")</f>
        <v>40</v>
      </c>
      <c r="F594" s="363">
        <v>1</v>
      </c>
      <c r="G594" s="363">
        <v>2</v>
      </c>
      <c r="H594" s="363" t="s">
        <v>197</v>
      </c>
      <c r="I594" s="363" t="s">
        <v>177</v>
      </c>
      <c r="J594" s="363" t="s">
        <v>3</v>
      </c>
      <c r="K594" s="364" t="s">
        <v>189</v>
      </c>
      <c r="L594" s="363" t="s">
        <v>275</v>
      </c>
      <c r="M594" s="363" t="s">
        <v>1950</v>
      </c>
      <c r="N594" s="363" t="s">
        <v>531</v>
      </c>
      <c r="O594" s="363">
        <v>1</v>
      </c>
      <c r="P594" s="363">
        <v>0</v>
      </c>
      <c r="Q594" s="363">
        <v>4</v>
      </c>
      <c r="R594" s="363">
        <v>1</v>
      </c>
      <c r="S594" s="363">
        <v>0</v>
      </c>
      <c r="T594" s="363">
        <v>4</v>
      </c>
      <c r="U594" s="365" t="s">
        <v>1951</v>
      </c>
      <c r="V594"/>
    </row>
    <row r="595" spans="1:22" s="2" customFormat="1" x14ac:dyDescent="0.25">
      <c r="A595" s="327">
        <v>27</v>
      </c>
      <c r="B595" s="74">
        <f t="shared" si="24"/>
        <v>594</v>
      </c>
      <c r="C595" s="366">
        <v>4</v>
      </c>
      <c r="D595" s="74" t="str">
        <f>IF(ISNUMBER(C595),LOOKUP(C595,LL!$Q$2:$Q$40,LL!$T$2:$T$40),"")</f>
        <v>MA</v>
      </c>
      <c r="E595" s="74">
        <f>IF(ISNUMBER(C595),LOOKUP(C595,LL!$Q$2:$Q$40,LL!$U$2:$U$40),"")</f>
        <v>40</v>
      </c>
      <c r="F595" s="366">
        <v>1</v>
      </c>
      <c r="G595" s="366">
        <v>1</v>
      </c>
      <c r="H595" s="366" t="s">
        <v>197</v>
      </c>
      <c r="I595" s="366" t="s">
        <v>3</v>
      </c>
      <c r="J595" s="366" t="s">
        <v>177</v>
      </c>
      <c r="K595" s="367" t="s">
        <v>195</v>
      </c>
      <c r="L595" s="366" t="s">
        <v>489</v>
      </c>
      <c r="M595" s="366">
        <v>2</v>
      </c>
      <c r="N595" s="366" t="s">
        <v>1237</v>
      </c>
      <c r="O595" s="366">
        <v>3</v>
      </c>
      <c r="P595" s="366">
        <v>10.733000000000001</v>
      </c>
      <c r="Q595" s="366">
        <v>15</v>
      </c>
      <c r="R595" s="366">
        <v>18</v>
      </c>
      <c r="S595" s="366">
        <f>T595-P595</f>
        <v>-1.2889999999999997</v>
      </c>
      <c r="T595" s="366">
        <v>9.4440000000000008</v>
      </c>
      <c r="U595" s="368" t="s">
        <v>1952</v>
      </c>
      <c r="V595"/>
    </row>
    <row r="596" spans="1:22" s="2" customFormat="1" x14ac:dyDescent="0.25">
      <c r="A596" s="327">
        <v>12</v>
      </c>
      <c r="B596" s="73">
        <f t="shared" si="24"/>
        <v>595</v>
      </c>
      <c r="C596" s="363">
        <v>4</v>
      </c>
      <c r="D596" s="73" t="str">
        <f>IF(ISNUMBER(C596),LOOKUP(C596,LL!$Q$2:$Q$40,LL!$T$2:$T$40),"")</f>
        <v>MA</v>
      </c>
      <c r="E596" s="73">
        <f>IF(ISNUMBER(C596),LOOKUP(C596,LL!$Q$2:$Q$40,LL!$U$2:$U$40),"")</f>
        <v>40</v>
      </c>
      <c r="F596" s="363">
        <v>1</v>
      </c>
      <c r="G596" s="363">
        <v>1</v>
      </c>
      <c r="H596" s="363" t="s">
        <v>197</v>
      </c>
      <c r="I596" s="363" t="s">
        <v>177</v>
      </c>
      <c r="J596" s="363" t="s">
        <v>3</v>
      </c>
      <c r="K596" s="364" t="s">
        <v>194</v>
      </c>
      <c r="L596" s="363" t="s">
        <v>992</v>
      </c>
      <c r="M596" s="363" t="s">
        <v>1035</v>
      </c>
      <c r="N596" s="363" t="s">
        <v>1237</v>
      </c>
      <c r="O596" s="363">
        <v>9.4440000000000008</v>
      </c>
      <c r="P596" s="363">
        <v>0.59</v>
      </c>
      <c r="Q596" s="363">
        <v>1.5</v>
      </c>
      <c r="R596" s="363">
        <v>10.944000000000001</v>
      </c>
      <c r="S596" s="363">
        <v>0.71599999999999997</v>
      </c>
      <c r="T596" s="363">
        <v>0.60699999999999998</v>
      </c>
      <c r="U596" s="365" t="s">
        <v>1953</v>
      </c>
      <c r="V596"/>
    </row>
    <row r="597" spans="1:22" s="2" customFormat="1" x14ac:dyDescent="0.25">
      <c r="A597" s="327">
        <v>4</v>
      </c>
      <c r="B597" s="74">
        <f t="shared" si="24"/>
        <v>596</v>
      </c>
      <c r="C597" s="366">
        <v>4</v>
      </c>
      <c r="D597" s="74" t="str">
        <f>IF(ISNUMBER(C597),LOOKUP(C597,LL!$Q$2:$Q$40,LL!$T$2:$T$40),"")</f>
        <v>MA</v>
      </c>
      <c r="E597" s="74">
        <f>IF(ISNUMBER(C597),LOOKUP(C597,LL!$Q$2:$Q$40,LL!$U$2:$U$40),"")</f>
        <v>40</v>
      </c>
      <c r="F597" s="366">
        <v>1</v>
      </c>
      <c r="G597" s="366">
        <v>2</v>
      </c>
      <c r="H597" s="366" t="s">
        <v>197</v>
      </c>
      <c r="I597" s="366" t="s">
        <v>177</v>
      </c>
      <c r="J597" s="366" t="s">
        <v>3</v>
      </c>
      <c r="K597" s="367" t="s">
        <v>189</v>
      </c>
      <c r="L597" s="366" t="s">
        <v>193</v>
      </c>
      <c r="M597" s="366" t="s">
        <v>864</v>
      </c>
      <c r="N597" s="366" t="s">
        <v>531</v>
      </c>
      <c r="O597" s="366" t="s">
        <v>1341</v>
      </c>
      <c r="P597" s="366">
        <v>26</v>
      </c>
      <c r="Q597" s="366">
        <v>10</v>
      </c>
      <c r="R597" s="366">
        <v>10.8</v>
      </c>
      <c r="S597" s="366">
        <f>2*P597/Q597</f>
        <v>5.2</v>
      </c>
      <c r="T597" s="366">
        <f>R597+S597</f>
        <v>16</v>
      </c>
      <c r="U597" s="368" t="s">
        <v>1954</v>
      </c>
      <c r="V597"/>
    </row>
    <row r="598" spans="1:22" s="2" customFormat="1" x14ac:dyDescent="0.25">
      <c r="A598" s="327"/>
      <c r="B598" s="73">
        <f t="shared" si="24"/>
        <v>597</v>
      </c>
      <c r="C598" s="363">
        <v>4</v>
      </c>
      <c r="D598" s="73" t="str">
        <f>IF(ISNUMBER(C598),LOOKUP(C598,LL!$Q$2:$Q$40,LL!$T$2:$T$40),"")</f>
        <v>MA</v>
      </c>
      <c r="E598" s="73">
        <f>IF(ISNUMBER(C598),LOOKUP(C598,LL!$Q$2:$Q$40,LL!$U$2:$U$40),"")</f>
        <v>40</v>
      </c>
      <c r="F598" s="363">
        <v>1</v>
      </c>
      <c r="G598" s="363">
        <v>1</v>
      </c>
      <c r="H598" s="363" t="s">
        <v>197</v>
      </c>
      <c r="I598" s="363" t="s">
        <v>177</v>
      </c>
      <c r="J598" s="363" t="s">
        <v>3</v>
      </c>
      <c r="K598" s="364" t="s">
        <v>189</v>
      </c>
      <c r="L598" s="363" t="s">
        <v>193</v>
      </c>
      <c r="M598" s="363" t="s">
        <v>938</v>
      </c>
      <c r="N598" s="363" t="s">
        <v>1237</v>
      </c>
      <c r="O598" s="363" t="s">
        <v>1341</v>
      </c>
      <c r="P598" s="363">
        <v>9</v>
      </c>
      <c r="Q598" s="363">
        <v>18</v>
      </c>
      <c r="R598" s="363">
        <v>10.944000000000001</v>
      </c>
      <c r="S598" s="363"/>
      <c r="T598" s="363"/>
      <c r="U598" s="365" t="s">
        <v>1955</v>
      </c>
      <c r="V598"/>
    </row>
    <row r="599" spans="1:22" s="2" customFormat="1" x14ac:dyDescent="0.25">
      <c r="A599" s="327">
        <v>4</v>
      </c>
      <c r="B599" s="74">
        <f t="shared" si="24"/>
        <v>598</v>
      </c>
      <c r="C599" s="366">
        <v>4</v>
      </c>
      <c r="D599" s="74" t="str">
        <f>IF(ISNUMBER(C599),LOOKUP(C599,LL!$Q$2:$Q$40,LL!$T$2:$T$40),"")</f>
        <v>MA</v>
      </c>
      <c r="E599" s="74">
        <f>IF(ISNUMBER(C599),LOOKUP(C599,LL!$Q$2:$Q$40,LL!$U$2:$U$40),"")</f>
        <v>40</v>
      </c>
      <c r="F599" s="366">
        <v>1</v>
      </c>
      <c r="G599" s="366">
        <v>2</v>
      </c>
      <c r="H599" s="366" t="s">
        <v>186</v>
      </c>
      <c r="I599" s="366" t="s">
        <v>187</v>
      </c>
      <c r="J599" s="366" t="s">
        <v>340</v>
      </c>
      <c r="K599" s="367" t="s">
        <v>189</v>
      </c>
      <c r="L599" s="366" t="s">
        <v>193</v>
      </c>
      <c r="M599" s="366" t="s">
        <v>861</v>
      </c>
      <c r="N599" s="366" t="s">
        <v>1965</v>
      </c>
      <c r="O599" s="366" t="s">
        <v>1341</v>
      </c>
      <c r="P599" s="366">
        <v>2</v>
      </c>
      <c r="Q599" s="366">
        <v>3</v>
      </c>
      <c r="R599" s="366">
        <v>18</v>
      </c>
      <c r="S599" s="366">
        <f>ROUND(2*P599/Q599,3)</f>
        <v>1.333</v>
      </c>
      <c r="T599" s="366">
        <f>R599+S599</f>
        <v>19.332999999999998</v>
      </c>
      <c r="U599" s="368" t="s">
        <v>1956</v>
      </c>
      <c r="V599"/>
    </row>
    <row r="600" spans="1:22" s="2" customFormat="1" x14ac:dyDescent="0.25">
      <c r="A600" s="327"/>
      <c r="B600" s="73">
        <f t="shared" si="24"/>
        <v>599</v>
      </c>
      <c r="C600" s="363">
        <v>4</v>
      </c>
      <c r="D600" s="73" t="str">
        <f>IF(ISNUMBER(C600),LOOKUP(C600,LL!$Q$2:$Q$40,LL!$T$2:$T$40),"")</f>
        <v>MA</v>
      </c>
      <c r="E600" s="73">
        <f>IF(ISNUMBER(C600),LOOKUP(C600,LL!$Q$2:$Q$40,LL!$U$2:$U$40),"")</f>
        <v>40</v>
      </c>
      <c r="F600" s="363">
        <v>1</v>
      </c>
      <c r="G600" s="363">
        <v>1</v>
      </c>
      <c r="H600" s="363" t="s">
        <v>197</v>
      </c>
      <c r="I600" s="363" t="s">
        <v>3</v>
      </c>
      <c r="J600" s="363" t="s">
        <v>177</v>
      </c>
      <c r="K600" s="364" t="s">
        <v>189</v>
      </c>
      <c r="L600" s="363" t="s">
        <v>193</v>
      </c>
      <c r="M600" s="363" t="s">
        <v>938</v>
      </c>
      <c r="N600" s="363" t="s">
        <v>1237</v>
      </c>
      <c r="O600" s="363" t="s">
        <v>1341</v>
      </c>
      <c r="P600" s="363">
        <v>4</v>
      </c>
      <c r="Q600" s="363">
        <v>18</v>
      </c>
      <c r="R600" s="363">
        <v>10.944000000000001</v>
      </c>
      <c r="S600" s="363"/>
      <c r="T600" s="363"/>
      <c r="U600" s="365" t="s">
        <v>1957</v>
      </c>
      <c r="V600"/>
    </row>
    <row r="601" spans="1:22" s="2" customFormat="1" x14ac:dyDescent="0.25">
      <c r="A601" s="327">
        <v>8</v>
      </c>
      <c r="B601" s="74">
        <f t="shared" si="24"/>
        <v>600</v>
      </c>
      <c r="C601" s="366">
        <v>4</v>
      </c>
      <c r="D601" s="74" t="str">
        <f>IF(ISNUMBER(C601),LOOKUP(C601,LL!$Q$2:$Q$40,LL!$T$2:$T$40),"")</f>
        <v>MA</v>
      </c>
      <c r="E601" s="74">
        <f>IF(ISNUMBER(C601),LOOKUP(C601,LL!$Q$2:$Q$40,LL!$U$2:$U$40),"")</f>
        <v>40</v>
      </c>
      <c r="F601" s="366">
        <v>1</v>
      </c>
      <c r="G601" s="366">
        <v>1</v>
      </c>
      <c r="H601" s="366" t="s">
        <v>197</v>
      </c>
      <c r="I601" s="366" t="s">
        <v>177</v>
      </c>
      <c r="J601" s="366" t="s">
        <v>3</v>
      </c>
      <c r="K601" s="367" t="s">
        <v>189</v>
      </c>
      <c r="L601" s="366" t="s">
        <v>329</v>
      </c>
      <c r="M601" s="366" t="s">
        <v>220</v>
      </c>
      <c r="N601" s="366" t="s">
        <v>1237</v>
      </c>
      <c r="O601" s="366">
        <v>1</v>
      </c>
      <c r="P601" s="366">
        <v>1</v>
      </c>
      <c r="Q601" s="366" t="s">
        <v>1958</v>
      </c>
      <c r="R601" s="366">
        <v>-1</v>
      </c>
      <c r="S601" s="366" t="s">
        <v>277</v>
      </c>
      <c r="T601" s="366" t="s">
        <v>177</v>
      </c>
      <c r="U601" s="368" t="s">
        <v>1959</v>
      </c>
      <c r="V601"/>
    </row>
    <row r="602" spans="1:22" s="2" customFormat="1" x14ac:dyDescent="0.25">
      <c r="A602" s="327"/>
      <c r="B602" s="73">
        <f t="shared" si="24"/>
        <v>601</v>
      </c>
      <c r="C602" s="363">
        <v>4</v>
      </c>
      <c r="D602" s="73" t="str">
        <f>IF(ISNUMBER(C602),LOOKUP(C602,LL!$Q$2:$Q$40,LL!$T$2:$T$40),"")</f>
        <v>MA</v>
      </c>
      <c r="E602" s="73">
        <f>IF(ISNUMBER(C602),LOOKUP(C602,LL!$Q$2:$Q$40,LL!$U$2:$U$40),"")</f>
        <v>40</v>
      </c>
      <c r="F602" s="363">
        <v>1</v>
      </c>
      <c r="G602" s="363">
        <v>1</v>
      </c>
      <c r="H602" s="363" t="s">
        <v>197</v>
      </c>
      <c r="I602" s="363" t="s">
        <v>177</v>
      </c>
      <c r="J602" s="363" t="s">
        <v>3</v>
      </c>
      <c r="K602" s="364" t="s">
        <v>189</v>
      </c>
      <c r="L602" s="363" t="s">
        <v>329</v>
      </c>
      <c r="M602" s="363" t="s">
        <v>193</v>
      </c>
      <c r="N602" s="363" t="s">
        <v>1237</v>
      </c>
      <c r="O602" s="363">
        <v>2</v>
      </c>
      <c r="P602" s="363">
        <v>1</v>
      </c>
      <c r="Q602" s="363" t="s">
        <v>939</v>
      </c>
      <c r="R602" s="363">
        <v>-1</v>
      </c>
      <c r="S602" s="363" t="s">
        <v>277</v>
      </c>
      <c r="T602" s="363" t="s">
        <v>177</v>
      </c>
      <c r="U602" s="365" t="s">
        <v>1960</v>
      </c>
      <c r="V602"/>
    </row>
    <row r="603" spans="1:22" s="2" customFormat="1" x14ac:dyDescent="0.25">
      <c r="A603" s="327"/>
      <c r="B603" s="74">
        <f t="shared" si="24"/>
        <v>602</v>
      </c>
      <c r="C603" s="366">
        <v>4</v>
      </c>
      <c r="D603" s="74" t="str">
        <f>IF(ISNUMBER(C603),LOOKUP(C603,LL!$Q$2:$Q$40,LL!$T$2:$T$40),"")</f>
        <v>MA</v>
      </c>
      <c r="E603" s="74">
        <f>IF(ISNUMBER(C603),LOOKUP(C603,LL!$Q$2:$Q$40,LL!$U$2:$U$40),"")</f>
        <v>40</v>
      </c>
      <c r="F603" s="366">
        <v>1</v>
      </c>
      <c r="G603" s="366">
        <v>1</v>
      </c>
      <c r="H603" s="366" t="s">
        <v>197</v>
      </c>
      <c r="I603" s="366" t="s">
        <v>177</v>
      </c>
      <c r="J603" s="366" t="s">
        <v>3</v>
      </c>
      <c r="K603" s="367" t="s">
        <v>189</v>
      </c>
      <c r="L603" s="366" t="s">
        <v>329</v>
      </c>
      <c r="M603" s="366" t="s">
        <v>193</v>
      </c>
      <c r="N603" s="366" t="s">
        <v>1237</v>
      </c>
      <c r="O603" s="366">
        <v>3</v>
      </c>
      <c r="P603" s="366">
        <v>1</v>
      </c>
      <c r="Q603" s="366" t="s">
        <v>1601</v>
      </c>
      <c r="R603" s="366">
        <v>-1</v>
      </c>
      <c r="S603" s="366" t="s">
        <v>1601</v>
      </c>
      <c r="T603" s="366" t="s">
        <v>700</v>
      </c>
      <c r="U603" s="368" t="s">
        <v>1961</v>
      </c>
      <c r="V603"/>
    </row>
    <row r="604" spans="1:22" s="2" customFormat="1" x14ac:dyDescent="0.25">
      <c r="A604" s="327"/>
      <c r="B604" s="73">
        <f t="shared" si="24"/>
        <v>603</v>
      </c>
      <c r="C604" s="363">
        <v>4</v>
      </c>
      <c r="D604" s="73" t="str">
        <f>IF(ISNUMBER(C604),LOOKUP(C604,LL!$Q$2:$Q$40,LL!$T$2:$T$40),"")</f>
        <v>MA</v>
      </c>
      <c r="E604" s="73">
        <f>IF(ISNUMBER(C604),LOOKUP(C604,LL!$Q$2:$Q$40,LL!$U$2:$U$40),"")</f>
        <v>40</v>
      </c>
      <c r="F604" s="363">
        <v>1</v>
      </c>
      <c r="G604" s="363">
        <v>1</v>
      </c>
      <c r="H604" s="363" t="s">
        <v>197</v>
      </c>
      <c r="I604" s="363" t="s">
        <v>177</v>
      </c>
      <c r="J604" s="363" t="s">
        <v>3</v>
      </c>
      <c r="K604" s="364" t="s">
        <v>189</v>
      </c>
      <c r="L604" s="363" t="s">
        <v>329</v>
      </c>
      <c r="M604" s="363" t="s">
        <v>193</v>
      </c>
      <c r="N604" s="363" t="s">
        <v>1237</v>
      </c>
      <c r="O604" s="363">
        <v>4</v>
      </c>
      <c r="P604" s="363">
        <v>1</v>
      </c>
      <c r="Q604" s="363" t="s">
        <v>1601</v>
      </c>
      <c r="R604" s="363">
        <v>-1</v>
      </c>
      <c r="S604" s="363" t="s">
        <v>1601</v>
      </c>
      <c r="T604" s="363" t="s">
        <v>700</v>
      </c>
      <c r="U604" s="365" t="s">
        <v>1962</v>
      </c>
      <c r="V604"/>
    </row>
    <row r="605" spans="1:22" s="2" customFormat="1" x14ac:dyDescent="0.25">
      <c r="A605" s="327"/>
      <c r="B605" s="74">
        <f t="shared" si="24"/>
        <v>604</v>
      </c>
      <c r="C605" s="366">
        <v>4</v>
      </c>
      <c r="D605" s="74" t="str">
        <f>IF(ISNUMBER(C605),LOOKUP(C605,LL!$Q$2:$Q$40,LL!$T$2:$T$40),"")</f>
        <v>MA</v>
      </c>
      <c r="E605" s="74">
        <f>IF(ISNUMBER(C605),LOOKUP(C605,LL!$Q$2:$Q$40,LL!$U$2:$U$40),"")</f>
        <v>40</v>
      </c>
      <c r="F605" s="366">
        <v>1</v>
      </c>
      <c r="G605" s="366">
        <v>1</v>
      </c>
      <c r="H605" s="366" t="s">
        <v>197</v>
      </c>
      <c r="I605" s="366" t="s">
        <v>177</v>
      </c>
      <c r="J605" s="366" t="s">
        <v>3</v>
      </c>
      <c r="K605" s="367" t="s">
        <v>189</v>
      </c>
      <c r="L605" s="366" t="s">
        <v>329</v>
      </c>
      <c r="M605" s="366" t="s">
        <v>193</v>
      </c>
      <c r="N605" s="366" t="s">
        <v>1237</v>
      </c>
      <c r="O605" s="366">
        <v>5</v>
      </c>
      <c r="P605" s="366">
        <v>1</v>
      </c>
      <c r="Q605" s="366" t="s">
        <v>939</v>
      </c>
      <c r="R605" s="366">
        <v>-1</v>
      </c>
      <c r="S605" s="366" t="s">
        <v>189</v>
      </c>
      <c r="T605" s="366" t="s">
        <v>177</v>
      </c>
      <c r="U605" s="368" t="s">
        <v>1963</v>
      </c>
      <c r="V605"/>
    </row>
    <row r="606" spans="1:22" s="2" customFormat="1" x14ac:dyDescent="0.25">
      <c r="A606" s="327">
        <v>4</v>
      </c>
      <c r="B606" s="73">
        <f t="shared" si="24"/>
        <v>605</v>
      </c>
      <c r="C606" s="363">
        <v>4</v>
      </c>
      <c r="D606" s="73" t="str">
        <f>IF(ISNUMBER(C606),LOOKUP(C606,LL!$Q$2:$Q$40,LL!$T$2:$T$40),"")</f>
        <v>MA</v>
      </c>
      <c r="E606" s="73">
        <f>IF(ISNUMBER(C606),LOOKUP(C606,LL!$Q$2:$Q$40,LL!$U$2:$U$40),"")</f>
        <v>40</v>
      </c>
      <c r="F606" s="363">
        <v>1</v>
      </c>
      <c r="G606" s="363">
        <v>1</v>
      </c>
      <c r="H606" s="363" t="s">
        <v>197</v>
      </c>
      <c r="I606" s="363" t="s">
        <v>177</v>
      </c>
      <c r="J606" s="363" t="s">
        <v>3</v>
      </c>
      <c r="K606" s="364" t="s">
        <v>189</v>
      </c>
      <c r="L606" s="363" t="s">
        <v>193</v>
      </c>
      <c r="M606" s="363" t="s">
        <v>941</v>
      </c>
      <c r="N606" s="363" t="s">
        <v>1237</v>
      </c>
      <c r="O606" s="363" t="s">
        <v>1341</v>
      </c>
      <c r="P606" s="363">
        <v>9</v>
      </c>
      <c r="Q606" s="363">
        <v>18</v>
      </c>
      <c r="R606" s="363">
        <v>10.944000000000001</v>
      </c>
      <c r="S606" s="363">
        <f>ROUND(2*P606/Q606,3)</f>
        <v>1</v>
      </c>
      <c r="T606" s="363">
        <f>R606+S606</f>
        <v>11.944000000000001</v>
      </c>
      <c r="U606" s="365" t="s">
        <v>1964</v>
      </c>
      <c r="V606"/>
    </row>
    <row r="607" spans="1:22" s="2" customFormat="1" x14ac:dyDescent="0.25">
      <c r="A607" s="327">
        <v>1</v>
      </c>
      <c r="B607" s="74">
        <f t="shared" si="24"/>
        <v>606</v>
      </c>
      <c r="C607" s="366">
        <v>4</v>
      </c>
      <c r="D607" s="74" t="str">
        <f>IF(ISNUMBER(C607),LOOKUP(C607,LL!$Q$2:$Q$40,LL!$T$2:$T$40),"")</f>
        <v>MA</v>
      </c>
      <c r="E607" s="74">
        <f>IF(ISNUMBER(C607),LOOKUP(C607,LL!$Q$2:$Q$40,LL!$U$2:$U$40),"")</f>
        <v>40</v>
      </c>
      <c r="F607" s="366">
        <v>1</v>
      </c>
      <c r="G607" s="366">
        <v>2</v>
      </c>
      <c r="H607" s="366" t="s">
        <v>186</v>
      </c>
      <c r="I607" s="366" t="s">
        <v>187</v>
      </c>
      <c r="J607" s="366" t="s">
        <v>340</v>
      </c>
      <c r="K607" s="367" t="s">
        <v>194</v>
      </c>
      <c r="L607" s="366" t="s">
        <v>871</v>
      </c>
      <c r="M607" s="366">
        <v>19.332999999999998</v>
      </c>
      <c r="N607" s="366" t="s">
        <v>1965</v>
      </c>
      <c r="O607" s="366">
        <v>1</v>
      </c>
      <c r="P607" s="366">
        <v>1</v>
      </c>
      <c r="Q607" s="366">
        <v>0</v>
      </c>
      <c r="R607" s="366">
        <v>0</v>
      </c>
      <c r="S607" s="366">
        <v>34</v>
      </c>
      <c r="T607" s="366">
        <v>1</v>
      </c>
      <c r="U607" s="368" t="s">
        <v>1966</v>
      </c>
      <c r="V607"/>
    </row>
    <row r="608" spans="1:22" s="2" customFormat="1" x14ac:dyDescent="0.25">
      <c r="A608" s="327"/>
      <c r="B608" s="73">
        <f t="shared" si="24"/>
        <v>607</v>
      </c>
      <c r="C608" s="363">
        <v>4</v>
      </c>
      <c r="D608" s="73" t="str">
        <f>IF(ISNUMBER(C608),LOOKUP(C608,LL!$Q$2:$Q$40,LL!$T$2:$T$40),"")</f>
        <v>MA</v>
      </c>
      <c r="E608" s="73">
        <f>IF(ISNUMBER(C608),LOOKUP(C608,LL!$Q$2:$Q$40,LL!$U$2:$U$40),"")</f>
        <v>40</v>
      </c>
      <c r="F608" s="363">
        <v>1</v>
      </c>
      <c r="G608" s="363">
        <v>3</v>
      </c>
      <c r="H608" s="363" t="s">
        <v>186</v>
      </c>
      <c r="I608" s="363" t="s">
        <v>187</v>
      </c>
      <c r="J608" s="363" t="s">
        <v>340</v>
      </c>
      <c r="K608" s="364" t="s">
        <v>194</v>
      </c>
      <c r="L608" s="363" t="s">
        <v>871</v>
      </c>
      <c r="M608" s="363">
        <v>21.332999999999998</v>
      </c>
      <c r="N608" s="363" t="s">
        <v>1967</v>
      </c>
      <c r="O608" s="363">
        <v>1</v>
      </c>
      <c r="P608" s="363">
        <v>1</v>
      </c>
      <c r="Q608" s="363">
        <v>0</v>
      </c>
      <c r="R608" s="363">
        <v>0</v>
      </c>
      <c r="S608" s="363">
        <v>39</v>
      </c>
      <c r="T608" s="363">
        <v>1</v>
      </c>
      <c r="U608" s="365" t="s">
        <v>1968</v>
      </c>
      <c r="V608"/>
    </row>
    <row r="609" spans="1:22" s="2" customFormat="1" x14ac:dyDescent="0.25">
      <c r="A609" s="327">
        <v>21</v>
      </c>
      <c r="B609" s="74">
        <f t="shared" si="24"/>
        <v>608</v>
      </c>
      <c r="C609" s="366">
        <v>4</v>
      </c>
      <c r="D609" s="74" t="str">
        <f>IF(ISNUMBER(C609),LOOKUP(C609,LL!$Q$2:$Q$40,LL!$T$2:$T$40),"")</f>
        <v>MA</v>
      </c>
      <c r="E609" s="74">
        <f>IF(ISNUMBER(C609),LOOKUP(C609,LL!$Q$2:$Q$40,LL!$U$2:$U$40),"")</f>
        <v>40</v>
      </c>
      <c r="F609" s="366">
        <v>1</v>
      </c>
      <c r="G609" s="366">
        <v>0</v>
      </c>
      <c r="H609" s="366" t="s">
        <v>186</v>
      </c>
      <c r="I609" s="366" t="s">
        <v>187</v>
      </c>
      <c r="J609" s="366" t="s">
        <v>340</v>
      </c>
      <c r="K609" s="367" t="s">
        <v>398</v>
      </c>
      <c r="L609" s="366" t="s">
        <v>642</v>
      </c>
      <c r="M609" s="366" t="s">
        <v>1249</v>
      </c>
      <c r="N609" s="366" t="s">
        <v>1967</v>
      </c>
      <c r="O609" s="366" t="s">
        <v>1923</v>
      </c>
      <c r="P609" s="366">
        <v>2</v>
      </c>
      <c r="Q609" s="366">
        <v>15</v>
      </c>
      <c r="R609" s="366">
        <v>8</v>
      </c>
      <c r="S609" s="366">
        <v>12</v>
      </c>
      <c r="T609" s="366">
        <v>8</v>
      </c>
      <c r="U609" s="368" t="s">
        <v>1969</v>
      </c>
      <c r="V609"/>
    </row>
    <row r="610" spans="1:22" s="2" customFormat="1" x14ac:dyDescent="0.25">
      <c r="A610" s="327">
        <v>5</v>
      </c>
      <c r="B610" s="73">
        <f t="shared" si="24"/>
        <v>609</v>
      </c>
      <c r="C610" s="363">
        <v>4</v>
      </c>
      <c r="D610" s="73" t="str">
        <f>IF(ISNUMBER(C610),LOOKUP(C610,LL!$Q$2:$Q$40,LL!$T$2:$T$40),"")</f>
        <v>MA</v>
      </c>
      <c r="E610" s="73">
        <f>IF(ISNUMBER(C610),LOOKUP(C610,LL!$Q$2:$Q$40,LL!$U$2:$U$40),"")</f>
        <v>40</v>
      </c>
      <c r="F610" s="363">
        <v>1</v>
      </c>
      <c r="G610" s="363">
        <v>1</v>
      </c>
      <c r="H610" s="363" t="s">
        <v>186</v>
      </c>
      <c r="I610" s="363" t="s">
        <v>0</v>
      </c>
      <c r="J610" s="363" t="s">
        <v>187</v>
      </c>
      <c r="K610" s="364" t="s">
        <v>398</v>
      </c>
      <c r="L610" s="363" t="s">
        <v>772</v>
      </c>
      <c r="M610" s="363" t="s">
        <v>795</v>
      </c>
      <c r="N610" s="363" t="s">
        <v>1967</v>
      </c>
      <c r="O610" s="363">
        <v>1</v>
      </c>
      <c r="P610" s="363">
        <v>1</v>
      </c>
      <c r="Q610" s="363">
        <v>15</v>
      </c>
      <c r="R610" s="363">
        <v>8</v>
      </c>
      <c r="S610" s="363">
        <v>13</v>
      </c>
      <c r="T610" s="363">
        <v>8</v>
      </c>
      <c r="U610" s="365" t="s">
        <v>1970</v>
      </c>
      <c r="V610"/>
    </row>
    <row r="611" spans="1:22" s="2" customFormat="1" x14ac:dyDescent="0.25">
      <c r="A611" s="327">
        <v>1</v>
      </c>
      <c r="B611" s="74">
        <f t="shared" si="24"/>
        <v>610</v>
      </c>
      <c r="C611" s="366">
        <v>4</v>
      </c>
      <c r="D611" s="74" t="str">
        <f>IF(ISNUMBER(C611),LOOKUP(C611,LL!$Q$2:$Q$40,LL!$T$2:$T$40),"")</f>
        <v>MA</v>
      </c>
      <c r="E611" s="74">
        <f>IF(ISNUMBER(C611),LOOKUP(C611,LL!$Q$2:$Q$40,LL!$U$2:$U$40),"")</f>
        <v>40</v>
      </c>
      <c r="F611" s="366">
        <v>1</v>
      </c>
      <c r="G611" s="366">
        <v>1</v>
      </c>
      <c r="H611" s="366" t="s">
        <v>197</v>
      </c>
      <c r="I611" s="366" t="s">
        <v>177</v>
      </c>
      <c r="J611" s="366" t="s">
        <v>3</v>
      </c>
      <c r="K611" s="367" t="s">
        <v>194</v>
      </c>
      <c r="L611" s="366" t="s">
        <v>871</v>
      </c>
      <c r="M611" s="366">
        <v>11.944000000000001</v>
      </c>
      <c r="N611" s="366" t="s">
        <v>1237</v>
      </c>
      <c r="O611" s="366">
        <v>0.78600000000000003</v>
      </c>
      <c r="P611" s="366">
        <v>0.67600000000000005</v>
      </c>
      <c r="Q611" s="366">
        <v>0</v>
      </c>
      <c r="R611" s="366">
        <v>0.153</v>
      </c>
      <c r="S611" s="366">
        <v>22</v>
      </c>
      <c r="T611" s="366">
        <v>1</v>
      </c>
      <c r="U611" s="368" t="s">
        <v>1971</v>
      </c>
      <c r="V611"/>
    </row>
    <row r="612" spans="1:22" s="2" customFormat="1" x14ac:dyDescent="0.25">
      <c r="A612" s="327">
        <v>28</v>
      </c>
      <c r="B612" s="73">
        <f t="shared" si="24"/>
        <v>611</v>
      </c>
      <c r="C612" s="363">
        <v>4</v>
      </c>
      <c r="D612" s="73" t="str">
        <f>IF(ISNUMBER(C612),LOOKUP(C612,LL!$Q$2:$Q$40,LL!$T$2:$T$40),"")</f>
        <v>MA</v>
      </c>
      <c r="E612" s="73">
        <f>IF(ISNUMBER(C612),LOOKUP(C612,LL!$Q$2:$Q$40,LL!$U$2:$U$40),"")</f>
        <v>40</v>
      </c>
      <c r="F612" s="363">
        <v>1</v>
      </c>
      <c r="G612" s="363">
        <v>1</v>
      </c>
      <c r="H612" s="363" t="s">
        <v>197</v>
      </c>
      <c r="I612" s="363" t="s">
        <v>177</v>
      </c>
      <c r="J612" s="363" t="s">
        <v>3</v>
      </c>
      <c r="K612" s="364" t="s">
        <v>709</v>
      </c>
      <c r="L612" s="363" t="s">
        <v>194</v>
      </c>
      <c r="M612" s="363" t="s">
        <v>727</v>
      </c>
      <c r="N612" s="363" t="s">
        <v>1237</v>
      </c>
      <c r="O612" s="363">
        <v>0</v>
      </c>
      <c r="P612" s="363">
        <v>1</v>
      </c>
      <c r="Q612" s="363">
        <v>0</v>
      </c>
      <c r="R612" s="363">
        <v>0</v>
      </c>
      <c r="S612" s="363">
        <v>1</v>
      </c>
      <c r="T612" s="363">
        <v>0</v>
      </c>
      <c r="U612" s="365" t="s">
        <v>1972</v>
      </c>
      <c r="V612"/>
    </row>
    <row r="613" spans="1:22" s="2" customFormat="1" x14ac:dyDescent="0.25">
      <c r="A613" s="327">
        <v>1</v>
      </c>
      <c r="B613" s="74">
        <f t="shared" si="24"/>
        <v>612</v>
      </c>
      <c r="C613" s="366">
        <v>4</v>
      </c>
      <c r="D613" s="74" t="str">
        <f>IF(ISNUMBER(C613),LOOKUP(C613,LL!$Q$2:$Q$40,LL!$T$2:$T$40),"")</f>
        <v>MA</v>
      </c>
      <c r="E613" s="74">
        <f>IF(ISNUMBER(C613),LOOKUP(C613,LL!$Q$2:$Q$40,LL!$U$2:$U$40),"")</f>
        <v>40</v>
      </c>
      <c r="F613" s="366">
        <v>1</v>
      </c>
      <c r="G613" s="366">
        <v>2</v>
      </c>
      <c r="H613" s="366" t="s">
        <v>197</v>
      </c>
      <c r="I613" s="366" t="s">
        <v>177</v>
      </c>
      <c r="J613" s="366" t="s">
        <v>3</v>
      </c>
      <c r="K613" s="367" t="s">
        <v>194</v>
      </c>
      <c r="L613" s="366" t="s">
        <v>871</v>
      </c>
      <c r="M613" s="366">
        <v>16</v>
      </c>
      <c r="N613" s="366" t="s">
        <v>531</v>
      </c>
      <c r="O613" s="366">
        <v>0.99</v>
      </c>
      <c r="P613" s="366">
        <v>0.9</v>
      </c>
      <c r="Q613" s="366">
        <v>0</v>
      </c>
      <c r="R613" s="366">
        <v>0.01</v>
      </c>
      <c r="S613" s="366">
        <v>27</v>
      </c>
      <c r="T613" s="366">
        <v>1</v>
      </c>
      <c r="U613" s="368" t="s">
        <v>1975</v>
      </c>
      <c r="V613"/>
    </row>
    <row r="614" spans="1:22" s="2" customFormat="1" x14ac:dyDescent="0.25">
      <c r="A614" s="327"/>
      <c r="B614" s="73">
        <f t="shared" si="24"/>
        <v>613</v>
      </c>
      <c r="C614" s="363">
        <v>4</v>
      </c>
      <c r="D614" s="73" t="str">
        <f>IF(ISNUMBER(C614),LOOKUP(C614,LL!$Q$2:$Q$40,LL!$T$2:$T$40),"")</f>
        <v>MA</v>
      </c>
      <c r="E614" s="73">
        <f>IF(ISNUMBER(C614),LOOKUP(C614,LL!$Q$2:$Q$40,LL!$U$2:$U$40),"")</f>
        <v>40</v>
      </c>
      <c r="F614" s="363">
        <v>1</v>
      </c>
      <c r="G614" s="363">
        <v>3</v>
      </c>
      <c r="H614" s="363" t="s">
        <v>197</v>
      </c>
      <c r="I614" s="363" t="s">
        <v>177</v>
      </c>
      <c r="J614" s="363" t="s">
        <v>3</v>
      </c>
      <c r="K614" s="364" t="s">
        <v>194</v>
      </c>
      <c r="L614" s="363" t="s">
        <v>871</v>
      </c>
      <c r="M614" s="363">
        <v>29.332999999999998</v>
      </c>
      <c r="N614" s="363" t="s">
        <v>1974</v>
      </c>
      <c r="O614" s="363">
        <v>1</v>
      </c>
      <c r="P614" s="363">
        <v>1</v>
      </c>
      <c r="Q614" s="363">
        <v>0</v>
      </c>
      <c r="R614" s="363">
        <v>0</v>
      </c>
      <c r="S614" s="363">
        <v>47</v>
      </c>
      <c r="T614" s="363">
        <v>1</v>
      </c>
      <c r="U614" s="365" t="s">
        <v>1976</v>
      </c>
      <c r="V614"/>
    </row>
    <row r="615" spans="1:22" s="2" customFormat="1" x14ac:dyDescent="0.25">
      <c r="A615" s="327">
        <v>29</v>
      </c>
      <c r="B615" s="74">
        <f t="shared" si="24"/>
        <v>614</v>
      </c>
      <c r="C615" s="366">
        <v>4</v>
      </c>
      <c r="D615" s="74" t="str">
        <f>IF(ISNUMBER(C615),LOOKUP(C615,LL!$Q$2:$Q$40,LL!$T$2:$T$40),"")</f>
        <v>MA</v>
      </c>
      <c r="E615" s="74">
        <f>IF(ISNUMBER(C615),LOOKUP(C615,LL!$Q$2:$Q$40,LL!$U$2:$U$40),"")</f>
        <v>40</v>
      </c>
      <c r="F615" s="366">
        <v>1</v>
      </c>
      <c r="G615" s="366"/>
      <c r="H615" s="366" t="s">
        <v>197</v>
      </c>
      <c r="I615" s="366" t="s">
        <v>177</v>
      </c>
      <c r="J615" s="366" t="s">
        <v>3</v>
      </c>
      <c r="K615" s="367" t="s">
        <v>740</v>
      </c>
      <c r="L615" s="366" t="s">
        <v>993</v>
      </c>
      <c r="M615" s="366" t="s">
        <v>713</v>
      </c>
      <c r="N615" s="366" t="s">
        <v>1974</v>
      </c>
      <c r="O615" s="366">
        <v>4</v>
      </c>
      <c r="P615" s="366">
        <v>4</v>
      </c>
      <c r="Q615" s="366">
        <v>1</v>
      </c>
      <c r="R615" s="366">
        <v>0</v>
      </c>
      <c r="S615" s="366">
        <v>0</v>
      </c>
      <c r="T615" s="366">
        <v>0</v>
      </c>
      <c r="U615" s="368" t="s">
        <v>1973</v>
      </c>
      <c r="V615"/>
    </row>
    <row r="616" spans="1:22" s="2" customFormat="1" x14ac:dyDescent="0.25">
      <c r="A616" s="327">
        <v>55</v>
      </c>
      <c r="B616" s="73">
        <f t="shared" si="24"/>
        <v>615</v>
      </c>
      <c r="C616" s="363">
        <v>4</v>
      </c>
      <c r="D616" s="73" t="str">
        <f>IF(ISNUMBER(C616),LOOKUP(C616,LL!$Q$2:$Q$40,LL!$T$2:$T$40),"")</f>
        <v>MA</v>
      </c>
      <c r="E616" s="73">
        <f>IF(ISNUMBER(C616),LOOKUP(C616,LL!$Q$2:$Q$40,LL!$U$2:$U$40),"")</f>
        <v>40</v>
      </c>
      <c r="F616" s="363">
        <v>1</v>
      </c>
      <c r="G616" s="363"/>
      <c r="H616" s="363" t="s">
        <v>176</v>
      </c>
      <c r="I616" s="363" t="s">
        <v>177</v>
      </c>
      <c r="J616" s="363" t="s">
        <v>5</v>
      </c>
      <c r="K616" s="364" t="s">
        <v>347</v>
      </c>
      <c r="L616" s="363" t="s">
        <v>1311</v>
      </c>
      <c r="M616" s="363" t="s">
        <v>697</v>
      </c>
      <c r="N616" s="363" t="s">
        <v>1163</v>
      </c>
      <c r="O616" s="363" t="s">
        <v>1695</v>
      </c>
      <c r="P616" s="363" t="s">
        <v>1977</v>
      </c>
      <c r="Q616" s="363" t="s">
        <v>1980</v>
      </c>
      <c r="R616" s="363" t="s">
        <v>1978</v>
      </c>
      <c r="S616" s="363" t="s">
        <v>1982</v>
      </c>
      <c r="T616" s="363" t="s">
        <v>1980</v>
      </c>
      <c r="U616" s="365" t="s">
        <v>1981</v>
      </c>
      <c r="V616"/>
    </row>
    <row r="617" spans="1:22" s="2" customFormat="1" x14ac:dyDescent="0.25">
      <c r="A617" s="327">
        <v>10</v>
      </c>
      <c r="B617" s="74">
        <f t="shared" si="24"/>
        <v>616</v>
      </c>
      <c r="C617" s="366">
        <v>4</v>
      </c>
      <c r="D617" s="74" t="str">
        <f>IF(ISNUMBER(C617),LOOKUP(C617,LL!$Q$2:$Q$40,LL!$T$2:$T$40),"")</f>
        <v>MA</v>
      </c>
      <c r="E617" s="74">
        <f>IF(ISNUMBER(C617),LOOKUP(C617,LL!$Q$2:$Q$40,LL!$U$2:$U$40),"")</f>
        <v>40</v>
      </c>
      <c r="F617" s="366">
        <v>2</v>
      </c>
      <c r="G617" s="366" t="s">
        <v>261</v>
      </c>
      <c r="H617" s="366" t="s">
        <v>176</v>
      </c>
      <c r="I617" s="366" t="s">
        <v>177</v>
      </c>
      <c r="J617" s="366" t="s">
        <v>5</v>
      </c>
      <c r="K617" s="367" t="s">
        <v>297</v>
      </c>
      <c r="L617" s="366">
        <v>1939</v>
      </c>
      <c r="M617" s="366" t="s">
        <v>219</v>
      </c>
      <c r="N617" s="366" t="s">
        <v>1983</v>
      </c>
      <c r="O617" s="366">
        <v>6</v>
      </c>
      <c r="P617" s="366">
        <v>12</v>
      </c>
      <c r="Q617" s="366">
        <v>17</v>
      </c>
      <c r="R617" s="366">
        <v>4</v>
      </c>
      <c r="S617" s="366">
        <v>4</v>
      </c>
      <c r="T617" s="366">
        <v>11</v>
      </c>
      <c r="U617" s="368"/>
      <c r="V617"/>
    </row>
    <row r="618" spans="1:22" s="2" customFormat="1" x14ac:dyDescent="0.25">
      <c r="A618" s="327">
        <v>15</v>
      </c>
      <c r="B618" s="73">
        <f t="shared" si="24"/>
        <v>617</v>
      </c>
      <c r="C618" s="363">
        <v>4</v>
      </c>
      <c r="D618" s="73" t="str">
        <f>IF(ISNUMBER(C618),LOOKUP(C618,LL!$Q$2:$Q$40,LL!$T$2:$T$40),"")</f>
        <v>MA</v>
      </c>
      <c r="E618" s="73">
        <f>IF(ISNUMBER(C618),LOOKUP(C618,LL!$Q$2:$Q$40,LL!$U$2:$U$40),"")</f>
        <v>40</v>
      </c>
      <c r="F618" s="363">
        <v>2</v>
      </c>
      <c r="G618" s="363">
        <v>1</v>
      </c>
      <c r="H618" s="363" t="s">
        <v>358</v>
      </c>
      <c r="I618" s="363" t="s">
        <v>261</v>
      </c>
      <c r="J618" s="363" t="s">
        <v>260</v>
      </c>
      <c r="K618" s="364" t="s">
        <v>642</v>
      </c>
      <c r="L618" s="363">
        <v>0</v>
      </c>
      <c r="M618" s="363">
        <v>1</v>
      </c>
      <c r="N618" s="363" t="s">
        <v>1983</v>
      </c>
      <c r="O618" s="363" t="s">
        <v>857</v>
      </c>
      <c r="P618" s="363" t="s">
        <v>856</v>
      </c>
      <c r="Q618" s="363" t="s">
        <v>857</v>
      </c>
      <c r="R618" s="363" t="s">
        <v>856</v>
      </c>
      <c r="S618" s="363" t="s">
        <v>856</v>
      </c>
      <c r="T618" s="363"/>
      <c r="U618" s="365"/>
      <c r="V618"/>
    </row>
    <row r="619" spans="1:22" s="2" customFormat="1" x14ac:dyDescent="0.25">
      <c r="A619" s="327">
        <v>55</v>
      </c>
      <c r="B619" s="74">
        <f t="shared" si="24"/>
        <v>618</v>
      </c>
      <c r="C619" s="366">
        <v>4</v>
      </c>
      <c r="D619" s="74" t="str">
        <f>IF(ISNUMBER(C619),LOOKUP(C619,LL!$Q$2:$Q$40,LL!$T$2:$T$40),"")</f>
        <v>MA</v>
      </c>
      <c r="E619" s="74">
        <f>IF(ISNUMBER(C619),LOOKUP(C619,LL!$Q$2:$Q$40,LL!$U$2:$U$40),"")</f>
        <v>40</v>
      </c>
      <c r="F619" s="366">
        <v>2</v>
      </c>
      <c r="G619" s="366"/>
      <c r="H619" s="366" t="s">
        <v>65</v>
      </c>
      <c r="I619" s="366" t="s">
        <v>3</v>
      </c>
      <c r="J619" s="366" t="s">
        <v>191</v>
      </c>
      <c r="K619" s="367" t="s">
        <v>1984</v>
      </c>
      <c r="L619" s="366" t="s">
        <v>1311</v>
      </c>
      <c r="M619" s="366" t="s">
        <v>697</v>
      </c>
      <c r="N619" s="366" t="s">
        <v>1989</v>
      </c>
      <c r="O619" s="366" t="s">
        <v>1985</v>
      </c>
      <c r="P619" s="366" t="s">
        <v>350</v>
      </c>
      <c r="Q619" s="366" t="s">
        <v>1986</v>
      </c>
      <c r="R619" s="366" t="s">
        <v>1987</v>
      </c>
      <c r="S619" s="366" t="s">
        <v>347</v>
      </c>
      <c r="T619" s="366" t="s">
        <v>1988</v>
      </c>
      <c r="U619" s="368" t="s">
        <v>1990</v>
      </c>
      <c r="V619"/>
    </row>
    <row r="620" spans="1:22" s="2" customFormat="1" x14ac:dyDescent="0.25">
      <c r="A620" s="327">
        <v>55</v>
      </c>
      <c r="B620" s="73">
        <f t="shared" si="24"/>
        <v>619</v>
      </c>
      <c r="C620" s="363">
        <v>4</v>
      </c>
      <c r="D620" s="73" t="str">
        <f>IF(ISNUMBER(C620),LOOKUP(C620,LL!$Q$2:$Q$40,LL!$T$2:$T$40),"")</f>
        <v>MA</v>
      </c>
      <c r="E620" s="73">
        <f>IF(ISNUMBER(C620),LOOKUP(C620,LL!$Q$2:$Q$40,LL!$U$2:$U$40),"")</f>
        <v>40</v>
      </c>
      <c r="F620" s="363">
        <v>2</v>
      </c>
      <c r="G620" s="363"/>
      <c r="H620" s="363" t="s">
        <v>197</v>
      </c>
      <c r="I620" s="363" t="s">
        <v>3</v>
      </c>
      <c r="J620" s="363" t="s">
        <v>177</v>
      </c>
      <c r="K620" s="364" t="s">
        <v>1984</v>
      </c>
      <c r="L620" s="363" t="s">
        <v>1311</v>
      </c>
      <c r="M620" s="363" t="s">
        <v>697</v>
      </c>
      <c r="N620" s="363" t="s">
        <v>1256</v>
      </c>
      <c r="O620" s="363" t="s">
        <v>1242</v>
      </c>
      <c r="P620" s="363" t="s">
        <v>1495</v>
      </c>
      <c r="Q620" s="363" t="s">
        <v>1498</v>
      </c>
      <c r="R620" s="363" t="s">
        <v>1991</v>
      </c>
      <c r="S620" s="363" t="s">
        <v>1705</v>
      </c>
      <c r="T620" s="363" t="s">
        <v>1991</v>
      </c>
      <c r="U620" s="365" t="s">
        <v>1992</v>
      </c>
      <c r="V620"/>
    </row>
    <row r="621" spans="1:22" s="2" customFormat="1" x14ac:dyDescent="0.25">
      <c r="A621" s="327">
        <v>55</v>
      </c>
      <c r="B621" s="74">
        <f t="shared" si="24"/>
        <v>620</v>
      </c>
      <c r="C621" s="366">
        <v>4</v>
      </c>
      <c r="D621" s="74" t="str">
        <f>IF(ISNUMBER(C621),LOOKUP(C621,LL!$Q$2:$Q$40,LL!$T$2:$T$40),"")</f>
        <v>MA</v>
      </c>
      <c r="E621" s="74">
        <f>IF(ISNUMBER(C621),LOOKUP(C621,LL!$Q$2:$Q$40,LL!$U$2:$U$40),"")</f>
        <v>40</v>
      </c>
      <c r="F621" s="366">
        <v>2</v>
      </c>
      <c r="G621" s="366"/>
      <c r="H621" s="366" t="s">
        <v>217</v>
      </c>
      <c r="I621" s="366" t="s">
        <v>0</v>
      </c>
      <c r="J621" s="366" t="s">
        <v>177</v>
      </c>
      <c r="K621" s="367" t="s">
        <v>350</v>
      </c>
      <c r="L621" s="366" t="s">
        <v>1311</v>
      </c>
      <c r="M621" s="366" t="s">
        <v>697</v>
      </c>
      <c r="N621" s="366" t="s">
        <v>918</v>
      </c>
      <c r="O621" s="366" t="s">
        <v>466</v>
      </c>
      <c r="P621" s="366" t="s">
        <v>1994</v>
      </c>
      <c r="Q621" s="366" t="s">
        <v>468</v>
      </c>
      <c r="R621" s="366" t="s">
        <v>278</v>
      </c>
      <c r="S621" s="366" t="s">
        <v>1995</v>
      </c>
      <c r="T621" s="366"/>
      <c r="U621" s="368" t="s">
        <v>1993</v>
      </c>
      <c r="V621"/>
    </row>
    <row r="622" spans="1:22" s="2" customFormat="1" x14ac:dyDescent="0.25">
      <c r="A622" s="327">
        <v>3</v>
      </c>
      <c r="B622" s="73">
        <f t="shared" si="24"/>
        <v>621</v>
      </c>
      <c r="C622" s="363">
        <v>4</v>
      </c>
      <c r="D622" s="73" t="str">
        <f>IF(ISNUMBER(C622),LOOKUP(C622,LL!$Q$2:$Q$40,LL!$T$2:$T$40),"")</f>
        <v>MA</v>
      </c>
      <c r="E622" s="73">
        <f>IF(ISNUMBER(C622),LOOKUP(C622,LL!$Q$2:$Q$40,LL!$U$2:$U$40),"")</f>
        <v>40</v>
      </c>
      <c r="F622" s="363">
        <v>2</v>
      </c>
      <c r="G622" s="363"/>
      <c r="H622" s="363" t="s">
        <v>262</v>
      </c>
      <c r="I622" s="363" t="s">
        <v>5</v>
      </c>
      <c r="J622" s="363" t="s">
        <v>187</v>
      </c>
      <c r="K622" s="364" t="s">
        <v>189</v>
      </c>
      <c r="L622" s="363" t="s">
        <v>190</v>
      </c>
      <c r="M622" s="363" t="s">
        <v>861</v>
      </c>
      <c r="N622" s="363" t="s">
        <v>1677</v>
      </c>
      <c r="O622" s="363" t="s">
        <v>1341</v>
      </c>
      <c r="P622" s="363">
        <v>0.3</v>
      </c>
      <c r="Q622" s="363">
        <v>2</v>
      </c>
      <c r="R622" s="363">
        <f>P622*Q622</f>
        <v>0.6</v>
      </c>
      <c r="S622" s="363">
        <v>0</v>
      </c>
      <c r="T622" s="363">
        <f>S622-R622</f>
        <v>-0.6</v>
      </c>
      <c r="U622" s="365" t="s">
        <v>1996</v>
      </c>
      <c r="V622"/>
    </row>
    <row r="623" spans="1:22" s="2" customFormat="1" x14ac:dyDescent="0.25">
      <c r="A623" s="327">
        <v>55</v>
      </c>
      <c r="B623" s="74">
        <f t="shared" si="24"/>
        <v>622</v>
      </c>
      <c r="C623" s="366">
        <v>4</v>
      </c>
      <c r="D623" s="74" t="str">
        <f>IF(ISNUMBER(C623),LOOKUP(C623,LL!$Q$2:$Q$40,LL!$T$2:$T$40),"")</f>
        <v>MA</v>
      </c>
      <c r="E623" s="74">
        <f>IF(ISNUMBER(C623),LOOKUP(C623,LL!$Q$2:$Q$40,LL!$U$2:$U$40),"")</f>
        <v>40</v>
      </c>
      <c r="F623" s="366">
        <v>2</v>
      </c>
      <c r="G623" s="366"/>
      <c r="H623" s="366" t="s">
        <v>176</v>
      </c>
      <c r="I623" s="366" t="s">
        <v>5</v>
      </c>
      <c r="J623" s="366" t="s">
        <v>177</v>
      </c>
      <c r="K623" s="367" t="s">
        <v>247</v>
      </c>
      <c r="L623" s="366" t="s">
        <v>1311</v>
      </c>
      <c r="M623" s="366" t="s">
        <v>697</v>
      </c>
      <c r="N623" s="366" t="s">
        <v>1999</v>
      </c>
      <c r="O623" s="366" t="s">
        <v>286</v>
      </c>
      <c r="P623" s="366" t="s">
        <v>1998</v>
      </c>
      <c r="Q623" s="366" t="s">
        <v>1869</v>
      </c>
      <c r="R623" s="366"/>
      <c r="S623" s="366"/>
      <c r="T623" s="366"/>
      <c r="U623" s="368" t="s">
        <v>2003</v>
      </c>
      <c r="V623"/>
    </row>
    <row r="624" spans="1:22" s="2" customFormat="1" x14ac:dyDescent="0.25">
      <c r="A624" s="327">
        <v>55</v>
      </c>
      <c r="B624" s="73">
        <f t="shared" si="24"/>
        <v>623</v>
      </c>
      <c r="C624" s="363">
        <v>4</v>
      </c>
      <c r="D624" s="73" t="str">
        <f>IF(ISNUMBER(C624),LOOKUP(C624,LL!$Q$2:$Q$40,LL!$T$2:$T$40),"")</f>
        <v>MA</v>
      </c>
      <c r="E624" s="73">
        <f>IF(ISNUMBER(C624),LOOKUP(C624,LL!$Q$2:$Q$40,LL!$U$2:$U$40),"")</f>
        <v>40</v>
      </c>
      <c r="F624" s="363">
        <v>2</v>
      </c>
      <c r="G624" s="363"/>
      <c r="H624" s="363" t="s">
        <v>262</v>
      </c>
      <c r="I624" s="363" t="s">
        <v>5</v>
      </c>
      <c r="J624" s="363" t="s">
        <v>187</v>
      </c>
      <c r="K624" s="364" t="s">
        <v>247</v>
      </c>
      <c r="L624" s="363" t="s">
        <v>1311</v>
      </c>
      <c r="M624" s="363" t="s">
        <v>697</v>
      </c>
      <c r="N624" s="363" t="s">
        <v>2000</v>
      </c>
      <c r="O624" s="363" t="s">
        <v>286</v>
      </c>
      <c r="P624" s="363" t="s">
        <v>1998</v>
      </c>
      <c r="Q624" s="363" t="s">
        <v>2001</v>
      </c>
      <c r="R624" s="363"/>
      <c r="S624" s="363"/>
      <c r="T624" s="363"/>
      <c r="U624" s="365" t="s">
        <v>2002</v>
      </c>
      <c r="V624"/>
    </row>
    <row r="625" spans="1:22" s="2" customFormat="1" x14ac:dyDescent="0.25">
      <c r="A625" s="327">
        <v>55</v>
      </c>
      <c r="B625" s="74">
        <f t="shared" si="24"/>
        <v>624</v>
      </c>
      <c r="C625" s="366">
        <v>4</v>
      </c>
      <c r="D625" s="74" t="str">
        <f>IF(ISNUMBER(C625),LOOKUP(C625,LL!$Q$2:$Q$40,LL!$T$2:$T$40),"")</f>
        <v>MA</v>
      </c>
      <c r="E625" s="74">
        <f>IF(ISNUMBER(C625),LOOKUP(C625,LL!$Q$2:$Q$40,LL!$U$2:$U$40),"")</f>
        <v>40</v>
      </c>
      <c r="F625" s="366">
        <v>2</v>
      </c>
      <c r="G625" s="366"/>
      <c r="H625" s="366" t="s">
        <v>197</v>
      </c>
      <c r="I625" s="366" t="s">
        <v>3</v>
      </c>
      <c r="J625" s="366" t="s">
        <v>177</v>
      </c>
      <c r="K625" s="367" t="s">
        <v>247</v>
      </c>
      <c r="L625" s="366" t="s">
        <v>1311</v>
      </c>
      <c r="M625" s="366" t="s">
        <v>697</v>
      </c>
      <c r="N625" s="366" t="s">
        <v>2004</v>
      </c>
      <c r="O625" s="366" t="s">
        <v>286</v>
      </c>
      <c r="P625" s="366" t="s">
        <v>1998</v>
      </c>
      <c r="Q625" s="366" t="s">
        <v>2005</v>
      </c>
      <c r="R625" s="366"/>
      <c r="S625" s="366"/>
      <c r="T625" s="366"/>
      <c r="U625" s="368" t="s">
        <v>2006</v>
      </c>
      <c r="V625"/>
    </row>
    <row r="626" spans="1:22" s="2" customFormat="1" x14ac:dyDescent="0.25">
      <c r="A626" s="327">
        <v>55</v>
      </c>
      <c r="B626" s="73">
        <f t="shared" si="24"/>
        <v>625</v>
      </c>
      <c r="C626" s="363">
        <v>4</v>
      </c>
      <c r="D626" s="73" t="str">
        <f>IF(ISNUMBER(C626),LOOKUP(C626,LL!$Q$2:$Q$40,LL!$T$2:$T$40),"")</f>
        <v>MA</v>
      </c>
      <c r="E626" s="73">
        <f>IF(ISNUMBER(C626),LOOKUP(C626,LL!$Q$2:$Q$40,LL!$U$2:$U$40),"")</f>
        <v>40</v>
      </c>
      <c r="F626" s="363">
        <v>2</v>
      </c>
      <c r="G626" s="363"/>
      <c r="H626" s="363" t="s">
        <v>197</v>
      </c>
      <c r="I626" s="363" t="s">
        <v>192</v>
      </c>
      <c r="J626" s="363" t="s">
        <v>177</v>
      </c>
      <c r="K626" s="364" t="s">
        <v>347</v>
      </c>
      <c r="L626" s="363" t="s">
        <v>1311</v>
      </c>
      <c r="M626" s="363" t="s">
        <v>697</v>
      </c>
      <c r="N626" s="363" t="s">
        <v>2007</v>
      </c>
      <c r="O626" s="372" t="s">
        <v>2014</v>
      </c>
      <c r="P626" s="371" t="s">
        <v>2009</v>
      </c>
      <c r="Q626" s="371" t="s">
        <v>2010</v>
      </c>
      <c r="R626" s="371" t="s">
        <v>2011</v>
      </c>
      <c r="S626" s="363" t="s">
        <v>2012</v>
      </c>
      <c r="T626" s="363" t="s">
        <v>2013</v>
      </c>
      <c r="U626" s="365" t="s">
        <v>2015</v>
      </c>
      <c r="V626"/>
    </row>
    <row r="627" spans="1:22" s="2" customFormat="1" x14ac:dyDescent="0.25">
      <c r="A627" s="327"/>
      <c r="B627" s="74">
        <f t="shared" si="24"/>
        <v>626</v>
      </c>
      <c r="C627" s="366">
        <v>4</v>
      </c>
      <c r="D627" s="74" t="str">
        <f>IF(ISNUMBER(C627),LOOKUP(C627,LL!$Q$2:$Q$40,LL!$T$2:$T$40),"")</f>
        <v>MA</v>
      </c>
      <c r="E627" s="74">
        <f>IF(ISNUMBER(C627),LOOKUP(C627,LL!$Q$2:$Q$40,LL!$U$2:$U$40),"")</f>
        <v>40</v>
      </c>
      <c r="F627" s="366">
        <v>2</v>
      </c>
      <c r="G627" s="366"/>
      <c r="H627" s="366" t="s">
        <v>197</v>
      </c>
      <c r="I627" s="366" t="s">
        <v>192</v>
      </c>
      <c r="J627" s="366" t="s">
        <v>177</v>
      </c>
      <c r="K627" s="367" t="s">
        <v>347</v>
      </c>
      <c r="L627" s="366" t="s">
        <v>1311</v>
      </c>
      <c r="M627" s="366" t="s">
        <v>697</v>
      </c>
      <c r="N627" s="366" t="s">
        <v>2016</v>
      </c>
      <c r="O627" s="366" t="s">
        <v>2017</v>
      </c>
      <c r="P627" s="366" t="s">
        <v>2019</v>
      </c>
      <c r="Q627" s="366" t="s">
        <v>2018</v>
      </c>
      <c r="R627" s="366" t="s">
        <v>2020</v>
      </c>
      <c r="S627" s="366" t="s">
        <v>2021</v>
      </c>
      <c r="T627" s="366" t="s">
        <v>2022</v>
      </c>
      <c r="U627" s="368" t="s">
        <v>2023</v>
      </c>
      <c r="V627"/>
    </row>
    <row r="628" spans="1:22" s="2" customFormat="1" x14ac:dyDescent="0.25">
      <c r="A628" s="327">
        <v>55</v>
      </c>
      <c r="B628" s="73">
        <f t="shared" si="24"/>
        <v>627</v>
      </c>
      <c r="C628" s="363">
        <v>4</v>
      </c>
      <c r="D628" s="73" t="str">
        <f>IF(ISNUMBER(C628),LOOKUP(C628,LL!$Q$2:$Q$40,LL!$T$2:$T$40),"")</f>
        <v>MA</v>
      </c>
      <c r="E628" s="73">
        <f>IF(ISNUMBER(C628),LOOKUP(C628,LL!$Q$2:$Q$40,LL!$U$2:$U$40),"")</f>
        <v>40</v>
      </c>
      <c r="F628" s="363">
        <v>2</v>
      </c>
      <c r="G628" s="363"/>
      <c r="H628" s="363" t="s">
        <v>176</v>
      </c>
      <c r="I628" s="363" t="s">
        <v>177</v>
      </c>
      <c r="J628" s="363" t="s">
        <v>5</v>
      </c>
      <c r="K628" s="364" t="s">
        <v>347</v>
      </c>
      <c r="L628" s="363" t="s">
        <v>1311</v>
      </c>
      <c r="M628" s="363" t="s">
        <v>697</v>
      </c>
      <c r="N628" s="363" t="s">
        <v>2025</v>
      </c>
      <c r="O628" s="363"/>
      <c r="P628" s="363"/>
      <c r="Q628" s="363"/>
      <c r="R628" s="363"/>
      <c r="S628" s="363"/>
      <c r="T628" s="363"/>
      <c r="U628" s="365" t="s">
        <v>2024</v>
      </c>
      <c r="V628"/>
    </row>
    <row r="629" spans="1:22" s="2" customFormat="1" x14ac:dyDescent="0.25">
      <c r="A629" s="327">
        <v>55</v>
      </c>
      <c r="B629" s="74">
        <f t="shared" si="24"/>
        <v>628</v>
      </c>
      <c r="C629" s="366">
        <v>4</v>
      </c>
      <c r="D629" s="74" t="str">
        <f>IF(ISNUMBER(C629),LOOKUP(C629,LL!$Q$2:$Q$40,LL!$T$2:$T$40),"")</f>
        <v>MA</v>
      </c>
      <c r="E629" s="74">
        <f>IF(ISNUMBER(C629),LOOKUP(C629,LL!$Q$2:$Q$40,LL!$U$2:$U$40),"")</f>
        <v>40</v>
      </c>
      <c r="F629" s="366">
        <v>2</v>
      </c>
      <c r="G629" s="366"/>
      <c r="H629" s="366" t="s">
        <v>262</v>
      </c>
      <c r="I629" s="366" t="s">
        <v>5</v>
      </c>
      <c r="J629" s="366" t="s">
        <v>187</v>
      </c>
      <c r="K629" s="367" t="s">
        <v>347</v>
      </c>
      <c r="L629" s="366" t="s">
        <v>1311</v>
      </c>
      <c r="M629" s="366" t="s">
        <v>697</v>
      </c>
      <c r="N629" s="366" t="s">
        <v>1723</v>
      </c>
      <c r="O629" s="366"/>
      <c r="P629" s="366"/>
      <c r="Q629" s="366"/>
      <c r="R629" s="366"/>
      <c r="S629" s="366"/>
      <c r="T629" s="366"/>
      <c r="U629" s="368" t="s">
        <v>2026</v>
      </c>
      <c r="V629"/>
    </row>
    <row r="630" spans="1:22" s="2" customFormat="1" x14ac:dyDescent="0.25">
      <c r="A630" s="327">
        <v>55</v>
      </c>
      <c r="B630" s="73">
        <f t="shared" si="24"/>
        <v>629</v>
      </c>
      <c r="C630" s="363">
        <v>4</v>
      </c>
      <c r="D630" s="73" t="str">
        <f>IF(ISNUMBER(C630),LOOKUP(C630,LL!$Q$2:$Q$40,LL!$T$2:$T$40),"")</f>
        <v>MA</v>
      </c>
      <c r="E630" s="73">
        <f>IF(ISNUMBER(C630),LOOKUP(C630,LL!$Q$2:$Q$40,LL!$U$2:$U$40),"")</f>
        <v>40</v>
      </c>
      <c r="F630" s="363">
        <v>2</v>
      </c>
      <c r="G630" s="363"/>
      <c r="H630" s="363" t="s">
        <v>186</v>
      </c>
      <c r="I630" s="363" t="s">
        <v>5</v>
      </c>
      <c r="J630" s="363" t="s">
        <v>187</v>
      </c>
      <c r="K630" s="364" t="s">
        <v>347</v>
      </c>
      <c r="L630" s="363" t="s">
        <v>1311</v>
      </c>
      <c r="M630" s="363" t="s">
        <v>697</v>
      </c>
      <c r="N630" s="363" t="s">
        <v>1102</v>
      </c>
      <c r="O630" s="363"/>
      <c r="P630" s="363"/>
      <c r="Q630" s="363"/>
      <c r="R630" s="363"/>
      <c r="S630" s="363"/>
      <c r="T630" s="363"/>
      <c r="U630" s="365" t="s">
        <v>2027</v>
      </c>
      <c r="V630"/>
    </row>
    <row r="631" spans="1:22" s="2" customFormat="1" x14ac:dyDescent="0.25">
      <c r="A631" s="327"/>
      <c r="B631" s="74">
        <f t="shared" si="24"/>
        <v>630</v>
      </c>
      <c r="C631" s="366">
        <v>4</v>
      </c>
      <c r="D631" s="74" t="str">
        <f>IF(ISNUMBER(C631),LOOKUP(C631,LL!$Q$2:$Q$40,LL!$T$2:$T$40),"")</f>
        <v>MA</v>
      </c>
      <c r="E631" s="74">
        <f>IF(ISNUMBER(C631),LOOKUP(C631,LL!$Q$2:$Q$40,LL!$U$2:$U$40),"")</f>
        <v>40</v>
      </c>
      <c r="F631" s="366">
        <v>2</v>
      </c>
      <c r="G631" s="366"/>
      <c r="H631" s="366" t="s">
        <v>262</v>
      </c>
      <c r="I631" s="366" t="s">
        <v>5</v>
      </c>
      <c r="J631" s="366" t="s">
        <v>187</v>
      </c>
      <c r="K631" s="367" t="s">
        <v>349</v>
      </c>
      <c r="L631" s="366" t="s">
        <v>1311</v>
      </c>
      <c r="M631" s="366" t="s">
        <v>697</v>
      </c>
      <c r="N631" s="366" t="s">
        <v>1677</v>
      </c>
      <c r="O631" s="366" t="s">
        <v>1268</v>
      </c>
      <c r="P631" s="366" t="s">
        <v>2028</v>
      </c>
      <c r="Q631" s="366" t="s">
        <v>2029</v>
      </c>
      <c r="R631" s="366" t="s">
        <v>1773</v>
      </c>
      <c r="S631" s="366" t="s">
        <v>2030</v>
      </c>
      <c r="T631" s="366" t="s">
        <v>2032</v>
      </c>
      <c r="U631" s="368" t="s">
        <v>2031</v>
      </c>
      <c r="V631"/>
    </row>
    <row r="632" spans="1:22" s="2" customFormat="1" x14ac:dyDescent="0.25">
      <c r="A632" s="327">
        <v>55</v>
      </c>
      <c r="B632" s="73">
        <f t="shared" si="24"/>
        <v>631</v>
      </c>
      <c r="C632" s="363">
        <v>4</v>
      </c>
      <c r="D632" s="73" t="str">
        <f>IF(ISNUMBER(C632),LOOKUP(C632,LL!$Q$2:$Q$40,LL!$T$2:$T$40),"")</f>
        <v>MA</v>
      </c>
      <c r="E632" s="73">
        <f>IF(ISNUMBER(C632),LOOKUP(C632,LL!$Q$2:$Q$40,LL!$U$2:$U$40),"")</f>
        <v>40</v>
      </c>
      <c r="F632" s="363">
        <v>2</v>
      </c>
      <c r="G632" s="363"/>
      <c r="H632" s="363" t="s">
        <v>186</v>
      </c>
      <c r="I632" s="363" t="s">
        <v>341</v>
      </c>
      <c r="J632" s="363" t="s">
        <v>187</v>
      </c>
      <c r="K632" s="364" t="s">
        <v>347</v>
      </c>
      <c r="L632" s="363" t="s">
        <v>1311</v>
      </c>
      <c r="M632" s="363" t="s">
        <v>697</v>
      </c>
      <c r="N632" s="363" t="s">
        <v>2033</v>
      </c>
      <c r="O632" s="363" t="s">
        <v>2035</v>
      </c>
      <c r="P632" s="363" t="s">
        <v>2036</v>
      </c>
      <c r="Q632" s="363" t="s">
        <v>2037</v>
      </c>
      <c r="R632" s="363" t="s">
        <v>2008</v>
      </c>
      <c r="S632" s="363" t="s">
        <v>2036</v>
      </c>
      <c r="T632" s="363" t="s">
        <v>2038</v>
      </c>
      <c r="U632" s="365" t="s">
        <v>2034</v>
      </c>
      <c r="V632"/>
    </row>
    <row r="633" spans="1:22" s="2" customFormat="1" x14ac:dyDescent="0.25">
      <c r="A633" s="327"/>
      <c r="B633" s="74">
        <f t="shared" si="24"/>
        <v>632</v>
      </c>
      <c r="C633" s="366">
        <v>4</v>
      </c>
      <c r="D633" s="74" t="str">
        <f>IF(ISNUMBER(C633),LOOKUP(C633,LL!$Q$2:$Q$40,LL!$T$2:$T$40),"")</f>
        <v>MA</v>
      </c>
      <c r="E633" s="74">
        <f>IF(ISNUMBER(C633),LOOKUP(C633,LL!$Q$2:$Q$40,LL!$U$2:$U$40),"")</f>
        <v>40</v>
      </c>
      <c r="F633" s="366">
        <v>2</v>
      </c>
      <c r="G633" s="366"/>
      <c r="H633" s="366" t="s">
        <v>186</v>
      </c>
      <c r="I633" s="366" t="s">
        <v>340</v>
      </c>
      <c r="J633" s="366" t="s">
        <v>187</v>
      </c>
      <c r="K633" s="367" t="s">
        <v>347</v>
      </c>
      <c r="L633" s="366" t="s">
        <v>1311</v>
      </c>
      <c r="M633" s="366" t="s">
        <v>697</v>
      </c>
      <c r="N633" s="366" t="s">
        <v>2039</v>
      </c>
      <c r="O633" s="366" t="s">
        <v>2040</v>
      </c>
      <c r="P633" s="366" t="s">
        <v>2036</v>
      </c>
      <c r="Q633" s="366" t="s">
        <v>2042</v>
      </c>
      <c r="R633" s="366" t="s">
        <v>2041</v>
      </c>
      <c r="S633" s="366" t="s">
        <v>2036</v>
      </c>
      <c r="T633" s="366" t="s">
        <v>2040</v>
      </c>
      <c r="U633" s="368" t="s">
        <v>2043</v>
      </c>
      <c r="V633"/>
    </row>
    <row r="634" spans="1:22" s="2" customFormat="1" x14ac:dyDescent="0.25">
      <c r="A634" s="327">
        <v>13</v>
      </c>
      <c r="B634" s="73">
        <f t="shared" si="24"/>
        <v>633</v>
      </c>
      <c r="C634" s="363">
        <v>4</v>
      </c>
      <c r="D634" s="73" t="str">
        <f>IF(ISNUMBER(C634),LOOKUP(C634,LL!$Q$2:$Q$40,LL!$T$2:$T$40),"")</f>
        <v>MA</v>
      </c>
      <c r="E634" s="73">
        <f>IF(ISNUMBER(C634),LOOKUP(C634,LL!$Q$2:$Q$40,LL!$U$2:$U$40),"")</f>
        <v>40</v>
      </c>
      <c r="F634" s="363">
        <v>3</v>
      </c>
      <c r="G634" s="363">
        <v>2</v>
      </c>
      <c r="H634" s="363" t="s">
        <v>358</v>
      </c>
      <c r="I634" s="363" t="s">
        <v>260</v>
      </c>
      <c r="J634" s="363" t="s">
        <v>261</v>
      </c>
      <c r="K634" s="364" t="s">
        <v>399</v>
      </c>
      <c r="L634" s="363">
        <v>1</v>
      </c>
      <c r="M634" s="363">
        <v>1</v>
      </c>
      <c r="N634" s="363" t="s">
        <v>2044</v>
      </c>
      <c r="O634" s="363" t="s">
        <v>843</v>
      </c>
      <c r="P634" s="363" t="s">
        <v>843</v>
      </c>
      <c r="Q634" s="363" t="s">
        <v>843</v>
      </c>
      <c r="R634" s="363" t="s">
        <v>843</v>
      </c>
      <c r="S634" s="363" t="s">
        <v>843</v>
      </c>
      <c r="T634" s="363" t="s">
        <v>843</v>
      </c>
      <c r="U634" s="365" t="s">
        <v>2045</v>
      </c>
      <c r="V634"/>
    </row>
    <row r="635" spans="1:22" s="2" customFormat="1" x14ac:dyDescent="0.25">
      <c r="A635" s="327">
        <v>10</v>
      </c>
      <c r="B635" s="74">
        <f t="shared" si="24"/>
        <v>634</v>
      </c>
      <c r="C635" s="366">
        <v>4</v>
      </c>
      <c r="D635" s="74" t="str">
        <f>IF(ISNUMBER(C635),LOOKUP(C635,LL!$Q$2:$Q$40,LL!$T$2:$T$40),"")</f>
        <v>MA</v>
      </c>
      <c r="E635" s="74">
        <f>IF(ISNUMBER(C635),LOOKUP(C635,LL!$Q$2:$Q$40,LL!$U$2:$U$40),"")</f>
        <v>40</v>
      </c>
      <c r="F635" s="366">
        <v>3</v>
      </c>
      <c r="G635" s="366" t="s">
        <v>260</v>
      </c>
      <c r="H635" s="366" t="s">
        <v>176</v>
      </c>
      <c r="I635" s="366" t="s">
        <v>177</v>
      </c>
      <c r="J635" s="366" t="s">
        <v>5</v>
      </c>
      <c r="K635" s="367" t="s">
        <v>297</v>
      </c>
      <c r="L635" s="366">
        <v>1939</v>
      </c>
      <c r="M635" s="366" t="s">
        <v>219</v>
      </c>
      <c r="N635" s="366" t="s">
        <v>2044</v>
      </c>
      <c r="O635" s="366">
        <v>6</v>
      </c>
      <c r="P635" s="366">
        <v>12</v>
      </c>
      <c r="Q635" s="366">
        <v>17</v>
      </c>
      <c r="R635" s="366">
        <v>6</v>
      </c>
      <c r="S635" s="366">
        <v>6</v>
      </c>
      <c r="T635" s="366">
        <v>15</v>
      </c>
      <c r="U635" s="368"/>
      <c r="V635"/>
    </row>
    <row r="636" spans="1:22" s="2" customFormat="1" x14ac:dyDescent="0.25">
      <c r="A636" s="327">
        <v>14</v>
      </c>
      <c r="B636" s="73">
        <f t="shared" si="24"/>
        <v>635</v>
      </c>
      <c r="C636" s="363">
        <v>4</v>
      </c>
      <c r="D636" s="73" t="str">
        <f>IF(ISNUMBER(C636),LOOKUP(C636,LL!$Q$2:$Q$40,LL!$T$2:$T$40),"")</f>
        <v>MA</v>
      </c>
      <c r="E636" s="73">
        <f>IF(ISNUMBER(C636),LOOKUP(C636,LL!$Q$2:$Q$40,LL!$U$2:$U$40),"")</f>
        <v>40</v>
      </c>
      <c r="F636" s="363">
        <v>3</v>
      </c>
      <c r="G636" s="363">
        <v>2</v>
      </c>
      <c r="H636" s="363" t="s">
        <v>358</v>
      </c>
      <c r="I636" s="363" t="s">
        <v>260</v>
      </c>
      <c r="J636" s="363" t="s">
        <v>261</v>
      </c>
      <c r="K636" s="364" t="s">
        <v>642</v>
      </c>
      <c r="L636" s="363" t="s">
        <v>334</v>
      </c>
      <c r="M636" s="363">
        <v>1</v>
      </c>
      <c r="N636" s="363" t="s">
        <v>2044</v>
      </c>
      <c r="O636" s="363" t="s">
        <v>856</v>
      </c>
      <c r="P636" s="363" t="s">
        <v>857</v>
      </c>
      <c r="Q636" s="363" t="s">
        <v>856</v>
      </c>
      <c r="R636" s="363"/>
      <c r="S636" s="363"/>
      <c r="T636" s="363"/>
      <c r="U636" s="365"/>
      <c r="V636"/>
    </row>
    <row r="637" spans="1:22" s="2" customFormat="1" x14ac:dyDescent="0.25">
      <c r="A637" s="327">
        <v>55</v>
      </c>
      <c r="B637" s="74">
        <f t="shared" si="24"/>
        <v>636</v>
      </c>
      <c r="C637" s="366">
        <v>4</v>
      </c>
      <c r="D637" s="74" t="str">
        <f>IF(ISNUMBER(C637),LOOKUP(C637,LL!$Q$2:$Q$40,LL!$T$2:$T$40),"")</f>
        <v>MA</v>
      </c>
      <c r="E637" s="74">
        <f>IF(ISNUMBER(C637),LOOKUP(C637,LL!$Q$2:$Q$40,LL!$U$2:$U$40),"")</f>
        <v>40</v>
      </c>
      <c r="F637" s="366">
        <v>3</v>
      </c>
      <c r="G637" s="366"/>
      <c r="H637" s="366" t="s">
        <v>65</v>
      </c>
      <c r="I637" s="366" t="s">
        <v>191</v>
      </c>
      <c r="J637" s="366" t="s">
        <v>3</v>
      </c>
      <c r="K637" s="367" t="s">
        <v>350</v>
      </c>
      <c r="L637" s="366" t="s">
        <v>1311</v>
      </c>
      <c r="M637" s="366" t="s">
        <v>697</v>
      </c>
      <c r="N637" s="366" t="s">
        <v>65</v>
      </c>
      <c r="O637" s="370" t="s">
        <v>2046</v>
      </c>
      <c r="P637" s="366" t="s">
        <v>902</v>
      </c>
      <c r="Q637" s="366" t="s">
        <v>2047</v>
      </c>
      <c r="R637" s="366"/>
      <c r="S637" s="366"/>
      <c r="T637" s="366"/>
      <c r="U637" s="368" t="s">
        <v>2048</v>
      </c>
      <c r="V637"/>
    </row>
    <row r="638" spans="1:22" s="2" customFormat="1" x14ac:dyDescent="0.25">
      <c r="A638" s="327">
        <v>25</v>
      </c>
      <c r="B638" s="73">
        <f t="shared" si="24"/>
        <v>637</v>
      </c>
      <c r="C638" s="363">
        <v>4</v>
      </c>
      <c r="D638" s="73" t="str">
        <f>IF(ISNUMBER(C638),LOOKUP(C638,LL!$Q$2:$Q$40,LL!$T$2:$T$40),"")</f>
        <v>MA</v>
      </c>
      <c r="E638" s="73">
        <f>IF(ISNUMBER(C638),LOOKUP(C638,LL!$Q$2:$Q$40,LL!$U$2:$U$40),"")</f>
        <v>40</v>
      </c>
      <c r="F638" s="363">
        <v>3</v>
      </c>
      <c r="G638" s="363">
        <v>1</v>
      </c>
      <c r="H638" s="363" t="s">
        <v>65</v>
      </c>
      <c r="I638" s="363" t="s">
        <v>191</v>
      </c>
      <c r="J638" s="363" t="s">
        <v>3</v>
      </c>
      <c r="K638" s="364" t="s">
        <v>195</v>
      </c>
      <c r="L638" s="363" t="s">
        <v>218</v>
      </c>
      <c r="M638" s="363" t="s">
        <v>1318</v>
      </c>
      <c r="N638" s="363" t="s">
        <v>984</v>
      </c>
      <c r="O638" s="363">
        <v>0.4</v>
      </c>
      <c r="P638" s="363">
        <v>0</v>
      </c>
      <c r="Q638" s="363">
        <v>0</v>
      </c>
      <c r="R638" s="363">
        <v>0</v>
      </c>
      <c r="S638" s="363"/>
      <c r="T638" s="363"/>
      <c r="U638" s="365" t="s">
        <v>2049</v>
      </c>
      <c r="V638"/>
    </row>
    <row r="639" spans="1:22" s="2" customFormat="1" x14ac:dyDescent="0.25">
      <c r="A639" s="327">
        <v>3</v>
      </c>
      <c r="B639" s="74">
        <f t="shared" si="24"/>
        <v>638</v>
      </c>
      <c r="C639" s="366">
        <v>4</v>
      </c>
      <c r="D639" s="74" t="str">
        <f>IF(ISNUMBER(C639),LOOKUP(C639,LL!$Q$2:$Q$40,LL!$T$2:$T$40),"")</f>
        <v>MA</v>
      </c>
      <c r="E639" s="74">
        <f>IF(ISNUMBER(C639),LOOKUP(C639,LL!$Q$2:$Q$40,LL!$U$2:$U$40),"")</f>
        <v>40</v>
      </c>
      <c r="F639" s="366">
        <v>3</v>
      </c>
      <c r="G639" s="366">
        <v>3</v>
      </c>
      <c r="H639" s="366" t="s">
        <v>186</v>
      </c>
      <c r="I639" s="366" t="s">
        <v>187</v>
      </c>
      <c r="J639" s="366" t="s">
        <v>340</v>
      </c>
      <c r="K639" s="367" t="s">
        <v>189</v>
      </c>
      <c r="L639" s="366" t="s">
        <v>190</v>
      </c>
      <c r="M639" s="366" t="s">
        <v>861</v>
      </c>
      <c r="N639" s="366" t="s">
        <v>2050</v>
      </c>
      <c r="O639" s="366" t="s">
        <v>2051</v>
      </c>
      <c r="P639" s="366">
        <v>0.1</v>
      </c>
      <c r="Q639" s="366">
        <v>1</v>
      </c>
      <c r="R639" s="366">
        <f>P639*Q639</f>
        <v>0.1</v>
      </c>
      <c r="S639" s="366">
        <v>1</v>
      </c>
      <c r="T639" s="366">
        <f>S639-R639</f>
        <v>0.9</v>
      </c>
      <c r="U639" s="368" t="s">
        <v>2055</v>
      </c>
      <c r="V639"/>
    </row>
    <row r="640" spans="1:22" s="2" customFormat="1" x14ac:dyDescent="0.25">
      <c r="A640" s="327">
        <v>3</v>
      </c>
      <c r="B640" s="73">
        <f t="shared" si="24"/>
        <v>639</v>
      </c>
      <c r="C640" s="363">
        <v>4</v>
      </c>
      <c r="D640" s="73" t="str">
        <f>IF(ISNUMBER(C640),LOOKUP(C640,LL!$Q$2:$Q$40,LL!$T$2:$T$40),"")</f>
        <v>MA</v>
      </c>
      <c r="E640" s="73">
        <f>IF(ISNUMBER(C640),LOOKUP(C640,LL!$Q$2:$Q$40,LL!$U$2:$U$40),"")</f>
        <v>40</v>
      </c>
      <c r="F640" s="363">
        <v>3</v>
      </c>
      <c r="G640" s="363">
        <v>1</v>
      </c>
      <c r="H640" s="363" t="s">
        <v>197</v>
      </c>
      <c r="I640" s="363" t="s">
        <v>177</v>
      </c>
      <c r="J640" s="363" t="s">
        <v>192</v>
      </c>
      <c r="K640" s="364" t="s">
        <v>189</v>
      </c>
      <c r="L640" s="363" t="s">
        <v>190</v>
      </c>
      <c r="M640" s="363" t="s">
        <v>938</v>
      </c>
      <c r="N640" s="363" t="s">
        <v>2052</v>
      </c>
      <c r="O640" s="363" t="s">
        <v>1341</v>
      </c>
      <c r="P640" s="363">
        <v>0.4</v>
      </c>
      <c r="Q640" s="363">
        <v>3</v>
      </c>
      <c r="R640" s="363">
        <f>P640*Q640</f>
        <v>1.2000000000000002</v>
      </c>
      <c r="S640" s="363"/>
      <c r="T640" s="363"/>
      <c r="U640" s="365" t="s">
        <v>2053</v>
      </c>
      <c r="V640"/>
    </row>
    <row r="641" spans="1:22" s="2" customFormat="1" x14ac:dyDescent="0.25">
      <c r="A641" s="327">
        <v>9</v>
      </c>
      <c r="B641" s="74">
        <f t="shared" ref="B641:B704" si="25">B640+1</f>
        <v>640</v>
      </c>
      <c r="C641" s="366">
        <v>4</v>
      </c>
      <c r="D641" s="74" t="str">
        <f>IF(ISNUMBER(C641),LOOKUP(C641,LL!$Q$2:$Q$40,LL!$T$2:$T$40),"")</f>
        <v>MA</v>
      </c>
      <c r="E641" s="74">
        <f>IF(ISNUMBER(C641),LOOKUP(C641,LL!$Q$2:$Q$40,LL!$U$2:$U$40),"")</f>
        <v>40</v>
      </c>
      <c r="F641" s="366">
        <v>3</v>
      </c>
      <c r="G641" s="366">
        <v>1</v>
      </c>
      <c r="H641" s="366" t="s">
        <v>197</v>
      </c>
      <c r="I641" s="366" t="s">
        <v>192</v>
      </c>
      <c r="J641" s="366" t="s">
        <v>177</v>
      </c>
      <c r="K641" s="367" t="s">
        <v>189</v>
      </c>
      <c r="L641" s="366" t="s">
        <v>251</v>
      </c>
      <c r="M641" s="366" t="s">
        <v>190</v>
      </c>
      <c r="N641" s="366" t="s">
        <v>2052</v>
      </c>
      <c r="O641" s="370" t="s">
        <v>1597</v>
      </c>
      <c r="P641" s="366">
        <v>4</v>
      </c>
      <c r="Q641" s="366">
        <v>2</v>
      </c>
      <c r="R641" s="366">
        <v>2</v>
      </c>
      <c r="S641" s="366">
        <v>0</v>
      </c>
      <c r="T641" s="366">
        <v>0</v>
      </c>
      <c r="U641" s="368" t="s">
        <v>2079</v>
      </c>
      <c r="V641"/>
    </row>
    <row r="642" spans="1:22" s="2" customFormat="1" x14ac:dyDescent="0.25">
      <c r="A642" s="327">
        <v>3</v>
      </c>
      <c r="B642" s="73">
        <f t="shared" si="25"/>
        <v>641</v>
      </c>
      <c r="C642" s="363">
        <v>4</v>
      </c>
      <c r="D642" s="73" t="str">
        <f>IF(ISNUMBER(C642),LOOKUP(C642,LL!$Q$2:$Q$40,LL!$T$2:$T$40),"")</f>
        <v>MA</v>
      </c>
      <c r="E642" s="73">
        <f>IF(ISNUMBER(C642),LOOKUP(C642,LL!$Q$2:$Q$40,LL!$U$2:$U$40),"")</f>
        <v>40</v>
      </c>
      <c r="F642" s="363">
        <v>3</v>
      </c>
      <c r="G642" s="363">
        <v>1</v>
      </c>
      <c r="H642" s="363" t="s">
        <v>197</v>
      </c>
      <c r="I642" s="363" t="s">
        <v>177</v>
      </c>
      <c r="J642" s="363" t="s">
        <v>192</v>
      </c>
      <c r="K642" s="364" t="s">
        <v>189</v>
      </c>
      <c r="L642" s="363" t="s">
        <v>190</v>
      </c>
      <c r="M642" s="363" t="s">
        <v>941</v>
      </c>
      <c r="N642" s="363" t="s">
        <v>2052</v>
      </c>
      <c r="O642" s="363" t="s">
        <v>941</v>
      </c>
      <c r="P642" s="363">
        <v>0.2</v>
      </c>
      <c r="Q642" s="363">
        <v>3</v>
      </c>
      <c r="R642" s="363">
        <f>P642*Q642</f>
        <v>0.60000000000000009</v>
      </c>
      <c r="S642" s="363">
        <v>1</v>
      </c>
      <c r="T642" s="363">
        <f>S642-R642</f>
        <v>0.39999999999999991</v>
      </c>
      <c r="U642" s="365" t="s">
        <v>2054</v>
      </c>
      <c r="V642"/>
    </row>
    <row r="643" spans="1:22" s="2" customFormat="1" x14ac:dyDescent="0.25">
      <c r="A643" s="327">
        <v>55</v>
      </c>
      <c r="B643" s="74">
        <f t="shared" si="25"/>
        <v>642</v>
      </c>
      <c r="C643" s="366">
        <v>4</v>
      </c>
      <c r="D643" s="74" t="str">
        <f>IF(ISNUMBER(C643),LOOKUP(C643,LL!$Q$2:$Q$40,LL!$T$2:$T$40),"")</f>
        <v>MA</v>
      </c>
      <c r="E643" s="74">
        <f>IF(ISNUMBER(C643),LOOKUP(C643,LL!$Q$2:$Q$40,LL!$U$2:$U$40),"")</f>
        <v>40</v>
      </c>
      <c r="F643" s="366">
        <v>3</v>
      </c>
      <c r="G643" s="366"/>
      <c r="H643" s="366" t="s">
        <v>186</v>
      </c>
      <c r="I643" s="366" t="s">
        <v>187</v>
      </c>
      <c r="J643" s="366" t="s">
        <v>5</v>
      </c>
      <c r="K643" s="367" t="s">
        <v>247</v>
      </c>
      <c r="L643" s="366" t="s">
        <v>1311</v>
      </c>
      <c r="M643" s="366" t="s">
        <v>697</v>
      </c>
      <c r="N643" s="366" t="s">
        <v>1102</v>
      </c>
      <c r="O643" s="366" t="s">
        <v>2058</v>
      </c>
      <c r="P643" s="366" t="s">
        <v>2056</v>
      </c>
      <c r="Q643" s="366" t="s">
        <v>2057</v>
      </c>
      <c r="R643" s="366" t="s">
        <v>2059</v>
      </c>
      <c r="S643" s="366" t="s">
        <v>1685</v>
      </c>
      <c r="T643" s="366" t="s">
        <v>2060</v>
      </c>
      <c r="U643" s="368" t="s">
        <v>2061</v>
      </c>
      <c r="V643"/>
    </row>
    <row r="644" spans="1:22" s="2" customFormat="1" x14ac:dyDescent="0.25">
      <c r="A644" s="327">
        <v>55</v>
      </c>
      <c r="B644" s="73">
        <f t="shared" si="25"/>
        <v>643</v>
      </c>
      <c r="C644" s="363">
        <v>4</v>
      </c>
      <c r="D644" s="73" t="str">
        <f>IF(ISNUMBER(C644),LOOKUP(C644,LL!$Q$2:$Q$40,LL!$T$2:$T$40),"")</f>
        <v>MA</v>
      </c>
      <c r="E644" s="73">
        <f>IF(ISNUMBER(C644),LOOKUP(C644,LL!$Q$2:$Q$40,LL!$U$2:$U$40),"")</f>
        <v>40</v>
      </c>
      <c r="F644" s="363">
        <v>3</v>
      </c>
      <c r="G644" s="363"/>
      <c r="H644" s="363" t="s">
        <v>65</v>
      </c>
      <c r="I644" s="363" t="s">
        <v>191</v>
      </c>
      <c r="J644" s="363" t="s">
        <v>192</v>
      </c>
      <c r="K644" s="364" t="s">
        <v>1997</v>
      </c>
      <c r="L644" s="363" t="s">
        <v>1311</v>
      </c>
      <c r="M644" s="363" t="s">
        <v>697</v>
      </c>
      <c r="N644" s="363" t="s">
        <v>2062</v>
      </c>
      <c r="O644" s="363" t="s">
        <v>347</v>
      </c>
      <c r="P644" s="363" t="s">
        <v>1512</v>
      </c>
      <c r="Q644" s="363" t="s">
        <v>1028</v>
      </c>
      <c r="R644" s="363" t="s">
        <v>1034</v>
      </c>
      <c r="S644" s="363" t="s">
        <v>1268</v>
      </c>
      <c r="T644" s="363"/>
      <c r="U644" s="365" t="s">
        <v>2065</v>
      </c>
      <c r="V644"/>
    </row>
    <row r="645" spans="1:22" s="2" customFormat="1" x14ac:dyDescent="0.25">
      <c r="A645" s="327">
        <v>12</v>
      </c>
      <c r="B645" s="74">
        <f t="shared" si="25"/>
        <v>644</v>
      </c>
      <c r="C645" s="366">
        <v>4</v>
      </c>
      <c r="D645" s="74" t="str">
        <f>IF(ISNUMBER(C645),LOOKUP(C645,LL!$Q$2:$Q$40,LL!$T$2:$T$40),"")</f>
        <v>MA</v>
      </c>
      <c r="E645" s="74">
        <f>IF(ISNUMBER(C645),LOOKUP(C645,LL!$Q$2:$Q$40,LL!$U$2:$U$40),"")</f>
        <v>40</v>
      </c>
      <c r="F645" s="366">
        <v>3</v>
      </c>
      <c r="G645" s="366">
        <v>1</v>
      </c>
      <c r="H645" s="366" t="s">
        <v>186</v>
      </c>
      <c r="I645" s="366" t="s">
        <v>187</v>
      </c>
      <c r="J645" s="366" t="s">
        <v>340</v>
      </c>
      <c r="K645" s="367" t="s">
        <v>194</v>
      </c>
      <c r="L645" s="366" t="s">
        <v>992</v>
      </c>
      <c r="M645" s="366" t="s">
        <v>2066</v>
      </c>
      <c r="N645" s="366" t="s">
        <v>1943</v>
      </c>
      <c r="O645" s="366">
        <v>10</v>
      </c>
      <c r="P645" s="366">
        <v>0.72</v>
      </c>
      <c r="Q645" s="366">
        <v>0.55000000000000004</v>
      </c>
      <c r="R645" s="366">
        <v>11</v>
      </c>
      <c r="S645" s="366">
        <v>0.79</v>
      </c>
      <c r="T645" s="366">
        <v>0.61</v>
      </c>
      <c r="U645" s="368" t="s">
        <v>2067</v>
      </c>
      <c r="V645"/>
    </row>
    <row r="646" spans="1:22" s="2" customFormat="1" x14ac:dyDescent="0.25">
      <c r="A646" s="327"/>
      <c r="B646" s="73">
        <f t="shared" si="25"/>
        <v>645</v>
      </c>
      <c r="C646" s="363">
        <v>4</v>
      </c>
      <c r="D646" s="73" t="str">
        <f>IF(ISNUMBER(C646),LOOKUP(C646,LL!$Q$2:$Q$40,LL!$T$2:$T$40),"")</f>
        <v>MA</v>
      </c>
      <c r="E646" s="73">
        <f>IF(ISNUMBER(C646),LOOKUP(C646,LL!$Q$2:$Q$40,LL!$U$2:$U$40),"")</f>
        <v>40</v>
      </c>
      <c r="F646" s="363">
        <v>3</v>
      </c>
      <c r="G646" s="363">
        <v>2</v>
      </c>
      <c r="H646" s="363" t="s">
        <v>186</v>
      </c>
      <c r="I646" s="363" t="s">
        <v>187</v>
      </c>
      <c r="J646" s="363" t="s">
        <v>340</v>
      </c>
      <c r="K646" s="364" t="s">
        <v>194</v>
      </c>
      <c r="L646" s="363" t="s">
        <v>992</v>
      </c>
      <c r="M646" s="363" t="s">
        <v>1531</v>
      </c>
      <c r="N646" s="363" t="s">
        <v>2068</v>
      </c>
      <c r="O646" s="363">
        <v>7.75</v>
      </c>
      <c r="P646" s="363">
        <v>0.88800000000000001</v>
      </c>
      <c r="Q646" s="363">
        <v>0.40799999999999997</v>
      </c>
      <c r="R646" s="363">
        <v>9.75</v>
      </c>
      <c r="S646" s="363">
        <v>0.96299999999999997</v>
      </c>
      <c r="T646" s="363">
        <v>0.53300000000000003</v>
      </c>
      <c r="U646" s="365" t="s">
        <v>2069</v>
      </c>
      <c r="V646"/>
    </row>
    <row r="647" spans="1:22" s="2" customFormat="1" x14ac:dyDescent="0.25">
      <c r="A647" s="327">
        <v>4</v>
      </c>
      <c r="B647" s="74">
        <f t="shared" si="25"/>
        <v>646</v>
      </c>
      <c r="C647" s="366">
        <v>4</v>
      </c>
      <c r="D647" s="74" t="str">
        <f>IF(ISNUMBER(C647),LOOKUP(C647,LL!$Q$2:$Q$40,LL!$T$2:$T$40),"")</f>
        <v>MA</v>
      </c>
      <c r="E647" s="74">
        <f>IF(ISNUMBER(C647),LOOKUP(C647,LL!$Q$2:$Q$40,LL!$U$2:$U$40),"")</f>
        <v>40</v>
      </c>
      <c r="F647" s="366">
        <v>3</v>
      </c>
      <c r="G647" s="366">
        <v>2</v>
      </c>
      <c r="H647" s="366" t="s">
        <v>186</v>
      </c>
      <c r="I647" s="366" t="s">
        <v>187</v>
      </c>
      <c r="J647" s="366" t="s">
        <v>340</v>
      </c>
      <c r="K647" s="367" t="s">
        <v>189</v>
      </c>
      <c r="L647" s="366" t="s">
        <v>193</v>
      </c>
      <c r="M647" s="366" t="s">
        <v>861</v>
      </c>
      <c r="N647" s="366" t="s">
        <v>2068</v>
      </c>
      <c r="O647" s="366" t="s">
        <v>1617</v>
      </c>
      <c r="P647" s="366">
        <v>3</v>
      </c>
      <c r="Q647" s="366">
        <v>8</v>
      </c>
      <c r="R647" s="366">
        <v>9.75</v>
      </c>
      <c r="S647" s="366">
        <f>2*P647/Q647</f>
        <v>0.75</v>
      </c>
      <c r="T647" s="366">
        <f>R647+S647</f>
        <v>10.5</v>
      </c>
      <c r="U647" s="368" t="s">
        <v>2070</v>
      </c>
      <c r="V647"/>
    </row>
    <row r="648" spans="1:22" s="2" customFormat="1" x14ac:dyDescent="0.25">
      <c r="A648" s="327">
        <v>4</v>
      </c>
      <c r="B648" s="73">
        <f t="shared" si="25"/>
        <v>647</v>
      </c>
      <c r="C648" s="363">
        <v>4</v>
      </c>
      <c r="D648" s="73" t="str">
        <f>IF(ISNUMBER(C648),LOOKUP(C648,LL!$Q$2:$Q$40,LL!$T$2:$T$40),"")</f>
        <v>MA</v>
      </c>
      <c r="E648" s="73">
        <f>IF(ISNUMBER(C648),LOOKUP(C648,LL!$Q$2:$Q$40,LL!$U$2:$U$40),"")</f>
        <v>40</v>
      </c>
      <c r="F648" s="363">
        <v>3</v>
      </c>
      <c r="G648" s="363">
        <v>3</v>
      </c>
      <c r="H648" s="363" t="s">
        <v>197</v>
      </c>
      <c r="I648" s="363" t="s">
        <v>192</v>
      </c>
      <c r="J648" s="363" t="s">
        <v>177</v>
      </c>
      <c r="K648" s="364" t="s">
        <v>189</v>
      </c>
      <c r="L648" s="363" t="s">
        <v>190</v>
      </c>
      <c r="M648" s="363" t="s">
        <v>861</v>
      </c>
      <c r="N648" s="363" t="s">
        <v>2071</v>
      </c>
      <c r="O648" s="363" t="s">
        <v>2051</v>
      </c>
      <c r="P648" s="363">
        <v>2</v>
      </c>
      <c r="Q648" s="363">
        <v>5</v>
      </c>
      <c r="R648" s="363">
        <v>3.4</v>
      </c>
      <c r="S648" s="363">
        <f>T648-R648</f>
        <v>-1.2570000000000001</v>
      </c>
      <c r="T648" s="363">
        <v>2.1429999999999998</v>
      </c>
      <c r="U648" s="365" t="s">
        <v>2072</v>
      </c>
      <c r="V648"/>
    </row>
    <row r="649" spans="1:22" s="2" customFormat="1" x14ac:dyDescent="0.25">
      <c r="A649" s="327">
        <v>1</v>
      </c>
      <c r="B649" s="74">
        <f t="shared" si="25"/>
        <v>648</v>
      </c>
      <c r="C649" s="366">
        <v>4</v>
      </c>
      <c r="D649" s="74" t="str">
        <f>IF(ISNUMBER(C649),LOOKUP(C649,LL!$Q$2:$Q$40,LL!$T$2:$T$40),"")</f>
        <v>MA</v>
      </c>
      <c r="E649" s="74">
        <f>IF(ISNUMBER(C649),LOOKUP(C649,LL!$Q$2:$Q$40,LL!$U$2:$U$40),"")</f>
        <v>40</v>
      </c>
      <c r="F649" s="366">
        <v>3</v>
      </c>
      <c r="G649" s="366">
        <v>2</v>
      </c>
      <c r="H649" s="366" t="s">
        <v>186</v>
      </c>
      <c r="I649" s="366" t="s">
        <v>187</v>
      </c>
      <c r="J649" s="366" t="s">
        <v>340</v>
      </c>
      <c r="K649" s="367" t="s">
        <v>194</v>
      </c>
      <c r="L649" s="366" t="s">
        <v>871</v>
      </c>
      <c r="M649" s="366">
        <v>10.5</v>
      </c>
      <c r="N649" s="366" t="s">
        <v>2068</v>
      </c>
      <c r="O649" s="366">
        <v>0.98</v>
      </c>
      <c r="P649" s="366">
        <v>0.57999999999999996</v>
      </c>
      <c r="Q649" s="366">
        <v>0</v>
      </c>
      <c r="R649" s="366">
        <v>0.245</v>
      </c>
      <c r="S649" s="366">
        <v>24</v>
      </c>
      <c r="T649" s="366">
        <v>1</v>
      </c>
      <c r="U649" s="368" t="s">
        <v>2073</v>
      </c>
      <c r="V649"/>
    </row>
    <row r="650" spans="1:22" s="2" customFormat="1" x14ac:dyDescent="0.25">
      <c r="A650" s="327"/>
      <c r="B650" s="73">
        <f t="shared" si="25"/>
        <v>649</v>
      </c>
      <c r="C650" s="363">
        <v>4</v>
      </c>
      <c r="D650" s="73" t="str">
        <f>IF(ISNUMBER(C650),LOOKUP(C650,LL!$Q$2:$Q$40,LL!$T$2:$T$40),"")</f>
        <v>MA</v>
      </c>
      <c r="E650" s="73">
        <f>IF(ISNUMBER(C650),LOOKUP(C650,LL!$Q$2:$Q$40,LL!$U$2:$U$40),"")</f>
        <v>40</v>
      </c>
      <c r="F650" s="363">
        <v>3</v>
      </c>
      <c r="G650" s="363">
        <v>1</v>
      </c>
      <c r="H650" s="363" t="s">
        <v>186</v>
      </c>
      <c r="I650" s="363" t="s">
        <v>187</v>
      </c>
      <c r="J650" s="363" t="s">
        <v>340</v>
      </c>
      <c r="K650" s="364" t="s">
        <v>194</v>
      </c>
      <c r="L650" s="363" t="s">
        <v>871</v>
      </c>
      <c r="M650" s="363">
        <v>11</v>
      </c>
      <c r="N650" s="363" t="s">
        <v>1943</v>
      </c>
      <c r="O650" s="363">
        <v>0.79</v>
      </c>
      <c r="P650" s="363">
        <v>0.61</v>
      </c>
      <c r="Q650" s="363">
        <v>0</v>
      </c>
      <c r="R650" s="363">
        <v>0.21</v>
      </c>
      <c r="S650" s="363">
        <v>20</v>
      </c>
      <c r="T650" s="363">
        <v>1</v>
      </c>
      <c r="U650" s="365" t="s">
        <v>2074</v>
      </c>
      <c r="V650"/>
    </row>
    <row r="651" spans="1:22" s="2" customFormat="1" x14ac:dyDescent="0.25">
      <c r="A651" s="327">
        <v>21</v>
      </c>
      <c r="B651" s="74">
        <f t="shared" si="25"/>
        <v>650</v>
      </c>
      <c r="C651" s="366">
        <v>4</v>
      </c>
      <c r="D651" s="74" t="str">
        <f>IF(ISNUMBER(C651),LOOKUP(C651,LL!$Q$2:$Q$40,LL!$T$2:$T$40),"")</f>
        <v>MA</v>
      </c>
      <c r="E651" s="74">
        <f>IF(ISNUMBER(C651),LOOKUP(C651,LL!$Q$2:$Q$40,LL!$U$2:$U$40),"")</f>
        <v>40</v>
      </c>
      <c r="F651" s="366">
        <v>3</v>
      </c>
      <c r="G651" s="366">
        <v>1</v>
      </c>
      <c r="H651" s="366" t="s">
        <v>186</v>
      </c>
      <c r="I651" s="366" t="s">
        <v>187</v>
      </c>
      <c r="J651" s="366" t="s">
        <v>340</v>
      </c>
      <c r="K651" s="367" t="s">
        <v>398</v>
      </c>
      <c r="L651" s="366" t="s">
        <v>642</v>
      </c>
      <c r="M651" s="366" t="s">
        <v>1249</v>
      </c>
      <c r="N651" s="366" t="s">
        <v>1943</v>
      </c>
      <c r="O651" s="366" t="s">
        <v>795</v>
      </c>
      <c r="P651" s="366">
        <v>2</v>
      </c>
      <c r="Q651" s="366">
        <v>15</v>
      </c>
      <c r="R651" s="366">
        <v>8</v>
      </c>
      <c r="S651" s="366">
        <v>13</v>
      </c>
      <c r="T651" s="366">
        <v>8</v>
      </c>
      <c r="U651" s="368" t="s">
        <v>2075</v>
      </c>
      <c r="V651"/>
    </row>
    <row r="652" spans="1:22" s="2" customFormat="1" x14ac:dyDescent="0.25">
      <c r="A652" s="327">
        <v>1</v>
      </c>
      <c r="B652" s="73">
        <f t="shared" si="25"/>
        <v>651</v>
      </c>
      <c r="C652" s="363">
        <v>4</v>
      </c>
      <c r="D652" s="73" t="str">
        <f>IF(ISNUMBER(C652),LOOKUP(C652,LL!$Q$2:$Q$40,LL!$T$2:$T$40),"")</f>
        <v>MA</v>
      </c>
      <c r="E652" s="73">
        <f>IF(ISNUMBER(C652),LOOKUP(C652,LL!$Q$2:$Q$40,LL!$U$2:$U$40),"")</f>
        <v>40</v>
      </c>
      <c r="F652" s="363">
        <v>3</v>
      </c>
      <c r="G652" s="363">
        <v>2</v>
      </c>
      <c r="H652" s="363" t="s">
        <v>197</v>
      </c>
      <c r="I652" s="363" t="s">
        <v>177</v>
      </c>
      <c r="J652" s="363" t="s">
        <v>3</v>
      </c>
      <c r="K652" s="364" t="s">
        <v>194</v>
      </c>
      <c r="L652" s="363" t="s">
        <v>871</v>
      </c>
      <c r="M652" s="363">
        <v>9.5</v>
      </c>
      <c r="N652" s="363" t="s">
        <v>2076</v>
      </c>
      <c r="O652" s="363">
        <v>0.68</v>
      </c>
      <c r="P652" s="363">
        <v>0.51500000000000001</v>
      </c>
      <c r="Q652" s="363">
        <v>0</v>
      </c>
      <c r="R652" s="363">
        <v>0.32</v>
      </c>
      <c r="S652" s="363">
        <v>16</v>
      </c>
      <c r="T652" s="363">
        <v>0</v>
      </c>
      <c r="U652" s="365" t="s">
        <v>2077</v>
      </c>
      <c r="V652"/>
    </row>
    <row r="653" spans="1:22" s="2" customFormat="1" x14ac:dyDescent="0.25">
      <c r="A653" s="327"/>
      <c r="B653" s="74">
        <f t="shared" si="25"/>
        <v>652</v>
      </c>
      <c r="C653" s="366">
        <v>4</v>
      </c>
      <c r="D653" s="74" t="str">
        <f>IF(ISNUMBER(C653),LOOKUP(C653,LL!$Q$2:$Q$40,LL!$T$2:$T$40),"")</f>
        <v>MA</v>
      </c>
      <c r="E653" s="74">
        <f>IF(ISNUMBER(C653),LOOKUP(C653,LL!$Q$2:$Q$40,LL!$U$2:$U$40),"")</f>
        <v>40</v>
      </c>
      <c r="F653" s="366">
        <v>3</v>
      </c>
      <c r="G653" s="366">
        <v>3</v>
      </c>
      <c r="H653" s="366" t="s">
        <v>197</v>
      </c>
      <c r="I653" s="366" t="s">
        <v>177</v>
      </c>
      <c r="J653" s="366" t="s">
        <v>192</v>
      </c>
      <c r="K653" s="367" t="s">
        <v>194</v>
      </c>
      <c r="L653" s="366" t="s">
        <v>871</v>
      </c>
      <c r="M653" s="366">
        <v>2.1429999999999998</v>
      </c>
      <c r="N653" s="366" t="s">
        <v>2071</v>
      </c>
      <c r="O653" s="366">
        <v>0.46400000000000002</v>
      </c>
      <c r="P653" s="366">
        <v>0.17299999999999999</v>
      </c>
      <c r="Q653" s="366">
        <v>0</v>
      </c>
      <c r="R653" s="366">
        <v>0.89300000000000002</v>
      </c>
      <c r="S653" s="366">
        <v>12</v>
      </c>
      <c r="T653" s="366">
        <v>0</v>
      </c>
      <c r="U653" s="368" t="s">
        <v>2078</v>
      </c>
      <c r="V653"/>
    </row>
    <row r="654" spans="1:22" s="2" customFormat="1" x14ac:dyDescent="0.25">
      <c r="A654" s="327">
        <v>55</v>
      </c>
      <c r="B654" s="73">
        <f t="shared" si="25"/>
        <v>653</v>
      </c>
      <c r="C654" s="363">
        <v>4</v>
      </c>
      <c r="D654" s="73" t="str">
        <f>IF(ISNUMBER(C654),LOOKUP(C654,LL!$Q$2:$Q$40,LL!$T$2:$T$40),"")</f>
        <v>MA</v>
      </c>
      <c r="E654" s="73">
        <f>IF(ISNUMBER(C654),LOOKUP(C654,LL!$Q$2:$Q$40,LL!$U$2:$U$40),"")</f>
        <v>40</v>
      </c>
      <c r="F654" s="363">
        <v>3</v>
      </c>
      <c r="G654" s="363"/>
      <c r="H654" s="363" t="s">
        <v>186</v>
      </c>
      <c r="I654" s="363" t="s">
        <v>187</v>
      </c>
      <c r="J654" s="363" t="s">
        <v>340</v>
      </c>
      <c r="K654" s="364" t="s">
        <v>347</v>
      </c>
      <c r="L654" s="363" t="s">
        <v>1311</v>
      </c>
      <c r="M654" s="363" t="s">
        <v>697</v>
      </c>
      <c r="N654" s="363" t="s">
        <v>236</v>
      </c>
      <c r="O654" s="363" t="s">
        <v>2080</v>
      </c>
      <c r="P654" s="363" t="s">
        <v>1685</v>
      </c>
      <c r="Q654" s="363"/>
      <c r="R654" s="363"/>
      <c r="S654" s="363"/>
      <c r="T654" s="363"/>
      <c r="U654" s="365" t="s">
        <v>2081</v>
      </c>
      <c r="V654"/>
    </row>
    <row r="655" spans="1:22" s="2" customFormat="1" x14ac:dyDescent="0.25">
      <c r="A655" s="327">
        <v>29</v>
      </c>
      <c r="B655" s="74">
        <f t="shared" si="25"/>
        <v>654</v>
      </c>
      <c r="C655" s="366">
        <v>4</v>
      </c>
      <c r="D655" s="74" t="str">
        <f>IF(ISNUMBER(C655),LOOKUP(C655,LL!$Q$2:$Q$40,LL!$T$2:$T$40),"")</f>
        <v>MA</v>
      </c>
      <c r="E655" s="74">
        <f>IF(ISNUMBER(C655),LOOKUP(C655,LL!$Q$2:$Q$40,LL!$U$2:$U$40),"")</f>
        <v>40</v>
      </c>
      <c r="F655" s="366">
        <v>3</v>
      </c>
      <c r="G655" s="366"/>
      <c r="H655" s="366" t="s">
        <v>197</v>
      </c>
      <c r="I655" s="366" t="s">
        <v>177</v>
      </c>
      <c r="J655" s="366" t="s">
        <v>192</v>
      </c>
      <c r="K655" s="367" t="s">
        <v>740</v>
      </c>
      <c r="L655" s="366" t="s">
        <v>2082</v>
      </c>
      <c r="M655" s="366" t="s">
        <v>713</v>
      </c>
      <c r="N655" s="366" t="s">
        <v>530</v>
      </c>
      <c r="O655" s="366">
        <v>2</v>
      </c>
      <c r="P655" s="366">
        <v>2</v>
      </c>
      <c r="Q655" s="366">
        <v>0</v>
      </c>
      <c r="R655" s="366">
        <v>0</v>
      </c>
      <c r="S655" s="366">
        <v>0</v>
      </c>
      <c r="T655" s="366">
        <v>0</v>
      </c>
      <c r="U655" s="368" t="s">
        <v>2083</v>
      </c>
      <c r="V655"/>
    </row>
    <row r="656" spans="1:22" s="2" customFormat="1" x14ac:dyDescent="0.25">
      <c r="A656" s="327">
        <v>55</v>
      </c>
      <c r="B656" s="73">
        <f t="shared" si="25"/>
        <v>655</v>
      </c>
      <c r="C656" s="363">
        <v>4</v>
      </c>
      <c r="D656" s="73" t="str">
        <f>IF(ISNUMBER(C656),LOOKUP(C656,LL!$Q$2:$Q$40,LL!$T$2:$T$40),"")</f>
        <v>MA</v>
      </c>
      <c r="E656" s="73">
        <f>IF(ISNUMBER(C656),LOOKUP(C656,LL!$Q$2:$Q$40,LL!$U$2:$U$40),"")</f>
        <v>40</v>
      </c>
      <c r="F656" s="363">
        <v>3</v>
      </c>
      <c r="G656" s="363"/>
      <c r="H656" s="363" t="s">
        <v>176</v>
      </c>
      <c r="I656" s="363" t="s">
        <v>177</v>
      </c>
      <c r="J656" s="363" t="s">
        <v>5</v>
      </c>
      <c r="K656" s="364" t="s">
        <v>347</v>
      </c>
      <c r="L656" s="363" t="s">
        <v>1311</v>
      </c>
      <c r="M656" s="363" t="s">
        <v>697</v>
      </c>
      <c r="N656" s="363" t="s">
        <v>2084</v>
      </c>
      <c r="O656" s="363" t="s">
        <v>1978</v>
      </c>
      <c r="P656" s="363" t="s">
        <v>2085</v>
      </c>
      <c r="Q656" s="363" t="s">
        <v>2086</v>
      </c>
      <c r="R656" s="363" t="s">
        <v>2087</v>
      </c>
      <c r="S656" s="363" t="s">
        <v>2085</v>
      </c>
      <c r="T656" s="363" t="s">
        <v>2088</v>
      </c>
      <c r="U656" s="365" t="s">
        <v>2089</v>
      </c>
      <c r="V656"/>
    </row>
    <row r="657" spans="1:22" s="2" customFormat="1" x14ac:dyDescent="0.25">
      <c r="A657" s="327">
        <v>10</v>
      </c>
      <c r="B657" s="74">
        <f t="shared" si="25"/>
        <v>656</v>
      </c>
      <c r="C657" s="366">
        <v>4</v>
      </c>
      <c r="D657" s="74" t="str">
        <f>IF(ISNUMBER(C657),LOOKUP(C657,LL!$Q$2:$Q$40,LL!$T$2:$T$40),"")</f>
        <v>MA</v>
      </c>
      <c r="E657" s="74">
        <f>IF(ISNUMBER(C657),LOOKUP(C657,LL!$Q$2:$Q$40,LL!$U$2:$U$40),"")</f>
        <v>40</v>
      </c>
      <c r="F657" s="366">
        <v>4</v>
      </c>
      <c r="G657" s="366" t="s">
        <v>261</v>
      </c>
      <c r="H657" s="366" t="s">
        <v>176</v>
      </c>
      <c r="I657" s="366" t="s">
        <v>177</v>
      </c>
      <c r="J657" s="366" t="s">
        <v>5</v>
      </c>
      <c r="K657" s="367" t="s">
        <v>297</v>
      </c>
      <c r="L657" s="366">
        <v>1939</v>
      </c>
      <c r="M657" s="366" t="s">
        <v>219</v>
      </c>
      <c r="N657" s="366" t="s">
        <v>1840</v>
      </c>
      <c r="O657" s="366">
        <v>6</v>
      </c>
      <c r="P657" s="366">
        <v>12</v>
      </c>
      <c r="Q657" s="366">
        <v>17</v>
      </c>
      <c r="R657" s="366">
        <v>6</v>
      </c>
      <c r="S657" s="366">
        <v>6</v>
      </c>
      <c r="T657" s="366">
        <v>15</v>
      </c>
      <c r="U657" s="368"/>
      <c r="V657"/>
    </row>
    <row r="658" spans="1:22" s="2" customFormat="1" x14ac:dyDescent="0.25">
      <c r="A658" s="327">
        <v>15</v>
      </c>
      <c r="B658" s="73">
        <f t="shared" si="25"/>
        <v>657</v>
      </c>
      <c r="C658" s="363">
        <v>4</v>
      </c>
      <c r="D658" s="73" t="str">
        <f>IF(ISNUMBER(C658),LOOKUP(C658,LL!$Q$2:$Q$40,LL!$T$2:$T$40),"")</f>
        <v>MA</v>
      </c>
      <c r="E658" s="73">
        <f>IF(ISNUMBER(C658),LOOKUP(C658,LL!$Q$2:$Q$40,LL!$U$2:$U$40),"")</f>
        <v>40</v>
      </c>
      <c r="F658" s="363">
        <v>4</v>
      </c>
      <c r="G658" s="363">
        <v>2</v>
      </c>
      <c r="H658" s="363" t="s">
        <v>358</v>
      </c>
      <c r="I658" s="363" t="s">
        <v>261</v>
      </c>
      <c r="J658" s="363" t="s">
        <v>260</v>
      </c>
      <c r="K658" s="364" t="s">
        <v>642</v>
      </c>
      <c r="L658" s="363" t="s">
        <v>334</v>
      </c>
      <c r="M658" s="363">
        <v>1</v>
      </c>
      <c r="N658" s="363" t="s">
        <v>2090</v>
      </c>
      <c r="O658" s="363" t="s">
        <v>857</v>
      </c>
      <c r="P658" s="363" t="s">
        <v>857</v>
      </c>
      <c r="Q658" s="363" t="s">
        <v>857</v>
      </c>
      <c r="R658" s="363" t="s">
        <v>856</v>
      </c>
      <c r="S658" s="363" t="s">
        <v>856</v>
      </c>
      <c r="T658" s="363"/>
      <c r="U658" s="365"/>
      <c r="V658"/>
    </row>
    <row r="659" spans="1:22" s="2" customFormat="1" x14ac:dyDescent="0.25">
      <c r="A659" s="327">
        <v>26</v>
      </c>
      <c r="B659" s="74">
        <f t="shared" si="25"/>
        <v>658</v>
      </c>
      <c r="C659" s="366">
        <v>4</v>
      </c>
      <c r="D659" s="74" t="str">
        <f>IF(ISNUMBER(C659),LOOKUP(C659,LL!$Q$2:$Q$40,LL!$T$2:$T$40),"")</f>
        <v>MA</v>
      </c>
      <c r="E659" s="74">
        <f>IF(ISNUMBER(C659),LOOKUP(C659,LL!$Q$2:$Q$40,LL!$U$2:$U$40),"")</f>
        <v>40</v>
      </c>
      <c r="F659" s="366">
        <v>4</v>
      </c>
      <c r="G659" s="366">
        <v>1</v>
      </c>
      <c r="H659" s="366" t="s">
        <v>262</v>
      </c>
      <c r="I659" s="366" t="s">
        <v>5</v>
      </c>
      <c r="J659" s="366" t="s">
        <v>187</v>
      </c>
      <c r="K659" s="367" t="s">
        <v>189</v>
      </c>
      <c r="L659" s="366" t="s">
        <v>196</v>
      </c>
      <c r="M659" s="366">
        <v>1</v>
      </c>
      <c r="N659" s="366" t="s">
        <v>1871</v>
      </c>
      <c r="O659" s="366" t="s">
        <v>2091</v>
      </c>
      <c r="P659" s="366">
        <v>-3</v>
      </c>
      <c r="Q659" s="366" t="s">
        <v>334</v>
      </c>
      <c r="R659" s="366" t="s">
        <v>334</v>
      </c>
      <c r="S659" s="366" t="s">
        <v>358</v>
      </c>
      <c r="T659" s="366">
        <v>0</v>
      </c>
      <c r="U659" s="368" t="s">
        <v>2092</v>
      </c>
      <c r="V659"/>
    </row>
    <row r="660" spans="1:22" s="2" customFormat="1" x14ac:dyDescent="0.25">
      <c r="A660" s="327">
        <v>55</v>
      </c>
      <c r="B660" s="73">
        <f t="shared" si="25"/>
        <v>659</v>
      </c>
      <c r="C660" s="363">
        <v>4</v>
      </c>
      <c r="D660" s="73" t="str">
        <f>IF(ISNUMBER(C660),LOOKUP(C660,LL!$Q$2:$Q$40,LL!$T$2:$T$40),"")</f>
        <v>MA</v>
      </c>
      <c r="E660" s="73">
        <f>IF(ISNUMBER(C660),LOOKUP(C660,LL!$Q$2:$Q$40,LL!$U$2:$U$40),"")</f>
        <v>40</v>
      </c>
      <c r="F660" s="363">
        <v>4</v>
      </c>
      <c r="G660" s="363"/>
      <c r="H660" s="363" t="s">
        <v>217</v>
      </c>
      <c r="I660" s="363" t="s">
        <v>0</v>
      </c>
      <c r="J660" s="363" t="s">
        <v>177</v>
      </c>
      <c r="K660" s="364" t="s">
        <v>350</v>
      </c>
      <c r="L660" s="363" t="s">
        <v>1311</v>
      </c>
      <c r="M660" s="363" t="s">
        <v>697</v>
      </c>
      <c r="N660" s="363" t="s">
        <v>918</v>
      </c>
      <c r="O660" s="363"/>
      <c r="P660" s="363"/>
      <c r="Q660" s="363"/>
      <c r="R660" s="363"/>
      <c r="S660" s="363"/>
      <c r="T660" s="363"/>
      <c r="U660" s="365" t="s">
        <v>2093</v>
      </c>
      <c r="V660"/>
    </row>
    <row r="661" spans="1:22" s="2" customFormat="1" x14ac:dyDescent="0.25">
      <c r="A661" s="327">
        <v>55</v>
      </c>
      <c r="B661" s="74">
        <f t="shared" si="25"/>
        <v>660</v>
      </c>
      <c r="C661" s="366">
        <v>4</v>
      </c>
      <c r="D661" s="74" t="str">
        <f>IF(ISNUMBER(C661),LOOKUP(C661,LL!$Q$2:$Q$40,LL!$T$2:$T$40),"")</f>
        <v>MA</v>
      </c>
      <c r="E661" s="74">
        <f>IF(ISNUMBER(C661),LOOKUP(C661,LL!$Q$2:$Q$40,LL!$U$2:$U$40),"")</f>
        <v>40</v>
      </c>
      <c r="F661" s="366">
        <v>4</v>
      </c>
      <c r="G661" s="366"/>
      <c r="H661" s="366" t="s">
        <v>197</v>
      </c>
      <c r="I661" s="366" t="s">
        <v>3</v>
      </c>
      <c r="J661" s="366" t="s">
        <v>177</v>
      </c>
      <c r="K661" s="367" t="s">
        <v>350</v>
      </c>
      <c r="L661" s="366" t="s">
        <v>1311</v>
      </c>
      <c r="M661" s="366" t="s">
        <v>697</v>
      </c>
      <c r="N661" s="366" t="s">
        <v>1386</v>
      </c>
      <c r="O661" s="366" t="s">
        <v>1425</v>
      </c>
      <c r="P661" s="366" t="s">
        <v>286</v>
      </c>
      <c r="Q661" s="366" t="s">
        <v>2094</v>
      </c>
      <c r="R661" s="366" t="s">
        <v>2095</v>
      </c>
      <c r="S661" s="366" t="s">
        <v>1495</v>
      </c>
      <c r="T661" s="366" t="s">
        <v>2096</v>
      </c>
      <c r="U661" s="368" t="s">
        <v>2097</v>
      </c>
      <c r="V661"/>
    </row>
    <row r="662" spans="1:22" s="2" customFormat="1" x14ac:dyDescent="0.25">
      <c r="A662" s="327"/>
      <c r="B662" s="73">
        <f t="shared" si="25"/>
        <v>661</v>
      </c>
      <c r="C662" s="363">
        <v>4</v>
      </c>
      <c r="D662" s="73" t="str">
        <f>IF(ISNUMBER(C662),LOOKUP(C662,LL!$Q$2:$Q$40,LL!$T$2:$T$40),"")</f>
        <v>MA</v>
      </c>
      <c r="E662" s="73">
        <f>IF(ISNUMBER(C662),LOOKUP(C662,LL!$Q$2:$Q$40,LL!$U$2:$U$40),"")</f>
        <v>40</v>
      </c>
      <c r="F662" s="363">
        <v>4</v>
      </c>
      <c r="G662" s="363"/>
      <c r="H662" s="363" t="s">
        <v>197</v>
      </c>
      <c r="I662" s="363" t="s">
        <v>192</v>
      </c>
      <c r="J662" s="363" t="s">
        <v>177</v>
      </c>
      <c r="K662" s="364" t="s">
        <v>1984</v>
      </c>
      <c r="L662" s="363" t="s">
        <v>1311</v>
      </c>
      <c r="M662" s="363" t="s">
        <v>697</v>
      </c>
      <c r="N662" s="363" t="s">
        <v>908</v>
      </c>
      <c r="O662" s="363" t="s">
        <v>1425</v>
      </c>
      <c r="P662" s="363" t="s">
        <v>1500</v>
      </c>
      <c r="Q662" s="363" t="s">
        <v>2098</v>
      </c>
      <c r="R662" s="363" t="s">
        <v>1772</v>
      </c>
      <c r="S662" s="363" t="s">
        <v>1705</v>
      </c>
      <c r="T662" s="363" t="s">
        <v>2099</v>
      </c>
      <c r="U662" s="365" t="s">
        <v>2100</v>
      </c>
      <c r="V662"/>
    </row>
    <row r="663" spans="1:22" s="2" customFormat="1" x14ac:dyDescent="0.25">
      <c r="A663" s="327">
        <v>3</v>
      </c>
      <c r="B663" s="74">
        <f t="shared" si="25"/>
        <v>662</v>
      </c>
      <c r="C663" s="366">
        <v>4</v>
      </c>
      <c r="D663" s="74" t="str">
        <f>IF(ISNUMBER(C663),LOOKUP(C663,LL!$Q$2:$Q$40,LL!$T$2:$T$40),"")</f>
        <v>MA</v>
      </c>
      <c r="E663" s="74">
        <f>IF(ISNUMBER(C663),LOOKUP(C663,LL!$Q$2:$Q$40,LL!$U$2:$U$40),"")</f>
        <v>40</v>
      </c>
      <c r="F663" s="366">
        <v>4</v>
      </c>
      <c r="G663" s="366">
        <v>2</v>
      </c>
      <c r="H663" s="366" t="s">
        <v>262</v>
      </c>
      <c r="I663" s="366" t="s">
        <v>5</v>
      </c>
      <c r="J663" s="366" t="s">
        <v>187</v>
      </c>
      <c r="K663" s="367" t="s">
        <v>189</v>
      </c>
      <c r="L663" s="366" t="s">
        <v>190</v>
      </c>
      <c r="M663" s="366" t="s">
        <v>861</v>
      </c>
      <c r="N663" s="366" t="s">
        <v>1677</v>
      </c>
      <c r="O663" s="366" t="s">
        <v>1341</v>
      </c>
      <c r="P663" s="366">
        <f>1-0.7*0.8</f>
        <v>0.44000000000000006</v>
      </c>
      <c r="Q663" s="366">
        <v>2</v>
      </c>
      <c r="R663" s="366">
        <f>P663*Q663</f>
        <v>0.88000000000000012</v>
      </c>
      <c r="S663" s="366">
        <v>1</v>
      </c>
      <c r="T663" s="366">
        <f>S663-R663</f>
        <v>0.11999999999999988</v>
      </c>
      <c r="U663" s="368" t="s">
        <v>2101</v>
      </c>
      <c r="V663"/>
    </row>
    <row r="664" spans="1:22" s="2" customFormat="1" x14ac:dyDescent="0.25">
      <c r="A664" s="327">
        <v>55</v>
      </c>
      <c r="B664" s="73">
        <f t="shared" si="25"/>
        <v>663</v>
      </c>
      <c r="C664" s="363">
        <v>4</v>
      </c>
      <c r="D664" s="73" t="str">
        <f>IF(ISNUMBER(C664),LOOKUP(C664,LL!$Q$2:$Q$40,LL!$T$2:$T$40),"")</f>
        <v>MA</v>
      </c>
      <c r="E664" s="73">
        <f>IF(ISNUMBER(C664),LOOKUP(C664,LL!$Q$2:$Q$40,LL!$U$2:$U$40),"")</f>
        <v>40</v>
      </c>
      <c r="F664" s="363">
        <v>4</v>
      </c>
      <c r="G664" s="363"/>
      <c r="H664" s="363" t="s">
        <v>262</v>
      </c>
      <c r="I664" s="363" t="s">
        <v>5</v>
      </c>
      <c r="J664" s="363" t="s">
        <v>187</v>
      </c>
      <c r="K664" s="364" t="s">
        <v>347</v>
      </c>
      <c r="L664" s="363" t="s">
        <v>1311</v>
      </c>
      <c r="M664" s="363" t="s">
        <v>697</v>
      </c>
      <c r="N664" s="363" t="s">
        <v>1723</v>
      </c>
      <c r="O664" s="363" t="s">
        <v>2102</v>
      </c>
      <c r="P664" s="363" t="s">
        <v>2103</v>
      </c>
      <c r="Q664" s="363" t="s">
        <v>2104</v>
      </c>
      <c r="R664" s="363" t="s">
        <v>2105</v>
      </c>
      <c r="S664" s="363"/>
      <c r="T664" s="363"/>
      <c r="U664" s="365" t="s">
        <v>2106</v>
      </c>
      <c r="V664"/>
    </row>
    <row r="665" spans="1:22" s="2" customFormat="1" x14ac:dyDescent="0.25">
      <c r="A665" s="327">
        <v>55</v>
      </c>
      <c r="B665" s="74">
        <f t="shared" si="25"/>
        <v>664</v>
      </c>
      <c r="C665" s="366">
        <v>4</v>
      </c>
      <c r="D665" s="74" t="str">
        <f>IF(ISNUMBER(C665),LOOKUP(C665,LL!$Q$2:$Q$40,LL!$T$2:$T$40),"")</f>
        <v>MA</v>
      </c>
      <c r="E665" s="74">
        <f>IF(ISNUMBER(C665),LOOKUP(C665,LL!$Q$2:$Q$40,LL!$U$2:$U$40),"")</f>
        <v>40</v>
      </c>
      <c r="F665" s="366">
        <v>4</v>
      </c>
      <c r="G665" s="366"/>
      <c r="H665" s="366" t="s">
        <v>186</v>
      </c>
      <c r="I665" s="366" t="s">
        <v>340</v>
      </c>
      <c r="J665" s="366" t="s">
        <v>187</v>
      </c>
      <c r="K665" s="367" t="s">
        <v>347</v>
      </c>
      <c r="L665" s="366" t="s">
        <v>1311</v>
      </c>
      <c r="M665" s="366" t="s">
        <v>697</v>
      </c>
      <c r="N665" s="366" t="s">
        <v>1627</v>
      </c>
      <c r="O665" s="366"/>
      <c r="P665" s="366"/>
      <c r="Q665" s="366"/>
      <c r="R665" s="366"/>
      <c r="S665" s="366"/>
      <c r="T665" s="366"/>
      <c r="U665" s="368" t="s">
        <v>2107</v>
      </c>
      <c r="V665"/>
    </row>
    <row r="666" spans="1:22" s="2" customFormat="1" x14ac:dyDescent="0.25">
      <c r="A666" s="327"/>
      <c r="B666" s="73">
        <f t="shared" si="25"/>
        <v>665</v>
      </c>
      <c r="C666" s="363">
        <v>4</v>
      </c>
      <c r="D666" s="73" t="str">
        <f>IF(ISNUMBER(C666),LOOKUP(C666,LL!$Q$2:$Q$40,LL!$T$2:$T$40),"")</f>
        <v>MA</v>
      </c>
      <c r="E666" s="73">
        <f>IF(ISNUMBER(C666),LOOKUP(C666,LL!$Q$2:$Q$40,LL!$U$2:$U$40),"")</f>
        <v>40</v>
      </c>
      <c r="F666" s="363">
        <v>4</v>
      </c>
      <c r="G666" s="363"/>
      <c r="H666" s="363" t="s">
        <v>186</v>
      </c>
      <c r="I666" s="363" t="s">
        <v>340</v>
      </c>
      <c r="J666" s="363" t="s">
        <v>187</v>
      </c>
      <c r="K666" s="364" t="s">
        <v>347</v>
      </c>
      <c r="L666" s="363" t="s">
        <v>1311</v>
      </c>
      <c r="M666" s="363" t="s">
        <v>697</v>
      </c>
      <c r="N666" s="363" t="s">
        <v>1636</v>
      </c>
      <c r="O666" s="363"/>
      <c r="P666" s="363"/>
      <c r="Q666" s="363"/>
      <c r="R666" s="363"/>
      <c r="S666" s="363"/>
      <c r="T666" s="363"/>
      <c r="U666" s="365" t="s">
        <v>2108</v>
      </c>
      <c r="V666"/>
    </row>
    <row r="667" spans="1:22" s="2" customFormat="1" x14ac:dyDescent="0.25">
      <c r="A667" s="327"/>
      <c r="B667" s="74">
        <f t="shared" si="25"/>
        <v>666</v>
      </c>
      <c r="C667" s="366">
        <v>4</v>
      </c>
      <c r="D667" s="74" t="str">
        <f>IF(ISNUMBER(C667),LOOKUP(C667,LL!$Q$2:$Q$40,LL!$T$2:$T$40),"")</f>
        <v>MA</v>
      </c>
      <c r="E667" s="74">
        <f>IF(ISNUMBER(C667),LOOKUP(C667,LL!$Q$2:$Q$40,LL!$U$2:$U$40),"")</f>
        <v>40</v>
      </c>
      <c r="F667" s="366">
        <v>4</v>
      </c>
      <c r="G667" s="366"/>
      <c r="H667" s="366" t="s">
        <v>186</v>
      </c>
      <c r="I667" s="366" t="s">
        <v>341</v>
      </c>
      <c r="J667" s="366" t="s">
        <v>187</v>
      </c>
      <c r="K667" s="367" t="s">
        <v>347</v>
      </c>
      <c r="L667" s="366" t="s">
        <v>1311</v>
      </c>
      <c r="M667" s="366" t="s">
        <v>697</v>
      </c>
      <c r="N667" s="366" t="s">
        <v>1636</v>
      </c>
      <c r="O667" s="366"/>
      <c r="P667" s="366"/>
      <c r="Q667" s="366"/>
      <c r="R667" s="366"/>
      <c r="S667" s="366"/>
      <c r="T667" s="366"/>
      <c r="U667" s="368" t="s">
        <v>2109</v>
      </c>
      <c r="V667"/>
    </row>
    <row r="668" spans="1:22" s="2" customFormat="1" x14ac:dyDescent="0.25">
      <c r="A668" s="327">
        <v>55</v>
      </c>
      <c r="B668" s="73">
        <f t="shared" si="25"/>
        <v>667</v>
      </c>
      <c r="C668" s="363">
        <v>4</v>
      </c>
      <c r="D668" s="73" t="str">
        <f>IF(ISNUMBER(C668),LOOKUP(C668,LL!$Q$2:$Q$40,LL!$T$2:$T$40),"")</f>
        <v>MA</v>
      </c>
      <c r="E668" s="73">
        <f>IF(ISNUMBER(C668),LOOKUP(C668,LL!$Q$2:$Q$40,LL!$U$2:$U$40),"")</f>
        <v>40</v>
      </c>
      <c r="F668" s="363">
        <v>4</v>
      </c>
      <c r="G668" s="363"/>
      <c r="H668" s="363" t="s">
        <v>176</v>
      </c>
      <c r="I668" s="363" t="s">
        <v>5</v>
      </c>
      <c r="J668" s="363" t="s">
        <v>177</v>
      </c>
      <c r="K668" s="364" t="s">
        <v>347</v>
      </c>
      <c r="L668" s="363" t="s">
        <v>1311</v>
      </c>
      <c r="M668" s="363" t="s">
        <v>697</v>
      </c>
      <c r="N668" s="363" t="s">
        <v>1840</v>
      </c>
      <c r="O668" s="363" t="s">
        <v>765</v>
      </c>
      <c r="P668" s="363">
        <v>8.5</v>
      </c>
      <c r="Q668" s="363" t="s">
        <v>2110</v>
      </c>
      <c r="R668" s="363">
        <v>2.5</v>
      </c>
      <c r="S668" s="363"/>
      <c r="T668" s="363"/>
      <c r="U668" s="365" t="s">
        <v>2111</v>
      </c>
      <c r="V668"/>
    </row>
    <row r="669" spans="1:22" s="2" customFormat="1" x14ac:dyDescent="0.25">
      <c r="A669" s="327">
        <v>55</v>
      </c>
      <c r="B669" s="74">
        <f t="shared" si="25"/>
        <v>668</v>
      </c>
      <c r="C669" s="366">
        <v>4</v>
      </c>
      <c r="D669" s="74" t="str">
        <f>IF(ISNUMBER(C669),LOOKUP(C669,LL!$Q$2:$Q$40,LL!$T$2:$T$40),"")</f>
        <v>MA</v>
      </c>
      <c r="E669" s="74">
        <f>IF(ISNUMBER(C669),LOOKUP(C669,LL!$Q$2:$Q$40,LL!$U$2:$U$40),"")</f>
        <v>40</v>
      </c>
      <c r="F669" s="366">
        <v>4</v>
      </c>
      <c r="G669" s="366"/>
      <c r="H669" s="366" t="s">
        <v>65</v>
      </c>
      <c r="I669" s="366" t="s">
        <v>3</v>
      </c>
      <c r="J669" s="366" t="s">
        <v>191</v>
      </c>
      <c r="K669" s="367" t="s">
        <v>347</v>
      </c>
      <c r="L669" s="366" t="s">
        <v>1311</v>
      </c>
      <c r="M669" s="366" t="s">
        <v>697</v>
      </c>
      <c r="N669" s="366" t="s">
        <v>2112</v>
      </c>
      <c r="O669" s="366" t="s">
        <v>1847</v>
      </c>
      <c r="P669" s="366" t="s">
        <v>2113</v>
      </c>
      <c r="Q669" s="366" t="s">
        <v>2114</v>
      </c>
      <c r="R669" s="366" t="s">
        <v>1849</v>
      </c>
      <c r="S669" s="366" t="s">
        <v>2115</v>
      </c>
      <c r="T669" s="366" t="s">
        <v>2116</v>
      </c>
      <c r="U669" s="368" t="s">
        <v>2117</v>
      </c>
      <c r="V669"/>
    </row>
    <row r="670" spans="1:22" s="2" customFormat="1" x14ac:dyDescent="0.25">
      <c r="A670" s="327"/>
      <c r="B670" s="73">
        <f t="shared" si="25"/>
        <v>669</v>
      </c>
      <c r="C670" s="363">
        <v>4</v>
      </c>
      <c r="D670" s="73" t="str">
        <f>IF(ISNUMBER(C670),LOOKUP(C670,LL!$Q$2:$Q$40,LL!$T$2:$T$40),"")</f>
        <v>MA</v>
      </c>
      <c r="E670" s="73">
        <f>IF(ISNUMBER(C670),LOOKUP(C670,LL!$Q$2:$Q$40,LL!$U$2:$U$40),"")</f>
        <v>40</v>
      </c>
      <c r="F670" s="363">
        <v>4</v>
      </c>
      <c r="G670" s="363"/>
      <c r="H670" s="363" t="s">
        <v>197</v>
      </c>
      <c r="I670" s="363" t="s">
        <v>3</v>
      </c>
      <c r="J670" s="363" t="s">
        <v>177</v>
      </c>
      <c r="K670" s="364" t="s">
        <v>347</v>
      </c>
      <c r="L670" s="363" t="s">
        <v>1311</v>
      </c>
      <c r="M670" s="363" t="s">
        <v>697</v>
      </c>
      <c r="N670" s="363" t="s">
        <v>2076</v>
      </c>
      <c r="O670" s="363" t="s">
        <v>1705</v>
      </c>
      <c r="P670" s="371" t="s">
        <v>2119</v>
      </c>
      <c r="Q670" s="363" t="s">
        <v>2094</v>
      </c>
      <c r="R670" s="363" t="s">
        <v>2118</v>
      </c>
      <c r="S670" s="363"/>
      <c r="T670" s="363"/>
      <c r="U670" s="365" t="s">
        <v>2120</v>
      </c>
      <c r="V670"/>
    </row>
    <row r="671" spans="1:22" s="2" customFormat="1" x14ac:dyDescent="0.25">
      <c r="A671" s="327">
        <v>1</v>
      </c>
      <c r="B671" s="74">
        <f t="shared" si="25"/>
        <v>670</v>
      </c>
      <c r="C671" s="366">
        <v>4</v>
      </c>
      <c r="D671" s="74" t="str">
        <f>IF(ISNUMBER(C671),LOOKUP(C671,LL!$Q$2:$Q$40,LL!$T$2:$T$40),"")</f>
        <v>MA</v>
      </c>
      <c r="E671" s="74">
        <f>IF(ISNUMBER(C671),LOOKUP(C671,LL!$Q$2:$Q$40,LL!$U$2:$U$40),"")</f>
        <v>40</v>
      </c>
      <c r="F671" s="366">
        <v>4</v>
      </c>
      <c r="G671" s="366"/>
      <c r="H671" s="366" t="s">
        <v>186</v>
      </c>
      <c r="I671" s="366" t="s">
        <v>340</v>
      </c>
      <c r="J671" s="366" t="s">
        <v>187</v>
      </c>
      <c r="K671" s="367" t="s">
        <v>194</v>
      </c>
      <c r="L671" s="366" t="s">
        <v>871</v>
      </c>
      <c r="M671" s="366">
        <v>8.5</v>
      </c>
      <c r="N671" s="366" t="s">
        <v>2121</v>
      </c>
      <c r="O671" s="366">
        <v>0.92</v>
      </c>
      <c r="P671" s="366">
        <v>0.55000000000000004</v>
      </c>
      <c r="Q671" s="366">
        <v>0</v>
      </c>
      <c r="R671" s="366">
        <v>0.40500000000000003</v>
      </c>
      <c r="S671" s="366">
        <v>10</v>
      </c>
      <c r="T671" s="366">
        <v>0</v>
      </c>
      <c r="U671" s="368" t="s">
        <v>2129</v>
      </c>
      <c r="V671"/>
    </row>
    <row r="672" spans="1:22" s="2" customFormat="1" x14ac:dyDescent="0.25">
      <c r="A672" s="327">
        <v>55</v>
      </c>
      <c r="B672" s="73">
        <f t="shared" si="25"/>
        <v>671</v>
      </c>
      <c r="C672" s="363">
        <v>4</v>
      </c>
      <c r="D672" s="73" t="str">
        <f>IF(ISNUMBER(C672),LOOKUP(C672,LL!$Q$2:$Q$40,LL!$T$2:$T$40),"")</f>
        <v>MA</v>
      </c>
      <c r="E672" s="73">
        <f>IF(ISNUMBER(C672),LOOKUP(C672,LL!$Q$2:$Q$40,LL!$U$2:$U$40),"")</f>
        <v>40</v>
      </c>
      <c r="F672" s="363">
        <v>4</v>
      </c>
      <c r="G672" s="363"/>
      <c r="H672" s="363" t="s">
        <v>186</v>
      </c>
      <c r="I672" s="363" t="s">
        <v>340</v>
      </c>
      <c r="J672" s="363" t="s">
        <v>187</v>
      </c>
      <c r="K672" s="364" t="s">
        <v>349</v>
      </c>
      <c r="L672" s="363" t="s">
        <v>1311</v>
      </c>
      <c r="M672" s="363" t="s">
        <v>697</v>
      </c>
      <c r="N672" s="363" t="s">
        <v>2122</v>
      </c>
      <c r="O672" s="363" t="s">
        <v>1268</v>
      </c>
      <c r="P672" s="363" t="s">
        <v>2123</v>
      </c>
      <c r="Q672" s="363"/>
      <c r="R672" s="363"/>
      <c r="S672" s="363"/>
      <c r="T672" s="363"/>
      <c r="U672" s="365" t="s">
        <v>2124</v>
      </c>
      <c r="V672"/>
    </row>
    <row r="673" spans="1:22" s="2" customFormat="1" x14ac:dyDescent="0.25">
      <c r="A673" s="327">
        <v>29</v>
      </c>
      <c r="B673" s="74">
        <f t="shared" si="25"/>
        <v>672</v>
      </c>
      <c r="C673" s="366">
        <v>4</v>
      </c>
      <c r="D673" s="74" t="str">
        <f>IF(ISNUMBER(C673),LOOKUP(C673,LL!$Q$2:$Q$40,LL!$T$2:$T$40),"")</f>
        <v>MA</v>
      </c>
      <c r="E673" s="74">
        <f>IF(ISNUMBER(C673),LOOKUP(C673,LL!$Q$2:$Q$40,LL!$U$2:$U$40),"")</f>
        <v>40</v>
      </c>
      <c r="F673" s="366">
        <v>4</v>
      </c>
      <c r="G673" s="366"/>
      <c r="H673" s="366" t="s">
        <v>197</v>
      </c>
      <c r="I673" s="366" t="s">
        <v>192</v>
      </c>
      <c r="J673" s="366" t="s">
        <v>177</v>
      </c>
      <c r="K673" s="367" t="s">
        <v>740</v>
      </c>
      <c r="L673" s="366" t="s">
        <v>2125</v>
      </c>
      <c r="M673" s="366" t="s">
        <v>713</v>
      </c>
      <c r="N673" s="366" t="s">
        <v>2052</v>
      </c>
      <c r="O673" s="366">
        <v>2</v>
      </c>
      <c r="P673" s="366">
        <v>1</v>
      </c>
      <c r="Q673" s="366">
        <v>0</v>
      </c>
      <c r="R673" s="366">
        <v>0</v>
      </c>
      <c r="S673" s="366">
        <v>0</v>
      </c>
      <c r="T673" s="366">
        <v>0</v>
      </c>
      <c r="U673" s="368" t="s">
        <v>2126</v>
      </c>
      <c r="V673"/>
    </row>
    <row r="674" spans="1:22" s="2" customFormat="1" x14ac:dyDescent="0.25">
      <c r="A674" s="327"/>
      <c r="B674" s="73">
        <f t="shared" si="25"/>
        <v>673</v>
      </c>
      <c r="C674" s="363">
        <v>4</v>
      </c>
      <c r="D674" s="73" t="str">
        <f>IF(ISNUMBER(C674),LOOKUP(C674,LL!$Q$2:$Q$40,LL!$T$2:$T$40),"")</f>
        <v>MA</v>
      </c>
      <c r="E674" s="73">
        <f>IF(ISNUMBER(C674),LOOKUP(C674,LL!$Q$2:$Q$40,LL!$U$2:$U$40),"")</f>
        <v>40</v>
      </c>
      <c r="F674" s="363">
        <v>4</v>
      </c>
      <c r="G674" s="363"/>
      <c r="H674" s="363" t="s">
        <v>197</v>
      </c>
      <c r="I674" s="363" t="s">
        <v>192</v>
      </c>
      <c r="J674" s="363" t="s">
        <v>177</v>
      </c>
      <c r="K674" s="364" t="s">
        <v>740</v>
      </c>
      <c r="L674" s="363" t="s">
        <v>1631</v>
      </c>
      <c r="M674" s="363" t="s">
        <v>713</v>
      </c>
      <c r="N674" s="363" t="s">
        <v>412</v>
      </c>
      <c r="O674" s="363">
        <v>3</v>
      </c>
      <c r="P674" s="363">
        <v>0</v>
      </c>
      <c r="Q674" s="363">
        <v>1</v>
      </c>
      <c r="R674" s="363">
        <v>0</v>
      </c>
      <c r="S674" s="363">
        <v>0</v>
      </c>
      <c r="T674" s="363">
        <v>0</v>
      </c>
      <c r="U674" s="365" t="s">
        <v>2127</v>
      </c>
      <c r="V674"/>
    </row>
    <row r="675" spans="1:22" s="2" customFormat="1" x14ac:dyDescent="0.25">
      <c r="A675" s="327">
        <v>13</v>
      </c>
      <c r="B675" s="74">
        <f t="shared" si="25"/>
        <v>674</v>
      </c>
      <c r="C675" s="366">
        <v>4</v>
      </c>
      <c r="D675" s="74" t="str">
        <f>IF(ISNUMBER(C675),LOOKUP(C675,LL!$Q$2:$Q$40,LL!$T$2:$T$40),"")</f>
        <v>MA</v>
      </c>
      <c r="E675" s="74">
        <f>IF(ISNUMBER(C675),LOOKUP(C675,LL!$Q$2:$Q$40,LL!$U$2:$U$40),"")</f>
        <v>40</v>
      </c>
      <c r="F675" s="366">
        <v>5</v>
      </c>
      <c r="G675" s="366">
        <v>3</v>
      </c>
      <c r="H675" s="366" t="s">
        <v>358</v>
      </c>
      <c r="I675" s="366" t="s">
        <v>260</v>
      </c>
      <c r="J675" s="366" t="s">
        <v>261</v>
      </c>
      <c r="K675" s="367" t="s">
        <v>399</v>
      </c>
      <c r="L675" s="366">
        <v>3</v>
      </c>
      <c r="M675" s="366">
        <v>0</v>
      </c>
      <c r="N675" s="366" t="s">
        <v>2128</v>
      </c>
      <c r="O675" s="366" t="s">
        <v>1223</v>
      </c>
      <c r="P675" s="366" t="s">
        <v>951</v>
      </c>
      <c r="Q675" s="366" t="s">
        <v>952</v>
      </c>
      <c r="R675" s="366" t="s">
        <v>843</v>
      </c>
      <c r="S675" s="366" t="s">
        <v>951</v>
      </c>
      <c r="T675" s="366" t="s">
        <v>952</v>
      </c>
      <c r="U675" s="368" t="s">
        <v>2130</v>
      </c>
      <c r="V675"/>
    </row>
    <row r="676" spans="1:22" s="2" customFormat="1" x14ac:dyDescent="0.25">
      <c r="A676" s="327">
        <v>10</v>
      </c>
      <c r="B676" s="73">
        <f t="shared" si="25"/>
        <v>675</v>
      </c>
      <c r="C676" s="363">
        <v>4</v>
      </c>
      <c r="D676" s="73" t="str">
        <f>IF(ISNUMBER(C676),LOOKUP(C676,LL!$Q$2:$Q$40,LL!$T$2:$T$40),"")</f>
        <v>MA</v>
      </c>
      <c r="E676" s="73">
        <f>IF(ISNUMBER(C676),LOOKUP(C676,LL!$Q$2:$Q$40,LL!$U$2:$U$40),"")</f>
        <v>40</v>
      </c>
      <c r="F676" s="363">
        <v>5</v>
      </c>
      <c r="G676" s="363" t="s">
        <v>260</v>
      </c>
      <c r="H676" s="363" t="s">
        <v>176</v>
      </c>
      <c r="I676" s="363" t="s">
        <v>177</v>
      </c>
      <c r="J676" s="363" t="s">
        <v>5</v>
      </c>
      <c r="K676" s="364" t="s">
        <v>297</v>
      </c>
      <c r="L676" s="363">
        <v>1939</v>
      </c>
      <c r="M676" s="363" t="s">
        <v>219</v>
      </c>
      <c r="N676" s="363" t="s">
        <v>2128</v>
      </c>
      <c r="O676" s="363">
        <v>6</v>
      </c>
      <c r="P676" s="363">
        <v>12</v>
      </c>
      <c r="Q676" s="363">
        <v>17</v>
      </c>
      <c r="R676" s="363">
        <v>8.5</v>
      </c>
      <c r="S676" s="363">
        <v>8.5</v>
      </c>
      <c r="T676" s="363">
        <v>20</v>
      </c>
      <c r="U676" s="365"/>
      <c r="V676"/>
    </row>
    <row r="677" spans="1:22" s="2" customFormat="1" x14ac:dyDescent="0.25">
      <c r="A677" s="327">
        <v>14</v>
      </c>
      <c r="B677" s="74">
        <f t="shared" si="25"/>
        <v>676</v>
      </c>
      <c r="C677" s="366">
        <v>4</v>
      </c>
      <c r="D677" s="74" t="str">
        <f>IF(ISNUMBER(C677),LOOKUP(C677,LL!$Q$2:$Q$40,LL!$T$2:$T$40),"")</f>
        <v>MA</v>
      </c>
      <c r="E677" s="74">
        <f>IF(ISNUMBER(C677),LOOKUP(C677,LL!$Q$2:$Q$40,LL!$U$2:$U$40),"")</f>
        <v>40</v>
      </c>
      <c r="F677" s="366">
        <v>5</v>
      </c>
      <c r="G677" s="366">
        <v>3</v>
      </c>
      <c r="H677" s="366" t="s">
        <v>358</v>
      </c>
      <c r="I677" s="366" t="s">
        <v>260</v>
      </c>
      <c r="J677" s="366" t="s">
        <v>261</v>
      </c>
      <c r="K677" s="367" t="s">
        <v>642</v>
      </c>
      <c r="L677" s="366" t="s">
        <v>334</v>
      </c>
      <c r="M677" s="366">
        <v>3</v>
      </c>
      <c r="N677" s="366" t="s">
        <v>2128</v>
      </c>
      <c r="O677" s="366" t="s">
        <v>857</v>
      </c>
      <c r="P677" s="366" t="s">
        <v>857</v>
      </c>
      <c r="Q677" s="366" t="s">
        <v>856</v>
      </c>
      <c r="R677" s="366"/>
      <c r="S677" s="366"/>
      <c r="T677" s="366"/>
      <c r="U677" s="368"/>
      <c r="V677"/>
    </row>
    <row r="678" spans="1:22" s="2" customFormat="1" x14ac:dyDescent="0.25">
      <c r="A678" s="327">
        <v>55</v>
      </c>
      <c r="B678" s="73">
        <f t="shared" si="25"/>
        <v>677</v>
      </c>
      <c r="C678" s="363">
        <v>4</v>
      </c>
      <c r="D678" s="73" t="str">
        <f>IF(ISNUMBER(C678),LOOKUP(C678,LL!$Q$2:$Q$40,LL!$T$2:$T$40),"")</f>
        <v>MA</v>
      </c>
      <c r="E678" s="73">
        <f>IF(ISNUMBER(C678),LOOKUP(C678,LL!$Q$2:$Q$40,LL!$U$2:$U$40),"")</f>
        <v>40</v>
      </c>
      <c r="F678" s="363">
        <v>5</v>
      </c>
      <c r="G678" s="363"/>
      <c r="H678" s="363" t="s">
        <v>217</v>
      </c>
      <c r="I678" s="363" t="s">
        <v>177</v>
      </c>
      <c r="J678" s="363" t="s">
        <v>3</v>
      </c>
      <c r="K678" s="364" t="s">
        <v>347</v>
      </c>
      <c r="L678" s="363" t="s">
        <v>1311</v>
      </c>
      <c r="M678" s="363" t="s">
        <v>697</v>
      </c>
      <c r="N678" s="363" t="s">
        <v>907</v>
      </c>
      <c r="O678" s="379" t="s">
        <v>1748</v>
      </c>
      <c r="P678" s="371" t="s">
        <v>1754</v>
      </c>
      <c r="Q678" s="363" t="s">
        <v>1744</v>
      </c>
      <c r="R678" s="363" t="s">
        <v>1389</v>
      </c>
      <c r="S678" s="363" t="s">
        <v>2131</v>
      </c>
      <c r="T678" s="363"/>
      <c r="U678" s="365"/>
      <c r="V678"/>
    </row>
    <row r="679" spans="1:22" s="2" customFormat="1" x14ac:dyDescent="0.25">
      <c r="A679" s="327">
        <v>25</v>
      </c>
      <c r="B679" s="74">
        <f t="shared" si="25"/>
        <v>678</v>
      </c>
      <c r="C679" s="366">
        <v>4</v>
      </c>
      <c r="D679" s="74" t="str">
        <f>IF(ISNUMBER(C679),LOOKUP(C679,LL!$Q$2:$Q$40,LL!$T$2:$T$40),"")</f>
        <v>MA</v>
      </c>
      <c r="E679" s="74">
        <f>IF(ISNUMBER(C679),LOOKUP(C679,LL!$Q$2:$Q$40,LL!$U$2:$U$40),"")</f>
        <v>40</v>
      </c>
      <c r="F679" s="366">
        <v>5</v>
      </c>
      <c r="G679" s="366">
        <v>1</v>
      </c>
      <c r="H679" s="366" t="s">
        <v>65</v>
      </c>
      <c r="I679" s="366" t="s">
        <v>191</v>
      </c>
      <c r="J679" s="366" t="s">
        <v>3</v>
      </c>
      <c r="K679" s="367" t="s">
        <v>195</v>
      </c>
      <c r="L679" s="366" t="s">
        <v>218</v>
      </c>
      <c r="M679" s="366" t="s">
        <v>1318</v>
      </c>
      <c r="N679" s="366" t="s">
        <v>984</v>
      </c>
      <c r="O679" s="366">
        <v>0.3</v>
      </c>
      <c r="P679" s="366">
        <v>0</v>
      </c>
      <c r="Q679" s="366">
        <v>0</v>
      </c>
      <c r="R679" s="366">
        <v>0</v>
      </c>
      <c r="S679" s="366"/>
      <c r="T679" s="366"/>
      <c r="U679" s="368" t="s">
        <v>2165</v>
      </c>
      <c r="V679"/>
    </row>
    <row r="680" spans="1:22" s="2" customFormat="1" x14ac:dyDescent="0.25">
      <c r="A680" s="327">
        <v>25</v>
      </c>
      <c r="B680" s="73">
        <f t="shared" si="25"/>
        <v>679</v>
      </c>
      <c r="C680" s="363">
        <v>4</v>
      </c>
      <c r="D680" s="73" t="str">
        <f>IF(ISNUMBER(C680),LOOKUP(C680,LL!$Q$2:$Q$40,LL!$T$2:$T$40),"")</f>
        <v>MA</v>
      </c>
      <c r="E680" s="73">
        <f>IF(ISNUMBER(C680),LOOKUP(C680,LL!$Q$2:$Q$40,LL!$U$2:$U$40),"")</f>
        <v>40</v>
      </c>
      <c r="F680" s="363">
        <v>5</v>
      </c>
      <c r="G680" s="363">
        <v>1</v>
      </c>
      <c r="H680" s="363" t="s">
        <v>217</v>
      </c>
      <c r="I680" s="363" t="s">
        <v>177</v>
      </c>
      <c r="J680" s="363" t="s">
        <v>3</v>
      </c>
      <c r="K680" s="364" t="s">
        <v>195</v>
      </c>
      <c r="L680" s="363" t="s">
        <v>218</v>
      </c>
      <c r="M680" s="363" t="s">
        <v>218</v>
      </c>
      <c r="N680" s="363" t="s">
        <v>907</v>
      </c>
      <c r="O680" s="363">
        <v>0.1</v>
      </c>
      <c r="P680" s="363">
        <v>1</v>
      </c>
      <c r="Q680" s="363">
        <v>0.1</v>
      </c>
      <c r="R680" s="363">
        <v>0</v>
      </c>
      <c r="S680" s="363">
        <v>3</v>
      </c>
      <c r="T680" s="363">
        <v>1</v>
      </c>
      <c r="U680" s="365" t="s">
        <v>2132</v>
      </c>
      <c r="V680"/>
    </row>
    <row r="681" spans="1:22" s="2" customFormat="1" x14ac:dyDescent="0.25">
      <c r="A681" s="327">
        <v>35</v>
      </c>
      <c r="B681" s="74">
        <f t="shared" si="25"/>
        <v>680</v>
      </c>
      <c r="C681" s="366">
        <v>4</v>
      </c>
      <c r="D681" s="74" t="str">
        <f>IF(ISNUMBER(C681),LOOKUP(C681,LL!$Q$2:$Q$40,LL!$T$2:$T$40),"")</f>
        <v>MA</v>
      </c>
      <c r="E681" s="74">
        <f>IF(ISNUMBER(C681),LOOKUP(C681,LL!$Q$2:$Q$40,LL!$U$2:$U$40),"")</f>
        <v>40</v>
      </c>
      <c r="F681" s="366">
        <v>5</v>
      </c>
      <c r="G681" s="366">
        <v>1</v>
      </c>
      <c r="H681" s="366" t="s">
        <v>217</v>
      </c>
      <c r="I681" s="366" t="s">
        <v>3</v>
      </c>
      <c r="J681" s="366" t="s">
        <v>177</v>
      </c>
      <c r="K681" s="367" t="s">
        <v>195</v>
      </c>
      <c r="L681" s="366" t="s">
        <v>577</v>
      </c>
      <c r="M681" s="366" t="s">
        <v>218</v>
      </c>
      <c r="N681" s="366" t="s">
        <v>907</v>
      </c>
      <c r="O681" s="366">
        <v>0</v>
      </c>
      <c r="P681" s="366">
        <v>0</v>
      </c>
      <c r="Q681" s="366">
        <v>0</v>
      </c>
      <c r="R681" s="366">
        <v>0</v>
      </c>
      <c r="S681" s="366">
        <v>0</v>
      </c>
      <c r="T681" s="366">
        <v>0</v>
      </c>
      <c r="U681" s="368" t="s">
        <v>2133</v>
      </c>
      <c r="V681"/>
    </row>
    <row r="682" spans="1:22" s="2" customFormat="1" x14ac:dyDescent="0.25">
      <c r="A682" s="327"/>
      <c r="B682" s="73">
        <f t="shared" si="25"/>
        <v>681</v>
      </c>
      <c r="C682" s="363">
        <v>4</v>
      </c>
      <c r="D682" s="73" t="str">
        <f>IF(ISNUMBER(C682),LOOKUP(C682,LL!$Q$2:$Q$40,LL!$T$2:$T$40),"")</f>
        <v>MA</v>
      </c>
      <c r="E682" s="73">
        <f>IF(ISNUMBER(C682),LOOKUP(C682,LL!$Q$2:$Q$40,LL!$U$2:$U$40),"")</f>
        <v>40</v>
      </c>
      <c r="F682" s="363">
        <v>5</v>
      </c>
      <c r="G682" s="363">
        <v>1</v>
      </c>
      <c r="H682" s="363" t="s">
        <v>217</v>
      </c>
      <c r="I682" s="363" t="s">
        <v>177</v>
      </c>
      <c r="J682" s="363" t="s">
        <v>3</v>
      </c>
      <c r="K682" s="364" t="s">
        <v>195</v>
      </c>
      <c r="L682" s="363" t="s">
        <v>577</v>
      </c>
      <c r="M682" s="363" t="s">
        <v>218</v>
      </c>
      <c r="N682" s="363" t="s">
        <v>907</v>
      </c>
      <c r="O682" s="363">
        <v>0</v>
      </c>
      <c r="P682" s="363">
        <v>2</v>
      </c>
      <c r="Q682" s="363">
        <v>1</v>
      </c>
      <c r="R682" s="363">
        <v>1</v>
      </c>
      <c r="S682" s="363">
        <v>0</v>
      </c>
      <c r="T682" s="363">
        <v>0.5</v>
      </c>
      <c r="U682" s="365" t="s">
        <v>2134</v>
      </c>
      <c r="V682"/>
    </row>
    <row r="683" spans="1:22" s="2" customFormat="1" x14ac:dyDescent="0.25">
      <c r="A683" s="327">
        <v>25</v>
      </c>
      <c r="B683" s="74">
        <f t="shared" si="25"/>
        <v>682</v>
      </c>
      <c r="C683" s="366">
        <v>4</v>
      </c>
      <c r="D683" s="74" t="str">
        <f>IF(ISNUMBER(C683),LOOKUP(C683,LL!$Q$2:$Q$40,LL!$T$2:$T$40),"")</f>
        <v>MA</v>
      </c>
      <c r="E683" s="74">
        <f>IF(ISNUMBER(C683),LOOKUP(C683,LL!$Q$2:$Q$40,LL!$U$2:$U$40),"")</f>
        <v>40</v>
      </c>
      <c r="F683" s="366">
        <v>5</v>
      </c>
      <c r="G683" s="366">
        <v>2</v>
      </c>
      <c r="H683" s="366" t="s">
        <v>217</v>
      </c>
      <c r="I683" s="366" t="s">
        <v>177</v>
      </c>
      <c r="J683" s="366" t="s">
        <v>3</v>
      </c>
      <c r="K683" s="367" t="s">
        <v>195</v>
      </c>
      <c r="L683" s="366" t="s">
        <v>218</v>
      </c>
      <c r="M683" s="366" t="s">
        <v>1318</v>
      </c>
      <c r="N683" s="366" t="s">
        <v>907</v>
      </c>
      <c r="O683" s="366">
        <v>0.1</v>
      </c>
      <c r="P683" s="366">
        <v>0</v>
      </c>
      <c r="Q683" s="366">
        <v>0.1</v>
      </c>
      <c r="R683" s="366">
        <v>0</v>
      </c>
      <c r="S683" s="366"/>
      <c r="T683" s="366"/>
      <c r="U683" s="368" t="s">
        <v>2135</v>
      </c>
      <c r="V683"/>
    </row>
    <row r="684" spans="1:22" s="2" customFormat="1" x14ac:dyDescent="0.25">
      <c r="A684" s="327">
        <v>55</v>
      </c>
      <c r="B684" s="73">
        <f t="shared" si="25"/>
        <v>683</v>
      </c>
      <c r="C684" s="363">
        <v>4</v>
      </c>
      <c r="D684" s="73" t="str">
        <f>IF(ISNUMBER(C684),LOOKUP(C684,LL!$Q$2:$Q$40,LL!$T$2:$T$40),"")</f>
        <v>MA</v>
      </c>
      <c r="E684" s="73">
        <f>IF(ISNUMBER(C684),LOOKUP(C684,LL!$Q$2:$Q$40,LL!$U$2:$U$40),"")</f>
        <v>40</v>
      </c>
      <c r="F684" s="363">
        <v>5</v>
      </c>
      <c r="G684" s="363"/>
      <c r="H684" s="363" t="s">
        <v>65</v>
      </c>
      <c r="I684" s="363" t="s">
        <v>191</v>
      </c>
      <c r="J684" s="363" t="s">
        <v>192</v>
      </c>
      <c r="K684" s="364" t="s">
        <v>247</v>
      </c>
      <c r="L684" s="363" t="s">
        <v>1311</v>
      </c>
      <c r="M684" s="363" t="s">
        <v>697</v>
      </c>
      <c r="N684" s="363" t="s">
        <v>2062</v>
      </c>
      <c r="O684" s="363" t="s">
        <v>1505</v>
      </c>
      <c r="P684" s="363" t="s">
        <v>1507</v>
      </c>
      <c r="Q684" s="363" t="s">
        <v>1998</v>
      </c>
      <c r="R684" s="363" t="s">
        <v>2063</v>
      </c>
      <c r="S684" s="363"/>
      <c r="T684" s="363"/>
      <c r="U684" s="365"/>
      <c r="V684"/>
    </row>
    <row r="685" spans="1:22" s="2" customFormat="1" x14ac:dyDescent="0.25">
      <c r="A685" s="327">
        <v>55</v>
      </c>
      <c r="B685" s="74">
        <f t="shared" si="25"/>
        <v>684</v>
      </c>
      <c r="C685" s="366">
        <v>4</v>
      </c>
      <c r="D685" s="74" t="str">
        <f>IF(ISNUMBER(C685),LOOKUP(C685,LL!$Q$2:$Q$40,LL!$T$2:$T$40),"")</f>
        <v>MA</v>
      </c>
      <c r="E685" s="74">
        <f>IF(ISNUMBER(C685),LOOKUP(C685,LL!$Q$2:$Q$40,LL!$U$2:$U$40),"")</f>
        <v>40</v>
      </c>
      <c r="F685" s="366">
        <v>5</v>
      </c>
      <c r="G685" s="366"/>
      <c r="H685" s="366" t="s">
        <v>186</v>
      </c>
      <c r="I685" s="366" t="s">
        <v>187</v>
      </c>
      <c r="J685" s="366" t="s">
        <v>340</v>
      </c>
      <c r="K685" s="367" t="s">
        <v>247</v>
      </c>
      <c r="L685" s="366" t="s">
        <v>1311</v>
      </c>
      <c r="M685" s="366" t="s">
        <v>697</v>
      </c>
      <c r="N685" s="366" t="s">
        <v>236</v>
      </c>
      <c r="O685" s="366" t="s">
        <v>2136</v>
      </c>
      <c r="P685" s="366" t="s">
        <v>2137</v>
      </c>
      <c r="Q685" s="366" t="s">
        <v>1998</v>
      </c>
      <c r="R685" s="366" t="s">
        <v>1685</v>
      </c>
      <c r="S685" s="366"/>
      <c r="T685" s="366"/>
      <c r="U685" s="368" t="s">
        <v>2138</v>
      </c>
      <c r="V685"/>
    </row>
    <row r="686" spans="1:22" s="2" customFormat="1" x14ac:dyDescent="0.25">
      <c r="A686" s="327"/>
      <c r="B686" s="73">
        <f t="shared" si="25"/>
        <v>685</v>
      </c>
      <c r="C686" s="363">
        <v>4</v>
      </c>
      <c r="D686" s="73" t="str">
        <f>IF(ISNUMBER(C686),LOOKUP(C686,LL!$Q$2:$Q$40,LL!$T$2:$T$40),"")</f>
        <v>MA</v>
      </c>
      <c r="E686" s="73">
        <f>IF(ISNUMBER(C686),LOOKUP(C686,LL!$Q$2:$Q$40,LL!$U$2:$U$40),"")</f>
        <v>40</v>
      </c>
      <c r="F686" s="363">
        <v>5</v>
      </c>
      <c r="G686" s="363"/>
      <c r="H686" s="363" t="s">
        <v>65</v>
      </c>
      <c r="I686" s="363" t="s">
        <v>191</v>
      </c>
      <c r="J686" s="363" t="s">
        <v>192</v>
      </c>
      <c r="K686" s="364" t="s">
        <v>347</v>
      </c>
      <c r="L686" s="363" t="s">
        <v>1311</v>
      </c>
      <c r="M686" s="363" t="s">
        <v>697</v>
      </c>
      <c r="N686" s="363" t="s">
        <v>2139</v>
      </c>
      <c r="O686" s="363" t="s">
        <v>2141</v>
      </c>
      <c r="P686" s="363" t="s">
        <v>1512</v>
      </c>
      <c r="Q686" s="363" t="s">
        <v>2142</v>
      </c>
      <c r="R686" s="363" t="s">
        <v>2064</v>
      </c>
      <c r="S686" s="363" t="s">
        <v>1034</v>
      </c>
      <c r="T686" s="363" t="s">
        <v>2143</v>
      </c>
      <c r="U686" s="365" t="s">
        <v>2140</v>
      </c>
      <c r="V686"/>
    </row>
    <row r="687" spans="1:22" s="2" customFormat="1" x14ac:dyDescent="0.25">
      <c r="A687" s="327">
        <v>55</v>
      </c>
      <c r="B687" s="74">
        <f t="shared" si="25"/>
        <v>686</v>
      </c>
      <c r="C687" s="366">
        <v>4</v>
      </c>
      <c r="D687" s="74" t="str">
        <f>IF(ISNUMBER(C687),LOOKUP(C687,LL!$Q$2:$Q$40,LL!$T$2:$T$40),"")</f>
        <v>MA</v>
      </c>
      <c r="E687" s="74">
        <f>IF(ISNUMBER(C687),LOOKUP(C687,LL!$Q$2:$Q$40,LL!$U$2:$U$40),"")</f>
        <v>40</v>
      </c>
      <c r="F687" s="366">
        <v>5</v>
      </c>
      <c r="G687" s="366"/>
      <c r="H687" s="366" t="s">
        <v>176</v>
      </c>
      <c r="I687" s="366" t="s">
        <v>177</v>
      </c>
      <c r="J687" s="366" t="s">
        <v>5</v>
      </c>
      <c r="K687" s="367" t="s">
        <v>247</v>
      </c>
      <c r="L687" s="366" t="s">
        <v>1311</v>
      </c>
      <c r="M687" s="366" t="s">
        <v>697</v>
      </c>
      <c r="N687" s="366" t="s">
        <v>866</v>
      </c>
      <c r="O687" s="366" t="s">
        <v>2087</v>
      </c>
      <c r="P687" s="366" t="s">
        <v>2144</v>
      </c>
      <c r="Q687" s="366" t="s">
        <v>1998</v>
      </c>
      <c r="R687" s="366" t="s">
        <v>2145</v>
      </c>
      <c r="S687" s="366"/>
      <c r="T687" s="366"/>
      <c r="U687" s="368" t="s">
        <v>2146</v>
      </c>
      <c r="V687"/>
    </row>
    <row r="688" spans="1:22" s="2" customFormat="1" x14ac:dyDescent="0.25">
      <c r="A688" s="327"/>
      <c r="B688" s="73">
        <f t="shared" si="25"/>
        <v>687</v>
      </c>
      <c r="C688" s="363">
        <v>4</v>
      </c>
      <c r="D688" s="73" t="str">
        <f>IF(ISNUMBER(C688),LOOKUP(C688,LL!$Q$2:$Q$40,LL!$T$2:$T$40),"")</f>
        <v>MA</v>
      </c>
      <c r="E688" s="73">
        <f>IF(ISNUMBER(C688),LOOKUP(C688,LL!$Q$2:$Q$40,LL!$U$2:$U$40),"")</f>
        <v>40</v>
      </c>
      <c r="F688" s="363">
        <v>5</v>
      </c>
      <c r="G688" s="363"/>
      <c r="H688" s="363" t="s">
        <v>176</v>
      </c>
      <c r="I688" s="363" t="s">
        <v>177</v>
      </c>
      <c r="J688" s="363" t="s">
        <v>5</v>
      </c>
      <c r="K688" s="364" t="s">
        <v>347</v>
      </c>
      <c r="L688" s="363" t="s">
        <v>1311</v>
      </c>
      <c r="M688" s="363" t="s">
        <v>697</v>
      </c>
      <c r="N688" s="363" t="s">
        <v>2147</v>
      </c>
      <c r="O688" s="363" t="s">
        <v>1978</v>
      </c>
      <c r="P688" s="363"/>
      <c r="Q688" s="363"/>
      <c r="R688" s="363"/>
      <c r="S688" s="363"/>
      <c r="T688" s="363"/>
      <c r="U688" s="365" t="s">
        <v>2148</v>
      </c>
      <c r="V688"/>
    </row>
    <row r="689" spans="1:22" s="2" customFormat="1" x14ac:dyDescent="0.25">
      <c r="A689" s="327">
        <v>55</v>
      </c>
      <c r="B689" s="74">
        <f t="shared" si="25"/>
        <v>688</v>
      </c>
      <c r="C689" s="366">
        <v>4</v>
      </c>
      <c r="D689" s="74" t="str">
        <f>IF(ISNUMBER(C689),LOOKUP(C689,LL!$Q$2:$Q$40,LL!$T$2:$T$40),"")</f>
        <v>MA</v>
      </c>
      <c r="E689" s="74">
        <f>IF(ISNUMBER(C689),LOOKUP(C689,LL!$Q$2:$Q$40,LL!$U$2:$U$40),"")</f>
        <v>40</v>
      </c>
      <c r="F689" s="366">
        <v>5</v>
      </c>
      <c r="G689" s="366"/>
      <c r="H689" s="366" t="s">
        <v>197</v>
      </c>
      <c r="I689" s="366" t="s">
        <v>177</v>
      </c>
      <c r="J689" s="366" t="s">
        <v>192</v>
      </c>
      <c r="K689" s="367" t="s">
        <v>347</v>
      </c>
      <c r="L689" s="366" t="s">
        <v>1311</v>
      </c>
      <c r="M689" s="366" t="s">
        <v>697</v>
      </c>
      <c r="N689" s="366" t="s">
        <v>1729</v>
      </c>
      <c r="O689" s="366"/>
      <c r="P689" s="366"/>
      <c r="Q689" s="366"/>
      <c r="R689" s="366"/>
      <c r="S689" s="366"/>
      <c r="T689" s="366"/>
      <c r="U689" s="368" t="s">
        <v>2149</v>
      </c>
      <c r="V689"/>
    </row>
    <row r="690" spans="1:22" s="2" customFormat="1" x14ac:dyDescent="0.25">
      <c r="A690" s="327"/>
      <c r="B690" s="73">
        <f t="shared" si="25"/>
        <v>689</v>
      </c>
      <c r="C690" s="363">
        <v>4</v>
      </c>
      <c r="D690" s="73" t="str">
        <f>IF(ISNUMBER(C690),LOOKUP(C690,LL!$Q$2:$Q$40,LL!$T$2:$T$40),"")</f>
        <v>MA</v>
      </c>
      <c r="E690" s="73">
        <f>IF(ISNUMBER(C690),LOOKUP(C690,LL!$Q$2:$Q$40,LL!$U$2:$U$40),"")</f>
        <v>40</v>
      </c>
      <c r="F690" s="363">
        <v>5</v>
      </c>
      <c r="G690" s="363"/>
      <c r="H690" s="363" t="s">
        <v>186</v>
      </c>
      <c r="I690" s="363" t="s">
        <v>187</v>
      </c>
      <c r="J690" s="363" t="s">
        <v>5</v>
      </c>
      <c r="K690" s="364" t="s">
        <v>347</v>
      </c>
      <c r="L690" s="363" t="s">
        <v>1311</v>
      </c>
      <c r="M690" s="363" t="s">
        <v>697</v>
      </c>
      <c r="N690" s="363" t="s">
        <v>1102</v>
      </c>
      <c r="O690" s="363"/>
      <c r="P690" s="363"/>
      <c r="Q690" s="363"/>
      <c r="R690" s="363"/>
      <c r="S690" s="363"/>
      <c r="T690" s="363"/>
      <c r="U690" s="365" t="s">
        <v>2150</v>
      </c>
      <c r="V690"/>
    </row>
    <row r="691" spans="1:22" s="2" customFormat="1" x14ac:dyDescent="0.25">
      <c r="A691" s="327"/>
      <c r="B691" s="74">
        <f t="shared" si="25"/>
        <v>690</v>
      </c>
      <c r="C691" s="366">
        <v>4</v>
      </c>
      <c r="D691" s="74" t="str">
        <f>IF(ISNUMBER(C691),LOOKUP(C691,LL!$Q$2:$Q$40,LL!$T$2:$T$40),"")</f>
        <v>MA</v>
      </c>
      <c r="E691" s="74">
        <f>IF(ISNUMBER(C691),LOOKUP(C691,LL!$Q$2:$Q$40,LL!$U$2:$U$40),"")</f>
        <v>40</v>
      </c>
      <c r="F691" s="366">
        <v>5</v>
      </c>
      <c r="G691" s="366"/>
      <c r="H691" s="366" t="s">
        <v>186</v>
      </c>
      <c r="I691" s="366" t="s">
        <v>187</v>
      </c>
      <c r="J691" s="366" t="s">
        <v>341</v>
      </c>
      <c r="K691" s="367" t="s">
        <v>347</v>
      </c>
      <c r="L691" s="366" t="s">
        <v>1311</v>
      </c>
      <c r="M691" s="366" t="s">
        <v>697</v>
      </c>
      <c r="N691" s="366" t="s">
        <v>1636</v>
      </c>
      <c r="O691" s="366" t="s">
        <v>2151</v>
      </c>
      <c r="P691" s="366" t="s">
        <v>2152</v>
      </c>
      <c r="Q691" s="366" t="s">
        <v>2153</v>
      </c>
      <c r="R691" s="366" t="s">
        <v>2154</v>
      </c>
      <c r="S691" s="366" t="s">
        <v>2155</v>
      </c>
      <c r="T691" s="366"/>
      <c r="U691" s="368" t="s">
        <v>2158</v>
      </c>
      <c r="V691"/>
    </row>
    <row r="692" spans="1:22" s="2" customFormat="1" x14ac:dyDescent="0.25">
      <c r="A692" s="327"/>
      <c r="B692" s="73">
        <f t="shared" si="25"/>
        <v>691</v>
      </c>
      <c r="C692" s="363">
        <v>4</v>
      </c>
      <c r="D692" s="73" t="str">
        <f>IF(ISNUMBER(C692),LOOKUP(C692,LL!$Q$2:$Q$40,LL!$T$2:$T$40),"")</f>
        <v>MA</v>
      </c>
      <c r="E692" s="73">
        <f>IF(ISNUMBER(C692),LOOKUP(C692,LL!$Q$2:$Q$40,LL!$U$2:$U$40),"")</f>
        <v>40</v>
      </c>
      <c r="F692" s="363">
        <v>5</v>
      </c>
      <c r="G692" s="363"/>
      <c r="H692" s="363" t="s">
        <v>186</v>
      </c>
      <c r="I692" s="363" t="s">
        <v>187</v>
      </c>
      <c r="J692" s="363" t="s">
        <v>340</v>
      </c>
      <c r="K692" s="364" t="s">
        <v>347</v>
      </c>
      <c r="L692" s="363" t="s">
        <v>1311</v>
      </c>
      <c r="M692" s="363" t="s">
        <v>697</v>
      </c>
      <c r="N692" s="363" t="s">
        <v>1627</v>
      </c>
      <c r="O692" s="363" t="s">
        <v>2151</v>
      </c>
      <c r="P692" s="363" t="s">
        <v>2156</v>
      </c>
      <c r="Q692" s="363" t="s">
        <v>2153</v>
      </c>
      <c r="R692" s="363" t="s">
        <v>2154</v>
      </c>
      <c r="S692" s="363" t="s">
        <v>2157</v>
      </c>
      <c r="T692" s="363"/>
      <c r="U692" s="365" t="s">
        <v>2159</v>
      </c>
      <c r="V692"/>
    </row>
    <row r="693" spans="1:22" s="2" customFormat="1" x14ac:dyDescent="0.25">
      <c r="A693" s="327">
        <v>4</v>
      </c>
      <c r="B693" s="74">
        <f t="shared" si="25"/>
        <v>692</v>
      </c>
      <c r="C693" s="366">
        <v>4</v>
      </c>
      <c r="D693" s="74" t="str">
        <f>IF(ISNUMBER(C693),LOOKUP(C693,LL!$Q$2:$Q$40,LL!$T$2:$T$40),"")</f>
        <v>MA</v>
      </c>
      <c r="E693" s="74">
        <f>IF(ISNUMBER(C693),LOOKUP(C693,LL!$Q$2:$Q$40,LL!$U$2:$U$40),"")</f>
        <v>40</v>
      </c>
      <c r="F693" s="366">
        <v>5</v>
      </c>
      <c r="G693" s="366">
        <v>1</v>
      </c>
      <c r="H693" s="366" t="s">
        <v>186</v>
      </c>
      <c r="I693" s="366" t="s">
        <v>187</v>
      </c>
      <c r="J693" s="366" t="s">
        <v>340</v>
      </c>
      <c r="K693" s="367" t="s">
        <v>189</v>
      </c>
      <c r="L693" s="366" t="s">
        <v>193</v>
      </c>
      <c r="M693" s="366" t="s">
        <v>861</v>
      </c>
      <c r="N693" s="366" t="s">
        <v>2160</v>
      </c>
      <c r="O693" s="366" t="s">
        <v>2051</v>
      </c>
      <c r="P693" s="366">
        <v>1</v>
      </c>
      <c r="Q693" s="366">
        <v>1</v>
      </c>
      <c r="R693" s="366">
        <v>20</v>
      </c>
      <c r="S693" s="366">
        <f>2*P693/Q693</f>
        <v>2</v>
      </c>
      <c r="T693" s="366">
        <f>R693+S693</f>
        <v>22</v>
      </c>
      <c r="U693" s="368" t="s">
        <v>2161</v>
      </c>
      <c r="V693"/>
    </row>
    <row r="694" spans="1:22" s="2" customFormat="1" x14ac:dyDescent="0.25">
      <c r="A694" s="327">
        <v>1</v>
      </c>
      <c r="B694" s="73">
        <f t="shared" si="25"/>
        <v>693</v>
      </c>
      <c r="C694" s="363">
        <v>4</v>
      </c>
      <c r="D694" s="73" t="str">
        <f>IF(ISNUMBER(C694),LOOKUP(C694,LL!$Q$2:$Q$40,LL!$T$2:$T$40),"")</f>
        <v>MA</v>
      </c>
      <c r="E694" s="73">
        <f>IF(ISNUMBER(C694),LOOKUP(C694,LL!$Q$2:$Q$40,LL!$U$2:$U$40),"")</f>
        <v>40</v>
      </c>
      <c r="F694" s="363">
        <v>5</v>
      </c>
      <c r="G694" s="363">
        <v>1</v>
      </c>
      <c r="H694" s="363" t="s">
        <v>186</v>
      </c>
      <c r="I694" s="363" t="s">
        <v>187</v>
      </c>
      <c r="J694" s="363" t="s">
        <v>340</v>
      </c>
      <c r="K694" s="364" t="s">
        <v>194</v>
      </c>
      <c r="L694" s="363" t="s">
        <v>871</v>
      </c>
      <c r="M694" s="363">
        <v>22</v>
      </c>
      <c r="N694" s="363" t="s">
        <v>2160</v>
      </c>
      <c r="O694" s="363">
        <v>1</v>
      </c>
      <c r="P694" s="363">
        <v>1</v>
      </c>
      <c r="Q694" s="363">
        <v>0</v>
      </c>
      <c r="R694" s="363">
        <v>0</v>
      </c>
      <c r="S694" s="363">
        <v>29</v>
      </c>
      <c r="T694" s="363">
        <v>1</v>
      </c>
      <c r="U694" s="365" t="s">
        <v>2162</v>
      </c>
      <c r="V694"/>
    </row>
    <row r="695" spans="1:22" s="2" customFormat="1" x14ac:dyDescent="0.25">
      <c r="A695" s="327"/>
      <c r="B695" s="74">
        <f t="shared" si="25"/>
        <v>694</v>
      </c>
      <c r="C695" s="366">
        <v>4</v>
      </c>
      <c r="D695" s="74" t="str">
        <f>IF(ISNUMBER(C695),LOOKUP(C695,LL!$Q$2:$Q$40,LL!$T$2:$T$40),"")</f>
        <v>MA</v>
      </c>
      <c r="E695" s="74">
        <f>IF(ISNUMBER(C695),LOOKUP(C695,LL!$Q$2:$Q$40,LL!$U$2:$U$40),"")</f>
        <v>40</v>
      </c>
      <c r="F695" s="366">
        <v>5</v>
      </c>
      <c r="G695" s="366">
        <v>2</v>
      </c>
      <c r="H695" s="366" t="s">
        <v>186</v>
      </c>
      <c r="I695" s="366" t="s">
        <v>187</v>
      </c>
      <c r="J695" s="366" t="s">
        <v>341</v>
      </c>
      <c r="K695" s="367" t="s">
        <v>194</v>
      </c>
      <c r="L695" s="366" t="s">
        <v>871</v>
      </c>
      <c r="M695" s="366">
        <v>28</v>
      </c>
      <c r="N695" s="366" t="s">
        <v>2163</v>
      </c>
      <c r="O695" s="366">
        <v>1</v>
      </c>
      <c r="P695" s="366">
        <v>1</v>
      </c>
      <c r="Q695" s="366">
        <v>0</v>
      </c>
      <c r="R695" s="366">
        <v>0</v>
      </c>
      <c r="S695" s="366">
        <v>31</v>
      </c>
      <c r="T695" s="366">
        <v>1</v>
      </c>
      <c r="U695" s="368" t="s">
        <v>2164</v>
      </c>
      <c r="V695"/>
    </row>
    <row r="696" spans="1:22" s="2" customFormat="1" x14ac:dyDescent="0.25">
      <c r="A696" s="327">
        <v>10</v>
      </c>
      <c r="B696" s="73">
        <f t="shared" si="25"/>
        <v>695</v>
      </c>
      <c r="C696" s="363">
        <v>4</v>
      </c>
      <c r="D696" s="73" t="str">
        <f>IF(ISNUMBER(C696),LOOKUP(C696,LL!$Q$2:$Q$40,LL!$T$2:$T$40),"")</f>
        <v>MA</v>
      </c>
      <c r="E696" s="73">
        <f>IF(ISNUMBER(C696),LOOKUP(C696,LL!$Q$2:$Q$40,LL!$U$2:$U$40),"")</f>
        <v>40</v>
      </c>
      <c r="F696" s="363">
        <v>8</v>
      </c>
      <c r="G696" s="363" t="s">
        <v>261</v>
      </c>
      <c r="H696" s="363" t="s">
        <v>176</v>
      </c>
      <c r="I696" s="363" t="s">
        <v>177</v>
      </c>
      <c r="J696" s="363" t="s">
        <v>5</v>
      </c>
      <c r="K696" s="364" t="s">
        <v>297</v>
      </c>
      <c r="L696" s="363">
        <v>1939</v>
      </c>
      <c r="M696" s="363" t="s">
        <v>219</v>
      </c>
      <c r="N696" s="363" t="s">
        <v>2166</v>
      </c>
      <c r="O696" s="363">
        <v>6</v>
      </c>
      <c r="P696" s="363">
        <v>12</v>
      </c>
      <c r="Q696" s="363">
        <v>17</v>
      </c>
      <c r="R696" s="363">
        <v>8.5</v>
      </c>
      <c r="S696" s="363">
        <v>8.5</v>
      </c>
      <c r="T696" s="363">
        <v>25.5</v>
      </c>
      <c r="U696" s="365"/>
      <c r="V696"/>
    </row>
    <row r="697" spans="1:22" s="2" customFormat="1" x14ac:dyDescent="0.25">
      <c r="A697" s="327">
        <v>15</v>
      </c>
      <c r="B697" s="74">
        <f t="shared" si="25"/>
        <v>696</v>
      </c>
      <c r="C697" s="366">
        <v>4</v>
      </c>
      <c r="D697" s="74" t="str">
        <f>IF(ISNUMBER(C697),LOOKUP(C697,LL!$Q$2:$Q$40,LL!$T$2:$T$40),"")</f>
        <v>MA</v>
      </c>
      <c r="E697" s="74">
        <f>IF(ISNUMBER(C697),LOOKUP(C697,LL!$Q$2:$Q$40,LL!$U$2:$U$40),"")</f>
        <v>40</v>
      </c>
      <c r="F697" s="366">
        <v>8</v>
      </c>
      <c r="G697" s="366">
        <v>3</v>
      </c>
      <c r="H697" s="366" t="s">
        <v>358</v>
      </c>
      <c r="I697" s="366" t="s">
        <v>261</v>
      </c>
      <c r="J697" s="366" t="s">
        <v>260</v>
      </c>
      <c r="K697" s="367" t="s">
        <v>642</v>
      </c>
      <c r="L697" s="366">
        <v>2</v>
      </c>
      <c r="M697" s="366">
        <v>3</v>
      </c>
      <c r="N697" s="366" t="s">
        <v>2166</v>
      </c>
      <c r="O697" s="366" t="s">
        <v>902</v>
      </c>
      <c r="P697" s="366" t="s">
        <v>902</v>
      </c>
      <c r="Q697" s="366" t="s">
        <v>857</v>
      </c>
      <c r="R697" s="366" t="s">
        <v>857</v>
      </c>
      <c r="S697" s="366" t="s">
        <v>856</v>
      </c>
      <c r="T697" s="366"/>
      <c r="U697" s="368"/>
      <c r="V697"/>
    </row>
    <row r="698" spans="1:22" s="2" customFormat="1" x14ac:dyDescent="0.25">
      <c r="A698" s="327">
        <v>11</v>
      </c>
      <c r="B698" s="73">
        <f t="shared" si="25"/>
        <v>697</v>
      </c>
      <c r="C698" s="363">
        <v>4</v>
      </c>
      <c r="D698" s="73" t="str">
        <f>IF(ISNUMBER(C698),LOOKUP(C698,LL!$Q$2:$Q$40,LL!$T$2:$T$40),"")</f>
        <v>MA</v>
      </c>
      <c r="E698" s="73">
        <f>IF(ISNUMBER(C698),LOOKUP(C698,LL!$Q$2:$Q$40,LL!$U$2:$U$40),"")</f>
        <v>40</v>
      </c>
      <c r="F698" s="363">
        <v>8</v>
      </c>
      <c r="G698" s="363">
        <v>0</v>
      </c>
      <c r="H698" s="363" t="s">
        <v>217</v>
      </c>
      <c r="I698" s="363" t="s">
        <v>3</v>
      </c>
      <c r="J698" s="363" t="s">
        <v>358</v>
      </c>
      <c r="K698" s="364" t="s">
        <v>408</v>
      </c>
      <c r="L698" s="363">
        <v>15</v>
      </c>
      <c r="M698" s="363">
        <v>19</v>
      </c>
      <c r="N698" s="363" t="s">
        <v>2172</v>
      </c>
      <c r="O698" s="363">
        <v>22</v>
      </c>
      <c r="P698" s="363">
        <v>17</v>
      </c>
      <c r="Q698" s="363">
        <f>ROUND(100*L698/M698,1)</f>
        <v>78.900000000000006</v>
      </c>
      <c r="R698" s="363">
        <v>12</v>
      </c>
      <c r="S698" s="363">
        <v>3</v>
      </c>
      <c r="T698" s="363">
        <v>9</v>
      </c>
      <c r="U698" s="365"/>
      <c r="V698"/>
    </row>
    <row r="699" spans="1:22" s="2" customFormat="1" x14ac:dyDescent="0.25">
      <c r="A699" s="327"/>
      <c r="B699" s="74">
        <f t="shared" si="25"/>
        <v>698</v>
      </c>
      <c r="C699" s="366">
        <v>4</v>
      </c>
      <c r="D699" s="74" t="str">
        <f>IF(ISNUMBER(C699),LOOKUP(C699,LL!$Q$2:$Q$40,LL!$T$2:$T$40),"")</f>
        <v>MA</v>
      </c>
      <c r="E699" s="74">
        <f>IF(ISNUMBER(C699),LOOKUP(C699,LL!$Q$2:$Q$40,LL!$U$2:$U$40),"")</f>
        <v>40</v>
      </c>
      <c r="F699" s="366">
        <v>8</v>
      </c>
      <c r="G699" s="366">
        <v>0</v>
      </c>
      <c r="H699" s="366" t="s">
        <v>217</v>
      </c>
      <c r="I699" s="366" t="s">
        <v>192</v>
      </c>
      <c r="J699" s="366" t="s">
        <v>358</v>
      </c>
      <c r="K699" s="367" t="s">
        <v>408</v>
      </c>
      <c r="L699" s="366">
        <v>9</v>
      </c>
      <c r="M699" s="366">
        <v>14</v>
      </c>
      <c r="N699" s="366" t="s">
        <v>2172</v>
      </c>
      <c r="O699" s="366">
        <v>14</v>
      </c>
      <c r="P699" s="366">
        <v>9</v>
      </c>
      <c r="Q699" s="366">
        <f>ROUND(100*L699/M699,1)</f>
        <v>64.3</v>
      </c>
      <c r="R699" s="366">
        <v>1</v>
      </c>
      <c r="S699" s="366">
        <v>0</v>
      </c>
      <c r="T699" s="366">
        <v>1</v>
      </c>
      <c r="U699" s="368"/>
      <c r="V699"/>
    </row>
    <row r="700" spans="1:22" s="2" customFormat="1" x14ac:dyDescent="0.25">
      <c r="A700" s="327"/>
      <c r="B700" s="73">
        <f t="shared" si="25"/>
        <v>699</v>
      </c>
      <c r="C700" s="363">
        <v>4</v>
      </c>
      <c r="D700" s="73" t="str">
        <f>IF(ISNUMBER(C700),LOOKUP(C700,LL!$Q$2:$Q$40,LL!$T$2:$T$40),"")</f>
        <v>MA</v>
      </c>
      <c r="E700" s="73">
        <f>IF(ISNUMBER(C700),LOOKUP(C700,LL!$Q$2:$Q$40,LL!$U$2:$U$40),"")</f>
        <v>40</v>
      </c>
      <c r="F700" s="363">
        <v>8</v>
      </c>
      <c r="G700" s="363">
        <v>0</v>
      </c>
      <c r="H700" s="363" t="s">
        <v>217</v>
      </c>
      <c r="I700" s="363" t="s">
        <v>3</v>
      </c>
      <c r="J700" s="363" t="s">
        <v>358</v>
      </c>
      <c r="K700" s="364" t="s">
        <v>408</v>
      </c>
      <c r="L700" s="363">
        <v>19</v>
      </c>
      <c r="M700" s="363">
        <v>19</v>
      </c>
      <c r="N700" s="363" t="s">
        <v>2173</v>
      </c>
      <c r="O700" s="363">
        <v>22</v>
      </c>
      <c r="P700" s="363">
        <v>22</v>
      </c>
      <c r="Q700" s="363">
        <f>ROUND(100*L700/M700,1)</f>
        <v>100</v>
      </c>
      <c r="R700" s="363">
        <v>12</v>
      </c>
      <c r="S700" s="363">
        <v>4</v>
      </c>
      <c r="T700" s="363">
        <v>8</v>
      </c>
      <c r="U700" s="365" t="s">
        <v>2177</v>
      </c>
      <c r="V700"/>
    </row>
    <row r="701" spans="1:22" s="2" customFormat="1" x14ac:dyDescent="0.25">
      <c r="A701" s="327"/>
      <c r="B701" s="74">
        <f t="shared" si="25"/>
        <v>700</v>
      </c>
      <c r="C701" s="366">
        <v>4</v>
      </c>
      <c r="D701" s="74" t="str">
        <f>IF(ISNUMBER(C701),LOOKUP(C701,LL!$Q$2:$Q$40,LL!$T$2:$T$40),"")</f>
        <v>MA</v>
      </c>
      <c r="E701" s="74">
        <f>IF(ISNUMBER(C701),LOOKUP(C701,LL!$Q$2:$Q$40,LL!$U$2:$U$40),"")</f>
        <v>40</v>
      </c>
      <c r="F701" s="366">
        <v>8</v>
      </c>
      <c r="G701" s="366">
        <v>0</v>
      </c>
      <c r="H701" s="366" t="s">
        <v>217</v>
      </c>
      <c r="I701" s="366" t="s">
        <v>192</v>
      </c>
      <c r="J701" s="366" t="s">
        <v>358</v>
      </c>
      <c r="K701" s="367" t="s">
        <v>408</v>
      </c>
      <c r="L701" s="366">
        <v>9</v>
      </c>
      <c r="M701" s="366">
        <v>14</v>
      </c>
      <c r="N701" s="366" t="s">
        <v>2173</v>
      </c>
      <c r="O701" s="366">
        <v>14</v>
      </c>
      <c r="P701" s="366">
        <v>9</v>
      </c>
      <c r="Q701" s="366">
        <f>ROUND(100*L701/M701,1)</f>
        <v>64.3</v>
      </c>
      <c r="R701" s="366">
        <v>1</v>
      </c>
      <c r="S701" s="366">
        <v>0</v>
      </c>
      <c r="T701" s="366">
        <v>1</v>
      </c>
      <c r="U701" s="368" t="s">
        <v>2178</v>
      </c>
      <c r="V701"/>
    </row>
    <row r="702" spans="1:22" s="2" customFormat="1" x14ac:dyDescent="0.25">
      <c r="A702" s="327">
        <v>6</v>
      </c>
      <c r="B702" s="73">
        <f t="shared" si="25"/>
        <v>701</v>
      </c>
      <c r="C702" s="363">
        <v>4</v>
      </c>
      <c r="D702" s="73" t="str">
        <f>IF(ISNUMBER(C702),LOOKUP(C702,LL!$Q$2:$Q$40,LL!$T$2:$T$40),"")</f>
        <v>MA</v>
      </c>
      <c r="E702" s="73">
        <f>IF(ISNUMBER(C702),LOOKUP(C702,LL!$Q$2:$Q$40,LL!$U$2:$U$40),"")</f>
        <v>40</v>
      </c>
      <c r="F702" s="363">
        <v>8</v>
      </c>
      <c r="G702" s="363">
        <v>1</v>
      </c>
      <c r="H702" s="363" t="s">
        <v>217</v>
      </c>
      <c r="I702" s="363" t="s">
        <v>3</v>
      </c>
      <c r="J702" s="363" t="s">
        <v>357</v>
      </c>
      <c r="K702" s="364" t="s">
        <v>2213</v>
      </c>
      <c r="L702" s="363">
        <v>2</v>
      </c>
      <c r="M702" s="363">
        <v>2</v>
      </c>
      <c r="N702" s="363" t="s">
        <v>907</v>
      </c>
      <c r="O702" s="363">
        <v>2</v>
      </c>
      <c r="P702" s="363">
        <v>4</v>
      </c>
      <c r="Q702" s="363">
        <v>0</v>
      </c>
      <c r="R702" s="363">
        <v>4</v>
      </c>
      <c r="S702" s="363">
        <v>9</v>
      </c>
      <c r="T702" s="363">
        <v>8</v>
      </c>
      <c r="U702" s="365"/>
      <c r="V702"/>
    </row>
    <row r="703" spans="1:22" s="2" customFormat="1" x14ac:dyDescent="0.25">
      <c r="A703" s="327"/>
      <c r="B703" s="74">
        <f t="shared" si="25"/>
        <v>702</v>
      </c>
      <c r="C703" s="366">
        <v>4</v>
      </c>
      <c r="D703" s="74" t="str">
        <f>IF(ISNUMBER(C703),LOOKUP(C703,LL!$Q$2:$Q$40,LL!$T$2:$T$40),"")</f>
        <v>MA</v>
      </c>
      <c r="E703" s="74">
        <f>IF(ISNUMBER(C703),LOOKUP(C703,LL!$Q$2:$Q$40,LL!$U$2:$U$40),"")</f>
        <v>40</v>
      </c>
      <c r="F703" s="366">
        <v>8</v>
      </c>
      <c r="G703" s="366">
        <v>2</v>
      </c>
      <c r="H703" s="366" t="s">
        <v>217</v>
      </c>
      <c r="I703" s="366" t="s">
        <v>3</v>
      </c>
      <c r="J703" s="366" t="s">
        <v>357</v>
      </c>
      <c r="K703" s="367" t="s">
        <v>2213</v>
      </c>
      <c r="L703" s="366">
        <v>1</v>
      </c>
      <c r="M703" s="366">
        <v>1</v>
      </c>
      <c r="N703" s="366" t="s">
        <v>1386</v>
      </c>
      <c r="O703" s="366">
        <v>10</v>
      </c>
      <c r="P703" s="366">
        <v>47</v>
      </c>
      <c r="Q703" s="366">
        <v>1</v>
      </c>
      <c r="R703" s="366">
        <v>5</v>
      </c>
      <c r="S703" s="366">
        <v>20</v>
      </c>
      <c r="T703" s="366">
        <v>9</v>
      </c>
      <c r="U703" s="368"/>
      <c r="V703"/>
    </row>
    <row r="704" spans="1:22" s="2" customFormat="1" x14ac:dyDescent="0.25">
      <c r="A704" s="327"/>
      <c r="B704" s="73">
        <f t="shared" si="25"/>
        <v>703</v>
      </c>
      <c r="C704" s="363">
        <v>4</v>
      </c>
      <c r="D704" s="73" t="str">
        <f>IF(ISNUMBER(C704),LOOKUP(C704,LL!$Q$2:$Q$40,LL!$T$2:$T$40),"")</f>
        <v>MA</v>
      </c>
      <c r="E704" s="73">
        <f>IF(ISNUMBER(C704),LOOKUP(C704,LL!$Q$2:$Q$40,LL!$U$2:$U$40),"")</f>
        <v>40</v>
      </c>
      <c r="F704" s="363">
        <v>8</v>
      </c>
      <c r="G704" s="363">
        <v>3</v>
      </c>
      <c r="H704" s="363" t="s">
        <v>217</v>
      </c>
      <c r="I704" s="363" t="s">
        <v>3</v>
      </c>
      <c r="J704" s="363" t="s">
        <v>357</v>
      </c>
      <c r="K704" s="364" t="s">
        <v>2213</v>
      </c>
      <c r="L704" s="363">
        <v>14</v>
      </c>
      <c r="M704" s="363">
        <v>0</v>
      </c>
      <c r="N704" s="363" t="s">
        <v>908</v>
      </c>
      <c r="O704" s="363">
        <v>1</v>
      </c>
      <c r="P704" s="363">
        <v>3</v>
      </c>
      <c r="Q704" s="363">
        <v>0</v>
      </c>
      <c r="R704" s="363">
        <v>0</v>
      </c>
      <c r="S704" s="363">
        <v>0</v>
      </c>
      <c r="T704" s="363">
        <v>0</v>
      </c>
      <c r="U704" s="365" t="s">
        <v>2174</v>
      </c>
      <c r="V704"/>
    </row>
    <row r="705" spans="1:22" s="2" customFormat="1" x14ac:dyDescent="0.25">
      <c r="A705" s="327"/>
      <c r="B705" s="74">
        <f t="shared" ref="B705:B768" si="26">B704+1</f>
        <v>704</v>
      </c>
      <c r="C705" s="366">
        <v>4</v>
      </c>
      <c r="D705" s="74" t="str">
        <f>IF(ISNUMBER(C705),LOOKUP(C705,LL!$Q$2:$Q$40,LL!$T$2:$T$40),"")</f>
        <v>MA</v>
      </c>
      <c r="E705" s="74">
        <f>IF(ISNUMBER(C705),LOOKUP(C705,LL!$Q$2:$Q$40,LL!$U$2:$U$40),"")</f>
        <v>40</v>
      </c>
      <c r="F705" s="366">
        <v>8</v>
      </c>
      <c r="G705" s="366">
        <v>4</v>
      </c>
      <c r="H705" s="366" t="s">
        <v>217</v>
      </c>
      <c r="I705" s="366" t="s">
        <v>3</v>
      </c>
      <c r="J705" s="366" t="s">
        <v>357</v>
      </c>
      <c r="K705" s="367" t="s">
        <v>2213</v>
      </c>
      <c r="L705" s="366">
        <v>8</v>
      </c>
      <c r="M705" s="366">
        <v>0</v>
      </c>
      <c r="N705" s="366" t="s">
        <v>912</v>
      </c>
      <c r="O705" s="366">
        <v>1</v>
      </c>
      <c r="P705" s="366">
        <v>3</v>
      </c>
      <c r="Q705" s="366">
        <v>0</v>
      </c>
      <c r="R705" s="366">
        <v>0</v>
      </c>
      <c r="S705" s="366">
        <v>0</v>
      </c>
      <c r="T705" s="366">
        <v>0</v>
      </c>
      <c r="U705" s="368"/>
      <c r="V705"/>
    </row>
    <row r="706" spans="1:22" s="2" customFormat="1" x14ac:dyDescent="0.25">
      <c r="A706" s="327"/>
      <c r="B706" s="73">
        <f t="shared" si="26"/>
        <v>705</v>
      </c>
      <c r="C706" s="363">
        <v>4</v>
      </c>
      <c r="D706" s="73" t="str">
        <f>IF(ISNUMBER(C706),LOOKUP(C706,LL!$Q$2:$Q$40,LL!$T$2:$T$40),"")</f>
        <v>MA</v>
      </c>
      <c r="E706" s="73">
        <f>IF(ISNUMBER(C706),LOOKUP(C706,LL!$Q$2:$Q$40,LL!$U$2:$U$40),"")</f>
        <v>40</v>
      </c>
      <c r="F706" s="363">
        <v>8</v>
      </c>
      <c r="G706" s="363">
        <v>5</v>
      </c>
      <c r="H706" s="363" t="s">
        <v>217</v>
      </c>
      <c r="I706" s="363" t="s">
        <v>3</v>
      </c>
      <c r="J706" s="363" t="s">
        <v>357</v>
      </c>
      <c r="K706" s="364" t="s">
        <v>2213</v>
      </c>
      <c r="L706" s="363">
        <v>13</v>
      </c>
      <c r="M706" s="363">
        <v>0</v>
      </c>
      <c r="N706" s="363" t="s">
        <v>909</v>
      </c>
      <c r="O706" s="363">
        <v>2</v>
      </c>
      <c r="P706" s="363">
        <v>6</v>
      </c>
      <c r="Q706" s="363">
        <v>0</v>
      </c>
      <c r="R706" s="363">
        <v>0</v>
      </c>
      <c r="S706" s="363">
        <v>0</v>
      </c>
      <c r="T706" s="363">
        <v>0</v>
      </c>
      <c r="U706" s="365"/>
      <c r="V706"/>
    </row>
    <row r="707" spans="1:22" s="2" customFormat="1" x14ac:dyDescent="0.25">
      <c r="A707" s="327"/>
      <c r="B707" s="74">
        <f t="shared" si="26"/>
        <v>706</v>
      </c>
      <c r="C707" s="366">
        <v>4</v>
      </c>
      <c r="D707" s="74" t="str">
        <f>IF(ISNUMBER(C707),LOOKUP(C707,LL!$Q$2:$Q$40,LL!$T$2:$T$40),"")</f>
        <v>MA</v>
      </c>
      <c r="E707" s="74">
        <f>IF(ISNUMBER(C707),LOOKUP(C707,LL!$Q$2:$Q$40,LL!$U$2:$U$40),"")</f>
        <v>40</v>
      </c>
      <c r="F707" s="366">
        <v>8</v>
      </c>
      <c r="G707" s="366">
        <v>6</v>
      </c>
      <c r="H707" s="366" t="s">
        <v>217</v>
      </c>
      <c r="I707" s="366" t="s">
        <v>3</v>
      </c>
      <c r="J707" s="366" t="s">
        <v>357</v>
      </c>
      <c r="K707" s="367" t="s">
        <v>2213</v>
      </c>
      <c r="L707" s="366">
        <v>7</v>
      </c>
      <c r="M707" s="366">
        <v>0</v>
      </c>
      <c r="N707" s="366" t="s">
        <v>915</v>
      </c>
      <c r="O707" s="366">
        <v>1</v>
      </c>
      <c r="P707" s="366">
        <v>2</v>
      </c>
      <c r="Q707" s="366">
        <v>0</v>
      </c>
      <c r="R707" s="366">
        <v>0</v>
      </c>
      <c r="S707" s="366">
        <v>0</v>
      </c>
      <c r="T707" s="366">
        <v>0</v>
      </c>
      <c r="U707" s="368" t="s">
        <v>2176</v>
      </c>
      <c r="V707"/>
    </row>
    <row r="708" spans="1:22" s="2" customFormat="1" x14ac:dyDescent="0.25">
      <c r="A708" s="327"/>
      <c r="B708" s="73">
        <f t="shared" si="26"/>
        <v>707</v>
      </c>
      <c r="C708" s="363">
        <v>4</v>
      </c>
      <c r="D708" s="73" t="str">
        <f>IF(ISNUMBER(C708),LOOKUP(C708,LL!$Q$2:$Q$40,LL!$T$2:$T$40),"")</f>
        <v>MA</v>
      </c>
      <c r="E708" s="73">
        <f>IF(ISNUMBER(C708),LOOKUP(C708,LL!$Q$2:$Q$40,LL!$U$2:$U$40),"")</f>
        <v>40</v>
      </c>
      <c r="F708" s="363">
        <v>8</v>
      </c>
      <c r="G708" s="363">
        <v>7</v>
      </c>
      <c r="H708" s="363" t="s">
        <v>217</v>
      </c>
      <c r="I708" s="363" t="s">
        <v>3</v>
      </c>
      <c r="J708" s="363" t="s">
        <v>357</v>
      </c>
      <c r="K708" s="364" t="s">
        <v>2213</v>
      </c>
      <c r="L708" s="363">
        <v>7</v>
      </c>
      <c r="M708" s="363">
        <v>0</v>
      </c>
      <c r="N708" s="363" t="s">
        <v>918</v>
      </c>
      <c r="O708" s="363">
        <v>1</v>
      </c>
      <c r="P708" s="363">
        <v>3</v>
      </c>
      <c r="Q708" s="363">
        <v>0</v>
      </c>
      <c r="R708" s="363">
        <v>0</v>
      </c>
      <c r="S708" s="363">
        <v>0</v>
      </c>
      <c r="T708" s="363">
        <v>0</v>
      </c>
      <c r="U708" s="365"/>
      <c r="V708"/>
    </row>
    <row r="709" spans="1:22" s="2" customFormat="1" x14ac:dyDescent="0.25">
      <c r="A709" s="327"/>
      <c r="B709" s="74">
        <f t="shared" si="26"/>
        <v>708</v>
      </c>
      <c r="C709" s="366">
        <v>4</v>
      </c>
      <c r="D709" s="74" t="str">
        <f>IF(ISNUMBER(C709),LOOKUP(C709,LL!$Q$2:$Q$40,LL!$T$2:$T$40),"")</f>
        <v>MA</v>
      </c>
      <c r="E709" s="74">
        <f>IF(ISNUMBER(C709),LOOKUP(C709,LL!$Q$2:$Q$40,LL!$U$2:$U$40),"")</f>
        <v>40</v>
      </c>
      <c r="F709" s="366">
        <v>8</v>
      </c>
      <c r="G709" s="366">
        <v>8</v>
      </c>
      <c r="H709" s="366" t="s">
        <v>217</v>
      </c>
      <c r="I709" s="366" t="s">
        <v>3</v>
      </c>
      <c r="J709" s="366" t="s">
        <v>357</v>
      </c>
      <c r="K709" s="367" t="s">
        <v>2213</v>
      </c>
      <c r="L709" s="366">
        <v>0</v>
      </c>
      <c r="M709" s="366">
        <v>0</v>
      </c>
      <c r="N709" s="366" t="s">
        <v>927</v>
      </c>
      <c r="O709" s="366">
        <v>0</v>
      </c>
      <c r="P709" s="366">
        <v>0</v>
      </c>
      <c r="Q709" s="366">
        <v>0</v>
      </c>
      <c r="R709" s="366">
        <v>0</v>
      </c>
      <c r="S709" s="366">
        <v>0</v>
      </c>
      <c r="T709" s="366">
        <v>0</v>
      </c>
      <c r="U709" s="368"/>
      <c r="V709"/>
    </row>
    <row r="710" spans="1:22" s="2" customFormat="1" x14ac:dyDescent="0.25">
      <c r="A710" s="327"/>
      <c r="B710" s="73">
        <f t="shared" si="26"/>
        <v>709</v>
      </c>
      <c r="C710" s="363">
        <v>4</v>
      </c>
      <c r="D710" s="73" t="str">
        <f>IF(ISNUMBER(C710),LOOKUP(C710,LL!$Q$2:$Q$40,LL!$T$2:$T$40),"")</f>
        <v>MA</v>
      </c>
      <c r="E710" s="73">
        <f>IF(ISNUMBER(C710),LOOKUP(C710,LL!$Q$2:$Q$40,LL!$U$2:$U$40),"")</f>
        <v>40</v>
      </c>
      <c r="F710" s="363">
        <v>8</v>
      </c>
      <c r="G710" s="363">
        <v>9</v>
      </c>
      <c r="H710" s="363" t="s">
        <v>217</v>
      </c>
      <c r="I710" s="363" t="s">
        <v>3</v>
      </c>
      <c r="J710" s="363" t="s">
        <v>357</v>
      </c>
      <c r="K710" s="364" t="s">
        <v>2213</v>
      </c>
      <c r="L710" s="363">
        <v>5</v>
      </c>
      <c r="M710" s="363">
        <v>0</v>
      </c>
      <c r="N710" s="363" t="s">
        <v>923</v>
      </c>
      <c r="O710" s="363">
        <v>1</v>
      </c>
      <c r="P710" s="363">
        <v>3</v>
      </c>
      <c r="Q710" s="363">
        <v>0</v>
      </c>
      <c r="R710" s="363">
        <v>0</v>
      </c>
      <c r="S710" s="363">
        <v>0</v>
      </c>
      <c r="T710" s="363">
        <v>0</v>
      </c>
      <c r="U710" s="365"/>
      <c r="V710"/>
    </row>
    <row r="711" spans="1:22" s="2" customFormat="1" x14ac:dyDescent="0.25">
      <c r="A711" s="327"/>
      <c r="B711" s="74">
        <f t="shared" si="26"/>
        <v>710</v>
      </c>
      <c r="C711" s="366">
        <v>4</v>
      </c>
      <c r="D711" s="74" t="str">
        <f>IF(ISNUMBER(C711),LOOKUP(C711,LL!$Q$2:$Q$40,LL!$T$2:$T$40),"")</f>
        <v>MA</v>
      </c>
      <c r="E711" s="74">
        <f>IF(ISNUMBER(C711),LOOKUP(C711,LL!$Q$2:$Q$40,LL!$U$2:$U$40),"")</f>
        <v>40</v>
      </c>
      <c r="F711" s="366">
        <v>8</v>
      </c>
      <c r="G711" s="366">
        <v>10</v>
      </c>
      <c r="H711" s="366" t="s">
        <v>217</v>
      </c>
      <c r="I711" s="366" t="s">
        <v>3</v>
      </c>
      <c r="J711" s="366" t="s">
        <v>357</v>
      </c>
      <c r="K711" s="367" t="s">
        <v>2213</v>
      </c>
      <c r="L711" s="366">
        <v>4</v>
      </c>
      <c r="M711" s="366">
        <v>0</v>
      </c>
      <c r="N711" s="366" t="s">
        <v>916</v>
      </c>
      <c r="O711" s="366">
        <v>1</v>
      </c>
      <c r="P711" s="366">
        <v>2</v>
      </c>
      <c r="Q711" s="366">
        <v>0</v>
      </c>
      <c r="R711" s="366">
        <v>0</v>
      </c>
      <c r="S711" s="366">
        <v>0</v>
      </c>
      <c r="T711" s="366">
        <v>0</v>
      </c>
      <c r="U711" s="368"/>
      <c r="V711"/>
    </row>
    <row r="712" spans="1:22" s="2" customFormat="1" x14ac:dyDescent="0.25">
      <c r="A712" s="327"/>
      <c r="B712" s="73">
        <f t="shared" si="26"/>
        <v>711</v>
      </c>
      <c r="C712" s="363">
        <v>4</v>
      </c>
      <c r="D712" s="73" t="str">
        <f>IF(ISNUMBER(C712),LOOKUP(C712,LL!$Q$2:$Q$40,LL!$T$2:$T$40),"")</f>
        <v>MA</v>
      </c>
      <c r="E712" s="73">
        <f>IF(ISNUMBER(C712),LOOKUP(C712,LL!$Q$2:$Q$40,LL!$U$2:$U$40),"")</f>
        <v>40</v>
      </c>
      <c r="F712" s="363">
        <v>8</v>
      </c>
      <c r="G712" s="363">
        <v>11</v>
      </c>
      <c r="H712" s="363" t="s">
        <v>217</v>
      </c>
      <c r="I712" s="363" t="s">
        <v>3</v>
      </c>
      <c r="J712" s="363" t="s">
        <v>357</v>
      </c>
      <c r="K712" s="364" t="s">
        <v>2213</v>
      </c>
      <c r="L712" s="363">
        <v>0</v>
      </c>
      <c r="M712" s="363">
        <v>0</v>
      </c>
      <c r="N712" s="363" t="s">
        <v>910</v>
      </c>
      <c r="O712" s="363">
        <v>0</v>
      </c>
      <c r="P712" s="363">
        <v>0</v>
      </c>
      <c r="Q712" s="363">
        <v>0</v>
      </c>
      <c r="R712" s="363">
        <v>0</v>
      </c>
      <c r="S712" s="363">
        <v>0</v>
      </c>
      <c r="T712" s="363">
        <v>0</v>
      </c>
      <c r="U712" s="365"/>
      <c r="V712"/>
    </row>
    <row r="713" spans="1:22" s="2" customFormat="1" x14ac:dyDescent="0.25">
      <c r="A713" s="327"/>
      <c r="B713" s="74">
        <f t="shared" si="26"/>
        <v>712</v>
      </c>
      <c r="C713" s="366">
        <v>4</v>
      </c>
      <c r="D713" s="74" t="str">
        <f>IF(ISNUMBER(C713),LOOKUP(C713,LL!$Q$2:$Q$40,LL!$T$2:$T$40),"")</f>
        <v>MA</v>
      </c>
      <c r="E713" s="74">
        <f>IF(ISNUMBER(C713),LOOKUP(C713,LL!$Q$2:$Q$40,LL!$U$2:$U$40),"")</f>
        <v>40</v>
      </c>
      <c r="F713" s="366">
        <v>8</v>
      </c>
      <c r="G713" s="366">
        <v>12</v>
      </c>
      <c r="H713" s="366" t="s">
        <v>217</v>
      </c>
      <c r="I713" s="366" t="s">
        <v>3</v>
      </c>
      <c r="J713" s="366" t="s">
        <v>357</v>
      </c>
      <c r="K713" s="367" t="s">
        <v>2213</v>
      </c>
      <c r="L713" s="366">
        <v>0</v>
      </c>
      <c r="M713" s="366">
        <v>0</v>
      </c>
      <c r="N713" s="366" t="s">
        <v>911</v>
      </c>
      <c r="O713" s="366">
        <v>0</v>
      </c>
      <c r="P713" s="366">
        <v>0</v>
      </c>
      <c r="Q713" s="366">
        <v>0</v>
      </c>
      <c r="R713" s="366">
        <v>0</v>
      </c>
      <c r="S713" s="366">
        <v>0</v>
      </c>
      <c r="T713" s="366">
        <v>0</v>
      </c>
      <c r="U713" s="368"/>
      <c r="V713"/>
    </row>
    <row r="714" spans="1:22" s="2" customFormat="1" x14ac:dyDescent="0.25">
      <c r="A714" s="327"/>
      <c r="B714" s="73">
        <f t="shared" si="26"/>
        <v>713</v>
      </c>
      <c r="C714" s="363">
        <v>4</v>
      </c>
      <c r="D714" s="73" t="str">
        <f>IF(ISNUMBER(C714),LOOKUP(C714,LL!$Q$2:$Q$40,LL!$T$2:$T$40),"")</f>
        <v>MA</v>
      </c>
      <c r="E714" s="73">
        <f>IF(ISNUMBER(C714),LOOKUP(C714,LL!$Q$2:$Q$40,LL!$U$2:$U$40),"")</f>
        <v>40</v>
      </c>
      <c r="F714" s="363">
        <v>8</v>
      </c>
      <c r="G714" s="363">
        <v>13</v>
      </c>
      <c r="H714" s="363" t="s">
        <v>217</v>
      </c>
      <c r="I714" s="363" t="s">
        <v>3</v>
      </c>
      <c r="J714" s="363" t="s">
        <v>357</v>
      </c>
      <c r="K714" s="364" t="s">
        <v>2213</v>
      </c>
      <c r="L714" s="363">
        <v>0</v>
      </c>
      <c r="M714" s="363">
        <v>0</v>
      </c>
      <c r="N714" s="363" t="s">
        <v>913</v>
      </c>
      <c r="O714" s="363">
        <v>0</v>
      </c>
      <c r="P714" s="363">
        <v>0</v>
      </c>
      <c r="Q714" s="363">
        <v>0</v>
      </c>
      <c r="R714" s="363">
        <v>0</v>
      </c>
      <c r="S714" s="363">
        <v>0</v>
      </c>
      <c r="T714" s="363">
        <v>0</v>
      </c>
      <c r="U714" s="365"/>
      <c r="V714"/>
    </row>
    <row r="715" spans="1:22" s="2" customFormat="1" x14ac:dyDescent="0.25">
      <c r="A715" s="327"/>
      <c r="B715" s="74">
        <f t="shared" si="26"/>
        <v>714</v>
      </c>
      <c r="C715" s="366">
        <v>4</v>
      </c>
      <c r="D715" s="74" t="str">
        <f>IF(ISNUMBER(C715),LOOKUP(C715,LL!$Q$2:$Q$40,LL!$T$2:$T$40),"")</f>
        <v>MA</v>
      </c>
      <c r="E715" s="74">
        <f>IF(ISNUMBER(C715),LOOKUP(C715,LL!$Q$2:$Q$40,LL!$U$2:$U$40),"")</f>
        <v>40</v>
      </c>
      <c r="F715" s="366">
        <v>8</v>
      </c>
      <c r="G715" s="366">
        <v>14</v>
      </c>
      <c r="H715" s="366" t="s">
        <v>217</v>
      </c>
      <c r="I715" s="366" t="s">
        <v>3</v>
      </c>
      <c r="J715" s="366" t="s">
        <v>357</v>
      </c>
      <c r="K715" s="367" t="s">
        <v>2213</v>
      </c>
      <c r="L715" s="366">
        <v>1</v>
      </c>
      <c r="M715" s="366">
        <v>0</v>
      </c>
      <c r="N715" s="366" t="s">
        <v>914</v>
      </c>
      <c r="O715" s="366">
        <v>0</v>
      </c>
      <c r="P715" s="366">
        <v>0</v>
      </c>
      <c r="Q715" s="366">
        <v>0</v>
      </c>
      <c r="R715" s="366">
        <v>0</v>
      </c>
      <c r="S715" s="366">
        <v>0</v>
      </c>
      <c r="T715" s="366">
        <v>0</v>
      </c>
      <c r="U715" s="368"/>
      <c r="V715"/>
    </row>
    <row r="716" spans="1:22" s="2" customFormat="1" x14ac:dyDescent="0.25">
      <c r="A716" s="327"/>
      <c r="B716" s="73">
        <f t="shared" si="26"/>
        <v>715</v>
      </c>
      <c r="C716" s="363">
        <v>4</v>
      </c>
      <c r="D716" s="73" t="str">
        <f>IF(ISNUMBER(C716),LOOKUP(C716,LL!$Q$2:$Q$40,LL!$T$2:$T$40),"")</f>
        <v>MA</v>
      </c>
      <c r="E716" s="73">
        <f>IF(ISNUMBER(C716),LOOKUP(C716,LL!$Q$2:$Q$40,LL!$U$2:$U$40),"")</f>
        <v>40</v>
      </c>
      <c r="F716" s="363">
        <v>8</v>
      </c>
      <c r="G716" s="363">
        <v>15</v>
      </c>
      <c r="H716" s="363" t="s">
        <v>217</v>
      </c>
      <c r="I716" s="363" t="s">
        <v>3</v>
      </c>
      <c r="J716" s="363" t="s">
        <v>357</v>
      </c>
      <c r="K716" s="364" t="s">
        <v>2213</v>
      </c>
      <c r="L716" s="363">
        <v>0</v>
      </c>
      <c r="M716" s="363">
        <v>0</v>
      </c>
      <c r="N716" s="363" t="s">
        <v>917</v>
      </c>
      <c r="O716" s="363">
        <v>0</v>
      </c>
      <c r="P716" s="363">
        <v>0</v>
      </c>
      <c r="Q716" s="363">
        <v>0</v>
      </c>
      <c r="R716" s="363">
        <v>0</v>
      </c>
      <c r="S716" s="363">
        <v>0</v>
      </c>
      <c r="T716" s="363">
        <v>0</v>
      </c>
      <c r="U716" s="365"/>
      <c r="V716"/>
    </row>
    <row r="717" spans="1:22" s="2" customFormat="1" x14ac:dyDescent="0.25">
      <c r="A717" s="327"/>
      <c r="B717" s="74">
        <f t="shared" si="26"/>
        <v>716</v>
      </c>
      <c r="C717" s="366">
        <v>4</v>
      </c>
      <c r="D717" s="74" t="str">
        <f>IF(ISNUMBER(C717),LOOKUP(C717,LL!$Q$2:$Q$40,LL!$T$2:$T$40),"")</f>
        <v>MA</v>
      </c>
      <c r="E717" s="74">
        <f>IF(ISNUMBER(C717),LOOKUP(C717,LL!$Q$2:$Q$40,LL!$U$2:$U$40),"")</f>
        <v>40</v>
      </c>
      <c r="F717" s="366">
        <v>8</v>
      </c>
      <c r="G717" s="366">
        <v>16</v>
      </c>
      <c r="H717" s="366" t="s">
        <v>217</v>
      </c>
      <c r="I717" s="366" t="s">
        <v>3</v>
      </c>
      <c r="J717" s="366" t="s">
        <v>357</v>
      </c>
      <c r="K717" s="367" t="s">
        <v>2213</v>
      </c>
      <c r="L717" s="366">
        <v>5</v>
      </c>
      <c r="M717" s="366">
        <v>0</v>
      </c>
      <c r="N717" s="366" t="s">
        <v>919</v>
      </c>
      <c r="O717" s="366">
        <v>1</v>
      </c>
      <c r="P717" s="366">
        <v>2</v>
      </c>
      <c r="Q717" s="366">
        <v>0</v>
      </c>
      <c r="R717" s="366">
        <v>0</v>
      </c>
      <c r="S717" s="366">
        <v>0</v>
      </c>
      <c r="T717" s="366">
        <v>0</v>
      </c>
      <c r="U717" s="368" t="s">
        <v>2176</v>
      </c>
      <c r="V717"/>
    </row>
    <row r="718" spans="1:22" s="2" customFormat="1" x14ac:dyDescent="0.25">
      <c r="A718" s="327"/>
      <c r="B718" s="73">
        <f t="shared" si="26"/>
        <v>717</v>
      </c>
      <c r="C718" s="363">
        <v>4</v>
      </c>
      <c r="D718" s="73" t="str">
        <f>IF(ISNUMBER(C718),LOOKUP(C718,LL!$Q$2:$Q$40,LL!$T$2:$T$40),"")</f>
        <v>MA</v>
      </c>
      <c r="E718" s="73">
        <f>IF(ISNUMBER(C718),LOOKUP(C718,LL!$Q$2:$Q$40,LL!$U$2:$U$40),"")</f>
        <v>40</v>
      </c>
      <c r="F718" s="363">
        <v>8</v>
      </c>
      <c r="G718" s="363">
        <v>17</v>
      </c>
      <c r="H718" s="363" t="s">
        <v>217</v>
      </c>
      <c r="I718" s="363" t="s">
        <v>3</v>
      </c>
      <c r="J718" s="363" t="s">
        <v>357</v>
      </c>
      <c r="K718" s="364" t="s">
        <v>2213</v>
      </c>
      <c r="L718" s="363">
        <v>1</v>
      </c>
      <c r="M718" s="363">
        <v>0</v>
      </c>
      <c r="N718" s="363" t="s">
        <v>920</v>
      </c>
      <c r="O718" s="363">
        <v>0</v>
      </c>
      <c r="P718" s="363">
        <v>0</v>
      </c>
      <c r="Q718" s="363">
        <v>0</v>
      </c>
      <c r="R718" s="363">
        <v>0</v>
      </c>
      <c r="S718" s="363">
        <v>0</v>
      </c>
      <c r="T718" s="363">
        <v>0</v>
      </c>
      <c r="U718" s="365"/>
      <c r="V718"/>
    </row>
    <row r="719" spans="1:22" s="2" customFormat="1" x14ac:dyDescent="0.25">
      <c r="A719" s="327"/>
      <c r="B719" s="74">
        <f t="shared" si="26"/>
        <v>718</v>
      </c>
      <c r="C719" s="366">
        <v>4</v>
      </c>
      <c r="D719" s="74" t="str">
        <f>IF(ISNUMBER(C719),LOOKUP(C719,LL!$Q$2:$Q$40,LL!$T$2:$T$40),"")</f>
        <v>MA</v>
      </c>
      <c r="E719" s="74">
        <f>IF(ISNUMBER(C719),LOOKUP(C719,LL!$Q$2:$Q$40,LL!$U$2:$U$40),"")</f>
        <v>40</v>
      </c>
      <c r="F719" s="366">
        <v>8</v>
      </c>
      <c r="G719" s="366">
        <v>18</v>
      </c>
      <c r="H719" s="366" t="s">
        <v>217</v>
      </c>
      <c r="I719" s="366" t="s">
        <v>3</v>
      </c>
      <c r="J719" s="366" t="s">
        <v>357</v>
      </c>
      <c r="K719" s="367" t="s">
        <v>2213</v>
      </c>
      <c r="L719" s="366">
        <v>0</v>
      </c>
      <c r="M719" s="366">
        <v>0</v>
      </c>
      <c r="N719" s="366" t="s">
        <v>922</v>
      </c>
      <c r="O719" s="366">
        <v>0</v>
      </c>
      <c r="P719" s="366">
        <v>0</v>
      </c>
      <c r="Q719" s="366">
        <v>0</v>
      </c>
      <c r="R719" s="366">
        <v>0</v>
      </c>
      <c r="S719" s="366">
        <v>0</v>
      </c>
      <c r="T719" s="366">
        <v>0</v>
      </c>
      <c r="U719" s="368"/>
      <c r="V719"/>
    </row>
    <row r="720" spans="1:22" s="2" customFormat="1" x14ac:dyDescent="0.25">
      <c r="A720" s="327"/>
      <c r="B720" s="73">
        <f t="shared" si="26"/>
        <v>719</v>
      </c>
      <c r="C720" s="363">
        <v>4</v>
      </c>
      <c r="D720" s="73" t="str">
        <f>IF(ISNUMBER(C720),LOOKUP(C720,LL!$Q$2:$Q$40,LL!$T$2:$T$40),"")</f>
        <v>MA</v>
      </c>
      <c r="E720" s="73">
        <f>IF(ISNUMBER(C720),LOOKUP(C720,LL!$Q$2:$Q$40,LL!$U$2:$U$40),"")</f>
        <v>40</v>
      </c>
      <c r="F720" s="363">
        <v>8</v>
      </c>
      <c r="G720" s="363">
        <v>19</v>
      </c>
      <c r="H720" s="363" t="s">
        <v>217</v>
      </c>
      <c r="I720" s="363" t="s">
        <v>3</v>
      </c>
      <c r="J720" s="363" t="s">
        <v>357</v>
      </c>
      <c r="K720" s="364" t="s">
        <v>2213</v>
      </c>
      <c r="L720" s="363">
        <v>1</v>
      </c>
      <c r="M720" s="363">
        <v>0</v>
      </c>
      <c r="N720" s="363" t="s">
        <v>924</v>
      </c>
      <c r="O720" s="363">
        <v>0</v>
      </c>
      <c r="P720" s="363">
        <v>0</v>
      </c>
      <c r="Q720" s="363">
        <v>0</v>
      </c>
      <c r="R720" s="363">
        <v>0</v>
      </c>
      <c r="S720" s="363">
        <v>0</v>
      </c>
      <c r="T720" s="363">
        <v>0</v>
      </c>
      <c r="U720" s="365"/>
      <c r="V720"/>
    </row>
    <row r="721" spans="1:22" s="2" customFormat="1" x14ac:dyDescent="0.25">
      <c r="A721" s="327"/>
      <c r="B721" s="74">
        <f t="shared" si="26"/>
        <v>720</v>
      </c>
      <c r="C721" s="366">
        <v>4</v>
      </c>
      <c r="D721" s="74" t="str">
        <f>IF(ISNUMBER(C721),LOOKUP(C721,LL!$Q$2:$Q$40,LL!$T$2:$T$40),"")</f>
        <v>MA</v>
      </c>
      <c r="E721" s="74">
        <f>IF(ISNUMBER(C721),LOOKUP(C721,LL!$Q$2:$Q$40,LL!$U$2:$U$40),"")</f>
        <v>40</v>
      </c>
      <c r="F721" s="366">
        <v>8</v>
      </c>
      <c r="G721" s="366">
        <v>20</v>
      </c>
      <c r="H721" s="366" t="s">
        <v>217</v>
      </c>
      <c r="I721" s="366" t="s">
        <v>3</v>
      </c>
      <c r="J721" s="366" t="s">
        <v>357</v>
      </c>
      <c r="K721" s="367" t="s">
        <v>2213</v>
      </c>
      <c r="L721" s="366">
        <v>1</v>
      </c>
      <c r="M721" s="366">
        <v>0</v>
      </c>
      <c r="N721" s="366" t="s">
        <v>984</v>
      </c>
      <c r="O721" s="366">
        <v>2</v>
      </c>
      <c r="P721" s="366">
        <v>4</v>
      </c>
      <c r="Q721" s="366">
        <v>0</v>
      </c>
      <c r="R721" s="366">
        <v>0</v>
      </c>
      <c r="S721" s="366">
        <v>0</v>
      </c>
      <c r="T721" s="366">
        <v>0</v>
      </c>
      <c r="U721" s="368"/>
      <c r="V721"/>
    </row>
    <row r="722" spans="1:22" s="2" customFormat="1" x14ac:dyDescent="0.25">
      <c r="A722" s="327"/>
      <c r="B722" s="73">
        <f t="shared" si="26"/>
        <v>721</v>
      </c>
      <c r="C722" s="363">
        <v>4</v>
      </c>
      <c r="D722" s="73" t="str">
        <f>IF(ISNUMBER(C722),LOOKUP(C722,LL!$Q$2:$Q$40,LL!$T$2:$T$40),"")</f>
        <v>MA</v>
      </c>
      <c r="E722" s="73">
        <f>IF(ISNUMBER(C722),LOOKUP(C722,LL!$Q$2:$Q$40,LL!$U$2:$U$40),"")</f>
        <v>40</v>
      </c>
      <c r="F722" s="363">
        <v>8</v>
      </c>
      <c r="G722" s="363">
        <v>21</v>
      </c>
      <c r="H722" s="363" t="s">
        <v>217</v>
      </c>
      <c r="I722" s="363" t="s">
        <v>3</v>
      </c>
      <c r="J722" s="363" t="s">
        <v>357</v>
      </c>
      <c r="K722" s="364" t="s">
        <v>2213</v>
      </c>
      <c r="L722" s="363">
        <v>1</v>
      </c>
      <c r="M722" s="363">
        <v>1</v>
      </c>
      <c r="N722" s="363" t="s">
        <v>981</v>
      </c>
      <c r="O722" s="363">
        <v>7</v>
      </c>
      <c r="P722" s="363">
        <v>21</v>
      </c>
      <c r="Q722" s="363">
        <v>0</v>
      </c>
      <c r="R722" s="363">
        <v>4</v>
      </c>
      <c r="S722" s="363">
        <v>15</v>
      </c>
      <c r="T722" s="363">
        <v>7</v>
      </c>
      <c r="U722" s="365" t="s">
        <v>2175</v>
      </c>
      <c r="V722"/>
    </row>
    <row r="723" spans="1:22" s="2" customFormat="1" x14ac:dyDescent="0.25">
      <c r="A723" s="327">
        <v>6</v>
      </c>
      <c r="B723" s="74">
        <f t="shared" si="26"/>
        <v>722</v>
      </c>
      <c r="C723" s="366">
        <v>4</v>
      </c>
      <c r="D723" s="74" t="str">
        <f>IF(ISNUMBER(C723),LOOKUP(C723,LL!$Q$2:$Q$40,LL!$T$2:$T$40),"")</f>
        <v>MA</v>
      </c>
      <c r="E723" s="74">
        <f>IF(ISNUMBER(C723),LOOKUP(C723,LL!$Q$2:$Q$40,LL!$U$2:$U$40),"")</f>
        <v>40</v>
      </c>
      <c r="F723" s="366">
        <v>8</v>
      </c>
      <c r="G723" s="366">
        <v>1</v>
      </c>
      <c r="H723" s="366" t="s">
        <v>217</v>
      </c>
      <c r="I723" s="366" t="s">
        <v>3</v>
      </c>
      <c r="J723" s="366" t="s">
        <v>357</v>
      </c>
      <c r="K723" s="367" t="s">
        <v>2213</v>
      </c>
      <c r="L723" s="366">
        <v>2</v>
      </c>
      <c r="M723" s="366" t="s">
        <v>2179</v>
      </c>
      <c r="N723" s="366" t="s">
        <v>907</v>
      </c>
      <c r="O723" s="366">
        <v>2</v>
      </c>
      <c r="P723" s="366">
        <v>4</v>
      </c>
      <c r="Q723" s="366">
        <v>0</v>
      </c>
      <c r="R723" s="366">
        <v>0</v>
      </c>
      <c r="S723" s="366">
        <v>0</v>
      </c>
      <c r="T723" s="366">
        <v>0</v>
      </c>
      <c r="U723" s="368" t="s">
        <v>2180</v>
      </c>
      <c r="V723"/>
    </row>
    <row r="724" spans="1:22" s="2" customFormat="1" x14ac:dyDescent="0.25">
      <c r="A724" s="327"/>
      <c r="B724" s="73">
        <f t="shared" si="26"/>
        <v>723</v>
      </c>
      <c r="C724" s="363">
        <v>4</v>
      </c>
      <c r="D724" s="73" t="str">
        <f>IF(ISNUMBER(C724),LOOKUP(C724,LL!$Q$2:$Q$40,LL!$T$2:$T$40),"")</f>
        <v>MA</v>
      </c>
      <c r="E724" s="73">
        <f>IF(ISNUMBER(C724),LOOKUP(C724,LL!$Q$2:$Q$40,LL!$U$2:$U$40),"")</f>
        <v>40</v>
      </c>
      <c r="F724" s="363">
        <v>8</v>
      </c>
      <c r="G724" s="363">
        <v>2</v>
      </c>
      <c r="H724" s="363" t="s">
        <v>217</v>
      </c>
      <c r="I724" s="363" t="s">
        <v>3</v>
      </c>
      <c r="J724" s="363" t="s">
        <v>357</v>
      </c>
      <c r="K724" s="364" t="s">
        <v>2213</v>
      </c>
      <c r="L724" s="363">
        <v>1</v>
      </c>
      <c r="M724" s="363" t="s">
        <v>2179</v>
      </c>
      <c r="N724" s="363" t="s">
        <v>1386</v>
      </c>
      <c r="O724" s="363">
        <v>2</v>
      </c>
      <c r="P724" s="363">
        <v>8</v>
      </c>
      <c r="Q724" s="363">
        <v>0</v>
      </c>
      <c r="R724" s="363">
        <v>0</v>
      </c>
      <c r="S724" s="363">
        <v>0</v>
      </c>
      <c r="T724" s="363">
        <v>0</v>
      </c>
      <c r="U724" s="365"/>
      <c r="V724"/>
    </row>
    <row r="725" spans="1:22" s="2" customFormat="1" x14ac:dyDescent="0.25">
      <c r="A725" s="327"/>
      <c r="B725" s="74">
        <f t="shared" si="26"/>
        <v>724</v>
      </c>
      <c r="C725" s="366">
        <v>4</v>
      </c>
      <c r="D725" s="74" t="str">
        <f>IF(ISNUMBER(C725),LOOKUP(C725,LL!$Q$2:$Q$40,LL!$T$2:$T$40),"")</f>
        <v>MA</v>
      </c>
      <c r="E725" s="74">
        <f>IF(ISNUMBER(C725),LOOKUP(C725,LL!$Q$2:$Q$40,LL!$U$2:$U$40),"")</f>
        <v>40</v>
      </c>
      <c r="F725" s="366">
        <v>8</v>
      </c>
      <c r="G725" s="366">
        <v>3</v>
      </c>
      <c r="H725" s="366" t="s">
        <v>217</v>
      </c>
      <c r="I725" s="366" t="s">
        <v>3</v>
      </c>
      <c r="J725" s="366" t="s">
        <v>357</v>
      </c>
      <c r="K725" s="367" t="s">
        <v>2213</v>
      </c>
      <c r="L725" s="366">
        <v>14</v>
      </c>
      <c r="M725" s="366" t="s">
        <v>2179</v>
      </c>
      <c r="N725" s="366" t="s">
        <v>908</v>
      </c>
      <c r="O725" s="366">
        <v>1</v>
      </c>
      <c r="P725" s="366">
        <v>3</v>
      </c>
      <c r="Q725" s="366">
        <v>0</v>
      </c>
      <c r="R725" s="366">
        <v>2</v>
      </c>
      <c r="S725" s="366">
        <v>6</v>
      </c>
      <c r="T725" s="366">
        <v>4</v>
      </c>
      <c r="U725" s="368"/>
      <c r="V725"/>
    </row>
    <row r="726" spans="1:22" s="2" customFormat="1" x14ac:dyDescent="0.25">
      <c r="A726" s="327"/>
      <c r="B726" s="73">
        <f t="shared" si="26"/>
        <v>725</v>
      </c>
      <c r="C726" s="363">
        <v>4</v>
      </c>
      <c r="D726" s="73" t="str">
        <f>IF(ISNUMBER(C726),LOOKUP(C726,LL!$Q$2:$Q$40,LL!$T$2:$T$40),"")</f>
        <v>MA</v>
      </c>
      <c r="E726" s="73">
        <f>IF(ISNUMBER(C726),LOOKUP(C726,LL!$Q$2:$Q$40,LL!$U$2:$U$40),"")</f>
        <v>40</v>
      </c>
      <c r="F726" s="363">
        <v>8</v>
      </c>
      <c r="G726" s="363">
        <v>4</v>
      </c>
      <c r="H726" s="363" t="s">
        <v>217</v>
      </c>
      <c r="I726" s="363" t="s">
        <v>3</v>
      </c>
      <c r="J726" s="363" t="s">
        <v>357</v>
      </c>
      <c r="K726" s="364" t="s">
        <v>2213</v>
      </c>
      <c r="L726" s="363">
        <v>7</v>
      </c>
      <c r="M726" s="363" t="s">
        <v>2179</v>
      </c>
      <c r="N726" s="363" t="s">
        <v>912</v>
      </c>
      <c r="O726" s="363">
        <v>1</v>
      </c>
      <c r="P726" s="363">
        <v>3</v>
      </c>
      <c r="Q726" s="363">
        <v>0</v>
      </c>
      <c r="R726" s="363">
        <v>1</v>
      </c>
      <c r="S726" s="363">
        <v>2</v>
      </c>
      <c r="T726" s="363">
        <v>2</v>
      </c>
      <c r="U726" s="365" t="s">
        <v>2181</v>
      </c>
      <c r="V726"/>
    </row>
    <row r="727" spans="1:22" s="2" customFormat="1" x14ac:dyDescent="0.25">
      <c r="A727" s="327"/>
      <c r="B727" s="74">
        <f t="shared" si="26"/>
        <v>726</v>
      </c>
      <c r="C727" s="366">
        <v>4</v>
      </c>
      <c r="D727" s="74" t="str">
        <f>IF(ISNUMBER(C727),LOOKUP(C727,LL!$Q$2:$Q$40,LL!$T$2:$T$40),"")</f>
        <v>MA</v>
      </c>
      <c r="E727" s="74">
        <f>IF(ISNUMBER(C727),LOOKUP(C727,LL!$Q$2:$Q$40,LL!$U$2:$U$40),"")</f>
        <v>40</v>
      </c>
      <c r="F727" s="366">
        <v>8</v>
      </c>
      <c r="G727" s="366">
        <v>5</v>
      </c>
      <c r="H727" s="366" t="s">
        <v>217</v>
      </c>
      <c r="I727" s="366" t="s">
        <v>3</v>
      </c>
      <c r="J727" s="366" t="s">
        <v>357</v>
      </c>
      <c r="K727" s="367" t="s">
        <v>2213</v>
      </c>
      <c r="L727" s="366">
        <v>13</v>
      </c>
      <c r="M727" s="366" t="s">
        <v>2179</v>
      </c>
      <c r="N727" s="366" t="s">
        <v>909</v>
      </c>
      <c r="O727" s="366">
        <v>2</v>
      </c>
      <c r="P727" s="366">
        <v>6</v>
      </c>
      <c r="Q727" s="366">
        <v>0</v>
      </c>
      <c r="R727" s="366">
        <v>1</v>
      </c>
      <c r="S727" s="366">
        <v>3</v>
      </c>
      <c r="T727" s="366">
        <v>2</v>
      </c>
      <c r="U727" s="368"/>
      <c r="V727"/>
    </row>
    <row r="728" spans="1:22" s="2" customFormat="1" x14ac:dyDescent="0.25">
      <c r="A728" s="327"/>
      <c r="B728" s="73">
        <f t="shared" si="26"/>
        <v>727</v>
      </c>
      <c r="C728" s="363">
        <v>4</v>
      </c>
      <c r="D728" s="73" t="str">
        <f>IF(ISNUMBER(C728),LOOKUP(C728,LL!$Q$2:$Q$40,LL!$T$2:$T$40),"")</f>
        <v>MA</v>
      </c>
      <c r="E728" s="73">
        <f>IF(ISNUMBER(C728),LOOKUP(C728,LL!$Q$2:$Q$40,LL!$U$2:$U$40),"")</f>
        <v>40</v>
      </c>
      <c r="F728" s="363">
        <v>8</v>
      </c>
      <c r="G728" s="363">
        <v>6</v>
      </c>
      <c r="H728" s="363" t="s">
        <v>217</v>
      </c>
      <c r="I728" s="363" t="s">
        <v>3</v>
      </c>
      <c r="J728" s="363" t="s">
        <v>357</v>
      </c>
      <c r="K728" s="364" t="s">
        <v>2213</v>
      </c>
      <c r="L728" s="363">
        <v>7</v>
      </c>
      <c r="M728" s="363" t="s">
        <v>2179</v>
      </c>
      <c r="N728" s="363" t="s">
        <v>915</v>
      </c>
      <c r="O728" s="363">
        <v>1</v>
      </c>
      <c r="P728" s="363">
        <v>2</v>
      </c>
      <c r="Q728" s="363">
        <v>0</v>
      </c>
      <c r="R728" s="363">
        <v>1</v>
      </c>
      <c r="S728" s="363">
        <v>2</v>
      </c>
      <c r="T728" s="363">
        <v>2</v>
      </c>
      <c r="U728" s="365"/>
      <c r="V728"/>
    </row>
    <row r="729" spans="1:22" s="2" customFormat="1" x14ac:dyDescent="0.25">
      <c r="A729" s="327"/>
      <c r="B729" s="74">
        <f t="shared" si="26"/>
        <v>728</v>
      </c>
      <c r="C729" s="366">
        <v>4</v>
      </c>
      <c r="D729" s="74" t="str">
        <f>IF(ISNUMBER(C729),LOOKUP(C729,LL!$Q$2:$Q$40,LL!$T$2:$T$40),"")</f>
        <v>MA</v>
      </c>
      <c r="E729" s="74">
        <f>IF(ISNUMBER(C729),LOOKUP(C729,LL!$Q$2:$Q$40,LL!$U$2:$U$40),"")</f>
        <v>40</v>
      </c>
      <c r="F729" s="366">
        <v>8</v>
      </c>
      <c r="G729" s="366">
        <v>7</v>
      </c>
      <c r="H729" s="366" t="s">
        <v>217</v>
      </c>
      <c r="I729" s="366" t="s">
        <v>3</v>
      </c>
      <c r="J729" s="366" t="s">
        <v>357</v>
      </c>
      <c r="K729" s="367" t="s">
        <v>2213</v>
      </c>
      <c r="L729" s="366">
        <v>6</v>
      </c>
      <c r="M729" s="366" t="s">
        <v>2179</v>
      </c>
      <c r="N729" s="366" t="s">
        <v>918</v>
      </c>
      <c r="O729" s="366">
        <v>1</v>
      </c>
      <c r="P729" s="366">
        <v>3</v>
      </c>
      <c r="Q729" s="366">
        <v>0</v>
      </c>
      <c r="R729" s="366">
        <v>1</v>
      </c>
      <c r="S729" s="366">
        <v>3</v>
      </c>
      <c r="T729" s="366">
        <v>2</v>
      </c>
      <c r="U729" s="368" t="s">
        <v>2181</v>
      </c>
      <c r="V729"/>
    </row>
    <row r="730" spans="1:22" s="2" customFormat="1" x14ac:dyDescent="0.25">
      <c r="A730" s="327"/>
      <c r="B730" s="73">
        <f t="shared" si="26"/>
        <v>729</v>
      </c>
      <c r="C730" s="363">
        <v>4</v>
      </c>
      <c r="D730" s="73" t="str">
        <f>IF(ISNUMBER(C730),LOOKUP(C730,LL!$Q$2:$Q$40,LL!$T$2:$T$40),"")</f>
        <v>MA</v>
      </c>
      <c r="E730" s="73">
        <f>IF(ISNUMBER(C730),LOOKUP(C730,LL!$Q$2:$Q$40,LL!$U$2:$U$40),"")</f>
        <v>40</v>
      </c>
      <c r="F730" s="363">
        <v>8</v>
      </c>
      <c r="G730" s="363">
        <v>8</v>
      </c>
      <c r="H730" s="363" t="s">
        <v>217</v>
      </c>
      <c r="I730" s="363" t="s">
        <v>3</v>
      </c>
      <c r="J730" s="363" t="s">
        <v>357</v>
      </c>
      <c r="K730" s="364" t="s">
        <v>2213</v>
      </c>
      <c r="L730" s="363">
        <v>0</v>
      </c>
      <c r="M730" s="363" t="s">
        <v>2179</v>
      </c>
      <c r="N730" s="363" t="s">
        <v>927</v>
      </c>
      <c r="O730" s="363">
        <v>0</v>
      </c>
      <c r="P730" s="363">
        <v>0</v>
      </c>
      <c r="Q730" s="363">
        <v>0</v>
      </c>
      <c r="R730" s="363">
        <v>0</v>
      </c>
      <c r="S730" s="363">
        <v>0</v>
      </c>
      <c r="T730" s="363">
        <v>0</v>
      </c>
      <c r="U730" s="365"/>
      <c r="V730"/>
    </row>
    <row r="731" spans="1:22" s="2" customFormat="1" x14ac:dyDescent="0.25">
      <c r="A731" s="327"/>
      <c r="B731" s="74">
        <f t="shared" si="26"/>
        <v>730</v>
      </c>
      <c r="C731" s="366">
        <v>4</v>
      </c>
      <c r="D731" s="74" t="str">
        <f>IF(ISNUMBER(C731),LOOKUP(C731,LL!$Q$2:$Q$40,LL!$T$2:$T$40),"")</f>
        <v>MA</v>
      </c>
      <c r="E731" s="74">
        <f>IF(ISNUMBER(C731),LOOKUP(C731,LL!$Q$2:$Q$40,LL!$U$2:$U$40),"")</f>
        <v>40</v>
      </c>
      <c r="F731" s="366">
        <v>8</v>
      </c>
      <c r="G731" s="366">
        <v>9</v>
      </c>
      <c r="H731" s="366" t="s">
        <v>217</v>
      </c>
      <c r="I731" s="366" t="s">
        <v>3</v>
      </c>
      <c r="J731" s="366" t="s">
        <v>357</v>
      </c>
      <c r="K731" s="367" t="s">
        <v>2213</v>
      </c>
      <c r="L731" s="366">
        <v>5</v>
      </c>
      <c r="M731" s="366" t="s">
        <v>2179</v>
      </c>
      <c r="N731" s="366" t="s">
        <v>923</v>
      </c>
      <c r="O731" s="366">
        <v>1</v>
      </c>
      <c r="P731" s="366">
        <v>3</v>
      </c>
      <c r="Q731" s="366">
        <v>0</v>
      </c>
      <c r="R731" s="366">
        <v>1</v>
      </c>
      <c r="S731" s="366">
        <v>3</v>
      </c>
      <c r="T731" s="366">
        <v>2</v>
      </c>
      <c r="U731" s="368"/>
      <c r="V731"/>
    </row>
    <row r="732" spans="1:22" s="2" customFormat="1" x14ac:dyDescent="0.25">
      <c r="A732" s="327"/>
      <c r="B732" s="73">
        <f t="shared" si="26"/>
        <v>731</v>
      </c>
      <c r="C732" s="363">
        <v>4</v>
      </c>
      <c r="D732" s="73" t="str">
        <f>IF(ISNUMBER(C732),LOOKUP(C732,LL!$Q$2:$Q$40,LL!$T$2:$T$40),"")</f>
        <v>MA</v>
      </c>
      <c r="E732" s="73">
        <f>IF(ISNUMBER(C732),LOOKUP(C732,LL!$Q$2:$Q$40,LL!$U$2:$U$40),"")</f>
        <v>40</v>
      </c>
      <c r="F732" s="363">
        <v>8</v>
      </c>
      <c r="G732" s="363">
        <v>10</v>
      </c>
      <c r="H732" s="363" t="s">
        <v>217</v>
      </c>
      <c r="I732" s="363" t="s">
        <v>3</v>
      </c>
      <c r="J732" s="363" t="s">
        <v>357</v>
      </c>
      <c r="K732" s="364" t="s">
        <v>2213</v>
      </c>
      <c r="L732" s="363">
        <v>3</v>
      </c>
      <c r="M732" s="363" t="s">
        <v>2179</v>
      </c>
      <c r="N732" s="363" t="s">
        <v>916</v>
      </c>
      <c r="O732" s="363">
        <v>1</v>
      </c>
      <c r="P732" s="363">
        <v>2</v>
      </c>
      <c r="Q732" s="363">
        <v>0</v>
      </c>
      <c r="R732" s="363">
        <v>1</v>
      </c>
      <c r="S732" s="363">
        <v>2</v>
      </c>
      <c r="T732" s="363">
        <v>2</v>
      </c>
      <c r="U732" s="365" t="s">
        <v>2181</v>
      </c>
      <c r="V732"/>
    </row>
    <row r="733" spans="1:22" s="2" customFormat="1" x14ac:dyDescent="0.25">
      <c r="A733" s="327"/>
      <c r="B733" s="74">
        <f t="shared" si="26"/>
        <v>732</v>
      </c>
      <c r="C733" s="366">
        <v>4</v>
      </c>
      <c r="D733" s="74" t="str">
        <f>IF(ISNUMBER(C733),LOOKUP(C733,LL!$Q$2:$Q$40,LL!$T$2:$T$40),"")</f>
        <v>MA</v>
      </c>
      <c r="E733" s="74">
        <f>IF(ISNUMBER(C733),LOOKUP(C733,LL!$Q$2:$Q$40,LL!$U$2:$U$40),"")</f>
        <v>40</v>
      </c>
      <c r="F733" s="366">
        <v>8</v>
      </c>
      <c r="G733" s="366">
        <v>11</v>
      </c>
      <c r="H733" s="366" t="s">
        <v>217</v>
      </c>
      <c r="I733" s="366" t="s">
        <v>3</v>
      </c>
      <c r="J733" s="366" t="s">
        <v>357</v>
      </c>
      <c r="K733" s="367" t="s">
        <v>2213</v>
      </c>
      <c r="L733" s="366">
        <v>0</v>
      </c>
      <c r="M733" s="366" t="s">
        <v>2179</v>
      </c>
      <c r="N733" s="366" t="s">
        <v>910</v>
      </c>
      <c r="O733" s="366">
        <v>0</v>
      </c>
      <c r="P733" s="366">
        <v>0</v>
      </c>
      <c r="Q733" s="366">
        <v>0</v>
      </c>
      <c r="R733" s="366">
        <v>0</v>
      </c>
      <c r="S733" s="366">
        <v>0</v>
      </c>
      <c r="T733" s="366">
        <v>0</v>
      </c>
      <c r="U733" s="368"/>
      <c r="V733"/>
    </row>
    <row r="734" spans="1:22" s="2" customFormat="1" x14ac:dyDescent="0.25">
      <c r="A734" s="327"/>
      <c r="B734" s="73">
        <f t="shared" si="26"/>
        <v>733</v>
      </c>
      <c r="C734" s="363">
        <v>4</v>
      </c>
      <c r="D734" s="73" t="str">
        <f>IF(ISNUMBER(C734),LOOKUP(C734,LL!$Q$2:$Q$40,LL!$T$2:$T$40),"")</f>
        <v>MA</v>
      </c>
      <c r="E734" s="73">
        <f>IF(ISNUMBER(C734),LOOKUP(C734,LL!$Q$2:$Q$40,LL!$U$2:$U$40),"")</f>
        <v>40</v>
      </c>
      <c r="F734" s="363">
        <v>8</v>
      </c>
      <c r="G734" s="363">
        <v>12</v>
      </c>
      <c r="H734" s="363" t="s">
        <v>217</v>
      </c>
      <c r="I734" s="363" t="s">
        <v>3</v>
      </c>
      <c r="J734" s="363" t="s">
        <v>357</v>
      </c>
      <c r="K734" s="364" t="s">
        <v>2213</v>
      </c>
      <c r="L734" s="363">
        <v>0</v>
      </c>
      <c r="M734" s="363" t="s">
        <v>2179</v>
      </c>
      <c r="N734" s="363" t="s">
        <v>911</v>
      </c>
      <c r="O734" s="363">
        <v>0</v>
      </c>
      <c r="P734" s="363">
        <v>0</v>
      </c>
      <c r="Q734" s="363">
        <v>0</v>
      </c>
      <c r="R734" s="363">
        <v>0</v>
      </c>
      <c r="S734" s="363">
        <v>0</v>
      </c>
      <c r="T734" s="363">
        <v>0</v>
      </c>
      <c r="U734" s="365"/>
      <c r="V734"/>
    </row>
    <row r="735" spans="1:22" s="2" customFormat="1" x14ac:dyDescent="0.25">
      <c r="A735" s="327"/>
      <c r="B735" s="74">
        <f t="shared" si="26"/>
        <v>734</v>
      </c>
      <c r="C735" s="366">
        <v>4</v>
      </c>
      <c r="D735" s="74" t="str">
        <f>IF(ISNUMBER(C735),LOOKUP(C735,LL!$Q$2:$Q$40,LL!$T$2:$T$40),"")</f>
        <v>MA</v>
      </c>
      <c r="E735" s="74">
        <f>IF(ISNUMBER(C735),LOOKUP(C735,LL!$Q$2:$Q$40,LL!$U$2:$U$40),"")</f>
        <v>40</v>
      </c>
      <c r="F735" s="366">
        <v>8</v>
      </c>
      <c r="G735" s="366">
        <v>13</v>
      </c>
      <c r="H735" s="366" t="s">
        <v>217</v>
      </c>
      <c r="I735" s="366" t="s">
        <v>3</v>
      </c>
      <c r="J735" s="366" t="s">
        <v>357</v>
      </c>
      <c r="K735" s="367" t="s">
        <v>2213</v>
      </c>
      <c r="L735" s="366">
        <v>0</v>
      </c>
      <c r="M735" s="366" t="s">
        <v>2179</v>
      </c>
      <c r="N735" s="366" t="s">
        <v>913</v>
      </c>
      <c r="O735" s="366">
        <v>0</v>
      </c>
      <c r="P735" s="366">
        <v>0</v>
      </c>
      <c r="Q735" s="366">
        <v>0</v>
      </c>
      <c r="R735" s="366">
        <v>0</v>
      </c>
      <c r="S735" s="366">
        <v>0</v>
      </c>
      <c r="T735" s="366">
        <v>0</v>
      </c>
      <c r="U735" s="368"/>
      <c r="V735"/>
    </row>
    <row r="736" spans="1:22" s="2" customFormat="1" x14ac:dyDescent="0.25">
      <c r="A736" s="327"/>
      <c r="B736" s="73">
        <f t="shared" si="26"/>
        <v>735</v>
      </c>
      <c r="C736" s="363">
        <v>4</v>
      </c>
      <c r="D736" s="73" t="str">
        <f>IF(ISNUMBER(C736),LOOKUP(C736,LL!$Q$2:$Q$40,LL!$T$2:$T$40),"")</f>
        <v>MA</v>
      </c>
      <c r="E736" s="73">
        <f>IF(ISNUMBER(C736),LOOKUP(C736,LL!$Q$2:$Q$40,LL!$U$2:$U$40),"")</f>
        <v>40</v>
      </c>
      <c r="F736" s="363">
        <v>8</v>
      </c>
      <c r="G736" s="363">
        <v>14</v>
      </c>
      <c r="H736" s="363" t="s">
        <v>217</v>
      </c>
      <c r="I736" s="363" t="s">
        <v>3</v>
      </c>
      <c r="J736" s="363" t="s">
        <v>357</v>
      </c>
      <c r="K736" s="364" t="s">
        <v>2213</v>
      </c>
      <c r="L736" s="363">
        <v>1</v>
      </c>
      <c r="M736" s="363" t="s">
        <v>2179</v>
      </c>
      <c r="N736" s="363" t="s">
        <v>914</v>
      </c>
      <c r="O736" s="363">
        <v>0</v>
      </c>
      <c r="P736" s="363">
        <v>0</v>
      </c>
      <c r="Q736" s="363">
        <v>0</v>
      </c>
      <c r="R736" s="363">
        <v>0</v>
      </c>
      <c r="S736" s="363">
        <v>0</v>
      </c>
      <c r="T736" s="363">
        <v>0</v>
      </c>
      <c r="U736" s="365"/>
      <c r="V736"/>
    </row>
    <row r="737" spans="1:22" s="2" customFormat="1" x14ac:dyDescent="0.25">
      <c r="A737" s="327"/>
      <c r="B737" s="74">
        <f t="shared" si="26"/>
        <v>736</v>
      </c>
      <c r="C737" s="366">
        <v>4</v>
      </c>
      <c r="D737" s="74" t="str">
        <f>IF(ISNUMBER(C737),LOOKUP(C737,LL!$Q$2:$Q$40,LL!$T$2:$T$40),"")</f>
        <v>MA</v>
      </c>
      <c r="E737" s="74">
        <f>IF(ISNUMBER(C737),LOOKUP(C737,LL!$Q$2:$Q$40,LL!$U$2:$U$40),"")</f>
        <v>40</v>
      </c>
      <c r="F737" s="366">
        <v>8</v>
      </c>
      <c r="G737" s="366">
        <v>15</v>
      </c>
      <c r="H737" s="366" t="s">
        <v>217</v>
      </c>
      <c r="I737" s="366" t="s">
        <v>3</v>
      </c>
      <c r="J737" s="366" t="s">
        <v>357</v>
      </c>
      <c r="K737" s="367" t="s">
        <v>2213</v>
      </c>
      <c r="L737" s="366">
        <v>0</v>
      </c>
      <c r="M737" s="366" t="s">
        <v>2179</v>
      </c>
      <c r="N737" s="366" t="s">
        <v>917</v>
      </c>
      <c r="O737" s="366">
        <v>0</v>
      </c>
      <c r="P737" s="366">
        <v>0</v>
      </c>
      <c r="Q737" s="366">
        <v>0</v>
      </c>
      <c r="R737" s="366">
        <v>0</v>
      </c>
      <c r="S737" s="366">
        <v>0</v>
      </c>
      <c r="T737" s="366">
        <v>0</v>
      </c>
      <c r="U737" s="368"/>
      <c r="V737"/>
    </row>
    <row r="738" spans="1:22" s="2" customFormat="1" x14ac:dyDescent="0.25">
      <c r="A738" s="327"/>
      <c r="B738" s="73">
        <f t="shared" si="26"/>
        <v>737</v>
      </c>
      <c r="C738" s="363">
        <v>4</v>
      </c>
      <c r="D738" s="73" t="str">
        <f>IF(ISNUMBER(C738),LOOKUP(C738,LL!$Q$2:$Q$40,LL!$T$2:$T$40),"")</f>
        <v>MA</v>
      </c>
      <c r="E738" s="73">
        <f>IF(ISNUMBER(C738),LOOKUP(C738,LL!$Q$2:$Q$40,LL!$U$2:$U$40),"")</f>
        <v>40</v>
      </c>
      <c r="F738" s="363">
        <v>8</v>
      </c>
      <c r="G738" s="363">
        <v>16</v>
      </c>
      <c r="H738" s="363" t="s">
        <v>217</v>
      </c>
      <c r="I738" s="363" t="s">
        <v>3</v>
      </c>
      <c r="J738" s="363" t="s">
        <v>357</v>
      </c>
      <c r="K738" s="364" t="s">
        <v>2213</v>
      </c>
      <c r="L738" s="363">
        <v>5</v>
      </c>
      <c r="M738" s="363" t="s">
        <v>2179</v>
      </c>
      <c r="N738" s="363" t="s">
        <v>919</v>
      </c>
      <c r="O738" s="363">
        <v>1</v>
      </c>
      <c r="P738" s="363">
        <v>2</v>
      </c>
      <c r="Q738" s="363">
        <v>0</v>
      </c>
      <c r="R738" s="363">
        <v>1</v>
      </c>
      <c r="S738" s="363">
        <v>2</v>
      </c>
      <c r="T738" s="363">
        <v>2</v>
      </c>
      <c r="U738" s="365"/>
      <c r="V738"/>
    </row>
    <row r="739" spans="1:22" s="2" customFormat="1" x14ac:dyDescent="0.25">
      <c r="A739" s="327"/>
      <c r="B739" s="74">
        <f t="shared" si="26"/>
        <v>738</v>
      </c>
      <c r="C739" s="366">
        <v>4</v>
      </c>
      <c r="D739" s="74" t="str">
        <f>IF(ISNUMBER(C739),LOOKUP(C739,LL!$Q$2:$Q$40,LL!$T$2:$T$40),"")</f>
        <v>MA</v>
      </c>
      <c r="E739" s="74">
        <f>IF(ISNUMBER(C739),LOOKUP(C739,LL!$Q$2:$Q$40,LL!$U$2:$U$40),"")</f>
        <v>40</v>
      </c>
      <c r="F739" s="366">
        <v>8</v>
      </c>
      <c r="G739" s="366">
        <v>17</v>
      </c>
      <c r="H739" s="366" t="s">
        <v>217</v>
      </c>
      <c r="I739" s="366" t="s">
        <v>3</v>
      </c>
      <c r="J739" s="366" t="s">
        <v>357</v>
      </c>
      <c r="K739" s="367" t="s">
        <v>2213</v>
      </c>
      <c r="L739" s="366">
        <v>1</v>
      </c>
      <c r="M739" s="366" t="s">
        <v>2179</v>
      </c>
      <c r="N739" s="366" t="s">
        <v>920</v>
      </c>
      <c r="O739" s="366">
        <v>0</v>
      </c>
      <c r="P739" s="366">
        <v>0</v>
      </c>
      <c r="Q739" s="366">
        <v>0</v>
      </c>
      <c r="R739" s="366">
        <v>0</v>
      </c>
      <c r="S739" s="366">
        <v>0</v>
      </c>
      <c r="T739" s="366">
        <v>0</v>
      </c>
      <c r="U739" s="368"/>
      <c r="V739"/>
    </row>
    <row r="740" spans="1:22" s="2" customFormat="1" x14ac:dyDescent="0.25">
      <c r="A740" s="327"/>
      <c r="B740" s="73">
        <f t="shared" si="26"/>
        <v>739</v>
      </c>
      <c r="C740" s="363">
        <v>4</v>
      </c>
      <c r="D740" s="73" t="str">
        <f>IF(ISNUMBER(C740),LOOKUP(C740,LL!$Q$2:$Q$40,LL!$T$2:$T$40),"")</f>
        <v>MA</v>
      </c>
      <c r="E740" s="73">
        <f>IF(ISNUMBER(C740),LOOKUP(C740,LL!$Q$2:$Q$40,LL!$U$2:$U$40),"")</f>
        <v>40</v>
      </c>
      <c r="F740" s="363">
        <v>8</v>
      </c>
      <c r="G740" s="363">
        <v>18</v>
      </c>
      <c r="H740" s="363" t="s">
        <v>217</v>
      </c>
      <c r="I740" s="363" t="s">
        <v>3</v>
      </c>
      <c r="J740" s="363" t="s">
        <v>357</v>
      </c>
      <c r="K740" s="364" t="s">
        <v>2213</v>
      </c>
      <c r="L740" s="363">
        <v>0</v>
      </c>
      <c r="M740" s="363" t="s">
        <v>2179</v>
      </c>
      <c r="N740" s="363" t="s">
        <v>922</v>
      </c>
      <c r="O740" s="363">
        <v>0</v>
      </c>
      <c r="P740" s="363">
        <v>0</v>
      </c>
      <c r="Q740" s="363">
        <v>0</v>
      </c>
      <c r="R740" s="363">
        <v>0</v>
      </c>
      <c r="S740" s="363">
        <v>0</v>
      </c>
      <c r="T740" s="363">
        <v>0</v>
      </c>
      <c r="U740" s="365"/>
      <c r="V740"/>
    </row>
    <row r="741" spans="1:22" s="2" customFormat="1" x14ac:dyDescent="0.25">
      <c r="A741" s="327"/>
      <c r="B741" s="74">
        <f t="shared" si="26"/>
        <v>740</v>
      </c>
      <c r="C741" s="366">
        <v>4</v>
      </c>
      <c r="D741" s="74" t="str">
        <f>IF(ISNUMBER(C741),LOOKUP(C741,LL!$Q$2:$Q$40,LL!$T$2:$T$40),"")</f>
        <v>MA</v>
      </c>
      <c r="E741" s="74">
        <f>IF(ISNUMBER(C741),LOOKUP(C741,LL!$Q$2:$Q$40,LL!$U$2:$U$40),"")</f>
        <v>40</v>
      </c>
      <c r="F741" s="366">
        <v>8</v>
      </c>
      <c r="G741" s="366">
        <v>19</v>
      </c>
      <c r="H741" s="366" t="s">
        <v>217</v>
      </c>
      <c r="I741" s="366" t="s">
        <v>3</v>
      </c>
      <c r="J741" s="366" t="s">
        <v>357</v>
      </c>
      <c r="K741" s="367" t="s">
        <v>2213</v>
      </c>
      <c r="L741" s="366">
        <v>1</v>
      </c>
      <c r="M741" s="366" t="s">
        <v>2179</v>
      </c>
      <c r="N741" s="366" t="s">
        <v>924</v>
      </c>
      <c r="O741" s="366">
        <v>0</v>
      </c>
      <c r="P741" s="366">
        <v>0</v>
      </c>
      <c r="Q741" s="366">
        <v>0</v>
      </c>
      <c r="R741" s="366">
        <v>0</v>
      </c>
      <c r="S741" s="366">
        <v>0</v>
      </c>
      <c r="T741" s="366">
        <v>0</v>
      </c>
      <c r="U741" s="368"/>
      <c r="V741"/>
    </row>
    <row r="742" spans="1:22" s="2" customFormat="1" x14ac:dyDescent="0.25">
      <c r="A742" s="327"/>
      <c r="B742" s="73">
        <f t="shared" si="26"/>
        <v>741</v>
      </c>
      <c r="C742" s="363">
        <v>4</v>
      </c>
      <c r="D742" s="73" t="str">
        <f>IF(ISNUMBER(C742),LOOKUP(C742,LL!$Q$2:$Q$40,LL!$T$2:$T$40),"")</f>
        <v>MA</v>
      </c>
      <c r="E742" s="73">
        <f>IF(ISNUMBER(C742),LOOKUP(C742,LL!$Q$2:$Q$40,LL!$U$2:$U$40),"")</f>
        <v>40</v>
      </c>
      <c r="F742" s="363">
        <v>8</v>
      </c>
      <c r="G742" s="363">
        <v>20</v>
      </c>
      <c r="H742" s="363" t="s">
        <v>217</v>
      </c>
      <c r="I742" s="363" t="s">
        <v>3</v>
      </c>
      <c r="J742" s="363" t="s">
        <v>357</v>
      </c>
      <c r="K742" s="364" t="s">
        <v>2213</v>
      </c>
      <c r="L742" s="363">
        <v>1</v>
      </c>
      <c r="M742" s="363" t="s">
        <v>2179</v>
      </c>
      <c r="N742" s="363" t="s">
        <v>984</v>
      </c>
      <c r="O742" s="363">
        <v>2</v>
      </c>
      <c r="P742" s="363">
        <v>4</v>
      </c>
      <c r="Q742" s="363">
        <v>0</v>
      </c>
      <c r="R742" s="363">
        <v>0</v>
      </c>
      <c r="S742" s="363">
        <v>0</v>
      </c>
      <c r="T742" s="363">
        <v>0</v>
      </c>
      <c r="U742" s="365"/>
      <c r="V742"/>
    </row>
    <row r="743" spans="1:22" s="2" customFormat="1" x14ac:dyDescent="0.25">
      <c r="A743" s="327"/>
      <c r="B743" s="74">
        <f t="shared" si="26"/>
        <v>742</v>
      </c>
      <c r="C743" s="366">
        <v>4</v>
      </c>
      <c r="D743" s="74" t="str">
        <f>IF(ISNUMBER(C743),LOOKUP(C743,LL!$Q$2:$Q$40,LL!$T$2:$T$40),"")</f>
        <v>MA</v>
      </c>
      <c r="E743" s="74">
        <f>IF(ISNUMBER(C743),LOOKUP(C743,LL!$Q$2:$Q$40,LL!$U$2:$U$40),"")</f>
        <v>40</v>
      </c>
      <c r="F743" s="366">
        <v>8</v>
      </c>
      <c r="G743" s="366">
        <v>21</v>
      </c>
      <c r="H743" s="366" t="s">
        <v>217</v>
      </c>
      <c r="I743" s="366" t="s">
        <v>3</v>
      </c>
      <c r="J743" s="366" t="s">
        <v>357</v>
      </c>
      <c r="K743" s="367" t="s">
        <v>2213</v>
      </c>
      <c r="L743" s="366">
        <v>1</v>
      </c>
      <c r="M743" s="366" t="s">
        <v>2179</v>
      </c>
      <c r="N743" s="366" t="s">
        <v>981</v>
      </c>
      <c r="O743" s="366">
        <v>0</v>
      </c>
      <c r="P743" s="366">
        <v>0</v>
      </c>
      <c r="Q743" s="366">
        <v>0</v>
      </c>
      <c r="R743" s="366">
        <v>0</v>
      </c>
      <c r="S743" s="366">
        <v>0</v>
      </c>
      <c r="T743" s="366">
        <v>0</v>
      </c>
      <c r="U743" s="368"/>
      <c r="V743"/>
    </row>
    <row r="744" spans="1:22" s="2" customFormat="1" x14ac:dyDescent="0.25">
      <c r="A744" s="327">
        <v>17</v>
      </c>
      <c r="B744" s="73">
        <f t="shared" si="26"/>
        <v>743</v>
      </c>
      <c r="C744" s="363">
        <v>4</v>
      </c>
      <c r="D744" s="73" t="str">
        <f>IF(ISNUMBER(C744),LOOKUP(C744,LL!$Q$2:$Q$40,LL!$T$2:$T$40),"")</f>
        <v>MA</v>
      </c>
      <c r="E744" s="73">
        <f>IF(ISNUMBER(C744),LOOKUP(C744,LL!$Q$2:$Q$40,LL!$U$2:$U$40),"")</f>
        <v>40</v>
      </c>
      <c r="F744" s="363">
        <v>8</v>
      </c>
      <c r="G744" s="363">
        <v>3</v>
      </c>
      <c r="H744" s="363" t="s">
        <v>65</v>
      </c>
      <c r="I744" s="363" t="s">
        <v>3</v>
      </c>
      <c r="J744" s="363" t="s">
        <v>191</v>
      </c>
      <c r="K744" s="364" t="s">
        <v>350</v>
      </c>
      <c r="L744" s="363" t="s">
        <v>2184</v>
      </c>
      <c r="M744" s="363" t="s">
        <v>952</v>
      </c>
      <c r="N744" s="363" t="s">
        <v>2182</v>
      </c>
      <c r="O744" s="363">
        <v>7</v>
      </c>
      <c r="P744" s="363">
        <v>7</v>
      </c>
      <c r="Q744" s="363">
        <v>21</v>
      </c>
      <c r="R744" s="363">
        <v>3</v>
      </c>
      <c r="S744" s="363">
        <v>3</v>
      </c>
      <c r="T744" s="363">
        <v>4</v>
      </c>
      <c r="U744" s="365" t="s">
        <v>2186</v>
      </c>
      <c r="V744"/>
    </row>
    <row r="745" spans="1:22" s="2" customFormat="1" x14ac:dyDescent="0.25">
      <c r="A745" s="327"/>
      <c r="B745" s="74">
        <f t="shared" si="26"/>
        <v>744</v>
      </c>
      <c r="C745" s="366">
        <v>4</v>
      </c>
      <c r="D745" s="74" t="str">
        <f>IF(ISNUMBER(C745),LOOKUP(C745,LL!$Q$2:$Q$40,LL!$T$2:$T$40),"")</f>
        <v>MA</v>
      </c>
      <c r="E745" s="74">
        <f>IF(ISNUMBER(C745),LOOKUP(C745,LL!$Q$2:$Q$40,LL!$U$2:$U$40),"")</f>
        <v>40</v>
      </c>
      <c r="F745" s="366">
        <v>8</v>
      </c>
      <c r="G745" s="366">
        <v>2</v>
      </c>
      <c r="H745" s="366" t="s">
        <v>65</v>
      </c>
      <c r="I745" s="366" t="s">
        <v>3</v>
      </c>
      <c r="J745" s="366" t="s">
        <v>191</v>
      </c>
      <c r="K745" s="367" t="s">
        <v>350</v>
      </c>
      <c r="L745" s="366" t="s">
        <v>2184</v>
      </c>
      <c r="M745" s="366" t="s">
        <v>952</v>
      </c>
      <c r="N745" s="366" t="s">
        <v>1240</v>
      </c>
      <c r="O745" s="366">
        <v>7</v>
      </c>
      <c r="P745" s="366">
        <v>7</v>
      </c>
      <c r="Q745" s="366">
        <v>24</v>
      </c>
      <c r="R745" s="366">
        <v>2</v>
      </c>
      <c r="S745" s="366">
        <v>2</v>
      </c>
      <c r="T745" s="366">
        <v>3</v>
      </c>
      <c r="U745" s="368" t="s">
        <v>2187</v>
      </c>
      <c r="V745"/>
    </row>
    <row r="746" spans="1:22" s="2" customFormat="1" x14ac:dyDescent="0.25">
      <c r="A746" s="327"/>
      <c r="B746" s="73">
        <f t="shared" si="26"/>
        <v>745</v>
      </c>
      <c r="C746" s="363">
        <v>4</v>
      </c>
      <c r="D746" s="73" t="str">
        <f>IF(ISNUMBER(C746),LOOKUP(C746,LL!$Q$2:$Q$40,LL!$T$2:$T$40),"")</f>
        <v>MA</v>
      </c>
      <c r="E746" s="73">
        <f>IF(ISNUMBER(C746),LOOKUP(C746,LL!$Q$2:$Q$40,LL!$U$2:$U$40),"")</f>
        <v>40</v>
      </c>
      <c r="F746" s="363">
        <v>8</v>
      </c>
      <c r="G746" s="363">
        <v>0</v>
      </c>
      <c r="H746" s="363" t="s">
        <v>65</v>
      </c>
      <c r="I746" s="363" t="s">
        <v>3</v>
      </c>
      <c r="J746" s="363" t="s">
        <v>191</v>
      </c>
      <c r="K746" s="364" t="s">
        <v>350</v>
      </c>
      <c r="L746" s="363" t="s">
        <v>2184</v>
      </c>
      <c r="M746" s="363" t="s">
        <v>952</v>
      </c>
      <c r="N746" s="363" t="s">
        <v>2183</v>
      </c>
      <c r="O746" s="363">
        <v>5</v>
      </c>
      <c r="P746" s="363">
        <v>4</v>
      </c>
      <c r="Q746" s="363">
        <v>15</v>
      </c>
      <c r="R746" s="363">
        <v>1</v>
      </c>
      <c r="S746" s="363">
        <v>0</v>
      </c>
      <c r="T746" s="363">
        <v>1</v>
      </c>
      <c r="U746" s="365" t="s">
        <v>2188</v>
      </c>
      <c r="V746"/>
    </row>
    <row r="747" spans="1:22" s="2" customFormat="1" x14ac:dyDescent="0.25">
      <c r="A747" s="327">
        <v>55</v>
      </c>
      <c r="B747" s="74">
        <f t="shared" si="26"/>
        <v>746</v>
      </c>
      <c r="C747" s="366">
        <v>4</v>
      </c>
      <c r="D747" s="74" t="str">
        <f>IF(ISNUMBER(C747),LOOKUP(C747,LL!$Q$2:$Q$40,LL!$T$2:$T$40),"")</f>
        <v>MA</v>
      </c>
      <c r="E747" s="74">
        <f>IF(ISNUMBER(C747),LOOKUP(C747,LL!$Q$2:$Q$40,LL!$U$2:$U$40),"")</f>
        <v>40</v>
      </c>
      <c r="F747" s="366">
        <v>8</v>
      </c>
      <c r="G747" s="366"/>
      <c r="H747" s="366" t="s">
        <v>262</v>
      </c>
      <c r="I747" s="366" t="s">
        <v>5</v>
      </c>
      <c r="J747" s="366" t="s">
        <v>187</v>
      </c>
      <c r="K747" s="367" t="s">
        <v>1984</v>
      </c>
      <c r="L747" s="366" t="s">
        <v>1311</v>
      </c>
      <c r="M747" s="366" t="s">
        <v>697</v>
      </c>
      <c r="N747" s="366" t="s">
        <v>2189</v>
      </c>
      <c r="O747" s="366" t="s">
        <v>1425</v>
      </c>
      <c r="P747" s="366" t="s">
        <v>2190</v>
      </c>
      <c r="Q747" s="366" t="s">
        <v>2191</v>
      </c>
      <c r="R747" s="366" t="s">
        <v>1705</v>
      </c>
      <c r="S747" s="366" t="s">
        <v>1723</v>
      </c>
      <c r="T747" s="366" t="s">
        <v>1547</v>
      </c>
      <c r="U747" s="368" t="s">
        <v>2192</v>
      </c>
      <c r="V747"/>
    </row>
    <row r="748" spans="1:22" s="2" customFormat="1" x14ac:dyDescent="0.25">
      <c r="A748" s="327">
        <v>25</v>
      </c>
      <c r="B748" s="73">
        <f t="shared" si="26"/>
        <v>747</v>
      </c>
      <c r="C748" s="363">
        <v>4</v>
      </c>
      <c r="D748" s="73" t="str">
        <f>IF(ISNUMBER(C748),LOOKUP(C748,LL!$Q$2:$Q$40,LL!$T$2:$T$40),"")</f>
        <v>MA</v>
      </c>
      <c r="E748" s="73">
        <f>IF(ISNUMBER(C748),LOOKUP(C748,LL!$Q$2:$Q$40,LL!$U$2:$U$40),"")</f>
        <v>40</v>
      </c>
      <c r="F748" s="363">
        <v>8</v>
      </c>
      <c r="G748" s="363">
        <v>1</v>
      </c>
      <c r="H748" s="363" t="s">
        <v>65</v>
      </c>
      <c r="I748" s="363" t="s">
        <v>3</v>
      </c>
      <c r="J748" s="363" t="s">
        <v>191</v>
      </c>
      <c r="K748" s="364" t="s">
        <v>195</v>
      </c>
      <c r="L748" s="363" t="s">
        <v>199</v>
      </c>
      <c r="M748" s="363" t="s">
        <v>969</v>
      </c>
      <c r="N748" s="363" t="s">
        <v>981</v>
      </c>
      <c r="O748" s="363">
        <v>0.4</v>
      </c>
      <c r="P748" s="363">
        <v>1</v>
      </c>
      <c r="Q748" s="363">
        <v>0.3</v>
      </c>
      <c r="R748" s="363">
        <v>0</v>
      </c>
      <c r="S748" s="363">
        <v>4</v>
      </c>
      <c r="T748" s="363">
        <v>1</v>
      </c>
      <c r="U748" s="365" t="s">
        <v>2193</v>
      </c>
      <c r="V748"/>
    </row>
    <row r="749" spans="1:22" s="2" customFormat="1" x14ac:dyDescent="0.25">
      <c r="A749" s="327">
        <v>35</v>
      </c>
      <c r="B749" s="74">
        <f t="shared" si="26"/>
        <v>748</v>
      </c>
      <c r="C749" s="366">
        <v>4</v>
      </c>
      <c r="D749" s="74" t="str">
        <f>IF(ISNUMBER(C749),LOOKUP(C749,LL!$Q$2:$Q$40,LL!$T$2:$T$40),"")</f>
        <v>MA</v>
      </c>
      <c r="E749" s="74">
        <f>IF(ISNUMBER(C749),LOOKUP(C749,LL!$Q$2:$Q$40,LL!$U$2:$U$40),"")</f>
        <v>40</v>
      </c>
      <c r="F749" s="366">
        <v>8</v>
      </c>
      <c r="G749" s="366">
        <v>1</v>
      </c>
      <c r="H749" s="366" t="s">
        <v>65</v>
      </c>
      <c r="I749" s="366" t="s">
        <v>3</v>
      </c>
      <c r="J749" s="366" t="s">
        <v>191</v>
      </c>
      <c r="K749" s="367" t="s">
        <v>195</v>
      </c>
      <c r="L749" s="366" t="s">
        <v>577</v>
      </c>
      <c r="M749" s="366" t="s">
        <v>969</v>
      </c>
      <c r="N749" s="366" t="s">
        <v>981</v>
      </c>
      <c r="O749" s="366">
        <v>1</v>
      </c>
      <c r="P749" s="366">
        <v>1</v>
      </c>
      <c r="Q749" s="366">
        <v>1</v>
      </c>
      <c r="R749" s="366">
        <v>0.5</v>
      </c>
      <c r="S749" s="366">
        <v>1</v>
      </c>
      <c r="T749" s="366">
        <v>0</v>
      </c>
      <c r="U749" s="368" t="s">
        <v>2194</v>
      </c>
      <c r="V749"/>
    </row>
    <row r="750" spans="1:22" s="2" customFormat="1" x14ac:dyDescent="0.25">
      <c r="A750" s="327"/>
      <c r="B750" s="73">
        <f t="shared" si="26"/>
        <v>749</v>
      </c>
      <c r="C750" s="363">
        <v>4</v>
      </c>
      <c r="D750" s="73" t="str">
        <f>IF(ISNUMBER(C750),LOOKUP(C750,LL!$Q$2:$Q$40,LL!$T$2:$T$40),"")</f>
        <v>MA</v>
      </c>
      <c r="E750" s="73">
        <f>IF(ISNUMBER(C750),LOOKUP(C750,LL!$Q$2:$Q$40,LL!$U$2:$U$40),"")</f>
        <v>40</v>
      </c>
      <c r="F750" s="363">
        <v>8</v>
      </c>
      <c r="G750" s="363">
        <v>1</v>
      </c>
      <c r="H750" s="363" t="s">
        <v>65</v>
      </c>
      <c r="I750" s="363" t="s">
        <v>191</v>
      </c>
      <c r="J750" s="363" t="s">
        <v>3</v>
      </c>
      <c r="K750" s="364" t="s">
        <v>195</v>
      </c>
      <c r="L750" s="363" t="s">
        <v>577</v>
      </c>
      <c r="M750" s="363" t="s">
        <v>969</v>
      </c>
      <c r="N750" s="363" t="s">
        <v>981</v>
      </c>
      <c r="O750" s="363">
        <v>0</v>
      </c>
      <c r="P750" s="363">
        <v>1</v>
      </c>
      <c r="Q750" s="363">
        <v>0</v>
      </c>
      <c r="R750" s="363">
        <v>0</v>
      </c>
      <c r="S750" s="363">
        <v>1</v>
      </c>
      <c r="T750" s="363">
        <v>0</v>
      </c>
      <c r="U750" s="365" t="s">
        <v>2207</v>
      </c>
      <c r="V750"/>
    </row>
    <row r="751" spans="1:22" s="2" customFormat="1" x14ac:dyDescent="0.25">
      <c r="A751" s="327">
        <v>25</v>
      </c>
      <c r="B751" s="74">
        <f t="shared" si="26"/>
        <v>750</v>
      </c>
      <c r="C751" s="366">
        <v>4</v>
      </c>
      <c r="D751" s="74" t="str">
        <f>IF(ISNUMBER(C751),LOOKUP(C751,LL!$Q$2:$Q$40,LL!$T$2:$T$40),"")</f>
        <v>MA</v>
      </c>
      <c r="E751" s="74">
        <f>IF(ISNUMBER(C751),LOOKUP(C751,LL!$Q$2:$Q$40,LL!$U$2:$U$40),"")</f>
        <v>40</v>
      </c>
      <c r="F751" s="366">
        <v>8</v>
      </c>
      <c r="G751" s="366">
        <v>2</v>
      </c>
      <c r="H751" s="366" t="s">
        <v>65</v>
      </c>
      <c r="I751" s="366" t="s">
        <v>3</v>
      </c>
      <c r="J751" s="366" t="s">
        <v>191</v>
      </c>
      <c r="K751" s="367" t="s">
        <v>195</v>
      </c>
      <c r="L751" s="366" t="s">
        <v>199</v>
      </c>
      <c r="M751" s="366" t="s">
        <v>1318</v>
      </c>
      <c r="N751" s="366" t="s">
        <v>981</v>
      </c>
      <c r="O751" s="366">
        <v>0.3</v>
      </c>
      <c r="P751" s="366">
        <v>0</v>
      </c>
      <c r="Q751" s="366">
        <v>0.3</v>
      </c>
      <c r="R751" s="366">
        <v>0</v>
      </c>
      <c r="S751" s="366"/>
      <c r="T751" s="366"/>
      <c r="U751" s="368" t="s">
        <v>2195</v>
      </c>
      <c r="V751"/>
    </row>
    <row r="752" spans="1:22" s="2" customFormat="1" x14ac:dyDescent="0.25">
      <c r="A752" s="327">
        <v>25</v>
      </c>
      <c r="B752" s="73">
        <f t="shared" si="26"/>
        <v>751</v>
      </c>
      <c r="C752" s="363">
        <v>4</v>
      </c>
      <c r="D752" s="73" t="str">
        <f>IF(ISNUMBER(C752),LOOKUP(C752,LL!$Q$2:$Q$40,LL!$T$2:$T$40),"")</f>
        <v>MA</v>
      </c>
      <c r="E752" s="73">
        <f>IF(ISNUMBER(C752),LOOKUP(C752,LL!$Q$2:$Q$40,LL!$U$2:$U$40),"")</f>
        <v>40</v>
      </c>
      <c r="F752" s="363">
        <v>8</v>
      </c>
      <c r="G752" s="363">
        <v>0</v>
      </c>
      <c r="H752" s="363" t="s">
        <v>65</v>
      </c>
      <c r="I752" s="363" t="s">
        <v>3</v>
      </c>
      <c r="J752" s="363" t="s">
        <v>191</v>
      </c>
      <c r="K752" s="364" t="s">
        <v>195</v>
      </c>
      <c r="L752" s="363" t="s">
        <v>1289</v>
      </c>
      <c r="M752" s="363" t="s">
        <v>1322</v>
      </c>
      <c r="N752" s="363" t="s">
        <v>984</v>
      </c>
      <c r="O752" s="363"/>
      <c r="P752" s="363"/>
      <c r="Q752" s="363"/>
      <c r="R752" s="363"/>
      <c r="S752" s="363"/>
      <c r="T752" s="363"/>
      <c r="U752" s="365" t="s">
        <v>2196</v>
      </c>
      <c r="V752"/>
    </row>
    <row r="753" spans="1:22" s="2" customFormat="1" x14ac:dyDescent="0.25">
      <c r="A753" s="327">
        <v>25</v>
      </c>
      <c r="B753" s="74">
        <f t="shared" si="26"/>
        <v>752</v>
      </c>
      <c r="C753" s="366">
        <v>4</v>
      </c>
      <c r="D753" s="74" t="str">
        <f>IF(ISNUMBER(C753),LOOKUP(C753,LL!$Q$2:$Q$40,LL!$T$2:$T$40),"")</f>
        <v>MA</v>
      </c>
      <c r="E753" s="74">
        <f>IF(ISNUMBER(C753),LOOKUP(C753,LL!$Q$2:$Q$40,LL!$U$2:$U$40),"")</f>
        <v>40</v>
      </c>
      <c r="F753" s="366">
        <v>8</v>
      </c>
      <c r="G753" s="366">
        <v>0</v>
      </c>
      <c r="H753" s="366" t="s">
        <v>217</v>
      </c>
      <c r="I753" s="366" t="s">
        <v>3</v>
      </c>
      <c r="J753" s="366" t="s">
        <v>177</v>
      </c>
      <c r="K753" s="367" t="s">
        <v>195</v>
      </c>
      <c r="L753" s="366" t="s">
        <v>1289</v>
      </c>
      <c r="M753" s="366" t="s">
        <v>334</v>
      </c>
      <c r="N753" s="366" t="s">
        <v>907</v>
      </c>
      <c r="O753" s="366"/>
      <c r="P753" s="366"/>
      <c r="Q753" s="366"/>
      <c r="R753" s="366"/>
      <c r="S753" s="366"/>
      <c r="T753" s="366"/>
      <c r="U753" s="368" t="s">
        <v>2197</v>
      </c>
      <c r="V753"/>
    </row>
    <row r="754" spans="1:22" s="2" customFormat="1" x14ac:dyDescent="0.25">
      <c r="A754" s="327"/>
      <c r="B754" s="73">
        <f t="shared" si="26"/>
        <v>753</v>
      </c>
      <c r="C754" s="363">
        <v>4</v>
      </c>
      <c r="D754" s="73" t="str">
        <f>IF(ISNUMBER(C754),LOOKUP(C754,LL!$Q$2:$Q$40,LL!$T$2:$T$40),"")</f>
        <v>MA</v>
      </c>
      <c r="E754" s="73">
        <f>IF(ISNUMBER(C754),LOOKUP(C754,LL!$Q$2:$Q$40,LL!$U$2:$U$40),"")</f>
        <v>40</v>
      </c>
      <c r="F754" s="363">
        <v>8</v>
      </c>
      <c r="G754" s="363">
        <v>0</v>
      </c>
      <c r="H754" s="363" t="s">
        <v>217</v>
      </c>
      <c r="I754" s="363" t="s">
        <v>177</v>
      </c>
      <c r="J754" s="363" t="s">
        <v>3</v>
      </c>
      <c r="K754" s="364" t="s">
        <v>195</v>
      </c>
      <c r="L754" s="363" t="s">
        <v>1289</v>
      </c>
      <c r="M754" s="363" t="s">
        <v>1322</v>
      </c>
      <c r="N754" s="363" t="s">
        <v>907</v>
      </c>
      <c r="O754" s="363"/>
      <c r="P754" s="363"/>
      <c r="Q754" s="363"/>
      <c r="R754" s="363"/>
      <c r="S754" s="363"/>
      <c r="T754" s="363"/>
      <c r="U754" s="365" t="s">
        <v>2198</v>
      </c>
      <c r="V754"/>
    </row>
    <row r="755" spans="1:22" s="2" customFormat="1" x14ac:dyDescent="0.25">
      <c r="A755" s="327">
        <v>55</v>
      </c>
      <c r="B755" s="74">
        <f t="shared" si="26"/>
        <v>754</v>
      </c>
      <c r="C755" s="366">
        <v>4</v>
      </c>
      <c r="D755" s="74" t="str">
        <f>IF(ISNUMBER(C755),LOOKUP(C755,LL!$Q$2:$Q$40,LL!$T$2:$T$40),"")</f>
        <v>MA</v>
      </c>
      <c r="E755" s="74">
        <f>IF(ISNUMBER(C755),LOOKUP(C755,LL!$Q$2:$Q$40,LL!$U$2:$U$40),"")</f>
        <v>40</v>
      </c>
      <c r="F755" s="366">
        <v>8</v>
      </c>
      <c r="G755" s="366">
        <v>1</v>
      </c>
      <c r="H755" s="366" t="s">
        <v>176</v>
      </c>
      <c r="I755" s="366" t="s">
        <v>5</v>
      </c>
      <c r="J755" s="366" t="s">
        <v>177</v>
      </c>
      <c r="K755" s="367" t="s">
        <v>347</v>
      </c>
      <c r="L755" s="366" t="s">
        <v>1311</v>
      </c>
      <c r="M755" s="366" t="s">
        <v>697</v>
      </c>
      <c r="N755" s="366" t="s">
        <v>1840</v>
      </c>
      <c r="O755" s="366"/>
      <c r="P755" s="366"/>
      <c r="Q755" s="366"/>
      <c r="R755" s="366"/>
      <c r="S755" s="366"/>
      <c r="T755" s="366"/>
      <c r="U755" s="368" t="s">
        <v>2199</v>
      </c>
      <c r="V755"/>
    </row>
    <row r="756" spans="1:22" s="2" customFormat="1" x14ac:dyDescent="0.25">
      <c r="A756" s="327">
        <v>55</v>
      </c>
      <c r="B756" s="73">
        <f t="shared" si="26"/>
        <v>755</v>
      </c>
      <c r="C756" s="363">
        <v>4</v>
      </c>
      <c r="D756" s="73" t="str">
        <f>IF(ISNUMBER(C756),LOOKUP(C756,LL!$Q$2:$Q$40,LL!$T$2:$T$40),"")</f>
        <v>MA</v>
      </c>
      <c r="E756" s="73">
        <f>IF(ISNUMBER(C756),LOOKUP(C756,LL!$Q$2:$Q$40,LL!$U$2:$U$40),"")</f>
        <v>40</v>
      </c>
      <c r="F756" s="363">
        <v>8</v>
      </c>
      <c r="G756" s="363"/>
      <c r="H756" s="363" t="s">
        <v>186</v>
      </c>
      <c r="I756" s="363" t="s">
        <v>340</v>
      </c>
      <c r="J756" s="363" t="s">
        <v>187</v>
      </c>
      <c r="K756" s="364" t="s">
        <v>347</v>
      </c>
      <c r="L756" s="363" t="s">
        <v>1311</v>
      </c>
      <c r="M756" s="363" t="s">
        <v>697</v>
      </c>
      <c r="N756" s="363" t="s">
        <v>1627</v>
      </c>
      <c r="O756" s="363"/>
      <c r="P756" s="363"/>
      <c r="Q756" s="363"/>
      <c r="R756" s="363"/>
      <c r="S756" s="363"/>
      <c r="T756" s="363"/>
      <c r="U756" s="365" t="s">
        <v>2200</v>
      </c>
      <c r="V756"/>
    </row>
    <row r="757" spans="1:22" s="2" customFormat="1" x14ac:dyDescent="0.25">
      <c r="A757" s="327"/>
      <c r="B757" s="74">
        <f t="shared" si="26"/>
        <v>756</v>
      </c>
      <c r="C757" s="366">
        <v>4</v>
      </c>
      <c r="D757" s="74" t="str">
        <f>IF(ISNUMBER(C757),LOOKUP(C757,LL!$Q$2:$Q$40,LL!$T$2:$T$40),"")</f>
        <v>MA</v>
      </c>
      <c r="E757" s="74">
        <f>IF(ISNUMBER(C757),LOOKUP(C757,LL!$Q$2:$Q$40,LL!$U$2:$U$40),"")</f>
        <v>40</v>
      </c>
      <c r="F757" s="366">
        <v>8</v>
      </c>
      <c r="G757" s="366"/>
      <c r="H757" s="366" t="s">
        <v>197</v>
      </c>
      <c r="I757" s="366" t="s">
        <v>192</v>
      </c>
      <c r="J757" s="366" t="s">
        <v>177</v>
      </c>
      <c r="K757" s="367" t="s">
        <v>1268</v>
      </c>
      <c r="L757" s="366" t="s">
        <v>1311</v>
      </c>
      <c r="M757" s="366" t="s">
        <v>697</v>
      </c>
      <c r="N757" s="366" t="s">
        <v>2201</v>
      </c>
      <c r="O757" s="366" t="s">
        <v>2202</v>
      </c>
      <c r="P757" s="366" t="s">
        <v>2203</v>
      </c>
      <c r="Q757" s="366" t="s">
        <v>2094</v>
      </c>
      <c r="R757" s="366" t="s">
        <v>1979</v>
      </c>
      <c r="S757" s="366" t="s">
        <v>2204</v>
      </c>
      <c r="T757" s="366"/>
      <c r="U757" s="368" t="s">
        <v>2205</v>
      </c>
      <c r="V757"/>
    </row>
    <row r="758" spans="1:22" s="2" customFormat="1" x14ac:dyDescent="0.25">
      <c r="A758" s="327"/>
      <c r="B758" s="73">
        <f t="shared" si="26"/>
        <v>757</v>
      </c>
      <c r="C758" s="363">
        <v>4</v>
      </c>
      <c r="D758" s="73" t="str">
        <f>IF(ISNUMBER(C758),LOOKUP(C758,LL!$Q$2:$Q$40,LL!$T$2:$T$40),"")</f>
        <v>MA</v>
      </c>
      <c r="E758" s="73">
        <f>IF(ISNUMBER(C758),LOOKUP(C758,LL!$Q$2:$Q$40,LL!$U$2:$U$40),"")</f>
        <v>40</v>
      </c>
      <c r="F758" s="363">
        <v>8</v>
      </c>
      <c r="G758" s="363">
        <v>2</v>
      </c>
      <c r="H758" s="363" t="s">
        <v>176</v>
      </c>
      <c r="I758" s="363" t="s">
        <v>5</v>
      </c>
      <c r="J758" s="363" t="s">
        <v>177</v>
      </c>
      <c r="K758" s="364" t="s">
        <v>1268</v>
      </c>
      <c r="L758" s="363" t="s">
        <v>1311</v>
      </c>
      <c r="M758" s="363" t="s">
        <v>697</v>
      </c>
      <c r="N758" s="363" t="s">
        <v>1840</v>
      </c>
      <c r="O758" s="363"/>
      <c r="P758" s="363"/>
      <c r="Q758" s="363"/>
      <c r="R758" s="363"/>
      <c r="S758" s="363"/>
      <c r="T758" s="363"/>
      <c r="U758" s="365" t="s">
        <v>2206</v>
      </c>
      <c r="V758"/>
    </row>
    <row r="759" spans="1:22" s="2" customFormat="1" x14ac:dyDescent="0.25">
      <c r="A759" s="327">
        <v>16</v>
      </c>
      <c r="B759" s="74">
        <f t="shared" si="26"/>
        <v>758</v>
      </c>
      <c r="C759" s="366">
        <v>4</v>
      </c>
      <c r="D759" s="74" t="str">
        <f>IF(ISNUMBER(C759),LOOKUP(C759,LL!$Q$2:$Q$40,LL!$T$2:$T$40),"")</f>
        <v>MA</v>
      </c>
      <c r="E759" s="74">
        <f>IF(ISNUMBER(C759),LOOKUP(C759,LL!$Q$2:$Q$40,LL!$U$2:$U$40),"")</f>
        <v>40</v>
      </c>
      <c r="F759" s="366">
        <v>8</v>
      </c>
      <c r="G759" s="366">
        <v>1</v>
      </c>
      <c r="H759" s="366" t="s">
        <v>358</v>
      </c>
      <c r="I759" s="366" t="s">
        <v>261</v>
      </c>
      <c r="J759" s="366" t="s">
        <v>260</v>
      </c>
      <c r="K759" s="367" t="s">
        <v>56</v>
      </c>
      <c r="L759" s="366" t="s">
        <v>1047</v>
      </c>
      <c r="M759" s="366">
        <v>2</v>
      </c>
      <c r="N759" s="366" t="s">
        <v>2166</v>
      </c>
      <c r="O759" s="366">
        <v>0.8</v>
      </c>
      <c r="P759" s="366">
        <v>3</v>
      </c>
      <c r="Q759" s="366">
        <v>0.8</v>
      </c>
      <c r="R759" s="366">
        <v>6</v>
      </c>
      <c r="S759" s="366">
        <v>3</v>
      </c>
      <c r="T759" s="366">
        <v>3</v>
      </c>
      <c r="U759" s="368" t="s">
        <v>2208</v>
      </c>
      <c r="V759"/>
    </row>
    <row r="760" spans="1:22" s="2" customFormat="1" x14ac:dyDescent="0.25">
      <c r="A760" s="327">
        <v>13</v>
      </c>
      <c r="B760" s="73">
        <f t="shared" si="26"/>
        <v>759</v>
      </c>
      <c r="C760" s="363">
        <v>4</v>
      </c>
      <c r="D760" s="73" t="str">
        <f>IF(ISNUMBER(C760),LOOKUP(C760,LL!$Q$2:$Q$40,LL!$T$2:$T$40),"")</f>
        <v>MA</v>
      </c>
      <c r="E760" s="73">
        <f>IF(ISNUMBER(C760),LOOKUP(C760,LL!$Q$2:$Q$40,LL!$U$2:$U$40),"")</f>
        <v>40</v>
      </c>
      <c r="F760" s="363">
        <v>11</v>
      </c>
      <c r="G760" s="363">
        <v>4</v>
      </c>
      <c r="H760" s="363" t="s">
        <v>358</v>
      </c>
      <c r="I760" s="363" t="s">
        <v>260</v>
      </c>
      <c r="J760" s="363" t="s">
        <v>261</v>
      </c>
      <c r="K760" s="364" t="s">
        <v>399</v>
      </c>
      <c r="L760" s="363">
        <v>2</v>
      </c>
      <c r="M760" s="363">
        <v>0</v>
      </c>
      <c r="N760" s="363" t="s">
        <v>2209</v>
      </c>
      <c r="O760" s="363" t="s">
        <v>951</v>
      </c>
      <c r="P760" s="363" t="s">
        <v>952</v>
      </c>
      <c r="Q760" s="363" t="s">
        <v>843</v>
      </c>
      <c r="R760" s="363" t="s">
        <v>843</v>
      </c>
      <c r="S760" s="363" t="s">
        <v>952</v>
      </c>
      <c r="T760" s="363" t="s">
        <v>843</v>
      </c>
      <c r="U760" s="365" t="s">
        <v>2210</v>
      </c>
      <c r="V760"/>
    </row>
    <row r="761" spans="1:22" s="2" customFormat="1" x14ac:dyDescent="0.25">
      <c r="A761" s="327">
        <v>10</v>
      </c>
      <c r="B761" s="74">
        <f t="shared" si="26"/>
        <v>760</v>
      </c>
      <c r="C761" s="366">
        <v>4</v>
      </c>
      <c r="D761" s="74" t="str">
        <f>IF(ISNUMBER(C761),LOOKUP(C761,LL!$Q$2:$Q$40,LL!$T$2:$T$40),"")</f>
        <v>MA</v>
      </c>
      <c r="E761" s="74">
        <f>IF(ISNUMBER(C761),LOOKUP(C761,LL!$Q$2:$Q$40,LL!$U$2:$U$40),"")</f>
        <v>40</v>
      </c>
      <c r="F761" s="366">
        <v>11</v>
      </c>
      <c r="G761" s="366" t="s">
        <v>260</v>
      </c>
      <c r="H761" s="366" t="s">
        <v>176</v>
      </c>
      <c r="I761" s="366" t="s">
        <v>177</v>
      </c>
      <c r="J761" s="366" t="s">
        <v>5</v>
      </c>
      <c r="K761" s="367" t="s">
        <v>297</v>
      </c>
      <c r="L761" s="366">
        <v>1939</v>
      </c>
      <c r="M761" s="366" t="s">
        <v>1051</v>
      </c>
      <c r="N761" s="366" t="s">
        <v>2209</v>
      </c>
      <c r="O761" s="366">
        <v>6</v>
      </c>
      <c r="P761" s="366">
        <v>12</v>
      </c>
      <c r="Q761" s="366">
        <v>17</v>
      </c>
      <c r="R761" s="366">
        <v>11.5</v>
      </c>
      <c r="S761" s="366">
        <v>11.5</v>
      </c>
      <c r="T761" s="366">
        <v>26</v>
      </c>
      <c r="U761" s="368"/>
      <c r="V761"/>
    </row>
    <row r="762" spans="1:22" s="2" customFormat="1" x14ac:dyDescent="0.25">
      <c r="A762" s="327">
        <v>14</v>
      </c>
      <c r="B762" s="73">
        <f t="shared" si="26"/>
        <v>761</v>
      </c>
      <c r="C762" s="363">
        <v>4</v>
      </c>
      <c r="D762" s="73" t="str">
        <f>IF(ISNUMBER(C762),LOOKUP(C762,LL!$Q$2:$Q$40,LL!$T$2:$T$40),"")</f>
        <v>MA</v>
      </c>
      <c r="E762" s="73">
        <f>IF(ISNUMBER(C762),LOOKUP(C762,LL!$Q$2:$Q$40,LL!$U$2:$U$40),"")</f>
        <v>40</v>
      </c>
      <c r="F762" s="363">
        <v>11</v>
      </c>
      <c r="G762" s="363">
        <v>4</v>
      </c>
      <c r="H762" s="363" t="s">
        <v>358</v>
      </c>
      <c r="I762" s="363" t="s">
        <v>260</v>
      </c>
      <c r="J762" s="363" t="s">
        <v>261</v>
      </c>
      <c r="K762" s="364" t="s">
        <v>642</v>
      </c>
      <c r="L762" s="363">
        <v>5</v>
      </c>
      <c r="M762" s="363">
        <v>2</v>
      </c>
      <c r="N762" s="363" t="s">
        <v>2209</v>
      </c>
      <c r="O762" s="363" t="s">
        <v>856</v>
      </c>
      <c r="P762" s="363" t="s">
        <v>857</v>
      </c>
      <c r="Q762" s="363" t="s">
        <v>902</v>
      </c>
      <c r="R762" s="363"/>
      <c r="S762" s="363"/>
      <c r="T762" s="363"/>
      <c r="U762" s="365"/>
      <c r="V762"/>
    </row>
    <row r="763" spans="1:22" s="2" customFormat="1" x14ac:dyDescent="0.25">
      <c r="A763" s="327">
        <v>17</v>
      </c>
      <c r="B763" s="74">
        <f t="shared" si="26"/>
        <v>762</v>
      </c>
      <c r="C763" s="366">
        <v>4</v>
      </c>
      <c r="D763" s="74" t="str">
        <f>IF(ISNUMBER(C763),LOOKUP(C763,LL!$Q$2:$Q$40,LL!$T$2:$T$40),"")</f>
        <v>MA</v>
      </c>
      <c r="E763" s="74">
        <f>IF(ISNUMBER(C763),LOOKUP(C763,LL!$Q$2:$Q$40,LL!$U$2:$U$40),"")</f>
        <v>40</v>
      </c>
      <c r="F763" s="366">
        <v>11</v>
      </c>
      <c r="G763" s="366">
        <v>0</v>
      </c>
      <c r="H763" s="366" t="s">
        <v>65</v>
      </c>
      <c r="I763" s="366" t="s">
        <v>191</v>
      </c>
      <c r="J763" s="366" t="s">
        <v>3</v>
      </c>
      <c r="K763" s="367" t="s">
        <v>350</v>
      </c>
      <c r="L763" s="366" t="s">
        <v>2184</v>
      </c>
      <c r="M763" s="366" t="s">
        <v>843</v>
      </c>
      <c r="N763" s="366" t="s">
        <v>2183</v>
      </c>
      <c r="O763" s="366">
        <v>2</v>
      </c>
      <c r="P763" s="366">
        <v>1</v>
      </c>
      <c r="Q763" s="366">
        <v>2</v>
      </c>
      <c r="R763" s="366">
        <v>1</v>
      </c>
      <c r="S763" s="366">
        <v>0</v>
      </c>
      <c r="T763" s="366">
        <v>1</v>
      </c>
      <c r="U763" s="368" t="s">
        <v>2212</v>
      </c>
      <c r="V763"/>
    </row>
    <row r="764" spans="1:22" s="2" customFormat="1" x14ac:dyDescent="0.25">
      <c r="A764" s="327"/>
      <c r="B764" s="73">
        <f t="shared" si="26"/>
        <v>763</v>
      </c>
      <c r="C764" s="363">
        <v>4</v>
      </c>
      <c r="D764" s="73" t="str">
        <f>IF(ISNUMBER(C764),LOOKUP(C764,LL!$Q$2:$Q$40,LL!$T$2:$T$40),"")</f>
        <v>MA</v>
      </c>
      <c r="E764" s="73">
        <f>IF(ISNUMBER(C764),LOOKUP(C764,LL!$Q$2:$Q$40,LL!$U$2:$U$40),"")</f>
        <v>40</v>
      </c>
      <c r="F764" s="363">
        <v>11</v>
      </c>
      <c r="G764" s="363">
        <v>2</v>
      </c>
      <c r="H764" s="363" t="s">
        <v>65</v>
      </c>
      <c r="I764" s="363" t="s">
        <v>191</v>
      </c>
      <c r="J764" s="363" t="s">
        <v>3</v>
      </c>
      <c r="K764" s="364" t="s">
        <v>350</v>
      </c>
      <c r="L764" s="363" t="s">
        <v>2184</v>
      </c>
      <c r="M764" s="363" t="s">
        <v>843</v>
      </c>
      <c r="N764" s="363" t="s">
        <v>1240</v>
      </c>
      <c r="O764" s="363">
        <v>7</v>
      </c>
      <c r="P764" s="363">
        <v>6</v>
      </c>
      <c r="Q764" s="363">
        <v>27</v>
      </c>
      <c r="R764" s="363">
        <v>4</v>
      </c>
      <c r="S764" s="363">
        <v>6</v>
      </c>
      <c r="T764" s="363">
        <v>4</v>
      </c>
      <c r="U764" s="365" t="s">
        <v>2211</v>
      </c>
      <c r="V764"/>
    </row>
    <row r="765" spans="1:22" s="2" customFormat="1" x14ac:dyDescent="0.25">
      <c r="A765" s="327">
        <v>6</v>
      </c>
      <c r="B765" s="74">
        <f t="shared" si="26"/>
        <v>764</v>
      </c>
      <c r="C765" s="366">
        <v>4</v>
      </c>
      <c r="D765" s="74" t="str">
        <f>IF(ISNUMBER(C765),LOOKUP(C765,LL!$Q$2:$Q$40,LL!$T$2:$T$40),"")</f>
        <v>MA</v>
      </c>
      <c r="E765" s="74">
        <f>IF(ISNUMBER(C765),LOOKUP(C765,LL!$Q$2:$Q$40,LL!$U$2:$U$40),"")</f>
        <v>40</v>
      </c>
      <c r="F765" s="366">
        <v>11</v>
      </c>
      <c r="G765" s="366">
        <v>1</v>
      </c>
      <c r="H765" s="366" t="s">
        <v>198</v>
      </c>
      <c r="I765" s="366" t="s">
        <v>187</v>
      </c>
      <c r="J765" s="366" t="s">
        <v>5</v>
      </c>
      <c r="K765" s="367" t="s">
        <v>2213</v>
      </c>
      <c r="L765" s="366">
        <v>7</v>
      </c>
      <c r="M765" s="366">
        <v>2.5</v>
      </c>
      <c r="N765" s="366" t="s">
        <v>1767</v>
      </c>
      <c r="O765" s="366">
        <v>1</v>
      </c>
      <c r="P765" s="366">
        <v>3</v>
      </c>
      <c r="Q765" s="366">
        <v>0</v>
      </c>
      <c r="R765" s="366">
        <v>3</v>
      </c>
      <c r="S765" s="366">
        <v>17</v>
      </c>
      <c r="T765" s="366">
        <v>7</v>
      </c>
      <c r="U765" s="368" t="s">
        <v>2218</v>
      </c>
      <c r="V765"/>
    </row>
    <row r="766" spans="1:22" s="2" customFormat="1" x14ac:dyDescent="0.25">
      <c r="A766" s="327"/>
      <c r="B766" s="73">
        <f t="shared" si="26"/>
        <v>765</v>
      </c>
      <c r="C766" s="363">
        <v>4</v>
      </c>
      <c r="D766" s="73" t="str">
        <f>IF(ISNUMBER(C766),LOOKUP(C766,LL!$Q$2:$Q$40,LL!$T$2:$T$40),"")</f>
        <v>MA</v>
      </c>
      <c r="E766" s="73">
        <f>IF(ISNUMBER(C766),LOOKUP(C766,LL!$Q$2:$Q$40,LL!$U$2:$U$40),"")</f>
        <v>40</v>
      </c>
      <c r="F766" s="363">
        <v>11</v>
      </c>
      <c r="G766" s="363">
        <v>2</v>
      </c>
      <c r="H766" s="363" t="s">
        <v>198</v>
      </c>
      <c r="I766" s="363" t="s">
        <v>187</v>
      </c>
      <c r="J766" s="363" t="s">
        <v>5</v>
      </c>
      <c r="K766" s="364" t="s">
        <v>2213</v>
      </c>
      <c r="L766" s="363">
        <v>4</v>
      </c>
      <c r="M766" s="363">
        <v>1.2</v>
      </c>
      <c r="N766" s="363" t="s">
        <v>2214</v>
      </c>
      <c r="O766" s="363">
        <v>1</v>
      </c>
      <c r="P766" s="363">
        <v>2</v>
      </c>
      <c r="Q766" s="363">
        <v>0</v>
      </c>
      <c r="R766" s="363">
        <v>3</v>
      </c>
      <c r="S766" s="363">
        <v>13</v>
      </c>
      <c r="T766" s="363">
        <v>5</v>
      </c>
      <c r="U766" s="365"/>
      <c r="V766"/>
    </row>
    <row r="767" spans="1:22" s="2" customFormat="1" x14ac:dyDescent="0.25">
      <c r="A767" s="327"/>
      <c r="B767" s="74">
        <f t="shared" si="26"/>
        <v>766</v>
      </c>
      <c r="C767" s="366">
        <v>4</v>
      </c>
      <c r="D767" s="74" t="str">
        <f>IF(ISNUMBER(C767),LOOKUP(C767,LL!$Q$2:$Q$40,LL!$T$2:$T$40),"")</f>
        <v>MA</v>
      </c>
      <c r="E767" s="74">
        <f>IF(ISNUMBER(C767),LOOKUP(C767,LL!$Q$2:$Q$40,LL!$U$2:$U$40),"")</f>
        <v>40</v>
      </c>
      <c r="F767" s="366">
        <v>11</v>
      </c>
      <c r="G767" s="366">
        <v>3</v>
      </c>
      <c r="H767" s="366" t="s">
        <v>198</v>
      </c>
      <c r="I767" s="366" t="s">
        <v>187</v>
      </c>
      <c r="J767" s="366" t="s">
        <v>5</v>
      </c>
      <c r="K767" s="367" t="s">
        <v>2213</v>
      </c>
      <c r="L767" s="366">
        <v>1</v>
      </c>
      <c r="M767" s="366">
        <v>1</v>
      </c>
      <c r="N767" s="366" t="s">
        <v>1770</v>
      </c>
      <c r="O767" s="366">
        <v>1</v>
      </c>
      <c r="P767" s="366">
        <v>5</v>
      </c>
      <c r="Q767" s="366">
        <v>0</v>
      </c>
      <c r="R767" s="366">
        <v>2</v>
      </c>
      <c r="S767" s="366">
        <v>12</v>
      </c>
      <c r="T767" s="366">
        <v>4</v>
      </c>
      <c r="U767" s="368"/>
      <c r="V767"/>
    </row>
    <row r="768" spans="1:22" s="2" customFormat="1" x14ac:dyDescent="0.25">
      <c r="A768" s="327"/>
      <c r="B768" s="73">
        <f t="shared" si="26"/>
        <v>767</v>
      </c>
      <c r="C768" s="363">
        <v>4</v>
      </c>
      <c r="D768" s="73" t="str">
        <f>IF(ISNUMBER(C768),LOOKUP(C768,LL!$Q$2:$Q$40,LL!$T$2:$T$40),"")</f>
        <v>MA</v>
      </c>
      <c r="E768" s="73">
        <f>IF(ISNUMBER(C768),LOOKUP(C768,LL!$Q$2:$Q$40,LL!$U$2:$U$40),"")</f>
        <v>40</v>
      </c>
      <c r="F768" s="363">
        <v>11</v>
      </c>
      <c r="G768" s="363">
        <v>4</v>
      </c>
      <c r="H768" s="363" t="s">
        <v>198</v>
      </c>
      <c r="I768" s="363" t="s">
        <v>187</v>
      </c>
      <c r="J768" s="363" t="s">
        <v>5</v>
      </c>
      <c r="K768" s="364" t="s">
        <v>2213</v>
      </c>
      <c r="L768" s="363">
        <v>5</v>
      </c>
      <c r="M768" s="363">
        <v>2.5</v>
      </c>
      <c r="N768" s="363" t="s">
        <v>1768</v>
      </c>
      <c r="O768" s="363">
        <v>1</v>
      </c>
      <c r="P768" s="363">
        <v>5</v>
      </c>
      <c r="Q768" s="363">
        <v>0</v>
      </c>
      <c r="R768" s="363">
        <v>2</v>
      </c>
      <c r="S768" s="363">
        <v>12</v>
      </c>
      <c r="T768" s="363">
        <v>4</v>
      </c>
      <c r="U768" s="365"/>
      <c r="V768"/>
    </row>
    <row r="769" spans="1:22" s="2" customFormat="1" x14ac:dyDescent="0.25">
      <c r="A769" s="327"/>
      <c r="B769" s="74">
        <f t="shared" ref="B769:B832" si="27">B768+1</f>
        <v>768</v>
      </c>
      <c r="C769" s="366">
        <v>4</v>
      </c>
      <c r="D769" s="74" t="str">
        <f>IF(ISNUMBER(C769),LOOKUP(C769,LL!$Q$2:$Q$40,LL!$T$2:$T$40),"")</f>
        <v>MA</v>
      </c>
      <c r="E769" s="74">
        <f>IF(ISNUMBER(C769),LOOKUP(C769,LL!$Q$2:$Q$40,LL!$U$2:$U$40),"")</f>
        <v>40</v>
      </c>
      <c r="F769" s="366">
        <v>11</v>
      </c>
      <c r="G769" s="366">
        <v>5</v>
      </c>
      <c r="H769" s="366" t="s">
        <v>198</v>
      </c>
      <c r="I769" s="366" t="s">
        <v>187</v>
      </c>
      <c r="J769" s="366" t="s">
        <v>5</v>
      </c>
      <c r="K769" s="367" t="s">
        <v>2213</v>
      </c>
      <c r="L769" s="366">
        <v>1</v>
      </c>
      <c r="M769" s="366">
        <v>0</v>
      </c>
      <c r="N769" s="366" t="s">
        <v>1771</v>
      </c>
      <c r="O769" s="366">
        <v>0</v>
      </c>
      <c r="P769" s="366">
        <v>0</v>
      </c>
      <c r="Q769" s="366">
        <v>0</v>
      </c>
      <c r="R769" s="366">
        <v>0</v>
      </c>
      <c r="S769" s="366">
        <v>0</v>
      </c>
      <c r="T769" s="366">
        <v>0</v>
      </c>
      <c r="U769" s="368" t="s">
        <v>2215</v>
      </c>
      <c r="V769"/>
    </row>
    <row r="770" spans="1:22" s="2" customFormat="1" x14ac:dyDescent="0.25">
      <c r="A770" s="327"/>
      <c r="B770" s="73">
        <f t="shared" si="27"/>
        <v>769</v>
      </c>
      <c r="C770" s="363">
        <v>4</v>
      </c>
      <c r="D770" s="73" t="str">
        <f>IF(ISNUMBER(C770),LOOKUP(C770,LL!$Q$2:$Q$40,LL!$T$2:$T$40),"")</f>
        <v>MA</v>
      </c>
      <c r="E770" s="73">
        <f>IF(ISNUMBER(C770),LOOKUP(C770,LL!$Q$2:$Q$40,LL!$U$2:$U$40),"")</f>
        <v>40</v>
      </c>
      <c r="F770" s="363">
        <v>11</v>
      </c>
      <c r="G770" s="363">
        <v>6</v>
      </c>
      <c r="H770" s="363" t="s">
        <v>198</v>
      </c>
      <c r="I770" s="363" t="s">
        <v>187</v>
      </c>
      <c r="J770" s="363" t="s">
        <v>5</v>
      </c>
      <c r="K770" s="364" t="s">
        <v>2213</v>
      </c>
      <c r="L770" s="363">
        <v>1</v>
      </c>
      <c r="M770" s="363">
        <v>0</v>
      </c>
      <c r="N770" s="363" t="s">
        <v>1778</v>
      </c>
      <c r="O770" s="363">
        <v>0</v>
      </c>
      <c r="P770" s="363">
        <v>0</v>
      </c>
      <c r="Q770" s="363">
        <v>0</v>
      </c>
      <c r="R770" s="363">
        <v>0</v>
      </c>
      <c r="S770" s="363">
        <v>0</v>
      </c>
      <c r="T770" s="363">
        <v>0</v>
      </c>
      <c r="U770" s="365" t="s">
        <v>2216</v>
      </c>
      <c r="V770"/>
    </row>
    <row r="771" spans="1:22" s="2" customFormat="1" x14ac:dyDescent="0.25">
      <c r="A771" s="327"/>
      <c r="B771" s="74">
        <f t="shared" si="27"/>
        <v>770</v>
      </c>
      <c r="C771" s="366">
        <v>4</v>
      </c>
      <c r="D771" s="74" t="str">
        <f>IF(ISNUMBER(C771),LOOKUP(C771,LL!$Q$2:$Q$40,LL!$T$2:$T$40),"")</f>
        <v>MA</v>
      </c>
      <c r="E771" s="74">
        <f>IF(ISNUMBER(C771),LOOKUP(C771,LL!$Q$2:$Q$40,LL!$U$2:$U$40),"")</f>
        <v>40</v>
      </c>
      <c r="F771" s="366">
        <v>11</v>
      </c>
      <c r="G771" s="366">
        <v>7</v>
      </c>
      <c r="H771" s="366" t="s">
        <v>198</v>
      </c>
      <c r="I771" s="366" t="s">
        <v>187</v>
      </c>
      <c r="J771" s="366" t="s">
        <v>5</v>
      </c>
      <c r="K771" s="367" t="s">
        <v>2213</v>
      </c>
      <c r="L771" s="366">
        <v>0</v>
      </c>
      <c r="M771" s="366">
        <v>0</v>
      </c>
      <c r="N771" s="366" t="s">
        <v>1779</v>
      </c>
      <c r="O771" s="366">
        <v>0</v>
      </c>
      <c r="P771" s="366">
        <v>0</v>
      </c>
      <c r="Q771" s="366">
        <v>0</v>
      </c>
      <c r="R771" s="366">
        <v>0</v>
      </c>
      <c r="S771" s="366">
        <v>0</v>
      </c>
      <c r="T771" s="366">
        <v>0</v>
      </c>
      <c r="U771" s="368" t="s">
        <v>2217</v>
      </c>
      <c r="V771"/>
    </row>
    <row r="772" spans="1:22" s="2" customFormat="1" x14ac:dyDescent="0.25">
      <c r="A772" s="327">
        <v>6</v>
      </c>
      <c r="B772" s="73">
        <f t="shared" si="27"/>
        <v>771</v>
      </c>
      <c r="C772" s="363">
        <v>4</v>
      </c>
      <c r="D772" s="73" t="str">
        <f>IF(ISNUMBER(C772),LOOKUP(C772,LL!$Q$2:$Q$40,LL!$T$2:$T$40),"")</f>
        <v>MA</v>
      </c>
      <c r="E772" s="73">
        <f>IF(ISNUMBER(C772),LOOKUP(C772,LL!$Q$2:$Q$40,LL!$U$2:$U$40),"")</f>
        <v>40</v>
      </c>
      <c r="F772" s="363">
        <v>11</v>
      </c>
      <c r="G772" s="363">
        <v>1</v>
      </c>
      <c r="H772" s="363" t="s">
        <v>198</v>
      </c>
      <c r="I772" s="363" t="s">
        <v>187</v>
      </c>
      <c r="J772" s="363" t="s">
        <v>5</v>
      </c>
      <c r="K772" s="364" t="s">
        <v>2213</v>
      </c>
      <c r="L772" s="363">
        <v>7</v>
      </c>
      <c r="M772" s="363" t="s">
        <v>2179</v>
      </c>
      <c r="N772" s="363" t="s">
        <v>1767</v>
      </c>
      <c r="O772" s="363">
        <v>1</v>
      </c>
      <c r="P772" s="363">
        <v>3</v>
      </c>
      <c r="Q772" s="363">
        <v>0</v>
      </c>
      <c r="R772" s="363">
        <v>2</v>
      </c>
      <c r="S772" s="363">
        <v>12</v>
      </c>
      <c r="T772" s="363">
        <v>4</v>
      </c>
      <c r="U772" s="365" t="s">
        <v>2180</v>
      </c>
      <c r="V772"/>
    </row>
    <row r="773" spans="1:22" s="2" customFormat="1" x14ac:dyDescent="0.25">
      <c r="A773" s="327"/>
      <c r="B773" s="74">
        <f t="shared" si="27"/>
        <v>772</v>
      </c>
      <c r="C773" s="366">
        <v>4</v>
      </c>
      <c r="D773" s="74" t="str">
        <f>IF(ISNUMBER(C773),LOOKUP(C773,LL!$Q$2:$Q$40,LL!$T$2:$T$40),"")</f>
        <v>MA</v>
      </c>
      <c r="E773" s="74">
        <f>IF(ISNUMBER(C773),LOOKUP(C773,LL!$Q$2:$Q$40,LL!$U$2:$U$40),"")</f>
        <v>40</v>
      </c>
      <c r="F773" s="366">
        <v>11</v>
      </c>
      <c r="G773" s="366">
        <v>2</v>
      </c>
      <c r="H773" s="366" t="s">
        <v>198</v>
      </c>
      <c r="I773" s="366" t="s">
        <v>187</v>
      </c>
      <c r="J773" s="366" t="s">
        <v>5</v>
      </c>
      <c r="K773" s="367" t="s">
        <v>2213</v>
      </c>
      <c r="L773" s="366">
        <v>4</v>
      </c>
      <c r="M773" s="366" t="s">
        <v>2179</v>
      </c>
      <c r="N773" s="366" t="s">
        <v>2214</v>
      </c>
      <c r="O773" s="366">
        <v>1</v>
      </c>
      <c r="P773" s="366">
        <v>2</v>
      </c>
      <c r="Q773" s="366">
        <v>0</v>
      </c>
      <c r="R773" s="366">
        <v>2</v>
      </c>
      <c r="S773" s="366">
        <v>7</v>
      </c>
      <c r="T773" s="366">
        <v>4</v>
      </c>
      <c r="U773" s="368"/>
      <c r="V773"/>
    </row>
    <row r="774" spans="1:22" s="2" customFormat="1" x14ac:dyDescent="0.25">
      <c r="A774" s="327"/>
      <c r="B774" s="73">
        <f t="shared" si="27"/>
        <v>773</v>
      </c>
      <c r="C774" s="363">
        <v>4</v>
      </c>
      <c r="D774" s="73" t="str">
        <f>IF(ISNUMBER(C774),LOOKUP(C774,LL!$Q$2:$Q$40,LL!$T$2:$T$40),"")</f>
        <v>MA</v>
      </c>
      <c r="E774" s="73">
        <f>IF(ISNUMBER(C774),LOOKUP(C774,LL!$Q$2:$Q$40,LL!$U$2:$U$40),"")</f>
        <v>40</v>
      </c>
      <c r="F774" s="363">
        <v>11</v>
      </c>
      <c r="G774" s="363">
        <v>3</v>
      </c>
      <c r="H774" s="363" t="s">
        <v>198</v>
      </c>
      <c r="I774" s="363" t="s">
        <v>187</v>
      </c>
      <c r="J774" s="363" t="s">
        <v>5</v>
      </c>
      <c r="K774" s="364" t="s">
        <v>2213</v>
      </c>
      <c r="L774" s="363">
        <v>1</v>
      </c>
      <c r="M774" s="363" t="s">
        <v>2179</v>
      </c>
      <c r="N774" s="363" t="s">
        <v>1770</v>
      </c>
      <c r="O774" s="363">
        <v>0</v>
      </c>
      <c r="P774" s="363">
        <v>0</v>
      </c>
      <c r="Q774" s="363">
        <v>0</v>
      </c>
      <c r="R774" s="363">
        <v>1</v>
      </c>
      <c r="S774" s="363">
        <v>3</v>
      </c>
      <c r="T774" s="363">
        <v>2</v>
      </c>
      <c r="U774" s="365"/>
      <c r="V774"/>
    </row>
    <row r="775" spans="1:22" s="2" customFormat="1" x14ac:dyDescent="0.25">
      <c r="A775" s="327"/>
      <c r="B775" s="74">
        <f t="shared" si="27"/>
        <v>774</v>
      </c>
      <c r="C775" s="366">
        <v>4</v>
      </c>
      <c r="D775" s="74" t="str">
        <f>IF(ISNUMBER(C775),LOOKUP(C775,LL!$Q$2:$Q$40,LL!$T$2:$T$40),"")</f>
        <v>MA</v>
      </c>
      <c r="E775" s="74">
        <f>IF(ISNUMBER(C775),LOOKUP(C775,LL!$Q$2:$Q$40,LL!$U$2:$U$40),"")</f>
        <v>40</v>
      </c>
      <c r="F775" s="366">
        <v>11</v>
      </c>
      <c r="G775" s="366">
        <v>4</v>
      </c>
      <c r="H775" s="366" t="s">
        <v>198</v>
      </c>
      <c r="I775" s="366" t="s">
        <v>187</v>
      </c>
      <c r="J775" s="366" t="s">
        <v>5</v>
      </c>
      <c r="K775" s="367" t="s">
        <v>2213</v>
      </c>
      <c r="L775" s="366">
        <v>5</v>
      </c>
      <c r="M775" s="366" t="s">
        <v>2179</v>
      </c>
      <c r="N775" s="366" t="s">
        <v>1768</v>
      </c>
      <c r="O775" s="366">
        <v>0</v>
      </c>
      <c r="P775" s="366">
        <v>0</v>
      </c>
      <c r="Q775" s="366">
        <v>0</v>
      </c>
      <c r="R775" s="366">
        <v>3</v>
      </c>
      <c r="S775" s="366">
        <v>19</v>
      </c>
      <c r="T775" s="366">
        <v>6</v>
      </c>
      <c r="U775" s="368"/>
      <c r="V775"/>
    </row>
    <row r="776" spans="1:22" s="2" customFormat="1" x14ac:dyDescent="0.25">
      <c r="A776" s="327"/>
      <c r="B776" s="73">
        <f t="shared" si="27"/>
        <v>775</v>
      </c>
      <c r="C776" s="363">
        <v>4</v>
      </c>
      <c r="D776" s="73" t="str">
        <f>IF(ISNUMBER(C776),LOOKUP(C776,LL!$Q$2:$Q$40,LL!$T$2:$T$40),"")</f>
        <v>MA</v>
      </c>
      <c r="E776" s="73">
        <f>IF(ISNUMBER(C776),LOOKUP(C776,LL!$Q$2:$Q$40,LL!$U$2:$U$40),"")</f>
        <v>40</v>
      </c>
      <c r="F776" s="363">
        <v>11</v>
      </c>
      <c r="G776" s="363">
        <v>5</v>
      </c>
      <c r="H776" s="363" t="s">
        <v>198</v>
      </c>
      <c r="I776" s="363" t="s">
        <v>187</v>
      </c>
      <c r="J776" s="363" t="s">
        <v>5</v>
      </c>
      <c r="K776" s="364" t="s">
        <v>2213</v>
      </c>
      <c r="L776" s="363">
        <v>1</v>
      </c>
      <c r="M776" s="363" t="s">
        <v>2179</v>
      </c>
      <c r="N776" s="363" t="s">
        <v>1771</v>
      </c>
      <c r="O776" s="363">
        <v>0</v>
      </c>
      <c r="P776" s="363">
        <v>0</v>
      </c>
      <c r="Q776" s="363">
        <v>0</v>
      </c>
      <c r="R776" s="363">
        <v>0</v>
      </c>
      <c r="S776" s="363">
        <v>0</v>
      </c>
      <c r="T776" s="363">
        <v>0</v>
      </c>
      <c r="U776" s="365"/>
      <c r="V776"/>
    </row>
    <row r="777" spans="1:22" s="2" customFormat="1" x14ac:dyDescent="0.25">
      <c r="A777" s="327"/>
      <c r="B777" s="74">
        <f t="shared" si="27"/>
        <v>776</v>
      </c>
      <c r="C777" s="366">
        <v>4</v>
      </c>
      <c r="D777" s="74" t="str">
        <f>IF(ISNUMBER(C777),LOOKUP(C777,LL!$Q$2:$Q$40,LL!$T$2:$T$40),"")</f>
        <v>MA</v>
      </c>
      <c r="E777" s="74">
        <f>IF(ISNUMBER(C777),LOOKUP(C777,LL!$Q$2:$Q$40,LL!$U$2:$U$40),"")</f>
        <v>40</v>
      </c>
      <c r="F777" s="366">
        <v>11</v>
      </c>
      <c r="G777" s="366">
        <v>6</v>
      </c>
      <c r="H777" s="366" t="s">
        <v>198</v>
      </c>
      <c r="I777" s="366" t="s">
        <v>187</v>
      </c>
      <c r="J777" s="366" t="s">
        <v>5</v>
      </c>
      <c r="K777" s="367" t="s">
        <v>2213</v>
      </c>
      <c r="L777" s="366">
        <v>1</v>
      </c>
      <c r="M777" s="366" t="s">
        <v>2179</v>
      </c>
      <c r="N777" s="366" t="s">
        <v>1778</v>
      </c>
      <c r="O777" s="366">
        <v>0</v>
      </c>
      <c r="P777" s="366">
        <v>0</v>
      </c>
      <c r="Q777" s="366">
        <v>0</v>
      </c>
      <c r="R777" s="366">
        <v>0</v>
      </c>
      <c r="S777" s="366">
        <v>0</v>
      </c>
      <c r="T777" s="366">
        <v>0</v>
      </c>
      <c r="U777" s="368"/>
      <c r="V777"/>
    </row>
    <row r="778" spans="1:22" s="2" customFormat="1" x14ac:dyDescent="0.25">
      <c r="A778" s="327"/>
      <c r="B778" s="73">
        <f t="shared" si="27"/>
        <v>777</v>
      </c>
      <c r="C778" s="363">
        <v>4</v>
      </c>
      <c r="D778" s="73" t="str">
        <f>IF(ISNUMBER(C778),LOOKUP(C778,LL!$Q$2:$Q$40,LL!$T$2:$T$40),"")</f>
        <v>MA</v>
      </c>
      <c r="E778" s="73">
        <f>IF(ISNUMBER(C778),LOOKUP(C778,LL!$Q$2:$Q$40,LL!$U$2:$U$40),"")</f>
        <v>40</v>
      </c>
      <c r="F778" s="363">
        <v>11</v>
      </c>
      <c r="G778" s="363">
        <v>7</v>
      </c>
      <c r="H778" s="363" t="s">
        <v>198</v>
      </c>
      <c r="I778" s="363" t="s">
        <v>187</v>
      </c>
      <c r="J778" s="363" t="s">
        <v>5</v>
      </c>
      <c r="K778" s="364" t="s">
        <v>2213</v>
      </c>
      <c r="L778" s="363">
        <v>0</v>
      </c>
      <c r="M778" s="363" t="s">
        <v>2179</v>
      </c>
      <c r="N778" s="363" t="s">
        <v>1779</v>
      </c>
      <c r="O778" s="363">
        <v>0</v>
      </c>
      <c r="P778" s="363">
        <v>0</v>
      </c>
      <c r="Q778" s="363">
        <v>0</v>
      </c>
      <c r="R778" s="363">
        <v>4</v>
      </c>
      <c r="S778" s="363">
        <v>17</v>
      </c>
      <c r="T778" s="363">
        <v>6</v>
      </c>
      <c r="U778" s="365"/>
      <c r="V778"/>
    </row>
    <row r="779" spans="1:22" s="2" customFormat="1" x14ac:dyDescent="0.25">
      <c r="A779" s="327">
        <v>17</v>
      </c>
      <c r="B779" s="74">
        <f t="shared" si="27"/>
        <v>778</v>
      </c>
      <c r="C779" s="366">
        <v>4</v>
      </c>
      <c r="D779" s="74" t="str">
        <f>IF(ISNUMBER(C779),LOOKUP(C779,LL!$Q$2:$Q$40,LL!$T$2:$T$40),"")</f>
        <v>MA</v>
      </c>
      <c r="E779" s="74">
        <f>IF(ISNUMBER(C779),LOOKUP(C779,LL!$Q$2:$Q$40,LL!$U$2:$U$40),"")</f>
        <v>40</v>
      </c>
      <c r="F779" s="366">
        <v>11</v>
      </c>
      <c r="G779" s="366">
        <v>0</v>
      </c>
      <c r="H779" s="366" t="s">
        <v>262</v>
      </c>
      <c r="I779" s="366" t="s">
        <v>187</v>
      </c>
      <c r="J779" s="366" t="s">
        <v>5</v>
      </c>
      <c r="K779" s="367" t="s">
        <v>350</v>
      </c>
      <c r="L779" s="366" t="s">
        <v>2184</v>
      </c>
      <c r="M779" s="366" t="s">
        <v>843</v>
      </c>
      <c r="N779" s="366" t="s">
        <v>2219</v>
      </c>
      <c r="O779" s="366">
        <v>1</v>
      </c>
      <c r="P779" s="366">
        <v>0</v>
      </c>
      <c r="Q779" s="366">
        <v>0</v>
      </c>
      <c r="R779" s="366">
        <v>0</v>
      </c>
      <c r="S779" s="366">
        <v>0</v>
      </c>
      <c r="T779" s="366">
        <v>0</v>
      </c>
      <c r="U779" s="368" t="s">
        <v>2222</v>
      </c>
      <c r="V779"/>
    </row>
    <row r="780" spans="1:22" s="2" customFormat="1" x14ac:dyDescent="0.25">
      <c r="A780" s="327"/>
      <c r="B780" s="73">
        <f t="shared" si="27"/>
        <v>779</v>
      </c>
      <c r="C780" s="363">
        <v>4</v>
      </c>
      <c r="D780" s="73" t="str">
        <f>IF(ISNUMBER(C780),LOOKUP(C780,LL!$Q$2:$Q$40,LL!$T$2:$T$40),"")</f>
        <v>MA</v>
      </c>
      <c r="E780" s="73">
        <f>IF(ISNUMBER(C780),LOOKUP(C780,LL!$Q$2:$Q$40,LL!$U$2:$U$40),"")</f>
        <v>40</v>
      </c>
      <c r="F780" s="363">
        <v>11</v>
      </c>
      <c r="G780" s="363">
        <v>1</v>
      </c>
      <c r="H780" s="363" t="s">
        <v>262</v>
      </c>
      <c r="I780" s="363" t="s">
        <v>187</v>
      </c>
      <c r="J780" s="363" t="s">
        <v>5</v>
      </c>
      <c r="K780" s="364" t="s">
        <v>350</v>
      </c>
      <c r="L780" s="363" t="s">
        <v>2184</v>
      </c>
      <c r="M780" s="363" t="s">
        <v>843</v>
      </c>
      <c r="N780" s="363" t="s">
        <v>2220</v>
      </c>
      <c r="O780" s="363">
        <v>4</v>
      </c>
      <c r="P780" s="363">
        <v>4</v>
      </c>
      <c r="Q780" s="363">
        <v>17</v>
      </c>
      <c r="R780" s="363">
        <v>2</v>
      </c>
      <c r="S780" s="363">
        <v>6</v>
      </c>
      <c r="T780" s="363">
        <v>2</v>
      </c>
      <c r="U780" s="365" t="s">
        <v>2223</v>
      </c>
      <c r="V780"/>
    </row>
    <row r="781" spans="1:22" s="2" customFormat="1" x14ac:dyDescent="0.25">
      <c r="A781" s="327"/>
      <c r="B781" s="74">
        <f t="shared" si="27"/>
        <v>780</v>
      </c>
      <c r="C781" s="366">
        <v>4</v>
      </c>
      <c r="D781" s="74" t="str">
        <f>IF(ISNUMBER(C781),LOOKUP(C781,LL!$Q$2:$Q$40,LL!$T$2:$T$40),"")</f>
        <v>MA</v>
      </c>
      <c r="E781" s="74">
        <f>IF(ISNUMBER(C781),LOOKUP(C781,LL!$Q$2:$Q$40,LL!$U$2:$U$40),"")</f>
        <v>40</v>
      </c>
      <c r="F781" s="366">
        <v>11</v>
      </c>
      <c r="G781" s="366">
        <v>2</v>
      </c>
      <c r="H781" s="366" t="s">
        <v>262</v>
      </c>
      <c r="I781" s="366" t="s">
        <v>187</v>
      </c>
      <c r="J781" s="366" t="s">
        <v>5</v>
      </c>
      <c r="K781" s="367" t="s">
        <v>350</v>
      </c>
      <c r="L781" s="366" t="s">
        <v>2184</v>
      </c>
      <c r="M781" s="366" t="s">
        <v>843</v>
      </c>
      <c r="N781" s="366" t="s">
        <v>2221</v>
      </c>
      <c r="O781" s="366">
        <v>4</v>
      </c>
      <c r="P781" s="366">
        <v>4</v>
      </c>
      <c r="Q781" s="366">
        <v>12</v>
      </c>
      <c r="R781" s="366">
        <v>2</v>
      </c>
      <c r="S781" s="366">
        <v>7</v>
      </c>
      <c r="T781" s="366">
        <v>3</v>
      </c>
      <c r="U781" s="368" t="s">
        <v>2224</v>
      </c>
      <c r="V781"/>
    </row>
    <row r="782" spans="1:22" s="2" customFormat="1" x14ac:dyDescent="0.25">
      <c r="A782" s="327">
        <v>25</v>
      </c>
      <c r="B782" s="73">
        <f t="shared" si="27"/>
        <v>781</v>
      </c>
      <c r="C782" s="363">
        <v>4</v>
      </c>
      <c r="D782" s="73" t="str">
        <f>IF(ISNUMBER(C782),LOOKUP(C782,LL!$Q$2:$Q$40,LL!$T$2:$T$40),"")</f>
        <v>MA</v>
      </c>
      <c r="E782" s="73">
        <f>IF(ISNUMBER(C782),LOOKUP(C782,LL!$Q$2:$Q$40,LL!$U$2:$U$40),"")</f>
        <v>40</v>
      </c>
      <c r="F782" s="363">
        <v>11</v>
      </c>
      <c r="G782" s="363">
        <v>0</v>
      </c>
      <c r="H782" s="363" t="s">
        <v>65</v>
      </c>
      <c r="I782" s="363" t="s">
        <v>191</v>
      </c>
      <c r="J782" s="363" t="s">
        <v>3</v>
      </c>
      <c r="K782" s="364" t="s">
        <v>195</v>
      </c>
      <c r="L782" s="363" t="s">
        <v>1289</v>
      </c>
      <c r="M782" s="363" t="s">
        <v>334</v>
      </c>
      <c r="N782" s="363" t="s">
        <v>981</v>
      </c>
      <c r="O782" s="363"/>
      <c r="P782" s="363"/>
      <c r="Q782" s="363"/>
      <c r="R782" s="363"/>
      <c r="S782" s="363"/>
      <c r="T782" s="363"/>
      <c r="U782" s="365" t="s">
        <v>2225</v>
      </c>
      <c r="V782"/>
    </row>
    <row r="783" spans="1:22" s="2" customFormat="1" x14ac:dyDescent="0.25">
      <c r="A783" s="327"/>
      <c r="B783" s="74">
        <f t="shared" si="27"/>
        <v>782</v>
      </c>
      <c r="C783" s="366">
        <v>4</v>
      </c>
      <c r="D783" s="74" t="str">
        <f>IF(ISNUMBER(C783),LOOKUP(C783,LL!$Q$2:$Q$40,LL!$T$2:$T$40),"")</f>
        <v>MA</v>
      </c>
      <c r="E783" s="74">
        <f>IF(ISNUMBER(C783),LOOKUP(C783,LL!$Q$2:$Q$40,LL!$U$2:$U$40),"")</f>
        <v>40</v>
      </c>
      <c r="F783" s="366">
        <v>11</v>
      </c>
      <c r="G783" s="366">
        <v>1</v>
      </c>
      <c r="H783" s="366" t="s">
        <v>65</v>
      </c>
      <c r="I783" s="366" t="s">
        <v>3</v>
      </c>
      <c r="J783" s="366" t="s">
        <v>191</v>
      </c>
      <c r="K783" s="367" t="s">
        <v>195</v>
      </c>
      <c r="L783" s="366" t="s">
        <v>215</v>
      </c>
      <c r="M783" s="366" t="s">
        <v>199</v>
      </c>
      <c r="N783" s="366" t="s">
        <v>981</v>
      </c>
      <c r="O783" s="366">
        <v>0.5</v>
      </c>
      <c r="P783" s="366">
        <v>0</v>
      </c>
      <c r="Q783" s="366">
        <v>0.4</v>
      </c>
      <c r="R783" s="366">
        <v>1</v>
      </c>
      <c r="S783" s="366">
        <v>-3</v>
      </c>
      <c r="T783" s="366">
        <v>0</v>
      </c>
      <c r="U783" s="368" t="s">
        <v>2226</v>
      </c>
      <c r="V783"/>
    </row>
    <row r="784" spans="1:22" s="2" customFormat="1" x14ac:dyDescent="0.25">
      <c r="A784" s="327">
        <v>8</v>
      </c>
      <c r="B784" s="73">
        <f t="shared" si="27"/>
        <v>783</v>
      </c>
      <c r="C784" s="363">
        <v>4</v>
      </c>
      <c r="D784" s="73" t="str">
        <f>IF(ISNUMBER(C784),LOOKUP(C784,LL!$Q$2:$Q$40,LL!$T$2:$T$40),"")</f>
        <v>MA</v>
      </c>
      <c r="E784" s="73">
        <f>IF(ISNUMBER(C784),LOOKUP(C784,LL!$Q$2:$Q$40,LL!$U$2:$U$40),"")</f>
        <v>40</v>
      </c>
      <c r="F784" s="363">
        <v>11</v>
      </c>
      <c r="G784" s="363">
        <v>1</v>
      </c>
      <c r="H784" s="363" t="s">
        <v>65</v>
      </c>
      <c r="I784" s="363" t="s">
        <v>3</v>
      </c>
      <c r="J784" s="363" t="s">
        <v>191</v>
      </c>
      <c r="K784" s="364" t="s">
        <v>195</v>
      </c>
      <c r="L784" s="363" t="s">
        <v>329</v>
      </c>
      <c r="M784" s="363" t="s">
        <v>199</v>
      </c>
      <c r="N784" s="363" t="s">
        <v>981</v>
      </c>
      <c r="O784" s="363">
        <v>1</v>
      </c>
      <c r="P784" s="363">
        <v>2</v>
      </c>
      <c r="Q784" s="363" t="s">
        <v>277</v>
      </c>
      <c r="R784" s="363">
        <v>-2</v>
      </c>
      <c r="S784" s="363" t="s">
        <v>277</v>
      </c>
      <c r="T784" s="363" t="s">
        <v>700</v>
      </c>
      <c r="U784" s="365" t="s">
        <v>2227</v>
      </c>
      <c r="V784"/>
    </row>
    <row r="785" spans="1:22" s="2" customFormat="1" x14ac:dyDescent="0.25">
      <c r="A785" s="327"/>
      <c r="B785" s="74">
        <f t="shared" si="27"/>
        <v>784</v>
      </c>
      <c r="C785" s="366">
        <v>4</v>
      </c>
      <c r="D785" s="74" t="str">
        <f>IF(ISNUMBER(C785),LOOKUP(C785,LL!$Q$2:$Q$40,LL!$T$2:$T$40),"")</f>
        <v>MA</v>
      </c>
      <c r="E785" s="74">
        <f>IF(ISNUMBER(C785),LOOKUP(C785,LL!$Q$2:$Q$40,LL!$U$2:$U$40),"")</f>
        <v>40</v>
      </c>
      <c r="F785" s="366">
        <v>11</v>
      </c>
      <c r="G785" s="366">
        <v>1</v>
      </c>
      <c r="H785" s="366" t="s">
        <v>65</v>
      </c>
      <c r="I785" s="366" t="s">
        <v>3</v>
      </c>
      <c r="J785" s="366" t="s">
        <v>191</v>
      </c>
      <c r="K785" s="367" t="s">
        <v>195</v>
      </c>
      <c r="L785" s="366" t="s">
        <v>329</v>
      </c>
      <c r="M785" s="366" t="s">
        <v>199</v>
      </c>
      <c r="N785" s="366" t="s">
        <v>981</v>
      </c>
      <c r="O785" s="366">
        <v>2</v>
      </c>
      <c r="P785" s="366">
        <v>2</v>
      </c>
      <c r="Q785" s="366" t="s">
        <v>277</v>
      </c>
      <c r="R785" s="366">
        <v>-2</v>
      </c>
      <c r="S785" s="366" t="s">
        <v>1601</v>
      </c>
      <c r="T785" s="366" t="s">
        <v>261</v>
      </c>
      <c r="U785" s="368" t="s">
        <v>2228</v>
      </c>
      <c r="V785"/>
    </row>
    <row r="786" spans="1:22" s="2" customFormat="1" x14ac:dyDescent="0.25">
      <c r="A786" s="327"/>
      <c r="B786" s="73">
        <f t="shared" si="27"/>
        <v>785</v>
      </c>
      <c r="C786" s="363">
        <v>4</v>
      </c>
      <c r="D786" s="73" t="str">
        <f>IF(ISNUMBER(C786),LOOKUP(C786,LL!$Q$2:$Q$40,LL!$T$2:$T$40),"")</f>
        <v>MA</v>
      </c>
      <c r="E786" s="73">
        <f>IF(ISNUMBER(C786),LOOKUP(C786,LL!$Q$2:$Q$40,LL!$U$2:$U$40),"")</f>
        <v>40</v>
      </c>
      <c r="F786" s="363">
        <v>11</v>
      </c>
      <c r="G786" s="363">
        <v>1</v>
      </c>
      <c r="H786" s="363" t="s">
        <v>65</v>
      </c>
      <c r="I786" s="363" t="s">
        <v>3</v>
      </c>
      <c r="J786" s="363" t="s">
        <v>191</v>
      </c>
      <c r="K786" s="364" t="s">
        <v>195</v>
      </c>
      <c r="L786" s="363" t="s">
        <v>329</v>
      </c>
      <c r="M786" s="363" t="s">
        <v>199</v>
      </c>
      <c r="N786" s="363" t="s">
        <v>981</v>
      </c>
      <c r="O786" s="363">
        <v>3</v>
      </c>
      <c r="P786" s="363">
        <v>2</v>
      </c>
      <c r="Q786" s="363" t="s">
        <v>1601</v>
      </c>
      <c r="R786" s="363">
        <v>-2</v>
      </c>
      <c r="S786" s="363" t="s">
        <v>939</v>
      </c>
      <c r="T786" s="363" t="s">
        <v>261</v>
      </c>
      <c r="U786" s="365" t="s">
        <v>2229</v>
      </c>
      <c r="V786"/>
    </row>
    <row r="787" spans="1:22" s="2" customFormat="1" x14ac:dyDescent="0.25">
      <c r="A787" s="327"/>
      <c r="B787" s="74">
        <f t="shared" si="27"/>
        <v>786</v>
      </c>
      <c r="C787" s="366">
        <v>4</v>
      </c>
      <c r="D787" s="74" t="str">
        <f>IF(ISNUMBER(C787),LOOKUP(C787,LL!$Q$2:$Q$40,LL!$T$2:$T$40),"")</f>
        <v>MA</v>
      </c>
      <c r="E787" s="74">
        <f>IF(ISNUMBER(C787),LOOKUP(C787,LL!$Q$2:$Q$40,LL!$U$2:$U$40),"")</f>
        <v>40</v>
      </c>
      <c r="F787" s="366">
        <v>11</v>
      </c>
      <c r="G787" s="366">
        <v>1</v>
      </c>
      <c r="H787" s="366" t="s">
        <v>65</v>
      </c>
      <c r="I787" s="366" t="s">
        <v>3</v>
      </c>
      <c r="J787" s="366" t="s">
        <v>191</v>
      </c>
      <c r="K787" s="367" t="s">
        <v>195</v>
      </c>
      <c r="L787" s="366" t="s">
        <v>329</v>
      </c>
      <c r="M787" s="366" t="s">
        <v>199</v>
      </c>
      <c r="N787" s="366" t="s">
        <v>981</v>
      </c>
      <c r="O787" s="366">
        <v>4</v>
      </c>
      <c r="P787" s="366">
        <v>1</v>
      </c>
      <c r="Q787" s="366" t="s">
        <v>1601</v>
      </c>
      <c r="R787" s="366">
        <v>-1</v>
      </c>
      <c r="S787" s="366" t="s">
        <v>189</v>
      </c>
      <c r="T787" s="366" t="s">
        <v>260</v>
      </c>
      <c r="U787" s="368" t="s">
        <v>2230</v>
      </c>
      <c r="V787"/>
    </row>
    <row r="788" spans="1:22" s="2" customFormat="1" x14ac:dyDescent="0.25">
      <c r="A788" s="327"/>
      <c r="B788" s="73">
        <f t="shared" si="27"/>
        <v>787</v>
      </c>
      <c r="C788" s="363">
        <v>4</v>
      </c>
      <c r="D788" s="73" t="str">
        <f>IF(ISNUMBER(C788),LOOKUP(C788,LL!$Q$2:$Q$40,LL!$T$2:$T$40),"")</f>
        <v>MA</v>
      </c>
      <c r="E788" s="73">
        <f>IF(ISNUMBER(C788),LOOKUP(C788,LL!$Q$2:$Q$40,LL!$U$2:$U$40),"")</f>
        <v>40</v>
      </c>
      <c r="F788" s="363">
        <v>11</v>
      </c>
      <c r="G788" s="363">
        <v>1</v>
      </c>
      <c r="H788" s="363" t="s">
        <v>65</v>
      </c>
      <c r="I788" s="363" t="s">
        <v>3</v>
      </c>
      <c r="J788" s="363" t="s">
        <v>191</v>
      </c>
      <c r="K788" s="364" t="s">
        <v>195</v>
      </c>
      <c r="L788" s="363" t="s">
        <v>329</v>
      </c>
      <c r="M788" s="363" t="s">
        <v>199</v>
      </c>
      <c r="N788" s="363" t="s">
        <v>981</v>
      </c>
      <c r="O788" s="363">
        <v>5</v>
      </c>
      <c r="P788" s="363">
        <v>1</v>
      </c>
      <c r="Q788" s="363" t="s">
        <v>1601</v>
      </c>
      <c r="R788" s="363">
        <v>-1</v>
      </c>
      <c r="S788" s="363" t="s">
        <v>277</v>
      </c>
      <c r="T788" s="363" t="s">
        <v>260</v>
      </c>
      <c r="U788" s="365" t="s">
        <v>2231</v>
      </c>
      <c r="V788"/>
    </row>
    <row r="789" spans="1:22" s="2" customFormat="1" x14ac:dyDescent="0.25">
      <c r="A789" s="327">
        <v>9</v>
      </c>
      <c r="B789" s="74">
        <f t="shared" si="27"/>
        <v>788</v>
      </c>
      <c r="C789" s="366">
        <v>4</v>
      </c>
      <c r="D789" s="74" t="str">
        <f>IF(ISNUMBER(C789),LOOKUP(C789,LL!$Q$2:$Q$40,LL!$T$2:$T$40),"")</f>
        <v>MA</v>
      </c>
      <c r="E789" s="74">
        <f>IF(ISNUMBER(C789),LOOKUP(C789,LL!$Q$2:$Q$40,LL!$U$2:$U$40),"")</f>
        <v>40</v>
      </c>
      <c r="F789" s="366">
        <v>11</v>
      </c>
      <c r="G789" s="366">
        <v>1</v>
      </c>
      <c r="H789" s="366" t="s">
        <v>65</v>
      </c>
      <c r="I789" s="366" t="s">
        <v>191</v>
      </c>
      <c r="J789" s="366" t="s">
        <v>3</v>
      </c>
      <c r="K789" s="367" t="s">
        <v>195</v>
      </c>
      <c r="L789" s="366" t="s">
        <v>251</v>
      </c>
      <c r="M789" s="366" t="s">
        <v>199</v>
      </c>
      <c r="N789" s="366" t="s">
        <v>981</v>
      </c>
      <c r="O789" s="370" t="s">
        <v>2232</v>
      </c>
      <c r="P789" s="366">
        <v>3</v>
      </c>
      <c r="Q789" s="366">
        <v>1</v>
      </c>
      <c r="R789" s="366">
        <v>1</v>
      </c>
      <c r="S789" s="366">
        <v>0</v>
      </c>
      <c r="T789" s="366">
        <v>0</v>
      </c>
      <c r="U789" s="368" t="s">
        <v>2233</v>
      </c>
      <c r="V789"/>
    </row>
    <row r="790" spans="1:22" s="2" customFormat="1" x14ac:dyDescent="0.25">
      <c r="A790" s="327"/>
      <c r="B790" s="73">
        <f t="shared" si="27"/>
        <v>789</v>
      </c>
      <c r="C790" s="363">
        <v>4</v>
      </c>
      <c r="D790" s="73" t="str">
        <f>IF(ISNUMBER(C790),LOOKUP(C790,LL!$Q$2:$Q$40,LL!$T$2:$T$40),"")</f>
        <v>MA</v>
      </c>
      <c r="E790" s="73">
        <f>IF(ISNUMBER(C790),LOOKUP(C790,LL!$Q$2:$Q$40,LL!$U$2:$U$40),"")</f>
        <v>40</v>
      </c>
      <c r="F790" s="363">
        <v>11</v>
      </c>
      <c r="G790" s="363">
        <v>1</v>
      </c>
      <c r="H790" s="363" t="s">
        <v>65</v>
      </c>
      <c r="I790" s="363" t="s">
        <v>3</v>
      </c>
      <c r="J790" s="363" t="s">
        <v>191</v>
      </c>
      <c r="K790" s="364" t="s">
        <v>195</v>
      </c>
      <c r="L790" s="363" t="s">
        <v>251</v>
      </c>
      <c r="M790" s="363" t="s">
        <v>199</v>
      </c>
      <c r="N790" s="363" t="s">
        <v>981</v>
      </c>
      <c r="O790" s="371" t="s">
        <v>2234</v>
      </c>
      <c r="P790" s="363">
        <v>6</v>
      </c>
      <c r="Q790" s="363">
        <v>4</v>
      </c>
      <c r="R790" s="363">
        <v>4</v>
      </c>
      <c r="S790" s="363">
        <v>0</v>
      </c>
      <c r="T790" s="363">
        <v>0</v>
      </c>
      <c r="U790" s="365" t="s">
        <v>2235</v>
      </c>
      <c r="V790"/>
    </row>
    <row r="791" spans="1:22" s="2" customFormat="1" x14ac:dyDescent="0.25">
      <c r="A791" s="327">
        <v>35</v>
      </c>
      <c r="B791" s="74">
        <f t="shared" si="27"/>
        <v>790</v>
      </c>
      <c r="C791" s="366">
        <v>4</v>
      </c>
      <c r="D791" s="74" t="str">
        <f>IF(ISNUMBER(C791),LOOKUP(C791,LL!$Q$2:$Q$40,LL!$T$2:$T$40),"")</f>
        <v>MA</v>
      </c>
      <c r="E791" s="74">
        <f>IF(ISNUMBER(C791),LOOKUP(C791,LL!$Q$2:$Q$40,LL!$U$2:$U$40),"")</f>
        <v>40</v>
      </c>
      <c r="F791" s="366">
        <v>11</v>
      </c>
      <c r="G791" s="366">
        <v>1</v>
      </c>
      <c r="H791" s="366" t="s">
        <v>65</v>
      </c>
      <c r="I791" s="366" t="s">
        <v>3</v>
      </c>
      <c r="J791" s="366" t="s">
        <v>191</v>
      </c>
      <c r="K791" s="367" t="s">
        <v>195</v>
      </c>
      <c r="L791" s="366" t="s">
        <v>577</v>
      </c>
      <c r="M791" s="366" t="s">
        <v>199</v>
      </c>
      <c r="N791" s="366" t="s">
        <v>981</v>
      </c>
      <c r="O791" s="366">
        <v>0</v>
      </c>
      <c r="P791" s="366">
        <v>1</v>
      </c>
      <c r="Q791" s="366">
        <v>0</v>
      </c>
      <c r="R791" s="366">
        <v>0</v>
      </c>
      <c r="S791" s="366">
        <v>0</v>
      </c>
      <c r="T791" s="366">
        <v>1</v>
      </c>
      <c r="U791" s="368" t="s">
        <v>2236</v>
      </c>
      <c r="V791"/>
    </row>
    <row r="792" spans="1:22" s="2" customFormat="1" x14ac:dyDescent="0.25">
      <c r="A792" s="327"/>
      <c r="B792" s="73">
        <f t="shared" si="27"/>
        <v>791</v>
      </c>
      <c r="C792" s="363">
        <v>4</v>
      </c>
      <c r="D792" s="73" t="str">
        <f>IF(ISNUMBER(C792),LOOKUP(C792,LL!$Q$2:$Q$40,LL!$T$2:$T$40),"")</f>
        <v>MA</v>
      </c>
      <c r="E792" s="73">
        <f>IF(ISNUMBER(C792),LOOKUP(C792,LL!$Q$2:$Q$40,LL!$U$2:$U$40),"")</f>
        <v>40</v>
      </c>
      <c r="F792" s="363">
        <v>11</v>
      </c>
      <c r="G792" s="363">
        <v>1</v>
      </c>
      <c r="H792" s="363" t="s">
        <v>65</v>
      </c>
      <c r="I792" s="363" t="s">
        <v>191</v>
      </c>
      <c r="J792" s="363" t="s">
        <v>3</v>
      </c>
      <c r="K792" s="364" t="s">
        <v>195</v>
      </c>
      <c r="L792" s="363" t="s">
        <v>577</v>
      </c>
      <c r="M792" s="363" t="s">
        <v>199</v>
      </c>
      <c r="N792" s="363" t="s">
        <v>981</v>
      </c>
      <c r="O792" s="363">
        <v>0</v>
      </c>
      <c r="P792" s="363">
        <v>1</v>
      </c>
      <c r="Q792" s="363">
        <v>0</v>
      </c>
      <c r="R792" s="363">
        <v>0</v>
      </c>
      <c r="S792" s="363">
        <v>1</v>
      </c>
      <c r="T792" s="363">
        <v>0</v>
      </c>
      <c r="U792" s="365" t="s">
        <v>2237</v>
      </c>
      <c r="V792"/>
    </row>
    <row r="793" spans="1:22" s="2" customFormat="1" x14ac:dyDescent="0.25">
      <c r="A793" s="327">
        <v>25</v>
      </c>
      <c r="B793" s="74">
        <f t="shared" si="27"/>
        <v>792</v>
      </c>
      <c r="C793" s="366">
        <v>4</v>
      </c>
      <c r="D793" s="74" t="str">
        <f>IF(ISNUMBER(C793),LOOKUP(C793,LL!$Q$2:$Q$40,LL!$T$2:$T$40),"")</f>
        <v>MA</v>
      </c>
      <c r="E793" s="74">
        <f>IF(ISNUMBER(C793),LOOKUP(C793,LL!$Q$2:$Q$40,LL!$U$2:$U$40),"")</f>
        <v>40</v>
      </c>
      <c r="F793" s="366">
        <v>11</v>
      </c>
      <c r="G793" s="366">
        <v>2</v>
      </c>
      <c r="H793" s="366" t="s">
        <v>65</v>
      </c>
      <c r="I793" s="366" t="s">
        <v>3</v>
      </c>
      <c r="J793" s="366" t="s">
        <v>191</v>
      </c>
      <c r="K793" s="367" t="s">
        <v>195</v>
      </c>
      <c r="L793" s="366" t="s">
        <v>215</v>
      </c>
      <c r="M793" s="366" t="s">
        <v>969</v>
      </c>
      <c r="N793" s="366" t="s">
        <v>981</v>
      </c>
      <c r="O793" s="366">
        <v>0.5</v>
      </c>
      <c r="P793" s="366">
        <v>1</v>
      </c>
      <c r="Q793" s="366">
        <v>0.4</v>
      </c>
      <c r="R793" s="366">
        <v>0</v>
      </c>
      <c r="S793" s="366">
        <v>8</v>
      </c>
      <c r="T793" s="366">
        <v>0</v>
      </c>
      <c r="U793" s="368" t="s">
        <v>2238</v>
      </c>
      <c r="V793"/>
    </row>
    <row r="794" spans="1:22" s="2" customFormat="1" x14ac:dyDescent="0.25">
      <c r="A794" s="327">
        <v>35</v>
      </c>
      <c r="B794" s="73">
        <f t="shared" si="27"/>
        <v>793</v>
      </c>
      <c r="C794" s="363">
        <v>4</v>
      </c>
      <c r="D794" s="73" t="str">
        <f>IF(ISNUMBER(C794),LOOKUP(C794,LL!$Q$2:$Q$40,LL!$T$2:$T$40),"")</f>
        <v>MA</v>
      </c>
      <c r="E794" s="73">
        <f>IF(ISNUMBER(C794),LOOKUP(C794,LL!$Q$2:$Q$40,LL!$U$2:$U$40),"")</f>
        <v>40</v>
      </c>
      <c r="F794" s="363">
        <v>11</v>
      </c>
      <c r="G794" s="363">
        <v>2</v>
      </c>
      <c r="H794" s="363" t="s">
        <v>65</v>
      </c>
      <c r="I794" s="363" t="s">
        <v>3</v>
      </c>
      <c r="J794" s="363" t="s">
        <v>191</v>
      </c>
      <c r="K794" s="364" t="s">
        <v>195</v>
      </c>
      <c r="L794" s="363" t="s">
        <v>577</v>
      </c>
      <c r="M794" s="363" t="s">
        <v>969</v>
      </c>
      <c r="N794" s="363" t="s">
        <v>981</v>
      </c>
      <c r="O794" s="363">
        <v>2</v>
      </c>
      <c r="P794" s="363">
        <v>0</v>
      </c>
      <c r="Q794" s="363">
        <v>0</v>
      </c>
      <c r="R794" s="363">
        <v>0</v>
      </c>
      <c r="S794" s="363">
        <v>2</v>
      </c>
      <c r="T794" s="363">
        <v>0</v>
      </c>
      <c r="U794" s="365" t="s">
        <v>2239</v>
      </c>
      <c r="V794"/>
    </row>
    <row r="795" spans="1:22" s="2" customFormat="1" x14ac:dyDescent="0.25">
      <c r="A795" s="327"/>
      <c r="B795" s="74">
        <f t="shared" si="27"/>
        <v>794</v>
      </c>
      <c r="C795" s="366">
        <v>4</v>
      </c>
      <c r="D795" s="74" t="str">
        <f>IF(ISNUMBER(C795),LOOKUP(C795,LL!$Q$2:$Q$40,LL!$T$2:$T$40),"")</f>
        <v>MA</v>
      </c>
      <c r="E795" s="74">
        <f>IF(ISNUMBER(C795),LOOKUP(C795,LL!$Q$2:$Q$40,LL!$U$2:$U$40),"")</f>
        <v>40</v>
      </c>
      <c r="F795" s="366">
        <v>11</v>
      </c>
      <c r="G795" s="366">
        <v>2</v>
      </c>
      <c r="H795" s="366" t="s">
        <v>65</v>
      </c>
      <c r="I795" s="366" t="s">
        <v>191</v>
      </c>
      <c r="J795" s="366" t="s">
        <v>3</v>
      </c>
      <c r="K795" s="367" t="s">
        <v>195</v>
      </c>
      <c r="L795" s="366" t="s">
        <v>577</v>
      </c>
      <c r="M795" s="366" t="s">
        <v>969</v>
      </c>
      <c r="N795" s="366" t="s">
        <v>981</v>
      </c>
      <c r="O795" s="366">
        <v>1</v>
      </c>
      <c r="P795" s="366">
        <v>2</v>
      </c>
      <c r="Q795" s="366">
        <v>0</v>
      </c>
      <c r="R795" s="366">
        <v>1</v>
      </c>
      <c r="S795" s="366">
        <v>1</v>
      </c>
      <c r="T795" s="366">
        <v>1</v>
      </c>
      <c r="U795" s="368" t="s">
        <v>2240</v>
      </c>
      <c r="V795"/>
    </row>
    <row r="796" spans="1:22" s="2" customFormat="1" x14ac:dyDescent="0.25">
      <c r="A796" s="327">
        <v>25</v>
      </c>
      <c r="B796" s="73">
        <f t="shared" si="27"/>
        <v>795</v>
      </c>
      <c r="C796" s="363">
        <v>4</v>
      </c>
      <c r="D796" s="73" t="str">
        <f>IF(ISNUMBER(C796),LOOKUP(C796,LL!$Q$2:$Q$40,LL!$T$2:$T$40),"")</f>
        <v>MA</v>
      </c>
      <c r="E796" s="73">
        <f>IF(ISNUMBER(C796),LOOKUP(C796,LL!$Q$2:$Q$40,LL!$U$2:$U$40),"")</f>
        <v>40</v>
      </c>
      <c r="F796" s="363">
        <v>11</v>
      </c>
      <c r="G796" s="363">
        <v>3</v>
      </c>
      <c r="H796" s="363" t="s">
        <v>65</v>
      </c>
      <c r="I796" s="363" t="s">
        <v>3</v>
      </c>
      <c r="J796" s="363" t="s">
        <v>191</v>
      </c>
      <c r="K796" s="364" t="s">
        <v>195</v>
      </c>
      <c r="L796" s="363" t="s">
        <v>215</v>
      </c>
      <c r="M796" s="363" t="s">
        <v>199</v>
      </c>
      <c r="N796" s="363" t="s">
        <v>981</v>
      </c>
      <c r="O796" s="363">
        <v>0.5</v>
      </c>
      <c r="P796" s="363">
        <v>1</v>
      </c>
      <c r="Q796" s="363">
        <v>0.4</v>
      </c>
      <c r="R796" s="363">
        <v>1</v>
      </c>
      <c r="S796" s="363">
        <v>-1</v>
      </c>
      <c r="T796" s="363">
        <v>-1</v>
      </c>
      <c r="U796" s="365" t="s">
        <v>2241</v>
      </c>
      <c r="V796"/>
    </row>
    <row r="797" spans="1:22" s="2" customFormat="1" x14ac:dyDescent="0.25">
      <c r="A797" s="327">
        <v>8</v>
      </c>
      <c r="B797" s="74">
        <f t="shared" si="27"/>
        <v>796</v>
      </c>
      <c r="C797" s="366">
        <v>4</v>
      </c>
      <c r="D797" s="74" t="str">
        <f>IF(ISNUMBER(C797),LOOKUP(C797,LL!$Q$2:$Q$40,LL!$T$2:$T$40),"")</f>
        <v>MA</v>
      </c>
      <c r="E797" s="74">
        <f>IF(ISNUMBER(C797),LOOKUP(C797,LL!$Q$2:$Q$40,LL!$U$2:$U$40),"")</f>
        <v>40</v>
      </c>
      <c r="F797" s="366">
        <v>11</v>
      </c>
      <c r="G797" s="366">
        <v>3</v>
      </c>
      <c r="H797" s="366" t="s">
        <v>65</v>
      </c>
      <c r="I797" s="366" t="s">
        <v>3</v>
      </c>
      <c r="J797" s="366" t="s">
        <v>191</v>
      </c>
      <c r="K797" s="367" t="s">
        <v>195</v>
      </c>
      <c r="L797" s="366" t="s">
        <v>329</v>
      </c>
      <c r="M797" s="366" t="s">
        <v>199</v>
      </c>
      <c r="N797" s="366" t="s">
        <v>981</v>
      </c>
      <c r="O797" s="366">
        <v>1</v>
      </c>
      <c r="P797" s="366">
        <v>3</v>
      </c>
      <c r="Q797" s="366" t="s">
        <v>939</v>
      </c>
      <c r="R797" s="366">
        <v>-3</v>
      </c>
      <c r="S797" s="366" t="s">
        <v>1601</v>
      </c>
      <c r="T797" s="366" t="s">
        <v>260</v>
      </c>
      <c r="U797" s="368" t="s">
        <v>2242</v>
      </c>
      <c r="V797"/>
    </row>
    <row r="798" spans="1:22" s="2" customFormat="1" x14ac:dyDescent="0.25">
      <c r="A798" s="327"/>
      <c r="B798" s="73">
        <f t="shared" si="27"/>
        <v>797</v>
      </c>
      <c r="C798" s="363">
        <v>4</v>
      </c>
      <c r="D798" s="73" t="str">
        <f>IF(ISNUMBER(C798),LOOKUP(C798,LL!$Q$2:$Q$40,LL!$T$2:$T$40),"")</f>
        <v>MA</v>
      </c>
      <c r="E798" s="73">
        <f>IF(ISNUMBER(C798),LOOKUP(C798,LL!$Q$2:$Q$40,LL!$U$2:$U$40),"")</f>
        <v>40</v>
      </c>
      <c r="F798" s="363">
        <v>11</v>
      </c>
      <c r="G798" s="363">
        <v>3</v>
      </c>
      <c r="H798" s="363" t="s">
        <v>65</v>
      </c>
      <c r="I798" s="363" t="s">
        <v>192</v>
      </c>
      <c r="J798" s="363" t="s">
        <v>191</v>
      </c>
      <c r="K798" s="364" t="s">
        <v>195</v>
      </c>
      <c r="L798" s="363" t="s">
        <v>329</v>
      </c>
      <c r="M798" s="363" t="s">
        <v>199</v>
      </c>
      <c r="N798" s="363" t="s">
        <v>981</v>
      </c>
      <c r="O798" s="363">
        <v>2</v>
      </c>
      <c r="P798" s="363">
        <v>2</v>
      </c>
      <c r="Q798" s="363" t="s">
        <v>189</v>
      </c>
      <c r="R798" s="363">
        <v>-2</v>
      </c>
      <c r="S798" s="363" t="s">
        <v>939</v>
      </c>
      <c r="T798" s="363" t="s">
        <v>261</v>
      </c>
      <c r="U798" s="365" t="s">
        <v>2243</v>
      </c>
      <c r="V798"/>
    </row>
    <row r="799" spans="1:22" s="2" customFormat="1" x14ac:dyDescent="0.25">
      <c r="A799" s="327">
        <v>9</v>
      </c>
      <c r="B799" s="74">
        <f t="shared" si="27"/>
        <v>798</v>
      </c>
      <c r="C799" s="366">
        <v>4</v>
      </c>
      <c r="D799" s="74" t="str">
        <f>IF(ISNUMBER(C799),LOOKUP(C799,LL!$Q$2:$Q$40,LL!$T$2:$T$40),"")</f>
        <v>MA</v>
      </c>
      <c r="E799" s="74">
        <f>IF(ISNUMBER(C799),LOOKUP(C799,LL!$Q$2:$Q$40,LL!$U$2:$U$40),"")</f>
        <v>40</v>
      </c>
      <c r="F799" s="366">
        <v>11</v>
      </c>
      <c r="G799" s="366">
        <v>3</v>
      </c>
      <c r="H799" s="366" t="s">
        <v>65</v>
      </c>
      <c r="I799" s="366" t="s">
        <v>191</v>
      </c>
      <c r="J799" s="366" t="s">
        <v>192</v>
      </c>
      <c r="K799" s="367" t="s">
        <v>195</v>
      </c>
      <c r="L799" s="366" t="s">
        <v>251</v>
      </c>
      <c r="M799" s="366" t="s">
        <v>199</v>
      </c>
      <c r="N799" s="366" t="s">
        <v>981</v>
      </c>
      <c r="O799" s="370" t="s">
        <v>2244</v>
      </c>
      <c r="P799" s="366">
        <v>2</v>
      </c>
      <c r="Q799" s="366">
        <v>3</v>
      </c>
      <c r="R799" s="366">
        <v>2</v>
      </c>
      <c r="S799" s="366">
        <v>0</v>
      </c>
      <c r="T799" s="366">
        <v>0</v>
      </c>
      <c r="U799" s="368" t="s">
        <v>2245</v>
      </c>
      <c r="V799"/>
    </row>
    <row r="800" spans="1:22" s="2" customFormat="1" x14ac:dyDescent="0.25">
      <c r="A800" s="327"/>
      <c r="B800" s="73">
        <f t="shared" si="27"/>
        <v>799</v>
      </c>
      <c r="C800" s="363">
        <v>4</v>
      </c>
      <c r="D800" s="73" t="str">
        <f>IF(ISNUMBER(C800),LOOKUP(C800,LL!$Q$2:$Q$40,LL!$T$2:$T$40),"")</f>
        <v>MA</v>
      </c>
      <c r="E800" s="73">
        <f>IF(ISNUMBER(C800),LOOKUP(C800,LL!$Q$2:$Q$40,LL!$U$2:$U$40),"")</f>
        <v>40</v>
      </c>
      <c r="F800" s="363">
        <v>11</v>
      </c>
      <c r="G800" s="363">
        <v>3</v>
      </c>
      <c r="H800" s="363" t="s">
        <v>65</v>
      </c>
      <c r="I800" s="363" t="s">
        <v>3</v>
      </c>
      <c r="J800" s="363" t="s">
        <v>191</v>
      </c>
      <c r="K800" s="364" t="s">
        <v>195</v>
      </c>
      <c r="L800" s="363" t="s">
        <v>251</v>
      </c>
      <c r="M800" s="363" t="s">
        <v>199</v>
      </c>
      <c r="N800" s="363" t="s">
        <v>981</v>
      </c>
      <c r="O800" s="371" t="s">
        <v>2234</v>
      </c>
      <c r="P800" s="363">
        <v>6</v>
      </c>
      <c r="Q800" s="363">
        <v>1</v>
      </c>
      <c r="R800" s="363">
        <v>1</v>
      </c>
      <c r="S800" s="363">
        <v>0</v>
      </c>
      <c r="T800" s="363">
        <v>0</v>
      </c>
      <c r="U800" s="365" t="s">
        <v>2246</v>
      </c>
      <c r="V800"/>
    </row>
    <row r="801" spans="1:22" s="2" customFormat="1" x14ac:dyDescent="0.25">
      <c r="A801" s="327">
        <v>35</v>
      </c>
      <c r="B801" s="74">
        <f t="shared" si="27"/>
        <v>800</v>
      </c>
      <c r="C801" s="366">
        <v>4</v>
      </c>
      <c r="D801" s="74" t="str">
        <f>IF(ISNUMBER(C801),LOOKUP(C801,LL!$Q$2:$Q$40,LL!$T$2:$T$40),"")</f>
        <v>MA</v>
      </c>
      <c r="E801" s="74">
        <f>IF(ISNUMBER(C801),LOOKUP(C801,LL!$Q$2:$Q$40,LL!$U$2:$U$40),"")</f>
        <v>40</v>
      </c>
      <c r="F801" s="366">
        <v>11</v>
      </c>
      <c r="G801" s="366">
        <v>3</v>
      </c>
      <c r="H801" s="366" t="s">
        <v>65</v>
      </c>
      <c r="I801" s="366" t="s">
        <v>192</v>
      </c>
      <c r="J801" s="366" t="s">
        <v>191</v>
      </c>
      <c r="K801" s="367" t="s">
        <v>195</v>
      </c>
      <c r="L801" s="366" t="s">
        <v>577</v>
      </c>
      <c r="M801" s="366" t="s">
        <v>199</v>
      </c>
      <c r="N801" s="366" t="s">
        <v>981</v>
      </c>
      <c r="O801" s="366">
        <v>0</v>
      </c>
      <c r="P801" s="366">
        <v>0</v>
      </c>
      <c r="Q801" s="366">
        <v>0</v>
      </c>
      <c r="R801" s="366">
        <v>0</v>
      </c>
      <c r="S801" s="366">
        <v>0</v>
      </c>
      <c r="T801" s="366">
        <v>0</v>
      </c>
      <c r="U801" s="368"/>
      <c r="V801"/>
    </row>
    <row r="802" spans="1:22" s="2" customFormat="1" x14ac:dyDescent="0.25">
      <c r="A802" s="327"/>
      <c r="B802" s="73">
        <f t="shared" si="27"/>
        <v>801</v>
      </c>
      <c r="C802" s="363">
        <v>4</v>
      </c>
      <c r="D802" s="73" t="str">
        <f>IF(ISNUMBER(C802),LOOKUP(C802,LL!$Q$2:$Q$40,LL!$T$2:$T$40),"")</f>
        <v>MA</v>
      </c>
      <c r="E802" s="73">
        <f>IF(ISNUMBER(C802),LOOKUP(C802,LL!$Q$2:$Q$40,LL!$U$2:$U$40),"")</f>
        <v>40</v>
      </c>
      <c r="F802" s="363">
        <v>11</v>
      </c>
      <c r="G802" s="363">
        <v>3</v>
      </c>
      <c r="H802" s="363" t="s">
        <v>65</v>
      </c>
      <c r="I802" s="363" t="s">
        <v>191</v>
      </c>
      <c r="J802" s="363" t="s">
        <v>192</v>
      </c>
      <c r="K802" s="364" t="s">
        <v>195</v>
      </c>
      <c r="L802" s="363" t="s">
        <v>577</v>
      </c>
      <c r="M802" s="363" t="s">
        <v>199</v>
      </c>
      <c r="N802" s="363" t="s">
        <v>981</v>
      </c>
      <c r="O802" s="363">
        <v>1</v>
      </c>
      <c r="P802" s="363">
        <v>0</v>
      </c>
      <c r="Q802" s="363">
        <v>3</v>
      </c>
      <c r="R802" s="363">
        <v>1</v>
      </c>
      <c r="S802" s="363">
        <v>0</v>
      </c>
      <c r="T802" s="363">
        <v>1</v>
      </c>
      <c r="U802" s="365" t="s">
        <v>2247</v>
      </c>
      <c r="V802"/>
    </row>
    <row r="803" spans="1:22" s="2" customFormat="1" x14ac:dyDescent="0.25">
      <c r="A803" s="327">
        <v>25</v>
      </c>
      <c r="B803" s="74">
        <f t="shared" si="27"/>
        <v>802</v>
      </c>
      <c r="C803" s="366">
        <v>4</v>
      </c>
      <c r="D803" s="74" t="str">
        <f>IF(ISNUMBER(C803),LOOKUP(C803,LL!$Q$2:$Q$40,LL!$T$2:$T$40),"")</f>
        <v>MA</v>
      </c>
      <c r="E803" s="74">
        <f>IF(ISNUMBER(C803),LOOKUP(C803,LL!$Q$2:$Q$40,LL!$U$2:$U$40),"")</f>
        <v>40</v>
      </c>
      <c r="F803" s="366">
        <v>11</v>
      </c>
      <c r="G803" s="366">
        <v>4</v>
      </c>
      <c r="H803" s="366" t="s">
        <v>65</v>
      </c>
      <c r="I803" s="366" t="s">
        <v>3</v>
      </c>
      <c r="J803" s="366" t="s">
        <v>191</v>
      </c>
      <c r="K803" s="367" t="s">
        <v>195</v>
      </c>
      <c r="L803" s="366" t="s">
        <v>215</v>
      </c>
      <c r="M803" s="366" t="s">
        <v>199</v>
      </c>
      <c r="N803" s="366" t="s">
        <v>981</v>
      </c>
      <c r="O803" s="366">
        <v>0.5</v>
      </c>
      <c r="P803" s="366">
        <v>1</v>
      </c>
      <c r="Q803" s="366">
        <v>0.4</v>
      </c>
      <c r="R803" s="366">
        <v>1</v>
      </c>
      <c r="S803" s="366">
        <v>2</v>
      </c>
      <c r="T803" s="366">
        <v>1</v>
      </c>
      <c r="U803" s="368" t="s">
        <v>2248</v>
      </c>
      <c r="V803"/>
    </row>
    <row r="804" spans="1:22" s="2" customFormat="1" x14ac:dyDescent="0.25">
      <c r="A804" s="327">
        <v>8</v>
      </c>
      <c r="B804" s="73">
        <f t="shared" si="27"/>
        <v>803</v>
      </c>
      <c r="C804" s="363">
        <v>4</v>
      </c>
      <c r="D804" s="73" t="str">
        <f>IF(ISNUMBER(C804),LOOKUP(C804,LL!$Q$2:$Q$40,LL!$T$2:$T$40),"")</f>
        <v>MA</v>
      </c>
      <c r="E804" s="73">
        <f>IF(ISNUMBER(C804),LOOKUP(C804,LL!$Q$2:$Q$40,LL!$U$2:$U$40),"")</f>
        <v>40</v>
      </c>
      <c r="F804" s="363">
        <v>11</v>
      </c>
      <c r="G804" s="363">
        <v>4</v>
      </c>
      <c r="H804" s="363" t="s">
        <v>65</v>
      </c>
      <c r="I804" s="363" t="s">
        <v>3</v>
      </c>
      <c r="J804" s="363" t="s">
        <v>191</v>
      </c>
      <c r="K804" s="364" t="s">
        <v>195</v>
      </c>
      <c r="L804" s="363" t="s">
        <v>329</v>
      </c>
      <c r="M804" s="363" t="s">
        <v>199</v>
      </c>
      <c r="N804" s="363" t="s">
        <v>981</v>
      </c>
      <c r="O804" s="363">
        <v>1</v>
      </c>
      <c r="P804" s="363">
        <v>-1</v>
      </c>
      <c r="Q804" s="363" t="s">
        <v>1601</v>
      </c>
      <c r="R804" s="363">
        <v>2</v>
      </c>
      <c r="S804" s="363" t="s">
        <v>939</v>
      </c>
      <c r="T804" s="363" t="s">
        <v>261</v>
      </c>
      <c r="U804" s="365" t="s">
        <v>2249</v>
      </c>
      <c r="V804"/>
    </row>
    <row r="805" spans="1:22" s="2" customFormat="1" x14ac:dyDescent="0.25">
      <c r="A805" s="327">
        <v>9</v>
      </c>
      <c r="B805" s="74">
        <f t="shared" si="27"/>
        <v>804</v>
      </c>
      <c r="C805" s="366">
        <v>4</v>
      </c>
      <c r="D805" s="74" t="str">
        <f>IF(ISNUMBER(C805),LOOKUP(C805,LL!$Q$2:$Q$40,LL!$T$2:$T$40),"")</f>
        <v>MA</v>
      </c>
      <c r="E805" s="74">
        <f>IF(ISNUMBER(C805),LOOKUP(C805,LL!$Q$2:$Q$40,LL!$U$2:$U$40),"")</f>
        <v>40</v>
      </c>
      <c r="F805" s="366">
        <v>11</v>
      </c>
      <c r="G805" s="366">
        <v>4</v>
      </c>
      <c r="H805" s="366" t="s">
        <v>65</v>
      </c>
      <c r="I805" s="366" t="s">
        <v>191</v>
      </c>
      <c r="J805" s="366" t="s">
        <v>3</v>
      </c>
      <c r="K805" s="367" t="s">
        <v>195</v>
      </c>
      <c r="L805" s="366" t="s">
        <v>251</v>
      </c>
      <c r="M805" s="366" t="s">
        <v>199</v>
      </c>
      <c r="N805" s="366" t="s">
        <v>981</v>
      </c>
      <c r="O805" s="370" t="s">
        <v>2232</v>
      </c>
      <c r="P805" s="366">
        <v>4</v>
      </c>
      <c r="Q805" s="366">
        <v>1</v>
      </c>
      <c r="R805" s="366">
        <v>1</v>
      </c>
      <c r="S805" s="366">
        <v>0</v>
      </c>
      <c r="T805" s="366">
        <v>0</v>
      </c>
      <c r="U805" s="368" t="s">
        <v>2250</v>
      </c>
      <c r="V805"/>
    </row>
    <row r="806" spans="1:22" s="2" customFormat="1" x14ac:dyDescent="0.25">
      <c r="A806" s="327">
        <v>35</v>
      </c>
      <c r="B806" s="73">
        <f t="shared" si="27"/>
        <v>805</v>
      </c>
      <c r="C806" s="363">
        <v>4</v>
      </c>
      <c r="D806" s="73" t="str">
        <f>IF(ISNUMBER(C806),LOOKUP(C806,LL!$Q$2:$Q$40,LL!$T$2:$T$40),"")</f>
        <v>MA</v>
      </c>
      <c r="E806" s="73">
        <f>IF(ISNUMBER(C806),LOOKUP(C806,LL!$Q$2:$Q$40,LL!$U$2:$U$40),"")</f>
        <v>40</v>
      </c>
      <c r="F806" s="363">
        <v>11</v>
      </c>
      <c r="G806" s="363">
        <v>4</v>
      </c>
      <c r="H806" s="363" t="s">
        <v>65</v>
      </c>
      <c r="I806" s="363" t="s">
        <v>3</v>
      </c>
      <c r="J806" s="363" t="s">
        <v>191</v>
      </c>
      <c r="K806" s="364" t="s">
        <v>195</v>
      </c>
      <c r="L806" s="363" t="s">
        <v>577</v>
      </c>
      <c r="M806" s="363" t="s">
        <v>199</v>
      </c>
      <c r="N806" s="363" t="s">
        <v>981</v>
      </c>
      <c r="O806" s="363">
        <v>0</v>
      </c>
      <c r="P806" s="363">
        <v>1</v>
      </c>
      <c r="Q806" s="363">
        <v>3</v>
      </c>
      <c r="R806" s="363">
        <v>0</v>
      </c>
      <c r="S806" s="363">
        <v>0</v>
      </c>
      <c r="T806" s="363">
        <v>2</v>
      </c>
      <c r="U806" s="365" t="s">
        <v>2251</v>
      </c>
      <c r="V806"/>
    </row>
    <row r="807" spans="1:22" s="2" customFormat="1" x14ac:dyDescent="0.25">
      <c r="A807" s="327">
        <v>25</v>
      </c>
      <c r="B807" s="74">
        <f t="shared" si="27"/>
        <v>806</v>
      </c>
      <c r="C807" s="366">
        <v>4</v>
      </c>
      <c r="D807" s="74" t="str">
        <f>IF(ISNUMBER(C807),LOOKUP(C807,LL!$Q$2:$Q$40,LL!$T$2:$T$40),"")</f>
        <v>MA</v>
      </c>
      <c r="E807" s="74">
        <f>IF(ISNUMBER(C807),LOOKUP(C807,LL!$Q$2:$Q$40,LL!$U$2:$U$40),"")</f>
        <v>40</v>
      </c>
      <c r="F807" s="366">
        <v>11</v>
      </c>
      <c r="G807" s="366">
        <v>5</v>
      </c>
      <c r="H807" s="366" t="s">
        <v>65</v>
      </c>
      <c r="I807" s="366" t="s">
        <v>3</v>
      </c>
      <c r="J807" s="366" t="s">
        <v>191</v>
      </c>
      <c r="K807" s="367" t="s">
        <v>195</v>
      </c>
      <c r="L807" s="366" t="s">
        <v>215</v>
      </c>
      <c r="M807" s="366" t="s">
        <v>1318</v>
      </c>
      <c r="N807" s="366" t="s">
        <v>981</v>
      </c>
      <c r="O807" s="366">
        <v>0.5</v>
      </c>
      <c r="P807" s="366">
        <v>0</v>
      </c>
      <c r="Q807" s="366">
        <v>0.4</v>
      </c>
      <c r="R807" s="366">
        <v>0</v>
      </c>
      <c r="S807" s="366"/>
      <c r="T807" s="366"/>
      <c r="U807" s="368" t="s">
        <v>2252</v>
      </c>
      <c r="V807"/>
    </row>
    <row r="808" spans="1:22" s="2" customFormat="1" x14ac:dyDescent="0.25">
      <c r="A808" s="327">
        <v>55</v>
      </c>
      <c r="B808" s="73">
        <f t="shared" si="27"/>
        <v>807</v>
      </c>
      <c r="C808" s="363">
        <v>4</v>
      </c>
      <c r="D808" s="73" t="str">
        <f>IF(ISNUMBER(C808),LOOKUP(C808,LL!$Q$2:$Q$40,LL!$T$2:$T$40),"")</f>
        <v>MA</v>
      </c>
      <c r="E808" s="73">
        <f>IF(ISNUMBER(C808),LOOKUP(C808,LL!$Q$2:$Q$40,LL!$U$2:$U$40),"")</f>
        <v>40</v>
      </c>
      <c r="F808" s="363">
        <v>11</v>
      </c>
      <c r="G808" s="363"/>
      <c r="H808" s="363" t="s">
        <v>65</v>
      </c>
      <c r="I808" s="363" t="s">
        <v>177</v>
      </c>
      <c r="J808" s="363" t="s">
        <v>261</v>
      </c>
      <c r="K808" s="364" t="s">
        <v>247</v>
      </c>
      <c r="L808" s="363" t="s">
        <v>1311</v>
      </c>
      <c r="M808" s="363" t="s">
        <v>697</v>
      </c>
      <c r="N808" s="363" t="s">
        <v>2253</v>
      </c>
      <c r="O808" s="371" t="s">
        <v>2254</v>
      </c>
      <c r="P808" s="363" t="s">
        <v>2255</v>
      </c>
      <c r="Q808" s="363" t="s">
        <v>1253</v>
      </c>
      <c r="R808" s="363" t="s">
        <v>2256</v>
      </c>
      <c r="S808" s="363"/>
      <c r="T808" s="363"/>
      <c r="U808" s="365" t="s">
        <v>2257</v>
      </c>
      <c r="V808"/>
    </row>
    <row r="809" spans="1:22" s="2" customFormat="1" x14ac:dyDescent="0.25">
      <c r="A809" s="327"/>
      <c r="B809" s="74">
        <f t="shared" si="27"/>
        <v>808</v>
      </c>
      <c r="C809" s="366">
        <v>4</v>
      </c>
      <c r="D809" s="74" t="str">
        <f>IF(ISNUMBER(C809),LOOKUP(C809,LL!$Q$2:$Q$40,LL!$T$2:$T$40),"")</f>
        <v>MA</v>
      </c>
      <c r="E809" s="74">
        <f>IF(ISNUMBER(C809),LOOKUP(C809,LL!$Q$2:$Q$40,LL!$U$2:$U$40),"")</f>
        <v>40</v>
      </c>
      <c r="F809" s="366">
        <v>11</v>
      </c>
      <c r="G809" s="366"/>
      <c r="H809" s="366" t="s">
        <v>65</v>
      </c>
      <c r="I809" s="366" t="s">
        <v>191</v>
      </c>
      <c r="J809" s="366" t="s">
        <v>192</v>
      </c>
      <c r="K809" s="367" t="s">
        <v>347</v>
      </c>
      <c r="L809" s="366" t="s">
        <v>1311</v>
      </c>
      <c r="M809" s="366" t="s">
        <v>697</v>
      </c>
      <c r="N809" s="366" t="s">
        <v>2258</v>
      </c>
      <c r="O809" s="366" t="s">
        <v>1512</v>
      </c>
      <c r="P809" s="366" t="s">
        <v>2259</v>
      </c>
      <c r="Q809" s="366" t="s">
        <v>1034</v>
      </c>
      <c r="R809" s="366" t="s">
        <v>2260</v>
      </c>
      <c r="S809" s="366"/>
      <c r="T809" s="366"/>
      <c r="U809" s="368" t="s">
        <v>2261</v>
      </c>
      <c r="V809"/>
    </row>
    <row r="810" spans="1:22" s="2" customFormat="1" x14ac:dyDescent="0.25">
      <c r="A810" s="327">
        <v>55</v>
      </c>
      <c r="B810" s="73">
        <f t="shared" si="27"/>
        <v>809</v>
      </c>
      <c r="C810" s="363">
        <v>4</v>
      </c>
      <c r="D810" s="73" t="str">
        <f>IF(ISNUMBER(C810),LOOKUP(C810,LL!$Q$2:$Q$40,LL!$T$2:$T$40),"")</f>
        <v>MA</v>
      </c>
      <c r="E810" s="73">
        <f>IF(ISNUMBER(C810),LOOKUP(C810,LL!$Q$2:$Q$40,LL!$U$2:$U$40),"")</f>
        <v>40</v>
      </c>
      <c r="F810" s="363">
        <v>11</v>
      </c>
      <c r="G810" s="363"/>
      <c r="H810" s="363" t="s">
        <v>176</v>
      </c>
      <c r="I810" s="363" t="s">
        <v>177</v>
      </c>
      <c r="J810" s="363" t="s">
        <v>5</v>
      </c>
      <c r="K810" s="364" t="s">
        <v>347</v>
      </c>
      <c r="L810" s="363" t="s">
        <v>1311</v>
      </c>
      <c r="M810" s="363" t="s">
        <v>697</v>
      </c>
      <c r="N810" s="363" t="s">
        <v>865</v>
      </c>
      <c r="O810" s="363" t="s">
        <v>1998</v>
      </c>
      <c r="P810" s="363" t="s">
        <v>2262</v>
      </c>
      <c r="Q810" s="363" t="s">
        <v>1978</v>
      </c>
      <c r="R810" s="363"/>
      <c r="S810" s="363"/>
      <c r="T810" s="363"/>
      <c r="U810" s="365" t="s">
        <v>2263</v>
      </c>
      <c r="V810"/>
    </row>
    <row r="811" spans="1:22" s="2" customFormat="1" x14ac:dyDescent="0.25">
      <c r="A811" s="327">
        <v>29</v>
      </c>
      <c r="B811" s="74">
        <f t="shared" si="27"/>
        <v>810</v>
      </c>
      <c r="C811" s="366">
        <v>4</v>
      </c>
      <c r="D811" s="74" t="str">
        <f>IF(ISNUMBER(C811),LOOKUP(C811,LL!$Q$2:$Q$40,LL!$T$2:$T$40),"")</f>
        <v>MA</v>
      </c>
      <c r="E811" s="74">
        <f>IF(ISNUMBER(C811),LOOKUP(C811,LL!$Q$2:$Q$40,LL!$U$2:$U$40),"")</f>
        <v>40</v>
      </c>
      <c r="F811" s="366">
        <v>11</v>
      </c>
      <c r="G811" s="366"/>
      <c r="H811" s="366" t="s">
        <v>262</v>
      </c>
      <c r="I811" s="366" t="s">
        <v>187</v>
      </c>
      <c r="J811" s="366" t="s">
        <v>5</v>
      </c>
      <c r="K811" s="367" t="s">
        <v>740</v>
      </c>
      <c r="L811" s="366" t="s">
        <v>2264</v>
      </c>
      <c r="M811" s="366" t="s">
        <v>867</v>
      </c>
      <c r="N811" s="366" t="s">
        <v>1871</v>
      </c>
      <c r="O811" s="366">
        <v>1</v>
      </c>
      <c r="P811" s="366">
        <v>0</v>
      </c>
      <c r="Q811" s="366">
        <v>0</v>
      </c>
      <c r="R811" s="366">
        <v>1</v>
      </c>
      <c r="S811" s="366">
        <v>0</v>
      </c>
      <c r="T811" s="366">
        <v>0</v>
      </c>
      <c r="U811" s="368" t="s">
        <v>2265</v>
      </c>
      <c r="V811"/>
    </row>
    <row r="812" spans="1:22" s="2" customFormat="1" x14ac:dyDescent="0.25">
      <c r="A812" s="327">
        <v>16</v>
      </c>
      <c r="B812" s="73">
        <f t="shared" si="27"/>
        <v>811</v>
      </c>
      <c r="C812" s="363">
        <v>4</v>
      </c>
      <c r="D812" s="73" t="str">
        <f>IF(ISNUMBER(C812),LOOKUP(C812,LL!$Q$2:$Q$40,LL!$T$2:$T$40),"")</f>
        <v>MA</v>
      </c>
      <c r="E812" s="73">
        <f>IF(ISNUMBER(C812),LOOKUP(C812,LL!$Q$2:$Q$40,LL!$U$2:$U$40),"")</f>
        <v>40</v>
      </c>
      <c r="F812" s="363">
        <v>11</v>
      </c>
      <c r="G812" s="363">
        <v>2</v>
      </c>
      <c r="H812" s="363" t="s">
        <v>358</v>
      </c>
      <c r="I812" s="363" t="s">
        <v>260</v>
      </c>
      <c r="J812" s="363" t="s">
        <v>261</v>
      </c>
      <c r="K812" s="364" t="s">
        <v>56</v>
      </c>
      <c r="L812" s="363" t="s">
        <v>1047</v>
      </c>
      <c r="M812" s="363">
        <v>5</v>
      </c>
      <c r="N812" s="363" t="s">
        <v>2209</v>
      </c>
      <c r="O812" s="363">
        <v>0.5</v>
      </c>
      <c r="P812" s="363">
        <v>4</v>
      </c>
      <c r="Q812" s="363">
        <v>0.4</v>
      </c>
      <c r="R812" s="363">
        <v>7</v>
      </c>
      <c r="S812" s="363">
        <v>4</v>
      </c>
      <c r="T812" s="363">
        <v>3</v>
      </c>
      <c r="U812" s="365" t="s">
        <v>2266</v>
      </c>
      <c r="V812"/>
    </row>
    <row r="813" spans="1:22" s="2" customFormat="1" x14ac:dyDescent="0.25">
      <c r="A813" s="327">
        <v>51</v>
      </c>
      <c r="B813" s="74">
        <f t="shared" si="27"/>
        <v>812</v>
      </c>
      <c r="C813" s="366">
        <v>4</v>
      </c>
      <c r="D813" s="74" t="str">
        <f>IF(ISNUMBER(C813),LOOKUP(C813,LL!$Q$2:$Q$40,LL!$T$2:$T$40),"")</f>
        <v>MA</v>
      </c>
      <c r="E813" s="74">
        <f>IF(ISNUMBER(C813),LOOKUP(C813,LL!$Q$2:$Q$40,LL!$U$2:$U$40),"")</f>
        <v>40</v>
      </c>
      <c r="F813" s="366">
        <v>99</v>
      </c>
      <c r="G813" s="366">
        <v>1</v>
      </c>
      <c r="H813" s="366" t="s">
        <v>186</v>
      </c>
      <c r="I813" s="366" t="s">
        <v>341</v>
      </c>
      <c r="J813" s="366" t="s">
        <v>187</v>
      </c>
      <c r="K813" s="367" t="s">
        <v>415</v>
      </c>
      <c r="L813" s="366">
        <v>2</v>
      </c>
      <c r="M813" s="366">
        <v>1</v>
      </c>
      <c r="N813" s="366" t="s">
        <v>1097</v>
      </c>
      <c r="O813" s="366">
        <v>1</v>
      </c>
      <c r="P813" s="366">
        <v>0</v>
      </c>
      <c r="Q813" s="366">
        <v>0</v>
      </c>
      <c r="R813" s="366">
        <f t="shared" ref="R813:R821" si="28">(O813+2*P813+3*Q813) / 100</f>
        <v>0.01</v>
      </c>
      <c r="S813" s="366">
        <v>0</v>
      </c>
      <c r="T813" s="366">
        <f t="shared" ref="T813:T821" si="29">S813-R813</f>
        <v>-0.01</v>
      </c>
      <c r="U813" s="368" t="s">
        <v>2268</v>
      </c>
      <c r="V813"/>
    </row>
    <row r="814" spans="1:22" s="2" customFormat="1" x14ac:dyDescent="0.25">
      <c r="A814" s="327"/>
      <c r="B814" s="73">
        <f t="shared" si="27"/>
        <v>813</v>
      </c>
      <c r="C814" s="363">
        <v>4</v>
      </c>
      <c r="D814" s="73" t="str">
        <f>IF(ISNUMBER(C814),LOOKUP(C814,LL!$Q$2:$Q$40,LL!$T$2:$T$40),"")</f>
        <v>MA</v>
      </c>
      <c r="E814" s="73">
        <f>IF(ISNUMBER(C814),LOOKUP(C814,LL!$Q$2:$Q$40,LL!$U$2:$U$40),"")</f>
        <v>40</v>
      </c>
      <c r="F814" s="363">
        <v>99</v>
      </c>
      <c r="G814" s="363">
        <v>2</v>
      </c>
      <c r="H814" s="363" t="s">
        <v>186</v>
      </c>
      <c r="I814" s="363" t="s">
        <v>341</v>
      </c>
      <c r="J814" s="363" t="s">
        <v>187</v>
      </c>
      <c r="K814" s="364" t="s">
        <v>415</v>
      </c>
      <c r="L814" s="363">
        <v>7.5</v>
      </c>
      <c r="M814" s="363">
        <v>13</v>
      </c>
      <c r="N814" s="363" t="s">
        <v>6</v>
      </c>
      <c r="O814" s="363">
        <v>24</v>
      </c>
      <c r="P814" s="363">
        <v>6</v>
      </c>
      <c r="Q814" s="363">
        <v>0</v>
      </c>
      <c r="R814" s="363">
        <f t="shared" si="28"/>
        <v>0.36</v>
      </c>
      <c r="S814" s="363">
        <v>0</v>
      </c>
      <c r="T814" s="363">
        <f t="shared" si="29"/>
        <v>-0.36</v>
      </c>
      <c r="U814" s="365">
        <v>94</v>
      </c>
      <c r="V814"/>
    </row>
    <row r="815" spans="1:22" s="2" customFormat="1" x14ac:dyDescent="0.25">
      <c r="A815" s="327"/>
      <c r="B815" s="74">
        <f t="shared" si="27"/>
        <v>814</v>
      </c>
      <c r="C815" s="366">
        <v>4</v>
      </c>
      <c r="D815" s="74" t="str">
        <f>IF(ISNUMBER(C815),LOOKUP(C815,LL!$Q$2:$Q$40,LL!$T$2:$T$40),"")</f>
        <v>MA</v>
      </c>
      <c r="E815" s="74">
        <f>IF(ISNUMBER(C815),LOOKUP(C815,LL!$Q$2:$Q$40,LL!$U$2:$U$40),"")</f>
        <v>40</v>
      </c>
      <c r="F815" s="366">
        <v>99</v>
      </c>
      <c r="G815" s="366">
        <v>3</v>
      </c>
      <c r="H815" s="366" t="s">
        <v>198</v>
      </c>
      <c r="I815" s="366" t="s">
        <v>191</v>
      </c>
      <c r="J815" s="366" t="s">
        <v>3</v>
      </c>
      <c r="K815" s="367" t="s">
        <v>415</v>
      </c>
      <c r="L815" s="366">
        <v>1</v>
      </c>
      <c r="M815" s="366">
        <v>1</v>
      </c>
      <c r="N815" s="366" t="s">
        <v>1100</v>
      </c>
      <c r="O815" s="366">
        <v>1</v>
      </c>
      <c r="P815" s="366">
        <v>0</v>
      </c>
      <c r="Q815" s="366">
        <v>0</v>
      </c>
      <c r="R815" s="366">
        <f t="shared" si="28"/>
        <v>0.01</v>
      </c>
      <c r="S815" s="366">
        <v>0</v>
      </c>
      <c r="T815" s="366">
        <f t="shared" si="29"/>
        <v>-0.01</v>
      </c>
      <c r="U815" s="368">
        <v>70</v>
      </c>
      <c r="V815"/>
    </row>
    <row r="816" spans="1:22" s="2" customFormat="1" x14ac:dyDescent="0.25">
      <c r="A816" s="327"/>
      <c r="B816" s="73">
        <f t="shared" si="27"/>
        <v>815</v>
      </c>
      <c r="C816" s="363">
        <v>4</v>
      </c>
      <c r="D816" s="73" t="str">
        <f>IF(ISNUMBER(C816),LOOKUP(C816,LL!$Q$2:$Q$40,LL!$T$2:$T$40),"")</f>
        <v>MA</v>
      </c>
      <c r="E816" s="73">
        <f>IF(ISNUMBER(C816),LOOKUP(C816,LL!$Q$2:$Q$40,LL!$U$2:$U$40),"")</f>
        <v>40</v>
      </c>
      <c r="F816" s="363">
        <v>99</v>
      </c>
      <c r="G816" s="363">
        <v>4</v>
      </c>
      <c r="H816" s="363" t="s">
        <v>198</v>
      </c>
      <c r="I816" s="363" t="s">
        <v>191</v>
      </c>
      <c r="J816" s="363" t="s">
        <v>3</v>
      </c>
      <c r="K816" s="364" t="s">
        <v>415</v>
      </c>
      <c r="L816" s="363">
        <v>2</v>
      </c>
      <c r="M816" s="363">
        <v>4</v>
      </c>
      <c r="N816" s="363" t="s">
        <v>1856</v>
      </c>
      <c r="O816" s="363">
        <v>4</v>
      </c>
      <c r="P816" s="363">
        <v>0</v>
      </c>
      <c r="Q816" s="363">
        <v>0</v>
      </c>
      <c r="R816" s="363">
        <f t="shared" si="28"/>
        <v>0.04</v>
      </c>
      <c r="S816" s="363">
        <v>0</v>
      </c>
      <c r="T816" s="363">
        <f t="shared" si="29"/>
        <v>-0.04</v>
      </c>
      <c r="U816" s="365">
        <v>92</v>
      </c>
      <c r="V816"/>
    </row>
    <row r="817" spans="1:22" s="2" customFormat="1" x14ac:dyDescent="0.25">
      <c r="A817" s="327">
        <v>51</v>
      </c>
      <c r="B817" s="74">
        <f t="shared" si="27"/>
        <v>816</v>
      </c>
      <c r="C817" s="366">
        <v>4</v>
      </c>
      <c r="D817" s="74" t="str">
        <f>IF(ISNUMBER(C817),LOOKUP(C817,LL!$Q$2:$Q$40,LL!$T$2:$T$40),"")</f>
        <v>MA</v>
      </c>
      <c r="E817" s="74">
        <f>IF(ISNUMBER(C817),LOOKUP(C817,LL!$Q$2:$Q$40,LL!$U$2:$U$40),"")</f>
        <v>40</v>
      </c>
      <c r="F817" s="366">
        <v>99</v>
      </c>
      <c r="G817" s="366">
        <v>5</v>
      </c>
      <c r="H817" s="366" t="s">
        <v>240</v>
      </c>
      <c r="I817" s="366" t="s">
        <v>191</v>
      </c>
      <c r="J817" s="366" t="s">
        <v>3</v>
      </c>
      <c r="K817" s="367" t="s">
        <v>415</v>
      </c>
      <c r="L817" s="366">
        <v>0</v>
      </c>
      <c r="M817" s="366">
        <v>2</v>
      </c>
      <c r="N817" s="366" t="s">
        <v>1101</v>
      </c>
      <c r="O817" s="366">
        <v>2</v>
      </c>
      <c r="P817" s="366">
        <v>0</v>
      </c>
      <c r="Q817" s="366">
        <v>0</v>
      </c>
      <c r="R817" s="366">
        <f t="shared" si="28"/>
        <v>0.02</v>
      </c>
      <c r="S817" s="366">
        <v>0</v>
      </c>
      <c r="T817" s="366">
        <f t="shared" si="29"/>
        <v>-0.02</v>
      </c>
      <c r="U817" s="368">
        <v>25</v>
      </c>
      <c r="V817"/>
    </row>
    <row r="818" spans="1:22" s="2" customFormat="1" x14ac:dyDescent="0.25">
      <c r="A818" s="327"/>
      <c r="B818" s="73">
        <f t="shared" si="27"/>
        <v>817</v>
      </c>
      <c r="C818" s="363">
        <v>4</v>
      </c>
      <c r="D818" s="73" t="str">
        <f>IF(ISNUMBER(C818),LOOKUP(C818,LL!$Q$2:$Q$40,LL!$T$2:$T$40),"")</f>
        <v>MA</v>
      </c>
      <c r="E818" s="73">
        <f>IF(ISNUMBER(C818),LOOKUP(C818,LL!$Q$2:$Q$40,LL!$U$2:$U$40),"")</f>
        <v>40</v>
      </c>
      <c r="F818" s="363">
        <v>99</v>
      </c>
      <c r="G818" s="363">
        <v>6</v>
      </c>
      <c r="H818" s="363" t="s">
        <v>186</v>
      </c>
      <c r="I818" s="363" t="s">
        <v>341</v>
      </c>
      <c r="J818" s="363" t="s">
        <v>187</v>
      </c>
      <c r="K818" s="364" t="s">
        <v>415</v>
      </c>
      <c r="L818" s="363">
        <v>2</v>
      </c>
      <c r="M818" s="363">
        <v>1</v>
      </c>
      <c r="N818" s="363" t="s">
        <v>1102</v>
      </c>
      <c r="O818" s="363">
        <v>1</v>
      </c>
      <c r="P818" s="363">
        <v>0</v>
      </c>
      <c r="Q818" s="363">
        <v>0</v>
      </c>
      <c r="R818" s="363">
        <f t="shared" si="28"/>
        <v>0.01</v>
      </c>
      <c r="S818" s="363">
        <v>0</v>
      </c>
      <c r="T818" s="363">
        <f t="shared" si="29"/>
        <v>-0.01</v>
      </c>
      <c r="U818" s="365">
        <v>92</v>
      </c>
      <c r="V818"/>
    </row>
    <row r="819" spans="1:22" s="2" customFormat="1" x14ac:dyDescent="0.25">
      <c r="A819" s="327"/>
      <c r="B819" s="74">
        <f t="shared" si="27"/>
        <v>818</v>
      </c>
      <c r="C819" s="366">
        <v>4</v>
      </c>
      <c r="D819" s="74" t="str">
        <f>IF(ISNUMBER(C819),LOOKUP(C819,LL!$Q$2:$Q$40,LL!$T$2:$T$40),"")</f>
        <v>MA</v>
      </c>
      <c r="E819" s="74">
        <f>IF(ISNUMBER(C819),LOOKUP(C819,LL!$Q$2:$Q$40,LL!$U$2:$U$40),"")</f>
        <v>40</v>
      </c>
      <c r="F819" s="366">
        <v>99</v>
      </c>
      <c r="G819" s="366">
        <v>7</v>
      </c>
      <c r="H819" s="366" t="s">
        <v>240</v>
      </c>
      <c r="I819" s="366" t="s">
        <v>191</v>
      </c>
      <c r="J819" s="366" t="s">
        <v>3</v>
      </c>
      <c r="K819" s="367" t="s">
        <v>415</v>
      </c>
      <c r="L819" s="366">
        <v>4</v>
      </c>
      <c r="M819" s="366">
        <v>3</v>
      </c>
      <c r="N819" s="366" t="s">
        <v>1103</v>
      </c>
      <c r="O819" s="366">
        <v>6</v>
      </c>
      <c r="P819" s="366">
        <v>0</v>
      </c>
      <c r="Q819" s="366">
        <v>0</v>
      </c>
      <c r="R819" s="366">
        <f t="shared" si="28"/>
        <v>0.06</v>
      </c>
      <c r="S819" s="366">
        <v>0</v>
      </c>
      <c r="T819" s="366">
        <f t="shared" si="29"/>
        <v>-0.06</v>
      </c>
      <c r="U819" s="368">
        <v>88</v>
      </c>
      <c r="V819"/>
    </row>
    <row r="820" spans="1:22" s="2" customFormat="1" x14ac:dyDescent="0.25">
      <c r="A820" s="327"/>
      <c r="B820" s="73">
        <f t="shared" si="27"/>
        <v>819</v>
      </c>
      <c r="C820" s="363">
        <v>4</v>
      </c>
      <c r="D820" s="73" t="str">
        <f>IF(ISNUMBER(C820),LOOKUP(C820,LL!$Q$2:$Q$40,LL!$T$2:$T$40),"")</f>
        <v>MA</v>
      </c>
      <c r="E820" s="73">
        <f>IF(ISNUMBER(C820),LOOKUP(C820,LL!$Q$2:$Q$40,LL!$U$2:$U$40),"")</f>
        <v>40</v>
      </c>
      <c r="F820" s="363">
        <v>99</v>
      </c>
      <c r="G820" s="363">
        <v>8</v>
      </c>
      <c r="H820" s="363" t="s">
        <v>262</v>
      </c>
      <c r="I820" s="363" t="s">
        <v>191</v>
      </c>
      <c r="J820" s="363" t="s">
        <v>5</v>
      </c>
      <c r="K820" s="364" t="s">
        <v>415</v>
      </c>
      <c r="L820" s="363">
        <v>0.5</v>
      </c>
      <c r="M820" s="363">
        <v>1</v>
      </c>
      <c r="N820" s="363" t="s">
        <v>1723</v>
      </c>
      <c r="O820" s="363">
        <v>1</v>
      </c>
      <c r="P820" s="363">
        <v>0</v>
      </c>
      <c r="Q820" s="363">
        <v>0</v>
      </c>
      <c r="R820" s="363">
        <f t="shared" si="28"/>
        <v>0.01</v>
      </c>
      <c r="S820" s="363">
        <v>0</v>
      </c>
      <c r="T820" s="363">
        <f t="shared" si="29"/>
        <v>-0.01</v>
      </c>
      <c r="U820" s="365">
        <v>24</v>
      </c>
      <c r="V820"/>
    </row>
    <row r="821" spans="1:22" s="2" customFormat="1" x14ac:dyDescent="0.25">
      <c r="A821" s="327"/>
      <c r="B821" s="74">
        <f t="shared" si="27"/>
        <v>820</v>
      </c>
      <c r="C821" s="366">
        <v>4</v>
      </c>
      <c r="D821" s="74" t="str">
        <f>IF(ISNUMBER(C821),LOOKUP(C821,LL!$Q$2:$Q$40,LL!$T$2:$T$40),"")</f>
        <v>MA</v>
      </c>
      <c r="E821" s="74">
        <f>IF(ISNUMBER(C821),LOOKUP(C821,LL!$Q$2:$Q$40,LL!$U$2:$U$40),"")</f>
        <v>40</v>
      </c>
      <c r="F821" s="366">
        <v>99</v>
      </c>
      <c r="G821" s="366">
        <v>9</v>
      </c>
      <c r="H821" s="366" t="s">
        <v>186</v>
      </c>
      <c r="I821" s="366" t="s">
        <v>191</v>
      </c>
      <c r="J821" s="366" t="s">
        <v>192</v>
      </c>
      <c r="K821" s="367" t="s">
        <v>415</v>
      </c>
      <c r="L821" s="366">
        <v>0</v>
      </c>
      <c r="M821" s="366">
        <v>6</v>
      </c>
      <c r="N821" s="366" t="s">
        <v>1104</v>
      </c>
      <c r="O821" s="366">
        <v>6</v>
      </c>
      <c r="P821" s="366">
        <v>0</v>
      </c>
      <c r="Q821" s="366">
        <v>0</v>
      </c>
      <c r="R821" s="366">
        <f t="shared" si="28"/>
        <v>0.06</v>
      </c>
      <c r="S821" s="366">
        <v>0</v>
      </c>
      <c r="T821" s="366">
        <f t="shared" si="29"/>
        <v>-0.06</v>
      </c>
      <c r="U821" s="368" t="s">
        <v>2269</v>
      </c>
      <c r="V821"/>
    </row>
    <row r="822" spans="1:22" s="2" customFormat="1" x14ac:dyDescent="0.25">
      <c r="A822" s="327">
        <v>22</v>
      </c>
      <c r="B822" s="73">
        <f t="shared" si="27"/>
        <v>821</v>
      </c>
      <c r="C822" s="363">
        <v>4</v>
      </c>
      <c r="D822" s="73" t="str">
        <f>IF(ISNUMBER(C822),LOOKUP(C822,LL!$Q$2:$Q$40,LL!$T$2:$T$40),"")</f>
        <v>MA</v>
      </c>
      <c r="E822" s="73">
        <f>IF(ISNUMBER(C822),LOOKUP(C822,LL!$Q$2:$Q$40,LL!$U$2:$U$40),"")</f>
        <v>40</v>
      </c>
      <c r="F822" s="363">
        <v>99</v>
      </c>
      <c r="G822" s="363" t="s">
        <v>260</v>
      </c>
      <c r="H822" s="363" t="s">
        <v>176</v>
      </c>
      <c r="I822" s="363" t="s">
        <v>177</v>
      </c>
      <c r="J822" s="363" t="s">
        <v>5</v>
      </c>
      <c r="K822" s="364" t="s">
        <v>297</v>
      </c>
      <c r="L822" s="363">
        <v>1939</v>
      </c>
      <c r="M822" s="363" t="s">
        <v>1110</v>
      </c>
      <c r="N822" s="363" t="s">
        <v>2270</v>
      </c>
      <c r="O822" s="363" t="s">
        <v>269</v>
      </c>
      <c r="P822" s="363">
        <v>1</v>
      </c>
      <c r="Q822" s="363">
        <v>5</v>
      </c>
      <c r="R822" s="363">
        <v>11</v>
      </c>
      <c r="S822" s="363">
        <v>2</v>
      </c>
      <c r="T822" s="363">
        <v>5</v>
      </c>
      <c r="U822" s="365" t="s">
        <v>2273</v>
      </c>
      <c r="V822"/>
    </row>
    <row r="823" spans="1:22" s="2" customFormat="1" x14ac:dyDescent="0.25">
      <c r="A823" s="327"/>
      <c r="B823" s="74">
        <f t="shared" si="27"/>
        <v>822</v>
      </c>
      <c r="C823" s="366">
        <v>4</v>
      </c>
      <c r="D823" s="74" t="str">
        <f>IF(ISNUMBER(C823),LOOKUP(C823,LL!$Q$2:$Q$40,LL!$T$2:$T$40),"")</f>
        <v>MA</v>
      </c>
      <c r="E823" s="74">
        <f>IF(ISNUMBER(C823),LOOKUP(C823,LL!$Q$2:$Q$40,LL!$U$2:$U$40),"")</f>
        <v>40</v>
      </c>
      <c r="F823" s="366">
        <v>99</v>
      </c>
      <c r="G823" s="366" t="s">
        <v>260</v>
      </c>
      <c r="H823" s="366" t="s">
        <v>176</v>
      </c>
      <c r="I823" s="366" t="s">
        <v>177</v>
      </c>
      <c r="J823" s="366" t="s">
        <v>5</v>
      </c>
      <c r="K823" s="367" t="s">
        <v>297</v>
      </c>
      <c r="L823" s="366">
        <v>1939</v>
      </c>
      <c r="M823" s="366" t="s">
        <v>1110</v>
      </c>
      <c r="N823" s="366" t="s">
        <v>2271</v>
      </c>
      <c r="O823" s="366" t="s">
        <v>269</v>
      </c>
      <c r="P823" s="366">
        <v>1</v>
      </c>
      <c r="Q823" s="366">
        <v>6</v>
      </c>
      <c r="R823" s="366">
        <v>12</v>
      </c>
      <c r="S823" s="366">
        <v>2</v>
      </c>
      <c r="T823" s="366">
        <v>5</v>
      </c>
      <c r="U823" s="368" t="s">
        <v>2272</v>
      </c>
      <c r="V823"/>
    </row>
    <row r="824" spans="1:22" s="2" customFormat="1" x14ac:dyDescent="0.25">
      <c r="A824" s="327"/>
      <c r="B824" s="73">
        <f t="shared" si="27"/>
        <v>823</v>
      </c>
      <c r="C824" s="363">
        <v>4</v>
      </c>
      <c r="D824" s="73" t="str">
        <f>IF(ISNUMBER(C824),LOOKUP(C824,LL!$Q$2:$Q$40,LL!$T$2:$T$40),"")</f>
        <v>MA</v>
      </c>
      <c r="E824" s="73">
        <f>IF(ISNUMBER(C824),LOOKUP(C824,LL!$Q$2:$Q$40,LL!$U$2:$U$40),"")</f>
        <v>40</v>
      </c>
      <c r="F824" s="363">
        <v>99</v>
      </c>
      <c r="G824" s="363" t="s">
        <v>261</v>
      </c>
      <c r="H824" s="363" t="s">
        <v>176</v>
      </c>
      <c r="I824" s="363" t="s">
        <v>177</v>
      </c>
      <c r="J824" s="363" t="s">
        <v>5</v>
      </c>
      <c r="K824" s="364" t="s">
        <v>297</v>
      </c>
      <c r="L824" s="363">
        <v>1939</v>
      </c>
      <c r="M824" s="363" t="s">
        <v>1110</v>
      </c>
      <c r="N824" s="363" t="s">
        <v>2274</v>
      </c>
      <c r="O824" s="363" t="s">
        <v>270</v>
      </c>
      <c r="P824" s="363">
        <v>3</v>
      </c>
      <c r="Q824" s="363">
        <v>0</v>
      </c>
      <c r="R824" s="363">
        <v>0</v>
      </c>
      <c r="S824" s="363">
        <v>4</v>
      </c>
      <c r="T824" s="363">
        <v>6</v>
      </c>
      <c r="U824" s="365" t="s">
        <v>2275</v>
      </c>
      <c r="V824"/>
    </row>
    <row r="825" spans="1:22" s="2" customFormat="1" x14ac:dyDescent="0.25">
      <c r="A825" s="327">
        <v>5</v>
      </c>
      <c r="B825" s="74">
        <f t="shared" si="27"/>
        <v>824</v>
      </c>
      <c r="C825" s="366">
        <v>4</v>
      </c>
      <c r="D825" s="74" t="str">
        <f>IF(ISNUMBER(C825),LOOKUP(C825,LL!$Q$2:$Q$40,LL!$T$2:$T$40),"")</f>
        <v>MA</v>
      </c>
      <c r="E825" s="74">
        <f>IF(ISNUMBER(C825),LOOKUP(C825,LL!$Q$2:$Q$40,LL!$U$2:$U$40),"")</f>
        <v>40</v>
      </c>
      <c r="F825" s="366">
        <v>99</v>
      </c>
      <c r="G825" s="366">
        <v>0</v>
      </c>
      <c r="H825" s="366" t="s">
        <v>198</v>
      </c>
      <c r="I825" s="366" t="s">
        <v>0</v>
      </c>
      <c r="J825" s="366" t="s">
        <v>187</v>
      </c>
      <c r="K825" s="367" t="s">
        <v>398</v>
      </c>
      <c r="L825" s="366" t="s">
        <v>717</v>
      </c>
      <c r="M825" s="366" t="s">
        <v>795</v>
      </c>
      <c r="N825" s="366" t="s">
        <v>2276</v>
      </c>
      <c r="O825" s="366">
        <v>1</v>
      </c>
      <c r="P825" s="366">
        <v>2</v>
      </c>
      <c r="Q825" s="366">
        <v>16</v>
      </c>
      <c r="R825" s="366">
        <v>8</v>
      </c>
      <c r="S825" s="366">
        <v>16</v>
      </c>
      <c r="T825" s="366">
        <v>8</v>
      </c>
      <c r="U825" s="368" t="s">
        <v>2277</v>
      </c>
      <c r="V825"/>
    </row>
    <row r="826" spans="1:22" s="2" customFormat="1" x14ac:dyDescent="0.25">
      <c r="A826" s="327">
        <v>21</v>
      </c>
      <c r="B826" s="73">
        <f t="shared" si="27"/>
        <v>825</v>
      </c>
      <c r="C826" s="363">
        <v>4</v>
      </c>
      <c r="D826" s="73" t="str">
        <f>IF(ISNUMBER(C826),LOOKUP(C826,LL!$Q$2:$Q$40,LL!$T$2:$T$40),"")</f>
        <v>MA</v>
      </c>
      <c r="E826" s="73">
        <f>IF(ISNUMBER(C826),LOOKUP(C826,LL!$Q$2:$Q$40,LL!$U$2:$U$40),"")</f>
        <v>40</v>
      </c>
      <c r="F826" s="363">
        <v>99</v>
      </c>
      <c r="G826" s="363">
        <v>1</v>
      </c>
      <c r="H826" s="363" t="s">
        <v>198</v>
      </c>
      <c r="I826" s="363" t="s">
        <v>0</v>
      </c>
      <c r="J826" s="363" t="s">
        <v>187</v>
      </c>
      <c r="K826" s="364" t="s">
        <v>398</v>
      </c>
      <c r="L826" s="363" t="s">
        <v>642</v>
      </c>
      <c r="M826" s="363" t="s">
        <v>2278</v>
      </c>
      <c r="N826" s="363" t="s">
        <v>2279</v>
      </c>
      <c r="O826" s="363" t="s">
        <v>2281</v>
      </c>
      <c r="P826" s="363">
        <v>5</v>
      </c>
      <c r="Q826" s="363">
        <v>16</v>
      </c>
      <c r="R826" s="363">
        <v>8</v>
      </c>
      <c r="S826" s="363">
        <v>16</v>
      </c>
      <c r="T826" s="363">
        <v>8</v>
      </c>
      <c r="U826" s="365" t="s">
        <v>2280</v>
      </c>
      <c r="V826"/>
    </row>
    <row r="827" spans="1:22" s="2" customFormat="1" x14ac:dyDescent="0.25">
      <c r="A827" s="327">
        <v>5</v>
      </c>
      <c r="B827" s="74">
        <f t="shared" si="27"/>
        <v>826</v>
      </c>
      <c r="C827" s="366">
        <v>4</v>
      </c>
      <c r="D827" s="74" t="str">
        <f>IF(ISNUMBER(C827),LOOKUP(C827,LL!$Q$2:$Q$40,LL!$T$2:$T$40),"")</f>
        <v>MA</v>
      </c>
      <c r="E827" s="74">
        <f>IF(ISNUMBER(C827),LOOKUP(C827,LL!$Q$2:$Q$40,LL!$U$2:$U$40),"")</f>
        <v>40</v>
      </c>
      <c r="F827" s="366">
        <v>99</v>
      </c>
      <c r="G827" s="366">
        <v>2</v>
      </c>
      <c r="H827" s="366" t="s">
        <v>198</v>
      </c>
      <c r="I827" s="366" t="s">
        <v>0</v>
      </c>
      <c r="J827" s="366" t="s">
        <v>187</v>
      </c>
      <c r="K827" s="367" t="s">
        <v>398</v>
      </c>
      <c r="L827" s="366" t="s">
        <v>717</v>
      </c>
      <c r="M827" s="366" t="s">
        <v>2281</v>
      </c>
      <c r="N827" s="366" t="s">
        <v>2279</v>
      </c>
      <c r="O827" s="366">
        <v>1</v>
      </c>
      <c r="P827" s="366">
        <v>1</v>
      </c>
      <c r="Q827" s="366">
        <v>16</v>
      </c>
      <c r="R827" s="366">
        <v>9</v>
      </c>
      <c r="S827" s="366">
        <v>15</v>
      </c>
      <c r="T827" s="366">
        <v>10</v>
      </c>
      <c r="U827" s="368" t="s">
        <v>2282</v>
      </c>
      <c r="V827"/>
    </row>
    <row r="828" spans="1:22" s="2" customFormat="1" x14ac:dyDescent="0.25">
      <c r="A828" s="327">
        <v>50</v>
      </c>
      <c r="B828" s="73">
        <f t="shared" si="27"/>
        <v>827</v>
      </c>
      <c r="C828" s="363">
        <v>4</v>
      </c>
      <c r="D828" s="73" t="str">
        <f>IF(ISNUMBER(C828),LOOKUP(C828,LL!$Q$2:$Q$40,LL!$T$2:$T$40),"")</f>
        <v>MA</v>
      </c>
      <c r="E828" s="73">
        <f>IF(ISNUMBER(C828),LOOKUP(C828,LL!$Q$2:$Q$40,LL!$U$2:$U$40),"")</f>
        <v>40</v>
      </c>
      <c r="F828" s="363">
        <v>99</v>
      </c>
      <c r="G828" s="363">
        <v>1</v>
      </c>
      <c r="H828" s="363" t="s">
        <v>358</v>
      </c>
      <c r="I828" s="363" t="s">
        <v>5</v>
      </c>
      <c r="J828" s="363" t="s">
        <v>358</v>
      </c>
      <c r="K828" s="364" t="s">
        <v>1187</v>
      </c>
      <c r="L828" s="363">
        <f>-SUM(O828:Q828)</f>
        <v>0</v>
      </c>
      <c r="M828" s="363">
        <f>-15*R828+S828-T828</f>
        <v>0</v>
      </c>
      <c r="N828" s="363" t="s">
        <v>5</v>
      </c>
      <c r="O828" s="363">
        <v>0</v>
      </c>
      <c r="P828" s="363">
        <v>0</v>
      </c>
      <c r="Q828" s="363">
        <v>0</v>
      </c>
      <c r="R828" s="363">
        <v>0</v>
      </c>
      <c r="S828" s="363">
        <v>0</v>
      </c>
      <c r="T828" s="363">
        <v>0</v>
      </c>
      <c r="U828" s="365" t="s">
        <v>644</v>
      </c>
      <c r="V828"/>
    </row>
    <row r="829" spans="1:22" s="2" customFormat="1" x14ac:dyDescent="0.25">
      <c r="A829" s="327"/>
      <c r="B829" s="74">
        <f t="shared" si="27"/>
        <v>828</v>
      </c>
      <c r="C829" s="366">
        <v>4</v>
      </c>
      <c r="D829" s="74" t="str">
        <f>IF(ISNUMBER(C829),LOOKUP(C829,LL!$Q$2:$Q$40,LL!$T$2:$T$40),"")</f>
        <v>MA</v>
      </c>
      <c r="E829" s="74">
        <f>IF(ISNUMBER(C829),LOOKUP(C829,LL!$Q$2:$Q$40,LL!$U$2:$U$40),"")</f>
        <v>40</v>
      </c>
      <c r="F829" s="366">
        <v>99</v>
      </c>
      <c r="G829" s="366">
        <v>2</v>
      </c>
      <c r="H829" s="366" t="s">
        <v>358</v>
      </c>
      <c r="I829" s="366" t="s">
        <v>177</v>
      </c>
      <c r="J829" s="366" t="s">
        <v>261</v>
      </c>
      <c r="K829" s="367" t="s">
        <v>1187</v>
      </c>
      <c r="L829" s="366">
        <f>-SUM(O829:Q829)</f>
        <v>-10</v>
      </c>
      <c r="M829" s="366">
        <f>-15*R829+S829-T829</f>
        <v>-15</v>
      </c>
      <c r="N829" s="366" t="s">
        <v>7</v>
      </c>
      <c r="O829" s="366">
        <v>10</v>
      </c>
      <c r="P829" s="366">
        <v>0</v>
      </c>
      <c r="Q829" s="366">
        <v>0</v>
      </c>
      <c r="R829" s="366">
        <v>1</v>
      </c>
      <c r="S829" s="366">
        <v>0</v>
      </c>
      <c r="T829" s="366">
        <v>0</v>
      </c>
      <c r="U829" s="368" t="s">
        <v>644</v>
      </c>
      <c r="V829"/>
    </row>
    <row r="830" spans="1:22" s="2" customFormat="1" x14ac:dyDescent="0.25">
      <c r="A830" s="327"/>
      <c r="B830" s="73">
        <f t="shared" si="27"/>
        <v>829</v>
      </c>
      <c r="C830" s="363">
        <v>4</v>
      </c>
      <c r="D830" s="73" t="str">
        <f>IF(ISNUMBER(C830),LOOKUP(C830,LL!$Q$2:$Q$40,LL!$T$2:$T$40),"")</f>
        <v>MA</v>
      </c>
      <c r="E830" s="73">
        <f>IF(ISNUMBER(C830),LOOKUP(C830,LL!$Q$2:$Q$40,LL!$U$2:$U$40),"")</f>
        <v>40</v>
      </c>
      <c r="F830" s="363">
        <v>99</v>
      </c>
      <c r="G830" s="363">
        <v>3</v>
      </c>
      <c r="H830" s="363" t="s">
        <v>358</v>
      </c>
      <c r="I830" s="363" t="s">
        <v>191</v>
      </c>
      <c r="J830" s="363" t="s">
        <v>261</v>
      </c>
      <c r="K830" s="364" t="s">
        <v>1187</v>
      </c>
      <c r="L830" s="363">
        <f t="shared" ref="L830:L835" si="30">-SUM(O830:Q830)</f>
        <v>-5</v>
      </c>
      <c r="M830" s="363">
        <f t="shared" ref="M830:M835" si="31">-15*R830+S830-T830</f>
        <v>0</v>
      </c>
      <c r="N830" s="363" t="s">
        <v>9</v>
      </c>
      <c r="O830" s="363">
        <v>0</v>
      </c>
      <c r="P830" s="363">
        <v>5</v>
      </c>
      <c r="Q830" s="363">
        <v>0</v>
      </c>
      <c r="R830" s="363">
        <v>0</v>
      </c>
      <c r="S830" s="363">
        <v>0</v>
      </c>
      <c r="T830" s="363">
        <v>0</v>
      </c>
      <c r="U830" s="365" t="s">
        <v>644</v>
      </c>
      <c r="V830"/>
    </row>
    <row r="831" spans="1:22" s="2" customFormat="1" x14ac:dyDescent="0.25">
      <c r="A831" s="327"/>
      <c r="B831" s="74">
        <f t="shared" si="27"/>
        <v>830</v>
      </c>
      <c r="C831" s="366">
        <v>4</v>
      </c>
      <c r="D831" s="74" t="str">
        <f>IF(ISNUMBER(C831),LOOKUP(C831,LL!$Q$2:$Q$40,LL!$T$2:$T$40),"")</f>
        <v>MA</v>
      </c>
      <c r="E831" s="74">
        <f>IF(ISNUMBER(C831),LOOKUP(C831,LL!$Q$2:$Q$40,LL!$U$2:$U$40),"")</f>
        <v>40</v>
      </c>
      <c r="F831" s="366">
        <v>99</v>
      </c>
      <c r="G831" s="366">
        <v>4</v>
      </c>
      <c r="H831" s="366" t="s">
        <v>358</v>
      </c>
      <c r="I831" s="366" t="s">
        <v>187</v>
      </c>
      <c r="J831" s="366" t="s">
        <v>188</v>
      </c>
      <c r="K831" s="367" t="s">
        <v>1187</v>
      </c>
      <c r="L831" s="366">
        <f t="shared" si="30"/>
        <v>-2</v>
      </c>
      <c r="M831" s="366">
        <f t="shared" si="31"/>
        <v>0</v>
      </c>
      <c r="N831" s="366" t="s">
        <v>8</v>
      </c>
      <c r="O831" s="366">
        <v>2</v>
      </c>
      <c r="P831" s="366">
        <v>0</v>
      </c>
      <c r="Q831" s="366">
        <v>0</v>
      </c>
      <c r="R831" s="366">
        <v>0</v>
      </c>
      <c r="S831" s="366">
        <v>0</v>
      </c>
      <c r="T831" s="366">
        <v>0</v>
      </c>
      <c r="U831" s="368" t="s">
        <v>644</v>
      </c>
      <c r="V831"/>
    </row>
    <row r="832" spans="1:22" s="2" customFormat="1" x14ac:dyDescent="0.25">
      <c r="A832" s="327"/>
      <c r="B832" s="73">
        <f t="shared" si="27"/>
        <v>831</v>
      </c>
      <c r="C832" s="363">
        <v>4</v>
      </c>
      <c r="D832" s="73" t="str">
        <f>IF(ISNUMBER(C832),LOOKUP(C832,LL!$Q$2:$Q$40,LL!$T$2:$T$40),"")</f>
        <v>MA</v>
      </c>
      <c r="E832" s="73">
        <f>IF(ISNUMBER(C832),LOOKUP(C832,LL!$Q$2:$Q$40,LL!$U$2:$U$40),"")</f>
        <v>40</v>
      </c>
      <c r="F832" s="363">
        <v>99</v>
      </c>
      <c r="G832" s="363">
        <v>5</v>
      </c>
      <c r="H832" s="363" t="s">
        <v>358</v>
      </c>
      <c r="I832" s="363" t="s">
        <v>188</v>
      </c>
      <c r="J832" s="363" t="s">
        <v>187</v>
      </c>
      <c r="K832" s="364" t="s">
        <v>1187</v>
      </c>
      <c r="L832" s="363">
        <f t="shared" si="30"/>
        <v>-19</v>
      </c>
      <c r="M832" s="363">
        <f t="shared" si="31"/>
        <v>0</v>
      </c>
      <c r="N832" s="363" t="s">
        <v>6</v>
      </c>
      <c r="O832" s="363">
        <v>19</v>
      </c>
      <c r="P832" s="363">
        <v>0</v>
      </c>
      <c r="Q832" s="363">
        <v>0</v>
      </c>
      <c r="R832" s="363">
        <v>0</v>
      </c>
      <c r="S832" s="363">
        <v>0</v>
      </c>
      <c r="T832" s="363">
        <v>0</v>
      </c>
      <c r="U832" s="365" t="s">
        <v>2283</v>
      </c>
      <c r="V832"/>
    </row>
    <row r="833" spans="1:22" s="2" customFormat="1" x14ac:dyDescent="0.25">
      <c r="A833" s="327"/>
      <c r="B833" s="74">
        <f t="shared" ref="B833:B854" si="32">B832+1</f>
        <v>832</v>
      </c>
      <c r="C833" s="366">
        <v>4</v>
      </c>
      <c r="D833" s="74" t="str">
        <f>IF(ISNUMBER(C833),LOOKUP(C833,LL!$Q$2:$Q$40,LL!$T$2:$T$40),"")</f>
        <v>MA</v>
      </c>
      <c r="E833" s="74">
        <f>IF(ISNUMBER(C833),LOOKUP(C833,LL!$Q$2:$Q$40,LL!$U$2:$U$40),"")</f>
        <v>40</v>
      </c>
      <c r="F833" s="366">
        <v>99</v>
      </c>
      <c r="G833" s="366">
        <v>6</v>
      </c>
      <c r="H833" s="366" t="s">
        <v>358</v>
      </c>
      <c r="I833" s="366" t="s">
        <v>3</v>
      </c>
      <c r="J833" s="366" t="s">
        <v>357</v>
      </c>
      <c r="K833" s="367" t="s">
        <v>1187</v>
      </c>
      <c r="L833" s="366">
        <f t="shared" si="30"/>
        <v>-39</v>
      </c>
      <c r="M833" s="366">
        <v>19</v>
      </c>
      <c r="N833" s="366" t="s">
        <v>3</v>
      </c>
      <c r="O833" s="366">
        <v>21</v>
      </c>
      <c r="P833" s="366">
        <v>12</v>
      </c>
      <c r="Q833" s="366">
        <v>6</v>
      </c>
      <c r="R833" s="366">
        <v>0</v>
      </c>
      <c r="S833" s="366">
        <v>19</v>
      </c>
      <c r="T833" s="366">
        <v>2</v>
      </c>
      <c r="U833" s="368" t="s">
        <v>2300</v>
      </c>
      <c r="V833"/>
    </row>
    <row r="834" spans="1:22" s="2" customFormat="1" x14ac:dyDescent="0.25">
      <c r="A834" s="327"/>
      <c r="B834" s="73">
        <f t="shared" si="32"/>
        <v>833</v>
      </c>
      <c r="C834" s="363">
        <v>4</v>
      </c>
      <c r="D834" s="73" t="str">
        <f>IF(ISNUMBER(C834),LOOKUP(C834,LL!$Q$2:$Q$40,LL!$T$2:$T$40),"")</f>
        <v>MA</v>
      </c>
      <c r="E834" s="73">
        <f>IF(ISNUMBER(C834),LOOKUP(C834,LL!$Q$2:$Q$40,LL!$U$2:$U$40),"")</f>
        <v>40</v>
      </c>
      <c r="F834" s="363">
        <v>99</v>
      </c>
      <c r="G834" s="363">
        <v>7</v>
      </c>
      <c r="H834" s="363" t="s">
        <v>358</v>
      </c>
      <c r="I834" s="363" t="s">
        <v>192</v>
      </c>
      <c r="J834" s="363" t="s">
        <v>357</v>
      </c>
      <c r="K834" s="364" t="s">
        <v>1187</v>
      </c>
      <c r="L834" s="363">
        <f t="shared" si="30"/>
        <v>-3</v>
      </c>
      <c r="M834" s="363">
        <f t="shared" si="31"/>
        <v>0</v>
      </c>
      <c r="N834" s="363" t="s">
        <v>4</v>
      </c>
      <c r="O834" s="363">
        <v>0</v>
      </c>
      <c r="P834" s="363">
        <v>3</v>
      </c>
      <c r="Q834" s="363">
        <v>0</v>
      </c>
      <c r="R834" s="363">
        <v>0</v>
      </c>
      <c r="S834" s="363">
        <v>0</v>
      </c>
      <c r="T834" s="363">
        <v>0</v>
      </c>
      <c r="U834" s="365" t="s">
        <v>644</v>
      </c>
      <c r="V834"/>
    </row>
    <row r="835" spans="1:22" s="2" customFormat="1" x14ac:dyDescent="0.25">
      <c r="A835" s="327"/>
      <c r="B835" s="74">
        <f t="shared" si="32"/>
        <v>834</v>
      </c>
      <c r="C835" s="366">
        <v>4</v>
      </c>
      <c r="D835" s="74" t="str">
        <f>IF(ISNUMBER(C835),LOOKUP(C835,LL!$Q$2:$Q$40,LL!$T$2:$T$40),"")</f>
        <v>MA</v>
      </c>
      <c r="E835" s="74">
        <f>IF(ISNUMBER(C835),LOOKUP(C835,LL!$Q$2:$Q$40,LL!$U$2:$U$40),"")</f>
        <v>40</v>
      </c>
      <c r="F835" s="366">
        <v>99</v>
      </c>
      <c r="G835" s="366">
        <v>8</v>
      </c>
      <c r="H835" s="366" t="s">
        <v>358</v>
      </c>
      <c r="I835" s="366" t="s">
        <v>0</v>
      </c>
      <c r="J835" s="366" t="s">
        <v>358</v>
      </c>
      <c r="K835" s="367" t="s">
        <v>1187</v>
      </c>
      <c r="L835" s="366">
        <f t="shared" si="30"/>
        <v>0</v>
      </c>
      <c r="M835" s="366">
        <f t="shared" si="31"/>
        <v>0</v>
      </c>
      <c r="N835" s="366" t="s">
        <v>0</v>
      </c>
      <c r="O835" s="366">
        <v>0</v>
      </c>
      <c r="P835" s="366">
        <v>0</v>
      </c>
      <c r="Q835" s="366">
        <v>0</v>
      </c>
      <c r="R835" s="366">
        <v>0</v>
      </c>
      <c r="S835" s="366">
        <v>0</v>
      </c>
      <c r="T835" s="366">
        <v>0</v>
      </c>
      <c r="U835" s="368" t="s">
        <v>644</v>
      </c>
      <c r="V835"/>
    </row>
    <row r="836" spans="1:22" s="2" customFormat="1" x14ac:dyDescent="0.25">
      <c r="A836" s="327">
        <v>24</v>
      </c>
      <c r="B836" s="73">
        <f t="shared" si="32"/>
        <v>835</v>
      </c>
      <c r="C836" s="363">
        <v>4</v>
      </c>
      <c r="D836" s="73" t="str">
        <f>IF(ISNUMBER(C836),LOOKUP(C836,LL!$Q$2:$Q$40,LL!$T$2:$T$40),"")</f>
        <v>MA</v>
      </c>
      <c r="E836" s="73">
        <f>IF(ISNUMBER(C836),LOOKUP(C836,LL!$Q$2:$Q$40,LL!$U$2:$U$40),"")</f>
        <v>40</v>
      </c>
      <c r="F836" s="363">
        <v>99</v>
      </c>
      <c r="G836" s="363">
        <v>1</v>
      </c>
      <c r="H836" s="363" t="s">
        <v>358</v>
      </c>
      <c r="I836" s="363" t="s">
        <v>5</v>
      </c>
      <c r="J836" s="363" t="s">
        <v>358</v>
      </c>
      <c r="K836" s="364" t="s">
        <v>824</v>
      </c>
      <c r="L836" s="363">
        <v>0.9</v>
      </c>
      <c r="M836" s="363">
        <v>16</v>
      </c>
      <c r="N836" s="363" t="s">
        <v>5</v>
      </c>
      <c r="O836" s="363">
        <v>9</v>
      </c>
      <c r="P836" s="363">
        <v>0.9</v>
      </c>
      <c r="Q836" s="363">
        <v>0</v>
      </c>
      <c r="R836" s="363">
        <v>0.9</v>
      </c>
      <c r="S836" s="363">
        <v>1</v>
      </c>
      <c r="T836" s="363">
        <v>15</v>
      </c>
      <c r="U836" s="365"/>
      <c r="V836"/>
    </row>
    <row r="837" spans="1:22" s="2" customFormat="1" x14ac:dyDescent="0.25">
      <c r="A837" s="327"/>
      <c r="B837" s="74">
        <f t="shared" si="32"/>
        <v>836</v>
      </c>
      <c r="C837" s="366">
        <v>4</v>
      </c>
      <c r="D837" s="74" t="str">
        <f>IF(ISNUMBER(C837),LOOKUP(C837,LL!$Q$2:$Q$40,LL!$T$2:$T$40),"")</f>
        <v>MA</v>
      </c>
      <c r="E837" s="74">
        <f>IF(ISNUMBER(C837),LOOKUP(C837,LL!$Q$2:$Q$40,LL!$U$2:$U$40),"")</f>
        <v>40</v>
      </c>
      <c r="F837" s="366">
        <v>99</v>
      </c>
      <c r="G837" s="366">
        <v>2</v>
      </c>
      <c r="H837" s="366" t="s">
        <v>358</v>
      </c>
      <c r="I837" s="366" t="s">
        <v>177</v>
      </c>
      <c r="J837" s="366" t="s">
        <v>358</v>
      </c>
      <c r="K837" s="367" t="s">
        <v>824</v>
      </c>
      <c r="L837" s="366">
        <v>3.6</v>
      </c>
      <c r="M837" s="366">
        <v>5</v>
      </c>
      <c r="N837" s="366" t="s">
        <v>7</v>
      </c>
      <c r="O837" s="366">
        <v>6</v>
      </c>
      <c r="P837" s="366">
        <v>3.6</v>
      </c>
      <c r="Q837" s="366">
        <v>0</v>
      </c>
      <c r="R837" s="366">
        <v>4</v>
      </c>
      <c r="S837" s="366">
        <v>4</v>
      </c>
      <c r="T837" s="366">
        <v>1</v>
      </c>
      <c r="U837" s="368" t="s">
        <v>2284</v>
      </c>
      <c r="V837"/>
    </row>
    <row r="838" spans="1:22" s="2" customFormat="1" x14ac:dyDescent="0.25">
      <c r="A838" s="327"/>
      <c r="B838" s="73">
        <f t="shared" si="32"/>
        <v>837</v>
      </c>
      <c r="C838" s="363">
        <v>4</v>
      </c>
      <c r="D838" s="73" t="str">
        <f>IF(ISNUMBER(C838),LOOKUP(C838,LL!$Q$2:$Q$40,LL!$T$2:$T$40),"")</f>
        <v>MA</v>
      </c>
      <c r="E838" s="73">
        <f>IF(ISNUMBER(C838),LOOKUP(C838,LL!$Q$2:$Q$40,LL!$U$2:$U$40),"")</f>
        <v>40</v>
      </c>
      <c r="F838" s="363">
        <v>99</v>
      </c>
      <c r="G838" s="363">
        <v>3</v>
      </c>
      <c r="H838" s="363" t="s">
        <v>358</v>
      </c>
      <c r="I838" s="363" t="s">
        <v>191</v>
      </c>
      <c r="J838" s="363" t="s">
        <v>358</v>
      </c>
      <c r="K838" s="364" t="s">
        <v>824</v>
      </c>
      <c r="L838" s="363">
        <v>1.4</v>
      </c>
      <c r="M838" s="363">
        <v>1</v>
      </c>
      <c r="N838" s="363" t="s">
        <v>9</v>
      </c>
      <c r="O838" s="363">
        <v>1</v>
      </c>
      <c r="P838" s="363">
        <v>1.4</v>
      </c>
      <c r="Q838" s="363">
        <v>0</v>
      </c>
      <c r="R838" s="363">
        <v>1</v>
      </c>
      <c r="S838" s="363">
        <v>1</v>
      </c>
      <c r="T838" s="363">
        <v>0</v>
      </c>
      <c r="U838" s="365"/>
      <c r="V838"/>
    </row>
    <row r="839" spans="1:22" s="2" customFormat="1" x14ac:dyDescent="0.25">
      <c r="A839" s="327"/>
      <c r="B839" s="74">
        <f t="shared" si="32"/>
        <v>838</v>
      </c>
      <c r="C839" s="366">
        <v>4</v>
      </c>
      <c r="D839" s="74" t="str">
        <f>IF(ISNUMBER(C839),LOOKUP(C839,LL!$Q$2:$Q$40,LL!$T$2:$T$40),"")</f>
        <v>MA</v>
      </c>
      <c r="E839" s="74">
        <f>IF(ISNUMBER(C839),LOOKUP(C839,LL!$Q$2:$Q$40,LL!$U$2:$U$40),"")</f>
        <v>40</v>
      </c>
      <c r="F839" s="366">
        <v>99</v>
      </c>
      <c r="G839" s="366">
        <v>4</v>
      </c>
      <c r="H839" s="366" t="s">
        <v>358</v>
      </c>
      <c r="I839" s="366" t="s">
        <v>187</v>
      </c>
      <c r="J839" s="366" t="s">
        <v>358</v>
      </c>
      <c r="K839" s="367" t="s">
        <v>824</v>
      </c>
      <c r="L839" s="366">
        <v>3.5</v>
      </c>
      <c r="M839" s="366">
        <v>8</v>
      </c>
      <c r="N839" s="366" t="s">
        <v>8</v>
      </c>
      <c r="O839" s="366">
        <v>6</v>
      </c>
      <c r="P839" s="366">
        <v>3.5</v>
      </c>
      <c r="Q839" s="366">
        <v>0</v>
      </c>
      <c r="R839" s="366">
        <v>3.5</v>
      </c>
      <c r="S839" s="366">
        <v>3</v>
      </c>
      <c r="T839" s="366">
        <v>5</v>
      </c>
      <c r="U839" s="368" t="s">
        <v>2285</v>
      </c>
      <c r="V839"/>
    </row>
    <row r="840" spans="1:22" s="2" customFormat="1" x14ac:dyDescent="0.25">
      <c r="A840" s="327"/>
      <c r="B840" s="73">
        <f t="shared" si="32"/>
        <v>839</v>
      </c>
      <c r="C840" s="363">
        <v>4</v>
      </c>
      <c r="D840" s="73" t="str">
        <f>IF(ISNUMBER(C840),LOOKUP(C840,LL!$Q$2:$Q$40,LL!$T$2:$T$40),"")</f>
        <v>MA</v>
      </c>
      <c r="E840" s="73">
        <f>IF(ISNUMBER(C840),LOOKUP(C840,LL!$Q$2:$Q$40,LL!$U$2:$U$40),"")</f>
        <v>40</v>
      </c>
      <c r="F840" s="363">
        <v>99</v>
      </c>
      <c r="G840" s="363">
        <v>5</v>
      </c>
      <c r="H840" s="363" t="s">
        <v>358</v>
      </c>
      <c r="I840" s="363" t="s">
        <v>188</v>
      </c>
      <c r="J840" s="363" t="s">
        <v>358</v>
      </c>
      <c r="K840" s="364" t="s">
        <v>824</v>
      </c>
      <c r="L840" s="363">
        <v>0</v>
      </c>
      <c r="M840" s="363">
        <v>1</v>
      </c>
      <c r="N840" s="363" t="s">
        <v>6</v>
      </c>
      <c r="O840" s="363">
        <v>0</v>
      </c>
      <c r="P840" s="363">
        <v>0</v>
      </c>
      <c r="Q840" s="363">
        <v>0</v>
      </c>
      <c r="R840" s="363">
        <v>0</v>
      </c>
      <c r="S840" s="363">
        <v>0</v>
      </c>
      <c r="T840" s="363">
        <v>1</v>
      </c>
      <c r="U840" s="365"/>
      <c r="V840"/>
    </row>
    <row r="841" spans="1:22" s="2" customFormat="1" x14ac:dyDescent="0.25">
      <c r="A841" s="327"/>
      <c r="B841" s="74">
        <f t="shared" si="32"/>
        <v>840</v>
      </c>
      <c r="C841" s="366">
        <v>4</v>
      </c>
      <c r="D841" s="74" t="str">
        <f>IF(ISNUMBER(C841),LOOKUP(C841,LL!$Q$2:$Q$40,LL!$T$2:$T$40),"")</f>
        <v>MA</v>
      </c>
      <c r="E841" s="74">
        <f>IF(ISNUMBER(C841),LOOKUP(C841,LL!$Q$2:$Q$40,LL!$U$2:$U$40),"")</f>
        <v>40</v>
      </c>
      <c r="F841" s="366">
        <v>99</v>
      </c>
      <c r="G841" s="366">
        <v>6</v>
      </c>
      <c r="H841" s="366" t="s">
        <v>358</v>
      </c>
      <c r="I841" s="366" t="s">
        <v>3</v>
      </c>
      <c r="J841" s="366" t="s">
        <v>358</v>
      </c>
      <c r="K841" s="367" t="s">
        <v>824</v>
      </c>
      <c r="L841" s="366">
        <v>3.95</v>
      </c>
      <c r="M841" s="366">
        <v>10</v>
      </c>
      <c r="N841" s="366" t="s">
        <v>3</v>
      </c>
      <c r="O841" s="366">
        <v>12</v>
      </c>
      <c r="P841" s="366">
        <v>3.95</v>
      </c>
      <c r="Q841" s="366">
        <v>0</v>
      </c>
      <c r="R841" s="366">
        <v>3.95</v>
      </c>
      <c r="S841" s="366">
        <v>4</v>
      </c>
      <c r="T841" s="366">
        <v>6</v>
      </c>
      <c r="U841" s="368"/>
      <c r="V841"/>
    </row>
    <row r="842" spans="1:22" s="2" customFormat="1" x14ac:dyDescent="0.25">
      <c r="A842" s="327"/>
      <c r="B842" s="73">
        <f t="shared" si="32"/>
        <v>841</v>
      </c>
      <c r="C842" s="363">
        <v>4</v>
      </c>
      <c r="D842" s="73" t="str">
        <f>IF(ISNUMBER(C842),LOOKUP(C842,LL!$Q$2:$Q$40,LL!$T$2:$T$40),"")</f>
        <v>MA</v>
      </c>
      <c r="E842" s="73">
        <f>IF(ISNUMBER(C842),LOOKUP(C842,LL!$Q$2:$Q$40,LL!$U$2:$U$40),"")</f>
        <v>40</v>
      </c>
      <c r="F842" s="363">
        <v>99</v>
      </c>
      <c r="G842" s="363">
        <v>7</v>
      </c>
      <c r="H842" s="363" t="s">
        <v>358</v>
      </c>
      <c r="I842" s="363" t="s">
        <v>192</v>
      </c>
      <c r="J842" s="363" t="s">
        <v>358</v>
      </c>
      <c r="K842" s="364" t="s">
        <v>824</v>
      </c>
      <c r="L842" s="363">
        <v>1.9</v>
      </c>
      <c r="M842" s="363">
        <v>3</v>
      </c>
      <c r="N842" s="363" t="s">
        <v>4</v>
      </c>
      <c r="O842" s="363">
        <v>1</v>
      </c>
      <c r="P842" s="363">
        <v>1.9</v>
      </c>
      <c r="Q842" s="363">
        <v>0</v>
      </c>
      <c r="R842" s="363">
        <v>1.9</v>
      </c>
      <c r="S842" s="363">
        <v>2</v>
      </c>
      <c r="T842" s="363">
        <v>1</v>
      </c>
      <c r="U842" s="365"/>
      <c r="V842"/>
    </row>
    <row r="843" spans="1:22" s="2" customFormat="1" x14ac:dyDescent="0.25">
      <c r="A843" s="327"/>
      <c r="B843" s="74">
        <f t="shared" si="32"/>
        <v>842</v>
      </c>
      <c r="C843" s="366">
        <v>4</v>
      </c>
      <c r="D843" s="74" t="str">
        <f>IF(ISNUMBER(C843),LOOKUP(C843,LL!$Q$2:$Q$40,LL!$T$2:$T$40),"")</f>
        <v>MA</v>
      </c>
      <c r="E843" s="74">
        <f>IF(ISNUMBER(C843),LOOKUP(C843,LL!$Q$2:$Q$40,LL!$U$2:$U$40),"")</f>
        <v>40</v>
      </c>
      <c r="F843" s="366">
        <v>99</v>
      </c>
      <c r="G843" s="366">
        <v>8</v>
      </c>
      <c r="H843" s="366" t="s">
        <v>358</v>
      </c>
      <c r="I843" s="366" t="s">
        <v>0</v>
      </c>
      <c r="J843" s="366" t="s">
        <v>358</v>
      </c>
      <c r="K843" s="367" t="s">
        <v>824</v>
      </c>
      <c r="L843" s="366">
        <v>0.55000000000000004</v>
      </c>
      <c r="M843" s="366">
        <v>20</v>
      </c>
      <c r="N843" s="366" t="s">
        <v>0</v>
      </c>
      <c r="O843" s="366">
        <v>15</v>
      </c>
      <c r="P843" s="366">
        <v>0.45</v>
      </c>
      <c r="Q843" s="366">
        <v>0.1</v>
      </c>
      <c r="R843" s="366">
        <v>0.45</v>
      </c>
      <c r="S843" s="366">
        <v>0</v>
      </c>
      <c r="T843" s="366">
        <v>20</v>
      </c>
      <c r="U843" s="368"/>
      <c r="V843"/>
    </row>
    <row r="844" spans="1:22" s="2" customFormat="1" x14ac:dyDescent="0.25">
      <c r="A844" s="327">
        <v>11</v>
      </c>
      <c r="B844" s="73">
        <f t="shared" si="32"/>
        <v>843</v>
      </c>
      <c r="C844" s="363">
        <v>4</v>
      </c>
      <c r="D844" s="73" t="str">
        <f>IF(ISNUMBER(C844),LOOKUP(C844,LL!$Q$2:$Q$40,LL!$T$2:$T$40),"")</f>
        <v>MA</v>
      </c>
      <c r="E844" s="73">
        <f>IF(ISNUMBER(C844),LOOKUP(C844,LL!$Q$2:$Q$40,LL!$U$2:$U$40),"")</f>
        <v>40</v>
      </c>
      <c r="F844" s="363">
        <v>99</v>
      </c>
      <c r="G844" s="363">
        <v>1</v>
      </c>
      <c r="H844" s="363" t="s">
        <v>358</v>
      </c>
      <c r="I844" s="363" t="s">
        <v>5</v>
      </c>
      <c r="J844" s="363" t="s">
        <v>358</v>
      </c>
      <c r="K844" s="364" t="s">
        <v>408</v>
      </c>
      <c r="L844" s="363">
        <v>14</v>
      </c>
      <c r="M844" s="363">
        <v>17</v>
      </c>
      <c r="N844" s="363" t="s">
        <v>5</v>
      </c>
      <c r="O844" s="363">
        <v>29</v>
      </c>
      <c r="P844" s="363">
        <v>23</v>
      </c>
      <c r="Q844" s="363">
        <f>ROUND(100*L844/M844,1)</f>
        <v>82.4</v>
      </c>
      <c r="R844" s="363">
        <v>9</v>
      </c>
      <c r="S844" s="363">
        <v>8</v>
      </c>
      <c r="T844" s="363">
        <v>0</v>
      </c>
      <c r="U844" s="365"/>
      <c r="V844"/>
    </row>
    <row r="845" spans="1:22" s="2" customFormat="1" x14ac:dyDescent="0.25">
      <c r="A845" s="327"/>
      <c r="B845" s="74">
        <f t="shared" si="32"/>
        <v>844</v>
      </c>
      <c r="C845" s="366">
        <v>4</v>
      </c>
      <c r="D845" s="74" t="str">
        <f>IF(ISNUMBER(C845),LOOKUP(C845,LL!$Q$2:$Q$40,LL!$T$2:$T$40),"")</f>
        <v>MA</v>
      </c>
      <c r="E845" s="74">
        <f>IF(ISNUMBER(C845),LOOKUP(C845,LL!$Q$2:$Q$40,LL!$U$2:$U$40),"")</f>
        <v>40</v>
      </c>
      <c r="F845" s="366">
        <v>99</v>
      </c>
      <c r="G845" s="366">
        <v>2</v>
      </c>
      <c r="H845" s="366" t="s">
        <v>358</v>
      </c>
      <c r="I845" s="366" t="s">
        <v>177</v>
      </c>
      <c r="J845" s="366" t="s">
        <v>358</v>
      </c>
      <c r="K845" s="367" t="s">
        <v>408</v>
      </c>
      <c r="L845" s="366">
        <v>14</v>
      </c>
      <c r="M845" s="366">
        <v>17</v>
      </c>
      <c r="N845" s="366" t="s">
        <v>7</v>
      </c>
      <c r="O845" s="366">
        <v>25</v>
      </c>
      <c r="P845" s="366">
        <v>21</v>
      </c>
      <c r="Q845" s="366">
        <f>ROUND(100*L845/M845,1)</f>
        <v>82.4</v>
      </c>
      <c r="R845" s="366">
        <v>6</v>
      </c>
      <c r="S845" s="366">
        <v>1</v>
      </c>
      <c r="T845" s="366">
        <v>4</v>
      </c>
      <c r="U845" s="368"/>
      <c r="V845"/>
    </row>
    <row r="846" spans="1:22" s="2" customFormat="1" x14ac:dyDescent="0.25">
      <c r="A846" s="327"/>
      <c r="B846" s="73">
        <f t="shared" si="32"/>
        <v>845</v>
      </c>
      <c r="C846" s="363">
        <v>4</v>
      </c>
      <c r="D846" s="73" t="str">
        <f>IF(ISNUMBER(C846),LOOKUP(C846,LL!$Q$2:$Q$40,LL!$T$2:$T$40),"")</f>
        <v>MA</v>
      </c>
      <c r="E846" s="73">
        <f>IF(ISNUMBER(C846),LOOKUP(C846,LL!$Q$2:$Q$40,LL!$U$2:$U$40),"")</f>
        <v>40</v>
      </c>
      <c r="F846" s="363">
        <v>99</v>
      </c>
      <c r="G846" s="363">
        <v>3</v>
      </c>
      <c r="H846" s="363" t="s">
        <v>358</v>
      </c>
      <c r="I846" s="363" t="s">
        <v>191</v>
      </c>
      <c r="J846" s="363" t="s">
        <v>358</v>
      </c>
      <c r="K846" s="364" t="s">
        <v>408</v>
      </c>
      <c r="L846" s="363">
        <v>5</v>
      </c>
      <c r="M846" s="363">
        <v>8</v>
      </c>
      <c r="N846" s="363" t="s">
        <v>9</v>
      </c>
      <c r="O846" s="363">
        <v>11</v>
      </c>
      <c r="P846" s="363">
        <v>7</v>
      </c>
      <c r="Q846" s="363">
        <f t="shared" ref="Q846:Q851" si="33">ROUND(100*L846/M846,1)</f>
        <v>62.5</v>
      </c>
      <c r="R846" s="363">
        <v>1</v>
      </c>
      <c r="S846" s="363">
        <v>0</v>
      </c>
      <c r="T846" s="363">
        <v>1</v>
      </c>
      <c r="U846" s="365"/>
      <c r="V846"/>
    </row>
    <row r="847" spans="1:22" s="2" customFormat="1" x14ac:dyDescent="0.25">
      <c r="A847" s="327"/>
      <c r="B847" s="74">
        <f t="shared" si="32"/>
        <v>846</v>
      </c>
      <c r="C847" s="366">
        <v>4</v>
      </c>
      <c r="D847" s="74" t="str">
        <f>IF(ISNUMBER(C847),LOOKUP(C847,LL!$Q$2:$Q$40,LL!$T$2:$T$40),"")</f>
        <v>MA</v>
      </c>
      <c r="E847" s="74">
        <f>IF(ISNUMBER(C847),LOOKUP(C847,LL!$Q$2:$Q$40,LL!$U$2:$U$40),"")</f>
        <v>40</v>
      </c>
      <c r="F847" s="366">
        <v>99</v>
      </c>
      <c r="G847" s="366">
        <v>4</v>
      </c>
      <c r="H847" s="366" t="s">
        <v>358</v>
      </c>
      <c r="I847" s="366" t="s">
        <v>187</v>
      </c>
      <c r="J847" s="366" t="s">
        <v>358</v>
      </c>
      <c r="K847" s="367" t="s">
        <v>408</v>
      </c>
      <c r="L847" s="366">
        <v>17</v>
      </c>
      <c r="M847" s="366">
        <v>19</v>
      </c>
      <c r="N847" s="366" t="s">
        <v>8</v>
      </c>
      <c r="O847" s="366">
        <v>17</v>
      </c>
      <c r="P847" s="366">
        <v>15</v>
      </c>
      <c r="Q847" s="366">
        <f t="shared" si="33"/>
        <v>89.5</v>
      </c>
      <c r="R847" s="366">
        <v>6</v>
      </c>
      <c r="S847" s="366">
        <v>4</v>
      </c>
      <c r="T847" s="366">
        <v>3</v>
      </c>
      <c r="U847" s="368" t="s">
        <v>2289</v>
      </c>
      <c r="V847"/>
    </row>
    <row r="848" spans="1:22" s="2" customFormat="1" x14ac:dyDescent="0.25">
      <c r="A848" s="327"/>
      <c r="B848" s="73">
        <f t="shared" si="32"/>
        <v>847</v>
      </c>
      <c r="C848" s="363">
        <v>4</v>
      </c>
      <c r="D848" s="73" t="str">
        <f>IF(ISNUMBER(C848),LOOKUP(C848,LL!$Q$2:$Q$40,LL!$T$2:$T$40),"")</f>
        <v>MA</v>
      </c>
      <c r="E848" s="73">
        <f>IF(ISNUMBER(C848),LOOKUP(C848,LL!$Q$2:$Q$40,LL!$U$2:$U$40),"")</f>
        <v>40</v>
      </c>
      <c r="F848" s="363">
        <v>99</v>
      </c>
      <c r="G848" s="363">
        <v>5</v>
      </c>
      <c r="H848" s="363" t="s">
        <v>358</v>
      </c>
      <c r="I848" s="363" t="s">
        <v>188</v>
      </c>
      <c r="J848" s="363" t="s">
        <v>358</v>
      </c>
      <c r="K848" s="364" t="s">
        <v>408</v>
      </c>
      <c r="L848" s="363">
        <v>5</v>
      </c>
      <c r="M848" s="363">
        <v>7</v>
      </c>
      <c r="N848" s="363" t="s">
        <v>6</v>
      </c>
      <c r="O848" s="363">
        <v>7</v>
      </c>
      <c r="P848" s="363">
        <v>5</v>
      </c>
      <c r="Q848" s="363">
        <f t="shared" si="33"/>
        <v>71.400000000000006</v>
      </c>
      <c r="R848" s="363">
        <v>0</v>
      </c>
      <c r="S848" s="363">
        <v>0</v>
      </c>
      <c r="T848" s="363">
        <v>0</v>
      </c>
      <c r="U848" s="365"/>
      <c r="V848"/>
    </row>
    <row r="849" spans="1:22" s="2" customFormat="1" x14ac:dyDescent="0.25">
      <c r="A849" s="327"/>
      <c r="B849" s="74">
        <f t="shared" si="32"/>
        <v>848</v>
      </c>
      <c r="C849" s="366">
        <v>4</v>
      </c>
      <c r="D849" s="74" t="str">
        <f>IF(ISNUMBER(C849),LOOKUP(C849,LL!$Q$2:$Q$40,LL!$T$2:$T$40),"")</f>
        <v>MA</v>
      </c>
      <c r="E849" s="74">
        <f>IF(ISNUMBER(C849),LOOKUP(C849,LL!$Q$2:$Q$40,LL!$U$2:$U$40),"")</f>
        <v>40</v>
      </c>
      <c r="F849" s="366">
        <v>99</v>
      </c>
      <c r="G849" s="366">
        <v>6</v>
      </c>
      <c r="H849" s="366" t="s">
        <v>358</v>
      </c>
      <c r="I849" s="366" t="s">
        <v>3</v>
      </c>
      <c r="J849" s="366" t="s">
        <v>358</v>
      </c>
      <c r="K849" s="367" t="s">
        <v>408</v>
      </c>
      <c r="L849" s="366">
        <v>19</v>
      </c>
      <c r="M849" s="366">
        <v>19</v>
      </c>
      <c r="N849" s="366" t="s">
        <v>3</v>
      </c>
      <c r="O849" s="366">
        <v>22</v>
      </c>
      <c r="P849" s="366">
        <v>22</v>
      </c>
      <c r="Q849" s="366">
        <f t="shared" si="33"/>
        <v>100</v>
      </c>
      <c r="R849" s="366">
        <v>12</v>
      </c>
      <c r="S849" s="366">
        <v>4</v>
      </c>
      <c r="T849" s="366">
        <v>6</v>
      </c>
      <c r="U849" s="368" t="s">
        <v>2288</v>
      </c>
      <c r="V849"/>
    </row>
    <row r="850" spans="1:22" s="2" customFormat="1" x14ac:dyDescent="0.25">
      <c r="A850" s="327"/>
      <c r="B850" s="73">
        <f t="shared" si="32"/>
        <v>849</v>
      </c>
      <c r="C850" s="363">
        <v>4</v>
      </c>
      <c r="D850" s="73" t="str">
        <f>IF(ISNUMBER(C850),LOOKUP(C850,LL!$Q$2:$Q$40,LL!$T$2:$T$40),"")</f>
        <v>MA</v>
      </c>
      <c r="E850" s="73">
        <f>IF(ISNUMBER(C850),LOOKUP(C850,LL!$Q$2:$Q$40,LL!$U$2:$U$40),"")</f>
        <v>40</v>
      </c>
      <c r="F850" s="363">
        <v>99</v>
      </c>
      <c r="G850" s="363">
        <v>7</v>
      </c>
      <c r="H850" s="363" t="s">
        <v>358</v>
      </c>
      <c r="I850" s="363" t="s">
        <v>192</v>
      </c>
      <c r="J850" s="363" t="s">
        <v>358</v>
      </c>
      <c r="K850" s="364" t="s">
        <v>408</v>
      </c>
      <c r="L850" s="363">
        <v>9</v>
      </c>
      <c r="M850" s="363">
        <v>14</v>
      </c>
      <c r="N850" s="363" t="s">
        <v>4</v>
      </c>
      <c r="O850" s="363">
        <v>14</v>
      </c>
      <c r="P850" s="363">
        <v>9</v>
      </c>
      <c r="Q850" s="363">
        <f t="shared" si="33"/>
        <v>64.3</v>
      </c>
      <c r="R850" s="363">
        <v>1</v>
      </c>
      <c r="S850" s="363">
        <v>0</v>
      </c>
      <c r="T850" s="363">
        <v>1</v>
      </c>
      <c r="U850" s="365"/>
      <c r="V850"/>
    </row>
    <row r="851" spans="1:22" s="2" customFormat="1" x14ac:dyDescent="0.25">
      <c r="A851" s="327"/>
      <c r="B851" s="74">
        <f t="shared" si="32"/>
        <v>850</v>
      </c>
      <c r="C851" s="366">
        <v>4</v>
      </c>
      <c r="D851" s="74" t="str">
        <f>IF(ISNUMBER(C851),LOOKUP(C851,LL!$Q$2:$Q$40,LL!$T$2:$T$40),"")</f>
        <v>MA</v>
      </c>
      <c r="E851" s="74">
        <f>IF(ISNUMBER(C851),LOOKUP(C851,LL!$Q$2:$Q$40,LL!$U$2:$U$40),"")</f>
        <v>40</v>
      </c>
      <c r="F851" s="366">
        <v>99</v>
      </c>
      <c r="G851" s="366">
        <v>8</v>
      </c>
      <c r="H851" s="366" t="s">
        <v>358</v>
      </c>
      <c r="I851" s="366" t="s">
        <v>0</v>
      </c>
      <c r="J851" s="366" t="s">
        <v>358</v>
      </c>
      <c r="K851" s="367" t="s">
        <v>408</v>
      </c>
      <c r="L851" s="366">
        <v>10</v>
      </c>
      <c r="M851" s="366">
        <v>10</v>
      </c>
      <c r="N851" s="366" t="s">
        <v>0</v>
      </c>
      <c r="O851" s="366">
        <v>40</v>
      </c>
      <c r="P851" s="366">
        <v>38</v>
      </c>
      <c r="Q851" s="366">
        <f t="shared" si="33"/>
        <v>100</v>
      </c>
      <c r="R851" s="366">
        <v>15</v>
      </c>
      <c r="S851" s="366">
        <v>14</v>
      </c>
      <c r="T851" s="366">
        <v>1</v>
      </c>
      <c r="U851" s="368"/>
      <c r="V851"/>
    </row>
    <row r="852" spans="1:22" s="2" customFormat="1" x14ac:dyDescent="0.25">
      <c r="A852" s="327">
        <v>52</v>
      </c>
      <c r="B852" s="73">
        <f t="shared" si="32"/>
        <v>851</v>
      </c>
      <c r="C852" s="363">
        <v>4</v>
      </c>
      <c r="D852" s="73" t="str">
        <f>IF(ISNUMBER(C852),LOOKUP(C852,LL!$Q$2:$Q$40,LL!$T$2:$T$40),"")</f>
        <v>MA</v>
      </c>
      <c r="E852" s="73">
        <f>IF(ISNUMBER(C852),LOOKUP(C852,LL!$Q$2:$Q$40,LL!$U$2:$U$40),"")</f>
        <v>40</v>
      </c>
      <c r="F852" s="363">
        <v>99</v>
      </c>
      <c r="G852" s="363">
        <v>0</v>
      </c>
      <c r="H852" s="363" t="s">
        <v>197</v>
      </c>
      <c r="I852" s="363" t="s">
        <v>177</v>
      </c>
      <c r="J852" s="363" t="s">
        <v>3</v>
      </c>
      <c r="K852" s="364" t="s">
        <v>1158</v>
      </c>
      <c r="L852" s="363" t="s">
        <v>1449</v>
      </c>
      <c r="M852" s="363" t="s">
        <v>334</v>
      </c>
      <c r="N852" s="363" t="s">
        <v>2297</v>
      </c>
      <c r="O852" s="363"/>
      <c r="P852" s="363"/>
      <c r="Q852" s="363"/>
      <c r="R852" s="363"/>
      <c r="S852" s="363"/>
      <c r="T852" s="363"/>
      <c r="U852" s="365" t="s">
        <v>2298</v>
      </c>
      <c r="V852"/>
    </row>
    <row r="853" spans="1:22" s="2" customFormat="1" x14ac:dyDescent="0.25">
      <c r="A853" s="327">
        <v>31</v>
      </c>
      <c r="B853" s="74">
        <f t="shared" si="32"/>
        <v>852</v>
      </c>
      <c r="C853" s="366">
        <v>4</v>
      </c>
      <c r="D853" s="74" t="str">
        <f>IF(ISNUMBER(C853),LOOKUP(C853,LL!$Q$2:$Q$40,LL!$T$2:$T$40),"")</f>
        <v>MA</v>
      </c>
      <c r="E853" s="74">
        <f>IF(ISNUMBER(C853),LOOKUP(C853,LL!$Q$2:$Q$40,LL!$U$2:$U$40),"")</f>
        <v>40</v>
      </c>
      <c r="F853" s="366">
        <v>99</v>
      </c>
      <c r="G853" s="366">
        <v>1</v>
      </c>
      <c r="H853" s="366" t="s">
        <v>197</v>
      </c>
      <c r="I853" s="366" t="s">
        <v>3</v>
      </c>
      <c r="J853" s="366" t="s">
        <v>177</v>
      </c>
      <c r="K853" s="367" t="s">
        <v>822</v>
      </c>
      <c r="L853" s="366" t="s">
        <v>1158</v>
      </c>
      <c r="M853" s="366">
        <v>-3</v>
      </c>
      <c r="N853" s="366" t="s">
        <v>2297</v>
      </c>
      <c r="O853" s="366">
        <v>-1</v>
      </c>
      <c r="P853" s="366">
        <v>0</v>
      </c>
      <c r="Q853" s="366">
        <v>0</v>
      </c>
      <c r="R853" s="366">
        <v>-1</v>
      </c>
      <c r="S853" s="366">
        <v>0</v>
      </c>
      <c r="T853" s="366">
        <v>0</v>
      </c>
      <c r="U853" s="368" t="s">
        <v>2301</v>
      </c>
      <c r="V853"/>
    </row>
    <row r="854" spans="1:22" s="2" customFormat="1" x14ac:dyDescent="0.25">
      <c r="A854" s="327">
        <v>53</v>
      </c>
      <c r="B854" s="73">
        <f t="shared" si="32"/>
        <v>853</v>
      </c>
      <c r="C854" s="363">
        <v>4</v>
      </c>
      <c r="D854" s="73" t="str">
        <f>IF(ISNUMBER(C854),LOOKUP(C854,LL!$Q$2:$Q$40,LL!$T$2:$T$40),"")</f>
        <v>MA</v>
      </c>
      <c r="E854" s="73">
        <f>IF(ISNUMBER(C854),LOOKUP(C854,LL!$Q$2:$Q$40,LL!$U$2:$U$40),"")</f>
        <v>40</v>
      </c>
      <c r="F854" s="363">
        <v>99</v>
      </c>
      <c r="G854" s="363"/>
      <c r="H854" s="363" t="s">
        <v>197</v>
      </c>
      <c r="I854" s="363" t="s">
        <v>177</v>
      </c>
      <c r="J854" s="363" t="s">
        <v>3</v>
      </c>
      <c r="K854" s="364" t="s">
        <v>570</v>
      </c>
      <c r="L854" s="363" t="s">
        <v>2302</v>
      </c>
      <c r="M854" s="363" t="s">
        <v>2303</v>
      </c>
      <c r="N854" s="363" t="s">
        <v>1974</v>
      </c>
      <c r="O854" s="363" t="s">
        <v>298</v>
      </c>
      <c r="P854" s="363"/>
      <c r="Q854" s="363"/>
      <c r="R854" s="363"/>
      <c r="S854" s="363"/>
      <c r="T854" s="363"/>
      <c r="U854" s="365" t="s">
        <v>2304</v>
      </c>
      <c r="V854"/>
    </row>
    <row r="855" spans="1:22" s="2" customFormat="1" x14ac:dyDescent="0.25">
      <c r="A855" s="327">
        <v>32</v>
      </c>
      <c r="B855" s="74">
        <f t="shared" ref="B855:B918" si="34">B854+1</f>
        <v>854</v>
      </c>
      <c r="C855" s="366">
        <v>4</v>
      </c>
      <c r="D855" s="74" t="str">
        <f>IF(ISNUMBER(C855),LOOKUP(C855,LL!$Q$2:$Q$40,LL!$T$2:$T$40),"")</f>
        <v>MA</v>
      </c>
      <c r="E855" s="74">
        <f>IF(ISNUMBER(C855),LOOKUP(C855,LL!$Q$2:$Q$40,LL!$U$2:$U$40),"")</f>
        <v>40</v>
      </c>
      <c r="F855" s="366">
        <v>0</v>
      </c>
      <c r="G855" s="366">
        <v>1</v>
      </c>
      <c r="H855" s="366" t="s">
        <v>197</v>
      </c>
      <c r="I855" s="366" t="s">
        <v>177</v>
      </c>
      <c r="J855" s="366" t="s">
        <v>3</v>
      </c>
      <c r="K855" s="367" t="s">
        <v>390</v>
      </c>
      <c r="L855" s="366" t="s">
        <v>1186</v>
      </c>
      <c r="M855" s="366" t="s">
        <v>2324</v>
      </c>
      <c r="N855" s="366" t="s">
        <v>2305</v>
      </c>
      <c r="O855" s="366">
        <v>4</v>
      </c>
      <c r="P855" s="366" t="s">
        <v>2312</v>
      </c>
      <c r="Q855" s="366"/>
      <c r="R855" s="366"/>
      <c r="S855" s="366"/>
      <c r="T855" s="366"/>
      <c r="U855" s="368" t="s">
        <v>2314</v>
      </c>
      <c r="V855"/>
    </row>
    <row r="856" spans="1:22" s="2" customFormat="1" x14ac:dyDescent="0.25">
      <c r="A856" s="327"/>
      <c r="B856" s="73">
        <f t="shared" si="34"/>
        <v>855</v>
      </c>
      <c r="C856" s="363">
        <v>4</v>
      </c>
      <c r="D856" s="73" t="str">
        <f>IF(ISNUMBER(C856),LOOKUP(C856,LL!$Q$2:$Q$40,LL!$T$2:$T$40),"")</f>
        <v>MA</v>
      </c>
      <c r="E856" s="73">
        <f>IF(ISNUMBER(C856),LOOKUP(C856,LL!$Q$2:$Q$40,LL!$U$2:$U$40),"")</f>
        <v>40</v>
      </c>
      <c r="F856" s="363">
        <v>0</v>
      </c>
      <c r="G856" s="363">
        <v>2</v>
      </c>
      <c r="H856" s="363" t="s">
        <v>197</v>
      </c>
      <c r="I856" s="363" t="s">
        <v>177</v>
      </c>
      <c r="J856" s="363" t="s">
        <v>3</v>
      </c>
      <c r="K856" s="364" t="s">
        <v>390</v>
      </c>
      <c r="L856" s="363" t="s">
        <v>1186</v>
      </c>
      <c r="M856" s="363" t="s">
        <v>1551</v>
      </c>
      <c r="N856" s="363" t="s">
        <v>2306</v>
      </c>
      <c r="O856" s="363">
        <v>304</v>
      </c>
      <c r="P856" s="363" t="s">
        <v>2312</v>
      </c>
      <c r="Q856" s="363" t="s">
        <v>1551</v>
      </c>
      <c r="R856" s="363"/>
      <c r="S856" s="363"/>
      <c r="T856" s="363"/>
      <c r="U856" s="365" t="s">
        <v>2313</v>
      </c>
      <c r="V856"/>
    </row>
    <row r="857" spans="1:22" s="2" customFormat="1" x14ac:dyDescent="0.25">
      <c r="A857" s="327"/>
      <c r="B857" s="74">
        <f t="shared" si="34"/>
        <v>856</v>
      </c>
      <c r="C857" s="366">
        <v>4</v>
      </c>
      <c r="D857" s="74" t="str">
        <f>IF(ISNUMBER(C857),LOOKUP(C857,LL!$Q$2:$Q$40,LL!$T$2:$T$40),"")</f>
        <v>MA</v>
      </c>
      <c r="E857" s="74">
        <f>IF(ISNUMBER(C857),LOOKUP(C857,LL!$Q$2:$Q$40,LL!$U$2:$U$40),"")</f>
        <v>40</v>
      </c>
      <c r="F857" s="366">
        <v>0</v>
      </c>
      <c r="G857" s="366">
        <v>3</v>
      </c>
      <c r="H857" s="366" t="s">
        <v>176</v>
      </c>
      <c r="I857" s="366" t="s">
        <v>177</v>
      </c>
      <c r="J857" s="366" t="s">
        <v>5</v>
      </c>
      <c r="K857" s="367" t="s">
        <v>390</v>
      </c>
      <c r="L857" s="366" t="s">
        <v>1186</v>
      </c>
      <c r="M857" s="366" t="s">
        <v>2324</v>
      </c>
      <c r="N857" s="366" t="s">
        <v>2307</v>
      </c>
      <c r="O857" s="366">
        <v>4</v>
      </c>
      <c r="P857" s="366" t="s">
        <v>2312</v>
      </c>
      <c r="Q857" s="366"/>
      <c r="R857" s="366"/>
      <c r="S857" s="366"/>
      <c r="T857" s="366"/>
      <c r="U857" s="368" t="s">
        <v>2417</v>
      </c>
      <c r="V857"/>
    </row>
    <row r="858" spans="1:22" s="2" customFormat="1" x14ac:dyDescent="0.25">
      <c r="A858" s="327"/>
      <c r="B858" s="73">
        <f t="shared" si="34"/>
        <v>857</v>
      </c>
      <c r="C858" s="363">
        <v>4</v>
      </c>
      <c r="D858" s="73" t="str">
        <f>IF(ISNUMBER(C858),LOOKUP(C858,LL!$Q$2:$Q$40,LL!$T$2:$T$40),"")</f>
        <v>MA</v>
      </c>
      <c r="E858" s="73">
        <f>IF(ISNUMBER(C858),LOOKUP(C858,LL!$Q$2:$Q$40,LL!$U$2:$U$40),"")</f>
        <v>40</v>
      </c>
      <c r="F858" s="363">
        <v>0</v>
      </c>
      <c r="G858" s="363">
        <v>4</v>
      </c>
      <c r="H858" s="363" t="s">
        <v>217</v>
      </c>
      <c r="I858" s="363" t="s">
        <v>177</v>
      </c>
      <c r="J858" s="363" t="s">
        <v>3</v>
      </c>
      <c r="K858" s="364" t="s">
        <v>390</v>
      </c>
      <c r="L858" s="363" t="s">
        <v>1186</v>
      </c>
      <c r="M858" s="363" t="s">
        <v>2324</v>
      </c>
      <c r="N858" s="363" t="s">
        <v>2308</v>
      </c>
      <c r="O858" s="363">
        <v>4</v>
      </c>
      <c r="P858" s="363" t="s">
        <v>2312</v>
      </c>
      <c r="Q858" s="363"/>
      <c r="R858" s="363"/>
      <c r="S858" s="363"/>
      <c r="T858" s="363"/>
      <c r="U858" s="365" t="s">
        <v>2418</v>
      </c>
      <c r="V858"/>
    </row>
    <row r="859" spans="1:22" s="2" customFormat="1" x14ac:dyDescent="0.25">
      <c r="A859" s="327"/>
      <c r="B859" s="74">
        <f t="shared" si="34"/>
        <v>858</v>
      </c>
      <c r="C859" s="366">
        <v>4</v>
      </c>
      <c r="D859" s="74" t="str">
        <f>IF(ISNUMBER(C859),LOOKUP(C859,LL!$Q$2:$Q$40,LL!$T$2:$T$40),"")</f>
        <v>MA</v>
      </c>
      <c r="E859" s="74">
        <f>IF(ISNUMBER(C859),LOOKUP(C859,LL!$Q$2:$Q$40,LL!$U$2:$U$40),"")</f>
        <v>40</v>
      </c>
      <c r="F859" s="366">
        <v>0</v>
      </c>
      <c r="G859" s="366">
        <v>5</v>
      </c>
      <c r="H859" s="366" t="s">
        <v>197</v>
      </c>
      <c r="I859" s="366" t="s">
        <v>177</v>
      </c>
      <c r="J859" s="366" t="s">
        <v>358</v>
      </c>
      <c r="K859" s="367" t="s">
        <v>390</v>
      </c>
      <c r="L859" s="366" t="s">
        <v>2311</v>
      </c>
      <c r="M859" s="366" t="s">
        <v>2324</v>
      </c>
      <c r="N859" s="366" t="s">
        <v>2309</v>
      </c>
      <c r="O859" s="366">
        <v>4</v>
      </c>
      <c r="P859" s="366" t="s">
        <v>2312</v>
      </c>
      <c r="Q859" s="366"/>
      <c r="R859" s="366"/>
      <c r="S859" s="366"/>
      <c r="T859" s="366"/>
      <c r="U859" s="368" t="s">
        <v>2419</v>
      </c>
      <c r="V859"/>
    </row>
    <row r="860" spans="1:22" s="2" customFormat="1" x14ac:dyDescent="0.25">
      <c r="A860" s="327"/>
      <c r="B860" s="73">
        <f t="shared" si="34"/>
        <v>859</v>
      </c>
      <c r="C860" s="363">
        <v>4</v>
      </c>
      <c r="D860" s="73" t="str">
        <f>IF(ISNUMBER(C860),LOOKUP(C860,LL!$Q$2:$Q$40,LL!$T$2:$T$40),"")</f>
        <v>MA</v>
      </c>
      <c r="E860" s="73">
        <f>IF(ISNUMBER(C860),LOOKUP(C860,LL!$Q$2:$Q$40,LL!$U$2:$U$40),"")</f>
        <v>40</v>
      </c>
      <c r="F860" s="363">
        <v>0</v>
      </c>
      <c r="G860" s="363">
        <v>6</v>
      </c>
      <c r="H860" s="363" t="s">
        <v>65</v>
      </c>
      <c r="I860" s="363" t="s">
        <v>177</v>
      </c>
      <c r="J860" s="363" t="s">
        <v>191</v>
      </c>
      <c r="K860" s="364" t="s">
        <v>390</v>
      </c>
      <c r="L860" s="363" t="s">
        <v>2311</v>
      </c>
      <c r="M860" s="363" t="s">
        <v>2324</v>
      </c>
      <c r="N860" s="363" t="s">
        <v>2310</v>
      </c>
      <c r="O860" s="363">
        <v>4</v>
      </c>
      <c r="P860" s="363" t="s">
        <v>2312</v>
      </c>
      <c r="Q860" s="363"/>
      <c r="R860" s="363"/>
      <c r="S860" s="363"/>
      <c r="T860" s="363"/>
      <c r="U860" s="365" t="s">
        <v>2420</v>
      </c>
      <c r="V860"/>
    </row>
    <row r="861" spans="1:22" s="2" customFormat="1" x14ac:dyDescent="0.25">
      <c r="A861" s="327">
        <v>32</v>
      </c>
      <c r="B861" s="74">
        <f t="shared" si="34"/>
        <v>860</v>
      </c>
      <c r="C861" s="366">
        <v>4</v>
      </c>
      <c r="D861" s="74" t="str">
        <f>IF(ISNUMBER(C861),LOOKUP(C861,LL!$Q$2:$Q$40,LL!$T$2:$T$40),"")</f>
        <v>MA</v>
      </c>
      <c r="E861" s="74">
        <f>IF(ISNUMBER(C861),LOOKUP(C861,LL!$Q$2:$Q$40,LL!$U$2:$U$40),"")</f>
        <v>40</v>
      </c>
      <c r="F861" s="366">
        <v>0</v>
      </c>
      <c r="G861" s="366">
        <v>1</v>
      </c>
      <c r="H861" s="366" t="s">
        <v>65</v>
      </c>
      <c r="I861" s="366" t="s">
        <v>191</v>
      </c>
      <c r="J861" s="366" t="s">
        <v>192</v>
      </c>
      <c r="K861" s="367" t="s">
        <v>390</v>
      </c>
      <c r="L861" s="366" t="s">
        <v>2311</v>
      </c>
      <c r="M861" s="366" t="s">
        <v>2324</v>
      </c>
      <c r="N861" s="366" t="s">
        <v>2318</v>
      </c>
      <c r="O861" s="366">
        <v>4</v>
      </c>
      <c r="P861" s="366" t="s">
        <v>2312</v>
      </c>
      <c r="Q861" s="366" t="s">
        <v>2312</v>
      </c>
      <c r="R861" s="366"/>
      <c r="S861" s="366"/>
      <c r="T861" s="366"/>
      <c r="U861" s="368" t="s">
        <v>2320</v>
      </c>
      <c r="V861"/>
    </row>
    <row r="862" spans="1:22" s="2" customFormat="1" x14ac:dyDescent="0.25">
      <c r="A862" s="327">
        <v>32</v>
      </c>
      <c r="B862" s="73">
        <f t="shared" si="34"/>
        <v>861</v>
      </c>
      <c r="C862" s="363">
        <v>4</v>
      </c>
      <c r="D862" s="73" t="str">
        <f>IF(ISNUMBER(C862),LOOKUP(C862,LL!$Q$2:$Q$40,LL!$T$2:$T$40),"")</f>
        <v>MA</v>
      </c>
      <c r="E862" s="73">
        <f>IF(ISNUMBER(C862),LOOKUP(C862,LL!$Q$2:$Q$40,LL!$U$2:$U$40),"")</f>
        <v>40</v>
      </c>
      <c r="F862" s="363">
        <v>0</v>
      </c>
      <c r="G862" s="363">
        <v>2</v>
      </c>
      <c r="H862" s="363" t="s">
        <v>65</v>
      </c>
      <c r="I862" s="363" t="s">
        <v>191</v>
      </c>
      <c r="J862" s="363" t="s">
        <v>192</v>
      </c>
      <c r="K862" s="364" t="s">
        <v>390</v>
      </c>
      <c r="L862" s="363" t="s">
        <v>2311</v>
      </c>
      <c r="M862" s="363" t="s">
        <v>1551</v>
      </c>
      <c r="N862" s="363" t="s">
        <v>2319</v>
      </c>
      <c r="O862" s="363">
        <v>306</v>
      </c>
      <c r="P862" s="363" t="s">
        <v>1551</v>
      </c>
      <c r="Q862" s="363" t="s">
        <v>2317</v>
      </c>
      <c r="R862" s="363"/>
      <c r="S862" s="363"/>
      <c r="T862" s="363"/>
      <c r="U862" s="365" t="s">
        <v>2321</v>
      </c>
      <c r="V862"/>
    </row>
    <row r="863" spans="1:22" s="2" customFormat="1" x14ac:dyDescent="0.25">
      <c r="A863" s="327"/>
      <c r="B863" s="74">
        <f t="shared" si="34"/>
        <v>862</v>
      </c>
      <c r="C863" s="366">
        <v>4</v>
      </c>
      <c r="D863" s="74" t="str">
        <f>IF(ISNUMBER(C863),LOOKUP(C863,LL!$Q$2:$Q$40,LL!$T$2:$T$40),"")</f>
        <v>MA</v>
      </c>
      <c r="E863" s="74">
        <f>IF(ISNUMBER(C863),LOOKUP(C863,LL!$Q$2:$Q$40,LL!$U$2:$U$40),"")</f>
        <v>40</v>
      </c>
      <c r="F863" s="366">
        <v>0</v>
      </c>
      <c r="G863" s="366">
        <v>3</v>
      </c>
      <c r="H863" s="366" t="s">
        <v>65</v>
      </c>
      <c r="I863" s="366" t="s">
        <v>191</v>
      </c>
      <c r="J863" s="366" t="s">
        <v>3</v>
      </c>
      <c r="K863" s="367" t="s">
        <v>390</v>
      </c>
      <c r="L863" s="366" t="s">
        <v>2311</v>
      </c>
      <c r="M863" s="366" t="s">
        <v>1551</v>
      </c>
      <c r="N863" s="366" t="s">
        <v>2322</v>
      </c>
      <c r="O863" s="366">
        <v>304</v>
      </c>
      <c r="P863" s="366" t="s">
        <v>1551</v>
      </c>
      <c r="Q863" s="366" t="s">
        <v>1551</v>
      </c>
      <c r="R863" s="366"/>
      <c r="S863" s="366"/>
      <c r="T863" s="366"/>
      <c r="U863" s="368" t="s">
        <v>2323</v>
      </c>
      <c r="V863"/>
    </row>
    <row r="864" spans="1:22" s="2" customFormat="1" x14ac:dyDescent="0.25">
      <c r="A864" s="327"/>
      <c r="B864" s="73">
        <f t="shared" si="34"/>
        <v>863</v>
      </c>
      <c r="C864" s="363">
        <v>4</v>
      </c>
      <c r="D864" s="73" t="str">
        <f>IF(ISNUMBER(C864),LOOKUP(C864,LL!$Q$2:$Q$40,LL!$T$2:$T$40),"")</f>
        <v>MA</v>
      </c>
      <c r="E864" s="73">
        <f>IF(ISNUMBER(C864),LOOKUP(C864,LL!$Q$2:$Q$40,LL!$U$2:$U$40),"")</f>
        <v>40</v>
      </c>
      <c r="F864" s="363">
        <v>0</v>
      </c>
      <c r="G864" s="363">
        <v>4</v>
      </c>
      <c r="H864" s="363" t="s">
        <v>389</v>
      </c>
      <c r="I864" s="363" t="s">
        <v>191</v>
      </c>
      <c r="J864" s="363" t="s">
        <v>3</v>
      </c>
      <c r="K864" s="364" t="s">
        <v>390</v>
      </c>
      <c r="L864" s="363" t="s">
        <v>2311</v>
      </c>
      <c r="M864" s="363" t="s">
        <v>2324</v>
      </c>
      <c r="N864" s="363" t="s">
        <v>2325</v>
      </c>
      <c r="O864" s="363">
        <v>4</v>
      </c>
      <c r="P864" s="363" t="s">
        <v>2312</v>
      </c>
      <c r="Q864" s="363" t="s">
        <v>2312</v>
      </c>
      <c r="R864" s="363" t="s">
        <v>2312</v>
      </c>
      <c r="S864" s="363"/>
      <c r="T864" s="363"/>
      <c r="U864" s="365" t="s">
        <v>2326</v>
      </c>
      <c r="V864"/>
    </row>
    <row r="865" spans="1:22" s="2" customFormat="1" x14ac:dyDescent="0.25">
      <c r="A865" s="327"/>
      <c r="B865" s="74">
        <f t="shared" si="34"/>
        <v>864</v>
      </c>
      <c r="C865" s="366">
        <v>4</v>
      </c>
      <c r="D865" s="74" t="str">
        <f>IF(ISNUMBER(C865),LOOKUP(C865,LL!$Q$2:$Q$40,LL!$T$2:$T$40),"")</f>
        <v>MA</v>
      </c>
      <c r="E865" s="74">
        <f>IF(ISNUMBER(C865),LOOKUP(C865,LL!$Q$2:$Q$40,LL!$U$2:$U$40),"")</f>
        <v>40</v>
      </c>
      <c r="F865" s="366">
        <v>0</v>
      </c>
      <c r="G865" s="366">
        <v>5</v>
      </c>
      <c r="H865" s="366" t="s">
        <v>389</v>
      </c>
      <c r="I865" s="366" t="s">
        <v>191</v>
      </c>
      <c r="J865" s="366" t="s">
        <v>358</v>
      </c>
      <c r="K865" s="367" t="s">
        <v>390</v>
      </c>
      <c r="L865" s="366" t="s">
        <v>2316</v>
      </c>
      <c r="M865" s="366" t="s">
        <v>3473</v>
      </c>
      <c r="N865" s="366" t="s">
        <v>2315</v>
      </c>
      <c r="O865" s="366">
        <v>206</v>
      </c>
      <c r="P865" s="366" t="s">
        <v>3473</v>
      </c>
      <c r="Q865" s="366"/>
      <c r="R865" s="366"/>
      <c r="S865" s="366"/>
      <c r="T865" s="366"/>
      <c r="U865" s="368" t="s">
        <v>2327</v>
      </c>
      <c r="V865"/>
    </row>
    <row r="866" spans="1:22" s="2" customFormat="1" x14ac:dyDescent="0.25">
      <c r="A866" s="327">
        <v>32</v>
      </c>
      <c r="B866" s="73">
        <f t="shared" si="34"/>
        <v>865</v>
      </c>
      <c r="C866" s="363">
        <v>4</v>
      </c>
      <c r="D866" s="73" t="str">
        <f>IF(ISNUMBER(C866),LOOKUP(C866,LL!$Q$2:$Q$40,LL!$T$2:$T$40),"")</f>
        <v>MA</v>
      </c>
      <c r="E866" s="73">
        <f>IF(ISNUMBER(C866),LOOKUP(C866,LL!$Q$2:$Q$40,LL!$U$2:$U$40),"")</f>
        <v>40</v>
      </c>
      <c r="F866" s="363">
        <v>0</v>
      </c>
      <c r="G866" s="363">
        <v>1</v>
      </c>
      <c r="H866" s="363" t="s">
        <v>262</v>
      </c>
      <c r="I866" s="363" t="s">
        <v>187</v>
      </c>
      <c r="J866" s="363" t="s">
        <v>5</v>
      </c>
      <c r="K866" s="364" t="s">
        <v>390</v>
      </c>
      <c r="L866" s="363" t="s">
        <v>2311</v>
      </c>
      <c r="M866" s="363" t="s">
        <v>2324</v>
      </c>
      <c r="N866" s="363" t="s">
        <v>2328</v>
      </c>
      <c r="O866" s="363">
        <v>5</v>
      </c>
      <c r="P866" s="363" t="s">
        <v>2312</v>
      </c>
      <c r="Q866" s="363" t="s">
        <v>2312</v>
      </c>
      <c r="R866" s="363" t="s">
        <v>2312</v>
      </c>
      <c r="S866" s="363"/>
      <c r="T866" s="363"/>
      <c r="U866" s="365" t="s">
        <v>2333</v>
      </c>
      <c r="V866"/>
    </row>
    <row r="867" spans="1:22" s="2" customFormat="1" x14ac:dyDescent="0.25">
      <c r="A867" s="327"/>
      <c r="B867" s="74">
        <f t="shared" si="34"/>
        <v>866</v>
      </c>
      <c r="C867" s="366">
        <v>4</v>
      </c>
      <c r="D867" s="74" t="str">
        <f>IF(ISNUMBER(C867),LOOKUP(C867,LL!$Q$2:$Q$40,LL!$T$2:$T$40),"")</f>
        <v>MA</v>
      </c>
      <c r="E867" s="74">
        <f>IF(ISNUMBER(C867),LOOKUP(C867,LL!$Q$2:$Q$40,LL!$U$2:$U$40),"")</f>
        <v>40</v>
      </c>
      <c r="F867" s="366">
        <v>0</v>
      </c>
      <c r="G867" s="366">
        <v>2</v>
      </c>
      <c r="H867" s="366" t="s">
        <v>186</v>
      </c>
      <c r="I867" s="366" t="s">
        <v>187</v>
      </c>
      <c r="J867" s="366" t="s">
        <v>5</v>
      </c>
      <c r="K867" s="367" t="s">
        <v>390</v>
      </c>
      <c r="L867" s="366" t="s">
        <v>2311</v>
      </c>
      <c r="M867" s="366" t="s">
        <v>2324</v>
      </c>
      <c r="N867" s="366" t="s">
        <v>2332</v>
      </c>
      <c r="O867" s="366">
        <v>4</v>
      </c>
      <c r="P867" s="366" t="s">
        <v>2312</v>
      </c>
      <c r="Q867" s="366"/>
      <c r="R867" s="366"/>
      <c r="S867" s="366"/>
      <c r="T867" s="366"/>
      <c r="U867" s="368" t="s">
        <v>2334</v>
      </c>
      <c r="V867"/>
    </row>
    <row r="868" spans="1:22" s="2" customFormat="1" x14ac:dyDescent="0.25">
      <c r="A868" s="327"/>
      <c r="B868" s="73">
        <f t="shared" si="34"/>
        <v>867</v>
      </c>
      <c r="C868" s="363">
        <v>4</v>
      </c>
      <c r="D868" s="73" t="str">
        <f>IF(ISNUMBER(C868),LOOKUP(C868,LL!$Q$2:$Q$40,LL!$T$2:$T$40),"")</f>
        <v>MA</v>
      </c>
      <c r="E868" s="73">
        <f>IF(ISNUMBER(C868),LOOKUP(C868,LL!$Q$2:$Q$40,LL!$U$2:$U$40),"")</f>
        <v>40</v>
      </c>
      <c r="F868" s="363">
        <v>0</v>
      </c>
      <c r="G868" s="363">
        <v>3</v>
      </c>
      <c r="H868" s="363" t="s">
        <v>186</v>
      </c>
      <c r="I868" s="363" t="s">
        <v>187</v>
      </c>
      <c r="J868" s="363" t="s">
        <v>340</v>
      </c>
      <c r="K868" s="364" t="s">
        <v>390</v>
      </c>
      <c r="L868" s="363" t="s">
        <v>1186</v>
      </c>
      <c r="M868" s="363" t="s">
        <v>2324</v>
      </c>
      <c r="N868" s="363" t="s">
        <v>2329</v>
      </c>
      <c r="O868" s="363">
        <v>4</v>
      </c>
      <c r="P868" s="363" t="s">
        <v>2312</v>
      </c>
      <c r="Q868" s="363" t="s">
        <v>2312</v>
      </c>
      <c r="R868" s="363"/>
      <c r="S868" s="363"/>
      <c r="T868" s="363"/>
      <c r="U868" s="365" t="s">
        <v>2337</v>
      </c>
      <c r="V868"/>
    </row>
    <row r="869" spans="1:22" s="2" customFormat="1" x14ac:dyDescent="0.25">
      <c r="A869" s="327"/>
      <c r="B869" s="74">
        <f t="shared" si="34"/>
        <v>868</v>
      </c>
      <c r="C869" s="366">
        <v>4</v>
      </c>
      <c r="D869" s="74" t="str">
        <f>IF(ISNUMBER(C869),LOOKUP(C869,LL!$Q$2:$Q$40,LL!$T$2:$T$40),"")</f>
        <v>MA</v>
      </c>
      <c r="E869" s="74">
        <f>IF(ISNUMBER(C869),LOOKUP(C869,LL!$Q$2:$Q$40,LL!$U$2:$U$40),"")</f>
        <v>40</v>
      </c>
      <c r="F869" s="366">
        <v>0</v>
      </c>
      <c r="G869" s="366">
        <v>4</v>
      </c>
      <c r="H869" s="366" t="s">
        <v>198</v>
      </c>
      <c r="I869" s="366" t="s">
        <v>187</v>
      </c>
      <c r="J869" s="366" t="s">
        <v>5</v>
      </c>
      <c r="K869" s="367" t="s">
        <v>390</v>
      </c>
      <c r="L869" s="366" t="s">
        <v>2311</v>
      </c>
      <c r="M869" s="366" t="s">
        <v>2324</v>
      </c>
      <c r="N869" s="366" t="s">
        <v>2330</v>
      </c>
      <c r="O869" s="366">
        <v>4</v>
      </c>
      <c r="P869" s="366" t="s">
        <v>2312</v>
      </c>
      <c r="Q869" s="366" t="s">
        <v>2312</v>
      </c>
      <c r="R869" s="366" t="s">
        <v>2312</v>
      </c>
      <c r="S869" s="366" t="s">
        <v>2312</v>
      </c>
      <c r="T869" s="366"/>
      <c r="U869" s="368" t="s">
        <v>2335</v>
      </c>
      <c r="V869"/>
    </row>
    <row r="870" spans="1:22" s="2" customFormat="1" x14ac:dyDescent="0.25">
      <c r="A870" s="327"/>
      <c r="B870" s="73">
        <f t="shared" si="34"/>
        <v>869</v>
      </c>
      <c r="C870" s="363">
        <v>4</v>
      </c>
      <c r="D870" s="73" t="str">
        <f>IF(ISNUMBER(C870),LOOKUP(C870,LL!$Q$2:$Q$40,LL!$T$2:$T$40),"")</f>
        <v>MA</v>
      </c>
      <c r="E870" s="73">
        <f>IF(ISNUMBER(C870),LOOKUP(C870,LL!$Q$2:$Q$40,LL!$U$2:$U$40),"")</f>
        <v>40</v>
      </c>
      <c r="F870" s="363">
        <v>0</v>
      </c>
      <c r="G870" s="363">
        <v>5</v>
      </c>
      <c r="H870" s="363" t="s">
        <v>186</v>
      </c>
      <c r="I870" s="363" t="s">
        <v>187</v>
      </c>
      <c r="J870" s="363" t="s">
        <v>341</v>
      </c>
      <c r="K870" s="364" t="s">
        <v>390</v>
      </c>
      <c r="L870" s="363" t="s">
        <v>1186</v>
      </c>
      <c r="M870" s="363" t="s">
        <v>2324</v>
      </c>
      <c r="N870" s="363" t="s">
        <v>2336</v>
      </c>
      <c r="O870" s="363">
        <v>4</v>
      </c>
      <c r="P870" s="363" t="s">
        <v>2312</v>
      </c>
      <c r="Q870" s="363" t="s">
        <v>2312</v>
      </c>
      <c r="R870" s="363"/>
      <c r="S870" s="363"/>
      <c r="T870" s="363"/>
      <c r="U870" s="365" t="s">
        <v>2338</v>
      </c>
      <c r="V870"/>
    </row>
    <row r="871" spans="1:22" s="2" customFormat="1" x14ac:dyDescent="0.25">
      <c r="A871" s="327"/>
      <c r="B871" s="74">
        <f t="shared" si="34"/>
        <v>870</v>
      </c>
      <c r="C871" s="366">
        <v>4</v>
      </c>
      <c r="D871" s="74" t="str">
        <f>IF(ISNUMBER(C871),LOOKUP(C871,LL!$Q$2:$Q$40,LL!$T$2:$T$40),"")</f>
        <v>MA</v>
      </c>
      <c r="E871" s="74">
        <f>IF(ISNUMBER(C871),LOOKUP(C871,LL!$Q$2:$Q$40,LL!$U$2:$U$40),"")</f>
        <v>40</v>
      </c>
      <c r="F871" s="366">
        <v>0</v>
      </c>
      <c r="G871" s="366">
        <v>6</v>
      </c>
      <c r="H871" s="366" t="s">
        <v>186</v>
      </c>
      <c r="I871" s="366" t="s">
        <v>187</v>
      </c>
      <c r="J871" s="366" t="s">
        <v>341</v>
      </c>
      <c r="K871" s="367" t="s">
        <v>390</v>
      </c>
      <c r="L871" s="366" t="s">
        <v>2316</v>
      </c>
      <c r="M871" s="366" t="s">
        <v>2324</v>
      </c>
      <c r="N871" s="366" t="s">
        <v>2331</v>
      </c>
      <c r="O871" s="366">
        <v>6</v>
      </c>
      <c r="P871" s="366" t="s">
        <v>2312</v>
      </c>
      <c r="Q871" s="366" t="s">
        <v>2312</v>
      </c>
      <c r="R871" s="366"/>
      <c r="S871" s="366"/>
      <c r="T871" s="366"/>
      <c r="U871" s="368" t="s">
        <v>3083</v>
      </c>
      <c r="V871"/>
    </row>
    <row r="872" spans="1:22" s="2" customFormat="1" x14ac:dyDescent="0.25">
      <c r="A872" s="327">
        <v>32</v>
      </c>
      <c r="B872" s="73">
        <f t="shared" si="34"/>
        <v>871</v>
      </c>
      <c r="C872" s="363">
        <v>4</v>
      </c>
      <c r="D872" s="73" t="str">
        <f>IF(ISNUMBER(C872),LOOKUP(C872,LL!$Q$2:$Q$40,LL!$T$2:$T$40),"")</f>
        <v>MA</v>
      </c>
      <c r="E872" s="73">
        <f>IF(ISNUMBER(C872),LOOKUP(C872,LL!$Q$2:$Q$40,LL!$U$2:$U$40),"")</f>
        <v>40</v>
      </c>
      <c r="F872" s="363">
        <v>0</v>
      </c>
      <c r="G872" s="363">
        <v>1</v>
      </c>
      <c r="H872" s="363" t="s">
        <v>197</v>
      </c>
      <c r="I872" s="363" t="s">
        <v>0</v>
      </c>
      <c r="J872" s="363" t="s">
        <v>260</v>
      </c>
      <c r="K872" s="364" t="s">
        <v>390</v>
      </c>
      <c r="L872" s="363" t="s">
        <v>2311</v>
      </c>
      <c r="M872" s="363" t="s">
        <v>2324</v>
      </c>
      <c r="N872" s="363" t="s">
        <v>2339</v>
      </c>
      <c r="O872" s="363">
        <v>8</v>
      </c>
      <c r="P872" s="363" t="s">
        <v>2312</v>
      </c>
      <c r="Q872" s="363"/>
      <c r="R872" s="363"/>
      <c r="S872" s="363"/>
      <c r="T872" s="363"/>
      <c r="U872" s="365" t="s">
        <v>2350</v>
      </c>
      <c r="V872"/>
    </row>
    <row r="873" spans="1:22" s="2" customFormat="1" x14ac:dyDescent="0.25">
      <c r="A873" s="327"/>
      <c r="B873" s="74">
        <f t="shared" si="34"/>
        <v>872</v>
      </c>
      <c r="C873" s="366">
        <v>4</v>
      </c>
      <c r="D873" s="74" t="str">
        <f>IF(ISNUMBER(C873),LOOKUP(C873,LL!$Q$2:$Q$40,LL!$T$2:$T$40),"")</f>
        <v>MA</v>
      </c>
      <c r="E873" s="74">
        <f>IF(ISNUMBER(C873),LOOKUP(C873,LL!$Q$2:$Q$40,LL!$U$2:$U$40),"")</f>
        <v>40</v>
      </c>
      <c r="F873" s="366">
        <v>0</v>
      </c>
      <c r="G873" s="366">
        <v>2</v>
      </c>
      <c r="H873" s="366" t="s">
        <v>197</v>
      </c>
      <c r="I873" s="366" t="s">
        <v>0</v>
      </c>
      <c r="J873" s="366" t="s">
        <v>260</v>
      </c>
      <c r="K873" s="367" t="s">
        <v>390</v>
      </c>
      <c r="L873" s="366" t="s">
        <v>2311</v>
      </c>
      <c r="M873" s="366" t="s">
        <v>2324</v>
      </c>
      <c r="N873" s="366" t="s">
        <v>2341</v>
      </c>
      <c r="O873" s="366">
        <v>11</v>
      </c>
      <c r="P873" s="366" t="s">
        <v>2312</v>
      </c>
      <c r="Q873" s="366" t="s">
        <v>2312</v>
      </c>
      <c r="R873" s="366" t="s">
        <v>2312</v>
      </c>
      <c r="S873" s="366" t="s">
        <v>2312</v>
      </c>
      <c r="T873" s="366"/>
      <c r="U873" s="368" t="s">
        <v>6012</v>
      </c>
      <c r="V873"/>
    </row>
    <row r="874" spans="1:22" s="2" customFormat="1" x14ac:dyDescent="0.25">
      <c r="A874" s="327"/>
      <c r="B874" s="73">
        <f t="shared" si="34"/>
        <v>873</v>
      </c>
      <c r="C874" s="363">
        <v>4</v>
      </c>
      <c r="D874" s="73" t="str">
        <f>IF(ISNUMBER(C874),LOOKUP(C874,LL!$Q$2:$Q$40,LL!$T$2:$T$40),"")</f>
        <v>MA</v>
      </c>
      <c r="E874" s="73">
        <f>IF(ISNUMBER(C874),LOOKUP(C874,LL!$Q$2:$Q$40,LL!$U$2:$U$40),"")</f>
        <v>40</v>
      </c>
      <c r="F874" s="363">
        <v>0</v>
      </c>
      <c r="G874" s="363">
        <v>3</v>
      </c>
      <c r="H874" s="363" t="s">
        <v>198</v>
      </c>
      <c r="I874" s="363" t="s">
        <v>0</v>
      </c>
      <c r="J874" s="363" t="s">
        <v>187</v>
      </c>
      <c r="K874" s="364" t="s">
        <v>390</v>
      </c>
      <c r="L874" s="363" t="s">
        <v>1186</v>
      </c>
      <c r="M874" s="363" t="s">
        <v>2324</v>
      </c>
      <c r="N874" s="363" t="s">
        <v>2340</v>
      </c>
      <c r="O874" s="363">
        <v>4</v>
      </c>
      <c r="P874" s="363" t="s">
        <v>2312</v>
      </c>
      <c r="Q874" s="363"/>
      <c r="R874" s="363"/>
      <c r="S874" s="363"/>
      <c r="T874" s="363"/>
      <c r="U874" s="365" t="s">
        <v>2351</v>
      </c>
      <c r="V874"/>
    </row>
    <row r="875" spans="1:22" s="2" customFormat="1" x14ac:dyDescent="0.25">
      <c r="A875" s="327"/>
      <c r="B875" s="74">
        <f t="shared" si="34"/>
        <v>874</v>
      </c>
      <c r="C875" s="366">
        <v>4</v>
      </c>
      <c r="D875" s="74" t="str">
        <f>IF(ISNUMBER(C875),LOOKUP(C875,LL!$Q$2:$Q$40,LL!$T$2:$T$40),"")</f>
        <v>MA</v>
      </c>
      <c r="E875" s="74">
        <f>IF(ISNUMBER(C875),LOOKUP(C875,LL!$Q$2:$Q$40,LL!$U$2:$U$40),"")</f>
        <v>40</v>
      </c>
      <c r="F875" s="366">
        <v>0</v>
      </c>
      <c r="G875" s="366">
        <v>4</v>
      </c>
      <c r="H875" s="366" t="s">
        <v>198</v>
      </c>
      <c r="I875" s="366" t="s">
        <v>0</v>
      </c>
      <c r="J875" s="366" t="s">
        <v>187</v>
      </c>
      <c r="K875" s="367" t="s">
        <v>390</v>
      </c>
      <c r="L875" s="366" t="s">
        <v>2311</v>
      </c>
      <c r="M875" s="366" t="s">
        <v>2324</v>
      </c>
      <c r="N875" s="366" t="s">
        <v>2342</v>
      </c>
      <c r="O875" s="366">
        <v>7</v>
      </c>
      <c r="P875" s="366" t="s">
        <v>2312</v>
      </c>
      <c r="Q875" s="366" t="s">
        <v>2312</v>
      </c>
      <c r="R875" s="366"/>
      <c r="S875" s="366"/>
      <c r="T875" s="366"/>
      <c r="U875" s="368" t="s">
        <v>3700</v>
      </c>
      <c r="V875"/>
    </row>
    <row r="876" spans="1:22" s="2" customFormat="1" x14ac:dyDescent="0.25">
      <c r="A876" s="327"/>
      <c r="B876" s="73">
        <f t="shared" si="34"/>
        <v>875</v>
      </c>
      <c r="C876" s="363">
        <v>4</v>
      </c>
      <c r="D876" s="73" t="str">
        <f>IF(ISNUMBER(C876),LOOKUP(C876,LL!$Q$2:$Q$40,LL!$T$2:$T$40),"")</f>
        <v>MA</v>
      </c>
      <c r="E876" s="73">
        <f>IF(ISNUMBER(C876),LOOKUP(C876,LL!$Q$2:$Q$40,LL!$U$2:$U$40),"")</f>
        <v>40</v>
      </c>
      <c r="F876" s="363">
        <v>0</v>
      </c>
      <c r="G876" s="363">
        <v>5</v>
      </c>
      <c r="H876" s="363" t="s">
        <v>217</v>
      </c>
      <c r="I876" s="363" t="s">
        <v>0</v>
      </c>
      <c r="J876" s="363" t="s">
        <v>177</v>
      </c>
      <c r="K876" s="364" t="s">
        <v>390</v>
      </c>
      <c r="L876" s="363" t="s">
        <v>1186</v>
      </c>
      <c r="M876" s="363" t="s">
        <v>2324</v>
      </c>
      <c r="N876" s="363" t="s">
        <v>2346</v>
      </c>
      <c r="O876" s="363">
        <v>10</v>
      </c>
      <c r="P876" s="363" t="s">
        <v>2312</v>
      </c>
      <c r="Q876" s="363"/>
      <c r="R876" s="363"/>
      <c r="S876" s="363"/>
      <c r="T876" s="363"/>
      <c r="U876" s="365" t="s">
        <v>2352</v>
      </c>
      <c r="V876"/>
    </row>
    <row r="877" spans="1:22" s="2" customFormat="1" x14ac:dyDescent="0.25">
      <c r="A877" s="327"/>
      <c r="B877" s="74">
        <f t="shared" si="34"/>
        <v>876</v>
      </c>
      <c r="C877" s="366">
        <v>4</v>
      </c>
      <c r="D877" s="74" t="str">
        <f>IF(ISNUMBER(C877),LOOKUP(C877,LL!$Q$2:$Q$40,LL!$T$2:$T$40),"")</f>
        <v>MA</v>
      </c>
      <c r="E877" s="74">
        <f>IF(ISNUMBER(C877),LOOKUP(C877,LL!$Q$2:$Q$40,LL!$U$2:$U$40),"")</f>
        <v>40</v>
      </c>
      <c r="F877" s="366">
        <v>0</v>
      </c>
      <c r="G877" s="366">
        <v>6</v>
      </c>
      <c r="H877" s="366" t="s">
        <v>217</v>
      </c>
      <c r="I877" s="366" t="s">
        <v>0</v>
      </c>
      <c r="J877" s="366" t="s">
        <v>3</v>
      </c>
      <c r="K877" s="367" t="s">
        <v>390</v>
      </c>
      <c r="L877" s="366" t="s">
        <v>2316</v>
      </c>
      <c r="M877" s="366" t="s">
        <v>2324</v>
      </c>
      <c r="N877" s="366" t="s">
        <v>2343</v>
      </c>
      <c r="O877" s="366">
        <v>5</v>
      </c>
      <c r="P877" s="366" t="s">
        <v>2312</v>
      </c>
      <c r="Q877" s="366"/>
      <c r="R877" s="366"/>
      <c r="S877" s="366"/>
      <c r="T877" s="366"/>
      <c r="U877" s="368" t="s">
        <v>2353</v>
      </c>
      <c r="V877"/>
    </row>
    <row r="878" spans="1:22" s="2" customFormat="1" x14ac:dyDescent="0.25">
      <c r="A878" s="327"/>
      <c r="B878" s="73">
        <f t="shared" si="34"/>
        <v>877</v>
      </c>
      <c r="C878" s="363">
        <v>4</v>
      </c>
      <c r="D878" s="73" t="str">
        <f>IF(ISNUMBER(C878),LOOKUP(C878,LL!$Q$2:$Q$40,LL!$T$2:$T$40),"")</f>
        <v>MA</v>
      </c>
      <c r="E878" s="73">
        <f>IF(ISNUMBER(C878),LOOKUP(C878,LL!$Q$2:$Q$40,LL!$U$2:$U$40),"")</f>
        <v>40</v>
      </c>
      <c r="F878" s="363">
        <v>0</v>
      </c>
      <c r="G878" s="363">
        <v>7</v>
      </c>
      <c r="H878" s="363" t="s">
        <v>198</v>
      </c>
      <c r="I878" s="363" t="s">
        <v>0</v>
      </c>
      <c r="J878" s="363" t="s">
        <v>187</v>
      </c>
      <c r="K878" s="364" t="s">
        <v>390</v>
      </c>
      <c r="L878" s="363" t="s">
        <v>2311</v>
      </c>
      <c r="M878" s="363" t="s">
        <v>2324</v>
      </c>
      <c r="N878" s="363" t="s">
        <v>2344</v>
      </c>
      <c r="O878" s="363">
        <v>9</v>
      </c>
      <c r="P878" s="363" t="s">
        <v>2312</v>
      </c>
      <c r="Q878" s="363" t="s">
        <v>2312</v>
      </c>
      <c r="R878" s="363" t="s">
        <v>2312</v>
      </c>
      <c r="S878" s="363"/>
      <c r="T878" s="363"/>
      <c r="U878" s="365" t="s">
        <v>3701</v>
      </c>
      <c r="V878"/>
    </row>
    <row r="879" spans="1:22" s="2" customFormat="1" x14ac:dyDescent="0.25">
      <c r="A879" s="327"/>
      <c r="B879" s="74">
        <f t="shared" si="34"/>
        <v>878</v>
      </c>
      <c r="C879" s="366">
        <v>4</v>
      </c>
      <c r="D879" s="74" t="str">
        <f>IF(ISNUMBER(C879),LOOKUP(C879,LL!$Q$2:$Q$40,LL!$T$2:$T$40),"")</f>
        <v>MA</v>
      </c>
      <c r="E879" s="74">
        <f>IF(ISNUMBER(C879),LOOKUP(C879,LL!$Q$2:$Q$40,LL!$U$2:$U$40),"")</f>
        <v>40</v>
      </c>
      <c r="F879" s="366">
        <v>0</v>
      </c>
      <c r="G879" s="366">
        <v>8</v>
      </c>
      <c r="H879" s="366" t="s">
        <v>197</v>
      </c>
      <c r="I879" s="366" t="s">
        <v>0</v>
      </c>
      <c r="J879" s="366" t="s">
        <v>192</v>
      </c>
      <c r="K879" s="367" t="s">
        <v>390</v>
      </c>
      <c r="L879" s="366" t="s">
        <v>2311</v>
      </c>
      <c r="M879" s="366" t="s">
        <v>2324</v>
      </c>
      <c r="N879" s="366" t="s">
        <v>2355</v>
      </c>
      <c r="O879" s="366">
        <v>5</v>
      </c>
      <c r="P879" s="366" t="s">
        <v>2312</v>
      </c>
      <c r="Q879" s="366" t="s">
        <v>2312</v>
      </c>
      <c r="R879" s="366"/>
      <c r="S879" s="366"/>
      <c r="T879" s="366"/>
      <c r="U879" s="368" t="s">
        <v>2978</v>
      </c>
      <c r="V879"/>
    </row>
    <row r="880" spans="1:22" s="2" customFormat="1" x14ac:dyDescent="0.25">
      <c r="A880" s="327"/>
      <c r="B880" s="73">
        <f t="shared" si="34"/>
        <v>879</v>
      </c>
      <c r="C880" s="363">
        <v>4</v>
      </c>
      <c r="D880" s="73" t="str">
        <f>IF(ISNUMBER(C880),LOOKUP(C880,LL!$Q$2:$Q$40,LL!$T$2:$T$40),"")</f>
        <v>MA</v>
      </c>
      <c r="E880" s="73">
        <f>IF(ISNUMBER(C880),LOOKUP(C880,LL!$Q$2:$Q$40,LL!$U$2:$U$40),"")</f>
        <v>40</v>
      </c>
      <c r="F880" s="363">
        <v>0</v>
      </c>
      <c r="G880" s="363">
        <v>9</v>
      </c>
      <c r="H880" s="363" t="s">
        <v>217</v>
      </c>
      <c r="I880" s="363" t="s">
        <v>0</v>
      </c>
      <c r="J880" s="363" t="s">
        <v>177</v>
      </c>
      <c r="K880" s="364" t="s">
        <v>390</v>
      </c>
      <c r="L880" s="363" t="s">
        <v>2311</v>
      </c>
      <c r="M880" s="363" t="s">
        <v>2324</v>
      </c>
      <c r="N880" s="363" t="s">
        <v>2345</v>
      </c>
      <c r="O880" s="363">
        <v>9</v>
      </c>
      <c r="P880" s="363" t="s">
        <v>2312</v>
      </c>
      <c r="Q880" s="363"/>
      <c r="R880" s="363"/>
      <c r="S880" s="363"/>
      <c r="T880" s="363"/>
      <c r="U880" s="365" t="s">
        <v>2354</v>
      </c>
      <c r="V880"/>
    </row>
    <row r="881" spans="1:22" s="2" customFormat="1" x14ac:dyDescent="0.25">
      <c r="A881" s="327"/>
      <c r="B881" s="74">
        <f t="shared" si="34"/>
        <v>880</v>
      </c>
      <c r="C881" s="366">
        <v>4</v>
      </c>
      <c r="D881" s="74" t="str">
        <f>IF(ISNUMBER(C881),LOOKUP(C881,LL!$Q$2:$Q$40,LL!$T$2:$T$40),"")</f>
        <v>MA</v>
      </c>
      <c r="E881" s="74">
        <f>IF(ISNUMBER(C881),LOOKUP(C881,LL!$Q$2:$Q$40,LL!$U$2:$U$40),"")</f>
        <v>40</v>
      </c>
      <c r="F881" s="366">
        <v>0</v>
      </c>
      <c r="G881" s="366">
        <v>10</v>
      </c>
      <c r="H881" s="366" t="s">
        <v>197</v>
      </c>
      <c r="I881" s="366" t="s">
        <v>0</v>
      </c>
      <c r="J881" s="366" t="s">
        <v>3</v>
      </c>
      <c r="K881" s="367" t="s">
        <v>390</v>
      </c>
      <c r="L881" s="366" t="s">
        <v>2311</v>
      </c>
      <c r="M881" s="366" t="s">
        <v>2324</v>
      </c>
      <c r="N881" s="366" t="s">
        <v>2347</v>
      </c>
      <c r="O881" s="366">
        <v>4</v>
      </c>
      <c r="P881" s="366" t="s">
        <v>2312</v>
      </c>
      <c r="Q881" s="366"/>
      <c r="R881" s="366"/>
      <c r="S881" s="366"/>
      <c r="T881" s="366"/>
      <c r="U881" s="368" t="s">
        <v>2356</v>
      </c>
      <c r="V881"/>
    </row>
    <row r="882" spans="1:22" s="2" customFormat="1" x14ac:dyDescent="0.25">
      <c r="A882" s="327"/>
      <c r="B882" s="73">
        <f t="shared" si="34"/>
        <v>881</v>
      </c>
      <c r="C882" s="363">
        <v>4</v>
      </c>
      <c r="D882" s="73" t="str">
        <f>IF(ISNUMBER(C882),LOOKUP(C882,LL!$Q$2:$Q$40,LL!$T$2:$T$40),"")</f>
        <v>MA</v>
      </c>
      <c r="E882" s="73">
        <f>IF(ISNUMBER(C882),LOOKUP(C882,LL!$Q$2:$Q$40,LL!$U$2:$U$40),"")</f>
        <v>40</v>
      </c>
      <c r="F882" s="363">
        <v>0</v>
      </c>
      <c r="G882" s="363">
        <v>11</v>
      </c>
      <c r="H882" s="363" t="s">
        <v>186</v>
      </c>
      <c r="I882" s="363" t="s">
        <v>0</v>
      </c>
      <c r="J882" s="363" t="s">
        <v>188</v>
      </c>
      <c r="K882" s="364" t="s">
        <v>390</v>
      </c>
      <c r="L882" s="363" t="s">
        <v>2311</v>
      </c>
      <c r="M882" s="363" t="s">
        <v>2324</v>
      </c>
      <c r="N882" s="363" t="s">
        <v>2348</v>
      </c>
      <c r="O882" s="363">
        <v>4</v>
      </c>
      <c r="P882" s="363" t="s">
        <v>2312</v>
      </c>
      <c r="Q882" s="363"/>
      <c r="R882" s="363"/>
      <c r="S882" s="363"/>
      <c r="T882" s="363"/>
      <c r="U882" s="365" t="s">
        <v>2357</v>
      </c>
      <c r="V882"/>
    </row>
    <row r="883" spans="1:22" s="2" customFormat="1" x14ac:dyDescent="0.25">
      <c r="A883" s="327"/>
      <c r="B883" s="74">
        <f t="shared" si="34"/>
        <v>882</v>
      </c>
      <c r="C883" s="366">
        <v>4</v>
      </c>
      <c r="D883" s="74" t="str">
        <f>IF(ISNUMBER(C883),LOOKUP(C883,LL!$Q$2:$Q$40,LL!$T$2:$T$40),"")</f>
        <v>MA</v>
      </c>
      <c r="E883" s="74">
        <f>IF(ISNUMBER(C883),LOOKUP(C883,LL!$Q$2:$Q$40,LL!$U$2:$U$40),"")</f>
        <v>40</v>
      </c>
      <c r="F883" s="366">
        <v>0</v>
      </c>
      <c r="G883" s="366">
        <v>12</v>
      </c>
      <c r="H883" s="366" t="s">
        <v>217</v>
      </c>
      <c r="I883" s="366" t="s">
        <v>0</v>
      </c>
      <c r="J883" s="366" t="s">
        <v>357</v>
      </c>
      <c r="K883" s="367" t="s">
        <v>390</v>
      </c>
      <c r="L883" s="366" t="s">
        <v>2311</v>
      </c>
      <c r="M883" s="366" t="s">
        <v>2324</v>
      </c>
      <c r="N883" s="366" t="s">
        <v>2349</v>
      </c>
      <c r="O883" s="366">
        <v>4</v>
      </c>
      <c r="P883" s="366" t="s">
        <v>2312</v>
      </c>
      <c r="Q883" s="366"/>
      <c r="R883" s="366"/>
      <c r="S883" s="366"/>
      <c r="T883" s="366"/>
      <c r="U883" s="368" t="s">
        <v>2358</v>
      </c>
      <c r="V883"/>
    </row>
    <row r="884" spans="1:22" s="2" customFormat="1" x14ac:dyDescent="0.25">
      <c r="A884" s="327">
        <v>32</v>
      </c>
      <c r="B884" s="73">
        <f t="shared" si="34"/>
        <v>883</v>
      </c>
      <c r="C884" s="363">
        <v>4</v>
      </c>
      <c r="D884" s="73" t="str">
        <f>IF(ISNUMBER(C884),LOOKUP(C884,LL!$Q$2:$Q$40,LL!$T$2:$T$40),"")</f>
        <v>MA</v>
      </c>
      <c r="E884" s="73">
        <f>IF(ISNUMBER(C884),LOOKUP(C884,LL!$Q$2:$Q$40,LL!$U$2:$U$40),"")</f>
        <v>40</v>
      </c>
      <c r="F884" s="363">
        <v>0</v>
      </c>
      <c r="G884" s="363">
        <v>1</v>
      </c>
      <c r="H884" s="363" t="s">
        <v>262</v>
      </c>
      <c r="I884" s="363" t="s">
        <v>5</v>
      </c>
      <c r="J884" s="363" t="s">
        <v>187</v>
      </c>
      <c r="K884" s="364" t="s">
        <v>390</v>
      </c>
      <c r="L884" s="363" t="s">
        <v>2311</v>
      </c>
      <c r="M884" s="363" t="s">
        <v>1551</v>
      </c>
      <c r="N884" s="363" t="s">
        <v>2359</v>
      </c>
      <c r="O884" s="363">
        <v>304</v>
      </c>
      <c r="P884" s="363" t="s">
        <v>1551</v>
      </c>
      <c r="Q884" s="363" t="s">
        <v>1551</v>
      </c>
      <c r="R884" s="363" t="s">
        <v>2324</v>
      </c>
      <c r="S884" s="363"/>
      <c r="T884" s="363"/>
      <c r="U884" s="365" t="s">
        <v>2364</v>
      </c>
      <c r="V884"/>
    </row>
    <row r="885" spans="1:22" s="2" customFormat="1" x14ac:dyDescent="0.25">
      <c r="A885" s="327"/>
      <c r="B885" s="74">
        <f t="shared" si="34"/>
        <v>884</v>
      </c>
      <c r="C885" s="366">
        <v>4</v>
      </c>
      <c r="D885" s="74" t="str">
        <f>IF(ISNUMBER(C885),LOOKUP(C885,LL!$Q$2:$Q$40,LL!$T$2:$T$40),"")</f>
        <v>MA</v>
      </c>
      <c r="E885" s="74">
        <f>IF(ISNUMBER(C885),LOOKUP(C885,LL!$Q$2:$Q$40,LL!$U$2:$U$40),"")</f>
        <v>40</v>
      </c>
      <c r="F885" s="366">
        <v>0</v>
      </c>
      <c r="G885" s="366">
        <v>2</v>
      </c>
      <c r="H885" s="366" t="s">
        <v>262</v>
      </c>
      <c r="I885" s="366" t="s">
        <v>5</v>
      </c>
      <c r="J885" s="366" t="s">
        <v>187</v>
      </c>
      <c r="K885" s="367" t="s">
        <v>390</v>
      </c>
      <c r="L885" s="366" t="s">
        <v>2311</v>
      </c>
      <c r="M885" s="366" t="s">
        <v>1551</v>
      </c>
      <c r="N885" s="366" t="s">
        <v>2360</v>
      </c>
      <c r="O885" s="366">
        <v>304</v>
      </c>
      <c r="P885" s="366" t="s">
        <v>1551</v>
      </c>
      <c r="Q885" s="366"/>
      <c r="R885" s="366"/>
      <c r="S885" s="366"/>
      <c r="T885" s="366"/>
      <c r="U885" s="368" t="s">
        <v>2365</v>
      </c>
      <c r="V885"/>
    </row>
    <row r="886" spans="1:22" s="2" customFormat="1" x14ac:dyDescent="0.25">
      <c r="A886" s="327"/>
      <c r="B886" s="73">
        <f t="shared" si="34"/>
        <v>885</v>
      </c>
      <c r="C886" s="363">
        <v>4</v>
      </c>
      <c r="D886" s="73" t="str">
        <f>IF(ISNUMBER(C886),LOOKUP(C886,LL!$Q$2:$Q$40,LL!$T$2:$T$40),"")</f>
        <v>MA</v>
      </c>
      <c r="E886" s="73">
        <f>IF(ISNUMBER(C886),LOOKUP(C886,LL!$Q$2:$Q$40,LL!$U$2:$U$40),"")</f>
        <v>40</v>
      </c>
      <c r="F886" s="363">
        <v>0</v>
      </c>
      <c r="G886" s="363">
        <v>3</v>
      </c>
      <c r="H886" s="363" t="s">
        <v>186</v>
      </c>
      <c r="I886" s="363" t="s">
        <v>5</v>
      </c>
      <c r="J886" s="363" t="s">
        <v>187</v>
      </c>
      <c r="K886" s="364" t="s">
        <v>390</v>
      </c>
      <c r="L886" s="363" t="s">
        <v>2311</v>
      </c>
      <c r="M886" s="363" t="s">
        <v>2324</v>
      </c>
      <c r="N886" s="363" t="s">
        <v>2361</v>
      </c>
      <c r="O886" s="363">
        <v>4</v>
      </c>
      <c r="P886" s="363" t="s">
        <v>2312</v>
      </c>
      <c r="Q886" s="363"/>
      <c r="R886" s="363"/>
      <c r="S886" s="363"/>
      <c r="T886" s="363"/>
      <c r="U886" s="365" t="s">
        <v>2366</v>
      </c>
      <c r="V886"/>
    </row>
    <row r="887" spans="1:22" s="2" customFormat="1" x14ac:dyDescent="0.25">
      <c r="A887" s="327"/>
      <c r="B887" s="74">
        <f t="shared" si="34"/>
        <v>886</v>
      </c>
      <c r="C887" s="366">
        <v>4</v>
      </c>
      <c r="D887" s="74" t="str">
        <f>IF(ISNUMBER(C887),LOOKUP(C887,LL!$Q$2:$Q$40,LL!$T$2:$T$40),"")</f>
        <v>MA</v>
      </c>
      <c r="E887" s="74">
        <f>IF(ISNUMBER(C887),LOOKUP(C887,LL!$Q$2:$Q$40,LL!$U$2:$U$40),"")</f>
        <v>40</v>
      </c>
      <c r="F887" s="366">
        <v>0</v>
      </c>
      <c r="G887" s="366">
        <v>4</v>
      </c>
      <c r="H887" s="366" t="s">
        <v>176</v>
      </c>
      <c r="I887" s="366" t="s">
        <v>5</v>
      </c>
      <c r="J887" s="366" t="s">
        <v>177</v>
      </c>
      <c r="K887" s="367" t="s">
        <v>390</v>
      </c>
      <c r="L887" s="366" t="s">
        <v>1186</v>
      </c>
      <c r="M887" s="366" t="s">
        <v>2324</v>
      </c>
      <c r="N887" s="366" t="s">
        <v>2362</v>
      </c>
      <c r="O887" s="366">
        <v>4</v>
      </c>
      <c r="P887" s="366" t="s">
        <v>2312</v>
      </c>
      <c r="Q887" s="366"/>
      <c r="R887" s="366"/>
      <c r="S887" s="366"/>
      <c r="T887" s="366"/>
      <c r="U887" s="368" t="s">
        <v>2367</v>
      </c>
      <c r="V887"/>
    </row>
    <row r="888" spans="1:22" s="2" customFormat="1" x14ac:dyDescent="0.25">
      <c r="A888" s="327">
        <v>32</v>
      </c>
      <c r="B888" s="73">
        <f t="shared" si="34"/>
        <v>887</v>
      </c>
      <c r="C888" s="363">
        <v>4</v>
      </c>
      <c r="D888" s="73" t="str">
        <f>IF(ISNUMBER(C888),LOOKUP(C888,LL!$Q$2:$Q$40,LL!$T$2:$T$40),"")</f>
        <v>MA</v>
      </c>
      <c r="E888" s="73">
        <f>IF(ISNUMBER(C888),LOOKUP(C888,LL!$Q$2:$Q$40,LL!$U$2:$U$40),"")</f>
        <v>40</v>
      </c>
      <c r="F888" s="363">
        <v>0</v>
      </c>
      <c r="G888" s="363">
        <v>5</v>
      </c>
      <c r="H888" s="363" t="s">
        <v>176</v>
      </c>
      <c r="I888" s="363" t="s">
        <v>5</v>
      </c>
      <c r="J888" s="363" t="s">
        <v>177</v>
      </c>
      <c r="K888" s="364" t="s">
        <v>390</v>
      </c>
      <c r="L888" s="363" t="s">
        <v>1186</v>
      </c>
      <c r="M888" s="363" t="s">
        <v>2324</v>
      </c>
      <c r="N888" s="363" t="s">
        <v>2363</v>
      </c>
      <c r="O888" s="363">
        <v>6</v>
      </c>
      <c r="P888" s="363" t="s">
        <v>2312</v>
      </c>
      <c r="Q888" s="363" t="s">
        <v>2312</v>
      </c>
      <c r="R888" s="363" t="s">
        <v>2312</v>
      </c>
      <c r="S888" s="363"/>
      <c r="T888" s="363"/>
      <c r="U888" s="365" t="s">
        <v>2368</v>
      </c>
      <c r="V888"/>
    </row>
    <row r="889" spans="1:22" s="2" customFormat="1" x14ac:dyDescent="0.25">
      <c r="A889" s="327">
        <v>32</v>
      </c>
      <c r="B889" s="74">
        <f t="shared" si="34"/>
        <v>888</v>
      </c>
      <c r="C889" s="366">
        <v>4</v>
      </c>
      <c r="D889" s="74" t="str">
        <f>IF(ISNUMBER(C889),LOOKUP(C889,LL!$Q$2:$Q$40,LL!$T$2:$T$40),"")</f>
        <v>MA</v>
      </c>
      <c r="E889" s="74">
        <f>IF(ISNUMBER(C889),LOOKUP(C889,LL!$Q$2:$Q$40,LL!$U$2:$U$40),"")</f>
        <v>40</v>
      </c>
      <c r="F889" s="366">
        <v>0</v>
      </c>
      <c r="G889" s="366">
        <v>1</v>
      </c>
      <c r="H889" s="366" t="s">
        <v>197</v>
      </c>
      <c r="I889" s="366" t="s">
        <v>192</v>
      </c>
      <c r="J889" s="366" t="s">
        <v>357</v>
      </c>
      <c r="K889" s="367" t="s">
        <v>390</v>
      </c>
      <c r="L889" s="366" t="s">
        <v>2311</v>
      </c>
      <c r="M889" s="366" t="s">
        <v>2324</v>
      </c>
      <c r="N889" s="366" t="s">
        <v>2369</v>
      </c>
      <c r="O889" s="366">
        <v>4</v>
      </c>
      <c r="P889" s="366" t="s">
        <v>2312</v>
      </c>
      <c r="Q889" s="366"/>
      <c r="R889" s="366"/>
      <c r="S889" s="366"/>
      <c r="T889" s="366"/>
      <c r="U889" s="368" t="s">
        <v>2373</v>
      </c>
      <c r="V889"/>
    </row>
    <row r="890" spans="1:22" s="2" customFormat="1" x14ac:dyDescent="0.25">
      <c r="A890" s="327"/>
      <c r="B890" s="73">
        <f t="shared" si="34"/>
        <v>889</v>
      </c>
      <c r="C890" s="363">
        <v>4</v>
      </c>
      <c r="D890" s="73" t="str">
        <f>IF(ISNUMBER(C890),LOOKUP(C890,LL!$Q$2:$Q$40,LL!$T$2:$T$40),"")</f>
        <v>MA</v>
      </c>
      <c r="E890" s="73">
        <f>IF(ISNUMBER(C890),LOOKUP(C890,LL!$Q$2:$Q$40,LL!$U$2:$U$40),"")</f>
        <v>40</v>
      </c>
      <c r="F890" s="363">
        <v>0</v>
      </c>
      <c r="G890" s="363">
        <v>2</v>
      </c>
      <c r="H890" s="363" t="s">
        <v>197</v>
      </c>
      <c r="I890" s="363" t="s">
        <v>192</v>
      </c>
      <c r="J890" s="363" t="s">
        <v>357</v>
      </c>
      <c r="K890" s="364" t="s">
        <v>390</v>
      </c>
      <c r="L890" s="363" t="s">
        <v>1186</v>
      </c>
      <c r="M890" s="363" t="s">
        <v>2324</v>
      </c>
      <c r="N890" s="363" t="s">
        <v>2370</v>
      </c>
      <c r="O890" s="363">
        <v>4</v>
      </c>
      <c r="P890" s="363" t="s">
        <v>2312</v>
      </c>
      <c r="Q890" s="363"/>
      <c r="R890" s="363"/>
      <c r="S890" s="363"/>
      <c r="T890" s="363"/>
      <c r="U890" s="365" t="s">
        <v>2374</v>
      </c>
      <c r="V890"/>
    </row>
    <row r="891" spans="1:22" s="2" customFormat="1" x14ac:dyDescent="0.25">
      <c r="A891" s="327"/>
      <c r="B891" s="74">
        <f t="shared" si="34"/>
        <v>890</v>
      </c>
      <c r="C891" s="366">
        <v>4</v>
      </c>
      <c r="D891" s="74" t="str">
        <f>IF(ISNUMBER(C891),LOOKUP(C891,LL!$Q$2:$Q$40,LL!$T$2:$T$40),"")</f>
        <v>MA</v>
      </c>
      <c r="E891" s="74">
        <f>IF(ISNUMBER(C891),LOOKUP(C891,LL!$Q$2:$Q$40,LL!$U$2:$U$40),"")</f>
        <v>40</v>
      </c>
      <c r="F891" s="366">
        <v>0</v>
      </c>
      <c r="G891" s="366">
        <v>3</v>
      </c>
      <c r="H891" s="366" t="s">
        <v>217</v>
      </c>
      <c r="I891" s="366" t="s">
        <v>192</v>
      </c>
      <c r="J891" s="366" t="s">
        <v>357</v>
      </c>
      <c r="K891" s="367" t="s">
        <v>390</v>
      </c>
      <c r="L891" s="366" t="s">
        <v>1186</v>
      </c>
      <c r="M891" s="366" t="s">
        <v>2324</v>
      </c>
      <c r="N891" s="366" t="s">
        <v>2372</v>
      </c>
      <c r="O891" s="366">
        <v>4</v>
      </c>
      <c r="P891" s="366" t="s">
        <v>2312</v>
      </c>
      <c r="Q891" s="366"/>
      <c r="R891" s="366"/>
      <c r="S891" s="366"/>
      <c r="T891" s="366"/>
      <c r="U891" s="368" t="s">
        <v>2375</v>
      </c>
      <c r="V891"/>
    </row>
    <row r="892" spans="1:22" s="2" customFormat="1" x14ac:dyDescent="0.25">
      <c r="A892" s="327"/>
      <c r="B892" s="73">
        <f t="shared" si="34"/>
        <v>891</v>
      </c>
      <c r="C892" s="363">
        <v>4</v>
      </c>
      <c r="D892" s="73" t="str">
        <f>IF(ISNUMBER(C892),LOOKUP(C892,LL!$Q$2:$Q$40,LL!$T$2:$T$40),"")</f>
        <v>MA</v>
      </c>
      <c r="E892" s="73">
        <f>IF(ISNUMBER(C892),LOOKUP(C892,LL!$Q$2:$Q$40,LL!$U$2:$U$40),"")</f>
        <v>40</v>
      </c>
      <c r="F892" s="363">
        <v>0</v>
      </c>
      <c r="G892" s="363">
        <v>4</v>
      </c>
      <c r="H892" s="363" t="s">
        <v>65</v>
      </c>
      <c r="I892" s="363" t="s">
        <v>192</v>
      </c>
      <c r="J892" s="363" t="s">
        <v>191</v>
      </c>
      <c r="K892" s="364" t="s">
        <v>390</v>
      </c>
      <c r="L892" s="363" t="s">
        <v>1186</v>
      </c>
      <c r="M892" s="363" t="s">
        <v>2324</v>
      </c>
      <c r="N892" s="363" t="s">
        <v>2371</v>
      </c>
      <c r="O892" s="363">
        <v>4</v>
      </c>
      <c r="P892" s="363" t="s">
        <v>2312</v>
      </c>
      <c r="Q892" s="363"/>
      <c r="R892" s="363"/>
      <c r="S892" s="363"/>
      <c r="T892" s="363"/>
      <c r="U892" s="365" t="s">
        <v>2376</v>
      </c>
      <c r="V892"/>
    </row>
    <row r="893" spans="1:22" s="2" customFormat="1" x14ac:dyDescent="0.25">
      <c r="A893" s="327"/>
      <c r="B893" s="74">
        <f t="shared" si="34"/>
        <v>892</v>
      </c>
      <c r="C893" s="366">
        <v>4</v>
      </c>
      <c r="D893" s="74" t="str">
        <f>IF(ISNUMBER(C893),LOOKUP(C893,LL!$Q$2:$Q$40,LL!$T$2:$T$40),"")</f>
        <v>MA</v>
      </c>
      <c r="E893" s="74">
        <f>IF(ISNUMBER(C893),LOOKUP(C893,LL!$Q$2:$Q$40,LL!$U$2:$U$40),"")</f>
        <v>40</v>
      </c>
      <c r="F893" s="366">
        <v>0</v>
      </c>
      <c r="G893" s="366">
        <v>5</v>
      </c>
      <c r="H893" s="366" t="s">
        <v>186</v>
      </c>
      <c r="I893" s="366" t="s">
        <v>192</v>
      </c>
      <c r="J893" s="366" t="s">
        <v>188</v>
      </c>
      <c r="K893" s="367" t="s">
        <v>390</v>
      </c>
      <c r="L893" s="366" t="s">
        <v>2311</v>
      </c>
      <c r="M893" s="366" t="s">
        <v>2324</v>
      </c>
      <c r="N893" s="366" t="s">
        <v>2348</v>
      </c>
      <c r="O893" s="366">
        <v>4</v>
      </c>
      <c r="P893" s="366" t="s">
        <v>2312</v>
      </c>
      <c r="Q893" s="366"/>
      <c r="R893" s="366"/>
      <c r="S893" s="366"/>
      <c r="T893" s="366"/>
      <c r="U893" s="368" t="s">
        <v>2377</v>
      </c>
      <c r="V893"/>
    </row>
    <row r="894" spans="1:22" s="2" customFormat="1" x14ac:dyDescent="0.25">
      <c r="A894" s="327">
        <v>32</v>
      </c>
      <c r="B894" s="73">
        <f t="shared" si="34"/>
        <v>893</v>
      </c>
      <c r="C894" s="363">
        <v>4</v>
      </c>
      <c r="D894" s="73" t="str">
        <f>IF(ISNUMBER(C894),LOOKUP(C894,LL!$Q$2:$Q$40,LL!$T$2:$T$40),"")</f>
        <v>MA</v>
      </c>
      <c r="E894" s="73">
        <f>IF(ISNUMBER(C894),LOOKUP(C894,LL!$Q$2:$Q$40,LL!$U$2:$U$40),"")</f>
        <v>40</v>
      </c>
      <c r="F894" s="363">
        <v>0</v>
      </c>
      <c r="G894" s="363">
        <v>1</v>
      </c>
      <c r="H894" s="363" t="s">
        <v>197</v>
      </c>
      <c r="I894" s="363" t="s">
        <v>3</v>
      </c>
      <c r="J894" s="363" t="s">
        <v>177</v>
      </c>
      <c r="K894" s="364" t="s">
        <v>390</v>
      </c>
      <c r="L894" s="363" t="s">
        <v>1186</v>
      </c>
      <c r="M894" s="363" t="s">
        <v>2324</v>
      </c>
      <c r="N894" s="363" t="s">
        <v>2378</v>
      </c>
      <c r="O894" s="363">
        <v>5</v>
      </c>
      <c r="P894" s="363" t="s">
        <v>2312</v>
      </c>
      <c r="Q894" s="363"/>
      <c r="R894" s="363"/>
      <c r="S894" s="363"/>
      <c r="T894" s="363"/>
      <c r="U894" s="365" t="s">
        <v>2379</v>
      </c>
      <c r="V894"/>
    </row>
    <row r="895" spans="1:22" s="2" customFormat="1" x14ac:dyDescent="0.25">
      <c r="A895" s="327"/>
      <c r="B895" s="74">
        <f t="shared" si="34"/>
        <v>894</v>
      </c>
      <c r="C895" s="366">
        <v>4</v>
      </c>
      <c r="D895" s="74" t="str">
        <f>IF(ISNUMBER(C895),LOOKUP(C895,LL!$Q$2:$Q$40,LL!$T$2:$T$40),"")</f>
        <v>MA</v>
      </c>
      <c r="E895" s="74">
        <f>IF(ISNUMBER(C895),LOOKUP(C895,LL!$Q$2:$Q$40,LL!$U$2:$U$40),"")</f>
        <v>40</v>
      </c>
      <c r="F895" s="366">
        <v>0</v>
      </c>
      <c r="G895" s="366">
        <v>2</v>
      </c>
      <c r="H895" s="366" t="s">
        <v>197</v>
      </c>
      <c r="I895" s="366" t="s">
        <v>3</v>
      </c>
      <c r="J895" s="366" t="s">
        <v>177</v>
      </c>
      <c r="K895" s="367" t="s">
        <v>390</v>
      </c>
      <c r="L895" s="366" t="s">
        <v>2311</v>
      </c>
      <c r="M895" s="366" t="s">
        <v>2324</v>
      </c>
      <c r="N895" s="366" t="s">
        <v>2380</v>
      </c>
      <c r="O895" s="366">
        <v>4</v>
      </c>
      <c r="P895" s="366" t="s">
        <v>2312</v>
      </c>
      <c r="Q895" s="366" t="s">
        <v>2312</v>
      </c>
      <c r="R895" s="366"/>
      <c r="S895" s="366"/>
      <c r="T895" s="366"/>
      <c r="U895" s="368" t="s">
        <v>2382</v>
      </c>
      <c r="V895"/>
    </row>
    <row r="896" spans="1:22" s="2" customFormat="1" x14ac:dyDescent="0.25">
      <c r="A896" s="327"/>
      <c r="B896" s="73">
        <f t="shared" si="34"/>
        <v>895</v>
      </c>
      <c r="C896" s="363">
        <v>4</v>
      </c>
      <c r="D896" s="73" t="str">
        <f>IF(ISNUMBER(C896),LOOKUP(C896,LL!$Q$2:$Q$40,LL!$T$2:$T$40),"")</f>
        <v>MA</v>
      </c>
      <c r="E896" s="73">
        <f>IF(ISNUMBER(C896),LOOKUP(C896,LL!$Q$2:$Q$40,LL!$U$2:$U$40),"")</f>
        <v>40</v>
      </c>
      <c r="F896" s="363">
        <v>0</v>
      </c>
      <c r="G896" s="363">
        <v>3</v>
      </c>
      <c r="H896" s="363" t="s">
        <v>197</v>
      </c>
      <c r="I896" s="363" t="s">
        <v>3</v>
      </c>
      <c r="J896" s="363" t="s">
        <v>177</v>
      </c>
      <c r="K896" s="364" t="s">
        <v>390</v>
      </c>
      <c r="L896" s="363" t="s">
        <v>2311</v>
      </c>
      <c r="M896" s="363" t="s">
        <v>2324</v>
      </c>
      <c r="N896" s="363" t="s">
        <v>2381</v>
      </c>
      <c r="O896" s="363">
        <v>4</v>
      </c>
      <c r="P896" s="363" t="s">
        <v>2312</v>
      </c>
      <c r="Q896" s="363"/>
      <c r="R896" s="363"/>
      <c r="S896" s="363"/>
      <c r="T896" s="363"/>
      <c r="U896" s="365" t="s">
        <v>2383</v>
      </c>
      <c r="V896"/>
    </row>
    <row r="897" spans="1:22" s="2" customFormat="1" x14ac:dyDescent="0.25">
      <c r="A897" s="327"/>
      <c r="B897" s="74">
        <f t="shared" si="34"/>
        <v>896</v>
      </c>
      <c r="C897" s="366">
        <v>4</v>
      </c>
      <c r="D897" s="74" t="str">
        <f>IF(ISNUMBER(C897),LOOKUP(C897,LL!$Q$2:$Q$40,LL!$T$2:$T$40),"")</f>
        <v>MA</v>
      </c>
      <c r="E897" s="74">
        <f>IF(ISNUMBER(C897),LOOKUP(C897,LL!$Q$2:$Q$40,LL!$U$2:$U$40),"")</f>
        <v>40</v>
      </c>
      <c r="F897" s="366">
        <v>0</v>
      </c>
      <c r="G897" s="366">
        <v>4</v>
      </c>
      <c r="H897" s="366" t="s">
        <v>65</v>
      </c>
      <c r="I897" s="366" t="s">
        <v>3</v>
      </c>
      <c r="J897" s="366" t="s">
        <v>191</v>
      </c>
      <c r="K897" s="367" t="s">
        <v>390</v>
      </c>
      <c r="L897" s="366" t="s">
        <v>2311</v>
      </c>
      <c r="M897" s="366" t="s">
        <v>2324</v>
      </c>
      <c r="N897" s="366" t="s">
        <v>2386</v>
      </c>
      <c r="O897" s="366">
        <v>4</v>
      </c>
      <c r="P897" s="366" t="s">
        <v>2312</v>
      </c>
      <c r="Q897" s="366" t="s">
        <v>2312</v>
      </c>
      <c r="R897" s="366"/>
      <c r="S897" s="366"/>
      <c r="T897" s="366"/>
      <c r="U897" s="368" t="s">
        <v>2384</v>
      </c>
      <c r="V897"/>
    </row>
    <row r="898" spans="1:22" s="2" customFormat="1" x14ac:dyDescent="0.25">
      <c r="A898" s="327"/>
      <c r="B898" s="73">
        <f t="shared" si="34"/>
        <v>897</v>
      </c>
      <c r="C898" s="363">
        <v>4</v>
      </c>
      <c r="D898" s="73" t="str">
        <f>IF(ISNUMBER(C898),LOOKUP(C898,LL!$Q$2:$Q$40,LL!$T$2:$T$40),"")</f>
        <v>MA</v>
      </c>
      <c r="E898" s="73">
        <f>IF(ISNUMBER(C898),LOOKUP(C898,LL!$Q$2:$Q$40,LL!$U$2:$U$40),"")</f>
        <v>40</v>
      </c>
      <c r="F898" s="363">
        <v>0</v>
      </c>
      <c r="G898" s="363">
        <v>5</v>
      </c>
      <c r="H898" s="363" t="s">
        <v>65</v>
      </c>
      <c r="I898" s="363" t="s">
        <v>3</v>
      </c>
      <c r="J898" s="363" t="s">
        <v>191</v>
      </c>
      <c r="K898" s="364" t="s">
        <v>390</v>
      </c>
      <c r="L898" s="363" t="s">
        <v>1186</v>
      </c>
      <c r="M898" s="363" t="s">
        <v>2324</v>
      </c>
      <c r="N898" s="363" t="s">
        <v>2385</v>
      </c>
      <c r="O898" s="363">
        <v>4</v>
      </c>
      <c r="P898" s="363" t="s">
        <v>2312</v>
      </c>
      <c r="Q898" s="363"/>
      <c r="R898" s="363"/>
      <c r="S898" s="363"/>
      <c r="T898" s="363"/>
      <c r="U898" s="365" t="s">
        <v>2387</v>
      </c>
      <c r="V898"/>
    </row>
    <row r="899" spans="1:22" s="2" customFormat="1" x14ac:dyDescent="0.25">
      <c r="A899" s="327"/>
      <c r="B899" s="74">
        <f t="shared" si="34"/>
        <v>898</v>
      </c>
      <c r="C899" s="366">
        <v>4</v>
      </c>
      <c r="D899" s="74" t="str">
        <f>IF(ISNUMBER(C899),LOOKUP(C899,LL!$Q$2:$Q$40,LL!$T$2:$T$40),"")</f>
        <v>MA</v>
      </c>
      <c r="E899" s="74">
        <f>IF(ISNUMBER(C899),LOOKUP(C899,LL!$Q$2:$Q$40,LL!$U$2:$U$40),"")</f>
        <v>40</v>
      </c>
      <c r="F899" s="366">
        <v>0</v>
      </c>
      <c r="G899" s="366">
        <v>6</v>
      </c>
      <c r="H899" s="366" t="s">
        <v>217</v>
      </c>
      <c r="I899" s="366" t="s">
        <v>3</v>
      </c>
      <c r="J899" s="366" t="s">
        <v>357</v>
      </c>
      <c r="K899" s="367" t="s">
        <v>390</v>
      </c>
      <c r="L899" s="366" t="s">
        <v>2311</v>
      </c>
      <c r="M899" s="366" t="s">
        <v>2324</v>
      </c>
      <c r="N899" s="366" t="s">
        <v>2388</v>
      </c>
      <c r="O899" s="366">
        <v>4</v>
      </c>
      <c r="P899" s="366" t="s">
        <v>2312</v>
      </c>
      <c r="Q899" s="366" t="s">
        <v>2312</v>
      </c>
      <c r="R899" s="366"/>
      <c r="S899" s="366"/>
      <c r="T899" s="366"/>
      <c r="U899" s="368" t="s">
        <v>2389</v>
      </c>
      <c r="V899"/>
    </row>
    <row r="900" spans="1:22" s="2" customFormat="1" x14ac:dyDescent="0.25">
      <c r="A900" s="327"/>
      <c r="B900" s="73">
        <f t="shared" si="34"/>
        <v>899</v>
      </c>
      <c r="C900" s="363">
        <v>4</v>
      </c>
      <c r="D900" s="73" t="str">
        <f>IF(ISNUMBER(C900),LOOKUP(C900,LL!$Q$2:$Q$40,LL!$T$2:$T$40),"")</f>
        <v>MA</v>
      </c>
      <c r="E900" s="73">
        <f>IF(ISNUMBER(C900),LOOKUP(C900,LL!$Q$2:$Q$40,LL!$U$2:$U$40),"")</f>
        <v>40</v>
      </c>
      <c r="F900" s="363">
        <v>0</v>
      </c>
      <c r="G900" s="363">
        <v>7</v>
      </c>
      <c r="H900" s="363" t="s">
        <v>197</v>
      </c>
      <c r="I900" s="363" t="s">
        <v>3</v>
      </c>
      <c r="J900" s="363" t="s">
        <v>177</v>
      </c>
      <c r="K900" s="364" t="s">
        <v>390</v>
      </c>
      <c r="L900" s="363" t="s">
        <v>1186</v>
      </c>
      <c r="M900" s="363" t="s">
        <v>1551</v>
      </c>
      <c r="N900" s="363" t="s">
        <v>2390</v>
      </c>
      <c r="O900" s="363">
        <v>304</v>
      </c>
      <c r="P900" s="363" t="s">
        <v>1551</v>
      </c>
      <c r="Q900" s="363"/>
      <c r="R900" s="363"/>
      <c r="S900" s="363"/>
      <c r="T900" s="363"/>
      <c r="U900" s="365" t="s">
        <v>2391</v>
      </c>
      <c r="V900"/>
    </row>
    <row r="901" spans="1:22" s="2" customFormat="1" x14ac:dyDescent="0.25">
      <c r="A901" s="327"/>
      <c r="B901" s="74">
        <f t="shared" si="34"/>
        <v>900</v>
      </c>
      <c r="C901" s="366">
        <v>4</v>
      </c>
      <c r="D901" s="74" t="str">
        <f>IF(ISNUMBER(C901),LOOKUP(C901,LL!$Q$2:$Q$40,LL!$T$2:$T$40),"")</f>
        <v>MA</v>
      </c>
      <c r="E901" s="74">
        <f>IF(ISNUMBER(C901),LOOKUP(C901,LL!$Q$2:$Q$40,LL!$U$2:$U$40),"")</f>
        <v>40</v>
      </c>
      <c r="F901" s="366">
        <v>0</v>
      </c>
      <c r="G901" s="366">
        <v>8</v>
      </c>
      <c r="H901" s="366" t="s">
        <v>217</v>
      </c>
      <c r="I901" s="366" t="s">
        <v>3</v>
      </c>
      <c r="J901" s="366" t="s">
        <v>191</v>
      </c>
      <c r="K901" s="367" t="s">
        <v>390</v>
      </c>
      <c r="L901" s="366" t="s">
        <v>2311</v>
      </c>
      <c r="M901" s="366" t="s">
        <v>2324</v>
      </c>
      <c r="N901" s="366" t="s">
        <v>2392</v>
      </c>
      <c r="O901" s="366">
        <v>4</v>
      </c>
      <c r="P901" s="366" t="s">
        <v>2312</v>
      </c>
      <c r="Q901" s="366"/>
      <c r="R901" s="366"/>
      <c r="S901" s="366"/>
      <c r="T901" s="366"/>
      <c r="U901" s="368" t="s">
        <v>2393</v>
      </c>
      <c r="V901"/>
    </row>
    <row r="902" spans="1:22" s="2" customFormat="1" x14ac:dyDescent="0.25">
      <c r="A902" s="327"/>
      <c r="B902" s="73">
        <f t="shared" si="34"/>
        <v>901</v>
      </c>
      <c r="C902" s="363">
        <v>4</v>
      </c>
      <c r="D902" s="73" t="str">
        <f>IF(ISNUMBER(C902),LOOKUP(C902,LL!$Q$2:$Q$40,LL!$T$2:$T$40),"")</f>
        <v>MA</v>
      </c>
      <c r="E902" s="73">
        <f>IF(ISNUMBER(C902),LOOKUP(C902,LL!$Q$2:$Q$40,LL!$U$2:$U$40),"")</f>
        <v>40</v>
      </c>
      <c r="F902" s="363">
        <v>0</v>
      </c>
      <c r="G902" s="363">
        <v>9</v>
      </c>
      <c r="H902" s="363" t="s">
        <v>65</v>
      </c>
      <c r="I902" s="363" t="s">
        <v>3</v>
      </c>
      <c r="J902" s="363" t="s">
        <v>191</v>
      </c>
      <c r="K902" s="364" t="s">
        <v>390</v>
      </c>
      <c r="L902" s="363" t="s">
        <v>1186</v>
      </c>
      <c r="M902" s="363" t="s">
        <v>2324</v>
      </c>
      <c r="N902" s="363" t="s">
        <v>2394</v>
      </c>
      <c r="O902" s="363">
        <v>4</v>
      </c>
      <c r="P902" s="363" t="s">
        <v>2312</v>
      </c>
      <c r="Q902" s="363"/>
      <c r="R902" s="363"/>
      <c r="S902" s="363"/>
      <c r="T902" s="363"/>
      <c r="U902" s="365" t="s">
        <v>2395</v>
      </c>
      <c r="V902"/>
    </row>
    <row r="903" spans="1:22" s="2" customFormat="1" x14ac:dyDescent="0.25">
      <c r="A903" s="327"/>
      <c r="B903" s="74">
        <f t="shared" si="34"/>
        <v>902</v>
      </c>
      <c r="C903" s="366">
        <v>4</v>
      </c>
      <c r="D903" s="74" t="str">
        <f>IF(ISNUMBER(C903),LOOKUP(C903,LL!$Q$2:$Q$40,LL!$T$2:$T$40),"")</f>
        <v>MA</v>
      </c>
      <c r="E903" s="74">
        <f>IF(ISNUMBER(C903),LOOKUP(C903,LL!$Q$2:$Q$40,LL!$U$2:$U$40),"")</f>
        <v>40</v>
      </c>
      <c r="F903" s="366">
        <v>0</v>
      </c>
      <c r="G903" s="366">
        <v>10</v>
      </c>
      <c r="H903" s="366" t="s">
        <v>65</v>
      </c>
      <c r="I903" s="366" t="s">
        <v>3</v>
      </c>
      <c r="J903" s="366" t="s">
        <v>191</v>
      </c>
      <c r="K903" s="367" t="s">
        <v>390</v>
      </c>
      <c r="L903" s="366" t="s">
        <v>1186</v>
      </c>
      <c r="M903" s="366" t="s">
        <v>2324</v>
      </c>
      <c r="N903" s="366" t="s">
        <v>2397</v>
      </c>
      <c r="O903" s="366">
        <v>5</v>
      </c>
      <c r="P903" s="366" t="s">
        <v>2312</v>
      </c>
      <c r="Q903" s="366"/>
      <c r="R903" s="366"/>
      <c r="S903" s="366"/>
      <c r="T903" s="366"/>
      <c r="U903" s="368" t="s">
        <v>2396</v>
      </c>
      <c r="V903"/>
    </row>
    <row r="904" spans="1:22" s="2" customFormat="1" x14ac:dyDescent="0.25">
      <c r="A904" s="327"/>
      <c r="B904" s="73">
        <f t="shared" si="34"/>
        <v>903</v>
      </c>
      <c r="C904" s="363">
        <v>4</v>
      </c>
      <c r="D904" s="73" t="str">
        <f>IF(ISNUMBER(C904),LOOKUP(C904,LL!$Q$2:$Q$40,LL!$T$2:$T$40),"")</f>
        <v>MA</v>
      </c>
      <c r="E904" s="73">
        <f>IF(ISNUMBER(C904),LOOKUP(C904,LL!$Q$2:$Q$40,LL!$U$2:$U$40),"")</f>
        <v>40</v>
      </c>
      <c r="F904" s="363">
        <v>0</v>
      </c>
      <c r="G904" s="363">
        <v>11</v>
      </c>
      <c r="H904" s="363" t="s">
        <v>197</v>
      </c>
      <c r="I904" s="363" t="s">
        <v>3</v>
      </c>
      <c r="J904" s="363" t="s">
        <v>192</v>
      </c>
      <c r="K904" s="364" t="s">
        <v>390</v>
      </c>
      <c r="L904" s="363" t="s">
        <v>2311</v>
      </c>
      <c r="M904" s="363" t="s">
        <v>2324</v>
      </c>
      <c r="N904" s="363" t="s">
        <v>2398</v>
      </c>
      <c r="O904" s="363">
        <v>4</v>
      </c>
      <c r="P904" s="363" t="s">
        <v>2312</v>
      </c>
      <c r="Q904" s="363" t="s">
        <v>2312</v>
      </c>
      <c r="R904" s="363"/>
      <c r="S904" s="363"/>
      <c r="T904" s="363"/>
      <c r="U904" s="365" t="s">
        <v>2399</v>
      </c>
      <c r="V904"/>
    </row>
    <row r="905" spans="1:22" s="2" customFormat="1" x14ac:dyDescent="0.25">
      <c r="A905" s="327"/>
      <c r="B905" s="74">
        <f t="shared" si="34"/>
        <v>904</v>
      </c>
      <c r="C905" s="366">
        <v>4</v>
      </c>
      <c r="D905" s="74" t="str">
        <f>IF(ISNUMBER(C905),LOOKUP(C905,LL!$Q$2:$Q$40,LL!$T$2:$T$40),"")</f>
        <v>MA</v>
      </c>
      <c r="E905" s="74">
        <f>IF(ISNUMBER(C905),LOOKUP(C905,LL!$Q$2:$Q$40,LL!$U$2:$U$40),"")</f>
        <v>40</v>
      </c>
      <c r="F905" s="366">
        <v>0</v>
      </c>
      <c r="G905" s="366">
        <v>12</v>
      </c>
      <c r="H905" s="366" t="s">
        <v>197</v>
      </c>
      <c r="I905" s="366" t="s">
        <v>3</v>
      </c>
      <c r="J905" s="366" t="s">
        <v>357</v>
      </c>
      <c r="K905" s="367" t="s">
        <v>390</v>
      </c>
      <c r="L905" s="366" t="s">
        <v>1186</v>
      </c>
      <c r="M905" s="366" t="s">
        <v>2324</v>
      </c>
      <c r="N905" s="366" t="s">
        <v>2400</v>
      </c>
      <c r="O905" s="366">
        <v>4</v>
      </c>
      <c r="P905" s="366" t="s">
        <v>2312</v>
      </c>
      <c r="Q905" s="366" t="s">
        <v>2312</v>
      </c>
      <c r="R905" s="366"/>
      <c r="S905" s="366"/>
      <c r="T905" s="366"/>
      <c r="U905" s="368" t="s">
        <v>2401</v>
      </c>
      <c r="V905"/>
    </row>
    <row r="906" spans="1:22" s="2" customFormat="1" x14ac:dyDescent="0.25">
      <c r="A906" s="327">
        <v>32</v>
      </c>
      <c r="B906" s="73">
        <f t="shared" si="34"/>
        <v>905</v>
      </c>
      <c r="C906" s="363">
        <v>4</v>
      </c>
      <c r="D906" s="73" t="str">
        <f>IF(ISNUMBER(C906),LOOKUP(C906,LL!$Q$2:$Q$40,LL!$T$2:$T$40),"")</f>
        <v>MA</v>
      </c>
      <c r="E906" s="73">
        <f>IF(ISNUMBER(C906),LOOKUP(C906,LL!$Q$2:$Q$40,LL!$U$2:$U$40),"")</f>
        <v>40</v>
      </c>
      <c r="F906" s="363">
        <v>0</v>
      </c>
      <c r="G906" s="363">
        <v>1</v>
      </c>
      <c r="H906" s="363" t="s">
        <v>186</v>
      </c>
      <c r="I906" s="363" t="s">
        <v>340</v>
      </c>
      <c r="J906" s="363" t="s">
        <v>187</v>
      </c>
      <c r="K906" s="364" t="s">
        <v>390</v>
      </c>
      <c r="L906" s="363" t="s">
        <v>2311</v>
      </c>
      <c r="M906" s="363" t="s">
        <v>2324</v>
      </c>
      <c r="N906" s="363" t="s">
        <v>2402</v>
      </c>
      <c r="O906" s="363">
        <v>4</v>
      </c>
      <c r="P906" s="363" t="s">
        <v>2312</v>
      </c>
      <c r="Q906" s="363" t="s">
        <v>1551</v>
      </c>
      <c r="R906" s="363" t="s">
        <v>2312</v>
      </c>
      <c r="S906" s="363"/>
      <c r="T906" s="363"/>
      <c r="U906" s="365" t="s">
        <v>2403</v>
      </c>
      <c r="V906"/>
    </row>
    <row r="907" spans="1:22" s="2" customFormat="1" x14ac:dyDescent="0.25">
      <c r="A907" s="327"/>
      <c r="B907" s="74">
        <f t="shared" si="34"/>
        <v>906</v>
      </c>
      <c r="C907" s="366">
        <v>4</v>
      </c>
      <c r="D907" s="74" t="str">
        <f>IF(ISNUMBER(C907),LOOKUP(C907,LL!$Q$2:$Q$40,LL!$T$2:$T$40),"")</f>
        <v>MA</v>
      </c>
      <c r="E907" s="74">
        <f>IF(ISNUMBER(C907),LOOKUP(C907,LL!$Q$2:$Q$40,LL!$U$2:$U$40),"")</f>
        <v>40</v>
      </c>
      <c r="F907" s="366">
        <v>0</v>
      </c>
      <c r="G907" s="366">
        <v>2</v>
      </c>
      <c r="H907" s="366" t="s">
        <v>186</v>
      </c>
      <c r="I907" s="366" t="s">
        <v>340</v>
      </c>
      <c r="J907" s="366" t="s">
        <v>187</v>
      </c>
      <c r="K907" s="367" t="s">
        <v>390</v>
      </c>
      <c r="L907" s="366" t="s">
        <v>2311</v>
      </c>
      <c r="M907" s="366" t="s">
        <v>1551</v>
      </c>
      <c r="N907" s="366" t="s">
        <v>2404</v>
      </c>
      <c r="O907" s="366">
        <v>304</v>
      </c>
      <c r="P907" s="366" t="s">
        <v>1551</v>
      </c>
      <c r="Q907" s="366"/>
      <c r="R907" s="366"/>
      <c r="S907" s="366"/>
      <c r="T907" s="366"/>
      <c r="U907" s="368" t="s">
        <v>2405</v>
      </c>
      <c r="V907"/>
    </row>
    <row r="908" spans="1:22" s="2" customFormat="1" x14ac:dyDescent="0.25">
      <c r="A908" s="327"/>
      <c r="B908" s="73">
        <f t="shared" si="34"/>
        <v>907</v>
      </c>
      <c r="C908" s="363">
        <v>4</v>
      </c>
      <c r="D908" s="73" t="str">
        <f>IF(ISNUMBER(C908),LOOKUP(C908,LL!$Q$2:$Q$40,LL!$T$2:$T$40),"")</f>
        <v>MA</v>
      </c>
      <c r="E908" s="73">
        <f>IF(ISNUMBER(C908),LOOKUP(C908,LL!$Q$2:$Q$40,LL!$U$2:$U$40),"")</f>
        <v>40</v>
      </c>
      <c r="F908" s="363">
        <v>0</v>
      </c>
      <c r="G908" s="363">
        <v>3</v>
      </c>
      <c r="H908" s="363" t="s">
        <v>186</v>
      </c>
      <c r="I908" s="363" t="s">
        <v>340</v>
      </c>
      <c r="J908" s="363" t="s">
        <v>187</v>
      </c>
      <c r="K908" s="364" t="s">
        <v>390</v>
      </c>
      <c r="L908" s="363" t="s">
        <v>1186</v>
      </c>
      <c r="M908" s="363" t="s">
        <v>2324</v>
      </c>
      <c r="N908" s="363" t="s">
        <v>2410</v>
      </c>
      <c r="O908" s="363">
        <v>4</v>
      </c>
      <c r="P908" s="363" t="s">
        <v>2312</v>
      </c>
      <c r="Q908" s="363"/>
      <c r="R908" s="363"/>
      <c r="S908" s="363"/>
      <c r="T908" s="363"/>
      <c r="U908" s="365" t="s">
        <v>2406</v>
      </c>
      <c r="V908"/>
    </row>
    <row r="909" spans="1:22" s="2" customFormat="1" x14ac:dyDescent="0.25">
      <c r="A909" s="327"/>
      <c r="B909" s="74">
        <f t="shared" si="34"/>
        <v>908</v>
      </c>
      <c r="C909" s="366">
        <v>4</v>
      </c>
      <c r="D909" s="74" t="str">
        <f>IF(ISNUMBER(C909),LOOKUP(C909,LL!$Q$2:$Q$40,LL!$T$2:$T$40),"")</f>
        <v>MA</v>
      </c>
      <c r="E909" s="74">
        <f>IF(ISNUMBER(C909),LOOKUP(C909,LL!$Q$2:$Q$40,LL!$U$2:$U$40),"")</f>
        <v>40</v>
      </c>
      <c r="F909" s="366">
        <v>0</v>
      </c>
      <c r="G909" s="366">
        <v>4</v>
      </c>
      <c r="H909" s="366" t="s">
        <v>186</v>
      </c>
      <c r="I909" s="366" t="s">
        <v>340</v>
      </c>
      <c r="J909" s="366" t="s">
        <v>187</v>
      </c>
      <c r="K909" s="367" t="s">
        <v>390</v>
      </c>
      <c r="L909" s="366" t="s">
        <v>2311</v>
      </c>
      <c r="M909" s="366" t="s">
        <v>2324</v>
      </c>
      <c r="N909" s="366" t="s">
        <v>2411</v>
      </c>
      <c r="O909" s="366">
        <v>4</v>
      </c>
      <c r="P909" s="366" t="s">
        <v>2312</v>
      </c>
      <c r="Q909" s="366"/>
      <c r="R909" s="366"/>
      <c r="S909" s="366"/>
      <c r="T909" s="366"/>
      <c r="U909" s="368" t="s">
        <v>2407</v>
      </c>
      <c r="V909"/>
    </row>
    <row r="910" spans="1:22" s="2" customFormat="1" x14ac:dyDescent="0.25">
      <c r="A910" s="327"/>
      <c r="B910" s="73">
        <f t="shared" si="34"/>
        <v>909</v>
      </c>
      <c r="C910" s="363">
        <v>4</v>
      </c>
      <c r="D910" s="73" t="str">
        <f>IF(ISNUMBER(C910),LOOKUP(C910,LL!$Q$2:$Q$40,LL!$T$2:$T$40),"")</f>
        <v>MA</v>
      </c>
      <c r="E910" s="73">
        <f>IF(ISNUMBER(C910),LOOKUP(C910,LL!$Q$2:$Q$40,LL!$U$2:$U$40),"")</f>
        <v>40</v>
      </c>
      <c r="F910" s="363">
        <v>0</v>
      </c>
      <c r="G910" s="363">
        <v>5</v>
      </c>
      <c r="H910" s="363" t="s">
        <v>186</v>
      </c>
      <c r="I910" s="363" t="s">
        <v>340</v>
      </c>
      <c r="J910" s="363" t="s">
        <v>187</v>
      </c>
      <c r="K910" s="364" t="s">
        <v>390</v>
      </c>
      <c r="L910" s="363" t="s">
        <v>2316</v>
      </c>
      <c r="M910" s="363" t="s">
        <v>2324</v>
      </c>
      <c r="N910" s="363" t="s">
        <v>2409</v>
      </c>
      <c r="O910" s="363">
        <v>4</v>
      </c>
      <c r="P910" s="363" t="s">
        <v>2312</v>
      </c>
      <c r="Q910" s="363"/>
      <c r="R910" s="363"/>
      <c r="S910" s="363"/>
      <c r="T910" s="363"/>
      <c r="U910" s="365" t="s">
        <v>2408</v>
      </c>
      <c r="V910"/>
    </row>
    <row r="911" spans="1:22" s="2" customFormat="1" x14ac:dyDescent="0.25">
      <c r="A911" s="327">
        <v>32</v>
      </c>
      <c r="B911" s="74">
        <f t="shared" si="34"/>
        <v>910</v>
      </c>
      <c r="C911" s="366">
        <v>4</v>
      </c>
      <c r="D911" s="74" t="str">
        <f>IF(ISNUMBER(C911),LOOKUP(C911,LL!$Q$2:$Q$40,LL!$T$2:$T$40),"")</f>
        <v>MA</v>
      </c>
      <c r="E911" s="74">
        <f>IF(ISNUMBER(C911),LOOKUP(C911,LL!$Q$2:$Q$40,LL!$U$2:$U$40),"")</f>
        <v>40</v>
      </c>
      <c r="F911" s="366">
        <v>0</v>
      </c>
      <c r="G911" s="366">
        <v>1</v>
      </c>
      <c r="H911" s="366" t="s">
        <v>186</v>
      </c>
      <c r="I911" s="366" t="s">
        <v>341</v>
      </c>
      <c r="J911" s="366" t="s">
        <v>187</v>
      </c>
      <c r="K911" s="367" t="s">
        <v>390</v>
      </c>
      <c r="L911" s="366" t="s">
        <v>1186</v>
      </c>
      <c r="M911" s="366" t="s">
        <v>2324</v>
      </c>
      <c r="N911" s="366" t="s">
        <v>2412</v>
      </c>
      <c r="O911" s="366">
        <v>4</v>
      </c>
      <c r="P911" s="366" t="s">
        <v>2312</v>
      </c>
      <c r="Q911" s="366"/>
      <c r="R911" s="366"/>
      <c r="S911" s="366"/>
      <c r="T911" s="366"/>
      <c r="U911" s="368" t="s">
        <v>2413</v>
      </c>
      <c r="V911"/>
    </row>
    <row r="912" spans="1:22" s="2" customFormat="1" x14ac:dyDescent="0.25">
      <c r="A912" s="327"/>
      <c r="B912" s="73">
        <f t="shared" si="34"/>
        <v>911</v>
      </c>
      <c r="C912" s="363">
        <v>4</v>
      </c>
      <c r="D912" s="73" t="str">
        <f>IF(ISNUMBER(C912),LOOKUP(C912,LL!$Q$2:$Q$40,LL!$T$2:$T$40),"")</f>
        <v>MA</v>
      </c>
      <c r="E912" s="73">
        <f>IF(ISNUMBER(C912),LOOKUP(C912,LL!$Q$2:$Q$40,LL!$U$2:$U$40),"")</f>
        <v>40</v>
      </c>
      <c r="F912" s="363">
        <v>0</v>
      </c>
      <c r="G912" s="363">
        <v>2</v>
      </c>
      <c r="H912" s="363" t="s">
        <v>186</v>
      </c>
      <c r="I912" s="363" t="s">
        <v>341</v>
      </c>
      <c r="J912" s="363" t="s">
        <v>187</v>
      </c>
      <c r="K912" s="364" t="s">
        <v>390</v>
      </c>
      <c r="L912" s="363" t="s">
        <v>2311</v>
      </c>
      <c r="M912" s="363" t="s">
        <v>2324</v>
      </c>
      <c r="N912" s="363" t="s">
        <v>2414</v>
      </c>
      <c r="O912" s="363">
        <v>4</v>
      </c>
      <c r="P912" s="363" t="s">
        <v>2312</v>
      </c>
      <c r="Q912" s="363" t="s">
        <v>334</v>
      </c>
      <c r="R912" s="363"/>
      <c r="S912" s="363"/>
      <c r="T912" s="363"/>
      <c r="U912" s="365" t="s">
        <v>2415</v>
      </c>
      <c r="V912"/>
    </row>
    <row r="913" spans="1:22" s="2" customFormat="1" x14ac:dyDescent="0.25">
      <c r="A913" s="327">
        <v>31</v>
      </c>
      <c r="B913" s="74">
        <f t="shared" si="34"/>
        <v>912</v>
      </c>
      <c r="C913" s="366">
        <v>5</v>
      </c>
      <c r="D913" s="74" t="str">
        <f>IF(ISNUMBER(C913),LOOKUP(C913,LL!$Q$2:$Q$40,LL!$T$2:$T$40),"")</f>
        <v>MJ</v>
      </c>
      <c r="E913" s="74">
        <f>IF(ISNUMBER(C913),LOOKUP(C913,LL!$Q$2:$Q$40,LL!$U$2:$U$40),"")</f>
        <v>40</v>
      </c>
      <c r="F913" s="366">
        <v>0</v>
      </c>
      <c r="G913" s="366">
        <v>1</v>
      </c>
      <c r="H913" s="366" t="s">
        <v>358</v>
      </c>
      <c r="I913" s="366" t="s">
        <v>177</v>
      </c>
      <c r="J913" s="366" t="s">
        <v>261</v>
      </c>
      <c r="K913" s="367" t="s">
        <v>822</v>
      </c>
      <c r="L913" s="366" t="s">
        <v>1192</v>
      </c>
      <c r="M913" s="366">
        <v>23</v>
      </c>
      <c r="N913" s="366" t="s">
        <v>2421</v>
      </c>
      <c r="O913" s="366">
        <v>4</v>
      </c>
      <c r="P913" s="366">
        <v>0</v>
      </c>
      <c r="Q913" s="366">
        <v>1</v>
      </c>
      <c r="R913" s="366">
        <v>0</v>
      </c>
      <c r="S913" s="366">
        <v>0</v>
      </c>
      <c r="T913" s="366">
        <v>2</v>
      </c>
      <c r="U913" s="368" t="s">
        <v>3702</v>
      </c>
      <c r="V913"/>
    </row>
    <row r="914" spans="1:22" s="2" customFormat="1" x14ac:dyDescent="0.25">
      <c r="A914" s="327"/>
      <c r="B914" s="73">
        <f t="shared" si="34"/>
        <v>913</v>
      </c>
      <c r="C914" s="363">
        <v>5</v>
      </c>
      <c r="D914" s="73" t="str">
        <f>IF(ISNUMBER(C914),LOOKUP(C914,LL!$Q$2:$Q$40,LL!$T$2:$T$40),"")</f>
        <v>MJ</v>
      </c>
      <c r="E914" s="73">
        <f>IF(ISNUMBER(C914),LOOKUP(C914,LL!$Q$2:$Q$40,LL!$U$2:$U$40),"")</f>
        <v>40</v>
      </c>
      <c r="F914" s="363">
        <v>0</v>
      </c>
      <c r="G914" s="363">
        <v>2</v>
      </c>
      <c r="H914" s="363" t="s">
        <v>358</v>
      </c>
      <c r="I914" s="363" t="s">
        <v>191</v>
      </c>
      <c r="J914" s="363" t="s">
        <v>261</v>
      </c>
      <c r="K914" s="364" t="s">
        <v>822</v>
      </c>
      <c r="L914" s="363" t="s">
        <v>1192</v>
      </c>
      <c r="M914" s="363">
        <v>12</v>
      </c>
      <c r="N914" s="363" t="s">
        <v>2422</v>
      </c>
      <c r="O914" s="363">
        <v>0</v>
      </c>
      <c r="P914" s="363">
        <v>0</v>
      </c>
      <c r="Q914" s="363">
        <v>1</v>
      </c>
      <c r="R914" s="363">
        <v>1</v>
      </c>
      <c r="S914" s="363">
        <v>0</v>
      </c>
      <c r="T914" s="363">
        <v>1</v>
      </c>
      <c r="U914" s="365" t="s">
        <v>2423</v>
      </c>
      <c r="V914"/>
    </row>
    <row r="915" spans="1:22" s="2" customFormat="1" x14ac:dyDescent="0.25">
      <c r="A915" s="327"/>
      <c r="B915" s="74">
        <f t="shared" si="34"/>
        <v>914</v>
      </c>
      <c r="C915" s="366">
        <v>5</v>
      </c>
      <c r="D915" s="74" t="str">
        <f>IF(ISNUMBER(C915),LOOKUP(C915,LL!$Q$2:$Q$40,LL!$T$2:$T$40),"")</f>
        <v>MJ</v>
      </c>
      <c r="E915" s="74">
        <f>IF(ISNUMBER(C915),LOOKUP(C915,LL!$Q$2:$Q$40,LL!$U$2:$U$40),"")</f>
        <v>40</v>
      </c>
      <c r="F915" s="366">
        <v>0</v>
      </c>
      <c r="G915" s="366">
        <v>3</v>
      </c>
      <c r="H915" s="366" t="s">
        <v>358</v>
      </c>
      <c r="I915" s="366" t="s">
        <v>187</v>
      </c>
      <c r="J915" s="366" t="s">
        <v>261</v>
      </c>
      <c r="K915" s="367" t="s">
        <v>822</v>
      </c>
      <c r="L915" s="366" t="s">
        <v>1192</v>
      </c>
      <c r="M915" s="366">
        <v>12</v>
      </c>
      <c r="N915" s="366" t="s">
        <v>2424</v>
      </c>
      <c r="O915" s="366">
        <v>2</v>
      </c>
      <c r="P915" s="366">
        <v>0</v>
      </c>
      <c r="Q915" s="366">
        <v>1</v>
      </c>
      <c r="R915" s="366">
        <v>0</v>
      </c>
      <c r="S915" s="366">
        <v>0</v>
      </c>
      <c r="T915" s="366">
        <v>0</v>
      </c>
      <c r="U915" s="368" t="s">
        <v>3703</v>
      </c>
      <c r="V915"/>
    </row>
    <row r="916" spans="1:22" s="2" customFormat="1" x14ac:dyDescent="0.25">
      <c r="A916" s="327"/>
      <c r="B916" s="73">
        <f t="shared" si="34"/>
        <v>915</v>
      </c>
      <c r="C916" s="363">
        <v>5</v>
      </c>
      <c r="D916" s="73" t="str">
        <f>IF(ISNUMBER(C916),LOOKUP(C916,LL!$Q$2:$Q$40,LL!$T$2:$T$40),"")</f>
        <v>MJ</v>
      </c>
      <c r="E916" s="73">
        <f>IF(ISNUMBER(C916),LOOKUP(C916,LL!$Q$2:$Q$40,LL!$U$2:$U$40),"")</f>
        <v>40</v>
      </c>
      <c r="F916" s="363">
        <v>0</v>
      </c>
      <c r="G916" s="363">
        <v>4</v>
      </c>
      <c r="H916" s="363" t="s">
        <v>358</v>
      </c>
      <c r="I916" s="363" t="s">
        <v>340</v>
      </c>
      <c r="J916" s="363" t="s">
        <v>260</v>
      </c>
      <c r="K916" s="364" t="s">
        <v>822</v>
      </c>
      <c r="L916" s="363" t="s">
        <v>1192</v>
      </c>
      <c r="M916" s="363">
        <v>2</v>
      </c>
      <c r="N916" s="363" t="s">
        <v>2425</v>
      </c>
      <c r="O916" s="363">
        <v>1</v>
      </c>
      <c r="P916" s="363">
        <v>0</v>
      </c>
      <c r="Q916" s="363">
        <v>0</v>
      </c>
      <c r="R916" s="363">
        <v>0</v>
      </c>
      <c r="S916" s="363">
        <v>0</v>
      </c>
      <c r="T916" s="363">
        <v>0</v>
      </c>
      <c r="U916" s="365" t="s">
        <v>2488</v>
      </c>
      <c r="V916"/>
    </row>
    <row r="917" spans="1:22" s="2" customFormat="1" x14ac:dyDescent="0.25">
      <c r="A917" s="327"/>
      <c r="B917" s="74">
        <f t="shared" si="34"/>
        <v>916</v>
      </c>
      <c r="C917" s="366">
        <v>5</v>
      </c>
      <c r="D917" s="74" t="str">
        <f>IF(ISNUMBER(C917),LOOKUP(C917,LL!$Q$2:$Q$40,LL!$T$2:$T$40),"")</f>
        <v>MJ</v>
      </c>
      <c r="E917" s="74">
        <f>IF(ISNUMBER(C917),LOOKUP(C917,LL!$Q$2:$Q$40,LL!$U$2:$U$40),"")</f>
        <v>40</v>
      </c>
      <c r="F917" s="366">
        <v>0</v>
      </c>
      <c r="G917" s="366">
        <v>5</v>
      </c>
      <c r="H917" s="366" t="s">
        <v>358</v>
      </c>
      <c r="I917" s="366" t="s">
        <v>3</v>
      </c>
      <c r="J917" s="366" t="s">
        <v>260</v>
      </c>
      <c r="K917" s="367" t="s">
        <v>822</v>
      </c>
      <c r="L917" s="366" t="s">
        <v>1192</v>
      </c>
      <c r="M917" s="366">
        <v>27</v>
      </c>
      <c r="N917" s="366" t="s">
        <v>2426</v>
      </c>
      <c r="O917" s="366">
        <v>2</v>
      </c>
      <c r="P917" s="366">
        <v>0</v>
      </c>
      <c r="Q917" s="366">
        <v>2</v>
      </c>
      <c r="R917" s="366">
        <v>4</v>
      </c>
      <c r="S917" s="366">
        <v>1</v>
      </c>
      <c r="T917" s="366">
        <v>0</v>
      </c>
      <c r="U917" s="368" t="s">
        <v>3704</v>
      </c>
      <c r="V917"/>
    </row>
    <row r="918" spans="1:22" s="2" customFormat="1" x14ac:dyDescent="0.25">
      <c r="A918" s="327"/>
      <c r="B918" s="73">
        <f t="shared" si="34"/>
        <v>917</v>
      </c>
      <c r="C918" s="363">
        <v>5</v>
      </c>
      <c r="D918" s="73" t="str">
        <f>IF(ISNUMBER(C918),LOOKUP(C918,LL!$Q$2:$Q$40,LL!$T$2:$T$40),"")</f>
        <v>MJ</v>
      </c>
      <c r="E918" s="73">
        <f>IF(ISNUMBER(C918),LOOKUP(C918,LL!$Q$2:$Q$40,LL!$U$2:$U$40),"")</f>
        <v>40</v>
      </c>
      <c r="F918" s="363">
        <v>0</v>
      </c>
      <c r="G918" s="363">
        <v>6</v>
      </c>
      <c r="H918" s="363" t="s">
        <v>358</v>
      </c>
      <c r="I918" s="363" t="s">
        <v>192</v>
      </c>
      <c r="J918" s="363" t="s">
        <v>260</v>
      </c>
      <c r="K918" s="364" t="s">
        <v>822</v>
      </c>
      <c r="L918" s="363" t="s">
        <v>1192</v>
      </c>
      <c r="M918" s="363">
        <v>10</v>
      </c>
      <c r="N918" s="363" t="s">
        <v>2427</v>
      </c>
      <c r="O918" s="363">
        <v>5</v>
      </c>
      <c r="P918" s="363">
        <v>0</v>
      </c>
      <c r="Q918" s="363">
        <v>-1</v>
      </c>
      <c r="R918" s="363">
        <v>0</v>
      </c>
      <c r="S918" s="363">
        <v>0</v>
      </c>
      <c r="T918" s="363">
        <v>0</v>
      </c>
      <c r="U918" s="365" t="s">
        <v>2428</v>
      </c>
      <c r="V918"/>
    </row>
    <row r="919" spans="1:22" s="2" customFormat="1" x14ac:dyDescent="0.25">
      <c r="A919" s="327"/>
      <c r="B919" s="74">
        <f t="shared" ref="B919:B982" si="35">B918+1</f>
        <v>918</v>
      </c>
      <c r="C919" s="366">
        <v>5</v>
      </c>
      <c r="D919" s="74" t="str">
        <f>IF(ISNUMBER(C919),LOOKUP(C919,LL!$Q$2:$Q$40,LL!$T$2:$T$40),"")</f>
        <v>MJ</v>
      </c>
      <c r="E919" s="74">
        <f>IF(ISNUMBER(C919),LOOKUP(C919,LL!$Q$2:$Q$40,LL!$U$2:$U$40),"")</f>
        <v>40</v>
      </c>
      <c r="F919" s="366">
        <v>0</v>
      </c>
      <c r="G919" s="366">
        <v>7</v>
      </c>
      <c r="H919" s="366" t="s">
        <v>358</v>
      </c>
      <c r="I919" s="366" t="s">
        <v>0</v>
      </c>
      <c r="J919" s="366" t="s">
        <v>260</v>
      </c>
      <c r="K919" s="367" t="s">
        <v>822</v>
      </c>
      <c r="L919" s="366" t="s">
        <v>1192</v>
      </c>
      <c r="M919" s="366">
        <v>7</v>
      </c>
      <c r="N919" s="366" t="s">
        <v>2429</v>
      </c>
      <c r="O919" s="366">
        <v>1</v>
      </c>
      <c r="P919" s="366">
        <v>0</v>
      </c>
      <c r="Q919" s="366">
        <v>2</v>
      </c>
      <c r="R919" s="366">
        <v>0</v>
      </c>
      <c r="S919" s="366">
        <v>0</v>
      </c>
      <c r="T919" s="366">
        <v>0</v>
      </c>
      <c r="U919" s="368" t="s">
        <v>2430</v>
      </c>
      <c r="V919"/>
    </row>
    <row r="920" spans="1:22" s="2" customFormat="1" x14ac:dyDescent="0.25">
      <c r="A920" s="327"/>
      <c r="B920" s="73">
        <f t="shared" si="35"/>
        <v>919</v>
      </c>
      <c r="C920" s="363">
        <v>5</v>
      </c>
      <c r="D920" s="73" t="str">
        <f>IF(ISNUMBER(C920),LOOKUP(C920,LL!$Q$2:$Q$40,LL!$T$2:$T$40),"")</f>
        <v>MJ</v>
      </c>
      <c r="E920" s="73">
        <f>IF(ISNUMBER(C920),LOOKUP(C920,LL!$Q$2:$Q$40,LL!$U$2:$U$40),"")</f>
        <v>40</v>
      </c>
      <c r="F920" s="363">
        <v>0</v>
      </c>
      <c r="G920" s="363">
        <v>8</v>
      </c>
      <c r="H920" s="363" t="s">
        <v>358</v>
      </c>
      <c r="I920" s="363" t="s">
        <v>5</v>
      </c>
      <c r="J920" s="363" t="s">
        <v>260</v>
      </c>
      <c r="K920" s="364" t="s">
        <v>822</v>
      </c>
      <c r="L920" s="363" t="s">
        <v>1192</v>
      </c>
      <c r="M920" s="363">
        <v>15</v>
      </c>
      <c r="N920" s="363" t="s">
        <v>2431</v>
      </c>
      <c r="O920" s="363">
        <v>3</v>
      </c>
      <c r="P920" s="363">
        <v>0</v>
      </c>
      <c r="Q920" s="363">
        <v>1</v>
      </c>
      <c r="R920" s="363">
        <v>1</v>
      </c>
      <c r="S920" s="363">
        <v>0</v>
      </c>
      <c r="T920" s="363">
        <v>0</v>
      </c>
      <c r="U920" s="365" t="s">
        <v>2433</v>
      </c>
      <c r="V920"/>
    </row>
    <row r="921" spans="1:22" s="2" customFormat="1" x14ac:dyDescent="0.25">
      <c r="A921" s="327"/>
      <c r="B921" s="74">
        <f t="shared" si="35"/>
        <v>920</v>
      </c>
      <c r="C921" s="366">
        <v>5</v>
      </c>
      <c r="D921" s="74" t="str">
        <f>IF(ISNUMBER(C921),LOOKUP(C921,LL!$Q$2:$Q$40,LL!$T$2:$T$40),"")</f>
        <v>MJ</v>
      </c>
      <c r="E921" s="74">
        <f>IF(ISNUMBER(C921),LOOKUP(C921,LL!$Q$2:$Q$40,LL!$U$2:$U$40),"")</f>
        <v>40</v>
      </c>
      <c r="F921" s="366">
        <v>0</v>
      </c>
      <c r="G921" s="366">
        <v>9</v>
      </c>
      <c r="H921" s="366" t="s">
        <v>358</v>
      </c>
      <c r="I921" s="366" t="s">
        <v>341</v>
      </c>
      <c r="J921" s="366" t="s">
        <v>260</v>
      </c>
      <c r="K921" s="367" t="s">
        <v>822</v>
      </c>
      <c r="L921" s="366" t="s">
        <v>1192</v>
      </c>
      <c r="M921" s="366">
        <v>0</v>
      </c>
      <c r="N921" s="366" t="s">
        <v>2432</v>
      </c>
      <c r="O921" s="366">
        <v>0</v>
      </c>
      <c r="P921" s="366">
        <v>0</v>
      </c>
      <c r="Q921" s="366">
        <v>0</v>
      </c>
      <c r="R921" s="366">
        <v>0</v>
      </c>
      <c r="S921" s="366">
        <v>0</v>
      </c>
      <c r="T921" s="366">
        <v>0</v>
      </c>
      <c r="U921" s="368"/>
      <c r="V921"/>
    </row>
    <row r="922" spans="1:22" s="2" customFormat="1" x14ac:dyDescent="0.25">
      <c r="A922" s="327">
        <v>32</v>
      </c>
      <c r="B922" s="73">
        <f t="shared" si="35"/>
        <v>921</v>
      </c>
      <c r="C922" s="363">
        <v>5</v>
      </c>
      <c r="D922" s="73" t="str">
        <f>IF(ISNUMBER(C922),LOOKUP(C922,LL!$Q$2:$Q$40,LL!$T$2:$T$40),"")</f>
        <v>MJ</v>
      </c>
      <c r="E922" s="73">
        <f>IF(ISNUMBER(C922),LOOKUP(C922,LL!$Q$2:$Q$40,LL!$U$2:$U$40),"")</f>
        <v>40</v>
      </c>
      <c r="F922" s="363">
        <v>0</v>
      </c>
      <c r="G922" s="363">
        <v>7</v>
      </c>
      <c r="H922" s="363" t="s">
        <v>197</v>
      </c>
      <c r="I922" s="363" t="s">
        <v>177</v>
      </c>
      <c r="J922" s="363" t="s">
        <v>3</v>
      </c>
      <c r="K922" s="364" t="s">
        <v>390</v>
      </c>
      <c r="L922" s="363" t="s">
        <v>2311</v>
      </c>
      <c r="M922" s="363" t="s">
        <v>1551</v>
      </c>
      <c r="N922" s="363" t="s">
        <v>2434</v>
      </c>
      <c r="O922" s="363">
        <v>305</v>
      </c>
      <c r="P922" s="363" t="s">
        <v>2312</v>
      </c>
      <c r="Q922" s="363" t="s">
        <v>2312</v>
      </c>
      <c r="R922" s="363" t="s">
        <v>1551</v>
      </c>
      <c r="S922" s="363"/>
      <c r="T922" s="363"/>
      <c r="U922" s="365" t="s">
        <v>2648</v>
      </c>
      <c r="V922"/>
    </row>
    <row r="923" spans="1:22" s="2" customFormat="1" x14ac:dyDescent="0.25">
      <c r="A923" s="327"/>
      <c r="B923" s="74">
        <f t="shared" si="35"/>
        <v>922</v>
      </c>
      <c r="C923" s="366">
        <v>5</v>
      </c>
      <c r="D923" s="74" t="str">
        <f>IF(ISNUMBER(C923),LOOKUP(C923,LL!$Q$2:$Q$40,LL!$T$2:$T$40),"")</f>
        <v>MJ</v>
      </c>
      <c r="E923" s="74">
        <f>IF(ISNUMBER(C923),LOOKUP(C923,LL!$Q$2:$Q$40,LL!$U$2:$U$40),"")</f>
        <v>40</v>
      </c>
      <c r="F923" s="366">
        <v>0</v>
      </c>
      <c r="G923" s="366">
        <v>8</v>
      </c>
      <c r="H923" s="366" t="s">
        <v>197</v>
      </c>
      <c r="I923" s="366" t="s">
        <v>177</v>
      </c>
      <c r="J923" s="366" t="s">
        <v>192</v>
      </c>
      <c r="K923" s="367" t="s">
        <v>390</v>
      </c>
      <c r="L923" s="366" t="s">
        <v>1186</v>
      </c>
      <c r="M923" s="366" t="s">
        <v>562</v>
      </c>
      <c r="N923" s="366" t="s">
        <v>2435</v>
      </c>
      <c r="O923" s="366">
        <v>205</v>
      </c>
      <c r="P923" s="366" t="s">
        <v>562</v>
      </c>
      <c r="Q923" s="366" t="s">
        <v>562</v>
      </c>
      <c r="R923" s="366" t="s">
        <v>562</v>
      </c>
      <c r="S923" s="366"/>
      <c r="T923" s="366"/>
      <c r="U923" s="368" t="s">
        <v>2436</v>
      </c>
      <c r="V923"/>
    </row>
    <row r="924" spans="1:22" s="2" customFormat="1" x14ac:dyDescent="0.25">
      <c r="A924" s="327"/>
      <c r="B924" s="73">
        <f t="shared" si="35"/>
        <v>923</v>
      </c>
      <c r="C924" s="363">
        <v>5</v>
      </c>
      <c r="D924" s="73" t="str">
        <f>IF(ISNUMBER(C924),LOOKUP(C924,LL!$Q$2:$Q$40,LL!$T$2:$T$40),"")</f>
        <v>MJ</v>
      </c>
      <c r="E924" s="73">
        <f>IF(ISNUMBER(C924),LOOKUP(C924,LL!$Q$2:$Q$40,LL!$U$2:$U$40),"")</f>
        <v>40</v>
      </c>
      <c r="F924" s="363">
        <v>0</v>
      </c>
      <c r="G924" s="363">
        <v>9</v>
      </c>
      <c r="H924" s="363" t="s">
        <v>197</v>
      </c>
      <c r="I924" s="363" t="s">
        <v>177</v>
      </c>
      <c r="J924" s="363" t="s">
        <v>192</v>
      </c>
      <c r="K924" s="364" t="s">
        <v>390</v>
      </c>
      <c r="L924" s="363" t="s">
        <v>1186</v>
      </c>
      <c r="M924" s="363" t="s">
        <v>1551</v>
      </c>
      <c r="N924" s="363" t="s">
        <v>2437</v>
      </c>
      <c r="O924" s="363">
        <v>305</v>
      </c>
      <c r="P924" s="363" t="s">
        <v>1551</v>
      </c>
      <c r="Q924" s="363" t="s">
        <v>562</v>
      </c>
      <c r="R924" s="363" t="s">
        <v>562</v>
      </c>
      <c r="S924" s="363" t="s">
        <v>562</v>
      </c>
      <c r="T924" s="363" t="s">
        <v>562</v>
      </c>
      <c r="U924" s="365" t="s">
        <v>2438</v>
      </c>
      <c r="V924"/>
    </row>
    <row r="925" spans="1:22" s="2" customFormat="1" x14ac:dyDescent="0.25">
      <c r="A925" s="327"/>
      <c r="B925" s="74">
        <f t="shared" si="35"/>
        <v>924</v>
      </c>
      <c r="C925" s="366">
        <v>5</v>
      </c>
      <c r="D925" s="74" t="str">
        <f>IF(ISNUMBER(C925),LOOKUP(C925,LL!$Q$2:$Q$40,LL!$T$2:$T$40),"")</f>
        <v>MJ</v>
      </c>
      <c r="E925" s="74">
        <f>IF(ISNUMBER(C925),LOOKUP(C925,LL!$Q$2:$Q$40,LL!$U$2:$U$40),"")</f>
        <v>40</v>
      </c>
      <c r="F925" s="366">
        <v>0</v>
      </c>
      <c r="G925" s="366">
        <v>10</v>
      </c>
      <c r="H925" s="366" t="s">
        <v>197</v>
      </c>
      <c r="I925" s="366" t="s">
        <v>177</v>
      </c>
      <c r="J925" s="366" t="s">
        <v>192</v>
      </c>
      <c r="K925" s="367" t="s">
        <v>390</v>
      </c>
      <c r="L925" s="366" t="s">
        <v>2311</v>
      </c>
      <c r="M925" s="366" t="s">
        <v>1551</v>
      </c>
      <c r="N925" s="366" t="s">
        <v>2439</v>
      </c>
      <c r="O925" s="366">
        <v>305</v>
      </c>
      <c r="P925" s="366" t="s">
        <v>562</v>
      </c>
      <c r="Q925" s="366" t="s">
        <v>1551</v>
      </c>
      <c r="R925" s="366" t="s">
        <v>562</v>
      </c>
      <c r="S925" s="366" t="s">
        <v>562</v>
      </c>
      <c r="T925" s="366"/>
      <c r="U925" s="368" t="s">
        <v>3705</v>
      </c>
      <c r="V925"/>
    </row>
    <row r="926" spans="1:22" s="2" customFormat="1" x14ac:dyDescent="0.25">
      <c r="A926" s="327"/>
      <c r="B926" s="73">
        <f t="shared" si="35"/>
        <v>925</v>
      </c>
      <c r="C926" s="363">
        <v>5</v>
      </c>
      <c r="D926" s="73" t="str">
        <f>IF(ISNUMBER(C926),LOOKUP(C926,LL!$Q$2:$Q$40,LL!$T$2:$T$40),"")</f>
        <v>MJ</v>
      </c>
      <c r="E926" s="73">
        <f>IF(ISNUMBER(C926),LOOKUP(C926,LL!$Q$2:$Q$40,LL!$U$2:$U$40),"")</f>
        <v>40</v>
      </c>
      <c r="F926" s="363">
        <v>0</v>
      </c>
      <c r="G926" s="363">
        <v>6</v>
      </c>
      <c r="H926" s="363" t="s">
        <v>197</v>
      </c>
      <c r="I926" s="363" t="s">
        <v>191</v>
      </c>
      <c r="J926" s="363" t="s">
        <v>192</v>
      </c>
      <c r="K926" s="364" t="s">
        <v>390</v>
      </c>
      <c r="L926" s="363" t="s">
        <v>2311</v>
      </c>
      <c r="M926" s="363" t="s">
        <v>2324</v>
      </c>
      <c r="N926" s="363" t="s">
        <v>2440</v>
      </c>
      <c r="O926" s="363">
        <v>5</v>
      </c>
      <c r="P926" s="363" t="s">
        <v>2312</v>
      </c>
      <c r="Q926" s="363" t="s">
        <v>2312</v>
      </c>
      <c r="R926" s="363" t="s">
        <v>562</v>
      </c>
      <c r="S926" s="363" t="s">
        <v>562</v>
      </c>
      <c r="T926" s="363"/>
      <c r="U926" s="365" t="s">
        <v>2722</v>
      </c>
      <c r="V926"/>
    </row>
    <row r="927" spans="1:22" s="2" customFormat="1" x14ac:dyDescent="0.25">
      <c r="A927" s="327"/>
      <c r="B927" s="74">
        <f t="shared" si="35"/>
        <v>926</v>
      </c>
      <c r="C927" s="366">
        <v>5</v>
      </c>
      <c r="D927" s="74" t="str">
        <f>IF(ISNUMBER(C927),LOOKUP(C927,LL!$Q$2:$Q$40,LL!$T$2:$T$40),"")</f>
        <v>MJ</v>
      </c>
      <c r="E927" s="74">
        <f>IF(ISNUMBER(C927),LOOKUP(C927,LL!$Q$2:$Q$40,LL!$U$2:$U$40),"")</f>
        <v>40</v>
      </c>
      <c r="F927" s="366">
        <v>0</v>
      </c>
      <c r="G927" s="366">
        <v>7</v>
      </c>
      <c r="H927" s="366" t="s">
        <v>65</v>
      </c>
      <c r="I927" s="366" t="s">
        <v>191</v>
      </c>
      <c r="J927" s="366" t="s">
        <v>3</v>
      </c>
      <c r="K927" s="367" t="s">
        <v>390</v>
      </c>
      <c r="L927" s="366" t="s">
        <v>2311</v>
      </c>
      <c r="M927" s="366" t="s">
        <v>2324</v>
      </c>
      <c r="N927" s="366" t="s">
        <v>2441</v>
      </c>
      <c r="O927" s="366">
        <v>5</v>
      </c>
      <c r="P927" s="366" t="s">
        <v>2312</v>
      </c>
      <c r="Q927" s="366" t="s">
        <v>334</v>
      </c>
      <c r="R927" s="366"/>
      <c r="S927" s="366"/>
      <c r="T927" s="366"/>
      <c r="U927" s="368" t="s">
        <v>2444</v>
      </c>
      <c r="V927"/>
    </row>
    <row r="928" spans="1:22" s="2" customFormat="1" x14ac:dyDescent="0.25">
      <c r="A928" s="327"/>
      <c r="B928" s="73">
        <f t="shared" si="35"/>
        <v>927</v>
      </c>
      <c r="C928" s="363">
        <v>5</v>
      </c>
      <c r="D928" s="73" t="str">
        <f>IF(ISNUMBER(C928),LOOKUP(C928,LL!$Q$2:$Q$40,LL!$T$2:$T$40),"")</f>
        <v>MJ</v>
      </c>
      <c r="E928" s="73">
        <f>IF(ISNUMBER(C928),LOOKUP(C928,LL!$Q$2:$Q$40,LL!$U$2:$U$40),"")</f>
        <v>40</v>
      </c>
      <c r="F928" s="363">
        <v>0</v>
      </c>
      <c r="G928" s="363">
        <v>8</v>
      </c>
      <c r="H928" s="363" t="s">
        <v>217</v>
      </c>
      <c r="I928" s="363" t="s">
        <v>191</v>
      </c>
      <c r="J928" s="363" t="s">
        <v>546</v>
      </c>
      <c r="K928" s="364" t="s">
        <v>390</v>
      </c>
      <c r="L928" s="363" t="s">
        <v>2316</v>
      </c>
      <c r="M928" s="363" t="s">
        <v>1551</v>
      </c>
      <c r="N928" s="363" t="s">
        <v>2442</v>
      </c>
      <c r="O928" s="363">
        <v>305</v>
      </c>
      <c r="P928" s="363" t="s">
        <v>1551</v>
      </c>
      <c r="Q928" s="363"/>
      <c r="R928" s="363"/>
      <c r="S928" s="363"/>
      <c r="T928" s="363"/>
      <c r="U928" s="365" t="s">
        <v>2443</v>
      </c>
      <c r="V928"/>
    </row>
    <row r="929" spans="1:22" s="2" customFormat="1" x14ac:dyDescent="0.25">
      <c r="A929" s="327"/>
      <c r="B929" s="74">
        <f t="shared" si="35"/>
        <v>928</v>
      </c>
      <c r="C929" s="366">
        <v>5</v>
      </c>
      <c r="D929" s="74" t="str">
        <f>IF(ISNUMBER(C929),LOOKUP(C929,LL!$Q$2:$Q$40,LL!$T$2:$T$40),"")</f>
        <v>MJ</v>
      </c>
      <c r="E929" s="74">
        <f>IF(ISNUMBER(C929),LOOKUP(C929,LL!$Q$2:$Q$40,LL!$U$2:$U$40),"")</f>
        <v>40</v>
      </c>
      <c r="F929" s="366">
        <v>0</v>
      </c>
      <c r="G929" s="366">
        <v>9</v>
      </c>
      <c r="H929" s="366" t="s">
        <v>65</v>
      </c>
      <c r="I929" s="366" t="s">
        <v>191</v>
      </c>
      <c r="J929" s="366" t="s">
        <v>546</v>
      </c>
      <c r="K929" s="367" t="s">
        <v>390</v>
      </c>
      <c r="L929" s="366" t="s">
        <v>2311</v>
      </c>
      <c r="M929" s="366" t="s">
        <v>2324</v>
      </c>
      <c r="N929" s="366" t="s">
        <v>2445</v>
      </c>
      <c r="O929" s="366">
        <v>5</v>
      </c>
      <c r="P929" s="366" t="s">
        <v>2324</v>
      </c>
      <c r="Q929" s="366" t="s">
        <v>2324</v>
      </c>
      <c r="R929" s="366"/>
      <c r="S929" s="366"/>
      <c r="T929" s="366"/>
      <c r="U929" s="368" t="s">
        <v>3706</v>
      </c>
      <c r="V929"/>
    </row>
    <row r="930" spans="1:22" s="2" customFormat="1" x14ac:dyDescent="0.25">
      <c r="A930" s="327"/>
      <c r="B930" s="73">
        <f t="shared" si="35"/>
        <v>929</v>
      </c>
      <c r="C930" s="363">
        <v>5</v>
      </c>
      <c r="D930" s="73" t="str">
        <f>IF(ISNUMBER(C930),LOOKUP(C930,LL!$Q$2:$Q$40,LL!$T$2:$T$40),"")</f>
        <v>MJ</v>
      </c>
      <c r="E930" s="73">
        <f>IF(ISNUMBER(C930),LOOKUP(C930,LL!$Q$2:$Q$40,LL!$U$2:$U$40),"")</f>
        <v>40</v>
      </c>
      <c r="F930" s="363">
        <v>0</v>
      </c>
      <c r="G930" s="363">
        <v>10</v>
      </c>
      <c r="H930" s="363" t="s">
        <v>65</v>
      </c>
      <c r="I930" s="363" t="s">
        <v>191</v>
      </c>
      <c r="J930" s="363" t="s">
        <v>546</v>
      </c>
      <c r="K930" s="364" t="s">
        <v>390</v>
      </c>
      <c r="L930" s="363" t="s">
        <v>2316</v>
      </c>
      <c r="M930" s="363" t="s">
        <v>1551</v>
      </c>
      <c r="N930" s="363" t="s">
        <v>2446</v>
      </c>
      <c r="O930" s="363">
        <v>305</v>
      </c>
      <c r="P930" s="363" t="s">
        <v>2317</v>
      </c>
      <c r="Q930" s="363" t="s">
        <v>1551</v>
      </c>
      <c r="R930" s="363"/>
      <c r="S930" s="363"/>
      <c r="T930" s="363"/>
      <c r="U930" s="365" t="s">
        <v>3707</v>
      </c>
      <c r="V930"/>
    </row>
    <row r="931" spans="1:22" s="2" customFormat="1" x14ac:dyDescent="0.25">
      <c r="A931" s="327"/>
      <c r="B931" s="74">
        <f t="shared" si="35"/>
        <v>930</v>
      </c>
      <c r="C931" s="366">
        <v>5</v>
      </c>
      <c r="D931" s="74" t="str">
        <f>IF(ISNUMBER(C931),LOOKUP(C931,LL!$Q$2:$Q$40,LL!$T$2:$T$40),"")</f>
        <v>MJ</v>
      </c>
      <c r="E931" s="74">
        <f>IF(ISNUMBER(C931),LOOKUP(C931,LL!$Q$2:$Q$40,LL!$U$2:$U$40),"")</f>
        <v>40</v>
      </c>
      <c r="F931" s="366">
        <v>0</v>
      </c>
      <c r="G931" s="366">
        <v>11</v>
      </c>
      <c r="H931" s="366" t="s">
        <v>389</v>
      </c>
      <c r="I931" s="366" t="s">
        <v>191</v>
      </c>
      <c r="J931" s="366" t="s">
        <v>546</v>
      </c>
      <c r="K931" s="367" t="s">
        <v>390</v>
      </c>
      <c r="L931" s="366" t="s">
        <v>2311</v>
      </c>
      <c r="M931" s="366" t="s">
        <v>2324</v>
      </c>
      <c r="N931" s="366" t="s">
        <v>2447</v>
      </c>
      <c r="O931" s="366">
        <v>5</v>
      </c>
      <c r="P931" s="366" t="s">
        <v>2312</v>
      </c>
      <c r="Q931" s="366" t="s">
        <v>2312</v>
      </c>
      <c r="R931" s="366" t="s">
        <v>2312</v>
      </c>
      <c r="S931" s="366"/>
      <c r="T931" s="366"/>
      <c r="U931" s="368" t="s">
        <v>2448</v>
      </c>
      <c r="V931"/>
    </row>
    <row r="932" spans="1:22" s="2" customFormat="1" x14ac:dyDescent="0.25">
      <c r="A932" s="327"/>
      <c r="B932" s="73">
        <f t="shared" si="35"/>
        <v>931</v>
      </c>
      <c r="C932" s="363">
        <v>5</v>
      </c>
      <c r="D932" s="73" t="str">
        <f>IF(ISNUMBER(C932),LOOKUP(C932,LL!$Q$2:$Q$40,LL!$T$2:$T$40),"")</f>
        <v>MJ</v>
      </c>
      <c r="E932" s="73">
        <f>IF(ISNUMBER(C932),LOOKUP(C932,LL!$Q$2:$Q$40,LL!$U$2:$U$40),"")</f>
        <v>40</v>
      </c>
      <c r="F932" s="363">
        <v>0</v>
      </c>
      <c r="G932" s="363">
        <v>6</v>
      </c>
      <c r="H932" s="363" t="s">
        <v>186</v>
      </c>
      <c r="I932" s="363" t="s">
        <v>187</v>
      </c>
      <c r="J932" s="363" t="s">
        <v>5</v>
      </c>
      <c r="K932" s="364" t="s">
        <v>390</v>
      </c>
      <c r="L932" s="363" t="s">
        <v>1186</v>
      </c>
      <c r="M932" s="363" t="s">
        <v>1551</v>
      </c>
      <c r="N932" s="363" t="s">
        <v>2449</v>
      </c>
      <c r="O932" s="363">
        <v>305</v>
      </c>
      <c r="P932" s="363" t="s">
        <v>1551</v>
      </c>
      <c r="Q932" s="363" t="s">
        <v>1551</v>
      </c>
      <c r="R932" s="363" t="s">
        <v>1551</v>
      </c>
      <c r="S932" s="363" t="s">
        <v>2312</v>
      </c>
      <c r="T932" s="363" t="s">
        <v>2312</v>
      </c>
      <c r="U932" s="365" t="s">
        <v>3708</v>
      </c>
      <c r="V932"/>
    </row>
    <row r="933" spans="1:22" s="2" customFormat="1" x14ac:dyDescent="0.25">
      <c r="A933" s="327"/>
      <c r="B933" s="74">
        <f t="shared" si="35"/>
        <v>932</v>
      </c>
      <c r="C933" s="366">
        <v>5</v>
      </c>
      <c r="D933" s="74" t="str">
        <f>IF(ISNUMBER(C933),LOOKUP(C933,LL!$Q$2:$Q$40,LL!$T$2:$T$40),"")</f>
        <v>MJ</v>
      </c>
      <c r="E933" s="74">
        <f>IF(ISNUMBER(C933),LOOKUP(C933,LL!$Q$2:$Q$40,LL!$U$2:$U$40),"")</f>
        <v>40</v>
      </c>
      <c r="F933" s="366">
        <v>0</v>
      </c>
      <c r="G933" s="366">
        <v>7</v>
      </c>
      <c r="H933" s="366" t="s">
        <v>186</v>
      </c>
      <c r="I933" s="366" t="s">
        <v>187</v>
      </c>
      <c r="J933" s="366" t="s">
        <v>341</v>
      </c>
      <c r="K933" s="367" t="s">
        <v>390</v>
      </c>
      <c r="L933" s="366" t="s">
        <v>2311</v>
      </c>
      <c r="M933" s="366" t="s">
        <v>2324</v>
      </c>
      <c r="N933" s="366" t="s">
        <v>2498</v>
      </c>
      <c r="O933" s="366">
        <v>5</v>
      </c>
      <c r="P933" s="366" t="s">
        <v>2312</v>
      </c>
      <c r="Q933" s="366" t="s">
        <v>2312</v>
      </c>
      <c r="R933" s="366" t="s">
        <v>2312</v>
      </c>
      <c r="S933" s="366"/>
      <c r="T933" s="366"/>
      <c r="U933" s="368" t="s">
        <v>2500</v>
      </c>
      <c r="V933"/>
    </row>
    <row r="934" spans="1:22" s="2" customFormat="1" x14ac:dyDescent="0.25">
      <c r="A934" s="327"/>
      <c r="B934" s="73">
        <f t="shared" si="35"/>
        <v>933</v>
      </c>
      <c r="C934" s="363">
        <v>5</v>
      </c>
      <c r="D934" s="73" t="str">
        <f>IF(ISNUMBER(C934),LOOKUP(C934,LL!$Q$2:$Q$40,LL!$T$2:$T$40),"")</f>
        <v>MJ</v>
      </c>
      <c r="E934" s="73">
        <f>IF(ISNUMBER(C934),LOOKUP(C934,LL!$Q$2:$Q$40,LL!$U$2:$U$40),"")</f>
        <v>40</v>
      </c>
      <c r="F934" s="363">
        <v>0</v>
      </c>
      <c r="G934" s="363">
        <v>8</v>
      </c>
      <c r="H934" s="363" t="s">
        <v>186</v>
      </c>
      <c r="I934" s="363" t="s">
        <v>187</v>
      </c>
      <c r="J934" s="363" t="s">
        <v>340</v>
      </c>
      <c r="K934" s="364" t="s">
        <v>390</v>
      </c>
      <c r="L934" s="363" t="s">
        <v>2311</v>
      </c>
      <c r="M934" s="363" t="s">
        <v>1551</v>
      </c>
      <c r="N934" s="363" t="s">
        <v>2499</v>
      </c>
      <c r="O934" s="363">
        <v>305</v>
      </c>
      <c r="P934" s="363" t="s">
        <v>2312</v>
      </c>
      <c r="Q934" s="363" t="s">
        <v>1551</v>
      </c>
      <c r="R934" s="363" t="s">
        <v>2312</v>
      </c>
      <c r="S934" s="363"/>
      <c r="T934" s="363"/>
      <c r="U934" s="365" t="s">
        <v>2723</v>
      </c>
      <c r="V934"/>
    </row>
    <row r="935" spans="1:22" s="2" customFormat="1" x14ac:dyDescent="0.25">
      <c r="A935" s="327"/>
      <c r="B935" s="74">
        <f t="shared" si="35"/>
        <v>934</v>
      </c>
      <c r="C935" s="366">
        <v>5</v>
      </c>
      <c r="D935" s="74" t="str">
        <f>IF(ISNUMBER(C935),LOOKUP(C935,LL!$Q$2:$Q$40,LL!$T$2:$T$40),"")</f>
        <v>MJ</v>
      </c>
      <c r="E935" s="74">
        <f>IF(ISNUMBER(C935),LOOKUP(C935,LL!$Q$2:$Q$40,LL!$U$2:$U$40),"")</f>
        <v>40</v>
      </c>
      <c r="F935" s="366">
        <v>0</v>
      </c>
      <c r="G935" s="366">
        <v>9</v>
      </c>
      <c r="H935" s="366" t="s">
        <v>186</v>
      </c>
      <c r="I935" s="366" t="s">
        <v>187</v>
      </c>
      <c r="J935" s="366" t="s">
        <v>188</v>
      </c>
      <c r="K935" s="367" t="s">
        <v>390</v>
      </c>
      <c r="L935" s="366" t="s">
        <v>2311</v>
      </c>
      <c r="M935" s="366" t="s">
        <v>2324</v>
      </c>
      <c r="N935" s="366" t="s">
        <v>2450</v>
      </c>
      <c r="O935" s="366">
        <v>5</v>
      </c>
      <c r="P935" s="366" t="s">
        <v>2312</v>
      </c>
      <c r="Q935" s="366" t="s">
        <v>2312</v>
      </c>
      <c r="R935" s="366"/>
      <c r="S935" s="366"/>
      <c r="T935" s="366"/>
      <c r="U935" s="368" t="s">
        <v>2451</v>
      </c>
      <c r="V935"/>
    </row>
    <row r="936" spans="1:22" s="2" customFormat="1" x14ac:dyDescent="0.25">
      <c r="A936" s="327">
        <v>32</v>
      </c>
      <c r="B936" s="73">
        <f t="shared" si="35"/>
        <v>935</v>
      </c>
      <c r="C936" s="363">
        <v>5</v>
      </c>
      <c r="D936" s="73" t="str">
        <f>IF(ISNUMBER(C936),LOOKUP(C936,LL!$Q$2:$Q$40,LL!$T$2:$T$40),"")</f>
        <v>MJ</v>
      </c>
      <c r="E936" s="73">
        <f>IF(ISNUMBER(C936),LOOKUP(C936,LL!$Q$2:$Q$40,LL!$U$2:$U$40),"")</f>
        <v>40</v>
      </c>
      <c r="F936" s="363">
        <v>0</v>
      </c>
      <c r="G936" s="363">
        <v>3</v>
      </c>
      <c r="H936" s="363" t="s">
        <v>186</v>
      </c>
      <c r="I936" s="363" t="s">
        <v>341</v>
      </c>
      <c r="J936" s="363" t="s">
        <v>187</v>
      </c>
      <c r="K936" s="364" t="s">
        <v>390</v>
      </c>
      <c r="L936" s="363" t="s">
        <v>2311</v>
      </c>
      <c r="M936" s="363" t="s">
        <v>562</v>
      </c>
      <c r="N936" s="363" t="s">
        <v>2452</v>
      </c>
      <c r="O936" s="363">
        <v>205</v>
      </c>
      <c r="P936" s="363" t="s">
        <v>562</v>
      </c>
      <c r="Q936" s="363" t="s">
        <v>2324</v>
      </c>
      <c r="R936" s="363"/>
      <c r="S936" s="363"/>
      <c r="T936" s="363"/>
      <c r="U936" s="365" t="s">
        <v>2453</v>
      </c>
      <c r="V936"/>
    </row>
    <row r="937" spans="1:22" s="2" customFormat="1" x14ac:dyDescent="0.25">
      <c r="A937" s="327">
        <v>32</v>
      </c>
      <c r="B937" s="74">
        <f t="shared" si="35"/>
        <v>936</v>
      </c>
      <c r="C937" s="366">
        <v>5</v>
      </c>
      <c r="D937" s="74" t="str">
        <f>IF(ISNUMBER(C937),LOOKUP(C937,LL!$Q$2:$Q$40,LL!$T$2:$T$40),"")</f>
        <v>MJ</v>
      </c>
      <c r="E937" s="74">
        <f>IF(ISNUMBER(C937),LOOKUP(C937,LL!$Q$2:$Q$40,LL!$U$2:$U$40),"")</f>
        <v>40</v>
      </c>
      <c r="F937" s="366">
        <v>0</v>
      </c>
      <c r="G937" s="366">
        <v>6</v>
      </c>
      <c r="H937" s="366" t="s">
        <v>186</v>
      </c>
      <c r="I937" s="366" t="s">
        <v>340</v>
      </c>
      <c r="J937" s="366" t="s">
        <v>187</v>
      </c>
      <c r="K937" s="367" t="s">
        <v>390</v>
      </c>
      <c r="L937" s="366" t="s">
        <v>2311</v>
      </c>
      <c r="M937" s="366" t="s">
        <v>1551</v>
      </c>
      <c r="N937" s="366" t="s">
        <v>2452</v>
      </c>
      <c r="O937" s="366">
        <v>305</v>
      </c>
      <c r="P937" s="366" t="s">
        <v>562</v>
      </c>
      <c r="Q937" s="366" t="s">
        <v>1551</v>
      </c>
      <c r="R937" s="366" t="s">
        <v>1551</v>
      </c>
      <c r="S937" s="366" t="s">
        <v>2317</v>
      </c>
      <c r="T937" s="366"/>
      <c r="U937" s="368" t="s">
        <v>3709</v>
      </c>
      <c r="V937"/>
    </row>
    <row r="938" spans="1:22" s="2" customFormat="1" x14ac:dyDescent="0.25">
      <c r="A938" s="327"/>
      <c r="B938" s="73">
        <f t="shared" si="35"/>
        <v>937</v>
      </c>
      <c r="C938" s="363">
        <v>5</v>
      </c>
      <c r="D938" s="73" t="str">
        <f>IF(ISNUMBER(C938),LOOKUP(C938,LL!$Q$2:$Q$40,LL!$T$2:$T$40),"")</f>
        <v>MJ</v>
      </c>
      <c r="E938" s="73">
        <f>IF(ISNUMBER(C938),LOOKUP(C938,LL!$Q$2:$Q$40,LL!$U$2:$U$40),"")</f>
        <v>40</v>
      </c>
      <c r="F938" s="363">
        <v>0</v>
      </c>
      <c r="G938" s="363">
        <v>7</v>
      </c>
      <c r="H938" s="363" t="s">
        <v>186</v>
      </c>
      <c r="I938" s="363" t="s">
        <v>340</v>
      </c>
      <c r="J938" s="363" t="s">
        <v>187</v>
      </c>
      <c r="K938" s="364" t="s">
        <v>390</v>
      </c>
      <c r="L938" s="363" t="s">
        <v>1186</v>
      </c>
      <c r="M938" s="363" t="s">
        <v>2324</v>
      </c>
      <c r="N938" s="363" t="s">
        <v>2454</v>
      </c>
      <c r="O938" s="363">
        <v>5</v>
      </c>
      <c r="P938" s="363" t="s">
        <v>2312</v>
      </c>
      <c r="Q938" s="363" t="s">
        <v>2312</v>
      </c>
      <c r="R938" s="363"/>
      <c r="S938" s="363"/>
      <c r="T938" s="363"/>
      <c r="U938" s="365" t="s">
        <v>2455</v>
      </c>
      <c r="V938"/>
    </row>
    <row r="939" spans="1:22" s="2" customFormat="1" x14ac:dyDescent="0.25">
      <c r="A939" s="327"/>
      <c r="B939" s="74">
        <f t="shared" si="35"/>
        <v>938</v>
      </c>
      <c r="C939" s="366">
        <v>5</v>
      </c>
      <c r="D939" s="74" t="str">
        <f>IF(ISNUMBER(C939),LOOKUP(C939,LL!$Q$2:$Q$40,LL!$T$2:$T$40),"")</f>
        <v>MJ</v>
      </c>
      <c r="E939" s="74">
        <f>IF(ISNUMBER(C939),LOOKUP(C939,LL!$Q$2:$Q$40,LL!$U$2:$U$40),"")</f>
        <v>40</v>
      </c>
      <c r="F939" s="366">
        <v>0</v>
      </c>
      <c r="G939" s="366">
        <v>13</v>
      </c>
      <c r="H939" s="366" t="s">
        <v>65</v>
      </c>
      <c r="I939" s="366" t="s">
        <v>3</v>
      </c>
      <c r="J939" s="366" t="s">
        <v>191</v>
      </c>
      <c r="K939" s="367" t="s">
        <v>390</v>
      </c>
      <c r="L939" s="366" t="s">
        <v>2311</v>
      </c>
      <c r="M939" s="366" t="s">
        <v>2324</v>
      </c>
      <c r="N939" s="366" t="s">
        <v>2456</v>
      </c>
      <c r="O939" s="366">
        <v>5</v>
      </c>
      <c r="P939" s="366" t="s">
        <v>2312</v>
      </c>
      <c r="Q939" s="366" t="s">
        <v>2312</v>
      </c>
      <c r="R939" s="366" t="s">
        <v>2312</v>
      </c>
      <c r="S939" s="366" t="s">
        <v>2312</v>
      </c>
      <c r="T939" s="366"/>
      <c r="U939" s="368" t="s">
        <v>2457</v>
      </c>
      <c r="V939"/>
    </row>
    <row r="940" spans="1:22" s="2" customFormat="1" x14ac:dyDescent="0.25">
      <c r="A940" s="327"/>
      <c r="B940" s="73">
        <f t="shared" si="35"/>
        <v>939</v>
      </c>
      <c r="C940" s="363">
        <v>5</v>
      </c>
      <c r="D940" s="73" t="str">
        <f>IF(ISNUMBER(C940),LOOKUP(C940,LL!$Q$2:$Q$40,LL!$T$2:$T$40),"")</f>
        <v>MJ</v>
      </c>
      <c r="E940" s="73">
        <f>IF(ISNUMBER(C940),LOOKUP(C940,LL!$Q$2:$Q$40,LL!$U$2:$U$40),"")</f>
        <v>40</v>
      </c>
      <c r="F940" s="363">
        <v>0</v>
      </c>
      <c r="G940" s="363">
        <v>14</v>
      </c>
      <c r="H940" s="363" t="s">
        <v>197</v>
      </c>
      <c r="I940" s="363" t="s">
        <v>3</v>
      </c>
      <c r="J940" s="363" t="s">
        <v>177</v>
      </c>
      <c r="K940" s="364" t="s">
        <v>390</v>
      </c>
      <c r="L940" s="363" t="s">
        <v>1186</v>
      </c>
      <c r="M940" s="363" t="s">
        <v>1551</v>
      </c>
      <c r="N940" s="363" t="s">
        <v>2458</v>
      </c>
      <c r="O940" s="363">
        <v>305</v>
      </c>
      <c r="P940" s="363" t="s">
        <v>1551</v>
      </c>
      <c r="Q940" s="363" t="s">
        <v>334</v>
      </c>
      <c r="R940" s="363"/>
      <c r="S940" s="363"/>
      <c r="T940" s="363"/>
      <c r="U940" s="365" t="s">
        <v>2459</v>
      </c>
      <c r="V940"/>
    </row>
    <row r="941" spans="1:22" s="2" customFormat="1" x14ac:dyDescent="0.25">
      <c r="A941" s="327"/>
      <c r="B941" s="74">
        <f t="shared" si="35"/>
        <v>940</v>
      </c>
      <c r="C941" s="366">
        <v>5</v>
      </c>
      <c r="D941" s="74" t="str">
        <f>IF(ISNUMBER(C941),LOOKUP(C941,LL!$Q$2:$Q$40,LL!$T$2:$T$40),"")</f>
        <v>MJ</v>
      </c>
      <c r="E941" s="74">
        <f>IF(ISNUMBER(C941),LOOKUP(C941,LL!$Q$2:$Q$40,LL!$U$2:$U$40),"")</f>
        <v>40</v>
      </c>
      <c r="F941" s="366">
        <v>0</v>
      </c>
      <c r="G941" s="366">
        <v>15</v>
      </c>
      <c r="H941" s="366" t="s">
        <v>197</v>
      </c>
      <c r="I941" s="366" t="s">
        <v>3</v>
      </c>
      <c r="J941" s="366" t="s">
        <v>177</v>
      </c>
      <c r="K941" s="367" t="s">
        <v>390</v>
      </c>
      <c r="L941" s="366" t="s">
        <v>1186</v>
      </c>
      <c r="M941" s="366" t="s">
        <v>2324</v>
      </c>
      <c r="N941" s="366" t="s">
        <v>2460</v>
      </c>
      <c r="O941" s="366">
        <v>5</v>
      </c>
      <c r="P941" s="366" t="s">
        <v>2312</v>
      </c>
      <c r="Q941" s="366" t="s">
        <v>2312</v>
      </c>
      <c r="R941" s="366" t="s">
        <v>2312</v>
      </c>
      <c r="S941" s="366" t="s">
        <v>2312</v>
      </c>
      <c r="T941" s="366" t="s">
        <v>2312</v>
      </c>
      <c r="U941" s="368" t="s">
        <v>2461</v>
      </c>
      <c r="V941"/>
    </row>
    <row r="942" spans="1:22" s="2" customFormat="1" x14ac:dyDescent="0.25">
      <c r="A942" s="327"/>
      <c r="B942" s="73">
        <f t="shared" si="35"/>
        <v>941</v>
      </c>
      <c r="C942" s="363">
        <v>5</v>
      </c>
      <c r="D942" s="73" t="str">
        <f>IF(ISNUMBER(C942),LOOKUP(C942,LL!$Q$2:$Q$40,LL!$T$2:$T$40),"")</f>
        <v>MJ</v>
      </c>
      <c r="E942" s="73">
        <f>IF(ISNUMBER(C942),LOOKUP(C942,LL!$Q$2:$Q$40,LL!$U$2:$U$40),"")</f>
        <v>40</v>
      </c>
      <c r="F942" s="363">
        <v>0</v>
      </c>
      <c r="G942" s="363">
        <v>16</v>
      </c>
      <c r="H942" s="363" t="s">
        <v>65</v>
      </c>
      <c r="I942" s="363" t="s">
        <v>3</v>
      </c>
      <c r="J942" s="363" t="s">
        <v>191</v>
      </c>
      <c r="K942" s="364" t="s">
        <v>390</v>
      </c>
      <c r="L942" s="363" t="s">
        <v>1186</v>
      </c>
      <c r="M942" s="363" t="s">
        <v>1551</v>
      </c>
      <c r="N942" s="363" t="s">
        <v>2462</v>
      </c>
      <c r="O942" s="363">
        <v>305</v>
      </c>
      <c r="P942" s="363" t="s">
        <v>1551</v>
      </c>
      <c r="Q942" s="363" t="s">
        <v>562</v>
      </c>
      <c r="R942" s="363"/>
      <c r="S942" s="363"/>
      <c r="T942" s="363"/>
      <c r="U942" s="365" t="s">
        <v>2463</v>
      </c>
      <c r="V942"/>
    </row>
    <row r="943" spans="1:22" s="2" customFormat="1" x14ac:dyDescent="0.25">
      <c r="A943" s="327"/>
      <c r="B943" s="74">
        <f t="shared" si="35"/>
        <v>942</v>
      </c>
      <c r="C943" s="366">
        <v>5</v>
      </c>
      <c r="D943" s="74" t="str">
        <f>IF(ISNUMBER(C943),LOOKUP(C943,LL!$Q$2:$Q$40,LL!$T$2:$T$40),"")</f>
        <v>MJ</v>
      </c>
      <c r="E943" s="74">
        <f>IF(ISNUMBER(C943),LOOKUP(C943,LL!$Q$2:$Q$40,LL!$U$2:$U$40),"")</f>
        <v>40</v>
      </c>
      <c r="F943" s="366">
        <v>0</v>
      </c>
      <c r="G943" s="366">
        <v>17</v>
      </c>
      <c r="H943" s="366" t="s">
        <v>217</v>
      </c>
      <c r="I943" s="366" t="s">
        <v>3</v>
      </c>
      <c r="J943" s="366" t="s">
        <v>357</v>
      </c>
      <c r="K943" s="367" t="s">
        <v>390</v>
      </c>
      <c r="L943" s="366" t="s">
        <v>2311</v>
      </c>
      <c r="M943" s="366" t="s">
        <v>2324</v>
      </c>
      <c r="N943" s="366" t="s">
        <v>2464</v>
      </c>
      <c r="O943" s="366">
        <v>5</v>
      </c>
      <c r="P943" s="366" t="s">
        <v>2312</v>
      </c>
      <c r="Q943" s="366" t="s">
        <v>2312</v>
      </c>
      <c r="R943" s="366" t="s">
        <v>2312</v>
      </c>
      <c r="S943" s="366" t="s">
        <v>3016</v>
      </c>
      <c r="T943" s="366"/>
      <c r="U943" s="368" t="s">
        <v>2568</v>
      </c>
      <c r="V943"/>
    </row>
    <row r="944" spans="1:22" s="2" customFormat="1" x14ac:dyDescent="0.25">
      <c r="A944" s="327">
        <v>32</v>
      </c>
      <c r="B944" s="73">
        <f t="shared" si="35"/>
        <v>943</v>
      </c>
      <c r="C944" s="363">
        <v>5</v>
      </c>
      <c r="D944" s="73" t="str">
        <f>IF(ISNUMBER(C944),LOOKUP(C944,LL!$Q$2:$Q$40,LL!$T$2:$T$40),"")</f>
        <v>MJ</v>
      </c>
      <c r="E944" s="73">
        <f>IF(ISNUMBER(C944),LOOKUP(C944,LL!$Q$2:$Q$40,LL!$U$2:$U$40),"")</f>
        <v>40</v>
      </c>
      <c r="F944" s="363">
        <v>0</v>
      </c>
      <c r="G944" s="363">
        <v>6</v>
      </c>
      <c r="H944" s="363" t="s">
        <v>197</v>
      </c>
      <c r="I944" s="363" t="s">
        <v>192</v>
      </c>
      <c r="J944" s="363" t="s">
        <v>191</v>
      </c>
      <c r="K944" s="364" t="s">
        <v>390</v>
      </c>
      <c r="L944" s="363" t="s">
        <v>2311</v>
      </c>
      <c r="M944" s="363" t="s">
        <v>1551</v>
      </c>
      <c r="N944" s="363" t="s">
        <v>2465</v>
      </c>
      <c r="O944" s="363">
        <v>305</v>
      </c>
      <c r="P944" s="363" t="s">
        <v>1551</v>
      </c>
      <c r="Q944" s="363" t="s">
        <v>1551</v>
      </c>
      <c r="R944" s="363" t="s">
        <v>1551</v>
      </c>
      <c r="S944" s="363" t="s">
        <v>1551</v>
      </c>
      <c r="T944" s="363" t="s">
        <v>2324</v>
      </c>
      <c r="U944" s="365" t="s">
        <v>2573</v>
      </c>
      <c r="V944"/>
    </row>
    <row r="945" spans="1:22" s="2" customFormat="1" x14ac:dyDescent="0.25">
      <c r="A945" s="327"/>
      <c r="B945" s="74">
        <f t="shared" si="35"/>
        <v>944</v>
      </c>
      <c r="C945" s="366">
        <v>5</v>
      </c>
      <c r="D945" s="74" t="str">
        <f>IF(ISNUMBER(C945),LOOKUP(C945,LL!$Q$2:$Q$40,LL!$T$2:$T$40),"")</f>
        <v>MJ</v>
      </c>
      <c r="E945" s="74">
        <f>IF(ISNUMBER(C945),LOOKUP(C945,LL!$Q$2:$Q$40,LL!$U$2:$U$40),"")</f>
        <v>40</v>
      </c>
      <c r="F945" s="366">
        <v>0</v>
      </c>
      <c r="G945" s="366">
        <v>7</v>
      </c>
      <c r="H945" s="366" t="s">
        <v>197</v>
      </c>
      <c r="I945" s="366" t="s">
        <v>192</v>
      </c>
      <c r="J945" s="366" t="s">
        <v>177</v>
      </c>
      <c r="K945" s="367" t="s">
        <v>390</v>
      </c>
      <c r="L945" s="366" t="s">
        <v>2311</v>
      </c>
      <c r="M945" s="366" t="s">
        <v>2324</v>
      </c>
      <c r="N945" s="366" t="s">
        <v>2467</v>
      </c>
      <c r="O945" s="366">
        <v>5</v>
      </c>
      <c r="P945" s="366" t="s">
        <v>2312</v>
      </c>
      <c r="Q945" s="366" t="s">
        <v>2312</v>
      </c>
      <c r="R945" s="366" t="s">
        <v>2312</v>
      </c>
      <c r="S945" s="366" t="s">
        <v>2312</v>
      </c>
      <c r="T945" s="366" t="s">
        <v>2312</v>
      </c>
      <c r="U945" s="368" t="s">
        <v>2466</v>
      </c>
      <c r="V945"/>
    </row>
    <row r="946" spans="1:22" s="2" customFormat="1" x14ac:dyDescent="0.25">
      <c r="A946" s="327"/>
      <c r="B946" s="73">
        <f t="shared" si="35"/>
        <v>945</v>
      </c>
      <c r="C946" s="363">
        <v>5</v>
      </c>
      <c r="D946" s="73" t="str">
        <f>IF(ISNUMBER(C946),LOOKUP(C946,LL!$Q$2:$Q$40,LL!$T$2:$T$40),"")</f>
        <v>MJ</v>
      </c>
      <c r="E946" s="73">
        <f>IF(ISNUMBER(C946),LOOKUP(C946,LL!$Q$2:$Q$40,LL!$U$2:$U$40),"")</f>
        <v>40</v>
      </c>
      <c r="F946" s="363">
        <v>0</v>
      </c>
      <c r="G946" s="363">
        <v>8</v>
      </c>
      <c r="H946" s="363" t="s">
        <v>197</v>
      </c>
      <c r="I946" s="363" t="s">
        <v>192</v>
      </c>
      <c r="J946" s="363" t="s">
        <v>177</v>
      </c>
      <c r="K946" s="364" t="s">
        <v>390</v>
      </c>
      <c r="L946" s="363" t="s">
        <v>2311</v>
      </c>
      <c r="M946" s="363" t="s">
        <v>2324</v>
      </c>
      <c r="N946" s="363" t="s">
        <v>2468</v>
      </c>
      <c r="O946" s="363">
        <v>5</v>
      </c>
      <c r="P946" s="363" t="s">
        <v>2312</v>
      </c>
      <c r="Q946" s="363" t="s">
        <v>2312</v>
      </c>
      <c r="R946" s="363" t="s">
        <v>2312</v>
      </c>
      <c r="S946" s="363" t="s">
        <v>2312</v>
      </c>
      <c r="T946" s="363" t="s">
        <v>2312</v>
      </c>
      <c r="U946" s="365" t="s">
        <v>2470</v>
      </c>
      <c r="V946"/>
    </row>
    <row r="947" spans="1:22" s="2" customFormat="1" x14ac:dyDescent="0.25">
      <c r="A947" s="327"/>
      <c r="B947" s="74">
        <f t="shared" si="35"/>
        <v>946</v>
      </c>
      <c r="C947" s="366">
        <v>5</v>
      </c>
      <c r="D947" s="74" t="str">
        <f>IF(ISNUMBER(C947),LOOKUP(C947,LL!$Q$2:$Q$40,LL!$T$2:$T$40),"")</f>
        <v>MJ</v>
      </c>
      <c r="E947" s="74">
        <f>IF(ISNUMBER(C947),LOOKUP(C947,LL!$Q$2:$Q$40,LL!$U$2:$U$40),"")</f>
        <v>40</v>
      </c>
      <c r="F947" s="366">
        <v>0</v>
      </c>
      <c r="G947" s="366">
        <v>9</v>
      </c>
      <c r="H947" s="366" t="s">
        <v>197</v>
      </c>
      <c r="I947" s="366" t="s">
        <v>192</v>
      </c>
      <c r="J947" s="366" t="s">
        <v>177</v>
      </c>
      <c r="K947" s="367" t="s">
        <v>390</v>
      </c>
      <c r="L947" s="366" t="s">
        <v>2311</v>
      </c>
      <c r="M947" s="366" t="s">
        <v>2324</v>
      </c>
      <c r="N947" s="366" t="s">
        <v>2469</v>
      </c>
      <c r="O947" s="366">
        <v>5</v>
      </c>
      <c r="P947" s="366" t="s">
        <v>2312</v>
      </c>
      <c r="Q947" s="366" t="s">
        <v>2312</v>
      </c>
      <c r="R947" s="366" t="s">
        <v>2312</v>
      </c>
      <c r="S947" s="366" t="s">
        <v>2312</v>
      </c>
      <c r="T947" s="366"/>
      <c r="U947" s="368" t="s">
        <v>2471</v>
      </c>
      <c r="V947"/>
    </row>
    <row r="948" spans="1:22" s="2" customFormat="1" x14ac:dyDescent="0.25">
      <c r="A948" s="327"/>
      <c r="B948" s="73">
        <f t="shared" si="35"/>
        <v>947</v>
      </c>
      <c r="C948" s="363">
        <v>5</v>
      </c>
      <c r="D948" s="73" t="str">
        <f>IF(ISNUMBER(C948),LOOKUP(C948,LL!$Q$2:$Q$40,LL!$T$2:$T$40),"")</f>
        <v>MJ</v>
      </c>
      <c r="E948" s="73">
        <f>IF(ISNUMBER(C948),LOOKUP(C948,LL!$Q$2:$Q$40,LL!$U$2:$U$40),"")</f>
        <v>40</v>
      </c>
      <c r="F948" s="363">
        <v>0</v>
      </c>
      <c r="G948" s="363">
        <v>10</v>
      </c>
      <c r="H948" s="363" t="s">
        <v>197</v>
      </c>
      <c r="I948" s="363" t="s">
        <v>192</v>
      </c>
      <c r="J948" s="363" t="s">
        <v>177</v>
      </c>
      <c r="K948" s="364" t="s">
        <v>390</v>
      </c>
      <c r="L948" s="363" t="s">
        <v>1186</v>
      </c>
      <c r="M948" s="363" t="s">
        <v>2324</v>
      </c>
      <c r="N948" s="363" t="s">
        <v>2472</v>
      </c>
      <c r="O948" s="363">
        <v>5</v>
      </c>
      <c r="P948" s="363" t="s">
        <v>2312</v>
      </c>
      <c r="Q948" s="363" t="s">
        <v>1551</v>
      </c>
      <c r="R948" s="363"/>
      <c r="S948" s="363"/>
      <c r="T948" s="363"/>
      <c r="U948" s="365" t="s">
        <v>3710</v>
      </c>
      <c r="V948"/>
    </row>
    <row r="949" spans="1:22" s="2" customFormat="1" x14ac:dyDescent="0.25">
      <c r="A949" s="327"/>
      <c r="B949" s="74">
        <f t="shared" si="35"/>
        <v>948</v>
      </c>
      <c r="C949" s="366">
        <v>5</v>
      </c>
      <c r="D949" s="74" t="str">
        <f>IF(ISNUMBER(C949),LOOKUP(C949,LL!$Q$2:$Q$40,LL!$T$2:$T$40),"")</f>
        <v>MJ</v>
      </c>
      <c r="E949" s="74">
        <f>IF(ISNUMBER(C949),LOOKUP(C949,LL!$Q$2:$Q$40,LL!$U$2:$U$40),"")</f>
        <v>40</v>
      </c>
      <c r="F949" s="366">
        <v>0</v>
      </c>
      <c r="G949" s="366">
        <v>13</v>
      </c>
      <c r="H949" s="366" t="s">
        <v>198</v>
      </c>
      <c r="I949" s="366" t="s">
        <v>0</v>
      </c>
      <c r="J949" s="366" t="s">
        <v>187</v>
      </c>
      <c r="K949" s="367" t="s">
        <v>390</v>
      </c>
      <c r="L949" s="366" t="s">
        <v>2311</v>
      </c>
      <c r="M949" s="366" t="s">
        <v>2324</v>
      </c>
      <c r="N949" s="366" t="s">
        <v>2473</v>
      </c>
      <c r="O949" s="366">
        <v>10</v>
      </c>
      <c r="P949" s="366" t="s">
        <v>2312</v>
      </c>
      <c r="Q949" s="366"/>
      <c r="R949" s="366"/>
      <c r="S949" s="366"/>
      <c r="T949" s="366"/>
      <c r="U949" s="368" t="s">
        <v>2474</v>
      </c>
      <c r="V949"/>
    </row>
    <row r="950" spans="1:22" s="2" customFormat="1" x14ac:dyDescent="0.25">
      <c r="A950" s="327"/>
      <c r="B950" s="73">
        <f t="shared" si="35"/>
        <v>949</v>
      </c>
      <c r="C950" s="363">
        <v>5</v>
      </c>
      <c r="D950" s="73" t="str">
        <f>IF(ISNUMBER(C950),LOOKUP(C950,LL!$Q$2:$Q$40,LL!$T$2:$T$40),"")</f>
        <v>MJ</v>
      </c>
      <c r="E950" s="73">
        <f>IF(ISNUMBER(C950),LOOKUP(C950,LL!$Q$2:$Q$40,LL!$U$2:$U$40),"")</f>
        <v>40</v>
      </c>
      <c r="F950" s="363">
        <v>0</v>
      </c>
      <c r="G950" s="363">
        <v>14</v>
      </c>
      <c r="H950" s="363" t="s">
        <v>198</v>
      </c>
      <c r="I950" s="363" t="s">
        <v>0</v>
      </c>
      <c r="J950" s="363" t="s">
        <v>187</v>
      </c>
      <c r="K950" s="364" t="s">
        <v>390</v>
      </c>
      <c r="L950" s="363" t="s">
        <v>1186</v>
      </c>
      <c r="M950" s="363" t="s">
        <v>2324</v>
      </c>
      <c r="N950" s="363" t="s">
        <v>2475</v>
      </c>
      <c r="O950" s="363">
        <v>9</v>
      </c>
      <c r="P950" s="363" t="s">
        <v>2312</v>
      </c>
      <c r="Q950" s="363" t="s">
        <v>2312</v>
      </c>
      <c r="R950" s="363" t="s">
        <v>2312</v>
      </c>
      <c r="S950" s="363" t="s">
        <v>2312</v>
      </c>
      <c r="T950" s="363" t="s">
        <v>2312</v>
      </c>
      <c r="U950" s="365" t="s">
        <v>4967</v>
      </c>
      <c r="V950"/>
    </row>
    <row r="951" spans="1:22" s="2" customFormat="1" x14ac:dyDescent="0.25">
      <c r="A951" s="327"/>
      <c r="B951" s="74">
        <f t="shared" si="35"/>
        <v>950</v>
      </c>
      <c r="C951" s="366">
        <v>5</v>
      </c>
      <c r="D951" s="74" t="str">
        <f>IF(ISNUMBER(C951),LOOKUP(C951,LL!$Q$2:$Q$40,LL!$T$2:$T$40),"")</f>
        <v>MJ</v>
      </c>
      <c r="E951" s="74">
        <f>IF(ISNUMBER(C951),LOOKUP(C951,LL!$Q$2:$Q$40,LL!$U$2:$U$40),"")</f>
        <v>40</v>
      </c>
      <c r="F951" s="366">
        <v>0</v>
      </c>
      <c r="G951" s="366">
        <v>15</v>
      </c>
      <c r="H951" s="366" t="s">
        <v>198</v>
      </c>
      <c r="I951" s="366" t="s">
        <v>0</v>
      </c>
      <c r="J951" s="366" t="s">
        <v>187</v>
      </c>
      <c r="K951" s="367" t="s">
        <v>390</v>
      </c>
      <c r="L951" s="366" t="s">
        <v>2316</v>
      </c>
      <c r="M951" s="366" t="s">
        <v>2324</v>
      </c>
      <c r="N951" s="366" t="s">
        <v>2476</v>
      </c>
      <c r="O951" s="366">
        <v>6</v>
      </c>
      <c r="P951" s="366" t="s">
        <v>2312</v>
      </c>
      <c r="Q951" s="366"/>
      <c r="R951" s="366"/>
      <c r="S951" s="366"/>
      <c r="T951" s="366"/>
      <c r="U951" s="368" t="s">
        <v>3358</v>
      </c>
      <c r="V951"/>
    </row>
    <row r="952" spans="1:22" s="2" customFormat="1" x14ac:dyDescent="0.25">
      <c r="A952" s="327"/>
      <c r="B952" s="73">
        <f t="shared" si="35"/>
        <v>951</v>
      </c>
      <c r="C952" s="363">
        <v>5</v>
      </c>
      <c r="D952" s="73" t="str">
        <f>IF(ISNUMBER(C952),LOOKUP(C952,LL!$Q$2:$Q$40,LL!$T$2:$T$40),"")</f>
        <v>MJ</v>
      </c>
      <c r="E952" s="73">
        <f>IF(ISNUMBER(C952),LOOKUP(C952,LL!$Q$2:$Q$40,LL!$U$2:$U$40),"")</f>
        <v>40</v>
      </c>
      <c r="F952" s="363">
        <v>0</v>
      </c>
      <c r="G952" s="363">
        <v>16</v>
      </c>
      <c r="H952" s="363" t="s">
        <v>198</v>
      </c>
      <c r="I952" s="363" t="s">
        <v>0</v>
      </c>
      <c r="J952" s="363" t="s">
        <v>187</v>
      </c>
      <c r="K952" s="364" t="s">
        <v>390</v>
      </c>
      <c r="L952" s="363" t="s">
        <v>2311</v>
      </c>
      <c r="M952" s="363" t="s">
        <v>2324</v>
      </c>
      <c r="N952" s="363" t="s">
        <v>2477</v>
      </c>
      <c r="O952" s="363">
        <v>10</v>
      </c>
      <c r="P952" s="363" t="s">
        <v>2312</v>
      </c>
      <c r="Q952" s="363" t="s">
        <v>2312</v>
      </c>
      <c r="R952" s="363" t="s">
        <v>2312</v>
      </c>
      <c r="S952" s="363"/>
      <c r="T952" s="363"/>
      <c r="U952" s="365" t="s">
        <v>4966</v>
      </c>
      <c r="V952"/>
    </row>
    <row r="953" spans="1:22" s="2" customFormat="1" x14ac:dyDescent="0.25">
      <c r="A953" s="327"/>
      <c r="B953" s="74">
        <f t="shared" si="35"/>
        <v>952</v>
      </c>
      <c r="C953" s="366">
        <v>5</v>
      </c>
      <c r="D953" s="74" t="str">
        <f>IF(ISNUMBER(C953),LOOKUP(C953,LL!$Q$2:$Q$40,LL!$T$2:$T$40),"")</f>
        <v>MJ</v>
      </c>
      <c r="E953" s="74">
        <f>IF(ISNUMBER(C953),LOOKUP(C953,LL!$Q$2:$Q$40,LL!$U$2:$U$40),"")</f>
        <v>40</v>
      </c>
      <c r="F953" s="366">
        <v>0</v>
      </c>
      <c r="G953" s="366">
        <v>17</v>
      </c>
      <c r="H953" s="366" t="s">
        <v>198</v>
      </c>
      <c r="I953" s="366" t="s">
        <v>0</v>
      </c>
      <c r="J953" s="366" t="s">
        <v>187</v>
      </c>
      <c r="K953" s="367" t="s">
        <v>390</v>
      </c>
      <c r="L953" s="366" t="s">
        <v>2311</v>
      </c>
      <c r="M953" s="366" t="s">
        <v>2324</v>
      </c>
      <c r="N953" s="366" t="s">
        <v>2478</v>
      </c>
      <c r="O953" s="366">
        <v>3</v>
      </c>
      <c r="P953" s="366" t="s">
        <v>2312</v>
      </c>
      <c r="Q953" s="366" t="s">
        <v>2312</v>
      </c>
      <c r="R953" s="366"/>
      <c r="S953" s="366"/>
      <c r="T953" s="366"/>
      <c r="U953" s="368" t="s">
        <v>2480</v>
      </c>
      <c r="V953"/>
    </row>
    <row r="954" spans="1:22" s="2" customFormat="1" x14ac:dyDescent="0.25">
      <c r="A954" s="327"/>
      <c r="B954" s="73">
        <f t="shared" si="35"/>
        <v>953</v>
      </c>
      <c r="C954" s="363">
        <v>5</v>
      </c>
      <c r="D954" s="73" t="str">
        <f>IF(ISNUMBER(C954),LOOKUP(C954,LL!$Q$2:$Q$40,LL!$T$2:$T$40),"")</f>
        <v>MJ</v>
      </c>
      <c r="E954" s="73">
        <f>IF(ISNUMBER(C954),LOOKUP(C954,LL!$Q$2:$Q$40,LL!$U$2:$U$40),"")</f>
        <v>40</v>
      </c>
      <c r="F954" s="363">
        <v>0</v>
      </c>
      <c r="G954" s="363">
        <v>18</v>
      </c>
      <c r="H954" s="363" t="s">
        <v>198</v>
      </c>
      <c r="I954" s="363" t="s">
        <v>0</v>
      </c>
      <c r="J954" s="363" t="s">
        <v>187</v>
      </c>
      <c r="K954" s="364" t="s">
        <v>390</v>
      </c>
      <c r="L954" s="363" t="s">
        <v>2316</v>
      </c>
      <c r="M954" s="363" t="s">
        <v>2324</v>
      </c>
      <c r="N954" s="363" t="s">
        <v>2479</v>
      </c>
      <c r="O954" s="363">
        <v>7</v>
      </c>
      <c r="P954" s="363" t="s">
        <v>2312</v>
      </c>
      <c r="Q954" s="363"/>
      <c r="R954" s="363"/>
      <c r="S954" s="363"/>
      <c r="T954" s="363"/>
      <c r="U954" s="365" t="s">
        <v>2481</v>
      </c>
      <c r="V954"/>
    </row>
    <row r="955" spans="1:22" s="2" customFormat="1" x14ac:dyDescent="0.25">
      <c r="A955" s="327"/>
      <c r="B955" s="74">
        <f t="shared" si="35"/>
        <v>954</v>
      </c>
      <c r="C955" s="366">
        <v>5</v>
      </c>
      <c r="D955" s="74" t="str">
        <f>IF(ISNUMBER(C955),LOOKUP(C955,LL!$Q$2:$Q$40,LL!$T$2:$T$40),"")</f>
        <v>MJ</v>
      </c>
      <c r="E955" s="74">
        <f>IF(ISNUMBER(C955),LOOKUP(C955,LL!$Q$2:$Q$40,LL!$U$2:$U$40),"")</f>
        <v>40</v>
      </c>
      <c r="F955" s="366">
        <v>0</v>
      </c>
      <c r="G955" s="366">
        <v>18</v>
      </c>
      <c r="H955" s="366" t="s">
        <v>65</v>
      </c>
      <c r="I955" s="366" t="s">
        <v>3</v>
      </c>
      <c r="J955" s="366" t="s">
        <v>191</v>
      </c>
      <c r="K955" s="367" t="s">
        <v>390</v>
      </c>
      <c r="L955" s="366" t="s">
        <v>2316</v>
      </c>
      <c r="M955" s="366" t="s">
        <v>3473</v>
      </c>
      <c r="N955" s="366" t="s">
        <v>2482</v>
      </c>
      <c r="O955" s="366">
        <v>206</v>
      </c>
      <c r="P955" s="366" t="s">
        <v>3473</v>
      </c>
      <c r="Q955" s="366" t="s">
        <v>3473</v>
      </c>
      <c r="R955" s="366" t="s">
        <v>3473</v>
      </c>
      <c r="S955" s="366" t="s">
        <v>2312</v>
      </c>
      <c r="T955" s="366"/>
      <c r="U955" s="368" t="s">
        <v>3711</v>
      </c>
      <c r="V955"/>
    </row>
    <row r="956" spans="1:22" s="2" customFormat="1" x14ac:dyDescent="0.25">
      <c r="A956" s="327"/>
      <c r="B956" s="73">
        <f t="shared" si="35"/>
        <v>955</v>
      </c>
      <c r="C956" s="363">
        <v>5</v>
      </c>
      <c r="D956" s="73" t="str">
        <f>IF(ISNUMBER(C956),LOOKUP(C956,LL!$Q$2:$Q$40,LL!$T$2:$T$40),"")</f>
        <v>MJ</v>
      </c>
      <c r="E956" s="73">
        <f>IF(ISNUMBER(C956),LOOKUP(C956,LL!$Q$2:$Q$40,LL!$U$2:$U$40),"")</f>
        <v>40</v>
      </c>
      <c r="F956" s="363">
        <v>0</v>
      </c>
      <c r="G956" s="363">
        <v>6</v>
      </c>
      <c r="H956" s="363" t="s">
        <v>262</v>
      </c>
      <c r="I956" s="363" t="s">
        <v>5</v>
      </c>
      <c r="J956" s="363" t="s">
        <v>187</v>
      </c>
      <c r="K956" s="364" t="s">
        <v>390</v>
      </c>
      <c r="L956" s="363" t="s">
        <v>2311</v>
      </c>
      <c r="M956" s="363" t="s">
        <v>2324</v>
      </c>
      <c r="N956" s="363" t="s">
        <v>2359</v>
      </c>
      <c r="O956" s="363">
        <v>5</v>
      </c>
      <c r="P956" s="363" t="s">
        <v>2312</v>
      </c>
      <c r="Q956" s="363"/>
      <c r="R956" s="363"/>
      <c r="S956" s="363"/>
      <c r="T956" s="363"/>
      <c r="U956" s="365" t="s">
        <v>2483</v>
      </c>
      <c r="V956"/>
    </row>
    <row r="957" spans="1:22" s="2" customFormat="1" x14ac:dyDescent="0.25">
      <c r="A957" s="327"/>
      <c r="B957" s="74">
        <f t="shared" si="35"/>
        <v>956</v>
      </c>
      <c r="C957" s="366">
        <v>5</v>
      </c>
      <c r="D957" s="74" t="str">
        <f>IF(ISNUMBER(C957),LOOKUP(C957,LL!$Q$2:$Q$40,LL!$T$2:$T$40),"")</f>
        <v>MJ</v>
      </c>
      <c r="E957" s="74">
        <f>IF(ISNUMBER(C957),LOOKUP(C957,LL!$Q$2:$Q$40,LL!$U$2:$U$40),"")</f>
        <v>40</v>
      </c>
      <c r="F957" s="366">
        <v>0</v>
      </c>
      <c r="G957" s="366">
        <v>7</v>
      </c>
      <c r="H957" s="366" t="s">
        <v>262</v>
      </c>
      <c r="I957" s="366" t="s">
        <v>5</v>
      </c>
      <c r="J957" s="366" t="s">
        <v>187</v>
      </c>
      <c r="K957" s="367" t="s">
        <v>390</v>
      </c>
      <c r="L957" s="366" t="s">
        <v>2311</v>
      </c>
      <c r="M957" s="366" t="s">
        <v>2324</v>
      </c>
      <c r="N957" s="366" t="s">
        <v>2489</v>
      </c>
      <c r="O957" s="366">
        <v>6</v>
      </c>
      <c r="P957" s="366" t="s">
        <v>2312</v>
      </c>
      <c r="Q957" s="366" t="s">
        <v>2312</v>
      </c>
      <c r="R957" s="366" t="s">
        <v>2312</v>
      </c>
      <c r="S957" s="366" t="s">
        <v>2312</v>
      </c>
      <c r="T957" s="366"/>
      <c r="U957" s="368" t="s">
        <v>2484</v>
      </c>
      <c r="V957"/>
    </row>
    <row r="958" spans="1:22" s="2" customFormat="1" x14ac:dyDescent="0.25">
      <c r="A958" s="327"/>
      <c r="B958" s="73">
        <f t="shared" si="35"/>
        <v>957</v>
      </c>
      <c r="C958" s="363">
        <v>5</v>
      </c>
      <c r="D958" s="73" t="str">
        <f>IF(ISNUMBER(C958),LOOKUP(C958,LL!$Q$2:$Q$40,LL!$T$2:$T$40),"")</f>
        <v>MJ</v>
      </c>
      <c r="E958" s="73">
        <f>IF(ISNUMBER(C958),LOOKUP(C958,LL!$Q$2:$Q$40,LL!$U$2:$U$40),"")</f>
        <v>40</v>
      </c>
      <c r="F958" s="363">
        <v>0</v>
      </c>
      <c r="G958" s="363">
        <v>8</v>
      </c>
      <c r="H958" s="363" t="s">
        <v>186</v>
      </c>
      <c r="I958" s="363" t="s">
        <v>5</v>
      </c>
      <c r="J958" s="363" t="s">
        <v>187</v>
      </c>
      <c r="K958" s="364" t="s">
        <v>390</v>
      </c>
      <c r="L958" s="363" t="s">
        <v>2311</v>
      </c>
      <c r="M958" s="363" t="s">
        <v>2324</v>
      </c>
      <c r="N958" s="363" t="s">
        <v>2574</v>
      </c>
      <c r="O958" s="363">
        <v>6</v>
      </c>
      <c r="P958" s="363" t="s">
        <v>2312</v>
      </c>
      <c r="Q958" s="363" t="s">
        <v>1551</v>
      </c>
      <c r="R958" s="363" t="s">
        <v>1551</v>
      </c>
      <c r="S958" s="363" t="s">
        <v>2312</v>
      </c>
      <c r="T958" s="363" t="s">
        <v>2312</v>
      </c>
      <c r="U958" s="365" t="s">
        <v>2485</v>
      </c>
      <c r="V958"/>
    </row>
    <row r="959" spans="1:22" s="2" customFormat="1" x14ac:dyDescent="0.25">
      <c r="A959" s="327"/>
      <c r="B959" s="74">
        <f t="shared" si="35"/>
        <v>958</v>
      </c>
      <c r="C959" s="366">
        <v>5</v>
      </c>
      <c r="D959" s="74" t="str">
        <f>IF(ISNUMBER(C959),LOOKUP(C959,LL!$Q$2:$Q$40,LL!$T$2:$T$40),"")</f>
        <v>MJ</v>
      </c>
      <c r="E959" s="74">
        <f>IF(ISNUMBER(C959),LOOKUP(C959,LL!$Q$2:$Q$40,LL!$U$2:$U$40),"")</f>
        <v>40</v>
      </c>
      <c r="F959" s="366">
        <v>0</v>
      </c>
      <c r="G959" s="366">
        <v>9</v>
      </c>
      <c r="H959" s="366" t="s">
        <v>176</v>
      </c>
      <c r="I959" s="366" t="s">
        <v>5</v>
      </c>
      <c r="J959" s="366" t="s">
        <v>177</v>
      </c>
      <c r="K959" s="367" t="s">
        <v>390</v>
      </c>
      <c r="L959" s="366" t="s">
        <v>2316</v>
      </c>
      <c r="M959" s="366" t="s">
        <v>2324</v>
      </c>
      <c r="N959" s="366" t="s">
        <v>2486</v>
      </c>
      <c r="O959" s="366">
        <v>5</v>
      </c>
      <c r="P959" s="366" t="s">
        <v>2312</v>
      </c>
      <c r="Q959" s="366"/>
      <c r="R959" s="366"/>
      <c r="S959" s="366"/>
      <c r="T959" s="366"/>
      <c r="U959" s="368" t="s">
        <v>2487</v>
      </c>
      <c r="V959"/>
    </row>
    <row r="960" spans="1:22" s="2" customFormat="1" x14ac:dyDescent="0.25">
      <c r="A960" s="327"/>
      <c r="B960" s="73">
        <f t="shared" si="35"/>
        <v>959</v>
      </c>
      <c r="C960" s="363">
        <v>5</v>
      </c>
      <c r="D960" s="73" t="str">
        <f>IF(ISNUMBER(C960),LOOKUP(C960,LL!$Q$2:$Q$40,LL!$T$2:$T$40),"")</f>
        <v>MJ</v>
      </c>
      <c r="E960" s="73">
        <f>IF(ISNUMBER(C960),LOOKUP(C960,LL!$Q$2:$Q$40,LL!$U$2:$U$40),"")</f>
        <v>40</v>
      </c>
      <c r="F960" s="363">
        <v>0</v>
      </c>
      <c r="G960" s="363">
        <v>11</v>
      </c>
      <c r="H960" s="363" t="s">
        <v>197</v>
      </c>
      <c r="I960" s="363" t="s">
        <v>177</v>
      </c>
      <c r="J960" s="363" t="s">
        <v>261</v>
      </c>
      <c r="K960" s="364" t="s">
        <v>390</v>
      </c>
      <c r="L960" s="363" t="s">
        <v>2311</v>
      </c>
      <c r="M960" s="363" t="s">
        <v>1551</v>
      </c>
      <c r="N960" s="363" t="s">
        <v>2490</v>
      </c>
      <c r="O960" s="363">
        <v>305</v>
      </c>
      <c r="P960" s="363" t="s">
        <v>2312</v>
      </c>
      <c r="Q960" s="363" t="s">
        <v>2312</v>
      </c>
      <c r="R960" s="363" t="s">
        <v>2312</v>
      </c>
      <c r="S960" s="363" t="s">
        <v>1551</v>
      </c>
      <c r="T960" s="363"/>
      <c r="U960" s="365" t="s">
        <v>2493</v>
      </c>
      <c r="V960"/>
    </row>
    <row r="961" spans="1:22" s="2" customFormat="1" x14ac:dyDescent="0.25">
      <c r="A961" s="327"/>
      <c r="B961" s="74">
        <f t="shared" si="35"/>
        <v>960</v>
      </c>
      <c r="C961" s="366">
        <v>5</v>
      </c>
      <c r="D961" s="74" t="str">
        <f>IF(ISNUMBER(C961),LOOKUP(C961,LL!$Q$2:$Q$40,LL!$T$2:$T$40),"")</f>
        <v>MJ</v>
      </c>
      <c r="E961" s="74">
        <f>IF(ISNUMBER(C961),LOOKUP(C961,LL!$Q$2:$Q$40,LL!$U$2:$U$40),"")</f>
        <v>40</v>
      </c>
      <c r="F961" s="366">
        <v>0</v>
      </c>
      <c r="G961" s="366">
        <v>19</v>
      </c>
      <c r="H961" s="366" t="s">
        <v>240</v>
      </c>
      <c r="I961" s="366" t="s">
        <v>3</v>
      </c>
      <c r="J961" s="366" t="s">
        <v>191</v>
      </c>
      <c r="K961" s="367" t="s">
        <v>390</v>
      </c>
      <c r="L961" s="366" t="s">
        <v>2316</v>
      </c>
      <c r="M961" s="366" t="s">
        <v>3473</v>
      </c>
      <c r="N961" s="366" t="s">
        <v>2491</v>
      </c>
      <c r="O961" s="366">
        <v>206</v>
      </c>
      <c r="P961" s="366" t="s">
        <v>3473</v>
      </c>
      <c r="Q961" s="366"/>
      <c r="R961" s="366"/>
      <c r="S961" s="366"/>
      <c r="T961" s="366"/>
      <c r="U961" s="368" t="s">
        <v>2492</v>
      </c>
      <c r="V961"/>
    </row>
    <row r="962" spans="1:22" s="2" customFormat="1" x14ac:dyDescent="0.25">
      <c r="A962" s="327">
        <v>19</v>
      </c>
      <c r="B962" s="73">
        <f t="shared" si="35"/>
        <v>961</v>
      </c>
      <c r="C962" s="363">
        <v>5</v>
      </c>
      <c r="D962" s="73" t="str">
        <f>IF(ISNUMBER(C962),LOOKUP(C962,LL!$Q$2:$Q$40,LL!$T$2:$T$40),"")</f>
        <v>MJ</v>
      </c>
      <c r="E962" s="73">
        <f>IF(ISNUMBER(C962),LOOKUP(C962,LL!$Q$2:$Q$40,LL!$U$2:$U$40),"")</f>
        <v>40</v>
      </c>
      <c r="F962" s="363">
        <v>0</v>
      </c>
      <c r="G962" s="363">
        <v>1</v>
      </c>
      <c r="H962" s="363" t="s">
        <v>197</v>
      </c>
      <c r="I962" s="363" t="s">
        <v>3</v>
      </c>
      <c r="J962" s="363" t="s">
        <v>192</v>
      </c>
      <c r="K962" s="364" t="s">
        <v>480</v>
      </c>
      <c r="L962" s="363" t="s">
        <v>1286</v>
      </c>
      <c r="M962" s="363" t="s">
        <v>1202</v>
      </c>
      <c r="N962" s="363" t="s">
        <v>1903</v>
      </c>
      <c r="O962" s="363">
        <v>3</v>
      </c>
      <c r="P962" s="363">
        <v>0</v>
      </c>
      <c r="Q962" s="363">
        <v>0</v>
      </c>
      <c r="R962" s="363">
        <v>0</v>
      </c>
      <c r="S962" s="363">
        <v>0</v>
      </c>
      <c r="T962" s="363">
        <v>0</v>
      </c>
      <c r="U962" s="365"/>
      <c r="V962"/>
    </row>
    <row r="963" spans="1:22" s="2" customFormat="1" x14ac:dyDescent="0.25">
      <c r="A963" s="327"/>
      <c r="B963" s="74">
        <f t="shared" si="35"/>
        <v>962</v>
      </c>
      <c r="C963" s="366">
        <v>5</v>
      </c>
      <c r="D963" s="74" t="str">
        <f>IF(ISNUMBER(C963),LOOKUP(C963,LL!$Q$2:$Q$40,LL!$T$2:$T$40),"")</f>
        <v>MJ</v>
      </c>
      <c r="E963" s="74">
        <f>IF(ISNUMBER(C963),LOOKUP(C963,LL!$Q$2:$Q$40,LL!$U$2:$U$40),"")</f>
        <v>40</v>
      </c>
      <c r="F963" s="366">
        <v>0</v>
      </c>
      <c r="G963" s="366">
        <v>2</v>
      </c>
      <c r="H963" s="366" t="s">
        <v>1186</v>
      </c>
      <c r="I963" s="366" t="s">
        <v>177</v>
      </c>
      <c r="J963" s="366" t="s">
        <v>191</v>
      </c>
      <c r="K963" s="367" t="s">
        <v>480</v>
      </c>
      <c r="L963" s="366" t="s">
        <v>1286</v>
      </c>
      <c r="M963" s="366" t="s">
        <v>1202</v>
      </c>
      <c r="N963" s="366" t="s">
        <v>2494</v>
      </c>
      <c r="O963" s="366">
        <v>3</v>
      </c>
      <c r="P963" s="366">
        <v>0</v>
      </c>
      <c r="Q963" s="366">
        <v>0</v>
      </c>
      <c r="R963" s="366">
        <v>0</v>
      </c>
      <c r="S963" s="366">
        <v>0</v>
      </c>
      <c r="T963" s="366">
        <v>0</v>
      </c>
      <c r="U963" s="368"/>
      <c r="V963"/>
    </row>
    <row r="964" spans="1:22" s="2" customFormat="1" x14ac:dyDescent="0.25">
      <c r="A964" s="327"/>
      <c r="B964" s="73">
        <f t="shared" si="35"/>
        <v>963</v>
      </c>
      <c r="C964" s="363">
        <v>5</v>
      </c>
      <c r="D964" s="73" t="str">
        <f>IF(ISNUMBER(C964),LOOKUP(C964,LL!$Q$2:$Q$40,LL!$T$2:$T$40),"")</f>
        <v>MJ</v>
      </c>
      <c r="E964" s="73">
        <f>IF(ISNUMBER(C964),LOOKUP(C964,LL!$Q$2:$Q$40,LL!$U$2:$U$40),"")</f>
        <v>40</v>
      </c>
      <c r="F964" s="363">
        <v>0</v>
      </c>
      <c r="G964" s="363">
        <v>3</v>
      </c>
      <c r="H964" s="363" t="s">
        <v>197</v>
      </c>
      <c r="I964" s="363" t="s">
        <v>0</v>
      </c>
      <c r="J964" s="363" t="s">
        <v>3</v>
      </c>
      <c r="K964" s="364" t="s">
        <v>480</v>
      </c>
      <c r="L964" s="363" t="s">
        <v>1286</v>
      </c>
      <c r="M964" s="363" t="s">
        <v>2495</v>
      </c>
      <c r="N964" s="363" t="s">
        <v>2496</v>
      </c>
      <c r="O964" s="363">
        <v>4</v>
      </c>
      <c r="P964" s="363">
        <v>4</v>
      </c>
      <c r="Q964" s="363">
        <v>0</v>
      </c>
      <c r="R964" s="363">
        <v>0</v>
      </c>
      <c r="S964" s="363">
        <v>0</v>
      </c>
      <c r="T964" s="363">
        <v>0</v>
      </c>
      <c r="U964" s="365"/>
      <c r="V964"/>
    </row>
    <row r="965" spans="1:22" s="2" customFormat="1" x14ac:dyDescent="0.25">
      <c r="A965" s="327">
        <v>42</v>
      </c>
      <c r="B965" s="74">
        <f t="shared" si="35"/>
        <v>964</v>
      </c>
      <c r="C965" s="366">
        <v>5</v>
      </c>
      <c r="D965" s="74" t="str">
        <f>IF(ISNUMBER(C965),LOOKUP(C965,LL!$Q$2:$Q$40,LL!$T$2:$T$40),"")</f>
        <v>MJ</v>
      </c>
      <c r="E965" s="74">
        <f>IF(ISNUMBER(C965),LOOKUP(C965,LL!$Q$2:$Q$40,LL!$U$2:$U$40),"")</f>
        <v>40</v>
      </c>
      <c r="F965" s="366">
        <v>0</v>
      </c>
      <c r="G965" s="366" t="s">
        <v>260</v>
      </c>
      <c r="H965" s="366" t="s">
        <v>358</v>
      </c>
      <c r="I965" s="366" t="s">
        <v>260</v>
      </c>
      <c r="J965" s="366" t="s">
        <v>261</v>
      </c>
      <c r="K965" s="367" t="s">
        <v>481</v>
      </c>
      <c r="L965" s="366" t="str">
        <f>IF(T965 &lt; 0.5,"NO","YES")</f>
        <v>YES</v>
      </c>
      <c r="M965" s="366" t="str">
        <f>IF(T965&lt;1.5,"NO","YES")</f>
        <v>NO</v>
      </c>
      <c r="N965" s="366" t="s">
        <v>1208</v>
      </c>
      <c r="O965" s="366">
        <v>1</v>
      </c>
      <c r="P965" s="366">
        <v>1</v>
      </c>
      <c r="Q965" s="366">
        <v>1</v>
      </c>
      <c r="R965" s="366"/>
      <c r="S965" s="366"/>
      <c r="T965" s="366">
        <f>ROUND(AVERAGE(O965:S965),2)</f>
        <v>1</v>
      </c>
      <c r="U965" s="368" t="s">
        <v>2497</v>
      </c>
      <c r="V965"/>
    </row>
    <row r="966" spans="1:22" s="2" customFormat="1" x14ac:dyDescent="0.25">
      <c r="A966" s="327">
        <v>34</v>
      </c>
      <c r="B966" s="73">
        <f t="shared" si="35"/>
        <v>965</v>
      </c>
      <c r="C966" s="363">
        <v>5</v>
      </c>
      <c r="D966" s="73" t="str">
        <f>IF(ISNUMBER(C966),LOOKUP(C966,LL!$Q$2:$Q$40,LL!$T$2:$T$40),"")</f>
        <v>MJ</v>
      </c>
      <c r="E966" s="73">
        <f>IF(ISNUMBER(C966),LOOKUP(C966,LL!$Q$2:$Q$40,LL!$U$2:$U$40),"")</f>
        <v>40</v>
      </c>
      <c r="F966" s="363">
        <v>0</v>
      </c>
      <c r="G966" s="363" t="s">
        <v>261</v>
      </c>
      <c r="H966" s="363" t="s">
        <v>358</v>
      </c>
      <c r="I966" s="363" t="s">
        <v>261</v>
      </c>
      <c r="J966" s="363" t="s">
        <v>260</v>
      </c>
      <c r="K966" s="364" t="s">
        <v>481</v>
      </c>
      <c r="L966" s="363" t="str">
        <f>IF(T966 &lt; 0.5, "NO","YES")</f>
        <v>YES</v>
      </c>
      <c r="M966" s="363" t="str">
        <f>IF(T966&lt;1.5,"NO","YES")</f>
        <v>YES</v>
      </c>
      <c r="N966" s="363" t="s">
        <v>1209</v>
      </c>
      <c r="O966" s="363">
        <v>2</v>
      </c>
      <c r="P966" s="363">
        <v>2</v>
      </c>
      <c r="Q966" s="363"/>
      <c r="R966" s="363">
        <v>1</v>
      </c>
      <c r="S966" s="363">
        <v>2</v>
      </c>
      <c r="T966" s="363">
        <f>ROUND(AVERAGE(O966:S966),2)</f>
        <v>1.75</v>
      </c>
      <c r="U966" s="365" t="s">
        <v>2503</v>
      </c>
      <c r="V966"/>
    </row>
    <row r="967" spans="1:22" s="2" customFormat="1" x14ac:dyDescent="0.25">
      <c r="A967" s="327">
        <v>20</v>
      </c>
      <c r="B967" s="74">
        <f t="shared" si="35"/>
        <v>966</v>
      </c>
      <c r="C967" s="366">
        <v>5</v>
      </c>
      <c r="D967" s="74" t="str">
        <f>IF(ISNUMBER(C967),LOOKUP(C967,LL!$Q$2:$Q$40,LL!$T$2:$T$40),"")</f>
        <v>MJ</v>
      </c>
      <c r="E967" s="74">
        <f>IF(ISNUMBER(C967),LOOKUP(C967,LL!$Q$2:$Q$40,LL!$U$2:$U$40),"")</f>
        <v>40</v>
      </c>
      <c r="F967" s="366">
        <v>0</v>
      </c>
      <c r="G967" s="366">
        <v>1</v>
      </c>
      <c r="H967" s="366" t="s">
        <v>358</v>
      </c>
      <c r="I967" s="366" t="s">
        <v>260</v>
      </c>
      <c r="J967" s="366" t="s">
        <v>261</v>
      </c>
      <c r="K967" s="367" t="s">
        <v>481</v>
      </c>
      <c r="L967" s="366" t="s">
        <v>2501</v>
      </c>
      <c r="M967" s="366" t="s">
        <v>261</v>
      </c>
      <c r="N967" s="366" t="s">
        <v>2502</v>
      </c>
      <c r="O967" s="366">
        <v>5</v>
      </c>
      <c r="P967" s="366">
        <v>3</v>
      </c>
      <c r="Q967" s="366" t="s">
        <v>2505</v>
      </c>
      <c r="R967" s="366" t="s">
        <v>2506</v>
      </c>
      <c r="S967" s="366"/>
      <c r="T967" s="366"/>
      <c r="U967" s="368" t="s">
        <v>2504</v>
      </c>
      <c r="V967"/>
    </row>
    <row r="968" spans="1:22" s="2" customFormat="1" x14ac:dyDescent="0.25">
      <c r="A968" s="327"/>
      <c r="B968" s="73">
        <f t="shared" si="35"/>
        <v>967</v>
      </c>
      <c r="C968" s="363">
        <v>5</v>
      </c>
      <c r="D968" s="73" t="str">
        <f>IF(ISNUMBER(C968),LOOKUP(C968,LL!$Q$2:$Q$40,LL!$T$2:$T$40),"")</f>
        <v>MJ</v>
      </c>
      <c r="E968" s="73">
        <f>IF(ISNUMBER(C968),LOOKUP(C968,LL!$Q$2:$Q$40,LL!$U$2:$U$40),"")</f>
        <v>40</v>
      </c>
      <c r="F968" s="363">
        <v>0</v>
      </c>
      <c r="G968" s="363">
        <v>2</v>
      </c>
      <c r="H968" s="363" t="s">
        <v>358</v>
      </c>
      <c r="I968" s="363" t="s">
        <v>260</v>
      </c>
      <c r="J968" s="363" t="s">
        <v>261</v>
      </c>
      <c r="K968" s="364" t="s">
        <v>481</v>
      </c>
      <c r="L968" s="363" t="s">
        <v>2507</v>
      </c>
      <c r="M968" s="363" t="s">
        <v>261</v>
      </c>
      <c r="N968" s="363" t="s">
        <v>2508</v>
      </c>
      <c r="O968" s="363">
        <v>4</v>
      </c>
      <c r="P968" s="363">
        <v>1</v>
      </c>
      <c r="Q968" s="363" t="s">
        <v>2505</v>
      </c>
      <c r="R968" s="363" t="s">
        <v>334</v>
      </c>
      <c r="S968" s="363" t="s">
        <v>2505</v>
      </c>
      <c r="T968" s="363">
        <v>5</v>
      </c>
      <c r="U968" s="365" t="s">
        <v>2509</v>
      </c>
      <c r="V968"/>
    </row>
    <row r="969" spans="1:22" s="2" customFormat="1" x14ac:dyDescent="0.25">
      <c r="A969" s="327">
        <v>13</v>
      </c>
      <c r="B969" s="74">
        <f t="shared" si="35"/>
        <v>968</v>
      </c>
      <c r="C969" s="366">
        <v>5</v>
      </c>
      <c r="D969" s="74" t="str">
        <f>IF(ISNUMBER(C969),LOOKUP(C969,LL!$Q$2:$Q$40,LL!$T$2:$T$40),"")</f>
        <v>MJ</v>
      </c>
      <c r="E969" s="74">
        <f>IF(ISNUMBER(C969),LOOKUP(C969,LL!$Q$2:$Q$40,LL!$U$2:$U$40),"")</f>
        <v>40</v>
      </c>
      <c r="F969" s="366">
        <v>1</v>
      </c>
      <c r="G969" s="366">
        <v>1</v>
      </c>
      <c r="H969" s="366" t="s">
        <v>358</v>
      </c>
      <c r="I969" s="366" t="s">
        <v>260</v>
      </c>
      <c r="J969" s="366" t="s">
        <v>260</v>
      </c>
      <c r="K969" s="367" t="s">
        <v>399</v>
      </c>
      <c r="L969" s="366">
        <v>1</v>
      </c>
      <c r="M969" s="366">
        <v>0</v>
      </c>
      <c r="N969" s="366" t="s">
        <v>2510</v>
      </c>
      <c r="O969" s="366" t="s">
        <v>843</v>
      </c>
      <c r="P969" s="366" t="s">
        <v>843</v>
      </c>
      <c r="Q969" s="366" t="s">
        <v>843</v>
      </c>
      <c r="R969" s="366" t="s">
        <v>843</v>
      </c>
      <c r="S969" s="366" t="s">
        <v>843</v>
      </c>
      <c r="T969" s="366" t="s">
        <v>843</v>
      </c>
      <c r="U969" s="368" t="s">
        <v>2511</v>
      </c>
      <c r="V969"/>
    </row>
    <row r="970" spans="1:22" s="2" customFormat="1" x14ac:dyDescent="0.25">
      <c r="A970" s="327">
        <v>10</v>
      </c>
      <c r="B970" s="73">
        <f t="shared" si="35"/>
        <v>969</v>
      </c>
      <c r="C970" s="363">
        <v>5</v>
      </c>
      <c r="D970" s="73" t="str">
        <f>IF(ISNUMBER(C970),LOOKUP(C970,LL!$Q$2:$Q$40,LL!$T$2:$T$40),"")</f>
        <v>MJ</v>
      </c>
      <c r="E970" s="73">
        <f>IF(ISNUMBER(C970),LOOKUP(C970,LL!$Q$2:$Q$40,LL!$U$2:$U$40),"")</f>
        <v>40</v>
      </c>
      <c r="F970" s="363">
        <v>1</v>
      </c>
      <c r="G970" s="363" t="s">
        <v>260</v>
      </c>
      <c r="H970" s="363" t="s">
        <v>176</v>
      </c>
      <c r="I970" s="363" t="s">
        <v>177</v>
      </c>
      <c r="J970" s="363" t="s">
        <v>5</v>
      </c>
      <c r="K970" s="364" t="s">
        <v>297</v>
      </c>
      <c r="L970" s="363">
        <v>1939</v>
      </c>
      <c r="M970" s="363" t="s">
        <v>219</v>
      </c>
      <c r="N970" s="363" t="s">
        <v>2510</v>
      </c>
      <c r="O970" s="363">
        <v>9</v>
      </c>
      <c r="P970" s="363">
        <v>18</v>
      </c>
      <c r="Q970" s="363">
        <v>23</v>
      </c>
      <c r="R970" s="374">
        <v>12.5</v>
      </c>
      <c r="S970" s="363">
        <v>12.5</v>
      </c>
      <c r="T970" s="363">
        <v>31</v>
      </c>
      <c r="U970" s="365"/>
      <c r="V970"/>
    </row>
    <row r="971" spans="1:22" s="2" customFormat="1" x14ac:dyDescent="0.25">
      <c r="A971" s="327">
        <v>14</v>
      </c>
      <c r="B971" s="74">
        <f t="shared" si="35"/>
        <v>970</v>
      </c>
      <c r="C971" s="366">
        <v>5</v>
      </c>
      <c r="D971" s="74" t="str">
        <f>IF(ISNUMBER(C971),LOOKUP(C971,LL!$Q$2:$Q$40,LL!$T$2:$T$40),"")</f>
        <v>MJ</v>
      </c>
      <c r="E971" s="74">
        <f>IF(ISNUMBER(C971),LOOKUP(C971,LL!$Q$2:$Q$40,LL!$U$2:$U$40),"")</f>
        <v>40</v>
      </c>
      <c r="F971" s="366">
        <v>1</v>
      </c>
      <c r="G971" s="366">
        <v>1</v>
      </c>
      <c r="H971" s="366" t="s">
        <v>358</v>
      </c>
      <c r="I971" s="366" t="s">
        <v>260</v>
      </c>
      <c r="J971" s="366" t="s">
        <v>261</v>
      </c>
      <c r="K971" s="367" t="s">
        <v>642</v>
      </c>
      <c r="L971" s="366" t="s">
        <v>334</v>
      </c>
      <c r="M971" s="366">
        <v>1</v>
      </c>
      <c r="N971" s="366" t="s">
        <v>2510</v>
      </c>
      <c r="O971" s="366" t="s">
        <v>856</v>
      </c>
      <c r="P971" s="366" t="s">
        <v>857</v>
      </c>
      <c r="Q971" s="366" t="s">
        <v>856</v>
      </c>
      <c r="R971" s="366"/>
      <c r="S971" s="366"/>
      <c r="T971" s="366"/>
      <c r="U971" s="368"/>
      <c r="V971"/>
    </row>
    <row r="972" spans="1:22" s="2" customFormat="1" x14ac:dyDescent="0.25">
      <c r="A972" s="327">
        <v>55</v>
      </c>
      <c r="B972" s="73">
        <f t="shared" si="35"/>
        <v>971</v>
      </c>
      <c r="C972" s="363">
        <v>5</v>
      </c>
      <c r="D972" s="73" t="str">
        <f>IF(ISNUMBER(C972),LOOKUP(C972,LL!$Q$2:$Q$40,LL!$T$2:$T$40),"")</f>
        <v>MJ</v>
      </c>
      <c r="E972" s="73">
        <f>IF(ISNUMBER(C972),LOOKUP(C972,LL!$Q$2:$Q$40,LL!$U$2:$U$40),"")</f>
        <v>40</v>
      </c>
      <c r="F972" s="363">
        <v>1</v>
      </c>
      <c r="G972" s="363">
        <v>2</v>
      </c>
      <c r="H972" s="363" t="s">
        <v>65</v>
      </c>
      <c r="I972" s="363" t="s">
        <v>191</v>
      </c>
      <c r="J972" s="363" t="s">
        <v>3</v>
      </c>
      <c r="K972" s="364" t="s">
        <v>349</v>
      </c>
      <c r="L972" s="363" t="s">
        <v>1311</v>
      </c>
      <c r="M972" s="363" t="s">
        <v>697</v>
      </c>
      <c r="N972" s="363" t="s">
        <v>1240</v>
      </c>
      <c r="O972" s="363" t="s">
        <v>191</v>
      </c>
      <c r="P972" s="363" t="s">
        <v>2512</v>
      </c>
      <c r="Q972" s="363" t="s">
        <v>2515</v>
      </c>
      <c r="R972" s="363" t="s">
        <v>180</v>
      </c>
      <c r="S972" s="363" t="s">
        <v>2513</v>
      </c>
      <c r="T972" s="363" t="s">
        <v>2514</v>
      </c>
      <c r="U972" s="365" t="s">
        <v>2520</v>
      </c>
      <c r="V972"/>
    </row>
    <row r="973" spans="1:22" s="2" customFormat="1" x14ac:dyDescent="0.25">
      <c r="A973" s="327"/>
      <c r="B973" s="74">
        <f t="shared" si="35"/>
        <v>972</v>
      </c>
      <c r="C973" s="366">
        <v>5</v>
      </c>
      <c r="D973" s="74" t="str">
        <f>IF(ISNUMBER(C973),LOOKUP(C973,LL!$Q$2:$Q$40,LL!$T$2:$T$40),"")</f>
        <v>MJ</v>
      </c>
      <c r="E973" s="74">
        <f>IF(ISNUMBER(C973),LOOKUP(C973,LL!$Q$2:$Q$40,LL!$U$2:$U$40),"")</f>
        <v>40</v>
      </c>
      <c r="F973" s="366">
        <v>1</v>
      </c>
      <c r="G973" s="366">
        <v>2</v>
      </c>
      <c r="H973" s="366" t="s">
        <v>65</v>
      </c>
      <c r="I973" s="366" t="s">
        <v>191</v>
      </c>
      <c r="J973" s="366" t="s">
        <v>3</v>
      </c>
      <c r="K973" s="367" t="s">
        <v>350</v>
      </c>
      <c r="L973" s="366" t="s">
        <v>1311</v>
      </c>
      <c r="M973" s="366" t="s">
        <v>697</v>
      </c>
      <c r="N973" s="366" t="s">
        <v>2182</v>
      </c>
      <c r="O973" s="366" t="s">
        <v>191</v>
      </c>
      <c r="P973" s="366" t="s">
        <v>2516</v>
      </c>
      <c r="Q973" s="366" t="s">
        <v>2517</v>
      </c>
      <c r="R973" s="366" t="s">
        <v>2518</v>
      </c>
      <c r="S973" s="366"/>
      <c r="T973" s="366"/>
      <c r="U973" s="368" t="s">
        <v>2519</v>
      </c>
      <c r="V973"/>
    </row>
    <row r="974" spans="1:22" s="2" customFormat="1" x14ac:dyDescent="0.25">
      <c r="A974" s="327">
        <v>25</v>
      </c>
      <c r="B974" s="73">
        <f t="shared" si="35"/>
        <v>973</v>
      </c>
      <c r="C974" s="363">
        <v>5</v>
      </c>
      <c r="D974" s="73" t="str">
        <f>IF(ISNUMBER(C974),LOOKUP(C974,LL!$Q$2:$Q$40,LL!$T$2:$T$40),"")</f>
        <v>MJ</v>
      </c>
      <c r="E974" s="73">
        <f>IF(ISNUMBER(C974),LOOKUP(C974,LL!$Q$2:$Q$40,LL!$U$2:$U$40),"")</f>
        <v>40</v>
      </c>
      <c r="F974" s="363">
        <v>1</v>
      </c>
      <c r="G974" s="363">
        <v>1</v>
      </c>
      <c r="H974" s="363" t="s">
        <v>65</v>
      </c>
      <c r="I974" s="363" t="s">
        <v>191</v>
      </c>
      <c r="J974" s="363" t="s">
        <v>3</v>
      </c>
      <c r="K974" s="364" t="s">
        <v>195</v>
      </c>
      <c r="L974" s="363" t="s">
        <v>199</v>
      </c>
      <c r="M974" s="363" t="s">
        <v>199</v>
      </c>
      <c r="N974" s="363" t="s">
        <v>981</v>
      </c>
      <c r="O974" s="363">
        <v>0.4</v>
      </c>
      <c r="P974" s="363">
        <v>1</v>
      </c>
      <c r="Q974" s="363">
        <v>0.3</v>
      </c>
      <c r="R974" s="363">
        <v>1</v>
      </c>
      <c r="S974" s="363">
        <v>1</v>
      </c>
      <c r="T974" s="363"/>
      <c r="U974" s="365" t="s">
        <v>2521</v>
      </c>
      <c r="V974"/>
    </row>
    <row r="975" spans="1:22" s="2" customFormat="1" x14ac:dyDescent="0.25">
      <c r="A975" s="327">
        <v>9</v>
      </c>
      <c r="B975" s="74">
        <f t="shared" si="35"/>
        <v>974</v>
      </c>
      <c r="C975" s="366">
        <v>5</v>
      </c>
      <c r="D975" s="74" t="str">
        <f>IF(ISNUMBER(C975),LOOKUP(C975,LL!$Q$2:$Q$40,LL!$T$2:$T$40),"")</f>
        <v>MJ</v>
      </c>
      <c r="E975" s="74">
        <f>IF(ISNUMBER(C975),LOOKUP(C975,LL!$Q$2:$Q$40,LL!$U$2:$U$40),"")</f>
        <v>40</v>
      </c>
      <c r="F975" s="366">
        <v>1</v>
      </c>
      <c r="G975" s="366">
        <v>1</v>
      </c>
      <c r="H975" s="366" t="s">
        <v>65</v>
      </c>
      <c r="I975" s="366" t="s">
        <v>3</v>
      </c>
      <c r="J975" s="366" t="s">
        <v>191</v>
      </c>
      <c r="K975" s="367" t="s">
        <v>195</v>
      </c>
      <c r="L975" s="366" t="s">
        <v>251</v>
      </c>
      <c r="M975" s="366" t="s">
        <v>199</v>
      </c>
      <c r="N975" s="366" t="s">
        <v>981</v>
      </c>
      <c r="O975" s="370" t="s">
        <v>1597</v>
      </c>
      <c r="P975" s="366">
        <v>4</v>
      </c>
      <c r="Q975" s="366">
        <v>1</v>
      </c>
      <c r="R975" s="366">
        <v>1</v>
      </c>
      <c r="S975" s="366">
        <v>0</v>
      </c>
      <c r="T975" s="366">
        <v>0</v>
      </c>
      <c r="U975" s="368" t="s">
        <v>2522</v>
      </c>
      <c r="V975"/>
    </row>
    <row r="976" spans="1:22" s="2" customFormat="1" x14ac:dyDescent="0.25">
      <c r="A976" s="327">
        <v>35</v>
      </c>
      <c r="B976" s="73">
        <f t="shared" si="35"/>
        <v>975</v>
      </c>
      <c r="C976" s="363">
        <v>5</v>
      </c>
      <c r="D976" s="73" t="str">
        <f>IF(ISNUMBER(C976),LOOKUP(C976,LL!$Q$2:$Q$40,LL!$T$2:$T$40),"")</f>
        <v>MJ</v>
      </c>
      <c r="E976" s="73">
        <f>IF(ISNUMBER(C976),LOOKUP(C976,LL!$Q$2:$Q$40,LL!$U$2:$U$40),"")</f>
        <v>40</v>
      </c>
      <c r="F976" s="363">
        <v>1</v>
      </c>
      <c r="G976" s="363">
        <v>1</v>
      </c>
      <c r="H976" s="363" t="s">
        <v>65</v>
      </c>
      <c r="I976" s="363" t="s">
        <v>191</v>
      </c>
      <c r="J976" s="363" t="s">
        <v>3</v>
      </c>
      <c r="K976" s="364" t="s">
        <v>195</v>
      </c>
      <c r="L976" s="363" t="s">
        <v>577</v>
      </c>
      <c r="M976" s="363" t="s">
        <v>199</v>
      </c>
      <c r="N976" s="363" t="s">
        <v>981</v>
      </c>
      <c r="O976" s="363">
        <v>0</v>
      </c>
      <c r="P976" s="363">
        <v>1</v>
      </c>
      <c r="Q976" s="363">
        <v>2</v>
      </c>
      <c r="R976" s="363">
        <v>0</v>
      </c>
      <c r="S976" s="363">
        <v>1</v>
      </c>
      <c r="T976" s="363">
        <v>2</v>
      </c>
      <c r="U976" s="365" t="s">
        <v>2523</v>
      </c>
      <c r="V976"/>
    </row>
    <row r="977" spans="1:22" s="2" customFormat="1" x14ac:dyDescent="0.25">
      <c r="A977" s="327">
        <v>2</v>
      </c>
      <c r="B977" s="74">
        <f t="shared" si="35"/>
        <v>976</v>
      </c>
      <c r="C977" s="366">
        <v>5</v>
      </c>
      <c r="D977" s="74" t="str">
        <f>IF(ISNUMBER(C977),LOOKUP(C977,LL!$Q$2:$Q$40,LL!$T$2:$T$40),"")</f>
        <v>MJ</v>
      </c>
      <c r="E977" s="74">
        <f>IF(ISNUMBER(C977),LOOKUP(C977,LL!$Q$2:$Q$40,LL!$U$2:$U$40),"")</f>
        <v>40</v>
      </c>
      <c r="F977" s="366">
        <v>1</v>
      </c>
      <c r="G977" s="366">
        <v>1</v>
      </c>
      <c r="H977" s="366" t="s">
        <v>186</v>
      </c>
      <c r="I977" s="366" t="s">
        <v>187</v>
      </c>
      <c r="J977" s="366" t="s">
        <v>188</v>
      </c>
      <c r="K977" s="367" t="s">
        <v>189</v>
      </c>
      <c r="L977" s="366" t="s">
        <v>2524</v>
      </c>
      <c r="M977" s="366" t="s">
        <v>1332</v>
      </c>
      <c r="N977" s="366" t="s">
        <v>491</v>
      </c>
      <c r="O977" s="366" t="s">
        <v>1061</v>
      </c>
      <c r="P977" s="366">
        <v>1</v>
      </c>
      <c r="Q977" s="366">
        <v>1</v>
      </c>
      <c r="R977" s="366">
        <f>T977-S977</f>
        <v>0.6</v>
      </c>
      <c r="S977" s="366">
        <v>0.4</v>
      </c>
      <c r="T977" s="366">
        <v>1</v>
      </c>
      <c r="U977" s="368" t="s">
        <v>2546</v>
      </c>
      <c r="V977"/>
    </row>
    <row r="978" spans="1:22" s="2" customFormat="1" x14ac:dyDescent="0.25">
      <c r="A978" s="327"/>
      <c r="B978" s="73">
        <f t="shared" si="35"/>
        <v>977</v>
      </c>
      <c r="C978" s="363">
        <v>5</v>
      </c>
      <c r="D978" s="73" t="str">
        <f>IF(ISNUMBER(C978),LOOKUP(C978,LL!$Q$2:$Q$40,LL!$T$2:$T$40),"")</f>
        <v>MJ</v>
      </c>
      <c r="E978" s="73">
        <f>IF(ISNUMBER(C978),LOOKUP(C978,LL!$Q$2:$Q$40,LL!$U$2:$U$40),"")</f>
        <v>40</v>
      </c>
      <c r="F978" s="363">
        <v>1</v>
      </c>
      <c r="G978" s="363">
        <v>2</v>
      </c>
      <c r="H978" s="363" t="s">
        <v>186</v>
      </c>
      <c r="I978" s="363" t="s">
        <v>187</v>
      </c>
      <c r="J978" s="363" t="s">
        <v>188</v>
      </c>
      <c r="K978" s="364" t="s">
        <v>189</v>
      </c>
      <c r="L978" s="363" t="s">
        <v>2524</v>
      </c>
      <c r="M978" s="363" t="s">
        <v>1332</v>
      </c>
      <c r="N978" s="363" t="s">
        <v>1661</v>
      </c>
      <c r="O978" s="363" t="s">
        <v>1341</v>
      </c>
      <c r="P978" s="363">
        <v>1</v>
      </c>
      <c r="Q978" s="363">
        <v>1</v>
      </c>
      <c r="R978" s="363">
        <f>T978-S978</f>
        <v>-0.4</v>
      </c>
      <c r="S978" s="363">
        <v>0.4</v>
      </c>
      <c r="T978" s="363">
        <v>0</v>
      </c>
      <c r="U978" s="365" t="s">
        <v>3712</v>
      </c>
      <c r="V978"/>
    </row>
    <row r="979" spans="1:22" s="2" customFormat="1" x14ac:dyDescent="0.25">
      <c r="A979" s="327">
        <v>3</v>
      </c>
      <c r="B979" s="74">
        <f t="shared" si="35"/>
        <v>978</v>
      </c>
      <c r="C979" s="366">
        <v>5</v>
      </c>
      <c r="D979" s="74" t="str">
        <f>IF(ISNUMBER(C979),LOOKUP(C979,LL!$Q$2:$Q$40,LL!$T$2:$T$40),"")</f>
        <v>MJ</v>
      </c>
      <c r="E979" s="74">
        <f>IF(ISNUMBER(C979),LOOKUP(C979,LL!$Q$2:$Q$40,LL!$U$2:$U$40),"")</f>
        <v>40</v>
      </c>
      <c r="F979" s="366">
        <v>1</v>
      </c>
      <c r="G979" s="366">
        <v>1</v>
      </c>
      <c r="H979" s="366" t="s">
        <v>197</v>
      </c>
      <c r="I979" s="366" t="s">
        <v>177</v>
      </c>
      <c r="J979" s="366" t="s">
        <v>3</v>
      </c>
      <c r="K979" s="367" t="s">
        <v>189</v>
      </c>
      <c r="L979" s="366" t="s">
        <v>190</v>
      </c>
      <c r="M979" s="366" t="s">
        <v>861</v>
      </c>
      <c r="N979" s="366" t="s">
        <v>2076</v>
      </c>
      <c r="O979" s="366" t="s">
        <v>1341</v>
      </c>
      <c r="P979" s="366">
        <v>0.5</v>
      </c>
      <c r="Q979" s="366">
        <v>2</v>
      </c>
      <c r="R979" s="366">
        <f>P979*Q979</f>
        <v>1</v>
      </c>
      <c r="S979" s="366">
        <v>1</v>
      </c>
      <c r="T979" s="366">
        <f>S979-R979</f>
        <v>0</v>
      </c>
      <c r="U979" s="368" t="s">
        <v>2528</v>
      </c>
      <c r="V979"/>
    </row>
    <row r="980" spans="1:22" s="2" customFormat="1" x14ac:dyDescent="0.25">
      <c r="A980" s="327"/>
      <c r="B980" s="73">
        <f t="shared" si="35"/>
        <v>979</v>
      </c>
      <c r="C980" s="363">
        <v>5</v>
      </c>
      <c r="D980" s="73" t="str">
        <f>IF(ISNUMBER(C980),LOOKUP(C980,LL!$Q$2:$Q$40,LL!$T$2:$T$40),"")</f>
        <v>MJ</v>
      </c>
      <c r="E980" s="73">
        <f>IF(ISNUMBER(C980),LOOKUP(C980,LL!$Q$2:$Q$40,LL!$U$2:$U$40),"")</f>
        <v>40</v>
      </c>
      <c r="F980" s="363">
        <v>1</v>
      </c>
      <c r="G980" s="363">
        <v>2</v>
      </c>
      <c r="H980" s="363" t="s">
        <v>197</v>
      </c>
      <c r="I980" s="363" t="s">
        <v>177</v>
      </c>
      <c r="J980" s="363" t="s">
        <v>192</v>
      </c>
      <c r="K980" s="364" t="s">
        <v>189</v>
      </c>
      <c r="L980" s="363" t="s">
        <v>190</v>
      </c>
      <c r="M980" s="363" t="s">
        <v>861</v>
      </c>
      <c r="N980" s="363" t="s">
        <v>2525</v>
      </c>
      <c r="O980" s="363" t="s">
        <v>1341</v>
      </c>
      <c r="P980" s="363">
        <v>0.5</v>
      </c>
      <c r="Q980" s="363">
        <v>3</v>
      </c>
      <c r="R980" s="363">
        <f>P980*Q980</f>
        <v>1.5</v>
      </c>
      <c r="S980" s="363">
        <v>1</v>
      </c>
      <c r="T980" s="363">
        <f>S980-R980</f>
        <v>-0.5</v>
      </c>
      <c r="U980" s="365" t="s">
        <v>2529</v>
      </c>
      <c r="V980"/>
    </row>
    <row r="981" spans="1:22" s="2" customFormat="1" x14ac:dyDescent="0.25">
      <c r="A981" s="327"/>
      <c r="B981" s="74">
        <f t="shared" si="35"/>
        <v>980</v>
      </c>
      <c r="C981" s="366">
        <v>5</v>
      </c>
      <c r="D981" s="74" t="str">
        <f>IF(ISNUMBER(C981),LOOKUP(C981,LL!$Q$2:$Q$40,LL!$T$2:$T$40),"")</f>
        <v>MJ</v>
      </c>
      <c r="E981" s="74">
        <f>IF(ISNUMBER(C981),LOOKUP(C981,LL!$Q$2:$Q$40,LL!$U$2:$U$40),"")</f>
        <v>40</v>
      </c>
      <c r="F981" s="366">
        <v>1</v>
      </c>
      <c r="G981" s="366">
        <v>3</v>
      </c>
      <c r="H981" s="366" t="s">
        <v>197</v>
      </c>
      <c r="I981" s="366" t="s">
        <v>177</v>
      </c>
      <c r="J981" s="366" t="s">
        <v>192</v>
      </c>
      <c r="K981" s="367" t="s">
        <v>189</v>
      </c>
      <c r="L981" s="366" t="s">
        <v>190</v>
      </c>
      <c r="M981" s="366" t="s">
        <v>938</v>
      </c>
      <c r="N981" s="366" t="s">
        <v>2052</v>
      </c>
      <c r="O981" s="366" t="s">
        <v>1341</v>
      </c>
      <c r="P981" s="366">
        <v>0.4</v>
      </c>
      <c r="Q981" s="366">
        <v>3</v>
      </c>
      <c r="R981" s="366">
        <f>P981*Q981</f>
        <v>1.2000000000000002</v>
      </c>
      <c r="S981" s="366"/>
      <c r="T981" s="366"/>
      <c r="U981" s="368" t="s">
        <v>2527</v>
      </c>
      <c r="V981"/>
    </row>
    <row r="982" spans="1:22" s="2" customFormat="1" x14ac:dyDescent="0.25">
      <c r="A982" s="327">
        <v>9</v>
      </c>
      <c r="B982" s="73">
        <f t="shared" si="35"/>
        <v>981</v>
      </c>
      <c r="C982" s="363">
        <v>5</v>
      </c>
      <c r="D982" s="73" t="str">
        <f>IF(ISNUMBER(C982),LOOKUP(C982,LL!$Q$2:$Q$40,LL!$T$2:$T$40),"")</f>
        <v>MJ</v>
      </c>
      <c r="E982" s="73">
        <f>IF(ISNUMBER(C982),LOOKUP(C982,LL!$Q$2:$Q$40,LL!$U$2:$U$40),"")</f>
        <v>40</v>
      </c>
      <c r="F982" s="363">
        <v>1</v>
      </c>
      <c r="G982" s="363">
        <v>3</v>
      </c>
      <c r="H982" s="363" t="s">
        <v>197</v>
      </c>
      <c r="I982" s="363" t="s">
        <v>192</v>
      </c>
      <c r="J982" s="363" t="s">
        <v>177</v>
      </c>
      <c r="K982" s="364" t="s">
        <v>189</v>
      </c>
      <c r="L982" s="363" t="s">
        <v>251</v>
      </c>
      <c r="M982" s="363" t="s">
        <v>190</v>
      </c>
      <c r="N982" s="363" t="s">
        <v>2052</v>
      </c>
      <c r="O982" s="371" t="s">
        <v>1597</v>
      </c>
      <c r="P982" s="363">
        <v>4</v>
      </c>
      <c r="Q982" s="363">
        <v>5</v>
      </c>
      <c r="R982" s="363">
        <v>4</v>
      </c>
      <c r="S982" s="363">
        <v>0</v>
      </c>
      <c r="T982" s="363">
        <v>1</v>
      </c>
      <c r="U982" s="365" t="s">
        <v>2526</v>
      </c>
      <c r="V982"/>
    </row>
    <row r="983" spans="1:22" s="2" customFormat="1" x14ac:dyDescent="0.25">
      <c r="A983" s="327">
        <v>55</v>
      </c>
      <c r="B983" s="74">
        <f t="shared" ref="B983:B1046" si="36">B982+1</f>
        <v>982</v>
      </c>
      <c r="C983" s="366">
        <v>5</v>
      </c>
      <c r="D983" s="74" t="str">
        <f>IF(ISNUMBER(C983),LOOKUP(C983,LL!$Q$2:$Q$40,LL!$T$2:$T$40),"")</f>
        <v>MJ</v>
      </c>
      <c r="E983" s="74">
        <f>IF(ISNUMBER(C983),LOOKUP(C983,LL!$Q$2:$Q$40,LL!$U$2:$U$40),"")</f>
        <v>40</v>
      </c>
      <c r="F983" s="366">
        <v>1</v>
      </c>
      <c r="G983" s="366"/>
      <c r="H983" s="366" t="s">
        <v>186</v>
      </c>
      <c r="I983" s="366" t="s">
        <v>187</v>
      </c>
      <c r="J983" s="366" t="s">
        <v>341</v>
      </c>
      <c r="K983" s="367" t="s">
        <v>347</v>
      </c>
      <c r="L983" s="366" t="s">
        <v>1311</v>
      </c>
      <c r="M983" s="366" t="s">
        <v>697</v>
      </c>
      <c r="N983" s="366" t="s">
        <v>2530</v>
      </c>
      <c r="O983" s="366" t="s">
        <v>921</v>
      </c>
      <c r="P983" s="366" t="s">
        <v>6</v>
      </c>
      <c r="Q983" s="366"/>
      <c r="R983" s="366"/>
      <c r="S983" s="366"/>
      <c r="T983" s="366"/>
      <c r="U983" s="368" t="s">
        <v>2531</v>
      </c>
      <c r="V983"/>
    </row>
    <row r="984" spans="1:22" s="2" customFormat="1" x14ac:dyDescent="0.25">
      <c r="A984" s="327"/>
      <c r="B984" s="73">
        <f t="shared" si="36"/>
        <v>983</v>
      </c>
      <c r="C984" s="363">
        <v>5</v>
      </c>
      <c r="D984" s="73" t="str">
        <f>IF(ISNUMBER(C984),LOOKUP(C984,LL!$Q$2:$Q$40,LL!$T$2:$T$40),"")</f>
        <v>MJ</v>
      </c>
      <c r="E984" s="73">
        <f>IF(ISNUMBER(C984),LOOKUP(C984,LL!$Q$2:$Q$40,LL!$U$2:$U$40),"")</f>
        <v>40</v>
      </c>
      <c r="F984" s="363">
        <v>1</v>
      </c>
      <c r="G984" s="363"/>
      <c r="H984" s="363" t="s">
        <v>186</v>
      </c>
      <c r="I984" s="363" t="s">
        <v>187</v>
      </c>
      <c r="J984" s="363" t="s">
        <v>340</v>
      </c>
      <c r="K984" s="364" t="s">
        <v>347</v>
      </c>
      <c r="L984" s="363" t="s">
        <v>1311</v>
      </c>
      <c r="M984" s="363" t="s">
        <v>697</v>
      </c>
      <c r="N984" s="363" t="s">
        <v>2532</v>
      </c>
      <c r="O984" s="363" t="s">
        <v>2533</v>
      </c>
      <c r="P984" s="363" t="s">
        <v>6</v>
      </c>
      <c r="Q984" s="363"/>
      <c r="R984" s="363"/>
      <c r="S984" s="363"/>
      <c r="T984" s="363"/>
      <c r="U984" s="365" t="s">
        <v>2534</v>
      </c>
      <c r="V984"/>
    </row>
    <row r="985" spans="1:22" s="2" customFormat="1" x14ac:dyDescent="0.25">
      <c r="A985" s="327">
        <v>27</v>
      </c>
      <c r="B985" s="74">
        <f t="shared" si="36"/>
        <v>984</v>
      </c>
      <c r="C985" s="366">
        <v>5</v>
      </c>
      <c r="D985" s="74" t="str">
        <f>IF(ISNUMBER(C985),LOOKUP(C985,LL!$Q$2:$Q$40,LL!$T$2:$T$40),"")</f>
        <v>MJ</v>
      </c>
      <c r="E985" s="74">
        <f>IF(ISNUMBER(C985),LOOKUP(C985,LL!$Q$2:$Q$40,LL!$U$2:$U$40),"")</f>
        <v>40</v>
      </c>
      <c r="F985" s="366">
        <v>1</v>
      </c>
      <c r="G985" s="366">
        <v>1</v>
      </c>
      <c r="H985" s="366" t="s">
        <v>197</v>
      </c>
      <c r="I985" s="366" t="s">
        <v>3</v>
      </c>
      <c r="J985" s="366" t="s">
        <v>177</v>
      </c>
      <c r="K985" s="367" t="s">
        <v>195</v>
      </c>
      <c r="L985" s="366" t="s">
        <v>489</v>
      </c>
      <c r="M985" s="366">
        <v>2</v>
      </c>
      <c r="N985" s="366" t="s">
        <v>2076</v>
      </c>
      <c r="O985" s="366">
        <v>3</v>
      </c>
      <c r="P985" s="366">
        <v>11.429</v>
      </c>
      <c r="Q985" s="366">
        <v>7</v>
      </c>
      <c r="R985" s="366">
        <v>8.6</v>
      </c>
      <c r="S985" s="366"/>
      <c r="T985" s="366"/>
      <c r="U985" s="368" t="s">
        <v>2539</v>
      </c>
      <c r="V985"/>
    </row>
    <row r="986" spans="1:22" s="2" customFormat="1" x14ac:dyDescent="0.25">
      <c r="A986" s="327">
        <v>27</v>
      </c>
      <c r="B986" s="73">
        <f t="shared" si="36"/>
        <v>985</v>
      </c>
      <c r="C986" s="363">
        <v>5</v>
      </c>
      <c r="D986" s="73" t="str">
        <f>IF(ISNUMBER(C986),LOOKUP(C986,LL!$Q$2:$Q$40,LL!$T$2:$T$40),"")</f>
        <v>MJ</v>
      </c>
      <c r="E986" s="73">
        <f>IF(ISNUMBER(C986),LOOKUP(C986,LL!$Q$2:$Q$40,LL!$U$2:$U$40),"")</f>
        <v>40</v>
      </c>
      <c r="F986" s="363">
        <v>1</v>
      </c>
      <c r="G986" s="363">
        <v>4</v>
      </c>
      <c r="H986" s="363" t="s">
        <v>197</v>
      </c>
      <c r="I986" s="363" t="s">
        <v>191</v>
      </c>
      <c r="J986" s="363" t="s">
        <v>192</v>
      </c>
      <c r="K986" s="364" t="s">
        <v>195</v>
      </c>
      <c r="L986" s="363" t="s">
        <v>489</v>
      </c>
      <c r="M986" s="363">
        <v>4</v>
      </c>
      <c r="N986" s="363" t="s">
        <v>2535</v>
      </c>
      <c r="O986" s="363">
        <v>6</v>
      </c>
      <c r="P986" s="363">
        <v>2.5</v>
      </c>
      <c r="Q986" s="363">
        <v>8</v>
      </c>
      <c r="R986" s="363">
        <v>8</v>
      </c>
      <c r="S986" s="363">
        <f>2*O986/Q986</f>
        <v>1.5</v>
      </c>
      <c r="T986" s="363">
        <f>P986+S986</f>
        <v>4</v>
      </c>
      <c r="U986" s="365" t="s">
        <v>2536</v>
      </c>
      <c r="V986"/>
    </row>
    <row r="987" spans="1:22" s="2" customFormat="1" x14ac:dyDescent="0.25">
      <c r="A987" s="327">
        <v>12</v>
      </c>
      <c r="B987" s="74">
        <f t="shared" si="36"/>
        <v>986</v>
      </c>
      <c r="C987" s="366">
        <v>5</v>
      </c>
      <c r="D987" s="74" t="str">
        <f>IF(ISNUMBER(C987),LOOKUP(C987,LL!$Q$2:$Q$40,LL!$T$2:$T$40),"")</f>
        <v>MJ</v>
      </c>
      <c r="E987" s="74">
        <f>IF(ISNUMBER(C987),LOOKUP(C987,LL!$Q$2:$Q$40,LL!$U$2:$U$40),"")</f>
        <v>40</v>
      </c>
      <c r="F987" s="366">
        <v>1</v>
      </c>
      <c r="G987" s="366">
        <v>4</v>
      </c>
      <c r="H987" s="366" t="s">
        <v>197</v>
      </c>
      <c r="I987" s="366" t="s">
        <v>191</v>
      </c>
      <c r="J987" s="366" t="s">
        <v>192</v>
      </c>
      <c r="K987" s="367" t="s">
        <v>194</v>
      </c>
      <c r="L987" s="366" t="s">
        <v>992</v>
      </c>
      <c r="M987" s="366" t="s">
        <v>2537</v>
      </c>
      <c r="N987" s="366" t="s">
        <v>2535</v>
      </c>
      <c r="O987" s="366">
        <v>4</v>
      </c>
      <c r="P987" s="366">
        <v>0.64</v>
      </c>
      <c r="Q987" s="366">
        <v>0.22</v>
      </c>
      <c r="R987" s="366">
        <v>5</v>
      </c>
      <c r="S987" s="366">
        <v>0.72</v>
      </c>
      <c r="T987" s="366">
        <v>0.26</v>
      </c>
      <c r="U987" s="368" t="s">
        <v>2538</v>
      </c>
      <c r="V987"/>
    </row>
    <row r="988" spans="1:22" s="2" customFormat="1" x14ac:dyDescent="0.25">
      <c r="A988" s="327">
        <v>12</v>
      </c>
      <c r="B988" s="73">
        <f t="shared" si="36"/>
        <v>987</v>
      </c>
      <c r="C988" s="363">
        <v>5</v>
      </c>
      <c r="D988" s="73" t="str">
        <f>IF(ISNUMBER(C988),LOOKUP(C988,LL!$Q$2:$Q$40,LL!$T$2:$T$40),"")</f>
        <v>MJ</v>
      </c>
      <c r="E988" s="73">
        <f>IF(ISNUMBER(C988),LOOKUP(C988,LL!$Q$2:$Q$40,LL!$U$2:$U$40),"")</f>
        <v>40</v>
      </c>
      <c r="F988" s="363">
        <v>1</v>
      </c>
      <c r="G988" s="363">
        <v>1</v>
      </c>
      <c r="H988" s="363" t="s">
        <v>197</v>
      </c>
      <c r="I988" s="363" t="s">
        <v>177</v>
      </c>
      <c r="J988" s="363" t="s">
        <v>3</v>
      </c>
      <c r="K988" s="364" t="s">
        <v>194</v>
      </c>
      <c r="L988" s="363" t="s">
        <v>992</v>
      </c>
      <c r="M988" s="363" t="s">
        <v>1035</v>
      </c>
      <c r="N988" s="363" t="s">
        <v>2076</v>
      </c>
      <c r="O988" s="363">
        <v>8.6</v>
      </c>
      <c r="P988" s="363">
        <v>0.60399999999999998</v>
      </c>
      <c r="Q988" s="363">
        <v>0.45600000000000002</v>
      </c>
      <c r="R988" s="363">
        <v>10.1</v>
      </c>
      <c r="S988" s="363">
        <v>0.72699999999999998</v>
      </c>
      <c r="T988" s="363">
        <v>0.55600000000000005</v>
      </c>
      <c r="U988" s="365" t="s">
        <v>2540</v>
      </c>
      <c r="V988"/>
    </row>
    <row r="989" spans="1:22" s="2" customFormat="1" x14ac:dyDescent="0.25">
      <c r="A989" s="327">
        <v>4</v>
      </c>
      <c r="B989" s="74">
        <f t="shared" si="36"/>
        <v>988</v>
      </c>
      <c r="C989" s="366">
        <v>5</v>
      </c>
      <c r="D989" s="74" t="str">
        <f>IF(ISNUMBER(C989),LOOKUP(C989,LL!$Q$2:$Q$40,LL!$T$2:$T$40),"")</f>
        <v>MJ</v>
      </c>
      <c r="E989" s="74">
        <f>IF(ISNUMBER(C989),LOOKUP(C989,LL!$Q$2:$Q$40,LL!$U$2:$U$40),"")</f>
        <v>40</v>
      </c>
      <c r="F989" s="366">
        <v>1</v>
      </c>
      <c r="G989" s="366">
        <v>1</v>
      </c>
      <c r="H989" s="366" t="s">
        <v>197</v>
      </c>
      <c r="I989" s="366" t="s">
        <v>177</v>
      </c>
      <c r="J989" s="366" t="s">
        <v>3</v>
      </c>
      <c r="K989" s="367" t="s">
        <v>189</v>
      </c>
      <c r="L989" s="366" t="s">
        <v>193</v>
      </c>
      <c r="M989" s="366" t="s">
        <v>861</v>
      </c>
      <c r="N989" s="366" t="s">
        <v>2076</v>
      </c>
      <c r="O989" s="366" t="s">
        <v>1341</v>
      </c>
      <c r="P989" s="366">
        <v>20</v>
      </c>
      <c r="Q989" s="366">
        <v>10</v>
      </c>
      <c r="R989" s="366">
        <v>10.1</v>
      </c>
      <c r="S989" s="366">
        <f>2*P989/Q989</f>
        <v>4</v>
      </c>
      <c r="T989" s="366">
        <f>R989+S989</f>
        <v>14.1</v>
      </c>
      <c r="U989" s="368" t="s">
        <v>2541</v>
      </c>
      <c r="V989"/>
    </row>
    <row r="990" spans="1:22" s="2" customFormat="1" x14ac:dyDescent="0.25">
      <c r="A990" s="327">
        <v>7</v>
      </c>
      <c r="B990" s="73">
        <f t="shared" si="36"/>
        <v>989</v>
      </c>
      <c r="C990" s="363">
        <v>5</v>
      </c>
      <c r="D990" s="73" t="str">
        <f>IF(ISNUMBER(C990),LOOKUP(C990,LL!$Q$2:$Q$40,LL!$T$2:$T$40),"")</f>
        <v>MJ</v>
      </c>
      <c r="E990" s="73">
        <f>IF(ISNUMBER(C990),LOOKUP(C990,LL!$Q$2:$Q$40,LL!$U$2:$U$40),"")</f>
        <v>40</v>
      </c>
      <c r="F990" s="363">
        <v>1</v>
      </c>
      <c r="G990" s="363">
        <v>4</v>
      </c>
      <c r="H990" s="363" t="s">
        <v>197</v>
      </c>
      <c r="I990" s="363" t="s">
        <v>191</v>
      </c>
      <c r="J990" s="363" t="s">
        <v>192</v>
      </c>
      <c r="K990" s="364" t="s">
        <v>189</v>
      </c>
      <c r="L990" s="363" t="s">
        <v>221</v>
      </c>
      <c r="M990" s="363" t="s">
        <v>193</v>
      </c>
      <c r="N990" s="363" t="s">
        <v>2535</v>
      </c>
      <c r="O990" s="363" t="s">
        <v>2542</v>
      </c>
      <c r="P990" s="363">
        <v>4</v>
      </c>
      <c r="Q990" s="363"/>
      <c r="R990" s="363"/>
      <c r="S990" s="363"/>
      <c r="T990" s="363"/>
      <c r="U990" s="365" t="s">
        <v>2543</v>
      </c>
      <c r="V990"/>
    </row>
    <row r="991" spans="1:22" s="2" customFormat="1" x14ac:dyDescent="0.25">
      <c r="A991" s="327">
        <v>4</v>
      </c>
      <c r="B991" s="74">
        <f t="shared" si="36"/>
        <v>990</v>
      </c>
      <c r="C991" s="366">
        <v>5</v>
      </c>
      <c r="D991" s="74" t="str">
        <f>IF(ISNUMBER(C991),LOOKUP(C991,LL!$Q$2:$Q$40,LL!$T$2:$T$40),"")</f>
        <v>MJ</v>
      </c>
      <c r="E991" s="74">
        <f>IF(ISNUMBER(C991),LOOKUP(C991,LL!$Q$2:$Q$40,LL!$U$2:$U$40),"")</f>
        <v>40</v>
      </c>
      <c r="F991" s="366">
        <v>1</v>
      </c>
      <c r="G991" s="366">
        <v>3</v>
      </c>
      <c r="H991" s="366" t="s">
        <v>186</v>
      </c>
      <c r="I991" s="366" t="s">
        <v>187</v>
      </c>
      <c r="J991" s="366" t="s">
        <v>340</v>
      </c>
      <c r="K991" s="367" t="s">
        <v>189</v>
      </c>
      <c r="L991" s="366" t="s">
        <v>2544</v>
      </c>
      <c r="M991" s="366" t="s">
        <v>861</v>
      </c>
      <c r="N991" s="366" t="s">
        <v>2545</v>
      </c>
      <c r="O991" s="366" t="s">
        <v>1341</v>
      </c>
      <c r="P991" s="366">
        <v>2</v>
      </c>
      <c r="Q991" s="366">
        <v>4</v>
      </c>
      <c r="R991" s="366">
        <v>13.5</v>
      </c>
      <c r="S991" s="366">
        <f>2*P991/Q991</f>
        <v>1</v>
      </c>
      <c r="T991" s="366">
        <f>R991+S991</f>
        <v>14.5</v>
      </c>
      <c r="U991" s="368" t="s">
        <v>2547</v>
      </c>
      <c r="V991"/>
    </row>
    <row r="992" spans="1:22" s="2" customFormat="1" x14ac:dyDescent="0.25">
      <c r="A992" s="327">
        <v>1</v>
      </c>
      <c r="B992" s="73">
        <f t="shared" si="36"/>
        <v>991</v>
      </c>
      <c r="C992" s="363">
        <v>5</v>
      </c>
      <c r="D992" s="73" t="str">
        <f>IF(ISNUMBER(C992),LOOKUP(C992,LL!$Q$2:$Q$40,LL!$T$2:$T$40),"")</f>
        <v>MJ</v>
      </c>
      <c r="E992" s="73">
        <f>IF(ISNUMBER(C992),LOOKUP(C992,LL!$Q$2:$Q$40,LL!$U$2:$U$40),"")</f>
        <v>40</v>
      </c>
      <c r="F992" s="363">
        <v>1</v>
      </c>
      <c r="G992" s="363">
        <v>1</v>
      </c>
      <c r="H992" s="363" t="s">
        <v>197</v>
      </c>
      <c r="I992" s="363" t="s">
        <v>177</v>
      </c>
      <c r="J992" s="363" t="s">
        <v>3</v>
      </c>
      <c r="K992" s="364" t="s">
        <v>194</v>
      </c>
      <c r="L992" s="363" t="s">
        <v>871</v>
      </c>
      <c r="M992" s="363">
        <v>14.1</v>
      </c>
      <c r="N992" s="363" t="s">
        <v>2076</v>
      </c>
      <c r="O992" s="363">
        <v>0.94299999999999995</v>
      </c>
      <c r="P992" s="363">
        <v>0.81499999999999995</v>
      </c>
      <c r="Q992" s="363">
        <v>0</v>
      </c>
      <c r="R992" s="363">
        <v>5.7000000000000002E-2</v>
      </c>
      <c r="S992" s="363">
        <v>19</v>
      </c>
      <c r="T992" s="363">
        <v>1</v>
      </c>
      <c r="U992" s="365" t="s">
        <v>2548</v>
      </c>
      <c r="V992"/>
    </row>
    <row r="993" spans="1:22" s="2" customFormat="1" x14ac:dyDescent="0.25">
      <c r="A993" s="327">
        <v>1</v>
      </c>
      <c r="B993" s="74">
        <f t="shared" si="36"/>
        <v>992</v>
      </c>
      <c r="C993" s="366">
        <v>5</v>
      </c>
      <c r="D993" s="74" t="str">
        <f>IF(ISNUMBER(C993),LOOKUP(C993,LL!$Q$2:$Q$40,LL!$T$2:$T$40),"")</f>
        <v>MJ</v>
      </c>
      <c r="E993" s="74">
        <f>IF(ISNUMBER(C993),LOOKUP(C993,LL!$Q$2:$Q$40,LL!$U$2:$U$40),"")</f>
        <v>40</v>
      </c>
      <c r="F993" s="366">
        <v>1</v>
      </c>
      <c r="G993" s="366">
        <v>4</v>
      </c>
      <c r="H993" s="366" t="s">
        <v>197</v>
      </c>
      <c r="I993" s="366" t="s">
        <v>191</v>
      </c>
      <c r="J993" s="366" t="s">
        <v>192</v>
      </c>
      <c r="K993" s="367" t="s">
        <v>194</v>
      </c>
      <c r="L993" s="366" t="s">
        <v>871</v>
      </c>
      <c r="M993" s="366">
        <v>5</v>
      </c>
      <c r="N993" s="366" t="s">
        <v>2535</v>
      </c>
      <c r="O993" s="366">
        <v>0.72</v>
      </c>
      <c r="P993" s="366">
        <v>0.26</v>
      </c>
      <c r="Q993" s="366">
        <v>0</v>
      </c>
      <c r="R993" s="366">
        <v>0.72</v>
      </c>
      <c r="S993" s="366">
        <v>22</v>
      </c>
      <c r="T993" s="366">
        <v>1</v>
      </c>
      <c r="U993" s="368" t="s">
        <v>2549</v>
      </c>
      <c r="V993"/>
    </row>
    <row r="994" spans="1:22" s="2" customFormat="1" x14ac:dyDescent="0.25">
      <c r="A994" s="327">
        <v>1</v>
      </c>
      <c r="B994" s="73">
        <f t="shared" si="36"/>
        <v>993</v>
      </c>
      <c r="C994" s="363">
        <v>5</v>
      </c>
      <c r="D994" s="73" t="str">
        <f>IF(ISNUMBER(C994),LOOKUP(C994,LL!$Q$2:$Q$40,LL!$T$2:$T$40),"")</f>
        <v>MJ</v>
      </c>
      <c r="E994" s="73">
        <f>IF(ISNUMBER(C994),LOOKUP(C994,LL!$Q$2:$Q$40,LL!$U$2:$U$40),"")</f>
        <v>40</v>
      </c>
      <c r="F994" s="363">
        <v>1</v>
      </c>
      <c r="G994" s="363">
        <v>3</v>
      </c>
      <c r="H994" s="363" t="s">
        <v>186</v>
      </c>
      <c r="I994" s="363" t="s">
        <v>187</v>
      </c>
      <c r="J994" s="363" t="s">
        <v>340</v>
      </c>
      <c r="K994" s="364" t="s">
        <v>194</v>
      </c>
      <c r="L994" s="363" t="s">
        <v>871</v>
      </c>
      <c r="M994" s="363">
        <v>14.5</v>
      </c>
      <c r="N994" s="363" t="s">
        <v>2545</v>
      </c>
      <c r="O994" s="363">
        <v>1</v>
      </c>
      <c r="P994" s="363">
        <v>0.83499999999999996</v>
      </c>
      <c r="Q994" s="363">
        <v>0</v>
      </c>
      <c r="R994" s="363">
        <v>4.4999999999999998E-2</v>
      </c>
      <c r="S994" s="363">
        <v>25</v>
      </c>
      <c r="T994" s="363">
        <v>1</v>
      </c>
      <c r="U994" s="365" t="s">
        <v>2550</v>
      </c>
      <c r="V994"/>
    </row>
    <row r="995" spans="1:22" s="2" customFormat="1" x14ac:dyDescent="0.25">
      <c r="A995" s="327">
        <v>21</v>
      </c>
      <c r="B995" s="74">
        <f t="shared" si="36"/>
        <v>994</v>
      </c>
      <c r="C995" s="366">
        <v>5</v>
      </c>
      <c r="D995" s="74" t="str">
        <f>IF(ISNUMBER(C995),LOOKUP(C995,LL!$Q$2:$Q$40,LL!$T$2:$T$40),"")</f>
        <v>MJ</v>
      </c>
      <c r="E995" s="74">
        <f>IF(ISNUMBER(C995),LOOKUP(C995,LL!$Q$2:$Q$40,LL!$U$2:$U$40),"")</f>
        <v>40</v>
      </c>
      <c r="F995" s="366">
        <v>1</v>
      </c>
      <c r="G995" s="366">
        <v>3</v>
      </c>
      <c r="H995" s="366" t="s">
        <v>186</v>
      </c>
      <c r="I995" s="366" t="s">
        <v>187</v>
      </c>
      <c r="J995" s="366" t="s">
        <v>340</v>
      </c>
      <c r="K995" s="367" t="s">
        <v>398</v>
      </c>
      <c r="L995" s="366" t="s">
        <v>642</v>
      </c>
      <c r="M995" s="366" t="s">
        <v>1249</v>
      </c>
      <c r="N995" s="366" t="s">
        <v>2545</v>
      </c>
      <c r="O995" s="366" t="s">
        <v>2552</v>
      </c>
      <c r="P995" s="366">
        <v>2</v>
      </c>
      <c r="Q995" s="366">
        <v>16</v>
      </c>
      <c r="R995" s="366">
        <v>9</v>
      </c>
      <c r="S995" s="366">
        <v>15</v>
      </c>
      <c r="T995" s="366">
        <v>10</v>
      </c>
      <c r="U995" s="368" t="s">
        <v>2551</v>
      </c>
      <c r="V995"/>
    </row>
    <row r="996" spans="1:22" s="2" customFormat="1" x14ac:dyDescent="0.25">
      <c r="A996" s="327">
        <v>29</v>
      </c>
      <c r="B996" s="73">
        <f t="shared" si="36"/>
        <v>995</v>
      </c>
      <c r="C996" s="363">
        <v>5</v>
      </c>
      <c r="D996" s="73" t="str">
        <f>IF(ISNUMBER(C996),LOOKUP(C996,LL!$Q$2:$Q$40,LL!$T$2:$T$40),"")</f>
        <v>MJ</v>
      </c>
      <c r="E996" s="73">
        <f>IF(ISNUMBER(C996),LOOKUP(C996,LL!$Q$2:$Q$40,LL!$U$2:$U$40),"")</f>
        <v>40</v>
      </c>
      <c r="F996" s="363">
        <v>1</v>
      </c>
      <c r="G996" s="363"/>
      <c r="H996" s="363" t="s">
        <v>197</v>
      </c>
      <c r="I996" s="363" t="s">
        <v>177</v>
      </c>
      <c r="J996" s="363" t="s">
        <v>3</v>
      </c>
      <c r="K996" s="364" t="s">
        <v>204</v>
      </c>
      <c r="L996" s="363" t="s">
        <v>2082</v>
      </c>
      <c r="M996" s="363" t="s">
        <v>713</v>
      </c>
      <c r="N996" s="363" t="s">
        <v>1974</v>
      </c>
      <c r="O996" s="363">
        <v>2</v>
      </c>
      <c r="P996" s="363">
        <v>2</v>
      </c>
      <c r="Q996" s="363">
        <v>0</v>
      </c>
      <c r="R996" s="363">
        <v>0</v>
      </c>
      <c r="S996" s="363">
        <v>0</v>
      </c>
      <c r="T996" s="363">
        <v>0</v>
      </c>
      <c r="U996" s="365" t="s">
        <v>2553</v>
      </c>
      <c r="V996"/>
    </row>
    <row r="997" spans="1:22" s="2" customFormat="1" x14ac:dyDescent="0.25">
      <c r="A997" s="327">
        <v>55</v>
      </c>
      <c r="B997" s="74">
        <f t="shared" si="36"/>
        <v>996</v>
      </c>
      <c r="C997" s="366">
        <v>5</v>
      </c>
      <c r="D997" s="74" t="str">
        <f>IF(ISNUMBER(C997),LOOKUP(C997,LL!$Q$2:$Q$40,LL!$T$2:$T$40),"")</f>
        <v>MJ</v>
      </c>
      <c r="E997" s="74">
        <f>IF(ISNUMBER(C997),LOOKUP(C997,LL!$Q$2:$Q$40,LL!$U$2:$U$40),"")</f>
        <v>40</v>
      </c>
      <c r="F997" s="366">
        <v>1</v>
      </c>
      <c r="G997" s="366">
        <v>1</v>
      </c>
      <c r="H997" s="366" t="s">
        <v>197</v>
      </c>
      <c r="I997" s="366" t="s">
        <v>177</v>
      </c>
      <c r="J997" s="366" t="s">
        <v>3</v>
      </c>
      <c r="K997" s="367" t="s">
        <v>347</v>
      </c>
      <c r="L997" s="366" t="s">
        <v>1311</v>
      </c>
      <c r="M997" s="366" t="s">
        <v>697</v>
      </c>
      <c r="N997" s="366" t="s">
        <v>2554</v>
      </c>
      <c r="O997" s="366" t="s">
        <v>2555</v>
      </c>
      <c r="P997" s="366" t="s">
        <v>2558</v>
      </c>
      <c r="Q997" s="366" t="s">
        <v>2560</v>
      </c>
      <c r="R997" s="366" t="s">
        <v>2559</v>
      </c>
      <c r="S997" s="366" t="s">
        <v>2556</v>
      </c>
      <c r="T997" s="366" t="s">
        <v>2557</v>
      </c>
      <c r="U997" s="368" t="s">
        <v>2561</v>
      </c>
      <c r="V997"/>
    </row>
    <row r="998" spans="1:22" s="2" customFormat="1" x14ac:dyDescent="0.25">
      <c r="A998" s="327">
        <v>55</v>
      </c>
      <c r="B998" s="73">
        <f t="shared" si="36"/>
        <v>997</v>
      </c>
      <c r="C998" s="363">
        <v>5</v>
      </c>
      <c r="D998" s="73" t="str">
        <f>IF(ISNUMBER(C998),LOOKUP(C998,LL!$Q$2:$Q$40,LL!$T$2:$T$40),"")</f>
        <v>MJ</v>
      </c>
      <c r="E998" s="73">
        <f>IF(ISNUMBER(C998),LOOKUP(C998,LL!$Q$2:$Q$40,LL!$U$2:$U$40),"")</f>
        <v>40</v>
      </c>
      <c r="F998" s="363">
        <v>1</v>
      </c>
      <c r="G998" s="363">
        <v>4</v>
      </c>
      <c r="H998" s="363" t="s">
        <v>197</v>
      </c>
      <c r="I998" s="363" t="s">
        <v>191</v>
      </c>
      <c r="J998" s="363" t="s">
        <v>192</v>
      </c>
      <c r="K998" s="364" t="s">
        <v>347</v>
      </c>
      <c r="L998" s="363" t="s">
        <v>1311</v>
      </c>
      <c r="M998" s="363" t="s">
        <v>697</v>
      </c>
      <c r="N998" s="363" t="s">
        <v>2535</v>
      </c>
      <c r="O998" s="363" t="s">
        <v>181</v>
      </c>
      <c r="P998" s="363" t="s">
        <v>291</v>
      </c>
      <c r="Q998" s="363" t="s">
        <v>2562</v>
      </c>
      <c r="R998" s="363" t="s">
        <v>2563</v>
      </c>
      <c r="S998" s="363" t="s">
        <v>180</v>
      </c>
      <c r="T998" s="363" t="s">
        <v>1253</v>
      </c>
      <c r="U998" s="365" t="s">
        <v>2564</v>
      </c>
      <c r="V998"/>
    </row>
    <row r="999" spans="1:22" s="2" customFormat="1" x14ac:dyDescent="0.25">
      <c r="A999" s="327">
        <v>55</v>
      </c>
      <c r="B999" s="74">
        <f t="shared" si="36"/>
        <v>998</v>
      </c>
      <c r="C999" s="366">
        <v>5</v>
      </c>
      <c r="D999" s="74" t="str">
        <f>IF(ISNUMBER(C999),LOOKUP(C999,LL!$Q$2:$Q$40,LL!$T$2:$T$40),"")</f>
        <v>MJ</v>
      </c>
      <c r="E999" s="74">
        <f>IF(ISNUMBER(C999),LOOKUP(C999,LL!$Q$2:$Q$40,LL!$U$2:$U$40),"")</f>
        <v>40</v>
      </c>
      <c r="F999" s="366">
        <v>1</v>
      </c>
      <c r="G999" s="366"/>
      <c r="H999" s="366" t="s">
        <v>186</v>
      </c>
      <c r="I999" s="366" t="s">
        <v>187</v>
      </c>
      <c r="J999" s="366" t="s">
        <v>5</v>
      </c>
      <c r="K999" s="367" t="s">
        <v>347</v>
      </c>
      <c r="L999" s="366" t="s">
        <v>1311</v>
      </c>
      <c r="M999" s="366" t="s">
        <v>697</v>
      </c>
      <c r="N999" s="366" t="s">
        <v>1102</v>
      </c>
      <c r="O999" s="366" t="s">
        <v>2566</v>
      </c>
      <c r="P999" s="366" t="s">
        <v>1173</v>
      </c>
      <c r="Q999" s="366" t="s">
        <v>2565</v>
      </c>
      <c r="R999" s="366"/>
      <c r="S999" s="366"/>
      <c r="T999" s="366"/>
      <c r="U999" s="368" t="s">
        <v>2567</v>
      </c>
      <c r="V999"/>
    </row>
    <row r="1000" spans="1:22" s="2" customFormat="1" x14ac:dyDescent="0.25">
      <c r="A1000" s="327"/>
      <c r="B1000" s="73">
        <f t="shared" si="36"/>
        <v>999</v>
      </c>
      <c r="C1000" s="363">
        <v>5</v>
      </c>
      <c r="D1000" s="73" t="str">
        <f>IF(ISNUMBER(C1000),LOOKUP(C1000,LL!$Q$2:$Q$40,LL!$T$2:$T$40),"")</f>
        <v>MJ</v>
      </c>
      <c r="E1000" s="73">
        <f>IF(ISNUMBER(C1000),LOOKUP(C1000,LL!$Q$2:$Q$40,LL!$U$2:$U$40),"")</f>
        <v>40</v>
      </c>
      <c r="F1000" s="363">
        <v>2</v>
      </c>
      <c r="G1000" s="363">
        <v>20</v>
      </c>
      <c r="H1000" s="363" t="s">
        <v>186</v>
      </c>
      <c r="I1000" s="363" t="s">
        <v>3</v>
      </c>
      <c r="J1000" s="363" t="s">
        <v>260</v>
      </c>
      <c r="K1000" s="364" t="s">
        <v>390</v>
      </c>
      <c r="L1000" s="363" t="s">
        <v>2316</v>
      </c>
      <c r="M1000" s="363" t="s">
        <v>1551</v>
      </c>
      <c r="N1000" s="363" t="s">
        <v>2570</v>
      </c>
      <c r="O1000" s="363">
        <v>306</v>
      </c>
      <c r="P1000" s="363" t="s">
        <v>2312</v>
      </c>
      <c r="Q1000" s="363" t="s">
        <v>1551</v>
      </c>
      <c r="R1000" s="363" t="s">
        <v>2312</v>
      </c>
      <c r="S1000" s="363" t="s">
        <v>1551</v>
      </c>
      <c r="T1000" s="363" t="s">
        <v>562</v>
      </c>
      <c r="U1000" s="365" t="s">
        <v>2689</v>
      </c>
      <c r="V1000"/>
    </row>
    <row r="1001" spans="1:22" s="2" customFormat="1" x14ac:dyDescent="0.25">
      <c r="A1001" s="327"/>
      <c r="B1001" s="74">
        <f t="shared" si="36"/>
        <v>1000</v>
      </c>
      <c r="C1001" s="366">
        <v>5</v>
      </c>
      <c r="D1001" s="74" t="str">
        <f>IF(ISNUMBER(C1001),LOOKUP(C1001,LL!$Q$2:$Q$40,LL!$T$2:$T$40),"")</f>
        <v>MJ</v>
      </c>
      <c r="E1001" s="74">
        <f>IF(ISNUMBER(C1001),LOOKUP(C1001,LL!$Q$2:$Q$40,LL!$U$2:$U$40),"")</f>
        <v>40</v>
      </c>
      <c r="F1001" s="366">
        <v>2</v>
      </c>
      <c r="G1001" s="366">
        <v>11</v>
      </c>
      <c r="H1001" s="366" t="s">
        <v>197</v>
      </c>
      <c r="I1001" s="366" t="s">
        <v>192</v>
      </c>
      <c r="J1001" s="366" t="s">
        <v>177</v>
      </c>
      <c r="K1001" s="367" t="s">
        <v>390</v>
      </c>
      <c r="L1001" s="366" t="s">
        <v>2311</v>
      </c>
      <c r="M1001" s="366" t="s">
        <v>562</v>
      </c>
      <c r="N1001" s="366" t="s">
        <v>2571</v>
      </c>
      <c r="O1001" s="366">
        <v>205</v>
      </c>
      <c r="P1001" s="366" t="s">
        <v>562</v>
      </c>
      <c r="Q1001" s="366" t="s">
        <v>1551</v>
      </c>
      <c r="R1001" s="366" t="s">
        <v>562</v>
      </c>
      <c r="S1001" s="366" t="s">
        <v>562</v>
      </c>
      <c r="T1001" s="366"/>
      <c r="U1001" s="368" t="s">
        <v>2572</v>
      </c>
      <c r="V1001"/>
    </row>
    <row r="1002" spans="1:22" s="2" customFormat="1" x14ac:dyDescent="0.25">
      <c r="A1002" s="327">
        <v>10</v>
      </c>
      <c r="B1002" s="73">
        <f t="shared" si="36"/>
        <v>1001</v>
      </c>
      <c r="C1002" s="363">
        <v>5</v>
      </c>
      <c r="D1002" s="73" t="str">
        <f>IF(ISNUMBER(C1002),LOOKUP(C1002,LL!$Q$2:$Q$40,LL!$T$2:$T$40),"")</f>
        <v>MJ</v>
      </c>
      <c r="E1002" s="73">
        <f>IF(ISNUMBER(C1002),LOOKUP(C1002,LL!$Q$2:$Q$40,LL!$U$2:$U$40),"")</f>
        <v>40</v>
      </c>
      <c r="F1002" s="363">
        <v>2</v>
      </c>
      <c r="G1002" s="363" t="s">
        <v>261</v>
      </c>
      <c r="H1002" s="363" t="s">
        <v>176</v>
      </c>
      <c r="I1002" s="363" t="s">
        <v>177</v>
      </c>
      <c r="J1002" s="363" t="s">
        <v>5</v>
      </c>
      <c r="K1002" s="364" t="s">
        <v>703</v>
      </c>
      <c r="L1002" s="363">
        <v>1939</v>
      </c>
      <c r="M1002" s="363" t="s">
        <v>219</v>
      </c>
      <c r="N1002" s="363" t="s">
        <v>2575</v>
      </c>
      <c r="O1002" s="363">
        <v>9</v>
      </c>
      <c r="P1002" s="363">
        <v>18</v>
      </c>
      <c r="Q1002" s="363">
        <v>23</v>
      </c>
      <c r="R1002" s="363">
        <v>12.5</v>
      </c>
      <c r="S1002" s="363">
        <v>12.5</v>
      </c>
      <c r="T1002" s="363">
        <v>31</v>
      </c>
      <c r="U1002" s="365"/>
      <c r="V1002"/>
    </row>
    <row r="1003" spans="1:22" s="2" customFormat="1" x14ac:dyDescent="0.25">
      <c r="A1003" s="327">
        <v>15</v>
      </c>
      <c r="B1003" s="74">
        <f t="shared" si="36"/>
        <v>1002</v>
      </c>
      <c r="C1003" s="366">
        <v>5</v>
      </c>
      <c r="D1003" s="74" t="str">
        <f>IF(ISNUMBER(C1003),LOOKUP(C1003,LL!$Q$2:$Q$40,LL!$T$2:$T$40),"")</f>
        <v>MJ</v>
      </c>
      <c r="E1003" s="74">
        <f>IF(ISNUMBER(C1003),LOOKUP(C1003,LL!$Q$2:$Q$40,LL!$U$2:$U$40),"")</f>
        <v>40</v>
      </c>
      <c r="F1003" s="366">
        <v>2</v>
      </c>
      <c r="G1003" s="366">
        <v>1</v>
      </c>
      <c r="H1003" s="366" t="s">
        <v>358</v>
      </c>
      <c r="I1003" s="366" t="s">
        <v>261</v>
      </c>
      <c r="J1003" s="366" t="s">
        <v>260</v>
      </c>
      <c r="K1003" s="367" t="s">
        <v>642</v>
      </c>
      <c r="L1003" s="366" t="s">
        <v>334</v>
      </c>
      <c r="M1003" s="366">
        <v>1</v>
      </c>
      <c r="N1003" s="366" t="s">
        <v>2576</v>
      </c>
      <c r="O1003" s="366" t="s">
        <v>902</v>
      </c>
      <c r="P1003" s="366" t="s">
        <v>856</v>
      </c>
      <c r="Q1003" s="366" t="s">
        <v>857</v>
      </c>
      <c r="R1003" s="366" t="s">
        <v>856</v>
      </c>
      <c r="S1003" s="366" t="s">
        <v>856</v>
      </c>
      <c r="T1003" s="366"/>
      <c r="U1003" s="368"/>
      <c r="V1003"/>
    </row>
    <row r="1004" spans="1:22" s="2" customFormat="1" x14ac:dyDescent="0.25">
      <c r="A1004" s="327">
        <v>55</v>
      </c>
      <c r="B1004" s="73">
        <f t="shared" si="36"/>
        <v>1003</v>
      </c>
      <c r="C1004" s="363">
        <v>5</v>
      </c>
      <c r="D1004" s="73" t="str">
        <f>IF(ISNUMBER(C1004),LOOKUP(C1004,LL!$Q$2:$Q$40,LL!$T$2:$T$40),"")</f>
        <v>MJ</v>
      </c>
      <c r="E1004" s="73">
        <f>IF(ISNUMBER(C1004),LOOKUP(C1004,LL!$Q$2:$Q$40,LL!$U$2:$U$40),"")</f>
        <v>40</v>
      </c>
      <c r="F1004" s="363">
        <v>2</v>
      </c>
      <c r="G1004" s="363"/>
      <c r="H1004" s="363" t="s">
        <v>197</v>
      </c>
      <c r="I1004" s="363" t="s">
        <v>3</v>
      </c>
      <c r="J1004" s="363" t="s">
        <v>177</v>
      </c>
      <c r="K1004" s="364" t="s">
        <v>199</v>
      </c>
      <c r="L1004" s="363" t="s">
        <v>1311</v>
      </c>
      <c r="M1004" s="363" t="s">
        <v>697</v>
      </c>
      <c r="N1004" s="363" t="s">
        <v>1021</v>
      </c>
      <c r="O1004" s="363" t="s">
        <v>2577</v>
      </c>
      <c r="P1004" s="363" t="s">
        <v>452</v>
      </c>
      <c r="Q1004" s="363" t="s">
        <v>2581</v>
      </c>
      <c r="R1004" s="363" t="s">
        <v>2578</v>
      </c>
      <c r="S1004" s="363" t="s">
        <v>2580</v>
      </c>
      <c r="T1004" s="363"/>
      <c r="U1004" s="365" t="s">
        <v>2579</v>
      </c>
      <c r="V1004"/>
    </row>
    <row r="1005" spans="1:22" s="2" customFormat="1" x14ac:dyDescent="0.25">
      <c r="A1005" s="327">
        <v>55</v>
      </c>
      <c r="B1005" s="74">
        <f t="shared" si="36"/>
        <v>1004</v>
      </c>
      <c r="C1005" s="366">
        <v>5</v>
      </c>
      <c r="D1005" s="74" t="str">
        <f>IF(ISNUMBER(C1005),LOOKUP(C1005,LL!$Q$2:$Q$40,LL!$T$2:$T$40),"")</f>
        <v>MJ</v>
      </c>
      <c r="E1005" s="74">
        <f>IF(ISNUMBER(C1005),LOOKUP(C1005,LL!$Q$2:$Q$40,LL!$U$2:$U$40),"")</f>
        <v>40</v>
      </c>
      <c r="F1005" s="366">
        <v>2</v>
      </c>
      <c r="G1005" s="366"/>
      <c r="H1005" s="366" t="s">
        <v>198</v>
      </c>
      <c r="I1005" s="366" t="s">
        <v>0</v>
      </c>
      <c r="J1005" s="366" t="s">
        <v>187</v>
      </c>
      <c r="K1005" s="367" t="s">
        <v>350</v>
      </c>
      <c r="L1005" s="366" t="s">
        <v>1311</v>
      </c>
      <c r="M1005" s="366" t="s">
        <v>697</v>
      </c>
      <c r="N1005" s="366" t="s">
        <v>2477</v>
      </c>
      <c r="O1005" s="366" t="s">
        <v>2582</v>
      </c>
      <c r="P1005" s="366" t="s">
        <v>2583</v>
      </c>
      <c r="Q1005" s="366" t="s">
        <v>2584</v>
      </c>
      <c r="R1005" s="366" t="s">
        <v>2585</v>
      </c>
      <c r="S1005" s="366" t="s">
        <v>2588</v>
      </c>
      <c r="T1005" s="366" t="s">
        <v>2587</v>
      </c>
      <c r="U1005" s="368" t="s">
        <v>2586</v>
      </c>
      <c r="V1005"/>
    </row>
    <row r="1006" spans="1:22" s="2" customFormat="1" x14ac:dyDescent="0.25">
      <c r="A1006" s="327">
        <v>17</v>
      </c>
      <c r="B1006" s="73">
        <f t="shared" si="36"/>
        <v>1005</v>
      </c>
      <c r="C1006" s="363">
        <v>5</v>
      </c>
      <c r="D1006" s="73" t="str">
        <f>IF(ISNUMBER(C1006),LOOKUP(C1006,LL!$Q$2:$Q$40,LL!$T$2:$T$40),"")</f>
        <v>MJ</v>
      </c>
      <c r="E1006" s="73">
        <f>IF(ISNUMBER(C1006),LOOKUP(C1006,LL!$Q$2:$Q$40,LL!$U$2:$U$40),"")</f>
        <v>40</v>
      </c>
      <c r="F1006" s="363">
        <v>2</v>
      </c>
      <c r="G1006" s="363"/>
      <c r="H1006" s="363" t="s">
        <v>65</v>
      </c>
      <c r="I1006" s="363" t="s">
        <v>3</v>
      </c>
      <c r="J1006" s="363" t="s">
        <v>191</v>
      </c>
      <c r="K1006" s="364" t="s">
        <v>350</v>
      </c>
      <c r="L1006" s="363" t="s">
        <v>2184</v>
      </c>
      <c r="M1006" s="363" t="s">
        <v>843</v>
      </c>
      <c r="N1006" s="363" t="s">
        <v>1240</v>
      </c>
      <c r="O1006" s="363">
        <v>7</v>
      </c>
      <c r="P1006" s="363">
        <v>7</v>
      </c>
      <c r="Q1006" s="363">
        <v>26</v>
      </c>
      <c r="R1006" s="363">
        <v>4</v>
      </c>
      <c r="S1006" s="363">
        <v>5</v>
      </c>
      <c r="T1006" s="363">
        <v>4</v>
      </c>
      <c r="U1006" s="365" t="s">
        <v>2589</v>
      </c>
      <c r="V1006"/>
    </row>
    <row r="1007" spans="1:22" s="2" customFormat="1" x14ac:dyDescent="0.25">
      <c r="A1007" s="327">
        <v>55</v>
      </c>
      <c r="B1007" s="74">
        <f t="shared" si="36"/>
        <v>1006</v>
      </c>
      <c r="C1007" s="366">
        <v>5</v>
      </c>
      <c r="D1007" s="74" t="str">
        <f>IF(ISNUMBER(C1007),LOOKUP(C1007,LL!$Q$2:$Q$40,LL!$T$2:$T$40),"")</f>
        <v>MJ</v>
      </c>
      <c r="E1007" s="74">
        <f>IF(ISNUMBER(C1007),LOOKUP(C1007,LL!$Q$2:$Q$40,LL!$U$2:$U$40),"")</f>
        <v>40</v>
      </c>
      <c r="F1007" s="366">
        <v>2</v>
      </c>
      <c r="G1007" s="366">
        <v>1</v>
      </c>
      <c r="H1007" s="366" t="s">
        <v>217</v>
      </c>
      <c r="I1007" s="366" t="s">
        <v>3</v>
      </c>
      <c r="J1007" s="366" t="s">
        <v>260</v>
      </c>
      <c r="K1007" s="367" t="s">
        <v>350</v>
      </c>
      <c r="L1007" s="366" t="s">
        <v>1311</v>
      </c>
      <c r="M1007" s="366" t="s">
        <v>697</v>
      </c>
      <c r="N1007" s="366" t="s">
        <v>2590</v>
      </c>
      <c r="O1007" s="366" t="s">
        <v>2591</v>
      </c>
      <c r="P1007" s="366"/>
      <c r="Q1007" s="366"/>
      <c r="R1007" s="366"/>
      <c r="S1007" s="366"/>
      <c r="T1007" s="366"/>
      <c r="U1007" s="368" t="s">
        <v>2593</v>
      </c>
      <c r="V1007"/>
    </row>
    <row r="1008" spans="1:22" s="2" customFormat="1" x14ac:dyDescent="0.25">
      <c r="A1008" s="327"/>
      <c r="B1008" s="73">
        <f t="shared" si="36"/>
        <v>1007</v>
      </c>
      <c r="C1008" s="363">
        <v>5</v>
      </c>
      <c r="D1008" s="73" t="str">
        <f>IF(ISNUMBER(C1008),LOOKUP(C1008,LL!$Q$2:$Q$40,LL!$T$2:$T$40),"")</f>
        <v>MJ</v>
      </c>
      <c r="E1008" s="73">
        <f>IF(ISNUMBER(C1008),LOOKUP(C1008,LL!$Q$2:$Q$40,LL!$U$2:$U$40),"")</f>
        <v>40</v>
      </c>
      <c r="F1008" s="363">
        <v>2</v>
      </c>
      <c r="G1008" s="363">
        <v>2</v>
      </c>
      <c r="H1008" s="363" t="s">
        <v>217</v>
      </c>
      <c r="I1008" s="363" t="s">
        <v>3</v>
      </c>
      <c r="J1008" s="363" t="s">
        <v>260</v>
      </c>
      <c r="K1008" s="364" t="s">
        <v>350</v>
      </c>
      <c r="L1008" s="363" t="s">
        <v>1311</v>
      </c>
      <c r="M1008" s="363" t="s">
        <v>697</v>
      </c>
      <c r="N1008" s="363" t="s">
        <v>2594</v>
      </c>
      <c r="O1008" s="363" t="s">
        <v>1355</v>
      </c>
      <c r="P1008" s="363" t="s">
        <v>2592</v>
      </c>
      <c r="Q1008" s="363" t="s">
        <v>2596</v>
      </c>
      <c r="R1008" s="363" t="s">
        <v>2601</v>
      </c>
      <c r="S1008" s="363"/>
      <c r="T1008" s="363"/>
      <c r="U1008" s="365" t="s">
        <v>2595</v>
      </c>
      <c r="V1008"/>
    </row>
    <row r="1009" spans="1:22" s="2" customFormat="1" x14ac:dyDescent="0.25">
      <c r="A1009" s="327"/>
      <c r="B1009" s="74">
        <f t="shared" si="36"/>
        <v>1008</v>
      </c>
      <c r="C1009" s="366">
        <v>5</v>
      </c>
      <c r="D1009" s="74" t="str">
        <f>IF(ISNUMBER(C1009),LOOKUP(C1009,LL!$Q$2:$Q$40,LL!$T$2:$T$40),"")</f>
        <v>MJ</v>
      </c>
      <c r="E1009" s="74">
        <f>IF(ISNUMBER(C1009),LOOKUP(C1009,LL!$Q$2:$Q$40,LL!$U$2:$U$40),"")</f>
        <v>40</v>
      </c>
      <c r="F1009" s="366">
        <v>2</v>
      </c>
      <c r="G1009" s="366">
        <v>3</v>
      </c>
      <c r="H1009" s="366" t="s">
        <v>217</v>
      </c>
      <c r="I1009" s="366" t="s">
        <v>3</v>
      </c>
      <c r="J1009" s="366" t="s">
        <v>260</v>
      </c>
      <c r="K1009" s="367" t="s">
        <v>350</v>
      </c>
      <c r="L1009" s="366" t="s">
        <v>1311</v>
      </c>
      <c r="M1009" s="366" t="s">
        <v>697</v>
      </c>
      <c r="N1009" s="366" t="s">
        <v>2597</v>
      </c>
      <c r="O1009" s="366" t="s">
        <v>1355</v>
      </c>
      <c r="P1009" s="366" t="s">
        <v>2598</v>
      </c>
      <c r="Q1009" s="366" t="s">
        <v>2599</v>
      </c>
      <c r="R1009" s="366" t="s">
        <v>2600</v>
      </c>
      <c r="S1009" s="366" t="s">
        <v>2601</v>
      </c>
      <c r="T1009" s="366"/>
      <c r="U1009" s="368" t="s">
        <v>2602</v>
      </c>
      <c r="V1009"/>
    </row>
    <row r="1010" spans="1:22" s="2" customFormat="1" x14ac:dyDescent="0.25">
      <c r="A1010" s="327">
        <v>11</v>
      </c>
      <c r="B1010" s="73">
        <f t="shared" si="36"/>
        <v>1009</v>
      </c>
      <c r="C1010" s="363">
        <v>5</v>
      </c>
      <c r="D1010" s="73" t="str">
        <f>IF(ISNUMBER(C1010),LOOKUP(C1010,LL!$Q$2:$Q$40,LL!$T$2:$T$40),"")</f>
        <v>MJ</v>
      </c>
      <c r="E1010" s="73">
        <f>IF(ISNUMBER(C1010),LOOKUP(C1010,LL!$Q$2:$Q$40,LL!$U$2:$U$40),"")</f>
        <v>40</v>
      </c>
      <c r="F1010" s="363">
        <v>2</v>
      </c>
      <c r="G1010" s="363">
        <v>0</v>
      </c>
      <c r="H1010" s="363" t="s">
        <v>217</v>
      </c>
      <c r="I1010" s="363" t="s">
        <v>3</v>
      </c>
      <c r="J1010" s="363" t="s">
        <v>358</v>
      </c>
      <c r="K1010" s="364" t="s">
        <v>408</v>
      </c>
      <c r="L1010" s="363">
        <v>17</v>
      </c>
      <c r="M1010" s="363">
        <v>19</v>
      </c>
      <c r="N1010" s="363" t="s">
        <v>2172</v>
      </c>
      <c r="O1010" s="363">
        <v>22</v>
      </c>
      <c r="P1010" s="363">
        <v>21</v>
      </c>
      <c r="Q1010" s="363">
        <f>ROUND(100*P1010/O1010,1)</f>
        <v>95.5</v>
      </c>
      <c r="R1010" s="363">
        <v>12</v>
      </c>
      <c r="S1010" s="363">
        <v>4</v>
      </c>
      <c r="T1010" s="363">
        <v>4</v>
      </c>
      <c r="U1010" s="365" t="s">
        <v>2603</v>
      </c>
      <c r="V1010"/>
    </row>
    <row r="1011" spans="1:22" s="2" customFormat="1" x14ac:dyDescent="0.25">
      <c r="A1011" s="327"/>
      <c r="B1011" s="74">
        <f t="shared" si="36"/>
        <v>1010</v>
      </c>
      <c r="C1011" s="366">
        <v>5</v>
      </c>
      <c r="D1011" s="74" t="str">
        <f>IF(ISNUMBER(C1011),LOOKUP(C1011,LL!$Q$2:$Q$40,LL!$T$2:$T$40),"")</f>
        <v>MJ</v>
      </c>
      <c r="E1011" s="74">
        <f>IF(ISNUMBER(C1011),LOOKUP(C1011,LL!$Q$2:$Q$40,LL!$U$2:$U$40),"")</f>
        <v>40</v>
      </c>
      <c r="F1011" s="366">
        <v>2</v>
      </c>
      <c r="G1011" s="366">
        <v>1</v>
      </c>
      <c r="H1011" s="366" t="s">
        <v>217</v>
      </c>
      <c r="I1011" s="366" t="s">
        <v>3</v>
      </c>
      <c r="J1011" s="366" t="s">
        <v>358</v>
      </c>
      <c r="K1011" s="367" t="s">
        <v>408</v>
      </c>
      <c r="L1011" s="366">
        <v>19</v>
      </c>
      <c r="M1011" s="366">
        <v>19</v>
      </c>
      <c r="N1011" s="366" t="s">
        <v>2173</v>
      </c>
      <c r="O1011" s="366">
        <v>22</v>
      </c>
      <c r="P1011" s="366">
        <v>22</v>
      </c>
      <c r="Q1011" s="366">
        <f>ROUND(100*P1011/O1011,1)</f>
        <v>100</v>
      </c>
      <c r="R1011" s="366">
        <v>12</v>
      </c>
      <c r="S1011" s="366">
        <v>5</v>
      </c>
      <c r="T1011" s="366">
        <v>3</v>
      </c>
      <c r="U1011" s="368" t="s">
        <v>2604</v>
      </c>
      <c r="V1011"/>
    </row>
    <row r="1012" spans="1:22" s="2" customFormat="1" x14ac:dyDescent="0.25">
      <c r="A1012" s="327">
        <v>17</v>
      </c>
      <c r="B1012" s="73">
        <f t="shared" si="36"/>
        <v>1011</v>
      </c>
      <c r="C1012" s="363">
        <v>5</v>
      </c>
      <c r="D1012" s="73" t="str">
        <f>IF(ISNUMBER(C1012),LOOKUP(C1012,LL!$Q$2:$Q$40,LL!$T$2:$T$40),"")</f>
        <v>MJ</v>
      </c>
      <c r="E1012" s="73">
        <f>IF(ISNUMBER(C1012),LOOKUP(C1012,LL!$Q$2:$Q$40,LL!$U$2:$U$40),"")</f>
        <v>40</v>
      </c>
      <c r="F1012" s="363">
        <v>2</v>
      </c>
      <c r="G1012" s="363"/>
      <c r="H1012" s="363" t="s">
        <v>197</v>
      </c>
      <c r="I1012" s="363" t="s">
        <v>3</v>
      </c>
      <c r="J1012" s="363" t="s">
        <v>177</v>
      </c>
      <c r="K1012" s="364" t="s">
        <v>350</v>
      </c>
      <c r="L1012" s="363" t="s">
        <v>2184</v>
      </c>
      <c r="M1012" s="363" t="s">
        <v>843</v>
      </c>
      <c r="N1012" s="363" t="s">
        <v>2605</v>
      </c>
      <c r="O1012" s="363">
        <v>7</v>
      </c>
      <c r="P1012" s="363">
        <v>6</v>
      </c>
      <c r="Q1012" s="363">
        <v>27</v>
      </c>
      <c r="R1012" s="363">
        <v>1</v>
      </c>
      <c r="S1012" s="363">
        <v>1</v>
      </c>
      <c r="T1012" s="363">
        <v>4</v>
      </c>
      <c r="U1012" s="365" t="s">
        <v>2606</v>
      </c>
      <c r="V1012"/>
    </row>
    <row r="1013" spans="1:22" s="2" customFormat="1" x14ac:dyDescent="0.25">
      <c r="A1013" s="327">
        <v>55</v>
      </c>
      <c r="B1013" s="74">
        <f t="shared" si="36"/>
        <v>1012</v>
      </c>
      <c r="C1013" s="366">
        <v>5</v>
      </c>
      <c r="D1013" s="74" t="str">
        <f>IF(ISNUMBER(C1013),LOOKUP(C1013,LL!$Q$2:$Q$40,LL!$T$2:$T$40),"")</f>
        <v>MJ</v>
      </c>
      <c r="E1013" s="74">
        <f>IF(ISNUMBER(C1013),LOOKUP(C1013,LL!$Q$2:$Q$40,LL!$U$2:$U$40),"")</f>
        <v>40</v>
      </c>
      <c r="F1013" s="366">
        <v>2</v>
      </c>
      <c r="G1013" s="366"/>
      <c r="H1013" s="366" t="s">
        <v>217</v>
      </c>
      <c r="I1013" s="366" t="s">
        <v>3</v>
      </c>
      <c r="J1013" s="366" t="s">
        <v>177</v>
      </c>
      <c r="K1013" s="367" t="s">
        <v>350</v>
      </c>
      <c r="L1013" s="366" t="s">
        <v>1311</v>
      </c>
      <c r="M1013" s="366" t="s">
        <v>697</v>
      </c>
      <c r="N1013" s="366" t="s">
        <v>919</v>
      </c>
      <c r="O1013" s="366" t="s">
        <v>1425</v>
      </c>
      <c r="P1013" s="366" t="s">
        <v>2608</v>
      </c>
      <c r="Q1013" s="366" t="s">
        <v>2609</v>
      </c>
      <c r="R1013" s="366" t="s">
        <v>1498</v>
      </c>
      <c r="S1013" s="366" t="s">
        <v>2610</v>
      </c>
      <c r="T1013" s="366" t="s">
        <v>280</v>
      </c>
      <c r="U1013" s="368" t="s">
        <v>2607</v>
      </c>
      <c r="V1013"/>
    </row>
    <row r="1014" spans="1:22" s="2" customFormat="1" x14ac:dyDescent="0.25">
      <c r="A1014" s="327">
        <v>6</v>
      </c>
      <c r="B1014" s="73">
        <f t="shared" si="36"/>
        <v>1013</v>
      </c>
      <c r="C1014" s="363">
        <v>5</v>
      </c>
      <c r="D1014" s="73" t="str">
        <f>IF(ISNUMBER(C1014),LOOKUP(C1014,LL!$Q$2:$Q$40,LL!$T$2:$T$40),"")</f>
        <v>MJ</v>
      </c>
      <c r="E1014" s="73">
        <f>IF(ISNUMBER(C1014),LOOKUP(C1014,LL!$Q$2:$Q$40,LL!$U$2:$U$40),"")</f>
        <v>40</v>
      </c>
      <c r="F1014" s="363">
        <v>2</v>
      </c>
      <c r="G1014" s="363">
        <v>1</v>
      </c>
      <c r="H1014" s="363" t="s">
        <v>217</v>
      </c>
      <c r="I1014" s="363" t="s">
        <v>3</v>
      </c>
      <c r="J1014" s="363" t="s">
        <v>177</v>
      </c>
      <c r="K1014" s="364" t="s">
        <v>2213</v>
      </c>
      <c r="L1014" s="363">
        <v>16</v>
      </c>
      <c r="M1014" s="363">
        <v>7.1400000000000006</v>
      </c>
      <c r="N1014" s="363" t="s">
        <v>908</v>
      </c>
      <c r="O1014" s="363">
        <v>4</v>
      </c>
      <c r="P1014" s="363">
        <v>10</v>
      </c>
      <c r="Q1014" s="363">
        <v>0</v>
      </c>
      <c r="R1014" s="363">
        <v>5</v>
      </c>
      <c r="S1014" s="363">
        <v>11</v>
      </c>
      <c r="T1014" s="363">
        <v>10</v>
      </c>
      <c r="U1014" s="365"/>
      <c r="V1014"/>
    </row>
    <row r="1015" spans="1:22" s="2" customFormat="1" x14ac:dyDescent="0.25">
      <c r="A1015" s="327"/>
      <c r="B1015" s="74">
        <f t="shared" si="36"/>
        <v>1014</v>
      </c>
      <c r="C1015" s="366">
        <v>5</v>
      </c>
      <c r="D1015" s="74" t="str">
        <f>IF(ISNUMBER(C1015),LOOKUP(C1015,LL!$Q$2:$Q$40,LL!$T$2:$T$40),"")</f>
        <v>MJ</v>
      </c>
      <c r="E1015" s="74">
        <f>IF(ISNUMBER(C1015),LOOKUP(C1015,LL!$Q$2:$Q$40,LL!$U$2:$U$40),"")</f>
        <v>40</v>
      </c>
      <c r="F1015" s="366">
        <v>2</v>
      </c>
      <c r="G1015" s="366">
        <v>2</v>
      </c>
      <c r="H1015" s="366" t="s">
        <v>217</v>
      </c>
      <c r="I1015" s="366" t="s">
        <v>3</v>
      </c>
      <c r="J1015" s="366" t="s">
        <v>177</v>
      </c>
      <c r="K1015" s="367" t="s">
        <v>2213</v>
      </c>
      <c r="L1015" s="366">
        <v>14</v>
      </c>
      <c r="M1015" s="366">
        <v>7.1400000000000006</v>
      </c>
      <c r="N1015" s="366" t="s">
        <v>909</v>
      </c>
      <c r="O1015" s="366">
        <v>3</v>
      </c>
      <c r="P1015" s="366">
        <v>9</v>
      </c>
      <c r="Q1015" s="366">
        <v>0</v>
      </c>
      <c r="R1015" s="366">
        <v>3</v>
      </c>
      <c r="S1015" s="366">
        <v>7</v>
      </c>
      <c r="T1015" s="366">
        <v>6</v>
      </c>
      <c r="U1015" s="368"/>
      <c r="V1015"/>
    </row>
    <row r="1016" spans="1:22" s="2" customFormat="1" x14ac:dyDescent="0.25">
      <c r="A1016" s="327"/>
      <c r="B1016" s="73">
        <f t="shared" si="36"/>
        <v>1015</v>
      </c>
      <c r="C1016" s="363">
        <v>5</v>
      </c>
      <c r="D1016" s="73" t="str">
        <f>IF(ISNUMBER(C1016),LOOKUP(C1016,LL!$Q$2:$Q$40,LL!$T$2:$T$40),"")</f>
        <v>MJ</v>
      </c>
      <c r="E1016" s="73">
        <f>IF(ISNUMBER(C1016),LOOKUP(C1016,LL!$Q$2:$Q$40,LL!$U$2:$U$40),"")</f>
        <v>40</v>
      </c>
      <c r="F1016" s="363">
        <v>2</v>
      </c>
      <c r="G1016" s="363">
        <v>3</v>
      </c>
      <c r="H1016" s="363" t="s">
        <v>217</v>
      </c>
      <c r="I1016" s="363" t="s">
        <v>3</v>
      </c>
      <c r="J1016" s="363" t="s">
        <v>177</v>
      </c>
      <c r="K1016" s="364" t="s">
        <v>2213</v>
      </c>
      <c r="L1016" s="363">
        <v>5</v>
      </c>
      <c r="M1016" s="363">
        <v>5</v>
      </c>
      <c r="N1016" s="363" t="s">
        <v>923</v>
      </c>
      <c r="O1016" s="363">
        <v>2</v>
      </c>
      <c r="P1016" s="363">
        <v>9</v>
      </c>
      <c r="Q1016" s="363">
        <v>1</v>
      </c>
      <c r="R1016" s="363">
        <v>3</v>
      </c>
      <c r="S1016" s="363">
        <v>10</v>
      </c>
      <c r="T1016" s="363">
        <v>6</v>
      </c>
      <c r="U1016" s="365"/>
      <c r="V1016"/>
    </row>
    <row r="1017" spans="1:22" s="2" customFormat="1" x14ac:dyDescent="0.25">
      <c r="A1017" s="327"/>
      <c r="B1017" s="74">
        <f t="shared" si="36"/>
        <v>1016</v>
      </c>
      <c r="C1017" s="366">
        <v>5</v>
      </c>
      <c r="D1017" s="74" t="str">
        <f>IF(ISNUMBER(C1017),LOOKUP(C1017,LL!$Q$2:$Q$40,LL!$T$2:$T$40),"")</f>
        <v>MJ</v>
      </c>
      <c r="E1017" s="74">
        <f>IF(ISNUMBER(C1017),LOOKUP(C1017,LL!$Q$2:$Q$40,LL!$U$2:$U$40),"")</f>
        <v>40</v>
      </c>
      <c r="F1017" s="366">
        <v>2</v>
      </c>
      <c r="G1017" s="366">
        <v>4</v>
      </c>
      <c r="H1017" s="366" t="s">
        <v>217</v>
      </c>
      <c r="I1017" s="366" t="s">
        <v>3</v>
      </c>
      <c r="J1017" s="366" t="s">
        <v>177</v>
      </c>
      <c r="K1017" s="367" t="s">
        <v>2213</v>
      </c>
      <c r="L1017" s="366">
        <v>7</v>
      </c>
      <c r="M1017" s="366">
        <v>2.516</v>
      </c>
      <c r="N1017" s="366" t="s">
        <v>912</v>
      </c>
      <c r="O1017" s="366">
        <v>1</v>
      </c>
      <c r="P1017" s="366">
        <v>3</v>
      </c>
      <c r="Q1017" s="366">
        <v>0</v>
      </c>
      <c r="R1017" s="366">
        <v>2</v>
      </c>
      <c r="S1017" s="366">
        <v>5</v>
      </c>
      <c r="T1017" s="366">
        <v>4</v>
      </c>
      <c r="U1017" s="368"/>
      <c r="V1017"/>
    </row>
    <row r="1018" spans="1:22" s="2" customFormat="1" x14ac:dyDescent="0.25">
      <c r="A1018" s="327"/>
      <c r="B1018" s="73">
        <f t="shared" si="36"/>
        <v>1017</v>
      </c>
      <c r="C1018" s="363">
        <v>5</v>
      </c>
      <c r="D1018" s="73" t="str">
        <f>IF(ISNUMBER(C1018),LOOKUP(C1018,LL!$Q$2:$Q$40,LL!$T$2:$T$40),"")</f>
        <v>MJ</v>
      </c>
      <c r="E1018" s="73">
        <f>IF(ISNUMBER(C1018),LOOKUP(C1018,LL!$Q$2:$Q$40,LL!$U$2:$U$40),"")</f>
        <v>40</v>
      </c>
      <c r="F1018" s="363">
        <v>2</v>
      </c>
      <c r="G1018" s="363">
        <v>5</v>
      </c>
      <c r="H1018" s="363" t="s">
        <v>217</v>
      </c>
      <c r="I1018" s="363" t="s">
        <v>3</v>
      </c>
      <c r="J1018" s="363" t="s">
        <v>177</v>
      </c>
      <c r="K1018" s="364" t="s">
        <v>2213</v>
      </c>
      <c r="L1018" s="363">
        <v>6</v>
      </c>
      <c r="M1018" s="363">
        <v>2.4295999999999998</v>
      </c>
      <c r="N1018" s="363" t="s">
        <v>915</v>
      </c>
      <c r="O1018" s="363">
        <v>1</v>
      </c>
      <c r="P1018" s="363">
        <v>3</v>
      </c>
      <c r="Q1018" s="363">
        <v>0</v>
      </c>
      <c r="R1018" s="363">
        <v>2</v>
      </c>
      <c r="S1018" s="363">
        <v>4</v>
      </c>
      <c r="T1018" s="363">
        <v>4</v>
      </c>
      <c r="U1018" s="365"/>
      <c r="V1018"/>
    </row>
    <row r="1019" spans="1:22" s="2" customFormat="1" x14ac:dyDescent="0.25">
      <c r="A1019" s="327"/>
      <c r="B1019" s="74">
        <f t="shared" si="36"/>
        <v>1018</v>
      </c>
      <c r="C1019" s="366">
        <v>5</v>
      </c>
      <c r="D1019" s="74" t="str">
        <f>IF(ISNUMBER(C1019),LOOKUP(C1019,LL!$Q$2:$Q$40,LL!$T$2:$T$40),"")</f>
        <v>MJ</v>
      </c>
      <c r="E1019" s="74">
        <f>IF(ISNUMBER(C1019),LOOKUP(C1019,LL!$Q$2:$Q$40,LL!$U$2:$U$40),"")</f>
        <v>40</v>
      </c>
      <c r="F1019" s="366">
        <v>2</v>
      </c>
      <c r="G1019" s="366">
        <v>6</v>
      </c>
      <c r="H1019" s="366" t="s">
        <v>217</v>
      </c>
      <c r="I1019" s="366" t="s">
        <v>3</v>
      </c>
      <c r="J1019" s="366" t="s">
        <v>177</v>
      </c>
      <c r="K1019" s="367" t="s">
        <v>2213</v>
      </c>
      <c r="L1019" s="366">
        <v>2</v>
      </c>
      <c r="M1019" s="366">
        <v>2</v>
      </c>
      <c r="N1019" s="366" t="s">
        <v>907</v>
      </c>
      <c r="O1019" s="366">
        <v>2</v>
      </c>
      <c r="P1019" s="366">
        <v>8</v>
      </c>
      <c r="Q1019" s="366">
        <v>0</v>
      </c>
      <c r="R1019" s="366">
        <v>3</v>
      </c>
      <c r="S1019" s="366">
        <v>10</v>
      </c>
      <c r="T1019" s="366">
        <v>6</v>
      </c>
      <c r="U1019" s="368"/>
      <c r="V1019"/>
    </row>
    <row r="1020" spans="1:22" s="2" customFormat="1" x14ac:dyDescent="0.25">
      <c r="A1020" s="327"/>
      <c r="B1020" s="73">
        <f t="shared" si="36"/>
        <v>1019</v>
      </c>
      <c r="C1020" s="363">
        <v>5</v>
      </c>
      <c r="D1020" s="73" t="str">
        <f>IF(ISNUMBER(C1020),LOOKUP(C1020,LL!$Q$2:$Q$40,LL!$T$2:$T$40),"")</f>
        <v>MJ</v>
      </c>
      <c r="E1020" s="73">
        <f>IF(ISNUMBER(C1020),LOOKUP(C1020,LL!$Q$2:$Q$40,LL!$U$2:$U$40),"")</f>
        <v>40</v>
      </c>
      <c r="F1020" s="363">
        <v>2</v>
      </c>
      <c r="G1020" s="363">
        <v>7</v>
      </c>
      <c r="H1020" s="363" t="s">
        <v>217</v>
      </c>
      <c r="I1020" s="363" t="s">
        <v>3</v>
      </c>
      <c r="J1020" s="363" t="s">
        <v>177</v>
      </c>
      <c r="K1020" s="364" t="s">
        <v>2213</v>
      </c>
      <c r="L1020" s="363">
        <v>7</v>
      </c>
      <c r="M1020" s="363">
        <v>1.216</v>
      </c>
      <c r="N1020" s="363" t="s">
        <v>918</v>
      </c>
      <c r="O1020" s="363">
        <v>1</v>
      </c>
      <c r="P1020" s="363">
        <v>3</v>
      </c>
      <c r="Q1020" s="363">
        <v>0</v>
      </c>
      <c r="R1020" s="363">
        <v>1</v>
      </c>
      <c r="S1020" s="363">
        <v>3</v>
      </c>
      <c r="T1020" s="363">
        <v>2</v>
      </c>
      <c r="U1020" s="365"/>
      <c r="V1020"/>
    </row>
    <row r="1021" spans="1:22" s="2" customFormat="1" x14ac:dyDescent="0.25">
      <c r="A1021" s="327"/>
      <c r="B1021" s="74">
        <f t="shared" si="36"/>
        <v>1020</v>
      </c>
      <c r="C1021" s="366">
        <v>5</v>
      </c>
      <c r="D1021" s="74" t="str">
        <f>IF(ISNUMBER(C1021),LOOKUP(C1021,LL!$Q$2:$Q$40,LL!$T$2:$T$40),"")</f>
        <v>MJ</v>
      </c>
      <c r="E1021" s="74">
        <f>IF(ISNUMBER(C1021),LOOKUP(C1021,LL!$Q$2:$Q$40,LL!$U$2:$U$40),"")</f>
        <v>40</v>
      </c>
      <c r="F1021" s="366">
        <v>2</v>
      </c>
      <c r="G1021" s="366">
        <v>8</v>
      </c>
      <c r="H1021" s="366" t="s">
        <v>217</v>
      </c>
      <c r="I1021" s="366" t="s">
        <v>3</v>
      </c>
      <c r="J1021" s="366" t="s">
        <v>177</v>
      </c>
      <c r="K1021" s="367" t="s">
        <v>2213</v>
      </c>
      <c r="L1021" s="366">
        <v>3</v>
      </c>
      <c r="M1021" s="366">
        <v>1.1295999999999999</v>
      </c>
      <c r="N1021" s="366" t="s">
        <v>916</v>
      </c>
      <c r="O1021" s="366">
        <v>1</v>
      </c>
      <c r="P1021" s="366">
        <v>2</v>
      </c>
      <c r="Q1021" s="366">
        <v>0</v>
      </c>
      <c r="R1021" s="366">
        <v>1</v>
      </c>
      <c r="S1021" s="366">
        <v>2</v>
      </c>
      <c r="T1021" s="366">
        <v>2</v>
      </c>
      <c r="U1021" s="368"/>
      <c r="V1021"/>
    </row>
    <row r="1022" spans="1:22" s="2" customFormat="1" x14ac:dyDescent="0.25">
      <c r="A1022" s="327"/>
      <c r="B1022" s="73">
        <f t="shared" si="36"/>
        <v>1021</v>
      </c>
      <c r="C1022" s="363">
        <v>5</v>
      </c>
      <c r="D1022" s="73" t="str">
        <f>IF(ISNUMBER(C1022),LOOKUP(C1022,LL!$Q$2:$Q$40,LL!$T$2:$T$40),"")</f>
        <v>MJ</v>
      </c>
      <c r="E1022" s="73">
        <f>IF(ISNUMBER(C1022),LOOKUP(C1022,LL!$Q$2:$Q$40,LL!$U$2:$U$40),"")</f>
        <v>40</v>
      </c>
      <c r="F1022" s="363">
        <v>2</v>
      </c>
      <c r="G1022" s="363">
        <v>9</v>
      </c>
      <c r="H1022" s="363" t="s">
        <v>217</v>
      </c>
      <c r="I1022" s="363" t="s">
        <v>3</v>
      </c>
      <c r="J1022" s="363" t="s">
        <v>177</v>
      </c>
      <c r="K1022" s="364" t="s">
        <v>2213</v>
      </c>
      <c r="L1022" s="363">
        <v>2</v>
      </c>
      <c r="M1022" s="363">
        <v>1.1295999999999999</v>
      </c>
      <c r="N1022" s="363" t="s">
        <v>2611</v>
      </c>
      <c r="O1022" s="363">
        <v>0</v>
      </c>
      <c r="P1022" s="363">
        <v>0</v>
      </c>
      <c r="Q1022" s="363">
        <v>0</v>
      </c>
      <c r="R1022" s="363">
        <v>0</v>
      </c>
      <c r="S1022" s="363">
        <v>0</v>
      </c>
      <c r="T1022" s="363">
        <v>0</v>
      </c>
      <c r="U1022" s="365"/>
      <c r="V1022"/>
    </row>
    <row r="1023" spans="1:22" s="2" customFormat="1" x14ac:dyDescent="0.25">
      <c r="A1023" s="327"/>
      <c r="B1023" s="74">
        <f t="shared" si="36"/>
        <v>1022</v>
      </c>
      <c r="C1023" s="366">
        <v>5</v>
      </c>
      <c r="D1023" s="74" t="str">
        <f>IF(ISNUMBER(C1023),LOOKUP(C1023,LL!$Q$2:$Q$40,LL!$T$2:$T$40),"")</f>
        <v>MJ</v>
      </c>
      <c r="E1023" s="74">
        <f>IF(ISNUMBER(C1023),LOOKUP(C1023,LL!$Q$2:$Q$40,LL!$U$2:$U$40),"")</f>
        <v>40</v>
      </c>
      <c r="F1023" s="366">
        <v>2</v>
      </c>
      <c r="G1023" s="366">
        <v>10</v>
      </c>
      <c r="H1023" s="366" t="s">
        <v>217</v>
      </c>
      <c r="I1023" s="366" t="s">
        <v>3</v>
      </c>
      <c r="J1023" s="366" t="s">
        <v>177</v>
      </c>
      <c r="K1023" s="367" t="s">
        <v>2213</v>
      </c>
      <c r="L1023" s="366">
        <v>4</v>
      </c>
      <c r="M1023" s="366">
        <v>1</v>
      </c>
      <c r="N1023" s="366" t="s">
        <v>919</v>
      </c>
      <c r="O1023" s="366">
        <v>1</v>
      </c>
      <c r="P1023" s="366">
        <v>2</v>
      </c>
      <c r="Q1023" s="366">
        <v>0</v>
      </c>
      <c r="R1023" s="366">
        <v>1</v>
      </c>
      <c r="S1023" s="366">
        <v>2</v>
      </c>
      <c r="T1023" s="366">
        <v>2</v>
      </c>
      <c r="U1023" s="368"/>
      <c r="V1023"/>
    </row>
    <row r="1024" spans="1:22" s="2" customFormat="1" x14ac:dyDescent="0.25">
      <c r="A1024" s="327"/>
      <c r="B1024" s="73">
        <f t="shared" si="36"/>
        <v>1023</v>
      </c>
      <c r="C1024" s="363">
        <v>5</v>
      </c>
      <c r="D1024" s="73" t="str">
        <f>IF(ISNUMBER(C1024),LOOKUP(C1024,LL!$Q$2:$Q$40,LL!$T$2:$T$40),"")</f>
        <v>MJ</v>
      </c>
      <c r="E1024" s="73">
        <f>IF(ISNUMBER(C1024),LOOKUP(C1024,LL!$Q$2:$Q$40,LL!$U$2:$U$40),"")</f>
        <v>40</v>
      </c>
      <c r="F1024" s="363">
        <v>2</v>
      </c>
      <c r="G1024" s="363">
        <v>11</v>
      </c>
      <c r="H1024" s="363" t="s">
        <v>217</v>
      </c>
      <c r="I1024" s="363" t="s">
        <v>3</v>
      </c>
      <c r="J1024" s="363" t="s">
        <v>177</v>
      </c>
      <c r="K1024" s="364" t="s">
        <v>2213</v>
      </c>
      <c r="L1024" s="363">
        <v>1</v>
      </c>
      <c r="M1024" s="363">
        <v>1</v>
      </c>
      <c r="N1024" s="363" t="s">
        <v>921</v>
      </c>
      <c r="O1024" s="363">
        <v>6</v>
      </c>
      <c r="P1024" s="363">
        <v>27</v>
      </c>
      <c r="Q1024" s="363">
        <v>1</v>
      </c>
      <c r="R1024" s="363">
        <v>0</v>
      </c>
      <c r="S1024" s="363">
        <v>0</v>
      </c>
      <c r="T1024" s="363">
        <v>0</v>
      </c>
      <c r="U1024" s="365"/>
      <c r="V1024"/>
    </row>
    <row r="1025" spans="1:22" s="2" customFormat="1" x14ac:dyDescent="0.25">
      <c r="A1025" s="327"/>
      <c r="B1025" s="74">
        <f t="shared" si="36"/>
        <v>1024</v>
      </c>
      <c r="C1025" s="366">
        <v>5</v>
      </c>
      <c r="D1025" s="74" t="str">
        <f>IF(ISNUMBER(C1025),LOOKUP(C1025,LL!$Q$2:$Q$40,LL!$T$2:$T$40),"")</f>
        <v>MJ</v>
      </c>
      <c r="E1025" s="74">
        <f>IF(ISNUMBER(C1025),LOOKUP(C1025,LL!$Q$2:$Q$40,LL!$U$2:$U$40),"")</f>
        <v>40</v>
      </c>
      <c r="F1025" s="366">
        <v>2</v>
      </c>
      <c r="G1025" s="366">
        <v>12</v>
      </c>
      <c r="H1025" s="366" t="s">
        <v>217</v>
      </c>
      <c r="I1025" s="366" t="s">
        <v>3</v>
      </c>
      <c r="J1025" s="366" t="s">
        <v>177</v>
      </c>
      <c r="K1025" s="367" t="s">
        <v>2213</v>
      </c>
      <c r="L1025" s="366">
        <v>1</v>
      </c>
      <c r="M1025" s="366">
        <v>1</v>
      </c>
      <c r="N1025" s="366" t="s">
        <v>924</v>
      </c>
      <c r="O1025" s="366">
        <v>0</v>
      </c>
      <c r="P1025" s="366">
        <v>0</v>
      </c>
      <c r="Q1025" s="366">
        <v>0</v>
      </c>
      <c r="R1025" s="366">
        <v>0</v>
      </c>
      <c r="S1025" s="366">
        <v>0</v>
      </c>
      <c r="T1025" s="366">
        <v>0</v>
      </c>
      <c r="U1025" s="368"/>
      <c r="V1025"/>
    </row>
    <row r="1026" spans="1:22" s="2" customFormat="1" x14ac:dyDescent="0.25">
      <c r="A1026" s="327">
        <v>6</v>
      </c>
      <c r="B1026" s="73">
        <f t="shared" si="36"/>
        <v>1025</v>
      </c>
      <c r="C1026" s="363">
        <v>5</v>
      </c>
      <c r="D1026" s="73" t="str">
        <f>IF(ISNUMBER(C1026),LOOKUP(C1026,LL!$Q$2:$Q$40,LL!$T$2:$T$40),"")</f>
        <v>MJ</v>
      </c>
      <c r="E1026" s="73">
        <f>IF(ISNUMBER(C1026),LOOKUP(C1026,LL!$Q$2:$Q$40,LL!$U$2:$U$40),"")</f>
        <v>40</v>
      </c>
      <c r="F1026" s="363">
        <v>2</v>
      </c>
      <c r="G1026" s="363">
        <v>13</v>
      </c>
      <c r="H1026" s="363" t="s">
        <v>65</v>
      </c>
      <c r="I1026" s="363" t="s">
        <v>3</v>
      </c>
      <c r="J1026" s="363" t="s">
        <v>177</v>
      </c>
      <c r="K1026" s="364" t="s">
        <v>2213</v>
      </c>
      <c r="L1026" s="363">
        <v>1</v>
      </c>
      <c r="M1026" s="363">
        <v>1</v>
      </c>
      <c r="N1026" s="363" t="s">
        <v>925</v>
      </c>
      <c r="O1026" s="363">
        <v>2</v>
      </c>
      <c r="P1026" s="363">
        <v>4</v>
      </c>
      <c r="Q1026" s="363">
        <v>0</v>
      </c>
      <c r="R1026" s="363">
        <v>0</v>
      </c>
      <c r="S1026" s="363">
        <v>0</v>
      </c>
      <c r="T1026" s="363">
        <v>0</v>
      </c>
      <c r="U1026" s="365"/>
      <c r="V1026"/>
    </row>
    <row r="1027" spans="1:22" s="2" customFormat="1" x14ac:dyDescent="0.25">
      <c r="A1027" s="327"/>
      <c r="B1027" s="74">
        <f t="shared" si="36"/>
        <v>1026</v>
      </c>
      <c r="C1027" s="366">
        <v>5</v>
      </c>
      <c r="D1027" s="74" t="str">
        <f>IF(ISNUMBER(C1027),LOOKUP(C1027,LL!$Q$2:$Q$40,LL!$T$2:$T$40),"")</f>
        <v>MJ</v>
      </c>
      <c r="E1027" s="74">
        <f>IF(ISNUMBER(C1027),LOOKUP(C1027,LL!$Q$2:$Q$40,LL!$U$2:$U$40),"")</f>
        <v>40</v>
      </c>
      <c r="F1027" s="366">
        <v>2</v>
      </c>
      <c r="G1027" s="366">
        <v>14</v>
      </c>
      <c r="H1027" s="366" t="s">
        <v>217</v>
      </c>
      <c r="I1027" s="366" t="s">
        <v>3</v>
      </c>
      <c r="J1027" s="366" t="s">
        <v>177</v>
      </c>
      <c r="K1027" s="367" t="s">
        <v>2213</v>
      </c>
      <c r="L1027" s="366">
        <v>0</v>
      </c>
      <c r="M1027" s="366">
        <v>0</v>
      </c>
      <c r="N1027" s="366" t="s">
        <v>910</v>
      </c>
      <c r="O1027" s="366">
        <v>0</v>
      </c>
      <c r="P1027" s="366">
        <v>0</v>
      </c>
      <c r="Q1027" s="366">
        <v>0</v>
      </c>
      <c r="R1027" s="366">
        <v>0</v>
      </c>
      <c r="S1027" s="366">
        <v>0</v>
      </c>
      <c r="T1027" s="366">
        <v>0</v>
      </c>
      <c r="U1027" s="368"/>
      <c r="V1027"/>
    </row>
    <row r="1028" spans="1:22" s="2" customFormat="1" x14ac:dyDescent="0.25">
      <c r="A1028" s="327"/>
      <c r="B1028" s="73">
        <f t="shared" si="36"/>
        <v>1027</v>
      </c>
      <c r="C1028" s="363">
        <v>5</v>
      </c>
      <c r="D1028" s="73" t="str">
        <f>IF(ISNUMBER(C1028),LOOKUP(C1028,LL!$Q$2:$Q$40,LL!$T$2:$T$40),"")</f>
        <v>MJ</v>
      </c>
      <c r="E1028" s="73">
        <f>IF(ISNUMBER(C1028),LOOKUP(C1028,LL!$Q$2:$Q$40,LL!$U$2:$U$40),"")</f>
        <v>40</v>
      </c>
      <c r="F1028" s="363">
        <v>2</v>
      </c>
      <c r="G1028" s="363">
        <v>15</v>
      </c>
      <c r="H1028" s="363" t="s">
        <v>217</v>
      </c>
      <c r="I1028" s="363" t="s">
        <v>3</v>
      </c>
      <c r="J1028" s="363" t="s">
        <v>177</v>
      </c>
      <c r="K1028" s="364" t="s">
        <v>2213</v>
      </c>
      <c r="L1028" s="363">
        <v>0</v>
      </c>
      <c r="M1028" s="363">
        <v>0</v>
      </c>
      <c r="N1028" s="363" t="s">
        <v>911</v>
      </c>
      <c r="O1028" s="363">
        <v>0</v>
      </c>
      <c r="P1028" s="363">
        <v>0</v>
      </c>
      <c r="Q1028" s="363">
        <v>0</v>
      </c>
      <c r="R1028" s="363">
        <v>0</v>
      </c>
      <c r="S1028" s="363">
        <v>0</v>
      </c>
      <c r="T1028" s="363">
        <v>0</v>
      </c>
      <c r="U1028" s="365"/>
      <c r="V1028"/>
    </row>
    <row r="1029" spans="1:22" s="2" customFormat="1" x14ac:dyDescent="0.25">
      <c r="A1029" s="327"/>
      <c r="B1029" s="74">
        <f t="shared" si="36"/>
        <v>1028</v>
      </c>
      <c r="C1029" s="366">
        <v>5</v>
      </c>
      <c r="D1029" s="74" t="str">
        <f>IF(ISNUMBER(C1029),LOOKUP(C1029,LL!$Q$2:$Q$40,LL!$T$2:$T$40),"")</f>
        <v>MJ</v>
      </c>
      <c r="E1029" s="74">
        <f>IF(ISNUMBER(C1029),LOOKUP(C1029,LL!$Q$2:$Q$40,LL!$U$2:$U$40),"")</f>
        <v>40</v>
      </c>
      <c r="F1029" s="366">
        <v>2</v>
      </c>
      <c r="G1029" s="366">
        <v>16</v>
      </c>
      <c r="H1029" s="366" t="s">
        <v>217</v>
      </c>
      <c r="I1029" s="366" t="s">
        <v>3</v>
      </c>
      <c r="J1029" s="366" t="s">
        <v>177</v>
      </c>
      <c r="K1029" s="367" t="s">
        <v>2213</v>
      </c>
      <c r="L1029" s="366">
        <v>0</v>
      </c>
      <c r="M1029" s="366">
        <v>0</v>
      </c>
      <c r="N1029" s="366" t="s">
        <v>913</v>
      </c>
      <c r="O1029" s="366">
        <v>0</v>
      </c>
      <c r="P1029" s="366">
        <v>0</v>
      </c>
      <c r="Q1029" s="366">
        <v>0</v>
      </c>
      <c r="R1029" s="366">
        <v>0</v>
      </c>
      <c r="S1029" s="366">
        <v>0</v>
      </c>
      <c r="T1029" s="366">
        <v>0</v>
      </c>
      <c r="U1029" s="368"/>
      <c r="V1029"/>
    </row>
    <row r="1030" spans="1:22" s="2" customFormat="1" x14ac:dyDescent="0.25">
      <c r="A1030" s="327"/>
      <c r="B1030" s="73">
        <f t="shared" si="36"/>
        <v>1029</v>
      </c>
      <c r="C1030" s="363">
        <v>5</v>
      </c>
      <c r="D1030" s="73" t="str">
        <f>IF(ISNUMBER(C1030),LOOKUP(C1030,LL!$Q$2:$Q$40,LL!$T$2:$T$40),"")</f>
        <v>MJ</v>
      </c>
      <c r="E1030" s="73">
        <f>IF(ISNUMBER(C1030),LOOKUP(C1030,LL!$Q$2:$Q$40,LL!$U$2:$U$40),"")</f>
        <v>40</v>
      </c>
      <c r="F1030" s="363">
        <v>2</v>
      </c>
      <c r="G1030" s="363">
        <v>17</v>
      </c>
      <c r="H1030" s="363" t="s">
        <v>217</v>
      </c>
      <c r="I1030" s="363" t="s">
        <v>3</v>
      </c>
      <c r="J1030" s="363" t="s">
        <v>177</v>
      </c>
      <c r="K1030" s="364" t="s">
        <v>2213</v>
      </c>
      <c r="L1030" s="363">
        <v>1</v>
      </c>
      <c r="M1030" s="363">
        <v>0</v>
      </c>
      <c r="N1030" s="363" t="s">
        <v>914</v>
      </c>
      <c r="O1030" s="363">
        <v>0</v>
      </c>
      <c r="P1030" s="363">
        <v>0</v>
      </c>
      <c r="Q1030" s="363">
        <v>0</v>
      </c>
      <c r="R1030" s="363">
        <v>0</v>
      </c>
      <c r="S1030" s="363">
        <v>0</v>
      </c>
      <c r="T1030" s="363">
        <v>0</v>
      </c>
      <c r="U1030" s="365"/>
      <c r="V1030"/>
    </row>
    <row r="1031" spans="1:22" s="2" customFormat="1" x14ac:dyDescent="0.25">
      <c r="A1031" s="327"/>
      <c r="B1031" s="74">
        <f t="shared" si="36"/>
        <v>1030</v>
      </c>
      <c r="C1031" s="366">
        <v>5</v>
      </c>
      <c r="D1031" s="74" t="str">
        <f>IF(ISNUMBER(C1031),LOOKUP(C1031,LL!$Q$2:$Q$40,LL!$T$2:$T$40),"")</f>
        <v>MJ</v>
      </c>
      <c r="E1031" s="74">
        <f>IF(ISNUMBER(C1031),LOOKUP(C1031,LL!$Q$2:$Q$40,LL!$U$2:$U$40),"")</f>
        <v>40</v>
      </c>
      <c r="F1031" s="366">
        <v>2</v>
      </c>
      <c r="G1031" s="366">
        <v>18</v>
      </c>
      <c r="H1031" s="366" t="s">
        <v>217</v>
      </c>
      <c r="I1031" s="366" t="s">
        <v>3</v>
      </c>
      <c r="J1031" s="366" t="s">
        <v>177</v>
      </c>
      <c r="K1031" s="367" t="s">
        <v>2213</v>
      </c>
      <c r="L1031" s="366">
        <v>0</v>
      </c>
      <c r="M1031" s="366">
        <v>0</v>
      </c>
      <c r="N1031" s="366" t="s">
        <v>917</v>
      </c>
      <c r="O1031" s="366">
        <v>0</v>
      </c>
      <c r="P1031" s="366">
        <v>0</v>
      </c>
      <c r="Q1031" s="366">
        <v>0</v>
      </c>
      <c r="R1031" s="366">
        <v>0</v>
      </c>
      <c r="S1031" s="366">
        <v>0</v>
      </c>
      <c r="T1031" s="366">
        <v>0</v>
      </c>
      <c r="U1031" s="368"/>
      <c r="V1031"/>
    </row>
    <row r="1032" spans="1:22" s="2" customFormat="1" x14ac:dyDescent="0.25">
      <c r="A1032" s="327"/>
      <c r="B1032" s="73">
        <f t="shared" si="36"/>
        <v>1031</v>
      </c>
      <c r="C1032" s="363">
        <v>5</v>
      </c>
      <c r="D1032" s="73" t="str">
        <f>IF(ISNUMBER(C1032),LOOKUP(C1032,LL!$Q$2:$Q$40,LL!$T$2:$T$40),"")</f>
        <v>MJ</v>
      </c>
      <c r="E1032" s="73">
        <f>IF(ISNUMBER(C1032),LOOKUP(C1032,LL!$Q$2:$Q$40,LL!$U$2:$U$40),"")</f>
        <v>40</v>
      </c>
      <c r="F1032" s="363">
        <v>2</v>
      </c>
      <c r="G1032" s="363">
        <v>19</v>
      </c>
      <c r="H1032" s="363" t="s">
        <v>217</v>
      </c>
      <c r="I1032" s="363" t="s">
        <v>3</v>
      </c>
      <c r="J1032" s="363" t="s">
        <v>177</v>
      </c>
      <c r="K1032" s="364" t="s">
        <v>2213</v>
      </c>
      <c r="L1032" s="363">
        <v>1</v>
      </c>
      <c r="M1032" s="363">
        <v>0</v>
      </c>
      <c r="N1032" s="363" t="s">
        <v>920</v>
      </c>
      <c r="O1032" s="363">
        <v>0</v>
      </c>
      <c r="P1032" s="363">
        <v>0</v>
      </c>
      <c r="Q1032" s="363">
        <v>0</v>
      </c>
      <c r="R1032" s="363">
        <v>0</v>
      </c>
      <c r="S1032" s="363">
        <v>0</v>
      </c>
      <c r="T1032" s="363">
        <v>0</v>
      </c>
      <c r="U1032" s="365"/>
      <c r="V1032"/>
    </row>
    <row r="1033" spans="1:22" s="2" customFormat="1" x14ac:dyDescent="0.25">
      <c r="A1033" s="327"/>
      <c r="B1033" s="74">
        <f t="shared" si="36"/>
        <v>1032</v>
      </c>
      <c r="C1033" s="366">
        <v>5</v>
      </c>
      <c r="D1033" s="74" t="str">
        <f>IF(ISNUMBER(C1033),LOOKUP(C1033,LL!$Q$2:$Q$40,LL!$T$2:$T$40),"")</f>
        <v>MJ</v>
      </c>
      <c r="E1033" s="74">
        <f>IF(ISNUMBER(C1033),LOOKUP(C1033,LL!$Q$2:$Q$40,LL!$U$2:$U$40),"")</f>
        <v>40</v>
      </c>
      <c r="F1033" s="366">
        <v>2</v>
      </c>
      <c r="G1033" s="366">
        <v>20</v>
      </c>
      <c r="H1033" s="366" t="s">
        <v>217</v>
      </c>
      <c r="I1033" s="366" t="s">
        <v>3</v>
      </c>
      <c r="J1033" s="366" t="s">
        <v>177</v>
      </c>
      <c r="K1033" s="367" t="s">
        <v>2213</v>
      </c>
      <c r="L1033" s="366">
        <v>0</v>
      </c>
      <c r="M1033" s="366">
        <v>0</v>
      </c>
      <c r="N1033" s="366" t="s">
        <v>922</v>
      </c>
      <c r="O1033" s="366">
        <v>0</v>
      </c>
      <c r="P1033" s="366">
        <v>0</v>
      </c>
      <c r="Q1033" s="366">
        <v>0</v>
      </c>
      <c r="R1033" s="366">
        <v>0</v>
      </c>
      <c r="S1033" s="366">
        <v>0</v>
      </c>
      <c r="T1033" s="366">
        <v>0</v>
      </c>
      <c r="U1033" s="368"/>
      <c r="V1033"/>
    </row>
    <row r="1034" spans="1:22" s="2" customFormat="1" x14ac:dyDescent="0.25">
      <c r="A1034" s="327"/>
      <c r="B1034" s="73">
        <f t="shared" si="36"/>
        <v>1033</v>
      </c>
      <c r="C1034" s="363">
        <v>5</v>
      </c>
      <c r="D1034" s="73" t="str">
        <f>IF(ISNUMBER(C1034),LOOKUP(C1034,LL!$Q$2:$Q$40,LL!$T$2:$T$40),"")</f>
        <v>MJ</v>
      </c>
      <c r="E1034" s="73">
        <f>IF(ISNUMBER(C1034),LOOKUP(C1034,LL!$Q$2:$Q$40,LL!$U$2:$U$40),"")</f>
        <v>40</v>
      </c>
      <c r="F1034" s="363">
        <v>2</v>
      </c>
      <c r="G1034" s="363">
        <v>21</v>
      </c>
      <c r="H1034" s="363" t="s">
        <v>65</v>
      </c>
      <c r="I1034" s="363" t="s">
        <v>3</v>
      </c>
      <c r="J1034" s="363" t="s">
        <v>177</v>
      </c>
      <c r="K1034" s="364" t="s">
        <v>2213</v>
      </c>
      <c r="L1034" s="363">
        <v>0</v>
      </c>
      <c r="M1034" s="363">
        <v>0</v>
      </c>
      <c r="N1034" s="363" t="s">
        <v>926</v>
      </c>
      <c r="O1034" s="363">
        <v>0</v>
      </c>
      <c r="P1034" s="363">
        <v>0</v>
      </c>
      <c r="Q1034" s="363">
        <v>0</v>
      </c>
      <c r="R1034" s="363">
        <v>0</v>
      </c>
      <c r="S1034" s="363">
        <v>0</v>
      </c>
      <c r="T1034" s="363">
        <v>0</v>
      </c>
      <c r="U1034" s="365"/>
      <c r="V1034"/>
    </row>
    <row r="1035" spans="1:22" s="2" customFormat="1" x14ac:dyDescent="0.25">
      <c r="A1035" s="327">
        <v>25</v>
      </c>
      <c r="B1035" s="74">
        <f t="shared" si="36"/>
        <v>1034</v>
      </c>
      <c r="C1035" s="366">
        <v>5</v>
      </c>
      <c r="D1035" s="74" t="str">
        <f>IF(ISNUMBER(C1035),LOOKUP(C1035,LL!$Q$2:$Q$40,LL!$T$2:$T$40),"")</f>
        <v>MJ</v>
      </c>
      <c r="E1035" s="74">
        <f>IF(ISNUMBER(C1035),LOOKUP(C1035,LL!$Q$2:$Q$40,LL!$U$2:$U$40),"")</f>
        <v>40</v>
      </c>
      <c r="F1035" s="366">
        <v>2</v>
      </c>
      <c r="G1035" s="366">
        <v>1</v>
      </c>
      <c r="H1035" s="366" t="s">
        <v>197</v>
      </c>
      <c r="I1035" s="366" t="s">
        <v>3</v>
      </c>
      <c r="J1035" s="366" t="s">
        <v>177</v>
      </c>
      <c r="K1035" s="367" t="s">
        <v>195</v>
      </c>
      <c r="L1035" s="366" t="s">
        <v>199</v>
      </c>
      <c r="M1035" s="366" t="s">
        <v>1318</v>
      </c>
      <c r="N1035" s="366" t="s">
        <v>1021</v>
      </c>
      <c r="O1035" s="366">
        <v>0.3</v>
      </c>
      <c r="P1035" s="366">
        <v>0</v>
      </c>
      <c r="Q1035" s="366">
        <v>0</v>
      </c>
      <c r="R1035" s="366">
        <v>0</v>
      </c>
      <c r="S1035" s="366"/>
      <c r="T1035" s="366"/>
      <c r="U1035" s="368" t="s">
        <v>2612</v>
      </c>
      <c r="V1035"/>
    </row>
    <row r="1036" spans="1:22" s="2" customFormat="1" x14ac:dyDescent="0.25">
      <c r="A1036" s="327">
        <v>25</v>
      </c>
      <c r="B1036" s="73">
        <f t="shared" si="36"/>
        <v>1035</v>
      </c>
      <c r="C1036" s="363">
        <v>5</v>
      </c>
      <c r="D1036" s="73" t="str">
        <f>IF(ISNUMBER(C1036),LOOKUP(C1036,LL!$Q$2:$Q$40,LL!$T$2:$T$40),"")</f>
        <v>MJ</v>
      </c>
      <c r="E1036" s="73">
        <f>IF(ISNUMBER(C1036),LOOKUP(C1036,LL!$Q$2:$Q$40,LL!$U$2:$U$40),"")</f>
        <v>40</v>
      </c>
      <c r="F1036" s="363">
        <v>2</v>
      </c>
      <c r="G1036" s="363">
        <v>1</v>
      </c>
      <c r="H1036" s="363" t="s">
        <v>65</v>
      </c>
      <c r="I1036" s="363" t="s">
        <v>3</v>
      </c>
      <c r="J1036" s="363" t="s">
        <v>191</v>
      </c>
      <c r="K1036" s="364" t="s">
        <v>195</v>
      </c>
      <c r="L1036" s="363" t="s">
        <v>199</v>
      </c>
      <c r="M1036" s="363" t="s">
        <v>199</v>
      </c>
      <c r="N1036" s="363" t="s">
        <v>981</v>
      </c>
      <c r="O1036" s="363">
        <v>0.4</v>
      </c>
      <c r="P1036" s="363">
        <v>1</v>
      </c>
      <c r="Q1036" s="363">
        <v>0.3</v>
      </c>
      <c r="R1036" s="363">
        <v>0</v>
      </c>
      <c r="S1036" s="363">
        <v>2</v>
      </c>
      <c r="T1036" s="363">
        <v>1</v>
      </c>
      <c r="U1036" s="365" t="s">
        <v>2613</v>
      </c>
      <c r="V1036"/>
    </row>
    <row r="1037" spans="1:22" s="2" customFormat="1" x14ac:dyDescent="0.25">
      <c r="A1037" s="327">
        <v>9</v>
      </c>
      <c r="B1037" s="74">
        <f t="shared" si="36"/>
        <v>1036</v>
      </c>
      <c r="C1037" s="366">
        <v>5</v>
      </c>
      <c r="D1037" s="74" t="str">
        <f>IF(ISNUMBER(C1037),LOOKUP(C1037,LL!$Q$2:$Q$40,LL!$T$2:$T$40),"")</f>
        <v>MJ</v>
      </c>
      <c r="E1037" s="74">
        <f>IF(ISNUMBER(C1037),LOOKUP(C1037,LL!$Q$2:$Q$40,LL!$U$2:$U$40),"")</f>
        <v>40</v>
      </c>
      <c r="F1037" s="366">
        <v>2</v>
      </c>
      <c r="G1037" s="366">
        <v>1</v>
      </c>
      <c r="H1037" s="366" t="s">
        <v>65</v>
      </c>
      <c r="I1037" s="366" t="s">
        <v>191</v>
      </c>
      <c r="J1037" s="366" t="s">
        <v>3</v>
      </c>
      <c r="K1037" s="367" t="s">
        <v>195</v>
      </c>
      <c r="L1037" s="366" t="s">
        <v>251</v>
      </c>
      <c r="M1037" s="366" t="s">
        <v>199</v>
      </c>
      <c r="N1037" s="366" t="s">
        <v>981</v>
      </c>
      <c r="O1037" s="370" t="s">
        <v>2232</v>
      </c>
      <c r="P1037" s="366">
        <v>5</v>
      </c>
      <c r="Q1037" s="366">
        <v>1</v>
      </c>
      <c r="R1037" s="366">
        <v>1</v>
      </c>
      <c r="S1037" s="366">
        <v>0</v>
      </c>
      <c r="T1037" s="366">
        <v>0</v>
      </c>
      <c r="U1037" s="368" t="s">
        <v>2614</v>
      </c>
      <c r="V1037"/>
    </row>
    <row r="1038" spans="1:22" s="2" customFormat="1" x14ac:dyDescent="0.25">
      <c r="A1038" s="327">
        <v>35</v>
      </c>
      <c r="B1038" s="73">
        <f t="shared" si="36"/>
        <v>1037</v>
      </c>
      <c r="C1038" s="363">
        <v>5</v>
      </c>
      <c r="D1038" s="73" t="str">
        <f>IF(ISNUMBER(C1038),LOOKUP(C1038,LL!$Q$2:$Q$40,LL!$T$2:$T$40),"")</f>
        <v>MJ</v>
      </c>
      <c r="E1038" s="73">
        <f>IF(ISNUMBER(C1038),LOOKUP(C1038,LL!$Q$2:$Q$40,LL!$U$2:$U$40),"")</f>
        <v>40</v>
      </c>
      <c r="F1038" s="363">
        <v>2</v>
      </c>
      <c r="G1038" s="363">
        <v>1</v>
      </c>
      <c r="H1038" s="363" t="s">
        <v>65</v>
      </c>
      <c r="I1038" s="363" t="s">
        <v>3</v>
      </c>
      <c r="J1038" s="363" t="s">
        <v>191</v>
      </c>
      <c r="K1038" s="364" t="s">
        <v>195</v>
      </c>
      <c r="L1038" s="363" t="s">
        <v>577</v>
      </c>
      <c r="M1038" s="363" t="s">
        <v>199</v>
      </c>
      <c r="N1038" s="363" t="s">
        <v>981</v>
      </c>
      <c r="O1038" s="363">
        <v>1</v>
      </c>
      <c r="P1038" s="363">
        <v>0</v>
      </c>
      <c r="Q1038" s="363">
        <v>1</v>
      </c>
      <c r="R1038" s="363">
        <v>0</v>
      </c>
      <c r="S1038" s="363">
        <v>1</v>
      </c>
      <c r="T1038" s="363">
        <v>1</v>
      </c>
      <c r="U1038" s="365" t="s">
        <v>2615</v>
      </c>
      <c r="V1038"/>
    </row>
    <row r="1039" spans="1:22" s="2" customFormat="1" x14ac:dyDescent="0.25">
      <c r="A1039" s="327">
        <v>25</v>
      </c>
      <c r="B1039" s="74">
        <f t="shared" si="36"/>
        <v>1038</v>
      </c>
      <c r="C1039" s="366">
        <v>5</v>
      </c>
      <c r="D1039" s="74" t="str">
        <f>IF(ISNUMBER(C1039),LOOKUP(C1039,LL!$Q$2:$Q$40,LL!$T$2:$T$40),"")</f>
        <v>MJ</v>
      </c>
      <c r="E1039" s="74">
        <f>IF(ISNUMBER(C1039),LOOKUP(C1039,LL!$Q$2:$Q$40,LL!$U$2:$U$40),"")</f>
        <v>40</v>
      </c>
      <c r="F1039" s="366">
        <v>2</v>
      </c>
      <c r="G1039" s="366">
        <v>2</v>
      </c>
      <c r="H1039" s="366" t="s">
        <v>65</v>
      </c>
      <c r="I1039" s="366" t="s">
        <v>3</v>
      </c>
      <c r="J1039" s="366" t="s">
        <v>191</v>
      </c>
      <c r="K1039" s="367" t="s">
        <v>195</v>
      </c>
      <c r="L1039" s="366" t="s">
        <v>199</v>
      </c>
      <c r="M1039" s="366" t="s">
        <v>1318</v>
      </c>
      <c r="N1039" s="366" t="s">
        <v>981</v>
      </c>
      <c r="O1039" s="366">
        <v>0.4</v>
      </c>
      <c r="P1039" s="366">
        <v>0</v>
      </c>
      <c r="Q1039" s="366">
        <v>0.3</v>
      </c>
      <c r="R1039" s="366">
        <v>0</v>
      </c>
      <c r="S1039" s="366"/>
      <c r="T1039" s="366"/>
      <c r="U1039" s="368" t="s">
        <v>2616</v>
      </c>
      <c r="V1039"/>
    </row>
    <row r="1040" spans="1:22" s="2" customFormat="1" x14ac:dyDescent="0.25">
      <c r="A1040" s="327">
        <v>55</v>
      </c>
      <c r="B1040" s="73">
        <f t="shared" si="36"/>
        <v>1039</v>
      </c>
      <c r="C1040" s="363">
        <v>5</v>
      </c>
      <c r="D1040" s="73" t="str">
        <f>IF(ISNUMBER(C1040),LOOKUP(C1040,LL!$Q$2:$Q$40,LL!$T$2:$T$40),"")</f>
        <v>MJ</v>
      </c>
      <c r="E1040" s="73">
        <f>IF(ISNUMBER(C1040),LOOKUP(C1040,LL!$Q$2:$Q$40,LL!$U$2:$U$40),"")</f>
        <v>40</v>
      </c>
      <c r="F1040" s="363">
        <v>2</v>
      </c>
      <c r="G1040" s="363"/>
      <c r="H1040" s="363" t="s">
        <v>176</v>
      </c>
      <c r="I1040" s="363" t="s">
        <v>5</v>
      </c>
      <c r="J1040" s="363" t="s">
        <v>177</v>
      </c>
      <c r="K1040" s="364" t="s">
        <v>347</v>
      </c>
      <c r="L1040" s="363" t="s">
        <v>1311</v>
      </c>
      <c r="M1040" s="363" t="s">
        <v>697</v>
      </c>
      <c r="N1040" s="363" t="s">
        <v>2486</v>
      </c>
      <c r="O1040" s="363"/>
      <c r="P1040" s="363"/>
      <c r="Q1040" s="363"/>
      <c r="R1040" s="363"/>
      <c r="S1040" s="363"/>
      <c r="T1040" s="363"/>
      <c r="U1040" s="365" t="s">
        <v>2617</v>
      </c>
      <c r="V1040"/>
    </row>
    <row r="1041" spans="1:22" s="2" customFormat="1" x14ac:dyDescent="0.25">
      <c r="A1041" s="327">
        <v>21</v>
      </c>
      <c r="B1041" s="74">
        <f t="shared" si="36"/>
        <v>1040</v>
      </c>
      <c r="C1041" s="366">
        <v>5</v>
      </c>
      <c r="D1041" s="74" t="str">
        <f>IF(ISNUMBER(C1041),LOOKUP(C1041,LL!$Q$2:$Q$40,LL!$T$2:$T$40),"")</f>
        <v>MJ</v>
      </c>
      <c r="E1041" s="74">
        <f>IF(ISNUMBER(C1041),LOOKUP(C1041,LL!$Q$2:$Q$40,LL!$U$2:$U$40),"")</f>
        <v>40</v>
      </c>
      <c r="F1041" s="366">
        <v>2</v>
      </c>
      <c r="G1041" s="366"/>
      <c r="H1041" s="366" t="s">
        <v>176</v>
      </c>
      <c r="I1041" s="366" t="s">
        <v>5</v>
      </c>
      <c r="J1041" s="366" t="s">
        <v>177</v>
      </c>
      <c r="K1041" s="367" t="s">
        <v>398</v>
      </c>
      <c r="L1041" s="366" t="s">
        <v>642</v>
      </c>
      <c r="M1041" s="366" t="s">
        <v>697</v>
      </c>
      <c r="N1041" s="366" t="s">
        <v>2486</v>
      </c>
      <c r="O1041" s="366" t="s">
        <v>795</v>
      </c>
      <c r="P1041" s="366">
        <v>4</v>
      </c>
      <c r="Q1041" s="366">
        <v>16</v>
      </c>
      <c r="R1041" s="366">
        <v>9</v>
      </c>
      <c r="S1041" s="366">
        <v>15</v>
      </c>
      <c r="T1041" s="366">
        <v>10</v>
      </c>
      <c r="U1041" s="368" t="s">
        <v>2618</v>
      </c>
      <c r="V1041"/>
    </row>
    <row r="1042" spans="1:22" s="2" customFormat="1" x14ac:dyDescent="0.25">
      <c r="A1042" s="327">
        <v>55</v>
      </c>
      <c r="B1042" s="73">
        <f t="shared" si="36"/>
        <v>1041</v>
      </c>
      <c r="C1042" s="363">
        <v>5</v>
      </c>
      <c r="D1042" s="73" t="str">
        <f>IF(ISNUMBER(C1042),LOOKUP(C1042,LL!$Q$2:$Q$40,LL!$T$2:$T$40),"")</f>
        <v>MJ</v>
      </c>
      <c r="E1042" s="73">
        <f>IF(ISNUMBER(C1042),LOOKUP(C1042,LL!$Q$2:$Q$40,LL!$U$2:$U$40),"")</f>
        <v>40</v>
      </c>
      <c r="F1042" s="363">
        <v>2</v>
      </c>
      <c r="G1042" s="363"/>
      <c r="H1042" s="363" t="s">
        <v>197</v>
      </c>
      <c r="I1042" s="363" t="s">
        <v>192</v>
      </c>
      <c r="J1042" s="363" t="s">
        <v>191</v>
      </c>
      <c r="K1042" s="364" t="s">
        <v>347</v>
      </c>
      <c r="L1042" s="363" t="s">
        <v>1311</v>
      </c>
      <c r="M1042" s="363" t="s">
        <v>697</v>
      </c>
      <c r="N1042" s="363" t="s">
        <v>2619</v>
      </c>
      <c r="O1042" s="363" t="s">
        <v>2635</v>
      </c>
      <c r="P1042" s="363" t="s">
        <v>390</v>
      </c>
      <c r="Q1042" s="363">
        <v>11</v>
      </c>
      <c r="R1042" s="363" t="s">
        <v>2311</v>
      </c>
      <c r="S1042" s="363"/>
      <c r="T1042" s="363"/>
      <c r="U1042" s="365" t="s">
        <v>2620</v>
      </c>
      <c r="V1042"/>
    </row>
    <row r="1043" spans="1:22" s="2" customFormat="1" x14ac:dyDescent="0.25">
      <c r="A1043" s="327"/>
      <c r="B1043" s="74">
        <f t="shared" si="36"/>
        <v>1042</v>
      </c>
      <c r="C1043" s="366">
        <v>5</v>
      </c>
      <c r="D1043" s="74" t="str">
        <f>IF(ISNUMBER(C1043),LOOKUP(C1043,LL!$Q$2:$Q$40,LL!$T$2:$T$40),"")</f>
        <v>MJ</v>
      </c>
      <c r="E1043" s="74">
        <f>IF(ISNUMBER(C1043),LOOKUP(C1043,LL!$Q$2:$Q$40,LL!$U$2:$U$40),"")</f>
        <v>40</v>
      </c>
      <c r="F1043" s="366">
        <v>2</v>
      </c>
      <c r="G1043" s="366"/>
      <c r="H1043" s="366" t="s">
        <v>197</v>
      </c>
      <c r="I1043" s="366" t="s">
        <v>192</v>
      </c>
      <c r="J1043" s="366" t="s">
        <v>177</v>
      </c>
      <c r="K1043" s="367" t="s">
        <v>347</v>
      </c>
      <c r="L1043" s="366" t="s">
        <v>1311</v>
      </c>
      <c r="M1043" s="366" t="s">
        <v>697</v>
      </c>
      <c r="N1043" s="366" t="s">
        <v>2621</v>
      </c>
      <c r="O1043" s="366" t="s">
        <v>2635</v>
      </c>
      <c r="P1043" s="366" t="s">
        <v>390</v>
      </c>
      <c r="Q1043" s="366">
        <v>6</v>
      </c>
      <c r="R1043" s="366" t="s">
        <v>2311</v>
      </c>
      <c r="S1043" s="366"/>
      <c r="T1043" s="366"/>
      <c r="U1043" s="368" t="s">
        <v>2622</v>
      </c>
      <c r="V1043"/>
    </row>
    <row r="1044" spans="1:22" s="2" customFormat="1" x14ac:dyDescent="0.25">
      <c r="A1044" s="327">
        <v>55</v>
      </c>
      <c r="B1044" s="73">
        <f t="shared" si="36"/>
        <v>1043</v>
      </c>
      <c r="C1044" s="363">
        <v>5</v>
      </c>
      <c r="D1044" s="73" t="str">
        <f>IF(ISNUMBER(C1044),LOOKUP(C1044,LL!$Q$2:$Q$40,LL!$T$2:$T$40),"")</f>
        <v>MJ</v>
      </c>
      <c r="E1044" s="73">
        <f>IF(ISNUMBER(C1044),LOOKUP(C1044,LL!$Q$2:$Q$40,LL!$U$2:$U$40),"")</f>
        <v>40</v>
      </c>
      <c r="F1044" s="363">
        <v>2</v>
      </c>
      <c r="G1044" s="363"/>
      <c r="H1044" s="363" t="s">
        <v>176</v>
      </c>
      <c r="I1044" s="363" t="s">
        <v>5</v>
      </c>
      <c r="J1044" s="363" t="s">
        <v>177</v>
      </c>
      <c r="K1044" s="364" t="s">
        <v>347</v>
      </c>
      <c r="L1044" s="363" t="s">
        <v>1311</v>
      </c>
      <c r="M1044" s="363" t="s">
        <v>697</v>
      </c>
      <c r="N1044" s="363" t="s">
        <v>2624</v>
      </c>
      <c r="O1044" s="363" t="s">
        <v>5</v>
      </c>
      <c r="P1044" s="363" t="s">
        <v>390</v>
      </c>
      <c r="Q1044" s="363">
        <v>8</v>
      </c>
      <c r="R1044" s="363" t="s">
        <v>2627</v>
      </c>
      <c r="S1044" s="363" t="s">
        <v>2628</v>
      </c>
      <c r="T1044" s="363" t="s">
        <v>2645</v>
      </c>
      <c r="U1044" s="365" t="s">
        <v>2623</v>
      </c>
      <c r="V1044"/>
    </row>
    <row r="1045" spans="1:22" s="2" customFormat="1" x14ac:dyDescent="0.25">
      <c r="A1045" s="327">
        <v>55</v>
      </c>
      <c r="B1045" s="74">
        <f t="shared" si="36"/>
        <v>1044</v>
      </c>
      <c r="C1045" s="366">
        <v>5</v>
      </c>
      <c r="D1045" s="74" t="str">
        <f>IF(ISNUMBER(C1045),LOOKUP(C1045,LL!$Q$2:$Q$40,LL!$T$2:$T$40),"")</f>
        <v>MJ</v>
      </c>
      <c r="E1045" s="74">
        <f>IF(ISNUMBER(C1045),LOOKUP(C1045,LL!$Q$2:$Q$40,LL!$U$2:$U$40),"")</f>
        <v>40</v>
      </c>
      <c r="F1045" s="366">
        <v>2</v>
      </c>
      <c r="G1045" s="366"/>
      <c r="H1045" s="366" t="s">
        <v>186</v>
      </c>
      <c r="I1045" s="366" t="s">
        <v>5</v>
      </c>
      <c r="J1045" s="366" t="s">
        <v>187</v>
      </c>
      <c r="K1045" s="367" t="s">
        <v>347</v>
      </c>
      <c r="L1045" s="366" t="s">
        <v>1311</v>
      </c>
      <c r="M1045" s="366" t="s">
        <v>697</v>
      </c>
      <c r="N1045" s="366" t="s">
        <v>1102</v>
      </c>
      <c r="O1045" s="366"/>
      <c r="P1045" s="366"/>
      <c r="Q1045" s="366"/>
      <c r="R1045" s="366"/>
      <c r="S1045" s="366"/>
      <c r="T1045" s="366"/>
      <c r="U1045" s="368" t="s">
        <v>2625</v>
      </c>
      <c r="V1045"/>
    </row>
    <row r="1046" spans="1:22" s="2" customFormat="1" x14ac:dyDescent="0.25">
      <c r="A1046" s="327">
        <v>55</v>
      </c>
      <c r="B1046" s="73">
        <f t="shared" si="36"/>
        <v>1045</v>
      </c>
      <c r="C1046" s="363">
        <v>5</v>
      </c>
      <c r="D1046" s="73" t="str">
        <f>IF(ISNUMBER(C1046),LOOKUP(C1046,LL!$Q$2:$Q$40,LL!$T$2:$T$40),"")</f>
        <v>MJ</v>
      </c>
      <c r="E1046" s="73">
        <f>IF(ISNUMBER(C1046),LOOKUP(C1046,LL!$Q$2:$Q$40,LL!$U$2:$U$40),"")</f>
        <v>40</v>
      </c>
      <c r="F1046" s="363">
        <v>2</v>
      </c>
      <c r="G1046" s="363"/>
      <c r="H1046" s="363" t="s">
        <v>186</v>
      </c>
      <c r="I1046" s="363" t="s">
        <v>341</v>
      </c>
      <c r="J1046" s="363" t="s">
        <v>187</v>
      </c>
      <c r="K1046" s="364" t="s">
        <v>347</v>
      </c>
      <c r="L1046" s="363" t="s">
        <v>1311</v>
      </c>
      <c r="M1046" s="363" t="s">
        <v>697</v>
      </c>
      <c r="N1046" s="363" t="s">
        <v>1636</v>
      </c>
      <c r="O1046" s="363" t="s">
        <v>2627</v>
      </c>
      <c r="P1046" s="363" t="s">
        <v>2628</v>
      </c>
      <c r="Q1046" s="363" t="s">
        <v>2629</v>
      </c>
      <c r="R1046" s="363" t="s">
        <v>2632</v>
      </c>
      <c r="S1046" s="363" t="s">
        <v>2633</v>
      </c>
      <c r="T1046" s="363"/>
      <c r="U1046" s="365" t="s">
        <v>2626</v>
      </c>
      <c r="V1046"/>
    </row>
    <row r="1047" spans="1:22" s="2" customFormat="1" x14ac:dyDescent="0.25">
      <c r="A1047" s="327"/>
      <c r="B1047" s="74">
        <f t="shared" ref="B1047:B1110" si="37">B1046+1</f>
        <v>1046</v>
      </c>
      <c r="C1047" s="366">
        <v>5</v>
      </c>
      <c r="D1047" s="74" t="str">
        <f>IF(ISNUMBER(C1047),LOOKUP(C1047,LL!$Q$2:$Q$40,LL!$T$2:$T$40),"")</f>
        <v>MJ</v>
      </c>
      <c r="E1047" s="74">
        <f>IF(ISNUMBER(C1047),LOOKUP(C1047,LL!$Q$2:$Q$40,LL!$U$2:$U$40),"")</f>
        <v>40</v>
      </c>
      <c r="F1047" s="366">
        <v>2</v>
      </c>
      <c r="G1047" s="366"/>
      <c r="H1047" s="366" t="s">
        <v>186</v>
      </c>
      <c r="I1047" s="366" t="s">
        <v>340</v>
      </c>
      <c r="J1047" s="366" t="s">
        <v>187</v>
      </c>
      <c r="K1047" s="367" t="s">
        <v>347</v>
      </c>
      <c r="L1047" s="366" t="s">
        <v>1311</v>
      </c>
      <c r="M1047" s="366" t="s">
        <v>697</v>
      </c>
      <c r="N1047" s="366" t="s">
        <v>1627</v>
      </c>
      <c r="O1047" s="366" t="s">
        <v>2627</v>
      </c>
      <c r="P1047" s="366" t="s">
        <v>2628</v>
      </c>
      <c r="Q1047" s="366" t="s">
        <v>2630</v>
      </c>
      <c r="R1047" s="366" t="s">
        <v>2632</v>
      </c>
      <c r="S1047" s="366" t="s">
        <v>2634</v>
      </c>
      <c r="T1047" s="366"/>
      <c r="U1047" s="368" t="s">
        <v>2631</v>
      </c>
      <c r="V1047"/>
    </row>
    <row r="1048" spans="1:22" s="2" customFormat="1" x14ac:dyDescent="0.25">
      <c r="A1048" s="327">
        <v>12</v>
      </c>
      <c r="B1048" s="73">
        <f t="shared" si="37"/>
        <v>1047</v>
      </c>
      <c r="C1048" s="363">
        <v>5</v>
      </c>
      <c r="D1048" s="73" t="str">
        <f>IF(ISNUMBER(C1048),LOOKUP(C1048,LL!$Q$2:$Q$40,LL!$T$2:$T$40),"")</f>
        <v>MJ</v>
      </c>
      <c r="E1048" s="73">
        <f>IF(ISNUMBER(C1048),LOOKUP(C1048,LL!$Q$2:$Q$40,LL!$U$2:$U$40),"")</f>
        <v>40</v>
      </c>
      <c r="F1048" s="363">
        <v>2</v>
      </c>
      <c r="G1048" s="363">
        <v>1</v>
      </c>
      <c r="H1048" s="363" t="s">
        <v>262</v>
      </c>
      <c r="I1048" s="363" t="s">
        <v>5</v>
      </c>
      <c r="J1048" s="363" t="s">
        <v>187</v>
      </c>
      <c r="K1048" s="364" t="s">
        <v>194</v>
      </c>
      <c r="L1048" s="363" t="s">
        <v>992</v>
      </c>
      <c r="M1048" s="363" t="s">
        <v>1835</v>
      </c>
      <c r="N1048" s="363" t="s">
        <v>1677</v>
      </c>
      <c r="O1048" s="363">
        <v>8.3330000000000002</v>
      </c>
      <c r="P1048" s="363">
        <v>0.57999999999999996</v>
      </c>
      <c r="Q1048" s="363">
        <v>0.44</v>
      </c>
      <c r="R1048" s="363">
        <v>10.833</v>
      </c>
      <c r="S1048" s="363">
        <v>0.77800000000000002</v>
      </c>
      <c r="T1048" s="363">
        <v>0.6</v>
      </c>
      <c r="U1048" s="365" t="s">
        <v>2636</v>
      </c>
      <c r="V1048"/>
    </row>
    <row r="1049" spans="1:22" s="2" customFormat="1" x14ac:dyDescent="0.25">
      <c r="A1049" s="327">
        <v>4</v>
      </c>
      <c r="B1049" s="74">
        <f t="shared" si="37"/>
        <v>1048</v>
      </c>
      <c r="C1049" s="366">
        <v>5</v>
      </c>
      <c r="D1049" s="74" t="str">
        <f>IF(ISNUMBER(C1049),LOOKUP(C1049,LL!$Q$2:$Q$40,LL!$T$2:$T$40),"")</f>
        <v>MJ</v>
      </c>
      <c r="E1049" s="74">
        <f>IF(ISNUMBER(C1049),LOOKUP(C1049,LL!$Q$2:$Q$40,LL!$U$2:$U$40),"")</f>
        <v>40</v>
      </c>
      <c r="F1049" s="366">
        <v>2</v>
      </c>
      <c r="G1049" s="366">
        <v>1</v>
      </c>
      <c r="H1049" s="366" t="s">
        <v>262</v>
      </c>
      <c r="I1049" s="366" t="s">
        <v>5</v>
      </c>
      <c r="J1049" s="366" t="s">
        <v>187</v>
      </c>
      <c r="K1049" s="367" t="s">
        <v>189</v>
      </c>
      <c r="L1049" s="366" t="s">
        <v>193</v>
      </c>
      <c r="M1049" s="366" t="s">
        <v>861</v>
      </c>
      <c r="N1049" s="366" t="s">
        <v>1677</v>
      </c>
      <c r="O1049" s="366" t="s">
        <v>1341</v>
      </c>
      <c r="P1049" s="366">
        <v>11</v>
      </c>
      <c r="Q1049" s="366">
        <v>6</v>
      </c>
      <c r="R1049" s="366">
        <v>10.833</v>
      </c>
      <c r="S1049" s="366">
        <f>ROUND(2*P1049/Q1049,3)</f>
        <v>3.6669999999999998</v>
      </c>
      <c r="T1049" s="366">
        <f>R1049+S1049</f>
        <v>14.5</v>
      </c>
      <c r="U1049" s="368" t="s">
        <v>2637</v>
      </c>
      <c r="V1049"/>
    </row>
    <row r="1050" spans="1:22" s="2" customFormat="1" x14ac:dyDescent="0.25">
      <c r="A1050" s="327">
        <v>1</v>
      </c>
      <c r="B1050" s="73">
        <f t="shared" si="37"/>
        <v>1049</v>
      </c>
      <c r="C1050" s="363">
        <v>5</v>
      </c>
      <c r="D1050" s="73" t="str">
        <f>IF(ISNUMBER(C1050),LOOKUP(C1050,LL!$Q$2:$Q$40,LL!$T$2:$T$40),"")</f>
        <v>MJ</v>
      </c>
      <c r="E1050" s="73">
        <f>IF(ISNUMBER(C1050),LOOKUP(C1050,LL!$Q$2:$Q$40,LL!$U$2:$U$40),"")</f>
        <v>40</v>
      </c>
      <c r="F1050" s="363">
        <v>2</v>
      </c>
      <c r="G1050" s="363">
        <v>1</v>
      </c>
      <c r="H1050" s="363" t="s">
        <v>262</v>
      </c>
      <c r="I1050" s="363" t="s">
        <v>5</v>
      </c>
      <c r="J1050" s="363" t="s">
        <v>187</v>
      </c>
      <c r="K1050" s="364" t="s">
        <v>194</v>
      </c>
      <c r="L1050" s="363" t="s">
        <v>876</v>
      </c>
      <c r="M1050" s="363">
        <v>14.5</v>
      </c>
      <c r="N1050" s="363" t="s">
        <v>1677</v>
      </c>
      <c r="O1050" s="363">
        <v>1</v>
      </c>
      <c r="P1050" s="363">
        <v>0.91500000000000004</v>
      </c>
      <c r="Q1050" s="363">
        <v>0.91500000000000004</v>
      </c>
      <c r="R1050" s="363">
        <v>5.0000000000000001E-3</v>
      </c>
      <c r="S1050" s="363">
        <v>25</v>
      </c>
      <c r="T1050" s="363">
        <v>1</v>
      </c>
      <c r="U1050" s="365" t="s">
        <v>2638</v>
      </c>
      <c r="V1050"/>
    </row>
    <row r="1051" spans="1:22" s="2" customFormat="1" x14ac:dyDescent="0.25">
      <c r="A1051" s="327">
        <v>55</v>
      </c>
      <c r="B1051" s="74">
        <f t="shared" si="37"/>
        <v>1050</v>
      </c>
      <c r="C1051" s="366">
        <v>5</v>
      </c>
      <c r="D1051" s="74" t="str">
        <f>IF(ISNUMBER(C1051),LOOKUP(C1051,LL!$Q$2:$Q$40,LL!$T$2:$T$40),"")</f>
        <v>MJ</v>
      </c>
      <c r="E1051" s="74">
        <f>IF(ISNUMBER(C1051),LOOKUP(C1051,LL!$Q$2:$Q$40,LL!$U$2:$U$40),"")</f>
        <v>40</v>
      </c>
      <c r="F1051" s="366">
        <v>2</v>
      </c>
      <c r="G1051" s="366"/>
      <c r="H1051" s="366" t="s">
        <v>262</v>
      </c>
      <c r="I1051" s="366" t="s">
        <v>5</v>
      </c>
      <c r="J1051" s="366" t="s">
        <v>187</v>
      </c>
      <c r="K1051" s="367" t="s">
        <v>1268</v>
      </c>
      <c r="L1051" s="366" t="s">
        <v>1311</v>
      </c>
      <c r="M1051" s="366" t="s">
        <v>697</v>
      </c>
      <c r="N1051" s="366" t="s">
        <v>2639</v>
      </c>
      <c r="O1051" s="366"/>
      <c r="P1051" s="366"/>
      <c r="Q1051" s="366"/>
      <c r="R1051" s="366"/>
      <c r="S1051" s="366"/>
      <c r="T1051" s="366"/>
      <c r="U1051" s="368" t="s">
        <v>2640</v>
      </c>
      <c r="V1051"/>
    </row>
    <row r="1052" spans="1:22" s="2" customFormat="1" x14ac:dyDescent="0.25">
      <c r="A1052" s="327"/>
      <c r="B1052" s="73">
        <f t="shared" si="37"/>
        <v>1051</v>
      </c>
      <c r="C1052" s="363">
        <v>5</v>
      </c>
      <c r="D1052" s="73" t="str">
        <f>IF(ISNUMBER(C1052),LOOKUP(C1052,LL!$Q$2:$Q$40,LL!$T$2:$T$40),"")</f>
        <v>MJ</v>
      </c>
      <c r="E1052" s="73">
        <f>IF(ISNUMBER(C1052),LOOKUP(C1052,LL!$Q$2:$Q$40,LL!$U$2:$U$40),"")</f>
        <v>40</v>
      </c>
      <c r="F1052" s="363">
        <v>2</v>
      </c>
      <c r="G1052" s="363"/>
      <c r="H1052" s="363" t="s">
        <v>197</v>
      </c>
      <c r="I1052" s="363" t="s">
        <v>3</v>
      </c>
      <c r="J1052" s="363" t="s">
        <v>177</v>
      </c>
      <c r="K1052" s="364" t="s">
        <v>1268</v>
      </c>
      <c r="L1052" s="363" t="s">
        <v>1311</v>
      </c>
      <c r="M1052" s="363" t="s">
        <v>697</v>
      </c>
      <c r="N1052" s="363" t="s">
        <v>2641</v>
      </c>
      <c r="O1052" s="363"/>
      <c r="P1052" s="363"/>
      <c r="Q1052" s="363"/>
      <c r="R1052" s="363"/>
      <c r="S1052" s="363"/>
      <c r="T1052" s="363"/>
      <c r="U1052" s="365" t="s">
        <v>2642</v>
      </c>
      <c r="V1052"/>
    </row>
    <row r="1053" spans="1:22" s="2" customFormat="1" x14ac:dyDescent="0.25">
      <c r="A1053" s="327">
        <v>55</v>
      </c>
      <c r="B1053" s="74">
        <f t="shared" si="37"/>
        <v>1052</v>
      </c>
      <c r="C1053" s="366">
        <v>5</v>
      </c>
      <c r="D1053" s="74" t="str">
        <f>IF(ISNUMBER(C1053),LOOKUP(C1053,LL!$Q$2:$Q$40,LL!$T$2:$T$40),"")</f>
        <v>MJ</v>
      </c>
      <c r="E1053" s="74">
        <f>IF(ISNUMBER(C1053),LOOKUP(C1053,LL!$Q$2:$Q$40,LL!$U$2:$U$40),"")</f>
        <v>40</v>
      </c>
      <c r="F1053" s="366">
        <v>2</v>
      </c>
      <c r="G1053" s="366"/>
      <c r="H1053" s="366" t="s">
        <v>65</v>
      </c>
      <c r="I1053" s="366" t="s">
        <v>3</v>
      </c>
      <c r="J1053" s="366" t="s">
        <v>191</v>
      </c>
      <c r="K1053" s="367" t="s">
        <v>1268</v>
      </c>
      <c r="L1053" s="366" t="s">
        <v>1311</v>
      </c>
      <c r="M1053" s="366" t="s">
        <v>697</v>
      </c>
      <c r="N1053" s="366" t="s">
        <v>2644</v>
      </c>
      <c r="O1053" s="366"/>
      <c r="P1053" s="366"/>
      <c r="Q1053" s="366"/>
      <c r="R1053" s="366"/>
      <c r="S1053" s="366"/>
      <c r="T1053" s="366"/>
      <c r="U1053" s="368" t="s">
        <v>2643</v>
      </c>
      <c r="V1053"/>
    </row>
    <row r="1054" spans="1:22" s="2" customFormat="1" x14ac:dyDescent="0.25">
      <c r="A1054" s="327">
        <v>13</v>
      </c>
      <c r="B1054" s="73">
        <f t="shared" si="37"/>
        <v>1053</v>
      </c>
      <c r="C1054" s="363">
        <v>5</v>
      </c>
      <c r="D1054" s="73" t="str">
        <f>IF(ISNUMBER(C1054),LOOKUP(C1054,LL!$Q$2:$Q$40,LL!$T$2:$T$40),"")</f>
        <v>MJ</v>
      </c>
      <c r="E1054" s="73">
        <f>IF(ISNUMBER(C1054),LOOKUP(C1054,LL!$Q$2:$Q$40,LL!$U$2:$U$40),"")</f>
        <v>40</v>
      </c>
      <c r="F1054" s="363">
        <v>3</v>
      </c>
      <c r="G1054" s="363">
        <v>2</v>
      </c>
      <c r="H1054" s="363" t="s">
        <v>358</v>
      </c>
      <c r="I1054" s="363" t="s">
        <v>260</v>
      </c>
      <c r="J1054" s="363" t="s">
        <v>261</v>
      </c>
      <c r="K1054" s="364" t="s">
        <v>399</v>
      </c>
      <c r="L1054" s="363">
        <v>2</v>
      </c>
      <c r="M1054" s="363">
        <v>1</v>
      </c>
      <c r="N1054" s="363" t="s">
        <v>2646</v>
      </c>
      <c r="O1054" s="363" t="s">
        <v>951</v>
      </c>
      <c r="P1054" s="363" t="s">
        <v>952</v>
      </c>
      <c r="Q1054" s="363" t="s">
        <v>843</v>
      </c>
      <c r="R1054" s="363" t="s">
        <v>951</v>
      </c>
      <c r="S1054" s="363" t="s">
        <v>952</v>
      </c>
      <c r="T1054" s="363" t="s">
        <v>952</v>
      </c>
      <c r="U1054" s="365" t="s">
        <v>2647</v>
      </c>
      <c r="V1054"/>
    </row>
    <row r="1055" spans="1:22" s="2" customFormat="1" x14ac:dyDescent="0.25">
      <c r="A1055" s="327"/>
      <c r="B1055" s="74">
        <f t="shared" si="37"/>
        <v>1054</v>
      </c>
      <c r="C1055" s="366">
        <v>5</v>
      </c>
      <c r="D1055" s="74" t="str">
        <f>IF(ISNUMBER(C1055),LOOKUP(C1055,LL!$Q$2:$Q$40,LL!$T$2:$T$40),"")</f>
        <v>MJ</v>
      </c>
      <c r="E1055" s="74">
        <f>IF(ISNUMBER(C1055),LOOKUP(C1055,LL!$Q$2:$Q$40,LL!$U$2:$U$40),"")</f>
        <v>40</v>
      </c>
      <c r="F1055" s="366">
        <v>3</v>
      </c>
      <c r="G1055" s="366">
        <v>12</v>
      </c>
      <c r="H1055" s="366" t="s">
        <v>217</v>
      </c>
      <c r="I1055" s="366" t="s">
        <v>177</v>
      </c>
      <c r="J1055" s="366" t="s">
        <v>3</v>
      </c>
      <c r="K1055" s="367" t="s">
        <v>390</v>
      </c>
      <c r="L1055" s="366" t="s">
        <v>2316</v>
      </c>
      <c r="M1055" s="366" t="s">
        <v>1551</v>
      </c>
      <c r="N1055" s="366" t="s">
        <v>2308</v>
      </c>
      <c r="O1055" s="366">
        <v>305</v>
      </c>
      <c r="P1055" s="366" t="s">
        <v>1551</v>
      </c>
      <c r="Q1055" s="366" t="s">
        <v>1551</v>
      </c>
      <c r="R1055" s="366"/>
      <c r="S1055" s="366"/>
      <c r="T1055" s="366"/>
      <c r="U1055" s="368" t="s">
        <v>2649</v>
      </c>
      <c r="V1055"/>
    </row>
    <row r="1056" spans="1:22" s="2" customFormat="1" x14ac:dyDescent="0.25">
      <c r="A1056" s="327">
        <v>14</v>
      </c>
      <c r="B1056" s="73">
        <f t="shared" si="37"/>
        <v>1055</v>
      </c>
      <c r="C1056" s="363">
        <v>5</v>
      </c>
      <c r="D1056" s="73" t="str">
        <f>IF(ISNUMBER(C1056),LOOKUP(C1056,LL!$Q$2:$Q$40,LL!$T$2:$T$40),"")</f>
        <v>MJ</v>
      </c>
      <c r="E1056" s="73">
        <f>IF(ISNUMBER(C1056),LOOKUP(C1056,LL!$Q$2:$Q$40,LL!$U$2:$U$40),"")</f>
        <v>40</v>
      </c>
      <c r="F1056" s="363">
        <v>3</v>
      </c>
      <c r="G1056" s="363">
        <v>2</v>
      </c>
      <c r="H1056" s="363" t="s">
        <v>358</v>
      </c>
      <c r="I1056" s="363" t="s">
        <v>260</v>
      </c>
      <c r="J1056" s="363" t="s">
        <v>261</v>
      </c>
      <c r="K1056" s="364" t="s">
        <v>642</v>
      </c>
      <c r="L1056" s="363" t="s">
        <v>334</v>
      </c>
      <c r="M1056" s="363">
        <v>2</v>
      </c>
      <c r="N1056" s="363" t="s">
        <v>2646</v>
      </c>
      <c r="O1056" s="363" t="s">
        <v>857</v>
      </c>
      <c r="P1056" s="363" t="s">
        <v>857</v>
      </c>
      <c r="Q1056" s="363" t="s">
        <v>902</v>
      </c>
      <c r="R1056" s="363"/>
      <c r="S1056" s="363"/>
      <c r="T1056" s="363"/>
      <c r="U1056" s="365"/>
      <c r="V1056"/>
    </row>
    <row r="1057" spans="1:22" s="2" customFormat="1" x14ac:dyDescent="0.25">
      <c r="A1057" s="327">
        <v>10</v>
      </c>
      <c r="B1057" s="74">
        <f t="shared" si="37"/>
        <v>1056</v>
      </c>
      <c r="C1057" s="366">
        <v>5</v>
      </c>
      <c r="D1057" s="74" t="str">
        <f>IF(ISNUMBER(C1057),LOOKUP(C1057,LL!$Q$2:$Q$40,LL!$T$2:$T$40),"")</f>
        <v>MJ</v>
      </c>
      <c r="E1057" s="74">
        <f>IF(ISNUMBER(C1057),LOOKUP(C1057,LL!$Q$2:$Q$40,LL!$U$2:$U$40),"")</f>
        <v>40</v>
      </c>
      <c r="F1057" s="366">
        <v>3</v>
      </c>
      <c r="G1057" s="366" t="s">
        <v>260</v>
      </c>
      <c r="H1057" s="366" t="s">
        <v>176</v>
      </c>
      <c r="I1057" s="366" t="s">
        <v>177</v>
      </c>
      <c r="J1057" s="366" t="s">
        <v>5</v>
      </c>
      <c r="K1057" s="367" t="s">
        <v>703</v>
      </c>
      <c r="L1057" s="366">
        <v>1939</v>
      </c>
      <c r="M1057" s="366" t="s">
        <v>219</v>
      </c>
      <c r="N1057" s="366" t="s">
        <v>2646</v>
      </c>
      <c r="O1057" s="366">
        <v>9</v>
      </c>
      <c r="P1057" s="366">
        <v>18</v>
      </c>
      <c r="Q1057" s="366">
        <v>23</v>
      </c>
      <c r="R1057" s="366">
        <v>12.5</v>
      </c>
      <c r="S1057" s="366">
        <v>12.5</v>
      </c>
      <c r="T1057" s="366">
        <v>31</v>
      </c>
      <c r="U1057" s="368"/>
      <c r="V1057"/>
    </row>
    <row r="1058" spans="1:22" s="2" customFormat="1" x14ac:dyDescent="0.25">
      <c r="A1058" s="327">
        <v>6</v>
      </c>
      <c r="B1058" s="73">
        <f t="shared" si="37"/>
        <v>1057</v>
      </c>
      <c r="C1058" s="363">
        <v>5</v>
      </c>
      <c r="D1058" s="73" t="str">
        <f>IF(ISNUMBER(C1058),LOOKUP(C1058,LL!$Q$2:$Q$40,LL!$T$2:$T$40),"")</f>
        <v>MJ</v>
      </c>
      <c r="E1058" s="73">
        <f>IF(ISNUMBER(C1058),LOOKUP(C1058,LL!$Q$2:$Q$40,LL!$U$2:$U$40),"")</f>
        <v>40</v>
      </c>
      <c r="F1058" s="363">
        <v>3</v>
      </c>
      <c r="G1058" s="363">
        <v>1</v>
      </c>
      <c r="H1058" s="363" t="s">
        <v>198</v>
      </c>
      <c r="I1058" s="363" t="s">
        <v>187</v>
      </c>
      <c r="J1058" s="363" t="s">
        <v>5</v>
      </c>
      <c r="K1058" s="364" t="s">
        <v>2213</v>
      </c>
      <c r="L1058" s="363">
        <v>7</v>
      </c>
      <c r="M1058" s="363">
        <v>3.3</v>
      </c>
      <c r="N1058" s="363" t="s">
        <v>1767</v>
      </c>
      <c r="O1058" s="363">
        <v>4</v>
      </c>
      <c r="P1058" s="363">
        <v>20</v>
      </c>
      <c r="Q1058" s="363">
        <v>2</v>
      </c>
      <c r="R1058" s="363">
        <v>4</v>
      </c>
      <c r="S1058" s="363">
        <v>28</v>
      </c>
      <c r="T1058" s="363">
        <v>11</v>
      </c>
      <c r="U1058" s="365"/>
      <c r="V1058"/>
    </row>
    <row r="1059" spans="1:22" s="2" customFormat="1" x14ac:dyDescent="0.25">
      <c r="A1059" s="327"/>
      <c r="B1059" s="74">
        <f t="shared" si="37"/>
        <v>1058</v>
      </c>
      <c r="C1059" s="366">
        <v>5</v>
      </c>
      <c r="D1059" s="74" t="str">
        <f>IF(ISNUMBER(C1059),LOOKUP(C1059,LL!$Q$2:$Q$40,LL!$T$2:$T$40),"")</f>
        <v>MJ</v>
      </c>
      <c r="E1059" s="74">
        <f>IF(ISNUMBER(C1059),LOOKUP(C1059,LL!$Q$2:$Q$40,LL!$U$2:$U$40),"")</f>
        <v>40</v>
      </c>
      <c r="F1059" s="366">
        <v>3</v>
      </c>
      <c r="G1059" s="366">
        <v>2</v>
      </c>
      <c r="H1059" s="366" t="s">
        <v>198</v>
      </c>
      <c r="I1059" s="366" t="s">
        <v>187</v>
      </c>
      <c r="J1059" s="366" t="s">
        <v>5</v>
      </c>
      <c r="K1059" s="367" t="s">
        <v>2213</v>
      </c>
      <c r="L1059" s="366">
        <v>4</v>
      </c>
      <c r="M1059" s="366">
        <v>1.2</v>
      </c>
      <c r="N1059" s="366" t="s">
        <v>2214</v>
      </c>
      <c r="O1059" s="366">
        <v>1</v>
      </c>
      <c r="P1059" s="366">
        <v>5</v>
      </c>
      <c r="Q1059" s="366">
        <v>0</v>
      </c>
      <c r="R1059" s="366">
        <v>3</v>
      </c>
      <c r="S1059" s="366">
        <v>11</v>
      </c>
      <c r="T1059" s="366">
        <v>6</v>
      </c>
      <c r="U1059" s="368"/>
      <c r="V1059"/>
    </row>
    <row r="1060" spans="1:22" s="2" customFormat="1" x14ac:dyDescent="0.25">
      <c r="A1060" s="327"/>
      <c r="B1060" s="73">
        <f t="shared" si="37"/>
        <v>1059</v>
      </c>
      <c r="C1060" s="363">
        <v>5</v>
      </c>
      <c r="D1060" s="73" t="str">
        <f>IF(ISNUMBER(C1060),LOOKUP(C1060,LL!$Q$2:$Q$40,LL!$T$2:$T$40),"")</f>
        <v>MJ</v>
      </c>
      <c r="E1060" s="73">
        <f>IF(ISNUMBER(C1060),LOOKUP(C1060,LL!$Q$2:$Q$40,LL!$U$2:$U$40),"")</f>
        <v>40</v>
      </c>
      <c r="F1060" s="363">
        <v>3</v>
      </c>
      <c r="G1060" s="363">
        <v>3</v>
      </c>
      <c r="H1060" s="363" t="s">
        <v>198</v>
      </c>
      <c r="I1060" s="363" t="s">
        <v>187</v>
      </c>
      <c r="J1060" s="363" t="s">
        <v>5</v>
      </c>
      <c r="K1060" s="364" t="s">
        <v>2213</v>
      </c>
      <c r="L1060" s="363">
        <v>1</v>
      </c>
      <c r="M1060" s="363">
        <v>1</v>
      </c>
      <c r="N1060" s="363" t="s">
        <v>1770</v>
      </c>
      <c r="O1060" s="363">
        <v>1</v>
      </c>
      <c r="P1060" s="363">
        <v>4</v>
      </c>
      <c r="Q1060" s="363">
        <v>0</v>
      </c>
      <c r="R1060" s="363">
        <v>2</v>
      </c>
      <c r="S1060" s="363">
        <v>8</v>
      </c>
      <c r="T1060" s="363">
        <v>4</v>
      </c>
      <c r="U1060" s="365"/>
      <c r="V1060"/>
    </row>
    <row r="1061" spans="1:22" s="2" customFormat="1" x14ac:dyDescent="0.25">
      <c r="A1061" s="327"/>
      <c r="B1061" s="74">
        <f t="shared" si="37"/>
        <v>1060</v>
      </c>
      <c r="C1061" s="366">
        <v>5</v>
      </c>
      <c r="D1061" s="74" t="str">
        <f>IF(ISNUMBER(C1061),LOOKUP(C1061,LL!$Q$2:$Q$40,LL!$T$2:$T$40),"")</f>
        <v>MJ</v>
      </c>
      <c r="E1061" s="74">
        <f>IF(ISNUMBER(C1061),LOOKUP(C1061,LL!$Q$2:$Q$40,LL!$U$2:$U$40),"")</f>
        <v>40</v>
      </c>
      <c r="F1061" s="366">
        <v>3</v>
      </c>
      <c r="G1061" s="366">
        <v>4</v>
      </c>
      <c r="H1061" s="366" t="s">
        <v>198</v>
      </c>
      <c r="I1061" s="366" t="s">
        <v>187</v>
      </c>
      <c r="J1061" s="366" t="s">
        <v>5</v>
      </c>
      <c r="K1061" s="367" t="s">
        <v>2213</v>
      </c>
      <c r="L1061" s="366">
        <v>3</v>
      </c>
      <c r="M1061" s="366">
        <v>3</v>
      </c>
      <c r="N1061" s="366" t="s">
        <v>1768</v>
      </c>
      <c r="O1061" s="366">
        <v>1</v>
      </c>
      <c r="P1061" s="366">
        <v>5</v>
      </c>
      <c r="Q1061" s="366">
        <v>0</v>
      </c>
      <c r="R1061" s="366">
        <v>4</v>
      </c>
      <c r="S1061" s="366">
        <v>24</v>
      </c>
      <c r="T1061" s="366">
        <v>8</v>
      </c>
      <c r="U1061" s="368"/>
      <c r="V1061"/>
    </row>
    <row r="1062" spans="1:22" s="2" customFormat="1" x14ac:dyDescent="0.25">
      <c r="A1062" s="327"/>
      <c r="B1062" s="73">
        <f t="shared" si="37"/>
        <v>1061</v>
      </c>
      <c r="C1062" s="363">
        <v>5</v>
      </c>
      <c r="D1062" s="73" t="str">
        <f>IF(ISNUMBER(C1062),LOOKUP(C1062,LL!$Q$2:$Q$40,LL!$T$2:$T$40),"")</f>
        <v>MJ</v>
      </c>
      <c r="E1062" s="73">
        <f>IF(ISNUMBER(C1062),LOOKUP(C1062,LL!$Q$2:$Q$40,LL!$U$2:$U$40),"")</f>
        <v>40</v>
      </c>
      <c r="F1062" s="363">
        <v>3</v>
      </c>
      <c r="G1062" s="363">
        <v>5</v>
      </c>
      <c r="H1062" s="363" t="s">
        <v>198</v>
      </c>
      <c r="I1062" s="363" t="s">
        <v>187</v>
      </c>
      <c r="J1062" s="363" t="s">
        <v>5</v>
      </c>
      <c r="K1062" s="364" t="s">
        <v>2213</v>
      </c>
      <c r="L1062" s="363">
        <v>1</v>
      </c>
      <c r="M1062" s="363">
        <v>0</v>
      </c>
      <c r="N1062" s="363" t="s">
        <v>1771</v>
      </c>
      <c r="O1062" s="363">
        <v>0</v>
      </c>
      <c r="P1062" s="363">
        <v>0</v>
      </c>
      <c r="Q1062" s="363">
        <v>0</v>
      </c>
      <c r="R1062" s="363">
        <v>0</v>
      </c>
      <c r="S1062" s="363">
        <v>0</v>
      </c>
      <c r="T1062" s="363">
        <v>0</v>
      </c>
      <c r="U1062" s="365"/>
      <c r="V1062"/>
    </row>
    <row r="1063" spans="1:22" s="2" customFormat="1" x14ac:dyDescent="0.25">
      <c r="A1063" s="327"/>
      <c r="B1063" s="74">
        <f t="shared" si="37"/>
        <v>1062</v>
      </c>
      <c r="C1063" s="366">
        <v>5</v>
      </c>
      <c r="D1063" s="74" t="str">
        <f>IF(ISNUMBER(C1063),LOOKUP(C1063,LL!$Q$2:$Q$40,LL!$T$2:$T$40),"")</f>
        <v>MJ</v>
      </c>
      <c r="E1063" s="74">
        <f>IF(ISNUMBER(C1063),LOOKUP(C1063,LL!$Q$2:$Q$40,LL!$U$2:$U$40),"")</f>
        <v>40</v>
      </c>
      <c r="F1063" s="366">
        <v>3</v>
      </c>
      <c r="G1063" s="366">
        <v>6</v>
      </c>
      <c r="H1063" s="366" t="s">
        <v>198</v>
      </c>
      <c r="I1063" s="366" t="s">
        <v>187</v>
      </c>
      <c r="J1063" s="366" t="s">
        <v>5</v>
      </c>
      <c r="K1063" s="367" t="s">
        <v>2213</v>
      </c>
      <c r="L1063" s="366">
        <v>1</v>
      </c>
      <c r="M1063" s="366">
        <v>0</v>
      </c>
      <c r="N1063" s="366" t="s">
        <v>1778</v>
      </c>
      <c r="O1063" s="366">
        <v>0</v>
      </c>
      <c r="P1063" s="366">
        <v>0</v>
      </c>
      <c r="Q1063" s="366">
        <v>0</v>
      </c>
      <c r="R1063" s="366">
        <v>0</v>
      </c>
      <c r="S1063" s="366">
        <v>0</v>
      </c>
      <c r="T1063" s="366">
        <v>0</v>
      </c>
      <c r="U1063" s="368"/>
      <c r="V1063"/>
    </row>
    <row r="1064" spans="1:22" s="2" customFormat="1" x14ac:dyDescent="0.25">
      <c r="A1064" s="327"/>
      <c r="B1064" s="73">
        <f t="shared" si="37"/>
        <v>1063</v>
      </c>
      <c r="C1064" s="363">
        <v>5</v>
      </c>
      <c r="D1064" s="73" t="str">
        <f>IF(ISNUMBER(C1064),LOOKUP(C1064,LL!$Q$2:$Q$40,LL!$T$2:$T$40),"")</f>
        <v>MJ</v>
      </c>
      <c r="E1064" s="73">
        <f>IF(ISNUMBER(C1064),LOOKUP(C1064,LL!$Q$2:$Q$40,LL!$U$2:$U$40),"")</f>
        <v>40</v>
      </c>
      <c r="F1064" s="363">
        <v>3</v>
      </c>
      <c r="G1064" s="363">
        <v>7</v>
      </c>
      <c r="H1064" s="363" t="s">
        <v>198</v>
      </c>
      <c r="I1064" s="363" t="s">
        <v>187</v>
      </c>
      <c r="J1064" s="363" t="s">
        <v>5</v>
      </c>
      <c r="K1064" s="364" t="s">
        <v>2213</v>
      </c>
      <c r="L1064" s="363">
        <v>0</v>
      </c>
      <c r="M1064" s="363">
        <v>0</v>
      </c>
      <c r="N1064" s="363" t="s">
        <v>2650</v>
      </c>
      <c r="O1064" s="363">
        <v>0</v>
      </c>
      <c r="P1064" s="363">
        <v>0</v>
      </c>
      <c r="Q1064" s="363">
        <v>0</v>
      </c>
      <c r="R1064" s="363">
        <v>4</v>
      </c>
      <c r="S1064" s="363">
        <v>17</v>
      </c>
      <c r="T1064" s="363">
        <v>6</v>
      </c>
      <c r="U1064" s="365"/>
      <c r="V1064"/>
    </row>
    <row r="1065" spans="1:22" s="2" customFormat="1" x14ac:dyDescent="0.25">
      <c r="A1065" s="327">
        <v>55</v>
      </c>
      <c r="B1065" s="74">
        <f t="shared" si="37"/>
        <v>1064</v>
      </c>
      <c r="C1065" s="366">
        <v>5</v>
      </c>
      <c r="D1065" s="74" t="str">
        <f>IF(ISNUMBER(C1065),LOOKUP(C1065,LL!$Q$2:$Q$40,LL!$T$2:$T$40),"")</f>
        <v>MJ</v>
      </c>
      <c r="E1065" s="74">
        <f>IF(ISNUMBER(C1065),LOOKUP(C1065,LL!$Q$2:$Q$40,LL!$U$2:$U$40),"")</f>
        <v>40</v>
      </c>
      <c r="F1065" s="366">
        <v>3</v>
      </c>
      <c r="G1065" s="366">
        <v>1</v>
      </c>
      <c r="H1065" s="366" t="s">
        <v>217</v>
      </c>
      <c r="I1065" s="366" t="s">
        <v>177</v>
      </c>
      <c r="J1065" s="366" t="s">
        <v>3</v>
      </c>
      <c r="K1065" s="367" t="s">
        <v>350</v>
      </c>
      <c r="L1065" s="366" t="s">
        <v>1311</v>
      </c>
      <c r="M1065" s="366" t="s">
        <v>697</v>
      </c>
      <c r="N1065" s="366" t="s">
        <v>909</v>
      </c>
      <c r="O1065" s="366" t="s">
        <v>1744</v>
      </c>
      <c r="P1065" s="366" t="s">
        <v>2651</v>
      </c>
      <c r="Q1065" s="366" t="s">
        <v>2655</v>
      </c>
      <c r="R1065" s="366" t="s">
        <v>2654</v>
      </c>
      <c r="S1065" s="366" t="s">
        <v>1391</v>
      </c>
      <c r="T1065" s="366"/>
      <c r="U1065" s="368" t="s">
        <v>2657</v>
      </c>
      <c r="V1065"/>
    </row>
    <row r="1066" spans="1:22" s="2" customFormat="1" x14ac:dyDescent="0.25">
      <c r="A1066" s="327"/>
      <c r="B1066" s="73">
        <f t="shared" si="37"/>
        <v>1065</v>
      </c>
      <c r="C1066" s="363">
        <v>5</v>
      </c>
      <c r="D1066" s="73" t="str">
        <f>IF(ISNUMBER(C1066),LOOKUP(C1066,LL!$Q$2:$Q$40,LL!$T$2:$T$40),"")</f>
        <v>MJ</v>
      </c>
      <c r="E1066" s="73">
        <f>IF(ISNUMBER(C1066),LOOKUP(C1066,LL!$Q$2:$Q$40,LL!$U$2:$U$40),"")</f>
        <v>40</v>
      </c>
      <c r="F1066" s="363">
        <v>3</v>
      </c>
      <c r="G1066" s="363">
        <v>2</v>
      </c>
      <c r="H1066" s="363" t="s">
        <v>217</v>
      </c>
      <c r="I1066" s="363" t="s">
        <v>177</v>
      </c>
      <c r="J1066" s="363" t="s">
        <v>3</v>
      </c>
      <c r="K1066" s="364" t="s">
        <v>350</v>
      </c>
      <c r="L1066" s="363" t="s">
        <v>1311</v>
      </c>
      <c r="M1066" s="363" t="s">
        <v>697</v>
      </c>
      <c r="N1066" s="363" t="s">
        <v>907</v>
      </c>
      <c r="O1066" s="363" t="s">
        <v>1744</v>
      </c>
      <c r="P1066" s="363" t="s">
        <v>2651</v>
      </c>
      <c r="Q1066" s="363"/>
      <c r="R1066" s="363"/>
      <c r="S1066" s="363"/>
      <c r="T1066" s="363"/>
      <c r="U1066" s="365" t="s">
        <v>2652</v>
      </c>
      <c r="V1066"/>
    </row>
    <row r="1067" spans="1:22" s="2" customFormat="1" x14ac:dyDescent="0.25">
      <c r="A1067" s="327"/>
      <c r="B1067" s="74">
        <f t="shared" si="37"/>
        <v>1066</v>
      </c>
      <c r="C1067" s="366">
        <v>5</v>
      </c>
      <c r="D1067" s="74" t="str">
        <f>IF(ISNUMBER(C1067),LOOKUP(C1067,LL!$Q$2:$Q$40,LL!$T$2:$T$40),"")</f>
        <v>MJ</v>
      </c>
      <c r="E1067" s="74">
        <f>IF(ISNUMBER(C1067),LOOKUP(C1067,LL!$Q$2:$Q$40,LL!$U$2:$U$40),"")</f>
        <v>40</v>
      </c>
      <c r="F1067" s="366">
        <v>3</v>
      </c>
      <c r="G1067" s="366">
        <v>3</v>
      </c>
      <c r="H1067" s="366" t="s">
        <v>217</v>
      </c>
      <c r="I1067" s="366" t="s">
        <v>191</v>
      </c>
      <c r="J1067" s="366" t="s">
        <v>3</v>
      </c>
      <c r="K1067" s="367" t="s">
        <v>350</v>
      </c>
      <c r="L1067" s="366" t="s">
        <v>1311</v>
      </c>
      <c r="M1067" s="366" t="s">
        <v>697</v>
      </c>
      <c r="N1067" s="366" t="s">
        <v>968</v>
      </c>
      <c r="O1067" s="366" t="s">
        <v>2653</v>
      </c>
      <c r="P1067" s="366" t="s">
        <v>2656</v>
      </c>
      <c r="Q1067" s="366" t="s">
        <v>2651</v>
      </c>
      <c r="R1067" s="366"/>
      <c r="S1067" s="366"/>
      <c r="T1067" s="366"/>
      <c r="U1067" s="368" t="s">
        <v>2658</v>
      </c>
      <c r="V1067"/>
    </row>
    <row r="1068" spans="1:22" s="2" customFormat="1" x14ac:dyDescent="0.25">
      <c r="A1068" s="327">
        <v>25</v>
      </c>
      <c r="B1068" s="73">
        <f t="shared" si="37"/>
        <v>1067</v>
      </c>
      <c r="C1068" s="363">
        <v>5</v>
      </c>
      <c r="D1068" s="73" t="str">
        <f>IF(ISNUMBER(C1068),LOOKUP(C1068,LL!$Q$2:$Q$40,LL!$T$2:$T$40),"")</f>
        <v>MJ</v>
      </c>
      <c r="E1068" s="73">
        <f>IF(ISNUMBER(C1068),LOOKUP(C1068,LL!$Q$2:$Q$40,LL!$U$2:$U$40),"")</f>
        <v>40</v>
      </c>
      <c r="F1068" s="363">
        <v>3</v>
      </c>
      <c r="G1068" s="363">
        <v>1</v>
      </c>
      <c r="H1068" s="363" t="s">
        <v>217</v>
      </c>
      <c r="I1068" s="363" t="s">
        <v>177</v>
      </c>
      <c r="J1068" s="363" t="s">
        <v>3</v>
      </c>
      <c r="K1068" s="364" t="s">
        <v>195</v>
      </c>
      <c r="L1068" s="363" t="s">
        <v>218</v>
      </c>
      <c r="M1068" s="363" t="s">
        <v>1318</v>
      </c>
      <c r="N1068" s="363" t="s">
        <v>909</v>
      </c>
      <c r="O1068" s="363">
        <v>0.3</v>
      </c>
      <c r="P1068" s="363">
        <v>0</v>
      </c>
      <c r="Q1068" s="363">
        <v>0.3</v>
      </c>
      <c r="R1068" s="363">
        <v>0</v>
      </c>
      <c r="S1068" s="363"/>
      <c r="T1068" s="363"/>
      <c r="U1068" s="365" t="s">
        <v>2659</v>
      </c>
      <c r="V1068"/>
    </row>
    <row r="1069" spans="1:22" s="2" customFormat="1" x14ac:dyDescent="0.25">
      <c r="A1069" s="327"/>
      <c r="B1069" s="74">
        <f t="shared" si="37"/>
        <v>1068</v>
      </c>
      <c r="C1069" s="366">
        <v>5</v>
      </c>
      <c r="D1069" s="74" t="str">
        <f>IF(ISNUMBER(C1069),LOOKUP(C1069,LL!$Q$2:$Q$40,LL!$T$2:$T$40),"")</f>
        <v>MJ</v>
      </c>
      <c r="E1069" s="74">
        <f>IF(ISNUMBER(C1069),LOOKUP(C1069,LL!$Q$2:$Q$40,LL!$U$2:$U$40),"")</f>
        <v>40</v>
      </c>
      <c r="F1069" s="366">
        <v>3</v>
      </c>
      <c r="G1069" s="366">
        <v>1</v>
      </c>
      <c r="H1069" s="366" t="s">
        <v>217</v>
      </c>
      <c r="I1069" s="366" t="s">
        <v>177</v>
      </c>
      <c r="J1069" s="366" t="s">
        <v>3</v>
      </c>
      <c r="K1069" s="367" t="s">
        <v>195</v>
      </c>
      <c r="L1069" s="366" t="s">
        <v>218</v>
      </c>
      <c r="M1069" s="366" t="s">
        <v>969</v>
      </c>
      <c r="N1069" s="366" t="s">
        <v>907</v>
      </c>
      <c r="O1069" s="366">
        <v>0.2</v>
      </c>
      <c r="P1069" s="366">
        <v>0</v>
      </c>
      <c r="Q1069" s="366">
        <v>0.2</v>
      </c>
      <c r="R1069" s="366">
        <v>1</v>
      </c>
      <c r="S1069" s="366">
        <v>-5</v>
      </c>
      <c r="T1069" s="366">
        <v>-1</v>
      </c>
      <c r="U1069" s="368" t="s">
        <v>2660</v>
      </c>
      <c r="V1069"/>
    </row>
    <row r="1070" spans="1:22" s="2" customFormat="1" x14ac:dyDescent="0.25">
      <c r="A1070" s="327">
        <v>35</v>
      </c>
      <c r="B1070" s="73">
        <f t="shared" si="37"/>
        <v>1069</v>
      </c>
      <c r="C1070" s="363">
        <v>5</v>
      </c>
      <c r="D1070" s="73" t="str">
        <f>IF(ISNUMBER(C1070),LOOKUP(C1070,LL!$Q$2:$Q$40,LL!$T$2:$T$40),"")</f>
        <v>MJ</v>
      </c>
      <c r="E1070" s="73">
        <f>IF(ISNUMBER(C1070),LOOKUP(C1070,LL!$Q$2:$Q$40,LL!$U$2:$U$40),"")</f>
        <v>40</v>
      </c>
      <c r="F1070" s="363">
        <v>3</v>
      </c>
      <c r="G1070" s="363">
        <v>1</v>
      </c>
      <c r="H1070" s="363" t="s">
        <v>217</v>
      </c>
      <c r="I1070" s="363" t="s">
        <v>177</v>
      </c>
      <c r="J1070" s="363" t="s">
        <v>3</v>
      </c>
      <c r="K1070" s="364" t="s">
        <v>195</v>
      </c>
      <c r="L1070" s="363" t="s">
        <v>577</v>
      </c>
      <c r="M1070" s="363" t="s">
        <v>969</v>
      </c>
      <c r="N1070" s="363" t="s">
        <v>907</v>
      </c>
      <c r="O1070" s="363">
        <v>0</v>
      </c>
      <c r="P1070" s="363">
        <v>0</v>
      </c>
      <c r="Q1070" s="363">
        <v>2</v>
      </c>
      <c r="R1070" s="363">
        <v>0</v>
      </c>
      <c r="S1070" s="363">
        <v>0</v>
      </c>
      <c r="T1070" s="363">
        <v>2</v>
      </c>
      <c r="U1070" s="365" t="s">
        <v>2661</v>
      </c>
      <c r="V1070"/>
    </row>
    <row r="1071" spans="1:22" s="2" customFormat="1" x14ac:dyDescent="0.25">
      <c r="A1071" s="327"/>
      <c r="B1071" s="74">
        <f t="shared" si="37"/>
        <v>1070</v>
      </c>
      <c r="C1071" s="366">
        <v>5</v>
      </c>
      <c r="D1071" s="74" t="str">
        <f>IF(ISNUMBER(C1071),LOOKUP(C1071,LL!$Q$2:$Q$40,LL!$T$2:$T$40),"")</f>
        <v>MJ</v>
      </c>
      <c r="E1071" s="74">
        <f>IF(ISNUMBER(C1071),LOOKUP(C1071,LL!$Q$2:$Q$40,LL!$U$2:$U$40),"")</f>
        <v>40</v>
      </c>
      <c r="F1071" s="366">
        <v>3</v>
      </c>
      <c r="G1071" s="366">
        <v>1</v>
      </c>
      <c r="H1071" s="366" t="s">
        <v>217</v>
      </c>
      <c r="I1071" s="366" t="s">
        <v>3</v>
      </c>
      <c r="J1071" s="366" t="s">
        <v>177</v>
      </c>
      <c r="K1071" s="367" t="s">
        <v>195</v>
      </c>
      <c r="L1071" s="366" t="s">
        <v>577</v>
      </c>
      <c r="M1071" s="366" t="s">
        <v>969</v>
      </c>
      <c r="N1071" s="366" t="s">
        <v>907</v>
      </c>
      <c r="O1071" s="366">
        <v>1</v>
      </c>
      <c r="P1071" s="366">
        <v>0</v>
      </c>
      <c r="Q1071" s="366">
        <v>0</v>
      </c>
      <c r="R1071" s="366">
        <v>1</v>
      </c>
      <c r="S1071" s="366">
        <v>0</v>
      </c>
      <c r="T1071" s="366">
        <v>0</v>
      </c>
      <c r="U1071" s="368" t="s">
        <v>2662</v>
      </c>
      <c r="V1071"/>
    </row>
    <row r="1072" spans="1:22" s="2" customFormat="1" x14ac:dyDescent="0.25">
      <c r="A1072" s="327">
        <v>25</v>
      </c>
      <c r="B1072" s="73">
        <f t="shared" si="37"/>
        <v>1071</v>
      </c>
      <c r="C1072" s="363">
        <v>5</v>
      </c>
      <c r="D1072" s="73" t="str">
        <f>IF(ISNUMBER(C1072),LOOKUP(C1072,LL!$Q$2:$Q$40,LL!$T$2:$T$40),"")</f>
        <v>MJ</v>
      </c>
      <c r="E1072" s="73">
        <f>IF(ISNUMBER(C1072),LOOKUP(C1072,LL!$Q$2:$Q$40,LL!$U$2:$U$40),"")</f>
        <v>40</v>
      </c>
      <c r="F1072" s="363">
        <v>3</v>
      </c>
      <c r="G1072" s="363"/>
      <c r="H1072" s="363" t="s">
        <v>65</v>
      </c>
      <c r="I1072" s="363" t="s">
        <v>191</v>
      </c>
      <c r="J1072" s="363" t="s">
        <v>3</v>
      </c>
      <c r="K1072" s="364" t="s">
        <v>195</v>
      </c>
      <c r="L1072" s="363" t="s">
        <v>2663</v>
      </c>
      <c r="M1072" s="363" t="s">
        <v>1322</v>
      </c>
      <c r="N1072" s="363" t="s">
        <v>981</v>
      </c>
      <c r="O1072" s="363">
        <v>0.3</v>
      </c>
      <c r="P1072" s="363"/>
      <c r="Q1072" s="363">
        <v>0.4</v>
      </c>
      <c r="R1072" s="363"/>
      <c r="S1072" s="363"/>
      <c r="T1072" s="363"/>
      <c r="U1072" s="365" t="s">
        <v>2664</v>
      </c>
      <c r="V1072"/>
    </row>
    <row r="1073" spans="1:22" s="2" customFormat="1" x14ac:dyDescent="0.25">
      <c r="A1073" s="327">
        <v>25</v>
      </c>
      <c r="B1073" s="74">
        <f t="shared" si="37"/>
        <v>1072</v>
      </c>
      <c r="C1073" s="366">
        <v>5</v>
      </c>
      <c r="D1073" s="74" t="str">
        <f>IF(ISNUMBER(C1073),LOOKUP(C1073,LL!$Q$2:$Q$40,LL!$T$2:$T$40),"")</f>
        <v>MJ</v>
      </c>
      <c r="E1073" s="74">
        <f>IF(ISNUMBER(C1073),LOOKUP(C1073,LL!$Q$2:$Q$40,LL!$U$2:$U$40),"")</f>
        <v>40</v>
      </c>
      <c r="F1073" s="366">
        <v>3</v>
      </c>
      <c r="G1073" s="366">
        <v>1</v>
      </c>
      <c r="H1073" s="366" t="s">
        <v>217</v>
      </c>
      <c r="I1073" s="366" t="s">
        <v>191</v>
      </c>
      <c r="J1073" s="366" t="s">
        <v>3</v>
      </c>
      <c r="K1073" s="367" t="s">
        <v>195</v>
      </c>
      <c r="L1073" s="366" t="s">
        <v>218</v>
      </c>
      <c r="M1073" s="366" t="s">
        <v>1318</v>
      </c>
      <c r="N1073" s="366" t="s">
        <v>968</v>
      </c>
      <c r="O1073" s="366">
        <v>0.4</v>
      </c>
      <c r="P1073" s="366">
        <v>0</v>
      </c>
      <c r="Q1073" s="366">
        <v>0.3</v>
      </c>
      <c r="R1073" s="366">
        <v>0</v>
      </c>
      <c r="S1073" s="366"/>
      <c r="T1073" s="366"/>
      <c r="U1073" s="368" t="s">
        <v>2665</v>
      </c>
      <c r="V1073"/>
    </row>
    <row r="1074" spans="1:22" s="2" customFormat="1" x14ac:dyDescent="0.25">
      <c r="A1074" s="327">
        <v>55</v>
      </c>
      <c r="B1074" s="73">
        <f t="shared" si="37"/>
        <v>1073</v>
      </c>
      <c r="C1074" s="363">
        <v>5</v>
      </c>
      <c r="D1074" s="73" t="str">
        <f>IF(ISNUMBER(C1074),LOOKUP(C1074,LL!$Q$2:$Q$40,LL!$T$2:$T$40),"")</f>
        <v>MJ</v>
      </c>
      <c r="E1074" s="73">
        <f>IF(ISNUMBER(C1074),LOOKUP(C1074,LL!$Q$2:$Q$40,LL!$U$2:$U$40),"")</f>
        <v>40</v>
      </c>
      <c r="F1074" s="363">
        <v>3</v>
      </c>
      <c r="G1074" s="363"/>
      <c r="H1074" s="363" t="s">
        <v>65</v>
      </c>
      <c r="I1074" s="363" t="s">
        <v>191</v>
      </c>
      <c r="J1074" s="363" t="s">
        <v>192</v>
      </c>
      <c r="K1074" s="364" t="s">
        <v>347</v>
      </c>
      <c r="L1074" s="363" t="s">
        <v>1311</v>
      </c>
      <c r="M1074" s="363" t="s">
        <v>697</v>
      </c>
      <c r="N1074" s="363" t="s">
        <v>2258</v>
      </c>
      <c r="O1074" s="363" t="s">
        <v>1245</v>
      </c>
      <c r="P1074" s="363" t="s">
        <v>247</v>
      </c>
      <c r="Q1074" s="363" t="s">
        <v>2260</v>
      </c>
      <c r="R1074" s="363" t="s">
        <v>2666</v>
      </c>
      <c r="S1074" s="363" t="s">
        <v>2667</v>
      </c>
      <c r="T1074" s="363"/>
      <c r="U1074" s="365" t="s">
        <v>2669</v>
      </c>
      <c r="V1074"/>
    </row>
    <row r="1075" spans="1:22" s="2" customFormat="1" x14ac:dyDescent="0.25">
      <c r="A1075" s="327">
        <v>55</v>
      </c>
      <c r="B1075" s="74">
        <f t="shared" si="37"/>
        <v>1074</v>
      </c>
      <c r="C1075" s="366">
        <v>5</v>
      </c>
      <c r="D1075" s="74" t="str">
        <f>IF(ISNUMBER(C1075),LOOKUP(C1075,LL!$Q$2:$Q$40,LL!$T$2:$T$40),"")</f>
        <v>MJ</v>
      </c>
      <c r="E1075" s="74">
        <f>IF(ISNUMBER(C1075),LOOKUP(C1075,LL!$Q$2:$Q$40,LL!$U$2:$U$40),"")</f>
        <v>40</v>
      </c>
      <c r="F1075" s="366">
        <v>3</v>
      </c>
      <c r="G1075" s="366"/>
      <c r="H1075" s="366" t="s">
        <v>197</v>
      </c>
      <c r="I1075" s="366" t="s">
        <v>177</v>
      </c>
      <c r="J1075" s="366" t="s">
        <v>192</v>
      </c>
      <c r="K1075" s="367" t="s">
        <v>347</v>
      </c>
      <c r="L1075" s="366" t="s">
        <v>1311</v>
      </c>
      <c r="M1075" s="366" t="s">
        <v>697</v>
      </c>
      <c r="N1075" s="366" t="s">
        <v>2668</v>
      </c>
      <c r="O1075" s="366" t="s">
        <v>191</v>
      </c>
      <c r="P1075" s="366" t="s">
        <v>2671</v>
      </c>
      <c r="Q1075" s="366" t="s">
        <v>177</v>
      </c>
      <c r="R1075" s="366" t="s">
        <v>2672</v>
      </c>
      <c r="S1075" s="366"/>
      <c r="T1075" s="366"/>
      <c r="U1075" s="368" t="s">
        <v>2670</v>
      </c>
      <c r="V1075"/>
    </row>
    <row r="1076" spans="1:22" s="2" customFormat="1" x14ac:dyDescent="0.25">
      <c r="A1076" s="327">
        <v>55</v>
      </c>
      <c r="B1076" s="73">
        <f t="shared" si="37"/>
        <v>1075</v>
      </c>
      <c r="C1076" s="363">
        <v>5</v>
      </c>
      <c r="D1076" s="73" t="str">
        <f>IF(ISNUMBER(C1076),LOOKUP(C1076,LL!$Q$2:$Q$40,LL!$T$2:$T$40),"")</f>
        <v>MJ</v>
      </c>
      <c r="E1076" s="73">
        <f>IF(ISNUMBER(C1076),LOOKUP(C1076,LL!$Q$2:$Q$40,LL!$U$2:$U$40),"")</f>
        <v>40</v>
      </c>
      <c r="F1076" s="363">
        <v>3</v>
      </c>
      <c r="G1076" s="363"/>
      <c r="H1076" s="363" t="s">
        <v>197</v>
      </c>
      <c r="I1076" s="363" t="s">
        <v>177</v>
      </c>
      <c r="J1076" s="363" t="s">
        <v>177</v>
      </c>
      <c r="K1076" s="364" t="s">
        <v>347</v>
      </c>
      <c r="L1076" s="363" t="s">
        <v>1311</v>
      </c>
      <c r="M1076" s="363" t="s">
        <v>697</v>
      </c>
      <c r="N1076" s="363" t="s">
        <v>2621</v>
      </c>
      <c r="O1076" s="363" t="s">
        <v>177</v>
      </c>
      <c r="P1076" s="363" t="s">
        <v>2672</v>
      </c>
      <c r="Q1076" s="363"/>
      <c r="R1076" s="363"/>
      <c r="S1076" s="363"/>
      <c r="T1076" s="363"/>
      <c r="U1076" s="365" t="s">
        <v>2673</v>
      </c>
      <c r="V1076"/>
    </row>
    <row r="1077" spans="1:22" s="2" customFormat="1" x14ac:dyDescent="0.25">
      <c r="A1077" s="327"/>
      <c r="B1077" s="74">
        <f t="shared" si="37"/>
        <v>1076</v>
      </c>
      <c r="C1077" s="366">
        <v>5</v>
      </c>
      <c r="D1077" s="74" t="str">
        <f>IF(ISNUMBER(C1077),LOOKUP(C1077,LL!$Q$2:$Q$40,LL!$T$2:$T$40),"")</f>
        <v>MJ</v>
      </c>
      <c r="E1077" s="74">
        <f>IF(ISNUMBER(C1077),LOOKUP(C1077,LL!$Q$2:$Q$40,LL!$U$2:$U$40),"")</f>
        <v>40</v>
      </c>
      <c r="F1077" s="366">
        <v>3</v>
      </c>
      <c r="G1077" s="366"/>
      <c r="H1077" s="366" t="s">
        <v>65</v>
      </c>
      <c r="I1077" s="366" t="s">
        <v>177</v>
      </c>
      <c r="J1077" s="366" t="s">
        <v>3</v>
      </c>
      <c r="K1077" s="367" t="s">
        <v>1268</v>
      </c>
      <c r="L1077" s="366" t="s">
        <v>1311</v>
      </c>
      <c r="M1077" s="366" t="s">
        <v>697</v>
      </c>
      <c r="N1077" s="366" t="s">
        <v>2535</v>
      </c>
      <c r="O1077" s="366"/>
      <c r="P1077" s="366"/>
      <c r="Q1077" s="366"/>
      <c r="R1077" s="366"/>
      <c r="S1077" s="366"/>
      <c r="T1077" s="366"/>
      <c r="U1077" s="368" t="s">
        <v>2674</v>
      </c>
      <c r="V1077"/>
    </row>
    <row r="1078" spans="1:22" s="2" customFormat="1" x14ac:dyDescent="0.25">
      <c r="A1078" s="327">
        <v>29</v>
      </c>
      <c r="B1078" s="73">
        <f t="shared" si="37"/>
        <v>1077</v>
      </c>
      <c r="C1078" s="363">
        <v>5</v>
      </c>
      <c r="D1078" s="73" t="str">
        <f>IF(ISNUMBER(C1078),LOOKUP(C1078,LL!$Q$2:$Q$40,LL!$T$2:$T$40),"")</f>
        <v>MJ</v>
      </c>
      <c r="E1078" s="73">
        <f>IF(ISNUMBER(C1078),LOOKUP(C1078,LL!$Q$2:$Q$40,LL!$U$2:$U$40),"")</f>
        <v>40</v>
      </c>
      <c r="F1078" s="363">
        <v>3</v>
      </c>
      <c r="G1078" s="363">
        <v>1</v>
      </c>
      <c r="H1078" s="363" t="s">
        <v>262</v>
      </c>
      <c r="I1078" s="363" t="s">
        <v>187</v>
      </c>
      <c r="J1078" s="363" t="s">
        <v>5</v>
      </c>
      <c r="K1078" s="364" t="s">
        <v>204</v>
      </c>
      <c r="L1078" s="363">
        <v>4446</v>
      </c>
      <c r="M1078" s="363" t="s">
        <v>1425</v>
      </c>
      <c r="N1078" s="363" t="s">
        <v>1779</v>
      </c>
      <c r="O1078" s="363">
        <v>1</v>
      </c>
      <c r="P1078" s="363">
        <v>0</v>
      </c>
      <c r="Q1078" s="363">
        <v>0</v>
      </c>
      <c r="R1078" s="363">
        <v>0</v>
      </c>
      <c r="S1078" s="363">
        <v>0</v>
      </c>
      <c r="T1078" s="363">
        <v>2</v>
      </c>
      <c r="U1078" s="365"/>
      <c r="V1078"/>
    </row>
    <row r="1079" spans="1:22" s="2" customFormat="1" x14ac:dyDescent="0.25">
      <c r="A1079" s="327"/>
      <c r="B1079" s="74">
        <f t="shared" si="37"/>
        <v>1078</v>
      </c>
      <c r="C1079" s="366">
        <v>5</v>
      </c>
      <c r="D1079" s="74" t="str">
        <f>IF(ISNUMBER(C1079),LOOKUP(C1079,LL!$Q$2:$Q$40,LL!$T$2:$T$40),"")</f>
        <v>MJ</v>
      </c>
      <c r="E1079" s="74">
        <f>IF(ISNUMBER(C1079),LOOKUP(C1079,LL!$Q$2:$Q$40,LL!$U$2:$U$40),"")</f>
        <v>40</v>
      </c>
      <c r="F1079" s="366">
        <v>3</v>
      </c>
      <c r="G1079" s="366">
        <v>2</v>
      </c>
      <c r="H1079" s="366" t="s">
        <v>262</v>
      </c>
      <c r="I1079" s="366" t="s">
        <v>187</v>
      </c>
      <c r="J1079" s="366" t="s">
        <v>5</v>
      </c>
      <c r="K1079" s="367" t="s">
        <v>204</v>
      </c>
      <c r="L1079" s="366">
        <v>4443</v>
      </c>
      <c r="M1079" s="366" t="s">
        <v>1425</v>
      </c>
      <c r="N1079" s="366" t="s">
        <v>1779</v>
      </c>
      <c r="O1079" s="366">
        <v>1</v>
      </c>
      <c r="P1079" s="366">
        <v>0</v>
      </c>
      <c r="Q1079" s="366">
        <v>0</v>
      </c>
      <c r="R1079" s="366">
        <v>1</v>
      </c>
      <c r="S1079" s="366">
        <v>0</v>
      </c>
      <c r="T1079" s="366">
        <v>0</v>
      </c>
      <c r="U1079" s="368" t="s">
        <v>2675</v>
      </c>
      <c r="V1079"/>
    </row>
    <row r="1080" spans="1:22" s="2" customFormat="1" x14ac:dyDescent="0.25">
      <c r="A1080" s="327">
        <v>55</v>
      </c>
      <c r="B1080" s="73">
        <f t="shared" si="37"/>
        <v>1079</v>
      </c>
      <c r="C1080" s="363">
        <v>5</v>
      </c>
      <c r="D1080" s="73" t="str">
        <f>IF(ISNUMBER(C1080),LOOKUP(C1080,LL!$Q$2:$Q$40,LL!$T$2:$T$40),"")</f>
        <v>MJ</v>
      </c>
      <c r="E1080" s="73">
        <f>IF(ISNUMBER(C1080),LOOKUP(C1080,LL!$Q$2:$Q$40,LL!$U$2:$U$40),"")</f>
        <v>40</v>
      </c>
      <c r="F1080" s="363">
        <v>3</v>
      </c>
      <c r="G1080" s="363"/>
      <c r="H1080" s="363" t="s">
        <v>262</v>
      </c>
      <c r="I1080" s="363" t="s">
        <v>187</v>
      </c>
      <c r="J1080" s="363" t="s">
        <v>5</v>
      </c>
      <c r="K1080" s="364" t="s">
        <v>350</v>
      </c>
      <c r="L1080" s="363" t="s">
        <v>1311</v>
      </c>
      <c r="M1080" s="363" t="s">
        <v>697</v>
      </c>
      <c r="N1080" s="363" t="s">
        <v>2676</v>
      </c>
      <c r="O1080" s="363" t="s">
        <v>1425</v>
      </c>
      <c r="P1080" s="363">
        <v>4446</v>
      </c>
      <c r="Q1080" s="363" t="s">
        <v>1427</v>
      </c>
      <c r="R1080" s="363" t="s">
        <v>1425</v>
      </c>
      <c r="S1080" s="363">
        <v>4443</v>
      </c>
      <c r="T1080" s="363" t="s">
        <v>2677</v>
      </c>
      <c r="U1080" s="365" t="s">
        <v>2678</v>
      </c>
      <c r="V1080"/>
    </row>
    <row r="1081" spans="1:22" s="2" customFormat="1" x14ac:dyDescent="0.25">
      <c r="A1081" s="327">
        <v>32</v>
      </c>
      <c r="B1081" s="74">
        <f t="shared" si="37"/>
        <v>1080</v>
      </c>
      <c r="C1081" s="366">
        <v>5</v>
      </c>
      <c r="D1081" s="74" t="str">
        <f>IF(ISNUMBER(C1081),LOOKUP(C1081,LL!$Q$2:$Q$40,LL!$T$2:$T$40),"")</f>
        <v>MJ</v>
      </c>
      <c r="E1081" s="74">
        <f>IF(ISNUMBER(C1081),LOOKUP(C1081,LL!$Q$2:$Q$40,LL!$U$2:$U$40),"")</f>
        <v>40</v>
      </c>
      <c r="F1081" s="366">
        <v>3</v>
      </c>
      <c r="G1081" s="366">
        <v>11</v>
      </c>
      <c r="H1081" s="366" t="s">
        <v>198</v>
      </c>
      <c r="I1081" s="366" t="s">
        <v>187</v>
      </c>
      <c r="J1081" s="366" t="s">
        <v>5</v>
      </c>
      <c r="K1081" s="367" t="s">
        <v>390</v>
      </c>
      <c r="L1081" s="366" t="s">
        <v>2311</v>
      </c>
      <c r="M1081" s="366" t="s">
        <v>2324</v>
      </c>
      <c r="N1081" s="366" t="s">
        <v>2330</v>
      </c>
      <c r="O1081" s="366">
        <v>5</v>
      </c>
      <c r="P1081" s="366" t="s">
        <v>2312</v>
      </c>
      <c r="Q1081" s="366" t="s">
        <v>2312</v>
      </c>
      <c r="R1081" s="366" t="s">
        <v>2312</v>
      </c>
      <c r="S1081" s="366" t="s">
        <v>2312</v>
      </c>
      <c r="T1081" s="366"/>
      <c r="U1081" s="368" t="s">
        <v>2679</v>
      </c>
      <c r="V1081"/>
    </row>
    <row r="1082" spans="1:22" s="2" customFormat="1" x14ac:dyDescent="0.25">
      <c r="A1082" s="327">
        <v>10</v>
      </c>
      <c r="B1082" s="73">
        <f t="shared" si="37"/>
        <v>1081</v>
      </c>
      <c r="C1082" s="363">
        <v>5</v>
      </c>
      <c r="D1082" s="73" t="str">
        <f>IF(ISNUMBER(C1082),LOOKUP(C1082,LL!$Q$2:$Q$40,LL!$T$2:$T$40),"")</f>
        <v>MJ</v>
      </c>
      <c r="E1082" s="73">
        <f>IF(ISNUMBER(C1082),LOOKUP(C1082,LL!$Q$2:$Q$40,LL!$U$2:$U$40),"")</f>
        <v>40</v>
      </c>
      <c r="F1082" s="363">
        <v>5</v>
      </c>
      <c r="G1082" s="363" t="s">
        <v>261</v>
      </c>
      <c r="H1082" s="363" t="s">
        <v>176</v>
      </c>
      <c r="I1082" s="363" t="s">
        <v>177</v>
      </c>
      <c r="J1082" s="363" t="s">
        <v>5</v>
      </c>
      <c r="K1082" s="364" t="s">
        <v>703</v>
      </c>
      <c r="L1082" s="363">
        <v>1939</v>
      </c>
      <c r="M1082" s="363" t="s">
        <v>219</v>
      </c>
      <c r="N1082" s="363" t="s">
        <v>2680</v>
      </c>
      <c r="O1082" s="363">
        <v>9</v>
      </c>
      <c r="P1082" s="363">
        <v>18</v>
      </c>
      <c r="Q1082" s="363">
        <v>23</v>
      </c>
      <c r="R1082" s="363">
        <v>12.5</v>
      </c>
      <c r="S1082" s="363">
        <v>12.5</v>
      </c>
      <c r="T1082" s="363">
        <v>31</v>
      </c>
      <c r="U1082" s="365"/>
      <c r="V1082"/>
    </row>
    <row r="1083" spans="1:22" s="2" customFormat="1" x14ac:dyDescent="0.25">
      <c r="A1083" s="327">
        <v>15</v>
      </c>
      <c r="B1083" s="74">
        <f t="shared" si="37"/>
        <v>1082</v>
      </c>
      <c r="C1083" s="366">
        <v>5</v>
      </c>
      <c r="D1083" s="74" t="str">
        <f>IF(ISNUMBER(C1083),LOOKUP(C1083,LL!$Q$2:$Q$40,LL!$T$2:$T$40),"")</f>
        <v>MJ</v>
      </c>
      <c r="E1083" s="74">
        <f>IF(ISNUMBER(C1083),LOOKUP(C1083,LL!$Q$2:$Q$40,LL!$U$2:$U$40),"")</f>
        <v>40</v>
      </c>
      <c r="F1083" s="366">
        <v>5</v>
      </c>
      <c r="G1083" s="366">
        <v>2</v>
      </c>
      <c r="H1083" s="366" t="s">
        <v>358</v>
      </c>
      <c r="I1083" s="366" t="s">
        <v>261</v>
      </c>
      <c r="J1083" s="366" t="s">
        <v>260</v>
      </c>
      <c r="K1083" s="367" t="s">
        <v>642</v>
      </c>
      <c r="L1083" s="366" t="s">
        <v>334</v>
      </c>
      <c r="M1083" s="366">
        <v>2</v>
      </c>
      <c r="N1083" s="366" t="s">
        <v>2680</v>
      </c>
      <c r="O1083" s="366" t="s">
        <v>856</v>
      </c>
      <c r="P1083" s="366" t="s">
        <v>857</v>
      </c>
      <c r="Q1083" s="366" t="s">
        <v>857</v>
      </c>
      <c r="R1083" s="366" t="s">
        <v>856</v>
      </c>
      <c r="S1083" s="366" t="s">
        <v>856</v>
      </c>
      <c r="T1083" s="366"/>
      <c r="U1083" s="368"/>
      <c r="V1083"/>
    </row>
    <row r="1084" spans="1:22" s="2" customFormat="1" x14ac:dyDescent="0.25">
      <c r="A1084" s="327">
        <v>26</v>
      </c>
      <c r="B1084" s="73">
        <f t="shared" si="37"/>
        <v>1083</v>
      </c>
      <c r="C1084" s="363">
        <v>5</v>
      </c>
      <c r="D1084" s="73" t="str">
        <f>IF(ISNUMBER(C1084),LOOKUP(C1084,LL!$Q$2:$Q$40,LL!$T$2:$T$40),"")</f>
        <v>MJ</v>
      </c>
      <c r="E1084" s="73">
        <f>IF(ISNUMBER(C1084),LOOKUP(C1084,LL!$Q$2:$Q$40,LL!$U$2:$U$40),"")</f>
        <v>40</v>
      </c>
      <c r="F1084" s="363">
        <v>5</v>
      </c>
      <c r="G1084" s="363">
        <v>0</v>
      </c>
      <c r="H1084" s="363" t="s">
        <v>65</v>
      </c>
      <c r="I1084" s="363" t="s">
        <v>3</v>
      </c>
      <c r="J1084" s="363" t="s">
        <v>191</v>
      </c>
      <c r="K1084" s="364" t="s">
        <v>195</v>
      </c>
      <c r="L1084" s="363" t="s">
        <v>196</v>
      </c>
      <c r="M1084" s="363">
        <v>3</v>
      </c>
      <c r="N1084" s="363" t="s">
        <v>508</v>
      </c>
      <c r="O1084" s="363" t="s">
        <v>1341</v>
      </c>
      <c r="P1084" s="363">
        <v>0</v>
      </c>
      <c r="Q1084" s="363" t="s">
        <v>219</v>
      </c>
      <c r="R1084" s="371" t="s">
        <v>1597</v>
      </c>
      <c r="S1084" s="363">
        <v>1</v>
      </c>
      <c r="T1084" s="363">
        <v>2</v>
      </c>
      <c r="U1084" s="365" t="s">
        <v>2681</v>
      </c>
      <c r="V1084"/>
    </row>
    <row r="1085" spans="1:22" s="2" customFormat="1" x14ac:dyDescent="0.25">
      <c r="A1085" s="327">
        <v>35</v>
      </c>
      <c r="B1085" s="74">
        <f t="shared" si="37"/>
        <v>1084</v>
      </c>
      <c r="C1085" s="366">
        <v>5</v>
      </c>
      <c r="D1085" s="74" t="str">
        <f>IF(ISNUMBER(C1085),LOOKUP(C1085,LL!$Q$2:$Q$40,LL!$T$2:$T$40),"")</f>
        <v>MJ</v>
      </c>
      <c r="E1085" s="74">
        <f>IF(ISNUMBER(C1085),LOOKUP(C1085,LL!$Q$2:$Q$40,LL!$U$2:$U$40),"")</f>
        <v>40</v>
      </c>
      <c r="F1085" s="366">
        <v>5</v>
      </c>
      <c r="G1085" s="366">
        <v>0</v>
      </c>
      <c r="H1085" s="366" t="s">
        <v>65</v>
      </c>
      <c r="I1085" s="366" t="s">
        <v>3</v>
      </c>
      <c r="J1085" s="366" t="s">
        <v>191</v>
      </c>
      <c r="K1085" s="367" t="s">
        <v>195</v>
      </c>
      <c r="L1085" s="366" t="s">
        <v>577</v>
      </c>
      <c r="M1085" s="366" t="s">
        <v>196</v>
      </c>
      <c r="N1085" s="366" t="s">
        <v>508</v>
      </c>
      <c r="O1085" s="366">
        <v>0</v>
      </c>
      <c r="P1085" s="366">
        <v>0</v>
      </c>
      <c r="Q1085" s="366">
        <v>2</v>
      </c>
      <c r="R1085" s="366">
        <v>0</v>
      </c>
      <c r="S1085" s="366">
        <v>0</v>
      </c>
      <c r="T1085" s="366">
        <v>1</v>
      </c>
      <c r="U1085" s="368" t="s">
        <v>2682</v>
      </c>
      <c r="V1085"/>
    </row>
    <row r="1086" spans="1:22" s="2" customFormat="1" x14ac:dyDescent="0.25">
      <c r="A1086" s="327">
        <v>55</v>
      </c>
      <c r="B1086" s="73">
        <f t="shared" si="37"/>
        <v>1085</v>
      </c>
      <c r="C1086" s="363">
        <v>5</v>
      </c>
      <c r="D1086" s="73" t="str">
        <f>IF(ISNUMBER(C1086),LOOKUP(C1086,LL!$Q$2:$Q$40,LL!$T$2:$T$40),"")</f>
        <v>MJ</v>
      </c>
      <c r="E1086" s="73">
        <f>IF(ISNUMBER(C1086),LOOKUP(C1086,LL!$Q$2:$Q$40,LL!$U$2:$U$40),"")</f>
        <v>40</v>
      </c>
      <c r="F1086" s="363">
        <v>5</v>
      </c>
      <c r="G1086" s="363"/>
      <c r="H1086" s="363" t="s">
        <v>217</v>
      </c>
      <c r="I1086" s="363" t="s">
        <v>192</v>
      </c>
      <c r="J1086" s="363" t="s">
        <v>357</v>
      </c>
      <c r="K1086" s="364" t="s">
        <v>350</v>
      </c>
      <c r="L1086" s="363" t="s">
        <v>1311</v>
      </c>
      <c r="M1086" s="363" t="s">
        <v>697</v>
      </c>
      <c r="N1086" s="363" t="s">
        <v>912</v>
      </c>
      <c r="O1086" s="363" t="s">
        <v>2684</v>
      </c>
      <c r="P1086" s="363" t="s">
        <v>2685</v>
      </c>
      <c r="Q1086" s="363" t="s">
        <v>2686</v>
      </c>
      <c r="R1086" s="363" t="s">
        <v>2687</v>
      </c>
      <c r="S1086" s="363" t="s">
        <v>1427</v>
      </c>
      <c r="T1086" s="363"/>
      <c r="U1086" s="365" t="s">
        <v>2683</v>
      </c>
      <c r="V1086"/>
    </row>
    <row r="1087" spans="1:22" s="2" customFormat="1" x14ac:dyDescent="0.25">
      <c r="A1087" s="327">
        <v>25</v>
      </c>
      <c r="B1087" s="74">
        <f t="shared" si="37"/>
        <v>1086</v>
      </c>
      <c r="C1087" s="366">
        <v>5</v>
      </c>
      <c r="D1087" s="74" t="str">
        <f>IF(ISNUMBER(C1087),LOOKUP(C1087,LL!$Q$2:$Q$40,LL!$T$2:$T$40),"")</f>
        <v>MJ</v>
      </c>
      <c r="E1087" s="74">
        <f>IF(ISNUMBER(C1087),LOOKUP(C1087,LL!$Q$2:$Q$40,LL!$U$2:$U$40),"")</f>
        <v>40</v>
      </c>
      <c r="F1087" s="366">
        <v>5</v>
      </c>
      <c r="G1087" s="366">
        <v>1</v>
      </c>
      <c r="H1087" s="366" t="s">
        <v>65</v>
      </c>
      <c r="I1087" s="366" t="s">
        <v>192</v>
      </c>
      <c r="J1087" s="366" t="s">
        <v>191</v>
      </c>
      <c r="K1087" s="367" t="s">
        <v>195</v>
      </c>
      <c r="L1087" s="366" t="s">
        <v>215</v>
      </c>
      <c r="M1087" s="366" t="s">
        <v>1318</v>
      </c>
      <c r="N1087" s="366" t="s">
        <v>981</v>
      </c>
      <c r="O1087" s="366">
        <v>0.4</v>
      </c>
      <c r="P1087" s="366">
        <v>0</v>
      </c>
      <c r="Q1087" s="366">
        <v>0.3</v>
      </c>
      <c r="R1087" s="366">
        <v>0</v>
      </c>
      <c r="S1087" s="366"/>
      <c r="T1087" s="366"/>
      <c r="U1087" s="368" t="s">
        <v>2688</v>
      </c>
      <c r="V1087"/>
    </row>
    <row r="1088" spans="1:22" s="2" customFormat="1" x14ac:dyDescent="0.25">
      <c r="A1088" s="327">
        <v>55</v>
      </c>
      <c r="B1088" s="73">
        <f t="shared" si="37"/>
        <v>1087</v>
      </c>
      <c r="C1088" s="363">
        <v>5</v>
      </c>
      <c r="D1088" s="73" t="str">
        <f>IF(ISNUMBER(C1088),LOOKUP(C1088,LL!$Q$2:$Q$40,LL!$T$2:$T$40),"")</f>
        <v>MJ</v>
      </c>
      <c r="E1088" s="73">
        <f>IF(ISNUMBER(C1088),LOOKUP(C1088,LL!$Q$2:$Q$40,LL!$U$2:$U$40),"")</f>
        <v>40</v>
      </c>
      <c r="F1088" s="363">
        <v>5</v>
      </c>
      <c r="G1088" s="363"/>
      <c r="H1088" s="363" t="s">
        <v>186</v>
      </c>
      <c r="I1088" s="363" t="s">
        <v>341</v>
      </c>
      <c r="J1088" s="363" t="s">
        <v>187</v>
      </c>
      <c r="K1088" s="364" t="s">
        <v>347</v>
      </c>
      <c r="L1088" s="363" t="s">
        <v>1311</v>
      </c>
      <c r="M1088" s="363" t="s">
        <v>697</v>
      </c>
      <c r="N1088" s="363" t="s">
        <v>1636</v>
      </c>
      <c r="O1088" s="363" t="s">
        <v>2690</v>
      </c>
      <c r="P1088" s="390">
        <v>72140</v>
      </c>
      <c r="Q1088" s="363" t="s">
        <v>2691</v>
      </c>
      <c r="R1088" s="390">
        <v>70135</v>
      </c>
      <c r="S1088" s="363"/>
      <c r="T1088" s="363"/>
      <c r="U1088" s="365" t="s">
        <v>2692</v>
      </c>
      <c r="V1088"/>
    </row>
    <row r="1089" spans="1:22" s="2" customFormat="1" x14ac:dyDescent="0.25">
      <c r="A1089" s="327">
        <v>55</v>
      </c>
      <c r="B1089" s="74">
        <f t="shared" si="37"/>
        <v>1088</v>
      </c>
      <c r="C1089" s="366">
        <v>5</v>
      </c>
      <c r="D1089" s="74" t="str">
        <f>IF(ISNUMBER(C1089),LOOKUP(C1089,LL!$Q$2:$Q$40,LL!$T$2:$T$40),"")</f>
        <v>MJ</v>
      </c>
      <c r="E1089" s="74">
        <f>IF(ISNUMBER(C1089),LOOKUP(C1089,LL!$Q$2:$Q$40,LL!$U$2:$U$40),"")</f>
        <v>40</v>
      </c>
      <c r="F1089" s="366">
        <v>5</v>
      </c>
      <c r="G1089" s="366"/>
      <c r="H1089" s="366" t="s">
        <v>262</v>
      </c>
      <c r="I1089" s="366" t="s">
        <v>5</v>
      </c>
      <c r="J1089" s="366" t="s">
        <v>187</v>
      </c>
      <c r="K1089" s="367" t="s">
        <v>347</v>
      </c>
      <c r="L1089" s="366" t="s">
        <v>1311</v>
      </c>
      <c r="M1089" s="366" t="s">
        <v>697</v>
      </c>
      <c r="N1089" s="366" t="s">
        <v>1723</v>
      </c>
      <c r="O1089" s="366"/>
      <c r="P1089" s="366"/>
      <c r="Q1089" s="366"/>
      <c r="R1089" s="366"/>
      <c r="S1089" s="366"/>
      <c r="T1089" s="366"/>
      <c r="U1089" s="368" t="s">
        <v>2718</v>
      </c>
      <c r="V1089"/>
    </row>
    <row r="1090" spans="1:22" s="2" customFormat="1" x14ac:dyDescent="0.25">
      <c r="A1090" s="327">
        <v>55</v>
      </c>
      <c r="B1090" s="73">
        <f t="shared" si="37"/>
        <v>1089</v>
      </c>
      <c r="C1090" s="363">
        <v>5</v>
      </c>
      <c r="D1090" s="73" t="str">
        <f>IF(ISNUMBER(C1090),LOOKUP(C1090,LL!$Q$2:$Q$40,LL!$T$2:$T$40),"")</f>
        <v>MJ</v>
      </c>
      <c r="E1090" s="73">
        <f>IF(ISNUMBER(C1090),LOOKUP(C1090,LL!$Q$2:$Q$40,LL!$U$2:$U$40),"")</f>
        <v>40</v>
      </c>
      <c r="F1090" s="363">
        <v>5</v>
      </c>
      <c r="G1090" s="363"/>
      <c r="H1090" s="363" t="s">
        <v>197</v>
      </c>
      <c r="I1090" s="363" t="s">
        <v>192</v>
      </c>
      <c r="J1090" s="363" t="s">
        <v>191</v>
      </c>
      <c r="K1090" s="364" t="s">
        <v>347</v>
      </c>
      <c r="L1090" s="363" t="s">
        <v>1311</v>
      </c>
      <c r="M1090" s="363" t="s">
        <v>697</v>
      </c>
      <c r="N1090" s="363" t="s">
        <v>2619</v>
      </c>
      <c r="O1090" s="363" t="s">
        <v>1680</v>
      </c>
      <c r="P1090" s="363" t="s">
        <v>2693</v>
      </c>
      <c r="Q1090" s="363" t="s">
        <v>286</v>
      </c>
      <c r="R1090" s="363" t="s">
        <v>2694</v>
      </c>
      <c r="S1090" s="363" t="s">
        <v>1253</v>
      </c>
      <c r="T1090" s="363" t="s">
        <v>2695</v>
      </c>
      <c r="U1090" s="365" t="s">
        <v>2696</v>
      </c>
      <c r="V1090"/>
    </row>
    <row r="1091" spans="1:22" s="2" customFormat="1" x14ac:dyDescent="0.25">
      <c r="A1091" s="327">
        <v>55</v>
      </c>
      <c r="B1091" s="74">
        <f t="shared" si="37"/>
        <v>1090</v>
      </c>
      <c r="C1091" s="366">
        <v>5</v>
      </c>
      <c r="D1091" s="74" t="str">
        <f>IF(ISNUMBER(C1091),LOOKUP(C1091,LL!$Q$2:$Q$40,LL!$T$2:$T$40),"")</f>
        <v>MJ</v>
      </c>
      <c r="E1091" s="74">
        <f>IF(ISNUMBER(C1091),LOOKUP(C1091,LL!$Q$2:$Q$40,LL!$U$2:$U$40),"")</f>
        <v>40</v>
      </c>
      <c r="F1091" s="366">
        <v>5</v>
      </c>
      <c r="G1091" s="366"/>
      <c r="H1091" s="366" t="s">
        <v>65</v>
      </c>
      <c r="I1091" s="366" t="s">
        <v>3</v>
      </c>
      <c r="J1091" s="366" t="s">
        <v>191</v>
      </c>
      <c r="K1091" s="367" t="s">
        <v>2717</v>
      </c>
      <c r="L1091" s="366" t="s">
        <v>1311</v>
      </c>
      <c r="M1091" s="366" t="s">
        <v>697</v>
      </c>
      <c r="N1091" s="366" t="s">
        <v>2258</v>
      </c>
      <c r="O1091" s="366" t="s">
        <v>2697</v>
      </c>
      <c r="P1091" s="366" t="s">
        <v>2715</v>
      </c>
      <c r="Q1091" s="366" t="s">
        <v>1028</v>
      </c>
      <c r="R1091" s="366" t="s">
        <v>2713</v>
      </c>
      <c r="S1091" s="366" t="s">
        <v>2714</v>
      </c>
      <c r="T1091" s="366" t="s">
        <v>2608</v>
      </c>
      <c r="U1091" s="368" t="s">
        <v>2716</v>
      </c>
      <c r="V1091"/>
    </row>
    <row r="1092" spans="1:22" s="2" customFormat="1" x14ac:dyDescent="0.25">
      <c r="A1092" s="327">
        <v>55</v>
      </c>
      <c r="B1092" s="73">
        <f t="shared" si="37"/>
        <v>1091</v>
      </c>
      <c r="C1092" s="363">
        <v>5</v>
      </c>
      <c r="D1092" s="73" t="str">
        <f>IF(ISNUMBER(C1092),LOOKUP(C1092,LL!$Q$2:$Q$40,LL!$T$2:$T$40),"")</f>
        <v>MJ</v>
      </c>
      <c r="E1092" s="73">
        <f>IF(ISNUMBER(C1092),LOOKUP(C1092,LL!$Q$2:$Q$40,LL!$U$2:$U$40),"")</f>
        <v>40</v>
      </c>
      <c r="F1092" s="363">
        <v>5</v>
      </c>
      <c r="G1092" s="363"/>
      <c r="H1092" s="363" t="s">
        <v>65</v>
      </c>
      <c r="I1092" s="363" t="s">
        <v>3</v>
      </c>
      <c r="J1092" s="363" t="s">
        <v>191</v>
      </c>
      <c r="K1092" s="364" t="s">
        <v>347</v>
      </c>
      <c r="L1092" s="363" t="s">
        <v>1311</v>
      </c>
      <c r="M1092" s="363" t="s">
        <v>697</v>
      </c>
      <c r="N1092" s="363" t="s">
        <v>2112</v>
      </c>
      <c r="O1092" s="363" t="s">
        <v>1847</v>
      </c>
      <c r="P1092" s="363" t="s">
        <v>2114</v>
      </c>
      <c r="Q1092" s="363" t="s">
        <v>1849</v>
      </c>
      <c r="R1092" s="363" t="s">
        <v>2699</v>
      </c>
      <c r="S1092" s="363"/>
      <c r="T1092" s="363"/>
      <c r="U1092" s="365" t="s">
        <v>2700</v>
      </c>
      <c r="V1092"/>
    </row>
    <row r="1093" spans="1:22" s="2" customFormat="1" x14ac:dyDescent="0.25">
      <c r="A1093" s="327">
        <v>55</v>
      </c>
      <c r="B1093" s="74">
        <f t="shared" si="37"/>
        <v>1092</v>
      </c>
      <c r="C1093" s="366">
        <v>5</v>
      </c>
      <c r="D1093" s="74" t="str">
        <f>IF(ISNUMBER(C1093),LOOKUP(C1093,LL!$Q$2:$Q$40,LL!$T$2:$T$40),"")</f>
        <v>MJ</v>
      </c>
      <c r="E1093" s="74">
        <f>IF(ISNUMBER(C1093),LOOKUP(C1093,LL!$Q$2:$Q$40,LL!$U$2:$U$40),"")</f>
        <v>40</v>
      </c>
      <c r="F1093" s="366">
        <v>5</v>
      </c>
      <c r="G1093" s="366"/>
      <c r="H1093" s="366" t="s">
        <v>389</v>
      </c>
      <c r="I1093" s="366" t="s">
        <v>3</v>
      </c>
      <c r="J1093" s="366" t="s">
        <v>191</v>
      </c>
      <c r="K1093" s="367" t="s">
        <v>347</v>
      </c>
      <c r="L1093" s="366" t="s">
        <v>1311</v>
      </c>
      <c r="M1093" s="366" t="s">
        <v>697</v>
      </c>
      <c r="N1093" s="366" t="s">
        <v>2701</v>
      </c>
      <c r="O1093" s="366" t="s">
        <v>2702</v>
      </c>
      <c r="P1093" s="366" t="s">
        <v>2703</v>
      </c>
      <c r="Q1093" s="366" t="s">
        <v>2704</v>
      </c>
      <c r="R1093" s="366" t="s">
        <v>2705</v>
      </c>
      <c r="S1093" s="366"/>
      <c r="T1093" s="366"/>
      <c r="U1093" s="368" t="s">
        <v>2706</v>
      </c>
      <c r="V1093"/>
    </row>
    <row r="1094" spans="1:22" s="2" customFormat="1" x14ac:dyDescent="0.25">
      <c r="A1094" s="327">
        <v>55</v>
      </c>
      <c r="B1094" s="73">
        <f t="shared" si="37"/>
        <v>1093</v>
      </c>
      <c r="C1094" s="363">
        <v>5</v>
      </c>
      <c r="D1094" s="73" t="str">
        <f>IF(ISNUMBER(C1094),LOOKUP(C1094,LL!$Q$2:$Q$40,LL!$T$2:$T$40),"")</f>
        <v>MJ</v>
      </c>
      <c r="E1094" s="73">
        <f>IF(ISNUMBER(C1094),LOOKUP(C1094,LL!$Q$2:$Q$40,LL!$U$2:$U$40),"")</f>
        <v>40</v>
      </c>
      <c r="F1094" s="363">
        <v>5</v>
      </c>
      <c r="G1094" s="363"/>
      <c r="H1094" s="363" t="s">
        <v>186</v>
      </c>
      <c r="I1094" s="363" t="s">
        <v>340</v>
      </c>
      <c r="J1094" s="363" t="s">
        <v>187</v>
      </c>
      <c r="K1094" s="364" t="s">
        <v>347</v>
      </c>
      <c r="L1094" s="363" t="s">
        <v>1311</v>
      </c>
      <c r="M1094" s="363" t="s">
        <v>697</v>
      </c>
      <c r="N1094" s="363" t="s">
        <v>1627</v>
      </c>
      <c r="O1094" s="363" t="s">
        <v>2707</v>
      </c>
      <c r="P1094" s="363"/>
      <c r="Q1094" s="363"/>
      <c r="R1094" s="363"/>
      <c r="S1094" s="363"/>
      <c r="T1094" s="363"/>
      <c r="U1094" s="365" t="s">
        <v>2708</v>
      </c>
      <c r="V1094"/>
    </row>
    <row r="1095" spans="1:22" s="2" customFormat="1" x14ac:dyDescent="0.25">
      <c r="A1095" s="327">
        <v>55</v>
      </c>
      <c r="B1095" s="74">
        <f t="shared" si="37"/>
        <v>1094</v>
      </c>
      <c r="C1095" s="366">
        <v>5</v>
      </c>
      <c r="D1095" s="74" t="str">
        <f>IF(ISNUMBER(C1095),LOOKUP(C1095,LL!$Q$2:$Q$40,LL!$T$2:$T$40),"")</f>
        <v>MJ</v>
      </c>
      <c r="E1095" s="74">
        <f>IF(ISNUMBER(C1095),LOOKUP(C1095,LL!$Q$2:$Q$40,LL!$U$2:$U$40),"")</f>
        <v>40</v>
      </c>
      <c r="F1095" s="366">
        <v>5</v>
      </c>
      <c r="G1095" s="366"/>
      <c r="H1095" s="366" t="s">
        <v>176</v>
      </c>
      <c r="I1095" s="366" t="s">
        <v>5</v>
      </c>
      <c r="J1095" s="366" t="s">
        <v>177</v>
      </c>
      <c r="K1095" s="367" t="s">
        <v>347</v>
      </c>
      <c r="L1095" s="366" t="s">
        <v>1311</v>
      </c>
      <c r="M1095" s="366" t="s">
        <v>697</v>
      </c>
      <c r="N1095" s="366" t="s">
        <v>2624</v>
      </c>
      <c r="O1095" s="366" t="s">
        <v>1173</v>
      </c>
      <c r="P1095" s="366" t="s">
        <v>2565</v>
      </c>
      <c r="Q1095" s="366"/>
      <c r="R1095" s="366"/>
      <c r="S1095" s="366"/>
      <c r="T1095" s="366"/>
      <c r="U1095" s="368"/>
      <c r="V1095"/>
    </row>
    <row r="1096" spans="1:22" s="2" customFormat="1" x14ac:dyDescent="0.25">
      <c r="A1096" s="327">
        <v>55</v>
      </c>
      <c r="B1096" s="73">
        <f t="shared" si="37"/>
        <v>1095</v>
      </c>
      <c r="C1096" s="363">
        <v>5</v>
      </c>
      <c r="D1096" s="73" t="str">
        <f>IF(ISNUMBER(C1096),LOOKUP(C1096,LL!$Q$2:$Q$40,LL!$T$2:$T$40),"")</f>
        <v>MJ</v>
      </c>
      <c r="E1096" s="73">
        <f>IF(ISNUMBER(C1096),LOOKUP(C1096,LL!$Q$2:$Q$40,LL!$U$2:$U$40),"")</f>
        <v>40</v>
      </c>
      <c r="F1096" s="363">
        <v>5</v>
      </c>
      <c r="G1096" s="363"/>
      <c r="H1096" s="363" t="s">
        <v>186</v>
      </c>
      <c r="I1096" s="363" t="s">
        <v>5</v>
      </c>
      <c r="J1096" s="363" t="s">
        <v>187</v>
      </c>
      <c r="K1096" s="364" t="s">
        <v>347</v>
      </c>
      <c r="L1096" s="363" t="s">
        <v>1311</v>
      </c>
      <c r="M1096" s="363" t="s">
        <v>697</v>
      </c>
      <c r="N1096" s="363" t="s">
        <v>1102</v>
      </c>
      <c r="O1096" s="363" t="s">
        <v>2707</v>
      </c>
      <c r="P1096" s="363"/>
      <c r="Q1096" s="363"/>
      <c r="R1096" s="363"/>
      <c r="S1096" s="363"/>
      <c r="T1096" s="363"/>
      <c r="U1096" s="365" t="s">
        <v>2709</v>
      </c>
      <c r="V1096"/>
    </row>
    <row r="1097" spans="1:22" s="2" customFormat="1" x14ac:dyDescent="0.25">
      <c r="A1097" s="327">
        <v>55</v>
      </c>
      <c r="B1097" s="74">
        <f t="shared" si="37"/>
        <v>1096</v>
      </c>
      <c r="C1097" s="366">
        <v>5</v>
      </c>
      <c r="D1097" s="74" t="str">
        <f>IF(ISNUMBER(C1097),LOOKUP(C1097,LL!$Q$2:$Q$40,LL!$T$2:$T$40),"")</f>
        <v>MJ</v>
      </c>
      <c r="E1097" s="74">
        <f>IF(ISNUMBER(C1097),LOOKUP(C1097,LL!$Q$2:$Q$40,LL!$U$2:$U$40),"")</f>
        <v>40</v>
      </c>
      <c r="F1097" s="366">
        <v>5</v>
      </c>
      <c r="G1097" s="366"/>
      <c r="H1097" s="366" t="s">
        <v>197</v>
      </c>
      <c r="I1097" s="366" t="s">
        <v>3</v>
      </c>
      <c r="J1097" s="366" t="s">
        <v>177</v>
      </c>
      <c r="K1097" s="367" t="s">
        <v>347</v>
      </c>
      <c r="L1097" s="366" t="s">
        <v>1311</v>
      </c>
      <c r="M1097" s="366" t="s">
        <v>697</v>
      </c>
      <c r="N1097" s="366" t="s">
        <v>2621</v>
      </c>
      <c r="O1097" s="366" t="s">
        <v>347</v>
      </c>
      <c r="P1097" s="366" t="s">
        <v>2711</v>
      </c>
      <c r="Q1097" s="366" t="s">
        <v>2710</v>
      </c>
      <c r="R1097" s="366" t="s">
        <v>1028</v>
      </c>
      <c r="S1097" s="366" t="s">
        <v>2712</v>
      </c>
      <c r="T1097" s="366" t="s">
        <v>1732</v>
      </c>
      <c r="U1097" s="368" t="s">
        <v>2719</v>
      </c>
      <c r="V1097"/>
    </row>
    <row r="1098" spans="1:22" s="2" customFormat="1" x14ac:dyDescent="0.25">
      <c r="A1098" s="327">
        <v>13</v>
      </c>
      <c r="B1098" s="73">
        <f t="shared" si="37"/>
        <v>1097</v>
      </c>
      <c r="C1098" s="363">
        <v>5</v>
      </c>
      <c r="D1098" s="73" t="str">
        <f>IF(ISNUMBER(C1098),LOOKUP(C1098,LL!$Q$2:$Q$40,LL!$T$2:$T$40),"")</f>
        <v>MJ</v>
      </c>
      <c r="E1098" s="73">
        <f>IF(ISNUMBER(C1098),LOOKUP(C1098,LL!$Q$2:$Q$40,LL!$U$2:$U$40),"")</f>
        <v>40</v>
      </c>
      <c r="F1098" s="363">
        <v>7</v>
      </c>
      <c r="G1098" s="363">
        <v>3</v>
      </c>
      <c r="H1098" s="363" t="s">
        <v>358</v>
      </c>
      <c r="I1098" s="363" t="s">
        <v>260</v>
      </c>
      <c r="J1098" s="363" t="s">
        <v>261</v>
      </c>
      <c r="K1098" s="364" t="s">
        <v>399</v>
      </c>
      <c r="L1098" s="363">
        <v>1</v>
      </c>
      <c r="M1098" s="363">
        <v>0</v>
      </c>
      <c r="N1098" s="363" t="s">
        <v>2720</v>
      </c>
      <c r="O1098" s="363" t="s">
        <v>843</v>
      </c>
      <c r="P1098" s="363" t="s">
        <v>843</v>
      </c>
      <c r="Q1098" s="363" t="s">
        <v>843</v>
      </c>
      <c r="R1098" s="363" t="s">
        <v>843</v>
      </c>
      <c r="S1098" s="363" t="s">
        <v>843</v>
      </c>
      <c r="T1098" s="363" t="s">
        <v>843</v>
      </c>
      <c r="U1098" s="365" t="s">
        <v>2721</v>
      </c>
      <c r="V1098"/>
    </row>
    <row r="1099" spans="1:22" s="2" customFormat="1" x14ac:dyDescent="0.25">
      <c r="A1099" s="327">
        <v>10</v>
      </c>
      <c r="B1099" s="74">
        <f t="shared" si="37"/>
        <v>1098</v>
      </c>
      <c r="C1099" s="366">
        <v>5</v>
      </c>
      <c r="D1099" s="74" t="str">
        <f>IF(ISNUMBER(C1099),LOOKUP(C1099,LL!$Q$2:$Q$40,LL!$T$2:$T$40),"")</f>
        <v>MJ</v>
      </c>
      <c r="E1099" s="74">
        <f>IF(ISNUMBER(C1099),LOOKUP(C1099,LL!$Q$2:$Q$40,LL!$U$2:$U$40),"")</f>
        <v>40</v>
      </c>
      <c r="F1099" s="366">
        <v>7</v>
      </c>
      <c r="G1099" s="366" t="s">
        <v>260</v>
      </c>
      <c r="H1099" s="366" t="s">
        <v>176</v>
      </c>
      <c r="I1099" s="366" t="s">
        <v>177</v>
      </c>
      <c r="J1099" s="366" t="s">
        <v>5</v>
      </c>
      <c r="K1099" s="367" t="s">
        <v>297</v>
      </c>
      <c r="L1099" s="366">
        <v>1939</v>
      </c>
      <c r="M1099" s="366" t="s">
        <v>219</v>
      </c>
      <c r="N1099" s="366" t="s">
        <v>2720</v>
      </c>
      <c r="O1099" s="366">
        <v>9</v>
      </c>
      <c r="P1099" s="366">
        <v>18</v>
      </c>
      <c r="Q1099" s="366">
        <v>23</v>
      </c>
      <c r="R1099" s="366">
        <v>11.5</v>
      </c>
      <c r="S1099" s="366">
        <v>11.5</v>
      </c>
      <c r="T1099" s="366">
        <v>29</v>
      </c>
      <c r="U1099" s="368"/>
      <c r="V1099"/>
    </row>
    <row r="1100" spans="1:22" s="2" customFormat="1" x14ac:dyDescent="0.25">
      <c r="A1100" s="327">
        <v>14</v>
      </c>
      <c r="B1100" s="73">
        <f t="shared" si="37"/>
        <v>1099</v>
      </c>
      <c r="C1100" s="363">
        <v>5</v>
      </c>
      <c r="D1100" s="73" t="str">
        <f>IF(ISNUMBER(C1100),LOOKUP(C1100,LL!$Q$2:$Q$40,LL!$T$2:$T$40),"")</f>
        <v>MJ</v>
      </c>
      <c r="E1100" s="73">
        <f>IF(ISNUMBER(C1100),LOOKUP(C1100,LL!$Q$2:$Q$40,LL!$U$2:$U$40),"")</f>
        <v>40</v>
      </c>
      <c r="F1100" s="363">
        <v>7</v>
      </c>
      <c r="G1100" s="363">
        <v>3</v>
      </c>
      <c r="H1100" s="363" t="s">
        <v>358</v>
      </c>
      <c r="I1100" s="363" t="s">
        <v>260</v>
      </c>
      <c r="J1100" s="363" t="s">
        <v>261</v>
      </c>
      <c r="K1100" s="364" t="s">
        <v>642</v>
      </c>
      <c r="L1100" s="363">
        <v>1</v>
      </c>
      <c r="M1100" s="363">
        <v>1</v>
      </c>
      <c r="N1100" s="363" t="s">
        <v>2720</v>
      </c>
      <c r="O1100" s="363" t="s">
        <v>856</v>
      </c>
      <c r="P1100" s="363" t="s">
        <v>856</v>
      </c>
      <c r="Q1100" s="363" t="s">
        <v>856</v>
      </c>
      <c r="R1100" s="363"/>
      <c r="S1100" s="363"/>
      <c r="T1100" s="363"/>
      <c r="U1100" s="365"/>
      <c r="V1100"/>
    </row>
    <row r="1101" spans="1:22" s="2" customFormat="1" x14ac:dyDescent="0.25">
      <c r="A1101" s="327">
        <v>2</v>
      </c>
      <c r="B1101" s="74">
        <f t="shared" si="37"/>
        <v>1100</v>
      </c>
      <c r="C1101" s="366">
        <v>5</v>
      </c>
      <c r="D1101" s="74" t="str">
        <f>IF(ISNUMBER(C1101),LOOKUP(C1101,LL!$Q$2:$Q$40,LL!$T$2:$T$40),"")</f>
        <v>MJ</v>
      </c>
      <c r="E1101" s="74">
        <f>IF(ISNUMBER(C1101),LOOKUP(C1101,LL!$Q$2:$Q$40,LL!$U$2:$U$40),"")</f>
        <v>40</v>
      </c>
      <c r="F1101" s="366">
        <v>7</v>
      </c>
      <c r="G1101" s="366">
        <v>3</v>
      </c>
      <c r="H1101" s="366" t="s">
        <v>186</v>
      </c>
      <c r="I1101" s="366" t="s">
        <v>187</v>
      </c>
      <c r="J1101" s="366" t="s">
        <v>188</v>
      </c>
      <c r="K1101" s="367" t="s">
        <v>189</v>
      </c>
      <c r="L1101" s="366" t="s">
        <v>252</v>
      </c>
      <c r="M1101" s="366" t="s">
        <v>1332</v>
      </c>
      <c r="N1101" s="366" t="s">
        <v>2724</v>
      </c>
      <c r="O1101" s="366" t="s">
        <v>1341</v>
      </c>
      <c r="P1101" s="366">
        <v>2</v>
      </c>
      <c r="Q1101" s="366">
        <v>1</v>
      </c>
      <c r="R1101" s="366">
        <f>T1101-S1101</f>
        <v>-0.5</v>
      </c>
      <c r="S1101" s="366">
        <v>0.5</v>
      </c>
      <c r="T1101" s="366">
        <v>0</v>
      </c>
      <c r="U1101" s="368" t="s">
        <v>2725</v>
      </c>
      <c r="V1101"/>
    </row>
    <row r="1102" spans="1:22" s="2" customFormat="1" x14ac:dyDescent="0.25">
      <c r="A1102" s="327">
        <v>3</v>
      </c>
      <c r="B1102" s="73">
        <f t="shared" si="37"/>
        <v>1101</v>
      </c>
      <c r="C1102" s="363">
        <v>5</v>
      </c>
      <c r="D1102" s="73" t="str">
        <f>IF(ISNUMBER(C1102),LOOKUP(C1102,LL!$Q$2:$Q$40,LL!$T$2:$T$40),"")</f>
        <v>MJ</v>
      </c>
      <c r="E1102" s="73">
        <f>IF(ISNUMBER(C1102),LOOKUP(C1102,LL!$Q$2:$Q$40,LL!$U$2:$U$40),"")</f>
        <v>40</v>
      </c>
      <c r="F1102" s="363">
        <v>7</v>
      </c>
      <c r="G1102" s="363">
        <v>4</v>
      </c>
      <c r="H1102" s="363" t="s">
        <v>197</v>
      </c>
      <c r="I1102" s="363" t="s">
        <v>177</v>
      </c>
      <c r="J1102" s="363" t="s">
        <v>192</v>
      </c>
      <c r="K1102" s="364" t="s">
        <v>189</v>
      </c>
      <c r="L1102" s="363" t="s">
        <v>190</v>
      </c>
      <c r="M1102" s="363" t="s">
        <v>861</v>
      </c>
      <c r="N1102" s="363" t="s">
        <v>2726</v>
      </c>
      <c r="O1102" s="363" t="s">
        <v>1341</v>
      </c>
      <c r="P1102" s="363">
        <f>1-0.6*0.9</f>
        <v>0.45999999999999996</v>
      </c>
      <c r="Q1102" s="363">
        <v>2</v>
      </c>
      <c r="R1102" s="363">
        <f>Q1102*P1102</f>
        <v>0.91999999999999993</v>
      </c>
      <c r="S1102" s="363">
        <v>0</v>
      </c>
      <c r="T1102" s="363">
        <f>S1102-R1102</f>
        <v>-0.91999999999999993</v>
      </c>
      <c r="U1102" s="365" t="s">
        <v>2727</v>
      </c>
      <c r="V1102"/>
    </row>
    <row r="1103" spans="1:22" s="2" customFormat="1" x14ac:dyDescent="0.25">
      <c r="A1103" s="327">
        <v>55</v>
      </c>
      <c r="B1103" s="74">
        <f t="shared" si="37"/>
        <v>1102</v>
      </c>
      <c r="C1103" s="366">
        <v>5</v>
      </c>
      <c r="D1103" s="74" t="str">
        <f>IF(ISNUMBER(C1103),LOOKUP(C1103,LL!$Q$2:$Q$40,LL!$T$2:$T$40),"")</f>
        <v>MJ</v>
      </c>
      <c r="E1103" s="74">
        <f>IF(ISNUMBER(C1103),LOOKUP(C1103,LL!$Q$2:$Q$40,LL!$U$2:$U$40),"")</f>
        <v>40</v>
      </c>
      <c r="F1103" s="366">
        <v>7</v>
      </c>
      <c r="G1103" s="366"/>
      <c r="H1103" s="366" t="s">
        <v>186</v>
      </c>
      <c r="I1103" s="366" t="s">
        <v>187</v>
      </c>
      <c r="J1103" s="366" t="s">
        <v>340</v>
      </c>
      <c r="K1103" s="367" t="s">
        <v>2728</v>
      </c>
      <c r="L1103" s="366" t="s">
        <v>1311</v>
      </c>
      <c r="M1103" s="366" t="s">
        <v>697</v>
      </c>
      <c r="N1103" s="366" t="s">
        <v>1627</v>
      </c>
      <c r="O1103" s="366" t="s">
        <v>2729</v>
      </c>
      <c r="P1103" s="366" t="s">
        <v>247</v>
      </c>
      <c r="Q1103" s="366" t="s">
        <v>2730</v>
      </c>
      <c r="R1103" s="366" t="s">
        <v>2754</v>
      </c>
      <c r="S1103" s="366" t="s">
        <v>2745</v>
      </c>
      <c r="T1103" s="373">
        <v>90136</v>
      </c>
      <c r="U1103" s="368" t="s">
        <v>2755</v>
      </c>
      <c r="V1103"/>
    </row>
    <row r="1104" spans="1:22" s="2" customFormat="1" x14ac:dyDescent="0.25">
      <c r="A1104" s="327">
        <v>55</v>
      </c>
      <c r="B1104" s="73">
        <f t="shared" si="37"/>
        <v>1103</v>
      </c>
      <c r="C1104" s="363">
        <v>5</v>
      </c>
      <c r="D1104" s="73" t="str">
        <f>IF(ISNUMBER(C1104),LOOKUP(C1104,LL!$Q$2:$Q$40,LL!$T$2:$T$40),"")</f>
        <v>MJ</v>
      </c>
      <c r="E1104" s="73">
        <f>IF(ISNUMBER(C1104),LOOKUP(C1104,LL!$Q$2:$Q$40,LL!$U$2:$U$40),"")</f>
        <v>40</v>
      </c>
      <c r="F1104" s="363">
        <v>7</v>
      </c>
      <c r="G1104" s="363"/>
      <c r="H1104" s="363" t="s">
        <v>65</v>
      </c>
      <c r="I1104" s="363" t="s">
        <v>191</v>
      </c>
      <c r="J1104" s="363" t="s">
        <v>192</v>
      </c>
      <c r="K1104" s="364" t="s">
        <v>347</v>
      </c>
      <c r="L1104" s="363" t="s">
        <v>1311</v>
      </c>
      <c r="M1104" s="363" t="s">
        <v>697</v>
      </c>
      <c r="N1104" s="363" t="s">
        <v>2731</v>
      </c>
      <c r="O1104" s="363" t="s">
        <v>1034</v>
      </c>
      <c r="P1104" s="363" t="s">
        <v>2732</v>
      </c>
      <c r="Q1104" s="363" t="s">
        <v>1253</v>
      </c>
      <c r="R1104" s="363" t="s">
        <v>2698</v>
      </c>
      <c r="S1104" s="363" t="s">
        <v>1243</v>
      </c>
      <c r="T1104" s="363" t="s">
        <v>2733</v>
      </c>
      <c r="U1104" s="365" t="s">
        <v>2734</v>
      </c>
      <c r="V1104"/>
    </row>
    <row r="1105" spans="1:22" s="2" customFormat="1" x14ac:dyDescent="0.25">
      <c r="A1105" s="327">
        <v>55</v>
      </c>
      <c r="B1105" s="74">
        <f t="shared" si="37"/>
        <v>1104</v>
      </c>
      <c r="C1105" s="366">
        <v>5</v>
      </c>
      <c r="D1105" s="74" t="str">
        <f>IF(ISNUMBER(C1105),LOOKUP(C1105,LL!$Q$2:$Q$40,LL!$T$2:$T$40),"")</f>
        <v>MJ</v>
      </c>
      <c r="E1105" s="74">
        <f>IF(ISNUMBER(C1105),LOOKUP(C1105,LL!$Q$2:$Q$40,LL!$U$2:$U$40),"")</f>
        <v>40</v>
      </c>
      <c r="F1105" s="366">
        <v>7</v>
      </c>
      <c r="G1105" s="366"/>
      <c r="H1105" s="366" t="s">
        <v>197</v>
      </c>
      <c r="I1105" s="366" t="s">
        <v>191</v>
      </c>
      <c r="J1105" s="366" t="s">
        <v>192</v>
      </c>
      <c r="K1105" s="367" t="s">
        <v>347</v>
      </c>
      <c r="L1105" s="366" t="s">
        <v>1311</v>
      </c>
      <c r="M1105" s="366" t="s">
        <v>697</v>
      </c>
      <c r="N1105" s="366" t="s">
        <v>2735</v>
      </c>
      <c r="O1105" s="366" t="s">
        <v>2736</v>
      </c>
      <c r="P1105" s="366" t="s">
        <v>2743</v>
      </c>
      <c r="Q1105" s="366" t="s">
        <v>2737</v>
      </c>
      <c r="R1105" s="366" t="s">
        <v>2559</v>
      </c>
      <c r="S1105" s="366" t="s">
        <v>2744</v>
      </c>
      <c r="T1105" s="366" t="s">
        <v>2695</v>
      </c>
      <c r="U1105" s="368" t="s">
        <v>2746</v>
      </c>
      <c r="V1105"/>
    </row>
    <row r="1106" spans="1:22" s="2" customFormat="1" x14ac:dyDescent="0.25">
      <c r="A1106" s="327"/>
      <c r="B1106" s="73">
        <f t="shared" si="37"/>
        <v>1105</v>
      </c>
      <c r="C1106" s="363">
        <v>5</v>
      </c>
      <c r="D1106" s="73" t="str">
        <f>IF(ISNUMBER(C1106),LOOKUP(C1106,LL!$Q$2:$Q$40,LL!$T$2:$T$40),"")</f>
        <v>MJ</v>
      </c>
      <c r="E1106" s="73">
        <f>IF(ISNUMBER(C1106),LOOKUP(C1106,LL!$Q$2:$Q$40,LL!$U$2:$U$40),"")</f>
        <v>40</v>
      </c>
      <c r="F1106" s="363">
        <v>7</v>
      </c>
      <c r="G1106" s="363"/>
      <c r="H1106" s="363" t="s">
        <v>197</v>
      </c>
      <c r="I1106" s="363" t="s">
        <v>177</v>
      </c>
      <c r="J1106" s="363" t="s">
        <v>192</v>
      </c>
      <c r="K1106" s="364" t="s">
        <v>347</v>
      </c>
      <c r="L1106" s="363" t="s">
        <v>1311</v>
      </c>
      <c r="M1106" s="363" t="s">
        <v>697</v>
      </c>
      <c r="N1106" s="363" t="s">
        <v>2738</v>
      </c>
      <c r="O1106" s="363" t="s">
        <v>2739</v>
      </c>
      <c r="P1106" s="363" t="s">
        <v>2745</v>
      </c>
      <c r="Q1106" s="363" t="s">
        <v>2742</v>
      </c>
      <c r="R1106" s="363" t="s">
        <v>2740</v>
      </c>
      <c r="S1106" s="363" t="s">
        <v>2743</v>
      </c>
      <c r="T1106" s="363" t="s">
        <v>2741</v>
      </c>
      <c r="U1106" s="365" t="s">
        <v>2747</v>
      </c>
      <c r="V1106"/>
    </row>
    <row r="1107" spans="1:22" s="2" customFormat="1" x14ac:dyDescent="0.25">
      <c r="A1107" s="327">
        <v>55</v>
      </c>
      <c r="B1107" s="74">
        <f t="shared" si="37"/>
        <v>1106</v>
      </c>
      <c r="C1107" s="366">
        <v>5</v>
      </c>
      <c r="D1107" s="74" t="str">
        <f>IF(ISNUMBER(C1107),LOOKUP(C1107,LL!$Q$2:$Q$40,LL!$T$2:$T$40),"")</f>
        <v>MJ</v>
      </c>
      <c r="E1107" s="74">
        <f>IF(ISNUMBER(C1107),LOOKUP(C1107,LL!$Q$2:$Q$40,LL!$U$2:$U$40),"")</f>
        <v>40</v>
      </c>
      <c r="F1107" s="366">
        <v>7</v>
      </c>
      <c r="G1107" s="366"/>
      <c r="H1107" s="366" t="s">
        <v>186</v>
      </c>
      <c r="I1107" s="366" t="s">
        <v>187</v>
      </c>
      <c r="J1107" s="366" t="s">
        <v>341</v>
      </c>
      <c r="K1107" s="367" t="s">
        <v>347</v>
      </c>
      <c r="L1107" s="366" t="s">
        <v>1311</v>
      </c>
      <c r="M1107" s="366" t="s">
        <v>697</v>
      </c>
      <c r="N1107" s="366" t="s">
        <v>1636</v>
      </c>
      <c r="O1107" s="366" t="s">
        <v>2748</v>
      </c>
      <c r="P1107" s="366" t="s">
        <v>2749</v>
      </c>
      <c r="Q1107" s="373">
        <v>73140</v>
      </c>
      <c r="R1107" s="366" t="s">
        <v>2750</v>
      </c>
      <c r="S1107" s="366" t="s">
        <v>2751</v>
      </c>
      <c r="T1107" s="366" t="s">
        <v>2752</v>
      </c>
      <c r="U1107" s="368" t="s">
        <v>2753</v>
      </c>
      <c r="V1107"/>
    </row>
    <row r="1108" spans="1:22" s="2" customFormat="1" x14ac:dyDescent="0.25">
      <c r="A1108" s="327"/>
      <c r="B1108" s="73">
        <f t="shared" si="37"/>
        <v>1107</v>
      </c>
      <c r="C1108" s="363">
        <v>5</v>
      </c>
      <c r="D1108" s="73" t="str">
        <f>IF(ISNUMBER(C1108),LOOKUP(C1108,LL!$Q$2:$Q$40,LL!$T$2:$T$40),"")</f>
        <v>MJ</v>
      </c>
      <c r="E1108" s="73">
        <f>IF(ISNUMBER(C1108),LOOKUP(C1108,LL!$Q$2:$Q$40,LL!$U$2:$U$40),"")</f>
        <v>40</v>
      </c>
      <c r="F1108" s="363">
        <v>7</v>
      </c>
      <c r="G1108" s="363"/>
      <c r="H1108" s="363" t="s">
        <v>186</v>
      </c>
      <c r="I1108" s="363" t="s">
        <v>187</v>
      </c>
      <c r="J1108" s="363" t="s">
        <v>188</v>
      </c>
      <c r="K1108" s="364" t="s">
        <v>1028</v>
      </c>
      <c r="L1108" s="363" t="s">
        <v>1311</v>
      </c>
      <c r="M1108" s="363" t="s">
        <v>697</v>
      </c>
      <c r="N1108" s="363" t="s">
        <v>1767</v>
      </c>
      <c r="O1108" s="363" t="s">
        <v>2190</v>
      </c>
      <c r="P1108" s="363" t="s">
        <v>2756</v>
      </c>
      <c r="Q1108" s="363" t="s">
        <v>1685</v>
      </c>
      <c r="R1108" s="363" t="s">
        <v>286</v>
      </c>
      <c r="S1108" s="363" t="s">
        <v>2756</v>
      </c>
      <c r="T1108" s="363" t="s">
        <v>2757</v>
      </c>
      <c r="U1108" s="365" t="s">
        <v>2758</v>
      </c>
      <c r="V1108"/>
    </row>
    <row r="1109" spans="1:22" s="2" customFormat="1" x14ac:dyDescent="0.25">
      <c r="A1109" s="327">
        <v>47</v>
      </c>
      <c r="B1109" s="74">
        <f t="shared" si="37"/>
        <v>1108</v>
      </c>
      <c r="C1109" s="366">
        <v>5</v>
      </c>
      <c r="D1109" s="74" t="str">
        <f>IF(ISNUMBER(C1109),LOOKUP(C1109,LL!$Q$2:$Q$40,LL!$T$2:$T$40),"")</f>
        <v>MJ</v>
      </c>
      <c r="E1109" s="74">
        <f>IF(ISNUMBER(C1109),LOOKUP(C1109,LL!$Q$2:$Q$40,LL!$U$2:$U$40),"")</f>
        <v>40</v>
      </c>
      <c r="F1109" s="366">
        <v>7</v>
      </c>
      <c r="G1109" s="366">
        <v>1</v>
      </c>
      <c r="H1109" s="366" t="s">
        <v>197</v>
      </c>
      <c r="I1109" s="366" t="s">
        <v>177</v>
      </c>
      <c r="J1109" s="366" t="s">
        <v>192</v>
      </c>
      <c r="K1109" s="367" t="s">
        <v>189</v>
      </c>
      <c r="L1109" s="366" t="s">
        <v>275</v>
      </c>
      <c r="M1109" s="366" t="s">
        <v>2763</v>
      </c>
      <c r="N1109" s="366" t="s">
        <v>2764</v>
      </c>
      <c r="O1109" s="366" t="s">
        <v>1341</v>
      </c>
      <c r="P1109" s="366">
        <v>1</v>
      </c>
      <c r="Q1109" s="366">
        <v>0</v>
      </c>
      <c r="R1109" s="366">
        <v>4</v>
      </c>
      <c r="S1109" s="366">
        <v>1</v>
      </c>
      <c r="T1109" s="366">
        <v>4</v>
      </c>
      <c r="U1109" s="368" t="s">
        <v>2766</v>
      </c>
      <c r="V1109"/>
    </row>
    <row r="1110" spans="1:22" s="2" customFormat="1" x14ac:dyDescent="0.25">
      <c r="A1110" s="327">
        <v>45</v>
      </c>
      <c r="B1110" s="73">
        <f t="shared" si="37"/>
        <v>1109</v>
      </c>
      <c r="C1110" s="363">
        <v>5</v>
      </c>
      <c r="D1110" s="73" t="str">
        <f>IF(ISNUMBER(C1110),LOOKUP(C1110,LL!$Q$2:$Q$40,LL!$T$2:$T$40),"")</f>
        <v>MJ</v>
      </c>
      <c r="E1110" s="73">
        <f>IF(ISNUMBER(C1110),LOOKUP(C1110,LL!$Q$2:$Q$40,LL!$U$2:$U$40),"")</f>
        <v>40</v>
      </c>
      <c r="F1110" s="363">
        <v>7</v>
      </c>
      <c r="G1110" s="363">
        <v>1</v>
      </c>
      <c r="H1110" s="363" t="s">
        <v>197</v>
      </c>
      <c r="I1110" s="363" t="s">
        <v>192</v>
      </c>
      <c r="J1110" s="363" t="s">
        <v>177</v>
      </c>
      <c r="K1110" s="364" t="s">
        <v>194</v>
      </c>
      <c r="L1110" s="363" t="s">
        <v>2773</v>
      </c>
      <c r="M1110" s="363" t="s">
        <v>219</v>
      </c>
      <c r="N1110" s="363" t="s">
        <v>2764</v>
      </c>
      <c r="O1110" s="363" t="s">
        <v>2769</v>
      </c>
      <c r="P1110" s="363">
        <v>4.2</v>
      </c>
      <c r="Q1110" s="363">
        <v>3.7</v>
      </c>
      <c r="R1110" s="363" t="s">
        <v>2772</v>
      </c>
      <c r="S1110" s="363">
        <v>5.2</v>
      </c>
      <c r="T1110" s="363">
        <v>4.7</v>
      </c>
      <c r="U1110" s="365" t="s">
        <v>2774</v>
      </c>
      <c r="V1110"/>
    </row>
    <row r="1111" spans="1:22" s="2" customFormat="1" x14ac:dyDescent="0.25">
      <c r="A1111" s="327">
        <v>12</v>
      </c>
      <c r="B1111" s="74">
        <f t="shared" ref="B1111:B1174" si="38">B1110+1</f>
        <v>1110</v>
      </c>
      <c r="C1111" s="366">
        <v>5</v>
      </c>
      <c r="D1111" s="74" t="str">
        <f>IF(ISNUMBER(C1111),LOOKUP(C1111,LL!$Q$2:$Q$40,LL!$T$2:$T$40),"")</f>
        <v>MJ</v>
      </c>
      <c r="E1111" s="74">
        <f>IF(ISNUMBER(C1111),LOOKUP(C1111,LL!$Q$2:$Q$40,LL!$U$2:$U$40),"")</f>
        <v>40</v>
      </c>
      <c r="F1111" s="366">
        <v>7</v>
      </c>
      <c r="G1111" s="366">
        <v>1</v>
      </c>
      <c r="H1111" s="366" t="s">
        <v>197</v>
      </c>
      <c r="I1111" s="366" t="s">
        <v>192</v>
      </c>
      <c r="J1111" s="366" t="s">
        <v>177</v>
      </c>
      <c r="K1111" s="367" t="s">
        <v>194</v>
      </c>
      <c r="L1111" s="366" t="s">
        <v>992</v>
      </c>
      <c r="M1111" s="366" t="s">
        <v>1631</v>
      </c>
      <c r="N1111" s="366" t="s">
        <v>2764</v>
      </c>
      <c r="O1111" s="366">
        <v>4.7</v>
      </c>
      <c r="P1111" s="366">
        <v>0.52</v>
      </c>
      <c r="Q1111" s="366">
        <v>0.35599999999999998</v>
      </c>
      <c r="R1111" s="366">
        <v>3.2</v>
      </c>
      <c r="S1111" s="366">
        <v>0.378</v>
      </c>
      <c r="T1111" s="366">
        <v>0.24399999999999999</v>
      </c>
      <c r="U1111" s="368" t="s">
        <v>2776</v>
      </c>
      <c r="V1111"/>
    </row>
    <row r="1112" spans="1:22" s="2" customFormat="1" x14ac:dyDescent="0.25">
      <c r="A1112" s="327"/>
      <c r="B1112" s="73">
        <f t="shared" si="38"/>
        <v>1111</v>
      </c>
      <c r="C1112" s="363">
        <v>5</v>
      </c>
      <c r="D1112" s="73" t="str">
        <f>IF(ISNUMBER(C1112),LOOKUP(C1112,LL!$Q$2:$Q$40,LL!$T$2:$T$40),"")</f>
        <v>MJ</v>
      </c>
      <c r="E1112" s="73">
        <f>IF(ISNUMBER(C1112),LOOKUP(C1112,LL!$Q$2:$Q$40,LL!$U$2:$U$40),"")</f>
        <v>40</v>
      </c>
      <c r="F1112" s="363">
        <v>7</v>
      </c>
      <c r="G1112" s="363">
        <v>4</v>
      </c>
      <c r="H1112" s="363" t="s">
        <v>197</v>
      </c>
      <c r="I1112" s="363" t="s">
        <v>192</v>
      </c>
      <c r="J1112" s="363" t="s">
        <v>177</v>
      </c>
      <c r="K1112" s="364" t="s">
        <v>194</v>
      </c>
      <c r="L1112" s="363" t="s">
        <v>992</v>
      </c>
      <c r="M1112" s="363" t="s">
        <v>2775</v>
      </c>
      <c r="N1112" s="363" t="s">
        <v>2726</v>
      </c>
      <c r="O1112" s="363">
        <v>9.1</v>
      </c>
      <c r="P1112" s="363">
        <v>0.85499999999999998</v>
      </c>
      <c r="Q1112" s="363">
        <v>0.60799999999999998</v>
      </c>
      <c r="R1112" s="363">
        <v>8.1</v>
      </c>
      <c r="S1112" s="363">
        <v>0.79600000000000004</v>
      </c>
      <c r="T1112" s="363">
        <v>0.53700000000000003</v>
      </c>
      <c r="U1112" s="365" t="s">
        <v>2777</v>
      </c>
      <c r="V1112"/>
    </row>
    <row r="1113" spans="1:22" s="2" customFormat="1" x14ac:dyDescent="0.25">
      <c r="A1113" s="327"/>
      <c r="B1113" s="74">
        <f t="shared" si="38"/>
        <v>1112</v>
      </c>
      <c r="C1113" s="366">
        <v>5</v>
      </c>
      <c r="D1113" s="74" t="str">
        <f>IF(ISNUMBER(C1113),LOOKUP(C1113,LL!$Q$2:$Q$40,LL!$T$2:$T$40),"")</f>
        <v>MJ</v>
      </c>
      <c r="E1113" s="74">
        <f>IF(ISNUMBER(C1113),LOOKUP(C1113,LL!$Q$2:$Q$40,LL!$U$2:$U$40),"")</f>
        <v>40</v>
      </c>
      <c r="F1113" s="366">
        <v>7</v>
      </c>
      <c r="G1113" s="366">
        <v>1</v>
      </c>
      <c r="H1113" s="366" t="s">
        <v>197</v>
      </c>
      <c r="I1113" s="366" t="s">
        <v>177</v>
      </c>
      <c r="J1113" s="366" t="s">
        <v>192</v>
      </c>
      <c r="K1113" s="367" t="s">
        <v>194</v>
      </c>
      <c r="L1113" s="366" t="s">
        <v>992</v>
      </c>
      <c r="M1113" s="366" t="s">
        <v>2778</v>
      </c>
      <c r="N1113" s="366" t="s">
        <v>2764</v>
      </c>
      <c r="O1113" s="366">
        <v>3.2</v>
      </c>
      <c r="P1113" s="366">
        <v>0.378</v>
      </c>
      <c r="Q1113" s="366">
        <v>0.24399999999999999</v>
      </c>
      <c r="R1113" s="366">
        <v>5.2</v>
      </c>
      <c r="S1113" s="366">
        <v>0.56799999999999995</v>
      </c>
      <c r="T1113" s="366">
        <v>0.39800000000000002</v>
      </c>
      <c r="U1113" s="368" t="s">
        <v>2779</v>
      </c>
      <c r="V1113"/>
    </row>
    <row r="1114" spans="1:22" s="2" customFormat="1" x14ac:dyDescent="0.25">
      <c r="A1114" s="327"/>
      <c r="B1114" s="73">
        <f t="shared" si="38"/>
        <v>1113</v>
      </c>
      <c r="C1114" s="363">
        <v>5</v>
      </c>
      <c r="D1114" s="73" t="str">
        <f>IF(ISNUMBER(C1114),LOOKUP(C1114,LL!$Q$2:$Q$40,LL!$T$2:$T$40),"")</f>
        <v>MJ</v>
      </c>
      <c r="E1114" s="73">
        <f>IF(ISNUMBER(C1114),LOOKUP(C1114,LL!$Q$2:$Q$40,LL!$U$2:$U$40),"")</f>
        <v>40</v>
      </c>
      <c r="F1114" s="363">
        <v>7</v>
      </c>
      <c r="G1114" s="363">
        <v>4</v>
      </c>
      <c r="H1114" s="363" t="s">
        <v>197</v>
      </c>
      <c r="I1114" s="363" t="s">
        <v>177</v>
      </c>
      <c r="J1114" s="363" t="s">
        <v>192</v>
      </c>
      <c r="K1114" s="364" t="s">
        <v>194</v>
      </c>
      <c r="L1114" s="363" t="s">
        <v>992</v>
      </c>
      <c r="M1114" s="363" t="s">
        <v>1711</v>
      </c>
      <c r="N1114" s="363" t="s">
        <v>2726</v>
      </c>
      <c r="O1114" s="363">
        <v>8.1</v>
      </c>
      <c r="P1114" s="363">
        <v>0.79600000000000004</v>
      </c>
      <c r="Q1114" s="363">
        <v>0.53700000000000003</v>
      </c>
      <c r="R1114" s="363">
        <v>10.1</v>
      </c>
      <c r="S1114" s="363">
        <v>0.90400000000000003</v>
      </c>
      <c r="T1114" s="363">
        <v>0.77600000000000002</v>
      </c>
      <c r="U1114" s="365" t="s">
        <v>2780</v>
      </c>
      <c r="V1114"/>
    </row>
    <row r="1115" spans="1:22" s="2" customFormat="1" x14ac:dyDescent="0.25">
      <c r="A1115" s="327">
        <v>12</v>
      </c>
      <c r="B1115" s="74">
        <f t="shared" si="38"/>
        <v>1114</v>
      </c>
      <c r="C1115" s="366">
        <v>5</v>
      </c>
      <c r="D1115" s="74" t="str">
        <f>IF(ISNUMBER(C1115),LOOKUP(C1115,LL!$Q$2:$Q$40,LL!$T$2:$T$40),"")</f>
        <v>MJ</v>
      </c>
      <c r="E1115" s="74">
        <f>IF(ISNUMBER(C1115),LOOKUP(C1115,LL!$Q$2:$Q$40,LL!$U$2:$U$40),"")</f>
        <v>40</v>
      </c>
      <c r="F1115" s="366">
        <v>7</v>
      </c>
      <c r="G1115" s="366">
        <v>1</v>
      </c>
      <c r="H1115" s="366" t="s">
        <v>186</v>
      </c>
      <c r="I1115" s="366" t="s">
        <v>187</v>
      </c>
      <c r="J1115" s="366" t="s">
        <v>341</v>
      </c>
      <c r="K1115" s="367" t="s">
        <v>194</v>
      </c>
      <c r="L1115" s="366" t="s">
        <v>992</v>
      </c>
      <c r="M1115" s="366" t="s">
        <v>2066</v>
      </c>
      <c r="N1115" s="366" t="s">
        <v>2781</v>
      </c>
      <c r="O1115" s="366">
        <v>6.75</v>
      </c>
      <c r="P1115" s="366">
        <v>0.83499999999999996</v>
      </c>
      <c r="Q1115" s="366">
        <v>0.35499999999999998</v>
      </c>
      <c r="R1115" s="366">
        <v>7.75</v>
      </c>
      <c r="S1115" s="366">
        <v>0.88800000000000001</v>
      </c>
      <c r="T1115" s="366">
        <v>0.40799999999999997</v>
      </c>
      <c r="U1115" s="368" t="s">
        <v>2782</v>
      </c>
      <c r="V1115"/>
    </row>
    <row r="1116" spans="1:22" s="2" customFormat="1" x14ac:dyDescent="0.25">
      <c r="A1116" s="327">
        <v>4</v>
      </c>
      <c r="B1116" s="73">
        <f t="shared" si="38"/>
        <v>1115</v>
      </c>
      <c r="C1116" s="363">
        <v>5</v>
      </c>
      <c r="D1116" s="73" t="str">
        <f>IF(ISNUMBER(C1116),LOOKUP(C1116,LL!$Q$2:$Q$40,LL!$T$2:$T$40),"")</f>
        <v>MJ</v>
      </c>
      <c r="E1116" s="73">
        <f>IF(ISNUMBER(C1116),LOOKUP(C1116,LL!$Q$2:$Q$40,LL!$U$2:$U$40),"")</f>
        <v>40</v>
      </c>
      <c r="F1116" s="363">
        <v>7</v>
      </c>
      <c r="G1116" s="363">
        <v>2</v>
      </c>
      <c r="H1116" s="363" t="s">
        <v>186</v>
      </c>
      <c r="I1116" s="363" t="s">
        <v>187</v>
      </c>
      <c r="J1116" s="363" t="s">
        <v>340</v>
      </c>
      <c r="K1116" s="364" t="s">
        <v>189</v>
      </c>
      <c r="L1116" s="363" t="s">
        <v>193</v>
      </c>
      <c r="M1116" s="363" t="s">
        <v>861</v>
      </c>
      <c r="N1116" s="363" t="s">
        <v>2783</v>
      </c>
      <c r="O1116" s="363" t="s">
        <v>2784</v>
      </c>
      <c r="P1116" s="363">
        <v>1</v>
      </c>
      <c r="Q1116" s="363">
        <v>4</v>
      </c>
      <c r="R1116" s="363">
        <v>15.5</v>
      </c>
      <c r="S1116" s="363">
        <f>2*P1116/Q1116</f>
        <v>0.5</v>
      </c>
      <c r="T1116" s="363">
        <f>R1116+S1116</f>
        <v>16</v>
      </c>
      <c r="U1116" s="365" t="s">
        <v>2785</v>
      </c>
      <c r="V1116"/>
    </row>
    <row r="1117" spans="1:22" s="2" customFormat="1" x14ac:dyDescent="0.25">
      <c r="A1117" s="327">
        <v>7</v>
      </c>
      <c r="B1117" s="74">
        <f t="shared" si="38"/>
        <v>1116</v>
      </c>
      <c r="C1117" s="366">
        <v>5</v>
      </c>
      <c r="D1117" s="74" t="str">
        <f>IF(ISNUMBER(C1117),LOOKUP(C1117,LL!$Q$2:$Q$40,LL!$T$2:$T$40),"")</f>
        <v>MJ</v>
      </c>
      <c r="E1117" s="74">
        <f>IF(ISNUMBER(C1117),LOOKUP(C1117,LL!$Q$2:$Q$40,LL!$U$2:$U$40),"")</f>
        <v>40</v>
      </c>
      <c r="F1117" s="366">
        <v>7</v>
      </c>
      <c r="G1117" s="366">
        <v>6</v>
      </c>
      <c r="H1117" s="366" t="s">
        <v>197</v>
      </c>
      <c r="I1117" s="366" t="s">
        <v>177</v>
      </c>
      <c r="J1117" s="366" t="s">
        <v>192</v>
      </c>
      <c r="K1117" s="367" t="s">
        <v>189</v>
      </c>
      <c r="L1117" s="366" t="s">
        <v>221</v>
      </c>
      <c r="M1117" s="366" t="s">
        <v>193</v>
      </c>
      <c r="N1117" s="366" t="s">
        <v>2788</v>
      </c>
      <c r="O1117" s="366" t="s">
        <v>2786</v>
      </c>
      <c r="P1117" s="366">
        <v>6</v>
      </c>
      <c r="Q1117" s="366"/>
      <c r="R1117" s="366"/>
      <c r="S1117" s="366"/>
      <c r="T1117" s="366"/>
      <c r="U1117" s="368" t="s">
        <v>2787</v>
      </c>
      <c r="V1117"/>
    </row>
    <row r="1118" spans="1:22" s="2" customFormat="1" x14ac:dyDescent="0.25">
      <c r="A1118" s="327"/>
      <c r="B1118" s="73">
        <f t="shared" si="38"/>
        <v>1117</v>
      </c>
      <c r="C1118" s="363">
        <v>5</v>
      </c>
      <c r="D1118" s="73" t="str">
        <f>IF(ISNUMBER(C1118),LOOKUP(C1118,LL!$Q$2:$Q$40,LL!$T$2:$T$40),"")</f>
        <v>MJ</v>
      </c>
      <c r="E1118" s="73">
        <f>IF(ISNUMBER(C1118),LOOKUP(C1118,LL!$Q$2:$Q$40,LL!$U$2:$U$40),"")</f>
        <v>40</v>
      </c>
      <c r="F1118" s="363">
        <v>7</v>
      </c>
      <c r="G1118" s="363">
        <v>1</v>
      </c>
      <c r="H1118" s="363" t="s">
        <v>197</v>
      </c>
      <c r="I1118" s="363" t="s">
        <v>177</v>
      </c>
      <c r="J1118" s="363" t="s">
        <v>192</v>
      </c>
      <c r="K1118" s="364" t="s">
        <v>189</v>
      </c>
      <c r="L1118" s="363" t="s">
        <v>221</v>
      </c>
      <c r="M1118" s="363" t="s">
        <v>193</v>
      </c>
      <c r="N1118" s="363" t="s">
        <v>2791</v>
      </c>
      <c r="O1118" s="363" t="s">
        <v>2789</v>
      </c>
      <c r="P1118" s="363">
        <v>5</v>
      </c>
      <c r="Q1118" s="363"/>
      <c r="R1118" s="363"/>
      <c r="S1118" s="363"/>
      <c r="T1118" s="363"/>
      <c r="U1118" s="365" t="s">
        <v>2790</v>
      </c>
      <c r="V1118"/>
    </row>
    <row r="1119" spans="1:22" s="2" customFormat="1" x14ac:dyDescent="0.25">
      <c r="A1119" s="327">
        <v>4</v>
      </c>
      <c r="B1119" s="74">
        <f t="shared" si="38"/>
        <v>1118</v>
      </c>
      <c r="C1119" s="366">
        <v>5</v>
      </c>
      <c r="D1119" s="74" t="str">
        <f>IF(ISNUMBER(C1119),LOOKUP(C1119,LL!$Q$2:$Q$40,LL!$T$2:$T$40),"")</f>
        <v>MJ</v>
      </c>
      <c r="E1119" s="74">
        <f>IF(ISNUMBER(C1119),LOOKUP(C1119,LL!$Q$2:$Q$40,LL!$U$2:$U$40),"")</f>
        <v>40</v>
      </c>
      <c r="F1119" s="366">
        <v>7</v>
      </c>
      <c r="G1119" s="366">
        <v>1</v>
      </c>
      <c r="H1119" s="366" t="s">
        <v>197</v>
      </c>
      <c r="I1119" s="366" t="s">
        <v>177</v>
      </c>
      <c r="J1119" s="366" t="s">
        <v>192</v>
      </c>
      <c r="K1119" s="367" t="s">
        <v>189</v>
      </c>
      <c r="L1119" s="366" t="s">
        <v>193</v>
      </c>
      <c r="M1119" s="366" t="s">
        <v>938</v>
      </c>
      <c r="N1119" s="366" t="s">
        <v>2791</v>
      </c>
      <c r="O1119" s="366" t="s">
        <v>1341</v>
      </c>
      <c r="P1119" s="366">
        <v>2</v>
      </c>
      <c r="Q1119" s="366">
        <v>9</v>
      </c>
      <c r="R1119" s="366">
        <v>5.2</v>
      </c>
      <c r="S1119" s="366"/>
      <c r="T1119" s="366"/>
      <c r="U1119" s="368" t="s">
        <v>2792</v>
      </c>
      <c r="V1119"/>
    </row>
    <row r="1120" spans="1:22" s="2" customFormat="1" x14ac:dyDescent="0.25">
      <c r="A1120" s="327"/>
      <c r="B1120" s="73">
        <f t="shared" si="38"/>
        <v>1119</v>
      </c>
      <c r="C1120" s="363">
        <v>5</v>
      </c>
      <c r="D1120" s="73" t="str">
        <f>IF(ISNUMBER(C1120),LOOKUP(C1120,LL!$Q$2:$Q$40,LL!$T$2:$T$40),"")</f>
        <v>MJ</v>
      </c>
      <c r="E1120" s="73">
        <f>IF(ISNUMBER(C1120),LOOKUP(C1120,LL!$Q$2:$Q$40,LL!$U$2:$U$40),"")</f>
        <v>40</v>
      </c>
      <c r="F1120" s="363">
        <v>7</v>
      </c>
      <c r="G1120" s="363">
        <v>1</v>
      </c>
      <c r="H1120" s="363" t="s">
        <v>197</v>
      </c>
      <c r="I1120" s="363" t="s">
        <v>192</v>
      </c>
      <c r="J1120" s="363" t="s">
        <v>177</v>
      </c>
      <c r="K1120" s="364" t="s">
        <v>189</v>
      </c>
      <c r="L1120" s="363" t="s">
        <v>193</v>
      </c>
      <c r="M1120" s="363" t="s">
        <v>938</v>
      </c>
      <c r="N1120" s="363" t="s">
        <v>2791</v>
      </c>
      <c r="O1120" s="363" t="s">
        <v>1341</v>
      </c>
      <c r="P1120" s="363">
        <v>3</v>
      </c>
      <c r="Q1120" s="363">
        <v>9</v>
      </c>
      <c r="R1120" s="363">
        <v>5.2</v>
      </c>
      <c r="S1120" s="363"/>
      <c r="T1120" s="363"/>
      <c r="U1120" s="365" t="s">
        <v>2793</v>
      </c>
      <c r="V1120"/>
    </row>
    <row r="1121" spans="1:22" s="2" customFormat="1" x14ac:dyDescent="0.25">
      <c r="A1121" s="327">
        <v>8</v>
      </c>
      <c r="B1121" s="74">
        <f t="shared" si="38"/>
        <v>1120</v>
      </c>
      <c r="C1121" s="366">
        <v>5</v>
      </c>
      <c r="D1121" s="74" t="str">
        <f>IF(ISNUMBER(C1121),LOOKUP(C1121,LL!$Q$2:$Q$40,LL!$T$2:$T$40),"")</f>
        <v>MJ</v>
      </c>
      <c r="E1121" s="74">
        <f>IF(ISNUMBER(C1121),LOOKUP(C1121,LL!$Q$2:$Q$40,LL!$U$2:$U$40),"")</f>
        <v>40</v>
      </c>
      <c r="F1121" s="366">
        <v>7</v>
      </c>
      <c r="G1121" s="366">
        <v>1</v>
      </c>
      <c r="H1121" s="366" t="s">
        <v>197</v>
      </c>
      <c r="I1121" s="366" t="s">
        <v>192</v>
      </c>
      <c r="J1121" s="366" t="s">
        <v>177</v>
      </c>
      <c r="K1121" s="367" t="s">
        <v>189</v>
      </c>
      <c r="L1121" s="366" t="s">
        <v>329</v>
      </c>
      <c r="M1121" s="366" t="s">
        <v>193</v>
      </c>
      <c r="N1121" s="366" t="s">
        <v>2791</v>
      </c>
      <c r="O1121" s="366">
        <v>1</v>
      </c>
      <c r="P1121" s="366">
        <v>1</v>
      </c>
      <c r="Q1121" s="366" t="s">
        <v>189</v>
      </c>
      <c r="R1121" s="366">
        <v>-1</v>
      </c>
      <c r="S1121" s="366" t="s">
        <v>260</v>
      </c>
      <c r="T1121" s="366" t="s">
        <v>192</v>
      </c>
      <c r="U1121" s="368" t="s">
        <v>2794</v>
      </c>
      <c r="V1121"/>
    </row>
    <row r="1122" spans="1:22" s="2" customFormat="1" x14ac:dyDescent="0.25">
      <c r="A1122" s="327">
        <v>4</v>
      </c>
      <c r="B1122" s="73">
        <f t="shared" si="38"/>
        <v>1121</v>
      </c>
      <c r="C1122" s="363">
        <v>5</v>
      </c>
      <c r="D1122" s="73" t="str">
        <f>IF(ISNUMBER(C1122),LOOKUP(C1122,LL!$Q$2:$Q$40,LL!$T$2:$T$40),"")</f>
        <v>MJ</v>
      </c>
      <c r="E1122" s="73">
        <f>IF(ISNUMBER(C1122),LOOKUP(C1122,LL!$Q$2:$Q$40,LL!$U$2:$U$40),"")</f>
        <v>40</v>
      </c>
      <c r="F1122" s="363">
        <v>7</v>
      </c>
      <c r="G1122" s="363">
        <v>1</v>
      </c>
      <c r="H1122" s="363" t="s">
        <v>197</v>
      </c>
      <c r="I1122" s="363" t="s">
        <v>192</v>
      </c>
      <c r="J1122" s="363" t="s">
        <v>177</v>
      </c>
      <c r="K1122" s="364" t="s">
        <v>189</v>
      </c>
      <c r="L1122" s="363" t="s">
        <v>193</v>
      </c>
      <c r="M1122" s="363" t="s">
        <v>941</v>
      </c>
      <c r="N1122" s="363" t="s">
        <v>2791</v>
      </c>
      <c r="O1122" s="363" t="s">
        <v>1341</v>
      </c>
      <c r="P1122" s="363">
        <v>3</v>
      </c>
      <c r="Q1122" s="363">
        <v>9</v>
      </c>
      <c r="R1122" s="363">
        <v>5.2</v>
      </c>
      <c r="S1122" s="363">
        <v>-0.7</v>
      </c>
      <c r="T1122" s="363">
        <v>4.5</v>
      </c>
      <c r="U1122" s="365" t="s">
        <v>2795</v>
      </c>
      <c r="V1122"/>
    </row>
    <row r="1123" spans="1:22" s="2" customFormat="1" x14ac:dyDescent="0.25">
      <c r="A1123" s="327">
        <v>1</v>
      </c>
      <c r="B1123" s="74">
        <f t="shared" si="38"/>
        <v>1122</v>
      </c>
      <c r="C1123" s="366">
        <v>5</v>
      </c>
      <c r="D1123" s="74" t="str">
        <f>IF(ISNUMBER(C1123),LOOKUP(C1123,LL!$Q$2:$Q$40,LL!$T$2:$T$40),"")</f>
        <v>MJ</v>
      </c>
      <c r="E1123" s="74">
        <f>IF(ISNUMBER(C1123),LOOKUP(C1123,LL!$Q$2:$Q$40,LL!$U$2:$U$40),"")</f>
        <v>40</v>
      </c>
      <c r="F1123" s="366">
        <v>7</v>
      </c>
      <c r="G1123" s="366">
        <v>2</v>
      </c>
      <c r="H1123" s="366" t="s">
        <v>186</v>
      </c>
      <c r="I1123" s="366" t="s">
        <v>187</v>
      </c>
      <c r="J1123" s="366" t="s">
        <v>340</v>
      </c>
      <c r="K1123" s="367" t="s">
        <v>194</v>
      </c>
      <c r="L1123" s="366" t="s">
        <v>871</v>
      </c>
      <c r="M1123" s="366">
        <v>16</v>
      </c>
      <c r="N1123" s="366" t="s">
        <v>2783</v>
      </c>
      <c r="O1123" s="366">
        <v>1</v>
      </c>
      <c r="P1123" s="366">
        <v>0.9</v>
      </c>
      <c r="Q1123" s="366">
        <v>0</v>
      </c>
      <c r="R1123" s="366">
        <v>0.01</v>
      </c>
      <c r="S1123" s="366">
        <v>26</v>
      </c>
      <c r="T1123" s="366">
        <v>1</v>
      </c>
      <c r="U1123" s="368" t="s">
        <v>2796</v>
      </c>
      <c r="V1123"/>
    </row>
    <row r="1124" spans="1:22" s="2" customFormat="1" x14ac:dyDescent="0.25">
      <c r="A1124" s="327"/>
      <c r="B1124" s="73">
        <f t="shared" si="38"/>
        <v>1123</v>
      </c>
      <c r="C1124" s="363">
        <v>5</v>
      </c>
      <c r="D1124" s="73" t="str">
        <f>IF(ISNUMBER(C1124),LOOKUP(C1124,LL!$Q$2:$Q$40,LL!$T$2:$T$40),"")</f>
        <v>MJ</v>
      </c>
      <c r="E1124" s="73">
        <f>IF(ISNUMBER(C1124),LOOKUP(C1124,LL!$Q$2:$Q$40,LL!$U$2:$U$40),"")</f>
        <v>40</v>
      </c>
      <c r="F1124" s="363">
        <v>7</v>
      </c>
      <c r="G1124" s="363">
        <v>1</v>
      </c>
      <c r="H1124" s="363" t="s">
        <v>186</v>
      </c>
      <c r="I1124" s="363" t="s">
        <v>187</v>
      </c>
      <c r="J1124" s="363" t="s">
        <v>341</v>
      </c>
      <c r="K1124" s="364" t="s">
        <v>194</v>
      </c>
      <c r="L1124" s="363" t="s">
        <v>871</v>
      </c>
      <c r="M1124" s="363">
        <v>7.75</v>
      </c>
      <c r="N1124" s="363" t="s">
        <v>2781</v>
      </c>
      <c r="O1124" s="363">
        <v>0.88800000000000001</v>
      </c>
      <c r="P1124" s="363">
        <v>0.40799999999999997</v>
      </c>
      <c r="Q1124" s="363">
        <v>0</v>
      </c>
      <c r="R1124" s="363">
        <v>0.47499999999999998</v>
      </c>
      <c r="S1124" s="363">
        <v>12</v>
      </c>
      <c r="T1124" s="363">
        <v>0</v>
      </c>
      <c r="U1124" s="365" t="s">
        <v>2797</v>
      </c>
      <c r="V1124"/>
    </row>
    <row r="1125" spans="1:22" s="2" customFormat="1" x14ac:dyDescent="0.25">
      <c r="A1125" s="327">
        <v>1</v>
      </c>
      <c r="B1125" s="74">
        <f t="shared" si="38"/>
        <v>1124</v>
      </c>
      <c r="C1125" s="366">
        <v>5</v>
      </c>
      <c r="D1125" s="74" t="str">
        <f>IF(ISNUMBER(C1125),LOOKUP(C1125,LL!$Q$2:$Q$40,LL!$T$2:$T$40),"")</f>
        <v>MJ</v>
      </c>
      <c r="E1125" s="74">
        <f>IF(ISNUMBER(C1125),LOOKUP(C1125,LL!$Q$2:$Q$40,LL!$U$2:$U$40),"")</f>
        <v>40</v>
      </c>
      <c r="F1125" s="366">
        <v>7</v>
      </c>
      <c r="G1125" s="366">
        <v>6</v>
      </c>
      <c r="H1125" s="366" t="s">
        <v>197</v>
      </c>
      <c r="I1125" s="366" t="s">
        <v>191</v>
      </c>
      <c r="J1125" s="366" t="s">
        <v>192</v>
      </c>
      <c r="K1125" s="367" t="s">
        <v>194</v>
      </c>
      <c r="L1125" s="366" t="s">
        <v>871</v>
      </c>
      <c r="M1125" s="366">
        <v>3</v>
      </c>
      <c r="N1125" s="366" t="s">
        <v>2798</v>
      </c>
      <c r="O1125" s="366">
        <v>0.45</v>
      </c>
      <c r="P1125" s="366">
        <v>0.19</v>
      </c>
      <c r="Q1125" s="366">
        <v>0</v>
      </c>
      <c r="R1125" s="366">
        <v>0.72</v>
      </c>
      <c r="S1125" s="366">
        <v>16</v>
      </c>
      <c r="T1125" s="366">
        <v>1</v>
      </c>
      <c r="U1125" s="368" t="s">
        <v>2799</v>
      </c>
      <c r="V1125"/>
    </row>
    <row r="1126" spans="1:22" s="2" customFormat="1" x14ac:dyDescent="0.25">
      <c r="A1126" s="327"/>
      <c r="B1126" s="73">
        <f t="shared" si="38"/>
        <v>1125</v>
      </c>
      <c r="C1126" s="363">
        <v>5</v>
      </c>
      <c r="D1126" s="73" t="str">
        <f>IF(ISNUMBER(C1126),LOOKUP(C1126,LL!$Q$2:$Q$40,LL!$T$2:$T$40),"")</f>
        <v>MJ</v>
      </c>
      <c r="E1126" s="73">
        <f>IF(ISNUMBER(C1126),LOOKUP(C1126,LL!$Q$2:$Q$40,LL!$U$2:$U$40),"")</f>
        <v>40</v>
      </c>
      <c r="F1126" s="363">
        <v>7</v>
      </c>
      <c r="G1126" s="363">
        <v>6</v>
      </c>
      <c r="H1126" s="363" t="s">
        <v>197</v>
      </c>
      <c r="I1126" s="363" t="s">
        <v>191</v>
      </c>
      <c r="J1126" s="363" t="s">
        <v>192</v>
      </c>
      <c r="K1126" s="364" t="s">
        <v>194</v>
      </c>
      <c r="L1126" s="363" t="s">
        <v>871</v>
      </c>
      <c r="M1126" s="363">
        <v>3.6669999999999998</v>
      </c>
      <c r="N1126" s="363" t="s">
        <v>2788</v>
      </c>
      <c r="O1126" s="363">
        <v>0.61</v>
      </c>
      <c r="P1126" s="363">
        <v>0.21</v>
      </c>
      <c r="Q1126" s="363">
        <v>0</v>
      </c>
      <c r="R1126" s="363">
        <v>0.81</v>
      </c>
      <c r="S1126" s="363">
        <v>14</v>
      </c>
      <c r="T1126" s="363">
        <v>1</v>
      </c>
      <c r="U1126" s="365" t="s">
        <v>2800</v>
      </c>
      <c r="V1126"/>
    </row>
    <row r="1127" spans="1:22" s="2" customFormat="1" x14ac:dyDescent="0.25">
      <c r="A1127" s="327"/>
      <c r="B1127" s="74">
        <f t="shared" si="38"/>
        <v>1126</v>
      </c>
      <c r="C1127" s="366">
        <v>5</v>
      </c>
      <c r="D1127" s="74" t="str">
        <f>IF(ISNUMBER(C1127),LOOKUP(C1127,LL!$Q$2:$Q$40,LL!$T$2:$T$40),"")</f>
        <v>MJ</v>
      </c>
      <c r="E1127" s="74">
        <f>IF(ISNUMBER(C1127),LOOKUP(C1127,LL!$Q$2:$Q$40,LL!$U$2:$U$40),"")</f>
        <v>40</v>
      </c>
      <c r="F1127" s="366">
        <v>7</v>
      </c>
      <c r="G1127" s="366">
        <v>4</v>
      </c>
      <c r="H1127" s="366" t="s">
        <v>197</v>
      </c>
      <c r="I1127" s="366" t="s">
        <v>177</v>
      </c>
      <c r="J1127" s="366" t="s">
        <v>192</v>
      </c>
      <c r="K1127" s="367" t="s">
        <v>194</v>
      </c>
      <c r="L1127" s="366" t="s">
        <v>876</v>
      </c>
      <c r="M1127" s="366">
        <v>10.1</v>
      </c>
      <c r="N1127" s="366" t="s">
        <v>2726</v>
      </c>
      <c r="O1127" s="366">
        <v>0.90400000000000003</v>
      </c>
      <c r="P1127" s="366">
        <v>0.69599999999999995</v>
      </c>
      <c r="Q1127" s="366">
        <v>0.72699999999999998</v>
      </c>
      <c r="R1127" s="366">
        <v>0.14499999999999999</v>
      </c>
      <c r="S1127" s="366">
        <v>16</v>
      </c>
      <c r="T1127" s="366">
        <v>1</v>
      </c>
      <c r="U1127" s="368" t="s">
        <v>2801</v>
      </c>
      <c r="V1127"/>
    </row>
    <row r="1128" spans="1:22" s="2" customFormat="1" x14ac:dyDescent="0.25">
      <c r="A1128" s="327"/>
      <c r="B1128" s="73">
        <f t="shared" si="38"/>
        <v>1127</v>
      </c>
      <c r="C1128" s="363">
        <v>5</v>
      </c>
      <c r="D1128" s="73" t="str">
        <f>IF(ISNUMBER(C1128),LOOKUP(C1128,LL!$Q$2:$Q$40,LL!$T$2:$T$40),"")</f>
        <v>MJ</v>
      </c>
      <c r="E1128" s="73">
        <f>IF(ISNUMBER(C1128),LOOKUP(C1128,LL!$Q$2:$Q$40,LL!$U$2:$U$40),"")</f>
        <v>40</v>
      </c>
      <c r="F1128" s="363">
        <v>7</v>
      </c>
      <c r="G1128" s="363">
        <v>1</v>
      </c>
      <c r="H1128" s="363" t="s">
        <v>197</v>
      </c>
      <c r="I1128" s="363" t="s">
        <v>177</v>
      </c>
      <c r="J1128" s="363" t="s">
        <v>192</v>
      </c>
      <c r="K1128" s="364" t="s">
        <v>194</v>
      </c>
      <c r="L1128" s="363" t="s">
        <v>876</v>
      </c>
      <c r="M1128" s="363">
        <v>4.5</v>
      </c>
      <c r="N1128" s="363" t="s">
        <v>2791</v>
      </c>
      <c r="O1128" s="363">
        <v>0.5</v>
      </c>
      <c r="P1128" s="363">
        <v>0.55500000000000005</v>
      </c>
      <c r="Q1128" s="363">
        <v>0.245</v>
      </c>
      <c r="R1128" s="363">
        <v>0.59499999999999997</v>
      </c>
      <c r="S1128" s="363">
        <v>13</v>
      </c>
      <c r="T1128" s="363">
        <v>0</v>
      </c>
      <c r="U1128" s="365" t="s">
        <v>2802</v>
      </c>
      <c r="V1128"/>
    </row>
    <row r="1129" spans="1:22" s="2" customFormat="1" x14ac:dyDescent="0.25">
      <c r="A1129" s="327">
        <v>16</v>
      </c>
      <c r="B1129" s="74">
        <f t="shared" si="38"/>
        <v>1128</v>
      </c>
      <c r="C1129" s="366">
        <v>5</v>
      </c>
      <c r="D1129" s="74" t="str">
        <f>IF(ISNUMBER(C1129),LOOKUP(C1129,LL!$Q$2:$Q$40,LL!$T$2:$T$40),"")</f>
        <v>MJ</v>
      </c>
      <c r="E1129" s="74">
        <f>IF(ISNUMBER(C1129),LOOKUP(C1129,LL!$Q$2:$Q$40,LL!$U$2:$U$40),"")</f>
        <v>40</v>
      </c>
      <c r="F1129" s="366">
        <v>7</v>
      </c>
      <c r="G1129" s="366">
        <v>1</v>
      </c>
      <c r="H1129" s="366" t="s">
        <v>358</v>
      </c>
      <c r="I1129" s="366" t="s">
        <v>260</v>
      </c>
      <c r="J1129" s="366" t="s">
        <v>261</v>
      </c>
      <c r="K1129" s="367" t="s">
        <v>56</v>
      </c>
      <c r="L1129" s="366" t="s">
        <v>1047</v>
      </c>
      <c r="M1129" s="366">
        <v>1</v>
      </c>
      <c r="N1129" s="366" t="s">
        <v>2720</v>
      </c>
      <c r="O1129" s="366">
        <v>0.9</v>
      </c>
      <c r="P1129" s="366">
        <v>3</v>
      </c>
      <c r="Q1129" s="366">
        <v>0.9</v>
      </c>
      <c r="R1129" s="366">
        <v>5</v>
      </c>
      <c r="S1129" s="366">
        <v>3</v>
      </c>
      <c r="T1129" s="366">
        <v>2</v>
      </c>
      <c r="U1129" s="368" t="s">
        <v>2803</v>
      </c>
      <c r="V1129"/>
    </row>
    <row r="1130" spans="1:22" s="2" customFormat="1" x14ac:dyDescent="0.25">
      <c r="A1130" s="327">
        <v>32</v>
      </c>
      <c r="B1130" s="73">
        <f t="shared" si="38"/>
        <v>1129</v>
      </c>
      <c r="C1130" s="363">
        <v>5</v>
      </c>
      <c r="D1130" s="73" t="str">
        <f>IF(ISNUMBER(C1130),LOOKUP(C1130,LL!$Q$2:$Q$40,LL!$T$2:$T$40),"")</f>
        <v>MJ</v>
      </c>
      <c r="E1130" s="73">
        <f>IF(ISNUMBER(C1130),LOOKUP(C1130,LL!$Q$2:$Q$40,LL!$U$2:$U$40),"")</f>
        <v>40</v>
      </c>
      <c r="F1130" s="363">
        <v>8</v>
      </c>
      <c r="G1130" s="363">
        <v>21</v>
      </c>
      <c r="H1130" s="363" t="s">
        <v>65</v>
      </c>
      <c r="I1130" s="363" t="s">
        <v>3</v>
      </c>
      <c r="J1130" s="363" t="s">
        <v>191</v>
      </c>
      <c r="K1130" s="364" t="s">
        <v>390</v>
      </c>
      <c r="L1130" s="363" t="s">
        <v>1186</v>
      </c>
      <c r="M1130" s="363" t="s">
        <v>2324</v>
      </c>
      <c r="N1130" s="363" t="s">
        <v>2804</v>
      </c>
      <c r="O1130" s="363">
        <v>5</v>
      </c>
      <c r="P1130" s="363" t="s">
        <v>2312</v>
      </c>
      <c r="Q1130" s="363" t="s">
        <v>2312</v>
      </c>
      <c r="R1130" s="363" t="s">
        <v>1551</v>
      </c>
      <c r="S1130" s="363"/>
      <c r="T1130" s="363"/>
      <c r="U1130" s="365" t="s">
        <v>2806</v>
      </c>
      <c r="V1130"/>
    </row>
    <row r="1131" spans="1:22" s="2" customFormat="1" x14ac:dyDescent="0.25">
      <c r="A1131" s="327"/>
      <c r="B1131" s="74">
        <f t="shared" si="38"/>
        <v>1130</v>
      </c>
      <c r="C1131" s="366">
        <v>5</v>
      </c>
      <c r="D1131" s="74" t="str">
        <f>IF(ISNUMBER(C1131),LOOKUP(C1131,LL!$Q$2:$Q$40,LL!$T$2:$T$40),"")</f>
        <v>MJ</v>
      </c>
      <c r="E1131" s="74">
        <f>IF(ISNUMBER(C1131),LOOKUP(C1131,LL!$Q$2:$Q$40,LL!$U$2:$U$40),"")</f>
        <v>40</v>
      </c>
      <c r="F1131" s="366">
        <v>8</v>
      </c>
      <c r="G1131" s="366">
        <v>22</v>
      </c>
      <c r="H1131" s="366" t="s">
        <v>65</v>
      </c>
      <c r="I1131" s="366" t="s">
        <v>3</v>
      </c>
      <c r="J1131" s="366" t="s">
        <v>191</v>
      </c>
      <c r="K1131" s="367" t="s">
        <v>390</v>
      </c>
      <c r="L1131" s="366" t="s">
        <v>1186</v>
      </c>
      <c r="M1131" s="366" t="s">
        <v>2324</v>
      </c>
      <c r="N1131" s="366" t="s">
        <v>2805</v>
      </c>
      <c r="O1131" s="366">
        <v>5</v>
      </c>
      <c r="P1131" s="366" t="s">
        <v>2312</v>
      </c>
      <c r="Q1131" s="366" t="s">
        <v>2312</v>
      </c>
      <c r="R1131" s="366"/>
      <c r="S1131" s="366"/>
      <c r="T1131" s="366"/>
      <c r="U1131" s="368" t="s">
        <v>2807</v>
      </c>
      <c r="V1131"/>
    </row>
    <row r="1132" spans="1:22" s="2" customFormat="1" x14ac:dyDescent="0.25">
      <c r="A1132" s="327">
        <v>10</v>
      </c>
      <c r="B1132" s="73">
        <f t="shared" si="38"/>
        <v>1131</v>
      </c>
      <c r="C1132" s="363">
        <v>5</v>
      </c>
      <c r="D1132" s="73" t="str">
        <f>IF(ISNUMBER(C1132),LOOKUP(C1132,LL!$Q$2:$Q$40,LL!$T$2:$T$40),"")</f>
        <v>MJ</v>
      </c>
      <c r="E1132" s="73">
        <f>IF(ISNUMBER(C1132),LOOKUP(C1132,LL!$Q$2:$Q$40,LL!$U$2:$U$40),"")</f>
        <v>40</v>
      </c>
      <c r="F1132" s="363">
        <v>8</v>
      </c>
      <c r="G1132" s="363" t="s">
        <v>261</v>
      </c>
      <c r="H1132" s="363" t="s">
        <v>176</v>
      </c>
      <c r="I1132" s="363" t="s">
        <v>5</v>
      </c>
      <c r="J1132" s="363" t="s">
        <v>177</v>
      </c>
      <c r="K1132" s="364" t="s">
        <v>703</v>
      </c>
      <c r="L1132" s="363">
        <v>1939</v>
      </c>
      <c r="M1132" s="363" t="s">
        <v>219</v>
      </c>
      <c r="N1132" s="363" t="s">
        <v>2808</v>
      </c>
      <c r="O1132" s="363">
        <v>9</v>
      </c>
      <c r="P1132" s="363">
        <v>18</v>
      </c>
      <c r="Q1132" s="363">
        <v>23</v>
      </c>
      <c r="R1132" s="363">
        <v>11.5</v>
      </c>
      <c r="S1132" s="363">
        <v>29</v>
      </c>
      <c r="T1132" s="363">
        <v>34.5</v>
      </c>
      <c r="U1132" s="365"/>
      <c r="V1132"/>
    </row>
    <row r="1133" spans="1:22" s="2" customFormat="1" x14ac:dyDescent="0.25">
      <c r="A1133" s="327">
        <v>15</v>
      </c>
      <c r="B1133" s="74">
        <f t="shared" si="38"/>
        <v>1132</v>
      </c>
      <c r="C1133" s="366">
        <v>5</v>
      </c>
      <c r="D1133" s="74" t="str">
        <f>IF(ISNUMBER(C1133),LOOKUP(C1133,LL!$Q$2:$Q$40,LL!$T$2:$T$40),"")</f>
        <v>MJ</v>
      </c>
      <c r="E1133" s="74">
        <f>IF(ISNUMBER(C1133),LOOKUP(C1133,LL!$Q$2:$Q$40,LL!$U$2:$U$40),"")</f>
        <v>40</v>
      </c>
      <c r="F1133" s="366">
        <v>8</v>
      </c>
      <c r="G1133" s="366">
        <v>3</v>
      </c>
      <c r="H1133" s="366" t="s">
        <v>358</v>
      </c>
      <c r="I1133" s="366" t="s">
        <v>261</v>
      </c>
      <c r="J1133" s="366" t="s">
        <v>260</v>
      </c>
      <c r="K1133" s="367" t="s">
        <v>642</v>
      </c>
      <c r="L1133" s="366">
        <v>2</v>
      </c>
      <c r="M1133" s="366">
        <v>1</v>
      </c>
      <c r="N1133" s="366" t="s">
        <v>2808</v>
      </c>
      <c r="O1133" s="366" t="s">
        <v>857</v>
      </c>
      <c r="P1133" s="366" t="s">
        <v>856</v>
      </c>
      <c r="Q1133" s="366" t="s">
        <v>1818</v>
      </c>
      <c r="R1133" s="366" t="s">
        <v>856</v>
      </c>
      <c r="S1133" s="366" t="s">
        <v>856</v>
      </c>
      <c r="T1133" s="366"/>
      <c r="U1133" s="368"/>
      <c r="V1133"/>
    </row>
    <row r="1134" spans="1:22" s="2" customFormat="1" x14ac:dyDescent="0.25">
      <c r="A1134" s="327">
        <v>25</v>
      </c>
      <c r="B1134" s="73">
        <f t="shared" si="38"/>
        <v>1133</v>
      </c>
      <c r="C1134" s="363">
        <v>5</v>
      </c>
      <c r="D1134" s="73" t="str">
        <f>IF(ISNUMBER(C1134),LOOKUP(C1134,LL!$Q$2:$Q$40,LL!$T$2:$T$40),"")</f>
        <v>MJ</v>
      </c>
      <c r="E1134" s="73">
        <f>IF(ISNUMBER(C1134),LOOKUP(C1134,LL!$Q$2:$Q$40,LL!$U$2:$U$40),"")</f>
        <v>40</v>
      </c>
      <c r="F1134" s="363">
        <v>8</v>
      </c>
      <c r="G1134" s="363"/>
      <c r="H1134" s="363" t="s">
        <v>217</v>
      </c>
      <c r="I1134" s="363" t="s">
        <v>3</v>
      </c>
      <c r="J1134" s="363" t="s">
        <v>177</v>
      </c>
      <c r="K1134" s="364" t="s">
        <v>195</v>
      </c>
      <c r="L1134" s="363" t="s">
        <v>2663</v>
      </c>
      <c r="M1134" s="363" t="s">
        <v>1322</v>
      </c>
      <c r="N1134" s="363" t="s">
        <v>909</v>
      </c>
      <c r="O1134" s="363"/>
      <c r="P1134" s="363"/>
      <c r="Q1134" s="363"/>
      <c r="R1134" s="363"/>
      <c r="S1134" s="363"/>
      <c r="T1134" s="363"/>
      <c r="U1134" s="365" t="s">
        <v>2809</v>
      </c>
      <c r="V1134"/>
    </row>
    <row r="1135" spans="1:22" s="2" customFormat="1" x14ac:dyDescent="0.25">
      <c r="A1135" s="327"/>
      <c r="B1135" s="74">
        <f t="shared" si="38"/>
        <v>1134</v>
      </c>
      <c r="C1135" s="366">
        <v>5</v>
      </c>
      <c r="D1135" s="74" t="str">
        <f>IF(ISNUMBER(C1135),LOOKUP(C1135,LL!$Q$2:$Q$40,LL!$T$2:$T$40),"")</f>
        <v>MJ</v>
      </c>
      <c r="E1135" s="74">
        <f>IF(ISNUMBER(C1135),LOOKUP(C1135,LL!$Q$2:$Q$40,LL!$U$2:$U$40),"")</f>
        <v>40</v>
      </c>
      <c r="F1135" s="366">
        <v>8</v>
      </c>
      <c r="G1135" s="366"/>
      <c r="H1135" s="366" t="s">
        <v>217</v>
      </c>
      <c r="I1135" s="366" t="s">
        <v>3</v>
      </c>
      <c r="J1135" s="366" t="s">
        <v>191</v>
      </c>
      <c r="K1135" s="367" t="s">
        <v>195</v>
      </c>
      <c r="L1135" s="366" t="s">
        <v>2663</v>
      </c>
      <c r="M1135" s="366" t="s">
        <v>1322</v>
      </c>
      <c r="N1135" s="366" t="s">
        <v>968</v>
      </c>
      <c r="O1135" s="366"/>
      <c r="P1135" s="366"/>
      <c r="Q1135" s="366"/>
      <c r="R1135" s="366"/>
      <c r="S1135" s="366"/>
      <c r="T1135" s="366"/>
      <c r="U1135" s="368" t="s">
        <v>2809</v>
      </c>
      <c r="V1135"/>
    </row>
    <row r="1136" spans="1:22" s="2" customFormat="1" x14ac:dyDescent="0.25">
      <c r="A1136" s="327">
        <v>25</v>
      </c>
      <c r="B1136" s="73">
        <f t="shared" si="38"/>
        <v>1135</v>
      </c>
      <c r="C1136" s="363">
        <v>5</v>
      </c>
      <c r="D1136" s="73" t="str">
        <f>IF(ISNUMBER(C1136),LOOKUP(C1136,LL!$Q$2:$Q$40,LL!$T$2:$T$40),"")</f>
        <v>MJ</v>
      </c>
      <c r="E1136" s="73">
        <f>IF(ISNUMBER(C1136),LOOKUP(C1136,LL!$Q$2:$Q$40,LL!$U$2:$U$40),"")</f>
        <v>40</v>
      </c>
      <c r="F1136" s="363">
        <v>8</v>
      </c>
      <c r="G1136" s="363">
        <v>1</v>
      </c>
      <c r="H1136" s="363" t="s">
        <v>65</v>
      </c>
      <c r="I1136" s="363" t="s">
        <v>3</v>
      </c>
      <c r="J1136" s="363" t="s">
        <v>191</v>
      </c>
      <c r="K1136" s="364" t="s">
        <v>195</v>
      </c>
      <c r="L1136" s="363" t="s">
        <v>215</v>
      </c>
      <c r="M1136" s="363" t="s">
        <v>199</v>
      </c>
      <c r="N1136" s="363" t="s">
        <v>981</v>
      </c>
      <c r="O1136" s="363">
        <v>0.4</v>
      </c>
      <c r="P1136" s="363">
        <v>0</v>
      </c>
      <c r="Q1136" s="363">
        <v>0.3</v>
      </c>
      <c r="R1136" s="363">
        <v>1</v>
      </c>
      <c r="S1136" s="363">
        <v>-3</v>
      </c>
      <c r="T1136" s="363">
        <v>1</v>
      </c>
      <c r="U1136" s="365" t="s">
        <v>2810</v>
      </c>
      <c r="V1136"/>
    </row>
    <row r="1137" spans="1:22" s="2" customFormat="1" x14ac:dyDescent="0.25">
      <c r="A1137" s="327">
        <v>8</v>
      </c>
      <c r="B1137" s="74">
        <f t="shared" si="38"/>
        <v>1136</v>
      </c>
      <c r="C1137" s="366">
        <v>5</v>
      </c>
      <c r="D1137" s="74" t="str">
        <f>IF(ISNUMBER(C1137),LOOKUP(C1137,LL!$Q$2:$Q$40,LL!$T$2:$T$40),"")</f>
        <v>MJ</v>
      </c>
      <c r="E1137" s="74">
        <f>IF(ISNUMBER(C1137),LOOKUP(C1137,LL!$Q$2:$Q$40,LL!$U$2:$U$40),"")</f>
        <v>40</v>
      </c>
      <c r="F1137" s="366">
        <v>8</v>
      </c>
      <c r="G1137" s="366">
        <v>1</v>
      </c>
      <c r="H1137" s="366" t="s">
        <v>65</v>
      </c>
      <c r="I1137" s="366" t="s">
        <v>3</v>
      </c>
      <c r="J1137" s="366" t="s">
        <v>191</v>
      </c>
      <c r="K1137" s="367" t="s">
        <v>195</v>
      </c>
      <c r="L1137" s="366" t="s">
        <v>329</v>
      </c>
      <c r="M1137" s="366" t="s">
        <v>199</v>
      </c>
      <c r="N1137" s="366" t="s">
        <v>981</v>
      </c>
      <c r="O1137" s="366">
        <v>1</v>
      </c>
      <c r="P1137" s="366">
        <v>1</v>
      </c>
      <c r="Q1137" s="366" t="s">
        <v>1292</v>
      </c>
      <c r="R1137" s="366">
        <v>-1</v>
      </c>
      <c r="S1137" s="366" t="s">
        <v>939</v>
      </c>
      <c r="T1137" s="366" t="s">
        <v>261</v>
      </c>
      <c r="U1137" s="368" t="s">
        <v>2811</v>
      </c>
      <c r="V1137"/>
    </row>
    <row r="1138" spans="1:22" s="2" customFormat="1" x14ac:dyDescent="0.25">
      <c r="A1138" s="327"/>
      <c r="B1138" s="73">
        <f t="shared" si="38"/>
        <v>1137</v>
      </c>
      <c r="C1138" s="363">
        <v>5</v>
      </c>
      <c r="D1138" s="73" t="str">
        <f>IF(ISNUMBER(C1138),LOOKUP(C1138,LL!$Q$2:$Q$40,LL!$T$2:$T$40),"")</f>
        <v>MJ</v>
      </c>
      <c r="E1138" s="73">
        <f>IF(ISNUMBER(C1138),LOOKUP(C1138,LL!$Q$2:$Q$40,LL!$U$2:$U$40),"")</f>
        <v>40</v>
      </c>
      <c r="F1138" s="363">
        <v>8</v>
      </c>
      <c r="G1138" s="363">
        <v>1</v>
      </c>
      <c r="H1138" s="363" t="s">
        <v>65</v>
      </c>
      <c r="I1138" s="363" t="s">
        <v>3</v>
      </c>
      <c r="J1138" s="363" t="s">
        <v>191</v>
      </c>
      <c r="K1138" s="364" t="s">
        <v>195</v>
      </c>
      <c r="L1138" s="363" t="s">
        <v>329</v>
      </c>
      <c r="M1138" s="363" t="s">
        <v>199</v>
      </c>
      <c r="N1138" s="363" t="s">
        <v>981</v>
      </c>
      <c r="O1138" s="363">
        <v>2</v>
      </c>
      <c r="P1138" s="363">
        <v>0</v>
      </c>
      <c r="Q1138" s="363" t="s">
        <v>189</v>
      </c>
      <c r="R1138" s="363">
        <v>0</v>
      </c>
      <c r="S1138" s="363" t="s">
        <v>277</v>
      </c>
      <c r="T1138" s="363" t="s">
        <v>700</v>
      </c>
      <c r="U1138" s="365" t="s">
        <v>2815</v>
      </c>
      <c r="V1138"/>
    </row>
    <row r="1139" spans="1:22" s="2" customFormat="1" x14ac:dyDescent="0.25">
      <c r="A1139" s="327"/>
      <c r="B1139" s="74">
        <f t="shared" si="38"/>
        <v>1138</v>
      </c>
      <c r="C1139" s="366">
        <v>5</v>
      </c>
      <c r="D1139" s="74" t="str">
        <f>IF(ISNUMBER(C1139),LOOKUP(C1139,LL!$Q$2:$Q$40,LL!$T$2:$T$40),"")</f>
        <v>MJ</v>
      </c>
      <c r="E1139" s="74">
        <f>IF(ISNUMBER(C1139),LOOKUP(C1139,LL!$Q$2:$Q$40,LL!$U$2:$U$40),"")</f>
        <v>40</v>
      </c>
      <c r="F1139" s="366">
        <v>8</v>
      </c>
      <c r="G1139" s="366">
        <v>1</v>
      </c>
      <c r="H1139" s="366" t="s">
        <v>65</v>
      </c>
      <c r="I1139" s="366" t="s">
        <v>3</v>
      </c>
      <c r="J1139" s="366" t="s">
        <v>191</v>
      </c>
      <c r="K1139" s="367" t="s">
        <v>195</v>
      </c>
      <c r="L1139" s="366" t="s">
        <v>329</v>
      </c>
      <c r="M1139" s="366" t="s">
        <v>199</v>
      </c>
      <c r="N1139" s="366" t="s">
        <v>981</v>
      </c>
      <c r="O1139" s="366">
        <v>3</v>
      </c>
      <c r="P1139" s="366">
        <v>0</v>
      </c>
      <c r="Q1139" s="366" t="s">
        <v>939</v>
      </c>
      <c r="R1139" s="366">
        <v>0</v>
      </c>
      <c r="S1139" s="366" t="s">
        <v>939</v>
      </c>
      <c r="T1139" s="366" t="s">
        <v>700</v>
      </c>
      <c r="U1139" s="368" t="s">
        <v>2816</v>
      </c>
      <c r="V1139"/>
    </row>
    <row r="1140" spans="1:22" s="2" customFormat="1" x14ac:dyDescent="0.25">
      <c r="A1140" s="327"/>
      <c r="B1140" s="73">
        <f t="shared" si="38"/>
        <v>1139</v>
      </c>
      <c r="C1140" s="363">
        <v>5</v>
      </c>
      <c r="D1140" s="73" t="str">
        <f>IF(ISNUMBER(C1140),LOOKUP(C1140,LL!$Q$2:$Q$40,LL!$T$2:$T$40),"")</f>
        <v>MJ</v>
      </c>
      <c r="E1140" s="73">
        <f>IF(ISNUMBER(C1140),LOOKUP(C1140,LL!$Q$2:$Q$40,LL!$U$2:$U$40),"")</f>
        <v>40</v>
      </c>
      <c r="F1140" s="363">
        <v>8</v>
      </c>
      <c r="G1140" s="363">
        <v>1</v>
      </c>
      <c r="H1140" s="363" t="s">
        <v>65</v>
      </c>
      <c r="I1140" s="363" t="s">
        <v>3</v>
      </c>
      <c r="J1140" s="363" t="s">
        <v>191</v>
      </c>
      <c r="K1140" s="364" t="s">
        <v>195</v>
      </c>
      <c r="L1140" s="363" t="s">
        <v>329</v>
      </c>
      <c r="M1140" s="363" t="s">
        <v>199</v>
      </c>
      <c r="N1140" s="363" t="s">
        <v>981</v>
      </c>
      <c r="O1140" s="363">
        <v>4</v>
      </c>
      <c r="P1140" s="363">
        <v>1</v>
      </c>
      <c r="Q1140" s="363" t="s">
        <v>1292</v>
      </c>
      <c r="R1140" s="363">
        <v>-1</v>
      </c>
      <c r="S1140" s="363" t="s">
        <v>2812</v>
      </c>
      <c r="T1140" s="363" t="s">
        <v>700</v>
      </c>
      <c r="U1140" s="365" t="s">
        <v>2817</v>
      </c>
      <c r="V1140"/>
    </row>
    <row r="1141" spans="1:22" s="2" customFormat="1" x14ac:dyDescent="0.25">
      <c r="A1141" s="327"/>
      <c r="B1141" s="74">
        <f t="shared" si="38"/>
        <v>1140</v>
      </c>
      <c r="C1141" s="366">
        <v>5</v>
      </c>
      <c r="D1141" s="74" t="str">
        <f>IF(ISNUMBER(C1141),LOOKUP(C1141,LL!$Q$2:$Q$40,LL!$T$2:$T$40),"")</f>
        <v>MJ</v>
      </c>
      <c r="E1141" s="74">
        <f>IF(ISNUMBER(C1141),LOOKUP(C1141,LL!$Q$2:$Q$40,LL!$U$2:$U$40),"")</f>
        <v>40</v>
      </c>
      <c r="F1141" s="366">
        <v>8</v>
      </c>
      <c r="G1141" s="366">
        <v>1</v>
      </c>
      <c r="H1141" s="366" t="s">
        <v>65</v>
      </c>
      <c r="I1141" s="366" t="s">
        <v>3</v>
      </c>
      <c r="J1141" s="366" t="s">
        <v>191</v>
      </c>
      <c r="K1141" s="367" t="s">
        <v>195</v>
      </c>
      <c r="L1141" s="366" t="s">
        <v>329</v>
      </c>
      <c r="M1141" s="366" t="s">
        <v>199</v>
      </c>
      <c r="N1141" s="366" t="s">
        <v>981</v>
      </c>
      <c r="O1141" s="366">
        <v>5</v>
      </c>
      <c r="P1141" s="366">
        <v>1</v>
      </c>
      <c r="Q1141" s="366" t="s">
        <v>251</v>
      </c>
      <c r="R1141" s="366">
        <v>-1</v>
      </c>
      <c r="S1141" s="366" t="s">
        <v>2813</v>
      </c>
      <c r="T1141" s="366" t="s">
        <v>261</v>
      </c>
      <c r="U1141" s="368" t="s">
        <v>2814</v>
      </c>
      <c r="V1141"/>
    </row>
    <row r="1142" spans="1:22" s="2" customFormat="1" x14ac:dyDescent="0.25">
      <c r="A1142" s="327">
        <v>9</v>
      </c>
      <c r="B1142" s="73">
        <f t="shared" si="38"/>
        <v>1141</v>
      </c>
      <c r="C1142" s="363">
        <v>5</v>
      </c>
      <c r="D1142" s="73" t="str">
        <f>IF(ISNUMBER(C1142),LOOKUP(C1142,LL!$Q$2:$Q$40,LL!$T$2:$T$40),"")</f>
        <v>MJ</v>
      </c>
      <c r="E1142" s="73">
        <f>IF(ISNUMBER(C1142),LOOKUP(C1142,LL!$Q$2:$Q$40,LL!$U$2:$U$40),"")</f>
        <v>40</v>
      </c>
      <c r="F1142" s="363">
        <v>8</v>
      </c>
      <c r="G1142" s="363">
        <v>1</v>
      </c>
      <c r="H1142" s="363" t="s">
        <v>65</v>
      </c>
      <c r="I1142" s="363" t="s">
        <v>191</v>
      </c>
      <c r="J1142" s="363" t="s">
        <v>3</v>
      </c>
      <c r="K1142" s="364" t="s">
        <v>195</v>
      </c>
      <c r="L1142" s="363" t="s">
        <v>251</v>
      </c>
      <c r="M1142" s="363" t="s">
        <v>199</v>
      </c>
      <c r="N1142" s="363" t="s">
        <v>981</v>
      </c>
      <c r="O1142" s="363" t="s">
        <v>1601</v>
      </c>
      <c r="P1142" s="363">
        <v>2</v>
      </c>
      <c r="Q1142" s="363">
        <v>0</v>
      </c>
      <c r="R1142" s="363">
        <v>0</v>
      </c>
      <c r="S1142" s="363">
        <v>0</v>
      </c>
      <c r="T1142" s="363">
        <v>0</v>
      </c>
      <c r="U1142" s="365"/>
      <c r="V1142"/>
    </row>
    <row r="1143" spans="1:22" s="2" customFormat="1" x14ac:dyDescent="0.25">
      <c r="A1143" s="327"/>
      <c r="B1143" s="74">
        <f t="shared" si="38"/>
        <v>1142</v>
      </c>
      <c r="C1143" s="366">
        <v>5</v>
      </c>
      <c r="D1143" s="74" t="str">
        <f>IF(ISNUMBER(C1143),LOOKUP(C1143,LL!$Q$2:$Q$40,LL!$T$2:$T$40),"")</f>
        <v>MJ</v>
      </c>
      <c r="E1143" s="74">
        <f>IF(ISNUMBER(C1143),LOOKUP(C1143,LL!$Q$2:$Q$40,LL!$U$2:$U$40),"")</f>
        <v>40</v>
      </c>
      <c r="F1143" s="366">
        <v>8</v>
      </c>
      <c r="G1143" s="366">
        <v>1</v>
      </c>
      <c r="H1143" s="366" t="s">
        <v>65</v>
      </c>
      <c r="I1143" s="366" t="s">
        <v>3</v>
      </c>
      <c r="J1143" s="366" t="s">
        <v>191</v>
      </c>
      <c r="K1143" s="367" t="s">
        <v>195</v>
      </c>
      <c r="L1143" s="366" t="s">
        <v>251</v>
      </c>
      <c r="M1143" s="366" t="s">
        <v>199</v>
      </c>
      <c r="N1143" s="366" t="s">
        <v>981</v>
      </c>
      <c r="O1143" s="370" t="s">
        <v>2244</v>
      </c>
      <c r="P1143" s="366">
        <v>2</v>
      </c>
      <c r="Q1143" s="366">
        <v>3</v>
      </c>
      <c r="R1143" s="366">
        <v>2</v>
      </c>
      <c r="S1143" s="366">
        <v>0</v>
      </c>
      <c r="T1143" s="366">
        <v>0</v>
      </c>
      <c r="U1143" s="368" t="s">
        <v>2818</v>
      </c>
      <c r="V1143"/>
    </row>
    <row r="1144" spans="1:22" s="2" customFormat="1" x14ac:dyDescent="0.25">
      <c r="A1144" s="327">
        <v>35</v>
      </c>
      <c r="B1144" s="73">
        <f t="shared" si="38"/>
        <v>1143</v>
      </c>
      <c r="C1144" s="363">
        <v>5</v>
      </c>
      <c r="D1144" s="73" t="str">
        <f>IF(ISNUMBER(C1144),LOOKUP(C1144,LL!$Q$2:$Q$40,LL!$T$2:$T$40),"")</f>
        <v>MJ</v>
      </c>
      <c r="E1144" s="73">
        <f>IF(ISNUMBER(C1144),LOOKUP(C1144,LL!$Q$2:$Q$40,LL!$U$2:$U$40),"")</f>
        <v>40</v>
      </c>
      <c r="F1144" s="363">
        <v>8</v>
      </c>
      <c r="G1144" s="363">
        <v>1</v>
      </c>
      <c r="H1144" s="363" t="s">
        <v>65</v>
      </c>
      <c r="I1144" s="363" t="s">
        <v>3</v>
      </c>
      <c r="J1144" s="363" t="s">
        <v>191</v>
      </c>
      <c r="K1144" s="364" t="s">
        <v>195</v>
      </c>
      <c r="L1144" s="363" t="s">
        <v>577</v>
      </c>
      <c r="M1144" s="363" t="s">
        <v>199</v>
      </c>
      <c r="N1144" s="363" t="s">
        <v>981</v>
      </c>
      <c r="O1144" s="363">
        <v>0</v>
      </c>
      <c r="P1144" s="363">
        <v>0</v>
      </c>
      <c r="Q1144" s="363">
        <v>1</v>
      </c>
      <c r="R1144" s="363">
        <v>0</v>
      </c>
      <c r="S1144" s="363">
        <v>0</v>
      </c>
      <c r="T1144" s="363">
        <v>1</v>
      </c>
      <c r="U1144" s="365" t="s">
        <v>2819</v>
      </c>
      <c r="V1144"/>
    </row>
    <row r="1145" spans="1:22" s="2" customFormat="1" x14ac:dyDescent="0.25">
      <c r="A1145" s="327">
        <v>25</v>
      </c>
      <c r="B1145" s="74">
        <f t="shared" si="38"/>
        <v>1144</v>
      </c>
      <c r="C1145" s="366">
        <v>5</v>
      </c>
      <c r="D1145" s="74" t="str">
        <f>IF(ISNUMBER(C1145),LOOKUP(C1145,LL!$Q$2:$Q$40,LL!$T$2:$T$40),"")</f>
        <v>MJ</v>
      </c>
      <c r="E1145" s="74">
        <f>IF(ISNUMBER(C1145),LOOKUP(C1145,LL!$Q$2:$Q$40,LL!$U$2:$U$40),"")</f>
        <v>40</v>
      </c>
      <c r="F1145" s="366">
        <v>8</v>
      </c>
      <c r="G1145" s="366">
        <v>2</v>
      </c>
      <c r="H1145" s="366" t="s">
        <v>65</v>
      </c>
      <c r="I1145" s="366" t="s">
        <v>3</v>
      </c>
      <c r="J1145" s="366" t="s">
        <v>191</v>
      </c>
      <c r="K1145" s="367" t="s">
        <v>195</v>
      </c>
      <c r="L1145" s="366" t="s">
        <v>215</v>
      </c>
      <c r="M1145" s="366" t="s">
        <v>1318</v>
      </c>
      <c r="N1145" s="366" t="s">
        <v>981</v>
      </c>
      <c r="O1145" s="366">
        <v>0.4</v>
      </c>
      <c r="P1145" s="366">
        <v>0</v>
      </c>
      <c r="Q1145" s="366">
        <v>0.3</v>
      </c>
      <c r="R1145" s="366">
        <v>0</v>
      </c>
      <c r="S1145" s="366"/>
      <c r="T1145" s="366"/>
      <c r="U1145" s="368" t="s">
        <v>2820</v>
      </c>
      <c r="V1145"/>
    </row>
    <row r="1146" spans="1:22" s="2" customFormat="1" x14ac:dyDescent="0.25">
      <c r="A1146" s="327">
        <v>55</v>
      </c>
      <c r="B1146" s="73">
        <f t="shared" si="38"/>
        <v>1145</v>
      </c>
      <c r="C1146" s="363">
        <v>5</v>
      </c>
      <c r="D1146" s="73" t="str">
        <f>IF(ISNUMBER(C1146),LOOKUP(C1146,LL!$Q$2:$Q$40,LL!$T$2:$T$40),"")</f>
        <v>MJ</v>
      </c>
      <c r="E1146" s="73">
        <f>IF(ISNUMBER(C1146),LOOKUP(C1146,LL!$Q$2:$Q$40,LL!$U$2:$U$40),"")</f>
        <v>40</v>
      </c>
      <c r="F1146" s="363">
        <v>8</v>
      </c>
      <c r="G1146" s="363"/>
      <c r="H1146" s="363" t="s">
        <v>197</v>
      </c>
      <c r="I1146" s="363" t="s">
        <v>3</v>
      </c>
      <c r="J1146" s="363" t="s">
        <v>177</v>
      </c>
      <c r="K1146" s="364" t="s">
        <v>247</v>
      </c>
      <c r="L1146" s="363" t="s">
        <v>1311</v>
      </c>
      <c r="M1146" s="363" t="s">
        <v>697</v>
      </c>
      <c r="N1146" s="363" t="s">
        <v>2821</v>
      </c>
      <c r="O1146" s="363" t="s">
        <v>2822</v>
      </c>
      <c r="P1146" s="363" t="s">
        <v>286</v>
      </c>
      <c r="Q1146" s="363" t="s">
        <v>2822</v>
      </c>
      <c r="R1146" s="363" t="s">
        <v>2825</v>
      </c>
      <c r="S1146" s="363" t="s">
        <v>2823</v>
      </c>
      <c r="T1146" s="363" t="s">
        <v>2824</v>
      </c>
      <c r="U1146" s="365"/>
      <c r="V1146"/>
    </row>
    <row r="1147" spans="1:22" s="2" customFormat="1" x14ac:dyDescent="0.25">
      <c r="A1147" s="327">
        <v>55</v>
      </c>
      <c r="B1147" s="74">
        <f t="shared" si="38"/>
        <v>1146</v>
      </c>
      <c r="C1147" s="366">
        <v>5</v>
      </c>
      <c r="D1147" s="74" t="str">
        <f>IF(ISNUMBER(C1147),LOOKUP(C1147,LL!$Q$2:$Q$40,LL!$T$2:$T$40),"")</f>
        <v>MJ</v>
      </c>
      <c r="E1147" s="74">
        <f>IF(ISNUMBER(C1147),LOOKUP(C1147,LL!$Q$2:$Q$40,LL!$U$2:$U$40),"")</f>
        <v>40</v>
      </c>
      <c r="F1147" s="366">
        <v>8</v>
      </c>
      <c r="G1147" s="366">
        <v>1</v>
      </c>
      <c r="H1147" s="366" t="s">
        <v>197</v>
      </c>
      <c r="I1147" s="366" t="s">
        <v>192</v>
      </c>
      <c r="J1147" s="366" t="s">
        <v>177</v>
      </c>
      <c r="K1147" s="367" t="s">
        <v>347</v>
      </c>
      <c r="L1147" s="366" t="s">
        <v>1311</v>
      </c>
      <c r="M1147" s="366" t="s">
        <v>697</v>
      </c>
      <c r="N1147" s="366" t="s">
        <v>2738</v>
      </c>
      <c r="O1147" s="366" t="s">
        <v>2827</v>
      </c>
      <c r="P1147" s="366" t="s">
        <v>2828</v>
      </c>
      <c r="Q1147" s="366">
        <v>6.8890000000000002</v>
      </c>
      <c r="R1147" s="366" t="s">
        <v>401</v>
      </c>
      <c r="S1147" s="378" t="s">
        <v>2829</v>
      </c>
      <c r="T1147" s="378">
        <v>0.89</v>
      </c>
      <c r="U1147" s="368" t="s">
        <v>2826</v>
      </c>
      <c r="V1147"/>
    </row>
    <row r="1148" spans="1:22" s="2" customFormat="1" x14ac:dyDescent="0.25">
      <c r="A1148" s="327">
        <v>55</v>
      </c>
      <c r="B1148" s="73">
        <f t="shared" si="38"/>
        <v>1147</v>
      </c>
      <c r="C1148" s="363">
        <v>5</v>
      </c>
      <c r="D1148" s="73" t="str">
        <f>IF(ISNUMBER(C1148),LOOKUP(C1148,LL!$Q$2:$Q$40,LL!$T$2:$T$40),"")</f>
        <v>MJ</v>
      </c>
      <c r="E1148" s="73">
        <f>IF(ISNUMBER(C1148),LOOKUP(C1148,LL!$Q$2:$Q$40,LL!$U$2:$U$40),"")</f>
        <v>40</v>
      </c>
      <c r="F1148" s="363">
        <v>8</v>
      </c>
      <c r="G1148" s="363"/>
      <c r="H1148" s="363" t="s">
        <v>197</v>
      </c>
      <c r="I1148" s="363" t="s">
        <v>192</v>
      </c>
      <c r="J1148" s="363" t="s">
        <v>177</v>
      </c>
      <c r="K1148" s="364" t="s">
        <v>347</v>
      </c>
      <c r="L1148" s="363" t="s">
        <v>1311</v>
      </c>
      <c r="M1148" s="363" t="s">
        <v>697</v>
      </c>
      <c r="N1148" s="363" t="s">
        <v>2830</v>
      </c>
      <c r="O1148" s="363"/>
      <c r="P1148" s="363"/>
      <c r="Q1148" s="363"/>
      <c r="R1148" s="363"/>
      <c r="S1148" s="363"/>
      <c r="T1148" s="363"/>
      <c r="U1148" s="365" t="s">
        <v>2832</v>
      </c>
      <c r="V1148"/>
    </row>
    <row r="1149" spans="1:22" s="2" customFormat="1" x14ac:dyDescent="0.25">
      <c r="A1149" s="327">
        <v>55</v>
      </c>
      <c r="B1149" s="74">
        <f t="shared" si="38"/>
        <v>1148</v>
      </c>
      <c r="C1149" s="366">
        <v>5</v>
      </c>
      <c r="D1149" s="74" t="str">
        <f>IF(ISNUMBER(C1149),LOOKUP(C1149,LL!$Q$2:$Q$40,LL!$T$2:$T$40),"")</f>
        <v>MJ</v>
      </c>
      <c r="E1149" s="74">
        <f>IF(ISNUMBER(C1149),LOOKUP(C1149,LL!$Q$2:$Q$40,LL!$U$2:$U$40),"")</f>
        <v>40</v>
      </c>
      <c r="F1149" s="366">
        <v>8</v>
      </c>
      <c r="G1149" s="366"/>
      <c r="H1149" s="366" t="s">
        <v>186</v>
      </c>
      <c r="I1149" s="366" t="s">
        <v>341</v>
      </c>
      <c r="J1149" s="366" t="s">
        <v>187</v>
      </c>
      <c r="K1149" s="367" t="s">
        <v>347</v>
      </c>
      <c r="L1149" s="366" t="s">
        <v>1311</v>
      </c>
      <c r="M1149" s="366" t="s">
        <v>697</v>
      </c>
      <c r="N1149" s="366" t="s">
        <v>1636</v>
      </c>
      <c r="O1149" s="366"/>
      <c r="P1149" s="366"/>
      <c r="Q1149" s="366"/>
      <c r="R1149" s="366"/>
      <c r="S1149" s="366"/>
      <c r="T1149" s="366"/>
      <c r="U1149" s="368" t="s">
        <v>2833</v>
      </c>
      <c r="V1149"/>
    </row>
    <row r="1150" spans="1:22" s="2" customFormat="1" x14ac:dyDescent="0.25">
      <c r="A1150" s="327"/>
      <c r="B1150" s="73">
        <f t="shared" si="38"/>
        <v>1149</v>
      </c>
      <c r="C1150" s="363">
        <v>5</v>
      </c>
      <c r="D1150" s="73" t="str">
        <f>IF(ISNUMBER(C1150),LOOKUP(C1150,LL!$Q$2:$Q$40,LL!$T$2:$T$40),"")</f>
        <v>MJ</v>
      </c>
      <c r="E1150" s="73">
        <f>IF(ISNUMBER(C1150),LOOKUP(C1150,LL!$Q$2:$Q$40,LL!$U$2:$U$40),"")</f>
        <v>40</v>
      </c>
      <c r="F1150" s="363">
        <v>8</v>
      </c>
      <c r="G1150" s="363"/>
      <c r="H1150" s="363" t="s">
        <v>186</v>
      </c>
      <c r="I1150" s="363" t="s">
        <v>340</v>
      </c>
      <c r="J1150" s="363" t="s">
        <v>187</v>
      </c>
      <c r="K1150" s="364" t="s">
        <v>347</v>
      </c>
      <c r="L1150" s="363" t="s">
        <v>1311</v>
      </c>
      <c r="M1150" s="363" t="s">
        <v>697</v>
      </c>
      <c r="N1150" s="363" t="s">
        <v>1627</v>
      </c>
      <c r="O1150" s="363"/>
      <c r="P1150" s="363"/>
      <c r="Q1150" s="363"/>
      <c r="R1150" s="363"/>
      <c r="S1150" s="363"/>
      <c r="T1150" s="363"/>
      <c r="U1150" s="365" t="s">
        <v>2834</v>
      </c>
      <c r="V1150"/>
    </row>
    <row r="1151" spans="1:22" s="2" customFormat="1" x14ac:dyDescent="0.25">
      <c r="A1151" s="327"/>
      <c r="B1151" s="74">
        <f t="shared" si="38"/>
        <v>1150</v>
      </c>
      <c r="C1151" s="366">
        <v>5</v>
      </c>
      <c r="D1151" s="74" t="str">
        <f>IF(ISNUMBER(C1151),LOOKUP(C1151,LL!$Q$2:$Q$40,LL!$T$2:$T$40),"")</f>
        <v>MJ</v>
      </c>
      <c r="E1151" s="74">
        <f>IF(ISNUMBER(C1151),LOOKUP(C1151,LL!$Q$2:$Q$40,LL!$U$2:$U$40),"")</f>
        <v>40</v>
      </c>
      <c r="F1151" s="366">
        <v>8</v>
      </c>
      <c r="G1151" s="366"/>
      <c r="H1151" s="366" t="s">
        <v>186</v>
      </c>
      <c r="I1151" s="366" t="s">
        <v>5</v>
      </c>
      <c r="J1151" s="366" t="s">
        <v>187</v>
      </c>
      <c r="K1151" s="367" t="s">
        <v>347</v>
      </c>
      <c r="L1151" s="366" t="s">
        <v>1311</v>
      </c>
      <c r="M1151" s="366" t="s">
        <v>697</v>
      </c>
      <c r="N1151" s="366" t="s">
        <v>1102</v>
      </c>
      <c r="O1151" s="366"/>
      <c r="P1151" s="366"/>
      <c r="Q1151" s="366"/>
      <c r="R1151" s="366"/>
      <c r="S1151" s="366"/>
      <c r="T1151" s="366"/>
      <c r="U1151" s="368" t="s">
        <v>2835</v>
      </c>
      <c r="V1151"/>
    </row>
    <row r="1152" spans="1:22" s="2" customFormat="1" x14ac:dyDescent="0.25">
      <c r="A1152" s="327">
        <v>55</v>
      </c>
      <c r="B1152" s="73">
        <f t="shared" si="38"/>
        <v>1151</v>
      </c>
      <c r="C1152" s="363">
        <v>5</v>
      </c>
      <c r="D1152" s="73" t="str">
        <f>IF(ISNUMBER(C1152),LOOKUP(C1152,LL!$Q$2:$Q$40,LL!$T$2:$T$40),"")</f>
        <v>MJ</v>
      </c>
      <c r="E1152" s="73">
        <f>IF(ISNUMBER(C1152),LOOKUP(C1152,LL!$Q$2:$Q$40,LL!$U$2:$U$40),"")</f>
        <v>40</v>
      </c>
      <c r="F1152" s="363">
        <v>8</v>
      </c>
      <c r="G1152" s="363"/>
      <c r="H1152" s="363" t="s">
        <v>262</v>
      </c>
      <c r="I1152" s="363" t="s">
        <v>5</v>
      </c>
      <c r="J1152" s="363" t="s">
        <v>187</v>
      </c>
      <c r="K1152" s="364" t="s">
        <v>347</v>
      </c>
      <c r="L1152" s="363" t="s">
        <v>1311</v>
      </c>
      <c r="M1152" s="363" t="s">
        <v>697</v>
      </c>
      <c r="N1152" s="363" t="s">
        <v>1723</v>
      </c>
      <c r="O1152" s="363"/>
      <c r="P1152" s="363"/>
      <c r="Q1152" s="363"/>
      <c r="R1152" s="363"/>
      <c r="S1152" s="363"/>
      <c r="T1152" s="363"/>
      <c r="U1152" s="365" t="s">
        <v>2836</v>
      </c>
      <c r="V1152"/>
    </row>
    <row r="1153" spans="1:22" s="2" customFormat="1" x14ac:dyDescent="0.25">
      <c r="A1153" s="327">
        <v>12</v>
      </c>
      <c r="B1153" s="74">
        <f t="shared" si="38"/>
        <v>1152</v>
      </c>
      <c r="C1153" s="366">
        <v>5</v>
      </c>
      <c r="D1153" s="74" t="str">
        <f>IF(ISNUMBER(C1153),LOOKUP(C1153,LL!$Q$2:$Q$40,LL!$T$2:$T$40),"")</f>
        <v>MJ</v>
      </c>
      <c r="E1153" s="74">
        <f>IF(ISNUMBER(C1153),LOOKUP(C1153,LL!$Q$2:$Q$40,LL!$U$2:$U$40),"")</f>
        <v>40</v>
      </c>
      <c r="F1153" s="366">
        <v>8</v>
      </c>
      <c r="G1153" s="366">
        <v>1</v>
      </c>
      <c r="H1153" s="366" t="s">
        <v>197</v>
      </c>
      <c r="I1153" s="366" t="s">
        <v>192</v>
      </c>
      <c r="J1153" s="366" t="s">
        <v>177</v>
      </c>
      <c r="K1153" s="367" t="s">
        <v>194</v>
      </c>
      <c r="L1153" s="366" t="s">
        <v>992</v>
      </c>
      <c r="M1153" s="366" t="s">
        <v>2837</v>
      </c>
      <c r="N1153" s="366" t="s">
        <v>2726</v>
      </c>
      <c r="O1153" s="366">
        <v>6.3</v>
      </c>
      <c r="P1153" s="366">
        <v>0.80800000000000005</v>
      </c>
      <c r="Q1153" s="366">
        <v>0.32800000000000001</v>
      </c>
      <c r="R1153" s="366">
        <v>7.3</v>
      </c>
      <c r="S1153" s="366">
        <v>0.86499999999999999</v>
      </c>
      <c r="T1153" s="366">
        <v>0.38500000000000001</v>
      </c>
      <c r="U1153" s="368" t="s">
        <v>2838</v>
      </c>
      <c r="V1153"/>
    </row>
    <row r="1154" spans="1:22" s="2" customFormat="1" x14ac:dyDescent="0.25">
      <c r="A1154" s="327">
        <v>4</v>
      </c>
      <c r="B1154" s="73">
        <f t="shared" si="38"/>
        <v>1153</v>
      </c>
      <c r="C1154" s="363">
        <v>5</v>
      </c>
      <c r="D1154" s="73" t="str">
        <f>IF(ISNUMBER(C1154),LOOKUP(C1154,LL!$Q$2:$Q$40,LL!$T$2:$T$40),"")</f>
        <v>MJ</v>
      </c>
      <c r="E1154" s="73">
        <f>IF(ISNUMBER(C1154),LOOKUP(C1154,LL!$Q$2:$Q$40,LL!$U$2:$U$40),"")</f>
        <v>40</v>
      </c>
      <c r="F1154" s="363">
        <v>8</v>
      </c>
      <c r="G1154" s="363">
        <v>1</v>
      </c>
      <c r="H1154" s="363" t="s">
        <v>197</v>
      </c>
      <c r="I1154" s="363" t="s">
        <v>177</v>
      </c>
      <c r="J1154" s="363" t="s">
        <v>192</v>
      </c>
      <c r="K1154" s="364" t="s">
        <v>194</v>
      </c>
      <c r="L1154" s="363" t="s">
        <v>193</v>
      </c>
      <c r="M1154" s="363" t="s">
        <v>861</v>
      </c>
      <c r="N1154" s="363" t="s">
        <v>2726</v>
      </c>
      <c r="O1154" s="363" t="s">
        <v>1341</v>
      </c>
      <c r="P1154" s="363">
        <v>2</v>
      </c>
      <c r="Q1154" s="363">
        <v>7</v>
      </c>
      <c r="R1154" s="363">
        <v>7.3</v>
      </c>
      <c r="S1154" s="363">
        <f>T1154-R1154</f>
        <v>-1.3999999999999995</v>
      </c>
      <c r="T1154" s="363">
        <v>5.9</v>
      </c>
      <c r="U1154" s="365" t="s">
        <v>2839</v>
      </c>
      <c r="V1154"/>
    </row>
    <row r="1155" spans="1:22" s="2" customFormat="1" x14ac:dyDescent="0.25">
      <c r="A1155" s="327">
        <v>1</v>
      </c>
      <c r="B1155" s="74">
        <f t="shared" si="38"/>
        <v>1154</v>
      </c>
      <c r="C1155" s="366">
        <v>5</v>
      </c>
      <c r="D1155" s="74" t="str">
        <f>IF(ISNUMBER(C1155),LOOKUP(C1155,LL!$Q$2:$Q$40,LL!$T$2:$T$40),"")</f>
        <v>MJ</v>
      </c>
      <c r="E1155" s="74">
        <f>IF(ISNUMBER(C1155),LOOKUP(C1155,LL!$Q$2:$Q$40,LL!$U$2:$U$40),"")</f>
        <v>40</v>
      </c>
      <c r="F1155" s="366">
        <v>8</v>
      </c>
      <c r="G1155" s="366">
        <v>1</v>
      </c>
      <c r="H1155" s="366" t="s">
        <v>197</v>
      </c>
      <c r="I1155" s="366" t="s">
        <v>192</v>
      </c>
      <c r="J1155" s="366" t="s">
        <v>177</v>
      </c>
      <c r="K1155" s="367" t="s">
        <v>194</v>
      </c>
      <c r="L1155" s="366" t="s">
        <v>871</v>
      </c>
      <c r="M1155" s="366">
        <v>5.9</v>
      </c>
      <c r="N1155" s="366" t="s">
        <v>2726</v>
      </c>
      <c r="O1155" s="366">
        <v>0.78300000000000003</v>
      </c>
      <c r="P1155" s="366">
        <v>0.30499999999999999</v>
      </c>
      <c r="Q1155" s="366">
        <v>0</v>
      </c>
      <c r="R1155" s="366">
        <v>0.64800000000000002</v>
      </c>
      <c r="S1155" s="366">
        <v>22</v>
      </c>
      <c r="T1155" s="366">
        <v>1</v>
      </c>
      <c r="U1155" s="368" t="s">
        <v>2840</v>
      </c>
      <c r="V1155"/>
    </row>
    <row r="1156" spans="1:22" s="2" customFormat="1" x14ac:dyDescent="0.25">
      <c r="A1156" s="327">
        <v>55</v>
      </c>
      <c r="B1156" s="73">
        <f t="shared" si="38"/>
        <v>1155</v>
      </c>
      <c r="C1156" s="363">
        <v>5</v>
      </c>
      <c r="D1156" s="73" t="str">
        <f>IF(ISNUMBER(C1156),LOOKUP(C1156,LL!$Q$2:$Q$40,LL!$T$2:$T$40),"")</f>
        <v>MJ</v>
      </c>
      <c r="E1156" s="73">
        <f>IF(ISNUMBER(C1156),LOOKUP(C1156,LL!$Q$2:$Q$40,LL!$U$2:$U$40),"")</f>
        <v>40</v>
      </c>
      <c r="F1156" s="363">
        <v>8</v>
      </c>
      <c r="G1156" s="363"/>
      <c r="H1156" s="363" t="s">
        <v>389</v>
      </c>
      <c r="I1156" s="363" t="s">
        <v>3</v>
      </c>
      <c r="J1156" s="363" t="s">
        <v>191</v>
      </c>
      <c r="K1156" s="364" t="s">
        <v>2841</v>
      </c>
      <c r="L1156" s="363" t="s">
        <v>1311</v>
      </c>
      <c r="M1156" s="363" t="s">
        <v>697</v>
      </c>
      <c r="N1156" s="363" t="s">
        <v>2701</v>
      </c>
      <c r="O1156" s="363" t="s">
        <v>2702</v>
      </c>
      <c r="P1156" s="363" t="s">
        <v>2842</v>
      </c>
      <c r="Q1156" s="363" t="s">
        <v>2843</v>
      </c>
      <c r="R1156" s="363" t="s">
        <v>2844</v>
      </c>
      <c r="S1156" s="363" t="s">
        <v>2845</v>
      </c>
      <c r="T1156" s="363" t="s">
        <v>2846</v>
      </c>
      <c r="U1156" s="365" t="s">
        <v>2847</v>
      </c>
      <c r="V1156"/>
    </row>
    <row r="1157" spans="1:22" s="2" customFormat="1" x14ac:dyDescent="0.25">
      <c r="A1157" s="327">
        <v>16</v>
      </c>
      <c r="B1157" s="74">
        <f t="shared" si="38"/>
        <v>1156</v>
      </c>
      <c r="C1157" s="366">
        <v>5</v>
      </c>
      <c r="D1157" s="74" t="str">
        <f>IF(ISNUMBER(C1157),LOOKUP(C1157,LL!$Q$2:$Q$40,LL!$T$2:$T$40),"")</f>
        <v>MJ</v>
      </c>
      <c r="E1157" s="74">
        <f>IF(ISNUMBER(C1157),LOOKUP(C1157,LL!$Q$2:$Q$40,LL!$U$2:$U$40),"")</f>
        <v>40</v>
      </c>
      <c r="F1157" s="366">
        <v>8</v>
      </c>
      <c r="G1157" s="366">
        <v>2</v>
      </c>
      <c r="H1157" s="366" t="s">
        <v>358</v>
      </c>
      <c r="I1157" s="366" t="s">
        <v>261</v>
      </c>
      <c r="J1157" s="366" t="s">
        <v>260</v>
      </c>
      <c r="K1157" s="367" t="s">
        <v>56</v>
      </c>
      <c r="L1157" s="366" t="s">
        <v>1047</v>
      </c>
      <c r="M1157" s="366">
        <v>2</v>
      </c>
      <c r="N1157" s="366" t="s">
        <v>2808</v>
      </c>
      <c r="O1157" s="366">
        <v>0.8</v>
      </c>
      <c r="P1157" s="366">
        <v>5</v>
      </c>
      <c r="Q1157" s="366">
        <v>0.72</v>
      </c>
      <c r="R1157" s="366">
        <v>6</v>
      </c>
      <c r="S1157" s="366">
        <v>3</v>
      </c>
      <c r="T1157" s="366">
        <v>3</v>
      </c>
      <c r="U1157" s="368" t="s">
        <v>2848</v>
      </c>
      <c r="V1157"/>
    </row>
    <row r="1158" spans="1:22" s="2" customFormat="1" x14ac:dyDescent="0.25">
      <c r="A1158" s="327">
        <v>13</v>
      </c>
      <c r="B1158" s="73">
        <f t="shared" si="38"/>
        <v>1157</v>
      </c>
      <c r="C1158" s="363">
        <v>5</v>
      </c>
      <c r="D1158" s="73" t="str">
        <f>IF(ISNUMBER(C1158),LOOKUP(C1158,LL!$Q$2:$Q$40,LL!$T$2:$T$40),"")</f>
        <v>MJ</v>
      </c>
      <c r="E1158" s="73">
        <f>IF(ISNUMBER(C1158),LOOKUP(C1158,LL!$Q$2:$Q$40,LL!$U$2:$U$40),"")</f>
        <v>40</v>
      </c>
      <c r="F1158" s="363">
        <v>9</v>
      </c>
      <c r="G1158" s="363">
        <v>4</v>
      </c>
      <c r="H1158" s="363" t="s">
        <v>358</v>
      </c>
      <c r="I1158" s="363" t="s">
        <v>260</v>
      </c>
      <c r="J1158" s="363" t="s">
        <v>261</v>
      </c>
      <c r="K1158" s="364" t="s">
        <v>399</v>
      </c>
      <c r="L1158" s="363">
        <v>2</v>
      </c>
      <c r="M1158" s="363">
        <v>1</v>
      </c>
      <c r="N1158" s="363" t="s">
        <v>2849</v>
      </c>
      <c r="O1158" s="363" t="s">
        <v>951</v>
      </c>
      <c r="P1158" s="363" t="s">
        <v>952</v>
      </c>
      <c r="Q1158" s="363" t="s">
        <v>843</v>
      </c>
      <c r="R1158" s="363" t="s">
        <v>951</v>
      </c>
      <c r="S1158" s="363" t="s">
        <v>952</v>
      </c>
      <c r="T1158" s="363" t="s">
        <v>952</v>
      </c>
      <c r="U1158" s="365" t="s">
        <v>2850</v>
      </c>
      <c r="V1158"/>
    </row>
    <row r="1159" spans="1:22" s="2" customFormat="1" x14ac:dyDescent="0.25">
      <c r="A1159" s="327">
        <v>10</v>
      </c>
      <c r="B1159" s="74">
        <f t="shared" si="38"/>
        <v>1158</v>
      </c>
      <c r="C1159" s="366">
        <v>5</v>
      </c>
      <c r="D1159" s="74" t="str">
        <f>IF(ISNUMBER(C1159),LOOKUP(C1159,LL!$Q$2:$Q$40,LL!$T$2:$T$40),"")</f>
        <v>MJ</v>
      </c>
      <c r="E1159" s="74">
        <f>IF(ISNUMBER(C1159),LOOKUP(C1159,LL!$Q$2:$Q$40,LL!$U$2:$U$40),"")</f>
        <v>40</v>
      </c>
      <c r="F1159" s="366">
        <v>9</v>
      </c>
      <c r="G1159" s="366"/>
      <c r="H1159" s="366" t="s">
        <v>176</v>
      </c>
      <c r="I1159" s="366" t="s">
        <v>177</v>
      </c>
      <c r="J1159" s="366" t="s">
        <v>5</v>
      </c>
      <c r="K1159" s="367" t="s">
        <v>703</v>
      </c>
      <c r="L1159" s="366">
        <v>1939</v>
      </c>
      <c r="M1159" s="366" t="s">
        <v>219</v>
      </c>
      <c r="N1159" s="366" t="s">
        <v>2849</v>
      </c>
      <c r="O1159" s="366">
        <v>9</v>
      </c>
      <c r="P1159" s="366">
        <v>18</v>
      </c>
      <c r="Q1159" s="366">
        <v>23</v>
      </c>
      <c r="R1159" s="366">
        <v>11.5</v>
      </c>
      <c r="S1159" s="366">
        <v>11.5</v>
      </c>
      <c r="T1159" s="366">
        <v>29</v>
      </c>
      <c r="U1159" s="368"/>
      <c r="V1159"/>
    </row>
    <row r="1160" spans="1:22" s="2" customFormat="1" x14ac:dyDescent="0.25">
      <c r="A1160" s="327">
        <v>14</v>
      </c>
      <c r="B1160" s="73">
        <f t="shared" si="38"/>
        <v>1159</v>
      </c>
      <c r="C1160" s="363">
        <v>5</v>
      </c>
      <c r="D1160" s="73" t="str">
        <f>IF(ISNUMBER(C1160),LOOKUP(C1160,LL!$Q$2:$Q$40,LL!$T$2:$T$40),"")</f>
        <v>MJ</v>
      </c>
      <c r="E1160" s="73">
        <f>IF(ISNUMBER(C1160),LOOKUP(C1160,LL!$Q$2:$Q$40,LL!$U$2:$U$40),"")</f>
        <v>40</v>
      </c>
      <c r="F1160" s="363">
        <v>9</v>
      </c>
      <c r="G1160" s="363">
        <v>4</v>
      </c>
      <c r="H1160" s="363" t="s">
        <v>358</v>
      </c>
      <c r="I1160" s="363" t="s">
        <v>260</v>
      </c>
      <c r="J1160" s="363" t="s">
        <v>261</v>
      </c>
      <c r="K1160" s="364" t="s">
        <v>642</v>
      </c>
      <c r="L1160" s="363">
        <v>3</v>
      </c>
      <c r="M1160" s="363">
        <v>2</v>
      </c>
      <c r="N1160" s="363" t="s">
        <v>2849</v>
      </c>
      <c r="O1160" s="363" t="s">
        <v>857</v>
      </c>
      <c r="P1160" s="363" t="s">
        <v>856</v>
      </c>
      <c r="Q1160" s="363" t="s">
        <v>857</v>
      </c>
      <c r="R1160" s="363"/>
      <c r="S1160" s="363"/>
      <c r="T1160" s="363"/>
      <c r="U1160" s="365"/>
      <c r="V1160"/>
    </row>
    <row r="1161" spans="1:22" s="2" customFormat="1" x14ac:dyDescent="0.25">
      <c r="A1161" s="327">
        <v>30</v>
      </c>
      <c r="B1161" s="74">
        <f t="shared" si="38"/>
        <v>1160</v>
      </c>
      <c r="C1161" s="366">
        <v>5</v>
      </c>
      <c r="D1161" s="74" t="str">
        <f>IF(ISNUMBER(C1161),LOOKUP(C1161,LL!$Q$2:$Q$40,LL!$T$2:$T$40),"")</f>
        <v>MJ</v>
      </c>
      <c r="E1161" s="74">
        <f>IF(ISNUMBER(C1161),LOOKUP(C1161,LL!$Q$2:$Q$40,LL!$U$2:$U$40),"")</f>
        <v>40</v>
      </c>
      <c r="F1161" s="366">
        <v>9</v>
      </c>
      <c r="G1161" s="366"/>
      <c r="H1161" s="366" t="s">
        <v>197</v>
      </c>
      <c r="I1161" s="366" t="s">
        <v>3</v>
      </c>
      <c r="J1161" s="366" t="s">
        <v>177</v>
      </c>
      <c r="K1161" s="367" t="s">
        <v>195</v>
      </c>
      <c r="L1161" s="366" t="s">
        <v>220</v>
      </c>
      <c r="M1161" s="366" t="s">
        <v>952</v>
      </c>
      <c r="N1161" s="366" t="s">
        <v>1386</v>
      </c>
      <c r="O1161" s="366">
        <v>0.3</v>
      </c>
      <c r="P1161" s="366" t="s">
        <v>298</v>
      </c>
      <c r="Q1161" s="366">
        <v>2</v>
      </c>
      <c r="R1161" s="366" t="s">
        <v>332</v>
      </c>
      <c r="S1161" s="366" t="s">
        <v>2852</v>
      </c>
      <c r="T1161" s="366" t="s">
        <v>2853</v>
      </c>
      <c r="U1161" s="368" t="s">
        <v>2851</v>
      </c>
      <c r="V1161"/>
    </row>
    <row r="1162" spans="1:22" s="2" customFormat="1" x14ac:dyDescent="0.25">
      <c r="A1162" s="327">
        <v>55</v>
      </c>
      <c r="B1162" s="73">
        <f t="shared" si="38"/>
        <v>1161</v>
      </c>
      <c r="C1162" s="363">
        <v>5</v>
      </c>
      <c r="D1162" s="73" t="str">
        <f>IF(ISNUMBER(C1162),LOOKUP(C1162,LL!$Q$2:$Q$40,LL!$T$2:$T$40),"")</f>
        <v>MJ</v>
      </c>
      <c r="E1162" s="73">
        <f>IF(ISNUMBER(C1162),LOOKUP(C1162,LL!$Q$2:$Q$40,LL!$U$2:$U$40),"")</f>
        <v>40</v>
      </c>
      <c r="F1162" s="363">
        <v>9</v>
      </c>
      <c r="G1162" s="363"/>
      <c r="H1162" s="363" t="s">
        <v>262</v>
      </c>
      <c r="I1162" s="363" t="s">
        <v>187</v>
      </c>
      <c r="J1162" s="363" t="s">
        <v>5</v>
      </c>
      <c r="K1162" s="364" t="s">
        <v>350</v>
      </c>
      <c r="L1162" s="363" t="s">
        <v>1311</v>
      </c>
      <c r="M1162" s="363" t="s">
        <v>697</v>
      </c>
      <c r="N1162" s="363" t="s">
        <v>1779</v>
      </c>
      <c r="O1162" s="363" t="s">
        <v>2854</v>
      </c>
      <c r="P1162" s="363" t="s">
        <v>2855</v>
      </c>
      <c r="Q1162" s="363" t="s">
        <v>2856</v>
      </c>
      <c r="R1162" s="363" t="s">
        <v>278</v>
      </c>
      <c r="S1162" s="363" t="s">
        <v>2855</v>
      </c>
      <c r="T1162" s="363" t="s">
        <v>2857</v>
      </c>
      <c r="U1162" s="365" t="s">
        <v>2858</v>
      </c>
      <c r="V1162"/>
    </row>
    <row r="1163" spans="1:22" s="2" customFormat="1" x14ac:dyDescent="0.25">
      <c r="A1163" s="327">
        <v>25</v>
      </c>
      <c r="B1163" s="74">
        <f t="shared" si="38"/>
        <v>1162</v>
      </c>
      <c r="C1163" s="366">
        <v>5</v>
      </c>
      <c r="D1163" s="74" t="str">
        <f>IF(ISNUMBER(C1163),LOOKUP(C1163,LL!$Q$2:$Q$40,LL!$T$2:$T$40),"")</f>
        <v>MJ</v>
      </c>
      <c r="E1163" s="74">
        <f>IF(ISNUMBER(C1163),LOOKUP(C1163,LL!$Q$2:$Q$40,LL!$U$2:$U$40),"")</f>
        <v>40</v>
      </c>
      <c r="F1163" s="366">
        <v>9</v>
      </c>
      <c r="G1163" s="366">
        <v>1</v>
      </c>
      <c r="H1163" s="366" t="s">
        <v>217</v>
      </c>
      <c r="I1163" s="366" t="s">
        <v>177</v>
      </c>
      <c r="J1163" s="366" t="s">
        <v>3</v>
      </c>
      <c r="K1163" s="367" t="s">
        <v>195</v>
      </c>
      <c r="L1163" s="366" t="s">
        <v>218</v>
      </c>
      <c r="M1163" s="366" t="s">
        <v>1318</v>
      </c>
      <c r="N1163" s="366" t="s">
        <v>909</v>
      </c>
      <c r="O1163" s="366">
        <v>0.3</v>
      </c>
      <c r="P1163" s="366">
        <v>0</v>
      </c>
      <c r="Q1163" s="366">
        <v>0.3</v>
      </c>
      <c r="R1163" s="366">
        <v>0</v>
      </c>
      <c r="S1163" s="366"/>
      <c r="T1163" s="366"/>
      <c r="U1163" s="368" t="s">
        <v>2859</v>
      </c>
      <c r="V1163"/>
    </row>
    <row r="1164" spans="1:22" s="2" customFormat="1" x14ac:dyDescent="0.25">
      <c r="A1164" s="327">
        <v>25</v>
      </c>
      <c r="B1164" s="73">
        <f t="shared" si="38"/>
        <v>1163</v>
      </c>
      <c r="C1164" s="363">
        <v>5</v>
      </c>
      <c r="D1164" s="73" t="str">
        <f>IF(ISNUMBER(C1164),LOOKUP(C1164,LL!$Q$2:$Q$40,LL!$T$2:$T$40),"")</f>
        <v>MJ</v>
      </c>
      <c r="E1164" s="73">
        <f>IF(ISNUMBER(C1164),LOOKUP(C1164,LL!$Q$2:$Q$40,LL!$U$2:$U$40),"")</f>
        <v>40</v>
      </c>
      <c r="F1164" s="363">
        <v>9</v>
      </c>
      <c r="G1164" s="363">
        <v>0</v>
      </c>
      <c r="H1164" s="363" t="s">
        <v>197</v>
      </c>
      <c r="I1164" s="363" t="s">
        <v>177</v>
      </c>
      <c r="J1164" s="363" t="s">
        <v>3</v>
      </c>
      <c r="K1164" s="364" t="s">
        <v>195</v>
      </c>
      <c r="L1164" s="363" t="s">
        <v>2663</v>
      </c>
      <c r="M1164" s="363" t="s">
        <v>2860</v>
      </c>
      <c r="N1164" s="363" t="s">
        <v>2861</v>
      </c>
      <c r="O1164" s="363">
        <v>0.4</v>
      </c>
      <c r="P1164" s="363"/>
      <c r="Q1164" s="363">
        <v>0.3</v>
      </c>
      <c r="R1164" s="363"/>
      <c r="S1164" s="363"/>
      <c r="T1164" s="363"/>
      <c r="U1164" s="365" t="s">
        <v>2862</v>
      </c>
      <c r="V1164"/>
    </row>
    <row r="1165" spans="1:22" s="2" customFormat="1" x14ac:dyDescent="0.25">
      <c r="A1165" s="327"/>
      <c r="B1165" s="74">
        <f t="shared" si="38"/>
        <v>1164</v>
      </c>
      <c r="C1165" s="366">
        <v>5</v>
      </c>
      <c r="D1165" s="74" t="str">
        <f>IF(ISNUMBER(C1165),LOOKUP(C1165,LL!$Q$2:$Q$40,LL!$T$2:$T$40),"")</f>
        <v>MJ</v>
      </c>
      <c r="E1165" s="74">
        <f>IF(ISNUMBER(C1165),LOOKUP(C1165,LL!$Q$2:$Q$40,LL!$U$2:$U$40),"")</f>
        <v>40</v>
      </c>
      <c r="F1165" s="366">
        <v>9</v>
      </c>
      <c r="G1165" s="366">
        <v>1</v>
      </c>
      <c r="H1165" s="366" t="s">
        <v>197</v>
      </c>
      <c r="I1165" s="366" t="s">
        <v>3</v>
      </c>
      <c r="J1165" s="366" t="s">
        <v>177</v>
      </c>
      <c r="K1165" s="367" t="s">
        <v>195</v>
      </c>
      <c r="L1165" s="366" t="s">
        <v>215</v>
      </c>
      <c r="M1165" s="366" t="s">
        <v>969</v>
      </c>
      <c r="N1165" s="366" t="s">
        <v>1386</v>
      </c>
      <c r="O1165" s="366">
        <v>0.3</v>
      </c>
      <c r="P1165" s="366">
        <v>1</v>
      </c>
      <c r="Q1165" s="366">
        <v>0.4</v>
      </c>
      <c r="R1165" s="366">
        <v>0</v>
      </c>
      <c r="S1165" s="366">
        <v>7</v>
      </c>
      <c r="T1165" s="366">
        <v>1</v>
      </c>
      <c r="U1165" s="368" t="s">
        <v>2863</v>
      </c>
      <c r="V1165"/>
    </row>
    <row r="1166" spans="1:22" s="2" customFormat="1" x14ac:dyDescent="0.25">
      <c r="A1166" s="327">
        <v>35</v>
      </c>
      <c r="B1166" s="73">
        <f t="shared" si="38"/>
        <v>1165</v>
      </c>
      <c r="C1166" s="363">
        <v>5</v>
      </c>
      <c r="D1166" s="73" t="str">
        <f>IF(ISNUMBER(C1166),LOOKUP(C1166,LL!$Q$2:$Q$40,LL!$T$2:$T$40),"")</f>
        <v>MJ</v>
      </c>
      <c r="E1166" s="73">
        <f>IF(ISNUMBER(C1166),LOOKUP(C1166,LL!$Q$2:$Q$40,LL!$U$2:$U$40),"")</f>
        <v>40</v>
      </c>
      <c r="F1166" s="363">
        <v>9</v>
      </c>
      <c r="G1166" s="363">
        <v>1</v>
      </c>
      <c r="H1166" s="363" t="s">
        <v>197</v>
      </c>
      <c r="I1166" s="363" t="s">
        <v>3</v>
      </c>
      <c r="J1166" s="363" t="s">
        <v>177</v>
      </c>
      <c r="K1166" s="364" t="s">
        <v>195</v>
      </c>
      <c r="L1166" s="363" t="s">
        <v>577</v>
      </c>
      <c r="M1166" s="363" t="s">
        <v>969</v>
      </c>
      <c r="N1166" s="363" t="s">
        <v>1386</v>
      </c>
      <c r="O1166" s="363">
        <v>2</v>
      </c>
      <c r="P1166" s="363">
        <v>0</v>
      </c>
      <c r="Q1166" s="363">
        <v>0</v>
      </c>
      <c r="R1166" s="363">
        <v>1</v>
      </c>
      <c r="S1166" s="363">
        <v>0</v>
      </c>
      <c r="T1166" s="363">
        <v>0</v>
      </c>
      <c r="U1166" s="365" t="s">
        <v>2865</v>
      </c>
      <c r="V1166"/>
    </row>
    <row r="1167" spans="1:22" s="2" customFormat="1" x14ac:dyDescent="0.25">
      <c r="A1167" s="327"/>
      <c r="B1167" s="74">
        <f t="shared" si="38"/>
        <v>1166</v>
      </c>
      <c r="C1167" s="366">
        <v>5</v>
      </c>
      <c r="D1167" s="74" t="str">
        <f>IF(ISNUMBER(C1167),LOOKUP(C1167,LL!$Q$2:$Q$40,LL!$T$2:$T$40),"")</f>
        <v>MJ</v>
      </c>
      <c r="E1167" s="74">
        <f>IF(ISNUMBER(C1167),LOOKUP(C1167,LL!$Q$2:$Q$40,LL!$U$2:$U$40),"")</f>
        <v>40</v>
      </c>
      <c r="F1167" s="366">
        <v>9</v>
      </c>
      <c r="G1167" s="366">
        <v>1</v>
      </c>
      <c r="H1167" s="366" t="s">
        <v>197</v>
      </c>
      <c r="I1167" s="366" t="s">
        <v>177</v>
      </c>
      <c r="J1167" s="366" t="s">
        <v>3</v>
      </c>
      <c r="K1167" s="367" t="s">
        <v>195</v>
      </c>
      <c r="L1167" s="366" t="s">
        <v>577</v>
      </c>
      <c r="M1167" s="366" t="s">
        <v>969</v>
      </c>
      <c r="N1167" s="366" t="s">
        <v>1386</v>
      </c>
      <c r="O1167" s="366">
        <v>0</v>
      </c>
      <c r="P1167" s="366">
        <v>2</v>
      </c>
      <c r="Q1167" s="366">
        <v>3</v>
      </c>
      <c r="R1167" s="366">
        <v>0</v>
      </c>
      <c r="S1167" s="366">
        <v>1</v>
      </c>
      <c r="T1167" s="366">
        <v>3</v>
      </c>
      <c r="U1167" s="368" t="s">
        <v>2864</v>
      </c>
      <c r="V1167"/>
    </row>
    <row r="1168" spans="1:22" s="2" customFormat="1" x14ac:dyDescent="0.25">
      <c r="A1168" s="327">
        <v>3</v>
      </c>
      <c r="B1168" s="73">
        <f t="shared" si="38"/>
        <v>1167</v>
      </c>
      <c r="C1168" s="363">
        <v>5</v>
      </c>
      <c r="D1168" s="73" t="str">
        <f>IF(ISNUMBER(C1168),LOOKUP(C1168,LL!$Q$2:$Q$40,LL!$T$2:$T$40),"")</f>
        <v>MJ</v>
      </c>
      <c r="E1168" s="73">
        <f>IF(ISNUMBER(C1168),LOOKUP(C1168,LL!$Q$2:$Q$40,LL!$U$2:$U$40),"")</f>
        <v>40</v>
      </c>
      <c r="F1168" s="363">
        <v>9</v>
      </c>
      <c r="G1168" s="363">
        <v>1</v>
      </c>
      <c r="H1168" s="363" t="s">
        <v>262</v>
      </c>
      <c r="I1168" s="363" t="s">
        <v>187</v>
      </c>
      <c r="J1168" s="363" t="s">
        <v>5</v>
      </c>
      <c r="K1168" s="364" t="s">
        <v>189</v>
      </c>
      <c r="L1168" s="363" t="s">
        <v>190</v>
      </c>
      <c r="M1168" s="363" t="s">
        <v>861</v>
      </c>
      <c r="N1168" s="363" t="s">
        <v>2866</v>
      </c>
      <c r="O1168" s="363" t="s">
        <v>1341</v>
      </c>
      <c r="P1168" s="363">
        <v>0.1</v>
      </c>
      <c r="Q1168" s="363">
        <v>1</v>
      </c>
      <c r="R1168" s="363">
        <f>P1168*Q1168</f>
        <v>0.1</v>
      </c>
      <c r="S1168" s="363">
        <v>1</v>
      </c>
      <c r="T1168" s="363">
        <f>S1168-R1168</f>
        <v>0.9</v>
      </c>
      <c r="U1168" s="365" t="s">
        <v>2869</v>
      </c>
      <c r="V1168"/>
    </row>
    <row r="1169" spans="1:22" s="2" customFormat="1" x14ac:dyDescent="0.25">
      <c r="A1169" s="327"/>
      <c r="B1169" s="74">
        <f t="shared" si="38"/>
        <v>1168</v>
      </c>
      <c r="C1169" s="366">
        <v>5</v>
      </c>
      <c r="D1169" s="74" t="str">
        <f>IF(ISNUMBER(C1169),LOOKUP(C1169,LL!$Q$2:$Q$40,LL!$T$2:$T$40),"")</f>
        <v>MJ</v>
      </c>
      <c r="E1169" s="74">
        <f>IF(ISNUMBER(C1169),LOOKUP(C1169,LL!$Q$2:$Q$40,LL!$U$2:$U$40),"")</f>
        <v>40</v>
      </c>
      <c r="F1169" s="366">
        <v>9</v>
      </c>
      <c r="G1169" s="366">
        <v>2</v>
      </c>
      <c r="H1169" s="366" t="s">
        <v>262</v>
      </c>
      <c r="I1169" s="366" t="s">
        <v>187</v>
      </c>
      <c r="J1169" s="366" t="s">
        <v>5</v>
      </c>
      <c r="K1169" s="367" t="s">
        <v>189</v>
      </c>
      <c r="L1169" s="366" t="s">
        <v>190</v>
      </c>
      <c r="M1169" s="366" t="s">
        <v>861</v>
      </c>
      <c r="N1169" s="366" t="s">
        <v>2867</v>
      </c>
      <c r="O1169" s="366" t="s">
        <v>1341</v>
      </c>
      <c r="P1169" s="366">
        <v>0.1</v>
      </c>
      <c r="Q1169" s="366">
        <v>1</v>
      </c>
      <c r="R1169" s="366">
        <f>P1169*Q1169</f>
        <v>0.1</v>
      </c>
      <c r="S1169" s="366">
        <v>0</v>
      </c>
      <c r="T1169" s="366">
        <f>S1169-R1169</f>
        <v>-0.1</v>
      </c>
      <c r="U1169" s="368" t="s">
        <v>2870</v>
      </c>
      <c r="V1169"/>
    </row>
    <row r="1170" spans="1:22" s="2" customFormat="1" x14ac:dyDescent="0.25">
      <c r="A1170" s="327"/>
      <c r="B1170" s="73">
        <f t="shared" si="38"/>
        <v>1169</v>
      </c>
      <c r="C1170" s="363">
        <v>5</v>
      </c>
      <c r="D1170" s="73" t="str">
        <f>IF(ISNUMBER(C1170),LOOKUP(C1170,LL!$Q$2:$Q$40,LL!$T$2:$T$40),"")</f>
        <v>MJ</v>
      </c>
      <c r="E1170" s="73">
        <f>IF(ISNUMBER(C1170),LOOKUP(C1170,LL!$Q$2:$Q$40,LL!$U$2:$U$40),"")</f>
        <v>40</v>
      </c>
      <c r="F1170" s="363">
        <v>9</v>
      </c>
      <c r="G1170" s="363">
        <v>3</v>
      </c>
      <c r="H1170" s="363" t="s">
        <v>262</v>
      </c>
      <c r="I1170" s="363" t="s">
        <v>187</v>
      </c>
      <c r="J1170" s="363" t="s">
        <v>5</v>
      </c>
      <c r="K1170" s="364" t="s">
        <v>189</v>
      </c>
      <c r="L1170" s="363" t="s">
        <v>190</v>
      </c>
      <c r="M1170" s="363" t="s">
        <v>861</v>
      </c>
      <c r="N1170" s="363" t="s">
        <v>2868</v>
      </c>
      <c r="O1170" s="363" t="s">
        <v>1341</v>
      </c>
      <c r="P1170" s="363">
        <v>0.1</v>
      </c>
      <c r="Q1170" s="363">
        <v>1</v>
      </c>
      <c r="R1170" s="363">
        <f>P1170*Q1170</f>
        <v>0.1</v>
      </c>
      <c r="S1170" s="363">
        <v>0</v>
      </c>
      <c r="T1170" s="363">
        <f>S1170-R1170</f>
        <v>-0.1</v>
      </c>
      <c r="U1170" s="365" t="s">
        <v>2871</v>
      </c>
      <c r="V1170"/>
    </row>
    <row r="1171" spans="1:22" s="2" customFormat="1" x14ac:dyDescent="0.25">
      <c r="A1171" s="327">
        <v>55</v>
      </c>
      <c r="B1171" s="74">
        <f t="shared" si="38"/>
        <v>1170</v>
      </c>
      <c r="C1171" s="366">
        <v>5</v>
      </c>
      <c r="D1171" s="74" t="str">
        <f>IF(ISNUMBER(C1171),LOOKUP(C1171,LL!$Q$2:$Q$40,LL!$T$2:$T$40),"")</f>
        <v>MJ</v>
      </c>
      <c r="E1171" s="74">
        <f>IF(ISNUMBER(C1171),LOOKUP(C1171,LL!$Q$2:$Q$40,LL!$U$2:$U$40),"")</f>
        <v>40</v>
      </c>
      <c r="F1171" s="366">
        <v>9</v>
      </c>
      <c r="G1171" s="366">
        <v>1</v>
      </c>
      <c r="H1171" s="366" t="s">
        <v>186</v>
      </c>
      <c r="I1171" s="366" t="s">
        <v>187</v>
      </c>
      <c r="J1171" s="366" t="s">
        <v>341</v>
      </c>
      <c r="K1171" s="367" t="s">
        <v>1827</v>
      </c>
      <c r="L1171" s="366" t="s">
        <v>1311</v>
      </c>
      <c r="M1171" s="366" t="s">
        <v>697</v>
      </c>
      <c r="N1171" s="366" t="s">
        <v>1636</v>
      </c>
      <c r="O1171" s="366" t="s">
        <v>2151</v>
      </c>
      <c r="P1171" s="366" t="s">
        <v>2875</v>
      </c>
      <c r="Q1171" s="366" t="s">
        <v>2872</v>
      </c>
      <c r="R1171" s="366" t="s">
        <v>2874</v>
      </c>
      <c r="S1171" s="366" t="s">
        <v>2751</v>
      </c>
      <c r="T1171" s="366" t="s">
        <v>2752</v>
      </c>
      <c r="U1171" s="368" t="s">
        <v>2902</v>
      </c>
      <c r="V1171"/>
    </row>
    <row r="1172" spans="1:22" s="2" customFormat="1" x14ac:dyDescent="0.25">
      <c r="A1172" s="327">
        <v>55</v>
      </c>
      <c r="B1172" s="73">
        <f t="shared" si="38"/>
        <v>1171</v>
      </c>
      <c r="C1172" s="363">
        <v>5</v>
      </c>
      <c r="D1172" s="73" t="str">
        <f>IF(ISNUMBER(C1172),LOOKUP(C1172,LL!$Q$2:$Q$40,LL!$T$2:$T$40),"")</f>
        <v>MJ</v>
      </c>
      <c r="E1172" s="73">
        <f>IF(ISNUMBER(C1172),LOOKUP(C1172,LL!$Q$2:$Q$40,LL!$U$2:$U$40),"")</f>
        <v>40</v>
      </c>
      <c r="F1172" s="363">
        <v>9</v>
      </c>
      <c r="G1172" s="363"/>
      <c r="H1172" s="363" t="s">
        <v>65</v>
      </c>
      <c r="I1172" s="363" t="s">
        <v>191</v>
      </c>
      <c r="J1172" s="363" t="s">
        <v>192</v>
      </c>
      <c r="K1172" s="364" t="s">
        <v>1827</v>
      </c>
      <c r="L1172" s="363" t="s">
        <v>1311</v>
      </c>
      <c r="M1172" s="363" t="s">
        <v>697</v>
      </c>
      <c r="N1172" s="363" t="s">
        <v>2258</v>
      </c>
      <c r="O1172" s="363" t="s">
        <v>2627</v>
      </c>
      <c r="P1172" s="363" t="s">
        <v>1034</v>
      </c>
      <c r="Q1172" s="363" t="s">
        <v>2872</v>
      </c>
      <c r="R1172" s="363" t="s">
        <v>2874</v>
      </c>
      <c r="S1172" s="363"/>
      <c r="T1172" s="363"/>
      <c r="U1172" s="365" t="s">
        <v>2876</v>
      </c>
      <c r="V1172"/>
    </row>
    <row r="1173" spans="1:22" s="2" customFormat="1" x14ac:dyDescent="0.25">
      <c r="A1173" s="327">
        <v>55</v>
      </c>
      <c r="B1173" s="74">
        <f t="shared" si="38"/>
        <v>1172</v>
      </c>
      <c r="C1173" s="366">
        <v>5</v>
      </c>
      <c r="D1173" s="74" t="str">
        <f>IF(ISNUMBER(C1173),LOOKUP(C1173,LL!$Q$2:$Q$40,LL!$T$2:$T$40),"")</f>
        <v>MJ</v>
      </c>
      <c r="E1173" s="74">
        <f>IF(ISNUMBER(C1173),LOOKUP(C1173,LL!$Q$2:$Q$40,LL!$U$2:$U$40),"")</f>
        <v>40</v>
      </c>
      <c r="F1173" s="366">
        <v>9</v>
      </c>
      <c r="G1173" s="366"/>
      <c r="H1173" s="366" t="s">
        <v>197</v>
      </c>
      <c r="I1173" s="366" t="s">
        <v>191</v>
      </c>
      <c r="J1173" s="366" t="s">
        <v>192</v>
      </c>
      <c r="K1173" s="367" t="s">
        <v>347</v>
      </c>
      <c r="L1173" s="366" t="s">
        <v>1311</v>
      </c>
      <c r="M1173" s="366" t="s">
        <v>697</v>
      </c>
      <c r="N1173" s="366" t="s">
        <v>2830</v>
      </c>
      <c r="O1173" s="366" t="s">
        <v>2874</v>
      </c>
      <c r="P1173" s="366"/>
      <c r="Q1173" s="366"/>
      <c r="R1173" s="366"/>
      <c r="S1173" s="366"/>
      <c r="T1173" s="366"/>
      <c r="U1173" s="368" t="s">
        <v>2877</v>
      </c>
      <c r="V1173"/>
    </row>
    <row r="1174" spans="1:22" s="2" customFormat="1" x14ac:dyDescent="0.25">
      <c r="A1174" s="327">
        <v>55</v>
      </c>
      <c r="B1174" s="73">
        <f t="shared" si="38"/>
        <v>1173</v>
      </c>
      <c r="C1174" s="363">
        <v>5</v>
      </c>
      <c r="D1174" s="73" t="str">
        <f>IF(ISNUMBER(C1174),LOOKUP(C1174,LL!$Q$2:$Q$40,LL!$T$2:$T$40),"")</f>
        <v>MJ</v>
      </c>
      <c r="E1174" s="73">
        <f>IF(ISNUMBER(C1174),LOOKUP(C1174,LL!$Q$2:$Q$40,LL!$U$2:$U$40),"")</f>
        <v>40</v>
      </c>
      <c r="F1174" s="363">
        <v>9</v>
      </c>
      <c r="G1174" s="363"/>
      <c r="H1174" s="363" t="s">
        <v>389</v>
      </c>
      <c r="I1174" s="363" t="s">
        <v>191</v>
      </c>
      <c r="J1174" s="363" t="s">
        <v>3</v>
      </c>
      <c r="K1174" s="364" t="s">
        <v>347</v>
      </c>
      <c r="L1174" s="363" t="s">
        <v>1311</v>
      </c>
      <c r="M1174" s="363" t="s">
        <v>697</v>
      </c>
      <c r="N1174" s="363" t="s">
        <v>2878</v>
      </c>
      <c r="O1174" s="363" t="s">
        <v>347</v>
      </c>
      <c r="P1174" s="363" t="s">
        <v>446</v>
      </c>
      <c r="Q1174" s="363" t="s">
        <v>1672</v>
      </c>
      <c r="R1174" s="363" t="s">
        <v>2879</v>
      </c>
      <c r="S1174" s="363"/>
      <c r="T1174" s="363"/>
      <c r="U1174" s="365" t="s">
        <v>2880</v>
      </c>
      <c r="V1174"/>
    </row>
    <row r="1175" spans="1:22" s="2" customFormat="1" x14ac:dyDescent="0.25">
      <c r="A1175" s="327"/>
      <c r="B1175" s="74">
        <f t="shared" ref="B1175:B1238" si="39">B1174+1</f>
        <v>1174</v>
      </c>
      <c r="C1175" s="366">
        <v>5</v>
      </c>
      <c r="D1175" s="74" t="str">
        <f>IF(ISNUMBER(C1175),LOOKUP(C1175,LL!$Q$2:$Q$40,LL!$T$2:$T$40),"")</f>
        <v>MJ</v>
      </c>
      <c r="E1175" s="74">
        <f>IF(ISNUMBER(C1175),LOOKUP(C1175,LL!$Q$2:$Q$40,LL!$U$2:$U$40),"")</f>
        <v>40</v>
      </c>
      <c r="F1175" s="366">
        <v>9</v>
      </c>
      <c r="G1175" s="366"/>
      <c r="H1175" s="366" t="s">
        <v>389</v>
      </c>
      <c r="I1175" s="366" t="s">
        <v>191</v>
      </c>
      <c r="J1175" s="366" t="s">
        <v>3</v>
      </c>
      <c r="K1175" s="367" t="s">
        <v>347</v>
      </c>
      <c r="L1175" s="366" t="s">
        <v>1311</v>
      </c>
      <c r="M1175" s="366" t="s">
        <v>697</v>
      </c>
      <c r="N1175" s="366" t="s">
        <v>2701</v>
      </c>
      <c r="O1175" s="366" t="s">
        <v>2842</v>
      </c>
      <c r="P1175" s="366" t="s">
        <v>1500</v>
      </c>
      <c r="Q1175" s="366" t="s">
        <v>2881</v>
      </c>
      <c r="R1175" s="366" t="s">
        <v>2882</v>
      </c>
      <c r="S1175" s="366"/>
      <c r="T1175" s="366"/>
      <c r="U1175" s="368" t="s">
        <v>2883</v>
      </c>
      <c r="V1175"/>
    </row>
    <row r="1176" spans="1:22" s="2" customFormat="1" x14ac:dyDescent="0.25">
      <c r="A1176" s="327"/>
      <c r="B1176" s="73">
        <f t="shared" si="39"/>
        <v>1175</v>
      </c>
      <c r="C1176" s="363">
        <v>5</v>
      </c>
      <c r="D1176" s="73" t="str">
        <f>IF(ISNUMBER(C1176),LOOKUP(C1176,LL!$Q$2:$Q$40,LL!$T$2:$T$40),"")</f>
        <v>MJ</v>
      </c>
      <c r="E1176" s="73">
        <f>IF(ISNUMBER(C1176),LOOKUP(C1176,LL!$Q$2:$Q$40,LL!$U$2:$U$40),"")</f>
        <v>40</v>
      </c>
      <c r="F1176" s="363">
        <v>9</v>
      </c>
      <c r="G1176" s="363"/>
      <c r="H1176" s="363" t="s">
        <v>389</v>
      </c>
      <c r="I1176" s="363" t="s">
        <v>191</v>
      </c>
      <c r="J1176" s="363" t="s">
        <v>3</v>
      </c>
      <c r="K1176" s="364" t="s">
        <v>347</v>
      </c>
      <c r="L1176" s="363" t="s">
        <v>1311</v>
      </c>
      <c r="M1176" s="363" t="s">
        <v>697</v>
      </c>
      <c r="N1176" s="363" t="s">
        <v>2884</v>
      </c>
      <c r="O1176" s="363" t="s">
        <v>2885</v>
      </c>
      <c r="P1176" s="363" t="s">
        <v>1500</v>
      </c>
      <c r="Q1176" s="363" t="s">
        <v>2886</v>
      </c>
      <c r="R1176" s="363" t="s">
        <v>2885</v>
      </c>
      <c r="S1176" s="363" t="s">
        <v>1500</v>
      </c>
      <c r="T1176" s="363" t="s">
        <v>2887</v>
      </c>
      <c r="U1176" s="365" t="s">
        <v>2888</v>
      </c>
      <c r="V1176"/>
    </row>
    <row r="1177" spans="1:22" s="2" customFormat="1" x14ac:dyDescent="0.25">
      <c r="A1177" s="327"/>
      <c r="B1177" s="74">
        <f t="shared" si="39"/>
        <v>1176</v>
      </c>
      <c r="C1177" s="366">
        <v>5</v>
      </c>
      <c r="D1177" s="74" t="str">
        <f>IF(ISNUMBER(C1177),LOOKUP(C1177,LL!$Q$2:$Q$40,LL!$T$2:$T$40),"")</f>
        <v>MJ</v>
      </c>
      <c r="E1177" s="74">
        <f>IF(ISNUMBER(C1177),LOOKUP(C1177,LL!$Q$2:$Q$40,LL!$U$2:$U$40),"")</f>
        <v>40</v>
      </c>
      <c r="F1177" s="366">
        <v>9</v>
      </c>
      <c r="G1177" s="366">
        <v>1</v>
      </c>
      <c r="H1177" s="366" t="s">
        <v>65</v>
      </c>
      <c r="I1177" s="366" t="s">
        <v>191</v>
      </c>
      <c r="J1177" s="366" t="s">
        <v>3</v>
      </c>
      <c r="K1177" s="367" t="s">
        <v>347</v>
      </c>
      <c r="L1177" s="366" t="s">
        <v>1311</v>
      </c>
      <c r="M1177" s="366" t="s">
        <v>697</v>
      </c>
      <c r="N1177" s="366" t="s">
        <v>2889</v>
      </c>
      <c r="O1177" s="366" t="s">
        <v>347</v>
      </c>
      <c r="P1177" s="366" t="s">
        <v>2890</v>
      </c>
      <c r="Q1177" s="366" t="s">
        <v>2891</v>
      </c>
      <c r="R1177" s="366" t="s">
        <v>2892</v>
      </c>
      <c r="S1177" s="366" t="s">
        <v>2893</v>
      </c>
      <c r="T1177" s="366" t="s">
        <v>2894</v>
      </c>
      <c r="U1177" s="368" t="s">
        <v>2895</v>
      </c>
      <c r="V1177"/>
    </row>
    <row r="1178" spans="1:22" s="2" customFormat="1" x14ac:dyDescent="0.25">
      <c r="A1178" s="327">
        <v>55</v>
      </c>
      <c r="B1178" s="73">
        <f t="shared" si="39"/>
        <v>1177</v>
      </c>
      <c r="C1178" s="363">
        <v>5</v>
      </c>
      <c r="D1178" s="73" t="str">
        <f>IF(ISNUMBER(C1178),LOOKUP(C1178,LL!$Q$2:$Q$40,LL!$T$2:$T$40),"")</f>
        <v>MJ</v>
      </c>
      <c r="E1178" s="73">
        <f>IF(ISNUMBER(C1178),LOOKUP(C1178,LL!$Q$2:$Q$40,LL!$U$2:$U$40),"")</f>
        <v>40</v>
      </c>
      <c r="F1178" s="363">
        <v>9</v>
      </c>
      <c r="G1178" s="363">
        <v>1</v>
      </c>
      <c r="H1178" s="363" t="s">
        <v>197</v>
      </c>
      <c r="I1178" s="363" t="s">
        <v>177</v>
      </c>
      <c r="J1178" s="363" t="s">
        <v>192</v>
      </c>
      <c r="K1178" s="364" t="s">
        <v>347</v>
      </c>
      <c r="L1178" s="363" t="s">
        <v>1311</v>
      </c>
      <c r="M1178" s="363" t="s">
        <v>697</v>
      </c>
      <c r="N1178" s="363" t="s">
        <v>2896</v>
      </c>
      <c r="O1178" s="363" t="s">
        <v>347</v>
      </c>
      <c r="P1178" s="363" t="s">
        <v>2897</v>
      </c>
      <c r="Q1178" s="363" t="s">
        <v>2898</v>
      </c>
      <c r="R1178" s="363" t="s">
        <v>2899</v>
      </c>
      <c r="S1178" s="363" t="s">
        <v>2743</v>
      </c>
      <c r="T1178" s="363" t="s">
        <v>2900</v>
      </c>
      <c r="U1178" s="365" t="s">
        <v>2901</v>
      </c>
      <c r="V1178"/>
    </row>
    <row r="1179" spans="1:22" s="2" customFormat="1" x14ac:dyDescent="0.25">
      <c r="A1179" s="327"/>
      <c r="B1179" s="74">
        <f t="shared" si="39"/>
        <v>1178</v>
      </c>
      <c r="C1179" s="366">
        <v>5</v>
      </c>
      <c r="D1179" s="74" t="str">
        <f>IF(ISNUMBER(C1179),LOOKUP(C1179,LL!$Q$2:$Q$40,LL!$T$2:$T$40),"")</f>
        <v>MJ</v>
      </c>
      <c r="E1179" s="74">
        <f>IF(ISNUMBER(C1179),LOOKUP(C1179,LL!$Q$2:$Q$40,LL!$U$2:$U$40),"")</f>
        <v>40</v>
      </c>
      <c r="F1179" s="366">
        <v>9</v>
      </c>
      <c r="G1179" s="366">
        <v>2</v>
      </c>
      <c r="H1179" s="366" t="s">
        <v>186</v>
      </c>
      <c r="I1179" s="366" t="s">
        <v>187</v>
      </c>
      <c r="J1179" s="366" t="s">
        <v>340</v>
      </c>
      <c r="K1179" s="367" t="s">
        <v>347</v>
      </c>
      <c r="L1179" s="366" t="s">
        <v>1311</v>
      </c>
      <c r="M1179" s="366" t="s">
        <v>697</v>
      </c>
      <c r="N1179" s="366" t="s">
        <v>2903</v>
      </c>
      <c r="O1179" s="366" t="s">
        <v>347</v>
      </c>
      <c r="P1179" s="366" t="s">
        <v>2905</v>
      </c>
      <c r="Q1179" s="366" t="s">
        <v>286</v>
      </c>
      <c r="R1179" s="366" t="s">
        <v>756</v>
      </c>
      <c r="S1179" s="366" t="s">
        <v>2906</v>
      </c>
      <c r="T1179" s="366" t="s">
        <v>2907</v>
      </c>
      <c r="U1179" s="368" t="s">
        <v>2908</v>
      </c>
      <c r="V1179"/>
    </row>
    <row r="1180" spans="1:22" s="2" customFormat="1" x14ac:dyDescent="0.25">
      <c r="A1180" s="327">
        <v>21</v>
      </c>
      <c r="B1180" s="73">
        <f t="shared" si="39"/>
        <v>1179</v>
      </c>
      <c r="C1180" s="363">
        <v>5</v>
      </c>
      <c r="D1180" s="73" t="str">
        <f>IF(ISNUMBER(C1180),LOOKUP(C1180,LL!$Q$2:$Q$40,LL!$T$2:$T$40),"")</f>
        <v>MJ</v>
      </c>
      <c r="E1180" s="73">
        <f>IF(ISNUMBER(C1180),LOOKUP(C1180,LL!$Q$2:$Q$40,LL!$U$2:$U$40),"")</f>
        <v>40</v>
      </c>
      <c r="F1180" s="363">
        <v>9</v>
      </c>
      <c r="G1180" s="363">
        <v>2</v>
      </c>
      <c r="H1180" s="363" t="s">
        <v>186</v>
      </c>
      <c r="I1180" s="363" t="s">
        <v>187</v>
      </c>
      <c r="J1180" s="363" t="s">
        <v>340</v>
      </c>
      <c r="K1180" s="364" t="s">
        <v>398</v>
      </c>
      <c r="L1180" s="363" t="s">
        <v>642</v>
      </c>
      <c r="M1180" s="363" t="s">
        <v>1249</v>
      </c>
      <c r="N1180" s="363" t="s">
        <v>2903</v>
      </c>
      <c r="O1180" s="363" t="s">
        <v>795</v>
      </c>
      <c r="P1180" s="363">
        <v>2</v>
      </c>
      <c r="Q1180" s="363">
        <v>16</v>
      </c>
      <c r="R1180" s="363">
        <v>9</v>
      </c>
      <c r="S1180" s="363">
        <v>15</v>
      </c>
      <c r="T1180" s="363">
        <v>10</v>
      </c>
      <c r="U1180" s="365" t="s">
        <v>2904</v>
      </c>
      <c r="V1180"/>
    </row>
    <row r="1181" spans="1:22" s="2" customFormat="1" x14ac:dyDescent="0.25">
      <c r="A1181" s="327">
        <v>4</v>
      </c>
      <c r="B1181" s="74">
        <f t="shared" si="39"/>
        <v>1180</v>
      </c>
      <c r="C1181" s="366">
        <v>5</v>
      </c>
      <c r="D1181" s="74" t="str">
        <f>IF(ISNUMBER(C1181),LOOKUP(C1181,LL!$Q$2:$Q$40,LL!$T$2:$T$40),"")</f>
        <v>MJ</v>
      </c>
      <c r="E1181" s="74">
        <f>IF(ISNUMBER(C1181),LOOKUP(C1181,LL!$Q$2:$Q$40,LL!$U$2:$U$40),"")</f>
        <v>40</v>
      </c>
      <c r="F1181" s="366">
        <v>9</v>
      </c>
      <c r="G1181" s="366">
        <v>1</v>
      </c>
      <c r="H1181" s="366" t="s">
        <v>65</v>
      </c>
      <c r="I1181" s="366" t="s">
        <v>191</v>
      </c>
      <c r="J1181" s="366" t="s">
        <v>3</v>
      </c>
      <c r="K1181" s="367" t="s">
        <v>189</v>
      </c>
      <c r="L1181" s="366" t="s">
        <v>193</v>
      </c>
      <c r="M1181" s="366" t="s">
        <v>861</v>
      </c>
      <c r="N1181" s="366" t="s">
        <v>2889</v>
      </c>
      <c r="O1181" s="366" t="s">
        <v>1341</v>
      </c>
      <c r="P1181" s="366">
        <v>3</v>
      </c>
      <c r="Q1181" s="366">
        <v>2</v>
      </c>
      <c r="R1181" s="366">
        <v>11</v>
      </c>
      <c r="S1181" s="366">
        <f>2*P1181/Q1181</f>
        <v>3</v>
      </c>
      <c r="T1181" s="366">
        <f>R1181+S1181</f>
        <v>14</v>
      </c>
      <c r="U1181" s="368" t="s">
        <v>2909</v>
      </c>
      <c r="V1181"/>
    </row>
    <row r="1182" spans="1:22" s="2" customFormat="1" x14ac:dyDescent="0.25">
      <c r="A1182" s="327">
        <v>1</v>
      </c>
      <c r="B1182" s="73">
        <f t="shared" si="39"/>
        <v>1181</v>
      </c>
      <c r="C1182" s="363">
        <v>5</v>
      </c>
      <c r="D1182" s="73" t="str">
        <f>IF(ISNUMBER(C1182),LOOKUP(C1182,LL!$Q$2:$Q$40,LL!$T$2:$T$40),"")</f>
        <v>MJ</v>
      </c>
      <c r="E1182" s="73">
        <f>IF(ISNUMBER(C1182),LOOKUP(C1182,LL!$Q$2:$Q$40,LL!$U$2:$U$40),"")</f>
        <v>40</v>
      </c>
      <c r="F1182" s="363">
        <v>9</v>
      </c>
      <c r="G1182" s="363">
        <v>1</v>
      </c>
      <c r="H1182" s="363" t="s">
        <v>197</v>
      </c>
      <c r="I1182" s="363" t="s">
        <v>177</v>
      </c>
      <c r="J1182" s="363" t="s">
        <v>192</v>
      </c>
      <c r="K1182" s="364" t="s">
        <v>194</v>
      </c>
      <c r="L1182" s="363" t="s">
        <v>871</v>
      </c>
      <c r="M1182" s="363">
        <v>5</v>
      </c>
      <c r="N1182" s="363" t="s">
        <v>2896</v>
      </c>
      <c r="O1182" s="363">
        <v>0.72</v>
      </c>
      <c r="P1182" s="363">
        <v>0.26</v>
      </c>
      <c r="Q1182" s="363">
        <v>0</v>
      </c>
      <c r="R1182" s="363">
        <v>0.72</v>
      </c>
      <c r="S1182" s="363">
        <v>8</v>
      </c>
      <c r="T1182" s="363">
        <v>0</v>
      </c>
      <c r="U1182" s="365" t="s">
        <v>2910</v>
      </c>
      <c r="V1182"/>
    </row>
    <row r="1183" spans="1:22" s="2" customFormat="1" x14ac:dyDescent="0.25">
      <c r="A1183" s="327">
        <v>1</v>
      </c>
      <c r="B1183" s="74">
        <f t="shared" si="39"/>
        <v>1182</v>
      </c>
      <c r="C1183" s="366">
        <v>5</v>
      </c>
      <c r="D1183" s="74" t="str">
        <f>IF(ISNUMBER(C1183),LOOKUP(C1183,LL!$Q$2:$Q$40,LL!$T$2:$T$40),"")</f>
        <v>MJ</v>
      </c>
      <c r="E1183" s="74">
        <f>IF(ISNUMBER(C1183),LOOKUP(C1183,LL!$Q$2:$Q$40,LL!$U$2:$U$40),"")</f>
        <v>40</v>
      </c>
      <c r="F1183" s="366">
        <v>9</v>
      </c>
      <c r="G1183" s="366">
        <v>1</v>
      </c>
      <c r="H1183" s="366" t="s">
        <v>65</v>
      </c>
      <c r="I1183" s="366" t="s">
        <v>191</v>
      </c>
      <c r="J1183" s="366" t="s">
        <v>3</v>
      </c>
      <c r="K1183" s="367" t="s">
        <v>194</v>
      </c>
      <c r="L1183" s="366" t="s">
        <v>876</v>
      </c>
      <c r="M1183" s="366">
        <v>14</v>
      </c>
      <c r="N1183" s="366" t="s">
        <v>2889</v>
      </c>
      <c r="O1183" s="366">
        <v>1</v>
      </c>
      <c r="P1183" s="366">
        <v>0.95</v>
      </c>
      <c r="Q1183" s="366">
        <v>0</v>
      </c>
      <c r="R1183" s="366">
        <v>0.01</v>
      </c>
      <c r="S1183" s="366">
        <v>21</v>
      </c>
      <c r="T1183" s="366">
        <v>1</v>
      </c>
      <c r="U1183" s="368" t="s">
        <v>2911</v>
      </c>
      <c r="V1183"/>
    </row>
    <row r="1184" spans="1:22" s="2" customFormat="1" x14ac:dyDescent="0.25">
      <c r="A1184" s="327">
        <v>16</v>
      </c>
      <c r="B1184" s="73">
        <f t="shared" si="39"/>
        <v>1183</v>
      </c>
      <c r="C1184" s="363">
        <v>5</v>
      </c>
      <c r="D1184" s="73" t="str">
        <f>IF(ISNUMBER(C1184),LOOKUP(C1184,LL!$Q$2:$Q$40,LL!$T$2:$T$40),"")</f>
        <v>MJ</v>
      </c>
      <c r="E1184" s="73">
        <f>IF(ISNUMBER(C1184),LOOKUP(C1184,LL!$Q$2:$Q$40,LL!$U$2:$U$40),"")</f>
        <v>40</v>
      </c>
      <c r="F1184" s="363">
        <v>9</v>
      </c>
      <c r="G1184" s="363">
        <v>3</v>
      </c>
      <c r="H1184" s="363" t="s">
        <v>358</v>
      </c>
      <c r="I1184" s="363" t="s">
        <v>260</v>
      </c>
      <c r="J1184" s="363" t="s">
        <v>261</v>
      </c>
      <c r="K1184" s="364" t="s">
        <v>56</v>
      </c>
      <c r="L1184" s="363" t="s">
        <v>1047</v>
      </c>
      <c r="M1184" s="363">
        <v>3</v>
      </c>
      <c r="N1184" s="363" t="s">
        <v>2849</v>
      </c>
      <c r="O1184" s="363">
        <v>0.7</v>
      </c>
      <c r="P1184" s="363">
        <v>9</v>
      </c>
      <c r="Q1184" s="363">
        <v>0.504</v>
      </c>
      <c r="R1184" s="363">
        <v>7</v>
      </c>
      <c r="S1184" s="363">
        <v>4</v>
      </c>
      <c r="T1184" s="363">
        <v>3</v>
      </c>
      <c r="U1184" s="365" t="s">
        <v>2912</v>
      </c>
      <c r="V1184"/>
    </row>
    <row r="1185" spans="1:22" s="2" customFormat="1" x14ac:dyDescent="0.25">
      <c r="A1185" s="327">
        <v>10</v>
      </c>
      <c r="B1185" s="74">
        <f t="shared" si="39"/>
        <v>1184</v>
      </c>
      <c r="C1185" s="366">
        <v>5</v>
      </c>
      <c r="D1185" s="74" t="str">
        <f>IF(ISNUMBER(C1185),LOOKUP(C1185,LL!$Q$2:$Q$40,LL!$T$2:$T$40),"")</f>
        <v>MJ</v>
      </c>
      <c r="E1185" s="74">
        <f>IF(ISNUMBER(C1185),LOOKUP(C1185,LL!$Q$2:$Q$40,LL!$U$2:$U$40),"")</f>
        <v>40</v>
      </c>
      <c r="F1185" s="366">
        <v>11</v>
      </c>
      <c r="G1185" s="366" t="s">
        <v>261</v>
      </c>
      <c r="H1185" s="366" t="s">
        <v>176</v>
      </c>
      <c r="I1185" s="366" t="s">
        <v>177</v>
      </c>
      <c r="J1185" s="366" t="s">
        <v>5</v>
      </c>
      <c r="K1185" s="367" t="s">
        <v>703</v>
      </c>
      <c r="L1185" s="366">
        <v>1939</v>
      </c>
      <c r="M1185" s="366" t="s">
        <v>219</v>
      </c>
      <c r="N1185" s="366" t="s">
        <v>2913</v>
      </c>
      <c r="O1185" s="366">
        <v>9</v>
      </c>
      <c r="P1185" s="366">
        <v>18</v>
      </c>
      <c r="Q1185" s="366">
        <v>23</v>
      </c>
      <c r="R1185" s="366">
        <v>11.5</v>
      </c>
      <c r="S1185" s="366">
        <v>11.5</v>
      </c>
      <c r="T1185" s="366">
        <v>29</v>
      </c>
      <c r="U1185" s="368"/>
      <c r="V1185"/>
    </row>
    <row r="1186" spans="1:22" s="2" customFormat="1" x14ac:dyDescent="0.25">
      <c r="A1186" s="327">
        <v>15</v>
      </c>
      <c r="B1186" s="73">
        <f t="shared" si="39"/>
        <v>1185</v>
      </c>
      <c r="C1186" s="363">
        <v>5</v>
      </c>
      <c r="D1186" s="73" t="str">
        <f>IF(ISNUMBER(C1186),LOOKUP(C1186,LL!$Q$2:$Q$40,LL!$T$2:$T$40),"")</f>
        <v>MJ</v>
      </c>
      <c r="E1186" s="73">
        <f>IF(ISNUMBER(C1186),LOOKUP(C1186,LL!$Q$2:$Q$40,LL!$U$2:$U$40),"")</f>
        <v>40</v>
      </c>
      <c r="F1186" s="363">
        <v>11</v>
      </c>
      <c r="G1186" s="363">
        <v>4</v>
      </c>
      <c r="H1186" s="363" t="s">
        <v>358</v>
      </c>
      <c r="I1186" s="363" t="s">
        <v>261</v>
      </c>
      <c r="J1186" s="363" t="s">
        <v>260</v>
      </c>
      <c r="K1186" s="364" t="s">
        <v>642</v>
      </c>
      <c r="L1186" s="363">
        <v>5</v>
      </c>
      <c r="M1186" s="363">
        <v>2</v>
      </c>
      <c r="N1186" s="363" t="s">
        <v>2913</v>
      </c>
      <c r="O1186" s="363" t="s">
        <v>857</v>
      </c>
      <c r="P1186" s="363" t="s">
        <v>857</v>
      </c>
      <c r="Q1186" s="363" t="s">
        <v>1818</v>
      </c>
      <c r="R1186" s="363" t="s">
        <v>857</v>
      </c>
      <c r="S1186" s="363" t="s">
        <v>856</v>
      </c>
      <c r="T1186" s="363"/>
      <c r="U1186" s="365"/>
      <c r="V1186"/>
    </row>
    <row r="1187" spans="1:22" s="2" customFormat="1" x14ac:dyDescent="0.25">
      <c r="A1187" s="327">
        <v>55</v>
      </c>
      <c r="B1187" s="74">
        <f t="shared" si="39"/>
        <v>1186</v>
      </c>
      <c r="C1187" s="366">
        <v>5</v>
      </c>
      <c r="D1187" s="74" t="str">
        <f>IF(ISNUMBER(C1187),LOOKUP(C1187,LL!$Q$2:$Q$40,LL!$T$2:$T$40),"")</f>
        <v>MJ</v>
      </c>
      <c r="E1187" s="74">
        <f>IF(ISNUMBER(C1187),LOOKUP(C1187,LL!$Q$2:$Q$40,LL!$U$2:$U$40),"")</f>
        <v>40</v>
      </c>
      <c r="F1187" s="366">
        <v>11</v>
      </c>
      <c r="G1187" s="366"/>
      <c r="H1187" s="366" t="s">
        <v>217</v>
      </c>
      <c r="I1187" s="366" t="s">
        <v>3</v>
      </c>
      <c r="J1187" s="366" t="s">
        <v>177</v>
      </c>
      <c r="K1187" s="367" t="s">
        <v>350</v>
      </c>
      <c r="L1187" s="366" t="s">
        <v>1311</v>
      </c>
      <c r="M1187" s="366" t="s">
        <v>697</v>
      </c>
      <c r="N1187" s="366" t="s">
        <v>1771</v>
      </c>
      <c r="O1187" s="366" t="s">
        <v>350</v>
      </c>
      <c r="P1187" s="366" t="s">
        <v>1509</v>
      </c>
      <c r="Q1187" s="366" t="s">
        <v>2853</v>
      </c>
      <c r="R1187" s="366" t="s">
        <v>2914</v>
      </c>
      <c r="S1187" s="366" t="s">
        <v>2915</v>
      </c>
      <c r="T1187" s="366" t="s">
        <v>1391</v>
      </c>
      <c r="U1187" s="368" t="s">
        <v>2916</v>
      </c>
      <c r="V1187"/>
    </row>
    <row r="1188" spans="1:22" s="2" customFormat="1" x14ac:dyDescent="0.25">
      <c r="A1188" s="327">
        <v>55</v>
      </c>
      <c r="B1188" s="73">
        <f t="shared" si="39"/>
        <v>1187</v>
      </c>
      <c r="C1188" s="363">
        <v>5</v>
      </c>
      <c r="D1188" s="73" t="str">
        <f>IF(ISNUMBER(C1188),LOOKUP(C1188,LL!$Q$2:$Q$40,LL!$T$2:$T$40),"")</f>
        <v>MJ</v>
      </c>
      <c r="E1188" s="73">
        <f>IF(ISNUMBER(C1188),LOOKUP(C1188,LL!$Q$2:$Q$40,LL!$U$2:$U$40),"")</f>
        <v>40</v>
      </c>
      <c r="F1188" s="363">
        <v>11</v>
      </c>
      <c r="G1188" s="363"/>
      <c r="H1188" s="363" t="s">
        <v>65</v>
      </c>
      <c r="I1188" s="363" t="s">
        <v>192</v>
      </c>
      <c r="J1188" s="363" t="s">
        <v>191</v>
      </c>
      <c r="K1188" s="364" t="s">
        <v>350</v>
      </c>
      <c r="L1188" s="363" t="s">
        <v>1311</v>
      </c>
      <c r="M1188" s="363" t="s">
        <v>697</v>
      </c>
      <c r="N1188" s="363" t="s">
        <v>981</v>
      </c>
      <c r="O1188" s="363" t="s">
        <v>350</v>
      </c>
      <c r="P1188" s="363" t="s">
        <v>2303</v>
      </c>
      <c r="Q1188" s="363" t="s">
        <v>2919</v>
      </c>
      <c r="R1188" s="363" t="s">
        <v>2917</v>
      </c>
      <c r="S1188" s="363" t="s">
        <v>2918</v>
      </c>
      <c r="T1188" s="363" t="s">
        <v>2853</v>
      </c>
      <c r="U1188" s="365" t="s">
        <v>2920</v>
      </c>
      <c r="V1188"/>
    </row>
    <row r="1189" spans="1:22" s="2" customFormat="1" x14ac:dyDescent="0.25">
      <c r="A1189" s="327">
        <v>55</v>
      </c>
      <c r="B1189" s="74">
        <f t="shared" si="39"/>
        <v>1188</v>
      </c>
      <c r="C1189" s="366">
        <v>5</v>
      </c>
      <c r="D1189" s="74" t="str">
        <f>IF(ISNUMBER(C1189),LOOKUP(C1189,LL!$Q$2:$Q$40,LL!$T$2:$T$40),"")</f>
        <v>MJ</v>
      </c>
      <c r="E1189" s="74">
        <f>IF(ISNUMBER(C1189),LOOKUP(C1189,LL!$Q$2:$Q$40,LL!$U$2:$U$40),"")</f>
        <v>40</v>
      </c>
      <c r="F1189" s="366">
        <v>11</v>
      </c>
      <c r="G1189" s="366"/>
      <c r="H1189" s="366" t="s">
        <v>198</v>
      </c>
      <c r="I1189" s="366" t="s">
        <v>5</v>
      </c>
      <c r="J1189" s="366" t="s">
        <v>187</v>
      </c>
      <c r="K1189" s="367" t="s">
        <v>350</v>
      </c>
      <c r="L1189" s="366" t="s">
        <v>1311</v>
      </c>
      <c r="M1189" s="366" t="s">
        <v>697</v>
      </c>
      <c r="N1189" s="366" t="s">
        <v>1768</v>
      </c>
      <c r="O1189" s="366" t="s">
        <v>1751</v>
      </c>
      <c r="P1189" s="366" t="s">
        <v>2921</v>
      </c>
      <c r="Q1189" s="366" t="s">
        <v>2922</v>
      </c>
      <c r="R1189" s="366" t="s">
        <v>1751</v>
      </c>
      <c r="S1189" s="366" t="s">
        <v>2921</v>
      </c>
      <c r="T1189" s="366" t="s">
        <v>2923</v>
      </c>
      <c r="U1189" s="368" t="s">
        <v>2924</v>
      </c>
      <c r="V1189"/>
    </row>
    <row r="1190" spans="1:22" s="2" customFormat="1" x14ac:dyDescent="0.25">
      <c r="A1190" s="327">
        <v>25</v>
      </c>
      <c r="B1190" s="73">
        <f t="shared" si="39"/>
        <v>1189</v>
      </c>
      <c r="C1190" s="363">
        <v>5</v>
      </c>
      <c r="D1190" s="73" t="str">
        <f>IF(ISNUMBER(C1190),LOOKUP(C1190,LL!$Q$2:$Q$40,LL!$T$2:$T$40),"")</f>
        <v>MJ</v>
      </c>
      <c r="E1190" s="73">
        <f>IF(ISNUMBER(C1190),LOOKUP(C1190,LL!$Q$2:$Q$40,LL!$U$2:$U$40),"")</f>
        <v>40</v>
      </c>
      <c r="F1190" s="363">
        <v>11</v>
      </c>
      <c r="G1190" s="363">
        <v>0</v>
      </c>
      <c r="H1190" s="363" t="s">
        <v>217</v>
      </c>
      <c r="I1190" s="363" t="s">
        <v>3</v>
      </c>
      <c r="J1190" s="363" t="s">
        <v>177</v>
      </c>
      <c r="K1190" s="364" t="s">
        <v>195</v>
      </c>
      <c r="L1190" s="363" t="s">
        <v>2663</v>
      </c>
      <c r="M1190" s="363" t="s">
        <v>1322</v>
      </c>
      <c r="N1190" s="363" t="s">
        <v>909</v>
      </c>
      <c r="O1190" s="363">
        <v>0.3</v>
      </c>
      <c r="P1190" s="363"/>
      <c r="Q1190" s="363">
        <v>0.3</v>
      </c>
      <c r="R1190" s="363"/>
      <c r="S1190" s="363"/>
      <c r="T1190" s="363"/>
      <c r="U1190" s="365" t="s">
        <v>2925</v>
      </c>
      <c r="V1190"/>
    </row>
    <row r="1191" spans="1:22" s="2" customFormat="1" x14ac:dyDescent="0.25">
      <c r="A1191" s="327"/>
      <c r="B1191" s="74">
        <f t="shared" si="39"/>
        <v>1190</v>
      </c>
      <c r="C1191" s="366">
        <v>5</v>
      </c>
      <c r="D1191" s="74" t="str">
        <f>IF(ISNUMBER(C1191),LOOKUP(C1191,LL!$Q$2:$Q$40,LL!$T$2:$T$40),"")</f>
        <v>MJ</v>
      </c>
      <c r="E1191" s="74">
        <f>IF(ISNUMBER(C1191),LOOKUP(C1191,LL!$Q$2:$Q$40,LL!$U$2:$U$40),"")</f>
        <v>40</v>
      </c>
      <c r="F1191" s="366">
        <v>11</v>
      </c>
      <c r="G1191" s="366">
        <v>0</v>
      </c>
      <c r="H1191" s="366" t="s">
        <v>217</v>
      </c>
      <c r="I1191" s="366" t="s">
        <v>3</v>
      </c>
      <c r="J1191" s="366" t="s">
        <v>191</v>
      </c>
      <c r="K1191" s="367" t="s">
        <v>195</v>
      </c>
      <c r="L1191" s="366" t="s">
        <v>2663</v>
      </c>
      <c r="M1191" s="366" t="s">
        <v>1322</v>
      </c>
      <c r="N1191" s="366" t="s">
        <v>968</v>
      </c>
      <c r="O1191" s="366">
        <v>0.3</v>
      </c>
      <c r="P1191" s="366"/>
      <c r="Q1191" s="366">
        <v>0.4</v>
      </c>
      <c r="R1191" s="366"/>
      <c r="S1191" s="366"/>
      <c r="T1191" s="366"/>
      <c r="U1191" s="368" t="s">
        <v>2926</v>
      </c>
      <c r="V1191"/>
    </row>
    <row r="1192" spans="1:22" s="2" customFormat="1" x14ac:dyDescent="0.25">
      <c r="A1192" s="327">
        <v>25</v>
      </c>
      <c r="B1192" s="73">
        <f t="shared" si="39"/>
        <v>1191</v>
      </c>
      <c r="C1192" s="363">
        <v>5</v>
      </c>
      <c r="D1192" s="73" t="str">
        <f>IF(ISNUMBER(C1192),LOOKUP(C1192,LL!$Q$2:$Q$40,LL!$T$2:$T$40),"")</f>
        <v>MJ</v>
      </c>
      <c r="E1192" s="73">
        <f>IF(ISNUMBER(C1192),LOOKUP(C1192,LL!$Q$2:$Q$40,LL!$U$2:$U$40),"")</f>
        <v>40</v>
      </c>
      <c r="F1192" s="363">
        <v>11</v>
      </c>
      <c r="G1192" s="363">
        <v>1</v>
      </c>
      <c r="H1192" s="363" t="s">
        <v>65</v>
      </c>
      <c r="I1192" s="363" t="s">
        <v>3</v>
      </c>
      <c r="J1192" s="363" t="s">
        <v>191</v>
      </c>
      <c r="K1192" s="364" t="s">
        <v>195</v>
      </c>
      <c r="L1192" s="363" t="s">
        <v>215</v>
      </c>
      <c r="M1192" s="363" t="s">
        <v>969</v>
      </c>
      <c r="N1192" s="363" t="s">
        <v>981</v>
      </c>
      <c r="O1192" s="363">
        <v>0.5</v>
      </c>
      <c r="P1192" s="363">
        <v>1</v>
      </c>
      <c r="Q1192" s="363">
        <v>0.3</v>
      </c>
      <c r="R1192" s="363">
        <v>0</v>
      </c>
      <c r="S1192" s="363">
        <v>5</v>
      </c>
      <c r="T1192" s="363">
        <v>1</v>
      </c>
      <c r="U1192" s="365" t="s">
        <v>2927</v>
      </c>
      <c r="V1192"/>
    </row>
    <row r="1193" spans="1:22" s="2" customFormat="1" x14ac:dyDescent="0.25">
      <c r="A1193" s="327">
        <v>35</v>
      </c>
      <c r="B1193" s="74">
        <f t="shared" si="39"/>
        <v>1192</v>
      </c>
      <c r="C1193" s="366">
        <v>5</v>
      </c>
      <c r="D1193" s="74" t="str">
        <f>IF(ISNUMBER(C1193),LOOKUP(C1193,LL!$Q$2:$Q$40,LL!$T$2:$T$40),"")</f>
        <v>MJ</v>
      </c>
      <c r="E1193" s="74">
        <f>IF(ISNUMBER(C1193),LOOKUP(C1193,LL!$Q$2:$Q$40,LL!$U$2:$U$40),"")</f>
        <v>40</v>
      </c>
      <c r="F1193" s="366">
        <v>11</v>
      </c>
      <c r="G1193" s="366">
        <v>1</v>
      </c>
      <c r="H1193" s="366" t="s">
        <v>65</v>
      </c>
      <c r="I1193" s="366" t="s">
        <v>3</v>
      </c>
      <c r="J1193" s="366" t="s">
        <v>191</v>
      </c>
      <c r="K1193" s="367" t="s">
        <v>195</v>
      </c>
      <c r="L1193" s="366" t="s">
        <v>577</v>
      </c>
      <c r="M1193" s="366" t="s">
        <v>969</v>
      </c>
      <c r="N1193" s="366" t="s">
        <v>981</v>
      </c>
      <c r="O1193" s="366">
        <v>1</v>
      </c>
      <c r="P1193" s="366">
        <v>2</v>
      </c>
      <c r="Q1193" s="366">
        <v>2</v>
      </c>
      <c r="R1193" s="366">
        <v>2</v>
      </c>
      <c r="S1193" s="366">
        <v>0</v>
      </c>
      <c r="T1193" s="366">
        <v>0</v>
      </c>
      <c r="U1193" s="368" t="s">
        <v>2928</v>
      </c>
      <c r="V1193"/>
    </row>
    <row r="1194" spans="1:22" s="2" customFormat="1" x14ac:dyDescent="0.25">
      <c r="A1194" s="327"/>
      <c r="B1194" s="73">
        <f t="shared" si="39"/>
        <v>1193</v>
      </c>
      <c r="C1194" s="363">
        <v>5</v>
      </c>
      <c r="D1194" s="73" t="str">
        <f>IF(ISNUMBER(C1194),LOOKUP(C1194,LL!$Q$2:$Q$40,LL!$T$2:$T$40),"")</f>
        <v>MJ</v>
      </c>
      <c r="E1194" s="73">
        <f>IF(ISNUMBER(C1194),LOOKUP(C1194,LL!$Q$2:$Q$40,LL!$U$2:$U$40),"")</f>
        <v>40</v>
      </c>
      <c r="F1194" s="363">
        <v>11</v>
      </c>
      <c r="G1194" s="363">
        <v>1</v>
      </c>
      <c r="H1194" s="363" t="s">
        <v>65</v>
      </c>
      <c r="I1194" s="363" t="s">
        <v>191</v>
      </c>
      <c r="J1194" s="363" t="s">
        <v>3</v>
      </c>
      <c r="K1194" s="364" t="s">
        <v>195</v>
      </c>
      <c r="L1194" s="363" t="s">
        <v>577</v>
      </c>
      <c r="M1194" s="363" t="s">
        <v>969</v>
      </c>
      <c r="N1194" s="363" t="s">
        <v>981</v>
      </c>
      <c r="O1194" s="363">
        <v>1</v>
      </c>
      <c r="P1194" s="363">
        <v>0</v>
      </c>
      <c r="Q1194" s="363">
        <v>0</v>
      </c>
      <c r="R1194" s="363">
        <v>1</v>
      </c>
      <c r="S1194" s="363">
        <v>0</v>
      </c>
      <c r="T1194" s="363">
        <v>0</v>
      </c>
      <c r="U1194" s="365" t="s">
        <v>2929</v>
      </c>
      <c r="V1194"/>
    </row>
    <row r="1195" spans="1:22" s="2" customFormat="1" x14ac:dyDescent="0.25">
      <c r="A1195" s="327">
        <v>25</v>
      </c>
      <c r="B1195" s="74">
        <f t="shared" si="39"/>
        <v>1194</v>
      </c>
      <c r="C1195" s="366">
        <v>5</v>
      </c>
      <c r="D1195" s="74" t="str">
        <f>IF(ISNUMBER(C1195),LOOKUP(C1195,LL!$Q$2:$Q$40,LL!$T$2:$T$40),"")</f>
        <v>MJ</v>
      </c>
      <c r="E1195" s="74">
        <f>IF(ISNUMBER(C1195),LOOKUP(C1195,LL!$Q$2:$Q$40,LL!$U$2:$U$40),"")</f>
        <v>40</v>
      </c>
      <c r="F1195" s="366">
        <v>11</v>
      </c>
      <c r="G1195" s="366">
        <v>2</v>
      </c>
      <c r="H1195" s="366" t="s">
        <v>65</v>
      </c>
      <c r="I1195" s="366" t="s">
        <v>3</v>
      </c>
      <c r="J1195" s="366" t="s">
        <v>191</v>
      </c>
      <c r="K1195" s="367" t="s">
        <v>195</v>
      </c>
      <c r="L1195" s="366" t="s">
        <v>215</v>
      </c>
      <c r="M1195" s="366" t="s">
        <v>230</v>
      </c>
      <c r="N1195" s="366" t="s">
        <v>981</v>
      </c>
      <c r="O1195" s="366">
        <v>0.4</v>
      </c>
      <c r="P1195" s="366">
        <v>0</v>
      </c>
      <c r="Q1195" s="366">
        <v>0.3</v>
      </c>
      <c r="R1195" s="366">
        <v>1</v>
      </c>
      <c r="S1195" s="366">
        <v>-4</v>
      </c>
      <c r="T1195" s="366">
        <v>0</v>
      </c>
      <c r="U1195" s="368" t="s">
        <v>2930</v>
      </c>
      <c r="V1195"/>
    </row>
    <row r="1196" spans="1:22" s="2" customFormat="1" x14ac:dyDescent="0.25">
      <c r="A1196" s="327">
        <v>25</v>
      </c>
      <c r="B1196" s="73">
        <f t="shared" si="39"/>
        <v>1195</v>
      </c>
      <c r="C1196" s="363">
        <v>5</v>
      </c>
      <c r="D1196" s="73" t="str">
        <f>IF(ISNUMBER(C1196),LOOKUP(C1196,LL!$Q$2:$Q$40,LL!$T$2:$T$40),"")</f>
        <v>MJ</v>
      </c>
      <c r="E1196" s="73">
        <f>IF(ISNUMBER(C1196),LOOKUP(C1196,LL!$Q$2:$Q$40,LL!$U$2:$U$40),"")</f>
        <v>40</v>
      </c>
      <c r="F1196" s="363">
        <v>11</v>
      </c>
      <c r="G1196" s="363">
        <v>1</v>
      </c>
      <c r="H1196" s="363" t="s">
        <v>198</v>
      </c>
      <c r="I1196" s="363" t="s">
        <v>5</v>
      </c>
      <c r="J1196" s="363" t="s">
        <v>187</v>
      </c>
      <c r="K1196" s="364" t="s">
        <v>195</v>
      </c>
      <c r="L1196" s="363" t="s">
        <v>218</v>
      </c>
      <c r="M1196" s="363" t="s">
        <v>1318</v>
      </c>
      <c r="N1196" s="363" t="s">
        <v>1768</v>
      </c>
      <c r="O1196" s="363">
        <v>0.3</v>
      </c>
      <c r="P1196" s="363">
        <v>0</v>
      </c>
      <c r="Q1196" s="363">
        <v>0.3</v>
      </c>
      <c r="R1196" s="363">
        <v>0</v>
      </c>
      <c r="S1196" s="363"/>
      <c r="T1196" s="363"/>
      <c r="U1196" s="365" t="s">
        <v>2931</v>
      </c>
      <c r="V1196"/>
    </row>
    <row r="1197" spans="1:22" s="2" customFormat="1" x14ac:dyDescent="0.25">
      <c r="A1197" s="327">
        <v>55</v>
      </c>
      <c r="B1197" s="74">
        <f t="shared" si="39"/>
        <v>1196</v>
      </c>
      <c r="C1197" s="366">
        <v>5</v>
      </c>
      <c r="D1197" s="74" t="str">
        <f>IF(ISNUMBER(C1197),LOOKUP(C1197,LL!$Q$2:$Q$40,LL!$T$2:$T$40),"")</f>
        <v>MJ</v>
      </c>
      <c r="E1197" s="74">
        <f>IF(ISNUMBER(C1197),LOOKUP(C1197,LL!$Q$2:$Q$40,LL!$U$2:$U$40),"")</f>
        <v>40</v>
      </c>
      <c r="F1197" s="366">
        <v>11</v>
      </c>
      <c r="G1197" s="366"/>
      <c r="H1197" s="366" t="s">
        <v>262</v>
      </c>
      <c r="I1197" s="366" t="s">
        <v>5</v>
      </c>
      <c r="J1197" s="366" t="s">
        <v>187</v>
      </c>
      <c r="K1197" s="367" t="s">
        <v>1827</v>
      </c>
      <c r="L1197" s="366" t="s">
        <v>1311</v>
      </c>
      <c r="M1197" s="366" t="s">
        <v>697</v>
      </c>
      <c r="N1197" s="366" t="s">
        <v>1723</v>
      </c>
      <c r="O1197" s="366" t="s">
        <v>2872</v>
      </c>
      <c r="P1197" s="366" t="s">
        <v>2932</v>
      </c>
      <c r="Q1197" s="366" t="s">
        <v>2873</v>
      </c>
      <c r="R1197" s="366" t="s">
        <v>2933</v>
      </c>
      <c r="S1197" s="366" t="s">
        <v>1773</v>
      </c>
      <c r="T1197" s="366" t="s">
        <v>2946</v>
      </c>
      <c r="U1197" s="368" t="s">
        <v>2947</v>
      </c>
      <c r="V1197"/>
    </row>
    <row r="1198" spans="1:22" s="2" customFormat="1" x14ac:dyDescent="0.25">
      <c r="A1198" s="327">
        <v>55</v>
      </c>
      <c r="B1198" s="73">
        <f t="shared" si="39"/>
        <v>1197</v>
      </c>
      <c r="C1198" s="363">
        <v>5</v>
      </c>
      <c r="D1198" s="73" t="str">
        <f>IF(ISNUMBER(C1198),LOOKUP(C1198,LL!$Q$2:$Q$40,LL!$T$2:$T$40),"")</f>
        <v>MJ</v>
      </c>
      <c r="E1198" s="73">
        <f>IF(ISNUMBER(C1198),LOOKUP(C1198,LL!$Q$2:$Q$40,LL!$U$2:$U$40),"")</f>
        <v>40</v>
      </c>
      <c r="F1198" s="363">
        <v>11</v>
      </c>
      <c r="G1198" s="363"/>
      <c r="H1198" s="363" t="s">
        <v>186</v>
      </c>
      <c r="I1198" s="363" t="s">
        <v>341</v>
      </c>
      <c r="J1198" s="363" t="s">
        <v>187</v>
      </c>
      <c r="K1198" s="364" t="s">
        <v>347</v>
      </c>
      <c r="L1198" s="363" t="s">
        <v>1311</v>
      </c>
      <c r="M1198" s="363" t="s">
        <v>697</v>
      </c>
      <c r="N1198" s="363" t="s">
        <v>1636</v>
      </c>
      <c r="O1198" s="363" t="s">
        <v>2690</v>
      </c>
      <c r="P1198" s="363" t="s">
        <v>1253</v>
      </c>
      <c r="Q1198" s="390">
        <v>74140</v>
      </c>
      <c r="R1198" s="363"/>
      <c r="S1198" s="363"/>
      <c r="T1198" s="363"/>
      <c r="U1198" s="365" t="s">
        <v>2692</v>
      </c>
      <c r="V1198"/>
    </row>
    <row r="1199" spans="1:22" s="2" customFormat="1" x14ac:dyDescent="0.25">
      <c r="A1199" s="327">
        <v>55</v>
      </c>
      <c r="B1199" s="74">
        <f t="shared" si="39"/>
        <v>1198</v>
      </c>
      <c r="C1199" s="366">
        <v>5</v>
      </c>
      <c r="D1199" s="74" t="str">
        <f>IF(ISNUMBER(C1199),LOOKUP(C1199,LL!$Q$2:$Q$40,LL!$T$2:$T$40),"")</f>
        <v>MJ</v>
      </c>
      <c r="E1199" s="74">
        <f>IF(ISNUMBER(C1199),LOOKUP(C1199,LL!$Q$2:$Q$40,LL!$U$2:$U$40),"")</f>
        <v>40</v>
      </c>
      <c r="F1199" s="366">
        <v>11</v>
      </c>
      <c r="G1199" s="366"/>
      <c r="H1199" s="366" t="s">
        <v>197</v>
      </c>
      <c r="I1199" s="366" t="s">
        <v>192</v>
      </c>
      <c r="J1199" s="366" t="s">
        <v>177</v>
      </c>
      <c r="K1199" s="367" t="s">
        <v>347</v>
      </c>
      <c r="L1199" s="366" t="s">
        <v>1311</v>
      </c>
      <c r="M1199" s="366" t="s">
        <v>697</v>
      </c>
      <c r="N1199" s="366" t="s">
        <v>1729</v>
      </c>
      <c r="O1199" s="366" t="s">
        <v>2940</v>
      </c>
      <c r="P1199" s="366" t="s">
        <v>2934</v>
      </c>
      <c r="Q1199" s="366" t="s">
        <v>1303</v>
      </c>
      <c r="R1199" s="366" t="s">
        <v>2935</v>
      </c>
      <c r="S1199" s="366" t="s">
        <v>2831</v>
      </c>
      <c r="T1199" s="366"/>
      <c r="U1199" s="368" t="s">
        <v>2941</v>
      </c>
      <c r="V1199"/>
    </row>
    <row r="1200" spans="1:22" s="2" customFormat="1" x14ac:dyDescent="0.25">
      <c r="A1200" s="327"/>
      <c r="B1200" s="73">
        <f t="shared" si="39"/>
        <v>1199</v>
      </c>
      <c r="C1200" s="363">
        <v>5</v>
      </c>
      <c r="D1200" s="73" t="str">
        <f>IF(ISNUMBER(C1200),LOOKUP(C1200,LL!$Q$2:$Q$40,LL!$T$2:$T$40),"")</f>
        <v>MJ</v>
      </c>
      <c r="E1200" s="73">
        <f>IF(ISNUMBER(C1200),LOOKUP(C1200,LL!$Q$2:$Q$40,LL!$U$2:$U$40),"")</f>
        <v>40</v>
      </c>
      <c r="F1200" s="363">
        <v>11</v>
      </c>
      <c r="G1200" s="363"/>
      <c r="H1200" s="363" t="s">
        <v>197</v>
      </c>
      <c r="I1200" s="363" t="s">
        <v>3</v>
      </c>
      <c r="J1200" s="363" t="s">
        <v>177</v>
      </c>
      <c r="K1200" s="364" t="s">
        <v>347</v>
      </c>
      <c r="L1200" s="363" t="s">
        <v>1311</v>
      </c>
      <c r="M1200" s="363" t="s">
        <v>697</v>
      </c>
      <c r="N1200" s="363" t="s">
        <v>2936</v>
      </c>
      <c r="O1200" s="363" t="s">
        <v>2940</v>
      </c>
      <c r="P1200" s="363" t="s">
        <v>2937</v>
      </c>
      <c r="Q1200" s="363" t="s">
        <v>2938</v>
      </c>
      <c r="R1200" s="363" t="s">
        <v>2939</v>
      </c>
      <c r="S1200" s="363" t="s">
        <v>1243</v>
      </c>
      <c r="T1200" s="363"/>
      <c r="U1200" s="365" t="s">
        <v>2942</v>
      </c>
      <c r="V1200"/>
    </row>
    <row r="1201" spans="1:22" s="2" customFormat="1" x14ac:dyDescent="0.25">
      <c r="A1201" s="327">
        <v>55</v>
      </c>
      <c r="B1201" s="74">
        <f t="shared" si="39"/>
        <v>1200</v>
      </c>
      <c r="C1201" s="366">
        <v>5</v>
      </c>
      <c r="D1201" s="74" t="str">
        <f>IF(ISNUMBER(C1201),LOOKUP(C1201,LL!$Q$2:$Q$40,LL!$T$2:$T$40),"")</f>
        <v>MJ</v>
      </c>
      <c r="E1201" s="74">
        <f>IF(ISNUMBER(C1201),LOOKUP(C1201,LL!$Q$2:$Q$40,LL!$U$2:$U$40),"")</f>
        <v>40</v>
      </c>
      <c r="F1201" s="366">
        <v>11</v>
      </c>
      <c r="G1201" s="366"/>
      <c r="H1201" s="366" t="s">
        <v>65</v>
      </c>
      <c r="I1201" s="366" t="s">
        <v>3</v>
      </c>
      <c r="J1201" s="366" t="s">
        <v>191</v>
      </c>
      <c r="K1201" s="367" t="s">
        <v>347</v>
      </c>
      <c r="L1201" s="366" t="s">
        <v>1311</v>
      </c>
      <c r="M1201" s="366" t="s">
        <v>697</v>
      </c>
      <c r="N1201" s="366" t="s">
        <v>2944</v>
      </c>
      <c r="O1201" s="366" t="s">
        <v>2714</v>
      </c>
      <c r="P1201" s="366" t="s">
        <v>1253</v>
      </c>
      <c r="Q1201" s="366" t="s">
        <v>2943</v>
      </c>
      <c r="R1201" s="366"/>
      <c r="S1201" s="366"/>
      <c r="T1201" s="366"/>
      <c r="U1201" s="368" t="s">
        <v>2945</v>
      </c>
      <c r="V1201"/>
    </row>
    <row r="1202" spans="1:22" s="2" customFormat="1" x14ac:dyDescent="0.25">
      <c r="A1202" s="327"/>
      <c r="B1202" s="73">
        <f t="shared" si="39"/>
        <v>1201</v>
      </c>
      <c r="C1202" s="363">
        <v>5</v>
      </c>
      <c r="D1202" s="73" t="str">
        <f>IF(ISNUMBER(C1202),LOOKUP(C1202,LL!$Q$2:$Q$40,LL!$T$2:$T$40),"")</f>
        <v>MJ</v>
      </c>
      <c r="E1202" s="73">
        <f>IF(ISNUMBER(C1202),LOOKUP(C1202,LL!$Q$2:$Q$40,LL!$U$2:$U$40),"")</f>
        <v>40</v>
      </c>
      <c r="F1202" s="363">
        <v>11</v>
      </c>
      <c r="G1202" s="363"/>
      <c r="H1202" s="363" t="s">
        <v>186</v>
      </c>
      <c r="I1202" s="363" t="s">
        <v>340</v>
      </c>
      <c r="J1202" s="363" t="s">
        <v>187</v>
      </c>
      <c r="K1202" s="364" t="s">
        <v>1268</v>
      </c>
      <c r="L1202" s="363" t="s">
        <v>1311</v>
      </c>
      <c r="M1202" s="363" t="s">
        <v>697</v>
      </c>
      <c r="N1202" s="363" t="s">
        <v>2948</v>
      </c>
      <c r="O1202" s="363" t="s">
        <v>2123</v>
      </c>
      <c r="P1202" s="363" t="s">
        <v>1979</v>
      </c>
      <c r="Q1202" s="363" t="s">
        <v>2952</v>
      </c>
      <c r="R1202" s="363" t="s">
        <v>2953</v>
      </c>
      <c r="S1202" s="363" t="s">
        <v>2954</v>
      </c>
      <c r="T1202" s="363" t="s">
        <v>2955</v>
      </c>
      <c r="U1202" s="365" t="s">
        <v>2949</v>
      </c>
      <c r="V1202"/>
    </row>
    <row r="1203" spans="1:22" s="2" customFormat="1" x14ac:dyDescent="0.25">
      <c r="A1203" s="327"/>
      <c r="B1203" s="74">
        <f t="shared" si="39"/>
        <v>1202</v>
      </c>
      <c r="C1203" s="366">
        <v>5</v>
      </c>
      <c r="D1203" s="74" t="str">
        <f>IF(ISNUMBER(C1203),LOOKUP(C1203,LL!$Q$2:$Q$40,LL!$T$2:$T$40),"")</f>
        <v>MJ</v>
      </c>
      <c r="E1203" s="74">
        <f>IF(ISNUMBER(C1203),LOOKUP(C1203,LL!$Q$2:$Q$40,LL!$U$2:$U$40),"")</f>
        <v>40</v>
      </c>
      <c r="F1203" s="366">
        <v>11</v>
      </c>
      <c r="G1203" s="366"/>
      <c r="H1203" s="366" t="s">
        <v>65</v>
      </c>
      <c r="I1203" s="366" t="s">
        <v>3</v>
      </c>
      <c r="J1203" s="366" t="s">
        <v>191</v>
      </c>
      <c r="K1203" s="367" t="s">
        <v>1268</v>
      </c>
      <c r="L1203" s="366" t="s">
        <v>1311</v>
      </c>
      <c r="M1203" s="366" t="s">
        <v>697</v>
      </c>
      <c r="N1203" s="366" t="s">
        <v>2950</v>
      </c>
      <c r="O1203" s="366" t="s">
        <v>2951</v>
      </c>
      <c r="P1203" s="366" t="s">
        <v>1979</v>
      </c>
      <c r="Q1203" s="366" t="s">
        <v>2952</v>
      </c>
      <c r="R1203" s="366" t="s">
        <v>2953</v>
      </c>
      <c r="S1203" s="366" t="s">
        <v>2956</v>
      </c>
      <c r="T1203" s="366"/>
      <c r="U1203" s="368" t="s">
        <v>2957</v>
      </c>
      <c r="V1203"/>
    </row>
    <row r="1204" spans="1:22" s="2" customFormat="1" x14ac:dyDescent="0.25">
      <c r="A1204" s="327"/>
      <c r="B1204" s="73">
        <f t="shared" si="39"/>
        <v>1203</v>
      </c>
      <c r="C1204" s="363">
        <v>5</v>
      </c>
      <c r="D1204" s="73" t="str">
        <f>IF(ISNUMBER(C1204),LOOKUP(C1204,LL!$Q$2:$Q$40,LL!$T$2:$T$40),"")</f>
        <v>MJ</v>
      </c>
      <c r="E1204" s="73">
        <f>IF(ISNUMBER(C1204),LOOKUP(C1204,LL!$Q$2:$Q$40,LL!$U$2:$U$40),"")</f>
        <v>40</v>
      </c>
      <c r="F1204" s="363">
        <v>11</v>
      </c>
      <c r="G1204" s="363"/>
      <c r="H1204" s="363" t="s">
        <v>262</v>
      </c>
      <c r="I1204" s="363" t="s">
        <v>5</v>
      </c>
      <c r="J1204" s="363" t="s">
        <v>187</v>
      </c>
      <c r="K1204" s="364" t="s">
        <v>1268</v>
      </c>
      <c r="L1204" s="363" t="s">
        <v>1311</v>
      </c>
      <c r="M1204" s="363" t="s">
        <v>697</v>
      </c>
      <c r="N1204" s="363" t="s">
        <v>2958</v>
      </c>
      <c r="O1204" s="363" t="s">
        <v>2959</v>
      </c>
      <c r="P1204" s="363" t="s">
        <v>1979</v>
      </c>
      <c r="Q1204" s="363" t="s">
        <v>2952</v>
      </c>
      <c r="R1204" s="363" t="s">
        <v>2960</v>
      </c>
      <c r="S1204" s="363" t="s">
        <v>2961</v>
      </c>
      <c r="T1204" s="363"/>
      <c r="U1204" s="365" t="s">
        <v>2962</v>
      </c>
      <c r="V1204"/>
    </row>
    <row r="1205" spans="1:22" s="2" customFormat="1" x14ac:dyDescent="0.25">
      <c r="A1205" s="327">
        <v>16</v>
      </c>
      <c r="B1205" s="74">
        <f t="shared" si="39"/>
        <v>1204</v>
      </c>
      <c r="C1205" s="366">
        <v>5</v>
      </c>
      <c r="D1205" s="74" t="str">
        <f>IF(ISNUMBER(C1205),LOOKUP(C1205,LL!$Q$2:$Q$40,LL!$T$2:$T$40),"")</f>
        <v>MJ</v>
      </c>
      <c r="E1205" s="74">
        <f>IF(ISNUMBER(C1205),LOOKUP(C1205,LL!$Q$2:$Q$40,LL!$U$2:$U$40),"")</f>
        <v>40</v>
      </c>
      <c r="F1205" s="366">
        <v>11</v>
      </c>
      <c r="G1205" s="366">
        <v>4</v>
      </c>
      <c r="H1205" s="366" t="s">
        <v>358</v>
      </c>
      <c r="I1205" s="366" t="s">
        <v>261</v>
      </c>
      <c r="J1205" s="366" t="s">
        <v>260</v>
      </c>
      <c r="K1205" s="367" t="s">
        <v>56</v>
      </c>
      <c r="L1205" s="366" t="s">
        <v>1047</v>
      </c>
      <c r="M1205" s="366">
        <v>5</v>
      </c>
      <c r="N1205" s="366" t="s">
        <v>2963</v>
      </c>
      <c r="O1205" s="366">
        <v>0.5</v>
      </c>
      <c r="P1205" s="366">
        <v>1</v>
      </c>
      <c r="Q1205" s="366">
        <v>0.252</v>
      </c>
      <c r="R1205" s="366">
        <v>8</v>
      </c>
      <c r="S1205" s="366">
        <v>4</v>
      </c>
      <c r="T1205" s="366">
        <v>4</v>
      </c>
      <c r="U1205" s="368" t="s">
        <v>2966</v>
      </c>
      <c r="V1205"/>
    </row>
    <row r="1206" spans="1:22" s="2" customFormat="1" x14ac:dyDescent="0.25">
      <c r="A1206" s="327">
        <v>51</v>
      </c>
      <c r="B1206" s="73">
        <f t="shared" si="39"/>
        <v>1205</v>
      </c>
      <c r="C1206" s="363">
        <v>5</v>
      </c>
      <c r="D1206" s="73" t="str">
        <f>IF(ISNUMBER(C1206),LOOKUP(C1206,LL!$Q$2:$Q$40,LL!$T$2:$T$40),"")</f>
        <v>MJ</v>
      </c>
      <c r="E1206" s="73">
        <f>IF(ISNUMBER(C1206),LOOKUP(C1206,LL!$Q$2:$Q$40,LL!$U$2:$U$40),"")</f>
        <v>40</v>
      </c>
      <c r="F1206" s="363">
        <v>99</v>
      </c>
      <c r="G1206" s="363">
        <v>1</v>
      </c>
      <c r="H1206" s="363" t="s">
        <v>186</v>
      </c>
      <c r="I1206" s="363" t="s">
        <v>341</v>
      </c>
      <c r="J1206" s="363" t="s">
        <v>187</v>
      </c>
      <c r="K1206" s="364" t="s">
        <v>415</v>
      </c>
      <c r="L1206" s="363">
        <v>1</v>
      </c>
      <c r="M1206" s="363">
        <v>2</v>
      </c>
      <c r="N1206" s="363" t="s">
        <v>1097</v>
      </c>
      <c r="O1206" s="363">
        <v>2</v>
      </c>
      <c r="P1206" s="363">
        <v>0</v>
      </c>
      <c r="Q1206" s="363">
        <v>0</v>
      </c>
      <c r="R1206" s="363">
        <f t="shared" ref="R1206:R1214" si="40">(O1206+2*P1206+3*Q1206) / 100</f>
        <v>0.02</v>
      </c>
      <c r="S1206" s="363">
        <v>0</v>
      </c>
      <c r="T1206" s="363">
        <f t="shared" ref="T1206:T1214" si="41">S1206-R1206</f>
        <v>-0.02</v>
      </c>
      <c r="U1206" s="365" t="s">
        <v>2969</v>
      </c>
      <c r="V1206"/>
    </row>
    <row r="1207" spans="1:22" s="2" customFormat="1" x14ac:dyDescent="0.25">
      <c r="A1207" s="327"/>
      <c r="B1207" s="74">
        <f t="shared" si="39"/>
        <v>1206</v>
      </c>
      <c r="C1207" s="366">
        <v>5</v>
      </c>
      <c r="D1207" s="74" t="str">
        <f>IF(ISNUMBER(C1207),LOOKUP(C1207,LL!$Q$2:$Q$40,LL!$T$2:$T$40),"")</f>
        <v>MJ</v>
      </c>
      <c r="E1207" s="74">
        <f>IF(ISNUMBER(C1207),LOOKUP(C1207,LL!$Q$2:$Q$40,LL!$U$2:$U$40),"")</f>
        <v>40</v>
      </c>
      <c r="F1207" s="366">
        <v>99</v>
      </c>
      <c r="G1207" s="366">
        <v>2</v>
      </c>
      <c r="H1207" s="366" t="s">
        <v>186</v>
      </c>
      <c r="I1207" s="366" t="s">
        <v>341</v>
      </c>
      <c r="J1207" s="366" t="s">
        <v>187</v>
      </c>
      <c r="K1207" s="367" t="s">
        <v>415</v>
      </c>
      <c r="L1207" s="366">
        <v>11.5</v>
      </c>
      <c r="M1207" s="366">
        <v>9</v>
      </c>
      <c r="N1207" s="366" t="s">
        <v>6</v>
      </c>
      <c r="O1207" s="366">
        <v>27</v>
      </c>
      <c r="P1207" s="366">
        <v>0</v>
      </c>
      <c r="Q1207" s="366">
        <v>0</v>
      </c>
      <c r="R1207" s="366">
        <f t="shared" si="40"/>
        <v>0.27</v>
      </c>
      <c r="S1207" s="366">
        <v>1</v>
      </c>
      <c r="T1207" s="366">
        <f t="shared" si="41"/>
        <v>0.73</v>
      </c>
      <c r="U1207" s="368" t="s">
        <v>2970</v>
      </c>
      <c r="V1207"/>
    </row>
    <row r="1208" spans="1:22" s="2" customFormat="1" x14ac:dyDescent="0.25">
      <c r="A1208" s="327"/>
      <c r="B1208" s="73">
        <f t="shared" si="39"/>
        <v>1207</v>
      </c>
      <c r="C1208" s="363">
        <v>5</v>
      </c>
      <c r="D1208" s="73" t="str">
        <f>IF(ISNUMBER(C1208),LOOKUP(C1208,LL!$Q$2:$Q$40,LL!$T$2:$T$40),"")</f>
        <v>MJ</v>
      </c>
      <c r="E1208" s="73">
        <f>IF(ISNUMBER(C1208),LOOKUP(C1208,LL!$Q$2:$Q$40,LL!$U$2:$U$40),"")</f>
        <v>40</v>
      </c>
      <c r="F1208" s="363">
        <v>99</v>
      </c>
      <c r="G1208" s="363">
        <v>3</v>
      </c>
      <c r="H1208" s="363" t="s">
        <v>198</v>
      </c>
      <c r="I1208" s="363" t="s">
        <v>191</v>
      </c>
      <c r="J1208" s="363" t="s">
        <v>3</v>
      </c>
      <c r="K1208" s="364" t="s">
        <v>415</v>
      </c>
      <c r="L1208" s="363">
        <v>1</v>
      </c>
      <c r="M1208" s="363">
        <v>1</v>
      </c>
      <c r="N1208" s="363" t="s">
        <v>1100</v>
      </c>
      <c r="O1208" s="363">
        <v>1</v>
      </c>
      <c r="P1208" s="363">
        <v>0</v>
      </c>
      <c r="Q1208" s="363">
        <v>0</v>
      </c>
      <c r="R1208" s="363">
        <f t="shared" si="40"/>
        <v>0.01</v>
      </c>
      <c r="S1208" s="363">
        <v>0</v>
      </c>
      <c r="T1208" s="363">
        <f t="shared" si="41"/>
        <v>-0.01</v>
      </c>
      <c r="U1208" s="365">
        <v>89</v>
      </c>
      <c r="V1208"/>
    </row>
    <row r="1209" spans="1:22" s="2" customFormat="1" x14ac:dyDescent="0.25">
      <c r="A1209" s="327"/>
      <c r="B1209" s="74">
        <f t="shared" si="39"/>
        <v>1208</v>
      </c>
      <c r="C1209" s="366">
        <v>5</v>
      </c>
      <c r="D1209" s="74" t="str">
        <f>IF(ISNUMBER(C1209),LOOKUP(C1209,LL!$Q$2:$Q$40,LL!$T$2:$T$40),"")</f>
        <v>MJ</v>
      </c>
      <c r="E1209" s="74">
        <f>IF(ISNUMBER(C1209),LOOKUP(C1209,LL!$Q$2:$Q$40,LL!$U$2:$U$40),"")</f>
        <v>40</v>
      </c>
      <c r="F1209" s="366">
        <v>99</v>
      </c>
      <c r="G1209" s="366">
        <v>4</v>
      </c>
      <c r="H1209" s="366" t="s">
        <v>198</v>
      </c>
      <c r="I1209" s="366" t="s">
        <v>191</v>
      </c>
      <c r="J1209" s="366" t="s">
        <v>3</v>
      </c>
      <c r="K1209" s="367" t="s">
        <v>415</v>
      </c>
      <c r="L1209" s="366">
        <v>2</v>
      </c>
      <c r="M1209" s="366">
        <v>4</v>
      </c>
      <c r="N1209" s="366" t="s">
        <v>1856</v>
      </c>
      <c r="O1209" s="366">
        <v>4</v>
      </c>
      <c r="P1209" s="366">
        <v>0</v>
      </c>
      <c r="Q1209" s="366">
        <v>0</v>
      </c>
      <c r="R1209" s="366">
        <f t="shared" si="40"/>
        <v>0.04</v>
      </c>
      <c r="S1209" s="366">
        <v>0</v>
      </c>
      <c r="T1209" s="366">
        <f t="shared" si="41"/>
        <v>-0.04</v>
      </c>
      <c r="U1209" s="368">
        <v>46</v>
      </c>
      <c r="V1209"/>
    </row>
    <row r="1210" spans="1:22" s="2" customFormat="1" x14ac:dyDescent="0.25">
      <c r="A1210" s="327"/>
      <c r="B1210" s="73">
        <f t="shared" si="39"/>
        <v>1209</v>
      </c>
      <c r="C1210" s="363">
        <v>5</v>
      </c>
      <c r="D1210" s="73" t="str">
        <f>IF(ISNUMBER(C1210),LOOKUP(C1210,LL!$Q$2:$Q$40,LL!$T$2:$T$40),"")</f>
        <v>MJ</v>
      </c>
      <c r="E1210" s="73">
        <f>IF(ISNUMBER(C1210),LOOKUP(C1210,LL!$Q$2:$Q$40,LL!$U$2:$U$40),"")</f>
        <v>40</v>
      </c>
      <c r="F1210" s="363">
        <v>99</v>
      </c>
      <c r="G1210" s="363">
        <v>5</v>
      </c>
      <c r="H1210" s="363" t="s">
        <v>240</v>
      </c>
      <c r="I1210" s="363" t="s">
        <v>191</v>
      </c>
      <c r="J1210" s="363" t="s">
        <v>3</v>
      </c>
      <c r="K1210" s="364" t="s">
        <v>415</v>
      </c>
      <c r="L1210" s="363">
        <v>0</v>
      </c>
      <c r="M1210" s="363">
        <v>2</v>
      </c>
      <c r="N1210" s="363" t="s">
        <v>1101</v>
      </c>
      <c r="O1210" s="363">
        <v>2</v>
      </c>
      <c r="P1210" s="363">
        <v>0</v>
      </c>
      <c r="Q1210" s="363">
        <v>0</v>
      </c>
      <c r="R1210" s="363">
        <f t="shared" si="40"/>
        <v>0.02</v>
      </c>
      <c r="S1210" s="363">
        <v>0</v>
      </c>
      <c r="T1210" s="363">
        <f t="shared" si="41"/>
        <v>-0.02</v>
      </c>
      <c r="U1210" s="365">
        <v>26</v>
      </c>
      <c r="V1210"/>
    </row>
    <row r="1211" spans="1:22" s="2" customFormat="1" x14ac:dyDescent="0.25">
      <c r="A1211" s="327"/>
      <c r="B1211" s="74">
        <f t="shared" si="39"/>
        <v>1210</v>
      </c>
      <c r="C1211" s="366">
        <v>5</v>
      </c>
      <c r="D1211" s="74" t="str">
        <f>IF(ISNUMBER(C1211),LOOKUP(C1211,LL!$Q$2:$Q$40,LL!$T$2:$T$40),"")</f>
        <v>MJ</v>
      </c>
      <c r="E1211" s="74">
        <f>IF(ISNUMBER(C1211),LOOKUP(C1211,LL!$Q$2:$Q$40,LL!$U$2:$U$40),"")</f>
        <v>40</v>
      </c>
      <c r="F1211" s="366">
        <v>99</v>
      </c>
      <c r="G1211" s="366">
        <v>6</v>
      </c>
      <c r="H1211" s="366" t="s">
        <v>186</v>
      </c>
      <c r="I1211" s="366" t="s">
        <v>341</v>
      </c>
      <c r="J1211" s="366" t="s">
        <v>187</v>
      </c>
      <c r="K1211" s="367" t="s">
        <v>415</v>
      </c>
      <c r="L1211" s="366">
        <v>0</v>
      </c>
      <c r="M1211" s="366">
        <v>3</v>
      </c>
      <c r="N1211" s="366" t="s">
        <v>1102</v>
      </c>
      <c r="O1211" s="366">
        <v>3</v>
      </c>
      <c r="P1211" s="366">
        <v>0</v>
      </c>
      <c r="Q1211" s="366">
        <v>0</v>
      </c>
      <c r="R1211" s="366">
        <f t="shared" si="40"/>
        <v>0.03</v>
      </c>
      <c r="S1211" s="366">
        <v>0</v>
      </c>
      <c r="T1211" s="366">
        <f t="shared" si="41"/>
        <v>-0.03</v>
      </c>
      <c r="U1211" s="368">
        <v>61</v>
      </c>
      <c r="V1211"/>
    </row>
    <row r="1212" spans="1:22" s="2" customFormat="1" x14ac:dyDescent="0.25">
      <c r="A1212" s="327"/>
      <c r="B1212" s="73">
        <f t="shared" si="39"/>
        <v>1211</v>
      </c>
      <c r="C1212" s="363">
        <v>5</v>
      </c>
      <c r="D1212" s="73" t="str">
        <f>IF(ISNUMBER(C1212),LOOKUP(C1212,LL!$Q$2:$Q$40,LL!$T$2:$T$40),"")</f>
        <v>MJ</v>
      </c>
      <c r="E1212" s="73">
        <f>IF(ISNUMBER(C1212),LOOKUP(C1212,LL!$Q$2:$Q$40,LL!$U$2:$U$40),"")</f>
        <v>40</v>
      </c>
      <c r="F1212" s="363">
        <v>99</v>
      </c>
      <c r="G1212" s="363">
        <v>7</v>
      </c>
      <c r="H1212" s="363" t="s">
        <v>240</v>
      </c>
      <c r="I1212" s="363" t="s">
        <v>191</v>
      </c>
      <c r="J1212" s="363" t="s">
        <v>3</v>
      </c>
      <c r="K1212" s="364" t="s">
        <v>415</v>
      </c>
      <c r="L1212" s="363">
        <v>4</v>
      </c>
      <c r="M1212" s="363">
        <v>3</v>
      </c>
      <c r="N1212" s="363" t="s">
        <v>1103</v>
      </c>
      <c r="O1212" s="363">
        <v>6</v>
      </c>
      <c r="P1212" s="363">
        <v>0</v>
      </c>
      <c r="Q1212" s="363">
        <v>0</v>
      </c>
      <c r="R1212" s="363">
        <f t="shared" si="40"/>
        <v>0.06</v>
      </c>
      <c r="S1212" s="363">
        <v>0</v>
      </c>
      <c r="T1212" s="363">
        <f t="shared" si="41"/>
        <v>-0.06</v>
      </c>
      <c r="U1212" s="365">
        <v>98</v>
      </c>
      <c r="V1212"/>
    </row>
    <row r="1213" spans="1:22" s="2" customFormat="1" x14ac:dyDescent="0.25">
      <c r="A1213" s="327"/>
      <c r="B1213" s="74">
        <f t="shared" si="39"/>
        <v>1212</v>
      </c>
      <c r="C1213" s="366">
        <v>5</v>
      </c>
      <c r="D1213" s="74" t="str">
        <f>IF(ISNUMBER(C1213),LOOKUP(C1213,LL!$Q$2:$Q$40,LL!$T$2:$T$40),"")</f>
        <v>MJ</v>
      </c>
      <c r="E1213" s="74">
        <f>IF(ISNUMBER(C1213),LOOKUP(C1213,LL!$Q$2:$Q$40,LL!$U$2:$U$40),"")</f>
        <v>40</v>
      </c>
      <c r="F1213" s="366">
        <v>99</v>
      </c>
      <c r="G1213" s="366">
        <v>8</v>
      </c>
      <c r="H1213" s="366" t="s">
        <v>262</v>
      </c>
      <c r="I1213" s="366" t="s">
        <v>5</v>
      </c>
      <c r="J1213" s="366" t="s">
        <v>187</v>
      </c>
      <c r="K1213" s="367" t="s">
        <v>415</v>
      </c>
      <c r="L1213" s="366">
        <v>0.5</v>
      </c>
      <c r="M1213" s="366">
        <v>1</v>
      </c>
      <c r="N1213" s="366" t="s">
        <v>1723</v>
      </c>
      <c r="O1213" s="366">
        <v>1</v>
      </c>
      <c r="P1213" s="366">
        <v>0</v>
      </c>
      <c r="Q1213" s="366">
        <v>0</v>
      </c>
      <c r="R1213" s="366">
        <f t="shared" si="40"/>
        <v>0.01</v>
      </c>
      <c r="S1213" s="366">
        <v>0</v>
      </c>
      <c r="T1213" s="366">
        <f t="shared" si="41"/>
        <v>-0.01</v>
      </c>
      <c r="U1213" s="368">
        <v>75</v>
      </c>
      <c r="V1213"/>
    </row>
    <row r="1214" spans="1:22" s="2" customFormat="1" x14ac:dyDescent="0.25">
      <c r="A1214" s="327"/>
      <c r="B1214" s="73">
        <f t="shared" si="39"/>
        <v>1213</v>
      </c>
      <c r="C1214" s="363">
        <v>5</v>
      </c>
      <c r="D1214" s="73" t="str">
        <f>IF(ISNUMBER(C1214),LOOKUP(C1214,LL!$Q$2:$Q$40,LL!$T$2:$T$40),"")</f>
        <v>MJ</v>
      </c>
      <c r="E1214" s="73">
        <f>IF(ISNUMBER(C1214),LOOKUP(C1214,LL!$Q$2:$Q$40,LL!$U$2:$U$40),"")</f>
        <v>40</v>
      </c>
      <c r="F1214" s="363">
        <v>99</v>
      </c>
      <c r="G1214" s="363">
        <v>9</v>
      </c>
      <c r="H1214" s="363" t="s">
        <v>186</v>
      </c>
      <c r="I1214" s="363" t="s">
        <v>191</v>
      </c>
      <c r="J1214" s="363" t="s">
        <v>192</v>
      </c>
      <c r="K1214" s="364" t="s">
        <v>415</v>
      </c>
      <c r="L1214" s="363">
        <v>0</v>
      </c>
      <c r="M1214" s="363">
        <v>6</v>
      </c>
      <c r="N1214" s="363" t="s">
        <v>1407</v>
      </c>
      <c r="O1214" s="363">
        <v>6</v>
      </c>
      <c r="P1214" s="363">
        <v>0</v>
      </c>
      <c r="Q1214" s="363">
        <v>0</v>
      </c>
      <c r="R1214" s="363">
        <f t="shared" si="40"/>
        <v>0.06</v>
      </c>
      <c r="S1214" s="363">
        <v>0</v>
      </c>
      <c r="T1214" s="363">
        <f t="shared" si="41"/>
        <v>-0.06</v>
      </c>
      <c r="U1214" s="365">
        <v>12</v>
      </c>
      <c r="V1214"/>
    </row>
    <row r="1215" spans="1:22" s="2" customFormat="1" x14ac:dyDescent="0.25">
      <c r="A1215" s="327">
        <v>22</v>
      </c>
      <c r="B1215" s="74">
        <f t="shared" si="39"/>
        <v>1214</v>
      </c>
      <c r="C1215" s="366">
        <v>5</v>
      </c>
      <c r="D1215" s="74" t="str">
        <f>IF(ISNUMBER(C1215),LOOKUP(C1215,LL!$Q$2:$Q$40,LL!$T$2:$T$40),"")</f>
        <v>MJ</v>
      </c>
      <c r="E1215" s="74">
        <f>IF(ISNUMBER(C1215),LOOKUP(C1215,LL!$Q$2:$Q$40,LL!$U$2:$U$40),"")</f>
        <v>40</v>
      </c>
      <c r="F1215" s="366">
        <v>99</v>
      </c>
      <c r="G1215" s="366" t="s">
        <v>260</v>
      </c>
      <c r="H1215" s="366" t="s">
        <v>176</v>
      </c>
      <c r="I1215" s="366" t="s">
        <v>177</v>
      </c>
      <c r="J1215" s="366" t="s">
        <v>5</v>
      </c>
      <c r="K1215" s="367" t="s">
        <v>703</v>
      </c>
      <c r="L1215" s="366">
        <v>1939</v>
      </c>
      <c r="M1215" s="366" t="s">
        <v>1110</v>
      </c>
      <c r="N1215" s="366" t="s">
        <v>2971</v>
      </c>
      <c r="O1215" s="366" t="s">
        <v>270</v>
      </c>
      <c r="P1215" s="366">
        <v>3</v>
      </c>
      <c r="Q1215" s="366">
        <v>6</v>
      </c>
      <c r="R1215" s="366">
        <v>12</v>
      </c>
      <c r="S1215" s="366">
        <v>3</v>
      </c>
      <c r="T1215" s="366">
        <v>8</v>
      </c>
      <c r="U1215" s="368" t="s">
        <v>2972</v>
      </c>
      <c r="V1215"/>
    </row>
    <row r="1216" spans="1:22" s="2" customFormat="1" x14ac:dyDescent="0.25">
      <c r="A1216" s="327"/>
      <c r="B1216" s="73">
        <f t="shared" si="39"/>
        <v>1215</v>
      </c>
      <c r="C1216" s="363">
        <v>5</v>
      </c>
      <c r="D1216" s="73" t="str">
        <f>IF(ISNUMBER(C1216),LOOKUP(C1216,LL!$Q$2:$Q$40,LL!$T$2:$T$40),"")</f>
        <v>MJ</v>
      </c>
      <c r="E1216" s="73">
        <f>IF(ISNUMBER(C1216),LOOKUP(C1216,LL!$Q$2:$Q$40,LL!$U$2:$U$40),"")</f>
        <v>40</v>
      </c>
      <c r="F1216" s="363">
        <v>99</v>
      </c>
      <c r="G1216" s="363" t="s">
        <v>260</v>
      </c>
      <c r="H1216" s="363" t="s">
        <v>176</v>
      </c>
      <c r="I1216" s="363" t="s">
        <v>177</v>
      </c>
      <c r="J1216" s="363" t="s">
        <v>5</v>
      </c>
      <c r="K1216" s="364" t="s">
        <v>703</v>
      </c>
      <c r="L1216" s="363">
        <v>1939</v>
      </c>
      <c r="M1216" s="363" t="s">
        <v>1110</v>
      </c>
      <c r="N1216" s="363" t="s">
        <v>2973</v>
      </c>
      <c r="O1216" s="363" t="s">
        <v>269</v>
      </c>
      <c r="P1216" s="363">
        <v>1</v>
      </c>
      <c r="Q1216" s="363">
        <v>7</v>
      </c>
      <c r="R1216" s="363">
        <v>13</v>
      </c>
      <c r="S1216" s="363">
        <v>3</v>
      </c>
      <c r="T1216" s="363">
        <v>8</v>
      </c>
      <c r="U1216" s="365" t="s">
        <v>2974</v>
      </c>
      <c r="V1216"/>
    </row>
    <row r="1217" spans="1:22" s="2" customFormat="1" x14ac:dyDescent="0.25">
      <c r="A1217" s="327"/>
      <c r="B1217" s="74">
        <f t="shared" si="39"/>
        <v>1216</v>
      </c>
      <c r="C1217" s="366">
        <v>5</v>
      </c>
      <c r="D1217" s="74" t="str">
        <f>IF(ISNUMBER(C1217),LOOKUP(C1217,LL!$Q$2:$Q$40,LL!$T$2:$T$40),"")</f>
        <v>MJ</v>
      </c>
      <c r="E1217" s="74">
        <f>IF(ISNUMBER(C1217),LOOKUP(C1217,LL!$Q$2:$Q$40,LL!$U$2:$U$40),"")</f>
        <v>40</v>
      </c>
      <c r="F1217" s="366">
        <v>99</v>
      </c>
      <c r="G1217" s="366" t="s">
        <v>261</v>
      </c>
      <c r="H1217" s="366" t="s">
        <v>176</v>
      </c>
      <c r="I1217" s="366" t="s">
        <v>5</v>
      </c>
      <c r="J1217" s="366" t="s">
        <v>177</v>
      </c>
      <c r="K1217" s="367" t="s">
        <v>703</v>
      </c>
      <c r="L1217" s="366">
        <v>1939</v>
      </c>
      <c r="M1217" s="366" t="s">
        <v>1110</v>
      </c>
      <c r="N1217" s="366" t="s">
        <v>2975</v>
      </c>
      <c r="O1217" s="366" t="s">
        <v>270</v>
      </c>
      <c r="P1217" s="366">
        <v>4</v>
      </c>
      <c r="Q1217" s="366">
        <v>0</v>
      </c>
      <c r="R1217" s="366">
        <v>0</v>
      </c>
      <c r="S1217" s="366">
        <v>5</v>
      </c>
      <c r="T1217" s="366">
        <v>10</v>
      </c>
      <c r="U1217" s="368" t="s">
        <v>2976</v>
      </c>
      <c r="V1217"/>
    </row>
    <row r="1218" spans="1:22" s="2" customFormat="1" x14ac:dyDescent="0.25">
      <c r="A1218" s="327">
        <v>10</v>
      </c>
      <c r="B1218" s="73">
        <f t="shared" si="39"/>
        <v>1217</v>
      </c>
      <c r="C1218" s="363">
        <v>5</v>
      </c>
      <c r="D1218" s="73" t="str">
        <f>IF(ISNUMBER(C1218),LOOKUP(C1218,LL!$Q$2:$Q$40,LL!$T$2:$T$40),"")</f>
        <v>MJ</v>
      </c>
      <c r="E1218" s="73">
        <f>IF(ISNUMBER(C1218),LOOKUP(C1218,LL!$Q$2:$Q$40,LL!$U$2:$U$40),"")</f>
        <v>40</v>
      </c>
      <c r="F1218" s="363">
        <v>99</v>
      </c>
      <c r="G1218" s="363" t="s">
        <v>801</v>
      </c>
      <c r="H1218" s="363" t="s">
        <v>176</v>
      </c>
      <c r="I1218" s="363" t="s">
        <v>177</v>
      </c>
      <c r="J1218" s="363" t="s">
        <v>5</v>
      </c>
      <c r="K1218" s="364" t="s">
        <v>297</v>
      </c>
      <c r="L1218" s="363">
        <v>1939</v>
      </c>
      <c r="M1218" s="363" t="s">
        <v>1051</v>
      </c>
      <c r="N1218" s="363" t="s">
        <v>2977</v>
      </c>
      <c r="O1218" s="363">
        <v>9</v>
      </c>
      <c r="P1218" s="363">
        <v>18</v>
      </c>
      <c r="Q1218" s="363">
        <v>26</v>
      </c>
      <c r="R1218" s="363">
        <v>11.5</v>
      </c>
      <c r="S1218" s="363">
        <v>0</v>
      </c>
      <c r="T1218" s="363">
        <v>33</v>
      </c>
      <c r="U1218" s="365"/>
      <c r="V1218"/>
    </row>
    <row r="1219" spans="1:22" s="2" customFormat="1" x14ac:dyDescent="0.25">
      <c r="A1219" s="327">
        <v>5</v>
      </c>
      <c r="B1219" s="74">
        <f t="shared" si="39"/>
        <v>1218</v>
      </c>
      <c r="C1219" s="366">
        <v>5</v>
      </c>
      <c r="D1219" s="74" t="str">
        <f>IF(ISNUMBER(C1219),LOOKUP(C1219,LL!$Q$2:$Q$40,LL!$T$2:$T$40),"")</f>
        <v>MJ</v>
      </c>
      <c r="E1219" s="74">
        <f>IF(ISNUMBER(C1219),LOOKUP(C1219,LL!$Q$2:$Q$40,LL!$U$2:$U$40),"")</f>
        <v>40</v>
      </c>
      <c r="F1219" s="366">
        <v>99</v>
      </c>
      <c r="G1219" s="366">
        <v>0</v>
      </c>
      <c r="H1219" s="366" t="s">
        <v>198</v>
      </c>
      <c r="I1219" s="366" t="s">
        <v>0</v>
      </c>
      <c r="J1219" s="366" t="s">
        <v>187</v>
      </c>
      <c r="K1219" s="367" t="s">
        <v>398</v>
      </c>
      <c r="L1219" s="366" t="s">
        <v>772</v>
      </c>
      <c r="M1219" s="366" t="s">
        <v>795</v>
      </c>
      <c r="N1219" s="366" t="s">
        <v>2979</v>
      </c>
      <c r="O1219" s="366">
        <v>1</v>
      </c>
      <c r="P1219" s="366">
        <v>4</v>
      </c>
      <c r="Q1219" s="366">
        <v>18</v>
      </c>
      <c r="R1219" s="366">
        <v>9</v>
      </c>
      <c r="S1219" s="366">
        <v>21</v>
      </c>
      <c r="T1219" s="366">
        <v>10</v>
      </c>
      <c r="U1219" s="368" t="s">
        <v>2980</v>
      </c>
      <c r="V1219"/>
    </row>
    <row r="1220" spans="1:22" s="2" customFormat="1" x14ac:dyDescent="0.25">
      <c r="A1220" s="327">
        <v>21</v>
      </c>
      <c r="B1220" s="73">
        <f t="shared" si="39"/>
        <v>1219</v>
      </c>
      <c r="C1220" s="363">
        <v>5</v>
      </c>
      <c r="D1220" s="73" t="str">
        <f>IF(ISNUMBER(C1220),LOOKUP(C1220,LL!$Q$2:$Q$40,LL!$T$2:$T$40),"")</f>
        <v>MJ</v>
      </c>
      <c r="E1220" s="73">
        <f>IF(ISNUMBER(C1220),LOOKUP(C1220,LL!$Q$2:$Q$40,LL!$U$2:$U$40),"")</f>
        <v>40</v>
      </c>
      <c r="F1220" s="363">
        <v>99</v>
      </c>
      <c r="G1220" s="363">
        <v>1</v>
      </c>
      <c r="H1220" s="363" t="s">
        <v>197</v>
      </c>
      <c r="I1220" s="363" t="s">
        <v>0</v>
      </c>
      <c r="J1220" s="363" t="s">
        <v>177</v>
      </c>
      <c r="K1220" s="364" t="s">
        <v>398</v>
      </c>
      <c r="L1220" s="363" t="s">
        <v>642</v>
      </c>
      <c r="M1220" s="363" t="s">
        <v>2981</v>
      </c>
      <c r="N1220" s="363" t="s">
        <v>2355</v>
      </c>
      <c r="O1220" s="363" t="s">
        <v>795</v>
      </c>
      <c r="P1220" s="363">
        <v>6</v>
      </c>
      <c r="Q1220" s="363">
        <v>18</v>
      </c>
      <c r="R1220" s="363">
        <v>9</v>
      </c>
      <c r="S1220" s="363">
        <v>21</v>
      </c>
      <c r="T1220" s="363">
        <v>10</v>
      </c>
      <c r="U1220" s="365" t="s">
        <v>2982</v>
      </c>
      <c r="V1220"/>
    </row>
    <row r="1221" spans="1:22" s="2" customFormat="1" x14ac:dyDescent="0.25">
      <c r="A1221" s="327"/>
      <c r="B1221" s="74">
        <f t="shared" si="39"/>
        <v>1220</v>
      </c>
      <c r="C1221" s="366">
        <v>5</v>
      </c>
      <c r="D1221" s="74" t="str">
        <f>IF(ISNUMBER(C1221),LOOKUP(C1221,LL!$Q$2:$Q$40,LL!$T$2:$T$40),"")</f>
        <v>MJ</v>
      </c>
      <c r="E1221" s="74">
        <f>IF(ISNUMBER(C1221),LOOKUP(C1221,LL!$Q$2:$Q$40,LL!$U$2:$U$40),"")</f>
        <v>40</v>
      </c>
      <c r="F1221" s="366">
        <v>99</v>
      </c>
      <c r="G1221" s="366">
        <v>2</v>
      </c>
      <c r="H1221" s="366" t="s">
        <v>197</v>
      </c>
      <c r="I1221" s="366" t="s">
        <v>0</v>
      </c>
      <c r="J1221" s="366" t="s">
        <v>177</v>
      </c>
      <c r="K1221" s="367" t="s">
        <v>398</v>
      </c>
      <c r="L1221" s="366" t="s">
        <v>642</v>
      </c>
      <c r="M1221" s="366" t="s">
        <v>2983</v>
      </c>
      <c r="N1221" s="366" t="s">
        <v>2984</v>
      </c>
      <c r="O1221" s="366" t="s">
        <v>795</v>
      </c>
      <c r="P1221" s="366">
        <v>7</v>
      </c>
      <c r="Q1221" s="366">
        <v>18</v>
      </c>
      <c r="R1221" s="366">
        <v>9</v>
      </c>
      <c r="S1221" s="366">
        <v>21</v>
      </c>
      <c r="T1221" s="366">
        <v>10</v>
      </c>
      <c r="U1221" s="368" t="s">
        <v>2985</v>
      </c>
      <c r="V1221"/>
    </row>
    <row r="1222" spans="1:22" s="2" customFormat="1" x14ac:dyDescent="0.25">
      <c r="A1222" s="327">
        <v>5</v>
      </c>
      <c r="B1222" s="73">
        <f t="shared" si="39"/>
        <v>1221</v>
      </c>
      <c r="C1222" s="363">
        <v>5</v>
      </c>
      <c r="D1222" s="73" t="str">
        <f>IF(ISNUMBER(C1222),LOOKUP(C1222,LL!$Q$2:$Q$40,LL!$T$2:$T$40),"")</f>
        <v>MJ</v>
      </c>
      <c r="E1222" s="73">
        <f>IF(ISNUMBER(C1222),LOOKUP(C1222,LL!$Q$2:$Q$40,LL!$U$2:$U$40),"")</f>
        <v>40</v>
      </c>
      <c r="F1222" s="363">
        <v>99</v>
      </c>
      <c r="G1222" s="363">
        <v>2</v>
      </c>
      <c r="H1222" s="363" t="s">
        <v>197</v>
      </c>
      <c r="I1222" s="363" t="s">
        <v>0</v>
      </c>
      <c r="J1222" s="363" t="s">
        <v>177</v>
      </c>
      <c r="K1222" s="364" t="s">
        <v>398</v>
      </c>
      <c r="L1222" s="363" t="s">
        <v>717</v>
      </c>
      <c r="M1222" s="363" t="s">
        <v>2281</v>
      </c>
      <c r="N1222" s="363" t="s">
        <v>2984</v>
      </c>
      <c r="O1222" s="363">
        <v>1</v>
      </c>
      <c r="P1222" s="363">
        <v>1</v>
      </c>
      <c r="Q1222" s="363">
        <v>16</v>
      </c>
      <c r="R1222" s="363">
        <v>10</v>
      </c>
      <c r="S1222" s="363">
        <v>20</v>
      </c>
      <c r="T1222" s="363">
        <v>10</v>
      </c>
      <c r="U1222" s="365" t="s">
        <v>2986</v>
      </c>
      <c r="V1222"/>
    </row>
    <row r="1223" spans="1:22" s="2" customFormat="1" x14ac:dyDescent="0.25">
      <c r="A1223" s="327">
        <v>31</v>
      </c>
      <c r="B1223" s="74">
        <f t="shared" si="39"/>
        <v>1222</v>
      </c>
      <c r="C1223" s="366">
        <v>5</v>
      </c>
      <c r="D1223" s="74" t="str">
        <f>IF(ISNUMBER(C1223),LOOKUP(C1223,LL!$Q$2:$Q$40,LL!$T$2:$T$40),"")</f>
        <v>MJ</v>
      </c>
      <c r="E1223" s="74">
        <f>IF(ISNUMBER(C1223),LOOKUP(C1223,LL!$Q$2:$Q$40,LL!$U$2:$U$40),"")</f>
        <v>40</v>
      </c>
      <c r="F1223" s="366">
        <v>99</v>
      </c>
      <c r="G1223" s="366">
        <v>1</v>
      </c>
      <c r="H1223" s="366" t="s">
        <v>197</v>
      </c>
      <c r="I1223" s="366" t="s">
        <v>192</v>
      </c>
      <c r="J1223" s="366" t="s">
        <v>0</v>
      </c>
      <c r="K1223" s="367" t="s">
        <v>822</v>
      </c>
      <c r="L1223" s="366" t="s">
        <v>2987</v>
      </c>
      <c r="M1223" s="366">
        <v>-4</v>
      </c>
      <c r="N1223" s="366" t="s">
        <v>2355</v>
      </c>
      <c r="O1223" s="366">
        <v>0</v>
      </c>
      <c r="P1223" s="366">
        <v>0</v>
      </c>
      <c r="Q1223" s="366">
        <v>0</v>
      </c>
      <c r="R1223" s="366">
        <v>-1</v>
      </c>
      <c r="S1223" s="366">
        <v>0</v>
      </c>
      <c r="T1223" s="366">
        <v>0</v>
      </c>
      <c r="U1223" s="368" t="s">
        <v>2988</v>
      </c>
      <c r="V1223"/>
    </row>
    <row r="1224" spans="1:22" s="2" customFormat="1" x14ac:dyDescent="0.25">
      <c r="A1224" s="327"/>
      <c r="B1224" s="73">
        <f t="shared" si="39"/>
        <v>1223</v>
      </c>
      <c r="C1224" s="363">
        <v>5</v>
      </c>
      <c r="D1224" s="73" t="str">
        <f>IF(ISNUMBER(C1224),LOOKUP(C1224,LL!$Q$2:$Q$40,LL!$T$2:$T$40),"")</f>
        <v>MJ</v>
      </c>
      <c r="E1224" s="73">
        <f>IF(ISNUMBER(C1224),LOOKUP(C1224,LL!$Q$2:$Q$40,LL!$U$2:$U$40),"")</f>
        <v>40</v>
      </c>
      <c r="F1224" s="363">
        <v>99</v>
      </c>
      <c r="G1224" s="363">
        <v>1</v>
      </c>
      <c r="H1224" s="363" t="s">
        <v>197</v>
      </c>
      <c r="I1224" s="363" t="s">
        <v>0</v>
      </c>
      <c r="J1224" s="363" t="s">
        <v>192</v>
      </c>
      <c r="K1224" s="364" t="s">
        <v>822</v>
      </c>
      <c r="L1224" s="363" t="s">
        <v>2987</v>
      </c>
      <c r="M1224" s="363">
        <v>6</v>
      </c>
      <c r="N1224" s="363" t="s">
        <v>2355</v>
      </c>
      <c r="O1224" s="363">
        <v>0</v>
      </c>
      <c r="P1224" s="363">
        <v>0</v>
      </c>
      <c r="Q1224" s="363">
        <v>0</v>
      </c>
      <c r="R1224" s="363">
        <v>1</v>
      </c>
      <c r="S1224" s="363">
        <v>0</v>
      </c>
      <c r="T1224" s="363">
        <v>0</v>
      </c>
      <c r="U1224" s="365" t="s">
        <v>2989</v>
      </c>
      <c r="V1224"/>
    </row>
    <row r="1225" spans="1:22" s="2" customFormat="1" x14ac:dyDescent="0.25">
      <c r="A1225" s="327">
        <v>50</v>
      </c>
      <c r="B1225" s="74">
        <f t="shared" si="39"/>
        <v>1224</v>
      </c>
      <c r="C1225" s="366">
        <v>5</v>
      </c>
      <c r="D1225" s="74" t="str">
        <f>IF(ISNUMBER(C1225),LOOKUP(C1225,LL!$Q$2:$Q$40,LL!$T$2:$T$40),"")</f>
        <v>MJ</v>
      </c>
      <c r="E1225" s="74">
        <f>IF(ISNUMBER(C1225),LOOKUP(C1225,LL!$Q$2:$Q$40,LL!$U$2:$U$40),"")</f>
        <v>40</v>
      </c>
      <c r="F1225" s="366">
        <v>99</v>
      </c>
      <c r="G1225" s="366">
        <v>1</v>
      </c>
      <c r="H1225" s="366" t="s">
        <v>358</v>
      </c>
      <c r="I1225" s="366" t="s">
        <v>5</v>
      </c>
      <c r="J1225" s="366" t="s">
        <v>358</v>
      </c>
      <c r="K1225" s="367" t="s">
        <v>1187</v>
      </c>
      <c r="L1225" s="366">
        <f t="shared" ref="L1225:L1232" si="42">-SUM(O1225:Q1225)</f>
        <v>0</v>
      </c>
      <c r="M1225" s="366">
        <f t="shared" ref="M1225:M1232" si="43">-15*R1225+S1225-T1225</f>
        <v>0</v>
      </c>
      <c r="N1225" s="366" t="s">
        <v>5</v>
      </c>
      <c r="O1225" s="366">
        <v>0</v>
      </c>
      <c r="P1225" s="366">
        <v>0</v>
      </c>
      <c r="Q1225" s="366">
        <v>0</v>
      </c>
      <c r="R1225" s="366">
        <v>0</v>
      </c>
      <c r="S1225" s="366">
        <v>0</v>
      </c>
      <c r="T1225" s="366">
        <v>0</v>
      </c>
      <c r="U1225" s="368"/>
      <c r="V1225"/>
    </row>
    <row r="1226" spans="1:22" s="2" customFormat="1" x14ac:dyDescent="0.25">
      <c r="A1226" s="327"/>
      <c r="B1226" s="73">
        <f t="shared" si="39"/>
        <v>1225</v>
      </c>
      <c r="C1226" s="363">
        <v>5</v>
      </c>
      <c r="D1226" s="73" t="str">
        <f>IF(ISNUMBER(C1226),LOOKUP(C1226,LL!$Q$2:$Q$40,LL!$T$2:$T$40),"")</f>
        <v>MJ</v>
      </c>
      <c r="E1226" s="73">
        <f>IF(ISNUMBER(C1226),LOOKUP(C1226,LL!$Q$2:$Q$40,LL!$U$2:$U$40),"")</f>
        <v>40</v>
      </c>
      <c r="F1226" s="363">
        <v>99</v>
      </c>
      <c r="G1226" s="363">
        <v>2</v>
      </c>
      <c r="H1226" s="363" t="s">
        <v>358</v>
      </c>
      <c r="I1226" s="363" t="s">
        <v>177</v>
      </c>
      <c r="J1226" s="363" t="s">
        <v>261</v>
      </c>
      <c r="K1226" s="364" t="s">
        <v>1187</v>
      </c>
      <c r="L1226" s="363">
        <f t="shared" si="42"/>
        <v>-47</v>
      </c>
      <c r="M1226" s="363">
        <f t="shared" si="43"/>
        <v>0</v>
      </c>
      <c r="N1226" s="363" t="s">
        <v>7</v>
      </c>
      <c r="O1226" s="363">
        <v>34</v>
      </c>
      <c r="P1226" s="363">
        <v>7</v>
      </c>
      <c r="Q1226" s="363">
        <v>6</v>
      </c>
      <c r="R1226" s="363">
        <v>0</v>
      </c>
      <c r="S1226" s="363">
        <v>0</v>
      </c>
      <c r="T1226" s="363">
        <v>0</v>
      </c>
      <c r="U1226" s="365"/>
      <c r="V1226"/>
    </row>
    <row r="1227" spans="1:22" s="2" customFormat="1" x14ac:dyDescent="0.25">
      <c r="A1227" s="327"/>
      <c r="B1227" s="74">
        <f t="shared" si="39"/>
        <v>1226</v>
      </c>
      <c r="C1227" s="366">
        <v>5</v>
      </c>
      <c r="D1227" s="74" t="str">
        <f>IF(ISNUMBER(C1227),LOOKUP(C1227,LL!$Q$2:$Q$40,LL!$T$2:$T$40),"")</f>
        <v>MJ</v>
      </c>
      <c r="E1227" s="74">
        <f>IF(ISNUMBER(C1227),LOOKUP(C1227,LL!$Q$2:$Q$40,LL!$U$2:$U$40),"")</f>
        <v>40</v>
      </c>
      <c r="F1227" s="366">
        <v>99</v>
      </c>
      <c r="G1227" s="366">
        <v>3</v>
      </c>
      <c r="H1227" s="366" t="s">
        <v>358</v>
      </c>
      <c r="I1227" s="366" t="s">
        <v>191</v>
      </c>
      <c r="J1227" s="366" t="s">
        <v>261</v>
      </c>
      <c r="K1227" s="367" t="s">
        <v>1187</v>
      </c>
      <c r="L1227" s="366">
        <f t="shared" si="42"/>
        <v>-21</v>
      </c>
      <c r="M1227" s="366">
        <f t="shared" si="43"/>
        <v>0</v>
      </c>
      <c r="N1227" s="366" t="s">
        <v>9</v>
      </c>
      <c r="O1227" s="366">
        <v>13</v>
      </c>
      <c r="P1227" s="366">
        <v>8</v>
      </c>
      <c r="Q1227" s="366">
        <v>0</v>
      </c>
      <c r="R1227" s="366">
        <v>0</v>
      </c>
      <c r="S1227" s="366">
        <v>0</v>
      </c>
      <c r="T1227" s="366">
        <v>0</v>
      </c>
      <c r="U1227" s="368"/>
      <c r="V1227"/>
    </row>
    <row r="1228" spans="1:22" s="2" customFormat="1" x14ac:dyDescent="0.25">
      <c r="A1228" s="327"/>
      <c r="B1228" s="73">
        <f t="shared" si="39"/>
        <v>1227</v>
      </c>
      <c r="C1228" s="363">
        <v>5</v>
      </c>
      <c r="D1228" s="73" t="str">
        <f>IF(ISNUMBER(C1228),LOOKUP(C1228,LL!$Q$2:$Q$40,LL!$T$2:$T$40),"")</f>
        <v>MJ</v>
      </c>
      <c r="E1228" s="73">
        <f>IF(ISNUMBER(C1228),LOOKUP(C1228,LL!$Q$2:$Q$40,LL!$U$2:$U$40),"")</f>
        <v>40</v>
      </c>
      <c r="F1228" s="363">
        <v>99</v>
      </c>
      <c r="G1228" s="363">
        <v>4</v>
      </c>
      <c r="H1228" s="363" t="s">
        <v>358</v>
      </c>
      <c r="I1228" s="363" t="s">
        <v>187</v>
      </c>
      <c r="J1228" s="363" t="s">
        <v>188</v>
      </c>
      <c r="K1228" s="364" t="s">
        <v>1187</v>
      </c>
      <c r="L1228" s="363">
        <f t="shared" si="42"/>
        <v>-7</v>
      </c>
      <c r="M1228" s="363">
        <f t="shared" si="43"/>
        <v>0</v>
      </c>
      <c r="N1228" s="363" t="s">
        <v>8</v>
      </c>
      <c r="O1228" s="363">
        <v>7</v>
      </c>
      <c r="P1228" s="363">
        <v>0</v>
      </c>
      <c r="Q1228" s="363">
        <v>0</v>
      </c>
      <c r="R1228" s="363">
        <v>0</v>
      </c>
      <c r="S1228" s="363">
        <v>0</v>
      </c>
      <c r="T1228" s="363">
        <v>0</v>
      </c>
      <c r="U1228" s="365"/>
      <c r="V1228"/>
    </row>
    <row r="1229" spans="1:22" s="2" customFormat="1" x14ac:dyDescent="0.25">
      <c r="A1229" s="327"/>
      <c r="B1229" s="74">
        <f t="shared" si="39"/>
        <v>1228</v>
      </c>
      <c r="C1229" s="366">
        <v>5</v>
      </c>
      <c r="D1229" s="74" t="str">
        <f>IF(ISNUMBER(C1229),LOOKUP(C1229,LL!$Q$2:$Q$40,LL!$T$2:$T$40),"")</f>
        <v>MJ</v>
      </c>
      <c r="E1229" s="74">
        <f>IF(ISNUMBER(C1229),LOOKUP(C1229,LL!$Q$2:$Q$40,LL!$U$2:$U$40),"")</f>
        <v>40</v>
      </c>
      <c r="F1229" s="366">
        <v>99</v>
      </c>
      <c r="G1229" s="366">
        <v>5</v>
      </c>
      <c r="H1229" s="366" t="s">
        <v>358</v>
      </c>
      <c r="I1229" s="366" t="s">
        <v>188</v>
      </c>
      <c r="J1229" s="366" t="s">
        <v>187</v>
      </c>
      <c r="K1229" s="367" t="s">
        <v>1187</v>
      </c>
      <c r="L1229" s="366">
        <f t="shared" si="42"/>
        <v>-4</v>
      </c>
      <c r="M1229" s="366">
        <f t="shared" si="43"/>
        <v>0</v>
      </c>
      <c r="N1229" s="366" t="s">
        <v>6</v>
      </c>
      <c r="O1229" s="366">
        <v>4</v>
      </c>
      <c r="P1229" s="366">
        <v>0</v>
      </c>
      <c r="Q1229" s="366">
        <v>0</v>
      </c>
      <c r="R1229" s="366">
        <v>0</v>
      </c>
      <c r="S1229" s="366">
        <v>0</v>
      </c>
      <c r="T1229" s="366">
        <v>0</v>
      </c>
      <c r="U1229" s="368"/>
      <c r="V1229"/>
    </row>
    <row r="1230" spans="1:22" s="2" customFormat="1" x14ac:dyDescent="0.25">
      <c r="A1230" s="327"/>
      <c r="B1230" s="73">
        <f t="shared" si="39"/>
        <v>1229</v>
      </c>
      <c r="C1230" s="363">
        <v>5</v>
      </c>
      <c r="D1230" s="73" t="str">
        <f>IF(ISNUMBER(C1230),LOOKUP(C1230,LL!$Q$2:$Q$40,LL!$T$2:$T$40),"")</f>
        <v>MJ</v>
      </c>
      <c r="E1230" s="73">
        <f>IF(ISNUMBER(C1230),LOOKUP(C1230,LL!$Q$2:$Q$40,LL!$U$2:$U$40),"")</f>
        <v>40</v>
      </c>
      <c r="F1230" s="363">
        <v>99</v>
      </c>
      <c r="G1230" s="363">
        <v>6</v>
      </c>
      <c r="H1230" s="363" t="s">
        <v>358</v>
      </c>
      <c r="I1230" s="363" t="s">
        <v>3</v>
      </c>
      <c r="J1230" s="363" t="s">
        <v>357</v>
      </c>
      <c r="K1230" s="364" t="s">
        <v>1187</v>
      </c>
      <c r="L1230" s="363">
        <f t="shared" si="42"/>
        <v>-9</v>
      </c>
      <c r="M1230" s="363">
        <f t="shared" si="43"/>
        <v>0</v>
      </c>
      <c r="N1230" s="363" t="s">
        <v>3</v>
      </c>
      <c r="O1230" s="363">
        <v>4</v>
      </c>
      <c r="P1230" s="363">
        <v>5</v>
      </c>
      <c r="Q1230" s="363">
        <v>0</v>
      </c>
      <c r="R1230" s="363">
        <v>0</v>
      </c>
      <c r="S1230" s="363">
        <v>0</v>
      </c>
      <c r="T1230" s="363">
        <v>0</v>
      </c>
      <c r="U1230" s="365"/>
      <c r="V1230"/>
    </row>
    <row r="1231" spans="1:22" s="2" customFormat="1" x14ac:dyDescent="0.25">
      <c r="A1231" s="327"/>
      <c r="B1231" s="74">
        <f t="shared" si="39"/>
        <v>1230</v>
      </c>
      <c r="C1231" s="366">
        <v>5</v>
      </c>
      <c r="D1231" s="74" t="str">
        <f>IF(ISNUMBER(C1231),LOOKUP(C1231,LL!$Q$2:$Q$40,LL!$T$2:$T$40),"")</f>
        <v>MJ</v>
      </c>
      <c r="E1231" s="74">
        <f>IF(ISNUMBER(C1231),LOOKUP(C1231,LL!$Q$2:$Q$40,LL!$U$2:$U$40),"")</f>
        <v>40</v>
      </c>
      <c r="F1231" s="366">
        <v>99</v>
      </c>
      <c r="G1231" s="366">
        <v>7</v>
      </c>
      <c r="H1231" s="366" t="s">
        <v>358</v>
      </c>
      <c r="I1231" s="366" t="s">
        <v>192</v>
      </c>
      <c r="J1231" s="366" t="s">
        <v>357</v>
      </c>
      <c r="K1231" s="367" t="s">
        <v>1187</v>
      </c>
      <c r="L1231" s="366">
        <f t="shared" si="42"/>
        <v>-18</v>
      </c>
      <c r="M1231" s="366">
        <f t="shared" si="43"/>
        <v>-4</v>
      </c>
      <c r="N1231" s="366" t="s">
        <v>4</v>
      </c>
      <c r="O1231" s="366">
        <v>14</v>
      </c>
      <c r="P1231" s="366">
        <v>4</v>
      </c>
      <c r="Q1231" s="366">
        <v>0</v>
      </c>
      <c r="R1231" s="366">
        <v>0</v>
      </c>
      <c r="S1231" s="366">
        <v>0</v>
      </c>
      <c r="T1231" s="366">
        <v>4</v>
      </c>
      <c r="U1231" s="368"/>
      <c r="V1231"/>
    </row>
    <row r="1232" spans="1:22" s="2" customFormat="1" x14ac:dyDescent="0.25">
      <c r="A1232" s="327"/>
      <c r="B1232" s="73">
        <f t="shared" si="39"/>
        <v>1231</v>
      </c>
      <c r="C1232" s="363">
        <v>5</v>
      </c>
      <c r="D1232" s="73" t="str">
        <f>IF(ISNUMBER(C1232),LOOKUP(C1232,LL!$Q$2:$Q$40,LL!$T$2:$T$40),"")</f>
        <v>MJ</v>
      </c>
      <c r="E1232" s="73">
        <f>IF(ISNUMBER(C1232),LOOKUP(C1232,LL!$Q$2:$Q$40,LL!$U$2:$U$40),"")</f>
        <v>40</v>
      </c>
      <c r="F1232" s="363">
        <v>99</v>
      </c>
      <c r="G1232" s="363">
        <v>8</v>
      </c>
      <c r="H1232" s="363" t="s">
        <v>358</v>
      </c>
      <c r="I1232" s="363" t="s">
        <v>0</v>
      </c>
      <c r="J1232" s="363" t="s">
        <v>358</v>
      </c>
      <c r="K1232" s="364" t="s">
        <v>1187</v>
      </c>
      <c r="L1232" s="363">
        <f t="shared" si="42"/>
        <v>0</v>
      </c>
      <c r="M1232" s="363">
        <f t="shared" si="43"/>
        <v>6</v>
      </c>
      <c r="N1232" s="363" t="s">
        <v>0</v>
      </c>
      <c r="O1232" s="363">
        <v>0</v>
      </c>
      <c r="P1232" s="363">
        <v>0</v>
      </c>
      <c r="Q1232" s="363">
        <v>0</v>
      </c>
      <c r="R1232" s="363">
        <v>0</v>
      </c>
      <c r="S1232" s="363">
        <v>6</v>
      </c>
      <c r="T1232" s="363">
        <v>0</v>
      </c>
      <c r="U1232" s="365"/>
      <c r="V1232"/>
    </row>
    <row r="1233" spans="1:22" s="2" customFormat="1" x14ac:dyDescent="0.25">
      <c r="A1233" s="327">
        <v>24</v>
      </c>
      <c r="B1233" s="74">
        <f t="shared" si="39"/>
        <v>1232</v>
      </c>
      <c r="C1233" s="366">
        <v>5</v>
      </c>
      <c r="D1233" s="74" t="str">
        <f>IF(ISNUMBER(C1233),LOOKUP(C1233,LL!$Q$2:$Q$40,LL!$T$2:$T$40),"")</f>
        <v>MJ</v>
      </c>
      <c r="E1233" s="74">
        <f>IF(ISNUMBER(C1233),LOOKUP(C1233,LL!$Q$2:$Q$40,LL!$U$2:$U$40),"")</f>
        <v>40</v>
      </c>
      <c r="F1233" s="366">
        <v>99</v>
      </c>
      <c r="G1233" s="366">
        <v>1</v>
      </c>
      <c r="H1233" s="366" t="s">
        <v>358</v>
      </c>
      <c r="I1233" s="366" t="s">
        <v>5</v>
      </c>
      <c r="J1233" s="366" t="s">
        <v>358</v>
      </c>
      <c r="K1233" s="367" t="s">
        <v>824</v>
      </c>
      <c r="L1233" s="366">
        <v>1.6</v>
      </c>
      <c r="M1233" s="366">
        <v>15</v>
      </c>
      <c r="N1233" s="366" t="s">
        <v>5</v>
      </c>
      <c r="O1233" s="366">
        <v>10</v>
      </c>
      <c r="P1233" s="366">
        <v>1.6</v>
      </c>
      <c r="Q1233" s="366">
        <v>0</v>
      </c>
      <c r="R1233" s="366">
        <v>1.6</v>
      </c>
      <c r="S1233" s="366">
        <v>2</v>
      </c>
      <c r="T1233" s="366">
        <v>13</v>
      </c>
      <c r="U1233" s="368"/>
      <c r="V1233"/>
    </row>
    <row r="1234" spans="1:22" s="2" customFormat="1" x14ac:dyDescent="0.25">
      <c r="A1234" s="327"/>
      <c r="B1234" s="73">
        <f t="shared" si="39"/>
        <v>1233</v>
      </c>
      <c r="C1234" s="363">
        <v>5</v>
      </c>
      <c r="D1234" s="73" t="str">
        <f>IF(ISNUMBER(C1234),LOOKUP(C1234,LL!$Q$2:$Q$40,LL!$T$2:$T$40),"")</f>
        <v>MJ</v>
      </c>
      <c r="E1234" s="73">
        <f>IF(ISNUMBER(C1234),LOOKUP(C1234,LL!$Q$2:$Q$40,LL!$U$2:$U$40),"")</f>
        <v>40</v>
      </c>
      <c r="F1234" s="363">
        <v>99</v>
      </c>
      <c r="G1234" s="363">
        <v>2</v>
      </c>
      <c r="H1234" s="363" t="s">
        <v>358</v>
      </c>
      <c r="I1234" s="363" t="s">
        <v>177</v>
      </c>
      <c r="J1234" s="363" t="s">
        <v>358</v>
      </c>
      <c r="K1234" s="364" t="s">
        <v>824</v>
      </c>
      <c r="L1234" s="363">
        <v>5</v>
      </c>
      <c r="M1234" s="363">
        <v>6</v>
      </c>
      <c r="N1234" s="363" t="s">
        <v>7</v>
      </c>
      <c r="O1234" s="363">
        <v>6</v>
      </c>
      <c r="P1234" s="363">
        <v>5</v>
      </c>
      <c r="Q1234" s="363">
        <v>0</v>
      </c>
      <c r="R1234" s="363">
        <v>6</v>
      </c>
      <c r="S1234" s="363">
        <v>6</v>
      </c>
      <c r="T1234" s="363">
        <v>0</v>
      </c>
      <c r="U1234" s="365" t="s">
        <v>2992</v>
      </c>
      <c r="V1234"/>
    </row>
    <row r="1235" spans="1:22" s="2" customFormat="1" x14ac:dyDescent="0.25">
      <c r="A1235" s="327"/>
      <c r="B1235" s="74">
        <f t="shared" si="39"/>
        <v>1234</v>
      </c>
      <c r="C1235" s="366">
        <v>5</v>
      </c>
      <c r="D1235" s="74" t="str">
        <f>IF(ISNUMBER(C1235),LOOKUP(C1235,LL!$Q$2:$Q$40,LL!$T$2:$T$40),"")</f>
        <v>MJ</v>
      </c>
      <c r="E1235" s="74">
        <f>IF(ISNUMBER(C1235),LOOKUP(C1235,LL!$Q$2:$Q$40,LL!$U$2:$U$40),"")</f>
        <v>40</v>
      </c>
      <c r="F1235" s="366">
        <v>99</v>
      </c>
      <c r="G1235" s="366">
        <v>3</v>
      </c>
      <c r="H1235" s="366" t="s">
        <v>358</v>
      </c>
      <c r="I1235" s="366" t="s">
        <v>191</v>
      </c>
      <c r="J1235" s="366" t="s">
        <v>358</v>
      </c>
      <c r="K1235" s="367" t="s">
        <v>824</v>
      </c>
      <c r="L1235" s="366">
        <v>2.6</v>
      </c>
      <c r="M1235" s="366">
        <v>1</v>
      </c>
      <c r="N1235" s="366" t="s">
        <v>9</v>
      </c>
      <c r="O1235" s="366">
        <v>1</v>
      </c>
      <c r="P1235" s="366">
        <v>2</v>
      </c>
      <c r="Q1235" s="366">
        <v>0.6</v>
      </c>
      <c r="R1235" s="366">
        <v>1</v>
      </c>
      <c r="S1235" s="366">
        <v>1</v>
      </c>
      <c r="T1235" s="366">
        <v>0</v>
      </c>
      <c r="U1235" s="368" t="s">
        <v>2993</v>
      </c>
      <c r="V1235"/>
    </row>
    <row r="1236" spans="1:22" s="2" customFormat="1" x14ac:dyDescent="0.25">
      <c r="A1236" s="327"/>
      <c r="B1236" s="73">
        <f t="shared" si="39"/>
        <v>1235</v>
      </c>
      <c r="C1236" s="363">
        <v>5</v>
      </c>
      <c r="D1236" s="73" t="str">
        <f>IF(ISNUMBER(C1236),LOOKUP(C1236,LL!$Q$2:$Q$40,LL!$T$2:$T$40),"")</f>
        <v>MJ</v>
      </c>
      <c r="E1236" s="73">
        <f>IF(ISNUMBER(C1236),LOOKUP(C1236,LL!$Q$2:$Q$40,LL!$U$2:$U$40),"")</f>
        <v>40</v>
      </c>
      <c r="F1236" s="363">
        <v>99</v>
      </c>
      <c r="G1236" s="363">
        <v>4</v>
      </c>
      <c r="H1236" s="363" t="s">
        <v>358</v>
      </c>
      <c r="I1236" s="363" t="s">
        <v>187</v>
      </c>
      <c r="J1236" s="363" t="s">
        <v>358</v>
      </c>
      <c r="K1236" s="364" t="s">
        <v>824</v>
      </c>
      <c r="L1236" s="363">
        <v>3.9</v>
      </c>
      <c r="M1236" s="363">
        <v>7</v>
      </c>
      <c r="N1236" s="363" t="s">
        <v>8</v>
      </c>
      <c r="O1236" s="363">
        <v>5</v>
      </c>
      <c r="P1236" s="363">
        <v>3.4</v>
      </c>
      <c r="Q1236" s="363">
        <v>0.5</v>
      </c>
      <c r="R1236" s="363">
        <v>3.4</v>
      </c>
      <c r="S1236" s="363">
        <v>3</v>
      </c>
      <c r="T1236" s="363">
        <v>4</v>
      </c>
      <c r="U1236" s="365" t="s">
        <v>2994</v>
      </c>
      <c r="V1236"/>
    </row>
    <row r="1237" spans="1:22" s="2" customFormat="1" x14ac:dyDescent="0.25">
      <c r="A1237" s="327"/>
      <c r="B1237" s="74">
        <f t="shared" si="39"/>
        <v>1236</v>
      </c>
      <c r="C1237" s="366">
        <v>5</v>
      </c>
      <c r="D1237" s="74" t="str">
        <f>IF(ISNUMBER(C1237),LOOKUP(C1237,LL!$Q$2:$Q$40,LL!$T$2:$T$40),"")</f>
        <v>MJ</v>
      </c>
      <c r="E1237" s="74">
        <f>IF(ISNUMBER(C1237),LOOKUP(C1237,LL!$Q$2:$Q$40,LL!$U$2:$U$40),"")</f>
        <v>40</v>
      </c>
      <c r="F1237" s="366">
        <v>99</v>
      </c>
      <c r="G1237" s="366">
        <v>5</v>
      </c>
      <c r="H1237" s="366" t="s">
        <v>358</v>
      </c>
      <c r="I1237" s="366" t="s">
        <v>188</v>
      </c>
      <c r="J1237" s="366" t="s">
        <v>358</v>
      </c>
      <c r="K1237" s="367" t="s">
        <v>824</v>
      </c>
      <c r="L1237" s="366">
        <v>0</v>
      </c>
      <c r="M1237" s="366">
        <v>1</v>
      </c>
      <c r="N1237" s="366" t="s">
        <v>6</v>
      </c>
      <c r="O1237" s="366">
        <v>0</v>
      </c>
      <c r="P1237" s="366">
        <v>0</v>
      </c>
      <c r="Q1237" s="366">
        <v>0</v>
      </c>
      <c r="R1237" s="366">
        <v>0</v>
      </c>
      <c r="S1237" s="366">
        <v>0</v>
      </c>
      <c r="T1237" s="366">
        <v>1</v>
      </c>
      <c r="U1237" s="368"/>
      <c r="V1237"/>
    </row>
    <row r="1238" spans="1:22" s="2" customFormat="1" x14ac:dyDescent="0.25">
      <c r="A1238" s="327"/>
      <c r="B1238" s="73">
        <f t="shared" si="39"/>
        <v>1237</v>
      </c>
      <c r="C1238" s="363">
        <v>5</v>
      </c>
      <c r="D1238" s="73" t="str">
        <f>IF(ISNUMBER(C1238),LOOKUP(C1238,LL!$Q$2:$Q$40,LL!$T$2:$T$40),"")</f>
        <v>MJ</v>
      </c>
      <c r="E1238" s="73">
        <f>IF(ISNUMBER(C1238),LOOKUP(C1238,LL!$Q$2:$Q$40,LL!$U$2:$U$40),"")</f>
        <v>40</v>
      </c>
      <c r="F1238" s="363">
        <v>99</v>
      </c>
      <c r="G1238" s="363">
        <v>6</v>
      </c>
      <c r="H1238" s="363" t="s">
        <v>358</v>
      </c>
      <c r="I1238" s="363" t="s">
        <v>3</v>
      </c>
      <c r="J1238" s="363" t="s">
        <v>358</v>
      </c>
      <c r="K1238" s="364" t="s">
        <v>824</v>
      </c>
      <c r="L1238" s="363">
        <v>5.0999999999999996</v>
      </c>
      <c r="M1238" s="363">
        <v>14</v>
      </c>
      <c r="N1238" s="363" t="s">
        <v>3</v>
      </c>
      <c r="O1238" s="363">
        <v>12</v>
      </c>
      <c r="P1238" s="363">
        <v>5.0999999999999996</v>
      </c>
      <c r="Q1238" s="363">
        <v>0</v>
      </c>
      <c r="R1238" s="363">
        <v>5.0999999999999996</v>
      </c>
      <c r="S1238" s="363">
        <v>5</v>
      </c>
      <c r="T1238" s="363">
        <v>9</v>
      </c>
      <c r="U1238" s="365"/>
      <c r="V1238"/>
    </row>
    <row r="1239" spans="1:22" s="2" customFormat="1" x14ac:dyDescent="0.25">
      <c r="A1239" s="327"/>
      <c r="B1239" s="74">
        <f t="shared" ref="B1239:B1302" si="44">B1238+1</f>
        <v>1238</v>
      </c>
      <c r="C1239" s="366">
        <v>5</v>
      </c>
      <c r="D1239" s="74" t="str">
        <f>IF(ISNUMBER(C1239),LOOKUP(C1239,LL!$Q$2:$Q$40,LL!$T$2:$T$40),"")</f>
        <v>MJ</v>
      </c>
      <c r="E1239" s="74">
        <f>IF(ISNUMBER(C1239),LOOKUP(C1239,LL!$Q$2:$Q$40,LL!$U$2:$U$40),"")</f>
        <v>40</v>
      </c>
      <c r="F1239" s="366">
        <v>99</v>
      </c>
      <c r="G1239" s="366">
        <v>7</v>
      </c>
      <c r="H1239" s="366" t="s">
        <v>358</v>
      </c>
      <c r="I1239" s="366" t="s">
        <v>192</v>
      </c>
      <c r="J1239" s="366" t="s">
        <v>358</v>
      </c>
      <c r="K1239" s="367" t="s">
        <v>824</v>
      </c>
      <c r="L1239" s="366">
        <v>1.9</v>
      </c>
      <c r="M1239" s="366">
        <v>2</v>
      </c>
      <c r="N1239" s="366" t="s">
        <v>4</v>
      </c>
      <c r="O1239" s="366">
        <v>1</v>
      </c>
      <c r="P1239" s="366">
        <v>1.9</v>
      </c>
      <c r="Q1239" s="366">
        <v>0</v>
      </c>
      <c r="R1239" s="366">
        <v>1.9</v>
      </c>
      <c r="S1239" s="366">
        <v>2</v>
      </c>
      <c r="T1239" s="366">
        <v>0</v>
      </c>
      <c r="U1239" s="368"/>
      <c r="V1239"/>
    </row>
    <row r="1240" spans="1:22" s="2" customFormat="1" x14ac:dyDescent="0.25">
      <c r="A1240" s="327"/>
      <c r="B1240" s="73">
        <f t="shared" si="44"/>
        <v>1239</v>
      </c>
      <c r="C1240" s="363">
        <v>5</v>
      </c>
      <c r="D1240" s="73" t="str">
        <f>IF(ISNUMBER(C1240),LOOKUP(C1240,LL!$Q$2:$Q$40,LL!$T$2:$T$40),"")</f>
        <v>MJ</v>
      </c>
      <c r="E1240" s="73">
        <f>IF(ISNUMBER(C1240),LOOKUP(C1240,LL!$Q$2:$Q$40,LL!$U$2:$U$40),"")</f>
        <v>40</v>
      </c>
      <c r="F1240" s="363">
        <v>99</v>
      </c>
      <c r="G1240" s="363">
        <v>8</v>
      </c>
      <c r="H1240" s="363" t="s">
        <v>358</v>
      </c>
      <c r="I1240" s="363" t="s">
        <v>0</v>
      </c>
      <c r="J1240" s="363" t="s">
        <v>358</v>
      </c>
      <c r="K1240" s="364" t="s">
        <v>824</v>
      </c>
      <c r="L1240" s="363">
        <v>0.2</v>
      </c>
      <c r="M1240" s="363">
        <v>21</v>
      </c>
      <c r="N1240" s="363" t="s">
        <v>0</v>
      </c>
      <c r="O1240" s="363">
        <v>15</v>
      </c>
      <c r="P1240" s="363">
        <v>0.3</v>
      </c>
      <c r="Q1240" s="363">
        <v>0</v>
      </c>
      <c r="R1240" s="363">
        <v>0.3</v>
      </c>
      <c r="S1240" s="363">
        <v>0</v>
      </c>
      <c r="T1240" s="363">
        <v>21</v>
      </c>
      <c r="U1240" s="365"/>
      <c r="V1240"/>
    </row>
    <row r="1241" spans="1:22" s="2" customFormat="1" x14ac:dyDescent="0.25">
      <c r="A1241" s="327">
        <v>11</v>
      </c>
      <c r="B1241" s="74">
        <f t="shared" si="44"/>
        <v>1240</v>
      </c>
      <c r="C1241" s="366">
        <v>5</v>
      </c>
      <c r="D1241" s="74" t="str">
        <f>IF(ISNUMBER(C1241),LOOKUP(C1241,LL!$Q$2:$Q$40,LL!$T$2:$T$40),"")</f>
        <v>MJ</v>
      </c>
      <c r="E1241" s="74">
        <f>IF(ISNUMBER(C1241),LOOKUP(C1241,LL!$Q$2:$Q$40,LL!$U$2:$U$40),"")</f>
        <v>40</v>
      </c>
      <c r="F1241" s="366">
        <v>99</v>
      </c>
      <c r="G1241" s="366">
        <v>1</v>
      </c>
      <c r="H1241" s="366" t="s">
        <v>358</v>
      </c>
      <c r="I1241" s="366" t="s">
        <v>177</v>
      </c>
      <c r="J1241" s="366" t="s">
        <v>261</v>
      </c>
      <c r="K1241" s="367" t="s">
        <v>408</v>
      </c>
      <c r="L1241" s="366">
        <v>15</v>
      </c>
      <c r="M1241" s="366">
        <f>ROUND(25*0.75,0)-2</f>
        <v>17</v>
      </c>
      <c r="N1241" s="366" t="s">
        <v>7</v>
      </c>
      <c r="O1241" s="366">
        <v>25</v>
      </c>
      <c r="P1241" s="366">
        <v>20</v>
      </c>
      <c r="Q1241" s="366">
        <f t="shared" ref="Q1241:Q1248" si="45">ROUND(100*L1241/M1241,1)</f>
        <v>88.2</v>
      </c>
      <c r="R1241" s="366">
        <v>6</v>
      </c>
      <c r="S1241" s="366">
        <v>0</v>
      </c>
      <c r="T1241" s="366">
        <v>4</v>
      </c>
      <c r="U1241" s="368" t="s">
        <v>3000</v>
      </c>
      <c r="V1241"/>
    </row>
    <row r="1242" spans="1:22" s="2" customFormat="1" x14ac:dyDescent="0.25">
      <c r="A1242" s="327"/>
      <c r="B1242" s="73">
        <f t="shared" si="44"/>
        <v>1241</v>
      </c>
      <c r="C1242" s="363">
        <v>5</v>
      </c>
      <c r="D1242" s="73" t="str">
        <f>IF(ISNUMBER(C1242),LOOKUP(C1242,LL!$Q$2:$Q$40,LL!$T$2:$T$40),"")</f>
        <v>MJ</v>
      </c>
      <c r="E1242" s="73">
        <f>IF(ISNUMBER(C1242),LOOKUP(C1242,LL!$Q$2:$Q$40,LL!$U$2:$U$40),"")</f>
        <v>40</v>
      </c>
      <c r="F1242" s="363">
        <v>99</v>
      </c>
      <c r="G1242" s="363">
        <v>2</v>
      </c>
      <c r="H1242" s="363" t="s">
        <v>358</v>
      </c>
      <c r="I1242" s="363" t="s">
        <v>191</v>
      </c>
      <c r="J1242" s="363" t="s">
        <v>261</v>
      </c>
      <c r="K1242" s="364" t="s">
        <v>408</v>
      </c>
      <c r="L1242" s="363">
        <v>6</v>
      </c>
      <c r="M1242" s="363">
        <f>ROUND(11*0.75,0)</f>
        <v>8</v>
      </c>
      <c r="N1242" s="363" t="s">
        <v>9</v>
      </c>
      <c r="O1242" s="363">
        <v>11</v>
      </c>
      <c r="P1242" s="363">
        <v>8</v>
      </c>
      <c r="Q1242" s="363">
        <f t="shared" si="45"/>
        <v>75</v>
      </c>
      <c r="R1242" s="363">
        <v>1</v>
      </c>
      <c r="S1242" s="363">
        <v>0</v>
      </c>
      <c r="T1242" s="363">
        <v>1</v>
      </c>
      <c r="U1242" s="365"/>
      <c r="V1242"/>
    </row>
    <row r="1243" spans="1:22" s="2" customFormat="1" x14ac:dyDescent="0.25">
      <c r="A1243" s="327"/>
      <c r="B1243" s="74">
        <f t="shared" si="44"/>
        <v>1242</v>
      </c>
      <c r="C1243" s="366">
        <v>5</v>
      </c>
      <c r="D1243" s="74" t="str">
        <f>IF(ISNUMBER(C1243),LOOKUP(C1243,LL!$Q$2:$Q$40,LL!$T$2:$T$40),"")</f>
        <v>MJ</v>
      </c>
      <c r="E1243" s="74">
        <f>IF(ISNUMBER(C1243),LOOKUP(C1243,LL!$Q$2:$Q$40,LL!$U$2:$U$40),"")</f>
        <v>40</v>
      </c>
      <c r="F1243" s="366">
        <v>99</v>
      </c>
      <c r="G1243" s="366">
        <v>3</v>
      </c>
      <c r="H1243" s="366" t="s">
        <v>358</v>
      </c>
      <c r="I1243" s="366" t="s">
        <v>187</v>
      </c>
      <c r="J1243" s="366" t="s">
        <v>261</v>
      </c>
      <c r="K1243" s="367" t="s">
        <v>408</v>
      </c>
      <c r="L1243" s="366">
        <v>14</v>
      </c>
      <c r="M1243" s="366">
        <f>19*1</f>
        <v>19</v>
      </c>
      <c r="N1243" s="366" t="s">
        <v>8</v>
      </c>
      <c r="O1243" s="366">
        <v>19</v>
      </c>
      <c r="P1243" s="366">
        <v>14</v>
      </c>
      <c r="Q1243" s="366">
        <f t="shared" si="45"/>
        <v>73.7</v>
      </c>
      <c r="R1243" s="366">
        <v>5</v>
      </c>
      <c r="S1243" s="366">
        <v>3</v>
      </c>
      <c r="T1243" s="366">
        <v>2</v>
      </c>
      <c r="U1243" s="368"/>
      <c r="V1243"/>
    </row>
    <row r="1244" spans="1:22" s="2" customFormat="1" x14ac:dyDescent="0.25">
      <c r="A1244" s="327"/>
      <c r="B1244" s="73">
        <f t="shared" si="44"/>
        <v>1243</v>
      </c>
      <c r="C1244" s="363">
        <v>5</v>
      </c>
      <c r="D1244" s="73" t="str">
        <f>IF(ISNUMBER(C1244),LOOKUP(C1244,LL!$Q$2:$Q$40,LL!$T$2:$T$40),"")</f>
        <v>MJ</v>
      </c>
      <c r="E1244" s="73">
        <f>IF(ISNUMBER(C1244),LOOKUP(C1244,LL!$Q$2:$Q$40,LL!$U$2:$U$40),"")</f>
        <v>40</v>
      </c>
      <c r="F1244" s="363">
        <v>99</v>
      </c>
      <c r="G1244" s="363">
        <v>4</v>
      </c>
      <c r="H1244" s="363" t="s">
        <v>358</v>
      </c>
      <c r="I1244" s="363" t="s">
        <v>188</v>
      </c>
      <c r="J1244" s="363" t="s">
        <v>260</v>
      </c>
      <c r="K1244" s="364" t="s">
        <v>408</v>
      </c>
      <c r="L1244" s="363">
        <v>4</v>
      </c>
      <c r="M1244" s="363">
        <v>7</v>
      </c>
      <c r="N1244" s="363" t="s">
        <v>6</v>
      </c>
      <c r="O1244" s="363">
        <v>7</v>
      </c>
      <c r="P1244" s="363">
        <v>5</v>
      </c>
      <c r="Q1244" s="363">
        <f t="shared" si="45"/>
        <v>57.1</v>
      </c>
      <c r="R1244" s="363">
        <v>0</v>
      </c>
      <c r="S1244" s="363">
        <v>0</v>
      </c>
      <c r="T1244" s="363">
        <v>0</v>
      </c>
      <c r="U1244" s="365" t="s">
        <v>3001</v>
      </c>
      <c r="V1244"/>
    </row>
    <row r="1245" spans="1:22" s="2" customFormat="1" x14ac:dyDescent="0.25">
      <c r="A1245" s="327"/>
      <c r="B1245" s="74">
        <f t="shared" si="44"/>
        <v>1244</v>
      </c>
      <c r="C1245" s="366">
        <v>5</v>
      </c>
      <c r="D1245" s="74" t="str">
        <f>IF(ISNUMBER(C1245),LOOKUP(C1245,LL!$Q$2:$Q$40,LL!$T$2:$T$40),"")</f>
        <v>MJ</v>
      </c>
      <c r="E1245" s="74">
        <f>IF(ISNUMBER(C1245),LOOKUP(C1245,LL!$Q$2:$Q$40,LL!$U$2:$U$40),"")</f>
        <v>40</v>
      </c>
      <c r="F1245" s="366">
        <v>99</v>
      </c>
      <c r="G1245" s="366">
        <v>5</v>
      </c>
      <c r="H1245" s="366" t="s">
        <v>358</v>
      </c>
      <c r="I1245" s="366" t="s">
        <v>3</v>
      </c>
      <c r="J1245" s="366" t="s">
        <v>260</v>
      </c>
      <c r="K1245" s="367" t="s">
        <v>408</v>
      </c>
      <c r="L1245" s="366">
        <v>19</v>
      </c>
      <c r="M1245" s="366">
        <f>ROUND(25*0.75,0)</f>
        <v>19</v>
      </c>
      <c r="N1245" s="366" t="s">
        <v>3</v>
      </c>
      <c r="O1245" s="366">
        <v>22</v>
      </c>
      <c r="P1245" s="366">
        <v>22</v>
      </c>
      <c r="Q1245" s="366">
        <f t="shared" si="45"/>
        <v>100</v>
      </c>
      <c r="R1245" s="366">
        <v>12</v>
      </c>
      <c r="S1245" s="366">
        <v>5</v>
      </c>
      <c r="T1245" s="366">
        <v>5</v>
      </c>
      <c r="U1245" s="368" t="s">
        <v>3002</v>
      </c>
      <c r="V1245"/>
    </row>
    <row r="1246" spans="1:22" s="2" customFormat="1" x14ac:dyDescent="0.25">
      <c r="A1246" s="327"/>
      <c r="B1246" s="73">
        <f t="shared" si="44"/>
        <v>1245</v>
      </c>
      <c r="C1246" s="363">
        <v>5</v>
      </c>
      <c r="D1246" s="73" t="str">
        <f>IF(ISNUMBER(C1246),LOOKUP(C1246,LL!$Q$2:$Q$40,LL!$T$2:$T$40),"")</f>
        <v>MJ</v>
      </c>
      <c r="E1246" s="73">
        <f>IF(ISNUMBER(C1246),LOOKUP(C1246,LL!$Q$2:$Q$40,LL!$U$2:$U$40),"")</f>
        <v>40</v>
      </c>
      <c r="F1246" s="363">
        <v>99</v>
      </c>
      <c r="G1246" s="363">
        <v>6</v>
      </c>
      <c r="H1246" s="363" t="s">
        <v>358</v>
      </c>
      <c r="I1246" s="363" t="s">
        <v>192</v>
      </c>
      <c r="J1246" s="363" t="s">
        <v>260</v>
      </c>
      <c r="K1246" s="364" t="s">
        <v>408</v>
      </c>
      <c r="L1246" s="363">
        <v>11</v>
      </c>
      <c r="M1246" s="363">
        <f>ROUND(14*1.25,0)</f>
        <v>18</v>
      </c>
      <c r="N1246" s="363" t="s">
        <v>4</v>
      </c>
      <c r="O1246" s="363">
        <v>14</v>
      </c>
      <c r="P1246" s="363">
        <v>9</v>
      </c>
      <c r="Q1246" s="363">
        <f t="shared" si="45"/>
        <v>61.1</v>
      </c>
      <c r="R1246" s="363">
        <v>1</v>
      </c>
      <c r="S1246" s="363">
        <v>0</v>
      </c>
      <c r="T1246" s="363">
        <v>1</v>
      </c>
      <c r="U1246" s="365"/>
      <c r="V1246"/>
    </row>
    <row r="1247" spans="1:22" s="2" customFormat="1" x14ac:dyDescent="0.25">
      <c r="A1247" s="327"/>
      <c r="B1247" s="74">
        <f t="shared" si="44"/>
        <v>1246</v>
      </c>
      <c r="C1247" s="366">
        <v>5</v>
      </c>
      <c r="D1247" s="74" t="str">
        <f>IF(ISNUMBER(C1247),LOOKUP(C1247,LL!$Q$2:$Q$40,LL!$T$2:$T$40),"")</f>
        <v>MJ</v>
      </c>
      <c r="E1247" s="74">
        <f>IF(ISNUMBER(C1247),LOOKUP(C1247,LL!$Q$2:$Q$40,LL!$U$2:$U$40),"")</f>
        <v>40</v>
      </c>
      <c r="F1247" s="366">
        <v>99</v>
      </c>
      <c r="G1247" s="366">
        <v>7</v>
      </c>
      <c r="H1247" s="366" t="s">
        <v>358</v>
      </c>
      <c r="I1247" s="366" t="s">
        <v>0</v>
      </c>
      <c r="J1247" s="366" t="s">
        <v>260</v>
      </c>
      <c r="K1247" s="367" t="s">
        <v>408</v>
      </c>
      <c r="L1247" s="366">
        <v>10</v>
      </c>
      <c r="M1247" s="366">
        <v>10</v>
      </c>
      <c r="N1247" s="366" t="s">
        <v>0</v>
      </c>
      <c r="O1247" s="366">
        <v>40</v>
      </c>
      <c r="P1247" s="366">
        <v>38</v>
      </c>
      <c r="Q1247" s="366">
        <f t="shared" si="45"/>
        <v>100</v>
      </c>
      <c r="R1247" s="366">
        <v>15</v>
      </c>
      <c r="S1247" s="366">
        <v>14</v>
      </c>
      <c r="T1247" s="366">
        <v>1</v>
      </c>
      <c r="U1247" s="368"/>
      <c r="V1247"/>
    </row>
    <row r="1248" spans="1:22" s="2" customFormat="1" x14ac:dyDescent="0.25">
      <c r="A1248" s="327"/>
      <c r="B1248" s="73">
        <f t="shared" si="44"/>
        <v>1247</v>
      </c>
      <c r="C1248" s="363">
        <v>5</v>
      </c>
      <c r="D1248" s="73" t="str">
        <f>IF(ISNUMBER(C1248),LOOKUP(C1248,LL!$Q$2:$Q$40,LL!$T$2:$T$40),"")</f>
        <v>MJ</v>
      </c>
      <c r="E1248" s="73">
        <f>IF(ISNUMBER(C1248),LOOKUP(C1248,LL!$Q$2:$Q$40,LL!$U$2:$U$40),"")</f>
        <v>40</v>
      </c>
      <c r="F1248" s="363">
        <v>99</v>
      </c>
      <c r="G1248" s="363">
        <v>8</v>
      </c>
      <c r="H1248" s="363" t="s">
        <v>358</v>
      </c>
      <c r="I1248" s="363" t="s">
        <v>5</v>
      </c>
      <c r="J1248" s="363" t="s">
        <v>260</v>
      </c>
      <c r="K1248" s="364" t="s">
        <v>408</v>
      </c>
      <c r="L1248" s="363">
        <v>15</v>
      </c>
      <c r="M1248" s="363">
        <v>17</v>
      </c>
      <c r="N1248" s="363" t="s">
        <v>5</v>
      </c>
      <c r="O1248" s="363">
        <v>29</v>
      </c>
      <c r="P1248" s="363">
        <v>25</v>
      </c>
      <c r="Q1248" s="363">
        <f t="shared" si="45"/>
        <v>88.2</v>
      </c>
      <c r="R1248" s="363">
        <v>10</v>
      </c>
      <c r="S1248" s="363">
        <v>10</v>
      </c>
      <c r="T1248" s="363">
        <v>0</v>
      </c>
      <c r="U1248" s="365" t="s">
        <v>3003</v>
      </c>
      <c r="V1248"/>
    </row>
    <row r="1249" spans="1:22" s="2" customFormat="1" x14ac:dyDescent="0.25">
      <c r="A1249" s="327">
        <v>52</v>
      </c>
      <c r="B1249" s="74">
        <f t="shared" si="44"/>
        <v>1248</v>
      </c>
      <c r="C1249" s="366">
        <v>5</v>
      </c>
      <c r="D1249" s="74" t="str">
        <f>IF(ISNUMBER(C1249),LOOKUP(C1249,LL!$Q$2:$Q$40,LL!$T$2:$T$40),"")</f>
        <v>MJ</v>
      </c>
      <c r="E1249" s="74">
        <f>IF(ISNUMBER(C1249),LOOKUP(C1249,LL!$Q$2:$Q$40,LL!$U$2:$U$40),"")</f>
        <v>40</v>
      </c>
      <c r="F1249" s="366">
        <v>99</v>
      </c>
      <c r="G1249" s="366"/>
      <c r="H1249" s="366" t="s">
        <v>262</v>
      </c>
      <c r="I1249" s="366" t="s">
        <v>5</v>
      </c>
      <c r="J1249" s="366" t="s">
        <v>187</v>
      </c>
      <c r="K1249" s="367" t="s">
        <v>1158</v>
      </c>
      <c r="L1249" s="366" t="s">
        <v>1159</v>
      </c>
      <c r="M1249" s="366" t="s">
        <v>334</v>
      </c>
      <c r="N1249" s="366" t="s">
        <v>1723</v>
      </c>
      <c r="O1249" s="366"/>
      <c r="P1249" s="366"/>
      <c r="Q1249" s="366"/>
      <c r="R1249" s="366"/>
      <c r="S1249" s="366"/>
      <c r="T1249" s="366"/>
      <c r="U1249" s="368" t="s">
        <v>3011</v>
      </c>
      <c r="V1249"/>
    </row>
    <row r="1250" spans="1:22" s="2" customFormat="1" x14ac:dyDescent="0.25">
      <c r="A1250" s="327">
        <v>53</v>
      </c>
      <c r="B1250" s="73">
        <f t="shared" si="44"/>
        <v>1249</v>
      </c>
      <c r="C1250" s="363">
        <v>5</v>
      </c>
      <c r="D1250" s="73" t="str">
        <f>IF(ISNUMBER(C1250),LOOKUP(C1250,LL!$Q$2:$Q$40,LL!$T$2:$T$40),"")</f>
        <v>MJ</v>
      </c>
      <c r="E1250" s="73">
        <f>IF(ISNUMBER(C1250),LOOKUP(C1250,LL!$Q$2:$Q$40,LL!$U$2:$U$40),"")</f>
        <v>40</v>
      </c>
      <c r="F1250" s="363">
        <v>99</v>
      </c>
      <c r="G1250" s="363"/>
      <c r="H1250" s="363" t="s">
        <v>262</v>
      </c>
      <c r="I1250" s="363" t="s">
        <v>187</v>
      </c>
      <c r="J1250" s="363" t="s">
        <v>5</v>
      </c>
      <c r="K1250" s="364" t="s">
        <v>3013</v>
      </c>
      <c r="L1250" s="363" t="s">
        <v>485</v>
      </c>
      <c r="M1250" s="363" t="s">
        <v>3014</v>
      </c>
      <c r="N1250" s="363" t="s">
        <v>3012</v>
      </c>
      <c r="O1250" s="363" t="s">
        <v>298</v>
      </c>
      <c r="P1250" s="363"/>
      <c r="Q1250" s="363"/>
      <c r="R1250" s="363"/>
      <c r="S1250" s="363"/>
      <c r="T1250" s="363"/>
      <c r="U1250" s="365" t="s">
        <v>3015</v>
      </c>
      <c r="V1250"/>
    </row>
    <row r="1251" spans="1:22" s="2" customFormat="1" x14ac:dyDescent="0.25">
      <c r="A1251" s="327"/>
      <c r="B1251" s="74">
        <f t="shared" si="44"/>
        <v>1250</v>
      </c>
      <c r="C1251" s="366">
        <v>6</v>
      </c>
      <c r="D1251" s="74" t="str">
        <f>IF(ISNUMBER(C1251),LOOKUP(C1251,LL!$Q$2:$Q$40,LL!$T$2:$T$40),"")</f>
        <v>JA</v>
      </c>
      <c r="E1251" s="74">
        <f>IF(ISNUMBER(C1251),LOOKUP(C1251,LL!$Q$2:$Q$40,LL!$U$2:$U$40),"")</f>
        <v>40</v>
      </c>
      <c r="F1251" s="366">
        <v>0</v>
      </c>
      <c r="G1251" s="366">
        <v>23</v>
      </c>
      <c r="H1251" s="366" t="s">
        <v>197</v>
      </c>
      <c r="I1251" s="366" t="s">
        <v>3</v>
      </c>
      <c r="J1251" s="366" t="s">
        <v>177</v>
      </c>
      <c r="K1251" s="367" t="s">
        <v>390</v>
      </c>
      <c r="L1251" s="366" t="s">
        <v>2311</v>
      </c>
      <c r="M1251" s="366" t="s">
        <v>2324</v>
      </c>
      <c r="N1251" s="366" t="s">
        <v>3018</v>
      </c>
      <c r="O1251" s="366">
        <v>6</v>
      </c>
      <c r="P1251" s="366" t="s">
        <v>2312</v>
      </c>
      <c r="Q1251" s="366" t="s">
        <v>2312</v>
      </c>
      <c r="R1251" s="366" t="s">
        <v>2312</v>
      </c>
      <c r="S1251" s="366"/>
      <c r="T1251" s="366"/>
      <c r="U1251" s="368" t="s">
        <v>3019</v>
      </c>
      <c r="V1251"/>
    </row>
    <row r="1252" spans="1:22" s="2" customFormat="1" x14ac:dyDescent="0.25">
      <c r="A1252" s="327"/>
      <c r="B1252" s="73">
        <f t="shared" si="44"/>
        <v>1251</v>
      </c>
      <c r="C1252" s="363">
        <v>6</v>
      </c>
      <c r="D1252" s="73" t="str">
        <f>IF(ISNUMBER(C1252),LOOKUP(C1252,LL!$Q$2:$Q$40,LL!$T$2:$T$40),"")</f>
        <v>JA</v>
      </c>
      <c r="E1252" s="73">
        <f>IF(ISNUMBER(C1252),LOOKUP(C1252,LL!$Q$2:$Q$40,LL!$U$2:$U$40),"")</f>
        <v>40</v>
      </c>
      <c r="F1252" s="363">
        <v>0</v>
      </c>
      <c r="G1252" s="363">
        <v>24</v>
      </c>
      <c r="H1252" s="363" t="s">
        <v>197</v>
      </c>
      <c r="I1252" s="363" t="s">
        <v>3</v>
      </c>
      <c r="J1252" s="363" t="s">
        <v>177</v>
      </c>
      <c r="K1252" s="364" t="s">
        <v>390</v>
      </c>
      <c r="L1252" s="363" t="s">
        <v>2311</v>
      </c>
      <c r="M1252" s="363" t="s">
        <v>2324</v>
      </c>
      <c r="N1252" s="363" t="s">
        <v>3020</v>
      </c>
      <c r="O1252" s="363">
        <v>6</v>
      </c>
      <c r="P1252" s="363" t="s">
        <v>1551</v>
      </c>
      <c r="Q1252" s="363" t="s">
        <v>1551</v>
      </c>
      <c r="R1252" s="363" t="s">
        <v>2324</v>
      </c>
      <c r="S1252" s="363" t="s">
        <v>2324</v>
      </c>
      <c r="T1252" s="363"/>
      <c r="U1252" s="365" t="s">
        <v>3022</v>
      </c>
      <c r="V1252"/>
    </row>
    <row r="1253" spans="1:22" s="2" customFormat="1" x14ac:dyDescent="0.25">
      <c r="A1253" s="327"/>
      <c r="B1253" s="74">
        <f t="shared" si="44"/>
        <v>1252</v>
      </c>
      <c r="C1253" s="366">
        <v>6</v>
      </c>
      <c r="D1253" s="74" t="str">
        <f>IF(ISNUMBER(C1253),LOOKUP(C1253,LL!$Q$2:$Q$40,LL!$T$2:$T$40),"")</f>
        <v>JA</v>
      </c>
      <c r="E1253" s="74">
        <f>IF(ISNUMBER(C1253),LOOKUP(C1253,LL!$Q$2:$Q$40,LL!$U$2:$U$40),"")</f>
        <v>40</v>
      </c>
      <c r="F1253" s="366">
        <v>0</v>
      </c>
      <c r="G1253" s="366">
        <v>25</v>
      </c>
      <c r="H1253" s="366" t="s">
        <v>197</v>
      </c>
      <c r="I1253" s="366" t="s">
        <v>3</v>
      </c>
      <c r="J1253" s="366" t="s">
        <v>177</v>
      </c>
      <c r="K1253" s="367" t="s">
        <v>390</v>
      </c>
      <c r="L1253" s="366" t="s">
        <v>2311</v>
      </c>
      <c r="M1253" s="366" t="s">
        <v>2324</v>
      </c>
      <c r="N1253" s="366" t="s">
        <v>3021</v>
      </c>
      <c r="O1253" s="366">
        <v>6</v>
      </c>
      <c r="P1253" s="366" t="s">
        <v>1551</v>
      </c>
      <c r="Q1253" s="366" t="s">
        <v>1551</v>
      </c>
      <c r="R1253" s="366" t="s">
        <v>2324</v>
      </c>
      <c r="S1253" s="366" t="s">
        <v>2324</v>
      </c>
      <c r="T1253" s="366"/>
      <c r="U1253" s="368" t="s">
        <v>3023</v>
      </c>
      <c r="V1253"/>
    </row>
    <row r="1254" spans="1:22" s="2" customFormat="1" x14ac:dyDescent="0.25">
      <c r="A1254" s="327"/>
      <c r="B1254" s="73">
        <f t="shared" si="44"/>
        <v>1253</v>
      </c>
      <c r="C1254" s="363">
        <v>6</v>
      </c>
      <c r="D1254" s="73" t="str">
        <f>IF(ISNUMBER(C1254),LOOKUP(C1254,LL!$Q$2:$Q$40,LL!$T$2:$T$40),"")</f>
        <v>JA</v>
      </c>
      <c r="E1254" s="73">
        <f>IF(ISNUMBER(C1254),LOOKUP(C1254,LL!$Q$2:$Q$40,LL!$U$2:$U$40),"")</f>
        <v>40</v>
      </c>
      <c r="F1254" s="363">
        <v>0</v>
      </c>
      <c r="G1254" s="363">
        <v>26</v>
      </c>
      <c r="H1254" s="363" t="s">
        <v>197</v>
      </c>
      <c r="I1254" s="363" t="s">
        <v>3</v>
      </c>
      <c r="J1254" s="363" t="s">
        <v>177</v>
      </c>
      <c r="K1254" s="364" t="s">
        <v>390</v>
      </c>
      <c r="L1254" s="363" t="s">
        <v>2311</v>
      </c>
      <c r="M1254" s="363" t="s">
        <v>2324</v>
      </c>
      <c r="N1254" s="363" t="s">
        <v>3024</v>
      </c>
      <c r="O1254" s="363">
        <v>7</v>
      </c>
      <c r="P1254" s="363" t="s">
        <v>2312</v>
      </c>
      <c r="Q1254" s="363" t="s">
        <v>2312</v>
      </c>
      <c r="R1254" s="363" t="s">
        <v>1551</v>
      </c>
      <c r="S1254" s="363"/>
      <c r="T1254" s="363"/>
      <c r="U1254" s="365" t="s">
        <v>3025</v>
      </c>
      <c r="V1254"/>
    </row>
    <row r="1255" spans="1:22" s="2" customFormat="1" x14ac:dyDescent="0.25">
      <c r="A1255" s="327"/>
      <c r="B1255" s="74">
        <f t="shared" si="44"/>
        <v>1254</v>
      </c>
      <c r="C1255" s="366">
        <v>6</v>
      </c>
      <c r="D1255" s="74" t="str">
        <f>IF(ISNUMBER(C1255),LOOKUP(C1255,LL!$Q$2:$Q$40,LL!$T$2:$T$40),"")</f>
        <v>JA</v>
      </c>
      <c r="E1255" s="74">
        <f>IF(ISNUMBER(C1255),LOOKUP(C1255,LL!$Q$2:$Q$40,LL!$U$2:$U$40),"")</f>
        <v>40</v>
      </c>
      <c r="F1255" s="366">
        <v>0</v>
      </c>
      <c r="G1255" s="366">
        <v>27</v>
      </c>
      <c r="H1255" s="366" t="s">
        <v>197</v>
      </c>
      <c r="I1255" s="366" t="s">
        <v>3</v>
      </c>
      <c r="J1255" s="366" t="s">
        <v>177</v>
      </c>
      <c r="K1255" s="367" t="s">
        <v>390</v>
      </c>
      <c r="L1255" s="366" t="s">
        <v>2311</v>
      </c>
      <c r="M1255" s="366" t="s">
        <v>2324</v>
      </c>
      <c r="N1255" s="366" t="s">
        <v>3026</v>
      </c>
      <c r="O1255" s="366">
        <v>6</v>
      </c>
      <c r="P1255" s="366" t="s">
        <v>2312</v>
      </c>
      <c r="Q1255" s="366" t="s">
        <v>2312</v>
      </c>
      <c r="R1255" s="366" t="s">
        <v>2312</v>
      </c>
      <c r="S1255" s="366"/>
      <c r="T1255" s="366"/>
      <c r="U1255" s="368" t="s">
        <v>3027</v>
      </c>
      <c r="V1255"/>
    </row>
    <row r="1256" spans="1:22" s="2" customFormat="1" x14ac:dyDescent="0.25">
      <c r="A1256" s="327"/>
      <c r="B1256" s="73">
        <f t="shared" si="44"/>
        <v>1255</v>
      </c>
      <c r="C1256" s="363">
        <v>6</v>
      </c>
      <c r="D1256" s="73" t="str">
        <f>IF(ISNUMBER(C1256),LOOKUP(C1256,LL!$Q$2:$Q$40,LL!$T$2:$T$40),"")</f>
        <v>JA</v>
      </c>
      <c r="E1256" s="73">
        <f>IF(ISNUMBER(C1256),LOOKUP(C1256,LL!$Q$2:$Q$40,LL!$U$2:$U$40),"")</f>
        <v>40</v>
      </c>
      <c r="F1256" s="363">
        <v>0</v>
      </c>
      <c r="G1256" s="363">
        <v>28</v>
      </c>
      <c r="H1256" s="363" t="s">
        <v>1186</v>
      </c>
      <c r="I1256" s="363" t="s">
        <v>3</v>
      </c>
      <c r="J1256" s="363" t="s">
        <v>191</v>
      </c>
      <c r="K1256" s="364" t="s">
        <v>390</v>
      </c>
      <c r="L1256" s="363" t="s">
        <v>1186</v>
      </c>
      <c r="M1256" s="363" t="s">
        <v>2324</v>
      </c>
      <c r="N1256" s="363" t="s">
        <v>3028</v>
      </c>
      <c r="O1256" s="363">
        <v>6</v>
      </c>
      <c r="P1256" s="363" t="s">
        <v>2312</v>
      </c>
      <c r="Q1256" s="363" t="s">
        <v>2312</v>
      </c>
      <c r="R1256" s="363" t="s">
        <v>2312</v>
      </c>
      <c r="S1256" s="363" t="s">
        <v>2312</v>
      </c>
      <c r="T1256" s="363" t="s">
        <v>2312</v>
      </c>
      <c r="U1256" s="365" t="s">
        <v>3029</v>
      </c>
      <c r="V1256"/>
    </row>
    <row r="1257" spans="1:22" s="2" customFormat="1" x14ac:dyDescent="0.25">
      <c r="A1257" s="327"/>
      <c r="B1257" s="74">
        <f t="shared" si="44"/>
        <v>1256</v>
      </c>
      <c r="C1257" s="366">
        <v>6</v>
      </c>
      <c r="D1257" s="74" t="str">
        <f>IF(ISNUMBER(C1257),LOOKUP(C1257,LL!$Q$2:$Q$40,LL!$T$2:$T$40),"")</f>
        <v>JA</v>
      </c>
      <c r="E1257" s="74">
        <f>IF(ISNUMBER(C1257),LOOKUP(C1257,LL!$Q$2:$Q$40,LL!$U$2:$U$40),"")</f>
        <v>40</v>
      </c>
      <c r="F1257" s="366">
        <v>0</v>
      </c>
      <c r="G1257" s="366">
        <v>29</v>
      </c>
      <c r="H1257" s="366" t="s">
        <v>1186</v>
      </c>
      <c r="I1257" s="366" t="s">
        <v>3</v>
      </c>
      <c r="J1257" s="366" t="s">
        <v>191</v>
      </c>
      <c r="K1257" s="367" t="s">
        <v>390</v>
      </c>
      <c r="L1257" s="366" t="s">
        <v>2311</v>
      </c>
      <c r="M1257" s="366" t="s">
        <v>2324</v>
      </c>
      <c r="N1257" s="366" t="s">
        <v>2804</v>
      </c>
      <c r="O1257" s="366">
        <v>6</v>
      </c>
      <c r="P1257" s="366" t="s">
        <v>2312</v>
      </c>
      <c r="Q1257" s="366" t="s">
        <v>2312</v>
      </c>
      <c r="R1257" s="366" t="s">
        <v>2312</v>
      </c>
      <c r="S1257" s="366"/>
      <c r="T1257" s="366"/>
      <c r="U1257" s="368" t="s">
        <v>3030</v>
      </c>
      <c r="V1257"/>
    </row>
    <row r="1258" spans="1:22" s="2" customFormat="1" x14ac:dyDescent="0.25">
      <c r="A1258" s="327"/>
      <c r="B1258" s="73">
        <f t="shared" si="44"/>
        <v>1257</v>
      </c>
      <c r="C1258" s="363">
        <v>6</v>
      </c>
      <c r="D1258" s="73" t="str">
        <f>IF(ISNUMBER(C1258),LOOKUP(C1258,LL!$Q$2:$Q$40,LL!$T$2:$T$40),"")</f>
        <v>JA</v>
      </c>
      <c r="E1258" s="73">
        <f>IF(ISNUMBER(C1258),LOOKUP(C1258,LL!$Q$2:$Q$40,LL!$U$2:$U$40),"")</f>
        <v>40</v>
      </c>
      <c r="F1258" s="363">
        <v>0</v>
      </c>
      <c r="G1258" s="363">
        <v>30</v>
      </c>
      <c r="H1258" s="363" t="s">
        <v>1186</v>
      </c>
      <c r="I1258" s="363" t="s">
        <v>3</v>
      </c>
      <c r="J1258" s="363" t="s">
        <v>191</v>
      </c>
      <c r="K1258" s="364" t="s">
        <v>390</v>
      </c>
      <c r="L1258" s="363" t="s">
        <v>2311</v>
      </c>
      <c r="M1258" s="363" t="s">
        <v>2324</v>
      </c>
      <c r="N1258" s="363" t="s">
        <v>2386</v>
      </c>
      <c r="O1258" s="363">
        <v>6</v>
      </c>
      <c r="P1258" s="363" t="s">
        <v>2312</v>
      </c>
      <c r="Q1258" s="363" t="s">
        <v>2312</v>
      </c>
      <c r="R1258" s="363"/>
      <c r="S1258" s="363"/>
      <c r="T1258" s="363"/>
      <c r="U1258" s="365" t="s">
        <v>3031</v>
      </c>
      <c r="V1258"/>
    </row>
    <row r="1259" spans="1:22" s="2" customFormat="1" x14ac:dyDescent="0.25">
      <c r="A1259" s="327"/>
      <c r="B1259" s="74">
        <f t="shared" si="44"/>
        <v>1258</v>
      </c>
      <c r="C1259" s="366">
        <v>6</v>
      </c>
      <c r="D1259" s="74" t="str">
        <f>IF(ISNUMBER(C1259),LOOKUP(C1259,LL!$Q$2:$Q$40,LL!$T$2:$T$40),"")</f>
        <v>JA</v>
      </c>
      <c r="E1259" s="74">
        <f>IF(ISNUMBER(C1259),LOOKUP(C1259,LL!$Q$2:$Q$40,LL!$U$2:$U$40),"")</f>
        <v>40</v>
      </c>
      <c r="F1259" s="366">
        <v>0</v>
      </c>
      <c r="G1259" s="366">
        <v>31</v>
      </c>
      <c r="H1259" s="366" t="s">
        <v>217</v>
      </c>
      <c r="I1259" s="366" t="s">
        <v>3</v>
      </c>
      <c r="J1259" s="366" t="s">
        <v>191</v>
      </c>
      <c r="K1259" s="367" t="s">
        <v>390</v>
      </c>
      <c r="L1259" s="366" t="s">
        <v>2311</v>
      </c>
      <c r="M1259" s="366" t="s">
        <v>2324</v>
      </c>
      <c r="N1259" s="366" t="s">
        <v>3032</v>
      </c>
      <c r="O1259" s="366">
        <v>6</v>
      </c>
      <c r="P1259" s="366" t="s">
        <v>2312</v>
      </c>
      <c r="Q1259" s="366"/>
      <c r="R1259" s="366"/>
      <c r="S1259" s="366"/>
      <c r="T1259" s="366"/>
      <c r="U1259" s="368" t="s">
        <v>3033</v>
      </c>
      <c r="V1259"/>
    </row>
    <row r="1260" spans="1:22" s="2" customFormat="1" x14ac:dyDescent="0.25">
      <c r="A1260" s="327"/>
      <c r="B1260" s="73">
        <f t="shared" si="44"/>
        <v>1259</v>
      </c>
      <c r="C1260" s="363">
        <v>6</v>
      </c>
      <c r="D1260" s="73" t="str">
        <f>IF(ISNUMBER(C1260),LOOKUP(C1260,LL!$Q$2:$Q$40,LL!$T$2:$T$40),"")</f>
        <v>JA</v>
      </c>
      <c r="E1260" s="73">
        <f>IF(ISNUMBER(C1260),LOOKUP(C1260,LL!$Q$2:$Q$40,LL!$U$2:$U$40),"")</f>
        <v>40</v>
      </c>
      <c r="F1260" s="363">
        <v>0</v>
      </c>
      <c r="G1260" s="363">
        <v>32</v>
      </c>
      <c r="H1260" s="363" t="s">
        <v>217</v>
      </c>
      <c r="I1260" s="363" t="s">
        <v>3</v>
      </c>
      <c r="J1260" s="363" t="s">
        <v>260</v>
      </c>
      <c r="K1260" s="364" t="s">
        <v>390</v>
      </c>
      <c r="L1260" s="363" t="s">
        <v>2311</v>
      </c>
      <c r="M1260" s="363" t="s">
        <v>2324</v>
      </c>
      <c r="N1260" s="363" t="s">
        <v>3034</v>
      </c>
      <c r="O1260" s="363">
        <v>6</v>
      </c>
      <c r="P1260" s="363" t="s">
        <v>2312</v>
      </c>
      <c r="Q1260" s="363" t="s">
        <v>1551</v>
      </c>
      <c r="R1260" s="363" t="s">
        <v>2312</v>
      </c>
      <c r="S1260" s="363"/>
      <c r="T1260" s="363"/>
      <c r="U1260" s="365" t="s">
        <v>3035</v>
      </c>
      <c r="V1260"/>
    </row>
    <row r="1261" spans="1:22" s="2" customFormat="1" x14ac:dyDescent="0.25">
      <c r="A1261" s="327"/>
      <c r="B1261" s="74">
        <f t="shared" si="44"/>
        <v>1260</v>
      </c>
      <c r="C1261" s="366">
        <v>6</v>
      </c>
      <c r="D1261" s="74" t="str">
        <f>IF(ISNUMBER(C1261),LOOKUP(C1261,LL!$Q$2:$Q$40,LL!$T$2:$T$40),"")</f>
        <v>JA</v>
      </c>
      <c r="E1261" s="74">
        <f>IF(ISNUMBER(C1261),LOOKUP(C1261,LL!$Q$2:$Q$40,LL!$U$2:$U$40),"")</f>
        <v>40</v>
      </c>
      <c r="F1261" s="366">
        <v>0</v>
      </c>
      <c r="G1261" s="366">
        <v>12</v>
      </c>
      <c r="H1261" s="366" t="s">
        <v>197</v>
      </c>
      <c r="I1261" s="366" t="s">
        <v>192</v>
      </c>
      <c r="J1261" s="366" t="s">
        <v>177</v>
      </c>
      <c r="K1261" s="367" t="s">
        <v>390</v>
      </c>
      <c r="L1261" s="366" t="s">
        <v>2311</v>
      </c>
      <c r="M1261" s="366" t="s">
        <v>2324</v>
      </c>
      <c r="N1261" s="366" t="s">
        <v>3036</v>
      </c>
      <c r="O1261" s="366">
        <v>6</v>
      </c>
      <c r="P1261" s="366" t="s">
        <v>2312</v>
      </c>
      <c r="Q1261" s="366" t="s">
        <v>2312</v>
      </c>
      <c r="R1261" s="366" t="s">
        <v>2312</v>
      </c>
      <c r="S1261" s="366" t="s">
        <v>2312</v>
      </c>
      <c r="T1261" s="366" t="s">
        <v>1551</v>
      </c>
      <c r="U1261" s="368" t="s">
        <v>3037</v>
      </c>
      <c r="V1261"/>
    </row>
    <row r="1262" spans="1:22" s="2" customFormat="1" x14ac:dyDescent="0.25">
      <c r="A1262" s="327"/>
      <c r="B1262" s="73">
        <f t="shared" si="44"/>
        <v>1261</v>
      </c>
      <c r="C1262" s="363">
        <v>6</v>
      </c>
      <c r="D1262" s="73" t="str">
        <f>IF(ISNUMBER(C1262),LOOKUP(C1262,LL!$Q$2:$Q$40,LL!$T$2:$T$40),"")</f>
        <v>JA</v>
      </c>
      <c r="E1262" s="73">
        <f>IF(ISNUMBER(C1262),LOOKUP(C1262,LL!$Q$2:$Q$40,LL!$U$2:$U$40),"")</f>
        <v>40</v>
      </c>
      <c r="F1262" s="363">
        <v>0</v>
      </c>
      <c r="G1262" s="363">
        <v>13</v>
      </c>
      <c r="H1262" s="363" t="s">
        <v>197</v>
      </c>
      <c r="I1262" s="363" t="s">
        <v>192</v>
      </c>
      <c r="J1262" s="363" t="s">
        <v>177</v>
      </c>
      <c r="K1262" s="364" t="s">
        <v>390</v>
      </c>
      <c r="L1262" s="363" t="s">
        <v>2311</v>
      </c>
      <c r="M1262" s="363" t="s">
        <v>2324</v>
      </c>
      <c r="N1262" s="363" t="s">
        <v>3038</v>
      </c>
      <c r="O1262" s="363">
        <v>6</v>
      </c>
      <c r="P1262" s="363" t="s">
        <v>2312</v>
      </c>
      <c r="Q1262" s="363" t="s">
        <v>2312</v>
      </c>
      <c r="R1262" s="363"/>
      <c r="S1262" s="363"/>
      <c r="T1262" s="363"/>
      <c r="U1262" s="365" t="s">
        <v>3039</v>
      </c>
      <c r="V1262"/>
    </row>
    <row r="1263" spans="1:22" s="2" customFormat="1" x14ac:dyDescent="0.25">
      <c r="A1263" s="327"/>
      <c r="B1263" s="74">
        <f t="shared" si="44"/>
        <v>1262</v>
      </c>
      <c r="C1263" s="366">
        <v>6</v>
      </c>
      <c r="D1263" s="74" t="str">
        <f>IF(ISNUMBER(C1263),LOOKUP(C1263,LL!$Q$2:$Q$40,LL!$T$2:$T$40),"")</f>
        <v>JA</v>
      </c>
      <c r="E1263" s="74">
        <f>IF(ISNUMBER(C1263),LOOKUP(C1263,LL!$Q$2:$Q$40,LL!$U$2:$U$40),"")</f>
        <v>40</v>
      </c>
      <c r="F1263" s="366">
        <v>0</v>
      </c>
      <c r="G1263" s="366">
        <v>14</v>
      </c>
      <c r="H1263" s="366" t="s">
        <v>197</v>
      </c>
      <c r="I1263" s="366" t="s">
        <v>192</v>
      </c>
      <c r="J1263" s="366" t="s">
        <v>177</v>
      </c>
      <c r="K1263" s="367" t="s">
        <v>390</v>
      </c>
      <c r="L1263" s="366" t="s">
        <v>2311</v>
      </c>
      <c r="M1263" s="366" t="s">
        <v>2324</v>
      </c>
      <c r="N1263" s="366" t="s">
        <v>3040</v>
      </c>
      <c r="O1263" s="366">
        <v>6</v>
      </c>
      <c r="P1263" s="366" t="s">
        <v>2324</v>
      </c>
      <c r="Q1263" s="366" t="s">
        <v>562</v>
      </c>
      <c r="R1263" s="366"/>
      <c r="S1263" s="366"/>
      <c r="T1263" s="366"/>
      <c r="U1263" s="368" t="s">
        <v>3041</v>
      </c>
      <c r="V1263"/>
    </row>
    <row r="1264" spans="1:22" s="2" customFormat="1" x14ac:dyDescent="0.25">
      <c r="A1264" s="327"/>
      <c r="B1264" s="73">
        <f t="shared" si="44"/>
        <v>1263</v>
      </c>
      <c r="C1264" s="363">
        <v>6</v>
      </c>
      <c r="D1264" s="73" t="str">
        <f>IF(ISNUMBER(C1264),LOOKUP(C1264,LL!$Q$2:$Q$40,LL!$T$2:$T$40),"")</f>
        <v>JA</v>
      </c>
      <c r="E1264" s="73">
        <f>IF(ISNUMBER(C1264),LOOKUP(C1264,LL!$Q$2:$Q$40,LL!$U$2:$U$40),"")</f>
        <v>40</v>
      </c>
      <c r="F1264" s="363">
        <v>0</v>
      </c>
      <c r="G1264" s="363">
        <v>15</v>
      </c>
      <c r="H1264" s="363" t="s">
        <v>65</v>
      </c>
      <c r="I1264" s="363" t="s">
        <v>192</v>
      </c>
      <c r="J1264" s="363" t="s">
        <v>191</v>
      </c>
      <c r="K1264" s="364" t="s">
        <v>390</v>
      </c>
      <c r="L1264" s="363" t="s">
        <v>2316</v>
      </c>
      <c r="M1264" s="363" t="s">
        <v>2324</v>
      </c>
      <c r="N1264" s="363" t="s">
        <v>2371</v>
      </c>
      <c r="O1264" s="363">
        <v>6</v>
      </c>
      <c r="P1264" s="363" t="s">
        <v>2312</v>
      </c>
      <c r="Q1264" s="363"/>
      <c r="R1264" s="363"/>
      <c r="S1264" s="363"/>
      <c r="T1264" s="363"/>
      <c r="U1264" s="365" t="s">
        <v>3042</v>
      </c>
      <c r="V1264"/>
    </row>
    <row r="1265" spans="1:22" s="2" customFormat="1" x14ac:dyDescent="0.25">
      <c r="A1265" s="327"/>
      <c r="B1265" s="74">
        <f t="shared" si="44"/>
        <v>1264</v>
      </c>
      <c r="C1265" s="366">
        <v>6</v>
      </c>
      <c r="D1265" s="74" t="str">
        <f>IF(ISNUMBER(C1265),LOOKUP(C1265,LL!$Q$2:$Q$40,LL!$T$2:$T$40),"")</f>
        <v>JA</v>
      </c>
      <c r="E1265" s="74">
        <f>IF(ISNUMBER(C1265),LOOKUP(C1265,LL!$Q$2:$Q$40,LL!$U$2:$U$40),"")</f>
        <v>40</v>
      </c>
      <c r="F1265" s="366">
        <v>0</v>
      </c>
      <c r="G1265" s="366">
        <v>16</v>
      </c>
      <c r="H1265" s="366" t="s">
        <v>217</v>
      </c>
      <c r="I1265" s="366" t="s">
        <v>192</v>
      </c>
      <c r="J1265" s="366" t="s">
        <v>177</v>
      </c>
      <c r="K1265" s="367" t="s">
        <v>390</v>
      </c>
      <c r="L1265" s="366" t="s">
        <v>2316</v>
      </c>
      <c r="M1265" s="366" t="s">
        <v>2324</v>
      </c>
      <c r="N1265" s="366" t="s">
        <v>2372</v>
      </c>
      <c r="O1265" s="366">
        <v>6</v>
      </c>
      <c r="P1265" s="366" t="s">
        <v>2324</v>
      </c>
      <c r="Q1265" s="366"/>
      <c r="R1265" s="366"/>
      <c r="S1265" s="366"/>
      <c r="T1265" s="366"/>
      <c r="U1265" s="368" t="s">
        <v>3043</v>
      </c>
      <c r="V1265"/>
    </row>
    <row r="1266" spans="1:22" s="2" customFormat="1" x14ac:dyDescent="0.25">
      <c r="A1266" s="327"/>
      <c r="B1266" s="73">
        <f t="shared" si="44"/>
        <v>1265</v>
      </c>
      <c r="C1266" s="363">
        <v>6</v>
      </c>
      <c r="D1266" s="73" t="str">
        <f>IF(ISNUMBER(C1266),LOOKUP(C1266,LL!$Q$2:$Q$40,LL!$T$2:$T$40),"")</f>
        <v>JA</v>
      </c>
      <c r="E1266" s="73">
        <f>IF(ISNUMBER(C1266),LOOKUP(C1266,LL!$Q$2:$Q$40,LL!$U$2:$U$40),"")</f>
        <v>40</v>
      </c>
      <c r="F1266" s="363">
        <v>0</v>
      </c>
      <c r="G1266" s="363">
        <v>17</v>
      </c>
      <c r="H1266" s="363" t="s">
        <v>217</v>
      </c>
      <c r="I1266" s="363" t="s">
        <v>192</v>
      </c>
      <c r="J1266" s="363" t="s">
        <v>177</v>
      </c>
      <c r="K1266" s="364" t="s">
        <v>390</v>
      </c>
      <c r="L1266" s="363" t="s">
        <v>2316</v>
      </c>
      <c r="M1266" s="363" t="s">
        <v>1551</v>
      </c>
      <c r="N1266" s="363" t="s">
        <v>3044</v>
      </c>
      <c r="O1266" s="363">
        <v>306</v>
      </c>
      <c r="P1266" s="363" t="s">
        <v>1551</v>
      </c>
      <c r="Q1266" s="363" t="s">
        <v>1551</v>
      </c>
      <c r="R1266" s="363"/>
      <c r="S1266" s="363"/>
      <c r="T1266" s="363"/>
      <c r="U1266" s="365" t="s">
        <v>3046</v>
      </c>
      <c r="V1266"/>
    </row>
    <row r="1267" spans="1:22" s="2" customFormat="1" x14ac:dyDescent="0.25">
      <c r="A1267" s="327"/>
      <c r="B1267" s="74">
        <f t="shared" si="44"/>
        <v>1266</v>
      </c>
      <c r="C1267" s="366">
        <v>6</v>
      </c>
      <c r="D1267" s="74" t="str">
        <f>IF(ISNUMBER(C1267),LOOKUP(C1267,LL!$Q$2:$Q$40,LL!$T$2:$T$40),"")</f>
        <v>JA</v>
      </c>
      <c r="E1267" s="74">
        <f>IF(ISNUMBER(C1267),LOOKUP(C1267,LL!$Q$2:$Q$40,LL!$U$2:$U$40),"")</f>
        <v>40</v>
      </c>
      <c r="F1267" s="366">
        <v>0</v>
      </c>
      <c r="G1267" s="366">
        <v>18</v>
      </c>
      <c r="H1267" s="366" t="s">
        <v>197</v>
      </c>
      <c r="I1267" s="366" t="s">
        <v>192</v>
      </c>
      <c r="J1267" s="366" t="s">
        <v>177</v>
      </c>
      <c r="K1267" s="367" t="s">
        <v>390</v>
      </c>
      <c r="L1267" s="366" t="s">
        <v>2311</v>
      </c>
      <c r="M1267" s="366" t="s">
        <v>2324</v>
      </c>
      <c r="N1267" s="366" t="s">
        <v>3045</v>
      </c>
      <c r="O1267" s="366">
        <v>6</v>
      </c>
      <c r="P1267" s="366" t="s">
        <v>2312</v>
      </c>
      <c r="Q1267" s="366" t="s">
        <v>2312</v>
      </c>
      <c r="R1267" s="366"/>
      <c r="S1267" s="366"/>
      <c r="T1267" s="366"/>
      <c r="U1267" s="368" t="s">
        <v>3047</v>
      </c>
      <c r="V1267"/>
    </row>
    <row r="1268" spans="1:22" s="2" customFormat="1" x14ac:dyDescent="0.25">
      <c r="A1268" s="327"/>
      <c r="B1268" s="73">
        <f t="shared" si="44"/>
        <v>1267</v>
      </c>
      <c r="C1268" s="363">
        <v>6</v>
      </c>
      <c r="D1268" s="73" t="str">
        <f>IF(ISNUMBER(C1268),LOOKUP(C1268,LL!$Q$2:$Q$40,LL!$T$2:$T$40),"")</f>
        <v>JA</v>
      </c>
      <c r="E1268" s="73">
        <f>IF(ISNUMBER(C1268),LOOKUP(C1268,LL!$Q$2:$Q$40,LL!$U$2:$U$40),"")</f>
        <v>40</v>
      </c>
      <c r="F1268" s="363">
        <v>0</v>
      </c>
      <c r="G1268" s="363">
        <v>10</v>
      </c>
      <c r="H1268" s="363" t="s">
        <v>198</v>
      </c>
      <c r="I1268" s="363" t="s">
        <v>5</v>
      </c>
      <c r="J1268" s="363" t="s">
        <v>187</v>
      </c>
      <c r="K1268" s="364" t="s">
        <v>390</v>
      </c>
      <c r="L1268" s="363" t="s">
        <v>2316</v>
      </c>
      <c r="M1268" s="363" t="s">
        <v>1551</v>
      </c>
      <c r="N1268" s="363" t="s">
        <v>2308</v>
      </c>
      <c r="O1268" s="363">
        <v>306</v>
      </c>
      <c r="P1268" s="363" t="s">
        <v>2312</v>
      </c>
      <c r="Q1268" s="363" t="s">
        <v>1551</v>
      </c>
      <c r="R1268" s="363" t="s">
        <v>1551</v>
      </c>
      <c r="S1268" s="363"/>
      <c r="T1268" s="363"/>
      <c r="U1268" s="365" t="s">
        <v>3048</v>
      </c>
      <c r="V1268"/>
    </row>
    <row r="1269" spans="1:22" s="2" customFormat="1" x14ac:dyDescent="0.25">
      <c r="A1269" s="327"/>
      <c r="B1269" s="74">
        <f t="shared" si="44"/>
        <v>1268</v>
      </c>
      <c r="C1269" s="366">
        <v>6</v>
      </c>
      <c r="D1269" s="74" t="str">
        <f>IF(ISNUMBER(C1269),LOOKUP(C1269,LL!$Q$2:$Q$40,LL!$T$2:$T$40),"")</f>
        <v>JA</v>
      </c>
      <c r="E1269" s="74">
        <f>IF(ISNUMBER(C1269),LOOKUP(C1269,LL!$Q$2:$Q$40,LL!$U$2:$U$40),"")</f>
        <v>40</v>
      </c>
      <c r="F1269" s="366">
        <v>0</v>
      </c>
      <c r="G1269" s="366">
        <v>8</v>
      </c>
      <c r="H1269" s="366" t="s">
        <v>186</v>
      </c>
      <c r="I1269" s="366" t="s">
        <v>340</v>
      </c>
      <c r="J1269" s="366" t="s">
        <v>187</v>
      </c>
      <c r="K1269" s="367" t="s">
        <v>390</v>
      </c>
      <c r="L1269" s="366" t="s">
        <v>2311</v>
      </c>
      <c r="M1269" s="366" t="s">
        <v>2324</v>
      </c>
      <c r="N1269" s="366" t="s">
        <v>3050</v>
      </c>
      <c r="O1269" s="366">
        <v>6</v>
      </c>
      <c r="P1269" s="366" t="s">
        <v>2324</v>
      </c>
      <c r="Q1269" s="366" t="s">
        <v>2324</v>
      </c>
      <c r="R1269" s="366" t="s">
        <v>2324</v>
      </c>
      <c r="S1269" s="366"/>
      <c r="T1269" s="366"/>
      <c r="U1269" s="368" t="s">
        <v>3049</v>
      </c>
      <c r="V1269"/>
    </row>
    <row r="1270" spans="1:22" s="2" customFormat="1" x14ac:dyDescent="0.25">
      <c r="A1270" s="327"/>
      <c r="B1270" s="73">
        <f t="shared" si="44"/>
        <v>1269</v>
      </c>
      <c r="C1270" s="363">
        <v>6</v>
      </c>
      <c r="D1270" s="73" t="str">
        <f>IF(ISNUMBER(C1270),LOOKUP(C1270,LL!$Q$2:$Q$40,LL!$T$2:$T$40),"")</f>
        <v>JA</v>
      </c>
      <c r="E1270" s="73">
        <f>IF(ISNUMBER(C1270),LOOKUP(C1270,LL!$Q$2:$Q$40,LL!$U$2:$U$40),"")</f>
        <v>40</v>
      </c>
      <c r="F1270" s="363">
        <v>0</v>
      </c>
      <c r="G1270" s="363">
        <v>9</v>
      </c>
      <c r="H1270" s="363" t="s">
        <v>186</v>
      </c>
      <c r="I1270" s="363" t="s">
        <v>340</v>
      </c>
      <c r="J1270" s="363" t="s">
        <v>187</v>
      </c>
      <c r="K1270" s="364" t="s">
        <v>390</v>
      </c>
      <c r="L1270" s="363" t="s">
        <v>2311</v>
      </c>
      <c r="M1270" s="363" t="s">
        <v>2324</v>
      </c>
      <c r="N1270" s="363" t="s">
        <v>3051</v>
      </c>
      <c r="O1270" s="363">
        <v>6</v>
      </c>
      <c r="P1270" s="363" t="s">
        <v>2324</v>
      </c>
      <c r="Q1270" s="363" t="s">
        <v>2324</v>
      </c>
      <c r="R1270" s="363"/>
      <c r="S1270" s="363"/>
      <c r="T1270" s="363"/>
      <c r="U1270" s="365" t="s">
        <v>3052</v>
      </c>
      <c r="V1270"/>
    </row>
    <row r="1271" spans="1:22" s="2" customFormat="1" x14ac:dyDescent="0.25">
      <c r="A1271" s="327"/>
      <c r="B1271" s="74">
        <f t="shared" si="44"/>
        <v>1270</v>
      </c>
      <c r="C1271" s="366">
        <v>6</v>
      </c>
      <c r="D1271" s="74" t="str">
        <f>IF(ISNUMBER(C1271),LOOKUP(C1271,LL!$Q$2:$Q$40,LL!$T$2:$T$40),"")</f>
        <v>JA</v>
      </c>
      <c r="E1271" s="74">
        <f>IF(ISNUMBER(C1271),LOOKUP(C1271,LL!$Q$2:$Q$40,LL!$U$2:$U$40),"")</f>
        <v>40</v>
      </c>
      <c r="F1271" s="366">
        <v>0</v>
      </c>
      <c r="G1271" s="366">
        <v>10</v>
      </c>
      <c r="H1271" s="366" t="s">
        <v>186</v>
      </c>
      <c r="I1271" s="366" t="s">
        <v>340</v>
      </c>
      <c r="J1271" s="366" t="s">
        <v>187</v>
      </c>
      <c r="K1271" s="367" t="s">
        <v>390</v>
      </c>
      <c r="L1271" s="366" t="s">
        <v>2311</v>
      </c>
      <c r="M1271" s="366" t="s">
        <v>2324</v>
      </c>
      <c r="N1271" s="366" t="s">
        <v>3053</v>
      </c>
      <c r="O1271" s="366">
        <v>6</v>
      </c>
      <c r="P1271" s="366" t="s">
        <v>2324</v>
      </c>
      <c r="Q1271" s="366" t="s">
        <v>2324</v>
      </c>
      <c r="R1271" s="366"/>
      <c r="S1271" s="366"/>
      <c r="T1271" s="366"/>
      <c r="U1271" s="368" t="s">
        <v>3055</v>
      </c>
      <c r="V1271"/>
    </row>
    <row r="1272" spans="1:22" s="2" customFormat="1" x14ac:dyDescent="0.25">
      <c r="A1272" s="327"/>
      <c r="B1272" s="73">
        <f t="shared" si="44"/>
        <v>1271</v>
      </c>
      <c r="C1272" s="363">
        <v>6</v>
      </c>
      <c r="D1272" s="73" t="str">
        <f>IF(ISNUMBER(C1272),LOOKUP(C1272,LL!$Q$2:$Q$40,LL!$T$2:$T$40),"")</f>
        <v>JA</v>
      </c>
      <c r="E1272" s="73">
        <f>IF(ISNUMBER(C1272),LOOKUP(C1272,LL!$Q$2:$Q$40,LL!$U$2:$U$40),"")</f>
        <v>40</v>
      </c>
      <c r="F1272" s="363">
        <v>0</v>
      </c>
      <c r="G1272" s="363">
        <v>11</v>
      </c>
      <c r="H1272" s="363" t="s">
        <v>186</v>
      </c>
      <c r="I1272" s="363" t="s">
        <v>340</v>
      </c>
      <c r="J1272" s="363" t="s">
        <v>187</v>
      </c>
      <c r="K1272" s="364" t="s">
        <v>390</v>
      </c>
      <c r="L1272" s="363" t="s">
        <v>2311</v>
      </c>
      <c r="M1272" s="363" t="s">
        <v>562</v>
      </c>
      <c r="N1272" s="363" t="s">
        <v>3054</v>
      </c>
      <c r="O1272" s="363">
        <v>206</v>
      </c>
      <c r="P1272" s="363" t="s">
        <v>2317</v>
      </c>
      <c r="Q1272" s="363" t="s">
        <v>2312</v>
      </c>
      <c r="R1272" s="363" t="s">
        <v>2312</v>
      </c>
      <c r="S1272" s="363" t="s">
        <v>2312</v>
      </c>
      <c r="T1272" s="363" t="s">
        <v>2312</v>
      </c>
      <c r="U1272" s="365" t="s">
        <v>3056</v>
      </c>
      <c r="V1272"/>
    </row>
    <row r="1273" spans="1:22" s="2" customFormat="1" x14ac:dyDescent="0.25">
      <c r="A1273" s="327"/>
      <c r="B1273" s="74">
        <f t="shared" si="44"/>
        <v>1272</v>
      </c>
      <c r="C1273" s="366">
        <v>6</v>
      </c>
      <c r="D1273" s="74" t="str">
        <f>IF(ISNUMBER(C1273),LOOKUP(C1273,LL!$Q$2:$Q$40,LL!$T$2:$T$40),"")</f>
        <v>JA</v>
      </c>
      <c r="E1273" s="74">
        <f>IF(ISNUMBER(C1273),LOOKUP(C1273,LL!$Q$2:$Q$40,LL!$U$2:$U$40),"")</f>
        <v>40</v>
      </c>
      <c r="F1273" s="366">
        <v>0</v>
      </c>
      <c r="G1273" s="366">
        <v>4</v>
      </c>
      <c r="H1273" s="366" t="s">
        <v>186</v>
      </c>
      <c r="I1273" s="366" t="s">
        <v>341</v>
      </c>
      <c r="J1273" s="366" t="s">
        <v>187</v>
      </c>
      <c r="K1273" s="367" t="s">
        <v>390</v>
      </c>
      <c r="L1273" s="366" t="s">
        <v>2311</v>
      </c>
      <c r="M1273" s="366" t="s">
        <v>2324</v>
      </c>
      <c r="N1273" s="366" t="s">
        <v>3058</v>
      </c>
      <c r="O1273" s="366">
        <v>6</v>
      </c>
      <c r="P1273" s="366" t="s">
        <v>2324</v>
      </c>
      <c r="Q1273" s="366" t="s">
        <v>2324</v>
      </c>
      <c r="R1273" s="366" t="s">
        <v>2324</v>
      </c>
      <c r="S1273" s="366"/>
      <c r="T1273" s="366"/>
      <c r="U1273" s="368" t="s">
        <v>3057</v>
      </c>
      <c r="V1273"/>
    </row>
    <row r="1274" spans="1:22" s="2" customFormat="1" x14ac:dyDescent="0.25">
      <c r="A1274" s="327"/>
      <c r="B1274" s="73">
        <f t="shared" si="44"/>
        <v>1273</v>
      </c>
      <c r="C1274" s="363">
        <v>6</v>
      </c>
      <c r="D1274" s="73" t="str">
        <f>IF(ISNUMBER(C1274),LOOKUP(C1274,LL!$Q$2:$Q$40,LL!$T$2:$T$40),"")</f>
        <v>JA</v>
      </c>
      <c r="E1274" s="73">
        <f>IF(ISNUMBER(C1274),LOOKUP(C1274,LL!$Q$2:$Q$40,LL!$U$2:$U$40),"")</f>
        <v>40</v>
      </c>
      <c r="F1274" s="363">
        <v>0</v>
      </c>
      <c r="G1274" s="363">
        <v>5</v>
      </c>
      <c r="H1274" s="363" t="s">
        <v>186</v>
      </c>
      <c r="I1274" s="363" t="s">
        <v>341</v>
      </c>
      <c r="J1274" s="363" t="s">
        <v>187</v>
      </c>
      <c r="K1274" s="364" t="s">
        <v>390</v>
      </c>
      <c r="L1274" s="363" t="s">
        <v>1186</v>
      </c>
      <c r="M1274" s="363" t="s">
        <v>2317</v>
      </c>
      <c r="N1274" s="363" t="s">
        <v>3059</v>
      </c>
      <c r="O1274" s="363">
        <v>6</v>
      </c>
      <c r="P1274" s="363" t="s">
        <v>562</v>
      </c>
      <c r="Q1274" s="363" t="s">
        <v>2317</v>
      </c>
      <c r="R1274" s="363" t="s">
        <v>2317</v>
      </c>
      <c r="S1274" s="363"/>
      <c r="T1274" s="363"/>
      <c r="U1274" s="365" t="s">
        <v>3060</v>
      </c>
      <c r="V1274"/>
    </row>
    <row r="1275" spans="1:22" s="2" customFormat="1" x14ac:dyDescent="0.25">
      <c r="A1275" s="327"/>
      <c r="B1275" s="74">
        <f t="shared" si="44"/>
        <v>1274</v>
      </c>
      <c r="C1275" s="366">
        <v>6</v>
      </c>
      <c r="D1275" s="74" t="str">
        <f>IF(ISNUMBER(C1275),LOOKUP(C1275,LL!$Q$2:$Q$40,LL!$T$2:$T$40),"")</f>
        <v>JA</v>
      </c>
      <c r="E1275" s="74">
        <f>IF(ISNUMBER(C1275),LOOKUP(C1275,LL!$Q$2:$Q$40,LL!$U$2:$U$40),"")</f>
        <v>40</v>
      </c>
      <c r="F1275" s="366">
        <v>0</v>
      </c>
      <c r="G1275" s="366">
        <v>13</v>
      </c>
      <c r="H1275" s="366" t="s">
        <v>197</v>
      </c>
      <c r="I1275" s="366" t="s">
        <v>177</v>
      </c>
      <c r="J1275" s="366" t="s">
        <v>192</v>
      </c>
      <c r="K1275" s="367" t="s">
        <v>390</v>
      </c>
      <c r="L1275" s="366" t="s">
        <v>2311</v>
      </c>
      <c r="M1275" s="366" t="s">
        <v>2324</v>
      </c>
      <c r="N1275" s="366" t="s">
        <v>3062</v>
      </c>
      <c r="O1275" s="366">
        <v>6</v>
      </c>
      <c r="P1275" s="366" t="s">
        <v>2312</v>
      </c>
      <c r="Q1275" s="366" t="s">
        <v>2312</v>
      </c>
      <c r="R1275" s="366" t="s">
        <v>2312</v>
      </c>
      <c r="S1275" s="366" t="s">
        <v>2312</v>
      </c>
      <c r="T1275" s="366"/>
      <c r="U1275" s="368" t="s">
        <v>3061</v>
      </c>
      <c r="V1275"/>
    </row>
    <row r="1276" spans="1:22" s="2" customFormat="1" x14ac:dyDescent="0.25">
      <c r="A1276" s="327"/>
      <c r="B1276" s="73">
        <f t="shared" si="44"/>
        <v>1275</v>
      </c>
      <c r="C1276" s="363">
        <v>6</v>
      </c>
      <c r="D1276" s="73" t="str">
        <f>IF(ISNUMBER(C1276),LOOKUP(C1276,LL!$Q$2:$Q$40,LL!$T$2:$T$40),"")</f>
        <v>JA</v>
      </c>
      <c r="E1276" s="73">
        <f>IF(ISNUMBER(C1276),LOOKUP(C1276,LL!$Q$2:$Q$40,LL!$U$2:$U$40),"")</f>
        <v>40</v>
      </c>
      <c r="F1276" s="363">
        <v>0</v>
      </c>
      <c r="G1276" s="363">
        <v>14</v>
      </c>
      <c r="H1276" s="363" t="s">
        <v>197</v>
      </c>
      <c r="I1276" s="363" t="s">
        <v>177</v>
      </c>
      <c r="J1276" s="363" t="s">
        <v>192</v>
      </c>
      <c r="K1276" s="364" t="s">
        <v>390</v>
      </c>
      <c r="L1276" s="363" t="s">
        <v>2311</v>
      </c>
      <c r="M1276" s="363" t="s">
        <v>2324</v>
      </c>
      <c r="N1276" s="363" t="s">
        <v>3063</v>
      </c>
      <c r="O1276" s="363">
        <v>6</v>
      </c>
      <c r="P1276" s="363" t="s">
        <v>1551</v>
      </c>
      <c r="Q1276" s="363" t="s">
        <v>2312</v>
      </c>
      <c r="R1276" s="363" t="s">
        <v>2312</v>
      </c>
      <c r="S1276" s="363" t="s">
        <v>2312</v>
      </c>
      <c r="T1276" s="363" t="s">
        <v>2312</v>
      </c>
      <c r="U1276" s="365" t="s">
        <v>3064</v>
      </c>
      <c r="V1276"/>
    </row>
    <row r="1277" spans="1:22" s="2" customFormat="1" x14ac:dyDescent="0.25">
      <c r="A1277" s="327"/>
      <c r="B1277" s="74">
        <f t="shared" si="44"/>
        <v>1276</v>
      </c>
      <c r="C1277" s="366">
        <v>6</v>
      </c>
      <c r="D1277" s="74" t="str">
        <f>IF(ISNUMBER(C1277),LOOKUP(C1277,LL!$Q$2:$Q$40,LL!$T$2:$T$40),"")</f>
        <v>JA</v>
      </c>
      <c r="E1277" s="74">
        <f>IF(ISNUMBER(C1277),LOOKUP(C1277,LL!$Q$2:$Q$40,LL!$U$2:$U$40),"")</f>
        <v>40</v>
      </c>
      <c r="F1277" s="366">
        <v>0</v>
      </c>
      <c r="G1277" s="366">
        <v>15</v>
      </c>
      <c r="H1277" s="366" t="s">
        <v>197</v>
      </c>
      <c r="I1277" s="366" t="s">
        <v>177</v>
      </c>
      <c r="J1277" s="366" t="s">
        <v>192</v>
      </c>
      <c r="K1277" s="367" t="s">
        <v>390</v>
      </c>
      <c r="L1277" s="366" t="s">
        <v>1186</v>
      </c>
      <c r="M1277" s="366" t="s">
        <v>2324</v>
      </c>
      <c r="N1277" s="366" t="s">
        <v>3065</v>
      </c>
      <c r="O1277" s="366">
        <v>6</v>
      </c>
      <c r="P1277" s="366" t="s">
        <v>2312</v>
      </c>
      <c r="Q1277" s="366"/>
      <c r="R1277" s="366"/>
      <c r="S1277" s="366"/>
      <c r="T1277" s="366"/>
      <c r="U1277" s="368" t="s">
        <v>3066</v>
      </c>
      <c r="V1277"/>
    </row>
    <row r="1278" spans="1:22" s="2" customFormat="1" x14ac:dyDescent="0.25">
      <c r="A1278" s="327"/>
      <c r="B1278" s="73">
        <f t="shared" si="44"/>
        <v>1277</v>
      </c>
      <c r="C1278" s="363">
        <v>6</v>
      </c>
      <c r="D1278" s="73" t="str">
        <f>IF(ISNUMBER(C1278),LOOKUP(C1278,LL!$Q$2:$Q$40,LL!$T$2:$T$40),"")</f>
        <v>JA</v>
      </c>
      <c r="E1278" s="73">
        <f>IF(ISNUMBER(C1278),LOOKUP(C1278,LL!$Q$2:$Q$40,LL!$U$2:$U$40),"")</f>
        <v>40</v>
      </c>
      <c r="F1278" s="363">
        <v>0</v>
      </c>
      <c r="G1278" s="363">
        <v>16</v>
      </c>
      <c r="H1278" s="363" t="s">
        <v>217</v>
      </c>
      <c r="I1278" s="363" t="s">
        <v>177</v>
      </c>
      <c r="J1278" s="363" t="s">
        <v>3</v>
      </c>
      <c r="K1278" s="364" t="s">
        <v>390</v>
      </c>
      <c r="L1278" s="363" t="s">
        <v>2311</v>
      </c>
      <c r="M1278" s="363" t="s">
        <v>1551</v>
      </c>
      <c r="N1278" s="363" t="s">
        <v>3068</v>
      </c>
      <c r="O1278" s="363">
        <v>306</v>
      </c>
      <c r="P1278" s="363" t="s">
        <v>1551</v>
      </c>
      <c r="Q1278" s="363" t="s">
        <v>1551</v>
      </c>
      <c r="R1278" s="363" t="s">
        <v>1551</v>
      </c>
      <c r="S1278" s="363" t="s">
        <v>1551</v>
      </c>
      <c r="T1278" s="363"/>
      <c r="U1278" s="365" t="s">
        <v>3067</v>
      </c>
      <c r="V1278"/>
    </row>
    <row r="1279" spans="1:22" s="2" customFormat="1" x14ac:dyDescent="0.25">
      <c r="A1279" s="327"/>
      <c r="B1279" s="74">
        <f t="shared" si="44"/>
        <v>1278</v>
      </c>
      <c r="C1279" s="366">
        <v>6</v>
      </c>
      <c r="D1279" s="74" t="str">
        <f>IF(ISNUMBER(C1279),LOOKUP(C1279,LL!$Q$2:$Q$40,LL!$T$2:$T$40),"")</f>
        <v>JA</v>
      </c>
      <c r="E1279" s="74">
        <f>IF(ISNUMBER(C1279),LOOKUP(C1279,LL!$Q$2:$Q$40,LL!$U$2:$U$40),"")</f>
        <v>40</v>
      </c>
      <c r="F1279" s="366">
        <v>0</v>
      </c>
      <c r="G1279" s="366">
        <v>12</v>
      </c>
      <c r="H1279" s="366" t="s">
        <v>1186</v>
      </c>
      <c r="I1279" s="366" t="s">
        <v>191</v>
      </c>
      <c r="J1279" s="366" t="s">
        <v>3</v>
      </c>
      <c r="K1279" s="367" t="s">
        <v>390</v>
      </c>
      <c r="L1279" s="366" t="s">
        <v>2311</v>
      </c>
      <c r="M1279" s="366" t="s">
        <v>1551</v>
      </c>
      <c r="N1279" s="366" t="s">
        <v>3069</v>
      </c>
      <c r="O1279" s="366">
        <v>306</v>
      </c>
      <c r="P1279" s="366" t="s">
        <v>3603</v>
      </c>
      <c r="Q1279" s="366" t="s">
        <v>1551</v>
      </c>
      <c r="R1279" s="366"/>
      <c r="S1279" s="366"/>
      <c r="T1279" s="366"/>
      <c r="U1279" s="368" t="s">
        <v>3070</v>
      </c>
      <c r="V1279"/>
    </row>
    <row r="1280" spans="1:22" s="2" customFormat="1" x14ac:dyDescent="0.25">
      <c r="A1280" s="327"/>
      <c r="B1280" s="73">
        <f t="shared" si="44"/>
        <v>1279</v>
      </c>
      <c r="C1280" s="363">
        <v>6</v>
      </c>
      <c r="D1280" s="73" t="str">
        <f>IF(ISNUMBER(C1280),LOOKUP(C1280,LL!$Q$2:$Q$40,LL!$T$2:$T$40),"")</f>
        <v>JA</v>
      </c>
      <c r="E1280" s="73">
        <f>IF(ISNUMBER(C1280),LOOKUP(C1280,LL!$Q$2:$Q$40,LL!$U$2:$U$40),"")</f>
        <v>40</v>
      </c>
      <c r="F1280" s="363">
        <v>0</v>
      </c>
      <c r="G1280" s="363">
        <v>13</v>
      </c>
      <c r="H1280" s="363" t="s">
        <v>1186</v>
      </c>
      <c r="I1280" s="363" t="s">
        <v>191</v>
      </c>
      <c r="J1280" s="363" t="s">
        <v>3</v>
      </c>
      <c r="K1280" s="364" t="s">
        <v>390</v>
      </c>
      <c r="L1280" s="363" t="s">
        <v>2316</v>
      </c>
      <c r="M1280" s="363" t="s">
        <v>1551</v>
      </c>
      <c r="N1280" s="363" t="s">
        <v>3071</v>
      </c>
      <c r="O1280" s="363">
        <v>306</v>
      </c>
      <c r="P1280" s="363" t="s">
        <v>1551</v>
      </c>
      <c r="Q1280" s="363"/>
      <c r="R1280" s="363"/>
      <c r="S1280" s="363"/>
      <c r="T1280" s="363"/>
      <c r="U1280" s="365" t="s">
        <v>3072</v>
      </c>
      <c r="V1280"/>
    </row>
    <row r="1281" spans="1:22" s="2" customFormat="1" x14ac:dyDescent="0.25">
      <c r="A1281" s="327"/>
      <c r="B1281" s="74">
        <f t="shared" si="44"/>
        <v>1280</v>
      </c>
      <c r="C1281" s="366">
        <v>6</v>
      </c>
      <c r="D1281" s="74" t="str">
        <f>IF(ISNUMBER(C1281),LOOKUP(C1281,LL!$Q$2:$Q$40,LL!$T$2:$T$40),"")</f>
        <v>JA</v>
      </c>
      <c r="E1281" s="74">
        <f>IF(ISNUMBER(C1281),LOOKUP(C1281,LL!$Q$2:$Q$40,LL!$U$2:$U$40),"")</f>
        <v>40</v>
      </c>
      <c r="F1281" s="366">
        <v>0</v>
      </c>
      <c r="G1281" s="366">
        <v>14</v>
      </c>
      <c r="H1281" s="366" t="s">
        <v>217</v>
      </c>
      <c r="I1281" s="366" t="s">
        <v>191</v>
      </c>
      <c r="J1281" s="366" t="s">
        <v>3</v>
      </c>
      <c r="K1281" s="367" t="s">
        <v>390</v>
      </c>
      <c r="L1281" s="366" t="s">
        <v>1186</v>
      </c>
      <c r="M1281" s="366" t="s">
        <v>1551</v>
      </c>
      <c r="N1281" s="366" t="s">
        <v>3073</v>
      </c>
      <c r="O1281" s="366">
        <v>306</v>
      </c>
      <c r="P1281" s="366" t="s">
        <v>1551</v>
      </c>
      <c r="Q1281" s="366"/>
      <c r="R1281" s="366"/>
      <c r="S1281" s="366"/>
      <c r="T1281" s="366"/>
      <c r="U1281" s="368" t="s">
        <v>3074</v>
      </c>
      <c r="V1281"/>
    </row>
    <row r="1282" spans="1:22" s="2" customFormat="1" x14ac:dyDescent="0.25">
      <c r="A1282" s="327"/>
      <c r="B1282" s="73">
        <f t="shared" si="44"/>
        <v>1281</v>
      </c>
      <c r="C1282" s="363">
        <v>6</v>
      </c>
      <c r="D1282" s="73" t="str">
        <f>IF(ISNUMBER(C1282),LOOKUP(C1282,LL!$Q$2:$Q$40,LL!$T$2:$T$40),"")</f>
        <v>JA</v>
      </c>
      <c r="E1282" s="73">
        <f>IF(ISNUMBER(C1282),LOOKUP(C1282,LL!$Q$2:$Q$40,LL!$U$2:$U$40),"")</f>
        <v>40</v>
      </c>
      <c r="F1282" s="363">
        <v>0</v>
      </c>
      <c r="G1282" s="363">
        <v>15</v>
      </c>
      <c r="H1282" s="363" t="s">
        <v>197</v>
      </c>
      <c r="I1282" s="363" t="s">
        <v>191</v>
      </c>
      <c r="J1282" s="363" t="s">
        <v>192</v>
      </c>
      <c r="K1282" s="364" t="s">
        <v>390</v>
      </c>
      <c r="L1282" s="363" t="s">
        <v>2311</v>
      </c>
      <c r="M1282" s="363" t="s">
        <v>2324</v>
      </c>
      <c r="N1282" s="363" t="s">
        <v>3075</v>
      </c>
      <c r="O1282" s="363">
        <v>6</v>
      </c>
      <c r="P1282" s="363" t="s">
        <v>2324</v>
      </c>
      <c r="Q1282" s="363" t="s">
        <v>2324</v>
      </c>
      <c r="R1282" s="363" t="s">
        <v>2324</v>
      </c>
      <c r="S1282" s="363" t="s">
        <v>2324</v>
      </c>
      <c r="T1282" s="363"/>
      <c r="U1282" s="365" t="s">
        <v>3076</v>
      </c>
      <c r="V1282"/>
    </row>
    <row r="1283" spans="1:22" s="2" customFormat="1" x14ac:dyDescent="0.25">
      <c r="A1283" s="327"/>
      <c r="B1283" s="74">
        <f t="shared" si="44"/>
        <v>1282</v>
      </c>
      <c r="C1283" s="366">
        <v>6</v>
      </c>
      <c r="D1283" s="74" t="str">
        <f>IF(ISNUMBER(C1283),LOOKUP(C1283,LL!$Q$2:$Q$40,LL!$T$2:$T$40),"")</f>
        <v>JA</v>
      </c>
      <c r="E1283" s="74">
        <f>IF(ISNUMBER(C1283),LOOKUP(C1283,LL!$Q$2:$Q$40,LL!$U$2:$U$40),"")</f>
        <v>40</v>
      </c>
      <c r="F1283" s="366">
        <v>0</v>
      </c>
      <c r="G1283" s="366">
        <v>16</v>
      </c>
      <c r="H1283" s="366" t="s">
        <v>65</v>
      </c>
      <c r="I1283" s="366" t="s">
        <v>191</v>
      </c>
      <c r="J1283" s="366" t="s">
        <v>192</v>
      </c>
      <c r="K1283" s="367" t="s">
        <v>390</v>
      </c>
      <c r="L1283" s="366" t="s">
        <v>2311</v>
      </c>
      <c r="M1283" s="366" t="s">
        <v>1551</v>
      </c>
      <c r="N1283" s="366" t="s">
        <v>3077</v>
      </c>
      <c r="O1283" s="366">
        <v>306</v>
      </c>
      <c r="P1283" s="366" t="s">
        <v>1551</v>
      </c>
      <c r="Q1283" s="366" t="s">
        <v>1551</v>
      </c>
      <c r="R1283" s="366" t="s">
        <v>1551</v>
      </c>
      <c r="S1283" s="366"/>
      <c r="T1283" s="366"/>
      <c r="U1283" s="368" t="s">
        <v>3078</v>
      </c>
      <c r="V1283"/>
    </row>
    <row r="1284" spans="1:22" s="2" customFormat="1" x14ac:dyDescent="0.25">
      <c r="A1284" s="327"/>
      <c r="B1284" s="73">
        <f t="shared" si="44"/>
        <v>1283</v>
      </c>
      <c r="C1284" s="363">
        <v>6</v>
      </c>
      <c r="D1284" s="73" t="str">
        <f>IF(ISNUMBER(C1284),LOOKUP(C1284,LL!$Q$2:$Q$40,LL!$T$2:$T$40),"")</f>
        <v>JA</v>
      </c>
      <c r="E1284" s="73">
        <f>IF(ISNUMBER(C1284),LOOKUP(C1284,LL!$Q$2:$Q$40,LL!$U$2:$U$40),"")</f>
        <v>40</v>
      </c>
      <c r="F1284" s="363">
        <v>0</v>
      </c>
      <c r="G1284" s="363">
        <v>17</v>
      </c>
      <c r="H1284" s="363" t="s">
        <v>389</v>
      </c>
      <c r="I1284" s="363" t="s">
        <v>191</v>
      </c>
      <c r="J1284" s="363" t="s">
        <v>3</v>
      </c>
      <c r="K1284" s="364" t="s">
        <v>390</v>
      </c>
      <c r="L1284" s="363" t="s">
        <v>2316</v>
      </c>
      <c r="M1284" s="363" t="s">
        <v>1551</v>
      </c>
      <c r="N1284" s="363" t="s">
        <v>3079</v>
      </c>
      <c r="O1284" s="363">
        <v>306</v>
      </c>
      <c r="P1284" s="363" t="s">
        <v>1551</v>
      </c>
      <c r="Q1284" s="363" t="s">
        <v>1551</v>
      </c>
      <c r="R1284" s="363"/>
      <c r="S1284" s="363"/>
      <c r="T1284" s="363"/>
      <c r="U1284" s="365" t="s">
        <v>3080</v>
      </c>
      <c r="V1284"/>
    </row>
    <row r="1285" spans="1:22" s="2" customFormat="1" x14ac:dyDescent="0.25">
      <c r="A1285" s="327"/>
      <c r="B1285" s="74">
        <f t="shared" si="44"/>
        <v>1284</v>
      </c>
      <c r="C1285" s="366">
        <v>6</v>
      </c>
      <c r="D1285" s="74" t="str">
        <f>IF(ISNUMBER(C1285),LOOKUP(C1285,LL!$Q$2:$Q$40,LL!$T$2:$T$40),"")</f>
        <v>JA</v>
      </c>
      <c r="E1285" s="74">
        <f>IF(ISNUMBER(C1285),LOOKUP(C1285,LL!$Q$2:$Q$40,LL!$U$2:$U$40),"")</f>
        <v>40</v>
      </c>
      <c r="F1285" s="366">
        <v>0</v>
      </c>
      <c r="G1285" s="366">
        <v>12</v>
      </c>
      <c r="H1285" s="366" t="s">
        <v>262</v>
      </c>
      <c r="I1285" s="366" t="s">
        <v>187</v>
      </c>
      <c r="J1285" s="366" t="s">
        <v>5</v>
      </c>
      <c r="K1285" s="367" t="s">
        <v>390</v>
      </c>
      <c r="L1285" s="366" t="s">
        <v>2311</v>
      </c>
      <c r="M1285" s="366" t="s">
        <v>2324</v>
      </c>
      <c r="N1285" s="366" t="s">
        <v>3081</v>
      </c>
      <c r="O1285" s="366">
        <v>6</v>
      </c>
      <c r="P1285" s="366" t="s">
        <v>2312</v>
      </c>
      <c r="Q1285" s="366" t="s">
        <v>2312</v>
      </c>
      <c r="R1285" s="366" t="s">
        <v>2312</v>
      </c>
      <c r="S1285" s="366"/>
      <c r="T1285" s="366"/>
      <c r="U1285" s="368" t="s">
        <v>3082</v>
      </c>
      <c r="V1285"/>
    </row>
    <row r="1286" spans="1:22" s="2" customFormat="1" x14ac:dyDescent="0.25">
      <c r="A1286" s="327"/>
      <c r="B1286" s="73">
        <f t="shared" si="44"/>
        <v>1285</v>
      </c>
      <c r="C1286" s="363">
        <v>6</v>
      </c>
      <c r="D1286" s="73" t="str">
        <f>IF(ISNUMBER(C1286),LOOKUP(C1286,LL!$Q$2:$Q$40,LL!$T$2:$T$40),"")</f>
        <v>JA</v>
      </c>
      <c r="E1286" s="73">
        <f>IF(ISNUMBER(C1286),LOOKUP(C1286,LL!$Q$2:$Q$40,LL!$U$2:$U$40),"")</f>
        <v>40</v>
      </c>
      <c r="F1286" s="363">
        <v>0</v>
      </c>
      <c r="G1286" s="363">
        <v>13</v>
      </c>
      <c r="H1286" s="363" t="s">
        <v>186</v>
      </c>
      <c r="I1286" s="363" t="s">
        <v>187</v>
      </c>
      <c r="J1286" s="363" t="s">
        <v>341</v>
      </c>
      <c r="K1286" s="364" t="s">
        <v>390</v>
      </c>
      <c r="L1286" s="363" t="s">
        <v>2311</v>
      </c>
      <c r="M1286" s="363" t="s">
        <v>1551</v>
      </c>
      <c r="N1286" s="363" t="s">
        <v>3085</v>
      </c>
      <c r="O1286" s="363">
        <v>306</v>
      </c>
      <c r="P1286" s="363" t="s">
        <v>1551</v>
      </c>
      <c r="Q1286" s="363" t="s">
        <v>1551</v>
      </c>
      <c r="R1286" s="363"/>
      <c r="S1286" s="363"/>
      <c r="T1286" s="363"/>
      <c r="U1286" s="365" t="s">
        <v>3084</v>
      </c>
      <c r="V1286"/>
    </row>
    <row r="1287" spans="1:22" s="2" customFormat="1" x14ac:dyDescent="0.25">
      <c r="A1287" s="327"/>
      <c r="B1287" s="74">
        <f t="shared" si="44"/>
        <v>1286</v>
      </c>
      <c r="C1287" s="366">
        <v>6</v>
      </c>
      <c r="D1287" s="74" t="str">
        <f>IF(ISNUMBER(C1287),LOOKUP(C1287,LL!$Q$2:$Q$40,LL!$T$2:$T$40),"")</f>
        <v>JA</v>
      </c>
      <c r="E1287" s="74">
        <f>IF(ISNUMBER(C1287),LOOKUP(C1287,LL!$Q$2:$Q$40,LL!$U$2:$U$40),"")</f>
        <v>40</v>
      </c>
      <c r="F1287" s="366">
        <v>0</v>
      </c>
      <c r="G1287" s="366">
        <v>14</v>
      </c>
      <c r="H1287" s="366" t="s">
        <v>186</v>
      </c>
      <c r="I1287" s="366" t="s">
        <v>187</v>
      </c>
      <c r="J1287" s="366" t="s">
        <v>340</v>
      </c>
      <c r="K1287" s="367" t="s">
        <v>390</v>
      </c>
      <c r="L1287" s="366" t="s">
        <v>2311</v>
      </c>
      <c r="M1287" s="366" t="s">
        <v>2324</v>
      </c>
      <c r="N1287" s="366" t="s">
        <v>2499</v>
      </c>
      <c r="O1287" s="366">
        <v>6</v>
      </c>
      <c r="P1287" s="366" t="s">
        <v>2324</v>
      </c>
      <c r="Q1287" s="366" t="s">
        <v>1551</v>
      </c>
      <c r="R1287" s="366"/>
      <c r="S1287" s="366"/>
      <c r="T1287" s="366"/>
      <c r="U1287" s="368" t="s">
        <v>3086</v>
      </c>
      <c r="V1287"/>
    </row>
    <row r="1288" spans="1:22" s="2" customFormat="1" x14ac:dyDescent="0.25">
      <c r="A1288" s="327"/>
      <c r="B1288" s="73">
        <f t="shared" si="44"/>
        <v>1287</v>
      </c>
      <c r="C1288" s="363">
        <v>6</v>
      </c>
      <c r="D1288" s="73" t="str">
        <f>IF(ISNUMBER(C1288),LOOKUP(C1288,LL!$Q$2:$Q$40,LL!$T$2:$T$40),"")</f>
        <v>JA</v>
      </c>
      <c r="E1288" s="73">
        <f>IF(ISNUMBER(C1288),LOOKUP(C1288,LL!$Q$2:$Q$40,LL!$U$2:$U$40),"")</f>
        <v>40</v>
      </c>
      <c r="F1288" s="363">
        <v>0</v>
      </c>
      <c r="G1288" s="363">
        <v>15</v>
      </c>
      <c r="H1288" s="363" t="s">
        <v>186</v>
      </c>
      <c r="I1288" s="363" t="s">
        <v>187</v>
      </c>
      <c r="J1288" s="363" t="s">
        <v>341</v>
      </c>
      <c r="K1288" s="364" t="s">
        <v>390</v>
      </c>
      <c r="L1288" s="363" t="s">
        <v>2311</v>
      </c>
      <c r="M1288" s="363" t="s">
        <v>1551</v>
      </c>
      <c r="N1288" s="363" t="s">
        <v>2498</v>
      </c>
      <c r="O1288" s="363">
        <v>306</v>
      </c>
      <c r="P1288" s="363" t="s">
        <v>1551</v>
      </c>
      <c r="Q1288" s="363" t="s">
        <v>1551</v>
      </c>
      <c r="R1288" s="363" t="s">
        <v>1551</v>
      </c>
      <c r="S1288" s="363"/>
      <c r="T1288" s="363"/>
      <c r="U1288" s="365" t="s">
        <v>3604</v>
      </c>
      <c r="V1288"/>
    </row>
    <row r="1289" spans="1:22" s="2" customFormat="1" x14ac:dyDescent="0.25">
      <c r="A1289" s="327"/>
      <c r="B1289" s="74">
        <f t="shared" si="44"/>
        <v>1288</v>
      </c>
      <c r="C1289" s="366">
        <v>6</v>
      </c>
      <c r="D1289" s="74" t="str">
        <f>IF(ISNUMBER(C1289),LOOKUP(C1289,LL!$Q$2:$Q$40,LL!$T$2:$T$40),"")</f>
        <v>JA</v>
      </c>
      <c r="E1289" s="74">
        <f>IF(ISNUMBER(C1289),LOOKUP(C1289,LL!$Q$2:$Q$40,LL!$U$2:$U$40),"")</f>
        <v>40</v>
      </c>
      <c r="F1289" s="366">
        <v>0</v>
      </c>
      <c r="G1289" s="366">
        <v>16</v>
      </c>
      <c r="H1289" s="366" t="s">
        <v>186</v>
      </c>
      <c r="I1289" s="366" t="s">
        <v>187</v>
      </c>
      <c r="J1289" s="366" t="s">
        <v>5</v>
      </c>
      <c r="K1289" s="367" t="s">
        <v>390</v>
      </c>
      <c r="L1289" s="366" t="s">
        <v>2311</v>
      </c>
      <c r="M1289" s="366" t="s">
        <v>1551</v>
      </c>
      <c r="N1289" s="366" t="s">
        <v>3087</v>
      </c>
      <c r="O1289" s="366">
        <v>306</v>
      </c>
      <c r="P1289" s="366" t="s">
        <v>1551</v>
      </c>
      <c r="Q1289" s="366" t="s">
        <v>1551</v>
      </c>
      <c r="R1289" s="366" t="s">
        <v>2324</v>
      </c>
      <c r="S1289" s="366" t="s">
        <v>2324</v>
      </c>
      <c r="T1289" s="366" t="s">
        <v>1551</v>
      </c>
      <c r="U1289" s="368" t="s">
        <v>3088</v>
      </c>
      <c r="V1289"/>
    </row>
    <row r="1290" spans="1:22" s="2" customFormat="1" x14ac:dyDescent="0.25">
      <c r="A1290" s="327"/>
      <c r="B1290" s="73">
        <f t="shared" si="44"/>
        <v>1289</v>
      </c>
      <c r="C1290" s="363">
        <v>6</v>
      </c>
      <c r="D1290" s="73" t="str">
        <f>IF(ISNUMBER(C1290),LOOKUP(C1290,LL!$Q$2:$Q$40,LL!$T$2:$T$40),"")</f>
        <v>JA</v>
      </c>
      <c r="E1290" s="73">
        <f>IF(ISNUMBER(C1290),LOOKUP(C1290,LL!$Q$2:$Q$40,LL!$U$2:$U$40),"")</f>
        <v>40</v>
      </c>
      <c r="F1290" s="363">
        <v>0</v>
      </c>
      <c r="G1290" s="363">
        <v>17</v>
      </c>
      <c r="H1290" s="363" t="s">
        <v>198</v>
      </c>
      <c r="I1290" s="363" t="s">
        <v>187</v>
      </c>
      <c r="J1290" s="363" t="s">
        <v>5</v>
      </c>
      <c r="K1290" s="364" t="s">
        <v>390</v>
      </c>
      <c r="L1290" s="363" t="s">
        <v>2311</v>
      </c>
      <c r="M1290" s="363" t="s">
        <v>2324</v>
      </c>
      <c r="N1290" s="363" t="s">
        <v>2330</v>
      </c>
      <c r="O1290" s="363">
        <v>6</v>
      </c>
      <c r="P1290" s="363" t="s">
        <v>2312</v>
      </c>
      <c r="Q1290" s="363" t="s">
        <v>2312</v>
      </c>
      <c r="R1290" s="363" t="s">
        <v>2312</v>
      </c>
      <c r="S1290" s="363" t="s">
        <v>2312</v>
      </c>
      <c r="T1290" s="363"/>
      <c r="U1290" s="365" t="s">
        <v>3089</v>
      </c>
      <c r="V1290"/>
    </row>
    <row r="1291" spans="1:22" s="2" customFormat="1" x14ac:dyDescent="0.25">
      <c r="A1291" s="327">
        <v>31</v>
      </c>
      <c r="B1291" s="74">
        <f t="shared" si="44"/>
        <v>1290</v>
      </c>
      <c r="C1291" s="366">
        <v>6</v>
      </c>
      <c r="D1291" s="74" t="str">
        <f>IF(ISNUMBER(C1291),LOOKUP(C1291,LL!$Q$2:$Q$40,LL!$T$2:$T$40),"")</f>
        <v>JA</v>
      </c>
      <c r="E1291" s="74">
        <f>IF(ISNUMBER(C1291),LOOKUP(C1291,LL!$Q$2:$Q$40,LL!$U$2:$U$40),"")</f>
        <v>40</v>
      </c>
      <c r="F1291" s="366">
        <v>0</v>
      </c>
      <c r="G1291" s="366">
        <v>1</v>
      </c>
      <c r="H1291" s="366" t="s">
        <v>358</v>
      </c>
      <c r="I1291" s="366" t="s">
        <v>177</v>
      </c>
      <c r="J1291" s="366" t="s">
        <v>261</v>
      </c>
      <c r="K1291" s="367" t="s">
        <v>822</v>
      </c>
      <c r="L1291" s="366" t="s">
        <v>1192</v>
      </c>
      <c r="M1291" s="366">
        <v>14</v>
      </c>
      <c r="N1291" s="366" t="s">
        <v>7</v>
      </c>
      <c r="O1291" s="366">
        <v>0</v>
      </c>
      <c r="P1291" s="366">
        <v>0</v>
      </c>
      <c r="Q1291" s="366">
        <v>2</v>
      </c>
      <c r="R1291" s="366">
        <v>1</v>
      </c>
      <c r="S1291" s="366">
        <v>0</v>
      </c>
      <c r="T1291" s="366">
        <v>0</v>
      </c>
      <c r="U1291" s="368" t="s">
        <v>3091</v>
      </c>
      <c r="V1291"/>
    </row>
    <row r="1292" spans="1:22" s="2" customFormat="1" x14ac:dyDescent="0.25">
      <c r="A1292" s="327"/>
      <c r="B1292" s="73">
        <f t="shared" si="44"/>
        <v>1291</v>
      </c>
      <c r="C1292" s="363">
        <v>6</v>
      </c>
      <c r="D1292" s="73" t="str">
        <f>IF(ISNUMBER(C1292),LOOKUP(C1292,LL!$Q$2:$Q$40,LL!$T$2:$T$40),"")</f>
        <v>JA</v>
      </c>
      <c r="E1292" s="73">
        <f>IF(ISNUMBER(C1292),LOOKUP(C1292,LL!$Q$2:$Q$40,LL!$U$2:$U$40),"")</f>
        <v>40</v>
      </c>
      <c r="F1292" s="363">
        <v>0</v>
      </c>
      <c r="G1292" s="363">
        <v>2</v>
      </c>
      <c r="H1292" s="363" t="s">
        <v>358</v>
      </c>
      <c r="I1292" s="363" t="s">
        <v>191</v>
      </c>
      <c r="J1292" s="363" t="s">
        <v>261</v>
      </c>
      <c r="K1292" s="364" t="s">
        <v>822</v>
      </c>
      <c r="L1292" s="363" t="s">
        <v>1192</v>
      </c>
      <c r="M1292" s="363">
        <v>12</v>
      </c>
      <c r="N1292" s="363" t="s">
        <v>9</v>
      </c>
      <c r="O1292" s="363">
        <v>1</v>
      </c>
      <c r="P1292" s="363">
        <v>0</v>
      </c>
      <c r="Q1292" s="363">
        <v>1</v>
      </c>
      <c r="R1292" s="363">
        <v>1</v>
      </c>
      <c r="S1292" s="363">
        <v>0</v>
      </c>
      <c r="T1292" s="363">
        <v>0</v>
      </c>
      <c r="U1292" s="365" t="s">
        <v>3092</v>
      </c>
      <c r="V1292"/>
    </row>
    <row r="1293" spans="1:22" s="2" customFormat="1" x14ac:dyDescent="0.25">
      <c r="A1293" s="327"/>
      <c r="B1293" s="74">
        <f t="shared" si="44"/>
        <v>1292</v>
      </c>
      <c r="C1293" s="366">
        <v>6</v>
      </c>
      <c r="D1293" s="74" t="str">
        <f>IF(ISNUMBER(C1293),LOOKUP(C1293,LL!$Q$2:$Q$40,LL!$T$2:$T$40),"")</f>
        <v>JA</v>
      </c>
      <c r="E1293" s="74">
        <f>IF(ISNUMBER(C1293),LOOKUP(C1293,LL!$Q$2:$Q$40,LL!$U$2:$U$40),"")</f>
        <v>40</v>
      </c>
      <c r="F1293" s="366">
        <v>0</v>
      </c>
      <c r="G1293" s="366">
        <v>3</v>
      </c>
      <c r="H1293" s="366" t="s">
        <v>358</v>
      </c>
      <c r="I1293" s="366" t="s">
        <v>187</v>
      </c>
      <c r="J1293" s="366" t="s">
        <v>261</v>
      </c>
      <c r="K1293" s="367" t="s">
        <v>822</v>
      </c>
      <c r="L1293" s="366" t="s">
        <v>1192</v>
      </c>
      <c r="M1293" s="366">
        <v>10</v>
      </c>
      <c r="N1293" s="366" t="s">
        <v>8</v>
      </c>
      <c r="O1293" s="366">
        <v>3</v>
      </c>
      <c r="P1293" s="366">
        <v>0</v>
      </c>
      <c r="Q1293" s="366">
        <v>0</v>
      </c>
      <c r="R1293" s="366">
        <v>1</v>
      </c>
      <c r="S1293" s="366">
        <v>0</v>
      </c>
      <c r="T1293" s="366">
        <v>0</v>
      </c>
      <c r="U1293" s="368" t="s">
        <v>3093</v>
      </c>
      <c r="V1293"/>
    </row>
    <row r="1294" spans="1:22" s="2" customFormat="1" x14ac:dyDescent="0.25">
      <c r="A1294" s="327"/>
      <c r="B1294" s="73">
        <f t="shared" si="44"/>
        <v>1293</v>
      </c>
      <c r="C1294" s="363">
        <v>6</v>
      </c>
      <c r="D1294" s="73" t="str">
        <f>IF(ISNUMBER(C1294),LOOKUP(C1294,LL!$Q$2:$Q$40,LL!$T$2:$T$40),"")</f>
        <v>JA</v>
      </c>
      <c r="E1294" s="73">
        <f>IF(ISNUMBER(C1294),LOOKUP(C1294,LL!$Q$2:$Q$40,LL!$U$2:$U$40),"")</f>
        <v>40</v>
      </c>
      <c r="F1294" s="363">
        <v>0</v>
      </c>
      <c r="G1294" s="363">
        <v>4</v>
      </c>
      <c r="H1294" s="363" t="s">
        <v>358</v>
      </c>
      <c r="I1294" s="363" t="s">
        <v>340</v>
      </c>
      <c r="J1294" s="363" t="s">
        <v>260</v>
      </c>
      <c r="K1294" s="364" t="s">
        <v>822</v>
      </c>
      <c r="L1294" s="363" t="s">
        <v>1192</v>
      </c>
      <c r="M1294" s="363">
        <v>5</v>
      </c>
      <c r="N1294" s="363" t="s">
        <v>1893</v>
      </c>
      <c r="O1294" s="363">
        <v>2</v>
      </c>
      <c r="P1294" s="363">
        <v>0</v>
      </c>
      <c r="Q1294" s="363">
        <v>0</v>
      </c>
      <c r="R1294" s="363">
        <v>0</v>
      </c>
      <c r="S1294" s="363">
        <v>0</v>
      </c>
      <c r="T1294" s="363">
        <v>0</v>
      </c>
      <c r="U1294" s="365" t="s">
        <v>3094</v>
      </c>
      <c r="V1294"/>
    </row>
    <row r="1295" spans="1:22" s="2" customFormat="1" x14ac:dyDescent="0.25">
      <c r="A1295" s="327"/>
      <c r="B1295" s="74">
        <f t="shared" si="44"/>
        <v>1294</v>
      </c>
      <c r="C1295" s="366">
        <v>6</v>
      </c>
      <c r="D1295" s="74" t="str">
        <f>IF(ISNUMBER(C1295),LOOKUP(C1295,LL!$Q$2:$Q$40,LL!$T$2:$T$40),"")</f>
        <v>JA</v>
      </c>
      <c r="E1295" s="74">
        <f>IF(ISNUMBER(C1295),LOOKUP(C1295,LL!$Q$2:$Q$40,LL!$U$2:$U$40),"")</f>
        <v>40</v>
      </c>
      <c r="F1295" s="366">
        <v>0</v>
      </c>
      <c r="G1295" s="366">
        <v>5</v>
      </c>
      <c r="H1295" s="366" t="s">
        <v>358</v>
      </c>
      <c r="I1295" s="366" t="s">
        <v>3</v>
      </c>
      <c r="J1295" s="366" t="s">
        <v>260</v>
      </c>
      <c r="K1295" s="367" t="s">
        <v>822</v>
      </c>
      <c r="L1295" s="366" t="s">
        <v>1192</v>
      </c>
      <c r="M1295" s="366">
        <v>21</v>
      </c>
      <c r="N1295" s="366" t="s">
        <v>3</v>
      </c>
      <c r="O1295" s="366">
        <v>4</v>
      </c>
      <c r="P1295" s="366">
        <v>0</v>
      </c>
      <c r="Q1295" s="366">
        <v>1</v>
      </c>
      <c r="R1295" s="366">
        <v>1</v>
      </c>
      <c r="S1295" s="366">
        <v>2</v>
      </c>
      <c r="T1295" s="366">
        <v>0</v>
      </c>
      <c r="U1295" s="368" t="s">
        <v>3095</v>
      </c>
      <c r="V1295"/>
    </row>
    <row r="1296" spans="1:22" s="2" customFormat="1" x14ac:dyDescent="0.25">
      <c r="A1296" s="327"/>
      <c r="B1296" s="73">
        <f t="shared" si="44"/>
        <v>1295</v>
      </c>
      <c r="C1296" s="363">
        <v>6</v>
      </c>
      <c r="D1296" s="73" t="str">
        <f>IF(ISNUMBER(C1296),LOOKUP(C1296,LL!$Q$2:$Q$40,LL!$T$2:$T$40),"")</f>
        <v>JA</v>
      </c>
      <c r="E1296" s="73">
        <f>IF(ISNUMBER(C1296),LOOKUP(C1296,LL!$Q$2:$Q$40,LL!$U$2:$U$40),"")</f>
        <v>40</v>
      </c>
      <c r="F1296" s="363">
        <v>0</v>
      </c>
      <c r="G1296" s="363">
        <v>6</v>
      </c>
      <c r="H1296" s="363" t="s">
        <v>358</v>
      </c>
      <c r="I1296" s="363" t="s">
        <v>192</v>
      </c>
      <c r="J1296" s="363" t="s">
        <v>260</v>
      </c>
      <c r="K1296" s="364" t="s">
        <v>822</v>
      </c>
      <c r="L1296" s="363" t="s">
        <v>1192</v>
      </c>
      <c r="M1296" s="363">
        <v>15</v>
      </c>
      <c r="N1296" s="363" t="s">
        <v>4</v>
      </c>
      <c r="O1296" s="363">
        <v>1</v>
      </c>
      <c r="P1296" s="363">
        <v>0</v>
      </c>
      <c r="Q1296" s="363">
        <v>1</v>
      </c>
      <c r="R1296" s="363">
        <v>1</v>
      </c>
      <c r="S1296" s="363">
        <v>0</v>
      </c>
      <c r="T1296" s="363">
        <v>0</v>
      </c>
      <c r="U1296" s="365" t="s">
        <v>3096</v>
      </c>
      <c r="V1296"/>
    </row>
    <row r="1297" spans="1:22" s="2" customFormat="1" x14ac:dyDescent="0.25">
      <c r="A1297" s="327"/>
      <c r="B1297" s="74">
        <f t="shared" si="44"/>
        <v>1296</v>
      </c>
      <c r="C1297" s="366">
        <v>6</v>
      </c>
      <c r="D1297" s="74" t="str">
        <f>IF(ISNUMBER(C1297),LOOKUP(C1297,LL!$Q$2:$Q$40,LL!$T$2:$T$40),"")</f>
        <v>JA</v>
      </c>
      <c r="E1297" s="74">
        <f>IF(ISNUMBER(C1297),LOOKUP(C1297,LL!$Q$2:$Q$40,LL!$U$2:$U$40),"")</f>
        <v>40</v>
      </c>
      <c r="F1297" s="366">
        <v>0</v>
      </c>
      <c r="G1297" s="366">
        <v>7</v>
      </c>
      <c r="H1297" s="366" t="s">
        <v>358</v>
      </c>
      <c r="I1297" s="366" t="s">
        <v>0</v>
      </c>
      <c r="J1297" s="366" t="s">
        <v>260</v>
      </c>
      <c r="K1297" s="367" t="s">
        <v>822</v>
      </c>
      <c r="L1297" s="366" t="s">
        <v>1192</v>
      </c>
      <c r="M1297" s="366">
        <v>14</v>
      </c>
      <c r="N1297" s="366" t="s">
        <v>0</v>
      </c>
      <c r="O1297" s="366">
        <v>1</v>
      </c>
      <c r="P1297" s="366">
        <v>0</v>
      </c>
      <c r="Q1297" s="366">
        <v>1</v>
      </c>
      <c r="R1297" s="366">
        <v>0</v>
      </c>
      <c r="S1297" s="366">
        <v>1</v>
      </c>
      <c r="T1297" s="366">
        <v>0</v>
      </c>
      <c r="U1297" s="368" t="s">
        <v>3097</v>
      </c>
      <c r="V1297"/>
    </row>
    <row r="1298" spans="1:22" s="2" customFormat="1" x14ac:dyDescent="0.25">
      <c r="A1298" s="327"/>
      <c r="B1298" s="73">
        <f t="shared" si="44"/>
        <v>1297</v>
      </c>
      <c r="C1298" s="363">
        <v>6</v>
      </c>
      <c r="D1298" s="73" t="str">
        <f>IF(ISNUMBER(C1298),LOOKUP(C1298,LL!$Q$2:$Q$40,LL!$T$2:$T$40),"")</f>
        <v>JA</v>
      </c>
      <c r="E1298" s="73">
        <f>IF(ISNUMBER(C1298),LOOKUP(C1298,LL!$Q$2:$Q$40,LL!$U$2:$U$40),"")</f>
        <v>40</v>
      </c>
      <c r="F1298" s="363">
        <v>0</v>
      </c>
      <c r="G1298" s="363">
        <v>8</v>
      </c>
      <c r="H1298" s="363" t="s">
        <v>358</v>
      </c>
      <c r="I1298" s="363" t="s">
        <v>5</v>
      </c>
      <c r="J1298" s="363" t="s">
        <v>260</v>
      </c>
      <c r="K1298" s="364" t="s">
        <v>822</v>
      </c>
      <c r="L1298" s="363" t="s">
        <v>1192</v>
      </c>
      <c r="M1298" s="363">
        <v>13</v>
      </c>
      <c r="N1298" s="363" t="s">
        <v>5</v>
      </c>
      <c r="O1298" s="363">
        <v>5</v>
      </c>
      <c r="P1298" s="363">
        <v>0</v>
      </c>
      <c r="Q1298" s="363">
        <v>0</v>
      </c>
      <c r="R1298" s="363">
        <v>0</v>
      </c>
      <c r="S1298" s="363">
        <v>0</v>
      </c>
      <c r="T1298" s="363">
        <v>0</v>
      </c>
      <c r="U1298" s="365" t="s">
        <v>3099</v>
      </c>
      <c r="V1298"/>
    </row>
    <row r="1299" spans="1:22" s="2" customFormat="1" x14ac:dyDescent="0.25">
      <c r="A1299" s="327"/>
      <c r="B1299" s="74">
        <f t="shared" si="44"/>
        <v>1298</v>
      </c>
      <c r="C1299" s="366">
        <v>6</v>
      </c>
      <c r="D1299" s="74" t="str">
        <f>IF(ISNUMBER(C1299),LOOKUP(C1299,LL!$Q$2:$Q$40,LL!$T$2:$T$40),"")</f>
        <v>JA</v>
      </c>
      <c r="E1299" s="74">
        <f>IF(ISNUMBER(C1299),LOOKUP(C1299,LL!$Q$2:$Q$40,LL!$U$2:$U$40),"")</f>
        <v>40</v>
      </c>
      <c r="F1299" s="366">
        <v>0</v>
      </c>
      <c r="G1299" s="366">
        <v>9</v>
      </c>
      <c r="H1299" s="366" t="s">
        <v>358</v>
      </c>
      <c r="I1299" s="366" t="s">
        <v>341</v>
      </c>
      <c r="J1299" s="366" t="s">
        <v>260</v>
      </c>
      <c r="K1299" s="367" t="s">
        <v>822</v>
      </c>
      <c r="L1299" s="366" t="s">
        <v>1192</v>
      </c>
      <c r="M1299" s="366">
        <v>5</v>
      </c>
      <c r="N1299" s="366" t="s">
        <v>341</v>
      </c>
      <c r="O1299" s="366">
        <v>2</v>
      </c>
      <c r="P1299" s="366">
        <v>0</v>
      </c>
      <c r="Q1299" s="366">
        <v>0</v>
      </c>
      <c r="R1299" s="366">
        <v>0</v>
      </c>
      <c r="S1299" s="366">
        <v>0</v>
      </c>
      <c r="T1299" s="366">
        <v>0</v>
      </c>
      <c r="U1299" s="368" t="s">
        <v>3098</v>
      </c>
      <c r="V1299"/>
    </row>
    <row r="1300" spans="1:22" s="2" customFormat="1" x14ac:dyDescent="0.25">
      <c r="A1300" s="327">
        <v>19</v>
      </c>
      <c r="B1300" s="73">
        <f t="shared" si="44"/>
        <v>1299</v>
      </c>
      <c r="C1300" s="363">
        <v>6</v>
      </c>
      <c r="D1300" s="73" t="str">
        <f>IF(ISNUMBER(C1300),LOOKUP(C1300,LL!$Q$2:$Q$40,LL!$T$2:$T$40),"")</f>
        <v>JA</v>
      </c>
      <c r="E1300" s="73">
        <f>IF(ISNUMBER(C1300),LOOKUP(C1300,LL!$Q$2:$Q$40,LL!$U$2:$U$40),"")</f>
        <v>40</v>
      </c>
      <c r="F1300" s="363">
        <v>0</v>
      </c>
      <c r="G1300" s="363">
        <v>1</v>
      </c>
      <c r="H1300" s="363" t="s">
        <v>358</v>
      </c>
      <c r="I1300" s="363" t="s">
        <v>177</v>
      </c>
      <c r="J1300" s="363" t="s">
        <v>191</v>
      </c>
      <c r="K1300" s="364" t="s">
        <v>480</v>
      </c>
      <c r="L1300" s="363" t="s">
        <v>1286</v>
      </c>
      <c r="M1300" s="363" t="s">
        <v>1202</v>
      </c>
      <c r="N1300" s="363" t="s">
        <v>3100</v>
      </c>
      <c r="O1300" s="363">
        <v>3</v>
      </c>
      <c r="P1300" s="363">
        <v>0</v>
      </c>
      <c r="Q1300" s="363">
        <v>0</v>
      </c>
      <c r="R1300" s="363">
        <v>0</v>
      </c>
      <c r="S1300" s="363">
        <v>0</v>
      </c>
      <c r="T1300" s="363">
        <v>0</v>
      </c>
      <c r="U1300" s="365"/>
      <c r="V1300"/>
    </row>
    <row r="1301" spans="1:22" s="2" customFormat="1" x14ac:dyDescent="0.25">
      <c r="A1301" s="327"/>
      <c r="B1301" s="74">
        <f t="shared" si="44"/>
        <v>1300</v>
      </c>
      <c r="C1301" s="366">
        <v>6</v>
      </c>
      <c r="D1301" s="74" t="str">
        <f>IF(ISNUMBER(C1301),LOOKUP(C1301,LL!$Q$2:$Q$40,LL!$T$2:$T$40),"")</f>
        <v>JA</v>
      </c>
      <c r="E1301" s="74">
        <f>IF(ISNUMBER(C1301),LOOKUP(C1301,LL!$Q$2:$Q$40,LL!$U$2:$U$40),"")</f>
        <v>40</v>
      </c>
      <c r="F1301" s="366">
        <v>0</v>
      </c>
      <c r="G1301" s="366">
        <v>2</v>
      </c>
      <c r="H1301" s="366" t="s">
        <v>358</v>
      </c>
      <c r="I1301" s="366" t="s">
        <v>3</v>
      </c>
      <c r="J1301" s="366" t="s">
        <v>192</v>
      </c>
      <c r="K1301" s="367" t="s">
        <v>480</v>
      </c>
      <c r="L1301" s="366" t="s">
        <v>1468</v>
      </c>
      <c r="M1301" s="366" t="s">
        <v>1202</v>
      </c>
      <c r="N1301" s="366" t="s">
        <v>3101</v>
      </c>
      <c r="O1301" s="366">
        <v>3</v>
      </c>
      <c r="P1301" s="366">
        <v>1</v>
      </c>
      <c r="Q1301" s="366">
        <v>0</v>
      </c>
      <c r="R1301" s="366">
        <v>0</v>
      </c>
      <c r="S1301" s="366">
        <v>1</v>
      </c>
      <c r="T1301" s="366">
        <v>0</v>
      </c>
      <c r="U1301" s="368" t="s">
        <v>3102</v>
      </c>
      <c r="V1301"/>
    </row>
    <row r="1302" spans="1:22" s="2" customFormat="1" x14ac:dyDescent="0.25">
      <c r="A1302" s="327"/>
      <c r="B1302" s="73">
        <f t="shared" si="44"/>
        <v>1301</v>
      </c>
      <c r="C1302" s="363">
        <v>6</v>
      </c>
      <c r="D1302" s="73" t="str">
        <f>IF(ISNUMBER(C1302),LOOKUP(C1302,LL!$Q$2:$Q$40,LL!$T$2:$T$40),"")</f>
        <v>JA</v>
      </c>
      <c r="E1302" s="73">
        <f>IF(ISNUMBER(C1302),LOOKUP(C1302,LL!$Q$2:$Q$40,LL!$U$2:$U$40),"")</f>
        <v>40</v>
      </c>
      <c r="F1302" s="363">
        <v>0</v>
      </c>
      <c r="G1302" s="363">
        <v>3</v>
      </c>
      <c r="H1302" s="363" t="s">
        <v>358</v>
      </c>
      <c r="I1302" s="363" t="s">
        <v>0</v>
      </c>
      <c r="J1302" s="363" t="s">
        <v>3</v>
      </c>
      <c r="K1302" s="364" t="s">
        <v>480</v>
      </c>
      <c r="L1302" s="363" t="s">
        <v>1286</v>
      </c>
      <c r="M1302" s="363" t="s">
        <v>1202</v>
      </c>
      <c r="N1302" s="363" t="s">
        <v>2496</v>
      </c>
      <c r="O1302" s="363">
        <v>4</v>
      </c>
      <c r="P1302" s="363">
        <v>4</v>
      </c>
      <c r="Q1302" s="363">
        <v>0</v>
      </c>
      <c r="R1302" s="363">
        <v>0</v>
      </c>
      <c r="S1302" s="363">
        <v>0</v>
      </c>
      <c r="T1302" s="363">
        <v>0</v>
      </c>
      <c r="U1302" s="365"/>
      <c r="V1302"/>
    </row>
    <row r="1303" spans="1:22" s="2" customFormat="1" x14ac:dyDescent="0.25">
      <c r="A1303" s="327">
        <v>42</v>
      </c>
      <c r="B1303" s="74">
        <f t="shared" ref="B1303:B1366" si="46">B1302+1</f>
        <v>1302</v>
      </c>
      <c r="C1303" s="366">
        <v>6</v>
      </c>
      <c r="D1303" s="74" t="str">
        <f>IF(ISNUMBER(C1303),LOOKUP(C1303,LL!$Q$2:$Q$40,LL!$T$2:$T$40),"")</f>
        <v>JA</v>
      </c>
      <c r="E1303" s="74">
        <f>IF(ISNUMBER(C1303),LOOKUP(C1303,LL!$Q$2:$Q$40,LL!$U$2:$U$40),"")</f>
        <v>40</v>
      </c>
      <c r="F1303" s="366">
        <v>0</v>
      </c>
      <c r="G1303" s="366" t="s">
        <v>260</v>
      </c>
      <c r="H1303" s="366" t="s">
        <v>358</v>
      </c>
      <c r="I1303" s="366" t="s">
        <v>260</v>
      </c>
      <c r="J1303" s="366" t="s">
        <v>261</v>
      </c>
      <c r="K1303" s="367" t="s">
        <v>481</v>
      </c>
      <c r="L1303" s="366" t="str">
        <f>IF(T1303 &lt; 0.5,"NO","YES")</f>
        <v>YES</v>
      </c>
      <c r="M1303" s="366" t="str">
        <f>IF(T1303&lt;1.5,"NO","YES")</f>
        <v>YES</v>
      </c>
      <c r="N1303" s="366" t="s">
        <v>1208</v>
      </c>
      <c r="O1303" s="366">
        <v>2</v>
      </c>
      <c r="P1303" s="366">
        <v>2</v>
      </c>
      <c r="Q1303" s="366">
        <v>2</v>
      </c>
      <c r="R1303" s="366"/>
      <c r="S1303" s="366"/>
      <c r="T1303" s="366">
        <f>ROUND(AVERAGE(O1303:S1303),2)</f>
        <v>2</v>
      </c>
      <c r="U1303" s="368" t="s">
        <v>3103</v>
      </c>
      <c r="V1303"/>
    </row>
    <row r="1304" spans="1:22" s="2" customFormat="1" x14ac:dyDescent="0.25">
      <c r="A1304" s="327">
        <v>34</v>
      </c>
      <c r="B1304" s="73">
        <f t="shared" si="46"/>
        <v>1303</v>
      </c>
      <c r="C1304" s="363">
        <v>6</v>
      </c>
      <c r="D1304" s="73" t="str">
        <f>IF(ISNUMBER(C1304),LOOKUP(C1304,LL!$Q$2:$Q$40,LL!$T$2:$T$40),"")</f>
        <v>JA</v>
      </c>
      <c r="E1304" s="73">
        <f>IF(ISNUMBER(C1304),LOOKUP(C1304,LL!$Q$2:$Q$40,LL!$U$2:$U$40),"")</f>
        <v>40</v>
      </c>
      <c r="F1304" s="363">
        <v>0</v>
      </c>
      <c r="G1304" s="363" t="s">
        <v>261</v>
      </c>
      <c r="H1304" s="363" t="s">
        <v>358</v>
      </c>
      <c r="I1304" s="363" t="s">
        <v>261</v>
      </c>
      <c r="J1304" s="363" t="s">
        <v>260</v>
      </c>
      <c r="K1304" s="364" t="s">
        <v>481</v>
      </c>
      <c r="L1304" s="363" t="str">
        <f>IF(T1304 &lt; 0.5, "NO","YES")</f>
        <v>YES</v>
      </c>
      <c r="M1304" s="363" t="str">
        <f>IF(T1304&lt;1.5,"NO","YES")</f>
        <v>YES</v>
      </c>
      <c r="N1304" s="363" t="s">
        <v>1209</v>
      </c>
      <c r="O1304" s="363">
        <v>2</v>
      </c>
      <c r="P1304" s="363">
        <v>2</v>
      </c>
      <c r="Q1304" s="363"/>
      <c r="R1304" s="363">
        <v>1</v>
      </c>
      <c r="S1304" s="363">
        <v>1</v>
      </c>
      <c r="T1304" s="363">
        <f>ROUND(AVERAGE(O1304:S1304),2)</f>
        <v>1.5</v>
      </c>
      <c r="U1304" s="365" t="s">
        <v>3104</v>
      </c>
      <c r="V1304"/>
    </row>
    <row r="1305" spans="1:22" s="2" customFormat="1" x14ac:dyDescent="0.25">
      <c r="A1305" s="327">
        <v>20</v>
      </c>
      <c r="B1305" s="74">
        <f t="shared" si="46"/>
        <v>1304</v>
      </c>
      <c r="C1305" s="366">
        <v>6</v>
      </c>
      <c r="D1305" s="74" t="str">
        <f>IF(ISNUMBER(C1305),LOOKUP(C1305,LL!$Q$2:$Q$40,LL!$T$2:$T$40),"")</f>
        <v>JA</v>
      </c>
      <c r="E1305" s="74">
        <f>IF(ISNUMBER(C1305),LOOKUP(C1305,LL!$Q$2:$Q$40,LL!$U$2:$U$40),"")</f>
        <v>40</v>
      </c>
      <c r="F1305" s="366">
        <v>0</v>
      </c>
      <c r="G1305" s="366">
        <v>1</v>
      </c>
      <c r="H1305" s="366" t="s">
        <v>358</v>
      </c>
      <c r="I1305" s="366" t="s">
        <v>260</v>
      </c>
      <c r="J1305" s="366" t="s">
        <v>261</v>
      </c>
      <c r="K1305" s="367" t="s">
        <v>481</v>
      </c>
      <c r="L1305" s="366">
        <v>0</v>
      </c>
      <c r="M1305" s="366" t="s">
        <v>261</v>
      </c>
      <c r="N1305" s="366" t="s">
        <v>3105</v>
      </c>
      <c r="O1305" s="366">
        <v>5</v>
      </c>
      <c r="P1305" s="366">
        <v>4</v>
      </c>
      <c r="Q1305" s="366" t="s">
        <v>260</v>
      </c>
      <c r="R1305" s="366" t="s">
        <v>1917</v>
      </c>
      <c r="S1305" s="366"/>
      <c r="T1305" s="366"/>
      <c r="U1305" s="368" t="s">
        <v>3107</v>
      </c>
      <c r="V1305"/>
    </row>
    <row r="1306" spans="1:22" s="2" customFormat="1" x14ac:dyDescent="0.25">
      <c r="A1306" s="327"/>
      <c r="B1306" s="73">
        <f t="shared" si="46"/>
        <v>1305</v>
      </c>
      <c r="C1306" s="363">
        <v>6</v>
      </c>
      <c r="D1306" s="73" t="str">
        <f>IF(ISNUMBER(C1306),LOOKUP(C1306,LL!$Q$2:$Q$40,LL!$T$2:$T$40),"")</f>
        <v>JA</v>
      </c>
      <c r="E1306" s="73">
        <f>IF(ISNUMBER(C1306),LOOKUP(C1306,LL!$Q$2:$Q$40,LL!$U$2:$U$40),"")</f>
        <v>40</v>
      </c>
      <c r="F1306" s="363">
        <v>0</v>
      </c>
      <c r="G1306" s="363">
        <v>2</v>
      </c>
      <c r="H1306" s="363" t="s">
        <v>358</v>
      </c>
      <c r="I1306" s="363" t="s">
        <v>260</v>
      </c>
      <c r="J1306" s="363" t="s">
        <v>261</v>
      </c>
      <c r="K1306" s="364" t="s">
        <v>481</v>
      </c>
      <c r="L1306" s="363" t="s">
        <v>1485</v>
      </c>
      <c r="M1306" s="363" t="s">
        <v>261</v>
      </c>
      <c r="N1306" s="363" t="s">
        <v>3106</v>
      </c>
      <c r="O1306" s="363">
        <v>3</v>
      </c>
      <c r="P1306" s="363">
        <v>6</v>
      </c>
      <c r="Q1306" s="363" t="s">
        <v>261</v>
      </c>
      <c r="R1306" s="363" t="s">
        <v>334</v>
      </c>
      <c r="S1306" s="363" t="s">
        <v>1917</v>
      </c>
      <c r="T1306" s="363" t="s">
        <v>261</v>
      </c>
      <c r="U1306" s="365" t="s">
        <v>3108</v>
      </c>
      <c r="V1306"/>
    </row>
    <row r="1307" spans="1:22" s="2" customFormat="1" x14ac:dyDescent="0.25">
      <c r="A1307" s="327">
        <v>13</v>
      </c>
      <c r="B1307" s="74">
        <f t="shared" si="46"/>
        <v>1306</v>
      </c>
      <c r="C1307" s="366">
        <v>6</v>
      </c>
      <c r="D1307" s="74" t="str">
        <f>IF(ISNUMBER(C1307),LOOKUP(C1307,LL!$Q$2:$Q$40,LL!$T$2:$T$40),"")</f>
        <v>JA</v>
      </c>
      <c r="E1307" s="74">
        <f>IF(ISNUMBER(C1307),LOOKUP(C1307,LL!$Q$2:$Q$40,LL!$U$2:$U$40),"")</f>
        <v>40</v>
      </c>
      <c r="F1307" s="366">
        <v>1</v>
      </c>
      <c r="G1307" s="366">
        <v>1</v>
      </c>
      <c r="H1307" s="366" t="s">
        <v>358</v>
      </c>
      <c r="I1307" s="366" t="s">
        <v>261</v>
      </c>
      <c r="J1307" s="366" t="s">
        <v>260</v>
      </c>
      <c r="K1307" s="367" t="s">
        <v>399</v>
      </c>
      <c r="L1307" s="366">
        <v>1</v>
      </c>
      <c r="M1307" s="366">
        <v>1</v>
      </c>
      <c r="N1307" s="366" t="s">
        <v>3109</v>
      </c>
      <c r="O1307" s="366" t="s">
        <v>843</v>
      </c>
      <c r="P1307" s="366" t="s">
        <v>843</v>
      </c>
      <c r="Q1307" s="366" t="s">
        <v>843</v>
      </c>
      <c r="R1307" s="366" t="s">
        <v>952</v>
      </c>
      <c r="S1307" s="366" t="s">
        <v>843</v>
      </c>
      <c r="T1307" s="366" t="s">
        <v>843</v>
      </c>
      <c r="U1307" s="368" t="s">
        <v>3110</v>
      </c>
      <c r="V1307"/>
    </row>
    <row r="1308" spans="1:22" s="2" customFormat="1" x14ac:dyDescent="0.25">
      <c r="A1308" s="327">
        <v>10</v>
      </c>
      <c r="B1308" s="73">
        <f t="shared" si="46"/>
        <v>1307</v>
      </c>
      <c r="C1308" s="363">
        <v>6</v>
      </c>
      <c r="D1308" s="73" t="str">
        <f>IF(ISNUMBER(C1308),LOOKUP(C1308,LL!$Q$2:$Q$40,LL!$T$2:$T$40),"")</f>
        <v>JA</v>
      </c>
      <c r="E1308" s="73">
        <f>IF(ISNUMBER(C1308),LOOKUP(C1308,LL!$Q$2:$Q$40,LL!$U$2:$U$40),"")</f>
        <v>40</v>
      </c>
      <c r="F1308" s="363">
        <v>1</v>
      </c>
      <c r="G1308" s="363" t="s">
        <v>261</v>
      </c>
      <c r="H1308" s="363" t="s">
        <v>176</v>
      </c>
      <c r="I1308" s="363" t="s">
        <v>177</v>
      </c>
      <c r="J1308" s="363" t="s">
        <v>5</v>
      </c>
      <c r="K1308" s="364" t="s">
        <v>297</v>
      </c>
      <c r="L1308" s="363">
        <v>1939</v>
      </c>
      <c r="M1308" s="363" t="s">
        <v>219</v>
      </c>
      <c r="N1308" s="363" t="s">
        <v>3109</v>
      </c>
      <c r="O1308" s="363">
        <v>9</v>
      </c>
      <c r="P1308" s="363">
        <v>18</v>
      </c>
      <c r="Q1308" s="363">
        <v>26</v>
      </c>
      <c r="R1308" s="363">
        <v>12.5</v>
      </c>
      <c r="S1308" s="363">
        <v>12.5</v>
      </c>
      <c r="T1308" s="363">
        <v>35</v>
      </c>
      <c r="U1308" s="365"/>
      <c r="V1308"/>
    </row>
    <row r="1309" spans="1:22" s="2" customFormat="1" x14ac:dyDescent="0.25">
      <c r="A1309" s="327">
        <v>15</v>
      </c>
      <c r="B1309" s="74">
        <f t="shared" si="46"/>
        <v>1308</v>
      </c>
      <c r="C1309" s="366">
        <v>6</v>
      </c>
      <c r="D1309" s="74" t="str">
        <f>IF(ISNUMBER(C1309),LOOKUP(C1309,LL!$Q$2:$Q$40,LL!$T$2:$T$40),"")</f>
        <v>JA</v>
      </c>
      <c r="E1309" s="74">
        <f>IF(ISNUMBER(C1309),LOOKUP(C1309,LL!$Q$2:$Q$40,LL!$U$2:$U$40),"")</f>
        <v>40</v>
      </c>
      <c r="F1309" s="366">
        <v>1</v>
      </c>
      <c r="G1309" s="366">
        <v>1</v>
      </c>
      <c r="H1309" s="366" t="s">
        <v>358</v>
      </c>
      <c r="I1309" s="366" t="s">
        <v>261</v>
      </c>
      <c r="J1309" s="366" t="s">
        <v>260</v>
      </c>
      <c r="K1309" s="367" t="s">
        <v>642</v>
      </c>
      <c r="L1309" s="366" t="s">
        <v>334</v>
      </c>
      <c r="M1309" s="366">
        <v>1</v>
      </c>
      <c r="N1309" s="366" t="s">
        <v>3109</v>
      </c>
      <c r="O1309" s="366" t="s">
        <v>902</v>
      </c>
      <c r="P1309" s="366" t="s">
        <v>856</v>
      </c>
      <c r="Q1309" s="366" t="s">
        <v>857</v>
      </c>
      <c r="R1309" s="366" t="s">
        <v>856</v>
      </c>
      <c r="S1309" s="366" t="s">
        <v>856</v>
      </c>
      <c r="T1309" s="366"/>
      <c r="U1309" s="368"/>
      <c r="V1309"/>
    </row>
    <row r="1310" spans="1:22" s="2" customFormat="1" x14ac:dyDescent="0.25">
      <c r="A1310" s="327">
        <v>55</v>
      </c>
      <c r="B1310" s="73">
        <f t="shared" si="46"/>
        <v>1309</v>
      </c>
      <c r="C1310" s="363">
        <v>6</v>
      </c>
      <c r="D1310" s="73" t="str">
        <f>IF(ISNUMBER(C1310),LOOKUP(C1310,LL!$Q$2:$Q$40,LL!$T$2:$T$40),"")</f>
        <v>JA</v>
      </c>
      <c r="E1310" s="73">
        <f>IF(ISNUMBER(C1310),LOOKUP(C1310,LL!$Q$2:$Q$40,LL!$U$2:$U$40),"")</f>
        <v>40</v>
      </c>
      <c r="F1310" s="363">
        <v>1</v>
      </c>
      <c r="G1310" s="363"/>
      <c r="H1310" s="363" t="s">
        <v>197</v>
      </c>
      <c r="I1310" s="363" t="s">
        <v>3</v>
      </c>
      <c r="J1310" s="363" t="s">
        <v>177</v>
      </c>
      <c r="K1310" s="364" t="s">
        <v>199</v>
      </c>
      <c r="L1310" s="363" t="s">
        <v>1311</v>
      </c>
      <c r="M1310" s="363" t="s">
        <v>697</v>
      </c>
      <c r="N1310" s="363" t="s">
        <v>1021</v>
      </c>
      <c r="O1310" s="363" t="s">
        <v>3111</v>
      </c>
      <c r="P1310" s="363" t="s">
        <v>3113</v>
      </c>
      <c r="Q1310" s="363" t="s">
        <v>1681</v>
      </c>
      <c r="R1310" s="363" t="s">
        <v>911</v>
      </c>
      <c r="S1310" s="363" t="s">
        <v>1390</v>
      </c>
      <c r="T1310" s="363" t="s">
        <v>3114</v>
      </c>
      <c r="U1310" s="365" t="s">
        <v>3112</v>
      </c>
      <c r="V1310"/>
    </row>
    <row r="1311" spans="1:22" s="2" customFormat="1" x14ac:dyDescent="0.25">
      <c r="A1311" s="327">
        <v>55</v>
      </c>
      <c r="B1311" s="74">
        <f t="shared" si="46"/>
        <v>1310</v>
      </c>
      <c r="C1311" s="366">
        <v>6</v>
      </c>
      <c r="D1311" s="74" t="str">
        <f>IF(ISNUMBER(C1311),LOOKUP(C1311,LL!$Q$2:$Q$40,LL!$T$2:$T$40),"")</f>
        <v>JA</v>
      </c>
      <c r="E1311" s="74">
        <f>IF(ISNUMBER(C1311),LOOKUP(C1311,LL!$Q$2:$Q$40,LL!$U$2:$U$40),"")</f>
        <v>40</v>
      </c>
      <c r="F1311" s="366">
        <v>1</v>
      </c>
      <c r="G1311" s="366">
        <v>1</v>
      </c>
      <c r="H1311" s="366" t="s">
        <v>65</v>
      </c>
      <c r="I1311" s="366" t="s">
        <v>192</v>
      </c>
      <c r="J1311" s="366" t="s">
        <v>191</v>
      </c>
      <c r="K1311" s="367" t="s">
        <v>199</v>
      </c>
      <c r="L1311" s="366" t="s">
        <v>1311</v>
      </c>
      <c r="M1311" s="366" t="s">
        <v>697</v>
      </c>
      <c r="N1311" s="366" t="s">
        <v>2182</v>
      </c>
      <c r="O1311" s="366" t="s">
        <v>3115</v>
      </c>
      <c r="P1311" s="366" t="s">
        <v>1681</v>
      </c>
      <c r="Q1311" s="366" t="s">
        <v>546</v>
      </c>
      <c r="R1311" s="366" t="s">
        <v>65</v>
      </c>
      <c r="S1311" s="366" t="s">
        <v>2677</v>
      </c>
      <c r="T1311" s="366"/>
      <c r="U1311" s="368" t="s">
        <v>3116</v>
      </c>
      <c r="V1311"/>
    </row>
    <row r="1312" spans="1:22" s="2" customFormat="1" x14ac:dyDescent="0.25">
      <c r="A1312" s="327">
        <v>55</v>
      </c>
      <c r="B1312" s="73">
        <f t="shared" si="46"/>
        <v>1311</v>
      </c>
      <c r="C1312" s="363">
        <v>6</v>
      </c>
      <c r="D1312" s="73" t="str">
        <f>IF(ISNUMBER(C1312),LOOKUP(C1312,LL!$Q$2:$Q$40,LL!$T$2:$T$40),"")</f>
        <v>JA</v>
      </c>
      <c r="E1312" s="73">
        <f>IF(ISNUMBER(C1312),LOOKUP(C1312,LL!$Q$2:$Q$40,LL!$U$2:$U$40),"")</f>
        <v>40</v>
      </c>
      <c r="F1312" s="363">
        <v>1</v>
      </c>
      <c r="G1312" s="363"/>
      <c r="H1312" s="363" t="s">
        <v>217</v>
      </c>
      <c r="I1312" s="363" t="s">
        <v>0</v>
      </c>
      <c r="J1312" s="363" t="s">
        <v>357</v>
      </c>
      <c r="K1312" s="364" t="s">
        <v>350</v>
      </c>
      <c r="L1312" s="363" t="s">
        <v>1311</v>
      </c>
      <c r="M1312" s="363" t="s">
        <v>697</v>
      </c>
      <c r="N1312" s="363" t="s">
        <v>3122</v>
      </c>
      <c r="O1312" s="363" t="s">
        <v>3117</v>
      </c>
      <c r="P1312" s="363" t="s">
        <v>1388</v>
      </c>
      <c r="Q1312" s="363" t="s">
        <v>3118</v>
      </c>
      <c r="R1312" s="363" t="s">
        <v>3119</v>
      </c>
      <c r="S1312" s="363" t="s">
        <v>3120</v>
      </c>
      <c r="T1312" s="363" t="s">
        <v>1427</v>
      </c>
      <c r="U1312" s="365" t="s">
        <v>3121</v>
      </c>
      <c r="V1312"/>
    </row>
    <row r="1313" spans="1:22" s="2" customFormat="1" x14ac:dyDescent="0.25">
      <c r="A1313" s="327">
        <v>55</v>
      </c>
      <c r="B1313" s="74">
        <f t="shared" si="46"/>
        <v>1312</v>
      </c>
      <c r="C1313" s="366">
        <v>6</v>
      </c>
      <c r="D1313" s="74" t="str">
        <f>IF(ISNUMBER(C1313),LOOKUP(C1313,LL!$Q$2:$Q$40,LL!$T$2:$T$40),"")</f>
        <v>JA</v>
      </c>
      <c r="E1313" s="74">
        <f>IF(ISNUMBER(C1313),LOOKUP(C1313,LL!$Q$2:$Q$40,LL!$U$2:$U$40),"")</f>
        <v>40</v>
      </c>
      <c r="F1313" s="366">
        <v>1</v>
      </c>
      <c r="G1313" s="366">
        <v>1</v>
      </c>
      <c r="H1313" s="366" t="s">
        <v>217</v>
      </c>
      <c r="I1313" s="366" t="s">
        <v>3</v>
      </c>
      <c r="J1313" s="366" t="s">
        <v>177</v>
      </c>
      <c r="K1313" s="367" t="s">
        <v>350</v>
      </c>
      <c r="L1313" s="366" t="s">
        <v>1311</v>
      </c>
      <c r="M1313" s="366" t="s">
        <v>697</v>
      </c>
      <c r="N1313" s="366" t="s">
        <v>2605</v>
      </c>
      <c r="O1313" s="366" t="s">
        <v>3123</v>
      </c>
      <c r="P1313" s="366" t="s">
        <v>3124</v>
      </c>
      <c r="Q1313" s="366" t="s">
        <v>3125</v>
      </c>
      <c r="R1313" s="366" t="s">
        <v>921</v>
      </c>
      <c r="S1313" s="366" t="s">
        <v>3130</v>
      </c>
      <c r="T1313" s="366" t="s">
        <v>1498</v>
      </c>
      <c r="U1313" s="368" t="s">
        <v>3127</v>
      </c>
      <c r="V1313"/>
    </row>
    <row r="1314" spans="1:22" s="2" customFormat="1" x14ac:dyDescent="0.25">
      <c r="A1314" s="327"/>
      <c r="B1314" s="73">
        <f t="shared" si="46"/>
        <v>1313</v>
      </c>
      <c r="C1314" s="363">
        <v>6</v>
      </c>
      <c r="D1314" s="73" t="str">
        <f>IF(ISNUMBER(C1314),LOOKUP(C1314,LL!$Q$2:$Q$40,LL!$T$2:$T$40),"")</f>
        <v>JA</v>
      </c>
      <c r="E1314" s="73">
        <f>IF(ISNUMBER(C1314),LOOKUP(C1314,LL!$Q$2:$Q$40,LL!$U$2:$U$40),"")</f>
        <v>40</v>
      </c>
      <c r="F1314" s="363">
        <v>1</v>
      </c>
      <c r="G1314" s="363">
        <v>2</v>
      </c>
      <c r="H1314" s="363" t="s">
        <v>217</v>
      </c>
      <c r="I1314" s="363" t="s">
        <v>3</v>
      </c>
      <c r="J1314" s="363" t="s">
        <v>177</v>
      </c>
      <c r="K1314" s="364" t="s">
        <v>350</v>
      </c>
      <c r="L1314" s="363" t="s">
        <v>1311</v>
      </c>
      <c r="M1314" s="363" t="s">
        <v>697</v>
      </c>
      <c r="N1314" s="363" t="s">
        <v>3129</v>
      </c>
      <c r="O1314" s="363" t="s">
        <v>222</v>
      </c>
      <c r="P1314" s="363" t="s">
        <v>3128</v>
      </c>
      <c r="Q1314" s="363" t="s">
        <v>2600</v>
      </c>
      <c r="R1314" s="363" t="s">
        <v>1498</v>
      </c>
      <c r="S1314" s="363" t="s">
        <v>2822</v>
      </c>
      <c r="T1314" s="363" t="s">
        <v>286</v>
      </c>
      <c r="U1314" s="365" t="s">
        <v>3172</v>
      </c>
      <c r="V1314"/>
    </row>
    <row r="1315" spans="1:22" s="2" customFormat="1" x14ac:dyDescent="0.25">
      <c r="A1315" s="327"/>
      <c r="B1315" s="74">
        <f t="shared" si="46"/>
        <v>1314</v>
      </c>
      <c r="C1315" s="366">
        <v>6</v>
      </c>
      <c r="D1315" s="74" t="str">
        <f>IF(ISNUMBER(C1315),LOOKUP(C1315,LL!$Q$2:$Q$40,LL!$T$2:$T$40),"")</f>
        <v>JA</v>
      </c>
      <c r="E1315" s="74">
        <f>IF(ISNUMBER(C1315),LOOKUP(C1315,LL!$Q$2:$Q$40,LL!$U$2:$U$40),"")</f>
        <v>40</v>
      </c>
      <c r="F1315" s="366">
        <v>1</v>
      </c>
      <c r="G1315" s="366">
        <v>2</v>
      </c>
      <c r="H1315" s="366" t="s">
        <v>217</v>
      </c>
      <c r="I1315" s="366" t="s">
        <v>3</v>
      </c>
      <c r="J1315" s="366" t="s">
        <v>177</v>
      </c>
      <c r="K1315" s="367" t="s">
        <v>350</v>
      </c>
      <c r="L1315" s="366" t="s">
        <v>1311</v>
      </c>
      <c r="M1315" s="366" t="s">
        <v>697</v>
      </c>
      <c r="N1315" s="366" t="s">
        <v>3129</v>
      </c>
      <c r="O1315" s="366" t="s">
        <v>470</v>
      </c>
      <c r="P1315" s="366" t="s">
        <v>3131</v>
      </c>
      <c r="Q1315" s="366" t="s">
        <v>1500</v>
      </c>
      <c r="R1315" s="366" t="s">
        <v>3132</v>
      </c>
      <c r="S1315" s="366" t="s">
        <v>1681</v>
      </c>
      <c r="T1315" s="366" t="s">
        <v>2600</v>
      </c>
      <c r="U1315" s="368" t="s">
        <v>3173</v>
      </c>
      <c r="V1315"/>
    </row>
    <row r="1316" spans="1:22" s="2" customFormat="1" x14ac:dyDescent="0.25">
      <c r="A1316" s="327"/>
      <c r="B1316" s="73">
        <f t="shared" si="46"/>
        <v>1315</v>
      </c>
      <c r="C1316" s="363">
        <v>6</v>
      </c>
      <c r="D1316" s="73" t="str">
        <f>IF(ISNUMBER(C1316),LOOKUP(C1316,LL!$Q$2:$Q$40,LL!$T$2:$T$40),"")</f>
        <v>JA</v>
      </c>
      <c r="E1316" s="73">
        <f>IF(ISNUMBER(C1316),LOOKUP(C1316,LL!$Q$2:$Q$40,LL!$U$2:$U$40),"")</f>
        <v>40</v>
      </c>
      <c r="F1316" s="363">
        <v>1</v>
      </c>
      <c r="G1316" s="363">
        <v>3</v>
      </c>
      <c r="H1316" s="363" t="s">
        <v>217</v>
      </c>
      <c r="I1316" s="363" t="s">
        <v>3</v>
      </c>
      <c r="J1316" s="363" t="s">
        <v>191</v>
      </c>
      <c r="K1316" s="364" t="s">
        <v>350</v>
      </c>
      <c r="L1316" s="363" t="s">
        <v>1311</v>
      </c>
      <c r="M1316" s="363" t="s">
        <v>697</v>
      </c>
      <c r="N1316" s="363" t="s">
        <v>3126</v>
      </c>
      <c r="O1316" s="363" t="s">
        <v>3133</v>
      </c>
      <c r="P1316" s="363" t="s">
        <v>3124</v>
      </c>
      <c r="Q1316" s="363" t="s">
        <v>3125</v>
      </c>
      <c r="R1316" s="363" t="s">
        <v>1272</v>
      </c>
      <c r="S1316" s="363" t="s">
        <v>1498</v>
      </c>
      <c r="T1316" s="363" t="s">
        <v>3134</v>
      </c>
      <c r="U1316" s="365" t="s">
        <v>3135</v>
      </c>
      <c r="V1316"/>
    </row>
    <row r="1317" spans="1:22" s="2" customFormat="1" x14ac:dyDescent="0.25">
      <c r="A1317" s="327">
        <v>17</v>
      </c>
      <c r="B1317" s="74">
        <f t="shared" si="46"/>
        <v>1316</v>
      </c>
      <c r="C1317" s="366">
        <v>6</v>
      </c>
      <c r="D1317" s="74" t="str">
        <f>IF(ISNUMBER(C1317),LOOKUP(C1317,LL!$Q$2:$Q$40,LL!$T$2:$T$40),"")</f>
        <v>JA</v>
      </c>
      <c r="E1317" s="74">
        <f>IF(ISNUMBER(C1317),LOOKUP(C1317,LL!$Q$2:$Q$40,LL!$U$2:$U$40),"")</f>
        <v>40</v>
      </c>
      <c r="F1317" s="366">
        <v>1</v>
      </c>
      <c r="G1317" s="366">
        <v>1</v>
      </c>
      <c r="H1317" s="366" t="s">
        <v>217</v>
      </c>
      <c r="I1317" s="366" t="s">
        <v>3</v>
      </c>
      <c r="J1317" s="366" t="s">
        <v>177</v>
      </c>
      <c r="K1317" s="367" t="s">
        <v>350</v>
      </c>
      <c r="L1317" s="366" t="s">
        <v>2184</v>
      </c>
      <c r="M1317" s="366" t="s">
        <v>843</v>
      </c>
      <c r="N1317" s="366" t="s">
        <v>2605</v>
      </c>
      <c r="O1317" s="366">
        <v>7</v>
      </c>
      <c r="P1317" s="366">
        <v>5</v>
      </c>
      <c r="Q1317" s="366">
        <v>21</v>
      </c>
      <c r="R1317" s="366">
        <v>1</v>
      </c>
      <c r="S1317" s="366">
        <v>1</v>
      </c>
      <c r="T1317" s="366">
        <v>4</v>
      </c>
      <c r="U1317" s="368" t="s">
        <v>3137</v>
      </c>
      <c r="V1317"/>
    </row>
    <row r="1318" spans="1:22" s="2" customFormat="1" x14ac:dyDescent="0.25">
      <c r="A1318" s="327">
        <v>17</v>
      </c>
      <c r="B1318" s="73">
        <f t="shared" si="46"/>
        <v>1317</v>
      </c>
      <c r="C1318" s="363">
        <v>6</v>
      </c>
      <c r="D1318" s="73" t="str">
        <f>IF(ISNUMBER(C1318),LOOKUP(C1318,LL!$Q$2:$Q$40,LL!$T$2:$T$40),"")</f>
        <v>JA</v>
      </c>
      <c r="E1318" s="73">
        <f>IF(ISNUMBER(C1318),LOOKUP(C1318,LL!$Q$2:$Q$40,LL!$U$2:$U$40),"")</f>
        <v>40</v>
      </c>
      <c r="F1318" s="363">
        <v>1</v>
      </c>
      <c r="G1318" s="363">
        <v>1</v>
      </c>
      <c r="H1318" s="363" t="s">
        <v>65</v>
      </c>
      <c r="I1318" s="363" t="s">
        <v>3</v>
      </c>
      <c r="J1318" s="363" t="s">
        <v>191</v>
      </c>
      <c r="K1318" s="364" t="s">
        <v>350</v>
      </c>
      <c r="L1318" s="363" t="s">
        <v>2184</v>
      </c>
      <c r="M1318" s="363" t="s">
        <v>843</v>
      </c>
      <c r="N1318" s="363" t="s">
        <v>2182</v>
      </c>
      <c r="O1318" s="363">
        <v>7</v>
      </c>
      <c r="P1318" s="363">
        <v>7</v>
      </c>
      <c r="Q1318" s="363">
        <v>22</v>
      </c>
      <c r="R1318" s="363">
        <v>4</v>
      </c>
      <c r="S1318" s="363">
        <v>5</v>
      </c>
      <c r="T1318" s="363">
        <v>5</v>
      </c>
      <c r="U1318" s="365" t="s">
        <v>3138</v>
      </c>
      <c r="V1318"/>
    </row>
    <row r="1319" spans="1:22" s="2" customFormat="1" x14ac:dyDescent="0.25">
      <c r="A1319" s="327"/>
      <c r="B1319" s="74">
        <f t="shared" si="46"/>
        <v>1318</v>
      </c>
      <c r="C1319" s="366">
        <v>6</v>
      </c>
      <c r="D1319" s="74" t="str">
        <f>IF(ISNUMBER(C1319),LOOKUP(C1319,LL!$Q$2:$Q$40,LL!$T$2:$T$40),"")</f>
        <v>JA</v>
      </c>
      <c r="E1319" s="74">
        <f>IF(ISNUMBER(C1319),LOOKUP(C1319,LL!$Q$2:$Q$40,LL!$U$2:$U$40),"")</f>
        <v>40</v>
      </c>
      <c r="F1319" s="366">
        <v>1</v>
      </c>
      <c r="G1319" s="366">
        <v>2</v>
      </c>
      <c r="H1319" s="366" t="s">
        <v>217</v>
      </c>
      <c r="I1319" s="366" t="s">
        <v>3</v>
      </c>
      <c r="J1319" s="366" t="s">
        <v>177</v>
      </c>
      <c r="K1319" s="367" t="s">
        <v>350</v>
      </c>
      <c r="L1319" s="366" t="s">
        <v>2184</v>
      </c>
      <c r="M1319" s="366" t="s">
        <v>843</v>
      </c>
      <c r="N1319" s="366" t="s">
        <v>3129</v>
      </c>
      <c r="O1319" s="366">
        <v>16</v>
      </c>
      <c r="P1319" s="366">
        <v>6</v>
      </c>
      <c r="Q1319" s="366">
        <v>12</v>
      </c>
      <c r="R1319" s="366" t="s">
        <v>1391</v>
      </c>
      <c r="S1319" s="366" t="s">
        <v>2853</v>
      </c>
      <c r="T1319" s="366">
        <v>1</v>
      </c>
      <c r="U1319" s="368" t="s">
        <v>3139</v>
      </c>
      <c r="V1319"/>
    </row>
    <row r="1320" spans="1:22" s="2" customFormat="1" x14ac:dyDescent="0.25">
      <c r="A1320" s="327"/>
      <c r="B1320" s="73">
        <f t="shared" si="46"/>
        <v>1319</v>
      </c>
      <c r="C1320" s="363">
        <v>6</v>
      </c>
      <c r="D1320" s="73" t="str">
        <f>IF(ISNUMBER(C1320),LOOKUP(C1320,LL!$Q$2:$Q$40,LL!$T$2:$T$40),"")</f>
        <v>JA</v>
      </c>
      <c r="E1320" s="73">
        <f>IF(ISNUMBER(C1320),LOOKUP(C1320,LL!$Q$2:$Q$40,LL!$U$2:$U$40),"")</f>
        <v>40</v>
      </c>
      <c r="F1320" s="363">
        <v>1</v>
      </c>
      <c r="G1320" s="363">
        <v>3</v>
      </c>
      <c r="H1320" s="363" t="s">
        <v>217</v>
      </c>
      <c r="I1320" s="363" t="s">
        <v>3</v>
      </c>
      <c r="J1320" s="363" t="s">
        <v>191</v>
      </c>
      <c r="K1320" s="364" t="s">
        <v>350</v>
      </c>
      <c r="L1320" s="363" t="s">
        <v>2184</v>
      </c>
      <c r="M1320" s="363" t="s">
        <v>843</v>
      </c>
      <c r="N1320" s="363" t="s">
        <v>3126</v>
      </c>
      <c r="O1320" s="363">
        <v>10</v>
      </c>
      <c r="P1320" s="363">
        <v>6</v>
      </c>
      <c r="Q1320" s="363">
        <v>12</v>
      </c>
      <c r="R1320" s="363" t="s">
        <v>1391</v>
      </c>
      <c r="S1320" s="363" t="s">
        <v>1391</v>
      </c>
      <c r="T1320" s="363">
        <v>0</v>
      </c>
      <c r="U1320" s="365" t="s">
        <v>3140</v>
      </c>
      <c r="V1320"/>
    </row>
    <row r="1321" spans="1:22" s="2" customFormat="1" x14ac:dyDescent="0.25">
      <c r="A1321" s="327">
        <v>30</v>
      </c>
      <c r="B1321" s="74">
        <f t="shared" si="46"/>
        <v>1320</v>
      </c>
      <c r="C1321" s="366">
        <v>6</v>
      </c>
      <c r="D1321" s="74" t="str">
        <f>IF(ISNUMBER(C1321),LOOKUP(C1321,LL!$Q$2:$Q$40,LL!$T$2:$T$40),"")</f>
        <v>JA</v>
      </c>
      <c r="E1321" s="74">
        <f>IF(ISNUMBER(C1321),LOOKUP(C1321,LL!$Q$2:$Q$40,LL!$U$2:$U$40),"")</f>
        <v>40</v>
      </c>
      <c r="F1321" s="366">
        <v>1</v>
      </c>
      <c r="G1321" s="366">
        <v>1</v>
      </c>
      <c r="H1321" s="366" t="s">
        <v>65</v>
      </c>
      <c r="I1321" s="366" t="s">
        <v>3</v>
      </c>
      <c r="J1321" s="366" t="s">
        <v>191</v>
      </c>
      <c r="K1321" s="367" t="s">
        <v>195</v>
      </c>
      <c r="L1321" s="366" t="s">
        <v>220</v>
      </c>
      <c r="M1321" s="366" t="s">
        <v>843</v>
      </c>
      <c r="N1321" s="366" t="s">
        <v>981</v>
      </c>
      <c r="O1321" s="366">
        <v>0.2</v>
      </c>
      <c r="P1321" s="366" t="s">
        <v>298</v>
      </c>
      <c r="Q1321" s="366" t="s">
        <v>1551</v>
      </c>
      <c r="R1321" s="366" t="s">
        <v>3142</v>
      </c>
      <c r="S1321" s="366"/>
      <c r="T1321" s="366"/>
      <c r="U1321" s="368" t="s">
        <v>3141</v>
      </c>
      <c r="V1321"/>
    </row>
    <row r="1322" spans="1:22" s="2" customFormat="1" x14ac:dyDescent="0.25">
      <c r="A1322" s="327">
        <v>6</v>
      </c>
      <c r="B1322" s="73">
        <f t="shared" si="46"/>
        <v>1321</v>
      </c>
      <c r="C1322" s="363">
        <v>6</v>
      </c>
      <c r="D1322" s="73" t="str">
        <f>IF(ISNUMBER(C1322),LOOKUP(C1322,LL!$Q$2:$Q$40,LL!$T$2:$T$40),"")</f>
        <v>JA</v>
      </c>
      <c r="E1322" s="73">
        <f>IF(ISNUMBER(C1322),LOOKUP(C1322,LL!$Q$2:$Q$40,LL!$U$2:$U$40),"")</f>
        <v>40</v>
      </c>
      <c r="F1322" s="363">
        <v>1</v>
      </c>
      <c r="G1322" s="363">
        <v>1</v>
      </c>
      <c r="H1322" s="363" t="s">
        <v>217</v>
      </c>
      <c r="I1322" s="363" t="s">
        <v>3</v>
      </c>
      <c r="J1322" s="363" t="s">
        <v>357</v>
      </c>
      <c r="K1322" s="364" t="s">
        <v>2213</v>
      </c>
      <c r="L1322" s="363">
        <v>16</v>
      </c>
      <c r="M1322" s="374">
        <v>7.1</v>
      </c>
      <c r="N1322" s="363" t="s">
        <v>908</v>
      </c>
      <c r="O1322" s="363">
        <v>2</v>
      </c>
      <c r="P1322" s="363">
        <v>6</v>
      </c>
      <c r="Q1322" s="363">
        <v>0</v>
      </c>
      <c r="R1322" s="363">
        <v>5</v>
      </c>
      <c r="S1322" s="363">
        <v>10</v>
      </c>
      <c r="T1322" s="363">
        <v>15</v>
      </c>
      <c r="U1322" s="365"/>
      <c r="V1322"/>
    </row>
    <row r="1323" spans="1:22" s="2" customFormat="1" x14ac:dyDescent="0.25">
      <c r="A1323" s="327"/>
      <c r="B1323" s="74">
        <f t="shared" si="46"/>
        <v>1322</v>
      </c>
      <c r="C1323" s="366">
        <v>6</v>
      </c>
      <c r="D1323" s="74" t="str">
        <f>IF(ISNUMBER(C1323),LOOKUP(C1323,LL!$Q$2:$Q$40,LL!$T$2:$T$40),"")</f>
        <v>JA</v>
      </c>
      <c r="E1323" s="74">
        <f>IF(ISNUMBER(C1323),LOOKUP(C1323,LL!$Q$2:$Q$40,LL!$U$2:$U$40),"")</f>
        <v>40</v>
      </c>
      <c r="F1323" s="366">
        <v>1</v>
      </c>
      <c r="G1323" s="366">
        <v>2</v>
      </c>
      <c r="H1323" s="366" t="s">
        <v>217</v>
      </c>
      <c r="I1323" s="366" t="s">
        <v>3</v>
      </c>
      <c r="J1323" s="366" t="s">
        <v>357</v>
      </c>
      <c r="K1323" s="367" t="s">
        <v>2213</v>
      </c>
      <c r="L1323" s="366">
        <v>14</v>
      </c>
      <c r="M1323" s="375">
        <v>7.1</v>
      </c>
      <c r="N1323" s="366" t="s">
        <v>909</v>
      </c>
      <c r="O1323" s="366">
        <v>2</v>
      </c>
      <c r="P1323" s="366">
        <v>6</v>
      </c>
      <c r="Q1323" s="366">
        <v>0</v>
      </c>
      <c r="R1323" s="366">
        <v>3</v>
      </c>
      <c r="S1323" s="366">
        <v>9</v>
      </c>
      <c r="T1323" s="366">
        <v>6</v>
      </c>
      <c r="U1323" s="368"/>
      <c r="V1323"/>
    </row>
    <row r="1324" spans="1:22" s="2" customFormat="1" x14ac:dyDescent="0.25">
      <c r="A1324" s="327"/>
      <c r="B1324" s="73">
        <f t="shared" si="46"/>
        <v>1323</v>
      </c>
      <c r="C1324" s="363">
        <v>6</v>
      </c>
      <c r="D1324" s="73" t="str">
        <f>IF(ISNUMBER(C1324),LOOKUP(C1324,LL!$Q$2:$Q$40,LL!$T$2:$T$40),"")</f>
        <v>JA</v>
      </c>
      <c r="E1324" s="73">
        <f>IF(ISNUMBER(C1324),LOOKUP(C1324,LL!$Q$2:$Q$40,LL!$U$2:$U$40),"")</f>
        <v>40</v>
      </c>
      <c r="F1324" s="363">
        <v>1</v>
      </c>
      <c r="G1324" s="363">
        <v>3</v>
      </c>
      <c r="H1324" s="363" t="s">
        <v>217</v>
      </c>
      <c r="I1324" s="363" t="s">
        <v>3</v>
      </c>
      <c r="J1324" s="363" t="s">
        <v>357</v>
      </c>
      <c r="K1324" s="364" t="s">
        <v>2213</v>
      </c>
      <c r="L1324" s="363">
        <v>5</v>
      </c>
      <c r="M1324" s="374">
        <v>4.2</v>
      </c>
      <c r="N1324" s="363" t="s">
        <v>923</v>
      </c>
      <c r="O1324" s="363">
        <v>2</v>
      </c>
      <c r="P1324" s="363">
        <v>9</v>
      </c>
      <c r="Q1324" s="363">
        <v>0</v>
      </c>
      <c r="R1324" s="363">
        <v>6</v>
      </c>
      <c r="S1324" s="363">
        <v>12</v>
      </c>
      <c r="T1324" s="363">
        <v>11</v>
      </c>
      <c r="U1324" s="365"/>
      <c r="V1324"/>
    </row>
    <row r="1325" spans="1:22" s="2" customFormat="1" x14ac:dyDescent="0.25">
      <c r="A1325" s="327"/>
      <c r="B1325" s="74">
        <f t="shared" si="46"/>
        <v>1324</v>
      </c>
      <c r="C1325" s="366">
        <v>6</v>
      </c>
      <c r="D1325" s="74" t="str">
        <f>IF(ISNUMBER(C1325),LOOKUP(C1325,LL!$Q$2:$Q$40,LL!$T$2:$T$40),"")</f>
        <v>JA</v>
      </c>
      <c r="E1325" s="74">
        <f>IF(ISNUMBER(C1325),LOOKUP(C1325,LL!$Q$2:$Q$40,LL!$U$2:$U$40),"")</f>
        <v>40</v>
      </c>
      <c r="F1325" s="366">
        <v>1</v>
      </c>
      <c r="G1325" s="366">
        <v>4</v>
      </c>
      <c r="H1325" s="366" t="s">
        <v>217</v>
      </c>
      <c r="I1325" s="366" t="s">
        <v>3</v>
      </c>
      <c r="J1325" s="366" t="s">
        <v>357</v>
      </c>
      <c r="K1325" s="367" t="s">
        <v>2213</v>
      </c>
      <c r="L1325" s="366">
        <v>7</v>
      </c>
      <c r="M1325" s="375">
        <v>2.7</v>
      </c>
      <c r="N1325" s="366" t="s">
        <v>912</v>
      </c>
      <c r="O1325" s="366">
        <v>1</v>
      </c>
      <c r="P1325" s="366">
        <v>3</v>
      </c>
      <c r="Q1325" s="366">
        <v>0</v>
      </c>
      <c r="R1325" s="366">
        <v>2</v>
      </c>
      <c r="S1325" s="366">
        <v>5</v>
      </c>
      <c r="T1325" s="366">
        <v>4</v>
      </c>
      <c r="U1325" s="368"/>
      <c r="V1325"/>
    </row>
    <row r="1326" spans="1:22" s="2" customFormat="1" x14ac:dyDescent="0.25">
      <c r="A1326" s="327"/>
      <c r="B1326" s="73">
        <f t="shared" si="46"/>
        <v>1325</v>
      </c>
      <c r="C1326" s="363">
        <v>6</v>
      </c>
      <c r="D1326" s="73" t="str">
        <f>IF(ISNUMBER(C1326),LOOKUP(C1326,LL!$Q$2:$Q$40,LL!$T$2:$T$40),"")</f>
        <v>JA</v>
      </c>
      <c r="E1326" s="73">
        <f>IF(ISNUMBER(C1326),LOOKUP(C1326,LL!$Q$2:$Q$40,LL!$U$2:$U$40),"")</f>
        <v>40</v>
      </c>
      <c r="F1326" s="363">
        <v>1</v>
      </c>
      <c r="G1326" s="363">
        <v>5</v>
      </c>
      <c r="H1326" s="363" t="s">
        <v>217</v>
      </c>
      <c r="I1326" s="363" t="s">
        <v>3</v>
      </c>
      <c r="J1326" s="363" t="s">
        <v>357</v>
      </c>
      <c r="K1326" s="364" t="s">
        <v>2213</v>
      </c>
      <c r="L1326" s="363">
        <v>7</v>
      </c>
      <c r="M1326" s="374">
        <v>2.4</v>
      </c>
      <c r="N1326" s="363" t="s">
        <v>915</v>
      </c>
      <c r="O1326" s="363">
        <v>1</v>
      </c>
      <c r="P1326" s="363">
        <v>3</v>
      </c>
      <c r="Q1326" s="363">
        <v>0</v>
      </c>
      <c r="R1326" s="363">
        <v>2</v>
      </c>
      <c r="S1326" s="363">
        <v>5</v>
      </c>
      <c r="T1326" s="363">
        <v>4</v>
      </c>
      <c r="U1326" s="365"/>
      <c r="V1326"/>
    </row>
    <row r="1327" spans="1:22" s="2" customFormat="1" x14ac:dyDescent="0.25">
      <c r="A1327" s="327"/>
      <c r="B1327" s="74">
        <f t="shared" si="46"/>
        <v>1326</v>
      </c>
      <c r="C1327" s="366">
        <v>6</v>
      </c>
      <c r="D1327" s="74" t="str">
        <f>IF(ISNUMBER(C1327),LOOKUP(C1327,LL!$Q$2:$Q$40,LL!$T$2:$T$40),"")</f>
        <v>JA</v>
      </c>
      <c r="E1327" s="74">
        <f>IF(ISNUMBER(C1327),LOOKUP(C1327,LL!$Q$2:$Q$40,LL!$U$2:$U$40),"")</f>
        <v>40</v>
      </c>
      <c r="F1327" s="366">
        <v>1</v>
      </c>
      <c r="G1327" s="366">
        <v>6</v>
      </c>
      <c r="H1327" s="366" t="s">
        <v>217</v>
      </c>
      <c r="I1327" s="366" t="s">
        <v>3</v>
      </c>
      <c r="J1327" s="366" t="s">
        <v>357</v>
      </c>
      <c r="K1327" s="367" t="s">
        <v>2213</v>
      </c>
      <c r="L1327" s="366">
        <v>2</v>
      </c>
      <c r="M1327" s="375">
        <v>2</v>
      </c>
      <c r="N1327" s="366" t="s">
        <v>907</v>
      </c>
      <c r="O1327" s="366">
        <v>2</v>
      </c>
      <c r="P1327" s="366">
        <v>12</v>
      </c>
      <c r="Q1327" s="366">
        <v>0</v>
      </c>
      <c r="R1327" s="366">
        <v>1</v>
      </c>
      <c r="S1327" s="366">
        <v>3</v>
      </c>
      <c r="T1327" s="366">
        <v>2</v>
      </c>
      <c r="U1327" s="368"/>
      <c r="V1327"/>
    </row>
    <row r="1328" spans="1:22" s="2" customFormat="1" x14ac:dyDescent="0.25">
      <c r="A1328" s="327"/>
      <c r="B1328" s="73">
        <f t="shared" si="46"/>
        <v>1327</v>
      </c>
      <c r="C1328" s="363">
        <v>6</v>
      </c>
      <c r="D1328" s="73" t="str">
        <f>IF(ISNUMBER(C1328),LOOKUP(C1328,LL!$Q$2:$Q$40,LL!$T$2:$T$40),"")</f>
        <v>JA</v>
      </c>
      <c r="E1328" s="73">
        <f>IF(ISNUMBER(C1328),LOOKUP(C1328,LL!$Q$2:$Q$40,LL!$U$2:$U$40),"")</f>
        <v>40</v>
      </c>
      <c r="F1328" s="363">
        <v>1</v>
      </c>
      <c r="G1328" s="363">
        <v>7</v>
      </c>
      <c r="H1328" s="363" t="s">
        <v>217</v>
      </c>
      <c r="I1328" s="363" t="s">
        <v>3</v>
      </c>
      <c r="J1328" s="363" t="s">
        <v>357</v>
      </c>
      <c r="K1328" s="364" t="s">
        <v>2213</v>
      </c>
      <c r="L1328" s="363">
        <v>7</v>
      </c>
      <c r="M1328" s="374">
        <v>1.4</v>
      </c>
      <c r="N1328" s="363" t="s">
        <v>918</v>
      </c>
      <c r="O1328" s="363">
        <v>1</v>
      </c>
      <c r="P1328" s="363">
        <v>3</v>
      </c>
      <c r="Q1328" s="363">
        <v>0</v>
      </c>
      <c r="R1328" s="363">
        <v>4</v>
      </c>
      <c r="S1328" s="363">
        <v>15</v>
      </c>
      <c r="T1328" s="363">
        <v>7</v>
      </c>
      <c r="U1328" s="365"/>
      <c r="V1328"/>
    </row>
    <row r="1329" spans="1:22" s="2" customFormat="1" x14ac:dyDescent="0.25">
      <c r="A1329" s="327"/>
      <c r="B1329" s="74">
        <f t="shared" si="46"/>
        <v>1328</v>
      </c>
      <c r="C1329" s="366">
        <v>6</v>
      </c>
      <c r="D1329" s="74" t="str">
        <f>IF(ISNUMBER(C1329),LOOKUP(C1329,LL!$Q$2:$Q$40,LL!$T$2:$T$40),"")</f>
        <v>JA</v>
      </c>
      <c r="E1329" s="74">
        <f>IF(ISNUMBER(C1329),LOOKUP(C1329,LL!$Q$2:$Q$40,LL!$U$2:$U$40),"")</f>
        <v>40</v>
      </c>
      <c r="F1329" s="366">
        <v>1</v>
      </c>
      <c r="G1329" s="366">
        <v>8</v>
      </c>
      <c r="H1329" s="366" t="s">
        <v>217</v>
      </c>
      <c r="I1329" s="366" t="s">
        <v>3</v>
      </c>
      <c r="J1329" s="366" t="s">
        <v>357</v>
      </c>
      <c r="K1329" s="367" t="s">
        <v>2213</v>
      </c>
      <c r="L1329" s="366">
        <v>3</v>
      </c>
      <c r="M1329" s="375">
        <v>1.1000000000000001</v>
      </c>
      <c r="N1329" s="366" t="s">
        <v>916</v>
      </c>
      <c r="O1329" s="366">
        <v>1</v>
      </c>
      <c r="P1329" s="366">
        <v>2</v>
      </c>
      <c r="Q1329" s="366">
        <v>0</v>
      </c>
      <c r="R1329" s="366">
        <v>1</v>
      </c>
      <c r="S1329" s="366">
        <v>2</v>
      </c>
      <c r="T1329" s="366">
        <v>2</v>
      </c>
      <c r="U1329" s="368"/>
      <c r="V1329"/>
    </row>
    <row r="1330" spans="1:22" s="2" customFormat="1" x14ac:dyDescent="0.25">
      <c r="A1330" s="327"/>
      <c r="B1330" s="73">
        <f t="shared" si="46"/>
        <v>1329</v>
      </c>
      <c r="C1330" s="363">
        <v>6</v>
      </c>
      <c r="D1330" s="73" t="str">
        <f>IF(ISNUMBER(C1330),LOOKUP(C1330,LL!$Q$2:$Q$40,LL!$T$2:$T$40),"")</f>
        <v>JA</v>
      </c>
      <c r="E1330" s="73">
        <f>IF(ISNUMBER(C1330),LOOKUP(C1330,LL!$Q$2:$Q$40,LL!$U$2:$U$40),"")</f>
        <v>40</v>
      </c>
      <c r="F1330" s="363">
        <v>1</v>
      </c>
      <c r="G1330" s="363">
        <v>9</v>
      </c>
      <c r="H1330" s="363" t="s">
        <v>217</v>
      </c>
      <c r="I1330" s="363" t="s">
        <v>3</v>
      </c>
      <c r="J1330" s="363" t="s">
        <v>357</v>
      </c>
      <c r="K1330" s="364" t="s">
        <v>2213</v>
      </c>
      <c r="L1330" s="363">
        <v>2</v>
      </c>
      <c r="M1330" s="374">
        <v>1.1000000000000001</v>
      </c>
      <c r="N1330" s="363" t="s">
        <v>2611</v>
      </c>
      <c r="O1330" s="363">
        <v>0</v>
      </c>
      <c r="P1330" s="363">
        <v>0</v>
      </c>
      <c r="Q1330" s="363">
        <v>0</v>
      </c>
      <c r="R1330" s="363">
        <v>0</v>
      </c>
      <c r="S1330" s="363">
        <v>0</v>
      </c>
      <c r="T1330" s="363">
        <v>0</v>
      </c>
      <c r="U1330" s="365"/>
      <c r="V1330"/>
    </row>
    <row r="1331" spans="1:22" s="2" customFormat="1" x14ac:dyDescent="0.25">
      <c r="A1331" s="327"/>
      <c r="B1331" s="74">
        <f t="shared" si="46"/>
        <v>1330</v>
      </c>
      <c r="C1331" s="366">
        <v>6</v>
      </c>
      <c r="D1331" s="74" t="str">
        <f>IF(ISNUMBER(C1331),LOOKUP(C1331,LL!$Q$2:$Q$40,LL!$T$2:$T$40),"")</f>
        <v>JA</v>
      </c>
      <c r="E1331" s="74">
        <f>IF(ISNUMBER(C1331),LOOKUP(C1331,LL!$Q$2:$Q$40,LL!$U$2:$U$40),"")</f>
        <v>40</v>
      </c>
      <c r="F1331" s="366">
        <v>1</v>
      </c>
      <c r="G1331" s="366">
        <v>10</v>
      </c>
      <c r="H1331" s="366" t="s">
        <v>217</v>
      </c>
      <c r="I1331" s="366" t="s">
        <v>3</v>
      </c>
      <c r="J1331" s="366" t="s">
        <v>357</v>
      </c>
      <c r="K1331" s="367" t="s">
        <v>2213</v>
      </c>
      <c r="L1331" s="366">
        <v>5</v>
      </c>
      <c r="M1331" s="375">
        <v>1</v>
      </c>
      <c r="N1331" s="366" t="s">
        <v>919</v>
      </c>
      <c r="O1331" s="366">
        <v>1</v>
      </c>
      <c r="P1331" s="366">
        <v>2</v>
      </c>
      <c r="Q1331" s="366">
        <v>0</v>
      </c>
      <c r="R1331" s="366">
        <v>1</v>
      </c>
      <c r="S1331" s="366">
        <v>2</v>
      </c>
      <c r="T1331" s="366">
        <v>2</v>
      </c>
      <c r="U1331" s="368"/>
      <c r="V1331"/>
    </row>
    <row r="1332" spans="1:22" s="2" customFormat="1" x14ac:dyDescent="0.25">
      <c r="A1332" s="327"/>
      <c r="B1332" s="73">
        <f t="shared" si="46"/>
        <v>1331</v>
      </c>
      <c r="C1332" s="363">
        <v>6</v>
      </c>
      <c r="D1332" s="73" t="str">
        <f>IF(ISNUMBER(C1332),LOOKUP(C1332,LL!$Q$2:$Q$40,LL!$T$2:$T$40),"")</f>
        <v>JA</v>
      </c>
      <c r="E1332" s="73">
        <f>IF(ISNUMBER(C1332),LOOKUP(C1332,LL!$Q$2:$Q$40,LL!$U$2:$U$40),"")</f>
        <v>40</v>
      </c>
      <c r="F1332" s="363">
        <v>1</v>
      </c>
      <c r="G1332" s="363">
        <v>11</v>
      </c>
      <c r="H1332" s="363" t="s">
        <v>217</v>
      </c>
      <c r="I1332" s="363" t="s">
        <v>3</v>
      </c>
      <c r="J1332" s="363" t="s">
        <v>357</v>
      </c>
      <c r="K1332" s="364" t="s">
        <v>2213</v>
      </c>
      <c r="L1332" s="363">
        <v>1</v>
      </c>
      <c r="M1332" s="374">
        <v>1</v>
      </c>
      <c r="N1332" s="363" t="s">
        <v>921</v>
      </c>
      <c r="O1332" s="363">
        <v>5</v>
      </c>
      <c r="P1332" s="363">
        <v>21</v>
      </c>
      <c r="Q1332" s="363">
        <v>1</v>
      </c>
      <c r="R1332" s="363">
        <v>0</v>
      </c>
      <c r="S1332" s="363">
        <v>0</v>
      </c>
      <c r="T1332" s="363">
        <v>0</v>
      </c>
      <c r="U1332" s="365"/>
      <c r="V1332"/>
    </row>
    <row r="1333" spans="1:22" s="2" customFormat="1" x14ac:dyDescent="0.25">
      <c r="A1333" s="327"/>
      <c r="B1333" s="74">
        <f t="shared" si="46"/>
        <v>1332</v>
      </c>
      <c r="C1333" s="366">
        <v>6</v>
      </c>
      <c r="D1333" s="74" t="str">
        <f>IF(ISNUMBER(C1333),LOOKUP(C1333,LL!$Q$2:$Q$40,LL!$T$2:$T$40),"")</f>
        <v>JA</v>
      </c>
      <c r="E1333" s="74">
        <f>IF(ISNUMBER(C1333),LOOKUP(C1333,LL!$Q$2:$Q$40,LL!$U$2:$U$40),"")</f>
        <v>40</v>
      </c>
      <c r="F1333" s="366">
        <v>1</v>
      </c>
      <c r="G1333" s="366">
        <v>12</v>
      </c>
      <c r="H1333" s="366" t="s">
        <v>217</v>
      </c>
      <c r="I1333" s="366" t="s">
        <v>3</v>
      </c>
      <c r="J1333" s="366" t="s">
        <v>357</v>
      </c>
      <c r="K1333" s="367" t="s">
        <v>2213</v>
      </c>
      <c r="L1333" s="366">
        <v>1</v>
      </c>
      <c r="M1333" s="375">
        <v>1</v>
      </c>
      <c r="N1333" s="366" t="s">
        <v>924</v>
      </c>
      <c r="O1333" s="366">
        <v>0</v>
      </c>
      <c r="P1333" s="366">
        <v>0</v>
      </c>
      <c r="Q1333" s="366">
        <v>0</v>
      </c>
      <c r="R1333" s="366">
        <v>0</v>
      </c>
      <c r="S1333" s="366">
        <v>0</v>
      </c>
      <c r="T1333" s="366">
        <v>0</v>
      </c>
      <c r="U1333" s="368"/>
      <c r="V1333"/>
    </row>
    <row r="1334" spans="1:22" s="2" customFormat="1" x14ac:dyDescent="0.25">
      <c r="A1334" s="327">
        <v>6</v>
      </c>
      <c r="B1334" s="73">
        <f t="shared" si="46"/>
        <v>1333</v>
      </c>
      <c r="C1334" s="363">
        <v>6</v>
      </c>
      <c r="D1334" s="73" t="str">
        <f>IF(ISNUMBER(C1334),LOOKUP(C1334,LL!$Q$2:$Q$40,LL!$T$2:$T$40),"")</f>
        <v>JA</v>
      </c>
      <c r="E1334" s="73">
        <f>IF(ISNUMBER(C1334),LOOKUP(C1334,LL!$Q$2:$Q$40,LL!$U$2:$U$40),"")</f>
        <v>40</v>
      </c>
      <c r="F1334" s="363">
        <v>1</v>
      </c>
      <c r="G1334" s="363">
        <v>13</v>
      </c>
      <c r="H1334" s="363" t="s">
        <v>65</v>
      </c>
      <c r="I1334" s="363" t="s">
        <v>3</v>
      </c>
      <c r="J1334" s="363" t="s">
        <v>357</v>
      </c>
      <c r="K1334" s="364" t="s">
        <v>2213</v>
      </c>
      <c r="L1334" s="363">
        <v>1</v>
      </c>
      <c r="M1334" s="374">
        <v>1</v>
      </c>
      <c r="N1334" s="363" t="s">
        <v>925</v>
      </c>
      <c r="O1334" s="363">
        <v>1</v>
      </c>
      <c r="P1334" s="363">
        <v>3</v>
      </c>
      <c r="Q1334" s="363">
        <v>0</v>
      </c>
      <c r="R1334" s="363">
        <v>1</v>
      </c>
      <c r="S1334" s="363">
        <v>1</v>
      </c>
      <c r="T1334" s="363">
        <v>2</v>
      </c>
      <c r="U1334" s="365"/>
      <c r="V1334"/>
    </row>
    <row r="1335" spans="1:22" s="2" customFormat="1" x14ac:dyDescent="0.25">
      <c r="A1335" s="327"/>
      <c r="B1335" s="74">
        <f t="shared" si="46"/>
        <v>1334</v>
      </c>
      <c r="C1335" s="366">
        <v>6</v>
      </c>
      <c r="D1335" s="74" t="str">
        <f>IF(ISNUMBER(C1335),LOOKUP(C1335,LL!$Q$2:$Q$40,LL!$T$2:$T$40),"")</f>
        <v>JA</v>
      </c>
      <c r="E1335" s="74">
        <f>IF(ISNUMBER(C1335),LOOKUP(C1335,LL!$Q$2:$Q$40,LL!$U$2:$U$40),"")</f>
        <v>40</v>
      </c>
      <c r="F1335" s="366">
        <v>1</v>
      </c>
      <c r="G1335" s="366">
        <v>14</v>
      </c>
      <c r="H1335" s="366" t="s">
        <v>217</v>
      </c>
      <c r="I1335" s="366" t="s">
        <v>3</v>
      </c>
      <c r="J1335" s="366" t="s">
        <v>357</v>
      </c>
      <c r="K1335" s="367" t="s">
        <v>2213</v>
      </c>
      <c r="L1335" s="366">
        <v>0</v>
      </c>
      <c r="M1335" s="375">
        <v>0</v>
      </c>
      <c r="N1335" s="366" t="s">
        <v>910</v>
      </c>
      <c r="O1335" s="366">
        <v>0</v>
      </c>
      <c r="P1335" s="366">
        <v>0</v>
      </c>
      <c r="Q1335" s="366">
        <v>0</v>
      </c>
      <c r="R1335" s="366">
        <v>0</v>
      </c>
      <c r="S1335" s="366">
        <v>0</v>
      </c>
      <c r="T1335" s="366">
        <v>0</v>
      </c>
      <c r="U1335" s="368"/>
      <c r="V1335"/>
    </row>
    <row r="1336" spans="1:22" s="2" customFormat="1" x14ac:dyDescent="0.25">
      <c r="A1336" s="327"/>
      <c r="B1336" s="73">
        <f t="shared" si="46"/>
        <v>1335</v>
      </c>
      <c r="C1336" s="363">
        <v>6</v>
      </c>
      <c r="D1336" s="73" t="str">
        <f>IF(ISNUMBER(C1336),LOOKUP(C1336,LL!$Q$2:$Q$40,LL!$T$2:$T$40),"")</f>
        <v>JA</v>
      </c>
      <c r="E1336" s="73">
        <f>IF(ISNUMBER(C1336),LOOKUP(C1336,LL!$Q$2:$Q$40,LL!$U$2:$U$40),"")</f>
        <v>40</v>
      </c>
      <c r="F1336" s="363">
        <v>1</v>
      </c>
      <c r="G1336" s="363">
        <v>15</v>
      </c>
      <c r="H1336" s="363" t="s">
        <v>217</v>
      </c>
      <c r="I1336" s="363" t="s">
        <v>3</v>
      </c>
      <c r="J1336" s="363" t="s">
        <v>357</v>
      </c>
      <c r="K1336" s="364" t="s">
        <v>2213</v>
      </c>
      <c r="L1336" s="363">
        <v>0</v>
      </c>
      <c r="M1336" s="374">
        <v>0</v>
      </c>
      <c r="N1336" s="363" t="s">
        <v>911</v>
      </c>
      <c r="O1336" s="363">
        <v>0</v>
      </c>
      <c r="P1336" s="363">
        <v>0</v>
      </c>
      <c r="Q1336" s="363">
        <v>0</v>
      </c>
      <c r="R1336" s="363">
        <v>0</v>
      </c>
      <c r="S1336" s="363">
        <v>0</v>
      </c>
      <c r="T1336" s="363">
        <v>0</v>
      </c>
      <c r="U1336" s="365"/>
      <c r="V1336"/>
    </row>
    <row r="1337" spans="1:22" s="2" customFormat="1" x14ac:dyDescent="0.25">
      <c r="A1337" s="327"/>
      <c r="B1337" s="74">
        <f t="shared" si="46"/>
        <v>1336</v>
      </c>
      <c r="C1337" s="366">
        <v>6</v>
      </c>
      <c r="D1337" s="74" t="str">
        <f>IF(ISNUMBER(C1337),LOOKUP(C1337,LL!$Q$2:$Q$40,LL!$T$2:$T$40),"")</f>
        <v>JA</v>
      </c>
      <c r="E1337" s="74">
        <f>IF(ISNUMBER(C1337),LOOKUP(C1337,LL!$Q$2:$Q$40,LL!$U$2:$U$40),"")</f>
        <v>40</v>
      </c>
      <c r="F1337" s="366">
        <v>1</v>
      </c>
      <c r="G1337" s="366">
        <v>16</v>
      </c>
      <c r="H1337" s="366" t="s">
        <v>217</v>
      </c>
      <c r="I1337" s="366" t="s">
        <v>3</v>
      </c>
      <c r="J1337" s="366" t="s">
        <v>357</v>
      </c>
      <c r="K1337" s="367" t="s">
        <v>2213</v>
      </c>
      <c r="L1337" s="366">
        <v>0</v>
      </c>
      <c r="M1337" s="375">
        <v>0</v>
      </c>
      <c r="N1337" s="366" t="s">
        <v>913</v>
      </c>
      <c r="O1337" s="366">
        <v>0</v>
      </c>
      <c r="P1337" s="366">
        <v>0</v>
      </c>
      <c r="Q1337" s="366">
        <v>0</v>
      </c>
      <c r="R1337" s="366">
        <v>0</v>
      </c>
      <c r="S1337" s="366">
        <v>0</v>
      </c>
      <c r="T1337" s="366">
        <v>0</v>
      </c>
      <c r="U1337" s="368"/>
      <c r="V1337"/>
    </row>
    <row r="1338" spans="1:22" s="2" customFormat="1" x14ac:dyDescent="0.25">
      <c r="A1338" s="327"/>
      <c r="B1338" s="73">
        <f t="shared" si="46"/>
        <v>1337</v>
      </c>
      <c r="C1338" s="363">
        <v>6</v>
      </c>
      <c r="D1338" s="73" t="str">
        <f>IF(ISNUMBER(C1338),LOOKUP(C1338,LL!$Q$2:$Q$40,LL!$T$2:$T$40),"")</f>
        <v>JA</v>
      </c>
      <c r="E1338" s="73">
        <f>IF(ISNUMBER(C1338),LOOKUP(C1338,LL!$Q$2:$Q$40,LL!$U$2:$U$40),"")</f>
        <v>40</v>
      </c>
      <c r="F1338" s="363">
        <v>1</v>
      </c>
      <c r="G1338" s="363">
        <v>17</v>
      </c>
      <c r="H1338" s="363" t="s">
        <v>217</v>
      </c>
      <c r="I1338" s="363" t="s">
        <v>3</v>
      </c>
      <c r="J1338" s="363" t="s">
        <v>357</v>
      </c>
      <c r="K1338" s="364" t="s">
        <v>2213</v>
      </c>
      <c r="L1338" s="363">
        <v>1</v>
      </c>
      <c r="M1338" s="374">
        <v>0</v>
      </c>
      <c r="N1338" s="363" t="s">
        <v>914</v>
      </c>
      <c r="O1338" s="363">
        <v>0</v>
      </c>
      <c r="P1338" s="363">
        <v>0</v>
      </c>
      <c r="Q1338" s="363">
        <v>0</v>
      </c>
      <c r="R1338" s="363">
        <v>0</v>
      </c>
      <c r="S1338" s="363">
        <v>0</v>
      </c>
      <c r="T1338" s="363">
        <v>0</v>
      </c>
      <c r="U1338" s="365"/>
      <c r="V1338"/>
    </row>
    <row r="1339" spans="1:22" s="2" customFormat="1" x14ac:dyDescent="0.25">
      <c r="A1339" s="327"/>
      <c r="B1339" s="74">
        <f t="shared" si="46"/>
        <v>1338</v>
      </c>
      <c r="C1339" s="366">
        <v>6</v>
      </c>
      <c r="D1339" s="74" t="str">
        <f>IF(ISNUMBER(C1339),LOOKUP(C1339,LL!$Q$2:$Q$40,LL!$T$2:$T$40),"")</f>
        <v>JA</v>
      </c>
      <c r="E1339" s="74">
        <f>IF(ISNUMBER(C1339),LOOKUP(C1339,LL!$Q$2:$Q$40,LL!$U$2:$U$40),"")</f>
        <v>40</v>
      </c>
      <c r="F1339" s="366">
        <v>1</v>
      </c>
      <c r="G1339" s="366">
        <v>18</v>
      </c>
      <c r="H1339" s="366" t="s">
        <v>217</v>
      </c>
      <c r="I1339" s="366" t="s">
        <v>3</v>
      </c>
      <c r="J1339" s="366" t="s">
        <v>357</v>
      </c>
      <c r="K1339" s="367" t="s">
        <v>2213</v>
      </c>
      <c r="L1339" s="366">
        <v>0</v>
      </c>
      <c r="M1339" s="375">
        <v>0</v>
      </c>
      <c r="N1339" s="366" t="s">
        <v>917</v>
      </c>
      <c r="O1339" s="366">
        <v>0</v>
      </c>
      <c r="P1339" s="366">
        <v>0</v>
      </c>
      <c r="Q1339" s="366">
        <v>0</v>
      </c>
      <c r="R1339" s="366">
        <v>0</v>
      </c>
      <c r="S1339" s="366">
        <v>0</v>
      </c>
      <c r="T1339" s="366">
        <v>0</v>
      </c>
      <c r="U1339" s="368"/>
      <c r="V1339"/>
    </row>
    <row r="1340" spans="1:22" s="2" customFormat="1" x14ac:dyDescent="0.25">
      <c r="A1340" s="327"/>
      <c r="B1340" s="73">
        <f t="shared" si="46"/>
        <v>1339</v>
      </c>
      <c r="C1340" s="363">
        <v>6</v>
      </c>
      <c r="D1340" s="73" t="str">
        <f>IF(ISNUMBER(C1340),LOOKUP(C1340,LL!$Q$2:$Q$40,LL!$T$2:$T$40),"")</f>
        <v>JA</v>
      </c>
      <c r="E1340" s="73">
        <f>IF(ISNUMBER(C1340),LOOKUP(C1340,LL!$Q$2:$Q$40,LL!$U$2:$U$40),"")</f>
        <v>40</v>
      </c>
      <c r="F1340" s="363">
        <v>1</v>
      </c>
      <c r="G1340" s="363">
        <v>19</v>
      </c>
      <c r="H1340" s="363" t="s">
        <v>217</v>
      </c>
      <c r="I1340" s="363" t="s">
        <v>3</v>
      </c>
      <c r="J1340" s="363" t="s">
        <v>357</v>
      </c>
      <c r="K1340" s="364" t="s">
        <v>2213</v>
      </c>
      <c r="L1340" s="363">
        <v>1</v>
      </c>
      <c r="M1340" s="374">
        <v>0</v>
      </c>
      <c r="N1340" s="363" t="s">
        <v>920</v>
      </c>
      <c r="O1340" s="363">
        <v>0</v>
      </c>
      <c r="P1340" s="363">
        <v>0</v>
      </c>
      <c r="Q1340" s="363">
        <v>0</v>
      </c>
      <c r="R1340" s="363">
        <v>0</v>
      </c>
      <c r="S1340" s="363">
        <v>0</v>
      </c>
      <c r="T1340" s="363">
        <v>0</v>
      </c>
      <c r="U1340" s="365"/>
      <c r="V1340"/>
    </row>
    <row r="1341" spans="1:22" s="2" customFormat="1" x14ac:dyDescent="0.25">
      <c r="A1341" s="327"/>
      <c r="B1341" s="74">
        <f t="shared" si="46"/>
        <v>1340</v>
      </c>
      <c r="C1341" s="366">
        <v>6</v>
      </c>
      <c r="D1341" s="74" t="str">
        <f>IF(ISNUMBER(C1341),LOOKUP(C1341,LL!$Q$2:$Q$40,LL!$T$2:$T$40),"")</f>
        <v>JA</v>
      </c>
      <c r="E1341" s="74">
        <f>IF(ISNUMBER(C1341),LOOKUP(C1341,LL!$Q$2:$Q$40,LL!$U$2:$U$40),"")</f>
        <v>40</v>
      </c>
      <c r="F1341" s="366">
        <v>1</v>
      </c>
      <c r="G1341" s="366">
        <v>20</v>
      </c>
      <c r="H1341" s="366" t="s">
        <v>217</v>
      </c>
      <c r="I1341" s="366" t="s">
        <v>3</v>
      </c>
      <c r="J1341" s="366" t="s">
        <v>357</v>
      </c>
      <c r="K1341" s="367" t="s">
        <v>2213</v>
      </c>
      <c r="L1341" s="366">
        <v>0</v>
      </c>
      <c r="M1341" s="375">
        <v>0</v>
      </c>
      <c r="N1341" s="366" t="s">
        <v>922</v>
      </c>
      <c r="O1341" s="366">
        <v>0</v>
      </c>
      <c r="P1341" s="366">
        <v>0</v>
      </c>
      <c r="Q1341" s="366">
        <v>0</v>
      </c>
      <c r="R1341" s="366">
        <v>0</v>
      </c>
      <c r="S1341" s="366">
        <v>0</v>
      </c>
      <c r="T1341" s="366">
        <v>0</v>
      </c>
      <c r="U1341" s="368"/>
      <c r="V1341"/>
    </row>
    <row r="1342" spans="1:22" s="2" customFormat="1" x14ac:dyDescent="0.25">
      <c r="A1342" s="327"/>
      <c r="B1342" s="73">
        <f t="shared" si="46"/>
        <v>1341</v>
      </c>
      <c r="C1342" s="363">
        <v>6</v>
      </c>
      <c r="D1342" s="73" t="str">
        <f>IF(ISNUMBER(C1342),LOOKUP(C1342,LL!$Q$2:$Q$40,LL!$T$2:$T$40),"")</f>
        <v>JA</v>
      </c>
      <c r="E1342" s="73">
        <f>IF(ISNUMBER(C1342),LOOKUP(C1342,LL!$Q$2:$Q$40,LL!$U$2:$U$40),"")</f>
        <v>40</v>
      </c>
      <c r="F1342" s="363">
        <v>1</v>
      </c>
      <c r="G1342" s="363">
        <v>21</v>
      </c>
      <c r="H1342" s="363" t="s">
        <v>65</v>
      </c>
      <c r="I1342" s="363" t="s">
        <v>3</v>
      </c>
      <c r="J1342" s="363" t="s">
        <v>357</v>
      </c>
      <c r="K1342" s="364" t="s">
        <v>2213</v>
      </c>
      <c r="L1342" s="363">
        <v>0</v>
      </c>
      <c r="M1342" s="374">
        <v>0</v>
      </c>
      <c r="N1342" s="363" t="s">
        <v>926</v>
      </c>
      <c r="O1342" s="363">
        <v>5</v>
      </c>
      <c r="P1342" s="363">
        <v>21</v>
      </c>
      <c r="Q1342" s="363">
        <v>0</v>
      </c>
      <c r="R1342" s="363">
        <v>0</v>
      </c>
      <c r="S1342" s="363">
        <v>0</v>
      </c>
      <c r="T1342" s="363">
        <v>0</v>
      </c>
      <c r="U1342" s="365"/>
      <c r="V1342"/>
    </row>
    <row r="1343" spans="1:22" s="2" customFormat="1" x14ac:dyDescent="0.25">
      <c r="A1343" s="327">
        <v>25</v>
      </c>
      <c r="B1343" s="74">
        <f t="shared" si="46"/>
        <v>1342</v>
      </c>
      <c r="C1343" s="366">
        <v>6</v>
      </c>
      <c r="D1343" s="74" t="str">
        <f>IF(ISNUMBER(C1343),LOOKUP(C1343,LL!$Q$2:$Q$40,LL!$T$2:$T$40),"")</f>
        <v>JA</v>
      </c>
      <c r="E1343" s="74">
        <f>IF(ISNUMBER(C1343),LOOKUP(C1343,LL!$Q$2:$Q$40,LL!$U$2:$U$40),"")</f>
        <v>40</v>
      </c>
      <c r="F1343" s="366">
        <v>1</v>
      </c>
      <c r="G1343" s="366">
        <v>1</v>
      </c>
      <c r="H1343" s="366" t="s">
        <v>197</v>
      </c>
      <c r="I1343" s="366" t="s">
        <v>3</v>
      </c>
      <c r="J1343" s="366" t="s">
        <v>177</v>
      </c>
      <c r="K1343" s="367" t="s">
        <v>195</v>
      </c>
      <c r="L1343" s="366" t="s">
        <v>199</v>
      </c>
      <c r="M1343" s="366" t="s">
        <v>199</v>
      </c>
      <c r="N1343" s="366" t="s">
        <v>1021</v>
      </c>
      <c r="O1343" s="366">
        <v>0.3</v>
      </c>
      <c r="P1343" s="366">
        <v>1</v>
      </c>
      <c r="Q1343" s="366">
        <v>0</v>
      </c>
      <c r="R1343" s="366">
        <v>0</v>
      </c>
      <c r="S1343" s="366">
        <v>9</v>
      </c>
      <c r="T1343" s="366">
        <v>1</v>
      </c>
      <c r="U1343" s="368" t="s">
        <v>3147</v>
      </c>
      <c r="V1343"/>
    </row>
    <row r="1344" spans="1:22" s="2" customFormat="1" x14ac:dyDescent="0.25">
      <c r="A1344" s="327">
        <v>35</v>
      </c>
      <c r="B1344" s="73">
        <f t="shared" si="46"/>
        <v>1343</v>
      </c>
      <c r="C1344" s="363">
        <v>6</v>
      </c>
      <c r="D1344" s="73" t="str">
        <f>IF(ISNUMBER(C1344),LOOKUP(C1344,LL!$Q$2:$Q$40,LL!$T$2:$T$40),"")</f>
        <v>JA</v>
      </c>
      <c r="E1344" s="73">
        <f>IF(ISNUMBER(C1344),LOOKUP(C1344,LL!$Q$2:$Q$40,LL!$U$2:$U$40),"")</f>
        <v>40</v>
      </c>
      <c r="F1344" s="363">
        <v>1</v>
      </c>
      <c r="G1344" s="363">
        <v>1</v>
      </c>
      <c r="H1344" s="363" t="s">
        <v>197</v>
      </c>
      <c r="I1344" s="363" t="s">
        <v>3</v>
      </c>
      <c r="J1344" s="363" t="s">
        <v>177</v>
      </c>
      <c r="K1344" s="364" t="s">
        <v>195</v>
      </c>
      <c r="L1344" s="363" t="s">
        <v>577</v>
      </c>
      <c r="M1344" s="363" t="s">
        <v>199</v>
      </c>
      <c r="N1344" s="363" t="s">
        <v>1021</v>
      </c>
      <c r="O1344" s="363">
        <v>0</v>
      </c>
      <c r="P1344" s="363">
        <v>2</v>
      </c>
      <c r="Q1344" s="363">
        <v>3</v>
      </c>
      <c r="R1344" s="363">
        <v>1</v>
      </c>
      <c r="S1344" s="363">
        <v>0</v>
      </c>
      <c r="T1344" s="363">
        <v>1</v>
      </c>
      <c r="U1344" s="365" t="s">
        <v>3143</v>
      </c>
      <c r="V1344"/>
    </row>
    <row r="1345" spans="1:22" s="2" customFormat="1" x14ac:dyDescent="0.25">
      <c r="A1345" s="327">
        <v>55</v>
      </c>
      <c r="B1345" s="74">
        <f t="shared" si="46"/>
        <v>1344</v>
      </c>
      <c r="C1345" s="366">
        <v>6</v>
      </c>
      <c r="D1345" s="74" t="str">
        <f>IF(ISNUMBER(C1345),LOOKUP(C1345,LL!$Q$2:$Q$40,LL!$T$2:$T$40),"")</f>
        <v>JA</v>
      </c>
      <c r="E1345" s="74">
        <f>IF(ISNUMBER(C1345),LOOKUP(C1345,LL!$Q$2:$Q$40,LL!$U$2:$U$40),"")</f>
        <v>40</v>
      </c>
      <c r="F1345" s="366">
        <v>1</v>
      </c>
      <c r="G1345" s="366"/>
      <c r="H1345" s="366" t="s">
        <v>65</v>
      </c>
      <c r="I1345" s="366" t="s">
        <v>3</v>
      </c>
      <c r="J1345" s="366" t="s">
        <v>191</v>
      </c>
      <c r="K1345" s="367" t="s">
        <v>350</v>
      </c>
      <c r="L1345" s="366" t="s">
        <v>1311</v>
      </c>
      <c r="M1345" s="366" t="s">
        <v>697</v>
      </c>
      <c r="N1345" s="366" t="s">
        <v>981</v>
      </c>
      <c r="O1345" s="366" t="s">
        <v>3145</v>
      </c>
      <c r="P1345" s="366" t="s">
        <v>413</v>
      </c>
      <c r="Q1345" s="366" t="s">
        <v>3144</v>
      </c>
      <c r="R1345" s="366"/>
      <c r="S1345" s="366"/>
      <c r="T1345" s="366"/>
      <c r="U1345" s="368" t="s">
        <v>3146</v>
      </c>
      <c r="V1345"/>
    </row>
    <row r="1346" spans="1:22" s="2" customFormat="1" x14ac:dyDescent="0.25">
      <c r="A1346" s="327">
        <v>25</v>
      </c>
      <c r="B1346" s="73">
        <f t="shared" si="46"/>
        <v>1345</v>
      </c>
      <c r="C1346" s="363">
        <v>6</v>
      </c>
      <c r="D1346" s="73" t="str">
        <f>IF(ISNUMBER(C1346),LOOKUP(C1346,LL!$Q$2:$Q$40,LL!$T$2:$T$40),"")</f>
        <v>JA</v>
      </c>
      <c r="E1346" s="73">
        <f>IF(ISNUMBER(C1346),LOOKUP(C1346,LL!$Q$2:$Q$40,LL!$U$2:$U$40),"")</f>
        <v>40</v>
      </c>
      <c r="F1346" s="363">
        <v>1</v>
      </c>
      <c r="G1346" s="363">
        <v>1</v>
      </c>
      <c r="H1346" s="363" t="s">
        <v>65</v>
      </c>
      <c r="I1346" s="363" t="s">
        <v>3</v>
      </c>
      <c r="J1346" s="363" t="s">
        <v>191</v>
      </c>
      <c r="K1346" s="364" t="s">
        <v>195</v>
      </c>
      <c r="L1346" s="363" t="s">
        <v>199</v>
      </c>
      <c r="M1346" s="363" t="s">
        <v>1318</v>
      </c>
      <c r="N1346" s="363" t="s">
        <v>981</v>
      </c>
      <c r="O1346" s="363">
        <v>0.5</v>
      </c>
      <c r="P1346" s="363">
        <v>0</v>
      </c>
      <c r="Q1346" s="363">
        <v>0.2</v>
      </c>
      <c r="R1346" s="363">
        <v>0</v>
      </c>
      <c r="S1346" s="363"/>
      <c r="T1346" s="363"/>
      <c r="U1346" s="365" t="s">
        <v>3148</v>
      </c>
      <c r="V1346"/>
    </row>
    <row r="1347" spans="1:22" s="2" customFormat="1" x14ac:dyDescent="0.25">
      <c r="A1347" s="327">
        <v>55</v>
      </c>
      <c r="B1347" s="74">
        <f t="shared" si="46"/>
        <v>1346</v>
      </c>
      <c r="C1347" s="366">
        <v>6</v>
      </c>
      <c r="D1347" s="74" t="str">
        <f>IF(ISNUMBER(C1347),LOOKUP(C1347,LL!$Q$2:$Q$40,LL!$T$2:$T$40),"")</f>
        <v>JA</v>
      </c>
      <c r="E1347" s="74">
        <f>IF(ISNUMBER(C1347),LOOKUP(C1347,LL!$Q$2:$Q$40,LL!$U$2:$U$40),"")</f>
        <v>40</v>
      </c>
      <c r="F1347" s="366">
        <v>1</v>
      </c>
      <c r="G1347" s="366"/>
      <c r="H1347" s="366" t="s">
        <v>186</v>
      </c>
      <c r="I1347" s="366" t="s">
        <v>341</v>
      </c>
      <c r="J1347" s="366" t="s">
        <v>187</v>
      </c>
      <c r="K1347" s="367" t="s">
        <v>347</v>
      </c>
      <c r="L1347" s="366" t="s">
        <v>1311</v>
      </c>
      <c r="M1347" s="366" t="s">
        <v>697</v>
      </c>
      <c r="N1347" s="366" t="s">
        <v>1636</v>
      </c>
      <c r="O1347" s="366" t="s">
        <v>2627</v>
      </c>
      <c r="P1347" s="366" t="s">
        <v>2628</v>
      </c>
      <c r="Q1347" s="366" t="s">
        <v>2629</v>
      </c>
      <c r="R1347" s="366"/>
      <c r="S1347" s="366"/>
      <c r="T1347" s="366"/>
      <c r="U1347" s="368" t="s">
        <v>3149</v>
      </c>
      <c r="V1347"/>
    </row>
    <row r="1348" spans="1:22" s="2" customFormat="1" x14ac:dyDescent="0.25">
      <c r="A1348" s="327"/>
      <c r="B1348" s="73">
        <f t="shared" si="46"/>
        <v>1347</v>
      </c>
      <c r="C1348" s="363">
        <v>6</v>
      </c>
      <c r="D1348" s="73" t="str">
        <f>IF(ISNUMBER(C1348),LOOKUP(C1348,LL!$Q$2:$Q$40,LL!$T$2:$T$40),"")</f>
        <v>JA</v>
      </c>
      <c r="E1348" s="73">
        <f>IF(ISNUMBER(C1348),LOOKUP(C1348,LL!$Q$2:$Q$40,LL!$U$2:$U$40),"")</f>
        <v>40</v>
      </c>
      <c r="F1348" s="363">
        <v>1</v>
      </c>
      <c r="G1348" s="363"/>
      <c r="H1348" s="363" t="s">
        <v>186</v>
      </c>
      <c r="I1348" s="363" t="s">
        <v>340</v>
      </c>
      <c r="J1348" s="363" t="s">
        <v>187</v>
      </c>
      <c r="K1348" s="364" t="s">
        <v>347</v>
      </c>
      <c r="L1348" s="363" t="s">
        <v>1311</v>
      </c>
      <c r="M1348" s="363" t="s">
        <v>697</v>
      </c>
      <c r="N1348" s="363" t="s">
        <v>1627</v>
      </c>
      <c r="O1348" s="363" t="s">
        <v>2627</v>
      </c>
      <c r="P1348" s="363" t="s">
        <v>2628</v>
      </c>
      <c r="Q1348" s="363" t="s">
        <v>2630</v>
      </c>
      <c r="R1348" s="363"/>
      <c r="S1348" s="363"/>
      <c r="T1348" s="363"/>
      <c r="U1348" s="365" t="s">
        <v>3150</v>
      </c>
      <c r="V1348"/>
    </row>
    <row r="1349" spans="1:22" s="2" customFormat="1" x14ac:dyDescent="0.25">
      <c r="A1349" s="327"/>
      <c r="B1349" s="74">
        <f t="shared" si="46"/>
        <v>1348</v>
      </c>
      <c r="C1349" s="366">
        <v>6</v>
      </c>
      <c r="D1349" s="74" t="str">
        <f>IF(ISNUMBER(C1349),LOOKUP(C1349,LL!$Q$2:$Q$40,LL!$T$2:$T$40),"")</f>
        <v>JA</v>
      </c>
      <c r="E1349" s="74">
        <f>IF(ISNUMBER(C1349),LOOKUP(C1349,LL!$Q$2:$Q$40,LL!$U$2:$U$40),"")</f>
        <v>40</v>
      </c>
      <c r="F1349" s="366">
        <v>1</v>
      </c>
      <c r="G1349" s="366"/>
      <c r="H1349" s="366" t="s">
        <v>186</v>
      </c>
      <c r="I1349" s="366" t="s">
        <v>5</v>
      </c>
      <c r="J1349" s="366" t="s">
        <v>187</v>
      </c>
      <c r="K1349" s="367" t="s">
        <v>347</v>
      </c>
      <c r="L1349" s="366" t="s">
        <v>1311</v>
      </c>
      <c r="M1349" s="366" t="s">
        <v>697</v>
      </c>
      <c r="N1349" s="366" t="s">
        <v>1102</v>
      </c>
      <c r="O1349" s="366" t="s">
        <v>3151</v>
      </c>
      <c r="P1349" s="366" t="s">
        <v>3152</v>
      </c>
      <c r="Q1349" s="366" t="s">
        <v>3153</v>
      </c>
      <c r="R1349" s="366"/>
      <c r="S1349" s="366"/>
      <c r="T1349" s="366"/>
      <c r="U1349" s="368" t="s">
        <v>3154</v>
      </c>
      <c r="V1349"/>
    </row>
    <row r="1350" spans="1:22" s="2" customFormat="1" x14ac:dyDescent="0.25">
      <c r="A1350" s="327">
        <v>55</v>
      </c>
      <c r="B1350" s="73">
        <f t="shared" si="46"/>
        <v>1349</v>
      </c>
      <c r="C1350" s="363">
        <v>6</v>
      </c>
      <c r="D1350" s="73" t="str">
        <f>IF(ISNUMBER(C1350),LOOKUP(C1350,LL!$Q$2:$Q$40,LL!$T$2:$T$40),"")</f>
        <v>JA</v>
      </c>
      <c r="E1350" s="73">
        <f>IF(ISNUMBER(C1350),LOOKUP(C1350,LL!$Q$2:$Q$40,LL!$U$2:$U$40),"")</f>
        <v>40</v>
      </c>
      <c r="F1350" s="363">
        <v>1</v>
      </c>
      <c r="G1350" s="363"/>
      <c r="H1350" s="363" t="s">
        <v>262</v>
      </c>
      <c r="I1350" s="363" t="s">
        <v>5</v>
      </c>
      <c r="J1350" s="363" t="s">
        <v>187</v>
      </c>
      <c r="K1350" s="364" t="s">
        <v>347</v>
      </c>
      <c r="L1350" s="363" t="s">
        <v>1311</v>
      </c>
      <c r="M1350" s="363" t="s">
        <v>697</v>
      </c>
      <c r="N1350" s="363" t="s">
        <v>1723</v>
      </c>
      <c r="O1350" s="363" t="s">
        <v>1835</v>
      </c>
      <c r="P1350" s="363" t="s">
        <v>3153</v>
      </c>
      <c r="Q1350" s="363"/>
      <c r="R1350" s="363"/>
      <c r="S1350" s="363"/>
      <c r="T1350" s="363"/>
      <c r="U1350" s="365" t="s">
        <v>3155</v>
      </c>
      <c r="V1350"/>
    </row>
    <row r="1351" spans="1:22" s="2" customFormat="1" x14ac:dyDescent="0.25">
      <c r="A1351" s="327">
        <v>55</v>
      </c>
      <c r="B1351" s="74">
        <f t="shared" si="46"/>
        <v>1350</v>
      </c>
      <c r="C1351" s="366">
        <v>6</v>
      </c>
      <c r="D1351" s="74" t="str">
        <f>IF(ISNUMBER(C1351),LOOKUP(C1351,LL!$Q$2:$Q$40,LL!$T$2:$T$40),"")</f>
        <v>JA</v>
      </c>
      <c r="E1351" s="74">
        <f>IF(ISNUMBER(C1351),LOOKUP(C1351,LL!$Q$2:$Q$40,LL!$U$2:$U$40),"")</f>
        <v>40</v>
      </c>
      <c r="F1351" s="366">
        <v>1</v>
      </c>
      <c r="G1351" s="366"/>
      <c r="H1351" s="366" t="s">
        <v>176</v>
      </c>
      <c r="I1351" s="366" t="s">
        <v>5</v>
      </c>
      <c r="J1351" s="366" t="s">
        <v>177</v>
      </c>
      <c r="K1351" s="367" t="s">
        <v>347</v>
      </c>
      <c r="L1351" s="366" t="s">
        <v>1311</v>
      </c>
      <c r="M1351" s="366" t="s">
        <v>697</v>
      </c>
      <c r="N1351" s="366" t="s">
        <v>3156</v>
      </c>
      <c r="O1351" s="366" t="s">
        <v>3157</v>
      </c>
      <c r="P1351" s="366" t="s">
        <v>3158</v>
      </c>
      <c r="Q1351" s="366" t="s">
        <v>3159</v>
      </c>
      <c r="R1351" s="366" t="s">
        <v>3160</v>
      </c>
      <c r="S1351" s="366" t="s">
        <v>3153</v>
      </c>
      <c r="T1351" s="366"/>
      <c r="U1351" s="368" t="s">
        <v>3164</v>
      </c>
      <c r="V1351"/>
    </row>
    <row r="1352" spans="1:22" s="2" customFormat="1" x14ac:dyDescent="0.25">
      <c r="A1352" s="327">
        <v>10</v>
      </c>
      <c r="B1352" s="73">
        <f t="shared" si="46"/>
        <v>1351</v>
      </c>
      <c r="C1352" s="363">
        <v>6</v>
      </c>
      <c r="D1352" s="73" t="str">
        <f>IF(ISNUMBER(C1352),LOOKUP(C1352,LL!$Q$2:$Q$40,LL!$T$2:$T$40),"")</f>
        <v>JA</v>
      </c>
      <c r="E1352" s="73">
        <f>IF(ISNUMBER(C1352),LOOKUP(C1352,LL!$Q$2:$Q$40,LL!$U$2:$U$40),"")</f>
        <v>40</v>
      </c>
      <c r="F1352" s="363">
        <v>1</v>
      </c>
      <c r="G1352" s="363"/>
      <c r="H1352" s="363" t="s">
        <v>176</v>
      </c>
      <c r="I1352" s="363" t="s">
        <v>177</v>
      </c>
      <c r="J1352" s="363" t="s">
        <v>5</v>
      </c>
      <c r="K1352" s="364" t="s">
        <v>297</v>
      </c>
      <c r="L1352" s="363">
        <v>1939</v>
      </c>
      <c r="M1352" s="363" t="s">
        <v>219</v>
      </c>
      <c r="N1352" s="363" t="s">
        <v>3161</v>
      </c>
      <c r="O1352" s="363">
        <v>9</v>
      </c>
      <c r="P1352" s="363">
        <v>18</v>
      </c>
      <c r="Q1352" s="363">
        <v>23</v>
      </c>
      <c r="R1352" s="363">
        <v>5</v>
      </c>
      <c r="S1352" s="363">
        <v>5</v>
      </c>
      <c r="T1352" s="363">
        <v>20</v>
      </c>
      <c r="U1352" s="365" t="s">
        <v>3165</v>
      </c>
      <c r="V1352"/>
    </row>
    <row r="1353" spans="1:22" s="2" customFormat="1" x14ac:dyDescent="0.25">
      <c r="A1353" s="327">
        <v>55</v>
      </c>
      <c r="B1353" s="74">
        <f t="shared" si="46"/>
        <v>1352</v>
      </c>
      <c r="C1353" s="366">
        <v>6</v>
      </c>
      <c r="D1353" s="74" t="str">
        <f>IF(ISNUMBER(C1353),LOOKUP(C1353,LL!$Q$2:$Q$40,LL!$T$2:$T$40),"")</f>
        <v>JA</v>
      </c>
      <c r="E1353" s="74">
        <f>IF(ISNUMBER(C1353),LOOKUP(C1353,LL!$Q$2:$Q$40,LL!$U$2:$U$40),"")</f>
        <v>40</v>
      </c>
      <c r="F1353" s="366">
        <v>1</v>
      </c>
      <c r="G1353" s="366"/>
      <c r="H1353" s="366" t="s">
        <v>197</v>
      </c>
      <c r="I1353" s="366" t="s">
        <v>192</v>
      </c>
      <c r="J1353" s="366" t="s">
        <v>191</v>
      </c>
      <c r="K1353" s="367" t="s">
        <v>347</v>
      </c>
      <c r="L1353" s="366" t="s">
        <v>1311</v>
      </c>
      <c r="M1353" s="366" t="s">
        <v>697</v>
      </c>
      <c r="N1353" s="366" t="s">
        <v>3162</v>
      </c>
      <c r="O1353" s="366"/>
      <c r="P1353" s="366"/>
      <c r="Q1353" s="366"/>
      <c r="R1353" s="366"/>
      <c r="S1353" s="366"/>
      <c r="T1353" s="366"/>
      <c r="U1353" s="368" t="s">
        <v>3166</v>
      </c>
      <c r="V1353"/>
    </row>
    <row r="1354" spans="1:22" s="2" customFormat="1" x14ac:dyDescent="0.25">
      <c r="A1354" s="327"/>
      <c r="B1354" s="73">
        <f t="shared" si="46"/>
        <v>1353</v>
      </c>
      <c r="C1354" s="363">
        <v>6</v>
      </c>
      <c r="D1354" s="73" t="str">
        <f>IF(ISNUMBER(C1354),LOOKUP(C1354,LL!$Q$2:$Q$40,LL!$T$2:$T$40),"")</f>
        <v>JA</v>
      </c>
      <c r="E1354" s="73">
        <f>IF(ISNUMBER(C1354),LOOKUP(C1354,LL!$Q$2:$Q$40,LL!$U$2:$U$40),"")</f>
        <v>40</v>
      </c>
      <c r="F1354" s="363">
        <v>1</v>
      </c>
      <c r="G1354" s="363"/>
      <c r="H1354" s="363" t="s">
        <v>197</v>
      </c>
      <c r="I1354" s="363" t="s">
        <v>192</v>
      </c>
      <c r="J1354" s="363" t="s">
        <v>177</v>
      </c>
      <c r="K1354" s="364" t="s">
        <v>347</v>
      </c>
      <c r="L1354" s="363" t="s">
        <v>1311</v>
      </c>
      <c r="M1354" s="363" t="s">
        <v>697</v>
      </c>
      <c r="N1354" s="363" t="s">
        <v>3163</v>
      </c>
      <c r="O1354" s="363"/>
      <c r="P1354" s="363"/>
      <c r="Q1354" s="363"/>
      <c r="R1354" s="363"/>
      <c r="S1354" s="363"/>
      <c r="T1354" s="363"/>
      <c r="U1354" s="365" t="s">
        <v>3167</v>
      </c>
      <c r="V1354"/>
    </row>
    <row r="1355" spans="1:22" s="2" customFormat="1" x14ac:dyDescent="0.25">
      <c r="A1355" s="327">
        <v>55</v>
      </c>
      <c r="B1355" s="74">
        <f t="shared" si="46"/>
        <v>1354</v>
      </c>
      <c r="C1355" s="366">
        <v>6</v>
      </c>
      <c r="D1355" s="74" t="str">
        <f>IF(ISNUMBER(C1355),LOOKUP(C1355,LL!$Q$2:$Q$40,LL!$T$2:$T$40),"")</f>
        <v>JA</v>
      </c>
      <c r="E1355" s="74">
        <f>IF(ISNUMBER(C1355),LOOKUP(C1355,LL!$Q$2:$Q$40,LL!$U$2:$U$40),"")</f>
        <v>40</v>
      </c>
      <c r="F1355" s="366">
        <v>1</v>
      </c>
      <c r="G1355" s="366"/>
      <c r="H1355" s="366" t="s">
        <v>65</v>
      </c>
      <c r="I1355" s="366" t="s">
        <v>3</v>
      </c>
      <c r="J1355" s="366" t="s">
        <v>191</v>
      </c>
      <c r="K1355" s="367" t="s">
        <v>1268</v>
      </c>
      <c r="L1355" s="366" t="s">
        <v>1311</v>
      </c>
      <c r="M1355" s="366" t="s">
        <v>697</v>
      </c>
      <c r="N1355" s="366" t="s">
        <v>3169</v>
      </c>
      <c r="O1355" s="366" t="s">
        <v>3171</v>
      </c>
      <c r="P1355" s="366" t="s">
        <v>1979</v>
      </c>
      <c r="Q1355" s="366" t="s">
        <v>3169</v>
      </c>
      <c r="R1355" s="366"/>
      <c r="S1355" s="366"/>
      <c r="T1355" s="366"/>
      <c r="U1355" s="368" t="s">
        <v>3170</v>
      </c>
      <c r="V1355"/>
    </row>
    <row r="1356" spans="1:22" s="2" customFormat="1" x14ac:dyDescent="0.25">
      <c r="A1356" s="327"/>
      <c r="B1356" s="73">
        <f t="shared" si="46"/>
        <v>1355</v>
      </c>
      <c r="C1356" s="363">
        <v>6</v>
      </c>
      <c r="D1356" s="73" t="str">
        <f>IF(ISNUMBER(C1356),LOOKUP(C1356,LL!$Q$2:$Q$40,LL!$T$2:$T$40),"")</f>
        <v>JA</v>
      </c>
      <c r="E1356" s="73">
        <f>IF(ISNUMBER(C1356),LOOKUP(C1356,LL!$Q$2:$Q$40,LL!$U$2:$U$40),"")</f>
        <v>40</v>
      </c>
      <c r="F1356" s="363">
        <v>2</v>
      </c>
      <c r="G1356" s="363">
        <v>17</v>
      </c>
      <c r="H1356" s="363" t="s">
        <v>197</v>
      </c>
      <c r="I1356" s="363" t="s">
        <v>177</v>
      </c>
      <c r="J1356" s="363" t="s">
        <v>3</v>
      </c>
      <c r="K1356" s="364" t="s">
        <v>390</v>
      </c>
      <c r="L1356" s="363" t="s">
        <v>2311</v>
      </c>
      <c r="M1356" s="363" t="s">
        <v>1551</v>
      </c>
      <c r="N1356" s="363" t="s">
        <v>3174</v>
      </c>
      <c r="O1356" s="363">
        <v>306</v>
      </c>
      <c r="P1356" s="363" t="s">
        <v>1551</v>
      </c>
      <c r="Q1356" s="363" t="s">
        <v>1551</v>
      </c>
      <c r="R1356" s="363"/>
      <c r="S1356" s="363"/>
      <c r="T1356" s="363"/>
      <c r="U1356" s="365" t="s">
        <v>3175</v>
      </c>
      <c r="V1356"/>
    </row>
    <row r="1357" spans="1:22" s="2" customFormat="1" x14ac:dyDescent="0.25">
      <c r="A1357" s="327">
        <v>32</v>
      </c>
      <c r="B1357" s="74">
        <f t="shared" si="46"/>
        <v>1356</v>
      </c>
      <c r="C1357" s="366">
        <v>6</v>
      </c>
      <c r="D1357" s="74" t="str">
        <f>IF(ISNUMBER(C1357),LOOKUP(C1357,LL!$Q$2:$Q$40,LL!$T$2:$T$40),"")</f>
        <v>JA</v>
      </c>
      <c r="E1357" s="74">
        <f>IF(ISNUMBER(C1357),LOOKUP(C1357,LL!$Q$2:$Q$40,LL!$U$2:$U$40),"")</f>
        <v>40</v>
      </c>
      <c r="F1357" s="366">
        <v>2</v>
      </c>
      <c r="G1357" s="366">
        <v>18</v>
      </c>
      <c r="H1357" s="366" t="s">
        <v>186</v>
      </c>
      <c r="I1357" s="366" t="s">
        <v>187</v>
      </c>
      <c r="J1357" s="366" t="s">
        <v>188</v>
      </c>
      <c r="K1357" s="367" t="s">
        <v>390</v>
      </c>
      <c r="L1357" s="366" t="s">
        <v>1186</v>
      </c>
      <c r="M1357" s="366" t="s">
        <v>2324</v>
      </c>
      <c r="N1357" s="366" t="s">
        <v>3176</v>
      </c>
      <c r="O1357" s="366">
        <v>6</v>
      </c>
      <c r="P1357" s="366" t="s">
        <v>2324</v>
      </c>
      <c r="Q1357" s="366" t="s">
        <v>2324</v>
      </c>
      <c r="R1357" s="366"/>
      <c r="S1357" s="366"/>
      <c r="T1357" s="366"/>
      <c r="U1357" s="368" t="s">
        <v>3177</v>
      </c>
      <c r="V1357"/>
    </row>
    <row r="1358" spans="1:22" s="2" customFormat="1" x14ac:dyDescent="0.25">
      <c r="A1358" s="327">
        <v>10</v>
      </c>
      <c r="B1358" s="73">
        <f t="shared" si="46"/>
        <v>1357</v>
      </c>
      <c r="C1358" s="363">
        <v>6</v>
      </c>
      <c r="D1358" s="73" t="str">
        <f>IF(ISNUMBER(C1358),LOOKUP(C1358,LL!$Q$2:$Q$40,LL!$T$2:$T$40),"")</f>
        <v>JA</v>
      </c>
      <c r="E1358" s="73">
        <f>IF(ISNUMBER(C1358),LOOKUP(C1358,LL!$Q$2:$Q$40,LL!$U$2:$U$40),"")</f>
        <v>40</v>
      </c>
      <c r="F1358" s="363">
        <v>2</v>
      </c>
      <c r="G1358" s="363" t="s">
        <v>260</v>
      </c>
      <c r="H1358" s="363" t="s">
        <v>176</v>
      </c>
      <c r="I1358" s="363" t="s">
        <v>177</v>
      </c>
      <c r="J1358" s="363" t="s">
        <v>5</v>
      </c>
      <c r="K1358" s="364" t="s">
        <v>297</v>
      </c>
      <c r="L1358" s="363">
        <v>1939</v>
      </c>
      <c r="M1358" s="363" t="s">
        <v>219</v>
      </c>
      <c r="N1358" s="363" t="s">
        <v>3179</v>
      </c>
      <c r="O1358" s="363">
        <v>9</v>
      </c>
      <c r="P1358" s="363">
        <v>18</v>
      </c>
      <c r="Q1358" s="363">
        <v>26</v>
      </c>
      <c r="R1358" s="363">
        <v>5</v>
      </c>
      <c r="S1358" s="363">
        <v>5</v>
      </c>
      <c r="T1358" s="363">
        <v>20</v>
      </c>
      <c r="U1358" s="365"/>
      <c r="V1358"/>
    </row>
    <row r="1359" spans="1:22" s="2" customFormat="1" x14ac:dyDescent="0.25">
      <c r="A1359" s="327">
        <v>14</v>
      </c>
      <c r="B1359" s="74">
        <f t="shared" si="46"/>
        <v>1358</v>
      </c>
      <c r="C1359" s="366">
        <v>6</v>
      </c>
      <c r="D1359" s="74" t="str">
        <f>IF(ISNUMBER(C1359),LOOKUP(C1359,LL!$Q$2:$Q$40,LL!$T$2:$T$40),"")</f>
        <v>JA</v>
      </c>
      <c r="E1359" s="74">
        <f>IF(ISNUMBER(C1359),LOOKUP(C1359,LL!$Q$2:$Q$40,LL!$U$2:$U$40),"")</f>
        <v>40</v>
      </c>
      <c r="F1359" s="366">
        <v>2</v>
      </c>
      <c r="G1359" s="366">
        <v>1</v>
      </c>
      <c r="H1359" s="366" t="s">
        <v>358</v>
      </c>
      <c r="I1359" s="366" t="s">
        <v>260</v>
      </c>
      <c r="J1359" s="366" t="s">
        <v>261</v>
      </c>
      <c r="K1359" s="367" t="s">
        <v>642</v>
      </c>
      <c r="L1359" s="366" t="s">
        <v>334</v>
      </c>
      <c r="M1359" s="366">
        <v>1</v>
      </c>
      <c r="N1359" s="366" t="s">
        <v>3179</v>
      </c>
      <c r="O1359" s="366" t="s">
        <v>1927</v>
      </c>
      <c r="P1359" s="366" t="s">
        <v>856</v>
      </c>
      <c r="Q1359" s="366" t="s">
        <v>857</v>
      </c>
      <c r="R1359" s="366"/>
      <c r="S1359" s="366"/>
      <c r="T1359" s="366"/>
      <c r="U1359" s="368" t="s">
        <v>3180</v>
      </c>
      <c r="V1359"/>
    </row>
    <row r="1360" spans="1:22" s="2" customFormat="1" x14ac:dyDescent="0.25">
      <c r="A1360" s="327">
        <v>55</v>
      </c>
      <c r="B1360" s="73">
        <f t="shared" si="46"/>
        <v>1359</v>
      </c>
      <c r="C1360" s="363">
        <v>6</v>
      </c>
      <c r="D1360" s="73" t="str">
        <f>IF(ISNUMBER(C1360),LOOKUP(C1360,LL!$Q$2:$Q$40,LL!$T$2:$T$40),"")</f>
        <v>JA</v>
      </c>
      <c r="E1360" s="73">
        <f>IF(ISNUMBER(C1360),LOOKUP(C1360,LL!$Q$2:$Q$40,LL!$U$2:$U$40),"")</f>
        <v>40</v>
      </c>
      <c r="F1360" s="363">
        <v>2</v>
      </c>
      <c r="G1360" s="363">
        <v>1</v>
      </c>
      <c r="H1360" s="363" t="s">
        <v>262</v>
      </c>
      <c r="I1360" s="363" t="s">
        <v>187</v>
      </c>
      <c r="J1360" s="363" t="s">
        <v>5</v>
      </c>
      <c r="K1360" s="364" t="s">
        <v>350</v>
      </c>
      <c r="L1360" s="363" t="s">
        <v>1311</v>
      </c>
      <c r="M1360" s="363" t="s">
        <v>697</v>
      </c>
      <c r="N1360" s="363" t="s">
        <v>1871</v>
      </c>
      <c r="O1360" s="363" t="s">
        <v>902</v>
      </c>
      <c r="P1360" s="363" t="s">
        <v>2047</v>
      </c>
      <c r="Q1360" s="363" t="s">
        <v>1509</v>
      </c>
      <c r="R1360" s="363" t="s">
        <v>1425</v>
      </c>
      <c r="S1360" s="363">
        <v>4443</v>
      </c>
      <c r="T1360" s="363" t="s">
        <v>1686</v>
      </c>
      <c r="U1360" s="365" t="s">
        <v>3183</v>
      </c>
      <c r="V1360"/>
    </row>
    <row r="1361" spans="1:22" s="2" customFormat="1" x14ac:dyDescent="0.25">
      <c r="A1361" s="327"/>
      <c r="B1361" s="74">
        <f t="shared" si="46"/>
        <v>1360</v>
      </c>
      <c r="C1361" s="366">
        <v>6</v>
      </c>
      <c r="D1361" s="74" t="str">
        <f>IF(ISNUMBER(C1361),LOOKUP(C1361,LL!$Q$2:$Q$40,LL!$T$2:$T$40),"")</f>
        <v>JA</v>
      </c>
      <c r="E1361" s="74">
        <f>IF(ISNUMBER(C1361),LOOKUP(C1361,LL!$Q$2:$Q$40,LL!$U$2:$U$40),"")</f>
        <v>40</v>
      </c>
      <c r="F1361" s="366">
        <v>2</v>
      </c>
      <c r="G1361" s="366">
        <v>2</v>
      </c>
      <c r="H1361" s="366" t="s">
        <v>262</v>
      </c>
      <c r="I1361" s="366" t="s">
        <v>187</v>
      </c>
      <c r="J1361" s="366" t="s">
        <v>5</v>
      </c>
      <c r="K1361" s="367" t="s">
        <v>350</v>
      </c>
      <c r="L1361" s="366" t="s">
        <v>1311</v>
      </c>
      <c r="M1361" s="366" t="s">
        <v>697</v>
      </c>
      <c r="N1361" s="366" t="s">
        <v>3012</v>
      </c>
      <c r="O1361" s="366" t="s">
        <v>902</v>
      </c>
      <c r="P1361" s="366" t="s">
        <v>2047</v>
      </c>
      <c r="Q1361" s="366" t="s">
        <v>1515</v>
      </c>
      <c r="R1361" s="366" t="s">
        <v>278</v>
      </c>
      <c r="S1361" s="366" t="s">
        <v>3181</v>
      </c>
      <c r="T1361" s="366" t="s">
        <v>3182</v>
      </c>
      <c r="U1361" s="368" t="s">
        <v>3184</v>
      </c>
      <c r="V1361"/>
    </row>
    <row r="1362" spans="1:22" s="2" customFormat="1" x14ac:dyDescent="0.25">
      <c r="A1362" s="327">
        <v>18</v>
      </c>
      <c r="B1362" s="73">
        <f t="shared" si="46"/>
        <v>1361</v>
      </c>
      <c r="C1362" s="363">
        <v>6</v>
      </c>
      <c r="D1362" s="73" t="str">
        <f>IF(ISNUMBER(C1362),LOOKUP(C1362,LL!$Q$2:$Q$40,LL!$T$2:$T$40),"")</f>
        <v>JA</v>
      </c>
      <c r="E1362" s="73">
        <f>IF(ISNUMBER(C1362),LOOKUP(C1362,LL!$Q$2:$Q$40,LL!$U$2:$U$40),"")</f>
        <v>40</v>
      </c>
      <c r="F1362" s="363">
        <v>2</v>
      </c>
      <c r="G1362" s="363"/>
      <c r="H1362" s="363" t="s">
        <v>262</v>
      </c>
      <c r="I1362" s="363" t="s">
        <v>187</v>
      </c>
      <c r="J1362" s="363" t="s">
        <v>5</v>
      </c>
      <c r="K1362" s="364" t="s">
        <v>350</v>
      </c>
      <c r="L1362" s="363" t="s">
        <v>2184</v>
      </c>
      <c r="M1362" s="363">
        <v>1</v>
      </c>
      <c r="N1362" s="363" t="s">
        <v>2219</v>
      </c>
      <c r="O1362" s="363">
        <v>6</v>
      </c>
      <c r="P1362" s="363">
        <v>7</v>
      </c>
      <c r="Q1362" s="363">
        <v>16</v>
      </c>
      <c r="R1362" s="363">
        <v>0</v>
      </c>
      <c r="S1362" s="363">
        <v>7</v>
      </c>
      <c r="T1362" s="363">
        <v>15</v>
      </c>
      <c r="U1362" s="365" t="s">
        <v>3185</v>
      </c>
      <c r="V1362"/>
    </row>
    <row r="1363" spans="1:22" s="2" customFormat="1" x14ac:dyDescent="0.25">
      <c r="A1363" s="327">
        <v>2</v>
      </c>
      <c r="B1363" s="74">
        <f t="shared" si="46"/>
        <v>1362</v>
      </c>
      <c r="C1363" s="366">
        <v>6</v>
      </c>
      <c r="D1363" s="74" t="str">
        <f>IF(ISNUMBER(C1363),LOOKUP(C1363,LL!$Q$2:$Q$40,LL!$T$2:$T$40),"")</f>
        <v>JA</v>
      </c>
      <c r="E1363" s="74">
        <f>IF(ISNUMBER(C1363),LOOKUP(C1363,LL!$Q$2:$Q$40,LL!$U$2:$U$40),"")</f>
        <v>40</v>
      </c>
      <c r="F1363" s="366">
        <v>2</v>
      </c>
      <c r="G1363" s="366">
        <v>1</v>
      </c>
      <c r="H1363" s="366" t="s">
        <v>186</v>
      </c>
      <c r="I1363" s="366" t="s">
        <v>187</v>
      </c>
      <c r="J1363" s="366" t="s">
        <v>188</v>
      </c>
      <c r="K1363" s="367" t="s">
        <v>189</v>
      </c>
      <c r="L1363" s="366" t="s">
        <v>252</v>
      </c>
      <c r="M1363" s="366" t="s">
        <v>3186</v>
      </c>
      <c r="N1363" s="366" t="s">
        <v>491</v>
      </c>
      <c r="O1363" s="366" t="s">
        <v>1341</v>
      </c>
      <c r="P1363" s="366">
        <v>1</v>
      </c>
      <c r="Q1363" s="366">
        <v>1</v>
      </c>
      <c r="R1363" s="366">
        <f>T1363-S1363</f>
        <v>-0.4</v>
      </c>
      <c r="S1363" s="366">
        <v>0.4</v>
      </c>
      <c r="T1363" s="366">
        <v>0</v>
      </c>
      <c r="U1363" s="368" t="s">
        <v>3187</v>
      </c>
      <c r="V1363"/>
    </row>
    <row r="1364" spans="1:22" s="2" customFormat="1" x14ac:dyDescent="0.25">
      <c r="A1364" s="327">
        <v>3</v>
      </c>
      <c r="B1364" s="73">
        <f t="shared" si="46"/>
        <v>1363</v>
      </c>
      <c r="C1364" s="363">
        <v>6</v>
      </c>
      <c r="D1364" s="73" t="str">
        <f>IF(ISNUMBER(C1364),LOOKUP(C1364,LL!$Q$2:$Q$40,LL!$T$2:$T$40),"")</f>
        <v>JA</v>
      </c>
      <c r="E1364" s="73">
        <f>IF(ISNUMBER(C1364),LOOKUP(C1364,LL!$Q$2:$Q$40,LL!$U$2:$U$40),"")</f>
        <v>40</v>
      </c>
      <c r="F1364" s="363">
        <v>2</v>
      </c>
      <c r="G1364" s="363">
        <v>1</v>
      </c>
      <c r="H1364" s="363" t="s">
        <v>197</v>
      </c>
      <c r="I1364" s="363" t="s">
        <v>177</v>
      </c>
      <c r="J1364" s="363" t="s">
        <v>192</v>
      </c>
      <c r="K1364" s="364" t="s">
        <v>189</v>
      </c>
      <c r="L1364" s="363" t="s">
        <v>190</v>
      </c>
      <c r="M1364" s="363" t="s">
        <v>3188</v>
      </c>
      <c r="N1364" s="363" t="s">
        <v>3189</v>
      </c>
      <c r="O1364" s="363" t="s">
        <v>1341</v>
      </c>
      <c r="P1364" s="363">
        <f>1-0.6*0.6</f>
        <v>0.64</v>
      </c>
      <c r="Q1364" s="363">
        <v>3</v>
      </c>
      <c r="R1364" s="363">
        <f>Q1364*P1364</f>
        <v>1.92</v>
      </c>
      <c r="S1364" s="363">
        <v>0</v>
      </c>
      <c r="T1364" s="363">
        <f>S1364-R1364</f>
        <v>-1.92</v>
      </c>
      <c r="U1364" s="365" t="s">
        <v>3195</v>
      </c>
      <c r="V1364"/>
    </row>
    <row r="1365" spans="1:22" s="2" customFormat="1" x14ac:dyDescent="0.25">
      <c r="A1365" s="327"/>
      <c r="B1365" s="74">
        <f t="shared" si="46"/>
        <v>1364</v>
      </c>
      <c r="C1365" s="366">
        <v>6</v>
      </c>
      <c r="D1365" s="74" t="str">
        <f>IF(ISNUMBER(C1365),LOOKUP(C1365,LL!$Q$2:$Q$40,LL!$T$2:$T$40),"")</f>
        <v>JA</v>
      </c>
      <c r="E1365" s="74">
        <f>IF(ISNUMBER(C1365),LOOKUP(C1365,LL!$Q$2:$Q$40,LL!$U$2:$U$40),"")</f>
        <v>40</v>
      </c>
      <c r="F1365" s="366">
        <v>2</v>
      </c>
      <c r="G1365" s="366">
        <v>2</v>
      </c>
      <c r="H1365" s="366" t="s">
        <v>197</v>
      </c>
      <c r="I1365" s="366" t="s">
        <v>177</v>
      </c>
      <c r="J1365" s="366" t="s">
        <v>192</v>
      </c>
      <c r="K1365" s="367" t="s">
        <v>189</v>
      </c>
      <c r="L1365" s="366" t="s">
        <v>190</v>
      </c>
      <c r="M1365" s="366" t="s">
        <v>861</v>
      </c>
      <c r="N1365" s="366" t="s">
        <v>3190</v>
      </c>
      <c r="O1365" s="366" t="s">
        <v>1341</v>
      </c>
      <c r="P1365" s="366">
        <v>0.5</v>
      </c>
      <c r="Q1365" s="366">
        <v>1</v>
      </c>
      <c r="R1365" s="366">
        <f>Q1365*P1365</f>
        <v>0.5</v>
      </c>
      <c r="S1365" s="366">
        <v>1</v>
      </c>
      <c r="T1365" s="366">
        <f>S1365-R1365</f>
        <v>0.5</v>
      </c>
      <c r="U1365" s="368" t="s">
        <v>3196</v>
      </c>
      <c r="V1365"/>
    </row>
    <row r="1366" spans="1:22" s="2" customFormat="1" x14ac:dyDescent="0.25">
      <c r="A1366" s="327"/>
      <c r="B1366" s="73">
        <f t="shared" si="46"/>
        <v>1365</v>
      </c>
      <c r="C1366" s="363">
        <v>6</v>
      </c>
      <c r="D1366" s="73" t="str">
        <f>IF(ISNUMBER(C1366),LOOKUP(C1366,LL!$Q$2:$Q$40,LL!$T$2:$T$40),"")</f>
        <v>JA</v>
      </c>
      <c r="E1366" s="73">
        <f>IF(ISNUMBER(C1366),LOOKUP(C1366,LL!$Q$2:$Q$40,LL!$U$2:$U$40),"")</f>
        <v>40</v>
      </c>
      <c r="F1366" s="363">
        <v>2</v>
      </c>
      <c r="G1366" s="363">
        <v>3</v>
      </c>
      <c r="H1366" s="363" t="s">
        <v>197</v>
      </c>
      <c r="I1366" s="363" t="s">
        <v>177</v>
      </c>
      <c r="J1366" s="363" t="s">
        <v>192</v>
      </c>
      <c r="K1366" s="364" t="s">
        <v>189</v>
      </c>
      <c r="L1366" s="363" t="s">
        <v>190</v>
      </c>
      <c r="M1366" s="363" t="s">
        <v>861</v>
      </c>
      <c r="N1366" s="363" t="s">
        <v>526</v>
      </c>
      <c r="O1366" s="363" t="s">
        <v>1341</v>
      </c>
      <c r="P1366" s="363">
        <v>0.4</v>
      </c>
      <c r="Q1366" s="363">
        <v>1</v>
      </c>
      <c r="R1366" s="363">
        <f>Q1366*P1366</f>
        <v>0.4</v>
      </c>
      <c r="S1366" s="363"/>
      <c r="T1366" s="363">
        <f>S1366-R1366</f>
        <v>-0.4</v>
      </c>
      <c r="U1366" s="365" t="s">
        <v>3198</v>
      </c>
      <c r="V1366"/>
    </row>
    <row r="1367" spans="1:22" s="2" customFormat="1" x14ac:dyDescent="0.25">
      <c r="A1367" s="327"/>
      <c r="B1367" s="74">
        <f t="shared" ref="B1367:B1430" si="47">B1366+1</f>
        <v>1366</v>
      </c>
      <c r="C1367" s="366">
        <v>6</v>
      </c>
      <c r="D1367" s="74" t="str">
        <f>IF(ISNUMBER(C1367),LOOKUP(C1367,LL!$Q$2:$Q$40,LL!$T$2:$T$40),"")</f>
        <v>JA</v>
      </c>
      <c r="E1367" s="74">
        <f>IF(ISNUMBER(C1367),LOOKUP(C1367,LL!$Q$2:$Q$40,LL!$U$2:$U$40),"")</f>
        <v>40</v>
      </c>
      <c r="F1367" s="366">
        <v>2</v>
      </c>
      <c r="G1367" s="366">
        <v>4</v>
      </c>
      <c r="H1367" s="366" t="s">
        <v>197</v>
      </c>
      <c r="I1367" s="366" t="s">
        <v>177</v>
      </c>
      <c r="J1367" s="366" t="s">
        <v>192</v>
      </c>
      <c r="K1367" s="367" t="s">
        <v>189</v>
      </c>
      <c r="L1367" s="366" t="s">
        <v>190</v>
      </c>
      <c r="M1367" s="366" t="s">
        <v>938</v>
      </c>
      <c r="N1367" s="366" t="s">
        <v>3189</v>
      </c>
      <c r="O1367" s="366" t="s">
        <v>1341</v>
      </c>
      <c r="P1367" s="366">
        <f>1-0.5*0.6</f>
        <v>0.7</v>
      </c>
      <c r="Q1367" s="366">
        <v>3</v>
      </c>
      <c r="R1367" s="366">
        <f>Q1367*P1367</f>
        <v>2.0999999999999996</v>
      </c>
      <c r="S1367" s="366"/>
      <c r="T1367" s="366"/>
      <c r="U1367" s="368" t="s">
        <v>3191</v>
      </c>
      <c r="V1367"/>
    </row>
    <row r="1368" spans="1:22" s="2" customFormat="1" x14ac:dyDescent="0.25">
      <c r="A1368" s="327">
        <v>9</v>
      </c>
      <c r="B1368" s="73">
        <f t="shared" si="47"/>
        <v>1367</v>
      </c>
      <c r="C1368" s="363">
        <v>6</v>
      </c>
      <c r="D1368" s="73" t="str">
        <f>IF(ISNUMBER(C1368),LOOKUP(C1368,LL!$Q$2:$Q$40,LL!$T$2:$T$40),"")</f>
        <v>JA</v>
      </c>
      <c r="E1368" s="73">
        <f>IF(ISNUMBER(C1368),LOOKUP(C1368,LL!$Q$2:$Q$40,LL!$U$2:$U$40),"")</f>
        <v>40</v>
      </c>
      <c r="F1368" s="363">
        <v>2</v>
      </c>
      <c r="G1368" s="363">
        <v>4</v>
      </c>
      <c r="H1368" s="363" t="s">
        <v>197</v>
      </c>
      <c r="I1368" s="363" t="s">
        <v>192</v>
      </c>
      <c r="J1368" s="363" t="s">
        <v>177</v>
      </c>
      <c r="K1368" s="364" t="s">
        <v>189</v>
      </c>
      <c r="L1368" s="363" t="s">
        <v>251</v>
      </c>
      <c r="M1368" s="363" t="s">
        <v>190</v>
      </c>
      <c r="N1368" s="363" t="s">
        <v>3189</v>
      </c>
      <c r="O1368" s="371" t="s">
        <v>2244</v>
      </c>
      <c r="P1368" s="363">
        <v>9</v>
      </c>
      <c r="Q1368" s="363">
        <v>1</v>
      </c>
      <c r="R1368" s="363">
        <v>1</v>
      </c>
      <c r="S1368" s="363">
        <v>0</v>
      </c>
      <c r="T1368" s="363">
        <v>0</v>
      </c>
      <c r="U1368" s="365" t="s">
        <v>3192</v>
      </c>
      <c r="V1368"/>
    </row>
    <row r="1369" spans="1:22" s="2" customFormat="1" x14ac:dyDescent="0.25">
      <c r="A1369" s="327">
        <v>3</v>
      </c>
      <c r="B1369" s="74">
        <f t="shared" si="47"/>
        <v>1368</v>
      </c>
      <c r="C1369" s="366">
        <v>6</v>
      </c>
      <c r="D1369" s="74" t="str">
        <f>IF(ISNUMBER(C1369),LOOKUP(C1369,LL!$Q$2:$Q$40,LL!$T$2:$T$40),"")</f>
        <v>JA</v>
      </c>
      <c r="E1369" s="74">
        <f>IF(ISNUMBER(C1369),LOOKUP(C1369,LL!$Q$2:$Q$40,LL!$U$2:$U$40),"")</f>
        <v>40</v>
      </c>
      <c r="F1369" s="366">
        <v>2</v>
      </c>
      <c r="G1369" s="366">
        <v>4</v>
      </c>
      <c r="H1369" s="366" t="s">
        <v>197</v>
      </c>
      <c r="I1369" s="366" t="s">
        <v>177</v>
      </c>
      <c r="J1369" s="366" t="s">
        <v>192</v>
      </c>
      <c r="K1369" s="367" t="s">
        <v>189</v>
      </c>
      <c r="L1369" s="366" t="s">
        <v>190</v>
      </c>
      <c r="M1369" s="366" t="s">
        <v>941</v>
      </c>
      <c r="N1369" s="366" t="s">
        <v>3189</v>
      </c>
      <c r="O1369" s="366" t="s">
        <v>1341</v>
      </c>
      <c r="P1369" s="366">
        <f>1-0.5*0.7</f>
        <v>0.65</v>
      </c>
      <c r="Q1369" s="366">
        <v>3</v>
      </c>
      <c r="R1369" s="366">
        <f>Q1369*P1369</f>
        <v>1.9500000000000002</v>
      </c>
      <c r="S1369" s="366">
        <v>1</v>
      </c>
      <c r="T1369" s="366">
        <f>S1369-R1369</f>
        <v>-0.95000000000000018</v>
      </c>
      <c r="U1369" s="368" t="s">
        <v>3197</v>
      </c>
      <c r="V1369"/>
    </row>
    <row r="1370" spans="1:22" s="2" customFormat="1" x14ac:dyDescent="0.25">
      <c r="A1370" s="327">
        <v>55</v>
      </c>
      <c r="B1370" s="73">
        <f t="shared" si="47"/>
        <v>1369</v>
      </c>
      <c r="C1370" s="363">
        <v>6</v>
      </c>
      <c r="D1370" s="73" t="str">
        <f>IF(ISNUMBER(C1370),LOOKUP(C1370,LL!$Q$2:$Q$40,LL!$T$2:$T$40),"")</f>
        <v>JA</v>
      </c>
      <c r="E1370" s="73">
        <f>IF(ISNUMBER(C1370),LOOKUP(C1370,LL!$Q$2:$Q$40,LL!$U$2:$U$40),"")</f>
        <v>40</v>
      </c>
      <c r="F1370" s="363">
        <v>2</v>
      </c>
      <c r="G1370" s="363"/>
      <c r="H1370" s="363" t="s">
        <v>197</v>
      </c>
      <c r="I1370" s="363" t="s">
        <v>177</v>
      </c>
      <c r="J1370" s="363" t="s">
        <v>177</v>
      </c>
      <c r="K1370" s="364" t="s">
        <v>189</v>
      </c>
      <c r="L1370" s="363" t="s">
        <v>1311</v>
      </c>
      <c r="M1370" s="363" t="s">
        <v>697</v>
      </c>
      <c r="N1370" s="363" t="s">
        <v>3199</v>
      </c>
      <c r="O1370" s="363" t="s">
        <v>3200</v>
      </c>
      <c r="P1370" s="363" t="s">
        <v>3201</v>
      </c>
      <c r="Q1370" s="363" t="s">
        <v>3202</v>
      </c>
      <c r="R1370" s="363" t="s">
        <v>3203</v>
      </c>
      <c r="S1370" s="363">
        <v>-2.8</v>
      </c>
      <c r="T1370" s="363"/>
      <c r="U1370" s="365" t="s">
        <v>3244</v>
      </c>
      <c r="V1370"/>
    </row>
    <row r="1371" spans="1:22" s="2" customFormat="1" x14ac:dyDescent="0.25">
      <c r="A1371" s="327">
        <v>55</v>
      </c>
      <c r="B1371" s="74">
        <f t="shared" si="47"/>
        <v>1370</v>
      </c>
      <c r="C1371" s="366">
        <v>6</v>
      </c>
      <c r="D1371" s="74" t="str">
        <f>IF(ISNUMBER(C1371),LOOKUP(C1371,LL!$Q$2:$Q$40,LL!$T$2:$T$40),"")</f>
        <v>JA</v>
      </c>
      <c r="E1371" s="74">
        <f>IF(ISNUMBER(C1371),LOOKUP(C1371,LL!$Q$2:$Q$40,LL!$U$2:$U$40),"")</f>
        <v>40</v>
      </c>
      <c r="F1371" s="366">
        <v>2</v>
      </c>
      <c r="G1371" s="366"/>
      <c r="H1371" s="366" t="s">
        <v>65</v>
      </c>
      <c r="I1371" s="366" t="s">
        <v>191</v>
      </c>
      <c r="J1371" s="366" t="s">
        <v>192</v>
      </c>
      <c r="K1371" s="367" t="s">
        <v>347</v>
      </c>
      <c r="L1371" s="366" t="s">
        <v>1311</v>
      </c>
      <c r="M1371" s="366" t="s">
        <v>697</v>
      </c>
      <c r="N1371" s="366" t="s">
        <v>2258</v>
      </c>
      <c r="O1371" s="366" t="s">
        <v>1034</v>
      </c>
      <c r="P1371" s="366" t="s">
        <v>3204</v>
      </c>
      <c r="Q1371" s="366" t="s">
        <v>2627</v>
      </c>
      <c r="R1371" s="366" t="s">
        <v>2632</v>
      </c>
      <c r="S1371" s="366" t="s">
        <v>3205</v>
      </c>
      <c r="T1371" s="366" t="s">
        <v>3206</v>
      </c>
      <c r="U1371" s="368" t="s">
        <v>3245</v>
      </c>
      <c r="V1371"/>
    </row>
    <row r="1372" spans="1:22" s="2" customFormat="1" x14ac:dyDescent="0.25">
      <c r="A1372" s="327">
        <v>55</v>
      </c>
      <c r="B1372" s="73">
        <f t="shared" si="47"/>
        <v>1371</v>
      </c>
      <c r="C1372" s="363">
        <v>6</v>
      </c>
      <c r="D1372" s="73" t="str">
        <f>IF(ISNUMBER(C1372),LOOKUP(C1372,LL!$Q$2:$Q$40,LL!$T$2:$T$40),"")</f>
        <v>JA</v>
      </c>
      <c r="E1372" s="73">
        <f>IF(ISNUMBER(C1372),LOOKUP(C1372,LL!$Q$2:$Q$40,LL!$U$2:$U$40),"")</f>
        <v>40</v>
      </c>
      <c r="F1372" s="363">
        <v>2</v>
      </c>
      <c r="G1372" s="363"/>
      <c r="H1372" s="363" t="s">
        <v>389</v>
      </c>
      <c r="I1372" s="363" t="s">
        <v>191</v>
      </c>
      <c r="J1372" s="363" t="s">
        <v>3</v>
      </c>
      <c r="K1372" s="364" t="s">
        <v>347</v>
      </c>
      <c r="L1372" s="363" t="s">
        <v>1311</v>
      </c>
      <c r="M1372" s="363" t="s">
        <v>697</v>
      </c>
      <c r="N1372" s="363" t="s">
        <v>3207</v>
      </c>
      <c r="O1372" s="363" t="s">
        <v>3241</v>
      </c>
      <c r="P1372" s="363" t="s">
        <v>2886</v>
      </c>
      <c r="Q1372" s="363" t="s">
        <v>3242</v>
      </c>
      <c r="R1372" s="363" t="s">
        <v>3243</v>
      </c>
      <c r="S1372" s="363"/>
      <c r="T1372" s="363"/>
      <c r="U1372" s="365" t="s">
        <v>3208</v>
      </c>
      <c r="V1372"/>
    </row>
    <row r="1373" spans="1:22" s="2" customFormat="1" x14ac:dyDescent="0.25">
      <c r="A1373" s="327">
        <v>55</v>
      </c>
      <c r="B1373" s="74">
        <f t="shared" si="47"/>
        <v>1372</v>
      </c>
      <c r="C1373" s="366">
        <v>6</v>
      </c>
      <c r="D1373" s="74" t="str">
        <f>IF(ISNUMBER(C1373),LOOKUP(C1373,LL!$Q$2:$Q$40,LL!$T$2:$T$40),"")</f>
        <v>JA</v>
      </c>
      <c r="E1373" s="74">
        <f>IF(ISNUMBER(C1373),LOOKUP(C1373,LL!$Q$2:$Q$40,LL!$U$2:$U$40),"")</f>
        <v>40</v>
      </c>
      <c r="F1373" s="366">
        <v>2</v>
      </c>
      <c r="G1373" s="366"/>
      <c r="H1373" s="366" t="s">
        <v>197</v>
      </c>
      <c r="I1373" s="366" t="s">
        <v>191</v>
      </c>
      <c r="J1373" s="366" t="s">
        <v>192</v>
      </c>
      <c r="K1373" s="367" t="s">
        <v>347</v>
      </c>
      <c r="L1373" s="366" t="s">
        <v>1311</v>
      </c>
      <c r="M1373" s="366" t="s">
        <v>697</v>
      </c>
      <c r="N1373" s="366" t="s">
        <v>3162</v>
      </c>
      <c r="O1373" s="366" t="s">
        <v>2537</v>
      </c>
      <c r="P1373" s="366" t="s">
        <v>2627</v>
      </c>
      <c r="Q1373" s="366" t="s">
        <v>2628</v>
      </c>
      <c r="R1373" s="366" t="s">
        <v>488</v>
      </c>
      <c r="S1373" s="366"/>
      <c r="T1373" s="366"/>
      <c r="U1373" s="368" t="s">
        <v>3209</v>
      </c>
      <c r="V1373"/>
    </row>
    <row r="1374" spans="1:22" s="2" customFormat="1" x14ac:dyDescent="0.25">
      <c r="A1374" s="327"/>
      <c r="B1374" s="73">
        <f t="shared" si="47"/>
        <v>1373</v>
      </c>
      <c r="C1374" s="363">
        <v>6</v>
      </c>
      <c r="D1374" s="73" t="str">
        <f>IF(ISNUMBER(C1374),LOOKUP(C1374,LL!$Q$2:$Q$40,LL!$T$2:$T$40),"")</f>
        <v>JA</v>
      </c>
      <c r="E1374" s="73">
        <f>IF(ISNUMBER(C1374),LOOKUP(C1374,LL!$Q$2:$Q$40,LL!$U$2:$U$40),"")</f>
        <v>40</v>
      </c>
      <c r="F1374" s="363">
        <v>2</v>
      </c>
      <c r="G1374" s="363"/>
      <c r="H1374" s="363" t="s">
        <v>197</v>
      </c>
      <c r="I1374" s="363" t="s">
        <v>177</v>
      </c>
      <c r="J1374" s="363" t="s">
        <v>192</v>
      </c>
      <c r="K1374" s="364" t="s">
        <v>347</v>
      </c>
      <c r="L1374" s="363" t="s">
        <v>1311</v>
      </c>
      <c r="M1374" s="363" t="s">
        <v>697</v>
      </c>
      <c r="N1374" s="363" t="s">
        <v>3163</v>
      </c>
      <c r="O1374" s="363" t="s">
        <v>3210</v>
      </c>
      <c r="P1374" s="363" t="s">
        <v>3211</v>
      </c>
      <c r="Q1374" s="363" t="s">
        <v>3212</v>
      </c>
      <c r="R1374" s="363" t="s">
        <v>3213</v>
      </c>
      <c r="S1374" s="363" t="s">
        <v>3214</v>
      </c>
      <c r="T1374" s="363" t="s">
        <v>2741</v>
      </c>
      <c r="U1374" s="365" t="s">
        <v>3223</v>
      </c>
      <c r="V1374"/>
    </row>
    <row r="1375" spans="1:22" s="2" customFormat="1" x14ac:dyDescent="0.25">
      <c r="A1375" s="327">
        <v>55</v>
      </c>
      <c r="B1375" s="74">
        <f t="shared" si="47"/>
        <v>1374</v>
      </c>
      <c r="C1375" s="366">
        <v>6</v>
      </c>
      <c r="D1375" s="74" t="str">
        <f>IF(ISNUMBER(C1375),LOOKUP(C1375,LL!$Q$2:$Q$40,LL!$T$2:$T$40),"")</f>
        <v>JA</v>
      </c>
      <c r="E1375" s="74">
        <f>IF(ISNUMBER(C1375),LOOKUP(C1375,LL!$Q$2:$Q$40,LL!$U$2:$U$40),"")</f>
        <v>40</v>
      </c>
      <c r="F1375" s="366">
        <v>2</v>
      </c>
      <c r="G1375" s="366"/>
      <c r="H1375" s="366" t="s">
        <v>186</v>
      </c>
      <c r="I1375" s="366" t="s">
        <v>187</v>
      </c>
      <c r="J1375" s="366" t="s">
        <v>341</v>
      </c>
      <c r="K1375" s="367" t="s">
        <v>347</v>
      </c>
      <c r="L1375" s="366" t="s">
        <v>1311</v>
      </c>
      <c r="M1375" s="366" t="s">
        <v>697</v>
      </c>
      <c r="N1375" s="366" t="s">
        <v>1636</v>
      </c>
      <c r="O1375" s="366" t="s">
        <v>3218</v>
      </c>
      <c r="P1375" s="366" t="s">
        <v>3215</v>
      </c>
      <c r="Q1375" s="366" t="s">
        <v>2893</v>
      </c>
      <c r="R1375" s="366" t="s">
        <v>341</v>
      </c>
      <c r="S1375" s="366" t="s">
        <v>3216</v>
      </c>
      <c r="T1375" s="366" t="s">
        <v>3217</v>
      </c>
      <c r="U1375" s="368" t="s">
        <v>3219</v>
      </c>
      <c r="V1375"/>
    </row>
    <row r="1376" spans="1:22" s="2" customFormat="1" x14ac:dyDescent="0.25">
      <c r="A1376" s="327"/>
      <c r="B1376" s="73">
        <f t="shared" si="47"/>
        <v>1375</v>
      </c>
      <c r="C1376" s="363">
        <v>6</v>
      </c>
      <c r="D1376" s="73" t="str">
        <f>IF(ISNUMBER(C1376),LOOKUP(C1376,LL!$Q$2:$Q$40,LL!$T$2:$T$40),"")</f>
        <v>JA</v>
      </c>
      <c r="E1376" s="73">
        <f>IF(ISNUMBER(C1376),LOOKUP(C1376,LL!$Q$2:$Q$40,LL!$U$2:$U$40),"")</f>
        <v>40</v>
      </c>
      <c r="F1376" s="363">
        <v>2</v>
      </c>
      <c r="G1376" s="363"/>
      <c r="H1376" s="363" t="s">
        <v>186</v>
      </c>
      <c r="I1376" s="363" t="s">
        <v>187</v>
      </c>
      <c r="J1376" s="363" t="s">
        <v>5</v>
      </c>
      <c r="K1376" s="364" t="s">
        <v>247</v>
      </c>
      <c r="L1376" s="363" t="s">
        <v>1311</v>
      </c>
      <c r="M1376" s="363" t="s">
        <v>697</v>
      </c>
      <c r="N1376" s="363" t="s">
        <v>3220</v>
      </c>
      <c r="O1376" s="363" t="s">
        <v>286</v>
      </c>
      <c r="P1376" s="363" t="s">
        <v>3246</v>
      </c>
      <c r="Q1376" s="363" t="s">
        <v>2825</v>
      </c>
      <c r="R1376" s="363" t="s">
        <v>3221</v>
      </c>
      <c r="S1376" s="363"/>
      <c r="T1376" s="363"/>
      <c r="U1376" s="365" t="s">
        <v>3222</v>
      </c>
      <c r="V1376"/>
    </row>
    <row r="1377" spans="1:22" s="2" customFormat="1" x14ac:dyDescent="0.25">
      <c r="A1377" s="327">
        <v>12</v>
      </c>
      <c r="B1377" s="74">
        <f t="shared" si="47"/>
        <v>1376</v>
      </c>
      <c r="C1377" s="366">
        <v>6</v>
      </c>
      <c r="D1377" s="74" t="str">
        <f>IF(ISNUMBER(C1377),LOOKUP(C1377,LL!$Q$2:$Q$40,LL!$T$2:$T$40),"")</f>
        <v>JA</v>
      </c>
      <c r="E1377" s="74">
        <f>IF(ISNUMBER(C1377),LOOKUP(C1377,LL!$Q$2:$Q$40,LL!$U$2:$U$40),"")</f>
        <v>40</v>
      </c>
      <c r="F1377" s="366">
        <v>2</v>
      </c>
      <c r="G1377" s="366">
        <v>5</v>
      </c>
      <c r="H1377" s="366" t="s">
        <v>197</v>
      </c>
      <c r="I1377" s="366" t="s">
        <v>192</v>
      </c>
      <c r="J1377" s="366" t="s">
        <v>177</v>
      </c>
      <c r="K1377" s="367" t="s">
        <v>194</v>
      </c>
      <c r="L1377" s="366" t="s">
        <v>712</v>
      </c>
      <c r="M1377" s="366" t="s">
        <v>1051</v>
      </c>
      <c r="N1377" s="366" t="s">
        <v>2764</v>
      </c>
      <c r="O1377" s="366">
        <v>7.3</v>
      </c>
      <c r="P1377" s="366">
        <v>0.91200000000000003</v>
      </c>
      <c r="Q1377" s="366">
        <v>0.57499999999999996</v>
      </c>
      <c r="R1377" s="366">
        <v>7.3</v>
      </c>
      <c r="S1377" s="366">
        <v>0.91200000000000003</v>
      </c>
      <c r="T1377" s="366">
        <v>0.57499999999999996</v>
      </c>
      <c r="U1377" s="368" t="s">
        <v>3224</v>
      </c>
      <c r="V1377"/>
    </row>
    <row r="1378" spans="1:22" s="2" customFormat="1" x14ac:dyDescent="0.25">
      <c r="A1378" s="327">
        <v>4</v>
      </c>
      <c r="B1378" s="73">
        <f t="shared" si="47"/>
        <v>1377</v>
      </c>
      <c r="C1378" s="363">
        <v>6</v>
      </c>
      <c r="D1378" s="73" t="str">
        <f>IF(ISNUMBER(C1378),LOOKUP(C1378,LL!$Q$2:$Q$40,LL!$T$2:$T$40),"")</f>
        <v>JA</v>
      </c>
      <c r="E1378" s="73">
        <f>IF(ISNUMBER(C1378),LOOKUP(C1378,LL!$Q$2:$Q$40,LL!$U$2:$U$40),"")</f>
        <v>40</v>
      </c>
      <c r="F1378" s="363">
        <v>2</v>
      </c>
      <c r="G1378" s="363">
        <v>5</v>
      </c>
      <c r="H1378" s="363" t="s">
        <v>197</v>
      </c>
      <c r="I1378" s="363" t="s">
        <v>177</v>
      </c>
      <c r="J1378" s="363" t="s">
        <v>192</v>
      </c>
      <c r="K1378" s="364" t="s">
        <v>189</v>
      </c>
      <c r="L1378" s="363" t="s">
        <v>193</v>
      </c>
      <c r="M1378" s="363" t="s">
        <v>861</v>
      </c>
      <c r="N1378" s="363" t="s">
        <v>2764</v>
      </c>
      <c r="O1378" s="363" t="s">
        <v>1341</v>
      </c>
      <c r="P1378" s="363">
        <v>6</v>
      </c>
      <c r="Q1378" s="363">
        <v>5</v>
      </c>
      <c r="R1378" s="363">
        <v>7.3</v>
      </c>
      <c r="S1378" s="363">
        <f>2*P1378/Q1378</f>
        <v>2.4</v>
      </c>
      <c r="T1378" s="363">
        <f>R1378+S1378</f>
        <v>9.6999999999999993</v>
      </c>
      <c r="U1378" s="365" t="s">
        <v>3225</v>
      </c>
      <c r="V1378"/>
    </row>
    <row r="1379" spans="1:22" s="2" customFormat="1" x14ac:dyDescent="0.25">
      <c r="A1379" s="327">
        <v>4</v>
      </c>
      <c r="B1379" s="74">
        <f t="shared" si="47"/>
        <v>1378</v>
      </c>
      <c r="C1379" s="366">
        <v>6</v>
      </c>
      <c r="D1379" s="74" t="str">
        <f>IF(ISNUMBER(C1379),LOOKUP(C1379,LL!$Q$2:$Q$40,LL!$T$2:$T$40),"")</f>
        <v>JA</v>
      </c>
      <c r="E1379" s="74">
        <f>IF(ISNUMBER(C1379),LOOKUP(C1379,LL!$Q$2:$Q$40,LL!$U$2:$U$40),"")</f>
        <v>40</v>
      </c>
      <c r="F1379" s="366">
        <v>2</v>
      </c>
      <c r="G1379" s="366">
        <v>2</v>
      </c>
      <c r="H1379" s="366" t="s">
        <v>186</v>
      </c>
      <c r="I1379" s="366" t="s">
        <v>187</v>
      </c>
      <c r="J1379" s="366" t="s">
        <v>341</v>
      </c>
      <c r="K1379" s="367" t="s">
        <v>189</v>
      </c>
      <c r="L1379" s="366" t="s">
        <v>193</v>
      </c>
      <c r="M1379" s="366" t="s">
        <v>861</v>
      </c>
      <c r="N1379" s="366" t="s">
        <v>3247</v>
      </c>
      <c r="O1379" s="366" t="s">
        <v>1341</v>
      </c>
      <c r="P1379" s="366">
        <v>3</v>
      </c>
      <c r="Q1379" s="366">
        <v>2</v>
      </c>
      <c r="R1379" s="366">
        <v>14</v>
      </c>
      <c r="S1379" s="366">
        <f>2*P1379/Q1379</f>
        <v>3</v>
      </c>
      <c r="T1379" s="366">
        <f>R1379+S1379</f>
        <v>17</v>
      </c>
      <c r="U1379" s="368" t="s">
        <v>3226</v>
      </c>
      <c r="V1379"/>
    </row>
    <row r="1380" spans="1:22" s="2" customFormat="1" x14ac:dyDescent="0.25">
      <c r="A1380" s="327">
        <v>1</v>
      </c>
      <c r="B1380" s="73">
        <f t="shared" si="47"/>
        <v>1379</v>
      </c>
      <c r="C1380" s="363">
        <v>6</v>
      </c>
      <c r="D1380" s="73" t="str">
        <f>IF(ISNUMBER(C1380),LOOKUP(C1380,LL!$Q$2:$Q$40,LL!$T$2:$T$40),"")</f>
        <v>JA</v>
      </c>
      <c r="E1380" s="73">
        <f>IF(ISNUMBER(C1380),LOOKUP(C1380,LL!$Q$2:$Q$40,LL!$U$2:$U$40),"")</f>
        <v>40</v>
      </c>
      <c r="F1380" s="363">
        <v>2</v>
      </c>
      <c r="G1380" s="363">
        <v>5</v>
      </c>
      <c r="H1380" s="363" t="s">
        <v>197</v>
      </c>
      <c r="I1380" s="363" t="s">
        <v>177</v>
      </c>
      <c r="J1380" s="363" t="s">
        <v>192</v>
      </c>
      <c r="K1380" s="364" t="s">
        <v>194</v>
      </c>
      <c r="L1380" s="363" t="s">
        <v>876</v>
      </c>
      <c r="M1380" s="363">
        <v>9.6999999999999993</v>
      </c>
      <c r="N1380" s="363" t="s">
        <v>2764</v>
      </c>
      <c r="O1380" s="363">
        <v>0.98399999999999999</v>
      </c>
      <c r="P1380" s="363">
        <v>0.66899999999999993</v>
      </c>
      <c r="Q1380" s="363">
        <v>0.69599999999999995</v>
      </c>
      <c r="R1380" s="363">
        <v>0.16800000000000004</v>
      </c>
      <c r="S1380" s="363">
        <v>14</v>
      </c>
      <c r="T1380" s="363">
        <v>1</v>
      </c>
      <c r="U1380" s="365" t="s">
        <v>3227</v>
      </c>
      <c r="V1380"/>
    </row>
    <row r="1381" spans="1:22" s="2" customFormat="1" x14ac:dyDescent="0.25">
      <c r="A1381" s="327"/>
      <c r="B1381" s="74">
        <f t="shared" si="47"/>
        <v>1380</v>
      </c>
      <c r="C1381" s="366">
        <v>6</v>
      </c>
      <c r="D1381" s="74" t="str">
        <f>IF(ISNUMBER(C1381),LOOKUP(C1381,LL!$Q$2:$Q$40,LL!$T$2:$T$40),"")</f>
        <v>JA</v>
      </c>
      <c r="E1381" s="74">
        <f>IF(ISNUMBER(C1381),LOOKUP(C1381,LL!$Q$2:$Q$40,LL!$U$2:$U$40),"")</f>
        <v>40</v>
      </c>
      <c r="F1381" s="366">
        <v>2</v>
      </c>
      <c r="G1381" s="366">
        <v>4</v>
      </c>
      <c r="H1381" s="366" t="s">
        <v>197</v>
      </c>
      <c r="I1381" s="366" t="s">
        <v>177</v>
      </c>
      <c r="J1381" s="366" t="s">
        <v>192</v>
      </c>
      <c r="K1381" s="367" t="s">
        <v>194</v>
      </c>
      <c r="L1381" s="366" t="s">
        <v>876</v>
      </c>
      <c r="M1381" s="366">
        <v>12.8</v>
      </c>
      <c r="N1381" s="366" t="s">
        <v>3189</v>
      </c>
      <c r="O1381" s="366">
        <v>0.98599999999999999</v>
      </c>
      <c r="P1381" s="366">
        <v>0.85000000000000009</v>
      </c>
      <c r="Q1381" s="366">
        <v>0.89</v>
      </c>
      <c r="R1381" s="366">
        <v>3.5999999999999976E-2</v>
      </c>
      <c r="S1381" s="366">
        <v>25</v>
      </c>
      <c r="T1381" s="366">
        <v>1</v>
      </c>
      <c r="U1381" s="368" t="s">
        <v>3248</v>
      </c>
      <c r="V1381"/>
    </row>
    <row r="1382" spans="1:22" s="2" customFormat="1" x14ac:dyDescent="0.25">
      <c r="A1382" s="327">
        <v>1</v>
      </c>
      <c r="B1382" s="73">
        <f t="shared" si="47"/>
        <v>1381</v>
      </c>
      <c r="C1382" s="363">
        <v>6</v>
      </c>
      <c r="D1382" s="73" t="str">
        <f>IF(ISNUMBER(C1382),LOOKUP(C1382,LL!$Q$2:$Q$40,LL!$T$2:$T$40),"")</f>
        <v>JA</v>
      </c>
      <c r="E1382" s="73">
        <f>IF(ISNUMBER(C1382),LOOKUP(C1382,LL!$Q$2:$Q$40,LL!$U$2:$U$40),"")</f>
        <v>40</v>
      </c>
      <c r="F1382" s="363">
        <v>2</v>
      </c>
      <c r="G1382" s="363">
        <v>2</v>
      </c>
      <c r="H1382" s="363" t="s">
        <v>186</v>
      </c>
      <c r="I1382" s="363" t="s">
        <v>187</v>
      </c>
      <c r="J1382" s="363" t="s">
        <v>341</v>
      </c>
      <c r="K1382" s="364" t="s">
        <v>194</v>
      </c>
      <c r="L1382" s="363" t="s">
        <v>871</v>
      </c>
      <c r="M1382" s="363">
        <v>16</v>
      </c>
      <c r="N1382" s="363" t="s">
        <v>3247</v>
      </c>
      <c r="O1382" s="363">
        <v>1</v>
      </c>
      <c r="P1382" s="363">
        <v>0.9</v>
      </c>
      <c r="Q1382" s="363">
        <v>0</v>
      </c>
      <c r="R1382" s="363">
        <v>0.01</v>
      </c>
      <c r="S1382" s="363">
        <v>26</v>
      </c>
      <c r="T1382" s="363">
        <v>1</v>
      </c>
      <c r="U1382" s="365" t="s">
        <v>3228</v>
      </c>
      <c r="V1382"/>
    </row>
    <row r="1383" spans="1:22" s="2" customFormat="1" x14ac:dyDescent="0.25">
      <c r="A1383" s="327">
        <v>55</v>
      </c>
      <c r="B1383" s="74">
        <f t="shared" si="47"/>
        <v>1382</v>
      </c>
      <c r="C1383" s="366">
        <v>6</v>
      </c>
      <c r="D1383" s="74" t="str">
        <f>IF(ISNUMBER(C1383),LOOKUP(C1383,LL!$Q$2:$Q$40,LL!$T$2:$T$40),"")</f>
        <v>JA</v>
      </c>
      <c r="E1383" s="74">
        <f>IF(ISNUMBER(C1383),LOOKUP(C1383,LL!$Q$2:$Q$40,LL!$U$2:$U$40),"")</f>
        <v>40</v>
      </c>
      <c r="F1383" s="366">
        <v>2</v>
      </c>
      <c r="G1383" s="366">
        <v>3</v>
      </c>
      <c r="H1383" s="366" t="s">
        <v>186</v>
      </c>
      <c r="I1383" s="366" t="s">
        <v>187</v>
      </c>
      <c r="J1383" s="366" t="s">
        <v>188</v>
      </c>
      <c r="K1383" s="367" t="s">
        <v>1268</v>
      </c>
      <c r="L1383" s="366" t="s">
        <v>1311</v>
      </c>
      <c r="M1383" s="366" t="s">
        <v>697</v>
      </c>
      <c r="N1383" s="366" t="s">
        <v>3249</v>
      </c>
      <c r="O1383" s="366" t="s">
        <v>3229</v>
      </c>
      <c r="P1383" s="366" t="s">
        <v>3230</v>
      </c>
      <c r="Q1383" s="366" t="s">
        <v>3231</v>
      </c>
      <c r="R1383" s="366" t="s">
        <v>3232</v>
      </c>
      <c r="S1383" s="366"/>
      <c r="T1383" s="366"/>
      <c r="U1383" s="368" t="s">
        <v>3250</v>
      </c>
      <c r="V1383"/>
    </row>
    <row r="1384" spans="1:22" s="2" customFormat="1" x14ac:dyDescent="0.25">
      <c r="A1384" s="327"/>
      <c r="B1384" s="73">
        <f t="shared" si="47"/>
        <v>1383</v>
      </c>
      <c r="C1384" s="363">
        <v>6</v>
      </c>
      <c r="D1384" s="73" t="str">
        <f>IF(ISNUMBER(C1384),LOOKUP(C1384,LL!$Q$2:$Q$40,LL!$T$2:$T$40),"")</f>
        <v>JA</v>
      </c>
      <c r="E1384" s="73">
        <f>IF(ISNUMBER(C1384),LOOKUP(C1384,LL!$Q$2:$Q$40,LL!$U$2:$U$40),"")</f>
        <v>40</v>
      </c>
      <c r="F1384" s="363">
        <v>2</v>
      </c>
      <c r="G1384" s="363">
        <v>4</v>
      </c>
      <c r="H1384" s="363" t="s">
        <v>186</v>
      </c>
      <c r="I1384" s="363" t="s">
        <v>187</v>
      </c>
      <c r="J1384" s="363" t="s">
        <v>341</v>
      </c>
      <c r="K1384" s="364" t="s">
        <v>1268</v>
      </c>
      <c r="L1384" s="363" t="s">
        <v>1311</v>
      </c>
      <c r="M1384" s="363" t="s">
        <v>697</v>
      </c>
      <c r="N1384" s="363" t="s">
        <v>3233</v>
      </c>
      <c r="O1384" s="363" t="s">
        <v>3234</v>
      </c>
      <c r="P1384" s="363" t="s">
        <v>1529</v>
      </c>
      <c r="Q1384" s="363"/>
      <c r="R1384" s="363"/>
      <c r="S1384" s="363"/>
      <c r="T1384" s="363"/>
      <c r="U1384" s="365" t="s">
        <v>3235</v>
      </c>
      <c r="V1384"/>
    </row>
    <row r="1385" spans="1:22" s="2" customFormat="1" x14ac:dyDescent="0.25">
      <c r="A1385" s="327">
        <v>55</v>
      </c>
      <c r="B1385" s="74">
        <f t="shared" si="47"/>
        <v>1384</v>
      </c>
      <c r="C1385" s="366">
        <v>6</v>
      </c>
      <c r="D1385" s="74" t="str">
        <f>IF(ISNUMBER(C1385),LOOKUP(C1385,LL!$Q$2:$Q$40,LL!$T$2:$T$40),"")</f>
        <v>JA</v>
      </c>
      <c r="E1385" s="74">
        <f>IF(ISNUMBER(C1385),LOOKUP(C1385,LL!$Q$2:$Q$40,LL!$U$2:$U$40),"")</f>
        <v>40</v>
      </c>
      <c r="F1385" s="366">
        <v>2</v>
      </c>
      <c r="G1385" s="366"/>
      <c r="H1385" s="366" t="s">
        <v>197</v>
      </c>
      <c r="I1385" s="366" t="s">
        <v>191</v>
      </c>
      <c r="J1385" s="366" t="s">
        <v>192</v>
      </c>
      <c r="K1385" s="367" t="s">
        <v>1268</v>
      </c>
      <c r="L1385" s="366" t="s">
        <v>1311</v>
      </c>
      <c r="M1385" s="366" t="s">
        <v>697</v>
      </c>
      <c r="N1385" s="366" t="s">
        <v>2791</v>
      </c>
      <c r="O1385" s="366" t="s">
        <v>3236</v>
      </c>
      <c r="P1385" s="366" t="s">
        <v>2935</v>
      </c>
      <c r="Q1385" s="366" t="s">
        <v>3237</v>
      </c>
      <c r="R1385" s="366" t="s">
        <v>3238</v>
      </c>
      <c r="S1385" s="366" t="s">
        <v>2934</v>
      </c>
      <c r="T1385" s="366" t="s">
        <v>3237</v>
      </c>
      <c r="U1385" s="368" t="s">
        <v>3239</v>
      </c>
      <c r="V1385"/>
    </row>
    <row r="1386" spans="1:22" s="2" customFormat="1" x14ac:dyDescent="0.25">
      <c r="A1386" s="327">
        <v>29</v>
      </c>
      <c r="B1386" s="73">
        <f t="shared" si="47"/>
        <v>1385</v>
      </c>
      <c r="C1386" s="363">
        <v>6</v>
      </c>
      <c r="D1386" s="73" t="str">
        <f>IF(ISNUMBER(C1386),LOOKUP(C1386,LL!$Q$2:$Q$40,LL!$T$2:$T$40),"")</f>
        <v>JA</v>
      </c>
      <c r="E1386" s="73">
        <f>IF(ISNUMBER(C1386),LOOKUP(C1386,LL!$Q$2:$Q$40,LL!$U$2:$U$40),"")</f>
        <v>40</v>
      </c>
      <c r="F1386" s="363">
        <v>2</v>
      </c>
      <c r="G1386" s="363"/>
      <c r="H1386" s="363" t="s">
        <v>197</v>
      </c>
      <c r="I1386" s="363" t="s">
        <v>177</v>
      </c>
      <c r="J1386" s="363" t="s">
        <v>192</v>
      </c>
      <c r="K1386" s="364" t="s">
        <v>204</v>
      </c>
      <c r="L1386" s="363" t="s">
        <v>2778</v>
      </c>
      <c r="M1386" s="363" t="s">
        <v>713</v>
      </c>
      <c r="N1386" s="363" t="s">
        <v>531</v>
      </c>
      <c r="O1386" s="363">
        <v>4</v>
      </c>
      <c r="P1386" s="363">
        <v>3</v>
      </c>
      <c r="Q1386" s="363">
        <v>1</v>
      </c>
      <c r="R1386" s="363">
        <v>0</v>
      </c>
      <c r="S1386" s="363">
        <v>0</v>
      </c>
      <c r="T1386" s="363">
        <v>0</v>
      </c>
      <c r="U1386" s="365" t="s">
        <v>3240</v>
      </c>
      <c r="V1386"/>
    </row>
    <row r="1387" spans="1:22" s="2" customFormat="1" x14ac:dyDescent="0.25">
      <c r="A1387" s="327">
        <v>13</v>
      </c>
      <c r="B1387" s="74">
        <f t="shared" si="47"/>
        <v>1386</v>
      </c>
      <c r="C1387" s="366">
        <v>6</v>
      </c>
      <c r="D1387" s="74" t="str">
        <f>IF(ISNUMBER(C1387),LOOKUP(C1387,LL!$Q$2:$Q$40,LL!$T$2:$T$40),"")</f>
        <v>JA</v>
      </c>
      <c r="E1387" s="74">
        <f>IF(ISNUMBER(C1387),LOOKUP(C1387,LL!$Q$2:$Q$40,LL!$U$2:$U$40),"")</f>
        <v>40</v>
      </c>
      <c r="F1387" s="366">
        <v>3</v>
      </c>
      <c r="G1387" s="366">
        <v>2</v>
      </c>
      <c r="H1387" s="366" t="s">
        <v>358</v>
      </c>
      <c r="I1387" s="366" t="s">
        <v>261</v>
      </c>
      <c r="J1387" s="366" t="s">
        <v>260</v>
      </c>
      <c r="K1387" s="367" t="s">
        <v>399</v>
      </c>
      <c r="L1387" s="366">
        <v>1</v>
      </c>
      <c r="M1387" s="366">
        <v>1</v>
      </c>
      <c r="N1387" s="366" t="s">
        <v>3251</v>
      </c>
      <c r="O1387" s="366" t="s">
        <v>843</v>
      </c>
      <c r="P1387" s="366" t="s">
        <v>843</v>
      </c>
      <c r="Q1387" s="366" t="s">
        <v>843</v>
      </c>
      <c r="R1387" s="366" t="s">
        <v>951</v>
      </c>
      <c r="S1387" s="366" t="s">
        <v>843</v>
      </c>
      <c r="T1387" s="366" t="s">
        <v>843</v>
      </c>
      <c r="U1387" s="368" t="s">
        <v>3252</v>
      </c>
      <c r="V1387"/>
    </row>
    <row r="1388" spans="1:22" s="2" customFormat="1" x14ac:dyDescent="0.25">
      <c r="A1388" s="327">
        <v>10</v>
      </c>
      <c r="B1388" s="73">
        <f t="shared" si="47"/>
        <v>1387</v>
      </c>
      <c r="C1388" s="363">
        <v>6</v>
      </c>
      <c r="D1388" s="73" t="str">
        <f>IF(ISNUMBER(C1388),LOOKUP(C1388,LL!$Q$2:$Q$40,LL!$T$2:$T$40),"")</f>
        <v>JA</v>
      </c>
      <c r="E1388" s="73">
        <f>IF(ISNUMBER(C1388),LOOKUP(C1388,LL!$Q$2:$Q$40,LL!$U$2:$U$40),"")</f>
        <v>40</v>
      </c>
      <c r="F1388" s="363">
        <v>3</v>
      </c>
      <c r="G1388" s="363"/>
      <c r="H1388" s="363" t="s">
        <v>176</v>
      </c>
      <c r="I1388" s="363" t="s">
        <v>177</v>
      </c>
      <c r="J1388" s="363" t="s">
        <v>5</v>
      </c>
      <c r="K1388" s="364" t="s">
        <v>297</v>
      </c>
      <c r="L1388" s="363">
        <v>1939</v>
      </c>
      <c r="M1388" s="363" t="s">
        <v>219</v>
      </c>
      <c r="N1388" s="363" t="s">
        <v>3251</v>
      </c>
      <c r="O1388" s="363">
        <v>9</v>
      </c>
      <c r="P1388" s="363">
        <v>18</v>
      </c>
      <c r="Q1388" s="363">
        <v>26</v>
      </c>
      <c r="R1388" s="363">
        <v>5</v>
      </c>
      <c r="S1388" s="363">
        <v>5</v>
      </c>
      <c r="T1388" s="363">
        <v>20</v>
      </c>
      <c r="U1388" s="365"/>
      <c r="V1388"/>
    </row>
    <row r="1389" spans="1:22" s="2" customFormat="1" x14ac:dyDescent="0.25">
      <c r="A1389" s="327">
        <v>15</v>
      </c>
      <c r="B1389" s="74">
        <f t="shared" si="47"/>
        <v>1388</v>
      </c>
      <c r="C1389" s="366">
        <v>6</v>
      </c>
      <c r="D1389" s="74" t="str">
        <f>IF(ISNUMBER(C1389),LOOKUP(C1389,LL!$Q$2:$Q$40,LL!$T$2:$T$40),"")</f>
        <v>JA</v>
      </c>
      <c r="E1389" s="74">
        <f>IF(ISNUMBER(C1389),LOOKUP(C1389,LL!$Q$2:$Q$40,LL!$U$2:$U$40),"")</f>
        <v>40</v>
      </c>
      <c r="F1389" s="366">
        <v>3</v>
      </c>
      <c r="G1389" s="366">
        <v>2</v>
      </c>
      <c r="H1389" s="366" t="s">
        <v>358</v>
      </c>
      <c r="I1389" s="366" t="s">
        <v>261</v>
      </c>
      <c r="J1389" s="366" t="s">
        <v>260</v>
      </c>
      <c r="K1389" s="367" t="s">
        <v>642</v>
      </c>
      <c r="L1389" s="366" t="s">
        <v>334</v>
      </c>
      <c r="M1389" s="366">
        <v>1</v>
      </c>
      <c r="N1389" s="366" t="s">
        <v>3251</v>
      </c>
      <c r="O1389" s="366" t="s">
        <v>856</v>
      </c>
      <c r="P1389" s="366" t="s">
        <v>856</v>
      </c>
      <c r="Q1389" s="366" t="s">
        <v>857</v>
      </c>
      <c r="R1389" s="366" t="s">
        <v>857</v>
      </c>
      <c r="S1389" s="366" t="s">
        <v>856</v>
      </c>
      <c r="T1389" s="366"/>
      <c r="U1389" s="368"/>
      <c r="V1389"/>
    </row>
    <row r="1390" spans="1:22" s="2" customFormat="1" x14ac:dyDescent="0.25">
      <c r="A1390" s="327">
        <v>18</v>
      </c>
      <c r="B1390" s="73">
        <f t="shared" si="47"/>
        <v>1389</v>
      </c>
      <c r="C1390" s="363">
        <v>6</v>
      </c>
      <c r="D1390" s="73" t="str">
        <f>IF(ISNUMBER(C1390),LOOKUP(C1390,LL!$Q$2:$Q$40,LL!$T$2:$T$40),"")</f>
        <v>JA</v>
      </c>
      <c r="E1390" s="73">
        <f>IF(ISNUMBER(C1390),LOOKUP(C1390,LL!$Q$2:$Q$40,LL!$U$2:$U$40),"")</f>
        <v>40</v>
      </c>
      <c r="F1390" s="363">
        <v>3</v>
      </c>
      <c r="G1390" s="363"/>
      <c r="H1390" s="363" t="s">
        <v>65</v>
      </c>
      <c r="I1390" s="363" t="s">
        <v>3</v>
      </c>
      <c r="J1390" s="363" t="s">
        <v>191</v>
      </c>
      <c r="K1390" s="364" t="s">
        <v>350</v>
      </c>
      <c r="L1390" s="363" t="s">
        <v>2184</v>
      </c>
      <c r="M1390" s="363">
        <v>5</v>
      </c>
      <c r="N1390" s="363" t="s">
        <v>2182</v>
      </c>
      <c r="O1390" s="363">
        <v>7</v>
      </c>
      <c r="P1390" s="363">
        <v>5</v>
      </c>
      <c r="Q1390" s="363">
        <v>22</v>
      </c>
      <c r="R1390" s="363">
        <v>8</v>
      </c>
      <c r="S1390" s="363">
        <v>11</v>
      </c>
      <c r="T1390" s="363">
        <v>16</v>
      </c>
      <c r="U1390" s="365" t="s">
        <v>3253</v>
      </c>
      <c r="V1390"/>
    </row>
    <row r="1391" spans="1:22" s="2" customFormat="1" x14ac:dyDescent="0.25">
      <c r="A1391" s="327">
        <v>18</v>
      </c>
      <c r="B1391" s="74">
        <f t="shared" si="47"/>
        <v>1390</v>
      </c>
      <c r="C1391" s="366">
        <v>6</v>
      </c>
      <c r="D1391" s="74" t="str">
        <f>IF(ISNUMBER(C1391),LOOKUP(C1391,LL!$Q$2:$Q$40,LL!$T$2:$T$40),"")</f>
        <v>JA</v>
      </c>
      <c r="E1391" s="74">
        <f>IF(ISNUMBER(C1391),LOOKUP(C1391,LL!$Q$2:$Q$40,LL!$U$2:$U$40),"")</f>
        <v>40</v>
      </c>
      <c r="F1391" s="366">
        <v>3</v>
      </c>
      <c r="G1391" s="366"/>
      <c r="H1391" s="366" t="s">
        <v>197</v>
      </c>
      <c r="I1391" s="366" t="s">
        <v>3</v>
      </c>
      <c r="J1391" s="366" t="s">
        <v>177</v>
      </c>
      <c r="K1391" s="367" t="s">
        <v>3254</v>
      </c>
      <c r="L1391" s="366" t="s">
        <v>2184</v>
      </c>
      <c r="M1391" s="366">
        <v>4</v>
      </c>
      <c r="N1391" s="366" t="s">
        <v>2605</v>
      </c>
      <c r="O1391" s="366">
        <v>7</v>
      </c>
      <c r="P1391" s="366">
        <v>1</v>
      </c>
      <c r="Q1391" s="366">
        <v>21</v>
      </c>
      <c r="R1391" s="366">
        <v>8</v>
      </c>
      <c r="S1391" s="366">
        <v>9</v>
      </c>
      <c r="T1391" s="366">
        <v>10</v>
      </c>
      <c r="U1391" s="368" t="s">
        <v>3255</v>
      </c>
      <c r="V1391"/>
    </row>
    <row r="1392" spans="1:22" s="2" customFormat="1" x14ac:dyDescent="0.25">
      <c r="A1392" s="327">
        <v>55</v>
      </c>
      <c r="B1392" s="73">
        <f t="shared" si="47"/>
        <v>1391</v>
      </c>
      <c r="C1392" s="363">
        <v>6</v>
      </c>
      <c r="D1392" s="73" t="str">
        <f>IF(ISNUMBER(C1392),LOOKUP(C1392,LL!$Q$2:$Q$40,LL!$T$2:$T$40),"")</f>
        <v>JA</v>
      </c>
      <c r="E1392" s="73">
        <f>IF(ISNUMBER(C1392),LOOKUP(C1392,LL!$Q$2:$Q$40,LL!$U$2:$U$40),"")</f>
        <v>40</v>
      </c>
      <c r="F1392" s="363">
        <v>3</v>
      </c>
      <c r="G1392" s="363"/>
      <c r="H1392" s="363" t="s">
        <v>198</v>
      </c>
      <c r="I1392" s="363" t="s">
        <v>5</v>
      </c>
      <c r="J1392" s="363" t="s">
        <v>187</v>
      </c>
      <c r="K1392" s="364" t="s">
        <v>350</v>
      </c>
      <c r="L1392" s="363" t="s">
        <v>1311</v>
      </c>
      <c r="M1392" s="363" t="s">
        <v>697</v>
      </c>
      <c r="N1392" s="363" t="s">
        <v>1767</v>
      </c>
      <c r="O1392" s="363" t="s">
        <v>1751</v>
      </c>
      <c r="P1392" s="363" t="s">
        <v>2677</v>
      </c>
      <c r="Q1392" s="363" t="s">
        <v>1751</v>
      </c>
      <c r="R1392" s="363" t="s">
        <v>3114</v>
      </c>
      <c r="S1392" s="363" t="s">
        <v>3256</v>
      </c>
      <c r="T1392" s="363" t="s">
        <v>3260</v>
      </c>
      <c r="U1392" s="365" t="s">
        <v>3261</v>
      </c>
      <c r="V1392"/>
    </row>
    <row r="1393" spans="1:22" s="2" customFormat="1" x14ac:dyDescent="0.25">
      <c r="A1393" s="327">
        <v>18</v>
      </c>
      <c r="B1393" s="74">
        <f t="shared" si="47"/>
        <v>1392</v>
      </c>
      <c r="C1393" s="366">
        <v>6</v>
      </c>
      <c r="D1393" s="74" t="str">
        <f>IF(ISNUMBER(C1393),LOOKUP(C1393,LL!$Q$2:$Q$40,LL!$T$2:$T$40),"")</f>
        <v>JA</v>
      </c>
      <c r="E1393" s="74">
        <f>IF(ISNUMBER(C1393),LOOKUP(C1393,LL!$Q$2:$Q$40,LL!$U$2:$U$40),"")</f>
        <v>40</v>
      </c>
      <c r="F1393" s="366">
        <v>3</v>
      </c>
      <c r="G1393" s="366"/>
      <c r="H1393" s="366" t="s">
        <v>217</v>
      </c>
      <c r="I1393" s="366" t="s">
        <v>0</v>
      </c>
      <c r="J1393" s="366" t="s">
        <v>357</v>
      </c>
      <c r="K1393" s="367" t="s">
        <v>350</v>
      </c>
      <c r="L1393" s="366" t="s">
        <v>2184</v>
      </c>
      <c r="M1393" s="366">
        <v>1</v>
      </c>
      <c r="N1393" s="366" t="s">
        <v>3122</v>
      </c>
      <c r="O1393" s="366">
        <v>10</v>
      </c>
      <c r="P1393" s="366">
        <v>5</v>
      </c>
      <c r="Q1393" s="366">
        <v>20</v>
      </c>
      <c r="R1393" s="366">
        <v>0</v>
      </c>
      <c r="S1393" s="366">
        <v>10</v>
      </c>
      <c r="T1393" s="366">
        <v>15</v>
      </c>
      <c r="U1393" s="368" t="s">
        <v>3302</v>
      </c>
      <c r="V1393"/>
    </row>
    <row r="1394" spans="1:22" s="2" customFormat="1" x14ac:dyDescent="0.25">
      <c r="A1394" s="327">
        <v>55</v>
      </c>
      <c r="B1394" s="73">
        <f t="shared" si="47"/>
        <v>1393</v>
      </c>
      <c r="C1394" s="363">
        <v>6</v>
      </c>
      <c r="D1394" s="73" t="str">
        <f>IF(ISNUMBER(C1394),LOOKUP(C1394,LL!$Q$2:$Q$40,LL!$T$2:$T$40),"")</f>
        <v>JA</v>
      </c>
      <c r="E1394" s="73">
        <f>IF(ISNUMBER(C1394),LOOKUP(C1394,LL!$Q$2:$Q$40,LL!$U$2:$U$40),"")</f>
        <v>40</v>
      </c>
      <c r="F1394" s="363">
        <v>3</v>
      </c>
      <c r="G1394" s="363"/>
      <c r="H1394" s="363" t="s">
        <v>198</v>
      </c>
      <c r="I1394" s="363" t="s">
        <v>0</v>
      </c>
      <c r="J1394" s="363" t="s">
        <v>187</v>
      </c>
      <c r="K1394" s="364" t="s">
        <v>3257</v>
      </c>
      <c r="L1394" s="363" t="s">
        <v>1311</v>
      </c>
      <c r="M1394" s="363" t="s">
        <v>697</v>
      </c>
      <c r="N1394" s="363" t="s">
        <v>3258</v>
      </c>
      <c r="O1394" s="363"/>
      <c r="P1394" s="363"/>
      <c r="Q1394" s="363"/>
      <c r="R1394" s="363"/>
      <c r="S1394" s="363"/>
      <c r="T1394" s="363"/>
      <c r="U1394" s="365" t="s">
        <v>3259</v>
      </c>
      <c r="V1394"/>
    </row>
    <row r="1395" spans="1:22" s="2" customFormat="1" x14ac:dyDescent="0.25">
      <c r="A1395" s="327">
        <v>25</v>
      </c>
      <c r="B1395" s="74">
        <f t="shared" si="47"/>
        <v>1394</v>
      </c>
      <c r="C1395" s="366">
        <v>6</v>
      </c>
      <c r="D1395" s="74" t="str">
        <f>IF(ISNUMBER(C1395),LOOKUP(C1395,LL!$Q$2:$Q$40,LL!$T$2:$T$40),"")</f>
        <v>JA</v>
      </c>
      <c r="E1395" s="74">
        <f>IF(ISNUMBER(C1395),LOOKUP(C1395,LL!$Q$2:$Q$40,LL!$U$2:$U$40),"")</f>
        <v>40</v>
      </c>
      <c r="F1395" s="366">
        <v>3</v>
      </c>
      <c r="G1395" s="366">
        <v>1</v>
      </c>
      <c r="H1395" s="366" t="s">
        <v>198</v>
      </c>
      <c r="I1395" s="366" t="s">
        <v>5</v>
      </c>
      <c r="J1395" s="366" t="s">
        <v>187</v>
      </c>
      <c r="K1395" s="367" t="s">
        <v>195</v>
      </c>
      <c r="L1395" s="366" t="s">
        <v>218</v>
      </c>
      <c r="M1395" s="366" t="s">
        <v>969</v>
      </c>
      <c r="N1395" s="366" t="s">
        <v>1767</v>
      </c>
      <c r="O1395" s="366">
        <v>0.4</v>
      </c>
      <c r="P1395" s="366">
        <v>1</v>
      </c>
      <c r="Q1395" s="366">
        <v>0.3</v>
      </c>
      <c r="R1395" s="366">
        <v>1</v>
      </c>
      <c r="S1395" s="366">
        <v>1</v>
      </c>
      <c r="T1395" s="366">
        <v>-1</v>
      </c>
      <c r="U1395" s="368" t="s">
        <v>3264</v>
      </c>
      <c r="V1395"/>
    </row>
    <row r="1396" spans="1:22" s="2" customFormat="1" x14ac:dyDescent="0.25">
      <c r="A1396" s="327">
        <v>35</v>
      </c>
      <c r="B1396" s="73">
        <f t="shared" si="47"/>
        <v>1395</v>
      </c>
      <c r="C1396" s="363">
        <v>6</v>
      </c>
      <c r="D1396" s="73" t="str">
        <f>IF(ISNUMBER(C1396),LOOKUP(C1396,LL!$Q$2:$Q$40,LL!$T$2:$T$40),"")</f>
        <v>JA</v>
      </c>
      <c r="E1396" s="73">
        <f>IF(ISNUMBER(C1396),LOOKUP(C1396,LL!$Q$2:$Q$40,LL!$U$2:$U$40),"")</f>
        <v>40</v>
      </c>
      <c r="F1396" s="363">
        <v>3</v>
      </c>
      <c r="G1396" s="363">
        <v>1</v>
      </c>
      <c r="H1396" s="363" t="s">
        <v>198</v>
      </c>
      <c r="I1396" s="363" t="s">
        <v>5</v>
      </c>
      <c r="J1396" s="363" t="s">
        <v>187</v>
      </c>
      <c r="K1396" s="364" t="s">
        <v>195</v>
      </c>
      <c r="L1396" s="363" t="s">
        <v>577</v>
      </c>
      <c r="M1396" s="363" t="s">
        <v>969</v>
      </c>
      <c r="N1396" s="363" t="s">
        <v>1767</v>
      </c>
      <c r="O1396" s="363">
        <v>0</v>
      </c>
      <c r="P1396" s="363">
        <v>1</v>
      </c>
      <c r="Q1396" s="363">
        <v>0</v>
      </c>
      <c r="R1396" s="363">
        <v>0</v>
      </c>
      <c r="S1396" s="363">
        <v>0</v>
      </c>
      <c r="T1396" s="363">
        <v>1</v>
      </c>
      <c r="U1396" s="365" t="s">
        <v>3262</v>
      </c>
      <c r="V1396"/>
    </row>
    <row r="1397" spans="1:22" s="2" customFormat="1" x14ac:dyDescent="0.25">
      <c r="A1397" s="327"/>
      <c r="B1397" s="74">
        <f t="shared" si="47"/>
        <v>1396</v>
      </c>
      <c r="C1397" s="366">
        <v>6</v>
      </c>
      <c r="D1397" s="74" t="str">
        <f>IF(ISNUMBER(C1397),LOOKUP(C1397,LL!$Q$2:$Q$40,LL!$T$2:$T$40),"")</f>
        <v>JA</v>
      </c>
      <c r="E1397" s="74">
        <f>IF(ISNUMBER(C1397),LOOKUP(C1397,LL!$Q$2:$Q$40,LL!$U$2:$U$40),"")</f>
        <v>40</v>
      </c>
      <c r="F1397" s="366">
        <v>3</v>
      </c>
      <c r="G1397" s="366">
        <v>1</v>
      </c>
      <c r="H1397" s="366" t="s">
        <v>198</v>
      </c>
      <c r="I1397" s="366" t="s">
        <v>187</v>
      </c>
      <c r="J1397" s="366" t="s">
        <v>5</v>
      </c>
      <c r="K1397" s="367" t="s">
        <v>195</v>
      </c>
      <c r="L1397" s="366" t="s">
        <v>577</v>
      </c>
      <c r="M1397" s="366" t="s">
        <v>969</v>
      </c>
      <c r="N1397" s="366" t="s">
        <v>1767</v>
      </c>
      <c r="O1397" s="366">
        <v>1</v>
      </c>
      <c r="P1397" s="366">
        <v>0</v>
      </c>
      <c r="Q1397" s="366">
        <v>2</v>
      </c>
      <c r="R1397" s="366">
        <v>0</v>
      </c>
      <c r="S1397" s="366">
        <v>1</v>
      </c>
      <c r="T1397" s="366">
        <v>1</v>
      </c>
      <c r="U1397" s="368" t="s">
        <v>3263</v>
      </c>
      <c r="V1397"/>
    </row>
    <row r="1398" spans="1:22" s="2" customFormat="1" x14ac:dyDescent="0.25">
      <c r="A1398" s="327">
        <v>25</v>
      </c>
      <c r="B1398" s="73">
        <f t="shared" si="47"/>
        <v>1397</v>
      </c>
      <c r="C1398" s="363">
        <v>6</v>
      </c>
      <c r="D1398" s="73" t="str">
        <f>IF(ISNUMBER(C1398),LOOKUP(C1398,LL!$Q$2:$Q$40,LL!$T$2:$T$40),"")</f>
        <v>JA</v>
      </c>
      <c r="E1398" s="73">
        <f>IF(ISNUMBER(C1398),LOOKUP(C1398,LL!$Q$2:$Q$40,LL!$U$2:$U$40),"")</f>
        <v>40</v>
      </c>
      <c r="F1398" s="363">
        <v>3</v>
      </c>
      <c r="G1398" s="363">
        <v>2</v>
      </c>
      <c r="H1398" s="363" t="s">
        <v>198</v>
      </c>
      <c r="I1398" s="363" t="s">
        <v>5</v>
      </c>
      <c r="J1398" s="363" t="s">
        <v>187</v>
      </c>
      <c r="K1398" s="364" t="s">
        <v>195</v>
      </c>
      <c r="L1398" s="363" t="s">
        <v>218</v>
      </c>
      <c r="M1398" s="363" t="s">
        <v>1318</v>
      </c>
      <c r="N1398" s="363" t="s">
        <v>1767</v>
      </c>
      <c r="O1398" s="363">
        <v>0.4</v>
      </c>
      <c r="P1398" s="363">
        <v>0</v>
      </c>
      <c r="Q1398" s="363">
        <v>0.3</v>
      </c>
      <c r="R1398" s="363">
        <v>0</v>
      </c>
      <c r="S1398" s="363"/>
      <c r="T1398" s="363"/>
      <c r="U1398" s="365" t="s">
        <v>3265</v>
      </c>
      <c r="V1398"/>
    </row>
    <row r="1399" spans="1:22" s="2" customFormat="1" x14ac:dyDescent="0.25">
      <c r="A1399" s="327">
        <v>25</v>
      </c>
      <c r="B1399" s="74">
        <f t="shared" si="47"/>
        <v>1398</v>
      </c>
      <c r="C1399" s="366">
        <v>6</v>
      </c>
      <c r="D1399" s="74" t="str">
        <f>IF(ISNUMBER(C1399),LOOKUP(C1399,LL!$Q$2:$Q$40,LL!$T$2:$T$40),"")</f>
        <v>JA</v>
      </c>
      <c r="E1399" s="74">
        <f>IF(ISNUMBER(C1399),LOOKUP(C1399,LL!$Q$2:$Q$40,LL!$U$2:$U$40),"")</f>
        <v>40</v>
      </c>
      <c r="F1399" s="366">
        <v>3</v>
      </c>
      <c r="G1399" s="366"/>
      <c r="H1399" s="366" t="s">
        <v>65</v>
      </c>
      <c r="I1399" s="366" t="s">
        <v>191</v>
      </c>
      <c r="J1399" s="366" t="s">
        <v>3</v>
      </c>
      <c r="K1399" s="367" t="s">
        <v>195</v>
      </c>
      <c r="L1399" s="366" t="s">
        <v>2663</v>
      </c>
      <c r="M1399" s="366" t="s">
        <v>1322</v>
      </c>
      <c r="N1399" s="366" t="s">
        <v>981</v>
      </c>
      <c r="O1399" s="366">
        <v>0.2</v>
      </c>
      <c r="P1399" s="366"/>
      <c r="Q1399" s="366">
        <v>0.5</v>
      </c>
      <c r="R1399" s="366"/>
      <c r="S1399" s="366"/>
      <c r="T1399" s="366"/>
      <c r="U1399" s="368" t="s">
        <v>3266</v>
      </c>
      <c r="V1399"/>
    </row>
    <row r="1400" spans="1:22" s="2" customFormat="1" x14ac:dyDescent="0.25">
      <c r="A1400" s="327">
        <v>3</v>
      </c>
      <c r="B1400" s="73">
        <f t="shared" si="47"/>
        <v>1399</v>
      </c>
      <c r="C1400" s="363">
        <v>6</v>
      </c>
      <c r="D1400" s="73" t="str">
        <f>IF(ISNUMBER(C1400),LOOKUP(C1400,LL!$Q$2:$Q$40,LL!$T$2:$T$40),"")</f>
        <v>JA</v>
      </c>
      <c r="E1400" s="73">
        <f>IF(ISNUMBER(C1400),LOOKUP(C1400,LL!$Q$2:$Q$40,LL!$U$2:$U$40),"")</f>
        <v>40</v>
      </c>
      <c r="F1400" s="363">
        <v>3</v>
      </c>
      <c r="G1400" s="363"/>
      <c r="H1400" s="363" t="s">
        <v>186</v>
      </c>
      <c r="I1400" s="363" t="s">
        <v>5</v>
      </c>
      <c r="J1400" s="363" t="s">
        <v>187</v>
      </c>
      <c r="K1400" s="364" t="s">
        <v>189</v>
      </c>
      <c r="L1400" s="363" t="s">
        <v>190</v>
      </c>
      <c r="M1400" s="363" t="s">
        <v>861</v>
      </c>
      <c r="N1400" s="363" t="s">
        <v>3267</v>
      </c>
      <c r="O1400" s="363" t="s">
        <v>3268</v>
      </c>
      <c r="P1400" s="363">
        <v>0.1</v>
      </c>
      <c r="Q1400" s="363">
        <v>1</v>
      </c>
      <c r="R1400" s="363">
        <f>P1400*Q1400</f>
        <v>0.1</v>
      </c>
      <c r="S1400" s="363">
        <v>0</v>
      </c>
      <c r="T1400" s="363">
        <f>S1400-R1400</f>
        <v>-0.1</v>
      </c>
      <c r="U1400" s="365" t="s">
        <v>3269</v>
      </c>
      <c r="V1400"/>
    </row>
    <row r="1401" spans="1:22" s="2" customFormat="1" x14ac:dyDescent="0.25">
      <c r="A1401" s="327">
        <v>55</v>
      </c>
      <c r="B1401" s="74">
        <f t="shared" si="47"/>
        <v>1400</v>
      </c>
      <c r="C1401" s="366">
        <v>6</v>
      </c>
      <c r="D1401" s="74" t="str">
        <f>IF(ISNUMBER(C1401),LOOKUP(C1401,LL!$Q$2:$Q$40,LL!$T$2:$T$40),"")</f>
        <v>JA</v>
      </c>
      <c r="E1401" s="74">
        <f>IF(ISNUMBER(C1401),LOOKUP(C1401,LL!$Q$2:$Q$40,LL!$U$2:$U$40),"")</f>
        <v>40</v>
      </c>
      <c r="F1401" s="366">
        <v>3</v>
      </c>
      <c r="G1401" s="366"/>
      <c r="H1401" s="366" t="s">
        <v>186</v>
      </c>
      <c r="I1401" s="366" t="s">
        <v>5</v>
      </c>
      <c r="J1401" s="366" t="s">
        <v>187</v>
      </c>
      <c r="K1401" s="367" t="s">
        <v>1827</v>
      </c>
      <c r="L1401" s="366" t="s">
        <v>1311</v>
      </c>
      <c r="M1401" s="366" t="s">
        <v>697</v>
      </c>
      <c r="N1401" s="366" t="s">
        <v>1102</v>
      </c>
      <c r="O1401" s="366" t="s">
        <v>3270</v>
      </c>
      <c r="P1401" s="373">
        <v>60156</v>
      </c>
      <c r="Q1401" s="366"/>
      <c r="R1401" s="366"/>
      <c r="S1401" s="366"/>
      <c r="T1401" s="366"/>
      <c r="U1401" s="368" t="s">
        <v>3271</v>
      </c>
      <c r="V1401"/>
    </row>
    <row r="1402" spans="1:22" s="2" customFormat="1" x14ac:dyDescent="0.25">
      <c r="A1402" s="327">
        <v>55</v>
      </c>
      <c r="B1402" s="73">
        <f t="shared" si="47"/>
        <v>1401</v>
      </c>
      <c r="C1402" s="363">
        <v>6</v>
      </c>
      <c r="D1402" s="73" t="str">
        <f>IF(ISNUMBER(C1402),LOOKUP(C1402,LL!$Q$2:$Q$40,LL!$T$2:$T$40),"")</f>
        <v>JA</v>
      </c>
      <c r="E1402" s="73">
        <f>IF(ISNUMBER(C1402),LOOKUP(C1402,LL!$Q$2:$Q$40,LL!$U$2:$U$40),"")</f>
        <v>40</v>
      </c>
      <c r="F1402" s="363">
        <v>3</v>
      </c>
      <c r="G1402" s="363"/>
      <c r="H1402" s="363" t="s">
        <v>197</v>
      </c>
      <c r="I1402" s="363" t="s">
        <v>3</v>
      </c>
      <c r="J1402" s="363" t="s">
        <v>177</v>
      </c>
      <c r="K1402" s="364" t="s">
        <v>1827</v>
      </c>
      <c r="L1402" s="363" t="s">
        <v>1311</v>
      </c>
      <c r="M1402" s="363" t="s">
        <v>697</v>
      </c>
      <c r="N1402" s="363" t="s">
        <v>3272</v>
      </c>
      <c r="O1402" s="363" t="s">
        <v>247</v>
      </c>
      <c r="P1402" s="363" t="s">
        <v>286</v>
      </c>
      <c r="Q1402" s="363" t="s">
        <v>3278</v>
      </c>
      <c r="R1402" s="363" t="s">
        <v>2822</v>
      </c>
      <c r="S1402" s="363" t="s">
        <v>1028</v>
      </c>
      <c r="T1402" s="363" t="s">
        <v>3279</v>
      </c>
      <c r="U1402" s="365" t="s">
        <v>3280</v>
      </c>
      <c r="V1402"/>
    </row>
    <row r="1403" spans="1:22" s="2" customFormat="1" x14ac:dyDescent="0.25">
      <c r="A1403" s="327"/>
      <c r="B1403" s="74">
        <f t="shared" si="47"/>
        <v>1402</v>
      </c>
      <c r="C1403" s="366">
        <v>6</v>
      </c>
      <c r="D1403" s="74" t="str">
        <f>IF(ISNUMBER(C1403),LOOKUP(C1403,LL!$Q$2:$Q$40,LL!$T$2:$T$40),"")</f>
        <v>JA</v>
      </c>
      <c r="E1403" s="74">
        <f>IF(ISNUMBER(C1403),LOOKUP(C1403,LL!$Q$2:$Q$40,LL!$U$2:$U$40),"")</f>
        <v>40</v>
      </c>
      <c r="F1403" s="366">
        <v>3</v>
      </c>
      <c r="G1403" s="366">
        <v>1</v>
      </c>
      <c r="H1403" s="366" t="s">
        <v>197</v>
      </c>
      <c r="I1403" s="366" t="s">
        <v>192</v>
      </c>
      <c r="J1403" s="366" t="s">
        <v>177</v>
      </c>
      <c r="K1403" s="367" t="s">
        <v>247</v>
      </c>
      <c r="L1403" s="366" t="s">
        <v>1311</v>
      </c>
      <c r="M1403" s="366" t="s">
        <v>697</v>
      </c>
      <c r="N1403" s="366" t="s">
        <v>229</v>
      </c>
      <c r="O1403" s="366" t="s">
        <v>3273</v>
      </c>
      <c r="P1403" s="366" t="s">
        <v>2302</v>
      </c>
      <c r="Q1403" s="366" t="s">
        <v>1046</v>
      </c>
      <c r="R1403" s="366" t="s">
        <v>3274</v>
      </c>
      <c r="S1403" s="366" t="s">
        <v>3275</v>
      </c>
      <c r="T1403" s="366" t="s">
        <v>3276</v>
      </c>
      <c r="U1403" s="368" t="s">
        <v>3277</v>
      </c>
      <c r="V1403"/>
    </row>
    <row r="1404" spans="1:22" s="2" customFormat="1" x14ac:dyDescent="0.25">
      <c r="A1404" s="327"/>
      <c r="B1404" s="73">
        <f t="shared" si="47"/>
        <v>1403</v>
      </c>
      <c r="C1404" s="363">
        <v>6</v>
      </c>
      <c r="D1404" s="73" t="str">
        <f>IF(ISNUMBER(C1404),LOOKUP(C1404,LL!$Q$2:$Q$40,LL!$T$2:$T$40),"")</f>
        <v>JA</v>
      </c>
      <c r="E1404" s="73">
        <f>IF(ISNUMBER(C1404),LOOKUP(C1404,LL!$Q$2:$Q$40,LL!$U$2:$U$40),"")</f>
        <v>40</v>
      </c>
      <c r="F1404" s="363">
        <v>3</v>
      </c>
      <c r="G1404" s="363"/>
      <c r="H1404" s="363" t="s">
        <v>197</v>
      </c>
      <c r="I1404" s="363" t="s">
        <v>192</v>
      </c>
      <c r="J1404" s="363" t="s">
        <v>177</v>
      </c>
      <c r="K1404" s="364" t="s">
        <v>347</v>
      </c>
      <c r="L1404" s="363" t="s">
        <v>1311</v>
      </c>
      <c r="M1404" s="363" t="s">
        <v>697</v>
      </c>
      <c r="N1404" s="363" t="s">
        <v>3163</v>
      </c>
      <c r="O1404" s="363"/>
      <c r="P1404" s="363"/>
      <c r="Q1404" s="363"/>
      <c r="R1404" s="363"/>
      <c r="S1404" s="363"/>
      <c r="T1404" s="363"/>
      <c r="U1404" s="365" t="s">
        <v>3303</v>
      </c>
      <c r="V1404"/>
    </row>
    <row r="1405" spans="1:22" s="2" customFormat="1" x14ac:dyDescent="0.25">
      <c r="A1405" s="327"/>
      <c r="B1405" s="74">
        <f t="shared" si="47"/>
        <v>1404</v>
      </c>
      <c r="C1405" s="366">
        <v>6</v>
      </c>
      <c r="D1405" s="74" t="str">
        <f>IF(ISNUMBER(C1405),LOOKUP(C1405,LL!$Q$2:$Q$40,LL!$T$2:$T$40),"")</f>
        <v>JA</v>
      </c>
      <c r="E1405" s="74">
        <f>IF(ISNUMBER(C1405),LOOKUP(C1405,LL!$Q$2:$Q$40,LL!$U$2:$U$40),"")</f>
        <v>40</v>
      </c>
      <c r="F1405" s="366">
        <v>3</v>
      </c>
      <c r="G1405" s="366"/>
      <c r="H1405" s="366" t="s">
        <v>197</v>
      </c>
      <c r="I1405" s="366" t="s">
        <v>3</v>
      </c>
      <c r="J1405" s="366" t="s">
        <v>177</v>
      </c>
      <c r="K1405" s="367" t="s">
        <v>347</v>
      </c>
      <c r="L1405" s="366" t="s">
        <v>1311</v>
      </c>
      <c r="M1405" s="366" t="s">
        <v>697</v>
      </c>
      <c r="N1405" s="366" t="s">
        <v>3281</v>
      </c>
      <c r="O1405" s="366"/>
      <c r="P1405" s="366"/>
      <c r="Q1405" s="366"/>
      <c r="R1405" s="366"/>
      <c r="S1405" s="366"/>
      <c r="T1405" s="366"/>
      <c r="U1405" s="368" t="s">
        <v>3282</v>
      </c>
      <c r="V1405"/>
    </row>
    <row r="1406" spans="1:22" s="2" customFormat="1" x14ac:dyDescent="0.25">
      <c r="A1406" s="327"/>
      <c r="B1406" s="73">
        <f t="shared" si="47"/>
        <v>1405</v>
      </c>
      <c r="C1406" s="363">
        <v>6</v>
      </c>
      <c r="D1406" s="73" t="str">
        <f>IF(ISNUMBER(C1406),LOOKUP(C1406,LL!$Q$2:$Q$40,LL!$T$2:$T$40),"")</f>
        <v>JA</v>
      </c>
      <c r="E1406" s="73">
        <f>IF(ISNUMBER(C1406),LOOKUP(C1406,LL!$Q$2:$Q$40,LL!$U$2:$U$40),"")</f>
        <v>40</v>
      </c>
      <c r="F1406" s="363">
        <v>3</v>
      </c>
      <c r="G1406" s="363"/>
      <c r="H1406" s="363" t="s">
        <v>197</v>
      </c>
      <c r="I1406" s="363" t="s">
        <v>177</v>
      </c>
      <c r="J1406" s="363" t="s">
        <v>191</v>
      </c>
      <c r="K1406" s="364" t="s">
        <v>347</v>
      </c>
      <c r="L1406" s="363" t="s">
        <v>1311</v>
      </c>
      <c r="M1406" s="363" t="s">
        <v>697</v>
      </c>
      <c r="N1406" s="363" t="s">
        <v>3162</v>
      </c>
      <c r="O1406" s="363"/>
      <c r="P1406" s="363"/>
      <c r="Q1406" s="363"/>
      <c r="R1406" s="363"/>
      <c r="S1406" s="363"/>
      <c r="T1406" s="363"/>
      <c r="U1406" s="365" t="s">
        <v>3283</v>
      </c>
      <c r="V1406"/>
    </row>
    <row r="1407" spans="1:22" s="2" customFormat="1" x14ac:dyDescent="0.25">
      <c r="A1407" s="327">
        <v>55</v>
      </c>
      <c r="B1407" s="74">
        <f t="shared" si="47"/>
        <v>1406</v>
      </c>
      <c r="C1407" s="366">
        <v>6</v>
      </c>
      <c r="D1407" s="74" t="str">
        <f>IF(ISNUMBER(C1407),LOOKUP(C1407,LL!$Q$2:$Q$40,LL!$T$2:$T$40),"")</f>
        <v>JA</v>
      </c>
      <c r="E1407" s="74">
        <f>IF(ISNUMBER(C1407),LOOKUP(C1407,LL!$Q$2:$Q$40,LL!$U$2:$U$40),"")</f>
        <v>40</v>
      </c>
      <c r="F1407" s="366">
        <v>3</v>
      </c>
      <c r="G1407" s="366"/>
      <c r="H1407" s="366" t="s">
        <v>65</v>
      </c>
      <c r="I1407" s="366" t="s">
        <v>3</v>
      </c>
      <c r="J1407" s="366" t="s">
        <v>191</v>
      </c>
      <c r="K1407" s="367" t="s">
        <v>347</v>
      </c>
      <c r="L1407" s="366" t="s">
        <v>1311</v>
      </c>
      <c r="M1407" s="366" t="s">
        <v>697</v>
      </c>
      <c r="N1407" s="366" t="s">
        <v>2258</v>
      </c>
      <c r="O1407" s="366" t="s">
        <v>2873</v>
      </c>
      <c r="P1407" s="366" t="s">
        <v>1028</v>
      </c>
      <c r="Q1407" s="366" t="s">
        <v>3134</v>
      </c>
      <c r="R1407" s="366" t="s">
        <v>1272</v>
      </c>
      <c r="S1407" s="366" t="s">
        <v>3284</v>
      </c>
      <c r="T1407" s="366" t="s">
        <v>3285</v>
      </c>
      <c r="U1407" s="368" t="s">
        <v>3304</v>
      </c>
      <c r="V1407"/>
    </row>
    <row r="1408" spans="1:22" s="2" customFormat="1" x14ac:dyDescent="0.25">
      <c r="A1408" s="327">
        <v>55</v>
      </c>
      <c r="B1408" s="73">
        <f t="shared" si="47"/>
        <v>1407</v>
      </c>
      <c r="C1408" s="363">
        <v>6</v>
      </c>
      <c r="D1408" s="73" t="str">
        <f>IF(ISNUMBER(C1408),LOOKUP(C1408,LL!$Q$2:$Q$40,LL!$T$2:$T$40),"")</f>
        <v>JA</v>
      </c>
      <c r="E1408" s="73">
        <f>IF(ISNUMBER(C1408),LOOKUP(C1408,LL!$Q$2:$Q$40,LL!$U$2:$U$40),"")</f>
        <v>40</v>
      </c>
      <c r="F1408" s="363">
        <v>3</v>
      </c>
      <c r="G1408" s="363"/>
      <c r="H1408" s="363" t="s">
        <v>389</v>
      </c>
      <c r="I1408" s="363" t="s">
        <v>3</v>
      </c>
      <c r="J1408" s="363" t="s">
        <v>191</v>
      </c>
      <c r="K1408" s="364" t="s">
        <v>347</v>
      </c>
      <c r="L1408" s="363" t="s">
        <v>1311</v>
      </c>
      <c r="M1408" s="363" t="s">
        <v>697</v>
      </c>
      <c r="N1408" s="363" t="s">
        <v>2701</v>
      </c>
      <c r="O1408" s="363"/>
      <c r="P1408" s="363"/>
      <c r="Q1408" s="363"/>
      <c r="R1408" s="363"/>
      <c r="S1408" s="363"/>
      <c r="T1408" s="363"/>
      <c r="U1408" s="365" t="s">
        <v>3286</v>
      </c>
      <c r="V1408"/>
    </row>
    <row r="1409" spans="1:22" s="2" customFormat="1" x14ac:dyDescent="0.25">
      <c r="A1409" s="327">
        <v>55</v>
      </c>
      <c r="B1409" s="74">
        <f t="shared" si="47"/>
        <v>1408</v>
      </c>
      <c r="C1409" s="366">
        <v>6</v>
      </c>
      <c r="D1409" s="74" t="str">
        <f>IF(ISNUMBER(C1409),LOOKUP(C1409,LL!$Q$2:$Q$40,LL!$T$2:$T$40),"")</f>
        <v>JA</v>
      </c>
      <c r="E1409" s="74">
        <f>IF(ISNUMBER(C1409),LOOKUP(C1409,LL!$Q$2:$Q$40,LL!$U$2:$U$40),"")</f>
        <v>40</v>
      </c>
      <c r="F1409" s="366">
        <v>3</v>
      </c>
      <c r="G1409" s="366"/>
      <c r="H1409" s="366" t="s">
        <v>176</v>
      </c>
      <c r="I1409" s="366" t="s">
        <v>5</v>
      </c>
      <c r="J1409" s="366" t="s">
        <v>177</v>
      </c>
      <c r="K1409" s="367" t="s">
        <v>1268</v>
      </c>
      <c r="L1409" s="366" t="s">
        <v>1311</v>
      </c>
      <c r="M1409" s="366" t="s">
        <v>697</v>
      </c>
      <c r="N1409" s="366" t="s">
        <v>3305</v>
      </c>
      <c r="O1409" s="366" t="s">
        <v>3287</v>
      </c>
      <c r="P1409" s="366" t="s">
        <v>1844</v>
      </c>
      <c r="Q1409" s="366" t="s">
        <v>3288</v>
      </c>
      <c r="R1409" s="366" t="s">
        <v>3289</v>
      </c>
      <c r="S1409" s="366" t="s">
        <v>2028</v>
      </c>
      <c r="T1409" s="366" t="s">
        <v>3290</v>
      </c>
      <c r="U1409" s="368" t="s">
        <v>3308</v>
      </c>
      <c r="V1409"/>
    </row>
    <row r="1410" spans="1:22" s="2" customFormat="1" x14ac:dyDescent="0.25">
      <c r="A1410" s="327">
        <v>55</v>
      </c>
      <c r="B1410" s="73">
        <f t="shared" si="47"/>
        <v>1409</v>
      </c>
      <c r="C1410" s="363">
        <v>6</v>
      </c>
      <c r="D1410" s="73" t="str">
        <f>IF(ISNUMBER(C1410),LOOKUP(C1410,LL!$Q$2:$Q$40,LL!$T$2:$T$40),"")</f>
        <v>JA</v>
      </c>
      <c r="E1410" s="73">
        <f>IF(ISNUMBER(C1410),LOOKUP(C1410,LL!$Q$2:$Q$40,LL!$U$2:$U$40),"")</f>
        <v>40</v>
      </c>
      <c r="F1410" s="363">
        <v>3</v>
      </c>
      <c r="G1410" s="363"/>
      <c r="H1410" s="363" t="s">
        <v>262</v>
      </c>
      <c r="I1410" s="363" t="s">
        <v>5</v>
      </c>
      <c r="J1410" s="363" t="s">
        <v>187</v>
      </c>
      <c r="K1410" s="364" t="s">
        <v>347</v>
      </c>
      <c r="L1410" s="363" t="s">
        <v>1311</v>
      </c>
      <c r="M1410" s="363" t="s">
        <v>697</v>
      </c>
      <c r="N1410" s="363" t="s">
        <v>1723</v>
      </c>
      <c r="O1410" s="363" t="s">
        <v>2874</v>
      </c>
      <c r="P1410" s="363" t="s">
        <v>3291</v>
      </c>
      <c r="Q1410" s="363" t="s">
        <v>2855</v>
      </c>
      <c r="R1410" s="363" t="s">
        <v>2102</v>
      </c>
      <c r="S1410" s="363" t="s">
        <v>1773</v>
      </c>
      <c r="T1410" s="363" t="s">
        <v>3292</v>
      </c>
      <c r="U1410" s="365" t="s">
        <v>3293</v>
      </c>
      <c r="V1410"/>
    </row>
    <row r="1411" spans="1:22" s="2" customFormat="1" x14ac:dyDescent="0.25">
      <c r="A1411" s="327"/>
      <c r="B1411" s="74">
        <f t="shared" si="47"/>
        <v>1410</v>
      </c>
      <c r="C1411" s="366">
        <v>6</v>
      </c>
      <c r="D1411" s="74" t="str">
        <f>IF(ISNUMBER(C1411),LOOKUP(C1411,LL!$Q$2:$Q$40,LL!$T$2:$T$40),"")</f>
        <v>JA</v>
      </c>
      <c r="E1411" s="74">
        <f>IF(ISNUMBER(C1411),LOOKUP(C1411,LL!$Q$2:$Q$40,LL!$U$2:$U$40),"")</f>
        <v>40</v>
      </c>
      <c r="F1411" s="366">
        <v>3</v>
      </c>
      <c r="G1411" s="366"/>
      <c r="H1411" s="366" t="s">
        <v>186</v>
      </c>
      <c r="I1411" s="366" t="s">
        <v>5</v>
      </c>
      <c r="J1411" s="366" t="s">
        <v>187</v>
      </c>
      <c r="K1411" s="367" t="s">
        <v>347</v>
      </c>
      <c r="L1411" s="366" t="s">
        <v>1311</v>
      </c>
      <c r="M1411" s="366" t="s">
        <v>697</v>
      </c>
      <c r="N1411" s="366" t="s">
        <v>1102</v>
      </c>
      <c r="O1411" s="366" t="s">
        <v>2873</v>
      </c>
      <c r="P1411" s="366" t="s">
        <v>2938</v>
      </c>
      <c r="Q1411" s="366" t="s">
        <v>3294</v>
      </c>
      <c r="R1411" s="366" t="s">
        <v>3295</v>
      </c>
      <c r="S1411" s="366" t="s">
        <v>1831</v>
      </c>
      <c r="T1411" s="366" t="s">
        <v>1948</v>
      </c>
      <c r="U1411" s="368" t="s">
        <v>3306</v>
      </c>
      <c r="V1411"/>
    </row>
    <row r="1412" spans="1:22" s="2" customFormat="1" x14ac:dyDescent="0.25">
      <c r="A1412" s="327"/>
      <c r="B1412" s="73">
        <f t="shared" si="47"/>
        <v>1411</v>
      </c>
      <c r="C1412" s="363">
        <v>6</v>
      </c>
      <c r="D1412" s="73" t="str">
        <f>IF(ISNUMBER(C1412),LOOKUP(C1412,LL!$Q$2:$Q$40,LL!$T$2:$T$40),"")</f>
        <v>JA</v>
      </c>
      <c r="E1412" s="73">
        <f>IF(ISNUMBER(C1412),LOOKUP(C1412,LL!$Q$2:$Q$40,LL!$U$2:$U$40),"")</f>
        <v>40</v>
      </c>
      <c r="F1412" s="363">
        <v>3</v>
      </c>
      <c r="G1412" s="363"/>
      <c r="H1412" s="363" t="s">
        <v>186</v>
      </c>
      <c r="I1412" s="363" t="s">
        <v>341</v>
      </c>
      <c r="J1412" s="363" t="s">
        <v>187</v>
      </c>
      <c r="K1412" s="364" t="s">
        <v>347</v>
      </c>
      <c r="L1412" s="363" t="s">
        <v>1311</v>
      </c>
      <c r="M1412" s="363" t="s">
        <v>697</v>
      </c>
      <c r="N1412" s="363" t="s">
        <v>1636</v>
      </c>
      <c r="O1412" s="363" t="s">
        <v>2707</v>
      </c>
      <c r="P1412" s="363"/>
      <c r="Q1412" s="363"/>
      <c r="R1412" s="363"/>
      <c r="S1412" s="363"/>
      <c r="T1412" s="363"/>
      <c r="U1412" s="365" t="s">
        <v>3296</v>
      </c>
      <c r="V1412"/>
    </row>
    <row r="1413" spans="1:22" s="2" customFormat="1" x14ac:dyDescent="0.25">
      <c r="A1413" s="327"/>
      <c r="B1413" s="74">
        <f t="shared" si="47"/>
        <v>1412</v>
      </c>
      <c r="C1413" s="366">
        <v>6</v>
      </c>
      <c r="D1413" s="74" t="str">
        <f>IF(ISNUMBER(C1413),LOOKUP(C1413,LL!$Q$2:$Q$40,LL!$T$2:$T$40),"")</f>
        <v>JA</v>
      </c>
      <c r="E1413" s="74">
        <f>IF(ISNUMBER(C1413),LOOKUP(C1413,LL!$Q$2:$Q$40,LL!$U$2:$U$40),"")</f>
        <v>40</v>
      </c>
      <c r="F1413" s="366">
        <v>3</v>
      </c>
      <c r="G1413" s="366"/>
      <c r="H1413" s="366" t="s">
        <v>186</v>
      </c>
      <c r="I1413" s="366" t="s">
        <v>340</v>
      </c>
      <c r="J1413" s="366" t="s">
        <v>187</v>
      </c>
      <c r="K1413" s="367" t="s">
        <v>347</v>
      </c>
      <c r="L1413" s="366" t="s">
        <v>1311</v>
      </c>
      <c r="M1413" s="366" t="s">
        <v>697</v>
      </c>
      <c r="N1413" s="366" t="s">
        <v>1627</v>
      </c>
      <c r="O1413" s="366" t="s">
        <v>3297</v>
      </c>
      <c r="P1413" s="366" t="s">
        <v>3298</v>
      </c>
      <c r="Q1413" s="366" t="s">
        <v>3299</v>
      </c>
      <c r="R1413" s="366" t="s">
        <v>3300</v>
      </c>
      <c r="S1413" s="366" t="s">
        <v>3301</v>
      </c>
      <c r="T1413" s="366"/>
      <c r="U1413" s="368" t="s">
        <v>3307</v>
      </c>
      <c r="V1413"/>
    </row>
    <row r="1414" spans="1:22" s="2" customFormat="1" x14ac:dyDescent="0.25">
      <c r="A1414" s="327">
        <v>10</v>
      </c>
      <c r="B1414" s="73">
        <f t="shared" si="47"/>
        <v>1413</v>
      </c>
      <c r="C1414" s="363">
        <v>6</v>
      </c>
      <c r="D1414" s="73" t="str">
        <f>IF(ISNUMBER(C1414),LOOKUP(C1414,LL!$Q$2:$Q$40,LL!$T$2:$T$40),"")</f>
        <v>JA</v>
      </c>
      <c r="E1414" s="73">
        <f>IF(ISNUMBER(C1414),LOOKUP(C1414,LL!$Q$2:$Q$40,LL!$U$2:$U$40),"")</f>
        <v>40</v>
      </c>
      <c r="F1414" s="363">
        <v>4</v>
      </c>
      <c r="G1414" s="363"/>
      <c r="H1414" s="363" t="s">
        <v>176</v>
      </c>
      <c r="I1414" s="363" t="s">
        <v>177</v>
      </c>
      <c r="J1414" s="363" t="s">
        <v>5</v>
      </c>
      <c r="K1414" s="364" t="s">
        <v>297</v>
      </c>
      <c r="L1414" s="363">
        <v>1939</v>
      </c>
      <c r="M1414" s="363" t="s">
        <v>219</v>
      </c>
      <c r="N1414" s="363" t="s">
        <v>3309</v>
      </c>
      <c r="O1414" s="363">
        <v>9</v>
      </c>
      <c r="P1414" s="363">
        <v>18</v>
      </c>
      <c r="Q1414" s="363">
        <v>26</v>
      </c>
      <c r="R1414" s="363">
        <v>5</v>
      </c>
      <c r="S1414" s="363">
        <v>5</v>
      </c>
      <c r="T1414" s="363">
        <v>20</v>
      </c>
      <c r="U1414" s="365"/>
      <c r="V1414"/>
    </row>
    <row r="1415" spans="1:22" s="2" customFormat="1" x14ac:dyDescent="0.25">
      <c r="A1415" s="327">
        <v>14</v>
      </c>
      <c r="B1415" s="74">
        <f t="shared" si="47"/>
        <v>1414</v>
      </c>
      <c r="C1415" s="366">
        <v>6</v>
      </c>
      <c r="D1415" s="74" t="str">
        <f>IF(ISNUMBER(C1415),LOOKUP(C1415,LL!$Q$2:$Q$40,LL!$T$2:$T$40),"")</f>
        <v>JA</v>
      </c>
      <c r="E1415" s="74">
        <f>IF(ISNUMBER(C1415),LOOKUP(C1415,LL!$Q$2:$Q$40,LL!$U$2:$U$40),"")</f>
        <v>40</v>
      </c>
      <c r="F1415" s="366">
        <v>4</v>
      </c>
      <c r="G1415" s="366">
        <v>2</v>
      </c>
      <c r="H1415" s="366" t="s">
        <v>358</v>
      </c>
      <c r="I1415" s="366" t="s">
        <v>260</v>
      </c>
      <c r="J1415" s="366" t="s">
        <v>261</v>
      </c>
      <c r="K1415" s="367" t="s">
        <v>642</v>
      </c>
      <c r="L1415" s="366" t="s">
        <v>334</v>
      </c>
      <c r="M1415" s="366">
        <v>1</v>
      </c>
      <c r="N1415" s="366" t="s">
        <v>3309</v>
      </c>
      <c r="O1415" s="366" t="s">
        <v>856</v>
      </c>
      <c r="P1415" s="366" t="s">
        <v>856</v>
      </c>
      <c r="Q1415" s="366" t="s">
        <v>857</v>
      </c>
      <c r="R1415" s="366"/>
      <c r="S1415" s="366"/>
      <c r="T1415" s="366"/>
      <c r="U1415" s="368"/>
      <c r="V1415"/>
    </row>
    <row r="1416" spans="1:22" s="2" customFormat="1" x14ac:dyDescent="0.25">
      <c r="A1416" s="327">
        <v>55</v>
      </c>
      <c r="B1416" s="73">
        <f t="shared" si="47"/>
        <v>1415</v>
      </c>
      <c r="C1416" s="363">
        <v>6</v>
      </c>
      <c r="D1416" s="73" t="str">
        <f>IF(ISNUMBER(C1416),LOOKUP(C1416,LL!$Q$2:$Q$40,LL!$T$2:$T$40),"")</f>
        <v>JA</v>
      </c>
      <c r="E1416" s="73">
        <f>IF(ISNUMBER(C1416),LOOKUP(C1416,LL!$Q$2:$Q$40,LL!$U$2:$U$40),"")</f>
        <v>40</v>
      </c>
      <c r="F1416" s="363">
        <v>4</v>
      </c>
      <c r="G1416" s="363">
        <v>1</v>
      </c>
      <c r="H1416" s="363" t="s">
        <v>186</v>
      </c>
      <c r="I1416" s="363" t="s">
        <v>187</v>
      </c>
      <c r="J1416" s="363" t="s">
        <v>341</v>
      </c>
      <c r="K1416" s="364" t="s">
        <v>350</v>
      </c>
      <c r="L1416" s="363" t="s">
        <v>1311</v>
      </c>
      <c r="M1416" s="363" t="s">
        <v>697</v>
      </c>
      <c r="N1416" s="363" t="s">
        <v>3310</v>
      </c>
      <c r="O1416" s="363" t="s">
        <v>1425</v>
      </c>
      <c r="P1416" s="363" t="s">
        <v>3311</v>
      </c>
      <c r="Q1416" s="363" t="s">
        <v>281</v>
      </c>
      <c r="R1416" s="363" t="s">
        <v>3312</v>
      </c>
      <c r="S1416" s="363" t="s">
        <v>3313</v>
      </c>
      <c r="T1416" s="363" t="s">
        <v>3314</v>
      </c>
      <c r="U1416" s="365" t="s">
        <v>3315</v>
      </c>
      <c r="V1416"/>
    </row>
    <row r="1417" spans="1:22" s="2" customFormat="1" x14ac:dyDescent="0.25">
      <c r="A1417" s="327">
        <v>18</v>
      </c>
      <c r="B1417" s="74">
        <f t="shared" si="47"/>
        <v>1416</v>
      </c>
      <c r="C1417" s="366">
        <v>6</v>
      </c>
      <c r="D1417" s="74" t="str">
        <f>IF(ISNUMBER(C1417),LOOKUP(C1417,LL!$Q$2:$Q$40,LL!$T$2:$T$40),"")</f>
        <v>JA</v>
      </c>
      <c r="E1417" s="74">
        <f>IF(ISNUMBER(C1417),LOOKUP(C1417,LL!$Q$2:$Q$40,LL!$U$2:$U$40),"")</f>
        <v>40</v>
      </c>
      <c r="F1417" s="366">
        <v>4</v>
      </c>
      <c r="G1417" s="366"/>
      <c r="H1417" s="366" t="s">
        <v>198</v>
      </c>
      <c r="I1417" s="366" t="s">
        <v>187</v>
      </c>
      <c r="J1417" s="366" t="s">
        <v>5</v>
      </c>
      <c r="K1417" s="367" t="s">
        <v>350</v>
      </c>
      <c r="L1417" s="366" t="s">
        <v>2184</v>
      </c>
      <c r="M1417" s="366">
        <v>4</v>
      </c>
      <c r="N1417" s="366" t="s">
        <v>3316</v>
      </c>
      <c r="O1417" s="366">
        <v>2</v>
      </c>
      <c r="P1417" s="366">
        <v>0</v>
      </c>
      <c r="Q1417" s="366">
        <v>10</v>
      </c>
      <c r="R1417" s="366">
        <v>3</v>
      </c>
      <c r="S1417" s="366">
        <v>4</v>
      </c>
      <c r="T1417" s="366">
        <v>4</v>
      </c>
      <c r="U1417" s="368" t="s">
        <v>3317</v>
      </c>
      <c r="V1417"/>
    </row>
    <row r="1418" spans="1:22" s="2" customFormat="1" x14ac:dyDescent="0.25">
      <c r="A1418" s="327">
        <v>25</v>
      </c>
      <c r="B1418" s="73">
        <f t="shared" si="47"/>
        <v>1417</v>
      </c>
      <c r="C1418" s="363">
        <v>6</v>
      </c>
      <c r="D1418" s="73" t="str">
        <f>IF(ISNUMBER(C1418),LOOKUP(C1418,LL!$Q$2:$Q$40,LL!$T$2:$T$40),"")</f>
        <v>JA</v>
      </c>
      <c r="E1418" s="73">
        <f>IF(ISNUMBER(C1418),LOOKUP(C1418,LL!$Q$2:$Q$40,LL!$U$2:$U$40),"")</f>
        <v>40</v>
      </c>
      <c r="F1418" s="363">
        <v>4</v>
      </c>
      <c r="G1418" s="363"/>
      <c r="H1418" s="363" t="s">
        <v>198</v>
      </c>
      <c r="I1418" s="363" t="s">
        <v>187</v>
      </c>
      <c r="J1418" s="363" t="s">
        <v>5</v>
      </c>
      <c r="K1418" s="364" t="s">
        <v>195</v>
      </c>
      <c r="L1418" s="363" t="s">
        <v>2663</v>
      </c>
      <c r="M1418" s="363" t="s">
        <v>1322</v>
      </c>
      <c r="N1418" s="363" t="s">
        <v>1767</v>
      </c>
      <c r="O1418" s="363">
        <v>0.3</v>
      </c>
      <c r="P1418" s="363"/>
      <c r="Q1418" s="363">
        <v>0.4</v>
      </c>
      <c r="R1418" s="363"/>
      <c r="S1418" s="363"/>
      <c r="T1418" s="363"/>
      <c r="U1418" s="365" t="s">
        <v>3353</v>
      </c>
      <c r="V1418"/>
    </row>
    <row r="1419" spans="1:22" s="2" customFormat="1" x14ac:dyDescent="0.25">
      <c r="A1419" s="327">
        <v>3</v>
      </c>
      <c r="B1419" s="74">
        <f t="shared" si="47"/>
        <v>1418</v>
      </c>
      <c r="C1419" s="366">
        <v>6</v>
      </c>
      <c r="D1419" s="74" t="str">
        <f>IF(ISNUMBER(C1419),LOOKUP(C1419,LL!$Q$2:$Q$40,LL!$T$2:$T$40),"")</f>
        <v>JA</v>
      </c>
      <c r="E1419" s="74">
        <f>IF(ISNUMBER(C1419),LOOKUP(C1419,LL!$Q$2:$Q$40,LL!$U$2:$U$40),"")</f>
        <v>40</v>
      </c>
      <c r="F1419" s="366">
        <v>4</v>
      </c>
      <c r="G1419" s="366">
        <v>1</v>
      </c>
      <c r="H1419" s="366" t="s">
        <v>197</v>
      </c>
      <c r="I1419" s="366" t="s">
        <v>177</v>
      </c>
      <c r="J1419" s="366" t="s">
        <v>192</v>
      </c>
      <c r="K1419" s="367" t="s">
        <v>189</v>
      </c>
      <c r="L1419" s="366" t="s">
        <v>190</v>
      </c>
      <c r="M1419" s="366" t="s">
        <v>861</v>
      </c>
      <c r="N1419" s="366" t="s">
        <v>3318</v>
      </c>
      <c r="O1419" s="366" t="s">
        <v>1341</v>
      </c>
      <c r="P1419" s="366">
        <v>0.5</v>
      </c>
      <c r="Q1419" s="366">
        <v>2</v>
      </c>
      <c r="R1419" s="366">
        <f>Q1419*P1419</f>
        <v>1</v>
      </c>
      <c r="S1419" s="366">
        <v>0</v>
      </c>
      <c r="T1419" s="366">
        <f>S1419-R1419</f>
        <v>-1</v>
      </c>
      <c r="U1419" s="368" t="s">
        <v>3320</v>
      </c>
      <c r="V1419"/>
    </row>
    <row r="1420" spans="1:22" s="2" customFormat="1" x14ac:dyDescent="0.25">
      <c r="A1420" s="327"/>
      <c r="B1420" s="73">
        <f t="shared" si="47"/>
        <v>1419</v>
      </c>
      <c r="C1420" s="363">
        <v>6</v>
      </c>
      <c r="D1420" s="73" t="str">
        <f>IF(ISNUMBER(C1420),LOOKUP(C1420,LL!$Q$2:$Q$40,LL!$T$2:$T$40),"")</f>
        <v>JA</v>
      </c>
      <c r="E1420" s="73">
        <f>IF(ISNUMBER(C1420),LOOKUP(C1420,LL!$Q$2:$Q$40,LL!$U$2:$U$40),"")</f>
        <v>40</v>
      </c>
      <c r="F1420" s="363">
        <v>4</v>
      </c>
      <c r="G1420" s="363">
        <v>2</v>
      </c>
      <c r="H1420" s="363" t="s">
        <v>197</v>
      </c>
      <c r="I1420" s="363" t="s">
        <v>177</v>
      </c>
      <c r="J1420" s="363" t="s">
        <v>192</v>
      </c>
      <c r="K1420" s="364" t="s">
        <v>189</v>
      </c>
      <c r="L1420" s="363" t="s">
        <v>190</v>
      </c>
      <c r="M1420" s="363" t="s">
        <v>861</v>
      </c>
      <c r="N1420" s="363" t="s">
        <v>3319</v>
      </c>
      <c r="O1420" s="363" t="s">
        <v>1341</v>
      </c>
      <c r="P1420" s="363">
        <v>0.3</v>
      </c>
      <c r="Q1420" s="363">
        <v>2</v>
      </c>
      <c r="R1420" s="363">
        <f>Q1420*P1420</f>
        <v>0.6</v>
      </c>
      <c r="S1420" s="363">
        <v>0</v>
      </c>
      <c r="T1420" s="363">
        <f>S1420-R1420</f>
        <v>-0.6</v>
      </c>
      <c r="U1420" s="365" t="s">
        <v>3321</v>
      </c>
      <c r="V1420"/>
    </row>
    <row r="1421" spans="1:22" s="2" customFormat="1" x14ac:dyDescent="0.25">
      <c r="A1421" s="327"/>
      <c r="B1421" s="74">
        <f t="shared" si="47"/>
        <v>1420</v>
      </c>
      <c r="C1421" s="366">
        <v>6</v>
      </c>
      <c r="D1421" s="74" t="str">
        <f>IF(ISNUMBER(C1421),LOOKUP(C1421,LL!$Q$2:$Q$40,LL!$T$2:$T$40),"")</f>
        <v>JA</v>
      </c>
      <c r="E1421" s="74">
        <f>IF(ISNUMBER(C1421),LOOKUP(C1421,LL!$Q$2:$Q$40,LL!$U$2:$U$40),"")</f>
        <v>40</v>
      </c>
      <c r="F1421" s="366">
        <v>4</v>
      </c>
      <c r="G1421" s="366">
        <v>3</v>
      </c>
      <c r="H1421" s="366" t="s">
        <v>197</v>
      </c>
      <c r="I1421" s="366" t="s">
        <v>177</v>
      </c>
      <c r="J1421" s="366" t="s">
        <v>192</v>
      </c>
      <c r="K1421" s="367" t="s">
        <v>189</v>
      </c>
      <c r="L1421" s="366" t="s">
        <v>190</v>
      </c>
      <c r="M1421" s="366" t="s">
        <v>861</v>
      </c>
      <c r="N1421" s="366" t="s">
        <v>526</v>
      </c>
      <c r="O1421" s="366" t="s">
        <v>1341</v>
      </c>
      <c r="P1421" s="366">
        <v>0.3</v>
      </c>
      <c r="Q1421" s="366">
        <v>3</v>
      </c>
      <c r="R1421" s="366">
        <f>Q1421*P1421</f>
        <v>0.89999999999999991</v>
      </c>
      <c r="S1421" s="366">
        <v>2</v>
      </c>
      <c r="T1421" s="366">
        <f>S1421-R1421</f>
        <v>1.1000000000000001</v>
      </c>
      <c r="U1421" s="368" t="s">
        <v>3323</v>
      </c>
      <c r="V1421"/>
    </row>
    <row r="1422" spans="1:22" s="2" customFormat="1" x14ac:dyDescent="0.25">
      <c r="A1422" s="327"/>
      <c r="B1422" s="73">
        <f t="shared" si="47"/>
        <v>1421</v>
      </c>
      <c r="C1422" s="363">
        <v>6</v>
      </c>
      <c r="D1422" s="73" t="str">
        <f>IF(ISNUMBER(C1422),LOOKUP(C1422,LL!$Q$2:$Q$40,LL!$T$2:$T$40),"")</f>
        <v>JA</v>
      </c>
      <c r="E1422" s="73">
        <f>IF(ISNUMBER(C1422),LOOKUP(C1422,LL!$Q$2:$Q$40,LL!$U$2:$U$40),"")</f>
        <v>40</v>
      </c>
      <c r="F1422" s="363">
        <v>4</v>
      </c>
      <c r="G1422" s="363">
        <v>4</v>
      </c>
      <c r="H1422" s="363" t="s">
        <v>197</v>
      </c>
      <c r="I1422" s="363" t="s">
        <v>191</v>
      </c>
      <c r="J1422" s="363" t="s">
        <v>192</v>
      </c>
      <c r="K1422" s="364" t="s">
        <v>189</v>
      </c>
      <c r="L1422" s="363" t="s">
        <v>190</v>
      </c>
      <c r="M1422" s="363" t="s">
        <v>861</v>
      </c>
      <c r="N1422" s="363" t="s">
        <v>412</v>
      </c>
      <c r="O1422" s="363" t="s">
        <v>1341</v>
      </c>
      <c r="P1422" s="363">
        <v>0.2</v>
      </c>
      <c r="Q1422" s="363">
        <v>3</v>
      </c>
      <c r="R1422" s="363">
        <f>Q1422*P1422</f>
        <v>0.60000000000000009</v>
      </c>
      <c r="S1422" s="363">
        <v>2</v>
      </c>
      <c r="T1422" s="363">
        <f>S1422-R1422</f>
        <v>1.4</v>
      </c>
      <c r="U1422" s="365" t="s">
        <v>3322</v>
      </c>
      <c r="V1422"/>
    </row>
    <row r="1423" spans="1:22" s="2" customFormat="1" x14ac:dyDescent="0.25">
      <c r="A1423" s="327">
        <v>55</v>
      </c>
      <c r="B1423" s="74">
        <f t="shared" si="47"/>
        <v>1422</v>
      </c>
      <c r="C1423" s="366">
        <v>6</v>
      </c>
      <c r="D1423" s="74" t="str">
        <f>IF(ISNUMBER(C1423),LOOKUP(C1423,LL!$Q$2:$Q$40,LL!$T$2:$T$40),"")</f>
        <v>JA</v>
      </c>
      <c r="E1423" s="74">
        <f>IF(ISNUMBER(C1423),LOOKUP(C1423,LL!$Q$2:$Q$40,LL!$U$2:$U$40),"")</f>
        <v>40</v>
      </c>
      <c r="F1423" s="366">
        <v>4</v>
      </c>
      <c r="G1423" s="366"/>
      <c r="H1423" s="366" t="s">
        <v>186</v>
      </c>
      <c r="I1423" s="366" t="s">
        <v>187</v>
      </c>
      <c r="J1423" s="366" t="s">
        <v>340</v>
      </c>
      <c r="K1423" s="367" t="s">
        <v>347</v>
      </c>
      <c r="L1423" s="366" t="s">
        <v>1311</v>
      </c>
      <c r="M1423" s="366" t="s">
        <v>697</v>
      </c>
      <c r="N1423" s="366" t="s">
        <v>1627</v>
      </c>
      <c r="O1423" s="366" t="s">
        <v>3324</v>
      </c>
      <c r="P1423" s="366" t="s">
        <v>3325</v>
      </c>
      <c r="Q1423" s="366" t="s">
        <v>291</v>
      </c>
      <c r="R1423" s="366" t="s">
        <v>188</v>
      </c>
      <c r="S1423" s="373">
        <v>88138</v>
      </c>
      <c r="T1423" s="366" t="s">
        <v>3326</v>
      </c>
      <c r="U1423" s="368" t="s">
        <v>3354</v>
      </c>
      <c r="V1423"/>
    </row>
    <row r="1424" spans="1:22" s="2" customFormat="1" x14ac:dyDescent="0.25">
      <c r="A1424" s="327">
        <v>55</v>
      </c>
      <c r="B1424" s="73">
        <f t="shared" si="47"/>
        <v>1423</v>
      </c>
      <c r="C1424" s="363">
        <v>6</v>
      </c>
      <c r="D1424" s="73" t="str">
        <f>IF(ISNUMBER(C1424),LOOKUP(C1424,LL!$Q$2:$Q$40,LL!$T$2:$T$40),"")</f>
        <v>JA</v>
      </c>
      <c r="E1424" s="73">
        <f>IF(ISNUMBER(C1424),LOOKUP(C1424,LL!$Q$2:$Q$40,LL!$U$2:$U$40),"")</f>
        <v>40</v>
      </c>
      <c r="F1424" s="363">
        <v>4</v>
      </c>
      <c r="G1424" s="363"/>
      <c r="H1424" s="363" t="s">
        <v>186</v>
      </c>
      <c r="I1424" s="363" t="s">
        <v>187</v>
      </c>
      <c r="J1424" s="363" t="s">
        <v>341</v>
      </c>
      <c r="K1424" s="364" t="s">
        <v>347</v>
      </c>
      <c r="L1424" s="363" t="s">
        <v>1311</v>
      </c>
      <c r="M1424" s="363" t="s">
        <v>697</v>
      </c>
      <c r="N1424" s="363" t="s">
        <v>1636</v>
      </c>
      <c r="O1424" s="363" t="s">
        <v>3327</v>
      </c>
      <c r="P1424" s="363" t="s">
        <v>2115</v>
      </c>
      <c r="Q1424" s="363" t="s">
        <v>3328</v>
      </c>
      <c r="R1424" s="363" t="s">
        <v>1500</v>
      </c>
      <c r="S1424" s="363" t="s">
        <v>188</v>
      </c>
      <c r="T1424" s="390">
        <v>76140</v>
      </c>
      <c r="U1424" s="365"/>
      <c r="V1424"/>
    </row>
    <row r="1425" spans="1:22" s="2" customFormat="1" x14ac:dyDescent="0.25">
      <c r="A1425" s="327">
        <v>55</v>
      </c>
      <c r="B1425" s="74">
        <f t="shared" si="47"/>
        <v>1424</v>
      </c>
      <c r="C1425" s="366">
        <v>6</v>
      </c>
      <c r="D1425" s="74" t="str">
        <f>IF(ISNUMBER(C1425),LOOKUP(C1425,LL!$Q$2:$Q$40,LL!$T$2:$T$40),"")</f>
        <v>JA</v>
      </c>
      <c r="E1425" s="74">
        <f>IF(ISNUMBER(C1425),LOOKUP(C1425,LL!$Q$2:$Q$40,LL!$U$2:$U$40),"")</f>
        <v>40</v>
      </c>
      <c r="F1425" s="366">
        <v>4</v>
      </c>
      <c r="G1425" s="366"/>
      <c r="H1425" s="366" t="s">
        <v>197</v>
      </c>
      <c r="I1425" s="366" t="s">
        <v>177</v>
      </c>
      <c r="J1425" s="366" t="s">
        <v>192</v>
      </c>
      <c r="K1425" s="367" t="s">
        <v>347</v>
      </c>
      <c r="L1425" s="366" t="s">
        <v>1311</v>
      </c>
      <c r="M1425" s="366" t="s">
        <v>697</v>
      </c>
      <c r="N1425" s="366" t="s">
        <v>3163</v>
      </c>
      <c r="O1425" s="366" t="s">
        <v>3210</v>
      </c>
      <c r="P1425" s="366" t="s">
        <v>3329</v>
      </c>
      <c r="Q1425" s="366" t="s">
        <v>3330</v>
      </c>
      <c r="R1425" s="366" t="s">
        <v>3331</v>
      </c>
      <c r="S1425" s="366" t="s">
        <v>3332</v>
      </c>
      <c r="T1425" s="366" t="s">
        <v>3333</v>
      </c>
      <c r="U1425" s="368" t="s">
        <v>3338</v>
      </c>
      <c r="V1425"/>
    </row>
    <row r="1426" spans="1:22" s="2" customFormat="1" x14ac:dyDescent="0.25">
      <c r="A1426" s="327"/>
      <c r="B1426" s="73">
        <f t="shared" si="47"/>
        <v>1425</v>
      </c>
      <c r="C1426" s="363">
        <v>6</v>
      </c>
      <c r="D1426" s="73" t="str">
        <f>IF(ISNUMBER(C1426),LOOKUP(C1426,LL!$Q$2:$Q$40,LL!$T$2:$T$40),"")</f>
        <v>JA</v>
      </c>
      <c r="E1426" s="73">
        <f>IF(ISNUMBER(C1426),LOOKUP(C1426,LL!$Q$2:$Q$40,LL!$U$2:$U$40),"")</f>
        <v>40</v>
      </c>
      <c r="F1426" s="363">
        <v>4</v>
      </c>
      <c r="G1426" s="363"/>
      <c r="H1426" s="363" t="s">
        <v>197</v>
      </c>
      <c r="I1426" s="363" t="s">
        <v>191</v>
      </c>
      <c r="J1426" s="363" t="s">
        <v>192</v>
      </c>
      <c r="K1426" s="364" t="s">
        <v>347</v>
      </c>
      <c r="L1426" s="363" t="s">
        <v>1311</v>
      </c>
      <c r="M1426" s="363" t="s">
        <v>697</v>
      </c>
      <c r="N1426" s="363" t="s">
        <v>3162</v>
      </c>
      <c r="O1426" s="363" t="s">
        <v>3334</v>
      </c>
      <c r="P1426" s="363" t="s">
        <v>2917</v>
      </c>
      <c r="Q1426" s="363"/>
      <c r="R1426" s="363"/>
      <c r="S1426" s="363"/>
      <c r="T1426" s="363"/>
      <c r="U1426" s="365" t="s">
        <v>3335</v>
      </c>
      <c r="V1426"/>
    </row>
    <row r="1427" spans="1:22" s="2" customFormat="1" x14ac:dyDescent="0.25">
      <c r="A1427" s="327">
        <v>55</v>
      </c>
      <c r="B1427" s="74">
        <f t="shared" si="47"/>
        <v>1426</v>
      </c>
      <c r="C1427" s="366">
        <v>6</v>
      </c>
      <c r="D1427" s="74" t="str">
        <f>IF(ISNUMBER(C1427),LOOKUP(C1427,LL!$Q$2:$Q$40,LL!$T$2:$T$40),"")</f>
        <v>JA</v>
      </c>
      <c r="E1427" s="74">
        <f>IF(ISNUMBER(C1427),LOOKUP(C1427,LL!$Q$2:$Q$40,LL!$U$2:$U$40),"")</f>
        <v>40</v>
      </c>
      <c r="F1427" s="366">
        <v>4</v>
      </c>
      <c r="G1427" s="366"/>
      <c r="H1427" s="366" t="s">
        <v>65</v>
      </c>
      <c r="I1427" s="366" t="s">
        <v>191</v>
      </c>
      <c r="J1427" s="366" t="s">
        <v>192</v>
      </c>
      <c r="K1427" s="367" t="s">
        <v>347</v>
      </c>
      <c r="L1427" s="366" t="s">
        <v>1311</v>
      </c>
      <c r="M1427" s="366" t="s">
        <v>697</v>
      </c>
      <c r="N1427" s="366" t="s">
        <v>2258</v>
      </c>
      <c r="O1427" s="366"/>
      <c r="P1427" s="366"/>
      <c r="Q1427" s="366"/>
      <c r="R1427" s="366"/>
      <c r="S1427" s="366"/>
      <c r="T1427" s="366"/>
      <c r="U1427" s="368" t="s">
        <v>3336</v>
      </c>
      <c r="V1427"/>
    </row>
    <row r="1428" spans="1:22" s="2" customFormat="1" x14ac:dyDescent="0.25">
      <c r="A1428" s="327"/>
      <c r="B1428" s="73">
        <f t="shared" si="47"/>
        <v>1427</v>
      </c>
      <c r="C1428" s="363">
        <v>6</v>
      </c>
      <c r="D1428" s="73" t="str">
        <f>IF(ISNUMBER(C1428),LOOKUP(C1428,LL!$Q$2:$Q$40,LL!$T$2:$T$40),"")</f>
        <v>JA</v>
      </c>
      <c r="E1428" s="73">
        <f>IF(ISNUMBER(C1428),LOOKUP(C1428,LL!$Q$2:$Q$40,LL!$U$2:$U$40),"")</f>
        <v>40</v>
      </c>
      <c r="F1428" s="363">
        <v>4</v>
      </c>
      <c r="G1428" s="363"/>
      <c r="H1428" s="363" t="s">
        <v>65</v>
      </c>
      <c r="I1428" s="363" t="s">
        <v>191</v>
      </c>
      <c r="J1428" s="363" t="s">
        <v>192</v>
      </c>
      <c r="K1428" s="364" t="s">
        <v>347</v>
      </c>
      <c r="L1428" s="363" t="s">
        <v>1311</v>
      </c>
      <c r="M1428" s="363" t="s">
        <v>697</v>
      </c>
      <c r="N1428" s="363" t="s">
        <v>1251</v>
      </c>
      <c r="O1428" s="363"/>
      <c r="P1428" s="363"/>
      <c r="Q1428" s="363"/>
      <c r="R1428" s="363"/>
      <c r="S1428" s="363"/>
      <c r="T1428" s="363"/>
      <c r="U1428" s="365" t="s">
        <v>3337</v>
      </c>
      <c r="V1428"/>
    </row>
    <row r="1429" spans="1:22" s="2" customFormat="1" x14ac:dyDescent="0.25">
      <c r="A1429" s="327">
        <v>12</v>
      </c>
      <c r="B1429" s="74">
        <f t="shared" si="47"/>
        <v>1428</v>
      </c>
      <c r="C1429" s="366">
        <v>6</v>
      </c>
      <c r="D1429" s="74" t="str">
        <f>IF(ISNUMBER(C1429),LOOKUP(C1429,LL!$Q$2:$Q$40,LL!$T$2:$T$40),"")</f>
        <v>JA</v>
      </c>
      <c r="E1429" s="74">
        <f>IF(ISNUMBER(C1429),LOOKUP(C1429,LL!$Q$2:$Q$40,LL!$U$2:$U$40),"")</f>
        <v>40</v>
      </c>
      <c r="F1429" s="366">
        <v>4</v>
      </c>
      <c r="G1429" s="366">
        <v>1</v>
      </c>
      <c r="H1429" s="366" t="s">
        <v>197</v>
      </c>
      <c r="I1429" s="366" t="s">
        <v>177</v>
      </c>
      <c r="J1429" s="366" t="s">
        <v>192</v>
      </c>
      <c r="K1429" s="367" t="s">
        <v>194</v>
      </c>
      <c r="L1429" s="366" t="s">
        <v>712</v>
      </c>
      <c r="M1429" s="366" t="s">
        <v>993</v>
      </c>
      <c r="N1429" s="366" t="s">
        <v>3318</v>
      </c>
      <c r="O1429" s="366">
        <v>8.1999999999999993</v>
      </c>
      <c r="P1429" s="366">
        <v>0.80200000000000005</v>
      </c>
      <c r="Q1429" s="366">
        <v>0.57199999999999995</v>
      </c>
      <c r="R1429" s="366">
        <v>10.199999999999999</v>
      </c>
      <c r="S1429" s="366">
        <v>0.90800000000000003</v>
      </c>
      <c r="T1429" s="366">
        <v>0.70199999999999996</v>
      </c>
      <c r="U1429" s="368" t="s">
        <v>3341</v>
      </c>
      <c r="V1429"/>
    </row>
    <row r="1430" spans="1:22" s="2" customFormat="1" x14ac:dyDescent="0.25">
      <c r="A1430" s="327">
        <v>4</v>
      </c>
      <c r="B1430" s="73">
        <f t="shared" si="47"/>
        <v>1429</v>
      </c>
      <c r="C1430" s="363">
        <v>6</v>
      </c>
      <c r="D1430" s="73" t="str">
        <f>IF(ISNUMBER(C1430),LOOKUP(C1430,LL!$Q$2:$Q$40,LL!$T$2:$T$40),"")</f>
        <v>JA</v>
      </c>
      <c r="E1430" s="73">
        <f>IF(ISNUMBER(C1430),LOOKUP(C1430,LL!$Q$2:$Q$40,LL!$U$2:$U$40),"")</f>
        <v>40</v>
      </c>
      <c r="F1430" s="363">
        <v>4</v>
      </c>
      <c r="G1430" s="363">
        <v>5</v>
      </c>
      <c r="H1430" s="363" t="s">
        <v>197</v>
      </c>
      <c r="I1430" s="363" t="s">
        <v>177</v>
      </c>
      <c r="J1430" s="363" t="s">
        <v>192</v>
      </c>
      <c r="K1430" s="364" t="s">
        <v>189</v>
      </c>
      <c r="L1430" s="363" t="s">
        <v>193</v>
      </c>
      <c r="M1430" s="363" t="s">
        <v>861</v>
      </c>
      <c r="N1430" s="363" t="s">
        <v>3339</v>
      </c>
      <c r="O1430" s="363" t="s">
        <v>1071</v>
      </c>
      <c r="P1430" s="363">
        <v>1</v>
      </c>
      <c r="Q1430" s="363">
        <v>1</v>
      </c>
      <c r="R1430" s="363">
        <v>16</v>
      </c>
      <c r="S1430" s="363">
        <f>2*P1430/Q1430</f>
        <v>2</v>
      </c>
      <c r="T1430" s="363">
        <f>R1430+S1430</f>
        <v>18</v>
      </c>
      <c r="U1430" s="365" t="s">
        <v>3340</v>
      </c>
      <c r="V1430"/>
    </row>
    <row r="1431" spans="1:22" s="2" customFormat="1" x14ac:dyDescent="0.25">
      <c r="A1431" s="327">
        <v>1</v>
      </c>
      <c r="B1431" s="74">
        <f t="shared" ref="B1431:B1490" si="48">B1430+1</f>
        <v>1430</v>
      </c>
      <c r="C1431" s="366">
        <v>6</v>
      </c>
      <c r="D1431" s="74" t="str">
        <f>IF(ISNUMBER(C1431),LOOKUP(C1431,LL!$Q$2:$Q$40,LL!$T$2:$T$40),"")</f>
        <v>JA</v>
      </c>
      <c r="E1431" s="74">
        <f>IF(ISNUMBER(C1431),LOOKUP(C1431,LL!$Q$2:$Q$40,LL!$U$2:$U$40),"")</f>
        <v>40</v>
      </c>
      <c r="F1431" s="366">
        <v>4</v>
      </c>
      <c r="G1431" s="366">
        <v>2</v>
      </c>
      <c r="H1431" s="366" t="s">
        <v>186</v>
      </c>
      <c r="I1431" s="366" t="s">
        <v>187</v>
      </c>
      <c r="J1431" s="366" t="s">
        <v>341</v>
      </c>
      <c r="K1431" s="367" t="s">
        <v>194</v>
      </c>
      <c r="L1431" s="366" t="s">
        <v>871</v>
      </c>
      <c r="M1431" s="366">
        <v>21</v>
      </c>
      <c r="N1431" s="366" t="s">
        <v>3342</v>
      </c>
      <c r="O1431" s="366">
        <v>1</v>
      </c>
      <c r="P1431" s="366">
        <v>1</v>
      </c>
      <c r="Q1431" s="366">
        <v>0</v>
      </c>
      <c r="R1431" s="366">
        <v>0</v>
      </c>
      <c r="S1431" s="366">
        <v>38</v>
      </c>
      <c r="T1431" s="366">
        <v>1</v>
      </c>
      <c r="U1431" s="368" t="s">
        <v>3355</v>
      </c>
      <c r="V1431"/>
    </row>
    <row r="1432" spans="1:22" s="2" customFormat="1" x14ac:dyDescent="0.25">
      <c r="A1432" s="327">
        <v>1</v>
      </c>
      <c r="B1432" s="73">
        <f t="shared" si="48"/>
        <v>1431</v>
      </c>
      <c r="C1432" s="363">
        <v>6</v>
      </c>
      <c r="D1432" s="73" t="str">
        <f>IF(ISNUMBER(C1432),LOOKUP(C1432,LL!$Q$2:$Q$40,LL!$T$2:$T$40),"")</f>
        <v>JA</v>
      </c>
      <c r="E1432" s="73">
        <f>IF(ISNUMBER(C1432),LOOKUP(C1432,LL!$Q$2:$Q$40,LL!$U$2:$U$40),"")</f>
        <v>40</v>
      </c>
      <c r="F1432" s="363">
        <v>4</v>
      </c>
      <c r="G1432" s="363">
        <v>1</v>
      </c>
      <c r="H1432" s="363" t="s">
        <v>197</v>
      </c>
      <c r="I1432" s="363" t="s">
        <v>177</v>
      </c>
      <c r="J1432" s="363" t="s">
        <v>192</v>
      </c>
      <c r="K1432" s="364" t="s">
        <v>194</v>
      </c>
      <c r="L1432" s="363" t="s">
        <v>876</v>
      </c>
      <c r="M1432" s="363">
        <v>10.199999999999999</v>
      </c>
      <c r="N1432" s="363" t="s">
        <v>3318</v>
      </c>
      <c r="O1432" s="363">
        <v>0.90799999999999992</v>
      </c>
      <c r="P1432" s="363">
        <v>0.70199999999999996</v>
      </c>
      <c r="Q1432" s="363">
        <v>0.73399999999999999</v>
      </c>
      <c r="R1432" s="363">
        <v>0.14000000000000004</v>
      </c>
      <c r="S1432" s="363">
        <v>25</v>
      </c>
      <c r="T1432" s="363">
        <v>1</v>
      </c>
      <c r="U1432" s="365" t="s">
        <v>3343</v>
      </c>
      <c r="V1432"/>
    </row>
    <row r="1433" spans="1:22" s="2" customFormat="1" x14ac:dyDescent="0.25">
      <c r="A1433" s="327"/>
      <c r="B1433" s="74">
        <f t="shared" si="48"/>
        <v>1432</v>
      </c>
      <c r="C1433" s="366">
        <v>6</v>
      </c>
      <c r="D1433" s="74" t="str">
        <f>IF(ISNUMBER(C1433),LOOKUP(C1433,LL!$Q$2:$Q$40,LL!$T$2:$T$40),"")</f>
        <v>JA</v>
      </c>
      <c r="E1433" s="74">
        <f>IF(ISNUMBER(C1433),LOOKUP(C1433,LL!$Q$2:$Q$40,LL!$U$2:$U$40),"")</f>
        <v>40</v>
      </c>
      <c r="F1433" s="366">
        <v>4</v>
      </c>
      <c r="G1433" s="366">
        <v>5</v>
      </c>
      <c r="H1433" s="366" t="s">
        <v>197</v>
      </c>
      <c r="I1433" s="366" t="s">
        <v>177</v>
      </c>
      <c r="J1433" s="366" t="s">
        <v>192</v>
      </c>
      <c r="K1433" s="367" t="s">
        <v>194</v>
      </c>
      <c r="L1433" s="366" t="s">
        <v>876</v>
      </c>
      <c r="M1433" s="366">
        <v>18</v>
      </c>
      <c r="N1433" s="366" t="s">
        <v>3339</v>
      </c>
      <c r="O1433" s="366">
        <v>1</v>
      </c>
      <c r="P1433" s="366">
        <v>0.99</v>
      </c>
      <c r="Q1433" s="366">
        <v>0</v>
      </c>
      <c r="R1433" s="366">
        <v>0</v>
      </c>
      <c r="S1433" s="366">
        <v>23</v>
      </c>
      <c r="T1433" s="366">
        <v>1</v>
      </c>
      <c r="U1433" s="368" t="s">
        <v>3344</v>
      </c>
      <c r="V1433"/>
    </row>
    <row r="1434" spans="1:22" s="2" customFormat="1" x14ac:dyDescent="0.25">
      <c r="A1434" s="327">
        <v>55</v>
      </c>
      <c r="B1434" s="73">
        <f t="shared" si="48"/>
        <v>1433</v>
      </c>
      <c r="C1434" s="363">
        <v>6</v>
      </c>
      <c r="D1434" s="73" t="str">
        <f>IF(ISNUMBER(C1434),LOOKUP(C1434,LL!$Q$2:$Q$40,LL!$T$2:$T$40),"")</f>
        <v>JA</v>
      </c>
      <c r="E1434" s="73">
        <f>IF(ISNUMBER(C1434),LOOKUP(C1434,LL!$Q$2:$Q$40,LL!$U$2:$U$40),"")</f>
        <v>40</v>
      </c>
      <c r="F1434" s="363">
        <v>4</v>
      </c>
      <c r="G1434" s="363"/>
      <c r="H1434" s="363" t="s">
        <v>197</v>
      </c>
      <c r="I1434" s="363" t="s">
        <v>177</v>
      </c>
      <c r="J1434" s="363" t="s">
        <v>192</v>
      </c>
      <c r="K1434" s="364" t="s">
        <v>1268</v>
      </c>
      <c r="L1434" s="363" t="s">
        <v>1311</v>
      </c>
      <c r="M1434" s="363" t="s">
        <v>697</v>
      </c>
      <c r="N1434" s="363" t="s">
        <v>3318</v>
      </c>
      <c r="O1434" s="363" t="s">
        <v>3345</v>
      </c>
      <c r="P1434" s="363" t="s">
        <v>3346</v>
      </c>
      <c r="Q1434" s="363" t="s">
        <v>3347</v>
      </c>
      <c r="R1434" s="363" t="s">
        <v>3350</v>
      </c>
      <c r="S1434" s="363" t="s">
        <v>3348</v>
      </c>
      <c r="T1434" s="363" t="s">
        <v>3349</v>
      </c>
      <c r="U1434" s="365"/>
      <c r="V1434"/>
    </row>
    <row r="1435" spans="1:22" s="2" customFormat="1" x14ac:dyDescent="0.25">
      <c r="A1435" s="327">
        <v>55</v>
      </c>
      <c r="B1435" s="74">
        <f t="shared" si="48"/>
        <v>1434</v>
      </c>
      <c r="C1435" s="366">
        <v>6</v>
      </c>
      <c r="D1435" s="74" t="str">
        <f>IF(ISNUMBER(C1435),LOOKUP(C1435,LL!$Q$2:$Q$40,LL!$T$2:$T$40),"")</f>
        <v>JA</v>
      </c>
      <c r="E1435" s="74">
        <f>IF(ISNUMBER(C1435),LOOKUP(C1435,LL!$Q$2:$Q$40,LL!$U$2:$U$40),"")</f>
        <v>40</v>
      </c>
      <c r="F1435" s="366">
        <v>4</v>
      </c>
      <c r="G1435" s="366"/>
      <c r="H1435" s="366" t="s">
        <v>186</v>
      </c>
      <c r="I1435" s="366" t="s">
        <v>187</v>
      </c>
      <c r="J1435" s="366" t="s">
        <v>188</v>
      </c>
      <c r="K1435" s="367" t="s">
        <v>1268</v>
      </c>
      <c r="L1435" s="366" t="s">
        <v>1311</v>
      </c>
      <c r="M1435" s="366" t="s">
        <v>697</v>
      </c>
      <c r="N1435" s="366" t="s">
        <v>3249</v>
      </c>
      <c r="O1435" s="366" t="s">
        <v>3229</v>
      </c>
      <c r="P1435" s="366" t="s">
        <v>1269</v>
      </c>
      <c r="Q1435" s="366" t="s">
        <v>3350</v>
      </c>
      <c r="R1435" s="366" t="s">
        <v>2906</v>
      </c>
      <c r="S1435" s="366" t="s">
        <v>3351</v>
      </c>
      <c r="T1435" s="366"/>
      <c r="U1435" s="368" t="s">
        <v>3352</v>
      </c>
      <c r="V1435"/>
    </row>
    <row r="1436" spans="1:22" s="2" customFormat="1" x14ac:dyDescent="0.25">
      <c r="A1436" s="327">
        <v>13</v>
      </c>
      <c r="B1436" s="73">
        <f t="shared" si="48"/>
        <v>1435</v>
      </c>
      <c r="C1436" s="363">
        <v>6</v>
      </c>
      <c r="D1436" s="73" t="str">
        <f>IF(ISNUMBER(C1436),LOOKUP(C1436,LL!$Q$2:$Q$40,LL!$T$2:$T$40),"")</f>
        <v>JA</v>
      </c>
      <c r="E1436" s="73">
        <f>IF(ISNUMBER(C1436),LOOKUP(C1436,LL!$Q$2:$Q$40,LL!$U$2:$U$40),"")</f>
        <v>40</v>
      </c>
      <c r="F1436" s="363">
        <v>5</v>
      </c>
      <c r="G1436" s="363">
        <v>3</v>
      </c>
      <c r="H1436" s="363" t="s">
        <v>358</v>
      </c>
      <c r="I1436" s="363" t="s">
        <v>261</v>
      </c>
      <c r="J1436" s="363" t="s">
        <v>260</v>
      </c>
      <c r="K1436" s="364" t="s">
        <v>399</v>
      </c>
      <c r="L1436" s="363">
        <v>1</v>
      </c>
      <c r="M1436" s="363">
        <v>1</v>
      </c>
      <c r="N1436" s="363" t="s">
        <v>3356</v>
      </c>
      <c r="O1436" s="363" t="s">
        <v>843</v>
      </c>
      <c r="P1436" s="363" t="s">
        <v>843</v>
      </c>
      <c r="Q1436" s="363" t="s">
        <v>843</v>
      </c>
      <c r="R1436" s="363" t="s">
        <v>951</v>
      </c>
      <c r="S1436" s="363" t="s">
        <v>843</v>
      </c>
      <c r="T1436" s="363" t="s">
        <v>843</v>
      </c>
      <c r="U1436" s="365" t="s">
        <v>3357</v>
      </c>
      <c r="V1436"/>
    </row>
    <row r="1437" spans="1:22" s="2" customFormat="1" x14ac:dyDescent="0.25">
      <c r="A1437" s="327">
        <v>21</v>
      </c>
      <c r="B1437" s="74">
        <f t="shared" si="48"/>
        <v>1436</v>
      </c>
      <c r="C1437" s="366">
        <v>6</v>
      </c>
      <c r="D1437" s="74" t="str">
        <f>IF(ISNUMBER(C1437),LOOKUP(C1437,LL!$Q$2:$Q$40,LL!$T$2:$T$40),"")</f>
        <v>JA</v>
      </c>
      <c r="E1437" s="74">
        <f>IF(ISNUMBER(C1437),LOOKUP(C1437,LL!$Q$2:$Q$40,LL!$U$2:$U$40),"")</f>
        <v>40</v>
      </c>
      <c r="F1437" s="366">
        <v>5</v>
      </c>
      <c r="G1437" s="366"/>
      <c r="H1437" s="366" t="s">
        <v>176</v>
      </c>
      <c r="I1437" s="366" t="s">
        <v>5</v>
      </c>
      <c r="J1437" s="366" t="s">
        <v>177</v>
      </c>
      <c r="K1437" s="367" t="s">
        <v>398</v>
      </c>
      <c r="L1437" s="366" t="s">
        <v>642</v>
      </c>
      <c r="M1437" s="366" t="s">
        <v>3359</v>
      </c>
      <c r="N1437" s="366" t="s">
        <v>3156</v>
      </c>
      <c r="O1437" s="366" t="s">
        <v>3360</v>
      </c>
      <c r="P1437" s="366" t="s">
        <v>334</v>
      </c>
      <c r="Q1437" s="366">
        <v>16</v>
      </c>
      <c r="R1437" s="366">
        <v>10</v>
      </c>
      <c r="S1437" s="366">
        <v>20</v>
      </c>
      <c r="T1437" s="366">
        <v>10</v>
      </c>
      <c r="U1437" s="368" t="s">
        <v>3361</v>
      </c>
      <c r="V1437"/>
    </row>
    <row r="1438" spans="1:22" s="2" customFormat="1" x14ac:dyDescent="0.25">
      <c r="A1438" s="327">
        <v>10</v>
      </c>
      <c r="B1438" s="73">
        <f t="shared" si="48"/>
        <v>1437</v>
      </c>
      <c r="C1438" s="363">
        <v>6</v>
      </c>
      <c r="D1438" s="73" t="str">
        <f>IF(ISNUMBER(C1438),LOOKUP(C1438,LL!$Q$2:$Q$40,LL!$T$2:$T$40),"")</f>
        <v>JA</v>
      </c>
      <c r="E1438" s="73">
        <f>IF(ISNUMBER(C1438),LOOKUP(C1438,LL!$Q$2:$Q$40,LL!$U$2:$U$40),"")</f>
        <v>40</v>
      </c>
      <c r="F1438" s="363">
        <v>5</v>
      </c>
      <c r="G1438" s="363" t="s">
        <v>261</v>
      </c>
      <c r="H1438" s="363" t="s">
        <v>176</v>
      </c>
      <c r="I1438" s="363" t="s">
        <v>177</v>
      </c>
      <c r="J1438" s="363" t="s">
        <v>5</v>
      </c>
      <c r="K1438" s="364" t="s">
        <v>297</v>
      </c>
      <c r="L1438" s="363">
        <v>1939</v>
      </c>
      <c r="M1438" s="363" t="s">
        <v>219</v>
      </c>
      <c r="N1438" s="363" t="s">
        <v>3356</v>
      </c>
      <c r="O1438" s="363">
        <v>9</v>
      </c>
      <c r="P1438" s="363">
        <v>18</v>
      </c>
      <c r="Q1438" s="363">
        <v>26</v>
      </c>
      <c r="R1438" s="363">
        <v>5</v>
      </c>
      <c r="S1438" s="363">
        <v>5</v>
      </c>
      <c r="T1438" s="363">
        <v>20</v>
      </c>
      <c r="U1438" s="365" t="s">
        <v>3374</v>
      </c>
      <c r="V1438"/>
    </row>
    <row r="1439" spans="1:22" s="2" customFormat="1" x14ac:dyDescent="0.25">
      <c r="A1439" s="327">
        <v>15</v>
      </c>
      <c r="B1439" s="74">
        <f t="shared" si="48"/>
        <v>1438</v>
      </c>
      <c r="C1439" s="366">
        <v>6</v>
      </c>
      <c r="D1439" s="74" t="str">
        <f>IF(ISNUMBER(C1439),LOOKUP(C1439,LL!$Q$2:$Q$40,LL!$T$2:$T$40),"")</f>
        <v>JA</v>
      </c>
      <c r="E1439" s="74">
        <f>IF(ISNUMBER(C1439),LOOKUP(C1439,LL!$Q$2:$Q$40,LL!$U$2:$U$40),"")</f>
        <v>40</v>
      </c>
      <c r="F1439" s="366">
        <v>5</v>
      </c>
      <c r="G1439" s="366">
        <v>3</v>
      </c>
      <c r="H1439" s="366" t="s">
        <v>358</v>
      </c>
      <c r="I1439" s="366" t="s">
        <v>261</v>
      </c>
      <c r="J1439" s="366" t="s">
        <v>260</v>
      </c>
      <c r="K1439" s="367" t="s">
        <v>642</v>
      </c>
      <c r="L1439" s="366" t="s">
        <v>334</v>
      </c>
      <c r="M1439" s="366">
        <v>1</v>
      </c>
      <c r="N1439" s="366" t="s">
        <v>3362</v>
      </c>
      <c r="O1439" s="366" t="s">
        <v>856</v>
      </c>
      <c r="P1439" s="366" t="s">
        <v>856</v>
      </c>
      <c r="Q1439" s="366" t="s">
        <v>857</v>
      </c>
      <c r="R1439" s="366" t="s">
        <v>856</v>
      </c>
      <c r="S1439" s="366" t="s">
        <v>856</v>
      </c>
      <c r="T1439" s="366"/>
      <c r="U1439" s="368"/>
      <c r="V1439"/>
    </row>
    <row r="1440" spans="1:22" s="2" customFormat="1" x14ac:dyDescent="0.25">
      <c r="A1440" s="327">
        <v>55</v>
      </c>
      <c r="B1440" s="73">
        <f t="shared" si="48"/>
        <v>1439</v>
      </c>
      <c r="C1440" s="363">
        <v>6</v>
      </c>
      <c r="D1440" s="73" t="str">
        <f>IF(ISNUMBER(C1440),LOOKUP(C1440,LL!$Q$2:$Q$40,LL!$T$2:$T$40),"")</f>
        <v>JA</v>
      </c>
      <c r="E1440" s="73">
        <f>IF(ISNUMBER(C1440),LOOKUP(C1440,LL!$Q$2:$Q$40,LL!$U$2:$U$40),"")</f>
        <v>40</v>
      </c>
      <c r="F1440" s="363">
        <v>5</v>
      </c>
      <c r="G1440" s="363"/>
      <c r="H1440" s="363" t="s">
        <v>197</v>
      </c>
      <c r="I1440" s="363" t="s">
        <v>0</v>
      </c>
      <c r="J1440" s="363" t="s">
        <v>260</v>
      </c>
      <c r="K1440" s="364" t="s">
        <v>350</v>
      </c>
      <c r="L1440" s="363" t="s">
        <v>1311</v>
      </c>
      <c r="M1440" s="363" t="s">
        <v>697</v>
      </c>
      <c r="N1440" s="363" t="s">
        <v>3363</v>
      </c>
      <c r="O1440" s="363" t="s">
        <v>1425</v>
      </c>
      <c r="P1440" s="363">
        <v>4248</v>
      </c>
      <c r="Q1440" s="363" t="s">
        <v>3365</v>
      </c>
      <c r="R1440" s="363" t="s">
        <v>1681</v>
      </c>
      <c r="S1440" s="363" t="s">
        <v>3366</v>
      </c>
      <c r="T1440" s="363" t="s">
        <v>3367</v>
      </c>
      <c r="U1440" s="365" t="s">
        <v>3364</v>
      </c>
      <c r="V1440"/>
    </row>
    <row r="1441" spans="1:22" s="2" customFormat="1" x14ac:dyDescent="0.25">
      <c r="A1441" s="327">
        <v>3</v>
      </c>
      <c r="B1441" s="74">
        <f t="shared" si="48"/>
        <v>1440</v>
      </c>
      <c r="C1441" s="366">
        <v>6</v>
      </c>
      <c r="D1441" s="74" t="str">
        <f>IF(ISNUMBER(C1441),LOOKUP(C1441,LL!$Q$2:$Q$40,LL!$T$2:$T$40),"")</f>
        <v>JA</v>
      </c>
      <c r="E1441" s="74">
        <f>IF(ISNUMBER(C1441),LOOKUP(C1441,LL!$Q$2:$Q$40,LL!$U$2:$U$40),"")</f>
        <v>40</v>
      </c>
      <c r="F1441" s="366">
        <v>5</v>
      </c>
      <c r="G1441" s="366"/>
      <c r="H1441" s="366" t="s">
        <v>65</v>
      </c>
      <c r="I1441" s="366" t="s">
        <v>3</v>
      </c>
      <c r="J1441" s="366" t="s">
        <v>191</v>
      </c>
      <c r="K1441" s="367" t="s">
        <v>189</v>
      </c>
      <c r="L1441" s="366" t="s">
        <v>190</v>
      </c>
      <c r="M1441" s="366" t="s">
        <v>861</v>
      </c>
      <c r="N1441" s="366" t="s">
        <v>3368</v>
      </c>
      <c r="O1441" s="366" t="s">
        <v>3369</v>
      </c>
      <c r="P1441" s="366">
        <v>0.2</v>
      </c>
      <c r="Q1441" s="366">
        <v>1</v>
      </c>
      <c r="R1441" s="366">
        <f>P1441*Q1441</f>
        <v>0.2</v>
      </c>
      <c r="S1441" s="366">
        <v>0</v>
      </c>
      <c r="T1441" s="366">
        <f>S1441-R1441</f>
        <v>-0.2</v>
      </c>
      <c r="U1441" s="368" t="s">
        <v>3370</v>
      </c>
      <c r="V1441"/>
    </row>
    <row r="1442" spans="1:22" s="2" customFormat="1" x14ac:dyDescent="0.25">
      <c r="A1442" s="327"/>
      <c r="B1442" s="73">
        <f t="shared" si="48"/>
        <v>1441</v>
      </c>
      <c r="C1442" s="363">
        <v>6</v>
      </c>
      <c r="D1442" s="73" t="str">
        <f>IF(ISNUMBER(C1442),LOOKUP(C1442,LL!$Q$2:$Q$40,LL!$T$2:$T$40),"")</f>
        <v>JA</v>
      </c>
      <c r="E1442" s="73">
        <f>IF(ISNUMBER(C1442),LOOKUP(C1442,LL!$Q$2:$Q$40,LL!$U$2:$U$40),"")</f>
        <v>40</v>
      </c>
      <c r="F1442" s="363">
        <v>5</v>
      </c>
      <c r="G1442" s="363">
        <v>1</v>
      </c>
      <c r="H1442" s="363" t="s">
        <v>197</v>
      </c>
      <c r="I1442" s="363" t="s">
        <v>192</v>
      </c>
      <c r="J1442" s="363" t="s">
        <v>177</v>
      </c>
      <c r="K1442" s="364" t="s">
        <v>247</v>
      </c>
      <c r="L1442" s="363" t="s">
        <v>1311</v>
      </c>
      <c r="M1442" s="363" t="s">
        <v>697</v>
      </c>
      <c r="N1442" s="363" t="s">
        <v>229</v>
      </c>
      <c r="O1442" s="363" t="s">
        <v>247</v>
      </c>
      <c r="P1442" s="363" t="s">
        <v>2302</v>
      </c>
      <c r="Q1442" s="363" t="s">
        <v>2831</v>
      </c>
      <c r="R1442" s="363" t="s">
        <v>1681</v>
      </c>
      <c r="S1442" s="363" t="s">
        <v>3371</v>
      </c>
      <c r="T1442" s="363" t="s">
        <v>3372</v>
      </c>
      <c r="U1442" s="365"/>
      <c r="V1442"/>
    </row>
    <row r="1443" spans="1:22" s="2" customFormat="1" x14ac:dyDescent="0.25">
      <c r="A1443" s="327"/>
      <c r="B1443" s="74">
        <f t="shared" si="48"/>
        <v>1442</v>
      </c>
      <c r="C1443" s="366">
        <v>6</v>
      </c>
      <c r="D1443" s="74" t="str">
        <f>IF(ISNUMBER(C1443),LOOKUP(C1443,LL!$Q$2:$Q$40,LL!$T$2:$T$40),"")</f>
        <v>JA</v>
      </c>
      <c r="E1443" s="74">
        <f>IF(ISNUMBER(C1443),LOOKUP(C1443,LL!$Q$2:$Q$40,LL!$U$2:$U$40),"")</f>
        <v>40</v>
      </c>
      <c r="F1443" s="366">
        <v>5</v>
      </c>
      <c r="G1443" s="366">
        <v>11</v>
      </c>
      <c r="H1443" s="366" t="s">
        <v>262</v>
      </c>
      <c r="I1443" s="366" t="s">
        <v>5</v>
      </c>
      <c r="J1443" s="366" t="s">
        <v>260</v>
      </c>
      <c r="K1443" s="367" t="s">
        <v>390</v>
      </c>
      <c r="L1443" s="366" t="s">
        <v>2311</v>
      </c>
      <c r="M1443" s="366" t="s">
        <v>2324</v>
      </c>
      <c r="N1443" s="366" t="s">
        <v>3373</v>
      </c>
      <c r="O1443" s="366">
        <v>6</v>
      </c>
      <c r="P1443" s="366" t="s">
        <v>2312</v>
      </c>
      <c r="Q1443" s="366" t="s">
        <v>2312</v>
      </c>
      <c r="R1443" s="366" t="s">
        <v>2312</v>
      </c>
      <c r="S1443" s="366" t="s">
        <v>2312</v>
      </c>
      <c r="T1443" s="366"/>
      <c r="U1443" s="368" t="s">
        <v>3408</v>
      </c>
      <c r="V1443"/>
    </row>
    <row r="1444" spans="1:22" s="2" customFormat="1" x14ac:dyDescent="0.25">
      <c r="A1444" s="327">
        <v>55</v>
      </c>
      <c r="B1444" s="73">
        <f t="shared" si="48"/>
        <v>1443</v>
      </c>
      <c r="C1444" s="363">
        <v>6</v>
      </c>
      <c r="D1444" s="73" t="str">
        <f>IF(ISNUMBER(C1444),LOOKUP(C1444,LL!$Q$2:$Q$40,LL!$T$2:$T$40),"")</f>
        <v>JA</v>
      </c>
      <c r="E1444" s="73">
        <f>IF(ISNUMBER(C1444),LOOKUP(C1444,LL!$Q$2:$Q$40,LL!$U$2:$U$40),"")</f>
        <v>40</v>
      </c>
      <c r="F1444" s="363">
        <v>5</v>
      </c>
      <c r="G1444" s="363"/>
      <c r="H1444" s="363" t="s">
        <v>262</v>
      </c>
      <c r="I1444" s="363" t="s">
        <v>5</v>
      </c>
      <c r="J1444" s="363" t="s">
        <v>260</v>
      </c>
      <c r="K1444" s="364" t="s">
        <v>1827</v>
      </c>
      <c r="L1444" s="363" t="s">
        <v>1311</v>
      </c>
      <c r="M1444" s="363" t="s">
        <v>697</v>
      </c>
      <c r="N1444" s="363" t="s">
        <v>1723</v>
      </c>
      <c r="O1444" s="363" t="s">
        <v>2872</v>
      </c>
      <c r="P1444" s="363" t="s">
        <v>3375</v>
      </c>
      <c r="Q1444" s="363" t="s">
        <v>3376</v>
      </c>
      <c r="R1444" s="363" t="s">
        <v>767</v>
      </c>
      <c r="S1444" s="363">
        <v>-7</v>
      </c>
      <c r="T1444" s="383">
        <v>0</v>
      </c>
      <c r="U1444" s="365" t="s">
        <v>3409</v>
      </c>
      <c r="V1444"/>
    </row>
    <row r="1445" spans="1:22" s="2" customFormat="1" x14ac:dyDescent="0.25">
      <c r="A1445" s="327">
        <v>55</v>
      </c>
      <c r="B1445" s="74">
        <f t="shared" si="48"/>
        <v>1444</v>
      </c>
      <c r="C1445" s="366">
        <v>6</v>
      </c>
      <c r="D1445" s="74" t="str">
        <f>IF(ISNUMBER(C1445),LOOKUP(C1445,LL!$Q$2:$Q$40,LL!$T$2:$T$40),"")</f>
        <v>JA</v>
      </c>
      <c r="E1445" s="74">
        <f>IF(ISNUMBER(C1445),LOOKUP(C1445,LL!$Q$2:$Q$40,LL!$U$2:$U$40),"")</f>
        <v>40</v>
      </c>
      <c r="F1445" s="366">
        <v>5</v>
      </c>
      <c r="G1445" s="366"/>
      <c r="H1445" s="366" t="s">
        <v>176</v>
      </c>
      <c r="I1445" s="366" t="s">
        <v>5</v>
      </c>
      <c r="J1445" s="366" t="s">
        <v>177</v>
      </c>
      <c r="K1445" s="367" t="s">
        <v>347</v>
      </c>
      <c r="L1445" s="366" t="s">
        <v>1311</v>
      </c>
      <c r="M1445" s="366" t="s">
        <v>697</v>
      </c>
      <c r="N1445" s="366" t="s">
        <v>1840</v>
      </c>
      <c r="O1445" s="366" t="s">
        <v>3377</v>
      </c>
      <c r="P1445" s="366" t="s">
        <v>3378</v>
      </c>
      <c r="Q1445" s="366"/>
      <c r="R1445" s="366"/>
      <c r="S1445" s="366"/>
      <c r="T1445" s="366"/>
      <c r="U1445" s="368" t="s">
        <v>3410</v>
      </c>
      <c r="V1445"/>
    </row>
    <row r="1446" spans="1:22" s="2" customFormat="1" x14ac:dyDescent="0.25">
      <c r="A1446" s="327">
        <v>10</v>
      </c>
      <c r="B1446" s="73">
        <f t="shared" si="48"/>
        <v>1445</v>
      </c>
      <c r="C1446" s="363">
        <v>6</v>
      </c>
      <c r="D1446" s="73" t="str">
        <f>IF(ISNUMBER(C1446),LOOKUP(C1446,LL!$Q$2:$Q$40,LL!$T$2:$T$40),"")</f>
        <v>JA</v>
      </c>
      <c r="E1446" s="73">
        <f>IF(ISNUMBER(C1446),LOOKUP(C1446,LL!$Q$2:$Q$40,LL!$U$2:$U$40),"")</f>
        <v>40</v>
      </c>
      <c r="F1446" s="363">
        <v>5</v>
      </c>
      <c r="G1446" s="363" t="s">
        <v>261</v>
      </c>
      <c r="H1446" s="363" t="s">
        <v>176</v>
      </c>
      <c r="I1446" s="363" t="s">
        <v>177</v>
      </c>
      <c r="J1446" s="363" t="s">
        <v>5</v>
      </c>
      <c r="K1446" s="364" t="s">
        <v>297</v>
      </c>
      <c r="L1446" s="363">
        <v>1939</v>
      </c>
      <c r="M1446" s="363" t="s">
        <v>219</v>
      </c>
      <c r="N1446" s="363" t="s">
        <v>3161</v>
      </c>
      <c r="O1446" s="363">
        <v>9</v>
      </c>
      <c r="P1446" s="363">
        <v>18</v>
      </c>
      <c r="Q1446" s="363">
        <v>26</v>
      </c>
      <c r="R1446" s="363">
        <v>13.5</v>
      </c>
      <c r="S1446" s="363">
        <v>13.5</v>
      </c>
      <c r="T1446" s="363">
        <v>37</v>
      </c>
      <c r="U1446" s="365" t="s">
        <v>3380</v>
      </c>
      <c r="V1446"/>
    </row>
    <row r="1447" spans="1:22" s="2" customFormat="1" x14ac:dyDescent="0.25">
      <c r="A1447" s="327">
        <v>55</v>
      </c>
      <c r="B1447" s="74">
        <f t="shared" si="48"/>
        <v>1446</v>
      </c>
      <c r="C1447" s="366">
        <v>6</v>
      </c>
      <c r="D1447" s="74" t="str">
        <f>IF(ISNUMBER(C1447),LOOKUP(C1447,LL!$Q$2:$Q$40,LL!$T$2:$T$40),"")</f>
        <v>JA</v>
      </c>
      <c r="E1447" s="74">
        <f>IF(ISNUMBER(C1447),LOOKUP(C1447,LL!$Q$2:$Q$40,LL!$U$2:$U$40),"")</f>
        <v>40</v>
      </c>
      <c r="F1447" s="366">
        <v>5</v>
      </c>
      <c r="G1447" s="366"/>
      <c r="H1447" s="366" t="s">
        <v>186</v>
      </c>
      <c r="I1447" s="366" t="s">
        <v>5</v>
      </c>
      <c r="J1447" s="366" t="s">
        <v>187</v>
      </c>
      <c r="K1447" s="367" t="s">
        <v>2728</v>
      </c>
      <c r="L1447" s="366" t="s">
        <v>1311</v>
      </c>
      <c r="M1447" s="366" t="s">
        <v>697</v>
      </c>
      <c r="N1447" s="366" t="s">
        <v>1102</v>
      </c>
      <c r="O1447" s="366" t="s">
        <v>2872</v>
      </c>
      <c r="P1447" s="366" t="s">
        <v>286</v>
      </c>
      <c r="Q1447" s="366" t="s">
        <v>3382</v>
      </c>
      <c r="R1447" s="366" t="s">
        <v>3383</v>
      </c>
      <c r="S1447" s="366" t="s">
        <v>2874</v>
      </c>
      <c r="T1447" s="366"/>
      <c r="U1447" s="368" t="s">
        <v>3381</v>
      </c>
      <c r="V1447"/>
    </row>
    <row r="1448" spans="1:22" s="2" customFormat="1" x14ac:dyDescent="0.25">
      <c r="A1448" s="327"/>
      <c r="B1448" s="73">
        <f t="shared" si="48"/>
        <v>1447</v>
      </c>
      <c r="C1448" s="363">
        <v>6</v>
      </c>
      <c r="D1448" s="73" t="str">
        <f>IF(ISNUMBER(C1448),LOOKUP(C1448,LL!$Q$2:$Q$40,LL!$T$2:$T$40),"")</f>
        <v>JA</v>
      </c>
      <c r="E1448" s="73">
        <f>IF(ISNUMBER(C1448),LOOKUP(C1448,LL!$Q$2:$Q$40,LL!$U$2:$U$40),"")</f>
        <v>40</v>
      </c>
      <c r="F1448" s="363">
        <v>5</v>
      </c>
      <c r="G1448" s="363"/>
      <c r="H1448" s="363" t="s">
        <v>186</v>
      </c>
      <c r="I1448" s="363" t="s">
        <v>341</v>
      </c>
      <c r="J1448" s="363" t="s">
        <v>187</v>
      </c>
      <c r="K1448" s="364" t="s">
        <v>347</v>
      </c>
      <c r="L1448" s="363" t="s">
        <v>1311</v>
      </c>
      <c r="M1448" s="363" t="s">
        <v>697</v>
      </c>
      <c r="N1448" s="363" t="s">
        <v>1636</v>
      </c>
      <c r="O1448" s="363" t="s">
        <v>3297</v>
      </c>
      <c r="P1448" s="363" t="s">
        <v>3384</v>
      </c>
      <c r="Q1448" s="363" t="s">
        <v>3299</v>
      </c>
      <c r="R1448" s="363" t="s">
        <v>3119</v>
      </c>
      <c r="S1448" s="363" t="s">
        <v>3300</v>
      </c>
      <c r="T1448" s="363" t="s">
        <v>3385</v>
      </c>
      <c r="U1448" s="365" t="s">
        <v>3386</v>
      </c>
      <c r="V1448"/>
    </row>
    <row r="1449" spans="1:22" s="2" customFormat="1" x14ac:dyDescent="0.25">
      <c r="A1449" s="327"/>
      <c r="B1449" s="74">
        <f t="shared" si="48"/>
        <v>1448</v>
      </c>
      <c r="C1449" s="366">
        <v>6</v>
      </c>
      <c r="D1449" s="74" t="str">
        <f>IF(ISNUMBER(C1449),LOOKUP(C1449,LL!$Q$2:$Q$40,LL!$T$2:$T$40),"")</f>
        <v>JA</v>
      </c>
      <c r="E1449" s="74">
        <f>IF(ISNUMBER(C1449),LOOKUP(C1449,LL!$Q$2:$Q$40,LL!$U$2:$U$40),"")</f>
        <v>40</v>
      </c>
      <c r="F1449" s="366">
        <v>5</v>
      </c>
      <c r="G1449" s="366"/>
      <c r="H1449" s="366" t="s">
        <v>186</v>
      </c>
      <c r="I1449" s="366" t="s">
        <v>340</v>
      </c>
      <c r="J1449" s="366" t="s">
        <v>187</v>
      </c>
      <c r="K1449" s="367" t="s">
        <v>347</v>
      </c>
      <c r="L1449" s="366" t="s">
        <v>1311</v>
      </c>
      <c r="M1449" s="366" t="s">
        <v>697</v>
      </c>
      <c r="N1449" s="366" t="s">
        <v>1627</v>
      </c>
      <c r="O1449" s="366" t="s">
        <v>2707</v>
      </c>
      <c r="P1449" s="366" t="s">
        <v>3387</v>
      </c>
      <c r="Q1449" s="366" t="s">
        <v>3388</v>
      </c>
      <c r="R1449" s="366" t="s">
        <v>3389</v>
      </c>
      <c r="S1449" s="366" t="s">
        <v>3390</v>
      </c>
      <c r="T1449" s="366" t="s">
        <v>3391</v>
      </c>
      <c r="U1449" s="368"/>
      <c r="V1449"/>
    </row>
    <row r="1450" spans="1:22" s="2" customFormat="1" x14ac:dyDescent="0.25">
      <c r="A1450" s="327"/>
      <c r="B1450" s="73">
        <f t="shared" si="48"/>
        <v>1449</v>
      </c>
      <c r="C1450" s="363">
        <v>6</v>
      </c>
      <c r="D1450" s="73" t="str">
        <f>IF(ISNUMBER(C1450),LOOKUP(C1450,LL!$Q$2:$Q$40,LL!$T$2:$T$40),"")</f>
        <v>JA</v>
      </c>
      <c r="E1450" s="73">
        <f>IF(ISNUMBER(C1450),LOOKUP(C1450,LL!$Q$2:$Q$40,LL!$U$2:$U$40),"")</f>
        <v>40</v>
      </c>
      <c r="F1450" s="363">
        <v>5</v>
      </c>
      <c r="G1450" s="363"/>
      <c r="H1450" s="363" t="s">
        <v>197</v>
      </c>
      <c r="I1450" s="363" t="s">
        <v>3</v>
      </c>
      <c r="J1450" s="363" t="s">
        <v>177</v>
      </c>
      <c r="K1450" s="364" t="s">
        <v>347</v>
      </c>
      <c r="L1450" s="363" t="s">
        <v>1311</v>
      </c>
      <c r="M1450" s="363" t="s">
        <v>697</v>
      </c>
      <c r="N1450" s="363" t="s">
        <v>3163</v>
      </c>
      <c r="O1450" s="363" t="s">
        <v>3392</v>
      </c>
      <c r="P1450" s="363" t="s">
        <v>3393</v>
      </c>
      <c r="Q1450" s="363" t="s">
        <v>3394</v>
      </c>
      <c r="R1450" s="363" t="s">
        <v>3395</v>
      </c>
      <c r="S1450" s="363" t="s">
        <v>3396</v>
      </c>
      <c r="T1450" s="363" t="s">
        <v>3397</v>
      </c>
      <c r="U1450" s="365" t="s">
        <v>3411</v>
      </c>
      <c r="V1450"/>
    </row>
    <row r="1451" spans="1:22" s="2" customFormat="1" x14ac:dyDescent="0.25">
      <c r="A1451" s="327"/>
      <c r="B1451" s="74">
        <f t="shared" si="48"/>
        <v>1450</v>
      </c>
      <c r="C1451" s="366">
        <v>6</v>
      </c>
      <c r="D1451" s="74" t="str">
        <f>IF(ISNUMBER(C1451),LOOKUP(C1451,LL!$Q$2:$Q$40,LL!$T$2:$T$40),"")</f>
        <v>JA</v>
      </c>
      <c r="E1451" s="74">
        <f>IF(ISNUMBER(C1451),LOOKUP(C1451,LL!$Q$2:$Q$40,LL!$U$2:$U$40),"")</f>
        <v>40</v>
      </c>
      <c r="F1451" s="366">
        <v>5</v>
      </c>
      <c r="G1451" s="366"/>
      <c r="H1451" s="366" t="s">
        <v>197</v>
      </c>
      <c r="I1451" s="366" t="s">
        <v>192</v>
      </c>
      <c r="J1451" s="366" t="s">
        <v>177</v>
      </c>
      <c r="K1451" s="367" t="s">
        <v>347</v>
      </c>
      <c r="L1451" s="366" t="s">
        <v>1311</v>
      </c>
      <c r="M1451" s="366" t="s">
        <v>697</v>
      </c>
      <c r="N1451" s="366" t="s">
        <v>3163</v>
      </c>
      <c r="O1451" s="366" t="s">
        <v>3398</v>
      </c>
      <c r="P1451" s="366" t="s">
        <v>3399</v>
      </c>
      <c r="Q1451" s="366" t="s">
        <v>3400</v>
      </c>
      <c r="R1451" s="366" t="s">
        <v>2632</v>
      </c>
      <c r="S1451" s="366" t="s">
        <v>3401</v>
      </c>
      <c r="T1451" s="366" t="s">
        <v>1702</v>
      </c>
      <c r="U1451" s="368" t="s">
        <v>3402</v>
      </c>
      <c r="V1451"/>
    </row>
    <row r="1452" spans="1:22" s="2" customFormat="1" x14ac:dyDescent="0.25">
      <c r="A1452" s="327"/>
      <c r="B1452" s="73">
        <f t="shared" si="48"/>
        <v>1451</v>
      </c>
      <c r="C1452" s="363">
        <v>6</v>
      </c>
      <c r="D1452" s="73" t="str">
        <f>IF(ISNUMBER(C1452),LOOKUP(C1452,LL!$Q$2:$Q$40,LL!$T$2:$T$40),"")</f>
        <v>JA</v>
      </c>
      <c r="E1452" s="73">
        <f>IF(ISNUMBER(C1452),LOOKUP(C1452,LL!$Q$2:$Q$40,LL!$U$2:$U$40),"")</f>
        <v>40</v>
      </c>
      <c r="F1452" s="363">
        <v>5</v>
      </c>
      <c r="G1452" s="363"/>
      <c r="H1452" s="363" t="s">
        <v>197</v>
      </c>
      <c r="I1452" s="363" t="s">
        <v>192</v>
      </c>
      <c r="J1452" s="363" t="s">
        <v>191</v>
      </c>
      <c r="K1452" s="364" t="s">
        <v>347</v>
      </c>
      <c r="L1452" s="363" t="s">
        <v>1311</v>
      </c>
      <c r="M1452" s="363" t="s">
        <v>697</v>
      </c>
      <c r="N1452" s="363" t="s">
        <v>3162</v>
      </c>
      <c r="O1452" s="363" t="s">
        <v>3392</v>
      </c>
      <c r="P1452" s="363" t="s">
        <v>3393</v>
      </c>
      <c r="Q1452" s="363" t="s">
        <v>3394</v>
      </c>
      <c r="R1452" s="363" t="s">
        <v>3403</v>
      </c>
      <c r="S1452" s="363" t="s">
        <v>3396</v>
      </c>
      <c r="T1452" s="363" t="s">
        <v>3397</v>
      </c>
      <c r="U1452" s="365" t="s">
        <v>3404</v>
      </c>
      <c r="V1452"/>
    </row>
    <row r="1453" spans="1:22" s="2" customFormat="1" x14ac:dyDescent="0.25">
      <c r="A1453" s="327">
        <v>55</v>
      </c>
      <c r="B1453" s="74">
        <f t="shared" si="48"/>
        <v>1452</v>
      </c>
      <c r="C1453" s="366">
        <v>6</v>
      </c>
      <c r="D1453" s="74" t="str">
        <f>IF(ISNUMBER(C1453),LOOKUP(C1453,LL!$Q$2:$Q$40,LL!$T$2:$T$40),"")</f>
        <v>JA</v>
      </c>
      <c r="E1453" s="74">
        <f>IF(ISNUMBER(C1453),LOOKUP(C1453,LL!$Q$2:$Q$40,LL!$U$2:$U$40),"")</f>
        <v>40</v>
      </c>
      <c r="F1453" s="366">
        <v>5</v>
      </c>
      <c r="G1453" s="366"/>
      <c r="H1453" s="366" t="s">
        <v>65</v>
      </c>
      <c r="I1453" s="366" t="s">
        <v>3</v>
      </c>
      <c r="J1453" s="366" t="s">
        <v>191</v>
      </c>
      <c r="K1453" s="367" t="s">
        <v>347</v>
      </c>
      <c r="L1453" s="366" t="s">
        <v>1311</v>
      </c>
      <c r="M1453" s="366" t="s">
        <v>697</v>
      </c>
      <c r="N1453" s="366" t="s">
        <v>2258</v>
      </c>
      <c r="O1453" s="366" t="s">
        <v>3134</v>
      </c>
      <c r="P1453" s="366" t="s">
        <v>3406</v>
      </c>
      <c r="Q1453" s="366" t="s">
        <v>3284</v>
      </c>
      <c r="R1453" s="366" t="s">
        <v>3285</v>
      </c>
      <c r="S1453" s="366" t="s">
        <v>1681</v>
      </c>
      <c r="T1453" s="366" t="s">
        <v>3405</v>
      </c>
      <c r="U1453" s="368" t="s">
        <v>3407</v>
      </c>
      <c r="V1453"/>
    </row>
    <row r="1454" spans="1:22" s="2" customFormat="1" x14ac:dyDescent="0.25">
      <c r="A1454" s="327"/>
      <c r="B1454" s="73">
        <f t="shared" si="48"/>
        <v>1453</v>
      </c>
      <c r="C1454" s="363">
        <v>6</v>
      </c>
      <c r="D1454" s="73" t="str">
        <f>IF(ISNUMBER(C1454),LOOKUP(C1454,LL!$Q$2:$Q$40,LL!$T$2:$T$40),"")</f>
        <v>JA</v>
      </c>
      <c r="E1454" s="73">
        <f>IF(ISNUMBER(C1454),LOOKUP(C1454,LL!$Q$2:$Q$40,LL!$U$2:$U$40),"")</f>
        <v>40</v>
      </c>
      <c r="F1454" s="363">
        <v>6</v>
      </c>
      <c r="G1454" s="363">
        <v>18</v>
      </c>
      <c r="H1454" s="363" t="s">
        <v>197</v>
      </c>
      <c r="I1454" s="363" t="s">
        <v>177</v>
      </c>
      <c r="J1454" s="363" t="s">
        <v>192</v>
      </c>
      <c r="K1454" s="364" t="s">
        <v>390</v>
      </c>
      <c r="L1454" s="363" t="s">
        <v>2311</v>
      </c>
      <c r="M1454" s="363" t="s">
        <v>1551</v>
      </c>
      <c r="N1454" s="363" t="s">
        <v>3412</v>
      </c>
      <c r="O1454" s="363">
        <v>306</v>
      </c>
      <c r="P1454" s="363" t="s">
        <v>2312</v>
      </c>
      <c r="Q1454" s="363" t="s">
        <v>2312</v>
      </c>
      <c r="R1454" s="363" t="s">
        <v>1551</v>
      </c>
      <c r="S1454" s="363" t="s">
        <v>1551</v>
      </c>
      <c r="T1454" s="363" t="s">
        <v>1551</v>
      </c>
      <c r="U1454" s="365" t="s">
        <v>3413</v>
      </c>
      <c r="V1454"/>
    </row>
    <row r="1455" spans="1:22" s="2" customFormat="1" x14ac:dyDescent="0.25">
      <c r="A1455" s="327">
        <v>55</v>
      </c>
      <c r="B1455" s="74">
        <f t="shared" si="48"/>
        <v>1454</v>
      </c>
      <c r="C1455" s="366">
        <v>6</v>
      </c>
      <c r="D1455" s="74" t="str">
        <f>IF(ISNUMBER(C1455),LOOKUP(C1455,LL!$Q$2:$Q$40,LL!$T$2:$T$40),"")</f>
        <v>JA</v>
      </c>
      <c r="E1455" s="74">
        <f>IF(ISNUMBER(C1455),LOOKUP(C1455,LL!$Q$2:$Q$40,LL!$U$2:$U$40),"")</f>
        <v>40</v>
      </c>
      <c r="F1455" s="366">
        <v>6</v>
      </c>
      <c r="G1455" s="366"/>
      <c r="H1455" s="366" t="s">
        <v>176</v>
      </c>
      <c r="I1455" s="366" t="s">
        <v>177</v>
      </c>
      <c r="J1455" s="366" t="s">
        <v>5</v>
      </c>
      <c r="K1455" s="367" t="s">
        <v>845</v>
      </c>
      <c r="L1455" s="366" t="s">
        <v>1311</v>
      </c>
      <c r="M1455" s="366" t="s">
        <v>697</v>
      </c>
      <c r="N1455" s="366" t="s">
        <v>3415</v>
      </c>
      <c r="O1455" s="366" t="s">
        <v>3416</v>
      </c>
      <c r="P1455" s="366" t="s">
        <v>2533</v>
      </c>
      <c r="Q1455" s="366" t="s">
        <v>3417</v>
      </c>
      <c r="R1455" s="366" t="s">
        <v>3418</v>
      </c>
      <c r="S1455" s="366" t="s">
        <v>3419</v>
      </c>
      <c r="T1455" s="366" t="s">
        <v>3420</v>
      </c>
      <c r="U1455" s="368" t="s">
        <v>3414</v>
      </c>
      <c r="V1455"/>
    </row>
    <row r="1456" spans="1:22" s="2" customFormat="1" x14ac:dyDescent="0.25">
      <c r="A1456" s="327">
        <v>10</v>
      </c>
      <c r="B1456" s="73">
        <f t="shared" si="48"/>
        <v>1455</v>
      </c>
      <c r="C1456" s="363">
        <v>6</v>
      </c>
      <c r="D1456" s="73" t="str">
        <f>IF(ISNUMBER(C1456),LOOKUP(C1456,LL!$Q$2:$Q$40,LL!$T$2:$T$40),"")</f>
        <v>JA</v>
      </c>
      <c r="E1456" s="73">
        <f>IF(ISNUMBER(C1456),LOOKUP(C1456,LL!$Q$2:$Q$40,LL!$U$2:$U$40),"")</f>
        <v>40</v>
      </c>
      <c r="F1456" s="363">
        <v>6</v>
      </c>
      <c r="G1456" s="363" t="s">
        <v>260</v>
      </c>
      <c r="H1456" s="363" t="s">
        <v>176</v>
      </c>
      <c r="I1456" s="363" t="s">
        <v>177</v>
      </c>
      <c r="J1456" s="363" t="s">
        <v>5</v>
      </c>
      <c r="K1456" s="364" t="s">
        <v>297</v>
      </c>
      <c r="L1456" s="363">
        <v>1939</v>
      </c>
      <c r="M1456" s="363" t="s">
        <v>219</v>
      </c>
      <c r="N1456" s="363" t="s">
        <v>3421</v>
      </c>
      <c r="O1456" s="363">
        <v>9</v>
      </c>
      <c r="P1456" s="363">
        <v>18</v>
      </c>
      <c r="Q1456" s="363">
        <v>26</v>
      </c>
      <c r="R1456" s="363">
        <v>13.5</v>
      </c>
      <c r="S1456" s="363">
        <v>13.5</v>
      </c>
      <c r="T1456" s="363">
        <v>37</v>
      </c>
      <c r="U1456" s="365"/>
      <c r="V1456"/>
    </row>
    <row r="1457" spans="1:22" s="2" customFormat="1" x14ac:dyDescent="0.25">
      <c r="A1457" s="327">
        <v>21</v>
      </c>
      <c r="B1457" s="74">
        <f t="shared" si="48"/>
        <v>1456</v>
      </c>
      <c r="C1457" s="366">
        <v>6</v>
      </c>
      <c r="D1457" s="74" t="str">
        <f>IF(ISNUMBER(C1457),LOOKUP(C1457,LL!$Q$2:$Q$40,LL!$T$2:$T$40),"")</f>
        <v>JA</v>
      </c>
      <c r="E1457" s="74">
        <f>IF(ISNUMBER(C1457),LOOKUP(C1457,LL!$Q$2:$Q$40,LL!$U$2:$U$40),"")</f>
        <v>40</v>
      </c>
      <c r="F1457" s="366">
        <v>6</v>
      </c>
      <c r="G1457" s="366"/>
      <c r="H1457" s="366" t="s">
        <v>176</v>
      </c>
      <c r="I1457" s="366" t="s">
        <v>177</v>
      </c>
      <c r="J1457" s="366" t="s">
        <v>0</v>
      </c>
      <c r="K1457" s="367" t="s">
        <v>398</v>
      </c>
      <c r="L1457" s="366" t="s">
        <v>642</v>
      </c>
      <c r="M1457" s="366" t="s">
        <v>851</v>
      </c>
      <c r="N1457" s="366" t="s">
        <v>3422</v>
      </c>
      <c r="O1457" s="366" t="s">
        <v>795</v>
      </c>
      <c r="P1457" s="366">
        <v>3</v>
      </c>
      <c r="Q1457" s="366">
        <v>16</v>
      </c>
      <c r="R1457" s="366">
        <v>10</v>
      </c>
      <c r="S1457" s="366">
        <v>20</v>
      </c>
      <c r="T1457" s="366">
        <v>10</v>
      </c>
      <c r="U1457" s="368" t="s">
        <v>3423</v>
      </c>
      <c r="V1457"/>
    </row>
    <row r="1458" spans="1:22" s="2" customFormat="1" x14ac:dyDescent="0.25">
      <c r="A1458" s="327">
        <v>31</v>
      </c>
      <c r="B1458" s="73">
        <f t="shared" si="48"/>
        <v>1457</v>
      </c>
      <c r="C1458" s="363">
        <v>6</v>
      </c>
      <c r="D1458" s="73" t="str">
        <f>IF(ISNUMBER(C1458),LOOKUP(C1458,LL!$Q$2:$Q$40,LL!$T$2:$T$40),"")</f>
        <v>JA</v>
      </c>
      <c r="E1458" s="73">
        <f>IF(ISNUMBER(C1458),LOOKUP(C1458,LL!$Q$2:$Q$40,LL!$U$2:$U$40),"")</f>
        <v>40</v>
      </c>
      <c r="F1458" s="363">
        <v>6</v>
      </c>
      <c r="G1458" s="363"/>
      <c r="H1458" s="363" t="s">
        <v>176</v>
      </c>
      <c r="I1458" s="363" t="s">
        <v>177</v>
      </c>
      <c r="J1458" s="363" t="s">
        <v>5</v>
      </c>
      <c r="K1458" s="364" t="s">
        <v>822</v>
      </c>
      <c r="L1458" s="363" t="s">
        <v>851</v>
      </c>
      <c r="M1458" s="363">
        <v>15</v>
      </c>
      <c r="N1458" s="363" t="s">
        <v>3422</v>
      </c>
      <c r="O1458" s="363">
        <v>4</v>
      </c>
      <c r="P1458" s="363">
        <v>0</v>
      </c>
      <c r="Q1458" s="363">
        <v>1</v>
      </c>
      <c r="R1458" s="363">
        <v>0</v>
      </c>
      <c r="S1458" s="363">
        <v>0</v>
      </c>
      <c r="T1458" s="363">
        <v>0</v>
      </c>
      <c r="U1458" s="365" t="s">
        <v>3424</v>
      </c>
      <c r="V1458"/>
    </row>
    <row r="1459" spans="1:22" s="2" customFormat="1" x14ac:dyDescent="0.25">
      <c r="A1459" s="327">
        <v>14</v>
      </c>
      <c r="B1459" s="74">
        <f t="shared" si="48"/>
        <v>1458</v>
      </c>
      <c r="C1459" s="366">
        <v>6</v>
      </c>
      <c r="D1459" s="74" t="str">
        <f>IF(ISNUMBER(C1459),LOOKUP(C1459,LL!$Q$2:$Q$40,LL!$T$2:$T$40),"")</f>
        <v>JA</v>
      </c>
      <c r="E1459" s="74">
        <f>IF(ISNUMBER(C1459),LOOKUP(C1459,LL!$Q$2:$Q$40,LL!$U$2:$U$40),"")</f>
        <v>40</v>
      </c>
      <c r="F1459" s="366">
        <v>6</v>
      </c>
      <c r="G1459" s="366">
        <v>3</v>
      </c>
      <c r="H1459" s="366" t="s">
        <v>358</v>
      </c>
      <c r="I1459" s="366" t="s">
        <v>260</v>
      </c>
      <c r="J1459" s="366" t="s">
        <v>261</v>
      </c>
      <c r="K1459" s="367" t="s">
        <v>642</v>
      </c>
      <c r="L1459" s="366" t="s">
        <v>334</v>
      </c>
      <c r="M1459" s="366">
        <v>1</v>
      </c>
      <c r="N1459" s="366" t="s">
        <v>3421</v>
      </c>
      <c r="O1459" s="366" t="s">
        <v>856</v>
      </c>
      <c r="P1459" s="366" t="s">
        <v>856</v>
      </c>
      <c r="Q1459" s="366" t="s">
        <v>856</v>
      </c>
      <c r="R1459" s="366"/>
      <c r="S1459" s="366"/>
      <c r="T1459" s="366"/>
      <c r="U1459" s="368" t="s">
        <v>3425</v>
      </c>
      <c r="V1459"/>
    </row>
    <row r="1460" spans="1:22" s="2" customFormat="1" x14ac:dyDescent="0.25">
      <c r="A1460" s="327">
        <v>2</v>
      </c>
      <c r="B1460" s="73">
        <f t="shared" si="48"/>
        <v>1459</v>
      </c>
      <c r="C1460" s="363">
        <v>6</v>
      </c>
      <c r="D1460" s="73" t="str">
        <f>IF(ISNUMBER(C1460),LOOKUP(C1460,LL!$Q$2:$Q$40,LL!$T$2:$T$40),"")</f>
        <v>JA</v>
      </c>
      <c r="E1460" s="73">
        <f>IF(ISNUMBER(C1460),LOOKUP(C1460,LL!$Q$2:$Q$40,LL!$U$2:$U$40),"")</f>
        <v>40</v>
      </c>
      <c r="F1460" s="363">
        <v>6</v>
      </c>
      <c r="G1460" s="363">
        <v>1</v>
      </c>
      <c r="H1460" s="363" t="s">
        <v>186</v>
      </c>
      <c r="I1460" s="363" t="s">
        <v>187</v>
      </c>
      <c r="J1460" s="363" t="s">
        <v>188</v>
      </c>
      <c r="K1460" s="364" t="s">
        <v>189</v>
      </c>
      <c r="L1460" s="363" t="s">
        <v>252</v>
      </c>
      <c r="M1460" s="363" t="s">
        <v>2763</v>
      </c>
      <c r="N1460" s="363" t="s">
        <v>3427</v>
      </c>
      <c r="O1460" s="363" t="s">
        <v>1341</v>
      </c>
      <c r="P1460" s="363">
        <v>2</v>
      </c>
      <c r="Q1460" s="363">
        <v>1</v>
      </c>
      <c r="R1460" s="363">
        <f>T1460-S1460</f>
        <v>-0.5</v>
      </c>
      <c r="S1460" s="363">
        <v>0.5</v>
      </c>
      <c r="T1460" s="363">
        <v>0</v>
      </c>
      <c r="U1460" s="365" t="s">
        <v>3430</v>
      </c>
      <c r="V1460"/>
    </row>
    <row r="1461" spans="1:22" s="2" customFormat="1" x14ac:dyDescent="0.25">
      <c r="A1461" s="327"/>
      <c r="B1461" s="74">
        <f t="shared" si="48"/>
        <v>1460</v>
      </c>
      <c r="C1461" s="366">
        <v>6</v>
      </c>
      <c r="D1461" s="74" t="str">
        <f>IF(ISNUMBER(C1461),LOOKUP(C1461,LL!$Q$2:$Q$40,LL!$T$2:$T$40),"")</f>
        <v>JA</v>
      </c>
      <c r="E1461" s="74">
        <f>IF(ISNUMBER(C1461),LOOKUP(C1461,LL!$Q$2:$Q$40,LL!$U$2:$U$40),"")</f>
        <v>40</v>
      </c>
      <c r="F1461" s="366">
        <v>6</v>
      </c>
      <c r="G1461" s="366">
        <v>2</v>
      </c>
      <c r="H1461" s="366" t="s">
        <v>186</v>
      </c>
      <c r="I1461" s="366" t="s">
        <v>187</v>
      </c>
      <c r="J1461" s="366" t="s">
        <v>188</v>
      </c>
      <c r="K1461" s="367" t="s">
        <v>189</v>
      </c>
      <c r="L1461" s="366" t="s">
        <v>252</v>
      </c>
      <c r="M1461" s="366" t="s">
        <v>3426</v>
      </c>
      <c r="N1461" s="366" t="s">
        <v>483</v>
      </c>
      <c r="O1461" s="366" t="s">
        <v>1341</v>
      </c>
      <c r="P1461" s="366">
        <v>1</v>
      </c>
      <c r="Q1461" s="366">
        <v>2</v>
      </c>
      <c r="R1461" s="366"/>
      <c r="S1461" s="366">
        <v>0.3</v>
      </c>
      <c r="T1461" s="366"/>
      <c r="U1461" s="368" t="s">
        <v>3428</v>
      </c>
      <c r="V1461"/>
    </row>
    <row r="1462" spans="1:22" s="2" customFormat="1" x14ac:dyDescent="0.25">
      <c r="A1462" s="327">
        <v>8</v>
      </c>
      <c r="B1462" s="73">
        <f t="shared" si="48"/>
        <v>1461</v>
      </c>
      <c r="C1462" s="363">
        <v>6</v>
      </c>
      <c r="D1462" s="73" t="str">
        <f>IF(ISNUMBER(C1462),LOOKUP(C1462,LL!$Q$2:$Q$40,LL!$T$2:$T$40),"")</f>
        <v>JA</v>
      </c>
      <c r="E1462" s="73">
        <f>IF(ISNUMBER(C1462),LOOKUP(C1462,LL!$Q$2:$Q$40,LL!$U$2:$U$40),"")</f>
        <v>40</v>
      </c>
      <c r="F1462" s="363">
        <v>6</v>
      </c>
      <c r="G1462" s="363">
        <v>2</v>
      </c>
      <c r="H1462" s="363" t="s">
        <v>186</v>
      </c>
      <c r="I1462" s="363" t="s">
        <v>340</v>
      </c>
      <c r="J1462" s="363" t="s">
        <v>187</v>
      </c>
      <c r="K1462" s="364" t="s">
        <v>189</v>
      </c>
      <c r="L1462" s="363" t="s">
        <v>329</v>
      </c>
      <c r="M1462" s="363" t="s">
        <v>252</v>
      </c>
      <c r="N1462" s="363" t="s">
        <v>483</v>
      </c>
      <c r="O1462" s="363">
        <v>1</v>
      </c>
      <c r="P1462" s="363">
        <v>2</v>
      </c>
      <c r="Q1462" s="363" t="s">
        <v>1958</v>
      </c>
      <c r="R1462" s="363">
        <v>-2</v>
      </c>
      <c r="S1462" s="363">
        <v>9</v>
      </c>
      <c r="T1462" s="363" t="s">
        <v>189</v>
      </c>
      <c r="U1462" s="365" t="s">
        <v>3429</v>
      </c>
      <c r="V1462"/>
    </row>
    <row r="1463" spans="1:22" s="2" customFormat="1" x14ac:dyDescent="0.25">
      <c r="A1463" s="327">
        <v>2</v>
      </c>
      <c r="B1463" s="74">
        <f t="shared" si="48"/>
        <v>1462</v>
      </c>
      <c r="C1463" s="366">
        <v>6</v>
      </c>
      <c r="D1463" s="74" t="str">
        <f>IF(ISNUMBER(C1463),LOOKUP(C1463,LL!$Q$2:$Q$40,LL!$T$2:$T$40),"")</f>
        <v>JA</v>
      </c>
      <c r="E1463" s="74">
        <f>IF(ISNUMBER(C1463),LOOKUP(C1463,LL!$Q$2:$Q$40,LL!$U$2:$U$40),"")</f>
        <v>40</v>
      </c>
      <c r="F1463" s="366">
        <v>6</v>
      </c>
      <c r="G1463" s="366">
        <v>2</v>
      </c>
      <c r="H1463" s="366" t="s">
        <v>186</v>
      </c>
      <c r="I1463" s="366" t="s">
        <v>187</v>
      </c>
      <c r="J1463" s="366" t="s">
        <v>188</v>
      </c>
      <c r="K1463" s="367" t="s">
        <v>189</v>
      </c>
      <c r="L1463" s="366" t="s">
        <v>252</v>
      </c>
      <c r="M1463" s="366" t="s">
        <v>941</v>
      </c>
      <c r="N1463" s="366" t="s">
        <v>483</v>
      </c>
      <c r="O1463" s="366" t="s">
        <v>941</v>
      </c>
      <c r="P1463" s="366">
        <v>1</v>
      </c>
      <c r="Q1463" s="366">
        <v>2</v>
      </c>
      <c r="R1463" s="366">
        <f>T1463-S1463</f>
        <v>0.7</v>
      </c>
      <c r="S1463" s="366">
        <v>0.3</v>
      </c>
      <c r="T1463" s="366">
        <v>1</v>
      </c>
      <c r="U1463" s="368" t="s">
        <v>3431</v>
      </c>
      <c r="V1463"/>
    </row>
    <row r="1464" spans="1:22" s="2" customFormat="1" x14ac:dyDescent="0.25">
      <c r="A1464" s="327">
        <v>55</v>
      </c>
      <c r="B1464" s="73">
        <f t="shared" si="48"/>
        <v>1463</v>
      </c>
      <c r="C1464" s="363">
        <v>6</v>
      </c>
      <c r="D1464" s="73" t="str">
        <f>IF(ISNUMBER(C1464),LOOKUP(C1464,LL!$Q$2:$Q$40,LL!$T$2:$T$40),"")</f>
        <v>JA</v>
      </c>
      <c r="E1464" s="73">
        <f>IF(ISNUMBER(C1464),LOOKUP(C1464,LL!$Q$2:$Q$40,LL!$U$2:$U$40),"")</f>
        <v>40</v>
      </c>
      <c r="F1464" s="363">
        <v>6</v>
      </c>
      <c r="G1464" s="363"/>
      <c r="H1464" s="363" t="s">
        <v>197</v>
      </c>
      <c r="I1464" s="363" t="s">
        <v>177</v>
      </c>
      <c r="J1464" s="363" t="s">
        <v>192</v>
      </c>
      <c r="K1464" s="364" t="s">
        <v>247</v>
      </c>
      <c r="L1464" s="363" t="s">
        <v>1311</v>
      </c>
      <c r="M1464" s="363" t="s">
        <v>697</v>
      </c>
      <c r="N1464" s="363" t="s">
        <v>3163</v>
      </c>
      <c r="O1464" s="363" t="s">
        <v>180</v>
      </c>
      <c r="P1464" s="363" t="s">
        <v>3432</v>
      </c>
      <c r="Q1464" s="363" t="s">
        <v>181</v>
      </c>
      <c r="R1464" s="363" t="s">
        <v>2872</v>
      </c>
      <c r="S1464" s="363"/>
      <c r="T1464" s="363"/>
      <c r="U1464" s="365" t="s">
        <v>3433</v>
      </c>
      <c r="V1464"/>
    </row>
    <row r="1465" spans="1:22" s="2" customFormat="1" x14ac:dyDescent="0.25">
      <c r="A1465" s="327"/>
      <c r="B1465" s="74">
        <f t="shared" si="48"/>
        <v>1464</v>
      </c>
      <c r="C1465" s="366">
        <v>6</v>
      </c>
      <c r="D1465" s="74" t="str">
        <f>IF(ISNUMBER(C1465),LOOKUP(C1465,LL!$Q$2:$Q$40,LL!$T$2:$T$40),"")</f>
        <v>JA</v>
      </c>
      <c r="E1465" s="74">
        <f>IF(ISNUMBER(C1465),LOOKUP(C1465,LL!$Q$2:$Q$40,LL!$U$2:$U$40),"")</f>
        <v>40</v>
      </c>
      <c r="F1465" s="366">
        <v>6</v>
      </c>
      <c r="G1465" s="366">
        <v>2</v>
      </c>
      <c r="H1465" s="366" t="s">
        <v>197</v>
      </c>
      <c r="I1465" s="366" t="s">
        <v>177</v>
      </c>
      <c r="J1465" s="366" t="s">
        <v>192</v>
      </c>
      <c r="K1465" s="367" t="s">
        <v>347</v>
      </c>
      <c r="L1465" s="366" t="s">
        <v>1311</v>
      </c>
      <c r="M1465" s="366" t="s">
        <v>697</v>
      </c>
      <c r="N1465" s="366" t="s">
        <v>526</v>
      </c>
      <c r="O1465" s="366" t="s">
        <v>2748</v>
      </c>
      <c r="P1465" s="366" t="s">
        <v>3434</v>
      </c>
      <c r="Q1465" s="366" t="s">
        <v>3435</v>
      </c>
      <c r="R1465" s="366" t="s">
        <v>2893</v>
      </c>
      <c r="S1465" s="366" t="s">
        <v>3436</v>
      </c>
      <c r="T1465" s="366" t="s">
        <v>3437</v>
      </c>
      <c r="U1465" s="413" t="s">
        <v>3444</v>
      </c>
      <c r="V1465"/>
    </row>
    <row r="1466" spans="1:22" s="2" customFormat="1" x14ac:dyDescent="0.25">
      <c r="A1466" s="327"/>
      <c r="B1466" s="73">
        <f t="shared" si="48"/>
        <v>1465</v>
      </c>
      <c r="C1466" s="363">
        <v>6</v>
      </c>
      <c r="D1466" s="73" t="str">
        <f>IF(ISNUMBER(C1466),LOOKUP(C1466,LL!$Q$2:$Q$40,LL!$T$2:$T$40),"")</f>
        <v>JA</v>
      </c>
      <c r="E1466" s="73">
        <f>IF(ISNUMBER(C1466),LOOKUP(C1466,LL!$Q$2:$Q$40,LL!$U$2:$U$40),"")</f>
        <v>40</v>
      </c>
      <c r="F1466" s="363">
        <v>6</v>
      </c>
      <c r="G1466" s="363">
        <v>3</v>
      </c>
      <c r="H1466" s="363" t="s">
        <v>197</v>
      </c>
      <c r="I1466" s="363" t="s">
        <v>177</v>
      </c>
      <c r="J1466" s="363" t="s">
        <v>192</v>
      </c>
      <c r="K1466" s="364" t="s">
        <v>347</v>
      </c>
      <c r="L1466" s="363" t="s">
        <v>1311</v>
      </c>
      <c r="M1466" s="363" t="s">
        <v>697</v>
      </c>
      <c r="N1466" s="363" t="s">
        <v>3438</v>
      </c>
      <c r="O1466" s="363" t="s">
        <v>2559</v>
      </c>
      <c r="P1466" s="363" t="s">
        <v>2556</v>
      </c>
      <c r="Q1466" s="363" t="s">
        <v>3439</v>
      </c>
      <c r="R1466" s="363" t="s">
        <v>2893</v>
      </c>
      <c r="S1466" s="363" t="s">
        <v>3440</v>
      </c>
      <c r="T1466" s="363" t="s">
        <v>2900</v>
      </c>
      <c r="U1466" s="382" t="s">
        <v>3445</v>
      </c>
      <c r="V1466"/>
    </row>
    <row r="1467" spans="1:22" s="2" customFormat="1" x14ac:dyDescent="0.25">
      <c r="A1467" s="327"/>
      <c r="B1467" s="74">
        <f t="shared" si="48"/>
        <v>1466</v>
      </c>
      <c r="C1467" s="366">
        <v>6</v>
      </c>
      <c r="D1467" s="74" t="str">
        <f>IF(ISNUMBER(C1467),LOOKUP(C1467,LL!$Q$2:$Q$40,LL!$T$2:$T$40),"")</f>
        <v>JA</v>
      </c>
      <c r="E1467" s="74">
        <f>IF(ISNUMBER(C1467),LOOKUP(C1467,LL!$Q$2:$Q$40,LL!$U$2:$U$40),"")</f>
        <v>40</v>
      </c>
      <c r="F1467" s="366">
        <v>6</v>
      </c>
      <c r="G1467" s="366">
        <v>4</v>
      </c>
      <c r="H1467" s="366" t="s">
        <v>197</v>
      </c>
      <c r="I1467" s="366" t="s">
        <v>177</v>
      </c>
      <c r="J1467" s="366" t="s">
        <v>192</v>
      </c>
      <c r="K1467" s="367" t="s">
        <v>347</v>
      </c>
      <c r="L1467" s="366" t="s">
        <v>1311</v>
      </c>
      <c r="M1467" s="366" t="s">
        <v>697</v>
      </c>
      <c r="N1467" s="366" t="s">
        <v>3441</v>
      </c>
      <c r="O1467" s="366" t="s">
        <v>2736</v>
      </c>
      <c r="P1467" s="366" t="s">
        <v>3434</v>
      </c>
      <c r="Q1467" s="366" t="s">
        <v>3442</v>
      </c>
      <c r="R1467" s="366" t="s">
        <v>2893</v>
      </c>
      <c r="S1467" s="366" t="s">
        <v>3440</v>
      </c>
      <c r="T1467" s="366" t="s">
        <v>3443</v>
      </c>
      <c r="U1467" s="413" t="s">
        <v>3446</v>
      </c>
      <c r="V1467"/>
    </row>
    <row r="1468" spans="1:22" s="2" customFormat="1" x14ac:dyDescent="0.25">
      <c r="A1468" s="327"/>
      <c r="B1468" s="73">
        <f t="shared" si="48"/>
        <v>1467</v>
      </c>
      <c r="C1468" s="363">
        <v>6</v>
      </c>
      <c r="D1468" s="73" t="str">
        <f>IF(ISNUMBER(C1468),LOOKUP(C1468,LL!$Q$2:$Q$40,LL!$T$2:$T$40),"")</f>
        <v>JA</v>
      </c>
      <c r="E1468" s="73">
        <f>IF(ISNUMBER(C1468),LOOKUP(C1468,LL!$Q$2:$Q$40,LL!$U$2:$U$40),"")</f>
        <v>40</v>
      </c>
      <c r="F1468" s="363">
        <v>6</v>
      </c>
      <c r="G1468" s="363"/>
      <c r="H1468" s="363" t="s">
        <v>197</v>
      </c>
      <c r="I1468" s="363" t="s">
        <v>191</v>
      </c>
      <c r="J1468" s="363" t="s">
        <v>192</v>
      </c>
      <c r="K1468" s="364" t="s">
        <v>347</v>
      </c>
      <c r="L1468" s="363" t="s">
        <v>1311</v>
      </c>
      <c r="M1468" s="363" t="s">
        <v>697</v>
      </c>
      <c r="N1468" s="363" t="s">
        <v>3162</v>
      </c>
      <c r="O1468" s="363"/>
      <c r="P1468" s="363"/>
      <c r="Q1468" s="363"/>
      <c r="R1468" s="363"/>
      <c r="S1468" s="363"/>
      <c r="T1468" s="363"/>
      <c r="U1468" s="365" t="s">
        <v>3451</v>
      </c>
      <c r="V1468"/>
    </row>
    <row r="1469" spans="1:22" s="2" customFormat="1" x14ac:dyDescent="0.25">
      <c r="A1469" s="327">
        <v>55</v>
      </c>
      <c r="B1469" s="74">
        <f t="shared" si="48"/>
        <v>1468</v>
      </c>
      <c r="C1469" s="366">
        <v>6</v>
      </c>
      <c r="D1469" s="74" t="str">
        <f>IF(ISNUMBER(C1469),LOOKUP(C1469,LL!$Q$2:$Q$40,LL!$T$2:$T$40),"")</f>
        <v>JA</v>
      </c>
      <c r="E1469" s="74">
        <f>IF(ISNUMBER(C1469),LOOKUP(C1469,LL!$Q$2:$Q$40,LL!$U$2:$U$40),"")</f>
        <v>40</v>
      </c>
      <c r="F1469" s="366">
        <v>6</v>
      </c>
      <c r="G1469" s="366"/>
      <c r="H1469" s="366" t="s">
        <v>65</v>
      </c>
      <c r="I1469" s="366" t="s">
        <v>191</v>
      </c>
      <c r="J1469" s="366" t="s">
        <v>192</v>
      </c>
      <c r="K1469" s="367" t="s">
        <v>347</v>
      </c>
      <c r="L1469" s="366" t="s">
        <v>1311</v>
      </c>
      <c r="M1469" s="366" t="s">
        <v>697</v>
      </c>
      <c r="N1469" s="366" t="s">
        <v>3447</v>
      </c>
      <c r="O1469" s="366"/>
      <c r="P1469" s="366"/>
      <c r="Q1469" s="366"/>
      <c r="R1469" s="366"/>
      <c r="S1469" s="366"/>
      <c r="T1469" s="366"/>
      <c r="U1469" s="368" t="s">
        <v>3448</v>
      </c>
      <c r="V1469"/>
    </row>
    <row r="1470" spans="1:22" s="2" customFormat="1" x14ac:dyDescent="0.25">
      <c r="A1470" s="327">
        <v>55</v>
      </c>
      <c r="B1470" s="73">
        <f t="shared" si="48"/>
        <v>1469</v>
      </c>
      <c r="C1470" s="363">
        <v>6</v>
      </c>
      <c r="D1470" s="73" t="str">
        <f>IF(ISNUMBER(C1470),LOOKUP(C1470,LL!$Q$2:$Q$40,LL!$T$2:$T$40),"")</f>
        <v>JA</v>
      </c>
      <c r="E1470" s="73">
        <f>IF(ISNUMBER(C1470),LOOKUP(C1470,LL!$Q$2:$Q$40,LL!$U$2:$U$40),"")</f>
        <v>40</v>
      </c>
      <c r="F1470" s="363">
        <v>6</v>
      </c>
      <c r="G1470" s="363"/>
      <c r="H1470" s="363" t="s">
        <v>186</v>
      </c>
      <c r="I1470" s="363" t="s">
        <v>187</v>
      </c>
      <c r="J1470" s="363" t="s">
        <v>340</v>
      </c>
      <c r="K1470" s="364" t="s">
        <v>347</v>
      </c>
      <c r="L1470" s="363" t="s">
        <v>1311</v>
      </c>
      <c r="M1470" s="363" t="s">
        <v>697</v>
      </c>
      <c r="N1470" s="363" t="s">
        <v>1627</v>
      </c>
      <c r="O1470" s="363"/>
      <c r="P1470" s="363"/>
      <c r="Q1470" s="363"/>
      <c r="R1470" s="363"/>
      <c r="S1470" s="363"/>
      <c r="T1470" s="363"/>
      <c r="U1470" s="365" t="s">
        <v>3449</v>
      </c>
      <c r="V1470"/>
    </row>
    <row r="1471" spans="1:22" s="2" customFormat="1" x14ac:dyDescent="0.25">
      <c r="A1471" s="327"/>
      <c r="B1471" s="74">
        <f t="shared" si="48"/>
        <v>1470</v>
      </c>
      <c r="C1471" s="366">
        <v>6</v>
      </c>
      <c r="D1471" s="74" t="str">
        <f>IF(ISNUMBER(C1471),LOOKUP(C1471,LL!$Q$2:$Q$40,LL!$T$2:$T$40),"")</f>
        <v>JA</v>
      </c>
      <c r="E1471" s="74">
        <f>IF(ISNUMBER(C1471),LOOKUP(C1471,LL!$Q$2:$Q$40,LL!$U$2:$U$40),"")</f>
        <v>40</v>
      </c>
      <c r="F1471" s="366">
        <v>6</v>
      </c>
      <c r="G1471" s="366"/>
      <c r="H1471" s="366" t="s">
        <v>186</v>
      </c>
      <c r="I1471" s="366" t="s">
        <v>187</v>
      </c>
      <c r="J1471" s="366" t="s">
        <v>341</v>
      </c>
      <c r="K1471" s="367" t="s">
        <v>347</v>
      </c>
      <c r="L1471" s="366" t="s">
        <v>1311</v>
      </c>
      <c r="M1471" s="366" t="s">
        <v>697</v>
      </c>
      <c r="N1471" s="366" t="s">
        <v>1636</v>
      </c>
      <c r="O1471" s="366"/>
      <c r="P1471" s="366"/>
      <c r="Q1471" s="366"/>
      <c r="R1471" s="366"/>
      <c r="S1471" s="366"/>
      <c r="T1471" s="366"/>
      <c r="U1471" s="368" t="s">
        <v>3461</v>
      </c>
      <c r="V1471"/>
    </row>
    <row r="1472" spans="1:22" s="2" customFormat="1" x14ac:dyDescent="0.25">
      <c r="A1472" s="327"/>
      <c r="B1472" s="73">
        <f t="shared" si="48"/>
        <v>1471</v>
      </c>
      <c r="C1472" s="363">
        <v>6</v>
      </c>
      <c r="D1472" s="73" t="str">
        <f>IF(ISNUMBER(C1472),LOOKUP(C1472,LL!$Q$2:$Q$40,LL!$T$2:$T$40),"")</f>
        <v>JA</v>
      </c>
      <c r="E1472" s="73">
        <f>IF(ISNUMBER(C1472),LOOKUP(C1472,LL!$Q$2:$Q$40,LL!$U$2:$U$40),"")</f>
        <v>40</v>
      </c>
      <c r="F1472" s="363">
        <v>6</v>
      </c>
      <c r="G1472" s="363"/>
      <c r="H1472" s="363" t="s">
        <v>186</v>
      </c>
      <c r="I1472" s="363" t="s">
        <v>187</v>
      </c>
      <c r="J1472" s="363" t="s">
        <v>5</v>
      </c>
      <c r="K1472" s="364" t="s">
        <v>347</v>
      </c>
      <c r="L1472" s="363" t="s">
        <v>1311</v>
      </c>
      <c r="M1472" s="363" t="s">
        <v>697</v>
      </c>
      <c r="N1472" s="363" t="s">
        <v>1102</v>
      </c>
      <c r="O1472" s="363"/>
      <c r="P1472" s="363"/>
      <c r="Q1472" s="363"/>
      <c r="R1472" s="363"/>
      <c r="S1472" s="363"/>
      <c r="T1472" s="363"/>
      <c r="U1472" s="365" t="s">
        <v>3450</v>
      </c>
      <c r="V1472"/>
    </row>
    <row r="1473" spans="1:22" s="2" customFormat="1" x14ac:dyDescent="0.25">
      <c r="A1473" s="327"/>
      <c r="B1473" s="74">
        <f t="shared" si="48"/>
        <v>1472</v>
      </c>
      <c r="C1473" s="366">
        <v>6</v>
      </c>
      <c r="D1473" s="74" t="str">
        <f>IF(ISNUMBER(C1473),LOOKUP(C1473,LL!$Q$2:$Q$40,LL!$T$2:$T$40),"")</f>
        <v>JA</v>
      </c>
      <c r="E1473" s="74">
        <f>IF(ISNUMBER(C1473),LOOKUP(C1473,LL!$Q$2:$Q$40,LL!$U$2:$U$40),"")</f>
        <v>40</v>
      </c>
      <c r="F1473" s="366">
        <v>6</v>
      </c>
      <c r="G1473" s="366">
        <v>5</v>
      </c>
      <c r="H1473" s="366" t="s">
        <v>197</v>
      </c>
      <c r="I1473" s="366" t="s">
        <v>177</v>
      </c>
      <c r="J1473" s="366" t="s">
        <v>192</v>
      </c>
      <c r="K1473" s="367" t="s">
        <v>347</v>
      </c>
      <c r="L1473" s="366" t="s">
        <v>1311</v>
      </c>
      <c r="M1473" s="366" t="s">
        <v>697</v>
      </c>
      <c r="N1473" s="366" t="s">
        <v>3452</v>
      </c>
      <c r="O1473" s="366" t="s">
        <v>3349</v>
      </c>
      <c r="P1473" s="366" t="s">
        <v>1732</v>
      </c>
      <c r="Q1473" s="366" t="s">
        <v>3453</v>
      </c>
      <c r="R1473" s="366" t="s">
        <v>3454</v>
      </c>
      <c r="S1473" s="366"/>
      <c r="T1473" s="366"/>
      <c r="U1473" s="368" t="s">
        <v>3455</v>
      </c>
      <c r="V1473"/>
    </row>
    <row r="1474" spans="1:22" s="2" customFormat="1" x14ac:dyDescent="0.25">
      <c r="A1474" s="327">
        <v>1</v>
      </c>
      <c r="B1474" s="73">
        <f t="shared" si="48"/>
        <v>1473</v>
      </c>
      <c r="C1474" s="363">
        <v>6</v>
      </c>
      <c r="D1474" s="73" t="str">
        <f>IF(ISNUMBER(C1474),LOOKUP(C1474,LL!$Q$2:$Q$40,LL!$T$2:$T$40),"")</f>
        <v>JA</v>
      </c>
      <c r="E1474" s="73">
        <f>IF(ISNUMBER(C1474),LOOKUP(C1474,LL!$Q$2:$Q$40,LL!$U$2:$U$40),"")</f>
        <v>40</v>
      </c>
      <c r="F1474" s="363">
        <v>6</v>
      </c>
      <c r="G1474" s="363">
        <v>2</v>
      </c>
      <c r="H1474" s="363" t="s">
        <v>197</v>
      </c>
      <c r="I1474" s="363" t="s">
        <v>177</v>
      </c>
      <c r="J1474" s="363" t="s">
        <v>192</v>
      </c>
      <c r="K1474" s="364" t="s">
        <v>194</v>
      </c>
      <c r="L1474" s="363" t="s">
        <v>871</v>
      </c>
      <c r="M1474" s="363">
        <v>18.399999999999999</v>
      </c>
      <c r="N1474" s="363" t="s">
        <v>526</v>
      </c>
      <c r="O1474" s="363">
        <v>1</v>
      </c>
      <c r="P1474" s="363">
        <v>0.96799999999999997</v>
      </c>
      <c r="Q1474" s="363">
        <v>0</v>
      </c>
      <c r="R1474" s="363">
        <v>0</v>
      </c>
      <c r="S1474" s="363">
        <v>27</v>
      </c>
      <c r="T1474" s="363">
        <v>1</v>
      </c>
      <c r="U1474" s="365" t="s">
        <v>3462</v>
      </c>
      <c r="V1474"/>
    </row>
    <row r="1475" spans="1:22" s="2" customFormat="1" x14ac:dyDescent="0.25">
      <c r="A1475" s="327"/>
      <c r="B1475" s="74">
        <f t="shared" si="48"/>
        <v>1474</v>
      </c>
      <c r="C1475" s="366">
        <v>6</v>
      </c>
      <c r="D1475" s="74" t="str">
        <f>IF(ISNUMBER(C1475),LOOKUP(C1475,LL!$Q$2:$Q$40,LL!$T$2:$T$40),"")</f>
        <v>JA</v>
      </c>
      <c r="E1475" s="74">
        <f>IF(ISNUMBER(C1475),LOOKUP(C1475,LL!$Q$2:$Q$40,LL!$U$2:$U$40),"")</f>
        <v>40</v>
      </c>
      <c r="F1475" s="366">
        <v>6</v>
      </c>
      <c r="G1475" s="366">
        <v>3</v>
      </c>
      <c r="H1475" s="366" t="s">
        <v>197</v>
      </c>
      <c r="I1475" s="366" t="s">
        <v>177</v>
      </c>
      <c r="J1475" s="366" t="s">
        <v>192</v>
      </c>
      <c r="K1475" s="367" t="s">
        <v>194</v>
      </c>
      <c r="L1475" s="366" t="s">
        <v>876</v>
      </c>
      <c r="M1475" s="366">
        <v>14</v>
      </c>
      <c r="N1475" s="366" t="s">
        <v>3438</v>
      </c>
      <c r="O1475" s="366">
        <v>1</v>
      </c>
      <c r="P1475" s="366">
        <v>0.95</v>
      </c>
      <c r="Q1475" s="366">
        <v>0.94</v>
      </c>
      <c r="R1475" s="366">
        <v>0.01</v>
      </c>
      <c r="S1475" s="366">
        <v>28</v>
      </c>
      <c r="T1475" s="366">
        <v>1</v>
      </c>
      <c r="U1475" s="368" t="s">
        <v>3456</v>
      </c>
      <c r="V1475"/>
    </row>
    <row r="1476" spans="1:22" s="2" customFormat="1" x14ac:dyDescent="0.25">
      <c r="A1476" s="327"/>
      <c r="B1476" s="73">
        <f t="shared" si="48"/>
        <v>1475</v>
      </c>
      <c r="C1476" s="363">
        <v>6</v>
      </c>
      <c r="D1476" s="73" t="str">
        <f>IF(ISNUMBER(C1476),LOOKUP(C1476,LL!$Q$2:$Q$40,LL!$T$2:$T$40),"")</f>
        <v>JA</v>
      </c>
      <c r="E1476" s="73">
        <f>IF(ISNUMBER(C1476),LOOKUP(C1476,LL!$Q$2:$Q$40,LL!$U$2:$U$40),"")</f>
        <v>40</v>
      </c>
      <c r="F1476" s="363">
        <v>6</v>
      </c>
      <c r="G1476" s="363">
        <v>4</v>
      </c>
      <c r="H1476" s="363" t="s">
        <v>197</v>
      </c>
      <c r="I1476" s="363" t="s">
        <v>177</v>
      </c>
      <c r="J1476" s="363" t="s">
        <v>192</v>
      </c>
      <c r="K1476" s="364" t="s">
        <v>194</v>
      </c>
      <c r="L1476" s="363" t="s">
        <v>876</v>
      </c>
      <c r="M1476" s="363">
        <v>20.332999999999998</v>
      </c>
      <c r="N1476" s="363" t="s">
        <v>3441</v>
      </c>
      <c r="O1476" s="363">
        <v>1</v>
      </c>
      <c r="P1476" s="363">
        <v>1</v>
      </c>
      <c r="Q1476" s="363">
        <v>1</v>
      </c>
      <c r="R1476" s="363">
        <v>0</v>
      </c>
      <c r="S1476" s="363">
        <v>33</v>
      </c>
      <c r="T1476" s="363">
        <v>1</v>
      </c>
      <c r="U1476" s="365" t="s">
        <v>3457</v>
      </c>
      <c r="V1476"/>
    </row>
    <row r="1477" spans="1:22" s="2" customFormat="1" x14ac:dyDescent="0.25">
      <c r="A1477" s="327">
        <v>55</v>
      </c>
      <c r="B1477" s="74">
        <f t="shared" si="48"/>
        <v>1476</v>
      </c>
      <c r="C1477" s="366">
        <v>6</v>
      </c>
      <c r="D1477" s="74" t="str">
        <f>IF(ISNUMBER(C1477),LOOKUP(C1477,LL!$Q$2:$Q$40,LL!$T$2:$T$40),"")</f>
        <v>JA</v>
      </c>
      <c r="E1477" s="74">
        <f>IF(ISNUMBER(C1477),LOOKUP(C1477,LL!$Q$2:$Q$40,LL!$U$2:$U$40),"")</f>
        <v>40</v>
      </c>
      <c r="F1477" s="366">
        <v>6</v>
      </c>
      <c r="G1477" s="366"/>
      <c r="H1477" s="366" t="s">
        <v>197</v>
      </c>
      <c r="I1477" s="366" t="s">
        <v>177</v>
      </c>
      <c r="J1477" s="366" t="s">
        <v>192</v>
      </c>
      <c r="K1477" s="367" t="s">
        <v>1268</v>
      </c>
      <c r="L1477" s="366" t="s">
        <v>1311</v>
      </c>
      <c r="M1477" s="366" t="s">
        <v>697</v>
      </c>
      <c r="N1477" s="366" t="s">
        <v>3458</v>
      </c>
      <c r="O1477" s="366" t="s">
        <v>3459</v>
      </c>
      <c r="P1477" s="366" t="s">
        <v>3460</v>
      </c>
      <c r="Q1477" s="366"/>
      <c r="R1477" s="366"/>
      <c r="S1477" s="366"/>
      <c r="T1477" s="366"/>
      <c r="U1477" s="368" t="s">
        <v>3463</v>
      </c>
      <c r="V1477"/>
    </row>
    <row r="1478" spans="1:22" s="2" customFormat="1" x14ac:dyDescent="0.25">
      <c r="A1478" s="327">
        <v>13</v>
      </c>
      <c r="B1478" s="73">
        <f t="shared" si="48"/>
        <v>1477</v>
      </c>
      <c r="C1478" s="363">
        <v>6</v>
      </c>
      <c r="D1478" s="73" t="str">
        <f>IF(ISNUMBER(C1478),LOOKUP(C1478,LL!$Q$2:$Q$40,LL!$T$2:$T$40),"")</f>
        <v>JA</v>
      </c>
      <c r="E1478" s="73">
        <f>IF(ISNUMBER(C1478),LOOKUP(C1478,LL!$Q$2:$Q$40,LL!$U$2:$U$40),"")</f>
        <v>40</v>
      </c>
      <c r="F1478" s="363">
        <v>7</v>
      </c>
      <c r="G1478" s="363">
        <v>4</v>
      </c>
      <c r="H1478" s="363" t="s">
        <v>358</v>
      </c>
      <c r="I1478" s="363" t="s">
        <v>261</v>
      </c>
      <c r="J1478" s="363" t="s">
        <v>260</v>
      </c>
      <c r="K1478" s="364" t="s">
        <v>399</v>
      </c>
      <c r="L1478" s="363">
        <v>1</v>
      </c>
      <c r="M1478" s="363">
        <v>1</v>
      </c>
      <c r="N1478" s="363" t="s">
        <v>3466</v>
      </c>
      <c r="O1478" s="363" t="s">
        <v>843</v>
      </c>
      <c r="P1478" s="363" t="s">
        <v>843</v>
      </c>
      <c r="Q1478" s="363" t="s">
        <v>843</v>
      </c>
      <c r="R1478" s="363" t="s">
        <v>952</v>
      </c>
      <c r="S1478" s="363" t="s">
        <v>843</v>
      </c>
      <c r="T1478" s="363" t="s">
        <v>843</v>
      </c>
      <c r="U1478" s="365" t="s">
        <v>3467</v>
      </c>
      <c r="V1478"/>
    </row>
    <row r="1479" spans="1:22" s="2" customFormat="1" x14ac:dyDescent="0.25">
      <c r="A1479" s="327"/>
      <c r="B1479" s="74">
        <f t="shared" si="48"/>
        <v>1478</v>
      </c>
      <c r="C1479" s="366">
        <v>6</v>
      </c>
      <c r="D1479" s="74" t="str">
        <f>IF(ISNUMBER(C1479),LOOKUP(C1479,LL!$Q$2:$Q$40,LL!$T$2:$T$40),"")</f>
        <v>JA</v>
      </c>
      <c r="E1479" s="74">
        <f>IF(ISNUMBER(C1479),LOOKUP(C1479,LL!$Q$2:$Q$40,LL!$U$2:$U$40),"")</f>
        <v>40</v>
      </c>
      <c r="F1479" s="366">
        <v>7</v>
      </c>
      <c r="G1479" s="366">
        <v>33</v>
      </c>
      <c r="H1479" s="366" t="s">
        <v>65</v>
      </c>
      <c r="I1479" s="366" t="s">
        <v>3</v>
      </c>
      <c r="J1479" s="366" t="s">
        <v>191</v>
      </c>
      <c r="K1479" s="367" t="s">
        <v>390</v>
      </c>
      <c r="L1479" s="366" t="s">
        <v>2311</v>
      </c>
      <c r="M1479" s="366" t="s">
        <v>2324</v>
      </c>
      <c r="N1479" s="366" t="s">
        <v>3469</v>
      </c>
      <c r="O1479" s="366">
        <v>6</v>
      </c>
      <c r="P1479" s="366" t="s">
        <v>3468</v>
      </c>
      <c r="Q1479" s="366" t="s">
        <v>2312</v>
      </c>
      <c r="R1479" s="366" t="s">
        <v>2312</v>
      </c>
      <c r="S1479" s="366" t="s">
        <v>2312</v>
      </c>
      <c r="T1479" s="366"/>
      <c r="U1479" s="368" t="s">
        <v>3470</v>
      </c>
      <c r="V1479"/>
    </row>
    <row r="1480" spans="1:22" s="2" customFormat="1" x14ac:dyDescent="0.25">
      <c r="A1480" s="327"/>
      <c r="B1480" s="73">
        <f t="shared" si="48"/>
        <v>1479</v>
      </c>
      <c r="C1480" s="363">
        <v>6</v>
      </c>
      <c r="D1480" s="73" t="str">
        <f>IF(ISNUMBER(C1480),LOOKUP(C1480,LL!$Q$2:$Q$40,LL!$T$2:$T$40),"")</f>
        <v>JA</v>
      </c>
      <c r="E1480" s="73">
        <f>IF(ISNUMBER(C1480),LOOKUP(C1480,LL!$Q$2:$Q$40,LL!$U$2:$U$40),"")</f>
        <v>40</v>
      </c>
      <c r="F1480" s="363">
        <v>7</v>
      </c>
      <c r="G1480" s="363">
        <v>34</v>
      </c>
      <c r="H1480" s="363" t="s">
        <v>197</v>
      </c>
      <c r="I1480" s="363" t="s">
        <v>3</v>
      </c>
      <c r="J1480" s="363" t="s">
        <v>177</v>
      </c>
      <c r="K1480" s="364" t="s">
        <v>390</v>
      </c>
      <c r="L1480" s="363" t="s">
        <v>1186</v>
      </c>
      <c r="M1480" s="363" t="s">
        <v>2324</v>
      </c>
      <c r="N1480" s="363" t="s">
        <v>3471</v>
      </c>
      <c r="O1480" s="363">
        <v>6</v>
      </c>
      <c r="P1480" s="363" t="s">
        <v>3468</v>
      </c>
      <c r="Q1480" s="363" t="s">
        <v>2312</v>
      </c>
      <c r="R1480" s="363" t="s">
        <v>2312</v>
      </c>
      <c r="S1480" s="363" t="s">
        <v>2312</v>
      </c>
      <c r="T1480" s="363"/>
      <c r="U1480" s="365" t="s">
        <v>3511</v>
      </c>
      <c r="V1480"/>
    </row>
    <row r="1481" spans="1:22" s="2" customFormat="1" x14ac:dyDescent="0.25">
      <c r="A1481" s="327"/>
      <c r="B1481" s="74">
        <f t="shared" si="48"/>
        <v>1480</v>
      </c>
      <c r="C1481" s="366">
        <v>6</v>
      </c>
      <c r="D1481" s="74" t="str">
        <f>IF(ISNUMBER(C1481),LOOKUP(C1481,LL!$Q$2:$Q$40,LL!$T$2:$T$40),"")</f>
        <v>JA</v>
      </c>
      <c r="E1481" s="74">
        <f>IF(ISNUMBER(C1481),LOOKUP(C1481,LL!$Q$2:$Q$40,LL!$U$2:$U$40),"")</f>
        <v>40</v>
      </c>
      <c r="F1481" s="366">
        <v>7</v>
      </c>
      <c r="G1481" s="366">
        <v>19</v>
      </c>
      <c r="H1481" s="366" t="s">
        <v>197</v>
      </c>
      <c r="I1481" s="366" t="s">
        <v>192</v>
      </c>
      <c r="J1481" s="366" t="s">
        <v>177</v>
      </c>
      <c r="K1481" s="367" t="s">
        <v>390</v>
      </c>
      <c r="L1481" s="366" t="s">
        <v>2316</v>
      </c>
      <c r="M1481" s="366" t="s">
        <v>562</v>
      </c>
      <c r="N1481" s="366" t="s">
        <v>3162</v>
      </c>
      <c r="O1481" s="366">
        <v>206</v>
      </c>
      <c r="P1481" s="366" t="s">
        <v>3468</v>
      </c>
      <c r="Q1481" s="366" t="s">
        <v>562</v>
      </c>
      <c r="R1481" s="366"/>
      <c r="S1481" s="366"/>
      <c r="T1481" s="366"/>
      <c r="U1481" s="368" t="s">
        <v>3573</v>
      </c>
      <c r="V1481"/>
    </row>
    <row r="1482" spans="1:22" s="2" customFormat="1" x14ac:dyDescent="0.25">
      <c r="A1482" s="327"/>
      <c r="B1482" s="73">
        <f t="shared" si="48"/>
        <v>1481</v>
      </c>
      <c r="C1482" s="363">
        <v>6</v>
      </c>
      <c r="D1482" s="73" t="str">
        <f>IF(ISNUMBER(C1482),LOOKUP(C1482,LL!$Q$2:$Q$40,LL!$T$2:$T$40),"")</f>
        <v>JA</v>
      </c>
      <c r="E1482" s="73">
        <f>IF(ISNUMBER(C1482),LOOKUP(C1482,LL!$Q$2:$Q$40,LL!$U$2:$U$40),"")</f>
        <v>40</v>
      </c>
      <c r="F1482" s="363">
        <v>7</v>
      </c>
      <c r="G1482" s="363">
        <v>20</v>
      </c>
      <c r="H1482" s="363" t="s">
        <v>197</v>
      </c>
      <c r="I1482" s="363" t="s">
        <v>192</v>
      </c>
      <c r="J1482" s="363" t="s">
        <v>177</v>
      </c>
      <c r="K1482" s="364" t="s">
        <v>390</v>
      </c>
      <c r="L1482" s="363" t="s">
        <v>2311</v>
      </c>
      <c r="M1482" s="363" t="s">
        <v>2324</v>
      </c>
      <c r="N1482" s="363" t="s">
        <v>3163</v>
      </c>
      <c r="O1482" s="363">
        <v>6</v>
      </c>
      <c r="P1482" s="363" t="s">
        <v>3468</v>
      </c>
      <c r="Q1482" s="363" t="s">
        <v>2312</v>
      </c>
      <c r="R1482" s="363" t="s">
        <v>2312</v>
      </c>
      <c r="S1482" s="363" t="s">
        <v>2312</v>
      </c>
      <c r="T1482" s="363"/>
      <c r="U1482" s="365" t="s">
        <v>3574</v>
      </c>
      <c r="V1482"/>
    </row>
    <row r="1483" spans="1:22" s="2" customFormat="1" x14ac:dyDescent="0.25">
      <c r="A1483" s="327"/>
      <c r="B1483" s="74">
        <f t="shared" si="48"/>
        <v>1482</v>
      </c>
      <c r="C1483" s="366">
        <v>6</v>
      </c>
      <c r="D1483" s="74" t="str">
        <f>IF(ISNUMBER(C1483),LOOKUP(C1483,LL!$Q$2:$Q$40,LL!$T$2:$T$40),"")</f>
        <v>JA</v>
      </c>
      <c r="E1483" s="74">
        <f>IF(ISNUMBER(C1483),LOOKUP(C1483,LL!$Q$2:$Q$40,LL!$U$2:$U$40),"")</f>
        <v>40</v>
      </c>
      <c r="F1483" s="366">
        <v>7</v>
      </c>
      <c r="G1483" s="366">
        <v>21</v>
      </c>
      <c r="H1483" s="366" t="s">
        <v>197</v>
      </c>
      <c r="I1483" s="366" t="s">
        <v>192</v>
      </c>
      <c r="J1483" s="366" t="s">
        <v>177</v>
      </c>
      <c r="K1483" s="367" t="s">
        <v>390</v>
      </c>
      <c r="L1483" s="366" t="s">
        <v>2316</v>
      </c>
      <c r="M1483" s="366" t="s">
        <v>3473</v>
      </c>
      <c r="N1483" s="366" t="s">
        <v>3472</v>
      </c>
      <c r="O1483" s="366">
        <v>106</v>
      </c>
      <c r="P1483" s="366" t="s">
        <v>3468</v>
      </c>
      <c r="Q1483" s="366" t="s">
        <v>3473</v>
      </c>
      <c r="R1483" s="366" t="s">
        <v>3473</v>
      </c>
      <c r="S1483" s="366" t="s">
        <v>3473</v>
      </c>
      <c r="T1483" s="366"/>
      <c r="U1483" s="368" t="s">
        <v>3475</v>
      </c>
      <c r="V1483"/>
    </row>
    <row r="1484" spans="1:22" s="2" customFormat="1" x14ac:dyDescent="0.25">
      <c r="A1484" s="327"/>
      <c r="B1484" s="73">
        <f t="shared" si="48"/>
        <v>1483</v>
      </c>
      <c r="C1484" s="363">
        <v>6</v>
      </c>
      <c r="D1484" s="73" t="str">
        <f>IF(ISNUMBER(C1484),LOOKUP(C1484,LL!$Q$2:$Q$40,LL!$T$2:$T$40),"")</f>
        <v>JA</v>
      </c>
      <c r="E1484" s="73">
        <f>IF(ISNUMBER(C1484),LOOKUP(C1484,LL!$Q$2:$Q$40,LL!$U$2:$U$40),"")</f>
        <v>40</v>
      </c>
      <c r="F1484" s="363">
        <v>7</v>
      </c>
      <c r="G1484" s="363">
        <v>22</v>
      </c>
      <c r="H1484" s="363" t="s">
        <v>197</v>
      </c>
      <c r="I1484" s="363" t="s">
        <v>192</v>
      </c>
      <c r="J1484" s="363" t="s">
        <v>177</v>
      </c>
      <c r="K1484" s="364" t="s">
        <v>390</v>
      </c>
      <c r="L1484" s="363" t="s">
        <v>2311</v>
      </c>
      <c r="M1484" s="363" t="s">
        <v>562</v>
      </c>
      <c r="N1484" s="363" t="s">
        <v>3474</v>
      </c>
      <c r="O1484" s="363">
        <v>206</v>
      </c>
      <c r="P1484" s="363" t="s">
        <v>3468</v>
      </c>
      <c r="Q1484" s="363" t="s">
        <v>562</v>
      </c>
      <c r="R1484" s="363"/>
      <c r="S1484" s="363"/>
      <c r="T1484" s="363"/>
      <c r="U1484" s="365" t="s">
        <v>3508</v>
      </c>
      <c r="V1484"/>
    </row>
    <row r="1485" spans="1:22" s="2" customFormat="1" x14ac:dyDescent="0.25">
      <c r="A1485" s="327"/>
      <c r="B1485" s="74">
        <f t="shared" si="48"/>
        <v>1484</v>
      </c>
      <c r="C1485" s="366">
        <v>6</v>
      </c>
      <c r="D1485" s="74" t="str">
        <f>IF(ISNUMBER(C1485),LOOKUP(C1485,LL!$Q$2:$Q$40,LL!$T$2:$T$40),"")</f>
        <v>JA</v>
      </c>
      <c r="E1485" s="74">
        <f>IF(ISNUMBER(C1485),LOOKUP(C1485,LL!$Q$2:$Q$40,LL!$U$2:$U$40),"")</f>
        <v>40</v>
      </c>
      <c r="F1485" s="366">
        <v>7</v>
      </c>
      <c r="G1485" s="366">
        <v>12</v>
      </c>
      <c r="H1485" s="366" t="s">
        <v>262</v>
      </c>
      <c r="I1485" s="366" t="s">
        <v>5</v>
      </c>
      <c r="J1485" s="366" t="s">
        <v>260</v>
      </c>
      <c r="K1485" s="367" t="s">
        <v>390</v>
      </c>
      <c r="L1485" s="366" t="s">
        <v>1186</v>
      </c>
      <c r="M1485" s="366" t="s">
        <v>2324</v>
      </c>
      <c r="N1485" s="366" t="s">
        <v>1723</v>
      </c>
      <c r="O1485" s="366">
        <v>6</v>
      </c>
      <c r="P1485" s="366" t="s">
        <v>3468</v>
      </c>
      <c r="Q1485" s="366" t="s">
        <v>2312</v>
      </c>
      <c r="R1485" s="366" t="s">
        <v>2312</v>
      </c>
      <c r="S1485" s="366" t="s">
        <v>1551</v>
      </c>
      <c r="T1485" s="366" t="s">
        <v>2312</v>
      </c>
      <c r="U1485" s="368" t="s">
        <v>3477</v>
      </c>
      <c r="V1485"/>
    </row>
    <row r="1486" spans="1:22" s="2" customFormat="1" x14ac:dyDescent="0.25">
      <c r="A1486" s="327"/>
      <c r="B1486" s="73">
        <f t="shared" si="48"/>
        <v>1485</v>
      </c>
      <c r="C1486" s="363">
        <v>6</v>
      </c>
      <c r="D1486" s="73" t="str">
        <f>IF(ISNUMBER(C1486),LOOKUP(C1486,LL!$Q$2:$Q$40,LL!$T$2:$T$40),"")</f>
        <v>JA</v>
      </c>
      <c r="E1486" s="73">
        <f>IF(ISNUMBER(C1486),LOOKUP(C1486,LL!$Q$2:$Q$40,LL!$U$2:$U$40),"")</f>
        <v>40</v>
      </c>
      <c r="F1486" s="363">
        <v>7</v>
      </c>
      <c r="G1486" s="363">
        <v>13</v>
      </c>
      <c r="H1486" s="363" t="s">
        <v>176</v>
      </c>
      <c r="I1486" s="363" t="s">
        <v>5</v>
      </c>
      <c r="J1486" s="363" t="s">
        <v>177</v>
      </c>
      <c r="K1486" s="364" t="s">
        <v>390</v>
      </c>
      <c r="L1486" s="363" t="s">
        <v>1186</v>
      </c>
      <c r="M1486" s="363" t="s">
        <v>2324</v>
      </c>
      <c r="N1486" s="363" t="s">
        <v>1840</v>
      </c>
      <c r="O1486" s="363">
        <v>6</v>
      </c>
      <c r="P1486" s="363" t="s">
        <v>3468</v>
      </c>
      <c r="Q1486" s="363" t="s">
        <v>2312</v>
      </c>
      <c r="R1486" s="363" t="s">
        <v>1551</v>
      </c>
      <c r="S1486" s="363"/>
      <c r="T1486" s="363"/>
      <c r="U1486" s="365" t="s">
        <v>3476</v>
      </c>
      <c r="V1486"/>
    </row>
    <row r="1487" spans="1:22" s="2" customFormat="1" x14ac:dyDescent="0.25">
      <c r="A1487" s="327"/>
      <c r="B1487" s="74">
        <f t="shared" si="48"/>
        <v>1486</v>
      </c>
      <c r="C1487" s="366">
        <v>6</v>
      </c>
      <c r="D1487" s="74" t="str">
        <f>IF(ISNUMBER(C1487),LOOKUP(C1487,LL!$Q$2:$Q$40,LL!$T$2:$T$40),"")</f>
        <v>JA</v>
      </c>
      <c r="E1487" s="74">
        <f>IF(ISNUMBER(C1487),LOOKUP(C1487,LL!$Q$2:$Q$40,LL!$U$2:$U$40),"")</f>
        <v>40</v>
      </c>
      <c r="F1487" s="366">
        <v>7</v>
      </c>
      <c r="G1487" s="366">
        <v>14</v>
      </c>
      <c r="H1487" s="366" t="s">
        <v>186</v>
      </c>
      <c r="I1487" s="366" t="s">
        <v>5</v>
      </c>
      <c r="J1487" s="366" t="s">
        <v>187</v>
      </c>
      <c r="K1487" s="367" t="s">
        <v>390</v>
      </c>
      <c r="L1487" s="366" t="s">
        <v>2311</v>
      </c>
      <c r="M1487" s="366" t="s">
        <v>2324</v>
      </c>
      <c r="N1487" s="366" t="s">
        <v>1102</v>
      </c>
      <c r="O1487" s="366">
        <v>6</v>
      </c>
      <c r="P1487" s="366" t="s">
        <v>3468</v>
      </c>
      <c r="Q1487" s="366" t="s">
        <v>2312</v>
      </c>
      <c r="R1487" s="366"/>
      <c r="S1487" s="366"/>
      <c r="T1487" s="366"/>
      <c r="U1487" s="368" t="s">
        <v>3478</v>
      </c>
      <c r="V1487"/>
    </row>
    <row r="1488" spans="1:22" s="2" customFormat="1" x14ac:dyDescent="0.25">
      <c r="A1488" s="327"/>
      <c r="B1488" s="73">
        <f t="shared" si="48"/>
        <v>1487</v>
      </c>
      <c r="C1488" s="363">
        <v>6</v>
      </c>
      <c r="D1488" s="73" t="str">
        <f>IF(ISNUMBER(C1488),LOOKUP(C1488,LL!$Q$2:$Q$40,LL!$T$2:$T$40),"")</f>
        <v>JA</v>
      </c>
      <c r="E1488" s="73">
        <f>IF(ISNUMBER(C1488),LOOKUP(C1488,LL!$Q$2:$Q$40,LL!$U$2:$U$40),"")</f>
        <v>40</v>
      </c>
      <c r="F1488" s="363">
        <v>7</v>
      </c>
      <c r="G1488" s="363">
        <v>12</v>
      </c>
      <c r="H1488" s="363" t="s">
        <v>186</v>
      </c>
      <c r="I1488" s="363" t="s">
        <v>340</v>
      </c>
      <c r="J1488" s="363" t="s">
        <v>187</v>
      </c>
      <c r="K1488" s="364" t="s">
        <v>390</v>
      </c>
      <c r="L1488" s="363" t="s">
        <v>2316</v>
      </c>
      <c r="M1488" s="363" t="s">
        <v>2324</v>
      </c>
      <c r="N1488" s="363" t="s">
        <v>1627</v>
      </c>
      <c r="O1488" s="363">
        <v>6</v>
      </c>
      <c r="P1488" s="363" t="s">
        <v>3468</v>
      </c>
      <c r="Q1488" s="363" t="s">
        <v>2312</v>
      </c>
      <c r="R1488" s="363"/>
      <c r="S1488" s="363"/>
      <c r="T1488" s="363"/>
      <c r="U1488" s="365" t="s">
        <v>3479</v>
      </c>
      <c r="V1488"/>
    </row>
    <row r="1489" spans="1:22" s="2" customFormat="1" x14ac:dyDescent="0.25">
      <c r="A1489" s="327"/>
      <c r="B1489" s="74">
        <f t="shared" si="48"/>
        <v>1488</v>
      </c>
      <c r="C1489" s="366">
        <v>6</v>
      </c>
      <c r="D1489" s="74" t="str">
        <f>IF(ISNUMBER(C1489),LOOKUP(C1489,LL!$Q$2:$Q$40,LL!$T$2:$T$40),"")</f>
        <v>JA</v>
      </c>
      <c r="E1489" s="74">
        <f>IF(ISNUMBER(C1489),LOOKUP(C1489,LL!$Q$2:$Q$40,LL!$U$2:$U$40),"")</f>
        <v>40</v>
      </c>
      <c r="F1489" s="366">
        <v>7</v>
      </c>
      <c r="G1489" s="366">
        <v>13</v>
      </c>
      <c r="H1489" s="366" t="s">
        <v>186</v>
      </c>
      <c r="I1489" s="366" t="s">
        <v>340</v>
      </c>
      <c r="J1489" s="366" t="s">
        <v>187</v>
      </c>
      <c r="K1489" s="367" t="s">
        <v>390</v>
      </c>
      <c r="L1489" s="366" t="s">
        <v>2311</v>
      </c>
      <c r="M1489" s="366" t="s">
        <v>2324</v>
      </c>
      <c r="N1489" s="366" t="s">
        <v>3480</v>
      </c>
      <c r="O1489" s="366">
        <v>6</v>
      </c>
      <c r="P1489" s="366" t="s">
        <v>3468</v>
      </c>
      <c r="Q1489" s="366" t="s">
        <v>2312</v>
      </c>
      <c r="R1489" s="366" t="s">
        <v>2312</v>
      </c>
      <c r="S1489" s="366"/>
      <c r="T1489" s="366"/>
      <c r="U1489" s="368" t="s">
        <v>3485</v>
      </c>
      <c r="V1489"/>
    </row>
    <row r="1490" spans="1:22" s="2" customFormat="1" x14ac:dyDescent="0.25">
      <c r="A1490" s="327"/>
      <c r="B1490" s="73">
        <f t="shared" si="48"/>
        <v>1489</v>
      </c>
      <c r="C1490" s="363">
        <v>6</v>
      </c>
      <c r="D1490" s="73" t="str">
        <f>IF(ISNUMBER(C1490),LOOKUP(C1490,LL!$Q$2:$Q$40,LL!$T$2:$T$40),"")</f>
        <v>JA</v>
      </c>
      <c r="E1490" s="73">
        <f>IF(ISNUMBER(C1490),LOOKUP(C1490,LL!$Q$2:$Q$40,LL!$U$2:$U$40),"")</f>
        <v>40</v>
      </c>
      <c r="F1490" s="363">
        <v>7</v>
      </c>
      <c r="G1490" s="363">
        <v>6</v>
      </c>
      <c r="H1490" s="363" t="s">
        <v>186</v>
      </c>
      <c r="I1490" s="363" t="s">
        <v>341</v>
      </c>
      <c r="J1490" s="363" t="s">
        <v>187</v>
      </c>
      <c r="K1490" s="364" t="s">
        <v>390</v>
      </c>
      <c r="L1490" s="363" t="s">
        <v>2311</v>
      </c>
      <c r="M1490" s="363" t="s">
        <v>2324</v>
      </c>
      <c r="N1490" s="363" t="s">
        <v>3481</v>
      </c>
      <c r="O1490" s="363">
        <v>6</v>
      </c>
      <c r="P1490" s="363" t="s">
        <v>3468</v>
      </c>
      <c r="Q1490" s="363" t="s">
        <v>2312</v>
      </c>
      <c r="R1490" s="363" t="s">
        <v>2312</v>
      </c>
      <c r="S1490" s="363" t="s">
        <v>2312</v>
      </c>
      <c r="T1490" s="363" t="s">
        <v>2312</v>
      </c>
      <c r="U1490" s="365" t="s">
        <v>3482</v>
      </c>
      <c r="V1490"/>
    </row>
    <row r="1491" spans="1:22" s="2" customFormat="1" x14ac:dyDescent="0.25">
      <c r="A1491" s="327">
        <v>23</v>
      </c>
      <c r="B1491" s="74">
        <f t="shared" ref="B1491:B1536" si="49">B1490+1</f>
        <v>1490</v>
      </c>
      <c r="C1491" s="366">
        <v>6</v>
      </c>
      <c r="D1491" s="74" t="str">
        <f>IF(ISNUMBER(C1491),LOOKUP(C1491,LL!$Q$2:$Q$40,LL!$T$2:$T$40),"")</f>
        <v>JA</v>
      </c>
      <c r="E1491" s="74">
        <f>IF(ISNUMBER(C1491),LOOKUP(C1491,LL!$Q$2:$Q$40,LL!$U$2:$U$40),"")</f>
        <v>40</v>
      </c>
      <c r="F1491" s="366">
        <v>7</v>
      </c>
      <c r="G1491" s="366" t="s">
        <v>3483</v>
      </c>
      <c r="H1491" s="366" t="s">
        <v>186</v>
      </c>
      <c r="I1491" s="366" t="s">
        <v>187</v>
      </c>
      <c r="J1491" s="366" t="s">
        <v>340</v>
      </c>
      <c r="K1491" s="367" t="s">
        <v>194</v>
      </c>
      <c r="L1491" s="366" t="s">
        <v>3464</v>
      </c>
      <c r="M1491" s="366" t="s">
        <v>334</v>
      </c>
      <c r="N1491" s="366" t="s">
        <v>3484</v>
      </c>
      <c r="O1491" s="366" t="s">
        <v>871</v>
      </c>
      <c r="P1491" s="366">
        <v>15</v>
      </c>
      <c r="Q1491" s="366">
        <v>1</v>
      </c>
      <c r="R1491" s="366">
        <v>0.86</v>
      </c>
      <c r="S1491" s="366">
        <v>0</v>
      </c>
      <c r="T1491" s="366">
        <v>0.03</v>
      </c>
      <c r="U1491" s="368" t="s">
        <v>3575</v>
      </c>
      <c r="V1491"/>
    </row>
    <row r="1492" spans="1:22" s="2" customFormat="1" x14ac:dyDescent="0.25">
      <c r="A1492" s="327">
        <v>15</v>
      </c>
      <c r="B1492" s="73">
        <f t="shared" si="49"/>
        <v>1491</v>
      </c>
      <c r="C1492" s="363">
        <v>6</v>
      </c>
      <c r="D1492" s="73" t="str">
        <f>IF(ISNUMBER(C1492),LOOKUP(C1492,LL!$Q$2:$Q$40,LL!$T$2:$T$40),"")</f>
        <v>JA</v>
      </c>
      <c r="E1492" s="73">
        <f>IF(ISNUMBER(C1492),LOOKUP(C1492,LL!$Q$2:$Q$40,LL!$U$2:$U$40),"")</f>
        <v>40</v>
      </c>
      <c r="F1492" s="363">
        <v>7</v>
      </c>
      <c r="G1492" s="363">
        <v>4</v>
      </c>
      <c r="H1492" s="363" t="s">
        <v>358</v>
      </c>
      <c r="I1492" s="363" t="s">
        <v>261</v>
      </c>
      <c r="J1492" s="363" t="s">
        <v>260</v>
      </c>
      <c r="K1492" s="364" t="s">
        <v>642</v>
      </c>
      <c r="L1492" s="363">
        <v>1</v>
      </c>
      <c r="M1492" s="363">
        <v>1</v>
      </c>
      <c r="N1492" s="363" t="s">
        <v>3466</v>
      </c>
      <c r="O1492" s="363" t="s">
        <v>857</v>
      </c>
      <c r="P1492" s="363" t="s">
        <v>856</v>
      </c>
      <c r="Q1492" s="363" t="s">
        <v>857</v>
      </c>
      <c r="R1492" s="363" t="s">
        <v>856</v>
      </c>
      <c r="S1492" s="363" t="s">
        <v>856</v>
      </c>
      <c r="T1492" s="363"/>
      <c r="U1492" s="365"/>
      <c r="V1492"/>
    </row>
    <row r="1493" spans="1:22" s="2" customFormat="1" x14ac:dyDescent="0.25">
      <c r="A1493" s="327">
        <v>10</v>
      </c>
      <c r="B1493" s="74">
        <f t="shared" si="49"/>
        <v>1492</v>
      </c>
      <c r="C1493" s="366">
        <v>6</v>
      </c>
      <c r="D1493" s="74" t="str">
        <f>IF(ISNUMBER(C1493),LOOKUP(C1493,LL!$Q$2:$Q$40,LL!$T$2:$T$40),"")</f>
        <v>JA</v>
      </c>
      <c r="E1493" s="74">
        <f>IF(ISNUMBER(C1493),LOOKUP(C1493,LL!$Q$2:$Q$40,LL!$U$2:$U$40),"")</f>
        <v>40</v>
      </c>
      <c r="F1493" s="366">
        <v>7</v>
      </c>
      <c r="G1493" s="366" t="s">
        <v>261</v>
      </c>
      <c r="H1493" s="366" t="s">
        <v>176</v>
      </c>
      <c r="I1493" s="366" t="s">
        <v>177</v>
      </c>
      <c r="J1493" s="366" t="s">
        <v>5</v>
      </c>
      <c r="K1493" s="367" t="s">
        <v>297</v>
      </c>
      <c r="L1493" s="366">
        <v>1939</v>
      </c>
      <c r="M1493" s="366" t="s">
        <v>219</v>
      </c>
      <c r="N1493" s="366" t="s">
        <v>3466</v>
      </c>
      <c r="O1493" s="366">
        <v>10</v>
      </c>
      <c r="P1493" s="366">
        <v>20</v>
      </c>
      <c r="Q1493" s="366">
        <v>28</v>
      </c>
      <c r="R1493" s="366">
        <v>14</v>
      </c>
      <c r="S1493" s="366">
        <v>14</v>
      </c>
      <c r="T1493" s="366">
        <v>38</v>
      </c>
      <c r="U1493" s="368"/>
      <c r="V1493"/>
    </row>
    <row r="1494" spans="1:22" s="2" customFormat="1" x14ac:dyDescent="0.25">
      <c r="A1494" s="327">
        <v>55</v>
      </c>
      <c r="B1494" s="73">
        <f t="shared" si="49"/>
        <v>1493</v>
      </c>
      <c r="C1494" s="363">
        <v>6</v>
      </c>
      <c r="D1494" s="73" t="str">
        <f>IF(ISNUMBER(C1494),LOOKUP(C1494,LL!$Q$2:$Q$40,LL!$T$2:$T$40),"")</f>
        <v>JA</v>
      </c>
      <c r="E1494" s="73">
        <f>IF(ISNUMBER(C1494),LOOKUP(C1494,LL!$Q$2:$Q$40,LL!$U$2:$U$40),"")</f>
        <v>40</v>
      </c>
      <c r="F1494" s="363">
        <v>7</v>
      </c>
      <c r="G1494" s="363"/>
      <c r="H1494" s="363" t="s">
        <v>217</v>
      </c>
      <c r="I1494" s="363" t="s">
        <v>3</v>
      </c>
      <c r="J1494" s="363" t="s">
        <v>177</v>
      </c>
      <c r="K1494" s="364" t="s">
        <v>350</v>
      </c>
      <c r="L1494" s="363" t="s">
        <v>1311</v>
      </c>
      <c r="M1494" s="363" t="s">
        <v>697</v>
      </c>
      <c r="N1494" s="363" t="s">
        <v>3486</v>
      </c>
      <c r="O1494" s="363" t="s">
        <v>2585</v>
      </c>
      <c r="P1494" s="363" t="s">
        <v>3487</v>
      </c>
      <c r="Q1494" s="363" t="s">
        <v>3488</v>
      </c>
      <c r="R1494" s="363" t="s">
        <v>2585</v>
      </c>
      <c r="S1494" s="363" t="s">
        <v>3489</v>
      </c>
      <c r="T1494" s="363" t="s">
        <v>1171</v>
      </c>
      <c r="U1494" s="365" t="s">
        <v>3491</v>
      </c>
      <c r="V1494"/>
    </row>
    <row r="1495" spans="1:22" s="2" customFormat="1" x14ac:dyDescent="0.25">
      <c r="A1495" s="327">
        <v>11</v>
      </c>
      <c r="B1495" s="74">
        <f t="shared" si="49"/>
        <v>1494</v>
      </c>
      <c r="C1495" s="366">
        <v>6</v>
      </c>
      <c r="D1495" s="74" t="str">
        <f>IF(ISNUMBER(C1495),LOOKUP(C1495,LL!$Q$2:$Q$40,LL!$T$2:$T$40),"")</f>
        <v>JA</v>
      </c>
      <c r="E1495" s="74">
        <f>IF(ISNUMBER(C1495),LOOKUP(C1495,LL!$Q$2:$Q$40,LL!$U$2:$U$40),"")</f>
        <v>40</v>
      </c>
      <c r="F1495" s="366">
        <v>7</v>
      </c>
      <c r="G1495" s="366"/>
      <c r="H1495" s="366" t="s">
        <v>197</v>
      </c>
      <c r="I1495" s="366" t="s">
        <v>3</v>
      </c>
      <c r="J1495" s="366" t="s">
        <v>358</v>
      </c>
      <c r="K1495" s="367" t="s">
        <v>408</v>
      </c>
      <c r="L1495" s="366">
        <v>19</v>
      </c>
      <c r="M1495" s="366">
        <v>19</v>
      </c>
      <c r="N1495" s="366" t="s">
        <v>3493</v>
      </c>
      <c r="O1495" s="366">
        <v>22</v>
      </c>
      <c r="P1495" s="366">
        <v>22</v>
      </c>
      <c r="Q1495" s="366">
        <f>ROUND(100*L1495/M1495,1)</f>
        <v>100</v>
      </c>
      <c r="R1495" s="366">
        <v>11</v>
      </c>
      <c r="S1495" s="366">
        <v>4</v>
      </c>
      <c r="T1495" s="366">
        <v>3</v>
      </c>
      <c r="U1495" s="368" t="s">
        <v>3490</v>
      </c>
      <c r="V1495"/>
    </row>
    <row r="1496" spans="1:22" s="2" customFormat="1" x14ac:dyDescent="0.25">
      <c r="A1496" s="327"/>
      <c r="B1496" s="73">
        <f t="shared" si="49"/>
        <v>1495</v>
      </c>
      <c r="C1496" s="363">
        <v>6</v>
      </c>
      <c r="D1496" s="73" t="str">
        <f>IF(ISNUMBER(C1496),LOOKUP(C1496,LL!$Q$2:$Q$40,LL!$T$2:$T$40),"")</f>
        <v>JA</v>
      </c>
      <c r="E1496" s="73">
        <f>IF(ISNUMBER(C1496),LOOKUP(C1496,LL!$Q$2:$Q$40,LL!$U$2:$U$40),"")</f>
        <v>40</v>
      </c>
      <c r="F1496" s="363">
        <v>7</v>
      </c>
      <c r="G1496" s="363"/>
      <c r="H1496" s="363" t="s">
        <v>197</v>
      </c>
      <c r="I1496" s="363" t="s">
        <v>192</v>
      </c>
      <c r="J1496" s="363" t="s">
        <v>358</v>
      </c>
      <c r="K1496" s="364" t="s">
        <v>408</v>
      </c>
      <c r="L1496" s="363">
        <v>8</v>
      </c>
      <c r="M1496" s="363">
        <v>11</v>
      </c>
      <c r="N1496" s="363" t="s">
        <v>3492</v>
      </c>
      <c r="O1496" s="363">
        <v>9</v>
      </c>
      <c r="P1496" s="363">
        <v>6</v>
      </c>
      <c r="Q1496" s="363">
        <f>ROUND(100*L1496/M1496,1)</f>
        <v>72.7</v>
      </c>
      <c r="R1496" s="363">
        <v>2</v>
      </c>
      <c r="S1496" s="363">
        <v>0</v>
      </c>
      <c r="T1496" s="363">
        <v>2</v>
      </c>
      <c r="U1496" s="365" t="s">
        <v>3576</v>
      </c>
      <c r="V1496"/>
    </row>
    <row r="1497" spans="1:22" s="2" customFormat="1" x14ac:dyDescent="0.25">
      <c r="A1497" s="327">
        <v>25</v>
      </c>
      <c r="B1497" s="74">
        <f t="shared" si="49"/>
        <v>1496</v>
      </c>
      <c r="C1497" s="366">
        <v>6</v>
      </c>
      <c r="D1497" s="74" t="str">
        <f>IF(ISNUMBER(C1497),LOOKUP(C1497,LL!$Q$2:$Q$40,LL!$T$2:$T$40),"")</f>
        <v>JA</v>
      </c>
      <c r="E1497" s="74">
        <f>IF(ISNUMBER(C1497),LOOKUP(C1497,LL!$Q$2:$Q$40,LL!$U$2:$U$40),"")</f>
        <v>40</v>
      </c>
      <c r="F1497" s="366">
        <v>7</v>
      </c>
      <c r="G1497" s="366">
        <v>1</v>
      </c>
      <c r="H1497" s="366" t="s">
        <v>65</v>
      </c>
      <c r="I1497" s="366" t="s">
        <v>3</v>
      </c>
      <c r="J1497" s="366" t="s">
        <v>191</v>
      </c>
      <c r="K1497" s="367" t="s">
        <v>195</v>
      </c>
      <c r="L1497" s="366" t="s">
        <v>199</v>
      </c>
      <c r="M1497" s="366" t="s">
        <v>199</v>
      </c>
      <c r="N1497" s="366" t="s">
        <v>981</v>
      </c>
      <c r="O1497" s="366">
        <v>0.5</v>
      </c>
      <c r="P1497" s="366">
        <v>1</v>
      </c>
      <c r="Q1497" s="366">
        <v>0.2</v>
      </c>
      <c r="R1497" s="366">
        <v>0</v>
      </c>
      <c r="S1497" s="366">
        <v>9</v>
      </c>
      <c r="T1497" s="366">
        <v>1</v>
      </c>
      <c r="U1497" s="368" t="s">
        <v>3494</v>
      </c>
      <c r="V1497"/>
    </row>
    <row r="1498" spans="1:22" s="2" customFormat="1" x14ac:dyDescent="0.25">
      <c r="A1498" s="327">
        <v>8</v>
      </c>
      <c r="B1498" s="73">
        <f t="shared" si="49"/>
        <v>1497</v>
      </c>
      <c r="C1498" s="363">
        <v>6</v>
      </c>
      <c r="D1498" s="73" t="str">
        <f>IF(ISNUMBER(C1498),LOOKUP(C1498,LL!$Q$2:$Q$40,LL!$T$2:$T$40),"")</f>
        <v>JA</v>
      </c>
      <c r="E1498" s="73">
        <f>IF(ISNUMBER(C1498),LOOKUP(C1498,LL!$Q$2:$Q$40,LL!$U$2:$U$40),"")</f>
        <v>40</v>
      </c>
      <c r="F1498" s="363">
        <v>7</v>
      </c>
      <c r="G1498" s="363">
        <v>1</v>
      </c>
      <c r="H1498" s="363" t="s">
        <v>65</v>
      </c>
      <c r="I1498" s="363" t="s">
        <v>3</v>
      </c>
      <c r="J1498" s="363" t="s">
        <v>191</v>
      </c>
      <c r="K1498" s="364" t="s">
        <v>195</v>
      </c>
      <c r="L1498" s="363" t="s">
        <v>329</v>
      </c>
      <c r="M1498" s="363" t="s">
        <v>199</v>
      </c>
      <c r="N1498" s="363" t="s">
        <v>981</v>
      </c>
      <c r="O1498" s="363">
        <v>1</v>
      </c>
      <c r="P1498" s="363">
        <v>-1</v>
      </c>
      <c r="Q1498" s="363" t="s">
        <v>277</v>
      </c>
      <c r="R1498" s="363">
        <v>-1</v>
      </c>
      <c r="S1498" s="363" t="s">
        <v>1958</v>
      </c>
      <c r="T1498" s="363" t="s">
        <v>3</v>
      </c>
      <c r="U1498" s="365" t="s">
        <v>3495</v>
      </c>
      <c r="V1498"/>
    </row>
    <row r="1499" spans="1:22" s="2" customFormat="1" x14ac:dyDescent="0.25">
      <c r="A1499" s="327">
        <v>9</v>
      </c>
      <c r="B1499" s="74">
        <f t="shared" si="49"/>
        <v>1498</v>
      </c>
      <c r="C1499" s="366">
        <v>6</v>
      </c>
      <c r="D1499" s="74" t="str">
        <f>IF(ISNUMBER(C1499),LOOKUP(C1499,LL!$Q$2:$Q$40,LL!$T$2:$T$40),"")</f>
        <v>JA</v>
      </c>
      <c r="E1499" s="74">
        <f>IF(ISNUMBER(C1499),LOOKUP(C1499,LL!$Q$2:$Q$40,LL!$U$2:$U$40),"")</f>
        <v>40</v>
      </c>
      <c r="F1499" s="366">
        <v>7</v>
      </c>
      <c r="G1499" s="366">
        <v>1</v>
      </c>
      <c r="H1499" s="366" t="s">
        <v>65</v>
      </c>
      <c r="I1499" s="366" t="s">
        <v>191</v>
      </c>
      <c r="J1499" s="366" t="s">
        <v>3</v>
      </c>
      <c r="K1499" s="367" t="s">
        <v>195</v>
      </c>
      <c r="L1499" s="366" t="s">
        <v>251</v>
      </c>
      <c r="M1499" s="366" t="s">
        <v>199</v>
      </c>
      <c r="N1499" s="366" t="s">
        <v>981</v>
      </c>
      <c r="O1499" s="366" t="s">
        <v>1601</v>
      </c>
      <c r="P1499" s="366">
        <v>5</v>
      </c>
      <c r="Q1499" s="366">
        <v>0</v>
      </c>
      <c r="R1499" s="366">
        <v>0</v>
      </c>
      <c r="S1499" s="366">
        <v>0</v>
      </c>
      <c r="T1499" s="366">
        <v>0</v>
      </c>
      <c r="U1499" s="368" t="s">
        <v>3496</v>
      </c>
      <c r="V1499"/>
    </row>
    <row r="1500" spans="1:22" s="2" customFormat="1" x14ac:dyDescent="0.25">
      <c r="A1500" s="327">
        <v>35</v>
      </c>
      <c r="B1500" s="73">
        <f t="shared" si="49"/>
        <v>1499</v>
      </c>
      <c r="C1500" s="363">
        <v>6</v>
      </c>
      <c r="D1500" s="73" t="str">
        <f>IF(ISNUMBER(C1500),LOOKUP(C1500,LL!$Q$2:$Q$40,LL!$T$2:$T$40),"")</f>
        <v>JA</v>
      </c>
      <c r="E1500" s="73">
        <f>IF(ISNUMBER(C1500),LOOKUP(C1500,LL!$Q$2:$Q$40,LL!$U$2:$U$40),"")</f>
        <v>40</v>
      </c>
      <c r="F1500" s="363">
        <v>7</v>
      </c>
      <c r="G1500" s="363">
        <v>1</v>
      </c>
      <c r="H1500" s="363" t="s">
        <v>65</v>
      </c>
      <c r="I1500" s="363" t="s">
        <v>3</v>
      </c>
      <c r="J1500" s="363" t="s">
        <v>191</v>
      </c>
      <c r="K1500" s="364" t="s">
        <v>195</v>
      </c>
      <c r="L1500" s="363" t="s">
        <v>577</v>
      </c>
      <c r="M1500" s="363" t="s">
        <v>199</v>
      </c>
      <c r="N1500" s="363" t="s">
        <v>981</v>
      </c>
      <c r="O1500" s="363">
        <v>1</v>
      </c>
      <c r="P1500" s="363">
        <v>0</v>
      </c>
      <c r="Q1500" s="363">
        <v>1</v>
      </c>
      <c r="R1500" s="363">
        <v>0</v>
      </c>
      <c r="S1500" s="363">
        <v>1</v>
      </c>
      <c r="T1500" s="363">
        <v>1</v>
      </c>
      <c r="U1500" s="365" t="s">
        <v>3497</v>
      </c>
      <c r="V1500"/>
    </row>
    <row r="1501" spans="1:22" s="2" customFormat="1" x14ac:dyDescent="0.25">
      <c r="A1501" s="327">
        <v>25</v>
      </c>
      <c r="B1501" s="74">
        <f t="shared" si="49"/>
        <v>1500</v>
      </c>
      <c r="C1501" s="366">
        <v>6</v>
      </c>
      <c r="D1501" s="74" t="str">
        <f>IF(ISNUMBER(C1501),LOOKUP(C1501,LL!$Q$2:$Q$40,LL!$T$2:$T$40),"")</f>
        <v>JA</v>
      </c>
      <c r="E1501" s="74">
        <f>IF(ISNUMBER(C1501),LOOKUP(C1501,LL!$Q$2:$Q$40,LL!$U$2:$U$40),"")</f>
        <v>40</v>
      </c>
      <c r="F1501" s="366">
        <v>7</v>
      </c>
      <c r="G1501" s="366">
        <v>2</v>
      </c>
      <c r="H1501" s="366" t="s">
        <v>65</v>
      </c>
      <c r="I1501" s="366" t="s">
        <v>3</v>
      </c>
      <c r="J1501" s="366" t="s">
        <v>191</v>
      </c>
      <c r="K1501" s="367" t="s">
        <v>195</v>
      </c>
      <c r="L1501" s="366" t="s">
        <v>199</v>
      </c>
      <c r="M1501" s="366" t="s">
        <v>199</v>
      </c>
      <c r="N1501" s="366" t="s">
        <v>981</v>
      </c>
      <c r="O1501" s="366">
        <v>0.5</v>
      </c>
      <c r="P1501" s="366">
        <v>1</v>
      </c>
      <c r="Q1501" s="366">
        <v>0</v>
      </c>
      <c r="R1501" s="366">
        <v>0</v>
      </c>
      <c r="S1501" s="366">
        <v>2</v>
      </c>
      <c r="T1501" s="366">
        <v>1</v>
      </c>
      <c r="U1501" s="368" t="s">
        <v>3498</v>
      </c>
      <c r="V1501"/>
    </row>
    <row r="1502" spans="1:22" s="2" customFormat="1" x14ac:dyDescent="0.25">
      <c r="A1502" s="327">
        <v>8</v>
      </c>
      <c r="B1502" s="73">
        <f t="shared" si="49"/>
        <v>1501</v>
      </c>
      <c r="C1502" s="363">
        <v>6</v>
      </c>
      <c r="D1502" s="73" t="str">
        <f>IF(ISNUMBER(C1502),LOOKUP(C1502,LL!$Q$2:$Q$40,LL!$T$2:$T$40),"")</f>
        <v>JA</v>
      </c>
      <c r="E1502" s="73">
        <f>IF(ISNUMBER(C1502),LOOKUP(C1502,LL!$Q$2:$Q$40,LL!$U$2:$U$40),"")</f>
        <v>40</v>
      </c>
      <c r="F1502" s="363">
        <v>7</v>
      </c>
      <c r="G1502" s="363">
        <v>2</v>
      </c>
      <c r="H1502" s="363" t="s">
        <v>65</v>
      </c>
      <c r="I1502" s="363" t="s">
        <v>3</v>
      </c>
      <c r="J1502" s="363" t="s">
        <v>191</v>
      </c>
      <c r="K1502" s="364" t="s">
        <v>195</v>
      </c>
      <c r="L1502" s="363" t="s">
        <v>329</v>
      </c>
      <c r="M1502" s="363" t="s">
        <v>199</v>
      </c>
      <c r="N1502" s="363" t="s">
        <v>981</v>
      </c>
      <c r="O1502" s="363">
        <v>1</v>
      </c>
      <c r="P1502" s="363">
        <v>0</v>
      </c>
      <c r="Q1502" s="363" t="s">
        <v>189</v>
      </c>
      <c r="R1502" s="363">
        <v>-1</v>
      </c>
      <c r="S1502" s="363" t="s">
        <v>3500</v>
      </c>
      <c r="T1502" s="363" t="s">
        <v>3</v>
      </c>
      <c r="U1502" s="365" t="s">
        <v>3499</v>
      </c>
      <c r="V1502"/>
    </row>
    <row r="1503" spans="1:22" s="2" customFormat="1" x14ac:dyDescent="0.25">
      <c r="A1503" s="327"/>
      <c r="B1503" s="74">
        <f t="shared" si="49"/>
        <v>1502</v>
      </c>
      <c r="C1503" s="366">
        <v>6</v>
      </c>
      <c r="D1503" s="74" t="str">
        <f>IF(ISNUMBER(C1503),LOOKUP(C1503,LL!$Q$2:$Q$40,LL!$T$2:$T$40),"")</f>
        <v>JA</v>
      </c>
      <c r="E1503" s="74">
        <f>IF(ISNUMBER(C1503),LOOKUP(C1503,LL!$Q$2:$Q$40,LL!$U$2:$U$40),"")</f>
        <v>40</v>
      </c>
      <c r="F1503" s="366">
        <v>7</v>
      </c>
      <c r="G1503" s="366">
        <v>2</v>
      </c>
      <c r="H1503" s="366" t="s">
        <v>65</v>
      </c>
      <c r="I1503" s="366" t="s">
        <v>3</v>
      </c>
      <c r="J1503" s="366" t="s">
        <v>191</v>
      </c>
      <c r="K1503" s="367" t="s">
        <v>195</v>
      </c>
      <c r="L1503" s="366" t="s">
        <v>329</v>
      </c>
      <c r="M1503" s="366" t="s">
        <v>199</v>
      </c>
      <c r="N1503" s="366" t="s">
        <v>981</v>
      </c>
      <c r="O1503" s="366">
        <v>2</v>
      </c>
      <c r="P1503" s="366">
        <v>0</v>
      </c>
      <c r="Q1503" s="366" t="s">
        <v>1601</v>
      </c>
      <c r="R1503" s="366">
        <v>-1</v>
      </c>
      <c r="S1503" s="366" t="s">
        <v>1601</v>
      </c>
      <c r="T1503" s="366" t="s">
        <v>700</v>
      </c>
      <c r="U1503" s="368" t="s">
        <v>3501</v>
      </c>
      <c r="V1503"/>
    </row>
    <row r="1504" spans="1:22" s="2" customFormat="1" x14ac:dyDescent="0.25">
      <c r="A1504" s="327"/>
      <c r="B1504" s="73">
        <f t="shared" si="49"/>
        <v>1503</v>
      </c>
      <c r="C1504" s="363">
        <v>6</v>
      </c>
      <c r="D1504" s="73" t="str">
        <f>IF(ISNUMBER(C1504),LOOKUP(C1504,LL!$Q$2:$Q$40,LL!$T$2:$T$40),"")</f>
        <v>JA</v>
      </c>
      <c r="E1504" s="73">
        <f>IF(ISNUMBER(C1504),LOOKUP(C1504,LL!$Q$2:$Q$40,LL!$U$2:$U$40),"")</f>
        <v>40</v>
      </c>
      <c r="F1504" s="363">
        <v>7</v>
      </c>
      <c r="G1504" s="363">
        <v>2</v>
      </c>
      <c r="H1504" s="363" t="s">
        <v>65</v>
      </c>
      <c r="I1504" s="363" t="s">
        <v>3</v>
      </c>
      <c r="J1504" s="363" t="s">
        <v>191</v>
      </c>
      <c r="K1504" s="364" t="s">
        <v>195</v>
      </c>
      <c r="L1504" s="363" t="s">
        <v>329</v>
      </c>
      <c r="M1504" s="363" t="s">
        <v>199</v>
      </c>
      <c r="N1504" s="363" t="s">
        <v>981</v>
      </c>
      <c r="O1504" s="363">
        <v>3</v>
      </c>
      <c r="P1504" s="363">
        <v>0</v>
      </c>
      <c r="Q1504" s="363" t="s">
        <v>3502</v>
      </c>
      <c r="R1504" s="363">
        <v>-1</v>
      </c>
      <c r="S1504" s="363" t="s">
        <v>3503</v>
      </c>
      <c r="T1504" s="363" t="s">
        <v>700</v>
      </c>
      <c r="U1504" s="365" t="s">
        <v>3577</v>
      </c>
      <c r="V1504"/>
    </row>
    <row r="1505" spans="1:22" s="2" customFormat="1" x14ac:dyDescent="0.25">
      <c r="A1505" s="327">
        <v>9</v>
      </c>
      <c r="B1505" s="74">
        <f t="shared" si="49"/>
        <v>1504</v>
      </c>
      <c r="C1505" s="366">
        <v>6</v>
      </c>
      <c r="D1505" s="74" t="str">
        <f>IF(ISNUMBER(C1505),LOOKUP(C1505,LL!$Q$2:$Q$40,LL!$T$2:$T$40),"")</f>
        <v>JA</v>
      </c>
      <c r="E1505" s="74">
        <f>IF(ISNUMBER(C1505),LOOKUP(C1505,LL!$Q$2:$Q$40,LL!$U$2:$U$40),"")</f>
        <v>40</v>
      </c>
      <c r="F1505" s="366">
        <v>7</v>
      </c>
      <c r="G1505" s="366">
        <v>2</v>
      </c>
      <c r="H1505" s="366" t="s">
        <v>65</v>
      </c>
      <c r="I1505" s="366" t="s">
        <v>191</v>
      </c>
      <c r="J1505" s="366" t="s">
        <v>3</v>
      </c>
      <c r="K1505" s="367" t="s">
        <v>195</v>
      </c>
      <c r="L1505" s="366" t="s">
        <v>251</v>
      </c>
      <c r="M1505" s="366" t="s">
        <v>199</v>
      </c>
      <c r="N1505" s="366" t="s">
        <v>981</v>
      </c>
      <c r="O1505" s="366" t="s">
        <v>1601</v>
      </c>
      <c r="P1505" s="366">
        <v>3</v>
      </c>
      <c r="Q1505" s="366">
        <v>0</v>
      </c>
      <c r="R1505" s="366">
        <v>0</v>
      </c>
      <c r="S1505" s="366">
        <v>0</v>
      </c>
      <c r="T1505" s="366">
        <v>0</v>
      </c>
      <c r="U1505" s="368" t="s">
        <v>3504</v>
      </c>
      <c r="V1505"/>
    </row>
    <row r="1506" spans="1:22" s="2" customFormat="1" x14ac:dyDescent="0.25">
      <c r="A1506" s="327">
        <v>35</v>
      </c>
      <c r="B1506" s="73">
        <f t="shared" si="49"/>
        <v>1505</v>
      </c>
      <c r="C1506" s="363">
        <v>6</v>
      </c>
      <c r="D1506" s="73" t="str">
        <f>IF(ISNUMBER(C1506),LOOKUP(C1506,LL!$Q$2:$Q$40,LL!$T$2:$T$40),"")</f>
        <v>JA</v>
      </c>
      <c r="E1506" s="73">
        <f>IF(ISNUMBER(C1506),LOOKUP(C1506,LL!$Q$2:$Q$40,LL!$U$2:$U$40),"")</f>
        <v>40</v>
      </c>
      <c r="F1506" s="363">
        <v>7</v>
      </c>
      <c r="G1506" s="363">
        <v>2</v>
      </c>
      <c r="H1506" s="363" t="s">
        <v>65</v>
      </c>
      <c r="I1506" s="363" t="s">
        <v>3</v>
      </c>
      <c r="J1506" s="363" t="s">
        <v>191</v>
      </c>
      <c r="K1506" s="364" t="s">
        <v>195</v>
      </c>
      <c r="L1506" s="363" t="s">
        <v>577</v>
      </c>
      <c r="M1506" s="363" t="s">
        <v>199</v>
      </c>
      <c r="N1506" s="363" t="s">
        <v>981</v>
      </c>
      <c r="O1506" s="363">
        <v>0</v>
      </c>
      <c r="P1506" s="363">
        <v>1</v>
      </c>
      <c r="Q1506" s="363">
        <v>1</v>
      </c>
      <c r="R1506" s="363">
        <v>0.5</v>
      </c>
      <c r="S1506" s="363">
        <v>0</v>
      </c>
      <c r="T1506" s="363">
        <v>1</v>
      </c>
      <c r="U1506" s="365" t="s">
        <v>3505</v>
      </c>
      <c r="V1506"/>
    </row>
    <row r="1507" spans="1:22" s="2" customFormat="1" x14ac:dyDescent="0.25">
      <c r="A1507" s="327">
        <v>55</v>
      </c>
      <c r="B1507" s="74">
        <f t="shared" si="49"/>
        <v>1506</v>
      </c>
      <c r="C1507" s="366">
        <v>6</v>
      </c>
      <c r="D1507" s="74" t="str">
        <f>IF(ISNUMBER(C1507),LOOKUP(C1507,LL!$Q$2:$Q$40,LL!$T$2:$T$40),"")</f>
        <v>JA</v>
      </c>
      <c r="E1507" s="74">
        <f>IF(ISNUMBER(C1507),LOOKUP(C1507,LL!$Q$2:$Q$40,LL!$U$2:$U$40),"")</f>
        <v>40</v>
      </c>
      <c r="F1507" s="366">
        <v>7</v>
      </c>
      <c r="G1507" s="366"/>
      <c r="H1507" s="366" t="s">
        <v>197</v>
      </c>
      <c r="I1507" s="366" t="s">
        <v>192</v>
      </c>
      <c r="J1507" s="366" t="s">
        <v>177</v>
      </c>
      <c r="K1507" s="367" t="s">
        <v>247</v>
      </c>
      <c r="L1507" s="366" t="s">
        <v>1311</v>
      </c>
      <c r="M1507" s="366" t="s">
        <v>697</v>
      </c>
      <c r="N1507" s="366" t="s">
        <v>3506</v>
      </c>
      <c r="O1507" s="366"/>
      <c r="P1507" s="366"/>
      <c r="Q1507" s="366"/>
      <c r="R1507" s="366"/>
      <c r="S1507" s="366"/>
      <c r="T1507" s="366"/>
      <c r="U1507" s="368" t="s">
        <v>3507</v>
      </c>
      <c r="V1507"/>
    </row>
    <row r="1508" spans="1:22" s="2" customFormat="1" x14ac:dyDescent="0.25">
      <c r="A1508" s="327"/>
      <c r="B1508" s="73">
        <f t="shared" si="49"/>
        <v>1507</v>
      </c>
      <c r="C1508" s="363">
        <v>6</v>
      </c>
      <c r="D1508" s="73" t="str">
        <f>IF(ISNUMBER(C1508),LOOKUP(C1508,LL!$Q$2:$Q$40,LL!$T$2:$T$40),"")</f>
        <v>JA</v>
      </c>
      <c r="E1508" s="73">
        <f>IF(ISNUMBER(C1508),LOOKUP(C1508,LL!$Q$2:$Q$40,LL!$U$2:$U$40),"")</f>
        <v>40</v>
      </c>
      <c r="F1508" s="363">
        <v>7</v>
      </c>
      <c r="G1508" s="363"/>
      <c r="H1508" s="363" t="s">
        <v>197</v>
      </c>
      <c r="I1508" s="363" t="s">
        <v>3</v>
      </c>
      <c r="J1508" s="363" t="s">
        <v>177</v>
      </c>
      <c r="K1508" s="364" t="s">
        <v>247</v>
      </c>
      <c r="L1508" s="363" t="s">
        <v>1311</v>
      </c>
      <c r="M1508" s="363" t="s">
        <v>697</v>
      </c>
      <c r="N1508" s="363" t="s">
        <v>3509</v>
      </c>
      <c r="O1508" s="363"/>
      <c r="P1508" s="363"/>
      <c r="Q1508" s="363"/>
      <c r="R1508" s="363"/>
      <c r="S1508" s="363"/>
      <c r="T1508" s="363"/>
      <c r="U1508" s="365" t="s">
        <v>3510</v>
      </c>
      <c r="V1508"/>
    </row>
    <row r="1509" spans="1:22" s="2" customFormat="1" x14ac:dyDescent="0.25">
      <c r="A1509" s="327">
        <v>55</v>
      </c>
      <c r="B1509" s="74">
        <f t="shared" si="49"/>
        <v>1508</v>
      </c>
      <c r="C1509" s="366">
        <v>6</v>
      </c>
      <c r="D1509" s="74" t="str">
        <f>IF(ISNUMBER(C1509),LOOKUP(C1509,LL!$Q$2:$Q$40,LL!$T$2:$T$40),"")</f>
        <v>JA</v>
      </c>
      <c r="E1509" s="74">
        <f>IF(ISNUMBER(C1509),LOOKUP(C1509,LL!$Q$2:$Q$40,LL!$U$2:$U$40),"")</f>
        <v>40</v>
      </c>
      <c r="F1509" s="366">
        <v>7</v>
      </c>
      <c r="G1509" s="366"/>
      <c r="H1509" s="366" t="s">
        <v>176</v>
      </c>
      <c r="I1509" s="366" t="s">
        <v>5</v>
      </c>
      <c r="J1509" s="366" t="s">
        <v>177</v>
      </c>
      <c r="K1509" s="367" t="s">
        <v>247</v>
      </c>
      <c r="L1509" s="366" t="s">
        <v>1311</v>
      </c>
      <c r="M1509" s="366" t="s">
        <v>697</v>
      </c>
      <c r="N1509" s="366" t="s">
        <v>1840</v>
      </c>
      <c r="O1509" s="366" t="s">
        <v>3513</v>
      </c>
      <c r="P1509" s="366" t="s">
        <v>1680</v>
      </c>
      <c r="Q1509" s="366" t="s">
        <v>3512</v>
      </c>
      <c r="R1509" s="366" t="s">
        <v>3514</v>
      </c>
      <c r="S1509" s="366" t="s">
        <v>1253</v>
      </c>
      <c r="T1509" s="366" t="s">
        <v>3515</v>
      </c>
      <c r="U1509" s="368" t="s">
        <v>3578</v>
      </c>
      <c r="V1509"/>
    </row>
    <row r="1510" spans="1:22" s="2" customFormat="1" x14ac:dyDescent="0.25">
      <c r="A1510" s="327"/>
      <c r="B1510" s="73">
        <f t="shared" si="49"/>
        <v>1509</v>
      </c>
      <c r="C1510" s="363">
        <v>6</v>
      </c>
      <c r="D1510" s="73" t="str">
        <f>IF(ISNUMBER(C1510),LOOKUP(C1510,LL!$Q$2:$Q$40,LL!$T$2:$T$40),"")</f>
        <v>JA</v>
      </c>
      <c r="E1510" s="73">
        <f>IF(ISNUMBER(C1510),LOOKUP(C1510,LL!$Q$2:$Q$40,LL!$U$2:$U$40),"")</f>
        <v>40</v>
      </c>
      <c r="F1510" s="363">
        <v>7</v>
      </c>
      <c r="G1510" s="363"/>
      <c r="H1510" s="363" t="s">
        <v>176</v>
      </c>
      <c r="I1510" s="363" t="s">
        <v>5</v>
      </c>
      <c r="J1510" s="363" t="s">
        <v>177</v>
      </c>
      <c r="K1510" s="364" t="s">
        <v>347</v>
      </c>
      <c r="L1510" s="363" t="s">
        <v>1311</v>
      </c>
      <c r="M1510" s="363" t="s">
        <v>697</v>
      </c>
      <c r="N1510" s="363" t="s">
        <v>1840</v>
      </c>
      <c r="O1510" s="371" t="s">
        <v>3572</v>
      </c>
      <c r="P1510" s="363" t="s">
        <v>3519</v>
      </c>
      <c r="Q1510" s="363" t="s">
        <v>3518</v>
      </c>
      <c r="R1510" s="363" t="s">
        <v>3517</v>
      </c>
      <c r="S1510" s="363" t="s">
        <v>3520</v>
      </c>
      <c r="T1510" s="363" t="s">
        <v>3521</v>
      </c>
      <c r="U1510" s="365" t="s">
        <v>3522</v>
      </c>
      <c r="V1510"/>
    </row>
    <row r="1511" spans="1:22" s="2" customFormat="1" x14ac:dyDescent="0.25">
      <c r="A1511" s="327">
        <v>55</v>
      </c>
      <c r="B1511" s="74">
        <f t="shared" si="49"/>
        <v>1510</v>
      </c>
      <c r="C1511" s="366">
        <v>6</v>
      </c>
      <c r="D1511" s="74" t="str">
        <f>IF(ISNUMBER(C1511),LOOKUP(C1511,LL!$Q$2:$Q$40,LL!$T$2:$T$40),"")</f>
        <v>JA</v>
      </c>
      <c r="E1511" s="74">
        <f>IF(ISNUMBER(C1511),LOOKUP(C1511,LL!$Q$2:$Q$40,LL!$U$2:$U$40),"")</f>
        <v>40</v>
      </c>
      <c r="F1511" s="366">
        <v>7</v>
      </c>
      <c r="G1511" s="366"/>
      <c r="H1511" s="366" t="s">
        <v>262</v>
      </c>
      <c r="I1511" s="366" t="s">
        <v>5</v>
      </c>
      <c r="J1511" s="366" t="s">
        <v>177</v>
      </c>
      <c r="K1511" s="367" t="s">
        <v>347</v>
      </c>
      <c r="L1511" s="366" t="s">
        <v>1311</v>
      </c>
      <c r="M1511" s="366" t="s">
        <v>697</v>
      </c>
      <c r="N1511" s="366" t="s">
        <v>1723</v>
      </c>
      <c r="O1511" s="366" t="s">
        <v>3523</v>
      </c>
      <c r="P1511" s="366" t="s">
        <v>2080</v>
      </c>
      <c r="Q1511" s="366" t="s">
        <v>1773</v>
      </c>
      <c r="R1511" s="366" t="s">
        <v>3292</v>
      </c>
      <c r="S1511" s="366" t="s">
        <v>1835</v>
      </c>
      <c r="T1511" s="366" t="s">
        <v>3524</v>
      </c>
      <c r="U1511" s="368" t="s">
        <v>3525</v>
      </c>
      <c r="V1511"/>
    </row>
    <row r="1512" spans="1:22" s="2" customFormat="1" x14ac:dyDescent="0.25">
      <c r="A1512" s="327">
        <v>55</v>
      </c>
      <c r="B1512" s="73">
        <f t="shared" si="49"/>
        <v>1511</v>
      </c>
      <c r="C1512" s="363">
        <v>6</v>
      </c>
      <c r="D1512" s="73" t="str">
        <f>IF(ISNUMBER(C1512),LOOKUP(C1512,LL!$Q$2:$Q$40,LL!$T$2:$T$40),"")</f>
        <v>JA</v>
      </c>
      <c r="E1512" s="73">
        <f>IF(ISNUMBER(C1512),LOOKUP(C1512,LL!$Q$2:$Q$40,LL!$U$2:$U$40),"")</f>
        <v>40</v>
      </c>
      <c r="F1512" s="363">
        <v>7</v>
      </c>
      <c r="G1512" s="363"/>
      <c r="H1512" s="363" t="s">
        <v>186</v>
      </c>
      <c r="I1512" s="363" t="s">
        <v>5</v>
      </c>
      <c r="J1512" s="363" t="s">
        <v>187</v>
      </c>
      <c r="K1512" s="364" t="s">
        <v>347</v>
      </c>
      <c r="L1512" s="363" t="s">
        <v>1311</v>
      </c>
      <c r="M1512" s="363" t="s">
        <v>697</v>
      </c>
      <c r="N1512" s="363" t="s">
        <v>1102</v>
      </c>
      <c r="O1512" s="363"/>
      <c r="P1512" s="363"/>
      <c r="Q1512" s="363"/>
      <c r="R1512" s="363"/>
      <c r="S1512" s="363"/>
      <c r="T1512" s="363"/>
      <c r="U1512" s="365" t="s">
        <v>3579</v>
      </c>
      <c r="V1512"/>
    </row>
    <row r="1513" spans="1:22" s="2" customFormat="1" x14ac:dyDescent="0.25">
      <c r="A1513" s="327"/>
      <c r="B1513" s="74">
        <f t="shared" si="49"/>
        <v>1512</v>
      </c>
      <c r="C1513" s="366">
        <v>6</v>
      </c>
      <c r="D1513" s="74" t="str">
        <f>IF(ISNUMBER(C1513),LOOKUP(C1513,LL!$Q$2:$Q$40,LL!$T$2:$T$40),"")</f>
        <v>JA</v>
      </c>
      <c r="E1513" s="74">
        <f>IF(ISNUMBER(C1513),LOOKUP(C1513,LL!$Q$2:$Q$40,LL!$U$2:$U$40),"")</f>
        <v>40</v>
      </c>
      <c r="F1513" s="366">
        <v>7</v>
      </c>
      <c r="G1513" s="366"/>
      <c r="H1513" s="366" t="s">
        <v>186</v>
      </c>
      <c r="I1513" s="366" t="s">
        <v>341</v>
      </c>
      <c r="J1513" s="366" t="s">
        <v>187</v>
      </c>
      <c r="K1513" s="367" t="s">
        <v>347</v>
      </c>
      <c r="L1513" s="366" t="s">
        <v>1311</v>
      </c>
      <c r="M1513" s="366" t="s">
        <v>697</v>
      </c>
      <c r="N1513" s="366" t="s">
        <v>1636</v>
      </c>
      <c r="O1513" s="366" t="s">
        <v>3526</v>
      </c>
      <c r="P1513" s="366" t="s">
        <v>3527</v>
      </c>
      <c r="Q1513" s="366" t="s">
        <v>3528</v>
      </c>
      <c r="R1513" s="366" t="s">
        <v>2632</v>
      </c>
      <c r="S1513" s="366" t="s">
        <v>3529</v>
      </c>
      <c r="T1513" s="366"/>
      <c r="U1513" s="368" t="s">
        <v>3580</v>
      </c>
      <c r="V1513"/>
    </row>
    <row r="1514" spans="1:22" s="2" customFormat="1" x14ac:dyDescent="0.25">
      <c r="A1514" s="327">
        <v>55</v>
      </c>
      <c r="B1514" s="73">
        <f t="shared" si="49"/>
        <v>1513</v>
      </c>
      <c r="C1514" s="363">
        <v>6</v>
      </c>
      <c r="D1514" s="73" t="str">
        <f>IF(ISNUMBER(C1514),LOOKUP(C1514,LL!$Q$2:$Q$40,LL!$T$2:$T$40),"")</f>
        <v>JA</v>
      </c>
      <c r="E1514" s="73">
        <f>IF(ISNUMBER(C1514),LOOKUP(C1514,LL!$Q$2:$Q$40,LL!$U$2:$U$40),"")</f>
        <v>40</v>
      </c>
      <c r="F1514" s="363">
        <v>7</v>
      </c>
      <c r="G1514" s="363"/>
      <c r="H1514" s="363" t="s">
        <v>197</v>
      </c>
      <c r="I1514" s="363" t="s">
        <v>3</v>
      </c>
      <c r="J1514" s="363" t="s">
        <v>177</v>
      </c>
      <c r="K1514" s="364" t="s">
        <v>347</v>
      </c>
      <c r="L1514" s="363" t="s">
        <v>1311</v>
      </c>
      <c r="M1514" s="363" t="s">
        <v>697</v>
      </c>
      <c r="N1514" s="363" t="s">
        <v>3471</v>
      </c>
      <c r="O1514" s="363" t="s">
        <v>2873</v>
      </c>
      <c r="P1514" s="363" t="s">
        <v>3531</v>
      </c>
      <c r="Q1514" s="363" t="s">
        <v>2632</v>
      </c>
      <c r="R1514" s="363" t="s">
        <v>3532</v>
      </c>
      <c r="S1514" s="363" t="s">
        <v>3533</v>
      </c>
      <c r="T1514" s="363" t="s">
        <v>2632</v>
      </c>
      <c r="U1514" s="365" t="s">
        <v>3530</v>
      </c>
      <c r="V1514"/>
    </row>
    <row r="1515" spans="1:22" s="2" customFormat="1" x14ac:dyDescent="0.25">
      <c r="A1515" s="327"/>
      <c r="B1515" s="74">
        <f t="shared" si="49"/>
        <v>1514</v>
      </c>
      <c r="C1515" s="366">
        <v>6</v>
      </c>
      <c r="D1515" s="74" t="str">
        <f>IF(ISNUMBER(C1515),LOOKUP(C1515,LL!$Q$2:$Q$40,LL!$T$2:$T$40),"")</f>
        <v>JA</v>
      </c>
      <c r="E1515" s="74">
        <f>IF(ISNUMBER(C1515),LOOKUP(C1515,LL!$Q$2:$Q$40,LL!$U$2:$U$40),"")</f>
        <v>40</v>
      </c>
      <c r="F1515" s="366">
        <v>7</v>
      </c>
      <c r="G1515" s="366"/>
      <c r="H1515" s="366" t="s">
        <v>197</v>
      </c>
      <c r="I1515" s="366" t="s">
        <v>192</v>
      </c>
      <c r="J1515" s="366" t="s">
        <v>177</v>
      </c>
      <c r="K1515" s="367" t="s">
        <v>347</v>
      </c>
      <c r="L1515" s="366" t="s">
        <v>1311</v>
      </c>
      <c r="M1515" s="366" t="s">
        <v>697</v>
      </c>
      <c r="N1515" s="366" t="s">
        <v>3534</v>
      </c>
      <c r="O1515" s="366" t="s">
        <v>3536</v>
      </c>
      <c r="P1515" s="366" t="s">
        <v>3537</v>
      </c>
      <c r="Q1515" s="366" t="s">
        <v>3396</v>
      </c>
      <c r="R1515" s="366" t="s">
        <v>2934</v>
      </c>
      <c r="S1515" s="366" t="s">
        <v>3535</v>
      </c>
      <c r="T1515" s="366" t="s">
        <v>3153</v>
      </c>
      <c r="U1515" s="368" t="s">
        <v>3581</v>
      </c>
      <c r="V1515"/>
    </row>
    <row r="1516" spans="1:22" s="2" customFormat="1" x14ac:dyDescent="0.25">
      <c r="A1516" s="327"/>
      <c r="B1516" s="73">
        <f t="shared" si="49"/>
        <v>1515</v>
      </c>
      <c r="C1516" s="363">
        <v>6</v>
      </c>
      <c r="D1516" s="73" t="str">
        <f>IF(ISNUMBER(C1516),LOOKUP(C1516,LL!$Q$2:$Q$40,LL!$T$2:$T$40),"")</f>
        <v>JA</v>
      </c>
      <c r="E1516" s="73">
        <f>IF(ISNUMBER(C1516),LOOKUP(C1516,LL!$Q$2:$Q$40,LL!$U$2:$U$40),"")</f>
        <v>40</v>
      </c>
      <c r="F1516" s="363">
        <v>7</v>
      </c>
      <c r="G1516" s="363"/>
      <c r="H1516" s="363" t="s">
        <v>197</v>
      </c>
      <c r="I1516" s="363" t="s">
        <v>192</v>
      </c>
      <c r="J1516" s="363" t="s">
        <v>177</v>
      </c>
      <c r="K1516" s="364" t="s">
        <v>347</v>
      </c>
      <c r="L1516" s="363" t="s">
        <v>1311</v>
      </c>
      <c r="M1516" s="363" t="s">
        <v>697</v>
      </c>
      <c r="N1516" s="363" t="s">
        <v>3538</v>
      </c>
      <c r="O1516" s="363" t="s">
        <v>3536</v>
      </c>
      <c r="P1516" s="363" t="s">
        <v>3537</v>
      </c>
      <c r="Q1516" s="363" t="s">
        <v>3396</v>
      </c>
      <c r="R1516" s="363" t="s">
        <v>2935</v>
      </c>
      <c r="S1516" s="363" t="s">
        <v>3535</v>
      </c>
      <c r="T1516" s="363" t="s">
        <v>3153</v>
      </c>
      <c r="U1516" s="365" t="s">
        <v>3539</v>
      </c>
      <c r="V1516"/>
    </row>
    <row r="1517" spans="1:22" s="2" customFormat="1" x14ac:dyDescent="0.25">
      <c r="A1517" s="327"/>
      <c r="B1517" s="74">
        <f t="shared" si="49"/>
        <v>1516</v>
      </c>
      <c r="C1517" s="366">
        <v>6</v>
      </c>
      <c r="D1517" s="74" t="str">
        <f>IF(ISNUMBER(C1517),LOOKUP(C1517,LL!$Q$2:$Q$40,LL!$T$2:$T$40),"")</f>
        <v>JA</v>
      </c>
      <c r="E1517" s="74">
        <f>IF(ISNUMBER(C1517),LOOKUP(C1517,LL!$Q$2:$Q$40,LL!$U$2:$U$40),"")</f>
        <v>40</v>
      </c>
      <c r="F1517" s="366">
        <v>7</v>
      </c>
      <c r="G1517" s="366"/>
      <c r="H1517" s="366" t="s">
        <v>186</v>
      </c>
      <c r="I1517" s="366" t="s">
        <v>340</v>
      </c>
      <c r="J1517" s="366" t="s">
        <v>187</v>
      </c>
      <c r="K1517" s="367" t="s">
        <v>347</v>
      </c>
      <c r="L1517" s="366" t="s">
        <v>1311</v>
      </c>
      <c r="M1517" s="366" t="s">
        <v>697</v>
      </c>
      <c r="N1517" s="366" t="s">
        <v>1627</v>
      </c>
      <c r="O1517" s="366" t="s">
        <v>2707</v>
      </c>
      <c r="P1517" s="366" t="s">
        <v>3540</v>
      </c>
      <c r="Q1517" s="366" t="s">
        <v>3541</v>
      </c>
      <c r="R1517" s="366" t="s">
        <v>3542</v>
      </c>
      <c r="S1517" s="366" t="s">
        <v>3543</v>
      </c>
      <c r="T1517" s="366" t="s">
        <v>3544</v>
      </c>
      <c r="U1517" s="368"/>
      <c r="V1517"/>
    </row>
    <row r="1518" spans="1:22" s="2" customFormat="1" x14ac:dyDescent="0.25">
      <c r="A1518" s="327"/>
      <c r="B1518" s="73">
        <f t="shared" si="49"/>
        <v>1517</v>
      </c>
      <c r="C1518" s="363">
        <v>6</v>
      </c>
      <c r="D1518" s="73" t="str">
        <f>IF(ISNUMBER(C1518),LOOKUP(C1518,LL!$Q$2:$Q$40,LL!$T$2:$T$40),"")</f>
        <v>JA</v>
      </c>
      <c r="E1518" s="73">
        <f>IF(ISNUMBER(C1518),LOOKUP(C1518,LL!$Q$2:$Q$40,LL!$U$2:$U$40),"")</f>
        <v>40</v>
      </c>
      <c r="F1518" s="363">
        <v>7</v>
      </c>
      <c r="G1518" s="363"/>
      <c r="H1518" s="363" t="s">
        <v>197</v>
      </c>
      <c r="I1518" s="363" t="s">
        <v>192</v>
      </c>
      <c r="J1518" s="363" t="s">
        <v>177</v>
      </c>
      <c r="K1518" s="364" t="s">
        <v>1268</v>
      </c>
      <c r="L1518" s="363" t="s">
        <v>1311</v>
      </c>
      <c r="M1518" s="363" t="s">
        <v>697</v>
      </c>
      <c r="N1518" s="363" t="s">
        <v>1729</v>
      </c>
      <c r="O1518" s="363" t="s">
        <v>3545</v>
      </c>
      <c r="P1518" s="363" t="s">
        <v>3546</v>
      </c>
      <c r="Q1518" s="363" t="s">
        <v>3350</v>
      </c>
      <c r="R1518" s="363" t="s">
        <v>3548</v>
      </c>
      <c r="S1518" s="363" t="s">
        <v>3547</v>
      </c>
      <c r="T1518" s="363" t="s">
        <v>11</v>
      </c>
      <c r="U1518" s="365" t="s">
        <v>3549</v>
      </c>
      <c r="V1518"/>
    </row>
    <row r="1519" spans="1:22" s="2" customFormat="1" x14ac:dyDescent="0.25">
      <c r="A1519" s="327"/>
      <c r="B1519" s="74">
        <f t="shared" si="49"/>
        <v>1518</v>
      </c>
      <c r="C1519" s="366">
        <v>6</v>
      </c>
      <c r="D1519" s="74" t="str">
        <f>IF(ISNUMBER(C1519),LOOKUP(C1519,LL!$Q$2:$Q$40,LL!$T$2:$T$40),"")</f>
        <v>JA</v>
      </c>
      <c r="E1519" s="74">
        <f>IF(ISNUMBER(C1519),LOOKUP(C1519,LL!$Q$2:$Q$40,LL!$U$2:$U$40),"")</f>
        <v>40</v>
      </c>
      <c r="F1519" s="366">
        <v>7</v>
      </c>
      <c r="G1519" s="366"/>
      <c r="H1519" s="366" t="s">
        <v>197</v>
      </c>
      <c r="I1519" s="366" t="s">
        <v>3</v>
      </c>
      <c r="J1519" s="366" t="s">
        <v>177</v>
      </c>
      <c r="K1519" s="367" t="s">
        <v>1268</v>
      </c>
      <c r="L1519" s="366" t="s">
        <v>1311</v>
      </c>
      <c r="M1519" s="366" t="s">
        <v>697</v>
      </c>
      <c r="N1519" s="366" t="s">
        <v>1729</v>
      </c>
      <c r="O1519" s="366" t="s">
        <v>3551</v>
      </c>
      <c r="P1519" s="366" t="s">
        <v>3552</v>
      </c>
      <c r="Q1519" s="366" t="s">
        <v>3553</v>
      </c>
      <c r="R1519" s="366" t="s">
        <v>3555</v>
      </c>
      <c r="S1519" s="366" t="s">
        <v>3554</v>
      </c>
      <c r="T1519" s="366" t="s">
        <v>3556</v>
      </c>
      <c r="U1519" s="368" t="s">
        <v>3550</v>
      </c>
      <c r="V1519"/>
    </row>
    <row r="1520" spans="1:22" s="2" customFormat="1" x14ac:dyDescent="0.25">
      <c r="A1520" s="327">
        <v>55</v>
      </c>
      <c r="B1520" s="73">
        <f t="shared" si="49"/>
        <v>1519</v>
      </c>
      <c r="C1520" s="363">
        <v>6</v>
      </c>
      <c r="D1520" s="73" t="str">
        <f>IF(ISNUMBER(C1520),LOOKUP(C1520,LL!$Q$2:$Q$40,LL!$T$2:$T$40),"")</f>
        <v>JA</v>
      </c>
      <c r="E1520" s="73">
        <f>IF(ISNUMBER(C1520),LOOKUP(C1520,LL!$Q$2:$Q$40,LL!$U$2:$U$40),"")</f>
        <v>40</v>
      </c>
      <c r="F1520" s="363">
        <v>7</v>
      </c>
      <c r="G1520" s="363"/>
      <c r="H1520" s="363" t="s">
        <v>65</v>
      </c>
      <c r="I1520" s="363" t="s">
        <v>3</v>
      </c>
      <c r="J1520" s="363" t="s">
        <v>191</v>
      </c>
      <c r="K1520" s="364" t="s">
        <v>1268</v>
      </c>
      <c r="L1520" s="363" t="s">
        <v>1311</v>
      </c>
      <c r="M1520" s="363" t="s">
        <v>697</v>
      </c>
      <c r="N1520" s="363" t="s">
        <v>2182</v>
      </c>
      <c r="O1520" s="363" t="s">
        <v>3557</v>
      </c>
      <c r="P1520" s="363" t="s">
        <v>467</v>
      </c>
      <c r="Q1520" s="363" t="s">
        <v>3582</v>
      </c>
      <c r="R1520" s="363" t="s">
        <v>3558</v>
      </c>
      <c r="S1520" s="363" t="s">
        <v>3559</v>
      </c>
      <c r="T1520" s="363" t="s">
        <v>3560</v>
      </c>
      <c r="U1520" s="365" t="s">
        <v>3561</v>
      </c>
      <c r="V1520"/>
    </row>
    <row r="1521" spans="1:22" s="2" customFormat="1" x14ac:dyDescent="0.25">
      <c r="A1521" s="327"/>
      <c r="B1521" s="74">
        <f t="shared" si="49"/>
        <v>1520</v>
      </c>
      <c r="C1521" s="366">
        <v>6</v>
      </c>
      <c r="D1521" s="74" t="str">
        <f>IF(ISNUMBER(C1521),LOOKUP(C1521,LL!$Q$2:$Q$40,LL!$T$2:$T$40),"")</f>
        <v>JA</v>
      </c>
      <c r="E1521" s="74">
        <f>IF(ISNUMBER(C1521),LOOKUP(C1521,LL!$Q$2:$Q$40,LL!$U$2:$U$40),"")</f>
        <v>40</v>
      </c>
      <c r="F1521" s="366">
        <v>7</v>
      </c>
      <c r="G1521" s="366"/>
      <c r="H1521" s="366" t="s">
        <v>262</v>
      </c>
      <c r="I1521" s="366" t="s">
        <v>5</v>
      </c>
      <c r="J1521" s="366" t="s">
        <v>177</v>
      </c>
      <c r="K1521" s="367" t="s">
        <v>1268</v>
      </c>
      <c r="L1521" s="366" t="s">
        <v>1311</v>
      </c>
      <c r="M1521" s="366" t="s">
        <v>697</v>
      </c>
      <c r="N1521" s="366" t="s">
        <v>3562</v>
      </c>
      <c r="O1521" s="366" t="s">
        <v>1843</v>
      </c>
      <c r="P1521" s="366" t="s">
        <v>2001</v>
      </c>
      <c r="Q1521" s="366" t="s">
        <v>1723</v>
      </c>
      <c r="R1521" s="366" t="s">
        <v>3563</v>
      </c>
      <c r="S1521" s="366" t="s">
        <v>3564</v>
      </c>
      <c r="T1521" s="366" t="s">
        <v>3565</v>
      </c>
      <c r="U1521" s="368"/>
      <c r="V1521"/>
    </row>
    <row r="1522" spans="1:22" s="2" customFormat="1" x14ac:dyDescent="0.25">
      <c r="A1522" s="327"/>
      <c r="B1522" s="73">
        <f t="shared" si="49"/>
        <v>1521</v>
      </c>
      <c r="C1522" s="363">
        <v>6</v>
      </c>
      <c r="D1522" s="73" t="str">
        <f>IF(ISNUMBER(C1522),LOOKUP(C1522,LL!$Q$2:$Q$40,LL!$T$2:$T$40),"")</f>
        <v>JA</v>
      </c>
      <c r="E1522" s="73">
        <f>IF(ISNUMBER(C1522),LOOKUP(C1522,LL!$Q$2:$Q$40,LL!$U$2:$U$40),"")</f>
        <v>40</v>
      </c>
      <c r="F1522" s="363">
        <v>7</v>
      </c>
      <c r="G1522" s="363"/>
      <c r="H1522" s="363" t="s">
        <v>176</v>
      </c>
      <c r="I1522" s="363" t="s">
        <v>5</v>
      </c>
      <c r="J1522" s="363" t="s">
        <v>177</v>
      </c>
      <c r="K1522" s="364" t="s">
        <v>1268</v>
      </c>
      <c r="L1522" s="363" t="s">
        <v>1311</v>
      </c>
      <c r="M1522" s="363" t="s">
        <v>697</v>
      </c>
      <c r="N1522" s="363" t="s">
        <v>1840</v>
      </c>
      <c r="O1522" s="371" t="s">
        <v>3572</v>
      </c>
      <c r="P1522" s="363" t="s">
        <v>3568</v>
      </c>
      <c r="Q1522" s="363" t="s">
        <v>3516</v>
      </c>
      <c r="R1522" s="363" t="s">
        <v>3569</v>
      </c>
      <c r="S1522" s="363" t="s">
        <v>3570</v>
      </c>
      <c r="T1522" s="363" t="s">
        <v>3571</v>
      </c>
      <c r="U1522" s="365" t="s">
        <v>3566</v>
      </c>
      <c r="V1522"/>
    </row>
    <row r="1523" spans="1:22" s="2" customFormat="1" x14ac:dyDescent="0.25">
      <c r="A1523" s="327">
        <v>16</v>
      </c>
      <c r="B1523" s="74">
        <f t="shared" si="49"/>
        <v>1522</v>
      </c>
      <c r="C1523" s="366">
        <v>6</v>
      </c>
      <c r="D1523" s="74" t="str">
        <f>IF(ISNUMBER(C1523),LOOKUP(C1523,LL!$Q$2:$Q$40,LL!$T$2:$T$40),"")</f>
        <v>JA</v>
      </c>
      <c r="E1523" s="74">
        <f>IF(ISNUMBER(C1523),LOOKUP(C1523,LL!$Q$2:$Q$40,LL!$U$2:$U$40),"")</f>
        <v>40</v>
      </c>
      <c r="F1523" s="366">
        <v>7</v>
      </c>
      <c r="G1523" s="366">
        <v>1</v>
      </c>
      <c r="H1523" s="366" t="s">
        <v>358</v>
      </c>
      <c r="I1523" s="366" t="s">
        <v>261</v>
      </c>
      <c r="J1523" s="366" t="s">
        <v>260</v>
      </c>
      <c r="K1523" s="367" t="s">
        <v>56</v>
      </c>
      <c r="L1523" s="366" t="s">
        <v>1047</v>
      </c>
      <c r="M1523" s="366">
        <v>1</v>
      </c>
      <c r="N1523" s="366" t="s">
        <v>3466</v>
      </c>
      <c r="O1523" s="366">
        <v>0.9</v>
      </c>
      <c r="P1523" s="366">
        <v>1</v>
      </c>
      <c r="Q1523" s="366">
        <v>0.9</v>
      </c>
      <c r="R1523" s="366">
        <v>7</v>
      </c>
      <c r="S1523" s="366">
        <v>3</v>
      </c>
      <c r="T1523" s="366">
        <v>4</v>
      </c>
      <c r="U1523" s="368" t="s">
        <v>3583</v>
      </c>
      <c r="V1523"/>
    </row>
    <row r="1524" spans="1:22" s="2" customFormat="1" x14ac:dyDescent="0.25">
      <c r="A1524" s="327">
        <v>51</v>
      </c>
      <c r="B1524" s="73">
        <f t="shared" si="49"/>
        <v>1523</v>
      </c>
      <c r="C1524" s="363">
        <v>6</v>
      </c>
      <c r="D1524" s="73" t="str">
        <f>IF(ISNUMBER(C1524),LOOKUP(C1524,LL!$Q$2:$Q$40,LL!$T$2:$T$40),"")</f>
        <v>JA</v>
      </c>
      <c r="E1524" s="73">
        <f>IF(ISNUMBER(C1524),LOOKUP(C1524,LL!$Q$2:$Q$40,LL!$U$2:$U$40),"")</f>
        <v>40</v>
      </c>
      <c r="F1524" s="363">
        <v>99</v>
      </c>
      <c r="G1524" s="363">
        <v>1</v>
      </c>
      <c r="H1524" s="363" t="s">
        <v>186</v>
      </c>
      <c r="I1524" s="363" t="s">
        <v>341</v>
      </c>
      <c r="J1524" s="363" t="s">
        <v>187</v>
      </c>
      <c r="K1524" s="364" t="s">
        <v>415</v>
      </c>
      <c r="L1524" s="363">
        <v>1</v>
      </c>
      <c r="M1524" s="363">
        <v>2</v>
      </c>
      <c r="N1524" s="363" t="s">
        <v>1097</v>
      </c>
      <c r="O1524" s="363">
        <v>2</v>
      </c>
      <c r="P1524" s="363">
        <v>0</v>
      </c>
      <c r="Q1524" s="363">
        <v>0</v>
      </c>
      <c r="R1524" s="363">
        <f>ROUND((O1524 + 2*P1524 + 3*Q1524)/100,2)</f>
        <v>0.02</v>
      </c>
      <c r="S1524" s="363">
        <v>0</v>
      </c>
      <c r="T1524" s="363">
        <f>S1524-R1524</f>
        <v>-0.02</v>
      </c>
      <c r="U1524" s="365" t="s">
        <v>3584</v>
      </c>
      <c r="V1524"/>
    </row>
    <row r="1525" spans="1:22" s="2" customFormat="1" x14ac:dyDescent="0.25">
      <c r="A1525" s="327"/>
      <c r="B1525" s="74">
        <f t="shared" si="49"/>
        <v>1524</v>
      </c>
      <c r="C1525" s="366">
        <v>6</v>
      </c>
      <c r="D1525" s="74" t="str">
        <f>IF(ISNUMBER(C1525),LOOKUP(C1525,LL!$Q$2:$Q$40,LL!$T$2:$T$40),"")</f>
        <v>JA</v>
      </c>
      <c r="E1525" s="74">
        <f>IF(ISNUMBER(C1525),LOOKUP(C1525,LL!$Q$2:$Q$40,LL!$U$2:$U$40),"")</f>
        <v>40</v>
      </c>
      <c r="F1525" s="366">
        <v>99</v>
      </c>
      <c r="G1525" s="366">
        <v>2</v>
      </c>
      <c r="H1525" s="366" t="s">
        <v>186</v>
      </c>
      <c r="I1525" s="366" t="s">
        <v>341</v>
      </c>
      <c r="J1525" s="366" t="s">
        <v>187</v>
      </c>
      <c r="K1525" s="367" t="s">
        <v>415</v>
      </c>
      <c r="L1525" s="366">
        <v>15.5</v>
      </c>
      <c r="M1525" s="366">
        <v>5</v>
      </c>
      <c r="N1525" s="366" t="s">
        <v>6</v>
      </c>
      <c r="O1525" s="366">
        <v>15</v>
      </c>
      <c r="P1525" s="366">
        <v>0</v>
      </c>
      <c r="Q1525" s="366">
        <v>0</v>
      </c>
      <c r="R1525" s="366">
        <f t="shared" ref="R1525:R1531" si="50">ROUND((O1525 + 2*P1525 + 3*Q1525)/100,2)</f>
        <v>0.15</v>
      </c>
      <c r="S1525" s="366">
        <v>1</v>
      </c>
      <c r="T1525" s="366">
        <f t="shared" ref="T1525:T1531" si="51">S1525-R1525</f>
        <v>0.85</v>
      </c>
      <c r="U1525" s="368" t="s">
        <v>3591</v>
      </c>
      <c r="V1525"/>
    </row>
    <row r="1526" spans="1:22" s="2" customFormat="1" x14ac:dyDescent="0.25">
      <c r="A1526" s="327"/>
      <c r="B1526" s="73">
        <f t="shared" si="49"/>
        <v>1525</v>
      </c>
      <c r="C1526" s="363">
        <v>6</v>
      </c>
      <c r="D1526" s="73" t="str">
        <f>IF(ISNUMBER(C1526),LOOKUP(C1526,LL!$Q$2:$Q$40,LL!$T$2:$T$40),"")</f>
        <v>JA</v>
      </c>
      <c r="E1526" s="73">
        <f>IF(ISNUMBER(C1526),LOOKUP(C1526,LL!$Q$2:$Q$40,LL!$U$2:$U$40),"")</f>
        <v>40</v>
      </c>
      <c r="F1526" s="363">
        <v>99</v>
      </c>
      <c r="G1526" s="363">
        <v>3</v>
      </c>
      <c r="H1526" s="363" t="s">
        <v>198</v>
      </c>
      <c r="I1526" s="363" t="s">
        <v>191</v>
      </c>
      <c r="J1526" s="363" t="s">
        <v>3</v>
      </c>
      <c r="K1526" s="364" t="s">
        <v>415</v>
      </c>
      <c r="L1526" s="363">
        <v>1</v>
      </c>
      <c r="M1526" s="363">
        <v>1</v>
      </c>
      <c r="N1526" s="363" t="s">
        <v>1100</v>
      </c>
      <c r="O1526" s="363">
        <v>1</v>
      </c>
      <c r="P1526" s="363">
        <v>0</v>
      </c>
      <c r="Q1526" s="363">
        <v>0</v>
      </c>
      <c r="R1526" s="363">
        <f t="shared" si="50"/>
        <v>0.01</v>
      </c>
      <c r="S1526" s="363">
        <v>0</v>
      </c>
      <c r="T1526" s="363">
        <f t="shared" si="51"/>
        <v>-0.01</v>
      </c>
      <c r="U1526" s="365" t="s">
        <v>3585</v>
      </c>
      <c r="V1526"/>
    </row>
    <row r="1527" spans="1:22" s="2" customFormat="1" x14ac:dyDescent="0.25">
      <c r="A1527" s="327"/>
      <c r="B1527" s="74">
        <f t="shared" si="49"/>
        <v>1526</v>
      </c>
      <c r="C1527" s="366">
        <v>6</v>
      </c>
      <c r="D1527" s="74" t="str">
        <f>IF(ISNUMBER(C1527),LOOKUP(C1527,LL!$Q$2:$Q$40,LL!$T$2:$T$40),"")</f>
        <v>JA</v>
      </c>
      <c r="E1527" s="74">
        <f>IF(ISNUMBER(C1527),LOOKUP(C1527,LL!$Q$2:$Q$40,LL!$U$2:$U$40),"")</f>
        <v>40</v>
      </c>
      <c r="F1527" s="366">
        <v>99</v>
      </c>
      <c r="G1527" s="366">
        <v>4</v>
      </c>
      <c r="H1527" s="366" t="s">
        <v>198</v>
      </c>
      <c r="I1527" s="366" t="s">
        <v>191</v>
      </c>
      <c r="J1527" s="366" t="s">
        <v>3</v>
      </c>
      <c r="K1527" s="367" t="s">
        <v>415</v>
      </c>
      <c r="L1527" s="366">
        <v>2</v>
      </c>
      <c r="M1527" s="366">
        <v>4</v>
      </c>
      <c r="N1527" s="366" t="s">
        <v>1856</v>
      </c>
      <c r="O1527" s="366">
        <v>4</v>
      </c>
      <c r="P1527" s="366">
        <v>0</v>
      </c>
      <c r="Q1527" s="366">
        <v>0</v>
      </c>
      <c r="R1527" s="366">
        <f t="shared" si="50"/>
        <v>0.04</v>
      </c>
      <c r="S1527" s="366">
        <v>0</v>
      </c>
      <c r="T1527" s="366">
        <f t="shared" si="51"/>
        <v>-0.04</v>
      </c>
      <c r="U1527" s="368" t="s">
        <v>3586</v>
      </c>
      <c r="V1527"/>
    </row>
    <row r="1528" spans="1:22" s="2" customFormat="1" x14ac:dyDescent="0.25">
      <c r="A1528" s="327"/>
      <c r="B1528" s="73">
        <f t="shared" si="49"/>
        <v>1527</v>
      </c>
      <c r="C1528" s="363">
        <v>6</v>
      </c>
      <c r="D1528" s="73" t="str">
        <f>IF(ISNUMBER(C1528),LOOKUP(C1528,LL!$Q$2:$Q$40,LL!$T$2:$T$40),"")</f>
        <v>JA</v>
      </c>
      <c r="E1528" s="73">
        <f>IF(ISNUMBER(C1528),LOOKUP(C1528,LL!$Q$2:$Q$40,LL!$U$2:$U$40),"")</f>
        <v>40</v>
      </c>
      <c r="F1528" s="363">
        <v>99</v>
      </c>
      <c r="G1528" s="363">
        <v>5</v>
      </c>
      <c r="H1528" s="363" t="s">
        <v>240</v>
      </c>
      <c r="I1528" s="363" t="s">
        <v>191</v>
      </c>
      <c r="J1528" s="363" t="s">
        <v>3</v>
      </c>
      <c r="K1528" s="364" t="s">
        <v>415</v>
      </c>
      <c r="L1528" s="363">
        <v>0</v>
      </c>
      <c r="M1528" s="363">
        <v>2</v>
      </c>
      <c r="N1528" s="363" t="s">
        <v>1101</v>
      </c>
      <c r="O1528" s="363">
        <v>2</v>
      </c>
      <c r="P1528" s="363">
        <v>0</v>
      </c>
      <c r="Q1528" s="363">
        <v>0</v>
      </c>
      <c r="R1528" s="363">
        <f t="shared" si="50"/>
        <v>0.02</v>
      </c>
      <c r="S1528" s="363">
        <v>0</v>
      </c>
      <c r="T1528" s="363">
        <f t="shared" si="51"/>
        <v>-0.02</v>
      </c>
      <c r="U1528" s="365" t="s">
        <v>3590</v>
      </c>
      <c r="V1528"/>
    </row>
    <row r="1529" spans="1:22" s="2" customFormat="1" x14ac:dyDescent="0.25">
      <c r="A1529" s="327"/>
      <c r="B1529" s="74">
        <f t="shared" si="49"/>
        <v>1528</v>
      </c>
      <c r="C1529" s="366">
        <v>6</v>
      </c>
      <c r="D1529" s="74" t="str">
        <f>IF(ISNUMBER(C1529),LOOKUP(C1529,LL!$Q$2:$Q$40,LL!$T$2:$T$40),"")</f>
        <v>JA</v>
      </c>
      <c r="E1529" s="74">
        <f>IF(ISNUMBER(C1529),LOOKUP(C1529,LL!$Q$2:$Q$40,LL!$U$2:$U$40),"")</f>
        <v>40</v>
      </c>
      <c r="F1529" s="366">
        <v>99</v>
      </c>
      <c r="G1529" s="366">
        <v>6</v>
      </c>
      <c r="H1529" s="366" t="s">
        <v>186</v>
      </c>
      <c r="I1529" s="366" t="s">
        <v>341</v>
      </c>
      <c r="J1529" s="366" t="s">
        <v>187</v>
      </c>
      <c r="K1529" s="367" t="s">
        <v>415</v>
      </c>
      <c r="L1529" s="366">
        <v>1.5</v>
      </c>
      <c r="M1529" s="366">
        <v>1</v>
      </c>
      <c r="N1529" s="366" t="s">
        <v>1102</v>
      </c>
      <c r="O1529" s="366">
        <v>1</v>
      </c>
      <c r="P1529" s="366">
        <v>0</v>
      </c>
      <c r="Q1529" s="366">
        <v>0</v>
      </c>
      <c r="R1529" s="366">
        <f t="shared" si="50"/>
        <v>0.01</v>
      </c>
      <c r="S1529" s="366">
        <v>0</v>
      </c>
      <c r="T1529" s="366">
        <f t="shared" si="51"/>
        <v>-0.01</v>
      </c>
      <c r="U1529" s="368" t="s">
        <v>3587</v>
      </c>
      <c r="V1529"/>
    </row>
    <row r="1530" spans="1:22" s="2" customFormat="1" x14ac:dyDescent="0.25">
      <c r="A1530" s="327"/>
      <c r="B1530" s="73">
        <f t="shared" si="49"/>
        <v>1529</v>
      </c>
      <c r="C1530" s="363">
        <v>6</v>
      </c>
      <c r="D1530" s="73" t="str">
        <f>IF(ISNUMBER(C1530),LOOKUP(C1530,LL!$Q$2:$Q$40,LL!$T$2:$T$40),"")</f>
        <v>JA</v>
      </c>
      <c r="E1530" s="73">
        <f>IF(ISNUMBER(C1530),LOOKUP(C1530,LL!$Q$2:$Q$40,LL!$U$2:$U$40),"")</f>
        <v>40</v>
      </c>
      <c r="F1530" s="363">
        <v>99</v>
      </c>
      <c r="G1530" s="363">
        <v>7</v>
      </c>
      <c r="H1530" s="363" t="s">
        <v>240</v>
      </c>
      <c r="I1530" s="363" t="s">
        <v>191</v>
      </c>
      <c r="J1530" s="363" t="s">
        <v>3</v>
      </c>
      <c r="K1530" s="364" t="s">
        <v>415</v>
      </c>
      <c r="L1530" s="363">
        <v>4</v>
      </c>
      <c r="M1530" s="363">
        <v>3</v>
      </c>
      <c r="N1530" s="363" t="s">
        <v>1103</v>
      </c>
      <c r="O1530" s="363">
        <v>6</v>
      </c>
      <c r="P1530" s="363">
        <v>0</v>
      </c>
      <c r="Q1530" s="363">
        <v>0</v>
      </c>
      <c r="R1530" s="363">
        <f t="shared" si="50"/>
        <v>0.06</v>
      </c>
      <c r="S1530" s="363">
        <v>0</v>
      </c>
      <c r="T1530" s="363">
        <f t="shared" si="51"/>
        <v>-0.06</v>
      </c>
      <c r="U1530" s="365" t="s">
        <v>3589</v>
      </c>
      <c r="V1530"/>
    </row>
    <row r="1531" spans="1:22" s="2" customFormat="1" x14ac:dyDescent="0.25">
      <c r="A1531" s="327"/>
      <c r="B1531" s="74">
        <f t="shared" si="49"/>
        <v>1530</v>
      </c>
      <c r="C1531" s="366">
        <v>6</v>
      </c>
      <c r="D1531" s="74" t="str">
        <f>IF(ISNUMBER(C1531),LOOKUP(C1531,LL!$Q$2:$Q$40,LL!$T$2:$T$40),"")</f>
        <v>JA</v>
      </c>
      <c r="E1531" s="74">
        <f>IF(ISNUMBER(C1531),LOOKUP(C1531,LL!$Q$2:$Q$40,LL!$U$2:$U$40),"")</f>
        <v>40</v>
      </c>
      <c r="F1531" s="366">
        <v>99</v>
      </c>
      <c r="G1531" s="366">
        <v>8</v>
      </c>
      <c r="H1531" s="366" t="s">
        <v>186</v>
      </c>
      <c r="I1531" s="366" t="s">
        <v>191</v>
      </c>
      <c r="J1531" s="366" t="s">
        <v>192</v>
      </c>
      <c r="K1531" s="367" t="s">
        <v>415</v>
      </c>
      <c r="L1531" s="366">
        <v>0</v>
      </c>
      <c r="M1531" s="366">
        <v>6</v>
      </c>
      <c r="N1531" s="366" t="s">
        <v>1407</v>
      </c>
      <c r="O1531" s="366">
        <v>6</v>
      </c>
      <c r="P1531" s="366">
        <v>0</v>
      </c>
      <c r="Q1531" s="366">
        <v>0</v>
      </c>
      <c r="R1531" s="366">
        <f t="shared" si="50"/>
        <v>0.06</v>
      </c>
      <c r="S1531" s="366">
        <v>0</v>
      </c>
      <c r="T1531" s="366">
        <f t="shared" si="51"/>
        <v>-0.06</v>
      </c>
      <c r="U1531" s="368" t="s">
        <v>3588</v>
      </c>
      <c r="V1531"/>
    </row>
    <row r="1532" spans="1:22" s="2" customFormat="1" x14ac:dyDescent="0.25">
      <c r="A1532" s="327">
        <v>22</v>
      </c>
      <c r="B1532" s="73">
        <f t="shared" si="49"/>
        <v>1531</v>
      </c>
      <c r="C1532" s="363">
        <v>6</v>
      </c>
      <c r="D1532" s="73" t="str">
        <f>IF(ISNUMBER(C1532),LOOKUP(C1532,LL!$Q$2:$Q$40,LL!$T$2:$T$40),"")</f>
        <v>JA</v>
      </c>
      <c r="E1532" s="73">
        <f>IF(ISNUMBER(C1532),LOOKUP(C1532,LL!$Q$2:$Q$40,LL!$U$2:$U$40),"")</f>
        <v>40</v>
      </c>
      <c r="F1532" s="363">
        <v>99</v>
      </c>
      <c r="G1532" s="363">
        <v>1</v>
      </c>
      <c r="H1532" s="363" t="s">
        <v>176</v>
      </c>
      <c r="I1532" s="363" t="s">
        <v>5</v>
      </c>
      <c r="J1532" s="363" t="s">
        <v>177</v>
      </c>
      <c r="K1532" s="364" t="s">
        <v>703</v>
      </c>
      <c r="L1532" s="363">
        <v>1939</v>
      </c>
      <c r="M1532" s="363" t="s">
        <v>1110</v>
      </c>
      <c r="N1532" s="363" t="s">
        <v>3592</v>
      </c>
      <c r="O1532" s="363" t="s">
        <v>269</v>
      </c>
      <c r="P1532" s="363">
        <v>1</v>
      </c>
      <c r="Q1532" s="363">
        <v>0</v>
      </c>
      <c r="R1532" s="363">
        <v>0</v>
      </c>
      <c r="S1532" s="363">
        <v>6</v>
      </c>
      <c r="T1532" s="363">
        <v>11</v>
      </c>
      <c r="U1532" s="365" t="s">
        <v>3594</v>
      </c>
      <c r="V1532"/>
    </row>
    <row r="1533" spans="1:22" s="2" customFormat="1" x14ac:dyDescent="0.25">
      <c r="A1533" s="327"/>
      <c r="B1533" s="74">
        <f t="shared" si="49"/>
        <v>1532</v>
      </c>
      <c r="C1533" s="366">
        <v>6</v>
      </c>
      <c r="D1533" s="74" t="str">
        <f>IF(ISNUMBER(C1533),LOOKUP(C1533,LL!$Q$2:$Q$40,LL!$T$2:$T$40),"")</f>
        <v>JA</v>
      </c>
      <c r="E1533" s="74">
        <f>IF(ISNUMBER(C1533),LOOKUP(C1533,LL!$Q$2:$Q$40,LL!$U$2:$U$40),"")</f>
        <v>40</v>
      </c>
      <c r="F1533" s="366">
        <v>99</v>
      </c>
      <c r="G1533" s="366">
        <v>1</v>
      </c>
      <c r="H1533" s="366" t="s">
        <v>176</v>
      </c>
      <c r="I1533" s="366" t="s">
        <v>177</v>
      </c>
      <c r="J1533" s="366" t="s">
        <v>5</v>
      </c>
      <c r="K1533" s="367" t="s">
        <v>703</v>
      </c>
      <c r="L1533" s="366">
        <v>1939</v>
      </c>
      <c r="M1533" s="366" t="s">
        <v>1110</v>
      </c>
      <c r="N1533" s="366" t="s">
        <v>3593</v>
      </c>
      <c r="O1533" s="366" t="s">
        <v>269</v>
      </c>
      <c r="P1533" s="366">
        <v>1</v>
      </c>
      <c r="Q1533" s="366">
        <v>8</v>
      </c>
      <c r="R1533" s="366">
        <v>14</v>
      </c>
      <c r="S1533" s="366">
        <v>3</v>
      </c>
      <c r="T1533" s="366">
        <v>8</v>
      </c>
      <c r="U1533" s="368" t="s">
        <v>3595</v>
      </c>
      <c r="V1533"/>
    </row>
    <row r="1534" spans="1:22" s="2" customFormat="1" x14ac:dyDescent="0.25">
      <c r="A1534" s="327"/>
      <c r="B1534" s="73">
        <f t="shared" si="49"/>
        <v>1533</v>
      </c>
      <c r="C1534" s="363">
        <v>6</v>
      </c>
      <c r="D1534" s="73" t="str">
        <f>IF(ISNUMBER(C1534),LOOKUP(C1534,LL!$Q$2:$Q$40,LL!$T$2:$T$40),"")</f>
        <v>JA</v>
      </c>
      <c r="E1534" s="73">
        <f>IF(ISNUMBER(C1534),LOOKUP(C1534,LL!$Q$2:$Q$40,LL!$U$2:$U$40),"")</f>
        <v>40</v>
      </c>
      <c r="F1534" s="363">
        <v>99</v>
      </c>
      <c r="G1534" s="363">
        <v>2</v>
      </c>
      <c r="H1534" s="363" t="s">
        <v>176</v>
      </c>
      <c r="I1534" s="363" t="s">
        <v>177</v>
      </c>
      <c r="J1534" s="363" t="s">
        <v>5</v>
      </c>
      <c r="K1534" s="364" t="s">
        <v>703</v>
      </c>
      <c r="L1534" s="363">
        <v>1939</v>
      </c>
      <c r="M1534" s="363" t="s">
        <v>1110</v>
      </c>
      <c r="N1534" s="363" t="s">
        <v>3596</v>
      </c>
      <c r="O1534" s="363" t="s">
        <v>269</v>
      </c>
      <c r="P1534" s="363">
        <v>2</v>
      </c>
      <c r="Q1534" s="363">
        <v>8</v>
      </c>
      <c r="R1534" s="363">
        <v>14</v>
      </c>
      <c r="S1534" s="363">
        <v>4</v>
      </c>
      <c r="T1534" s="363">
        <v>10</v>
      </c>
      <c r="U1534" s="365" t="s">
        <v>3597</v>
      </c>
      <c r="V1534"/>
    </row>
    <row r="1535" spans="1:22" s="2" customFormat="1" x14ac:dyDescent="0.25">
      <c r="A1535" s="327">
        <v>5</v>
      </c>
      <c r="B1535" s="74">
        <f t="shared" si="49"/>
        <v>1534</v>
      </c>
      <c r="C1535" s="366">
        <v>6</v>
      </c>
      <c r="D1535" s="74" t="str">
        <f>IF(ISNUMBER(C1535),LOOKUP(C1535,LL!$Q$2:$Q$40,LL!$T$2:$T$40),"")</f>
        <v>JA</v>
      </c>
      <c r="E1535" s="74">
        <f>IF(ISNUMBER(C1535),LOOKUP(C1535,LL!$Q$2:$Q$40,LL!$U$2:$U$40),"")</f>
        <v>40</v>
      </c>
      <c r="F1535" s="366">
        <v>99</v>
      </c>
      <c r="G1535" s="366">
        <v>1</v>
      </c>
      <c r="H1535" s="366" t="s">
        <v>198</v>
      </c>
      <c r="I1535" s="366" t="s">
        <v>0</v>
      </c>
      <c r="J1535" s="366" t="s">
        <v>187</v>
      </c>
      <c r="K1535" s="367" t="s">
        <v>398</v>
      </c>
      <c r="L1535" s="366" t="s">
        <v>717</v>
      </c>
      <c r="M1535" s="366" t="s">
        <v>3599</v>
      </c>
      <c r="N1535" s="366" t="s">
        <v>3598</v>
      </c>
      <c r="O1535" s="366">
        <v>1</v>
      </c>
      <c r="P1535" s="366">
        <v>1</v>
      </c>
      <c r="Q1535" s="366">
        <v>22</v>
      </c>
      <c r="R1535" s="366">
        <v>10</v>
      </c>
      <c r="S1535" s="366">
        <v>17</v>
      </c>
      <c r="T1535" s="366">
        <v>10</v>
      </c>
      <c r="U1535" s="368" t="s">
        <v>3600</v>
      </c>
      <c r="V1535"/>
    </row>
    <row r="1536" spans="1:22" s="2" customFormat="1" x14ac:dyDescent="0.25">
      <c r="A1536" s="327">
        <v>50</v>
      </c>
      <c r="B1536" s="73">
        <f t="shared" si="49"/>
        <v>1535</v>
      </c>
      <c r="C1536" s="363">
        <v>6</v>
      </c>
      <c r="D1536" s="73" t="str">
        <f>IF(ISNUMBER(C1536),LOOKUP(C1536,LL!$Q$2:$Q$40,LL!$T$2:$T$40),"")</f>
        <v>JA</v>
      </c>
      <c r="E1536" s="73">
        <f>IF(ISNUMBER(C1536),LOOKUP(C1536,LL!$Q$2:$Q$40,LL!$U$2:$U$40),"")</f>
        <v>40</v>
      </c>
      <c r="F1536" s="363">
        <v>99</v>
      </c>
      <c r="G1536" s="363">
        <v>1</v>
      </c>
      <c r="H1536" s="363" t="s">
        <v>358</v>
      </c>
      <c r="I1536" s="363" t="s">
        <v>5</v>
      </c>
      <c r="J1536" s="363" t="s">
        <v>358</v>
      </c>
      <c r="K1536" s="364" t="s">
        <v>1187</v>
      </c>
      <c r="L1536" s="363">
        <f>-SUM(O1536:Q1536)</f>
        <v>-1</v>
      </c>
      <c r="M1536" s="363">
        <f>-15*R1536+S1536-T1536</f>
        <v>0</v>
      </c>
      <c r="N1536" s="363" t="s">
        <v>5</v>
      </c>
      <c r="O1536" s="363">
        <v>0</v>
      </c>
      <c r="P1536" s="363">
        <v>1</v>
      </c>
      <c r="Q1536" s="363">
        <v>0</v>
      </c>
      <c r="R1536" s="363">
        <v>0</v>
      </c>
      <c r="S1536" s="363">
        <v>0</v>
      </c>
      <c r="T1536" s="363">
        <v>0</v>
      </c>
      <c r="U1536" s="365"/>
      <c r="V1536"/>
    </row>
    <row r="1537" spans="1:22" s="2" customFormat="1" x14ac:dyDescent="0.25">
      <c r="A1537" s="327"/>
      <c r="B1537" s="74">
        <f t="shared" ref="B1537:B1600" si="52">B1536+1</f>
        <v>1536</v>
      </c>
      <c r="C1537" s="366">
        <v>6</v>
      </c>
      <c r="D1537" s="74" t="str">
        <f>IF(ISNUMBER(C1537),LOOKUP(C1537,LL!$Q$2:$Q$40,LL!$T$2:$T$40),"")</f>
        <v>JA</v>
      </c>
      <c r="E1537" s="74">
        <f>IF(ISNUMBER(C1537),LOOKUP(C1537,LL!$Q$2:$Q$40,LL!$U$2:$U$40),"")</f>
        <v>40</v>
      </c>
      <c r="F1537" s="366">
        <v>99</v>
      </c>
      <c r="G1537" s="366">
        <v>2</v>
      </c>
      <c r="H1537" s="366" t="s">
        <v>358</v>
      </c>
      <c r="I1537" s="366" t="s">
        <v>177</v>
      </c>
      <c r="J1537" s="366" t="s">
        <v>261</v>
      </c>
      <c r="K1537" s="367" t="s">
        <v>1187</v>
      </c>
      <c r="L1537" s="366">
        <f>-SUM(O1537:Q1537)</f>
        <v>-4</v>
      </c>
      <c r="M1537" s="366">
        <f>-15*R1537+S1537-T1537</f>
        <v>0</v>
      </c>
      <c r="N1537" s="366" t="s">
        <v>7</v>
      </c>
      <c r="O1537" s="366">
        <v>2</v>
      </c>
      <c r="P1537" s="366">
        <v>2</v>
      </c>
      <c r="Q1537" s="366">
        <v>0</v>
      </c>
      <c r="R1537" s="366">
        <v>1</v>
      </c>
      <c r="S1537" s="366">
        <v>15</v>
      </c>
      <c r="T1537" s="366">
        <v>0</v>
      </c>
      <c r="U1537" s="368" t="s">
        <v>3601</v>
      </c>
      <c r="V1537"/>
    </row>
    <row r="1538" spans="1:22" s="2" customFormat="1" x14ac:dyDescent="0.25">
      <c r="A1538" s="327"/>
      <c r="B1538" s="73">
        <f t="shared" si="52"/>
        <v>1537</v>
      </c>
      <c r="C1538" s="363">
        <v>6</v>
      </c>
      <c r="D1538" s="73" t="str">
        <f>IF(ISNUMBER(C1538),LOOKUP(C1538,LL!$Q$2:$Q$40,LL!$T$2:$T$40),"")</f>
        <v>JA</v>
      </c>
      <c r="E1538" s="73">
        <f>IF(ISNUMBER(C1538),LOOKUP(C1538,LL!$Q$2:$Q$40,LL!$U$2:$U$40),"")</f>
        <v>40</v>
      </c>
      <c r="F1538" s="363">
        <v>99</v>
      </c>
      <c r="G1538" s="363">
        <v>3</v>
      </c>
      <c r="H1538" s="363" t="s">
        <v>358</v>
      </c>
      <c r="I1538" s="363" t="s">
        <v>191</v>
      </c>
      <c r="J1538" s="363" t="s">
        <v>261</v>
      </c>
      <c r="K1538" s="364" t="s">
        <v>1187</v>
      </c>
      <c r="L1538" s="363">
        <f t="shared" ref="L1538:L1543" si="53">-SUM(O1538:Q1538)</f>
        <v>-8</v>
      </c>
      <c r="M1538" s="363">
        <f t="shared" ref="M1538:M1543" si="54">-15*R1538+S1538-T1538</f>
        <v>0</v>
      </c>
      <c r="N1538" s="363" t="s">
        <v>9</v>
      </c>
      <c r="O1538" s="363">
        <v>0</v>
      </c>
      <c r="P1538" s="363">
        <v>2</v>
      </c>
      <c r="Q1538" s="363">
        <v>6</v>
      </c>
      <c r="R1538" s="363">
        <v>0</v>
      </c>
      <c r="S1538" s="363">
        <v>0</v>
      </c>
      <c r="T1538" s="363">
        <v>0</v>
      </c>
      <c r="U1538" s="365"/>
      <c r="V1538"/>
    </row>
    <row r="1539" spans="1:22" s="2" customFormat="1" x14ac:dyDescent="0.25">
      <c r="A1539" s="327"/>
      <c r="B1539" s="74">
        <f t="shared" si="52"/>
        <v>1538</v>
      </c>
      <c r="C1539" s="366">
        <v>6</v>
      </c>
      <c r="D1539" s="74" t="str">
        <f>IF(ISNUMBER(C1539),LOOKUP(C1539,LL!$Q$2:$Q$40,LL!$T$2:$T$40),"")</f>
        <v>JA</v>
      </c>
      <c r="E1539" s="74">
        <f>IF(ISNUMBER(C1539),LOOKUP(C1539,LL!$Q$2:$Q$40,LL!$U$2:$U$40),"")</f>
        <v>40</v>
      </c>
      <c r="F1539" s="366">
        <v>99</v>
      </c>
      <c r="G1539" s="366">
        <v>4</v>
      </c>
      <c r="H1539" s="366" t="s">
        <v>358</v>
      </c>
      <c r="I1539" s="366" t="s">
        <v>187</v>
      </c>
      <c r="J1539" s="366" t="s">
        <v>188</v>
      </c>
      <c r="K1539" s="367" t="s">
        <v>1187</v>
      </c>
      <c r="L1539" s="366">
        <f t="shared" si="53"/>
        <v>0</v>
      </c>
      <c r="M1539" s="366">
        <f t="shared" si="54"/>
        <v>0</v>
      </c>
      <c r="N1539" s="366" t="s">
        <v>8</v>
      </c>
      <c r="O1539" s="366">
        <v>0</v>
      </c>
      <c r="P1539" s="366">
        <v>0</v>
      </c>
      <c r="Q1539" s="366">
        <v>0</v>
      </c>
      <c r="R1539" s="366">
        <v>0</v>
      </c>
      <c r="S1539" s="366">
        <v>0</v>
      </c>
      <c r="T1539" s="366">
        <v>0</v>
      </c>
      <c r="U1539" s="368"/>
      <c r="V1539"/>
    </row>
    <row r="1540" spans="1:22" s="2" customFormat="1" x14ac:dyDescent="0.25">
      <c r="A1540" s="327"/>
      <c r="B1540" s="73">
        <f t="shared" si="52"/>
        <v>1539</v>
      </c>
      <c r="C1540" s="363">
        <v>6</v>
      </c>
      <c r="D1540" s="73" t="str">
        <f>IF(ISNUMBER(C1540),LOOKUP(C1540,LL!$Q$2:$Q$40,LL!$T$2:$T$40),"")</f>
        <v>JA</v>
      </c>
      <c r="E1540" s="73">
        <f>IF(ISNUMBER(C1540),LOOKUP(C1540,LL!$Q$2:$Q$40,LL!$U$2:$U$40),"")</f>
        <v>40</v>
      </c>
      <c r="F1540" s="363">
        <v>99</v>
      </c>
      <c r="G1540" s="363">
        <v>5</v>
      </c>
      <c r="H1540" s="363" t="s">
        <v>358</v>
      </c>
      <c r="I1540" s="363" t="s">
        <v>188</v>
      </c>
      <c r="J1540" s="363" t="s">
        <v>187</v>
      </c>
      <c r="K1540" s="364" t="s">
        <v>1187</v>
      </c>
      <c r="L1540" s="363">
        <f t="shared" si="53"/>
        <v>-3</v>
      </c>
      <c r="M1540" s="363">
        <f t="shared" si="54"/>
        <v>0</v>
      </c>
      <c r="N1540" s="363" t="s">
        <v>6</v>
      </c>
      <c r="O1540" s="363">
        <v>1</v>
      </c>
      <c r="P1540" s="363">
        <v>0</v>
      </c>
      <c r="Q1540" s="363">
        <v>2</v>
      </c>
      <c r="R1540" s="363">
        <v>0</v>
      </c>
      <c r="S1540" s="363">
        <v>0</v>
      </c>
      <c r="T1540" s="363">
        <v>0</v>
      </c>
      <c r="U1540" s="365"/>
      <c r="V1540"/>
    </row>
    <row r="1541" spans="1:22" s="2" customFormat="1" x14ac:dyDescent="0.25">
      <c r="A1541" s="327"/>
      <c r="B1541" s="74">
        <f t="shared" si="52"/>
        <v>1540</v>
      </c>
      <c r="C1541" s="366">
        <v>6</v>
      </c>
      <c r="D1541" s="74" t="str">
        <f>IF(ISNUMBER(C1541),LOOKUP(C1541,LL!$Q$2:$Q$40,LL!$T$2:$T$40),"")</f>
        <v>JA</v>
      </c>
      <c r="E1541" s="74">
        <f>IF(ISNUMBER(C1541),LOOKUP(C1541,LL!$Q$2:$Q$40,LL!$U$2:$U$40),"")</f>
        <v>40</v>
      </c>
      <c r="F1541" s="366">
        <v>99</v>
      </c>
      <c r="G1541" s="366">
        <v>6</v>
      </c>
      <c r="H1541" s="366" t="s">
        <v>358</v>
      </c>
      <c r="I1541" s="366" t="s">
        <v>3</v>
      </c>
      <c r="J1541" s="366" t="s">
        <v>357</v>
      </c>
      <c r="K1541" s="367" t="s">
        <v>1187</v>
      </c>
      <c r="L1541" s="366">
        <f t="shared" si="53"/>
        <v>0</v>
      </c>
      <c r="M1541" s="366">
        <f t="shared" si="54"/>
        <v>0</v>
      </c>
      <c r="N1541" s="366" t="s">
        <v>3</v>
      </c>
      <c r="O1541" s="366">
        <v>0</v>
      </c>
      <c r="P1541" s="366">
        <v>0</v>
      </c>
      <c r="Q1541" s="366">
        <v>0</v>
      </c>
      <c r="R1541" s="366">
        <v>0</v>
      </c>
      <c r="S1541" s="366">
        <v>0</v>
      </c>
      <c r="T1541" s="366">
        <v>0</v>
      </c>
      <c r="U1541" s="368"/>
      <c r="V1541"/>
    </row>
    <row r="1542" spans="1:22" s="2" customFormat="1" x14ac:dyDescent="0.25">
      <c r="A1542" s="327"/>
      <c r="B1542" s="73">
        <f t="shared" si="52"/>
        <v>1541</v>
      </c>
      <c r="C1542" s="363">
        <v>6</v>
      </c>
      <c r="D1542" s="73" t="str">
        <f>IF(ISNUMBER(C1542),LOOKUP(C1542,LL!$Q$2:$Q$40,LL!$T$2:$T$40),"")</f>
        <v>JA</v>
      </c>
      <c r="E1542" s="73">
        <f>IF(ISNUMBER(C1542),LOOKUP(C1542,LL!$Q$2:$Q$40,LL!$U$2:$U$40),"")</f>
        <v>40</v>
      </c>
      <c r="F1542" s="363">
        <v>99</v>
      </c>
      <c r="G1542" s="363">
        <v>7</v>
      </c>
      <c r="H1542" s="363" t="s">
        <v>358</v>
      </c>
      <c r="I1542" s="363" t="s">
        <v>192</v>
      </c>
      <c r="J1542" s="363" t="s">
        <v>357</v>
      </c>
      <c r="K1542" s="364" t="s">
        <v>1187</v>
      </c>
      <c r="L1542" s="363">
        <f t="shared" si="53"/>
        <v>-31</v>
      </c>
      <c r="M1542" s="363">
        <f t="shared" si="54"/>
        <v>0</v>
      </c>
      <c r="N1542" s="363" t="s">
        <v>4</v>
      </c>
      <c r="O1542" s="363">
        <v>27</v>
      </c>
      <c r="P1542" s="363">
        <v>4</v>
      </c>
      <c r="Q1542" s="363">
        <v>0</v>
      </c>
      <c r="R1542" s="363">
        <v>0</v>
      </c>
      <c r="S1542" s="363">
        <v>0</v>
      </c>
      <c r="T1542" s="363">
        <v>0</v>
      </c>
      <c r="U1542" s="365"/>
      <c r="V1542"/>
    </row>
    <row r="1543" spans="1:22" s="2" customFormat="1" x14ac:dyDescent="0.25">
      <c r="A1543" s="327"/>
      <c r="B1543" s="74">
        <f t="shared" si="52"/>
        <v>1542</v>
      </c>
      <c r="C1543" s="366">
        <v>6</v>
      </c>
      <c r="D1543" s="74" t="str">
        <f>IF(ISNUMBER(C1543),LOOKUP(C1543,LL!$Q$2:$Q$40,LL!$T$2:$T$40),"")</f>
        <v>JA</v>
      </c>
      <c r="E1543" s="74">
        <f>IF(ISNUMBER(C1543),LOOKUP(C1543,LL!$Q$2:$Q$40,LL!$U$2:$U$40),"")</f>
        <v>40</v>
      </c>
      <c r="F1543" s="366">
        <v>99</v>
      </c>
      <c r="G1543" s="366">
        <v>8</v>
      </c>
      <c r="H1543" s="366" t="s">
        <v>358</v>
      </c>
      <c r="I1543" s="366" t="s">
        <v>0</v>
      </c>
      <c r="J1543" s="366" t="s">
        <v>358</v>
      </c>
      <c r="K1543" s="367" t="s">
        <v>1187</v>
      </c>
      <c r="L1543" s="366">
        <f t="shared" si="53"/>
        <v>0</v>
      </c>
      <c r="M1543" s="366">
        <f t="shared" si="54"/>
        <v>0</v>
      </c>
      <c r="N1543" s="366" t="s">
        <v>0</v>
      </c>
      <c r="O1543" s="366">
        <v>0</v>
      </c>
      <c r="P1543" s="366">
        <v>0</v>
      </c>
      <c r="Q1543" s="366">
        <v>0</v>
      </c>
      <c r="R1543" s="366">
        <v>0</v>
      </c>
      <c r="S1543" s="366">
        <v>0</v>
      </c>
      <c r="T1543" s="366">
        <v>0</v>
      </c>
      <c r="U1543" s="368"/>
      <c r="V1543"/>
    </row>
    <row r="1544" spans="1:22" s="2" customFormat="1" x14ac:dyDescent="0.25">
      <c r="A1544" s="327">
        <v>24</v>
      </c>
      <c r="B1544" s="73">
        <f t="shared" si="52"/>
        <v>1543</v>
      </c>
      <c r="C1544" s="363">
        <v>6</v>
      </c>
      <c r="D1544" s="73" t="str">
        <f>IF(ISNUMBER(C1544),LOOKUP(C1544,LL!$Q$2:$Q$40,LL!$T$2:$T$40),"")</f>
        <v>JA</v>
      </c>
      <c r="E1544" s="73">
        <f>IF(ISNUMBER(C1544),LOOKUP(C1544,LL!$Q$2:$Q$40,LL!$U$2:$U$40),"")</f>
        <v>40</v>
      </c>
      <c r="F1544" s="363">
        <v>99</v>
      </c>
      <c r="G1544" s="363">
        <v>1</v>
      </c>
      <c r="H1544" s="363" t="s">
        <v>358</v>
      </c>
      <c r="I1544" s="363" t="s">
        <v>187</v>
      </c>
      <c r="J1544" s="363" t="s">
        <v>358</v>
      </c>
      <c r="K1544" s="364" t="s">
        <v>824</v>
      </c>
      <c r="L1544" s="363">
        <v>2.2999999999999998</v>
      </c>
      <c r="M1544" s="363">
        <v>5</v>
      </c>
      <c r="N1544" s="363" t="s">
        <v>8</v>
      </c>
      <c r="O1544" s="363">
        <v>4</v>
      </c>
      <c r="P1544" s="363">
        <v>2.2999999999999998</v>
      </c>
      <c r="Q1544" s="363">
        <v>0</v>
      </c>
      <c r="R1544" s="363">
        <v>2.2999999999999998</v>
      </c>
      <c r="S1544" s="363">
        <v>2</v>
      </c>
      <c r="T1544" s="363">
        <v>3</v>
      </c>
      <c r="U1544" s="365" t="s">
        <v>3605</v>
      </c>
      <c r="V1544"/>
    </row>
    <row r="1545" spans="1:22" s="2" customFormat="1" x14ac:dyDescent="0.25">
      <c r="A1545" s="327"/>
      <c r="B1545" s="74">
        <f t="shared" si="52"/>
        <v>1544</v>
      </c>
      <c r="C1545" s="366">
        <v>6</v>
      </c>
      <c r="D1545" s="74" t="str">
        <f>IF(ISNUMBER(C1545),LOOKUP(C1545,LL!$Q$2:$Q$40,LL!$T$2:$T$40),"")</f>
        <v>JA</v>
      </c>
      <c r="E1545" s="74">
        <f>IF(ISNUMBER(C1545),LOOKUP(C1545,LL!$Q$2:$Q$40,LL!$U$2:$U$40),"")</f>
        <v>40</v>
      </c>
      <c r="F1545" s="366">
        <v>99</v>
      </c>
      <c r="G1545" s="366">
        <v>2</v>
      </c>
      <c r="H1545" s="366" t="s">
        <v>358</v>
      </c>
      <c r="I1545" s="366" t="s">
        <v>177</v>
      </c>
      <c r="J1545" s="366" t="s">
        <v>358</v>
      </c>
      <c r="K1545" s="367" t="s">
        <v>824</v>
      </c>
      <c r="L1545" s="366">
        <v>2.8</v>
      </c>
      <c r="M1545" s="366">
        <v>6</v>
      </c>
      <c r="N1545" s="366" t="s">
        <v>7</v>
      </c>
      <c r="O1545" s="366">
        <v>6</v>
      </c>
      <c r="P1545" s="366">
        <v>2.8</v>
      </c>
      <c r="Q1545" s="366">
        <v>0</v>
      </c>
      <c r="R1545" s="366">
        <v>2.8</v>
      </c>
      <c r="S1545" s="366">
        <v>3</v>
      </c>
      <c r="T1545" s="366">
        <v>3</v>
      </c>
      <c r="U1545" s="368" t="s">
        <v>3608</v>
      </c>
      <c r="V1545"/>
    </row>
    <row r="1546" spans="1:22" s="2" customFormat="1" x14ac:dyDescent="0.25">
      <c r="A1546" s="327"/>
      <c r="B1546" s="73">
        <f t="shared" si="52"/>
        <v>1545</v>
      </c>
      <c r="C1546" s="363">
        <v>6</v>
      </c>
      <c r="D1546" s="73" t="str">
        <f>IF(ISNUMBER(C1546),LOOKUP(C1546,LL!$Q$2:$Q$40,LL!$T$2:$T$40),"")</f>
        <v>JA</v>
      </c>
      <c r="E1546" s="73">
        <f>IF(ISNUMBER(C1546),LOOKUP(C1546,LL!$Q$2:$Q$40,LL!$U$2:$U$40),"")</f>
        <v>40</v>
      </c>
      <c r="F1546" s="363">
        <v>99</v>
      </c>
      <c r="G1546" s="363">
        <v>3</v>
      </c>
      <c r="H1546" s="363" t="s">
        <v>358</v>
      </c>
      <c r="I1546" s="363" t="s">
        <v>191</v>
      </c>
      <c r="J1546" s="363" t="s">
        <v>358</v>
      </c>
      <c r="K1546" s="364" t="s">
        <v>824</v>
      </c>
      <c r="L1546" s="363">
        <v>0.8</v>
      </c>
      <c r="M1546" s="363">
        <v>1</v>
      </c>
      <c r="N1546" s="363" t="s">
        <v>9</v>
      </c>
      <c r="O1546" s="363">
        <v>1</v>
      </c>
      <c r="P1546" s="363">
        <v>0.8</v>
      </c>
      <c r="Q1546" s="363">
        <v>0</v>
      </c>
      <c r="R1546" s="363">
        <v>0.8</v>
      </c>
      <c r="S1546" s="363">
        <v>1</v>
      </c>
      <c r="T1546" s="363">
        <v>0</v>
      </c>
      <c r="U1546" s="365" t="s">
        <v>3609</v>
      </c>
      <c r="V1546"/>
    </row>
    <row r="1547" spans="1:22" s="2" customFormat="1" x14ac:dyDescent="0.25">
      <c r="A1547" s="327"/>
      <c r="B1547" s="74">
        <f t="shared" si="52"/>
        <v>1546</v>
      </c>
      <c r="C1547" s="366">
        <v>6</v>
      </c>
      <c r="D1547" s="74" t="str">
        <f>IF(ISNUMBER(C1547),LOOKUP(C1547,LL!$Q$2:$Q$40,LL!$T$2:$T$40),"")</f>
        <v>JA</v>
      </c>
      <c r="E1547" s="74">
        <f>IF(ISNUMBER(C1547),LOOKUP(C1547,LL!$Q$2:$Q$40,LL!$U$2:$U$40),"")</f>
        <v>40</v>
      </c>
      <c r="F1547" s="366">
        <v>99</v>
      </c>
      <c r="G1547" s="366">
        <v>4</v>
      </c>
      <c r="H1547" s="366" t="s">
        <v>358</v>
      </c>
      <c r="I1547" s="366" t="s">
        <v>188</v>
      </c>
      <c r="J1547" s="366" t="s">
        <v>358</v>
      </c>
      <c r="K1547" s="367" t="s">
        <v>824</v>
      </c>
      <c r="L1547" s="366">
        <v>0</v>
      </c>
      <c r="M1547" s="366">
        <v>1</v>
      </c>
      <c r="N1547" s="366" t="s">
        <v>6</v>
      </c>
      <c r="O1547" s="366">
        <v>0</v>
      </c>
      <c r="P1547" s="366">
        <v>0</v>
      </c>
      <c r="Q1547" s="366">
        <v>0</v>
      </c>
      <c r="R1547" s="366">
        <v>0</v>
      </c>
      <c r="S1547" s="366">
        <v>0</v>
      </c>
      <c r="T1547" s="366">
        <v>1</v>
      </c>
      <c r="U1547" s="368"/>
      <c r="V1547"/>
    </row>
    <row r="1548" spans="1:22" s="2" customFormat="1" x14ac:dyDescent="0.25">
      <c r="A1548" s="327"/>
      <c r="B1548" s="73">
        <f t="shared" si="52"/>
        <v>1547</v>
      </c>
      <c r="C1548" s="363">
        <v>6</v>
      </c>
      <c r="D1548" s="73" t="str">
        <f>IF(ISNUMBER(C1548),LOOKUP(C1548,LL!$Q$2:$Q$40,LL!$T$2:$T$40),"")</f>
        <v>JA</v>
      </c>
      <c r="E1548" s="73">
        <f>IF(ISNUMBER(C1548),LOOKUP(C1548,LL!$Q$2:$Q$40,LL!$U$2:$U$40),"")</f>
        <v>40</v>
      </c>
      <c r="F1548" s="363">
        <v>99</v>
      </c>
      <c r="G1548" s="363">
        <v>5</v>
      </c>
      <c r="H1548" s="363" t="s">
        <v>358</v>
      </c>
      <c r="I1548" s="363" t="s">
        <v>3</v>
      </c>
      <c r="J1548" s="363" t="s">
        <v>358</v>
      </c>
      <c r="K1548" s="364" t="s">
        <v>824</v>
      </c>
      <c r="L1548" s="363">
        <v>5.0999999999999996</v>
      </c>
      <c r="M1548" s="363">
        <v>15</v>
      </c>
      <c r="N1548" s="363" t="s">
        <v>3</v>
      </c>
      <c r="O1548" s="363">
        <v>11</v>
      </c>
      <c r="P1548" s="363">
        <v>5.0999999999999996</v>
      </c>
      <c r="Q1548" s="363">
        <v>0</v>
      </c>
      <c r="R1548" s="363">
        <v>5.0999999999999996</v>
      </c>
      <c r="S1548" s="363">
        <v>5</v>
      </c>
      <c r="T1548" s="363">
        <v>9.9</v>
      </c>
      <c r="U1548" s="365" t="s">
        <v>3610</v>
      </c>
      <c r="V1548"/>
    </row>
    <row r="1549" spans="1:22" s="2" customFormat="1" x14ac:dyDescent="0.25">
      <c r="A1549" s="327"/>
      <c r="B1549" s="74">
        <f t="shared" si="52"/>
        <v>1548</v>
      </c>
      <c r="C1549" s="366">
        <v>6</v>
      </c>
      <c r="D1549" s="74" t="str">
        <f>IF(ISNUMBER(C1549),LOOKUP(C1549,LL!$Q$2:$Q$40,LL!$T$2:$T$40),"")</f>
        <v>JA</v>
      </c>
      <c r="E1549" s="74">
        <f>IF(ISNUMBER(C1549),LOOKUP(C1549,LL!$Q$2:$Q$40,LL!$U$2:$U$40),"")</f>
        <v>40</v>
      </c>
      <c r="F1549" s="366">
        <v>99</v>
      </c>
      <c r="G1549" s="366">
        <v>5</v>
      </c>
      <c r="H1549" s="366" t="s">
        <v>358</v>
      </c>
      <c r="I1549" s="366" t="s">
        <v>192</v>
      </c>
      <c r="J1549" s="366" t="s">
        <v>358</v>
      </c>
      <c r="K1549" s="367" t="s">
        <v>824</v>
      </c>
      <c r="L1549" s="366">
        <v>0.3</v>
      </c>
      <c r="M1549" s="366">
        <v>1</v>
      </c>
      <c r="N1549" s="366" t="s">
        <v>4</v>
      </c>
      <c r="O1549" s="366">
        <v>2</v>
      </c>
      <c r="P1549" s="366">
        <v>0.3</v>
      </c>
      <c r="Q1549" s="366">
        <v>0</v>
      </c>
      <c r="R1549" s="366">
        <v>0.3</v>
      </c>
      <c r="S1549" s="366">
        <v>0</v>
      </c>
      <c r="T1549" s="366">
        <v>1</v>
      </c>
      <c r="U1549" s="368" t="s">
        <v>3606</v>
      </c>
      <c r="V1549"/>
    </row>
    <row r="1550" spans="1:22" s="2" customFormat="1" x14ac:dyDescent="0.25">
      <c r="A1550" s="327"/>
      <c r="B1550" s="73">
        <f t="shared" si="52"/>
        <v>1549</v>
      </c>
      <c r="C1550" s="363">
        <v>6</v>
      </c>
      <c r="D1550" s="73" t="str">
        <f>IF(ISNUMBER(C1550),LOOKUP(C1550,LL!$Q$2:$Q$40,LL!$T$2:$T$40),"")</f>
        <v>JA</v>
      </c>
      <c r="E1550" s="73">
        <f>IF(ISNUMBER(C1550),LOOKUP(C1550,LL!$Q$2:$Q$40,LL!$U$2:$U$40),"")</f>
        <v>40</v>
      </c>
      <c r="F1550" s="363">
        <v>99</v>
      </c>
      <c r="G1550" s="363">
        <v>6</v>
      </c>
      <c r="H1550" s="363" t="s">
        <v>358</v>
      </c>
      <c r="I1550" s="363" t="s">
        <v>0</v>
      </c>
      <c r="J1550" s="363" t="s">
        <v>358</v>
      </c>
      <c r="K1550" s="364" t="s">
        <v>824</v>
      </c>
      <c r="L1550" s="363">
        <v>0.7</v>
      </c>
      <c r="M1550" s="363">
        <v>22</v>
      </c>
      <c r="N1550" s="363" t="s">
        <v>0</v>
      </c>
      <c r="O1550" s="363">
        <v>15</v>
      </c>
      <c r="P1550" s="363">
        <v>0.4</v>
      </c>
      <c r="Q1550" s="363">
        <v>0.3</v>
      </c>
      <c r="R1550" s="363">
        <v>0.4</v>
      </c>
      <c r="S1550" s="363">
        <v>0</v>
      </c>
      <c r="T1550" s="363">
        <v>21.6</v>
      </c>
      <c r="U1550" s="365" t="s">
        <v>3607</v>
      </c>
      <c r="V1550"/>
    </row>
    <row r="1551" spans="1:22" s="2" customFormat="1" x14ac:dyDescent="0.25">
      <c r="A1551" s="327"/>
      <c r="B1551" s="74">
        <f t="shared" si="52"/>
        <v>1550</v>
      </c>
      <c r="C1551" s="366">
        <v>6</v>
      </c>
      <c r="D1551" s="74" t="str">
        <f>IF(ISNUMBER(C1551),LOOKUP(C1551,LL!$Q$2:$Q$40,LL!$T$2:$T$40),"")</f>
        <v>JA</v>
      </c>
      <c r="E1551" s="74">
        <f>IF(ISNUMBER(C1551),LOOKUP(C1551,LL!$Q$2:$Q$40,LL!$U$2:$U$40),"")</f>
        <v>40</v>
      </c>
      <c r="F1551" s="366">
        <v>99</v>
      </c>
      <c r="G1551" s="366">
        <v>7</v>
      </c>
      <c r="H1551" s="366" t="s">
        <v>358</v>
      </c>
      <c r="I1551" s="366" t="s">
        <v>5</v>
      </c>
      <c r="J1551" s="366" t="s">
        <v>358</v>
      </c>
      <c r="K1551" s="367" t="s">
        <v>824</v>
      </c>
      <c r="L1551" s="366">
        <v>0.6</v>
      </c>
      <c r="M1551" s="366">
        <v>13</v>
      </c>
      <c r="N1551" s="366" t="s">
        <v>5</v>
      </c>
      <c r="O1551" s="366">
        <v>10</v>
      </c>
      <c r="P1551" s="366">
        <v>0.6</v>
      </c>
      <c r="Q1551" s="366">
        <v>0</v>
      </c>
      <c r="R1551" s="366">
        <v>0.6</v>
      </c>
      <c r="S1551" s="366">
        <v>1</v>
      </c>
      <c r="T1551" s="366">
        <v>12</v>
      </c>
      <c r="U1551" s="368" t="s">
        <v>3611</v>
      </c>
      <c r="V1551"/>
    </row>
    <row r="1552" spans="1:22" s="2" customFormat="1" x14ac:dyDescent="0.25">
      <c r="A1552" s="327">
        <v>46</v>
      </c>
      <c r="B1552" s="73">
        <f t="shared" si="52"/>
        <v>1551</v>
      </c>
      <c r="C1552" s="363">
        <v>6</v>
      </c>
      <c r="D1552" s="73" t="str">
        <f>IF(ISNUMBER(C1552),LOOKUP(C1552,LL!$Q$2:$Q$40,LL!$T$2:$T$40),"")</f>
        <v>JA</v>
      </c>
      <c r="E1552" s="73">
        <f>IF(ISNUMBER(C1552),LOOKUP(C1552,LL!$Q$2:$Q$40,LL!$U$2:$U$40),"")</f>
        <v>40</v>
      </c>
      <c r="F1552" s="363">
        <v>99</v>
      </c>
      <c r="G1552" s="363"/>
      <c r="H1552" s="363" t="s">
        <v>186</v>
      </c>
      <c r="I1552" s="363" t="s">
        <v>5</v>
      </c>
      <c r="J1552" s="363" t="s">
        <v>187</v>
      </c>
      <c r="K1552" s="364" t="s">
        <v>1142</v>
      </c>
      <c r="L1552" s="372" t="s">
        <v>3612</v>
      </c>
      <c r="M1552" s="363" t="s">
        <v>2085</v>
      </c>
      <c r="N1552" s="363" t="s">
        <v>3614</v>
      </c>
      <c r="O1552" s="363" t="s">
        <v>3615</v>
      </c>
      <c r="P1552" s="371" t="s">
        <v>1147</v>
      </c>
      <c r="Q1552" s="363" t="s">
        <v>2085</v>
      </c>
      <c r="R1552" s="371" t="s">
        <v>3616</v>
      </c>
      <c r="S1552" s="363" t="s">
        <v>2562</v>
      </c>
      <c r="T1552" s="363">
        <v>-2</v>
      </c>
      <c r="U1552" s="365" t="s">
        <v>3613</v>
      </c>
      <c r="V1552"/>
    </row>
    <row r="1553" spans="1:22" s="2" customFormat="1" x14ac:dyDescent="0.25">
      <c r="A1553" s="327">
        <v>11</v>
      </c>
      <c r="B1553" s="74">
        <f t="shared" si="52"/>
        <v>1552</v>
      </c>
      <c r="C1553" s="366">
        <v>6</v>
      </c>
      <c r="D1553" s="74" t="str">
        <f>IF(ISNUMBER(C1553),LOOKUP(C1553,LL!$Q$2:$Q$40,LL!$T$2:$T$40),"")</f>
        <v>JA</v>
      </c>
      <c r="E1553" s="74">
        <f>IF(ISNUMBER(C1553),LOOKUP(C1553,LL!$Q$2:$Q$40,LL!$U$2:$U$40),"")</f>
        <v>40</v>
      </c>
      <c r="F1553" s="366">
        <v>99</v>
      </c>
      <c r="G1553" s="366">
        <v>1</v>
      </c>
      <c r="H1553" s="366" t="s">
        <v>358</v>
      </c>
      <c r="I1553" s="366" t="s">
        <v>177</v>
      </c>
      <c r="J1553" s="366" t="s">
        <v>358</v>
      </c>
      <c r="K1553" s="367" t="s">
        <v>408</v>
      </c>
      <c r="L1553" s="366">
        <v>12</v>
      </c>
      <c r="M1553" s="366">
        <v>18</v>
      </c>
      <c r="N1553" s="366" t="s">
        <v>7</v>
      </c>
      <c r="O1553" s="366">
        <v>27</v>
      </c>
      <c r="P1553" s="366">
        <v>18</v>
      </c>
      <c r="Q1553" s="366">
        <f>ROUND(100*L1553/M1553,1)</f>
        <v>66.7</v>
      </c>
      <c r="R1553" s="366">
        <v>6</v>
      </c>
      <c r="S1553" s="366">
        <v>1</v>
      </c>
      <c r="T1553" s="366">
        <v>6</v>
      </c>
      <c r="U1553" s="368" t="s">
        <v>3618</v>
      </c>
      <c r="V1553"/>
    </row>
    <row r="1554" spans="1:22" s="2" customFormat="1" x14ac:dyDescent="0.25">
      <c r="A1554" s="327"/>
      <c r="B1554" s="73">
        <f t="shared" si="52"/>
        <v>1553</v>
      </c>
      <c r="C1554" s="363">
        <v>6</v>
      </c>
      <c r="D1554" s="73" t="str">
        <f>IF(ISNUMBER(C1554),LOOKUP(C1554,LL!$Q$2:$Q$40,LL!$T$2:$T$40),"")</f>
        <v>JA</v>
      </c>
      <c r="E1554" s="73">
        <f>IF(ISNUMBER(C1554),LOOKUP(C1554,LL!$Q$2:$Q$40,LL!$U$2:$U$40),"")</f>
        <v>40</v>
      </c>
      <c r="F1554" s="363">
        <v>99</v>
      </c>
      <c r="G1554" s="363">
        <v>2</v>
      </c>
      <c r="H1554" s="363" t="s">
        <v>358</v>
      </c>
      <c r="I1554" s="363" t="s">
        <v>191</v>
      </c>
      <c r="J1554" s="363" t="s">
        <v>358</v>
      </c>
      <c r="K1554" s="364" t="s">
        <v>408</v>
      </c>
      <c r="L1554" s="363">
        <v>6</v>
      </c>
      <c r="M1554" s="363">
        <v>8</v>
      </c>
      <c r="N1554" s="363" t="s">
        <v>9</v>
      </c>
      <c r="O1554" s="363">
        <v>11</v>
      </c>
      <c r="P1554" s="363">
        <v>8</v>
      </c>
      <c r="Q1554" s="363">
        <f t="shared" ref="Q1554:Q1560" si="55">ROUND(100*L1554/M1554,1)</f>
        <v>75</v>
      </c>
      <c r="R1554" s="363">
        <v>1</v>
      </c>
      <c r="S1554" s="363">
        <v>0</v>
      </c>
      <c r="T1554" s="363">
        <v>1</v>
      </c>
      <c r="U1554" s="365" t="s">
        <v>3619</v>
      </c>
      <c r="V1554"/>
    </row>
    <row r="1555" spans="1:22" s="2" customFormat="1" x14ac:dyDescent="0.25">
      <c r="A1555" s="327"/>
      <c r="B1555" s="74">
        <f t="shared" si="52"/>
        <v>1554</v>
      </c>
      <c r="C1555" s="366">
        <v>6</v>
      </c>
      <c r="D1555" s="74" t="str">
        <f>IF(ISNUMBER(C1555),LOOKUP(C1555,LL!$Q$2:$Q$40,LL!$T$2:$T$40),"")</f>
        <v>JA</v>
      </c>
      <c r="E1555" s="74">
        <f>IF(ISNUMBER(C1555),LOOKUP(C1555,LL!$Q$2:$Q$40,LL!$U$2:$U$40),"")</f>
        <v>40</v>
      </c>
      <c r="F1555" s="366">
        <v>99</v>
      </c>
      <c r="G1555" s="366">
        <v>3</v>
      </c>
      <c r="H1555" s="366" t="s">
        <v>358</v>
      </c>
      <c r="I1555" s="366" t="s">
        <v>187</v>
      </c>
      <c r="J1555" s="366" t="s">
        <v>358</v>
      </c>
      <c r="K1555" s="367" t="s">
        <v>408</v>
      </c>
      <c r="L1555" s="366">
        <v>14</v>
      </c>
      <c r="M1555" s="366">
        <v>19</v>
      </c>
      <c r="N1555" s="366" t="s">
        <v>8</v>
      </c>
      <c r="O1555" s="366">
        <v>19</v>
      </c>
      <c r="P1555" s="366">
        <v>14</v>
      </c>
      <c r="Q1555" s="366">
        <f t="shared" si="55"/>
        <v>73.7</v>
      </c>
      <c r="R1555" s="366">
        <v>4</v>
      </c>
      <c r="S1555" s="366">
        <v>3</v>
      </c>
      <c r="T1555" s="366">
        <v>4</v>
      </c>
      <c r="U1555" s="368" t="s">
        <v>3620</v>
      </c>
      <c r="V1555"/>
    </row>
    <row r="1556" spans="1:22" s="2" customFormat="1" x14ac:dyDescent="0.25">
      <c r="A1556" s="327"/>
      <c r="B1556" s="73">
        <f t="shared" si="52"/>
        <v>1555</v>
      </c>
      <c r="C1556" s="363">
        <v>6</v>
      </c>
      <c r="D1556" s="73" t="str">
        <f>IF(ISNUMBER(C1556),LOOKUP(C1556,LL!$Q$2:$Q$40,LL!$T$2:$T$40),"")</f>
        <v>JA</v>
      </c>
      <c r="E1556" s="73">
        <f>IF(ISNUMBER(C1556),LOOKUP(C1556,LL!$Q$2:$Q$40,LL!$U$2:$U$40),"")</f>
        <v>40</v>
      </c>
      <c r="F1556" s="363">
        <v>99</v>
      </c>
      <c r="G1556" s="363">
        <v>4</v>
      </c>
      <c r="H1556" s="363" t="s">
        <v>358</v>
      </c>
      <c r="I1556" s="363" t="s">
        <v>188</v>
      </c>
      <c r="J1556" s="363" t="s">
        <v>358</v>
      </c>
      <c r="K1556" s="364" t="s">
        <v>408</v>
      </c>
      <c r="L1556" s="363">
        <v>4</v>
      </c>
      <c r="M1556" s="363">
        <v>7</v>
      </c>
      <c r="N1556" s="363" t="s">
        <v>6</v>
      </c>
      <c r="O1556" s="363">
        <v>7</v>
      </c>
      <c r="P1556" s="363">
        <v>5</v>
      </c>
      <c r="Q1556" s="363">
        <f t="shared" si="55"/>
        <v>57.1</v>
      </c>
      <c r="R1556" s="363">
        <v>0</v>
      </c>
      <c r="S1556" s="363">
        <v>0</v>
      </c>
      <c r="T1556" s="363">
        <v>1</v>
      </c>
      <c r="U1556" s="365" t="s">
        <v>3621</v>
      </c>
      <c r="V1556"/>
    </row>
    <row r="1557" spans="1:22" s="2" customFormat="1" x14ac:dyDescent="0.25">
      <c r="A1557" s="327"/>
      <c r="B1557" s="74">
        <f t="shared" si="52"/>
        <v>1556</v>
      </c>
      <c r="C1557" s="366">
        <v>6</v>
      </c>
      <c r="D1557" s="74" t="str">
        <f>IF(ISNUMBER(C1557),LOOKUP(C1557,LL!$Q$2:$Q$40,LL!$T$2:$T$40),"")</f>
        <v>JA</v>
      </c>
      <c r="E1557" s="74">
        <f>IF(ISNUMBER(C1557),LOOKUP(C1557,LL!$Q$2:$Q$40,LL!$U$2:$U$40),"")</f>
        <v>40</v>
      </c>
      <c r="F1557" s="366">
        <v>99</v>
      </c>
      <c r="G1557" s="366">
        <v>5</v>
      </c>
      <c r="H1557" s="366" t="s">
        <v>358</v>
      </c>
      <c r="I1557" s="366" t="s">
        <v>3</v>
      </c>
      <c r="J1557" s="366" t="s">
        <v>358</v>
      </c>
      <c r="K1557" s="367" t="s">
        <v>408</v>
      </c>
      <c r="L1557" s="366">
        <v>19</v>
      </c>
      <c r="M1557" s="366">
        <v>19</v>
      </c>
      <c r="N1557" s="366" t="s">
        <v>3</v>
      </c>
      <c r="O1557" s="366">
        <v>22</v>
      </c>
      <c r="P1557" s="366">
        <v>25</v>
      </c>
      <c r="Q1557" s="366">
        <f t="shared" si="55"/>
        <v>100</v>
      </c>
      <c r="R1557" s="366">
        <v>11</v>
      </c>
      <c r="S1557" s="366">
        <v>4</v>
      </c>
      <c r="T1557" s="366">
        <v>13</v>
      </c>
      <c r="U1557" s="368" t="s">
        <v>3622</v>
      </c>
      <c r="V1557"/>
    </row>
    <row r="1558" spans="1:22" s="2" customFormat="1" x14ac:dyDescent="0.25">
      <c r="A1558" s="327"/>
      <c r="B1558" s="73">
        <f t="shared" si="52"/>
        <v>1557</v>
      </c>
      <c r="C1558" s="363">
        <v>6</v>
      </c>
      <c r="D1558" s="73" t="str">
        <f>IF(ISNUMBER(C1558),LOOKUP(C1558,LL!$Q$2:$Q$40,LL!$T$2:$T$40),"")</f>
        <v>JA</v>
      </c>
      <c r="E1558" s="73">
        <f>IF(ISNUMBER(C1558),LOOKUP(C1558,LL!$Q$2:$Q$40,LL!$U$2:$U$40),"")</f>
        <v>40</v>
      </c>
      <c r="F1558" s="363">
        <v>99</v>
      </c>
      <c r="G1558" s="363">
        <v>6</v>
      </c>
      <c r="H1558" s="363" t="s">
        <v>358</v>
      </c>
      <c r="I1558" s="363" t="s">
        <v>192</v>
      </c>
      <c r="J1558" s="363" t="s">
        <v>358</v>
      </c>
      <c r="K1558" s="364" t="s">
        <v>408</v>
      </c>
      <c r="L1558" s="363">
        <v>8</v>
      </c>
      <c r="M1558" s="363">
        <v>10</v>
      </c>
      <c r="N1558" s="363" t="s">
        <v>4</v>
      </c>
      <c r="O1558" s="363">
        <v>8</v>
      </c>
      <c r="P1558" s="363">
        <v>6</v>
      </c>
      <c r="Q1558" s="363">
        <f t="shared" si="55"/>
        <v>80</v>
      </c>
      <c r="R1558" s="363">
        <v>2</v>
      </c>
      <c r="S1558" s="363">
        <v>0</v>
      </c>
      <c r="T1558" s="363">
        <v>3</v>
      </c>
      <c r="U1558" s="365" t="s">
        <v>3624</v>
      </c>
      <c r="V1558"/>
    </row>
    <row r="1559" spans="1:22" s="2" customFormat="1" x14ac:dyDescent="0.25">
      <c r="A1559" s="327"/>
      <c r="B1559" s="74">
        <f t="shared" si="52"/>
        <v>1558</v>
      </c>
      <c r="C1559" s="366">
        <v>6</v>
      </c>
      <c r="D1559" s="74" t="str">
        <f>IF(ISNUMBER(C1559),LOOKUP(C1559,LL!$Q$2:$Q$40,LL!$T$2:$T$40),"")</f>
        <v>JA</v>
      </c>
      <c r="E1559" s="74">
        <f>IF(ISNUMBER(C1559),LOOKUP(C1559,LL!$Q$2:$Q$40,LL!$U$2:$U$40),"")</f>
        <v>40</v>
      </c>
      <c r="F1559" s="366">
        <v>99</v>
      </c>
      <c r="G1559" s="366">
        <v>7</v>
      </c>
      <c r="H1559" s="366" t="s">
        <v>358</v>
      </c>
      <c r="I1559" s="366" t="s">
        <v>0</v>
      </c>
      <c r="J1559" s="366" t="s">
        <v>358</v>
      </c>
      <c r="K1559" s="367" t="s">
        <v>408</v>
      </c>
      <c r="L1559" s="366">
        <v>10</v>
      </c>
      <c r="M1559" s="366">
        <v>10</v>
      </c>
      <c r="N1559" s="366" t="s">
        <v>0</v>
      </c>
      <c r="O1559" s="366">
        <v>40</v>
      </c>
      <c r="P1559" s="366">
        <v>38</v>
      </c>
      <c r="Q1559" s="366">
        <f t="shared" si="55"/>
        <v>100</v>
      </c>
      <c r="R1559" s="366">
        <v>15</v>
      </c>
      <c r="S1559" s="366">
        <v>14</v>
      </c>
      <c r="T1559" s="366">
        <v>9</v>
      </c>
      <c r="U1559" s="368" t="s">
        <v>3623</v>
      </c>
      <c r="V1559"/>
    </row>
    <row r="1560" spans="1:22" s="2" customFormat="1" x14ac:dyDescent="0.25">
      <c r="A1560" s="327"/>
      <c r="B1560" s="73">
        <f t="shared" si="52"/>
        <v>1559</v>
      </c>
      <c r="C1560" s="363">
        <v>6</v>
      </c>
      <c r="D1560" s="73" t="str">
        <f>IF(ISNUMBER(C1560),LOOKUP(C1560,LL!$Q$2:$Q$40,LL!$T$2:$T$40),"")</f>
        <v>JA</v>
      </c>
      <c r="E1560" s="73">
        <f>IF(ISNUMBER(C1560),LOOKUP(C1560,LL!$Q$2:$Q$40,LL!$U$2:$U$40),"")</f>
        <v>40</v>
      </c>
      <c r="F1560" s="363">
        <v>99</v>
      </c>
      <c r="G1560" s="363">
        <v>8</v>
      </c>
      <c r="H1560" s="363" t="s">
        <v>358</v>
      </c>
      <c r="I1560" s="363" t="s">
        <v>5</v>
      </c>
      <c r="J1560" s="363" t="s">
        <v>358</v>
      </c>
      <c r="K1560" s="364" t="s">
        <v>408</v>
      </c>
      <c r="L1560" s="363">
        <v>16</v>
      </c>
      <c r="M1560" s="363">
        <v>17</v>
      </c>
      <c r="N1560" s="363" t="s">
        <v>5</v>
      </c>
      <c r="O1560" s="363">
        <v>29</v>
      </c>
      <c r="P1560" s="363">
        <v>27</v>
      </c>
      <c r="Q1560" s="363">
        <f t="shared" si="55"/>
        <v>94.1</v>
      </c>
      <c r="R1560" s="363">
        <v>10</v>
      </c>
      <c r="S1560" s="363">
        <v>10</v>
      </c>
      <c r="T1560" s="363">
        <v>2</v>
      </c>
      <c r="U1560" s="365" t="s">
        <v>3626</v>
      </c>
      <c r="V1560"/>
    </row>
    <row r="1561" spans="1:22" s="2" customFormat="1" x14ac:dyDescent="0.25">
      <c r="A1561" s="327">
        <v>31</v>
      </c>
      <c r="B1561" s="74">
        <f t="shared" si="52"/>
        <v>1560</v>
      </c>
      <c r="C1561" s="366">
        <v>7</v>
      </c>
      <c r="D1561" s="74" t="str">
        <f>IF(ISNUMBER(C1561),LOOKUP(C1561,LL!$Q$2:$Q$40,LL!$T$2:$T$40),"")</f>
        <v>SO</v>
      </c>
      <c r="E1561" s="74">
        <f>IF(ISNUMBER(C1561),LOOKUP(C1561,LL!$Q$2:$Q$40,LL!$U$2:$U$40),"")</f>
        <v>40</v>
      </c>
      <c r="F1561" s="366">
        <v>0</v>
      </c>
      <c r="G1561" s="366">
        <v>1</v>
      </c>
      <c r="H1561" s="366" t="s">
        <v>358</v>
      </c>
      <c r="I1561" s="366" t="s">
        <v>340</v>
      </c>
      <c r="J1561" s="366" t="s">
        <v>187</v>
      </c>
      <c r="K1561" s="367" t="s">
        <v>822</v>
      </c>
      <c r="L1561" s="366" t="s">
        <v>1192</v>
      </c>
      <c r="M1561" s="366">
        <v>2</v>
      </c>
      <c r="N1561" s="366" t="s">
        <v>1893</v>
      </c>
      <c r="O1561" s="366">
        <v>1</v>
      </c>
      <c r="P1561" s="366">
        <v>0</v>
      </c>
      <c r="Q1561" s="366">
        <v>0</v>
      </c>
      <c r="R1561" s="366">
        <v>0</v>
      </c>
      <c r="S1561" s="366">
        <v>0</v>
      </c>
      <c r="T1561" s="366">
        <v>0</v>
      </c>
      <c r="U1561" s="368" t="s">
        <v>3636</v>
      </c>
      <c r="V1561"/>
    </row>
    <row r="1562" spans="1:22" s="2" customFormat="1" x14ac:dyDescent="0.25">
      <c r="A1562" s="327"/>
      <c r="B1562" s="73">
        <f t="shared" si="52"/>
        <v>1561</v>
      </c>
      <c r="C1562" s="363">
        <v>7</v>
      </c>
      <c r="D1562" s="73" t="str">
        <f>IF(ISNUMBER(C1562),LOOKUP(C1562,LL!$Q$2:$Q$40,LL!$T$2:$T$40),"")</f>
        <v>SO</v>
      </c>
      <c r="E1562" s="73">
        <f>IF(ISNUMBER(C1562),LOOKUP(C1562,LL!$Q$2:$Q$40,LL!$U$2:$U$40),"")</f>
        <v>40</v>
      </c>
      <c r="F1562" s="363">
        <v>0</v>
      </c>
      <c r="G1562" s="363">
        <v>2</v>
      </c>
      <c r="H1562" s="363" t="s">
        <v>358</v>
      </c>
      <c r="I1562" s="363" t="s">
        <v>3</v>
      </c>
      <c r="J1562" s="363" t="s">
        <v>260</v>
      </c>
      <c r="K1562" s="364" t="s">
        <v>822</v>
      </c>
      <c r="L1562" s="363" t="s">
        <v>1192</v>
      </c>
      <c r="M1562" s="363">
        <v>26</v>
      </c>
      <c r="N1562" s="363" t="s">
        <v>3</v>
      </c>
      <c r="O1562" s="363">
        <v>4</v>
      </c>
      <c r="P1562" s="363">
        <v>0</v>
      </c>
      <c r="Q1562" s="363">
        <v>2</v>
      </c>
      <c r="R1562" s="363">
        <v>1</v>
      </c>
      <c r="S1562" s="363">
        <v>2</v>
      </c>
      <c r="T1562" s="363">
        <v>0</v>
      </c>
      <c r="U1562" s="365" t="s">
        <v>3638</v>
      </c>
      <c r="V1562"/>
    </row>
    <row r="1563" spans="1:22" s="2" customFormat="1" x14ac:dyDescent="0.25">
      <c r="A1563" s="327"/>
      <c r="B1563" s="74">
        <f t="shared" si="52"/>
        <v>1562</v>
      </c>
      <c r="C1563" s="366">
        <v>7</v>
      </c>
      <c r="D1563" s="74" t="str">
        <f>IF(ISNUMBER(C1563),LOOKUP(C1563,LL!$Q$2:$Q$40,LL!$T$2:$T$40),"")</f>
        <v>SO</v>
      </c>
      <c r="E1563" s="74">
        <f>IF(ISNUMBER(C1563),LOOKUP(C1563,LL!$Q$2:$Q$40,LL!$U$2:$U$40),"")</f>
        <v>40</v>
      </c>
      <c r="F1563" s="366">
        <v>0</v>
      </c>
      <c r="G1563" s="366">
        <v>3</v>
      </c>
      <c r="H1563" s="366" t="s">
        <v>358</v>
      </c>
      <c r="I1563" s="366" t="s">
        <v>192</v>
      </c>
      <c r="J1563" s="366" t="s">
        <v>260</v>
      </c>
      <c r="K1563" s="367" t="s">
        <v>822</v>
      </c>
      <c r="L1563" s="366" t="s">
        <v>1192</v>
      </c>
      <c r="M1563" s="366">
        <v>23</v>
      </c>
      <c r="N1563" s="366" t="s">
        <v>4</v>
      </c>
      <c r="O1563" s="366">
        <v>7</v>
      </c>
      <c r="P1563" s="366">
        <v>0</v>
      </c>
      <c r="Q1563" s="366">
        <v>0</v>
      </c>
      <c r="R1563" s="366">
        <v>0</v>
      </c>
      <c r="S1563" s="366">
        <v>0</v>
      </c>
      <c r="T1563" s="366">
        <v>0</v>
      </c>
      <c r="U1563" s="368" t="s">
        <v>3637</v>
      </c>
      <c r="V1563"/>
    </row>
    <row r="1564" spans="1:22" s="2" customFormat="1" x14ac:dyDescent="0.25">
      <c r="A1564" s="327"/>
      <c r="B1564" s="73">
        <f t="shared" si="52"/>
        <v>1563</v>
      </c>
      <c r="C1564" s="363">
        <v>7</v>
      </c>
      <c r="D1564" s="73" t="str">
        <f>IF(ISNUMBER(C1564),LOOKUP(C1564,LL!$Q$2:$Q$40,LL!$T$2:$T$40),"")</f>
        <v>SO</v>
      </c>
      <c r="E1564" s="73">
        <f>IF(ISNUMBER(C1564),LOOKUP(C1564,LL!$Q$2:$Q$40,LL!$U$2:$U$40),"")</f>
        <v>40</v>
      </c>
      <c r="F1564" s="363">
        <v>0</v>
      </c>
      <c r="G1564" s="363">
        <v>4</v>
      </c>
      <c r="H1564" s="363" t="s">
        <v>358</v>
      </c>
      <c r="I1564" s="363" t="s">
        <v>0</v>
      </c>
      <c r="J1564" s="363" t="s">
        <v>260</v>
      </c>
      <c r="K1564" s="364" t="s">
        <v>822</v>
      </c>
      <c r="L1564" s="363" t="s">
        <v>1192</v>
      </c>
      <c r="M1564" s="363">
        <v>16</v>
      </c>
      <c r="N1564" s="363" t="s">
        <v>0</v>
      </c>
      <c r="O1564" s="363">
        <v>1</v>
      </c>
      <c r="P1564" s="363">
        <v>0</v>
      </c>
      <c r="Q1564" s="363">
        <v>1</v>
      </c>
      <c r="R1564" s="363">
        <v>2</v>
      </c>
      <c r="S1564" s="363">
        <v>1</v>
      </c>
      <c r="T1564" s="363">
        <v>0</v>
      </c>
      <c r="U1564" s="365" t="s">
        <v>3639</v>
      </c>
      <c r="V1564"/>
    </row>
    <row r="1565" spans="1:22" s="2" customFormat="1" x14ac:dyDescent="0.25">
      <c r="A1565" s="327"/>
      <c r="B1565" s="74">
        <f t="shared" si="52"/>
        <v>1564</v>
      </c>
      <c r="C1565" s="366">
        <v>7</v>
      </c>
      <c r="D1565" s="74" t="str">
        <f>IF(ISNUMBER(C1565),LOOKUP(C1565,LL!$Q$2:$Q$40,LL!$T$2:$T$40),"")</f>
        <v>SO</v>
      </c>
      <c r="E1565" s="74">
        <f>IF(ISNUMBER(C1565),LOOKUP(C1565,LL!$Q$2:$Q$40,LL!$U$2:$U$40),"")</f>
        <v>40</v>
      </c>
      <c r="F1565" s="366">
        <v>0</v>
      </c>
      <c r="G1565" s="366">
        <v>5</v>
      </c>
      <c r="H1565" s="366" t="s">
        <v>358</v>
      </c>
      <c r="I1565" s="366" t="s">
        <v>5</v>
      </c>
      <c r="J1565" s="366" t="s">
        <v>260</v>
      </c>
      <c r="K1565" s="367" t="s">
        <v>822</v>
      </c>
      <c r="L1565" s="366" t="s">
        <v>1192</v>
      </c>
      <c r="M1565" s="366">
        <v>11</v>
      </c>
      <c r="N1565" s="366" t="s">
        <v>5</v>
      </c>
      <c r="O1565" s="366">
        <v>1</v>
      </c>
      <c r="P1565" s="366">
        <v>0</v>
      </c>
      <c r="Q1565" s="366">
        <v>2</v>
      </c>
      <c r="R1565" s="366">
        <v>0</v>
      </c>
      <c r="S1565" s="366">
        <v>0</v>
      </c>
      <c r="T1565" s="366">
        <v>0</v>
      </c>
      <c r="U1565" s="368" t="s">
        <v>3641</v>
      </c>
      <c r="V1565"/>
    </row>
    <row r="1566" spans="1:22" s="2" customFormat="1" x14ac:dyDescent="0.25">
      <c r="A1566" s="327"/>
      <c r="B1566" s="73">
        <f t="shared" si="52"/>
        <v>1565</v>
      </c>
      <c r="C1566" s="363">
        <v>7</v>
      </c>
      <c r="D1566" s="73" t="str">
        <f>IF(ISNUMBER(C1566),LOOKUP(C1566,LL!$Q$2:$Q$40,LL!$T$2:$T$40),"")</f>
        <v>SO</v>
      </c>
      <c r="E1566" s="73">
        <f>IF(ISNUMBER(C1566),LOOKUP(C1566,LL!$Q$2:$Q$40,LL!$U$2:$U$40),"")</f>
        <v>40</v>
      </c>
      <c r="F1566" s="363">
        <v>0</v>
      </c>
      <c r="G1566" s="363">
        <v>6</v>
      </c>
      <c r="H1566" s="363" t="s">
        <v>358</v>
      </c>
      <c r="I1566" s="363" t="s">
        <v>341</v>
      </c>
      <c r="J1566" s="363" t="s">
        <v>187</v>
      </c>
      <c r="K1566" s="364" t="s">
        <v>822</v>
      </c>
      <c r="L1566" s="363" t="s">
        <v>1192</v>
      </c>
      <c r="M1566" s="363">
        <v>4</v>
      </c>
      <c r="N1566" s="363" t="s">
        <v>341</v>
      </c>
      <c r="O1566" s="363">
        <v>2</v>
      </c>
      <c r="P1566" s="363">
        <v>0</v>
      </c>
      <c r="Q1566" s="363">
        <v>0</v>
      </c>
      <c r="R1566" s="363">
        <v>0</v>
      </c>
      <c r="S1566" s="363">
        <v>0</v>
      </c>
      <c r="T1566" s="363">
        <v>0</v>
      </c>
      <c r="U1566" s="365" t="s">
        <v>3640</v>
      </c>
      <c r="V1566"/>
    </row>
    <row r="1567" spans="1:22" s="2" customFormat="1" x14ac:dyDescent="0.25">
      <c r="A1567" s="327"/>
      <c r="B1567" s="74">
        <f t="shared" si="52"/>
        <v>1566</v>
      </c>
      <c r="C1567" s="366">
        <v>7</v>
      </c>
      <c r="D1567" s="74" t="str">
        <f>IF(ISNUMBER(C1567),LOOKUP(C1567,LL!$Q$2:$Q$40,LL!$T$2:$T$40),"")</f>
        <v>SO</v>
      </c>
      <c r="E1567" s="74">
        <f>IF(ISNUMBER(C1567),LOOKUP(C1567,LL!$Q$2:$Q$40,LL!$U$2:$U$40),"")</f>
        <v>40</v>
      </c>
      <c r="F1567" s="366">
        <v>0</v>
      </c>
      <c r="G1567" s="366">
        <v>7</v>
      </c>
      <c r="H1567" s="366" t="s">
        <v>358</v>
      </c>
      <c r="I1567" s="366" t="s">
        <v>177</v>
      </c>
      <c r="J1567" s="366" t="s">
        <v>261</v>
      </c>
      <c r="K1567" s="367" t="s">
        <v>822</v>
      </c>
      <c r="L1567" s="366" t="s">
        <v>1192</v>
      </c>
      <c r="M1567" s="366">
        <v>29</v>
      </c>
      <c r="N1567" s="366" t="s">
        <v>7</v>
      </c>
      <c r="O1567" s="366">
        <v>5</v>
      </c>
      <c r="P1567" s="366">
        <v>1</v>
      </c>
      <c r="Q1567" s="366">
        <v>4</v>
      </c>
      <c r="R1567" s="366">
        <v>0</v>
      </c>
      <c r="S1567" s="366">
        <v>0</v>
      </c>
      <c r="T1567" s="366">
        <v>1</v>
      </c>
      <c r="U1567" s="368" t="s">
        <v>3642</v>
      </c>
      <c r="V1567"/>
    </row>
    <row r="1568" spans="1:22" s="2" customFormat="1" x14ac:dyDescent="0.25">
      <c r="A1568" s="327"/>
      <c r="B1568" s="73">
        <f t="shared" si="52"/>
        <v>1567</v>
      </c>
      <c r="C1568" s="363">
        <v>7</v>
      </c>
      <c r="D1568" s="73" t="str">
        <f>IF(ISNUMBER(C1568),LOOKUP(C1568,LL!$Q$2:$Q$40,LL!$T$2:$T$40),"")</f>
        <v>SO</v>
      </c>
      <c r="E1568" s="73">
        <f>IF(ISNUMBER(C1568),LOOKUP(C1568,LL!$Q$2:$Q$40,LL!$U$2:$U$40),"")</f>
        <v>40</v>
      </c>
      <c r="F1568" s="363">
        <v>0</v>
      </c>
      <c r="G1568" s="363">
        <v>8</v>
      </c>
      <c r="H1568" s="363" t="s">
        <v>358</v>
      </c>
      <c r="I1568" s="363" t="s">
        <v>191</v>
      </c>
      <c r="J1568" s="363" t="s">
        <v>261</v>
      </c>
      <c r="K1568" s="364" t="s">
        <v>822</v>
      </c>
      <c r="L1568" s="363" t="s">
        <v>1192</v>
      </c>
      <c r="M1568" s="363">
        <v>7</v>
      </c>
      <c r="N1568" s="363" t="s">
        <v>9</v>
      </c>
      <c r="O1568" s="363">
        <v>1</v>
      </c>
      <c r="P1568" s="363">
        <v>0</v>
      </c>
      <c r="Q1568" s="363">
        <v>1</v>
      </c>
      <c r="R1568" s="363">
        <v>0</v>
      </c>
      <c r="S1568" s="363">
        <v>0</v>
      </c>
      <c r="T1568" s="363">
        <v>0</v>
      </c>
      <c r="U1568" s="365" t="s">
        <v>3643</v>
      </c>
      <c r="V1568"/>
    </row>
    <row r="1569" spans="1:22" s="2" customFormat="1" x14ac:dyDescent="0.25">
      <c r="A1569" s="327"/>
      <c r="B1569" s="74">
        <f t="shared" si="52"/>
        <v>1568</v>
      </c>
      <c r="C1569" s="366">
        <v>7</v>
      </c>
      <c r="D1569" s="74" t="str">
        <f>IF(ISNUMBER(C1569),LOOKUP(C1569,LL!$Q$2:$Q$40,LL!$T$2:$T$40),"")</f>
        <v>SO</v>
      </c>
      <c r="E1569" s="74">
        <f>IF(ISNUMBER(C1569),LOOKUP(C1569,LL!$Q$2:$Q$40,LL!$U$2:$U$40),"")</f>
        <v>40</v>
      </c>
      <c r="F1569" s="366">
        <v>0</v>
      </c>
      <c r="G1569" s="366">
        <v>9</v>
      </c>
      <c r="H1569" s="366" t="s">
        <v>358</v>
      </c>
      <c r="I1569" s="366" t="s">
        <v>187</v>
      </c>
      <c r="J1569" s="366" t="s">
        <v>261</v>
      </c>
      <c r="K1569" s="367" t="s">
        <v>822</v>
      </c>
      <c r="L1569" s="366" t="s">
        <v>1192</v>
      </c>
      <c r="M1569" s="366">
        <v>30</v>
      </c>
      <c r="N1569" s="366" t="s">
        <v>8</v>
      </c>
      <c r="O1569" s="366">
        <v>5</v>
      </c>
      <c r="P1569" s="366">
        <v>0</v>
      </c>
      <c r="Q1569" s="366">
        <v>2</v>
      </c>
      <c r="R1569" s="366">
        <v>0</v>
      </c>
      <c r="S1569" s="366">
        <v>2</v>
      </c>
      <c r="T1569" s="366">
        <v>1</v>
      </c>
      <c r="U1569" s="368" t="s">
        <v>3644</v>
      </c>
      <c r="V1569"/>
    </row>
    <row r="1570" spans="1:22" s="2" customFormat="1" x14ac:dyDescent="0.25">
      <c r="A1570" s="327">
        <v>19</v>
      </c>
      <c r="B1570" s="73">
        <f t="shared" si="52"/>
        <v>1569</v>
      </c>
      <c r="C1570" s="363">
        <v>7</v>
      </c>
      <c r="D1570" s="73" t="str">
        <f>IF(ISNUMBER(C1570),LOOKUP(C1570,LL!$Q$2:$Q$40,LL!$T$2:$T$40),"")</f>
        <v>SO</v>
      </c>
      <c r="E1570" s="73">
        <f>IF(ISNUMBER(C1570),LOOKUP(C1570,LL!$Q$2:$Q$40,LL!$U$2:$U$40),"")</f>
        <v>40</v>
      </c>
      <c r="F1570" s="363">
        <v>0</v>
      </c>
      <c r="G1570" s="363">
        <v>1</v>
      </c>
      <c r="H1570" s="363" t="s">
        <v>358</v>
      </c>
      <c r="I1570" s="363" t="s">
        <v>177</v>
      </c>
      <c r="J1570" s="363" t="s">
        <v>191</v>
      </c>
      <c r="K1570" s="364" t="s">
        <v>480</v>
      </c>
      <c r="L1570" s="363" t="s">
        <v>1286</v>
      </c>
      <c r="M1570" s="363" t="s">
        <v>1202</v>
      </c>
      <c r="N1570" s="363" t="s">
        <v>3100</v>
      </c>
      <c r="O1570" s="363">
        <v>3</v>
      </c>
      <c r="P1570" s="363">
        <v>0</v>
      </c>
      <c r="Q1570" s="363">
        <v>0</v>
      </c>
      <c r="R1570" s="363">
        <v>0</v>
      </c>
      <c r="S1570" s="363">
        <v>0</v>
      </c>
      <c r="T1570" s="363">
        <v>0</v>
      </c>
      <c r="U1570" s="365"/>
      <c r="V1570"/>
    </row>
    <row r="1571" spans="1:22" s="2" customFormat="1" x14ac:dyDescent="0.25">
      <c r="A1571" s="327"/>
      <c r="B1571" s="74">
        <f t="shared" si="52"/>
        <v>1570</v>
      </c>
      <c r="C1571" s="366">
        <v>7</v>
      </c>
      <c r="D1571" s="74" t="str">
        <f>IF(ISNUMBER(C1571),LOOKUP(C1571,LL!$Q$2:$Q$40,LL!$T$2:$T$40),"")</f>
        <v>SO</v>
      </c>
      <c r="E1571" s="74">
        <f>IF(ISNUMBER(C1571),LOOKUP(C1571,LL!$Q$2:$Q$40,LL!$U$2:$U$40),"")</f>
        <v>40</v>
      </c>
      <c r="F1571" s="366">
        <v>0</v>
      </c>
      <c r="G1571" s="366">
        <v>2</v>
      </c>
      <c r="H1571" s="366" t="s">
        <v>358</v>
      </c>
      <c r="I1571" s="366" t="s">
        <v>3</v>
      </c>
      <c r="J1571" s="366" t="s">
        <v>192</v>
      </c>
      <c r="K1571" s="367" t="s">
        <v>480</v>
      </c>
      <c r="L1571" s="366" t="s">
        <v>1287</v>
      </c>
      <c r="M1571" s="366" t="s">
        <v>1202</v>
      </c>
      <c r="N1571" s="366" t="s">
        <v>3645</v>
      </c>
      <c r="O1571" s="366">
        <v>0</v>
      </c>
      <c r="P1571" s="366">
        <v>0</v>
      </c>
      <c r="Q1571" s="366">
        <v>0</v>
      </c>
      <c r="R1571" s="366">
        <v>-3</v>
      </c>
      <c r="S1571" s="366">
        <v>-1</v>
      </c>
      <c r="T1571" s="366">
        <v>0</v>
      </c>
      <c r="U1571" s="368" t="s">
        <v>3646</v>
      </c>
      <c r="V1571"/>
    </row>
    <row r="1572" spans="1:22" s="2" customFormat="1" x14ac:dyDescent="0.25">
      <c r="A1572" s="327"/>
      <c r="B1572" s="73">
        <f t="shared" si="52"/>
        <v>1571</v>
      </c>
      <c r="C1572" s="363">
        <v>7</v>
      </c>
      <c r="D1572" s="73" t="str">
        <f>IF(ISNUMBER(C1572),LOOKUP(C1572,LL!$Q$2:$Q$40,LL!$T$2:$T$40),"")</f>
        <v>SO</v>
      </c>
      <c r="E1572" s="73">
        <f>IF(ISNUMBER(C1572),LOOKUP(C1572,LL!$Q$2:$Q$40,LL!$U$2:$U$40),"")</f>
        <v>40</v>
      </c>
      <c r="F1572" s="363">
        <v>0</v>
      </c>
      <c r="G1572" s="363">
        <v>3</v>
      </c>
      <c r="H1572" s="363" t="s">
        <v>358</v>
      </c>
      <c r="I1572" s="363" t="s">
        <v>0</v>
      </c>
      <c r="J1572" s="363" t="s">
        <v>3</v>
      </c>
      <c r="K1572" s="364" t="s">
        <v>480</v>
      </c>
      <c r="L1572" s="363" t="s">
        <v>1286</v>
      </c>
      <c r="M1572" s="363" t="s">
        <v>1202</v>
      </c>
      <c r="N1572" s="363" t="s">
        <v>2496</v>
      </c>
      <c r="O1572" s="363">
        <v>4</v>
      </c>
      <c r="P1572" s="363">
        <v>4</v>
      </c>
      <c r="Q1572" s="363">
        <v>0</v>
      </c>
      <c r="R1572" s="363">
        <v>0</v>
      </c>
      <c r="S1572" s="363">
        <v>0</v>
      </c>
      <c r="T1572" s="363">
        <v>0</v>
      </c>
      <c r="U1572" s="365"/>
      <c r="V1572"/>
    </row>
    <row r="1573" spans="1:22" s="2" customFormat="1" x14ac:dyDescent="0.25">
      <c r="A1573" s="327">
        <v>32</v>
      </c>
      <c r="B1573" s="74">
        <f t="shared" si="52"/>
        <v>1572</v>
      </c>
      <c r="C1573" s="366">
        <v>7</v>
      </c>
      <c r="D1573" s="74" t="str">
        <f>IF(ISNUMBER(C1573),LOOKUP(C1573,LL!$Q$2:$Q$40,LL!$T$2:$T$40),"")</f>
        <v>SO</v>
      </c>
      <c r="E1573" s="74">
        <f>IF(ISNUMBER(C1573),LOOKUP(C1573,LL!$Q$2:$Q$40,LL!$U$2:$U$40),"")</f>
        <v>40</v>
      </c>
      <c r="F1573" s="366">
        <v>0</v>
      </c>
      <c r="G1573" s="366">
        <v>19</v>
      </c>
      <c r="H1573" s="366" t="s">
        <v>197</v>
      </c>
      <c r="I1573" s="366" t="s">
        <v>177</v>
      </c>
      <c r="J1573" s="366" t="s">
        <v>192</v>
      </c>
      <c r="K1573" s="367" t="s">
        <v>390</v>
      </c>
      <c r="L1573" s="366" t="s">
        <v>2311</v>
      </c>
      <c r="M1573" s="366" t="s">
        <v>2317</v>
      </c>
      <c r="N1573" s="366" t="s">
        <v>3647</v>
      </c>
      <c r="O1573" s="366">
        <v>7</v>
      </c>
      <c r="P1573" s="366" t="s">
        <v>2312</v>
      </c>
      <c r="Q1573" s="366" t="s">
        <v>2317</v>
      </c>
      <c r="R1573" s="366"/>
      <c r="S1573" s="366"/>
      <c r="T1573" s="366"/>
      <c r="U1573" s="368" t="s">
        <v>3649</v>
      </c>
      <c r="V1573"/>
    </row>
    <row r="1574" spans="1:22" s="2" customFormat="1" x14ac:dyDescent="0.25">
      <c r="A1574" s="327"/>
      <c r="B1574" s="73">
        <f t="shared" si="52"/>
        <v>1573</v>
      </c>
      <c r="C1574" s="363">
        <v>7</v>
      </c>
      <c r="D1574" s="73" t="str">
        <f>IF(ISNUMBER(C1574),LOOKUP(C1574,LL!$Q$2:$Q$40,LL!$T$2:$T$40),"")</f>
        <v>SO</v>
      </c>
      <c r="E1574" s="73">
        <f>IF(ISNUMBER(C1574),LOOKUP(C1574,LL!$Q$2:$Q$40,LL!$U$2:$U$40),"")</f>
        <v>40</v>
      </c>
      <c r="F1574" s="363">
        <v>0</v>
      </c>
      <c r="G1574" s="363">
        <v>20</v>
      </c>
      <c r="H1574" s="363" t="s">
        <v>197</v>
      </c>
      <c r="I1574" s="363" t="s">
        <v>177</v>
      </c>
      <c r="J1574" s="363" t="s">
        <v>192</v>
      </c>
      <c r="K1574" s="364" t="s">
        <v>390</v>
      </c>
      <c r="L1574" s="363" t="s">
        <v>1186</v>
      </c>
      <c r="M1574" s="363" t="s">
        <v>2324</v>
      </c>
      <c r="N1574" s="363" t="s">
        <v>3648</v>
      </c>
      <c r="O1574" s="363">
        <v>7</v>
      </c>
      <c r="P1574" s="363" t="s">
        <v>2312</v>
      </c>
      <c r="Q1574" s="363" t="s">
        <v>1551</v>
      </c>
      <c r="R1574" s="363" t="s">
        <v>2312</v>
      </c>
      <c r="S1574" s="363" t="s">
        <v>1551</v>
      </c>
      <c r="T1574" s="363"/>
      <c r="U1574" s="365" t="s">
        <v>3658</v>
      </c>
      <c r="V1574"/>
    </row>
    <row r="1575" spans="1:22" s="2" customFormat="1" x14ac:dyDescent="0.25">
      <c r="A1575" s="327"/>
      <c r="B1575" s="74">
        <f t="shared" si="52"/>
        <v>1574</v>
      </c>
      <c r="C1575" s="366">
        <v>7</v>
      </c>
      <c r="D1575" s="74" t="str">
        <f>IF(ISNUMBER(C1575),LOOKUP(C1575,LL!$Q$2:$Q$40,LL!$T$2:$T$40),"")</f>
        <v>SO</v>
      </c>
      <c r="E1575" s="74">
        <f>IF(ISNUMBER(C1575),LOOKUP(C1575,LL!$Q$2:$Q$40,LL!$U$2:$U$40),"")</f>
        <v>40</v>
      </c>
      <c r="F1575" s="366">
        <v>0</v>
      </c>
      <c r="G1575" s="366">
        <v>18</v>
      </c>
      <c r="H1575" s="366" t="s">
        <v>197</v>
      </c>
      <c r="I1575" s="366" t="s">
        <v>191</v>
      </c>
      <c r="J1575" s="366" t="s">
        <v>192</v>
      </c>
      <c r="K1575" s="367" t="s">
        <v>390</v>
      </c>
      <c r="L1575" s="366" t="s">
        <v>2311</v>
      </c>
      <c r="M1575" s="366" t="s">
        <v>1551</v>
      </c>
      <c r="N1575" s="366" t="s">
        <v>3650</v>
      </c>
      <c r="O1575" s="366">
        <v>307</v>
      </c>
      <c r="P1575" s="366" t="s">
        <v>2312</v>
      </c>
      <c r="Q1575" s="366" t="s">
        <v>1551</v>
      </c>
      <c r="R1575" s="366" t="s">
        <v>1551</v>
      </c>
      <c r="S1575" s="366"/>
      <c r="T1575" s="366"/>
      <c r="U1575" s="368" t="s">
        <v>3651</v>
      </c>
      <c r="V1575"/>
    </row>
    <row r="1576" spans="1:22" s="2" customFormat="1" x14ac:dyDescent="0.25">
      <c r="A1576" s="327"/>
      <c r="B1576" s="73">
        <f t="shared" si="52"/>
        <v>1575</v>
      </c>
      <c r="C1576" s="363">
        <v>7</v>
      </c>
      <c r="D1576" s="73" t="str">
        <f>IF(ISNUMBER(C1576),LOOKUP(C1576,LL!$Q$2:$Q$40,LL!$T$2:$T$40),"")</f>
        <v>SO</v>
      </c>
      <c r="E1576" s="73">
        <f>IF(ISNUMBER(C1576),LOOKUP(C1576,LL!$Q$2:$Q$40,LL!$U$2:$U$40),"")</f>
        <v>40</v>
      </c>
      <c r="F1576" s="363">
        <v>0</v>
      </c>
      <c r="G1576" s="363">
        <v>21</v>
      </c>
      <c r="H1576" s="363" t="s">
        <v>197</v>
      </c>
      <c r="I1576" s="363" t="s">
        <v>177</v>
      </c>
      <c r="J1576" s="363" t="s">
        <v>192</v>
      </c>
      <c r="K1576" s="364" t="s">
        <v>390</v>
      </c>
      <c r="L1576" s="363" t="s">
        <v>1186</v>
      </c>
      <c r="M1576" s="363" t="s">
        <v>1551</v>
      </c>
      <c r="N1576" s="363" t="s">
        <v>3652</v>
      </c>
      <c r="O1576" s="363">
        <v>307</v>
      </c>
      <c r="P1576" s="363" t="s">
        <v>1551</v>
      </c>
      <c r="Q1576" s="363" t="s">
        <v>1551</v>
      </c>
      <c r="R1576" s="363"/>
      <c r="S1576" s="363"/>
      <c r="T1576" s="363"/>
      <c r="U1576" s="365" t="s">
        <v>3653</v>
      </c>
      <c r="V1576"/>
    </row>
    <row r="1577" spans="1:22" s="2" customFormat="1" x14ac:dyDescent="0.25">
      <c r="A1577" s="327"/>
      <c r="B1577" s="74">
        <f t="shared" si="52"/>
        <v>1576</v>
      </c>
      <c r="C1577" s="366">
        <v>7</v>
      </c>
      <c r="D1577" s="74" t="str">
        <f>IF(ISNUMBER(C1577),LOOKUP(C1577,LL!$Q$2:$Q$40,LL!$T$2:$T$40),"")</f>
        <v>SO</v>
      </c>
      <c r="E1577" s="74">
        <f>IF(ISNUMBER(C1577),LOOKUP(C1577,LL!$Q$2:$Q$40,LL!$U$2:$U$40),"")</f>
        <v>40</v>
      </c>
      <c r="F1577" s="366">
        <v>0</v>
      </c>
      <c r="G1577" s="366">
        <v>22</v>
      </c>
      <c r="H1577" s="366" t="s">
        <v>197</v>
      </c>
      <c r="I1577" s="366" t="s">
        <v>177</v>
      </c>
      <c r="J1577" s="366" t="s">
        <v>192</v>
      </c>
      <c r="K1577" s="367" t="s">
        <v>390</v>
      </c>
      <c r="L1577" s="366" t="s">
        <v>1186</v>
      </c>
      <c r="M1577" s="366" t="s">
        <v>1551</v>
      </c>
      <c r="N1577" s="366" t="s">
        <v>3654</v>
      </c>
      <c r="O1577" s="366">
        <v>307</v>
      </c>
      <c r="P1577" s="366" t="s">
        <v>1551</v>
      </c>
      <c r="Q1577" s="366" t="s">
        <v>1551</v>
      </c>
      <c r="R1577" s="366" t="s">
        <v>1551</v>
      </c>
      <c r="S1577" s="366" t="s">
        <v>1551</v>
      </c>
      <c r="T1577" s="366" t="s">
        <v>1551</v>
      </c>
      <c r="U1577" s="368" t="s">
        <v>3655</v>
      </c>
      <c r="V1577"/>
    </row>
    <row r="1578" spans="1:22" s="2" customFormat="1" x14ac:dyDescent="0.25">
      <c r="A1578" s="327"/>
      <c r="B1578" s="73">
        <f t="shared" si="52"/>
        <v>1577</v>
      </c>
      <c r="C1578" s="363">
        <v>7</v>
      </c>
      <c r="D1578" s="73" t="str">
        <f>IF(ISNUMBER(C1578),LOOKUP(C1578,LL!$Q$2:$Q$40,LL!$T$2:$T$40),"")</f>
        <v>SO</v>
      </c>
      <c r="E1578" s="73">
        <f>IF(ISNUMBER(C1578),LOOKUP(C1578,LL!$Q$2:$Q$40,LL!$U$2:$U$40),"")</f>
        <v>40</v>
      </c>
      <c r="F1578" s="363">
        <v>0</v>
      </c>
      <c r="G1578" s="363">
        <v>23</v>
      </c>
      <c r="H1578" s="363" t="s">
        <v>197</v>
      </c>
      <c r="I1578" s="363" t="s">
        <v>177</v>
      </c>
      <c r="J1578" s="363" t="s">
        <v>3</v>
      </c>
      <c r="K1578" s="364" t="s">
        <v>390</v>
      </c>
      <c r="L1578" s="363" t="s">
        <v>2311</v>
      </c>
      <c r="M1578" s="363" t="s">
        <v>2324</v>
      </c>
      <c r="N1578" s="363" t="s">
        <v>3656</v>
      </c>
      <c r="O1578" s="363">
        <v>7</v>
      </c>
      <c r="P1578" s="363" t="s">
        <v>2312</v>
      </c>
      <c r="Q1578" s="363" t="s">
        <v>2312</v>
      </c>
      <c r="R1578" s="363"/>
      <c r="S1578" s="363"/>
      <c r="T1578" s="363"/>
      <c r="U1578" s="365" t="s">
        <v>3657</v>
      </c>
      <c r="V1578"/>
    </row>
    <row r="1579" spans="1:22" s="2" customFormat="1" x14ac:dyDescent="0.25">
      <c r="A1579" s="327"/>
      <c r="B1579" s="74">
        <f t="shared" si="52"/>
        <v>1578</v>
      </c>
      <c r="C1579" s="366">
        <v>7</v>
      </c>
      <c r="D1579" s="74" t="str">
        <f>IF(ISNUMBER(C1579),LOOKUP(C1579,LL!$Q$2:$Q$40,LL!$T$2:$T$40),"")</f>
        <v>SO</v>
      </c>
      <c r="E1579" s="74">
        <f>IF(ISNUMBER(C1579),LOOKUP(C1579,LL!$Q$2:$Q$40,LL!$U$2:$U$40),"")</f>
        <v>40</v>
      </c>
      <c r="F1579" s="366">
        <v>0</v>
      </c>
      <c r="G1579" s="366">
        <v>19</v>
      </c>
      <c r="H1579" s="366" t="s">
        <v>65</v>
      </c>
      <c r="I1579" s="366" t="s">
        <v>191</v>
      </c>
      <c r="J1579" s="366" t="s">
        <v>3</v>
      </c>
      <c r="K1579" s="367" t="s">
        <v>390</v>
      </c>
      <c r="L1579" s="366" t="s">
        <v>2311</v>
      </c>
      <c r="M1579" s="366" t="s">
        <v>2324</v>
      </c>
      <c r="N1579" s="366" t="s">
        <v>981</v>
      </c>
      <c r="O1579" s="366">
        <v>7</v>
      </c>
      <c r="P1579" s="366" t="s">
        <v>2312</v>
      </c>
      <c r="Q1579" s="366" t="s">
        <v>2312</v>
      </c>
      <c r="R1579" s="366" t="s">
        <v>2312</v>
      </c>
      <c r="S1579" s="366" t="s">
        <v>2312</v>
      </c>
      <c r="T1579" s="366"/>
      <c r="U1579" s="368" t="s">
        <v>3661</v>
      </c>
      <c r="V1579"/>
    </row>
    <row r="1580" spans="1:22" s="2" customFormat="1" x14ac:dyDescent="0.25">
      <c r="A1580" s="327"/>
      <c r="B1580" s="73">
        <f t="shared" si="52"/>
        <v>1579</v>
      </c>
      <c r="C1580" s="363">
        <v>7</v>
      </c>
      <c r="D1580" s="73" t="str">
        <f>IF(ISNUMBER(C1580),LOOKUP(C1580,LL!$Q$2:$Q$40,LL!$T$2:$T$40),"")</f>
        <v>SO</v>
      </c>
      <c r="E1580" s="73">
        <f>IF(ISNUMBER(C1580),LOOKUP(C1580,LL!$Q$2:$Q$40,LL!$U$2:$U$40),"")</f>
        <v>40</v>
      </c>
      <c r="F1580" s="363">
        <v>0</v>
      </c>
      <c r="G1580" s="363">
        <v>20</v>
      </c>
      <c r="H1580" s="363" t="s">
        <v>65</v>
      </c>
      <c r="I1580" s="363" t="s">
        <v>191</v>
      </c>
      <c r="J1580" s="363" t="s">
        <v>192</v>
      </c>
      <c r="K1580" s="364" t="s">
        <v>390</v>
      </c>
      <c r="L1580" s="363" t="s">
        <v>1186</v>
      </c>
      <c r="M1580" s="363" t="s">
        <v>2324</v>
      </c>
      <c r="N1580" s="363" t="s">
        <v>2258</v>
      </c>
      <c r="O1580" s="363">
        <v>7</v>
      </c>
      <c r="P1580" s="363" t="s">
        <v>2312</v>
      </c>
      <c r="Q1580" s="363" t="s">
        <v>2312</v>
      </c>
      <c r="R1580" s="363"/>
      <c r="S1580" s="363"/>
      <c r="T1580" s="363"/>
      <c r="U1580" s="365" t="s">
        <v>3659</v>
      </c>
      <c r="V1580"/>
    </row>
    <row r="1581" spans="1:22" s="2" customFormat="1" x14ac:dyDescent="0.25">
      <c r="A1581" s="327"/>
      <c r="B1581" s="74">
        <f t="shared" si="52"/>
        <v>1580</v>
      </c>
      <c r="C1581" s="366">
        <v>7</v>
      </c>
      <c r="D1581" s="74" t="str">
        <f>IF(ISNUMBER(C1581),LOOKUP(C1581,LL!$Q$2:$Q$40,LL!$T$2:$T$40),"")</f>
        <v>SO</v>
      </c>
      <c r="E1581" s="74">
        <f>IF(ISNUMBER(C1581),LOOKUP(C1581,LL!$Q$2:$Q$40,LL!$U$2:$U$40),"")</f>
        <v>40</v>
      </c>
      <c r="F1581" s="366">
        <v>0</v>
      </c>
      <c r="G1581" s="366">
        <v>24</v>
      </c>
      <c r="H1581" s="366" t="s">
        <v>217</v>
      </c>
      <c r="I1581" s="366" t="s">
        <v>177</v>
      </c>
      <c r="J1581" s="366" t="s">
        <v>3</v>
      </c>
      <c r="K1581" s="367" t="s">
        <v>390</v>
      </c>
      <c r="L1581" s="366" t="s">
        <v>2311</v>
      </c>
      <c r="M1581" s="366" t="s">
        <v>2324</v>
      </c>
      <c r="N1581" s="366" t="s">
        <v>2442</v>
      </c>
      <c r="O1581" s="366">
        <v>7</v>
      </c>
      <c r="P1581" s="366" t="s">
        <v>2312</v>
      </c>
      <c r="Q1581" s="366" t="s">
        <v>2312</v>
      </c>
      <c r="R1581" s="366" t="s">
        <v>2312</v>
      </c>
      <c r="S1581" s="366"/>
      <c r="T1581" s="366"/>
      <c r="U1581" s="368" t="s">
        <v>3660</v>
      </c>
      <c r="V1581"/>
    </row>
    <row r="1582" spans="1:22" s="2" customFormat="1" x14ac:dyDescent="0.25">
      <c r="A1582" s="327"/>
      <c r="B1582" s="73">
        <f t="shared" si="52"/>
        <v>1581</v>
      </c>
      <c r="C1582" s="363">
        <v>7</v>
      </c>
      <c r="D1582" s="73" t="str">
        <f>IF(ISNUMBER(C1582),LOOKUP(C1582,LL!$Q$2:$Q$40,LL!$T$2:$T$40),"")</f>
        <v>SO</v>
      </c>
      <c r="E1582" s="73">
        <f>IF(ISNUMBER(C1582),LOOKUP(C1582,LL!$Q$2:$Q$40,LL!$U$2:$U$40),"")</f>
        <v>40</v>
      </c>
      <c r="F1582" s="363">
        <v>0</v>
      </c>
      <c r="G1582" s="363">
        <v>21</v>
      </c>
      <c r="H1582" s="363" t="s">
        <v>65</v>
      </c>
      <c r="I1582" s="363" t="s">
        <v>191</v>
      </c>
      <c r="J1582" s="363" t="s">
        <v>3</v>
      </c>
      <c r="K1582" s="364" t="s">
        <v>390</v>
      </c>
      <c r="L1582" s="363" t="s">
        <v>2311</v>
      </c>
      <c r="M1582" s="363" t="s">
        <v>2324</v>
      </c>
      <c r="N1582" s="363" t="s">
        <v>965</v>
      </c>
      <c r="O1582" s="363">
        <v>7</v>
      </c>
      <c r="P1582" s="363" t="s">
        <v>2312</v>
      </c>
      <c r="Q1582" s="363" t="s">
        <v>2312</v>
      </c>
      <c r="R1582" s="363"/>
      <c r="S1582" s="363"/>
      <c r="T1582" s="363"/>
      <c r="U1582" s="365" t="s">
        <v>3662</v>
      </c>
      <c r="V1582"/>
    </row>
    <row r="1583" spans="1:22" s="2" customFormat="1" x14ac:dyDescent="0.25">
      <c r="A1583" s="327"/>
      <c r="B1583" s="74">
        <f t="shared" si="52"/>
        <v>1582</v>
      </c>
      <c r="C1583" s="366">
        <v>7</v>
      </c>
      <c r="D1583" s="74" t="str">
        <f>IF(ISNUMBER(C1583),LOOKUP(C1583,LL!$Q$2:$Q$40,LL!$T$2:$T$40),"")</f>
        <v>SO</v>
      </c>
      <c r="E1583" s="74">
        <f>IF(ISNUMBER(C1583),LOOKUP(C1583,LL!$Q$2:$Q$40,LL!$U$2:$U$40),"")</f>
        <v>40</v>
      </c>
      <c r="F1583" s="366">
        <v>0</v>
      </c>
      <c r="G1583" s="366">
        <v>19</v>
      </c>
      <c r="H1583" s="366" t="s">
        <v>186</v>
      </c>
      <c r="I1583" s="366" t="s">
        <v>187</v>
      </c>
      <c r="J1583" s="366" t="s">
        <v>261</v>
      </c>
      <c r="K1583" s="367" t="s">
        <v>390</v>
      </c>
      <c r="L1583" s="366" t="s">
        <v>2311</v>
      </c>
      <c r="M1583" s="366" t="s">
        <v>2324</v>
      </c>
      <c r="N1583" s="366" t="s">
        <v>3663</v>
      </c>
      <c r="O1583" s="366">
        <v>7</v>
      </c>
      <c r="P1583" s="366" t="s">
        <v>2312</v>
      </c>
      <c r="Q1583" s="366" t="s">
        <v>2312</v>
      </c>
      <c r="R1583" s="366"/>
      <c r="S1583" s="366"/>
      <c r="T1583" s="366"/>
      <c r="U1583" s="368" t="s">
        <v>3664</v>
      </c>
      <c r="V1583"/>
    </row>
    <row r="1584" spans="1:22" s="2" customFormat="1" x14ac:dyDescent="0.25">
      <c r="A1584" s="327"/>
      <c r="B1584" s="73">
        <f t="shared" si="52"/>
        <v>1583</v>
      </c>
      <c r="C1584" s="363">
        <v>7</v>
      </c>
      <c r="D1584" s="73" t="str">
        <f>IF(ISNUMBER(C1584),LOOKUP(C1584,LL!$Q$2:$Q$40,LL!$T$2:$T$40),"")</f>
        <v>SO</v>
      </c>
      <c r="E1584" s="73">
        <f>IF(ISNUMBER(C1584),LOOKUP(C1584,LL!$Q$2:$Q$40,LL!$U$2:$U$40),"")</f>
        <v>40</v>
      </c>
      <c r="F1584" s="363">
        <v>0</v>
      </c>
      <c r="G1584" s="363">
        <v>20</v>
      </c>
      <c r="H1584" s="363" t="s">
        <v>186</v>
      </c>
      <c r="I1584" s="363" t="s">
        <v>187</v>
      </c>
      <c r="J1584" s="363" t="s">
        <v>5</v>
      </c>
      <c r="K1584" s="364" t="s">
        <v>390</v>
      </c>
      <c r="L1584" s="363" t="s">
        <v>2311</v>
      </c>
      <c r="M1584" s="363" t="s">
        <v>2324</v>
      </c>
      <c r="N1584" s="363" t="s">
        <v>1102</v>
      </c>
      <c r="O1584" s="363">
        <v>7</v>
      </c>
      <c r="P1584" s="363" t="s">
        <v>2312</v>
      </c>
      <c r="Q1584" s="363" t="s">
        <v>2312</v>
      </c>
      <c r="R1584" s="363" t="s">
        <v>2312</v>
      </c>
      <c r="S1584" s="363" t="s">
        <v>2312</v>
      </c>
      <c r="T1584" s="363" t="s">
        <v>1551</v>
      </c>
      <c r="U1584" s="365" t="s">
        <v>3667</v>
      </c>
      <c r="V1584"/>
    </row>
    <row r="1585" spans="1:22" s="2" customFormat="1" x14ac:dyDescent="0.25">
      <c r="A1585" s="327"/>
      <c r="B1585" s="74">
        <f t="shared" si="52"/>
        <v>1584</v>
      </c>
      <c r="C1585" s="366">
        <v>7</v>
      </c>
      <c r="D1585" s="74" t="str">
        <f>IF(ISNUMBER(C1585),LOOKUP(C1585,LL!$Q$2:$Q$40,LL!$T$2:$T$40),"")</f>
        <v>SO</v>
      </c>
      <c r="E1585" s="74">
        <f>IF(ISNUMBER(C1585),LOOKUP(C1585,LL!$Q$2:$Q$40,LL!$U$2:$U$40),"")</f>
        <v>40</v>
      </c>
      <c r="F1585" s="366">
        <v>0</v>
      </c>
      <c r="G1585" s="366">
        <v>21</v>
      </c>
      <c r="H1585" s="366" t="s">
        <v>186</v>
      </c>
      <c r="I1585" s="366" t="s">
        <v>187</v>
      </c>
      <c r="J1585" s="366" t="s">
        <v>188</v>
      </c>
      <c r="K1585" s="367" t="s">
        <v>390</v>
      </c>
      <c r="L1585" s="366" t="s">
        <v>2311</v>
      </c>
      <c r="M1585" s="366" t="s">
        <v>1551</v>
      </c>
      <c r="N1585" s="366" t="s">
        <v>3665</v>
      </c>
      <c r="O1585" s="366">
        <v>307</v>
      </c>
      <c r="P1585" s="366" t="s">
        <v>2312</v>
      </c>
      <c r="Q1585" s="366" t="s">
        <v>1551</v>
      </c>
      <c r="R1585" s="366"/>
      <c r="S1585" s="366"/>
      <c r="T1585" s="366"/>
      <c r="U1585" s="368" t="s">
        <v>3666</v>
      </c>
      <c r="V1585"/>
    </row>
    <row r="1586" spans="1:22" s="2" customFormat="1" x14ac:dyDescent="0.25">
      <c r="A1586" s="327"/>
      <c r="B1586" s="73">
        <f t="shared" si="52"/>
        <v>1585</v>
      </c>
      <c r="C1586" s="363">
        <v>7</v>
      </c>
      <c r="D1586" s="73" t="str">
        <f>IF(ISNUMBER(C1586),LOOKUP(C1586,LL!$Q$2:$Q$40,LL!$T$2:$T$40),"")</f>
        <v>SO</v>
      </c>
      <c r="E1586" s="73">
        <f>IF(ISNUMBER(C1586),LOOKUP(C1586,LL!$Q$2:$Q$40,LL!$U$2:$U$40),"")</f>
        <v>40</v>
      </c>
      <c r="F1586" s="363">
        <v>0</v>
      </c>
      <c r="G1586" s="363">
        <v>22</v>
      </c>
      <c r="H1586" s="363" t="s">
        <v>186</v>
      </c>
      <c r="I1586" s="363" t="s">
        <v>187</v>
      </c>
      <c r="J1586" s="363" t="s">
        <v>5</v>
      </c>
      <c r="K1586" s="364" t="s">
        <v>390</v>
      </c>
      <c r="L1586" s="363" t="s">
        <v>2311</v>
      </c>
      <c r="M1586" s="363" t="s">
        <v>1551</v>
      </c>
      <c r="N1586" s="363" t="s">
        <v>2330</v>
      </c>
      <c r="O1586" s="363">
        <v>307</v>
      </c>
      <c r="P1586" s="363" t="s">
        <v>2324</v>
      </c>
      <c r="Q1586" s="363" t="s">
        <v>1551</v>
      </c>
      <c r="R1586" s="363" t="s">
        <v>2324</v>
      </c>
      <c r="S1586" s="363" t="s">
        <v>562</v>
      </c>
      <c r="T1586" s="363"/>
      <c r="U1586" s="365" t="s">
        <v>3668</v>
      </c>
      <c r="V1586"/>
    </row>
    <row r="1587" spans="1:22" s="2" customFormat="1" x14ac:dyDescent="0.25">
      <c r="A1587" s="327"/>
      <c r="B1587" s="74">
        <f t="shared" si="52"/>
        <v>1586</v>
      </c>
      <c r="C1587" s="366">
        <v>7</v>
      </c>
      <c r="D1587" s="74" t="str">
        <f>IF(ISNUMBER(C1587),LOOKUP(C1587,LL!$Q$2:$Q$40,LL!$T$2:$T$40),"")</f>
        <v>SO</v>
      </c>
      <c r="E1587" s="74">
        <f>IF(ISNUMBER(C1587),LOOKUP(C1587,LL!$Q$2:$Q$40,LL!$U$2:$U$40),"")</f>
        <v>40</v>
      </c>
      <c r="F1587" s="366">
        <v>0</v>
      </c>
      <c r="G1587" s="366">
        <v>23</v>
      </c>
      <c r="H1587" s="366" t="s">
        <v>186</v>
      </c>
      <c r="I1587" s="366" t="s">
        <v>187</v>
      </c>
      <c r="J1587" s="366" t="s">
        <v>341</v>
      </c>
      <c r="K1587" s="367" t="s">
        <v>390</v>
      </c>
      <c r="L1587" s="366" t="s">
        <v>2311</v>
      </c>
      <c r="M1587" s="366" t="s">
        <v>2324</v>
      </c>
      <c r="N1587" s="366" t="s">
        <v>2498</v>
      </c>
      <c r="O1587" s="366">
        <v>7</v>
      </c>
      <c r="P1587" s="366" t="s">
        <v>2312</v>
      </c>
      <c r="Q1587" s="366" t="s">
        <v>2312</v>
      </c>
      <c r="R1587" s="366" t="s">
        <v>2312</v>
      </c>
      <c r="S1587" s="366"/>
      <c r="T1587" s="366"/>
      <c r="U1587" s="368" t="s">
        <v>3669</v>
      </c>
      <c r="V1587"/>
    </row>
    <row r="1588" spans="1:22" s="2" customFormat="1" x14ac:dyDescent="0.25">
      <c r="A1588" s="327"/>
      <c r="B1588" s="73">
        <f t="shared" si="52"/>
        <v>1587</v>
      </c>
      <c r="C1588" s="363">
        <v>7</v>
      </c>
      <c r="D1588" s="73" t="str">
        <f>IF(ISNUMBER(C1588),LOOKUP(C1588,LL!$Q$2:$Q$40,LL!$T$2:$T$40),"")</f>
        <v>SO</v>
      </c>
      <c r="E1588" s="73">
        <f>IF(ISNUMBER(C1588),LOOKUP(C1588,LL!$Q$2:$Q$40,LL!$U$2:$U$40),"")</f>
        <v>40</v>
      </c>
      <c r="F1588" s="363">
        <v>0</v>
      </c>
      <c r="G1588" s="363">
        <v>24</v>
      </c>
      <c r="H1588" s="363" t="s">
        <v>186</v>
      </c>
      <c r="I1588" s="363" t="s">
        <v>187</v>
      </c>
      <c r="J1588" s="363" t="s">
        <v>340</v>
      </c>
      <c r="K1588" s="364" t="s">
        <v>390</v>
      </c>
      <c r="L1588" s="363" t="s">
        <v>2311</v>
      </c>
      <c r="M1588" s="363" t="s">
        <v>1551</v>
      </c>
      <c r="N1588" s="363" t="s">
        <v>2499</v>
      </c>
      <c r="O1588" s="363">
        <v>307</v>
      </c>
      <c r="P1588" s="363" t="s">
        <v>1551</v>
      </c>
      <c r="Q1588" s="363" t="s">
        <v>1551</v>
      </c>
      <c r="R1588" s="363"/>
      <c r="S1588" s="363"/>
      <c r="T1588" s="363"/>
      <c r="U1588" s="365" t="s">
        <v>3670</v>
      </c>
      <c r="V1588"/>
    </row>
    <row r="1589" spans="1:22" s="2" customFormat="1" x14ac:dyDescent="0.25">
      <c r="A1589" s="327"/>
      <c r="B1589" s="74">
        <f t="shared" si="52"/>
        <v>1588</v>
      </c>
      <c r="C1589" s="366">
        <v>7</v>
      </c>
      <c r="D1589" s="74" t="str">
        <f>IF(ISNUMBER(C1589),LOOKUP(C1589,LL!$Q$2:$Q$40,LL!$T$2:$T$40),"")</f>
        <v>SO</v>
      </c>
      <c r="E1589" s="74">
        <f>IF(ISNUMBER(C1589),LOOKUP(C1589,LL!$Q$2:$Q$40,LL!$U$2:$U$40),"")</f>
        <v>40</v>
      </c>
      <c r="F1589" s="366">
        <v>0</v>
      </c>
      <c r="G1589" s="366">
        <v>23</v>
      </c>
      <c r="H1589" s="366" t="s">
        <v>197</v>
      </c>
      <c r="I1589" s="366" t="s">
        <v>192</v>
      </c>
      <c r="J1589" s="366" t="s">
        <v>191</v>
      </c>
      <c r="K1589" s="367" t="s">
        <v>390</v>
      </c>
      <c r="L1589" s="366" t="s">
        <v>2311</v>
      </c>
      <c r="M1589" s="366" t="s">
        <v>2324</v>
      </c>
      <c r="N1589" s="366" t="s">
        <v>3671</v>
      </c>
      <c r="O1589" s="366">
        <v>7</v>
      </c>
      <c r="P1589" s="366" t="s">
        <v>2312</v>
      </c>
      <c r="Q1589" s="366" t="s">
        <v>2312</v>
      </c>
      <c r="R1589" s="366" t="s">
        <v>2312</v>
      </c>
      <c r="S1589" s="366" t="s">
        <v>2312</v>
      </c>
      <c r="T1589" s="366"/>
      <c r="U1589" s="368" t="s">
        <v>3672</v>
      </c>
      <c r="V1589"/>
    </row>
    <row r="1590" spans="1:22" s="2" customFormat="1" x14ac:dyDescent="0.25">
      <c r="A1590" s="327"/>
      <c r="B1590" s="73">
        <f t="shared" si="52"/>
        <v>1589</v>
      </c>
      <c r="C1590" s="363">
        <v>7</v>
      </c>
      <c r="D1590" s="73" t="str">
        <f>IF(ISNUMBER(C1590),LOOKUP(C1590,LL!$Q$2:$Q$40,LL!$T$2:$T$40),"")</f>
        <v>SO</v>
      </c>
      <c r="E1590" s="73">
        <f>IF(ISNUMBER(C1590),LOOKUP(C1590,LL!$Q$2:$Q$40,LL!$U$2:$U$40),"")</f>
        <v>40</v>
      </c>
      <c r="F1590" s="363">
        <v>0</v>
      </c>
      <c r="G1590" s="363">
        <v>24</v>
      </c>
      <c r="H1590" s="363" t="s">
        <v>197</v>
      </c>
      <c r="I1590" s="363" t="s">
        <v>192</v>
      </c>
      <c r="J1590" s="363" t="s">
        <v>177</v>
      </c>
      <c r="K1590" s="364" t="s">
        <v>390</v>
      </c>
      <c r="L1590" s="363" t="s">
        <v>2311</v>
      </c>
      <c r="M1590" s="363" t="s">
        <v>1551</v>
      </c>
      <c r="N1590" s="363" t="s">
        <v>3673</v>
      </c>
      <c r="O1590" s="363">
        <v>307</v>
      </c>
      <c r="P1590" s="363" t="s">
        <v>1551</v>
      </c>
      <c r="Q1590" s="363" t="s">
        <v>1551</v>
      </c>
      <c r="R1590" s="363"/>
      <c r="S1590" s="363"/>
      <c r="T1590" s="363"/>
      <c r="U1590" s="365" t="s">
        <v>3674</v>
      </c>
      <c r="V1590"/>
    </row>
    <row r="1591" spans="1:22" s="2" customFormat="1" x14ac:dyDescent="0.25">
      <c r="A1591" s="327"/>
      <c r="B1591" s="74">
        <f t="shared" si="52"/>
        <v>1590</v>
      </c>
      <c r="C1591" s="366">
        <v>7</v>
      </c>
      <c r="D1591" s="74" t="str">
        <f>IF(ISNUMBER(C1591),LOOKUP(C1591,LL!$Q$2:$Q$40,LL!$T$2:$T$40),"")</f>
        <v>SO</v>
      </c>
      <c r="E1591" s="74">
        <f>IF(ISNUMBER(C1591),LOOKUP(C1591,LL!$Q$2:$Q$40,LL!$U$2:$U$40),"")</f>
        <v>40</v>
      </c>
      <c r="F1591" s="366">
        <v>0</v>
      </c>
      <c r="G1591" s="366">
        <v>25</v>
      </c>
      <c r="H1591" s="366" t="s">
        <v>197</v>
      </c>
      <c r="I1591" s="366" t="s">
        <v>192</v>
      </c>
      <c r="J1591" s="366" t="s">
        <v>191</v>
      </c>
      <c r="K1591" s="367" t="s">
        <v>390</v>
      </c>
      <c r="L1591" s="366" t="s">
        <v>2311</v>
      </c>
      <c r="M1591" s="366" t="s">
        <v>2324</v>
      </c>
      <c r="N1591" s="366" t="s">
        <v>3675</v>
      </c>
      <c r="O1591" s="366">
        <v>7</v>
      </c>
      <c r="P1591" s="366" t="s">
        <v>2312</v>
      </c>
      <c r="Q1591" s="366" t="s">
        <v>2312</v>
      </c>
      <c r="R1591" s="366"/>
      <c r="S1591" s="366"/>
      <c r="T1591" s="366"/>
      <c r="U1591" s="368" t="s">
        <v>3676</v>
      </c>
      <c r="V1591"/>
    </row>
    <row r="1592" spans="1:22" s="2" customFormat="1" x14ac:dyDescent="0.25">
      <c r="A1592" s="327"/>
      <c r="B1592" s="73">
        <f t="shared" si="52"/>
        <v>1591</v>
      </c>
      <c r="C1592" s="363">
        <v>7</v>
      </c>
      <c r="D1592" s="73" t="str">
        <f>IF(ISNUMBER(C1592),LOOKUP(C1592,LL!$Q$2:$Q$40,LL!$T$2:$T$40),"")</f>
        <v>SO</v>
      </c>
      <c r="E1592" s="73">
        <f>IF(ISNUMBER(C1592),LOOKUP(C1592,LL!$Q$2:$Q$40,LL!$U$2:$U$40),"")</f>
        <v>40</v>
      </c>
      <c r="F1592" s="363">
        <v>0</v>
      </c>
      <c r="G1592" s="363">
        <v>26</v>
      </c>
      <c r="H1592" s="363" t="s">
        <v>217</v>
      </c>
      <c r="I1592" s="363" t="s">
        <v>192</v>
      </c>
      <c r="J1592" s="363" t="s">
        <v>177</v>
      </c>
      <c r="K1592" s="364" t="s">
        <v>390</v>
      </c>
      <c r="L1592" s="363" t="s">
        <v>1186</v>
      </c>
      <c r="M1592" s="363" t="s">
        <v>2324</v>
      </c>
      <c r="N1592" s="363" t="s">
        <v>3677</v>
      </c>
      <c r="O1592" s="363">
        <v>7</v>
      </c>
      <c r="P1592" s="363" t="s">
        <v>2312</v>
      </c>
      <c r="Q1592" s="363" t="s">
        <v>2312</v>
      </c>
      <c r="R1592" s="363" t="s">
        <v>2312</v>
      </c>
      <c r="S1592" s="363"/>
      <c r="T1592" s="363"/>
      <c r="U1592" s="365" t="s">
        <v>3678</v>
      </c>
      <c r="V1592"/>
    </row>
    <row r="1593" spans="1:22" s="2" customFormat="1" x14ac:dyDescent="0.25">
      <c r="A1593" s="327"/>
      <c r="B1593" s="74">
        <f t="shared" si="52"/>
        <v>1592</v>
      </c>
      <c r="C1593" s="366">
        <v>7</v>
      </c>
      <c r="D1593" s="74" t="str">
        <f>IF(ISNUMBER(C1593),LOOKUP(C1593,LL!$Q$2:$Q$40,LL!$T$2:$T$40),"")</f>
        <v>SO</v>
      </c>
      <c r="E1593" s="74">
        <f>IF(ISNUMBER(C1593),LOOKUP(C1593,LL!$Q$2:$Q$40,LL!$U$2:$U$40),"")</f>
        <v>40</v>
      </c>
      <c r="F1593" s="366">
        <v>0</v>
      </c>
      <c r="G1593" s="366">
        <v>35</v>
      </c>
      <c r="H1593" s="366" t="s">
        <v>217</v>
      </c>
      <c r="I1593" s="366" t="s">
        <v>3</v>
      </c>
      <c r="J1593" s="366" t="s">
        <v>177</v>
      </c>
      <c r="K1593" s="367" t="s">
        <v>390</v>
      </c>
      <c r="L1593" s="366" t="s">
        <v>2311</v>
      </c>
      <c r="M1593" s="366" t="s">
        <v>2324</v>
      </c>
      <c r="N1593" s="366" t="s">
        <v>3034</v>
      </c>
      <c r="O1593" s="366">
        <v>7</v>
      </c>
      <c r="P1593" s="366" t="s">
        <v>2312</v>
      </c>
      <c r="Q1593" s="366" t="s">
        <v>2312</v>
      </c>
      <c r="R1593" s="366" t="s">
        <v>2312</v>
      </c>
      <c r="S1593" s="366" t="s">
        <v>1551</v>
      </c>
      <c r="T1593" s="366"/>
      <c r="U1593" s="368" t="s">
        <v>3679</v>
      </c>
      <c r="V1593"/>
    </row>
    <row r="1594" spans="1:22" s="2" customFormat="1" x14ac:dyDescent="0.25">
      <c r="A1594" s="327"/>
      <c r="B1594" s="73">
        <f t="shared" si="52"/>
        <v>1593</v>
      </c>
      <c r="C1594" s="363">
        <v>7</v>
      </c>
      <c r="D1594" s="73" t="str">
        <f>IF(ISNUMBER(C1594),LOOKUP(C1594,LL!$Q$2:$Q$40,LL!$T$2:$T$40),"")</f>
        <v>SO</v>
      </c>
      <c r="E1594" s="73">
        <f>IF(ISNUMBER(C1594),LOOKUP(C1594,LL!$Q$2:$Q$40,LL!$U$2:$U$40),"")</f>
        <v>40</v>
      </c>
      <c r="F1594" s="363">
        <v>0</v>
      </c>
      <c r="G1594" s="363">
        <v>36</v>
      </c>
      <c r="H1594" s="363" t="s">
        <v>197</v>
      </c>
      <c r="I1594" s="363" t="s">
        <v>3</v>
      </c>
      <c r="J1594" s="363" t="s">
        <v>177</v>
      </c>
      <c r="K1594" s="364" t="s">
        <v>390</v>
      </c>
      <c r="L1594" s="363" t="s">
        <v>2311</v>
      </c>
      <c r="M1594" s="363" t="s">
        <v>2324</v>
      </c>
      <c r="N1594" s="363" t="s">
        <v>3680</v>
      </c>
      <c r="O1594" s="363">
        <v>7</v>
      </c>
      <c r="P1594" s="363" t="s">
        <v>562</v>
      </c>
      <c r="Q1594" s="363" t="s">
        <v>562</v>
      </c>
      <c r="R1594" s="363" t="s">
        <v>2312</v>
      </c>
      <c r="S1594" s="363" t="s">
        <v>2312</v>
      </c>
      <c r="T1594" s="363"/>
      <c r="U1594" s="365" t="s">
        <v>3681</v>
      </c>
      <c r="V1594"/>
    </row>
    <row r="1595" spans="1:22" s="2" customFormat="1" x14ac:dyDescent="0.25">
      <c r="A1595" s="327"/>
      <c r="B1595" s="74">
        <f t="shared" si="52"/>
        <v>1594</v>
      </c>
      <c r="C1595" s="366">
        <v>7</v>
      </c>
      <c r="D1595" s="74" t="str">
        <f>IF(ISNUMBER(C1595),LOOKUP(C1595,LL!$Q$2:$Q$40,LL!$T$2:$T$40),"")</f>
        <v>SO</v>
      </c>
      <c r="E1595" s="74">
        <f>IF(ISNUMBER(C1595),LOOKUP(C1595,LL!$Q$2:$Q$40,LL!$U$2:$U$40),"")</f>
        <v>40</v>
      </c>
      <c r="F1595" s="366">
        <v>0</v>
      </c>
      <c r="G1595" s="366">
        <v>37</v>
      </c>
      <c r="H1595" s="366" t="s">
        <v>65</v>
      </c>
      <c r="I1595" s="366" t="s">
        <v>3</v>
      </c>
      <c r="J1595" s="366" t="s">
        <v>191</v>
      </c>
      <c r="K1595" s="367" t="s">
        <v>390</v>
      </c>
      <c r="L1595" s="366" t="s">
        <v>1186</v>
      </c>
      <c r="M1595" s="366" t="s">
        <v>1551</v>
      </c>
      <c r="N1595" s="366" t="s">
        <v>981</v>
      </c>
      <c r="O1595" s="366">
        <v>307</v>
      </c>
      <c r="P1595" s="366" t="s">
        <v>2312</v>
      </c>
      <c r="Q1595" s="366" t="s">
        <v>1551</v>
      </c>
      <c r="R1595" s="366"/>
      <c r="S1595" s="366"/>
      <c r="T1595" s="366"/>
      <c r="U1595" s="368" t="s">
        <v>3682</v>
      </c>
      <c r="V1595"/>
    </row>
    <row r="1596" spans="1:22" s="2" customFormat="1" x14ac:dyDescent="0.25">
      <c r="A1596" s="327"/>
      <c r="B1596" s="73">
        <f t="shared" si="52"/>
        <v>1595</v>
      </c>
      <c r="C1596" s="363">
        <v>7</v>
      </c>
      <c r="D1596" s="73" t="str">
        <f>IF(ISNUMBER(C1596),LOOKUP(C1596,LL!$Q$2:$Q$40,LL!$T$2:$T$40),"")</f>
        <v>SO</v>
      </c>
      <c r="E1596" s="73">
        <f>IF(ISNUMBER(C1596),LOOKUP(C1596,LL!$Q$2:$Q$40,LL!$U$2:$U$40),"")</f>
        <v>40</v>
      </c>
      <c r="F1596" s="363">
        <v>0</v>
      </c>
      <c r="G1596" s="363">
        <v>38</v>
      </c>
      <c r="H1596" s="363" t="s">
        <v>65</v>
      </c>
      <c r="I1596" s="363" t="s">
        <v>3</v>
      </c>
      <c r="J1596" s="363" t="s">
        <v>191</v>
      </c>
      <c r="K1596" s="364" t="s">
        <v>390</v>
      </c>
      <c r="L1596" s="363" t="s">
        <v>2311</v>
      </c>
      <c r="M1596" s="363" t="s">
        <v>2312</v>
      </c>
      <c r="N1596" s="363" t="s">
        <v>984</v>
      </c>
      <c r="O1596" s="363">
        <v>7</v>
      </c>
      <c r="P1596" s="363" t="s">
        <v>2312</v>
      </c>
      <c r="Q1596" s="363" t="s">
        <v>2312</v>
      </c>
      <c r="R1596" s="363"/>
      <c r="S1596" s="363"/>
      <c r="T1596" s="363"/>
      <c r="U1596" s="365" t="s">
        <v>4363</v>
      </c>
      <c r="V1596"/>
    </row>
    <row r="1597" spans="1:22" s="2" customFormat="1" x14ac:dyDescent="0.25">
      <c r="A1597" s="327"/>
      <c r="B1597" s="74">
        <f t="shared" si="52"/>
        <v>1596</v>
      </c>
      <c r="C1597" s="366">
        <v>7</v>
      </c>
      <c r="D1597" s="74" t="str">
        <f>IF(ISNUMBER(C1597),LOOKUP(C1597,LL!$Q$2:$Q$40,LL!$T$2:$T$40),"")</f>
        <v>SO</v>
      </c>
      <c r="E1597" s="74">
        <f>IF(ISNUMBER(C1597),LOOKUP(C1597,LL!$Q$2:$Q$40,LL!$U$2:$U$40),"")</f>
        <v>40</v>
      </c>
      <c r="F1597" s="366">
        <v>0</v>
      </c>
      <c r="G1597" s="366">
        <v>39</v>
      </c>
      <c r="H1597" s="366" t="s">
        <v>217</v>
      </c>
      <c r="I1597" s="366" t="s">
        <v>3</v>
      </c>
      <c r="J1597" s="366" t="s">
        <v>191</v>
      </c>
      <c r="K1597" s="367" t="s">
        <v>390</v>
      </c>
      <c r="L1597" s="366" t="s">
        <v>2311</v>
      </c>
      <c r="M1597" s="366" t="s">
        <v>2324</v>
      </c>
      <c r="N1597" s="366" t="s">
        <v>2258</v>
      </c>
      <c r="O1597" s="366">
        <v>7</v>
      </c>
      <c r="P1597" s="366" t="s">
        <v>2312</v>
      </c>
      <c r="Q1597" s="366" t="s">
        <v>2312</v>
      </c>
      <c r="R1597" s="366"/>
      <c r="S1597" s="366"/>
      <c r="T1597" s="366"/>
      <c r="U1597" s="368" t="s">
        <v>3683</v>
      </c>
      <c r="V1597"/>
    </row>
    <row r="1598" spans="1:22" s="2" customFormat="1" x14ac:dyDescent="0.25">
      <c r="A1598" s="327"/>
      <c r="B1598" s="73">
        <f t="shared" si="52"/>
        <v>1597</v>
      </c>
      <c r="C1598" s="363">
        <v>7</v>
      </c>
      <c r="D1598" s="73" t="str">
        <f>IF(ISNUMBER(C1598),LOOKUP(C1598,LL!$Q$2:$Q$40,LL!$T$2:$T$40),"")</f>
        <v>SO</v>
      </c>
      <c r="E1598" s="73">
        <f>IF(ISNUMBER(C1598),LOOKUP(C1598,LL!$Q$2:$Q$40,LL!$U$2:$U$40),"")</f>
        <v>40</v>
      </c>
      <c r="F1598" s="363">
        <v>0</v>
      </c>
      <c r="G1598" s="363">
        <v>40</v>
      </c>
      <c r="H1598" s="363" t="s">
        <v>65</v>
      </c>
      <c r="I1598" s="363" t="s">
        <v>3</v>
      </c>
      <c r="J1598" s="363" t="s">
        <v>191</v>
      </c>
      <c r="K1598" s="364" t="s">
        <v>390</v>
      </c>
      <c r="L1598" s="363" t="s">
        <v>2316</v>
      </c>
      <c r="M1598" s="363" t="s">
        <v>1551</v>
      </c>
      <c r="N1598" s="363" t="s">
        <v>3684</v>
      </c>
      <c r="O1598" s="363">
        <v>307</v>
      </c>
      <c r="P1598" s="363" t="s">
        <v>1551</v>
      </c>
      <c r="Q1598" s="363" t="s">
        <v>1551</v>
      </c>
      <c r="R1598" s="363"/>
      <c r="S1598" s="363"/>
      <c r="T1598" s="363"/>
      <c r="U1598" s="365" t="s">
        <v>3685</v>
      </c>
      <c r="V1598"/>
    </row>
    <row r="1599" spans="1:22" s="2" customFormat="1" x14ac:dyDescent="0.25">
      <c r="A1599" s="327"/>
      <c r="B1599" s="74">
        <f t="shared" si="52"/>
        <v>1598</v>
      </c>
      <c r="C1599" s="366">
        <v>7</v>
      </c>
      <c r="D1599" s="74" t="str">
        <f>IF(ISNUMBER(C1599),LOOKUP(C1599,LL!$Q$2:$Q$40,LL!$T$2:$T$40),"")</f>
        <v>SO</v>
      </c>
      <c r="E1599" s="74">
        <f>IF(ISNUMBER(C1599),LOOKUP(C1599,LL!$Q$2:$Q$40,LL!$U$2:$U$40),"")</f>
        <v>40</v>
      </c>
      <c r="F1599" s="366">
        <v>0</v>
      </c>
      <c r="G1599" s="366">
        <v>22</v>
      </c>
      <c r="H1599" s="366" t="s">
        <v>389</v>
      </c>
      <c r="I1599" s="366" t="s">
        <v>191</v>
      </c>
      <c r="J1599" s="366" t="s">
        <v>3</v>
      </c>
      <c r="K1599" s="367" t="s">
        <v>390</v>
      </c>
      <c r="L1599" s="366" t="s">
        <v>2316</v>
      </c>
      <c r="M1599" s="366" t="s">
        <v>2324</v>
      </c>
      <c r="N1599" s="366" t="s">
        <v>3079</v>
      </c>
      <c r="O1599" s="366">
        <v>7</v>
      </c>
      <c r="P1599" s="366" t="s">
        <v>2312</v>
      </c>
      <c r="Q1599" s="366" t="s">
        <v>2312</v>
      </c>
      <c r="R1599" s="366" t="s">
        <v>2312</v>
      </c>
      <c r="S1599" s="366"/>
      <c r="T1599" s="366"/>
      <c r="U1599" s="368" t="s">
        <v>4544</v>
      </c>
      <c r="V1599"/>
    </row>
    <row r="1600" spans="1:22" s="2" customFormat="1" x14ac:dyDescent="0.25">
      <c r="A1600" s="327"/>
      <c r="B1600" s="73">
        <f t="shared" si="52"/>
        <v>1599</v>
      </c>
      <c r="C1600" s="363">
        <v>7</v>
      </c>
      <c r="D1600" s="73" t="str">
        <f>IF(ISNUMBER(C1600),LOOKUP(C1600,LL!$Q$2:$Q$40,LL!$T$2:$T$40),"")</f>
        <v>SO</v>
      </c>
      <c r="E1600" s="73">
        <f>IF(ISNUMBER(C1600),LOOKUP(C1600,LL!$Q$2:$Q$40,LL!$U$2:$U$40),"")</f>
        <v>40</v>
      </c>
      <c r="F1600" s="363">
        <v>0</v>
      </c>
      <c r="G1600" s="363">
        <v>23</v>
      </c>
      <c r="H1600" s="363" t="s">
        <v>389</v>
      </c>
      <c r="I1600" s="363" t="s">
        <v>191</v>
      </c>
      <c r="J1600" s="363" t="s">
        <v>3</v>
      </c>
      <c r="K1600" s="364" t="s">
        <v>390</v>
      </c>
      <c r="L1600" s="363" t="s">
        <v>2311</v>
      </c>
      <c r="M1600" s="363" t="s">
        <v>2324</v>
      </c>
      <c r="N1600" s="363" t="s">
        <v>3686</v>
      </c>
      <c r="O1600" s="363">
        <v>7</v>
      </c>
      <c r="P1600" s="363" t="s">
        <v>2312</v>
      </c>
      <c r="Q1600" s="363" t="s">
        <v>2312</v>
      </c>
      <c r="R1600" s="363"/>
      <c r="S1600" s="363"/>
      <c r="T1600" s="363"/>
      <c r="U1600" s="365" t="s">
        <v>3687</v>
      </c>
      <c r="V1600"/>
    </row>
    <row r="1601" spans="1:22" s="2" customFormat="1" x14ac:dyDescent="0.25">
      <c r="A1601" s="327"/>
      <c r="B1601" s="74">
        <f t="shared" ref="B1601:B1664" si="56">B1600+1</f>
        <v>1600</v>
      </c>
      <c r="C1601" s="366">
        <v>7</v>
      </c>
      <c r="D1601" s="74" t="str">
        <f>IF(ISNUMBER(C1601),LOOKUP(C1601,LL!$Q$2:$Q$40,LL!$T$2:$T$40),"")</f>
        <v>SO</v>
      </c>
      <c r="E1601" s="74">
        <f>IF(ISNUMBER(C1601),LOOKUP(C1601,LL!$Q$2:$Q$40,LL!$U$2:$U$40),"")</f>
        <v>40</v>
      </c>
      <c r="F1601" s="366">
        <v>0</v>
      </c>
      <c r="G1601" s="366">
        <v>41</v>
      </c>
      <c r="H1601" s="366" t="s">
        <v>389</v>
      </c>
      <c r="I1601" s="366" t="s">
        <v>3</v>
      </c>
      <c r="J1601" s="366" t="s">
        <v>191</v>
      </c>
      <c r="K1601" s="367" t="s">
        <v>390</v>
      </c>
      <c r="L1601" s="366" t="s">
        <v>2311</v>
      </c>
      <c r="M1601" s="366" t="s">
        <v>1551</v>
      </c>
      <c r="N1601" s="366" t="s">
        <v>3688</v>
      </c>
      <c r="O1601" s="366">
        <v>307</v>
      </c>
      <c r="P1601" s="366" t="s">
        <v>1551</v>
      </c>
      <c r="Q1601" s="366" t="s">
        <v>2312</v>
      </c>
      <c r="R1601" s="366"/>
      <c r="S1601" s="366"/>
      <c r="T1601" s="366"/>
      <c r="U1601" s="368" t="s">
        <v>3689</v>
      </c>
      <c r="V1601"/>
    </row>
    <row r="1602" spans="1:22" s="2" customFormat="1" x14ac:dyDescent="0.25">
      <c r="A1602" s="327"/>
      <c r="B1602" s="73">
        <f t="shared" si="56"/>
        <v>1601</v>
      </c>
      <c r="C1602" s="363">
        <v>7</v>
      </c>
      <c r="D1602" s="73" t="str">
        <f>IF(ISNUMBER(C1602),LOOKUP(C1602,LL!$Q$2:$Q$40,LL!$T$2:$T$40),"")</f>
        <v>SO</v>
      </c>
      <c r="E1602" s="73">
        <f>IF(ISNUMBER(C1602),LOOKUP(C1602,LL!$Q$2:$Q$40,LL!$U$2:$U$40),"")</f>
        <v>40</v>
      </c>
      <c r="F1602" s="363">
        <v>0</v>
      </c>
      <c r="G1602" s="363">
        <v>42</v>
      </c>
      <c r="H1602" s="363" t="s">
        <v>389</v>
      </c>
      <c r="I1602" s="363" t="s">
        <v>3</v>
      </c>
      <c r="J1602" s="363" t="s">
        <v>191</v>
      </c>
      <c r="K1602" s="364" t="s">
        <v>390</v>
      </c>
      <c r="L1602" s="363" t="s">
        <v>2311</v>
      </c>
      <c r="M1602" s="363" t="s">
        <v>2324</v>
      </c>
      <c r="N1602" s="363" t="s">
        <v>3690</v>
      </c>
      <c r="O1602" s="363">
        <v>7</v>
      </c>
      <c r="P1602" s="363" t="s">
        <v>2312</v>
      </c>
      <c r="Q1602" s="363" t="s">
        <v>2312</v>
      </c>
      <c r="R1602" s="363" t="s">
        <v>2312</v>
      </c>
      <c r="S1602" s="363"/>
      <c r="T1602" s="363"/>
      <c r="U1602" s="365" t="s">
        <v>3691</v>
      </c>
      <c r="V1602"/>
    </row>
    <row r="1603" spans="1:22" s="2" customFormat="1" x14ac:dyDescent="0.25">
      <c r="A1603" s="327"/>
      <c r="B1603" s="74">
        <f t="shared" si="56"/>
        <v>1602</v>
      </c>
      <c r="C1603" s="366">
        <v>7</v>
      </c>
      <c r="D1603" s="74" t="str">
        <f>IF(ISNUMBER(C1603),LOOKUP(C1603,LL!$Q$2:$Q$40,LL!$T$2:$T$40),"")</f>
        <v>SO</v>
      </c>
      <c r="E1603" s="74">
        <f>IF(ISNUMBER(C1603),LOOKUP(C1603,LL!$Q$2:$Q$40,LL!$U$2:$U$40),"")</f>
        <v>40</v>
      </c>
      <c r="F1603" s="366">
        <v>0</v>
      </c>
      <c r="G1603" s="366">
        <v>43</v>
      </c>
      <c r="H1603" s="366" t="s">
        <v>198</v>
      </c>
      <c r="I1603" s="366" t="s">
        <v>3</v>
      </c>
      <c r="J1603" s="366" t="s">
        <v>260</v>
      </c>
      <c r="K1603" s="367" t="s">
        <v>390</v>
      </c>
      <c r="L1603" s="366" t="s">
        <v>2316</v>
      </c>
      <c r="M1603" s="366" t="s">
        <v>1551</v>
      </c>
      <c r="N1603" s="366" t="s">
        <v>3693</v>
      </c>
      <c r="O1603" s="366">
        <v>307</v>
      </c>
      <c r="P1603" s="366" t="s">
        <v>2312</v>
      </c>
      <c r="Q1603" s="366" t="s">
        <v>1551</v>
      </c>
      <c r="R1603" s="366" t="s">
        <v>2312</v>
      </c>
      <c r="S1603" s="366" t="s">
        <v>1551</v>
      </c>
      <c r="T1603" s="366"/>
      <c r="U1603" s="368" t="s">
        <v>3692</v>
      </c>
      <c r="V1603"/>
    </row>
    <row r="1604" spans="1:22" s="2" customFormat="1" x14ac:dyDescent="0.25">
      <c r="A1604" s="327"/>
      <c r="B1604" s="73">
        <f t="shared" si="56"/>
        <v>1603</v>
      </c>
      <c r="C1604" s="363">
        <v>7</v>
      </c>
      <c r="D1604" s="73" t="str">
        <f>IF(ISNUMBER(C1604),LOOKUP(C1604,LL!$Q$2:$Q$40,LL!$T$2:$T$40),"")</f>
        <v>SO</v>
      </c>
      <c r="E1604" s="73">
        <f>IF(ISNUMBER(C1604),LOOKUP(C1604,LL!$Q$2:$Q$40,LL!$U$2:$U$40),"")</f>
        <v>40</v>
      </c>
      <c r="F1604" s="363">
        <v>0</v>
      </c>
      <c r="G1604" s="363">
        <v>15</v>
      </c>
      <c r="H1604" s="363" t="s">
        <v>176</v>
      </c>
      <c r="I1604" s="363" t="s">
        <v>5</v>
      </c>
      <c r="J1604" s="363" t="s">
        <v>177</v>
      </c>
      <c r="K1604" s="364" t="s">
        <v>390</v>
      </c>
      <c r="L1604" s="363" t="s">
        <v>1186</v>
      </c>
      <c r="M1604" s="363" t="s">
        <v>562</v>
      </c>
      <c r="N1604" s="363" t="s">
        <v>1840</v>
      </c>
      <c r="O1604" s="363">
        <v>207</v>
      </c>
      <c r="P1604" s="363" t="s">
        <v>562</v>
      </c>
      <c r="Q1604" s="363" t="s">
        <v>562</v>
      </c>
      <c r="R1604" s="363"/>
      <c r="S1604" s="363"/>
      <c r="T1604" s="363"/>
      <c r="U1604" s="365" t="s">
        <v>3694</v>
      </c>
      <c r="V1604"/>
    </row>
    <row r="1605" spans="1:22" s="2" customFormat="1" x14ac:dyDescent="0.25">
      <c r="A1605" s="327"/>
      <c r="B1605" s="74">
        <f t="shared" si="56"/>
        <v>1604</v>
      </c>
      <c r="C1605" s="366">
        <v>7</v>
      </c>
      <c r="D1605" s="74" t="str">
        <f>IF(ISNUMBER(C1605),LOOKUP(C1605,LL!$Q$2:$Q$40,LL!$T$2:$T$40),"")</f>
        <v>SO</v>
      </c>
      <c r="E1605" s="74">
        <f>IF(ISNUMBER(C1605),LOOKUP(C1605,LL!$Q$2:$Q$40,LL!$U$2:$U$40),"")</f>
        <v>40</v>
      </c>
      <c r="F1605" s="366">
        <v>0</v>
      </c>
      <c r="G1605" s="366">
        <v>16</v>
      </c>
      <c r="H1605" s="366" t="s">
        <v>198</v>
      </c>
      <c r="I1605" s="366" t="s">
        <v>5</v>
      </c>
      <c r="J1605" s="366" t="s">
        <v>187</v>
      </c>
      <c r="K1605" s="367" t="s">
        <v>390</v>
      </c>
      <c r="L1605" s="366" t="s">
        <v>1186</v>
      </c>
      <c r="M1605" s="366" t="s">
        <v>2324</v>
      </c>
      <c r="N1605" s="366" t="s">
        <v>3695</v>
      </c>
      <c r="O1605" s="366">
        <v>7</v>
      </c>
      <c r="P1605" s="366" t="s">
        <v>2312</v>
      </c>
      <c r="Q1605" s="366" t="s">
        <v>2312</v>
      </c>
      <c r="R1605" s="366"/>
      <c r="S1605" s="366"/>
      <c r="T1605" s="366"/>
      <c r="U1605" s="368" t="s">
        <v>3696</v>
      </c>
      <c r="V1605"/>
    </row>
    <row r="1606" spans="1:22" s="2" customFormat="1" x14ac:dyDescent="0.25">
      <c r="A1606" s="327"/>
      <c r="B1606" s="73">
        <f t="shared" si="56"/>
        <v>1605</v>
      </c>
      <c r="C1606" s="363">
        <v>7</v>
      </c>
      <c r="D1606" s="73" t="str">
        <f>IF(ISNUMBER(C1606),LOOKUP(C1606,LL!$Q$2:$Q$40,LL!$T$2:$T$40),"")</f>
        <v>SO</v>
      </c>
      <c r="E1606" s="73">
        <f>IF(ISNUMBER(C1606),LOOKUP(C1606,LL!$Q$2:$Q$40,LL!$U$2:$U$40),"")</f>
        <v>40</v>
      </c>
      <c r="F1606" s="363">
        <v>0</v>
      </c>
      <c r="G1606" s="363">
        <v>17</v>
      </c>
      <c r="H1606" s="363" t="s">
        <v>186</v>
      </c>
      <c r="I1606" s="363" t="s">
        <v>5</v>
      </c>
      <c r="J1606" s="363" t="s">
        <v>187</v>
      </c>
      <c r="K1606" s="364" t="s">
        <v>390</v>
      </c>
      <c r="L1606" s="363" t="s">
        <v>2311</v>
      </c>
      <c r="M1606" s="363" t="s">
        <v>1551</v>
      </c>
      <c r="N1606" s="363" t="s">
        <v>1102</v>
      </c>
      <c r="O1606" s="363">
        <v>307</v>
      </c>
      <c r="P1606" s="363" t="s">
        <v>2312</v>
      </c>
      <c r="Q1606" s="363" t="s">
        <v>1551</v>
      </c>
      <c r="R1606" s="363" t="s">
        <v>1551</v>
      </c>
      <c r="S1606" s="363" t="s">
        <v>1551</v>
      </c>
      <c r="T1606" s="363"/>
      <c r="U1606" s="365" t="s">
        <v>3697</v>
      </c>
      <c r="V1606"/>
    </row>
    <row r="1607" spans="1:22" s="2" customFormat="1" x14ac:dyDescent="0.25">
      <c r="A1607" s="327"/>
      <c r="B1607" s="74">
        <f t="shared" si="56"/>
        <v>1606</v>
      </c>
      <c r="C1607" s="366">
        <v>7</v>
      </c>
      <c r="D1607" s="74" t="str">
        <f>IF(ISNUMBER(C1607),LOOKUP(C1607,LL!$Q$2:$Q$40,LL!$T$2:$T$40),"")</f>
        <v>SO</v>
      </c>
      <c r="E1607" s="74">
        <f>IF(ISNUMBER(C1607),LOOKUP(C1607,LL!$Q$2:$Q$40,LL!$U$2:$U$40),"")</f>
        <v>40</v>
      </c>
      <c r="F1607" s="366">
        <v>0</v>
      </c>
      <c r="G1607" s="366">
        <v>7</v>
      </c>
      <c r="H1607" s="366" t="s">
        <v>186</v>
      </c>
      <c r="I1607" s="366" t="s">
        <v>341</v>
      </c>
      <c r="J1607" s="366" t="s">
        <v>187</v>
      </c>
      <c r="K1607" s="367" t="s">
        <v>390</v>
      </c>
      <c r="L1607" s="366" t="s">
        <v>2311</v>
      </c>
      <c r="M1607" s="366" t="s">
        <v>2324</v>
      </c>
      <c r="N1607" s="366" t="s">
        <v>4545</v>
      </c>
      <c r="O1607" s="366">
        <v>7</v>
      </c>
      <c r="P1607" s="366" t="s">
        <v>2312</v>
      </c>
      <c r="Q1607" s="366" t="s">
        <v>2312</v>
      </c>
      <c r="R1607" s="366" t="s">
        <v>1551</v>
      </c>
      <c r="S1607" s="366"/>
      <c r="T1607" s="366"/>
      <c r="U1607" s="368" t="s">
        <v>3698</v>
      </c>
      <c r="V1607"/>
    </row>
    <row r="1608" spans="1:22" s="2" customFormat="1" x14ac:dyDescent="0.25">
      <c r="A1608" s="327"/>
      <c r="B1608" s="73">
        <f t="shared" si="56"/>
        <v>1607</v>
      </c>
      <c r="C1608" s="363">
        <v>7</v>
      </c>
      <c r="D1608" s="73" t="str">
        <f>IF(ISNUMBER(C1608),LOOKUP(C1608,LL!$Q$2:$Q$40,LL!$T$2:$T$40),"")</f>
        <v>SO</v>
      </c>
      <c r="E1608" s="73">
        <f>IF(ISNUMBER(C1608),LOOKUP(C1608,LL!$Q$2:$Q$40,LL!$U$2:$U$40),"")</f>
        <v>40</v>
      </c>
      <c r="F1608" s="363">
        <v>0</v>
      </c>
      <c r="G1608" s="363">
        <v>14</v>
      </c>
      <c r="H1608" s="363" t="s">
        <v>186</v>
      </c>
      <c r="I1608" s="363" t="s">
        <v>340</v>
      </c>
      <c r="J1608" s="363" t="s">
        <v>187</v>
      </c>
      <c r="K1608" s="364" t="s">
        <v>390</v>
      </c>
      <c r="L1608" s="363" t="s">
        <v>2311</v>
      </c>
      <c r="M1608" s="363" t="s">
        <v>2324</v>
      </c>
      <c r="N1608" s="363" t="s">
        <v>4546</v>
      </c>
      <c r="O1608" s="363">
        <v>7</v>
      </c>
      <c r="P1608" s="363" t="s">
        <v>2312</v>
      </c>
      <c r="Q1608" s="363" t="s">
        <v>2312</v>
      </c>
      <c r="R1608" s="363" t="s">
        <v>2312</v>
      </c>
      <c r="S1608" s="363"/>
      <c r="T1608" s="363"/>
      <c r="U1608" s="365" t="s">
        <v>3699</v>
      </c>
      <c r="V1608"/>
    </row>
    <row r="1609" spans="1:22" s="2" customFormat="1" x14ac:dyDescent="0.25">
      <c r="A1609" s="327"/>
      <c r="B1609" s="74">
        <f t="shared" si="56"/>
        <v>1608</v>
      </c>
      <c r="C1609" s="366">
        <v>7</v>
      </c>
      <c r="D1609" s="74" t="str">
        <f>IF(ISNUMBER(C1609),LOOKUP(C1609,LL!$Q$2:$Q$40,LL!$T$2:$T$40),"")</f>
        <v>SO</v>
      </c>
      <c r="E1609" s="74">
        <f>IF(ISNUMBER(C1609),LOOKUP(C1609,LL!$Q$2:$Q$40,LL!$U$2:$U$40),"")</f>
        <v>40</v>
      </c>
      <c r="F1609" s="366">
        <v>0</v>
      </c>
      <c r="G1609" s="366">
        <v>15</v>
      </c>
      <c r="H1609" s="366" t="s">
        <v>186</v>
      </c>
      <c r="I1609" s="366" t="s">
        <v>340</v>
      </c>
      <c r="J1609" s="366" t="s">
        <v>187</v>
      </c>
      <c r="K1609" s="367" t="s">
        <v>390</v>
      </c>
      <c r="L1609" s="366" t="s">
        <v>2311</v>
      </c>
      <c r="M1609" s="366" t="s">
        <v>2324</v>
      </c>
      <c r="N1609" s="366" t="s">
        <v>4547</v>
      </c>
      <c r="O1609" s="366">
        <v>7</v>
      </c>
      <c r="P1609" s="366" t="s">
        <v>2312</v>
      </c>
      <c r="Q1609" s="366" t="s">
        <v>2312</v>
      </c>
      <c r="R1609" s="366" t="s">
        <v>2312</v>
      </c>
      <c r="S1609" s="366" t="s">
        <v>2312</v>
      </c>
      <c r="T1609" s="366"/>
      <c r="U1609" s="368" t="s">
        <v>3713</v>
      </c>
      <c r="V1609"/>
    </row>
    <row r="1610" spans="1:22" s="2" customFormat="1" x14ac:dyDescent="0.25">
      <c r="A1610" s="327">
        <v>42</v>
      </c>
      <c r="B1610" s="73">
        <f t="shared" si="56"/>
        <v>1609</v>
      </c>
      <c r="C1610" s="363">
        <v>7</v>
      </c>
      <c r="D1610" s="73" t="str">
        <f>IF(ISNUMBER(C1610),LOOKUP(C1610,LL!$Q$2:$Q$40,LL!$T$2:$T$40),"")</f>
        <v>SO</v>
      </c>
      <c r="E1610" s="73">
        <f>IF(ISNUMBER(C1610),LOOKUP(C1610,LL!$Q$2:$Q$40,LL!$U$2:$U$40),"")</f>
        <v>40</v>
      </c>
      <c r="F1610" s="363">
        <v>0</v>
      </c>
      <c r="G1610" s="363" t="s">
        <v>260</v>
      </c>
      <c r="H1610" s="363" t="s">
        <v>358</v>
      </c>
      <c r="I1610" s="363" t="s">
        <v>260</v>
      </c>
      <c r="J1610" s="363" t="s">
        <v>261</v>
      </c>
      <c r="K1610" s="364" t="s">
        <v>481</v>
      </c>
      <c r="L1610" s="363" t="str">
        <f>IF(T1610 &lt; 0.5,"NO","YES")</f>
        <v>YES</v>
      </c>
      <c r="M1610" s="363" t="str">
        <f>IF(T1610&lt;1.5,"NO","YES")</f>
        <v>YES</v>
      </c>
      <c r="N1610" s="363" t="s">
        <v>3715</v>
      </c>
      <c r="O1610" s="363">
        <v>2</v>
      </c>
      <c r="P1610" s="363">
        <v>2</v>
      </c>
      <c r="Q1610" s="363">
        <v>1</v>
      </c>
      <c r="R1610" s="363"/>
      <c r="S1610" s="363"/>
      <c r="T1610" s="363">
        <f>ROUND(AVERAGE(O1610:S1610),2)</f>
        <v>1.67</v>
      </c>
      <c r="U1610" s="365" t="s">
        <v>3714</v>
      </c>
      <c r="V1610"/>
    </row>
    <row r="1611" spans="1:22" s="2" customFormat="1" x14ac:dyDescent="0.25">
      <c r="A1611" s="327">
        <v>34</v>
      </c>
      <c r="B1611" s="74">
        <f t="shared" si="56"/>
        <v>1610</v>
      </c>
      <c r="C1611" s="366">
        <v>7</v>
      </c>
      <c r="D1611" s="74" t="str">
        <f>IF(ISNUMBER(C1611),LOOKUP(C1611,LL!$Q$2:$Q$40,LL!$T$2:$T$40),"")</f>
        <v>SO</v>
      </c>
      <c r="E1611" s="74">
        <f>IF(ISNUMBER(C1611),LOOKUP(C1611,LL!$Q$2:$Q$40,LL!$U$2:$U$40),"")</f>
        <v>40</v>
      </c>
      <c r="F1611" s="366">
        <v>0</v>
      </c>
      <c r="G1611" s="366" t="s">
        <v>261</v>
      </c>
      <c r="H1611" s="366" t="s">
        <v>358</v>
      </c>
      <c r="I1611" s="366" t="s">
        <v>261</v>
      </c>
      <c r="J1611" s="366" t="s">
        <v>260</v>
      </c>
      <c r="K1611" s="367" t="s">
        <v>481</v>
      </c>
      <c r="L1611" s="366" t="str">
        <f>IF(T1611 &lt; 0.5, "NO","YES")</f>
        <v>YES</v>
      </c>
      <c r="M1611" s="366" t="str">
        <f>IF(T1611&lt;1.5,"NO","YES")</f>
        <v>NO</v>
      </c>
      <c r="N1611" s="366" t="s">
        <v>3716</v>
      </c>
      <c r="O1611" s="366">
        <v>1</v>
      </c>
      <c r="P1611" s="366">
        <v>1</v>
      </c>
      <c r="Q1611" s="366"/>
      <c r="R1611" s="366">
        <v>1</v>
      </c>
      <c r="S1611" s="366">
        <v>1</v>
      </c>
      <c r="T1611" s="366">
        <f>ROUND(AVERAGE(O1611:S1611),2)</f>
        <v>1</v>
      </c>
      <c r="U1611" s="368" t="s">
        <v>3717</v>
      </c>
      <c r="V1611"/>
    </row>
    <row r="1612" spans="1:22" s="2" customFormat="1" x14ac:dyDescent="0.25">
      <c r="A1612" s="327">
        <v>20</v>
      </c>
      <c r="B1612" s="73">
        <f t="shared" si="56"/>
        <v>1611</v>
      </c>
      <c r="C1612" s="363">
        <v>7</v>
      </c>
      <c r="D1612" s="73" t="str">
        <f>IF(ISNUMBER(C1612),LOOKUP(C1612,LL!$Q$2:$Q$40,LL!$T$2:$T$40),"")</f>
        <v>SO</v>
      </c>
      <c r="E1612" s="73">
        <f>IF(ISNUMBER(C1612),LOOKUP(C1612,LL!$Q$2:$Q$40,LL!$U$2:$U$40),"")</f>
        <v>40</v>
      </c>
      <c r="F1612" s="363">
        <v>0</v>
      </c>
      <c r="G1612" s="363">
        <v>1</v>
      </c>
      <c r="H1612" s="363" t="s">
        <v>358</v>
      </c>
      <c r="I1612" s="363" t="s">
        <v>260</v>
      </c>
      <c r="J1612" s="363" t="s">
        <v>261</v>
      </c>
      <c r="K1612" s="364" t="s">
        <v>481</v>
      </c>
      <c r="L1612" s="363" t="s">
        <v>1213</v>
      </c>
      <c r="M1612" s="363" t="s">
        <v>260</v>
      </c>
      <c r="N1612" s="363" t="s">
        <v>3718</v>
      </c>
      <c r="O1612" s="363">
        <v>7</v>
      </c>
      <c r="P1612" s="363">
        <v>2</v>
      </c>
      <c r="Q1612" s="363" t="s">
        <v>260</v>
      </c>
      <c r="R1612" s="363" t="s">
        <v>334</v>
      </c>
      <c r="S1612" s="363" t="s">
        <v>1917</v>
      </c>
      <c r="T1612" s="363" t="s">
        <v>260</v>
      </c>
      <c r="U1612" s="365" t="s">
        <v>3719</v>
      </c>
      <c r="V1612"/>
    </row>
    <row r="1613" spans="1:22" s="2" customFormat="1" x14ac:dyDescent="0.25">
      <c r="A1613" s="327">
        <v>13</v>
      </c>
      <c r="B1613" s="74">
        <f t="shared" si="56"/>
        <v>1612</v>
      </c>
      <c r="C1613" s="366">
        <v>7</v>
      </c>
      <c r="D1613" s="74" t="str">
        <f>IF(ISNUMBER(C1613),LOOKUP(C1613,LL!$Q$2:$Q$40,LL!$T$2:$T$40),"")</f>
        <v>SO</v>
      </c>
      <c r="E1613" s="74">
        <f>IF(ISNUMBER(C1613),LOOKUP(C1613,LL!$Q$2:$Q$40,LL!$U$2:$U$40),"")</f>
        <v>40</v>
      </c>
      <c r="F1613" s="366">
        <v>1</v>
      </c>
      <c r="G1613" s="366">
        <v>1</v>
      </c>
      <c r="H1613" s="366" t="s">
        <v>358</v>
      </c>
      <c r="I1613" s="366" t="s">
        <v>260</v>
      </c>
      <c r="J1613" s="366" t="s">
        <v>261</v>
      </c>
      <c r="K1613" s="367" t="s">
        <v>399</v>
      </c>
      <c r="L1613" s="366">
        <v>2</v>
      </c>
      <c r="M1613" s="366">
        <v>1</v>
      </c>
      <c r="N1613" s="366" t="s">
        <v>3720</v>
      </c>
      <c r="O1613" s="366" t="s">
        <v>952</v>
      </c>
      <c r="P1613" s="366" t="s">
        <v>952</v>
      </c>
      <c r="Q1613" s="366" t="s">
        <v>843</v>
      </c>
      <c r="R1613" s="366" t="s">
        <v>951</v>
      </c>
      <c r="S1613" s="366" t="s">
        <v>843</v>
      </c>
      <c r="T1613" s="366" t="s">
        <v>843</v>
      </c>
      <c r="U1613" s="368" t="s">
        <v>3721</v>
      </c>
      <c r="V1613"/>
    </row>
    <row r="1614" spans="1:22" s="2" customFormat="1" x14ac:dyDescent="0.25">
      <c r="A1614" s="327">
        <v>32</v>
      </c>
      <c r="B1614" s="73">
        <f t="shared" si="56"/>
        <v>1613</v>
      </c>
      <c r="C1614" s="363">
        <v>7</v>
      </c>
      <c r="D1614" s="73" t="str">
        <f>IF(ISNUMBER(C1614),LOOKUP(C1614,LL!$Q$2:$Q$40,LL!$T$2:$T$40),"")</f>
        <v>SO</v>
      </c>
      <c r="E1614" s="73">
        <f>IF(ISNUMBER(C1614),LOOKUP(C1614,LL!$Q$2:$Q$40,LL!$U$2:$U$40),"")</f>
        <v>40</v>
      </c>
      <c r="F1614" s="363">
        <v>1</v>
      </c>
      <c r="G1614" s="363">
        <v>25</v>
      </c>
      <c r="H1614" s="363" t="s">
        <v>217</v>
      </c>
      <c r="I1614" s="363" t="s">
        <v>177</v>
      </c>
      <c r="J1614" s="363" t="s">
        <v>3</v>
      </c>
      <c r="K1614" s="364" t="s">
        <v>390</v>
      </c>
      <c r="L1614" s="363" t="s">
        <v>2311</v>
      </c>
      <c r="M1614" s="363" t="s">
        <v>2324</v>
      </c>
      <c r="N1614" s="363" t="s">
        <v>3722</v>
      </c>
      <c r="O1614" s="363">
        <v>7</v>
      </c>
      <c r="P1614" s="363" t="s">
        <v>3468</v>
      </c>
      <c r="Q1614" s="363" t="s">
        <v>2312</v>
      </c>
      <c r="R1614" s="363" t="s">
        <v>2312</v>
      </c>
      <c r="S1614" s="363" t="s">
        <v>2312</v>
      </c>
      <c r="T1614" s="363" t="s">
        <v>2312</v>
      </c>
      <c r="U1614" s="365" t="s">
        <v>3803</v>
      </c>
      <c r="V1614"/>
    </row>
    <row r="1615" spans="1:22" s="2" customFormat="1" x14ac:dyDescent="0.25">
      <c r="A1615" s="327"/>
      <c r="B1615" s="74">
        <f t="shared" si="56"/>
        <v>1614</v>
      </c>
      <c r="C1615" s="366">
        <v>7</v>
      </c>
      <c r="D1615" s="74" t="str">
        <f>IF(ISNUMBER(C1615),LOOKUP(C1615,LL!$Q$2:$Q$40,LL!$T$2:$T$40),"")</f>
        <v>SO</v>
      </c>
      <c r="E1615" s="74">
        <f>IF(ISNUMBER(C1615),LOOKUP(C1615,LL!$Q$2:$Q$40,LL!$U$2:$U$40),"")</f>
        <v>40</v>
      </c>
      <c r="F1615" s="366">
        <v>1</v>
      </c>
      <c r="G1615" s="366">
        <v>26</v>
      </c>
      <c r="H1615" s="366" t="s">
        <v>217</v>
      </c>
      <c r="I1615" s="366" t="s">
        <v>177</v>
      </c>
      <c r="J1615" s="366" t="s">
        <v>3</v>
      </c>
      <c r="K1615" s="367" t="s">
        <v>390</v>
      </c>
      <c r="L1615" s="366" t="s">
        <v>2311</v>
      </c>
      <c r="M1615" s="366" t="s">
        <v>2324</v>
      </c>
      <c r="N1615" s="366" t="s">
        <v>3723</v>
      </c>
      <c r="O1615" s="366">
        <v>7</v>
      </c>
      <c r="P1615" s="366" t="s">
        <v>3468</v>
      </c>
      <c r="Q1615" s="366" t="s">
        <v>2312</v>
      </c>
      <c r="R1615" s="366" t="s">
        <v>2312</v>
      </c>
      <c r="S1615" s="366" t="s">
        <v>2312</v>
      </c>
      <c r="T1615" s="366"/>
      <c r="U1615" s="368" t="s">
        <v>3724</v>
      </c>
      <c r="V1615"/>
    </row>
    <row r="1616" spans="1:22" s="2" customFormat="1" x14ac:dyDescent="0.25">
      <c r="A1616" s="327"/>
      <c r="B1616" s="73">
        <f t="shared" si="56"/>
        <v>1615</v>
      </c>
      <c r="C1616" s="363">
        <v>7</v>
      </c>
      <c r="D1616" s="73" t="str">
        <f>IF(ISNUMBER(C1616),LOOKUP(C1616,LL!$Q$2:$Q$40,LL!$T$2:$T$40),"")</f>
        <v>SO</v>
      </c>
      <c r="E1616" s="73">
        <f>IF(ISNUMBER(C1616),LOOKUP(C1616,LL!$Q$2:$Q$40,LL!$U$2:$U$40),"")</f>
        <v>40</v>
      </c>
      <c r="F1616" s="363">
        <v>1</v>
      </c>
      <c r="G1616" s="363">
        <v>24</v>
      </c>
      <c r="H1616" s="363" t="s">
        <v>65</v>
      </c>
      <c r="I1616" s="363" t="s">
        <v>191</v>
      </c>
      <c r="J1616" s="363" t="s">
        <v>3</v>
      </c>
      <c r="K1616" s="364" t="s">
        <v>390</v>
      </c>
      <c r="L1616" s="363" t="s">
        <v>2311</v>
      </c>
      <c r="M1616" s="363" t="s">
        <v>2324</v>
      </c>
      <c r="N1616" s="363" t="s">
        <v>981</v>
      </c>
      <c r="O1616" s="363">
        <v>7</v>
      </c>
      <c r="P1616" s="363" t="s">
        <v>3468</v>
      </c>
      <c r="Q1616" s="363" t="s">
        <v>2312</v>
      </c>
      <c r="R1616" s="363" t="s">
        <v>2312</v>
      </c>
      <c r="S1616" s="363" t="s">
        <v>2312</v>
      </c>
      <c r="T1616" s="363"/>
      <c r="U1616" s="365" t="s">
        <v>3725</v>
      </c>
      <c r="V1616"/>
    </row>
    <row r="1617" spans="1:22" s="2" customFormat="1" x14ac:dyDescent="0.25">
      <c r="A1617" s="327"/>
      <c r="B1617" s="74">
        <f t="shared" si="56"/>
        <v>1616</v>
      </c>
      <c r="C1617" s="366">
        <v>7</v>
      </c>
      <c r="D1617" s="74" t="str">
        <f>IF(ISNUMBER(C1617),LOOKUP(C1617,LL!$Q$2:$Q$40,LL!$T$2:$T$40),"")</f>
        <v>SO</v>
      </c>
      <c r="E1617" s="74">
        <f>IF(ISNUMBER(C1617),LOOKUP(C1617,LL!$Q$2:$Q$40,LL!$U$2:$U$40),"")</f>
        <v>40</v>
      </c>
      <c r="F1617" s="366">
        <v>1</v>
      </c>
      <c r="G1617" s="366">
        <v>25</v>
      </c>
      <c r="H1617" s="366" t="s">
        <v>65</v>
      </c>
      <c r="I1617" s="366" t="s">
        <v>191</v>
      </c>
      <c r="J1617" s="366" t="s">
        <v>3</v>
      </c>
      <c r="K1617" s="367" t="s">
        <v>390</v>
      </c>
      <c r="L1617" s="366" t="s">
        <v>1186</v>
      </c>
      <c r="M1617" s="366" t="s">
        <v>1551</v>
      </c>
      <c r="N1617" s="366" t="s">
        <v>984</v>
      </c>
      <c r="O1617" s="366">
        <v>307</v>
      </c>
      <c r="P1617" s="366" t="s">
        <v>3468</v>
      </c>
      <c r="Q1617" s="366" t="s">
        <v>1551</v>
      </c>
      <c r="R1617" s="366" t="s">
        <v>1551</v>
      </c>
      <c r="S1617" s="366" t="s">
        <v>1551</v>
      </c>
      <c r="T1617" s="366"/>
      <c r="U1617" s="368" t="s">
        <v>3804</v>
      </c>
      <c r="V1617"/>
    </row>
    <row r="1618" spans="1:22" s="2" customFormat="1" x14ac:dyDescent="0.25">
      <c r="A1618" s="327"/>
      <c r="B1618" s="73">
        <f t="shared" si="56"/>
        <v>1617</v>
      </c>
      <c r="C1618" s="363">
        <v>7</v>
      </c>
      <c r="D1618" s="73" t="str">
        <f>IF(ISNUMBER(C1618),LOOKUP(C1618,LL!$Q$2:$Q$40,LL!$T$2:$T$40),"")</f>
        <v>SO</v>
      </c>
      <c r="E1618" s="73">
        <f>IF(ISNUMBER(C1618),LOOKUP(C1618,LL!$Q$2:$Q$40,LL!$U$2:$U$40),"")</f>
        <v>40</v>
      </c>
      <c r="F1618" s="363">
        <v>1</v>
      </c>
      <c r="G1618" s="363">
        <v>26</v>
      </c>
      <c r="H1618" s="363" t="s">
        <v>65</v>
      </c>
      <c r="I1618" s="363" t="s">
        <v>191</v>
      </c>
      <c r="J1618" s="363" t="s">
        <v>3</v>
      </c>
      <c r="K1618" s="364" t="s">
        <v>390</v>
      </c>
      <c r="L1618" s="363" t="s">
        <v>2316</v>
      </c>
      <c r="M1618" s="363" t="s">
        <v>2324</v>
      </c>
      <c r="N1618" s="363" t="s">
        <v>965</v>
      </c>
      <c r="O1618" s="363">
        <v>7</v>
      </c>
      <c r="P1618" s="363" t="s">
        <v>3468</v>
      </c>
      <c r="Q1618" s="363" t="s">
        <v>2312</v>
      </c>
      <c r="R1618" s="363"/>
      <c r="S1618" s="363"/>
      <c r="T1618" s="363"/>
      <c r="U1618" s="365" t="s">
        <v>3726</v>
      </c>
      <c r="V1618"/>
    </row>
    <row r="1619" spans="1:22" s="2" customFormat="1" x14ac:dyDescent="0.25">
      <c r="A1619" s="327"/>
      <c r="B1619" s="74">
        <f t="shared" si="56"/>
        <v>1618</v>
      </c>
      <c r="C1619" s="366">
        <v>7</v>
      </c>
      <c r="D1619" s="74" t="str">
        <f>IF(ISNUMBER(C1619),LOOKUP(C1619,LL!$Q$2:$Q$40,LL!$T$2:$T$40),"")</f>
        <v>SO</v>
      </c>
      <c r="E1619" s="74">
        <f>IF(ISNUMBER(C1619),LOOKUP(C1619,LL!$Q$2:$Q$40,LL!$U$2:$U$40),"")</f>
        <v>40</v>
      </c>
      <c r="F1619" s="366">
        <v>1</v>
      </c>
      <c r="G1619" s="366">
        <v>27</v>
      </c>
      <c r="H1619" s="366" t="s">
        <v>197</v>
      </c>
      <c r="I1619" s="366" t="s">
        <v>177</v>
      </c>
      <c r="J1619" s="366" t="s">
        <v>3</v>
      </c>
      <c r="K1619" s="367" t="s">
        <v>390</v>
      </c>
      <c r="L1619" s="366" t="s">
        <v>2311</v>
      </c>
      <c r="M1619" s="366" t="s">
        <v>2324</v>
      </c>
      <c r="N1619" s="366" t="s">
        <v>3656</v>
      </c>
      <c r="O1619" s="366">
        <v>7</v>
      </c>
      <c r="P1619" s="366" t="s">
        <v>3468</v>
      </c>
      <c r="Q1619" s="366" t="s">
        <v>2312</v>
      </c>
      <c r="R1619" s="366" t="s">
        <v>2312</v>
      </c>
      <c r="S1619" s="366"/>
      <c r="T1619" s="366"/>
      <c r="U1619" s="368" t="s">
        <v>3727</v>
      </c>
      <c r="V1619"/>
    </row>
    <row r="1620" spans="1:22" s="2" customFormat="1" x14ac:dyDescent="0.25">
      <c r="A1620" s="327"/>
      <c r="B1620" s="73">
        <f t="shared" si="56"/>
        <v>1619</v>
      </c>
      <c r="C1620" s="363">
        <v>7</v>
      </c>
      <c r="D1620" s="73" t="str">
        <f>IF(ISNUMBER(C1620),LOOKUP(C1620,LL!$Q$2:$Q$40,LL!$T$2:$T$40),"")</f>
        <v>SO</v>
      </c>
      <c r="E1620" s="73">
        <f>IF(ISNUMBER(C1620),LOOKUP(C1620,LL!$Q$2:$Q$40,LL!$U$2:$U$40),"")</f>
        <v>40</v>
      </c>
      <c r="F1620" s="363">
        <v>1</v>
      </c>
      <c r="G1620" s="363">
        <v>25</v>
      </c>
      <c r="H1620" s="363" t="s">
        <v>186</v>
      </c>
      <c r="I1620" s="363" t="s">
        <v>187</v>
      </c>
      <c r="J1620" s="363" t="s">
        <v>188</v>
      </c>
      <c r="K1620" s="364" t="s">
        <v>390</v>
      </c>
      <c r="L1620" s="363" t="s">
        <v>2316</v>
      </c>
      <c r="M1620" s="363" t="s">
        <v>2324</v>
      </c>
      <c r="N1620" s="363" t="s">
        <v>532</v>
      </c>
      <c r="O1620" s="363">
        <v>7</v>
      </c>
      <c r="P1620" s="363" t="s">
        <v>3468</v>
      </c>
      <c r="Q1620" s="363" t="s">
        <v>2312</v>
      </c>
      <c r="R1620" s="363"/>
      <c r="S1620" s="363"/>
      <c r="T1620" s="363"/>
      <c r="U1620" s="365" t="s">
        <v>3729</v>
      </c>
      <c r="V1620"/>
    </row>
    <row r="1621" spans="1:22" s="2" customFormat="1" x14ac:dyDescent="0.25">
      <c r="A1621" s="327"/>
      <c r="B1621" s="74">
        <f t="shared" si="56"/>
        <v>1620</v>
      </c>
      <c r="C1621" s="366">
        <v>7</v>
      </c>
      <c r="D1621" s="74" t="str">
        <f>IF(ISNUMBER(C1621),LOOKUP(C1621,LL!$Q$2:$Q$40,LL!$T$2:$T$40),"")</f>
        <v>SO</v>
      </c>
      <c r="E1621" s="74">
        <f>IF(ISNUMBER(C1621),LOOKUP(C1621,LL!$Q$2:$Q$40,LL!$U$2:$U$40),"")</f>
        <v>40</v>
      </c>
      <c r="F1621" s="366">
        <v>1</v>
      </c>
      <c r="G1621" s="366">
        <v>26</v>
      </c>
      <c r="H1621" s="366" t="s">
        <v>186</v>
      </c>
      <c r="I1621" s="366" t="s">
        <v>187</v>
      </c>
      <c r="J1621" s="366" t="s">
        <v>341</v>
      </c>
      <c r="K1621" s="367" t="s">
        <v>390</v>
      </c>
      <c r="L1621" s="366" t="s">
        <v>2311</v>
      </c>
      <c r="M1621" s="366" t="s">
        <v>2324</v>
      </c>
      <c r="N1621" s="366" t="s">
        <v>3728</v>
      </c>
      <c r="O1621" s="366">
        <v>7</v>
      </c>
      <c r="P1621" s="366" t="s">
        <v>3468</v>
      </c>
      <c r="Q1621" s="366" t="s">
        <v>2312</v>
      </c>
      <c r="R1621" s="366"/>
      <c r="S1621" s="366"/>
      <c r="T1621" s="366"/>
      <c r="U1621" s="368" t="s">
        <v>3730</v>
      </c>
      <c r="V1621"/>
    </row>
    <row r="1622" spans="1:22" s="2" customFormat="1" x14ac:dyDescent="0.25">
      <c r="A1622" s="327"/>
      <c r="B1622" s="73">
        <f t="shared" si="56"/>
        <v>1621</v>
      </c>
      <c r="C1622" s="363">
        <v>7</v>
      </c>
      <c r="D1622" s="73" t="str">
        <f>IF(ISNUMBER(C1622),LOOKUP(C1622,LL!$Q$2:$Q$40,LL!$T$2:$T$40),"")</f>
        <v>SO</v>
      </c>
      <c r="E1622" s="73">
        <f>IF(ISNUMBER(C1622),LOOKUP(C1622,LL!$Q$2:$Q$40,LL!$U$2:$U$40),"")</f>
        <v>40</v>
      </c>
      <c r="F1622" s="363">
        <v>1</v>
      </c>
      <c r="G1622" s="363">
        <v>27</v>
      </c>
      <c r="H1622" s="363" t="s">
        <v>186</v>
      </c>
      <c r="I1622" s="363" t="s">
        <v>187</v>
      </c>
      <c r="J1622" s="363" t="s">
        <v>261</v>
      </c>
      <c r="K1622" s="364" t="s">
        <v>390</v>
      </c>
      <c r="L1622" s="363" t="s">
        <v>2316</v>
      </c>
      <c r="M1622" s="363" t="s">
        <v>562</v>
      </c>
      <c r="N1622" s="363" t="s">
        <v>3731</v>
      </c>
      <c r="O1622" s="363">
        <v>207</v>
      </c>
      <c r="P1622" s="363" t="s">
        <v>3468</v>
      </c>
      <c r="Q1622" s="363" t="s">
        <v>2312</v>
      </c>
      <c r="R1622" s="363" t="s">
        <v>2312</v>
      </c>
      <c r="S1622" s="363" t="s">
        <v>1551</v>
      </c>
      <c r="T1622" s="363" t="s">
        <v>1551</v>
      </c>
      <c r="U1622" s="365" t="s">
        <v>3805</v>
      </c>
      <c r="V1622"/>
    </row>
    <row r="1623" spans="1:22" s="2" customFormat="1" x14ac:dyDescent="0.25">
      <c r="A1623" s="327"/>
      <c r="B1623" s="74">
        <f t="shared" si="56"/>
        <v>1622</v>
      </c>
      <c r="C1623" s="366">
        <v>7</v>
      </c>
      <c r="D1623" s="74" t="str">
        <f>IF(ISNUMBER(C1623),LOOKUP(C1623,LL!$Q$2:$Q$40,LL!$T$2:$T$40),"")</f>
        <v>SO</v>
      </c>
      <c r="E1623" s="74">
        <f>IF(ISNUMBER(C1623),LOOKUP(C1623,LL!$Q$2:$Q$40,LL!$U$2:$U$40),"")</f>
        <v>40</v>
      </c>
      <c r="F1623" s="366">
        <v>1</v>
      </c>
      <c r="G1623" s="366">
        <v>28</v>
      </c>
      <c r="H1623" s="366" t="s">
        <v>186</v>
      </c>
      <c r="I1623" s="366" t="s">
        <v>187</v>
      </c>
      <c r="J1623" s="366" t="s">
        <v>261</v>
      </c>
      <c r="K1623" s="367" t="s">
        <v>390</v>
      </c>
      <c r="L1623" s="366" t="s">
        <v>2316</v>
      </c>
      <c r="M1623" s="366" t="s">
        <v>2324</v>
      </c>
      <c r="N1623" s="366" t="s">
        <v>3732</v>
      </c>
      <c r="O1623" s="366">
        <v>7</v>
      </c>
      <c r="P1623" s="366" t="s">
        <v>3468</v>
      </c>
      <c r="Q1623" s="366" t="s">
        <v>2312</v>
      </c>
      <c r="R1623" s="366" t="s">
        <v>2312</v>
      </c>
      <c r="S1623" s="366" t="s">
        <v>2312</v>
      </c>
      <c r="T1623" s="366" t="s">
        <v>2312</v>
      </c>
      <c r="U1623" s="368" t="s">
        <v>3806</v>
      </c>
      <c r="V1623"/>
    </row>
    <row r="1624" spans="1:22" s="2" customFormat="1" x14ac:dyDescent="0.25">
      <c r="A1624" s="327">
        <v>14</v>
      </c>
      <c r="B1624" s="73">
        <f t="shared" si="56"/>
        <v>1623</v>
      </c>
      <c r="C1624" s="363">
        <v>7</v>
      </c>
      <c r="D1624" s="73" t="str">
        <f>IF(ISNUMBER(C1624),LOOKUP(C1624,LL!$Q$2:$Q$40,LL!$T$2:$T$40),"")</f>
        <v>SO</v>
      </c>
      <c r="E1624" s="73">
        <f>IF(ISNUMBER(C1624),LOOKUP(C1624,LL!$Q$2:$Q$40,LL!$U$2:$U$40),"")</f>
        <v>40</v>
      </c>
      <c r="F1624" s="363">
        <v>1</v>
      </c>
      <c r="G1624" s="363">
        <v>1</v>
      </c>
      <c r="H1624" s="363" t="s">
        <v>358</v>
      </c>
      <c r="I1624" s="363" t="s">
        <v>260</v>
      </c>
      <c r="J1624" s="363" t="s">
        <v>261</v>
      </c>
      <c r="K1624" s="364" t="s">
        <v>642</v>
      </c>
      <c r="L1624" s="363" t="s">
        <v>334</v>
      </c>
      <c r="M1624" s="363">
        <v>2</v>
      </c>
      <c r="N1624" s="363" t="s">
        <v>3734</v>
      </c>
      <c r="O1624" s="363" t="s">
        <v>902</v>
      </c>
      <c r="P1624" s="363" t="s">
        <v>902</v>
      </c>
      <c r="Q1624" s="363" t="s">
        <v>857</v>
      </c>
      <c r="R1624" s="363"/>
      <c r="S1624" s="363"/>
      <c r="T1624" s="363"/>
      <c r="U1624" s="365" t="s">
        <v>3735</v>
      </c>
      <c r="V1624"/>
    </row>
    <row r="1625" spans="1:22" s="2" customFormat="1" x14ac:dyDescent="0.25">
      <c r="A1625" s="327">
        <v>10</v>
      </c>
      <c r="B1625" s="74">
        <f t="shared" si="56"/>
        <v>1624</v>
      </c>
      <c r="C1625" s="366">
        <v>7</v>
      </c>
      <c r="D1625" s="74" t="str">
        <f>IF(ISNUMBER(C1625),LOOKUP(C1625,LL!$Q$2:$Q$40,LL!$T$2:$T$40),"")</f>
        <v>SO</v>
      </c>
      <c r="E1625" s="74">
        <f>IF(ISNUMBER(C1625),LOOKUP(C1625,LL!$Q$2:$Q$40,LL!$U$2:$U$40),"")</f>
        <v>40</v>
      </c>
      <c r="F1625" s="366">
        <v>1</v>
      </c>
      <c r="G1625" s="366" t="s">
        <v>260</v>
      </c>
      <c r="H1625" s="366" t="s">
        <v>176</v>
      </c>
      <c r="I1625" s="366" t="s">
        <v>177</v>
      </c>
      <c r="J1625" s="366" t="s">
        <v>5</v>
      </c>
      <c r="K1625" s="367" t="s">
        <v>297</v>
      </c>
      <c r="L1625" s="366">
        <v>1939</v>
      </c>
      <c r="M1625" s="366" t="s">
        <v>219</v>
      </c>
      <c r="N1625" s="366" t="s">
        <v>3736</v>
      </c>
      <c r="O1625" s="366">
        <v>10</v>
      </c>
      <c r="P1625" s="366">
        <v>20</v>
      </c>
      <c r="Q1625" s="366">
        <v>30</v>
      </c>
      <c r="R1625" s="366">
        <v>20</v>
      </c>
      <c r="S1625" s="366">
        <v>20</v>
      </c>
      <c r="T1625" s="366">
        <v>51</v>
      </c>
      <c r="U1625" s="368"/>
      <c r="V1625"/>
    </row>
    <row r="1626" spans="1:22" s="2" customFormat="1" x14ac:dyDescent="0.25">
      <c r="A1626" s="327">
        <v>21</v>
      </c>
      <c r="B1626" s="73">
        <f t="shared" si="56"/>
        <v>1625</v>
      </c>
      <c r="C1626" s="363">
        <v>7</v>
      </c>
      <c r="D1626" s="73" t="str">
        <f>IF(ISNUMBER(C1626),LOOKUP(C1626,LL!$Q$2:$Q$40,LL!$T$2:$T$40),"")</f>
        <v>SO</v>
      </c>
      <c r="E1626" s="73">
        <f>IF(ISNUMBER(C1626),LOOKUP(C1626,LL!$Q$2:$Q$40,LL!$U$2:$U$40),"")</f>
        <v>40</v>
      </c>
      <c r="F1626" s="363">
        <v>1</v>
      </c>
      <c r="G1626" s="363">
        <v>0</v>
      </c>
      <c r="H1626" s="363" t="s">
        <v>176</v>
      </c>
      <c r="I1626" s="363" t="s">
        <v>177</v>
      </c>
      <c r="J1626" s="363" t="s">
        <v>5</v>
      </c>
      <c r="K1626" s="364" t="s">
        <v>398</v>
      </c>
      <c r="L1626" s="363" t="s">
        <v>642</v>
      </c>
      <c r="M1626" s="363" t="s">
        <v>851</v>
      </c>
      <c r="N1626" s="363" t="s">
        <v>3737</v>
      </c>
      <c r="O1626" s="363" t="s">
        <v>795</v>
      </c>
      <c r="P1626" s="363">
        <v>3</v>
      </c>
      <c r="Q1626" s="363">
        <v>17</v>
      </c>
      <c r="R1626" s="363">
        <v>10</v>
      </c>
      <c r="S1626" s="363">
        <v>22</v>
      </c>
      <c r="T1626" s="363">
        <v>10</v>
      </c>
      <c r="U1626" s="365" t="s">
        <v>3738</v>
      </c>
      <c r="V1626"/>
    </row>
    <row r="1627" spans="1:22" s="2" customFormat="1" x14ac:dyDescent="0.25">
      <c r="A1627" s="327">
        <v>31</v>
      </c>
      <c r="B1627" s="74">
        <f t="shared" si="56"/>
        <v>1626</v>
      </c>
      <c r="C1627" s="366">
        <v>7</v>
      </c>
      <c r="D1627" s="74" t="str">
        <f>IF(ISNUMBER(C1627),LOOKUP(C1627,LL!$Q$2:$Q$40,LL!$T$2:$T$40),"")</f>
        <v>SO</v>
      </c>
      <c r="E1627" s="74">
        <f>IF(ISNUMBER(C1627),LOOKUP(C1627,LL!$Q$2:$Q$40,LL!$U$2:$U$40),"")</f>
        <v>40</v>
      </c>
      <c r="F1627" s="366">
        <v>1</v>
      </c>
      <c r="G1627" s="366">
        <v>0</v>
      </c>
      <c r="H1627" s="366" t="s">
        <v>176</v>
      </c>
      <c r="I1627" s="366" t="s">
        <v>177</v>
      </c>
      <c r="J1627" s="366" t="s">
        <v>261</v>
      </c>
      <c r="K1627" s="367" t="s">
        <v>822</v>
      </c>
      <c r="L1627" s="366" t="s">
        <v>851</v>
      </c>
      <c r="M1627" s="366">
        <v>8</v>
      </c>
      <c r="N1627" s="366" t="s">
        <v>3737</v>
      </c>
      <c r="O1627" s="366">
        <v>3</v>
      </c>
      <c r="P1627" s="366">
        <v>0</v>
      </c>
      <c r="Q1627" s="366">
        <v>0</v>
      </c>
      <c r="R1627" s="366">
        <v>0</v>
      </c>
      <c r="S1627" s="366">
        <v>0</v>
      </c>
      <c r="T1627" s="366">
        <v>0</v>
      </c>
      <c r="U1627" s="368" t="s">
        <v>3739</v>
      </c>
      <c r="V1627"/>
    </row>
    <row r="1628" spans="1:22" s="2" customFormat="1" x14ac:dyDescent="0.25">
      <c r="A1628" s="327">
        <v>55</v>
      </c>
      <c r="B1628" s="73">
        <f t="shared" si="56"/>
        <v>1627</v>
      </c>
      <c r="C1628" s="363">
        <v>7</v>
      </c>
      <c r="D1628" s="73" t="str">
        <f>IF(ISNUMBER(C1628),LOOKUP(C1628,LL!$Q$2:$Q$40,LL!$T$2:$T$40),"")</f>
        <v>SO</v>
      </c>
      <c r="E1628" s="73">
        <f>IF(ISNUMBER(C1628),LOOKUP(C1628,LL!$Q$2:$Q$40,LL!$U$2:$U$40),"")</f>
        <v>40</v>
      </c>
      <c r="F1628" s="363">
        <v>1</v>
      </c>
      <c r="G1628" s="363"/>
      <c r="H1628" s="363" t="s">
        <v>65</v>
      </c>
      <c r="I1628" s="363" t="s">
        <v>191</v>
      </c>
      <c r="J1628" s="363" t="s">
        <v>3</v>
      </c>
      <c r="K1628" s="364" t="s">
        <v>199</v>
      </c>
      <c r="L1628" s="363" t="s">
        <v>1311</v>
      </c>
      <c r="M1628" s="363" t="s">
        <v>697</v>
      </c>
      <c r="N1628" s="363" t="s">
        <v>1240</v>
      </c>
      <c r="O1628" s="363" t="s">
        <v>3741</v>
      </c>
      <c r="P1628" s="363" t="s">
        <v>3554</v>
      </c>
      <c r="Q1628" s="363" t="s">
        <v>3740</v>
      </c>
      <c r="R1628" s="363" t="s">
        <v>3742</v>
      </c>
      <c r="S1628" s="363" t="s">
        <v>3743</v>
      </c>
      <c r="T1628" s="363" t="s">
        <v>3744</v>
      </c>
      <c r="U1628" s="365" t="s">
        <v>3745</v>
      </c>
      <c r="V1628"/>
    </row>
    <row r="1629" spans="1:22" s="2" customFormat="1" x14ac:dyDescent="0.25">
      <c r="A1629" s="327">
        <v>55</v>
      </c>
      <c r="B1629" s="74">
        <f t="shared" si="56"/>
        <v>1628</v>
      </c>
      <c r="C1629" s="366">
        <v>7</v>
      </c>
      <c r="D1629" s="74" t="str">
        <f>IF(ISNUMBER(C1629),LOOKUP(C1629,LL!$Q$2:$Q$40,LL!$T$2:$T$40),"")</f>
        <v>SO</v>
      </c>
      <c r="E1629" s="74">
        <f>IF(ISNUMBER(C1629),LOOKUP(C1629,LL!$Q$2:$Q$40,LL!$U$2:$U$40),"")</f>
        <v>40</v>
      </c>
      <c r="F1629" s="366">
        <v>1</v>
      </c>
      <c r="G1629" s="366">
        <v>1</v>
      </c>
      <c r="H1629" s="366" t="s">
        <v>198</v>
      </c>
      <c r="I1629" s="366" t="s">
        <v>187</v>
      </c>
      <c r="J1629" s="366" t="s">
        <v>5</v>
      </c>
      <c r="K1629" s="367" t="s">
        <v>350</v>
      </c>
      <c r="L1629" s="366" t="s">
        <v>1311</v>
      </c>
      <c r="M1629" s="366" t="s">
        <v>697</v>
      </c>
      <c r="N1629" s="366" t="s">
        <v>3746</v>
      </c>
      <c r="O1629" s="366" t="s">
        <v>1425</v>
      </c>
      <c r="P1629" s="366">
        <v>4444</v>
      </c>
      <c r="Q1629" s="366" t="s">
        <v>3314</v>
      </c>
      <c r="R1629" s="366" t="s">
        <v>3747</v>
      </c>
      <c r="S1629" s="366" t="s">
        <v>1498</v>
      </c>
      <c r="T1629" s="366" t="s">
        <v>3748</v>
      </c>
      <c r="U1629" s="368" t="s">
        <v>3752</v>
      </c>
      <c r="V1629"/>
    </row>
    <row r="1630" spans="1:22" s="2" customFormat="1" x14ac:dyDescent="0.25">
      <c r="A1630" s="327"/>
      <c r="B1630" s="73">
        <f t="shared" si="56"/>
        <v>1629</v>
      </c>
      <c r="C1630" s="363">
        <v>7</v>
      </c>
      <c r="D1630" s="73" t="str">
        <f>IF(ISNUMBER(C1630),LOOKUP(C1630,LL!$Q$2:$Q$40,LL!$T$2:$T$40),"")</f>
        <v>SO</v>
      </c>
      <c r="E1630" s="73">
        <f>IF(ISNUMBER(C1630),LOOKUP(C1630,LL!$Q$2:$Q$40,LL!$U$2:$U$40),"")</f>
        <v>40</v>
      </c>
      <c r="F1630" s="363">
        <v>1</v>
      </c>
      <c r="G1630" s="363">
        <v>2</v>
      </c>
      <c r="H1630" s="363" t="s">
        <v>198</v>
      </c>
      <c r="I1630" s="363" t="s">
        <v>187</v>
      </c>
      <c r="J1630" s="363" t="s">
        <v>188</v>
      </c>
      <c r="K1630" s="364" t="s">
        <v>350</v>
      </c>
      <c r="L1630" s="363" t="s">
        <v>1311</v>
      </c>
      <c r="M1630" s="363" t="s">
        <v>697</v>
      </c>
      <c r="N1630" s="363" t="s">
        <v>3749</v>
      </c>
      <c r="O1630" s="363" t="s">
        <v>1425</v>
      </c>
      <c r="P1630" s="363">
        <v>4443</v>
      </c>
      <c r="Q1630" s="363" t="s">
        <v>3754</v>
      </c>
      <c r="R1630" s="363" t="s">
        <v>3750</v>
      </c>
      <c r="S1630" s="363" t="s">
        <v>1498</v>
      </c>
      <c r="T1630" s="363" t="s">
        <v>3751</v>
      </c>
      <c r="U1630" s="365" t="s">
        <v>3753</v>
      </c>
      <c r="V1630"/>
    </row>
    <row r="1631" spans="1:22" s="2" customFormat="1" x14ac:dyDescent="0.25">
      <c r="A1631" s="327">
        <v>55</v>
      </c>
      <c r="B1631" s="74">
        <f t="shared" si="56"/>
        <v>1630</v>
      </c>
      <c r="C1631" s="366">
        <v>7</v>
      </c>
      <c r="D1631" s="74" t="str">
        <f>IF(ISNUMBER(C1631),LOOKUP(C1631,LL!$Q$2:$Q$40,LL!$T$2:$T$40),"")</f>
        <v>SO</v>
      </c>
      <c r="E1631" s="74">
        <f>IF(ISNUMBER(C1631),LOOKUP(C1631,LL!$Q$2:$Q$40,LL!$U$2:$U$40),"")</f>
        <v>40</v>
      </c>
      <c r="F1631" s="366">
        <v>1</v>
      </c>
      <c r="G1631" s="366"/>
      <c r="H1631" s="366" t="s">
        <v>65</v>
      </c>
      <c r="I1631" s="366" t="s">
        <v>191</v>
      </c>
      <c r="J1631" s="366" t="s">
        <v>192</v>
      </c>
      <c r="K1631" s="367" t="s">
        <v>350</v>
      </c>
      <c r="L1631" s="366" t="s">
        <v>1311</v>
      </c>
      <c r="M1631" s="366" t="s">
        <v>697</v>
      </c>
      <c r="N1631" s="366" t="s">
        <v>2183</v>
      </c>
      <c r="O1631" s="366" t="s">
        <v>3757</v>
      </c>
      <c r="P1631" s="366" t="s">
        <v>926</v>
      </c>
      <c r="Q1631" s="366" t="s">
        <v>1427</v>
      </c>
      <c r="R1631" s="366" t="s">
        <v>3755</v>
      </c>
      <c r="S1631" s="366" t="s">
        <v>3756</v>
      </c>
      <c r="T1631" s="366" t="s">
        <v>3815</v>
      </c>
      <c r="U1631" s="368" t="s">
        <v>3764</v>
      </c>
      <c r="V1631"/>
    </row>
    <row r="1632" spans="1:22" s="2" customFormat="1" x14ac:dyDescent="0.25">
      <c r="A1632" s="327"/>
      <c r="B1632" s="73">
        <f t="shared" si="56"/>
        <v>1631</v>
      </c>
      <c r="C1632" s="363">
        <v>7</v>
      </c>
      <c r="D1632" s="73" t="str">
        <f>IF(ISNUMBER(C1632),LOOKUP(C1632,LL!$Q$2:$Q$40,LL!$T$2:$T$40),"")</f>
        <v>SO</v>
      </c>
      <c r="E1632" s="73">
        <f>IF(ISNUMBER(C1632),LOOKUP(C1632,LL!$Q$2:$Q$40,LL!$U$2:$U$40),"")</f>
        <v>40</v>
      </c>
      <c r="F1632" s="363">
        <v>1</v>
      </c>
      <c r="G1632" s="363"/>
      <c r="H1632" s="363" t="s">
        <v>65</v>
      </c>
      <c r="I1632" s="363" t="s">
        <v>191</v>
      </c>
      <c r="J1632" s="363" t="s">
        <v>3</v>
      </c>
      <c r="K1632" s="364" t="s">
        <v>350</v>
      </c>
      <c r="L1632" s="363" t="s">
        <v>1311</v>
      </c>
      <c r="M1632" s="363" t="s">
        <v>697</v>
      </c>
      <c r="N1632" s="363" t="s">
        <v>3758</v>
      </c>
      <c r="O1632" s="363" t="s">
        <v>278</v>
      </c>
      <c r="P1632" s="363" t="s">
        <v>3759</v>
      </c>
      <c r="Q1632" s="363" t="s">
        <v>3760</v>
      </c>
      <c r="R1632" s="363" t="s">
        <v>1427</v>
      </c>
      <c r="S1632" s="363" t="s">
        <v>1789</v>
      </c>
      <c r="T1632" s="363" t="s">
        <v>1355</v>
      </c>
      <c r="U1632" s="365" t="s">
        <v>3816</v>
      </c>
      <c r="V1632"/>
    </row>
    <row r="1633" spans="1:22" s="2" customFormat="1" x14ac:dyDescent="0.25">
      <c r="A1633" s="327">
        <v>17</v>
      </c>
      <c r="B1633" s="74">
        <f t="shared" si="56"/>
        <v>1632</v>
      </c>
      <c r="C1633" s="366">
        <v>7</v>
      </c>
      <c r="D1633" s="74" t="str">
        <f>IF(ISNUMBER(C1633),LOOKUP(C1633,LL!$Q$2:$Q$40,LL!$T$2:$T$40),"")</f>
        <v>SO</v>
      </c>
      <c r="E1633" s="74">
        <f>IF(ISNUMBER(C1633),LOOKUP(C1633,LL!$Q$2:$Q$40,LL!$U$2:$U$40),"")</f>
        <v>40</v>
      </c>
      <c r="F1633" s="366">
        <v>1</v>
      </c>
      <c r="G1633" s="366"/>
      <c r="H1633" s="366" t="s">
        <v>65</v>
      </c>
      <c r="I1633" s="366" t="s">
        <v>191</v>
      </c>
      <c r="J1633" s="366" t="s">
        <v>3</v>
      </c>
      <c r="K1633" s="367" t="s">
        <v>350</v>
      </c>
      <c r="L1633" s="366" t="s">
        <v>2184</v>
      </c>
      <c r="M1633" s="366" t="s">
        <v>843</v>
      </c>
      <c r="N1633" s="366" t="s">
        <v>1240</v>
      </c>
      <c r="O1633" s="366">
        <v>3</v>
      </c>
      <c r="P1633" s="366">
        <v>3</v>
      </c>
      <c r="Q1633" s="366">
        <v>17</v>
      </c>
      <c r="R1633" s="366" t="s">
        <v>3761</v>
      </c>
      <c r="S1633" s="366" t="s">
        <v>3762</v>
      </c>
      <c r="T1633" s="366">
        <v>3</v>
      </c>
      <c r="U1633" s="368" t="s">
        <v>3763</v>
      </c>
      <c r="V1633"/>
    </row>
    <row r="1634" spans="1:22" s="2" customFormat="1" x14ac:dyDescent="0.25">
      <c r="A1634" s="327"/>
      <c r="B1634" s="73">
        <f t="shared" si="56"/>
        <v>1633</v>
      </c>
      <c r="C1634" s="363">
        <v>7</v>
      </c>
      <c r="D1634" s="73" t="str">
        <f>IF(ISNUMBER(C1634),LOOKUP(C1634,LL!$Q$2:$Q$40,LL!$T$2:$T$40),"")</f>
        <v>SO</v>
      </c>
      <c r="E1634" s="73">
        <f>IF(ISNUMBER(C1634),LOOKUP(C1634,LL!$Q$2:$Q$40,LL!$U$2:$U$40),"")</f>
        <v>40</v>
      </c>
      <c r="F1634" s="363">
        <v>1</v>
      </c>
      <c r="G1634" s="363"/>
      <c r="H1634" s="363" t="s">
        <v>65</v>
      </c>
      <c r="I1634" s="363" t="s">
        <v>191</v>
      </c>
      <c r="J1634" s="363" t="s">
        <v>3</v>
      </c>
      <c r="K1634" s="364" t="s">
        <v>350</v>
      </c>
      <c r="L1634" s="363" t="s">
        <v>2184</v>
      </c>
      <c r="M1634" s="363" t="s">
        <v>843</v>
      </c>
      <c r="N1634" s="363" t="s">
        <v>3765</v>
      </c>
      <c r="O1634" s="363">
        <v>2</v>
      </c>
      <c r="P1634" s="363">
        <v>2</v>
      </c>
      <c r="Q1634" s="363">
        <v>7</v>
      </c>
      <c r="R1634" s="363">
        <v>0</v>
      </c>
      <c r="S1634" s="363">
        <v>0</v>
      </c>
      <c r="T1634" s="363">
        <v>4</v>
      </c>
      <c r="U1634" s="365" t="s">
        <v>3766</v>
      </c>
      <c r="V1634"/>
    </row>
    <row r="1635" spans="1:22" s="2" customFormat="1" x14ac:dyDescent="0.25">
      <c r="A1635" s="327">
        <v>36</v>
      </c>
      <c r="B1635" s="74">
        <f t="shared" si="56"/>
        <v>1634</v>
      </c>
      <c r="C1635" s="366">
        <v>7</v>
      </c>
      <c r="D1635" s="74" t="str">
        <f>IF(ISNUMBER(C1635),LOOKUP(C1635,LL!$Q$2:$Q$40,LL!$T$2:$T$40),"")</f>
        <v>SO</v>
      </c>
      <c r="E1635" s="74">
        <f>IF(ISNUMBER(C1635),LOOKUP(C1635,LL!$Q$2:$Q$40,LL!$U$2:$U$40),"")</f>
        <v>40</v>
      </c>
      <c r="F1635" s="366">
        <v>1</v>
      </c>
      <c r="G1635" s="366">
        <v>1</v>
      </c>
      <c r="H1635" s="366" t="s">
        <v>217</v>
      </c>
      <c r="I1635" s="366" t="s">
        <v>177</v>
      </c>
      <c r="J1635" s="366" t="s">
        <v>3</v>
      </c>
      <c r="K1635" s="367" t="s">
        <v>350</v>
      </c>
      <c r="L1635" s="366" t="s">
        <v>3767</v>
      </c>
      <c r="M1635" s="366" t="s">
        <v>952</v>
      </c>
      <c r="N1635" s="366" t="s">
        <v>909</v>
      </c>
      <c r="O1635" s="366">
        <v>0</v>
      </c>
      <c r="P1635" s="366">
        <v>0</v>
      </c>
      <c r="Q1635" s="366">
        <v>3</v>
      </c>
      <c r="R1635" s="366">
        <v>2</v>
      </c>
      <c r="S1635" s="366">
        <v>0</v>
      </c>
      <c r="T1635" s="366">
        <v>14</v>
      </c>
      <c r="U1635" s="368" t="s">
        <v>3769</v>
      </c>
      <c r="V1635"/>
    </row>
    <row r="1636" spans="1:22" s="2" customFormat="1" x14ac:dyDescent="0.25">
      <c r="A1636" s="327"/>
      <c r="B1636" s="73">
        <f t="shared" si="56"/>
        <v>1635</v>
      </c>
      <c r="C1636" s="363">
        <v>7</v>
      </c>
      <c r="D1636" s="73" t="str">
        <f>IF(ISNUMBER(C1636),LOOKUP(C1636,LL!$Q$2:$Q$40,LL!$T$2:$T$40),"")</f>
        <v>SO</v>
      </c>
      <c r="E1636" s="73">
        <f>IF(ISNUMBER(C1636),LOOKUP(C1636,LL!$Q$2:$Q$40,LL!$U$2:$U$40),"")</f>
        <v>40</v>
      </c>
      <c r="F1636" s="363">
        <v>1</v>
      </c>
      <c r="G1636" s="363">
        <v>2</v>
      </c>
      <c r="H1636" s="363" t="s">
        <v>217</v>
      </c>
      <c r="I1636" s="363" t="s">
        <v>191</v>
      </c>
      <c r="J1636" s="363" t="s">
        <v>3</v>
      </c>
      <c r="K1636" s="364" t="s">
        <v>350</v>
      </c>
      <c r="L1636" s="363" t="s">
        <v>3767</v>
      </c>
      <c r="M1636" s="363" t="s">
        <v>843</v>
      </c>
      <c r="N1636" s="363" t="s">
        <v>968</v>
      </c>
      <c r="O1636" s="363">
        <v>0</v>
      </c>
      <c r="P1636" s="363">
        <v>1</v>
      </c>
      <c r="Q1636" s="363">
        <v>1</v>
      </c>
      <c r="R1636" s="363">
        <v>0</v>
      </c>
      <c r="S1636" s="363">
        <v>0</v>
      </c>
      <c r="T1636" s="363">
        <v>5</v>
      </c>
      <c r="U1636" s="365" t="s">
        <v>3770</v>
      </c>
      <c r="V1636"/>
    </row>
    <row r="1637" spans="1:22" s="2" customFormat="1" x14ac:dyDescent="0.25">
      <c r="A1637" s="327"/>
      <c r="B1637" s="74">
        <f t="shared" si="56"/>
        <v>1636</v>
      </c>
      <c r="C1637" s="366">
        <v>7</v>
      </c>
      <c r="D1637" s="74" t="str">
        <f>IF(ISNUMBER(C1637),LOOKUP(C1637,LL!$Q$2:$Q$40,LL!$T$2:$T$40),"")</f>
        <v>SO</v>
      </c>
      <c r="E1637" s="74">
        <f>IF(ISNUMBER(C1637),LOOKUP(C1637,LL!$Q$2:$Q$40,LL!$U$2:$U$40),"")</f>
        <v>40</v>
      </c>
      <c r="F1637" s="366">
        <v>1</v>
      </c>
      <c r="G1637" s="366">
        <v>3</v>
      </c>
      <c r="H1637" s="366" t="s">
        <v>217</v>
      </c>
      <c r="I1637" s="366" t="s">
        <v>191</v>
      </c>
      <c r="J1637" s="366" t="s">
        <v>3</v>
      </c>
      <c r="K1637" s="367" t="s">
        <v>350</v>
      </c>
      <c r="L1637" s="366" t="s">
        <v>3767</v>
      </c>
      <c r="M1637" s="366" t="s">
        <v>843</v>
      </c>
      <c r="N1637" s="366" t="s">
        <v>919</v>
      </c>
      <c r="O1637" s="366">
        <v>0</v>
      </c>
      <c r="P1637" s="366">
        <v>0</v>
      </c>
      <c r="Q1637" s="366">
        <v>0</v>
      </c>
      <c r="R1637" s="366">
        <v>0</v>
      </c>
      <c r="S1637" s="366">
        <v>1</v>
      </c>
      <c r="T1637" s="366">
        <v>5</v>
      </c>
      <c r="U1637" s="368" t="s">
        <v>3771</v>
      </c>
      <c r="V1637"/>
    </row>
    <row r="1638" spans="1:22" s="2" customFormat="1" x14ac:dyDescent="0.25">
      <c r="A1638" s="327">
        <v>30</v>
      </c>
      <c r="B1638" s="73">
        <f t="shared" si="56"/>
        <v>1637</v>
      </c>
      <c r="C1638" s="363">
        <v>7</v>
      </c>
      <c r="D1638" s="73" t="str">
        <f>IF(ISNUMBER(C1638),LOOKUP(C1638,LL!$Q$2:$Q$40,LL!$T$2:$T$40),"")</f>
        <v>SO</v>
      </c>
      <c r="E1638" s="73">
        <f>IF(ISNUMBER(C1638),LOOKUP(C1638,LL!$Q$2:$Q$40,LL!$U$2:$U$40),"")</f>
        <v>40</v>
      </c>
      <c r="F1638" s="363">
        <v>1</v>
      </c>
      <c r="G1638" s="363">
        <v>4</v>
      </c>
      <c r="H1638" s="363" t="s">
        <v>217</v>
      </c>
      <c r="I1638" s="363" t="s">
        <v>3</v>
      </c>
      <c r="J1638" s="363" t="s">
        <v>177</v>
      </c>
      <c r="K1638" s="364" t="s">
        <v>195</v>
      </c>
      <c r="L1638" s="363" t="s">
        <v>220</v>
      </c>
      <c r="M1638" s="363" t="s">
        <v>952</v>
      </c>
      <c r="N1638" s="363" t="s">
        <v>3772</v>
      </c>
      <c r="O1638" s="363">
        <v>0.1</v>
      </c>
      <c r="P1638" s="363" t="s">
        <v>298</v>
      </c>
      <c r="Q1638" s="363" t="s">
        <v>3773</v>
      </c>
      <c r="R1638" s="363" t="s">
        <v>1171</v>
      </c>
      <c r="S1638" s="363" t="s">
        <v>3774</v>
      </c>
      <c r="T1638" s="363" t="s">
        <v>3114</v>
      </c>
      <c r="U1638" s="365" t="s">
        <v>3807</v>
      </c>
      <c r="V1638"/>
    </row>
    <row r="1639" spans="1:22" s="2" customFormat="1" x14ac:dyDescent="0.25">
      <c r="A1639" s="327">
        <v>17</v>
      </c>
      <c r="B1639" s="74">
        <f t="shared" si="56"/>
        <v>1638</v>
      </c>
      <c r="C1639" s="366">
        <v>7</v>
      </c>
      <c r="D1639" s="74" t="str">
        <f>IF(ISNUMBER(C1639),LOOKUP(C1639,LL!$Q$2:$Q$40,LL!$T$2:$T$40),"")</f>
        <v>SO</v>
      </c>
      <c r="E1639" s="74">
        <f>IF(ISNUMBER(C1639),LOOKUP(C1639,LL!$Q$2:$Q$40,LL!$U$2:$U$40),"")</f>
        <v>40</v>
      </c>
      <c r="F1639" s="366">
        <v>1</v>
      </c>
      <c r="G1639" s="366">
        <v>4</v>
      </c>
      <c r="H1639" s="366" t="s">
        <v>217</v>
      </c>
      <c r="I1639" s="366" t="s">
        <v>177</v>
      </c>
      <c r="J1639" s="366" t="s">
        <v>3</v>
      </c>
      <c r="K1639" s="367" t="s">
        <v>350</v>
      </c>
      <c r="L1639" s="366" t="s">
        <v>2184</v>
      </c>
      <c r="M1639" s="366" t="s">
        <v>952</v>
      </c>
      <c r="N1639" s="366" t="s">
        <v>3775</v>
      </c>
      <c r="O1639" s="366">
        <v>2</v>
      </c>
      <c r="P1639" s="366">
        <v>2</v>
      </c>
      <c r="Q1639" s="366">
        <v>9</v>
      </c>
      <c r="R1639" s="366">
        <v>0</v>
      </c>
      <c r="S1639" s="366">
        <v>0</v>
      </c>
      <c r="T1639" s="366">
        <v>2</v>
      </c>
      <c r="U1639" s="368" t="s">
        <v>3808</v>
      </c>
      <c r="V1639"/>
    </row>
    <row r="1640" spans="1:22" s="2" customFormat="1" x14ac:dyDescent="0.25">
      <c r="A1640" s="327"/>
      <c r="B1640" s="73">
        <f t="shared" si="56"/>
        <v>1639</v>
      </c>
      <c r="C1640" s="363">
        <v>7</v>
      </c>
      <c r="D1640" s="73" t="str">
        <f>IF(ISNUMBER(C1640),LOOKUP(C1640,LL!$Q$2:$Q$40,LL!$T$2:$T$40),"")</f>
        <v>SO</v>
      </c>
      <c r="E1640" s="73">
        <f>IF(ISNUMBER(C1640),LOOKUP(C1640,LL!$Q$2:$Q$40,LL!$U$2:$U$40),"")</f>
        <v>40</v>
      </c>
      <c r="F1640" s="363">
        <v>1</v>
      </c>
      <c r="G1640" s="363">
        <v>5</v>
      </c>
      <c r="H1640" s="363" t="s">
        <v>217</v>
      </c>
      <c r="I1640" s="363" t="s">
        <v>177</v>
      </c>
      <c r="J1640" s="363" t="s">
        <v>3</v>
      </c>
      <c r="K1640" s="364" t="s">
        <v>350</v>
      </c>
      <c r="L1640" s="363" t="s">
        <v>2184</v>
      </c>
      <c r="M1640" s="363" t="s">
        <v>952</v>
      </c>
      <c r="N1640" s="363" t="s">
        <v>2605</v>
      </c>
      <c r="O1640" s="363">
        <v>2</v>
      </c>
      <c r="P1640" s="363">
        <v>2</v>
      </c>
      <c r="Q1640" s="363">
        <v>11</v>
      </c>
      <c r="R1640" s="363">
        <v>0</v>
      </c>
      <c r="S1640" s="363">
        <v>0</v>
      </c>
      <c r="T1640" s="363">
        <v>3</v>
      </c>
      <c r="U1640" s="365" t="s">
        <v>3776</v>
      </c>
      <c r="V1640"/>
    </row>
    <row r="1641" spans="1:22" s="2" customFormat="1" x14ac:dyDescent="0.25">
      <c r="A1641" s="327">
        <v>55</v>
      </c>
      <c r="B1641" s="74">
        <f t="shared" si="56"/>
        <v>1640</v>
      </c>
      <c r="C1641" s="366">
        <v>7</v>
      </c>
      <c r="D1641" s="74" t="str">
        <f>IF(ISNUMBER(C1641),LOOKUP(C1641,LL!$Q$2:$Q$40,LL!$T$2:$T$40),"")</f>
        <v>SO</v>
      </c>
      <c r="E1641" s="74">
        <f>IF(ISNUMBER(C1641),LOOKUP(C1641,LL!$Q$2:$Q$40,LL!$U$2:$U$40),"")</f>
        <v>40</v>
      </c>
      <c r="F1641" s="366">
        <v>1</v>
      </c>
      <c r="G1641" s="366">
        <v>0</v>
      </c>
      <c r="H1641" s="366" t="s">
        <v>197</v>
      </c>
      <c r="I1641" s="366" t="s">
        <v>177</v>
      </c>
      <c r="J1641" s="366" t="s">
        <v>3</v>
      </c>
      <c r="K1641" s="367" t="s">
        <v>350</v>
      </c>
      <c r="L1641" s="366" t="s">
        <v>1311</v>
      </c>
      <c r="M1641" s="366" t="s">
        <v>697</v>
      </c>
      <c r="N1641" s="366" t="s">
        <v>3656</v>
      </c>
      <c r="O1641" s="366" t="s">
        <v>1765</v>
      </c>
      <c r="P1641" s="366" t="s">
        <v>911</v>
      </c>
      <c r="Q1641" s="366" t="s">
        <v>1427</v>
      </c>
      <c r="R1641" s="366" t="s">
        <v>3777</v>
      </c>
      <c r="S1641" s="366" t="s">
        <v>3778</v>
      </c>
      <c r="T1641" s="366" t="s">
        <v>3779</v>
      </c>
      <c r="U1641" s="368"/>
      <c r="V1641"/>
    </row>
    <row r="1642" spans="1:22" s="2" customFormat="1" x14ac:dyDescent="0.25">
      <c r="A1642" s="327">
        <v>25</v>
      </c>
      <c r="B1642" s="73">
        <f t="shared" si="56"/>
        <v>1641</v>
      </c>
      <c r="C1642" s="363">
        <v>7</v>
      </c>
      <c r="D1642" s="73" t="str">
        <f>IF(ISNUMBER(C1642),LOOKUP(C1642,LL!$Q$2:$Q$40,LL!$T$2:$T$40),"")</f>
        <v>SO</v>
      </c>
      <c r="E1642" s="73">
        <f>IF(ISNUMBER(C1642),LOOKUP(C1642,LL!$Q$2:$Q$40,LL!$U$2:$U$40),"")</f>
        <v>40</v>
      </c>
      <c r="F1642" s="363">
        <v>1</v>
      </c>
      <c r="G1642" s="363">
        <v>1</v>
      </c>
      <c r="H1642" s="363" t="s">
        <v>217</v>
      </c>
      <c r="I1642" s="363" t="s">
        <v>177</v>
      </c>
      <c r="J1642" s="363" t="s">
        <v>3</v>
      </c>
      <c r="K1642" s="364" t="s">
        <v>195</v>
      </c>
      <c r="L1642" s="363" t="s">
        <v>218</v>
      </c>
      <c r="M1642" s="363" t="s">
        <v>1318</v>
      </c>
      <c r="N1642" s="363" t="s">
        <v>909</v>
      </c>
      <c r="O1642" s="363">
        <v>0.3</v>
      </c>
      <c r="P1642" s="363">
        <v>0</v>
      </c>
      <c r="Q1642" s="363">
        <v>0.2</v>
      </c>
      <c r="R1642" s="363">
        <v>0</v>
      </c>
      <c r="S1642" s="363"/>
      <c r="T1642" s="363"/>
      <c r="U1642" s="365" t="s">
        <v>3780</v>
      </c>
      <c r="V1642"/>
    </row>
    <row r="1643" spans="1:22" s="2" customFormat="1" x14ac:dyDescent="0.25">
      <c r="A1643" s="327"/>
      <c r="B1643" s="74">
        <f t="shared" si="56"/>
        <v>1642</v>
      </c>
      <c r="C1643" s="366">
        <v>7</v>
      </c>
      <c r="D1643" s="74" t="str">
        <f>IF(ISNUMBER(C1643),LOOKUP(C1643,LL!$Q$2:$Q$40,LL!$T$2:$T$40),"")</f>
        <v>SO</v>
      </c>
      <c r="E1643" s="74">
        <f>IF(ISNUMBER(C1643),LOOKUP(C1643,LL!$Q$2:$Q$40,LL!$U$2:$U$40),"")</f>
        <v>40</v>
      </c>
      <c r="F1643" s="366">
        <v>1</v>
      </c>
      <c r="G1643" s="366">
        <v>1</v>
      </c>
      <c r="H1643" s="366" t="s">
        <v>217</v>
      </c>
      <c r="I1643" s="366" t="s">
        <v>177</v>
      </c>
      <c r="J1643" s="366" t="s">
        <v>3</v>
      </c>
      <c r="K1643" s="367" t="s">
        <v>195</v>
      </c>
      <c r="L1643" s="366" t="s">
        <v>215</v>
      </c>
      <c r="M1643" s="366" t="s">
        <v>215</v>
      </c>
      <c r="N1643" s="366" t="s">
        <v>907</v>
      </c>
      <c r="O1643" s="366">
        <v>0.2</v>
      </c>
      <c r="P1643" s="366">
        <v>1</v>
      </c>
      <c r="Q1643" s="366">
        <v>0.2</v>
      </c>
      <c r="R1643" s="366">
        <v>0</v>
      </c>
      <c r="S1643" s="366">
        <v>7</v>
      </c>
      <c r="T1643" s="366">
        <v>1</v>
      </c>
      <c r="U1643" s="368" t="s">
        <v>3781</v>
      </c>
      <c r="V1643"/>
    </row>
    <row r="1644" spans="1:22" s="2" customFormat="1" x14ac:dyDescent="0.25">
      <c r="A1644" s="327">
        <v>35</v>
      </c>
      <c r="B1644" s="73">
        <f t="shared" si="56"/>
        <v>1643</v>
      </c>
      <c r="C1644" s="363">
        <v>7</v>
      </c>
      <c r="D1644" s="73" t="str">
        <f>IF(ISNUMBER(C1644),LOOKUP(C1644,LL!$Q$2:$Q$40,LL!$T$2:$T$40),"")</f>
        <v>SO</v>
      </c>
      <c r="E1644" s="73">
        <f>IF(ISNUMBER(C1644),LOOKUP(C1644,LL!$Q$2:$Q$40,LL!$U$2:$U$40),"")</f>
        <v>40</v>
      </c>
      <c r="F1644" s="363">
        <v>1</v>
      </c>
      <c r="G1644" s="363">
        <v>1</v>
      </c>
      <c r="H1644" s="363" t="s">
        <v>217</v>
      </c>
      <c r="I1644" s="363" t="s">
        <v>177</v>
      </c>
      <c r="J1644" s="363" t="s">
        <v>3</v>
      </c>
      <c r="K1644" s="364" t="s">
        <v>195</v>
      </c>
      <c r="L1644" s="363" t="s">
        <v>577</v>
      </c>
      <c r="M1644" s="363" t="s">
        <v>215</v>
      </c>
      <c r="N1644" s="363" t="s">
        <v>907</v>
      </c>
      <c r="O1644" s="363">
        <v>0</v>
      </c>
      <c r="P1644" s="363">
        <v>1</v>
      </c>
      <c r="Q1644" s="363">
        <v>3</v>
      </c>
      <c r="R1644" s="363">
        <v>0</v>
      </c>
      <c r="S1644" s="363">
        <v>0.5</v>
      </c>
      <c r="T1644" s="363">
        <v>1</v>
      </c>
      <c r="U1644" s="365" t="s">
        <v>3782</v>
      </c>
      <c r="V1644"/>
    </row>
    <row r="1645" spans="1:22" s="2" customFormat="1" x14ac:dyDescent="0.25">
      <c r="A1645" s="327">
        <v>25</v>
      </c>
      <c r="B1645" s="74">
        <f t="shared" si="56"/>
        <v>1644</v>
      </c>
      <c r="C1645" s="366">
        <v>7</v>
      </c>
      <c r="D1645" s="74" t="str">
        <f>IF(ISNUMBER(C1645),LOOKUP(C1645,LL!$Q$2:$Q$40,LL!$T$2:$T$40),"")</f>
        <v>SO</v>
      </c>
      <c r="E1645" s="74">
        <f>IF(ISNUMBER(C1645),LOOKUP(C1645,LL!$Q$2:$Q$40,LL!$U$2:$U$40),"")</f>
        <v>40</v>
      </c>
      <c r="F1645" s="366">
        <v>1</v>
      </c>
      <c r="G1645" s="366">
        <v>2</v>
      </c>
      <c r="H1645" s="366" t="s">
        <v>217</v>
      </c>
      <c r="I1645" s="366" t="s">
        <v>177</v>
      </c>
      <c r="J1645" s="366" t="s">
        <v>3</v>
      </c>
      <c r="K1645" s="367" t="s">
        <v>195</v>
      </c>
      <c r="L1645" s="366" t="s">
        <v>215</v>
      </c>
      <c r="M1645" s="366" t="s">
        <v>215</v>
      </c>
      <c r="N1645" s="366" t="s">
        <v>907</v>
      </c>
      <c r="O1645" s="366">
        <v>0.1</v>
      </c>
      <c r="P1645" s="366">
        <v>0</v>
      </c>
      <c r="Q1645" s="366">
        <v>0.2</v>
      </c>
      <c r="R1645" s="366">
        <v>1</v>
      </c>
      <c r="S1645" s="366">
        <v>-5</v>
      </c>
      <c r="T1645" s="366">
        <v>-1</v>
      </c>
      <c r="U1645" s="368" t="s">
        <v>3783</v>
      </c>
      <c r="V1645"/>
    </row>
    <row r="1646" spans="1:22" s="2" customFormat="1" x14ac:dyDescent="0.25">
      <c r="A1646" s="327">
        <v>35</v>
      </c>
      <c r="B1646" s="73">
        <f t="shared" si="56"/>
        <v>1645</v>
      </c>
      <c r="C1646" s="363">
        <v>7</v>
      </c>
      <c r="D1646" s="73" t="str">
        <f>IF(ISNUMBER(C1646),LOOKUP(C1646,LL!$Q$2:$Q$40,LL!$T$2:$T$40),"")</f>
        <v>SO</v>
      </c>
      <c r="E1646" s="73">
        <f>IF(ISNUMBER(C1646),LOOKUP(C1646,LL!$Q$2:$Q$40,LL!$U$2:$U$40),"")</f>
        <v>40</v>
      </c>
      <c r="F1646" s="363">
        <v>1</v>
      </c>
      <c r="G1646" s="363">
        <v>2</v>
      </c>
      <c r="H1646" s="363" t="s">
        <v>217</v>
      </c>
      <c r="I1646" s="363" t="s">
        <v>177</v>
      </c>
      <c r="J1646" s="363" t="s">
        <v>3</v>
      </c>
      <c r="K1646" s="364" t="s">
        <v>195</v>
      </c>
      <c r="L1646" s="363" t="s">
        <v>577</v>
      </c>
      <c r="M1646" s="363" t="s">
        <v>215</v>
      </c>
      <c r="N1646" s="363" t="s">
        <v>907</v>
      </c>
      <c r="O1646" s="363">
        <v>0</v>
      </c>
      <c r="P1646" s="363">
        <v>1</v>
      </c>
      <c r="Q1646" s="363">
        <v>2</v>
      </c>
      <c r="R1646" s="363">
        <v>0</v>
      </c>
      <c r="S1646" s="363">
        <v>1</v>
      </c>
      <c r="T1646" s="363">
        <v>2</v>
      </c>
      <c r="U1646" s="365" t="s">
        <v>3784</v>
      </c>
      <c r="V1646"/>
    </row>
    <row r="1647" spans="1:22" s="2" customFormat="1" x14ac:dyDescent="0.25">
      <c r="A1647" s="327"/>
      <c r="B1647" s="74">
        <f t="shared" si="56"/>
        <v>1646</v>
      </c>
      <c r="C1647" s="366">
        <v>7</v>
      </c>
      <c r="D1647" s="74" t="str">
        <f>IF(ISNUMBER(C1647),LOOKUP(C1647,LL!$Q$2:$Q$40,LL!$T$2:$T$40),"")</f>
        <v>SO</v>
      </c>
      <c r="E1647" s="74">
        <f>IF(ISNUMBER(C1647),LOOKUP(C1647,LL!$Q$2:$Q$40,LL!$U$2:$U$40),"")</f>
        <v>40</v>
      </c>
      <c r="F1647" s="366">
        <v>1</v>
      </c>
      <c r="G1647" s="366">
        <v>2</v>
      </c>
      <c r="H1647" s="366" t="s">
        <v>217</v>
      </c>
      <c r="I1647" s="366" t="s">
        <v>3</v>
      </c>
      <c r="J1647" s="366" t="s">
        <v>177</v>
      </c>
      <c r="K1647" s="367" t="s">
        <v>195</v>
      </c>
      <c r="L1647" s="366" t="s">
        <v>577</v>
      </c>
      <c r="M1647" s="366" t="s">
        <v>215</v>
      </c>
      <c r="N1647" s="366" t="s">
        <v>907</v>
      </c>
      <c r="O1647" s="366">
        <v>1</v>
      </c>
      <c r="P1647" s="366">
        <v>0</v>
      </c>
      <c r="Q1647" s="366">
        <v>2</v>
      </c>
      <c r="R1647" s="366">
        <v>1</v>
      </c>
      <c r="S1647" s="366">
        <v>0</v>
      </c>
      <c r="T1647" s="366">
        <v>1</v>
      </c>
      <c r="U1647" s="368" t="s">
        <v>3809</v>
      </c>
      <c r="V1647"/>
    </row>
    <row r="1648" spans="1:22" s="2" customFormat="1" x14ac:dyDescent="0.25">
      <c r="A1648" s="327">
        <v>30</v>
      </c>
      <c r="B1648" s="73">
        <f t="shared" si="56"/>
        <v>1647</v>
      </c>
      <c r="C1648" s="363">
        <v>7</v>
      </c>
      <c r="D1648" s="73" t="str">
        <f>IF(ISNUMBER(C1648),LOOKUP(C1648,LL!$Q$2:$Q$40,LL!$T$2:$T$40),"")</f>
        <v>SO</v>
      </c>
      <c r="E1648" s="73">
        <f>IF(ISNUMBER(C1648),LOOKUP(C1648,LL!$Q$2:$Q$40,LL!$U$2:$U$40),"")</f>
        <v>40</v>
      </c>
      <c r="F1648" s="363">
        <v>1</v>
      </c>
      <c r="G1648" s="363">
        <v>4</v>
      </c>
      <c r="H1648" s="363" t="s">
        <v>217</v>
      </c>
      <c r="I1648" s="363" t="s">
        <v>3</v>
      </c>
      <c r="J1648" s="363" t="s">
        <v>177</v>
      </c>
      <c r="K1648" s="364" t="s">
        <v>195</v>
      </c>
      <c r="L1648" s="363" t="s">
        <v>220</v>
      </c>
      <c r="M1648" s="363" t="s">
        <v>952</v>
      </c>
      <c r="N1648" s="363" t="s">
        <v>1386</v>
      </c>
      <c r="O1648" s="363">
        <v>0.1</v>
      </c>
      <c r="P1648" s="363" t="s">
        <v>298</v>
      </c>
      <c r="Q1648" s="363" t="s">
        <v>3773</v>
      </c>
      <c r="R1648" s="363" t="s">
        <v>1389</v>
      </c>
      <c r="S1648" s="363"/>
      <c r="T1648" s="363"/>
      <c r="U1648" s="365" t="s">
        <v>3810</v>
      </c>
      <c r="V1648"/>
    </row>
    <row r="1649" spans="1:22" s="2" customFormat="1" x14ac:dyDescent="0.25">
      <c r="A1649" s="327">
        <v>25</v>
      </c>
      <c r="B1649" s="74">
        <f t="shared" si="56"/>
        <v>1648</v>
      </c>
      <c r="C1649" s="366">
        <v>7</v>
      </c>
      <c r="D1649" s="74" t="str">
        <f>IF(ISNUMBER(C1649),LOOKUP(C1649,LL!$Q$2:$Q$40,LL!$T$2:$T$40),"")</f>
        <v>SO</v>
      </c>
      <c r="E1649" s="74">
        <f>IF(ISNUMBER(C1649),LOOKUP(C1649,LL!$Q$2:$Q$40,LL!$U$2:$U$40),"")</f>
        <v>40</v>
      </c>
      <c r="F1649" s="366">
        <v>1</v>
      </c>
      <c r="G1649" s="366">
        <v>1</v>
      </c>
      <c r="H1649" s="366" t="s">
        <v>217</v>
      </c>
      <c r="I1649" s="366" t="s">
        <v>177</v>
      </c>
      <c r="J1649" s="366" t="s">
        <v>3</v>
      </c>
      <c r="K1649" s="367" t="s">
        <v>195</v>
      </c>
      <c r="L1649" s="366" t="s">
        <v>215</v>
      </c>
      <c r="M1649" s="366" t="s">
        <v>1318</v>
      </c>
      <c r="N1649" s="366" t="s">
        <v>1386</v>
      </c>
      <c r="O1649" s="366">
        <v>0.3</v>
      </c>
      <c r="P1649" s="366">
        <v>0</v>
      </c>
      <c r="Q1649" s="366">
        <v>0.1</v>
      </c>
      <c r="R1649" s="366">
        <v>0</v>
      </c>
      <c r="S1649" s="366"/>
      <c r="T1649" s="366"/>
      <c r="U1649" s="368" t="s">
        <v>3785</v>
      </c>
      <c r="V1649"/>
    </row>
    <row r="1650" spans="1:22" s="2" customFormat="1" x14ac:dyDescent="0.25">
      <c r="A1650" s="327"/>
      <c r="B1650" s="73">
        <f t="shared" si="56"/>
        <v>1649</v>
      </c>
      <c r="C1650" s="363">
        <v>7</v>
      </c>
      <c r="D1650" s="73" t="str">
        <f>IF(ISNUMBER(C1650),LOOKUP(C1650,LL!$Q$2:$Q$40,LL!$T$2:$T$40),"")</f>
        <v>SO</v>
      </c>
      <c r="E1650" s="73">
        <f>IF(ISNUMBER(C1650),LOOKUP(C1650,LL!$Q$2:$Q$40,LL!$U$2:$U$40),"")</f>
        <v>40</v>
      </c>
      <c r="F1650" s="363">
        <v>1</v>
      </c>
      <c r="G1650" s="363">
        <v>1</v>
      </c>
      <c r="H1650" s="363" t="s">
        <v>217</v>
      </c>
      <c r="I1650" s="363" t="s">
        <v>191</v>
      </c>
      <c r="J1650" s="363" t="s">
        <v>3</v>
      </c>
      <c r="K1650" s="364" t="s">
        <v>195</v>
      </c>
      <c r="L1650" s="363" t="s">
        <v>218</v>
      </c>
      <c r="M1650" s="363" t="s">
        <v>1318</v>
      </c>
      <c r="N1650" s="363" t="s">
        <v>919</v>
      </c>
      <c r="O1650" s="363">
        <v>0.1</v>
      </c>
      <c r="P1650" s="363">
        <v>0</v>
      </c>
      <c r="Q1650" s="363">
        <v>0.3</v>
      </c>
      <c r="R1650" s="363">
        <v>0</v>
      </c>
      <c r="S1650" s="363"/>
      <c r="T1650" s="363"/>
      <c r="U1650" s="365" t="s">
        <v>3786</v>
      </c>
      <c r="V1650"/>
    </row>
    <row r="1651" spans="1:22" s="2" customFormat="1" x14ac:dyDescent="0.25">
      <c r="A1651" s="327"/>
      <c r="B1651" s="74">
        <f t="shared" si="56"/>
        <v>1650</v>
      </c>
      <c r="C1651" s="366">
        <v>7</v>
      </c>
      <c r="D1651" s="74" t="str">
        <f>IF(ISNUMBER(C1651),LOOKUP(C1651,LL!$Q$2:$Q$40,LL!$T$2:$T$40),"")</f>
        <v>SO</v>
      </c>
      <c r="E1651" s="74">
        <f>IF(ISNUMBER(C1651),LOOKUP(C1651,LL!$Q$2:$Q$40,LL!$U$2:$U$40),"")</f>
        <v>40</v>
      </c>
      <c r="F1651" s="366">
        <v>1</v>
      </c>
      <c r="G1651" s="366">
        <v>1</v>
      </c>
      <c r="H1651" s="366" t="s">
        <v>217</v>
      </c>
      <c r="I1651" s="366" t="s">
        <v>191</v>
      </c>
      <c r="J1651" s="366" t="s">
        <v>3</v>
      </c>
      <c r="K1651" s="367" t="s">
        <v>195</v>
      </c>
      <c r="L1651" s="366" t="s">
        <v>218</v>
      </c>
      <c r="M1651" s="366" t="s">
        <v>218</v>
      </c>
      <c r="N1651" s="366" t="s">
        <v>968</v>
      </c>
      <c r="O1651" s="366">
        <v>0.4</v>
      </c>
      <c r="P1651" s="366">
        <v>1</v>
      </c>
      <c r="Q1651" s="366">
        <v>0.3</v>
      </c>
      <c r="R1651" s="366">
        <v>0</v>
      </c>
      <c r="S1651" s="366">
        <v>10</v>
      </c>
      <c r="T1651" s="366">
        <v>1</v>
      </c>
      <c r="U1651" s="368" t="s">
        <v>3787</v>
      </c>
      <c r="V1651"/>
    </row>
    <row r="1652" spans="1:22" s="2" customFormat="1" x14ac:dyDescent="0.25">
      <c r="A1652" s="327">
        <v>35</v>
      </c>
      <c r="B1652" s="73">
        <f t="shared" si="56"/>
        <v>1651</v>
      </c>
      <c r="C1652" s="363">
        <v>7</v>
      </c>
      <c r="D1652" s="73" t="str">
        <f>IF(ISNUMBER(C1652),LOOKUP(C1652,LL!$Q$2:$Q$40,LL!$T$2:$T$40),"")</f>
        <v>SO</v>
      </c>
      <c r="E1652" s="73">
        <f>IF(ISNUMBER(C1652),LOOKUP(C1652,LL!$Q$2:$Q$40,LL!$U$2:$U$40),"")</f>
        <v>40</v>
      </c>
      <c r="F1652" s="363">
        <v>1</v>
      </c>
      <c r="G1652" s="363">
        <v>1</v>
      </c>
      <c r="H1652" s="363" t="s">
        <v>217</v>
      </c>
      <c r="I1652" s="363" t="s">
        <v>191</v>
      </c>
      <c r="J1652" s="363" t="s">
        <v>3</v>
      </c>
      <c r="K1652" s="364" t="s">
        <v>195</v>
      </c>
      <c r="L1652" s="363" t="s">
        <v>577</v>
      </c>
      <c r="M1652" s="363" t="s">
        <v>218</v>
      </c>
      <c r="N1652" s="363" t="s">
        <v>968</v>
      </c>
      <c r="O1652" s="363">
        <v>1</v>
      </c>
      <c r="P1652" s="363">
        <v>1</v>
      </c>
      <c r="Q1652" s="363">
        <v>3</v>
      </c>
      <c r="R1652" s="363">
        <v>1.5</v>
      </c>
      <c r="S1652" s="363">
        <v>0</v>
      </c>
      <c r="T1652" s="363">
        <v>1</v>
      </c>
      <c r="U1652" s="365" t="s">
        <v>3811</v>
      </c>
      <c r="V1652"/>
    </row>
    <row r="1653" spans="1:22" s="2" customFormat="1" x14ac:dyDescent="0.25">
      <c r="A1653" s="327">
        <v>25</v>
      </c>
      <c r="B1653" s="74">
        <f t="shared" si="56"/>
        <v>1652</v>
      </c>
      <c r="C1653" s="366">
        <v>7</v>
      </c>
      <c r="D1653" s="74" t="str">
        <f>IF(ISNUMBER(C1653),LOOKUP(C1653,LL!$Q$2:$Q$40,LL!$T$2:$T$40),"")</f>
        <v>SO</v>
      </c>
      <c r="E1653" s="74">
        <f>IF(ISNUMBER(C1653),LOOKUP(C1653,LL!$Q$2:$Q$40,LL!$U$2:$U$40),"")</f>
        <v>40</v>
      </c>
      <c r="F1653" s="366">
        <v>1</v>
      </c>
      <c r="G1653" s="366">
        <v>2</v>
      </c>
      <c r="H1653" s="366" t="s">
        <v>217</v>
      </c>
      <c r="I1653" s="366" t="s">
        <v>191</v>
      </c>
      <c r="J1653" s="366" t="s">
        <v>3</v>
      </c>
      <c r="K1653" s="367" t="s">
        <v>195</v>
      </c>
      <c r="L1653" s="366" t="s">
        <v>218</v>
      </c>
      <c r="M1653" s="366" t="s">
        <v>979</v>
      </c>
      <c r="N1653" s="366" t="s">
        <v>968</v>
      </c>
      <c r="O1653" s="366">
        <v>0.3</v>
      </c>
      <c r="P1653" s="366"/>
      <c r="Q1653" s="366">
        <v>0.3</v>
      </c>
      <c r="R1653" s="366"/>
      <c r="S1653" s="366"/>
      <c r="T1653" s="366"/>
      <c r="U1653" s="368" t="s">
        <v>3788</v>
      </c>
      <c r="V1653"/>
    </row>
    <row r="1654" spans="1:22" s="2" customFormat="1" x14ac:dyDescent="0.25">
      <c r="A1654" s="327">
        <v>25</v>
      </c>
      <c r="B1654" s="73">
        <f t="shared" si="56"/>
        <v>1653</v>
      </c>
      <c r="C1654" s="363">
        <v>7</v>
      </c>
      <c r="D1654" s="73" t="str">
        <f>IF(ISNUMBER(C1654),LOOKUP(C1654,LL!$Q$2:$Q$40,LL!$T$2:$T$40),"")</f>
        <v>SO</v>
      </c>
      <c r="E1654" s="73">
        <f>IF(ISNUMBER(C1654),LOOKUP(C1654,LL!$Q$2:$Q$40,LL!$U$2:$U$40),"")</f>
        <v>40</v>
      </c>
      <c r="F1654" s="363">
        <v>1</v>
      </c>
      <c r="G1654" s="363">
        <v>1</v>
      </c>
      <c r="H1654" s="363" t="s">
        <v>65</v>
      </c>
      <c r="I1654" s="363" t="s">
        <v>191</v>
      </c>
      <c r="J1654" s="363" t="s">
        <v>3</v>
      </c>
      <c r="K1654" s="364" t="s">
        <v>195</v>
      </c>
      <c r="L1654" s="363" t="s">
        <v>199</v>
      </c>
      <c r="M1654" s="363" t="s">
        <v>199</v>
      </c>
      <c r="N1654" s="363" t="s">
        <v>981</v>
      </c>
      <c r="O1654" s="363">
        <v>0.3</v>
      </c>
      <c r="P1654" s="363">
        <v>1</v>
      </c>
      <c r="Q1654" s="363">
        <v>0.2</v>
      </c>
      <c r="R1654" s="363">
        <v>1</v>
      </c>
      <c r="S1654" s="363">
        <v>-1</v>
      </c>
      <c r="T1654" s="363">
        <v>1</v>
      </c>
      <c r="U1654" s="365" t="s">
        <v>3789</v>
      </c>
      <c r="V1654"/>
    </row>
    <row r="1655" spans="1:22" s="2" customFormat="1" x14ac:dyDescent="0.25">
      <c r="A1655" s="327">
        <v>9</v>
      </c>
      <c r="B1655" s="74">
        <f t="shared" si="56"/>
        <v>1654</v>
      </c>
      <c r="C1655" s="366">
        <v>7</v>
      </c>
      <c r="D1655" s="74" t="str">
        <f>IF(ISNUMBER(C1655),LOOKUP(C1655,LL!$Q$2:$Q$40,LL!$T$2:$T$40),"")</f>
        <v>SO</v>
      </c>
      <c r="E1655" s="74">
        <f>IF(ISNUMBER(C1655),LOOKUP(C1655,LL!$Q$2:$Q$40,LL!$U$2:$U$40),"")</f>
        <v>40</v>
      </c>
      <c r="F1655" s="366">
        <v>1</v>
      </c>
      <c r="G1655" s="366">
        <v>1</v>
      </c>
      <c r="H1655" s="366" t="s">
        <v>65</v>
      </c>
      <c r="I1655" s="366" t="s">
        <v>3</v>
      </c>
      <c r="J1655" s="366" t="s">
        <v>191</v>
      </c>
      <c r="K1655" s="367" t="s">
        <v>195</v>
      </c>
      <c r="L1655" s="366" t="s">
        <v>251</v>
      </c>
      <c r="M1655" s="366" t="s">
        <v>199</v>
      </c>
      <c r="N1655" s="366" t="s">
        <v>981</v>
      </c>
      <c r="O1655" s="370" t="s">
        <v>1597</v>
      </c>
      <c r="P1655" s="366">
        <v>7</v>
      </c>
      <c r="Q1655" s="366">
        <v>1</v>
      </c>
      <c r="R1655" s="366">
        <v>1</v>
      </c>
      <c r="S1655" s="366">
        <v>0</v>
      </c>
      <c r="T1655" s="366">
        <v>0</v>
      </c>
      <c r="U1655" s="368" t="s">
        <v>3812</v>
      </c>
      <c r="V1655"/>
    </row>
    <row r="1656" spans="1:22" s="2" customFormat="1" x14ac:dyDescent="0.25">
      <c r="A1656" s="327">
        <v>35</v>
      </c>
      <c r="B1656" s="73">
        <f t="shared" si="56"/>
        <v>1655</v>
      </c>
      <c r="C1656" s="363">
        <v>7</v>
      </c>
      <c r="D1656" s="73" t="str">
        <f>IF(ISNUMBER(C1656),LOOKUP(C1656,LL!$Q$2:$Q$40,LL!$T$2:$T$40),"")</f>
        <v>SO</v>
      </c>
      <c r="E1656" s="73">
        <f>IF(ISNUMBER(C1656),LOOKUP(C1656,LL!$Q$2:$Q$40,LL!$U$2:$U$40),"")</f>
        <v>40</v>
      </c>
      <c r="F1656" s="363">
        <v>1</v>
      </c>
      <c r="G1656" s="363">
        <v>1</v>
      </c>
      <c r="H1656" s="363" t="s">
        <v>65</v>
      </c>
      <c r="I1656" s="363" t="s">
        <v>191</v>
      </c>
      <c r="J1656" s="363" t="s">
        <v>3</v>
      </c>
      <c r="K1656" s="364" t="s">
        <v>195</v>
      </c>
      <c r="L1656" s="363" t="s">
        <v>577</v>
      </c>
      <c r="M1656" s="363" t="s">
        <v>199</v>
      </c>
      <c r="N1656" s="363" t="s">
        <v>981</v>
      </c>
      <c r="O1656" s="363">
        <v>1</v>
      </c>
      <c r="P1656" s="363">
        <v>0</v>
      </c>
      <c r="Q1656" s="363">
        <v>0</v>
      </c>
      <c r="R1656" s="363">
        <v>1</v>
      </c>
      <c r="S1656" s="363">
        <v>0</v>
      </c>
      <c r="T1656" s="363">
        <v>0</v>
      </c>
      <c r="U1656" s="365" t="s">
        <v>3813</v>
      </c>
      <c r="V1656"/>
    </row>
    <row r="1657" spans="1:22" s="2" customFormat="1" x14ac:dyDescent="0.25">
      <c r="A1657" s="327">
        <v>25</v>
      </c>
      <c r="B1657" s="74">
        <f t="shared" si="56"/>
        <v>1656</v>
      </c>
      <c r="C1657" s="366">
        <v>7</v>
      </c>
      <c r="D1657" s="74" t="str">
        <f>IF(ISNUMBER(C1657),LOOKUP(C1657,LL!$Q$2:$Q$40,LL!$T$2:$T$40),"")</f>
        <v>SO</v>
      </c>
      <c r="E1657" s="74">
        <f>IF(ISNUMBER(C1657),LOOKUP(C1657,LL!$Q$2:$Q$40,LL!$U$2:$U$40),"")</f>
        <v>40</v>
      </c>
      <c r="F1657" s="366">
        <v>1</v>
      </c>
      <c r="G1657" s="366">
        <v>1</v>
      </c>
      <c r="H1657" s="366" t="s">
        <v>65</v>
      </c>
      <c r="I1657" s="366" t="s">
        <v>191</v>
      </c>
      <c r="J1657" s="366" t="s">
        <v>3</v>
      </c>
      <c r="K1657" s="367" t="s">
        <v>195</v>
      </c>
      <c r="L1657" s="366" t="s">
        <v>215</v>
      </c>
      <c r="M1657" s="366" t="s">
        <v>215</v>
      </c>
      <c r="N1657" s="366" t="s">
        <v>984</v>
      </c>
      <c r="O1657" s="366">
        <v>0.4</v>
      </c>
      <c r="P1657" s="366">
        <v>0</v>
      </c>
      <c r="Q1657" s="366">
        <v>0.3</v>
      </c>
      <c r="R1657" s="366">
        <v>1</v>
      </c>
      <c r="S1657" s="366">
        <v>-4</v>
      </c>
      <c r="T1657" s="366">
        <v>-1</v>
      </c>
      <c r="U1657" s="368" t="s">
        <v>3790</v>
      </c>
      <c r="V1657"/>
    </row>
    <row r="1658" spans="1:22" s="2" customFormat="1" x14ac:dyDescent="0.25">
      <c r="A1658" s="327">
        <v>35</v>
      </c>
      <c r="B1658" s="73">
        <f t="shared" si="56"/>
        <v>1657</v>
      </c>
      <c r="C1658" s="363">
        <v>7</v>
      </c>
      <c r="D1658" s="73" t="str">
        <f>IF(ISNUMBER(C1658),LOOKUP(C1658,LL!$Q$2:$Q$40,LL!$T$2:$T$40),"")</f>
        <v>SO</v>
      </c>
      <c r="E1658" s="73">
        <f>IF(ISNUMBER(C1658),LOOKUP(C1658,LL!$Q$2:$Q$40,LL!$U$2:$U$40),"")</f>
        <v>40</v>
      </c>
      <c r="F1658" s="363">
        <v>1</v>
      </c>
      <c r="G1658" s="363">
        <v>1</v>
      </c>
      <c r="H1658" s="363" t="s">
        <v>65</v>
      </c>
      <c r="I1658" s="363" t="s">
        <v>191</v>
      </c>
      <c r="J1658" s="363" t="s">
        <v>3</v>
      </c>
      <c r="K1658" s="364" t="s">
        <v>195</v>
      </c>
      <c r="L1658" s="363" t="s">
        <v>577</v>
      </c>
      <c r="M1658" s="363" t="s">
        <v>215</v>
      </c>
      <c r="N1658" s="363" t="s">
        <v>984</v>
      </c>
      <c r="O1658" s="363">
        <v>0</v>
      </c>
      <c r="P1658" s="363">
        <v>1</v>
      </c>
      <c r="Q1658" s="363">
        <v>0</v>
      </c>
      <c r="R1658" s="363">
        <v>0</v>
      </c>
      <c r="S1658" s="363">
        <v>0</v>
      </c>
      <c r="T1658" s="363">
        <v>1</v>
      </c>
      <c r="U1658" s="365" t="s">
        <v>3791</v>
      </c>
      <c r="V1658"/>
    </row>
    <row r="1659" spans="1:22" s="2" customFormat="1" x14ac:dyDescent="0.25">
      <c r="A1659" s="327"/>
      <c r="B1659" s="74">
        <f t="shared" si="56"/>
        <v>1658</v>
      </c>
      <c r="C1659" s="366">
        <v>7</v>
      </c>
      <c r="D1659" s="74" t="str">
        <f>IF(ISNUMBER(C1659),LOOKUP(C1659,LL!$Q$2:$Q$40,LL!$T$2:$T$40),"")</f>
        <v>SO</v>
      </c>
      <c r="E1659" s="74">
        <f>IF(ISNUMBER(C1659),LOOKUP(C1659,LL!$Q$2:$Q$40,LL!$U$2:$U$40),"")</f>
        <v>40</v>
      </c>
      <c r="F1659" s="366">
        <v>1</v>
      </c>
      <c r="G1659" s="366">
        <v>1</v>
      </c>
      <c r="H1659" s="366" t="s">
        <v>65</v>
      </c>
      <c r="I1659" s="366" t="s">
        <v>3</v>
      </c>
      <c r="J1659" s="366" t="s">
        <v>191</v>
      </c>
      <c r="K1659" s="367" t="s">
        <v>195</v>
      </c>
      <c r="L1659" s="366" t="s">
        <v>577</v>
      </c>
      <c r="M1659" s="366" t="s">
        <v>215</v>
      </c>
      <c r="N1659" s="366" t="s">
        <v>984</v>
      </c>
      <c r="O1659" s="366">
        <v>0</v>
      </c>
      <c r="P1659" s="366">
        <v>1</v>
      </c>
      <c r="Q1659" s="366">
        <v>3</v>
      </c>
      <c r="R1659" s="366">
        <v>0</v>
      </c>
      <c r="S1659" s="366">
        <v>0</v>
      </c>
      <c r="T1659" s="366">
        <v>2</v>
      </c>
      <c r="U1659" s="368" t="s">
        <v>3792</v>
      </c>
      <c r="V1659"/>
    </row>
    <row r="1660" spans="1:22" s="2" customFormat="1" x14ac:dyDescent="0.25">
      <c r="A1660" s="327">
        <v>21</v>
      </c>
      <c r="B1660" s="73">
        <f t="shared" si="56"/>
        <v>1659</v>
      </c>
      <c r="C1660" s="363">
        <v>7</v>
      </c>
      <c r="D1660" s="73" t="str">
        <f>IF(ISNUMBER(C1660),LOOKUP(C1660,LL!$Q$2:$Q$40,LL!$T$2:$T$40),"")</f>
        <v>SO</v>
      </c>
      <c r="E1660" s="73">
        <f>IF(ISNUMBER(C1660),LOOKUP(C1660,LL!$Q$2:$Q$40,LL!$U$2:$U$40),"")</f>
        <v>40</v>
      </c>
      <c r="F1660" s="363">
        <v>1</v>
      </c>
      <c r="G1660" s="363">
        <v>0</v>
      </c>
      <c r="H1660" s="363" t="s">
        <v>186</v>
      </c>
      <c r="I1660" s="363" t="s">
        <v>187</v>
      </c>
      <c r="J1660" s="363" t="s">
        <v>341</v>
      </c>
      <c r="K1660" s="364" t="s">
        <v>398</v>
      </c>
      <c r="L1660" s="363" t="s">
        <v>642</v>
      </c>
      <c r="M1660" s="363" t="s">
        <v>1249</v>
      </c>
      <c r="N1660" s="363" t="s">
        <v>3484</v>
      </c>
      <c r="O1660" s="363" t="s">
        <v>795</v>
      </c>
      <c r="P1660" s="363">
        <v>2</v>
      </c>
      <c r="Q1660" s="363">
        <v>17</v>
      </c>
      <c r="R1660" s="363">
        <v>10</v>
      </c>
      <c r="S1660" s="363">
        <v>22</v>
      </c>
      <c r="T1660" s="363">
        <v>10</v>
      </c>
      <c r="U1660" s="365" t="s">
        <v>3793</v>
      </c>
      <c r="V1660"/>
    </row>
    <row r="1661" spans="1:22" s="2" customFormat="1" x14ac:dyDescent="0.25">
      <c r="A1661" s="327">
        <v>5</v>
      </c>
      <c r="B1661" s="74">
        <f t="shared" si="56"/>
        <v>1660</v>
      </c>
      <c r="C1661" s="366">
        <v>7</v>
      </c>
      <c r="D1661" s="74" t="str">
        <f>IF(ISNUMBER(C1661),LOOKUP(C1661,LL!$Q$2:$Q$40,LL!$T$2:$T$40),"")</f>
        <v>SO</v>
      </c>
      <c r="E1661" s="74">
        <f>IF(ISNUMBER(C1661),LOOKUP(C1661,LL!$Q$2:$Q$40,LL!$U$2:$U$40),"")</f>
        <v>40</v>
      </c>
      <c r="F1661" s="366">
        <v>1</v>
      </c>
      <c r="G1661" s="366">
        <v>1</v>
      </c>
      <c r="H1661" s="366" t="s">
        <v>186</v>
      </c>
      <c r="I1661" s="366" t="s">
        <v>0</v>
      </c>
      <c r="J1661" s="366" t="s">
        <v>187</v>
      </c>
      <c r="K1661" s="367" t="s">
        <v>398</v>
      </c>
      <c r="L1661" s="366" t="s">
        <v>717</v>
      </c>
      <c r="M1661" s="366" t="s">
        <v>795</v>
      </c>
      <c r="N1661" s="366" t="s">
        <v>3484</v>
      </c>
      <c r="O1661" s="366">
        <v>1</v>
      </c>
      <c r="P1661" s="366">
        <v>1</v>
      </c>
      <c r="Q1661" s="366">
        <v>17</v>
      </c>
      <c r="R1661" s="366">
        <v>10</v>
      </c>
      <c r="S1661" s="366">
        <v>23</v>
      </c>
      <c r="T1661" s="366">
        <v>10</v>
      </c>
      <c r="U1661" s="368" t="s">
        <v>3794</v>
      </c>
      <c r="V1661"/>
    </row>
    <row r="1662" spans="1:22" s="2" customFormat="1" x14ac:dyDescent="0.25">
      <c r="A1662" s="327">
        <v>55</v>
      </c>
      <c r="B1662" s="73">
        <f t="shared" si="56"/>
        <v>1661</v>
      </c>
      <c r="C1662" s="363">
        <v>7</v>
      </c>
      <c r="D1662" s="73" t="str">
        <f>IF(ISNUMBER(C1662),LOOKUP(C1662,LL!$Q$2:$Q$40,LL!$T$2:$T$40),"")</f>
        <v>SO</v>
      </c>
      <c r="E1662" s="73">
        <f>IF(ISNUMBER(C1662),LOOKUP(C1662,LL!$Q$2:$Q$40,LL!$U$2:$U$40),"")</f>
        <v>40</v>
      </c>
      <c r="F1662" s="363">
        <v>1</v>
      </c>
      <c r="G1662" s="363"/>
      <c r="H1662" s="363" t="s">
        <v>186</v>
      </c>
      <c r="I1662" s="363" t="s">
        <v>187</v>
      </c>
      <c r="J1662" s="363" t="s">
        <v>341</v>
      </c>
      <c r="K1662" s="364" t="s">
        <v>347</v>
      </c>
      <c r="L1662" s="363" t="s">
        <v>1311</v>
      </c>
      <c r="M1662" s="363" t="s">
        <v>697</v>
      </c>
      <c r="N1662" s="363" t="s">
        <v>1636</v>
      </c>
      <c r="O1662" s="363" t="s">
        <v>3795</v>
      </c>
      <c r="P1662" s="363" t="s">
        <v>3796</v>
      </c>
      <c r="Q1662" s="363" t="s">
        <v>3797</v>
      </c>
      <c r="R1662" s="390">
        <v>74142</v>
      </c>
      <c r="S1662" s="363" t="s">
        <v>1500</v>
      </c>
      <c r="T1662" s="363" t="s">
        <v>3796</v>
      </c>
      <c r="U1662" s="365" t="s">
        <v>3798</v>
      </c>
      <c r="V1662"/>
    </row>
    <row r="1663" spans="1:22" s="2" customFormat="1" x14ac:dyDescent="0.25">
      <c r="A1663" s="327"/>
      <c r="B1663" s="74">
        <f t="shared" si="56"/>
        <v>1662</v>
      </c>
      <c r="C1663" s="366">
        <v>7</v>
      </c>
      <c r="D1663" s="74" t="str">
        <f>IF(ISNUMBER(C1663),LOOKUP(C1663,LL!$Q$2:$Q$40,LL!$T$2:$T$40),"")</f>
        <v>SO</v>
      </c>
      <c r="E1663" s="74">
        <f>IF(ISNUMBER(C1663),LOOKUP(C1663,LL!$Q$2:$Q$40,LL!$U$2:$U$40),"")</f>
        <v>40</v>
      </c>
      <c r="F1663" s="366">
        <v>1</v>
      </c>
      <c r="G1663" s="366"/>
      <c r="H1663" s="366" t="s">
        <v>186</v>
      </c>
      <c r="I1663" s="366" t="s">
        <v>187</v>
      </c>
      <c r="J1663" s="366" t="s">
        <v>5</v>
      </c>
      <c r="K1663" s="367" t="s">
        <v>1268</v>
      </c>
      <c r="L1663" s="366" t="s">
        <v>1311</v>
      </c>
      <c r="M1663" s="366" t="s">
        <v>697</v>
      </c>
      <c r="N1663" s="366" t="s">
        <v>1102</v>
      </c>
      <c r="O1663" s="366"/>
      <c r="P1663" s="366"/>
      <c r="Q1663" s="366"/>
      <c r="R1663" s="366"/>
      <c r="S1663" s="366"/>
      <c r="T1663" s="366"/>
      <c r="U1663" s="368" t="s">
        <v>3814</v>
      </c>
      <c r="V1663"/>
    </row>
    <row r="1664" spans="1:22" s="2" customFormat="1" x14ac:dyDescent="0.25">
      <c r="A1664" s="327"/>
      <c r="B1664" s="73">
        <f t="shared" si="56"/>
        <v>1663</v>
      </c>
      <c r="C1664" s="363">
        <v>7</v>
      </c>
      <c r="D1664" s="73" t="str">
        <f>IF(ISNUMBER(C1664),LOOKUP(C1664,LL!$Q$2:$Q$40,LL!$T$2:$T$40),"")</f>
        <v>SO</v>
      </c>
      <c r="E1664" s="73">
        <f>IF(ISNUMBER(C1664),LOOKUP(C1664,LL!$Q$2:$Q$40,LL!$U$2:$U$40),"")</f>
        <v>40</v>
      </c>
      <c r="F1664" s="363">
        <v>1</v>
      </c>
      <c r="G1664" s="363"/>
      <c r="H1664" s="363" t="s">
        <v>186</v>
      </c>
      <c r="I1664" s="363" t="s">
        <v>187</v>
      </c>
      <c r="J1664" s="363" t="s">
        <v>188</v>
      </c>
      <c r="K1664" s="364" t="s">
        <v>1268</v>
      </c>
      <c r="L1664" s="363" t="s">
        <v>1311</v>
      </c>
      <c r="M1664" s="363" t="s">
        <v>697</v>
      </c>
      <c r="N1664" s="363" t="s">
        <v>3799</v>
      </c>
      <c r="O1664" s="363"/>
      <c r="P1664" s="363"/>
      <c r="Q1664" s="363"/>
      <c r="R1664" s="363"/>
      <c r="S1664" s="363"/>
      <c r="T1664" s="363"/>
      <c r="U1664" s="365" t="s">
        <v>3801</v>
      </c>
      <c r="V1664"/>
    </row>
    <row r="1665" spans="1:22" s="2" customFormat="1" x14ac:dyDescent="0.25">
      <c r="A1665" s="327">
        <v>55</v>
      </c>
      <c r="B1665" s="74">
        <f t="shared" ref="B1665:B1728" si="57">B1664+1</f>
        <v>1664</v>
      </c>
      <c r="C1665" s="366">
        <v>7</v>
      </c>
      <c r="D1665" s="74" t="str">
        <f>IF(ISNUMBER(C1665),LOOKUP(C1665,LL!$Q$2:$Q$40,LL!$T$2:$T$40),"")</f>
        <v>SO</v>
      </c>
      <c r="E1665" s="74">
        <f>IF(ISNUMBER(C1665),LOOKUP(C1665,LL!$Q$2:$Q$40,LL!$U$2:$U$40),"")</f>
        <v>40</v>
      </c>
      <c r="F1665" s="366">
        <v>1</v>
      </c>
      <c r="G1665" s="366"/>
      <c r="H1665" s="366" t="s">
        <v>197</v>
      </c>
      <c r="I1665" s="366" t="s">
        <v>177</v>
      </c>
      <c r="J1665" s="366" t="s">
        <v>192</v>
      </c>
      <c r="K1665" s="367" t="s">
        <v>1268</v>
      </c>
      <c r="L1665" s="366" t="s">
        <v>1311</v>
      </c>
      <c r="M1665" s="366" t="s">
        <v>697</v>
      </c>
      <c r="N1665" s="366" t="s">
        <v>3800</v>
      </c>
      <c r="O1665" s="366"/>
      <c r="P1665" s="366"/>
      <c r="Q1665" s="366"/>
      <c r="R1665" s="366"/>
      <c r="S1665" s="366"/>
      <c r="T1665" s="366"/>
      <c r="U1665" s="368" t="s">
        <v>3802</v>
      </c>
      <c r="V1665"/>
    </row>
    <row r="1666" spans="1:22" s="2" customFormat="1" x14ac:dyDescent="0.25">
      <c r="A1666" s="327">
        <v>32</v>
      </c>
      <c r="B1666" s="73">
        <f t="shared" si="57"/>
        <v>1665</v>
      </c>
      <c r="C1666" s="363">
        <v>7</v>
      </c>
      <c r="D1666" s="73" t="str">
        <f>IF(ISNUMBER(C1666),LOOKUP(C1666,LL!$Q$2:$Q$40,LL!$T$2:$T$40),"")</f>
        <v>SO</v>
      </c>
      <c r="E1666" s="73">
        <f>IF(ISNUMBER(C1666),LOOKUP(C1666,LL!$Q$2:$Q$40,LL!$U$2:$U$40),"")</f>
        <v>40</v>
      </c>
      <c r="F1666" s="363">
        <v>3</v>
      </c>
      <c r="G1666" s="363">
        <v>19</v>
      </c>
      <c r="H1666" s="363" t="s">
        <v>217</v>
      </c>
      <c r="I1666" s="363" t="s">
        <v>0</v>
      </c>
      <c r="J1666" s="363" t="s">
        <v>357</v>
      </c>
      <c r="K1666" s="364" t="s">
        <v>390</v>
      </c>
      <c r="L1666" s="363" t="s">
        <v>2311</v>
      </c>
      <c r="M1666" s="363" t="s">
        <v>562</v>
      </c>
      <c r="N1666" s="363" t="s">
        <v>2349</v>
      </c>
      <c r="O1666" s="363">
        <v>207</v>
      </c>
      <c r="P1666" s="363" t="s">
        <v>562</v>
      </c>
      <c r="Q1666" s="363" t="s">
        <v>562</v>
      </c>
      <c r="R1666" s="363"/>
      <c r="S1666" s="363"/>
      <c r="T1666" s="363"/>
      <c r="U1666" s="365" t="s">
        <v>3826</v>
      </c>
      <c r="V1666"/>
    </row>
    <row r="1667" spans="1:22" s="2" customFormat="1" x14ac:dyDescent="0.25">
      <c r="A1667" s="327"/>
      <c r="B1667" s="74">
        <f t="shared" si="57"/>
        <v>1666</v>
      </c>
      <c r="C1667" s="366">
        <v>7</v>
      </c>
      <c r="D1667" s="74" t="str">
        <f>IF(ISNUMBER(C1667),LOOKUP(C1667,LL!$Q$2:$Q$40,LL!$T$2:$T$40),"")</f>
        <v>SO</v>
      </c>
      <c r="E1667" s="74">
        <f>IF(ISNUMBER(C1667),LOOKUP(C1667,LL!$Q$2:$Q$40,LL!$U$2:$U$40),"")</f>
        <v>40</v>
      </c>
      <c r="F1667" s="366">
        <v>3</v>
      </c>
      <c r="G1667" s="366">
        <v>20</v>
      </c>
      <c r="H1667" s="366" t="s">
        <v>217</v>
      </c>
      <c r="I1667" s="366" t="s">
        <v>0</v>
      </c>
      <c r="J1667" s="366" t="s">
        <v>357</v>
      </c>
      <c r="K1667" s="367" t="s">
        <v>390</v>
      </c>
      <c r="L1667" s="366" t="s">
        <v>2316</v>
      </c>
      <c r="M1667" s="366" t="s">
        <v>2324</v>
      </c>
      <c r="N1667" s="366" t="s">
        <v>3829</v>
      </c>
      <c r="O1667" s="366">
        <v>7</v>
      </c>
      <c r="P1667" s="366" t="s">
        <v>3468</v>
      </c>
      <c r="Q1667" s="366" t="s">
        <v>2312</v>
      </c>
      <c r="R1667" s="366"/>
      <c r="S1667" s="366"/>
      <c r="T1667" s="366"/>
      <c r="U1667" s="368" t="s">
        <v>3830</v>
      </c>
      <c r="V1667"/>
    </row>
    <row r="1668" spans="1:22" s="2" customFormat="1" x14ac:dyDescent="0.25">
      <c r="A1668" s="327"/>
      <c r="B1668" s="73">
        <f t="shared" si="57"/>
        <v>1667</v>
      </c>
      <c r="C1668" s="363">
        <v>7</v>
      </c>
      <c r="D1668" s="73" t="str">
        <f>IF(ISNUMBER(C1668),LOOKUP(C1668,LL!$Q$2:$Q$40,LL!$T$2:$T$40),"")</f>
        <v>SO</v>
      </c>
      <c r="E1668" s="73">
        <f>IF(ISNUMBER(C1668),LOOKUP(C1668,LL!$Q$2:$Q$40,LL!$U$2:$U$40),"")</f>
        <v>40</v>
      </c>
      <c r="F1668" s="363">
        <v>3</v>
      </c>
      <c r="G1668" s="363">
        <v>44</v>
      </c>
      <c r="H1668" s="363" t="s">
        <v>217</v>
      </c>
      <c r="I1668" s="363" t="s">
        <v>3</v>
      </c>
      <c r="J1668" s="363" t="s">
        <v>357</v>
      </c>
      <c r="K1668" s="364" t="s">
        <v>390</v>
      </c>
      <c r="L1668" s="363" t="s">
        <v>2311</v>
      </c>
      <c r="M1668" s="363" t="s">
        <v>2324</v>
      </c>
      <c r="N1668" s="363" t="s">
        <v>3827</v>
      </c>
      <c r="O1668" s="363">
        <v>7</v>
      </c>
      <c r="P1668" s="363" t="s">
        <v>3468</v>
      </c>
      <c r="Q1668" s="363" t="s">
        <v>2312</v>
      </c>
      <c r="R1668" s="363" t="s">
        <v>2312</v>
      </c>
      <c r="S1668" s="363" t="s">
        <v>2312</v>
      </c>
      <c r="T1668" s="363"/>
      <c r="U1668" s="365" t="s">
        <v>3971</v>
      </c>
      <c r="V1668"/>
    </row>
    <row r="1669" spans="1:22" s="2" customFormat="1" x14ac:dyDescent="0.25">
      <c r="A1669" s="327"/>
      <c r="B1669" s="74">
        <f t="shared" si="57"/>
        <v>1668</v>
      </c>
      <c r="C1669" s="366">
        <v>7</v>
      </c>
      <c r="D1669" s="74" t="str">
        <f>IF(ISNUMBER(C1669),LOOKUP(C1669,LL!$Q$2:$Q$40,LL!$T$2:$T$40),"")</f>
        <v>SO</v>
      </c>
      <c r="E1669" s="74">
        <f>IF(ISNUMBER(C1669),LOOKUP(C1669,LL!$Q$2:$Q$40,LL!$U$2:$U$40),"")</f>
        <v>40</v>
      </c>
      <c r="F1669" s="366">
        <v>3</v>
      </c>
      <c r="G1669" s="366">
        <v>27</v>
      </c>
      <c r="H1669" s="366" t="s">
        <v>217</v>
      </c>
      <c r="I1669" s="366" t="s">
        <v>192</v>
      </c>
      <c r="J1669" s="366" t="s">
        <v>357</v>
      </c>
      <c r="K1669" s="367" t="s">
        <v>390</v>
      </c>
      <c r="L1669" s="366" t="s">
        <v>2316</v>
      </c>
      <c r="M1669" s="366" t="s">
        <v>1551</v>
      </c>
      <c r="N1669" s="366" t="s">
        <v>3827</v>
      </c>
      <c r="O1669" s="366">
        <v>307</v>
      </c>
      <c r="P1669" s="366" t="s">
        <v>3468</v>
      </c>
      <c r="Q1669" s="366" t="s">
        <v>1551</v>
      </c>
      <c r="R1669" s="366"/>
      <c r="S1669" s="366"/>
      <c r="T1669" s="366"/>
      <c r="U1669" s="368" t="s">
        <v>3828</v>
      </c>
      <c r="V1669"/>
    </row>
    <row r="1670" spans="1:22" s="2" customFormat="1" x14ac:dyDescent="0.25">
      <c r="A1670" s="327"/>
      <c r="B1670" s="73">
        <f t="shared" si="57"/>
        <v>1669</v>
      </c>
      <c r="C1670" s="363">
        <v>7</v>
      </c>
      <c r="D1670" s="73" t="str">
        <f>IF(ISNUMBER(C1670),LOOKUP(C1670,LL!$Q$2:$Q$40,LL!$T$2:$T$40),"")</f>
        <v>SO</v>
      </c>
      <c r="E1670" s="73">
        <f>IF(ISNUMBER(C1670),LOOKUP(C1670,LL!$Q$2:$Q$40,LL!$U$2:$U$40),"")</f>
        <v>40</v>
      </c>
      <c r="F1670" s="363">
        <v>3</v>
      </c>
      <c r="G1670" s="363">
        <v>21</v>
      </c>
      <c r="H1670" s="363" t="s">
        <v>198</v>
      </c>
      <c r="I1670" s="363" t="s">
        <v>0</v>
      </c>
      <c r="J1670" s="363" t="s">
        <v>187</v>
      </c>
      <c r="K1670" s="364" t="s">
        <v>390</v>
      </c>
      <c r="L1670" s="363" t="s">
        <v>1186</v>
      </c>
      <c r="M1670" s="363" t="s">
        <v>2324</v>
      </c>
      <c r="N1670" s="363" t="s">
        <v>3831</v>
      </c>
      <c r="O1670" s="363">
        <v>7</v>
      </c>
      <c r="P1670" s="363" t="s">
        <v>3468</v>
      </c>
      <c r="Q1670" s="363" t="s">
        <v>2312</v>
      </c>
      <c r="R1670" s="363" t="s">
        <v>2312</v>
      </c>
      <c r="S1670" s="363"/>
      <c r="T1670" s="363"/>
      <c r="U1670" s="365" t="s">
        <v>3972</v>
      </c>
      <c r="V1670"/>
    </row>
    <row r="1671" spans="1:22" s="2" customFormat="1" x14ac:dyDescent="0.25">
      <c r="A1671" s="327"/>
      <c r="B1671" s="74">
        <f t="shared" si="57"/>
        <v>1670</v>
      </c>
      <c r="C1671" s="366">
        <v>7</v>
      </c>
      <c r="D1671" s="74" t="str">
        <f>IF(ISNUMBER(C1671),LOOKUP(C1671,LL!$Q$2:$Q$40,LL!$T$2:$T$40),"")</f>
        <v>SO</v>
      </c>
      <c r="E1671" s="74">
        <f>IF(ISNUMBER(C1671),LOOKUP(C1671,LL!$Q$2:$Q$40,LL!$U$2:$U$40),"")</f>
        <v>40</v>
      </c>
      <c r="F1671" s="366">
        <v>3</v>
      </c>
      <c r="G1671" s="366">
        <v>45</v>
      </c>
      <c r="H1671" s="366" t="s">
        <v>217</v>
      </c>
      <c r="I1671" s="366" t="s">
        <v>3</v>
      </c>
      <c r="J1671" s="366" t="s">
        <v>357</v>
      </c>
      <c r="K1671" s="367" t="s">
        <v>390</v>
      </c>
      <c r="L1671" s="366" t="s">
        <v>2311</v>
      </c>
      <c r="M1671" s="366" t="s">
        <v>2324</v>
      </c>
      <c r="N1671" s="366" t="s">
        <v>909</v>
      </c>
      <c r="O1671" s="366">
        <v>7</v>
      </c>
      <c r="P1671" s="366" t="s">
        <v>3468</v>
      </c>
      <c r="Q1671" s="366" t="s">
        <v>2312</v>
      </c>
      <c r="R1671" s="366" t="s">
        <v>2312</v>
      </c>
      <c r="S1671" s="366"/>
      <c r="T1671" s="366"/>
      <c r="U1671" s="368" t="s">
        <v>3832</v>
      </c>
      <c r="V1671"/>
    </row>
    <row r="1672" spans="1:22" s="2" customFormat="1" x14ac:dyDescent="0.25">
      <c r="A1672" s="327"/>
      <c r="B1672" s="73">
        <f t="shared" si="57"/>
        <v>1671</v>
      </c>
      <c r="C1672" s="363">
        <v>7</v>
      </c>
      <c r="D1672" s="73" t="str">
        <f>IF(ISNUMBER(C1672),LOOKUP(C1672,LL!$Q$2:$Q$40,LL!$T$2:$T$40),"")</f>
        <v>SO</v>
      </c>
      <c r="E1672" s="73">
        <f>IF(ISNUMBER(C1672),LOOKUP(C1672,LL!$Q$2:$Q$40,LL!$U$2:$U$40),"")</f>
        <v>40</v>
      </c>
      <c r="F1672" s="363">
        <v>3</v>
      </c>
      <c r="G1672" s="363">
        <v>46</v>
      </c>
      <c r="H1672" s="363" t="s">
        <v>217</v>
      </c>
      <c r="I1672" s="363" t="s">
        <v>3</v>
      </c>
      <c r="J1672" s="363" t="s">
        <v>357</v>
      </c>
      <c r="K1672" s="364" t="s">
        <v>390</v>
      </c>
      <c r="L1672" s="363" t="s">
        <v>1186</v>
      </c>
      <c r="M1672" s="363" t="s">
        <v>2324</v>
      </c>
      <c r="N1672" s="363" t="s">
        <v>3834</v>
      </c>
      <c r="O1672" s="363">
        <v>7</v>
      </c>
      <c r="P1672" s="363" t="s">
        <v>3468</v>
      </c>
      <c r="Q1672" s="363" t="s">
        <v>2312</v>
      </c>
      <c r="R1672" s="363" t="s">
        <v>2312</v>
      </c>
      <c r="S1672" s="363" t="s">
        <v>2312</v>
      </c>
      <c r="T1672" s="363" t="s">
        <v>1551</v>
      </c>
      <c r="U1672" s="365" t="s">
        <v>3835</v>
      </c>
      <c r="V1672"/>
    </row>
    <row r="1673" spans="1:22" s="2" customFormat="1" x14ac:dyDescent="0.25">
      <c r="A1673" s="327"/>
      <c r="B1673" s="74">
        <f t="shared" si="57"/>
        <v>1672</v>
      </c>
      <c r="C1673" s="366">
        <v>7</v>
      </c>
      <c r="D1673" s="74" t="str">
        <f>IF(ISNUMBER(C1673),LOOKUP(C1673,LL!$Q$2:$Q$40,LL!$T$2:$T$40),"")</f>
        <v>SO</v>
      </c>
      <c r="E1673" s="74">
        <f>IF(ISNUMBER(C1673),LOOKUP(C1673,LL!$Q$2:$Q$40,LL!$U$2:$U$40),"")</f>
        <v>40</v>
      </c>
      <c r="F1673" s="366">
        <v>3</v>
      </c>
      <c r="G1673" s="366">
        <v>47</v>
      </c>
      <c r="H1673" s="366" t="s">
        <v>217</v>
      </c>
      <c r="I1673" s="366" t="s">
        <v>3</v>
      </c>
      <c r="J1673" s="366" t="s">
        <v>357</v>
      </c>
      <c r="K1673" s="367" t="s">
        <v>390</v>
      </c>
      <c r="L1673" s="366" t="s">
        <v>2316</v>
      </c>
      <c r="M1673" s="366" t="s">
        <v>2324</v>
      </c>
      <c r="N1673" s="366" t="s">
        <v>3833</v>
      </c>
      <c r="O1673" s="366">
        <v>7</v>
      </c>
      <c r="P1673" s="366" t="s">
        <v>3468</v>
      </c>
      <c r="Q1673" s="366" t="s">
        <v>2312</v>
      </c>
      <c r="R1673" s="366" t="s">
        <v>2312</v>
      </c>
      <c r="S1673" s="366" t="s">
        <v>1551</v>
      </c>
      <c r="T1673" s="366"/>
      <c r="U1673" s="368" t="s">
        <v>3973</v>
      </c>
      <c r="V1673"/>
    </row>
    <row r="1674" spans="1:22" s="2" customFormat="1" x14ac:dyDescent="0.25">
      <c r="A1674" s="327"/>
      <c r="B1674" s="73">
        <f t="shared" si="57"/>
        <v>1673</v>
      </c>
      <c r="C1674" s="363">
        <v>7</v>
      </c>
      <c r="D1674" s="73" t="str">
        <f>IF(ISNUMBER(C1674),LOOKUP(C1674,LL!$Q$2:$Q$40,LL!$T$2:$T$40),"")</f>
        <v>SO</v>
      </c>
      <c r="E1674" s="73">
        <f>IF(ISNUMBER(C1674),LOOKUP(C1674,LL!$Q$2:$Q$40,LL!$U$2:$U$40),"")</f>
        <v>40</v>
      </c>
      <c r="F1674" s="363">
        <v>3</v>
      </c>
      <c r="G1674" s="363">
        <v>48</v>
      </c>
      <c r="H1674" s="363" t="s">
        <v>217</v>
      </c>
      <c r="I1674" s="363" t="s">
        <v>3</v>
      </c>
      <c r="J1674" s="363" t="s">
        <v>177</v>
      </c>
      <c r="K1674" s="364" t="s">
        <v>390</v>
      </c>
      <c r="L1674" s="363" t="s">
        <v>2311</v>
      </c>
      <c r="M1674" s="363" t="s">
        <v>2324</v>
      </c>
      <c r="N1674" s="363" t="s">
        <v>3836</v>
      </c>
      <c r="O1674" s="363">
        <v>7</v>
      </c>
      <c r="P1674" s="363" t="s">
        <v>3468</v>
      </c>
      <c r="Q1674" s="363" t="s">
        <v>2312</v>
      </c>
      <c r="R1674" s="363" t="s">
        <v>2312</v>
      </c>
      <c r="S1674" s="363" t="s">
        <v>2312</v>
      </c>
      <c r="T1674" s="363" t="s">
        <v>2312</v>
      </c>
      <c r="U1674" s="365" t="s">
        <v>3837</v>
      </c>
      <c r="V1674"/>
    </row>
    <row r="1675" spans="1:22" s="2" customFormat="1" x14ac:dyDescent="0.25">
      <c r="A1675" s="327"/>
      <c r="B1675" s="74">
        <f t="shared" si="57"/>
        <v>1674</v>
      </c>
      <c r="C1675" s="366">
        <v>7</v>
      </c>
      <c r="D1675" s="74" t="str">
        <f>IF(ISNUMBER(C1675),LOOKUP(C1675,LL!$Q$2:$Q$40,LL!$T$2:$T$40),"")</f>
        <v>SO</v>
      </c>
      <c r="E1675" s="74">
        <f>IF(ISNUMBER(C1675),LOOKUP(C1675,LL!$Q$2:$Q$40,LL!$U$2:$U$40),"")</f>
        <v>40</v>
      </c>
      <c r="F1675" s="366">
        <v>3</v>
      </c>
      <c r="G1675" s="366">
        <v>49</v>
      </c>
      <c r="H1675" s="366" t="s">
        <v>197</v>
      </c>
      <c r="I1675" s="366" t="s">
        <v>3</v>
      </c>
      <c r="J1675" s="366" t="s">
        <v>177</v>
      </c>
      <c r="K1675" s="367" t="s">
        <v>390</v>
      </c>
      <c r="L1675" s="366" t="s">
        <v>2311</v>
      </c>
      <c r="M1675" s="366" t="s">
        <v>1551</v>
      </c>
      <c r="N1675" s="366" t="s">
        <v>1386</v>
      </c>
      <c r="O1675" s="366">
        <v>307</v>
      </c>
      <c r="P1675" s="366" t="s">
        <v>3468</v>
      </c>
      <c r="Q1675" s="366" t="s">
        <v>2312</v>
      </c>
      <c r="R1675" s="366" t="s">
        <v>1551</v>
      </c>
      <c r="S1675" s="366" t="s">
        <v>1551</v>
      </c>
      <c r="T1675" s="366"/>
      <c r="U1675" s="368" t="s">
        <v>3974</v>
      </c>
      <c r="V1675"/>
    </row>
    <row r="1676" spans="1:22" s="2" customFormat="1" x14ac:dyDescent="0.25">
      <c r="A1676" s="327"/>
      <c r="B1676" s="73">
        <f t="shared" si="57"/>
        <v>1675</v>
      </c>
      <c r="C1676" s="363">
        <v>7</v>
      </c>
      <c r="D1676" s="73" t="str">
        <f>IF(ISNUMBER(C1676),LOOKUP(C1676,LL!$Q$2:$Q$40,LL!$T$2:$T$40),"")</f>
        <v>SO</v>
      </c>
      <c r="E1676" s="73">
        <f>IF(ISNUMBER(C1676),LOOKUP(C1676,LL!$Q$2:$Q$40,LL!$U$2:$U$40),"")</f>
        <v>40</v>
      </c>
      <c r="F1676" s="363">
        <v>3</v>
      </c>
      <c r="G1676" s="363">
        <v>50</v>
      </c>
      <c r="H1676" s="363" t="s">
        <v>65</v>
      </c>
      <c r="I1676" s="363" t="s">
        <v>3</v>
      </c>
      <c r="J1676" s="363" t="s">
        <v>191</v>
      </c>
      <c r="K1676" s="364" t="s">
        <v>390</v>
      </c>
      <c r="L1676" s="363" t="s">
        <v>2311</v>
      </c>
      <c r="M1676" s="363" t="s">
        <v>1551</v>
      </c>
      <c r="N1676" s="363" t="s">
        <v>981</v>
      </c>
      <c r="O1676" s="363">
        <v>307</v>
      </c>
      <c r="P1676" s="363" t="s">
        <v>3468</v>
      </c>
      <c r="Q1676" s="363" t="s">
        <v>2312</v>
      </c>
      <c r="R1676" s="363" t="s">
        <v>1551</v>
      </c>
      <c r="S1676" s="363" t="s">
        <v>1551</v>
      </c>
      <c r="T1676" s="363" t="s">
        <v>1551</v>
      </c>
      <c r="U1676" s="365" t="s">
        <v>3975</v>
      </c>
      <c r="V1676"/>
    </row>
    <row r="1677" spans="1:22" s="2" customFormat="1" x14ac:dyDescent="0.25">
      <c r="A1677" s="327"/>
      <c r="B1677" s="74">
        <f t="shared" si="57"/>
        <v>1676</v>
      </c>
      <c r="C1677" s="366">
        <v>7</v>
      </c>
      <c r="D1677" s="74" t="str">
        <f>IF(ISNUMBER(C1677),LOOKUP(C1677,LL!$Q$2:$Q$40,LL!$T$2:$T$40),"")</f>
        <v>SO</v>
      </c>
      <c r="E1677" s="74">
        <f>IF(ISNUMBER(C1677),LOOKUP(C1677,LL!$Q$2:$Q$40,LL!$U$2:$U$40),"")</f>
        <v>40</v>
      </c>
      <c r="F1677" s="366">
        <v>3</v>
      </c>
      <c r="G1677" s="366">
        <v>28</v>
      </c>
      <c r="H1677" s="366" t="s">
        <v>197</v>
      </c>
      <c r="I1677" s="366" t="s">
        <v>192</v>
      </c>
      <c r="J1677" s="366" t="s">
        <v>177</v>
      </c>
      <c r="K1677" s="367" t="s">
        <v>390</v>
      </c>
      <c r="L1677" s="366" t="s">
        <v>2311</v>
      </c>
      <c r="M1677" s="366" t="s">
        <v>2324</v>
      </c>
      <c r="N1677" s="366" t="s">
        <v>3838</v>
      </c>
      <c r="O1677" s="366">
        <v>7</v>
      </c>
      <c r="P1677" s="366" t="s">
        <v>3468</v>
      </c>
      <c r="Q1677" s="366" t="s">
        <v>2312</v>
      </c>
      <c r="R1677" s="366" t="s">
        <v>2312</v>
      </c>
      <c r="S1677" s="366" t="s">
        <v>2312</v>
      </c>
      <c r="T1677" s="366"/>
      <c r="U1677" s="368" t="s">
        <v>3840</v>
      </c>
      <c r="V1677"/>
    </row>
    <row r="1678" spans="1:22" s="2" customFormat="1" x14ac:dyDescent="0.25">
      <c r="A1678" s="327"/>
      <c r="B1678" s="73">
        <f t="shared" si="57"/>
        <v>1677</v>
      </c>
      <c r="C1678" s="363">
        <v>7</v>
      </c>
      <c r="D1678" s="73" t="str">
        <f>IF(ISNUMBER(C1678),LOOKUP(C1678,LL!$Q$2:$Q$40,LL!$T$2:$T$40),"")</f>
        <v>SO</v>
      </c>
      <c r="E1678" s="73">
        <f>IF(ISNUMBER(C1678),LOOKUP(C1678,LL!$Q$2:$Q$40,LL!$U$2:$U$40),"")</f>
        <v>40</v>
      </c>
      <c r="F1678" s="363">
        <v>3</v>
      </c>
      <c r="G1678" s="363">
        <v>29</v>
      </c>
      <c r="H1678" s="363" t="s">
        <v>197</v>
      </c>
      <c r="I1678" s="363" t="s">
        <v>192</v>
      </c>
      <c r="J1678" s="363" t="s">
        <v>191</v>
      </c>
      <c r="K1678" s="364" t="s">
        <v>390</v>
      </c>
      <c r="L1678" s="363" t="s">
        <v>1186</v>
      </c>
      <c r="M1678" s="363" t="s">
        <v>2324</v>
      </c>
      <c r="N1678" s="363" t="s">
        <v>3839</v>
      </c>
      <c r="O1678" s="363">
        <v>7</v>
      </c>
      <c r="P1678" s="363" t="s">
        <v>3468</v>
      </c>
      <c r="Q1678" s="363" t="s">
        <v>2312</v>
      </c>
      <c r="R1678" s="363" t="s">
        <v>2312</v>
      </c>
      <c r="S1678" s="363" t="s">
        <v>2312</v>
      </c>
      <c r="T1678" s="363"/>
      <c r="U1678" s="365" t="s">
        <v>3841</v>
      </c>
      <c r="V1678"/>
    </row>
    <row r="1679" spans="1:22" s="2" customFormat="1" x14ac:dyDescent="0.25">
      <c r="A1679" s="327">
        <v>15</v>
      </c>
      <c r="B1679" s="74">
        <f t="shared" si="57"/>
        <v>1678</v>
      </c>
      <c r="C1679" s="366">
        <v>7</v>
      </c>
      <c r="D1679" s="74" t="str">
        <f>IF(ISNUMBER(C1679),LOOKUP(C1679,LL!$Q$2:$Q$40,LL!$T$2:$T$40),"")</f>
        <v>SO</v>
      </c>
      <c r="E1679" s="74">
        <f>IF(ISNUMBER(C1679),LOOKUP(C1679,LL!$Q$2:$Q$40,LL!$U$2:$U$40),"")</f>
        <v>40</v>
      </c>
      <c r="F1679" s="366">
        <v>3</v>
      </c>
      <c r="G1679" s="366">
        <v>1</v>
      </c>
      <c r="H1679" s="366" t="s">
        <v>358</v>
      </c>
      <c r="I1679" s="366" t="s">
        <v>261</v>
      </c>
      <c r="J1679" s="366" t="s">
        <v>260</v>
      </c>
      <c r="K1679" s="367" t="s">
        <v>642</v>
      </c>
      <c r="L1679" s="366" t="s">
        <v>334</v>
      </c>
      <c r="M1679" s="366">
        <v>2</v>
      </c>
      <c r="N1679" s="366" t="s">
        <v>3842</v>
      </c>
      <c r="O1679" s="366" t="s">
        <v>902</v>
      </c>
      <c r="P1679" s="366" t="s">
        <v>856</v>
      </c>
      <c r="Q1679" s="366" t="s">
        <v>857</v>
      </c>
      <c r="R1679" s="366" t="s">
        <v>856</v>
      </c>
      <c r="S1679" s="366" t="s">
        <v>856</v>
      </c>
      <c r="T1679" s="366"/>
      <c r="U1679" s="368" t="s">
        <v>3851</v>
      </c>
      <c r="V1679"/>
    </row>
    <row r="1680" spans="1:22" s="2" customFormat="1" x14ac:dyDescent="0.25">
      <c r="A1680" s="327">
        <v>32</v>
      </c>
      <c r="B1680" s="73">
        <f t="shared" si="57"/>
        <v>1679</v>
      </c>
      <c r="C1680" s="363">
        <v>7</v>
      </c>
      <c r="D1680" s="73" t="str">
        <f>IF(ISNUMBER(C1680),LOOKUP(C1680,LL!$Q$2:$Q$40,LL!$T$2:$T$40),"")</f>
        <v>SO</v>
      </c>
      <c r="E1680" s="73">
        <f>IF(ISNUMBER(C1680),LOOKUP(C1680,LL!$Q$2:$Q$40,LL!$U$2:$U$40),"")</f>
        <v>40</v>
      </c>
      <c r="F1680" s="363">
        <v>3</v>
      </c>
      <c r="G1680" s="363">
        <v>18</v>
      </c>
      <c r="H1680" s="363" t="s">
        <v>198</v>
      </c>
      <c r="I1680" s="363" t="s">
        <v>5</v>
      </c>
      <c r="J1680" s="363" t="s">
        <v>187</v>
      </c>
      <c r="K1680" s="364" t="s">
        <v>390</v>
      </c>
      <c r="L1680" s="363" t="s">
        <v>2316</v>
      </c>
      <c r="M1680" s="363" t="s">
        <v>1551</v>
      </c>
      <c r="N1680" s="363" t="s">
        <v>3695</v>
      </c>
      <c r="O1680" s="363">
        <v>307</v>
      </c>
      <c r="P1680" s="363" t="s">
        <v>3468</v>
      </c>
      <c r="Q1680" s="363" t="s">
        <v>562</v>
      </c>
      <c r="R1680" s="363" t="s">
        <v>562</v>
      </c>
      <c r="S1680" s="363" t="s">
        <v>562</v>
      </c>
      <c r="T1680" s="363" t="s">
        <v>1551</v>
      </c>
      <c r="U1680" s="365" t="s">
        <v>3843</v>
      </c>
      <c r="V1680"/>
    </row>
    <row r="1681" spans="1:24" s="2" customFormat="1" x14ac:dyDescent="0.25">
      <c r="A1681" s="327"/>
      <c r="B1681" s="74">
        <f t="shared" si="57"/>
        <v>1680</v>
      </c>
      <c r="C1681" s="366">
        <v>7</v>
      </c>
      <c r="D1681" s="74" t="str">
        <f>IF(ISNUMBER(C1681),LOOKUP(C1681,LL!$Q$2:$Q$40,LL!$T$2:$T$40),"")</f>
        <v>SO</v>
      </c>
      <c r="E1681" s="74">
        <f>IF(ISNUMBER(C1681),LOOKUP(C1681,LL!$Q$2:$Q$40,LL!$U$2:$U$40),"")</f>
        <v>40</v>
      </c>
      <c r="F1681" s="366">
        <v>3</v>
      </c>
      <c r="G1681" s="366">
        <v>19</v>
      </c>
      <c r="H1681" s="366" t="s">
        <v>186</v>
      </c>
      <c r="I1681" s="366" t="s">
        <v>5</v>
      </c>
      <c r="J1681" s="366" t="s">
        <v>187</v>
      </c>
      <c r="K1681" s="367" t="s">
        <v>390</v>
      </c>
      <c r="L1681" s="366" t="s">
        <v>1186</v>
      </c>
      <c r="M1681" s="366" t="s">
        <v>2324</v>
      </c>
      <c r="N1681" s="366" t="s">
        <v>3844</v>
      </c>
      <c r="O1681" s="366">
        <v>7</v>
      </c>
      <c r="P1681" s="366" t="s">
        <v>3468</v>
      </c>
      <c r="Q1681" s="366" t="s">
        <v>2312</v>
      </c>
      <c r="R1681" s="366" t="s">
        <v>2312</v>
      </c>
      <c r="S1681" s="366"/>
      <c r="T1681" s="366"/>
      <c r="U1681" s="368" t="s">
        <v>3976</v>
      </c>
      <c r="V1681"/>
    </row>
    <row r="1682" spans="1:24" s="2" customFormat="1" x14ac:dyDescent="0.25">
      <c r="A1682" s="327"/>
      <c r="B1682" s="73">
        <f t="shared" si="57"/>
        <v>1681</v>
      </c>
      <c r="C1682" s="363">
        <v>7</v>
      </c>
      <c r="D1682" s="73" t="str">
        <f>IF(ISNUMBER(C1682),LOOKUP(C1682,LL!$Q$2:$Q$40,LL!$T$2:$T$40),"")</f>
        <v>SO</v>
      </c>
      <c r="E1682" s="73">
        <f>IF(ISNUMBER(C1682),LOOKUP(C1682,LL!$Q$2:$Q$40,LL!$U$2:$U$40),"")</f>
        <v>40</v>
      </c>
      <c r="F1682" s="363">
        <v>3</v>
      </c>
      <c r="G1682" s="363">
        <v>20</v>
      </c>
      <c r="H1682" s="363" t="s">
        <v>186</v>
      </c>
      <c r="I1682" s="363" t="s">
        <v>5</v>
      </c>
      <c r="J1682" s="363" t="s">
        <v>177</v>
      </c>
      <c r="K1682" s="364" t="s">
        <v>390</v>
      </c>
      <c r="L1682" s="363" t="s">
        <v>2316</v>
      </c>
      <c r="M1682" s="363" t="s">
        <v>1551</v>
      </c>
      <c r="N1682" s="363" t="s">
        <v>3845</v>
      </c>
      <c r="O1682" s="363">
        <v>307</v>
      </c>
      <c r="P1682" s="363" t="s">
        <v>3468</v>
      </c>
      <c r="Q1682" s="363" t="s">
        <v>1551</v>
      </c>
      <c r="R1682" s="363" t="s">
        <v>1551</v>
      </c>
      <c r="S1682" s="363"/>
      <c r="T1682" s="363"/>
      <c r="U1682" s="365" t="s">
        <v>3846</v>
      </c>
      <c r="V1682"/>
    </row>
    <row r="1683" spans="1:24" s="2" customFormat="1" x14ac:dyDescent="0.25">
      <c r="A1683" s="327"/>
      <c r="B1683" s="74">
        <f t="shared" si="57"/>
        <v>1682</v>
      </c>
      <c r="C1683" s="366">
        <v>7</v>
      </c>
      <c r="D1683" s="74" t="str">
        <f>IF(ISNUMBER(C1683),LOOKUP(C1683,LL!$Q$2:$Q$40,LL!$T$2:$T$40),"")</f>
        <v>SO</v>
      </c>
      <c r="E1683" s="74">
        <f>IF(ISNUMBER(C1683),LOOKUP(C1683,LL!$Q$2:$Q$40,LL!$U$2:$U$40),"")</f>
        <v>40</v>
      </c>
      <c r="F1683" s="366">
        <v>3</v>
      </c>
      <c r="G1683" s="366">
        <v>8</v>
      </c>
      <c r="H1683" s="366" t="s">
        <v>186</v>
      </c>
      <c r="I1683" s="366" t="s">
        <v>341</v>
      </c>
      <c r="J1683" s="366" t="s">
        <v>187</v>
      </c>
      <c r="K1683" s="367" t="s">
        <v>390</v>
      </c>
      <c r="L1683" s="366" t="s">
        <v>1186</v>
      </c>
      <c r="M1683" s="366" t="s">
        <v>2324</v>
      </c>
      <c r="N1683" s="366" t="s">
        <v>1636</v>
      </c>
      <c r="O1683" s="366">
        <v>7</v>
      </c>
      <c r="P1683" s="366" t="s">
        <v>3468</v>
      </c>
      <c r="Q1683" s="366" t="s">
        <v>2312</v>
      </c>
      <c r="R1683" s="366" t="s">
        <v>2312</v>
      </c>
      <c r="S1683" s="366" t="s">
        <v>2312</v>
      </c>
      <c r="T1683" s="366" t="s">
        <v>2312</v>
      </c>
      <c r="U1683" s="368" t="s">
        <v>3847</v>
      </c>
      <c r="V1683"/>
    </row>
    <row r="1684" spans="1:24" s="2" customFormat="1" x14ac:dyDescent="0.25">
      <c r="A1684" s="327"/>
      <c r="B1684" s="73">
        <f t="shared" si="57"/>
        <v>1683</v>
      </c>
      <c r="C1684" s="363">
        <v>7</v>
      </c>
      <c r="D1684" s="73" t="str">
        <f>IF(ISNUMBER(C1684),LOOKUP(C1684,LL!$Q$2:$Q$40,LL!$T$2:$T$40),"")</f>
        <v>SO</v>
      </c>
      <c r="E1684" s="73">
        <f>IF(ISNUMBER(C1684),LOOKUP(C1684,LL!$Q$2:$Q$40,LL!$U$2:$U$40),"")</f>
        <v>40</v>
      </c>
      <c r="F1684" s="363">
        <v>3</v>
      </c>
      <c r="G1684" s="363">
        <v>16</v>
      </c>
      <c r="H1684" s="363" t="s">
        <v>186</v>
      </c>
      <c r="I1684" s="363" t="s">
        <v>340</v>
      </c>
      <c r="J1684" s="363" t="s">
        <v>187</v>
      </c>
      <c r="K1684" s="364" t="s">
        <v>390</v>
      </c>
      <c r="L1684" s="363" t="s">
        <v>1186</v>
      </c>
      <c r="M1684" s="363" t="s">
        <v>2324</v>
      </c>
      <c r="N1684" s="363" t="s">
        <v>3849</v>
      </c>
      <c r="O1684" s="363">
        <v>7</v>
      </c>
      <c r="P1684" s="363" t="s">
        <v>3468</v>
      </c>
      <c r="Q1684" s="363" t="s">
        <v>2312</v>
      </c>
      <c r="R1684" s="363" t="s">
        <v>2312</v>
      </c>
      <c r="S1684" s="363"/>
      <c r="T1684" s="363"/>
      <c r="U1684" s="365" t="s">
        <v>3848</v>
      </c>
      <c r="V1684"/>
    </row>
    <row r="1685" spans="1:24" s="2" customFormat="1" x14ac:dyDescent="0.25">
      <c r="A1685" s="327"/>
      <c r="B1685" s="74">
        <f t="shared" si="57"/>
        <v>1684</v>
      </c>
      <c r="C1685" s="366">
        <v>7</v>
      </c>
      <c r="D1685" s="74" t="str">
        <f>IF(ISNUMBER(C1685),LOOKUP(C1685,LL!$Q$2:$Q$40,LL!$T$2:$T$40),"")</f>
        <v>SO</v>
      </c>
      <c r="E1685" s="74">
        <f>IF(ISNUMBER(C1685),LOOKUP(C1685,LL!$Q$2:$Q$40,LL!$U$2:$U$40),"")</f>
        <v>40</v>
      </c>
      <c r="F1685" s="366">
        <v>3</v>
      </c>
      <c r="G1685" s="366">
        <v>17</v>
      </c>
      <c r="H1685" s="366" t="s">
        <v>186</v>
      </c>
      <c r="I1685" s="366" t="s">
        <v>340</v>
      </c>
      <c r="J1685" s="366" t="s">
        <v>187</v>
      </c>
      <c r="K1685" s="367" t="s">
        <v>390</v>
      </c>
      <c r="L1685" s="366" t="s">
        <v>2316</v>
      </c>
      <c r="M1685" s="366" t="s">
        <v>2324</v>
      </c>
      <c r="N1685" s="366" t="s">
        <v>1627</v>
      </c>
      <c r="O1685" s="366">
        <v>7</v>
      </c>
      <c r="P1685" s="366" t="s">
        <v>3468</v>
      </c>
      <c r="Q1685" s="366" t="s">
        <v>2312</v>
      </c>
      <c r="R1685" s="366" t="s">
        <v>562</v>
      </c>
      <c r="S1685" s="366"/>
      <c r="T1685" s="366"/>
      <c r="U1685" s="368" t="s">
        <v>3850</v>
      </c>
      <c r="V1685"/>
    </row>
    <row r="1686" spans="1:24" s="2" customFormat="1" x14ac:dyDescent="0.25">
      <c r="A1686" s="327">
        <v>10</v>
      </c>
      <c r="B1686" s="73">
        <f t="shared" si="57"/>
        <v>1685</v>
      </c>
      <c r="C1686" s="363">
        <v>7</v>
      </c>
      <c r="D1686" s="73" t="str">
        <f>IF(ISNUMBER(C1686),LOOKUP(C1686,LL!$Q$2:$Q$40,LL!$T$2:$T$40),"")</f>
        <v>SO</v>
      </c>
      <c r="E1686" s="73">
        <f>IF(ISNUMBER(C1686),LOOKUP(C1686,LL!$Q$2:$Q$40,LL!$U$2:$U$40),"")</f>
        <v>40</v>
      </c>
      <c r="F1686" s="363">
        <v>3</v>
      </c>
      <c r="G1686" s="363" t="s">
        <v>261</v>
      </c>
      <c r="H1686" s="363" t="s">
        <v>176</v>
      </c>
      <c r="I1686" s="363" t="s">
        <v>177</v>
      </c>
      <c r="J1686" s="363" t="s">
        <v>5</v>
      </c>
      <c r="K1686" s="364" t="s">
        <v>297</v>
      </c>
      <c r="L1686" s="363">
        <v>1939</v>
      </c>
      <c r="M1686" s="363" t="s">
        <v>219</v>
      </c>
      <c r="N1686" s="363" t="s">
        <v>3733</v>
      </c>
      <c r="O1686" s="363">
        <v>11</v>
      </c>
      <c r="P1686" s="363">
        <v>22</v>
      </c>
      <c r="Q1686" s="363">
        <v>32</v>
      </c>
      <c r="R1686" s="363">
        <v>20</v>
      </c>
      <c r="S1686" s="363">
        <v>20</v>
      </c>
      <c r="T1686" s="363">
        <v>51</v>
      </c>
      <c r="U1686" s="365"/>
      <c r="V1686"/>
    </row>
    <row r="1687" spans="1:24" s="2" customFormat="1" x14ac:dyDescent="0.25">
      <c r="A1687" s="327">
        <v>55</v>
      </c>
      <c r="B1687" s="74">
        <f t="shared" si="57"/>
        <v>1686</v>
      </c>
      <c r="C1687" s="366">
        <v>7</v>
      </c>
      <c r="D1687" s="74" t="str">
        <f>IF(ISNUMBER(C1687),LOOKUP(C1687,LL!$Q$2:$Q$40,LL!$T$2:$T$40),"")</f>
        <v>SO</v>
      </c>
      <c r="E1687" s="74">
        <f>IF(ISNUMBER(C1687),LOOKUP(C1687,LL!$Q$2:$Q$40,LL!$U$2:$U$40),"")</f>
        <v>40</v>
      </c>
      <c r="F1687" s="366">
        <v>3</v>
      </c>
      <c r="G1687" s="366"/>
      <c r="H1687" s="366" t="s">
        <v>197</v>
      </c>
      <c r="I1687" s="366" t="s">
        <v>3</v>
      </c>
      <c r="J1687" s="366" t="s">
        <v>177</v>
      </c>
      <c r="K1687" s="367" t="s">
        <v>199</v>
      </c>
      <c r="L1687" s="366" t="s">
        <v>1311</v>
      </c>
      <c r="M1687" s="366" t="s">
        <v>697</v>
      </c>
      <c r="N1687" s="366" t="s">
        <v>1386</v>
      </c>
      <c r="O1687" s="366" t="s">
        <v>3852</v>
      </c>
      <c r="P1687" s="366" t="s">
        <v>3853</v>
      </c>
      <c r="Q1687" s="366" t="s">
        <v>2852</v>
      </c>
      <c r="R1687" s="366" t="s">
        <v>2677</v>
      </c>
      <c r="S1687" s="366"/>
      <c r="T1687" s="366"/>
      <c r="U1687" s="368"/>
      <c r="V1687"/>
      <c r="X1687"/>
    </row>
    <row r="1688" spans="1:24" s="2" customFormat="1" x14ac:dyDescent="0.25">
      <c r="A1688" s="327">
        <v>55</v>
      </c>
      <c r="B1688" s="73">
        <f t="shared" si="57"/>
        <v>1687</v>
      </c>
      <c r="C1688" s="363">
        <v>7</v>
      </c>
      <c r="D1688" s="73" t="str">
        <f>IF(ISNUMBER(C1688),LOOKUP(C1688,LL!$Q$2:$Q$40,LL!$T$2:$T$40),"")</f>
        <v>SO</v>
      </c>
      <c r="E1688" s="73">
        <f>IF(ISNUMBER(C1688),LOOKUP(C1688,LL!$Q$2:$Q$40,LL!$U$2:$U$40),"")</f>
        <v>40</v>
      </c>
      <c r="F1688" s="363">
        <v>3</v>
      </c>
      <c r="G1688" s="363"/>
      <c r="H1688" s="363" t="s">
        <v>198</v>
      </c>
      <c r="I1688" s="363" t="s">
        <v>0</v>
      </c>
      <c r="J1688" s="363" t="s">
        <v>187</v>
      </c>
      <c r="K1688" s="364" t="s">
        <v>1984</v>
      </c>
      <c r="L1688" s="363" t="s">
        <v>1311</v>
      </c>
      <c r="M1688" s="363" t="s">
        <v>697</v>
      </c>
      <c r="N1688" s="363" t="s">
        <v>3854</v>
      </c>
      <c r="O1688" s="363" t="s">
        <v>3365</v>
      </c>
      <c r="P1688" s="363" t="s">
        <v>3855</v>
      </c>
      <c r="Q1688" s="363" t="s">
        <v>1425</v>
      </c>
      <c r="R1688" s="363" t="s">
        <v>3856</v>
      </c>
      <c r="S1688" s="363" t="s">
        <v>1028</v>
      </c>
      <c r="T1688" s="363" t="s">
        <v>3857</v>
      </c>
      <c r="U1688" s="365" t="s">
        <v>3858</v>
      </c>
      <c r="V1688"/>
      <c r="X1688"/>
    </row>
    <row r="1689" spans="1:24" s="2" customFormat="1" x14ac:dyDescent="0.25">
      <c r="A1689" s="327">
        <v>55</v>
      </c>
      <c r="B1689" s="74">
        <f t="shared" si="57"/>
        <v>1688</v>
      </c>
      <c r="C1689" s="366">
        <v>7</v>
      </c>
      <c r="D1689" s="74" t="str">
        <f>IF(ISNUMBER(C1689),LOOKUP(C1689,LL!$Q$2:$Q$40,LL!$T$2:$T$40),"")</f>
        <v>SO</v>
      </c>
      <c r="E1689" s="74">
        <f>IF(ISNUMBER(C1689),LOOKUP(C1689,LL!$Q$2:$Q$40,LL!$U$2:$U$40),"")</f>
        <v>40</v>
      </c>
      <c r="F1689" s="366">
        <v>3</v>
      </c>
      <c r="G1689" s="366">
        <v>0</v>
      </c>
      <c r="H1689" s="366" t="s">
        <v>217</v>
      </c>
      <c r="I1689" s="366" t="s">
        <v>3</v>
      </c>
      <c r="J1689" s="366" t="s">
        <v>357</v>
      </c>
      <c r="K1689" s="367" t="s">
        <v>350</v>
      </c>
      <c r="L1689" s="366" t="s">
        <v>1311</v>
      </c>
      <c r="M1689" s="366" t="s">
        <v>697</v>
      </c>
      <c r="N1689" s="366" t="s">
        <v>3827</v>
      </c>
      <c r="O1689" s="366" t="s">
        <v>3859</v>
      </c>
      <c r="P1689" s="366" t="s">
        <v>3860</v>
      </c>
      <c r="Q1689" s="366" t="s">
        <v>3128</v>
      </c>
      <c r="R1689" s="366" t="s">
        <v>3861</v>
      </c>
      <c r="S1689" s="366" t="s">
        <v>1681</v>
      </c>
      <c r="T1689" s="366" t="s">
        <v>1272</v>
      </c>
      <c r="U1689" s="368" t="s">
        <v>3866</v>
      </c>
      <c r="V1689"/>
      <c r="X1689"/>
    </row>
    <row r="1690" spans="1:24" s="2" customFormat="1" x14ac:dyDescent="0.25">
      <c r="A1690" s="327">
        <v>11</v>
      </c>
      <c r="B1690" s="73">
        <f t="shared" si="57"/>
        <v>1689</v>
      </c>
      <c r="C1690" s="363">
        <v>7</v>
      </c>
      <c r="D1690" s="73" t="str">
        <f>IF(ISNUMBER(C1690),LOOKUP(C1690,LL!$Q$2:$Q$40,LL!$T$2:$T$40),"")</f>
        <v>SO</v>
      </c>
      <c r="E1690" s="73">
        <f>IF(ISNUMBER(C1690),LOOKUP(C1690,LL!$Q$2:$Q$40,LL!$U$2:$U$40),"")</f>
        <v>40</v>
      </c>
      <c r="F1690" s="363">
        <v>3</v>
      </c>
      <c r="G1690" s="363">
        <v>1</v>
      </c>
      <c r="H1690" s="363" t="s">
        <v>197</v>
      </c>
      <c r="I1690" s="363" t="s">
        <v>3</v>
      </c>
      <c r="J1690" s="363" t="s">
        <v>260</v>
      </c>
      <c r="K1690" s="364" t="s">
        <v>408</v>
      </c>
      <c r="L1690" s="363">
        <v>19</v>
      </c>
      <c r="M1690" s="363">
        <v>19</v>
      </c>
      <c r="N1690" s="363" t="s">
        <v>3862</v>
      </c>
      <c r="O1690" s="363">
        <v>22</v>
      </c>
      <c r="P1690" s="363">
        <v>22</v>
      </c>
      <c r="Q1690" s="363">
        <f>ROUND(100*L1690/M1690,1)</f>
        <v>100</v>
      </c>
      <c r="R1690" s="363">
        <v>12</v>
      </c>
      <c r="S1690" s="363">
        <v>3</v>
      </c>
      <c r="T1690" s="363">
        <v>4</v>
      </c>
      <c r="U1690" s="365" t="s">
        <v>3863</v>
      </c>
      <c r="V1690"/>
      <c r="X1690"/>
    </row>
    <row r="1691" spans="1:24" s="2" customFormat="1" x14ac:dyDescent="0.25">
      <c r="A1691" s="327"/>
      <c r="B1691" s="74">
        <f t="shared" si="57"/>
        <v>1690</v>
      </c>
      <c r="C1691" s="366">
        <v>7</v>
      </c>
      <c r="D1691" s="74" t="str">
        <f>IF(ISNUMBER(C1691),LOOKUP(C1691,LL!$Q$2:$Q$40,LL!$T$2:$T$40),"")</f>
        <v>SO</v>
      </c>
      <c r="E1691" s="74">
        <f>IF(ISNUMBER(C1691),LOOKUP(C1691,LL!$Q$2:$Q$40,LL!$U$2:$U$40),"")</f>
        <v>40</v>
      </c>
      <c r="F1691" s="366">
        <v>3</v>
      </c>
      <c r="G1691" s="366">
        <v>2</v>
      </c>
      <c r="H1691" s="366" t="s">
        <v>197</v>
      </c>
      <c r="I1691" s="366" t="s">
        <v>192</v>
      </c>
      <c r="J1691" s="366" t="s">
        <v>260</v>
      </c>
      <c r="K1691" s="367" t="s">
        <v>408</v>
      </c>
      <c r="L1691" s="366">
        <v>4</v>
      </c>
      <c r="M1691" s="366">
        <v>8</v>
      </c>
      <c r="N1691" s="366" t="s">
        <v>3864</v>
      </c>
      <c r="O1691" s="366">
        <v>8</v>
      </c>
      <c r="P1691" s="366">
        <v>4</v>
      </c>
      <c r="Q1691" s="366">
        <f>ROUND(100*L1691/M1691,1)</f>
        <v>50</v>
      </c>
      <c r="R1691" s="366">
        <v>1</v>
      </c>
      <c r="S1691" s="366">
        <v>0</v>
      </c>
      <c r="T1691" s="366">
        <v>0</v>
      </c>
      <c r="U1691" s="368" t="s">
        <v>3865</v>
      </c>
      <c r="V1691"/>
      <c r="X1691"/>
    </row>
    <row r="1692" spans="1:24" s="2" customFormat="1" x14ac:dyDescent="0.25">
      <c r="A1692" s="327">
        <v>18</v>
      </c>
      <c r="B1692" s="73">
        <f t="shared" si="57"/>
        <v>1691</v>
      </c>
      <c r="C1692" s="363">
        <v>7</v>
      </c>
      <c r="D1692" s="73" t="str">
        <f>IF(ISNUMBER(C1692),LOOKUP(C1692,LL!$Q$2:$Q$40,LL!$T$2:$T$40),"")</f>
        <v>SO</v>
      </c>
      <c r="E1692" s="73">
        <f>IF(ISNUMBER(C1692),LOOKUP(C1692,LL!$Q$2:$Q$40,LL!$U$2:$U$40),"")</f>
        <v>40</v>
      </c>
      <c r="F1692" s="363">
        <v>3</v>
      </c>
      <c r="G1692" s="363">
        <v>2</v>
      </c>
      <c r="H1692" s="363" t="s">
        <v>65</v>
      </c>
      <c r="I1692" s="363" t="s">
        <v>3</v>
      </c>
      <c r="J1692" s="363" t="s">
        <v>191</v>
      </c>
      <c r="K1692" s="364" t="s">
        <v>350</v>
      </c>
      <c r="L1692" s="363" t="s">
        <v>2184</v>
      </c>
      <c r="M1692" s="363">
        <v>4</v>
      </c>
      <c r="N1692" s="363" t="s">
        <v>1240</v>
      </c>
      <c r="O1692" s="363">
        <v>7</v>
      </c>
      <c r="P1692" s="363">
        <v>3</v>
      </c>
      <c r="Q1692" s="363">
        <v>29</v>
      </c>
      <c r="R1692" s="363">
        <v>6</v>
      </c>
      <c r="S1692" s="363">
        <v>12</v>
      </c>
      <c r="T1692" s="363">
        <v>15</v>
      </c>
      <c r="U1692" s="365" t="s">
        <v>3977</v>
      </c>
      <c r="V1692"/>
      <c r="X1692"/>
    </row>
    <row r="1693" spans="1:24" s="2" customFormat="1" x14ac:dyDescent="0.25">
      <c r="A1693" s="327">
        <v>55</v>
      </c>
      <c r="B1693" s="74">
        <f t="shared" si="57"/>
        <v>1692</v>
      </c>
      <c r="C1693" s="366">
        <v>7</v>
      </c>
      <c r="D1693" s="74" t="str">
        <f>IF(ISNUMBER(C1693),LOOKUP(C1693,LL!$Q$2:$Q$40,LL!$T$2:$T$40),"")</f>
        <v>SO</v>
      </c>
      <c r="E1693" s="74">
        <f>IF(ISNUMBER(C1693),LOOKUP(C1693,LL!$Q$2:$Q$40,LL!$U$2:$U$40),"")</f>
        <v>40</v>
      </c>
      <c r="F1693" s="366">
        <v>3</v>
      </c>
      <c r="G1693" s="366"/>
      <c r="H1693" s="366" t="s">
        <v>65</v>
      </c>
      <c r="I1693" s="366" t="s">
        <v>3</v>
      </c>
      <c r="J1693" s="366" t="s">
        <v>191</v>
      </c>
      <c r="K1693" s="367" t="s">
        <v>350</v>
      </c>
      <c r="L1693" s="366" t="s">
        <v>1311</v>
      </c>
      <c r="M1693" s="366" t="s">
        <v>697</v>
      </c>
      <c r="N1693" s="366" t="s">
        <v>984</v>
      </c>
      <c r="O1693" s="366" t="s">
        <v>1564</v>
      </c>
      <c r="P1693" s="366" t="s">
        <v>3867</v>
      </c>
      <c r="Q1693" s="366" t="s">
        <v>3868</v>
      </c>
      <c r="R1693" s="366" t="s">
        <v>3869</v>
      </c>
      <c r="S1693" s="366" t="s">
        <v>65</v>
      </c>
      <c r="T1693" s="366" t="s">
        <v>2853</v>
      </c>
      <c r="U1693" s="368" t="s">
        <v>3870</v>
      </c>
      <c r="V1693"/>
      <c r="X1693"/>
    </row>
    <row r="1694" spans="1:24" s="2" customFormat="1" x14ac:dyDescent="0.25">
      <c r="A1694" s="327">
        <v>55</v>
      </c>
      <c r="B1694" s="73">
        <f t="shared" si="57"/>
        <v>1693</v>
      </c>
      <c r="C1694" s="363">
        <v>7</v>
      </c>
      <c r="D1694" s="73" t="str">
        <f>IF(ISNUMBER(C1694),LOOKUP(C1694,LL!$Q$2:$Q$40,LL!$T$2:$T$40),"")</f>
        <v>SO</v>
      </c>
      <c r="E1694" s="73">
        <f>IF(ISNUMBER(C1694),LOOKUP(C1694,LL!$Q$2:$Q$40,LL!$U$2:$U$40),"")</f>
        <v>40</v>
      </c>
      <c r="F1694" s="363">
        <v>3</v>
      </c>
      <c r="G1694" s="363">
        <v>1</v>
      </c>
      <c r="H1694" s="363" t="s">
        <v>197</v>
      </c>
      <c r="I1694" s="363" t="s">
        <v>3</v>
      </c>
      <c r="J1694" s="363" t="s">
        <v>177</v>
      </c>
      <c r="K1694" s="364" t="s">
        <v>350</v>
      </c>
      <c r="L1694" s="363" t="s">
        <v>1311</v>
      </c>
      <c r="M1694" s="363" t="s">
        <v>697</v>
      </c>
      <c r="N1694" s="363" t="s">
        <v>3871</v>
      </c>
      <c r="O1694" s="363" t="s">
        <v>1425</v>
      </c>
      <c r="P1694" s="363">
        <v>4723</v>
      </c>
      <c r="Q1694" s="363" t="s">
        <v>3124</v>
      </c>
      <c r="R1694" s="363" t="s">
        <v>3872</v>
      </c>
      <c r="S1694" s="363" t="s">
        <v>1498</v>
      </c>
      <c r="T1694" s="363" t="s">
        <v>3873</v>
      </c>
      <c r="U1694" s="365" t="s">
        <v>3874</v>
      </c>
      <c r="V1694"/>
      <c r="X1694"/>
    </row>
    <row r="1695" spans="1:24" s="2" customFormat="1" x14ac:dyDescent="0.25">
      <c r="A1695" s="327">
        <v>30</v>
      </c>
      <c r="B1695" s="74">
        <f t="shared" si="57"/>
        <v>1694</v>
      </c>
      <c r="C1695" s="366">
        <v>7</v>
      </c>
      <c r="D1695" s="74" t="str">
        <f>IF(ISNUMBER(C1695),LOOKUP(C1695,LL!$Q$2:$Q$40,LL!$T$2:$T$40),"")</f>
        <v>SO</v>
      </c>
      <c r="E1695" s="74">
        <f>IF(ISNUMBER(C1695),LOOKUP(C1695,LL!$Q$2:$Q$40,LL!$U$2:$U$40),"")</f>
        <v>40</v>
      </c>
      <c r="F1695" s="366">
        <v>3</v>
      </c>
      <c r="G1695" s="366">
        <v>2</v>
      </c>
      <c r="H1695" s="366" t="s">
        <v>217</v>
      </c>
      <c r="I1695" s="366" t="s">
        <v>191</v>
      </c>
      <c r="J1695" s="366" t="s">
        <v>3</v>
      </c>
      <c r="K1695" s="367" t="s">
        <v>195</v>
      </c>
      <c r="L1695" s="366" t="s">
        <v>220</v>
      </c>
      <c r="M1695" s="366" t="s">
        <v>843</v>
      </c>
      <c r="N1695" s="366" t="s">
        <v>3892</v>
      </c>
      <c r="O1695" s="366">
        <v>0.3</v>
      </c>
      <c r="P1695" s="366" t="s">
        <v>298</v>
      </c>
      <c r="Q1695" s="366" t="s">
        <v>1318</v>
      </c>
      <c r="R1695" s="366" t="s">
        <v>2600</v>
      </c>
      <c r="S1695" s="366"/>
      <c r="T1695" s="366"/>
      <c r="U1695" s="368" t="s">
        <v>3978</v>
      </c>
      <c r="V1695"/>
      <c r="X1695"/>
    </row>
    <row r="1696" spans="1:24" s="2" customFormat="1" x14ac:dyDescent="0.25">
      <c r="A1696" s="327"/>
      <c r="B1696" s="73">
        <f t="shared" si="57"/>
        <v>1695</v>
      </c>
      <c r="C1696" s="363">
        <v>7</v>
      </c>
      <c r="D1696" s="73" t="str">
        <f>IF(ISNUMBER(C1696),LOOKUP(C1696,LL!$Q$2:$Q$40,LL!$T$2:$T$40),"")</f>
        <v>SO</v>
      </c>
      <c r="E1696" s="73">
        <f>IF(ISNUMBER(C1696),LOOKUP(C1696,LL!$Q$2:$Q$40,LL!$U$2:$U$40),"")</f>
        <v>40</v>
      </c>
      <c r="F1696" s="363">
        <v>3</v>
      </c>
      <c r="G1696" s="363">
        <v>3</v>
      </c>
      <c r="H1696" s="363" t="s">
        <v>217</v>
      </c>
      <c r="I1696" s="363" t="s">
        <v>177</v>
      </c>
      <c r="J1696" s="363" t="s">
        <v>3</v>
      </c>
      <c r="K1696" s="364" t="s">
        <v>195</v>
      </c>
      <c r="L1696" s="363" t="s">
        <v>220</v>
      </c>
      <c r="M1696" s="363" t="s">
        <v>843</v>
      </c>
      <c r="N1696" s="363" t="s">
        <v>909</v>
      </c>
      <c r="O1696" s="363">
        <v>0.1</v>
      </c>
      <c r="P1696" s="363" t="s">
        <v>298</v>
      </c>
      <c r="Q1696" s="363" t="s">
        <v>1318</v>
      </c>
      <c r="R1696" s="363" t="s">
        <v>2600</v>
      </c>
      <c r="S1696" s="363"/>
      <c r="T1696" s="363"/>
      <c r="U1696" s="365" t="s">
        <v>3875</v>
      </c>
      <c r="V1696"/>
      <c r="X1696"/>
    </row>
    <row r="1697" spans="1:24" s="2" customFormat="1" x14ac:dyDescent="0.25">
      <c r="A1697" s="327"/>
      <c r="B1697" s="74">
        <f t="shared" si="57"/>
        <v>1696</v>
      </c>
      <c r="C1697" s="366">
        <v>7</v>
      </c>
      <c r="D1697" s="74" t="str">
        <f>IF(ISNUMBER(C1697),LOOKUP(C1697,LL!$Q$2:$Q$40,LL!$T$2:$T$40),"")</f>
        <v>SO</v>
      </c>
      <c r="E1697" s="74">
        <f>IF(ISNUMBER(C1697),LOOKUP(C1697,LL!$Q$2:$Q$40,LL!$U$2:$U$40),"")</f>
        <v>40</v>
      </c>
      <c r="F1697" s="366">
        <v>3</v>
      </c>
      <c r="G1697" s="366">
        <v>5</v>
      </c>
      <c r="H1697" s="366" t="s">
        <v>217</v>
      </c>
      <c r="I1697" s="366" t="s">
        <v>3</v>
      </c>
      <c r="J1697" s="366" t="s">
        <v>357</v>
      </c>
      <c r="K1697" s="367" t="s">
        <v>350</v>
      </c>
      <c r="L1697" s="366" t="s">
        <v>1311</v>
      </c>
      <c r="M1697" s="366" t="s">
        <v>697</v>
      </c>
      <c r="N1697" s="366" t="s">
        <v>907</v>
      </c>
      <c r="O1697" s="366" t="s">
        <v>1425</v>
      </c>
      <c r="P1697" s="366">
        <v>4722</v>
      </c>
      <c r="Q1697" s="366" t="s">
        <v>3876</v>
      </c>
      <c r="R1697" s="366" t="s">
        <v>3124</v>
      </c>
      <c r="S1697" s="366" t="s">
        <v>3125</v>
      </c>
      <c r="T1697" s="366" t="s">
        <v>3877</v>
      </c>
      <c r="U1697" s="368" t="s">
        <v>3878</v>
      </c>
      <c r="V1697"/>
      <c r="X1697"/>
    </row>
    <row r="1698" spans="1:24" s="2" customFormat="1" x14ac:dyDescent="0.25">
      <c r="A1698" s="327"/>
      <c r="B1698" s="73">
        <f t="shared" si="57"/>
        <v>1697</v>
      </c>
      <c r="C1698" s="363">
        <v>7</v>
      </c>
      <c r="D1698" s="73" t="str">
        <f>IF(ISNUMBER(C1698),LOOKUP(C1698,LL!$Q$2:$Q$40,LL!$T$2:$T$40),"")</f>
        <v>SO</v>
      </c>
      <c r="E1698" s="73">
        <f>IF(ISNUMBER(C1698),LOOKUP(C1698,LL!$Q$2:$Q$40,LL!$U$2:$U$40),"")</f>
        <v>40</v>
      </c>
      <c r="F1698" s="363">
        <v>3</v>
      </c>
      <c r="G1698" s="363"/>
      <c r="H1698" s="363" t="s">
        <v>197</v>
      </c>
      <c r="I1698" s="363" t="s">
        <v>3</v>
      </c>
      <c r="J1698" s="363" t="s">
        <v>357</v>
      </c>
      <c r="K1698" s="364" t="s">
        <v>350</v>
      </c>
      <c r="L1698" s="363" t="s">
        <v>1311</v>
      </c>
      <c r="M1698" s="363" t="s">
        <v>697</v>
      </c>
      <c r="N1698" s="363" t="s">
        <v>1386</v>
      </c>
      <c r="O1698" s="363" t="s">
        <v>3879</v>
      </c>
      <c r="P1698" s="363" t="s">
        <v>3880</v>
      </c>
      <c r="Q1698" s="363" t="s">
        <v>413</v>
      </c>
      <c r="R1698" s="363" t="s">
        <v>3859</v>
      </c>
      <c r="S1698" s="363"/>
      <c r="T1698" s="363"/>
      <c r="U1698" s="365" t="s">
        <v>3881</v>
      </c>
      <c r="V1698"/>
      <c r="X1698"/>
    </row>
    <row r="1699" spans="1:24" s="2" customFormat="1" x14ac:dyDescent="0.25">
      <c r="A1699" s="327">
        <v>18</v>
      </c>
      <c r="B1699" s="74">
        <f t="shared" si="57"/>
        <v>1698</v>
      </c>
      <c r="C1699" s="366">
        <v>7</v>
      </c>
      <c r="D1699" s="74" t="str">
        <f>IF(ISNUMBER(C1699),LOOKUP(C1699,LL!$Q$2:$Q$40,LL!$T$2:$T$40),"")</f>
        <v>SO</v>
      </c>
      <c r="E1699" s="74">
        <f>IF(ISNUMBER(C1699),LOOKUP(C1699,LL!$Q$2:$Q$40,LL!$U$2:$U$40),"")</f>
        <v>40</v>
      </c>
      <c r="F1699" s="366">
        <v>3</v>
      </c>
      <c r="G1699" s="366">
        <v>3</v>
      </c>
      <c r="H1699" s="366" t="s">
        <v>197</v>
      </c>
      <c r="I1699" s="366" t="s">
        <v>3</v>
      </c>
      <c r="J1699" s="366" t="s">
        <v>177</v>
      </c>
      <c r="K1699" s="367" t="s">
        <v>350</v>
      </c>
      <c r="L1699" s="366" t="s">
        <v>2184</v>
      </c>
      <c r="M1699" s="366">
        <v>3</v>
      </c>
      <c r="N1699" s="366" t="s">
        <v>2605</v>
      </c>
      <c r="O1699" s="366">
        <v>7</v>
      </c>
      <c r="P1699" s="366">
        <v>0</v>
      </c>
      <c r="Q1699" s="366">
        <v>21</v>
      </c>
      <c r="R1699" s="366">
        <v>3</v>
      </c>
      <c r="S1699" s="366">
        <v>10</v>
      </c>
      <c r="T1699" s="366">
        <v>11</v>
      </c>
      <c r="U1699" s="368" t="s">
        <v>3979</v>
      </c>
      <c r="V1699"/>
      <c r="X1699"/>
    </row>
    <row r="1700" spans="1:24" s="2" customFormat="1" x14ac:dyDescent="0.25">
      <c r="A1700" s="327"/>
      <c r="B1700" s="73">
        <f t="shared" si="57"/>
        <v>1699</v>
      </c>
      <c r="C1700" s="363">
        <v>7</v>
      </c>
      <c r="D1700" s="73" t="str">
        <f>IF(ISNUMBER(C1700),LOOKUP(C1700,LL!$Q$2:$Q$40,LL!$T$2:$T$40),"")</f>
        <v>SO</v>
      </c>
      <c r="E1700" s="73">
        <f>IF(ISNUMBER(C1700),LOOKUP(C1700,LL!$Q$2:$Q$40,LL!$U$2:$U$40),"")</f>
        <v>40</v>
      </c>
      <c r="F1700" s="363">
        <v>3</v>
      </c>
      <c r="G1700" s="363">
        <v>4</v>
      </c>
      <c r="H1700" s="363" t="s">
        <v>197</v>
      </c>
      <c r="I1700" s="363" t="s">
        <v>3</v>
      </c>
      <c r="J1700" s="363" t="s">
        <v>177</v>
      </c>
      <c r="K1700" s="364" t="s">
        <v>350</v>
      </c>
      <c r="L1700" s="363" t="s">
        <v>2184</v>
      </c>
      <c r="M1700" s="363">
        <v>4</v>
      </c>
      <c r="N1700" s="363" t="s">
        <v>3882</v>
      </c>
      <c r="O1700" s="363">
        <v>4</v>
      </c>
      <c r="P1700" s="363">
        <v>1</v>
      </c>
      <c r="Q1700" s="363">
        <v>9</v>
      </c>
      <c r="R1700" s="363">
        <v>2</v>
      </c>
      <c r="S1700" s="363">
        <v>7</v>
      </c>
      <c r="T1700" s="363">
        <v>8</v>
      </c>
      <c r="U1700" s="365" t="s">
        <v>3980</v>
      </c>
      <c r="V1700"/>
      <c r="X1700"/>
    </row>
    <row r="1701" spans="1:24" s="2" customFormat="1" x14ac:dyDescent="0.25">
      <c r="A1701" s="327"/>
      <c r="B1701" s="74">
        <f t="shared" si="57"/>
        <v>1700</v>
      </c>
      <c r="C1701" s="366">
        <v>7</v>
      </c>
      <c r="D1701" s="74" t="str">
        <f>IF(ISNUMBER(C1701),LOOKUP(C1701,LL!$Q$2:$Q$40,LL!$T$2:$T$40),"")</f>
        <v>SO</v>
      </c>
      <c r="E1701" s="74">
        <f>IF(ISNUMBER(C1701),LOOKUP(C1701,LL!$Q$2:$Q$40,LL!$U$2:$U$40),"")</f>
        <v>40</v>
      </c>
      <c r="F1701" s="366">
        <v>3</v>
      </c>
      <c r="G1701" s="366">
        <v>4</v>
      </c>
      <c r="H1701" s="366" t="s">
        <v>217</v>
      </c>
      <c r="I1701" s="366" t="s">
        <v>3</v>
      </c>
      <c r="J1701" s="366" t="s">
        <v>177</v>
      </c>
      <c r="K1701" s="367" t="s">
        <v>350</v>
      </c>
      <c r="L1701" s="366" t="s">
        <v>2184</v>
      </c>
      <c r="M1701" s="366">
        <v>3</v>
      </c>
      <c r="N1701" s="366" t="s">
        <v>3883</v>
      </c>
      <c r="O1701" s="366">
        <v>3</v>
      </c>
      <c r="P1701" s="366">
        <v>0</v>
      </c>
      <c r="Q1701" s="366">
        <v>8</v>
      </c>
      <c r="R1701" s="366">
        <v>3</v>
      </c>
      <c r="S1701" s="366">
        <v>6</v>
      </c>
      <c r="T1701" s="366">
        <v>6</v>
      </c>
      <c r="U1701" s="368" t="s">
        <v>3887</v>
      </c>
      <c r="V1701"/>
      <c r="X1701"/>
    </row>
    <row r="1702" spans="1:24" s="2" customFormat="1" x14ac:dyDescent="0.25">
      <c r="A1702" s="327"/>
      <c r="B1702" s="73">
        <f t="shared" si="57"/>
        <v>1701</v>
      </c>
      <c r="C1702" s="363">
        <v>7</v>
      </c>
      <c r="D1702" s="73" t="str">
        <f>IF(ISNUMBER(C1702),LOOKUP(C1702,LL!$Q$2:$Q$40,LL!$T$2:$T$40),"")</f>
        <v>SO</v>
      </c>
      <c r="E1702" s="73">
        <f>IF(ISNUMBER(C1702),LOOKUP(C1702,LL!$Q$2:$Q$40,LL!$U$2:$U$40),"")</f>
        <v>40</v>
      </c>
      <c r="F1702" s="363">
        <v>3</v>
      </c>
      <c r="G1702" s="363">
        <v>0</v>
      </c>
      <c r="H1702" s="363" t="s">
        <v>217</v>
      </c>
      <c r="I1702" s="363" t="s">
        <v>3</v>
      </c>
      <c r="J1702" s="363" t="s">
        <v>177</v>
      </c>
      <c r="K1702" s="364" t="s">
        <v>350</v>
      </c>
      <c r="L1702" s="363" t="s">
        <v>2184</v>
      </c>
      <c r="M1702" s="363">
        <v>0</v>
      </c>
      <c r="N1702" s="363" t="s">
        <v>3884</v>
      </c>
      <c r="O1702" s="363">
        <v>11</v>
      </c>
      <c r="P1702" s="363">
        <v>0</v>
      </c>
      <c r="Q1702" s="363">
        <v>11</v>
      </c>
      <c r="R1702" s="363">
        <v>0</v>
      </c>
      <c r="S1702" s="363">
        <v>7</v>
      </c>
      <c r="T1702" s="363">
        <v>8</v>
      </c>
      <c r="U1702" s="365" t="s">
        <v>3908</v>
      </c>
      <c r="V1702"/>
      <c r="X1702"/>
    </row>
    <row r="1703" spans="1:24" s="2" customFormat="1" x14ac:dyDescent="0.25">
      <c r="A1703" s="327"/>
      <c r="B1703" s="74">
        <f t="shared" si="57"/>
        <v>1702</v>
      </c>
      <c r="C1703" s="366">
        <v>7</v>
      </c>
      <c r="D1703" s="74" t="str">
        <f>IF(ISNUMBER(C1703),LOOKUP(C1703,LL!$Q$2:$Q$40,LL!$T$2:$T$40),"")</f>
        <v>SO</v>
      </c>
      <c r="E1703" s="74">
        <f>IF(ISNUMBER(C1703),LOOKUP(C1703,LL!$Q$2:$Q$40,LL!$U$2:$U$40),"")</f>
        <v>40</v>
      </c>
      <c r="F1703" s="366">
        <v>3</v>
      </c>
      <c r="G1703" s="366">
        <v>4</v>
      </c>
      <c r="H1703" s="366" t="s">
        <v>217</v>
      </c>
      <c r="I1703" s="366" t="s">
        <v>3</v>
      </c>
      <c r="J1703" s="366" t="s">
        <v>191</v>
      </c>
      <c r="K1703" s="367" t="s">
        <v>350</v>
      </c>
      <c r="L1703" s="366" t="s">
        <v>2184</v>
      </c>
      <c r="M1703" s="366">
        <v>4</v>
      </c>
      <c r="N1703" s="366" t="s">
        <v>3885</v>
      </c>
      <c r="O1703" s="366">
        <v>3</v>
      </c>
      <c r="P1703" s="366">
        <v>0</v>
      </c>
      <c r="Q1703" s="366">
        <v>6</v>
      </c>
      <c r="R1703" s="366">
        <v>3</v>
      </c>
      <c r="S1703" s="366">
        <v>3</v>
      </c>
      <c r="T1703" s="366">
        <v>6</v>
      </c>
      <c r="U1703" s="368" t="s">
        <v>3981</v>
      </c>
      <c r="V1703"/>
      <c r="X1703"/>
    </row>
    <row r="1704" spans="1:24" s="2" customFormat="1" x14ac:dyDescent="0.25">
      <c r="A1704" s="327"/>
      <c r="B1704" s="73">
        <f t="shared" si="57"/>
        <v>1703</v>
      </c>
      <c r="C1704" s="363">
        <v>7</v>
      </c>
      <c r="D1704" s="73" t="str">
        <f>IF(ISNUMBER(C1704),LOOKUP(C1704,LL!$Q$2:$Q$40,LL!$T$2:$T$40),"")</f>
        <v>SO</v>
      </c>
      <c r="E1704" s="73">
        <f>IF(ISNUMBER(C1704),LOOKUP(C1704,LL!$Q$2:$Q$40,LL!$U$2:$U$40),"")</f>
        <v>40</v>
      </c>
      <c r="F1704" s="363">
        <v>3</v>
      </c>
      <c r="G1704" s="363">
        <v>0</v>
      </c>
      <c r="H1704" s="363" t="s">
        <v>217</v>
      </c>
      <c r="I1704" s="363" t="s">
        <v>3</v>
      </c>
      <c r="J1704" s="363" t="s">
        <v>191</v>
      </c>
      <c r="K1704" s="364" t="s">
        <v>350</v>
      </c>
      <c r="L1704" s="363" t="s">
        <v>2184</v>
      </c>
      <c r="M1704" s="363">
        <v>0</v>
      </c>
      <c r="N1704" s="363" t="s">
        <v>3886</v>
      </c>
      <c r="O1704" s="363">
        <v>6</v>
      </c>
      <c r="P1704" s="363">
        <v>1</v>
      </c>
      <c r="Q1704" s="363">
        <v>9</v>
      </c>
      <c r="R1704" s="363">
        <v>0</v>
      </c>
      <c r="S1704" s="363">
        <v>6</v>
      </c>
      <c r="T1704" s="363">
        <v>8</v>
      </c>
      <c r="U1704" s="365" t="s">
        <v>3982</v>
      </c>
      <c r="V1704"/>
      <c r="X1704"/>
    </row>
    <row r="1705" spans="1:24" s="2" customFormat="1" x14ac:dyDescent="0.25">
      <c r="A1705" s="327">
        <v>30</v>
      </c>
      <c r="B1705" s="74">
        <f t="shared" si="57"/>
        <v>1704</v>
      </c>
      <c r="C1705" s="366">
        <v>7</v>
      </c>
      <c r="D1705" s="74" t="str">
        <f>IF(ISNUMBER(C1705),LOOKUP(C1705,LL!$Q$2:$Q$40,LL!$T$2:$T$40),"")</f>
        <v>SO</v>
      </c>
      <c r="E1705" s="74">
        <f>IF(ISNUMBER(C1705),LOOKUP(C1705,LL!$Q$2:$Q$40,LL!$U$2:$U$40),"")</f>
        <v>40</v>
      </c>
      <c r="F1705" s="366">
        <v>3</v>
      </c>
      <c r="G1705" s="366">
        <v>2</v>
      </c>
      <c r="H1705" s="366" t="s">
        <v>217</v>
      </c>
      <c r="I1705" s="366" t="s">
        <v>191</v>
      </c>
      <c r="J1705" s="366" t="s">
        <v>3</v>
      </c>
      <c r="K1705" s="367" t="s">
        <v>195</v>
      </c>
      <c r="L1705" s="366" t="s">
        <v>220</v>
      </c>
      <c r="M1705" s="366" t="s">
        <v>843</v>
      </c>
      <c r="N1705" s="366" t="s">
        <v>3891</v>
      </c>
      <c r="O1705" s="366">
        <v>0.3</v>
      </c>
      <c r="P1705" s="366" t="s">
        <v>298</v>
      </c>
      <c r="Q1705" s="366" t="s">
        <v>3889</v>
      </c>
      <c r="R1705" s="366" t="s">
        <v>1283</v>
      </c>
      <c r="S1705" s="366"/>
      <c r="T1705" s="366"/>
      <c r="U1705" s="368" t="s">
        <v>3888</v>
      </c>
      <c r="V1705"/>
      <c r="X1705"/>
    </row>
    <row r="1706" spans="1:24" s="2" customFormat="1" x14ac:dyDescent="0.25">
      <c r="A1706" s="327"/>
      <c r="B1706" s="73">
        <f t="shared" si="57"/>
        <v>1705</v>
      </c>
      <c r="C1706" s="363">
        <v>7</v>
      </c>
      <c r="D1706" s="73" t="str">
        <f>IF(ISNUMBER(C1706),LOOKUP(C1706,LL!$Q$2:$Q$40,LL!$T$2:$T$40),"")</f>
        <v>SO</v>
      </c>
      <c r="E1706" s="73">
        <f>IF(ISNUMBER(C1706),LOOKUP(C1706,LL!$Q$2:$Q$40,LL!$U$2:$U$40),"")</f>
        <v>40</v>
      </c>
      <c r="F1706" s="363">
        <v>3</v>
      </c>
      <c r="G1706" s="363">
        <v>3</v>
      </c>
      <c r="H1706" s="363" t="s">
        <v>217</v>
      </c>
      <c r="I1706" s="363" t="s">
        <v>191</v>
      </c>
      <c r="J1706" s="363" t="s">
        <v>3</v>
      </c>
      <c r="K1706" s="364" t="s">
        <v>195</v>
      </c>
      <c r="L1706" s="363" t="s">
        <v>220</v>
      </c>
      <c r="M1706" s="363" t="s">
        <v>843</v>
      </c>
      <c r="N1706" s="363" t="s">
        <v>3890</v>
      </c>
      <c r="O1706" s="363">
        <v>0.3</v>
      </c>
      <c r="P1706" s="363" t="s">
        <v>298</v>
      </c>
      <c r="Q1706" s="363" t="s">
        <v>1318</v>
      </c>
      <c r="R1706" s="363" t="s">
        <v>3895</v>
      </c>
      <c r="S1706" s="363"/>
      <c r="T1706" s="363"/>
      <c r="U1706" s="365" t="s">
        <v>3893</v>
      </c>
      <c r="V1706"/>
      <c r="X1706"/>
    </row>
    <row r="1707" spans="1:24" s="2" customFormat="1" x14ac:dyDescent="0.25">
      <c r="A1707" s="327">
        <v>55</v>
      </c>
      <c r="B1707" s="74">
        <f t="shared" si="57"/>
        <v>1706</v>
      </c>
      <c r="C1707" s="366">
        <v>7</v>
      </c>
      <c r="D1707" s="74" t="str">
        <f>IF(ISNUMBER(C1707),LOOKUP(C1707,LL!$Q$2:$Q$40,LL!$T$2:$T$40),"")</f>
        <v>SO</v>
      </c>
      <c r="E1707" s="74">
        <f>IF(ISNUMBER(C1707),LOOKUP(C1707,LL!$Q$2:$Q$40,LL!$U$2:$U$40),"")</f>
        <v>40</v>
      </c>
      <c r="F1707" s="366">
        <v>3</v>
      </c>
      <c r="G1707" s="366"/>
      <c r="H1707" s="366" t="s">
        <v>217</v>
      </c>
      <c r="I1707" s="366" t="s">
        <v>3</v>
      </c>
      <c r="J1707" s="366" t="s">
        <v>357</v>
      </c>
      <c r="K1707" s="367" t="s">
        <v>350</v>
      </c>
      <c r="L1707" s="366" t="s">
        <v>1311</v>
      </c>
      <c r="M1707" s="366" t="s">
        <v>697</v>
      </c>
      <c r="N1707" s="366" t="s">
        <v>908</v>
      </c>
      <c r="O1707" s="366" t="s">
        <v>1936</v>
      </c>
      <c r="P1707" s="366" t="s">
        <v>3896</v>
      </c>
      <c r="Q1707" s="366" t="s">
        <v>1759</v>
      </c>
      <c r="R1707" s="366" t="s">
        <v>3899</v>
      </c>
      <c r="S1707" s="366" t="s">
        <v>3900</v>
      </c>
      <c r="T1707" s="366" t="s">
        <v>3904</v>
      </c>
      <c r="U1707" s="368" t="s">
        <v>3983</v>
      </c>
      <c r="V1707"/>
      <c r="X1707"/>
    </row>
    <row r="1708" spans="1:24" s="2" customFormat="1" x14ac:dyDescent="0.25">
      <c r="A1708" s="327"/>
      <c r="B1708" s="73">
        <f t="shared" si="57"/>
        <v>1707</v>
      </c>
      <c r="C1708" s="363">
        <v>7</v>
      </c>
      <c r="D1708" s="73" t="str">
        <f>IF(ISNUMBER(C1708),LOOKUP(C1708,LL!$Q$2:$Q$40,LL!$T$2:$T$40),"")</f>
        <v>SO</v>
      </c>
      <c r="E1708" s="73">
        <f>IF(ISNUMBER(C1708),LOOKUP(C1708,LL!$Q$2:$Q$40,LL!$U$2:$U$40),"")</f>
        <v>40</v>
      </c>
      <c r="F1708" s="363">
        <v>3</v>
      </c>
      <c r="G1708" s="363"/>
      <c r="H1708" s="363" t="s">
        <v>217</v>
      </c>
      <c r="I1708" s="363" t="s">
        <v>3</v>
      </c>
      <c r="J1708" s="363" t="s">
        <v>357</v>
      </c>
      <c r="K1708" s="364" t="s">
        <v>350</v>
      </c>
      <c r="L1708" s="363" t="s">
        <v>1311</v>
      </c>
      <c r="M1708" s="363" t="s">
        <v>697</v>
      </c>
      <c r="N1708" s="363" t="s">
        <v>918</v>
      </c>
      <c r="O1708" s="363" t="s">
        <v>1936</v>
      </c>
      <c r="P1708" s="363" t="s">
        <v>3896</v>
      </c>
      <c r="Q1708" s="363" t="s">
        <v>278</v>
      </c>
      <c r="R1708" s="363" t="s">
        <v>3899</v>
      </c>
      <c r="S1708" s="363" t="s">
        <v>3900</v>
      </c>
      <c r="T1708" s="363" t="s">
        <v>278</v>
      </c>
      <c r="U1708" s="365" t="s">
        <v>3984</v>
      </c>
      <c r="V1708"/>
      <c r="X1708"/>
    </row>
    <row r="1709" spans="1:24" s="2" customFormat="1" x14ac:dyDescent="0.25">
      <c r="A1709" s="327"/>
      <c r="B1709" s="74">
        <f t="shared" si="57"/>
        <v>1708</v>
      </c>
      <c r="C1709" s="366">
        <v>7</v>
      </c>
      <c r="D1709" s="74" t="str">
        <f>IF(ISNUMBER(C1709),LOOKUP(C1709,LL!$Q$2:$Q$40,LL!$T$2:$T$40),"")</f>
        <v>SO</v>
      </c>
      <c r="E1709" s="74">
        <f>IF(ISNUMBER(C1709),LOOKUP(C1709,LL!$Q$2:$Q$40,LL!$U$2:$U$40),"")</f>
        <v>40</v>
      </c>
      <c r="F1709" s="366">
        <v>3</v>
      </c>
      <c r="G1709" s="366"/>
      <c r="H1709" s="366" t="s">
        <v>217</v>
      </c>
      <c r="I1709" s="366" t="s">
        <v>3</v>
      </c>
      <c r="J1709" s="366" t="s">
        <v>357</v>
      </c>
      <c r="K1709" s="367" t="s">
        <v>350</v>
      </c>
      <c r="L1709" s="366" t="s">
        <v>1311</v>
      </c>
      <c r="M1709" s="366" t="s">
        <v>697</v>
      </c>
      <c r="N1709" s="366" t="s">
        <v>3897</v>
      </c>
      <c r="O1709" s="366" t="s">
        <v>1936</v>
      </c>
      <c r="P1709" s="366" t="s">
        <v>3896</v>
      </c>
      <c r="Q1709" s="366" t="s">
        <v>278</v>
      </c>
      <c r="R1709" s="366" t="s">
        <v>3899</v>
      </c>
      <c r="S1709" s="366" t="s">
        <v>3900</v>
      </c>
      <c r="T1709" s="366" t="s">
        <v>358</v>
      </c>
      <c r="U1709" s="368" t="s">
        <v>3991</v>
      </c>
      <c r="V1709"/>
      <c r="X1709"/>
    </row>
    <row r="1710" spans="1:24" s="2" customFormat="1" x14ac:dyDescent="0.25">
      <c r="A1710" s="327"/>
      <c r="B1710" s="73">
        <f t="shared" si="57"/>
        <v>1709</v>
      </c>
      <c r="C1710" s="363">
        <v>7</v>
      </c>
      <c r="D1710" s="73" t="str">
        <f>IF(ISNUMBER(C1710),LOOKUP(C1710,LL!$Q$2:$Q$40,LL!$T$2:$T$40),"")</f>
        <v>SO</v>
      </c>
      <c r="E1710" s="73">
        <f>IF(ISNUMBER(C1710),LOOKUP(C1710,LL!$Q$2:$Q$40,LL!$U$2:$U$40),"")</f>
        <v>40</v>
      </c>
      <c r="F1710" s="363">
        <v>3</v>
      </c>
      <c r="G1710" s="363"/>
      <c r="H1710" s="363" t="s">
        <v>217</v>
      </c>
      <c r="I1710" s="363" t="s">
        <v>3</v>
      </c>
      <c r="J1710" s="363" t="s">
        <v>357</v>
      </c>
      <c r="K1710" s="364" t="s">
        <v>350</v>
      </c>
      <c r="L1710" s="363" t="s">
        <v>1311</v>
      </c>
      <c r="M1710" s="363" t="s">
        <v>697</v>
      </c>
      <c r="N1710" s="363" t="s">
        <v>912</v>
      </c>
      <c r="O1710" s="363" t="s">
        <v>1936</v>
      </c>
      <c r="P1710" s="363" t="s">
        <v>3896</v>
      </c>
      <c r="Q1710" s="363" t="s">
        <v>278</v>
      </c>
      <c r="R1710" s="363" t="s">
        <v>3899</v>
      </c>
      <c r="S1710" s="363" t="s">
        <v>3900</v>
      </c>
      <c r="T1710" s="363" t="s">
        <v>278</v>
      </c>
      <c r="U1710" s="365" t="s">
        <v>3902</v>
      </c>
      <c r="V1710"/>
      <c r="X1710"/>
    </row>
    <row r="1711" spans="1:24" s="2" customFormat="1" x14ac:dyDescent="0.25">
      <c r="A1711" s="327">
        <v>30</v>
      </c>
      <c r="B1711" s="74">
        <f t="shared" si="57"/>
        <v>1710</v>
      </c>
      <c r="C1711" s="366">
        <v>7</v>
      </c>
      <c r="D1711" s="74" t="str">
        <f>IF(ISNUMBER(C1711),LOOKUP(C1711,LL!$Q$2:$Q$40,LL!$T$2:$T$40),"")</f>
        <v>SO</v>
      </c>
      <c r="E1711" s="74">
        <f>IF(ISNUMBER(C1711),LOOKUP(C1711,LL!$Q$2:$Q$40,LL!$U$2:$U$40),"")</f>
        <v>40</v>
      </c>
      <c r="F1711" s="366">
        <v>3</v>
      </c>
      <c r="G1711" s="366">
        <v>4</v>
      </c>
      <c r="H1711" s="366" t="s">
        <v>217</v>
      </c>
      <c r="I1711" s="366" t="s">
        <v>191</v>
      </c>
      <c r="J1711" s="366" t="s">
        <v>3</v>
      </c>
      <c r="K1711" s="367" t="s">
        <v>195</v>
      </c>
      <c r="L1711" s="366" t="s">
        <v>220</v>
      </c>
      <c r="M1711" s="366" t="s">
        <v>843</v>
      </c>
      <c r="N1711" s="366" t="s">
        <v>3898</v>
      </c>
      <c r="O1711" s="366">
        <v>0.3</v>
      </c>
      <c r="P1711" s="366" t="s">
        <v>298</v>
      </c>
      <c r="Q1711" s="366" t="s">
        <v>1318</v>
      </c>
      <c r="R1711" s="366" t="s">
        <v>3901</v>
      </c>
      <c r="S1711" s="366"/>
      <c r="T1711" s="366"/>
      <c r="U1711" s="368" t="s">
        <v>3985</v>
      </c>
      <c r="V1711"/>
      <c r="X1711"/>
    </row>
    <row r="1712" spans="1:24" s="2" customFormat="1" x14ac:dyDescent="0.25">
      <c r="A1712" s="327">
        <v>55</v>
      </c>
      <c r="B1712" s="73">
        <f t="shared" si="57"/>
        <v>1711</v>
      </c>
      <c r="C1712" s="363">
        <v>7</v>
      </c>
      <c r="D1712" s="73" t="str">
        <f>IF(ISNUMBER(C1712),LOOKUP(C1712,LL!$Q$2:$Q$40,LL!$T$2:$T$40),"")</f>
        <v>SO</v>
      </c>
      <c r="E1712" s="73">
        <f>IF(ISNUMBER(C1712),LOOKUP(C1712,LL!$Q$2:$Q$40,LL!$U$2:$U$40),"")</f>
        <v>40</v>
      </c>
      <c r="F1712" s="363">
        <v>3</v>
      </c>
      <c r="G1712" s="363"/>
      <c r="H1712" s="363" t="s">
        <v>217</v>
      </c>
      <c r="I1712" s="363" t="s">
        <v>3</v>
      </c>
      <c r="J1712" s="363" t="s">
        <v>357</v>
      </c>
      <c r="K1712" s="364" t="s">
        <v>350</v>
      </c>
      <c r="L1712" s="363" t="s">
        <v>1311</v>
      </c>
      <c r="M1712" s="363" t="s">
        <v>697</v>
      </c>
      <c r="N1712" s="363" t="s">
        <v>3363</v>
      </c>
      <c r="O1712" s="363" t="s">
        <v>1936</v>
      </c>
      <c r="P1712" s="363" t="s">
        <v>3896</v>
      </c>
      <c r="Q1712" s="363" t="s">
        <v>278</v>
      </c>
      <c r="R1712" s="363" t="s">
        <v>3899</v>
      </c>
      <c r="S1712" s="363" t="s">
        <v>3900</v>
      </c>
      <c r="T1712" s="363" t="s">
        <v>278</v>
      </c>
      <c r="U1712" s="365" t="s">
        <v>3903</v>
      </c>
      <c r="V1712"/>
      <c r="X1712"/>
    </row>
    <row r="1713" spans="1:24" s="2" customFormat="1" x14ac:dyDescent="0.25">
      <c r="A1713" s="327">
        <v>30</v>
      </c>
      <c r="B1713" s="74">
        <f t="shared" si="57"/>
        <v>1712</v>
      </c>
      <c r="C1713" s="366">
        <v>7</v>
      </c>
      <c r="D1713" s="74" t="str">
        <f>IF(ISNUMBER(C1713),LOOKUP(C1713,LL!$Q$2:$Q$40,LL!$T$2:$T$40),"")</f>
        <v>SO</v>
      </c>
      <c r="E1713" s="74">
        <f>IF(ISNUMBER(C1713),LOOKUP(C1713,LL!$Q$2:$Q$40,LL!$U$2:$U$40),"")</f>
        <v>40</v>
      </c>
      <c r="F1713" s="366">
        <v>3</v>
      </c>
      <c r="G1713" s="366">
        <v>5</v>
      </c>
      <c r="H1713" s="366" t="s">
        <v>217</v>
      </c>
      <c r="I1713" s="366" t="s">
        <v>191</v>
      </c>
      <c r="J1713" s="366" t="s">
        <v>3</v>
      </c>
      <c r="K1713" s="367" t="s">
        <v>195</v>
      </c>
      <c r="L1713" s="366" t="s">
        <v>220</v>
      </c>
      <c r="M1713" s="366" t="s">
        <v>843</v>
      </c>
      <c r="N1713" s="366" t="s">
        <v>3905</v>
      </c>
      <c r="O1713" s="366">
        <v>0.3</v>
      </c>
      <c r="P1713" s="366" t="s">
        <v>298</v>
      </c>
      <c r="Q1713" s="366" t="s">
        <v>1318</v>
      </c>
      <c r="R1713" s="366" t="s">
        <v>3907</v>
      </c>
      <c r="S1713" s="366"/>
      <c r="T1713" s="366"/>
      <c r="U1713" s="368" t="s">
        <v>3906</v>
      </c>
      <c r="V1713"/>
      <c r="X1713"/>
    </row>
    <row r="1714" spans="1:24" s="2" customFormat="1" x14ac:dyDescent="0.25">
      <c r="A1714" s="327">
        <v>55</v>
      </c>
      <c r="B1714" s="73">
        <f t="shared" si="57"/>
        <v>1713</v>
      </c>
      <c r="C1714" s="363">
        <v>7</v>
      </c>
      <c r="D1714" s="73" t="str">
        <f>IF(ISNUMBER(C1714),LOOKUP(C1714,LL!$Q$2:$Q$40,LL!$T$2:$T$40),"")</f>
        <v>SO</v>
      </c>
      <c r="E1714" s="73">
        <f>IF(ISNUMBER(C1714),LOOKUP(C1714,LL!$Q$2:$Q$40,LL!$U$2:$U$40),"")</f>
        <v>40</v>
      </c>
      <c r="F1714" s="363">
        <v>3</v>
      </c>
      <c r="G1714" s="363"/>
      <c r="H1714" s="363" t="s">
        <v>217</v>
      </c>
      <c r="I1714" s="363" t="s">
        <v>3</v>
      </c>
      <c r="J1714" s="363" t="s">
        <v>357</v>
      </c>
      <c r="K1714" s="364" t="s">
        <v>350</v>
      </c>
      <c r="L1714" s="363" t="s">
        <v>1311</v>
      </c>
      <c r="M1714" s="363" t="s">
        <v>697</v>
      </c>
      <c r="N1714" s="363" t="s">
        <v>919</v>
      </c>
      <c r="O1714" s="363" t="s">
        <v>1936</v>
      </c>
      <c r="P1714" s="363" t="s">
        <v>3896</v>
      </c>
      <c r="Q1714" s="363" t="s">
        <v>278</v>
      </c>
      <c r="R1714" s="363" t="s">
        <v>3899</v>
      </c>
      <c r="S1714" s="363" t="s">
        <v>3900</v>
      </c>
      <c r="T1714" s="363" t="s">
        <v>278</v>
      </c>
      <c r="U1714" s="365" t="s">
        <v>3909</v>
      </c>
      <c r="V1714"/>
      <c r="X1714"/>
    </row>
    <row r="1715" spans="1:24" s="2" customFormat="1" x14ac:dyDescent="0.25">
      <c r="A1715" s="327">
        <v>55</v>
      </c>
      <c r="B1715" s="74">
        <f t="shared" si="57"/>
        <v>1714</v>
      </c>
      <c r="C1715" s="366">
        <v>7</v>
      </c>
      <c r="D1715" s="74" t="str">
        <f>IF(ISNUMBER(C1715),LOOKUP(C1715,LL!$Q$2:$Q$40,LL!$T$2:$T$40),"")</f>
        <v>SO</v>
      </c>
      <c r="E1715" s="74">
        <f>IF(ISNUMBER(C1715),LOOKUP(C1715,LL!$Q$2:$Q$40,LL!$U$2:$U$40),"")</f>
        <v>40</v>
      </c>
      <c r="F1715" s="366">
        <v>3</v>
      </c>
      <c r="G1715" s="366"/>
      <c r="H1715" s="366" t="s">
        <v>65</v>
      </c>
      <c r="I1715" s="366" t="s">
        <v>3</v>
      </c>
      <c r="J1715" s="366" t="s">
        <v>357</v>
      </c>
      <c r="K1715" s="367" t="s">
        <v>350</v>
      </c>
      <c r="L1715" s="366" t="s">
        <v>1311</v>
      </c>
      <c r="M1715" s="366" t="s">
        <v>697</v>
      </c>
      <c r="N1715" s="366" t="s">
        <v>3910</v>
      </c>
      <c r="O1715" s="366" t="s">
        <v>3894</v>
      </c>
      <c r="P1715" s="366" t="s">
        <v>3911</v>
      </c>
      <c r="Q1715" s="366" t="s">
        <v>3912</v>
      </c>
      <c r="R1715" s="366" t="s">
        <v>1390</v>
      </c>
      <c r="S1715" s="366" t="s">
        <v>3913</v>
      </c>
      <c r="T1715" s="366" t="s">
        <v>1390</v>
      </c>
      <c r="U1715" s="368" t="s">
        <v>3914</v>
      </c>
      <c r="V1715"/>
      <c r="X1715"/>
    </row>
    <row r="1716" spans="1:24" s="2" customFormat="1" x14ac:dyDescent="0.25">
      <c r="A1716" s="327"/>
      <c r="B1716" s="73">
        <f t="shared" si="57"/>
        <v>1715</v>
      </c>
      <c r="C1716" s="363">
        <v>7</v>
      </c>
      <c r="D1716" s="73" t="str">
        <f>IF(ISNUMBER(C1716),LOOKUP(C1716,LL!$Q$2:$Q$40,LL!$T$2:$T$40),"")</f>
        <v>SO</v>
      </c>
      <c r="E1716" s="73">
        <f>IF(ISNUMBER(C1716),LOOKUP(C1716,LL!$Q$2:$Q$40,LL!$U$2:$U$40),"")</f>
        <v>40</v>
      </c>
      <c r="F1716" s="363">
        <v>3</v>
      </c>
      <c r="G1716" s="363"/>
      <c r="H1716" s="363" t="s">
        <v>217</v>
      </c>
      <c r="I1716" s="363" t="s">
        <v>3</v>
      </c>
      <c r="J1716" s="363" t="s">
        <v>177</v>
      </c>
      <c r="K1716" s="364" t="s">
        <v>350</v>
      </c>
      <c r="L1716" s="363" t="s">
        <v>1311</v>
      </c>
      <c r="M1716" s="363" t="s">
        <v>697</v>
      </c>
      <c r="N1716" s="363" t="s">
        <v>3915</v>
      </c>
      <c r="O1716" s="363" t="s">
        <v>3916</v>
      </c>
      <c r="P1716" s="363" t="s">
        <v>3986</v>
      </c>
      <c r="Q1716" s="363" t="s">
        <v>3917</v>
      </c>
      <c r="R1716" s="363" t="s">
        <v>413</v>
      </c>
      <c r="S1716" s="363" t="s">
        <v>3859</v>
      </c>
      <c r="T1716" s="363"/>
      <c r="U1716" s="365"/>
      <c r="V1716"/>
      <c r="X1716"/>
    </row>
    <row r="1717" spans="1:24" s="2" customFormat="1" x14ac:dyDescent="0.25">
      <c r="A1717" s="327">
        <v>25</v>
      </c>
      <c r="B1717" s="74">
        <f t="shared" si="57"/>
        <v>1716</v>
      </c>
      <c r="C1717" s="366">
        <v>7</v>
      </c>
      <c r="D1717" s="74" t="str">
        <f>IF(ISNUMBER(C1717),LOOKUP(C1717,LL!$Q$2:$Q$40,LL!$T$2:$T$40),"")</f>
        <v>SO</v>
      </c>
      <c r="E1717" s="74">
        <f>IF(ISNUMBER(C1717),LOOKUP(C1717,LL!$Q$2:$Q$40,LL!$U$2:$U$40),"")</f>
        <v>40</v>
      </c>
      <c r="F1717" s="366">
        <v>3</v>
      </c>
      <c r="G1717" s="366">
        <v>0</v>
      </c>
      <c r="H1717" s="366" t="s">
        <v>217</v>
      </c>
      <c r="I1717" s="366" t="s">
        <v>3</v>
      </c>
      <c r="J1717" s="366" t="s">
        <v>177</v>
      </c>
      <c r="K1717" s="367" t="s">
        <v>195</v>
      </c>
      <c r="L1717" s="366" t="s">
        <v>2663</v>
      </c>
      <c r="M1717" s="366" t="s">
        <v>3918</v>
      </c>
      <c r="N1717" s="366" t="s">
        <v>909</v>
      </c>
      <c r="O1717" s="366">
        <v>0.3</v>
      </c>
      <c r="P1717" s="366" t="s">
        <v>334</v>
      </c>
      <c r="Q1717" s="366">
        <v>0.3</v>
      </c>
      <c r="R1717" s="366" t="s">
        <v>334</v>
      </c>
      <c r="S1717" s="366"/>
      <c r="T1717" s="366"/>
      <c r="U1717" s="368" t="s">
        <v>3919</v>
      </c>
      <c r="V1717"/>
      <c r="X1717"/>
    </row>
    <row r="1718" spans="1:24" s="2" customFormat="1" x14ac:dyDescent="0.25">
      <c r="A1718" s="327"/>
      <c r="B1718" s="73">
        <f t="shared" si="57"/>
        <v>1717</v>
      </c>
      <c r="C1718" s="363">
        <v>7</v>
      </c>
      <c r="D1718" s="73" t="str">
        <f>IF(ISNUMBER(C1718),LOOKUP(C1718,LL!$Q$2:$Q$40,LL!$T$2:$T$40),"")</f>
        <v>SO</v>
      </c>
      <c r="E1718" s="73">
        <f>IF(ISNUMBER(C1718),LOOKUP(C1718,LL!$Q$2:$Q$40,LL!$U$2:$U$40),"")</f>
        <v>40</v>
      </c>
      <c r="F1718" s="363">
        <v>3</v>
      </c>
      <c r="G1718" s="363">
        <v>0</v>
      </c>
      <c r="H1718" s="363" t="s">
        <v>217</v>
      </c>
      <c r="I1718" s="363" t="s">
        <v>3</v>
      </c>
      <c r="J1718" s="363" t="s">
        <v>191</v>
      </c>
      <c r="K1718" s="364" t="s">
        <v>195</v>
      </c>
      <c r="L1718" s="363" t="s">
        <v>2663</v>
      </c>
      <c r="M1718" s="363" t="s">
        <v>1322</v>
      </c>
      <c r="N1718" s="363" t="s">
        <v>919</v>
      </c>
      <c r="O1718" s="363">
        <v>0.4</v>
      </c>
      <c r="P1718" s="363" t="s">
        <v>334</v>
      </c>
      <c r="Q1718" s="363">
        <v>0.1</v>
      </c>
      <c r="R1718" s="363" t="s">
        <v>334</v>
      </c>
      <c r="S1718" s="363"/>
      <c r="T1718" s="363"/>
      <c r="U1718" s="365" t="s">
        <v>3920</v>
      </c>
      <c r="V1718"/>
      <c r="X1718"/>
    </row>
    <row r="1719" spans="1:24" s="2" customFormat="1" x14ac:dyDescent="0.25">
      <c r="A1719" s="327"/>
      <c r="B1719" s="74">
        <f t="shared" si="57"/>
        <v>1718</v>
      </c>
      <c r="C1719" s="366">
        <v>7</v>
      </c>
      <c r="D1719" s="74" t="str">
        <f>IF(ISNUMBER(C1719),LOOKUP(C1719,LL!$Q$2:$Q$40,LL!$T$2:$T$40),"")</f>
        <v>SO</v>
      </c>
      <c r="E1719" s="74">
        <f>IF(ISNUMBER(C1719),LOOKUP(C1719,LL!$Q$2:$Q$40,LL!$U$2:$U$40),"")</f>
        <v>40</v>
      </c>
      <c r="F1719" s="366">
        <v>3</v>
      </c>
      <c r="G1719" s="366">
        <v>0</v>
      </c>
      <c r="H1719" s="366" t="s">
        <v>217</v>
      </c>
      <c r="I1719" s="366" t="s">
        <v>3</v>
      </c>
      <c r="J1719" s="366" t="s">
        <v>191</v>
      </c>
      <c r="K1719" s="367" t="s">
        <v>195</v>
      </c>
      <c r="L1719" s="366" t="s">
        <v>2663</v>
      </c>
      <c r="M1719" s="366" t="s">
        <v>3918</v>
      </c>
      <c r="N1719" s="366" t="s">
        <v>3921</v>
      </c>
      <c r="O1719" s="366">
        <v>0.4</v>
      </c>
      <c r="P1719" s="366" t="s">
        <v>334</v>
      </c>
      <c r="Q1719" s="366">
        <v>0.4</v>
      </c>
      <c r="R1719" s="366" t="s">
        <v>334</v>
      </c>
      <c r="S1719" s="366"/>
      <c r="T1719" s="366"/>
      <c r="U1719" s="368" t="s">
        <v>3922</v>
      </c>
      <c r="V1719"/>
      <c r="X1719"/>
    </row>
    <row r="1720" spans="1:24" s="2" customFormat="1" x14ac:dyDescent="0.25">
      <c r="A1720" s="327">
        <v>25</v>
      </c>
      <c r="B1720" s="73">
        <f t="shared" si="57"/>
        <v>1719</v>
      </c>
      <c r="C1720" s="363">
        <v>7</v>
      </c>
      <c r="D1720" s="73" t="str">
        <f>IF(ISNUMBER(C1720),LOOKUP(C1720,LL!$Q$2:$Q$40,LL!$T$2:$T$40),"")</f>
        <v>SO</v>
      </c>
      <c r="E1720" s="73">
        <f>IF(ISNUMBER(C1720),LOOKUP(C1720,LL!$Q$2:$Q$40,LL!$U$2:$U$40),"")</f>
        <v>40</v>
      </c>
      <c r="F1720" s="363">
        <v>3</v>
      </c>
      <c r="G1720" s="363">
        <v>1</v>
      </c>
      <c r="H1720" s="363" t="s">
        <v>65</v>
      </c>
      <c r="I1720" s="363" t="s">
        <v>3</v>
      </c>
      <c r="J1720" s="363" t="s">
        <v>191</v>
      </c>
      <c r="K1720" s="364" t="s">
        <v>195</v>
      </c>
      <c r="L1720" s="363" t="s">
        <v>215</v>
      </c>
      <c r="M1720" s="363" t="s">
        <v>1318</v>
      </c>
      <c r="N1720" s="363" t="s">
        <v>981</v>
      </c>
      <c r="O1720" s="363">
        <v>0.4</v>
      </c>
      <c r="P1720" s="363">
        <v>0</v>
      </c>
      <c r="Q1720" s="363">
        <v>0.3</v>
      </c>
      <c r="R1720" s="363">
        <v>0</v>
      </c>
      <c r="S1720" s="363"/>
      <c r="T1720" s="363"/>
      <c r="U1720" s="365" t="s">
        <v>3923</v>
      </c>
      <c r="V1720"/>
      <c r="X1720"/>
    </row>
    <row r="1721" spans="1:24" s="2" customFormat="1" x14ac:dyDescent="0.25">
      <c r="A1721" s="327"/>
      <c r="B1721" s="74">
        <f t="shared" si="57"/>
        <v>1720</v>
      </c>
      <c r="C1721" s="366">
        <v>7</v>
      </c>
      <c r="D1721" s="74" t="str">
        <f>IF(ISNUMBER(C1721),LOOKUP(C1721,LL!$Q$2:$Q$40,LL!$T$2:$T$40),"")</f>
        <v>SO</v>
      </c>
      <c r="E1721" s="74">
        <f>IF(ISNUMBER(C1721),LOOKUP(C1721,LL!$Q$2:$Q$40,LL!$U$2:$U$40),"")</f>
        <v>40</v>
      </c>
      <c r="F1721" s="366">
        <v>3</v>
      </c>
      <c r="G1721" s="366">
        <v>1</v>
      </c>
      <c r="H1721" s="366" t="s">
        <v>197</v>
      </c>
      <c r="I1721" s="366" t="s">
        <v>3</v>
      </c>
      <c r="J1721" s="366" t="s">
        <v>177</v>
      </c>
      <c r="K1721" s="367" t="s">
        <v>195</v>
      </c>
      <c r="L1721" s="366" t="s">
        <v>215</v>
      </c>
      <c r="M1721" s="366" t="s">
        <v>1318</v>
      </c>
      <c r="N1721" s="366" t="s">
        <v>1386</v>
      </c>
      <c r="O1721" s="366">
        <v>0.4</v>
      </c>
      <c r="P1721" s="366">
        <v>0</v>
      </c>
      <c r="Q1721" s="366">
        <v>0.2</v>
      </c>
      <c r="R1721" s="366">
        <v>0</v>
      </c>
      <c r="S1721" s="366"/>
      <c r="T1721" s="366"/>
      <c r="U1721" s="368" t="s">
        <v>3924</v>
      </c>
      <c r="V1721"/>
      <c r="X1721"/>
    </row>
    <row r="1722" spans="1:24" s="2" customFormat="1" x14ac:dyDescent="0.25">
      <c r="A1722" s="327"/>
      <c r="B1722" s="73">
        <f t="shared" si="57"/>
        <v>1721</v>
      </c>
      <c r="C1722" s="363">
        <v>7</v>
      </c>
      <c r="D1722" s="73" t="str">
        <f>IF(ISNUMBER(C1722),LOOKUP(C1722,LL!$Q$2:$Q$40,LL!$T$2:$T$40),"")</f>
        <v>SO</v>
      </c>
      <c r="E1722" s="73">
        <f>IF(ISNUMBER(C1722),LOOKUP(C1722,LL!$Q$2:$Q$40,LL!$U$2:$U$40),"")</f>
        <v>40</v>
      </c>
      <c r="F1722" s="363">
        <v>3</v>
      </c>
      <c r="G1722" s="363">
        <v>1</v>
      </c>
      <c r="H1722" s="363" t="s">
        <v>217</v>
      </c>
      <c r="I1722" s="363" t="s">
        <v>177</v>
      </c>
      <c r="J1722" s="363" t="s">
        <v>3</v>
      </c>
      <c r="K1722" s="364" t="s">
        <v>195</v>
      </c>
      <c r="L1722" s="363" t="s">
        <v>218</v>
      </c>
      <c r="M1722" s="363" t="s">
        <v>1318</v>
      </c>
      <c r="N1722" s="363" t="s">
        <v>909</v>
      </c>
      <c r="O1722" s="363">
        <v>0.3</v>
      </c>
      <c r="P1722" s="363">
        <v>0</v>
      </c>
      <c r="Q1722" s="363">
        <v>0.3</v>
      </c>
      <c r="R1722" s="363">
        <v>0</v>
      </c>
      <c r="S1722" s="363"/>
      <c r="T1722" s="363"/>
      <c r="U1722" s="365" t="s">
        <v>3925</v>
      </c>
      <c r="V1722"/>
      <c r="X1722"/>
    </row>
    <row r="1723" spans="1:24" s="2" customFormat="1" x14ac:dyDescent="0.25">
      <c r="A1723" s="327"/>
      <c r="B1723" s="74">
        <f t="shared" si="57"/>
        <v>1722</v>
      </c>
      <c r="C1723" s="366">
        <v>7</v>
      </c>
      <c r="D1723" s="74" t="str">
        <f>IF(ISNUMBER(C1723),LOOKUP(C1723,LL!$Q$2:$Q$40,LL!$T$2:$T$40),"")</f>
        <v>SO</v>
      </c>
      <c r="E1723" s="74">
        <f>IF(ISNUMBER(C1723),LOOKUP(C1723,LL!$Q$2:$Q$40,LL!$U$2:$U$40),"")</f>
        <v>40</v>
      </c>
      <c r="F1723" s="366">
        <v>3</v>
      </c>
      <c r="G1723" s="366">
        <v>0</v>
      </c>
      <c r="H1723" s="366" t="s">
        <v>217</v>
      </c>
      <c r="I1723" s="366" t="s">
        <v>191</v>
      </c>
      <c r="J1723" s="366" t="s">
        <v>3</v>
      </c>
      <c r="K1723" s="367" t="s">
        <v>195</v>
      </c>
      <c r="L1723" s="366" t="s">
        <v>2663</v>
      </c>
      <c r="M1723" s="366" t="s">
        <v>1322</v>
      </c>
      <c r="N1723" s="366" t="s">
        <v>3921</v>
      </c>
      <c r="O1723" s="366">
        <v>0.4</v>
      </c>
      <c r="P1723" s="366" t="s">
        <v>334</v>
      </c>
      <c r="Q1723" s="366">
        <v>0.4</v>
      </c>
      <c r="R1723" s="366" t="s">
        <v>334</v>
      </c>
      <c r="S1723" s="366"/>
      <c r="T1723" s="366"/>
      <c r="U1723" s="368" t="s">
        <v>3926</v>
      </c>
      <c r="V1723"/>
      <c r="X1723"/>
    </row>
    <row r="1724" spans="1:24" s="2" customFormat="1" x14ac:dyDescent="0.25">
      <c r="A1724" s="327">
        <v>29</v>
      </c>
      <c r="B1724" s="73">
        <f t="shared" si="57"/>
        <v>1723</v>
      </c>
      <c r="C1724" s="363">
        <v>7</v>
      </c>
      <c r="D1724" s="73" t="str">
        <f>IF(ISNUMBER(C1724),LOOKUP(C1724,LL!$Q$2:$Q$40,LL!$T$2:$T$40),"")</f>
        <v>SO</v>
      </c>
      <c r="E1724" s="73">
        <f>IF(ISNUMBER(C1724),LOOKUP(C1724,LL!$Q$2:$Q$40,LL!$U$2:$U$40),"")</f>
        <v>40</v>
      </c>
      <c r="F1724" s="363">
        <v>3</v>
      </c>
      <c r="G1724" s="363">
        <v>1</v>
      </c>
      <c r="H1724" s="363" t="s">
        <v>197</v>
      </c>
      <c r="I1724" s="363" t="s">
        <v>3</v>
      </c>
      <c r="J1724" s="363" t="s">
        <v>357</v>
      </c>
      <c r="K1724" s="364" t="s">
        <v>740</v>
      </c>
      <c r="L1724" s="363">
        <v>4724</v>
      </c>
      <c r="M1724" s="363" t="s">
        <v>1425</v>
      </c>
      <c r="N1724" s="363" t="s">
        <v>907</v>
      </c>
      <c r="O1724" s="363">
        <v>1</v>
      </c>
      <c r="P1724" s="363">
        <v>0</v>
      </c>
      <c r="Q1724" s="363">
        <v>0</v>
      </c>
      <c r="R1724" s="363">
        <v>0</v>
      </c>
      <c r="S1724" s="363">
        <v>0</v>
      </c>
      <c r="T1724" s="363">
        <v>2</v>
      </c>
      <c r="U1724" s="365" t="s">
        <v>3927</v>
      </c>
      <c r="V1724"/>
      <c r="X1724"/>
    </row>
    <row r="1725" spans="1:24" s="2" customFormat="1" x14ac:dyDescent="0.25">
      <c r="A1725" s="327"/>
      <c r="B1725" s="74">
        <f t="shared" si="57"/>
        <v>1724</v>
      </c>
      <c r="C1725" s="366">
        <v>7</v>
      </c>
      <c r="D1725" s="74" t="str">
        <f>IF(ISNUMBER(C1725),LOOKUP(C1725,LL!$Q$2:$Q$40,LL!$T$2:$T$40),"")</f>
        <v>SO</v>
      </c>
      <c r="E1725" s="74">
        <f>IF(ISNUMBER(C1725),LOOKUP(C1725,LL!$Q$2:$Q$40,LL!$U$2:$U$40),"")</f>
        <v>40</v>
      </c>
      <c r="F1725" s="366">
        <v>3</v>
      </c>
      <c r="G1725" s="366">
        <v>2</v>
      </c>
      <c r="H1725" s="366" t="s">
        <v>197</v>
      </c>
      <c r="I1725" s="366" t="s">
        <v>3</v>
      </c>
      <c r="J1725" s="366" t="s">
        <v>357</v>
      </c>
      <c r="K1725" s="367" t="s">
        <v>740</v>
      </c>
      <c r="L1725" s="366">
        <v>4722</v>
      </c>
      <c r="M1725" s="366" t="s">
        <v>1425</v>
      </c>
      <c r="N1725" s="366" t="s">
        <v>907</v>
      </c>
      <c r="O1725" s="366">
        <v>1</v>
      </c>
      <c r="P1725" s="366">
        <v>0</v>
      </c>
      <c r="Q1725" s="366">
        <v>0</v>
      </c>
      <c r="R1725" s="366">
        <v>0</v>
      </c>
      <c r="S1725" s="366">
        <v>0</v>
      </c>
      <c r="T1725" s="366">
        <v>2</v>
      </c>
      <c r="U1725" s="368" t="s">
        <v>3928</v>
      </c>
      <c r="V1725"/>
      <c r="X1725"/>
    </row>
    <row r="1726" spans="1:24" s="2" customFormat="1" x14ac:dyDescent="0.25">
      <c r="A1726" s="327">
        <v>55</v>
      </c>
      <c r="B1726" s="73">
        <f t="shared" si="57"/>
        <v>1725</v>
      </c>
      <c r="C1726" s="363">
        <v>7</v>
      </c>
      <c r="D1726" s="73" t="str">
        <f>IF(ISNUMBER(C1726),LOOKUP(C1726,LL!$Q$2:$Q$40,LL!$T$2:$T$40),"")</f>
        <v>SO</v>
      </c>
      <c r="E1726" s="73">
        <f>IF(ISNUMBER(C1726),LOOKUP(C1726,LL!$Q$2:$Q$40,LL!$U$2:$U$40),"")</f>
        <v>40</v>
      </c>
      <c r="F1726" s="363">
        <v>3</v>
      </c>
      <c r="G1726" s="363">
        <v>0</v>
      </c>
      <c r="H1726" s="363" t="s">
        <v>197</v>
      </c>
      <c r="I1726" s="363" t="s">
        <v>192</v>
      </c>
      <c r="J1726" s="363" t="s">
        <v>177</v>
      </c>
      <c r="K1726" s="364" t="s">
        <v>347</v>
      </c>
      <c r="L1726" s="363" t="s">
        <v>1311</v>
      </c>
      <c r="M1726" s="363" t="s">
        <v>697</v>
      </c>
      <c r="N1726" s="363" t="s">
        <v>3934</v>
      </c>
      <c r="O1726" s="363" t="s">
        <v>3933</v>
      </c>
      <c r="P1726" s="363" t="s">
        <v>1245</v>
      </c>
      <c r="Q1726" s="363" t="s">
        <v>3929</v>
      </c>
      <c r="R1726" s="363" t="s">
        <v>3932</v>
      </c>
      <c r="S1726" s="363" t="s">
        <v>3931</v>
      </c>
      <c r="T1726" s="363" t="s">
        <v>3930</v>
      </c>
      <c r="U1726" s="365" t="s">
        <v>3987</v>
      </c>
      <c r="V1726"/>
      <c r="X1726"/>
    </row>
    <row r="1727" spans="1:24" s="2" customFormat="1" x14ac:dyDescent="0.25">
      <c r="A1727" s="327"/>
      <c r="B1727" s="74">
        <f t="shared" si="57"/>
        <v>1726</v>
      </c>
      <c r="C1727" s="366">
        <v>7</v>
      </c>
      <c r="D1727" s="74" t="str">
        <f>IF(ISNUMBER(C1727),LOOKUP(C1727,LL!$Q$2:$Q$40,LL!$T$2:$T$40),"")</f>
        <v>SO</v>
      </c>
      <c r="E1727" s="74">
        <f>IF(ISNUMBER(C1727),LOOKUP(C1727,LL!$Q$2:$Q$40,LL!$U$2:$U$40),"")</f>
        <v>40</v>
      </c>
      <c r="F1727" s="366">
        <v>3</v>
      </c>
      <c r="G1727" s="366">
        <v>1</v>
      </c>
      <c r="H1727" s="366" t="s">
        <v>197</v>
      </c>
      <c r="I1727" s="366" t="s">
        <v>192</v>
      </c>
      <c r="J1727" s="366" t="s">
        <v>177</v>
      </c>
      <c r="K1727" s="367" t="s">
        <v>347</v>
      </c>
      <c r="L1727" s="366" t="s">
        <v>1311</v>
      </c>
      <c r="M1727" s="366" t="s">
        <v>697</v>
      </c>
      <c r="N1727" s="366" t="s">
        <v>3935</v>
      </c>
      <c r="O1727" s="416" t="s">
        <v>3936</v>
      </c>
      <c r="P1727" s="366" t="s">
        <v>3434</v>
      </c>
      <c r="Q1727" s="366" t="s">
        <v>3937</v>
      </c>
      <c r="R1727" s="366" t="s">
        <v>3531</v>
      </c>
      <c r="S1727" s="366" t="s">
        <v>3532</v>
      </c>
      <c r="T1727" s="366" t="s">
        <v>3938</v>
      </c>
      <c r="U1727" s="368" t="s">
        <v>3940</v>
      </c>
      <c r="V1727"/>
      <c r="X1727"/>
    </row>
    <row r="1728" spans="1:24" s="2" customFormat="1" x14ac:dyDescent="0.25">
      <c r="A1728" s="327"/>
      <c r="B1728" s="73">
        <f t="shared" si="57"/>
        <v>1727</v>
      </c>
      <c r="C1728" s="363">
        <v>7</v>
      </c>
      <c r="D1728" s="73" t="str">
        <f>IF(ISNUMBER(C1728),LOOKUP(C1728,LL!$Q$2:$Q$40,LL!$T$2:$T$40),"")</f>
        <v>SO</v>
      </c>
      <c r="E1728" s="73">
        <f>IF(ISNUMBER(C1728),LOOKUP(C1728,LL!$Q$2:$Q$40,LL!$U$2:$U$40),"")</f>
        <v>40</v>
      </c>
      <c r="F1728" s="363">
        <v>3</v>
      </c>
      <c r="G1728" s="363">
        <v>2</v>
      </c>
      <c r="H1728" s="363" t="s">
        <v>197</v>
      </c>
      <c r="I1728" s="363" t="s">
        <v>192</v>
      </c>
      <c r="J1728" s="363" t="s">
        <v>177</v>
      </c>
      <c r="K1728" s="364" t="s">
        <v>347</v>
      </c>
      <c r="L1728" s="363" t="s">
        <v>1311</v>
      </c>
      <c r="M1728" s="363" t="s">
        <v>697</v>
      </c>
      <c r="N1728" s="363" t="s">
        <v>3939</v>
      </c>
      <c r="O1728" s="363" t="s">
        <v>2559</v>
      </c>
      <c r="P1728" s="363" t="s">
        <v>3943</v>
      </c>
      <c r="Q1728" s="363" t="s">
        <v>2632</v>
      </c>
      <c r="R1728" s="363" t="s">
        <v>3941</v>
      </c>
      <c r="S1728" s="363" t="s">
        <v>3944</v>
      </c>
      <c r="T1728" s="363" t="s">
        <v>2775</v>
      </c>
      <c r="U1728" s="365" t="s">
        <v>3988</v>
      </c>
      <c r="V1728"/>
      <c r="X1728"/>
    </row>
    <row r="1729" spans="1:24" s="2" customFormat="1" x14ac:dyDescent="0.25">
      <c r="A1729" s="327"/>
      <c r="B1729" s="74">
        <f t="shared" ref="B1729:B1792" si="58">B1728+1</f>
        <v>1728</v>
      </c>
      <c r="C1729" s="366">
        <v>7</v>
      </c>
      <c r="D1729" s="74" t="str">
        <f>IF(ISNUMBER(C1729),LOOKUP(C1729,LL!$Q$2:$Q$40,LL!$T$2:$T$40),"")</f>
        <v>SO</v>
      </c>
      <c r="E1729" s="74">
        <f>IF(ISNUMBER(C1729),LOOKUP(C1729,LL!$Q$2:$Q$40,LL!$U$2:$U$40),"")</f>
        <v>40</v>
      </c>
      <c r="F1729" s="366">
        <v>3</v>
      </c>
      <c r="G1729" s="366">
        <v>4</v>
      </c>
      <c r="H1729" s="366" t="s">
        <v>197</v>
      </c>
      <c r="I1729" s="366" t="s">
        <v>3</v>
      </c>
      <c r="J1729" s="366" t="s">
        <v>191</v>
      </c>
      <c r="K1729" s="367" t="s">
        <v>3942</v>
      </c>
      <c r="L1729" s="366" t="s">
        <v>1311</v>
      </c>
      <c r="M1729" s="366" t="s">
        <v>697</v>
      </c>
      <c r="N1729" s="366" t="s">
        <v>3471</v>
      </c>
      <c r="O1729" s="366" t="s">
        <v>3945</v>
      </c>
      <c r="P1729" s="366" t="s">
        <v>2938</v>
      </c>
      <c r="Q1729" s="366" t="s">
        <v>1243</v>
      </c>
      <c r="R1729" s="366" t="s">
        <v>1684</v>
      </c>
      <c r="S1729" s="366" t="s">
        <v>3931</v>
      </c>
      <c r="T1729" s="366" t="s">
        <v>3946</v>
      </c>
      <c r="U1729" s="368" t="s">
        <v>3947</v>
      </c>
      <c r="V1729"/>
      <c r="X1729"/>
    </row>
    <row r="1730" spans="1:24" s="2" customFormat="1" x14ac:dyDescent="0.25">
      <c r="A1730" s="327"/>
      <c r="B1730" s="73">
        <f t="shared" si="58"/>
        <v>1729</v>
      </c>
      <c r="C1730" s="363">
        <v>7</v>
      </c>
      <c r="D1730" s="73" t="str">
        <f>IF(ISNUMBER(C1730),LOOKUP(C1730,LL!$Q$2:$Q$40,LL!$T$2:$T$40),"")</f>
        <v>SO</v>
      </c>
      <c r="E1730" s="73">
        <f>IF(ISNUMBER(C1730),LOOKUP(C1730,LL!$Q$2:$Q$40,LL!$U$2:$U$40),"")</f>
        <v>40</v>
      </c>
      <c r="F1730" s="363">
        <v>3</v>
      </c>
      <c r="G1730" s="363">
        <v>5</v>
      </c>
      <c r="H1730" s="363" t="s">
        <v>197</v>
      </c>
      <c r="I1730" s="363" t="s">
        <v>3</v>
      </c>
      <c r="J1730" s="363" t="s">
        <v>177</v>
      </c>
      <c r="K1730" s="364" t="s">
        <v>3942</v>
      </c>
      <c r="L1730" s="363" t="s">
        <v>1311</v>
      </c>
      <c r="M1730" s="363" t="s">
        <v>697</v>
      </c>
      <c r="N1730" s="363" t="s">
        <v>3024</v>
      </c>
      <c r="O1730" s="363" t="s">
        <v>2711</v>
      </c>
      <c r="P1730" s="363" t="s">
        <v>3949</v>
      </c>
      <c r="Q1730" s="363" t="s">
        <v>3950</v>
      </c>
      <c r="R1730" s="363" t="s">
        <v>2632</v>
      </c>
      <c r="S1730" s="363" t="s">
        <v>3951</v>
      </c>
      <c r="T1730" s="363" t="s">
        <v>3952</v>
      </c>
      <c r="U1730" s="365" t="s">
        <v>3948</v>
      </c>
      <c r="V1730"/>
      <c r="X1730"/>
    </row>
    <row r="1731" spans="1:24" s="2" customFormat="1" x14ac:dyDescent="0.25">
      <c r="A1731" s="327">
        <v>55</v>
      </c>
      <c r="B1731" s="74">
        <f t="shared" si="58"/>
        <v>1730</v>
      </c>
      <c r="C1731" s="366">
        <v>7</v>
      </c>
      <c r="D1731" s="74" t="str">
        <f>IF(ISNUMBER(C1731),LOOKUP(C1731,LL!$Q$2:$Q$40,LL!$T$2:$T$40),"")</f>
        <v>SO</v>
      </c>
      <c r="E1731" s="74">
        <f>IF(ISNUMBER(C1731),LOOKUP(C1731,LL!$Q$2:$Q$40,LL!$U$2:$U$40),"")</f>
        <v>40</v>
      </c>
      <c r="F1731" s="366">
        <v>3</v>
      </c>
      <c r="G1731" s="366"/>
      <c r="H1731" s="366" t="s">
        <v>176</v>
      </c>
      <c r="I1731" s="366" t="s">
        <v>5</v>
      </c>
      <c r="J1731" s="366" t="s">
        <v>177</v>
      </c>
      <c r="K1731" s="367" t="s">
        <v>347</v>
      </c>
      <c r="L1731" s="366" t="s">
        <v>1311</v>
      </c>
      <c r="M1731" s="366" t="s">
        <v>697</v>
      </c>
      <c r="N1731" s="366" t="s">
        <v>1840</v>
      </c>
      <c r="O1731" s="366" t="s">
        <v>1173</v>
      </c>
      <c r="P1731" s="366" t="s">
        <v>3953</v>
      </c>
      <c r="Q1731" s="366" t="s">
        <v>3954</v>
      </c>
      <c r="R1731" s="366" t="s">
        <v>3955</v>
      </c>
      <c r="S1731" s="366" t="s">
        <v>3956</v>
      </c>
      <c r="T1731" s="366" t="s">
        <v>3391</v>
      </c>
      <c r="U1731" s="368" t="s">
        <v>3957</v>
      </c>
      <c r="V1731"/>
      <c r="X1731"/>
    </row>
    <row r="1732" spans="1:24" s="2" customFormat="1" x14ac:dyDescent="0.25">
      <c r="A1732" s="327">
        <v>55</v>
      </c>
      <c r="B1732" s="73">
        <f t="shared" si="58"/>
        <v>1731</v>
      </c>
      <c r="C1732" s="363">
        <v>7</v>
      </c>
      <c r="D1732" s="73" t="str">
        <f>IF(ISNUMBER(C1732),LOOKUP(C1732,LL!$Q$2:$Q$40,LL!$T$2:$T$40),"")</f>
        <v>SO</v>
      </c>
      <c r="E1732" s="73">
        <f>IF(ISNUMBER(C1732),LOOKUP(C1732,LL!$Q$2:$Q$40,LL!$U$2:$U$40),"")</f>
        <v>40</v>
      </c>
      <c r="F1732" s="363">
        <v>3</v>
      </c>
      <c r="G1732" s="363"/>
      <c r="H1732" s="363" t="s">
        <v>186</v>
      </c>
      <c r="I1732" s="363" t="s">
        <v>5</v>
      </c>
      <c r="J1732" s="363" t="s">
        <v>187</v>
      </c>
      <c r="K1732" s="364" t="s">
        <v>347</v>
      </c>
      <c r="L1732" s="363" t="s">
        <v>1311</v>
      </c>
      <c r="M1732" s="363" t="s">
        <v>697</v>
      </c>
      <c r="N1732" s="363" t="s">
        <v>1102</v>
      </c>
      <c r="O1732" s="363" t="s">
        <v>1835</v>
      </c>
      <c r="P1732" s="363" t="s">
        <v>3958</v>
      </c>
      <c r="Q1732" s="363" t="s">
        <v>3959</v>
      </c>
      <c r="R1732" s="363" t="s">
        <v>3960</v>
      </c>
      <c r="S1732" s="363" t="s">
        <v>3961</v>
      </c>
      <c r="T1732" s="363" t="s">
        <v>3962</v>
      </c>
      <c r="U1732" s="365" t="s">
        <v>3989</v>
      </c>
      <c r="V1732"/>
      <c r="X1732"/>
    </row>
    <row r="1733" spans="1:24" s="2" customFormat="1" x14ac:dyDescent="0.25">
      <c r="A1733" s="327"/>
      <c r="B1733" s="74">
        <f t="shared" si="58"/>
        <v>1732</v>
      </c>
      <c r="C1733" s="366">
        <v>7</v>
      </c>
      <c r="D1733" s="74" t="str">
        <f>IF(ISNUMBER(C1733),LOOKUP(C1733,LL!$Q$2:$Q$40,LL!$T$2:$T$40),"")</f>
        <v>SO</v>
      </c>
      <c r="E1733" s="74">
        <f>IF(ISNUMBER(C1733),LOOKUP(C1733,LL!$Q$2:$Q$40,LL!$U$2:$U$40),"")</f>
        <v>40</v>
      </c>
      <c r="F1733" s="366">
        <v>3</v>
      </c>
      <c r="G1733" s="366"/>
      <c r="H1733" s="366" t="s">
        <v>186</v>
      </c>
      <c r="I1733" s="366" t="s">
        <v>341</v>
      </c>
      <c r="J1733" s="366" t="s">
        <v>187</v>
      </c>
      <c r="K1733" s="367" t="s">
        <v>347</v>
      </c>
      <c r="L1733" s="366" t="s">
        <v>1311</v>
      </c>
      <c r="M1733" s="366" t="s">
        <v>697</v>
      </c>
      <c r="N1733" s="366" t="s">
        <v>3969</v>
      </c>
      <c r="O1733" s="366" t="s">
        <v>341</v>
      </c>
      <c r="P1733" s="366" t="s">
        <v>2632</v>
      </c>
      <c r="Q1733" s="366" t="s">
        <v>3963</v>
      </c>
      <c r="R1733" s="366" t="s">
        <v>3964</v>
      </c>
      <c r="S1733" s="366" t="s">
        <v>3965</v>
      </c>
      <c r="T1733" s="366" t="s">
        <v>3966</v>
      </c>
      <c r="U1733" s="368" t="s">
        <v>3990</v>
      </c>
      <c r="V1733"/>
      <c r="X1733"/>
    </row>
    <row r="1734" spans="1:24" s="2" customFormat="1" x14ac:dyDescent="0.25">
      <c r="A1734" s="327"/>
      <c r="B1734" s="73">
        <f t="shared" si="58"/>
        <v>1733</v>
      </c>
      <c r="C1734" s="363">
        <v>7</v>
      </c>
      <c r="D1734" s="73" t="str">
        <f>IF(ISNUMBER(C1734),LOOKUP(C1734,LL!$Q$2:$Q$40,LL!$T$2:$T$40),"")</f>
        <v>SO</v>
      </c>
      <c r="E1734" s="73">
        <f>IF(ISNUMBER(C1734),LOOKUP(C1734,LL!$Q$2:$Q$40,LL!$U$2:$U$40),"")</f>
        <v>40</v>
      </c>
      <c r="F1734" s="363">
        <v>3</v>
      </c>
      <c r="G1734" s="363"/>
      <c r="H1734" s="363" t="s">
        <v>186</v>
      </c>
      <c r="I1734" s="363" t="s">
        <v>340</v>
      </c>
      <c r="J1734" s="363" t="s">
        <v>187</v>
      </c>
      <c r="K1734" s="364" t="s">
        <v>347</v>
      </c>
      <c r="L1734" s="363" t="s">
        <v>1311</v>
      </c>
      <c r="M1734" s="363" t="s">
        <v>697</v>
      </c>
      <c r="N1734" s="363" t="s">
        <v>3970</v>
      </c>
      <c r="O1734" s="363" t="s">
        <v>340</v>
      </c>
      <c r="P1734" s="363" t="s">
        <v>2632</v>
      </c>
      <c r="Q1734" s="363" t="s">
        <v>3968</v>
      </c>
      <c r="R1734" s="363" t="s">
        <v>3967</v>
      </c>
      <c r="S1734" s="363" t="s">
        <v>3543</v>
      </c>
      <c r="T1734" s="363" t="s">
        <v>3544</v>
      </c>
      <c r="U1734" s="365"/>
      <c r="V1734"/>
      <c r="X1734"/>
    </row>
    <row r="1735" spans="1:24" s="2" customFormat="1" x14ac:dyDescent="0.25">
      <c r="A1735" s="327">
        <v>55</v>
      </c>
      <c r="B1735" s="74">
        <f t="shared" si="58"/>
        <v>1734</v>
      </c>
      <c r="C1735" s="366">
        <v>7</v>
      </c>
      <c r="D1735" s="74" t="str">
        <f>IF(ISNUMBER(C1735),LOOKUP(C1735,LL!$Q$2:$Q$40,LL!$T$2:$T$40),"")</f>
        <v>SO</v>
      </c>
      <c r="E1735" s="74">
        <f>IF(ISNUMBER(C1735),LOOKUP(C1735,LL!$Q$2:$Q$40,LL!$U$2:$U$40),"")</f>
        <v>40</v>
      </c>
      <c r="F1735" s="366">
        <v>3</v>
      </c>
      <c r="G1735" s="366"/>
      <c r="H1735" s="366" t="s">
        <v>217</v>
      </c>
      <c r="I1735" s="366" t="s">
        <v>3</v>
      </c>
      <c r="J1735" s="366" t="s">
        <v>357</v>
      </c>
      <c r="K1735" s="367" t="s">
        <v>350</v>
      </c>
      <c r="L1735" s="366" t="s">
        <v>1311</v>
      </c>
      <c r="M1735" s="366" t="s">
        <v>697</v>
      </c>
      <c r="N1735" s="366" t="s">
        <v>2611</v>
      </c>
      <c r="O1735" s="366" t="s">
        <v>1936</v>
      </c>
      <c r="P1735" s="366" t="s">
        <v>3896</v>
      </c>
      <c r="Q1735" s="366" t="s">
        <v>1601</v>
      </c>
      <c r="R1735" s="366" t="s">
        <v>3899</v>
      </c>
      <c r="S1735" s="366" t="s">
        <v>3900</v>
      </c>
      <c r="T1735" s="366" t="s">
        <v>1601</v>
      </c>
      <c r="U1735" s="368" t="s">
        <v>3992</v>
      </c>
      <c r="V1735"/>
      <c r="X1735"/>
    </row>
    <row r="1736" spans="1:24" s="2" customFormat="1" x14ac:dyDescent="0.25">
      <c r="A1736" s="327">
        <v>13</v>
      </c>
      <c r="B1736" s="73">
        <f t="shared" si="58"/>
        <v>1735</v>
      </c>
      <c r="C1736" s="363">
        <v>7</v>
      </c>
      <c r="D1736" s="73" t="str">
        <f>IF(ISNUMBER(C1736),LOOKUP(C1736,LL!$Q$2:$Q$40,LL!$T$2:$T$40),"")</f>
        <v>SO</v>
      </c>
      <c r="E1736" s="73">
        <f>IF(ISNUMBER(C1736),LOOKUP(C1736,LL!$Q$2:$Q$40,LL!$U$2:$U$40),"")</f>
        <v>40</v>
      </c>
      <c r="F1736" s="363">
        <v>5</v>
      </c>
      <c r="G1736" s="363">
        <v>2</v>
      </c>
      <c r="H1736" s="363" t="s">
        <v>358</v>
      </c>
      <c r="I1736" s="363" t="s">
        <v>260</v>
      </c>
      <c r="J1736" s="363" t="s">
        <v>261</v>
      </c>
      <c r="K1736" s="364" t="s">
        <v>399</v>
      </c>
      <c r="L1736" s="363">
        <v>2</v>
      </c>
      <c r="M1736" s="363">
        <v>0</v>
      </c>
      <c r="N1736" s="363" t="s">
        <v>3993</v>
      </c>
      <c r="O1736" s="363" t="s">
        <v>952</v>
      </c>
      <c r="P1736" s="363" t="s">
        <v>843</v>
      </c>
      <c r="Q1736" s="363" t="s">
        <v>843</v>
      </c>
      <c r="R1736" s="363" t="s">
        <v>952</v>
      </c>
      <c r="S1736" s="363" t="s">
        <v>843</v>
      </c>
      <c r="T1736" s="363" t="s">
        <v>843</v>
      </c>
      <c r="U1736" s="365" t="s">
        <v>3994</v>
      </c>
      <c r="V1736"/>
      <c r="X1736"/>
    </row>
    <row r="1737" spans="1:24" s="2" customFormat="1" x14ac:dyDescent="0.25">
      <c r="A1737" s="327">
        <v>32</v>
      </c>
      <c r="B1737" s="74">
        <f t="shared" si="58"/>
        <v>1736</v>
      </c>
      <c r="C1737" s="366">
        <v>7</v>
      </c>
      <c r="D1737" s="74" t="str">
        <f>IF(ISNUMBER(C1737),LOOKUP(C1737,LL!$Q$2:$Q$40,LL!$T$2:$T$40),"")</f>
        <v>SO</v>
      </c>
      <c r="E1737" s="74">
        <f>IF(ISNUMBER(C1737),LOOKUP(C1737,LL!$Q$2:$Q$40,LL!$U$2:$U$40),"")</f>
        <v>40</v>
      </c>
      <c r="F1737" s="366">
        <v>5</v>
      </c>
      <c r="G1737" s="366">
        <v>28</v>
      </c>
      <c r="H1737" s="366" t="s">
        <v>197</v>
      </c>
      <c r="I1737" s="366" t="s">
        <v>177</v>
      </c>
      <c r="J1737" s="366" t="s">
        <v>192</v>
      </c>
      <c r="K1737" s="367" t="s">
        <v>390</v>
      </c>
      <c r="L1737" s="366" t="s">
        <v>2311</v>
      </c>
      <c r="M1737" s="366" t="s">
        <v>2324</v>
      </c>
      <c r="N1737" s="366" t="s">
        <v>3995</v>
      </c>
      <c r="O1737" s="366">
        <v>7</v>
      </c>
      <c r="P1737" s="366" t="s">
        <v>3468</v>
      </c>
      <c r="Q1737" s="366" t="s">
        <v>2312</v>
      </c>
      <c r="R1737" s="366" t="s">
        <v>2312</v>
      </c>
      <c r="S1737" s="366" t="s">
        <v>2312</v>
      </c>
      <c r="T1737" s="366" t="s">
        <v>2312</v>
      </c>
      <c r="U1737" s="368" t="s">
        <v>3996</v>
      </c>
      <c r="V1737"/>
      <c r="X1737"/>
    </row>
    <row r="1738" spans="1:24" s="2" customFormat="1" x14ac:dyDescent="0.25">
      <c r="A1738" s="327"/>
      <c r="B1738" s="73">
        <f t="shared" si="58"/>
        <v>1737</v>
      </c>
      <c r="C1738" s="363">
        <v>7</v>
      </c>
      <c r="D1738" s="73" t="str">
        <f>IF(ISNUMBER(C1738),LOOKUP(C1738,LL!$Q$2:$Q$40,LL!$T$2:$T$40),"")</f>
        <v>SO</v>
      </c>
      <c r="E1738" s="73">
        <f>IF(ISNUMBER(C1738),LOOKUP(C1738,LL!$Q$2:$Q$40,LL!$U$2:$U$40),"")</f>
        <v>40</v>
      </c>
      <c r="F1738" s="363">
        <v>5</v>
      </c>
      <c r="G1738" s="363">
        <v>29</v>
      </c>
      <c r="H1738" s="363" t="s">
        <v>197</v>
      </c>
      <c r="I1738" s="363" t="s">
        <v>177</v>
      </c>
      <c r="J1738" s="363" t="s">
        <v>192</v>
      </c>
      <c r="K1738" s="364" t="s">
        <v>390</v>
      </c>
      <c r="L1738" s="363" t="s">
        <v>2311</v>
      </c>
      <c r="M1738" s="363" t="s">
        <v>2324</v>
      </c>
      <c r="N1738" s="363" t="s">
        <v>3997</v>
      </c>
      <c r="O1738" s="363">
        <v>7</v>
      </c>
      <c r="P1738" s="363" t="s">
        <v>3468</v>
      </c>
      <c r="Q1738" s="363" t="s">
        <v>2312</v>
      </c>
      <c r="R1738" s="363" t="s">
        <v>2312</v>
      </c>
      <c r="S1738" s="363" t="s">
        <v>2312</v>
      </c>
      <c r="T1738" s="363" t="s">
        <v>1551</v>
      </c>
      <c r="U1738" s="365" t="s">
        <v>4054</v>
      </c>
      <c r="V1738"/>
      <c r="X1738"/>
    </row>
    <row r="1739" spans="1:24" s="2" customFormat="1" x14ac:dyDescent="0.25">
      <c r="A1739" s="327"/>
      <c r="B1739" s="74">
        <f t="shared" si="58"/>
        <v>1738</v>
      </c>
      <c r="C1739" s="366">
        <v>7</v>
      </c>
      <c r="D1739" s="74" t="str">
        <f>IF(ISNUMBER(C1739),LOOKUP(C1739,LL!$Q$2:$Q$40,LL!$T$2:$T$40),"")</f>
        <v>SO</v>
      </c>
      <c r="E1739" s="74">
        <f>IF(ISNUMBER(C1739),LOOKUP(C1739,LL!$Q$2:$Q$40,LL!$U$2:$U$40),"")</f>
        <v>40</v>
      </c>
      <c r="F1739" s="366">
        <v>5</v>
      </c>
      <c r="G1739" s="366">
        <v>30</v>
      </c>
      <c r="H1739" s="366" t="s">
        <v>197</v>
      </c>
      <c r="I1739" s="366" t="s">
        <v>177</v>
      </c>
      <c r="J1739" s="366" t="s">
        <v>3</v>
      </c>
      <c r="K1739" s="367" t="s">
        <v>390</v>
      </c>
      <c r="L1739" s="366" t="s">
        <v>2311</v>
      </c>
      <c r="M1739" s="366" t="s">
        <v>562</v>
      </c>
      <c r="N1739" s="366" t="s">
        <v>3998</v>
      </c>
      <c r="O1739" s="366">
        <v>207</v>
      </c>
      <c r="P1739" s="366" t="s">
        <v>3468</v>
      </c>
      <c r="Q1739" s="366" t="s">
        <v>562</v>
      </c>
      <c r="R1739" s="366" t="s">
        <v>562</v>
      </c>
      <c r="S1739" s="366" t="s">
        <v>562</v>
      </c>
      <c r="T1739" s="366" t="s">
        <v>2312</v>
      </c>
      <c r="U1739" s="368" t="s">
        <v>4055</v>
      </c>
      <c r="V1739"/>
      <c r="X1739"/>
    </row>
    <row r="1740" spans="1:24" s="2" customFormat="1" x14ac:dyDescent="0.25">
      <c r="A1740" s="327"/>
      <c r="B1740" s="73">
        <f t="shared" si="58"/>
        <v>1739</v>
      </c>
      <c r="C1740" s="363">
        <v>7</v>
      </c>
      <c r="D1740" s="73" t="str">
        <f>IF(ISNUMBER(C1740),LOOKUP(C1740,LL!$Q$2:$Q$40,LL!$T$2:$T$40),"")</f>
        <v>SO</v>
      </c>
      <c r="E1740" s="73">
        <f>IF(ISNUMBER(C1740),LOOKUP(C1740,LL!$Q$2:$Q$40,LL!$U$2:$U$40),"")</f>
        <v>40</v>
      </c>
      <c r="F1740" s="363">
        <v>5</v>
      </c>
      <c r="G1740" s="363">
        <v>31</v>
      </c>
      <c r="H1740" s="363" t="s">
        <v>197</v>
      </c>
      <c r="I1740" s="363" t="s">
        <v>177</v>
      </c>
      <c r="J1740" s="363" t="s">
        <v>192</v>
      </c>
      <c r="K1740" s="364" t="s">
        <v>390</v>
      </c>
      <c r="L1740" s="363" t="s">
        <v>2311</v>
      </c>
      <c r="M1740" s="363" t="s">
        <v>2324</v>
      </c>
      <c r="N1740" s="363" t="s">
        <v>4161</v>
      </c>
      <c r="O1740" s="363">
        <v>7</v>
      </c>
      <c r="P1740" s="363" t="s">
        <v>3468</v>
      </c>
      <c r="Q1740" s="363" t="s">
        <v>2312</v>
      </c>
      <c r="R1740" s="363" t="s">
        <v>2312</v>
      </c>
      <c r="S1740" s="363"/>
      <c r="T1740" s="363"/>
      <c r="U1740" s="365" t="s">
        <v>3999</v>
      </c>
      <c r="V1740"/>
    </row>
    <row r="1741" spans="1:24" s="2" customFormat="1" x14ac:dyDescent="0.25">
      <c r="A1741" s="327"/>
      <c r="B1741" s="74">
        <f t="shared" si="58"/>
        <v>1740</v>
      </c>
      <c r="C1741" s="366">
        <v>7</v>
      </c>
      <c r="D1741" s="74" t="str">
        <f>IF(ISNUMBER(C1741),LOOKUP(C1741,LL!$Q$2:$Q$40,LL!$T$2:$T$40),"")</f>
        <v>SO</v>
      </c>
      <c r="E1741" s="74">
        <f>IF(ISNUMBER(C1741),LOOKUP(C1741,LL!$Q$2:$Q$40,LL!$U$2:$U$40),"")</f>
        <v>40</v>
      </c>
      <c r="F1741" s="366">
        <v>5</v>
      </c>
      <c r="G1741" s="366">
        <v>27</v>
      </c>
      <c r="H1741" s="366" t="s">
        <v>197</v>
      </c>
      <c r="I1741" s="366" t="s">
        <v>191</v>
      </c>
      <c r="J1741" s="366" t="s">
        <v>192</v>
      </c>
      <c r="K1741" s="367" t="s">
        <v>390</v>
      </c>
      <c r="L1741" s="366" t="s">
        <v>2311</v>
      </c>
      <c r="M1741" s="366" t="s">
        <v>1551</v>
      </c>
      <c r="N1741" s="366" t="s">
        <v>4000</v>
      </c>
      <c r="O1741" s="366">
        <v>307</v>
      </c>
      <c r="P1741" s="366" t="s">
        <v>3468</v>
      </c>
      <c r="Q1741" s="366" t="s">
        <v>2312</v>
      </c>
      <c r="R1741" s="366" t="s">
        <v>1551</v>
      </c>
      <c r="S1741" s="366" t="s">
        <v>1551</v>
      </c>
      <c r="T1741" s="366"/>
      <c r="U1741" s="368" t="s">
        <v>4001</v>
      </c>
      <c r="V1741"/>
    </row>
    <row r="1742" spans="1:24" s="2" customFormat="1" x14ac:dyDescent="0.25">
      <c r="A1742" s="327"/>
      <c r="B1742" s="73">
        <f t="shared" si="58"/>
        <v>1741</v>
      </c>
      <c r="C1742" s="363">
        <v>7</v>
      </c>
      <c r="D1742" s="73" t="str">
        <f>IF(ISNUMBER(C1742),LOOKUP(C1742,LL!$Q$2:$Q$40,LL!$T$2:$T$40),"")</f>
        <v>SO</v>
      </c>
      <c r="E1742" s="73">
        <f>IF(ISNUMBER(C1742),LOOKUP(C1742,LL!$Q$2:$Q$40,LL!$U$2:$U$40),"")</f>
        <v>40</v>
      </c>
      <c r="F1742" s="363">
        <v>5</v>
      </c>
      <c r="G1742" s="363">
        <v>28</v>
      </c>
      <c r="H1742" s="363" t="s">
        <v>65</v>
      </c>
      <c r="I1742" s="363" t="s">
        <v>191</v>
      </c>
      <c r="J1742" s="363" t="s">
        <v>192</v>
      </c>
      <c r="K1742" s="364" t="s">
        <v>390</v>
      </c>
      <c r="L1742" s="363" t="s">
        <v>1186</v>
      </c>
      <c r="M1742" s="363" t="s">
        <v>2324</v>
      </c>
      <c r="N1742" s="363" t="s">
        <v>4002</v>
      </c>
      <c r="O1742" s="363">
        <v>7</v>
      </c>
      <c r="P1742" s="363" t="s">
        <v>3468</v>
      </c>
      <c r="Q1742" s="363" t="s">
        <v>2312</v>
      </c>
      <c r="R1742" s="363" t="s">
        <v>2312</v>
      </c>
      <c r="S1742" s="363"/>
      <c r="T1742" s="363"/>
      <c r="U1742" s="365" t="s">
        <v>4003</v>
      </c>
      <c r="V1742"/>
    </row>
    <row r="1743" spans="1:24" s="2" customFormat="1" x14ac:dyDescent="0.25">
      <c r="A1743" s="327"/>
      <c r="B1743" s="74">
        <f t="shared" si="58"/>
        <v>1742</v>
      </c>
      <c r="C1743" s="366">
        <v>7</v>
      </c>
      <c r="D1743" s="74" t="str">
        <f>IF(ISNUMBER(C1743),LOOKUP(C1743,LL!$Q$2:$Q$40,LL!$T$2:$T$40),"")</f>
        <v>SO</v>
      </c>
      <c r="E1743" s="74">
        <f>IF(ISNUMBER(C1743),LOOKUP(C1743,LL!$Q$2:$Q$40,LL!$U$2:$U$40),"")</f>
        <v>40</v>
      </c>
      <c r="F1743" s="366">
        <v>5</v>
      </c>
      <c r="G1743" s="366">
        <v>29</v>
      </c>
      <c r="H1743" s="366" t="s">
        <v>389</v>
      </c>
      <c r="I1743" s="366" t="s">
        <v>191</v>
      </c>
      <c r="J1743" s="366" t="s">
        <v>3</v>
      </c>
      <c r="K1743" s="367" t="s">
        <v>390</v>
      </c>
      <c r="L1743" s="366" t="s">
        <v>2316</v>
      </c>
      <c r="M1743" s="366" t="s">
        <v>2324</v>
      </c>
      <c r="N1743" s="366" t="s">
        <v>3079</v>
      </c>
      <c r="O1743" s="366">
        <v>7</v>
      </c>
      <c r="P1743" s="366" t="s">
        <v>3468</v>
      </c>
      <c r="Q1743" s="366" t="s">
        <v>2312</v>
      </c>
      <c r="R1743" s="366" t="s">
        <v>2312</v>
      </c>
      <c r="S1743" s="366"/>
      <c r="T1743" s="366"/>
      <c r="U1743" s="368" t="s">
        <v>4162</v>
      </c>
      <c r="V1743"/>
    </row>
    <row r="1744" spans="1:24" s="2" customFormat="1" x14ac:dyDescent="0.25">
      <c r="A1744" s="327">
        <v>23</v>
      </c>
      <c r="B1744" s="73">
        <f t="shared" si="58"/>
        <v>1743</v>
      </c>
      <c r="C1744" s="363">
        <v>7</v>
      </c>
      <c r="D1744" s="73" t="str">
        <f>IF(ISNUMBER(C1744),LOOKUP(C1744,LL!$Q$2:$Q$40,LL!$T$2:$T$40),"")</f>
        <v>SO</v>
      </c>
      <c r="E1744" s="73">
        <f>IF(ISNUMBER(C1744),LOOKUP(C1744,LL!$Q$2:$Q$40,LL!$U$2:$U$40),"")</f>
        <v>40</v>
      </c>
      <c r="F1744" s="363">
        <v>5</v>
      </c>
      <c r="G1744" s="363" t="s">
        <v>4004</v>
      </c>
      <c r="H1744" s="363" t="s">
        <v>197</v>
      </c>
      <c r="I1744" s="363" t="s">
        <v>177</v>
      </c>
      <c r="J1744" s="363" t="s">
        <v>192</v>
      </c>
      <c r="K1744" s="364" t="s">
        <v>194</v>
      </c>
      <c r="L1744" s="363" t="s">
        <v>3464</v>
      </c>
      <c r="M1744" s="363" t="s">
        <v>4005</v>
      </c>
      <c r="N1744" s="363" t="s">
        <v>4019</v>
      </c>
      <c r="O1744" s="363" t="s">
        <v>871</v>
      </c>
      <c r="P1744" s="363">
        <v>9.2629999999999999</v>
      </c>
      <c r="Q1744" s="363">
        <v>0.56999999999999995</v>
      </c>
      <c r="R1744" s="363">
        <v>0.5</v>
      </c>
      <c r="S1744" s="363">
        <v>0</v>
      </c>
      <c r="T1744" s="363">
        <v>0.34</v>
      </c>
      <c r="U1744" s="365" t="s">
        <v>4023</v>
      </c>
      <c r="V1744"/>
    </row>
    <row r="1745" spans="1:22" s="2" customFormat="1" x14ac:dyDescent="0.25">
      <c r="A1745" s="327"/>
      <c r="B1745" s="74">
        <f t="shared" si="58"/>
        <v>1744</v>
      </c>
      <c r="C1745" s="366">
        <v>7</v>
      </c>
      <c r="D1745" s="74" t="str">
        <f>IF(ISNUMBER(C1745),LOOKUP(C1745,LL!$Q$2:$Q$40,LL!$T$2:$T$40),"")</f>
        <v>SO</v>
      </c>
      <c r="E1745" s="74">
        <f>IF(ISNUMBER(C1745),LOOKUP(C1745,LL!$Q$2:$Q$40,LL!$U$2:$U$40),"")</f>
        <v>40</v>
      </c>
      <c r="F1745" s="366">
        <v>5</v>
      </c>
      <c r="G1745" s="366" t="s">
        <v>1374</v>
      </c>
      <c r="H1745" s="366" t="s">
        <v>197</v>
      </c>
      <c r="I1745" s="366" t="s">
        <v>177</v>
      </c>
      <c r="J1745" s="366" t="s">
        <v>192</v>
      </c>
      <c r="K1745" s="367" t="s">
        <v>194</v>
      </c>
      <c r="L1745" s="366" t="s">
        <v>3464</v>
      </c>
      <c r="M1745" s="366" t="s">
        <v>4022</v>
      </c>
      <c r="N1745" s="366" t="s">
        <v>4021</v>
      </c>
      <c r="O1745" s="366" t="s">
        <v>871</v>
      </c>
      <c r="P1745" s="366">
        <v>13.090999999999999</v>
      </c>
      <c r="Q1745" s="366">
        <v>0.85</v>
      </c>
      <c r="R1745" s="366">
        <v>0.76</v>
      </c>
      <c r="S1745" s="366">
        <v>0</v>
      </c>
      <c r="T1745" s="366">
        <v>0.1</v>
      </c>
      <c r="U1745" s="368" t="s">
        <v>4024</v>
      </c>
      <c r="V1745"/>
    </row>
    <row r="1746" spans="1:22" s="2" customFormat="1" x14ac:dyDescent="0.25">
      <c r="A1746" s="327"/>
      <c r="B1746" s="73">
        <f t="shared" si="58"/>
        <v>1745</v>
      </c>
      <c r="C1746" s="363">
        <v>7</v>
      </c>
      <c r="D1746" s="73" t="str">
        <f>IF(ISNUMBER(C1746),LOOKUP(C1746,LL!$Q$2:$Q$40,LL!$T$2:$T$40),"")</f>
        <v>SO</v>
      </c>
      <c r="E1746" s="73">
        <f>IF(ISNUMBER(C1746),LOOKUP(C1746,LL!$Q$2:$Q$40,LL!$U$2:$U$40),"")</f>
        <v>40</v>
      </c>
      <c r="F1746" s="363">
        <v>5</v>
      </c>
      <c r="G1746" s="363" t="s">
        <v>4006</v>
      </c>
      <c r="H1746" s="363" t="s">
        <v>197</v>
      </c>
      <c r="I1746" s="363" t="s">
        <v>177</v>
      </c>
      <c r="J1746" s="363" t="s">
        <v>192</v>
      </c>
      <c r="K1746" s="364" t="s">
        <v>194</v>
      </c>
      <c r="L1746" s="363" t="s">
        <v>3464</v>
      </c>
      <c r="M1746" s="363" t="s">
        <v>4022</v>
      </c>
      <c r="N1746" s="363" t="s">
        <v>4020</v>
      </c>
      <c r="O1746" s="363" t="s">
        <v>871</v>
      </c>
      <c r="P1746" s="363">
        <v>3.3820000000000001</v>
      </c>
      <c r="Q1746" s="363">
        <v>0.12</v>
      </c>
      <c r="R1746" s="363">
        <v>0.2</v>
      </c>
      <c r="S1746" s="363">
        <v>0</v>
      </c>
      <c r="T1746" s="363">
        <v>0.83</v>
      </c>
      <c r="U1746" s="365" t="s">
        <v>4025</v>
      </c>
      <c r="V1746"/>
    </row>
    <row r="1747" spans="1:22" s="2" customFormat="1" x14ac:dyDescent="0.25">
      <c r="A1747" s="327"/>
      <c r="B1747" s="74">
        <f t="shared" si="58"/>
        <v>1746</v>
      </c>
      <c r="C1747" s="366">
        <v>7</v>
      </c>
      <c r="D1747" s="74" t="str">
        <f>IF(ISNUMBER(C1747),LOOKUP(C1747,LL!$Q$2:$Q$40,LL!$T$2:$T$40),"")</f>
        <v>SO</v>
      </c>
      <c r="E1747" s="74">
        <f>IF(ISNUMBER(C1747),LOOKUP(C1747,LL!$Q$2:$Q$40,LL!$U$2:$U$40),"")</f>
        <v>40</v>
      </c>
      <c r="F1747" s="366">
        <v>5</v>
      </c>
      <c r="G1747" s="366" t="s">
        <v>4007</v>
      </c>
      <c r="H1747" s="366" t="s">
        <v>197</v>
      </c>
      <c r="I1747" s="366" t="s">
        <v>177</v>
      </c>
      <c r="J1747" s="366" t="s">
        <v>192</v>
      </c>
      <c r="K1747" s="367" t="s">
        <v>194</v>
      </c>
      <c r="L1747" s="366" t="s">
        <v>3464</v>
      </c>
      <c r="M1747" s="366" t="s">
        <v>1051</v>
      </c>
      <c r="N1747" s="366" t="s">
        <v>4017</v>
      </c>
      <c r="O1747" s="366" t="s">
        <v>871</v>
      </c>
      <c r="P1747" s="366">
        <v>6.5910000000000002</v>
      </c>
      <c r="Q1747" s="366">
        <v>0.33</v>
      </c>
      <c r="R1747" s="366">
        <v>0.35</v>
      </c>
      <c r="S1747" s="366">
        <v>0</v>
      </c>
      <c r="T1747" s="366">
        <v>0.59</v>
      </c>
      <c r="U1747" s="368" t="s">
        <v>4029</v>
      </c>
      <c r="V1747"/>
    </row>
    <row r="1748" spans="1:22" s="2" customFormat="1" x14ac:dyDescent="0.25">
      <c r="A1748" s="327"/>
      <c r="B1748" s="73">
        <f t="shared" si="58"/>
        <v>1747</v>
      </c>
      <c r="C1748" s="363">
        <v>7</v>
      </c>
      <c r="D1748" s="73" t="str">
        <f>IF(ISNUMBER(C1748),LOOKUP(C1748,LL!$Q$2:$Q$40,LL!$T$2:$T$40),"")</f>
        <v>SO</v>
      </c>
      <c r="E1748" s="73">
        <f>IF(ISNUMBER(C1748),LOOKUP(C1748,LL!$Q$2:$Q$40,LL!$U$2:$U$40),"")</f>
        <v>40</v>
      </c>
      <c r="F1748" s="363">
        <v>5</v>
      </c>
      <c r="G1748" s="363" t="s">
        <v>4008</v>
      </c>
      <c r="H1748" s="363" t="s">
        <v>197</v>
      </c>
      <c r="I1748" s="363" t="s">
        <v>177</v>
      </c>
      <c r="J1748" s="363" t="s">
        <v>192</v>
      </c>
      <c r="K1748" s="364" t="s">
        <v>194</v>
      </c>
      <c r="L1748" s="363" t="s">
        <v>3464</v>
      </c>
      <c r="M1748" s="363" t="s">
        <v>1917</v>
      </c>
      <c r="N1748" s="363" t="s">
        <v>4026</v>
      </c>
      <c r="O1748" s="363" t="s">
        <v>871</v>
      </c>
      <c r="P1748" s="363">
        <v>10.590999999999999</v>
      </c>
      <c r="Q1748" s="363">
        <v>0.69</v>
      </c>
      <c r="R1748" s="363">
        <v>0.59</v>
      </c>
      <c r="S1748" s="363">
        <v>0</v>
      </c>
      <c r="T1748" s="363">
        <v>0.24</v>
      </c>
      <c r="U1748" s="365" t="s">
        <v>4030</v>
      </c>
      <c r="V1748"/>
    </row>
    <row r="1749" spans="1:22" s="2" customFormat="1" x14ac:dyDescent="0.25">
      <c r="A1749" s="327"/>
      <c r="B1749" s="74">
        <f t="shared" si="58"/>
        <v>1748</v>
      </c>
      <c r="C1749" s="366">
        <v>7</v>
      </c>
      <c r="D1749" s="74" t="str">
        <f>IF(ISNUMBER(C1749),LOOKUP(C1749,LL!$Q$2:$Q$40,LL!$T$2:$T$40),"")</f>
        <v>SO</v>
      </c>
      <c r="E1749" s="74">
        <f>IF(ISNUMBER(C1749),LOOKUP(C1749,LL!$Q$2:$Q$40,LL!$U$2:$U$40),"")</f>
        <v>40</v>
      </c>
      <c r="F1749" s="366">
        <v>5</v>
      </c>
      <c r="G1749" s="366" t="s">
        <v>4009</v>
      </c>
      <c r="H1749" s="366" t="s">
        <v>197</v>
      </c>
      <c r="I1749" s="366" t="s">
        <v>177</v>
      </c>
      <c r="J1749" s="366" t="s">
        <v>192</v>
      </c>
      <c r="K1749" s="367" t="s">
        <v>194</v>
      </c>
      <c r="L1749" s="366" t="s">
        <v>3464</v>
      </c>
      <c r="M1749" s="366" t="s">
        <v>4022</v>
      </c>
      <c r="N1749" s="366" t="s">
        <v>4027</v>
      </c>
      <c r="O1749" s="366" t="s">
        <v>871</v>
      </c>
      <c r="P1749" s="366">
        <v>7.3819999999999997</v>
      </c>
      <c r="Q1749" s="366">
        <v>0.39</v>
      </c>
      <c r="R1749" s="366">
        <v>0.39</v>
      </c>
      <c r="S1749" s="366">
        <v>0</v>
      </c>
      <c r="T1749" s="366">
        <v>0.51</v>
      </c>
      <c r="U1749" s="368" t="s">
        <v>4031</v>
      </c>
      <c r="V1749"/>
    </row>
    <row r="1750" spans="1:22" s="2" customFormat="1" x14ac:dyDescent="0.25">
      <c r="A1750" s="327"/>
      <c r="B1750" s="73">
        <f t="shared" si="58"/>
        <v>1749</v>
      </c>
      <c r="C1750" s="363">
        <v>7</v>
      </c>
      <c r="D1750" s="73" t="str">
        <f>IF(ISNUMBER(C1750),LOOKUP(C1750,LL!$Q$2:$Q$40,LL!$T$2:$T$40),"")</f>
        <v>SO</v>
      </c>
      <c r="E1750" s="73">
        <f>IF(ISNUMBER(C1750),LOOKUP(C1750,LL!$Q$2:$Q$40,LL!$U$2:$U$40),"")</f>
        <v>40</v>
      </c>
      <c r="F1750" s="363">
        <v>5</v>
      </c>
      <c r="G1750" s="363" t="s">
        <v>4010</v>
      </c>
      <c r="H1750" s="363" t="s">
        <v>197</v>
      </c>
      <c r="I1750" s="363" t="s">
        <v>177</v>
      </c>
      <c r="J1750" s="363" t="s">
        <v>192</v>
      </c>
      <c r="K1750" s="364" t="s">
        <v>194</v>
      </c>
      <c r="L1750" s="363" t="s">
        <v>3464</v>
      </c>
      <c r="M1750" s="363" t="s">
        <v>4022</v>
      </c>
      <c r="N1750" s="363" t="s">
        <v>4028</v>
      </c>
      <c r="O1750" s="363" t="s">
        <v>871</v>
      </c>
      <c r="P1750" s="363">
        <v>8.6430000000000007</v>
      </c>
      <c r="Q1750" s="363">
        <v>0.51</v>
      </c>
      <c r="R1750" s="363">
        <v>0.46</v>
      </c>
      <c r="S1750" s="363">
        <v>0</v>
      </c>
      <c r="T1750" s="363">
        <v>0.39</v>
      </c>
      <c r="U1750" s="365" t="s">
        <v>4032</v>
      </c>
      <c r="V1750"/>
    </row>
    <row r="1751" spans="1:22" s="2" customFormat="1" x14ac:dyDescent="0.25">
      <c r="A1751" s="327"/>
      <c r="B1751" s="74">
        <f t="shared" si="58"/>
        <v>1750</v>
      </c>
      <c r="C1751" s="366">
        <v>7</v>
      </c>
      <c r="D1751" s="74" t="str">
        <f>IF(ISNUMBER(C1751),LOOKUP(C1751,LL!$Q$2:$Q$40,LL!$T$2:$T$40),"")</f>
        <v>SO</v>
      </c>
      <c r="E1751" s="74">
        <f>IF(ISNUMBER(C1751),LOOKUP(C1751,LL!$Q$2:$Q$40,LL!$U$2:$U$40),"")</f>
        <v>40</v>
      </c>
      <c r="F1751" s="366">
        <v>5</v>
      </c>
      <c r="G1751" s="366" t="s">
        <v>4011</v>
      </c>
      <c r="H1751" s="366" t="s">
        <v>197</v>
      </c>
      <c r="I1751" s="366" t="s">
        <v>177</v>
      </c>
      <c r="J1751" s="366" t="s">
        <v>192</v>
      </c>
      <c r="K1751" s="367" t="s">
        <v>194</v>
      </c>
      <c r="L1751" s="366" t="s">
        <v>3464</v>
      </c>
      <c r="M1751" s="366" t="s">
        <v>1917</v>
      </c>
      <c r="N1751" s="366" t="s">
        <v>4033</v>
      </c>
      <c r="O1751" s="366" t="s">
        <v>871</v>
      </c>
      <c r="P1751" s="366">
        <v>10.090999999999999</v>
      </c>
      <c r="Q1751" s="366">
        <v>0.65</v>
      </c>
      <c r="R1751" s="366">
        <v>0.56000000000000005</v>
      </c>
      <c r="S1751" s="366">
        <v>0</v>
      </c>
      <c r="T1751" s="366">
        <v>0.27</v>
      </c>
      <c r="U1751" s="368" t="s">
        <v>4039</v>
      </c>
      <c r="V1751"/>
    </row>
    <row r="1752" spans="1:22" s="2" customFormat="1" x14ac:dyDescent="0.25">
      <c r="A1752" s="327"/>
      <c r="B1752" s="73">
        <f t="shared" si="58"/>
        <v>1751</v>
      </c>
      <c r="C1752" s="363">
        <v>7</v>
      </c>
      <c r="D1752" s="73" t="str">
        <f>IF(ISNUMBER(C1752),LOOKUP(C1752,LL!$Q$2:$Q$40,LL!$T$2:$T$40),"")</f>
        <v>SO</v>
      </c>
      <c r="E1752" s="73">
        <f>IF(ISNUMBER(C1752),LOOKUP(C1752,LL!$Q$2:$Q$40,LL!$U$2:$U$40),"")</f>
        <v>40</v>
      </c>
      <c r="F1752" s="363">
        <v>5</v>
      </c>
      <c r="G1752" s="363" t="s">
        <v>4012</v>
      </c>
      <c r="H1752" s="363" t="s">
        <v>197</v>
      </c>
      <c r="I1752" s="363" t="s">
        <v>177</v>
      </c>
      <c r="J1752" s="363" t="s">
        <v>192</v>
      </c>
      <c r="K1752" s="364" t="s">
        <v>194</v>
      </c>
      <c r="L1752" s="363" t="s">
        <v>3464</v>
      </c>
      <c r="M1752" s="363" t="s">
        <v>4022</v>
      </c>
      <c r="N1752" s="363" t="s">
        <v>4034</v>
      </c>
      <c r="O1752" s="363" t="s">
        <v>871</v>
      </c>
      <c r="P1752" s="363">
        <v>6.8819999999999997</v>
      </c>
      <c r="Q1752" s="363">
        <v>0.35</v>
      </c>
      <c r="R1752" s="363">
        <v>0.36</v>
      </c>
      <c r="S1752" s="363">
        <v>0</v>
      </c>
      <c r="T1752" s="363">
        <v>0.56000000000000005</v>
      </c>
      <c r="U1752" s="365" t="s">
        <v>4163</v>
      </c>
      <c r="V1752"/>
    </row>
    <row r="1753" spans="1:22" s="2" customFormat="1" x14ac:dyDescent="0.25">
      <c r="A1753" s="327"/>
      <c r="B1753" s="74">
        <f t="shared" si="58"/>
        <v>1752</v>
      </c>
      <c r="C1753" s="366">
        <v>7</v>
      </c>
      <c r="D1753" s="74" t="str">
        <f>IF(ISNUMBER(C1753),LOOKUP(C1753,LL!$Q$2:$Q$40,LL!$T$2:$T$40),"")</f>
        <v>SO</v>
      </c>
      <c r="E1753" s="74">
        <f>IF(ISNUMBER(C1753),LOOKUP(C1753,LL!$Q$2:$Q$40,LL!$U$2:$U$40),"")</f>
        <v>40</v>
      </c>
      <c r="F1753" s="366">
        <v>5</v>
      </c>
      <c r="G1753" s="366" t="s">
        <v>4013</v>
      </c>
      <c r="H1753" s="366" t="s">
        <v>197</v>
      </c>
      <c r="I1753" s="366" t="s">
        <v>177</v>
      </c>
      <c r="J1753" s="366" t="s">
        <v>192</v>
      </c>
      <c r="K1753" s="367" t="s">
        <v>194</v>
      </c>
      <c r="L1753" s="366" t="s">
        <v>3464</v>
      </c>
      <c r="M1753" s="366" t="s">
        <v>4022</v>
      </c>
      <c r="N1753" s="366" t="s">
        <v>4035</v>
      </c>
      <c r="O1753" s="366" t="s">
        <v>871</v>
      </c>
      <c r="P1753" s="366">
        <v>8.1430000000000007</v>
      </c>
      <c r="Q1753" s="366">
        <v>0.46</v>
      </c>
      <c r="R1753" s="366">
        <v>0.43</v>
      </c>
      <c r="S1753" s="366">
        <v>0</v>
      </c>
      <c r="T1753" s="366">
        <v>0.44</v>
      </c>
      <c r="U1753" s="368" t="s">
        <v>4040</v>
      </c>
      <c r="V1753"/>
    </row>
    <row r="1754" spans="1:22" s="2" customFormat="1" x14ac:dyDescent="0.25">
      <c r="A1754" s="327"/>
      <c r="B1754" s="73">
        <f t="shared" si="58"/>
        <v>1753</v>
      </c>
      <c r="C1754" s="363">
        <v>7</v>
      </c>
      <c r="D1754" s="73" t="str">
        <f>IF(ISNUMBER(C1754),LOOKUP(C1754,LL!$Q$2:$Q$40,LL!$T$2:$T$40),"")</f>
        <v>SO</v>
      </c>
      <c r="E1754" s="73">
        <f>IF(ISNUMBER(C1754),LOOKUP(C1754,LL!$Q$2:$Q$40,LL!$U$2:$U$40),"")</f>
        <v>40</v>
      </c>
      <c r="F1754" s="363">
        <v>5</v>
      </c>
      <c r="G1754" s="363" t="s">
        <v>4014</v>
      </c>
      <c r="H1754" s="363" t="s">
        <v>197</v>
      </c>
      <c r="I1754" s="363" t="s">
        <v>177</v>
      </c>
      <c r="J1754" s="363" t="s">
        <v>192</v>
      </c>
      <c r="K1754" s="364" t="s">
        <v>194</v>
      </c>
      <c r="L1754" s="363" t="s">
        <v>3464</v>
      </c>
      <c r="M1754" s="363" t="s">
        <v>1051</v>
      </c>
      <c r="N1754" s="363" t="s">
        <v>4036</v>
      </c>
      <c r="O1754" s="363" t="s">
        <v>871</v>
      </c>
      <c r="P1754" s="363">
        <v>9.0909999999999993</v>
      </c>
      <c r="Q1754" s="363">
        <v>0.56000000000000005</v>
      </c>
      <c r="R1754" s="363">
        <v>0.49</v>
      </c>
      <c r="S1754" s="363">
        <v>0</v>
      </c>
      <c r="T1754" s="363">
        <v>0.35</v>
      </c>
      <c r="U1754" s="365" t="s">
        <v>4041</v>
      </c>
      <c r="V1754"/>
    </row>
    <row r="1755" spans="1:22" s="2" customFormat="1" x14ac:dyDescent="0.25">
      <c r="A1755" s="327"/>
      <c r="B1755" s="74">
        <f t="shared" si="58"/>
        <v>1754</v>
      </c>
      <c r="C1755" s="366">
        <v>7</v>
      </c>
      <c r="D1755" s="74" t="str">
        <f>IF(ISNUMBER(C1755),LOOKUP(C1755,LL!$Q$2:$Q$40,LL!$T$2:$T$40),"")</f>
        <v>SO</v>
      </c>
      <c r="E1755" s="74">
        <f>IF(ISNUMBER(C1755),LOOKUP(C1755,LL!$Q$2:$Q$40,LL!$U$2:$U$40),"")</f>
        <v>40</v>
      </c>
      <c r="F1755" s="366">
        <v>5</v>
      </c>
      <c r="G1755" s="366" t="s">
        <v>4015</v>
      </c>
      <c r="H1755" s="366" t="s">
        <v>197</v>
      </c>
      <c r="I1755" s="366" t="s">
        <v>177</v>
      </c>
      <c r="J1755" s="366" t="s">
        <v>192</v>
      </c>
      <c r="K1755" s="367" t="s">
        <v>194</v>
      </c>
      <c r="L1755" s="366" t="s">
        <v>3464</v>
      </c>
      <c r="M1755" s="366" t="s">
        <v>4022</v>
      </c>
      <c r="N1755" s="366" t="s">
        <v>4037</v>
      </c>
      <c r="O1755" s="366" t="s">
        <v>871</v>
      </c>
      <c r="P1755" s="366">
        <v>5.8819999999999997</v>
      </c>
      <c r="Q1755" s="366">
        <v>0.27</v>
      </c>
      <c r="R1755" s="366">
        <v>0.3</v>
      </c>
      <c r="S1755" s="366">
        <v>0</v>
      </c>
      <c r="T1755" s="366">
        <v>0.65</v>
      </c>
      <c r="U1755" s="368" t="s">
        <v>4042</v>
      </c>
      <c r="V1755"/>
    </row>
    <row r="1756" spans="1:22" s="2" customFormat="1" x14ac:dyDescent="0.25">
      <c r="A1756" s="327"/>
      <c r="B1756" s="73">
        <f t="shared" si="58"/>
        <v>1755</v>
      </c>
      <c r="C1756" s="363">
        <v>7</v>
      </c>
      <c r="D1756" s="73" t="str">
        <f>IF(ISNUMBER(C1756),LOOKUP(C1756,LL!$Q$2:$Q$40,LL!$T$2:$T$40),"")</f>
        <v>SO</v>
      </c>
      <c r="E1756" s="73">
        <f>IF(ISNUMBER(C1756),LOOKUP(C1756,LL!$Q$2:$Q$40,LL!$U$2:$U$40),"")</f>
        <v>40</v>
      </c>
      <c r="F1756" s="363">
        <v>5</v>
      </c>
      <c r="G1756" s="363" t="s">
        <v>4016</v>
      </c>
      <c r="H1756" s="363" t="s">
        <v>197</v>
      </c>
      <c r="I1756" s="363" t="s">
        <v>177</v>
      </c>
      <c r="J1756" s="363" t="s">
        <v>192</v>
      </c>
      <c r="K1756" s="364" t="s">
        <v>194</v>
      </c>
      <c r="L1756" s="363" t="s">
        <v>3464</v>
      </c>
      <c r="M1756" s="363" t="s">
        <v>4022</v>
      </c>
      <c r="N1756" s="363" t="s">
        <v>4038</v>
      </c>
      <c r="O1756" s="363" t="s">
        <v>871</v>
      </c>
      <c r="P1756" s="363">
        <v>7.1429999999999998</v>
      </c>
      <c r="Q1756" s="363">
        <v>0.38</v>
      </c>
      <c r="R1756" s="363">
        <v>0.38</v>
      </c>
      <c r="S1756" s="363">
        <v>0</v>
      </c>
      <c r="T1756" s="363">
        <v>0.53</v>
      </c>
      <c r="U1756" s="365" t="s">
        <v>4043</v>
      </c>
      <c r="V1756"/>
    </row>
    <row r="1757" spans="1:22" s="2" customFormat="1" x14ac:dyDescent="0.25">
      <c r="A1757" s="327"/>
      <c r="B1757" s="74">
        <f t="shared" si="58"/>
        <v>1756</v>
      </c>
      <c r="C1757" s="366">
        <v>7</v>
      </c>
      <c r="D1757" s="74" t="str">
        <f>IF(ISNUMBER(C1757),LOOKUP(C1757,LL!$Q$2:$Q$40,LL!$T$2:$T$40),"")</f>
        <v>SO</v>
      </c>
      <c r="E1757" s="74">
        <f>IF(ISNUMBER(C1757),LOOKUP(C1757,LL!$Q$2:$Q$40,LL!$U$2:$U$40),"")</f>
        <v>40</v>
      </c>
      <c r="F1757" s="366">
        <v>5</v>
      </c>
      <c r="G1757" s="366">
        <v>2</v>
      </c>
      <c r="H1757" s="366" t="s">
        <v>197</v>
      </c>
      <c r="I1757" s="366" t="s">
        <v>191</v>
      </c>
      <c r="J1757" s="366" t="s">
        <v>192</v>
      </c>
      <c r="K1757" s="367" t="s">
        <v>194</v>
      </c>
      <c r="L1757" s="366" t="s">
        <v>3464</v>
      </c>
      <c r="M1757" s="366" t="s">
        <v>1917</v>
      </c>
      <c r="N1757" s="366" t="s">
        <v>4018</v>
      </c>
      <c r="O1757" s="366" t="s">
        <v>876</v>
      </c>
      <c r="P1757" s="366">
        <v>12</v>
      </c>
      <c r="Q1757" s="366">
        <v>1</v>
      </c>
      <c r="R1757" s="366">
        <v>0.9</v>
      </c>
      <c r="S1757" s="366">
        <v>0.85</v>
      </c>
      <c r="T1757" s="366">
        <v>0.06</v>
      </c>
      <c r="U1757" s="368" t="s">
        <v>4044</v>
      </c>
      <c r="V1757"/>
    </row>
    <row r="1758" spans="1:22" s="2" customFormat="1" x14ac:dyDescent="0.25">
      <c r="A1758" s="327"/>
      <c r="B1758" s="73">
        <f t="shared" si="58"/>
        <v>1757</v>
      </c>
      <c r="C1758" s="363">
        <v>7</v>
      </c>
      <c r="D1758" s="73" t="str">
        <f>IF(ISNUMBER(C1758),LOOKUP(C1758,LL!$Q$2:$Q$40,LL!$T$2:$T$40),"")</f>
        <v>SO</v>
      </c>
      <c r="E1758" s="73">
        <f>IF(ISNUMBER(C1758),LOOKUP(C1758,LL!$Q$2:$Q$40,LL!$U$2:$U$40),"")</f>
        <v>40</v>
      </c>
      <c r="F1758" s="363">
        <v>5</v>
      </c>
      <c r="G1758" s="363" t="s">
        <v>4048</v>
      </c>
      <c r="H1758" s="363" t="s">
        <v>197</v>
      </c>
      <c r="I1758" s="363" t="s">
        <v>177</v>
      </c>
      <c r="J1758" s="363" t="s">
        <v>3</v>
      </c>
      <c r="K1758" s="364" t="s">
        <v>194</v>
      </c>
      <c r="L1758" s="363" t="s">
        <v>3464</v>
      </c>
      <c r="M1758" s="363" t="s">
        <v>1917</v>
      </c>
      <c r="N1758" s="363" t="s">
        <v>4045</v>
      </c>
      <c r="O1758" s="363" t="s">
        <v>876</v>
      </c>
      <c r="P1758" s="363">
        <v>15</v>
      </c>
      <c r="Q1758" s="363">
        <v>1</v>
      </c>
      <c r="R1758" s="363">
        <v>0.93</v>
      </c>
      <c r="S1758" s="363">
        <v>0.97</v>
      </c>
      <c r="T1758" s="363">
        <v>0</v>
      </c>
      <c r="U1758" s="365" t="s">
        <v>4051</v>
      </c>
      <c r="V1758"/>
    </row>
    <row r="1759" spans="1:22" s="2" customFormat="1" x14ac:dyDescent="0.25">
      <c r="A1759" s="327"/>
      <c r="B1759" s="74">
        <f t="shared" si="58"/>
        <v>1758</v>
      </c>
      <c r="C1759" s="366">
        <v>7</v>
      </c>
      <c r="D1759" s="74" t="str">
        <f>IF(ISNUMBER(C1759),LOOKUP(C1759,LL!$Q$2:$Q$40,LL!$T$2:$T$40),"")</f>
        <v>SO</v>
      </c>
      <c r="E1759" s="74">
        <f>IF(ISNUMBER(C1759),LOOKUP(C1759,LL!$Q$2:$Q$40,LL!$U$2:$U$40),"")</f>
        <v>40</v>
      </c>
      <c r="F1759" s="366">
        <v>5</v>
      </c>
      <c r="G1759" s="366" t="s">
        <v>4049</v>
      </c>
      <c r="H1759" s="366" t="s">
        <v>197</v>
      </c>
      <c r="I1759" s="366" t="s">
        <v>177</v>
      </c>
      <c r="J1759" s="366" t="s">
        <v>3</v>
      </c>
      <c r="K1759" s="367" t="s">
        <v>194</v>
      </c>
      <c r="L1759" s="366" t="s">
        <v>3464</v>
      </c>
      <c r="M1759" s="366" t="s">
        <v>4022</v>
      </c>
      <c r="N1759" s="366" t="s">
        <v>4046</v>
      </c>
      <c r="O1759" s="366" t="s">
        <v>876</v>
      </c>
      <c r="P1759" s="366">
        <v>8</v>
      </c>
      <c r="Q1759" s="366">
        <v>0.79</v>
      </c>
      <c r="R1759" s="366">
        <v>0.56000000000000005</v>
      </c>
      <c r="S1759" s="366">
        <v>0.55000000000000004</v>
      </c>
      <c r="T1759" s="366">
        <v>0.28000000000000003</v>
      </c>
      <c r="U1759" s="368" t="s">
        <v>4052</v>
      </c>
      <c r="V1759"/>
    </row>
    <row r="1760" spans="1:22" s="2" customFormat="1" x14ac:dyDescent="0.25">
      <c r="A1760" s="327"/>
      <c r="B1760" s="73">
        <f t="shared" si="58"/>
        <v>1759</v>
      </c>
      <c r="C1760" s="363">
        <v>7</v>
      </c>
      <c r="D1760" s="73" t="str">
        <f>IF(ISNUMBER(C1760),LOOKUP(C1760,LL!$Q$2:$Q$40,LL!$T$2:$T$40),"")</f>
        <v>SO</v>
      </c>
      <c r="E1760" s="73">
        <f>IF(ISNUMBER(C1760),LOOKUP(C1760,LL!$Q$2:$Q$40,LL!$U$2:$U$40),"")</f>
        <v>40</v>
      </c>
      <c r="F1760" s="363">
        <v>5</v>
      </c>
      <c r="G1760" s="363" t="s">
        <v>4050</v>
      </c>
      <c r="H1760" s="363" t="s">
        <v>197</v>
      </c>
      <c r="I1760" s="363" t="s">
        <v>177</v>
      </c>
      <c r="J1760" s="363" t="s">
        <v>3</v>
      </c>
      <c r="K1760" s="364" t="s">
        <v>194</v>
      </c>
      <c r="L1760" s="363" t="s">
        <v>3464</v>
      </c>
      <c r="M1760" s="363" t="s">
        <v>4022</v>
      </c>
      <c r="N1760" s="363" t="s">
        <v>4047</v>
      </c>
      <c r="O1760" s="363" t="s">
        <v>876</v>
      </c>
      <c r="P1760" s="363">
        <v>10.333</v>
      </c>
      <c r="Q1760" s="363">
        <v>0.91</v>
      </c>
      <c r="R1760" s="363">
        <v>0.71</v>
      </c>
      <c r="S1760" s="363">
        <v>0.74</v>
      </c>
      <c r="T1760" s="363">
        <v>0.13</v>
      </c>
      <c r="U1760" s="365" t="s">
        <v>4053</v>
      </c>
      <c r="V1760"/>
    </row>
    <row r="1761" spans="1:22" s="2" customFormat="1" x14ac:dyDescent="0.25">
      <c r="A1761" s="327"/>
      <c r="B1761" s="74">
        <f t="shared" si="58"/>
        <v>1760</v>
      </c>
      <c r="C1761" s="366">
        <v>7</v>
      </c>
      <c r="D1761" s="74" t="str">
        <f>IF(ISNUMBER(C1761),LOOKUP(C1761,LL!$Q$2:$Q$40,LL!$T$2:$T$40),"")</f>
        <v>SO</v>
      </c>
      <c r="E1761" s="74">
        <f>IF(ISNUMBER(C1761),LOOKUP(C1761,LL!$Q$2:$Q$40,LL!$U$2:$U$40),"")</f>
        <v>40</v>
      </c>
      <c r="F1761" s="366">
        <v>5</v>
      </c>
      <c r="G1761" s="366">
        <v>29</v>
      </c>
      <c r="H1761" s="366" t="s">
        <v>186</v>
      </c>
      <c r="I1761" s="366" t="s">
        <v>187</v>
      </c>
      <c r="J1761" s="366" t="s">
        <v>188</v>
      </c>
      <c r="K1761" s="367" t="s">
        <v>390</v>
      </c>
      <c r="L1761" s="366" t="s">
        <v>2311</v>
      </c>
      <c r="M1761" s="366" t="s">
        <v>1551</v>
      </c>
      <c r="N1761" s="366" t="s">
        <v>4056</v>
      </c>
      <c r="O1761" s="366">
        <v>307</v>
      </c>
      <c r="P1761" s="366" t="s">
        <v>3468</v>
      </c>
      <c r="Q1761" s="366" t="s">
        <v>2312</v>
      </c>
      <c r="R1761" s="366" t="s">
        <v>1551</v>
      </c>
      <c r="S1761" s="366" t="s">
        <v>2312</v>
      </c>
      <c r="T1761" s="366"/>
      <c r="U1761" s="368" t="s">
        <v>4164</v>
      </c>
      <c r="V1761"/>
    </row>
    <row r="1762" spans="1:22" s="2" customFormat="1" x14ac:dyDescent="0.25">
      <c r="A1762" s="327"/>
      <c r="B1762" s="73">
        <f t="shared" si="58"/>
        <v>1761</v>
      </c>
      <c r="C1762" s="363">
        <v>7</v>
      </c>
      <c r="D1762" s="73" t="str">
        <f>IF(ISNUMBER(C1762),LOOKUP(C1762,LL!$Q$2:$Q$40,LL!$T$2:$T$40),"")</f>
        <v>SO</v>
      </c>
      <c r="E1762" s="73">
        <f>IF(ISNUMBER(C1762),LOOKUP(C1762,LL!$Q$2:$Q$40,LL!$U$2:$U$40),"")</f>
        <v>40</v>
      </c>
      <c r="F1762" s="363">
        <v>5</v>
      </c>
      <c r="G1762" s="363">
        <v>30</v>
      </c>
      <c r="H1762" s="363" t="s">
        <v>186</v>
      </c>
      <c r="I1762" s="363" t="s">
        <v>187</v>
      </c>
      <c r="J1762" s="363" t="s">
        <v>341</v>
      </c>
      <c r="K1762" s="364" t="s">
        <v>390</v>
      </c>
      <c r="L1762" s="363" t="s">
        <v>2311</v>
      </c>
      <c r="M1762" s="363" t="s">
        <v>2324</v>
      </c>
      <c r="N1762" s="363" t="s">
        <v>4057</v>
      </c>
      <c r="O1762" s="363">
        <v>7</v>
      </c>
      <c r="P1762" s="363" t="s">
        <v>3468</v>
      </c>
      <c r="Q1762" s="363" t="s">
        <v>2312</v>
      </c>
      <c r="R1762" s="363"/>
      <c r="S1762" s="363"/>
      <c r="T1762" s="363"/>
      <c r="U1762" s="365" t="s">
        <v>4058</v>
      </c>
      <c r="V1762"/>
    </row>
    <row r="1763" spans="1:22" s="2" customFormat="1" x14ac:dyDescent="0.25">
      <c r="A1763" s="327"/>
      <c r="B1763" s="74">
        <f t="shared" si="58"/>
        <v>1762</v>
      </c>
      <c r="C1763" s="366">
        <v>7</v>
      </c>
      <c r="D1763" s="74" t="str">
        <f>IF(ISNUMBER(C1763),LOOKUP(C1763,LL!$Q$2:$Q$40,LL!$T$2:$T$40),"")</f>
        <v>SO</v>
      </c>
      <c r="E1763" s="74">
        <f>IF(ISNUMBER(C1763),LOOKUP(C1763,LL!$Q$2:$Q$40,LL!$U$2:$U$40),"")</f>
        <v>40</v>
      </c>
      <c r="F1763" s="366">
        <v>5</v>
      </c>
      <c r="G1763" s="366">
        <v>31</v>
      </c>
      <c r="H1763" s="366" t="s">
        <v>186</v>
      </c>
      <c r="I1763" s="366" t="s">
        <v>187</v>
      </c>
      <c r="J1763" s="366" t="s">
        <v>341</v>
      </c>
      <c r="K1763" s="367" t="s">
        <v>390</v>
      </c>
      <c r="L1763" s="366" t="s">
        <v>1186</v>
      </c>
      <c r="M1763" s="366" t="s">
        <v>2324</v>
      </c>
      <c r="N1763" s="366" t="s">
        <v>4059</v>
      </c>
      <c r="O1763" s="366">
        <v>7</v>
      </c>
      <c r="P1763" s="366" t="s">
        <v>3468</v>
      </c>
      <c r="Q1763" s="366" t="s">
        <v>2312</v>
      </c>
      <c r="R1763" s="366" t="s">
        <v>2312</v>
      </c>
      <c r="S1763" s="366" t="s">
        <v>2312</v>
      </c>
      <c r="T1763" s="366"/>
      <c r="U1763" s="368" t="s">
        <v>4165</v>
      </c>
      <c r="V1763"/>
    </row>
    <row r="1764" spans="1:22" s="2" customFormat="1" x14ac:dyDescent="0.25">
      <c r="A1764" s="327"/>
      <c r="B1764" s="73">
        <f t="shared" si="58"/>
        <v>1763</v>
      </c>
      <c r="C1764" s="363">
        <v>7</v>
      </c>
      <c r="D1764" s="73" t="str">
        <f>IF(ISNUMBER(C1764),LOOKUP(C1764,LL!$Q$2:$Q$40,LL!$T$2:$T$40),"")</f>
        <v>SO</v>
      </c>
      <c r="E1764" s="73">
        <f>IF(ISNUMBER(C1764),LOOKUP(C1764,LL!$Q$2:$Q$40,LL!$U$2:$U$40),"")</f>
        <v>40</v>
      </c>
      <c r="F1764" s="363">
        <v>5</v>
      </c>
      <c r="G1764" s="363">
        <v>32</v>
      </c>
      <c r="H1764" s="363" t="s">
        <v>186</v>
      </c>
      <c r="I1764" s="363" t="s">
        <v>187</v>
      </c>
      <c r="J1764" s="363" t="s">
        <v>340</v>
      </c>
      <c r="K1764" s="364" t="s">
        <v>390</v>
      </c>
      <c r="L1764" s="363" t="s">
        <v>1186</v>
      </c>
      <c r="M1764" s="363" t="s">
        <v>2324</v>
      </c>
      <c r="N1764" s="363" t="s">
        <v>2499</v>
      </c>
      <c r="O1764" s="363">
        <v>7</v>
      </c>
      <c r="P1764" s="363" t="s">
        <v>3468</v>
      </c>
      <c r="Q1764" s="363" t="s">
        <v>2312</v>
      </c>
      <c r="R1764" s="363" t="s">
        <v>2312</v>
      </c>
      <c r="S1764" s="363" t="s">
        <v>2312</v>
      </c>
      <c r="T1764" s="363"/>
      <c r="U1764" s="365" t="s">
        <v>4060</v>
      </c>
      <c r="V1764"/>
    </row>
    <row r="1765" spans="1:22" s="2" customFormat="1" x14ac:dyDescent="0.25">
      <c r="A1765" s="327"/>
      <c r="B1765" s="74">
        <f t="shared" si="58"/>
        <v>1764</v>
      </c>
      <c r="C1765" s="366">
        <v>7</v>
      </c>
      <c r="D1765" s="74" t="str">
        <f>IF(ISNUMBER(C1765),LOOKUP(C1765,LL!$Q$2:$Q$40,LL!$T$2:$T$40),"")</f>
        <v>SO</v>
      </c>
      <c r="E1765" s="74">
        <f>IF(ISNUMBER(C1765),LOOKUP(C1765,LL!$Q$2:$Q$40,LL!$U$2:$U$40),"")</f>
        <v>40</v>
      </c>
      <c r="F1765" s="366">
        <v>5</v>
      </c>
      <c r="G1765" s="366" t="s">
        <v>4061</v>
      </c>
      <c r="H1765" s="366" t="s">
        <v>186</v>
      </c>
      <c r="I1765" s="366" t="s">
        <v>187</v>
      </c>
      <c r="J1765" s="366" t="s">
        <v>341</v>
      </c>
      <c r="K1765" s="367" t="s">
        <v>194</v>
      </c>
      <c r="L1765" s="366" t="s">
        <v>3464</v>
      </c>
      <c r="M1765" s="366" t="s">
        <v>4064</v>
      </c>
      <c r="N1765" s="366" t="s">
        <v>4062</v>
      </c>
      <c r="O1765" s="366" t="s">
        <v>871</v>
      </c>
      <c r="P1765" s="366">
        <v>8.1669999999999998</v>
      </c>
      <c r="Q1765" s="366">
        <v>0.91</v>
      </c>
      <c r="R1765" s="366">
        <v>0.43</v>
      </c>
      <c r="S1765" s="366">
        <v>0</v>
      </c>
      <c r="T1765" s="366">
        <v>0.43</v>
      </c>
      <c r="U1765" s="368" t="s">
        <v>4065</v>
      </c>
      <c r="V1765"/>
    </row>
    <row r="1766" spans="1:22" s="2" customFormat="1" x14ac:dyDescent="0.25">
      <c r="A1766" s="327"/>
      <c r="B1766" s="73">
        <f t="shared" si="58"/>
        <v>1765</v>
      </c>
      <c r="C1766" s="363">
        <v>7</v>
      </c>
      <c r="D1766" s="73" t="str">
        <f>IF(ISNUMBER(C1766),LOOKUP(C1766,LL!$Q$2:$Q$40,LL!$T$2:$T$40),"")</f>
        <v>SO</v>
      </c>
      <c r="E1766" s="73">
        <f>IF(ISNUMBER(C1766),LOOKUP(C1766,LL!$Q$2:$Q$40,LL!$U$2:$U$40),"")</f>
        <v>40</v>
      </c>
      <c r="F1766" s="363">
        <v>5</v>
      </c>
      <c r="G1766" s="363" t="s">
        <v>1374</v>
      </c>
      <c r="H1766" s="363" t="s">
        <v>186</v>
      </c>
      <c r="I1766" s="363" t="s">
        <v>187</v>
      </c>
      <c r="J1766" s="363" t="s">
        <v>341</v>
      </c>
      <c r="K1766" s="364" t="s">
        <v>194</v>
      </c>
      <c r="L1766" s="363" t="s">
        <v>3464</v>
      </c>
      <c r="M1766" s="363" t="s">
        <v>4022</v>
      </c>
      <c r="N1766" s="363" t="s">
        <v>4063</v>
      </c>
      <c r="O1766" s="363" t="s">
        <v>871</v>
      </c>
      <c r="P1766" s="363">
        <v>9.6669999999999998</v>
      </c>
      <c r="Q1766" s="363">
        <v>0.96</v>
      </c>
      <c r="R1766" s="363">
        <v>0.53</v>
      </c>
      <c r="S1766" s="363">
        <v>0</v>
      </c>
      <c r="T1766" s="363">
        <v>0.31</v>
      </c>
      <c r="U1766" s="365" t="s">
        <v>4066</v>
      </c>
      <c r="V1766"/>
    </row>
    <row r="1767" spans="1:22" s="2" customFormat="1" x14ac:dyDescent="0.25">
      <c r="A1767" s="327"/>
      <c r="B1767" s="74">
        <f t="shared" si="58"/>
        <v>1766</v>
      </c>
      <c r="C1767" s="366">
        <v>7</v>
      </c>
      <c r="D1767" s="74" t="str">
        <f>IF(ISNUMBER(C1767),LOOKUP(C1767,LL!$Q$2:$Q$40,LL!$T$2:$T$40),"")</f>
        <v>SO</v>
      </c>
      <c r="E1767" s="74">
        <f>IF(ISNUMBER(C1767),LOOKUP(C1767,LL!$Q$2:$Q$40,LL!$U$2:$U$40),"")</f>
        <v>40</v>
      </c>
      <c r="F1767" s="366">
        <v>5</v>
      </c>
      <c r="G1767" s="366">
        <v>33</v>
      </c>
      <c r="H1767" s="366" t="s">
        <v>186</v>
      </c>
      <c r="I1767" s="366" t="s">
        <v>187</v>
      </c>
      <c r="J1767" s="366" t="s">
        <v>5</v>
      </c>
      <c r="K1767" s="367" t="s">
        <v>390</v>
      </c>
      <c r="L1767" s="366" t="s">
        <v>1186</v>
      </c>
      <c r="M1767" s="366" t="s">
        <v>2324</v>
      </c>
      <c r="N1767" s="366" t="s">
        <v>4067</v>
      </c>
      <c r="O1767" s="366">
        <v>7</v>
      </c>
      <c r="P1767" s="366" t="s">
        <v>3468</v>
      </c>
      <c r="Q1767" s="366" t="s">
        <v>2312</v>
      </c>
      <c r="R1767" s="366" t="s">
        <v>1551</v>
      </c>
      <c r="S1767" s="366" t="s">
        <v>2324</v>
      </c>
      <c r="T1767" s="366"/>
      <c r="U1767" s="368" t="s">
        <v>4068</v>
      </c>
      <c r="V1767"/>
    </row>
    <row r="1768" spans="1:22" s="2" customFormat="1" x14ac:dyDescent="0.25">
      <c r="A1768" s="327">
        <v>10</v>
      </c>
      <c r="B1768" s="73">
        <f t="shared" si="58"/>
        <v>1767</v>
      </c>
      <c r="C1768" s="363">
        <v>7</v>
      </c>
      <c r="D1768" s="73" t="str">
        <f>IF(ISNUMBER(C1768),LOOKUP(C1768,LL!$Q$2:$Q$40,LL!$T$2:$T$40),"")</f>
        <v>SO</v>
      </c>
      <c r="E1768" s="73">
        <f>IF(ISNUMBER(C1768),LOOKUP(C1768,LL!$Q$2:$Q$40,LL!$U$2:$U$40),"")</f>
        <v>40</v>
      </c>
      <c r="F1768" s="363">
        <v>5</v>
      </c>
      <c r="G1768" s="363" t="s">
        <v>260</v>
      </c>
      <c r="H1768" s="363" t="s">
        <v>176</v>
      </c>
      <c r="I1768" s="363" t="s">
        <v>177</v>
      </c>
      <c r="J1768" s="363" t="s">
        <v>5</v>
      </c>
      <c r="K1768" s="364" t="s">
        <v>297</v>
      </c>
      <c r="L1768" s="363">
        <v>1939</v>
      </c>
      <c r="M1768" s="363" t="s">
        <v>1051</v>
      </c>
      <c r="N1768" s="363" t="s">
        <v>4069</v>
      </c>
      <c r="O1768" s="363">
        <v>11</v>
      </c>
      <c r="P1768" s="363">
        <v>22</v>
      </c>
      <c r="Q1768" s="363">
        <v>32</v>
      </c>
      <c r="R1768" s="363">
        <v>20</v>
      </c>
      <c r="S1768" s="363">
        <v>20</v>
      </c>
      <c r="T1768" s="363">
        <v>51</v>
      </c>
      <c r="U1768" s="365"/>
      <c r="V1768"/>
    </row>
    <row r="1769" spans="1:22" s="2" customFormat="1" x14ac:dyDescent="0.25">
      <c r="A1769" s="327">
        <v>14</v>
      </c>
      <c r="B1769" s="74">
        <f t="shared" si="58"/>
        <v>1768</v>
      </c>
      <c r="C1769" s="366">
        <v>7</v>
      </c>
      <c r="D1769" s="74" t="str">
        <f>IF(ISNUMBER(C1769),LOOKUP(C1769,LL!$Q$2:$Q$40,LL!$T$2:$T$40),"")</f>
        <v>SO</v>
      </c>
      <c r="E1769" s="74">
        <f>IF(ISNUMBER(C1769),LOOKUP(C1769,LL!$Q$2:$Q$40,LL!$U$2:$U$40),"")</f>
        <v>40</v>
      </c>
      <c r="F1769" s="366">
        <v>5</v>
      </c>
      <c r="G1769" s="366">
        <v>2</v>
      </c>
      <c r="H1769" s="366" t="s">
        <v>358</v>
      </c>
      <c r="I1769" s="366" t="s">
        <v>260</v>
      </c>
      <c r="J1769" s="366" t="s">
        <v>261</v>
      </c>
      <c r="K1769" s="367" t="s">
        <v>642</v>
      </c>
      <c r="L1769" s="366" t="s">
        <v>334</v>
      </c>
      <c r="M1769" s="366">
        <v>2</v>
      </c>
      <c r="N1769" s="366" t="s">
        <v>4070</v>
      </c>
      <c r="O1769" s="366" t="s">
        <v>856</v>
      </c>
      <c r="P1769" s="366" t="s">
        <v>856</v>
      </c>
      <c r="Q1769" s="366" t="s">
        <v>856</v>
      </c>
      <c r="R1769" s="366"/>
      <c r="S1769" s="366"/>
      <c r="T1769" s="366"/>
      <c r="U1769" s="368"/>
      <c r="V1769"/>
    </row>
    <row r="1770" spans="1:22" s="2" customFormat="1" x14ac:dyDescent="0.25">
      <c r="A1770" s="327">
        <v>2</v>
      </c>
      <c r="B1770" s="73">
        <f t="shared" si="58"/>
        <v>1769</v>
      </c>
      <c r="C1770" s="363">
        <v>7</v>
      </c>
      <c r="D1770" s="73" t="str">
        <f>IF(ISNUMBER(C1770),LOOKUP(C1770,LL!$Q$2:$Q$40,LL!$T$2:$T$40),"")</f>
        <v>SO</v>
      </c>
      <c r="E1770" s="73">
        <f>IF(ISNUMBER(C1770),LOOKUP(C1770,LL!$Q$2:$Q$40,LL!$U$2:$U$40),"")</f>
        <v>40</v>
      </c>
      <c r="F1770" s="363">
        <v>5</v>
      </c>
      <c r="G1770" s="363">
        <v>1</v>
      </c>
      <c r="H1770" s="363" t="s">
        <v>186</v>
      </c>
      <c r="I1770" s="363" t="s">
        <v>187</v>
      </c>
      <c r="J1770" s="363" t="s">
        <v>188</v>
      </c>
      <c r="K1770" s="364" t="s">
        <v>189</v>
      </c>
      <c r="L1770" s="363" t="s">
        <v>252</v>
      </c>
      <c r="M1770" s="363" t="s">
        <v>3186</v>
      </c>
      <c r="N1770" s="363" t="s">
        <v>3427</v>
      </c>
      <c r="O1770" s="363" t="s">
        <v>1341</v>
      </c>
      <c r="P1770" s="363">
        <v>2</v>
      </c>
      <c r="Q1770" s="363">
        <v>1</v>
      </c>
      <c r="R1770" s="363">
        <f>T1770-S1770</f>
        <v>-0.5</v>
      </c>
      <c r="S1770" s="363">
        <v>0.5</v>
      </c>
      <c r="T1770" s="363">
        <v>0</v>
      </c>
      <c r="U1770" s="365" t="s">
        <v>4072</v>
      </c>
      <c r="V1770"/>
    </row>
    <row r="1771" spans="1:22" s="2" customFormat="1" x14ac:dyDescent="0.25">
      <c r="A1771" s="327"/>
      <c r="B1771" s="74">
        <f t="shared" si="58"/>
        <v>1770</v>
      </c>
      <c r="C1771" s="366">
        <v>7</v>
      </c>
      <c r="D1771" s="74" t="str">
        <f>IF(ISNUMBER(C1771),LOOKUP(C1771,LL!$Q$2:$Q$40,LL!$T$2:$T$40),"")</f>
        <v>SO</v>
      </c>
      <c r="E1771" s="74">
        <f>IF(ISNUMBER(C1771),LOOKUP(C1771,LL!$Q$2:$Q$40,LL!$U$2:$U$40),"")</f>
        <v>40</v>
      </c>
      <c r="F1771" s="366">
        <v>5</v>
      </c>
      <c r="G1771" s="366">
        <v>2</v>
      </c>
      <c r="H1771" s="366" t="s">
        <v>186</v>
      </c>
      <c r="I1771" s="366" t="s">
        <v>187</v>
      </c>
      <c r="J1771" s="366" t="s">
        <v>188</v>
      </c>
      <c r="K1771" s="367" t="s">
        <v>189</v>
      </c>
      <c r="L1771" s="366" t="s">
        <v>252</v>
      </c>
      <c r="M1771" s="366" t="s">
        <v>3186</v>
      </c>
      <c r="N1771" s="366" t="s">
        <v>483</v>
      </c>
      <c r="O1771" s="366" t="s">
        <v>4071</v>
      </c>
      <c r="P1771" s="366">
        <v>2</v>
      </c>
      <c r="Q1771" s="366">
        <v>2</v>
      </c>
      <c r="R1771" s="366">
        <f>T1771-S1771</f>
        <v>-0.7</v>
      </c>
      <c r="S1771" s="366">
        <v>0.7</v>
      </c>
      <c r="T1771" s="366">
        <v>0</v>
      </c>
      <c r="U1771" s="368" t="s">
        <v>4073</v>
      </c>
      <c r="V1771"/>
    </row>
    <row r="1772" spans="1:22" s="2" customFormat="1" x14ac:dyDescent="0.25">
      <c r="A1772" s="327">
        <v>3</v>
      </c>
      <c r="B1772" s="73">
        <f t="shared" si="58"/>
        <v>1771</v>
      </c>
      <c r="C1772" s="363">
        <v>7</v>
      </c>
      <c r="D1772" s="73" t="str">
        <f>IF(ISNUMBER(C1772),LOOKUP(C1772,LL!$Q$2:$Q$40,LL!$T$2:$T$40),"")</f>
        <v>SO</v>
      </c>
      <c r="E1772" s="73">
        <f>IF(ISNUMBER(C1772),LOOKUP(C1772,LL!$Q$2:$Q$40,LL!$U$2:$U$40),"")</f>
        <v>40</v>
      </c>
      <c r="F1772" s="363">
        <v>5</v>
      </c>
      <c r="G1772" s="363">
        <v>1</v>
      </c>
      <c r="H1772" s="363" t="s">
        <v>197</v>
      </c>
      <c r="I1772" s="363" t="s">
        <v>177</v>
      </c>
      <c r="J1772" s="363" t="s">
        <v>192</v>
      </c>
      <c r="K1772" s="364" t="s">
        <v>189</v>
      </c>
      <c r="L1772" s="363" t="s">
        <v>190</v>
      </c>
      <c r="M1772" s="363" t="s">
        <v>861</v>
      </c>
      <c r="N1772" s="363" t="s">
        <v>412</v>
      </c>
      <c r="O1772" s="363" t="s">
        <v>1341</v>
      </c>
      <c r="P1772" s="363">
        <f>1-0.5*0.5</f>
        <v>0.75</v>
      </c>
      <c r="Q1772" s="363">
        <v>3</v>
      </c>
      <c r="R1772" s="363">
        <f>Q1772*P1772</f>
        <v>2.25</v>
      </c>
      <c r="S1772" s="363">
        <v>2</v>
      </c>
      <c r="T1772" s="363">
        <f>S1772-R1772</f>
        <v>-0.25</v>
      </c>
      <c r="U1772" s="365" t="s">
        <v>4075</v>
      </c>
      <c r="V1772"/>
    </row>
    <row r="1773" spans="1:22" s="2" customFormat="1" x14ac:dyDescent="0.25">
      <c r="A1773" s="327"/>
      <c r="B1773" s="74">
        <f t="shared" si="58"/>
        <v>1772</v>
      </c>
      <c r="C1773" s="366">
        <v>7</v>
      </c>
      <c r="D1773" s="74" t="str">
        <f>IF(ISNUMBER(C1773),LOOKUP(C1773,LL!$Q$2:$Q$40,LL!$T$2:$T$40),"")</f>
        <v>SO</v>
      </c>
      <c r="E1773" s="74">
        <f>IF(ISNUMBER(C1773),LOOKUP(C1773,LL!$Q$2:$Q$40,LL!$U$2:$U$40),"")</f>
        <v>40</v>
      </c>
      <c r="F1773" s="366">
        <v>5</v>
      </c>
      <c r="G1773" s="366">
        <v>2</v>
      </c>
      <c r="H1773" s="366" t="s">
        <v>197</v>
      </c>
      <c r="I1773" s="366" t="s">
        <v>177</v>
      </c>
      <c r="J1773" s="366" t="s">
        <v>192</v>
      </c>
      <c r="K1773" s="367" t="s">
        <v>189</v>
      </c>
      <c r="L1773" s="366" t="s">
        <v>190</v>
      </c>
      <c r="M1773" s="366" t="s">
        <v>861</v>
      </c>
      <c r="N1773" s="366" t="s">
        <v>4074</v>
      </c>
      <c r="O1773" s="366" t="s">
        <v>1341</v>
      </c>
      <c r="P1773" s="366">
        <f>1-0.6*0.7</f>
        <v>0.58000000000000007</v>
      </c>
      <c r="Q1773" s="366">
        <v>1</v>
      </c>
      <c r="R1773" s="366">
        <f>Q1773*P1773</f>
        <v>0.58000000000000007</v>
      </c>
      <c r="S1773" s="366">
        <v>1</v>
      </c>
      <c r="T1773" s="366">
        <f>S1773-R1773</f>
        <v>0.41999999999999993</v>
      </c>
      <c r="U1773" s="368" t="s">
        <v>4166</v>
      </c>
      <c r="V1773"/>
    </row>
    <row r="1774" spans="1:22" s="2" customFormat="1" x14ac:dyDescent="0.25">
      <c r="A1774" s="327">
        <v>27</v>
      </c>
      <c r="B1774" s="73">
        <f t="shared" si="58"/>
        <v>1773</v>
      </c>
      <c r="C1774" s="363">
        <v>7</v>
      </c>
      <c r="D1774" s="73" t="str">
        <f>IF(ISNUMBER(C1774),LOOKUP(C1774,LL!$Q$2:$Q$40,LL!$T$2:$T$40),"")</f>
        <v>SO</v>
      </c>
      <c r="E1774" s="73">
        <f>IF(ISNUMBER(C1774),LOOKUP(C1774,LL!$Q$2:$Q$40,LL!$U$2:$U$40),"")</f>
        <v>40</v>
      </c>
      <c r="F1774" s="363">
        <v>5</v>
      </c>
      <c r="G1774" s="363">
        <v>3</v>
      </c>
      <c r="H1774" s="363" t="s">
        <v>197</v>
      </c>
      <c r="I1774" s="363" t="s">
        <v>191</v>
      </c>
      <c r="J1774" s="363" t="s">
        <v>192</v>
      </c>
      <c r="K1774" s="364" t="s">
        <v>195</v>
      </c>
      <c r="L1774" s="363" t="s">
        <v>489</v>
      </c>
      <c r="M1774" s="363">
        <v>2</v>
      </c>
      <c r="N1774" s="363" t="s">
        <v>4018</v>
      </c>
      <c r="O1774" s="363">
        <v>4</v>
      </c>
      <c r="P1774" s="363">
        <v>10</v>
      </c>
      <c r="Q1774" s="363">
        <v>4</v>
      </c>
      <c r="R1774" s="363">
        <v>4</v>
      </c>
      <c r="S1774" s="363">
        <f>2*O1774/Q1774</f>
        <v>2</v>
      </c>
      <c r="T1774" s="363">
        <f>P1774+S1774</f>
        <v>12</v>
      </c>
      <c r="U1774" s="365" t="s">
        <v>4076</v>
      </c>
      <c r="V1774"/>
    </row>
    <row r="1775" spans="1:22" s="2" customFormat="1" x14ac:dyDescent="0.25">
      <c r="A1775" s="327">
        <v>12</v>
      </c>
      <c r="B1775" s="74">
        <f t="shared" si="58"/>
        <v>1774</v>
      </c>
      <c r="C1775" s="366">
        <v>7</v>
      </c>
      <c r="D1775" s="74" t="str">
        <f>IF(ISNUMBER(C1775),LOOKUP(C1775,LL!$Q$2:$Q$40,LL!$T$2:$T$40),"")</f>
        <v>SO</v>
      </c>
      <c r="E1775" s="74">
        <f>IF(ISNUMBER(C1775),LOOKUP(C1775,LL!$Q$2:$Q$40,LL!$U$2:$U$40),"")</f>
        <v>40</v>
      </c>
      <c r="F1775" s="366">
        <v>5</v>
      </c>
      <c r="G1775" s="366">
        <v>3</v>
      </c>
      <c r="H1775" s="366" t="s">
        <v>186</v>
      </c>
      <c r="I1775" s="366" t="s">
        <v>341</v>
      </c>
      <c r="J1775" s="366" t="s">
        <v>187</v>
      </c>
      <c r="K1775" s="367" t="s">
        <v>194</v>
      </c>
      <c r="L1775" s="366" t="s">
        <v>992</v>
      </c>
      <c r="M1775" s="366" t="s">
        <v>4077</v>
      </c>
      <c r="N1775" s="366" t="s">
        <v>4062</v>
      </c>
      <c r="O1775" s="366">
        <v>8</v>
      </c>
      <c r="P1775" s="366">
        <v>0.9</v>
      </c>
      <c r="Q1775" s="366">
        <v>0.42</v>
      </c>
      <c r="R1775" s="366">
        <v>8</v>
      </c>
      <c r="S1775" s="366">
        <v>0.9</v>
      </c>
      <c r="T1775" s="366">
        <v>0.42</v>
      </c>
      <c r="U1775" s="368" t="s">
        <v>4078</v>
      </c>
      <c r="V1775"/>
    </row>
    <row r="1776" spans="1:22" s="2" customFormat="1" x14ac:dyDescent="0.25">
      <c r="A1776" s="327">
        <v>12</v>
      </c>
      <c r="B1776" s="73">
        <f t="shared" si="58"/>
        <v>1775</v>
      </c>
      <c r="C1776" s="363">
        <v>7</v>
      </c>
      <c r="D1776" s="73" t="str">
        <f>IF(ISNUMBER(C1776),LOOKUP(C1776,LL!$Q$2:$Q$40,LL!$T$2:$T$40),"")</f>
        <v>SO</v>
      </c>
      <c r="E1776" s="73">
        <f>IF(ISNUMBER(C1776),LOOKUP(C1776,LL!$Q$2:$Q$40,LL!$U$2:$U$40),"")</f>
        <v>40</v>
      </c>
      <c r="F1776" s="363">
        <v>5</v>
      </c>
      <c r="G1776" s="363">
        <v>1</v>
      </c>
      <c r="H1776" s="363" t="s">
        <v>197</v>
      </c>
      <c r="I1776" s="363" t="s">
        <v>177</v>
      </c>
      <c r="J1776" s="363" t="s">
        <v>192</v>
      </c>
      <c r="K1776" s="364" t="s">
        <v>194</v>
      </c>
      <c r="L1776" s="363" t="s">
        <v>992</v>
      </c>
      <c r="M1776" s="363" t="s">
        <v>993</v>
      </c>
      <c r="N1776" s="363" t="s">
        <v>412</v>
      </c>
      <c r="O1776" s="363">
        <v>6.9089999999999998</v>
      </c>
      <c r="P1776" s="363">
        <v>0.35299999999999998</v>
      </c>
      <c r="Q1776" s="363">
        <v>0.36499999999999999</v>
      </c>
      <c r="R1776" s="363">
        <v>8.9090000000000007</v>
      </c>
      <c r="S1776" s="363">
        <v>0.54100000000000004</v>
      </c>
      <c r="T1776" s="363">
        <v>0.47499999999999998</v>
      </c>
      <c r="U1776" s="365" t="s">
        <v>4079</v>
      </c>
      <c r="V1776"/>
    </row>
    <row r="1777" spans="1:22" s="2" customFormat="1" x14ac:dyDescent="0.25">
      <c r="A1777" s="327"/>
      <c r="B1777" s="74">
        <f t="shared" si="58"/>
        <v>1776</v>
      </c>
      <c r="C1777" s="366">
        <v>7</v>
      </c>
      <c r="D1777" s="74" t="str">
        <f>IF(ISNUMBER(C1777),LOOKUP(C1777,LL!$Q$2:$Q$40,LL!$T$2:$T$40),"")</f>
        <v>SO</v>
      </c>
      <c r="E1777" s="74">
        <f>IF(ISNUMBER(C1777),LOOKUP(C1777,LL!$Q$2:$Q$40,LL!$U$2:$U$40),"")</f>
        <v>40</v>
      </c>
      <c r="F1777" s="366">
        <v>5</v>
      </c>
      <c r="G1777" s="366">
        <v>3</v>
      </c>
      <c r="H1777" s="366" t="s">
        <v>186</v>
      </c>
      <c r="I1777" s="366" t="s">
        <v>187</v>
      </c>
      <c r="J1777" s="366" t="s">
        <v>341</v>
      </c>
      <c r="K1777" s="367" t="s">
        <v>194</v>
      </c>
      <c r="L1777" s="366" t="s">
        <v>992</v>
      </c>
      <c r="M1777" s="366" t="s">
        <v>2152</v>
      </c>
      <c r="N1777" s="366" t="s">
        <v>4062</v>
      </c>
      <c r="O1777" s="366">
        <v>8</v>
      </c>
      <c r="P1777" s="366">
        <v>0.9</v>
      </c>
      <c r="Q1777" s="366">
        <v>0.42</v>
      </c>
      <c r="R1777" s="366">
        <v>9</v>
      </c>
      <c r="S1777" s="366">
        <v>0.94</v>
      </c>
      <c r="T1777" s="366">
        <v>0.48</v>
      </c>
      <c r="U1777" s="368" t="s">
        <v>4080</v>
      </c>
      <c r="V1777"/>
    </row>
    <row r="1778" spans="1:22" s="2" customFormat="1" x14ac:dyDescent="0.25">
      <c r="A1778" s="327">
        <v>4</v>
      </c>
      <c r="B1778" s="73">
        <f t="shared" si="58"/>
        <v>1777</v>
      </c>
      <c r="C1778" s="363">
        <v>7</v>
      </c>
      <c r="D1778" s="73" t="str">
        <f>IF(ISNUMBER(C1778),LOOKUP(C1778,LL!$Q$2:$Q$40,LL!$T$2:$T$40),"")</f>
        <v>SO</v>
      </c>
      <c r="E1778" s="73">
        <f>IF(ISNUMBER(C1778),LOOKUP(C1778,LL!$Q$2:$Q$40,LL!$U$2:$U$40),"")</f>
        <v>40</v>
      </c>
      <c r="F1778" s="363">
        <v>5</v>
      </c>
      <c r="G1778" s="363">
        <v>1</v>
      </c>
      <c r="H1778" s="363" t="s">
        <v>197</v>
      </c>
      <c r="I1778" s="363" t="s">
        <v>177</v>
      </c>
      <c r="J1778" s="363" t="s">
        <v>192</v>
      </c>
      <c r="K1778" s="364" t="s">
        <v>189</v>
      </c>
      <c r="L1778" s="363" t="s">
        <v>193</v>
      </c>
      <c r="M1778" s="363" t="s">
        <v>938</v>
      </c>
      <c r="N1778" s="363" t="s">
        <v>412</v>
      </c>
      <c r="O1778" s="363" t="s">
        <v>1341</v>
      </c>
      <c r="P1778" s="363">
        <v>11</v>
      </c>
      <c r="Q1778" s="363">
        <v>11</v>
      </c>
      <c r="R1778" s="363">
        <v>8.9090000000000007</v>
      </c>
      <c r="S1778" s="363">
        <v>2</v>
      </c>
      <c r="T1778" s="363" t="s">
        <v>938</v>
      </c>
      <c r="U1778" s="365" t="s">
        <v>4081</v>
      </c>
      <c r="V1778"/>
    </row>
    <row r="1779" spans="1:22" s="2" customFormat="1" x14ac:dyDescent="0.25">
      <c r="A1779" s="327">
        <v>4</v>
      </c>
      <c r="B1779" s="74">
        <f t="shared" si="58"/>
        <v>1778</v>
      </c>
      <c r="C1779" s="366">
        <v>7</v>
      </c>
      <c r="D1779" s="74" t="str">
        <f>IF(ISNUMBER(C1779),LOOKUP(C1779,LL!$Q$2:$Q$40,LL!$T$2:$T$40),"")</f>
        <v>SO</v>
      </c>
      <c r="E1779" s="74">
        <f>IF(ISNUMBER(C1779),LOOKUP(C1779,LL!$Q$2:$Q$40,LL!$U$2:$U$40),"")</f>
        <v>40</v>
      </c>
      <c r="F1779" s="366">
        <v>5</v>
      </c>
      <c r="G1779" s="366">
        <v>3</v>
      </c>
      <c r="H1779" s="366" t="s">
        <v>186</v>
      </c>
      <c r="I1779" s="366" t="s">
        <v>187</v>
      </c>
      <c r="J1779" s="366" t="s">
        <v>341</v>
      </c>
      <c r="K1779" s="367" t="s">
        <v>189</v>
      </c>
      <c r="L1779" s="366" t="s">
        <v>193</v>
      </c>
      <c r="M1779" s="366" t="s">
        <v>861</v>
      </c>
      <c r="N1779" s="366" t="s">
        <v>4062</v>
      </c>
      <c r="O1779" s="366" t="s">
        <v>1341</v>
      </c>
      <c r="P1779" s="366">
        <v>4</v>
      </c>
      <c r="Q1779" s="366">
        <v>6</v>
      </c>
      <c r="R1779" s="366">
        <v>9</v>
      </c>
      <c r="S1779" s="366">
        <f>ROUND(2*P1779/Q1779,3)</f>
        <v>1.333</v>
      </c>
      <c r="T1779" s="366">
        <f>R1779+S1779</f>
        <v>10.333</v>
      </c>
      <c r="U1779" s="368" t="s">
        <v>4082</v>
      </c>
      <c r="V1779"/>
    </row>
    <row r="1780" spans="1:22" s="2" customFormat="1" x14ac:dyDescent="0.25">
      <c r="A1780" s="327"/>
      <c r="B1780" s="73">
        <f t="shared" si="58"/>
        <v>1779</v>
      </c>
      <c r="C1780" s="363">
        <v>7</v>
      </c>
      <c r="D1780" s="73" t="str">
        <f>IF(ISNUMBER(C1780),LOOKUP(C1780,LL!$Q$2:$Q$40,LL!$T$2:$T$40),"")</f>
        <v>SO</v>
      </c>
      <c r="E1780" s="73">
        <f>IF(ISNUMBER(C1780),LOOKUP(C1780,LL!$Q$2:$Q$40,LL!$U$2:$U$40),"")</f>
        <v>40</v>
      </c>
      <c r="F1780" s="363">
        <v>5</v>
      </c>
      <c r="G1780" s="363">
        <v>1</v>
      </c>
      <c r="H1780" s="363" t="s">
        <v>197</v>
      </c>
      <c r="I1780" s="363" t="s">
        <v>192</v>
      </c>
      <c r="J1780" s="363" t="s">
        <v>177</v>
      </c>
      <c r="K1780" s="364" t="s">
        <v>189</v>
      </c>
      <c r="L1780" s="363" t="s">
        <v>193</v>
      </c>
      <c r="M1780" s="363" t="s">
        <v>938</v>
      </c>
      <c r="N1780" s="363" t="s">
        <v>412</v>
      </c>
      <c r="O1780" s="363" t="s">
        <v>1341</v>
      </c>
      <c r="P1780" s="363">
        <v>5</v>
      </c>
      <c r="Q1780" s="363">
        <v>11</v>
      </c>
      <c r="R1780" s="363">
        <v>11.909000000000001</v>
      </c>
      <c r="S1780" s="363" t="s">
        <v>938</v>
      </c>
      <c r="T1780" s="363"/>
      <c r="U1780" s="365" t="s">
        <v>4083</v>
      </c>
      <c r="V1780"/>
    </row>
    <row r="1781" spans="1:22" s="2" customFormat="1" x14ac:dyDescent="0.25">
      <c r="A1781" s="327">
        <v>8</v>
      </c>
      <c r="B1781" s="74">
        <f t="shared" si="58"/>
        <v>1780</v>
      </c>
      <c r="C1781" s="366">
        <v>7</v>
      </c>
      <c r="D1781" s="74" t="str">
        <f>IF(ISNUMBER(C1781),LOOKUP(C1781,LL!$Q$2:$Q$40,LL!$T$2:$T$40),"")</f>
        <v>SO</v>
      </c>
      <c r="E1781" s="74">
        <f>IF(ISNUMBER(C1781),LOOKUP(C1781,LL!$Q$2:$Q$40,LL!$U$2:$U$40),"")</f>
        <v>40</v>
      </c>
      <c r="F1781" s="366">
        <v>5</v>
      </c>
      <c r="G1781" s="366">
        <v>1</v>
      </c>
      <c r="H1781" s="366" t="s">
        <v>197</v>
      </c>
      <c r="I1781" s="366" t="s">
        <v>177</v>
      </c>
      <c r="J1781" s="366" t="s">
        <v>192</v>
      </c>
      <c r="K1781" s="367" t="s">
        <v>189</v>
      </c>
      <c r="L1781" s="366" t="s">
        <v>329</v>
      </c>
      <c r="M1781" s="366" t="s">
        <v>193</v>
      </c>
      <c r="N1781" s="366" t="s">
        <v>412</v>
      </c>
      <c r="O1781" s="366">
        <v>1</v>
      </c>
      <c r="P1781" s="366">
        <v>3</v>
      </c>
      <c r="Q1781" s="366" t="s">
        <v>251</v>
      </c>
      <c r="R1781" s="366">
        <v>-2</v>
      </c>
      <c r="S1781" s="366" t="s">
        <v>1601</v>
      </c>
      <c r="T1781" s="366" t="s">
        <v>177</v>
      </c>
      <c r="U1781" s="368" t="s">
        <v>4084</v>
      </c>
      <c r="V1781"/>
    </row>
    <row r="1782" spans="1:22" s="2" customFormat="1" x14ac:dyDescent="0.25">
      <c r="A1782" s="327"/>
      <c r="B1782" s="73">
        <f t="shared" si="58"/>
        <v>1781</v>
      </c>
      <c r="C1782" s="363">
        <v>7</v>
      </c>
      <c r="D1782" s="73" t="str">
        <f>IF(ISNUMBER(C1782),LOOKUP(C1782,LL!$Q$2:$Q$40,LL!$T$2:$T$40),"")</f>
        <v>SO</v>
      </c>
      <c r="E1782" s="73">
        <f>IF(ISNUMBER(C1782),LOOKUP(C1782,LL!$Q$2:$Q$40,LL!$U$2:$U$40),"")</f>
        <v>40</v>
      </c>
      <c r="F1782" s="363">
        <v>5</v>
      </c>
      <c r="G1782" s="363">
        <v>1</v>
      </c>
      <c r="H1782" s="363" t="s">
        <v>197</v>
      </c>
      <c r="I1782" s="363" t="s">
        <v>177</v>
      </c>
      <c r="J1782" s="363" t="s">
        <v>192</v>
      </c>
      <c r="K1782" s="364" t="s">
        <v>189</v>
      </c>
      <c r="L1782" s="363" t="s">
        <v>329</v>
      </c>
      <c r="M1782" s="363" t="s">
        <v>193</v>
      </c>
      <c r="N1782" s="363" t="s">
        <v>412</v>
      </c>
      <c r="O1782" s="363">
        <v>2</v>
      </c>
      <c r="P1782" s="363">
        <v>5</v>
      </c>
      <c r="Q1782" s="363" t="s">
        <v>939</v>
      </c>
      <c r="R1782" s="363">
        <v>-4</v>
      </c>
      <c r="S1782" s="363" t="s">
        <v>3500</v>
      </c>
      <c r="T1782" s="363" t="s">
        <v>177</v>
      </c>
      <c r="U1782" s="365" t="s">
        <v>4085</v>
      </c>
      <c r="V1782"/>
    </row>
    <row r="1783" spans="1:22" s="2" customFormat="1" x14ac:dyDescent="0.25">
      <c r="A1783" s="327"/>
      <c r="B1783" s="74">
        <f t="shared" si="58"/>
        <v>1782</v>
      </c>
      <c r="C1783" s="366">
        <v>7</v>
      </c>
      <c r="D1783" s="74" t="str">
        <f>IF(ISNUMBER(C1783),LOOKUP(C1783,LL!$Q$2:$Q$40,LL!$T$2:$T$40),"")</f>
        <v>SO</v>
      </c>
      <c r="E1783" s="74">
        <f>IF(ISNUMBER(C1783),LOOKUP(C1783,LL!$Q$2:$Q$40,LL!$U$2:$U$40),"")</f>
        <v>40</v>
      </c>
      <c r="F1783" s="366">
        <v>5</v>
      </c>
      <c r="G1783" s="366">
        <v>1</v>
      </c>
      <c r="H1783" s="366" t="s">
        <v>197</v>
      </c>
      <c r="I1783" s="366" t="s">
        <v>177</v>
      </c>
      <c r="J1783" s="366" t="s">
        <v>192</v>
      </c>
      <c r="K1783" s="367" t="s">
        <v>189</v>
      </c>
      <c r="L1783" s="366" t="s">
        <v>329</v>
      </c>
      <c r="M1783" s="366" t="s">
        <v>193</v>
      </c>
      <c r="N1783" s="366" t="s">
        <v>412</v>
      </c>
      <c r="O1783" s="366">
        <v>3</v>
      </c>
      <c r="P1783" s="366">
        <v>5</v>
      </c>
      <c r="Q1783" s="366" t="s">
        <v>939</v>
      </c>
      <c r="R1783" s="366">
        <v>-4</v>
      </c>
      <c r="S1783" s="366" t="s">
        <v>1601</v>
      </c>
      <c r="T1783" s="366" t="s">
        <v>177</v>
      </c>
      <c r="U1783" s="368" t="s">
        <v>4086</v>
      </c>
      <c r="V1783"/>
    </row>
    <row r="1784" spans="1:22" s="2" customFormat="1" x14ac:dyDescent="0.25">
      <c r="A1784" s="327">
        <v>4</v>
      </c>
      <c r="B1784" s="73">
        <f t="shared" si="58"/>
        <v>1783</v>
      </c>
      <c r="C1784" s="363">
        <v>7</v>
      </c>
      <c r="D1784" s="73" t="str">
        <f>IF(ISNUMBER(C1784),LOOKUP(C1784,LL!$Q$2:$Q$40,LL!$T$2:$T$40),"")</f>
        <v>SO</v>
      </c>
      <c r="E1784" s="73">
        <f>IF(ISNUMBER(C1784),LOOKUP(C1784,LL!$Q$2:$Q$40,LL!$U$2:$U$40),"")</f>
        <v>40</v>
      </c>
      <c r="F1784" s="363">
        <v>5</v>
      </c>
      <c r="G1784" s="363">
        <v>1</v>
      </c>
      <c r="H1784" s="363" t="s">
        <v>197</v>
      </c>
      <c r="I1784" s="363" t="s">
        <v>177</v>
      </c>
      <c r="J1784" s="363" t="s">
        <v>192</v>
      </c>
      <c r="K1784" s="364" t="s">
        <v>189</v>
      </c>
      <c r="L1784" s="363" t="s">
        <v>193</v>
      </c>
      <c r="M1784" s="363" t="s">
        <v>941</v>
      </c>
      <c r="N1784" s="363" t="s">
        <v>412</v>
      </c>
      <c r="O1784" s="363" t="s">
        <v>1341</v>
      </c>
      <c r="P1784" s="363">
        <v>11</v>
      </c>
      <c r="Q1784" s="363">
        <v>11</v>
      </c>
      <c r="R1784" s="363">
        <v>8.9090000000000007</v>
      </c>
      <c r="S1784" s="363">
        <f>2*P1784/Q1784</f>
        <v>2</v>
      </c>
      <c r="T1784" s="363">
        <f>R1784+S1784</f>
        <v>10.909000000000001</v>
      </c>
      <c r="U1784" s="365" t="s">
        <v>4167</v>
      </c>
      <c r="V1784"/>
    </row>
    <row r="1785" spans="1:22" s="2" customFormat="1" x14ac:dyDescent="0.25">
      <c r="A1785" s="327">
        <v>1</v>
      </c>
      <c r="B1785" s="74">
        <f t="shared" si="58"/>
        <v>1784</v>
      </c>
      <c r="C1785" s="366">
        <v>7</v>
      </c>
      <c r="D1785" s="74" t="str">
        <f>IF(ISNUMBER(C1785),LOOKUP(C1785,LL!$Q$2:$Q$40,LL!$T$2:$T$40),"")</f>
        <v>SO</v>
      </c>
      <c r="E1785" s="74">
        <f>IF(ISNUMBER(C1785),LOOKUP(C1785,LL!$Q$2:$Q$40,LL!$U$2:$U$40),"")</f>
        <v>40</v>
      </c>
      <c r="F1785" s="366">
        <v>5</v>
      </c>
      <c r="G1785" s="366">
        <v>3</v>
      </c>
      <c r="H1785" s="366" t="s">
        <v>186</v>
      </c>
      <c r="I1785" s="366" t="s">
        <v>187</v>
      </c>
      <c r="J1785" s="366" t="s">
        <v>341</v>
      </c>
      <c r="K1785" s="367" t="s">
        <v>194</v>
      </c>
      <c r="L1785" s="366" t="s">
        <v>871</v>
      </c>
      <c r="M1785" s="366">
        <v>10.333</v>
      </c>
      <c r="N1785" s="366" t="s">
        <v>4062</v>
      </c>
      <c r="O1785" s="366">
        <v>0.97699999999999998</v>
      </c>
      <c r="P1785" s="366">
        <v>0.56999999999999995</v>
      </c>
      <c r="Q1785" s="366">
        <v>0</v>
      </c>
      <c r="R1785" s="366">
        <v>0.25700000000000001</v>
      </c>
      <c r="S1785" s="366">
        <v>25</v>
      </c>
      <c r="T1785" s="366">
        <v>1</v>
      </c>
      <c r="U1785" s="368" t="s">
        <v>4087</v>
      </c>
      <c r="V1785"/>
    </row>
    <row r="1786" spans="1:22" s="2" customFormat="1" x14ac:dyDescent="0.25">
      <c r="A1786" s="327"/>
      <c r="B1786" s="73">
        <f t="shared" si="58"/>
        <v>1785</v>
      </c>
      <c r="C1786" s="363">
        <v>7</v>
      </c>
      <c r="D1786" s="73" t="str">
        <f>IF(ISNUMBER(C1786),LOOKUP(C1786,LL!$Q$2:$Q$40,LL!$T$2:$T$40),"")</f>
        <v>SO</v>
      </c>
      <c r="E1786" s="73">
        <f>IF(ISNUMBER(C1786),LOOKUP(C1786,LL!$Q$2:$Q$40,LL!$U$2:$U$40),"")</f>
        <v>40</v>
      </c>
      <c r="F1786" s="363">
        <v>5</v>
      </c>
      <c r="G1786" s="363">
        <v>4</v>
      </c>
      <c r="H1786" s="363" t="s">
        <v>186</v>
      </c>
      <c r="I1786" s="363" t="s">
        <v>187</v>
      </c>
      <c r="J1786" s="363" t="s">
        <v>341</v>
      </c>
      <c r="K1786" s="364" t="s">
        <v>194</v>
      </c>
      <c r="L1786" s="363" t="s">
        <v>871</v>
      </c>
      <c r="M1786" s="363">
        <v>21</v>
      </c>
      <c r="N1786" s="363" t="s">
        <v>4141</v>
      </c>
      <c r="O1786" s="363">
        <v>1</v>
      </c>
      <c r="P1786" s="363">
        <v>1</v>
      </c>
      <c r="Q1786" s="363">
        <v>0</v>
      </c>
      <c r="R1786" s="363">
        <v>0</v>
      </c>
      <c r="S1786" s="363">
        <v>33</v>
      </c>
      <c r="T1786" s="363">
        <v>1</v>
      </c>
      <c r="U1786" s="365" t="s">
        <v>4088</v>
      </c>
      <c r="V1786"/>
    </row>
    <row r="1787" spans="1:22" s="2" customFormat="1" x14ac:dyDescent="0.25">
      <c r="A1787" s="327">
        <v>1</v>
      </c>
      <c r="B1787" s="74">
        <f t="shared" si="58"/>
        <v>1786</v>
      </c>
      <c r="C1787" s="366">
        <v>7</v>
      </c>
      <c r="D1787" s="74" t="str">
        <f>IF(ISNUMBER(C1787),LOOKUP(C1787,LL!$Q$2:$Q$40,LL!$T$2:$T$40),"")</f>
        <v>SO</v>
      </c>
      <c r="E1787" s="74">
        <f>IF(ISNUMBER(C1787),LOOKUP(C1787,LL!$Q$2:$Q$40,LL!$U$2:$U$40),"")</f>
        <v>40</v>
      </c>
      <c r="F1787" s="366">
        <v>5</v>
      </c>
      <c r="G1787" s="366">
        <v>3</v>
      </c>
      <c r="H1787" s="366" t="s">
        <v>197</v>
      </c>
      <c r="I1787" s="366" t="s">
        <v>191</v>
      </c>
      <c r="J1787" s="366" t="s">
        <v>192</v>
      </c>
      <c r="K1787" s="367" t="s">
        <v>194</v>
      </c>
      <c r="L1787" s="366" t="s">
        <v>876</v>
      </c>
      <c r="M1787" s="366">
        <v>12</v>
      </c>
      <c r="N1787" s="366" t="s">
        <v>4018</v>
      </c>
      <c r="O1787" s="366">
        <v>1</v>
      </c>
      <c r="P1787" s="366">
        <v>0.9</v>
      </c>
      <c r="Q1787" s="366">
        <v>0.85</v>
      </c>
      <c r="R1787" s="366">
        <v>0.06</v>
      </c>
      <c r="S1787" s="366">
        <v>18</v>
      </c>
      <c r="T1787" s="366">
        <v>1</v>
      </c>
      <c r="U1787" s="368" t="s">
        <v>4089</v>
      </c>
      <c r="V1787"/>
    </row>
    <row r="1788" spans="1:22" s="2" customFormat="1" x14ac:dyDescent="0.25">
      <c r="A1788" s="327"/>
      <c r="B1788" s="73">
        <f t="shared" si="58"/>
        <v>1787</v>
      </c>
      <c r="C1788" s="363">
        <v>7</v>
      </c>
      <c r="D1788" s="73" t="str">
        <f>IF(ISNUMBER(C1788),LOOKUP(C1788,LL!$Q$2:$Q$40,LL!$T$2:$T$40),"")</f>
        <v>SO</v>
      </c>
      <c r="E1788" s="73">
        <f>IF(ISNUMBER(C1788),LOOKUP(C1788,LL!$Q$2:$Q$40,LL!$U$2:$U$40),"")</f>
        <v>40</v>
      </c>
      <c r="F1788" s="363">
        <v>5</v>
      </c>
      <c r="G1788" s="363">
        <v>1</v>
      </c>
      <c r="H1788" s="363" t="s">
        <v>197</v>
      </c>
      <c r="I1788" s="363" t="s">
        <v>177</v>
      </c>
      <c r="J1788" s="363" t="s">
        <v>192</v>
      </c>
      <c r="K1788" s="364" t="s">
        <v>194</v>
      </c>
      <c r="L1788" s="363" t="s">
        <v>871</v>
      </c>
      <c r="M1788" s="363">
        <v>10.909000000000001</v>
      </c>
      <c r="N1788" s="363" t="s">
        <v>412</v>
      </c>
      <c r="O1788" s="363">
        <v>0.71299999999999997</v>
      </c>
      <c r="P1788" s="363">
        <v>0.60499999999999998</v>
      </c>
      <c r="Q1788" s="363">
        <v>0</v>
      </c>
      <c r="R1788" s="363">
        <v>0.216</v>
      </c>
      <c r="S1788" s="363">
        <v>23</v>
      </c>
      <c r="T1788" s="363">
        <v>1</v>
      </c>
      <c r="U1788" s="365" t="s">
        <v>4090</v>
      </c>
      <c r="V1788"/>
    </row>
    <row r="1789" spans="1:22" s="2" customFormat="1" x14ac:dyDescent="0.25">
      <c r="A1789" s="327">
        <v>29</v>
      </c>
      <c r="B1789" s="74">
        <f t="shared" si="58"/>
        <v>1788</v>
      </c>
      <c r="C1789" s="366">
        <v>7</v>
      </c>
      <c r="D1789" s="74" t="str">
        <f>IF(ISNUMBER(C1789),LOOKUP(C1789,LL!$Q$2:$Q$40,LL!$T$2:$T$40),"")</f>
        <v>SO</v>
      </c>
      <c r="E1789" s="74">
        <f>IF(ISNUMBER(C1789),LOOKUP(C1789,LL!$Q$2:$Q$40,LL!$U$2:$U$40),"")</f>
        <v>40</v>
      </c>
      <c r="F1789" s="366">
        <v>5</v>
      </c>
      <c r="G1789" s="366">
        <v>1</v>
      </c>
      <c r="H1789" s="366" t="s">
        <v>197</v>
      </c>
      <c r="I1789" s="366" t="s">
        <v>177</v>
      </c>
      <c r="J1789" s="366" t="s">
        <v>192</v>
      </c>
      <c r="K1789" s="367" t="s">
        <v>740</v>
      </c>
      <c r="L1789" s="366" t="s">
        <v>2082</v>
      </c>
      <c r="M1789" s="366" t="s">
        <v>713</v>
      </c>
      <c r="N1789" s="366" t="s">
        <v>4091</v>
      </c>
      <c r="O1789" s="366">
        <v>2</v>
      </c>
      <c r="P1789" s="366">
        <v>0</v>
      </c>
      <c r="Q1789" s="366">
        <v>1</v>
      </c>
      <c r="R1789" s="366">
        <v>0</v>
      </c>
      <c r="S1789" s="366">
        <v>0</v>
      </c>
      <c r="T1789" s="366">
        <v>0</v>
      </c>
      <c r="U1789" s="368" t="s">
        <v>4092</v>
      </c>
      <c r="V1789"/>
    </row>
    <row r="1790" spans="1:22" s="2" customFormat="1" x14ac:dyDescent="0.25">
      <c r="A1790" s="327">
        <v>55</v>
      </c>
      <c r="B1790" s="73">
        <f t="shared" si="58"/>
        <v>1789</v>
      </c>
      <c r="C1790" s="363">
        <v>7</v>
      </c>
      <c r="D1790" s="73" t="str">
        <f>IF(ISNUMBER(C1790),LOOKUP(C1790,LL!$Q$2:$Q$40,LL!$T$2:$T$40),"")</f>
        <v>SO</v>
      </c>
      <c r="E1790" s="73">
        <f>IF(ISNUMBER(C1790),LOOKUP(C1790,LL!$Q$2:$Q$40,LL!$U$2:$U$40),"")</f>
        <v>40</v>
      </c>
      <c r="F1790" s="363">
        <v>5</v>
      </c>
      <c r="G1790" s="363"/>
      <c r="H1790" s="363" t="s">
        <v>65</v>
      </c>
      <c r="I1790" s="363" t="s">
        <v>191</v>
      </c>
      <c r="J1790" s="363" t="s">
        <v>192</v>
      </c>
      <c r="K1790" s="364" t="s">
        <v>1827</v>
      </c>
      <c r="L1790" s="363" t="s">
        <v>1311</v>
      </c>
      <c r="M1790" s="363" t="s">
        <v>697</v>
      </c>
      <c r="N1790" s="363" t="s">
        <v>2258</v>
      </c>
      <c r="O1790" s="363" t="s">
        <v>4096</v>
      </c>
      <c r="P1790" s="363" t="s">
        <v>4093</v>
      </c>
      <c r="Q1790" s="363" t="s">
        <v>4094</v>
      </c>
      <c r="R1790" s="363" t="s">
        <v>4095</v>
      </c>
      <c r="S1790" s="363" t="s">
        <v>3815</v>
      </c>
      <c r="T1790" s="363" t="s">
        <v>1034</v>
      </c>
      <c r="U1790" s="365" t="s">
        <v>4097</v>
      </c>
      <c r="V1790"/>
    </row>
    <row r="1791" spans="1:22" s="2" customFormat="1" x14ac:dyDescent="0.25">
      <c r="A1791" s="327">
        <v>55</v>
      </c>
      <c r="B1791" s="74">
        <f t="shared" si="58"/>
        <v>1790</v>
      </c>
      <c r="C1791" s="366">
        <v>7</v>
      </c>
      <c r="D1791" s="74" t="str">
        <f>IF(ISNUMBER(C1791),LOOKUP(C1791,LL!$Q$2:$Q$40,LL!$T$2:$T$40),"")</f>
        <v>SO</v>
      </c>
      <c r="E1791" s="74">
        <f>IF(ISNUMBER(C1791),LOOKUP(C1791,LL!$Q$2:$Q$40,LL!$U$2:$U$40),"")</f>
        <v>40</v>
      </c>
      <c r="F1791" s="366">
        <v>5</v>
      </c>
      <c r="G1791" s="366"/>
      <c r="H1791" s="366" t="s">
        <v>197</v>
      </c>
      <c r="I1791" s="366" t="s">
        <v>177</v>
      </c>
      <c r="J1791" s="366" t="s">
        <v>192</v>
      </c>
      <c r="K1791" s="367" t="s">
        <v>4098</v>
      </c>
      <c r="L1791" s="366" t="s">
        <v>1311</v>
      </c>
      <c r="M1791" s="366" t="s">
        <v>697</v>
      </c>
      <c r="N1791" s="366" t="s">
        <v>4</v>
      </c>
      <c r="O1791" s="366" t="s">
        <v>4099</v>
      </c>
      <c r="P1791" s="366" t="s">
        <v>4100</v>
      </c>
      <c r="Q1791" s="366" t="s">
        <v>4101</v>
      </c>
      <c r="R1791" s="366" t="s">
        <v>4102</v>
      </c>
      <c r="S1791" s="366" t="s">
        <v>3779</v>
      </c>
      <c r="T1791" s="366" t="s">
        <v>4103</v>
      </c>
      <c r="U1791" s="368" t="s">
        <v>4104</v>
      </c>
      <c r="V1791"/>
    </row>
    <row r="1792" spans="1:22" s="2" customFormat="1" x14ac:dyDescent="0.25">
      <c r="A1792" s="327"/>
      <c r="B1792" s="73">
        <f t="shared" si="58"/>
        <v>1791</v>
      </c>
      <c r="C1792" s="363">
        <v>7</v>
      </c>
      <c r="D1792" s="73" t="str">
        <f>IF(ISNUMBER(C1792),LOOKUP(C1792,LL!$Q$2:$Q$40,LL!$T$2:$T$40),"")</f>
        <v>SO</v>
      </c>
      <c r="E1792" s="73">
        <f>IF(ISNUMBER(C1792),LOOKUP(C1792,LL!$Q$2:$Q$40,LL!$U$2:$U$40),"")</f>
        <v>40</v>
      </c>
      <c r="F1792" s="363">
        <v>5</v>
      </c>
      <c r="G1792" s="363">
        <v>1</v>
      </c>
      <c r="H1792" s="363" t="s">
        <v>197</v>
      </c>
      <c r="I1792" s="363" t="s">
        <v>177</v>
      </c>
      <c r="J1792" s="363" t="s">
        <v>192</v>
      </c>
      <c r="K1792" s="364" t="s">
        <v>347</v>
      </c>
      <c r="L1792" s="363" t="s">
        <v>1311</v>
      </c>
      <c r="M1792" s="363" t="s">
        <v>697</v>
      </c>
      <c r="N1792" s="363" t="s">
        <v>4106</v>
      </c>
      <c r="O1792" s="363" t="s">
        <v>4064</v>
      </c>
      <c r="P1792" s="363" t="s">
        <v>292</v>
      </c>
      <c r="Q1792" s="363" t="s">
        <v>2736</v>
      </c>
      <c r="R1792" s="363" t="s">
        <v>1684</v>
      </c>
      <c r="S1792" s="363" t="s">
        <v>4105</v>
      </c>
      <c r="T1792" s="371" t="s">
        <v>4134</v>
      </c>
      <c r="U1792" s="365" t="s">
        <v>4107</v>
      </c>
      <c r="V1792"/>
    </row>
    <row r="1793" spans="1:22" s="2" customFormat="1" x14ac:dyDescent="0.25">
      <c r="A1793" s="327"/>
      <c r="B1793" s="74">
        <f t="shared" ref="B1793:B1856" si="59">B1792+1</f>
        <v>1792</v>
      </c>
      <c r="C1793" s="366">
        <v>7</v>
      </c>
      <c r="D1793" s="74" t="str">
        <f>IF(ISNUMBER(C1793),LOOKUP(C1793,LL!$Q$2:$Q$40,LL!$T$2:$T$40),"")</f>
        <v>SO</v>
      </c>
      <c r="E1793" s="74">
        <f>IF(ISNUMBER(C1793),LOOKUP(C1793,LL!$Q$2:$Q$40,LL!$U$2:$U$40),"")</f>
        <v>40</v>
      </c>
      <c r="F1793" s="366">
        <v>5</v>
      </c>
      <c r="G1793" s="366">
        <v>3</v>
      </c>
      <c r="H1793" s="366" t="s">
        <v>197</v>
      </c>
      <c r="I1793" s="366" t="s">
        <v>191</v>
      </c>
      <c r="J1793" s="366" t="s">
        <v>192</v>
      </c>
      <c r="K1793" s="367" t="s">
        <v>347</v>
      </c>
      <c r="L1793" s="366" t="s">
        <v>1311</v>
      </c>
      <c r="M1793" s="366" t="s">
        <v>697</v>
      </c>
      <c r="N1793" s="366" t="s">
        <v>4108</v>
      </c>
      <c r="O1793" s="366" t="s">
        <v>4064</v>
      </c>
      <c r="P1793" s="366" t="s">
        <v>292</v>
      </c>
      <c r="Q1793" s="366" t="s">
        <v>288</v>
      </c>
      <c r="R1793" s="366" t="s">
        <v>4110</v>
      </c>
      <c r="S1793" s="366" t="s">
        <v>4109</v>
      </c>
      <c r="T1793" s="370" t="s">
        <v>4135</v>
      </c>
      <c r="U1793" s="368" t="s">
        <v>4168</v>
      </c>
      <c r="V1793"/>
    </row>
    <row r="1794" spans="1:22" s="2" customFormat="1" x14ac:dyDescent="0.25">
      <c r="A1794" s="327"/>
      <c r="B1794" s="73">
        <f t="shared" si="59"/>
        <v>1793</v>
      </c>
      <c r="C1794" s="363">
        <v>7</v>
      </c>
      <c r="D1794" s="73" t="str">
        <f>IF(ISNUMBER(C1794),LOOKUP(C1794,LL!$Q$2:$Q$40,LL!$T$2:$T$40),"")</f>
        <v>SO</v>
      </c>
      <c r="E1794" s="73">
        <f>IF(ISNUMBER(C1794),LOOKUP(C1794,LL!$Q$2:$Q$40,LL!$U$2:$U$40),"")</f>
        <v>40</v>
      </c>
      <c r="F1794" s="363">
        <v>5</v>
      </c>
      <c r="G1794" s="363"/>
      <c r="H1794" s="363" t="s">
        <v>197</v>
      </c>
      <c r="I1794" s="363" t="s">
        <v>177</v>
      </c>
      <c r="J1794" s="363" t="s">
        <v>192</v>
      </c>
      <c r="K1794" s="364" t="s">
        <v>347</v>
      </c>
      <c r="L1794" s="363" t="s">
        <v>1311</v>
      </c>
      <c r="M1794" s="363" t="s">
        <v>697</v>
      </c>
      <c r="N1794" s="363" t="s">
        <v>4111</v>
      </c>
      <c r="O1794" s="363" t="s">
        <v>4112</v>
      </c>
      <c r="P1794" s="363" t="s">
        <v>4113</v>
      </c>
      <c r="Q1794" s="363" t="s">
        <v>4114</v>
      </c>
      <c r="R1794" s="363" t="s">
        <v>3332</v>
      </c>
      <c r="S1794" s="363" t="s">
        <v>4115</v>
      </c>
      <c r="T1794" s="363" t="s">
        <v>4116</v>
      </c>
      <c r="U1794" s="365" t="s">
        <v>4117</v>
      </c>
      <c r="V1794"/>
    </row>
    <row r="1795" spans="1:22" s="2" customFormat="1" x14ac:dyDescent="0.25">
      <c r="A1795" s="327"/>
      <c r="B1795" s="74">
        <f t="shared" si="59"/>
        <v>1794</v>
      </c>
      <c r="C1795" s="366">
        <v>7</v>
      </c>
      <c r="D1795" s="74" t="str">
        <f>IF(ISNUMBER(C1795),LOOKUP(C1795,LL!$Q$2:$Q$40,LL!$T$2:$T$40),"")</f>
        <v>SO</v>
      </c>
      <c r="E1795" s="74">
        <f>IF(ISNUMBER(C1795),LOOKUP(C1795,LL!$Q$2:$Q$40,LL!$U$2:$U$40),"")</f>
        <v>40</v>
      </c>
      <c r="F1795" s="366">
        <v>5</v>
      </c>
      <c r="G1795" s="366"/>
      <c r="H1795" s="366" t="s">
        <v>197</v>
      </c>
      <c r="I1795" s="366" t="s">
        <v>177</v>
      </c>
      <c r="J1795" s="366" t="s">
        <v>192</v>
      </c>
      <c r="K1795" s="367" t="s">
        <v>347</v>
      </c>
      <c r="L1795" s="366" t="s">
        <v>1311</v>
      </c>
      <c r="M1795" s="366" t="s">
        <v>697</v>
      </c>
      <c r="N1795" s="366" t="s">
        <v>4152</v>
      </c>
      <c r="O1795" s="366" t="s">
        <v>4118</v>
      </c>
      <c r="P1795" s="366" t="s">
        <v>3331</v>
      </c>
      <c r="Q1795" s="366" t="s">
        <v>4119</v>
      </c>
      <c r="R1795" s="366" t="s">
        <v>4118</v>
      </c>
      <c r="S1795" s="366" t="s">
        <v>3331</v>
      </c>
      <c r="T1795" s="366" t="s">
        <v>4120</v>
      </c>
      <c r="U1795" s="368" t="s">
        <v>4121</v>
      </c>
      <c r="V1795"/>
    </row>
    <row r="1796" spans="1:22" s="2" customFormat="1" x14ac:dyDescent="0.25">
      <c r="A1796" s="327">
        <v>55</v>
      </c>
      <c r="B1796" s="73">
        <f t="shared" si="59"/>
        <v>1795</v>
      </c>
      <c r="C1796" s="363">
        <v>7</v>
      </c>
      <c r="D1796" s="73" t="str">
        <f>IF(ISNUMBER(C1796),LOOKUP(C1796,LL!$Q$2:$Q$40,LL!$T$2:$T$40),"")</f>
        <v>SO</v>
      </c>
      <c r="E1796" s="73">
        <f>IF(ISNUMBER(C1796),LOOKUP(C1796,LL!$Q$2:$Q$40,LL!$U$2:$U$40),"")</f>
        <v>40</v>
      </c>
      <c r="F1796" s="363">
        <v>5</v>
      </c>
      <c r="G1796" s="363"/>
      <c r="H1796" s="363" t="s">
        <v>389</v>
      </c>
      <c r="I1796" s="363" t="s">
        <v>191</v>
      </c>
      <c r="J1796" s="363" t="s">
        <v>3</v>
      </c>
      <c r="K1796" s="364" t="s">
        <v>347</v>
      </c>
      <c r="L1796" s="363" t="s">
        <v>1311</v>
      </c>
      <c r="M1796" s="363" t="s">
        <v>697</v>
      </c>
      <c r="N1796" s="363" t="s">
        <v>4123</v>
      </c>
      <c r="O1796" s="363" t="s">
        <v>4126</v>
      </c>
      <c r="P1796" s="363" t="s">
        <v>4125</v>
      </c>
      <c r="Q1796" s="363" t="s">
        <v>4124</v>
      </c>
      <c r="R1796" s="363" t="s">
        <v>4122</v>
      </c>
      <c r="S1796" s="363" t="s">
        <v>4127</v>
      </c>
      <c r="T1796" s="363" t="s">
        <v>4128</v>
      </c>
      <c r="U1796" s="365" t="s">
        <v>4169</v>
      </c>
      <c r="V1796"/>
    </row>
    <row r="1797" spans="1:22" s="2" customFormat="1" x14ac:dyDescent="0.25">
      <c r="A1797" s="327">
        <v>55</v>
      </c>
      <c r="B1797" s="74">
        <f t="shared" si="59"/>
        <v>1796</v>
      </c>
      <c r="C1797" s="366">
        <v>7</v>
      </c>
      <c r="D1797" s="74" t="str">
        <f>IF(ISNUMBER(C1797),LOOKUP(C1797,LL!$Q$2:$Q$40,LL!$T$2:$T$40),"")</f>
        <v>SO</v>
      </c>
      <c r="E1797" s="74">
        <f>IF(ISNUMBER(C1797),LOOKUP(C1797,LL!$Q$2:$Q$40,LL!$U$2:$U$40),"")</f>
        <v>40</v>
      </c>
      <c r="F1797" s="366">
        <v>5</v>
      </c>
      <c r="G1797" s="366"/>
      <c r="H1797" s="366" t="s">
        <v>186</v>
      </c>
      <c r="I1797" s="366" t="s">
        <v>187</v>
      </c>
      <c r="J1797" s="366" t="s">
        <v>340</v>
      </c>
      <c r="K1797" s="367" t="s">
        <v>347</v>
      </c>
      <c r="L1797" s="366" t="s">
        <v>1311</v>
      </c>
      <c r="M1797" s="366" t="s">
        <v>697</v>
      </c>
      <c r="N1797" s="366" t="s">
        <v>1627</v>
      </c>
      <c r="O1797" s="366" t="s">
        <v>4129</v>
      </c>
      <c r="P1797" s="366" t="s">
        <v>2565</v>
      </c>
      <c r="Q1797" s="366" t="s">
        <v>4130</v>
      </c>
      <c r="R1797" s="366" t="s">
        <v>4133</v>
      </c>
      <c r="S1797" s="366" t="s">
        <v>4131</v>
      </c>
      <c r="T1797" s="366" t="s">
        <v>4132</v>
      </c>
      <c r="U1797" s="368" t="s">
        <v>4170</v>
      </c>
      <c r="V1797"/>
    </row>
    <row r="1798" spans="1:22" s="2" customFormat="1" x14ac:dyDescent="0.25">
      <c r="A1798" s="327"/>
      <c r="B1798" s="73">
        <f t="shared" si="59"/>
        <v>1797</v>
      </c>
      <c r="C1798" s="363">
        <v>7</v>
      </c>
      <c r="D1798" s="73" t="str">
        <f>IF(ISNUMBER(C1798),LOOKUP(C1798,LL!$Q$2:$Q$40,LL!$T$2:$T$40),"")</f>
        <v>SO</v>
      </c>
      <c r="E1798" s="73">
        <f>IF(ISNUMBER(C1798),LOOKUP(C1798,LL!$Q$2:$Q$40,LL!$U$2:$U$40),"")</f>
        <v>40</v>
      </c>
      <c r="F1798" s="363">
        <v>5</v>
      </c>
      <c r="G1798" s="363">
        <v>3</v>
      </c>
      <c r="H1798" s="363" t="s">
        <v>186</v>
      </c>
      <c r="I1798" s="363" t="s">
        <v>187</v>
      </c>
      <c r="J1798" s="363" t="s">
        <v>341</v>
      </c>
      <c r="K1798" s="364" t="s">
        <v>347</v>
      </c>
      <c r="L1798" s="363" t="s">
        <v>1311</v>
      </c>
      <c r="M1798" s="363" t="s">
        <v>697</v>
      </c>
      <c r="N1798" s="363" t="s">
        <v>4136</v>
      </c>
      <c r="O1798" s="363" t="s">
        <v>4064</v>
      </c>
      <c r="P1798" s="363" t="s">
        <v>291</v>
      </c>
      <c r="Q1798" s="363" t="s">
        <v>4137</v>
      </c>
      <c r="R1798" s="363" t="s">
        <v>4138</v>
      </c>
      <c r="S1798" s="363" t="s">
        <v>4139</v>
      </c>
      <c r="T1798" s="371" t="s">
        <v>4135</v>
      </c>
      <c r="U1798" s="365" t="s">
        <v>4140</v>
      </c>
      <c r="V1798"/>
    </row>
    <row r="1799" spans="1:22" s="2" customFormat="1" x14ac:dyDescent="0.25">
      <c r="A1799" s="327"/>
      <c r="B1799" s="74">
        <f t="shared" si="59"/>
        <v>1798</v>
      </c>
      <c r="C1799" s="366">
        <v>7</v>
      </c>
      <c r="D1799" s="74" t="str">
        <f>IF(ISNUMBER(C1799),LOOKUP(C1799,LL!$Q$2:$Q$40,LL!$T$2:$T$40),"")</f>
        <v>SO</v>
      </c>
      <c r="E1799" s="74">
        <f>IF(ISNUMBER(C1799),LOOKUP(C1799,LL!$Q$2:$Q$40,LL!$U$2:$U$40),"")</f>
        <v>40</v>
      </c>
      <c r="F1799" s="366">
        <v>5</v>
      </c>
      <c r="G1799" s="366">
        <v>4</v>
      </c>
      <c r="H1799" s="366" t="s">
        <v>186</v>
      </c>
      <c r="I1799" s="366" t="s">
        <v>187</v>
      </c>
      <c r="J1799" s="366" t="s">
        <v>341</v>
      </c>
      <c r="K1799" s="367" t="s">
        <v>347</v>
      </c>
      <c r="L1799" s="366" t="s">
        <v>1311</v>
      </c>
      <c r="M1799" s="366" t="s">
        <v>697</v>
      </c>
      <c r="N1799" s="366" t="s">
        <v>4141</v>
      </c>
      <c r="O1799" s="366" t="s">
        <v>4064</v>
      </c>
      <c r="P1799" s="366" t="s">
        <v>2690</v>
      </c>
      <c r="Q1799" s="366" t="s">
        <v>3217</v>
      </c>
      <c r="R1799" s="366" t="s">
        <v>4142</v>
      </c>
      <c r="S1799" s="366" t="s">
        <v>4143</v>
      </c>
      <c r="T1799" s="366" t="s">
        <v>3314</v>
      </c>
      <c r="U1799" s="368" t="s">
        <v>4144</v>
      </c>
      <c r="V1799"/>
    </row>
    <row r="1800" spans="1:22" s="2" customFormat="1" x14ac:dyDescent="0.25">
      <c r="A1800" s="327"/>
      <c r="B1800" s="73">
        <f t="shared" si="59"/>
        <v>1799</v>
      </c>
      <c r="C1800" s="363">
        <v>7</v>
      </c>
      <c r="D1800" s="73" t="str">
        <f>IF(ISNUMBER(C1800),LOOKUP(C1800,LL!$Q$2:$Q$40,LL!$T$2:$T$40),"")</f>
        <v>SO</v>
      </c>
      <c r="E1800" s="73">
        <f>IF(ISNUMBER(C1800),LOOKUP(C1800,LL!$Q$2:$Q$40,LL!$U$2:$U$40),"")</f>
        <v>40</v>
      </c>
      <c r="F1800" s="363">
        <v>5</v>
      </c>
      <c r="G1800" s="363"/>
      <c r="H1800" s="363" t="s">
        <v>186</v>
      </c>
      <c r="I1800" s="363" t="s">
        <v>187</v>
      </c>
      <c r="J1800" s="363" t="s">
        <v>341</v>
      </c>
      <c r="K1800" s="364" t="s">
        <v>347</v>
      </c>
      <c r="L1800" s="363" t="s">
        <v>1311</v>
      </c>
      <c r="M1800" s="363" t="s">
        <v>697</v>
      </c>
      <c r="N1800" s="363" t="s">
        <v>4151</v>
      </c>
      <c r="O1800" s="363" t="s">
        <v>4145</v>
      </c>
      <c r="P1800" s="363" t="s">
        <v>4146</v>
      </c>
      <c r="Q1800" s="363" t="s">
        <v>4147</v>
      </c>
      <c r="R1800" s="363" t="s">
        <v>4148</v>
      </c>
      <c r="S1800" s="363" t="s">
        <v>4149</v>
      </c>
      <c r="T1800" s="363" t="s">
        <v>4150</v>
      </c>
      <c r="U1800" s="365" t="s">
        <v>4171</v>
      </c>
      <c r="V1800"/>
    </row>
    <row r="1801" spans="1:22" s="2" customFormat="1" x14ac:dyDescent="0.25">
      <c r="A1801" s="327"/>
      <c r="B1801" s="74">
        <f t="shared" si="59"/>
        <v>1800</v>
      </c>
      <c r="C1801" s="366">
        <v>7</v>
      </c>
      <c r="D1801" s="74" t="str">
        <f>IF(ISNUMBER(C1801),LOOKUP(C1801,LL!$Q$2:$Q$40,LL!$T$2:$T$40),"")</f>
        <v>SO</v>
      </c>
      <c r="E1801" s="74">
        <f>IF(ISNUMBER(C1801),LOOKUP(C1801,LL!$Q$2:$Q$40,LL!$U$2:$U$40),"")</f>
        <v>40</v>
      </c>
      <c r="F1801" s="366">
        <v>5</v>
      </c>
      <c r="G1801" s="366"/>
      <c r="H1801" s="366" t="s">
        <v>186</v>
      </c>
      <c r="I1801" s="366" t="s">
        <v>187</v>
      </c>
      <c r="J1801" s="366" t="s">
        <v>261</v>
      </c>
      <c r="K1801" s="367" t="s">
        <v>1028</v>
      </c>
      <c r="L1801" s="366" t="s">
        <v>1311</v>
      </c>
      <c r="M1801" s="366" t="s">
        <v>697</v>
      </c>
      <c r="N1801" s="366" t="s">
        <v>4153</v>
      </c>
      <c r="O1801" s="366" t="s">
        <v>765</v>
      </c>
      <c r="P1801" s="366" t="s">
        <v>4154</v>
      </c>
      <c r="Q1801" s="366" t="s">
        <v>4155</v>
      </c>
      <c r="R1801" s="366" t="s">
        <v>4156</v>
      </c>
      <c r="S1801" s="366" t="s">
        <v>4154</v>
      </c>
      <c r="T1801" s="366" t="s">
        <v>4157</v>
      </c>
      <c r="U1801" s="368"/>
      <c r="V1801"/>
    </row>
    <row r="1802" spans="1:22" s="2" customFormat="1" x14ac:dyDescent="0.25">
      <c r="A1802" s="327"/>
      <c r="B1802" s="73">
        <f t="shared" si="59"/>
        <v>1801</v>
      </c>
      <c r="C1802" s="363">
        <v>7</v>
      </c>
      <c r="D1802" s="73" t="str">
        <f>IF(ISNUMBER(C1802),LOOKUP(C1802,LL!$Q$2:$Q$40,LL!$T$2:$T$40),"")</f>
        <v>SO</v>
      </c>
      <c r="E1802" s="73">
        <f>IF(ISNUMBER(C1802),LOOKUP(C1802,LL!$Q$2:$Q$40,LL!$U$2:$U$40),"")</f>
        <v>40</v>
      </c>
      <c r="F1802" s="363">
        <v>5</v>
      </c>
      <c r="G1802" s="363"/>
      <c r="H1802" s="363" t="s">
        <v>186</v>
      </c>
      <c r="I1802" s="363" t="s">
        <v>187</v>
      </c>
      <c r="J1802" s="363" t="s">
        <v>5</v>
      </c>
      <c r="K1802" s="364" t="s">
        <v>347</v>
      </c>
      <c r="L1802" s="363" t="s">
        <v>1311</v>
      </c>
      <c r="M1802" s="363" t="s">
        <v>697</v>
      </c>
      <c r="N1802" s="363" t="s">
        <v>1102</v>
      </c>
      <c r="O1802" s="363" t="s">
        <v>4160</v>
      </c>
      <c r="P1802" s="363" t="s">
        <v>4158</v>
      </c>
      <c r="Q1802" s="363" t="s">
        <v>3221</v>
      </c>
      <c r="R1802" s="363" t="s">
        <v>4159</v>
      </c>
      <c r="S1802" s="363" t="s">
        <v>2769</v>
      </c>
      <c r="T1802" s="363" t="s">
        <v>286</v>
      </c>
      <c r="U1802" s="365" t="s">
        <v>4172</v>
      </c>
      <c r="V1802"/>
    </row>
    <row r="1803" spans="1:22" s="2" customFormat="1" x14ac:dyDescent="0.25">
      <c r="A1803" s="327">
        <v>32</v>
      </c>
      <c r="B1803" s="74">
        <f t="shared" si="59"/>
        <v>1802</v>
      </c>
      <c r="C1803" s="366">
        <v>7</v>
      </c>
      <c r="D1803" s="74" t="str">
        <f>IF(ISNUMBER(C1803),LOOKUP(C1803,LL!$Q$2:$Q$40,LL!$T$2:$T$40),"")</f>
        <v>SO</v>
      </c>
      <c r="E1803" s="74">
        <f>IF(ISNUMBER(C1803),LOOKUP(C1803,LL!$Q$2:$Q$40,LL!$U$2:$U$40),"")</f>
        <v>40</v>
      </c>
      <c r="F1803" s="366">
        <v>7</v>
      </c>
      <c r="G1803" s="366">
        <v>30</v>
      </c>
      <c r="H1803" s="366" t="s">
        <v>217</v>
      </c>
      <c r="I1803" s="366" t="s">
        <v>192</v>
      </c>
      <c r="J1803" s="366" t="s">
        <v>177</v>
      </c>
      <c r="K1803" s="367" t="s">
        <v>390</v>
      </c>
      <c r="L1803" s="366" t="s">
        <v>1186</v>
      </c>
      <c r="M1803" s="366" t="s">
        <v>2324</v>
      </c>
      <c r="N1803" s="366" t="s">
        <v>4173</v>
      </c>
      <c r="O1803" s="366">
        <v>7</v>
      </c>
      <c r="P1803" s="366" t="s">
        <v>3468</v>
      </c>
      <c r="Q1803" s="366" t="s">
        <v>2312</v>
      </c>
      <c r="R1803" s="366" t="s">
        <v>2312</v>
      </c>
      <c r="S1803" s="366" t="s">
        <v>2312</v>
      </c>
      <c r="T1803" s="366"/>
      <c r="U1803" s="368" t="s">
        <v>4192</v>
      </c>
      <c r="V1803"/>
    </row>
    <row r="1804" spans="1:22" s="2" customFormat="1" x14ac:dyDescent="0.25">
      <c r="A1804" s="327"/>
      <c r="B1804" s="73">
        <f t="shared" si="59"/>
        <v>1803</v>
      </c>
      <c r="C1804" s="363">
        <v>7</v>
      </c>
      <c r="D1804" s="73" t="str">
        <f>IF(ISNUMBER(C1804),LOOKUP(C1804,LL!$Q$2:$Q$40,LL!$T$2:$T$40),"")</f>
        <v>SO</v>
      </c>
      <c r="E1804" s="73">
        <f>IF(ISNUMBER(C1804),LOOKUP(C1804,LL!$Q$2:$Q$40,LL!$U$2:$U$40),"")</f>
        <v>40</v>
      </c>
      <c r="F1804" s="363">
        <v>7</v>
      </c>
      <c r="G1804" s="363">
        <v>31</v>
      </c>
      <c r="H1804" s="363" t="s">
        <v>197</v>
      </c>
      <c r="I1804" s="363" t="s">
        <v>192</v>
      </c>
      <c r="J1804" s="363" t="s">
        <v>177</v>
      </c>
      <c r="K1804" s="364" t="s">
        <v>390</v>
      </c>
      <c r="L1804" s="363" t="s">
        <v>1186</v>
      </c>
      <c r="M1804" s="363" t="s">
        <v>2324</v>
      </c>
      <c r="N1804" s="363" t="s">
        <v>4176</v>
      </c>
      <c r="O1804" s="363">
        <v>7</v>
      </c>
      <c r="P1804" s="363" t="s">
        <v>3468</v>
      </c>
      <c r="Q1804" s="363" t="s">
        <v>2312</v>
      </c>
      <c r="R1804" s="363" t="s">
        <v>2312</v>
      </c>
      <c r="S1804" s="363" t="s">
        <v>2312</v>
      </c>
      <c r="T1804" s="363"/>
      <c r="U1804" s="365" t="s">
        <v>4178</v>
      </c>
      <c r="V1804"/>
    </row>
    <row r="1805" spans="1:22" s="2" customFormat="1" x14ac:dyDescent="0.25">
      <c r="A1805" s="327"/>
      <c r="B1805" s="74">
        <f t="shared" si="59"/>
        <v>1804</v>
      </c>
      <c r="C1805" s="366">
        <v>7</v>
      </c>
      <c r="D1805" s="74" t="str">
        <f>IF(ISNUMBER(C1805),LOOKUP(C1805,LL!$Q$2:$Q$40,LL!$T$2:$T$40),"")</f>
        <v>SO</v>
      </c>
      <c r="E1805" s="74">
        <f>IF(ISNUMBER(C1805),LOOKUP(C1805,LL!$Q$2:$Q$40,LL!$U$2:$U$40),"")</f>
        <v>40</v>
      </c>
      <c r="F1805" s="366">
        <v>7</v>
      </c>
      <c r="G1805" s="366">
        <v>32</v>
      </c>
      <c r="H1805" s="366" t="s">
        <v>197</v>
      </c>
      <c r="I1805" s="366" t="s">
        <v>192</v>
      </c>
      <c r="J1805" s="366" t="s">
        <v>357</v>
      </c>
      <c r="K1805" s="367" t="s">
        <v>390</v>
      </c>
      <c r="L1805" s="366" t="s">
        <v>1186</v>
      </c>
      <c r="M1805" s="366" t="s">
        <v>2324</v>
      </c>
      <c r="N1805" s="366" t="s">
        <v>4174</v>
      </c>
      <c r="O1805" s="366">
        <v>7</v>
      </c>
      <c r="P1805" s="366" t="s">
        <v>3468</v>
      </c>
      <c r="Q1805" s="366" t="s">
        <v>2312</v>
      </c>
      <c r="R1805" s="366" t="s">
        <v>2312</v>
      </c>
      <c r="S1805" s="366" t="s">
        <v>2312</v>
      </c>
      <c r="T1805" s="366"/>
      <c r="U1805" s="368" t="s">
        <v>4175</v>
      </c>
      <c r="V1805"/>
    </row>
    <row r="1806" spans="1:22" s="2" customFormat="1" x14ac:dyDescent="0.25">
      <c r="A1806" s="327"/>
      <c r="B1806" s="73">
        <f t="shared" si="59"/>
        <v>1805</v>
      </c>
      <c r="C1806" s="363">
        <v>7</v>
      </c>
      <c r="D1806" s="73" t="str">
        <f>IF(ISNUMBER(C1806),LOOKUP(C1806,LL!$Q$2:$Q$40,LL!$T$2:$T$40),"")</f>
        <v>SO</v>
      </c>
      <c r="E1806" s="73">
        <f>IF(ISNUMBER(C1806),LOOKUP(C1806,LL!$Q$2:$Q$40,LL!$U$2:$U$40),"")</f>
        <v>40</v>
      </c>
      <c r="F1806" s="363">
        <v>7</v>
      </c>
      <c r="G1806" s="363">
        <v>33</v>
      </c>
      <c r="H1806" s="363" t="s">
        <v>197</v>
      </c>
      <c r="I1806" s="363" t="s">
        <v>192</v>
      </c>
      <c r="J1806" s="363" t="s">
        <v>191</v>
      </c>
      <c r="K1806" s="364" t="s">
        <v>390</v>
      </c>
      <c r="L1806" s="363" t="s">
        <v>1186</v>
      </c>
      <c r="M1806" s="363" t="s">
        <v>2324</v>
      </c>
      <c r="N1806" s="363" t="s">
        <v>4177</v>
      </c>
      <c r="O1806" s="363">
        <v>7</v>
      </c>
      <c r="P1806" s="363" t="s">
        <v>3468</v>
      </c>
      <c r="Q1806" s="363" t="s">
        <v>2312</v>
      </c>
      <c r="R1806" s="363" t="s">
        <v>2312</v>
      </c>
      <c r="S1806" s="363"/>
      <c r="T1806" s="363"/>
      <c r="U1806" s="365" t="s">
        <v>4193</v>
      </c>
      <c r="V1806"/>
    </row>
    <row r="1807" spans="1:22" s="2" customFormat="1" x14ac:dyDescent="0.25">
      <c r="A1807" s="327"/>
      <c r="B1807" s="74">
        <f t="shared" si="59"/>
        <v>1806</v>
      </c>
      <c r="C1807" s="366">
        <v>7</v>
      </c>
      <c r="D1807" s="74" t="str">
        <f>IF(ISNUMBER(C1807),LOOKUP(C1807,LL!$Q$2:$Q$40,LL!$T$2:$T$40),"")</f>
        <v>SO</v>
      </c>
      <c r="E1807" s="74">
        <f>IF(ISNUMBER(C1807),LOOKUP(C1807,LL!$Q$2:$Q$40,LL!$U$2:$U$40),"")</f>
        <v>40</v>
      </c>
      <c r="F1807" s="366">
        <v>7</v>
      </c>
      <c r="G1807" s="366">
        <v>51</v>
      </c>
      <c r="H1807" s="366" t="s">
        <v>197</v>
      </c>
      <c r="I1807" s="366" t="s">
        <v>3</v>
      </c>
      <c r="J1807" s="366" t="s">
        <v>177</v>
      </c>
      <c r="K1807" s="367" t="s">
        <v>390</v>
      </c>
      <c r="L1807" s="366" t="s">
        <v>1186</v>
      </c>
      <c r="M1807" s="366" t="s">
        <v>2324</v>
      </c>
      <c r="N1807" s="366" t="s">
        <v>4179</v>
      </c>
      <c r="O1807" s="366">
        <v>7</v>
      </c>
      <c r="P1807" s="366" t="s">
        <v>3468</v>
      </c>
      <c r="Q1807" s="366" t="s">
        <v>2312</v>
      </c>
      <c r="R1807" s="366" t="s">
        <v>2312</v>
      </c>
      <c r="S1807" s="366" t="s">
        <v>2312</v>
      </c>
      <c r="T1807" s="366"/>
      <c r="U1807" s="368" t="s">
        <v>4194</v>
      </c>
      <c r="V1807"/>
    </row>
    <row r="1808" spans="1:22" s="2" customFormat="1" x14ac:dyDescent="0.25">
      <c r="A1808" s="327"/>
      <c r="B1808" s="73">
        <f t="shared" si="59"/>
        <v>1807</v>
      </c>
      <c r="C1808" s="363">
        <v>7</v>
      </c>
      <c r="D1808" s="73" t="str">
        <f>IF(ISNUMBER(C1808),LOOKUP(C1808,LL!$Q$2:$Q$40,LL!$T$2:$T$40),"")</f>
        <v>SO</v>
      </c>
      <c r="E1808" s="73">
        <f>IF(ISNUMBER(C1808),LOOKUP(C1808,LL!$Q$2:$Q$40,LL!$U$2:$U$40),"")</f>
        <v>40</v>
      </c>
      <c r="F1808" s="363">
        <v>7</v>
      </c>
      <c r="G1808" s="363">
        <v>51</v>
      </c>
      <c r="H1808" s="363" t="s">
        <v>197</v>
      </c>
      <c r="I1808" s="363" t="s">
        <v>3</v>
      </c>
      <c r="J1808" s="363" t="s">
        <v>177</v>
      </c>
      <c r="K1808" s="364" t="s">
        <v>390</v>
      </c>
      <c r="L1808" s="363" t="s">
        <v>1186</v>
      </c>
      <c r="M1808" s="363" t="s">
        <v>2324</v>
      </c>
      <c r="N1808" s="363" t="s">
        <v>4180</v>
      </c>
      <c r="O1808" s="363">
        <v>7</v>
      </c>
      <c r="P1808" s="363" t="s">
        <v>3468</v>
      </c>
      <c r="Q1808" s="363" t="s">
        <v>2312</v>
      </c>
      <c r="R1808" s="363" t="s">
        <v>2312</v>
      </c>
      <c r="S1808" s="363"/>
      <c r="T1808" s="363"/>
      <c r="U1808" s="365" t="s">
        <v>4195</v>
      </c>
      <c r="V1808"/>
    </row>
    <row r="1809" spans="1:22" s="2" customFormat="1" x14ac:dyDescent="0.25">
      <c r="A1809" s="327"/>
      <c r="B1809" s="74">
        <f t="shared" si="59"/>
        <v>1808</v>
      </c>
      <c r="C1809" s="366">
        <v>7</v>
      </c>
      <c r="D1809" s="74" t="str">
        <f>IF(ISNUMBER(C1809),LOOKUP(C1809,LL!$Q$2:$Q$40,LL!$T$2:$T$40),"")</f>
        <v>SO</v>
      </c>
      <c r="E1809" s="74">
        <f>IF(ISNUMBER(C1809),LOOKUP(C1809,LL!$Q$2:$Q$40,LL!$U$2:$U$40),"")</f>
        <v>40</v>
      </c>
      <c r="F1809" s="366">
        <v>7</v>
      </c>
      <c r="G1809" s="366">
        <v>52</v>
      </c>
      <c r="H1809" s="366" t="s">
        <v>197</v>
      </c>
      <c r="I1809" s="366" t="s">
        <v>3</v>
      </c>
      <c r="J1809" s="366" t="s">
        <v>191</v>
      </c>
      <c r="K1809" s="367" t="s">
        <v>390</v>
      </c>
      <c r="L1809" s="366" t="s">
        <v>1186</v>
      </c>
      <c r="M1809" s="366" t="s">
        <v>2324</v>
      </c>
      <c r="N1809" s="366" t="s">
        <v>981</v>
      </c>
      <c r="O1809" s="366">
        <v>7</v>
      </c>
      <c r="P1809" s="366" t="s">
        <v>3468</v>
      </c>
      <c r="Q1809" s="366" t="s">
        <v>2312</v>
      </c>
      <c r="R1809" s="366" t="s">
        <v>1551</v>
      </c>
      <c r="S1809" s="366" t="s">
        <v>2312</v>
      </c>
      <c r="T1809" s="366" t="s">
        <v>2312</v>
      </c>
      <c r="U1809" s="368" t="s">
        <v>4181</v>
      </c>
      <c r="V1809"/>
    </row>
    <row r="1810" spans="1:22" s="2" customFormat="1" x14ac:dyDescent="0.25">
      <c r="A1810" s="327"/>
      <c r="B1810" s="73">
        <f t="shared" si="59"/>
        <v>1809</v>
      </c>
      <c r="C1810" s="363">
        <v>7</v>
      </c>
      <c r="D1810" s="73" t="str">
        <f>IF(ISNUMBER(C1810),LOOKUP(C1810,LL!$Q$2:$Q$40,LL!$T$2:$T$40),"")</f>
        <v>SO</v>
      </c>
      <c r="E1810" s="73">
        <f>IF(ISNUMBER(C1810),LOOKUP(C1810,LL!$Q$2:$Q$40,LL!$U$2:$U$40),"")</f>
        <v>40</v>
      </c>
      <c r="F1810" s="363">
        <v>7</v>
      </c>
      <c r="G1810" s="363">
        <v>53</v>
      </c>
      <c r="H1810" s="363" t="s">
        <v>197</v>
      </c>
      <c r="I1810" s="363" t="s">
        <v>3</v>
      </c>
      <c r="J1810" s="363" t="s">
        <v>177</v>
      </c>
      <c r="K1810" s="364" t="s">
        <v>390</v>
      </c>
      <c r="L1810" s="363" t="s">
        <v>1186</v>
      </c>
      <c r="M1810" s="363" t="s">
        <v>2324</v>
      </c>
      <c r="N1810" s="363" t="s">
        <v>1386</v>
      </c>
      <c r="O1810" s="363">
        <v>7</v>
      </c>
      <c r="P1810" s="363" t="s">
        <v>3468</v>
      </c>
      <c r="Q1810" s="363" t="s">
        <v>2312</v>
      </c>
      <c r="R1810" s="363" t="s">
        <v>2312</v>
      </c>
      <c r="S1810" s="363"/>
      <c r="T1810" s="363"/>
      <c r="U1810" s="365" t="s">
        <v>4182</v>
      </c>
      <c r="V1810"/>
    </row>
    <row r="1811" spans="1:22" s="2" customFormat="1" x14ac:dyDescent="0.25">
      <c r="A1811" s="327"/>
      <c r="B1811" s="74">
        <f t="shared" si="59"/>
        <v>1810</v>
      </c>
      <c r="C1811" s="366">
        <v>7</v>
      </c>
      <c r="D1811" s="74" t="str">
        <f>IF(ISNUMBER(C1811),LOOKUP(C1811,LL!$Q$2:$Q$40,LL!$T$2:$T$40),"")</f>
        <v>SO</v>
      </c>
      <c r="E1811" s="74">
        <f>IF(ISNUMBER(C1811),LOOKUP(C1811,LL!$Q$2:$Q$40,LL!$U$2:$U$40),"")</f>
        <v>40</v>
      </c>
      <c r="F1811" s="366">
        <v>7</v>
      </c>
      <c r="G1811" s="366">
        <v>54</v>
      </c>
      <c r="H1811" s="366" t="s">
        <v>197</v>
      </c>
      <c r="I1811" s="366" t="s">
        <v>3</v>
      </c>
      <c r="J1811" s="366" t="s">
        <v>177</v>
      </c>
      <c r="K1811" s="367" t="s">
        <v>390</v>
      </c>
      <c r="L1811" s="366" t="s">
        <v>2316</v>
      </c>
      <c r="M1811" s="366" t="s">
        <v>2324</v>
      </c>
      <c r="N1811" s="366" t="s">
        <v>4183</v>
      </c>
      <c r="O1811" s="366">
        <v>7</v>
      </c>
      <c r="P1811" s="366" t="s">
        <v>3468</v>
      </c>
      <c r="Q1811" s="366" t="s">
        <v>2312</v>
      </c>
      <c r="R1811" s="366" t="s">
        <v>2312</v>
      </c>
      <c r="S1811" s="366"/>
      <c r="T1811" s="366"/>
      <c r="U1811" s="368" t="s">
        <v>4184</v>
      </c>
      <c r="V1811"/>
    </row>
    <row r="1812" spans="1:22" s="2" customFormat="1" x14ac:dyDescent="0.25">
      <c r="A1812" s="327"/>
      <c r="B1812" s="73">
        <f t="shared" si="59"/>
        <v>1811</v>
      </c>
      <c r="C1812" s="363">
        <v>7</v>
      </c>
      <c r="D1812" s="73" t="str">
        <f>IF(ISNUMBER(C1812),LOOKUP(C1812,LL!$Q$2:$Q$40,LL!$T$2:$T$40),"")</f>
        <v>SO</v>
      </c>
      <c r="E1812" s="73">
        <f>IF(ISNUMBER(C1812),LOOKUP(C1812,LL!$Q$2:$Q$40,LL!$U$2:$U$40),"")</f>
        <v>40</v>
      </c>
      <c r="F1812" s="363">
        <v>7</v>
      </c>
      <c r="G1812" s="363">
        <v>21</v>
      </c>
      <c r="H1812" s="363" t="s">
        <v>186</v>
      </c>
      <c r="I1812" s="363" t="s">
        <v>5</v>
      </c>
      <c r="J1812" s="363" t="s">
        <v>187</v>
      </c>
      <c r="K1812" s="364" t="s">
        <v>390</v>
      </c>
      <c r="L1812" s="363" t="s">
        <v>2311</v>
      </c>
      <c r="M1812" s="363" t="s">
        <v>1551</v>
      </c>
      <c r="N1812" s="363" t="s">
        <v>4185</v>
      </c>
      <c r="O1812" s="363">
        <v>307</v>
      </c>
      <c r="P1812" s="363" t="s">
        <v>3468</v>
      </c>
      <c r="Q1812" s="363" t="s">
        <v>1551</v>
      </c>
      <c r="R1812" s="363" t="s">
        <v>1551</v>
      </c>
      <c r="S1812" s="363" t="s">
        <v>2312</v>
      </c>
      <c r="T1812" s="363" t="s">
        <v>2312</v>
      </c>
      <c r="U1812" s="365" t="s">
        <v>4196</v>
      </c>
      <c r="V1812"/>
    </row>
    <row r="1813" spans="1:22" s="2" customFormat="1" x14ac:dyDescent="0.25">
      <c r="A1813" s="327"/>
      <c r="B1813" s="74">
        <f t="shared" si="59"/>
        <v>1812</v>
      </c>
      <c r="C1813" s="366">
        <v>7</v>
      </c>
      <c r="D1813" s="74" t="str">
        <f>IF(ISNUMBER(C1813),LOOKUP(C1813,LL!$Q$2:$Q$40,LL!$T$2:$T$40),"")</f>
        <v>SO</v>
      </c>
      <c r="E1813" s="74">
        <f>IF(ISNUMBER(C1813),LOOKUP(C1813,LL!$Q$2:$Q$40,LL!$U$2:$U$40),"")</f>
        <v>40</v>
      </c>
      <c r="F1813" s="366">
        <v>7</v>
      </c>
      <c r="G1813" s="366">
        <v>22</v>
      </c>
      <c r="H1813" s="366" t="s">
        <v>176</v>
      </c>
      <c r="I1813" s="366" t="s">
        <v>5</v>
      </c>
      <c r="J1813" s="366" t="s">
        <v>187</v>
      </c>
      <c r="K1813" s="367" t="s">
        <v>390</v>
      </c>
      <c r="L1813" s="366" t="s">
        <v>2316</v>
      </c>
      <c r="M1813" s="366" t="s">
        <v>2324</v>
      </c>
      <c r="N1813" s="366" t="s">
        <v>4186</v>
      </c>
      <c r="O1813" s="366">
        <v>7</v>
      </c>
      <c r="P1813" s="366" t="s">
        <v>3468</v>
      </c>
      <c r="Q1813" s="366" t="s">
        <v>2312</v>
      </c>
      <c r="R1813" s="366" t="s">
        <v>562</v>
      </c>
      <c r="S1813" s="366" t="s">
        <v>562</v>
      </c>
      <c r="T1813" s="366"/>
      <c r="U1813" s="368" t="s">
        <v>4187</v>
      </c>
      <c r="V1813"/>
    </row>
    <row r="1814" spans="1:22" s="2" customFormat="1" x14ac:dyDescent="0.25">
      <c r="A1814" s="327"/>
      <c r="B1814" s="73">
        <f t="shared" si="59"/>
        <v>1813</v>
      </c>
      <c r="C1814" s="363">
        <v>7</v>
      </c>
      <c r="D1814" s="73" t="str">
        <f>IF(ISNUMBER(C1814),LOOKUP(C1814,LL!$Q$2:$Q$40,LL!$T$2:$T$40),"")</f>
        <v>SO</v>
      </c>
      <c r="E1814" s="73">
        <f>IF(ISNUMBER(C1814),LOOKUP(C1814,LL!$Q$2:$Q$40,LL!$U$2:$U$40),"")</f>
        <v>40</v>
      </c>
      <c r="F1814" s="363">
        <v>7</v>
      </c>
      <c r="G1814" s="363">
        <v>23</v>
      </c>
      <c r="H1814" s="363" t="s">
        <v>176</v>
      </c>
      <c r="I1814" s="363" t="s">
        <v>5</v>
      </c>
      <c r="J1814" s="363" t="s">
        <v>177</v>
      </c>
      <c r="K1814" s="364" t="s">
        <v>390</v>
      </c>
      <c r="L1814" s="363" t="s">
        <v>2316</v>
      </c>
      <c r="M1814" s="363" t="s">
        <v>1551</v>
      </c>
      <c r="N1814" s="363" t="s">
        <v>1840</v>
      </c>
      <c r="O1814" s="363">
        <v>307</v>
      </c>
      <c r="P1814" s="363" t="s">
        <v>3468</v>
      </c>
      <c r="Q1814" s="363" t="s">
        <v>1551</v>
      </c>
      <c r="R1814" s="363" t="s">
        <v>1551</v>
      </c>
      <c r="S1814" s="363"/>
      <c r="T1814" s="363"/>
      <c r="U1814" s="365" t="s">
        <v>4197</v>
      </c>
      <c r="V1814"/>
    </row>
    <row r="1815" spans="1:22" s="2" customFormat="1" x14ac:dyDescent="0.25">
      <c r="A1815" s="327"/>
      <c r="B1815" s="74">
        <f t="shared" si="59"/>
        <v>1814</v>
      </c>
      <c r="C1815" s="366">
        <v>7</v>
      </c>
      <c r="D1815" s="74" t="str">
        <f>IF(ISNUMBER(C1815),LOOKUP(C1815,LL!$Q$2:$Q$40,LL!$T$2:$T$40),"")</f>
        <v>SO</v>
      </c>
      <c r="E1815" s="74">
        <f>IF(ISNUMBER(C1815),LOOKUP(C1815,LL!$Q$2:$Q$40,LL!$U$2:$U$40),"")</f>
        <v>40</v>
      </c>
      <c r="F1815" s="366">
        <v>7</v>
      </c>
      <c r="G1815" s="366">
        <v>24</v>
      </c>
      <c r="H1815" s="366" t="s">
        <v>198</v>
      </c>
      <c r="I1815" s="366" t="s">
        <v>5</v>
      </c>
      <c r="J1815" s="366" t="s">
        <v>187</v>
      </c>
      <c r="K1815" s="367" t="s">
        <v>390</v>
      </c>
      <c r="L1815" s="366" t="s">
        <v>1186</v>
      </c>
      <c r="M1815" s="366" t="s">
        <v>1551</v>
      </c>
      <c r="N1815" s="366" t="s">
        <v>4188</v>
      </c>
      <c r="O1815" s="366">
        <v>307</v>
      </c>
      <c r="P1815" s="366" t="s">
        <v>3468</v>
      </c>
      <c r="Q1815" s="366" t="s">
        <v>2312</v>
      </c>
      <c r="R1815" s="366" t="s">
        <v>2312</v>
      </c>
      <c r="S1815" s="366" t="s">
        <v>1551</v>
      </c>
      <c r="T1815" s="366"/>
      <c r="U1815" s="368" t="s">
        <v>4198</v>
      </c>
      <c r="V1815"/>
    </row>
    <row r="1816" spans="1:22" s="2" customFormat="1" x14ac:dyDescent="0.25">
      <c r="A1816" s="327"/>
      <c r="B1816" s="73">
        <f t="shared" si="59"/>
        <v>1815</v>
      </c>
      <c r="C1816" s="363">
        <v>7</v>
      </c>
      <c r="D1816" s="73" t="str">
        <f>IF(ISNUMBER(C1816),LOOKUP(C1816,LL!$Q$2:$Q$40,LL!$T$2:$T$40),"")</f>
        <v>SO</v>
      </c>
      <c r="E1816" s="73">
        <f>IF(ISNUMBER(C1816),LOOKUP(C1816,LL!$Q$2:$Q$40,LL!$U$2:$U$40),"")</f>
        <v>40</v>
      </c>
      <c r="F1816" s="363">
        <v>7</v>
      </c>
      <c r="G1816" s="363">
        <v>9</v>
      </c>
      <c r="H1816" s="363" t="s">
        <v>186</v>
      </c>
      <c r="I1816" s="363" t="s">
        <v>341</v>
      </c>
      <c r="J1816" s="363" t="s">
        <v>187</v>
      </c>
      <c r="K1816" s="364" t="s">
        <v>390</v>
      </c>
      <c r="L1816" s="363" t="s">
        <v>1186</v>
      </c>
      <c r="M1816" s="363" t="s">
        <v>2324</v>
      </c>
      <c r="N1816" s="363" t="s">
        <v>4189</v>
      </c>
      <c r="O1816" s="363">
        <v>7</v>
      </c>
      <c r="P1816" s="363" t="s">
        <v>3468</v>
      </c>
      <c r="Q1816" s="363" t="s">
        <v>2312</v>
      </c>
      <c r="R1816" s="363" t="s">
        <v>2312</v>
      </c>
      <c r="S1816" s="363"/>
      <c r="T1816" s="363"/>
      <c r="U1816" s="365" t="s">
        <v>4199</v>
      </c>
      <c r="V1816"/>
    </row>
    <row r="1817" spans="1:22" s="2" customFormat="1" x14ac:dyDescent="0.25">
      <c r="A1817" s="327"/>
      <c r="B1817" s="74">
        <f t="shared" si="59"/>
        <v>1816</v>
      </c>
      <c r="C1817" s="366">
        <v>7</v>
      </c>
      <c r="D1817" s="74" t="str">
        <f>IF(ISNUMBER(C1817),LOOKUP(C1817,LL!$Q$2:$Q$40,LL!$T$2:$T$40),"")</f>
        <v>SO</v>
      </c>
      <c r="E1817" s="74">
        <f>IF(ISNUMBER(C1817),LOOKUP(C1817,LL!$Q$2:$Q$40,LL!$U$2:$U$40),"")</f>
        <v>40</v>
      </c>
      <c r="F1817" s="366">
        <v>7</v>
      </c>
      <c r="G1817" s="366">
        <v>18</v>
      </c>
      <c r="H1817" s="366" t="s">
        <v>186</v>
      </c>
      <c r="I1817" s="366" t="s">
        <v>340</v>
      </c>
      <c r="J1817" s="366" t="s">
        <v>187</v>
      </c>
      <c r="K1817" s="367" t="s">
        <v>390</v>
      </c>
      <c r="L1817" s="366" t="s">
        <v>2316</v>
      </c>
      <c r="M1817" s="366" t="s">
        <v>2324</v>
      </c>
      <c r="N1817" s="366" t="s">
        <v>4190</v>
      </c>
      <c r="O1817" s="366">
        <v>7</v>
      </c>
      <c r="P1817" s="366" t="s">
        <v>3468</v>
      </c>
      <c r="Q1817" s="366" t="s">
        <v>2312</v>
      </c>
      <c r="R1817" s="366" t="s">
        <v>2312</v>
      </c>
      <c r="S1817" s="366" t="s">
        <v>2312</v>
      </c>
      <c r="T1817" s="366"/>
      <c r="U1817" s="368" t="s">
        <v>4191</v>
      </c>
      <c r="V1817"/>
    </row>
    <row r="1818" spans="1:22" s="2" customFormat="1" x14ac:dyDescent="0.25">
      <c r="A1818" s="327">
        <v>15</v>
      </c>
      <c r="B1818" s="73">
        <f t="shared" si="59"/>
        <v>1817</v>
      </c>
      <c r="C1818" s="363">
        <v>7</v>
      </c>
      <c r="D1818" s="73" t="str">
        <f>IF(ISNUMBER(C1818),LOOKUP(C1818,LL!$Q$2:$Q$40,LL!$T$2:$T$40),"")</f>
        <v>SO</v>
      </c>
      <c r="E1818" s="73">
        <f>IF(ISNUMBER(C1818),LOOKUP(C1818,LL!$Q$2:$Q$40,LL!$U$2:$U$40),"")</f>
        <v>40</v>
      </c>
      <c r="F1818" s="363">
        <v>7</v>
      </c>
      <c r="G1818" s="363">
        <v>2</v>
      </c>
      <c r="H1818" s="363" t="s">
        <v>358</v>
      </c>
      <c r="I1818" s="363" t="s">
        <v>261</v>
      </c>
      <c r="J1818" s="363" t="s">
        <v>260</v>
      </c>
      <c r="K1818" s="364" t="s">
        <v>642</v>
      </c>
      <c r="L1818" s="363">
        <v>1</v>
      </c>
      <c r="M1818" s="363">
        <v>2</v>
      </c>
      <c r="N1818" s="363" t="s">
        <v>4200</v>
      </c>
      <c r="O1818" s="363" t="s">
        <v>857</v>
      </c>
      <c r="P1818" s="363" t="s">
        <v>857</v>
      </c>
      <c r="Q1818" s="363" t="s">
        <v>857</v>
      </c>
      <c r="R1818" s="363" t="s">
        <v>857</v>
      </c>
      <c r="S1818" s="363" t="s">
        <v>856</v>
      </c>
      <c r="T1818" s="363"/>
      <c r="U1818" s="365"/>
      <c r="V1818"/>
    </row>
    <row r="1819" spans="1:22" s="2" customFormat="1" x14ac:dyDescent="0.25">
      <c r="A1819" s="327">
        <v>10</v>
      </c>
      <c r="B1819" s="74">
        <f t="shared" si="59"/>
        <v>1818</v>
      </c>
      <c r="C1819" s="366">
        <v>7</v>
      </c>
      <c r="D1819" s="74" t="str">
        <f>IF(ISNUMBER(C1819),LOOKUP(C1819,LL!$Q$2:$Q$40,LL!$T$2:$T$40),"")</f>
        <v>SO</v>
      </c>
      <c r="E1819" s="74">
        <f>IF(ISNUMBER(C1819),LOOKUP(C1819,LL!$Q$2:$Q$40,LL!$U$2:$U$40),"")</f>
        <v>40</v>
      </c>
      <c r="F1819" s="366">
        <v>7</v>
      </c>
      <c r="G1819" s="366" t="s">
        <v>261</v>
      </c>
      <c r="H1819" s="366" t="s">
        <v>176</v>
      </c>
      <c r="I1819" s="366" t="s">
        <v>177</v>
      </c>
      <c r="J1819" s="366" t="s">
        <v>5</v>
      </c>
      <c r="K1819" s="367" t="s">
        <v>297</v>
      </c>
      <c r="L1819" s="366">
        <v>1939</v>
      </c>
      <c r="M1819" s="366" t="s">
        <v>219</v>
      </c>
      <c r="N1819" s="366" t="s">
        <v>4201</v>
      </c>
      <c r="O1819" s="366">
        <v>11</v>
      </c>
      <c r="P1819" s="366">
        <v>22</v>
      </c>
      <c r="Q1819" s="366">
        <v>32</v>
      </c>
      <c r="R1819" s="366">
        <v>20</v>
      </c>
      <c r="S1819" s="366">
        <v>20</v>
      </c>
      <c r="T1819" s="366">
        <v>51</v>
      </c>
      <c r="U1819" s="368"/>
      <c r="V1819"/>
    </row>
    <row r="1820" spans="1:22" s="2" customFormat="1" x14ac:dyDescent="0.25">
      <c r="A1820" s="327">
        <v>26</v>
      </c>
      <c r="B1820" s="73">
        <f t="shared" si="59"/>
        <v>1819</v>
      </c>
      <c r="C1820" s="363">
        <v>7</v>
      </c>
      <c r="D1820" s="73" t="str">
        <f>IF(ISNUMBER(C1820),LOOKUP(C1820,LL!$Q$2:$Q$40,LL!$T$2:$T$40),"")</f>
        <v>SO</v>
      </c>
      <c r="E1820" s="73">
        <f>IF(ISNUMBER(C1820),LOOKUP(C1820,LL!$Q$2:$Q$40,LL!$U$2:$U$40),"")</f>
        <v>40</v>
      </c>
      <c r="F1820" s="363">
        <v>7</v>
      </c>
      <c r="G1820" s="363"/>
      <c r="H1820" s="363" t="s">
        <v>65</v>
      </c>
      <c r="I1820" s="363" t="s">
        <v>3</v>
      </c>
      <c r="J1820" s="363" t="s">
        <v>192</v>
      </c>
      <c r="K1820" s="364" t="s">
        <v>195</v>
      </c>
      <c r="L1820" s="363" t="s">
        <v>196</v>
      </c>
      <c r="M1820" s="363">
        <v>2</v>
      </c>
      <c r="N1820" s="363" t="s">
        <v>1526</v>
      </c>
      <c r="O1820" s="363" t="s">
        <v>1341</v>
      </c>
      <c r="P1820" s="363">
        <v>-4</v>
      </c>
      <c r="Q1820" s="363" t="s">
        <v>298</v>
      </c>
      <c r="R1820" s="363"/>
      <c r="S1820" s="363"/>
      <c r="T1820" s="363"/>
      <c r="U1820" s="365" t="s">
        <v>4267</v>
      </c>
      <c r="V1820"/>
    </row>
    <row r="1821" spans="1:22" s="2" customFormat="1" x14ac:dyDescent="0.25">
      <c r="A1821" s="327">
        <v>55</v>
      </c>
      <c r="B1821" s="74">
        <f t="shared" si="59"/>
        <v>1820</v>
      </c>
      <c r="C1821" s="366">
        <v>7</v>
      </c>
      <c r="D1821" s="74" t="str">
        <f>IF(ISNUMBER(C1821),LOOKUP(C1821,LL!$Q$2:$Q$40,LL!$T$2:$T$40),"")</f>
        <v>SO</v>
      </c>
      <c r="E1821" s="74">
        <f>IF(ISNUMBER(C1821),LOOKUP(C1821,LL!$Q$2:$Q$40,LL!$U$2:$U$40),"")</f>
        <v>40</v>
      </c>
      <c r="F1821" s="366">
        <v>7</v>
      </c>
      <c r="G1821" s="366"/>
      <c r="H1821" s="366" t="s">
        <v>198</v>
      </c>
      <c r="I1821" s="366" t="s">
        <v>5</v>
      </c>
      <c r="J1821" s="366" t="s">
        <v>187</v>
      </c>
      <c r="K1821" s="367" t="s">
        <v>350</v>
      </c>
      <c r="L1821" s="366" t="s">
        <v>1311</v>
      </c>
      <c r="M1821" s="366" t="s">
        <v>697</v>
      </c>
      <c r="N1821" s="366" t="s">
        <v>1768</v>
      </c>
      <c r="O1821" s="366" t="s">
        <v>1751</v>
      </c>
      <c r="P1821" s="366">
        <v>4512</v>
      </c>
      <c r="Q1821" s="366" t="s">
        <v>4204</v>
      </c>
      <c r="R1821" s="366" t="s">
        <v>4205</v>
      </c>
      <c r="S1821" s="370" t="s">
        <v>4206</v>
      </c>
      <c r="T1821" s="366" t="s">
        <v>4207</v>
      </c>
      <c r="U1821" s="368" t="s">
        <v>4268</v>
      </c>
      <c r="V1821"/>
    </row>
    <row r="1822" spans="1:22" s="2" customFormat="1" x14ac:dyDescent="0.25">
      <c r="A1822" s="327">
        <v>55</v>
      </c>
      <c r="B1822" s="73">
        <f t="shared" si="59"/>
        <v>1821</v>
      </c>
      <c r="C1822" s="363">
        <v>7</v>
      </c>
      <c r="D1822" s="73" t="str">
        <f>IF(ISNUMBER(C1822),LOOKUP(C1822,LL!$Q$2:$Q$40,LL!$T$2:$T$40),"")</f>
        <v>SO</v>
      </c>
      <c r="E1822" s="73">
        <f>IF(ISNUMBER(C1822),LOOKUP(C1822,LL!$Q$2:$Q$40,LL!$U$2:$U$40),"")</f>
        <v>40</v>
      </c>
      <c r="F1822" s="363">
        <v>7</v>
      </c>
      <c r="G1822" s="363"/>
      <c r="H1822" s="363" t="s">
        <v>197</v>
      </c>
      <c r="I1822" s="363" t="s">
        <v>192</v>
      </c>
      <c r="J1822" s="363" t="s">
        <v>177</v>
      </c>
      <c r="K1822" s="364" t="s">
        <v>350</v>
      </c>
      <c r="L1822" s="363" t="s">
        <v>1311</v>
      </c>
      <c r="M1822" s="363" t="s">
        <v>697</v>
      </c>
      <c r="N1822" s="363" t="s">
        <v>4208</v>
      </c>
      <c r="O1822" s="363" t="s">
        <v>1425</v>
      </c>
      <c r="P1822" s="363">
        <v>4935</v>
      </c>
      <c r="Q1822" s="363" t="s">
        <v>278</v>
      </c>
      <c r="R1822" s="363" t="s">
        <v>4209</v>
      </c>
      <c r="S1822" s="363" t="s">
        <v>278</v>
      </c>
      <c r="T1822" s="363" t="s">
        <v>4210</v>
      </c>
      <c r="U1822" s="365" t="s">
        <v>4211</v>
      </c>
      <c r="V1822"/>
    </row>
    <row r="1823" spans="1:22" s="2" customFormat="1" x14ac:dyDescent="0.25">
      <c r="A1823" s="327">
        <v>25</v>
      </c>
      <c r="B1823" s="74">
        <f t="shared" si="59"/>
        <v>1822</v>
      </c>
      <c r="C1823" s="366">
        <v>7</v>
      </c>
      <c r="D1823" s="74" t="str">
        <f>IF(ISNUMBER(C1823),LOOKUP(C1823,LL!$Q$2:$Q$40,LL!$T$2:$T$40),"")</f>
        <v>SO</v>
      </c>
      <c r="E1823" s="74">
        <f>IF(ISNUMBER(C1823),LOOKUP(C1823,LL!$Q$2:$Q$40,LL!$U$2:$U$40),"")</f>
        <v>40</v>
      </c>
      <c r="F1823" s="366">
        <v>7</v>
      </c>
      <c r="G1823" s="366">
        <v>0</v>
      </c>
      <c r="H1823" s="366" t="s">
        <v>217</v>
      </c>
      <c r="I1823" s="366" t="s">
        <v>3</v>
      </c>
      <c r="J1823" s="366" t="s">
        <v>177</v>
      </c>
      <c r="K1823" s="367" t="s">
        <v>195</v>
      </c>
      <c r="L1823" s="366" t="s">
        <v>2663</v>
      </c>
      <c r="M1823" s="366" t="s">
        <v>1322</v>
      </c>
      <c r="N1823" s="366" t="s">
        <v>909</v>
      </c>
      <c r="O1823" s="366">
        <v>0.4</v>
      </c>
      <c r="P1823" s="366"/>
      <c r="Q1823" s="366">
        <v>0.4</v>
      </c>
      <c r="R1823" s="366"/>
      <c r="S1823" s="366"/>
      <c r="T1823" s="366"/>
      <c r="U1823" s="368" t="s">
        <v>4212</v>
      </c>
      <c r="V1823"/>
    </row>
    <row r="1824" spans="1:22" s="2" customFormat="1" x14ac:dyDescent="0.25">
      <c r="A1824" s="327"/>
      <c r="B1824" s="73">
        <f t="shared" si="59"/>
        <v>1823</v>
      </c>
      <c r="C1824" s="363">
        <v>7</v>
      </c>
      <c r="D1824" s="73" t="str">
        <f>IF(ISNUMBER(C1824),LOOKUP(C1824,LL!$Q$2:$Q$40,LL!$T$2:$T$40),"")</f>
        <v>SO</v>
      </c>
      <c r="E1824" s="73">
        <f>IF(ISNUMBER(C1824),LOOKUP(C1824,LL!$Q$2:$Q$40,LL!$U$2:$U$40),"")</f>
        <v>40</v>
      </c>
      <c r="F1824" s="363">
        <v>7</v>
      </c>
      <c r="G1824" s="363">
        <v>0</v>
      </c>
      <c r="H1824" s="363" t="s">
        <v>217</v>
      </c>
      <c r="I1824" s="363" t="s">
        <v>3</v>
      </c>
      <c r="J1824" s="363" t="s">
        <v>191</v>
      </c>
      <c r="K1824" s="364" t="s">
        <v>195</v>
      </c>
      <c r="L1824" s="363" t="s">
        <v>2663</v>
      </c>
      <c r="M1824" s="363" t="s">
        <v>1322</v>
      </c>
      <c r="N1824" s="363" t="s">
        <v>919</v>
      </c>
      <c r="O1824" s="363">
        <v>0.4</v>
      </c>
      <c r="P1824" s="363"/>
      <c r="Q1824" s="363">
        <v>0.1</v>
      </c>
      <c r="R1824" s="363"/>
      <c r="S1824" s="363"/>
      <c r="T1824" s="363"/>
      <c r="U1824" s="365" t="s">
        <v>4213</v>
      </c>
      <c r="V1824"/>
    </row>
    <row r="1825" spans="1:22" s="2" customFormat="1" x14ac:dyDescent="0.25">
      <c r="A1825" s="327"/>
      <c r="B1825" s="74">
        <f t="shared" si="59"/>
        <v>1824</v>
      </c>
      <c r="C1825" s="366">
        <v>7</v>
      </c>
      <c r="D1825" s="74" t="str">
        <f>IF(ISNUMBER(C1825),LOOKUP(C1825,LL!$Q$2:$Q$40,LL!$T$2:$T$40),"")</f>
        <v>SO</v>
      </c>
      <c r="E1825" s="74">
        <f>IF(ISNUMBER(C1825),LOOKUP(C1825,LL!$Q$2:$Q$40,LL!$U$2:$U$40),"")</f>
        <v>40</v>
      </c>
      <c r="F1825" s="366">
        <v>7</v>
      </c>
      <c r="G1825" s="366">
        <v>0</v>
      </c>
      <c r="H1825" s="366" t="s">
        <v>217</v>
      </c>
      <c r="I1825" s="366" t="s">
        <v>3</v>
      </c>
      <c r="J1825" s="366" t="s">
        <v>191</v>
      </c>
      <c r="K1825" s="367" t="s">
        <v>195</v>
      </c>
      <c r="L1825" s="366" t="s">
        <v>2663</v>
      </c>
      <c r="M1825" s="366" t="s">
        <v>1322</v>
      </c>
      <c r="N1825" s="366" t="s">
        <v>968</v>
      </c>
      <c r="O1825" s="366">
        <v>0.4</v>
      </c>
      <c r="P1825" s="366"/>
      <c r="Q1825" s="366">
        <v>0.4</v>
      </c>
      <c r="R1825" s="366"/>
      <c r="S1825" s="366"/>
      <c r="T1825" s="366"/>
      <c r="U1825" s="368" t="s">
        <v>4213</v>
      </c>
      <c r="V1825"/>
    </row>
    <row r="1826" spans="1:22" s="2" customFormat="1" x14ac:dyDescent="0.25">
      <c r="A1826" s="327">
        <v>25</v>
      </c>
      <c r="B1826" s="73">
        <f t="shared" si="59"/>
        <v>1825</v>
      </c>
      <c r="C1826" s="363">
        <v>7</v>
      </c>
      <c r="D1826" s="73" t="str">
        <f>IF(ISNUMBER(C1826),LOOKUP(C1826,LL!$Q$2:$Q$40,LL!$T$2:$T$40),"")</f>
        <v>SO</v>
      </c>
      <c r="E1826" s="73">
        <f>IF(ISNUMBER(C1826),LOOKUP(C1826,LL!$Q$2:$Q$40,LL!$U$2:$U$40),"")</f>
        <v>40</v>
      </c>
      <c r="F1826" s="363">
        <v>7</v>
      </c>
      <c r="G1826" s="363">
        <v>1</v>
      </c>
      <c r="H1826" s="363" t="s">
        <v>65</v>
      </c>
      <c r="I1826" s="363" t="s">
        <v>3</v>
      </c>
      <c r="J1826" s="363" t="s">
        <v>191</v>
      </c>
      <c r="K1826" s="364" t="s">
        <v>195</v>
      </c>
      <c r="L1826" s="363" t="s">
        <v>215</v>
      </c>
      <c r="M1826" s="363" t="s">
        <v>199</v>
      </c>
      <c r="N1826" s="363" t="s">
        <v>981</v>
      </c>
      <c r="O1826" s="363">
        <v>0.4</v>
      </c>
      <c r="P1826" s="363">
        <v>1</v>
      </c>
      <c r="Q1826" s="363">
        <v>0.3</v>
      </c>
      <c r="R1826" s="363">
        <v>1</v>
      </c>
      <c r="S1826" s="363">
        <v>1</v>
      </c>
      <c r="T1826" s="363">
        <v>-1</v>
      </c>
      <c r="U1826" s="365" t="s">
        <v>4214</v>
      </c>
      <c r="V1826"/>
    </row>
    <row r="1827" spans="1:22" s="2" customFormat="1" x14ac:dyDescent="0.25">
      <c r="A1827" s="327">
        <v>8</v>
      </c>
      <c r="B1827" s="74">
        <f t="shared" si="59"/>
        <v>1826</v>
      </c>
      <c r="C1827" s="366">
        <v>7</v>
      </c>
      <c r="D1827" s="74" t="str">
        <f>IF(ISNUMBER(C1827),LOOKUP(C1827,LL!$Q$2:$Q$40,LL!$T$2:$T$40),"")</f>
        <v>SO</v>
      </c>
      <c r="E1827" s="74">
        <f>IF(ISNUMBER(C1827),LOOKUP(C1827,LL!$Q$2:$Q$40,LL!$U$2:$U$40),"")</f>
        <v>40</v>
      </c>
      <c r="F1827" s="366">
        <v>7</v>
      </c>
      <c r="G1827" s="366">
        <v>1</v>
      </c>
      <c r="H1827" s="366" t="s">
        <v>65</v>
      </c>
      <c r="I1827" s="366" t="s">
        <v>3</v>
      </c>
      <c r="J1827" s="366" t="s">
        <v>191</v>
      </c>
      <c r="K1827" s="367" t="s">
        <v>195</v>
      </c>
      <c r="L1827" s="366" t="s">
        <v>329</v>
      </c>
      <c r="M1827" s="366" t="s">
        <v>199</v>
      </c>
      <c r="N1827" s="366" t="s">
        <v>981</v>
      </c>
      <c r="O1827" s="366">
        <v>1</v>
      </c>
      <c r="P1827" s="366">
        <v>3</v>
      </c>
      <c r="Q1827" s="366" t="s">
        <v>939</v>
      </c>
      <c r="R1827" s="366">
        <v>-3</v>
      </c>
      <c r="S1827" s="366" t="s">
        <v>189</v>
      </c>
      <c r="T1827" s="366" t="s">
        <v>260</v>
      </c>
      <c r="U1827" s="368" t="s">
        <v>4215</v>
      </c>
      <c r="V1827"/>
    </row>
    <row r="1828" spans="1:22" s="2" customFormat="1" x14ac:dyDescent="0.25">
      <c r="A1828" s="327"/>
      <c r="B1828" s="73">
        <f t="shared" si="59"/>
        <v>1827</v>
      </c>
      <c r="C1828" s="363">
        <v>7</v>
      </c>
      <c r="D1828" s="73" t="str">
        <f>IF(ISNUMBER(C1828),LOOKUP(C1828,LL!$Q$2:$Q$40,LL!$T$2:$T$40),"")</f>
        <v>SO</v>
      </c>
      <c r="E1828" s="73">
        <f>IF(ISNUMBER(C1828),LOOKUP(C1828,LL!$Q$2:$Q$40,LL!$U$2:$U$40),"")</f>
        <v>40</v>
      </c>
      <c r="F1828" s="363">
        <v>7</v>
      </c>
      <c r="G1828" s="363">
        <v>1</v>
      </c>
      <c r="H1828" s="363" t="s">
        <v>65</v>
      </c>
      <c r="I1828" s="363" t="s">
        <v>3</v>
      </c>
      <c r="J1828" s="363" t="s">
        <v>191</v>
      </c>
      <c r="K1828" s="364" t="s">
        <v>195</v>
      </c>
      <c r="L1828" s="363" t="s">
        <v>329</v>
      </c>
      <c r="M1828" s="363" t="s">
        <v>199</v>
      </c>
      <c r="N1828" s="363" t="s">
        <v>981</v>
      </c>
      <c r="O1828" s="363">
        <v>2</v>
      </c>
      <c r="P1828" s="363">
        <v>3</v>
      </c>
      <c r="Q1828" s="363" t="s">
        <v>251</v>
      </c>
      <c r="R1828" s="363">
        <v>-3</v>
      </c>
      <c r="S1828" s="363" t="s">
        <v>1958</v>
      </c>
      <c r="T1828" s="363" t="s">
        <v>261</v>
      </c>
      <c r="U1828" s="365" t="s">
        <v>4216</v>
      </c>
      <c r="V1828"/>
    </row>
    <row r="1829" spans="1:22" s="2" customFormat="1" x14ac:dyDescent="0.25">
      <c r="A1829" s="327"/>
      <c r="B1829" s="74">
        <f t="shared" si="59"/>
        <v>1828</v>
      </c>
      <c r="C1829" s="366">
        <v>7</v>
      </c>
      <c r="D1829" s="74" t="str">
        <f>IF(ISNUMBER(C1829),LOOKUP(C1829,LL!$Q$2:$Q$40,LL!$T$2:$T$40),"")</f>
        <v>SO</v>
      </c>
      <c r="E1829" s="74">
        <f>IF(ISNUMBER(C1829),LOOKUP(C1829,LL!$Q$2:$Q$40,LL!$U$2:$U$40),"")</f>
        <v>40</v>
      </c>
      <c r="F1829" s="366">
        <v>7</v>
      </c>
      <c r="G1829" s="366">
        <v>1</v>
      </c>
      <c r="H1829" s="366" t="s">
        <v>65</v>
      </c>
      <c r="I1829" s="366" t="s">
        <v>3</v>
      </c>
      <c r="J1829" s="366" t="s">
        <v>191</v>
      </c>
      <c r="K1829" s="367" t="s">
        <v>195</v>
      </c>
      <c r="L1829" s="366" t="s">
        <v>329</v>
      </c>
      <c r="M1829" s="366" t="s">
        <v>199</v>
      </c>
      <c r="N1829" s="366" t="s">
        <v>981</v>
      </c>
      <c r="O1829" s="366">
        <v>3</v>
      </c>
      <c r="P1829" s="366">
        <v>3</v>
      </c>
      <c r="Q1829" s="366" t="s">
        <v>3502</v>
      </c>
      <c r="R1829" s="366">
        <v>-3</v>
      </c>
      <c r="S1829" s="366" t="s">
        <v>189</v>
      </c>
      <c r="T1829" s="366" t="s">
        <v>260</v>
      </c>
      <c r="U1829" s="368" t="s">
        <v>4217</v>
      </c>
      <c r="V1829"/>
    </row>
    <row r="1830" spans="1:22" s="2" customFormat="1" x14ac:dyDescent="0.25">
      <c r="A1830" s="327">
        <v>9</v>
      </c>
      <c r="B1830" s="73">
        <f t="shared" si="59"/>
        <v>1829</v>
      </c>
      <c r="C1830" s="363">
        <v>7</v>
      </c>
      <c r="D1830" s="73" t="str">
        <f>IF(ISNUMBER(C1830),LOOKUP(C1830,LL!$Q$2:$Q$40,LL!$T$2:$T$40),"")</f>
        <v>SO</v>
      </c>
      <c r="E1830" s="73">
        <f>IF(ISNUMBER(C1830),LOOKUP(C1830,LL!$Q$2:$Q$40,LL!$U$2:$U$40),"")</f>
        <v>40</v>
      </c>
      <c r="F1830" s="363">
        <v>7</v>
      </c>
      <c r="G1830" s="363">
        <v>1</v>
      </c>
      <c r="H1830" s="363" t="s">
        <v>65</v>
      </c>
      <c r="I1830" s="363" t="s">
        <v>3</v>
      </c>
      <c r="J1830" s="363" t="s">
        <v>191</v>
      </c>
      <c r="K1830" s="364" t="s">
        <v>195</v>
      </c>
      <c r="L1830" s="363" t="s">
        <v>251</v>
      </c>
      <c r="M1830" s="363" t="s">
        <v>199</v>
      </c>
      <c r="N1830" s="363" t="s">
        <v>981</v>
      </c>
      <c r="O1830" s="371" t="s">
        <v>2232</v>
      </c>
      <c r="P1830" s="363">
        <v>5</v>
      </c>
      <c r="Q1830" s="363">
        <v>4</v>
      </c>
      <c r="R1830" s="363">
        <v>4</v>
      </c>
      <c r="S1830" s="363">
        <v>0</v>
      </c>
      <c r="T1830" s="363">
        <v>0</v>
      </c>
      <c r="U1830" s="365" t="s">
        <v>4218</v>
      </c>
      <c r="V1830"/>
    </row>
    <row r="1831" spans="1:22" s="2" customFormat="1" x14ac:dyDescent="0.25">
      <c r="A1831" s="327">
        <v>35</v>
      </c>
      <c r="B1831" s="74">
        <f t="shared" si="59"/>
        <v>1830</v>
      </c>
      <c r="C1831" s="366">
        <v>7</v>
      </c>
      <c r="D1831" s="74" t="str">
        <f>IF(ISNUMBER(C1831),LOOKUP(C1831,LL!$Q$2:$Q$40,LL!$T$2:$T$40),"")</f>
        <v>SO</v>
      </c>
      <c r="E1831" s="74">
        <f>IF(ISNUMBER(C1831),LOOKUP(C1831,LL!$Q$2:$Q$40,LL!$U$2:$U$40),"")</f>
        <v>40</v>
      </c>
      <c r="F1831" s="366">
        <v>7</v>
      </c>
      <c r="G1831" s="366">
        <v>1</v>
      </c>
      <c r="H1831" s="366" t="s">
        <v>65</v>
      </c>
      <c r="I1831" s="366" t="s">
        <v>191</v>
      </c>
      <c r="J1831" s="366" t="s">
        <v>3</v>
      </c>
      <c r="K1831" s="367" t="s">
        <v>195</v>
      </c>
      <c r="L1831" s="366" t="s">
        <v>577</v>
      </c>
      <c r="M1831" s="366" t="s">
        <v>199</v>
      </c>
      <c r="N1831" s="366" t="s">
        <v>981</v>
      </c>
      <c r="O1831" s="366">
        <v>0</v>
      </c>
      <c r="P1831" s="366">
        <v>0</v>
      </c>
      <c r="Q1831" s="366">
        <v>1</v>
      </c>
      <c r="R1831" s="366">
        <v>0</v>
      </c>
      <c r="S1831" s="366">
        <v>0</v>
      </c>
      <c r="T1831" s="366">
        <v>1</v>
      </c>
      <c r="U1831" s="368" t="s">
        <v>4221</v>
      </c>
      <c r="V1831"/>
    </row>
    <row r="1832" spans="1:22" s="2" customFormat="1" x14ac:dyDescent="0.25">
      <c r="A1832" s="327">
        <v>25</v>
      </c>
      <c r="B1832" s="73">
        <f t="shared" si="59"/>
        <v>1831</v>
      </c>
      <c r="C1832" s="363">
        <v>7</v>
      </c>
      <c r="D1832" s="73" t="str">
        <f>IF(ISNUMBER(C1832),LOOKUP(C1832,LL!$Q$2:$Q$40,LL!$T$2:$T$40),"")</f>
        <v>SO</v>
      </c>
      <c r="E1832" s="73">
        <f>IF(ISNUMBER(C1832),LOOKUP(C1832,LL!$Q$2:$Q$40,LL!$U$2:$U$40),"")</f>
        <v>40</v>
      </c>
      <c r="F1832" s="363">
        <v>7</v>
      </c>
      <c r="G1832" s="363">
        <v>2</v>
      </c>
      <c r="H1832" s="363" t="s">
        <v>65</v>
      </c>
      <c r="I1832" s="363" t="s">
        <v>3</v>
      </c>
      <c r="J1832" s="363" t="s">
        <v>191</v>
      </c>
      <c r="K1832" s="364" t="s">
        <v>195</v>
      </c>
      <c r="L1832" s="363" t="s">
        <v>215</v>
      </c>
      <c r="M1832" s="363" t="s">
        <v>215</v>
      </c>
      <c r="N1832" s="363" t="s">
        <v>981</v>
      </c>
      <c r="O1832" s="363">
        <v>0.3</v>
      </c>
      <c r="P1832" s="363">
        <v>1</v>
      </c>
      <c r="Q1832" s="363">
        <v>0.3</v>
      </c>
      <c r="R1832" s="363">
        <v>0</v>
      </c>
      <c r="S1832" s="363">
        <v>6</v>
      </c>
      <c r="T1832" s="363">
        <v>1</v>
      </c>
      <c r="U1832" s="365" t="s">
        <v>4219</v>
      </c>
      <c r="V1832"/>
    </row>
    <row r="1833" spans="1:22" s="2" customFormat="1" x14ac:dyDescent="0.25">
      <c r="A1833" s="327">
        <v>35</v>
      </c>
      <c r="B1833" s="74">
        <f t="shared" si="59"/>
        <v>1832</v>
      </c>
      <c r="C1833" s="366">
        <v>7</v>
      </c>
      <c r="D1833" s="74" t="str">
        <f>IF(ISNUMBER(C1833),LOOKUP(C1833,LL!$Q$2:$Q$40,LL!$T$2:$T$40),"")</f>
        <v>SO</v>
      </c>
      <c r="E1833" s="74">
        <f>IF(ISNUMBER(C1833),LOOKUP(C1833,LL!$Q$2:$Q$40,LL!$U$2:$U$40),"")</f>
        <v>40</v>
      </c>
      <c r="F1833" s="366">
        <v>7</v>
      </c>
      <c r="G1833" s="366">
        <v>2</v>
      </c>
      <c r="H1833" s="366" t="s">
        <v>65</v>
      </c>
      <c r="I1833" s="366" t="s">
        <v>3</v>
      </c>
      <c r="J1833" s="366" t="s">
        <v>191</v>
      </c>
      <c r="K1833" s="367" t="s">
        <v>195</v>
      </c>
      <c r="L1833" s="366" t="s">
        <v>577</v>
      </c>
      <c r="M1833" s="366" t="s">
        <v>215</v>
      </c>
      <c r="N1833" s="366" t="s">
        <v>981</v>
      </c>
      <c r="O1833" s="366">
        <v>1</v>
      </c>
      <c r="P1833" s="366">
        <v>1</v>
      </c>
      <c r="Q1833" s="366">
        <v>1</v>
      </c>
      <c r="R1833" s="366">
        <v>1</v>
      </c>
      <c r="S1833" s="366">
        <v>0</v>
      </c>
      <c r="T1833" s="366">
        <v>1</v>
      </c>
      <c r="U1833" s="368" t="s">
        <v>4220</v>
      </c>
      <c r="V1833"/>
    </row>
    <row r="1834" spans="1:22" s="2" customFormat="1" x14ac:dyDescent="0.25">
      <c r="A1834" s="327"/>
      <c r="B1834" s="73">
        <f t="shared" si="59"/>
        <v>1833</v>
      </c>
      <c r="C1834" s="363">
        <v>7</v>
      </c>
      <c r="D1834" s="73" t="str">
        <f>IF(ISNUMBER(C1834),LOOKUP(C1834,LL!$Q$2:$Q$40,LL!$T$2:$T$40),"")</f>
        <v>SO</v>
      </c>
      <c r="E1834" s="73">
        <f>IF(ISNUMBER(C1834),LOOKUP(C1834,LL!$Q$2:$Q$40,LL!$U$2:$U$40),"")</f>
        <v>40</v>
      </c>
      <c r="F1834" s="363">
        <v>7</v>
      </c>
      <c r="G1834" s="363">
        <v>2</v>
      </c>
      <c r="H1834" s="363" t="s">
        <v>65</v>
      </c>
      <c r="I1834" s="363" t="s">
        <v>191</v>
      </c>
      <c r="J1834" s="363" t="s">
        <v>3</v>
      </c>
      <c r="K1834" s="364" t="s">
        <v>195</v>
      </c>
      <c r="L1834" s="363" t="s">
        <v>577</v>
      </c>
      <c r="M1834" s="363" t="s">
        <v>215</v>
      </c>
      <c r="N1834" s="363" t="s">
        <v>981</v>
      </c>
      <c r="O1834" s="363">
        <v>0</v>
      </c>
      <c r="P1834" s="363">
        <v>2</v>
      </c>
      <c r="Q1834" s="363">
        <v>3</v>
      </c>
      <c r="R1834" s="363">
        <v>0</v>
      </c>
      <c r="S1834" s="363">
        <v>0</v>
      </c>
      <c r="T1834" s="363">
        <v>3</v>
      </c>
      <c r="U1834" s="365" t="s">
        <v>4223</v>
      </c>
      <c r="V1834"/>
    </row>
    <row r="1835" spans="1:22" s="2" customFormat="1" x14ac:dyDescent="0.25">
      <c r="A1835" s="327">
        <v>25</v>
      </c>
      <c r="B1835" s="74">
        <f t="shared" si="59"/>
        <v>1834</v>
      </c>
      <c r="C1835" s="366">
        <v>7</v>
      </c>
      <c r="D1835" s="74" t="str">
        <f>IF(ISNUMBER(C1835),LOOKUP(C1835,LL!$Q$2:$Q$40,LL!$T$2:$T$40),"")</f>
        <v>SO</v>
      </c>
      <c r="E1835" s="74">
        <f>IF(ISNUMBER(C1835),LOOKUP(C1835,LL!$Q$2:$Q$40,LL!$U$2:$U$40),"")</f>
        <v>40</v>
      </c>
      <c r="F1835" s="366">
        <v>7</v>
      </c>
      <c r="G1835" s="366">
        <v>1</v>
      </c>
      <c r="H1835" s="366" t="s">
        <v>197</v>
      </c>
      <c r="I1835" s="366" t="s">
        <v>3</v>
      </c>
      <c r="J1835" s="366" t="s">
        <v>177</v>
      </c>
      <c r="K1835" s="367" t="s">
        <v>195</v>
      </c>
      <c r="L1835" s="366" t="s">
        <v>215</v>
      </c>
      <c r="M1835" s="366" t="s">
        <v>215</v>
      </c>
      <c r="N1835" s="366" t="s">
        <v>1386</v>
      </c>
      <c r="O1835" s="366">
        <v>0.5</v>
      </c>
      <c r="P1835" s="366">
        <v>1</v>
      </c>
      <c r="Q1835" s="366">
        <v>0.3</v>
      </c>
      <c r="R1835" s="366">
        <v>0</v>
      </c>
      <c r="S1835" s="366">
        <v>7</v>
      </c>
      <c r="T1835" s="366">
        <v>1</v>
      </c>
      <c r="U1835" s="368" t="s">
        <v>4222</v>
      </c>
      <c r="V1835"/>
    </row>
    <row r="1836" spans="1:22" s="2" customFormat="1" x14ac:dyDescent="0.25">
      <c r="A1836" s="327">
        <v>35</v>
      </c>
      <c r="B1836" s="73">
        <f t="shared" si="59"/>
        <v>1835</v>
      </c>
      <c r="C1836" s="363">
        <v>7</v>
      </c>
      <c r="D1836" s="73" t="str">
        <f>IF(ISNUMBER(C1836),LOOKUP(C1836,LL!$Q$2:$Q$40,LL!$T$2:$T$40),"")</f>
        <v>SO</v>
      </c>
      <c r="E1836" s="73">
        <f>IF(ISNUMBER(C1836),LOOKUP(C1836,LL!$Q$2:$Q$40,LL!$U$2:$U$40),"")</f>
        <v>40</v>
      </c>
      <c r="F1836" s="363">
        <v>7</v>
      </c>
      <c r="G1836" s="363">
        <v>1</v>
      </c>
      <c r="H1836" s="363" t="s">
        <v>197</v>
      </c>
      <c r="I1836" s="363" t="s">
        <v>3</v>
      </c>
      <c r="J1836" s="363" t="s">
        <v>177</v>
      </c>
      <c r="K1836" s="364" t="s">
        <v>195</v>
      </c>
      <c r="L1836" s="363" t="s">
        <v>577</v>
      </c>
      <c r="M1836" s="363" t="s">
        <v>215</v>
      </c>
      <c r="N1836" s="363" t="s">
        <v>1386</v>
      </c>
      <c r="O1836" s="363">
        <v>2</v>
      </c>
      <c r="P1836" s="363">
        <v>0</v>
      </c>
      <c r="Q1836" s="363">
        <v>0</v>
      </c>
      <c r="R1836" s="363">
        <v>1</v>
      </c>
      <c r="S1836" s="363">
        <v>1</v>
      </c>
      <c r="T1836" s="363">
        <v>0</v>
      </c>
      <c r="U1836" s="365" t="s">
        <v>4224</v>
      </c>
      <c r="V1836"/>
    </row>
    <row r="1837" spans="1:22" s="2" customFormat="1" x14ac:dyDescent="0.25">
      <c r="A1837" s="327"/>
      <c r="B1837" s="74">
        <f t="shared" si="59"/>
        <v>1836</v>
      </c>
      <c r="C1837" s="366">
        <v>7</v>
      </c>
      <c r="D1837" s="74" t="str">
        <f>IF(ISNUMBER(C1837),LOOKUP(C1837,LL!$Q$2:$Q$40,LL!$T$2:$T$40),"")</f>
        <v>SO</v>
      </c>
      <c r="E1837" s="74">
        <f>IF(ISNUMBER(C1837),LOOKUP(C1837,LL!$Q$2:$Q$40,LL!$U$2:$U$40),"")</f>
        <v>40</v>
      </c>
      <c r="F1837" s="366">
        <v>7</v>
      </c>
      <c r="G1837" s="366">
        <v>1</v>
      </c>
      <c r="H1837" s="366" t="s">
        <v>197</v>
      </c>
      <c r="I1837" s="366" t="s">
        <v>177</v>
      </c>
      <c r="J1837" s="366" t="s">
        <v>3</v>
      </c>
      <c r="K1837" s="367" t="s">
        <v>195</v>
      </c>
      <c r="L1837" s="366" t="s">
        <v>577</v>
      </c>
      <c r="M1837" s="366" t="s">
        <v>215</v>
      </c>
      <c r="N1837" s="366" t="s">
        <v>1386</v>
      </c>
      <c r="O1837" s="366">
        <v>0</v>
      </c>
      <c r="P1837" s="366">
        <v>2</v>
      </c>
      <c r="Q1837" s="366">
        <v>1</v>
      </c>
      <c r="R1837" s="366">
        <v>0</v>
      </c>
      <c r="S1837" s="366">
        <v>1</v>
      </c>
      <c r="T1837" s="366">
        <v>1</v>
      </c>
      <c r="U1837" s="368" t="s">
        <v>4225</v>
      </c>
      <c r="V1837"/>
    </row>
    <row r="1838" spans="1:22" s="2" customFormat="1" x14ac:dyDescent="0.25">
      <c r="A1838" s="327">
        <v>25</v>
      </c>
      <c r="B1838" s="73">
        <f t="shared" si="59"/>
        <v>1837</v>
      </c>
      <c r="C1838" s="363">
        <v>7</v>
      </c>
      <c r="D1838" s="73" t="str">
        <f>IF(ISNUMBER(C1838),LOOKUP(C1838,LL!$Q$2:$Q$40,LL!$T$2:$T$40),"")</f>
        <v>SO</v>
      </c>
      <c r="E1838" s="73">
        <f>IF(ISNUMBER(C1838),LOOKUP(C1838,LL!$Q$2:$Q$40,LL!$U$2:$U$40),"")</f>
        <v>40</v>
      </c>
      <c r="F1838" s="363">
        <v>7</v>
      </c>
      <c r="G1838" s="363">
        <v>1</v>
      </c>
      <c r="H1838" s="363" t="s">
        <v>198</v>
      </c>
      <c r="I1838" s="363" t="s">
        <v>5</v>
      </c>
      <c r="J1838" s="363" t="s">
        <v>187</v>
      </c>
      <c r="K1838" s="364" t="s">
        <v>195</v>
      </c>
      <c r="L1838" s="363" t="s">
        <v>218</v>
      </c>
      <c r="M1838" s="363" t="s">
        <v>1318</v>
      </c>
      <c r="N1838" s="363" t="s">
        <v>1768</v>
      </c>
      <c r="O1838" s="363">
        <v>0.4</v>
      </c>
      <c r="P1838" s="363">
        <v>0</v>
      </c>
      <c r="Q1838" s="363">
        <v>0.2</v>
      </c>
      <c r="R1838" s="363">
        <v>0</v>
      </c>
      <c r="S1838" s="363"/>
      <c r="T1838" s="363"/>
      <c r="U1838" s="365" t="s">
        <v>4226</v>
      </c>
      <c r="V1838"/>
    </row>
    <row r="1839" spans="1:22" s="2" customFormat="1" x14ac:dyDescent="0.25">
      <c r="A1839" s="327">
        <v>3</v>
      </c>
      <c r="B1839" s="74">
        <f t="shared" si="59"/>
        <v>1838</v>
      </c>
      <c r="C1839" s="366">
        <v>7</v>
      </c>
      <c r="D1839" s="74" t="str">
        <f>IF(ISNUMBER(C1839),LOOKUP(C1839,LL!$Q$2:$Q$40,LL!$T$2:$T$40),"")</f>
        <v>SO</v>
      </c>
      <c r="E1839" s="74">
        <f>IF(ISNUMBER(C1839),LOOKUP(C1839,LL!$Q$2:$Q$40,LL!$U$2:$U$40),"")</f>
        <v>40</v>
      </c>
      <c r="F1839" s="366">
        <v>7</v>
      </c>
      <c r="G1839" s="366">
        <v>1</v>
      </c>
      <c r="H1839" s="366" t="s">
        <v>186</v>
      </c>
      <c r="I1839" s="366" t="s">
        <v>5</v>
      </c>
      <c r="J1839" s="366" t="s">
        <v>187</v>
      </c>
      <c r="K1839" s="367" t="s">
        <v>189</v>
      </c>
      <c r="L1839" s="366" t="s">
        <v>190</v>
      </c>
      <c r="M1839" s="366" t="s">
        <v>861</v>
      </c>
      <c r="N1839" s="366" t="s">
        <v>4227</v>
      </c>
      <c r="O1839" s="366" t="s">
        <v>1341</v>
      </c>
      <c r="P1839" s="366">
        <f>1-0.7*0.7*0.9</f>
        <v>0.55900000000000005</v>
      </c>
      <c r="Q1839" s="366">
        <v>1</v>
      </c>
      <c r="R1839" s="366">
        <f>P1839*Q1839</f>
        <v>0.55900000000000005</v>
      </c>
      <c r="S1839" s="366">
        <v>0</v>
      </c>
      <c r="T1839" s="366">
        <f>S1839-R1839</f>
        <v>-0.55900000000000005</v>
      </c>
      <c r="U1839" s="368" t="s">
        <v>4228</v>
      </c>
      <c r="V1839"/>
    </row>
    <row r="1840" spans="1:22" s="2" customFormat="1" x14ac:dyDescent="0.25">
      <c r="A1840" s="327">
        <v>55</v>
      </c>
      <c r="B1840" s="73">
        <f t="shared" si="59"/>
        <v>1839</v>
      </c>
      <c r="C1840" s="363">
        <v>7</v>
      </c>
      <c r="D1840" s="73" t="str">
        <f>IF(ISNUMBER(C1840),LOOKUP(C1840,LL!$Q$2:$Q$40,LL!$T$2:$T$40),"")</f>
        <v>SO</v>
      </c>
      <c r="E1840" s="73">
        <f>IF(ISNUMBER(C1840),LOOKUP(C1840,LL!$Q$2:$Q$40,LL!$U$2:$U$40),"")</f>
        <v>40</v>
      </c>
      <c r="F1840" s="363">
        <v>7</v>
      </c>
      <c r="G1840" s="363"/>
      <c r="H1840" s="363" t="s">
        <v>197</v>
      </c>
      <c r="I1840" s="363" t="s">
        <v>192</v>
      </c>
      <c r="J1840" s="363" t="s">
        <v>177</v>
      </c>
      <c r="K1840" s="364" t="s">
        <v>1827</v>
      </c>
      <c r="L1840" s="363" t="s">
        <v>1311</v>
      </c>
      <c r="M1840" s="363" t="s">
        <v>697</v>
      </c>
      <c r="N1840" s="363" t="s">
        <v>1729</v>
      </c>
      <c r="O1840" s="363" t="s">
        <v>2872</v>
      </c>
      <c r="P1840" s="363" t="s">
        <v>765</v>
      </c>
      <c r="Q1840" s="363" t="s">
        <v>4229</v>
      </c>
      <c r="R1840" s="363" t="s">
        <v>4230</v>
      </c>
      <c r="S1840" s="363" t="s">
        <v>4231</v>
      </c>
      <c r="T1840" s="363" t="s">
        <v>2775</v>
      </c>
      <c r="U1840" s="365" t="s">
        <v>4232</v>
      </c>
      <c r="V1840"/>
    </row>
    <row r="1841" spans="1:22" s="2" customFormat="1" x14ac:dyDescent="0.25">
      <c r="A1841" s="327"/>
      <c r="B1841" s="74">
        <f t="shared" si="59"/>
        <v>1840</v>
      </c>
      <c r="C1841" s="366">
        <v>7</v>
      </c>
      <c r="D1841" s="74" t="str">
        <f>IF(ISNUMBER(C1841),LOOKUP(C1841,LL!$Q$2:$Q$40,LL!$T$2:$T$40),"")</f>
        <v>SO</v>
      </c>
      <c r="E1841" s="74">
        <f>IF(ISNUMBER(C1841),LOOKUP(C1841,LL!$Q$2:$Q$40,LL!$U$2:$U$40),"")</f>
        <v>40</v>
      </c>
      <c r="F1841" s="366">
        <v>7</v>
      </c>
      <c r="G1841" s="366"/>
      <c r="H1841" s="366" t="s">
        <v>197</v>
      </c>
      <c r="I1841" s="366" t="s">
        <v>3</v>
      </c>
      <c r="J1841" s="366" t="s">
        <v>177</v>
      </c>
      <c r="K1841" s="367" t="s">
        <v>1827</v>
      </c>
      <c r="L1841" s="366" t="s">
        <v>1311</v>
      </c>
      <c r="M1841" s="366" t="s">
        <v>697</v>
      </c>
      <c r="N1841" s="366" t="s">
        <v>1729</v>
      </c>
      <c r="O1841" s="366" t="s">
        <v>2872</v>
      </c>
      <c r="P1841" s="366" t="s">
        <v>4233</v>
      </c>
      <c r="Q1841" s="366" t="s">
        <v>4234</v>
      </c>
      <c r="R1841" s="366" t="s">
        <v>1681</v>
      </c>
      <c r="S1841" s="366" t="s">
        <v>4229</v>
      </c>
      <c r="T1841" s="366" t="s">
        <v>2873</v>
      </c>
      <c r="U1841" s="368" t="s">
        <v>4235</v>
      </c>
      <c r="V1841"/>
    </row>
    <row r="1842" spans="1:22" s="2" customFormat="1" x14ac:dyDescent="0.25">
      <c r="A1842" s="327"/>
      <c r="B1842" s="73">
        <f t="shared" si="59"/>
        <v>1841</v>
      </c>
      <c r="C1842" s="363">
        <v>7</v>
      </c>
      <c r="D1842" s="73" t="str">
        <f>IF(ISNUMBER(C1842),LOOKUP(C1842,LL!$Q$2:$Q$40,LL!$T$2:$T$40),"")</f>
        <v>SO</v>
      </c>
      <c r="E1842" s="73">
        <f>IF(ISNUMBER(C1842),LOOKUP(C1842,LL!$Q$2:$Q$40,LL!$U$2:$U$40),"")</f>
        <v>40</v>
      </c>
      <c r="F1842" s="363">
        <v>7</v>
      </c>
      <c r="G1842" s="363"/>
      <c r="H1842" s="363" t="s">
        <v>197</v>
      </c>
      <c r="I1842" s="363" t="s">
        <v>3</v>
      </c>
      <c r="J1842" s="363" t="s">
        <v>177</v>
      </c>
      <c r="K1842" s="364" t="s">
        <v>1268</v>
      </c>
      <c r="L1842" s="363" t="s">
        <v>1311</v>
      </c>
      <c r="M1842" s="363" t="s">
        <v>697</v>
      </c>
      <c r="N1842" s="363" t="s">
        <v>1729</v>
      </c>
      <c r="O1842" s="363" t="s">
        <v>3376</v>
      </c>
      <c r="P1842" s="363" t="s">
        <v>4239</v>
      </c>
      <c r="Q1842" s="363" t="s">
        <v>4236</v>
      </c>
      <c r="R1842" s="363" t="s">
        <v>1681</v>
      </c>
      <c r="S1842" s="363" t="s">
        <v>4237</v>
      </c>
      <c r="T1842" s="363" t="s">
        <v>4238</v>
      </c>
      <c r="U1842" s="365" t="s">
        <v>4241</v>
      </c>
      <c r="V1842"/>
    </row>
    <row r="1843" spans="1:22" s="2" customFormat="1" x14ac:dyDescent="0.25">
      <c r="A1843" s="327"/>
      <c r="B1843" s="74">
        <f t="shared" si="59"/>
        <v>1842</v>
      </c>
      <c r="C1843" s="366">
        <v>7</v>
      </c>
      <c r="D1843" s="74" t="str">
        <f>IF(ISNUMBER(C1843),LOOKUP(C1843,LL!$Q$2:$Q$40,LL!$T$2:$T$40),"")</f>
        <v>SO</v>
      </c>
      <c r="E1843" s="74">
        <f>IF(ISNUMBER(C1843),LOOKUP(C1843,LL!$Q$2:$Q$40,LL!$U$2:$U$40),"")</f>
        <v>40</v>
      </c>
      <c r="F1843" s="366">
        <v>7</v>
      </c>
      <c r="G1843" s="366"/>
      <c r="H1843" s="366" t="s">
        <v>217</v>
      </c>
      <c r="I1843" s="366" t="s">
        <v>0</v>
      </c>
      <c r="J1843" s="366" t="s">
        <v>357</v>
      </c>
      <c r="K1843" s="367" t="s">
        <v>1268</v>
      </c>
      <c r="L1843" s="366" t="s">
        <v>1311</v>
      </c>
      <c r="M1843" s="366" t="s">
        <v>697</v>
      </c>
      <c r="N1843" s="366" t="s">
        <v>4242</v>
      </c>
      <c r="O1843" s="366" t="s">
        <v>4243</v>
      </c>
      <c r="P1843" s="366" t="s">
        <v>4244</v>
      </c>
      <c r="Q1843" s="366" t="s">
        <v>4245</v>
      </c>
      <c r="R1843" s="366" t="s">
        <v>1681</v>
      </c>
      <c r="S1843" s="366" t="s">
        <v>4246</v>
      </c>
      <c r="T1843" s="366" t="s">
        <v>4247</v>
      </c>
      <c r="U1843" s="368" t="s">
        <v>4248</v>
      </c>
      <c r="V1843"/>
    </row>
    <row r="1844" spans="1:22" s="2" customFormat="1" x14ac:dyDescent="0.25">
      <c r="A1844" s="327">
        <v>55</v>
      </c>
      <c r="B1844" s="73">
        <f t="shared" si="59"/>
        <v>1843</v>
      </c>
      <c r="C1844" s="363">
        <v>7</v>
      </c>
      <c r="D1844" s="73" t="str">
        <f>IF(ISNUMBER(C1844),LOOKUP(C1844,LL!$Q$2:$Q$40,LL!$T$2:$T$40),"")</f>
        <v>SO</v>
      </c>
      <c r="E1844" s="73">
        <f>IF(ISNUMBER(C1844),LOOKUP(C1844,LL!$Q$2:$Q$40,LL!$U$2:$U$40),"")</f>
        <v>40</v>
      </c>
      <c r="F1844" s="363">
        <v>7</v>
      </c>
      <c r="G1844" s="363"/>
      <c r="H1844" s="363" t="s">
        <v>186</v>
      </c>
      <c r="I1844" s="363" t="s">
        <v>5</v>
      </c>
      <c r="J1844" s="363" t="s">
        <v>187</v>
      </c>
      <c r="K1844" s="364" t="s">
        <v>347</v>
      </c>
      <c r="L1844" s="363" t="s">
        <v>1311</v>
      </c>
      <c r="M1844" s="363" t="s">
        <v>697</v>
      </c>
      <c r="N1844" s="363" t="s">
        <v>1102</v>
      </c>
      <c r="O1844" s="363" t="s">
        <v>2873</v>
      </c>
      <c r="P1844" s="363" t="s">
        <v>4249</v>
      </c>
      <c r="Q1844" s="363" t="s">
        <v>3217</v>
      </c>
      <c r="R1844" s="363" t="s">
        <v>4250</v>
      </c>
      <c r="S1844" s="363" t="s">
        <v>4251</v>
      </c>
      <c r="T1844" s="390">
        <v>57157</v>
      </c>
      <c r="U1844" s="365" t="s">
        <v>4252</v>
      </c>
      <c r="V1844"/>
    </row>
    <row r="1845" spans="1:22" s="2" customFormat="1" x14ac:dyDescent="0.25">
      <c r="A1845" s="327"/>
      <c r="B1845" s="74">
        <f t="shared" si="59"/>
        <v>1844</v>
      </c>
      <c r="C1845" s="366">
        <v>7</v>
      </c>
      <c r="D1845" s="74" t="str">
        <f>IF(ISNUMBER(C1845),LOOKUP(C1845,LL!$Q$2:$Q$40,LL!$T$2:$T$40),"")</f>
        <v>SO</v>
      </c>
      <c r="E1845" s="74">
        <f>IF(ISNUMBER(C1845),LOOKUP(C1845,LL!$Q$2:$Q$40,LL!$U$2:$U$40),"")</f>
        <v>40</v>
      </c>
      <c r="F1845" s="366">
        <v>7</v>
      </c>
      <c r="G1845" s="366"/>
      <c r="H1845" s="366" t="s">
        <v>186</v>
      </c>
      <c r="I1845" s="366" t="s">
        <v>341</v>
      </c>
      <c r="J1845" s="366" t="s">
        <v>187</v>
      </c>
      <c r="K1845" s="367" t="s">
        <v>347</v>
      </c>
      <c r="L1845" s="366" t="s">
        <v>1311</v>
      </c>
      <c r="M1845" s="366" t="s">
        <v>697</v>
      </c>
      <c r="N1845" s="366" t="s">
        <v>3969</v>
      </c>
      <c r="O1845" s="366" t="s">
        <v>2874</v>
      </c>
      <c r="P1845" s="366" t="s">
        <v>4253</v>
      </c>
      <c r="Q1845" s="366" t="s">
        <v>4254</v>
      </c>
      <c r="R1845" s="366" t="s">
        <v>4255</v>
      </c>
      <c r="S1845" s="366" t="s">
        <v>4256</v>
      </c>
      <c r="T1845" s="366" t="s">
        <v>3964</v>
      </c>
      <c r="U1845" s="368" t="s">
        <v>4257</v>
      </c>
      <c r="V1845"/>
    </row>
    <row r="1846" spans="1:22" s="2" customFormat="1" x14ac:dyDescent="0.25">
      <c r="A1846" s="327"/>
      <c r="B1846" s="73">
        <f t="shared" si="59"/>
        <v>1845</v>
      </c>
      <c r="C1846" s="363">
        <v>7</v>
      </c>
      <c r="D1846" s="73" t="str">
        <f>IF(ISNUMBER(C1846),LOOKUP(C1846,LL!$Q$2:$Q$40,LL!$T$2:$T$40),"")</f>
        <v>SO</v>
      </c>
      <c r="E1846" s="73">
        <f>IF(ISNUMBER(C1846),LOOKUP(C1846,LL!$Q$2:$Q$40,LL!$U$2:$U$40),"")</f>
        <v>40</v>
      </c>
      <c r="F1846" s="363">
        <v>7</v>
      </c>
      <c r="G1846" s="363"/>
      <c r="H1846" s="363" t="s">
        <v>186</v>
      </c>
      <c r="I1846" s="363" t="s">
        <v>340</v>
      </c>
      <c r="J1846" s="363" t="s">
        <v>187</v>
      </c>
      <c r="K1846" s="364" t="s">
        <v>347</v>
      </c>
      <c r="L1846" s="363" t="s">
        <v>1311</v>
      </c>
      <c r="M1846" s="363" t="s">
        <v>697</v>
      </c>
      <c r="N1846" s="363" t="s">
        <v>3970</v>
      </c>
      <c r="O1846" s="363" t="s">
        <v>4099</v>
      </c>
      <c r="P1846" s="363" t="s">
        <v>4258</v>
      </c>
      <c r="Q1846" s="363" t="s">
        <v>1681</v>
      </c>
      <c r="R1846" s="363" t="s">
        <v>1407</v>
      </c>
      <c r="S1846" s="363" t="s">
        <v>1253</v>
      </c>
      <c r="T1846" s="390">
        <v>92134</v>
      </c>
      <c r="U1846" s="365" t="s">
        <v>4259</v>
      </c>
      <c r="V1846"/>
    </row>
    <row r="1847" spans="1:22" s="2" customFormat="1" x14ac:dyDescent="0.25">
      <c r="A1847" s="327"/>
      <c r="B1847" s="74">
        <f t="shared" si="59"/>
        <v>1846</v>
      </c>
      <c r="C1847" s="366">
        <v>7</v>
      </c>
      <c r="D1847" s="74" t="str">
        <f>IF(ISNUMBER(C1847),LOOKUP(C1847,LL!$Q$2:$Q$40,LL!$T$2:$T$40),"")</f>
        <v>SO</v>
      </c>
      <c r="E1847" s="74">
        <f>IF(ISNUMBER(C1847),LOOKUP(C1847,LL!$Q$2:$Q$40,LL!$U$2:$U$40),"")</f>
        <v>40</v>
      </c>
      <c r="F1847" s="366">
        <v>7</v>
      </c>
      <c r="G1847" s="366"/>
      <c r="H1847" s="366" t="s">
        <v>186</v>
      </c>
      <c r="I1847" s="366" t="s">
        <v>5</v>
      </c>
      <c r="J1847" s="366" t="s">
        <v>260</v>
      </c>
      <c r="K1847" s="367" t="s">
        <v>1268</v>
      </c>
      <c r="L1847" s="366" t="s">
        <v>1311</v>
      </c>
      <c r="M1847" s="366" t="s">
        <v>697</v>
      </c>
      <c r="N1847" s="366" t="s">
        <v>4260</v>
      </c>
      <c r="O1847" s="366" t="s">
        <v>4261</v>
      </c>
      <c r="P1847" s="366" t="s">
        <v>4262</v>
      </c>
      <c r="Q1847" s="366" t="s">
        <v>4263</v>
      </c>
      <c r="R1847" s="366" t="s">
        <v>4264</v>
      </c>
      <c r="S1847" s="366" t="s">
        <v>4265</v>
      </c>
      <c r="T1847" s="366" t="s">
        <v>4266</v>
      </c>
      <c r="U1847" s="368" t="s">
        <v>4269</v>
      </c>
      <c r="V1847"/>
    </row>
    <row r="1848" spans="1:22" s="2" customFormat="1" x14ac:dyDescent="0.25">
      <c r="A1848" s="327">
        <v>16</v>
      </c>
      <c r="B1848" s="73">
        <f t="shared" si="59"/>
        <v>1847</v>
      </c>
      <c r="C1848" s="363">
        <v>7</v>
      </c>
      <c r="D1848" s="73" t="str">
        <f>IF(ISNUMBER(C1848),LOOKUP(C1848,LL!$Q$2:$Q$40,LL!$T$2:$T$40),"")</f>
        <v>SO</v>
      </c>
      <c r="E1848" s="73">
        <f>IF(ISNUMBER(C1848),LOOKUP(C1848,LL!$Q$2:$Q$40,LL!$U$2:$U$40),"")</f>
        <v>40</v>
      </c>
      <c r="F1848" s="363">
        <v>7</v>
      </c>
      <c r="G1848" s="363">
        <v>1</v>
      </c>
      <c r="H1848" s="363" t="s">
        <v>358</v>
      </c>
      <c r="I1848" s="363" t="s">
        <v>261</v>
      </c>
      <c r="J1848" s="363" t="s">
        <v>260</v>
      </c>
      <c r="K1848" s="364" t="s">
        <v>56</v>
      </c>
      <c r="L1848" s="363" t="s">
        <v>1047</v>
      </c>
      <c r="M1848" s="363">
        <v>1</v>
      </c>
      <c r="N1848" s="363" t="s">
        <v>4270</v>
      </c>
      <c r="O1848" s="363">
        <v>0.9</v>
      </c>
      <c r="P1848" s="363">
        <v>9</v>
      </c>
      <c r="Q1848" s="363">
        <v>0.9</v>
      </c>
      <c r="R1848" s="363">
        <v>4</v>
      </c>
      <c r="S1848" s="363">
        <v>2</v>
      </c>
      <c r="T1848" s="363">
        <v>2</v>
      </c>
      <c r="U1848" s="365" t="s">
        <v>4271</v>
      </c>
      <c r="V1848"/>
    </row>
    <row r="1849" spans="1:22" s="2" customFormat="1" x14ac:dyDescent="0.25">
      <c r="A1849" s="327">
        <v>13</v>
      </c>
      <c r="B1849" s="74">
        <f t="shared" si="59"/>
        <v>1848</v>
      </c>
      <c r="C1849" s="366">
        <v>7</v>
      </c>
      <c r="D1849" s="74" t="str">
        <f>IF(ISNUMBER(C1849),LOOKUP(C1849,LL!$Q$2:$Q$40,LL!$T$2:$T$40),"")</f>
        <v>SO</v>
      </c>
      <c r="E1849" s="74">
        <f>IF(ISNUMBER(C1849),LOOKUP(C1849,LL!$Q$2:$Q$40,LL!$U$2:$U$40),"")</f>
        <v>40</v>
      </c>
      <c r="F1849" s="366">
        <v>9</v>
      </c>
      <c r="G1849" s="366">
        <v>3</v>
      </c>
      <c r="H1849" s="366" t="s">
        <v>358</v>
      </c>
      <c r="I1849" s="366" t="s">
        <v>260</v>
      </c>
      <c r="J1849" s="366" t="s">
        <v>261</v>
      </c>
      <c r="K1849" s="367" t="s">
        <v>399</v>
      </c>
      <c r="L1849" s="366">
        <v>2</v>
      </c>
      <c r="M1849" s="366">
        <v>0</v>
      </c>
      <c r="N1849" s="366" t="s">
        <v>4272</v>
      </c>
      <c r="O1849" s="366" t="s">
        <v>952</v>
      </c>
      <c r="P1849" s="366" t="s">
        <v>952</v>
      </c>
      <c r="Q1849" s="366" t="s">
        <v>843</v>
      </c>
      <c r="R1849" s="366" t="s">
        <v>952</v>
      </c>
      <c r="S1849" s="366" t="s">
        <v>843</v>
      </c>
      <c r="T1849" s="366" t="s">
        <v>843</v>
      </c>
      <c r="U1849" s="368" t="s">
        <v>4273</v>
      </c>
      <c r="V1849"/>
    </row>
    <row r="1850" spans="1:22" s="2" customFormat="1" x14ac:dyDescent="0.25">
      <c r="A1850" s="327">
        <v>32</v>
      </c>
      <c r="B1850" s="73">
        <f t="shared" si="59"/>
        <v>1849</v>
      </c>
      <c r="C1850" s="363">
        <v>7</v>
      </c>
      <c r="D1850" s="73" t="str">
        <f>IF(ISNUMBER(C1850),LOOKUP(C1850,LL!$Q$2:$Q$40,LL!$T$2:$T$40),"")</f>
        <v>SO</v>
      </c>
      <c r="E1850" s="73">
        <f>IF(ISNUMBER(C1850),LOOKUP(C1850,LL!$Q$2:$Q$40,LL!$U$2:$U$40),"")</f>
        <v>40</v>
      </c>
      <c r="F1850" s="363">
        <v>9</v>
      </c>
      <c r="G1850" s="363">
        <v>32</v>
      </c>
      <c r="H1850" s="363" t="s">
        <v>197</v>
      </c>
      <c r="I1850" s="363" t="s">
        <v>177</v>
      </c>
      <c r="J1850" s="363" t="s">
        <v>192</v>
      </c>
      <c r="K1850" s="364" t="s">
        <v>390</v>
      </c>
      <c r="L1850" s="363" t="s">
        <v>1186</v>
      </c>
      <c r="M1850" s="363" t="s">
        <v>2324</v>
      </c>
      <c r="N1850" s="363" t="s">
        <v>4274</v>
      </c>
      <c r="O1850" s="363">
        <v>7</v>
      </c>
      <c r="P1850" s="363" t="s">
        <v>3468</v>
      </c>
      <c r="Q1850" s="363" t="s">
        <v>2312</v>
      </c>
      <c r="R1850" s="363" t="s">
        <v>2312</v>
      </c>
      <c r="S1850" s="363" t="s">
        <v>2312</v>
      </c>
      <c r="T1850" s="363" t="s">
        <v>2312</v>
      </c>
      <c r="U1850" s="365" t="s">
        <v>4353</v>
      </c>
      <c r="V1850"/>
    </row>
    <row r="1851" spans="1:22" s="2" customFormat="1" x14ac:dyDescent="0.25">
      <c r="A1851" s="327"/>
      <c r="B1851" s="74">
        <f t="shared" si="59"/>
        <v>1850</v>
      </c>
      <c r="C1851" s="366">
        <v>7</v>
      </c>
      <c r="D1851" s="74" t="str">
        <f>IF(ISNUMBER(C1851),LOOKUP(C1851,LL!$Q$2:$Q$40,LL!$T$2:$T$40),"")</f>
        <v>SO</v>
      </c>
      <c r="E1851" s="74">
        <f>IF(ISNUMBER(C1851),LOOKUP(C1851,LL!$Q$2:$Q$40,LL!$U$2:$U$40),"")</f>
        <v>40</v>
      </c>
      <c r="F1851" s="366">
        <v>9</v>
      </c>
      <c r="G1851" s="366">
        <v>33</v>
      </c>
      <c r="H1851" s="366" t="s">
        <v>217</v>
      </c>
      <c r="I1851" s="366" t="s">
        <v>177</v>
      </c>
      <c r="J1851" s="366" t="s">
        <v>3</v>
      </c>
      <c r="K1851" s="367" t="s">
        <v>390</v>
      </c>
      <c r="L1851" s="366" t="s">
        <v>2316</v>
      </c>
      <c r="M1851" s="366" t="s">
        <v>2324</v>
      </c>
      <c r="N1851" s="366" t="s">
        <v>4275</v>
      </c>
      <c r="O1851" s="366">
        <v>7</v>
      </c>
      <c r="P1851" s="366" t="s">
        <v>3468</v>
      </c>
      <c r="Q1851" s="366" t="s">
        <v>2312</v>
      </c>
      <c r="R1851" s="366" t="s">
        <v>2312</v>
      </c>
      <c r="S1851" s="366"/>
      <c r="T1851" s="366"/>
      <c r="U1851" s="368" t="s">
        <v>4276</v>
      </c>
      <c r="V1851"/>
    </row>
    <row r="1852" spans="1:22" s="2" customFormat="1" x14ac:dyDescent="0.25">
      <c r="A1852" s="327"/>
      <c r="B1852" s="73">
        <f t="shared" si="59"/>
        <v>1851</v>
      </c>
      <c r="C1852" s="363">
        <v>7</v>
      </c>
      <c r="D1852" s="73" t="str">
        <f>IF(ISNUMBER(C1852),LOOKUP(C1852,LL!$Q$2:$Q$40,LL!$T$2:$T$40),"")</f>
        <v>SO</v>
      </c>
      <c r="E1852" s="73">
        <f>IF(ISNUMBER(C1852),LOOKUP(C1852,LL!$Q$2:$Q$40,LL!$U$2:$U$40),"")</f>
        <v>40</v>
      </c>
      <c r="F1852" s="363">
        <v>9</v>
      </c>
      <c r="G1852" s="363">
        <v>30</v>
      </c>
      <c r="H1852" s="363" t="s">
        <v>197</v>
      </c>
      <c r="I1852" s="363" t="s">
        <v>191</v>
      </c>
      <c r="J1852" s="363" t="s">
        <v>192</v>
      </c>
      <c r="K1852" s="364" t="s">
        <v>390</v>
      </c>
      <c r="L1852" s="363" t="s">
        <v>2316</v>
      </c>
      <c r="M1852" s="363" t="s">
        <v>2324</v>
      </c>
      <c r="N1852" s="363" t="s">
        <v>4277</v>
      </c>
      <c r="O1852" s="363">
        <v>7</v>
      </c>
      <c r="P1852" s="363" t="s">
        <v>3468</v>
      </c>
      <c r="Q1852" s="363" t="s">
        <v>2312</v>
      </c>
      <c r="R1852" s="363" t="s">
        <v>2312</v>
      </c>
      <c r="S1852" s="363" t="s">
        <v>2312</v>
      </c>
      <c r="T1852" s="363" t="s">
        <v>2312</v>
      </c>
      <c r="U1852" s="365" t="s">
        <v>4278</v>
      </c>
      <c r="V1852"/>
    </row>
    <row r="1853" spans="1:22" s="2" customFormat="1" x14ac:dyDescent="0.25">
      <c r="A1853" s="327"/>
      <c r="B1853" s="74">
        <f t="shared" si="59"/>
        <v>1852</v>
      </c>
      <c r="C1853" s="366">
        <v>7</v>
      </c>
      <c r="D1853" s="74" t="str">
        <f>IF(ISNUMBER(C1853),LOOKUP(C1853,LL!$Q$2:$Q$40,LL!$T$2:$T$40),"")</f>
        <v>SO</v>
      </c>
      <c r="E1853" s="74">
        <f>IF(ISNUMBER(C1853),LOOKUP(C1853,LL!$Q$2:$Q$40,LL!$U$2:$U$40),"")</f>
        <v>40</v>
      </c>
      <c r="F1853" s="366">
        <v>9</v>
      </c>
      <c r="G1853" s="366">
        <v>31</v>
      </c>
      <c r="H1853" s="366" t="s">
        <v>389</v>
      </c>
      <c r="I1853" s="366" t="s">
        <v>191</v>
      </c>
      <c r="J1853" s="366" t="s">
        <v>3</v>
      </c>
      <c r="K1853" s="367" t="s">
        <v>390</v>
      </c>
      <c r="L1853" s="366" t="s">
        <v>2316</v>
      </c>
      <c r="M1853" s="366" t="s">
        <v>2324</v>
      </c>
      <c r="N1853" s="366" t="s">
        <v>4288</v>
      </c>
      <c r="O1853" s="366">
        <v>7</v>
      </c>
      <c r="P1853" s="366" t="s">
        <v>3468</v>
      </c>
      <c r="Q1853" s="366" t="s">
        <v>2312</v>
      </c>
      <c r="R1853" s="366" t="s">
        <v>2312</v>
      </c>
      <c r="S1853" s="366" t="s">
        <v>2312</v>
      </c>
      <c r="T1853" s="366" t="s">
        <v>2312</v>
      </c>
      <c r="U1853" s="368" t="s">
        <v>4292</v>
      </c>
      <c r="V1853"/>
    </row>
    <row r="1854" spans="1:22" s="2" customFormat="1" x14ac:dyDescent="0.25">
      <c r="A1854" s="327"/>
      <c r="B1854" s="73">
        <f t="shared" si="59"/>
        <v>1853</v>
      </c>
      <c r="C1854" s="363">
        <v>7</v>
      </c>
      <c r="D1854" s="73" t="str">
        <f>IF(ISNUMBER(C1854),LOOKUP(C1854,LL!$Q$2:$Q$40,LL!$T$2:$T$40),"")</f>
        <v>SO</v>
      </c>
      <c r="E1854" s="73">
        <f>IF(ISNUMBER(C1854),LOOKUP(C1854,LL!$Q$2:$Q$40,LL!$U$2:$U$40),"")</f>
        <v>40</v>
      </c>
      <c r="F1854" s="363">
        <v>9</v>
      </c>
      <c r="G1854" s="363">
        <v>34</v>
      </c>
      <c r="H1854" s="363" t="s">
        <v>186</v>
      </c>
      <c r="I1854" s="363" t="s">
        <v>187</v>
      </c>
      <c r="J1854" s="363" t="s">
        <v>188</v>
      </c>
      <c r="K1854" s="364" t="s">
        <v>390</v>
      </c>
      <c r="L1854" s="363" t="s">
        <v>1186</v>
      </c>
      <c r="M1854" s="363" t="s">
        <v>2324</v>
      </c>
      <c r="N1854" s="363" t="s">
        <v>4056</v>
      </c>
      <c r="O1854" s="363">
        <v>7</v>
      </c>
      <c r="P1854" s="363" t="s">
        <v>3468</v>
      </c>
      <c r="Q1854" s="363" t="s">
        <v>2312</v>
      </c>
      <c r="R1854" s="363" t="s">
        <v>2312</v>
      </c>
      <c r="S1854" s="363"/>
      <c r="T1854" s="363"/>
      <c r="U1854" s="365" t="s">
        <v>4279</v>
      </c>
      <c r="V1854"/>
    </row>
    <row r="1855" spans="1:22" s="2" customFormat="1" x14ac:dyDescent="0.25">
      <c r="A1855" s="327"/>
      <c r="B1855" s="74">
        <f t="shared" si="59"/>
        <v>1854</v>
      </c>
      <c r="C1855" s="366">
        <v>7</v>
      </c>
      <c r="D1855" s="74" t="str">
        <f>IF(ISNUMBER(C1855),LOOKUP(C1855,LL!$Q$2:$Q$40,LL!$T$2:$T$40),"")</f>
        <v>SO</v>
      </c>
      <c r="E1855" s="74">
        <f>IF(ISNUMBER(C1855),LOOKUP(C1855,LL!$Q$2:$Q$40,LL!$U$2:$U$40),"")</f>
        <v>40</v>
      </c>
      <c r="F1855" s="366">
        <v>9</v>
      </c>
      <c r="G1855" s="366">
        <v>35</v>
      </c>
      <c r="H1855" s="366" t="s">
        <v>186</v>
      </c>
      <c r="I1855" s="366" t="s">
        <v>187</v>
      </c>
      <c r="J1855" s="366" t="s">
        <v>188</v>
      </c>
      <c r="K1855" s="367" t="s">
        <v>390</v>
      </c>
      <c r="L1855" s="366" t="s">
        <v>2316</v>
      </c>
      <c r="M1855" s="366" t="s">
        <v>2324</v>
      </c>
      <c r="N1855" s="366" t="s">
        <v>4281</v>
      </c>
      <c r="O1855" s="366">
        <v>7</v>
      </c>
      <c r="P1855" s="366" t="s">
        <v>3468</v>
      </c>
      <c r="Q1855" s="366" t="s">
        <v>2312</v>
      </c>
      <c r="R1855" s="366" t="s">
        <v>2312</v>
      </c>
      <c r="S1855" s="366"/>
      <c r="T1855" s="366"/>
      <c r="U1855" s="368" t="s">
        <v>4280</v>
      </c>
      <c r="V1855"/>
    </row>
    <row r="1856" spans="1:22" s="2" customFormat="1" x14ac:dyDescent="0.25">
      <c r="A1856" s="327"/>
      <c r="B1856" s="73">
        <f t="shared" si="59"/>
        <v>1855</v>
      </c>
      <c r="C1856" s="363">
        <v>7</v>
      </c>
      <c r="D1856" s="73" t="str">
        <f>IF(ISNUMBER(C1856),LOOKUP(C1856,LL!$Q$2:$Q$40,LL!$T$2:$T$40),"")</f>
        <v>SO</v>
      </c>
      <c r="E1856" s="73">
        <f>IF(ISNUMBER(C1856),LOOKUP(C1856,LL!$Q$2:$Q$40,LL!$U$2:$U$40),"")</f>
        <v>40</v>
      </c>
      <c r="F1856" s="363">
        <v>9</v>
      </c>
      <c r="G1856" s="363">
        <v>34</v>
      </c>
      <c r="H1856" s="363" t="s">
        <v>197</v>
      </c>
      <c r="I1856" s="363" t="s">
        <v>177</v>
      </c>
      <c r="J1856" s="363" t="s">
        <v>192</v>
      </c>
      <c r="K1856" s="364" t="s">
        <v>390</v>
      </c>
      <c r="L1856" s="363" t="s">
        <v>2311</v>
      </c>
      <c r="M1856" s="363" t="s">
        <v>2324</v>
      </c>
      <c r="N1856" s="363" t="s">
        <v>4286</v>
      </c>
      <c r="O1856" s="363">
        <v>7</v>
      </c>
      <c r="P1856" s="363" t="s">
        <v>2312</v>
      </c>
      <c r="Q1856" s="363" t="s">
        <v>2312</v>
      </c>
      <c r="R1856" s="363" t="s">
        <v>2312</v>
      </c>
      <c r="S1856" s="363"/>
      <c r="T1856" s="363"/>
      <c r="U1856" s="365" t="s">
        <v>4289</v>
      </c>
      <c r="V1856"/>
    </row>
    <row r="1857" spans="1:22" s="2" customFormat="1" x14ac:dyDescent="0.25">
      <c r="A1857" s="327"/>
      <c r="B1857" s="74">
        <f t="shared" ref="B1857:B1920" si="60">B1856+1</f>
        <v>1856</v>
      </c>
      <c r="C1857" s="366">
        <v>7</v>
      </c>
      <c r="D1857" s="74" t="str">
        <f>IF(ISNUMBER(C1857),LOOKUP(C1857,LL!$Q$2:$Q$40,LL!$T$2:$T$40),"")</f>
        <v>SO</v>
      </c>
      <c r="E1857" s="74">
        <f>IF(ISNUMBER(C1857),LOOKUP(C1857,LL!$Q$2:$Q$40,LL!$U$2:$U$40),"")</f>
        <v>40</v>
      </c>
      <c r="F1857" s="366">
        <v>9</v>
      </c>
      <c r="G1857" s="366">
        <v>35</v>
      </c>
      <c r="H1857" s="366" t="s">
        <v>197</v>
      </c>
      <c r="I1857" s="366" t="s">
        <v>177</v>
      </c>
      <c r="J1857" s="366" t="s">
        <v>3</v>
      </c>
      <c r="K1857" s="367" t="s">
        <v>390</v>
      </c>
      <c r="L1857" s="366" t="s">
        <v>2311</v>
      </c>
      <c r="M1857" s="366" t="s">
        <v>1551</v>
      </c>
      <c r="N1857" s="366" t="s">
        <v>4287</v>
      </c>
      <c r="O1857" s="366">
        <v>307</v>
      </c>
      <c r="P1857" s="366" t="s">
        <v>1551</v>
      </c>
      <c r="Q1857" s="366" t="s">
        <v>1551</v>
      </c>
      <c r="R1857" s="366" t="s">
        <v>2324</v>
      </c>
      <c r="S1857" s="366"/>
      <c r="T1857" s="366"/>
      <c r="U1857" s="368" t="s">
        <v>4291</v>
      </c>
      <c r="V1857"/>
    </row>
    <row r="1858" spans="1:22" s="2" customFormat="1" x14ac:dyDescent="0.25">
      <c r="A1858" s="327">
        <v>14</v>
      </c>
      <c r="B1858" s="73">
        <f t="shared" si="60"/>
        <v>1857</v>
      </c>
      <c r="C1858" s="363">
        <v>7</v>
      </c>
      <c r="D1858" s="73" t="str">
        <f>IF(ISNUMBER(C1858),LOOKUP(C1858,LL!$Q$2:$Q$40,LL!$T$2:$T$40),"")</f>
        <v>SO</v>
      </c>
      <c r="E1858" s="73">
        <f>IF(ISNUMBER(C1858),LOOKUP(C1858,LL!$Q$2:$Q$40,LL!$U$2:$U$40),"")</f>
        <v>40</v>
      </c>
      <c r="F1858" s="363">
        <v>9</v>
      </c>
      <c r="G1858" s="363">
        <v>3</v>
      </c>
      <c r="H1858" s="363" t="s">
        <v>358</v>
      </c>
      <c r="I1858" s="363" t="s">
        <v>260</v>
      </c>
      <c r="J1858" s="363" t="s">
        <v>261</v>
      </c>
      <c r="K1858" s="364" t="s">
        <v>642</v>
      </c>
      <c r="L1858" s="363">
        <v>3</v>
      </c>
      <c r="M1858" s="363">
        <v>2</v>
      </c>
      <c r="N1858" s="363" t="s">
        <v>4290</v>
      </c>
      <c r="O1858" s="363" t="s">
        <v>857</v>
      </c>
      <c r="P1858" s="363" t="s">
        <v>856</v>
      </c>
      <c r="Q1858" s="363" t="s">
        <v>857</v>
      </c>
      <c r="R1858" s="363"/>
      <c r="S1858" s="363"/>
      <c r="T1858" s="363"/>
      <c r="U1858" s="365"/>
      <c r="V1858"/>
    </row>
    <row r="1859" spans="1:22" s="2" customFormat="1" x14ac:dyDescent="0.25">
      <c r="A1859" s="327">
        <v>10</v>
      </c>
      <c r="B1859" s="74">
        <f t="shared" si="60"/>
        <v>1858</v>
      </c>
      <c r="C1859" s="366">
        <v>7</v>
      </c>
      <c r="D1859" s="74" t="str">
        <f>IF(ISNUMBER(C1859),LOOKUP(C1859,LL!$Q$2:$Q$40,LL!$T$2:$T$40),"")</f>
        <v>SO</v>
      </c>
      <c r="E1859" s="74">
        <f>IF(ISNUMBER(C1859),LOOKUP(C1859,LL!$Q$2:$Q$40,LL!$U$2:$U$40),"")</f>
        <v>40</v>
      </c>
      <c r="F1859" s="366">
        <v>9</v>
      </c>
      <c r="G1859" s="366" t="s">
        <v>260</v>
      </c>
      <c r="H1859" s="366" t="s">
        <v>176</v>
      </c>
      <c r="I1859" s="366" t="s">
        <v>177</v>
      </c>
      <c r="J1859" s="366" t="s">
        <v>5</v>
      </c>
      <c r="K1859" s="367" t="s">
        <v>297</v>
      </c>
      <c r="L1859" s="366">
        <v>1939</v>
      </c>
      <c r="M1859" s="366" t="s">
        <v>219</v>
      </c>
      <c r="N1859" s="366" t="s">
        <v>4293</v>
      </c>
      <c r="O1859" s="366">
        <v>11</v>
      </c>
      <c r="P1859" s="366">
        <v>22</v>
      </c>
      <c r="Q1859" s="366">
        <v>32</v>
      </c>
      <c r="R1859" s="366">
        <v>19</v>
      </c>
      <c r="S1859" s="366">
        <v>19</v>
      </c>
      <c r="T1859" s="366">
        <v>49</v>
      </c>
      <c r="U1859" s="368"/>
      <c r="V1859"/>
    </row>
    <row r="1860" spans="1:22" s="2" customFormat="1" x14ac:dyDescent="0.25">
      <c r="A1860" s="327">
        <v>54</v>
      </c>
      <c r="B1860" s="73">
        <f t="shared" si="60"/>
        <v>1859</v>
      </c>
      <c r="C1860" s="363">
        <v>7</v>
      </c>
      <c r="D1860" s="73" t="str">
        <f>IF(ISNUMBER(C1860),LOOKUP(C1860,LL!$Q$2:$Q$40,LL!$T$2:$T$40),"")</f>
        <v>SO</v>
      </c>
      <c r="E1860" s="73">
        <f>IF(ISNUMBER(C1860),LOOKUP(C1860,LL!$Q$2:$Q$40,LL!$U$2:$U$40),"")</f>
        <v>40</v>
      </c>
      <c r="F1860" s="363">
        <v>9</v>
      </c>
      <c r="G1860" s="363"/>
      <c r="H1860" s="363" t="s">
        <v>198</v>
      </c>
      <c r="I1860" s="363" t="s">
        <v>187</v>
      </c>
      <c r="J1860" s="363" t="s">
        <v>188</v>
      </c>
      <c r="K1860" s="364" t="s">
        <v>697</v>
      </c>
      <c r="L1860" s="363" t="s">
        <v>350</v>
      </c>
      <c r="M1860" s="363" t="s">
        <v>1028</v>
      </c>
      <c r="N1860" s="363" t="s">
        <v>1767</v>
      </c>
      <c r="O1860" s="363" t="s">
        <v>4294</v>
      </c>
      <c r="P1860" s="363" t="s">
        <v>4295</v>
      </c>
      <c r="Q1860" s="363" t="s">
        <v>1810</v>
      </c>
      <c r="R1860" s="363" t="s">
        <v>4296</v>
      </c>
      <c r="S1860" s="363" t="s">
        <v>4297</v>
      </c>
      <c r="T1860" s="363" t="s">
        <v>222</v>
      </c>
      <c r="U1860" s="365" t="s">
        <v>4354</v>
      </c>
      <c r="V1860"/>
    </row>
    <row r="1861" spans="1:22" s="2" customFormat="1" x14ac:dyDescent="0.25">
      <c r="A1861" s="327">
        <v>54</v>
      </c>
      <c r="B1861" s="74">
        <f t="shared" si="60"/>
        <v>1860</v>
      </c>
      <c r="C1861" s="366">
        <v>7</v>
      </c>
      <c r="D1861" s="74" t="str">
        <f>IF(ISNUMBER(C1861),LOOKUP(C1861,LL!$Q$2:$Q$40,LL!$T$2:$T$40),"")</f>
        <v>SO</v>
      </c>
      <c r="E1861" s="74">
        <f>IF(ISNUMBER(C1861),LOOKUP(C1861,LL!$Q$2:$Q$40,LL!$U$2:$U$40),"")</f>
        <v>40</v>
      </c>
      <c r="F1861" s="366">
        <v>9</v>
      </c>
      <c r="G1861" s="366"/>
      <c r="H1861" s="366" t="s">
        <v>176</v>
      </c>
      <c r="I1861" s="366" t="s">
        <v>177</v>
      </c>
      <c r="J1861" s="366" t="s">
        <v>261</v>
      </c>
      <c r="K1861" s="367" t="s">
        <v>697</v>
      </c>
      <c r="L1861" s="366" t="s">
        <v>350</v>
      </c>
      <c r="M1861" s="416" t="s">
        <v>2303</v>
      </c>
      <c r="N1861" s="366" t="s">
        <v>1021</v>
      </c>
      <c r="O1861" s="366" t="s">
        <v>1810</v>
      </c>
      <c r="P1861" s="366" t="s">
        <v>222</v>
      </c>
      <c r="Q1861" s="366" t="s">
        <v>4298</v>
      </c>
      <c r="R1861" s="366" t="s">
        <v>1681</v>
      </c>
      <c r="S1861" s="366" t="s">
        <v>911</v>
      </c>
      <c r="T1861" s="366" t="s">
        <v>2677</v>
      </c>
      <c r="U1861" s="368" t="s">
        <v>4299</v>
      </c>
      <c r="V1861"/>
    </row>
    <row r="1862" spans="1:22" s="2" customFormat="1" x14ac:dyDescent="0.25">
      <c r="A1862" s="327">
        <v>25</v>
      </c>
      <c r="B1862" s="73">
        <f t="shared" si="60"/>
        <v>1861</v>
      </c>
      <c r="C1862" s="363">
        <v>7</v>
      </c>
      <c r="D1862" s="73" t="str">
        <f>IF(ISNUMBER(C1862),LOOKUP(C1862,LL!$Q$2:$Q$40,LL!$T$2:$T$40),"")</f>
        <v>SO</v>
      </c>
      <c r="E1862" s="73">
        <f>IF(ISNUMBER(C1862),LOOKUP(C1862,LL!$Q$2:$Q$40,LL!$U$2:$U$40),"")</f>
        <v>40</v>
      </c>
      <c r="F1862" s="363">
        <v>9</v>
      </c>
      <c r="G1862" s="363">
        <v>1</v>
      </c>
      <c r="H1862" s="363" t="s">
        <v>217</v>
      </c>
      <c r="I1862" s="363" t="s">
        <v>177</v>
      </c>
      <c r="J1862" s="363" t="s">
        <v>3</v>
      </c>
      <c r="K1862" s="364" t="s">
        <v>195</v>
      </c>
      <c r="L1862" s="363" t="s">
        <v>218</v>
      </c>
      <c r="M1862" s="363" t="s">
        <v>218</v>
      </c>
      <c r="N1862" s="363" t="s">
        <v>909</v>
      </c>
      <c r="O1862" s="363">
        <v>0.3</v>
      </c>
      <c r="P1862" s="363">
        <v>1</v>
      </c>
      <c r="Q1862" s="363">
        <v>0.3</v>
      </c>
      <c r="R1862" s="363">
        <v>0</v>
      </c>
      <c r="S1862" s="363">
        <v>5</v>
      </c>
      <c r="T1862" s="363">
        <v>1</v>
      </c>
      <c r="U1862" s="365" t="s">
        <v>4300</v>
      </c>
      <c r="V1862"/>
    </row>
    <row r="1863" spans="1:22" s="2" customFormat="1" x14ac:dyDescent="0.25">
      <c r="A1863" s="327">
        <v>35</v>
      </c>
      <c r="B1863" s="74">
        <f t="shared" si="60"/>
        <v>1862</v>
      </c>
      <c r="C1863" s="366">
        <v>7</v>
      </c>
      <c r="D1863" s="74" t="str">
        <f>IF(ISNUMBER(C1863),LOOKUP(C1863,LL!$Q$2:$Q$40,LL!$T$2:$T$40),"")</f>
        <v>SO</v>
      </c>
      <c r="E1863" s="74">
        <f>IF(ISNUMBER(C1863),LOOKUP(C1863,LL!$Q$2:$Q$40,LL!$U$2:$U$40),"")</f>
        <v>40</v>
      </c>
      <c r="F1863" s="366">
        <v>9</v>
      </c>
      <c r="G1863" s="366">
        <v>1</v>
      </c>
      <c r="H1863" s="366" t="s">
        <v>217</v>
      </c>
      <c r="I1863" s="366" t="s">
        <v>3</v>
      </c>
      <c r="J1863" s="366" t="s">
        <v>177</v>
      </c>
      <c r="K1863" s="367" t="s">
        <v>195</v>
      </c>
      <c r="L1863" s="366" t="s">
        <v>577</v>
      </c>
      <c r="M1863" s="366" t="s">
        <v>218</v>
      </c>
      <c r="N1863" s="366" t="s">
        <v>909</v>
      </c>
      <c r="O1863" s="366">
        <v>0</v>
      </c>
      <c r="P1863" s="366">
        <v>1</v>
      </c>
      <c r="Q1863" s="366">
        <v>2</v>
      </c>
      <c r="R1863" s="366">
        <v>0</v>
      </c>
      <c r="S1863" s="366">
        <v>1</v>
      </c>
      <c r="T1863" s="366">
        <v>1</v>
      </c>
      <c r="U1863" s="368" t="s">
        <v>4301</v>
      </c>
      <c r="V1863"/>
    </row>
    <row r="1864" spans="1:22" s="2" customFormat="1" x14ac:dyDescent="0.25">
      <c r="A1864" s="327"/>
      <c r="B1864" s="73">
        <f t="shared" si="60"/>
        <v>1863</v>
      </c>
      <c r="C1864" s="363">
        <v>7</v>
      </c>
      <c r="D1864" s="73" t="str">
        <f>IF(ISNUMBER(C1864),LOOKUP(C1864,LL!$Q$2:$Q$40,LL!$T$2:$T$40),"")</f>
        <v>SO</v>
      </c>
      <c r="E1864" s="73">
        <f>IF(ISNUMBER(C1864),LOOKUP(C1864,LL!$Q$2:$Q$40,LL!$U$2:$U$40),"")</f>
        <v>40</v>
      </c>
      <c r="F1864" s="363">
        <v>9</v>
      </c>
      <c r="G1864" s="363">
        <v>1</v>
      </c>
      <c r="H1864" s="363" t="s">
        <v>217</v>
      </c>
      <c r="I1864" s="363" t="s">
        <v>177</v>
      </c>
      <c r="J1864" s="363" t="s">
        <v>3</v>
      </c>
      <c r="K1864" s="364" t="s">
        <v>195</v>
      </c>
      <c r="L1864" s="363" t="s">
        <v>577</v>
      </c>
      <c r="M1864" s="363" t="s">
        <v>218</v>
      </c>
      <c r="N1864" s="363" t="s">
        <v>909</v>
      </c>
      <c r="O1864" s="363">
        <v>1</v>
      </c>
      <c r="P1864" s="363">
        <v>0</v>
      </c>
      <c r="Q1864" s="363">
        <v>3</v>
      </c>
      <c r="R1864" s="363">
        <v>1</v>
      </c>
      <c r="S1864" s="363">
        <v>0</v>
      </c>
      <c r="T1864" s="363">
        <v>1.5</v>
      </c>
      <c r="U1864" s="365" t="s">
        <v>4302</v>
      </c>
      <c r="V1864"/>
    </row>
    <row r="1865" spans="1:22" s="2" customFormat="1" x14ac:dyDescent="0.25">
      <c r="A1865" s="327">
        <v>25</v>
      </c>
      <c r="B1865" s="74">
        <f t="shared" si="60"/>
        <v>1864</v>
      </c>
      <c r="C1865" s="366">
        <v>7</v>
      </c>
      <c r="D1865" s="74" t="str">
        <f>IF(ISNUMBER(C1865),LOOKUP(C1865,LL!$Q$2:$Q$40,LL!$T$2:$T$40),"")</f>
        <v>SO</v>
      </c>
      <c r="E1865" s="74">
        <f>IF(ISNUMBER(C1865),LOOKUP(C1865,LL!$Q$2:$Q$40,LL!$U$2:$U$40),"")</f>
        <v>40</v>
      </c>
      <c r="F1865" s="366">
        <v>9</v>
      </c>
      <c r="G1865" s="366">
        <v>2</v>
      </c>
      <c r="H1865" s="366" t="s">
        <v>217</v>
      </c>
      <c r="I1865" s="366" t="s">
        <v>177</v>
      </c>
      <c r="J1865" s="366" t="s">
        <v>3</v>
      </c>
      <c r="K1865" s="367" t="s">
        <v>195</v>
      </c>
      <c r="L1865" s="366" t="s">
        <v>218</v>
      </c>
      <c r="M1865" s="366" t="s">
        <v>1318</v>
      </c>
      <c r="N1865" s="366" t="s">
        <v>909</v>
      </c>
      <c r="O1865" s="366">
        <v>0.2</v>
      </c>
      <c r="P1865" s="366">
        <v>0</v>
      </c>
      <c r="Q1865" s="366">
        <v>0.3</v>
      </c>
      <c r="R1865" s="366">
        <v>0</v>
      </c>
      <c r="S1865" s="366"/>
      <c r="T1865" s="366"/>
      <c r="U1865" s="368" t="s">
        <v>4303</v>
      </c>
      <c r="V1865"/>
    </row>
    <row r="1866" spans="1:22" s="2" customFormat="1" x14ac:dyDescent="0.25">
      <c r="A1866" s="327">
        <v>25</v>
      </c>
      <c r="B1866" s="73">
        <f t="shared" si="60"/>
        <v>1865</v>
      </c>
      <c r="C1866" s="363">
        <v>7</v>
      </c>
      <c r="D1866" s="73" t="str">
        <f>IF(ISNUMBER(C1866),LOOKUP(C1866,LL!$Q$2:$Q$40,LL!$T$2:$T$40),"")</f>
        <v>SO</v>
      </c>
      <c r="E1866" s="73">
        <f>IF(ISNUMBER(C1866),LOOKUP(C1866,LL!$Q$2:$Q$40,LL!$U$2:$U$40),"")</f>
        <v>40</v>
      </c>
      <c r="F1866" s="363">
        <v>9</v>
      </c>
      <c r="G1866" s="363">
        <v>0</v>
      </c>
      <c r="H1866" s="363" t="s">
        <v>198</v>
      </c>
      <c r="I1866" s="363" t="s">
        <v>187</v>
      </c>
      <c r="J1866" s="363" t="s">
        <v>5</v>
      </c>
      <c r="K1866" s="364" t="s">
        <v>195</v>
      </c>
      <c r="L1866" s="363" t="s">
        <v>2663</v>
      </c>
      <c r="M1866" s="363" t="s">
        <v>1322</v>
      </c>
      <c r="N1866" s="363" t="s">
        <v>1768</v>
      </c>
      <c r="O1866" s="363">
        <v>0.1</v>
      </c>
      <c r="P1866" s="363"/>
      <c r="Q1866" s="363">
        <v>0.3</v>
      </c>
      <c r="R1866" s="363"/>
      <c r="S1866" s="363"/>
      <c r="T1866" s="363"/>
      <c r="U1866" s="365" t="s">
        <v>4304</v>
      </c>
      <c r="V1866"/>
    </row>
    <row r="1867" spans="1:22" s="2" customFormat="1" x14ac:dyDescent="0.25">
      <c r="A1867" s="327">
        <v>2</v>
      </c>
      <c r="B1867" s="74">
        <f t="shared" si="60"/>
        <v>1866</v>
      </c>
      <c r="C1867" s="366">
        <v>7</v>
      </c>
      <c r="D1867" s="74" t="str">
        <f>IF(ISNUMBER(C1867),LOOKUP(C1867,LL!$Q$2:$Q$40,LL!$T$2:$T$40),"")</f>
        <v>SO</v>
      </c>
      <c r="E1867" s="74">
        <f>IF(ISNUMBER(C1867),LOOKUP(C1867,LL!$Q$2:$Q$40,LL!$U$2:$U$40),"")</f>
        <v>40</v>
      </c>
      <c r="F1867" s="366">
        <v>9</v>
      </c>
      <c r="G1867" s="366">
        <v>1</v>
      </c>
      <c r="H1867" s="366" t="s">
        <v>186</v>
      </c>
      <c r="I1867" s="366" t="s">
        <v>187</v>
      </c>
      <c r="J1867" s="366" t="s">
        <v>188</v>
      </c>
      <c r="K1867" s="367" t="s">
        <v>189</v>
      </c>
      <c r="L1867" s="366" t="s">
        <v>252</v>
      </c>
      <c r="M1867" s="366" t="s">
        <v>3186</v>
      </c>
      <c r="N1867" s="366" t="s">
        <v>491</v>
      </c>
      <c r="O1867" s="366" t="s">
        <v>952</v>
      </c>
      <c r="P1867" s="366">
        <v>1</v>
      </c>
      <c r="Q1867" s="366">
        <v>1</v>
      </c>
      <c r="R1867" s="366">
        <f>T1867-S1867</f>
        <v>-0.4</v>
      </c>
      <c r="S1867" s="366">
        <v>0.4</v>
      </c>
      <c r="T1867" s="366">
        <v>0</v>
      </c>
      <c r="U1867" s="368" t="s">
        <v>4305</v>
      </c>
      <c r="V1867"/>
    </row>
    <row r="1868" spans="1:22" s="2" customFormat="1" x14ac:dyDescent="0.25">
      <c r="A1868" s="327"/>
      <c r="B1868" s="73">
        <f t="shared" si="60"/>
        <v>1867</v>
      </c>
      <c r="C1868" s="363">
        <v>7</v>
      </c>
      <c r="D1868" s="73" t="str">
        <f>IF(ISNUMBER(C1868),LOOKUP(C1868,LL!$Q$2:$Q$40,LL!$T$2:$T$40),"")</f>
        <v>SO</v>
      </c>
      <c r="E1868" s="73">
        <f>IF(ISNUMBER(C1868),LOOKUP(C1868,LL!$Q$2:$Q$40,LL!$U$2:$U$40),"")</f>
        <v>40</v>
      </c>
      <c r="F1868" s="363">
        <v>9</v>
      </c>
      <c r="G1868" s="363">
        <v>2</v>
      </c>
      <c r="H1868" s="363" t="s">
        <v>186</v>
      </c>
      <c r="I1868" s="363" t="s">
        <v>187</v>
      </c>
      <c r="J1868" s="363" t="s">
        <v>188</v>
      </c>
      <c r="K1868" s="364" t="s">
        <v>189</v>
      </c>
      <c r="L1868" s="363" t="s">
        <v>252</v>
      </c>
      <c r="M1868" s="363" t="s">
        <v>3186</v>
      </c>
      <c r="N1868" s="363" t="s">
        <v>483</v>
      </c>
      <c r="O1868" s="363" t="s">
        <v>952</v>
      </c>
      <c r="P1868" s="363">
        <v>1</v>
      </c>
      <c r="Q1868" s="363">
        <v>2</v>
      </c>
      <c r="R1868" s="363">
        <f>T1868-S1868</f>
        <v>0.5</v>
      </c>
      <c r="S1868" s="363">
        <v>0.5</v>
      </c>
      <c r="T1868" s="363">
        <v>1</v>
      </c>
      <c r="U1868" s="365" t="s">
        <v>4306</v>
      </c>
      <c r="V1868"/>
    </row>
    <row r="1869" spans="1:22" s="2" customFormat="1" x14ac:dyDescent="0.25">
      <c r="A1869" s="327">
        <v>2</v>
      </c>
      <c r="B1869" s="74">
        <f t="shared" si="60"/>
        <v>1868</v>
      </c>
      <c r="C1869" s="366">
        <v>7</v>
      </c>
      <c r="D1869" s="74" t="str">
        <f>IF(ISNUMBER(C1869),LOOKUP(C1869,LL!$Q$2:$Q$40,LL!$T$2:$T$40),"")</f>
        <v>SO</v>
      </c>
      <c r="E1869" s="74">
        <f>IF(ISNUMBER(C1869),LOOKUP(C1869,LL!$Q$2:$Q$40,LL!$U$2:$U$40),"")</f>
        <v>40</v>
      </c>
      <c r="F1869" s="366">
        <v>9</v>
      </c>
      <c r="G1869" s="366">
        <v>1</v>
      </c>
      <c r="H1869" s="366" t="s">
        <v>197</v>
      </c>
      <c r="I1869" s="366" t="s">
        <v>191</v>
      </c>
      <c r="J1869" s="366" t="s">
        <v>192</v>
      </c>
      <c r="K1869" s="367" t="s">
        <v>189</v>
      </c>
      <c r="L1869" s="366" t="s">
        <v>252</v>
      </c>
      <c r="M1869" s="366" t="s">
        <v>3186</v>
      </c>
      <c r="N1869" s="366" t="s">
        <v>1660</v>
      </c>
      <c r="O1869" s="366" t="s">
        <v>952</v>
      </c>
      <c r="P1869" s="366">
        <v>1</v>
      </c>
      <c r="Q1869" s="366">
        <v>1</v>
      </c>
      <c r="R1869" s="366">
        <f>T1869-S1869</f>
        <v>-0.4</v>
      </c>
      <c r="S1869" s="366">
        <v>0.4</v>
      </c>
      <c r="T1869" s="366">
        <v>0</v>
      </c>
      <c r="U1869" s="368" t="s">
        <v>4355</v>
      </c>
      <c r="V1869"/>
    </row>
    <row r="1870" spans="1:22" s="2" customFormat="1" x14ac:dyDescent="0.25">
      <c r="A1870" s="327">
        <v>3</v>
      </c>
      <c r="B1870" s="73">
        <f t="shared" si="60"/>
        <v>1869</v>
      </c>
      <c r="C1870" s="363">
        <v>7</v>
      </c>
      <c r="D1870" s="73" t="str">
        <f>IF(ISNUMBER(C1870),LOOKUP(C1870,LL!$Q$2:$Q$40,LL!$T$2:$T$40),"")</f>
        <v>SO</v>
      </c>
      <c r="E1870" s="73">
        <f>IF(ISNUMBER(C1870),LOOKUP(C1870,LL!$Q$2:$Q$40,LL!$U$2:$U$40),"")</f>
        <v>40</v>
      </c>
      <c r="F1870" s="363">
        <v>9</v>
      </c>
      <c r="G1870" s="363">
        <v>2</v>
      </c>
      <c r="H1870" s="363" t="s">
        <v>197</v>
      </c>
      <c r="I1870" s="363" t="s">
        <v>177</v>
      </c>
      <c r="J1870" s="363" t="s">
        <v>192</v>
      </c>
      <c r="K1870" s="364" t="s">
        <v>189</v>
      </c>
      <c r="L1870" s="363" t="s">
        <v>190</v>
      </c>
      <c r="M1870" s="363" t="s">
        <v>1941</v>
      </c>
      <c r="N1870" s="363" t="s">
        <v>4307</v>
      </c>
      <c r="O1870" s="363" t="s">
        <v>1079</v>
      </c>
      <c r="P1870" s="363">
        <v>0.2</v>
      </c>
      <c r="Q1870" s="363">
        <v>2</v>
      </c>
      <c r="R1870" s="363">
        <f>P1870*Q1870</f>
        <v>0.4</v>
      </c>
      <c r="S1870" s="363">
        <v>0</v>
      </c>
      <c r="T1870" s="363">
        <f>S1870-R1870</f>
        <v>-0.4</v>
      </c>
      <c r="U1870" s="365" t="s">
        <v>4308</v>
      </c>
      <c r="V1870"/>
    </row>
    <row r="1871" spans="1:22" s="2" customFormat="1" x14ac:dyDescent="0.25">
      <c r="A1871" s="327"/>
      <c r="B1871" s="74">
        <f t="shared" si="60"/>
        <v>1870</v>
      </c>
      <c r="C1871" s="366">
        <v>7</v>
      </c>
      <c r="D1871" s="74" t="str">
        <f>IF(ISNUMBER(C1871),LOOKUP(C1871,LL!$Q$2:$Q$40,LL!$T$2:$T$40),"")</f>
        <v>SO</v>
      </c>
      <c r="E1871" s="74">
        <f>IF(ISNUMBER(C1871),LOOKUP(C1871,LL!$Q$2:$Q$40,LL!$U$2:$U$40),"")</f>
        <v>40</v>
      </c>
      <c r="F1871" s="366">
        <v>9</v>
      </c>
      <c r="G1871" s="366">
        <v>3</v>
      </c>
      <c r="H1871" s="366" t="s">
        <v>197</v>
      </c>
      <c r="I1871" s="366" t="s">
        <v>177</v>
      </c>
      <c r="J1871" s="366" t="s">
        <v>192</v>
      </c>
      <c r="K1871" s="367" t="s">
        <v>189</v>
      </c>
      <c r="L1871" s="366" t="s">
        <v>190</v>
      </c>
      <c r="M1871" s="366" t="s">
        <v>1941</v>
      </c>
      <c r="N1871" s="366" t="s">
        <v>4074</v>
      </c>
      <c r="O1871" s="366" t="s">
        <v>1079</v>
      </c>
      <c r="P1871" s="366">
        <v>0.2</v>
      </c>
      <c r="Q1871" s="366">
        <v>1</v>
      </c>
      <c r="R1871" s="366">
        <f>P1871*Q1871</f>
        <v>0.2</v>
      </c>
      <c r="S1871" s="366">
        <v>0</v>
      </c>
      <c r="T1871" s="366">
        <f>S1871-R1871</f>
        <v>-0.2</v>
      </c>
      <c r="U1871" s="368" t="s">
        <v>4309</v>
      </c>
      <c r="V1871"/>
    </row>
    <row r="1872" spans="1:22" s="2" customFormat="1" x14ac:dyDescent="0.25">
      <c r="A1872" s="327">
        <v>54</v>
      </c>
      <c r="B1872" s="73">
        <f t="shared" si="60"/>
        <v>1871</v>
      </c>
      <c r="C1872" s="363">
        <v>7</v>
      </c>
      <c r="D1872" s="73" t="str">
        <f>IF(ISNUMBER(C1872),LOOKUP(C1872,LL!$Q$2:$Q$40,LL!$T$2:$T$40),"")</f>
        <v>SO</v>
      </c>
      <c r="E1872" s="73">
        <f>IF(ISNUMBER(C1872),LOOKUP(C1872,LL!$Q$2:$Q$40,LL!$U$2:$U$40),"")</f>
        <v>40</v>
      </c>
      <c r="F1872" s="363">
        <v>9</v>
      </c>
      <c r="G1872" s="363"/>
      <c r="H1872" s="363" t="s">
        <v>197</v>
      </c>
      <c r="I1872" s="363" t="s">
        <v>177</v>
      </c>
      <c r="J1872" s="363" t="s">
        <v>192</v>
      </c>
      <c r="K1872" s="364" t="s">
        <v>697</v>
      </c>
      <c r="L1872" s="363" t="s">
        <v>347</v>
      </c>
      <c r="M1872" s="371" t="s">
        <v>2934</v>
      </c>
      <c r="N1872" s="363" t="s">
        <v>1729</v>
      </c>
      <c r="O1872" s="363" t="s">
        <v>4319</v>
      </c>
      <c r="P1872" s="363" t="s">
        <v>4310</v>
      </c>
      <c r="Q1872" s="363" t="s">
        <v>2204</v>
      </c>
      <c r="R1872" s="363" t="s">
        <v>4311</v>
      </c>
      <c r="S1872" s="363" t="s">
        <v>4312</v>
      </c>
      <c r="T1872" s="363" t="s">
        <v>2204</v>
      </c>
      <c r="U1872" s="365" t="s">
        <v>4313</v>
      </c>
      <c r="V1872"/>
    </row>
    <row r="1873" spans="1:22" s="2" customFormat="1" x14ac:dyDescent="0.25">
      <c r="A1873" s="327"/>
      <c r="B1873" s="74">
        <f t="shared" si="60"/>
        <v>1872</v>
      </c>
      <c r="C1873" s="366">
        <v>7</v>
      </c>
      <c r="D1873" s="74" t="str">
        <f>IF(ISNUMBER(C1873),LOOKUP(C1873,LL!$Q$2:$Q$40,LL!$T$2:$T$40),"")</f>
        <v>SO</v>
      </c>
      <c r="E1873" s="74">
        <f>IF(ISNUMBER(C1873),LOOKUP(C1873,LL!$Q$2:$Q$40,LL!$U$2:$U$40),"")</f>
        <v>40</v>
      </c>
      <c r="F1873" s="366">
        <v>9</v>
      </c>
      <c r="G1873" s="366"/>
      <c r="H1873" s="366" t="s">
        <v>197</v>
      </c>
      <c r="I1873" s="366" t="s">
        <v>191</v>
      </c>
      <c r="J1873" s="366" t="s">
        <v>192</v>
      </c>
      <c r="K1873" s="367" t="s">
        <v>697</v>
      </c>
      <c r="L1873" s="366" t="s">
        <v>347</v>
      </c>
      <c r="M1873" s="366" t="s">
        <v>11</v>
      </c>
      <c r="N1873" s="366" t="s">
        <v>1729</v>
      </c>
      <c r="O1873" s="366" t="s">
        <v>4318</v>
      </c>
      <c r="P1873" s="366" t="s">
        <v>4314</v>
      </c>
      <c r="Q1873" s="366" t="s">
        <v>4315</v>
      </c>
      <c r="R1873" s="366" t="s">
        <v>4316</v>
      </c>
      <c r="S1873" s="366" t="s">
        <v>4102</v>
      </c>
      <c r="T1873" s="366" t="s">
        <v>4317</v>
      </c>
      <c r="U1873" s="368" t="s">
        <v>4320</v>
      </c>
      <c r="V1873"/>
    </row>
    <row r="1874" spans="1:22" s="2" customFormat="1" x14ac:dyDescent="0.25">
      <c r="A1874" s="327">
        <v>54</v>
      </c>
      <c r="B1874" s="73">
        <f t="shared" si="60"/>
        <v>1873</v>
      </c>
      <c r="C1874" s="363">
        <v>7</v>
      </c>
      <c r="D1874" s="73" t="str">
        <f>IF(ISNUMBER(C1874),LOOKUP(C1874,LL!$Q$2:$Q$40,LL!$T$2:$T$40),"")</f>
        <v>SO</v>
      </c>
      <c r="E1874" s="73">
        <f>IF(ISNUMBER(C1874),LOOKUP(C1874,LL!$Q$2:$Q$40,LL!$U$2:$U$40),"")</f>
        <v>40</v>
      </c>
      <c r="F1874" s="363">
        <v>9</v>
      </c>
      <c r="G1874" s="363"/>
      <c r="H1874" s="363" t="s">
        <v>65</v>
      </c>
      <c r="I1874" s="363" t="s">
        <v>191</v>
      </c>
      <c r="J1874" s="363" t="s">
        <v>192</v>
      </c>
      <c r="K1874" s="364" t="s">
        <v>697</v>
      </c>
      <c r="L1874" s="363" t="s">
        <v>247</v>
      </c>
      <c r="M1874" s="363" t="s">
        <v>347</v>
      </c>
      <c r="N1874" s="363" t="s">
        <v>2258</v>
      </c>
      <c r="O1874" s="363" t="s">
        <v>2872</v>
      </c>
      <c r="P1874" s="363" t="s">
        <v>4321</v>
      </c>
      <c r="Q1874" s="363" t="s">
        <v>1254</v>
      </c>
      <c r="R1874" s="363" t="s">
        <v>4322</v>
      </c>
      <c r="S1874" s="363" t="s">
        <v>2259</v>
      </c>
      <c r="T1874" s="363" t="s">
        <v>2873</v>
      </c>
      <c r="U1874" s="365" t="s">
        <v>4323</v>
      </c>
      <c r="V1874"/>
    </row>
    <row r="1875" spans="1:22" s="2" customFormat="1" x14ac:dyDescent="0.25">
      <c r="A1875" s="327">
        <v>54</v>
      </c>
      <c r="B1875" s="74">
        <f t="shared" si="60"/>
        <v>1874</v>
      </c>
      <c r="C1875" s="366">
        <v>7</v>
      </c>
      <c r="D1875" s="74" t="str">
        <f>IF(ISNUMBER(C1875),LOOKUP(C1875,LL!$Q$2:$Q$40,LL!$T$2:$T$40),"")</f>
        <v>SO</v>
      </c>
      <c r="E1875" s="74">
        <f>IF(ISNUMBER(C1875),LOOKUP(C1875,LL!$Q$2:$Q$40,LL!$U$2:$U$40),"")</f>
        <v>40</v>
      </c>
      <c r="F1875" s="366">
        <v>9</v>
      </c>
      <c r="G1875" s="366"/>
      <c r="H1875" s="366" t="s">
        <v>389</v>
      </c>
      <c r="I1875" s="366" t="s">
        <v>191</v>
      </c>
      <c r="J1875" s="366" t="s">
        <v>3</v>
      </c>
      <c r="K1875" s="367" t="s">
        <v>697</v>
      </c>
      <c r="L1875" s="366" t="s">
        <v>347</v>
      </c>
      <c r="M1875" s="366" t="s">
        <v>4324</v>
      </c>
      <c r="N1875" s="366" t="s">
        <v>4122</v>
      </c>
      <c r="O1875" s="366" t="s">
        <v>4325</v>
      </c>
      <c r="P1875" s="366" t="s">
        <v>4326</v>
      </c>
      <c r="Q1875" s="366" t="s">
        <v>4327</v>
      </c>
      <c r="R1875" s="366" t="s">
        <v>4328</v>
      </c>
      <c r="S1875" s="366" t="s">
        <v>2885</v>
      </c>
      <c r="T1875" s="366" t="s">
        <v>4329</v>
      </c>
      <c r="U1875" s="368" t="s">
        <v>4330</v>
      </c>
      <c r="V1875"/>
    </row>
    <row r="1876" spans="1:22" s="2" customFormat="1" x14ac:dyDescent="0.25">
      <c r="A1876" s="327">
        <v>54</v>
      </c>
      <c r="B1876" s="73">
        <f t="shared" si="60"/>
        <v>1875</v>
      </c>
      <c r="C1876" s="363">
        <v>7</v>
      </c>
      <c r="D1876" s="73" t="str">
        <f>IF(ISNUMBER(C1876),LOOKUP(C1876,LL!$Q$2:$Q$40,LL!$T$2:$T$40),"")</f>
        <v>SO</v>
      </c>
      <c r="E1876" s="73">
        <f>IF(ISNUMBER(C1876),LOOKUP(C1876,LL!$Q$2:$Q$40,LL!$U$2:$U$40),"")</f>
        <v>40</v>
      </c>
      <c r="F1876" s="363">
        <v>9</v>
      </c>
      <c r="G1876" s="363"/>
      <c r="H1876" s="363" t="s">
        <v>186</v>
      </c>
      <c r="I1876" s="363" t="s">
        <v>187</v>
      </c>
      <c r="J1876" s="363" t="s">
        <v>341</v>
      </c>
      <c r="K1876" s="364" t="s">
        <v>697</v>
      </c>
      <c r="L1876" s="363" t="s">
        <v>347</v>
      </c>
      <c r="M1876" s="363" t="s">
        <v>1028</v>
      </c>
      <c r="N1876" s="363" t="s">
        <v>1636</v>
      </c>
      <c r="O1876" s="363" t="s">
        <v>3297</v>
      </c>
      <c r="P1876" s="363" t="s">
        <v>4331</v>
      </c>
      <c r="Q1876" s="363" t="s">
        <v>281</v>
      </c>
      <c r="R1876" s="363" t="s">
        <v>3326</v>
      </c>
      <c r="S1876" s="390" t="s">
        <v>4332</v>
      </c>
      <c r="T1876" s="363">
        <v>73143</v>
      </c>
      <c r="U1876" s="365" t="s">
        <v>4339</v>
      </c>
      <c r="V1876"/>
    </row>
    <row r="1877" spans="1:22" s="2" customFormat="1" x14ac:dyDescent="0.25">
      <c r="A1877" s="327"/>
      <c r="B1877" s="74">
        <f t="shared" si="60"/>
        <v>1876</v>
      </c>
      <c r="C1877" s="366">
        <v>7</v>
      </c>
      <c r="D1877" s="74" t="str">
        <f>IF(ISNUMBER(C1877),LOOKUP(C1877,LL!$Q$2:$Q$40,LL!$T$2:$T$40),"")</f>
        <v>SO</v>
      </c>
      <c r="E1877" s="74">
        <f>IF(ISNUMBER(C1877),LOOKUP(C1877,LL!$Q$2:$Q$40,LL!$U$2:$U$40),"")</f>
        <v>40</v>
      </c>
      <c r="F1877" s="366">
        <v>9</v>
      </c>
      <c r="G1877" s="366"/>
      <c r="H1877" s="366" t="s">
        <v>389</v>
      </c>
      <c r="I1877" s="366" t="s">
        <v>191</v>
      </c>
      <c r="J1877" s="366" t="s">
        <v>261</v>
      </c>
      <c r="K1877" s="367" t="s">
        <v>697</v>
      </c>
      <c r="L1877" s="366" t="s">
        <v>347</v>
      </c>
      <c r="M1877" s="366" t="s">
        <v>4334</v>
      </c>
      <c r="N1877" s="366" t="s">
        <v>4333</v>
      </c>
      <c r="O1877" s="366" t="s">
        <v>446</v>
      </c>
      <c r="P1877" s="366" t="s">
        <v>4333</v>
      </c>
      <c r="Q1877" s="366" t="s">
        <v>4335</v>
      </c>
      <c r="R1877" s="366" t="s">
        <v>4337</v>
      </c>
      <c r="S1877" s="366" t="s">
        <v>4336</v>
      </c>
      <c r="T1877" s="366" t="s">
        <v>4338</v>
      </c>
      <c r="U1877" s="368"/>
      <c r="V1877"/>
    </row>
    <row r="1878" spans="1:22" s="2" customFormat="1" x14ac:dyDescent="0.25">
      <c r="A1878" s="327"/>
      <c r="B1878" s="73">
        <f t="shared" si="60"/>
        <v>1877</v>
      </c>
      <c r="C1878" s="363">
        <v>7</v>
      </c>
      <c r="D1878" s="73" t="str">
        <f>IF(ISNUMBER(C1878),LOOKUP(C1878,LL!$Q$2:$Q$40,LL!$T$2:$T$40),"")</f>
        <v>SO</v>
      </c>
      <c r="E1878" s="73">
        <f>IF(ISNUMBER(C1878),LOOKUP(C1878,LL!$Q$2:$Q$40,LL!$U$2:$U$40),"")</f>
        <v>40</v>
      </c>
      <c r="F1878" s="363">
        <v>9</v>
      </c>
      <c r="G1878" s="363"/>
      <c r="H1878" s="363" t="s">
        <v>197</v>
      </c>
      <c r="I1878" s="363" t="s">
        <v>177</v>
      </c>
      <c r="J1878" s="363" t="s">
        <v>192</v>
      </c>
      <c r="K1878" s="364" t="s">
        <v>697</v>
      </c>
      <c r="L1878" s="363" t="s">
        <v>1268</v>
      </c>
      <c r="M1878" s="371" t="s">
        <v>4345</v>
      </c>
      <c r="N1878" s="363" t="s">
        <v>1729</v>
      </c>
      <c r="O1878" s="363" t="s">
        <v>4340</v>
      </c>
      <c r="P1878" s="363" t="s">
        <v>4341</v>
      </c>
      <c r="Q1878" s="363" t="s">
        <v>4342</v>
      </c>
      <c r="R1878" s="363" t="s">
        <v>4343</v>
      </c>
      <c r="S1878" s="363" t="s">
        <v>4344</v>
      </c>
      <c r="T1878" s="363" t="s">
        <v>2204</v>
      </c>
      <c r="U1878" s="365" t="s">
        <v>4346</v>
      </c>
      <c r="V1878"/>
    </row>
    <row r="1879" spans="1:22" s="2" customFormat="1" x14ac:dyDescent="0.25">
      <c r="A1879" s="327"/>
      <c r="B1879" s="74">
        <f t="shared" si="60"/>
        <v>1878</v>
      </c>
      <c r="C1879" s="366">
        <v>7</v>
      </c>
      <c r="D1879" s="74" t="str">
        <f>IF(ISNUMBER(C1879),LOOKUP(C1879,LL!$Q$2:$Q$40,LL!$T$2:$T$40),"")</f>
        <v>SO</v>
      </c>
      <c r="E1879" s="74">
        <f>IF(ISNUMBER(C1879),LOOKUP(C1879,LL!$Q$2:$Q$40,LL!$U$2:$U$40),"")</f>
        <v>40</v>
      </c>
      <c r="F1879" s="366">
        <v>9</v>
      </c>
      <c r="G1879" s="366"/>
      <c r="H1879" s="366" t="s">
        <v>197</v>
      </c>
      <c r="I1879" s="366" t="s">
        <v>177</v>
      </c>
      <c r="J1879" s="366" t="s">
        <v>192</v>
      </c>
      <c r="K1879" s="367" t="s">
        <v>697</v>
      </c>
      <c r="L1879" s="366" t="s">
        <v>4347</v>
      </c>
      <c r="M1879" s="366" t="s">
        <v>1601</v>
      </c>
      <c r="N1879" s="366" t="s">
        <v>1729</v>
      </c>
      <c r="O1879" s="366" t="s">
        <v>219</v>
      </c>
      <c r="P1879" s="366" t="s">
        <v>856</v>
      </c>
      <c r="Q1879" s="366" t="s">
        <v>4348</v>
      </c>
      <c r="R1879" s="366" t="s">
        <v>4349</v>
      </c>
      <c r="S1879" s="366" t="s">
        <v>4350</v>
      </c>
      <c r="T1879" s="366" t="s">
        <v>4351</v>
      </c>
      <c r="U1879" s="368" t="s">
        <v>4352</v>
      </c>
      <c r="V1879"/>
    </row>
    <row r="1880" spans="1:22" s="2" customFormat="1" x14ac:dyDescent="0.25">
      <c r="A1880" s="327">
        <v>16</v>
      </c>
      <c r="B1880" s="73">
        <f t="shared" si="60"/>
        <v>1879</v>
      </c>
      <c r="C1880" s="363">
        <v>7</v>
      </c>
      <c r="D1880" s="73" t="str">
        <f>IF(ISNUMBER(C1880),LOOKUP(C1880,LL!$Q$2:$Q$40,LL!$T$2:$T$40),"")</f>
        <v>SO</v>
      </c>
      <c r="E1880" s="73">
        <f>IF(ISNUMBER(C1880),LOOKUP(C1880,LL!$Q$2:$Q$40,LL!$U$2:$U$40),"")</f>
        <v>40</v>
      </c>
      <c r="F1880" s="363">
        <v>9</v>
      </c>
      <c r="G1880" s="363">
        <v>2</v>
      </c>
      <c r="H1880" s="363" t="s">
        <v>358</v>
      </c>
      <c r="I1880" s="363" t="s">
        <v>260</v>
      </c>
      <c r="J1880" s="363" t="s">
        <v>261</v>
      </c>
      <c r="K1880" s="364" t="s">
        <v>56</v>
      </c>
      <c r="L1880" s="363" t="s">
        <v>1047</v>
      </c>
      <c r="M1880" s="363">
        <v>3</v>
      </c>
      <c r="N1880" s="363" t="s">
        <v>4358</v>
      </c>
      <c r="O1880" s="363">
        <v>0.7</v>
      </c>
      <c r="P1880" s="363">
        <v>8</v>
      </c>
      <c r="Q1880" s="363">
        <v>0.63</v>
      </c>
      <c r="R1880" s="363">
        <v>5</v>
      </c>
      <c r="S1880" s="363">
        <v>3</v>
      </c>
      <c r="T1880" s="363">
        <v>2</v>
      </c>
      <c r="U1880" s="365" t="s">
        <v>4357</v>
      </c>
      <c r="V1880"/>
    </row>
    <row r="1881" spans="1:22" s="2" customFormat="1" x14ac:dyDescent="0.25">
      <c r="A1881" s="327">
        <v>15</v>
      </c>
      <c r="B1881" s="74">
        <f t="shared" si="60"/>
        <v>1880</v>
      </c>
      <c r="C1881" s="366">
        <v>7</v>
      </c>
      <c r="D1881" s="74" t="str">
        <f>IF(ISNUMBER(C1881),LOOKUP(C1881,LL!$Q$2:$Q$40,LL!$T$2:$T$40),"")</f>
        <v>SO</v>
      </c>
      <c r="E1881" s="74">
        <f>IF(ISNUMBER(C1881),LOOKUP(C1881,LL!$Q$2:$Q$40,LL!$U$2:$U$40),"")</f>
        <v>40</v>
      </c>
      <c r="F1881" s="366">
        <v>11</v>
      </c>
      <c r="G1881" s="366">
        <v>3</v>
      </c>
      <c r="H1881" s="366" t="s">
        <v>358</v>
      </c>
      <c r="I1881" s="366" t="s">
        <v>261</v>
      </c>
      <c r="J1881" s="366" t="s">
        <v>260</v>
      </c>
      <c r="K1881" s="367" t="s">
        <v>642</v>
      </c>
      <c r="L1881" s="366">
        <v>5</v>
      </c>
      <c r="M1881" s="366">
        <v>2</v>
      </c>
      <c r="N1881" s="366" t="s">
        <v>4359</v>
      </c>
      <c r="O1881" s="366" t="s">
        <v>857</v>
      </c>
      <c r="P1881" s="366" t="s">
        <v>902</v>
      </c>
      <c r="Q1881" s="366" t="s">
        <v>857</v>
      </c>
      <c r="R1881" s="366" t="s">
        <v>857</v>
      </c>
      <c r="S1881" s="366" t="s">
        <v>856</v>
      </c>
      <c r="T1881" s="366"/>
      <c r="U1881" s="368"/>
      <c r="V1881"/>
    </row>
    <row r="1882" spans="1:22" s="2" customFormat="1" x14ac:dyDescent="0.25">
      <c r="A1882" s="327">
        <v>11</v>
      </c>
      <c r="B1882" s="73">
        <f t="shared" si="60"/>
        <v>1881</v>
      </c>
      <c r="C1882" s="363">
        <v>7</v>
      </c>
      <c r="D1882" s="73" t="str">
        <f>IF(ISNUMBER(C1882),LOOKUP(C1882,LL!$Q$2:$Q$40,LL!$T$2:$T$40),"")</f>
        <v>SO</v>
      </c>
      <c r="E1882" s="73">
        <f>IF(ISNUMBER(C1882),LOOKUP(C1882,LL!$Q$2:$Q$40,LL!$U$2:$U$40),"")</f>
        <v>40</v>
      </c>
      <c r="F1882" s="363">
        <v>11</v>
      </c>
      <c r="G1882" s="363">
        <v>1</v>
      </c>
      <c r="H1882" s="363" t="s">
        <v>197</v>
      </c>
      <c r="I1882" s="363" t="s">
        <v>3</v>
      </c>
      <c r="J1882" s="363" t="s">
        <v>260</v>
      </c>
      <c r="K1882" s="364" t="s">
        <v>408</v>
      </c>
      <c r="L1882" s="363">
        <v>17</v>
      </c>
      <c r="M1882" s="363">
        <v>19</v>
      </c>
      <c r="N1882" s="363" t="s">
        <v>4386</v>
      </c>
      <c r="O1882" s="363">
        <v>22</v>
      </c>
      <c r="P1882" s="363">
        <v>19</v>
      </c>
      <c r="Q1882" s="363">
        <f>ROUND(100*L1882/M1882,1)</f>
        <v>89.5</v>
      </c>
      <c r="R1882" s="363">
        <v>12</v>
      </c>
      <c r="S1882" s="363">
        <v>3</v>
      </c>
      <c r="T1882" s="363" t="s">
        <v>4361</v>
      </c>
      <c r="U1882" s="365" t="s">
        <v>4424</v>
      </c>
      <c r="V1882"/>
    </row>
    <row r="1883" spans="1:22" s="2" customFormat="1" x14ac:dyDescent="0.25">
      <c r="A1883" s="327"/>
      <c r="B1883" s="74">
        <f t="shared" si="60"/>
        <v>1882</v>
      </c>
      <c r="C1883" s="366">
        <v>7</v>
      </c>
      <c r="D1883" s="74" t="str">
        <f>IF(ISNUMBER(C1883),LOOKUP(C1883,LL!$Q$2:$Q$40,LL!$T$2:$T$40),"")</f>
        <v>SO</v>
      </c>
      <c r="E1883" s="74">
        <f>IF(ISNUMBER(C1883),LOOKUP(C1883,LL!$Q$2:$Q$40,LL!$U$2:$U$40),"")</f>
        <v>40</v>
      </c>
      <c r="F1883" s="366">
        <v>11</v>
      </c>
      <c r="G1883" s="366">
        <v>2</v>
      </c>
      <c r="H1883" s="366" t="s">
        <v>197</v>
      </c>
      <c r="I1883" s="366" t="s">
        <v>192</v>
      </c>
      <c r="J1883" s="366" t="s">
        <v>357</v>
      </c>
      <c r="K1883" s="367" t="s">
        <v>408</v>
      </c>
      <c r="L1883" s="366">
        <v>4</v>
      </c>
      <c r="M1883" s="366">
        <v>4</v>
      </c>
      <c r="N1883" s="366" t="s">
        <v>4387</v>
      </c>
      <c r="O1883" s="366">
        <v>3</v>
      </c>
      <c r="P1883" s="366">
        <v>4</v>
      </c>
      <c r="Q1883" s="366">
        <v>100</v>
      </c>
      <c r="R1883" s="366">
        <v>1</v>
      </c>
      <c r="S1883" s="366">
        <v>0</v>
      </c>
      <c r="T1883" s="366">
        <v>1</v>
      </c>
      <c r="U1883" s="368" t="s">
        <v>4362</v>
      </c>
      <c r="V1883"/>
    </row>
    <row r="1884" spans="1:22" s="2" customFormat="1" x14ac:dyDescent="0.25">
      <c r="A1884" s="327">
        <v>32</v>
      </c>
      <c r="B1884" s="73">
        <f t="shared" si="60"/>
        <v>1883</v>
      </c>
      <c r="C1884" s="363">
        <v>7</v>
      </c>
      <c r="D1884" s="73" t="str">
        <f>IF(ISNUMBER(C1884),LOOKUP(C1884,LL!$Q$2:$Q$40,LL!$T$2:$T$40),"")</f>
        <v>SO</v>
      </c>
      <c r="E1884" s="73">
        <f>IF(ISNUMBER(C1884),LOOKUP(C1884,LL!$Q$2:$Q$40,LL!$U$2:$U$40),"")</f>
        <v>40</v>
      </c>
      <c r="F1884" s="363">
        <v>11</v>
      </c>
      <c r="G1884" s="363">
        <v>34</v>
      </c>
      <c r="H1884" s="363" t="s">
        <v>65</v>
      </c>
      <c r="I1884" s="363" t="s">
        <v>192</v>
      </c>
      <c r="J1884" s="363" t="s">
        <v>191</v>
      </c>
      <c r="K1884" s="364" t="s">
        <v>390</v>
      </c>
      <c r="L1884" s="363" t="s">
        <v>1186</v>
      </c>
      <c r="M1884" s="363" t="s">
        <v>1551</v>
      </c>
      <c r="N1884" s="363" t="s">
        <v>4364</v>
      </c>
      <c r="O1884" s="363">
        <v>307</v>
      </c>
      <c r="P1884" s="363" t="s">
        <v>3468</v>
      </c>
      <c r="Q1884" s="363" t="s">
        <v>2312</v>
      </c>
      <c r="R1884" s="363" t="s">
        <v>2312</v>
      </c>
      <c r="S1884" s="363" t="s">
        <v>1551</v>
      </c>
      <c r="T1884" s="363"/>
      <c r="U1884" s="365" t="s">
        <v>4432</v>
      </c>
      <c r="V1884"/>
    </row>
    <row r="1885" spans="1:22" s="2" customFormat="1" x14ac:dyDescent="0.25">
      <c r="A1885" s="327"/>
      <c r="B1885" s="74">
        <f t="shared" si="60"/>
        <v>1884</v>
      </c>
      <c r="C1885" s="366">
        <v>7</v>
      </c>
      <c r="D1885" s="74" t="str">
        <f>IF(ISNUMBER(C1885),LOOKUP(C1885,LL!$Q$2:$Q$40,LL!$T$2:$T$40),"")</f>
        <v>SO</v>
      </c>
      <c r="E1885" s="74">
        <f>IF(ISNUMBER(C1885),LOOKUP(C1885,LL!$Q$2:$Q$40,LL!$U$2:$U$40),"")</f>
        <v>40</v>
      </c>
      <c r="F1885" s="366">
        <v>11</v>
      </c>
      <c r="G1885" s="366">
        <v>35</v>
      </c>
      <c r="H1885" s="366" t="s">
        <v>217</v>
      </c>
      <c r="I1885" s="366" t="s">
        <v>192</v>
      </c>
      <c r="J1885" s="366" t="s">
        <v>357</v>
      </c>
      <c r="K1885" s="367" t="s">
        <v>390</v>
      </c>
      <c r="L1885" s="366" t="s">
        <v>1186</v>
      </c>
      <c r="M1885" s="366" t="s">
        <v>2324</v>
      </c>
      <c r="N1885" s="366" t="s">
        <v>4425</v>
      </c>
      <c r="O1885" s="366">
        <v>7</v>
      </c>
      <c r="P1885" s="366" t="s">
        <v>3468</v>
      </c>
      <c r="Q1885" s="366" t="s">
        <v>2312</v>
      </c>
      <c r="R1885" s="366"/>
      <c r="S1885" s="366"/>
      <c r="T1885" s="366"/>
      <c r="U1885" s="368" t="s">
        <v>4426</v>
      </c>
      <c r="V1885"/>
    </row>
    <row r="1886" spans="1:22" s="2" customFormat="1" x14ac:dyDescent="0.25">
      <c r="A1886" s="327"/>
      <c r="B1886" s="73">
        <f t="shared" si="60"/>
        <v>1885</v>
      </c>
      <c r="C1886" s="363">
        <v>7</v>
      </c>
      <c r="D1886" s="73" t="str">
        <f>IF(ISNUMBER(C1886),LOOKUP(C1886,LL!$Q$2:$Q$40,LL!$T$2:$T$40),"")</f>
        <v>SO</v>
      </c>
      <c r="E1886" s="73">
        <f>IF(ISNUMBER(C1886),LOOKUP(C1886,LL!$Q$2:$Q$40,LL!$U$2:$U$40),"")</f>
        <v>40</v>
      </c>
      <c r="F1886" s="363">
        <v>11</v>
      </c>
      <c r="G1886" s="363">
        <v>56</v>
      </c>
      <c r="H1886" s="363" t="s">
        <v>217</v>
      </c>
      <c r="I1886" s="363" t="s">
        <v>3</v>
      </c>
      <c r="J1886" s="363" t="s">
        <v>357</v>
      </c>
      <c r="K1886" s="364" t="s">
        <v>390</v>
      </c>
      <c r="L1886" s="363" t="s">
        <v>1186</v>
      </c>
      <c r="M1886" s="363" t="s">
        <v>2324</v>
      </c>
      <c r="N1886" s="363" t="s">
        <v>4366</v>
      </c>
      <c r="O1886" s="363">
        <v>7</v>
      </c>
      <c r="P1886" s="363" t="s">
        <v>3468</v>
      </c>
      <c r="Q1886" s="363" t="s">
        <v>2312</v>
      </c>
      <c r="R1886" s="363" t="s">
        <v>2312</v>
      </c>
      <c r="S1886" s="363"/>
      <c r="T1886" s="363"/>
      <c r="U1886" s="365" t="s">
        <v>4365</v>
      </c>
      <c r="V1886"/>
    </row>
    <row r="1887" spans="1:22" s="2" customFormat="1" x14ac:dyDescent="0.25">
      <c r="A1887" s="327"/>
      <c r="B1887" s="74">
        <f t="shared" si="60"/>
        <v>1886</v>
      </c>
      <c r="C1887" s="366">
        <v>7</v>
      </c>
      <c r="D1887" s="74" t="str">
        <f>IF(ISNUMBER(C1887),LOOKUP(C1887,LL!$Q$2:$Q$40,LL!$T$2:$T$40),"")</f>
        <v>SO</v>
      </c>
      <c r="E1887" s="74">
        <f>IF(ISNUMBER(C1887),LOOKUP(C1887,LL!$Q$2:$Q$40,LL!$U$2:$U$40),"")</f>
        <v>40</v>
      </c>
      <c r="F1887" s="366">
        <v>11</v>
      </c>
      <c r="G1887" s="366">
        <v>57</v>
      </c>
      <c r="H1887" s="366" t="s">
        <v>197</v>
      </c>
      <c r="I1887" s="366" t="s">
        <v>3</v>
      </c>
      <c r="J1887" s="366" t="s">
        <v>177</v>
      </c>
      <c r="K1887" s="367" t="s">
        <v>390</v>
      </c>
      <c r="L1887" s="366" t="s">
        <v>1186</v>
      </c>
      <c r="M1887" s="366" t="s">
        <v>2324</v>
      </c>
      <c r="N1887" s="366" t="s">
        <v>4367</v>
      </c>
      <c r="O1887" s="366">
        <v>7</v>
      </c>
      <c r="P1887" s="366" t="s">
        <v>3468</v>
      </c>
      <c r="Q1887" s="366" t="s">
        <v>2312</v>
      </c>
      <c r="R1887" s="366" t="s">
        <v>2312</v>
      </c>
      <c r="S1887" s="366" t="s">
        <v>2312</v>
      </c>
      <c r="T1887" s="366"/>
      <c r="U1887" s="368" t="s">
        <v>4368</v>
      </c>
      <c r="V1887"/>
    </row>
    <row r="1888" spans="1:22" s="2" customFormat="1" x14ac:dyDescent="0.25">
      <c r="A1888" s="327"/>
      <c r="B1888" s="73">
        <f t="shared" si="60"/>
        <v>1887</v>
      </c>
      <c r="C1888" s="363">
        <v>7</v>
      </c>
      <c r="D1888" s="73" t="str">
        <f>IF(ISNUMBER(C1888),LOOKUP(C1888,LL!$Q$2:$Q$40,LL!$T$2:$T$40),"")</f>
        <v>SO</v>
      </c>
      <c r="E1888" s="73">
        <f>IF(ISNUMBER(C1888),LOOKUP(C1888,LL!$Q$2:$Q$40,LL!$U$2:$U$40),"")</f>
        <v>40</v>
      </c>
      <c r="F1888" s="363">
        <v>11</v>
      </c>
      <c r="G1888" s="363">
        <v>25</v>
      </c>
      <c r="H1888" s="363" t="s">
        <v>198</v>
      </c>
      <c r="I1888" s="363" t="s">
        <v>5</v>
      </c>
      <c r="J1888" s="363" t="s">
        <v>187</v>
      </c>
      <c r="K1888" s="364" t="s">
        <v>390</v>
      </c>
      <c r="L1888" s="363" t="s">
        <v>1186</v>
      </c>
      <c r="M1888" s="363" t="s">
        <v>1551</v>
      </c>
      <c r="N1888" s="363" t="s">
        <v>4369</v>
      </c>
      <c r="O1888" s="363">
        <v>307</v>
      </c>
      <c r="P1888" s="363" t="s">
        <v>3468</v>
      </c>
      <c r="Q1888" s="363" t="s">
        <v>2312</v>
      </c>
      <c r="R1888" s="363" t="s">
        <v>1551</v>
      </c>
      <c r="S1888" s="363"/>
      <c r="T1888" s="363"/>
      <c r="U1888" s="365" t="s">
        <v>4370</v>
      </c>
      <c r="V1888"/>
    </row>
    <row r="1889" spans="1:22" s="2" customFormat="1" x14ac:dyDescent="0.25">
      <c r="A1889" s="327">
        <v>10</v>
      </c>
      <c r="B1889" s="74">
        <f t="shared" si="60"/>
        <v>1888</v>
      </c>
      <c r="C1889" s="366">
        <v>7</v>
      </c>
      <c r="D1889" s="74" t="str">
        <f>IF(ISNUMBER(C1889),LOOKUP(C1889,LL!$Q$2:$Q$40,LL!$T$2:$T$40),"")</f>
        <v>SO</v>
      </c>
      <c r="E1889" s="74">
        <f>IF(ISNUMBER(C1889),LOOKUP(C1889,LL!$Q$2:$Q$40,LL!$U$2:$U$40),"")</f>
        <v>40</v>
      </c>
      <c r="F1889" s="366">
        <v>11</v>
      </c>
      <c r="G1889" s="366" t="s">
        <v>261</v>
      </c>
      <c r="H1889" s="366" t="s">
        <v>176</v>
      </c>
      <c r="I1889" s="366" t="s">
        <v>177</v>
      </c>
      <c r="J1889" s="366" t="s">
        <v>5</v>
      </c>
      <c r="K1889" s="367" t="s">
        <v>297</v>
      </c>
      <c r="L1889" s="366">
        <v>1939</v>
      </c>
      <c r="M1889" s="366" t="s">
        <v>219</v>
      </c>
      <c r="N1889" s="366" t="s">
        <v>4371</v>
      </c>
      <c r="O1889" s="366">
        <v>11</v>
      </c>
      <c r="P1889" s="366">
        <v>22</v>
      </c>
      <c r="Q1889" s="366">
        <v>32</v>
      </c>
      <c r="R1889" s="366">
        <v>19</v>
      </c>
      <c r="S1889" s="366">
        <v>19</v>
      </c>
      <c r="T1889" s="366">
        <v>49</v>
      </c>
      <c r="U1889" s="368"/>
      <c r="V1889"/>
    </row>
    <row r="1890" spans="1:22" s="2" customFormat="1" x14ac:dyDescent="0.25">
      <c r="A1890" s="327">
        <v>54</v>
      </c>
      <c r="B1890" s="73">
        <f t="shared" si="60"/>
        <v>1889</v>
      </c>
      <c r="C1890" s="363">
        <v>7</v>
      </c>
      <c r="D1890" s="73" t="str">
        <f>IF(ISNUMBER(C1890),LOOKUP(C1890,LL!$Q$2:$Q$40,LL!$T$2:$T$40),"")</f>
        <v>SO</v>
      </c>
      <c r="E1890" s="73">
        <f>IF(ISNUMBER(C1890),LOOKUP(C1890,LL!$Q$2:$Q$40,LL!$U$2:$U$40),"")</f>
        <v>40</v>
      </c>
      <c r="F1890" s="363">
        <v>11</v>
      </c>
      <c r="G1890" s="363"/>
      <c r="H1890" s="363" t="s">
        <v>197</v>
      </c>
      <c r="I1890" s="363" t="s">
        <v>3</v>
      </c>
      <c r="J1890" s="363" t="s">
        <v>177</v>
      </c>
      <c r="K1890" s="364" t="s">
        <v>697</v>
      </c>
      <c r="L1890" s="363" t="s">
        <v>199</v>
      </c>
      <c r="M1890" s="363" t="s">
        <v>1028</v>
      </c>
      <c r="N1890" s="363" t="s">
        <v>4372</v>
      </c>
      <c r="O1890" s="363" t="s">
        <v>4373</v>
      </c>
      <c r="P1890" s="363" t="s">
        <v>4374</v>
      </c>
      <c r="Q1890" s="363" t="s">
        <v>4377</v>
      </c>
      <c r="R1890" s="363" t="s">
        <v>1028</v>
      </c>
      <c r="S1890" s="363" t="s">
        <v>4375</v>
      </c>
      <c r="T1890" s="363" t="s">
        <v>4234</v>
      </c>
      <c r="U1890" s="365" t="s">
        <v>4376</v>
      </c>
      <c r="V1890"/>
    </row>
    <row r="1891" spans="1:22" s="2" customFormat="1" x14ac:dyDescent="0.25">
      <c r="A1891" s="327">
        <v>30</v>
      </c>
      <c r="B1891" s="74">
        <f t="shared" si="60"/>
        <v>1890</v>
      </c>
      <c r="C1891" s="366">
        <v>7</v>
      </c>
      <c r="D1891" s="74" t="str">
        <f>IF(ISNUMBER(C1891),LOOKUP(C1891,LL!$Q$2:$Q$40,LL!$T$2:$T$40),"")</f>
        <v>SO</v>
      </c>
      <c r="E1891" s="74">
        <f>IF(ISNUMBER(C1891),LOOKUP(C1891,LL!$Q$2:$Q$40,LL!$U$2:$U$40),"")</f>
        <v>40</v>
      </c>
      <c r="F1891" s="366">
        <v>11</v>
      </c>
      <c r="G1891" s="366"/>
      <c r="H1891" s="366" t="s">
        <v>198</v>
      </c>
      <c r="I1891" s="366" t="s">
        <v>187</v>
      </c>
      <c r="J1891" s="366" t="s">
        <v>5</v>
      </c>
      <c r="K1891" s="367" t="s">
        <v>195</v>
      </c>
      <c r="L1891" s="366" t="s">
        <v>220</v>
      </c>
      <c r="M1891" s="366" t="s">
        <v>952</v>
      </c>
      <c r="N1891" s="366" t="s">
        <v>1770</v>
      </c>
      <c r="O1891" s="366">
        <v>0.2</v>
      </c>
      <c r="P1891" s="366" t="s">
        <v>298</v>
      </c>
      <c r="Q1891" s="366" t="s">
        <v>3773</v>
      </c>
      <c r="R1891" s="366" t="s">
        <v>4427</v>
      </c>
      <c r="S1891" s="366" t="s">
        <v>8</v>
      </c>
      <c r="T1891" s="366" t="s">
        <v>4379</v>
      </c>
      <c r="U1891" s="368" t="s">
        <v>4378</v>
      </c>
      <c r="V1891"/>
    </row>
    <row r="1892" spans="1:22" s="2" customFormat="1" x14ac:dyDescent="0.25">
      <c r="A1892" s="327">
        <v>17</v>
      </c>
      <c r="B1892" s="73">
        <f t="shared" si="60"/>
        <v>1891</v>
      </c>
      <c r="C1892" s="363">
        <v>7</v>
      </c>
      <c r="D1892" s="73" t="str">
        <f>IF(ISNUMBER(C1892),LOOKUP(C1892,LL!$Q$2:$Q$40,LL!$T$2:$T$40),"")</f>
        <v>SO</v>
      </c>
      <c r="E1892" s="73">
        <f>IF(ISNUMBER(C1892),LOOKUP(C1892,LL!$Q$2:$Q$40,LL!$U$2:$U$40),"")</f>
        <v>40</v>
      </c>
      <c r="F1892" s="363">
        <v>11</v>
      </c>
      <c r="G1892" s="363">
        <v>1</v>
      </c>
      <c r="H1892" s="363" t="s">
        <v>65</v>
      </c>
      <c r="I1892" s="363" t="s">
        <v>192</v>
      </c>
      <c r="J1892" s="363" t="s">
        <v>191</v>
      </c>
      <c r="K1892" s="364" t="s">
        <v>350</v>
      </c>
      <c r="L1892" s="363" t="s">
        <v>2184</v>
      </c>
      <c r="M1892" s="363" t="s">
        <v>843</v>
      </c>
      <c r="N1892" s="363" t="s">
        <v>4380</v>
      </c>
      <c r="O1892" s="363">
        <v>1</v>
      </c>
      <c r="P1892" s="363">
        <v>1</v>
      </c>
      <c r="Q1892" s="363">
        <v>7</v>
      </c>
      <c r="R1892" s="363">
        <v>0</v>
      </c>
      <c r="S1892" s="363">
        <v>0</v>
      </c>
      <c r="T1892" s="363">
        <v>2</v>
      </c>
      <c r="U1892" s="365" t="s">
        <v>4381</v>
      </c>
      <c r="V1892"/>
    </row>
    <row r="1893" spans="1:22" s="2" customFormat="1" x14ac:dyDescent="0.25">
      <c r="A1893" s="327">
        <v>17</v>
      </c>
      <c r="B1893" s="74">
        <f t="shared" si="60"/>
        <v>1892</v>
      </c>
      <c r="C1893" s="366">
        <v>7</v>
      </c>
      <c r="D1893" s="74" t="str">
        <f>IF(ISNUMBER(C1893),LOOKUP(C1893,LL!$Q$2:$Q$40,LL!$T$2:$T$40),"")</f>
        <v>SO</v>
      </c>
      <c r="E1893" s="74">
        <f>IF(ISNUMBER(C1893),LOOKUP(C1893,LL!$Q$2:$Q$40,LL!$U$2:$U$40),"")</f>
        <v>40</v>
      </c>
      <c r="F1893" s="366">
        <v>11</v>
      </c>
      <c r="G1893" s="366">
        <v>0</v>
      </c>
      <c r="H1893" s="366" t="s">
        <v>217</v>
      </c>
      <c r="I1893" s="366" t="s">
        <v>192</v>
      </c>
      <c r="J1893" s="366" t="s">
        <v>177</v>
      </c>
      <c r="K1893" s="367" t="s">
        <v>350</v>
      </c>
      <c r="L1893" s="366" t="s">
        <v>2184</v>
      </c>
      <c r="M1893" s="366" t="s">
        <v>952</v>
      </c>
      <c r="N1893" s="366" t="s">
        <v>3884</v>
      </c>
      <c r="O1893" s="366">
        <v>15</v>
      </c>
      <c r="P1893" s="366">
        <v>10</v>
      </c>
      <c r="Q1893" s="366">
        <v>33</v>
      </c>
      <c r="R1893" s="366">
        <v>0</v>
      </c>
      <c r="S1893" s="366">
        <v>0</v>
      </c>
      <c r="T1893" s="366">
        <v>0</v>
      </c>
      <c r="U1893" s="368" t="s">
        <v>4385</v>
      </c>
      <c r="V1893"/>
    </row>
    <row r="1894" spans="1:22" s="2" customFormat="1" x14ac:dyDescent="0.25">
      <c r="A1894" s="327"/>
      <c r="B1894" s="73">
        <f t="shared" si="60"/>
        <v>1893</v>
      </c>
      <c r="C1894" s="363">
        <v>7</v>
      </c>
      <c r="D1894" s="73" t="str">
        <f>IF(ISNUMBER(C1894),LOOKUP(C1894,LL!$Q$2:$Q$40,LL!$T$2:$T$40),"")</f>
        <v>SO</v>
      </c>
      <c r="E1894" s="73">
        <f>IF(ISNUMBER(C1894),LOOKUP(C1894,LL!$Q$2:$Q$40,LL!$U$2:$U$40),"")</f>
        <v>40</v>
      </c>
      <c r="F1894" s="363">
        <v>11</v>
      </c>
      <c r="G1894" s="363">
        <v>4</v>
      </c>
      <c r="H1894" s="363" t="s">
        <v>217</v>
      </c>
      <c r="I1894" s="363" t="s">
        <v>3</v>
      </c>
      <c r="J1894" s="363" t="s">
        <v>177</v>
      </c>
      <c r="K1894" s="364" t="s">
        <v>350</v>
      </c>
      <c r="L1894" s="363" t="s">
        <v>2184</v>
      </c>
      <c r="M1894" s="363" t="s">
        <v>952</v>
      </c>
      <c r="N1894" s="363" t="s">
        <v>3883</v>
      </c>
      <c r="O1894" s="363">
        <v>3</v>
      </c>
      <c r="P1894" s="363">
        <v>3</v>
      </c>
      <c r="Q1894" s="363">
        <v>8</v>
      </c>
      <c r="R1894" s="363">
        <v>0</v>
      </c>
      <c r="S1894" s="363">
        <v>0</v>
      </c>
      <c r="T1894" s="363">
        <v>3</v>
      </c>
      <c r="U1894" s="365" t="s">
        <v>4382</v>
      </c>
      <c r="V1894"/>
    </row>
    <row r="1895" spans="1:22" s="2" customFormat="1" x14ac:dyDescent="0.25">
      <c r="A1895" s="327">
        <v>54</v>
      </c>
      <c r="B1895" s="74">
        <f t="shared" si="60"/>
        <v>1894</v>
      </c>
      <c r="C1895" s="366">
        <v>7</v>
      </c>
      <c r="D1895" s="74" t="str">
        <f>IF(ISNUMBER(C1895),LOOKUP(C1895,LL!$Q$2:$Q$40,LL!$T$2:$T$40),"")</f>
        <v>SO</v>
      </c>
      <c r="E1895" s="74">
        <f>IF(ISNUMBER(C1895),LOOKUP(C1895,LL!$Q$2:$Q$40,LL!$U$2:$U$40),"")</f>
        <v>40</v>
      </c>
      <c r="F1895" s="366">
        <v>11</v>
      </c>
      <c r="G1895" s="366"/>
      <c r="H1895" s="366" t="s">
        <v>217</v>
      </c>
      <c r="I1895" s="366" t="s">
        <v>3</v>
      </c>
      <c r="J1895" s="366" t="s">
        <v>177</v>
      </c>
      <c r="K1895" s="367" t="s">
        <v>697</v>
      </c>
      <c r="L1895" s="366" t="s">
        <v>350</v>
      </c>
      <c r="M1895" s="370" t="s">
        <v>4240</v>
      </c>
      <c r="N1895" s="366" t="s">
        <v>217</v>
      </c>
      <c r="O1895" s="366" t="s">
        <v>1355</v>
      </c>
      <c r="P1895" s="366" t="s">
        <v>3859</v>
      </c>
      <c r="Q1895" s="366" t="s">
        <v>4383</v>
      </c>
      <c r="R1895" s="366" t="s">
        <v>4360</v>
      </c>
      <c r="S1895" s="366" t="s">
        <v>3859</v>
      </c>
      <c r="T1895" s="366" t="s">
        <v>4384</v>
      </c>
      <c r="U1895" s="368" t="s">
        <v>4428</v>
      </c>
      <c r="V1895"/>
    </row>
    <row r="1896" spans="1:22" s="2" customFormat="1" x14ac:dyDescent="0.25">
      <c r="A1896" s="327">
        <v>11</v>
      </c>
      <c r="B1896" s="73">
        <f t="shared" si="60"/>
        <v>1895</v>
      </c>
      <c r="C1896" s="363">
        <v>7</v>
      </c>
      <c r="D1896" s="73" t="str">
        <f>IF(ISNUMBER(C1896),LOOKUP(C1896,LL!$Q$2:$Q$40,LL!$T$2:$T$40),"")</f>
        <v>SO</v>
      </c>
      <c r="E1896" s="73">
        <f>IF(ISNUMBER(C1896),LOOKUP(C1896,LL!$Q$2:$Q$40,LL!$U$2:$U$40),"")</f>
        <v>40</v>
      </c>
      <c r="F1896" s="363">
        <v>11</v>
      </c>
      <c r="G1896" s="363"/>
      <c r="H1896" s="363" t="s">
        <v>197</v>
      </c>
      <c r="I1896" s="363" t="s">
        <v>3</v>
      </c>
      <c r="J1896" s="363" t="s">
        <v>260</v>
      </c>
      <c r="K1896" s="364" t="s">
        <v>408</v>
      </c>
      <c r="L1896" s="363">
        <v>19</v>
      </c>
      <c r="M1896" s="363">
        <v>19</v>
      </c>
      <c r="N1896" s="363" t="s">
        <v>4388</v>
      </c>
      <c r="O1896" s="363">
        <v>22</v>
      </c>
      <c r="P1896" s="363">
        <v>22</v>
      </c>
      <c r="Q1896" s="363">
        <v>100</v>
      </c>
      <c r="R1896" s="363">
        <v>12</v>
      </c>
      <c r="S1896" s="363">
        <v>3</v>
      </c>
      <c r="T1896" s="363" t="s">
        <v>4361</v>
      </c>
      <c r="U1896" s="365" t="s">
        <v>4389</v>
      </c>
      <c r="V1896"/>
    </row>
    <row r="1897" spans="1:22" s="2" customFormat="1" x14ac:dyDescent="0.25">
      <c r="A1897" s="327"/>
      <c r="B1897" s="74">
        <f t="shared" si="60"/>
        <v>1896</v>
      </c>
      <c r="C1897" s="366">
        <v>7</v>
      </c>
      <c r="D1897" s="74" t="str">
        <f>IF(ISNUMBER(C1897),LOOKUP(C1897,LL!$Q$2:$Q$40,LL!$T$2:$T$40),"")</f>
        <v>SO</v>
      </c>
      <c r="E1897" s="74">
        <f>IF(ISNUMBER(C1897),LOOKUP(C1897,LL!$Q$2:$Q$40,LL!$U$2:$U$40),"")</f>
        <v>40</v>
      </c>
      <c r="F1897" s="366">
        <v>11</v>
      </c>
      <c r="G1897" s="366"/>
      <c r="H1897" s="366" t="s">
        <v>197</v>
      </c>
      <c r="I1897" s="366" t="s">
        <v>192</v>
      </c>
      <c r="J1897" s="366" t="s">
        <v>260</v>
      </c>
      <c r="K1897" s="367" t="s">
        <v>408</v>
      </c>
      <c r="L1897" s="366">
        <v>4</v>
      </c>
      <c r="M1897" s="366">
        <v>4</v>
      </c>
      <c r="N1897" s="366" t="s">
        <v>4390</v>
      </c>
      <c r="O1897" s="366">
        <v>4</v>
      </c>
      <c r="P1897" s="366">
        <v>3</v>
      </c>
      <c r="Q1897" s="366">
        <v>100</v>
      </c>
      <c r="R1897" s="366">
        <v>1</v>
      </c>
      <c r="S1897" s="366">
        <v>0</v>
      </c>
      <c r="T1897" s="366">
        <v>1</v>
      </c>
      <c r="U1897" s="368"/>
      <c r="V1897"/>
    </row>
    <row r="1898" spans="1:22" s="2" customFormat="1" x14ac:dyDescent="0.25">
      <c r="A1898" s="327">
        <v>25</v>
      </c>
      <c r="B1898" s="73">
        <f t="shared" si="60"/>
        <v>1897</v>
      </c>
      <c r="C1898" s="363">
        <v>7</v>
      </c>
      <c r="D1898" s="73" t="str">
        <f>IF(ISNUMBER(C1898),LOOKUP(C1898,LL!$Q$2:$Q$40,LL!$T$2:$T$40),"")</f>
        <v>SO</v>
      </c>
      <c r="E1898" s="73">
        <f>IF(ISNUMBER(C1898),LOOKUP(C1898,LL!$Q$2:$Q$40,LL!$U$2:$U$40),"")</f>
        <v>40</v>
      </c>
      <c r="F1898" s="363">
        <v>11</v>
      </c>
      <c r="G1898" s="363">
        <v>1</v>
      </c>
      <c r="H1898" s="363" t="s">
        <v>198</v>
      </c>
      <c r="I1898" s="363" t="s">
        <v>5</v>
      </c>
      <c r="J1898" s="363" t="s">
        <v>187</v>
      </c>
      <c r="K1898" s="364" t="s">
        <v>195</v>
      </c>
      <c r="L1898" s="363" t="s">
        <v>218</v>
      </c>
      <c r="M1898" s="363" t="s">
        <v>1318</v>
      </c>
      <c r="N1898" s="363" t="s">
        <v>1768</v>
      </c>
      <c r="O1898" s="363">
        <v>0.3</v>
      </c>
      <c r="P1898" s="363">
        <v>0</v>
      </c>
      <c r="Q1898" s="363">
        <v>0.1</v>
      </c>
      <c r="R1898" s="363">
        <v>0</v>
      </c>
      <c r="S1898" s="363"/>
      <c r="T1898" s="363"/>
      <c r="U1898" s="365" t="s">
        <v>4391</v>
      </c>
      <c r="V1898"/>
    </row>
    <row r="1899" spans="1:22" s="2" customFormat="1" x14ac:dyDescent="0.25">
      <c r="A1899" s="327">
        <v>25</v>
      </c>
      <c r="B1899" s="74">
        <f t="shared" si="60"/>
        <v>1898</v>
      </c>
      <c r="C1899" s="366">
        <v>7</v>
      </c>
      <c r="D1899" s="74" t="str">
        <f>IF(ISNUMBER(C1899),LOOKUP(C1899,LL!$Q$2:$Q$40,LL!$T$2:$T$40),"")</f>
        <v>SO</v>
      </c>
      <c r="E1899" s="74">
        <f>IF(ISNUMBER(C1899),LOOKUP(C1899,LL!$Q$2:$Q$40,LL!$U$2:$U$40),"")</f>
        <v>40</v>
      </c>
      <c r="F1899" s="366">
        <v>11</v>
      </c>
      <c r="G1899" s="366">
        <v>0</v>
      </c>
      <c r="H1899" s="366" t="s">
        <v>217</v>
      </c>
      <c r="I1899" s="366" t="s">
        <v>3</v>
      </c>
      <c r="J1899" s="366" t="s">
        <v>177</v>
      </c>
      <c r="K1899" s="367" t="s">
        <v>195</v>
      </c>
      <c r="L1899" s="366" t="s">
        <v>2663</v>
      </c>
      <c r="M1899" s="366" t="s">
        <v>2860</v>
      </c>
      <c r="N1899" s="366" t="s">
        <v>909</v>
      </c>
      <c r="O1899" s="366">
        <v>0.3</v>
      </c>
      <c r="P1899" s="366"/>
      <c r="Q1899" s="366">
        <v>0.2</v>
      </c>
      <c r="R1899" s="366"/>
      <c r="S1899" s="366"/>
      <c r="T1899" s="366"/>
      <c r="U1899" s="368" t="s">
        <v>4392</v>
      </c>
      <c r="V1899"/>
    </row>
    <row r="1900" spans="1:22" s="2" customFormat="1" x14ac:dyDescent="0.25">
      <c r="A1900" s="327"/>
      <c r="B1900" s="73">
        <f t="shared" si="60"/>
        <v>1899</v>
      </c>
      <c r="C1900" s="363">
        <v>7</v>
      </c>
      <c r="D1900" s="73" t="str">
        <f>IF(ISNUMBER(C1900),LOOKUP(C1900,LL!$Q$2:$Q$40,LL!$T$2:$T$40),"")</f>
        <v>SO</v>
      </c>
      <c r="E1900" s="73">
        <f>IF(ISNUMBER(C1900),LOOKUP(C1900,LL!$Q$2:$Q$40,LL!$U$2:$U$40),"")</f>
        <v>40</v>
      </c>
      <c r="F1900" s="363">
        <v>11</v>
      </c>
      <c r="G1900" s="363">
        <v>0</v>
      </c>
      <c r="H1900" s="363" t="s">
        <v>217</v>
      </c>
      <c r="I1900" s="363" t="s">
        <v>3</v>
      </c>
      <c r="J1900" s="363" t="s">
        <v>177</v>
      </c>
      <c r="K1900" s="364" t="s">
        <v>195</v>
      </c>
      <c r="L1900" s="363" t="s">
        <v>2663</v>
      </c>
      <c r="M1900" s="363" t="s">
        <v>1322</v>
      </c>
      <c r="N1900" s="363" t="s">
        <v>919</v>
      </c>
      <c r="O1900" s="363">
        <v>0.3</v>
      </c>
      <c r="P1900" s="363"/>
      <c r="Q1900" s="363">
        <v>0.1</v>
      </c>
      <c r="R1900" s="363"/>
      <c r="S1900" s="363"/>
      <c r="T1900" s="363"/>
      <c r="U1900" s="365" t="s">
        <v>4393</v>
      </c>
      <c r="V1900"/>
    </row>
    <row r="1901" spans="1:22" s="2" customFormat="1" x14ac:dyDescent="0.25">
      <c r="A1901" s="327"/>
      <c r="B1901" s="74">
        <f t="shared" si="60"/>
        <v>1900</v>
      </c>
      <c r="C1901" s="366">
        <v>7</v>
      </c>
      <c r="D1901" s="74" t="str">
        <f>IF(ISNUMBER(C1901),LOOKUP(C1901,LL!$Q$2:$Q$40,LL!$T$2:$T$40),"")</f>
        <v>SO</v>
      </c>
      <c r="E1901" s="74">
        <f>IF(ISNUMBER(C1901),LOOKUP(C1901,LL!$Q$2:$Q$40,LL!$U$2:$U$40),"")</f>
        <v>40</v>
      </c>
      <c r="F1901" s="366">
        <v>11</v>
      </c>
      <c r="G1901" s="366">
        <v>0</v>
      </c>
      <c r="H1901" s="366" t="s">
        <v>217</v>
      </c>
      <c r="I1901" s="366" t="s">
        <v>3</v>
      </c>
      <c r="J1901" s="366" t="s">
        <v>191</v>
      </c>
      <c r="K1901" s="367" t="s">
        <v>195</v>
      </c>
      <c r="L1901" s="366" t="s">
        <v>2663</v>
      </c>
      <c r="M1901" s="366" t="s">
        <v>1322</v>
      </c>
      <c r="N1901" s="366" t="s">
        <v>968</v>
      </c>
      <c r="O1901" s="366">
        <v>0.4</v>
      </c>
      <c r="P1901" s="366"/>
      <c r="Q1901" s="366">
        <v>0.4</v>
      </c>
      <c r="R1901" s="366"/>
      <c r="S1901" s="366"/>
      <c r="T1901" s="366"/>
      <c r="U1901" s="368" t="s">
        <v>4394</v>
      </c>
      <c r="V1901"/>
    </row>
    <row r="1902" spans="1:22" s="2" customFormat="1" x14ac:dyDescent="0.25">
      <c r="A1902" s="327">
        <v>25</v>
      </c>
      <c r="B1902" s="73">
        <f t="shared" si="60"/>
        <v>1901</v>
      </c>
      <c r="C1902" s="363">
        <v>7</v>
      </c>
      <c r="D1902" s="73" t="str">
        <f>IF(ISNUMBER(C1902),LOOKUP(C1902,LL!$Q$2:$Q$40,LL!$T$2:$T$40),"")</f>
        <v>SO</v>
      </c>
      <c r="E1902" s="73">
        <f>IF(ISNUMBER(C1902),LOOKUP(C1902,LL!$Q$2:$Q$40,LL!$U$2:$U$40),"")</f>
        <v>40</v>
      </c>
      <c r="F1902" s="363">
        <v>11</v>
      </c>
      <c r="G1902" s="363">
        <v>1</v>
      </c>
      <c r="H1902" s="363" t="s">
        <v>65</v>
      </c>
      <c r="I1902" s="363" t="s">
        <v>192</v>
      </c>
      <c r="J1902" s="363" t="s">
        <v>191</v>
      </c>
      <c r="K1902" s="364" t="s">
        <v>195</v>
      </c>
      <c r="L1902" s="363" t="s">
        <v>215</v>
      </c>
      <c r="M1902" s="363" t="s">
        <v>1318</v>
      </c>
      <c r="N1902" s="363" t="s">
        <v>981</v>
      </c>
      <c r="O1902" s="363">
        <v>0.2</v>
      </c>
      <c r="P1902" s="363">
        <v>0</v>
      </c>
      <c r="Q1902" s="363">
        <v>0.3</v>
      </c>
      <c r="R1902" s="363">
        <v>0</v>
      </c>
      <c r="S1902" s="363"/>
      <c r="T1902" s="363"/>
      <c r="U1902" s="365" t="s">
        <v>4395</v>
      </c>
      <c r="V1902"/>
    </row>
    <row r="1903" spans="1:22" s="2" customFormat="1" x14ac:dyDescent="0.25">
      <c r="A1903" s="327"/>
      <c r="B1903" s="74">
        <f t="shared" si="60"/>
        <v>1902</v>
      </c>
      <c r="C1903" s="366">
        <v>7</v>
      </c>
      <c r="D1903" s="74" t="str">
        <f>IF(ISNUMBER(C1903),LOOKUP(C1903,LL!$Q$2:$Q$40,LL!$T$2:$T$40),"")</f>
        <v>SO</v>
      </c>
      <c r="E1903" s="74">
        <f>IF(ISNUMBER(C1903),LOOKUP(C1903,LL!$Q$2:$Q$40,LL!$U$2:$U$40),"")</f>
        <v>40</v>
      </c>
      <c r="F1903" s="366">
        <v>11</v>
      </c>
      <c r="G1903" s="366">
        <v>0</v>
      </c>
      <c r="H1903" s="366" t="s">
        <v>217</v>
      </c>
      <c r="I1903" s="366" t="s">
        <v>177</v>
      </c>
      <c r="J1903" s="366" t="s">
        <v>3</v>
      </c>
      <c r="K1903" s="367" t="s">
        <v>195</v>
      </c>
      <c r="L1903" s="366" t="s">
        <v>2663</v>
      </c>
      <c r="M1903" s="366" t="s">
        <v>1322</v>
      </c>
      <c r="N1903" s="366" t="s">
        <v>909</v>
      </c>
      <c r="O1903" s="366">
        <v>0.2</v>
      </c>
      <c r="P1903" s="366"/>
      <c r="Q1903" s="366">
        <v>0.3</v>
      </c>
      <c r="R1903" s="366"/>
      <c r="S1903" s="366"/>
      <c r="T1903" s="366"/>
      <c r="U1903" s="368" t="s">
        <v>4396</v>
      </c>
      <c r="V1903"/>
    </row>
    <row r="1904" spans="1:22" s="2" customFormat="1" x14ac:dyDescent="0.25">
      <c r="A1904" s="327">
        <v>2</v>
      </c>
      <c r="B1904" s="73">
        <f t="shared" si="60"/>
        <v>1903</v>
      </c>
      <c r="C1904" s="363">
        <v>7</v>
      </c>
      <c r="D1904" s="73" t="str">
        <f>IF(ISNUMBER(C1904),LOOKUP(C1904,LL!$Q$2:$Q$40,LL!$T$2:$T$40),"")</f>
        <v>SO</v>
      </c>
      <c r="E1904" s="73">
        <f>IF(ISNUMBER(C1904),LOOKUP(C1904,LL!$Q$2:$Q$40,LL!$U$2:$U$40),"")</f>
        <v>40</v>
      </c>
      <c r="F1904" s="363">
        <v>11</v>
      </c>
      <c r="G1904" s="363">
        <v>1</v>
      </c>
      <c r="H1904" s="363" t="s">
        <v>197</v>
      </c>
      <c r="I1904" s="363" t="s">
        <v>3</v>
      </c>
      <c r="J1904" s="363" t="s">
        <v>177</v>
      </c>
      <c r="K1904" s="364" t="s">
        <v>189</v>
      </c>
      <c r="L1904" s="363" t="s">
        <v>252</v>
      </c>
      <c r="M1904" s="363" t="s">
        <v>1719</v>
      </c>
      <c r="N1904" s="363" t="s">
        <v>4397</v>
      </c>
      <c r="O1904" s="363" t="s">
        <v>1079</v>
      </c>
      <c r="P1904" s="363">
        <v>1</v>
      </c>
      <c r="Q1904" s="363">
        <v>2</v>
      </c>
      <c r="R1904" s="363">
        <f>T1904-S1904</f>
        <v>0.5</v>
      </c>
      <c r="S1904" s="363">
        <v>0.5</v>
      </c>
      <c r="T1904" s="363">
        <v>1</v>
      </c>
      <c r="U1904" s="365" t="s">
        <v>4399</v>
      </c>
      <c r="V1904"/>
    </row>
    <row r="1905" spans="1:22" s="2" customFormat="1" x14ac:dyDescent="0.25">
      <c r="A1905" s="327"/>
      <c r="B1905" s="74">
        <f t="shared" si="60"/>
        <v>1904</v>
      </c>
      <c r="C1905" s="366">
        <v>7</v>
      </c>
      <c r="D1905" s="74" t="str">
        <f>IF(ISNUMBER(C1905),LOOKUP(C1905,LL!$Q$2:$Q$40,LL!$T$2:$T$40),"")</f>
        <v>SO</v>
      </c>
      <c r="E1905" s="74">
        <f>IF(ISNUMBER(C1905),LOOKUP(C1905,LL!$Q$2:$Q$40,LL!$U$2:$U$40),"")</f>
        <v>40</v>
      </c>
      <c r="F1905" s="366">
        <v>11</v>
      </c>
      <c r="G1905" s="366">
        <v>1</v>
      </c>
      <c r="H1905" s="366" t="s">
        <v>197</v>
      </c>
      <c r="I1905" s="366" t="s">
        <v>3</v>
      </c>
      <c r="J1905" s="366" t="s">
        <v>177</v>
      </c>
      <c r="K1905" s="367" t="s">
        <v>189</v>
      </c>
      <c r="L1905" s="366" t="s">
        <v>252</v>
      </c>
      <c r="M1905" s="366" t="s">
        <v>1719</v>
      </c>
      <c r="N1905" s="366" t="s">
        <v>4429</v>
      </c>
      <c r="O1905" s="366" t="s">
        <v>4398</v>
      </c>
      <c r="P1905" s="366">
        <v>2</v>
      </c>
      <c r="Q1905" s="366">
        <v>2</v>
      </c>
      <c r="R1905" s="366">
        <f>T1905-S1905</f>
        <v>-0.7</v>
      </c>
      <c r="S1905" s="366">
        <v>0.7</v>
      </c>
      <c r="T1905" s="366">
        <v>0</v>
      </c>
      <c r="U1905" s="368" t="s">
        <v>4400</v>
      </c>
      <c r="V1905"/>
    </row>
    <row r="1906" spans="1:22" s="2" customFormat="1" x14ac:dyDescent="0.25">
      <c r="A1906" s="327">
        <v>54</v>
      </c>
      <c r="B1906" s="73">
        <f t="shared" si="60"/>
        <v>1905</v>
      </c>
      <c r="C1906" s="363">
        <v>7</v>
      </c>
      <c r="D1906" s="73" t="str">
        <f>IF(ISNUMBER(C1906),LOOKUP(C1906,LL!$Q$2:$Q$40,LL!$T$2:$T$40),"")</f>
        <v>SO</v>
      </c>
      <c r="E1906" s="73">
        <f>IF(ISNUMBER(C1906),LOOKUP(C1906,LL!$Q$2:$Q$40,LL!$U$2:$U$40),"")</f>
        <v>40</v>
      </c>
      <c r="F1906" s="363">
        <v>11</v>
      </c>
      <c r="G1906" s="363"/>
      <c r="H1906" s="363" t="s">
        <v>197</v>
      </c>
      <c r="I1906" s="363" t="s">
        <v>3</v>
      </c>
      <c r="J1906" s="363" t="s">
        <v>177</v>
      </c>
      <c r="K1906" s="364" t="s">
        <v>697</v>
      </c>
      <c r="L1906" s="363" t="s">
        <v>247</v>
      </c>
      <c r="M1906" s="363" t="s">
        <v>347</v>
      </c>
      <c r="N1906" s="363" t="s">
        <v>4</v>
      </c>
      <c r="O1906" s="363" t="s">
        <v>2872</v>
      </c>
      <c r="P1906" s="363" t="s">
        <v>2712</v>
      </c>
      <c r="Q1906" s="363" t="s">
        <v>4234</v>
      </c>
      <c r="R1906" s="363" t="s">
        <v>2874</v>
      </c>
      <c r="S1906" s="363" t="s">
        <v>4402</v>
      </c>
      <c r="T1906" s="363" t="s">
        <v>4401</v>
      </c>
      <c r="U1906" s="365" t="s">
        <v>4403</v>
      </c>
      <c r="V1906"/>
    </row>
    <row r="1907" spans="1:22" s="2" customFormat="1" x14ac:dyDescent="0.25">
      <c r="A1907" s="327">
        <v>54</v>
      </c>
      <c r="B1907" s="74">
        <f t="shared" si="60"/>
        <v>1906</v>
      </c>
      <c r="C1907" s="366">
        <v>7</v>
      </c>
      <c r="D1907" s="74" t="str">
        <f>IF(ISNUMBER(C1907),LOOKUP(C1907,LL!$Q$2:$Q$40,LL!$T$2:$T$40),"")</f>
        <v>SO</v>
      </c>
      <c r="E1907" s="74">
        <f>IF(ISNUMBER(C1907),LOOKUP(C1907,LL!$Q$2:$Q$40,LL!$U$2:$U$40),"")</f>
        <v>40</v>
      </c>
      <c r="F1907" s="366">
        <v>11</v>
      </c>
      <c r="G1907" s="366"/>
      <c r="H1907" s="366" t="s">
        <v>186</v>
      </c>
      <c r="I1907" s="366" t="s">
        <v>340</v>
      </c>
      <c r="J1907" s="366" t="s">
        <v>187</v>
      </c>
      <c r="K1907" s="367" t="s">
        <v>697</v>
      </c>
      <c r="L1907" s="366" t="s">
        <v>347</v>
      </c>
      <c r="M1907" s="366" t="s">
        <v>1601</v>
      </c>
      <c r="N1907" s="366" t="s">
        <v>3970</v>
      </c>
      <c r="O1907" s="366" t="s">
        <v>4405</v>
      </c>
      <c r="P1907" s="366" t="s">
        <v>4406</v>
      </c>
      <c r="Q1907" s="366" t="s">
        <v>1651</v>
      </c>
      <c r="R1907" s="366" t="s">
        <v>4404</v>
      </c>
      <c r="S1907" s="366" t="s">
        <v>3543</v>
      </c>
      <c r="T1907" s="366" t="s">
        <v>3544</v>
      </c>
      <c r="U1907" s="368"/>
      <c r="V1907"/>
    </row>
    <row r="1908" spans="1:22" s="2" customFormat="1" x14ac:dyDescent="0.25">
      <c r="A1908" s="327"/>
      <c r="B1908" s="73">
        <f t="shared" si="60"/>
        <v>1907</v>
      </c>
      <c r="C1908" s="363">
        <v>7</v>
      </c>
      <c r="D1908" s="73" t="str">
        <f>IF(ISNUMBER(C1908),LOOKUP(C1908,LL!$Q$2:$Q$40,LL!$T$2:$T$40),"")</f>
        <v>SO</v>
      </c>
      <c r="E1908" s="73">
        <f>IF(ISNUMBER(C1908),LOOKUP(C1908,LL!$Q$2:$Q$40,LL!$U$2:$U$40),"")</f>
        <v>40</v>
      </c>
      <c r="F1908" s="363">
        <v>11</v>
      </c>
      <c r="G1908" s="363"/>
      <c r="H1908" s="363" t="s">
        <v>186</v>
      </c>
      <c r="I1908" s="363" t="s">
        <v>341</v>
      </c>
      <c r="J1908" s="363" t="s">
        <v>187</v>
      </c>
      <c r="K1908" s="364" t="s">
        <v>697</v>
      </c>
      <c r="L1908" s="363" t="s">
        <v>347</v>
      </c>
      <c r="M1908" s="363" t="s">
        <v>1601</v>
      </c>
      <c r="N1908" s="363" t="s">
        <v>3969</v>
      </c>
      <c r="O1908" s="363" t="s">
        <v>4405</v>
      </c>
      <c r="P1908" s="363" t="s">
        <v>4406</v>
      </c>
      <c r="Q1908" s="363" t="s">
        <v>1651</v>
      </c>
      <c r="R1908" s="363" t="s">
        <v>4404</v>
      </c>
      <c r="S1908" s="363" t="s">
        <v>3543</v>
      </c>
      <c r="T1908" s="363" t="s">
        <v>3544</v>
      </c>
      <c r="U1908" s="365"/>
      <c r="V1908"/>
    </row>
    <row r="1909" spans="1:22" s="2" customFormat="1" x14ac:dyDescent="0.25">
      <c r="A1909" s="327"/>
      <c r="B1909" s="74">
        <f t="shared" si="60"/>
        <v>1908</v>
      </c>
      <c r="C1909" s="366">
        <v>7</v>
      </c>
      <c r="D1909" s="74" t="str">
        <f>IF(ISNUMBER(C1909),LOOKUP(C1909,LL!$Q$2:$Q$40,LL!$T$2:$T$40),"")</f>
        <v>SO</v>
      </c>
      <c r="E1909" s="74">
        <f>IF(ISNUMBER(C1909),LOOKUP(C1909,LL!$Q$2:$Q$40,LL!$U$2:$U$40),"")</f>
        <v>40</v>
      </c>
      <c r="F1909" s="366">
        <v>11</v>
      </c>
      <c r="G1909" s="366"/>
      <c r="H1909" s="366" t="s">
        <v>186</v>
      </c>
      <c r="I1909" s="366" t="s">
        <v>5</v>
      </c>
      <c r="J1909" s="366" t="s">
        <v>187</v>
      </c>
      <c r="K1909" s="367" t="s">
        <v>697</v>
      </c>
      <c r="L1909" s="366" t="s">
        <v>347</v>
      </c>
      <c r="M1909" s="366" t="s">
        <v>4407</v>
      </c>
      <c r="N1909" s="366" t="s">
        <v>4419</v>
      </c>
      <c r="O1909" s="366" t="s">
        <v>4409</v>
      </c>
      <c r="P1909" s="366" t="s">
        <v>286</v>
      </c>
      <c r="Q1909" s="373">
        <v>53155</v>
      </c>
      <c r="R1909" s="366" t="s">
        <v>4410</v>
      </c>
      <c r="S1909" s="366" t="s">
        <v>3217</v>
      </c>
      <c r="T1909" s="373">
        <v>57157</v>
      </c>
      <c r="U1909" s="368" t="s">
        <v>4417</v>
      </c>
      <c r="V1909"/>
    </row>
    <row r="1910" spans="1:22" s="2" customFormat="1" x14ac:dyDescent="0.25">
      <c r="A1910" s="327"/>
      <c r="B1910" s="73">
        <f t="shared" si="60"/>
        <v>1909</v>
      </c>
      <c r="C1910" s="363">
        <v>7</v>
      </c>
      <c r="D1910" s="73" t="str">
        <f>IF(ISNUMBER(C1910),LOOKUP(C1910,LL!$Q$2:$Q$40,LL!$T$2:$T$40),"")</f>
        <v>SO</v>
      </c>
      <c r="E1910" s="73">
        <f>IF(ISNUMBER(C1910),LOOKUP(C1910,LL!$Q$2:$Q$40,LL!$U$2:$U$40),"")</f>
        <v>40</v>
      </c>
      <c r="F1910" s="363">
        <v>11</v>
      </c>
      <c r="G1910" s="363"/>
      <c r="H1910" s="363" t="s">
        <v>176</v>
      </c>
      <c r="I1910" s="363" t="s">
        <v>5</v>
      </c>
      <c r="J1910" s="363" t="s">
        <v>177</v>
      </c>
      <c r="K1910" s="364" t="s">
        <v>697</v>
      </c>
      <c r="L1910" s="363" t="s">
        <v>347</v>
      </c>
      <c r="M1910" s="363" t="s">
        <v>4407</v>
      </c>
      <c r="N1910" s="363" t="s">
        <v>4411</v>
      </c>
      <c r="O1910" s="363" t="s">
        <v>4414</v>
      </c>
      <c r="P1910" s="363" t="s">
        <v>4093</v>
      </c>
      <c r="Q1910" s="363" t="s">
        <v>4415</v>
      </c>
      <c r="R1910" s="363" t="s">
        <v>4416</v>
      </c>
      <c r="S1910" s="363" t="s">
        <v>286</v>
      </c>
      <c r="T1910" s="363" t="s">
        <v>4413</v>
      </c>
      <c r="U1910" s="365" t="s">
        <v>4418</v>
      </c>
      <c r="V1910"/>
    </row>
    <row r="1911" spans="1:22" s="2" customFormat="1" x14ac:dyDescent="0.25">
      <c r="A1911" s="327"/>
      <c r="B1911" s="74">
        <f t="shared" si="60"/>
        <v>1910</v>
      </c>
      <c r="C1911" s="366">
        <v>7</v>
      </c>
      <c r="D1911" s="74" t="str">
        <f>IF(ISNUMBER(C1911),LOOKUP(C1911,LL!$Q$2:$Q$40,LL!$T$2:$T$40),"")</f>
        <v>SO</v>
      </c>
      <c r="E1911" s="74">
        <f>IF(ISNUMBER(C1911),LOOKUP(C1911,LL!$Q$2:$Q$40,LL!$U$2:$U$40),"")</f>
        <v>40</v>
      </c>
      <c r="F1911" s="366">
        <v>11</v>
      </c>
      <c r="G1911" s="366"/>
      <c r="H1911" s="366" t="s">
        <v>186</v>
      </c>
      <c r="I1911" s="366" t="s">
        <v>5</v>
      </c>
      <c r="J1911" s="366" t="s">
        <v>187</v>
      </c>
      <c r="K1911" s="367" t="s">
        <v>697</v>
      </c>
      <c r="L1911" s="366" t="s">
        <v>1268</v>
      </c>
      <c r="M1911" s="370" t="s">
        <v>4345</v>
      </c>
      <c r="N1911" s="366" t="s">
        <v>4419</v>
      </c>
      <c r="O1911" s="366" t="s">
        <v>4420</v>
      </c>
      <c r="P1911" s="366" t="s">
        <v>452</v>
      </c>
      <c r="Q1911" s="366" t="s">
        <v>1163</v>
      </c>
      <c r="R1911" s="366" t="s">
        <v>1681</v>
      </c>
      <c r="S1911" s="366" t="s">
        <v>4421</v>
      </c>
      <c r="T1911" s="366" t="s">
        <v>4422</v>
      </c>
      <c r="U1911" s="368" t="s">
        <v>4423</v>
      </c>
      <c r="V1911"/>
    </row>
    <row r="1912" spans="1:22" s="2" customFormat="1" x14ac:dyDescent="0.25">
      <c r="A1912" s="327">
        <v>10</v>
      </c>
      <c r="B1912" s="73">
        <f t="shared" si="60"/>
        <v>1911</v>
      </c>
      <c r="C1912" s="363">
        <v>7</v>
      </c>
      <c r="D1912" s="73" t="str">
        <f>IF(ISNUMBER(C1912),LOOKUP(C1912,LL!$Q$2:$Q$40,LL!$T$2:$T$40),"")</f>
        <v>SO</v>
      </c>
      <c r="E1912" s="73">
        <f>IF(ISNUMBER(C1912),LOOKUP(C1912,LL!$Q$2:$Q$40,LL!$U$2:$U$40),"")</f>
        <v>40</v>
      </c>
      <c r="F1912" s="363">
        <v>11</v>
      </c>
      <c r="G1912" s="363" t="s">
        <v>260</v>
      </c>
      <c r="H1912" s="363" t="s">
        <v>176</v>
      </c>
      <c r="I1912" s="363" t="s">
        <v>177</v>
      </c>
      <c r="J1912" s="363" t="s">
        <v>5</v>
      </c>
      <c r="K1912" s="364" t="s">
        <v>297</v>
      </c>
      <c r="L1912" s="363">
        <v>1939</v>
      </c>
      <c r="M1912" s="363" t="s">
        <v>219</v>
      </c>
      <c r="N1912" s="363" t="s">
        <v>4430</v>
      </c>
      <c r="O1912" s="363">
        <v>11</v>
      </c>
      <c r="P1912" s="363">
        <v>22</v>
      </c>
      <c r="Q1912" s="363">
        <v>32</v>
      </c>
      <c r="R1912" s="363">
        <v>17</v>
      </c>
      <c r="S1912" s="363">
        <v>17</v>
      </c>
      <c r="T1912" s="363">
        <v>45</v>
      </c>
      <c r="U1912" s="365" t="s">
        <v>4431</v>
      </c>
      <c r="V1912"/>
    </row>
    <row r="1913" spans="1:22" s="2" customFormat="1" x14ac:dyDescent="0.25">
      <c r="A1913" s="327">
        <v>16</v>
      </c>
      <c r="B1913" s="74">
        <f t="shared" si="60"/>
        <v>1912</v>
      </c>
      <c r="C1913" s="366">
        <v>7</v>
      </c>
      <c r="D1913" s="74" t="str">
        <f>IF(ISNUMBER(C1913),LOOKUP(C1913,LL!$Q$2:$Q$40,LL!$T$2:$T$40),"")</f>
        <v>SO</v>
      </c>
      <c r="E1913" s="74">
        <f>IF(ISNUMBER(C1913),LOOKUP(C1913,LL!$Q$2:$Q$40,LL!$U$2:$U$40),"")</f>
        <v>40</v>
      </c>
      <c r="F1913" s="366">
        <v>11</v>
      </c>
      <c r="G1913" s="366">
        <v>3</v>
      </c>
      <c r="H1913" s="366" t="s">
        <v>358</v>
      </c>
      <c r="I1913" s="366" t="s">
        <v>261</v>
      </c>
      <c r="J1913" s="366" t="s">
        <v>260</v>
      </c>
      <c r="K1913" s="367" t="s">
        <v>56</v>
      </c>
      <c r="L1913" s="366" t="s">
        <v>1047</v>
      </c>
      <c r="M1913" s="366">
        <v>5</v>
      </c>
      <c r="N1913" s="366" t="s">
        <v>4433</v>
      </c>
      <c r="O1913" s="366">
        <v>0.5</v>
      </c>
      <c r="P1913" s="366">
        <v>5</v>
      </c>
      <c r="Q1913" s="366">
        <v>0.315</v>
      </c>
      <c r="R1913" s="366">
        <v>6</v>
      </c>
      <c r="S1913" s="366">
        <v>3</v>
      </c>
      <c r="T1913" s="366">
        <v>3</v>
      </c>
      <c r="U1913" s="368" t="s">
        <v>4434</v>
      </c>
      <c r="V1913"/>
    </row>
    <row r="1914" spans="1:22" s="2" customFormat="1" x14ac:dyDescent="0.25">
      <c r="A1914" s="327">
        <v>51</v>
      </c>
      <c r="B1914" s="73">
        <f t="shared" si="60"/>
        <v>1913</v>
      </c>
      <c r="C1914" s="363">
        <v>7</v>
      </c>
      <c r="D1914" s="73" t="str">
        <f>IF(ISNUMBER(C1914),LOOKUP(C1914,LL!$Q$2:$Q$40,LL!$T$2:$T$40),"")</f>
        <v>SO</v>
      </c>
      <c r="E1914" s="73">
        <f>IF(ISNUMBER(C1914),LOOKUP(C1914,LL!$Q$2:$Q$40,LL!$U$2:$U$40),"")</f>
        <v>40</v>
      </c>
      <c r="F1914" s="363">
        <v>99</v>
      </c>
      <c r="G1914" s="363">
        <v>1</v>
      </c>
      <c r="H1914" s="363" t="s">
        <v>186</v>
      </c>
      <c r="I1914" s="363" t="s">
        <v>341</v>
      </c>
      <c r="J1914" s="363" t="s">
        <v>187</v>
      </c>
      <c r="K1914" s="364" t="s">
        <v>415</v>
      </c>
      <c r="L1914" s="363">
        <v>2</v>
      </c>
      <c r="M1914" s="363">
        <v>1</v>
      </c>
      <c r="N1914" s="363" t="s">
        <v>1097</v>
      </c>
      <c r="O1914" s="363">
        <v>1</v>
      </c>
      <c r="P1914" s="363">
        <v>0</v>
      </c>
      <c r="Q1914" s="363">
        <v>0</v>
      </c>
      <c r="R1914" s="363">
        <f>(O1914 + 2*P1914 + 3*Q1914)/100</f>
        <v>0.01</v>
      </c>
      <c r="S1914" s="363"/>
      <c r="T1914" s="363">
        <f>S1914-R1914</f>
        <v>-0.01</v>
      </c>
      <c r="U1914" s="365" t="s">
        <v>4436</v>
      </c>
      <c r="V1914"/>
    </row>
    <row r="1915" spans="1:22" s="2" customFormat="1" x14ac:dyDescent="0.25">
      <c r="A1915" s="327"/>
      <c r="B1915" s="74">
        <f t="shared" si="60"/>
        <v>1914</v>
      </c>
      <c r="C1915" s="366">
        <v>7</v>
      </c>
      <c r="D1915" s="74" t="str">
        <f>IF(ISNUMBER(C1915),LOOKUP(C1915,LL!$Q$2:$Q$40,LL!$T$2:$T$40),"")</f>
        <v>SO</v>
      </c>
      <c r="E1915" s="74">
        <f>IF(ISNUMBER(C1915),LOOKUP(C1915,LL!$Q$2:$Q$40,LL!$U$2:$U$40),"")</f>
        <v>40</v>
      </c>
      <c r="F1915" s="366">
        <v>99</v>
      </c>
      <c r="G1915" s="366">
        <v>2</v>
      </c>
      <c r="H1915" s="366" t="s">
        <v>186</v>
      </c>
      <c r="I1915" s="366" t="s">
        <v>341</v>
      </c>
      <c r="J1915" s="366" t="s">
        <v>188</v>
      </c>
      <c r="K1915" s="367" t="s">
        <v>415</v>
      </c>
      <c r="L1915" s="366">
        <v>12</v>
      </c>
      <c r="M1915" s="366">
        <v>9</v>
      </c>
      <c r="N1915" s="366" t="s">
        <v>6</v>
      </c>
      <c r="O1915" s="366">
        <v>27</v>
      </c>
      <c r="P1915" s="366">
        <v>0</v>
      </c>
      <c r="Q1915" s="366">
        <v>0</v>
      </c>
      <c r="R1915" s="366">
        <f t="shared" ref="R1915:R1920" si="61">(O1915 + 2*P1915 + 3*Q1915)/100</f>
        <v>0.27</v>
      </c>
      <c r="S1915" s="366"/>
      <c r="T1915" s="366">
        <f t="shared" ref="T1915:T1920" si="62">S1915-R1915</f>
        <v>-0.27</v>
      </c>
      <c r="U1915" s="368">
        <v>66</v>
      </c>
      <c r="V1915"/>
    </row>
    <row r="1916" spans="1:22" s="2" customFormat="1" x14ac:dyDescent="0.25">
      <c r="A1916" s="327"/>
      <c r="B1916" s="73">
        <f t="shared" si="60"/>
        <v>1915</v>
      </c>
      <c r="C1916" s="363">
        <v>7</v>
      </c>
      <c r="D1916" s="73" t="str">
        <f>IF(ISNUMBER(C1916),LOOKUP(C1916,LL!$Q$2:$Q$40,LL!$T$2:$T$40),"")</f>
        <v>SO</v>
      </c>
      <c r="E1916" s="73">
        <f>IF(ISNUMBER(C1916),LOOKUP(C1916,LL!$Q$2:$Q$40,LL!$U$2:$U$40),"")</f>
        <v>40</v>
      </c>
      <c r="F1916" s="363">
        <v>99</v>
      </c>
      <c r="G1916" s="363">
        <v>3</v>
      </c>
      <c r="H1916" s="363" t="s">
        <v>198</v>
      </c>
      <c r="I1916" s="363" t="s">
        <v>191</v>
      </c>
      <c r="J1916" s="363" t="s">
        <v>3</v>
      </c>
      <c r="K1916" s="364" t="s">
        <v>415</v>
      </c>
      <c r="L1916" s="363">
        <v>1</v>
      </c>
      <c r="M1916" s="363">
        <v>1</v>
      </c>
      <c r="N1916" s="363" t="s">
        <v>1100</v>
      </c>
      <c r="O1916" s="363">
        <v>1</v>
      </c>
      <c r="P1916" s="363">
        <v>0</v>
      </c>
      <c r="Q1916" s="363">
        <v>0</v>
      </c>
      <c r="R1916" s="363">
        <f t="shared" si="61"/>
        <v>0.01</v>
      </c>
      <c r="S1916" s="363"/>
      <c r="T1916" s="363">
        <f t="shared" si="62"/>
        <v>-0.01</v>
      </c>
      <c r="U1916" s="365">
        <v>91</v>
      </c>
      <c r="V1916"/>
    </row>
    <row r="1917" spans="1:22" s="2" customFormat="1" x14ac:dyDescent="0.25">
      <c r="A1917" s="327"/>
      <c r="B1917" s="74">
        <f t="shared" si="60"/>
        <v>1916</v>
      </c>
      <c r="C1917" s="366">
        <v>7</v>
      </c>
      <c r="D1917" s="74" t="str">
        <f>IF(ISNUMBER(C1917),LOOKUP(C1917,LL!$Q$2:$Q$40,LL!$T$2:$T$40),"")</f>
        <v>SO</v>
      </c>
      <c r="E1917" s="74">
        <f>IF(ISNUMBER(C1917),LOOKUP(C1917,LL!$Q$2:$Q$40,LL!$U$2:$U$40),"")</f>
        <v>40</v>
      </c>
      <c r="F1917" s="366">
        <v>99</v>
      </c>
      <c r="G1917" s="366">
        <v>4</v>
      </c>
      <c r="H1917" s="366" t="s">
        <v>198</v>
      </c>
      <c r="I1917" s="366" t="s">
        <v>191</v>
      </c>
      <c r="J1917" s="366" t="s">
        <v>3</v>
      </c>
      <c r="K1917" s="367" t="s">
        <v>415</v>
      </c>
      <c r="L1917" s="366">
        <v>2</v>
      </c>
      <c r="M1917" s="366">
        <v>4</v>
      </c>
      <c r="N1917" s="366" t="s">
        <v>1856</v>
      </c>
      <c r="O1917" s="366">
        <v>4</v>
      </c>
      <c r="P1917" s="366">
        <v>0</v>
      </c>
      <c r="Q1917" s="366">
        <v>0</v>
      </c>
      <c r="R1917" s="366">
        <f t="shared" si="61"/>
        <v>0.04</v>
      </c>
      <c r="S1917" s="366"/>
      <c r="T1917" s="366">
        <f t="shared" si="62"/>
        <v>-0.04</v>
      </c>
      <c r="U1917" s="368">
        <v>12</v>
      </c>
      <c r="V1917"/>
    </row>
    <row r="1918" spans="1:22" s="2" customFormat="1" x14ac:dyDescent="0.25">
      <c r="A1918" s="327"/>
      <c r="B1918" s="73">
        <f t="shared" si="60"/>
        <v>1917</v>
      </c>
      <c r="C1918" s="363">
        <v>7</v>
      </c>
      <c r="D1918" s="73" t="str">
        <f>IF(ISNUMBER(C1918),LOOKUP(C1918,LL!$Q$2:$Q$40,LL!$T$2:$T$40),"")</f>
        <v>SO</v>
      </c>
      <c r="E1918" s="73">
        <f>IF(ISNUMBER(C1918),LOOKUP(C1918,LL!$Q$2:$Q$40,LL!$U$2:$U$40),"")</f>
        <v>40</v>
      </c>
      <c r="F1918" s="363">
        <v>99</v>
      </c>
      <c r="G1918" s="363">
        <v>5</v>
      </c>
      <c r="H1918" s="363" t="s">
        <v>240</v>
      </c>
      <c r="I1918" s="363" t="s">
        <v>191</v>
      </c>
      <c r="J1918" s="363" t="s">
        <v>3</v>
      </c>
      <c r="K1918" s="364" t="s">
        <v>415</v>
      </c>
      <c r="L1918" s="363">
        <v>0</v>
      </c>
      <c r="M1918" s="363">
        <v>2</v>
      </c>
      <c r="N1918" s="363" t="s">
        <v>1101</v>
      </c>
      <c r="O1918" s="363">
        <v>2</v>
      </c>
      <c r="P1918" s="363">
        <v>0</v>
      </c>
      <c r="Q1918" s="363">
        <v>0</v>
      </c>
      <c r="R1918" s="363">
        <f t="shared" si="61"/>
        <v>0.02</v>
      </c>
      <c r="S1918" s="363"/>
      <c r="T1918" s="363">
        <f t="shared" si="62"/>
        <v>-0.02</v>
      </c>
      <c r="U1918" s="365">
        <v>36</v>
      </c>
      <c r="V1918"/>
    </row>
    <row r="1919" spans="1:22" s="2" customFormat="1" x14ac:dyDescent="0.25">
      <c r="A1919" s="327"/>
      <c r="B1919" s="74">
        <f t="shared" si="60"/>
        <v>1918</v>
      </c>
      <c r="C1919" s="366">
        <v>7</v>
      </c>
      <c r="D1919" s="74" t="str">
        <f>IF(ISNUMBER(C1919),LOOKUP(C1919,LL!$Q$2:$Q$40,LL!$T$2:$T$40),"")</f>
        <v>SO</v>
      </c>
      <c r="E1919" s="74">
        <f>IF(ISNUMBER(C1919),LOOKUP(C1919,LL!$Q$2:$Q$40,LL!$U$2:$U$40),"")</f>
        <v>40</v>
      </c>
      <c r="F1919" s="366">
        <v>99</v>
      </c>
      <c r="G1919" s="366">
        <v>6</v>
      </c>
      <c r="H1919" s="366" t="s">
        <v>240</v>
      </c>
      <c r="I1919" s="366" t="s">
        <v>191</v>
      </c>
      <c r="J1919" s="366" t="s">
        <v>3</v>
      </c>
      <c r="K1919" s="367" t="s">
        <v>415</v>
      </c>
      <c r="L1919" s="366">
        <v>4</v>
      </c>
      <c r="M1919" s="366">
        <v>3</v>
      </c>
      <c r="N1919" s="366" t="s">
        <v>1103</v>
      </c>
      <c r="O1919" s="366">
        <v>6</v>
      </c>
      <c r="P1919" s="366">
        <v>0</v>
      </c>
      <c r="Q1919" s="366">
        <v>0</v>
      </c>
      <c r="R1919" s="366">
        <f t="shared" si="61"/>
        <v>0.06</v>
      </c>
      <c r="S1919" s="366"/>
      <c r="T1919" s="366">
        <f t="shared" si="62"/>
        <v>-0.06</v>
      </c>
      <c r="U1919" s="368">
        <v>84</v>
      </c>
      <c r="V1919"/>
    </row>
    <row r="1920" spans="1:22" s="2" customFormat="1" x14ac:dyDescent="0.25">
      <c r="A1920" s="327"/>
      <c r="B1920" s="73">
        <f t="shared" si="60"/>
        <v>1919</v>
      </c>
      <c r="C1920" s="363">
        <v>7</v>
      </c>
      <c r="D1920" s="73" t="str">
        <f>IF(ISNUMBER(C1920),LOOKUP(C1920,LL!$Q$2:$Q$40,LL!$T$2:$T$40),"")</f>
        <v>SO</v>
      </c>
      <c r="E1920" s="73">
        <f>IF(ISNUMBER(C1920),LOOKUP(C1920,LL!$Q$2:$Q$40,LL!$U$2:$U$40),"")</f>
        <v>40</v>
      </c>
      <c r="F1920" s="363">
        <v>99</v>
      </c>
      <c r="G1920" s="363">
        <v>7</v>
      </c>
      <c r="H1920" s="363" t="s">
        <v>186</v>
      </c>
      <c r="I1920" s="363" t="s">
        <v>191</v>
      </c>
      <c r="J1920" s="363" t="s">
        <v>192</v>
      </c>
      <c r="K1920" s="364" t="s">
        <v>415</v>
      </c>
      <c r="L1920" s="363">
        <v>0</v>
      </c>
      <c r="M1920" s="363">
        <v>6</v>
      </c>
      <c r="N1920" s="363" t="s">
        <v>1407</v>
      </c>
      <c r="O1920" s="363">
        <v>6</v>
      </c>
      <c r="P1920" s="363">
        <v>0</v>
      </c>
      <c r="Q1920" s="363">
        <v>0</v>
      </c>
      <c r="R1920" s="363">
        <f t="shared" si="61"/>
        <v>0.06</v>
      </c>
      <c r="S1920" s="363"/>
      <c r="T1920" s="363">
        <f t="shared" si="62"/>
        <v>-0.06</v>
      </c>
      <c r="U1920" s="365">
        <v>30</v>
      </c>
      <c r="V1920"/>
    </row>
    <row r="1921" spans="1:22" s="2" customFormat="1" x14ac:dyDescent="0.25">
      <c r="A1921" s="327">
        <v>22</v>
      </c>
      <c r="B1921" s="74">
        <f t="shared" ref="B1921:B1984" si="63">B1920+1</f>
        <v>1920</v>
      </c>
      <c r="C1921" s="366">
        <v>7</v>
      </c>
      <c r="D1921" s="74" t="str">
        <f>IF(ISNUMBER(C1921),LOOKUP(C1921,LL!$Q$2:$Q$40,LL!$T$2:$T$40),"")</f>
        <v>SO</v>
      </c>
      <c r="E1921" s="74">
        <f>IF(ISNUMBER(C1921),LOOKUP(C1921,LL!$Q$2:$Q$40,LL!$U$2:$U$40),"")</f>
        <v>40</v>
      </c>
      <c r="F1921" s="366">
        <v>99</v>
      </c>
      <c r="G1921" s="366">
        <v>1</v>
      </c>
      <c r="H1921" s="366" t="s">
        <v>176</v>
      </c>
      <c r="I1921" s="366" t="s">
        <v>177</v>
      </c>
      <c r="J1921" s="366" t="s">
        <v>5</v>
      </c>
      <c r="K1921" s="367" t="s">
        <v>297</v>
      </c>
      <c r="L1921" s="366">
        <v>1939</v>
      </c>
      <c r="M1921" s="366" t="s">
        <v>1110</v>
      </c>
      <c r="N1921" s="366" t="s">
        <v>1412</v>
      </c>
      <c r="O1921" s="366" t="s">
        <v>269</v>
      </c>
      <c r="P1921" s="366">
        <v>1</v>
      </c>
      <c r="Q1921" s="366">
        <v>9</v>
      </c>
      <c r="R1921" s="366">
        <v>15</v>
      </c>
      <c r="S1921" s="366">
        <v>0</v>
      </c>
      <c r="T1921" s="366">
        <v>10</v>
      </c>
      <c r="U1921" s="368" t="s">
        <v>4437</v>
      </c>
      <c r="V1921"/>
    </row>
    <row r="1922" spans="1:22" s="2" customFormat="1" x14ac:dyDescent="0.25">
      <c r="A1922" s="327"/>
      <c r="B1922" s="73">
        <f t="shared" si="63"/>
        <v>1921</v>
      </c>
      <c r="C1922" s="363">
        <v>7</v>
      </c>
      <c r="D1922" s="73" t="str">
        <f>IF(ISNUMBER(C1922),LOOKUP(C1922,LL!$Q$2:$Q$40,LL!$T$2:$T$40),"")</f>
        <v>SO</v>
      </c>
      <c r="E1922" s="73">
        <f>IF(ISNUMBER(C1922),LOOKUP(C1922,LL!$Q$2:$Q$40,LL!$U$2:$U$40),"")</f>
        <v>40</v>
      </c>
      <c r="F1922" s="363">
        <v>99</v>
      </c>
      <c r="G1922" s="363">
        <v>2</v>
      </c>
      <c r="H1922" s="363" t="s">
        <v>176</v>
      </c>
      <c r="I1922" s="363" t="s">
        <v>177</v>
      </c>
      <c r="J1922" s="363" t="s">
        <v>5</v>
      </c>
      <c r="K1922" s="364" t="s">
        <v>297</v>
      </c>
      <c r="L1922" s="363">
        <v>1939</v>
      </c>
      <c r="M1922" s="363" t="s">
        <v>1110</v>
      </c>
      <c r="N1922" s="363" t="s">
        <v>1413</v>
      </c>
      <c r="O1922" s="363" t="s">
        <v>269</v>
      </c>
      <c r="P1922" s="363">
        <v>4</v>
      </c>
      <c r="Q1922" s="363">
        <v>10</v>
      </c>
      <c r="R1922" s="363">
        <v>19</v>
      </c>
      <c r="S1922" s="363">
        <v>0</v>
      </c>
      <c r="T1922" s="363">
        <v>10</v>
      </c>
      <c r="U1922" s="365" t="s">
        <v>4438</v>
      </c>
      <c r="V1922"/>
    </row>
    <row r="1923" spans="1:22" s="2" customFormat="1" x14ac:dyDescent="0.25">
      <c r="A1923" s="327"/>
      <c r="B1923" s="74">
        <f t="shared" si="63"/>
        <v>1922</v>
      </c>
      <c r="C1923" s="366">
        <v>7</v>
      </c>
      <c r="D1923" s="74" t="str">
        <f>IF(ISNUMBER(C1923),LOOKUP(C1923,LL!$Q$2:$Q$40,LL!$T$2:$T$40),"")</f>
        <v>SO</v>
      </c>
      <c r="E1923" s="74">
        <f>IF(ISNUMBER(C1923),LOOKUP(C1923,LL!$Q$2:$Q$40,LL!$U$2:$U$40),"")</f>
        <v>40</v>
      </c>
      <c r="F1923" s="366">
        <v>99</v>
      </c>
      <c r="G1923" s="366">
        <v>3</v>
      </c>
      <c r="H1923" s="366" t="s">
        <v>176</v>
      </c>
      <c r="I1923" s="366" t="s">
        <v>177</v>
      </c>
      <c r="J1923" s="366" t="s">
        <v>5</v>
      </c>
      <c r="K1923" s="367" t="s">
        <v>297</v>
      </c>
      <c r="L1923" s="366">
        <v>1939</v>
      </c>
      <c r="M1923" s="366" t="s">
        <v>1121</v>
      </c>
      <c r="N1923" s="366" t="s">
        <v>4439</v>
      </c>
      <c r="O1923" s="366" t="s">
        <v>269</v>
      </c>
      <c r="P1923" s="366">
        <v>3</v>
      </c>
      <c r="Q1923" s="366">
        <v>11</v>
      </c>
      <c r="R1923" s="366">
        <v>22</v>
      </c>
      <c r="S1923" s="366">
        <v>0</v>
      </c>
      <c r="T1923" s="366">
        <v>7</v>
      </c>
      <c r="U1923" s="368" t="s">
        <v>4440</v>
      </c>
      <c r="V1923"/>
    </row>
    <row r="1924" spans="1:22" s="2" customFormat="1" x14ac:dyDescent="0.25">
      <c r="A1924" s="327"/>
      <c r="B1924" s="73">
        <f t="shared" si="63"/>
        <v>1923</v>
      </c>
      <c r="C1924" s="363">
        <v>7</v>
      </c>
      <c r="D1924" s="73" t="str">
        <f>IF(ISNUMBER(C1924),LOOKUP(C1924,LL!$Q$2:$Q$40,LL!$T$2:$T$40),"")</f>
        <v>SO</v>
      </c>
      <c r="E1924" s="73">
        <f>IF(ISNUMBER(C1924),LOOKUP(C1924,LL!$Q$2:$Q$40,LL!$U$2:$U$40),"")</f>
        <v>40</v>
      </c>
      <c r="F1924" s="363">
        <v>99</v>
      </c>
      <c r="G1924" s="363">
        <v>4</v>
      </c>
      <c r="H1924" s="363" t="s">
        <v>176</v>
      </c>
      <c r="I1924" s="363" t="s">
        <v>5</v>
      </c>
      <c r="J1924" s="363" t="s">
        <v>177</v>
      </c>
      <c r="K1924" s="364" t="s">
        <v>297</v>
      </c>
      <c r="L1924" s="363">
        <v>1939</v>
      </c>
      <c r="M1924" s="363" t="s">
        <v>1110</v>
      </c>
      <c r="N1924" s="363" t="s">
        <v>4441</v>
      </c>
      <c r="O1924" s="363" t="s">
        <v>270</v>
      </c>
      <c r="P1924" s="363">
        <v>5</v>
      </c>
      <c r="Q1924" s="363">
        <v>0</v>
      </c>
      <c r="R1924" s="363">
        <v>0</v>
      </c>
      <c r="S1924" s="363">
        <v>7</v>
      </c>
      <c r="T1924" s="363">
        <v>16</v>
      </c>
      <c r="U1924" s="365" t="s">
        <v>4442</v>
      </c>
      <c r="V1924"/>
    </row>
    <row r="1925" spans="1:22" s="2" customFormat="1" x14ac:dyDescent="0.25">
      <c r="A1925" s="327">
        <v>5</v>
      </c>
      <c r="B1925" s="74">
        <f t="shared" si="63"/>
        <v>1924</v>
      </c>
      <c r="C1925" s="366">
        <v>7</v>
      </c>
      <c r="D1925" s="74" t="str">
        <f>IF(ISNUMBER(C1925),LOOKUP(C1925,LL!$Q$2:$Q$40,LL!$T$2:$T$40),"")</f>
        <v>SO</v>
      </c>
      <c r="E1925" s="74">
        <f>IF(ISNUMBER(C1925),LOOKUP(C1925,LL!$Q$2:$Q$40,LL!$U$2:$U$40),"")</f>
        <v>40</v>
      </c>
      <c r="F1925" s="366">
        <v>99</v>
      </c>
      <c r="G1925" s="366">
        <v>0</v>
      </c>
      <c r="H1925" s="366" t="s">
        <v>197</v>
      </c>
      <c r="I1925" s="366" t="s">
        <v>0</v>
      </c>
      <c r="J1925" s="366" t="s">
        <v>177</v>
      </c>
      <c r="K1925" s="367" t="s">
        <v>398</v>
      </c>
      <c r="L1925" s="366" t="s">
        <v>772</v>
      </c>
      <c r="M1925" s="366" t="s">
        <v>795</v>
      </c>
      <c r="N1925" s="366" t="s">
        <v>4443</v>
      </c>
      <c r="O1925" s="366">
        <v>1</v>
      </c>
      <c r="P1925" s="366">
        <v>1</v>
      </c>
      <c r="Q1925" s="366">
        <v>19</v>
      </c>
      <c r="R1925" s="366">
        <v>10</v>
      </c>
      <c r="S1925" s="366">
        <v>24</v>
      </c>
      <c r="T1925" s="366">
        <v>10</v>
      </c>
      <c r="U1925" s="368" t="s">
        <v>4444</v>
      </c>
      <c r="V1925"/>
    </row>
    <row r="1926" spans="1:22" s="2" customFormat="1" x14ac:dyDescent="0.25">
      <c r="A1926" s="327">
        <v>21</v>
      </c>
      <c r="B1926" s="73">
        <f t="shared" si="63"/>
        <v>1925</v>
      </c>
      <c r="C1926" s="363">
        <v>7</v>
      </c>
      <c r="D1926" s="73" t="str">
        <f>IF(ISNUMBER(C1926),LOOKUP(C1926,LL!$Q$2:$Q$40,LL!$T$2:$T$40),"")</f>
        <v>SO</v>
      </c>
      <c r="E1926" s="73">
        <f>IF(ISNUMBER(C1926),LOOKUP(C1926,LL!$Q$2:$Q$40,LL!$U$2:$U$40),"")</f>
        <v>40</v>
      </c>
      <c r="F1926" s="363">
        <v>99</v>
      </c>
      <c r="G1926" s="363">
        <v>1</v>
      </c>
      <c r="H1926" s="363" t="s">
        <v>198</v>
      </c>
      <c r="I1926" s="363" t="s">
        <v>0</v>
      </c>
      <c r="J1926" s="363" t="s">
        <v>187</v>
      </c>
      <c r="K1926" s="364" t="s">
        <v>398</v>
      </c>
      <c r="L1926" s="363" t="s">
        <v>642</v>
      </c>
      <c r="M1926" s="363" t="s">
        <v>697</v>
      </c>
      <c r="N1926" s="363" t="s">
        <v>4445</v>
      </c>
      <c r="O1926" s="363" t="s">
        <v>795</v>
      </c>
      <c r="P1926" s="363">
        <v>7</v>
      </c>
      <c r="Q1926" s="363">
        <v>19</v>
      </c>
      <c r="R1926" s="363">
        <v>10</v>
      </c>
      <c r="S1926" s="363">
        <v>24</v>
      </c>
      <c r="T1926" s="363">
        <v>10</v>
      </c>
      <c r="U1926" s="365" t="s">
        <v>4446</v>
      </c>
      <c r="V1926"/>
    </row>
    <row r="1927" spans="1:22" s="2" customFormat="1" x14ac:dyDescent="0.25">
      <c r="A1927" s="327">
        <v>5</v>
      </c>
      <c r="B1927" s="74">
        <f t="shared" si="63"/>
        <v>1926</v>
      </c>
      <c r="C1927" s="366">
        <v>7</v>
      </c>
      <c r="D1927" s="74" t="str">
        <f>IF(ISNUMBER(C1927),LOOKUP(C1927,LL!$Q$2:$Q$40,LL!$T$2:$T$40),"")</f>
        <v>SO</v>
      </c>
      <c r="E1927" s="74">
        <f>IF(ISNUMBER(C1927),LOOKUP(C1927,LL!$Q$2:$Q$40,LL!$U$2:$U$40),"")</f>
        <v>40</v>
      </c>
      <c r="F1927" s="366">
        <v>99</v>
      </c>
      <c r="G1927" s="366">
        <v>2</v>
      </c>
      <c r="H1927" s="366" t="s">
        <v>198</v>
      </c>
      <c r="I1927" s="366" t="s">
        <v>0</v>
      </c>
      <c r="J1927" s="366" t="s">
        <v>187</v>
      </c>
      <c r="K1927" s="367" t="s">
        <v>398</v>
      </c>
      <c r="L1927" s="366" t="s">
        <v>642</v>
      </c>
      <c r="M1927" s="366" t="s">
        <v>721</v>
      </c>
      <c r="N1927" s="366" t="s">
        <v>4447</v>
      </c>
      <c r="O1927" s="366">
        <v>1</v>
      </c>
      <c r="P1927" s="366">
        <v>1</v>
      </c>
      <c r="Q1927" s="366">
        <v>18</v>
      </c>
      <c r="R1927" s="366">
        <v>11</v>
      </c>
      <c r="S1927" s="366">
        <v>22</v>
      </c>
      <c r="T1927" s="366">
        <v>12</v>
      </c>
      <c r="U1927" s="368" t="s">
        <v>4448</v>
      </c>
      <c r="V1927"/>
    </row>
    <row r="1928" spans="1:22" s="2" customFormat="1" x14ac:dyDescent="0.25">
      <c r="A1928" s="327">
        <v>50</v>
      </c>
      <c r="B1928" s="73">
        <f t="shared" si="63"/>
        <v>1927</v>
      </c>
      <c r="C1928" s="363">
        <v>7</v>
      </c>
      <c r="D1928" s="73" t="str">
        <f>IF(ISNUMBER(C1928),LOOKUP(C1928,LL!$Q$2:$Q$40,LL!$T$2:$T$40),"")</f>
        <v>SO</v>
      </c>
      <c r="E1928" s="73">
        <f>IF(ISNUMBER(C1928),LOOKUP(C1928,LL!$Q$2:$Q$40,LL!$U$2:$U$40),"")</f>
        <v>40</v>
      </c>
      <c r="F1928" s="363">
        <v>99</v>
      </c>
      <c r="G1928" s="363">
        <v>1</v>
      </c>
      <c r="H1928" s="363" t="s">
        <v>358</v>
      </c>
      <c r="I1928" s="363" t="s">
        <v>5</v>
      </c>
      <c r="J1928" s="363" t="s">
        <v>358</v>
      </c>
      <c r="K1928" s="364" t="s">
        <v>1187</v>
      </c>
      <c r="L1928" s="363">
        <f>-SUM(O1928:Q1928)</f>
        <v>0</v>
      </c>
      <c r="M1928" s="363">
        <f>-15*R1928+S1928-T1928</f>
        <v>0</v>
      </c>
      <c r="N1928" s="363" t="s">
        <v>5</v>
      </c>
      <c r="O1928" s="363">
        <v>0</v>
      </c>
      <c r="P1928" s="363">
        <v>0</v>
      </c>
      <c r="Q1928" s="363">
        <v>0</v>
      </c>
      <c r="R1928" s="363">
        <v>0</v>
      </c>
      <c r="S1928" s="363">
        <v>0</v>
      </c>
      <c r="T1928" s="363">
        <v>0</v>
      </c>
      <c r="U1928" s="365"/>
      <c r="V1928"/>
    </row>
    <row r="1929" spans="1:22" s="2" customFormat="1" x14ac:dyDescent="0.25">
      <c r="A1929" s="327"/>
      <c r="B1929" s="74">
        <f t="shared" si="63"/>
        <v>1928</v>
      </c>
      <c r="C1929" s="366">
        <v>7</v>
      </c>
      <c r="D1929" s="74" t="str">
        <f>IF(ISNUMBER(C1929),LOOKUP(C1929,LL!$Q$2:$Q$40,LL!$T$2:$T$40),"")</f>
        <v>SO</v>
      </c>
      <c r="E1929" s="74">
        <f>IF(ISNUMBER(C1929),LOOKUP(C1929,LL!$Q$2:$Q$40,LL!$U$2:$U$40),"")</f>
        <v>40</v>
      </c>
      <c r="F1929" s="366">
        <v>99</v>
      </c>
      <c r="G1929" s="366">
        <v>2</v>
      </c>
      <c r="H1929" s="366" t="s">
        <v>358</v>
      </c>
      <c r="I1929" s="366" t="s">
        <v>177</v>
      </c>
      <c r="J1929" s="366" t="s">
        <v>261</v>
      </c>
      <c r="K1929" s="367" t="s">
        <v>1187</v>
      </c>
      <c r="L1929" s="366">
        <f>-SUM(O1929:Q1929)</f>
        <v>-9</v>
      </c>
      <c r="M1929" s="366">
        <f>-15*R1929+S1929-T1929</f>
        <v>0</v>
      </c>
      <c r="N1929" s="366" t="s">
        <v>7</v>
      </c>
      <c r="O1929" s="366">
        <v>0</v>
      </c>
      <c r="P1929" s="366">
        <v>9</v>
      </c>
      <c r="Q1929" s="366">
        <v>0</v>
      </c>
      <c r="R1929" s="366">
        <v>0</v>
      </c>
      <c r="S1929" s="366">
        <v>0</v>
      </c>
      <c r="T1929" s="366">
        <v>0</v>
      </c>
      <c r="U1929" s="368"/>
      <c r="V1929"/>
    </row>
    <row r="1930" spans="1:22" s="2" customFormat="1" x14ac:dyDescent="0.25">
      <c r="A1930" s="327"/>
      <c r="B1930" s="73">
        <f t="shared" si="63"/>
        <v>1929</v>
      </c>
      <c r="C1930" s="363">
        <v>7</v>
      </c>
      <c r="D1930" s="73" t="str">
        <f>IF(ISNUMBER(C1930),LOOKUP(C1930,LL!$Q$2:$Q$40,LL!$T$2:$T$40),"")</f>
        <v>SO</v>
      </c>
      <c r="E1930" s="73">
        <f>IF(ISNUMBER(C1930),LOOKUP(C1930,LL!$Q$2:$Q$40,LL!$U$2:$U$40),"")</f>
        <v>40</v>
      </c>
      <c r="F1930" s="363">
        <v>99</v>
      </c>
      <c r="G1930" s="363">
        <v>3</v>
      </c>
      <c r="H1930" s="363" t="s">
        <v>358</v>
      </c>
      <c r="I1930" s="363" t="s">
        <v>191</v>
      </c>
      <c r="J1930" s="363" t="s">
        <v>261</v>
      </c>
      <c r="K1930" s="364" t="s">
        <v>1187</v>
      </c>
      <c r="L1930" s="363">
        <f t="shared" ref="L1930:L1935" si="64">-SUM(O1930:Q1930)</f>
        <v>-5</v>
      </c>
      <c r="M1930" s="363">
        <f t="shared" ref="M1930:M1935" si="65">-15*R1930+S1930-T1930</f>
        <v>0</v>
      </c>
      <c r="N1930" s="363" t="s">
        <v>9</v>
      </c>
      <c r="O1930" s="363">
        <v>0</v>
      </c>
      <c r="P1930" s="363">
        <v>3</v>
      </c>
      <c r="Q1930" s="363">
        <v>2</v>
      </c>
      <c r="R1930" s="363">
        <v>0</v>
      </c>
      <c r="S1930" s="363">
        <v>0</v>
      </c>
      <c r="T1930" s="363">
        <v>0</v>
      </c>
      <c r="U1930" s="365"/>
      <c r="V1930"/>
    </row>
    <row r="1931" spans="1:22" s="2" customFormat="1" x14ac:dyDescent="0.25">
      <c r="A1931" s="327"/>
      <c r="B1931" s="74">
        <f t="shared" si="63"/>
        <v>1930</v>
      </c>
      <c r="C1931" s="366">
        <v>7</v>
      </c>
      <c r="D1931" s="74" t="str">
        <f>IF(ISNUMBER(C1931),LOOKUP(C1931,LL!$Q$2:$Q$40,LL!$T$2:$T$40),"")</f>
        <v>SO</v>
      </c>
      <c r="E1931" s="74">
        <f>IF(ISNUMBER(C1931),LOOKUP(C1931,LL!$Q$2:$Q$40,LL!$U$2:$U$40),"")</f>
        <v>40</v>
      </c>
      <c r="F1931" s="366">
        <v>99</v>
      </c>
      <c r="G1931" s="366">
        <v>4</v>
      </c>
      <c r="H1931" s="366" t="s">
        <v>358</v>
      </c>
      <c r="I1931" s="366" t="s">
        <v>187</v>
      </c>
      <c r="J1931" s="366" t="s">
        <v>188</v>
      </c>
      <c r="K1931" s="367" t="s">
        <v>1187</v>
      </c>
      <c r="L1931" s="366">
        <f t="shared" si="64"/>
        <v>0</v>
      </c>
      <c r="M1931" s="366">
        <f t="shared" si="65"/>
        <v>0</v>
      </c>
      <c r="N1931" s="366" t="s">
        <v>8</v>
      </c>
      <c r="O1931" s="366">
        <v>0</v>
      </c>
      <c r="P1931" s="366">
        <v>0</v>
      </c>
      <c r="Q1931" s="366">
        <v>0</v>
      </c>
      <c r="R1931" s="366">
        <v>0</v>
      </c>
      <c r="S1931" s="366">
        <v>0</v>
      </c>
      <c r="T1931" s="366">
        <v>0</v>
      </c>
      <c r="U1931" s="368"/>
      <c r="V1931"/>
    </row>
    <row r="1932" spans="1:22" s="2" customFormat="1" x14ac:dyDescent="0.25">
      <c r="A1932" s="327"/>
      <c r="B1932" s="73">
        <f t="shared" si="63"/>
        <v>1931</v>
      </c>
      <c r="C1932" s="363">
        <v>7</v>
      </c>
      <c r="D1932" s="73" t="str">
        <f>IF(ISNUMBER(C1932),LOOKUP(C1932,LL!$Q$2:$Q$40,LL!$T$2:$T$40),"")</f>
        <v>SO</v>
      </c>
      <c r="E1932" s="73">
        <f>IF(ISNUMBER(C1932),LOOKUP(C1932,LL!$Q$2:$Q$40,LL!$U$2:$U$40),"")</f>
        <v>40</v>
      </c>
      <c r="F1932" s="363">
        <v>99</v>
      </c>
      <c r="G1932" s="363">
        <v>5</v>
      </c>
      <c r="H1932" s="363" t="s">
        <v>358</v>
      </c>
      <c r="I1932" s="363" t="s">
        <v>188</v>
      </c>
      <c r="J1932" s="363" t="s">
        <v>187</v>
      </c>
      <c r="K1932" s="364" t="s">
        <v>1187</v>
      </c>
      <c r="L1932" s="363">
        <f t="shared" si="64"/>
        <v>-2</v>
      </c>
      <c r="M1932" s="363">
        <f t="shared" si="65"/>
        <v>0</v>
      </c>
      <c r="N1932" s="363" t="s">
        <v>6</v>
      </c>
      <c r="O1932" s="363">
        <v>2</v>
      </c>
      <c r="P1932" s="363">
        <v>0</v>
      </c>
      <c r="Q1932" s="363">
        <v>0</v>
      </c>
      <c r="R1932" s="363">
        <v>0</v>
      </c>
      <c r="S1932" s="363">
        <v>0</v>
      </c>
      <c r="T1932" s="363">
        <v>0</v>
      </c>
      <c r="U1932" s="365"/>
      <c r="V1932"/>
    </row>
    <row r="1933" spans="1:22" s="2" customFormat="1" x14ac:dyDescent="0.25">
      <c r="A1933" s="327"/>
      <c r="B1933" s="74">
        <f t="shared" si="63"/>
        <v>1932</v>
      </c>
      <c r="C1933" s="366">
        <v>7</v>
      </c>
      <c r="D1933" s="74" t="str">
        <f>IF(ISNUMBER(C1933),LOOKUP(C1933,LL!$Q$2:$Q$40,LL!$T$2:$T$40),"")</f>
        <v>SO</v>
      </c>
      <c r="E1933" s="74">
        <f>IF(ISNUMBER(C1933),LOOKUP(C1933,LL!$Q$2:$Q$40,LL!$U$2:$U$40),"")</f>
        <v>40</v>
      </c>
      <c r="F1933" s="366">
        <v>99</v>
      </c>
      <c r="G1933" s="366">
        <v>6</v>
      </c>
      <c r="H1933" s="366" t="s">
        <v>358</v>
      </c>
      <c r="I1933" s="366" t="s">
        <v>3</v>
      </c>
      <c r="J1933" s="366" t="s">
        <v>357</v>
      </c>
      <c r="K1933" s="367" t="s">
        <v>1187</v>
      </c>
      <c r="L1933" s="366">
        <f t="shared" si="64"/>
        <v>-11</v>
      </c>
      <c r="M1933" s="366">
        <f t="shared" si="65"/>
        <v>0</v>
      </c>
      <c r="N1933" s="366" t="s">
        <v>3</v>
      </c>
      <c r="O1933" s="366">
        <v>0</v>
      </c>
      <c r="P1933" s="366">
        <v>11</v>
      </c>
      <c r="Q1933" s="366">
        <v>0</v>
      </c>
      <c r="R1933" s="366">
        <v>0</v>
      </c>
      <c r="S1933" s="366">
        <v>0</v>
      </c>
      <c r="T1933" s="366">
        <v>0</v>
      </c>
      <c r="U1933" s="368"/>
      <c r="V1933"/>
    </row>
    <row r="1934" spans="1:22" s="2" customFormat="1" x14ac:dyDescent="0.25">
      <c r="A1934" s="327"/>
      <c r="B1934" s="73">
        <f t="shared" si="63"/>
        <v>1933</v>
      </c>
      <c r="C1934" s="363">
        <v>7</v>
      </c>
      <c r="D1934" s="73" t="str">
        <f>IF(ISNUMBER(C1934),LOOKUP(C1934,LL!$Q$2:$Q$40,LL!$T$2:$T$40),"")</f>
        <v>SO</v>
      </c>
      <c r="E1934" s="73">
        <f>IF(ISNUMBER(C1934),LOOKUP(C1934,LL!$Q$2:$Q$40,LL!$U$2:$U$40),"")</f>
        <v>40</v>
      </c>
      <c r="F1934" s="363">
        <v>99</v>
      </c>
      <c r="G1934" s="363">
        <v>7</v>
      </c>
      <c r="H1934" s="363" t="s">
        <v>358</v>
      </c>
      <c r="I1934" s="363" t="s">
        <v>192</v>
      </c>
      <c r="J1934" s="363" t="s">
        <v>357</v>
      </c>
      <c r="K1934" s="364" t="s">
        <v>1187</v>
      </c>
      <c r="L1934" s="363">
        <f t="shared" si="64"/>
        <v>-5</v>
      </c>
      <c r="M1934" s="363">
        <f t="shared" si="65"/>
        <v>0</v>
      </c>
      <c r="N1934" s="363" t="s">
        <v>4</v>
      </c>
      <c r="O1934" s="363">
        <v>4</v>
      </c>
      <c r="P1934" s="363">
        <v>1</v>
      </c>
      <c r="Q1934" s="363">
        <v>0</v>
      </c>
      <c r="R1934" s="363">
        <v>0</v>
      </c>
      <c r="S1934" s="363">
        <v>0</v>
      </c>
      <c r="T1934" s="363">
        <v>0</v>
      </c>
      <c r="U1934" s="365"/>
      <c r="V1934"/>
    </row>
    <row r="1935" spans="1:22" s="2" customFormat="1" x14ac:dyDescent="0.25">
      <c r="A1935" s="327"/>
      <c r="B1935" s="74">
        <f t="shared" si="63"/>
        <v>1934</v>
      </c>
      <c r="C1935" s="366">
        <v>7</v>
      </c>
      <c r="D1935" s="74" t="str">
        <f>IF(ISNUMBER(C1935),LOOKUP(C1935,LL!$Q$2:$Q$40,LL!$T$2:$T$40),"")</f>
        <v>SO</v>
      </c>
      <c r="E1935" s="74">
        <f>IF(ISNUMBER(C1935),LOOKUP(C1935,LL!$Q$2:$Q$40,LL!$U$2:$U$40),"")</f>
        <v>40</v>
      </c>
      <c r="F1935" s="366">
        <v>99</v>
      </c>
      <c r="G1935" s="366">
        <v>8</v>
      </c>
      <c r="H1935" s="366" t="s">
        <v>358</v>
      </c>
      <c r="I1935" s="366" t="s">
        <v>0</v>
      </c>
      <c r="J1935" s="366" t="s">
        <v>358</v>
      </c>
      <c r="K1935" s="367" t="s">
        <v>1187</v>
      </c>
      <c r="L1935" s="366">
        <f t="shared" si="64"/>
        <v>0</v>
      </c>
      <c r="M1935" s="366">
        <f t="shared" si="65"/>
        <v>0</v>
      </c>
      <c r="N1935" s="366" t="s">
        <v>0</v>
      </c>
      <c r="O1935" s="366">
        <v>0</v>
      </c>
      <c r="P1935" s="366">
        <v>0</v>
      </c>
      <c r="Q1935" s="366">
        <v>0</v>
      </c>
      <c r="R1935" s="366">
        <v>0</v>
      </c>
      <c r="S1935" s="366">
        <v>0</v>
      </c>
      <c r="T1935" s="366">
        <v>0</v>
      </c>
      <c r="U1935" s="368"/>
      <c r="V1935"/>
    </row>
    <row r="1936" spans="1:22" s="2" customFormat="1" x14ac:dyDescent="0.25">
      <c r="A1936" s="327">
        <v>11</v>
      </c>
      <c r="B1936" s="73">
        <f t="shared" si="63"/>
        <v>1935</v>
      </c>
      <c r="C1936" s="363">
        <v>7</v>
      </c>
      <c r="D1936" s="73" t="str">
        <f>IF(ISNUMBER(C1936),LOOKUP(C1936,LL!$Q$2:$Q$40,LL!$T$2:$T$40),"")</f>
        <v>SO</v>
      </c>
      <c r="E1936" s="73">
        <f>IF(ISNUMBER(C1936),LOOKUP(C1936,LL!$Q$2:$Q$40,LL!$U$2:$U$40),"")</f>
        <v>40</v>
      </c>
      <c r="F1936" s="363">
        <v>99</v>
      </c>
      <c r="G1936" s="363"/>
      <c r="H1936" s="363" t="s">
        <v>358</v>
      </c>
      <c r="I1936" s="363" t="s">
        <v>3</v>
      </c>
      <c r="J1936" s="363" t="s">
        <v>260</v>
      </c>
      <c r="K1936" s="364" t="s">
        <v>408</v>
      </c>
      <c r="L1936" s="363">
        <v>19</v>
      </c>
      <c r="M1936" s="363">
        <v>19</v>
      </c>
      <c r="N1936" s="363" t="s">
        <v>4451</v>
      </c>
      <c r="O1936" s="363">
        <v>22</v>
      </c>
      <c r="P1936" s="363">
        <v>22</v>
      </c>
      <c r="Q1936" s="363">
        <v>100</v>
      </c>
      <c r="R1936" s="363">
        <v>12</v>
      </c>
      <c r="S1936" s="363">
        <v>3</v>
      </c>
      <c r="T1936" s="363" t="s">
        <v>4361</v>
      </c>
      <c r="U1936" s="365" t="s">
        <v>4449</v>
      </c>
      <c r="V1936"/>
    </row>
    <row r="1937" spans="1:22" s="2" customFormat="1" x14ac:dyDescent="0.25">
      <c r="A1937" s="327"/>
      <c r="B1937" s="74">
        <f t="shared" si="63"/>
        <v>1936</v>
      </c>
      <c r="C1937" s="366">
        <v>7</v>
      </c>
      <c r="D1937" s="74" t="str">
        <f>IF(ISNUMBER(C1937),LOOKUP(C1937,LL!$Q$2:$Q$40,LL!$T$2:$T$40),"")</f>
        <v>SO</v>
      </c>
      <c r="E1937" s="74">
        <f>IF(ISNUMBER(C1937),LOOKUP(C1937,LL!$Q$2:$Q$40,LL!$U$2:$U$40),"")</f>
        <v>40</v>
      </c>
      <c r="F1937" s="366">
        <v>99</v>
      </c>
      <c r="G1937" s="366"/>
      <c r="H1937" s="366" t="s">
        <v>358</v>
      </c>
      <c r="I1937" s="366" t="s">
        <v>192</v>
      </c>
      <c r="J1937" s="366" t="s">
        <v>260</v>
      </c>
      <c r="K1937" s="367" t="s">
        <v>408</v>
      </c>
      <c r="L1937" s="366">
        <v>4</v>
      </c>
      <c r="M1937" s="366">
        <v>5</v>
      </c>
      <c r="N1937" s="366" t="s">
        <v>4450</v>
      </c>
      <c r="O1937" s="366">
        <v>4</v>
      </c>
      <c r="P1937" s="366">
        <v>3</v>
      </c>
      <c r="Q1937" s="366">
        <v>80</v>
      </c>
      <c r="R1937" s="366">
        <v>1</v>
      </c>
      <c r="S1937" s="366">
        <v>0</v>
      </c>
      <c r="T1937" s="366">
        <v>1</v>
      </c>
      <c r="U1937" s="368"/>
      <c r="V1937"/>
    </row>
    <row r="1938" spans="1:22" s="2" customFormat="1" x14ac:dyDescent="0.25">
      <c r="A1938" s="327">
        <v>54</v>
      </c>
      <c r="B1938" s="73">
        <f t="shared" si="63"/>
        <v>1937</v>
      </c>
      <c r="C1938" s="363">
        <v>7</v>
      </c>
      <c r="D1938" s="73" t="str">
        <f>IF(ISNUMBER(C1938),LOOKUP(C1938,LL!$Q$2:$Q$40,LL!$T$2:$T$40),"")</f>
        <v>SO</v>
      </c>
      <c r="E1938" s="73">
        <f>IF(ISNUMBER(C1938),LOOKUP(C1938,LL!$Q$2:$Q$40,LL!$U$2:$U$40),"")</f>
        <v>40</v>
      </c>
      <c r="F1938" s="363">
        <v>99</v>
      </c>
      <c r="G1938" s="363"/>
      <c r="H1938" s="363" t="s">
        <v>197</v>
      </c>
      <c r="I1938" s="363" t="s">
        <v>3</v>
      </c>
      <c r="J1938" s="363" t="s">
        <v>177</v>
      </c>
      <c r="K1938" s="364" t="s">
        <v>697</v>
      </c>
      <c r="L1938" s="363" t="s">
        <v>564</v>
      </c>
      <c r="M1938" s="363" t="s">
        <v>413</v>
      </c>
      <c r="N1938" s="363" t="s">
        <v>3915</v>
      </c>
      <c r="O1938" s="363" t="s">
        <v>219</v>
      </c>
      <c r="P1938" s="363" t="s">
        <v>3755</v>
      </c>
      <c r="Q1938" s="363" t="s">
        <v>4452</v>
      </c>
      <c r="R1938" s="363" t="s">
        <v>222</v>
      </c>
      <c r="S1938" s="363" t="s">
        <v>1810</v>
      </c>
      <c r="T1938" s="363" t="s">
        <v>1171</v>
      </c>
      <c r="U1938" s="365" t="s">
        <v>4453</v>
      </c>
      <c r="V1938"/>
    </row>
    <row r="1939" spans="1:22" s="2" customFormat="1" x14ac:dyDescent="0.25">
      <c r="A1939" s="327"/>
      <c r="B1939" s="74">
        <f t="shared" si="63"/>
        <v>1938</v>
      </c>
      <c r="C1939" s="366">
        <v>7</v>
      </c>
      <c r="D1939" s="74" t="str">
        <f>IF(ISNUMBER(C1939),LOOKUP(C1939,LL!$Q$2:$Q$40,LL!$T$2:$T$40),"")</f>
        <v>SO</v>
      </c>
      <c r="E1939" s="74">
        <f>IF(ISNUMBER(C1939),LOOKUP(C1939,LL!$Q$2:$Q$40,LL!$U$2:$U$40),"")</f>
        <v>40</v>
      </c>
      <c r="F1939" s="366">
        <v>99</v>
      </c>
      <c r="G1939" s="366"/>
      <c r="H1939" s="366" t="s">
        <v>217</v>
      </c>
      <c r="I1939" s="366" t="s">
        <v>192</v>
      </c>
      <c r="J1939" s="366" t="s">
        <v>177</v>
      </c>
      <c r="K1939" s="367" t="s">
        <v>697</v>
      </c>
      <c r="L1939" s="366" t="s">
        <v>413</v>
      </c>
      <c r="M1939" s="366" t="s">
        <v>4454</v>
      </c>
      <c r="N1939" s="366" t="s">
        <v>4455</v>
      </c>
      <c r="O1939" s="366" t="s">
        <v>4456</v>
      </c>
      <c r="P1939" s="366" t="s">
        <v>413</v>
      </c>
      <c r="Q1939" s="366" t="s">
        <v>4457</v>
      </c>
      <c r="R1939" s="366" t="s">
        <v>4</v>
      </c>
      <c r="S1939" s="366" t="s">
        <v>4458</v>
      </c>
      <c r="T1939" s="366" t="s">
        <v>1497</v>
      </c>
      <c r="U1939" s="368" t="s">
        <v>4459</v>
      </c>
      <c r="V1939"/>
    </row>
    <row r="1940" spans="1:22" s="2" customFormat="1" x14ac:dyDescent="0.25">
      <c r="A1940" s="327">
        <v>30</v>
      </c>
      <c r="B1940" s="73">
        <f t="shared" si="63"/>
        <v>1939</v>
      </c>
      <c r="C1940" s="363">
        <v>7</v>
      </c>
      <c r="D1940" s="73" t="str">
        <f>IF(ISNUMBER(C1940),LOOKUP(C1940,LL!$Q$2:$Q$40,LL!$T$2:$T$40),"")</f>
        <v>SO</v>
      </c>
      <c r="E1940" s="73">
        <f>IF(ISNUMBER(C1940),LOOKUP(C1940,LL!$Q$2:$Q$40,LL!$U$2:$U$40),"")</f>
        <v>40</v>
      </c>
      <c r="F1940" s="363">
        <v>99</v>
      </c>
      <c r="G1940" s="363"/>
      <c r="H1940" s="363" t="s">
        <v>198</v>
      </c>
      <c r="I1940" s="363" t="s">
        <v>187</v>
      </c>
      <c r="J1940" s="363" t="s">
        <v>5</v>
      </c>
      <c r="K1940" s="364" t="s">
        <v>195</v>
      </c>
      <c r="L1940" s="363" t="s">
        <v>220</v>
      </c>
      <c r="M1940" s="363" t="s">
        <v>952</v>
      </c>
      <c r="N1940" s="363" t="s">
        <v>1770</v>
      </c>
      <c r="O1940" s="363">
        <v>0.1</v>
      </c>
      <c r="P1940" s="363" t="s">
        <v>298</v>
      </c>
      <c r="Q1940" s="363" t="s">
        <v>1318</v>
      </c>
      <c r="R1940" s="363" t="s">
        <v>413</v>
      </c>
      <c r="S1940" s="363" t="s">
        <v>56</v>
      </c>
      <c r="T1940" s="363" t="s">
        <v>4461</v>
      </c>
      <c r="U1940" s="365" t="s">
        <v>4460</v>
      </c>
      <c r="V1940"/>
    </row>
    <row r="1941" spans="1:22" s="2" customFormat="1" x14ac:dyDescent="0.25">
      <c r="A1941" s="327">
        <v>24</v>
      </c>
      <c r="B1941" s="74">
        <f t="shared" si="63"/>
        <v>1940</v>
      </c>
      <c r="C1941" s="366">
        <v>7</v>
      </c>
      <c r="D1941" s="74" t="str">
        <f>IF(ISNUMBER(C1941),LOOKUP(C1941,LL!$Q$2:$Q$40,LL!$T$2:$T$40),"")</f>
        <v>SO</v>
      </c>
      <c r="E1941" s="74">
        <f>IF(ISNUMBER(C1941),LOOKUP(C1941,LL!$Q$2:$Q$40,LL!$U$2:$U$40),"")</f>
        <v>40</v>
      </c>
      <c r="F1941" s="366">
        <v>99</v>
      </c>
      <c r="G1941" s="366">
        <v>1</v>
      </c>
      <c r="H1941" s="366" t="s">
        <v>358</v>
      </c>
      <c r="I1941" s="366" t="s">
        <v>5</v>
      </c>
      <c r="J1941" s="366" t="s">
        <v>260</v>
      </c>
      <c r="K1941" s="367" t="s">
        <v>824</v>
      </c>
      <c r="L1941" s="366">
        <v>1.4</v>
      </c>
      <c r="M1941" s="366">
        <v>12</v>
      </c>
      <c r="N1941" s="366" t="s">
        <v>5</v>
      </c>
      <c r="O1941" s="366">
        <v>11</v>
      </c>
      <c r="P1941" s="366">
        <v>1.4</v>
      </c>
      <c r="Q1941" s="366">
        <v>0</v>
      </c>
      <c r="R1941" s="366">
        <v>1.4</v>
      </c>
      <c r="S1941" s="366">
        <v>1</v>
      </c>
      <c r="T1941" s="366">
        <v>11</v>
      </c>
      <c r="U1941" s="368"/>
      <c r="V1941"/>
    </row>
    <row r="1942" spans="1:22" s="2" customFormat="1" x14ac:dyDescent="0.25">
      <c r="A1942" s="327"/>
      <c r="B1942" s="73">
        <f t="shared" si="63"/>
        <v>1941</v>
      </c>
      <c r="C1942" s="363">
        <v>7</v>
      </c>
      <c r="D1942" s="73" t="str">
        <f>IF(ISNUMBER(C1942),LOOKUP(C1942,LL!$Q$2:$Q$40,LL!$T$2:$T$40),"")</f>
        <v>SO</v>
      </c>
      <c r="E1942" s="73">
        <f>IF(ISNUMBER(C1942),LOOKUP(C1942,LL!$Q$2:$Q$40,LL!$U$2:$U$40),"")</f>
        <v>40</v>
      </c>
      <c r="F1942" s="363">
        <v>99</v>
      </c>
      <c r="G1942" s="363">
        <v>2</v>
      </c>
      <c r="H1942" s="363" t="s">
        <v>358</v>
      </c>
      <c r="I1942" s="363" t="s">
        <v>177</v>
      </c>
      <c r="J1942" s="363" t="s">
        <v>261</v>
      </c>
      <c r="K1942" s="364" t="s">
        <v>824</v>
      </c>
      <c r="L1942" s="363">
        <v>2.9</v>
      </c>
      <c r="M1942" s="363">
        <v>7</v>
      </c>
      <c r="N1942" s="363" t="s">
        <v>7</v>
      </c>
      <c r="O1942" s="363">
        <v>6</v>
      </c>
      <c r="P1942" s="363">
        <v>2.9</v>
      </c>
      <c r="Q1942" s="363">
        <v>0</v>
      </c>
      <c r="R1942" s="363">
        <v>3.4</v>
      </c>
      <c r="S1942" s="363">
        <v>3</v>
      </c>
      <c r="T1942" s="363">
        <v>4</v>
      </c>
      <c r="U1942" s="365" t="s">
        <v>4462</v>
      </c>
      <c r="V1942"/>
    </row>
    <row r="1943" spans="1:22" s="2" customFormat="1" x14ac:dyDescent="0.25">
      <c r="A1943" s="327"/>
      <c r="B1943" s="74">
        <f t="shared" si="63"/>
        <v>1942</v>
      </c>
      <c r="C1943" s="366">
        <v>7</v>
      </c>
      <c r="D1943" s="74" t="str">
        <f>IF(ISNUMBER(C1943),LOOKUP(C1943,LL!$Q$2:$Q$40,LL!$T$2:$T$40),"")</f>
        <v>SO</v>
      </c>
      <c r="E1943" s="74">
        <f>IF(ISNUMBER(C1943),LOOKUP(C1943,LL!$Q$2:$Q$40,LL!$U$2:$U$40),"")</f>
        <v>40</v>
      </c>
      <c r="F1943" s="366">
        <v>99</v>
      </c>
      <c r="G1943" s="366">
        <v>3</v>
      </c>
      <c r="H1943" s="366" t="s">
        <v>358</v>
      </c>
      <c r="I1943" s="366" t="s">
        <v>191</v>
      </c>
      <c r="J1943" s="366" t="s">
        <v>261</v>
      </c>
      <c r="K1943" s="367" t="s">
        <v>824</v>
      </c>
      <c r="L1943" s="366">
        <v>1.6</v>
      </c>
      <c r="M1943" s="366">
        <v>1</v>
      </c>
      <c r="N1943" s="366" t="s">
        <v>9</v>
      </c>
      <c r="O1943" s="366">
        <v>1</v>
      </c>
      <c r="P1943" s="366">
        <v>1.5</v>
      </c>
      <c r="Q1943" s="366">
        <v>0.1</v>
      </c>
      <c r="R1943" s="366">
        <v>1</v>
      </c>
      <c r="S1943" s="366">
        <v>1</v>
      </c>
      <c r="T1943" s="366">
        <v>0</v>
      </c>
      <c r="U1943" s="368" t="s">
        <v>4465</v>
      </c>
      <c r="V1943"/>
    </row>
    <row r="1944" spans="1:22" s="2" customFormat="1" x14ac:dyDescent="0.25">
      <c r="A1944" s="327"/>
      <c r="B1944" s="73">
        <f t="shared" si="63"/>
        <v>1943</v>
      </c>
      <c r="C1944" s="363">
        <v>7</v>
      </c>
      <c r="D1944" s="73" t="str">
        <f>IF(ISNUMBER(C1944),LOOKUP(C1944,LL!$Q$2:$Q$40,LL!$T$2:$T$40),"")</f>
        <v>SO</v>
      </c>
      <c r="E1944" s="73">
        <f>IF(ISNUMBER(C1944),LOOKUP(C1944,LL!$Q$2:$Q$40,LL!$U$2:$U$40),"")</f>
        <v>40</v>
      </c>
      <c r="F1944" s="363">
        <v>99</v>
      </c>
      <c r="G1944" s="363">
        <v>4</v>
      </c>
      <c r="H1944" s="363" t="s">
        <v>358</v>
      </c>
      <c r="I1944" s="363" t="s">
        <v>187</v>
      </c>
      <c r="J1944" s="363" t="s">
        <v>261</v>
      </c>
      <c r="K1944" s="364" t="s">
        <v>824</v>
      </c>
      <c r="L1944" s="363">
        <v>2.35</v>
      </c>
      <c r="M1944" s="363">
        <v>5</v>
      </c>
      <c r="N1944" s="363" t="s">
        <v>8</v>
      </c>
      <c r="O1944" s="363">
        <v>5</v>
      </c>
      <c r="P1944" s="363">
        <v>2.35</v>
      </c>
      <c r="Q1944" s="363">
        <v>0</v>
      </c>
      <c r="R1944" s="363">
        <v>2.35</v>
      </c>
      <c r="S1944" s="363">
        <v>2</v>
      </c>
      <c r="T1944" s="363">
        <v>3</v>
      </c>
      <c r="U1944" s="365"/>
      <c r="V1944"/>
    </row>
    <row r="1945" spans="1:22" s="2" customFormat="1" x14ac:dyDescent="0.25">
      <c r="A1945" s="327"/>
      <c r="B1945" s="74">
        <f t="shared" si="63"/>
        <v>1944</v>
      </c>
      <c r="C1945" s="366">
        <v>7</v>
      </c>
      <c r="D1945" s="74" t="str">
        <f>IF(ISNUMBER(C1945),LOOKUP(C1945,LL!$Q$2:$Q$40,LL!$T$2:$T$40),"")</f>
        <v>SO</v>
      </c>
      <c r="E1945" s="74">
        <f>IF(ISNUMBER(C1945),LOOKUP(C1945,LL!$Q$2:$Q$40,LL!$U$2:$U$40),"")</f>
        <v>40</v>
      </c>
      <c r="F1945" s="366">
        <v>99</v>
      </c>
      <c r="G1945" s="366">
        <v>5</v>
      </c>
      <c r="H1945" s="366" t="s">
        <v>358</v>
      </c>
      <c r="I1945" s="366" t="s">
        <v>188</v>
      </c>
      <c r="J1945" s="366" t="s">
        <v>260</v>
      </c>
      <c r="K1945" s="367" t="s">
        <v>824</v>
      </c>
      <c r="L1945" s="366">
        <v>0</v>
      </c>
      <c r="M1945" s="366">
        <v>1</v>
      </c>
      <c r="N1945" s="366" t="s">
        <v>4463</v>
      </c>
      <c r="O1945" s="366">
        <v>0</v>
      </c>
      <c r="P1945" s="366">
        <v>0</v>
      </c>
      <c r="Q1945" s="366">
        <v>0</v>
      </c>
      <c r="R1945" s="366">
        <v>0</v>
      </c>
      <c r="S1945" s="366">
        <v>0</v>
      </c>
      <c r="T1945" s="366">
        <v>1</v>
      </c>
      <c r="U1945" s="368"/>
      <c r="V1945"/>
    </row>
    <row r="1946" spans="1:22" s="2" customFormat="1" x14ac:dyDescent="0.25">
      <c r="A1946" s="327"/>
      <c r="B1946" s="73">
        <f t="shared" si="63"/>
        <v>1945</v>
      </c>
      <c r="C1946" s="363">
        <v>7</v>
      </c>
      <c r="D1946" s="73" t="str">
        <f>IF(ISNUMBER(C1946),LOOKUP(C1946,LL!$Q$2:$Q$40,LL!$T$2:$T$40),"")</f>
        <v>SO</v>
      </c>
      <c r="E1946" s="73">
        <f>IF(ISNUMBER(C1946),LOOKUP(C1946,LL!$Q$2:$Q$40,LL!$U$2:$U$40),"")</f>
        <v>40</v>
      </c>
      <c r="F1946" s="363">
        <v>99</v>
      </c>
      <c r="G1946" s="363">
        <v>6</v>
      </c>
      <c r="H1946" s="363" t="s">
        <v>358</v>
      </c>
      <c r="I1946" s="363" t="s">
        <v>3</v>
      </c>
      <c r="J1946" s="363" t="s">
        <v>260</v>
      </c>
      <c r="K1946" s="364" t="s">
        <v>824</v>
      </c>
      <c r="L1946" s="363">
        <v>4.5</v>
      </c>
      <c r="M1946" s="363">
        <v>18</v>
      </c>
      <c r="N1946" s="363" t="s">
        <v>3</v>
      </c>
      <c r="O1946" s="363">
        <v>12</v>
      </c>
      <c r="P1946" s="363">
        <v>4.4000000000000004</v>
      </c>
      <c r="Q1946" s="363">
        <v>0.1</v>
      </c>
      <c r="R1946" s="363">
        <v>4.4000000000000004</v>
      </c>
      <c r="S1946" s="363">
        <v>4</v>
      </c>
      <c r="T1946" s="363">
        <v>14</v>
      </c>
      <c r="U1946" s="365" t="s">
        <v>4466</v>
      </c>
      <c r="V1946"/>
    </row>
    <row r="1947" spans="1:22" s="2" customFormat="1" x14ac:dyDescent="0.25">
      <c r="A1947" s="327"/>
      <c r="B1947" s="74">
        <f t="shared" si="63"/>
        <v>1946</v>
      </c>
      <c r="C1947" s="366">
        <v>7</v>
      </c>
      <c r="D1947" s="74" t="str">
        <f>IF(ISNUMBER(C1947),LOOKUP(C1947,LL!$Q$2:$Q$40,LL!$T$2:$T$40),"")</f>
        <v>SO</v>
      </c>
      <c r="E1947" s="74">
        <f>IF(ISNUMBER(C1947),LOOKUP(C1947,LL!$Q$2:$Q$40,LL!$U$2:$U$40),"")</f>
        <v>40</v>
      </c>
      <c r="F1947" s="366">
        <v>99</v>
      </c>
      <c r="G1947" s="366">
        <v>7</v>
      </c>
      <c r="H1947" s="366" t="s">
        <v>358</v>
      </c>
      <c r="I1947" s="366" t="s">
        <v>192</v>
      </c>
      <c r="J1947" s="366" t="s">
        <v>260</v>
      </c>
      <c r="K1947" s="367" t="s">
        <v>824</v>
      </c>
      <c r="L1947" s="366">
        <v>2.1</v>
      </c>
      <c r="M1947" s="366">
        <v>3</v>
      </c>
      <c r="N1947" s="366" t="s">
        <v>4</v>
      </c>
      <c r="O1947" s="366">
        <v>1</v>
      </c>
      <c r="P1947" s="366">
        <v>1.4</v>
      </c>
      <c r="Q1947" s="366">
        <v>0.7</v>
      </c>
      <c r="R1947" s="366">
        <v>1.4</v>
      </c>
      <c r="S1947" s="366">
        <v>1</v>
      </c>
      <c r="T1947" s="366">
        <v>2</v>
      </c>
      <c r="U1947" s="368" t="s">
        <v>4503</v>
      </c>
      <c r="V1947"/>
    </row>
    <row r="1948" spans="1:22" s="2" customFormat="1" x14ac:dyDescent="0.25">
      <c r="A1948" s="327"/>
      <c r="B1948" s="73">
        <f t="shared" si="63"/>
        <v>1947</v>
      </c>
      <c r="C1948" s="363">
        <v>7</v>
      </c>
      <c r="D1948" s="73" t="str">
        <f>IF(ISNUMBER(C1948),LOOKUP(C1948,LL!$Q$2:$Q$40,LL!$T$2:$T$40),"")</f>
        <v>SO</v>
      </c>
      <c r="E1948" s="73">
        <f>IF(ISNUMBER(C1948),LOOKUP(C1948,LL!$Q$2:$Q$40,LL!$U$2:$U$40),"")</f>
        <v>40</v>
      </c>
      <c r="F1948" s="363">
        <v>99</v>
      </c>
      <c r="G1948" s="363">
        <v>8</v>
      </c>
      <c r="H1948" s="363" t="s">
        <v>358</v>
      </c>
      <c r="I1948" s="363" t="s">
        <v>0</v>
      </c>
      <c r="J1948" s="363" t="s">
        <v>260</v>
      </c>
      <c r="K1948" s="364" t="s">
        <v>824</v>
      </c>
      <c r="L1948" s="363">
        <v>0.6</v>
      </c>
      <c r="M1948" s="363">
        <v>23</v>
      </c>
      <c r="N1948" s="363" t="s">
        <v>0</v>
      </c>
      <c r="O1948" s="363">
        <v>15</v>
      </c>
      <c r="P1948" s="363">
        <v>0.45</v>
      </c>
      <c r="Q1948" s="363">
        <v>0.15</v>
      </c>
      <c r="R1948" s="363">
        <v>0.45</v>
      </c>
      <c r="S1948" s="363">
        <v>0</v>
      </c>
      <c r="T1948" s="363">
        <v>23</v>
      </c>
      <c r="U1948" s="365" t="s">
        <v>4464</v>
      </c>
      <c r="V1948"/>
    </row>
    <row r="1949" spans="1:22" s="2" customFormat="1" x14ac:dyDescent="0.25">
      <c r="A1949" s="327">
        <v>55</v>
      </c>
      <c r="B1949" s="74">
        <f t="shared" si="63"/>
        <v>1948</v>
      </c>
      <c r="C1949" s="366">
        <v>7</v>
      </c>
      <c r="D1949" s="74" t="str">
        <f>IF(ISNUMBER(C1949),LOOKUP(C1949,LL!$Q$2:$Q$40,LL!$T$2:$T$40),"")</f>
        <v>SO</v>
      </c>
      <c r="E1949" s="74">
        <f>IF(ISNUMBER(C1949),LOOKUP(C1949,LL!$Q$2:$Q$40,LL!$U$2:$U$40),"")</f>
        <v>40</v>
      </c>
      <c r="F1949" s="366">
        <v>99</v>
      </c>
      <c r="G1949" s="366">
        <v>0</v>
      </c>
      <c r="H1949" s="366" t="s">
        <v>197</v>
      </c>
      <c r="I1949" s="366" t="s">
        <v>177</v>
      </c>
      <c r="J1949" s="366" t="s">
        <v>192</v>
      </c>
      <c r="K1949" s="367" t="s">
        <v>11</v>
      </c>
      <c r="L1949" s="366" t="s">
        <v>1311</v>
      </c>
      <c r="M1949" s="366" t="s">
        <v>697</v>
      </c>
      <c r="N1949" s="366" t="s">
        <v>4474</v>
      </c>
      <c r="O1949" s="366" t="s">
        <v>298</v>
      </c>
      <c r="P1949" s="366"/>
      <c r="Q1949" s="366"/>
      <c r="R1949" s="366"/>
      <c r="S1949" s="366"/>
      <c r="T1949" s="366"/>
      <c r="U1949" s="368" t="s">
        <v>4475</v>
      </c>
      <c r="V1949"/>
    </row>
    <row r="1950" spans="1:22" s="2" customFormat="1" x14ac:dyDescent="0.25">
      <c r="A1950" s="327"/>
      <c r="B1950" s="73">
        <f t="shared" si="63"/>
        <v>1949</v>
      </c>
      <c r="C1950" s="363">
        <v>7</v>
      </c>
      <c r="D1950" s="73" t="str">
        <f>IF(ISNUMBER(C1950),LOOKUP(C1950,LL!$Q$2:$Q$40,LL!$T$2:$T$40),"")</f>
        <v>SO</v>
      </c>
      <c r="E1950" s="73">
        <f>IF(ISNUMBER(C1950),LOOKUP(C1950,LL!$Q$2:$Q$40,LL!$U$2:$U$40),"")</f>
        <v>40</v>
      </c>
      <c r="F1950" s="363">
        <v>99</v>
      </c>
      <c r="G1950" s="363">
        <v>1</v>
      </c>
      <c r="H1950" s="363" t="s">
        <v>1186</v>
      </c>
      <c r="I1950" s="363" t="s">
        <v>259</v>
      </c>
      <c r="J1950" s="363" t="s">
        <v>11</v>
      </c>
      <c r="K1950" s="364" t="s">
        <v>945</v>
      </c>
      <c r="L1950" s="363" t="s">
        <v>1311</v>
      </c>
      <c r="M1950" s="363" t="s">
        <v>697</v>
      </c>
      <c r="N1950" s="363" t="s">
        <v>2258</v>
      </c>
      <c r="O1950" s="363" t="s">
        <v>259</v>
      </c>
      <c r="P1950" s="363" t="s">
        <v>4478</v>
      </c>
      <c r="Q1950" s="363" t="s">
        <v>4479</v>
      </c>
      <c r="R1950" s="363" t="s">
        <v>4478</v>
      </c>
      <c r="S1950" s="363">
        <v>9</v>
      </c>
      <c r="T1950" s="363" t="s">
        <v>11</v>
      </c>
      <c r="U1950" s="365" t="s">
        <v>4485</v>
      </c>
      <c r="V1950"/>
    </row>
    <row r="1951" spans="1:22" s="2" customFormat="1" x14ac:dyDescent="0.25">
      <c r="A1951" s="327"/>
      <c r="B1951" s="74">
        <f t="shared" si="63"/>
        <v>1950</v>
      </c>
      <c r="C1951" s="366">
        <v>7</v>
      </c>
      <c r="D1951" s="74" t="str">
        <f>IF(ISNUMBER(C1951),LOOKUP(C1951,LL!$Q$2:$Q$40,LL!$T$2:$T$40),"")</f>
        <v>SO</v>
      </c>
      <c r="E1951" s="74">
        <f>IF(ISNUMBER(C1951),LOOKUP(C1951,LL!$Q$2:$Q$40,LL!$U$2:$U$40),"")</f>
        <v>40</v>
      </c>
      <c r="F1951" s="366">
        <v>99</v>
      </c>
      <c r="G1951" s="366">
        <v>2</v>
      </c>
      <c r="H1951" s="366" t="s">
        <v>626</v>
      </c>
      <c r="I1951" s="366" t="s">
        <v>259</v>
      </c>
      <c r="J1951" s="366" t="s">
        <v>11</v>
      </c>
      <c r="K1951" s="367" t="s">
        <v>945</v>
      </c>
      <c r="L1951" s="366" t="s">
        <v>1311</v>
      </c>
      <c r="M1951" s="366" t="s">
        <v>697</v>
      </c>
      <c r="N1951" s="366" t="s">
        <v>4476</v>
      </c>
      <c r="O1951" s="366" t="s">
        <v>259</v>
      </c>
      <c r="P1951" s="417" t="s">
        <v>4478</v>
      </c>
      <c r="Q1951" s="366" t="s">
        <v>4480</v>
      </c>
      <c r="R1951" s="366" t="s">
        <v>4478</v>
      </c>
      <c r="S1951" s="366">
        <v>6</v>
      </c>
      <c r="T1951" s="366" t="s">
        <v>11</v>
      </c>
      <c r="U1951" s="368" t="s">
        <v>4486</v>
      </c>
      <c r="V1951"/>
    </row>
    <row r="1952" spans="1:22" s="2" customFormat="1" x14ac:dyDescent="0.25">
      <c r="A1952" s="327"/>
      <c r="B1952" s="73">
        <f t="shared" si="63"/>
        <v>1951</v>
      </c>
      <c r="C1952" s="363">
        <v>7</v>
      </c>
      <c r="D1952" s="73" t="str">
        <f>IF(ISNUMBER(C1952),LOOKUP(C1952,LL!$Q$2:$Q$40,LL!$T$2:$T$40),"")</f>
        <v>SO</v>
      </c>
      <c r="E1952" s="73">
        <f>IF(ISNUMBER(C1952),LOOKUP(C1952,LL!$Q$2:$Q$40,LL!$U$2:$U$40),"")</f>
        <v>40</v>
      </c>
      <c r="F1952" s="363">
        <v>99</v>
      </c>
      <c r="G1952" s="363">
        <v>3</v>
      </c>
      <c r="H1952" s="363" t="s">
        <v>262</v>
      </c>
      <c r="I1952" s="363" t="s">
        <v>259</v>
      </c>
      <c r="J1952" s="363" t="s">
        <v>11</v>
      </c>
      <c r="K1952" s="364" t="s">
        <v>945</v>
      </c>
      <c r="L1952" s="363" t="s">
        <v>1311</v>
      </c>
      <c r="M1952" s="363" t="s">
        <v>697</v>
      </c>
      <c r="N1952" s="363" t="s">
        <v>4481</v>
      </c>
      <c r="O1952" s="363" t="s">
        <v>259</v>
      </c>
      <c r="P1952" s="363" t="s">
        <v>4478</v>
      </c>
      <c r="Q1952" s="363" t="s">
        <v>4480</v>
      </c>
      <c r="R1952" s="363" t="s">
        <v>4478</v>
      </c>
      <c r="S1952" s="363">
        <v>3</v>
      </c>
      <c r="T1952" s="363" t="s">
        <v>11</v>
      </c>
      <c r="U1952" s="365" t="s">
        <v>4484</v>
      </c>
      <c r="V1952"/>
    </row>
    <row r="1953" spans="1:22" s="2" customFormat="1" x14ac:dyDescent="0.25">
      <c r="A1953" s="327"/>
      <c r="B1953" s="74">
        <f t="shared" si="63"/>
        <v>1952</v>
      </c>
      <c r="C1953" s="366">
        <v>7</v>
      </c>
      <c r="D1953" s="74" t="str">
        <f>IF(ISNUMBER(C1953),LOOKUP(C1953,LL!$Q$2:$Q$40,LL!$T$2:$T$40),"")</f>
        <v>SO</v>
      </c>
      <c r="E1953" s="74">
        <f>IF(ISNUMBER(C1953),LOOKUP(C1953,LL!$Q$2:$Q$40,LL!$U$2:$U$40),"")</f>
        <v>40</v>
      </c>
      <c r="F1953" s="366">
        <v>99</v>
      </c>
      <c r="G1953" s="366">
        <v>4</v>
      </c>
      <c r="H1953" s="366" t="s">
        <v>186</v>
      </c>
      <c r="I1953" s="366" t="s">
        <v>259</v>
      </c>
      <c r="J1953" s="366" t="s">
        <v>11</v>
      </c>
      <c r="K1953" s="367" t="s">
        <v>945</v>
      </c>
      <c r="L1953" s="366" t="s">
        <v>1311</v>
      </c>
      <c r="M1953" s="366" t="s">
        <v>697</v>
      </c>
      <c r="N1953" s="366" t="s">
        <v>1104</v>
      </c>
      <c r="O1953" s="366" t="s">
        <v>259</v>
      </c>
      <c r="P1953" s="366" t="s">
        <v>4478</v>
      </c>
      <c r="Q1953" s="366" t="s">
        <v>4480</v>
      </c>
      <c r="R1953" s="366" t="s">
        <v>4478</v>
      </c>
      <c r="S1953" s="366">
        <v>8</v>
      </c>
      <c r="T1953" s="366" t="s">
        <v>11</v>
      </c>
      <c r="U1953" s="368" t="s">
        <v>4482</v>
      </c>
      <c r="V1953"/>
    </row>
    <row r="1954" spans="1:22" s="2" customFormat="1" x14ac:dyDescent="0.25">
      <c r="A1954" s="327"/>
      <c r="B1954" s="73">
        <f t="shared" si="63"/>
        <v>1953</v>
      </c>
      <c r="C1954" s="363">
        <v>7</v>
      </c>
      <c r="D1954" s="73" t="str">
        <f>IF(ISNUMBER(C1954),LOOKUP(C1954,LL!$Q$2:$Q$40,LL!$T$2:$T$40),"")</f>
        <v>SO</v>
      </c>
      <c r="E1954" s="73">
        <f>IF(ISNUMBER(C1954),LOOKUP(C1954,LL!$Q$2:$Q$40,LL!$U$2:$U$40),"")</f>
        <v>40</v>
      </c>
      <c r="F1954" s="363">
        <v>99</v>
      </c>
      <c r="G1954" s="363">
        <v>5</v>
      </c>
      <c r="H1954" s="363" t="s">
        <v>198</v>
      </c>
      <c r="I1954" s="363" t="s">
        <v>259</v>
      </c>
      <c r="J1954" s="363" t="s">
        <v>11</v>
      </c>
      <c r="K1954" s="364" t="s">
        <v>945</v>
      </c>
      <c r="L1954" s="363" t="s">
        <v>1311</v>
      </c>
      <c r="M1954" s="363" t="s">
        <v>697</v>
      </c>
      <c r="N1954" s="363" t="s">
        <v>4483</v>
      </c>
      <c r="O1954" s="363" t="s">
        <v>259</v>
      </c>
      <c r="P1954" s="363" t="s">
        <v>4478</v>
      </c>
      <c r="Q1954" s="363" t="s">
        <v>4497</v>
      </c>
      <c r="R1954" s="363" t="s">
        <v>4478</v>
      </c>
      <c r="S1954" s="363">
        <v>10</v>
      </c>
      <c r="T1954" s="363" t="s">
        <v>259</v>
      </c>
      <c r="U1954" s="365" t="s">
        <v>4487</v>
      </c>
      <c r="V1954"/>
    </row>
    <row r="1955" spans="1:22" s="2" customFormat="1" x14ac:dyDescent="0.25">
      <c r="A1955" s="327"/>
      <c r="B1955" s="74">
        <f t="shared" si="63"/>
        <v>1954</v>
      </c>
      <c r="C1955" s="366">
        <v>7</v>
      </c>
      <c r="D1955" s="74" t="str">
        <f>IF(ISNUMBER(C1955),LOOKUP(C1955,LL!$Q$2:$Q$40,LL!$T$2:$T$40),"")</f>
        <v>SO</v>
      </c>
      <c r="E1955" s="74">
        <f>IF(ISNUMBER(C1955),LOOKUP(C1955,LL!$Q$2:$Q$40,LL!$U$2:$U$40),"")</f>
        <v>40</v>
      </c>
      <c r="F1955" s="366">
        <v>99</v>
      </c>
      <c r="G1955" s="366">
        <v>6</v>
      </c>
      <c r="H1955" s="366" t="s">
        <v>186</v>
      </c>
      <c r="I1955" s="366" t="s">
        <v>259</v>
      </c>
      <c r="J1955" s="366" t="s">
        <v>11</v>
      </c>
      <c r="K1955" s="367" t="s">
        <v>945</v>
      </c>
      <c r="L1955" s="366" t="s">
        <v>1311</v>
      </c>
      <c r="M1955" s="366" t="s">
        <v>697</v>
      </c>
      <c r="N1955" s="366" t="s">
        <v>4488</v>
      </c>
      <c r="O1955" s="366" t="s">
        <v>259</v>
      </c>
      <c r="P1955" s="366" t="s">
        <v>4478</v>
      </c>
      <c r="Q1955" s="366" t="s">
        <v>4489</v>
      </c>
      <c r="R1955" s="366" t="s">
        <v>4478</v>
      </c>
      <c r="S1955" s="366">
        <v>10</v>
      </c>
      <c r="T1955" s="366" t="s">
        <v>259</v>
      </c>
      <c r="U1955" s="368" t="s">
        <v>4496</v>
      </c>
      <c r="V1955"/>
    </row>
    <row r="1956" spans="1:22" s="2" customFormat="1" x14ac:dyDescent="0.25">
      <c r="A1956" s="327"/>
      <c r="B1956" s="73">
        <f t="shared" si="63"/>
        <v>1955</v>
      </c>
      <c r="C1956" s="363">
        <v>7</v>
      </c>
      <c r="D1956" s="73" t="str">
        <f>IF(ISNUMBER(C1956),LOOKUP(C1956,LL!$Q$2:$Q$40,LL!$T$2:$T$40),"")</f>
        <v>SO</v>
      </c>
      <c r="E1956" s="73">
        <f>IF(ISNUMBER(C1956),LOOKUP(C1956,LL!$Q$2:$Q$40,LL!$U$2:$U$40),"")</f>
        <v>40</v>
      </c>
      <c r="F1956" s="363">
        <v>99</v>
      </c>
      <c r="G1956" s="363">
        <v>7</v>
      </c>
      <c r="H1956" s="363" t="s">
        <v>626</v>
      </c>
      <c r="I1956" s="363" t="s">
        <v>259</v>
      </c>
      <c r="J1956" s="363" t="s">
        <v>11</v>
      </c>
      <c r="K1956" s="364" t="s">
        <v>945</v>
      </c>
      <c r="L1956" s="363" t="s">
        <v>1311</v>
      </c>
      <c r="M1956" s="363" t="s">
        <v>697</v>
      </c>
      <c r="N1956" s="363" t="s">
        <v>4490</v>
      </c>
      <c r="O1956" s="363" t="s">
        <v>259</v>
      </c>
      <c r="P1956" s="363" t="s">
        <v>4478</v>
      </c>
      <c r="Q1956" s="363" t="s">
        <v>4491</v>
      </c>
      <c r="R1956" s="363" t="s">
        <v>4478</v>
      </c>
      <c r="S1956" s="363">
        <v>9</v>
      </c>
      <c r="T1956" s="363" t="s">
        <v>259</v>
      </c>
      <c r="U1956" s="365" t="s">
        <v>4495</v>
      </c>
      <c r="V1956"/>
    </row>
    <row r="1957" spans="1:22" s="2" customFormat="1" x14ac:dyDescent="0.25">
      <c r="A1957" s="327"/>
      <c r="B1957" s="74">
        <f t="shared" si="63"/>
        <v>1956</v>
      </c>
      <c r="C1957" s="366">
        <v>7</v>
      </c>
      <c r="D1957" s="74" t="str">
        <f>IF(ISNUMBER(C1957),LOOKUP(C1957,LL!$Q$2:$Q$40,LL!$T$2:$T$40),"")</f>
        <v>SO</v>
      </c>
      <c r="E1957" s="74">
        <f>IF(ISNUMBER(C1957),LOOKUP(C1957,LL!$Q$2:$Q$40,LL!$U$2:$U$40),"")</f>
        <v>40</v>
      </c>
      <c r="F1957" s="366">
        <v>99</v>
      </c>
      <c r="G1957" s="366">
        <v>8</v>
      </c>
      <c r="H1957" s="366" t="s">
        <v>198</v>
      </c>
      <c r="I1957" s="366" t="s">
        <v>259</v>
      </c>
      <c r="J1957" s="366" t="s">
        <v>11</v>
      </c>
      <c r="K1957" s="367" t="s">
        <v>945</v>
      </c>
      <c r="L1957" s="366" t="s">
        <v>1311</v>
      </c>
      <c r="M1957" s="366" t="s">
        <v>697</v>
      </c>
      <c r="N1957" s="366" t="s">
        <v>4493</v>
      </c>
      <c r="O1957" s="366" t="s">
        <v>259</v>
      </c>
      <c r="P1957" s="366" t="s">
        <v>4478</v>
      </c>
      <c r="Q1957" s="366" t="s">
        <v>4492</v>
      </c>
      <c r="R1957" s="366" t="s">
        <v>4478</v>
      </c>
      <c r="S1957" s="366">
        <v>9</v>
      </c>
      <c r="T1957" s="366" t="s">
        <v>259</v>
      </c>
      <c r="U1957" s="368" t="s">
        <v>4494</v>
      </c>
      <c r="V1957"/>
    </row>
    <row r="1958" spans="1:22" s="2" customFormat="1" x14ac:dyDescent="0.25">
      <c r="A1958" s="327"/>
      <c r="B1958" s="73">
        <f t="shared" si="63"/>
        <v>1957</v>
      </c>
      <c r="C1958" s="363">
        <v>7</v>
      </c>
      <c r="D1958" s="73" t="str">
        <f>IF(ISNUMBER(C1958),LOOKUP(C1958,LL!$Q$2:$Q$40,LL!$T$2:$T$40),"")</f>
        <v>SO</v>
      </c>
      <c r="E1958" s="73">
        <f>IF(ISNUMBER(C1958),LOOKUP(C1958,LL!$Q$2:$Q$40,LL!$U$2:$U$40),"")</f>
        <v>40</v>
      </c>
      <c r="F1958" s="363">
        <v>99</v>
      </c>
      <c r="G1958" s="363">
        <v>9</v>
      </c>
      <c r="H1958" s="363" t="s">
        <v>197</v>
      </c>
      <c r="I1958" s="363" t="s">
        <v>259</v>
      </c>
      <c r="J1958" s="363" t="s">
        <v>11</v>
      </c>
      <c r="K1958" s="364" t="s">
        <v>945</v>
      </c>
      <c r="L1958" s="363" t="s">
        <v>1311</v>
      </c>
      <c r="M1958" s="363" t="s">
        <v>697</v>
      </c>
      <c r="N1958" s="363" t="s">
        <v>4498</v>
      </c>
      <c r="O1958" s="363" t="s">
        <v>259</v>
      </c>
      <c r="P1958" s="363" t="s">
        <v>4478</v>
      </c>
      <c r="Q1958" s="363" t="s">
        <v>4480</v>
      </c>
      <c r="R1958" s="363" t="s">
        <v>4478</v>
      </c>
      <c r="S1958" s="363">
        <v>3</v>
      </c>
      <c r="T1958" s="363" t="s">
        <v>11</v>
      </c>
      <c r="U1958" s="365" t="s">
        <v>4499</v>
      </c>
      <c r="V1958"/>
    </row>
    <row r="1959" spans="1:22" s="2" customFormat="1" x14ac:dyDescent="0.25">
      <c r="A1959" s="327">
        <v>21</v>
      </c>
      <c r="B1959" s="74">
        <f t="shared" si="63"/>
        <v>1958</v>
      </c>
      <c r="C1959" s="366">
        <v>7</v>
      </c>
      <c r="D1959" s="74" t="str">
        <f>IF(ISNUMBER(C1959),LOOKUP(C1959,LL!$Q$2:$Q$40,LL!$T$2:$T$40),"")</f>
        <v>SO</v>
      </c>
      <c r="E1959" s="74">
        <f>IF(ISNUMBER(C1959),LOOKUP(C1959,LL!$Q$2:$Q$40,LL!$U$2:$U$40),"")</f>
        <v>40</v>
      </c>
      <c r="F1959" s="366">
        <v>99</v>
      </c>
      <c r="G1959" s="366">
        <v>0</v>
      </c>
      <c r="H1959" s="366" t="s">
        <v>197</v>
      </c>
      <c r="I1959" s="366" t="s">
        <v>177</v>
      </c>
      <c r="J1959" s="366" t="s">
        <v>192</v>
      </c>
      <c r="K1959" s="367" t="s">
        <v>398</v>
      </c>
      <c r="L1959" s="366" t="s">
        <v>642</v>
      </c>
      <c r="M1959" s="366" t="s">
        <v>11</v>
      </c>
      <c r="N1959" s="366" t="s">
        <v>4500</v>
      </c>
      <c r="O1959" s="366" t="s">
        <v>795</v>
      </c>
      <c r="P1959" s="366">
        <v>18</v>
      </c>
      <c r="Q1959" s="366">
        <v>19</v>
      </c>
      <c r="R1959" s="366">
        <v>10</v>
      </c>
      <c r="S1959" s="366">
        <v>24</v>
      </c>
      <c r="T1959" s="366">
        <v>10</v>
      </c>
      <c r="U1959" s="368" t="s">
        <v>4542</v>
      </c>
      <c r="V1959"/>
    </row>
    <row r="1960" spans="1:22" s="2" customFormat="1" x14ac:dyDescent="0.25">
      <c r="A1960" s="327">
        <v>5</v>
      </c>
      <c r="B1960" s="73">
        <f t="shared" si="63"/>
        <v>1959</v>
      </c>
      <c r="C1960" s="363">
        <v>7</v>
      </c>
      <c r="D1960" s="73" t="str">
        <f>IF(ISNUMBER(C1960),LOOKUP(C1960,LL!$Q$2:$Q$40,LL!$T$2:$T$40),"")</f>
        <v>SO</v>
      </c>
      <c r="E1960" s="73">
        <f>IF(ISNUMBER(C1960),LOOKUP(C1960,LL!$Q$2:$Q$40,LL!$U$2:$U$40),"")</f>
        <v>40</v>
      </c>
      <c r="F1960" s="363">
        <v>99</v>
      </c>
      <c r="G1960" s="363">
        <v>1</v>
      </c>
      <c r="H1960" s="363" t="s">
        <v>197</v>
      </c>
      <c r="I1960" s="363" t="s">
        <v>0</v>
      </c>
      <c r="J1960" s="363" t="s">
        <v>177</v>
      </c>
      <c r="K1960" s="364" t="s">
        <v>398</v>
      </c>
      <c r="L1960" s="363" t="s">
        <v>772</v>
      </c>
      <c r="M1960" s="363" t="s">
        <v>795</v>
      </c>
      <c r="N1960" s="363" t="s">
        <v>4500</v>
      </c>
      <c r="O1960" s="363">
        <v>1</v>
      </c>
      <c r="P1960" s="363">
        <v>1</v>
      </c>
      <c r="Q1960" s="363">
        <v>20</v>
      </c>
      <c r="R1960" s="363">
        <v>11</v>
      </c>
      <c r="S1960" s="363">
        <v>23</v>
      </c>
      <c r="T1960" s="363">
        <v>12</v>
      </c>
      <c r="U1960" s="365" t="s">
        <v>4501</v>
      </c>
      <c r="V1960"/>
    </row>
    <row r="1961" spans="1:22" s="2" customFormat="1" x14ac:dyDescent="0.25">
      <c r="A1961" s="327"/>
      <c r="B1961" s="74">
        <f t="shared" si="63"/>
        <v>1960</v>
      </c>
      <c r="C1961" s="366">
        <v>7</v>
      </c>
      <c r="D1961" s="74" t="str">
        <f>IF(ISNUMBER(C1961),LOOKUP(C1961,LL!$Q$2:$Q$40,LL!$T$2:$T$40),"")</f>
        <v>SO</v>
      </c>
      <c r="E1961" s="74">
        <f>IF(ISNUMBER(C1961),LOOKUP(C1961,LL!$Q$2:$Q$40,LL!$U$2:$U$40),"")</f>
        <v>40</v>
      </c>
      <c r="F1961" s="366">
        <v>99</v>
      </c>
      <c r="G1961" s="366">
        <v>2</v>
      </c>
      <c r="H1961" s="366" t="s">
        <v>197</v>
      </c>
      <c r="I1961" s="366" t="s">
        <v>0</v>
      </c>
      <c r="J1961" s="366" t="s">
        <v>177</v>
      </c>
      <c r="K1961" s="367" t="s">
        <v>398</v>
      </c>
      <c r="L1961" s="366" t="s">
        <v>772</v>
      </c>
      <c r="M1961" s="366" t="s">
        <v>795</v>
      </c>
      <c r="N1961" s="366" t="s">
        <v>4500</v>
      </c>
      <c r="O1961" s="366">
        <v>1</v>
      </c>
      <c r="P1961" s="366">
        <v>2</v>
      </c>
      <c r="Q1961" s="366">
        <v>23</v>
      </c>
      <c r="R1961" s="366">
        <v>11</v>
      </c>
      <c r="S1961" s="366">
        <v>24</v>
      </c>
      <c r="T1961" s="366">
        <v>12</v>
      </c>
      <c r="U1961" s="368" t="s">
        <v>4502</v>
      </c>
      <c r="V1961"/>
    </row>
    <row r="1962" spans="1:22" s="2" customFormat="1" x14ac:dyDescent="0.25">
      <c r="A1962" s="327">
        <v>55</v>
      </c>
      <c r="B1962" s="73">
        <f t="shared" si="63"/>
        <v>1961</v>
      </c>
      <c r="C1962" s="363">
        <v>7</v>
      </c>
      <c r="D1962" s="73" t="str">
        <f>IF(ISNUMBER(C1962),LOOKUP(C1962,LL!$Q$2:$Q$40,LL!$T$2:$T$40),"")</f>
        <v>SO</v>
      </c>
      <c r="E1962" s="73">
        <f>IF(ISNUMBER(C1962),LOOKUP(C1962,LL!$Q$2:$Q$40,LL!$U$2:$U$40),"")</f>
        <v>40</v>
      </c>
      <c r="F1962" s="363">
        <v>99</v>
      </c>
      <c r="G1962" s="363"/>
      <c r="H1962" s="363" t="s">
        <v>197</v>
      </c>
      <c r="I1962" s="363" t="s">
        <v>259</v>
      </c>
      <c r="J1962" s="363" t="s">
        <v>11</v>
      </c>
      <c r="K1962" s="364" t="s">
        <v>11</v>
      </c>
      <c r="L1962" s="363" t="s">
        <v>1311</v>
      </c>
      <c r="M1962" s="363" t="s">
        <v>697</v>
      </c>
      <c r="N1962" s="363" t="s">
        <v>4504</v>
      </c>
      <c r="O1962" s="363" t="s">
        <v>553</v>
      </c>
      <c r="P1962" s="363" t="s">
        <v>4505</v>
      </c>
      <c r="Q1962" s="363" t="s">
        <v>660</v>
      </c>
      <c r="R1962" s="363" t="s">
        <v>4477</v>
      </c>
      <c r="S1962" s="363" t="s">
        <v>4</v>
      </c>
      <c r="T1962" s="363"/>
      <c r="U1962" s="365"/>
      <c r="V1962"/>
    </row>
    <row r="1963" spans="1:22" s="2" customFormat="1" x14ac:dyDescent="0.25">
      <c r="A1963" s="327"/>
      <c r="B1963" s="74">
        <f t="shared" si="63"/>
        <v>1962</v>
      </c>
      <c r="C1963" s="366">
        <v>7</v>
      </c>
      <c r="D1963" s="74" t="str">
        <f>IF(ISNUMBER(C1963),LOOKUP(C1963,LL!$Q$2:$Q$40,LL!$T$2:$T$40),"")</f>
        <v>SO</v>
      </c>
      <c r="E1963" s="74">
        <f>IF(ISNUMBER(C1963),LOOKUP(C1963,LL!$Q$2:$Q$40,LL!$U$2:$U$40),"")</f>
        <v>40</v>
      </c>
      <c r="F1963" s="366">
        <v>99</v>
      </c>
      <c r="G1963" s="366"/>
      <c r="H1963" s="366" t="s">
        <v>197</v>
      </c>
      <c r="I1963" s="366" t="s">
        <v>3</v>
      </c>
      <c r="J1963" s="366" t="s">
        <v>11</v>
      </c>
      <c r="K1963" s="367" t="s">
        <v>4506</v>
      </c>
      <c r="L1963" s="366" t="s">
        <v>1311</v>
      </c>
      <c r="M1963" s="366" t="s">
        <v>697</v>
      </c>
      <c r="N1963" s="366" t="s">
        <v>4507</v>
      </c>
      <c r="O1963" s="366" t="s">
        <v>4506</v>
      </c>
      <c r="P1963" s="366" t="s">
        <v>4508</v>
      </c>
      <c r="Q1963" s="366" t="s">
        <v>4509</v>
      </c>
      <c r="R1963" s="366"/>
      <c r="S1963" s="366"/>
      <c r="T1963" s="366"/>
      <c r="U1963" s="368" t="s">
        <v>4510</v>
      </c>
      <c r="V1963"/>
    </row>
    <row r="1964" spans="1:22" s="2" customFormat="1" x14ac:dyDescent="0.25">
      <c r="A1964" s="327">
        <v>31</v>
      </c>
      <c r="B1964" s="73">
        <f t="shared" si="63"/>
        <v>1963</v>
      </c>
      <c r="C1964" s="363">
        <v>7</v>
      </c>
      <c r="D1964" s="73" t="str">
        <f>IF(ISNUMBER(C1964),LOOKUP(C1964,LL!$Q$2:$Q$40,LL!$T$2:$T$40),"")</f>
        <v>SO</v>
      </c>
      <c r="E1964" s="73">
        <f>IF(ISNUMBER(C1964),LOOKUP(C1964,LL!$Q$2:$Q$40,LL!$U$2:$U$40),"")</f>
        <v>40</v>
      </c>
      <c r="F1964" s="363">
        <v>99</v>
      </c>
      <c r="G1964" s="363">
        <v>2</v>
      </c>
      <c r="H1964" s="363" t="s">
        <v>197</v>
      </c>
      <c r="I1964" s="363" t="s">
        <v>259</v>
      </c>
      <c r="J1964" s="363" t="s">
        <v>177</v>
      </c>
      <c r="K1964" s="364" t="s">
        <v>822</v>
      </c>
      <c r="L1964" s="363" t="s">
        <v>11</v>
      </c>
      <c r="M1964" s="363">
        <v>32</v>
      </c>
      <c r="N1964" s="363" t="s">
        <v>4511</v>
      </c>
      <c r="O1964" s="363">
        <v>2</v>
      </c>
      <c r="P1964" s="363">
        <v>0</v>
      </c>
      <c r="Q1964" s="363">
        <v>0</v>
      </c>
      <c r="R1964" s="363">
        <v>7</v>
      </c>
      <c r="S1964" s="363">
        <v>2</v>
      </c>
      <c r="T1964" s="363">
        <v>0</v>
      </c>
      <c r="U1964" s="365" t="s">
        <v>4515</v>
      </c>
      <c r="V1964"/>
    </row>
    <row r="1965" spans="1:22" s="2" customFormat="1" x14ac:dyDescent="0.25">
      <c r="A1965" s="327"/>
      <c r="B1965" s="74">
        <f t="shared" si="63"/>
        <v>1964</v>
      </c>
      <c r="C1965" s="366">
        <v>7</v>
      </c>
      <c r="D1965" s="74" t="str">
        <f>IF(ISNUMBER(C1965),LOOKUP(C1965,LL!$Q$2:$Q$40,LL!$T$2:$T$40),"")</f>
        <v>SO</v>
      </c>
      <c r="E1965" s="74">
        <f>IF(ISNUMBER(C1965),LOOKUP(C1965,LL!$Q$2:$Q$40,LL!$U$2:$U$40),"")</f>
        <v>40</v>
      </c>
      <c r="F1965" s="366">
        <v>99</v>
      </c>
      <c r="G1965" s="366">
        <v>1</v>
      </c>
      <c r="H1965" s="366" t="s">
        <v>197</v>
      </c>
      <c r="I1965" s="366" t="s">
        <v>192</v>
      </c>
      <c r="J1965" s="366" t="s">
        <v>177</v>
      </c>
      <c r="K1965" s="367" t="s">
        <v>822</v>
      </c>
      <c r="L1965" s="366" t="s">
        <v>11</v>
      </c>
      <c r="M1965" s="366">
        <v>-156</v>
      </c>
      <c r="N1965" s="366" t="s">
        <v>4512</v>
      </c>
      <c r="O1965" s="366">
        <v>-22</v>
      </c>
      <c r="P1965" s="366">
        <v>0</v>
      </c>
      <c r="Q1965" s="366">
        <v>-3</v>
      </c>
      <c r="R1965" s="366">
        <v>-8</v>
      </c>
      <c r="S1965" s="366">
        <v>-4</v>
      </c>
      <c r="T1965" s="366">
        <v>0</v>
      </c>
      <c r="U1965" s="368" t="s">
        <v>4514</v>
      </c>
      <c r="V1965"/>
    </row>
    <row r="1966" spans="1:22" s="2" customFormat="1" x14ac:dyDescent="0.25">
      <c r="A1966" s="327"/>
      <c r="B1966" s="73">
        <f t="shared" si="63"/>
        <v>1965</v>
      </c>
      <c r="C1966" s="363">
        <v>7</v>
      </c>
      <c r="D1966" s="73" t="str">
        <f>IF(ISNUMBER(C1966),LOOKUP(C1966,LL!$Q$2:$Q$40,LL!$T$2:$T$40),"")</f>
        <v>SO</v>
      </c>
      <c r="E1966" s="73">
        <f>IF(ISNUMBER(C1966),LOOKUP(C1966,LL!$Q$2:$Q$40,LL!$U$2:$U$40),"")</f>
        <v>40</v>
      </c>
      <c r="F1966" s="363">
        <v>99</v>
      </c>
      <c r="G1966" s="363">
        <v>3</v>
      </c>
      <c r="H1966" s="363" t="s">
        <v>197</v>
      </c>
      <c r="I1966" s="363" t="s">
        <v>11</v>
      </c>
      <c r="J1966" s="363" t="s">
        <v>192</v>
      </c>
      <c r="K1966" s="364" t="s">
        <v>822</v>
      </c>
      <c r="L1966" s="363" t="s">
        <v>11</v>
      </c>
      <c r="M1966" s="363">
        <v>76</v>
      </c>
      <c r="N1966" s="363" t="s">
        <v>4516</v>
      </c>
      <c r="O1966" s="363">
        <v>8</v>
      </c>
      <c r="P1966" s="363">
        <v>0</v>
      </c>
      <c r="Q1966" s="363">
        <v>2</v>
      </c>
      <c r="R1966" s="363">
        <v>8</v>
      </c>
      <c r="S1966" s="363">
        <v>4</v>
      </c>
      <c r="T1966" s="363">
        <v>0</v>
      </c>
      <c r="U1966" s="365"/>
      <c r="V1966"/>
    </row>
    <row r="1967" spans="1:22" s="2" customFormat="1" x14ac:dyDescent="0.25">
      <c r="A1967" s="327">
        <v>55</v>
      </c>
      <c r="B1967" s="74">
        <f t="shared" si="63"/>
        <v>1966</v>
      </c>
      <c r="C1967" s="366">
        <v>7</v>
      </c>
      <c r="D1967" s="74" t="str">
        <f>IF(ISNUMBER(C1967),LOOKUP(C1967,LL!$Q$2:$Q$40,LL!$T$2:$T$40),"")</f>
        <v>SO</v>
      </c>
      <c r="E1967" s="74">
        <f>IF(ISNUMBER(C1967),LOOKUP(C1967,LL!$Q$2:$Q$40,LL!$U$2:$U$40),"")</f>
        <v>40</v>
      </c>
      <c r="F1967" s="366">
        <v>99</v>
      </c>
      <c r="G1967" s="366">
        <v>2</v>
      </c>
      <c r="H1967" s="366" t="s">
        <v>197</v>
      </c>
      <c r="I1967" s="366" t="s">
        <v>191</v>
      </c>
      <c r="J1967" s="366" t="s">
        <v>11</v>
      </c>
      <c r="K1967" s="367" t="s">
        <v>11</v>
      </c>
      <c r="L1967" s="366" t="s">
        <v>1311</v>
      </c>
      <c r="M1967" s="366" t="s">
        <v>697</v>
      </c>
      <c r="N1967" s="366" t="s">
        <v>4529</v>
      </c>
      <c r="O1967" s="366" t="s">
        <v>4518</v>
      </c>
      <c r="P1967" s="366" t="s">
        <v>4522</v>
      </c>
      <c r="Q1967" s="366" t="s">
        <v>4520</v>
      </c>
      <c r="R1967" s="366" t="s">
        <v>1253</v>
      </c>
      <c r="S1967" s="366" t="s">
        <v>4521</v>
      </c>
      <c r="T1967" s="366" t="s">
        <v>1681</v>
      </c>
      <c r="U1967" s="368" t="s">
        <v>4523</v>
      </c>
      <c r="V1967"/>
    </row>
    <row r="1968" spans="1:22" s="2" customFormat="1" x14ac:dyDescent="0.25">
      <c r="A1968" s="327"/>
      <c r="B1968" s="73">
        <f t="shared" si="63"/>
        <v>1967</v>
      </c>
      <c r="C1968" s="363">
        <v>7</v>
      </c>
      <c r="D1968" s="73" t="str">
        <f>IF(ISNUMBER(C1968),LOOKUP(C1968,LL!$Q$2:$Q$40,LL!$T$2:$T$40),"")</f>
        <v>SO</v>
      </c>
      <c r="E1968" s="73">
        <f>IF(ISNUMBER(C1968),LOOKUP(C1968,LL!$Q$2:$Q$40,LL!$U$2:$U$40),"")</f>
        <v>40</v>
      </c>
      <c r="F1968" s="363">
        <v>99</v>
      </c>
      <c r="G1968" s="363">
        <v>3</v>
      </c>
      <c r="H1968" s="363" t="s">
        <v>65</v>
      </c>
      <c r="I1968" s="363" t="s">
        <v>191</v>
      </c>
      <c r="J1968" s="363" t="s">
        <v>11</v>
      </c>
      <c r="K1968" s="364" t="s">
        <v>11</v>
      </c>
      <c r="L1968" s="363" t="s">
        <v>1311</v>
      </c>
      <c r="M1968" s="363" t="s">
        <v>697</v>
      </c>
      <c r="N1968" s="363" t="s">
        <v>4524</v>
      </c>
      <c r="O1968" s="363" t="s">
        <v>4518</v>
      </c>
      <c r="P1968" s="363" t="s">
        <v>4406</v>
      </c>
      <c r="Q1968" s="363" t="s">
        <v>4521</v>
      </c>
      <c r="R1968" s="363" t="s">
        <v>1681</v>
      </c>
      <c r="S1968" s="363" t="s">
        <v>4525</v>
      </c>
      <c r="T1968" s="363" t="s">
        <v>3815</v>
      </c>
      <c r="U1968" s="365" t="s">
        <v>4526</v>
      </c>
      <c r="V1968"/>
    </row>
    <row r="1969" spans="1:22" s="2" customFormat="1" x14ac:dyDescent="0.25">
      <c r="A1969" s="327"/>
      <c r="B1969" s="74">
        <f t="shared" si="63"/>
        <v>1968</v>
      </c>
      <c r="C1969" s="366">
        <v>7</v>
      </c>
      <c r="D1969" s="74" t="str">
        <f>IF(ISNUMBER(C1969),LOOKUP(C1969,LL!$Q$2:$Q$40,LL!$T$2:$T$40),"")</f>
        <v>SO</v>
      </c>
      <c r="E1969" s="74">
        <f>IF(ISNUMBER(C1969),LOOKUP(C1969,LL!$Q$2:$Q$40,LL!$U$2:$U$40),"")</f>
        <v>40</v>
      </c>
      <c r="F1969" s="366">
        <v>99</v>
      </c>
      <c r="G1969" s="366">
        <v>4</v>
      </c>
      <c r="H1969" s="366" t="s">
        <v>65</v>
      </c>
      <c r="I1969" s="366" t="s">
        <v>3</v>
      </c>
      <c r="J1969" s="366" t="s">
        <v>11</v>
      </c>
      <c r="K1969" s="367" t="s">
        <v>11</v>
      </c>
      <c r="L1969" s="366" t="s">
        <v>1311</v>
      </c>
      <c r="M1969" s="366" t="s">
        <v>697</v>
      </c>
      <c r="N1969" s="366" t="s">
        <v>4527</v>
      </c>
      <c r="O1969" s="366" t="s">
        <v>3</v>
      </c>
      <c r="P1969" s="366" t="s">
        <v>4406</v>
      </c>
      <c r="Q1969" s="366" t="s">
        <v>4521</v>
      </c>
      <c r="R1969" s="366" t="s">
        <v>1681</v>
      </c>
      <c r="S1969" s="366" t="s">
        <v>4525</v>
      </c>
      <c r="T1969" s="366" t="s">
        <v>3815</v>
      </c>
      <c r="U1969" s="368" t="s">
        <v>4528</v>
      </c>
      <c r="V1969"/>
    </row>
    <row r="1970" spans="1:22" s="2" customFormat="1" x14ac:dyDescent="0.25">
      <c r="A1970" s="327"/>
      <c r="B1970" s="73">
        <f t="shared" si="63"/>
        <v>1969</v>
      </c>
      <c r="C1970" s="363">
        <v>7</v>
      </c>
      <c r="D1970" s="73" t="str">
        <f>IF(ISNUMBER(C1970),LOOKUP(C1970,LL!$Q$2:$Q$40,LL!$T$2:$T$40),"")</f>
        <v>SO</v>
      </c>
      <c r="E1970" s="73">
        <f>IF(ISNUMBER(C1970),LOOKUP(C1970,LL!$Q$2:$Q$40,LL!$U$2:$U$40),"")</f>
        <v>40</v>
      </c>
      <c r="F1970" s="363">
        <v>99</v>
      </c>
      <c r="G1970" s="363">
        <v>1</v>
      </c>
      <c r="H1970" s="363" t="s">
        <v>197</v>
      </c>
      <c r="I1970" s="363" t="s">
        <v>3</v>
      </c>
      <c r="J1970" s="363" t="s">
        <v>11</v>
      </c>
      <c r="K1970" s="364" t="s">
        <v>11</v>
      </c>
      <c r="L1970" s="363" t="s">
        <v>1311</v>
      </c>
      <c r="M1970" s="363" t="s">
        <v>697</v>
      </c>
      <c r="N1970" s="363" t="s">
        <v>4530</v>
      </c>
      <c r="O1970" s="363" t="s">
        <v>2822</v>
      </c>
      <c r="P1970" s="363" t="s">
        <v>286</v>
      </c>
      <c r="Q1970" s="363" t="s">
        <v>3952</v>
      </c>
      <c r="R1970" s="363" t="s">
        <v>4531</v>
      </c>
      <c r="S1970" s="363" t="s">
        <v>4532</v>
      </c>
      <c r="T1970" s="363" t="s">
        <v>4454</v>
      </c>
      <c r="U1970" s="365" t="s">
        <v>4533</v>
      </c>
      <c r="V1970"/>
    </row>
    <row r="1971" spans="1:22" s="2" customFormat="1" x14ac:dyDescent="0.25">
      <c r="A1971" s="327">
        <v>53</v>
      </c>
      <c r="B1971" s="74">
        <f t="shared" si="63"/>
        <v>1970</v>
      </c>
      <c r="C1971" s="366">
        <v>7</v>
      </c>
      <c r="D1971" s="74" t="str">
        <f>IF(ISNUMBER(C1971),LOOKUP(C1971,LL!$Q$2:$Q$40,LL!$T$2:$T$40),"")</f>
        <v>SO</v>
      </c>
      <c r="E1971" s="74">
        <f>IF(ISNUMBER(C1971),LOOKUP(C1971,LL!$Q$2:$Q$40,LL!$U$2:$U$40),"")</f>
        <v>40</v>
      </c>
      <c r="F1971" s="366">
        <v>99</v>
      </c>
      <c r="G1971" s="366">
        <v>1</v>
      </c>
      <c r="H1971" s="366" t="s">
        <v>197</v>
      </c>
      <c r="I1971" s="366" t="s">
        <v>177</v>
      </c>
      <c r="J1971" s="366" t="s">
        <v>192</v>
      </c>
      <c r="K1971" s="367" t="s">
        <v>570</v>
      </c>
      <c r="L1971" s="366" t="s">
        <v>4534</v>
      </c>
      <c r="M1971" s="370" t="s">
        <v>2303</v>
      </c>
      <c r="N1971" s="366" t="s">
        <v>4537</v>
      </c>
      <c r="O1971" s="366" t="s">
        <v>298</v>
      </c>
      <c r="P1971" s="366" t="s">
        <v>180</v>
      </c>
      <c r="Q1971" s="366" t="s">
        <v>4535</v>
      </c>
      <c r="R1971" s="366" t="s">
        <v>708</v>
      </c>
      <c r="S1971" s="366" t="s">
        <v>4534</v>
      </c>
      <c r="T1971" s="366" t="s">
        <v>4536</v>
      </c>
      <c r="U1971" s="368"/>
      <c r="V1971"/>
    </row>
    <row r="1972" spans="1:22" s="2" customFormat="1" x14ac:dyDescent="0.25">
      <c r="A1972" s="327"/>
      <c r="B1972" s="73">
        <f t="shared" si="63"/>
        <v>1971</v>
      </c>
      <c r="C1972" s="363">
        <v>7</v>
      </c>
      <c r="D1972" s="73" t="str">
        <f>IF(ISNUMBER(C1972),LOOKUP(C1972,LL!$Q$2:$Q$40,LL!$T$2:$T$40),"")</f>
        <v>SO</v>
      </c>
      <c r="E1972" s="73">
        <f>IF(ISNUMBER(C1972),LOOKUP(C1972,LL!$Q$2:$Q$40,LL!$U$2:$U$40),"")</f>
        <v>40</v>
      </c>
      <c r="F1972" s="363">
        <v>99</v>
      </c>
      <c r="G1972" s="363">
        <v>2</v>
      </c>
      <c r="H1972" s="363" t="s">
        <v>197</v>
      </c>
      <c r="I1972" s="363" t="s">
        <v>177</v>
      </c>
      <c r="J1972" s="363" t="s">
        <v>192</v>
      </c>
      <c r="K1972" s="364" t="s">
        <v>570</v>
      </c>
      <c r="L1972" s="363" t="s">
        <v>4534</v>
      </c>
      <c r="M1972" s="363" t="s">
        <v>1509</v>
      </c>
      <c r="N1972" s="363" t="s">
        <v>412</v>
      </c>
      <c r="O1972" s="363" t="s">
        <v>298</v>
      </c>
      <c r="P1972" s="363" t="s">
        <v>4093</v>
      </c>
      <c r="Q1972" s="363" t="s">
        <v>708</v>
      </c>
      <c r="R1972" s="363" t="s">
        <v>4534</v>
      </c>
      <c r="S1972" s="363" t="s">
        <v>4539</v>
      </c>
      <c r="T1972" s="363" t="s">
        <v>1509</v>
      </c>
      <c r="U1972" s="365"/>
      <c r="V1972"/>
    </row>
    <row r="1973" spans="1:22" s="2" customFormat="1" x14ac:dyDescent="0.25">
      <c r="A1973" s="327"/>
      <c r="B1973" s="74">
        <f t="shared" si="63"/>
        <v>1972</v>
      </c>
      <c r="C1973" s="366">
        <v>7</v>
      </c>
      <c r="D1973" s="74" t="str">
        <f>IF(ISNUMBER(C1973),LOOKUP(C1973,LL!$Q$2:$Q$40,LL!$T$2:$T$40),"")</f>
        <v>SO</v>
      </c>
      <c r="E1973" s="74">
        <f>IF(ISNUMBER(C1973),LOOKUP(C1973,LL!$Q$2:$Q$40,LL!$U$2:$U$40),"")</f>
        <v>40</v>
      </c>
      <c r="F1973" s="366">
        <v>99</v>
      </c>
      <c r="G1973" s="366">
        <v>3</v>
      </c>
      <c r="H1973" s="366" t="s">
        <v>197</v>
      </c>
      <c r="I1973" s="366" t="s">
        <v>177</v>
      </c>
      <c r="J1973" s="366" t="s">
        <v>192</v>
      </c>
      <c r="K1973" s="367" t="s">
        <v>570</v>
      </c>
      <c r="L1973" s="366" t="s">
        <v>4534</v>
      </c>
      <c r="M1973" s="366" t="s">
        <v>1515</v>
      </c>
      <c r="N1973" s="366" t="s">
        <v>412</v>
      </c>
      <c r="O1973" s="366" t="s">
        <v>298</v>
      </c>
      <c r="P1973" s="366" t="s">
        <v>4538</v>
      </c>
      <c r="Q1973" s="366" t="s">
        <v>708</v>
      </c>
      <c r="R1973" s="366" t="s">
        <v>4534</v>
      </c>
      <c r="S1973" s="366" t="s">
        <v>4536</v>
      </c>
      <c r="T1973" s="366" t="s">
        <v>1515</v>
      </c>
      <c r="U1973" s="368"/>
      <c r="V1973"/>
    </row>
    <row r="1974" spans="1:22" s="2" customFormat="1" x14ac:dyDescent="0.25">
      <c r="A1974" s="327"/>
      <c r="B1974" s="73">
        <f t="shared" si="63"/>
        <v>1973</v>
      </c>
      <c r="C1974" s="363">
        <v>7</v>
      </c>
      <c r="D1974" s="73" t="str">
        <f>IF(ISNUMBER(C1974),LOOKUP(C1974,LL!$Q$2:$Q$40,LL!$T$2:$T$40),"")</f>
        <v>SO</v>
      </c>
      <c r="E1974" s="73">
        <f>IF(ISNUMBER(C1974),LOOKUP(C1974,LL!$Q$2:$Q$40,LL!$U$2:$U$40),"")</f>
        <v>40</v>
      </c>
      <c r="F1974" s="363">
        <v>99</v>
      </c>
      <c r="G1974" s="363">
        <v>4</v>
      </c>
      <c r="H1974" s="363" t="s">
        <v>197</v>
      </c>
      <c r="I1974" s="363" t="s">
        <v>177</v>
      </c>
      <c r="J1974" s="363" t="s">
        <v>192</v>
      </c>
      <c r="K1974" s="364" t="s">
        <v>570</v>
      </c>
      <c r="L1974" s="363" t="s">
        <v>4534</v>
      </c>
      <c r="M1974" s="363" t="s">
        <v>1509</v>
      </c>
      <c r="N1974" s="363" t="s">
        <v>4091</v>
      </c>
      <c r="O1974" s="363" t="s">
        <v>298</v>
      </c>
      <c r="P1974" s="363" t="s">
        <v>4540</v>
      </c>
      <c r="Q1974" s="363" t="s">
        <v>708</v>
      </c>
      <c r="R1974" s="363" t="s">
        <v>4534</v>
      </c>
      <c r="S1974" s="363" t="s">
        <v>4536</v>
      </c>
      <c r="T1974" s="363" t="s">
        <v>1509</v>
      </c>
      <c r="U1974" s="365" t="s">
        <v>4541</v>
      </c>
      <c r="V1974"/>
    </row>
    <row r="1975" spans="1:22" s="2" customFormat="1" x14ac:dyDescent="0.25">
      <c r="A1975" s="327"/>
      <c r="B1975" s="74">
        <f t="shared" si="63"/>
        <v>1974</v>
      </c>
      <c r="C1975" s="366">
        <v>8</v>
      </c>
      <c r="D1975" s="74" t="str">
        <f>IF(ISNUMBER(C1975),LOOKUP(C1975,LL!$Q$2:$Q$40,LL!$T$2:$T$40),"")</f>
        <v>ND</v>
      </c>
      <c r="E1975" s="74">
        <f>IF(ISNUMBER(C1975),LOOKUP(C1975,LL!$Q$2:$Q$40,LL!$U$2:$U$40),"")</f>
        <v>40</v>
      </c>
      <c r="F1975" s="366">
        <v>0</v>
      </c>
      <c r="G1975" s="366">
        <v>36</v>
      </c>
      <c r="H1975" s="366" t="s">
        <v>197</v>
      </c>
      <c r="I1975" s="366" t="s">
        <v>177</v>
      </c>
      <c r="J1975" s="366" t="s">
        <v>3</v>
      </c>
      <c r="K1975" s="367" t="s">
        <v>390</v>
      </c>
      <c r="L1975" s="366" t="s">
        <v>2311</v>
      </c>
      <c r="M1975" s="366" t="s">
        <v>2324</v>
      </c>
      <c r="N1975" s="366" t="s">
        <v>4548</v>
      </c>
      <c r="O1975" s="366">
        <v>8</v>
      </c>
      <c r="P1975" s="366" t="s">
        <v>2312</v>
      </c>
      <c r="Q1975" s="366" t="s">
        <v>2312</v>
      </c>
      <c r="R1975" s="366" t="s">
        <v>2312</v>
      </c>
      <c r="S1975" s="366" t="s">
        <v>2312</v>
      </c>
      <c r="T1975" s="366"/>
      <c r="U1975" s="368" t="s">
        <v>4592</v>
      </c>
      <c r="V1975"/>
    </row>
    <row r="1976" spans="1:22" s="2" customFormat="1" x14ac:dyDescent="0.25">
      <c r="A1976" s="327"/>
      <c r="B1976" s="73">
        <f t="shared" si="63"/>
        <v>1975</v>
      </c>
      <c r="C1976" s="363">
        <v>8</v>
      </c>
      <c r="D1976" s="73" t="str">
        <f>IF(ISNUMBER(C1976),LOOKUP(C1976,LL!$Q$2:$Q$40,LL!$T$2:$T$40),"")</f>
        <v>ND</v>
      </c>
      <c r="E1976" s="73">
        <f>IF(ISNUMBER(C1976),LOOKUP(C1976,LL!$Q$2:$Q$40,LL!$U$2:$U$40),"")</f>
        <v>40</v>
      </c>
      <c r="F1976" s="363">
        <v>0</v>
      </c>
      <c r="G1976" s="363">
        <v>37</v>
      </c>
      <c r="H1976" s="363" t="s">
        <v>197</v>
      </c>
      <c r="I1976" s="363" t="s">
        <v>177</v>
      </c>
      <c r="J1976" s="363" t="s">
        <v>3</v>
      </c>
      <c r="K1976" s="364" t="s">
        <v>390</v>
      </c>
      <c r="L1976" s="363" t="s">
        <v>2311</v>
      </c>
      <c r="M1976" s="363" t="s">
        <v>1551</v>
      </c>
      <c r="N1976" s="363" t="s">
        <v>4549</v>
      </c>
      <c r="O1976" s="363">
        <v>308</v>
      </c>
      <c r="P1976" s="363" t="s">
        <v>1551</v>
      </c>
      <c r="Q1976" s="363" t="s">
        <v>1551</v>
      </c>
      <c r="R1976" s="363" t="s">
        <v>1551</v>
      </c>
      <c r="S1976" s="363"/>
      <c r="T1976" s="363"/>
      <c r="U1976" s="365" t="s">
        <v>4550</v>
      </c>
      <c r="V1976"/>
    </row>
    <row r="1977" spans="1:22" s="2" customFormat="1" x14ac:dyDescent="0.25">
      <c r="A1977" s="327"/>
      <c r="B1977" s="74">
        <f t="shared" si="63"/>
        <v>1976</v>
      </c>
      <c r="C1977" s="366">
        <v>8</v>
      </c>
      <c r="D1977" s="74" t="str">
        <f>IF(ISNUMBER(C1977),LOOKUP(C1977,LL!$Q$2:$Q$40,LL!$T$2:$T$40),"")</f>
        <v>ND</v>
      </c>
      <c r="E1977" s="74">
        <f>IF(ISNUMBER(C1977),LOOKUP(C1977,LL!$Q$2:$Q$40,LL!$U$2:$U$40),"")</f>
        <v>40</v>
      </c>
      <c r="F1977" s="366">
        <v>0</v>
      </c>
      <c r="G1977" s="366">
        <v>38</v>
      </c>
      <c r="H1977" s="366" t="s">
        <v>217</v>
      </c>
      <c r="I1977" s="366" t="s">
        <v>177</v>
      </c>
      <c r="J1977" s="366" t="s">
        <v>3</v>
      </c>
      <c r="K1977" s="367" t="s">
        <v>390</v>
      </c>
      <c r="L1977" s="366" t="s">
        <v>2311</v>
      </c>
      <c r="M1977" s="366" t="s">
        <v>1551</v>
      </c>
      <c r="N1977" s="366" t="s">
        <v>2442</v>
      </c>
      <c r="O1977" s="366">
        <v>308</v>
      </c>
      <c r="P1977" s="366" t="s">
        <v>1551</v>
      </c>
      <c r="Q1977" s="366" t="s">
        <v>2312</v>
      </c>
      <c r="R1977" s="366"/>
      <c r="S1977" s="366"/>
      <c r="T1977" s="366"/>
      <c r="U1977" s="368" t="s">
        <v>4551</v>
      </c>
      <c r="V1977"/>
    </row>
    <row r="1978" spans="1:22" s="2" customFormat="1" x14ac:dyDescent="0.25">
      <c r="A1978" s="327"/>
      <c r="B1978" s="73">
        <f t="shared" si="63"/>
        <v>1977</v>
      </c>
      <c r="C1978" s="363">
        <v>8</v>
      </c>
      <c r="D1978" s="73" t="str">
        <f>IF(ISNUMBER(C1978),LOOKUP(C1978,LL!$Q$2:$Q$40,LL!$T$2:$T$40),"")</f>
        <v>ND</v>
      </c>
      <c r="E1978" s="73">
        <f>IF(ISNUMBER(C1978),LOOKUP(C1978,LL!$Q$2:$Q$40,LL!$U$2:$U$40),"")</f>
        <v>40</v>
      </c>
      <c r="F1978" s="363">
        <v>0</v>
      </c>
      <c r="G1978" s="363">
        <v>39</v>
      </c>
      <c r="H1978" s="363" t="s">
        <v>197</v>
      </c>
      <c r="I1978" s="363" t="s">
        <v>177</v>
      </c>
      <c r="J1978" s="363" t="s">
        <v>3</v>
      </c>
      <c r="K1978" s="364" t="s">
        <v>390</v>
      </c>
      <c r="L1978" s="363" t="s">
        <v>1186</v>
      </c>
      <c r="M1978" s="363" t="s">
        <v>2324</v>
      </c>
      <c r="N1978" s="363" t="s">
        <v>4552</v>
      </c>
      <c r="O1978" s="363">
        <v>8</v>
      </c>
      <c r="P1978" s="363" t="s">
        <v>2312</v>
      </c>
      <c r="Q1978" s="363" t="s">
        <v>2312</v>
      </c>
      <c r="R1978" s="363" t="s">
        <v>2312</v>
      </c>
      <c r="S1978" s="363"/>
      <c r="T1978" s="363"/>
      <c r="U1978" s="365" t="s">
        <v>4554</v>
      </c>
      <c r="V1978"/>
    </row>
    <row r="1979" spans="1:22" s="2" customFormat="1" x14ac:dyDescent="0.25">
      <c r="A1979" s="327"/>
      <c r="B1979" s="74">
        <f t="shared" si="63"/>
        <v>1978</v>
      </c>
      <c r="C1979" s="366">
        <v>8</v>
      </c>
      <c r="D1979" s="74" t="str">
        <f>IF(ISNUMBER(C1979),LOOKUP(C1979,LL!$Q$2:$Q$40,LL!$T$2:$T$40),"")</f>
        <v>ND</v>
      </c>
      <c r="E1979" s="74">
        <f>IF(ISNUMBER(C1979),LOOKUP(C1979,LL!$Q$2:$Q$40,LL!$U$2:$U$40),"")</f>
        <v>40</v>
      </c>
      <c r="F1979" s="366">
        <v>0</v>
      </c>
      <c r="G1979" s="366">
        <v>40</v>
      </c>
      <c r="H1979" s="366" t="s">
        <v>176</v>
      </c>
      <c r="I1979" s="366" t="s">
        <v>177</v>
      </c>
      <c r="J1979" s="366" t="s">
        <v>5</v>
      </c>
      <c r="K1979" s="367" t="s">
        <v>390</v>
      </c>
      <c r="L1979" s="366" t="s">
        <v>2311</v>
      </c>
      <c r="M1979" s="366" t="s">
        <v>2324</v>
      </c>
      <c r="N1979" s="366" t="s">
        <v>4553</v>
      </c>
      <c r="O1979" s="366">
        <v>8</v>
      </c>
      <c r="P1979" s="366" t="s">
        <v>2312</v>
      </c>
      <c r="Q1979" s="366" t="s">
        <v>2312</v>
      </c>
      <c r="R1979" s="366"/>
      <c r="S1979" s="366"/>
      <c r="T1979" s="366"/>
      <c r="U1979" s="368" t="s">
        <v>5248</v>
      </c>
      <c r="V1979"/>
    </row>
    <row r="1980" spans="1:22" s="2" customFormat="1" x14ac:dyDescent="0.25">
      <c r="A1980" s="327"/>
      <c r="B1980" s="73">
        <f t="shared" si="63"/>
        <v>1979</v>
      </c>
      <c r="C1980" s="363">
        <v>8</v>
      </c>
      <c r="D1980" s="73" t="str">
        <f>IF(ISNUMBER(C1980),LOOKUP(C1980,LL!$Q$2:$Q$40,LL!$T$2:$T$40),"")</f>
        <v>ND</v>
      </c>
      <c r="E1980" s="73">
        <f>IF(ISNUMBER(C1980),LOOKUP(C1980,LL!$Q$2:$Q$40,LL!$U$2:$U$40),"")</f>
        <v>40</v>
      </c>
      <c r="F1980" s="363">
        <v>0</v>
      </c>
      <c r="G1980" s="363">
        <v>32</v>
      </c>
      <c r="H1980" s="363" t="s">
        <v>65</v>
      </c>
      <c r="I1980" s="363" t="s">
        <v>191</v>
      </c>
      <c r="J1980" s="363" t="s">
        <v>3</v>
      </c>
      <c r="K1980" s="364" t="s">
        <v>390</v>
      </c>
      <c r="L1980" s="363" t="s">
        <v>2311</v>
      </c>
      <c r="M1980" s="363" t="s">
        <v>2324</v>
      </c>
      <c r="N1980" s="363" t="s">
        <v>3069</v>
      </c>
      <c r="O1980" s="363">
        <v>8</v>
      </c>
      <c r="P1980" s="363" t="s">
        <v>2312</v>
      </c>
      <c r="Q1980" s="363" t="s">
        <v>2312</v>
      </c>
      <c r="R1980" s="363" t="s">
        <v>2312</v>
      </c>
      <c r="S1980" s="363"/>
      <c r="T1980" s="363"/>
      <c r="U1980" s="365" t="s">
        <v>4555</v>
      </c>
      <c r="V1980"/>
    </row>
    <row r="1981" spans="1:22" s="2" customFormat="1" x14ac:dyDescent="0.25">
      <c r="A1981" s="327"/>
      <c r="B1981" s="74">
        <f t="shared" si="63"/>
        <v>1980</v>
      </c>
      <c r="C1981" s="366">
        <v>8</v>
      </c>
      <c r="D1981" s="74" t="str">
        <f>IF(ISNUMBER(C1981),LOOKUP(C1981,LL!$Q$2:$Q$40,LL!$T$2:$T$40),"")</f>
        <v>ND</v>
      </c>
      <c r="E1981" s="74">
        <f>IF(ISNUMBER(C1981),LOOKUP(C1981,LL!$Q$2:$Q$40,LL!$U$2:$U$40),"")</f>
        <v>40</v>
      </c>
      <c r="F1981" s="366">
        <v>0</v>
      </c>
      <c r="G1981" s="366">
        <v>33</v>
      </c>
      <c r="H1981" s="366" t="s">
        <v>65</v>
      </c>
      <c r="I1981" s="366" t="s">
        <v>191</v>
      </c>
      <c r="J1981" s="366" t="s">
        <v>3</v>
      </c>
      <c r="K1981" s="367" t="s">
        <v>390</v>
      </c>
      <c r="L1981" s="366" t="s">
        <v>2311</v>
      </c>
      <c r="M1981" s="366" t="s">
        <v>2324</v>
      </c>
      <c r="N1981" s="366" t="s">
        <v>4556</v>
      </c>
      <c r="O1981" s="366">
        <v>8</v>
      </c>
      <c r="P1981" s="366" t="s">
        <v>2312</v>
      </c>
      <c r="Q1981" s="366" t="s">
        <v>2312</v>
      </c>
      <c r="R1981" s="366"/>
      <c r="S1981" s="366"/>
      <c r="T1981" s="366"/>
      <c r="U1981" s="368" t="s">
        <v>4557</v>
      </c>
      <c r="V1981"/>
    </row>
    <row r="1982" spans="1:22" s="2" customFormat="1" x14ac:dyDescent="0.25">
      <c r="A1982" s="327"/>
      <c r="B1982" s="73">
        <f t="shared" si="63"/>
        <v>1981</v>
      </c>
      <c r="C1982" s="363">
        <v>8</v>
      </c>
      <c r="D1982" s="73" t="str">
        <f>IF(ISNUMBER(C1982),LOOKUP(C1982,LL!$Q$2:$Q$40,LL!$T$2:$T$40),"")</f>
        <v>ND</v>
      </c>
      <c r="E1982" s="73">
        <f>IF(ISNUMBER(C1982),LOOKUP(C1982,LL!$Q$2:$Q$40,LL!$U$2:$U$40),"")</f>
        <v>40</v>
      </c>
      <c r="F1982" s="363">
        <v>0</v>
      </c>
      <c r="G1982" s="363">
        <v>34</v>
      </c>
      <c r="H1982" s="363" t="s">
        <v>65</v>
      </c>
      <c r="I1982" s="363" t="s">
        <v>191</v>
      </c>
      <c r="J1982" s="363" t="s">
        <v>3</v>
      </c>
      <c r="K1982" s="364" t="s">
        <v>390</v>
      </c>
      <c r="L1982" s="363" t="s">
        <v>1186</v>
      </c>
      <c r="M1982" s="363" t="s">
        <v>2324</v>
      </c>
      <c r="N1982" s="363" t="s">
        <v>4558</v>
      </c>
      <c r="O1982" s="363">
        <v>8</v>
      </c>
      <c r="P1982" s="363" t="s">
        <v>2312</v>
      </c>
      <c r="Q1982" s="363" t="s">
        <v>2312</v>
      </c>
      <c r="R1982" s="363"/>
      <c r="S1982" s="363"/>
      <c r="T1982" s="363"/>
      <c r="U1982" s="365" t="s">
        <v>5252</v>
      </c>
      <c r="V1982"/>
    </row>
    <row r="1983" spans="1:22" s="2" customFormat="1" x14ac:dyDescent="0.25">
      <c r="A1983" s="327"/>
      <c r="B1983" s="74">
        <f t="shared" si="63"/>
        <v>1982</v>
      </c>
      <c r="C1983" s="366">
        <v>8</v>
      </c>
      <c r="D1983" s="74" t="str">
        <f>IF(ISNUMBER(C1983),LOOKUP(C1983,LL!$Q$2:$Q$40,LL!$T$2:$T$40),"")</f>
        <v>ND</v>
      </c>
      <c r="E1983" s="74">
        <f>IF(ISNUMBER(C1983),LOOKUP(C1983,LL!$Q$2:$Q$40,LL!$U$2:$U$40),"")</f>
        <v>40</v>
      </c>
      <c r="F1983" s="366">
        <v>0</v>
      </c>
      <c r="G1983" s="366">
        <v>35</v>
      </c>
      <c r="H1983" s="366" t="s">
        <v>389</v>
      </c>
      <c r="I1983" s="366" t="s">
        <v>191</v>
      </c>
      <c r="J1983" s="366" t="s">
        <v>3</v>
      </c>
      <c r="K1983" s="367" t="s">
        <v>390</v>
      </c>
      <c r="L1983" s="366" t="s">
        <v>2311</v>
      </c>
      <c r="M1983" s="366" t="s">
        <v>1551</v>
      </c>
      <c r="N1983" s="366" t="s">
        <v>4559</v>
      </c>
      <c r="O1983" s="366">
        <v>308</v>
      </c>
      <c r="P1983" s="366" t="s">
        <v>1551</v>
      </c>
      <c r="Q1983" s="366"/>
      <c r="R1983" s="366"/>
      <c r="S1983" s="366"/>
      <c r="T1983" s="366"/>
      <c r="U1983" s="368" t="s">
        <v>4560</v>
      </c>
      <c r="V1983"/>
    </row>
    <row r="1984" spans="1:22" s="2" customFormat="1" x14ac:dyDescent="0.25">
      <c r="A1984" s="327"/>
      <c r="B1984" s="73">
        <f t="shared" si="63"/>
        <v>1983</v>
      </c>
      <c r="C1984" s="363">
        <v>8</v>
      </c>
      <c r="D1984" s="73" t="str">
        <f>IF(ISNUMBER(C1984),LOOKUP(C1984,LL!$Q$2:$Q$40,LL!$T$2:$T$40),"")</f>
        <v>ND</v>
      </c>
      <c r="E1984" s="73">
        <f>IF(ISNUMBER(C1984),LOOKUP(C1984,LL!$Q$2:$Q$40,LL!$U$2:$U$40),"")</f>
        <v>40</v>
      </c>
      <c r="F1984" s="363">
        <v>0</v>
      </c>
      <c r="G1984" s="363">
        <v>36</v>
      </c>
      <c r="H1984" s="363" t="s">
        <v>186</v>
      </c>
      <c r="I1984" s="363" t="s">
        <v>187</v>
      </c>
      <c r="J1984" s="363" t="s">
        <v>341</v>
      </c>
      <c r="K1984" s="364" t="s">
        <v>390</v>
      </c>
      <c r="L1984" s="363" t="s">
        <v>2311</v>
      </c>
      <c r="M1984" s="363" t="s">
        <v>2324</v>
      </c>
      <c r="N1984" s="363" t="s">
        <v>4593</v>
      </c>
      <c r="O1984" s="363">
        <v>8</v>
      </c>
      <c r="P1984" s="363" t="s">
        <v>2312</v>
      </c>
      <c r="Q1984" s="363" t="s">
        <v>2312</v>
      </c>
      <c r="R1984" s="363"/>
      <c r="S1984" s="363"/>
      <c r="T1984" s="363"/>
      <c r="U1984" s="365" t="s">
        <v>4594</v>
      </c>
      <c r="V1984"/>
    </row>
    <row r="1985" spans="1:22" s="2" customFormat="1" x14ac:dyDescent="0.25">
      <c r="A1985" s="327"/>
      <c r="B1985" s="74">
        <f t="shared" ref="B1985:B2048" si="66">B1984+1</f>
        <v>1984</v>
      </c>
      <c r="C1985" s="366">
        <v>8</v>
      </c>
      <c r="D1985" s="74" t="str">
        <f>IF(ISNUMBER(C1985),LOOKUP(C1985,LL!$Q$2:$Q$40,LL!$T$2:$T$40),"")</f>
        <v>ND</v>
      </c>
      <c r="E1985" s="74">
        <f>IF(ISNUMBER(C1985),LOOKUP(C1985,LL!$Q$2:$Q$40,LL!$U$2:$U$40),"")</f>
        <v>40</v>
      </c>
      <c r="F1985" s="366">
        <v>0</v>
      </c>
      <c r="G1985" s="366">
        <v>37</v>
      </c>
      <c r="H1985" s="366" t="s">
        <v>186</v>
      </c>
      <c r="I1985" s="366" t="s">
        <v>187</v>
      </c>
      <c r="J1985" s="366" t="s">
        <v>188</v>
      </c>
      <c r="K1985" s="367" t="s">
        <v>390</v>
      </c>
      <c r="L1985" s="366" t="s">
        <v>2311</v>
      </c>
      <c r="M1985" s="366" t="s">
        <v>2324</v>
      </c>
      <c r="N1985" s="366" t="s">
        <v>4056</v>
      </c>
      <c r="O1985" s="366">
        <v>8</v>
      </c>
      <c r="P1985" s="366" t="s">
        <v>2312</v>
      </c>
      <c r="Q1985" s="366" t="s">
        <v>1551</v>
      </c>
      <c r="R1985" s="366" t="s">
        <v>2312</v>
      </c>
      <c r="S1985" s="366"/>
      <c r="T1985" s="366"/>
      <c r="U1985" s="368" t="s">
        <v>5245</v>
      </c>
      <c r="V1985"/>
    </row>
    <row r="1986" spans="1:22" s="2" customFormat="1" x14ac:dyDescent="0.25">
      <c r="A1986" s="327"/>
      <c r="B1986" s="73">
        <f t="shared" si="66"/>
        <v>1985</v>
      </c>
      <c r="C1986" s="363">
        <v>8</v>
      </c>
      <c r="D1986" s="73" t="str">
        <f>IF(ISNUMBER(C1986),LOOKUP(C1986,LL!$Q$2:$Q$40,LL!$T$2:$T$40),"")</f>
        <v>ND</v>
      </c>
      <c r="E1986" s="73">
        <f>IF(ISNUMBER(C1986),LOOKUP(C1986,LL!$Q$2:$Q$40,LL!$U$2:$U$40),"")</f>
        <v>40</v>
      </c>
      <c r="F1986" s="363">
        <v>0</v>
      </c>
      <c r="G1986" s="363">
        <v>38</v>
      </c>
      <c r="H1986" s="363" t="s">
        <v>186</v>
      </c>
      <c r="I1986" s="363" t="s">
        <v>187</v>
      </c>
      <c r="J1986" s="363" t="s">
        <v>11</v>
      </c>
      <c r="K1986" s="364" t="s">
        <v>390</v>
      </c>
      <c r="L1986" s="363" t="s">
        <v>2311</v>
      </c>
      <c r="M1986" s="363" t="s">
        <v>2324</v>
      </c>
      <c r="N1986" s="363" t="s">
        <v>4561</v>
      </c>
      <c r="O1986" s="363">
        <v>8</v>
      </c>
      <c r="P1986" s="363" t="s">
        <v>2312</v>
      </c>
      <c r="Q1986" s="363"/>
      <c r="R1986" s="363"/>
      <c r="S1986" s="363"/>
      <c r="T1986" s="363"/>
      <c r="U1986" s="365" t="s">
        <v>4562</v>
      </c>
      <c r="V1986"/>
    </row>
    <row r="1987" spans="1:22" s="2" customFormat="1" x14ac:dyDescent="0.25">
      <c r="A1987" s="327"/>
      <c r="B1987" s="74">
        <f t="shared" si="66"/>
        <v>1986</v>
      </c>
      <c r="C1987" s="366">
        <v>8</v>
      </c>
      <c r="D1987" s="74" t="str">
        <f>IF(ISNUMBER(C1987),LOOKUP(C1987,LL!$Q$2:$Q$40,LL!$T$2:$T$40),"")</f>
        <v>ND</v>
      </c>
      <c r="E1987" s="74">
        <f>IF(ISNUMBER(C1987),LOOKUP(C1987,LL!$Q$2:$Q$40,LL!$U$2:$U$40),"")</f>
        <v>40</v>
      </c>
      <c r="F1987" s="366">
        <v>0</v>
      </c>
      <c r="G1987" s="366">
        <v>39</v>
      </c>
      <c r="H1987" s="366" t="s">
        <v>186</v>
      </c>
      <c r="I1987" s="366" t="s">
        <v>187</v>
      </c>
      <c r="J1987" s="366" t="s">
        <v>340</v>
      </c>
      <c r="K1987" s="367" t="s">
        <v>390</v>
      </c>
      <c r="L1987" s="366" t="s">
        <v>1186</v>
      </c>
      <c r="M1987" s="366" t="s">
        <v>2324</v>
      </c>
      <c r="N1987" s="366" t="s">
        <v>4572</v>
      </c>
      <c r="O1987" s="366">
        <v>8</v>
      </c>
      <c r="P1987" s="366" t="s">
        <v>2312</v>
      </c>
      <c r="Q1987" s="366"/>
      <c r="R1987" s="366"/>
      <c r="S1987" s="366"/>
      <c r="T1987" s="366"/>
      <c r="U1987" s="368" t="s">
        <v>4573</v>
      </c>
      <c r="V1987"/>
    </row>
    <row r="1988" spans="1:22" s="2" customFormat="1" x14ac:dyDescent="0.25">
      <c r="A1988" s="327"/>
      <c r="B1988" s="73">
        <f t="shared" si="66"/>
        <v>1987</v>
      </c>
      <c r="C1988" s="363">
        <v>8</v>
      </c>
      <c r="D1988" s="73" t="str">
        <f>IF(ISNUMBER(C1988),LOOKUP(C1988,LL!$Q$2:$Q$40,LL!$T$2:$T$40),"")</f>
        <v>ND</v>
      </c>
      <c r="E1988" s="73">
        <f>IF(ISNUMBER(C1988),LOOKUP(C1988,LL!$Q$2:$Q$40,LL!$U$2:$U$40),"")</f>
        <v>40</v>
      </c>
      <c r="F1988" s="363">
        <v>0</v>
      </c>
      <c r="G1988" s="363">
        <v>40</v>
      </c>
      <c r="H1988" s="363" t="s">
        <v>198</v>
      </c>
      <c r="I1988" s="363" t="s">
        <v>187</v>
      </c>
      <c r="J1988" s="363" t="s">
        <v>5</v>
      </c>
      <c r="K1988" s="364" t="s">
        <v>390</v>
      </c>
      <c r="L1988" s="363" t="s">
        <v>1186</v>
      </c>
      <c r="M1988" s="363" t="s">
        <v>1551</v>
      </c>
      <c r="N1988" s="363" t="s">
        <v>4563</v>
      </c>
      <c r="O1988" s="363">
        <v>308</v>
      </c>
      <c r="P1988" s="363" t="s">
        <v>2312</v>
      </c>
      <c r="Q1988" s="363" t="s">
        <v>1551</v>
      </c>
      <c r="R1988" s="363" t="s">
        <v>1551</v>
      </c>
      <c r="S1988" s="363"/>
      <c r="T1988" s="363"/>
      <c r="U1988" s="365" t="s">
        <v>4564</v>
      </c>
      <c r="V1988"/>
    </row>
    <row r="1989" spans="1:22" s="2" customFormat="1" x14ac:dyDescent="0.25">
      <c r="A1989" s="327"/>
      <c r="B1989" s="74">
        <f t="shared" si="66"/>
        <v>1988</v>
      </c>
      <c r="C1989" s="366">
        <v>8</v>
      </c>
      <c r="D1989" s="74" t="str">
        <f>IF(ISNUMBER(C1989),LOOKUP(C1989,LL!$Q$2:$Q$40,LL!$T$2:$T$40),"")</f>
        <v>ND</v>
      </c>
      <c r="E1989" s="74">
        <f>IF(ISNUMBER(C1989),LOOKUP(C1989,LL!$Q$2:$Q$40,LL!$U$2:$U$40),"")</f>
        <v>40</v>
      </c>
      <c r="F1989" s="366">
        <v>0</v>
      </c>
      <c r="G1989" s="366">
        <v>26</v>
      </c>
      <c r="H1989" s="366" t="s">
        <v>186</v>
      </c>
      <c r="I1989" s="366" t="s">
        <v>5</v>
      </c>
      <c r="J1989" s="366" t="s">
        <v>187</v>
      </c>
      <c r="K1989" s="367" t="s">
        <v>390</v>
      </c>
      <c r="L1989" s="366" t="s">
        <v>2311</v>
      </c>
      <c r="M1989" s="366" t="s">
        <v>2324</v>
      </c>
      <c r="N1989" s="366" t="s">
        <v>4565</v>
      </c>
      <c r="O1989" s="366">
        <v>8</v>
      </c>
      <c r="P1989" s="366" t="s">
        <v>2312</v>
      </c>
      <c r="Q1989" s="366" t="s">
        <v>1551</v>
      </c>
      <c r="R1989" s="366" t="s">
        <v>2312</v>
      </c>
      <c r="S1989" s="366" t="s">
        <v>1551</v>
      </c>
      <c r="T1989" s="366" t="s">
        <v>1551</v>
      </c>
      <c r="U1989" s="368" t="s">
        <v>4566</v>
      </c>
      <c r="V1989"/>
    </row>
    <row r="1990" spans="1:22" s="2" customFormat="1" x14ac:dyDescent="0.25">
      <c r="A1990" s="327"/>
      <c r="B1990" s="73">
        <f t="shared" si="66"/>
        <v>1989</v>
      </c>
      <c r="C1990" s="363">
        <v>8</v>
      </c>
      <c r="D1990" s="73" t="str">
        <f>IF(ISNUMBER(C1990),LOOKUP(C1990,LL!$Q$2:$Q$40,LL!$T$2:$T$40),"")</f>
        <v>ND</v>
      </c>
      <c r="E1990" s="73">
        <f>IF(ISNUMBER(C1990),LOOKUP(C1990,LL!$Q$2:$Q$40,LL!$U$2:$U$40),"")</f>
        <v>40</v>
      </c>
      <c r="F1990" s="363">
        <v>0</v>
      </c>
      <c r="G1990" s="363">
        <v>27</v>
      </c>
      <c r="H1990" s="363" t="s">
        <v>176</v>
      </c>
      <c r="I1990" s="363" t="s">
        <v>5</v>
      </c>
      <c r="J1990" s="363" t="s">
        <v>177</v>
      </c>
      <c r="K1990" s="364" t="s">
        <v>390</v>
      </c>
      <c r="L1990" s="363" t="s">
        <v>1186</v>
      </c>
      <c r="M1990" s="363" t="s">
        <v>2324</v>
      </c>
      <c r="N1990" s="363" t="s">
        <v>4553</v>
      </c>
      <c r="O1990" s="363">
        <v>8</v>
      </c>
      <c r="P1990" s="363" t="s">
        <v>2312</v>
      </c>
      <c r="Q1990" s="363" t="s">
        <v>2312</v>
      </c>
      <c r="R1990" s="363"/>
      <c r="S1990" s="363"/>
      <c r="T1990" s="363"/>
      <c r="U1990" s="365" t="s">
        <v>4567</v>
      </c>
      <c r="V1990"/>
    </row>
    <row r="1991" spans="1:22" s="2" customFormat="1" x14ac:dyDescent="0.25">
      <c r="A1991" s="327"/>
      <c r="B1991" s="74">
        <f t="shared" si="66"/>
        <v>1990</v>
      </c>
      <c r="C1991" s="366">
        <v>8</v>
      </c>
      <c r="D1991" s="74" t="str">
        <f>IF(ISNUMBER(C1991),LOOKUP(C1991,LL!$Q$2:$Q$40,LL!$T$2:$T$40),"")</f>
        <v>ND</v>
      </c>
      <c r="E1991" s="74">
        <f>IF(ISNUMBER(C1991),LOOKUP(C1991,LL!$Q$2:$Q$40,LL!$U$2:$U$40),"")</f>
        <v>40</v>
      </c>
      <c r="F1991" s="366">
        <v>0</v>
      </c>
      <c r="G1991" s="366">
        <v>28</v>
      </c>
      <c r="H1991" s="366" t="s">
        <v>198</v>
      </c>
      <c r="I1991" s="366" t="s">
        <v>5</v>
      </c>
      <c r="J1991" s="366" t="s">
        <v>187</v>
      </c>
      <c r="K1991" s="367" t="s">
        <v>390</v>
      </c>
      <c r="L1991" s="366" t="s">
        <v>1186</v>
      </c>
      <c r="M1991" s="366" t="s">
        <v>2324</v>
      </c>
      <c r="N1991" s="366" t="s">
        <v>4568</v>
      </c>
      <c r="O1991" s="366">
        <v>8</v>
      </c>
      <c r="P1991" s="366" t="s">
        <v>2312</v>
      </c>
      <c r="Q1991" s="366" t="s">
        <v>2312</v>
      </c>
      <c r="R1991" s="366"/>
      <c r="S1991" s="366"/>
      <c r="T1991" s="366"/>
      <c r="U1991" s="368" t="s">
        <v>4569</v>
      </c>
      <c r="V1991"/>
    </row>
    <row r="1992" spans="1:22" s="2" customFormat="1" x14ac:dyDescent="0.25">
      <c r="A1992" s="327"/>
      <c r="B1992" s="73">
        <f t="shared" si="66"/>
        <v>1991</v>
      </c>
      <c r="C1992" s="363">
        <v>8</v>
      </c>
      <c r="D1992" s="73" t="str">
        <f>IF(ISNUMBER(C1992),LOOKUP(C1992,LL!$Q$2:$Q$40,LL!$T$2:$T$40),"")</f>
        <v>ND</v>
      </c>
      <c r="E1992" s="73">
        <f>IF(ISNUMBER(C1992),LOOKUP(C1992,LL!$Q$2:$Q$40,LL!$U$2:$U$40),"")</f>
        <v>40</v>
      </c>
      <c r="F1992" s="363">
        <v>0</v>
      </c>
      <c r="G1992" s="363">
        <v>19</v>
      </c>
      <c r="H1992" s="363" t="s">
        <v>186</v>
      </c>
      <c r="I1992" s="363" t="s">
        <v>340</v>
      </c>
      <c r="J1992" s="363" t="s">
        <v>187</v>
      </c>
      <c r="K1992" s="364" t="s">
        <v>390</v>
      </c>
      <c r="L1992" s="363" t="s">
        <v>2311</v>
      </c>
      <c r="M1992" s="363" t="s">
        <v>1551</v>
      </c>
      <c r="N1992" s="363" t="s">
        <v>4570</v>
      </c>
      <c r="O1992" s="363">
        <v>308</v>
      </c>
      <c r="P1992" s="363" t="s">
        <v>1551</v>
      </c>
      <c r="Q1992" s="363" t="s">
        <v>2312</v>
      </c>
      <c r="R1992" s="363" t="s">
        <v>1551</v>
      </c>
      <c r="S1992" s="363"/>
      <c r="T1992" s="363"/>
      <c r="U1992" s="365" t="s">
        <v>4571</v>
      </c>
      <c r="V1992"/>
    </row>
    <row r="1993" spans="1:22" s="2" customFormat="1" x14ac:dyDescent="0.25">
      <c r="A1993" s="327"/>
      <c r="B1993" s="74">
        <f t="shared" si="66"/>
        <v>1992</v>
      </c>
      <c r="C1993" s="366">
        <v>8</v>
      </c>
      <c r="D1993" s="74" t="str">
        <f>IF(ISNUMBER(C1993),LOOKUP(C1993,LL!$Q$2:$Q$40,LL!$T$2:$T$40),"")</f>
        <v>ND</v>
      </c>
      <c r="E1993" s="74">
        <f>IF(ISNUMBER(C1993),LOOKUP(C1993,LL!$Q$2:$Q$40,LL!$U$2:$U$40),"")</f>
        <v>40</v>
      </c>
      <c r="F1993" s="366">
        <v>0</v>
      </c>
      <c r="G1993" s="366">
        <v>20</v>
      </c>
      <c r="H1993" s="366" t="s">
        <v>186</v>
      </c>
      <c r="I1993" s="366" t="s">
        <v>340</v>
      </c>
      <c r="J1993" s="366" t="s">
        <v>187</v>
      </c>
      <c r="K1993" s="367" t="s">
        <v>390</v>
      </c>
      <c r="L1993" s="366" t="s">
        <v>2311</v>
      </c>
      <c r="M1993" s="366" t="s">
        <v>2324</v>
      </c>
      <c r="N1993" s="366" t="s">
        <v>4574</v>
      </c>
      <c r="O1993" s="366">
        <v>8</v>
      </c>
      <c r="P1993" s="366" t="s">
        <v>2312</v>
      </c>
      <c r="Q1993" s="366" t="s">
        <v>1551</v>
      </c>
      <c r="R1993" s="366"/>
      <c r="S1993" s="366"/>
      <c r="T1993" s="366"/>
      <c r="U1993" s="368" t="s">
        <v>4576</v>
      </c>
      <c r="V1993"/>
    </row>
    <row r="1994" spans="1:22" s="2" customFormat="1" x14ac:dyDescent="0.25">
      <c r="A1994" s="327"/>
      <c r="B1994" s="73">
        <f t="shared" si="66"/>
        <v>1993</v>
      </c>
      <c r="C1994" s="363">
        <v>8</v>
      </c>
      <c r="D1994" s="73" t="str">
        <f>IF(ISNUMBER(C1994),LOOKUP(C1994,LL!$Q$2:$Q$40,LL!$T$2:$T$40),"")</f>
        <v>ND</v>
      </c>
      <c r="E1994" s="73">
        <f>IF(ISNUMBER(C1994),LOOKUP(C1994,LL!$Q$2:$Q$40,LL!$U$2:$U$40),"")</f>
        <v>40</v>
      </c>
      <c r="F1994" s="363">
        <v>0</v>
      </c>
      <c r="G1994" s="363">
        <v>10</v>
      </c>
      <c r="H1994" s="363" t="s">
        <v>186</v>
      </c>
      <c r="I1994" s="363" t="s">
        <v>341</v>
      </c>
      <c r="J1994" s="363" t="s">
        <v>187</v>
      </c>
      <c r="K1994" s="364" t="s">
        <v>390</v>
      </c>
      <c r="L1994" s="363" t="s">
        <v>2311</v>
      </c>
      <c r="M1994" s="363" t="s">
        <v>2324</v>
      </c>
      <c r="N1994" s="363" t="s">
        <v>4575</v>
      </c>
      <c r="O1994" s="363">
        <v>8</v>
      </c>
      <c r="P1994" s="363" t="s">
        <v>2312</v>
      </c>
      <c r="Q1994" s="363" t="s">
        <v>2312</v>
      </c>
      <c r="R1994" s="363" t="s">
        <v>2312</v>
      </c>
      <c r="S1994" s="363"/>
      <c r="T1994" s="363"/>
      <c r="U1994" s="365" t="s">
        <v>4577</v>
      </c>
      <c r="V1994"/>
    </row>
    <row r="1995" spans="1:22" s="2" customFormat="1" x14ac:dyDescent="0.25">
      <c r="A1995" s="327"/>
      <c r="B1995" s="74">
        <f t="shared" si="66"/>
        <v>1994</v>
      </c>
      <c r="C1995" s="366">
        <v>8</v>
      </c>
      <c r="D1995" s="74" t="str">
        <f>IF(ISNUMBER(C1995),LOOKUP(C1995,LL!$Q$2:$Q$40,LL!$T$2:$T$40),"")</f>
        <v>ND</v>
      </c>
      <c r="E1995" s="74">
        <f>IF(ISNUMBER(C1995),LOOKUP(C1995,LL!$Q$2:$Q$40,LL!$U$2:$U$40),"")</f>
        <v>40</v>
      </c>
      <c r="F1995" s="366">
        <v>0</v>
      </c>
      <c r="G1995" s="366">
        <v>58</v>
      </c>
      <c r="H1995" s="366" t="s">
        <v>197</v>
      </c>
      <c r="I1995" s="366" t="s">
        <v>3</v>
      </c>
      <c r="J1995" s="366" t="s">
        <v>192</v>
      </c>
      <c r="K1995" s="367" t="s">
        <v>390</v>
      </c>
      <c r="L1995" s="366" t="s">
        <v>2311</v>
      </c>
      <c r="M1995" s="366" t="s">
        <v>2324</v>
      </c>
      <c r="N1995" s="366" t="s">
        <v>4579</v>
      </c>
      <c r="O1995" s="366">
        <v>8</v>
      </c>
      <c r="P1995" s="366" t="s">
        <v>2312</v>
      </c>
      <c r="Q1995" s="366" t="s">
        <v>2312</v>
      </c>
      <c r="R1995" s="366" t="s">
        <v>2312</v>
      </c>
      <c r="S1995" s="366"/>
      <c r="T1995" s="366"/>
      <c r="U1995" s="368" t="s">
        <v>4578</v>
      </c>
      <c r="V1995"/>
    </row>
    <row r="1996" spans="1:22" s="2" customFormat="1" x14ac:dyDescent="0.25">
      <c r="A1996" s="327"/>
      <c r="B1996" s="73">
        <f t="shared" si="66"/>
        <v>1995</v>
      </c>
      <c r="C1996" s="363">
        <v>8</v>
      </c>
      <c r="D1996" s="73" t="str">
        <f>IF(ISNUMBER(C1996),LOOKUP(C1996,LL!$Q$2:$Q$40,LL!$T$2:$T$40),"")</f>
        <v>ND</v>
      </c>
      <c r="E1996" s="73">
        <f>IF(ISNUMBER(C1996),LOOKUP(C1996,LL!$Q$2:$Q$40,LL!$U$2:$U$40),"")</f>
        <v>40</v>
      </c>
      <c r="F1996" s="363">
        <v>0</v>
      </c>
      <c r="G1996" s="363">
        <v>59</v>
      </c>
      <c r="H1996" s="363" t="s">
        <v>197</v>
      </c>
      <c r="I1996" s="363" t="s">
        <v>3</v>
      </c>
      <c r="J1996" s="363" t="s">
        <v>177</v>
      </c>
      <c r="K1996" s="364" t="s">
        <v>390</v>
      </c>
      <c r="L1996" s="363" t="s">
        <v>2311</v>
      </c>
      <c r="M1996" s="363" t="s">
        <v>2324</v>
      </c>
      <c r="N1996" s="363" t="s">
        <v>3024</v>
      </c>
      <c r="O1996" s="363">
        <v>8</v>
      </c>
      <c r="P1996" s="363" t="s">
        <v>2312</v>
      </c>
      <c r="Q1996" s="363" t="s">
        <v>2312</v>
      </c>
      <c r="R1996" s="363" t="s">
        <v>2312</v>
      </c>
      <c r="S1996" s="363"/>
      <c r="T1996" s="363"/>
      <c r="U1996" s="365" t="s">
        <v>4580</v>
      </c>
      <c r="V1996"/>
    </row>
    <row r="1997" spans="1:22" s="2" customFormat="1" x14ac:dyDescent="0.25">
      <c r="A1997" s="327"/>
      <c r="B1997" s="74">
        <f t="shared" si="66"/>
        <v>1996</v>
      </c>
      <c r="C1997" s="366">
        <v>8</v>
      </c>
      <c r="D1997" s="74" t="str">
        <f>IF(ISNUMBER(C1997),LOOKUP(C1997,LL!$Q$2:$Q$40,LL!$T$2:$T$40),"")</f>
        <v>ND</v>
      </c>
      <c r="E1997" s="74">
        <f>IF(ISNUMBER(C1997),LOOKUP(C1997,LL!$Q$2:$Q$40,LL!$U$2:$U$40),"")</f>
        <v>40</v>
      </c>
      <c r="F1997" s="366">
        <v>0</v>
      </c>
      <c r="G1997" s="366">
        <v>60</v>
      </c>
      <c r="H1997" s="366" t="s">
        <v>197</v>
      </c>
      <c r="I1997" s="366" t="s">
        <v>3</v>
      </c>
      <c r="J1997" s="366" t="s">
        <v>177</v>
      </c>
      <c r="K1997" s="367" t="s">
        <v>390</v>
      </c>
      <c r="L1997" s="366" t="s">
        <v>2311</v>
      </c>
      <c r="M1997" s="366" t="s">
        <v>1551</v>
      </c>
      <c r="N1997" s="366" t="s">
        <v>4581</v>
      </c>
      <c r="O1997" s="366">
        <v>308</v>
      </c>
      <c r="P1997" s="366" t="s">
        <v>1551</v>
      </c>
      <c r="Q1997" s="366" t="s">
        <v>1551</v>
      </c>
      <c r="R1997" s="366" t="s">
        <v>1551</v>
      </c>
      <c r="S1997" s="366"/>
      <c r="T1997" s="366"/>
      <c r="U1997" s="368" t="s">
        <v>4582</v>
      </c>
      <c r="V1997"/>
    </row>
    <row r="1998" spans="1:22" s="2" customFormat="1" x14ac:dyDescent="0.25">
      <c r="A1998" s="327"/>
      <c r="B1998" s="73">
        <f t="shared" si="66"/>
        <v>1997</v>
      </c>
      <c r="C1998" s="363">
        <v>8</v>
      </c>
      <c r="D1998" s="73" t="str">
        <f>IF(ISNUMBER(C1998),LOOKUP(C1998,LL!$Q$2:$Q$40,LL!$T$2:$T$40),"")</f>
        <v>ND</v>
      </c>
      <c r="E1998" s="73">
        <f>IF(ISNUMBER(C1998),LOOKUP(C1998,LL!$Q$2:$Q$40,LL!$U$2:$U$40),"")</f>
        <v>40</v>
      </c>
      <c r="F1998" s="363">
        <v>0</v>
      </c>
      <c r="G1998" s="363">
        <v>61</v>
      </c>
      <c r="H1998" s="363" t="s">
        <v>197</v>
      </c>
      <c r="I1998" s="363" t="s">
        <v>3</v>
      </c>
      <c r="J1998" s="363" t="s">
        <v>177</v>
      </c>
      <c r="K1998" s="364" t="s">
        <v>390</v>
      </c>
      <c r="L1998" s="363" t="s">
        <v>2311</v>
      </c>
      <c r="M1998" s="363" t="s">
        <v>2324</v>
      </c>
      <c r="N1998" s="363" t="s">
        <v>2464</v>
      </c>
      <c r="O1998" s="363">
        <v>8</v>
      </c>
      <c r="P1998" s="363" t="s">
        <v>2312</v>
      </c>
      <c r="Q1998" s="363" t="s">
        <v>2312</v>
      </c>
      <c r="R1998" s="363" t="s">
        <v>1551</v>
      </c>
      <c r="S1998" s="363" t="s">
        <v>2312</v>
      </c>
      <c r="T1998" s="363"/>
      <c r="U1998" s="365" t="s">
        <v>4583</v>
      </c>
      <c r="V1998"/>
    </row>
    <row r="1999" spans="1:22" s="2" customFormat="1" x14ac:dyDescent="0.25">
      <c r="A1999" s="327"/>
      <c r="B1999" s="74">
        <f t="shared" si="66"/>
        <v>1998</v>
      </c>
      <c r="C1999" s="366">
        <v>8</v>
      </c>
      <c r="D1999" s="74" t="str">
        <f>IF(ISNUMBER(C1999),LOOKUP(C1999,LL!$Q$2:$Q$40,LL!$T$2:$T$40),"")</f>
        <v>ND</v>
      </c>
      <c r="E1999" s="74">
        <f>IF(ISNUMBER(C1999),LOOKUP(C1999,LL!$Q$2:$Q$40,LL!$U$2:$U$40),"")</f>
        <v>40</v>
      </c>
      <c r="F1999" s="366">
        <v>0</v>
      </c>
      <c r="G1999" s="366">
        <v>62</v>
      </c>
      <c r="H1999" s="366" t="s">
        <v>65</v>
      </c>
      <c r="I1999" s="366" t="s">
        <v>3</v>
      </c>
      <c r="J1999" s="366" t="s">
        <v>191</v>
      </c>
      <c r="K1999" s="367" t="s">
        <v>390</v>
      </c>
      <c r="L1999" s="366" t="s">
        <v>2311</v>
      </c>
      <c r="M1999" s="366" t="s">
        <v>2324</v>
      </c>
      <c r="N1999" s="366" t="s">
        <v>2386</v>
      </c>
      <c r="O1999" s="366">
        <v>8</v>
      </c>
      <c r="P1999" s="366" t="s">
        <v>2312</v>
      </c>
      <c r="Q1999" s="366" t="s">
        <v>2312</v>
      </c>
      <c r="R1999" s="366"/>
      <c r="S1999" s="366"/>
      <c r="T1999" s="366"/>
      <c r="U1999" s="368" t="s">
        <v>4584</v>
      </c>
      <c r="V1999"/>
    </row>
    <row r="2000" spans="1:22" s="2" customFormat="1" x14ac:dyDescent="0.25">
      <c r="A2000" s="327"/>
      <c r="B2000" s="73">
        <f t="shared" si="66"/>
        <v>1999</v>
      </c>
      <c r="C2000" s="363">
        <v>8</v>
      </c>
      <c r="D2000" s="73" t="str">
        <f>IF(ISNUMBER(C2000),LOOKUP(C2000,LL!$Q$2:$Q$40,LL!$T$2:$T$40),"")</f>
        <v>ND</v>
      </c>
      <c r="E2000" s="73">
        <f>IF(ISNUMBER(C2000),LOOKUP(C2000,LL!$Q$2:$Q$40,LL!$U$2:$U$40),"")</f>
        <v>40</v>
      </c>
      <c r="F2000" s="363">
        <v>0</v>
      </c>
      <c r="G2000" s="363">
        <v>63</v>
      </c>
      <c r="H2000" s="363" t="s">
        <v>65</v>
      </c>
      <c r="I2000" s="363" t="s">
        <v>3</v>
      </c>
      <c r="J2000" s="363" t="s">
        <v>191</v>
      </c>
      <c r="K2000" s="364" t="s">
        <v>390</v>
      </c>
      <c r="L2000" s="363" t="s">
        <v>2311</v>
      </c>
      <c r="M2000" s="363" t="s">
        <v>1551</v>
      </c>
      <c r="N2000" s="363" t="s">
        <v>2385</v>
      </c>
      <c r="O2000" s="363">
        <v>308</v>
      </c>
      <c r="P2000" s="363" t="s">
        <v>2312</v>
      </c>
      <c r="Q2000" s="363" t="s">
        <v>1551</v>
      </c>
      <c r="R2000" s="363" t="s">
        <v>1551</v>
      </c>
      <c r="S2000" s="363" t="s">
        <v>1551</v>
      </c>
      <c r="T2000" s="363"/>
      <c r="U2000" s="365" t="s">
        <v>4585</v>
      </c>
      <c r="V2000"/>
    </row>
    <row r="2001" spans="1:22" s="2" customFormat="1" x14ac:dyDescent="0.25">
      <c r="A2001" s="327"/>
      <c r="B2001" s="74">
        <f t="shared" si="66"/>
        <v>2000</v>
      </c>
      <c r="C2001" s="366">
        <v>8</v>
      </c>
      <c r="D2001" s="74" t="str">
        <f>IF(ISNUMBER(C2001),LOOKUP(C2001,LL!$Q$2:$Q$40,LL!$T$2:$T$40),"")</f>
        <v>ND</v>
      </c>
      <c r="E2001" s="74">
        <f>IF(ISNUMBER(C2001),LOOKUP(C2001,LL!$Q$2:$Q$40,LL!$U$2:$U$40),"")</f>
        <v>40</v>
      </c>
      <c r="F2001" s="366">
        <v>0</v>
      </c>
      <c r="G2001" s="366">
        <v>64</v>
      </c>
      <c r="H2001" s="366" t="s">
        <v>65</v>
      </c>
      <c r="I2001" s="366" t="s">
        <v>3</v>
      </c>
      <c r="J2001" s="366" t="s">
        <v>191</v>
      </c>
      <c r="K2001" s="367" t="s">
        <v>390</v>
      </c>
      <c r="L2001" s="366" t="s">
        <v>2316</v>
      </c>
      <c r="M2001" s="366" t="s">
        <v>1551</v>
      </c>
      <c r="N2001" s="366" t="s">
        <v>4586</v>
      </c>
      <c r="O2001" s="366">
        <v>308</v>
      </c>
      <c r="P2001" s="366" t="s">
        <v>1551</v>
      </c>
      <c r="Q2001" s="366" t="s">
        <v>1551</v>
      </c>
      <c r="R2001" s="366"/>
      <c r="S2001" s="366"/>
      <c r="T2001" s="366"/>
      <c r="U2001" s="368" t="s">
        <v>4587</v>
      </c>
      <c r="V2001"/>
    </row>
    <row r="2002" spans="1:22" s="2" customFormat="1" x14ac:dyDescent="0.25">
      <c r="A2002" s="327"/>
      <c r="B2002" s="73">
        <f t="shared" si="66"/>
        <v>2001</v>
      </c>
      <c r="C2002" s="363">
        <v>8</v>
      </c>
      <c r="D2002" s="73" t="str">
        <f>IF(ISNUMBER(C2002),LOOKUP(C2002,LL!$Q$2:$Q$40,LL!$T$2:$T$40),"")</f>
        <v>ND</v>
      </c>
      <c r="E2002" s="73">
        <f>IF(ISNUMBER(C2002),LOOKUP(C2002,LL!$Q$2:$Q$40,LL!$U$2:$U$40),"")</f>
        <v>40</v>
      </c>
      <c r="F2002" s="363">
        <v>0</v>
      </c>
      <c r="G2002" s="363">
        <v>65</v>
      </c>
      <c r="H2002" s="363" t="s">
        <v>389</v>
      </c>
      <c r="I2002" s="363" t="s">
        <v>3</v>
      </c>
      <c r="J2002" s="363" t="s">
        <v>191</v>
      </c>
      <c r="K2002" s="364" t="s">
        <v>390</v>
      </c>
      <c r="L2002" s="363" t="s">
        <v>2311</v>
      </c>
      <c r="M2002" s="363" t="s">
        <v>2324</v>
      </c>
      <c r="N2002" s="363" t="s">
        <v>3688</v>
      </c>
      <c r="O2002" s="363">
        <v>8</v>
      </c>
      <c r="P2002" s="363" t="s">
        <v>2312</v>
      </c>
      <c r="Q2002" s="363" t="s">
        <v>2312</v>
      </c>
      <c r="R2002" s="363"/>
      <c r="S2002" s="363"/>
      <c r="T2002" s="363"/>
      <c r="U2002" s="365" t="s">
        <v>4736</v>
      </c>
      <c r="V2002"/>
    </row>
    <row r="2003" spans="1:22" s="2" customFormat="1" x14ac:dyDescent="0.25">
      <c r="A2003" s="327"/>
      <c r="B2003" s="74">
        <f t="shared" si="66"/>
        <v>2002</v>
      </c>
      <c r="C2003" s="366">
        <v>8</v>
      </c>
      <c r="D2003" s="74" t="str">
        <f>IF(ISNUMBER(C2003),LOOKUP(C2003,LL!$Q$2:$Q$40,LL!$T$2:$T$40),"")</f>
        <v>ND</v>
      </c>
      <c r="E2003" s="74">
        <f>IF(ISNUMBER(C2003),LOOKUP(C2003,LL!$Q$2:$Q$40,LL!$U$2:$U$40),"")</f>
        <v>40</v>
      </c>
      <c r="F2003" s="366">
        <v>0</v>
      </c>
      <c r="G2003" s="366">
        <v>66</v>
      </c>
      <c r="H2003" s="366" t="s">
        <v>240</v>
      </c>
      <c r="I2003" s="366" t="s">
        <v>3</v>
      </c>
      <c r="J2003" s="366" t="s">
        <v>191</v>
      </c>
      <c r="K2003" s="367" t="s">
        <v>390</v>
      </c>
      <c r="L2003" s="366" t="s">
        <v>2316</v>
      </c>
      <c r="M2003" s="366" t="s">
        <v>1551</v>
      </c>
      <c r="N2003" s="366" t="s">
        <v>4588</v>
      </c>
      <c r="O2003" s="366">
        <v>308</v>
      </c>
      <c r="P2003" s="366" t="s">
        <v>1551</v>
      </c>
      <c r="Q2003" s="366" t="s">
        <v>1551</v>
      </c>
      <c r="R2003" s="366"/>
      <c r="S2003" s="366"/>
      <c r="T2003" s="366"/>
      <c r="U2003" s="368" t="s">
        <v>4589</v>
      </c>
      <c r="V2003"/>
    </row>
    <row r="2004" spans="1:22" s="2" customFormat="1" x14ac:dyDescent="0.25">
      <c r="A2004" s="327"/>
      <c r="B2004" s="73">
        <f t="shared" si="66"/>
        <v>2003</v>
      </c>
      <c r="C2004" s="363">
        <v>8</v>
      </c>
      <c r="D2004" s="73" t="str">
        <f>IF(ISNUMBER(C2004),LOOKUP(C2004,LL!$Q$2:$Q$40,LL!$T$2:$T$40),"")</f>
        <v>ND</v>
      </c>
      <c r="E2004" s="73">
        <f>IF(ISNUMBER(C2004),LOOKUP(C2004,LL!$Q$2:$Q$40,LL!$U$2:$U$40),"")</f>
        <v>40</v>
      </c>
      <c r="F2004" s="363">
        <v>0</v>
      </c>
      <c r="G2004" s="363">
        <v>67</v>
      </c>
      <c r="H2004" s="363" t="s">
        <v>198</v>
      </c>
      <c r="I2004" s="363" t="s">
        <v>3</v>
      </c>
      <c r="J2004" s="363" t="s">
        <v>191</v>
      </c>
      <c r="K2004" s="364" t="s">
        <v>390</v>
      </c>
      <c r="L2004" s="363" t="s">
        <v>1186</v>
      </c>
      <c r="M2004" s="363" t="s">
        <v>2324</v>
      </c>
      <c r="N2004" s="363" t="s">
        <v>4590</v>
      </c>
      <c r="O2004" s="363">
        <v>8</v>
      </c>
      <c r="P2004" s="363" t="s">
        <v>2312</v>
      </c>
      <c r="Q2004" s="363" t="s">
        <v>2312</v>
      </c>
      <c r="R2004" s="363" t="s">
        <v>2312</v>
      </c>
      <c r="S2004" s="363" t="s">
        <v>2312</v>
      </c>
      <c r="T2004" s="363" t="s">
        <v>2312</v>
      </c>
      <c r="U2004" s="365" t="s">
        <v>4591</v>
      </c>
      <c r="V2004"/>
    </row>
    <row r="2005" spans="1:22" s="2" customFormat="1" x14ac:dyDescent="0.25">
      <c r="A2005" s="327"/>
      <c r="B2005" s="74">
        <f t="shared" si="66"/>
        <v>2004</v>
      </c>
      <c r="C2005" s="366">
        <v>7</v>
      </c>
      <c r="D2005" s="74" t="str">
        <f>IF(ISNUMBER(C2005),LOOKUP(C2005,LL!$Q$2:$Q$40,LL!$T$2:$T$40),"")</f>
        <v>SO</v>
      </c>
      <c r="E2005" s="74">
        <f>IF(ISNUMBER(C2005),LOOKUP(C2005,LL!$Q$2:$Q$40,LL!$U$2:$U$40),"")</f>
        <v>40</v>
      </c>
      <c r="F2005" s="366">
        <v>99</v>
      </c>
      <c r="G2005" s="366">
        <v>5</v>
      </c>
      <c r="H2005" s="366" t="s">
        <v>186</v>
      </c>
      <c r="I2005" s="366" t="s">
        <v>187</v>
      </c>
      <c r="J2005" s="366" t="s">
        <v>188</v>
      </c>
      <c r="K2005" s="367" t="s">
        <v>570</v>
      </c>
      <c r="L2005" s="366" t="s">
        <v>4534</v>
      </c>
      <c r="M2005" s="366" t="s">
        <v>2303</v>
      </c>
      <c r="N2005" s="366" t="s">
        <v>4596</v>
      </c>
      <c r="O2005" s="366" t="s">
        <v>298</v>
      </c>
      <c r="P2005" s="366" t="s">
        <v>4595</v>
      </c>
      <c r="Q2005" s="366" t="s">
        <v>286</v>
      </c>
      <c r="R2005" s="366" t="s">
        <v>708</v>
      </c>
      <c r="S2005" s="366" t="s">
        <v>4534</v>
      </c>
      <c r="T2005" s="366" t="s">
        <v>4536</v>
      </c>
      <c r="U2005" s="368"/>
      <c r="V2005"/>
    </row>
    <row r="2006" spans="1:22" s="2" customFormat="1" x14ac:dyDescent="0.25">
      <c r="A2006" s="327">
        <v>31</v>
      </c>
      <c r="B2006" s="73">
        <f t="shared" si="66"/>
        <v>2005</v>
      </c>
      <c r="C2006" s="363">
        <v>8</v>
      </c>
      <c r="D2006" s="73" t="str">
        <f>IF(ISNUMBER(C2006),LOOKUP(C2006,LL!$Q$2:$Q$40,LL!$T$2:$T$40),"")</f>
        <v>ND</v>
      </c>
      <c r="E2006" s="73">
        <f>IF(ISNUMBER(C2006),LOOKUP(C2006,LL!$Q$2:$Q$40,LL!$U$2:$U$40),"")</f>
        <v>40</v>
      </c>
      <c r="F2006" s="363">
        <v>0</v>
      </c>
      <c r="G2006" s="363">
        <v>1</v>
      </c>
      <c r="H2006" s="363" t="s">
        <v>358</v>
      </c>
      <c r="I2006" s="363" t="s">
        <v>177</v>
      </c>
      <c r="J2006" s="363" t="s">
        <v>261</v>
      </c>
      <c r="K2006" s="364" t="s">
        <v>822</v>
      </c>
      <c r="L2006" s="363" t="s">
        <v>1192</v>
      </c>
      <c r="M2006" s="363">
        <v>13</v>
      </c>
      <c r="N2006" s="363" t="s">
        <v>7</v>
      </c>
      <c r="O2006" s="363">
        <v>3</v>
      </c>
      <c r="P2006" s="363">
        <v>0</v>
      </c>
      <c r="Q2006" s="363">
        <v>1</v>
      </c>
      <c r="R2006" s="363">
        <v>0</v>
      </c>
      <c r="S2006" s="363">
        <v>0</v>
      </c>
      <c r="T2006" s="363">
        <v>0</v>
      </c>
      <c r="U2006" s="365" t="s">
        <v>4597</v>
      </c>
      <c r="V2006"/>
    </row>
    <row r="2007" spans="1:22" s="2" customFormat="1" x14ac:dyDescent="0.25">
      <c r="A2007" s="327"/>
      <c r="B2007" s="74">
        <f t="shared" si="66"/>
        <v>2006</v>
      </c>
      <c r="C2007" s="366">
        <v>8</v>
      </c>
      <c r="D2007" s="74" t="str">
        <f>IF(ISNUMBER(C2007),LOOKUP(C2007,LL!$Q$2:$Q$40,LL!$T$2:$T$40),"")</f>
        <v>ND</v>
      </c>
      <c r="E2007" s="74">
        <f>IF(ISNUMBER(C2007),LOOKUP(C2007,LL!$Q$2:$Q$40,LL!$U$2:$U$40),"")</f>
        <v>40</v>
      </c>
      <c r="F2007" s="366">
        <v>0</v>
      </c>
      <c r="G2007" s="366">
        <v>2</v>
      </c>
      <c r="H2007" s="366" t="s">
        <v>358</v>
      </c>
      <c r="I2007" s="366" t="s">
        <v>191</v>
      </c>
      <c r="J2007" s="366" t="s">
        <v>261</v>
      </c>
      <c r="K2007" s="367" t="s">
        <v>822</v>
      </c>
      <c r="L2007" s="366" t="s">
        <v>1192</v>
      </c>
      <c r="M2007" s="366">
        <v>4</v>
      </c>
      <c r="N2007" s="366" t="s">
        <v>9</v>
      </c>
      <c r="O2007" s="366">
        <v>0</v>
      </c>
      <c r="P2007" s="366">
        <v>0</v>
      </c>
      <c r="Q2007" s="366">
        <v>1</v>
      </c>
      <c r="R2007" s="366">
        <v>0</v>
      </c>
      <c r="S2007" s="366">
        <v>0</v>
      </c>
      <c r="T2007" s="366">
        <v>0</v>
      </c>
      <c r="U2007" s="368" t="s">
        <v>4598</v>
      </c>
      <c r="V2007"/>
    </row>
    <row r="2008" spans="1:22" s="2" customFormat="1" x14ac:dyDescent="0.25">
      <c r="A2008" s="327"/>
      <c r="B2008" s="73">
        <f t="shared" si="66"/>
        <v>2007</v>
      </c>
      <c r="C2008" s="363">
        <v>8</v>
      </c>
      <c r="D2008" s="73" t="str">
        <f>IF(ISNUMBER(C2008),LOOKUP(C2008,LL!$Q$2:$Q$40,LL!$T$2:$T$40),"")</f>
        <v>ND</v>
      </c>
      <c r="E2008" s="73">
        <f>IF(ISNUMBER(C2008),LOOKUP(C2008,LL!$Q$2:$Q$40,LL!$U$2:$U$40),"")</f>
        <v>40</v>
      </c>
      <c r="F2008" s="363">
        <v>0</v>
      </c>
      <c r="G2008" s="363">
        <v>3</v>
      </c>
      <c r="H2008" s="363" t="s">
        <v>358</v>
      </c>
      <c r="I2008" s="363" t="s">
        <v>187</v>
      </c>
      <c r="J2008" s="363" t="s">
        <v>261</v>
      </c>
      <c r="K2008" s="364" t="s">
        <v>822</v>
      </c>
      <c r="L2008" s="363" t="s">
        <v>1192</v>
      </c>
      <c r="M2008" s="363">
        <v>23</v>
      </c>
      <c r="N2008" s="363" t="s">
        <v>8</v>
      </c>
      <c r="O2008" s="363">
        <v>3</v>
      </c>
      <c r="P2008" s="363">
        <v>0</v>
      </c>
      <c r="Q2008" s="363">
        <v>2</v>
      </c>
      <c r="R2008" s="363">
        <v>2</v>
      </c>
      <c r="S2008" s="363">
        <v>2</v>
      </c>
      <c r="T2008" s="363">
        <v>0</v>
      </c>
      <c r="U2008" s="365" t="s">
        <v>4599</v>
      </c>
      <c r="V2008"/>
    </row>
    <row r="2009" spans="1:22" s="2" customFormat="1" x14ac:dyDescent="0.25">
      <c r="A2009" s="327"/>
      <c r="B2009" s="74">
        <f t="shared" si="66"/>
        <v>2008</v>
      </c>
      <c r="C2009" s="366">
        <v>8</v>
      </c>
      <c r="D2009" s="74" t="str">
        <f>IF(ISNUMBER(C2009),LOOKUP(C2009,LL!$Q$2:$Q$40,LL!$T$2:$T$40),"")</f>
        <v>ND</v>
      </c>
      <c r="E2009" s="74">
        <f>IF(ISNUMBER(C2009),LOOKUP(C2009,LL!$Q$2:$Q$40,LL!$U$2:$U$40),"")</f>
        <v>40</v>
      </c>
      <c r="F2009" s="366">
        <v>0</v>
      </c>
      <c r="G2009" s="366">
        <v>4</v>
      </c>
      <c r="H2009" s="366" t="s">
        <v>358</v>
      </c>
      <c r="I2009" s="366" t="s">
        <v>11</v>
      </c>
      <c r="J2009" s="366" t="s">
        <v>261</v>
      </c>
      <c r="K2009" s="367" t="s">
        <v>822</v>
      </c>
      <c r="L2009" s="366" t="s">
        <v>1192</v>
      </c>
      <c r="M2009" s="366">
        <v>0</v>
      </c>
      <c r="N2009" s="366" t="s">
        <v>11</v>
      </c>
      <c r="O2009" s="366">
        <v>0</v>
      </c>
      <c r="P2009" s="366">
        <v>0</v>
      </c>
      <c r="Q2009" s="366">
        <v>0</v>
      </c>
      <c r="R2009" s="366">
        <v>0</v>
      </c>
      <c r="S2009" s="366">
        <v>0</v>
      </c>
      <c r="T2009" s="366">
        <v>0</v>
      </c>
      <c r="U2009" s="368" t="s">
        <v>4600</v>
      </c>
      <c r="V2009"/>
    </row>
    <row r="2010" spans="1:22" s="2" customFormat="1" x14ac:dyDescent="0.25">
      <c r="A2010" s="327"/>
      <c r="B2010" s="73">
        <f t="shared" si="66"/>
        <v>2009</v>
      </c>
      <c r="C2010" s="363">
        <v>8</v>
      </c>
      <c r="D2010" s="73" t="str">
        <f>IF(ISNUMBER(C2010),LOOKUP(C2010,LL!$Q$2:$Q$40,LL!$T$2:$T$40),"")</f>
        <v>ND</v>
      </c>
      <c r="E2010" s="73">
        <f>IF(ISNUMBER(C2010),LOOKUP(C2010,LL!$Q$2:$Q$40,LL!$U$2:$U$40),"")</f>
        <v>40</v>
      </c>
      <c r="F2010" s="363">
        <v>0</v>
      </c>
      <c r="G2010" s="363">
        <v>5</v>
      </c>
      <c r="H2010" s="363" t="s">
        <v>358</v>
      </c>
      <c r="I2010" s="363" t="s">
        <v>340</v>
      </c>
      <c r="J2010" s="363" t="s">
        <v>187</v>
      </c>
      <c r="K2010" s="364" t="s">
        <v>822</v>
      </c>
      <c r="L2010" s="363" t="s">
        <v>1192</v>
      </c>
      <c r="M2010" s="363">
        <v>0</v>
      </c>
      <c r="N2010" s="363" t="s">
        <v>1893</v>
      </c>
      <c r="O2010" s="363">
        <v>0</v>
      </c>
      <c r="P2010" s="363">
        <v>0</v>
      </c>
      <c r="Q2010" s="363">
        <v>0</v>
      </c>
      <c r="R2010" s="363">
        <v>0</v>
      </c>
      <c r="S2010" s="363">
        <v>0</v>
      </c>
      <c r="T2010" s="363">
        <v>0</v>
      </c>
      <c r="U2010" s="365" t="s">
        <v>4601</v>
      </c>
      <c r="V2010"/>
    </row>
    <row r="2011" spans="1:22" s="2" customFormat="1" x14ac:dyDescent="0.25">
      <c r="A2011" s="327"/>
      <c r="B2011" s="74">
        <f t="shared" si="66"/>
        <v>2010</v>
      </c>
      <c r="C2011" s="366">
        <v>8</v>
      </c>
      <c r="D2011" s="74" t="str">
        <f>IF(ISNUMBER(C2011),LOOKUP(C2011,LL!$Q$2:$Q$40,LL!$T$2:$T$40),"")</f>
        <v>ND</v>
      </c>
      <c r="E2011" s="74">
        <f>IF(ISNUMBER(C2011),LOOKUP(C2011,LL!$Q$2:$Q$40,LL!$U$2:$U$40),"")</f>
        <v>40</v>
      </c>
      <c r="F2011" s="366">
        <v>0</v>
      </c>
      <c r="G2011" s="366">
        <v>6</v>
      </c>
      <c r="H2011" s="366" t="s">
        <v>358</v>
      </c>
      <c r="I2011" s="366" t="s">
        <v>3</v>
      </c>
      <c r="J2011" s="366" t="s">
        <v>260</v>
      </c>
      <c r="K2011" s="367" t="s">
        <v>822</v>
      </c>
      <c r="L2011" s="366" t="s">
        <v>1192</v>
      </c>
      <c r="M2011" s="366">
        <v>14</v>
      </c>
      <c r="N2011" s="366" t="s">
        <v>3</v>
      </c>
      <c r="O2011" s="366">
        <v>2</v>
      </c>
      <c r="P2011" s="366">
        <v>0</v>
      </c>
      <c r="Q2011" s="366">
        <v>2</v>
      </c>
      <c r="R2011" s="366">
        <v>0</v>
      </c>
      <c r="S2011" s="366">
        <v>2</v>
      </c>
      <c r="T2011" s="366">
        <v>0</v>
      </c>
      <c r="U2011" s="368" t="s">
        <v>4602</v>
      </c>
      <c r="V2011"/>
    </row>
    <row r="2012" spans="1:22" s="2" customFormat="1" x14ac:dyDescent="0.25">
      <c r="A2012" s="327"/>
      <c r="B2012" s="73">
        <f t="shared" si="66"/>
        <v>2011</v>
      </c>
      <c r="C2012" s="363">
        <v>8</v>
      </c>
      <c r="D2012" s="73" t="str">
        <f>IF(ISNUMBER(C2012),LOOKUP(C2012,LL!$Q$2:$Q$40,LL!$T$2:$T$40),"")</f>
        <v>ND</v>
      </c>
      <c r="E2012" s="73">
        <f>IF(ISNUMBER(C2012),LOOKUP(C2012,LL!$Q$2:$Q$40,LL!$U$2:$U$40),"")</f>
        <v>40</v>
      </c>
      <c r="F2012" s="363">
        <v>0</v>
      </c>
      <c r="G2012" s="363">
        <v>7</v>
      </c>
      <c r="H2012" s="363" t="s">
        <v>358</v>
      </c>
      <c r="I2012" s="363" t="s">
        <v>259</v>
      </c>
      <c r="J2012" s="363" t="s">
        <v>260</v>
      </c>
      <c r="K2012" s="364" t="s">
        <v>822</v>
      </c>
      <c r="L2012" s="363" t="s">
        <v>1192</v>
      </c>
      <c r="M2012" s="363">
        <v>0</v>
      </c>
      <c r="N2012" s="363" t="s">
        <v>582</v>
      </c>
      <c r="O2012" s="363">
        <v>0</v>
      </c>
      <c r="P2012" s="363">
        <v>0</v>
      </c>
      <c r="Q2012" s="363">
        <v>0</v>
      </c>
      <c r="R2012" s="363">
        <v>0</v>
      </c>
      <c r="S2012" s="363">
        <v>0</v>
      </c>
      <c r="T2012" s="363">
        <v>0</v>
      </c>
      <c r="U2012" s="365" t="s">
        <v>4601</v>
      </c>
      <c r="V2012"/>
    </row>
    <row r="2013" spans="1:22" s="2" customFormat="1" x14ac:dyDescent="0.25">
      <c r="A2013" s="327"/>
      <c r="B2013" s="74">
        <f t="shared" si="66"/>
        <v>2012</v>
      </c>
      <c r="C2013" s="366">
        <v>8</v>
      </c>
      <c r="D2013" s="74" t="str">
        <f>IF(ISNUMBER(C2013),LOOKUP(C2013,LL!$Q$2:$Q$40,LL!$T$2:$T$40),"")</f>
        <v>ND</v>
      </c>
      <c r="E2013" s="74">
        <f>IF(ISNUMBER(C2013),LOOKUP(C2013,LL!$Q$2:$Q$40,LL!$U$2:$U$40),"")</f>
        <v>40</v>
      </c>
      <c r="F2013" s="366">
        <v>0</v>
      </c>
      <c r="G2013" s="366">
        <v>8</v>
      </c>
      <c r="H2013" s="366" t="s">
        <v>358</v>
      </c>
      <c r="I2013" s="366" t="s">
        <v>0</v>
      </c>
      <c r="J2013" s="366" t="s">
        <v>260</v>
      </c>
      <c r="K2013" s="367" t="s">
        <v>822</v>
      </c>
      <c r="L2013" s="366" t="s">
        <v>1192</v>
      </c>
      <c r="M2013" s="366">
        <v>-1</v>
      </c>
      <c r="N2013" s="366" t="s">
        <v>0</v>
      </c>
      <c r="O2013" s="366">
        <v>0</v>
      </c>
      <c r="P2013" s="366">
        <v>0</v>
      </c>
      <c r="Q2013" s="366">
        <v>-1</v>
      </c>
      <c r="R2013" s="366">
        <v>0</v>
      </c>
      <c r="S2013" s="366">
        <v>0</v>
      </c>
      <c r="T2013" s="366">
        <v>0</v>
      </c>
      <c r="U2013" s="368" t="s">
        <v>4603</v>
      </c>
      <c r="V2013"/>
    </row>
    <row r="2014" spans="1:22" s="2" customFormat="1" x14ac:dyDescent="0.25">
      <c r="A2014" s="327"/>
      <c r="B2014" s="73">
        <f t="shared" si="66"/>
        <v>2013</v>
      </c>
      <c r="C2014" s="363">
        <v>8</v>
      </c>
      <c r="D2014" s="73" t="str">
        <f>IF(ISNUMBER(C2014),LOOKUP(C2014,LL!$Q$2:$Q$40,LL!$T$2:$T$40),"")</f>
        <v>ND</v>
      </c>
      <c r="E2014" s="73">
        <f>IF(ISNUMBER(C2014),LOOKUP(C2014,LL!$Q$2:$Q$40,LL!$U$2:$U$40),"")</f>
        <v>40</v>
      </c>
      <c r="F2014" s="363">
        <v>0</v>
      </c>
      <c r="G2014" s="363">
        <v>9</v>
      </c>
      <c r="H2014" s="363" t="s">
        <v>358</v>
      </c>
      <c r="I2014" s="363" t="s">
        <v>5</v>
      </c>
      <c r="J2014" s="363" t="s">
        <v>260</v>
      </c>
      <c r="K2014" s="364" t="s">
        <v>822</v>
      </c>
      <c r="L2014" s="363" t="s">
        <v>1192</v>
      </c>
      <c r="M2014" s="363">
        <v>29</v>
      </c>
      <c r="N2014" s="363" t="s">
        <v>5</v>
      </c>
      <c r="O2014" s="363">
        <v>4</v>
      </c>
      <c r="P2014" s="363">
        <v>0</v>
      </c>
      <c r="Q2014" s="363">
        <v>3</v>
      </c>
      <c r="R2014" s="363">
        <v>0</v>
      </c>
      <c r="S2014" s="363">
        <v>0</v>
      </c>
      <c r="T2014" s="363">
        <v>1</v>
      </c>
      <c r="U2014" s="365" t="s">
        <v>4615</v>
      </c>
      <c r="V2014"/>
    </row>
    <row r="2015" spans="1:22" s="2" customFormat="1" x14ac:dyDescent="0.25">
      <c r="A2015" s="327"/>
      <c r="B2015" s="74">
        <f t="shared" si="66"/>
        <v>2014</v>
      </c>
      <c r="C2015" s="366">
        <v>8</v>
      </c>
      <c r="D2015" s="74" t="str">
        <f>IF(ISNUMBER(C2015),LOOKUP(C2015,LL!$Q$2:$Q$40,LL!$T$2:$T$40),"")</f>
        <v>ND</v>
      </c>
      <c r="E2015" s="74">
        <f>IF(ISNUMBER(C2015),LOOKUP(C2015,LL!$Q$2:$Q$40,LL!$U$2:$U$40),"")</f>
        <v>40</v>
      </c>
      <c r="F2015" s="366">
        <v>0</v>
      </c>
      <c r="G2015" s="366">
        <v>10</v>
      </c>
      <c r="H2015" s="366" t="s">
        <v>358</v>
      </c>
      <c r="I2015" s="366" t="s">
        <v>341</v>
      </c>
      <c r="J2015" s="366" t="s">
        <v>187</v>
      </c>
      <c r="K2015" s="367" t="s">
        <v>822</v>
      </c>
      <c r="L2015" s="366" t="s">
        <v>1192</v>
      </c>
      <c r="M2015" s="366">
        <v>2</v>
      </c>
      <c r="N2015" s="366" t="s">
        <v>341</v>
      </c>
      <c r="O2015" s="366">
        <v>1</v>
      </c>
      <c r="P2015" s="366">
        <v>0</v>
      </c>
      <c r="Q2015" s="366">
        <v>0</v>
      </c>
      <c r="R2015" s="366">
        <v>0</v>
      </c>
      <c r="S2015" s="366">
        <v>0</v>
      </c>
      <c r="T2015" s="366">
        <v>0</v>
      </c>
      <c r="U2015" s="368" t="s">
        <v>4604</v>
      </c>
      <c r="V2015"/>
    </row>
    <row r="2016" spans="1:22" s="2" customFormat="1" x14ac:dyDescent="0.25">
      <c r="A2016" s="327">
        <v>19</v>
      </c>
      <c r="B2016" s="73">
        <f>B2015+1</f>
        <v>2015</v>
      </c>
      <c r="C2016" s="363">
        <v>8</v>
      </c>
      <c r="D2016" s="73" t="str">
        <f>IF(ISNUMBER(C2016),LOOKUP(C2016,LL!$Q$2:$Q$40,LL!$T$2:$T$40),"")</f>
        <v>ND</v>
      </c>
      <c r="E2016" s="73">
        <f>IF(ISNUMBER(C2016),LOOKUP(C2016,LL!$Q$2:$Q$40,LL!$U$2:$U$40),"")</f>
        <v>40</v>
      </c>
      <c r="F2016" s="363">
        <v>0</v>
      </c>
      <c r="G2016" s="363">
        <v>1</v>
      </c>
      <c r="H2016" s="363" t="s">
        <v>65</v>
      </c>
      <c r="I2016" s="363" t="s">
        <v>177</v>
      </c>
      <c r="J2016" s="363" t="s">
        <v>191</v>
      </c>
      <c r="K2016" s="364" t="s">
        <v>480</v>
      </c>
      <c r="L2016" s="363" t="s">
        <v>1286</v>
      </c>
      <c r="M2016" s="363" t="s">
        <v>1202</v>
      </c>
      <c r="N2016" s="363" t="s">
        <v>3100</v>
      </c>
      <c r="O2016" s="363">
        <v>3</v>
      </c>
      <c r="P2016" s="363">
        <v>0</v>
      </c>
      <c r="Q2016" s="363">
        <v>0</v>
      </c>
      <c r="R2016" s="363">
        <v>0</v>
      </c>
      <c r="S2016" s="363">
        <v>0</v>
      </c>
      <c r="T2016" s="363">
        <v>0</v>
      </c>
      <c r="U2016" s="365"/>
      <c r="V2016"/>
    </row>
    <row r="2017" spans="1:22" s="2" customFormat="1" x14ac:dyDescent="0.25">
      <c r="A2017" s="327"/>
      <c r="B2017" s="74">
        <f t="shared" si="66"/>
        <v>2016</v>
      </c>
      <c r="C2017" s="366">
        <v>8</v>
      </c>
      <c r="D2017" s="74" t="str">
        <f>IF(ISNUMBER(C2017),LOOKUP(C2017,LL!$Q$2:$Q$40,LL!$T$2:$T$40),"")</f>
        <v>ND</v>
      </c>
      <c r="E2017" s="74">
        <f>IF(ISNUMBER(C2017),LOOKUP(C2017,LL!$Q$2:$Q$40,LL!$U$2:$U$40),"")</f>
        <v>40</v>
      </c>
      <c r="F2017" s="366">
        <v>0</v>
      </c>
      <c r="G2017" s="366">
        <v>2</v>
      </c>
      <c r="H2017" s="366" t="s">
        <v>197</v>
      </c>
      <c r="I2017" s="366" t="s">
        <v>0</v>
      </c>
      <c r="J2017" s="366" t="s">
        <v>3</v>
      </c>
      <c r="K2017" s="367" t="s">
        <v>480</v>
      </c>
      <c r="L2017" s="366" t="s">
        <v>1286</v>
      </c>
      <c r="M2017" s="366" t="s">
        <v>1202</v>
      </c>
      <c r="N2017" s="366" t="s">
        <v>2496</v>
      </c>
      <c r="O2017" s="366">
        <v>4</v>
      </c>
      <c r="P2017" s="366">
        <v>4</v>
      </c>
      <c r="Q2017" s="366">
        <v>0</v>
      </c>
      <c r="R2017" s="366">
        <v>0</v>
      </c>
      <c r="S2017" s="366">
        <v>0</v>
      </c>
      <c r="T2017" s="366">
        <v>0</v>
      </c>
      <c r="U2017" s="368" t="s">
        <v>4608</v>
      </c>
      <c r="V2017"/>
    </row>
    <row r="2018" spans="1:22" s="2" customFormat="1" x14ac:dyDescent="0.25">
      <c r="A2018" s="327"/>
      <c r="B2018" s="73">
        <f t="shared" si="66"/>
        <v>2017</v>
      </c>
      <c r="C2018" s="363">
        <v>8</v>
      </c>
      <c r="D2018" s="73" t="str">
        <f>IF(ISNUMBER(C2018),LOOKUP(C2018,LL!$Q$2:$Q$40,LL!$T$2:$T$40),"")</f>
        <v>ND</v>
      </c>
      <c r="E2018" s="73">
        <f>IF(ISNUMBER(C2018),LOOKUP(C2018,LL!$Q$2:$Q$40,LL!$U$2:$U$40),"")</f>
        <v>40</v>
      </c>
      <c r="F2018" s="363">
        <v>0</v>
      </c>
      <c r="G2018" s="363">
        <v>3</v>
      </c>
      <c r="H2018" s="363" t="s">
        <v>197</v>
      </c>
      <c r="I2018" s="363" t="s">
        <v>3</v>
      </c>
      <c r="J2018" s="363" t="s">
        <v>192</v>
      </c>
      <c r="K2018" s="364" t="s">
        <v>480</v>
      </c>
      <c r="L2018" s="363" t="s">
        <v>1311</v>
      </c>
      <c r="M2018" s="363" t="s">
        <v>4605</v>
      </c>
      <c r="N2018" s="363" t="s">
        <v>4606</v>
      </c>
      <c r="O2018" s="363">
        <v>2</v>
      </c>
      <c r="P2018" s="363">
        <v>0</v>
      </c>
      <c r="Q2018" s="363">
        <v>0</v>
      </c>
      <c r="R2018" s="363">
        <v>0</v>
      </c>
      <c r="S2018" s="363">
        <v>0</v>
      </c>
      <c r="T2018" s="363">
        <v>0</v>
      </c>
      <c r="U2018" s="365" t="s">
        <v>4607</v>
      </c>
      <c r="V2018"/>
    </row>
    <row r="2019" spans="1:22" s="2" customFormat="1" x14ac:dyDescent="0.25">
      <c r="A2019" s="327">
        <v>42</v>
      </c>
      <c r="B2019" s="74">
        <f t="shared" si="66"/>
        <v>2018</v>
      </c>
      <c r="C2019" s="366">
        <v>8</v>
      </c>
      <c r="D2019" s="74" t="str">
        <f>IF(ISNUMBER(C2019),LOOKUP(C2019,LL!$Q$2:$Q$40,LL!$T$2:$T$40),"")</f>
        <v>ND</v>
      </c>
      <c r="E2019" s="74">
        <f>IF(ISNUMBER(C2019),LOOKUP(C2019,LL!$Q$2:$Q$40,LL!$U$2:$U$40),"")</f>
        <v>40</v>
      </c>
      <c r="F2019" s="366">
        <v>0</v>
      </c>
      <c r="G2019" s="366" t="s">
        <v>260</v>
      </c>
      <c r="H2019" s="366" t="s">
        <v>358</v>
      </c>
      <c r="I2019" s="366" t="s">
        <v>260</v>
      </c>
      <c r="J2019" s="366" t="s">
        <v>261</v>
      </c>
      <c r="K2019" s="367" t="s">
        <v>481</v>
      </c>
      <c r="L2019" s="366" t="str">
        <f>IF(T2019 &lt; 0.5,"NO","YES")</f>
        <v>YES</v>
      </c>
      <c r="M2019" s="366" t="str">
        <f>IF(T2019&lt;1.5,"NO","YES")</f>
        <v>YES</v>
      </c>
      <c r="N2019" s="366" t="s">
        <v>3715</v>
      </c>
      <c r="O2019" s="366">
        <v>2</v>
      </c>
      <c r="P2019" s="366">
        <v>2</v>
      </c>
      <c r="Q2019" s="366">
        <v>1</v>
      </c>
      <c r="R2019" s="366"/>
      <c r="S2019" s="366"/>
      <c r="T2019" s="366">
        <f>ROUND(AVERAGE(O2019:S2019),2)</f>
        <v>1.67</v>
      </c>
      <c r="U2019" s="368" t="s">
        <v>4609</v>
      </c>
      <c r="V2019"/>
    </row>
    <row r="2020" spans="1:22" s="2" customFormat="1" x14ac:dyDescent="0.25">
      <c r="A2020" s="327">
        <v>34</v>
      </c>
      <c r="B2020" s="73">
        <f t="shared" si="66"/>
        <v>2019</v>
      </c>
      <c r="C2020" s="363">
        <v>8</v>
      </c>
      <c r="D2020" s="73" t="str">
        <f>IF(ISNUMBER(C2020),LOOKUP(C2020,LL!$Q$2:$Q$40,LL!$T$2:$T$40),"")</f>
        <v>ND</v>
      </c>
      <c r="E2020" s="73">
        <f>IF(ISNUMBER(C2020),LOOKUP(C2020,LL!$Q$2:$Q$40,LL!$U$2:$U$40),"")</f>
        <v>40</v>
      </c>
      <c r="F2020" s="363">
        <v>0</v>
      </c>
      <c r="G2020" s="363" t="s">
        <v>261</v>
      </c>
      <c r="H2020" s="363" t="s">
        <v>358</v>
      </c>
      <c r="I2020" s="363" t="s">
        <v>261</v>
      </c>
      <c r="J2020" s="363" t="s">
        <v>260</v>
      </c>
      <c r="K2020" s="364" t="s">
        <v>481</v>
      </c>
      <c r="L2020" s="363" t="str">
        <f>IF(T2020 &lt; 0.5, "NO","YES")</f>
        <v>YES</v>
      </c>
      <c r="M2020" s="363" t="str">
        <f>IF(T2020&lt;1.5,"NO","YES")</f>
        <v>NO</v>
      </c>
      <c r="N2020" s="363" t="s">
        <v>3716</v>
      </c>
      <c r="O2020" s="363">
        <v>1</v>
      </c>
      <c r="P2020" s="363">
        <v>1</v>
      </c>
      <c r="Q2020" s="363"/>
      <c r="R2020" s="363">
        <v>1</v>
      </c>
      <c r="S2020" s="363">
        <v>1</v>
      </c>
      <c r="T2020" s="363">
        <f>ROUND(AVERAGE(O2020:S2020),2)</f>
        <v>1</v>
      </c>
      <c r="U2020" s="365" t="s">
        <v>4610</v>
      </c>
      <c r="V2020"/>
    </row>
    <row r="2021" spans="1:22" s="2" customFormat="1" x14ac:dyDescent="0.25">
      <c r="A2021" s="327">
        <v>20</v>
      </c>
      <c r="B2021" s="74">
        <f t="shared" si="66"/>
        <v>2020</v>
      </c>
      <c r="C2021" s="366">
        <v>8</v>
      </c>
      <c r="D2021" s="74" t="str">
        <f>IF(ISNUMBER(C2021),LOOKUP(C2021,LL!$Q$2:$Q$40,LL!$T$2:$T$40),"")</f>
        <v>ND</v>
      </c>
      <c r="E2021" s="74">
        <f>IF(ISNUMBER(C2021),LOOKUP(C2021,LL!$Q$2:$Q$40,LL!$U$2:$U$40),"")</f>
        <v>40</v>
      </c>
      <c r="F2021" s="366">
        <v>0</v>
      </c>
      <c r="G2021" s="366">
        <v>1</v>
      </c>
      <c r="H2021" s="366" t="s">
        <v>358</v>
      </c>
      <c r="I2021" s="366" t="s">
        <v>260</v>
      </c>
      <c r="J2021" s="366" t="s">
        <v>261</v>
      </c>
      <c r="K2021" s="367" t="s">
        <v>481</v>
      </c>
      <c r="L2021" s="366" t="s">
        <v>1213</v>
      </c>
      <c r="M2021" s="366" t="s">
        <v>261</v>
      </c>
      <c r="N2021" s="366" t="s">
        <v>4611</v>
      </c>
      <c r="O2021" s="366">
        <v>12</v>
      </c>
      <c r="P2021" s="366">
        <v>6</v>
      </c>
      <c r="Q2021" s="366" t="s">
        <v>261</v>
      </c>
      <c r="R2021" s="366" t="s">
        <v>334</v>
      </c>
      <c r="S2021" s="366" t="s">
        <v>260</v>
      </c>
      <c r="T2021" s="366">
        <v>7</v>
      </c>
      <c r="U2021" s="368" t="s">
        <v>4612</v>
      </c>
      <c r="V2021"/>
    </row>
    <row r="2022" spans="1:22" s="2" customFormat="1" x14ac:dyDescent="0.25">
      <c r="A2022" s="327">
        <v>13</v>
      </c>
      <c r="B2022" s="73">
        <f t="shared" si="66"/>
        <v>2021</v>
      </c>
      <c r="C2022" s="363">
        <v>8</v>
      </c>
      <c r="D2022" s="73" t="str">
        <f>IF(ISNUMBER(C2022),LOOKUP(C2022,LL!$Q$2:$Q$40,LL!$T$2:$T$40),"")</f>
        <v>ND</v>
      </c>
      <c r="E2022" s="73">
        <f>IF(ISNUMBER(C2022),LOOKUP(C2022,LL!$Q$2:$Q$40,LL!$U$2:$U$40),"")</f>
        <v>40</v>
      </c>
      <c r="F2022" s="363">
        <v>1</v>
      </c>
      <c r="G2022" s="363">
        <v>1</v>
      </c>
      <c r="H2022" s="363" t="s">
        <v>358</v>
      </c>
      <c r="I2022" s="363" t="s">
        <v>260</v>
      </c>
      <c r="J2022" s="363" t="s">
        <v>261</v>
      </c>
      <c r="K2022" s="364" t="s">
        <v>399</v>
      </c>
      <c r="L2022" s="363">
        <v>1</v>
      </c>
      <c r="M2022" s="363">
        <v>1</v>
      </c>
      <c r="N2022" s="363" t="s">
        <v>4613</v>
      </c>
      <c r="O2022" s="363" t="s">
        <v>843</v>
      </c>
      <c r="P2022" s="363" t="s">
        <v>843</v>
      </c>
      <c r="Q2022" s="363" t="s">
        <v>843</v>
      </c>
      <c r="R2022" s="363" t="s">
        <v>843</v>
      </c>
      <c r="S2022" s="363" t="s">
        <v>843</v>
      </c>
      <c r="T2022" s="363" t="s">
        <v>843</v>
      </c>
      <c r="U2022" s="365" t="s">
        <v>4614</v>
      </c>
      <c r="V2022"/>
    </row>
    <row r="2023" spans="1:22" s="2" customFormat="1" x14ac:dyDescent="0.25">
      <c r="A2023" s="327">
        <v>32</v>
      </c>
      <c r="B2023" s="74">
        <f t="shared" si="66"/>
        <v>2022</v>
      </c>
      <c r="C2023" s="366">
        <v>8</v>
      </c>
      <c r="D2023" s="74" t="str">
        <f>IF(ISNUMBER(C2023),LOOKUP(C2023,LL!$Q$2:$Q$40,LL!$T$2:$T$40),"")</f>
        <v>ND</v>
      </c>
      <c r="E2023" s="74">
        <f>IF(ISNUMBER(C2023),LOOKUP(C2023,LL!$Q$2:$Q$40,LL!$U$2:$U$40),"")</f>
        <v>40</v>
      </c>
      <c r="F2023" s="366">
        <v>1</v>
      </c>
      <c r="G2023" s="366">
        <v>41</v>
      </c>
      <c r="H2023" s="366" t="s">
        <v>197</v>
      </c>
      <c r="I2023" s="366" t="s">
        <v>177</v>
      </c>
      <c r="J2023" s="366" t="s">
        <v>3</v>
      </c>
      <c r="K2023" s="367" t="s">
        <v>390</v>
      </c>
      <c r="L2023" s="366" t="s">
        <v>1186</v>
      </c>
      <c r="M2023" s="366" t="s">
        <v>2324</v>
      </c>
      <c r="N2023" s="366" t="s">
        <v>4616</v>
      </c>
      <c r="O2023" s="366">
        <v>8</v>
      </c>
      <c r="P2023" s="366" t="s">
        <v>3468</v>
      </c>
      <c r="Q2023" s="366" t="s">
        <v>2312</v>
      </c>
      <c r="R2023" s="366" t="s">
        <v>2312</v>
      </c>
      <c r="S2023" s="366" t="s">
        <v>2312</v>
      </c>
      <c r="T2023" s="366" t="s">
        <v>2312</v>
      </c>
      <c r="U2023" s="368" t="s">
        <v>4617</v>
      </c>
      <c r="V2023"/>
    </row>
    <row r="2024" spans="1:22" s="2" customFormat="1" x14ac:dyDescent="0.25">
      <c r="A2024" s="327"/>
      <c r="B2024" s="73">
        <f t="shared" si="66"/>
        <v>2023</v>
      </c>
      <c r="C2024" s="363">
        <v>8</v>
      </c>
      <c r="D2024" s="73" t="str">
        <f>IF(ISNUMBER(C2024),LOOKUP(C2024,LL!$Q$2:$Q$40,LL!$T$2:$T$40),"")</f>
        <v>ND</v>
      </c>
      <c r="E2024" s="73">
        <f>IF(ISNUMBER(C2024),LOOKUP(C2024,LL!$Q$2:$Q$40,LL!$U$2:$U$40),"")</f>
        <v>40</v>
      </c>
      <c r="F2024" s="363">
        <v>1</v>
      </c>
      <c r="G2024" s="363">
        <v>42</v>
      </c>
      <c r="H2024" s="363" t="s">
        <v>197</v>
      </c>
      <c r="I2024" s="363" t="s">
        <v>177</v>
      </c>
      <c r="J2024" s="363" t="s">
        <v>11</v>
      </c>
      <c r="K2024" s="364" t="s">
        <v>390</v>
      </c>
      <c r="L2024" s="363" t="s">
        <v>1186</v>
      </c>
      <c r="M2024" s="363" t="s">
        <v>2324</v>
      </c>
      <c r="N2024" s="363" t="s">
        <v>4618</v>
      </c>
      <c r="O2024" s="363">
        <v>8</v>
      </c>
      <c r="P2024" s="363" t="s">
        <v>3468</v>
      </c>
      <c r="Q2024" s="363" t="s">
        <v>2312</v>
      </c>
      <c r="R2024" s="363"/>
      <c r="S2024" s="363"/>
      <c r="T2024" s="363"/>
      <c r="U2024" s="365" t="s">
        <v>4619</v>
      </c>
      <c r="V2024"/>
    </row>
    <row r="2025" spans="1:22" s="2" customFormat="1" x14ac:dyDescent="0.25">
      <c r="A2025" s="327"/>
      <c r="B2025" s="74">
        <f t="shared" si="66"/>
        <v>2024</v>
      </c>
      <c r="C2025" s="366">
        <v>8</v>
      </c>
      <c r="D2025" s="74" t="str">
        <f>IF(ISNUMBER(C2025),LOOKUP(C2025,LL!$Q$2:$Q$40,LL!$T$2:$T$40),"")</f>
        <v>ND</v>
      </c>
      <c r="E2025" s="74">
        <f>IF(ISNUMBER(C2025),LOOKUP(C2025,LL!$Q$2:$Q$40,LL!$U$2:$U$40),"")</f>
        <v>40</v>
      </c>
      <c r="F2025" s="366">
        <v>1</v>
      </c>
      <c r="G2025" s="366">
        <v>43</v>
      </c>
      <c r="H2025" s="366" t="s">
        <v>197</v>
      </c>
      <c r="I2025" s="366" t="s">
        <v>177</v>
      </c>
      <c r="J2025" s="366" t="s">
        <v>3</v>
      </c>
      <c r="K2025" s="367" t="s">
        <v>390</v>
      </c>
      <c r="L2025" s="366" t="s">
        <v>2316</v>
      </c>
      <c r="M2025" s="366" t="s">
        <v>2324</v>
      </c>
      <c r="N2025" s="366" t="s">
        <v>4620</v>
      </c>
      <c r="O2025" s="366">
        <v>8</v>
      </c>
      <c r="P2025" s="366" t="s">
        <v>3468</v>
      </c>
      <c r="Q2025" s="366" t="s">
        <v>2312</v>
      </c>
      <c r="R2025" s="366" t="s">
        <v>2312</v>
      </c>
      <c r="S2025" s="366"/>
      <c r="T2025" s="366"/>
      <c r="U2025" s="368" t="s">
        <v>4621</v>
      </c>
      <c r="V2025"/>
    </row>
    <row r="2026" spans="1:22" s="2" customFormat="1" x14ac:dyDescent="0.25">
      <c r="A2026" s="327"/>
      <c r="B2026" s="73">
        <f t="shared" si="66"/>
        <v>2025</v>
      </c>
      <c r="C2026" s="363">
        <v>8</v>
      </c>
      <c r="D2026" s="73" t="str">
        <f>IF(ISNUMBER(C2026),LOOKUP(C2026,LL!$Q$2:$Q$40,LL!$T$2:$T$40),"")</f>
        <v>ND</v>
      </c>
      <c r="E2026" s="73">
        <f>IF(ISNUMBER(C2026),LOOKUP(C2026,LL!$Q$2:$Q$40,LL!$U$2:$U$40),"")</f>
        <v>40</v>
      </c>
      <c r="F2026" s="363">
        <v>1</v>
      </c>
      <c r="G2026" s="363">
        <v>36</v>
      </c>
      <c r="H2026" s="363" t="s">
        <v>197</v>
      </c>
      <c r="I2026" s="363" t="s">
        <v>191</v>
      </c>
      <c r="J2026" s="363" t="s">
        <v>3</v>
      </c>
      <c r="K2026" s="364" t="s">
        <v>390</v>
      </c>
      <c r="L2026" s="363" t="s">
        <v>2316</v>
      </c>
      <c r="M2026" s="363" t="s">
        <v>1551</v>
      </c>
      <c r="N2026" s="363" t="s">
        <v>4622</v>
      </c>
      <c r="O2026" s="363">
        <v>308</v>
      </c>
      <c r="P2026" s="363" t="s">
        <v>3468</v>
      </c>
      <c r="Q2026" s="363" t="s">
        <v>2312</v>
      </c>
      <c r="R2026" s="363" t="s">
        <v>1551</v>
      </c>
      <c r="S2026" s="363"/>
      <c r="T2026" s="363"/>
      <c r="U2026" s="365" t="s">
        <v>4623</v>
      </c>
      <c r="V2026"/>
    </row>
    <row r="2027" spans="1:22" s="2" customFormat="1" x14ac:dyDescent="0.25">
      <c r="A2027" s="327"/>
      <c r="B2027" s="74">
        <f t="shared" si="66"/>
        <v>2026</v>
      </c>
      <c r="C2027" s="366">
        <v>8</v>
      </c>
      <c r="D2027" s="74" t="str">
        <f>IF(ISNUMBER(C2027),LOOKUP(C2027,LL!$Q$2:$Q$40,LL!$T$2:$T$40),"")</f>
        <v>ND</v>
      </c>
      <c r="E2027" s="74">
        <f>IF(ISNUMBER(C2027),LOOKUP(C2027,LL!$Q$2:$Q$40,LL!$U$2:$U$40),"")</f>
        <v>40</v>
      </c>
      <c r="F2027" s="366">
        <v>1</v>
      </c>
      <c r="G2027" s="366">
        <v>37</v>
      </c>
      <c r="H2027" s="366" t="s">
        <v>389</v>
      </c>
      <c r="I2027" s="366" t="s">
        <v>191</v>
      </c>
      <c r="J2027" s="366" t="s">
        <v>3</v>
      </c>
      <c r="K2027" s="367" t="s">
        <v>390</v>
      </c>
      <c r="L2027" s="366" t="s">
        <v>2311</v>
      </c>
      <c r="M2027" s="366" t="s">
        <v>2324</v>
      </c>
      <c r="N2027" s="366" t="s">
        <v>4725</v>
      </c>
      <c r="O2027" s="366">
        <v>8</v>
      </c>
      <c r="P2027" s="366" t="s">
        <v>3468</v>
      </c>
      <c r="Q2027" s="366" t="s">
        <v>2312</v>
      </c>
      <c r="R2027" s="366"/>
      <c r="S2027" s="366"/>
      <c r="T2027" s="366"/>
      <c r="U2027" s="368" t="s">
        <v>4624</v>
      </c>
      <c r="V2027"/>
    </row>
    <row r="2028" spans="1:22" s="2" customFormat="1" x14ac:dyDescent="0.25">
      <c r="A2028" s="327"/>
      <c r="B2028" s="73">
        <f t="shared" si="66"/>
        <v>2027</v>
      </c>
      <c r="C2028" s="363">
        <v>8</v>
      </c>
      <c r="D2028" s="73" t="str">
        <f>IF(ISNUMBER(C2028),LOOKUP(C2028,LL!$Q$2:$Q$40,LL!$T$2:$T$40),"")</f>
        <v>ND</v>
      </c>
      <c r="E2028" s="73">
        <f>IF(ISNUMBER(C2028),LOOKUP(C2028,LL!$Q$2:$Q$40,LL!$U$2:$U$40),"")</f>
        <v>40</v>
      </c>
      <c r="F2028" s="363">
        <v>1</v>
      </c>
      <c r="G2028" s="363">
        <v>38</v>
      </c>
      <c r="H2028" s="363" t="s">
        <v>626</v>
      </c>
      <c r="I2028" s="363" t="s">
        <v>191</v>
      </c>
      <c r="J2028" s="363" t="s">
        <v>3</v>
      </c>
      <c r="K2028" s="364" t="s">
        <v>390</v>
      </c>
      <c r="L2028" s="363" t="s">
        <v>1186</v>
      </c>
      <c r="M2028" s="363" t="s">
        <v>2324</v>
      </c>
      <c r="N2028" s="363" t="s">
        <v>4558</v>
      </c>
      <c r="O2028" s="363">
        <v>8</v>
      </c>
      <c r="P2028" s="363" t="s">
        <v>3468</v>
      </c>
      <c r="Q2028" s="363" t="s">
        <v>2312</v>
      </c>
      <c r="R2028" s="363" t="s">
        <v>2312</v>
      </c>
      <c r="S2028" s="363"/>
      <c r="T2028" s="363"/>
      <c r="U2028" s="365" t="s">
        <v>4625</v>
      </c>
      <c r="V2028"/>
    </row>
    <row r="2029" spans="1:22" s="2" customFormat="1" x14ac:dyDescent="0.25">
      <c r="A2029" s="327"/>
      <c r="B2029" s="74">
        <f t="shared" si="66"/>
        <v>2028</v>
      </c>
      <c r="C2029" s="366">
        <v>8</v>
      </c>
      <c r="D2029" s="74" t="str">
        <f>IF(ISNUMBER(C2029),LOOKUP(C2029,LL!$Q$2:$Q$40,LL!$T$2:$T$40),"")</f>
        <v>ND</v>
      </c>
      <c r="E2029" s="74">
        <f>IF(ISNUMBER(C2029),LOOKUP(C2029,LL!$Q$2:$Q$40,LL!$U$2:$U$40),"")</f>
        <v>40</v>
      </c>
      <c r="F2029" s="366">
        <v>1</v>
      </c>
      <c r="G2029" s="366">
        <v>44</v>
      </c>
      <c r="H2029" s="366" t="s">
        <v>217</v>
      </c>
      <c r="I2029" s="366" t="s">
        <v>177</v>
      </c>
      <c r="J2029" s="366" t="s">
        <v>3</v>
      </c>
      <c r="K2029" s="367" t="s">
        <v>390</v>
      </c>
      <c r="L2029" s="366" t="s">
        <v>2316</v>
      </c>
      <c r="M2029" s="366" t="s">
        <v>1551</v>
      </c>
      <c r="N2029" s="366" t="s">
        <v>4626</v>
      </c>
      <c r="O2029" s="366">
        <v>308</v>
      </c>
      <c r="P2029" s="366" t="s">
        <v>3468</v>
      </c>
      <c r="Q2029" s="366" t="s">
        <v>1551</v>
      </c>
      <c r="R2029" s="366" t="s">
        <v>1551</v>
      </c>
      <c r="S2029" s="366"/>
      <c r="T2029" s="366"/>
      <c r="U2029" s="368" t="s">
        <v>4627</v>
      </c>
      <c r="V2029"/>
    </row>
    <row r="2030" spans="1:22" s="2" customFormat="1" x14ac:dyDescent="0.25">
      <c r="A2030" s="327"/>
      <c r="B2030" s="73">
        <f t="shared" si="66"/>
        <v>2029</v>
      </c>
      <c r="C2030" s="363">
        <v>8</v>
      </c>
      <c r="D2030" s="73" t="str">
        <f>IF(ISNUMBER(C2030),LOOKUP(C2030,LL!$Q$2:$Q$40,LL!$T$2:$T$40),"")</f>
        <v>ND</v>
      </c>
      <c r="E2030" s="73">
        <f>IF(ISNUMBER(C2030),LOOKUP(C2030,LL!$Q$2:$Q$40,LL!$U$2:$U$40),"")</f>
        <v>40</v>
      </c>
      <c r="F2030" s="363">
        <v>1</v>
      </c>
      <c r="G2030" s="363">
        <v>39</v>
      </c>
      <c r="H2030" s="363" t="s">
        <v>65</v>
      </c>
      <c r="I2030" s="363" t="s">
        <v>191</v>
      </c>
      <c r="J2030" s="363" t="s">
        <v>3</v>
      </c>
      <c r="K2030" s="364" t="s">
        <v>390</v>
      </c>
      <c r="L2030" s="363" t="s">
        <v>2316</v>
      </c>
      <c r="M2030" s="363" t="s">
        <v>1551</v>
      </c>
      <c r="N2030" s="363" t="s">
        <v>4628</v>
      </c>
      <c r="O2030" s="363">
        <v>308</v>
      </c>
      <c r="P2030" s="363" t="s">
        <v>3468</v>
      </c>
      <c r="Q2030" s="363" t="s">
        <v>1551</v>
      </c>
      <c r="R2030" s="363" t="s">
        <v>1551</v>
      </c>
      <c r="S2030" s="363"/>
      <c r="T2030" s="363"/>
      <c r="U2030" s="365" t="s">
        <v>4630</v>
      </c>
      <c r="V2030"/>
    </row>
    <row r="2031" spans="1:22" s="2" customFormat="1" x14ac:dyDescent="0.25">
      <c r="A2031" s="327"/>
      <c r="B2031" s="74">
        <f t="shared" si="66"/>
        <v>2030</v>
      </c>
      <c r="C2031" s="366">
        <v>8</v>
      </c>
      <c r="D2031" s="74" t="str">
        <f>IF(ISNUMBER(C2031),LOOKUP(C2031,LL!$Q$2:$Q$40,LL!$T$2:$T$40),"")</f>
        <v>ND</v>
      </c>
      <c r="E2031" s="74">
        <f>IF(ISNUMBER(C2031),LOOKUP(C2031,LL!$Q$2:$Q$40,LL!$U$2:$U$40),"")</f>
        <v>40</v>
      </c>
      <c r="F2031" s="366">
        <v>1</v>
      </c>
      <c r="G2031" s="366">
        <v>40</v>
      </c>
      <c r="H2031" s="366" t="s">
        <v>65</v>
      </c>
      <c r="I2031" s="366" t="s">
        <v>191</v>
      </c>
      <c r="J2031" s="366" t="s">
        <v>3</v>
      </c>
      <c r="K2031" s="367" t="s">
        <v>390</v>
      </c>
      <c r="L2031" s="366" t="s">
        <v>2316</v>
      </c>
      <c r="M2031" s="366" t="s">
        <v>1551</v>
      </c>
      <c r="N2031" s="366" t="s">
        <v>4629</v>
      </c>
      <c r="O2031" s="366">
        <v>308</v>
      </c>
      <c r="P2031" s="366" t="s">
        <v>3468</v>
      </c>
      <c r="Q2031" s="366" t="s">
        <v>1551</v>
      </c>
      <c r="R2031" s="366" t="s">
        <v>1551</v>
      </c>
      <c r="S2031" s="366"/>
      <c r="T2031" s="366"/>
      <c r="U2031" s="368" t="s">
        <v>4631</v>
      </c>
      <c r="V2031"/>
    </row>
    <row r="2032" spans="1:22" s="2" customFormat="1" x14ac:dyDescent="0.25">
      <c r="A2032" s="327"/>
      <c r="B2032" s="73">
        <f t="shared" si="66"/>
        <v>2031</v>
      </c>
      <c r="C2032" s="363">
        <v>8</v>
      </c>
      <c r="D2032" s="73" t="str">
        <f>IF(ISNUMBER(C2032),LOOKUP(C2032,LL!$Q$2:$Q$40,LL!$T$2:$T$40),"")</f>
        <v>ND</v>
      </c>
      <c r="E2032" s="73">
        <f>IF(ISNUMBER(C2032),LOOKUP(C2032,LL!$Q$2:$Q$40,LL!$U$2:$U$40),"")</f>
        <v>40</v>
      </c>
      <c r="F2032" s="363">
        <v>1</v>
      </c>
      <c r="G2032" s="363">
        <v>41</v>
      </c>
      <c r="H2032" s="363" t="s">
        <v>186</v>
      </c>
      <c r="I2032" s="363" t="s">
        <v>187</v>
      </c>
      <c r="J2032" s="363" t="s">
        <v>11</v>
      </c>
      <c r="K2032" s="364" t="s">
        <v>390</v>
      </c>
      <c r="L2032" s="363" t="s">
        <v>2311</v>
      </c>
      <c r="M2032" s="363" t="s">
        <v>2324</v>
      </c>
      <c r="N2032" s="363" t="s">
        <v>4561</v>
      </c>
      <c r="O2032" s="363">
        <v>8</v>
      </c>
      <c r="P2032" s="363" t="s">
        <v>3468</v>
      </c>
      <c r="Q2032" s="363" t="s">
        <v>2312</v>
      </c>
      <c r="R2032" s="363"/>
      <c r="S2032" s="363"/>
      <c r="T2032" s="363"/>
      <c r="U2032" s="365" t="s">
        <v>4632</v>
      </c>
      <c r="V2032"/>
    </row>
    <row r="2033" spans="1:22" s="2" customFormat="1" x14ac:dyDescent="0.25">
      <c r="A2033" s="327"/>
      <c r="B2033" s="74">
        <f t="shared" si="66"/>
        <v>2032</v>
      </c>
      <c r="C2033" s="366">
        <v>8</v>
      </c>
      <c r="D2033" s="74" t="str">
        <f>IF(ISNUMBER(C2033),LOOKUP(C2033,LL!$Q$2:$Q$40,LL!$T$2:$T$40),"")</f>
        <v>ND</v>
      </c>
      <c r="E2033" s="74">
        <f>IF(ISNUMBER(C2033),LOOKUP(C2033,LL!$Q$2:$Q$40,LL!$U$2:$U$40),"")</f>
        <v>40</v>
      </c>
      <c r="F2033" s="366">
        <v>1</v>
      </c>
      <c r="G2033" s="366">
        <v>42</v>
      </c>
      <c r="H2033" s="366" t="s">
        <v>186</v>
      </c>
      <c r="I2033" s="366" t="s">
        <v>187</v>
      </c>
      <c r="J2033" s="366" t="s">
        <v>188</v>
      </c>
      <c r="K2033" s="367" t="s">
        <v>390</v>
      </c>
      <c r="L2033" s="366" t="s">
        <v>1186</v>
      </c>
      <c r="M2033" s="366" t="s">
        <v>1551</v>
      </c>
      <c r="N2033" s="366" t="s">
        <v>4633</v>
      </c>
      <c r="O2033" s="366">
        <v>308</v>
      </c>
      <c r="P2033" s="366" t="s">
        <v>3468</v>
      </c>
      <c r="Q2033" s="366" t="s">
        <v>2312</v>
      </c>
      <c r="R2033" s="366" t="s">
        <v>1551</v>
      </c>
      <c r="S2033" s="366"/>
      <c r="T2033" s="366"/>
      <c r="U2033" s="368" t="s">
        <v>4634</v>
      </c>
      <c r="V2033"/>
    </row>
    <row r="2034" spans="1:22" s="2" customFormat="1" x14ac:dyDescent="0.25">
      <c r="A2034" s="327"/>
      <c r="B2034" s="73">
        <f t="shared" si="66"/>
        <v>2033</v>
      </c>
      <c r="C2034" s="363">
        <v>8</v>
      </c>
      <c r="D2034" s="73" t="str">
        <f>IF(ISNUMBER(C2034),LOOKUP(C2034,LL!$Q$2:$Q$40,LL!$T$2:$T$40),"")</f>
        <v>ND</v>
      </c>
      <c r="E2034" s="73">
        <f>IF(ISNUMBER(C2034),LOOKUP(C2034,LL!$Q$2:$Q$40,LL!$U$2:$U$40),"")</f>
        <v>40</v>
      </c>
      <c r="F2034" s="363">
        <v>1</v>
      </c>
      <c r="G2034" s="363">
        <v>43</v>
      </c>
      <c r="H2034" s="363" t="s">
        <v>186</v>
      </c>
      <c r="I2034" s="363" t="s">
        <v>187</v>
      </c>
      <c r="J2034" s="363" t="s">
        <v>5</v>
      </c>
      <c r="K2034" s="364" t="s">
        <v>390</v>
      </c>
      <c r="L2034" s="363" t="s">
        <v>1186</v>
      </c>
      <c r="M2034" s="363" t="s">
        <v>1551</v>
      </c>
      <c r="N2034" s="363" t="s">
        <v>4635</v>
      </c>
      <c r="O2034" s="363">
        <v>308</v>
      </c>
      <c r="P2034" s="363" t="s">
        <v>3468</v>
      </c>
      <c r="Q2034" s="363" t="s">
        <v>1551</v>
      </c>
      <c r="R2034" s="363" t="s">
        <v>1551</v>
      </c>
      <c r="S2034" s="363" t="s">
        <v>1551</v>
      </c>
      <c r="T2034" s="363" t="s">
        <v>1551</v>
      </c>
      <c r="U2034" s="365" t="s">
        <v>4637</v>
      </c>
      <c r="V2034"/>
    </row>
    <row r="2035" spans="1:22" s="2" customFormat="1" x14ac:dyDescent="0.25">
      <c r="A2035" s="327"/>
      <c r="B2035" s="74">
        <f t="shared" si="66"/>
        <v>2034</v>
      </c>
      <c r="C2035" s="366">
        <v>8</v>
      </c>
      <c r="D2035" s="74" t="str">
        <f>IF(ISNUMBER(C2035),LOOKUP(C2035,LL!$Q$2:$Q$40,LL!$T$2:$T$40),"")</f>
        <v>ND</v>
      </c>
      <c r="E2035" s="74">
        <f>IF(ISNUMBER(C2035),LOOKUP(C2035,LL!$Q$2:$Q$40,LL!$U$2:$U$40),"")</f>
        <v>40</v>
      </c>
      <c r="F2035" s="366">
        <v>1</v>
      </c>
      <c r="G2035" s="366">
        <v>44</v>
      </c>
      <c r="H2035" s="366" t="s">
        <v>186</v>
      </c>
      <c r="I2035" s="366" t="s">
        <v>187</v>
      </c>
      <c r="J2035" s="366" t="s">
        <v>340</v>
      </c>
      <c r="K2035" s="367" t="s">
        <v>390</v>
      </c>
      <c r="L2035" s="366" t="s">
        <v>1186</v>
      </c>
      <c r="M2035" s="366" t="s">
        <v>2324</v>
      </c>
      <c r="N2035" s="366" t="s">
        <v>4636</v>
      </c>
      <c r="O2035" s="366">
        <v>8</v>
      </c>
      <c r="P2035" s="366" t="s">
        <v>3468</v>
      </c>
      <c r="Q2035" s="366" t="s">
        <v>2312</v>
      </c>
      <c r="R2035" s="366" t="s">
        <v>2312</v>
      </c>
      <c r="S2035" s="366"/>
      <c r="T2035" s="366"/>
      <c r="U2035" s="368" t="s">
        <v>4639</v>
      </c>
      <c r="V2035"/>
    </row>
    <row r="2036" spans="1:22" s="2" customFormat="1" x14ac:dyDescent="0.25">
      <c r="A2036" s="327"/>
      <c r="B2036" s="73">
        <f t="shared" si="66"/>
        <v>2035</v>
      </c>
      <c r="C2036" s="363">
        <v>8</v>
      </c>
      <c r="D2036" s="73" t="str">
        <f>IF(ISNUMBER(C2036),LOOKUP(C2036,LL!$Q$2:$Q$40,LL!$T$2:$T$40),"")</f>
        <v>ND</v>
      </c>
      <c r="E2036" s="73">
        <f>IF(ISNUMBER(C2036),LOOKUP(C2036,LL!$Q$2:$Q$40,LL!$U$2:$U$40),"")</f>
        <v>40</v>
      </c>
      <c r="F2036" s="363">
        <v>1</v>
      </c>
      <c r="G2036" s="363">
        <v>45</v>
      </c>
      <c r="H2036" s="363" t="s">
        <v>186</v>
      </c>
      <c r="I2036" s="363" t="s">
        <v>187</v>
      </c>
      <c r="J2036" s="363" t="s">
        <v>340</v>
      </c>
      <c r="K2036" s="364" t="s">
        <v>390</v>
      </c>
      <c r="L2036" s="363" t="s">
        <v>1186</v>
      </c>
      <c r="M2036" s="363" t="s">
        <v>1551</v>
      </c>
      <c r="N2036" s="363" t="s">
        <v>4638</v>
      </c>
      <c r="O2036" s="363">
        <v>308</v>
      </c>
      <c r="P2036" s="363" t="s">
        <v>3468</v>
      </c>
      <c r="Q2036" s="363" t="s">
        <v>1551</v>
      </c>
      <c r="R2036" s="363" t="s">
        <v>2312</v>
      </c>
      <c r="S2036" s="363"/>
      <c r="T2036" s="363"/>
      <c r="U2036" s="365" t="s">
        <v>4640</v>
      </c>
      <c r="V2036"/>
    </row>
    <row r="2037" spans="1:22" s="2" customFormat="1" x14ac:dyDescent="0.25">
      <c r="A2037" s="327">
        <v>23</v>
      </c>
      <c r="B2037" s="74">
        <f t="shared" si="66"/>
        <v>2036</v>
      </c>
      <c r="C2037" s="366">
        <v>8</v>
      </c>
      <c r="D2037" s="74" t="str">
        <f>IF(ISNUMBER(C2037),LOOKUP(C2037,LL!$Q$2:$Q$40,LL!$T$2:$T$40),"")</f>
        <v>ND</v>
      </c>
      <c r="E2037" s="74">
        <f>IF(ISNUMBER(C2037),LOOKUP(C2037,LL!$Q$2:$Q$40,LL!$U$2:$U$40),"")</f>
        <v>40</v>
      </c>
      <c r="F2037" s="366">
        <v>1</v>
      </c>
      <c r="G2037" s="366">
        <v>1</v>
      </c>
      <c r="H2037" s="366" t="s">
        <v>197</v>
      </c>
      <c r="I2037" s="366" t="s">
        <v>191</v>
      </c>
      <c r="J2037" s="366" t="s">
        <v>3</v>
      </c>
      <c r="K2037" s="367" t="s">
        <v>194</v>
      </c>
      <c r="L2037" s="366" t="s">
        <v>3464</v>
      </c>
      <c r="M2037" s="366" t="s">
        <v>1917</v>
      </c>
      <c r="N2037" s="366" t="s">
        <v>4710</v>
      </c>
      <c r="O2037" s="366" t="s">
        <v>876</v>
      </c>
      <c r="P2037" s="366">
        <v>1.5289999999999999</v>
      </c>
      <c r="Q2037" s="366">
        <v>0.247</v>
      </c>
      <c r="R2037" s="366">
        <v>0.22</v>
      </c>
      <c r="S2037" s="366">
        <v>0</v>
      </c>
      <c r="T2037" s="366">
        <v>0.77</v>
      </c>
      <c r="U2037" s="368" t="s">
        <v>4641</v>
      </c>
      <c r="V2037"/>
    </row>
    <row r="2038" spans="1:22" s="2" customFormat="1" x14ac:dyDescent="0.25">
      <c r="A2038" s="327"/>
      <c r="B2038" s="73">
        <f t="shared" si="66"/>
        <v>2037</v>
      </c>
      <c r="C2038" s="363">
        <v>8</v>
      </c>
      <c r="D2038" s="73" t="str">
        <f>IF(ISNUMBER(C2038),LOOKUP(C2038,LL!$Q$2:$Q$40,LL!$T$2:$T$40),"")</f>
        <v>ND</v>
      </c>
      <c r="E2038" s="73">
        <f>IF(ISNUMBER(C2038),LOOKUP(C2038,LL!$Q$2:$Q$40,LL!$U$2:$U$40),"")</f>
        <v>40</v>
      </c>
      <c r="F2038" s="363">
        <v>1</v>
      </c>
      <c r="G2038" s="363" t="s">
        <v>4061</v>
      </c>
      <c r="H2038" s="363" t="s">
        <v>186</v>
      </c>
      <c r="I2038" s="363" t="s">
        <v>187</v>
      </c>
      <c r="J2038" s="363" t="s">
        <v>340</v>
      </c>
      <c r="K2038" s="364" t="s">
        <v>194</v>
      </c>
      <c r="L2038" s="363" t="s">
        <v>3464</v>
      </c>
      <c r="M2038" s="363" t="s">
        <v>1917</v>
      </c>
      <c r="N2038" s="363" t="s">
        <v>4642</v>
      </c>
      <c r="O2038" s="363" t="s">
        <v>871</v>
      </c>
      <c r="P2038" s="363">
        <v>8.6</v>
      </c>
      <c r="Q2038" s="363">
        <v>0.92400000000000004</v>
      </c>
      <c r="R2038" s="363">
        <v>0.46</v>
      </c>
      <c r="S2038" s="363">
        <v>0</v>
      </c>
      <c r="T2038" s="363">
        <v>0.4</v>
      </c>
      <c r="U2038" s="365" t="s">
        <v>4643</v>
      </c>
      <c r="V2038"/>
    </row>
    <row r="2039" spans="1:22" s="2" customFormat="1" x14ac:dyDescent="0.25">
      <c r="A2039" s="327"/>
      <c r="B2039" s="74">
        <f t="shared" si="66"/>
        <v>2038</v>
      </c>
      <c r="C2039" s="366">
        <v>8</v>
      </c>
      <c r="D2039" s="74" t="str">
        <f>IF(ISNUMBER(C2039),LOOKUP(C2039,LL!$Q$2:$Q$40,LL!$T$2:$T$40),"")</f>
        <v>ND</v>
      </c>
      <c r="E2039" s="74">
        <f>IF(ISNUMBER(C2039),LOOKUP(C2039,LL!$Q$2:$Q$40,LL!$U$2:$U$40),"")</f>
        <v>40</v>
      </c>
      <c r="F2039" s="366">
        <v>1</v>
      </c>
      <c r="G2039" s="366" t="s">
        <v>1374</v>
      </c>
      <c r="H2039" s="366" t="s">
        <v>186</v>
      </c>
      <c r="I2039" s="366" t="s">
        <v>187</v>
      </c>
      <c r="J2039" s="366" t="s">
        <v>340</v>
      </c>
      <c r="K2039" s="367" t="s">
        <v>194</v>
      </c>
      <c r="L2039" s="366" t="s">
        <v>3464</v>
      </c>
      <c r="M2039" s="366" t="s">
        <v>1917</v>
      </c>
      <c r="N2039" s="366" t="s">
        <v>4642</v>
      </c>
      <c r="O2039" s="366" t="s">
        <v>876</v>
      </c>
      <c r="P2039" s="366">
        <v>8.6</v>
      </c>
      <c r="Q2039" s="366">
        <v>0.95799999999999996</v>
      </c>
      <c r="R2039" s="366">
        <v>0.6</v>
      </c>
      <c r="S2039" s="366">
        <v>0</v>
      </c>
      <c r="T2039" s="366">
        <v>0.24</v>
      </c>
      <c r="U2039" s="368" t="s">
        <v>4644</v>
      </c>
      <c r="V2039"/>
    </row>
    <row r="2040" spans="1:22" s="2" customFormat="1" x14ac:dyDescent="0.25">
      <c r="A2040" s="327">
        <v>14</v>
      </c>
      <c r="B2040" s="73">
        <f t="shared" si="66"/>
        <v>2039</v>
      </c>
      <c r="C2040" s="363">
        <v>8</v>
      </c>
      <c r="D2040" s="73" t="str">
        <f>IF(ISNUMBER(C2040),LOOKUP(C2040,LL!$Q$2:$Q$40,LL!$T$2:$T$40),"")</f>
        <v>ND</v>
      </c>
      <c r="E2040" s="73">
        <f>IF(ISNUMBER(C2040),LOOKUP(C2040,LL!$Q$2:$Q$40,LL!$U$2:$U$40),"")</f>
        <v>40</v>
      </c>
      <c r="F2040" s="363">
        <v>1</v>
      </c>
      <c r="G2040" s="363">
        <v>1</v>
      </c>
      <c r="H2040" s="363" t="s">
        <v>358</v>
      </c>
      <c r="I2040" s="363" t="s">
        <v>260</v>
      </c>
      <c r="J2040" s="363" t="s">
        <v>261</v>
      </c>
      <c r="K2040" s="364" t="s">
        <v>642</v>
      </c>
      <c r="L2040" s="363" t="s">
        <v>334</v>
      </c>
      <c r="M2040" s="363">
        <v>1</v>
      </c>
      <c r="N2040" s="363" t="s">
        <v>4645</v>
      </c>
      <c r="O2040" s="363" t="s">
        <v>856</v>
      </c>
      <c r="P2040" s="363" t="s">
        <v>856</v>
      </c>
      <c r="Q2040" s="363" t="s">
        <v>856</v>
      </c>
      <c r="R2040" s="363"/>
      <c r="S2040" s="363"/>
      <c r="T2040" s="363"/>
      <c r="U2040" s="365"/>
      <c r="V2040"/>
    </row>
    <row r="2041" spans="1:22" s="2" customFormat="1" x14ac:dyDescent="0.25">
      <c r="A2041" s="327">
        <v>10</v>
      </c>
      <c r="B2041" s="74">
        <f t="shared" si="66"/>
        <v>2040</v>
      </c>
      <c r="C2041" s="366">
        <v>8</v>
      </c>
      <c r="D2041" s="74" t="str">
        <f>IF(ISNUMBER(C2041),LOOKUP(C2041,LL!$Q$2:$Q$40,LL!$T$2:$T$40),"")</f>
        <v>ND</v>
      </c>
      <c r="E2041" s="74">
        <f>IF(ISNUMBER(C2041),LOOKUP(C2041,LL!$Q$2:$Q$40,LL!$U$2:$U$40),"")</f>
        <v>40</v>
      </c>
      <c r="F2041" s="366">
        <v>1</v>
      </c>
      <c r="G2041" s="366" t="s">
        <v>260</v>
      </c>
      <c r="H2041" s="366" t="s">
        <v>176</v>
      </c>
      <c r="I2041" s="366" t="s">
        <v>177</v>
      </c>
      <c r="J2041" s="366" t="s">
        <v>5</v>
      </c>
      <c r="K2041" s="367" t="s">
        <v>297</v>
      </c>
      <c r="L2041" s="366">
        <v>1939</v>
      </c>
      <c r="M2041" s="366" t="s">
        <v>219</v>
      </c>
      <c r="N2041" s="366" t="s">
        <v>3736</v>
      </c>
      <c r="O2041" s="366">
        <v>11</v>
      </c>
      <c r="P2041" s="366">
        <v>22</v>
      </c>
      <c r="Q2041" s="366">
        <v>29</v>
      </c>
      <c r="R2041" s="366">
        <v>18</v>
      </c>
      <c r="S2041" s="366">
        <v>18</v>
      </c>
      <c r="T2041" s="366">
        <v>52</v>
      </c>
      <c r="U2041" s="368"/>
      <c r="V2041"/>
    </row>
    <row r="2042" spans="1:22" s="2" customFormat="1" x14ac:dyDescent="0.25">
      <c r="A2042" s="327">
        <v>21</v>
      </c>
      <c r="B2042" s="73">
        <f t="shared" si="66"/>
        <v>2041</v>
      </c>
      <c r="C2042" s="363">
        <v>8</v>
      </c>
      <c r="D2042" s="73" t="str">
        <f>IF(ISNUMBER(C2042),LOOKUP(C2042,LL!$Q$2:$Q$40,LL!$T$2:$T$40),"")</f>
        <v>ND</v>
      </c>
      <c r="E2042" s="73">
        <f>IF(ISNUMBER(C2042),LOOKUP(C2042,LL!$Q$2:$Q$40,LL!$U$2:$U$40),"")</f>
        <v>40</v>
      </c>
      <c r="F2042" s="363">
        <v>1</v>
      </c>
      <c r="G2042" s="363">
        <v>0</v>
      </c>
      <c r="H2042" s="363" t="s">
        <v>186</v>
      </c>
      <c r="I2042" s="363" t="s">
        <v>187</v>
      </c>
      <c r="J2042" s="363" t="s">
        <v>0</v>
      </c>
      <c r="K2042" s="364" t="s">
        <v>398</v>
      </c>
      <c r="L2042" s="363" t="s">
        <v>642</v>
      </c>
      <c r="M2042" s="363" t="s">
        <v>851</v>
      </c>
      <c r="N2042" s="363" t="s">
        <v>4646</v>
      </c>
      <c r="O2042" s="363" t="s">
        <v>795</v>
      </c>
      <c r="P2042" s="363">
        <v>12</v>
      </c>
      <c r="Q2042" s="363">
        <v>23</v>
      </c>
      <c r="R2042" s="363">
        <v>11</v>
      </c>
      <c r="S2042" s="363">
        <v>24</v>
      </c>
      <c r="T2042" s="363">
        <v>12</v>
      </c>
      <c r="U2042" s="365" t="s">
        <v>4647</v>
      </c>
      <c r="V2042"/>
    </row>
    <row r="2043" spans="1:22" s="2" customFormat="1" x14ac:dyDescent="0.25">
      <c r="A2043" s="327">
        <v>5</v>
      </c>
      <c r="B2043" s="74">
        <f t="shared" si="66"/>
        <v>2042</v>
      </c>
      <c r="C2043" s="366">
        <v>8</v>
      </c>
      <c r="D2043" s="74" t="str">
        <f>IF(ISNUMBER(C2043),LOOKUP(C2043,LL!$Q$2:$Q$40,LL!$T$2:$T$40),"")</f>
        <v>ND</v>
      </c>
      <c r="E2043" s="74">
        <f>IF(ISNUMBER(C2043),LOOKUP(C2043,LL!$Q$2:$Q$40,LL!$U$2:$U$40),"")</f>
        <v>40</v>
      </c>
      <c r="F2043" s="366">
        <v>1</v>
      </c>
      <c r="G2043" s="366">
        <v>1</v>
      </c>
      <c r="H2043" s="366" t="s">
        <v>186</v>
      </c>
      <c r="I2043" s="366" t="s">
        <v>0</v>
      </c>
      <c r="J2043" s="366" t="s">
        <v>187</v>
      </c>
      <c r="K2043" s="367" t="s">
        <v>398</v>
      </c>
      <c r="L2043" s="366" t="s">
        <v>717</v>
      </c>
      <c r="M2043" s="366" t="s">
        <v>795</v>
      </c>
      <c r="N2043" s="366" t="s">
        <v>4561</v>
      </c>
      <c r="O2043" s="366">
        <v>1</v>
      </c>
      <c r="P2043" s="366">
        <v>2</v>
      </c>
      <c r="Q2043" s="366">
        <v>24</v>
      </c>
      <c r="R2043" s="366">
        <v>11</v>
      </c>
      <c r="S2043" s="366">
        <v>27</v>
      </c>
      <c r="T2043" s="366">
        <v>12</v>
      </c>
      <c r="U2043" s="368" t="s">
        <v>4648</v>
      </c>
      <c r="V2043"/>
    </row>
    <row r="2044" spans="1:22" s="2" customFormat="1" x14ac:dyDescent="0.25">
      <c r="A2044" s="327">
        <v>2</v>
      </c>
      <c r="B2044" s="73">
        <f t="shared" si="66"/>
        <v>2043</v>
      </c>
      <c r="C2044" s="363">
        <v>8</v>
      </c>
      <c r="D2044" s="73" t="str">
        <f>IF(ISNUMBER(C2044),LOOKUP(C2044,LL!$Q$2:$Q$40,LL!$T$2:$T$40),"")</f>
        <v>ND</v>
      </c>
      <c r="E2044" s="73">
        <f>IF(ISNUMBER(C2044),LOOKUP(C2044,LL!$Q$2:$Q$40,LL!$U$2:$U$40),"")</f>
        <v>40</v>
      </c>
      <c r="F2044" s="363">
        <v>1</v>
      </c>
      <c r="G2044" s="363">
        <v>2</v>
      </c>
      <c r="H2044" s="363" t="s">
        <v>186</v>
      </c>
      <c r="I2044" s="363" t="s">
        <v>187</v>
      </c>
      <c r="J2044" s="363" t="s">
        <v>188</v>
      </c>
      <c r="K2044" s="364" t="s">
        <v>189</v>
      </c>
      <c r="L2044" s="363" t="s">
        <v>252</v>
      </c>
      <c r="M2044" s="363" t="s">
        <v>3186</v>
      </c>
      <c r="N2044" s="363" t="s">
        <v>483</v>
      </c>
      <c r="O2044" s="363" t="s">
        <v>1341</v>
      </c>
      <c r="P2044" s="363">
        <v>3</v>
      </c>
      <c r="Q2044" s="363">
        <v>2</v>
      </c>
      <c r="R2044" s="363">
        <f>T2044-S2044</f>
        <v>-0.7</v>
      </c>
      <c r="S2044" s="363">
        <v>0.7</v>
      </c>
      <c r="T2044" s="363">
        <v>0</v>
      </c>
      <c r="U2044" s="365" t="s">
        <v>4649</v>
      </c>
      <c r="V2044"/>
    </row>
    <row r="2045" spans="1:22" s="2" customFormat="1" x14ac:dyDescent="0.25">
      <c r="A2045" s="327"/>
      <c r="B2045" s="74">
        <f t="shared" si="66"/>
        <v>2044</v>
      </c>
      <c r="C2045" s="366">
        <v>8</v>
      </c>
      <c r="D2045" s="74" t="str">
        <f>IF(ISNUMBER(C2045),LOOKUP(C2045,LL!$Q$2:$Q$40,LL!$T$2:$T$40),"")</f>
        <v>ND</v>
      </c>
      <c r="E2045" s="74">
        <f>IF(ISNUMBER(C2045),LOOKUP(C2045,LL!$Q$2:$Q$40,LL!$U$2:$U$40),"")</f>
        <v>40</v>
      </c>
      <c r="F2045" s="366">
        <v>1</v>
      </c>
      <c r="G2045" s="366">
        <v>3</v>
      </c>
      <c r="H2045" s="366" t="s">
        <v>186</v>
      </c>
      <c r="I2045" s="366" t="s">
        <v>187</v>
      </c>
      <c r="J2045" s="366" t="s">
        <v>188</v>
      </c>
      <c r="K2045" s="367" t="s">
        <v>189</v>
      </c>
      <c r="L2045" s="366" t="s">
        <v>252</v>
      </c>
      <c r="M2045" s="366" t="s">
        <v>3186</v>
      </c>
      <c r="N2045" s="366" t="s">
        <v>3427</v>
      </c>
      <c r="O2045" s="366" t="s">
        <v>1341</v>
      </c>
      <c r="P2045" s="366">
        <v>2</v>
      </c>
      <c r="Q2045" s="366">
        <v>1</v>
      </c>
      <c r="R2045" s="366">
        <f>T2045-S2045</f>
        <v>-0.5</v>
      </c>
      <c r="S2045" s="366">
        <v>0.5</v>
      </c>
      <c r="T2045" s="366">
        <v>0</v>
      </c>
      <c r="U2045" s="368" t="s">
        <v>4726</v>
      </c>
      <c r="V2045"/>
    </row>
    <row r="2046" spans="1:22" s="2" customFormat="1" x14ac:dyDescent="0.25">
      <c r="A2046" s="327">
        <v>3</v>
      </c>
      <c r="B2046" s="73">
        <f t="shared" si="66"/>
        <v>2045</v>
      </c>
      <c r="C2046" s="363">
        <v>8</v>
      </c>
      <c r="D2046" s="73" t="str">
        <f>IF(ISNUMBER(C2046),LOOKUP(C2046,LL!$Q$2:$Q$40,LL!$T$2:$T$40),"")</f>
        <v>ND</v>
      </c>
      <c r="E2046" s="73">
        <f>IF(ISNUMBER(C2046),LOOKUP(C2046,LL!$Q$2:$Q$40,LL!$U$2:$U$40),"")</f>
        <v>40</v>
      </c>
      <c r="F2046" s="363">
        <v>1</v>
      </c>
      <c r="G2046" s="363">
        <v>2</v>
      </c>
      <c r="H2046" s="363" t="s">
        <v>197</v>
      </c>
      <c r="I2046" s="363" t="s">
        <v>177</v>
      </c>
      <c r="J2046" s="363" t="s">
        <v>3</v>
      </c>
      <c r="K2046" s="364" t="s">
        <v>189</v>
      </c>
      <c r="L2046" s="363" t="s">
        <v>190</v>
      </c>
      <c r="M2046" s="363" t="s">
        <v>861</v>
      </c>
      <c r="N2046" s="363" t="s">
        <v>4650</v>
      </c>
      <c r="O2046" s="363" t="s">
        <v>1341</v>
      </c>
      <c r="P2046" s="363">
        <f>1-0.5*0.5*0.6</f>
        <v>0.85</v>
      </c>
      <c r="Q2046" s="363">
        <v>3</v>
      </c>
      <c r="R2046" s="363">
        <f>P2046*Q2046</f>
        <v>2.5499999999999998</v>
      </c>
      <c r="S2046" s="363"/>
      <c r="T2046" s="363"/>
      <c r="U2046" s="365" t="s">
        <v>4651</v>
      </c>
      <c r="V2046"/>
    </row>
    <row r="2047" spans="1:22" s="2" customFormat="1" x14ac:dyDescent="0.25">
      <c r="A2047" s="327">
        <v>54</v>
      </c>
      <c r="B2047" s="74">
        <f t="shared" si="66"/>
        <v>2046</v>
      </c>
      <c r="C2047" s="366">
        <v>8</v>
      </c>
      <c r="D2047" s="74" t="str">
        <f>IF(ISNUMBER(C2047),LOOKUP(C2047,LL!$Q$2:$Q$40,LL!$T$2:$T$40),"")</f>
        <v>ND</v>
      </c>
      <c r="E2047" s="74">
        <f>IF(ISNUMBER(C2047),LOOKUP(C2047,LL!$Q$2:$Q$40,LL!$U$2:$U$40),"")</f>
        <v>40</v>
      </c>
      <c r="F2047" s="366">
        <v>1</v>
      </c>
      <c r="G2047" s="366"/>
      <c r="H2047" s="366" t="s">
        <v>197</v>
      </c>
      <c r="I2047" s="366" t="s">
        <v>177</v>
      </c>
      <c r="J2047" s="366" t="s">
        <v>546</v>
      </c>
      <c r="K2047" s="367" t="s">
        <v>697</v>
      </c>
      <c r="L2047" s="366" t="s">
        <v>4684</v>
      </c>
      <c r="M2047" s="370" t="s">
        <v>4682</v>
      </c>
      <c r="N2047" s="366" t="s">
        <v>4657</v>
      </c>
      <c r="O2047" s="366" t="s">
        <v>4652</v>
      </c>
      <c r="P2047" s="366" t="s">
        <v>4653</v>
      </c>
      <c r="Q2047" s="366" t="s">
        <v>4654</v>
      </c>
      <c r="R2047" s="366" t="s">
        <v>4655</v>
      </c>
      <c r="S2047" s="366" t="s">
        <v>4653</v>
      </c>
      <c r="T2047" s="366" t="s">
        <v>4656</v>
      </c>
      <c r="U2047" s="368" t="s">
        <v>4727</v>
      </c>
      <c r="V2047"/>
    </row>
    <row r="2048" spans="1:22" s="2" customFormat="1" x14ac:dyDescent="0.25">
      <c r="A2048" s="327">
        <v>54</v>
      </c>
      <c r="B2048" s="73">
        <f t="shared" si="66"/>
        <v>2047</v>
      </c>
      <c r="C2048" s="363">
        <v>8</v>
      </c>
      <c r="D2048" s="73" t="str">
        <f>IF(ISNUMBER(C2048),LOOKUP(C2048,LL!$Q$2:$Q$40,LL!$T$2:$T$40),"")</f>
        <v>ND</v>
      </c>
      <c r="E2048" s="73">
        <f>IF(ISNUMBER(C2048),LOOKUP(C2048,LL!$Q$2:$Q$40,LL!$U$2:$U$40),"")</f>
        <v>40</v>
      </c>
      <c r="F2048" s="363">
        <v>1</v>
      </c>
      <c r="G2048" s="363">
        <v>4</v>
      </c>
      <c r="H2048" s="363" t="s">
        <v>186</v>
      </c>
      <c r="I2048" s="363" t="s">
        <v>187</v>
      </c>
      <c r="J2048" s="363" t="s">
        <v>341</v>
      </c>
      <c r="K2048" s="364" t="s">
        <v>697</v>
      </c>
      <c r="L2048" s="363" t="s">
        <v>247</v>
      </c>
      <c r="M2048" s="363" t="s">
        <v>347</v>
      </c>
      <c r="N2048" s="363" t="s">
        <v>3969</v>
      </c>
      <c r="O2048" s="363" t="s">
        <v>4658</v>
      </c>
      <c r="P2048" s="363" t="s">
        <v>4659</v>
      </c>
      <c r="Q2048" s="363" t="s">
        <v>4145</v>
      </c>
      <c r="R2048" s="363" t="s">
        <v>4660</v>
      </c>
      <c r="S2048" s="363" t="s">
        <v>3348</v>
      </c>
      <c r="T2048" s="363" t="s">
        <v>3966</v>
      </c>
      <c r="U2048" s="365" t="s">
        <v>4662</v>
      </c>
      <c r="V2048"/>
    </row>
    <row r="2049" spans="1:22" s="2" customFormat="1" x14ac:dyDescent="0.25">
      <c r="A2049" s="327">
        <v>23</v>
      </c>
      <c r="B2049" s="74">
        <f t="shared" ref="B2049:B2112" si="67">B2048+1</f>
        <v>2048</v>
      </c>
      <c r="C2049" s="366">
        <v>8</v>
      </c>
      <c r="D2049" s="74" t="str">
        <f>IF(ISNUMBER(C2049),LOOKUP(C2049,LL!$Q$2:$Q$40,LL!$T$2:$T$40),"")</f>
        <v>ND</v>
      </c>
      <c r="E2049" s="74">
        <f>IF(ISNUMBER(C2049),LOOKUP(C2049,LL!$Q$2:$Q$40,LL!$U$2:$U$40),"")</f>
        <v>40</v>
      </c>
      <c r="F2049" s="366">
        <v>1</v>
      </c>
      <c r="G2049" s="366">
        <v>4</v>
      </c>
      <c r="H2049" s="366" t="s">
        <v>186</v>
      </c>
      <c r="I2049" s="366" t="s">
        <v>187</v>
      </c>
      <c r="J2049" s="366" t="s">
        <v>341</v>
      </c>
      <c r="K2049" s="367" t="s">
        <v>194</v>
      </c>
      <c r="L2049" s="366" t="s">
        <v>3464</v>
      </c>
      <c r="M2049" s="366" t="s">
        <v>1917</v>
      </c>
      <c r="N2049" s="366" t="s">
        <v>4661</v>
      </c>
      <c r="O2049" s="366" t="s">
        <v>871</v>
      </c>
      <c r="P2049" s="366">
        <v>8.75</v>
      </c>
      <c r="Q2049" s="366">
        <v>0.93</v>
      </c>
      <c r="R2049" s="366">
        <v>0.47</v>
      </c>
      <c r="S2049" s="366">
        <v>0</v>
      </c>
      <c r="T2049" s="366">
        <v>0.38</v>
      </c>
      <c r="U2049" s="368" t="s">
        <v>4728</v>
      </c>
      <c r="V2049"/>
    </row>
    <row r="2050" spans="1:22" s="2" customFormat="1" x14ac:dyDescent="0.25">
      <c r="A2050" s="327">
        <v>54</v>
      </c>
      <c r="B2050" s="73">
        <f t="shared" si="67"/>
        <v>2049</v>
      </c>
      <c r="C2050" s="363">
        <v>8</v>
      </c>
      <c r="D2050" s="73" t="str">
        <f>IF(ISNUMBER(C2050),LOOKUP(C2050,LL!$Q$2:$Q$40,LL!$T$2:$T$40),"")</f>
        <v>ND</v>
      </c>
      <c r="E2050" s="73">
        <f>IF(ISNUMBER(C2050),LOOKUP(C2050,LL!$Q$2:$Q$40,LL!$U$2:$U$40),"")</f>
        <v>40</v>
      </c>
      <c r="F2050" s="363">
        <v>1</v>
      </c>
      <c r="G2050" s="363">
        <v>2</v>
      </c>
      <c r="H2050" s="363" t="s">
        <v>186</v>
      </c>
      <c r="I2050" s="363" t="s">
        <v>187</v>
      </c>
      <c r="J2050" s="363" t="s">
        <v>340</v>
      </c>
      <c r="K2050" s="364" t="s">
        <v>194</v>
      </c>
      <c r="L2050" s="363" t="s">
        <v>347</v>
      </c>
      <c r="M2050" s="363" t="s">
        <v>4663</v>
      </c>
      <c r="N2050" s="363" t="s">
        <v>3970</v>
      </c>
      <c r="O2050" s="363" t="s">
        <v>4668</v>
      </c>
      <c r="P2050" s="363" t="s">
        <v>4664</v>
      </c>
      <c r="Q2050" s="363" t="s">
        <v>4665</v>
      </c>
      <c r="R2050" s="363" t="s">
        <v>4666</v>
      </c>
      <c r="S2050" s="363" t="s">
        <v>2770</v>
      </c>
      <c r="T2050" s="363" t="s">
        <v>4667</v>
      </c>
      <c r="U2050" s="365" t="s">
        <v>4669</v>
      </c>
      <c r="V2050"/>
    </row>
    <row r="2051" spans="1:22" s="2" customFormat="1" x14ac:dyDescent="0.25">
      <c r="A2051" s="327"/>
      <c r="B2051" s="74">
        <f t="shared" si="67"/>
        <v>2050</v>
      </c>
      <c r="C2051" s="366">
        <v>8</v>
      </c>
      <c r="D2051" s="74" t="str">
        <f>IF(ISNUMBER(C2051),LOOKUP(C2051,LL!$Q$2:$Q$40,LL!$T$2:$T$40),"")</f>
        <v>ND</v>
      </c>
      <c r="E2051" s="74">
        <f>IF(ISNUMBER(C2051),LOOKUP(C2051,LL!$Q$2:$Q$40,LL!$U$2:$U$40),"")</f>
        <v>40</v>
      </c>
      <c r="F2051" s="366">
        <v>1</v>
      </c>
      <c r="G2051" s="366">
        <v>0</v>
      </c>
      <c r="H2051" s="366" t="s">
        <v>197</v>
      </c>
      <c r="I2051" s="366" t="s">
        <v>177</v>
      </c>
      <c r="J2051" s="366" t="s">
        <v>11</v>
      </c>
      <c r="K2051" s="367" t="s">
        <v>697</v>
      </c>
      <c r="L2051" s="366" t="s">
        <v>347</v>
      </c>
      <c r="M2051" s="366" t="s">
        <v>398</v>
      </c>
      <c r="N2051" s="366" t="s">
        <v>4670</v>
      </c>
      <c r="O2051" s="366" t="s">
        <v>4672</v>
      </c>
      <c r="P2051" s="366" t="s">
        <v>4671</v>
      </c>
      <c r="Q2051" s="366" t="s">
        <v>4674</v>
      </c>
      <c r="R2051" s="366" t="s">
        <v>4673</v>
      </c>
      <c r="S2051" s="366" t="s">
        <v>4412</v>
      </c>
      <c r="T2051" s="366" t="s">
        <v>11</v>
      </c>
      <c r="U2051" s="368" t="s">
        <v>4675</v>
      </c>
      <c r="V2051"/>
    </row>
    <row r="2052" spans="1:22" s="2" customFormat="1" x14ac:dyDescent="0.25">
      <c r="A2052" s="327">
        <v>21</v>
      </c>
      <c r="B2052" s="73">
        <f t="shared" si="67"/>
        <v>2051</v>
      </c>
      <c r="C2052" s="363">
        <v>8</v>
      </c>
      <c r="D2052" s="73" t="str">
        <f>IF(ISNUMBER(C2052),LOOKUP(C2052,LL!$Q$2:$Q$40,LL!$T$2:$T$40),"")</f>
        <v>ND</v>
      </c>
      <c r="E2052" s="73">
        <f>IF(ISNUMBER(C2052),LOOKUP(C2052,LL!$Q$2:$Q$40,LL!$U$2:$U$40),"")</f>
        <v>40</v>
      </c>
      <c r="F2052" s="363">
        <v>1</v>
      </c>
      <c r="G2052" s="363">
        <v>0</v>
      </c>
      <c r="H2052" s="363" t="s">
        <v>197</v>
      </c>
      <c r="I2052" s="363" t="s">
        <v>177</v>
      </c>
      <c r="J2052" s="363" t="s">
        <v>11</v>
      </c>
      <c r="K2052" s="364" t="s">
        <v>398</v>
      </c>
      <c r="L2052" s="363" t="s">
        <v>642</v>
      </c>
      <c r="M2052" s="363" t="s">
        <v>11</v>
      </c>
      <c r="N2052" s="363" t="s">
        <v>4670</v>
      </c>
      <c r="O2052" s="363" t="s">
        <v>795</v>
      </c>
      <c r="P2052" s="363">
        <v>18</v>
      </c>
      <c r="Q2052" s="363">
        <v>24</v>
      </c>
      <c r="R2052" s="363">
        <v>11</v>
      </c>
      <c r="S2052" s="363">
        <v>27</v>
      </c>
      <c r="T2052" s="363">
        <v>12</v>
      </c>
      <c r="U2052" s="365" t="s">
        <v>4676</v>
      </c>
      <c r="V2052"/>
    </row>
    <row r="2053" spans="1:22" s="2" customFormat="1" x14ac:dyDescent="0.25">
      <c r="A2053" s="327">
        <v>5</v>
      </c>
      <c r="B2053" s="74">
        <f t="shared" si="67"/>
        <v>2052</v>
      </c>
      <c r="C2053" s="366">
        <v>8</v>
      </c>
      <c r="D2053" s="74" t="str">
        <f>IF(ISNUMBER(C2053),LOOKUP(C2053,LL!$Q$2:$Q$40,LL!$T$2:$T$40),"")</f>
        <v>ND</v>
      </c>
      <c r="E2053" s="74">
        <f>IF(ISNUMBER(C2053),LOOKUP(C2053,LL!$Q$2:$Q$40,LL!$U$2:$U$40),"")</f>
        <v>40</v>
      </c>
      <c r="F2053" s="366">
        <v>1</v>
      </c>
      <c r="G2053" s="366">
        <v>1</v>
      </c>
      <c r="H2053" s="366" t="s">
        <v>197</v>
      </c>
      <c r="I2053" s="366" t="s">
        <v>0</v>
      </c>
      <c r="J2053" s="366" t="s">
        <v>177</v>
      </c>
      <c r="K2053" s="367" t="s">
        <v>398</v>
      </c>
      <c r="L2053" s="366" t="s">
        <v>717</v>
      </c>
      <c r="M2053" s="366" t="s">
        <v>795</v>
      </c>
      <c r="N2053" s="366" t="s">
        <v>4670</v>
      </c>
      <c r="O2053" s="366">
        <v>1</v>
      </c>
      <c r="P2053" s="366">
        <v>3</v>
      </c>
      <c r="Q2053" s="366">
        <v>28</v>
      </c>
      <c r="R2053" s="366">
        <v>11</v>
      </c>
      <c r="S2053" s="366">
        <v>28</v>
      </c>
      <c r="T2053" s="366">
        <v>12</v>
      </c>
      <c r="U2053" s="368" t="s">
        <v>4677</v>
      </c>
      <c r="V2053"/>
    </row>
    <row r="2054" spans="1:22" s="2" customFormat="1" x14ac:dyDescent="0.25">
      <c r="A2054" s="327"/>
      <c r="B2054" s="73">
        <f t="shared" si="67"/>
        <v>2053</v>
      </c>
      <c r="C2054" s="363">
        <v>8</v>
      </c>
      <c r="D2054" s="73" t="str">
        <f>IF(ISNUMBER(C2054),LOOKUP(C2054,LL!$Q$2:$Q$40,LL!$T$2:$T$40),"")</f>
        <v>ND</v>
      </c>
      <c r="E2054" s="73">
        <f>IF(ISNUMBER(C2054),LOOKUP(C2054,LL!$Q$2:$Q$40,LL!$U$2:$U$40),"")</f>
        <v>40</v>
      </c>
      <c r="F2054" s="363">
        <v>1</v>
      </c>
      <c r="G2054" s="363">
        <v>2</v>
      </c>
      <c r="H2054" s="363" t="s">
        <v>197</v>
      </c>
      <c r="I2054" s="363" t="s">
        <v>0</v>
      </c>
      <c r="J2054" s="363" t="s">
        <v>177</v>
      </c>
      <c r="K2054" s="364" t="s">
        <v>398</v>
      </c>
      <c r="L2054" s="363" t="s">
        <v>717</v>
      </c>
      <c r="M2054" s="363" t="s">
        <v>795</v>
      </c>
      <c r="N2054" s="363" t="s">
        <v>4670</v>
      </c>
      <c r="O2054" s="363">
        <v>1</v>
      </c>
      <c r="P2054" s="363">
        <v>1</v>
      </c>
      <c r="Q2054" s="363">
        <v>30</v>
      </c>
      <c r="R2054" s="363">
        <v>11</v>
      </c>
      <c r="S2054" s="363">
        <v>29</v>
      </c>
      <c r="T2054" s="363">
        <v>12</v>
      </c>
      <c r="U2054" s="365" t="s">
        <v>4678</v>
      </c>
      <c r="V2054"/>
    </row>
    <row r="2055" spans="1:22" s="2" customFormat="1" x14ac:dyDescent="0.25">
      <c r="A2055" s="327">
        <v>54</v>
      </c>
      <c r="B2055" s="74">
        <f t="shared" si="67"/>
        <v>2054</v>
      </c>
      <c r="C2055" s="366">
        <v>8</v>
      </c>
      <c r="D2055" s="74" t="str">
        <f>IF(ISNUMBER(C2055),LOOKUP(C2055,LL!$Q$2:$Q$40,LL!$T$2:$T$40),"")</f>
        <v>ND</v>
      </c>
      <c r="E2055" s="74">
        <f>IF(ISNUMBER(C2055),LOOKUP(C2055,LL!$Q$2:$Q$40,LL!$U$2:$U$40),"")</f>
        <v>40</v>
      </c>
      <c r="F2055" s="366">
        <v>1</v>
      </c>
      <c r="G2055" s="366"/>
      <c r="H2055" s="366" t="s">
        <v>197</v>
      </c>
      <c r="I2055" s="366" t="s">
        <v>177</v>
      </c>
      <c r="J2055" s="366" t="s">
        <v>3</v>
      </c>
      <c r="K2055" s="367" t="s">
        <v>697</v>
      </c>
      <c r="L2055" s="366" t="s">
        <v>4685</v>
      </c>
      <c r="M2055" s="366" t="s">
        <v>4683</v>
      </c>
      <c r="N2055" s="366" t="s">
        <v>1729</v>
      </c>
      <c r="O2055" s="366" t="s">
        <v>4679</v>
      </c>
      <c r="P2055" s="366" t="s">
        <v>2557</v>
      </c>
      <c r="Q2055" s="366" t="s">
        <v>4680</v>
      </c>
      <c r="R2055" s="366" t="s">
        <v>3299</v>
      </c>
      <c r="S2055" s="366" t="s">
        <v>4681</v>
      </c>
      <c r="T2055" s="366" t="s">
        <v>2557</v>
      </c>
      <c r="U2055" s="368" t="s">
        <v>4686</v>
      </c>
      <c r="V2055"/>
    </row>
    <row r="2056" spans="1:22" s="2" customFormat="1" x14ac:dyDescent="0.25">
      <c r="A2056" s="327">
        <v>23</v>
      </c>
      <c r="B2056" s="73">
        <f t="shared" si="67"/>
        <v>2055</v>
      </c>
      <c r="C2056" s="363">
        <v>8</v>
      </c>
      <c r="D2056" s="73" t="str">
        <f>IF(ISNUMBER(C2056),LOOKUP(C2056,LL!$Q$2:$Q$40,LL!$T$2:$T$40),"")</f>
        <v>ND</v>
      </c>
      <c r="E2056" s="73">
        <f>IF(ISNUMBER(C2056),LOOKUP(C2056,LL!$Q$2:$Q$40,LL!$U$2:$U$40),"")</f>
        <v>40</v>
      </c>
      <c r="F2056" s="363">
        <v>1</v>
      </c>
      <c r="G2056" s="363"/>
      <c r="H2056" s="363" t="s">
        <v>197</v>
      </c>
      <c r="I2056" s="363" t="s">
        <v>177</v>
      </c>
      <c r="J2056" s="363" t="s">
        <v>3</v>
      </c>
      <c r="K2056" s="364" t="s">
        <v>194</v>
      </c>
      <c r="L2056" s="363" t="s">
        <v>3464</v>
      </c>
      <c r="M2056" s="363" t="s">
        <v>1917</v>
      </c>
      <c r="N2056" s="363" t="s">
        <v>4650</v>
      </c>
      <c r="O2056" s="363" t="s">
        <v>876</v>
      </c>
      <c r="P2056" s="363">
        <v>24.4</v>
      </c>
      <c r="Q2056" s="363">
        <v>1</v>
      </c>
      <c r="R2056" s="363">
        <v>1</v>
      </c>
      <c r="S2056" s="363">
        <v>1</v>
      </c>
      <c r="T2056" s="363">
        <v>0</v>
      </c>
      <c r="U2056" s="365" t="s">
        <v>4688</v>
      </c>
      <c r="V2056"/>
    </row>
    <row r="2057" spans="1:22" s="2" customFormat="1" x14ac:dyDescent="0.25">
      <c r="A2057" s="327"/>
      <c r="B2057" s="74">
        <f t="shared" si="67"/>
        <v>2056</v>
      </c>
      <c r="C2057" s="366">
        <v>8</v>
      </c>
      <c r="D2057" s="74" t="str">
        <f>IF(ISNUMBER(C2057),LOOKUP(C2057,LL!$Q$2:$Q$40,LL!$T$2:$T$40),"")</f>
        <v>ND</v>
      </c>
      <c r="E2057" s="74">
        <f>IF(ISNUMBER(C2057),LOOKUP(C2057,LL!$Q$2:$Q$40,LL!$U$2:$U$40),"")</f>
        <v>40</v>
      </c>
      <c r="F2057" s="366">
        <v>1</v>
      </c>
      <c r="G2057" s="366"/>
      <c r="H2057" s="366" t="s">
        <v>197</v>
      </c>
      <c r="I2057" s="366" t="s">
        <v>177</v>
      </c>
      <c r="J2057" s="366" t="s">
        <v>3</v>
      </c>
      <c r="K2057" s="367" t="s">
        <v>194</v>
      </c>
      <c r="L2057" s="366" t="s">
        <v>3464</v>
      </c>
      <c r="M2057" s="366" t="s">
        <v>1917</v>
      </c>
      <c r="N2057" s="366" t="s">
        <v>4687</v>
      </c>
      <c r="O2057" s="366" t="s">
        <v>871</v>
      </c>
      <c r="P2057" s="366">
        <v>41</v>
      </c>
      <c r="Q2057" s="366">
        <v>1</v>
      </c>
      <c r="R2057" s="366">
        <v>1</v>
      </c>
      <c r="S2057" s="366">
        <v>0</v>
      </c>
      <c r="T2057" s="366">
        <v>0</v>
      </c>
      <c r="U2057" s="368" t="s">
        <v>4689</v>
      </c>
      <c r="V2057"/>
    </row>
    <row r="2058" spans="1:22" s="2" customFormat="1" x14ac:dyDescent="0.25">
      <c r="A2058" s="327">
        <v>54</v>
      </c>
      <c r="B2058" s="73">
        <f t="shared" si="67"/>
        <v>2057</v>
      </c>
      <c r="C2058" s="363">
        <v>8</v>
      </c>
      <c r="D2058" s="73" t="str">
        <f>IF(ISNUMBER(C2058),LOOKUP(C2058,LL!$Q$2:$Q$40,LL!$T$2:$T$40),"")</f>
        <v>ND</v>
      </c>
      <c r="E2058" s="73">
        <f>IF(ISNUMBER(C2058),LOOKUP(C2058,LL!$Q$2:$Q$40,LL!$U$2:$U$40),"")</f>
        <v>40</v>
      </c>
      <c r="F2058" s="363">
        <v>1</v>
      </c>
      <c r="G2058" s="363"/>
      <c r="H2058" s="363" t="s">
        <v>626</v>
      </c>
      <c r="I2058" s="363" t="s">
        <v>191</v>
      </c>
      <c r="J2058" s="363" t="s">
        <v>192</v>
      </c>
      <c r="K2058" s="364" t="s">
        <v>697</v>
      </c>
      <c r="L2058" s="363" t="s">
        <v>347</v>
      </c>
      <c r="M2058" s="363" t="s">
        <v>4690</v>
      </c>
      <c r="N2058" s="363" t="s">
        <v>2258</v>
      </c>
      <c r="O2058" s="363" t="s">
        <v>1034</v>
      </c>
      <c r="P2058" s="363" t="s">
        <v>4521</v>
      </c>
      <c r="Q2058" s="363" t="s">
        <v>4691</v>
      </c>
      <c r="R2058" s="363" t="s">
        <v>4692</v>
      </c>
      <c r="S2058" s="363" t="s">
        <v>1681</v>
      </c>
      <c r="T2058" s="363" t="s">
        <v>1251</v>
      </c>
      <c r="U2058" s="365" t="s">
        <v>4729</v>
      </c>
      <c r="V2058"/>
    </row>
    <row r="2059" spans="1:22" s="2" customFormat="1" x14ac:dyDescent="0.25">
      <c r="A2059" s="327">
        <v>31</v>
      </c>
      <c r="B2059" s="74">
        <f t="shared" si="67"/>
        <v>2058</v>
      </c>
      <c r="C2059" s="366">
        <v>8</v>
      </c>
      <c r="D2059" s="74" t="str">
        <f>IF(ISNUMBER(C2059),LOOKUP(C2059,LL!$Q$2:$Q$40,LL!$T$2:$T$40),"")</f>
        <v>ND</v>
      </c>
      <c r="E2059" s="74">
        <f>IF(ISNUMBER(C2059),LOOKUP(C2059,LL!$Q$2:$Q$40,LL!$U$2:$U$40),"")</f>
        <v>40</v>
      </c>
      <c r="F2059" s="366">
        <v>1</v>
      </c>
      <c r="G2059" s="366"/>
      <c r="H2059" s="366" t="s">
        <v>197</v>
      </c>
      <c r="I2059" s="366" t="s">
        <v>11</v>
      </c>
      <c r="J2059" s="366" t="s">
        <v>177</v>
      </c>
      <c r="K2059" s="367" t="s">
        <v>822</v>
      </c>
      <c r="L2059" s="366" t="s">
        <v>74</v>
      </c>
      <c r="M2059" s="366">
        <v>-76</v>
      </c>
      <c r="N2059" s="366" t="s">
        <v>4670</v>
      </c>
      <c r="O2059" s="366">
        <v>0</v>
      </c>
      <c r="P2059" s="366">
        <v>0</v>
      </c>
      <c r="Q2059" s="366">
        <v>0</v>
      </c>
      <c r="R2059" s="366">
        <v>-7</v>
      </c>
      <c r="S2059" s="366">
        <v>-2</v>
      </c>
      <c r="T2059" s="366">
        <v>0</v>
      </c>
      <c r="U2059" s="368" t="s">
        <v>4694</v>
      </c>
      <c r="V2059"/>
    </row>
    <row r="2060" spans="1:22" s="2" customFormat="1" x14ac:dyDescent="0.25">
      <c r="A2060" s="327"/>
      <c r="B2060" s="73">
        <f t="shared" si="67"/>
        <v>2059</v>
      </c>
      <c r="C2060" s="363">
        <v>8</v>
      </c>
      <c r="D2060" s="73" t="str">
        <f>IF(ISNUMBER(C2060),LOOKUP(C2060,LL!$Q$2:$Q$40,LL!$T$2:$T$40),"")</f>
        <v>ND</v>
      </c>
      <c r="E2060" s="73">
        <f>IF(ISNUMBER(C2060),LOOKUP(C2060,LL!$Q$2:$Q$40,LL!$U$2:$U$40),"")</f>
        <v>40</v>
      </c>
      <c r="F2060" s="363">
        <v>1</v>
      </c>
      <c r="G2060" s="363"/>
      <c r="H2060" s="363" t="s">
        <v>197</v>
      </c>
      <c r="I2060" s="363" t="s">
        <v>192</v>
      </c>
      <c r="J2060" s="363" t="s">
        <v>11</v>
      </c>
      <c r="K2060" s="364" t="s">
        <v>822</v>
      </c>
      <c r="L2060" s="363" t="s">
        <v>4695</v>
      </c>
      <c r="M2060" s="363">
        <v>30</v>
      </c>
      <c r="N2060" s="363" t="s">
        <v>4670</v>
      </c>
      <c r="O2060" s="363">
        <v>0</v>
      </c>
      <c r="P2060" s="363">
        <v>0</v>
      </c>
      <c r="Q2060" s="363">
        <v>0</v>
      </c>
      <c r="R2060" s="363">
        <v>7</v>
      </c>
      <c r="S2060" s="363">
        <v>2</v>
      </c>
      <c r="T2060" s="363">
        <v>0</v>
      </c>
      <c r="U2060" s="365" t="s">
        <v>4696</v>
      </c>
      <c r="V2060"/>
    </row>
    <row r="2061" spans="1:22" s="2" customFormat="1" x14ac:dyDescent="0.25">
      <c r="A2061" s="327">
        <v>54</v>
      </c>
      <c r="B2061" s="74">
        <f t="shared" si="67"/>
        <v>2060</v>
      </c>
      <c r="C2061" s="366">
        <v>8</v>
      </c>
      <c r="D2061" s="74" t="str">
        <f>IF(ISNUMBER(C2061),LOOKUP(C2061,LL!$Q$2:$Q$40,LL!$T$2:$T$40),"")</f>
        <v>ND</v>
      </c>
      <c r="E2061" s="74">
        <f>IF(ISNUMBER(C2061),LOOKUP(C2061,LL!$Q$2:$Q$40,LL!$U$2:$U$40),"")</f>
        <v>40</v>
      </c>
      <c r="F2061" s="366">
        <v>1</v>
      </c>
      <c r="G2061" s="366"/>
      <c r="H2061" s="366" t="s">
        <v>389</v>
      </c>
      <c r="I2061" s="366" t="s">
        <v>191</v>
      </c>
      <c r="J2061" s="366" t="s">
        <v>3</v>
      </c>
      <c r="K2061" s="367" t="s">
        <v>697</v>
      </c>
      <c r="L2061" s="366" t="s">
        <v>347</v>
      </c>
      <c r="M2061" s="370" t="s">
        <v>4698</v>
      </c>
      <c r="N2061" s="366" t="s">
        <v>4699</v>
      </c>
      <c r="O2061" s="366" t="s">
        <v>4700</v>
      </c>
      <c r="P2061" s="366" t="s">
        <v>3241</v>
      </c>
      <c r="Q2061" s="366" t="s">
        <v>4701</v>
      </c>
      <c r="R2061" s="366" t="s">
        <v>756</v>
      </c>
      <c r="S2061" s="366" t="s">
        <v>4327</v>
      </c>
      <c r="T2061" s="366" t="s">
        <v>4122</v>
      </c>
      <c r="U2061" s="368" t="s">
        <v>4702</v>
      </c>
      <c r="V2061"/>
    </row>
    <row r="2062" spans="1:22" s="2" customFormat="1" x14ac:dyDescent="0.25">
      <c r="A2062" s="327"/>
      <c r="B2062" s="73">
        <f t="shared" si="67"/>
        <v>2061</v>
      </c>
      <c r="C2062" s="363">
        <v>8</v>
      </c>
      <c r="D2062" s="73" t="str">
        <f>IF(ISNUMBER(C2062),LOOKUP(C2062,LL!$Q$2:$Q$40,LL!$T$2:$T$40),"")</f>
        <v>ND</v>
      </c>
      <c r="E2062" s="73">
        <f>IF(ISNUMBER(C2062),LOOKUP(C2062,LL!$Q$2:$Q$40,LL!$U$2:$U$40),"")</f>
        <v>40</v>
      </c>
      <c r="F2062" s="363">
        <v>1</v>
      </c>
      <c r="G2062" s="363"/>
      <c r="H2062" s="363" t="s">
        <v>389</v>
      </c>
      <c r="I2062" s="363" t="s">
        <v>191</v>
      </c>
      <c r="J2062" s="363" t="s">
        <v>3</v>
      </c>
      <c r="K2062" s="364" t="s">
        <v>697</v>
      </c>
      <c r="L2062" s="363" t="s">
        <v>347</v>
      </c>
      <c r="M2062" s="371" t="s">
        <v>4703</v>
      </c>
      <c r="N2062" s="363" t="s">
        <v>4333</v>
      </c>
      <c r="O2062" s="363" t="s">
        <v>3755</v>
      </c>
      <c r="P2062" s="363" t="s">
        <v>3217</v>
      </c>
      <c r="Q2062" s="363" t="s">
        <v>2565</v>
      </c>
      <c r="R2062" s="363" t="s">
        <v>4333</v>
      </c>
      <c r="S2062" s="363">
        <v>104</v>
      </c>
      <c r="T2062" s="363">
        <v>45</v>
      </c>
      <c r="U2062" s="365" t="s">
        <v>4704</v>
      </c>
      <c r="V2062"/>
    </row>
    <row r="2063" spans="1:22" s="2" customFormat="1" x14ac:dyDescent="0.25">
      <c r="A2063" s="327">
        <v>27</v>
      </c>
      <c r="B2063" s="74">
        <f t="shared" si="67"/>
        <v>2062</v>
      </c>
      <c r="C2063" s="366">
        <v>8</v>
      </c>
      <c r="D2063" s="74" t="str">
        <f>IF(ISNUMBER(C2063),LOOKUP(C2063,LL!$Q$2:$Q$40,LL!$T$2:$T$40),"")</f>
        <v>ND</v>
      </c>
      <c r="E2063" s="74">
        <f>IF(ISNUMBER(C2063),LOOKUP(C2063,LL!$Q$2:$Q$40,LL!$U$2:$U$40),"")</f>
        <v>40</v>
      </c>
      <c r="F2063" s="366">
        <v>1</v>
      </c>
      <c r="G2063" s="366">
        <v>1</v>
      </c>
      <c r="H2063" s="366" t="s">
        <v>197</v>
      </c>
      <c r="I2063" s="366" t="s">
        <v>3</v>
      </c>
      <c r="J2063" s="366" t="s">
        <v>177</v>
      </c>
      <c r="K2063" s="367" t="s">
        <v>195</v>
      </c>
      <c r="L2063" s="366" t="s">
        <v>489</v>
      </c>
      <c r="M2063" s="366">
        <v>1</v>
      </c>
      <c r="N2063" s="366" t="s">
        <v>4710</v>
      </c>
      <c r="O2063" s="366">
        <v>1</v>
      </c>
      <c r="P2063" s="366">
        <v>2.3639999999999999</v>
      </c>
      <c r="Q2063" s="366">
        <v>11</v>
      </c>
      <c r="R2063" s="366">
        <v>12</v>
      </c>
      <c r="S2063" s="366">
        <f>T2063-P2063</f>
        <v>-0.19700000000000006</v>
      </c>
      <c r="T2063" s="366">
        <v>2.1669999999999998</v>
      </c>
      <c r="U2063" s="368" t="s">
        <v>4730</v>
      </c>
      <c r="V2063"/>
    </row>
    <row r="2064" spans="1:22" s="2" customFormat="1" x14ac:dyDescent="0.25">
      <c r="A2064" s="327">
        <v>12</v>
      </c>
      <c r="B2064" s="73">
        <f t="shared" si="67"/>
        <v>2063</v>
      </c>
      <c r="C2064" s="363">
        <v>8</v>
      </c>
      <c r="D2064" s="73" t="str">
        <f>IF(ISNUMBER(C2064),LOOKUP(C2064,LL!$Q$2:$Q$40,LL!$T$2:$T$40),"")</f>
        <v>ND</v>
      </c>
      <c r="E2064" s="73">
        <f>IF(ISNUMBER(C2064),LOOKUP(C2064,LL!$Q$2:$Q$40,LL!$U$2:$U$40),"")</f>
        <v>40</v>
      </c>
      <c r="F2064" s="363">
        <v>1</v>
      </c>
      <c r="G2064" s="363">
        <v>1</v>
      </c>
      <c r="H2064" s="363" t="s">
        <v>197</v>
      </c>
      <c r="I2064" s="363" t="s">
        <v>3</v>
      </c>
      <c r="J2064" s="363" t="s">
        <v>191</v>
      </c>
      <c r="K2064" s="364" t="s">
        <v>194</v>
      </c>
      <c r="L2064" s="363" t="s">
        <v>712</v>
      </c>
      <c r="M2064" s="363" t="s">
        <v>1007</v>
      </c>
      <c r="N2064" s="363" t="s">
        <v>4710</v>
      </c>
      <c r="O2064" s="363">
        <v>2.1669999999999998</v>
      </c>
      <c r="P2064" s="363">
        <v>0.29299999999999998</v>
      </c>
      <c r="Q2064" s="363">
        <v>0.23699999999999999</v>
      </c>
      <c r="R2064" s="363">
        <v>1.167</v>
      </c>
      <c r="S2064" s="363">
        <v>0.222</v>
      </c>
      <c r="T2064" s="363">
        <v>0.20499999999999999</v>
      </c>
      <c r="U2064" s="365" t="s">
        <v>4707</v>
      </c>
      <c r="V2064"/>
    </row>
    <row r="2065" spans="1:22" s="2" customFormat="1" x14ac:dyDescent="0.25">
      <c r="A2065" s="327">
        <v>12</v>
      </c>
      <c r="B2065" s="74">
        <f t="shared" si="67"/>
        <v>2064</v>
      </c>
      <c r="C2065" s="366">
        <v>8</v>
      </c>
      <c r="D2065" s="74" t="str">
        <f>IF(ISNUMBER(C2065),LOOKUP(C2065,LL!$Q$2:$Q$40,LL!$T$2:$T$40),"")</f>
        <v>ND</v>
      </c>
      <c r="E2065" s="74">
        <f>IF(ISNUMBER(C2065),LOOKUP(C2065,LL!$Q$2:$Q$40,LL!$U$2:$U$40),"")</f>
        <v>40</v>
      </c>
      <c r="F2065" s="366">
        <v>1</v>
      </c>
      <c r="G2065" s="366">
        <v>1</v>
      </c>
      <c r="H2065" s="366" t="s">
        <v>186</v>
      </c>
      <c r="I2065" s="366" t="s">
        <v>340</v>
      </c>
      <c r="J2065" s="366" t="s">
        <v>187</v>
      </c>
      <c r="K2065" s="367" t="s">
        <v>194</v>
      </c>
      <c r="L2065" s="366" t="s">
        <v>712</v>
      </c>
      <c r="M2065" s="366" t="s">
        <v>2630</v>
      </c>
      <c r="N2065" s="366" t="s">
        <v>4642</v>
      </c>
      <c r="O2065" s="366">
        <v>8.8000000000000007</v>
      </c>
      <c r="P2065" s="366">
        <v>0.93200000000000005</v>
      </c>
      <c r="Q2065" s="366">
        <v>0.46800000000000003</v>
      </c>
      <c r="R2065" s="366">
        <v>8.3000000000000007</v>
      </c>
      <c r="S2065" s="366">
        <v>0.91200000000000003</v>
      </c>
      <c r="T2065" s="366">
        <v>0.438</v>
      </c>
      <c r="U2065" s="368" t="s">
        <v>4705</v>
      </c>
      <c r="V2065"/>
    </row>
    <row r="2066" spans="1:22" s="2" customFormat="1" x14ac:dyDescent="0.25">
      <c r="A2066" s="327"/>
      <c r="B2066" s="73">
        <f t="shared" si="67"/>
        <v>2065</v>
      </c>
      <c r="C2066" s="363">
        <v>8</v>
      </c>
      <c r="D2066" s="73" t="str">
        <f>IF(ISNUMBER(C2066),LOOKUP(C2066,LL!$Q$2:$Q$40,LL!$T$2:$T$40),"")</f>
        <v>ND</v>
      </c>
      <c r="E2066" s="73">
        <f>IF(ISNUMBER(C2066),LOOKUP(C2066,LL!$Q$2:$Q$40,LL!$U$2:$U$40),"")</f>
        <v>40</v>
      </c>
      <c r="F2066" s="363">
        <v>1</v>
      </c>
      <c r="G2066" s="363">
        <v>1</v>
      </c>
      <c r="H2066" s="363" t="s">
        <v>197</v>
      </c>
      <c r="I2066" s="363" t="s">
        <v>191</v>
      </c>
      <c r="J2066" s="363" t="s">
        <v>3</v>
      </c>
      <c r="K2066" s="364" t="s">
        <v>194</v>
      </c>
      <c r="L2066" s="363" t="s">
        <v>712</v>
      </c>
      <c r="M2066" s="363" t="s">
        <v>4706</v>
      </c>
      <c r="N2066" s="363" t="s">
        <v>4710</v>
      </c>
      <c r="O2066" s="363">
        <v>1.167</v>
      </c>
      <c r="P2066" s="363">
        <v>0.222</v>
      </c>
      <c r="Q2066" s="363">
        <v>0.20499999999999999</v>
      </c>
      <c r="R2066" s="363">
        <v>2.1669999999999998</v>
      </c>
      <c r="S2066" s="363">
        <v>0.29299999999999998</v>
      </c>
      <c r="T2066" s="363">
        <v>0.23699999999999999</v>
      </c>
      <c r="U2066" s="365" t="s">
        <v>4731</v>
      </c>
      <c r="V2066"/>
    </row>
    <row r="2067" spans="1:22" s="2" customFormat="1" x14ac:dyDescent="0.25">
      <c r="A2067" s="327">
        <v>4</v>
      </c>
      <c r="B2067" s="74">
        <f t="shared" si="67"/>
        <v>2066</v>
      </c>
      <c r="C2067" s="366">
        <v>8</v>
      </c>
      <c r="D2067" s="74" t="str">
        <f>IF(ISNUMBER(C2067),LOOKUP(C2067,LL!$Q$2:$Q$40,LL!$T$2:$T$40),"")</f>
        <v>ND</v>
      </c>
      <c r="E2067" s="74">
        <f>IF(ISNUMBER(C2067),LOOKUP(C2067,LL!$Q$2:$Q$40,LL!$U$2:$U$40),"")</f>
        <v>40</v>
      </c>
      <c r="F2067" s="366">
        <v>1</v>
      </c>
      <c r="G2067" s="366">
        <v>4</v>
      </c>
      <c r="H2067" s="366" t="s">
        <v>186</v>
      </c>
      <c r="I2067" s="366" t="s">
        <v>187</v>
      </c>
      <c r="J2067" s="366" t="s">
        <v>340</v>
      </c>
      <c r="K2067" s="367" t="s">
        <v>189</v>
      </c>
      <c r="L2067" s="366" t="s">
        <v>193</v>
      </c>
      <c r="M2067" s="366" t="s">
        <v>861</v>
      </c>
      <c r="N2067" s="366" t="s">
        <v>4661</v>
      </c>
      <c r="O2067" s="366" t="s">
        <v>1341</v>
      </c>
      <c r="P2067" s="366">
        <v>4</v>
      </c>
      <c r="Q2067" s="366">
        <v>8</v>
      </c>
      <c r="R2067" s="366">
        <v>7.75</v>
      </c>
      <c r="S2067" s="366">
        <f>2*P2067/Q2067</f>
        <v>1</v>
      </c>
      <c r="T2067" s="366">
        <f>R2067+S2067</f>
        <v>8.75</v>
      </c>
      <c r="U2067" s="368" t="s">
        <v>4708</v>
      </c>
      <c r="V2067"/>
    </row>
    <row r="2068" spans="1:22" s="2" customFormat="1" x14ac:dyDescent="0.25">
      <c r="A2068" s="327"/>
      <c r="B2068" s="73">
        <f t="shared" si="67"/>
        <v>2067</v>
      </c>
      <c r="C2068" s="363">
        <v>8</v>
      </c>
      <c r="D2068" s="73" t="str">
        <f>IF(ISNUMBER(C2068),LOOKUP(C2068,LL!$Q$2:$Q$40,LL!$T$2:$T$40),"")</f>
        <v>ND</v>
      </c>
      <c r="E2068" s="73">
        <f>IF(ISNUMBER(C2068),LOOKUP(C2068,LL!$Q$2:$Q$40,LL!$U$2:$U$40),"")</f>
        <v>40</v>
      </c>
      <c r="F2068" s="363">
        <v>1</v>
      </c>
      <c r="G2068" s="363">
        <v>1</v>
      </c>
      <c r="H2068" s="363" t="s">
        <v>186</v>
      </c>
      <c r="I2068" s="363" t="s">
        <v>187</v>
      </c>
      <c r="J2068" s="363" t="s">
        <v>340</v>
      </c>
      <c r="K2068" s="364" t="s">
        <v>189</v>
      </c>
      <c r="L2068" s="363" t="s">
        <v>193</v>
      </c>
      <c r="M2068" s="363" t="s">
        <v>861</v>
      </c>
      <c r="N2068" s="363" t="s">
        <v>4642</v>
      </c>
      <c r="O2068" s="363" t="s">
        <v>1341</v>
      </c>
      <c r="P2068" s="363">
        <v>2</v>
      </c>
      <c r="Q2068" s="363">
        <v>5</v>
      </c>
      <c r="R2068" s="363">
        <v>8.3000000000000007</v>
      </c>
      <c r="S2068" s="363">
        <f>2*P2068/Q2068</f>
        <v>0.8</v>
      </c>
      <c r="T2068" s="363">
        <f>R2068+S2068</f>
        <v>9.1000000000000014</v>
      </c>
      <c r="U2068" s="365" t="s">
        <v>4709</v>
      </c>
      <c r="V2068"/>
    </row>
    <row r="2069" spans="1:22" s="2" customFormat="1" x14ac:dyDescent="0.25">
      <c r="A2069" s="327">
        <v>4</v>
      </c>
      <c r="B2069" s="74">
        <f t="shared" si="67"/>
        <v>2068</v>
      </c>
      <c r="C2069" s="366">
        <v>8</v>
      </c>
      <c r="D2069" s="74" t="str">
        <f>IF(ISNUMBER(C2069),LOOKUP(C2069,LL!$Q$2:$Q$40,LL!$T$2:$T$40),"")</f>
        <v>ND</v>
      </c>
      <c r="E2069" s="74">
        <f>IF(ISNUMBER(C2069),LOOKUP(C2069,LL!$Q$2:$Q$40,LL!$U$2:$U$40),"")</f>
        <v>40</v>
      </c>
      <c r="F2069" s="366">
        <v>1</v>
      </c>
      <c r="G2069" s="366">
        <v>1</v>
      </c>
      <c r="H2069" s="366" t="s">
        <v>197</v>
      </c>
      <c r="I2069" s="366" t="s">
        <v>3</v>
      </c>
      <c r="J2069" s="366" t="s">
        <v>191</v>
      </c>
      <c r="K2069" s="367" t="s">
        <v>189</v>
      </c>
      <c r="L2069" s="366" t="s">
        <v>193</v>
      </c>
      <c r="M2069" s="366" t="s">
        <v>861</v>
      </c>
      <c r="N2069" s="366" t="s">
        <v>4710</v>
      </c>
      <c r="O2069" s="366" t="s">
        <v>2051</v>
      </c>
      <c r="P2069" s="366">
        <v>2</v>
      </c>
      <c r="Q2069" s="366">
        <v>11</v>
      </c>
      <c r="R2069" s="366">
        <v>2.1669999999999998</v>
      </c>
      <c r="S2069" s="366">
        <f>T2069-R2069</f>
        <v>-0.32099999999999973</v>
      </c>
      <c r="T2069" s="366">
        <v>1.8460000000000001</v>
      </c>
      <c r="U2069" s="368" t="s">
        <v>4711</v>
      </c>
      <c r="V2069"/>
    </row>
    <row r="2070" spans="1:22" s="2" customFormat="1" x14ac:dyDescent="0.25">
      <c r="A2070" s="327">
        <v>1</v>
      </c>
      <c r="B2070" s="73">
        <f t="shared" si="67"/>
        <v>2069</v>
      </c>
      <c r="C2070" s="363">
        <v>8</v>
      </c>
      <c r="D2070" s="73" t="str">
        <f>IF(ISNUMBER(C2070),LOOKUP(C2070,LL!$Q$2:$Q$40,LL!$T$2:$T$40),"")</f>
        <v>ND</v>
      </c>
      <c r="E2070" s="73">
        <f>IF(ISNUMBER(C2070),LOOKUP(C2070,LL!$Q$2:$Q$40,LL!$U$2:$U$40),"")</f>
        <v>40</v>
      </c>
      <c r="F2070" s="363">
        <v>1</v>
      </c>
      <c r="G2070" s="363">
        <v>1</v>
      </c>
      <c r="H2070" s="363" t="s">
        <v>197</v>
      </c>
      <c r="I2070" s="363" t="s">
        <v>191</v>
      </c>
      <c r="J2070" s="363" t="s">
        <v>3</v>
      </c>
      <c r="K2070" s="364" t="s">
        <v>194</v>
      </c>
      <c r="L2070" s="363" t="s">
        <v>876</v>
      </c>
      <c r="M2070" s="363">
        <v>1.8460000000000001</v>
      </c>
      <c r="N2070" s="363" t="s">
        <v>4710</v>
      </c>
      <c r="O2070" s="363">
        <v>0.26900000000000002</v>
      </c>
      <c r="P2070" s="363">
        <v>0.22500000000000001</v>
      </c>
      <c r="Q2070" s="363">
        <v>0</v>
      </c>
      <c r="R2070" s="363">
        <v>0.76500000000000001</v>
      </c>
      <c r="S2070" s="363">
        <v>6</v>
      </c>
      <c r="T2070" s="363">
        <v>0</v>
      </c>
      <c r="U2070" s="365" t="s">
        <v>4712</v>
      </c>
      <c r="V2070"/>
    </row>
    <row r="2071" spans="1:22" s="2" customFormat="1" x14ac:dyDescent="0.25">
      <c r="A2071" s="327"/>
      <c r="B2071" s="74">
        <f t="shared" si="67"/>
        <v>2070</v>
      </c>
      <c r="C2071" s="366">
        <v>8</v>
      </c>
      <c r="D2071" s="74" t="str">
        <f>IF(ISNUMBER(C2071),LOOKUP(C2071,LL!$Q$2:$Q$40,LL!$T$2:$T$40),"")</f>
        <v>ND</v>
      </c>
      <c r="E2071" s="74">
        <f>IF(ISNUMBER(C2071),LOOKUP(C2071,LL!$Q$2:$Q$40,LL!$U$2:$U$40),"")</f>
        <v>40</v>
      </c>
      <c r="F2071" s="366">
        <v>1</v>
      </c>
      <c r="G2071" s="366">
        <v>2</v>
      </c>
      <c r="H2071" s="366" t="s">
        <v>197</v>
      </c>
      <c r="I2071" s="366" t="s">
        <v>177</v>
      </c>
      <c r="J2071" s="366" t="s">
        <v>3</v>
      </c>
      <c r="K2071" s="367" t="s">
        <v>194</v>
      </c>
      <c r="L2071" s="366" t="s">
        <v>876</v>
      </c>
      <c r="M2071" s="366">
        <v>24.4</v>
      </c>
      <c r="N2071" s="366" t="s">
        <v>4650</v>
      </c>
      <c r="O2071" s="366">
        <v>1</v>
      </c>
      <c r="P2071" s="366">
        <v>1</v>
      </c>
      <c r="Q2071" s="366">
        <v>1</v>
      </c>
      <c r="R2071" s="366">
        <v>0</v>
      </c>
      <c r="S2071" s="366">
        <v>35</v>
      </c>
      <c r="T2071" s="366">
        <v>1</v>
      </c>
      <c r="U2071" s="368" t="s">
        <v>4713</v>
      </c>
      <c r="V2071"/>
    </row>
    <row r="2072" spans="1:22" s="2" customFormat="1" x14ac:dyDescent="0.25">
      <c r="A2072" s="327"/>
      <c r="B2072" s="73">
        <f t="shared" si="67"/>
        <v>2071</v>
      </c>
      <c r="C2072" s="363">
        <v>8</v>
      </c>
      <c r="D2072" s="73" t="str">
        <f>IF(ISNUMBER(C2072),LOOKUP(C2072,LL!$Q$2:$Q$40,LL!$T$2:$T$40),"")</f>
        <v>ND</v>
      </c>
      <c r="E2072" s="73">
        <f>IF(ISNUMBER(C2072),LOOKUP(C2072,LL!$Q$2:$Q$40,LL!$U$2:$U$40),"")</f>
        <v>40</v>
      </c>
      <c r="F2072" s="363">
        <v>1</v>
      </c>
      <c r="G2072" s="363">
        <v>3</v>
      </c>
      <c r="H2072" s="363" t="s">
        <v>197</v>
      </c>
      <c r="I2072" s="363" t="s">
        <v>177</v>
      </c>
      <c r="J2072" s="363" t="s">
        <v>3</v>
      </c>
      <c r="K2072" s="364" t="s">
        <v>194</v>
      </c>
      <c r="L2072" s="363" t="s">
        <v>876</v>
      </c>
      <c r="M2072" s="363">
        <v>45</v>
      </c>
      <c r="N2072" s="363" t="s">
        <v>4687</v>
      </c>
      <c r="O2072" s="363">
        <v>1</v>
      </c>
      <c r="P2072" s="363">
        <v>1</v>
      </c>
      <c r="Q2072" s="363">
        <v>1</v>
      </c>
      <c r="R2072" s="363">
        <v>0</v>
      </c>
      <c r="S2072" s="363">
        <v>58</v>
      </c>
      <c r="T2072" s="363">
        <v>1</v>
      </c>
      <c r="U2072" s="365" t="s">
        <v>4714</v>
      </c>
      <c r="V2072"/>
    </row>
    <row r="2073" spans="1:22" s="2" customFormat="1" x14ac:dyDescent="0.25">
      <c r="A2073" s="327">
        <v>1</v>
      </c>
      <c r="B2073" s="74">
        <f t="shared" si="67"/>
        <v>2072</v>
      </c>
      <c r="C2073" s="366">
        <v>8</v>
      </c>
      <c r="D2073" s="74" t="str">
        <f>IF(ISNUMBER(C2073),LOOKUP(C2073,LL!$Q$2:$Q$40,LL!$T$2:$T$40),"")</f>
        <v>ND</v>
      </c>
      <c r="E2073" s="74">
        <f>IF(ISNUMBER(C2073),LOOKUP(C2073,LL!$Q$2:$Q$40,LL!$U$2:$U$40),"")</f>
        <v>40</v>
      </c>
      <c r="F2073" s="366">
        <v>1</v>
      </c>
      <c r="G2073" s="366">
        <v>1</v>
      </c>
      <c r="H2073" s="366" t="s">
        <v>186</v>
      </c>
      <c r="I2073" s="366" t="s">
        <v>187</v>
      </c>
      <c r="J2073" s="366" t="s">
        <v>340</v>
      </c>
      <c r="K2073" s="367" t="s">
        <v>194</v>
      </c>
      <c r="L2073" s="366" t="s">
        <v>876</v>
      </c>
      <c r="M2073" s="366">
        <v>8.6999999999999993</v>
      </c>
      <c r="N2073" s="366" t="s">
        <v>4642</v>
      </c>
      <c r="O2073" s="366">
        <v>0.96099999999999997</v>
      </c>
      <c r="P2073" s="366">
        <v>0.60199999999999998</v>
      </c>
      <c r="Q2073" s="366">
        <v>0</v>
      </c>
      <c r="R2073" s="366">
        <v>0.23100000000000001</v>
      </c>
      <c r="S2073" s="366">
        <v>19</v>
      </c>
      <c r="T2073" s="366">
        <v>1</v>
      </c>
      <c r="U2073" s="368" t="s">
        <v>4715</v>
      </c>
      <c r="V2073"/>
    </row>
    <row r="2074" spans="1:22" s="2" customFormat="1" x14ac:dyDescent="0.25">
      <c r="A2074" s="327"/>
      <c r="B2074" s="73">
        <f t="shared" si="67"/>
        <v>2073</v>
      </c>
      <c r="C2074" s="363">
        <v>8</v>
      </c>
      <c r="D2074" s="73" t="str">
        <f>IF(ISNUMBER(C2074),LOOKUP(C2074,LL!$Q$2:$Q$40,LL!$T$2:$T$40),"")</f>
        <v>ND</v>
      </c>
      <c r="E2074" s="73">
        <f>IF(ISNUMBER(C2074),LOOKUP(C2074,LL!$Q$2:$Q$40,LL!$U$2:$U$40),"")</f>
        <v>40</v>
      </c>
      <c r="F2074" s="363">
        <v>1</v>
      </c>
      <c r="G2074" s="363">
        <v>4</v>
      </c>
      <c r="H2074" s="363" t="s">
        <v>186</v>
      </c>
      <c r="I2074" s="363" t="s">
        <v>187</v>
      </c>
      <c r="J2074" s="363" t="s">
        <v>340</v>
      </c>
      <c r="K2074" s="364" t="s">
        <v>194</v>
      </c>
      <c r="L2074" s="363" t="s">
        <v>871</v>
      </c>
      <c r="M2074" s="363">
        <v>8.75</v>
      </c>
      <c r="N2074" s="363" t="s">
        <v>4661</v>
      </c>
      <c r="O2074" s="363">
        <v>0.93</v>
      </c>
      <c r="P2074" s="363">
        <v>0.46500000000000002</v>
      </c>
      <c r="Q2074" s="363">
        <v>0</v>
      </c>
      <c r="R2074" s="363">
        <v>0.38300000000000001</v>
      </c>
      <c r="S2074" s="363">
        <v>17</v>
      </c>
      <c r="T2074" s="363">
        <v>1</v>
      </c>
      <c r="U2074" s="365" t="s">
        <v>4716</v>
      </c>
      <c r="V2074"/>
    </row>
    <row r="2075" spans="1:22" s="2" customFormat="1" x14ac:dyDescent="0.25">
      <c r="A2075" s="327"/>
      <c r="B2075" s="74">
        <f t="shared" si="67"/>
        <v>2074</v>
      </c>
      <c r="C2075" s="366">
        <v>8</v>
      </c>
      <c r="D2075" s="74" t="str">
        <f>IF(ISNUMBER(C2075),LOOKUP(C2075,LL!$Q$2:$Q$40,LL!$T$2:$T$40),"")</f>
        <v>ND</v>
      </c>
      <c r="E2075" s="74">
        <f>IF(ISNUMBER(C2075),LOOKUP(C2075,LL!$Q$2:$Q$40,LL!$U$2:$U$40),"")</f>
        <v>40</v>
      </c>
      <c r="F2075" s="366">
        <v>1</v>
      </c>
      <c r="G2075" s="366">
        <v>5</v>
      </c>
      <c r="H2075" s="366" t="s">
        <v>186</v>
      </c>
      <c r="I2075" s="366" t="s">
        <v>187</v>
      </c>
      <c r="J2075" s="366" t="s">
        <v>341</v>
      </c>
      <c r="K2075" s="367" t="s">
        <v>194</v>
      </c>
      <c r="L2075" s="366" t="s">
        <v>871</v>
      </c>
      <c r="M2075" s="366">
        <v>21</v>
      </c>
      <c r="N2075" s="366" t="s">
        <v>4717</v>
      </c>
      <c r="O2075" s="366">
        <v>1</v>
      </c>
      <c r="P2075" s="366">
        <v>1</v>
      </c>
      <c r="Q2075" s="366">
        <v>0</v>
      </c>
      <c r="R2075" s="366">
        <v>0</v>
      </c>
      <c r="S2075" s="366">
        <v>36</v>
      </c>
      <c r="T2075" s="366">
        <v>1</v>
      </c>
      <c r="U2075" s="368"/>
      <c r="V2075"/>
    </row>
    <row r="2076" spans="1:22" s="2" customFormat="1" x14ac:dyDescent="0.25">
      <c r="A2076" s="327">
        <v>11</v>
      </c>
      <c r="B2076" s="73">
        <f t="shared" si="67"/>
        <v>2075</v>
      </c>
      <c r="C2076" s="363">
        <v>8</v>
      </c>
      <c r="D2076" s="73" t="str">
        <f>IF(ISNUMBER(C2076),LOOKUP(C2076,LL!$Q$2:$Q$40,LL!$T$2:$T$40),"")</f>
        <v>ND</v>
      </c>
      <c r="E2076" s="73">
        <f>IF(ISNUMBER(C2076),LOOKUP(C2076,LL!$Q$2:$Q$40,LL!$U$2:$U$40),"")</f>
        <v>40</v>
      </c>
      <c r="F2076" s="363">
        <v>1</v>
      </c>
      <c r="G2076" s="363">
        <v>5</v>
      </c>
      <c r="H2076" s="363" t="s">
        <v>186</v>
      </c>
      <c r="I2076" s="363" t="s">
        <v>187</v>
      </c>
      <c r="J2076" s="363" t="s">
        <v>261</v>
      </c>
      <c r="K2076" s="364" t="s">
        <v>4718</v>
      </c>
      <c r="L2076" s="363">
        <v>15</v>
      </c>
      <c r="M2076" s="363">
        <v>19</v>
      </c>
      <c r="N2076" s="363" t="s">
        <v>4719</v>
      </c>
      <c r="O2076" s="363">
        <v>19</v>
      </c>
      <c r="P2076" s="363">
        <v>15</v>
      </c>
      <c r="Q2076" s="363">
        <f>ROUND(100*L2076/M2076,1)</f>
        <v>78.900000000000006</v>
      </c>
      <c r="R2076" s="363">
        <v>5</v>
      </c>
      <c r="S2076" s="363">
        <v>3</v>
      </c>
      <c r="T2076" s="363">
        <v>0</v>
      </c>
      <c r="U2076" s="365" t="s">
        <v>4732</v>
      </c>
      <c r="V2076"/>
    </row>
    <row r="2077" spans="1:22" s="2" customFormat="1" x14ac:dyDescent="0.25">
      <c r="A2077" s="327">
        <v>54</v>
      </c>
      <c r="B2077" s="74">
        <f t="shared" si="67"/>
        <v>2076</v>
      </c>
      <c r="C2077" s="366">
        <v>8</v>
      </c>
      <c r="D2077" s="74" t="str">
        <f>IF(ISNUMBER(C2077),LOOKUP(C2077,LL!$Q$2:$Q$40,LL!$T$2:$T$40),"")</f>
        <v>ND</v>
      </c>
      <c r="E2077" s="74">
        <f>IF(ISNUMBER(C2077),LOOKUP(C2077,LL!$Q$2:$Q$40,LL!$U$2:$U$40),"")</f>
        <v>40</v>
      </c>
      <c r="F2077" s="366">
        <v>1</v>
      </c>
      <c r="G2077" s="366"/>
      <c r="H2077" s="366" t="s">
        <v>197</v>
      </c>
      <c r="I2077" s="366" t="s">
        <v>177</v>
      </c>
      <c r="J2077" s="366" t="s">
        <v>3</v>
      </c>
      <c r="K2077" s="367" t="s">
        <v>697</v>
      </c>
      <c r="L2077" s="366" t="s">
        <v>4720</v>
      </c>
      <c r="M2077" s="366" t="s">
        <v>4721</v>
      </c>
      <c r="N2077" s="366" t="s">
        <v>3024</v>
      </c>
      <c r="O2077" s="366" t="s">
        <v>4722</v>
      </c>
      <c r="P2077" s="366" t="s">
        <v>4723</v>
      </c>
      <c r="Q2077" s="366" t="s">
        <v>3547</v>
      </c>
      <c r="R2077" s="366" t="s">
        <v>11</v>
      </c>
      <c r="S2077" s="366" t="s">
        <v>4724</v>
      </c>
      <c r="T2077" s="366" t="s">
        <v>3345</v>
      </c>
      <c r="U2077" s="368" t="s">
        <v>4733</v>
      </c>
      <c r="V2077"/>
    </row>
    <row r="2078" spans="1:22" s="2" customFormat="1" x14ac:dyDescent="0.25">
      <c r="A2078" s="327">
        <v>32</v>
      </c>
      <c r="B2078" s="73">
        <f t="shared" si="67"/>
        <v>2077</v>
      </c>
      <c r="C2078" s="363">
        <v>8</v>
      </c>
      <c r="D2078" s="73" t="str">
        <f>IF(ISNUMBER(C2078),LOOKUP(C2078,LL!$Q$2:$Q$40,LL!$T$2:$T$40),"")</f>
        <v>ND</v>
      </c>
      <c r="E2078" s="73">
        <f>IF(ISNUMBER(C2078),LOOKUP(C2078,LL!$Q$2:$Q$40,LL!$U$2:$U$40),"")</f>
        <v>40</v>
      </c>
      <c r="F2078" s="363">
        <v>2</v>
      </c>
      <c r="G2078" s="363">
        <v>68</v>
      </c>
      <c r="H2078" s="363" t="s">
        <v>626</v>
      </c>
      <c r="I2078" s="363" t="s">
        <v>3</v>
      </c>
      <c r="J2078" s="363" t="s">
        <v>191</v>
      </c>
      <c r="K2078" s="364" t="s">
        <v>390</v>
      </c>
      <c r="L2078" s="363" t="s">
        <v>2311</v>
      </c>
      <c r="M2078" s="363" t="s">
        <v>2324</v>
      </c>
      <c r="N2078" s="363" t="s">
        <v>2258</v>
      </c>
      <c r="O2078" s="363">
        <v>8</v>
      </c>
      <c r="P2078" s="363" t="s">
        <v>2312</v>
      </c>
      <c r="Q2078" s="363" t="s">
        <v>2312</v>
      </c>
      <c r="R2078" s="363" t="s">
        <v>2312</v>
      </c>
      <c r="S2078" s="363"/>
      <c r="T2078" s="363"/>
      <c r="U2078" s="365" t="s">
        <v>4735</v>
      </c>
      <c r="V2078"/>
    </row>
    <row r="2079" spans="1:22" s="2" customFormat="1" x14ac:dyDescent="0.25">
      <c r="A2079" s="327"/>
      <c r="B2079" s="74">
        <f t="shared" si="67"/>
        <v>2078</v>
      </c>
      <c r="C2079" s="366">
        <v>8</v>
      </c>
      <c r="D2079" s="74" t="str">
        <f>IF(ISNUMBER(C2079),LOOKUP(C2079,LL!$Q$2:$Q$40,LL!$T$2:$T$40),"")</f>
        <v>ND</v>
      </c>
      <c r="E2079" s="74">
        <f>IF(ISNUMBER(C2079),LOOKUP(C2079,LL!$Q$2:$Q$40,LL!$U$2:$U$40),"")</f>
        <v>40</v>
      </c>
      <c r="F2079" s="366">
        <v>2</v>
      </c>
      <c r="G2079" s="366">
        <v>69</v>
      </c>
      <c r="H2079" s="366" t="s">
        <v>389</v>
      </c>
      <c r="I2079" s="366" t="s">
        <v>3</v>
      </c>
      <c r="J2079" s="366" t="s">
        <v>191</v>
      </c>
      <c r="K2079" s="367" t="s">
        <v>390</v>
      </c>
      <c r="L2079" s="366" t="s">
        <v>2311</v>
      </c>
      <c r="M2079" s="366" t="s">
        <v>2324</v>
      </c>
      <c r="N2079" s="366" t="s">
        <v>4737</v>
      </c>
      <c r="O2079" s="366">
        <v>8</v>
      </c>
      <c r="P2079" s="366" t="s">
        <v>3468</v>
      </c>
      <c r="Q2079" s="366" t="s">
        <v>2312</v>
      </c>
      <c r="R2079" s="366"/>
      <c r="S2079" s="366"/>
      <c r="T2079" s="366"/>
      <c r="U2079" s="368" t="s">
        <v>4740</v>
      </c>
      <c r="V2079"/>
    </row>
    <row r="2080" spans="1:22" s="2" customFormat="1" x14ac:dyDescent="0.25">
      <c r="A2080" s="327"/>
      <c r="B2080" s="73">
        <f t="shared" si="67"/>
        <v>2079</v>
      </c>
      <c r="C2080" s="363">
        <v>8</v>
      </c>
      <c r="D2080" s="73" t="str">
        <f>IF(ISNUMBER(C2080),LOOKUP(C2080,LL!$Q$2:$Q$40,LL!$T$2:$T$40),"")</f>
        <v>ND</v>
      </c>
      <c r="E2080" s="73">
        <f>IF(ISNUMBER(C2080),LOOKUP(C2080,LL!$Q$2:$Q$40,LL!$U$2:$U$40),"")</f>
        <v>40</v>
      </c>
      <c r="F2080" s="363">
        <v>2</v>
      </c>
      <c r="G2080" s="363">
        <v>70</v>
      </c>
      <c r="H2080" s="363" t="s">
        <v>626</v>
      </c>
      <c r="I2080" s="363" t="s">
        <v>3</v>
      </c>
      <c r="J2080" s="363" t="s">
        <v>191</v>
      </c>
      <c r="K2080" s="364" t="s">
        <v>390</v>
      </c>
      <c r="L2080" s="363" t="s">
        <v>1186</v>
      </c>
      <c r="M2080" s="363" t="s">
        <v>2324</v>
      </c>
      <c r="N2080" s="363" t="s">
        <v>4002</v>
      </c>
      <c r="O2080" s="363">
        <v>8</v>
      </c>
      <c r="P2080" s="363" t="s">
        <v>3468</v>
      </c>
      <c r="Q2080" s="363" t="s">
        <v>2312</v>
      </c>
      <c r="R2080" s="363"/>
      <c r="S2080" s="363"/>
      <c r="T2080" s="363"/>
      <c r="U2080" s="365" t="s">
        <v>4742</v>
      </c>
      <c r="V2080"/>
    </row>
    <row r="2081" spans="1:22" s="2" customFormat="1" x14ac:dyDescent="0.25">
      <c r="A2081" s="327"/>
      <c r="B2081" s="74">
        <f t="shared" si="67"/>
        <v>2080</v>
      </c>
      <c r="C2081" s="366">
        <v>8</v>
      </c>
      <c r="D2081" s="74" t="str">
        <f>IF(ISNUMBER(C2081),LOOKUP(C2081,LL!$Q$2:$Q$40,LL!$T$2:$T$40),"")</f>
        <v>ND</v>
      </c>
      <c r="E2081" s="74">
        <f>IF(ISNUMBER(C2081),LOOKUP(C2081,LL!$Q$2:$Q$40,LL!$U$2:$U$40),"")</f>
        <v>40</v>
      </c>
      <c r="F2081" s="366">
        <v>2</v>
      </c>
      <c r="G2081" s="366">
        <v>71</v>
      </c>
      <c r="H2081" s="366" t="s">
        <v>197</v>
      </c>
      <c r="I2081" s="366" t="s">
        <v>3</v>
      </c>
      <c r="J2081" s="366" t="s">
        <v>191</v>
      </c>
      <c r="K2081" s="367" t="s">
        <v>390</v>
      </c>
      <c r="L2081" s="366" t="s">
        <v>1186</v>
      </c>
      <c r="M2081" s="366" t="s">
        <v>1551</v>
      </c>
      <c r="N2081" s="366" t="s">
        <v>4738</v>
      </c>
      <c r="O2081" s="366">
        <v>308</v>
      </c>
      <c r="P2081" s="366" t="s">
        <v>3468</v>
      </c>
      <c r="Q2081" s="366" t="s">
        <v>1551</v>
      </c>
      <c r="R2081" s="366" t="s">
        <v>2312</v>
      </c>
      <c r="S2081" s="366"/>
      <c r="T2081" s="366"/>
      <c r="U2081" s="368" t="s">
        <v>4741</v>
      </c>
      <c r="V2081"/>
    </row>
    <row r="2082" spans="1:22" s="2" customFormat="1" x14ac:dyDescent="0.25">
      <c r="A2082" s="327"/>
      <c r="B2082" s="73">
        <f t="shared" si="67"/>
        <v>2081</v>
      </c>
      <c r="C2082" s="363">
        <v>8</v>
      </c>
      <c r="D2082" s="73" t="str">
        <f>IF(ISNUMBER(C2082),LOOKUP(C2082,LL!$Q$2:$Q$40,LL!$T$2:$T$40),"")</f>
        <v>ND</v>
      </c>
      <c r="E2082" s="73">
        <f>IF(ISNUMBER(C2082),LOOKUP(C2082,LL!$Q$2:$Q$40,LL!$U$2:$U$40),"")</f>
        <v>40</v>
      </c>
      <c r="F2082" s="363">
        <v>2</v>
      </c>
      <c r="G2082" s="363">
        <v>72</v>
      </c>
      <c r="H2082" s="363" t="s">
        <v>240</v>
      </c>
      <c r="I2082" s="363" t="s">
        <v>3</v>
      </c>
      <c r="J2082" s="363" t="s">
        <v>191</v>
      </c>
      <c r="K2082" s="364" t="s">
        <v>390</v>
      </c>
      <c r="L2082" s="363" t="s">
        <v>2316</v>
      </c>
      <c r="M2082" s="363" t="s">
        <v>2324</v>
      </c>
      <c r="N2082" s="363" t="s">
        <v>4739</v>
      </c>
      <c r="O2082" s="363">
        <v>8</v>
      </c>
      <c r="P2082" s="363" t="s">
        <v>3468</v>
      </c>
      <c r="Q2082" s="363" t="s">
        <v>2312</v>
      </c>
      <c r="R2082" s="363" t="s">
        <v>2312</v>
      </c>
      <c r="S2082" s="363"/>
      <c r="T2082" s="363"/>
      <c r="U2082" s="365" t="s">
        <v>4833</v>
      </c>
      <c r="V2082"/>
    </row>
    <row r="2083" spans="1:22" s="2" customFormat="1" x14ac:dyDescent="0.25">
      <c r="A2083" s="327"/>
      <c r="B2083" s="74">
        <f t="shared" si="67"/>
        <v>2082</v>
      </c>
      <c r="C2083" s="366">
        <v>8</v>
      </c>
      <c r="D2083" s="74" t="str">
        <f>IF(ISNUMBER(C2083),LOOKUP(C2083,LL!$Q$2:$Q$40,LL!$T$2:$T$40),"")</f>
        <v>ND</v>
      </c>
      <c r="E2083" s="74">
        <f>IF(ISNUMBER(C2083),LOOKUP(C2083,LL!$Q$2:$Q$40,LL!$U$2:$U$40),"")</f>
        <v>40</v>
      </c>
      <c r="F2083" s="366">
        <v>2</v>
      </c>
      <c r="G2083" s="366">
        <v>29</v>
      </c>
      <c r="H2083" s="366" t="s">
        <v>198</v>
      </c>
      <c r="I2083" s="366" t="s">
        <v>5</v>
      </c>
      <c r="J2083" s="366" t="s">
        <v>187</v>
      </c>
      <c r="K2083" s="367" t="s">
        <v>390</v>
      </c>
      <c r="L2083" s="366" t="s">
        <v>2316</v>
      </c>
      <c r="M2083" s="366" t="s">
        <v>2324</v>
      </c>
      <c r="N2083" s="366" t="s">
        <v>4743</v>
      </c>
      <c r="O2083" s="366">
        <v>8</v>
      </c>
      <c r="P2083" s="366" t="s">
        <v>3468</v>
      </c>
      <c r="Q2083" s="366" t="s">
        <v>2312</v>
      </c>
      <c r="R2083" s="366" t="s">
        <v>2312</v>
      </c>
      <c r="S2083" s="366" t="s">
        <v>2312</v>
      </c>
      <c r="T2083" s="366" t="s">
        <v>2312</v>
      </c>
      <c r="U2083" s="368" t="s">
        <v>4846</v>
      </c>
      <c r="V2083"/>
    </row>
    <row r="2084" spans="1:22" s="2" customFormat="1" x14ac:dyDescent="0.25">
      <c r="A2084" s="327"/>
      <c r="B2084" s="73">
        <f t="shared" si="67"/>
        <v>2083</v>
      </c>
      <c r="C2084" s="363">
        <v>8</v>
      </c>
      <c r="D2084" s="73" t="str">
        <f>IF(ISNUMBER(C2084),LOOKUP(C2084,LL!$Q$2:$Q$40,LL!$T$2:$T$40),"")</f>
        <v>ND</v>
      </c>
      <c r="E2084" s="73">
        <f>IF(ISNUMBER(C2084),LOOKUP(C2084,LL!$Q$2:$Q$40,LL!$U$2:$U$40),"")</f>
        <v>40</v>
      </c>
      <c r="F2084" s="363">
        <v>2</v>
      </c>
      <c r="G2084" s="363">
        <v>30</v>
      </c>
      <c r="H2084" s="363" t="s">
        <v>186</v>
      </c>
      <c r="I2084" s="363" t="s">
        <v>5</v>
      </c>
      <c r="J2084" s="363" t="s">
        <v>187</v>
      </c>
      <c r="K2084" s="364" t="s">
        <v>390</v>
      </c>
      <c r="L2084" s="363" t="s">
        <v>1186</v>
      </c>
      <c r="M2084" s="363" t="s">
        <v>2324</v>
      </c>
      <c r="N2084" s="363" t="s">
        <v>4744</v>
      </c>
      <c r="O2084" s="363">
        <v>8</v>
      </c>
      <c r="P2084" s="363" t="s">
        <v>3468</v>
      </c>
      <c r="Q2084" s="363" t="s">
        <v>1551</v>
      </c>
      <c r="R2084" s="363" t="s">
        <v>2312</v>
      </c>
      <c r="S2084" s="363"/>
      <c r="T2084" s="363"/>
      <c r="U2084" s="365" t="s">
        <v>4745</v>
      </c>
      <c r="V2084"/>
    </row>
    <row r="2085" spans="1:22" s="2" customFormat="1" x14ac:dyDescent="0.25">
      <c r="A2085" s="327"/>
      <c r="B2085" s="74">
        <f t="shared" si="67"/>
        <v>2084</v>
      </c>
      <c r="C2085" s="366">
        <v>8</v>
      </c>
      <c r="D2085" s="74" t="str">
        <f>IF(ISNUMBER(C2085),LOOKUP(C2085,LL!$Q$2:$Q$40,LL!$T$2:$T$40),"")</f>
        <v>ND</v>
      </c>
      <c r="E2085" s="74">
        <f>IF(ISNUMBER(C2085),LOOKUP(C2085,LL!$Q$2:$Q$40,LL!$U$2:$U$40),"")</f>
        <v>40</v>
      </c>
      <c r="F2085" s="366">
        <v>2</v>
      </c>
      <c r="G2085" s="366">
        <v>31</v>
      </c>
      <c r="H2085" s="366" t="s">
        <v>186</v>
      </c>
      <c r="I2085" s="366" t="s">
        <v>5</v>
      </c>
      <c r="J2085" s="366" t="s">
        <v>187</v>
      </c>
      <c r="K2085" s="367" t="s">
        <v>390</v>
      </c>
      <c r="L2085" s="366" t="s">
        <v>2316</v>
      </c>
      <c r="M2085" s="366" t="s">
        <v>1551</v>
      </c>
      <c r="N2085" s="366" t="s">
        <v>4834</v>
      </c>
      <c r="O2085" s="366">
        <v>308</v>
      </c>
      <c r="P2085" s="366" t="s">
        <v>3468</v>
      </c>
      <c r="Q2085" s="366" t="s">
        <v>1551</v>
      </c>
      <c r="R2085" s="366" t="s">
        <v>1551</v>
      </c>
      <c r="S2085" s="366" t="s">
        <v>1551</v>
      </c>
      <c r="T2085" s="366"/>
      <c r="U2085" s="368" t="s">
        <v>4835</v>
      </c>
      <c r="V2085"/>
    </row>
    <row r="2086" spans="1:22" s="2" customFormat="1" x14ac:dyDescent="0.25">
      <c r="A2086" s="327"/>
      <c r="B2086" s="73">
        <f t="shared" si="67"/>
        <v>2085</v>
      </c>
      <c r="C2086" s="363">
        <v>8</v>
      </c>
      <c r="D2086" s="73" t="str">
        <f>IF(ISNUMBER(C2086),LOOKUP(C2086,LL!$Q$2:$Q$40,LL!$T$2:$T$40),"")</f>
        <v>ND</v>
      </c>
      <c r="E2086" s="73">
        <f>IF(ISNUMBER(C2086),LOOKUP(C2086,LL!$Q$2:$Q$40,LL!$U$2:$U$40),"")</f>
        <v>40</v>
      </c>
      <c r="F2086" s="363">
        <v>2</v>
      </c>
      <c r="G2086" s="363">
        <v>11</v>
      </c>
      <c r="H2086" s="363" t="s">
        <v>186</v>
      </c>
      <c r="I2086" s="363" t="s">
        <v>341</v>
      </c>
      <c r="J2086" s="363" t="s">
        <v>187</v>
      </c>
      <c r="K2086" s="364" t="s">
        <v>390</v>
      </c>
      <c r="L2086" s="363" t="s">
        <v>2316</v>
      </c>
      <c r="M2086" s="363" t="s">
        <v>1551</v>
      </c>
      <c r="N2086" s="363" t="s">
        <v>4746</v>
      </c>
      <c r="O2086" s="363">
        <v>308</v>
      </c>
      <c r="P2086" s="363" t="s">
        <v>3468</v>
      </c>
      <c r="Q2086" s="363" t="s">
        <v>1551</v>
      </c>
      <c r="R2086" s="363" t="s">
        <v>2324</v>
      </c>
      <c r="S2086" s="363"/>
      <c r="T2086" s="363"/>
      <c r="U2086" s="365" t="s">
        <v>4747</v>
      </c>
      <c r="V2086"/>
    </row>
    <row r="2087" spans="1:22" s="2" customFormat="1" x14ac:dyDescent="0.25">
      <c r="A2087" s="327"/>
      <c r="B2087" s="74">
        <f t="shared" si="67"/>
        <v>2086</v>
      </c>
      <c r="C2087" s="366">
        <v>8</v>
      </c>
      <c r="D2087" s="74" t="str">
        <f>IF(ISNUMBER(C2087),LOOKUP(C2087,LL!$Q$2:$Q$40,LL!$T$2:$T$40),"")</f>
        <v>ND</v>
      </c>
      <c r="E2087" s="74">
        <f>IF(ISNUMBER(C2087),LOOKUP(C2087,LL!$Q$2:$Q$40,LL!$U$2:$U$40),"")</f>
        <v>40</v>
      </c>
      <c r="F2087" s="366">
        <v>2</v>
      </c>
      <c r="G2087" s="366">
        <v>21</v>
      </c>
      <c r="H2087" s="366" t="s">
        <v>186</v>
      </c>
      <c r="I2087" s="366" t="s">
        <v>340</v>
      </c>
      <c r="J2087" s="366" t="s">
        <v>187</v>
      </c>
      <c r="K2087" s="367" t="s">
        <v>390</v>
      </c>
      <c r="L2087" s="366" t="s">
        <v>1186</v>
      </c>
      <c r="M2087" s="366" t="s">
        <v>2324</v>
      </c>
      <c r="N2087" s="366" t="s">
        <v>4748</v>
      </c>
      <c r="O2087" s="366">
        <v>8</v>
      </c>
      <c r="P2087" s="366" t="s">
        <v>3468</v>
      </c>
      <c r="Q2087" s="366" t="s">
        <v>2312</v>
      </c>
      <c r="R2087" s="366" t="s">
        <v>2312</v>
      </c>
      <c r="S2087" s="366" t="s">
        <v>2312</v>
      </c>
      <c r="T2087" s="366"/>
      <c r="U2087" s="368" t="s">
        <v>4749</v>
      </c>
      <c r="V2087"/>
    </row>
    <row r="2088" spans="1:22" s="2" customFormat="1" x14ac:dyDescent="0.25">
      <c r="A2088" s="327">
        <v>23</v>
      </c>
      <c r="B2088" s="73">
        <f t="shared" si="67"/>
        <v>2087</v>
      </c>
      <c r="C2088" s="363">
        <v>8</v>
      </c>
      <c r="D2088" s="73" t="str">
        <f>IF(ISNUMBER(C2088),LOOKUP(C2088,LL!$Q$2:$Q$40,LL!$T$2:$T$40),"")</f>
        <v>ND</v>
      </c>
      <c r="E2088" s="73">
        <f>IF(ISNUMBER(C2088),LOOKUP(C2088,LL!$Q$2:$Q$40,LL!$U$2:$U$40),"")</f>
        <v>40</v>
      </c>
      <c r="F2088" s="363">
        <v>2</v>
      </c>
      <c r="G2088" s="363">
        <v>1</v>
      </c>
      <c r="H2088" s="363" t="s">
        <v>389</v>
      </c>
      <c r="I2088" s="363" t="s">
        <v>3</v>
      </c>
      <c r="J2088" s="363" t="s">
        <v>191</v>
      </c>
      <c r="K2088" s="364" t="s">
        <v>194</v>
      </c>
      <c r="L2088" s="363" t="s">
        <v>3464</v>
      </c>
      <c r="M2088" s="363" t="s">
        <v>1917</v>
      </c>
      <c r="N2088" s="363" t="s">
        <v>4699</v>
      </c>
      <c r="O2088" s="363" t="s">
        <v>871</v>
      </c>
      <c r="P2088" s="363">
        <v>5</v>
      </c>
      <c r="Q2088" s="363">
        <v>0.19</v>
      </c>
      <c r="R2088" s="363">
        <v>0.26</v>
      </c>
      <c r="S2088" s="363">
        <v>0</v>
      </c>
      <c r="T2088" s="363">
        <v>0.15</v>
      </c>
      <c r="U2088" s="365" t="s">
        <v>4750</v>
      </c>
      <c r="V2088"/>
    </row>
    <row r="2089" spans="1:22" s="2" customFormat="1" x14ac:dyDescent="0.25">
      <c r="A2089" s="327"/>
      <c r="B2089" s="74">
        <f t="shared" si="67"/>
        <v>2088</v>
      </c>
      <c r="C2089" s="366">
        <v>8</v>
      </c>
      <c r="D2089" s="74" t="str">
        <f>IF(ISNUMBER(C2089),LOOKUP(C2089,LL!$Q$2:$Q$40,LL!$T$2:$T$40),"")</f>
        <v>ND</v>
      </c>
      <c r="E2089" s="74">
        <f>IF(ISNUMBER(C2089),LOOKUP(C2089,LL!$Q$2:$Q$40,LL!$U$2:$U$40),"")</f>
        <v>40</v>
      </c>
      <c r="F2089" s="366">
        <v>2</v>
      </c>
      <c r="G2089" s="366" t="s">
        <v>4061</v>
      </c>
      <c r="H2089" s="366" t="s">
        <v>197</v>
      </c>
      <c r="I2089" s="366" t="s">
        <v>3</v>
      </c>
      <c r="J2089" s="366" t="s">
        <v>191</v>
      </c>
      <c r="K2089" s="367" t="s">
        <v>194</v>
      </c>
      <c r="L2089" s="366" t="s">
        <v>3464</v>
      </c>
      <c r="M2089" s="366" t="s">
        <v>1917</v>
      </c>
      <c r="N2089" s="366" t="s">
        <v>3509</v>
      </c>
      <c r="O2089" s="366" t="s">
        <v>871</v>
      </c>
      <c r="P2089" s="366">
        <v>9.7140000000000004</v>
      </c>
      <c r="Q2089" s="366">
        <v>0.96099999999999997</v>
      </c>
      <c r="R2089" s="366">
        <v>0.53</v>
      </c>
      <c r="S2089" s="366">
        <v>0</v>
      </c>
      <c r="T2089" s="366">
        <v>0.3</v>
      </c>
      <c r="U2089" s="368" t="s">
        <v>4751</v>
      </c>
      <c r="V2089"/>
    </row>
    <row r="2090" spans="1:22" s="2" customFormat="1" x14ac:dyDescent="0.25">
      <c r="A2090" s="327"/>
      <c r="B2090" s="73">
        <f t="shared" si="67"/>
        <v>2089</v>
      </c>
      <c r="C2090" s="363">
        <v>8</v>
      </c>
      <c r="D2090" s="73" t="str">
        <f>IF(ISNUMBER(C2090),LOOKUP(C2090,LL!$Q$2:$Q$40,LL!$T$2:$T$40),"")</f>
        <v>ND</v>
      </c>
      <c r="E2090" s="73">
        <f>IF(ISNUMBER(C2090),LOOKUP(C2090,LL!$Q$2:$Q$40,LL!$U$2:$U$40),"")</f>
        <v>40</v>
      </c>
      <c r="F2090" s="363">
        <v>2</v>
      </c>
      <c r="G2090" s="363" t="s">
        <v>1374</v>
      </c>
      <c r="H2090" s="363" t="s">
        <v>197</v>
      </c>
      <c r="I2090" s="363" t="s">
        <v>3</v>
      </c>
      <c r="J2090" s="363" t="s">
        <v>191</v>
      </c>
      <c r="K2090" s="364" t="s">
        <v>194</v>
      </c>
      <c r="L2090" s="363" t="s">
        <v>3464</v>
      </c>
      <c r="M2090" s="363" t="s">
        <v>1917</v>
      </c>
      <c r="N2090" s="363" t="s">
        <v>3509</v>
      </c>
      <c r="O2090" s="363" t="s">
        <v>876</v>
      </c>
      <c r="P2090" s="363">
        <v>9.7140000000000004</v>
      </c>
      <c r="Q2090" s="363">
        <v>0.98399999999999999</v>
      </c>
      <c r="R2090" s="363">
        <v>0.67</v>
      </c>
      <c r="S2090" s="363">
        <v>0</v>
      </c>
      <c r="T2090" s="363">
        <v>0.17</v>
      </c>
      <c r="U2090" s="365" t="s">
        <v>4752</v>
      </c>
      <c r="V2090"/>
    </row>
    <row r="2091" spans="1:22" s="2" customFormat="1" x14ac:dyDescent="0.25">
      <c r="A2091" s="327">
        <v>10</v>
      </c>
      <c r="B2091" s="74">
        <f t="shared" si="67"/>
        <v>2090</v>
      </c>
      <c r="C2091" s="366">
        <v>8</v>
      </c>
      <c r="D2091" s="74" t="str">
        <f>IF(ISNUMBER(C2091),LOOKUP(C2091,LL!$Q$2:$Q$40,LL!$T$2:$T$40),"")</f>
        <v>ND</v>
      </c>
      <c r="E2091" s="74">
        <f>IF(ISNUMBER(C2091),LOOKUP(C2091,LL!$Q$2:$Q$40,LL!$U$2:$U$40),"")</f>
        <v>40</v>
      </c>
      <c r="F2091" s="366">
        <v>2</v>
      </c>
      <c r="G2091" s="366" t="s">
        <v>261</v>
      </c>
      <c r="H2091" s="366" t="s">
        <v>176</v>
      </c>
      <c r="I2091" s="366" t="s">
        <v>177</v>
      </c>
      <c r="J2091" s="366" t="s">
        <v>5</v>
      </c>
      <c r="K2091" s="367" t="s">
        <v>297</v>
      </c>
      <c r="L2091" s="366">
        <v>1939</v>
      </c>
      <c r="M2091" s="366" t="s">
        <v>219</v>
      </c>
      <c r="N2091" s="366" t="s">
        <v>3736</v>
      </c>
      <c r="O2091" s="366">
        <v>11</v>
      </c>
      <c r="P2091" s="366">
        <v>22</v>
      </c>
      <c r="Q2091" s="366">
        <v>29</v>
      </c>
      <c r="R2091" s="366">
        <v>18</v>
      </c>
      <c r="S2091" s="366">
        <v>18</v>
      </c>
      <c r="T2091" s="366">
        <v>52</v>
      </c>
      <c r="U2091" s="368"/>
      <c r="V2091"/>
    </row>
    <row r="2092" spans="1:22" s="2" customFormat="1" x14ac:dyDescent="0.25">
      <c r="A2092" s="327">
        <v>15</v>
      </c>
      <c r="B2092" s="73">
        <f t="shared" si="67"/>
        <v>2091</v>
      </c>
      <c r="C2092" s="363">
        <v>8</v>
      </c>
      <c r="D2092" s="73" t="str">
        <f>IF(ISNUMBER(C2092),LOOKUP(C2092,LL!$Q$2:$Q$40,LL!$T$2:$T$40),"")</f>
        <v>ND</v>
      </c>
      <c r="E2092" s="73">
        <f>IF(ISNUMBER(C2092),LOOKUP(C2092,LL!$Q$2:$Q$40,LL!$U$2:$U$40),"")</f>
        <v>40</v>
      </c>
      <c r="F2092" s="363">
        <v>2</v>
      </c>
      <c r="G2092" s="363">
        <v>1</v>
      </c>
      <c r="H2092" s="363" t="s">
        <v>358</v>
      </c>
      <c r="I2092" s="363" t="s">
        <v>261</v>
      </c>
      <c r="J2092" s="363" t="s">
        <v>260</v>
      </c>
      <c r="K2092" s="364" t="s">
        <v>642</v>
      </c>
      <c r="L2092" s="363" t="s">
        <v>334</v>
      </c>
      <c r="M2092" s="363">
        <v>1</v>
      </c>
      <c r="N2092" s="363" t="s">
        <v>4753</v>
      </c>
      <c r="O2092" s="363" t="s">
        <v>856</v>
      </c>
      <c r="P2092" s="363" t="s">
        <v>902</v>
      </c>
      <c r="Q2092" s="363" t="s">
        <v>857</v>
      </c>
      <c r="R2092" s="363" t="s">
        <v>857</v>
      </c>
      <c r="S2092" s="363" t="s">
        <v>856</v>
      </c>
      <c r="T2092" s="363"/>
      <c r="U2092" s="365"/>
      <c r="V2092"/>
    </row>
    <row r="2093" spans="1:22" s="2" customFormat="1" x14ac:dyDescent="0.25">
      <c r="A2093" s="327">
        <v>54</v>
      </c>
      <c r="B2093" s="74">
        <f t="shared" si="67"/>
        <v>2092</v>
      </c>
      <c r="C2093" s="366">
        <v>8</v>
      </c>
      <c r="D2093" s="74" t="str">
        <f>IF(ISNUMBER(C2093),LOOKUP(C2093,LL!$Q$2:$Q$40,LL!$T$2:$T$40),"")</f>
        <v>ND</v>
      </c>
      <c r="E2093" s="74">
        <f>IF(ISNUMBER(C2093),LOOKUP(C2093,LL!$Q$2:$Q$40,LL!$U$2:$U$40),"")</f>
        <v>40</v>
      </c>
      <c r="F2093" s="366">
        <v>2</v>
      </c>
      <c r="G2093" s="366">
        <v>3</v>
      </c>
      <c r="H2093" s="366" t="s">
        <v>197</v>
      </c>
      <c r="I2093" s="366" t="s">
        <v>3</v>
      </c>
      <c r="J2093" s="366" t="s">
        <v>177</v>
      </c>
      <c r="K2093" s="367" t="s">
        <v>697</v>
      </c>
      <c r="L2093" s="366" t="s">
        <v>199</v>
      </c>
      <c r="M2093" s="366" t="s">
        <v>4754</v>
      </c>
      <c r="N2093" s="366" t="s">
        <v>4758</v>
      </c>
      <c r="O2093" s="366" t="s">
        <v>4755</v>
      </c>
      <c r="P2093" s="366" t="s">
        <v>4756</v>
      </c>
      <c r="Q2093" s="366" t="s">
        <v>4757</v>
      </c>
      <c r="R2093" s="366" t="s">
        <v>4762</v>
      </c>
      <c r="S2093" s="366" t="s">
        <v>4759</v>
      </c>
      <c r="T2093" s="366" t="s">
        <v>2677</v>
      </c>
      <c r="U2093" s="368" t="s">
        <v>4836</v>
      </c>
      <c r="V2093"/>
    </row>
    <row r="2094" spans="1:22" s="2" customFormat="1" x14ac:dyDescent="0.25">
      <c r="A2094" s="327">
        <v>54</v>
      </c>
      <c r="B2094" s="73">
        <f t="shared" si="67"/>
        <v>2093</v>
      </c>
      <c r="C2094" s="363">
        <v>8</v>
      </c>
      <c r="D2094" s="73" t="str">
        <f>IF(ISNUMBER(C2094),LOOKUP(C2094,LL!$Q$2:$Q$40,LL!$T$2:$T$40),"")</f>
        <v>ND</v>
      </c>
      <c r="E2094" s="73">
        <f>IF(ISNUMBER(C2094),LOOKUP(C2094,LL!$Q$2:$Q$40,LL!$U$2:$U$40),"")</f>
        <v>40</v>
      </c>
      <c r="F2094" s="363">
        <v>2</v>
      </c>
      <c r="G2094" s="363">
        <v>3</v>
      </c>
      <c r="H2094" s="363" t="s">
        <v>65</v>
      </c>
      <c r="I2094" s="363" t="s">
        <v>3</v>
      </c>
      <c r="J2094" s="363" t="s">
        <v>191</v>
      </c>
      <c r="K2094" s="364" t="s">
        <v>697</v>
      </c>
      <c r="L2094" s="363" t="s">
        <v>199</v>
      </c>
      <c r="M2094" s="363" t="s">
        <v>4760</v>
      </c>
      <c r="N2094" s="363" t="s">
        <v>981</v>
      </c>
      <c r="O2094" s="363" t="s">
        <v>2844</v>
      </c>
      <c r="P2094" s="363" t="s">
        <v>4761</v>
      </c>
      <c r="Q2094" s="363" t="s">
        <v>3169</v>
      </c>
      <c r="R2094" s="363" t="s">
        <v>4763</v>
      </c>
      <c r="S2094" s="363" t="s">
        <v>65</v>
      </c>
      <c r="T2094" s="363" t="s">
        <v>2677</v>
      </c>
      <c r="U2094" s="365" t="s">
        <v>4764</v>
      </c>
      <c r="V2094"/>
    </row>
    <row r="2095" spans="1:22" s="2" customFormat="1" x14ac:dyDescent="0.25">
      <c r="A2095" s="327">
        <v>54</v>
      </c>
      <c r="B2095" s="74">
        <f t="shared" si="67"/>
        <v>2094</v>
      </c>
      <c r="C2095" s="366">
        <v>8</v>
      </c>
      <c r="D2095" s="74" t="str">
        <f>IF(ISNUMBER(C2095),LOOKUP(C2095,LL!$Q$2:$Q$40,LL!$T$2:$T$40),"")</f>
        <v>ND</v>
      </c>
      <c r="E2095" s="74">
        <f>IF(ISNUMBER(C2095),LOOKUP(C2095,LL!$Q$2:$Q$40,LL!$U$2:$U$40),"")</f>
        <v>40</v>
      </c>
      <c r="F2095" s="366">
        <v>2</v>
      </c>
      <c r="G2095" s="366">
        <v>2</v>
      </c>
      <c r="H2095" s="366" t="s">
        <v>198</v>
      </c>
      <c r="I2095" s="366" t="s">
        <v>5</v>
      </c>
      <c r="J2095" s="366" t="s">
        <v>187</v>
      </c>
      <c r="K2095" s="367" t="s">
        <v>697</v>
      </c>
      <c r="L2095" s="366" t="s">
        <v>199</v>
      </c>
      <c r="M2095" s="377" t="s">
        <v>4765</v>
      </c>
      <c r="N2095" s="366" t="s">
        <v>1770</v>
      </c>
      <c r="O2095" s="366" t="s">
        <v>4766</v>
      </c>
      <c r="P2095" s="366" t="s">
        <v>4767</v>
      </c>
      <c r="Q2095" s="366" t="s">
        <v>4768</v>
      </c>
      <c r="R2095" s="366" t="s">
        <v>1269</v>
      </c>
      <c r="S2095" s="366" t="s">
        <v>4769</v>
      </c>
      <c r="T2095" s="366" t="s">
        <v>1681</v>
      </c>
      <c r="U2095" s="368" t="s">
        <v>4771</v>
      </c>
      <c r="V2095"/>
    </row>
    <row r="2096" spans="1:22" s="2" customFormat="1" x14ac:dyDescent="0.25">
      <c r="A2096" s="327">
        <v>36</v>
      </c>
      <c r="B2096" s="73">
        <f t="shared" si="67"/>
        <v>2095</v>
      </c>
      <c r="C2096" s="363">
        <v>8</v>
      </c>
      <c r="D2096" s="73" t="str">
        <f>IF(ISNUMBER(C2096),LOOKUP(C2096,LL!$Q$2:$Q$40,LL!$T$2:$T$40),"")</f>
        <v>ND</v>
      </c>
      <c r="E2096" s="73">
        <f>IF(ISNUMBER(C2096),LOOKUP(C2096,LL!$Q$2:$Q$40,LL!$U$2:$U$40),"")</f>
        <v>40</v>
      </c>
      <c r="F2096" s="363">
        <v>2</v>
      </c>
      <c r="G2096" s="363"/>
      <c r="H2096" s="363" t="s">
        <v>198</v>
      </c>
      <c r="I2096" s="363" t="s">
        <v>5</v>
      </c>
      <c r="J2096" s="363" t="s">
        <v>187</v>
      </c>
      <c r="K2096" s="364" t="s">
        <v>350</v>
      </c>
      <c r="L2096" s="363" t="s">
        <v>3767</v>
      </c>
      <c r="M2096" s="363" t="s">
        <v>843</v>
      </c>
      <c r="N2096" s="363" t="s">
        <v>1768</v>
      </c>
      <c r="O2096" s="363">
        <v>0</v>
      </c>
      <c r="P2096" s="363">
        <v>1</v>
      </c>
      <c r="Q2096" s="363">
        <v>1</v>
      </c>
      <c r="R2096" s="363">
        <v>0</v>
      </c>
      <c r="S2096" s="363">
        <v>0</v>
      </c>
      <c r="T2096" s="363">
        <v>2</v>
      </c>
      <c r="U2096" s="365" t="s">
        <v>4770</v>
      </c>
      <c r="V2096"/>
    </row>
    <row r="2097" spans="1:22" s="2" customFormat="1" x14ac:dyDescent="0.25">
      <c r="A2097" s="327">
        <v>54</v>
      </c>
      <c r="B2097" s="74">
        <f t="shared" si="67"/>
        <v>2096</v>
      </c>
      <c r="C2097" s="366">
        <v>8</v>
      </c>
      <c r="D2097" s="74" t="str">
        <f>IF(ISNUMBER(C2097),LOOKUP(C2097,LL!$Q$2:$Q$40,LL!$T$2:$T$40),"")</f>
        <v>ND</v>
      </c>
      <c r="E2097" s="74">
        <f>IF(ISNUMBER(C2097),LOOKUP(C2097,LL!$Q$2:$Q$40,LL!$U$2:$U$40),"")</f>
        <v>40</v>
      </c>
      <c r="F2097" s="366">
        <v>2</v>
      </c>
      <c r="G2097" s="366">
        <v>0</v>
      </c>
      <c r="H2097" s="366" t="s">
        <v>217</v>
      </c>
      <c r="I2097" s="366" t="s">
        <v>192</v>
      </c>
      <c r="J2097" s="366" t="s">
        <v>191</v>
      </c>
      <c r="K2097" s="367" t="s">
        <v>697</v>
      </c>
      <c r="L2097" s="366" t="s">
        <v>350</v>
      </c>
      <c r="M2097" s="366" t="s">
        <v>1028</v>
      </c>
      <c r="N2097" s="366" t="s">
        <v>968</v>
      </c>
      <c r="O2097" s="366" t="s">
        <v>4772</v>
      </c>
      <c r="P2097" s="366" t="s">
        <v>4773</v>
      </c>
      <c r="Q2097" s="366" t="s">
        <v>4774</v>
      </c>
      <c r="R2097" s="366" t="s">
        <v>4775</v>
      </c>
      <c r="S2097" s="366" t="s">
        <v>1681</v>
      </c>
      <c r="T2097" s="366" t="s">
        <v>1272</v>
      </c>
      <c r="U2097" s="368" t="s">
        <v>4776</v>
      </c>
      <c r="V2097"/>
    </row>
    <row r="2098" spans="1:22" s="2" customFormat="1" x14ac:dyDescent="0.25">
      <c r="A2098" s="327">
        <v>6</v>
      </c>
      <c r="B2098" s="73">
        <f t="shared" si="67"/>
        <v>2097</v>
      </c>
      <c r="C2098" s="363">
        <v>8</v>
      </c>
      <c r="D2098" s="73" t="str">
        <f>IF(ISNUMBER(C2098),LOOKUP(C2098,LL!$Q$2:$Q$40,LL!$T$2:$T$40),"")</f>
        <v>ND</v>
      </c>
      <c r="E2098" s="73">
        <f>IF(ISNUMBER(C2098),LOOKUP(C2098,LL!$Q$2:$Q$40,LL!$U$2:$U$40),"")</f>
        <v>40</v>
      </c>
      <c r="F2098" s="363">
        <v>2</v>
      </c>
      <c r="G2098" s="363">
        <v>1</v>
      </c>
      <c r="H2098" s="363" t="s">
        <v>217</v>
      </c>
      <c r="I2098" s="363" t="s">
        <v>3</v>
      </c>
      <c r="J2098" s="363" t="s">
        <v>357</v>
      </c>
      <c r="K2098" s="364" t="s">
        <v>2213</v>
      </c>
      <c r="L2098" s="363">
        <v>15</v>
      </c>
      <c r="M2098" s="374">
        <v>6.19</v>
      </c>
      <c r="N2098" s="363" t="s">
        <v>908</v>
      </c>
      <c r="O2098" s="363">
        <v>2</v>
      </c>
      <c r="P2098" s="363">
        <v>5</v>
      </c>
      <c r="Q2098" s="363">
        <v>0</v>
      </c>
      <c r="R2098" s="363">
        <v>3</v>
      </c>
      <c r="S2098" s="363">
        <v>7</v>
      </c>
      <c r="T2098" s="363">
        <v>6</v>
      </c>
      <c r="U2098" s="365"/>
      <c r="V2098"/>
    </row>
    <row r="2099" spans="1:22" s="2" customFormat="1" x14ac:dyDescent="0.25">
      <c r="A2099" s="327"/>
      <c r="B2099" s="74">
        <f t="shared" si="67"/>
        <v>2098</v>
      </c>
      <c r="C2099" s="366">
        <v>8</v>
      </c>
      <c r="D2099" s="74" t="str">
        <f>IF(ISNUMBER(C2099),LOOKUP(C2099,LL!$Q$2:$Q$40,LL!$T$2:$T$40),"")</f>
        <v>ND</v>
      </c>
      <c r="E2099" s="74">
        <f>IF(ISNUMBER(C2099),LOOKUP(C2099,LL!$Q$2:$Q$40,LL!$U$2:$U$40),"")</f>
        <v>40</v>
      </c>
      <c r="F2099" s="366">
        <v>2</v>
      </c>
      <c r="G2099" s="366">
        <v>2</v>
      </c>
      <c r="H2099" s="366" t="s">
        <v>217</v>
      </c>
      <c r="I2099" s="366" t="s">
        <v>3</v>
      </c>
      <c r="J2099" s="366" t="s">
        <v>357</v>
      </c>
      <c r="K2099" s="367" t="s">
        <v>2213</v>
      </c>
      <c r="L2099" s="366">
        <v>10</v>
      </c>
      <c r="M2099" s="375">
        <v>6.19</v>
      </c>
      <c r="N2099" s="366" t="s">
        <v>909</v>
      </c>
      <c r="O2099" s="366">
        <v>3</v>
      </c>
      <c r="P2099" s="366">
        <v>8</v>
      </c>
      <c r="Q2099" s="366">
        <v>0</v>
      </c>
      <c r="R2099" s="366">
        <v>0</v>
      </c>
      <c r="S2099" s="366">
        <v>0</v>
      </c>
      <c r="T2099" s="366">
        <v>0</v>
      </c>
      <c r="U2099" s="368"/>
      <c r="V2099"/>
    </row>
    <row r="2100" spans="1:22" s="2" customFormat="1" x14ac:dyDescent="0.25">
      <c r="A2100" s="327"/>
      <c r="B2100" s="73">
        <f t="shared" si="67"/>
        <v>2099</v>
      </c>
      <c r="C2100" s="363">
        <v>8</v>
      </c>
      <c r="D2100" s="73" t="str">
        <f>IF(ISNUMBER(C2100),LOOKUP(C2100,LL!$Q$2:$Q$40,LL!$T$2:$T$40),"")</f>
        <v>ND</v>
      </c>
      <c r="E2100" s="73">
        <f>IF(ISNUMBER(C2100),LOOKUP(C2100,LL!$Q$2:$Q$40,LL!$U$2:$U$40),"")</f>
        <v>40</v>
      </c>
      <c r="F2100" s="363">
        <v>2</v>
      </c>
      <c r="G2100" s="363">
        <v>3</v>
      </c>
      <c r="H2100" s="363" t="s">
        <v>217</v>
      </c>
      <c r="I2100" s="363" t="s">
        <v>3</v>
      </c>
      <c r="J2100" s="363" t="s">
        <v>357</v>
      </c>
      <c r="K2100" s="364" t="s">
        <v>2213</v>
      </c>
      <c r="L2100" s="363">
        <v>6</v>
      </c>
      <c r="M2100" s="374">
        <v>5</v>
      </c>
      <c r="N2100" s="363" t="s">
        <v>923</v>
      </c>
      <c r="O2100" s="363">
        <v>4</v>
      </c>
      <c r="P2100" s="363">
        <v>8</v>
      </c>
      <c r="Q2100" s="363">
        <v>0</v>
      </c>
      <c r="R2100" s="363">
        <v>1</v>
      </c>
      <c r="S2100" s="363">
        <v>2</v>
      </c>
      <c r="T2100" s="363">
        <v>2</v>
      </c>
      <c r="U2100" s="365" t="s">
        <v>4777</v>
      </c>
      <c r="V2100"/>
    </row>
    <row r="2101" spans="1:22" s="2" customFormat="1" x14ac:dyDescent="0.25">
      <c r="A2101" s="327"/>
      <c r="B2101" s="74">
        <f t="shared" si="67"/>
        <v>2100</v>
      </c>
      <c r="C2101" s="366">
        <v>8</v>
      </c>
      <c r="D2101" s="74" t="str">
        <f>IF(ISNUMBER(C2101),LOOKUP(C2101,LL!$Q$2:$Q$40,LL!$T$2:$T$40),"")</f>
        <v>ND</v>
      </c>
      <c r="E2101" s="74">
        <f>IF(ISNUMBER(C2101),LOOKUP(C2101,LL!$Q$2:$Q$40,LL!$U$2:$U$40),"")</f>
        <v>40</v>
      </c>
      <c r="F2101" s="366">
        <v>2</v>
      </c>
      <c r="G2101" s="366">
        <v>4</v>
      </c>
      <c r="H2101" s="366" t="s">
        <v>217</v>
      </c>
      <c r="I2101" s="366" t="s">
        <v>3</v>
      </c>
      <c r="J2101" s="366" t="s">
        <v>357</v>
      </c>
      <c r="K2101" s="367" t="s">
        <v>2213</v>
      </c>
      <c r="L2101" s="366">
        <v>7</v>
      </c>
      <c r="M2101" s="375">
        <v>2.2999999999999998</v>
      </c>
      <c r="N2101" s="366" t="s">
        <v>912</v>
      </c>
      <c r="O2101" s="366">
        <v>1</v>
      </c>
      <c r="P2101" s="366">
        <v>1</v>
      </c>
      <c r="Q2101" s="366">
        <v>0</v>
      </c>
      <c r="R2101" s="366">
        <v>1</v>
      </c>
      <c r="S2101" s="366">
        <v>3</v>
      </c>
      <c r="T2101" s="366">
        <v>2</v>
      </c>
      <c r="U2101" s="368"/>
      <c r="V2101"/>
    </row>
    <row r="2102" spans="1:22" s="2" customFormat="1" x14ac:dyDescent="0.25">
      <c r="A2102" s="327"/>
      <c r="B2102" s="73">
        <f t="shared" si="67"/>
        <v>2101</v>
      </c>
      <c r="C2102" s="363">
        <v>8</v>
      </c>
      <c r="D2102" s="73" t="str">
        <f>IF(ISNUMBER(C2102),LOOKUP(C2102,LL!$Q$2:$Q$40,LL!$T$2:$T$40),"")</f>
        <v>ND</v>
      </c>
      <c r="E2102" s="73">
        <f>IF(ISNUMBER(C2102),LOOKUP(C2102,LL!$Q$2:$Q$40,LL!$U$2:$U$40),"")</f>
        <v>40</v>
      </c>
      <c r="F2102" s="363">
        <v>2</v>
      </c>
      <c r="G2102" s="363">
        <v>5</v>
      </c>
      <c r="H2102" s="363" t="s">
        <v>217</v>
      </c>
      <c r="I2102" s="363" t="s">
        <v>3</v>
      </c>
      <c r="J2102" s="363" t="s">
        <v>357</v>
      </c>
      <c r="K2102" s="364" t="s">
        <v>2213</v>
      </c>
      <c r="L2102" s="363">
        <v>6</v>
      </c>
      <c r="M2102" s="374">
        <v>2.2999999999999998</v>
      </c>
      <c r="N2102" s="363" t="s">
        <v>915</v>
      </c>
      <c r="O2102" s="363">
        <v>1</v>
      </c>
      <c r="P2102" s="363">
        <v>2</v>
      </c>
      <c r="Q2102" s="363">
        <v>0</v>
      </c>
      <c r="R2102" s="363">
        <v>1</v>
      </c>
      <c r="S2102" s="363">
        <v>3</v>
      </c>
      <c r="T2102" s="363">
        <v>2</v>
      </c>
      <c r="U2102" s="365" t="s">
        <v>4778</v>
      </c>
      <c r="V2102"/>
    </row>
    <row r="2103" spans="1:22" s="2" customFormat="1" x14ac:dyDescent="0.25">
      <c r="A2103" s="327"/>
      <c r="B2103" s="74">
        <f t="shared" si="67"/>
        <v>2102</v>
      </c>
      <c r="C2103" s="366">
        <v>8</v>
      </c>
      <c r="D2103" s="74" t="str">
        <f>IF(ISNUMBER(C2103),LOOKUP(C2103,LL!$Q$2:$Q$40,LL!$T$2:$T$40),"")</f>
        <v>ND</v>
      </c>
      <c r="E2103" s="74">
        <f>IF(ISNUMBER(C2103),LOOKUP(C2103,LL!$Q$2:$Q$40,LL!$U$2:$U$40),"")</f>
        <v>40</v>
      </c>
      <c r="F2103" s="366">
        <v>2</v>
      </c>
      <c r="G2103" s="366">
        <v>6</v>
      </c>
      <c r="H2103" s="366" t="s">
        <v>217</v>
      </c>
      <c r="I2103" s="366" t="s">
        <v>3</v>
      </c>
      <c r="J2103" s="366" t="s">
        <v>357</v>
      </c>
      <c r="K2103" s="367" t="s">
        <v>2213</v>
      </c>
      <c r="L2103" s="366">
        <v>3</v>
      </c>
      <c r="M2103" s="375">
        <v>1</v>
      </c>
      <c r="N2103" s="366" t="s">
        <v>916</v>
      </c>
      <c r="O2103" s="366">
        <v>1</v>
      </c>
      <c r="P2103" s="366">
        <v>2</v>
      </c>
      <c r="Q2103" s="366">
        <v>0</v>
      </c>
      <c r="R2103" s="366">
        <v>1</v>
      </c>
      <c r="S2103" s="366">
        <v>2</v>
      </c>
      <c r="T2103" s="366">
        <v>2</v>
      </c>
      <c r="U2103" s="368"/>
      <c r="V2103"/>
    </row>
    <row r="2104" spans="1:22" s="2" customFormat="1" x14ac:dyDescent="0.25">
      <c r="A2104" s="327"/>
      <c r="B2104" s="73">
        <f t="shared" si="67"/>
        <v>2103</v>
      </c>
      <c r="C2104" s="363">
        <v>8</v>
      </c>
      <c r="D2104" s="73" t="str">
        <f>IF(ISNUMBER(C2104),LOOKUP(C2104,LL!$Q$2:$Q$40,LL!$T$2:$T$40),"")</f>
        <v>ND</v>
      </c>
      <c r="E2104" s="73">
        <f>IF(ISNUMBER(C2104),LOOKUP(C2104,LL!$Q$2:$Q$40,LL!$U$2:$U$40),"")</f>
        <v>40</v>
      </c>
      <c r="F2104" s="363">
        <v>2</v>
      </c>
      <c r="G2104" s="363">
        <v>7</v>
      </c>
      <c r="H2104" s="363" t="s">
        <v>217</v>
      </c>
      <c r="I2104" s="363" t="s">
        <v>3</v>
      </c>
      <c r="J2104" s="363" t="s">
        <v>357</v>
      </c>
      <c r="K2104" s="364" t="s">
        <v>2213</v>
      </c>
      <c r="L2104" s="363">
        <v>7</v>
      </c>
      <c r="M2104" s="374">
        <v>1</v>
      </c>
      <c r="N2104" s="363" t="s">
        <v>918</v>
      </c>
      <c r="O2104" s="363">
        <v>1</v>
      </c>
      <c r="P2104" s="363">
        <v>3</v>
      </c>
      <c r="Q2104" s="363">
        <v>0</v>
      </c>
      <c r="R2104" s="363">
        <v>4</v>
      </c>
      <c r="S2104" s="363">
        <v>14</v>
      </c>
      <c r="T2104" s="363">
        <v>10</v>
      </c>
      <c r="U2104" s="365" t="s">
        <v>4837</v>
      </c>
      <c r="V2104"/>
    </row>
    <row r="2105" spans="1:22" s="2" customFormat="1" x14ac:dyDescent="0.25">
      <c r="A2105" s="327"/>
      <c r="B2105" s="74">
        <f t="shared" si="67"/>
        <v>2104</v>
      </c>
      <c r="C2105" s="366">
        <v>8</v>
      </c>
      <c r="D2105" s="74" t="str">
        <f>IF(ISNUMBER(C2105),LOOKUP(C2105,LL!$Q$2:$Q$40,LL!$T$2:$T$40),"")</f>
        <v>ND</v>
      </c>
      <c r="E2105" s="74">
        <f>IF(ISNUMBER(C2105),LOOKUP(C2105,LL!$Q$2:$Q$40,LL!$U$2:$U$40),"")</f>
        <v>40</v>
      </c>
      <c r="F2105" s="366">
        <v>2</v>
      </c>
      <c r="G2105" s="366">
        <v>8</v>
      </c>
      <c r="H2105" s="366" t="s">
        <v>217</v>
      </c>
      <c r="I2105" s="366" t="s">
        <v>3</v>
      </c>
      <c r="J2105" s="366" t="s">
        <v>357</v>
      </c>
      <c r="K2105" s="367" t="s">
        <v>2213</v>
      </c>
      <c r="L2105" s="366">
        <v>4</v>
      </c>
      <c r="M2105" s="375">
        <v>1</v>
      </c>
      <c r="N2105" s="366" t="s">
        <v>919</v>
      </c>
      <c r="O2105" s="366">
        <v>2</v>
      </c>
      <c r="P2105" s="366">
        <v>4</v>
      </c>
      <c r="Q2105" s="366">
        <v>0</v>
      </c>
      <c r="R2105" s="366">
        <v>1</v>
      </c>
      <c r="S2105" s="366">
        <v>2</v>
      </c>
      <c r="T2105" s="366">
        <v>2</v>
      </c>
      <c r="U2105" s="368" t="s">
        <v>4779</v>
      </c>
      <c r="V2105"/>
    </row>
    <row r="2106" spans="1:22" s="2" customFormat="1" x14ac:dyDescent="0.25">
      <c r="A2106" s="327"/>
      <c r="B2106" s="73">
        <f t="shared" si="67"/>
        <v>2105</v>
      </c>
      <c r="C2106" s="363">
        <v>8</v>
      </c>
      <c r="D2106" s="73" t="str">
        <f>IF(ISNUMBER(C2106),LOOKUP(C2106,LL!$Q$2:$Q$40,LL!$T$2:$T$40),"")</f>
        <v>ND</v>
      </c>
      <c r="E2106" s="73">
        <f>IF(ISNUMBER(C2106),LOOKUP(C2106,LL!$Q$2:$Q$40,LL!$U$2:$U$40),"")</f>
        <v>40</v>
      </c>
      <c r="F2106" s="363">
        <v>2</v>
      </c>
      <c r="G2106" s="363">
        <v>9</v>
      </c>
      <c r="H2106" s="363" t="s">
        <v>217</v>
      </c>
      <c r="I2106" s="363" t="s">
        <v>3</v>
      </c>
      <c r="J2106" s="363" t="s">
        <v>357</v>
      </c>
      <c r="K2106" s="364" t="s">
        <v>2213</v>
      </c>
      <c r="L2106" s="363">
        <v>2</v>
      </c>
      <c r="M2106" s="374">
        <v>1</v>
      </c>
      <c r="N2106" s="363" t="s">
        <v>2611</v>
      </c>
      <c r="O2106" s="363">
        <v>0</v>
      </c>
      <c r="P2106" s="363">
        <v>0</v>
      </c>
      <c r="Q2106" s="363">
        <v>0</v>
      </c>
      <c r="R2106" s="363">
        <v>0</v>
      </c>
      <c r="S2106" s="363">
        <v>0</v>
      </c>
      <c r="T2106" s="363">
        <v>0</v>
      </c>
      <c r="U2106" s="365"/>
      <c r="V2106"/>
    </row>
    <row r="2107" spans="1:22" s="2" customFormat="1" x14ac:dyDescent="0.25">
      <c r="A2107" s="327"/>
      <c r="B2107" s="74">
        <f t="shared" si="67"/>
        <v>2106</v>
      </c>
      <c r="C2107" s="366">
        <v>8</v>
      </c>
      <c r="D2107" s="74" t="str">
        <f>IF(ISNUMBER(C2107),LOOKUP(C2107,LL!$Q$2:$Q$40,LL!$T$2:$T$40),"")</f>
        <v>ND</v>
      </c>
      <c r="E2107" s="74">
        <f>IF(ISNUMBER(C2107),LOOKUP(C2107,LL!$Q$2:$Q$40,LL!$U$2:$U$40),"")</f>
        <v>40</v>
      </c>
      <c r="F2107" s="366">
        <v>2</v>
      </c>
      <c r="G2107" s="366">
        <v>10</v>
      </c>
      <c r="H2107" s="366" t="s">
        <v>217</v>
      </c>
      <c r="I2107" s="366" t="s">
        <v>3</v>
      </c>
      <c r="J2107" s="366" t="s">
        <v>357</v>
      </c>
      <c r="K2107" s="367" t="s">
        <v>2213</v>
      </c>
      <c r="L2107" s="366">
        <v>1</v>
      </c>
      <c r="M2107" s="375">
        <v>1</v>
      </c>
      <c r="N2107" s="366" t="s">
        <v>924</v>
      </c>
      <c r="O2107" s="366">
        <v>0</v>
      </c>
      <c r="P2107" s="366">
        <v>0</v>
      </c>
      <c r="Q2107" s="366">
        <v>0</v>
      </c>
      <c r="R2107" s="366">
        <v>0</v>
      </c>
      <c r="S2107" s="366">
        <v>0</v>
      </c>
      <c r="T2107" s="366">
        <v>0</v>
      </c>
      <c r="U2107" s="368"/>
      <c r="V2107"/>
    </row>
    <row r="2108" spans="1:22" s="2" customFormat="1" x14ac:dyDescent="0.25">
      <c r="A2108" s="327"/>
      <c r="B2108" s="73">
        <f t="shared" si="67"/>
        <v>2107</v>
      </c>
      <c r="C2108" s="363">
        <v>8</v>
      </c>
      <c r="D2108" s="73" t="str">
        <f>IF(ISNUMBER(C2108),LOOKUP(C2108,LL!$Q$2:$Q$40,LL!$T$2:$T$40),"")</f>
        <v>ND</v>
      </c>
      <c r="E2108" s="73">
        <f>IF(ISNUMBER(C2108),LOOKUP(C2108,LL!$Q$2:$Q$40,LL!$U$2:$U$40),"")</f>
        <v>40</v>
      </c>
      <c r="F2108" s="363">
        <v>2</v>
      </c>
      <c r="G2108" s="363">
        <v>11</v>
      </c>
      <c r="H2108" s="363" t="s">
        <v>65</v>
      </c>
      <c r="I2108" s="363" t="s">
        <v>3</v>
      </c>
      <c r="J2108" s="363" t="s">
        <v>357</v>
      </c>
      <c r="K2108" s="364" t="s">
        <v>2213</v>
      </c>
      <c r="L2108" s="363">
        <v>1</v>
      </c>
      <c r="M2108" s="374">
        <v>1</v>
      </c>
      <c r="N2108" s="363" t="s">
        <v>925</v>
      </c>
      <c r="O2108" s="363">
        <v>2</v>
      </c>
      <c r="P2108" s="363">
        <v>4</v>
      </c>
      <c r="Q2108" s="363">
        <v>0</v>
      </c>
      <c r="R2108" s="363">
        <v>0</v>
      </c>
      <c r="S2108" s="363">
        <v>0</v>
      </c>
      <c r="T2108" s="363">
        <v>0</v>
      </c>
      <c r="U2108" s="365" t="s">
        <v>4838</v>
      </c>
      <c r="V2108"/>
    </row>
    <row r="2109" spans="1:22" s="2" customFormat="1" x14ac:dyDescent="0.25">
      <c r="A2109" s="327"/>
      <c r="B2109" s="74">
        <f t="shared" si="67"/>
        <v>2108</v>
      </c>
      <c r="C2109" s="366">
        <v>8</v>
      </c>
      <c r="D2109" s="74" t="str">
        <f>IF(ISNUMBER(C2109),LOOKUP(C2109,LL!$Q$2:$Q$40,LL!$T$2:$T$40),"")</f>
        <v>ND</v>
      </c>
      <c r="E2109" s="74">
        <f>IF(ISNUMBER(C2109),LOOKUP(C2109,LL!$Q$2:$Q$40,LL!$U$2:$U$40),"")</f>
        <v>40</v>
      </c>
      <c r="F2109" s="366">
        <v>2</v>
      </c>
      <c r="G2109" s="366">
        <v>12</v>
      </c>
      <c r="H2109" s="366" t="s">
        <v>217</v>
      </c>
      <c r="I2109" s="366" t="s">
        <v>3</v>
      </c>
      <c r="J2109" s="366" t="s">
        <v>357</v>
      </c>
      <c r="K2109" s="367" t="s">
        <v>2213</v>
      </c>
      <c r="L2109" s="366">
        <v>0</v>
      </c>
      <c r="M2109" s="375">
        <v>0</v>
      </c>
      <c r="N2109" s="366" t="s">
        <v>910</v>
      </c>
      <c r="O2109" s="366">
        <v>0</v>
      </c>
      <c r="P2109" s="366">
        <v>0</v>
      </c>
      <c r="Q2109" s="366">
        <v>0</v>
      </c>
      <c r="R2109" s="366">
        <v>0</v>
      </c>
      <c r="S2109" s="366">
        <v>0</v>
      </c>
      <c r="T2109" s="366">
        <v>0</v>
      </c>
      <c r="U2109" s="368"/>
      <c r="V2109"/>
    </row>
    <row r="2110" spans="1:22" s="2" customFormat="1" x14ac:dyDescent="0.25">
      <c r="A2110" s="327"/>
      <c r="B2110" s="73">
        <f t="shared" si="67"/>
        <v>2109</v>
      </c>
      <c r="C2110" s="363">
        <v>8</v>
      </c>
      <c r="D2110" s="73" t="str">
        <f>IF(ISNUMBER(C2110),LOOKUP(C2110,LL!$Q$2:$Q$40,LL!$T$2:$T$40),"")</f>
        <v>ND</v>
      </c>
      <c r="E2110" s="73">
        <f>IF(ISNUMBER(C2110),LOOKUP(C2110,LL!$Q$2:$Q$40,LL!$U$2:$U$40),"")</f>
        <v>40</v>
      </c>
      <c r="F2110" s="363">
        <v>2</v>
      </c>
      <c r="G2110" s="363">
        <v>13</v>
      </c>
      <c r="H2110" s="363" t="s">
        <v>217</v>
      </c>
      <c r="I2110" s="363" t="s">
        <v>3</v>
      </c>
      <c r="J2110" s="363" t="s">
        <v>357</v>
      </c>
      <c r="K2110" s="364" t="s">
        <v>2213</v>
      </c>
      <c r="L2110" s="363">
        <v>0</v>
      </c>
      <c r="M2110" s="374">
        <v>0</v>
      </c>
      <c r="N2110" s="363" t="s">
        <v>911</v>
      </c>
      <c r="O2110" s="363">
        <v>0</v>
      </c>
      <c r="P2110" s="363">
        <v>0</v>
      </c>
      <c r="Q2110" s="363">
        <v>0</v>
      </c>
      <c r="R2110" s="363">
        <v>0</v>
      </c>
      <c r="S2110" s="363">
        <v>0</v>
      </c>
      <c r="T2110" s="363">
        <v>0</v>
      </c>
      <c r="U2110" s="365"/>
      <c r="V2110"/>
    </row>
    <row r="2111" spans="1:22" s="2" customFormat="1" x14ac:dyDescent="0.25">
      <c r="A2111" s="327"/>
      <c r="B2111" s="74">
        <f t="shared" si="67"/>
        <v>2110</v>
      </c>
      <c r="C2111" s="366">
        <v>8</v>
      </c>
      <c r="D2111" s="74" t="str">
        <f>IF(ISNUMBER(C2111),LOOKUP(C2111,LL!$Q$2:$Q$40,LL!$T$2:$T$40),"")</f>
        <v>ND</v>
      </c>
      <c r="E2111" s="74">
        <f>IF(ISNUMBER(C2111),LOOKUP(C2111,LL!$Q$2:$Q$40,LL!$U$2:$U$40),"")</f>
        <v>40</v>
      </c>
      <c r="F2111" s="366">
        <v>2</v>
      </c>
      <c r="G2111" s="366">
        <v>14</v>
      </c>
      <c r="H2111" s="366" t="s">
        <v>217</v>
      </c>
      <c r="I2111" s="366" t="s">
        <v>3</v>
      </c>
      <c r="J2111" s="366" t="s">
        <v>357</v>
      </c>
      <c r="K2111" s="367" t="s">
        <v>2213</v>
      </c>
      <c r="L2111" s="366">
        <v>0</v>
      </c>
      <c r="M2111" s="375">
        <v>0</v>
      </c>
      <c r="N2111" s="366" t="s">
        <v>913</v>
      </c>
      <c r="O2111" s="366">
        <v>0</v>
      </c>
      <c r="P2111" s="366">
        <v>0</v>
      </c>
      <c r="Q2111" s="366">
        <v>0</v>
      </c>
      <c r="R2111" s="366">
        <v>0</v>
      </c>
      <c r="S2111" s="366">
        <v>0</v>
      </c>
      <c r="T2111" s="366">
        <v>0</v>
      </c>
      <c r="U2111" s="368"/>
      <c r="V2111"/>
    </row>
    <row r="2112" spans="1:22" s="2" customFormat="1" x14ac:dyDescent="0.25">
      <c r="A2112" s="327"/>
      <c r="B2112" s="73">
        <f t="shared" si="67"/>
        <v>2111</v>
      </c>
      <c r="C2112" s="363">
        <v>8</v>
      </c>
      <c r="D2112" s="73" t="str">
        <f>IF(ISNUMBER(C2112),LOOKUP(C2112,LL!$Q$2:$Q$40,LL!$T$2:$T$40),"")</f>
        <v>ND</v>
      </c>
      <c r="E2112" s="73">
        <f>IF(ISNUMBER(C2112),LOOKUP(C2112,LL!$Q$2:$Q$40,LL!$U$2:$U$40),"")</f>
        <v>40</v>
      </c>
      <c r="F2112" s="363">
        <v>2</v>
      </c>
      <c r="G2112" s="363">
        <v>15</v>
      </c>
      <c r="H2112" s="363" t="s">
        <v>217</v>
      </c>
      <c r="I2112" s="363" t="s">
        <v>3</v>
      </c>
      <c r="J2112" s="363" t="s">
        <v>357</v>
      </c>
      <c r="K2112" s="364" t="s">
        <v>2213</v>
      </c>
      <c r="L2112" s="363">
        <v>1</v>
      </c>
      <c r="M2112" s="374">
        <v>0</v>
      </c>
      <c r="N2112" s="363" t="s">
        <v>914</v>
      </c>
      <c r="O2112" s="363">
        <v>0</v>
      </c>
      <c r="P2112" s="363">
        <v>0</v>
      </c>
      <c r="Q2112" s="363">
        <v>0</v>
      </c>
      <c r="R2112" s="363">
        <v>0</v>
      </c>
      <c r="S2112" s="363">
        <v>0</v>
      </c>
      <c r="T2112" s="363">
        <v>0</v>
      </c>
      <c r="U2112" s="365"/>
      <c r="V2112"/>
    </row>
    <row r="2113" spans="1:22" s="2" customFormat="1" x14ac:dyDescent="0.25">
      <c r="A2113" s="327"/>
      <c r="B2113" s="74">
        <f t="shared" ref="B2113:B2176" si="68">B2112+1</f>
        <v>2112</v>
      </c>
      <c r="C2113" s="366">
        <v>8</v>
      </c>
      <c r="D2113" s="74" t="str">
        <f>IF(ISNUMBER(C2113),LOOKUP(C2113,LL!$Q$2:$Q$40,LL!$T$2:$T$40),"")</f>
        <v>ND</v>
      </c>
      <c r="E2113" s="74">
        <f>IF(ISNUMBER(C2113),LOOKUP(C2113,LL!$Q$2:$Q$40,LL!$U$2:$U$40),"")</f>
        <v>40</v>
      </c>
      <c r="F2113" s="366">
        <v>2</v>
      </c>
      <c r="G2113" s="366">
        <v>16</v>
      </c>
      <c r="H2113" s="366" t="s">
        <v>217</v>
      </c>
      <c r="I2113" s="366" t="s">
        <v>3</v>
      </c>
      <c r="J2113" s="366" t="s">
        <v>357</v>
      </c>
      <c r="K2113" s="367" t="s">
        <v>2213</v>
      </c>
      <c r="L2113" s="366">
        <v>0</v>
      </c>
      <c r="M2113" s="375">
        <v>0</v>
      </c>
      <c r="N2113" s="366" t="s">
        <v>917</v>
      </c>
      <c r="O2113" s="366">
        <v>0</v>
      </c>
      <c r="P2113" s="366">
        <v>0</v>
      </c>
      <c r="Q2113" s="366">
        <v>0</v>
      </c>
      <c r="R2113" s="366">
        <v>0</v>
      </c>
      <c r="S2113" s="366">
        <v>0</v>
      </c>
      <c r="T2113" s="366">
        <v>0</v>
      </c>
      <c r="U2113" s="368"/>
      <c r="V2113"/>
    </row>
    <row r="2114" spans="1:22" s="2" customFormat="1" x14ac:dyDescent="0.25">
      <c r="A2114" s="327"/>
      <c r="B2114" s="73">
        <f t="shared" si="68"/>
        <v>2113</v>
      </c>
      <c r="C2114" s="363">
        <v>8</v>
      </c>
      <c r="D2114" s="73" t="str">
        <f>IF(ISNUMBER(C2114),LOOKUP(C2114,LL!$Q$2:$Q$40,LL!$T$2:$T$40),"")</f>
        <v>ND</v>
      </c>
      <c r="E2114" s="73">
        <f>IF(ISNUMBER(C2114),LOOKUP(C2114,LL!$Q$2:$Q$40,LL!$U$2:$U$40),"")</f>
        <v>40</v>
      </c>
      <c r="F2114" s="363">
        <v>2</v>
      </c>
      <c r="G2114" s="363">
        <v>17</v>
      </c>
      <c r="H2114" s="363" t="s">
        <v>217</v>
      </c>
      <c r="I2114" s="363" t="s">
        <v>3</v>
      </c>
      <c r="J2114" s="363" t="s">
        <v>357</v>
      </c>
      <c r="K2114" s="364" t="s">
        <v>2213</v>
      </c>
      <c r="L2114" s="363">
        <v>0</v>
      </c>
      <c r="M2114" s="374">
        <v>0</v>
      </c>
      <c r="N2114" s="363" t="s">
        <v>907</v>
      </c>
      <c r="O2114" s="363">
        <v>0</v>
      </c>
      <c r="P2114" s="363">
        <v>0</v>
      </c>
      <c r="Q2114" s="363">
        <v>0</v>
      </c>
      <c r="R2114" s="363">
        <v>0</v>
      </c>
      <c r="S2114" s="363">
        <v>0</v>
      </c>
      <c r="T2114" s="363">
        <v>0</v>
      </c>
      <c r="U2114" s="365"/>
      <c r="V2114"/>
    </row>
    <row r="2115" spans="1:22" s="2" customFormat="1" x14ac:dyDescent="0.25">
      <c r="A2115" s="327"/>
      <c r="B2115" s="74">
        <f t="shared" si="68"/>
        <v>2114</v>
      </c>
      <c r="C2115" s="366">
        <v>8</v>
      </c>
      <c r="D2115" s="74" t="str">
        <f>IF(ISNUMBER(C2115),LOOKUP(C2115,LL!$Q$2:$Q$40,LL!$T$2:$T$40),"")</f>
        <v>ND</v>
      </c>
      <c r="E2115" s="74">
        <f>IF(ISNUMBER(C2115),LOOKUP(C2115,LL!$Q$2:$Q$40,LL!$U$2:$U$40),"")</f>
        <v>40</v>
      </c>
      <c r="F2115" s="366">
        <v>2</v>
      </c>
      <c r="G2115" s="366">
        <v>18</v>
      </c>
      <c r="H2115" s="366" t="s">
        <v>217</v>
      </c>
      <c r="I2115" s="366" t="s">
        <v>3</v>
      </c>
      <c r="J2115" s="366" t="s">
        <v>357</v>
      </c>
      <c r="K2115" s="367" t="s">
        <v>2213</v>
      </c>
      <c r="L2115" s="366">
        <v>1</v>
      </c>
      <c r="M2115" s="375">
        <v>0</v>
      </c>
      <c r="N2115" s="366" t="s">
        <v>920</v>
      </c>
      <c r="O2115" s="366">
        <v>0</v>
      </c>
      <c r="P2115" s="366">
        <v>0</v>
      </c>
      <c r="Q2115" s="366">
        <v>0</v>
      </c>
      <c r="R2115" s="366">
        <v>0</v>
      </c>
      <c r="S2115" s="366">
        <v>0</v>
      </c>
      <c r="T2115" s="366">
        <v>0</v>
      </c>
      <c r="U2115" s="368"/>
      <c r="V2115"/>
    </row>
    <row r="2116" spans="1:22" s="2" customFormat="1" x14ac:dyDescent="0.25">
      <c r="A2116" s="327"/>
      <c r="B2116" s="73">
        <f t="shared" si="68"/>
        <v>2115</v>
      </c>
      <c r="C2116" s="363">
        <v>8</v>
      </c>
      <c r="D2116" s="73" t="str">
        <f>IF(ISNUMBER(C2116),LOOKUP(C2116,LL!$Q$2:$Q$40,LL!$T$2:$T$40),"")</f>
        <v>ND</v>
      </c>
      <c r="E2116" s="73">
        <f>IF(ISNUMBER(C2116),LOOKUP(C2116,LL!$Q$2:$Q$40,LL!$U$2:$U$40),"")</f>
        <v>40</v>
      </c>
      <c r="F2116" s="363">
        <v>2</v>
      </c>
      <c r="G2116" s="363">
        <v>19</v>
      </c>
      <c r="H2116" s="363" t="s">
        <v>217</v>
      </c>
      <c r="I2116" s="363" t="s">
        <v>3</v>
      </c>
      <c r="J2116" s="363" t="s">
        <v>357</v>
      </c>
      <c r="K2116" s="364" t="s">
        <v>2213</v>
      </c>
      <c r="L2116" s="363">
        <v>0</v>
      </c>
      <c r="M2116" s="374">
        <v>0</v>
      </c>
      <c r="N2116" s="363" t="s">
        <v>921</v>
      </c>
      <c r="O2116" s="363">
        <v>4</v>
      </c>
      <c r="P2116" s="363">
        <v>9</v>
      </c>
      <c r="Q2116" s="363">
        <v>0</v>
      </c>
      <c r="R2116" s="363">
        <v>1</v>
      </c>
      <c r="S2116" s="363">
        <v>0</v>
      </c>
      <c r="T2116" s="363">
        <v>1</v>
      </c>
      <c r="U2116" s="365"/>
      <c r="V2116"/>
    </row>
    <row r="2117" spans="1:22" s="2" customFormat="1" x14ac:dyDescent="0.25">
      <c r="A2117" s="327"/>
      <c r="B2117" s="74">
        <f t="shared" si="68"/>
        <v>2116</v>
      </c>
      <c r="C2117" s="366">
        <v>8</v>
      </c>
      <c r="D2117" s="74" t="str">
        <f>IF(ISNUMBER(C2117),LOOKUP(C2117,LL!$Q$2:$Q$40,LL!$T$2:$T$40),"")</f>
        <v>ND</v>
      </c>
      <c r="E2117" s="74">
        <f>IF(ISNUMBER(C2117),LOOKUP(C2117,LL!$Q$2:$Q$40,LL!$U$2:$U$40),"")</f>
        <v>40</v>
      </c>
      <c r="F2117" s="366">
        <v>2</v>
      </c>
      <c r="G2117" s="366">
        <v>20</v>
      </c>
      <c r="H2117" s="366" t="s">
        <v>217</v>
      </c>
      <c r="I2117" s="366" t="s">
        <v>3</v>
      </c>
      <c r="J2117" s="366" t="s">
        <v>357</v>
      </c>
      <c r="K2117" s="367" t="s">
        <v>2213</v>
      </c>
      <c r="L2117" s="366">
        <v>0</v>
      </c>
      <c r="M2117" s="375">
        <v>0</v>
      </c>
      <c r="N2117" s="366" t="s">
        <v>922</v>
      </c>
      <c r="O2117" s="366">
        <v>0</v>
      </c>
      <c r="P2117" s="366">
        <v>0</v>
      </c>
      <c r="Q2117" s="366">
        <v>0</v>
      </c>
      <c r="R2117" s="366">
        <v>0</v>
      </c>
      <c r="S2117" s="366">
        <v>0</v>
      </c>
      <c r="T2117" s="366">
        <v>0</v>
      </c>
      <c r="U2117" s="368"/>
      <c r="V2117"/>
    </row>
    <row r="2118" spans="1:22" s="2" customFormat="1" x14ac:dyDescent="0.25">
      <c r="A2118" s="327"/>
      <c r="B2118" s="73">
        <f t="shared" si="68"/>
        <v>2117</v>
      </c>
      <c r="C2118" s="363">
        <v>8</v>
      </c>
      <c r="D2118" s="73" t="str">
        <f>IF(ISNUMBER(C2118),LOOKUP(C2118,LL!$Q$2:$Q$40,LL!$T$2:$T$40),"")</f>
        <v>ND</v>
      </c>
      <c r="E2118" s="73">
        <f>IF(ISNUMBER(C2118),LOOKUP(C2118,LL!$Q$2:$Q$40,LL!$U$2:$U$40),"")</f>
        <v>40</v>
      </c>
      <c r="F2118" s="363">
        <v>2</v>
      </c>
      <c r="G2118" s="363">
        <v>21</v>
      </c>
      <c r="H2118" s="363" t="s">
        <v>65</v>
      </c>
      <c r="I2118" s="363" t="s">
        <v>3</v>
      </c>
      <c r="J2118" s="363" t="s">
        <v>357</v>
      </c>
      <c r="K2118" s="364" t="s">
        <v>2213</v>
      </c>
      <c r="L2118" s="363">
        <v>0</v>
      </c>
      <c r="M2118" s="374">
        <v>0</v>
      </c>
      <c r="N2118" s="363" t="s">
        <v>926</v>
      </c>
      <c r="O2118" s="363">
        <v>0</v>
      </c>
      <c r="P2118" s="363">
        <v>0</v>
      </c>
      <c r="Q2118" s="363">
        <v>0</v>
      </c>
      <c r="R2118" s="363">
        <v>0</v>
      </c>
      <c r="S2118" s="363">
        <v>0</v>
      </c>
      <c r="T2118" s="363">
        <v>0</v>
      </c>
      <c r="U2118" s="365"/>
      <c r="V2118"/>
    </row>
    <row r="2119" spans="1:22" s="2" customFormat="1" x14ac:dyDescent="0.25">
      <c r="A2119" s="327">
        <v>54</v>
      </c>
      <c r="B2119" s="74">
        <f t="shared" si="68"/>
        <v>2118</v>
      </c>
      <c r="C2119" s="366">
        <v>8</v>
      </c>
      <c r="D2119" s="74" t="str">
        <f>IF(ISNUMBER(C2119),LOOKUP(C2119,LL!$Q$2:$Q$40,LL!$T$2:$T$40),"")</f>
        <v>ND</v>
      </c>
      <c r="E2119" s="74">
        <f>IF(ISNUMBER(C2119),LOOKUP(C2119,LL!$Q$2:$Q$40,LL!$U$2:$U$40),"")</f>
        <v>40</v>
      </c>
      <c r="F2119" s="366">
        <v>2</v>
      </c>
      <c r="G2119" s="366"/>
      <c r="H2119" s="366" t="s">
        <v>198</v>
      </c>
      <c r="I2119" s="366" t="s">
        <v>192</v>
      </c>
      <c r="J2119" s="366" t="s">
        <v>357</v>
      </c>
      <c r="K2119" s="367" t="s">
        <v>697</v>
      </c>
      <c r="L2119" s="366" t="s">
        <v>350</v>
      </c>
      <c r="M2119" s="366" t="s">
        <v>4780</v>
      </c>
      <c r="N2119" s="366" t="s">
        <v>4839</v>
      </c>
      <c r="O2119" s="366" t="s">
        <v>4781</v>
      </c>
      <c r="P2119" s="366" t="s">
        <v>2915</v>
      </c>
      <c r="Q2119" s="366" t="s">
        <v>2047</v>
      </c>
      <c r="R2119" s="366" t="s">
        <v>1681</v>
      </c>
      <c r="S2119" s="366" t="s">
        <v>1979</v>
      </c>
      <c r="T2119" s="366" t="s">
        <v>3396</v>
      </c>
      <c r="U2119" s="368" t="s">
        <v>4782</v>
      </c>
      <c r="V2119"/>
    </row>
    <row r="2120" spans="1:22" s="2" customFormat="1" x14ac:dyDescent="0.25">
      <c r="A2120" s="327">
        <v>54</v>
      </c>
      <c r="B2120" s="73">
        <f t="shared" si="68"/>
        <v>2119</v>
      </c>
      <c r="C2120" s="363">
        <v>8</v>
      </c>
      <c r="D2120" s="73" t="str">
        <f>IF(ISNUMBER(C2120),LOOKUP(C2120,LL!$Q$2:$Q$40,LL!$T$2:$T$40),"")</f>
        <v>ND</v>
      </c>
      <c r="E2120" s="73">
        <f>IF(ISNUMBER(C2120),LOOKUP(C2120,LL!$Q$2:$Q$40,LL!$U$2:$U$40),"")</f>
        <v>40</v>
      </c>
      <c r="F2120" s="363">
        <v>2</v>
      </c>
      <c r="G2120" s="363"/>
      <c r="H2120" s="363" t="s">
        <v>217</v>
      </c>
      <c r="I2120" s="363" t="s">
        <v>192</v>
      </c>
      <c r="J2120" s="363" t="s">
        <v>357</v>
      </c>
      <c r="K2120" s="364" t="s">
        <v>697</v>
      </c>
      <c r="L2120" s="363" t="s">
        <v>350</v>
      </c>
      <c r="M2120" s="363" t="s">
        <v>2213</v>
      </c>
      <c r="N2120" s="363" t="s">
        <v>217</v>
      </c>
      <c r="O2120" s="363" t="s">
        <v>4783</v>
      </c>
      <c r="P2120" s="363" t="s">
        <v>4784</v>
      </c>
      <c r="Q2120" s="363" t="s">
        <v>4785</v>
      </c>
      <c r="R2120" s="363" t="s">
        <v>902</v>
      </c>
      <c r="S2120" s="363" t="s">
        <v>2565</v>
      </c>
      <c r="T2120" s="363" t="s">
        <v>4786</v>
      </c>
      <c r="U2120" s="365" t="s">
        <v>4787</v>
      </c>
      <c r="V2120"/>
    </row>
    <row r="2121" spans="1:22" s="2" customFormat="1" x14ac:dyDescent="0.25">
      <c r="A2121" s="327">
        <v>25</v>
      </c>
      <c r="B2121" s="74">
        <f t="shared" si="68"/>
        <v>2120</v>
      </c>
      <c r="C2121" s="366">
        <v>8</v>
      </c>
      <c r="D2121" s="74" t="str">
        <f>IF(ISNUMBER(C2121),LOOKUP(C2121,LL!$Q$2:$Q$40,LL!$T$2:$T$40),"")</f>
        <v>ND</v>
      </c>
      <c r="E2121" s="74">
        <f>IF(ISNUMBER(C2121),LOOKUP(C2121,LL!$Q$2:$Q$40,LL!$U$2:$U$40),"")</f>
        <v>40</v>
      </c>
      <c r="F2121" s="366">
        <v>2</v>
      </c>
      <c r="G2121" s="366">
        <v>1</v>
      </c>
      <c r="H2121" s="366" t="s">
        <v>198</v>
      </c>
      <c r="I2121" s="366" t="s">
        <v>5</v>
      </c>
      <c r="J2121" s="366" t="s">
        <v>187</v>
      </c>
      <c r="K2121" s="367" t="s">
        <v>195</v>
      </c>
      <c r="L2121" s="366" t="s">
        <v>218</v>
      </c>
      <c r="M2121" s="366" t="s">
        <v>1318</v>
      </c>
      <c r="N2121" s="366" t="s">
        <v>1768</v>
      </c>
      <c r="O2121" s="366">
        <v>0.4</v>
      </c>
      <c r="P2121" s="366">
        <v>0</v>
      </c>
      <c r="Q2121" s="366">
        <v>0.3</v>
      </c>
      <c r="R2121" s="366">
        <v>0</v>
      </c>
      <c r="S2121" s="366"/>
      <c r="T2121" s="366"/>
      <c r="U2121" s="368" t="s">
        <v>4788</v>
      </c>
      <c r="V2121"/>
    </row>
    <row r="2122" spans="1:22" s="2" customFormat="1" x14ac:dyDescent="0.25">
      <c r="A2122" s="327"/>
      <c r="B2122" s="73">
        <f t="shared" si="68"/>
        <v>2121</v>
      </c>
      <c r="C2122" s="363">
        <v>8</v>
      </c>
      <c r="D2122" s="73" t="str">
        <f>IF(ISNUMBER(C2122),LOOKUP(C2122,LL!$Q$2:$Q$40,LL!$T$2:$T$40),"")</f>
        <v>ND</v>
      </c>
      <c r="E2122" s="73">
        <f>IF(ISNUMBER(C2122),LOOKUP(C2122,LL!$Q$2:$Q$40,LL!$U$2:$U$40),"")</f>
        <v>40</v>
      </c>
      <c r="F2122" s="363">
        <v>2</v>
      </c>
      <c r="G2122" s="363">
        <v>1</v>
      </c>
      <c r="H2122" s="363" t="s">
        <v>198</v>
      </c>
      <c r="I2122" s="363" t="s">
        <v>5</v>
      </c>
      <c r="J2122" s="363" t="s">
        <v>187</v>
      </c>
      <c r="K2122" s="364" t="s">
        <v>195</v>
      </c>
      <c r="L2122" s="363" t="s">
        <v>199</v>
      </c>
      <c r="M2122" s="363" t="s">
        <v>199</v>
      </c>
      <c r="N2122" s="363" t="s">
        <v>1770</v>
      </c>
      <c r="O2122" s="363">
        <v>0.4</v>
      </c>
      <c r="P2122" s="363">
        <v>1</v>
      </c>
      <c r="Q2122" s="363">
        <v>0.2</v>
      </c>
      <c r="R2122" s="363">
        <v>0</v>
      </c>
      <c r="S2122" s="363">
        <v>7</v>
      </c>
      <c r="T2122" s="363">
        <v>1</v>
      </c>
      <c r="U2122" s="365" t="s">
        <v>4789</v>
      </c>
      <c r="V2122"/>
    </row>
    <row r="2123" spans="1:22" s="2" customFormat="1" x14ac:dyDescent="0.25">
      <c r="A2123" s="327">
        <v>9</v>
      </c>
      <c r="B2123" s="74">
        <f t="shared" si="68"/>
        <v>2122</v>
      </c>
      <c r="C2123" s="366">
        <v>8</v>
      </c>
      <c r="D2123" s="74" t="str">
        <f>IF(ISNUMBER(C2123),LOOKUP(C2123,LL!$Q$2:$Q$40,LL!$T$2:$T$40),"")</f>
        <v>ND</v>
      </c>
      <c r="E2123" s="74">
        <f>IF(ISNUMBER(C2123),LOOKUP(C2123,LL!$Q$2:$Q$40,LL!$U$2:$U$40),"")</f>
        <v>40</v>
      </c>
      <c r="F2123" s="366">
        <v>2</v>
      </c>
      <c r="G2123" s="366">
        <v>1</v>
      </c>
      <c r="H2123" s="366" t="s">
        <v>198</v>
      </c>
      <c r="I2123" s="366" t="s">
        <v>187</v>
      </c>
      <c r="J2123" s="366" t="s">
        <v>5</v>
      </c>
      <c r="K2123" s="367" t="s">
        <v>195</v>
      </c>
      <c r="L2123" s="366" t="s">
        <v>251</v>
      </c>
      <c r="M2123" s="366" t="s">
        <v>199</v>
      </c>
      <c r="N2123" s="366" t="s">
        <v>1770</v>
      </c>
      <c r="O2123" s="366" t="s">
        <v>1601</v>
      </c>
      <c r="P2123" s="366">
        <v>3</v>
      </c>
      <c r="Q2123" s="366">
        <v>0</v>
      </c>
      <c r="R2123" s="366">
        <v>0</v>
      </c>
      <c r="S2123" s="366">
        <v>0</v>
      </c>
      <c r="T2123" s="366">
        <v>0</v>
      </c>
      <c r="U2123" s="368" t="s">
        <v>4790</v>
      </c>
      <c r="V2123"/>
    </row>
    <row r="2124" spans="1:22" s="2" customFormat="1" x14ac:dyDescent="0.25">
      <c r="A2124" s="327">
        <v>35</v>
      </c>
      <c r="B2124" s="73">
        <f t="shared" si="68"/>
        <v>2123</v>
      </c>
      <c r="C2124" s="363">
        <v>8</v>
      </c>
      <c r="D2124" s="73" t="str">
        <f>IF(ISNUMBER(C2124),LOOKUP(C2124,LL!$Q$2:$Q$40,LL!$T$2:$T$40),"")</f>
        <v>ND</v>
      </c>
      <c r="E2124" s="73">
        <f>IF(ISNUMBER(C2124),LOOKUP(C2124,LL!$Q$2:$Q$40,LL!$U$2:$U$40),"")</f>
        <v>40</v>
      </c>
      <c r="F2124" s="363">
        <v>2</v>
      </c>
      <c r="G2124" s="363">
        <v>1</v>
      </c>
      <c r="H2124" s="363" t="s">
        <v>198</v>
      </c>
      <c r="I2124" s="363" t="s">
        <v>5</v>
      </c>
      <c r="J2124" s="363" t="s">
        <v>187</v>
      </c>
      <c r="K2124" s="364" t="s">
        <v>195</v>
      </c>
      <c r="L2124" s="363" t="s">
        <v>577</v>
      </c>
      <c r="M2124" s="363" t="s">
        <v>199</v>
      </c>
      <c r="N2124" s="363" t="s">
        <v>1770</v>
      </c>
      <c r="O2124" s="363">
        <v>1</v>
      </c>
      <c r="P2124" s="363">
        <v>0</v>
      </c>
      <c r="Q2124" s="363">
        <v>2</v>
      </c>
      <c r="R2124" s="363">
        <v>1</v>
      </c>
      <c r="S2124" s="363">
        <v>0</v>
      </c>
      <c r="T2124" s="363">
        <v>1</v>
      </c>
      <c r="U2124" s="365" t="s">
        <v>4840</v>
      </c>
      <c r="V2124"/>
    </row>
    <row r="2125" spans="1:22" s="2" customFormat="1" x14ac:dyDescent="0.25">
      <c r="A2125" s="327">
        <v>3</v>
      </c>
      <c r="B2125" s="74">
        <f t="shared" si="68"/>
        <v>2124</v>
      </c>
      <c r="C2125" s="366">
        <v>8</v>
      </c>
      <c r="D2125" s="74" t="str">
        <f>IF(ISNUMBER(C2125),LOOKUP(C2125,LL!$Q$2:$Q$40,LL!$T$2:$T$40),"")</f>
        <v>ND</v>
      </c>
      <c r="E2125" s="74">
        <f>IF(ISNUMBER(C2125),LOOKUP(C2125,LL!$Q$2:$Q$40,LL!$U$2:$U$40),"")</f>
        <v>40</v>
      </c>
      <c r="F2125" s="366">
        <v>2</v>
      </c>
      <c r="G2125" s="366">
        <v>1</v>
      </c>
      <c r="H2125" s="366" t="s">
        <v>186</v>
      </c>
      <c r="I2125" s="366" t="s">
        <v>5</v>
      </c>
      <c r="J2125" s="366" t="s">
        <v>187</v>
      </c>
      <c r="K2125" s="367" t="s">
        <v>189</v>
      </c>
      <c r="L2125" s="366" t="s">
        <v>190</v>
      </c>
      <c r="M2125" s="366" t="s">
        <v>861</v>
      </c>
      <c r="N2125" s="366" t="s">
        <v>4791</v>
      </c>
      <c r="O2125" s="366" t="s">
        <v>4792</v>
      </c>
      <c r="P2125" s="366">
        <f>1-0.7*0.7</f>
        <v>0.51</v>
      </c>
      <c r="Q2125" s="366">
        <v>1</v>
      </c>
      <c r="R2125" s="366">
        <f>P2125*Q2125</f>
        <v>0.51</v>
      </c>
      <c r="S2125" s="366"/>
      <c r="T2125" s="366">
        <f>S2125-R2125</f>
        <v>-0.51</v>
      </c>
      <c r="U2125" s="368" t="s">
        <v>4793</v>
      </c>
      <c r="V2125"/>
    </row>
    <row r="2126" spans="1:22" s="2" customFormat="1" x14ac:dyDescent="0.25">
      <c r="A2126" s="327">
        <v>54</v>
      </c>
      <c r="B2126" s="73">
        <f t="shared" si="68"/>
        <v>2125</v>
      </c>
      <c r="C2126" s="363">
        <v>8</v>
      </c>
      <c r="D2126" s="73" t="str">
        <f>IF(ISNUMBER(C2126),LOOKUP(C2126,LL!$Q$2:$Q$40,LL!$T$2:$T$40),"")</f>
        <v>ND</v>
      </c>
      <c r="E2126" s="73">
        <f>IF(ISNUMBER(C2126),LOOKUP(C2126,LL!$Q$2:$Q$40,LL!$U$2:$U$40),"")</f>
        <v>40</v>
      </c>
      <c r="F2126" s="363">
        <v>2</v>
      </c>
      <c r="G2126" s="363"/>
      <c r="H2126" s="363" t="s">
        <v>176</v>
      </c>
      <c r="I2126" s="363" t="s">
        <v>5</v>
      </c>
      <c r="J2126" s="363" t="s">
        <v>177</v>
      </c>
      <c r="K2126" s="364" t="s">
        <v>697</v>
      </c>
      <c r="L2126" s="363" t="s">
        <v>247</v>
      </c>
      <c r="M2126" s="363" t="s">
        <v>4794</v>
      </c>
      <c r="N2126" s="363" t="s">
        <v>4797</v>
      </c>
      <c r="O2126" s="363" t="s">
        <v>286</v>
      </c>
      <c r="P2126" s="363" t="s">
        <v>247</v>
      </c>
      <c r="Q2126" s="363" t="s">
        <v>3396</v>
      </c>
      <c r="R2126" s="363" t="s">
        <v>4795</v>
      </c>
      <c r="S2126" s="363" t="s">
        <v>1681</v>
      </c>
      <c r="T2126" s="363" t="s">
        <v>4796</v>
      </c>
      <c r="U2126" s="365" t="s">
        <v>4798</v>
      </c>
      <c r="V2126"/>
    </row>
    <row r="2127" spans="1:22" s="2" customFormat="1" x14ac:dyDescent="0.25">
      <c r="A2127" s="327">
        <v>54</v>
      </c>
      <c r="B2127" s="74">
        <f t="shared" si="68"/>
        <v>2126</v>
      </c>
      <c r="C2127" s="366">
        <v>8</v>
      </c>
      <c r="D2127" s="74" t="str">
        <f>IF(ISNUMBER(C2127),LOOKUP(C2127,LL!$Q$2:$Q$40,LL!$T$2:$T$40),"")</f>
        <v>ND</v>
      </c>
      <c r="E2127" s="74">
        <f>IF(ISNUMBER(C2127),LOOKUP(C2127,LL!$Q$2:$Q$40,LL!$U$2:$U$40),"")</f>
        <v>40</v>
      </c>
      <c r="F2127" s="366">
        <v>2</v>
      </c>
      <c r="G2127" s="366"/>
      <c r="H2127" s="366" t="s">
        <v>240</v>
      </c>
      <c r="I2127" s="366" t="s">
        <v>3</v>
      </c>
      <c r="J2127" s="366" t="s">
        <v>191</v>
      </c>
      <c r="K2127" s="367" t="s">
        <v>697</v>
      </c>
      <c r="L2127" s="366" t="s">
        <v>347</v>
      </c>
      <c r="M2127" s="370" t="s">
        <v>4809</v>
      </c>
      <c r="N2127" s="366" t="s">
        <v>4841</v>
      </c>
      <c r="O2127" s="366" t="s">
        <v>4799</v>
      </c>
      <c r="P2127" s="366" t="s">
        <v>4800</v>
      </c>
      <c r="Q2127" s="366" t="s">
        <v>4801</v>
      </c>
      <c r="R2127" s="366" t="s">
        <v>4802</v>
      </c>
      <c r="S2127" s="366" t="s">
        <v>286</v>
      </c>
      <c r="T2127" s="366" t="s">
        <v>4803</v>
      </c>
      <c r="U2127" s="368" t="s">
        <v>4804</v>
      </c>
      <c r="V2127"/>
    </row>
    <row r="2128" spans="1:22" s="2" customFormat="1" x14ac:dyDescent="0.25">
      <c r="A2128" s="327">
        <v>54</v>
      </c>
      <c r="B2128" s="73">
        <f t="shared" si="68"/>
        <v>2127</v>
      </c>
      <c r="C2128" s="363">
        <v>8</v>
      </c>
      <c r="D2128" s="73" t="str">
        <f>IF(ISNUMBER(C2128),LOOKUP(C2128,LL!$Q$2:$Q$40,LL!$T$2:$T$40),"")</f>
        <v>ND</v>
      </c>
      <c r="E2128" s="73">
        <f>IF(ISNUMBER(C2128),LOOKUP(C2128,LL!$Q$2:$Q$40,LL!$U$2:$U$40),"")</f>
        <v>40</v>
      </c>
      <c r="F2128" s="363">
        <v>2</v>
      </c>
      <c r="G2128" s="363"/>
      <c r="H2128" s="363" t="s">
        <v>389</v>
      </c>
      <c r="I2128" s="363" t="s">
        <v>3</v>
      </c>
      <c r="J2128" s="363" t="s">
        <v>191</v>
      </c>
      <c r="K2128" s="364" t="s">
        <v>697</v>
      </c>
      <c r="L2128" s="363" t="s">
        <v>347</v>
      </c>
      <c r="M2128" s="371" t="s">
        <v>4808</v>
      </c>
      <c r="N2128" s="363" t="s">
        <v>4697</v>
      </c>
      <c r="O2128" s="363" t="s">
        <v>4805</v>
      </c>
      <c r="P2128" s="363" t="s">
        <v>1500</v>
      </c>
      <c r="Q2128" s="363" t="s">
        <v>3348</v>
      </c>
      <c r="R2128" s="363" t="s">
        <v>4327</v>
      </c>
      <c r="S2128" s="363" t="s">
        <v>4806</v>
      </c>
      <c r="T2128" s="363" t="s">
        <v>3544</v>
      </c>
      <c r="U2128" s="365" t="s">
        <v>4842</v>
      </c>
      <c r="V2128"/>
    </row>
    <row r="2129" spans="1:22" s="2" customFormat="1" x14ac:dyDescent="0.25">
      <c r="A2129" s="327">
        <v>54</v>
      </c>
      <c r="B2129" s="74">
        <f t="shared" si="68"/>
        <v>2128</v>
      </c>
      <c r="C2129" s="366">
        <v>8</v>
      </c>
      <c r="D2129" s="74" t="str">
        <f>IF(ISNUMBER(C2129),LOOKUP(C2129,LL!$Q$2:$Q$40,LL!$T$2:$T$40),"")</f>
        <v>ND</v>
      </c>
      <c r="E2129" s="74">
        <f>IF(ISNUMBER(C2129),LOOKUP(C2129,LL!$Q$2:$Q$40,LL!$U$2:$U$40),"")</f>
        <v>40</v>
      </c>
      <c r="F2129" s="366">
        <v>2</v>
      </c>
      <c r="G2129" s="366"/>
      <c r="H2129" s="366" t="s">
        <v>197</v>
      </c>
      <c r="I2129" s="366" t="s">
        <v>3</v>
      </c>
      <c r="J2129" s="366" t="s">
        <v>191</v>
      </c>
      <c r="K2129" s="367" t="s">
        <v>697</v>
      </c>
      <c r="L2129" s="366" t="s">
        <v>347</v>
      </c>
      <c r="M2129" s="366" t="s">
        <v>194</v>
      </c>
      <c r="N2129" s="366" t="s">
        <v>4807</v>
      </c>
      <c r="O2129" s="366" t="s">
        <v>4810</v>
      </c>
      <c r="P2129" s="366" t="s">
        <v>2822</v>
      </c>
      <c r="Q2129" s="366" t="s">
        <v>286</v>
      </c>
      <c r="R2129" s="366" t="s">
        <v>4811</v>
      </c>
      <c r="S2129" s="366" t="s">
        <v>2748</v>
      </c>
      <c r="T2129" s="366" t="s">
        <v>2749</v>
      </c>
      <c r="U2129" s="368" t="s">
        <v>4812</v>
      </c>
      <c r="V2129"/>
    </row>
    <row r="2130" spans="1:22" s="2" customFormat="1" x14ac:dyDescent="0.25">
      <c r="A2130" s="327">
        <v>23</v>
      </c>
      <c r="B2130" s="73">
        <f t="shared" si="68"/>
        <v>2129</v>
      </c>
      <c r="C2130" s="363">
        <v>8</v>
      </c>
      <c r="D2130" s="73" t="str">
        <f>IF(ISNUMBER(C2130),LOOKUP(C2130,LL!$Q$2:$Q$40,LL!$T$2:$T$40),"")</f>
        <v>ND</v>
      </c>
      <c r="E2130" s="73">
        <f>IF(ISNUMBER(C2130),LOOKUP(C2130,LL!$Q$2:$Q$40,LL!$U$2:$U$40),"")</f>
        <v>40</v>
      </c>
      <c r="F2130" s="363">
        <v>2</v>
      </c>
      <c r="G2130" s="363" t="s">
        <v>4061</v>
      </c>
      <c r="H2130" s="363" t="s">
        <v>186</v>
      </c>
      <c r="I2130" s="363" t="s">
        <v>5</v>
      </c>
      <c r="J2130" s="363" t="s">
        <v>187</v>
      </c>
      <c r="K2130" s="364" t="s">
        <v>194</v>
      </c>
      <c r="L2130" s="363" t="s">
        <v>3464</v>
      </c>
      <c r="M2130" s="363" t="s">
        <v>1917</v>
      </c>
      <c r="N2130" s="363" t="s">
        <v>4791</v>
      </c>
      <c r="O2130" s="363" t="s">
        <v>871</v>
      </c>
      <c r="P2130" s="363">
        <v>11.5</v>
      </c>
      <c r="Q2130" s="363">
        <v>0.995</v>
      </c>
      <c r="R2130" s="363">
        <v>0.65</v>
      </c>
      <c r="S2130" s="363">
        <v>0</v>
      </c>
      <c r="T2130" s="363">
        <v>0.18</v>
      </c>
      <c r="U2130" s="365" t="s">
        <v>4813</v>
      </c>
      <c r="V2130"/>
    </row>
    <row r="2131" spans="1:22" s="2" customFormat="1" x14ac:dyDescent="0.25">
      <c r="A2131" s="327"/>
      <c r="B2131" s="74">
        <f t="shared" si="68"/>
        <v>2130</v>
      </c>
      <c r="C2131" s="366">
        <v>8</v>
      </c>
      <c r="D2131" s="74" t="str">
        <f>IF(ISNUMBER(C2131),LOOKUP(C2131,LL!$Q$2:$Q$40,LL!$T$2:$T$40),"")</f>
        <v>ND</v>
      </c>
      <c r="E2131" s="74">
        <f>IF(ISNUMBER(C2131),LOOKUP(C2131,LL!$Q$2:$Q$40,LL!$U$2:$U$40),"")</f>
        <v>40</v>
      </c>
      <c r="F2131" s="366">
        <v>2</v>
      </c>
      <c r="G2131" s="366" t="s">
        <v>1374</v>
      </c>
      <c r="H2131" s="366" t="s">
        <v>186</v>
      </c>
      <c r="I2131" s="366" t="s">
        <v>5</v>
      </c>
      <c r="J2131" s="366" t="s">
        <v>187</v>
      </c>
      <c r="K2131" s="367" t="s">
        <v>194</v>
      </c>
      <c r="L2131" s="366" t="s">
        <v>3464</v>
      </c>
      <c r="M2131" s="366" t="s">
        <v>1917</v>
      </c>
      <c r="N2131" s="366" t="s">
        <v>4791</v>
      </c>
      <c r="O2131" s="366" t="s">
        <v>876</v>
      </c>
      <c r="P2131" s="366">
        <v>11.5</v>
      </c>
      <c r="Q2131" s="366">
        <v>1</v>
      </c>
      <c r="R2131" s="366">
        <v>0.78</v>
      </c>
      <c r="S2131" s="366">
        <v>0</v>
      </c>
      <c r="T2131" s="366">
        <v>0.08</v>
      </c>
      <c r="U2131" s="368" t="s">
        <v>4814</v>
      </c>
      <c r="V2131"/>
    </row>
    <row r="2132" spans="1:22" s="2" customFormat="1" x14ac:dyDescent="0.25">
      <c r="A2132" s="327">
        <v>54</v>
      </c>
      <c r="B2132" s="73">
        <f t="shared" si="68"/>
        <v>2131</v>
      </c>
      <c r="C2132" s="363">
        <v>8</v>
      </c>
      <c r="D2132" s="73" t="str">
        <f>IF(ISNUMBER(C2132),LOOKUP(C2132,LL!$Q$2:$Q$40,LL!$T$2:$T$40),"")</f>
        <v>ND</v>
      </c>
      <c r="E2132" s="73">
        <f>IF(ISNUMBER(C2132),LOOKUP(C2132,LL!$Q$2:$Q$40,LL!$U$2:$U$40),"")</f>
        <v>40</v>
      </c>
      <c r="F2132" s="363">
        <v>2</v>
      </c>
      <c r="G2132" s="363"/>
      <c r="H2132" s="363" t="s">
        <v>186</v>
      </c>
      <c r="I2132" s="363" t="s">
        <v>341</v>
      </c>
      <c r="J2132" s="363" t="s">
        <v>187</v>
      </c>
      <c r="K2132" s="364" t="s">
        <v>697</v>
      </c>
      <c r="L2132" s="363" t="s">
        <v>347</v>
      </c>
      <c r="M2132" s="363" t="s">
        <v>4794</v>
      </c>
      <c r="N2132" s="363" t="s">
        <v>4815</v>
      </c>
      <c r="O2132" s="363" t="s">
        <v>4843</v>
      </c>
      <c r="P2132" s="363" t="s">
        <v>1253</v>
      </c>
      <c r="Q2132" s="363" t="s">
        <v>4816</v>
      </c>
      <c r="R2132" s="363" t="s">
        <v>4818</v>
      </c>
      <c r="S2132" s="363" t="s">
        <v>3966</v>
      </c>
      <c r="T2132" s="363" t="s">
        <v>4817</v>
      </c>
      <c r="U2132" s="365" t="s">
        <v>4844</v>
      </c>
      <c r="V2132"/>
    </row>
    <row r="2133" spans="1:22" s="2" customFormat="1" x14ac:dyDescent="0.25">
      <c r="A2133" s="327"/>
      <c r="B2133" s="74">
        <f t="shared" si="68"/>
        <v>2132</v>
      </c>
      <c r="C2133" s="366">
        <v>8</v>
      </c>
      <c r="D2133" s="74" t="str">
        <f>IF(ISNUMBER(C2133),LOOKUP(C2133,LL!$Q$2:$Q$40,LL!$T$2:$T$40),"")</f>
        <v>ND</v>
      </c>
      <c r="E2133" s="74">
        <f>IF(ISNUMBER(C2133),LOOKUP(C2133,LL!$Q$2:$Q$40,LL!$U$2:$U$40),"")</f>
        <v>40</v>
      </c>
      <c r="F2133" s="366">
        <v>2</v>
      </c>
      <c r="G2133" s="366"/>
      <c r="H2133" s="366" t="s">
        <v>186</v>
      </c>
      <c r="I2133" s="366" t="s">
        <v>340</v>
      </c>
      <c r="J2133" s="366" t="s">
        <v>187</v>
      </c>
      <c r="K2133" s="367" t="s">
        <v>697</v>
      </c>
      <c r="L2133" s="366" t="s">
        <v>347</v>
      </c>
      <c r="M2133" s="366" t="s">
        <v>4819</v>
      </c>
      <c r="N2133" s="366" t="s">
        <v>3970</v>
      </c>
      <c r="O2133" s="366" t="s">
        <v>4821</v>
      </c>
      <c r="P2133" s="366" t="s">
        <v>4820</v>
      </c>
      <c r="Q2133" s="366" t="s">
        <v>3348</v>
      </c>
      <c r="R2133" s="366" t="s">
        <v>2954</v>
      </c>
      <c r="S2133" s="366" t="s">
        <v>2955</v>
      </c>
      <c r="T2133" s="366" t="s">
        <v>4519</v>
      </c>
      <c r="U2133" s="368" t="s">
        <v>4822</v>
      </c>
      <c r="V2133"/>
    </row>
    <row r="2134" spans="1:22" s="2" customFormat="1" x14ac:dyDescent="0.25">
      <c r="A2134" s="327"/>
      <c r="B2134" s="73">
        <f t="shared" si="68"/>
        <v>2133</v>
      </c>
      <c r="C2134" s="363">
        <v>8</v>
      </c>
      <c r="D2134" s="73" t="str">
        <f>IF(ISNUMBER(C2134),LOOKUP(C2134,LL!$Q$2:$Q$40,LL!$T$2:$T$40),"")</f>
        <v>ND</v>
      </c>
      <c r="E2134" s="73">
        <f>IF(ISNUMBER(C2134),LOOKUP(C2134,LL!$Q$2:$Q$40,LL!$U$2:$U$40),"")</f>
        <v>40</v>
      </c>
      <c r="F2134" s="363">
        <v>2</v>
      </c>
      <c r="G2134" s="363"/>
      <c r="H2134" s="363" t="s">
        <v>186</v>
      </c>
      <c r="I2134" s="363" t="s">
        <v>340</v>
      </c>
      <c r="J2134" s="363" t="s">
        <v>187</v>
      </c>
      <c r="K2134" s="364" t="s">
        <v>697</v>
      </c>
      <c r="L2134" s="363" t="s">
        <v>347</v>
      </c>
      <c r="M2134" s="363" t="s">
        <v>4823</v>
      </c>
      <c r="N2134" s="363" t="s">
        <v>4825</v>
      </c>
      <c r="O2134" s="363" t="s">
        <v>2691</v>
      </c>
      <c r="P2134" s="363" t="s">
        <v>4826</v>
      </c>
      <c r="Q2134" s="363" t="s">
        <v>4404</v>
      </c>
      <c r="R2134" s="363" t="s">
        <v>4824</v>
      </c>
      <c r="S2134" s="363" t="s">
        <v>4519</v>
      </c>
      <c r="T2134" s="363" t="s">
        <v>2691</v>
      </c>
      <c r="U2134" s="365" t="s">
        <v>4827</v>
      </c>
      <c r="V2134"/>
    </row>
    <row r="2135" spans="1:22" s="2" customFormat="1" x14ac:dyDescent="0.25">
      <c r="A2135" s="327">
        <v>12</v>
      </c>
      <c r="B2135" s="74">
        <f t="shared" si="68"/>
        <v>2134</v>
      </c>
      <c r="C2135" s="366">
        <v>8</v>
      </c>
      <c r="D2135" s="74" t="str">
        <f>IF(ISNUMBER(C2135),LOOKUP(C2135,LL!$Q$2:$Q$40,LL!$T$2:$T$40),"")</f>
        <v>ND</v>
      </c>
      <c r="E2135" s="74">
        <f>IF(ISNUMBER(C2135),LOOKUP(C2135,LL!$Q$2:$Q$40,LL!$U$2:$U$40),"")</f>
        <v>40</v>
      </c>
      <c r="F2135" s="366">
        <v>2</v>
      </c>
      <c r="G2135" s="366">
        <v>1</v>
      </c>
      <c r="H2135" s="366" t="s">
        <v>186</v>
      </c>
      <c r="I2135" s="366" t="s">
        <v>5</v>
      </c>
      <c r="J2135" s="366" t="s">
        <v>187</v>
      </c>
      <c r="K2135" s="367" t="s">
        <v>194</v>
      </c>
      <c r="L2135" s="366" t="s">
        <v>712</v>
      </c>
      <c r="M2135" s="366" t="s">
        <v>1835</v>
      </c>
      <c r="N2135" s="366" t="s">
        <v>4791</v>
      </c>
      <c r="O2135" s="366">
        <v>8.4</v>
      </c>
      <c r="P2135" s="366">
        <v>0.91600000000000004</v>
      </c>
      <c r="Q2135" s="366">
        <v>0.44400000000000001</v>
      </c>
      <c r="R2135" s="366">
        <v>10.9</v>
      </c>
      <c r="S2135" s="366">
        <v>0.98799999999999999</v>
      </c>
      <c r="T2135" s="366">
        <v>0.60399999999999998</v>
      </c>
      <c r="U2135" s="368" t="s">
        <v>4828</v>
      </c>
      <c r="V2135"/>
    </row>
    <row r="2136" spans="1:22" s="2" customFormat="1" x14ac:dyDescent="0.25">
      <c r="A2136" s="327">
        <v>4</v>
      </c>
      <c r="B2136" s="73">
        <f t="shared" si="68"/>
        <v>2135</v>
      </c>
      <c r="C2136" s="363">
        <v>8</v>
      </c>
      <c r="D2136" s="73" t="str">
        <f>IF(ISNUMBER(C2136),LOOKUP(C2136,LL!$Q$2:$Q$40,LL!$T$2:$T$40),"")</f>
        <v>ND</v>
      </c>
      <c r="E2136" s="73">
        <f>IF(ISNUMBER(C2136),LOOKUP(C2136,LL!$Q$2:$Q$40,LL!$U$2:$U$40),"")</f>
        <v>40</v>
      </c>
      <c r="F2136" s="363">
        <v>2</v>
      </c>
      <c r="G2136" s="363">
        <v>1</v>
      </c>
      <c r="H2136" s="363" t="s">
        <v>186</v>
      </c>
      <c r="I2136" s="363" t="s">
        <v>5</v>
      </c>
      <c r="J2136" s="363" t="s">
        <v>187</v>
      </c>
      <c r="K2136" s="364" t="s">
        <v>189</v>
      </c>
      <c r="L2136" s="363" t="s">
        <v>193</v>
      </c>
      <c r="M2136" s="363" t="s">
        <v>861</v>
      </c>
      <c r="N2136" s="363" t="s">
        <v>4791</v>
      </c>
      <c r="O2136" s="363" t="s">
        <v>1341</v>
      </c>
      <c r="P2136" s="363">
        <v>5</v>
      </c>
      <c r="Q2136" s="363">
        <v>10</v>
      </c>
      <c r="R2136" s="363">
        <v>10.9</v>
      </c>
      <c r="S2136" s="363">
        <f>2*P2136/Q2136</f>
        <v>1</v>
      </c>
      <c r="T2136" s="363">
        <f>R2136+S2136</f>
        <v>11.9</v>
      </c>
      <c r="U2136" s="365" t="s">
        <v>4829</v>
      </c>
      <c r="V2136"/>
    </row>
    <row r="2137" spans="1:22" s="2" customFormat="1" x14ac:dyDescent="0.25">
      <c r="A2137" s="327">
        <v>4</v>
      </c>
      <c r="B2137" s="74">
        <f t="shared" si="68"/>
        <v>2136</v>
      </c>
      <c r="C2137" s="366">
        <v>8</v>
      </c>
      <c r="D2137" s="74" t="str">
        <f>IF(ISNUMBER(C2137),LOOKUP(C2137,LL!$Q$2:$Q$40,LL!$T$2:$T$40),"")</f>
        <v>ND</v>
      </c>
      <c r="E2137" s="74">
        <f>IF(ISNUMBER(C2137),LOOKUP(C2137,LL!$Q$2:$Q$40,LL!$U$2:$U$40),"")</f>
        <v>40</v>
      </c>
      <c r="F2137" s="366">
        <v>2</v>
      </c>
      <c r="G2137" s="366">
        <v>1</v>
      </c>
      <c r="H2137" s="366" t="s">
        <v>197</v>
      </c>
      <c r="I2137" s="366" t="s">
        <v>191</v>
      </c>
      <c r="J2137" s="366" t="s">
        <v>3</v>
      </c>
      <c r="K2137" s="367" t="s">
        <v>189</v>
      </c>
      <c r="L2137" s="366" t="s">
        <v>2544</v>
      </c>
      <c r="M2137" s="366" t="s">
        <v>861</v>
      </c>
      <c r="N2137" s="366" t="s">
        <v>4710</v>
      </c>
      <c r="O2137" s="366" t="s">
        <v>2051</v>
      </c>
      <c r="P2137" s="366">
        <v>4</v>
      </c>
      <c r="Q2137" s="366">
        <v>5</v>
      </c>
      <c r="R2137" s="366">
        <v>10.9</v>
      </c>
      <c r="S2137" s="366">
        <f>T2137-R2137</f>
        <v>-2.9000000000000004</v>
      </c>
      <c r="T2137" s="366">
        <v>8</v>
      </c>
      <c r="U2137" s="368" t="s">
        <v>4830</v>
      </c>
      <c r="V2137"/>
    </row>
    <row r="2138" spans="1:22" s="2" customFormat="1" x14ac:dyDescent="0.25">
      <c r="A2138" s="327">
        <v>1</v>
      </c>
      <c r="B2138" s="73">
        <f t="shared" si="68"/>
        <v>2137</v>
      </c>
      <c r="C2138" s="363">
        <v>8</v>
      </c>
      <c r="D2138" s="73" t="str">
        <f>IF(ISNUMBER(C2138),LOOKUP(C2138,LL!$Q$2:$Q$40,LL!$T$2:$T$40),"")</f>
        <v>ND</v>
      </c>
      <c r="E2138" s="73">
        <f>IF(ISNUMBER(C2138),LOOKUP(C2138,LL!$Q$2:$Q$40,LL!$U$2:$U$40),"")</f>
        <v>40</v>
      </c>
      <c r="F2138" s="363">
        <v>2</v>
      </c>
      <c r="G2138" s="363">
        <v>1</v>
      </c>
      <c r="H2138" s="363" t="s">
        <v>197</v>
      </c>
      <c r="I2138" s="363" t="s">
        <v>3</v>
      </c>
      <c r="J2138" s="363" t="s">
        <v>191</v>
      </c>
      <c r="K2138" s="364" t="s">
        <v>194</v>
      </c>
      <c r="L2138" s="363" t="s">
        <v>876</v>
      </c>
      <c r="M2138" s="363">
        <v>8</v>
      </c>
      <c r="N2138" s="363" t="s">
        <v>4710</v>
      </c>
      <c r="O2138" s="363">
        <v>0.94</v>
      </c>
      <c r="P2138" s="363">
        <v>0.56000000000000005</v>
      </c>
      <c r="Q2138" s="363">
        <v>0</v>
      </c>
      <c r="R2138" s="363">
        <v>0.28000000000000003</v>
      </c>
      <c r="S2138" s="363">
        <v>20</v>
      </c>
      <c r="T2138" s="363">
        <v>1</v>
      </c>
      <c r="U2138" s="365" t="s">
        <v>4831</v>
      </c>
      <c r="V2138"/>
    </row>
    <row r="2139" spans="1:22" s="2" customFormat="1" x14ac:dyDescent="0.25">
      <c r="A2139" s="327">
        <v>1</v>
      </c>
      <c r="B2139" s="74">
        <f t="shared" si="68"/>
        <v>2138</v>
      </c>
      <c r="C2139" s="366">
        <v>8</v>
      </c>
      <c r="D2139" s="74" t="str">
        <f>IF(ISNUMBER(C2139),LOOKUP(C2139,LL!$Q$2:$Q$40,LL!$T$2:$T$40),"")</f>
        <v>ND</v>
      </c>
      <c r="E2139" s="74">
        <f>IF(ISNUMBER(C2139),LOOKUP(C2139,LL!$Q$2:$Q$40,LL!$U$2:$U$40),"")</f>
        <v>40</v>
      </c>
      <c r="F2139" s="366">
        <v>2</v>
      </c>
      <c r="G2139" s="366">
        <v>1</v>
      </c>
      <c r="H2139" s="366" t="s">
        <v>389</v>
      </c>
      <c r="I2139" s="366" t="s">
        <v>3</v>
      </c>
      <c r="J2139" s="366" t="s">
        <v>191</v>
      </c>
      <c r="K2139" s="367" t="s">
        <v>194</v>
      </c>
      <c r="L2139" s="366" t="s">
        <v>871</v>
      </c>
      <c r="M2139" s="366">
        <v>4</v>
      </c>
      <c r="N2139" s="366" t="s">
        <v>4699</v>
      </c>
      <c r="O2139" s="366">
        <v>0.14000000000000001</v>
      </c>
      <c r="P2139" s="366">
        <v>0.22</v>
      </c>
      <c r="Q2139" s="366">
        <v>0</v>
      </c>
      <c r="R2139" s="366">
        <v>0.15</v>
      </c>
      <c r="S2139" s="366">
        <v>21</v>
      </c>
      <c r="T2139" s="366">
        <v>1</v>
      </c>
      <c r="U2139" s="368" t="s">
        <v>4832</v>
      </c>
      <c r="V2139"/>
    </row>
    <row r="2140" spans="1:22" s="2" customFormat="1" x14ac:dyDescent="0.25">
      <c r="A2140" s="327">
        <v>1</v>
      </c>
      <c r="B2140" s="73">
        <f t="shared" si="68"/>
        <v>2139</v>
      </c>
      <c r="C2140" s="363">
        <v>8</v>
      </c>
      <c r="D2140" s="73" t="str">
        <f>IF(ISNUMBER(C2140),LOOKUP(C2140,LL!$Q$2:$Q$40,LL!$T$2:$T$40),"")</f>
        <v>ND</v>
      </c>
      <c r="E2140" s="73">
        <f>IF(ISNUMBER(C2140),LOOKUP(C2140,LL!$Q$2:$Q$40,LL!$U$2:$U$40),"")</f>
        <v>40</v>
      </c>
      <c r="F2140" s="363">
        <v>2</v>
      </c>
      <c r="G2140" s="363">
        <v>1</v>
      </c>
      <c r="H2140" s="363" t="s">
        <v>186</v>
      </c>
      <c r="I2140" s="363" t="s">
        <v>5</v>
      </c>
      <c r="J2140" s="363" t="s">
        <v>187</v>
      </c>
      <c r="K2140" s="364" t="s">
        <v>194</v>
      </c>
      <c r="L2140" s="363" t="s">
        <v>871</v>
      </c>
      <c r="M2140" s="363">
        <v>11.9</v>
      </c>
      <c r="N2140" s="363" t="s">
        <v>4791</v>
      </c>
      <c r="O2140" s="363">
        <v>0.999</v>
      </c>
      <c r="P2140" s="363">
        <v>0.67300000000000004</v>
      </c>
      <c r="Q2140" s="363">
        <v>0</v>
      </c>
      <c r="R2140" s="363">
        <v>0.156</v>
      </c>
      <c r="S2140" s="363">
        <v>29</v>
      </c>
      <c r="T2140" s="363">
        <v>1</v>
      </c>
      <c r="U2140" s="365" t="s">
        <v>4845</v>
      </c>
      <c r="V2140"/>
    </row>
    <row r="2141" spans="1:22" s="2" customFormat="1" x14ac:dyDescent="0.25">
      <c r="A2141" s="327">
        <v>13</v>
      </c>
      <c r="B2141" s="74">
        <f t="shared" si="68"/>
        <v>2140</v>
      </c>
      <c r="C2141" s="366">
        <v>8</v>
      </c>
      <c r="D2141" s="74" t="str">
        <f>IF(ISNUMBER(C2141),LOOKUP(C2141,LL!$Q$2:$Q$40,LL!$T$2:$T$40),"")</f>
        <v>ND</v>
      </c>
      <c r="E2141" s="74">
        <f>IF(ISNUMBER(C2141),LOOKUP(C2141,LL!$Q$2:$Q$40,LL!$U$2:$U$40),"")</f>
        <v>40</v>
      </c>
      <c r="F2141" s="366">
        <v>3</v>
      </c>
      <c r="G2141" s="366">
        <v>2</v>
      </c>
      <c r="H2141" s="366" t="s">
        <v>358</v>
      </c>
      <c r="I2141" s="366" t="s">
        <v>260</v>
      </c>
      <c r="J2141" s="366" t="s">
        <v>261</v>
      </c>
      <c r="K2141" s="367" t="s">
        <v>399</v>
      </c>
      <c r="L2141" s="366">
        <v>2</v>
      </c>
      <c r="M2141" s="366">
        <v>1</v>
      </c>
      <c r="N2141" s="366" t="s">
        <v>3993</v>
      </c>
      <c r="O2141" s="366" t="s">
        <v>1223</v>
      </c>
      <c r="P2141" s="366" t="s">
        <v>951</v>
      </c>
      <c r="Q2141" s="366" t="s">
        <v>952</v>
      </c>
      <c r="R2141" s="366" t="s">
        <v>843</v>
      </c>
      <c r="S2141" s="366" t="s">
        <v>952</v>
      </c>
      <c r="T2141" s="366" t="s">
        <v>843</v>
      </c>
      <c r="U2141" s="368" t="s">
        <v>4847</v>
      </c>
      <c r="V2141"/>
    </row>
    <row r="2142" spans="1:22" s="2" customFormat="1" x14ac:dyDescent="0.25">
      <c r="A2142" s="327">
        <v>5</v>
      </c>
      <c r="B2142" s="73">
        <f t="shared" si="68"/>
        <v>2141</v>
      </c>
      <c r="C2142" s="363">
        <v>8</v>
      </c>
      <c r="D2142" s="73" t="str">
        <f>IF(ISNUMBER(C2142),LOOKUP(C2142,LL!$Q$2:$Q$40,LL!$T$2:$T$40),"")</f>
        <v>ND</v>
      </c>
      <c r="E2142" s="73">
        <f>IF(ISNUMBER(C2142),LOOKUP(C2142,LL!$Q$2:$Q$40,LL!$U$2:$U$40),"")</f>
        <v>40</v>
      </c>
      <c r="F2142" s="363">
        <v>3</v>
      </c>
      <c r="G2142" s="363" t="s">
        <v>4061</v>
      </c>
      <c r="H2142" s="363" t="s">
        <v>197</v>
      </c>
      <c r="I2142" s="363" t="s">
        <v>0</v>
      </c>
      <c r="J2142" s="363" t="s">
        <v>260</v>
      </c>
      <c r="K2142" s="364" t="s">
        <v>398</v>
      </c>
      <c r="L2142" s="363" t="s">
        <v>717</v>
      </c>
      <c r="M2142" s="363" t="s">
        <v>3389</v>
      </c>
      <c r="N2142" s="363" t="s">
        <v>4854</v>
      </c>
      <c r="O2142" s="363">
        <v>0</v>
      </c>
      <c r="P2142" s="363" t="s">
        <v>4870</v>
      </c>
      <c r="Q2142" s="363">
        <v>33.299999999999997</v>
      </c>
      <c r="R2142" s="363">
        <v>9.5</v>
      </c>
      <c r="S2142" s="363">
        <v>27.8</v>
      </c>
      <c r="T2142" s="363">
        <v>11.1</v>
      </c>
      <c r="U2142" s="365" t="s">
        <v>4850</v>
      </c>
      <c r="V2142"/>
    </row>
    <row r="2143" spans="1:22" s="2" customFormat="1" x14ac:dyDescent="0.25">
      <c r="A2143" s="327"/>
      <c r="B2143" s="74">
        <f t="shared" si="68"/>
        <v>2142</v>
      </c>
      <c r="C2143" s="366">
        <v>8</v>
      </c>
      <c r="D2143" s="74" t="str">
        <f>IF(ISNUMBER(C2143),LOOKUP(C2143,LL!$Q$2:$Q$40,LL!$T$2:$T$40),"")</f>
        <v>ND</v>
      </c>
      <c r="E2143" s="74">
        <f>IF(ISNUMBER(C2143),LOOKUP(C2143,LL!$Q$2:$Q$40,LL!$U$2:$U$40),"")</f>
        <v>40</v>
      </c>
      <c r="F2143" s="366">
        <v>3</v>
      </c>
      <c r="G2143" s="366" t="s">
        <v>4848</v>
      </c>
      <c r="H2143" s="366" t="s">
        <v>197</v>
      </c>
      <c r="I2143" s="366" t="s">
        <v>0</v>
      </c>
      <c r="J2143" s="366" t="s">
        <v>260</v>
      </c>
      <c r="K2143" s="367" t="s">
        <v>398</v>
      </c>
      <c r="L2143" s="366" t="s">
        <v>717</v>
      </c>
      <c r="M2143" s="366" t="s">
        <v>3389</v>
      </c>
      <c r="N2143" s="366" t="s">
        <v>4849</v>
      </c>
      <c r="O2143" s="366">
        <v>0</v>
      </c>
      <c r="P2143" s="366" t="s">
        <v>4871</v>
      </c>
      <c r="Q2143" s="366">
        <v>4.5999999999999996</v>
      </c>
      <c r="R2143" s="366">
        <v>2.4</v>
      </c>
      <c r="S2143" s="366">
        <v>4.2</v>
      </c>
      <c r="T2143" s="366">
        <v>2.6</v>
      </c>
      <c r="U2143" s="368" t="s">
        <v>4851</v>
      </c>
      <c r="V2143"/>
    </row>
    <row r="2144" spans="1:22" s="2" customFormat="1" x14ac:dyDescent="0.25">
      <c r="A2144" s="327"/>
      <c r="B2144" s="73">
        <f t="shared" si="68"/>
        <v>2143</v>
      </c>
      <c r="C2144" s="363">
        <v>8</v>
      </c>
      <c r="D2144" s="73" t="str">
        <f>IF(ISNUMBER(C2144),LOOKUP(C2144,LL!$Q$2:$Q$40,LL!$T$2:$T$40),"")</f>
        <v>ND</v>
      </c>
      <c r="E2144" s="73">
        <f>IF(ISNUMBER(C2144),LOOKUP(C2144,LL!$Q$2:$Q$40,LL!$U$2:$U$40),"")</f>
        <v>40</v>
      </c>
      <c r="F2144" s="363">
        <v>3</v>
      </c>
      <c r="G2144" s="363">
        <v>0</v>
      </c>
      <c r="H2144" s="363" t="s">
        <v>197</v>
      </c>
      <c r="I2144" s="363" t="s">
        <v>0</v>
      </c>
      <c r="J2144" s="363" t="s">
        <v>260</v>
      </c>
      <c r="K2144" s="364" t="s">
        <v>398</v>
      </c>
      <c r="L2144" s="363" t="s">
        <v>717</v>
      </c>
      <c r="M2144" s="363" t="s">
        <v>3389</v>
      </c>
      <c r="N2144" s="363" t="s">
        <v>69</v>
      </c>
      <c r="O2144" s="363">
        <v>0</v>
      </c>
      <c r="P2144" s="363" t="s">
        <v>4872</v>
      </c>
      <c r="Q2144" s="363">
        <v>30</v>
      </c>
      <c r="R2144" s="363">
        <v>11</v>
      </c>
      <c r="S2144" s="363">
        <v>29</v>
      </c>
      <c r="T2144" s="363">
        <v>12</v>
      </c>
      <c r="U2144" s="365" t="s">
        <v>4877</v>
      </c>
      <c r="V2144"/>
    </row>
    <row r="2145" spans="1:22" s="2" customFormat="1" x14ac:dyDescent="0.25">
      <c r="A2145" s="327"/>
      <c r="B2145" s="74">
        <f t="shared" si="68"/>
        <v>2144</v>
      </c>
      <c r="C2145" s="366">
        <v>8</v>
      </c>
      <c r="D2145" s="74" t="str">
        <f>IF(ISNUMBER(C2145),LOOKUP(C2145,LL!$Q$2:$Q$40,LL!$T$2:$T$40),"")</f>
        <v>ND</v>
      </c>
      <c r="E2145" s="74">
        <f>IF(ISNUMBER(C2145),LOOKUP(C2145,LL!$Q$2:$Q$40,LL!$U$2:$U$40),"")</f>
        <v>40</v>
      </c>
      <c r="F2145" s="366">
        <v>3</v>
      </c>
      <c r="G2145" s="366">
        <v>0</v>
      </c>
      <c r="H2145" s="366" t="s">
        <v>197</v>
      </c>
      <c r="I2145" s="366" t="s">
        <v>0</v>
      </c>
      <c r="J2145" s="366" t="s">
        <v>260</v>
      </c>
      <c r="K2145" s="367" t="s">
        <v>398</v>
      </c>
      <c r="L2145" s="366" t="s">
        <v>717</v>
      </c>
      <c r="M2145" s="366" t="s">
        <v>3389</v>
      </c>
      <c r="N2145" s="366" t="s">
        <v>4869</v>
      </c>
      <c r="O2145" s="366">
        <v>0</v>
      </c>
      <c r="P2145" s="366" t="s">
        <v>4868</v>
      </c>
      <c r="Q2145" s="375">
        <f>(Q2144-Q2142)/Q2143</f>
        <v>-0.7173913043478255</v>
      </c>
      <c r="R2145" s="375">
        <f t="shared" ref="R2145:T2145" si="69">(R2144-R2142)/R2143</f>
        <v>0.625</v>
      </c>
      <c r="S2145" s="375">
        <f t="shared" si="69"/>
        <v>0.28571428571428553</v>
      </c>
      <c r="T2145" s="375">
        <f t="shared" si="69"/>
        <v>0.34615384615384626</v>
      </c>
      <c r="U2145" s="368" t="s">
        <v>4878</v>
      </c>
      <c r="V2145"/>
    </row>
    <row r="2146" spans="1:22" s="2" customFormat="1" x14ac:dyDescent="0.25">
      <c r="A2146" s="327"/>
      <c r="B2146" s="73">
        <f t="shared" si="68"/>
        <v>2145</v>
      </c>
      <c r="C2146" s="363">
        <v>8</v>
      </c>
      <c r="D2146" s="73" t="str">
        <f>IF(ISNUMBER(C2146),LOOKUP(C2146,LL!$Q$2:$Q$40,LL!$T$2:$T$40),"")</f>
        <v>ND</v>
      </c>
      <c r="E2146" s="73">
        <f>IF(ISNUMBER(C2146),LOOKUP(C2146,LL!$Q$2:$Q$40,LL!$U$2:$U$40),"")</f>
        <v>40</v>
      </c>
      <c r="F2146" s="363">
        <v>3</v>
      </c>
      <c r="G2146" s="363" t="s">
        <v>4873</v>
      </c>
      <c r="H2146" s="363" t="s">
        <v>197</v>
      </c>
      <c r="I2146" s="363" t="s">
        <v>0</v>
      </c>
      <c r="J2146" s="363" t="s">
        <v>260</v>
      </c>
      <c r="K2146" s="364" t="s">
        <v>398</v>
      </c>
      <c r="L2146" s="363" t="s">
        <v>717</v>
      </c>
      <c r="M2146" s="363" t="s">
        <v>4874</v>
      </c>
      <c r="N2146" s="363" t="s">
        <v>4852</v>
      </c>
      <c r="O2146" s="363">
        <v>0</v>
      </c>
      <c r="P2146" s="363" t="s">
        <v>4870</v>
      </c>
      <c r="Q2146" s="363">
        <v>34.200000000000003</v>
      </c>
      <c r="R2146" s="363">
        <v>9.5</v>
      </c>
      <c r="S2146" s="363">
        <v>30.5</v>
      </c>
      <c r="T2146" s="363">
        <v>11.1</v>
      </c>
      <c r="U2146" s="365" t="s">
        <v>4875</v>
      </c>
      <c r="V2146"/>
    </row>
    <row r="2147" spans="1:22" s="2" customFormat="1" x14ac:dyDescent="0.25">
      <c r="A2147" s="327"/>
      <c r="B2147" s="74">
        <f t="shared" si="68"/>
        <v>2146</v>
      </c>
      <c r="C2147" s="366">
        <v>8</v>
      </c>
      <c r="D2147" s="74" t="str">
        <f>IF(ISNUMBER(C2147),LOOKUP(C2147,LL!$Q$2:$Q$40,LL!$T$2:$T$40),"")</f>
        <v>ND</v>
      </c>
      <c r="E2147" s="74">
        <f>IF(ISNUMBER(C2147),LOOKUP(C2147,LL!$Q$2:$Q$40,LL!$U$2:$U$40),"")</f>
        <v>40</v>
      </c>
      <c r="F2147" s="366">
        <v>3</v>
      </c>
      <c r="G2147" s="366" t="s">
        <v>4873</v>
      </c>
      <c r="H2147" s="366" t="s">
        <v>197</v>
      </c>
      <c r="I2147" s="366" t="s">
        <v>0</v>
      </c>
      <c r="J2147" s="366" t="s">
        <v>260</v>
      </c>
      <c r="K2147" s="367" t="s">
        <v>398</v>
      </c>
      <c r="L2147" s="366" t="s">
        <v>717</v>
      </c>
      <c r="M2147" s="366" t="s">
        <v>4874</v>
      </c>
      <c r="N2147" s="366" t="s">
        <v>4852</v>
      </c>
      <c r="O2147" s="366">
        <v>0</v>
      </c>
      <c r="P2147" s="366" t="s">
        <v>4871</v>
      </c>
      <c r="Q2147" s="366">
        <v>4.7</v>
      </c>
      <c r="R2147" s="366">
        <v>2.4</v>
      </c>
      <c r="S2147" s="366">
        <v>4.4000000000000004</v>
      </c>
      <c r="T2147" s="366">
        <v>2.6</v>
      </c>
      <c r="U2147" s="368" t="s">
        <v>4876</v>
      </c>
      <c r="V2147"/>
    </row>
    <row r="2148" spans="1:22" s="2" customFormat="1" x14ac:dyDescent="0.25">
      <c r="A2148" s="327"/>
      <c r="B2148" s="73">
        <f t="shared" si="68"/>
        <v>2147</v>
      </c>
      <c r="C2148" s="363">
        <v>8</v>
      </c>
      <c r="D2148" s="73" t="str">
        <f>IF(ISNUMBER(C2148),LOOKUP(C2148,LL!$Q$2:$Q$40,LL!$T$2:$T$40),"")</f>
        <v>ND</v>
      </c>
      <c r="E2148" s="73">
        <f>IF(ISNUMBER(C2148),LOOKUP(C2148,LL!$Q$2:$Q$40,LL!$U$2:$U$40),"")</f>
        <v>40</v>
      </c>
      <c r="F2148" s="363">
        <v>3</v>
      </c>
      <c r="G2148" s="363">
        <v>46</v>
      </c>
      <c r="H2148" s="363" t="s">
        <v>198</v>
      </c>
      <c r="I2148" s="363" t="s">
        <v>187</v>
      </c>
      <c r="J2148" s="363" t="s">
        <v>5</v>
      </c>
      <c r="K2148" s="364" t="s">
        <v>390</v>
      </c>
      <c r="L2148" s="363" t="s">
        <v>2311</v>
      </c>
      <c r="M2148" s="363" t="s">
        <v>2324</v>
      </c>
      <c r="N2148" s="363" t="s">
        <v>4879</v>
      </c>
      <c r="O2148" s="363">
        <v>8</v>
      </c>
      <c r="P2148" s="363" t="s">
        <v>2312</v>
      </c>
      <c r="Q2148" s="363" t="s">
        <v>2312</v>
      </c>
      <c r="R2148" s="363">
        <v>3</v>
      </c>
      <c r="S2148" s="363"/>
      <c r="T2148" s="363"/>
      <c r="U2148" s="365" t="s">
        <v>4953</v>
      </c>
      <c r="V2148"/>
    </row>
    <row r="2149" spans="1:22" s="2" customFormat="1" x14ac:dyDescent="0.25">
      <c r="A2149" s="327"/>
      <c r="B2149" s="74">
        <f t="shared" si="68"/>
        <v>2148</v>
      </c>
      <c r="C2149" s="366">
        <v>8</v>
      </c>
      <c r="D2149" s="74" t="str">
        <f>IF(ISNUMBER(C2149),LOOKUP(C2149,LL!$Q$2:$Q$40,LL!$T$2:$T$40),"")</f>
        <v>ND</v>
      </c>
      <c r="E2149" s="74">
        <f>IF(ISNUMBER(C2149),LOOKUP(C2149,LL!$Q$2:$Q$40,LL!$U$2:$U$40),"")</f>
        <v>40</v>
      </c>
      <c r="F2149" s="366">
        <v>3</v>
      </c>
      <c r="G2149" s="366">
        <v>45</v>
      </c>
      <c r="H2149" s="366" t="s">
        <v>217</v>
      </c>
      <c r="I2149" s="366" t="s">
        <v>177</v>
      </c>
      <c r="J2149" s="366" t="s">
        <v>3</v>
      </c>
      <c r="K2149" s="367" t="s">
        <v>390</v>
      </c>
      <c r="L2149" s="366" t="s">
        <v>1186</v>
      </c>
      <c r="M2149" s="366" t="s">
        <v>2324</v>
      </c>
      <c r="N2149" s="366" t="s">
        <v>4626</v>
      </c>
      <c r="O2149" s="366">
        <v>8</v>
      </c>
      <c r="P2149" s="366" t="s">
        <v>3468</v>
      </c>
      <c r="Q2149" s="366" t="s">
        <v>2312</v>
      </c>
      <c r="R2149" s="366" t="s">
        <v>2312</v>
      </c>
      <c r="S2149" s="366" t="s">
        <v>2312</v>
      </c>
      <c r="T2149" s="366" t="s">
        <v>2312</v>
      </c>
      <c r="U2149" s="368" t="s">
        <v>4881</v>
      </c>
      <c r="V2149"/>
    </row>
    <row r="2150" spans="1:22" s="2" customFormat="1" x14ac:dyDescent="0.25">
      <c r="A2150" s="327"/>
      <c r="B2150" s="73">
        <f t="shared" si="68"/>
        <v>2149</v>
      </c>
      <c r="C2150" s="363">
        <v>8</v>
      </c>
      <c r="D2150" s="73" t="str">
        <f>IF(ISNUMBER(C2150),LOOKUP(C2150,LL!$Q$2:$Q$40,LL!$T$2:$T$40),"")</f>
        <v>ND</v>
      </c>
      <c r="E2150" s="73">
        <f>IF(ISNUMBER(C2150),LOOKUP(C2150,LL!$Q$2:$Q$40,LL!$U$2:$U$40),"")</f>
        <v>40</v>
      </c>
      <c r="F2150" s="363">
        <v>3</v>
      </c>
      <c r="G2150" s="363">
        <v>46</v>
      </c>
      <c r="H2150" s="363" t="s">
        <v>197</v>
      </c>
      <c r="I2150" s="363" t="s">
        <v>177</v>
      </c>
      <c r="J2150" s="363" t="s">
        <v>3</v>
      </c>
      <c r="K2150" s="364" t="s">
        <v>390</v>
      </c>
      <c r="L2150" s="363" t="s">
        <v>1186</v>
      </c>
      <c r="M2150" s="363" t="s">
        <v>2324</v>
      </c>
      <c r="N2150" s="363" t="s">
        <v>4880</v>
      </c>
      <c r="O2150" s="363">
        <v>8</v>
      </c>
      <c r="P2150" s="363" t="s">
        <v>3468</v>
      </c>
      <c r="Q2150" s="363" t="s">
        <v>2312</v>
      </c>
      <c r="R2150" s="363" t="s">
        <v>2312</v>
      </c>
      <c r="S2150" s="363" t="s">
        <v>2312</v>
      </c>
      <c r="T2150" s="363"/>
      <c r="U2150" s="365" t="s">
        <v>4882</v>
      </c>
      <c r="V2150"/>
    </row>
    <row r="2151" spans="1:22" s="2" customFormat="1" x14ac:dyDescent="0.25">
      <c r="A2151" s="327"/>
      <c r="B2151" s="74">
        <f t="shared" si="68"/>
        <v>2150</v>
      </c>
      <c r="C2151" s="366">
        <v>8</v>
      </c>
      <c r="D2151" s="74" t="str">
        <f>IF(ISNUMBER(C2151),LOOKUP(C2151,LL!$Q$2:$Q$40,LL!$T$2:$T$40),"")</f>
        <v>ND</v>
      </c>
      <c r="E2151" s="74">
        <f>IF(ISNUMBER(C2151),LOOKUP(C2151,LL!$Q$2:$Q$40,LL!$U$2:$U$40),"")</f>
        <v>40</v>
      </c>
      <c r="F2151" s="366">
        <v>3</v>
      </c>
      <c r="G2151" s="366">
        <v>41</v>
      </c>
      <c r="H2151" s="366" t="s">
        <v>217</v>
      </c>
      <c r="I2151" s="366" t="s">
        <v>191</v>
      </c>
      <c r="J2151" s="366" t="s">
        <v>3</v>
      </c>
      <c r="K2151" s="367" t="s">
        <v>390</v>
      </c>
      <c r="L2151" s="366" t="s">
        <v>1186</v>
      </c>
      <c r="M2151" s="366" t="s">
        <v>2324</v>
      </c>
      <c r="N2151" s="366" t="s">
        <v>4626</v>
      </c>
      <c r="O2151" s="366">
        <v>8</v>
      </c>
      <c r="P2151" s="366" t="s">
        <v>3468</v>
      </c>
      <c r="Q2151" s="366" t="s">
        <v>1551</v>
      </c>
      <c r="R2151" s="366" t="s">
        <v>2312</v>
      </c>
      <c r="S2151" s="366"/>
      <c r="T2151" s="366"/>
      <c r="U2151" s="368" t="s">
        <v>4883</v>
      </c>
      <c r="V2151"/>
    </row>
    <row r="2152" spans="1:22" s="2" customFormat="1" x14ac:dyDescent="0.25">
      <c r="A2152" s="327"/>
      <c r="B2152" s="73">
        <f t="shared" si="68"/>
        <v>2151</v>
      </c>
      <c r="C2152" s="363">
        <v>8</v>
      </c>
      <c r="D2152" s="73" t="str">
        <f>IF(ISNUMBER(C2152),LOOKUP(C2152,LL!$Q$2:$Q$40,LL!$T$2:$T$40),"")</f>
        <v>ND</v>
      </c>
      <c r="E2152" s="73">
        <f>IF(ISNUMBER(C2152),LOOKUP(C2152,LL!$Q$2:$Q$40,LL!$U$2:$U$40),"")</f>
        <v>40</v>
      </c>
      <c r="F2152" s="363">
        <v>3</v>
      </c>
      <c r="G2152" s="363">
        <v>42</v>
      </c>
      <c r="H2152" s="363" t="s">
        <v>217</v>
      </c>
      <c r="I2152" s="363" t="s">
        <v>191</v>
      </c>
      <c r="J2152" s="363" t="s">
        <v>3</v>
      </c>
      <c r="K2152" s="364" t="s">
        <v>390</v>
      </c>
      <c r="L2152" s="363" t="s">
        <v>1186</v>
      </c>
      <c r="M2152" s="363" t="s">
        <v>2324</v>
      </c>
      <c r="N2152" s="363" t="s">
        <v>4884</v>
      </c>
      <c r="O2152" s="363">
        <v>8</v>
      </c>
      <c r="P2152" s="363" t="s">
        <v>3468</v>
      </c>
      <c r="Q2152" s="363" t="s">
        <v>2312</v>
      </c>
      <c r="R2152" s="363" t="s">
        <v>2312</v>
      </c>
      <c r="S2152" s="363"/>
      <c r="T2152" s="363"/>
      <c r="U2152" s="365" t="s">
        <v>4887</v>
      </c>
      <c r="V2152"/>
    </row>
    <row r="2153" spans="1:22" s="2" customFormat="1" x14ac:dyDescent="0.25">
      <c r="A2153" s="327"/>
      <c r="B2153" s="74">
        <f t="shared" si="68"/>
        <v>2152</v>
      </c>
      <c r="C2153" s="366">
        <v>8</v>
      </c>
      <c r="D2153" s="74" t="str">
        <f>IF(ISNUMBER(C2153),LOOKUP(C2153,LL!$Q$2:$Q$40,LL!$T$2:$T$40),"")</f>
        <v>ND</v>
      </c>
      <c r="E2153" s="74">
        <f>IF(ISNUMBER(C2153),LOOKUP(C2153,LL!$Q$2:$Q$40,LL!$U$2:$U$40),"")</f>
        <v>40</v>
      </c>
      <c r="F2153" s="366">
        <v>3</v>
      </c>
      <c r="G2153" s="366">
        <v>42</v>
      </c>
      <c r="H2153" s="366" t="s">
        <v>626</v>
      </c>
      <c r="I2153" s="366" t="s">
        <v>191</v>
      </c>
      <c r="J2153" s="366" t="s">
        <v>192</v>
      </c>
      <c r="K2153" s="367" t="s">
        <v>390</v>
      </c>
      <c r="L2153" s="366" t="s">
        <v>1186</v>
      </c>
      <c r="M2153" s="366" t="s">
        <v>2324</v>
      </c>
      <c r="N2153" s="366" t="s">
        <v>4885</v>
      </c>
      <c r="O2153" s="366">
        <v>8</v>
      </c>
      <c r="P2153" s="366" t="s">
        <v>3468</v>
      </c>
      <c r="Q2153" s="366" t="s">
        <v>2312</v>
      </c>
      <c r="R2153" s="366"/>
      <c r="S2153" s="366"/>
      <c r="T2153" s="366"/>
      <c r="U2153" s="368" t="s">
        <v>4886</v>
      </c>
      <c r="V2153"/>
    </row>
    <row r="2154" spans="1:22" s="2" customFormat="1" x14ac:dyDescent="0.25">
      <c r="A2154" s="327"/>
      <c r="B2154" s="73">
        <f t="shared" si="68"/>
        <v>2153</v>
      </c>
      <c r="C2154" s="363">
        <v>8</v>
      </c>
      <c r="D2154" s="73" t="str">
        <f>IF(ISNUMBER(C2154),LOOKUP(C2154,LL!$Q$2:$Q$40,LL!$T$2:$T$40),"")</f>
        <v>ND</v>
      </c>
      <c r="E2154" s="73">
        <f>IF(ISNUMBER(C2154),LOOKUP(C2154,LL!$Q$2:$Q$40,LL!$U$2:$U$40),"")</f>
        <v>40</v>
      </c>
      <c r="F2154" s="363">
        <v>3</v>
      </c>
      <c r="G2154" s="363">
        <v>47</v>
      </c>
      <c r="H2154" s="363" t="s">
        <v>186</v>
      </c>
      <c r="I2154" s="363" t="s">
        <v>187</v>
      </c>
      <c r="J2154" s="363" t="s">
        <v>340</v>
      </c>
      <c r="K2154" s="364" t="s">
        <v>390</v>
      </c>
      <c r="L2154" s="363" t="s">
        <v>1186</v>
      </c>
      <c r="M2154" s="363" t="s">
        <v>2324</v>
      </c>
      <c r="N2154" s="363" t="s">
        <v>4888</v>
      </c>
      <c r="O2154" s="363">
        <v>8</v>
      </c>
      <c r="P2154" s="363" t="s">
        <v>3468</v>
      </c>
      <c r="Q2154" s="363" t="s">
        <v>2312</v>
      </c>
      <c r="R2154" s="363" t="s">
        <v>2312</v>
      </c>
      <c r="S2154" s="363"/>
      <c r="T2154" s="363"/>
      <c r="U2154" s="365" t="s">
        <v>4889</v>
      </c>
      <c r="V2154"/>
    </row>
    <row r="2155" spans="1:22" s="2" customFormat="1" x14ac:dyDescent="0.25">
      <c r="A2155" s="327"/>
      <c r="B2155" s="74">
        <f t="shared" si="68"/>
        <v>2154</v>
      </c>
      <c r="C2155" s="366">
        <v>8</v>
      </c>
      <c r="D2155" s="74" t="str">
        <f>IF(ISNUMBER(C2155),LOOKUP(C2155,LL!$Q$2:$Q$40,LL!$T$2:$T$40),"")</f>
        <v>ND</v>
      </c>
      <c r="E2155" s="74">
        <f>IF(ISNUMBER(C2155),LOOKUP(C2155,LL!$Q$2:$Q$40,LL!$U$2:$U$40),"")</f>
        <v>40</v>
      </c>
      <c r="F2155" s="366">
        <v>3</v>
      </c>
      <c r="G2155" s="366">
        <v>48</v>
      </c>
      <c r="H2155" s="366" t="s">
        <v>198</v>
      </c>
      <c r="I2155" s="366" t="s">
        <v>187</v>
      </c>
      <c r="J2155" s="366" t="s">
        <v>5</v>
      </c>
      <c r="K2155" s="367" t="s">
        <v>390</v>
      </c>
      <c r="L2155" s="366" t="s">
        <v>2316</v>
      </c>
      <c r="M2155" s="366" t="s">
        <v>1551</v>
      </c>
      <c r="N2155" s="366" t="s">
        <v>4890</v>
      </c>
      <c r="O2155" s="366">
        <v>308</v>
      </c>
      <c r="P2155" s="366" t="s">
        <v>3468</v>
      </c>
      <c r="Q2155" s="366" t="s">
        <v>1551</v>
      </c>
      <c r="R2155" s="366" t="s">
        <v>1551</v>
      </c>
      <c r="S2155" s="366" t="s">
        <v>1551</v>
      </c>
      <c r="T2155" s="366"/>
      <c r="U2155" s="368" t="s">
        <v>4891</v>
      </c>
      <c r="V2155"/>
    </row>
    <row r="2156" spans="1:22" s="2" customFormat="1" x14ac:dyDescent="0.25">
      <c r="A2156" s="327">
        <v>14</v>
      </c>
      <c r="B2156" s="73">
        <f t="shared" si="68"/>
        <v>2155</v>
      </c>
      <c r="C2156" s="363">
        <v>8</v>
      </c>
      <c r="D2156" s="73" t="str">
        <f>IF(ISNUMBER(C2156),LOOKUP(C2156,LL!$Q$2:$Q$40,LL!$T$2:$T$40),"")</f>
        <v>ND</v>
      </c>
      <c r="E2156" s="73">
        <f>IF(ISNUMBER(C2156),LOOKUP(C2156,LL!$Q$2:$Q$40,LL!$U$2:$U$40),"")</f>
        <v>40</v>
      </c>
      <c r="F2156" s="363">
        <v>3</v>
      </c>
      <c r="G2156" s="363">
        <v>2</v>
      </c>
      <c r="H2156" s="363" t="s">
        <v>358</v>
      </c>
      <c r="I2156" s="363" t="s">
        <v>260</v>
      </c>
      <c r="J2156" s="363" t="s">
        <v>261</v>
      </c>
      <c r="K2156" s="364" t="s">
        <v>642</v>
      </c>
      <c r="L2156" s="363" t="s">
        <v>334</v>
      </c>
      <c r="M2156" s="363">
        <v>2</v>
      </c>
      <c r="N2156" s="363" t="s">
        <v>4892</v>
      </c>
      <c r="O2156" s="363" t="s">
        <v>857</v>
      </c>
      <c r="P2156" s="363" t="s">
        <v>857</v>
      </c>
      <c r="Q2156" s="363" t="s">
        <v>857</v>
      </c>
      <c r="R2156" s="363"/>
      <c r="S2156" s="363"/>
      <c r="T2156" s="363"/>
      <c r="U2156" s="365"/>
      <c r="V2156"/>
    </row>
    <row r="2157" spans="1:22" s="2" customFormat="1" x14ac:dyDescent="0.25">
      <c r="A2157" s="327">
        <v>10</v>
      </c>
      <c r="B2157" s="74">
        <f t="shared" si="68"/>
        <v>2156</v>
      </c>
      <c r="C2157" s="366">
        <v>8</v>
      </c>
      <c r="D2157" s="74" t="str">
        <f>IF(ISNUMBER(C2157),LOOKUP(C2157,LL!$Q$2:$Q$40,LL!$T$2:$T$40),"")</f>
        <v>ND</v>
      </c>
      <c r="E2157" s="74">
        <f>IF(ISNUMBER(C2157),LOOKUP(C2157,LL!$Q$2:$Q$40,LL!$U$2:$U$40),"")</f>
        <v>40</v>
      </c>
      <c r="F2157" s="366">
        <v>3</v>
      </c>
      <c r="G2157" s="366" t="s">
        <v>260</v>
      </c>
      <c r="H2157" s="366" t="s">
        <v>176</v>
      </c>
      <c r="I2157" s="366" t="s">
        <v>177</v>
      </c>
      <c r="J2157" s="366" t="s">
        <v>5</v>
      </c>
      <c r="K2157" s="367" t="s">
        <v>297</v>
      </c>
      <c r="L2157" s="366">
        <v>1939</v>
      </c>
      <c r="M2157" s="366" t="s">
        <v>219</v>
      </c>
      <c r="N2157" s="366" t="s">
        <v>3736</v>
      </c>
      <c r="O2157" s="366">
        <v>11</v>
      </c>
      <c r="P2157" s="366">
        <v>22</v>
      </c>
      <c r="Q2157" s="366">
        <v>29</v>
      </c>
      <c r="R2157" s="366">
        <v>18</v>
      </c>
      <c r="S2157" s="366">
        <v>18</v>
      </c>
      <c r="T2157" s="366">
        <v>52</v>
      </c>
      <c r="U2157" s="368"/>
      <c r="V2157"/>
    </row>
    <row r="2158" spans="1:22" s="2" customFormat="1" x14ac:dyDescent="0.25">
      <c r="A2158" s="327">
        <v>54</v>
      </c>
      <c r="B2158" s="73">
        <f t="shared" si="68"/>
        <v>2157</v>
      </c>
      <c r="C2158" s="363">
        <v>8</v>
      </c>
      <c r="D2158" s="73" t="str">
        <f>IF(ISNUMBER(C2158),LOOKUP(C2158,LL!$Q$2:$Q$40,LL!$T$2:$T$40),"")</f>
        <v>ND</v>
      </c>
      <c r="E2158" s="73">
        <f>IF(ISNUMBER(C2158),LOOKUP(C2158,LL!$Q$2:$Q$40,LL!$U$2:$U$40),"")</f>
        <v>40</v>
      </c>
      <c r="F2158" s="363">
        <v>3</v>
      </c>
      <c r="G2158" s="363">
        <v>3</v>
      </c>
      <c r="H2158" s="363" t="s">
        <v>65</v>
      </c>
      <c r="I2158" s="363" t="s">
        <v>191</v>
      </c>
      <c r="J2158" s="363" t="s">
        <v>3</v>
      </c>
      <c r="K2158" s="364" t="s">
        <v>697</v>
      </c>
      <c r="L2158" s="363" t="s">
        <v>199</v>
      </c>
      <c r="M2158" s="363" t="s">
        <v>4893</v>
      </c>
      <c r="N2158" s="363" t="s">
        <v>1240</v>
      </c>
      <c r="O2158" s="363" t="s">
        <v>4722</v>
      </c>
      <c r="P2158" s="363" t="s">
        <v>4894</v>
      </c>
      <c r="Q2158" s="363" t="s">
        <v>546</v>
      </c>
      <c r="R2158" s="363" t="s">
        <v>4895</v>
      </c>
      <c r="S2158" s="363" t="s">
        <v>4896</v>
      </c>
      <c r="T2158" s="363" t="s">
        <v>1492</v>
      </c>
      <c r="U2158" s="365" t="s">
        <v>4897</v>
      </c>
      <c r="V2158"/>
    </row>
    <row r="2159" spans="1:22" s="2" customFormat="1" x14ac:dyDescent="0.25">
      <c r="A2159" s="327">
        <v>36</v>
      </c>
      <c r="B2159" s="74">
        <f t="shared" si="68"/>
        <v>2158</v>
      </c>
      <c r="C2159" s="366">
        <v>8</v>
      </c>
      <c r="D2159" s="74" t="str">
        <f>IF(ISNUMBER(C2159),LOOKUP(C2159,LL!$Q$2:$Q$40,LL!$T$2:$T$40),"")</f>
        <v>ND</v>
      </c>
      <c r="E2159" s="74">
        <f>IF(ISNUMBER(C2159),LOOKUP(C2159,LL!$Q$2:$Q$40,LL!$U$2:$U$40),"")</f>
        <v>40</v>
      </c>
      <c r="F2159" s="366">
        <v>3</v>
      </c>
      <c r="G2159" s="366">
        <v>1</v>
      </c>
      <c r="H2159" s="366" t="s">
        <v>217</v>
      </c>
      <c r="I2159" s="366" t="s">
        <v>177</v>
      </c>
      <c r="J2159" s="366" t="s">
        <v>3</v>
      </c>
      <c r="K2159" s="367" t="s">
        <v>350</v>
      </c>
      <c r="L2159" s="366" t="s">
        <v>3767</v>
      </c>
      <c r="M2159" s="366" t="s">
        <v>951</v>
      </c>
      <c r="N2159" s="366" t="s">
        <v>909</v>
      </c>
      <c r="O2159" s="366">
        <v>0</v>
      </c>
      <c r="P2159" s="366">
        <v>0</v>
      </c>
      <c r="Q2159" s="366">
        <v>1</v>
      </c>
      <c r="R2159" s="366">
        <v>2</v>
      </c>
      <c r="S2159" s="366">
        <v>0</v>
      </c>
      <c r="T2159" s="366">
        <v>10</v>
      </c>
      <c r="U2159" s="368" t="s">
        <v>4899</v>
      </c>
      <c r="V2159"/>
    </row>
    <row r="2160" spans="1:22" s="2" customFormat="1" x14ac:dyDescent="0.25">
      <c r="A2160" s="327"/>
      <c r="B2160" s="73">
        <f t="shared" si="68"/>
        <v>2159</v>
      </c>
      <c r="C2160" s="363">
        <v>8</v>
      </c>
      <c r="D2160" s="73" t="str">
        <f>IF(ISNUMBER(C2160),LOOKUP(C2160,LL!$Q$2:$Q$40,LL!$T$2:$T$40),"")</f>
        <v>ND</v>
      </c>
      <c r="E2160" s="73">
        <f>IF(ISNUMBER(C2160),LOOKUP(C2160,LL!$Q$2:$Q$40,LL!$U$2:$U$40),"")</f>
        <v>40</v>
      </c>
      <c r="F2160" s="363">
        <v>3</v>
      </c>
      <c r="G2160" s="363">
        <v>2</v>
      </c>
      <c r="H2160" s="363" t="s">
        <v>217</v>
      </c>
      <c r="I2160" s="363" t="s">
        <v>191</v>
      </c>
      <c r="J2160" s="363" t="s">
        <v>3</v>
      </c>
      <c r="K2160" s="364" t="s">
        <v>350</v>
      </c>
      <c r="L2160" s="363" t="s">
        <v>3767</v>
      </c>
      <c r="M2160" s="363" t="s">
        <v>952</v>
      </c>
      <c r="N2160" s="363" t="s">
        <v>968</v>
      </c>
      <c r="O2160" s="363">
        <v>0</v>
      </c>
      <c r="P2160" s="363">
        <v>2</v>
      </c>
      <c r="Q2160" s="363">
        <v>2</v>
      </c>
      <c r="R2160" s="363">
        <v>0</v>
      </c>
      <c r="S2160" s="363">
        <v>0</v>
      </c>
      <c r="T2160" s="363">
        <v>6</v>
      </c>
      <c r="U2160" s="365" t="s">
        <v>4898</v>
      </c>
      <c r="V2160"/>
    </row>
    <row r="2161" spans="1:22" s="2" customFormat="1" x14ac:dyDescent="0.25">
      <c r="A2161" s="327">
        <v>54</v>
      </c>
      <c r="B2161" s="74">
        <f t="shared" si="68"/>
        <v>2160</v>
      </c>
      <c r="C2161" s="366">
        <v>8</v>
      </c>
      <c r="D2161" s="74" t="str">
        <f>IF(ISNUMBER(C2161),LOOKUP(C2161,LL!$Q$2:$Q$40,LL!$T$2:$T$40),"")</f>
        <v>ND</v>
      </c>
      <c r="E2161" s="74">
        <f>IF(ISNUMBER(C2161),LOOKUP(C2161,LL!$Q$2:$Q$40,LL!$U$2:$U$40),"")</f>
        <v>40</v>
      </c>
      <c r="F2161" s="366">
        <v>3</v>
      </c>
      <c r="G2161" s="366">
        <v>1</v>
      </c>
      <c r="H2161" s="366" t="s">
        <v>186</v>
      </c>
      <c r="I2161" s="366" t="s">
        <v>187</v>
      </c>
      <c r="J2161" s="366" t="s">
        <v>340</v>
      </c>
      <c r="K2161" s="367" t="s">
        <v>697</v>
      </c>
      <c r="L2161" s="366" t="s">
        <v>350</v>
      </c>
      <c r="M2161" s="366" t="s">
        <v>347</v>
      </c>
      <c r="N2161" s="366" t="s">
        <v>4900</v>
      </c>
      <c r="O2161" s="366" t="s">
        <v>4904</v>
      </c>
      <c r="P2161" s="366">
        <v>4443</v>
      </c>
      <c r="Q2161" s="366" t="s">
        <v>4901</v>
      </c>
      <c r="R2161" s="366" t="s">
        <v>4905</v>
      </c>
      <c r="S2161" s="366" t="s">
        <v>3182</v>
      </c>
      <c r="T2161" s="366" t="s">
        <v>3331</v>
      </c>
      <c r="U2161" s="368" t="s">
        <v>4906</v>
      </c>
      <c r="V2161"/>
    </row>
    <row r="2162" spans="1:22" s="2" customFormat="1" x14ac:dyDescent="0.25">
      <c r="A2162" s="327"/>
      <c r="B2162" s="73">
        <f t="shared" si="68"/>
        <v>2161</v>
      </c>
      <c r="C2162" s="363">
        <v>8</v>
      </c>
      <c r="D2162" s="73" t="str">
        <f>IF(ISNUMBER(C2162),LOOKUP(C2162,LL!$Q$2:$Q$40,LL!$T$2:$T$40),"")</f>
        <v>ND</v>
      </c>
      <c r="E2162" s="73">
        <f>IF(ISNUMBER(C2162),LOOKUP(C2162,LL!$Q$2:$Q$40,LL!$U$2:$U$40),"")</f>
        <v>40</v>
      </c>
      <c r="F2162" s="363">
        <v>3</v>
      </c>
      <c r="G2162" s="363">
        <v>2</v>
      </c>
      <c r="H2162" s="363" t="s">
        <v>198</v>
      </c>
      <c r="I2162" s="363" t="s">
        <v>187</v>
      </c>
      <c r="J2162" s="363" t="s">
        <v>340</v>
      </c>
      <c r="K2162" s="364" t="s">
        <v>697</v>
      </c>
      <c r="L2162" s="363" t="s">
        <v>350</v>
      </c>
      <c r="M2162" s="363" t="s">
        <v>1498</v>
      </c>
      <c r="N2162" s="363" t="s">
        <v>4903</v>
      </c>
      <c r="O2162" s="363" t="s">
        <v>466</v>
      </c>
      <c r="P2162" s="363" t="s">
        <v>4954</v>
      </c>
      <c r="Q2162" s="363" t="s">
        <v>4907</v>
      </c>
      <c r="R2162" s="363" t="s">
        <v>4910</v>
      </c>
      <c r="S2162" s="363" t="s">
        <v>4908</v>
      </c>
      <c r="T2162" s="363" t="s">
        <v>4909</v>
      </c>
      <c r="U2162" s="365" t="s">
        <v>4913</v>
      </c>
      <c r="V2162"/>
    </row>
    <row r="2163" spans="1:22" s="2" customFormat="1" x14ac:dyDescent="0.25">
      <c r="A2163" s="327">
        <v>23</v>
      </c>
      <c r="B2163" s="74">
        <f t="shared" si="68"/>
        <v>2162</v>
      </c>
      <c r="C2163" s="366">
        <v>8</v>
      </c>
      <c r="D2163" s="74" t="str">
        <f>IF(ISNUMBER(C2163),LOOKUP(C2163,LL!$Q$2:$Q$40,LL!$T$2:$T$40),"")</f>
        <v>ND</v>
      </c>
      <c r="E2163" s="74">
        <f>IF(ISNUMBER(C2163),LOOKUP(C2163,LL!$Q$2:$Q$40,LL!$U$2:$U$40),"")</f>
        <v>40</v>
      </c>
      <c r="F2163" s="366">
        <v>3</v>
      </c>
      <c r="G2163" s="366"/>
      <c r="H2163" s="366" t="s">
        <v>186</v>
      </c>
      <c r="I2163" s="366" t="s">
        <v>187</v>
      </c>
      <c r="J2163" s="366" t="s">
        <v>340</v>
      </c>
      <c r="K2163" s="367" t="s">
        <v>194</v>
      </c>
      <c r="L2163" s="366" t="s">
        <v>3464</v>
      </c>
      <c r="M2163" s="366" t="s">
        <v>1917</v>
      </c>
      <c r="N2163" s="366" t="s">
        <v>4911</v>
      </c>
      <c r="O2163" s="366" t="s">
        <v>876</v>
      </c>
      <c r="P2163" s="366">
        <v>15</v>
      </c>
      <c r="Q2163" s="366">
        <v>1</v>
      </c>
      <c r="R2163" s="366">
        <v>0.93</v>
      </c>
      <c r="S2163" s="366">
        <v>0.93</v>
      </c>
      <c r="T2163" s="366">
        <v>0</v>
      </c>
      <c r="U2163" s="368" t="s">
        <v>4912</v>
      </c>
      <c r="V2163"/>
    </row>
    <row r="2164" spans="1:22" s="2" customFormat="1" x14ac:dyDescent="0.25">
      <c r="A2164" s="327">
        <v>25</v>
      </c>
      <c r="B2164" s="73">
        <f t="shared" si="68"/>
        <v>2163</v>
      </c>
      <c r="C2164" s="363">
        <v>8</v>
      </c>
      <c r="D2164" s="73" t="str">
        <f>IF(ISNUMBER(C2164),LOOKUP(C2164,LL!$Q$2:$Q$40,LL!$T$2:$T$40),"")</f>
        <v>ND</v>
      </c>
      <c r="E2164" s="73">
        <f>IF(ISNUMBER(C2164),LOOKUP(C2164,LL!$Q$2:$Q$40,LL!$U$2:$U$40),"")</f>
        <v>40</v>
      </c>
      <c r="F2164" s="363">
        <v>3</v>
      </c>
      <c r="G2164" s="363">
        <v>1</v>
      </c>
      <c r="H2164" s="363" t="s">
        <v>217</v>
      </c>
      <c r="I2164" s="363" t="s">
        <v>191</v>
      </c>
      <c r="J2164" s="363" t="s">
        <v>3</v>
      </c>
      <c r="K2164" s="364" t="s">
        <v>195</v>
      </c>
      <c r="L2164" s="363" t="s">
        <v>218</v>
      </c>
      <c r="M2164" s="363" t="s">
        <v>218</v>
      </c>
      <c r="N2164" s="363" t="s">
        <v>968</v>
      </c>
      <c r="O2164" s="363">
        <v>0.3</v>
      </c>
      <c r="P2164" s="363">
        <v>1</v>
      </c>
      <c r="Q2164" s="363">
        <v>0.3</v>
      </c>
      <c r="R2164" s="363">
        <v>0</v>
      </c>
      <c r="S2164" s="363">
        <v>12</v>
      </c>
      <c r="T2164" s="363">
        <v>1</v>
      </c>
      <c r="U2164" s="365" t="s">
        <v>4916</v>
      </c>
      <c r="V2164"/>
    </row>
    <row r="2165" spans="1:22" s="2" customFormat="1" x14ac:dyDescent="0.25">
      <c r="A2165" s="327">
        <v>35</v>
      </c>
      <c r="B2165" s="74">
        <f t="shared" si="68"/>
        <v>2164</v>
      </c>
      <c r="C2165" s="366">
        <v>8</v>
      </c>
      <c r="D2165" s="74" t="str">
        <f>IF(ISNUMBER(C2165),LOOKUP(C2165,LL!$Q$2:$Q$40,LL!$T$2:$T$40),"")</f>
        <v>ND</v>
      </c>
      <c r="E2165" s="74">
        <f>IF(ISNUMBER(C2165),LOOKUP(C2165,LL!$Q$2:$Q$40,LL!$U$2:$U$40),"")</f>
        <v>40</v>
      </c>
      <c r="F2165" s="366">
        <v>3</v>
      </c>
      <c r="G2165" s="366">
        <v>1</v>
      </c>
      <c r="H2165" s="366" t="s">
        <v>217</v>
      </c>
      <c r="I2165" s="366" t="s">
        <v>3</v>
      </c>
      <c r="J2165" s="366" t="s">
        <v>191</v>
      </c>
      <c r="K2165" s="367" t="s">
        <v>195</v>
      </c>
      <c r="L2165" s="366" t="s">
        <v>577</v>
      </c>
      <c r="M2165" s="366" t="s">
        <v>218</v>
      </c>
      <c r="N2165" s="366" t="s">
        <v>968</v>
      </c>
      <c r="O2165" s="366">
        <v>0</v>
      </c>
      <c r="P2165" s="366">
        <v>0</v>
      </c>
      <c r="Q2165" s="366">
        <v>2</v>
      </c>
      <c r="R2165" s="366">
        <v>0</v>
      </c>
      <c r="S2165" s="366">
        <v>0</v>
      </c>
      <c r="T2165" s="366">
        <v>2</v>
      </c>
      <c r="U2165" s="368" t="s">
        <v>4914</v>
      </c>
      <c r="V2165"/>
    </row>
    <row r="2166" spans="1:22" s="2" customFormat="1" x14ac:dyDescent="0.25">
      <c r="A2166" s="327"/>
      <c r="B2166" s="73">
        <f t="shared" si="68"/>
        <v>2165</v>
      </c>
      <c r="C2166" s="363">
        <v>8</v>
      </c>
      <c r="D2166" s="73" t="str">
        <f>IF(ISNUMBER(C2166),LOOKUP(C2166,LL!$Q$2:$Q$40,LL!$T$2:$T$40),"")</f>
        <v>ND</v>
      </c>
      <c r="E2166" s="73">
        <f>IF(ISNUMBER(C2166),LOOKUP(C2166,LL!$Q$2:$Q$40,LL!$U$2:$U$40),"")</f>
        <v>40</v>
      </c>
      <c r="F2166" s="363">
        <v>3</v>
      </c>
      <c r="G2166" s="363">
        <v>1</v>
      </c>
      <c r="H2166" s="363" t="s">
        <v>217</v>
      </c>
      <c r="I2166" s="363" t="s">
        <v>191</v>
      </c>
      <c r="J2166" s="363" t="s">
        <v>3</v>
      </c>
      <c r="K2166" s="364" t="s">
        <v>195</v>
      </c>
      <c r="L2166" s="363" t="s">
        <v>577</v>
      </c>
      <c r="M2166" s="363" t="s">
        <v>218</v>
      </c>
      <c r="N2166" s="363" t="s">
        <v>968</v>
      </c>
      <c r="O2166" s="363">
        <v>1</v>
      </c>
      <c r="P2166" s="363">
        <v>2</v>
      </c>
      <c r="Q2166" s="363">
        <v>2</v>
      </c>
      <c r="R2166" s="363">
        <v>1</v>
      </c>
      <c r="S2166" s="363">
        <v>1</v>
      </c>
      <c r="T2166" s="363">
        <v>1</v>
      </c>
      <c r="U2166" s="365" t="s">
        <v>4955</v>
      </c>
      <c r="V2166"/>
    </row>
    <row r="2167" spans="1:22" s="2" customFormat="1" x14ac:dyDescent="0.25">
      <c r="A2167" s="327">
        <v>25</v>
      </c>
      <c r="B2167" s="74">
        <f t="shared" si="68"/>
        <v>2166</v>
      </c>
      <c r="C2167" s="366">
        <v>8</v>
      </c>
      <c r="D2167" s="74" t="str">
        <f>IF(ISNUMBER(C2167),LOOKUP(C2167,LL!$Q$2:$Q$40,LL!$T$2:$T$40),"")</f>
        <v>ND</v>
      </c>
      <c r="E2167" s="74">
        <f>IF(ISNUMBER(C2167),LOOKUP(C2167,LL!$Q$2:$Q$40,LL!$U$2:$U$40),"")</f>
        <v>40</v>
      </c>
      <c r="F2167" s="366">
        <v>3</v>
      </c>
      <c r="G2167" s="366">
        <v>2</v>
      </c>
      <c r="H2167" s="366" t="s">
        <v>217</v>
      </c>
      <c r="I2167" s="366" t="s">
        <v>191</v>
      </c>
      <c r="J2167" s="366" t="s">
        <v>3</v>
      </c>
      <c r="K2167" s="367" t="s">
        <v>195</v>
      </c>
      <c r="L2167" s="366" t="s">
        <v>218</v>
      </c>
      <c r="M2167" s="366" t="s">
        <v>1318</v>
      </c>
      <c r="N2167" s="366" t="s">
        <v>968</v>
      </c>
      <c r="O2167" s="366">
        <v>0.3</v>
      </c>
      <c r="P2167" s="366">
        <v>0</v>
      </c>
      <c r="Q2167" s="366">
        <v>0.3</v>
      </c>
      <c r="R2167" s="366">
        <v>0</v>
      </c>
      <c r="S2167" s="366"/>
      <c r="T2167" s="366"/>
      <c r="U2167" s="368" t="s">
        <v>4915</v>
      </c>
      <c r="V2167"/>
    </row>
    <row r="2168" spans="1:22" s="2" customFormat="1" x14ac:dyDescent="0.25">
      <c r="A2168" s="327"/>
      <c r="B2168" s="73">
        <f t="shared" si="68"/>
        <v>2167</v>
      </c>
      <c r="C2168" s="363">
        <v>8</v>
      </c>
      <c r="D2168" s="73" t="str">
        <f>IF(ISNUMBER(C2168),LOOKUP(C2168,LL!$Q$2:$Q$40,LL!$T$2:$T$40),"")</f>
        <v>ND</v>
      </c>
      <c r="E2168" s="73">
        <f>IF(ISNUMBER(C2168),LOOKUP(C2168,LL!$Q$2:$Q$40,LL!$U$2:$U$40),"")</f>
        <v>40</v>
      </c>
      <c r="F2168" s="363">
        <v>3</v>
      </c>
      <c r="G2168" s="363">
        <v>1</v>
      </c>
      <c r="H2168" s="363" t="s">
        <v>217</v>
      </c>
      <c r="I2168" s="363" t="s">
        <v>177</v>
      </c>
      <c r="J2168" s="363" t="s">
        <v>3</v>
      </c>
      <c r="K2168" s="364" t="s">
        <v>195</v>
      </c>
      <c r="L2168" s="363" t="s">
        <v>218</v>
      </c>
      <c r="M2168" s="363" t="s">
        <v>1318</v>
      </c>
      <c r="N2168" s="363" t="s">
        <v>909</v>
      </c>
      <c r="O2168" s="363">
        <v>0.1</v>
      </c>
      <c r="P2168" s="363">
        <v>0</v>
      </c>
      <c r="Q2168" s="363">
        <v>0.2</v>
      </c>
      <c r="R2168" s="363">
        <v>0</v>
      </c>
      <c r="S2168" s="363"/>
      <c r="T2168" s="363"/>
      <c r="U2168" s="365" t="s">
        <v>4917</v>
      </c>
      <c r="V2168"/>
    </row>
    <row r="2169" spans="1:22" s="2" customFormat="1" x14ac:dyDescent="0.25">
      <c r="A2169" s="327">
        <v>25</v>
      </c>
      <c r="B2169" s="74">
        <f t="shared" si="68"/>
        <v>2168</v>
      </c>
      <c r="C2169" s="366">
        <v>8</v>
      </c>
      <c r="D2169" s="74" t="str">
        <f>IF(ISNUMBER(C2169),LOOKUP(C2169,LL!$Q$2:$Q$40,LL!$T$2:$T$40),"")</f>
        <v>ND</v>
      </c>
      <c r="E2169" s="74">
        <f>IF(ISNUMBER(C2169),LOOKUP(C2169,LL!$Q$2:$Q$40,LL!$U$2:$U$40),"")</f>
        <v>40</v>
      </c>
      <c r="F2169" s="366">
        <v>3</v>
      </c>
      <c r="G2169" s="366">
        <v>1</v>
      </c>
      <c r="H2169" s="366" t="s">
        <v>65</v>
      </c>
      <c r="I2169" s="366" t="s">
        <v>191</v>
      </c>
      <c r="J2169" s="366" t="s">
        <v>3</v>
      </c>
      <c r="K2169" s="367" t="s">
        <v>195</v>
      </c>
      <c r="L2169" s="366" t="s">
        <v>199</v>
      </c>
      <c r="M2169" s="366" t="s">
        <v>1318</v>
      </c>
      <c r="N2169" s="366" t="s">
        <v>981</v>
      </c>
      <c r="O2169" s="366">
        <v>0.2</v>
      </c>
      <c r="P2169" s="366">
        <v>0</v>
      </c>
      <c r="Q2169" s="366">
        <v>0.3</v>
      </c>
      <c r="R2169" s="366">
        <v>0</v>
      </c>
      <c r="S2169" s="366"/>
      <c r="T2169" s="366"/>
      <c r="U2169" s="368" t="s">
        <v>4918</v>
      </c>
      <c r="V2169"/>
    </row>
    <row r="2170" spans="1:22" s="2" customFormat="1" x14ac:dyDescent="0.25">
      <c r="A2170" s="327">
        <v>25</v>
      </c>
      <c r="B2170" s="73">
        <f t="shared" si="68"/>
        <v>2169</v>
      </c>
      <c r="C2170" s="363">
        <v>8</v>
      </c>
      <c r="D2170" s="73" t="str">
        <f>IF(ISNUMBER(C2170),LOOKUP(C2170,LL!$Q$2:$Q$40,LL!$T$2:$T$40),"")</f>
        <v>ND</v>
      </c>
      <c r="E2170" s="73">
        <f>IF(ISNUMBER(C2170),LOOKUP(C2170,LL!$Q$2:$Q$40,LL!$U$2:$U$40),"")</f>
        <v>40</v>
      </c>
      <c r="F2170" s="363">
        <v>3</v>
      </c>
      <c r="G2170" s="363">
        <v>0</v>
      </c>
      <c r="H2170" s="363" t="s">
        <v>198</v>
      </c>
      <c r="I2170" s="363" t="s">
        <v>187</v>
      </c>
      <c r="J2170" s="363" t="s">
        <v>5</v>
      </c>
      <c r="K2170" s="364" t="s">
        <v>195</v>
      </c>
      <c r="L2170" s="363" t="s">
        <v>2663</v>
      </c>
      <c r="M2170" s="363" t="s">
        <v>1322</v>
      </c>
      <c r="N2170" s="363" t="s">
        <v>1768</v>
      </c>
      <c r="O2170" s="363">
        <v>0</v>
      </c>
      <c r="P2170" s="363"/>
      <c r="Q2170" s="363">
        <v>0.2</v>
      </c>
      <c r="R2170" s="363"/>
      <c r="S2170" s="363"/>
      <c r="T2170" s="363"/>
      <c r="U2170" s="365" t="s">
        <v>4919</v>
      </c>
      <c r="V2170"/>
    </row>
    <row r="2171" spans="1:22" s="2" customFormat="1" x14ac:dyDescent="0.25">
      <c r="A2171" s="327">
        <v>54</v>
      </c>
      <c r="B2171" s="74">
        <f t="shared" si="68"/>
        <v>2170</v>
      </c>
      <c r="C2171" s="366">
        <v>8</v>
      </c>
      <c r="D2171" s="74" t="str">
        <f>IF(ISNUMBER(C2171),LOOKUP(C2171,LL!$Q$2:$Q$40,LL!$T$2:$T$40),"")</f>
        <v>ND</v>
      </c>
      <c r="E2171" s="74">
        <f>IF(ISNUMBER(C2171),LOOKUP(C2171,LL!$Q$2:$Q$40,LL!$U$2:$U$40),"")</f>
        <v>40</v>
      </c>
      <c r="F2171" s="366">
        <v>3</v>
      </c>
      <c r="G2171" s="366">
        <v>0</v>
      </c>
      <c r="H2171" s="366" t="s">
        <v>197</v>
      </c>
      <c r="I2171" s="366" t="s">
        <v>177</v>
      </c>
      <c r="J2171" s="366" t="s">
        <v>3</v>
      </c>
      <c r="K2171" s="367" t="s">
        <v>697</v>
      </c>
      <c r="L2171" s="366" t="s">
        <v>247</v>
      </c>
      <c r="M2171" s="366" t="s">
        <v>4682</v>
      </c>
      <c r="N2171" s="366" t="s">
        <v>4</v>
      </c>
      <c r="O2171" s="366" t="s">
        <v>3270</v>
      </c>
      <c r="P2171" s="366" t="s">
        <v>4920</v>
      </c>
      <c r="Q2171" s="366" t="s">
        <v>4921</v>
      </c>
      <c r="R2171" s="366" t="s">
        <v>4922</v>
      </c>
      <c r="S2171" s="366" t="s">
        <v>4923</v>
      </c>
      <c r="T2171" s="366" t="s">
        <v>4924</v>
      </c>
      <c r="U2171" s="368" t="s">
        <v>4956</v>
      </c>
      <c r="V2171"/>
    </row>
    <row r="2172" spans="1:22" s="2" customFormat="1" x14ac:dyDescent="0.25">
      <c r="A2172" s="327"/>
      <c r="B2172" s="73">
        <f t="shared" si="68"/>
        <v>2171</v>
      </c>
      <c r="C2172" s="363">
        <v>8</v>
      </c>
      <c r="D2172" s="73" t="str">
        <f>IF(ISNUMBER(C2172),LOOKUP(C2172,LL!$Q$2:$Q$40,LL!$T$2:$T$40),"")</f>
        <v>ND</v>
      </c>
      <c r="E2172" s="73">
        <f>IF(ISNUMBER(C2172),LOOKUP(C2172,LL!$Q$2:$Q$40,LL!$U$2:$U$40),"")</f>
        <v>40</v>
      </c>
      <c r="F2172" s="363">
        <v>3</v>
      </c>
      <c r="G2172" s="363"/>
      <c r="H2172" s="363" t="s">
        <v>197</v>
      </c>
      <c r="I2172" s="363" t="s">
        <v>177</v>
      </c>
      <c r="J2172" s="363" t="s">
        <v>3</v>
      </c>
      <c r="K2172" s="364" t="s">
        <v>697</v>
      </c>
      <c r="L2172" s="363" t="s">
        <v>347</v>
      </c>
      <c r="M2172" s="363" t="s">
        <v>4925</v>
      </c>
      <c r="N2172" s="363" t="s">
        <v>4931</v>
      </c>
      <c r="O2172" s="363" t="s">
        <v>4932</v>
      </c>
      <c r="P2172" s="363" t="s">
        <v>4118</v>
      </c>
      <c r="Q2172" s="363" t="s">
        <v>3331</v>
      </c>
      <c r="R2172" s="363" t="s">
        <v>4933</v>
      </c>
      <c r="S2172" s="363" t="s">
        <v>3406</v>
      </c>
      <c r="T2172" s="363" t="s">
        <v>4934</v>
      </c>
      <c r="U2172" s="365" t="s">
        <v>4935</v>
      </c>
      <c r="V2172"/>
    </row>
    <row r="2173" spans="1:22" s="2" customFormat="1" x14ac:dyDescent="0.25">
      <c r="A2173" s="327">
        <v>54</v>
      </c>
      <c r="B2173" s="74">
        <f t="shared" si="68"/>
        <v>2172</v>
      </c>
      <c r="C2173" s="366">
        <v>8</v>
      </c>
      <c r="D2173" s="74" t="str">
        <f>IF(ISNUMBER(C2173),LOOKUP(C2173,LL!$Q$2:$Q$40,LL!$T$2:$T$40),"")</f>
        <v>ND</v>
      </c>
      <c r="E2173" s="74">
        <f>IF(ISNUMBER(C2173),LOOKUP(C2173,LL!$Q$2:$Q$40,LL!$U$2:$U$40),"")</f>
        <v>40</v>
      </c>
      <c r="F2173" s="366">
        <v>3</v>
      </c>
      <c r="G2173" s="366"/>
      <c r="H2173" s="366" t="s">
        <v>626</v>
      </c>
      <c r="I2173" s="366" t="s">
        <v>191</v>
      </c>
      <c r="J2173" s="366" t="s">
        <v>192</v>
      </c>
      <c r="K2173" s="367" t="s">
        <v>697</v>
      </c>
      <c r="L2173" s="366" t="s">
        <v>347</v>
      </c>
      <c r="M2173" s="366" t="s">
        <v>1515</v>
      </c>
      <c r="N2173" s="366" t="s">
        <v>2258</v>
      </c>
      <c r="O2173" s="366" t="s">
        <v>4926</v>
      </c>
      <c r="P2173" s="366" t="s">
        <v>4927</v>
      </c>
      <c r="Q2173" s="366" t="s">
        <v>4250</v>
      </c>
      <c r="R2173" s="366" t="s">
        <v>4928</v>
      </c>
      <c r="S2173" s="366" t="s">
        <v>291</v>
      </c>
      <c r="T2173" s="366" t="s">
        <v>4929</v>
      </c>
      <c r="U2173" s="368" t="s">
        <v>4930</v>
      </c>
      <c r="V2173"/>
    </row>
    <row r="2174" spans="1:22" s="2" customFormat="1" x14ac:dyDescent="0.25">
      <c r="A2174" s="327">
        <v>4</v>
      </c>
      <c r="B2174" s="73">
        <f t="shared" si="68"/>
        <v>2173</v>
      </c>
      <c r="C2174" s="363">
        <v>8</v>
      </c>
      <c r="D2174" s="73" t="str">
        <f>IF(ISNUMBER(C2174),LOOKUP(C2174,LL!$Q$2:$Q$40,LL!$T$2:$T$40),"")</f>
        <v>ND</v>
      </c>
      <c r="E2174" s="73">
        <f>IF(ISNUMBER(C2174),LOOKUP(C2174,LL!$Q$2:$Q$40,LL!$U$2:$U$40),"")</f>
        <v>40</v>
      </c>
      <c r="F2174" s="363">
        <v>3</v>
      </c>
      <c r="G2174" s="363">
        <v>1</v>
      </c>
      <c r="H2174" s="363" t="s">
        <v>186</v>
      </c>
      <c r="I2174" s="363" t="s">
        <v>187</v>
      </c>
      <c r="J2174" s="363" t="s">
        <v>340</v>
      </c>
      <c r="K2174" s="364" t="s">
        <v>189</v>
      </c>
      <c r="L2174" s="363" t="s">
        <v>193</v>
      </c>
      <c r="M2174" s="363" t="s">
        <v>861</v>
      </c>
      <c r="N2174" s="363" t="s">
        <v>4911</v>
      </c>
      <c r="O2174" s="363" t="s">
        <v>1071</v>
      </c>
      <c r="P2174" s="363">
        <v>2</v>
      </c>
      <c r="Q2174" s="363">
        <v>2</v>
      </c>
      <c r="R2174" s="363">
        <v>13</v>
      </c>
      <c r="S2174" s="363">
        <f>2*P2174/Q2174</f>
        <v>2</v>
      </c>
      <c r="T2174" s="363">
        <f>R2174+S2174</f>
        <v>15</v>
      </c>
      <c r="U2174" s="365" t="s">
        <v>4936</v>
      </c>
      <c r="V2174"/>
    </row>
    <row r="2175" spans="1:22" s="2" customFormat="1" x14ac:dyDescent="0.25">
      <c r="A2175" s="327">
        <v>1</v>
      </c>
      <c r="B2175" s="74">
        <f t="shared" si="68"/>
        <v>2174</v>
      </c>
      <c r="C2175" s="366">
        <v>8</v>
      </c>
      <c r="D2175" s="74" t="str">
        <f>IF(ISNUMBER(C2175),LOOKUP(C2175,LL!$Q$2:$Q$40,LL!$T$2:$T$40),"")</f>
        <v>ND</v>
      </c>
      <c r="E2175" s="74">
        <f>IF(ISNUMBER(C2175),LOOKUP(C2175,LL!$Q$2:$Q$40,LL!$U$2:$U$40),"")</f>
        <v>40</v>
      </c>
      <c r="F2175" s="366">
        <v>3</v>
      </c>
      <c r="G2175" s="366">
        <v>1</v>
      </c>
      <c r="H2175" s="366" t="s">
        <v>186</v>
      </c>
      <c r="I2175" s="366" t="s">
        <v>187</v>
      </c>
      <c r="J2175" s="366" t="s">
        <v>340</v>
      </c>
      <c r="K2175" s="367" t="s">
        <v>194</v>
      </c>
      <c r="L2175" s="366" t="s">
        <v>876</v>
      </c>
      <c r="M2175" s="366">
        <v>15</v>
      </c>
      <c r="N2175" s="366" t="s">
        <v>4911</v>
      </c>
      <c r="O2175" s="366">
        <v>1</v>
      </c>
      <c r="P2175" s="366">
        <v>0.93</v>
      </c>
      <c r="Q2175" s="366">
        <v>0.93</v>
      </c>
      <c r="R2175" s="366">
        <v>0</v>
      </c>
      <c r="S2175" s="366">
        <v>26</v>
      </c>
      <c r="T2175" s="366">
        <v>1</v>
      </c>
      <c r="U2175" s="368" t="s">
        <v>4937</v>
      </c>
      <c r="V2175"/>
    </row>
    <row r="2176" spans="1:22" s="2" customFormat="1" x14ac:dyDescent="0.25">
      <c r="A2176" s="327">
        <v>55</v>
      </c>
      <c r="B2176" s="73">
        <f t="shared" si="68"/>
        <v>2175</v>
      </c>
      <c r="C2176" s="363">
        <v>8</v>
      </c>
      <c r="D2176" s="73" t="str">
        <f>IF(ISNUMBER(C2176),LOOKUP(C2176,LL!$Q$2:$Q$40,LL!$T$2:$T$40),"")</f>
        <v>ND</v>
      </c>
      <c r="E2176" s="73">
        <f>IF(ISNUMBER(C2176),LOOKUP(C2176,LL!$Q$2:$Q$40,LL!$U$2:$U$40),"")</f>
        <v>40</v>
      </c>
      <c r="F2176" s="363">
        <v>3</v>
      </c>
      <c r="G2176" s="363"/>
      <c r="H2176" s="363" t="s">
        <v>186</v>
      </c>
      <c r="I2176" s="363" t="s">
        <v>187</v>
      </c>
      <c r="J2176" s="363" t="s">
        <v>188</v>
      </c>
      <c r="K2176" s="364" t="s">
        <v>1268</v>
      </c>
      <c r="L2176" s="363" t="s">
        <v>1311</v>
      </c>
      <c r="M2176" s="363" t="s">
        <v>697</v>
      </c>
      <c r="N2176" s="363" t="s">
        <v>4642</v>
      </c>
      <c r="O2176" s="363" t="s">
        <v>4938</v>
      </c>
      <c r="P2176" s="363" t="s">
        <v>4939</v>
      </c>
      <c r="Q2176" s="363" t="s">
        <v>3350</v>
      </c>
      <c r="R2176" s="363" t="s">
        <v>4940</v>
      </c>
      <c r="S2176" s="363" t="s">
        <v>4941</v>
      </c>
      <c r="T2176" s="363" t="s">
        <v>4693</v>
      </c>
      <c r="U2176" s="365" t="s">
        <v>4942</v>
      </c>
      <c r="V2176"/>
    </row>
    <row r="2177" spans="1:22" s="2" customFormat="1" x14ac:dyDescent="0.25">
      <c r="A2177" s="327">
        <v>55</v>
      </c>
      <c r="B2177" s="74">
        <f t="shared" ref="B2177:B2240" si="70">B2176+1</f>
        <v>2176</v>
      </c>
      <c r="C2177" s="366">
        <v>8</v>
      </c>
      <c r="D2177" s="74" t="str">
        <f>IF(ISNUMBER(C2177),LOOKUP(C2177,LL!$Q$2:$Q$40,LL!$T$2:$T$40),"")</f>
        <v>ND</v>
      </c>
      <c r="E2177" s="74">
        <f>IF(ISNUMBER(C2177),LOOKUP(C2177,LL!$Q$2:$Q$40,LL!$U$2:$U$40),"")</f>
        <v>40</v>
      </c>
      <c r="F2177" s="366">
        <v>3</v>
      </c>
      <c r="G2177" s="366"/>
      <c r="H2177" s="366" t="s">
        <v>198</v>
      </c>
      <c r="I2177" s="366" t="s">
        <v>187</v>
      </c>
      <c r="J2177" s="366" t="s">
        <v>5</v>
      </c>
      <c r="K2177" s="367" t="s">
        <v>1268</v>
      </c>
      <c r="L2177" s="366" t="s">
        <v>1311</v>
      </c>
      <c r="M2177" s="366" t="s">
        <v>697</v>
      </c>
      <c r="N2177" s="366" t="s">
        <v>4943</v>
      </c>
      <c r="O2177" s="366" t="s">
        <v>3229</v>
      </c>
      <c r="P2177" s="366" t="s">
        <v>4944</v>
      </c>
      <c r="Q2177" s="366" t="s">
        <v>3229</v>
      </c>
      <c r="R2177" s="366" t="s">
        <v>4945</v>
      </c>
      <c r="S2177" s="366" t="s">
        <v>4946</v>
      </c>
      <c r="T2177" s="366" t="s">
        <v>1681</v>
      </c>
      <c r="U2177" s="368" t="s">
        <v>4947</v>
      </c>
      <c r="V2177"/>
    </row>
    <row r="2178" spans="1:22" s="2" customFormat="1" x14ac:dyDescent="0.25">
      <c r="A2178" s="327"/>
      <c r="B2178" s="73">
        <f t="shared" si="70"/>
        <v>2177</v>
      </c>
      <c r="C2178" s="363">
        <v>8</v>
      </c>
      <c r="D2178" s="73" t="str">
        <f>IF(ISNUMBER(C2178),LOOKUP(C2178,LL!$Q$2:$Q$40,LL!$T$2:$T$40),"")</f>
        <v>ND</v>
      </c>
      <c r="E2178" s="73">
        <f>IF(ISNUMBER(C2178),LOOKUP(C2178,LL!$Q$2:$Q$40,LL!$U$2:$U$40),"")</f>
        <v>40</v>
      </c>
      <c r="F2178" s="363">
        <v>3</v>
      </c>
      <c r="G2178" s="363"/>
      <c r="H2178" s="363" t="s">
        <v>197</v>
      </c>
      <c r="I2178" s="363" t="s">
        <v>177</v>
      </c>
      <c r="J2178" s="363" t="s">
        <v>3</v>
      </c>
      <c r="K2178" s="364" t="s">
        <v>1268</v>
      </c>
      <c r="L2178" s="363" t="s">
        <v>1311</v>
      </c>
      <c r="M2178" s="363" t="s">
        <v>697</v>
      </c>
      <c r="N2178" s="363" t="s">
        <v>4</v>
      </c>
      <c r="O2178" s="363" t="s">
        <v>3345</v>
      </c>
      <c r="P2178" s="363" t="s">
        <v>4948</v>
      </c>
      <c r="Q2178" s="363" t="s">
        <v>4921</v>
      </c>
      <c r="R2178" s="363" t="s">
        <v>4949</v>
      </c>
      <c r="S2178" s="363" t="s">
        <v>4950</v>
      </c>
      <c r="T2178" s="363" t="s">
        <v>2099</v>
      </c>
      <c r="U2178" s="365" t="s">
        <v>4951</v>
      </c>
      <c r="V2178"/>
    </row>
    <row r="2179" spans="1:22" s="2" customFormat="1" x14ac:dyDescent="0.25">
      <c r="A2179" s="327">
        <v>29</v>
      </c>
      <c r="B2179" s="74">
        <f t="shared" si="70"/>
        <v>2178</v>
      </c>
      <c r="C2179" s="366">
        <v>8</v>
      </c>
      <c r="D2179" s="74" t="str">
        <f>IF(ISNUMBER(C2179),LOOKUP(C2179,LL!$Q$2:$Q$40,LL!$T$2:$T$40),"")</f>
        <v>ND</v>
      </c>
      <c r="E2179" s="74">
        <f>IF(ISNUMBER(C2179),LOOKUP(C2179,LL!$Q$2:$Q$40,LL!$U$2:$U$40),"")</f>
        <v>40</v>
      </c>
      <c r="F2179" s="366">
        <v>3</v>
      </c>
      <c r="G2179" s="366"/>
      <c r="H2179" s="366" t="s">
        <v>626</v>
      </c>
      <c r="I2179" s="366" t="s">
        <v>191</v>
      </c>
      <c r="J2179" s="366" t="s">
        <v>192</v>
      </c>
      <c r="K2179" s="367" t="s">
        <v>740</v>
      </c>
      <c r="L2179" s="366" t="s">
        <v>1034</v>
      </c>
      <c r="M2179" s="366" t="s">
        <v>713</v>
      </c>
      <c r="N2179" s="366" t="s">
        <v>2258</v>
      </c>
      <c r="O2179" s="366">
        <v>3</v>
      </c>
      <c r="P2179" s="366">
        <v>1</v>
      </c>
      <c r="Q2179" s="366">
        <v>0</v>
      </c>
      <c r="R2179" s="366">
        <v>0</v>
      </c>
      <c r="S2179" s="366">
        <v>0</v>
      </c>
      <c r="T2179" s="366">
        <v>0</v>
      </c>
      <c r="U2179" s="368" t="s">
        <v>4952</v>
      </c>
      <c r="V2179"/>
    </row>
    <row r="2180" spans="1:22" s="2" customFormat="1" x14ac:dyDescent="0.25">
      <c r="A2180" s="327">
        <v>11</v>
      </c>
      <c r="B2180" s="73">
        <f t="shared" si="70"/>
        <v>2179</v>
      </c>
      <c r="C2180" s="363">
        <v>8</v>
      </c>
      <c r="D2180" s="73" t="str">
        <f>IF(ISNUMBER(C2180),LOOKUP(C2180,LL!$Q$2:$Q$40,LL!$T$2:$T$40),"")</f>
        <v>ND</v>
      </c>
      <c r="E2180" s="73">
        <f>IF(ISNUMBER(C2180),LOOKUP(C2180,LL!$Q$2:$Q$40,LL!$U$2:$U$40),"")</f>
        <v>40</v>
      </c>
      <c r="F2180" s="363">
        <v>5</v>
      </c>
      <c r="G2180" s="363">
        <v>0</v>
      </c>
      <c r="H2180" s="363" t="s">
        <v>197</v>
      </c>
      <c r="I2180" s="363" t="s">
        <v>3</v>
      </c>
      <c r="J2180" s="363" t="s">
        <v>260</v>
      </c>
      <c r="K2180" s="364" t="s">
        <v>408</v>
      </c>
      <c r="L2180" s="363">
        <v>15</v>
      </c>
      <c r="M2180" s="363">
        <v>19</v>
      </c>
      <c r="N2180" s="363" t="s">
        <v>4957</v>
      </c>
      <c r="O2180" s="363">
        <v>22</v>
      </c>
      <c r="P2180" s="363">
        <v>17</v>
      </c>
      <c r="Q2180" s="363">
        <f>ROUND(100*L2180/M2180,1)</f>
        <v>78.900000000000006</v>
      </c>
      <c r="R2180" s="363">
        <v>12</v>
      </c>
      <c r="S2180" s="363">
        <v>3</v>
      </c>
      <c r="T2180" s="363">
        <v>5</v>
      </c>
      <c r="U2180" s="365" t="s">
        <v>4958</v>
      </c>
      <c r="V2180"/>
    </row>
    <row r="2181" spans="1:22" s="2" customFormat="1" x14ac:dyDescent="0.25">
      <c r="A2181" s="327">
        <v>32</v>
      </c>
      <c r="B2181" s="74">
        <f t="shared" si="70"/>
        <v>2180</v>
      </c>
      <c r="C2181" s="366">
        <v>8</v>
      </c>
      <c r="D2181" s="74" t="str">
        <f>IF(ISNUMBER(C2181),LOOKUP(C2181,LL!$Q$2:$Q$40,LL!$T$2:$T$40),"")</f>
        <v>ND</v>
      </c>
      <c r="E2181" s="74">
        <f>IF(ISNUMBER(C2181),LOOKUP(C2181,LL!$Q$2:$Q$40,LL!$U$2:$U$40),"")</f>
        <v>40</v>
      </c>
      <c r="F2181" s="366">
        <v>5</v>
      </c>
      <c r="G2181" s="366">
        <v>73</v>
      </c>
      <c r="H2181" s="366" t="s">
        <v>197</v>
      </c>
      <c r="I2181" s="366" t="s">
        <v>3</v>
      </c>
      <c r="J2181" s="366" t="s">
        <v>357</v>
      </c>
      <c r="K2181" s="367" t="s">
        <v>390</v>
      </c>
      <c r="L2181" s="366" t="s">
        <v>1186</v>
      </c>
      <c r="M2181" s="366" t="s">
        <v>1551</v>
      </c>
      <c r="N2181" s="366" t="s">
        <v>4959</v>
      </c>
      <c r="O2181" s="366">
        <v>308</v>
      </c>
      <c r="P2181" s="366" t="s">
        <v>3468</v>
      </c>
      <c r="Q2181" s="366" t="s">
        <v>1551</v>
      </c>
      <c r="R2181" s="366" t="s">
        <v>1551</v>
      </c>
      <c r="S2181" s="366"/>
      <c r="T2181" s="366"/>
      <c r="U2181" s="368" t="s">
        <v>4960</v>
      </c>
      <c r="V2181"/>
    </row>
    <row r="2182" spans="1:22" s="2" customFormat="1" x14ac:dyDescent="0.25">
      <c r="A2182" s="327"/>
      <c r="B2182" s="73">
        <f t="shared" si="70"/>
        <v>2181</v>
      </c>
      <c r="C2182" s="363">
        <v>8</v>
      </c>
      <c r="D2182" s="73" t="str">
        <f>IF(ISNUMBER(C2182),LOOKUP(C2182,LL!$Q$2:$Q$40,LL!$T$2:$T$40),"")</f>
        <v>ND</v>
      </c>
      <c r="E2182" s="73">
        <f>IF(ISNUMBER(C2182),LOOKUP(C2182,LL!$Q$2:$Q$40,LL!$U$2:$U$40),"")</f>
        <v>40</v>
      </c>
      <c r="F2182" s="363">
        <v>5</v>
      </c>
      <c r="G2182" s="363">
        <v>74</v>
      </c>
      <c r="H2182" s="363" t="s">
        <v>197</v>
      </c>
      <c r="I2182" s="363" t="s">
        <v>3</v>
      </c>
      <c r="J2182" s="363" t="s">
        <v>357</v>
      </c>
      <c r="K2182" s="364" t="s">
        <v>390</v>
      </c>
      <c r="L2182" s="363" t="s">
        <v>1186</v>
      </c>
      <c r="M2182" s="363" t="s">
        <v>2324</v>
      </c>
      <c r="N2182" s="363" t="s">
        <v>4961</v>
      </c>
      <c r="O2182" s="363">
        <v>8</v>
      </c>
      <c r="P2182" s="363" t="s">
        <v>3468</v>
      </c>
      <c r="Q2182" s="363" t="s">
        <v>2312</v>
      </c>
      <c r="R2182" s="363" t="s">
        <v>2312</v>
      </c>
      <c r="S2182" s="363" t="s">
        <v>2312</v>
      </c>
      <c r="T2182" s="363"/>
      <c r="U2182" s="365" t="s">
        <v>4963</v>
      </c>
      <c r="V2182"/>
    </row>
    <row r="2183" spans="1:22" s="2" customFormat="1" x14ac:dyDescent="0.25">
      <c r="A2183" s="327"/>
      <c r="B2183" s="74">
        <f t="shared" si="70"/>
        <v>2182</v>
      </c>
      <c r="C2183" s="366">
        <v>8</v>
      </c>
      <c r="D2183" s="74" t="str">
        <f>IF(ISNUMBER(C2183),LOOKUP(C2183,LL!$Q$2:$Q$40,LL!$T$2:$T$40),"")</f>
        <v>ND</v>
      </c>
      <c r="E2183" s="74">
        <f>IF(ISNUMBER(C2183),LOOKUP(C2183,LL!$Q$2:$Q$40,LL!$U$2:$U$40),"")</f>
        <v>40</v>
      </c>
      <c r="F2183" s="366">
        <v>5</v>
      </c>
      <c r="G2183" s="366">
        <v>75</v>
      </c>
      <c r="H2183" s="366" t="s">
        <v>626</v>
      </c>
      <c r="I2183" s="366" t="s">
        <v>3</v>
      </c>
      <c r="J2183" s="366" t="s">
        <v>191</v>
      </c>
      <c r="K2183" s="367" t="s">
        <v>390</v>
      </c>
      <c r="L2183" s="366" t="s">
        <v>1186</v>
      </c>
      <c r="M2183" s="366" t="s">
        <v>2324</v>
      </c>
      <c r="N2183" s="366" t="s">
        <v>4734</v>
      </c>
      <c r="O2183" s="366">
        <v>8</v>
      </c>
      <c r="P2183" s="366" t="s">
        <v>3468</v>
      </c>
      <c r="Q2183" s="366" t="s">
        <v>2312</v>
      </c>
      <c r="R2183" s="366" t="s">
        <v>2312</v>
      </c>
      <c r="S2183" s="366" t="s">
        <v>2312</v>
      </c>
      <c r="T2183" s="366" t="s">
        <v>1551</v>
      </c>
      <c r="U2183" s="368" t="s">
        <v>4962</v>
      </c>
      <c r="V2183"/>
    </row>
    <row r="2184" spans="1:22" s="2" customFormat="1" x14ac:dyDescent="0.25">
      <c r="A2184" s="327"/>
      <c r="B2184" s="73">
        <f t="shared" si="70"/>
        <v>2183</v>
      </c>
      <c r="C2184" s="363">
        <v>8</v>
      </c>
      <c r="D2184" s="73" t="str">
        <f>IF(ISNUMBER(C2184),LOOKUP(C2184,LL!$Q$2:$Q$40,LL!$T$2:$T$40),"")</f>
        <v>ND</v>
      </c>
      <c r="E2184" s="73">
        <f>IF(ISNUMBER(C2184),LOOKUP(C2184,LL!$Q$2:$Q$40,LL!$U$2:$U$40),"")</f>
        <v>40</v>
      </c>
      <c r="F2184" s="363">
        <v>5</v>
      </c>
      <c r="G2184" s="363">
        <v>76</v>
      </c>
      <c r="H2184" s="363" t="s">
        <v>389</v>
      </c>
      <c r="I2184" s="363" t="s">
        <v>3</v>
      </c>
      <c r="J2184" s="363" t="s">
        <v>191</v>
      </c>
      <c r="K2184" s="364" t="s">
        <v>390</v>
      </c>
      <c r="L2184" s="363" t="s">
        <v>1186</v>
      </c>
      <c r="M2184" s="363" t="s">
        <v>2324</v>
      </c>
      <c r="N2184" s="363" t="s">
        <v>4964</v>
      </c>
      <c r="O2184" s="363">
        <v>8</v>
      </c>
      <c r="P2184" s="363" t="s">
        <v>3468</v>
      </c>
      <c r="Q2184" s="363" t="s">
        <v>2312</v>
      </c>
      <c r="R2184" s="363" t="s">
        <v>1551</v>
      </c>
      <c r="S2184" s="363"/>
      <c r="T2184" s="363"/>
      <c r="U2184" s="365" t="s">
        <v>4965</v>
      </c>
      <c r="V2184"/>
    </row>
    <row r="2185" spans="1:22" s="2" customFormat="1" x14ac:dyDescent="0.25">
      <c r="A2185" s="327"/>
      <c r="B2185" s="74">
        <f t="shared" si="70"/>
        <v>2184</v>
      </c>
      <c r="C2185" s="366">
        <v>5</v>
      </c>
      <c r="D2185" s="74" t="str">
        <f>IF(ISNUMBER(C2185),LOOKUP(C2185,LL!$Q$2:$Q$40,LL!$T$2:$T$40),"")</f>
        <v>MJ</v>
      </c>
      <c r="E2185" s="74">
        <f>IF(ISNUMBER(C2185),LOOKUP(C2185,LL!$Q$2:$Q$40,LL!$U$2:$U$40),"")</f>
        <v>40</v>
      </c>
      <c r="F2185" s="366">
        <v>0</v>
      </c>
      <c r="G2185" s="366">
        <v>22</v>
      </c>
      <c r="H2185" s="366" t="s">
        <v>198</v>
      </c>
      <c r="I2185" s="366" t="s">
        <v>0</v>
      </c>
      <c r="J2185" s="366" t="s">
        <v>187</v>
      </c>
      <c r="K2185" s="367" t="s">
        <v>390</v>
      </c>
      <c r="L2185" s="366" t="s">
        <v>2316</v>
      </c>
      <c r="M2185" s="366" t="s">
        <v>2324</v>
      </c>
      <c r="N2185" s="366" t="s">
        <v>4968</v>
      </c>
      <c r="O2185" s="366">
        <v>8</v>
      </c>
      <c r="P2185" s="366" t="s">
        <v>3468</v>
      </c>
      <c r="Q2185" s="366" t="s">
        <v>2312</v>
      </c>
      <c r="R2185" s="366" t="s">
        <v>2312</v>
      </c>
      <c r="S2185" s="366" t="s">
        <v>2312</v>
      </c>
      <c r="T2185" s="366"/>
      <c r="U2185" s="368" t="s">
        <v>4969</v>
      </c>
      <c r="V2185"/>
    </row>
    <row r="2186" spans="1:22" s="2" customFormat="1" x14ac:dyDescent="0.25">
      <c r="A2186" s="327"/>
      <c r="B2186" s="73">
        <f t="shared" si="70"/>
        <v>2185</v>
      </c>
      <c r="C2186" s="363">
        <v>8</v>
      </c>
      <c r="D2186" s="73" t="str">
        <f>IF(ISNUMBER(C2186),LOOKUP(C2186,LL!$Q$2:$Q$40,LL!$T$2:$T$40),"")</f>
        <v>ND</v>
      </c>
      <c r="E2186" s="73">
        <f>IF(ISNUMBER(C2186),LOOKUP(C2186,LL!$Q$2:$Q$40,LL!$U$2:$U$40),"")</f>
        <v>40</v>
      </c>
      <c r="F2186" s="363">
        <v>0</v>
      </c>
      <c r="G2186" s="363">
        <v>32</v>
      </c>
      <c r="H2186" s="363" t="s">
        <v>198</v>
      </c>
      <c r="I2186" s="363" t="s">
        <v>5</v>
      </c>
      <c r="J2186" s="363" t="s">
        <v>187</v>
      </c>
      <c r="K2186" s="364" t="s">
        <v>390</v>
      </c>
      <c r="L2186" s="363" t="s">
        <v>1186</v>
      </c>
      <c r="M2186" s="363" t="s">
        <v>2324</v>
      </c>
      <c r="N2186" s="363" t="s">
        <v>4970</v>
      </c>
      <c r="O2186" s="363">
        <v>8</v>
      </c>
      <c r="P2186" s="363" t="s">
        <v>3468</v>
      </c>
      <c r="Q2186" s="363" t="s">
        <v>2312</v>
      </c>
      <c r="R2186" s="363" t="s">
        <v>2312</v>
      </c>
      <c r="S2186" s="363"/>
      <c r="T2186" s="363"/>
      <c r="U2186" s="365" t="s">
        <v>4971</v>
      </c>
      <c r="V2186"/>
    </row>
    <row r="2187" spans="1:22" s="2" customFormat="1" x14ac:dyDescent="0.25">
      <c r="A2187" s="327"/>
      <c r="B2187" s="74">
        <f t="shared" si="70"/>
        <v>2186</v>
      </c>
      <c r="C2187" s="366">
        <v>8</v>
      </c>
      <c r="D2187" s="74" t="str">
        <f>IF(ISNUMBER(C2187),LOOKUP(C2187,LL!$Q$2:$Q$40,LL!$T$2:$T$40),"")</f>
        <v>ND</v>
      </c>
      <c r="E2187" s="74">
        <f>IF(ISNUMBER(C2187),LOOKUP(C2187,LL!$Q$2:$Q$40,LL!$U$2:$U$40),"")</f>
        <v>40</v>
      </c>
      <c r="F2187" s="366">
        <v>0</v>
      </c>
      <c r="G2187" s="366">
        <v>33</v>
      </c>
      <c r="H2187" s="366" t="s">
        <v>198</v>
      </c>
      <c r="I2187" s="366" t="s">
        <v>5</v>
      </c>
      <c r="J2187" s="366" t="s">
        <v>187</v>
      </c>
      <c r="K2187" s="367" t="s">
        <v>390</v>
      </c>
      <c r="L2187" s="366" t="s">
        <v>2316</v>
      </c>
      <c r="M2187" s="366" t="s">
        <v>2324</v>
      </c>
      <c r="N2187" s="366" t="s">
        <v>4972</v>
      </c>
      <c r="O2187" s="366">
        <v>8</v>
      </c>
      <c r="P2187" s="366" t="s">
        <v>3468</v>
      </c>
      <c r="Q2187" s="366" t="s">
        <v>2312</v>
      </c>
      <c r="R2187" s="366" t="s">
        <v>2312</v>
      </c>
      <c r="S2187" s="366"/>
      <c r="T2187" s="366"/>
      <c r="U2187" s="368" t="s">
        <v>4973</v>
      </c>
      <c r="V2187"/>
    </row>
    <row r="2188" spans="1:22" s="2" customFormat="1" x14ac:dyDescent="0.25">
      <c r="A2188" s="327"/>
      <c r="B2188" s="73">
        <f t="shared" si="70"/>
        <v>2187</v>
      </c>
      <c r="C2188" s="363">
        <v>8</v>
      </c>
      <c r="D2188" s="73" t="str">
        <f>IF(ISNUMBER(C2188),LOOKUP(C2188,LL!$Q$2:$Q$40,LL!$T$2:$T$40),"")</f>
        <v>ND</v>
      </c>
      <c r="E2188" s="73">
        <f>IF(ISNUMBER(C2188),LOOKUP(C2188,LL!$Q$2:$Q$40,LL!$U$2:$U$40),"")</f>
        <v>40</v>
      </c>
      <c r="F2188" s="363">
        <v>5</v>
      </c>
      <c r="G2188" s="363">
        <v>12</v>
      </c>
      <c r="H2188" s="363" t="s">
        <v>186</v>
      </c>
      <c r="I2188" s="363" t="s">
        <v>341</v>
      </c>
      <c r="J2188" s="363" t="s">
        <v>187</v>
      </c>
      <c r="K2188" s="364" t="s">
        <v>390</v>
      </c>
      <c r="L2188" s="363" t="s">
        <v>1186</v>
      </c>
      <c r="M2188" s="363" t="s">
        <v>2324</v>
      </c>
      <c r="N2188" s="363" t="s">
        <v>4974</v>
      </c>
      <c r="O2188" s="363">
        <v>8</v>
      </c>
      <c r="P2188" s="363" t="s">
        <v>3468</v>
      </c>
      <c r="Q2188" s="363" t="s">
        <v>2312</v>
      </c>
      <c r="R2188" s="363" t="s">
        <v>2312</v>
      </c>
      <c r="S2188" s="363"/>
      <c r="T2188" s="363"/>
      <c r="U2188" s="365" t="s">
        <v>5033</v>
      </c>
      <c r="V2188"/>
    </row>
    <row r="2189" spans="1:22" s="2" customFormat="1" x14ac:dyDescent="0.25">
      <c r="A2189" s="327">
        <v>15</v>
      </c>
      <c r="B2189" s="74">
        <f t="shared" si="70"/>
        <v>2188</v>
      </c>
      <c r="C2189" s="366">
        <v>8</v>
      </c>
      <c r="D2189" s="74" t="str">
        <f>IF(ISNUMBER(C2189),LOOKUP(C2189,LL!$Q$2:$Q$40,LL!$T$2:$T$40),"")</f>
        <v>ND</v>
      </c>
      <c r="E2189" s="74">
        <f>IF(ISNUMBER(C2189),LOOKUP(C2189,LL!$Q$2:$Q$40,LL!$U$2:$U$40),"")</f>
        <v>40</v>
      </c>
      <c r="F2189" s="366">
        <v>5</v>
      </c>
      <c r="G2189" s="366">
        <v>2</v>
      </c>
      <c r="H2189" s="366" t="s">
        <v>358</v>
      </c>
      <c r="I2189" s="366" t="s">
        <v>261</v>
      </c>
      <c r="J2189" s="366" t="s">
        <v>260</v>
      </c>
      <c r="K2189" s="367" t="s">
        <v>642</v>
      </c>
      <c r="L2189" s="366" t="s">
        <v>334</v>
      </c>
      <c r="M2189" s="366">
        <v>2</v>
      </c>
      <c r="N2189" s="366" t="s">
        <v>4975</v>
      </c>
      <c r="O2189" s="366" t="s">
        <v>857</v>
      </c>
      <c r="P2189" s="366" t="s">
        <v>857</v>
      </c>
      <c r="Q2189" s="366" t="s">
        <v>857</v>
      </c>
      <c r="R2189" s="366" t="s">
        <v>857</v>
      </c>
      <c r="S2189" s="366" t="s">
        <v>856</v>
      </c>
      <c r="T2189" s="366"/>
      <c r="U2189" s="368" t="s">
        <v>4977</v>
      </c>
      <c r="V2189"/>
    </row>
    <row r="2190" spans="1:22" s="2" customFormat="1" x14ac:dyDescent="0.25">
      <c r="A2190" s="327">
        <v>32</v>
      </c>
      <c r="B2190" s="73">
        <f t="shared" si="70"/>
        <v>2189</v>
      </c>
      <c r="C2190" s="363">
        <v>8</v>
      </c>
      <c r="D2190" s="73" t="str">
        <f>IF(ISNUMBER(C2190),LOOKUP(C2190,LL!$Q$2:$Q$40,LL!$T$2:$T$40),"")</f>
        <v>ND</v>
      </c>
      <c r="E2190" s="73">
        <f>IF(ISNUMBER(C2190),LOOKUP(C2190,LL!$Q$2:$Q$40,LL!$U$2:$U$40),"")</f>
        <v>40</v>
      </c>
      <c r="F2190" s="363">
        <v>5</v>
      </c>
      <c r="G2190" s="363">
        <v>77</v>
      </c>
      <c r="H2190" s="363" t="s">
        <v>240</v>
      </c>
      <c r="I2190" s="363" t="s">
        <v>3</v>
      </c>
      <c r="J2190" s="363" t="s">
        <v>191</v>
      </c>
      <c r="K2190" s="364" t="s">
        <v>390</v>
      </c>
      <c r="L2190" s="363" t="s">
        <v>2316</v>
      </c>
      <c r="M2190" s="363" t="s">
        <v>1551</v>
      </c>
      <c r="N2190" s="363" t="s">
        <v>4588</v>
      </c>
      <c r="O2190" s="363">
        <v>308</v>
      </c>
      <c r="P2190" s="363" t="s">
        <v>3468</v>
      </c>
      <c r="Q2190" s="363" t="s">
        <v>1551</v>
      </c>
      <c r="R2190" s="363" t="s">
        <v>1551</v>
      </c>
      <c r="S2190" s="363"/>
      <c r="T2190" s="363"/>
      <c r="U2190" s="365" t="s">
        <v>4976</v>
      </c>
      <c r="V2190"/>
    </row>
    <row r="2191" spans="1:22" s="2" customFormat="1" x14ac:dyDescent="0.25">
      <c r="A2191" s="327"/>
      <c r="B2191" s="74">
        <f t="shared" si="70"/>
        <v>2190</v>
      </c>
      <c r="C2191" s="366">
        <v>8</v>
      </c>
      <c r="D2191" s="74" t="str">
        <f>IF(ISNUMBER(C2191),LOOKUP(C2191,LL!$Q$2:$Q$40,LL!$T$2:$T$40),"")</f>
        <v>ND</v>
      </c>
      <c r="E2191" s="74">
        <f>IF(ISNUMBER(C2191),LOOKUP(C2191,LL!$Q$2:$Q$40,LL!$U$2:$U$40),"")</f>
        <v>40</v>
      </c>
      <c r="F2191" s="366">
        <v>5</v>
      </c>
      <c r="G2191" s="366">
        <v>78</v>
      </c>
      <c r="H2191" s="366" t="s">
        <v>65</v>
      </c>
      <c r="I2191" s="366" t="s">
        <v>3</v>
      </c>
      <c r="J2191" s="366" t="s">
        <v>191</v>
      </c>
      <c r="K2191" s="367" t="s">
        <v>390</v>
      </c>
      <c r="L2191" s="366" t="s">
        <v>2316</v>
      </c>
      <c r="M2191" s="366" t="s">
        <v>1551</v>
      </c>
      <c r="N2191" s="366" t="s">
        <v>2385</v>
      </c>
      <c r="O2191" s="366">
        <v>308</v>
      </c>
      <c r="P2191" s="366" t="s">
        <v>3468</v>
      </c>
      <c r="Q2191" s="366" t="s">
        <v>1551</v>
      </c>
      <c r="R2191" s="366" t="s">
        <v>1551</v>
      </c>
      <c r="S2191" s="366"/>
      <c r="T2191" s="366"/>
      <c r="U2191" s="368" t="s">
        <v>4978</v>
      </c>
      <c r="V2191"/>
    </row>
    <row r="2192" spans="1:22" s="2" customFormat="1" x14ac:dyDescent="0.25">
      <c r="A2192" s="327">
        <v>10</v>
      </c>
      <c r="B2192" s="73">
        <f t="shared" si="70"/>
        <v>2191</v>
      </c>
      <c r="C2192" s="363">
        <v>8</v>
      </c>
      <c r="D2192" s="73" t="str">
        <f>IF(ISNUMBER(C2192),LOOKUP(C2192,LL!$Q$2:$Q$40,LL!$T$2:$T$40),"")</f>
        <v>ND</v>
      </c>
      <c r="E2192" s="73">
        <f>IF(ISNUMBER(C2192),LOOKUP(C2192,LL!$Q$2:$Q$40,LL!$U$2:$U$40),"")</f>
        <v>40</v>
      </c>
      <c r="F2192" s="363">
        <v>5</v>
      </c>
      <c r="G2192" s="363" t="s">
        <v>261</v>
      </c>
      <c r="H2192" s="363" t="s">
        <v>176</v>
      </c>
      <c r="I2192" s="363" t="s">
        <v>177</v>
      </c>
      <c r="J2192" s="363" t="s">
        <v>5</v>
      </c>
      <c r="K2192" s="364" t="s">
        <v>297</v>
      </c>
      <c r="L2192" s="363">
        <v>1939</v>
      </c>
      <c r="M2192" s="363" t="s">
        <v>219</v>
      </c>
      <c r="N2192" s="363" t="s">
        <v>3736</v>
      </c>
      <c r="O2192" s="363">
        <v>11</v>
      </c>
      <c r="P2192" s="363">
        <v>22</v>
      </c>
      <c r="Q2192" s="363">
        <v>29</v>
      </c>
      <c r="R2192" s="363">
        <v>18</v>
      </c>
      <c r="S2192" s="363">
        <v>18</v>
      </c>
      <c r="T2192" s="363">
        <v>52</v>
      </c>
      <c r="U2192" s="365"/>
      <c r="V2192"/>
    </row>
    <row r="2193" spans="1:22" s="2" customFormat="1" x14ac:dyDescent="0.25">
      <c r="A2193" s="327">
        <v>55</v>
      </c>
      <c r="B2193" s="74">
        <f t="shared" si="70"/>
        <v>2192</v>
      </c>
      <c r="C2193" s="366">
        <v>8</v>
      </c>
      <c r="D2193" s="74" t="str">
        <f>IF(ISNUMBER(C2193),LOOKUP(C2193,LL!$Q$2:$Q$40,LL!$T$2:$T$40),"")</f>
        <v>ND</v>
      </c>
      <c r="E2193" s="74">
        <f>IF(ISNUMBER(C2193),LOOKUP(C2193,LL!$Q$2:$Q$40,LL!$U$2:$U$40),"")</f>
        <v>40</v>
      </c>
      <c r="F2193" s="366">
        <v>5</v>
      </c>
      <c r="G2193" s="366"/>
      <c r="H2193" s="366" t="s">
        <v>198</v>
      </c>
      <c r="I2193" s="366" t="s">
        <v>5</v>
      </c>
      <c r="J2193" s="366" t="s">
        <v>187</v>
      </c>
      <c r="K2193" s="367" t="s">
        <v>350</v>
      </c>
      <c r="L2193" s="366" t="s">
        <v>1311</v>
      </c>
      <c r="M2193" s="366" t="s">
        <v>697</v>
      </c>
      <c r="N2193" s="366" t="s">
        <v>1768</v>
      </c>
      <c r="O2193" s="366" t="s">
        <v>278</v>
      </c>
      <c r="P2193" s="366" t="s">
        <v>4979</v>
      </c>
      <c r="Q2193" s="366" t="s">
        <v>4980</v>
      </c>
      <c r="R2193" s="366" t="s">
        <v>4981</v>
      </c>
      <c r="S2193" s="366" t="s">
        <v>4982</v>
      </c>
      <c r="T2193" s="366" t="s">
        <v>1681</v>
      </c>
      <c r="U2193" s="368" t="s">
        <v>4983</v>
      </c>
      <c r="V2193"/>
    </row>
    <row r="2194" spans="1:22" s="2" customFormat="1" x14ac:dyDescent="0.25">
      <c r="A2194" s="327">
        <v>55</v>
      </c>
      <c r="B2194" s="73">
        <f t="shared" si="70"/>
        <v>2193</v>
      </c>
      <c r="C2194" s="363">
        <v>8</v>
      </c>
      <c r="D2194" s="73" t="str">
        <f>IF(ISNUMBER(C2194),LOOKUP(C2194,LL!$Q$2:$Q$40,LL!$T$2:$T$40),"")</f>
        <v>ND</v>
      </c>
      <c r="E2194" s="73">
        <f>IF(ISNUMBER(C2194),LOOKUP(C2194,LL!$Q$2:$Q$40,LL!$U$2:$U$40),"")</f>
        <v>40</v>
      </c>
      <c r="F2194" s="363">
        <v>5</v>
      </c>
      <c r="G2194" s="363"/>
      <c r="H2194" s="363" t="s">
        <v>198</v>
      </c>
      <c r="I2194" s="363" t="s">
        <v>0</v>
      </c>
      <c r="J2194" s="363" t="s">
        <v>260</v>
      </c>
      <c r="K2194" s="364" t="s">
        <v>350</v>
      </c>
      <c r="L2194" s="363" t="s">
        <v>1311</v>
      </c>
      <c r="M2194" s="363" t="s">
        <v>697</v>
      </c>
      <c r="N2194" s="363" t="s">
        <v>4968</v>
      </c>
      <c r="O2194" s="363" t="s">
        <v>4984</v>
      </c>
      <c r="P2194" s="363" t="s">
        <v>4985</v>
      </c>
      <c r="Q2194" s="363" t="s">
        <v>4986</v>
      </c>
      <c r="R2194" s="363" t="s">
        <v>4987</v>
      </c>
      <c r="S2194" s="363" t="s">
        <v>3118</v>
      </c>
      <c r="T2194" s="363" t="s">
        <v>4988</v>
      </c>
      <c r="U2194" s="365" t="s">
        <v>4989</v>
      </c>
      <c r="V2194"/>
    </row>
    <row r="2195" spans="1:22" s="2" customFormat="1" x14ac:dyDescent="0.25">
      <c r="A2195" s="327">
        <v>55</v>
      </c>
      <c r="B2195" s="74">
        <f t="shared" si="70"/>
        <v>2194</v>
      </c>
      <c r="C2195" s="366">
        <v>8</v>
      </c>
      <c r="D2195" s="74" t="str">
        <f>IF(ISNUMBER(C2195),LOOKUP(C2195,LL!$Q$2:$Q$40,LL!$T$2:$T$40),"")</f>
        <v>ND</v>
      </c>
      <c r="E2195" s="74">
        <f>IF(ISNUMBER(C2195),LOOKUP(C2195,LL!$Q$2:$Q$40,LL!$U$2:$U$40),"")</f>
        <v>40</v>
      </c>
      <c r="F2195" s="366">
        <v>5</v>
      </c>
      <c r="G2195" s="366"/>
      <c r="H2195" s="366" t="s">
        <v>197</v>
      </c>
      <c r="I2195" s="366" t="s">
        <v>3</v>
      </c>
      <c r="J2195" s="366" t="s">
        <v>177</v>
      </c>
      <c r="K2195" s="367" t="s">
        <v>350</v>
      </c>
      <c r="L2195" s="366" t="s">
        <v>1311</v>
      </c>
      <c r="M2195" s="366" t="s">
        <v>697</v>
      </c>
      <c r="N2195" s="366" t="s">
        <v>908</v>
      </c>
      <c r="O2195" s="366" t="s">
        <v>4990</v>
      </c>
      <c r="P2195" s="366" t="s">
        <v>1509</v>
      </c>
      <c r="Q2195" s="366" t="s">
        <v>1242</v>
      </c>
      <c r="R2195" s="366" t="s">
        <v>4991</v>
      </c>
      <c r="S2195" s="366" t="s">
        <v>4992</v>
      </c>
      <c r="T2195" s="366" t="s">
        <v>2562</v>
      </c>
      <c r="U2195" s="368" t="s">
        <v>5019</v>
      </c>
      <c r="V2195"/>
    </row>
    <row r="2196" spans="1:22" s="2" customFormat="1" x14ac:dyDescent="0.25">
      <c r="A2196" s="327">
        <v>55</v>
      </c>
      <c r="B2196" s="73">
        <f t="shared" si="70"/>
        <v>2195</v>
      </c>
      <c r="C2196" s="363">
        <v>8</v>
      </c>
      <c r="D2196" s="73" t="str">
        <f>IF(ISNUMBER(C2196),LOOKUP(C2196,LL!$Q$2:$Q$40,LL!$T$2:$T$40),"")</f>
        <v>ND</v>
      </c>
      <c r="E2196" s="73">
        <f>IF(ISNUMBER(C2196),LOOKUP(C2196,LL!$Q$2:$Q$40,LL!$U$2:$U$40),"")</f>
        <v>40</v>
      </c>
      <c r="F2196" s="363">
        <v>5</v>
      </c>
      <c r="G2196" s="363"/>
      <c r="H2196" s="363" t="s">
        <v>65</v>
      </c>
      <c r="I2196" s="363" t="s">
        <v>3</v>
      </c>
      <c r="J2196" s="363" t="s">
        <v>191</v>
      </c>
      <c r="K2196" s="364" t="s">
        <v>350</v>
      </c>
      <c r="L2196" s="363" t="s">
        <v>1311</v>
      </c>
      <c r="M2196" s="363" t="s">
        <v>697</v>
      </c>
      <c r="N2196" s="363" t="s">
        <v>2182</v>
      </c>
      <c r="O2196" s="363" t="s">
        <v>4990</v>
      </c>
      <c r="P2196" s="363" t="s">
        <v>1515</v>
      </c>
      <c r="Q2196" s="363" t="s">
        <v>1388</v>
      </c>
      <c r="R2196" s="363" t="s">
        <v>4993</v>
      </c>
      <c r="S2196" s="363" t="s">
        <v>546</v>
      </c>
      <c r="T2196" s="363" t="s">
        <v>4994</v>
      </c>
      <c r="U2196" s="365" t="s">
        <v>4995</v>
      </c>
      <c r="V2196"/>
    </row>
    <row r="2197" spans="1:22" s="2" customFormat="1" x14ac:dyDescent="0.25">
      <c r="A2197" s="327">
        <v>25</v>
      </c>
      <c r="B2197" s="74">
        <f t="shared" si="70"/>
        <v>2196</v>
      </c>
      <c r="C2197" s="366">
        <v>8</v>
      </c>
      <c r="D2197" s="74" t="str">
        <f>IF(ISNUMBER(C2197),LOOKUP(C2197,LL!$Q$2:$Q$40,LL!$T$2:$T$40),"")</f>
        <v>ND</v>
      </c>
      <c r="E2197" s="74">
        <f>IF(ISNUMBER(C2197),LOOKUP(C2197,LL!$Q$2:$Q$40,LL!$U$2:$U$40),"")</f>
        <v>40</v>
      </c>
      <c r="F2197" s="366">
        <v>5</v>
      </c>
      <c r="G2197" s="366">
        <v>0</v>
      </c>
      <c r="H2197" s="366" t="s">
        <v>217</v>
      </c>
      <c r="I2197" s="366" t="s">
        <v>3</v>
      </c>
      <c r="J2197" s="366" t="s">
        <v>177</v>
      </c>
      <c r="K2197" s="367" t="s">
        <v>195</v>
      </c>
      <c r="L2197" s="366" t="s">
        <v>2663</v>
      </c>
      <c r="M2197" s="366" t="s">
        <v>1322</v>
      </c>
      <c r="N2197" s="366" t="s">
        <v>909</v>
      </c>
      <c r="O2197" s="366">
        <v>0.2</v>
      </c>
      <c r="P2197" s="366"/>
      <c r="Q2197" s="366">
        <v>0.1</v>
      </c>
      <c r="R2197" s="366"/>
      <c r="S2197" s="366"/>
      <c r="T2197" s="366"/>
      <c r="U2197" s="368" t="s">
        <v>4996</v>
      </c>
      <c r="V2197"/>
    </row>
    <row r="2198" spans="1:22" s="2" customFormat="1" x14ac:dyDescent="0.25">
      <c r="A2198" s="327"/>
      <c r="B2198" s="73">
        <f t="shared" si="70"/>
        <v>2197</v>
      </c>
      <c r="C2198" s="363">
        <v>8</v>
      </c>
      <c r="D2198" s="73" t="str">
        <f>IF(ISNUMBER(C2198),LOOKUP(C2198,LL!$Q$2:$Q$40,LL!$T$2:$T$40),"")</f>
        <v>ND</v>
      </c>
      <c r="E2198" s="73">
        <f>IF(ISNUMBER(C2198),LOOKUP(C2198,LL!$Q$2:$Q$40,LL!$U$2:$U$40),"")</f>
        <v>40</v>
      </c>
      <c r="F2198" s="363">
        <v>5</v>
      </c>
      <c r="G2198" s="363">
        <v>0</v>
      </c>
      <c r="H2198" s="363" t="s">
        <v>217</v>
      </c>
      <c r="I2198" s="363" t="s">
        <v>3</v>
      </c>
      <c r="J2198" s="363" t="s">
        <v>191</v>
      </c>
      <c r="K2198" s="364" t="s">
        <v>195</v>
      </c>
      <c r="L2198" s="363" t="s">
        <v>2663</v>
      </c>
      <c r="M2198" s="363" t="s">
        <v>1322</v>
      </c>
      <c r="N2198" s="363" t="s">
        <v>968</v>
      </c>
      <c r="O2198" s="363">
        <v>0.3</v>
      </c>
      <c r="P2198" s="363"/>
      <c r="Q2198" s="363">
        <v>0.3</v>
      </c>
      <c r="R2198" s="363"/>
      <c r="S2198" s="363"/>
      <c r="T2198" s="363"/>
      <c r="U2198" s="365" t="s">
        <v>5034</v>
      </c>
      <c r="V2198"/>
    </row>
    <row r="2199" spans="1:22" s="2" customFormat="1" x14ac:dyDescent="0.25">
      <c r="A2199" s="327">
        <v>25</v>
      </c>
      <c r="B2199" s="74">
        <f t="shared" si="70"/>
        <v>2198</v>
      </c>
      <c r="C2199" s="366">
        <v>8</v>
      </c>
      <c r="D2199" s="74" t="str">
        <f>IF(ISNUMBER(C2199),LOOKUP(C2199,LL!$Q$2:$Q$40,LL!$T$2:$T$40),"")</f>
        <v>ND</v>
      </c>
      <c r="E2199" s="74">
        <f>IF(ISNUMBER(C2199),LOOKUP(C2199,LL!$Q$2:$Q$40,LL!$U$2:$U$40),"")</f>
        <v>40</v>
      </c>
      <c r="F2199" s="366">
        <v>5</v>
      </c>
      <c r="G2199" s="366">
        <v>1</v>
      </c>
      <c r="H2199" s="366" t="s">
        <v>65</v>
      </c>
      <c r="I2199" s="366" t="s">
        <v>3</v>
      </c>
      <c r="J2199" s="366" t="s">
        <v>191</v>
      </c>
      <c r="K2199" s="367" t="s">
        <v>195</v>
      </c>
      <c r="L2199" s="366" t="s">
        <v>215</v>
      </c>
      <c r="M2199" s="366" t="s">
        <v>1318</v>
      </c>
      <c r="N2199" s="366" t="s">
        <v>981</v>
      </c>
      <c r="O2199" s="366">
        <v>0.3</v>
      </c>
      <c r="P2199" s="366">
        <v>0</v>
      </c>
      <c r="Q2199" s="366">
        <v>0.2</v>
      </c>
      <c r="R2199" s="366">
        <v>0</v>
      </c>
      <c r="S2199" s="366"/>
      <c r="T2199" s="366"/>
      <c r="U2199" s="368" t="s">
        <v>4997</v>
      </c>
      <c r="V2199"/>
    </row>
    <row r="2200" spans="1:22" s="2" customFormat="1" x14ac:dyDescent="0.25">
      <c r="A2200" s="327">
        <v>25</v>
      </c>
      <c r="B2200" s="73">
        <f t="shared" si="70"/>
        <v>2199</v>
      </c>
      <c r="C2200" s="363">
        <v>8</v>
      </c>
      <c r="D2200" s="73" t="str">
        <f>IF(ISNUMBER(C2200),LOOKUP(C2200,LL!$Q$2:$Q$40,LL!$T$2:$T$40),"")</f>
        <v>ND</v>
      </c>
      <c r="E2200" s="73">
        <f>IF(ISNUMBER(C2200),LOOKUP(C2200,LL!$Q$2:$Q$40,LL!$U$2:$U$40),"")</f>
        <v>40</v>
      </c>
      <c r="F2200" s="363">
        <v>5</v>
      </c>
      <c r="G2200" s="363">
        <v>1</v>
      </c>
      <c r="H2200" s="363" t="s">
        <v>198</v>
      </c>
      <c r="I2200" s="363" t="s">
        <v>5</v>
      </c>
      <c r="J2200" s="363" t="s">
        <v>187</v>
      </c>
      <c r="K2200" s="364" t="s">
        <v>195</v>
      </c>
      <c r="L2200" s="363" t="s">
        <v>218</v>
      </c>
      <c r="M2200" s="363" t="s">
        <v>218</v>
      </c>
      <c r="N2200" s="363" t="s">
        <v>1768</v>
      </c>
      <c r="O2200" s="363">
        <v>0.2</v>
      </c>
      <c r="P2200" s="363">
        <v>1</v>
      </c>
      <c r="Q2200" s="363">
        <v>0</v>
      </c>
      <c r="R2200" s="363">
        <v>1</v>
      </c>
      <c r="S2200" s="363">
        <v>8</v>
      </c>
      <c r="T2200" s="363">
        <v>1</v>
      </c>
      <c r="U2200" s="365" t="s">
        <v>4998</v>
      </c>
      <c r="V2200"/>
    </row>
    <row r="2201" spans="1:22" s="2" customFormat="1" x14ac:dyDescent="0.25">
      <c r="A2201" s="327">
        <v>35</v>
      </c>
      <c r="B2201" s="74">
        <f t="shared" si="70"/>
        <v>2200</v>
      </c>
      <c r="C2201" s="366">
        <v>8</v>
      </c>
      <c r="D2201" s="74" t="str">
        <f>IF(ISNUMBER(C2201),LOOKUP(C2201,LL!$Q$2:$Q$40,LL!$T$2:$T$40),"")</f>
        <v>ND</v>
      </c>
      <c r="E2201" s="74">
        <f>IF(ISNUMBER(C2201),LOOKUP(C2201,LL!$Q$2:$Q$40,LL!$U$2:$U$40),"")</f>
        <v>40</v>
      </c>
      <c r="F2201" s="366">
        <v>5</v>
      </c>
      <c r="G2201" s="366">
        <v>1</v>
      </c>
      <c r="H2201" s="366" t="s">
        <v>198</v>
      </c>
      <c r="I2201" s="366" t="s">
        <v>187</v>
      </c>
      <c r="J2201" s="366" t="s">
        <v>5</v>
      </c>
      <c r="K2201" s="367" t="s">
        <v>195</v>
      </c>
      <c r="L2201" s="366" t="s">
        <v>577</v>
      </c>
      <c r="M2201" s="366" t="s">
        <v>218</v>
      </c>
      <c r="N2201" s="366" t="s">
        <v>1768</v>
      </c>
      <c r="O2201" s="366">
        <v>0</v>
      </c>
      <c r="P2201" s="366">
        <v>0</v>
      </c>
      <c r="Q2201" s="366">
        <v>0</v>
      </c>
      <c r="R2201" s="366">
        <v>0</v>
      </c>
      <c r="S2201" s="366">
        <v>0</v>
      </c>
      <c r="T2201" s="366">
        <v>0</v>
      </c>
      <c r="U2201" s="368" t="s">
        <v>4999</v>
      </c>
      <c r="V2201"/>
    </row>
    <row r="2202" spans="1:22" s="2" customFormat="1" x14ac:dyDescent="0.25">
      <c r="A2202" s="327"/>
      <c r="B2202" s="73">
        <f t="shared" si="70"/>
        <v>2201</v>
      </c>
      <c r="C2202" s="363">
        <v>8</v>
      </c>
      <c r="D2202" s="73" t="str">
        <f>IF(ISNUMBER(C2202),LOOKUP(C2202,LL!$Q$2:$Q$40,LL!$T$2:$T$40),"")</f>
        <v>ND</v>
      </c>
      <c r="E2202" s="73">
        <f>IF(ISNUMBER(C2202),LOOKUP(C2202,LL!$Q$2:$Q$40,LL!$U$2:$U$40),"")</f>
        <v>40</v>
      </c>
      <c r="F2202" s="363">
        <v>5</v>
      </c>
      <c r="G2202" s="363">
        <v>1</v>
      </c>
      <c r="H2202" s="363" t="s">
        <v>198</v>
      </c>
      <c r="I2202" s="363" t="s">
        <v>5</v>
      </c>
      <c r="J2202" s="363" t="s">
        <v>187</v>
      </c>
      <c r="K2202" s="364" t="s">
        <v>195</v>
      </c>
      <c r="L2202" s="363" t="s">
        <v>577</v>
      </c>
      <c r="M2202" s="363" t="s">
        <v>218</v>
      </c>
      <c r="N2202" s="363" t="s">
        <v>1768</v>
      </c>
      <c r="O2202" s="363">
        <v>1</v>
      </c>
      <c r="P2202" s="363">
        <v>0</v>
      </c>
      <c r="Q2202" s="363">
        <v>0</v>
      </c>
      <c r="R2202" s="363">
        <v>1</v>
      </c>
      <c r="S2202" s="363">
        <v>0</v>
      </c>
      <c r="T2202" s="363">
        <v>0</v>
      </c>
      <c r="U2202" s="365" t="s">
        <v>5000</v>
      </c>
      <c r="V2202"/>
    </row>
    <row r="2203" spans="1:22" s="2" customFormat="1" x14ac:dyDescent="0.25">
      <c r="A2203" s="327">
        <v>25</v>
      </c>
      <c r="B2203" s="74">
        <f t="shared" si="70"/>
        <v>2202</v>
      </c>
      <c r="C2203" s="366">
        <v>8</v>
      </c>
      <c r="D2203" s="74" t="str">
        <f>IF(ISNUMBER(C2203),LOOKUP(C2203,LL!$Q$2:$Q$40,LL!$T$2:$T$40),"")</f>
        <v>ND</v>
      </c>
      <c r="E2203" s="74">
        <f>IF(ISNUMBER(C2203),LOOKUP(C2203,LL!$Q$2:$Q$40,LL!$U$2:$U$40),"")</f>
        <v>40</v>
      </c>
      <c r="F2203" s="366">
        <v>5</v>
      </c>
      <c r="G2203" s="366">
        <v>2</v>
      </c>
      <c r="H2203" s="366" t="s">
        <v>198</v>
      </c>
      <c r="I2203" s="366" t="s">
        <v>5</v>
      </c>
      <c r="J2203" s="366" t="s">
        <v>187</v>
      </c>
      <c r="K2203" s="367" t="s">
        <v>195</v>
      </c>
      <c r="L2203" s="366" t="s">
        <v>215</v>
      </c>
      <c r="M2203" s="366" t="s">
        <v>1318</v>
      </c>
      <c r="N2203" s="366" t="s">
        <v>1768</v>
      </c>
      <c r="O2203" s="366">
        <v>0.2</v>
      </c>
      <c r="P2203" s="366">
        <v>0</v>
      </c>
      <c r="Q2203" s="366">
        <v>0</v>
      </c>
      <c r="R2203" s="366">
        <v>0</v>
      </c>
      <c r="S2203" s="366"/>
      <c r="T2203" s="366"/>
      <c r="U2203" s="368" t="s">
        <v>5001</v>
      </c>
      <c r="V2203"/>
    </row>
    <row r="2204" spans="1:22" s="2" customFormat="1" x14ac:dyDescent="0.25">
      <c r="A2204" s="327">
        <v>2</v>
      </c>
      <c r="B2204" s="73">
        <f t="shared" si="70"/>
        <v>2203</v>
      </c>
      <c r="C2204" s="363">
        <v>8</v>
      </c>
      <c r="D2204" s="73" t="str">
        <f>IF(ISNUMBER(C2204),LOOKUP(C2204,LL!$Q$2:$Q$40,LL!$T$2:$T$40),"")</f>
        <v>ND</v>
      </c>
      <c r="E2204" s="73">
        <f>IF(ISNUMBER(C2204),LOOKUP(C2204,LL!$Q$2:$Q$40,LL!$U$2:$U$40),"")</f>
        <v>40</v>
      </c>
      <c r="F2204" s="363">
        <v>5</v>
      </c>
      <c r="G2204" s="363">
        <v>1</v>
      </c>
      <c r="H2204" s="363" t="s">
        <v>65</v>
      </c>
      <c r="I2204" s="363" t="s">
        <v>3</v>
      </c>
      <c r="J2204" s="363" t="s">
        <v>191</v>
      </c>
      <c r="K2204" s="364" t="s">
        <v>189</v>
      </c>
      <c r="L2204" s="363" t="s">
        <v>252</v>
      </c>
      <c r="M2204" s="363" t="s">
        <v>861</v>
      </c>
      <c r="N2204" s="363" t="s">
        <v>1612</v>
      </c>
      <c r="O2204" s="363" t="s">
        <v>5002</v>
      </c>
      <c r="P2204" s="363">
        <v>1</v>
      </c>
      <c r="Q2204" s="363">
        <v>3</v>
      </c>
      <c r="R2204" s="363">
        <v>0.5</v>
      </c>
      <c r="S2204" s="363">
        <v>0.5</v>
      </c>
      <c r="T2204" s="363">
        <v>1</v>
      </c>
      <c r="U2204" s="365" t="s">
        <v>5003</v>
      </c>
      <c r="V2204"/>
    </row>
    <row r="2205" spans="1:22" s="2" customFormat="1" x14ac:dyDescent="0.25">
      <c r="A2205" s="327">
        <v>55</v>
      </c>
      <c r="B2205" s="74">
        <f t="shared" si="70"/>
        <v>2204</v>
      </c>
      <c r="C2205" s="366">
        <v>8</v>
      </c>
      <c r="D2205" s="74" t="str">
        <f>IF(ISNUMBER(C2205),LOOKUP(C2205,LL!$Q$2:$Q$40,LL!$T$2:$T$40),"")</f>
        <v>ND</v>
      </c>
      <c r="E2205" s="74">
        <f>IF(ISNUMBER(C2205),LOOKUP(C2205,LL!$Q$2:$Q$40,LL!$U$2:$U$40),"")</f>
        <v>40</v>
      </c>
      <c r="F2205" s="366">
        <v>5</v>
      </c>
      <c r="G2205" s="366"/>
      <c r="H2205" s="366" t="s">
        <v>389</v>
      </c>
      <c r="I2205" s="366" t="s">
        <v>3</v>
      </c>
      <c r="J2205" s="366" t="s">
        <v>191</v>
      </c>
      <c r="K2205" s="367" t="s">
        <v>347</v>
      </c>
      <c r="L2205" s="366" t="s">
        <v>1311</v>
      </c>
      <c r="M2205" s="366" t="s">
        <v>697</v>
      </c>
      <c r="N2205" s="366" t="s">
        <v>5004</v>
      </c>
      <c r="O2205" s="366" t="s">
        <v>3</v>
      </c>
      <c r="P2205" s="366" t="s">
        <v>247</v>
      </c>
      <c r="Q2205" s="366" t="s">
        <v>2303</v>
      </c>
      <c r="R2205" s="366" t="s">
        <v>1820</v>
      </c>
      <c r="S2205" s="366" t="s">
        <v>1500</v>
      </c>
      <c r="T2205" s="366" t="s">
        <v>4327</v>
      </c>
      <c r="U2205" s="368" t="s">
        <v>5005</v>
      </c>
      <c r="V2205"/>
    </row>
    <row r="2206" spans="1:22" s="2" customFormat="1" x14ac:dyDescent="0.25">
      <c r="A2206" s="327">
        <v>55</v>
      </c>
      <c r="B2206" s="73">
        <f t="shared" si="70"/>
        <v>2205</v>
      </c>
      <c r="C2206" s="363">
        <v>8</v>
      </c>
      <c r="D2206" s="73" t="str">
        <f>IF(ISNUMBER(C2206),LOOKUP(C2206,LL!$Q$2:$Q$40,LL!$T$2:$T$40),"")</f>
        <v>ND</v>
      </c>
      <c r="E2206" s="73">
        <f>IF(ISNUMBER(C2206),LOOKUP(C2206,LL!$Q$2:$Q$40,LL!$U$2:$U$40),"")</f>
        <v>40</v>
      </c>
      <c r="F2206" s="363">
        <v>5</v>
      </c>
      <c r="G2206" s="363"/>
      <c r="H2206" s="363" t="s">
        <v>176</v>
      </c>
      <c r="I2206" s="363" t="s">
        <v>5</v>
      </c>
      <c r="J2206" s="363" t="s">
        <v>177</v>
      </c>
      <c r="K2206" s="364" t="s">
        <v>247</v>
      </c>
      <c r="L2206" s="363" t="s">
        <v>1311</v>
      </c>
      <c r="M2206" s="363" t="s">
        <v>697</v>
      </c>
      <c r="N2206" s="363" t="s">
        <v>245</v>
      </c>
      <c r="O2206" s="363" t="s">
        <v>5</v>
      </c>
      <c r="P2206" s="363" t="s">
        <v>247</v>
      </c>
      <c r="Q2206" s="363" t="s">
        <v>2303</v>
      </c>
      <c r="R2206" s="363" t="s">
        <v>3523</v>
      </c>
      <c r="S2206" s="363" t="s">
        <v>3406</v>
      </c>
      <c r="T2206" s="363" t="s">
        <v>1773</v>
      </c>
      <c r="U2206" s="365" t="s">
        <v>5006</v>
      </c>
      <c r="V2206"/>
    </row>
    <row r="2207" spans="1:22" s="2" customFormat="1" x14ac:dyDescent="0.25">
      <c r="A2207" s="327">
        <v>55</v>
      </c>
      <c r="B2207" s="74">
        <f t="shared" si="70"/>
        <v>2206</v>
      </c>
      <c r="C2207" s="366">
        <v>8</v>
      </c>
      <c r="D2207" s="74" t="str">
        <f>IF(ISNUMBER(C2207),LOOKUP(C2207,LL!$Q$2:$Q$40,LL!$T$2:$T$40),"")</f>
        <v>ND</v>
      </c>
      <c r="E2207" s="74">
        <f>IF(ISNUMBER(C2207),LOOKUP(C2207,LL!$Q$2:$Q$40,LL!$U$2:$U$40),"")</f>
        <v>40</v>
      </c>
      <c r="F2207" s="366">
        <v>5</v>
      </c>
      <c r="G2207" s="366"/>
      <c r="H2207" s="366" t="s">
        <v>186</v>
      </c>
      <c r="I2207" s="366" t="s">
        <v>341</v>
      </c>
      <c r="J2207" s="366" t="s">
        <v>187</v>
      </c>
      <c r="K2207" s="367" t="s">
        <v>347</v>
      </c>
      <c r="L2207" s="366" t="s">
        <v>1311</v>
      </c>
      <c r="M2207" s="366" t="s">
        <v>697</v>
      </c>
      <c r="N2207" s="366" t="s">
        <v>3969</v>
      </c>
      <c r="O2207" s="366" t="s">
        <v>2874</v>
      </c>
      <c r="P2207" s="366" t="s">
        <v>5007</v>
      </c>
      <c r="Q2207" s="366" t="s">
        <v>5008</v>
      </c>
      <c r="R2207" s="366" t="s">
        <v>1253</v>
      </c>
      <c r="S2207" s="366" t="s">
        <v>3406</v>
      </c>
      <c r="T2207" s="366" t="s">
        <v>1681</v>
      </c>
      <c r="U2207" s="368" t="s">
        <v>5009</v>
      </c>
      <c r="V2207"/>
    </row>
    <row r="2208" spans="1:22" s="2" customFormat="1" x14ac:dyDescent="0.25">
      <c r="A2208" s="327">
        <v>55</v>
      </c>
      <c r="B2208" s="73">
        <f t="shared" si="70"/>
        <v>2207</v>
      </c>
      <c r="C2208" s="363">
        <v>8</v>
      </c>
      <c r="D2208" s="73" t="str">
        <f>IF(ISNUMBER(C2208),LOOKUP(C2208,LL!$Q$2:$Q$40,LL!$T$2:$T$40),"")</f>
        <v>ND</v>
      </c>
      <c r="E2208" s="73">
        <f>IF(ISNUMBER(C2208),LOOKUP(C2208,LL!$Q$2:$Q$40,LL!$U$2:$U$40),"")</f>
        <v>40</v>
      </c>
      <c r="F2208" s="363">
        <v>5</v>
      </c>
      <c r="G2208" s="363"/>
      <c r="H2208" s="363" t="s">
        <v>186</v>
      </c>
      <c r="I2208" s="363" t="s">
        <v>5</v>
      </c>
      <c r="J2208" s="363" t="s">
        <v>187</v>
      </c>
      <c r="K2208" s="364" t="s">
        <v>347</v>
      </c>
      <c r="L2208" s="363" t="s">
        <v>1311</v>
      </c>
      <c r="M2208" s="363" t="s">
        <v>697</v>
      </c>
      <c r="N2208" s="363" t="s">
        <v>4419</v>
      </c>
      <c r="O2208" s="363" t="s">
        <v>2873</v>
      </c>
      <c r="P2208" s="363" t="s">
        <v>5007</v>
      </c>
      <c r="Q2208" s="363" t="s">
        <v>5008</v>
      </c>
      <c r="R2208" s="363" t="s">
        <v>3216</v>
      </c>
      <c r="S2208" s="363" t="s">
        <v>3406</v>
      </c>
      <c r="T2208" s="363" t="s">
        <v>1681</v>
      </c>
      <c r="U2208" s="365" t="s">
        <v>5010</v>
      </c>
      <c r="V2208"/>
    </row>
    <row r="2209" spans="1:22" s="2" customFormat="1" x14ac:dyDescent="0.25">
      <c r="A2209" s="327">
        <v>55</v>
      </c>
      <c r="B2209" s="74">
        <f t="shared" si="70"/>
        <v>2208</v>
      </c>
      <c r="C2209" s="366">
        <v>8</v>
      </c>
      <c r="D2209" s="74" t="str">
        <f>IF(ISNUMBER(C2209),LOOKUP(C2209,LL!$Q$2:$Q$40,LL!$T$2:$T$40),"")</f>
        <v>ND</v>
      </c>
      <c r="E2209" s="74">
        <f>IF(ISNUMBER(C2209),LOOKUP(C2209,LL!$Q$2:$Q$40,LL!$U$2:$U$40),"")</f>
        <v>40</v>
      </c>
      <c r="F2209" s="366">
        <v>5</v>
      </c>
      <c r="G2209" s="366"/>
      <c r="H2209" s="366" t="s">
        <v>626</v>
      </c>
      <c r="I2209" s="366" t="s">
        <v>3</v>
      </c>
      <c r="J2209" s="366" t="s">
        <v>191</v>
      </c>
      <c r="K2209" s="367" t="s">
        <v>347</v>
      </c>
      <c r="L2209" s="366" t="s">
        <v>1311</v>
      </c>
      <c r="M2209" s="366" t="s">
        <v>697</v>
      </c>
      <c r="N2209" s="366" t="s">
        <v>5011</v>
      </c>
      <c r="O2209" s="366" t="s">
        <v>5012</v>
      </c>
      <c r="P2209" s="366" t="s">
        <v>5013</v>
      </c>
      <c r="Q2209" s="366" t="s">
        <v>5014</v>
      </c>
      <c r="R2209" s="366" t="s">
        <v>2562</v>
      </c>
      <c r="S2209" s="366" t="s">
        <v>3406</v>
      </c>
      <c r="T2209" s="366" t="s">
        <v>1681</v>
      </c>
      <c r="U2209" s="368" t="s">
        <v>5015</v>
      </c>
      <c r="V2209"/>
    </row>
    <row r="2210" spans="1:22" s="2" customFormat="1" x14ac:dyDescent="0.25">
      <c r="A2210" s="327"/>
      <c r="B2210" s="73">
        <f t="shared" si="70"/>
        <v>2209</v>
      </c>
      <c r="C2210" s="363">
        <v>8</v>
      </c>
      <c r="D2210" s="73" t="str">
        <f>IF(ISNUMBER(C2210),LOOKUP(C2210,LL!$Q$2:$Q$40,LL!$T$2:$T$40),"")</f>
        <v>ND</v>
      </c>
      <c r="E2210" s="73">
        <f>IF(ISNUMBER(C2210),LOOKUP(C2210,LL!$Q$2:$Q$40,LL!$U$2:$U$40),"")</f>
        <v>40</v>
      </c>
      <c r="F2210" s="363">
        <v>5</v>
      </c>
      <c r="G2210" s="363"/>
      <c r="H2210" s="363" t="s">
        <v>186</v>
      </c>
      <c r="I2210" s="363" t="s">
        <v>340</v>
      </c>
      <c r="J2210" s="363" t="s">
        <v>187</v>
      </c>
      <c r="K2210" s="364" t="s">
        <v>347</v>
      </c>
      <c r="L2210" s="363" t="s">
        <v>1311</v>
      </c>
      <c r="M2210" s="363" t="s">
        <v>697</v>
      </c>
      <c r="N2210" s="363" t="s">
        <v>3970</v>
      </c>
      <c r="O2210" s="363" t="s">
        <v>5012</v>
      </c>
      <c r="P2210" s="363" t="s">
        <v>5016</v>
      </c>
      <c r="Q2210" s="363" t="s">
        <v>5017</v>
      </c>
      <c r="R2210" s="363" t="s">
        <v>2691</v>
      </c>
      <c r="S2210" s="363" t="s">
        <v>4401</v>
      </c>
      <c r="T2210" s="363" t="s">
        <v>4251</v>
      </c>
      <c r="U2210" s="365" t="s">
        <v>5018</v>
      </c>
      <c r="V2210"/>
    </row>
    <row r="2211" spans="1:22" s="2" customFormat="1" x14ac:dyDescent="0.25">
      <c r="A2211" s="327"/>
      <c r="B2211" s="74">
        <f t="shared" si="70"/>
        <v>2210</v>
      </c>
      <c r="C2211" s="366">
        <v>8</v>
      </c>
      <c r="D2211" s="74" t="str">
        <f>IF(ISNUMBER(C2211),LOOKUP(C2211,LL!$Q$2:$Q$40,LL!$T$2:$T$40),"")</f>
        <v>ND</v>
      </c>
      <c r="E2211" s="74">
        <f>IF(ISNUMBER(C2211),LOOKUP(C2211,LL!$Q$2:$Q$40,LL!$U$2:$U$40),"")</f>
        <v>40</v>
      </c>
      <c r="F2211" s="366">
        <v>5</v>
      </c>
      <c r="G2211" s="366"/>
      <c r="H2211" s="366" t="s">
        <v>186</v>
      </c>
      <c r="I2211" s="366" t="s">
        <v>5</v>
      </c>
      <c r="J2211" s="366" t="s">
        <v>187</v>
      </c>
      <c r="K2211" s="367" t="s">
        <v>1268</v>
      </c>
      <c r="L2211" s="366" t="s">
        <v>1311</v>
      </c>
      <c r="M2211" s="366" t="s">
        <v>697</v>
      </c>
      <c r="N2211" s="366" t="s">
        <v>4408</v>
      </c>
      <c r="O2211" s="366" t="s">
        <v>3376</v>
      </c>
      <c r="P2211" s="366" t="s">
        <v>5020</v>
      </c>
      <c r="Q2211" s="366" t="s">
        <v>5021</v>
      </c>
      <c r="R2211" s="366" t="s">
        <v>5022</v>
      </c>
      <c r="S2211" s="366" t="s">
        <v>1681</v>
      </c>
      <c r="T2211" s="366" t="s">
        <v>5021</v>
      </c>
      <c r="U2211" s="368" t="s">
        <v>5035</v>
      </c>
      <c r="V2211"/>
    </row>
    <row r="2212" spans="1:22" s="2" customFormat="1" x14ac:dyDescent="0.25">
      <c r="A2212" s="327">
        <v>55</v>
      </c>
      <c r="B2212" s="73">
        <f t="shared" si="70"/>
        <v>2211</v>
      </c>
      <c r="C2212" s="363">
        <v>8</v>
      </c>
      <c r="D2212" s="73" t="str">
        <f>IF(ISNUMBER(C2212),LOOKUP(C2212,LL!$Q$2:$Q$40,LL!$T$2:$T$40),"")</f>
        <v>ND</v>
      </c>
      <c r="E2212" s="73">
        <f>IF(ISNUMBER(C2212),LOOKUP(C2212,LL!$Q$2:$Q$40,LL!$U$2:$U$40),"")</f>
        <v>40</v>
      </c>
      <c r="F2212" s="363">
        <v>5</v>
      </c>
      <c r="G2212" s="363"/>
      <c r="H2212" s="363" t="s">
        <v>197</v>
      </c>
      <c r="I2212" s="363" t="s">
        <v>3</v>
      </c>
      <c r="J2212" s="363" t="s">
        <v>177</v>
      </c>
      <c r="K2212" s="364" t="s">
        <v>1268</v>
      </c>
      <c r="L2212" s="363" t="s">
        <v>1311</v>
      </c>
      <c r="M2212" s="363" t="s">
        <v>697</v>
      </c>
      <c r="N2212" s="363" t="s">
        <v>1729</v>
      </c>
      <c r="O2212" s="363" t="s">
        <v>5027</v>
      </c>
      <c r="P2212" s="363" t="s">
        <v>5023</v>
      </c>
      <c r="Q2212" s="363" t="s">
        <v>5024</v>
      </c>
      <c r="R2212" s="363" t="s">
        <v>1681</v>
      </c>
      <c r="S2212" s="363" t="s">
        <v>4236</v>
      </c>
      <c r="T2212" s="363" t="s">
        <v>5025</v>
      </c>
      <c r="U2212" s="365" t="s">
        <v>5026</v>
      </c>
      <c r="V2212"/>
    </row>
    <row r="2213" spans="1:22" s="2" customFormat="1" x14ac:dyDescent="0.25">
      <c r="A2213" s="327">
        <v>55</v>
      </c>
      <c r="B2213" s="74">
        <f t="shared" si="70"/>
        <v>2212</v>
      </c>
      <c r="C2213" s="366">
        <v>8</v>
      </c>
      <c r="D2213" s="74" t="str">
        <f>IF(ISNUMBER(C2213),LOOKUP(C2213,LL!$Q$2:$Q$40,LL!$T$2:$T$40),"")</f>
        <v>ND</v>
      </c>
      <c r="E2213" s="74">
        <f>IF(ISNUMBER(C2213),LOOKUP(C2213,LL!$Q$2:$Q$40,LL!$U$2:$U$40),"")</f>
        <v>40</v>
      </c>
      <c r="F2213" s="366">
        <v>5</v>
      </c>
      <c r="G2213" s="366"/>
      <c r="H2213" s="366" t="s">
        <v>198</v>
      </c>
      <c r="I2213" s="366" t="s">
        <v>0</v>
      </c>
      <c r="J2213" s="366" t="s">
        <v>187</v>
      </c>
      <c r="K2213" s="367" t="s">
        <v>1268</v>
      </c>
      <c r="L2213" s="366" t="s">
        <v>1311</v>
      </c>
      <c r="M2213" s="366" t="s">
        <v>697</v>
      </c>
      <c r="N2213" s="366" t="s">
        <v>5028</v>
      </c>
      <c r="O2213" s="366" t="s">
        <v>3378</v>
      </c>
      <c r="P2213" s="366" t="s">
        <v>5029</v>
      </c>
      <c r="Q2213" s="366" t="s">
        <v>5030</v>
      </c>
      <c r="R2213" s="366" t="s">
        <v>5031</v>
      </c>
      <c r="S2213" s="366" t="s">
        <v>1681</v>
      </c>
      <c r="T2213" s="366" t="s">
        <v>5032</v>
      </c>
      <c r="U2213" s="368"/>
      <c r="V2213"/>
    </row>
    <row r="2214" spans="1:22" s="2" customFormat="1" x14ac:dyDescent="0.25">
      <c r="A2214" s="327">
        <v>13</v>
      </c>
      <c r="B2214" s="73">
        <f t="shared" si="70"/>
        <v>2213</v>
      </c>
      <c r="C2214" s="363">
        <v>8</v>
      </c>
      <c r="D2214" s="73" t="str">
        <f>IF(ISNUMBER(C2214),LOOKUP(C2214,LL!$Q$2:$Q$40,LL!$T$2:$T$40),"")</f>
        <v>ND</v>
      </c>
      <c r="E2214" s="73">
        <f>IF(ISNUMBER(C2214),LOOKUP(C2214,LL!$Q$2:$Q$40,LL!$U$2:$U$40),"")</f>
        <v>40</v>
      </c>
      <c r="F2214" s="363">
        <v>7</v>
      </c>
      <c r="G2214" s="363">
        <v>3</v>
      </c>
      <c r="H2214" s="363" t="s">
        <v>358</v>
      </c>
      <c r="I2214" s="363" t="s">
        <v>260</v>
      </c>
      <c r="J2214" s="363" t="s">
        <v>261</v>
      </c>
      <c r="K2214" s="364" t="s">
        <v>399</v>
      </c>
      <c r="L2214" s="363">
        <v>2</v>
      </c>
      <c r="M2214" s="363">
        <v>0</v>
      </c>
      <c r="N2214" s="363" t="s">
        <v>5036</v>
      </c>
      <c r="O2214" s="363" t="s">
        <v>952</v>
      </c>
      <c r="P2214" s="363" t="s">
        <v>952</v>
      </c>
      <c r="Q2214" s="363" t="s">
        <v>843</v>
      </c>
      <c r="R2214" s="363" t="s">
        <v>843</v>
      </c>
      <c r="S2214" s="363" t="s">
        <v>843</v>
      </c>
      <c r="T2214" s="363" t="s">
        <v>843</v>
      </c>
      <c r="U2214" s="365" t="s">
        <v>5037</v>
      </c>
      <c r="V2214"/>
    </row>
    <row r="2215" spans="1:22" s="2" customFormat="1" x14ac:dyDescent="0.25">
      <c r="A2215" s="327">
        <v>11</v>
      </c>
      <c r="B2215" s="74">
        <f t="shared" si="70"/>
        <v>2214</v>
      </c>
      <c r="C2215" s="366">
        <v>8</v>
      </c>
      <c r="D2215" s="74" t="str">
        <f>IF(ISNUMBER(C2215),LOOKUP(C2215,LL!$Q$2:$Q$40,LL!$T$2:$T$40),"")</f>
        <v>ND</v>
      </c>
      <c r="E2215" s="74">
        <f>IF(ISNUMBER(C2215),LOOKUP(C2215,LL!$Q$2:$Q$40,LL!$U$2:$U$40),"")</f>
        <v>40</v>
      </c>
      <c r="F2215" s="366">
        <v>7</v>
      </c>
      <c r="G2215" s="366">
        <v>0</v>
      </c>
      <c r="H2215" s="366" t="s">
        <v>186</v>
      </c>
      <c r="I2215" s="366" t="s">
        <v>187</v>
      </c>
      <c r="J2215" s="366" t="s">
        <v>261</v>
      </c>
      <c r="K2215" s="367" t="s">
        <v>408</v>
      </c>
      <c r="L2215" s="366">
        <v>11</v>
      </c>
      <c r="M2215" s="366">
        <v>19</v>
      </c>
      <c r="N2215" s="366" t="s">
        <v>4719</v>
      </c>
      <c r="O2215" s="366">
        <v>19</v>
      </c>
      <c r="P2215" s="366">
        <v>11</v>
      </c>
      <c r="Q2215" s="366">
        <f>ROUND(100*L2215/M2215,1)</f>
        <v>57.9</v>
      </c>
      <c r="R2215" s="366">
        <v>5</v>
      </c>
      <c r="S2215" s="366">
        <v>0</v>
      </c>
      <c r="T2215" s="366">
        <v>1</v>
      </c>
      <c r="U2215" s="368" t="s">
        <v>5038</v>
      </c>
      <c r="V2215"/>
    </row>
    <row r="2216" spans="1:22" s="2" customFormat="1" x14ac:dyDescent="0.25">
      <c r="A2216" s="327"/>
      <c r="B2216" s="73">
        <f t="shared" si="70"/>
        <v>2215</v>
      </c>
      <c r="C2216" s="363">
        <v>8</v>
      </c>
      <c r="D2216" s="73" t="str">
        <f>IF(ISNUMBER(C2216),LOOKUP(C2216,LL!$Q$2:$Q$40,LL!$T$2:$T$40),"")</f>
        <v>ND</v>
      </c>
      <c r="E2216" s="73">
        <f>IF(ISNUMBER(C2216),LOOKUP(C2216,LL!$Q$2:$Q$40,LL!$U$2:$U$40),"")</f>
        <v>40</v>
      </c>
      <c r="F2216" s="363">
        <v>7</v>
      </c>
      <c r="G2216" s="363">
        <v>47</v>
      </c>
      <c r="H2216" s="363" t="s">
        <v>217</v>
      </c>
      <c r="I2216" s="363" t="s">
        <v>177</v>
      </c>
      <c r="J2216" s="363" t="s">
        <v>3</v>
      </c>
      <c r="K2216" s="364" t="s">
        <v>390</v>
      </c>
      <c r="L2216" s="363" t="s">
        <v>1186</v>
      </c>
      <c r="M2216" s="363" t="s">
        <v>1551</v>
      </c>
      <c r="N2216" s="363" t="s">
        <v>5039</v>
      </c>
      <c r="O2216" s="363">
        <v>308</v>
      </c>
      <c r="P2216" s="363" t="s">
        <v>3468</v>
      </c>
      <c r="Q2216" s="363" t="s">
        <v>2312</v>
      </c>
      <c r="R2216" s="363" t="s">
        <v>1551</v>
      </c>
      <c r="S2216" s="363"/>
      <c r="T2216" s="363"/>
      <c r="U2216" s="365" t="s">
        <v>5040</v>
      </c>
      <c r="V2216"/>
    </row>
    <row r="2217" spans="1:22" s="2" customFormat="1" x14ac:dyDescent="0.25">
      <c r="A2217" s="327"/>
      <c r="B2217" s="74">
        <f t="shared" si="70"/>
        <v>2216</v>
      </c>
      <c r="C2217" s="366">
        <v>8</v>
      </c>
      <c r="D2217" s="74" t="str">
        <f>IF(ISNUMBER(C2217),LOOKUP(C2217,LL!$Q$2:$Q$40,LL!$T$2:$T$40),"")</f>
        <v>ND</v>
      </c>
      <c r="E2217" s="74">
        <f>IF(ISNUMBER(C2217),LOOKUP(C2217,LL!$Q$2:$Q$40,LL!$U$2:$U$40),"")</f>
        <v>40</v>
      </c>
      <c r="F2217" s="366">
        <v>7</v>
      </c>
      <c r="G2217" s="366">
        <v>48</v>
      </c>
      <c r="H2217" s="366" t="s">
        <v>197</v>
      </c>
      <c r="I2217" s="366" t="s">
        <v>177</v>
      </c>
      <c r="J2217" s="366" t="s">
        <v>3</v>
      </c>
      <c r="K2217" s="367" t="s">
        <v>390</v>
      </c>
      <c r="L2217" s="366" t="s">
        <v>1186</v>
      </c>
      <c r="M2217" s="366" t="s">
        <v>2324</v>
      </c>
      <c r="N2217" s="366" t="s">
        <v>5041</v>
      </c>
      <c r="O2217" s="366">
        <v>8</v>
      </c>
      <c r="P2217" s="366" t="s">
        <v>3468</v>
      </c>
      <c r="Q2217" s="366" t="s">
        <v>2312</v>
      </c>
      <c r="R2217" s="366" t="s">
        <v>2312</v>
      </c>
      <c r="S2217" s="366" t="s">
        <v>2312</v>
      </c>
      <c r="T2217" s="366" t="s">
        <v>2312</v>
      </c>
      <c r="U2217" s="368" t="s">
        <v>5042</v>
      </c>
      <c r="V2217"/>
    </row>
    <row r="2218" spans="1:22" s="2" customFormat="1" x14ac:dyDescent="0.25">
      <c r="A2218" s="327"/>
      <c r="B2218" s="73">
        <f t="shared" si="70"/>
        <v>2217</v>
      </c>
      <c r="C2218" s="363">
        <v>8</v>
      </c>
      <c r="D2218" s="73" t="str">
        <f>IF(ISNUMBER(C2218),LOOKUP(C2218,LL!$Q$2:$Q$40,LL!$T$2:$T$40),"")</f>
        <v>ND</v>
      </c>
      <c r="E2218" s="73">
        <f>IF(ISNUMBER(C2218),LOOKUP(C2218,LL!$Q$2:$Q$40,LL!$U$2:$U$40),"")</f>
        <v>40</v>
      </c>
      <c r="F2218" s="363">
        <v>7</v>
      </c>
      <c r="G2218" s="363">
        <v>49</v>
      </c>
      <c r="H2218" s="363" t="s">
        <v>197</v>
      </c>
      <c r="I2218" s="363" t="s">
        <v>177</v>
      </c>
      <c r="J2218" s="363" t="s">
        <v>3</v>
      </c>
      <c r="K2218" s="364" t="s">
        <v>390</v>
      </c>
      <c r="L2218" s="363" t="s">
        <v>1186</v>
      </c>
      <c r="M2218" s="363" t="s">
        <v>2324</v>
      </c>
      <c r="N2218" s="363" t="s">
        <v>5043</v>
      </c>
      <c r="O2218" s="363">
        <v>8</v>
      </c>
      <c r="P2218" s="363" t="s">
        <v>3468</v>
      </c>
      <c r="Q2218" s="363" t="s">
        <v>2312</v>
      </c>
      <c r="R2218" s="363" t="s">
        <v>1551</v>
      </c>
      <c r="S2218" s="363" t="s">
        <v>1551</v>
      </c>
      <c r="T2218" s="363" t="s">
        <v>2312</v>
      </c>
      <c r="U2218" s="365" t="s">
        <v>5044</v>
      </c>
      <c r="V2218"/>
    </row>
    <row r="2219" spans="1:22" s="2" customFormat="1" x14ac:dyDescent="0.25">
      <c r="A2219" s="327"/>
      <c r="B2219" s="74">
        <f t="shared" si="70"/>
        <v>2218</v>
      </c>
      <c r="C2219" s="366">
        <v>8</v>
      </c>
      <c r="D2219" s="74" t="str">
        <f>IF(ISNUMBER(C2219),LOOKUP(C2219,LL!$Q$2:$Q$40,LL!$T$2:$T$40),"")</f>
        <v>ND</v>
      </c>
      <c r="E2219" s="74">
        <f>IF(ISNUMBER(C2219),LOOKUP(C2219,LL!$Q$2:$Q$40,LL!$U$2:$U$40),"")</f>
        <v>40</v>
      </c>
      <c r="F2219" s="366">
        <v>7</v>
      </c>
      <c r="G2219" s="366">
        <v>50</v>
      </c>
      <c r="H2219" s="366" t="s">
        <v>197</v>
      </c>
      <c r="I2219" s="366" t="s">
        <v>177</v>
      </c>
      <c r="J2219" s="366" t="s">
        <v>3</v>
      </c>
      <c r="K2219" s="367" t="s">
        <v>390</v>
      </c>
      <c r="L2219" s="366" t="s">
        <v>1186</v>
      </c>
      <c r="M2219" s="366" t="s">
        <v>2324</v>
      </c>
      <c r="N2219" s="366" t="s">
        <v>5045</v>
      </c>
      <c r="O2219" s="366">
        <v>8</v>
      </c>
      <c r="P2219" s="366" t="s">
        <v>3468</v>
      </c>
      <c r="Q2219" s="366" t="s">
        <v>2312</v>
      </c>
      <c r="R2219" s="366" t="s">
        <v>2312</v>
      </c>
      <c r="S2219" s="366" t="s">
        <v>2312</v>
      </c>
      <c r="T2219" s="366"/>
      <c r="U2219" s="368" t="s">
        <v>5046</v>
      </c>
      <c r="V2219"/>
    </row>
    <row r="2220" spans="1:22" s="2" customFormat="1" x14ac:dyDescent="0.25">
      <c r="A2220" s="327"/>
      <c r="B2220" s="73">
        <f t="shared" si="70"/>
        <v>2219</v>
      </c>
      <c r="C2220" s="363">
        <v>8</v>
      </c>
      <c r="D2220" s="73" t="str">
        <f>IF(ISNUMBER(C2220),LOOKUP(C2220,LL!$Q$2:$Q$40,LL!$T$2:$T$40),"")</f>
        <v>ND</v>
      </c>
      <c r="E2220" s="73">
        <f>IF(ISNUMBER(C2220),LOOKUP(C2220,LL!$Q$2:$Q$40,LL!$U$2:$U$40),"")</f>
        <v>40</v>
      </c>
      <c r="F2220" s="363">
        <v>0</v>
      </c>
      <c r="G2220" s="363">
        <v>44</v>
      </c>
      <c r="H2220" s="363" t="s">
        <v>217</v>
      </c>
      <c r="I2220" s="363" t="s">
        <v>191</v>
      </c>
      <c r="J2220" s="363" t="s">
        <v>3</v>
      </c>
      <c r="K2220" s="364" t="s">
        <v>390</v>
      </c>
      <c r="L2220" s="363" t="s">
        <v>1186</v>
      </c>
      <c r="M2220" s="363" t="s">
        <v>1551</v>
      </c>
      <c r="N2220" s="363" t="s">
        <v>5047</v>
      </c>
      <c r="O2220" s="363">
        <v>308</v>
      </c>
      <c r="P2220" s="363" t="s">
        <v>3468</v>
      </c>
      <c r="Q2220" s="363" t="s">
        <v>2312</v>
      </c>
      <c r="R2220" s="363" t="s">
        <v>1551</v>
      </c>
      <c r="S2220" s="363"/>
      <c r="T2220" s="363"/>
      <c r="U2220" s="365" t="s">
        <v>5048</v>
      </c>
      <c r="V2220"/>
    </row>
    <row r="2221" spans="1:22" s="2" customFormat="1" x14ac:dyDescent="0.25">
      <c r="A2221" s="327"/>
      <c r="B2221" s="74">
        <f t="shared" si="70"/>
        <v>2220</v>
      </c>
      <c r="C2221" s="366">
        <v>8</v>
      </c>
      <c r="D2221" s="74" t="str">
        <f>IF(ISNUMBER(C2221),LOOKUP(C2221,LL!$Q$2:$Q$40,LL!$T$2:$T$40),"")</f>
        <v>ND</v>
      </c>
      <c r="E2221" s="74">
        <f>IF(ISNUMBER(C2221),LOOKUP(C2221,LL!$Q$2:$Q$40,LL!$U$2:$U$40),"")</f>
        <v>40</v>
      </c>
      <c r="F2221" s="366">
        <v>0</v>
      </c>
      <c r="G2221" s="366">
        <v>45</v>
      </c>
      <c r="H2221" s="366" t="s">
        <v>65</v>
      </c>
      <c r="I2221" s="366" t="s">
        <v>191</v>
      </c>
      <c r="J2221" s="366" t="s">
        <v>3</v>
      </c>
      <c r="K2221" s="367" t="s">
        <v>390</v>
      </c>
      <c r="L2221" s="366" t="s">
        <v>1186</v>
      </c>
      <c r="M2221" s="366" t="s">
        <v>2324</v>
      </c>
      <c r="N2221" s="366" t="s">
        <v>981</v>
      </c>
      <c r="O2221" s="366">
        <v>8</v>
      </c>
      <c r="P2221" s="366" t="s">
        <v>3468</v>
      </c>
      <c r="Q2221" s="366" t="s">
        <v>2312</v>
      </c>
      <c r="R2221" s="366" t="s">
        <v>2312</v>
      </c>
      <c r="S2221" s="366" t="s">
        <v>2312</v>
      </c>
      <c r="T2221" s="366" t="s">
        <v>2312</v>
      </c>
      <c r="U2221" s="368" t="s">
        <v>5151</v>
      </c>
      <c r="V2221"/>
    </row>
    <row r="2222" spans="1:22" s="2" customFormat="1" x14ac:dyDescent="0.25">
      <c r="A2222" s="327"/>
      <c r="B2222" s="73">
        <f t="shared" si="70"/>
        <v>2221</v>
      </c>
      <c r="C2222" s="363">
        <v>8</v>
      </c>
      <c r="D2222" s="73" t="str">
        <f>IF(ISNUMBER(C2222),LOOKUP(C2222,LL!$Q$2:$Q$40,LL!$T$2:$T$40),"")</f>
        <v>ND</v>
      </c>
      <c r="E2222" s="73">
        <f>IF(ISNUMBER(C2222),LOOKUP(C2222,LL!$Q$2:$Q$40,LL!$U$2:$U$40),"")</f>
        <v>40</v>
      </c>
      <c r="F2222" s="363">
        <v>0</v>
      </c>
      <c r="G2222" s="363">
        <v>46</v>
      </c>
      <c r="H2222" s="363" t="s">
        <v>626</v>
      </c>
      <c r="I2222" s="363" t="s">
        <v>191</v>
      </c>
      <c r="J2222" s="363" t="s">
        <v>546</v>
      </c>
      <c r="K2222" s="364" t="s">
        <v>390</v>
      </c>
      <c r="L2222" s="363" t="s">
        <v>1186</v>
      </c>
      <c r="M2222" s="363" t="s">
        <v>2324</v>
      </c>
      <c r="N2222" s="363" t="s">
        <v>2258</v>
      </c>
      <c r="O2222" s="363">
        <v>8</v>
      </c>
      <c r="P2222" s="363" t="s">
        <v>3468</v>
      </c>
      <c r="Q2222" s="363" t="s">
        <v>2312</v>
      </c>
      <c r="R2222" s="363" t="s">
        <v>2312</v>
      </c>
      <c r="S2222" s="363"/>
      <c r="T2222" s="363"/>
      <c r="U2222" s="365" t="s">
        <v>5049</v>
      </c>
      <c r="V2222"/>
    </row>
    <row r="2223" spans="1:22" s="2" customFormat="1" x14ac:dyDescent="0.25">
      <c r="A2223" s="327"/>
      <c r="B2223" s="74">
        <f t="shared" si="70"/>
        <v>2222</v>
      </c>
      <c r="C2223" s="366">
        <v>8</v>
      </c>
      <c r="D2223" s="74" t="str">
        <f>IF(ISNUMBER(C2223),LOOKUP(C2223,LL!$Q$2:$Q$40,LL!$T$2:$T$40),"")</f>
        <v>ND</v>
      </c>
      <c r="E2223" s="74">
        <f>IF(ISNUMBER(C2223),LOOKUP(C2223,LL!$Q$2:$Q$40,LL!$U$2:$U$40),"")</f>
        <v>40</v>
      </c>
      <c r="F2223" s="366">
        <v>7</v>
      </c>
      <c r="G2223" s="366">
        <v>49</v>
      </c>
      <c r="H2223" s="366" t="s">
        <v>198</v>
      </c>
      <c r="I2223" s="366" t="s">
        <v>187</v>
      </c>
      <c r="J2223" s="366" t="s">
        <v>5</v>
      </c>
      <c r="K2223" s="367" t="s">
        <v>390</v>
      </c>
      <c r="L2223" s="366" t="s">
        <v>1186</v>
      </c>
      <c r="M2223" s="366" t="s">
        <v>1551</v>
      </c>
      <c r="N2223" s="366" t="s">
        <v>5050</v>
      </c>
      <c r="O2223" s="366">
        <v>308</v>
      </c>
      <c r="P2223" s="366" t="s">
        <v>3468</v>
      </c>
      <c r="Q2223" s="366" t="s">
        <v>1551</v>
      </c>
      <c r="R2223" s="366" t="s">
        <v>2312</v>
      </c>
      <c r="S2223" s="366"/>
      <c r="T2223" s="366"/>
      <c r="U2223" s="368" t="s">
        <v>5051</v>
      </c>
      <c r="V2223"/>
    </row>
    <row r="2224" spans="1:22" s="2" customFormat="1" x14ac:dyDescent="0.25">
      <c r="A2224" s="327"/>
      <c r="B2224" s="73">
        <f t="shared" si="70"/>
        <v>2223</v>
      </c>
      <c r="C2224" s="363">
        <v>8</v>
      </c>
      <c r="D2224" s="73" t="str">
        <f>IF(ISNUMBER(C2224),LOOKUP(C2224,LL!$Q$2:$Q$40,LL!$T$2:$T$40),"")</f>
        <v>ND</v>
      </c>
      <c r="E2224" s="73">
        <f>IF(ISNUMBER(C2224),LOOKUP(C2224,LL!$Q$2:$Q$40,LL!$U$2:$U$40),"")</f>
        <v>40</v>
      </c>
      <c r="F2224" s="363">
        <v>7</v>
      </c>
      <c r="G2224" s="363">
        <v>50</v>
      </c>
      <c r="H2224" s="363" t="s">
        <v>186</v>
      </c>
      <c r="I2224" s="363" t="s">
        <v>187</v>
      </c>
      <c r="J2224" s="363" t="s">
        <v>340</v>
      </c>
      <c r="K2224" s="364" t="s">
        <v>390</v>
      </c>
      <c r="L2224" s="363" t="s">
        <v>1186</v>
      </c>
      <c r="M2224" s="363" t="s">
        <v>2324</v>
      </c>
      <c r="N2224" s="363" t="s">
        <v>5053</v>
      </c>
      <c r="O2224" s="363">
        <v>8</v>
      </c>
      <c r="P2224" s="363" t="s">
        <v>3468</v>
      </c>
      <c r="Q2224" s="363" t="s">
        <v>2312</v>
      </c>
      <c r="R2224" s="363" t="s">
        <v>1551</v>
      </c>
      <c r="S2224" s="363"/>
      <c r="T2224" s="363"/>
      <c r="U2224" s="365" t="s">
        <v>5052</v>
      </c>
      <c r="V2224"/>
    </row>
    <row r="2225" spans="1:22" s="2" customFormat="1" x14ac:dyDescent="0.25">
      <c r="A2225" s="327"/>
      <c r="B2225" s="74">
        <f t="shared" si="70"/>
        <v>2224</v>
      </c>
      <c r="C2225" s="366">
        <v>8</v>
      </c>
      <c r="D2225" s="74" t="str">
        <f>IF(ISNUMBER(C2225),LOOKUP(C2225,LL!$Q$2:$Q$40,LL!$T$2:$T$40),"")</f>
        <v>ND</v>
      </c>
      <c r="E2225" s="74">
        <f>IF(ISNUMBER(C2225),LOOKUP(C2225,LL!$Q$2:$Q$40,LL!$U$2:$U$40),"")</f>
        <v>40</v>
      </c>
      <c r="F2225" s="366">
        <v>7</v>
      </c>
      <c r="G2225" s="366">
        <v>51</v>
      </c>
      <c r="H2225" s="366" t="s">
        <v>186</v>
      </c>
      <c r="I2225" s="366" t="s">
        <v>187</v>
      </c>
      <c r="J2225" s="366" t="s">
        <v>188</v>
      </c>
      <c r="K2225" s="367" t="s">
        <v>390</v>
      </c>
      <c r="L2225" s="366" t="s">
        <v>1186</v>
      </c>
      <c r="M2225" s="366" t="s">
        <v>2324</v>
      </c>
      <c r="N2225" s="366" t="s">
        <v>5054</v>
      </c>
      <c r="O2225" s="366">
        <v>8</v>
      </c>
      <c r="P2225" s="366" t="s">
        <v>3468</v>
      </c>
      <c r="Q2225" s="366" t="s">
        <v>2312</v>
      </c>
      <c r="R2225" s="366" t="s">
        <v>2312</v>
      </c>
      <c r="S2225" s="366"/>
      <c r="T2225" s="366"/>
      <c r="U2225" s="368" t="s">
        <v>5055</v>
      </c>
      <c r="V2225"/>
    </row>
    <row r="2226" spans="1:22" s="2" customFormat="1" x14ac:dyDescent="0.25">
      <c r="A2226" s="327">
        <v>14</v>
      </c>
      <c r="B2226" s="73">
        <f t="shared" si="70"/>
        <v>2225</v>
      </c>
      <c r="C2226" s="363">
        <v>8</v>
      </c>
      <c r="D2226" s="73" t="str">
        <f>IF(ISNUMBER(C2226),LOOKUP(C2226,LL!$Q$2:$Q$40,LL!$T$2:$T$40),"")</f>
        <v>ND</v>
      </c>
      <c r="E2226" s="73">
        <f>IF(ISNUMBER(C2226),LOOKUP(C2226,LL!$Q$2:$Q$40,LL!$U$2:$U$40),"")</f>
        <v>40</v>
      </c>
      <c r="F2226" s="363">
        <v>7</v>
      </c>
      <c r="G2226" s="363">
        <v>3</v>
      </c>
      <c r="H2226" s="363" t="s">
        <v>358</v>
      </c>
      <c r="I2226" s="363" t="s">
        <v>260</v>
      </c>
      <c r="J2226" s="363" t="s">
        <v>261</v>
      </c>
      <c r="K2226" s="364" t="s">
        <v>642</v>
      </c>
      <c r="L2226" s="363">
        <v>1</v>
      </c>
      <c r="M2226" s="363">
        <v>2</v>
      </c>
      <c r="N2226" s="363" t="s">
        <v>4290</v>
      </c>
      <c r="O2226" s="363" t="s">
        <v>857</v>
      </c>
      <c r="P2226" s="363" t="s">
        <v>857</v>
      </c>
      <c r="Q2226" s="363" t="s">
        <v>857</v>
      </c>
      <c r="R2226" s="363"/>
      <c r="S2226" s="363"/>
      <c r="T2226" s="363"/>
      <c r="U2226" s="365" t="s">
        <v>5056</v>
      </c>
      <c r="V2226"/>
    </row>
    <row r="2227" spans="1:22" s="2" customFormat="1" x14ac:dyDescent="0.25">
      <c r="A2227" s="327">
        <v>10</v>
      </c>
      <c r="B2227" s="74">
        <f t="shared" si="70"/>
        <v>2226</v>
      </c>
      <c r="C2227" s="366">
        <v>8</v>
      </c>
      <c r="D2227" s="74" t="str">
        <f>IF(ISNUMBER(C2227),LOOKUP(C2227,LL!$Q$2:$Q$40,LL!$T$2:$T$40),"")</f>
        <v>ND</v>
      </c>
      <c r="E2227" s="74">
        <f>IF(ISNUMBER(C2227),LOOKUP(C2227,LL!$Q$2:$Q$40,LL!$U$2:$U$40),"")</f>
        <v>40</v>
      </c>
      <c r="F2227" s="366">
        <v>7</v>
      </c>
      <c r="G2227" s="366" t="s">
        <v>260</v>
      </c>
      <c r="H2227" s="366" t="s">
        <v>176</v>
      </c>
      <c r="I2227" s="366" t="s">
        <v>177</v>
      </c>
      <c r="J2227" s="366" t="s">
        <v>5</v>
      </c>
      <c r="K2227" s="367" t="s">
        <v>297</v>
      </c>
      <c r="L2227" s="366">
        <v>1939</v>
      </c>
      <c r="M2227" s="366" t="s">
        <v>219</v>
      </c>
      <c r="N2227" s="366" t="s">
        <v>3736</v>
      </c>
      <c r="O2227" s="366">
        <v>11</v>
      </c>
      <c r="P2227" s="366">
        <v>22</v>
      </c>
      <c r="Q2227" s="366">
        <v>29</v>
      </c>
      <c r="R2227" s="366">
        <v>18</v>
      </c>
      <c r="S2227" s="366">
        <v>18</v>
      </c>
      <c r="T2227" s="366">
        <v>52</v>
      </c>
      <c r="U2227" s="368"/>
      <c r="V2227"/>
    </row>
    <row r="2228" spans="1:22" s="2" customFormat="1" x14ac:dyDescent="0.25">
      <c r="A2228" s="327">
        <v>55</v>
      </c>
      <c r="B2228" s="73">
        <f t="shared" si="70"/>
        <v>2227</v>
      </c>
      <c r="C2228" s="363">
        <v>8</v>
      </c>
      <c r="D2228" s="73" t="str">
        <f>IF(ISNUMBER(C2228),LOOKUP(C2228,LL!$Q$2:$Q$40,LL!$T$2:$T$40),"")</f>
        <v>ND</v>
      </c>
      <c r="E2228" s="73">
        <f>IF(ISNUMBER(C2228),LOOKUP(C2228,LL!$Q$2:$Q$40,LL!$U$2:$U$40),"")</f>
        <v>40</v>
      </c>
      <c r="F2228" s="363">
        <v>7</v>
      </c>
      <c r="G2228" s="363">
        <v>0</v>
      </c>
      <c r="H2228" s="363" t="s">
        <v>65</v>
      </c>
      <c r="I2228" s="363" t="s">
        <v>191</v>
      </c>
      <c r="J2228" s="363" t="s">
        <v>3</v>
      </c>
      <c r="K2228" s="364" t="s">
        <v>199</v>
      </c>
      <c r="L2228" s="363" t="s">
        <v>1311</v>
      </c>
      <c r="M2228" s="363" t="s">
        <v>697</v>
      </c>
      <c r="N2228" s="363" t="s">
        <v>981</v>
      </c>
      <c r="O2228" s="363" t="s">
        <v>5057</v>
      </c>
      <c r="P2228" s="363" t="s">
        <v>3232</v>
      </c>
      <c r="Q2228" s="363" t="s">
        <v>5058</v>
      </c>
      <c r="R2228" s="363" t="s">
        <v>1681</v>
      </c>
      <c r="S2228" s="363" t="s">
        <v>546</v>
      </c>
      <c r="T2228" s="363" t="s">
        <v>5059</v>
      </c>
      <c r="U2228" s="365" t="s">
        <v>5060</v>
      </c>
      <c r="V2228"/>
    </row>
    <row r="2229" spans="1:22" s="2" customFormat="1" x14ac:dyDescent="0.25">
      <c r="A2229" s="327">
        <v>55</v>
      </c>
      <c r="B2229" s="74">
        <f t="shared" si="70"/>
        <v>2228</v>
      </c>
      <c r="C2229" s="366">
        <v>8</v>
      </c>
      <c r="D2229" s="74" t="str">
        <f>IF(ISNUMBER(C2229),LOOKUP(C2229,LL!$Q$2:$Q$40,LL!$T$2:$T$40),"")</f>
        <v>ND</v>
      </c>
      <c r="E2229" s="74">
        <f>IF(ISNUMBER(C2229),LOOKUP(C2229,LL!$Q$2:$Q$40,LL!$U$2:$U$40),"")</f>
        <v>40</v>
      </c>
      <c r="F2229" s="366">
        <v>7</v>
      </c>
      <c r="G2229" s="366">
        <v>0</v>
      </c>
      <c r="H2229" s="366" t="s">
        <v>198</v>
      </c>
      <c r="I2229" s="366" t="s">
        <v>187</v>
      </c>
      <c r="J2229" s="366" t="s">
        <v>5</v>
      </c>
      <c r="K2229" s="367" t="s">
        <v>350</v>
      </c>
      <c r="L2229" s="366" t="s">
        <v>1311</v>
      </c>
      <c r="M2229" s="366" t="s">
        <v>697</v>
      </c>
      <c r="N2229" s="366" t="s">
        <v>5061</v>
      </c>
      <c r="O2229" s="366" t="s">
        <v>5062</v>
      </c>
      <c r="P2229" s="366" t="s">
        <v>3313</v>
      </c>
      <c r="Q2229" s="366" t="s">
        <v>1681</v>
      </c>
      <c r="R2229" s="366" t="s">
        <v>6</v>
      </c>
      <c r="S2229" s="366" t="s">
        <v>3130</v>
      </c>
      <c r="T2229" s="366" t="s">
        <v>5063</v>
      </c>
      <c r="U2229" s="368" t="s">
        <v>5064</v>
      </c>
      <c r="V2229"/>
    </row>
    <row r="2230" spans="1:22" s="2" customFormat="1" x14ac:dyDescent="0.25">
      <c r="A2230" s="327">
        <v>18</v>
      </c>
      <c r="B2230" s="73">
        <f t="shared" si="70"/>
        <v>2229</v>
      </c>
      <c r="C2230" s="363">
        <v>8</v>
      </c>
      <c r="D2230" s="73" t="str">
        <f>IF(ISNUMBER(C2230),LOOKUP(C2230,LL!$Q$2:$Q$40,LL!$T$2:$T$40),"")</f>
        <v>ND</v>
      </c>
      <c r="E2230" s="73">
        <f>IF(ISNUMBER(C2230),LOOKUP(C2230,LL!$Q$2:$Q$40,LL!$U$2:$U$40),"")</f>
        <v>40</v>
      </c>
      <c r="F2230" s="363">
        <v>7</v>
      </c>
      <c r="G2230" s="363">
        <v>2</v>
      </c>
      <c r="H2230" s="363" t="s">
        <v>65</v>
      </c>
      <c r="I2230" s="363" t="s">
        <v>191</v>
      </c>
      <c r="J2230" s="363" t="s">
        <v>3</v>
      </c>
      <c r="K2230" s="364" t="s">
        <v>350</v>
      </c>
      <c r="L2230" s="363" t="s">
        <v>2184</v>
      </c>
      <c r="M2230" s="363">
        <v>3</v>
      </c>
      <c r="N2230" s="363" t="s">
        <v>1240</v>
      </c>
      <c r="O2230" s="363">
        <v>5</v>
      </c>
      <c r="P2230" s="363">
        <v>7</v>
      </c>
      <c r="Q2230" s="363">
        <v>22</v>
      </c>
      <c r="R2230" s="363">
        <v>4</v>
      </c>
      <c r="S2230" s="363">
        <v>6</v>
      </c>
      <c r="T2230" s="363">
        <v>15</v>
      </c>
      <c r="U2230" s="365" t="s">
        <v>5065</v>
      </c>
      <c r="V2230"/>
    </row>
    <row r="2231" spans="1:22" s="2" customFormat="1" x14ac:dyDescent="0.25">
      <c r="A2231" s="327">
        <v>25</v>
      </c>
      <c r="B2231" s="74">
        <f t="shared" si="70"/>
        <v>2230</v>
      </c>
      <c r="C2231" s="366">
        <v>8</v>
      </c>
      <c r="D2231" s="74" t="str">
        <f>IF(ISNUMBER(C2231),LOOKUP(C2231,LL!$Q$2:$Q$40,LL!$T$2:$T$40),"")</f>
        <v>ND</v>
      </c>
      <c r="E2231" s="74">
        <f>IF(ISNUMBER(C2231),LOOKUP(C2231,LL!$Q$2:$Q$40,LL!$U$2:$U$40),"")</f>
        <v>40</v>
      </c>
      <c r="F2231" s="366">
        <v>7</v>
      </c>
      <c r="G2231" s="366">
        <v>0</v>
      </c>
      <c r="H2231" s="366" t="s">
        <v>198</v>
      </c>
      <c r="I2231" s="366" t="s">
        <v>187</v>
      </c>
      <c r="J2231" s="366" t="s">
        <v>5</v>
      </c>
      <c r="K2231" s="367" t="s">
        <v>195</v>
      </c>
      <c r="L2231" s="366" t="s">
        <v>2663</v>
      </c>
      <c r="M2231" s="366" t="s">
        <v>5066</v>
      </c>
      <c r="N2231" s="366" t="s">
        <v>1768</v>
      </c>
      <c r="O2231" s="366">
        <v>0.2</v>
      </c>
      <c r="P2231" s="366"/>
      <c r="Q2231" s="366">
        <v>0.3</v>
      </c>
      <c r="R2231" s="366"/>
      <c r="S2231" s="366"/>
      <c r="T2231" s="366"/>
      <c r="U2231" s="368" t="s">
        <v>5070</v>
      </c>
      <c r="V2231"/>
    </row>
    <row r="2232" spans="1:22" s="2" customFormat="1" x14ac:dyDescent="0.25">
      <c r="A2232" s="327">
        <v>25</v>
      </c>
      <c r="B2232" s="73">
        <f t="shared" si="70"/>
        <v>2231</v>
      </c>
      <c r="C2232" s="363">
        <v>8</v>
      </c>
      <c r="D2232" s="73" t="str">
        <f>IF(ISNUMBER(C2232),LOOKUP(C2232,LL!$Q$2:$Q$40,LL!$T$2:$T$40),"")</f>
        <v>ND</v>
      </c>
      <c r="E2232" s="73">
        <f>IF(ISNUMBER(C2232),LOOKUP(C2232,LL!$Q$2:$Q$40,LL!$U$2:$U$40),"")</f>
        <v>40</v>
      </c>
      <c r="F2232" s="363">
        <v>7</v>
      </c>
      <c r="G2232" s="363">
        <v>1</v>
      </c>
      <c r="H2232" s="363" t="s">
        <v>217</v>
      </c>
      <c r="I2232" s="363" t="s">
        <v>177</v>
      </c>
      <c r="J2232" s="363" t="s">
        <v>3</v>
      </c>
      <c r="K2232" s="364" t="s">
        <v>195</v>
      </c>
      <c r="L2232" s="363" t="s">
        <v>218</v>
      </c>
      <c r="M2232" s="363" t="s">
        <v>1318</v>
      </c>
      <c r="N2232" s="363" t="s">
        <v>909</v>
      </c>
      <c r="O2232" s="363">
        <v>0.2</v>
      </c>
      <c r="P2232" s="363">
        <v>0</v>
      </c>
      <c r="Q2232" s="363">
        <v>0.2</v>
      </c>
      <c r="R2232" s="363">
        <v>0</v>
      </c>
      <c r="S2232" s="363"/>
      <c r="T2232" s="363"/>
      <c r="U2232" s="365" t="s">
        <v>5067</v>
      </c>
      <c r="V2232"/>
    </row>
    <row r="2233" spans="1:22" s="2" customFormat="1" x14ac:dyDescent="0.25">
      <c r="A2233" s="327"/>
      <c r="B2233" s="74">
        <f t="shared" si="70"/>
        <v>2232</v>
      </c>
      <c r="C2233" s="366">
        <v>8</v>
      </c>
      <c r="D2233" s="74" t="str">
        <f>IF(ISNUMBER(C2233),LOOKUP(C2233,LL!$Q$2:$Q$40,LL!$T$2:$T$40),"")</f>
        <v>ND</v>
      </c>
      <c r="E2233" s="74">
        <f>IF(ISNUMBER(C2233),LOOKUP(C2233,LL!$Q$2:$Q$40,LL!$U$2:$U$40),"")</f>
        <v>40</v>
      </c>
      <c r="F2233" s="366">
        <v>7</v>
      </c>
      <c r="G2233" s="366">
        <v>1</v>
      </c>
      <c r="H2233" s="366" t="s">
        <v>217</v>
      </c>
      <c r="I2233" s="366" t="s">
        <v>191</v>
      </c>
      <c r="J2233" s="366" t="s">
        <v>3</v>
      </c>
      <c r="K2233" s="367" t="s">
        <v>195</v>
      </c>
      <c r="L2233" s="366" t="s">
        <v>218</v>
      </c>
      <c r="M2233" s="366" t="s">
        <v>215</v>
      </c>
      <c r="N2233" s="366" t="s">
        <v>968</v>
      </c>
      <c r="O2233" s="366">
        <v>0.4</v>
      </c>
      <c r="P2233" s="366">
        <v>1</v>
      </c>
      <c r="Q2233" s="366">
        <v>0.4</v>
      </c>
      <c r="R2233" s="366">
        <v>1</v>
      </c>
      <c r="S2233" s="366">
        <v>1</v>
      </c>
      <c r="T2233" s="366">
        <v>1</v>
      </c>
      <c r="U2233" s="368" t="s">
        <v>5069</v>
      </c>
      <c r="V2233"/>
    </row>
    <row r="2234" spans="1:22" s="2" customFormat="1" x14ac:dyDescent="0.25">
      <c r="A2234" s="327">
        <v>35</v>
      </c>
      <c r="B2234" s="73">
        <f t="shared" si="70"/>
        <v>2233</v>
      </c>
      <c r="C2234" s="363">
        <v>8</v>
      </c>
      <c r="D2234" s="73" t="str">
        <f>IF(ISNUMBER(C2234),LOOKUP(C2234,LL!$Q$2:$Q$40,LL!$T$2:$T$40),"")</f>
        <v>ND</v>
      </c>
      <c r="E2234" s="73">
        <f>IF(ISNUMBER(C2234),LOOKUP(C2234,LL!$Q$2:$Q$40,LL!$U$2:$U$40),"")</f>
        <v>40</v>
      </c>
      <c r="F2234" s="363">
        <v>7</v>
      </c>
      <c r="G2234" s="363">
        <v>1</v>
      </c>
      <c r="H2234" s="363" t="s">
        <v>217</v>
      </c>
      <c r="I2234" s="363" t="s">
        <v>191</v>
      </c>
      <c r="J2234" s="363" t="s">
        <v>192</v>
      </c>
      <c r="K2234" s="364" t="s">
        <v>195</v>
      </c>
      <c r="L2234" s="363" t="s">
        <v>577</v>
      </c>
      <c r="M2234" s="363" t="s">
        <v>215</v>
      </c>
      <c r="N2234" s="363" t="s">
        <v>968</v>
      </c>
      <c r="O2234" s="363">
        <v>0</v>
      </c>
      <c r="P2234" s="363">
        <v>0</v>
      </c>
      <c r="Q2234" s="363">
        <v>1</v>
      </c>
      <c r="R2234" s="363">
        <v>0</v>
      </c>
      <c r="S2234" s="363">
        <v>0</v>
      </c>
      <c r="T2234" s="363">
        <v>1</v>
      </c>
      <c r="U2234" s="365" t="s">
        <v>5145</v>
      </c>
      <c r="V2234"/>
    </row>
    <row r="2235" spans="1:22" s="2" customFormat="1" x14ac:dyDescent="0.25">
      <c r="A2235" s="327"/>
      <c r="B2235" s="74">
        <f t="shared" si="70"/>
        <v>2234</v>
      </c>
      <c r="C2235" s="366">
        <v>8</v>
      </c>
      <c r="D2235" s="74" t="str">
        <f>IF(ISNUMBER(C2235),LOOKUP(C2235,LL!$Q$2:$Q$40,LL!$T$2:$T$40),"")</f>
        <v>ND</v>
      </c>
      <c r="E2235" s="74">
        <f>IF(ISNUMBER(C2235),LOOKUP(C2235,LL!$Q$2:$Q$40,LL!$U$2:$U$40),"")</f>
        <v>40</v>
      </c>
      <c r="F2235" s="366">
        <v>7</v>
      </c>
      <c r="G2235" s="366">
        <v>1</v>
      </c>
      <c r="H2235" s="366" t="s">
        <v>217</v>
      </c>
      <c r="I2235" s="366" t="s">
        <v>192</v>
      </c>
      <c r="J2235" s="366" t="s">
        <v>191</v>
      </c>
      <c r="K2235" s="367" t="s">
        <v>195</v>
      </c>
      <c r="L2235" s="366" t="s">
        <v>577</v>
      </c>
      <c r="M2235" s="366" t="s">
        <v>215</v>
      </c>
      <c r="N2235" s="366" t="s">
        <v>968</v>
      </c>
      <c r="O2235" s="366">
        <v>0</v>
      </c>
      <c r="P2235" s="366">
        <v>0</v>
      </c>
      <c r="Q2235" s="366">
        <v>0</v>
      </c>
      <c r="R2235" s="366">
        <v>0</v>
      </c>
      <c r="S2235" s="366">
        <v>0</v>
      </c>
      <c r="T2235" s="366">
        <v>0</v>
      </c>
      <c r="U2235" s="368" t="s">
        <v>5068</v>
      </c>
      <c r="V2235"/>
    </row>
    <row r="2236" spans="1:22" s="2" customFormat="1" x14ac:dyDescent="0.25">
      <c r="A2236" s="327">
        <v>25</v>
      </c>
      <c r="B2236" s="73">
        <f t="shared" si="70"/>
        <v>2235</v>
      </c>
      <c r="C2236" s="363">
        <v>8</v>
      </c>
      <c r="D2236" s="73" t="str">
        <f>IF(ISNUMBER(C2236),LOOKUP(C2236,LL!$Q$2:$Q$40,LL!$T$2:$T$40),"")</f>
        <v>ND</v>
      </c>
      <c r="E2236" s="73">
        <f>IF(ISNUMBER(C2236),LOOKUP(C2236,LL!$Q$2:$Q$40,LL!$U$2:$U$40),"")</f>
        <v>40</v>
      </c>
      <c r="F2236" s="363">
        <v>7</v>
      </c>
      <c r="G2236" s="363">
        <v>2</v>
      </c>
      <c r="H2236" s="363" t="s">
        <v>217</v>
      </c>
      <c r="I2236" s="363" t="s">
        <v>191</v>
      </c>
      <c r="J2236" s="363" t="s">
        <v>3</v>
      </c>
      <c r="K2236" s="364" t="s">
        <v>195</v>
      </c>
      <c r="L2236" s="363" t="s">
        <v>218</v>
      </c>
      <c r="M2236" s="363" t="s">
        <v>1318</v>
      </c>
      <c r="N2236" s="363" t="s">
        <v>968</v>
      </c>
      <c r="O2236" s="363">
        <v>0.4</v>
      </c>
      <c r="P2236" s="363">
        <v>0</v>
      </c>
      <c r="Q2236" s="363">
        <v>0.3</v>
      </c>
      <c r="R2236" s="363">
        <v>0</v>
      </c>
      <c r="S2236" s="363"/>
      <c r="T2236" s="363"/>
      <c r="U2236" s="365" t="s">
        <v>5146</v>
      </c>
      <c r="V2236"/>
    </row>
    <row r="2237" spans="1:22" s="2" customFormat="1" x14ac:dyDescent="0.25">
      <c r="A2237" s="327">
        <v>25</v>
      </c>
      <c r="B2237" s="74">
        <f t="shared" si="70"/>
        <v>2236</v>
      </c>
      <c r="C2237" s="366">
        <v>8</v>
      </c>
      <c r="D2237" s="74" t="str">
        <f>IF(ISNUMBER(C2237),LOOKUP(C2237,LL!$Q$2:$Q$40,LL!$T$2:$T$40),"")</f>
        <v>ND</v>
      </c>
      <c r="E2237" s="74">
        <f>IF(ISNUMBER(C2237),LOOKUP(C2237,LL!$Q$2:$Q$40,LL!$U$2:$U$40),"")</f>
        <v>40</v>
      </c>
      <c r="F2237" s="366">
        <v>7</v>
      </c>
      <c r="G2237" s="366">
        <v>1</v>
      </c>
      <c r="H2237" s="366" t="s">
        <v>65</v>
      </c>
      <c r="I2237" s="366" t="s">
        <v>191</v>
      </c>
      <c r="J2237" s="366" t="s">
        <v>3</v>
      </c>
      <c r="K2237" s="367" t="s">
        <v>195</v>
      </c>
      <c r="L2237" s="366" t="s">
        <v>199</v>
      </c>
      <c r="M2237" s="366" t="s">
        <v>199</v>
      </c>
      <c r="N2237" s="366" t="s">
        <v>981</v>
      </c>
      <c r="O2237" s="366">
        <v>0.3</v>
      </c>
      <c r="P2237" s="366">
        <v>1</v>
      </c>
      <c r="Q2237" s="366">
        <v>0.3</v>
      </c>
      <c r="R2237" s="366">
        <v>0</v>
      </c>
      <c r="S2237" s="366">
        <v>9</v>
      </c>
      <c r="T2237" s="366">
        <v>1</v>
      </c>
      <c r="U2237" s="368" t="s">
        <v>5071</v>
      </c>
      <c r="V2237"/>
    </row>
    <row r="2238" spans="1:22" s="2" customFormat="1" x14ac:dyDescent="0.25">
      <c r="A2238" s="327">
        <v>8</v>
      </c>
      <c r="B2238" s="73">
        <f t="shared" si="70"/>
        <v>2237</v>
      </c>
      <c r="C2238" s="363">
        <v>8</v>
      </c>
      <c r="D2238" s="73" t="str">
        <f>IF(ISNUMBER(C2238),LOOKUP(C2238,LL!$Q$2:$Q$40,LL!$T$2:$T$40),"")</f>
        <v>ND</v>
      </c>
      <c r="E2238" s="73">
        <f>IF(ISNUMBER(C2238),LOOKUP(C2238,LL!$Q$2:$Q$40,LL!$U$2:$U$40),"")</f>
        <v>40</v>
      </c>
      <c r="F2238" s="363">
        <v>7</v>
      </c>
      <c r="G2238" s="363">
        <v>1</v>
      </c>
      <c r="H2238" s="363" t="s">
        <v>65</v>
      </c>
      <c r="I2238" s="363" t="s">
        <v>191</v>
      </c>
      <c r="J2238" s="363" t="s">
        <v>3</v>
      </c>
      <c r="K2238" s="364" t="s">
        <v>195</v>
      </c>
      <c r="L2238" s="363" t="s">
        <v>329</v>
      </c>
      <c r="M2238" s="363" t="s">
        <v>199</v>
      </c>
      <c r="N2238" s="363" t="s">
        <v>981</v>
      </c>
      <c r="O2238" s="363">
        <v>1</v>
      </c>
      <c r="P2238" s="363">
        <v>3</v>
      </c>
      <c r="Q2238" s="363" t="s">
        <v>2812</v>
      </c>
      <c r="R2238" s="363">
        <v>-3</v>
      </c>
      <c r="S2238" s="363" t="s">
        <v>5072</v>
      </c>
      <c r="T2238" s="363" t="s">
        <v>5073</v>
      </c>
      <c r="U2238" s="365" t="s">
        <v>5074</v>
      </c>
      <c r="V2238"/>
    </row>
    <row r="2239" spans="1:22" s="2" customFormat="1" x14ac:dyDescent="0.25">
      <c r="A2239" s="327"/>
      <c r="B2239" s="74">
        <f t="shared" si="70"/>
        <v>2238</v>
      </c>
      <c r="C2239" s="366">
        <v>8</v>
      </c>
      <c r="D2239" s="74" t="str">
        <f>IF(ISNUMBER(C2239),LOOKUP(C2239,LL!$Q$2:$Q$40,LL!$T$2:$T$40),"")</f>
        <v>ND</v>
      </c>
      <c r="E2239" s="74">
        <f>IF(ISNUMBER(C2239),LOOKUP(C2239,LL!$Q$2:$Q$40,LL!$U$2:$U$40),"")</f>
        <v>40</v>
      </c>
      <c r="F2239" s="366">
        <v>7</v>
      </c>
      <c r="G2239" s="366">
        <v>1</v>
      </c>
      <c r="H2239" s="366" t="s">
        <v>65</v>
      </c>
      <c r="I2239" s="366" t="s">
        <v>191</v>
      </c>
      <c r="J2239" s="366" t="s">
        <v>3</v>
      </c>
      <c r="K2239" s="367" t="s">
        <v>195</v>
      </c>
      <c r="L2239" s="366" t="s">
        <v>329</v>
      </c>
      <c r="M2239" s="366" t="s">
        <v>199</v>
      </c>
      <c r="N2239" s="366" t="s">
        <v>981</v>
      </c>
      <c r="O2239" s="366">
        <v>2</v>
      </c>
      <c r="P2239" s="366">
        <v>3</v>
      </c>
      <c r="Q2239" s="366" t="s">
        <v>3500</v>
      </c>
      <c r="R2239" s="366">
        <v>-3</v>
      </c>
      <c r="S2239" s="366" t="s">
        <v>189</v>
      </c>
      <c r="T2239" s="366" t="s">
        <v>260</v>
      </c>
      <c r="U2239" s="368" t="s">
        <v>5075</v>
      </c>
      <c r="V2239"/>
    </row>
    <row r="2240" spans="1:22" s="2" customFormat="1" x14ac:dyDescent="0.25">
      <c r="A2240" s="327"/>
      <c r="B2240" s="73">
        <f t="shared" si="70"/>
        <v>2239</v>
      </c>
      <c r="C2240" s="363">
        <v>8</v>
      </c>
      <c r="D2240" s="73" t="str">
        <f>IF(ISNUMBER(C2240),LOOKUP(C2240,LL!$Q$2:$Q$40,LL!$T$2:$T$40),"")</f>
        <v>ND</v>
      </c>
      <c r="E2240" s="73">
        <f>IF(ISNUMBER(C2240),LOOKUP(C2240,LL!$Q$2:$Q$40,LL!$U$2:$U$40),"")</f>
        <v>40</v>
      </c>
      <c r="F2240" s="363">
        <v>7</v>
      </c>
      <c r="G2240" s="363">
        <v>1</v>
      </c>
      <c r="H2240" s="363" t="s">
        <v>65</v>
      </c>
      <c r="I2240" s="363" t="s">
        <v>191</v>
      </c>
      <c r="J2240" s="363" t="s">
        <v>3</v>
      </c>
      <c r="K2240" s="364" t="s">
        <v>195</v>
      </c>
      <c r="L2240" s="363" t="s">
        <v>329</v>
      </c>
      <c r="M2240" s="363" t="s">
        <v>199</v>
      </c>
      <c r="N2240" s="363" t="s">
        <v>981</v>
      </c>
      <c r="O2240" s="363">
        <v>3</v>
      </c>
      <c r="P2240" s="363">
        <v>3</v>
      </c>
      <c r="Q2240" s="363" t="s">
        <v>1958</v>
      </c>
      <c r="R2240" s="363">
        <v>-3</v>
      </c>
      <c r="S2240" s="363" t="s">
        <v>5072</v>
      </c>
      <c r="T2240" s="363" t="s">
        <v>260</v>
      </c>
      <c r="U2240" s="365" t="s">
        <v>5076</v>
      </c>
      <c r="V2240"/>
    </row>
    <row r="2241" spans="1:22" s="2" customFormat="1" x14ac:dyDescent="0.25">
      <c r="A2241" s="327">
        <v>9</v>
      </c>
      <c r="B2241" s="74">
        <f t="shared" ref="B2241:B2304" si="71">B2240+1</f>
        <v>2240</v>
      </c>
      <c r="C2241" s="366">
        <v>8</v>
      </c>
      <c r="D2241" s="74" t="str">
        <f>IF(ISNUMBER(C2241),LOOKUP(C2241,LL!$Q$2:$Q$40,LL!$T$2:$T$40),"")</f>
        <v>ND</v>
      </c>
      <c r="E2241" s="74">
        <f>IF(ISNUMBER(C2241),LOOKUP(C2241,LL!$Q$2:$Q$40,LL!$U$2:$U$40),"")</f>
        <v>40</v>
      </c>
      <c r="F2241" s="366">
        <v>7</v>
      </c>
      <c r="G2241" s="366">
        <v>1</v>
      </c>
      <c r="H2241" s="366" t="s">
        <v>65</v>
      </c>
      <c r="I2241" s="366" t="s">
        <v>3</v>
      </c>
      <c r="J2241" s="366" t="s">
        <v>191</v>
      </c>
      <c r="K2241" s="367" t="s">
        <v>195</v>
      </c>
      <c r="L2241" s="366" t="s">
        <v>251</v>
      </c>
      <c r="M2241" s="366" t="s">
        <v>199</v>
      </c>
      <c r="N2241" s="366" t="s">
        <v>981</v>
      </c>
      <c r="O2241" s="366" t="s">
        <v>5072</v>
      </c>
      <c r="P2241" s="366">
        <v>7</v>
      </c>
      <c r="Q2241" s="366">
        <v>0</v>
      </c>
      <c r="R2241" s="366">
        <v>0</v>
      </c>
      <c r="S2241" s="366">
        <v>0</v>
      </c>
      <c r="T2241" s="366">
        <v>0</v>
      </c>
      <c r="U2241" s="368" t="s">
        <v>5077</v>
      </c>
      <c r="V2241"/>
    </row>
    <row r="2242" spans="1:22" s="2" customFormat="1" x14ac:dyDescent="0.25">
      <c r="A2242" s="327">
        <v>35</v>
      </c>
      <c r="B2242" s="73">
        <f t="shared" si="71"/>
        <v>2241</v>
      </c>
      <c r="C2242" s="363">
        <v>8</v>
      </c>
      <c r="D2242" s="73" t="str">
        <f>IF(ISNUMBER(C2242),LOOKUP(C2242,LL!$Q$2:$Q$40,LL!$T$2:$T$40),"")</f>
        <v>ND</v>
      </c>
      <c r="E2242" s="73">
        <f>IF(ISNUMBER(C2242),LOOKUP(C2242,LL!$Q$2:$Q$40,LL!$U$2:$U$40),"")</f>
        <v>40</v>
      </c>
      <c r="F2242" s="363">
        <v>7</v>
      </c>
      <c r="G2242" s="363">
        <v>1</v>
      </c>
      <c r="H2242" s="363" t="s">
        <v>65</v>
      </c>
      <c r="I2242" s="363" t="s">
        <v>191</v>
      </c>
      <c r="J2242" s="363" t="s">
        <v>3</v>
      </c>
      <c r="K2242" s="364" t="s">
        <v>195</v>
      </c>
      <c r="L2242" s="363" t="s">
        <v>577</v>
      </c>
      <c r="M2242" s="363" t="s">
        <v>199</v>
      </c>
      <c r="N2242" s="363" t="s">
        <v>981</v>
      </c>
      <c r="O2242" s="363">
        <v>1</v>
      </c>
      <c r="P2242" s="363">
        <v>2</v>
      </c>
      <c r="Q2242" s="363">
        <v>0</v>
      </c>
      <c r="R2242" s="363">
        <v>0</v>
      </c>
      <c r="S2242" s="363">
        <v>1</v>
      </c>
      <c r="T2242" s="363">
        <v>2</v>
      </c>
      <c r="U2242" s="365" t="s">
        <v>5078</v>
      </c>
      <c r="V2242"/>
    </row>
    <row r="2243" spans="1:22" s="2" customFormat="1" x14ac:dyDescent="0.25">
      <c r="A2243" s="327">
        <v>25</v>
      </c>
      <c r="B2243" s="74">
        <f t="shared" si="71"/>
        <v>2242</v>
      </c>
      <c r="C2243" s="366">
        <v>8</v>
      </c>
      <c r="D2243" s="74" t="str">
        <f>IF(ISNUMBER(C2243),LOOKUP(C2243,LL!$Q$2:$Q$40,LL!$T$2:$T$40),"")</f>
        <v>ND</v>
      </c>
      <c r="E2243" s="74">
        <f>IF(ISNUMBER(C2243),LOOKUP(C2243,LL!$Q$2:$Q$40,LL!$U$2:$U$40),"")</f>
        <v>40</v>
      </c>
      <c r="F2243" s="366">
        <v>7</v>
      </c>
      <c r="G2243" s="366">
        <v>1</v>
      </c>
      <c r="H2243" s="366" t="s">
        <v>198</v>
      </c>
      <c r="I2243" s="366" t="s">
        <v>5</v>
      </c>
      <c r="J2243" s="366" t="s">
        <v>187</v>
      </c>
      <c r="K2243" s="367" t="s">
        <v>195</v>
      </c>
      <c r="L2243" s="366" t="s">
        <v>218</v>
      </c>
      <c r="M2243" s="366" t="s">
        <v>215</v>
      </c>
      <c r="N2243" s="366" t="s">
        <v>1768</v>
      </c>
      <c r="O2243" s="366">
        <v>0.3</v>
      </c>
      <c r="P2243" s="366">
        <v>1</v>
      </c>
      <c r="Q2243" s="366">
        <v>0.2</v>
      </c>
      <c r="R2243" s="366">
        <v>0</v>
      </c>
      <c r="S2243" s="366">
        <v>3</v>
      </c>
      <c r="T2243" s="366">
        <v>0</v>
      </c>
      <c r="U2243" s="368" t="s">
        <v>5079</v>
      </c>
      <c r="V2243"/>
    </row>
    <row r="2244" spans="1:22" s="2" customFormat="1" x14ac:dyDescent="0.25">
      <c r="A2244" s="327">
        <v>35</v>
      </c>
      <c r="B2244" s="73">
        <f t="shared" si="71"/>
        <v>2243</v>
      </c>
      <c r="C2244" s="363">
        <v>8</v>
      </c>
      <c r="D2244" s="73" t="str">
        <f>IF(ISNUMBER(C2244),LOOKUP(C2244,LL!$Q$2:$Q$40,LL!$T$2:$T$40),"")</f>
        <v>ND</v>
      </c>
      <c r="E2244" s="73">
        <f>IF(ISNUMBER(C2244),LOOKUP(C2244,LL!$Q$2:$Q$40,LL!$U$2:$U$40),"")</f>
        <v>40</v>
      </c>
      <c r="F2244" s="363">
        <v>7</v>
      </c>
      <c r="G2244" s="363">
        <v>1</v>
      </c>
      <c r="H2244" s="363" t="s">
        <v>198</v>
      </c>
      <c r="I2244" s="363" t="s">
        <v>5</v>
      </c>
      <c r="J2244" s="363" t="s">
        <v>187</v>
      </c>
      <c r="K2244" s="364" t="s">
        <v>195</v>
      </c>
      <c r="L2244" s="363" t="s">
        <v>577</v>
      </c>
      <c r="M2244" s="363" t="s">
        <v>215</v>
      </c>
      <c r="N2244" s="363" t="s">
        <v>1768</v>
      </c>
      <c r="O2244" s="363">
        <v>0</v>
      </c>
      <c r="P2244" s="363">
        <v>0</v>
      </c>
      <c r="Q2244" s="363">
        <v>1</v>
      </c>
      <c r="R2244" s="363">
        <v>0</v>
      </c>
      <c r="S2244" s="363">
        <v>0</v>
      </c>
      <c r="T2244" s="363">
        <v>0</v>
      </c>
      <c r="U2244" s="365" t="s">
        <v>5080</v>
      </c>
      <c r="V2244"/>
    </row>
    <row r="2245" spans="1:22" s="2" customFormat="1" x14ac:dyDescent="0.25">
      <c r="A2245" s="327"/>
      <c r="B2245" s="74">
        <f t="shared" si="71"/>
        <v>2244</v>
      </c>
      <c r="C2245" s="366">
        <v>8</v>
      </c>
      <c r="D2245" s="74" t="str">
        <f>IF(ISNUMBER(C2245),LOOKUP(C2245,LL!$Q$2:$Q$40,LL!$T$2:$T$40),"")</f>
        <v>ND</v>
      </c>
      <c r="E2245" s="74">
        <f>IF(ISNUMBER(C2245),LOOKUP(C2245,LL!$Q$2:$Q$40,LL!$U$2:$U$40),"")</f>
        <v>40</v>
      </c>
      <c r="F2245" s="366">
        <v>7</v>
      </c>
      <c r="G2245" s="366">
        <v>1</v>
      </c>
      <c r="H2245" s="366" t="s">
        <v>198</v>
      </c>
      <c r="I2245" s="366" t="s">
        <v>187</v>
      </c>
      <c r="J2245" s="366" t="s">
        <v>5</v>
      </c>
      <c r="K2245" s="367" t="s">
        <v>195</v>
      </c>
      <c r="L2245" s="366" t="s">
        <v>577</v>
      </c>
      <c r="M2245" s="366" t="s">
        <v>215</v>
      </c>
      <c r="N2245" s="366" t="s">
        <v>1768</v>
      </c>
      <c r="O2245" s="366">
        <v>0</v>
      </c>
      <c r="P2245" s="366">
        <v>0</v>
      </c>
      <c r="Q2245" s="366">
        <v>0</v>
      </c>
      <c r="R2245" s="366">
        <v>0</v>
      </c>
      <c r="S2245" s="366">
        <v>0</v>
      </c>
      <c r="T2245" s="366">
        <v>0</v>
      </c>
      <c r="U2245" s="368" t="s">
        <v>5081</v>
      </c>
      <c r="V2245"/>
    </row>
    <row r="2246" spans="1:22" s="2" customFormat="1" x14ac:dyDescent="0.25">
      <c r="A2246" s="327">
        <v>25</v>
      </c>
      <c r="B2246" s="73">
        <f t="shared" si="71"/>
        <v>2245</v>
      </c>
      <c r="C2246" s="363">
        <v>8</v>
      </c>
      <c r="D2246" s="73" t="str">
        <f>IF(ISNUMBER(C2246),LOOKUP(C2246,LL!$Q$2:$Q$40,LL!$T$2:$T$40),"")</f>
        <v>ND</v>
      </c>
      <c r="E2246" s="73">
        <f>IF(ISNUMBER(C2246),LOOKUP(C2246,LL!$Q$2:$Q$40,LL!$U$2:$U$40),"")</f>
        <v>40</v>
      </c>
      <c r="F2246" s="363">
        <v>7</v>
      </c>
      <c r="G2246" s="363">
        <v>2</v>
      </c>
      <c r="H2246" s="363" t="s">
        <v>198</v>
      </c>
      <c r="I2246" s="363" t="s">
        <v>5</v>
      </c>
      <c r="J2246" s="363" t="s">
        <v>187</v>
      </c>
      <c r="K2246" s="364" t="s">
        <v>195</v>
      </c>
      <c r="L2246" s="363" t="s">
        <v>218</v>
      </c>
      <c r="M2246" s="363" t="s">
        <v>218</v>
      </c>
      <c r="N2246" s="363" t="s">
        <v>1768</v>
      </c>
      <c r="O2246" s="363">
        <v>0.3</v>
      </c>
      <c r="P2246" s="363">
        <v>1</v>
      </c>
      <c r="Q2246" s="363">
        <v>0.2</v>
      </c>
      <c r="R2246" s="363">
        <v>0</v>
      </c>
      <c r="S2246" s="363"/>
      <c r="T2246" s="363"/>
      <c r="U2246" s="365" t="s">
        <v>5082</v>
      </c>
      <c r="V2246"/>
    </row>
    <row r="2247" spans="1:22" s="2" customFormat="1" x14ac:dyDescent="0.25">
      <c r="A2247" s="327">
        <v>35</v>
      </c>
      <c r="B2247" s="74">
        <f t="shared" si="71"/>
        <v>2246</v>
      </c>
      <c r="C2247" s="366">
        <v>8</v>
      </c>
      <c r="D2247" s="74" t="str">
        <f>IF(ISNUMBER(C2247),LOOKUP(C2247,LL!$Q$2:$Q$40,LL!$T$2:$T$40),"")</f>
        <v>ND</v>
      </c>
      <c r="E2247" s="74">
        <f>IF(ISNUMBER(C2247),LOOKUP(C2247,LL!$Q$2:$Q$40,LL!$U$2:$U$40),"")</f>
        <v>40</v>
      </c>
      <c r="F2247" s="366">
        <v>7</v>
      </c>
      <c r="G2247" s="366">
        <v>2</v>
      </c>
      <c r="H2247" s="366" t="s">
        <v>198</v>
      </c>
      <c r="I2247" s="366" t="s">
        <v>187</v>
      </c>
      <c r="J2247" s="366" t="s">
        <v>5</v>
      </c>
      <c r="K2247" s="367" t="s">
        <v>195</v>
      </c>
      <c r="L2247" s="366" t="s">
        <v>577</v>
      </c>
      <c r="M2247" s="366" t="s">
        <v>218</v>
      </c>
      <c r="N2247" s="366" t="s">
        <v>1768</v>
      </c>
      <c r="O2247" s="366">
        <v>0</v>
      </c>
      <c r="P2247" s="366">
        <v>2</v>
      </c>
      <c r="Q2247" s="366">
        <v>1</v>
      </c>
      <c r="R2247" s="366">
        <v>1</v>
      </c>
      <c r="S2247" s="366">
        <v>0</v>
      </c>
      <c r="T2247" s="366">
        <v>0</v>
      </c>
      <c r="U2247" s="368" t="s">
        <v>5083</v>
      </c>
      <c r="V2247"/>
    </row>
    <row r="2248" spans="1:22" s="2" customFormat="1" x14ac:dyDescent="0.25">
      <c r="A2248" s="327"/>
      <c r="B2248" s="73">
        <f t="shared" si="71"/>
        <v>2247</v>
      </c>
      <c r="C2248" s="363">
        <v>8</v>
      </c>
      <c r="D2248" s="73" t="str">
        <f>IF(ISNUMBER(C2248),LOOKUP(C2248,LL!$Q$2:$Q$40,LL!$T$2:$T$40),"")</f>
        <v>ND</v>
      </c>
      <c r="E2248" s="73">
        <f>IF(ISNUMBER(C2248),LOOKUP(C2248,LL!$Q$2:$Q$40,LL!$U$2:$U$40),"")</f>
        <v>40</v>
      </c>
      <c r="F2248" s="363">
        <v>7</v>
      </c>
      <c r="G2248" s="363">
        <v>2</v>
      </c>
      <c r="H2248" s="363" t="s">
        <v>198</v>
      </c>
      <c r="I2248" s="363" t="s">
        <v>5</v>
      </c>
      <c r="J2248" s="363" t="s">
        <v>187</v>
      </c>
      <c r="K2248" s="364" t="s">
        <v>195</v>
      </c>
      <c r="L2248" s="363" t="s">
        <v>577</v>
      </c>
      <c r="M2248" s="363" t="s">
        <v>218</v>
      </c>
      <c r="N2248" s="363" t="s">
        <v>1768</v>
      </c>
      <c r="O2248" s="363">
        <v>0</v>
      </c>
      <c r="P2248" s="363">
        <v>1</v>
      </c>
      <c r="Q2248" s="363">
        <v>3</v>
      </c>
      <c r="R2248" s="363">
        <v>0</v>
      </c>
      <c r="S2248" s="363">
        <v>0.5</v>
      </c>
      <c r="T2248" s="363">
        <v>1.5</v>
      </c>
      <c r="U2248" s="365" t="s">
        <v>5084</v>
      </c>
      <c r="V2248"/>
    </row>
    <row r="2249" spans="1:22" s="2" customFormat="1" x14ac:dyDescent="0.25">
      <c r="A2249" s="327">
        <v>25</v>
      </c>
      <c r="B2249" s="74">
        <f t="shared" si="71"/>
        <v>2248</v>
      </c>
      <c r="C2249" s="366">
        <v>8</v>
      </c>
      <c r="D2249" s="74" t="str">
        <f>IF(ISNUMBER(C2249),LOOKUP(C2249,LL!$Q$2:$Q$40,LL!$T$2:$T$40),"")</f>
        <v>ND</v>
      </c>
      <c r="E2249" s="74">
        <f>IF(ISNUMBER(C2249),LOOKUP(C2249,LL!$Q$2:$Q$40,LL!$U$2:$U$40),"")</f>
        <v>40</v>
      </c>
      <c r="F2249" s="366">
        <v>7</v>
      </c>
      <c r="G2249" s="366">
        <v>3</v>
      </c>
      <c r="H2249" s="366" t="s">
        <v>198</v>
      </c>
      <c r="I2249" s="366" t="s">
        <v>5</v>
      </c>
      <c r="J2249" s="366" t="s">
        <v>187</v>
      </c>
      <c r="K2249" s="367" t="s">
        <v>195</v>
      </c>
      <c r="L2249" s="366" t="s">
        <v>5086</v>
      </c>
      <c r="M2249" s="366" t="s">
        <v>5087</v>
      </c>
      <c r="N2249" s="366" t="s">
        <v>1768</v>
      </c>
      <c r="O2249" s="366"/>
      <c r="P2249" s="366"/>
      <c r="Q2249" s="366"/>
      <c r="R2249" s="366"/>
      <c r="S2249" s="366"/>
      <c r="T2249" s="366"/>
      <c r="U2249" s="368" t="s">
        <v>5085</v>
      </c>
      <c r="V2249"/>
    </row>
    <row r="2250" spans="1:22" s="2" customFormat="1" x14ac:dyDescent="0.25">
      <c r="A2250" s="327">
        <v>2</v>
      </c>
      <c r="B2250" s="73">
        <f t="shared" si="71"/>
        <v>2249</v>
      </c>
      <c r="C2250" s="363">
        <v>8</v>
      </c>
      <c r="D2250" s="73" t="str">
        <f>IF(ISNUMBER(C2250),LOOKUP(C2250,LL!$Q$2:$Q$40,LL!$T$2:$T$40),"")</f>
        <v>ND</v>
      </c>
      <c r="E2250" s="73">
        <f>IF(ISNUMBER(C2250),LOOKUP(C2250,LL!$Q$2:$Q$40,LL!$U$2:$U$40),"")</f>
        <v>40</v>
      </c>
      <c r="F2250" s="363">
        <v>7</v>
      </c>
      <c r="G2250" s="363">
        <v>1</v>
      </c>
      <c r="H2250" s="363" t="s">
        <v>186</v>
      </c>
      <c r="I2250" s="363" t="s">
        <v>187</v>
      </c>
      <c r="J2250" s="363" t="s">
        <v>188</v>
      </c>
      <c r="K2250" s="364" t="s">
        <v>189</v>
      </c>
      <c r="L2250" s="363" t="s">
        <v>252</v>
      </c>
      <c r="M2250" s="363" t="s">
        <v>3186</v>
      </c>
      <c r="N2250" s="363" t="s">
        <v>483</v>
      </c>
      <c r="O2250" s="363" t="s">
        <v>5088</v>
      </c>
      <c r="P2250" s="363">
        <v>1</v>
      </c>
      <c r="Q2250" s="363">
        <v>2</v>
      </c>
      <c r="R2250" s="363">
        <v>0.5</v>
      </c>
      <c r="S2250" s="363">
        <v>0.5</v>
      </c>
      <c r="T2250" s="363">
        <v>1</v>
      </c>
      <c r="U2250" s="365" t="s">
        <v>5089</v>
      </c>
      <c r="V2250"/>
    </row>
    <row r="2251" spans="1:22" s="2" customFormat="1" x14ac:dyDescent="0.25">
      <c r="A2251" s="327">
        <v>55</v>
      </c>
      <c r="B2251" s="74">
        <f t="shared" si="71"/>
        <v>2250</v>
      </c>
      <c r="C2251" s="366">
        <v>8</v>
      </c>
      <c r="D2251" s="74" t="str">
        <f>IF(ISNUMBER(C2251),LOOKUP(C2251,LL!$Q$2:$Q$40,LL!$T$2:$T$40),"")</f>
        <v>ND</v>
      </c>
      <c r="E2251" s="74">
        <f>IF(ISNUMBER(C2251),LOOKUP(C2251,LL!$Q$2:$Q$40,LL!$U$2:$U$40),"")</f>
        <v>40</v>
      </c>
      <c r="F2251" s="366">
        <v>7</v>
      </c>
      <c r="G2251" s="366"/>
      <c r="H2251" s="366" t="s">
        <v>186</v>
      </c>
      <c r="I2251" s="366" t="s">
        <v>187</v>
      </c>
      <c r="J2251" s="366" t="s">
        <v>340</v>
      </c>
      <c r="K2251" s="367" t="s">
        <v>347</v>
      </c>
      <c r="L2251" s="366" t="s">
        <v>1311</v>
      </c>
      <c r="M2251" s="366" t="s">
        <v>697</v>
      </c>
      <c r="N2251" s="366" t="s">
        <v>3970</v>
      </c>
      <c r="O2251" s="366" t="s">
        <v>4331</v>
      </c>
      <c r="P2251" s="366" t="s">
        <v>3331</v>
      </c>
      <c r="Q2251" s="366" t="s">
        <v>3217</v>
      </c>
      <c r="R2251" s="366" t="s">
        <v>4258</v>
      </c>
      <c r="S2251" s="366" t="s">
        <v>1407</v>
      </c>
      <c r="T2251" s="373" t="s">
        <v>5090</v>
      </c>
      <c r="U2251" s="368" t="s">
        <v>5091</v>
      </c>
      <c r="V2251"/>
    </row>
    <row r="2252" spans="1:22" s="2" customFormat="1" x14ac:dyDescent="0.25">
      <c r="A2252" s="327">
        <v>55</v>
      </c>
      <c r="B2252" s="73">
        <f t="shared" si="71"/>
        <v>2251</v>
      </c>
      <c r="C2252" s="363">
        <v>8</v>
      </c>
      <c r="D2252" s="73" t="str">
        <f>IF(ISNUMBER(C2252),LOOKUP(C2252,LL!$Q$2:$Q$40,LL!$T$2:$T$40),"")</f>
        <v>ND</v>
      </c>
      <c r="E2252" s="73">
        <f>IF(ISNUMBER(C2252),LOOKUP(C2252,LL!$Q$2:$Q$40,LL!$U$2:$U$40),"")</f>
        <v>40</v>
      </c>
      <c r="F2252" s="363">
        <v>7</v>
      </c>
      <c r="G2252" s="363"/>
      <c r="H2252" s="363" t="s">
        <v>626</v>
      </c>
      <c r="I2252" s="363" t="s">
        <v>191</v>
      </c>
      <c r="J2252" s="363" t="s">
        <v>546</v>
      </c>
      <c r="K2252" s="364" t="s">
        <v>347</v>
      </c>
      <c r="L2252" s="363" t="s">
        <v>1311</v>
      </c>
      <c r="M2252" s="363" t="s">
        <v>697</v>
      </c>
      <c r="N2252" s="363" t="s">
        <v>2258</v>
      </c>
      <c r="O2252" s="363" t="s">
        <v>2874</v>
      </c>
      <c r="P2252" s="363" t="s">
        <v>5092</v>
      </c>
      <c r="Q2252" s="363" t="s">
        <v>4926</v>
      </c>
      <c r="R2252" s="363" t="s">
        <v>3348</v>
      </c>
      <c r="S2252" s="363" t="s">
        <v>5093</v>
      </c>
      <c r="T2252" s="363" t="s">
        <v>5094</v>
      </c>
      <c r="U2252" s="365" t="s">
        <v>5095</v>
      </c>
      <c r="V2252"/>
    </row>
    <row r="2253" spans="1:22" s="2" customFormat="1" x14ac:dyDescent="0.25">
      <c r="A2253" s="327">
        <v>55</v>
      </c>
      <c r="B2253" s="74">
        <f t="shared" si="71"/>
        <v>2252</v>
      </c>
      <c r="C2253" s="366">
        <v>8</v>
      </c>
      <c r="D2253" s="74" t="str">
        <f>IF(ISNUMBER(C2253),LOOKUP(C2253,LL!$Q$2:$Q$40,LL!$T$2:$T$40),"")</f>
        <v>ND</v>
      </c>
      <c r="E2253" s="74">
        <f>IF(ISNUMBER(C2253),LOOKUP(C2253,LL!$Q$2:$Q$40,LL!$U$2:$U$40),"")</f>
        <v>40</v>
      </c>
      <c r="F2253" s="366">
        <v>7</v>
      </c>
      <c r="G2253" s="366"/>
      <c r="H2253" s="366" t="s">
        <v>197</v>
      </c>
      <c r="I2253" s="366" t="s">
        <v>177</v>
      </c>
      <c r="J2253" s="366" t="s">
        <v>546</v>
      </c>
      <c r="K2253" s="367" t="s">
        <v>347</v>
      </c>
      <c r="L2253" s="366" t="s">
        <v>1311</v>
      </c>
      <c r="M2253" s="366" t="s">
        <v>697</v>
      </c>
      <c r="N2253" s="366" t="s">
        <v>3024</v>
      </c>
      <c r="O2253" s="366" t="s">
        <v>5096</v>
      </c>
      <c r="P2253" s="366" t="s">
        <v>5097</v>
      </c>
      <c r="Q2253" s="366" t="s">
        <v>5098</v>
      </c>
      <c r="R2253" s="366" t="s">
        <v>5099</v>
      </c>
      <c r="S2253" s="366" t="s">
        <v>3217</v>
      </c>
      <c r="T2253" s="366" t="s">
        <v>5100</v>
      </c>
      <c r="U2253" s="368" t="s">
        <v>5101</v>
      </c>
      <c r="V2253"/>
    </row>
    <row r="2254" spans="1:22" s="2" customFormat="1" x14ac:dyDescent="0.25">
      <c r="A2254" s="327"/>
      <c r="B2254" s="73">
        <f t="shared" si="71"/>
        <v>2253</v>
      </c>
      <c r="C2254" s="363">
        <v>8</v>
      </c>
      <c r="D2254" s="73" t="str">
        <f>IF(ISNUMBER(C2254),LOOKUP(C2254,LL!$Q$2:$Q$40,LL!$T$2:$T$40),"")</f>
        <v>ND</v>
      </c>
      <c r="E2254" s="73">
        <f>IF(ISNUMBER(C2254),LOOKUP(C2254,LL!$Q$2:$Q$40,LL!$U$2:$U$40),"")</f>
        <v>40</v>
      </c>
      <c r="F2254" s="363">
        <v>7</v>
      </c>
      <c r="G2254" s="363"/>
      <c r="H2254" s="363" t="s">
        <v>197</v>
      </c>
      <c r="I2254" s="363" t="s">
        <v>177</v>
      </c>
      <c r="J2254" s="363" t="s">
        <v>3</v>
      </c>
      <c r="K2254" s="364" t="s">
        <v>1268</v>
      </c>
      <c r="L2254" s="363" t="s">
        <v>1311</v>
      </c>
      <c r="M2254" s="363" t="s">
        <v>697</v>
      </c>
      <c r="N2254" s="363" t="s">
        <v>5041</v>
      </c>
      <c r="O2254" s="363" t="s">
        <v>4340</v>
      </c>
      <c r="P2254" s="363" t="s">
        <v>5102</v>
      </c>
      <c r="Q2254" s="363" t="s">
        <v>3551</v>
      </c>
      <c r="R2254" s="363" t="s">
        <v>5103</v>
      </c>
      <c r="S2254" s="363" t="s">
        <v>5104</v>
      </c>
      <c r="T2254" s="363" t="s">
        <v>4950</v>
      </c>
      <c r="U2254" s="365" t="s">
        <v>5147</v>
      </c>
      <c r="V2254"/>
    </row>
    <row r="2255" spans="1:22" s="2" customFormat="1" x14ac:dyDescent="0.25">
      <c r="A2255" s="327"/>
      <c r="B2255" s="74">
        <f t="shared" si="71"/>
        <v>2254</v>
      </c>
      <c r="C2255" s="366">
        <v>8</v>
      </c>
      <c r="D2255" s="74" t="str">
        <f>IF(ISNUMBER(C2255),LOOKUP(C2255,LL!$Q$2:$Q$40,LL!$T$2:$T$40),"")</f>
        <v>ND</v>
      </c>
      <c r="E2255" s="74">
        <f>IF(ISNUMBER(C2255),LOOKUP(C2255,LL!$Q$2:$Q$40,LL!$U$2:$U$40),"")</f>
        <v>40</v>
      </c>
      <c r="F2255" s="366">
        <v>7</v>
      </c>
      <c r="G2255" s="366"/>
      <c r="H2255" s="366" t="s">
        <v>197</v>
      </c>
      <c r="I2255" s="366" t="s">
        <v>177</v>
      </c>
      <c r="J2255" s="366" t="s">
        <v>3</v>
      </c>
      <c r="K2255" s="367" t="s">
        <v>1268</v>
      </c>
      <c r="L2255" s="366" t="s">
        <v>1311</v>
      </c>
      <c r="M2255" s="366" t="s">
        <v>697</v>
      </c>
      <c r="N2255" s="366" t="s">
        <v>3024</v>
      </c>
      <c r="O2255" s="366" t="s">
        <v>5142</v>
      </c>
      <c r="P2255" s="366" t="s">
        <v>5139</v>
      </c>
      <c r="Q2255" s="366" t="s">
        <v>3348</v>
      </c>
      <c r="R2255" s="366" t="s">
        <v>5140</v>
      </c>
      <c r="S2255" s="366" t="s">
        <v>5141</v>
      </c>
      <c r="T2255" s="366" t="s">
        <v>4</v>
      </c>
      <c r="U2255" s="368" t="s">
        <v>5143</v>
      </c>
      <c r="V2255"/>
    </row>
    <row r="2256" spans="1:22" s="2" customFormat="1" x14ac:dyDescent="0.25">
      <c r="A2256" s="327">
        <v>11</v>
      </c>
      <c r="B2256" s="73">
        <f t="shared" si="71"/>
        <v>2255</v>
      </c>
      <c r="C2256" s="363">
        <v>8</v>
      </c>
      <c r="D2256" s="73" t="str">
        <f>IF(ISNUMBER(C2256),LOOKUP(C2256,LL!$Q$2:$Q$40,LL!$T$2:$T$40),"")</f>
        <v>ND</v>
      </c>
      <c r="E2256" s="73">
        <f>IF(ISNUMBER(C2256),LOOKUP(C2256,LL!$Q$2:$Q$40,LL!$U$2:$U$40),"")</f>
        <v>40</v>
      </c>
      <c r="F2256" s="363">
        <v>7</v>
      </c>
      <c r="G2256" s="363">
        <v>99</v>
      </c>
      <c r="H2256" s="363" t="s">
        <v>186</v>
      </c>
      <c r="I2256" s="363" t="s">
        <v>187</v>
      </c>
      <c r="J2256" s="363" t="s">
        <v>261</v>
      </c>
      <c r="K2256" s="364" t="s">
        <v>408</v>
      </c>
      <c r="L2256" s="363">
        <v>12</v>
      </c>
      <c r="M2256" s="363">
        <v>19</v>
      </c>
      <c r="N2256" s="363" t="s">
        <v>4719</v>
      </c>
      <c r="O2256" s="363">
        <v>19</v>
      </c>
      <c r="P2256" s="363">
        <v>12</v>
      </c>
      <c r="Q2256" s="363">
        <f>ROUND(100*L2256/M2256,1)</f>
        <v>63.2</v>
      </c>
      <c r="R2256" s="363">
        <v>5</v>
      </c>
      <c r="S2256" s="363">
        <v>0</v>
      </c>
      <c r="T2256" s="363">
        <v>1</v>
      </c>
      <c r="U2256" s="365" t="s">
        <v>5144</v>
      </c>
      <c r="V2256"/>
    </row>
    <row r="2257" spans="1:22" s="2" customFormat="1" x14ac:dyDescent="0.25">
      <c r="A2257" s="327">
        <v>16</v>
      </c>
      <c r="B2257" s="74">
        <f t="shared" si="71"/>
        <v>2256</v>
      </c>
      <c r="C2257" s="366">
        <v>8</v>
      </c>
      <c r="D2257" s="74" t="str">
        <f>IF(ISNUMBER(C2257),LOOKUP(C2257,LL!$Q$2:$Q$40,LL!$T$2:$T$40),"")</f>
        <v>ND</v>
      </c>
      <c r="E2257" s="74">
        <f>IF(ISNUMBER(C2257),LOOKUP(C2257,LL!$Q$2:$Q$40,LL!$U$2:$U$40),"")</f>
        <v>40</v>
      </c>
      <c r="F2257" s="366">
        <v>7</v>
      </c>
      <c r="G2257" s="366">
        <v>1</v>
      </c>
      <c r="H2257" s="366" t="s">
        <v>358</v>
      </c>
      <c r="I2257" s="366" t="s">
        <v>260</v>
      </c>
      <c r="J2257" s="366" t="s">
        <v>261</v>
      </c>
      <c r="K2257" s="367" t="s">
        <v>56</v>
      </c>
      <c r="L2257" s="366" t="s">
        <v>1047</v>
      </c>
      <c r="M2257" s="366">
        <v>1</v>
      </c>
      <c r="N2257" s="366" t="s">
        <v>5152</v>
      </c>
      <c r="O2257" s="366">
        <v>0.9</v>
      </c>
      <c r="P2257" s="366">
        <v>3</v>
      </c>
      <c r="Q2257" s="366">
        <v>0.9</v>
      </c>
      <c r="R2257" s="366">
        <v>5</v>
      </c>
      <c r="S2257" s="366">
        <v>3</v>
      </c>
      <c r="T2257" s="366">
        <v>2</v>
      </c>
      <c r="U2257" s="368" t="s">
        <v>5153</v>
      </c>
      <c r="V2257"/>
    </row>
    <row r="2258" spans="1:22" s="2" customFormat="1" x14ac:dyDescent="0.25">
      <c r="A2258" s="327">
        <v>11</v>
      </c>
      <c r="B2258" s="73">
        <f t="shared" si="71"/>
        <v>2257</v>
      </c>
      <c r="C2258" s="363">
        <v>8</v>
      </c>
      <c r="D2258" s="73" t="str">
        <f>IF(ISNUMBER(C2258),LOOKUP(C2258,LL!$Q$2:$Q$40,LL!$T$2:$T$40),"")</f>
        <v>ND</v>
      </c>
      <c r="E2258" s="73">
        <f>IF(ISNUMBER(C2258),LOOKUP(C2258,LL!$Q$2:$Q$40,LL!$U$2:$U$40),"")</f>
        <v>40</v>
      </c>
      <c r="F2258" s="363">
        <v>7</v>
      </c>
      <c r="G2258" s="363">
        <v>0</v>
      </c>
      <c r="H2258" s="363" t="s">
        <v>358</v>
      </c>
      <c r="I2258" s="363" t="s">
        <v>3</v>
      </c>
      <c r="J2258" s="363" t="s">
        <v>260</v>
      </c>
      <c r="K2258" s="364" t="s">
        <v>408</v>
      </c>
      <c r="L2258" s="363">
        <v>15</v>
      </c>
      <c r="M2258" s="363">
        <v>19</v>
      </c>
      <c r="N2258" s="363" t="s">
        <v>5154</v>
      </c>
      <c r="O2258" s="363">
        <v>22</v>
      </c>
      <c r="P2258" s="363">
        <v>17</v>
      </c>
      <c r="Q2258" s="363">
        <f>ROUND(100*L2258/M2258,1)</f>
        <v>78.900000000000006</v>
      </c>
      <c r="R2258" s="363">
        <v>12</v>
      </c>
      <c r="S2258" s="363">
        <v>3</v>
      </c>
      <c r="T2258" s="363">
        <v>4</v>
      </c>
      <c r="U2258" s="365" t="s">
        <v>5155</v>
      </c>
      <c r="V2258"/>
    </row>
    <row r="2259" spans="1:22" s="2" customFormat="1" x14ac:dyDescent="0.25">
      <c r="A2259" s="327"/>
      <c r="B2259" s="74">
        <f t="shared" si="71"/>
        <v>2258</v>
      </c>
      <c r="C2259" s="366">
        <v>8</v>
      </c>
      <c r="D2259" s="74" t="str">
        <f>IF(ISNUMBER(C2259),LOOKUP(C2259,LL!$Q$2:$Q$40,LL!$T$2:$T$40),"")</f>
        <v>ND</v>
      </c>
      <c r="E2259" s="74">
        <f>IF(ISNUMBER(C2259),LOOKUP(C2259,LL!$Q$2:$Q$40,LL!$U$2:$U$40),"")</f>
        <v>40</v>
      </c>
      <c r="F2259" s="366">
        <v>9</v>
      </c>
      <c r="G2259" s="366">
        <v>79</v>
      </c>
      <c r="H2259" s="366" t="s">
        <v>626</v>
      </c>
      <c r="I2259" s="366" t="s">
        <v>3</v>
      </c>
      <c r="J2259" s="366" t="s">
        <v>191</v>
      </c>
      <c r="K2259" s="367" t="s">
        <v>390</v>
      </c>
      <c r="L2259" s="366" t="s">
        <v>1186</v>
      </c>
      <c r="M2259" s="366" t="s">
        <v>2324</v>
      </c>
      <c r="N2259" s="366" t="s">
        <v>5156</v>
      </c>
      <c r="O2259" s="366">
        <v>8</v>
      </c>
      <c r="P2259" s="366" t="s">
        <v>3468</v>
      </c>
      <c r="Q2259" s="366" t="s">
        <v>1551</v>
      </c>
      <c r="R2259" s="366" t="s">
        <v>2312</v>
      </c>
      <c r="S2259" s="366"/>
      <c r="T2259" s="366"/>
      <c r="U2259" s="368" t="s">
        <v>5240</v>
      </c>
      <c r="V2259"/>
    </row>
    <row r="2260" spans="1:22" s="2" customFormat="1" x14ac:dyDescent="0.25">
      <c r="A2260" s="327"/>
      <c r="B2260" s="73">
        <f t="shared" si="71"/>
        <v>2259</v>
      </c>
      <c r="C2260" s="363">
        <v>8</v>
      </c>
      <c r="D2260" s="73" t="str">
        <f>IF(ISNUMBER(C2260),LOOKUP(C2260,LL!$Q$2:$Q$40,LL!$T$2:$T$40),"")</f>
        <v>ND</v>
      </c>
      <c r="E2260" s="73">
        <f>IF(ISNUMBER(C2260),LOOKUP(C2260,LL!$Q$2:$Q$40,LL!$U$2:$U$40),"")</f>
        <v>40</v>
      </c>
      <c r="F2260" s="363">
        <v>9</v>
      </c>
      <c r="G2260" s="363">
        <v>80</v>
      </c>
      <c r="H2260" s="363" t="s">
        <v>389</v>
      </c>
      <c r="I2260" s="363" t="s">
        <v>3</v>
      </c>
      <c r="J2260" s="363" t="s">
        <v>191</v>
      </c>
      <c r="K2260" s="364" t="s">
        <v>390</v>
      </c>
      <c r="L2260" s="363" t="s">
        <v>1186</v>
      </c>
      <c r="M2260" s="363" t="s">
        <v>1551</v>
      </c>
      <c r="N2260" s="363" t="s">
        <v>5157</v>
      </c>
      <c r="O2260" s="363">
        <v>308</v>
      </c>
      <c r="P2260" s="363" t="s">
        <v>3468</v>
      </c>
      <c r="Q2260" s="363" t="s">
        <v>1551</v>
      </c>
      <c r="R2260" s="363"/>
      <c r="S2260" s="363"/>
      <c r="T2260" s="363"/>
      <c r="U2260" s="365" t="s">
        <v>5158</v>
      </c>
      <c r="V2260"/>
    </row>
    <row r="2261" spans="1:22" s="2" customFormat="1" x14ac:dyDescent="0.25">
      <c r="A2261" s="327"/>
      <c r="B2261" s="74">
        <f t="shared" si="71"/>
        <v>2260</v>
      </c>
      <c r="C2261" s="366">
        <v>8</v>
      </c>
      <c r="D2261" s="74" t="str">
        <f>IF(ISNUMBER(C2261),LOOKUP(C2261,LL!$Q$2:$Q$40,LL!$T$2:$T$40),"")</f>
        <v>ND</v>
      </c>
      <c r="E2261" s="74">
        <f>IF(ISNUMBER(C2261),LOOKUP(C2261,LL!$Q$2:$Q$40,LL!$U$2:$U$40),"")</f>
        <v>40</v>
      </c>
      <c r="F2261" s="366">
        <v>9</v>
      </c>
      <c r="G2261" s="366">
        <v>81</v>
      </c>
      <c r="H2261" s="366" t="s">
        <v>197</v>
      </c>
      <c r="I2261" s="366" t="s">
        <v>3</v>
      </c>
      <c r="J2261" s="366" t="s">
        <v>177</v>
      </c>
      <c r="K2261" s="367" t="s">
        <v>390</v>
      </c>
      <c r="L2261" s="366" t="s">
        <v>1186</v>
      </c>
      <c r="M2261" s="366" t="s">
        <v>2324</v>
      </c>
      <c r="N2261" s="366" t="s">
        <v>5159</v>
      </c>
      <c r="O2261" s="366">
        <v>8</v>
      </c>
      <c r="P2261" s="366" t="s">
        <v>3468</v>
      </c>
      <c r="Q2261" s="366" t="s">
        <v>2312</v>
      </c>
      <c r="R2261" s="366"/>
      <c r="S2261" s="366"/>
      <c r="T2261" s="366"/>
      <c r="U2261" s="368" t="s">
        <v>5160</v>
      </c>
      <c r="V2261"/>
    </row>
    <row r="2262" spans="1:22" s="2" customFormat="1" x14ac:dyDescent="0.25">
      <c r="A2262" s="327"/>
      <c r="B2262" s="73">
        <f t="shared" si="71"/>
        <v>2261</v>
      </c>
      <c r="C2262" s="363">
        <v>8</v>
      </c>
      <c r="D2262" s="73" t="str">
        <f>IF(ISNUMBER(C2262),LOOKUP(C2262,LL!$Q$2:$Q$40,LL!$T$2:$T$40),"")</f>
        <v>ND</v>
      </c>
      <c r="E2262" s="73">
        <f>IF(ISNUMBER(C2262),LOOKUP(C2262,LL!$Q$2:$Q$40,LL!$U$2:$U$40),"")</f>
        <v>40</v>
      </c>
      <c r="F2262" s="363">
        <v>9</v>
      </c>
      <c r="G2262" s="363">
        <v>82</v>
      </c>
      <c r="H2262" s="363" t="s">
        <v>217</v>
      </c>
      <c r="I2262" s="363" t="s">
        <v>3</v>
      </c>
      <c r="J2262" s="363" t="s">
        <v>177</v>
      </c>
      <c r="K2262" s="364" t="s">
        <v>390</v>
      </c>
      <c r="L2262" s="363" t="s">
        <v>1186</v>
      </c>
      <c r="M2262" s="363" t="s">
        <v>2324</v>
      </c>
      <c r="N2262" s="363" t="s">
        <v>5061</v>
      </c>
      <c r="O2262" s="363">
        <v>8</v>
      </c>
      <c r="P2262" s="363" t="s">
        <v>3468</v>
      </c>
      <c r="Q2262" s="363" t="s">
        <v>1551</v>
      </c>
      <c r="R2262" s="363" t="s">
        <v>2312</v>
      </c>
      <c r="S2262" s="363"/>
      <c r="T2262" s="363"/>
      <c r="U2262" s="365" t="s">
        <v>5241</v>
      </c>
      <c r="V2262"/>
    </row>
    <row r="2263" spans="1:22" s="2" customFormat="1" x14ac:dyDescent="0.25">
      <c r="A2263" s="327"/>
      <c r="B2263" s="74">
        <f t="shared" si="71"/>
        <v>2262</v>
      </c>
      <c r="C2263" s="366">
        <v>8</v>
      </c>
      <c r="D2263" s="74" t="str">
        <f>IF(ISNUMBER(C2263),LOOKUP(C2263,LL!$Q$2:$Q$40,LL!$T$2:$T$40),"")</f>
        <v>ND</v>
      </c>
      <c r="E2263" s="74">
        <f>IF(ISNUMBER(C2263),LOOKUP(C2263,LL!$Q$2:$Q$40,LL!$U$2:$U$40),"")</f>
        <v>40</v>
      </c>
      <c r="F2263" s="366">
        <v>9</v>
      </c>
      <c r="G2263" s="366">
        <v>83</v>
      </c>
      <c r="H2263" s="366" t="s">
        <v>240</v>
      </c>
      <c r="I2263" s="366" t="s">
        <v>3</v>
      </c>
      <c r="J2263" s="366" t="s">
        <v>191</v>
      </c>
      <c r="K2263" s="367" t="s">
        <v>390</v>
      </c>
      <c r="L2263" s="366" t="s">
        <v>2316</v>
      </c>
      <c r="M2263" s="366" t="s">
        <v>1551</v>
      </c>
      <c r="N2263" s="366" t="s">
        <v>4588</v>
      </c>
      <c r="O2263" s="366">
        <v>308</v>
      </c>
      <c r="P2263" s="366" t="s">
        <v>3468</v>
      </c>
      <c r="Q2263" s="366" t="s">
        <v>1551</v>
      </c>
      <c r="R2263" s="366" t="s">
        <v>1551</v>
      </c>
      <c r="S2263" s="366"/>
      <c r="T2263" s="366"/>
      <c r="U2263" s="368" t="s">
        <v>5161</v>
      </c>
      <c r="V2263"/>
    </row>
    <row r="2264" spans="1:22" s="2" customFormat="1" x14ac:dyDescent="0.25">
      <c r="A2264" s="327"/>
      <c r="B2264" s="73">
        <f t="shared" si="71"/>
        <v>2263</v>
      </c>
      <c r="C2264" s="363">
        <v>8</v>
      </c>
      <c r="D2264" s="73" t="str">
        <f>IF(ISNUMBER(C2264),LOOKUP(C2264,LL!$Q$2:$Q$40,LL!$T$2:$T$40),"")</f>
        <v>ND</v>
      </c>
      <c r="E2264" s="73">
        <f>IF(ISNUMBER(C2264),LOOKUP(C2264,LL!$Q$2:$Q$40,LL!$U$2:$U$40),"")</f>
        <v>40</v>
      </c>
      <c r="F2264" s="363">
        <v>9</v>
      </c>
      <c r="G2264" s="363">
        <v>34</v>
      </c>
      <c r="H2264" s="363" t="s">
        <v>186</v>
      </c>
      <c r="I2264" s="363" t="s">
        <v>5</v>
      </c>
      <c r="J2264" s="363" t="s">
        <v>187</v>
      </c>
      <c r="K2264" s="364" t="s">
        <v>390</v>
      </c>
      <c r="L2264" s="363" t="s">
        <v>1186</v>
      </c>
      <c r="M2264" s="363" t="s">
        <v>2324</v>
      </c>
      <c r="N2264" s="363" t="s">
        <v>5162</v>
      </c>
      <c r="O2264" s="363">
        <v>8</v>
      </c>
      <c r="P2264" s="363" t="s">
        <v>3468</v>
      </c>
      <c r="Q2264" s="363" t="s">
        <v>2312</v>
      </c>
      <c r="R2264" s="363" t="s">
        <v>2312</v>
      </c>
      <c r="S2264" s="363" t="s">
        <v>562</v>
      </c>
      <c r="T2264" s="363" t="s">
        <v>2312</v>
      </c>
      <c r="U2264" s="365" t="s">
        <v>5163</v>
      </c>
      <c r="V2264"/>
    </row>
    <row r="2265" spans="1:22" s="2" customFormat="1" x14ac:dyDescent="0.25">
      <c r="A2265" s="327">
        <v>15</v>
      </c>
      <c r="B2265" s="74">
        <f t="shared" si="71"/>
        <v>2264</v>
      </c>
      <c r="C2265" s="366">
        <v>8</v>
      </c>
      <c r="D2265" s="74" t="str">
        <f>IF(ISNUMBER(C2265),LOOKUP(C2265,LL!$Q$2:$Q$40,LL!$T$2:$T$40),"")</f>
        <v>ND</v>
      </c>
      <c r="E2265" s="74">
        <f>IF(ISNUMBER(C2265),LOOKUP(C2265,LL!$Q$2:$Q$40,LL!$U$2:$U$40),"")</f>
        <v>40</v>
      </c>
      <c r="F2265" s="366">
        <v>9</v>
      </c>
      <c r="G2265" s="366">
        <v>3</v>
      </c>
      <c r="H2265" s="366" t="s">
        <v>358</v>
      </c>
      <c r="I2265" s="366" t="s">
        <v>261</v>
      </c>
      <c r="J2265" s="366" t="s">
        <v>260</v>
      </c>
      <c r="K2265" s="367" t="s">
        <v>642</v>
      </c>
      <c r="L2265" s="366">
        <v>3</v>
      </c>
      <c r="M2265" s="366">
        <v>2</v>
      </c>
      <c r="N2265" s="366" t="s">
        <v>5164</v>
      </c>
      <c r="O2265" s="366" t="s">
        <v>902</v>
      </c>
      <c r="P2265" s="366" t="s">
        <v>857</v>
      </c>
      <c r="Q2265" s="366" t="s">
        <v>857</v>
      </c>
      <c r="R2265" s="366" t="s">
        <v>856</v>
      </c>
      <c r="S2265" s="366" t="s">
        <v>856</v>
      </c>
      <c r="T2265" s="366"/>
      <c r="U2265" s="368"/>
      <c r="V2265"/>
    </row>
    <row r="2266" spans="1:22" s="2" customFormat="1" x14ac:dyDescent="0.25">
      <c r="A2266" s="327">
        <v>10</v>
      </c>
      <c r="B2266" s="73">
        <f t="shared" si="71"/>
        <v>2265</v>
      </c>
      <c r="C2266" s="363">
        <v>8</v>
      </c>
      <c r="D2266" s="73" t="str">
        <f>IF(ISNUMBER(C2266),LOOKUP(C2266,LL!$Q$2:$Q$40,LL!$T$2:$T$40),"")</f>
        <v>ND</v>
      </c>
      <c r="E2266" s="73">
        <f>IF(ISNUMBER(C2266),LOOKUP(C2266,LL!$Q$2:$Q$40,LL!$U$2:$U$40),"")</f>
        <v>40</v>
      </c>
      <c r="F2266" s="363">
        <v>9</v>
      </c>
      <c r="G2266" s="363" t="s">
        <v>261</v>
      </c>
      <c r="H2266" s="363" t="s">
        <v>176</v>
      </c>
      <c r="I2266" s="363" t="s">
        <v>177</v>
      </c>
      <c r="J2266" s="363" t="s">
        <v>5</v>
      </c>
      <c r="K2266" s="364" t="s">
        <v>297</v>
      </c>
      <c r="L2266" s="363">
        <v>1939</v>
      </c>
      <c r="M2266" s="363" t="s">
        <v>219</v>
      </c>
      <c r="N2266" s="363" t="s">
        <v>3736</v>
      </c>
      <c r="O2266" s="363">
        <v>11</v>
      </c>
      <c r="P2266" s="363">
        <v>22</v>
      </c>
      <c r="Q2266" s="363">
        <v>29</v>
      </c>
      <c r="R2266" s="363">
        <v>18</v>
      </c>
      <c r="S2266" s="363">
        <v>18</v>
      </c>
      <c r="T2266" s="363">
        <v>52</v>
      </c>
      <c r="U2266" s="365"/>
      <c r="V2266"/>
    </row>
    <row r="2267" spans="1:22" s="2" customFormat="1" x14ac:dyDescent="0.25">
      <c r="A2267" s="327">
        <v>26</v>
      </c>
      <c r="B2267" s="74">
        <f t="shared" si="71"/>
        <v>2266</v>
      </c>
      <c r="C2267" s="366">
        <v>8</v>
      </c>
      <c r="D2267" s="74" t="str">
        <f>IF(ISNUMBER(C2267),LOOKUP(C2267,LL!$Q$2:$Q$40,LL!$T$2:$T$40),"")</f>
        <v>ND</v>
      </c>
      <c r="E2267" s="74">
        <f>IF(ISNUMBER(C2267),LOOKUP(C2267,LL!$Q$2:$Q$40,LL!$U$2:$U$40),"")</f>
        <v>40</v>
      </c>
      <c r="F2267" s="366">
        <v>9</v>
      </c>
      <c r="G2267" s="366">
        <v>1</v>
      </c>
      <c r="H2267" s="366" t="s">
        <v>197</v>
      </c>
      <c r="I2267" s="366" t="s">
        <v>3</v>
      </c>
      <c r="J2267" s="366" t="s">
        <v>177</v>
      </c>
      <c r="K2267" s="367" t="s">
        <v>195</v>
      </c>
      <c r="L2267" s="366" t="s">
        <v>196</v>
      </c>
      <c r="M2267" s="366">
        <v>1</v>
      </c>
      <c r="N2267" s="366" t="s">
        <v>395</v>
      </c>
      <c r="O2267" s="366" t="s">
        <v>1079</v>
      </c>
      <c r="P2267" s="366">
        <v>7</v>
      </c>
      <c r="Q2267" s="366" t="s">
        <v>334</v>
      </c>
      <c r="R2267" s="366" t="s">
        <v>1601</v>
      </c>
      <c r="S2267" s="366" t="s">
        <v>1601</v>
      </c>
      <c r="T2267" s="366">
        <v>1</v>
      </c>
      <c r="U2267" s="368" t="s">
        <v>5165</v>
      </c>
      <c r="V2267"/>
    </row>
    <row r="2268" spans="1:22" s="2" customFormat="1" x14ac:dyDescent="0.25">
      <c r="A2268" s="327">
        <v>35</v>
      </c>
      <c r="B2268" s="73">
        <f t="shared" si="71"/>
        <v>2267</v>
      </c>
      <c r="C2268" s="363">
        <v>8</v>
      </c>
      <c r="D2268" s="73" t="str">
        <f>IF(ISNUMBER(C2268),LOOKUP(C2268,LL!$Q$2:$Q$40,LL!$T$2:$T$40),"")</f>
        <v>ND</v>
      </c>
      <c r="E2268" s="73">
        <f>IF(ISNUMBER(C2268),LOOKUP(C2268,LL!$Q$2:$Q$40,LL!$U$2:$U$40),"")</f>
        <v>40</v>
      </c>
      <c r="F2268" s="363">
        <v>9</v>
      </c>
      <c r="G2268" s="363">
        <v>1</v>
      </c>
      <c r="H2268" s="363" t="s">
        <v>197</v>
      </c>
      <c r="I2268" s="363" t="s">
        <v>3</v>
      </c>
      <c r="J2268" s="363" t="s">
        <v>177</v>
      </c>
      <c r="K2268" s="364" t="s">
        <v>195</v>
      </c>
      <c r="L2268" s="363" t="s">
        <v>577</v>
      </c>
      <c r="M2268" s="363" t="s">
        <v>196</v>
      </c>
      <c r="N2268" s="363" t="s">
        <v>5166</v>
      </c>
      <c r="O2268" s="363">
        <v>0</v>
      </c>
      <c r="P2268" s="363">
        <v>1</v>
      </c>
      <c r="Q2268" s="363">
        <v>2</v>
      </c>
      <c r="R2268" s="363">
        <v>0</v>
      </c>
      <c r="S2268" s="363">
        <v>1</v>
      </c>
      <c r="T2268" s="363">
        <v>1</v>
      </c>
      <c r="U2268" s="365" t="s">
        <v>5167</v>
      </c>
      <c r="V2268"/>
    </row>
    <row r="2269" spans="1:22" s="2" customFormat="1" x14ac:dyDescent="0.25">
      <c r="A2269" s="327">
        <v>55</v>
      </c>
      <c r="B2269" s="74">
        <f t="shared" si="71"/>
        <v>2268</v>
      </c>
      <c r="C2269" s="366">
        <v>8</v>
      </c>
      <c r="D2269" s="74" t="str">
        <f>IF(ISNUMBER(C2269),LOOKUP(C2269,LL!$Q$2:$Q$40,LL!$T$2:$T$40),"")</f>
        <v>ND</v>
      </c>
      <c r="E2269" s="74">
        <f>IF(ISNUMBER(C2269),LOOKUP(C2269,LL!$Q$2:$Q$40,LL!$U$2:$U$40),"")</f>
        <v>40</v>
      </c>
      <c r="F2269" s="366">
        <v>9</v>
      </c>
      <c r="G2269" s="366">
        <v>1</v>
      </c>
      <c r="H2269" s="366" t="s">
        <v>217</v>
      </c>
      <c r="I2269" s="366" t="s">
        <v>3</v>
      </c>
      <c r="J2269" s="366" t="s">
        <v>191</v>
      </c>
      <c r="K2269" s="367" t="s">
        <v>350</v>
      </c>
      <c r="L2269" s="366" t="s">
        <v>1311</v>
      </c>
      <c r="M2269" s="366" t="s">
        <v>697</v>
      </c>
      <c r="N2269" s="366" t="s">
        <v>914</v>
      </c>
      <c r="O2269" s="366" t="s">
        <v>470</v>
      </c>
      <c r="P2269" s="366" t="s">
        <v>5171</v>
      </c>
      <c r="Q2269" s="366" t="s">
        <v>5172</v>
      </c>
      <c r="R2269" s="366" t="s">
        <v>1498</v>
      </c>
      <c r="S2269" s="366" t="s">
        <v>5173</v>
      </c>
      <c r="T2269" s="366" t="s">
        <v>1500</v>
      </c>
      <c r="U2269" s="368" t="s">
        <v>5236</v>
      </c>
      <c r="V2269"/>
    </row>
    <row r="2270" spans="1:22" s="2" customFormat="1" x14ac:dyDescent="0.25">
      <c r="A2270" s="327"/>
      <c r="B2270" s="73">
        <f t="shared" si="71"/>
        <v>2269</v>
      </c>
      <c r="C2270" s="363">
        <v>8</v>
      </c>
      <c r="D2270" s="73" t="str">
        <f>IF(ISNUMBER(C2270),LOOKUP(C2270,LL!$Q$2:$Q$40,LL!$T$2:$T$40),"")</f>
        <v>ND</v>
      </c>
      <c r="E2270" s="73">
        <f>IF(ISNUMBER(C2270),LOOKUP(C2270,LL!$Q$2:$Q$40,LL!$U$2:$U$40),"")</f>
        <v>40</v>
      </c>
      <c r="F2270" s="363">
        <v>9</v>
      </c>
      <c r="G2270" s="363">
        <v>2</v>
      </c>
      <c r="H2270" s="363" t="s">
        <v>217</v>
      </c>
      <c r="I2270" s="363" t="s">
        <v>3</v>
      </c>
      <c r="J2270" s="363" t="s">
        <v>191</v>
      </c>
      <c r="K2270" s="364" t="s">
        <v>350</v>
      </c>
      <c r="L2270" s="363" t="s">
        <v>1311</v>
      </c>
      <c r="M2270" s="363" t="s">
        <v>697</v>
      </c>
      <c r="N2270" s="363" t="s">
        <v>968</v>
      </c>
      <c r="O2270" s="363" t="s">
        <v>5174</v>
      </c>
      <c r="P2270" s="363" t="s">
        <v>5171</v>
      </c>
      <c r="Q2270" s="363" t="s">
        <v>1272</v>
      </c>
      <c r="R2270" s="363" t="s">
        <v>1498</v>
      </c>
      <c r="S2270" s="363" t="s">
        <v>5175</v>
      </c>
      <c r="T2270" s="363" t="s">
        <v>1500</v>
      </c>
      <c r="U2270" s="365" t="s">
        <v>5176</v>
      </c>
      <c r="V2270"/>
    </row>
    <row r="2271" spans="1:22" s="2" customFormat="1" x14ac:dyDescent="0.25">
      <c r="A2271" s="327"/>
      <c r="B2271" s="74">
        <f t="shared" si="71"/>
        <v>2270</v>
      </c>
      <c r="C2271" s="366">
        <v>8</v>
      </c>
      <c r="D2271" s="74" t="str">
        <f>IF(ISNUMBER(C2271),LOOKUP(C2271,LL!$Q$2:$Q$40,LL!$T$2:$T$40),"")</f>
        <v>ND</v>
      </c>
      <c r="E2271" s="74">
        <f>IF(ISNUMBER(C2271),LOOKUP(C2271,LL!$Q$2:$Q$40,LL!$U$2:$U$40),"")</f>
        <v>40</v>
      </c>
      <c r="F2271" s="366">
        <v>9</v>
      </c>
      <c r="G2271" s="366">
        <v>3</v>
      </c>
      <c r="H2271" s="366" t="s">
        <v>217</v>
      </c>
      <c r="I2271" s="366" t="s">
        <v>3</v>
      </c>
      <c r="J2271" s="366" t="s">
        <v>191</v>
      </c>
      <c r="K2271" s="367" t="s">
        <v>350</v>
      </c>
      <c r="L2271" s="366" t="s">
        <v>1311</v>
      </c>
      <c r="M2271" s="366" t="s">
        <v>697</v>
      </c>
      <c r="N2271" s="366" t="s">
        <v>908</v>
      </c>
      <c r="O2271" s="366" t="s">
        <v>5169</v>
      </c>
      <c r="P2271" s="370" t="s">
        <v>5171</v>
      </c>
      <c r="Q2271" s="366" t="s">
        <v>5177</v>
      </c>
      <c r="R2271" s="366" t="s">
        <v>1498</v>
      </c>
      <c r="S2271" s="366" t="s">
        <v>5178</v>
      </c>
      <c r="T2271" s="366" t="s">
        <v>286</v>
      </c>
      <c r="U2271" s="368" t="s">
        <v>5237</v>
      </c>
      <c r="V2271"/>
    </row>
    <row r="2272" spans="1:22" s="2" customFormat="1" x14ac:dyDescent="0.25">
      <c r="A2272" s="327">
        <v>6</v>
      </c>
      <c r="B2272" s="73">
        <f t="shared" si="71"/>
        <v>2271</v>
      </c>
      <c r="C2272" s="363">
        <v>8</v>
      </c>
      <c r="D2272" s="73" t="str">
        <f>IF(ISNUMBER(C2272),LOOKUP(C2272,LL!$Q$2:$Q$40,LL!$T$2:$T$40),"")</f>
        <v>ND</v>
      </c>
      <c r="E2272" s="73">
        <f>IF(ISNUMBER(C2272),LOOKUP(C2272,LL!$Q$2:$Q$40,LL!$U$2:$U$40),"")</f>
        <v>40</v>
      </c>
      <c r="F2272" s="363">
        <v>9</v>
      </c>
      <c r="G2272" s="363">
        <v>2</v>
      </c>
      <c r="H2272" s="363" t="s">
        <v>217</v>
      </c>
      <c r="I2272" s="363" t="s">
        <v>3</v>
      </c>
      <c r="J2272" s="363" t="s">
        <v>177</v>
      </c>
      <c r="K2272" s="364" t="s">
        <v>2213</v>
      </c>
      <c r="L2272" s="363">
        <v>10</v>
      </c>
      <c r="M2272" s="363">
        <v>3.5</v>
      </c>
      <c r="N2272" s="363" t="s">
        <v>909</v>
      </c>
      <c r="O2272" s="363">
        <v>2</v>
      </c>
      <c r="P2272" s="363">
        <v>6</v>
      </c>
      <c r="Q2272" s="363">
        <v>0</v>
      </c>
      <c r="R2272" s="363">
        <v>7</v>
      </c>
      <c r="S2272" s="363">
        <v>13</v>
      </c>
      <c r="T2272" s="363">
        <v>15</v>
      </c>
      <c r="U2272" s="365" t="s">
        <v>5199</v>
      </c>
      <c r="V2272"/>
    </row>
    <row r="2273" spans="1:22" s="2" customFormat="1" x14ac:dyDescent="0.25">
      <c r="A2273" s="327"/>
      <c r="B2273" s="74">
        <f t="shared" si="71"/>
        <v>2272</v>
      </c>
      <c r="C2273" s="366">
        <v>8</v>
      </c>
      <c r="D2273" s="74" t="str">
        <f>IF(ISNUMBER(C2273),LOOKUP(C2273,LL!$Q$2:$Q$40,LL!$T$2:$T$40),"")</f>
        <v>ND</v>
      </c>
      <c r="E2273" s="74">
        <f>IF(ISNUMBER(C2273),LOOKUP(C2273,LL!$Q$2:$Q$40,LL!$U$2:$U$40),"")</f>
        <v>40</v>
      </c>
      <c r="F2273" s="366">
        <v>9</v>
      </c>
      <c r="G2273" s="366">
        <v>1</v>
      </c>
      <c r="H2273" s="366" t="s">
        <v>217</v>
      </c>
      <c r="I2273" s="366" t="s">
        <v>3</v>
      </c>
      <c r="J2273" s="366" t="s">
        <v>177</v>
      </c>
      <c r="K2273" s="367" t="s">
        <v>5197</v>
      </c>
      <c r="L2273" s="366">
        <v>16</v>
      </c>
      <c r="M2273" s="366" t="s">
        <v>5198</v>
      </c>
      <c r="N2273" s="366" t="s">
        <v>908</v>
      </c>
      <c r="O2273" s="366">
        <v>2</v>
      </c>
      <c r="P2273" s="366">
        <v>6</v>
      </c>
      <c r="Q2273" s="366">
        <v>0</v>
      </c>
      <c r="R2273" s="366">
        <v>2</v>
      </c>
      <c r="S2273" s="366">
        <v>9</v>
      </c>
      <c r="T2273" s="366">
        <v>4</v>
      </c>
      <c r="U2273" s="368" t="s">
        <v>5200</v>
      </c>
      <c r="V2273"/>
    </row>
    <row r="2274" spans="1:22" s="2" customFormat="1" x14ac:dyDescent="0.25">
      <c r="A2274" s="327"/>
      <c r="B2274" s="73">
        <f t="shared" si="71"/>
        <v>2273</v>
      </c>
      <c r="C2274" s="363">
        <v>8</v>
      </c>
      <c r="D2274" s="73" t="str">
        <f>IF(ISNUMBER(C2274),LOOKUP(C2274,LL!$Q$2:$Q$40,LL!$T$2:$T$40),"")</f>
        <v>ND</v>
      </c>
      <c r="E2274" s="73">
        <f>IF(ISNUMBER(C2274),LOOKUP(C2274,LL!$Q$2:$Q$40,LL!$U$2:$U$40),"")</f>
        <v>40</v>
      </c>
      <c r="F2274" s="363">
        <v>9</v>
      </c>
      <c r="G2274" s="363">
        <v>2</v>
      </c>
      <c r="H2274" s="363" t="s">
        <v>217</v>
      </c>
      <c r="I2274" s="363" t="s">
        <v>3</v>
      </c>
      <c r="J2274" s="363" t="s">
        <v>177</v>
      </c>
      <c r="K2274" s="364" t="s">
        <v>5197</v>
      </c>
      <c r="L2274" s="363">
        <v>10</v>
      </c>
      <c r="M2274" s="363" t="s">
        <v>5198</v>
      </c>
      <c r="N2274" s="363" t="s">
        <v>909</v>
      </c>
      <c r="O2274" s="363">
        <v>2</v>
      </c>
      <c r="P2274" s="363">
        <v>6</v>
      </c>
      <c r="Q2274" s="363">
        <v>0</v>
      </c>
      <c r="R2274" s="363">
        <v>0</v>
      </c>
      <c r="S2274" s="363">
        <v>0</v>
      </c>
      <c r="T2274" s="363">
        <v>0</v>
      </c>
      <c r="U2274" s="365" t="s">
        <v>5201</v>
      </c>
      <c r="V2274"/>
    </row>
    <row r="2275" spans="1:22" s="2" customFormat="1" x14ac:dyDescent="0.25">
      <c r="A2275" s="327"/>
      <c r="B2275" s="74">
        <f t="shared" si="71"/>
        <v>2274</v>
      </c>
      <c r="C2275" s="366">
        <v>8</v>
      </c>
      <c r="D2275" s="74" t="str">
        <f>IF(ISNUMBER(C2275),LOOKUP(C2275,LL!$Q$2:$Q$40,LL!$T$2:$T$40),"")</f>
        <v>ND</v>
      </c>
      <c r="E2275" s="74">
        <f>IF(ISNUMBER(C2275),LOOKUP(C2275,LL!$Q$2:$Q$40,LL!$U$2:$U$40),"")</f>
        <v>40</v>
      </c>
      <c r="F2275" s="366">
        <v>9</v>
      </c>
      <c r="G2275" s="366">
        <v>3</v>
      </c>
      <c r="H2275" s="366" t="s">
        <v>217</v>
      </c>
      <c r="I2275" s="366" t="s">
        <v>3</v>
      </c>
      <c r="J2275" s="366" t="s">
        <v>177</v>
      </c>
      <c r="K2275" s="367" t="s">
        <v>5197</v>
      </c>
      <c r="L2275" s="366">
        <v>6</v>
      </c>
      <c r="M2275" s="366" t="s">
        <v>5198</v>
      </c>
      <c r="N2275" s="366" t="s">
        <v>923</v>
      </c>
      <c r="O2275" s="366">
        <v>2</v>
      </c>
      <c r="P2275" s="366">
        <v>8</v>
      </c>
      <c r="Q2275" s="366">
        <v>0</v>
      </c>
      <c r="R2275" s="366">
        <v>3</v>
      </c>
      <c r="S2275" s="366">
        <v>6</v>
      </c>
      <c r="T2275" s="366">
        <v>6</v>
      </c>
      <c r="U2275" s="368" t="s">
        <v>5202</v>
      </c>
      <c r="V2275"/>
    </row>
    <row r="2276" spans="1:22" s="2" customFormat="1" x14ac:dyDescent="0.25">
      <c r="A2276" s="327"/>
      <c r="B2276" s="73">
        <f t="shared" si="71"/>
        <v>2275</v>
      </c>
      <c r="C2276" s="363">
        <v>8</v>
      </c>
      <c r="D2276" s="73" t="str">
        <f>IF(ISNUMBER(C2276),LOOKUP(C2276,LL!$Q$2:$Q$40,LL!$T$2:$T$40),"")</f>
        <v>ND</v>
      </c>
      <c r="E2276" s="73">
        <f>IF(ISNUMBER(C2276),LOOKUP(C2276,LL!$Q$2:$Q$40,LL!$U$2:$U$40),"")</f>
        <v>40</v>
      </c>
      <c r="F2276" s="363">
        <v>9</v>
      </c>
      <c r="G2276" s="363">
        <v>4</v>
      </c>
      <c r="H2276" s="363" t="s">
        <v>217</v>
      </c>
      <c r="I2276" s="363" t="s">
        <v>3</v>
      </c>
      <c r="J2276" s="363" t="s">
        <v>177</v>
      </c>
      <c r="K2276" s="364" t="s">
        <v>5197</v>
      </c>
      <c r="L2276" s="363">
        <v>7</v>
      </c>
      <c r="M2276" s="363" t="s">
        <v>5198</v>
      </c>
      <c r="N2276" s="363" t="s">
        <v>912</v>
      </c>
      <c r="O2276" s="363">
        <v>0</v>
      </c>
      <c r="P2276" s="363">
        <v>0</v>
      </c>
      <c r="Q2276" s="363">
        <v>0</v>
      </c>
      <c r="R2276" s="363">
        <v>2</v>
      </c>
      <c r="S2276" s="363">
        <v>2</v>
      </c>
      <c r="T2276" s="363">
        <v>4</v>
      </c>
      <c r="U2276" s="365" t="s">
        <v>5204</v>
      </c>
      <c r="V2276"/>
    </row>
    <row r="2277" spans="1:22" s="2" customFormat="1" x14ac:dyDescent="0.25">
      <c r="A2277" s="327"/>
      <c r="B2277" s="74">
        <f t="shared" si="71"/>
        <v>2276</v>
      </c>
      <c r="C2277" s="366">
        <v>8</v>
      </c>
      <c r="D2277" s="74" t="str">
        <f>IF(ISNUMBER(C2277),LOOKUP(C2277,LL!$Q$2:$Q$40,LL!$T$2:$T$40),"")</f>
        <v>ND</v>
      </c>
      <c r="E2277" s="74">
        <f>IF(ISNUMBER(C2277),LOOKUP(C2277,LL!$Q$2:$Q$40,LL!$U$2:$U$40),"")</f>
        <v>40</v>
      </c>
      <c r="F2277" s="366">
        <v>9</v>
      </c>
      <c r="G2277" s="366">
        <v>5</v>
      </c>
      <c r="H2277" s="366" t="s">
        <v>217</v>
      </c>
      <c r="I2277" s="366" t="s">
        <v>3</v>
      </c>
      <c r="J2277" s="366" t="s">
        <v>177</v>
      </c>
      <c r="K2277" s="367" t="s">
        <v>5197</v>
      </c>
      <c r="L2277" s="366">
        <v>6</v>
      </c>
      <c r="M2277" s="366" t="s">
        <v>5198</v>
      </c>
      <c r="N2277" s="366" t="s">
        <v>915</v>
      </c>
      <c r="O2277" s="366">
        <v>1</v>
      </c>
      <c r="P2277" s="366">
        <v>2</v>
      </c>
      <c r="Q2277" s="366">
        <v>0</v>
      </c>
      <c r="R2277" s="366">
        <v>1</v>
      </c>
      <c r="S2277" s="366">
        <v>7</v>
      </c>
      <c r="T2277" s="366">
        <v>2</v>
      </c>
      <c r="U2277" s="368"/>
      <c r="V2277"/>
    </row>
    <row r="2278" spans="1:22" s="2" customFormat="1" x14ac:dyDescent="0.25">
      <c r="A2278" s="327"/>
      <c r="B2278" s="73">
        <f t="shared" si="71"/>
        <v>2277</v>
      </c>
      <c r="C2278" s="363">
        <v>8</v>
      </c>
      <c r="D2278" s="73" t="str">
        <f>IF(ISNUMBER(C2278),LOOKUP(C2278,LL!$Q$2:$Q$40,LL!$T$2:$T$40),"")</f>
        <v>ND</v>
      </c>
      <c r="E2278" s="73">
        <f>IF(ISNUMBER(C2278),LOOKUP(C2278,LL!$Q$2:$Q$40,LL!$U$2:$U$40),"")</f>
        <v>40</v>
      </c>
      <c r="F2278" s="363">
        <v>9</v>
      </c>
      <c r="G2278" s="363">
        <v>6</v>
      </c>
      <c r="H2278" s="363" t="s">
        <v>217</v>
      </c>
      <c r="I2278" s="363" t="s">
        <v>3</v>
      </c>
      <c r="J2278" s="363" t="s">
        <v>177</v>
      </c>
      <c r="K2278" s="364" t="s">
        <v>5197</v>
      </c>
      <c r="L2278" s="363">
        <v>3</v>
      </c>
      <c r="M2278" s="363" t="s">
        <v>5198</v>
      </c>
      <c r="N2278" s="363" t="s">
        <v>916</v>
      </c>
      <c r="O2278" s="363">
        <v>0</v>
      </c>
      <c r="P2278" s="363">
        <v>0</v>
      </c>
      <c r="Q2278" s="363">
        <v>0</v>
      </c>
      <c r="R2278" s="363">
        <v>1</v>
      </c>
      <c r="S2278" s="363">
        <v>2</v>
      </c>
      <c r="T2278" s="363">
        <v>2</v>
      </c>
      <c r="U2278" s="365" t="s">
        <v>5204</v>
      </c>
      <c r="V2278"/>
    </row>
    <row r="2279" spans="1:22" s="2" customFormat="1" x14ac:dyDescent="0.25">
      <c r="A2279" s="327"/>
      <c r="B2279" s="74">
        <f t="shared" si="71"/>
        <v>2278</v>
      </c>
      <c r="C2279" s="366">
        <v>8</v>
      </c>
      <c r="D2279" s="74" t="str">
        <f>IF(ISNUMBER(C2279),LOOKUP(C2279,LL!$Q$2:$Q$40,LL!$T$2:$T$40),"")</f>
        <v>ND</v>
      </c>
      <c r="E2279" s="74">
        <f>IF(ISNUMBER(C2279),LOOKUP(C2279,LL!$Q$2:$Q$40,LL!$U$2:$U$40),"")</f>
        <v>40</v>
      </c>
      <c r="F2279" s="366">
        <v>9</v>
      </c>
      <c r="G2279" s="366">
        <v>7</v>
      </c>
      <c r="H2279" s="366" t="s">
        <v>217</v>
      </c>
      <c r="I2279" s="366" t="s">
        <v>3</v>
      </c>
      <c r="J2279" s="366" t="s">
        <v>177</v>
      </c>
      <c r="K2279" s="367" t="s">
        <v>5197</v>
      </c>
      <c r="L2279" s="366">
        <v>7</v>
      </c>
      <c r="M2279" s="366" t="s">
        <v>5198</v>
      </c>
      <c r="N2279" s="366" t="s">
        <v>918</v>
      </c>
      <c r="O2279" s="366">
        <v>0</v>
      </c>
      <c r="P2279" s="366">
        <v>0</v>
      </c>
      <c r="Q2279" s="366">
        <v>0</v>
      </c>
      <c r="R2279" s="366">
        <v>2</v>
      </c>
      <c r="S2279" s="366">
        <v>9</v>
      </c>
      <c r="T2279" s="366">
        <v>4</v>
      </c>
      <c r="U2279" s="368" t="s">
        <v>5204</v>
      </c>
      <c r="V2279"/>
    </row>
    <row r="2280" spans="1:22" s="2" customFormat="1" x14ac:dyDescent="0.25">
      <c r="A2280" s="327"/>
      <c r="B2280" s="73">
        <f t="shared" si="71"/>
        <v>2279</v>
      </c>
      <c r="C2280" s="363">
        <v>8</v>
      </c>
      <c r="D2280" s="73" t="str">
        <f>IF(ISNUMBER(C2280),LOOKUP(C2280,LL!$Q$2:$Q$40,LL!$T$2:$T$40),"")</f>
        <v>ND</v>
      </c>
      <c r="E2280" s="73">
        <f>IF(ISNUMBER(C2280),LOOKUP(C2280,LL!$Q$2:$Q$40,LL!$U$2:$U$40),"")</f>
        <v>40</v>
      </c>
      <c r="F2280" s="363">
        <v>9</v>
      </c>
      <c r="G2280" s="363">
        <v>8</v>
      </c>
      <c r="H2280" s="363" t="s">
        <v>217</v>
      </c>
      <c r="I2280" s="363" t="s">
        <v>3</v>
      </c>
      <c r="J2280" s="363" t="s">
        <v>177</v>
      </c>
      <c r="K2280" s="364" t="s">
        <v>5197</v>
      </c>
      <c r="L2280" s="363">
        <v>4</v>
      </c>
      <c r="M2280" s="363" t="s">
        <v>5198</v>
      </c>
      <c r="N2280" s="363" t="s">
        <v>919</v>
      </c>
      <c r="O2280" s="363">
        <v>1</v>
      </c>
      <c r="P2280" s="363">
        <v>2</v>
      </c>
      <c r="Q2280" s="363">
        <v>0</v>
      </c>
      <c r="R2280" s="363">
        <v>1</v>
      </c>
      <c r="S2280" s="363">
        <v>2</v>
      </c>
      <c r="T2280" s="363">
        <v>2</v>
      </c>
      <c r="U2280" s="365"/>
      <c r="V2280"/>
    </row>
    <row r="2281" spans="1:22" s="2" customFormat="1" x14ac:dyDescent="0.25">
      <c r="A2281" s="327"/>
      <c r="B2281" s="74">
        <f t="shared" si="71"/>
        <v>2280</v>
      </c>
      <c r="C2281" s="366">
        <v>8</v>
      </c>
      <c r="D2281" s="74" t="str">
        <f>IF(ISNUMBER(C2281),LOOKUP(C2281,LL!$Q$2:$Q$40,LL!$T$2:$T$40),"")</f>
        <v>ND</v>
      </c>
      <c r="E2281" s="74">
        <f>IF(ISNUMBER(C2281),LOOKUP(C2281,LL!$Q$2:$Q$40,LL!$U$2:$U$40),"")</f>
        <v>40</v>
      </c>
      <c r="F2281" s="366">
        <v>9</v>
      </c>
      <c r="G2281" s="366">
        <v>9</v>
      </c>
      <c r="H2281" s="366" t="s">
        <v>217</v>
      </c>
      <c r="I2281" s="366" t="s">
        <v>3</v>
      </c>
      <c r="J2281" s="366" t="s">
        <v>177</v>
      </c>
      <c r="K2281" s="367" t="s">
        <v>5197</v>
      </c>
      <c r="L2281" s="366">
        <v>2</v>
      </c>
      <c r="M2281" s="366" t="s">
        <v>5198</v>
      </c>
      <c r="N2281" s="366" t="s">
        <v>2611</v>
      </c>
      <c r="O2281" s="366">
        <v>0</v>
      </c>
      <c r="P2281" s="366">
        <v>0</v>
      </c>
      <c r="Q2281" s="366">
        <v>0</v>
      </c>
      <c r="R2281" s="366">
        <v>0</v>
      </c>
      <c r="S2281" s="366">
        <v>0</v>
      </c>
      <c r="T2281" s="366">
        <v>0</v>
      </c>
      <c r="U2281" s="368" t="s">
        <v>5204</v>
      </c>
      <c r="V2281"/>
    </row>
    <row r="2282" spans="1:22" s="2" customFormat="1" x14ac:dyDescent="0.25">
      <c r="A2282" s="327"/>
      <c r="B2282" s="73">
        <f t="shared" si="71"/>
        <v>2281</v>
      </c>
      <c r="C2282" s="363">
        <v>8</v>
      </c>
      <c r="D2282" s="73" t="str">
        <f>IF(ISNUMBER(C2282),LOOKUP(C2282,LL!$Q$2:$Q$40,LL!$T$2:$T$40),"")</f>
        <v>ND</v>
      </c>
      <c r="E2282" s="73">
        <f>IF(ISNUMBER(C2282),LOOKUP(C2282,LL!$Q$2:$Q$40,LL!$U$2:$U$40),"")</f>
        <v>40</v>
      </c>
      <c r="F2282" s="363">
        <v>9</v>
      </c>
      <c r="G2282" s="363">
        <v>10</v>
      </c>
      <c r="H2282" s="363" t="s">
        <v>217</v>
      </c>
      <c r="I2282" s="363" t="s">
        <v>3</v>
      </c>
      <c r="J2282" s="363" t="s">
        <v>177</v>
      </c>
      <c r="K2282" s="364" t="s">
        <v>5197</v>
      </c>
      <c r="L2282" s="363">
        <v>1</v>
      </c>
      <c r="M2282" s="363" t="s">
        <v>5198</v>
      </c>
      <c r="N2282" s="363" t="s">
        <v>924</v>
      </c>
      <c r="O2282" s="363">
        <v>0</v>
      </c>
      <c r="P2282" s="363">
        <v>0</v>
      </c>
      <c r="Q2282" s="363">
        <v>0</v>
      </c>
      <c r="R2282" s="363">
        <v>0</v>
      </c>
      <c r="S2282" s="363">
        <v>0</v>
      </c>
      <c r="T2282" s="363">
        <v>0</v>
      </c>
      <c r="U2282" s="365"/>
      <c r="V2282"/>
    </row>
    <row r="2283" spans="1:22" s="2" customFormat="1" x14ac:dyDescent="0.25">
      <c r="A2283" s="327"/>
      <c r="B2283" s="74">
        <f t="shared" si="71"/>
        <v>2282</v>
      </c>
      <c r="C2283" s="366">
        <v>8</v>
      </c>
      <c r="D2283" s="74" t="str">
        <f>IF(ISNUMBER(C2283),LOOKUP(C2283,LL!$Q$2:$Q$40,LL!$T$2:$T$40),"")</f>
        <v>ND</v>
      </c>
      <c r="E2283" s="74">
        <f>IF(ISNUMBER(C2283),LOOKUP(C2283,LL!$Q$2:$Q$40,LL!$U$2:$U$40),"")</f>
        <v>40</v>
      </c>
      <c r="F2283" s="366">
        <v>9</v>
      </c>
      <c r="G2283" s="366">
        <v>11</v>
      </c>
      <c r="H2283" s="366" t="s">
        <v>1186</v>
      </c>
      <c r="I2283" s="366" t="s">
        <v>3</v>
      </c>
      <c r="J2283" s="366" t="s">
        <v>191</v>
      </c>
      <c r="K2283" s="367" t="s">
        <v>5197</v>
      </c>
      <c r="L2283" s="366">
        <v>3</v>
      </c>
      <c r="M2283" s="366" t="s">
        <v>5198</v>
      </c>
      <c r="N2283" s="366" t="s">
        <v>925</v>
      </c>
      <c r="O2283" s="366">
        <v>1</v>
      </c>
      <c r="P2283" s="366">
        <v>3</v>
      </c>
      <c r="Q2283" s="366">
        <v>0</v>
      </c>
      <c r="R2283" s="366">
        <v>1</v>
      </c>
      <c r="S2283" s="366">
        <v>1</v>
      </c>
      <c r="T2283" s="366">
        <v>2</v>
      </c>
      <c r="U2283" s="368" t="s">
        <v>5196</v>
      </c>
      <c r="V2283"/>
    </row>
    <row r="2284" spans="1:22" s="2" customFormat="1" x14ac:dyDescent="0.25">
      <c r="A2284" s="327"/>
      <c r="B2284" s="73">
        <f t="shared" si="71"/>
        <v>2283</v>
      </c>
      <c r="C2284" s="363">
        <v>8</v>
      </c>
      <c r="D2284" s="73" t="str">
        <f>IF(ISNUMBER(C2284),LOOKUP(C2284,LL!$Q$2:$Q$40,LL!$T$2:$T$40),"")</f>
        <v>ND</v>
      </c>
      <c r="E2284" s="73">
        <f>IF(ISNUMBER(C2284),LOOKUP(C2284,LL!$Q$2:$Q$40,LL!$U$2:$U$40),"")</f>
        <v>40</v>
      </c>
      <c r="F2284" s="363">
        <v>9</v>
      </c>
      <c r="G2284" s="363">
        <v>12</v>
      </c>
      <c r="H2284" s="363" t="s">
        <v>217</v>
      </c>
      <c r="I2284" s="363" t="s">
        <v>3</v>
      </c>
      <c r="J2284" s="363" t="s">
        <v>177</v>
      </c>
      <c r="K2284" s="364" t="s">
        <v>5197</v>
      </c>
      <c r="L2284" s="363">
        <v>0</v>
      </c>
      <c r="M2284" s="363" t="s">
        <v>5198</v>
      </c>
      <c r="N2284" s="363" t="s">
        <v>910</v>
      </c>
      <c r="O2284" s="363">
        <v>0</v>
      </c>
      <c r="P2284" s="363">
        <v>0</v>
      </c>
      <c r="Q2284" s="363">
        <v>0</v>
      </c>
      <c r="R2284" s="363">
        <v>0</v>
      </c>
      <c r="S2284" s="363">
        <v>0</v>
      </c>
      <c r="T2284" s="363">
        <v>0</v>
      </c>
      <c r="U2284" s="365"/>
      <c r="V2284"/>
    </row>
    <row r="2285" spans="1:22" s="2" customFormat="1" x14ac:dyDescent="0.25">
      <c r="A2285" s="327"/>
      <c r="B2285" s="74">
        <f t="shared" si="71"/>
        <v>2284</v>
      </c>
      <c r="C2285" s="366">
        <v>8</v>
      </c>
      <c r="D2285" s="74" t="str">
        <f>IF(ISNUMBER(C2285),LOOKUP(C2285,LL!$Q$2:$Q$40,LL!$T$2:$T$40),"")</f>
        <v>ND</v>
      </c>
      <c r="E2285" s="74">
        <f>IF(ISNUMBER(C2285),LOOKUP(C2285,LL!$Q$2:$Q$40,LL!$U$2:$U$40),"")</f>
        <v>40</v>
      </c>
      <c r="F2285" s="366">
        <v>9</v>
      </c>
      <c r="G2285" s="366">
        <v>13</v>
      </c>
      <c r="H2285" s="366" t="s">
        <v>217</v>
      </c>
      <c r="I2285" s="366" t="s">
        <v>3</v>
      </c>
      <c r="J2285" s="366" t="s">
        <v>177</v>
      </c>
      <c r="K2285" s="367" t="s">
        <v>5197</v>
      </c>
      <c r="L2285" s="366">
        <v>0</v>
      </c>
      <c r="M2285" s="366" t="s">
        <v>5198</v>
      </c>
      <c r="N2285" s="366" t="s">
        <v>911</v>
      </c>
      <c r="O2285" s="366">
        <v>0</v>
      </c>
      <c r="P2285" s="366">
        <v>0</v>
      </c>
      <c r="Q2285" s="366">
        <v>0</v>
      </c>
      <c r="R2285" s="366">
        <v>0</v>
      </c>
      <c r="S2285" s="366">
        <v>0</v>
      </c>
      <c r="T2285" s="366">
        <v>0</v>
      </c>
      <c r="U2285" s="368"/>
      <c r="V2285"/>
    </row>
    <row r="2286" spans="1:22" s="2" customFormat="1" x14ac:dyDescent="0.25">
      <c r="A2286" s="327"/>
      <c r="B2286" s="73">
        <f t="shared" si="71"/>
        <v>2285</v>
      </c>
      <c r="C2286" s="363">
        <v>8</v>
      </c>
      <c r="D2286" s="73" t="str">
        <f>IF(ISNUMBER(C2286),LOOKUP(C2286,LL!$Q$2:$Q$40,LL!$T$2:$T$40),"")</f>
        <v>ND</v>
      </c>
      <c r="E2286" s="73">
        <f>IF(ISNUMBER(C2286),LOOKUP(C2286,LL!$Q$2:$Q$40,LL!$U$2:$U$40),"")</f>
        <v>40</v>
      </c>
      <c r="F2286" s="363">
        <v>9</v>
      </c>
      <c r="G2286" s="363">
        <v>14</v>
      </c>
      <c r="H2286" s="363" t="s">
        <v>217</v>
      </c>
      <c r="I2286" s="363" t="s">
        <v>3</v>
      </c>
      <c r="J2286" s="363" t="s">
        <v>177</v>
      </c>
      <c r="K2286" s="364" t="s">
        <v>5197</v>
      </c>
      <c r="L2286" s="363">
        <v>0</v>
      </c>
      <c r="M2286" s="363" t="s">
        <v>5198</v>
      </c>
      <c r="N2286" s="363" t="s">
        <v>913</v>
      </c>
      <c r="O2286" s="363">
        <v>0</v>
      </c>
      <c r="P2286" s="363">
        <v>0</v>
      </c>
      <c r="Q2286" s="363">
        <v>0</v>
      </c>
      <c r="R2286" s="363">
        <v>0</v>
      </c>
      <c r="S2286" s="363">
        <v>0</v>
      </c>
      <c r="T2286" s="363">
        <v>0</v>
      </c>
      <c r="U2286" s="365"/>
      <c r="V2286"/>
    </row>
    <row r="2287" spans="1:22" s="2" customFormat="1" x14ac:dyDescent="0.25">
      <c r="A2287" s="327"/>
      <c r="B2287" s="74">
        <f t="shared" si="71"/>
        <v>2286</v>
      </c>
      <c r="C2287" s="366">
        <v>8</v>
      </c>
      <c r="D2287" s="74" t="str">
        <f>IF(ISNUMBER(C2287),LOOKUP(C2287,LL!$Q$2:$Q$40,LL!$T$2:$T$40),"")</f>
        <v>ND</v>
      </c>
      <c r="E2287" s="74">
        <f>IF(ISNUMBER(C2287),LOOKUP(C2287,LL!$Q$2:$Q$40,LL!$U$2:$U$40),"")</f>
        <v>40</v>
      </c>
      <c r="F2287" s="366">
        <v>9</v>
      </c>
      <c r="G2287" s="366">
        <v>15</v>
      </c>
      <c r="H2287" s="366" t="s">
        <v>217</v>
      </c>
      <c r="I2287" s="366" t="s">
        <v>3</v>
      </c>
      <c r="J2287" s="366" t="s">
        <v>177</v>
      </c>
      <c r="K2287" s="367" t="s">
        <v>5197</v>
      </c>
      <c r="L2287" s="366">
        <v>1</v>
      </c>
      <c r="M2287" s="366" t="s">
        <v>5198</v>
      </c>
      <c r="N2287" s="366" t="s">
        <v>914</v>
      </c>
      <c r="O2287" s="366">
        <v>0</v>
      </c>
      <c r="P2287" s="366">
        <v>0</v>
      </c>
      <c r="Q2287" s="366">
        <v>0</v>
      </c>
      <c r="R2287" s="366">
        <v>0</v>
      </c>
      <c r="S2287" s="366">
        <v>0</v>
      </c>
      <c r="T2287" s="366">
        <v>0</v>
      </c>
      <c r="U2287" s="368"/>
      <c r="V2287"/>
    </row>
    <row r="2288" spans="1:22" s="2" customFormat="1" x14ac:dyDescent="0.25">
      <c r="A2288" s="327"/>
      <c r="B2288" s="73">
        <f t="shared" si="71"/>
        <v>2287</v>
      </c>
      <c r="C2288" s="363">
        <v>8</v>
      </c>
      <c r="D2288" s="73" t="str">
        <f>IF(ISNUMBER(C2288),LOOKUP(C2288,LL!$Q$2:$Q$40,LL!$T$2:$T$40),"")</f>
        <v>ND</v>
      </c>
      <c r="E2288" s="73">
        <f>IF(ISNUMBER(C2288),LOOKUP(C2288,LL!$Q$2:$Q$40,LL!$U$2:$U$40),"")</f>
        <v>40</v>
      </c>
      <c r="F2288" s="363">
        <v>9</v>
      </c>
      <c r="G2288" s="363">
        <v>16</v>
      </c>
      <c r="H2288" s="363" t="s">
        <v>217</v>
      </c>
      <c r="I2288" s="363" t="s">
        <v>3</v>
      </c>
      <c r="J2288" s="363" t="s">
        <v>177</v>
      </c>
      <c r="K2288" s="364" t="s">
        <v>5197</v>
      </c>
      <c r="L2288" s="363">
        <v>0</v>
      </c>
      <c r="M2288" s="363" t="s">
        <v>5198</v>
      </c>
      <c r="N2288" s="363" t="s">
        <v>917</v>
      </c>
      <c r="O2288" s="363">
        <v>0</v>
      </c>
      <c r="P2288" s="363">
        <v>0</v>
      </c>
      <c r="Q2288" s="363">
        <v>0</v>
      </c>
      <c r="R2288" s="363">
        <v>0</v>
      </c>
      <c r="S2288" s="363">
        <v>0</v>
      </c>
      <c r="T2288" s="363">
        <v>0</v>
      </c>
      <c r="U2288" s="365"/>
      <c r="V2288"/>
    </row>
    <row r="2289" spans="1:22" s="2" customFormat="1" x14ac:dyDescent="0.25">
      <c r="A2289" s="327"/>
      <c r="B2289" s="74">
        <f t="shared" si="71"/>
        <v>2288</v>
      </c>
      <c r="C2289" s="366">
        <v>8</v>
      </c>
      <c r="D2289" s="74" t="str">
        <f>IF(ISNUMBER(C2289),LOOKUP(C2289,LL!$Q$2:$Q$40,LL!$T$2:$T$40),"")</f>
        <v>ND</v>
      </c>
      <c r="E2289" s="74">
        <f>IF(ISNUMBER(C2289),LOOKUP(C2289,LL!$Q$2:$Q$40,LL!$U$2:$U$40),"")</f>
        <v>40</v>
      </c>
      <c r="F2289" s="366">
        <v>9</v>
      </c>
      <c r="G2289" s="366">
        <v>17</v>
      </c>
      <c r="H2289" s="366" t="s">
        <v>217</v>
      </c>
      <c r="I2289" s="366" t="s">
        <v>3</v>
      </c>
      <c r="J2289" s="366" t="s">
        <v>177</v>
      </c>
      <c r="K2289" s="367" t="s">
        <v>5197</v>
      </c>
      <c r="L2289" s="366">
        <v>2</v>
      </c>
      <c r="M2289" s="366" t="s">
        <v>5198</v>
      </c>
      <c r="N2289" s="366" t="s">
        <v>907</v>
      </c>
      <c r="O2289" s="366">
        <v>1</v>
      </c>
      <c r="P2289" s="366">
        <v>3</v>
      </c>
      <c r="Q2289" s="366">
        <v>0</v>
      </c>
      <c r="R2289" s="366">
        <v>1</v>
      </c>
      <c r="S2289" s="366">
        <v>6</v>
      </c>
      <c r="T2289" s="366">
        <v>2</v>
      </c>
      <c r="U2289" s="368" t="s">
        <v>5203</v>
      </c>
      <c r="V2289"/>
    </row>
    <row r="2290" spans="1:22" s="2" customFormat="1" x14ac:dyDescent="0.25">
      <c r="A2290" s="327"/>
      <c r="B2290" s="73">
        <f t="shared" si="71"/>
        <v>2289</v>
      </c>
      <c r="C2290" s="363">
        <v>8</v>
      </c>
      <c r="D2290" s="73" t="str">
        <f>IF(ISNUMBER(C2290),LOOKUP(C2290,LL!$Q$2:$Q$40,LL!$T$2:$T$40),"")</f>
        <v>ND</v>
      </c>
      <c r="E2290" s="73">
        <f>IF(ISNUMBER(C2290),LOOKUP(C2290,LL!$Q$2:$Q$40,LL!$U$2:$U$40),"")</f>
        <v>40</v>
      </c>
      <c r="F2290" s="363">
        <v>9</v>
      </c>
      <c r="G2290" s="363">
        <v>18</v>
      </c>
      <c r="H2290" s="363" t="s">
        <v>217</v>
      </c>
      <c r="I2290" s="363" t="s">
        <v>3</v>
      </c>
      <c r="J2290" s="363" t="s">
        <v>177</v>
      </c>
      <c r="K2290" s="364" t="s">
        <v>5197</v>
      </c>
      <c r="L2290" s="363">
        <v>1</v>
      </c>
      <c r="M2290" s="363" t="s">
        <v>5198</v>
      </c>
      <c r="N2290" s="363" t="s">
        <v>920</v>
      </c>
      <c r="O2290" s="363">
        <v>0</v>
      </c>
      <c r="P2290" s="363">
        <v>0</v>
      </c>
      <c r="Q2290" s="363">
        <v>0</v>
      </c>
      <c r="R2290" s="363">
        <v>0</v>
      </c>
      <c r="S2290" s="363">
        <v>0</v>
      </c>
      <c r="T2290" s="363">
        <v>0</v>
      </c>
      <c r="U2290" s="365"/>
      <c r="V2290"/>
    </row>
    <row r="2291" spans="1:22" s="2" customFormat="1" x14ac:dyDescent="0.25">
      <c r="A2291" s="327"/>
      <c r="B2291" s="74">
        <f t="shared" si="71"/>
        <v>2290</v>
      </c>
      <c r="C2291" s="366">
        <v>8</v>
      </c>
      <c r="D2291" s="74" t="str">
        <f>IF(ISNUMBER(C2291),LOOKUP(C2291,LL!$Q$2:$Q$40,LL!$T$2:$T$40),"")</f>
        <v>ND</v>
      </c>
      <c r="E2291" s="74">
        <f>IF(ISNUMBER(C2291),LOOKUP(C2291,LL!$Q$2:$Q$40,LL!$U$2:$U$40),"")</f>
        <v>40</v>
      </c>
      <c r="F2291" s="366">
        <v>9</v>
      </c>
      <c r="G2291" s="366">
        <v>19</v>
      </c>
      <c r="H2291" s="366" t="s">
        <v>217</v>
      </c>
      <c r="I2291" s="366" t="s">
        <v>3</v>
      </c>
      <c r="J2291" s="366" t="s">
        <v>177</v>
      </c>
      <c r="K2291" s="367" t="s">
        <v>5197</v>
      </c>
      <c r="L2291" s="366">
        <v>0</v>
      </c>
      <c r="M2291" s="366" t="s">
        <v>5198</v>
      </c>
      <c r="N2291" s="366" t="s">
        <v>921</v>
      </c>
      <c r="O2291" s="366">
        <v>0</v>
      </c>
      <c r="P2291" s="366">
        <v>0</v>
      </c>
      <c r="Q2291" s="366">
        <v>0</v>
      </c>
      <c r="R2291" s="366">
        <v>0</v>
      </c>
      <c r="S2291" s="366">
        <v>0</v>
      </c>
      <c r="T2291" s="366">
        <v>0</v>
      </c>
      <c r="U2291" s="368"/>
      <c r="V2291"/>
    </row>
    <row r="2292" spans="1:22" s="2" customFormat="1" x14ac:dyDescent="0.25">
      <c r="A2292" s="327"/>
      <c r="B2292" s="73">
        <f t="shared" si="71"/>
        <v>2291</v>
      </c>
      <c r="C2292" s="363">
        <v>8</v>
      </c>
      <c r="D2292" s="73" t="str">
        <f>IF(ISNUMBER(C2292),LOOKUP(C2292,LL!$Q$2:$Q$40,LL!$T$2:$T$40),"")</f>
        <v>ND</v>
      </c>
      <c r="E2292" s="73">
        <f>IF(ISNUMBER(C2292),LOOKUP(C2292,LL!$Q$2:$Q$40,LL!$U$2:$U$40),"")</f>
        <v>40</v>
      </c>
      <c r="F2292" s="363">
        <v>9</v>
      </c>
      <c r="G2292" s="363">
        <v>20</v>
      </c>
      <c r="H2292" s="363" t="s">
        <v>217</v>
      </c>
      <c r="I2292" s="363" t="s">
        <v>3</v>
      </c>
      <c r="J2292" s="363" t="s">
        <v>177</v>
      </c>
      <c r="K2292" s="364" t="s">
        <v>5197</v>
      </c>
      <c r="L2292" s="363">
        <v>0</v>
      </c>
      <c r="M2292" s="363" t="s">
        <v>5198</v>
      </c>
      <c r="N2292" s="363" t="s">
        <v>922</v>
      </c>
      <c r="O2292" s="363">
        <v>0</v>
      </c>
      <c r="P2292" s="363">
        <v>0</v>
      </c>
      <c r="Q2292" s="363">
        <v>0</v>
      </c>
      <c r="R2292" s="363">
        <v>0</v>
      </c>
      <c r="S2292" s="363">
        <v>0</v>
      </c>
      <c r="T2292" s="363">
        <v>0</v>
      </c>
      <c r="U2292" s="365"/>
      <c r="V2292"/>
    </row>
    <row r="2293" spans="1:22" s="2" customFormat="1" x14ac:dyDescent="0.25">
      <c r="A2293" s="327"/>
      <c r="B2293" s="74">
        <f t="shared" si="71"/>
        <v>2292</v>
      </c>
      <c r="C2293" s="366">
        <v>8</v>
      </c>
      <c r="D2293" s="74" t="str">
        <f>IF(ISNUMBER(C2293),LOOKUP(C2293,LL!$Q$2:$Q$40,LL!$T$2:$T$40),"")</f>
        <v>ND</v>
      </c>
      <c r="E2293" s="74">
        <f>IF(ISNUMBER(C2293),LOOKUP(C2293,LL!$Q$2:$Q$40,LL!$U$2:$U$40),"")</f>
        <v>40</v>
      </c>
      <c r="F2293" s="366">
        <v>9</v>
      </c>
      <c r="G2293" s="366">
        <v>21</v>
      </c>
      <c r="H2293" s="366" t="s">
        <v>1186</v>
      </c>
      <c r="I2293" s="366" t="s">
        <v>3</v>
      </c>
      <c r="J2293" s="366" t="s">
        <v>191</v>
      </c>
      <c r="K2293" s="367" t="s">
        <v>5197</v>
      </c>
      <c r="L2293" s="366">
        <v>0</v>
      </c>
      <c r="M2293" s="366" t="s">
        <v>5198</v>
      </c>
      <c r="N2293" s="366" t="s">
        <v>926</v>
      </c>
      <c r="O2293" s="366">
        <v>0</v>
      </c>
      <c r="P2293" s="366">
        <v>0</v>
      </c>
      <c r="Q2293" s="366">
        <v>0</v>
      </c>
      <c r="R2293" s="366">
        <v>0</v>
      </c>
      <c r="S2293" s="366">
        <v>0</v>
      </c>
      <c r="T2293" s="366">
        <v>0</v>
      </c>
      <c r="U2293" s="368"/>
      <c r="V2293"/>
    </row>
    <row r="2294" spans="1:22" s="2" customFormat="1" x14ac:dyDescent="0.25">
      <c r="A2294" s="327">
        <v>11</v>
      </c>
      <c r="B2294" s="73">
        <f t="shared" si="71"/>
        <v>2293</v>
      </c>
      <c r="C2294" s="363">
        <v>8</v>
      </c>
      <c r="D2294" s="73" t="str">
        <f>IF(ISNUMBER(C2294),LOOKUP(C2294,LL!$Q$2:$Q$40,LL!$T$2:$T$40),"")</f>
        <v>ND</v>
      </c>
      <c r="E2294" s="73">
        <f>IF(ISNUMBER(C2294),LOOKUP(C2294,LL!$Q$2:$Q$40,LL!$U$2:$U$40),"")</f>
        <v>40</v>
      </c>
      <c r="F2294" s="363">
        <v>9</v>
      </c>
      <c r="G2294" s="363">
        <v>1</v>
      </c>
      <c r="H2294" s="363" t="s">
        <v>197</v>
      </c>
      <c r="I2294" s="363" t="s">
        <v>3</v>
      </c>
      <c r="J2294" s="363" t="s">
        <v>260</v>
      </c>
      <c r="K2294" s="364" t="s">
        <v>408</v>
      </c>
      <c r="L2294" s="363">
        <v>18</v>
      </c>
      <c r="M2294" s="363">
        <v>19</v>
      </c>
      <c r="N2294" s="363" t="s">
        <v>5205</v>
      </c>
      <c r="O2294" s="363">
        <v>22</v>
      </c>
      <c r="P2294" s="363">
        <v>21</v>
      </c>
      <c r="Q2294" s="363">
        <f>ROUND(100*L2294/M2294,1)</f>
        <v>94.7</v>
      </c>
      <c r="R2294" s="363">
        <v>12</v>
      </c>
      <c r="S2294" s="363">
        <v>4</v>
      </c>
      <c r="T2294" s="363">
        <v>3</v>
      </c>
      <c r="U2294" s="365" t="s">
        <v>5206</v>
      </c>
      <c r="V2294"/>
    </row>
    <row r="2295" spans="1:22" s="2" customFormat="1" x14ac:dyDescent="0.25">
      <c r="A2295" s="327">
        <v>25</v>
      </c>
      <c r="B2295" s="74">
        <f t="shared" si="71"/>
        <v>2294</v>
      </c>
      <c r="C2295" s="366">
        <v>8</v>
      </c>
      <c r="D2295" s="74" t="str">
        <f>IF(ISNUMBER(C2295),LOOKUP(C2295,LL!$Q$2:$Q$40,LL!$T$2:$T$40),"")</f>
        <v>ND</v>
      </c>
      <c r="E2295" s="74">
        <f>IF(ISNUMBER(C2295),LOOKUP(C2295,LL!$Q$2:$Q$40,LL!$U$2:$U$40),"")</f>
        <v>40</v>
      </c>
      <c r="F2295" s="366">
        <v>9</v>
      </c>
      <c r="G2295" s="366">
        <v>0</v>
      </c>
      <c r="H2295" s="366" t="s">
        <v>217</v>
      </c>
      <c r="I2295" s="366" t="s">
        <v>3</v>
      </c>
      <c r="J2295" s="366" t="s">
        <v>177</v>
      </c>
      <c r="K2295" s="367" t="s">
        <v>195</v>
      </c>
      <c r="L2295" s="366" t="s">
        <v>2663</v>
      </c>
      <c r="M2295" s="366" t="s">
        <v>5207</v>
      </c>
      <c r="N2295" s="366" t="s">
        <v>909</v>
      </c>
      <c r="O2295" s="366">
        <v>0.3</v>
      </c>
      <c r="P2295" s="366"/>
      <c r="Q2295" s="366">
        <v>0.2</v>
      </c>
      <c r="R2295" s="366"/>
      <c r="S2295" s="366"/>
      <c r="T2295" s="366"/>
      <c r="U2295" s="368" t="s">
        <v>5208</v>
      </c>
      <c r="V2295"/>
    </row>
    <row r="2296" spans="1:22" s="2" customFormat="1" x14ac:dyDescent="0.25">
      <c r="A2296" s="327"/>
      <c r="B2296" s="73">
        <f t="shared" si="71"/>
        <v>2295</v>
      </c>
      <c r="C2296" s="363">
        <v>8</v>
      </c>
      <c r="D2296" s="73" t="str">
        <f>IF(ISNUMBER(C2296),LOOKUP(C2296,LL!$Q$2:$Q$40,LL!$T$2:$T$40),"")</f>
        <v>ND</v>
      </c>
      <c r="E2296" s="73">
        <f>IF(ISNUMBER(C2296),LOOKUP(C2296,LL!$Q$2:$Q$40,LL!$U$2:$U$40),"")</f>
        <v>40</v>
      </c>
      <c r="F2296" s="363">
        <v>9</v>
      </c>
      <c r="G2296" s="363">
        <v>0</v>
      </c>
      <c r="H2296" s="363" t="s">
        <v>217</v>
      </c>
      <c r="I2296" s="363" t="s">
        <v>3</v>
      </c>
      <c r="J2296" s="363" t="s">
        <v>191</v>
      </c>
      <c r="K2296" s="364" t="s">
        <v>195</v>
      </c>
      <c r="L2296" s="363" t="s">
        <v>2663</v>
      </c>
      <c r="M2296" s="363" t="s">
        <v>1322</v>
      </c>
      <c r="N2296" s="363" t="s">
        <v>968</v>
      </c>
      <c r="O2296" s="363">
        <v>0.4</v>
      </c>
      <c r="P2296" s="363"/>
      <c r="Q2296" s="363">
        <v>0.4</v>
      </c>
      <c r="R2296" s="363"/>
      <c r="S2296" s="363"/>
      <c r="T2296" s="363"/>
      <c r="U2296" s="365" t="s">
        <v>4393</v>
      </c>
      <c r="V2296"/>
    </row>
    <row r="2297" spans="1:22" s="2" customFormat="1" x14ac:dyDescent="0.25">
      <c r="A2297" s="327"/>
      <c r="B2297" s="74">
        <f t="shared" si="71"/>
        <v>2296</v>
      </c>
      <c r="C2297" s="366">
        <v>8</v>
      </c>
      <c r="D2297" s="74" t="str">
        <f>IF(ISNUMBER(C2297),LOOKUP(C2297,LL!$Q$2:$Q$40,LL!$T$2:$T$40),"")</f>
        <v>ND</v>
      </c>
      <c r="E2297" s="74">
        <f>IF(ISNUMBER(C2297),LOOKUP(C2297,LL!$Q$2:$Q$40,LL!$U$2:$U$40),"")</f>
        <v>40</v>
      </c>
      <c r="F2297" s="366">
        <v>9</v>
      </c>
      <c r="G2297" s="366">
        <v>0</v>
      </c>
      <c r="H2297" s="366" t="s">
        <v>217</v>
      </c>
      <c r="I2297" s="366" t="s">
        <v>177</v>
      </c>
      <c r="J2297" s="366" t="s">
        <v>3</v>
      </c>
      <c r="K2297" s="367" t="s">
        <v>195</v>
      </c>
      <c r="L2297" s="366" t="s">
        <v>2663</v>
      </c>
      <c r="M2297" s="366" t="s">
        <v>1322</v>
      </c>
      <c r="N2297" s="366" t="s">
        <v>909</v>
      </c>
      <c r="O2297" s="366">
        <v>0.2</v>
      </c>
      <c r="P2297" s="366"/>
      <c r="Q2297" s="366">
        <v>0.3</v>
      </c>
      <c r="R2297" s="366"/>
      <c r="S2297" s="366"/>
      <c r="T2297" s="366"/>
      <c r="U2297" s="368" t="s">
        <v>5209</v>
      </c>
      <c r="V2297"/>
    </row>
    <row r="2298" spans="1:22" s="2" customFormat="1" x14ac:dyDescent="0.25">
      <c r="A2298" s="327">
        <v>2</v>
      </c>
      <c r="B2298" s="73">
        <f t="shared" si="71"/>
        <v>2297</v>
      </c>
      <c r="C2298" s="363">
        <v>8</v>
      </c>
      <c r="D2298" s="73" t="str">
        <f>IF(ISNUMBER(C2298),LOOKUP(C2298,LL!$Q$2:$Q$40,LL!$T$2:$T$40),"")</f>
        <v>ND</v>
      </c>
      <c r="E2298" s="73">
        <f>IF(ISNUMBER(C2298),LOOKUP(C2298,LL!$Q$2:$Q$40,LL!$U$2:$U$40),"")</f>
        <v>40</v>
      </c>
      <c r="F2298" s="363">
        <v>9</v>
      </c>
      <c r="G2298" s="363">
        <v>1</v>
      </c>
      <c r="H2298" s="363" t="s">
        <v>197</v>
      </c>
      <c r="I2298" s="363" t="s">
        <v>3</v>
      </c>
      <c r="J2298" s="363" t="s">
        <v>177</v>
      </c>
      <c r="K2298" s="364" t="s">
        <v>189</v>
      </c>
      <c r="L2298" s="363" t="s">
        <v>252</v>
      </c>
      <c r="M2298" s="363" t="s">
        <v>3186</v>
      </c>
      <c r="N2298" s="363" t="s">
        <v>4091</v>
      </c>
      <c r="O2298" s="363" t="s">
        <v>952</v>
      </c>
      <c r="P2298" s="363">
        <v>3</v>
      </c>
      <c r="Q2298" s="363">
        <v>1</v>
      </c>
      <c r="R2298" s="363">
        <v>-0.5</v>
      </c>
      <c r="S2298" s="363">
        <v>0.5</v>
      </c>
      <c r="T2298" s="363">
        <v>0</v>
      </c>
      <c r="U2298" s="365" t="s">
        <v>5210</v>
      </c>
      <c r="V2298"/>
    </row>
    <row r="2299" spans="1:22" s="2" customFormat="1" x14ac:dyDescent="0.25">
      <c r="A2299" s="327">
        <v>55</v>
      </c>
      <c r="B2299" s="74">
        <f t="shared" si="71"/>
        <v>2298</v>
      </c>
      <c r="C2299" s="366">
        <v>8</v>
      </c>
      <c r="D2299" s="74" t="str">
        <f>IF(ISNUMBER(C2299),LOOKUP(C2299,LL!$Q$2:$Q$40,LL!$T$2:$T$40),"")</f>
        <v>ND</v>
      </c>
      <c r="E2299" s="74">
        <f>IF(ISNUMBER(C2299),LOOKUP(C2299,LL!$Q$2:$Q$40,LL!$U$2:$U$40),"")</f>
        <v>40</v>
      </c>
      <c r="F2299" s="366">
        <v>9</v>
      </c>
      <c r="G2299" s="366"/>
      <c r="H2299" s="366" t="s">
        <v>186</v>
      </c>
      <c r="I2299" s="366" t="s">
        <v>5</v>
      </c>
      <c r="J2299" s="366" t="s">
        <v>187</v>
      </c>
      <c r="K2299" s="367" t="s">
        <v>247</v>
      </c>
      <c r="L2299" s="366" t="s">
        <v>1311</v>
      </c>
      <c r="M2299" s="366" t="s">
        <v>697</v>
      </c>
      <c r="N2299" s="366" t="s">
        <v>5213</v>
      </c>
      <c r="O2299" s="366" t="s">
        <v>1544</v>
      </c>
      <c r="P2299" s="366" t="s">
        <v>3217</v>
      </c>
      <c r="Q2299" s="366" t="s">
        <v>1773</v>
      </c>
      <c r="R2299" s="366" t="s">
        <v>3292</v>
      </c>
      <c r="S2299" s="366" t="s">
        <v>5211</v>
      </c>
      <c r="T2299" s="366" t="s">
        <v>3348</v>
      </c>
      <c r="U2299" s="368" t="s">
        <v>5212</v>
      </c>
      <c r="V2299"/>
    </row>
    <row r="2300" spans="1:22" s="2" customFormat="1" x14ac:dyDescent="0.25">
      <c r="A2300" s="327">
        <v>55</v>
      </c>
      <c r="B2300" s="73">
        <f t="shared" si="71"/>
        <v>2299</v>
      </c>
      <c r="C2300" s="363">
        <v>8</v>
      </c>
      <c r="D2300" s="73" t="str">
        <f>IF(ISNUMBER(C2300),LOOKUP(C2300,LL!$Q$2:$Q$40,LL!$T$2:$T$40),"")</f>
        <v>ND</v>
      </c>
      <c r="E2300" s="73">
        <f>IF(ISNUMBER(C2300),LOOKUP(C2300,LL!$Q$2:$Q$40,LL!$U$2:$U$40),"")</f>
        <v>40</v>
      </c>
      <c r="F2300" s="363">
        <v>9</v>
      </c>
      <c r="G2300" s="363">
        <v>1</v>
      </c>
      <c r="H2300" s="363" t="s">
        <v>186</v>
      </c>
      <c r="I2300" s="363" t="s">
        <v>5</v>
      </c>
      <c r="J2300" s="363" t="s">
        <v>187</v>
      </c>
      <c r="K2300" s="364" t="s">
        <v>347</v>
      </c>
      <c r="L2300" s="363" t="s">
        <v>1311</v>
      </c>
      <c r="M2300" s="363" t="s">
        <v>697</v>
      </c>
      <c r="N2300" s="363" t="s">
        <v>5218</v>
      </c>
      <c r="O2300" s="363" t="s">
        <v>5217</v>
      </c>
      <c r="P2300" s="363" t="s">
        <v>3299</v>
      </c>
      <c r="Q2300" s="363" t="s">
        <v>3215</v>
      </c>
      <c r="R2300" s="363" t="s">
        <v>2893</v>
      </c>
      <c r="S2300" s="363" t="s">
        <v>5214</v>
      </c>
      <c r="T2300" s="363" t="s">
        <v>5215</v>
      </c>
      <c r="U2300" s="365" t="s">
        <v>5216</v>
      </c>
      <c r="V2300"/>
    </row>
    <row r="2301" spans="1:22" s="2" customFormat="1" x14ac:dyDescent="0.25">
      <c r="A2301" s="327">
        <v>23</v>
      </c>
      <c r="B2301" s="74">
        <f t="shared" si="71"/>
        <v>2300</v>
      </c>
      <c r="C2301" s="366">
        <v>8</v>
      </c>
      <c r="D2301" s="74" t="str">
        <f>IF(ISNUMBER(C2301),LOOKUP(C2301,LL!$Q$2:$Q$40,LL!$T$2:$T$40),"")</f>
        <v>ND</v>
      </c>
      <c r="E2301" s="74">
        <f>IF(ISNUMBER(C2301),LOOKUP(C2301,LL!$Q$2:$Q$40,LL!$U$2:$U$40),"")</f>
        <v>40</v>
      </c>
      <c r="F2301" s="366">
        <v>9</v>
      </c>
      <c r="G2301" s="366" t="s">
        <v>4061</v>
      </c>
      <c r="H2301" s="366" t="s">
        <v>186</v>
      </c>
      <c r="I2301" s="366" t="s">
        <v>5</v>
      </c>
      <c r="J2301" s="366" t="s">
        <v>187</v>
      </c>
      <c r="K2301" s="367" t="s">
        <v>194</v>
      </c>
      <c r="L2301" s="366" t="s">
        <v>3464</v>
      </c>
      <c r="M2301" s="366" t="s">
        <v>1051</v>
      </c>
      <c r="N2301" s="366" t="s">
        <v>5218</v>
      </c>
      <c r="O2301" s="366" t="s">
        <v>871</v>
      </c>
      <c r="P2301" s="366">
        <v>15.5</v>
      </c>
      <c r="Q2301" s="366">
        <v>1</v>
      </c>
      <c r="R2301" s="366">
        <v>0.88</v>
      </c>
      <c r="S2301" s="366">
        <v>0</v>
      </c>
      <c r="T2301" s="366">
        <v>0.02</v>
      </c>
      <c r="U2301" s="368" t="s">
        <v>5219</v>
      </c>
      <c r="V2301"/>
    </row>
    <row r="2302" spans="1:22" s="2" customFormat="1" x14ac:dyDescent="0.25">
      <c r="A2302" s="327"/>
      <c r="B2302" s="73">
        <f t="shared" si="71"/>
        <v>2301</v>
      </c>
      <c r="C2302" s="363">
        <v>8</v>
      </c>
      <c r="D2302" s="73" t="str">
        <f>IF(ISNUMBER(C2302),LOOKUP(C2302,LL!$Q$2:$Q$40,LL!$T$2:$T$40),"")</f>
        <v>ND</v>
      </c>
      <c r="E2302" s="73">
        <f>IF(ISNUMBER(C2302),LOOKUP(C2302,LL!$Q$2:$Q$40,LL!$U$2:$U$40),"")</f>
        <v>40</v>
      </c>
      <c r="F2302" s="363">
        <v>9</v>
      </c>
      <c r="G2302" s="363" t="s">
        <v>1374</v>
      </c>
      <c r="H2302" s="363" t="s">
        <v>186</v>
      </c>
      <c r="I2302" s="363" t="s">
        <v>5</v>
      </c>
      <c r="J2302" s="363" t="s">
        <v>187</v>
      </c>
      <c r="K2302" s="364" t="s">
        <v>194</v>
      </c>
      <c r="L2302" s="363" t="s">
        <v>3464</v>
      </c>
      <c r="M2302" s="363" t="s">
        <v>1917</v>
      </c>
      <c r="N2302" s="363" t="s">
        <v>5218</v>
      </c>
      <c r="O2302" s="363" t="s">
        <v>876</v>
      </c>
      <c r="P2302" s="363">
        <v>15.5</v>
      </c>
      <c r="Q2302" s="363">
        <v>1</v>
      </c>
      <c r="R2302" s="363">
        <v>0.94</v>
      </c>
      <c r="S2302" s="363">
        <v>0</v>
      </c>
      <c r="T2302" s="363">
        <v>0</v>
      </c>
      <c r="U2302" s="365" t="s">
        <v>5220</v>
      </c>
      <c r="V2302"/>
    </row>
    <row r="2303" spans="1:22" s="2" customFormat="1" x14ac:dyDescent="0.25">
      <c r="A2303" s="327">
        <v>55</v>
      </c>
      <c r="B2303" s="74">
        <f t="shared" si="71"/>
        <v>2302</v>
      </c>
      <c r="C2303" s="366">
        <v>8</v>
      </c>
      <c r="D2303" s="74" t="str">
        <f>IF(ISNUMBER(C2303),LOOKUP(C2303,LL!$Q$2:$Q$40,LL!$T$2:$T$40),"")</f>
        <v>ND</v>
      </c>
      <c r="E2303" s="74">
        <f>IF(ISNUMBER(C2303),LOOKUP(C2303,LL!$Q$2:$Q$40,LL!$U$2:$U$40),"")</f>
        <v>40</v>
      </c>
      <c r="F2303" s="366">
        <v>9</v>
      </c>
      <c r="G2303" s="366"/>
      <c r="H2303" s="366" t="s">
        <v>186</v>
      </c>
      <c r="I2303" s="366" t="s">
        <v>341</v>
      </c>
      <c r="J2303" s="366" t="s">
        <v>187</v>
      </c>
      <c r="K2303" s="367" t="s">
        <v>347</v>
      </c>
      <c r="L2303" s="366" t="s">
        <v>1311</v>
      </c>
      <c r="M2303" s="366" t="s">
        <v>697</v>
      </c>
      <c r="N2303" s="366" t="s">
        <v>3969</v>
      </c>
      <c r="O2303" s="366" t="s">
        <v>5221</v>
      </c>
      <c r="P2303" s="366" t="s">
        <v>340</v>
      </c>
      <c r="Q2303" s="366" t="s">
        <v>4406</v>
      </c>
      <c r="R2303" s="366" t="s">
        <v>1651</v>
      </c>
      <c r="S2303" s="366" t="s">
        <v>4404</v>
      </c>
      <c r="T2303" s="366" t="s">
        <v>3543</v>
      </c>
      <c r="U2303" s="368" t="s">
        <v>5222</v>
      </c>
      <c r="V2303"/>
    </row>
    <row r="2304" spans="1:22" s="2" customFormat="1" x14ac:dyDescent="0.25">
      <c r="A2304" s="327"/>
      <c r="B2304" s="73">
        <f t="shared" si="71"/>
        <v>2303</v>
      </c>
      <c r="C2304" s="363">
        <v>8</v>
      </c>
      <c r="D2304" s="73" t="str">
        <f>IF(ISNUMBER(C2304),LOOKUP(C2304,LL!$Q$2:$Q$40,LL!$T$2:$T$40),"")</f>
        <v>ND</v>
      </c>
      <c r="E2304" s="73">
        <f>IF(ISNUMBER(C2304),LOOKUP(C2304,LL!$Q$2:$Q$40,LL!$U$2:$U$40),"")</f>
        <v>40</v>
      </c>
      <c r="F2304" s="363">
        <v>9</v>
      </c>
      <c r="G2304" s="363"/>
      <c r="H2304" s="363" t="s">
        <v>186</v>
      </c>
      <c r="I2304" s="363" t="s">
        <v>340</v>
      </c>
      <c r="J2304" s="363" t="s">
        <v>187</v>
      </c>
      <c r="K2304" s="364" t="s">
        <v>347</v>
      </c>
      <c r="L2304" s="363" t="s">
        <v>1311</v>
      </c>
      <c r="M2304" s="363" t="s">
        <v>697</v>
      </c>
      <c r="N2304" s="363" t="s">
        <v>3970</v>
      </c>
      <c r="O2304" s="363" t="s">
        <v>5223</v>
      </c>
      <c r="P2304" s="363" t="s">
        <v>3406</v>
      </c>
      <c r="Q2304" s="363" t="s">
        <v>1253</v>
      </c>
      <c r="R2304" s="390">
        <v>89133</v>
      </c>
      <c r="S2304" s="363" t="s">
        <v>5224</v>
      </c>
      <c r="T2304" s="363" t="s">
        <v>5225</v>
      </c>
      <c r="U2304" s="365" t="s">
        <v>5238</v>
      </c>
      <c r="V2304"/>
    </row>
    <row r="2305" spans="1:22" s="2" customFormat="1" x14ac:dyDescent="0.25">
      <c r="A2305" s="327">
        <v>12</v>
      </c>
      <c r="B2305" s="74">
        <f t="shared" ref="B2305:B2368" si="72">B2304+1</f>
        <v>2304</v>
      </c>
      <c r="C2305" s="366">
        <v>8</v>
      </c>
      <c r="D2305" s="74" t="str">
        <f>IF(ISNUMBER(C2305),LOOKUP(C2305,LL!$Q$2:$Q$40,LL!$T$2:$T$40),"")</f>
        <v>ND</v>
      </c>
      <c r="E2305" s="74">
        <f>IF(ISNUMBER(C2305),LOOKUP(C2305,LL!$Q$2:$Q$40,LL!$U$2:$U$40),"")</f>
        <v>40</v>
      </c>
      <c r="F2305" s="366">
        <v>9</v>
      </c>
      <c r="G2305" s="366" t="s">
        <v>1374</v>
      </c>
      <c r="H2305" s="366" t="s">
        <v>186</v>
      </c>
      <c r="I2305" s="366" t="s">
        <v>5</v>
      </c>
      <c r="J2305" s="366" t="s">
        <v>187</v>
      </c>
      <c r="K2305" s="367" t="s">
        <v>194</v>
      </c>
      <c r="L2305" s="366" t="s">
        <v>712</v>
      </c>
      <c r="M2305" s="366" t="s">
        <v>5226</v>
      </c>
      <c r="N2305" s="366" t="s">
        <v>5218</v>
      </c>
      <c r="O2305" s="366">
        <v>14</v>
      </c>
      <c r="P2305" s="366">
        <v>1</v>
      </c>
      <c r="Q2305" s="366">
        <v>0.9</v>
      </c>
      <c r="R2305" s="366">
        <v>15.5</v>
      </c>
      <c r="S2305" s="366">
        <v>1</v>
      </c>
      <c r="T2305" s="366">
        <v>0.94</v>
      </c>
      <c r="U2305" s="368" t="s">
        <v>5227</v>
      </c>
      <c r="V2305"/>
    </row>
    <row r="2306" spans="1:22" s="2" customFormat="1" x14ac:dyDescent="0.25">
      <c r="A2306" s="327">
        <v>1</v>
      </c>
      <c r="B2306" s="73">
        <f t="shared" si="72"/>
        <v>2305</v>
      </c>
      <c r="C2306" s="363">
        <v>8</v>
      </c>
      <c r="D2306" s="73" t="str">
        <f>IF(ISNUMBER(C2306),LOOKUP(C2306,LL!$Q$2:$Q$40,LL!$T$2:$T$40),"")</f>
        <v>ND</v>
      </c>
      <c r="E2306" s="73">
        <f>IF(ISNUMBER(C2306),LOOKUP(C2306,LL!$Q$2:$Q$40,LL!$U$2:$U$40),"")</f>
        <v>40</v>
      </c>
      <c r="F2306" s="363">
        <v>9</v>
      </c>
      <c r="G2306" s="363" t="s">
        <v>1374</v>
      </c>
      <c r="H2306" s="363" t="s">
        <v>186</v>
      </c>
      <c r="I2306" s="363" t="s">
        <v>5</v>
      </c>
      <c r="J2306" s="363" t="s">
        <v>187</v>
      </c>
      <c r="K2306" s="364" t="s">
        <v>194</v>
      </c>
      <c r="L2306" s="363" t="s">
        <v>876</v>
      </c>
      <c r="M2306" s="363">
        <v>15.5</v>
      </c>
      <c r="N2306" s="363" t="s">
        <v>5218</v>
      </c>
      <c r="O2306" s="363">
        <v>1</v>
      </c>
      <c r="P2306" s="363">
        <v>0.94</v>
      </c>
      <c r="Q2306" s="363">
        <v>0</v>
      </c>
      <c r="R2306" s="363">
        <v>0</v>
      </c>
      <c r="S2306" s="363">
        <v>29</v>
      </c>
      <c r="T2306" s="363">
        <v>1</v>
      </c>
      <c r="U2306" s="365" t="s">
        <v>5228</v>
      </c>
      <c r="V2306"/>
    </row>
    <row r="2307" spans="1:22" s="2" customFormat="1" x14ac:dyDescent="0.25">
      <c r="A2307" s="327">
        <v>55</v>
      </c>
      <c r="B2307" s="74">
        <f t="shared" si="72"/>
        <v>2306</v>
      </c>
      <c r="C2307" s="366">
        <v>8</v>
      </c>
      <c r="D2307" s="74" t="str">
        <f>IF(ISNUMBER(C2307),LOOKUP(C2307,LL!$Q$2:$Q$40,LL!$T$2:$T$40),"")</f>
        <v>ND</v>
      </c>
      <c r="E2307" s="74">
        <f>IF(ISNUMBER(C2307),LOOKUP(C2307,LL!$Q$2:$Q$40,LL!$U$2:$U$40),"")</f>
        <v>40</v>
      </c>
      <c r="F2307" s="366">
        <v>9</v>
      </c>
      <c r="G2307" s="366"/>
      <c r="H2307" s="366" t="s">
        <v>186</v>
      </c>
      <c r="I2307" s="366" t="s">
        <v>5</v>
      </c>
      <c r="J2307" s="366" t="s">
        <v>187</v>
      </c>
      <c r="K2307" s="367" t="s">
        <v>1268</v>
      </c>
      <c r="L2307" s="366" t="s">
        <v>1311</v>
      </c>
      <c r="M2307" s="366" t="s">
        <v>697</v>
      </c>
      <c r="N2307" s="366" t="s">
        <v>4419</v>
      </c>
      <c r="O2307" s="366" t="s">
        <v>3376</v>
      </c>
      <c r="P2307" s="366" t="s">
        <v>5229</v>
      </c>
      <c r="Q2307" s="366" t="s">
        <v>5021</v>
      </c>
      <c r="R2307" s="373">
        <v>43114</v>
      </c>
      <c r="S2307" s="366" t="s">
        <v>5230</v>
      </c>
      <c r="T2307" s="366" t="s">
        <v>5231</v>
      </c>
      <c r="U2307" s="368" t="s">
        <v>5239</v>
      </c>
      <c r="V2307"/>
    </row>
    <row r="2308" spans="1:22" s="2" customFormat="1" x14ac:dyDescent="0.25">
      <c r="A2308" s="327">
        <v>55</v>
      </c>
      <c r="B2308" s="73">
        <f t="shared" si="72"/>
        <v>2307</v>
      </c>
      <c r="C2308" s="363">
        <v>8</v>
      </c>
      <c r="D2308" s="73" t="str">
        <f>IF(ISNUMBER(C2308),LOOKUP(C2308,LL!$Q$2:$Q$40,LL!$T$2:$T$40),"")</f>
        <v>ND</v>
      </c>
      <c r="E2308" s="73">
        <f>IF(ISNUMBER(C2308),LOOKUP(C2308,LL!$Q$2:$Q$40,LL!$U$2:$U$40),"")</f>
        <v>40</v>
      </c>
      <c r="F2308" s="363">
        <v>9</v>
      </c>
      <c r="G2308" s="363"/>
      <c r="H2308" s="363" t="s">
        <v>217</v>
      </c>
      <c r="I2308" s="363" t="s">
        <v>3</v>
      </c>
      <c r="J2308" s="363" t="s">
        <v>357</v>
      </c>
      <c r="K2308" s="364" t="s">
        <v>1268</v>
      </c>
      <c r="L2308" s="363" t="s">
        <v>1311</v>
      </c>
      <c r="M2308" s="363" t="s">
        <v>697</v>
      </c>
      <c r="N2308" s="363" t="s">
        <v>909</v>
      </c>
      <c r="O2308" s="363" t="s">
        <v>3376</v>
      </c>
      <c r="P2308" s="363" t="s">
        <v>5233</v>
      </c>
      <c r="Q2308" s="363" t="s">
        <v>3557</v>
      </c>
      <c r="R2308" s="363" t="s">
        <v>466</v>
      </c>
      <c r="S2308" s="363" t="s">
        <v>5232</v>
      </c>
      <c r="T2308" s="363" t="s">
        <v>3558</v>
      </c>
      <c r="U2308" s="365" t="s">
        <v>5234</v>
      </c>
      <c r="V2308"/>
    </row>
    <row r="2309" spans="1:22" s="2" customFormat="1" x14ac:dyDescent="0.25">
      <c r="A2309" s="327">
        <v>55</v>
      </c>
      <c r="B2309" s="74">
        <f t="shared" si="72"/>
        <v>2308</v>
      </c>
      <c r="C2309" s="366">
        <v>8</v>
      </c>
      <c r="D2309" s="74" t="str">
        <f>IF(ISNUMBER(C2309),LOOKUP(C2309,LL!$Q$2:$Q$40,LL!$T$2:$T$40),"")</f>
        <v>ND</v>
      </c>
      <c r="E2309" s="74">
        <f>IF(ISNUMBER(C2309),LOOKUP(C2309,LL!$Q$2:$Q$40,LL!$U$2:$U$40),"")</f>
        <v>40</v>
      </c>
      <c r="F2309" s="366">
        <v>9</v>
      </c>
      <c r="G2309" s="366"/>
      <c r="H2309" s="366" t="s">
        <v>197</v>
      </c>
      <c r="I2309" s="366" t="s">
        <v>3</v>
      </c>
      <c r="J2309" s="366" t="s">
        <v>177</v>
      </c>
      <c r="K2309" s="367" t="s">
        <v>1268</v>
      </c>
      <c r="L2309" s="366" t="s">
        <v>1311</v>
      </c>
      <c r="M2309" s="366" t="s">
        <v>697</v>
      </c>
      <c r="N2309" s="366" t="s">
        <v>3024</v>
      </c>
      <c r="O2309" s="366" t="s">
        <v>3378</v>
      </c>
      <c r="P2309" s="366" t="s">
        <v>4373</v>
      </c>
      <c r="Q2309" s="366" t="s">
        <v>3348</v>
      </c>
      <c r="R2309" s="366" t="s">
        <v>5168</v>
      </c>
      <c r="S2309" s="366" t="s">
        <v>4238</v>
      </c>
      <c r="T2309" s="366" t="s">
        <v>1681</v>
      </c>
      <c r="U2309" s="368" t="s">
        <v>5235</v>
      </c>
      <c r="V2309"/>
    </row>
    <row r="2310" spans="1:22" s="2" customFormat="1" x14ac:dyDescent="0.25">
      <c r="A2310" s="327">
        <v>16</v>
      </c>
      <c r="B2310" s="73">
        <f t="shared" si="72"/>
        <v>2309</v>
      </c>
      <c r="C2310" s="363">
        <v>8</v>
      </c>
      <c r="D2310" s="73" t="str">
        <f>IF(ISNUMBER(C2310),LOOKUP(C2310,LL!$Q$2:$Q$40,LL!$T$2:$T$40),"")</f>
        <v>ND</v>
      </c>
      <c r="E2310" s="73">
        <f>IF(ISNUMBER(C2310),LOOKUP(C2310,LL!$Q$2:$Q$40,LL!$U$2:$U$40),"")</f>
        <v>40</v>
      </c>
      <c r="F2310" s="363">
        <v>9</v>
      </c>
      <c r="G2310" s="363">
        <v>2</v>
      </c>
      <c r="H2310" s="363" t="s">
        <v>358</v>
      </c>
      <c r="I2310" s="363" t="s">
        <v>261</v>
      </c>
      <c r="J2310" s="363" t="s">
        <v>260</v>
      </c>
      <c r="K2310" s="364" t="s">
        <v>56</v>
      </c>
      <c r="L2310" s="363" t="s">
        <v>1047</v>
      </c>
      <c r="M2310" s="363">
        <v>3</v>
      </c>
      <c r="N2310" s="363" t="s">
        <v>4356</v>
      </c>
      <c r="O2310" s="363">
        <v>0.7</v>
      </c>
      <c r="P2310" s="363">
        <v>7</v>
      </c>
      <c r="Q2310" s="363">
        <v>0.63</v>
      </c>
      <c r="R2310" s="363">
        <v>6</v>
      </c>
      <c r="S2310" s="363">
        <v>3</v>
      </c>
      <c r="T2310" s="363">
        <v>3</v>
      </c>
      <c r="U2310" s="365" t="s">
        <v>5242</v>
      </c>
      <c r="V2310"/>
    </row>
    <row r="2311" spans="1:22" s="2" customFormat="1" x14ac:dyDescent="0.25">
      <c r="A2311" s="327">
        <v>13</v>
      </c>
      <c r="B2311" s="74">
        <f t="shared" si="72"/>
        <v>2310</v>
      </c>
      <c r="C2311" s="366">
        <v>8</v>
      </c>
      <c r="D2311" s="74" t="str">
        <f>IF(ISNUMBER(C2311),LOOKUP(C2311,LL!$Q$2:$Q$40,LL!$T$2:$T$40),"")</f>
        <v>ND</v>
      </c>
      <c r="E2311" s="74">
        <f>IF(ISNUMBER(C2311),LOOKUP(C2311,LL!$Q$2:$Q$40,LL!$U$2:$U$40),"")</f>
        <v>40</v>
      </c>
      <c r="F2311" s="366">
        <v>11</v>
      </c>
      <c r="G2311" s="366">
        <v>4</v>
      </c>
      <c r="H2311" s="366" t="s">
        <v>358</v>
      </c>
      <c r="I2311" s="366" t="s">
        <v>260</v>
      </c>
      <c r="J2311" s="366" t="s">
        <v>261</v>
      </c>
      <c r="K2311" s="367" t="s">
        <v>399</v>
      </c>
      <c r="L2311" s="366">
        <v>2</v>
      </c>
      <c r="M2311" s="366">
        <v>0</v>
      </c>
      <c r="N2311" s="366" t="s">
        <v>5243</v>
      </c>
      <c r="O2311" s="366" t="s">
        <v>952</v>
      </c>
      <c r="P2311" s="366" t="s">
        <v>952</v>
      </c>
      <c r="Q2311" s="366" t="s">
        <v>843</v>
      </c>
      <c r="R2311" s="366" t="s">
        <v>843</v>
      </c>
      <c r="S2311" s="366" t="s">
        <v>843</v>
      </c>
      <c r="T2311" s="366" t="s">
        <v>843</v>
      </c>
      <c r="U2311" s="368" t="s">
        <v>5244</v>
      </c>
      <c r="V2311"/>
    </row>
    <row r="2312" spans="1:22" s="2" customFormat="1" x14ac:dyDescent="0.25">
      <c r="A2312" s="327">
        <v>23</v>
      </c>
      <c r="B2312" s="73">
        <f t="shared" si="72"/>
        <v>2311</v>
      </c>
      <c r="C2312" s="363">
        <v>8</v>
      </c>
      <c r="D2312" s="73" t="str">
        <f>IF(ISNUMBER(C2312),LOOKUP(C2312,LL!$Q$2:$Q$40,LL!$T$2:$T$40),"")</f>
        <v>ND</v>
      </c>
      <c r="E2312" s="73">
        <f>IF(ISNUMBER(C2312),LOOKUP(C2312,LL!$Q$2:$Q$40,LL!$U$2:$U$40),"")</f>
        <v>40</v>
      </c>
      <c r="F2312" s="363">
        <v>11</v>
      </c>
      <c r="G2312" s="363">
        <v>1</v>
      </c>
      <c r="H2312" s="363" t="s">
        <v>197</v>
      </c>
      <c r="I2312" s="363" t="s">
        <v>177</v>
      </c>
      <c r="J2312" s="363" t="s">
        <v>3</v>
      </c>
      <c r="K2312" s="364" t="s">
        <v>194</v>
      </c>
      <c r="L2312" s="363" t="s">
        <v>3464</v>
      </c>
      <c r="M2312" s="363" t="s">
        <v>1051</v>
      </c>
      <c r="N2312" s="363" t="s">
        <v>5246</v>
      </c>
      <c r="O2312" s="363" t="s">
        <v>876</v>
      </c>
      <c r="P2312" s="363">
        <v>6.8</v>
      </c>
      <c r="Q2312" s="363">
        <v>0.70399999999999996</v>
      </c>
      <c r="R2312" s="363">
        <v>0.5</v>
      </c>
      <c r="S2312" s="363">
        <v>0.43</v>
      </c>
      <c r="T2312" s="363">
        <v>0.38</v>
      </c>
      <c r="U2312" s="365" t="s">
        <v>5247</v>
      </c>
      <c r="V2312"/>
    </row>
    <row r="2313" spans="1:22" s="2" customFormat="1" x14ac:dyDescent="0.25">
      <c r="A2313" s="327">
        <v>32</v>
      </c>
      <c r="B2313" s="74">
        <f t="shared" si="72"/>
        <v>2312</v>
      </c>
      <c r="C2313" s="366">
        <v>8</v>
      </c>
      <c r="D2313" s="74" t="str">
        <f>IF(ISNUMBER(C2313),LOOKUP(C2313,LL!$Q$2:$Q$40,LL!$T$2:$T$40),"")</f>
        <v>ND</v>
      </c>
      <c r="E2313" s="74">
        <f>IF(ISNUMBER(C2313),LOOKUP(C2313,LL!$Q$2:$Q$40,LL!$U$2:$U$40),"")</f>
        <v>40</v>
      </c>
      <c r="F2313" s="366">
        <v>11</v>
      </c>
      <c r="G2313" s="366">
        <v>51</v>
      </c>
      <c r="H2313" s="366" t="s">
        <v>197</v>
      </c>
      <c r="I2313" s="366" t="s">
        <v>177</v>
      </c>
      <c r="J2313" s="366" t="s">
        <v>3</v>
      </c>
      <c r="K2313" s="367" t="s">
        <v>390</v>
      </c>
      <c r="L2313" s="366" t="s">
        <v>1186</v>
      </c>
      <c r="M2313" s="366" t="s">
        <v>2324</v>
      </c>
      <c r="N2313" s="366" t="s">
        <v>5249</v>
      </c>
      <c r="O2313" s="366">
        <v>8</v>
      </c>
      <c r="P2313" s="366" t="s">
        <v>3468</v>
      </c>
      <c r="Q2313" s="366" t="s">
        <v>2312</v>
      </c>
      <c r="R2313" s="366" t="s">
        <v>2312</v>
      </c>
      <c r="S2313" s="366" t="s">
        <v>2312</v>
      </c>
      <c r="T2313" s="366" t="s">
        <v>2312</v>
      </c>
      <c r="U2313" s="368" t="s">
        <v>5250</v>
      </c>
      <c r="V2313"/>
    </row>
    <row r="2314" spans="1:22" s="2" customFormat="1" x14ac:dyDescent="0.25">
      <c r="A2314" s="327">
        <v>32</v>
      </c>
      <c r="B2314" s="73">
        <f t="shared" si="72"/>
        <v>2313</v>
      </c>
      <c r="C2314" s="363">
        <v>8</v>
      </c>
      <c r="D2314" s="73" t="str">
        <f>IF(ISNUMBER(C2314),LOOKUP(C2314,LL!$Q$2:$Q$40,LL!$T$2:$T$40),"")</f>
        <v>ND</v>
      </c>
      <c r="E2314" s="73">
        <f>IF(ISNUMBER(C2314),LOOKUP(C2314,LL!$Q$2:$Q$40,LL!$U$2:$U$40),"")</f>
        <v>40</v>
      </c>
      <c r="F2314" s="363">
        <v>11</v>
      </c>
      <c r="G2314" s="363">
        <v>47</v>
      </c>
      <c r="H2314" s="363" t="s">
        <v>626</v>
      </c>
      <c r="I2314" s="363" t="s">
        <v>191</v>
      </c>
      <c r="J2314" s="363" t="s">
        <v>3</v>
      </c>
      <c r="K2314" s="364" t="s">
        <v>390</v>
      </c>
      <c r="L2314" s="363" t="s">
        <v>1186</v>
      </c>
      <c r="M2314" s="363" t="s">
        <v>2324</v>
      </c>
      <c r="N2314" s="363" t="s">
        <v>5251</v>
      </c>
      <c r="O2314" s="363">
        <v>8</v>
      </c>
      <c r="P2314" s="363" t="s">
        <v>3468</v>
      </c>
      <c r="Q2314" s="363" t="s">
        <v>2312</v>
      </c>
      <c r="R2314" s="363" t="s">
        <v>2312</v>
      </c>
      <c r="S2314" s="363" t="s">
        <v>2312</v>
      </c>
      <c r="T2314" s="363"/>
      <c r="U2314" s="365" t="s">
        <v>5308</v>
      </c>
      <c r="V2314"/>
    </row>
    <row r="2315" spans="1:22" s="2" customFormat="1" x14ac:dyDescent="0.25">
      <c r="A2315" s="327"/>
      <c r="B2315" s="74">
        <f t="shared" si="72"/>
        <v>2314</v>
      </c>
      <c r="C2315" s="366">
        <v>8</v>
      </c>
      <c r="D2315" s="74" t="str">
        <f>IF(ISNUMBER(C2315),LOOKUP(C2315,LL!$Q$2:$Q$40,LL!$T$2:$T$40),"")</f>
        <v>ND</v>
      </c>
      <c r="E2315" s="74">
        <f>IF(ISNUMBER(C2315),LOOKUP(C2315,LL!$Q$2:$Q$40,LL!$U$2:$U$40),"")</f>
        <v>40</v>
      </c>
      <c r="F2315" s="366">
        <v>11</v>
      </c>
      <c r="G2315" s="366">
        <v>51</v>
      </c>
      <c r="H2315" s="366" t="s">
        <v>198</v>
      </c>
      <c r="I2315" s="366" t="s">
        <v>187</v>
      </c>
      <c r="J2315" s="366" t="s">
        <v>5</v>
      </c>
      <c r="K2315" s="367" t="s">
        <v>390</v>
      </c>
      <c r="L2315" s="366" t="s">
        <v>1186</v>
      </c>
      <c r="M2315" s="366" t="s">
        <v>2324</v>
      </c>
      <c r="N2315" s="366" t="s">
        <v>5253</v>
      </c>
      <c r="O2315" s="366">
        <v>8</v>
      </c>
      <c r="P2315" s="366" t="s">
        <v>3468</v>
      </c>
      <c r="Q2315" s="366" t="s">
        <v>2312</v>
      </c>
      <c r="R2315" s="366" t="s">
        <v>2312</v>
      </c>
      <c r="S2315" s="366"/>
      <c r="T2315" s="366"/>
      <c r="U2315" s="368" t="s">
        <v>5254</v>
      </c>
      <c r="V2315"/>
    </row>
    <row r="2316" spans="1:22" s="2" customFormat="1" x14ac:dyDescent="0.25">
      <c r="A2316" s="327"/>
      <c r="B2316" s="73">
        <f t="shared" si="72"/>
        <v>2315</v>
      </c>
      <c r="C2316" s="363">
        <v>8</v>
      </c>
      <c r="D2316" s="73" t="str">
        <f>IF(ISNUMBER(C2316),LOOKUP(C2316,LL!$Q$2:$Q$40,LL!$T$2:$T$40),"")</f>
        <v>ND</v>
      </c>
      <c r="E2316" s="73">
        <f>IF(ISNUMBER(C2316),LOOKUP(C2316,LL!$Q$2:$Q$40,LL!$U$2:$U$40),"")</f>
        <v>40</v>
      </c>
      <c r="F2316" s="363">
        <v>11</v>
      </c>
      <c r="G2316" s="363">
        <v>51</v>
      </c>
      <c r="H2316" s="363" t="s">
        <v>186</v>
      </c>
      <c r="I2316" s="363" t="s">
        <v>187</v>
      </c>
      <c r="J2316" s="363" t="s">
        <v>340</v>
      </c>
      <c r="K2316" s="364" t="s">
        <v>390</v>
      </c>
      <c r="L2316" s="363" t="s">
        <v>1186</v>
      </c>
      <c r="M2316" s="363" t="s">
        <v>2324</v>
      </c>
      <c r="N2316" s="363" t="s">
        <v>3970</v>
      </c>
      <c r="O2316" s="363">
        <v>8</v>
      </c>
      <c r="P2316" s="363" t="s">
        <v>3468</v>
      </c>
      <c r="Q2316" s="363" t="s">
        <v>2312</v>
      </c>
      <c r="R2316" s="363" t="s">
        <v>2312</v>
      </c>
      <c r="S2316" s="363" t="s">
        <v>2312</v>
      </c>
      <c r="T2316" s="363" t="s">
        <v>2312</v>
      </c>
      <c r="U2316" s="365" t="s">
        <v>5309</v>
      </c>
      <c r="V2316"/>
    </row>
    <row r="2317" spans="1:22" s="2" customFormat="1" x14ac:dyDescent="0.25">
      <c r="A2317" s="327">
        <v>14</v>
      </c>
      <c r="B2317" s="74">
        <f t="shared" si="72"/>
        <v>2316</v>
      </c>
      <c r="C2317" s="366">
        <v>8</v>
      </c>
      <c r="D2317" s="74" t="str">
        <f>IF(ISNUMBER(C2317),LOOKUP(C2317,LL!$Q$2:$Q$40,LL!$T$2:$T$40),"")</f>
        <v>ND</v>
      </c>
      <c r="E2317" s="74">
        <f>IF(ISNUMBER(C2317),LOOKUP(C2317,LL!$Q$2:$Q$40,LL!$U$2:$U$40),"")</f>
        <v>40</v>
      </c>
      <c r="F2317" s="366">
        <v>11</v>
      </c>
      <c r="G2317" s="366">
        <v>4</v>
      </c>
      <c r="H2317" s="366" t="s">
        <v>358</v>
      </c>
      <c r="I2317" s="366" t="s">
        <v>260</v>
      </c>
      <c r="J2317" s="366" t="s">
        <v>261</v>
      </c>
      <c r="K2317" s="367" t="s">
        <v>642</v>
      </c>
      <c r="L2317" s="366">
        <v>5</v>
      </c>
      <c r="M2317" s="366">
        <v>2</v>
      </c>
      <c r="N2317" s="366" t="s">
        <v>5255</v>
      </c>
      <c r="O2317" s="366" t="s">
        <v>856</v>
      </c>
      <c r="P2317" s="366" t="s">
        <v>856</v>
      </c>
      <c r="Q2317" s="366" t="s">
        <v>857</v>
      </c>
      <c r="R2317" s="366"/>
      <c r="S2317" s="366"/>
      <c r="T2317" s="366"/>
      <c r="U2317" s="368"/>
      <c r="V2317"/>
    </row>
    <row r="2318" spans="1:22" s="2" customFormat="1" x14ac:dyDescent="0.25">
      <c r="A2318" s="327">
        <v>10</v>
      </c>
      <c r="B2318" s="73">
        <f t="shared" si="72"/>
        <v>2317</v>
      </c>
      <c r="C2318" s="363">
        <v>8</v>
      </c>
      <c r="D2318" s="73" t="str">
        <f>IF(ISNUMBER(C2318),LOOKUP(C2318,LL!$Q$2:$Q$40,LL!$T$2:$T$40),"")</f>
        <v>ND</v>
      </c>
      <c r="E2318" s="73">
        <f>IF(ISNUMBER(C2318),LOOKUP(C2318,LL!$Q$2:$Q$40,LL!$U$2:$U$40),"")</f>
        <v>40</v>
      </c>
      <c r="F2318" s="363">
        <v>11</v>
      </c>
      <c r="G2318" s="363" t="s">
        <v>260</v>
      </c>
      <c r="H2318" s="363" t="s">
        <v>176</v>
      </c>
      <c r="I2318" s="363" t="s">
        <v>177</v>
      </c>
      <c r="J2318" s="363" t="s">
        <v>5</v>
      </c>
      <c r="K2318" s="364" t="s">
        <v>297</v>
      </c>
      <c r="L2318" s="363">
        <v>1939</v>
      </c>
      <c r="M2318" s="363" t="s">
        <v>219</v>
      </c>
      <c r="N2318" s="363" t="s">
        <v>3736</v>
      </c>
      <c r="O2318" s="363">
        <v>11</v>
      </c>
      <c r="P2318" s="363">
        <v>22</v>
      </c>
      <c r="Q2318" s="363">
        <v>29</v>
      </c>
      <c r="R2318" s="363">
        <v>18</v>
      </c>
      <c r="S2318" s="363">
        <v>18</v>
      </c>
      <c r="T2318" s="363">
        <v>52</v>
      </c>
      <c r="U2318" s="365"/>
      <c r="V2318"/>
    </row>
    <row r="2319" spans="1:22" s="2" customFormat="1" x14ac:dyDescent="0.25">
      <c r="A2319" s="327">
        <v>55</v>
      </c>
      <c r="B2319" s="74">
        <f t="shared" si="72"/>
        <v>2318</v>
      </c>
      <c r="C2319" s="366">
        <v>8</v>
      </c>
      <c r="D2319" s="74" t="str">
        <f>IF(ISNUMBER(C2319),LOOKUP(C2319,LL!$Q$2:$Q$40,LL!$T$2:$T$40),"")</f>
        <v>ND</v>
      </c>
      <c r="E2319" s="74">
        <f>IF(ISNUMBER(C2319),LOOKUP(C2319,LL!$Q$2:$Q$40,LL!$U$2:$U$40),"")</f>
        <v>40</v>
      </c>
      <c r="F2319" s="366">
        <v>11</v>
      </c>
      <c r="G2319" s="366">
        <v>1</v>
      </c>
      <c r="H2319" s="366" t="s">
        <v>198</v>
      </c>
      <c r="I2319" s="366" t="s">
        <v>187</v>
      </c>
      <c r="J2319" s="366" t="s">
        <v>5</v>
      </c>
      <c r="K2319" s="367" t="s">
        <v>350</v>
      </c>
      <c r="L2319" s="366" t="s">
        <v>1311</v>
      </c>
      <c r="M2319" s="366" t="s">
        <v>697</v>
      </c>
      <c r="N2319" s="366" t="s">
        <v>5256</v>
      </c>
      <c r="O2319" s="366" t="s">
        <v>2854</v>
      </c>
      <c r="P2319" s="366" t="s">
        <v>5259</v>
      </c>
      <c r="Q2319" s="366" t="s">
        <v>5260</v>
      </c>
      <c r="R2319" s="366" t="s">
        <v>5</v>
      </c>
      <c r="S2319" s="366" t="s">
        <v>1763</v>
      </c>
      <c r="T2319" s="366" t="s">
        <v>5265</v>
      </c>
      <c r="U2319" s="368" t="s">
        <v>5266</v>
      </c>
      <c r="V2319"/>
    </row>
    <row r="2320" spans="1:22" s="2" customFormat="1" x14ac:dyDescent="0.25">
      <c r="A2320" s="327"/>
      <c r="B2320" s="73">
        <f t="shared" si="72"/>
        <v>2319</v>
      </c>
      <c r="C2320" s="363">
        <v>8</v>
      </c>
      <c r="D2320" s="73" t="str">
        <f>IF(ISNUMBER(C2320),LOOKUP(C2320,LL!$Q$2:$Q$40,LL!$T$2:$T$40),"")</f>
        <v>ND</v>
      </c>
      <c r="E2320" s="73">
        <f>IF(ISNUMBER(C2320),LOOKUP(C2320,LL!$Q$2:$Q$40,LL!$U$2:$U$40),"")</f>
        <v>40</v>
      </c>
      <c r="F2320" s="363">
        <v>11</v>
      </c>
      <c r="G2320" s="363">
        <v>2</v>
      </c>
      <c r="H2320" s="363" t="s">
        <v>198</v>
      </c>
      <c r="I2320" s="363" t="s">
        <v>187</v>
      </c>
      <c r="J2320" s="363" t="s">
        <v>5</v>
      </c>
      <c r="K2320" s="364" t="s">
        <v>350</v>
      </c>
      <c r="L2320" s="363" t="s">
        <v>1311</v>
      </c>
      <c r="M2320" s="363" t="s">
        <v>697</v>
      </c>
      <c r="N2320" s="363" t="s">
        <v>5267</v>
      </c>
      <c r="O2320" s="363" t="s">
        <v>5268</v>
      </c>
      <c r="P2320" s="363" t="s">
        <v>5269</v>
      </c>
      <c r="Q2320" s="363" t="s">
        <v>5270</v>
      </c>
      <c r="R2320" s="363" t="s">
        <v>5271</v>
      </c>
      <c r="S2320" s="363" t="s">
        <v>4205</v>
      </c>
      <c r="T2320" s="363" t="s">
        <v>5272</v>
      </c>
      <c r="U2320" s="365" t="s">
        <v>5273</v>
      </c>
      <c r="V2320"/>
    </row>
    <row r="2321" spans="1:22" s="2" customFormat="1" x14ac:dyDescent="0.25">
      <c r="A2321" s="327">
        <v>55</v>
      </c>
      <c r="B2321" s="74">
        <f t="shared" si="72"/>
        <v>2320</v>
      </c>
      <c r="C2321" s="366">
        <v>8</v>
      </c>
      <c r="D2321" s="74" t="str">
        <f>IF(ISNUMBER(C2321),LOOKUP(C2321,LL!$Q$2:$Q$40,LL!$T$2:$T$40),"")</f>
        <v>ND</v>
      </c>
      <c r="E2321" s="74">
        <f>IF(ISNUMBER(C2321),LOOKUP(C2321,LL!$Q$2:$Q$40,LL!$U$2:$U$40),"")</f>
        <v>40</v>
      </c>
      <c r="F2321" s="366">
        <v>11</v>
      </c>
      <c r="G2321" s="366"/>
      <c r="H2321" s="366" t="s">
        <v>200</v>
      </c>
      <c r="I2321" s="366" t="s">
        <v>177</v>
      </c>
      <c r="J2321" s="366" t="s">
        <v>3</v>
      </c>
      <c r="K2321" s="367" t="s">
        <v>4098</v>
      </c>
      <c r="L2321" s="366" t="s">
        <v>1311</v>
      </c>
      <c r="M2321" s="366" t="s">
        <v>697</v>
      </c>
      <c r="N2321" s="366" t="s">
        <v>5274</v>
      </c>
      <c r="O2321" s="366" t="s">
        <v>5281</v>
      </c>
      <c r="P2321" s="366" t="s">
        <v>5277</v>
      </c>
      <c r="Q2321" s="366" t="s">
        <v>5278</v>
      </c>
      <c r="R2321" s="366" t="s">
        <v>5276</v>
      </c>
      <c r="S2321" s="366" t="s">
        <v>5275</v>
      </c>
      <c r="T2321" s="366" t="s">
        <v>5279</v>
      </c>
      <c r="U2321" s="368" t="s">
        <v>5282</v>
      </c>
      <c r="V2321"/>
    </row>
    <row r="2322" spans="1:22" s="2" customFormat="1" x14ac:dyDescent="0.25">
      <c r="A2322" s="327">
        <v>55</v>
      </c>
      <c r="B2322" s="73">
        <f t="shared" si="72"/>
        <v>2321</v>
      </c>
      <c r="C2322" s="363">
        <v>8</v>
      </c>
      <c r="D2322" s="73" t="str">
        <f>IF(ISNUMBER(C2322),LOOKUP(C2322,LL!$Q$2:$Q$40,LL!$T$2:$T$40),"")</f>
        <v>ND</v>
      </c>
      <c r="E2322" s="73">
        <f>IF(ISNUMBER(C2322),LOOKUP(C2322,LL!$Q$2:$Q$40,LL!$U$2:$U$40),"")</f>
        <v>40</v>
      </c>
      <c r="F2322" s="363">
        <v>11</v>
      </c>
      <c r="G2322" s="363"/>
      <c r="H2322" s="363" t="s">
        <v>198</v>
      </c>
      <c r="I2322" s="363" t="s">
        <v>187</v>
      </c>
      <c r="J2322" s="363" t="s">
        <v>261</v>
      </c>
      <c r="K2322" s="364" t="s">
        <v>247</v>
      </c>
      <c r="L2322" s="363" t="s">
        <v>1311</v>
      </c>
      <c r="M2322" s="363" t="s">
        <v>697</v>
      </c>
      <c r="N2322" s="363" t="s">
        <v>5280</v>
      </c>
      <c r="O2322" s="363" t="s">
        <v>3270</v>
      </c>
      <c r="P2322" s="363" t="s">
        <v>5285</v>
      </c>
      <c r="Q2322" s="363" t="s">
        <v>5284</v>
      </c>
      <c r="R2322" s="363" t="s">
        <v>5258</v>
      </c>
      <c r="S2322" s="363"/>
      <c r="T2322" s="363"/>
      <c r="U2322" s="365"/>
      <c r="V2322"/>
    </row>
    <row r="2323" spans="1:22" s="2" customFormat="1" x14ac:dyDescent="0.25">
      <c r="A2323" s="327">
        <v>55</v>
      </c>
      <c r="B2323" s="74">
        <f t="shared" si="72"/>
        <v>2322</v>
      </c>
      <c r="C2323" s="366">
        <v>8</v>
      </c>
      <c r="D2323" s="74" t="str">
        <f>IF(ISNUMBER(C2323),LOOKUP(C2323,LL!$Q$2:$Q$40,LL!$T$2:$T$40),"")</f>
        <v>ND</v>
      </c>
      <c r="E2323" s="74">
        <f>IF(ISNUMBER(C2323),LOOKUP(C2323,LL!$Q$2:$Q$40,LL!$U$2:$U$40),"")</f>
        <v>40</v>
      </c>
      <c r="F2323" s="366">
        <v>11</v>
      </c>
      <c r="G2323" s="366"/>
      <c r="H2323" s="366" t="s">
        <v>186</v>
      </c>
      <c r="I2323" s="366" t="s">
        <v>187</v>
      </c>
      <c r="J2323" s="366" t="s">
        <v>340</v>
      </c>
      <c r="K2323" s="367" t="s">
        <v>2873</v>
      </c>
      <c r="L2323" s="366" t="s">
        <v>1311</v>
      </c>
      <c r="M2323" s="366" t="s">
        <v>697</v>
      </c>
      <c r="N2323" s="366" t="s">
        <v>3970</v>
      </c>
      <c r="O2323" s="366" t="s">
        <v>1303</v>
      </c>
      <c r="P2323" s="366" t="s">
        <v>4902</v>
      </c>
      <c r="Q2323" s="366" t="s">
        <v>3299</v>
      </c>
      <c r="R2323" s="366" t="s">
        <v>5288</v>
      </c>
      <c r="S2323" s="366" t="s">
        <v>5017</v>
      </c>
      <c r="T2323" s="366" t="s">
        <v>5287</v>
      </c>
      <c r="U2323" s="368" t="s">
        <v>5293</v>
      </c>
      <c r="V2323"/>
    </row>
    <row r="2324" spans="1:22" s="2" customFormat="1" x14ac:dyDescent="0.25">
      <c r="A2324" s="327">
        <v>21</v>
      </c>
      <c r="B2324" s="73">
        <f t="shared" si="72"/>
        <v>2323</v>
      </c>
      <c r="C2324" s="363">
        <v>8</v>
      </c>
      <c r="D2324" s="73" t="str">
        <f>IF(ISNUMBER(C2324),LOOKUP(C2324,LL!$Q$2:$Q$40,LL!$T$2:$T$40),"")</f>
        <v>ND</v>
      </c>
      <c r="E2324" s="73">
        <f>IF(ISNUMBER(C2324),LOOKUP(C2324,LL!$Q$2:$Q$40,LL!$U$2:$U$40),"")</f>
        <v>40</v>
      </c>
      <c r="F2324" s="363">
        <v>11</v>
      </c>
      <c r="G2324" s="363">
        <v>0</v>
      </c>
      <c r="H2324" s="363" t="s">
        <v>186</v>
      </c>
      <c r="I2324" s="363" t="s">
        <v>187</v>
      </c>
      <c r="J2324" s="363" t="s">
        <v>0</v>
      </c>
      <c r="K2324" s="364" t="s">
        <v>398</v>
      </c>
      <c r="L2324" s="363" t="s">
        <v>642</v>
      </c>
      <c r="M2324" s="363" t="s">
        <v>1249</v>
      </c>
      <c r="N2324" s="363" t="s">
        <v>2724</v>
      </c>
      <c r="O2324" s="363" t="s">
        <v>795</v>
      </c>
      <c r="P2324" s="363">
        <v>3</v>
      </c>
      <c r="Q2324" s="363">
        <v>30</v>
      </c>
      <c r="R2324" s="363">
        <v>11</v>
      </c>
      <c r="S2324" s="363">
        <v>29</v>
      </c>
      <c r="T2324" s="363">
        <v>12</v>
      </c>
      <c r="U2324" s="365" t="s">
        <v>5289</v>
      </c>
      <c r="V2324"/>
    </row>
    <row r="2325" spans="1:22" s="2" customFormat="1" x14ac:dyDescent="0.25">
      <c r="A2325" s="327">
        <v>5</v>
      </c>
      <c r="B2325" s="74">
        <f t="shared" si="72"/>
        <v>2324</v>
      </c>
      <c r="C2325" s="366">
        <v>8</v>
      </c>
      <c r="D2325" s="74" t="str">
        <f>IF(ISNUMBER(C2325),LOOKUP(C2325,LL!$Q$2:$Q$40,LL!$T$2:$T$40),"")</f>
        <v>ND</v>
      </c>
      <c r="E2325" s="74">
        <f>IF(ISNUMBER(C2325),LOOKUP(C2325,LL!$Q$2:$Q$40,LL!$U$2:$U$40),"")</f>
        <v>40</v>
      </c>
      <c r="F2325" s="366">
        <v>11</v>
      </c>
      <c r="G2325" s="366">
        <v>1</v>
      </c>
      <c r="H2325" s="366" t="s">
        <v>186</v>
      </c>
      <c r="I2325" s="366" t="s">
        <v>0</v>
      </c>
      <c r="J2325" s="366" t="s">
        <v>187</v>
      </c>
      <c r="K2325" s="367" t="s">
        <v>398</v>
      </c>
      <c r="L2325" s="366" t="s">
        <v>717</v>
      </c>
      <c r="M2325" s="366" t="s">
        <v>795</v>
      </c>
      <c r="N2325" s="366" t="s">
        <v>2724</v>
      </c>
      <c r="O2325" s="366">
        <v>1</v>
      </c>
      <c r="P2325" s="366">
        <v>2</v>
      </c>
      <c r="Q2325" s="366">
        <v>31</v>
      </c>
      <c r="R2325" s="366">
        <v>11</v>
      </c>
      <c r="S2325" s="366">
        <v>32</v>
      </c>
      <c r="T2325" s="366">
        <v>12</v>
      </c>
      <c r="U2325" s="368" t="s">
        <v>5290</v>
      </c>
      <c r="V2325"/>
    </row>
    <row r="2326" spans="1:22" s="2" customFormat="1" x14ac:dyDescent="0.25">
      <c r="A2326" s="327"/>
      <c r="B2326" s="73">
        <f t="shared" si="72"/>
        <v>2325</v>
      </c>
      <c r="C2326" s="363">
        <v>8</v>
      </c>
      <c r="D2326" s="73" t="str">
        <f>IF(ISNUMBER(C2326),LOOKUP(C2326,LL!$Q$2:$Q$40,LL!$T$2:$T$40),"")</f>
        <v>ND</v>
      </c>
      <c r="E2326" s="73">
        <f>IF(ISNUMBER(C2326),LOOKUP(C2326,LL!$Q$2:$Q$40,LL!$U$2:$U$40),"")</f>
        <v>40</v>
      </c>
      <c r="F2326" s="363">
        <v>11</v>
      </c>
      <c r="G2326" s="363">
        <v>1</v>
      </c>
      <c r="H2326" s="363" t="s">
        <v>186</v>
      </c>
      <c r="I2326" s="363" t="s">
        <v>260</v>
      </c>
      <c r="J2326" s="363" t="s">
        <v>0</v>
      </c>
      <c r="K2326" s="364" t="s">
        <v>398</v>
      </c>
      <c r="L2326" s="363" t="s">
        <v>717</v>
      </c>
      <c r="M2326" s="363" t="s">
        <v>5328</v>
      </c>
      <c r="N2326" s="363" t="s">
        <v>4854</v>
      </c>
      <c r="O2326" s="363">
        <v>0</v>
      </c>
      <c r="P2326" s="363" t="s">
        <v>5329</v>
      </c>
      <c r="Q2326" s="363">
        <v>34</v>
      </c>
      <c r="R2326" s="363">
        <v>9.5</v>
      </c>
      <c r="S2326" s="363">
        <v>30.4</v>
      </c>
      <c r="T2326" s="363">
        <v>11.1</v>
      </c>
      <c r="U2326" s="365" t="s">
        <v>5291</v>
      </c>
      <c r="V2326"/>
    </row>
    <row r="2327" spans="1:22" s="2" customFormat="1" x14ac:dyDescent="0.25">
      <c r="A2327" s="327"/>
      <c r="B2327" s="74">
        <f t="shared" si="72"/>
        <v>2326</v>
      </c>
      <c r="C2327" s="366">
        <v>8</v>
      </c>
      <c r="D2327" s="74" t="str">
        <f>IF(ISNUMBER(C2327),LOOKUP(C2327,LL!$Q$2:$Q$40,LL!$T$2:$T$40),"")</f>
        <v>ND</v>
      </c>
      <c r="E2327" s="74">
        <f>IF(ISNUMBER(C2327),LOOKUP(C2327,LL!$Q$2:$Q$40,LL!$U$2:$U$40),"")</f>
        <v>40</v>
      </c>
      <c r="F2327" s="366">
        <v>11</v>
      </c>
      <c r="G2327" s="366">
        <v>1</v>
      </c>
      <c r="H2327" s="366" t="s">
        <v>186</v>
      </c>
      <c r="I2327" s="366" t="s">
        <v>260</v>
      </c>
      <c r="J2327" s="366" t="s">
        <v>0</v>
      </c>
      <c r="K2327" s="367" t="s">
        <v>398</v>
      </c>
      <c r="L2327" s="366" t="s">
        <v>717</v>
      </c>
      <c r="M2327" s="366" t="s">
        <v>5328</v>
      </c>
      <c r="N2327" s="366" t="s">
        <v>4849</v>
      </c>
      <c r="O2327" s="366">
        <v>0</v>
      </c>
      <c r="P2327" s="366" t="s">
        <v>4849</v>
      </c>
      <c r="Q2327" s="366">
        <v>4.7</v>
      </c>
      <c r="R2327" s="366">
        <v>2.4</v>
      </c>
      <c r="S2327" s="366">
        <v>4.4000000000000004</v>
      </c>
      <c r="T2327" s="366">
        <v>2.6</v>
      </c>
      <c r="U2327" s="368" t="s">
        <v>5292</v>
      </c>
      <c r="V2327"/>
    </row>
    <row r="2328" spans="1:22" s="2" customFormat="1" x14ac:dyDescent="0.25">
      <c r="A2328" s="327">
        <v>55</v>
      </c>
      <c r="B2328" s="73">
        <f t="shared" si="72"/>
        <v>2327</v>
      </c>
      <c r="C2328" s="363">
        <v>8</v>
      </c>
      <c r="D2328" s="73" t="str">
        <f>IF(ISNUMBER(C2328),LOOKUP(C2328,LL!$Q$2:$Q$40,LL!$T$2:$T$40),"")</f>
        <v>ND</v>
      </c>
      <c r="E2328" s="73">
        <f>IF(ISNUMBER(C2328),LOOKUP(C2328,LL!$Q$2:$Q$40,LL!$U$2:$U$40),"")</f>
        <v>40</v>
      </c>
      <c r="F2328" s="363">
        <v>11</v>
      </c>
      <c r="G2328" s="363"/>
      <c r="H2328" s="363" t="s">
        <v>626</v>
      </c>
      <c r="I2328" s="363" t="s">
        <v>191</v>
      </c>
      <c r="J2328" s="363" t="s">
        <v>3</v>
      </c>
      <c r="K2328" s="364" t="s">
        <v>347</v>
      </c>
      <c r="L2328" s="363" t="s">
        <v>1311</v>
      </c>
      <c r="M2328" s="363" t="s">
        <v>697</v>
      </c>
      <c r="N2328" s="363" t="s">
        <v>2258</v>
      </c>
      <c r="O2328" s="363" t="s">
        <v>4926</v>
      </c>
      <c r="P2328" s="363" t="s">
        <v>4818</v>
      </c>
      <c r="Q2328" s="363" t="s">
        <v>5093</v>
      </c>
      <c r="R2328" s="363" t="s">
        <v>4519</v>
      </c>
      <c r="S2328" s="363" t="s">
        <v>5294</v>
      </c>
      <c r="T2328" s="363" t="s">
        <v>3285</v>
      </c>
      <c r="U2328" s="365" t="s">
        <v>5307</v>
      </c>
      <c r="V2328"/>
    </row>
    <row r="2329" spans="1:22" s="2" customFormat="1" x14ac:dyDescent="0.25">
      <c r="A2329" s="327"/>
      <c r="B2329" s="74">
        <f t="shared" si="72"/>
        <v>2328</v>
      </c>
      <c r="C2329" s="366">
        <v>8</v>
      </c>
      <c r="D2329" s="74" t="str">
        <f>IF(ISNUMBER(C2329),LOOKUP(C2329,LL!$Q$2:$Q$40,LL!$T$2:$T$40),"")</f>
        <v>ND</v>
      </c>
      <c r="E2329" s="74">
        <f>IF(ISNUMBER(C2329),LOOKUP(C2329,LL!$Q$2:$Q$40,LL!$U$2:$U$40),"")</f>
        <v>40</v>
      </c>
      <c r="F2329" s="366">
        <v>11</v>
      </c>
      <c r="G2329" s="366"/>
      <c r="H2329" s="366" t="s">
        <v>200</v>
      </c>
      <c r="I2329" s="366" t="s">
        <v>177</v>
      </c>
      <c r="J2329" s="366" t="s">
        <v>3</v>
      </c>
      <c r="K2329" s="367" t="s">
        <v>347</v>
      </c>
      <c r="L2329" s="366" t="s">
        <v>1311</v>
      </c>
      <c r="M2329" s="366" t="s">
        <v>697</v>
      </c>
      <c r="N2329" s="366" t="s">
        <v>5310</v>
      </c>
      <c r="O2329" s="366" t="s">
        <v>5295</v>
      </c>
      <c r="P2329" s="366" t="s">
        <v>4538</v>
      </c>
      <c r="Q2329" s="366" t="s">
        <v>5296</v>
      </c>
      <c r="R2329" s="366" t="s">
        <v>286</v>
      </c>
      <c r="S2329" s="366" t="s">
        <v>5297</v>
      </c>
      <c r="T2329" s="366" t="s">
        <v>4130</v>
      </c>
      <c r="U2329" s="368" t="s">
        <v>5298</v>
      </c>
      <c r="V2329"/>
    </row>
    <row r="2330" spans="1:22" s="2" customFormat="1" x14ac:dyDescent="0.25">
      <c r="A2330" s="327">
        <v>55</v>
      </c>
      <c r="B2330" s="73">
        <f t="shared" si="72"/>
        <v>2329</v>
      </c>
      <c r="C2330" s="363">
        <v>8</v>
      </c>
      <c r="D2330" s="73" t="str">
        <f>IF(ISNUMBER(C2330),LOOKUP(C2330,LL!$Q$2:$Q$40,LL!$T$2:$T$40),"")</f>
        <v>ND</v>
      </c>
      <c r="E2330" s="73">
        <f>IF(ISNUMBER(C2330),LOOKUP(C2330,LL!$Q$2:$Q$40,LL!$U$2:$U$40),"")</f>
        <v>40</v>
      </c>
      <c r="F2330" s="363">
        <v>11</v>
      </c>
      <c r="G2330" s="363"/>
      <c r="H2330" s="363" t="s">
        <v>197</v>
      </c>
      <c r="I2330" s="363" t="s">
        <v>177</v>
      </c>
      <c r="J2330" s="363" t="s">
        <v>3</v>
      </c>
      <c r="K2330" s="364" t="s">
        <v>347</v>
      </c>
      <c r="L2330" s="363" t="s">
        <v>1311</v>
      </c>
      <c r="M2330" s="363" t="s">
        <v>697</v>
      </c>
      <c r="N2330" s="363" t="s">
        <v>3024</v>
      </c>
      <c r="O2330" s="363" t="s">
        <v>5299</v>
      </c>
      <c r="P2330" s="363" t="s">
        <v>5300</v>
      </c>
      <c r="Q2330" s="363" t="s">
        <v>2047</v>
      </c>
      <c r="R2330" s="363" t="s">
        <v>5301</v>
      </c>
      <c r="S2330" s="363" t="s">
        <v>5302</v>
      </c>
      <c r="T2330" s="363" t="s">
        <v>2769</v>
      </c>
      <c r="U2330" s="365" t="s">
        <v>5311</v>
      </c>
      <c r="V2330"/>
    </row>
    <row r="2331" spans="1:22" s="2" customFormat="1" x14ac:dyDescent="0.25">
      <c r="A2331" s="327">
        <v>55</v>
      </c>
      <c r="B2331" s="74">
        <f t="shared" si="72"/>
        <v>2330</v>
      </c>
      <c r="C2331" s="366">
        <v>8</v>
      </c>
      <c r="D2331" s="74" t="str">
        <f>IF(ISNUMBER(C2331),LOOKUP(C2331,LL!$Q$2:$Q$40,LL!$T$2:$T$40),"")</f>
        <v>ND</v>
      </c>
      <c r="E2331" s="74">
        <f>IF(ISNUMBER(C2331),LOOKUP(C2331,LL!$Q$2:$Q$40,LL!$U$2:$U$40),"")</f>
        <v>40</v>
      </c>
      <c r="F2331" s="366">
        <v>11</v>
      </c>
      <c r="G2331" s="366"/>
      <c r="H2331" s="366" t="s">
        <v>626</v>
      </c>
      <c r="I2331" s="366" t="s">
        <v>191</v>
      </c>
      <c r="J2331" s="366" t="s">
        <v>3</v>
      </c>
      <c r="K2331" s="367" t="s">
        <v>347</v>
      </c>
      <c r="L2331" s="366" t="s">
        <v>1311</v>
      </c>
      <c r="M2331" s="366" t="s">
        <v>697</v>
      </c>
      <c r="N2331" s="366" t="s">
        <v>5303</v>
      </c>
      <c r="O2331" s="366" t="s">
        <v>4518</v>
      </c>
      <c r="P2331" s="366" t="s">
        <v>3755</v>
      </c>
      <c r="Q2331" s="366" t="s">
        <v>3217</v>
      </c>
      <c r="R2331" s="366" t="s">
        <v>2565</v>
      </c>
      <c r="S2331" s="366" t="s">
        <v>5304</v>
      </c>
      <c r="T2331" s="366" t="s">
        <v>5305</v>
      </c>
      <c r="U2331" s="368" t="s">
        <v>5306</v>
      </c>
      <c r="V2331"/>
    </row>
    <row r="2332" spans="1:22" s="2" customFormat="1" x14ac:dyDescent="0.25">
      <c r="A2332" s="327">
        <v>16</v>
      </c>
      <c r="B2332" s="73">
        <f t="shared" si="72"/>
        <v>2331</v>
      </c>
      <c r="C2332" s="363">
        <v>8</v>
      </c>
      <c r="D2332" s="73" t="str">
        <f>IF(ISNUMBER(C2332),LOOKUP(C2332,LL!$Q$2:$Q$40,LL!$T$2:$T$40),"")</f>
        <v>ND</v>
      </c>
      <c r="E2332" s="73">
        <f>IF(ISNUMBER(C2332),LOOKUP(C2332,LL!$Q$2:$Q$40,LL!$U$2:$U$40),"")</f>
        <v>40</v>
      </c>
      <c r="F2332" s="363">
        <v>11</v>
      </c>
      <c r="G2332" s="363">
        <v>3</v>
      </c>
      <c r="H2332" s="363" t="s">
        <v>358</v>
      </c>
      <c r="I2332" s="363" t="s">
        <v>260</v>
      </c>
      <c r="J2332" s="363" t="s">
        <v>261</v>
      </c>
      <c r="K2332" s="364" t="s">
        <v>56</v>
      </c>
      <c r="L2332" s="363" t="s">
        <v>1047</v>
      </c>
      <c r="M2332" s="363">
        <v>5</v>
      </c>
      <c r="N2332" s="363" t="s">
        <v>7327</v>
      </c>
      <c r="O2332" s="363">
        <v>0.5</v>
      </c>
      <c r="P2332" s="363">
        <v>1</v>
      </c>
      <c r="Q2332" s="363">
        <v>0.315</v>
      </c>
      <c r="R2332" s="363">
        <v>7</v>
      </c>
      <c r="S2332" s="363">
        <v>4</v>
      </c>
      <c r="T2332" s="363">
        <v>3</v>
      </c>
      <c r="U2332" s="365" t="s">
        <v>5336</v>
      </c>
      <c r="V2332"/>
    </row>
    <row r="2333" spans="1:22" s="2" customFormat="1" x14ac:dyDescent="0.25">
      <c r="A2333" s="327">
        <v>51</v>
      </c>
      <c r="B2333" s="74">
        <f t="shared" si="72"/>
        <v>2332</v>
      </c>
      <c r="C2333" s="366">
        <v>8</v>
      </c>
      <c r="D2333" s="74" t="str">
        <f>IF(ISNUMBER(C2333),LOOKUP(C2333,LL!$Q$2:$Q$40,LL!$T$2:$T$40),"")</f>
        <v>ND</v>
      </c>
      <c r="E2333" s="74">
        <f>IF(ISNUMBER(C2333),LOOKUP(C2333,LL!$Q$2:$Q$40,LL!$U$2:$U$40),"")</f>
        <v>40</v>
      </c>
      <c r="F2333" s="366">
        <v>99</v>
      </c>
      <c r="G2333" s="366">
        <v>1</v>
      </c>
      <c r="H2333" s="366" t="s">
        <v>186</v>
      </c>
      <c r="I2333" s="366" t="s">
        <v>341</v>
      </c>
      <c r="J2333" s="366" t="s">
        <v>187</v>
      </c>
      <c r="K2333" s="367" t="s">
        <v>415</v>
      </c>
      <c r="L2333" s="366">
        <v>2</v>
      </c>
      <c r="M2333" s="366">
        <v>1</v>
      </c>
      <c r="N2333" s="366" t="s">
        <v>1097</v>
      </c>
      <c r="O2333" s="366">
        <v>1</v>
      </c>
      <c r="P2333" s="366">
        <v>0</v>
      </c>
      <c r="Q2333" s="366">
        <v>0</v>
      </c>
      <c r="R2333" s="366">
        <f t="shared" ref="R2333:R2339" si="73">(O2333+2*P2333+3*Q2333) / 100</f>
        <v>0.01</v>
      </c>
      <c r="S2333" s="366">
        <v>0</v>
      </c>
      <c r="T2333" s="366">
        <f t="shared" ref="T2333:T2339" si="74">S2333-R2333</f>
        <v>-0.01</v>
      </c>
      <c r="U2333" s="368" t="s">
        <v>5312</v>
      </c>
      <c r="V2333"/>
    </row>
    <row r="2334" spans="1:22" s="2" customFormat="1" x14ac:dyDescent="0.25">
      <c r="A2334" s="327"/>
      <c r="B2334" s="73">
        <f t="shared" si="72"/>
        <v>2333</v>
      </c>
      <c r="C2334" s="363">
        <v>8</v>
      </c>
      <c r="D2334" s="73" t="str">
        <f>IF(ISNUMBER(C2334),LOOKUP(C2334,LL!$Q$2:$Q$40,LL!$T$2:$T$40),"")</f>
        <v>ND</v>
      </c>
      <c r="E2334" s="73">
        <f>IF(ISNUMBER(C2334),LOOKUP(C2334,LL!$Q$2:$Q$40,LL!$U$2:$U$40),"")</f>
        <v>40</v>
      </c>
      <c r="F2334" s="363">
        <v>99</v>
      </c>
      <c r="G2334" s="363">
        <v>2</v>
      </c>
      <c r="H2334" s="363" t="s">
        <v>186</v>
      </c>
      <c r="I2334" s="363" t="s">
        <v>341</v>
      </c>
      <c r="J2334" s="363" t="s">
        <v>187</v>
      </c>
      <c r="K2334" s="364" t="s">
        <v>415</v>
      </c>
      <c r="L2334" s="363">
        <v>11.5</v>
      </c>
      <c r="M2334" s="363">
        <v>8</v>
      </c>
      <c r="N2334" s="363" t="s">
        <v>6</v>
      </c>
      <c r="O2334" s="363">
        <v>24</v>
      </c>
      <c r="P2334" s="363">
        <v>0</v>
      </c>
      <c r="Q2334" s="363">
        <v>0</v>
      </c>
      <c r="R2334" s="363">
        <f t="shared" si="73"/>
        <v>0.24</v>
      </c>
      <c r="S2334" s="363">
        <v>0</v>
      </c>
      <c r="T2334" s="363">
        <f t="shared" si="74"/>
        <v>-0.24</v>
      </c>
      <c r="U2334" s="365">
        <v>65</v>
      </c>
      <c r="V2334"/>
    </row>
    <row r="2335" spans="1:22" s="2" customFormat="1" x14ac:dyDescent="0.25">
      <c r="A2335" s="327"/>
      <c r="B2335" s="74">
        <f t="shared" si="72"/>
        <v>2334</v>
      </c>
      <c r="C2335" s="366">
        <v>8</v>
      </c>
      <c r="D2335" s="74" t="str">
        <f>IF(ISNUMBER(C2335),LOOKUP(C2335,LL!$Q$2:$Q$40,LL!$T$2:$T$40),"")</f>
        <v>ND</v>
      </c>
      <c r="E2335" s="74">
        <f>IF(ISNUMBER(C2335),LOOKUP(C2335,LL!$Q$2:$Q$40,LL!$U$2:$U$40),"")</f>
        <v>40</v>
      </c>
      <c r="F2335" s="366">
        <v>99</v>
      </c>
      <c r="G2335" s="366">
        <v>3</v>
      </c>
      <c r="H2335" s="366" t="s">
        <v>198</v>
      </c>
      <c r="I2335" s="366" t="s">
        <v>191</v>
      </c>
      <c r="J2335" s="366" t="s">
        <v>3</v>
      </c>
      <c r="K2335" s="367" t="s">
        <v>415</v>
      </c>
      <c r="L2335" s="366">
        <v>1</v>
      </c>
      <c r="M2335" s="366">
        <v>1</v>
      </c>
      <c r="N2335" s="366" t="s">
        <v>1100</v>
      </c>
      <c r="O2335" s="366">
        <v>1</v>
      </c>
      <c r="P2335" s="366">
        <v>0</v>
      </c>
      <c r="Q2335" s="366">
        <v>0</v>
      </c>
      <c r="R2335" s="366">
        <f t="shared" si="73"/>
        <v>0.01</v>
      </c>
      <c r="S2335" s="366">
        <v>0</v>
      </c>
      <c r="T2335" s="366">
        <f t="shared" si="74"/>
        <v>-0.01</v>
      </c>
      <c r="U2335" s="368">
        <v>61</v>
      </c>
      <c r="V2335"/>
    </row>
    <row r="2336" spans="1:22" s="2" customFormat="1" x14ac:dyDescent="0.25">
      <c r="A2336" s="327"/>
      <c r="B2336" s="73">
        <f t="shared" si="72"/>
        <v>2335</v>
      </c>
      <c r="C2336" s="363">
        <v>8</v>
      </c>
      <c r="D2336" s="73" t="str">
        <f>IF(ISNUMBER(C2336),LOOKUP(C2336,LL!$Q$2:$Q$40,LL!$T$2:$T$40),"")</f>
        <v>ND</v>
      </c>
      <c r="E2336" s="73">
        <f>IF(ISNUMBER(C2336),LOOKUP(C2336,LL!$Q$2:$Q$40,LL!$U$2:$U$40),"")</f>
        <v>40</v>
      </c>
      <c r="F2336" s="363">
        <v>99</v>
      </c>
      <c r="G2336" s="363">
        <v>4</v>
      </c>
      <c r="H2336" s="363" t="s">
        <v>198</v>
      </c>
      <c r="I2336" s="363" t="s">
        <v>191</v>
      </c>
      <c r="J2336" s="363" t="s">
        <v>3</v>
      </c>
      <c r="K2336" s="364" t="s">
        <v>415</v>
      </c>
      <c r="L2336" s="363">
        <v>2</v>
      </c>
      <c r="M2336" s="363">
        <v>4</v>
      </c>
      <c r="N2336" s="363" t="s">
        <v>1856</v>
      </c>
      <c r="O2336" s="363">
        <v>4</v>
      </c>
      <c r="P2336" s="363">
        <v>0</v>
      </c>
      <c r="Q2336" s="363">
        <v>0</v>
      </c>
      <c r="R2336" s="363">
        <f t="shared" si="73"/>
        <v>0.04</v>
      </c>
      <c r="S2336" s="363">
        <v>1</v>
      </c>
      <c r="T2336" s="363">
        <f t="shared" si="74"/>
        <v>0.96</v>
      </c>
      <c r="U2336" s="365" t="s">
        <v>5313</v>
      </c>
      <c r="V2336"/>
    </row>
    <row r="2337" spans="1:22" s="2" customFormat="1" x14ac:dyDescent="0.25">
      <c r="A2337" s="327"/>
      <c r="B2337" s="74">
        <f t="shared" si="72"/>
        <v>2336</v>
      </c>
      <c r="C2337" s="366">
        <v>8</v>
      </c>
      <c r="D2337" s="74" t="str">
        <f>IF(ISNUMBER(C2337),LOOKUP(C2337,LL!$Q$2:$Q$40,LL!$T$2:$T$40),"")</f>
        <v>ND</v>
      </c>
      <c r="E2337" s="74">
        <f>IF(ISNUMBER(C2337),LOOKUP(C2337,LL!$Q$2:$Q$40,LL!$U$2:$U$40),"")</f>
        <v>40</v>
      </c>
      <c r="F2337" s="366">
        <v>99</v>
      </c>
      <c r="G2337" s="366">
        <v>5</v>
      </c>
      <c r="H2337" s="366" t="s">
        <v>240</v>
      </c>
      <c r="I2337" s="366" t="s">
        <v>191</v>
      </c>
      <c r="J2337" s="366" t="s">
        <v>3</v>
      </c>
      <c r="K2337" s="367" t="s">
        <v>415</v>
      </c>
      <c r="L2337" s="366">
        <v>1</v>
      </c>
      <c r="M2337" s="366">
        <v>1</v>
      </c>
      <c r="N2337" s="366" t="s">
        <v>1101</v>
      </c>
      <c r="O2337" s="366">
        <v>1</v>
      </c>
      <c r="P2337" s="366">
        <v>0</v>
      </c>
      <c r="Q2337" s="366">
        <v>0</v>
      </c>
      <c r="R2337" s="366">
        <f t="shared" si="73"/>
        <v>0.01</v>
      </c>
      <c r="S2337" s="366">
        <v>0</v>
      </c>
      <c r="T2337" s="366">
        <f t="shared" si="74"/>
        <v>-0.01</v>
      </c>
      <c r="U2337" s="368">
        <v>29</v>
      </c>
      <c r="V2337"/>
    </row>
    <row r="2338" spans="1:22" s="2" customFormat="1" x14ac:dyDescent="0.25">
      <c r="A2338" s="327"/>
      <c r="B2338" s="73">
        <f t="shared" si="72"/>
        <v>2337</v>
      </c>
      <c r="C2338" s="363">
        <v>8</v>
      </c>
      <c r="D2338" s="73" t="str">
        <f>IF(ISNUMBER(C2338),LOOKUP(C2338,LL!$Q$2:$Q$40,LL!$T$2:$T$40),"")</f>
        <v>ND</v>
      </c>
      <c r="E2338" s="73">
        <f>IF(ISNUMBER(C2338),LOOKUP(C2338,LL!$Q$2:$Q$40,LL!$U$2:$U$40),"")</f>
        <v>40</v>
      </c>
      <c r="F2338" s="363">
        <v>99</v>
      </c>
      <c r="G2338" s="363">
        <v>6</v>
      </c>
      <c r="H2338" s="363" t="s">
        <v>240</v>
      </c>
      <c r="I2338" s="363" t="s">
        <v>191</v>
      </c>
      <c r="J2338" s="363" t="s">
        <v>3</v>
      </c>
      <c r="K2338" s="364" t="s">
        <v>415</v>
      </c>
      <c r="L2338" s="363">
        <v>5</v>
      </c>
      <c r="M2338" s="363">
        <v>2</v>
      </c>
      <c r="N2338" s="363" t="s">
        <v>1103</v>
      </c>
      <c r="O2338" s="363">
        <v>4</v>
      </c>
      <c r="P2338" s="363">
        <v>0</v>
      </c>
      <c r="Q2338" s="363">
        <v>0</v>
      </c>
      <c r="R2338" s="363">
        <f t="shared" si="73"/>
        <v>0.04</v>
      </c>
      <c r="S2338" s="363">
        <v>0</v>
      </c>
      <c r="T2338" s="363">
        <f t="shared" si="74"/>
        <v>-0.04</v>
      </c>
      <c r="U2338" s="365">
        <v>64</v>
      </c>
      <c r="V2338"/>
    </row>
    <row r="2339" spans="1:22" s="2" customFormat="1" x14ac:dyDescent="0.25">
      <c r="A2339" s="327"/>
      <c r="B2339" s="74">
        <f t="shared" si="72"/>
        <v>2338</v>
      </c>
      <c r="C2339" s="366">
        <v>8</v>
      </c>
      <c r="D2339" s="74" t="str">
        <f>IF(ISNUMBER(C2339),LOOKUP(C2339,LL!$Q$2:$Q$40,LL!$T$2:$T$40),"")</f>
        <v>ND</v>
      </c>
      <c r="E2339" s="74">
        <f>IF(ISNUMBER(C2339),LOOKUP(C2339,LL!$Q$2:$Q$40,LL!$U$2:$U$40),"")</f>
        <v>40</v>
      </c>
      <c r="F2339" s="366">
        <v>99</v>
      </c>
      <c r="G2339" s="366">
        <v>7</v>
      </c>
      <c r="H2339" s="366" t="s">
        <v>186</v>
      </c>
      <c r="I2339" s="366" t="s">
        <v>341</v>
      </c>
      <c r="J2339" s="366" t="s">
        <v>187</v>
      </c>
      <c r="K2339" s="367" t="s">
        <v>415</v>
      </c>
      <c r="L2339" s="366">
        <v>0.5</v>
      </c>
      <c r="M2339" s="366">
        <v>5</v>
      </c>
      <c r="N2339" s="366" t="s">
        <v>1407</v>
      </c>
      <c r="O2339" s="366">
        <v>5</v>
      </c>
      <c r="P2339" s="366">
        <v>0</v>
      </c>
      <c r="Q2339" s="366">
        <v>0</v>
      </c>
      <c r="R2339" s="366">
        <f t="shared" si="73"/>
        <v>0.05</v>
      </c>
      <c r="S2339" s="366">
        <v>0</v>
      </c>
      <c r="T2339" s="366">
        <f t="shared" si="74"/>
        <v>-0.05</v>
      </c>
      <c r="U2339" s="368">
        <v>57</v>
      </c>
      <c r="V2339"/>
    </row>
    <row r="2340" spans="1:22" s="2" customFormat="1" x14ac:dyDescent="0.25">
      <c r="A2340" s="327">
        <v>22</v>
      </c>
      <c r="B2340" s="73">
        <f t="shared" si="72"/>
        <v>2339</v>
      </c>
      <c r="C2340" s="363">
        <v>8</v>
      </c>
      <c r="D2340" s="73" t="str">
        <f>IF(ISNUMBER(C2340),LOOKUP(C2340,LL!$Q$2:$Q$40,LL!$T$2:$T$40),"")</f>
        <v>ND</v>
      </c>
      <c r="E2340" s="73">
        <f>IF(ISNUMBER(C2340),LOOKUP(C2340,LL!$Q$2:$Q$40,LL!$U$2:$U$40),"")</f>
        <v>40</v>
      </c>
      <c r="F2340" s="363">
        <v>99</v>
      </c>
      <c r="G2340" s="363">
        <v>1</v>
      </c>
      <c r="H2340" s="363" t="s">
        <v>176</v>
      </c>
      <c r="I2340" s="363" t="s">
        <v>177</v>
      </c>
      <c r="J2340" s="363" t="s">
        <v>5</v>
      </c>
      <c r="K2340" s="364" t="s">
        <v>703</v>
      </c>
      <c r="L2340" s="363">
        <v>1939</v>
      </c>
      <c r="M2340" s="363" t="s">
        <v>1110</v>
      </c>
      <c r="N2340" s="363" t="s">
        <v>5314</v>
      </c>
      <c r="O2340" s="363" t="s">
        <v>269</v>
      </c>
      <c r="P2340" s="363">
        <v>2</v>
      </c>
      <c r="Q2340" s="363">
        <v>12</v>
      </c>
      <c r="R2340" s="363">
        <v>24</v>
      </c>
      <c r="S2340" s="363">
        <v>3</v>
      </c>
      <c r="T2340" s="363">
        <v>7</v>
      </c>
      <c r="U2340" s="365" t="s">
        <v>5315</v>
      </c>
      <c r="V2340"/>
    </row>
    <row r="2341" spans="1:22" s="2" customFormat="1" x14ac:dyDescent="0.25">
      <c r="A2341" s="327"/>
      <c r="B2341" s="74">
        <f t="shared" si="72"/>
        <v>2340</v>
      </c>
      <c r="C2341" s="366">
        <v>8</v>
      </c>
      <c r="D2341" s="74" t="str">
        <f>IF(ISNUMBER(C2341),LOOKUP(C2341,LL!$Q$2:$Q$40,LL!$T$2:$T$40),"")</f>
        <v>ND</v>
      </c>
      <c r="E2341" s="74">
        <f>IF(ISNUMBER(C2341),LOOKUP(C2341,LL!$Q$2:$Q$40,LL!$U$2:$U$40),"")</f>
        <v>40</v>
      </c>
      <c r="F2341" s="366">
        <v>99</v>
      </c>
      <c r="G2341" s="366">
        <v>2</v>
      </c>
      <c r="H2341" s="366" t="s">
        <v>176</v>
      </c>
      <c r="I2341" s="366" t="s">
        <v>177</v>
      </c>
      <c r="J2341" s="366" t="s">
        <v>5</v>
      </c>
      <c r="K2341" s="367" t="s">
        <v>703</v>
      </c>
      <c r="L2341" s="366">
        <v>1939</v>
      </c>
      <c r="M2341" s="366" t="s">
        <v>1110</v>
      </c>
      <c r="N2341" s="366" t="s">
        <v>5316</v>
      </c>
      <c r="O2341" s="366" t="s">
        <v>269</v>
      </c>
      <c r="P2341" s="366">
        <v>4</v>
      </c>
      <c r="Q2341" s="366">
        <v>13</v>
      </c>
      <c r="R2341" s="366">
        <v>28</v>
      </c>
      <c r="S2341" s="366">
        <v>3</v>
      </c>
      <c r="T2341" s="366">
        <v>7</v>
      </c>
      <c r="U2341" s="368" t="s">
        <v>5317</v>
      </c>
      <c r="V2341"/>
    </row>
    <row r="2342" spans="1:22" s="2" customFormat="1" x14ac:dyDescent="0.25">
      <c r="A2342" s="327"/>
      <c r="B2342" s="73">
        <f t="shared" si="72"/>
        <v>2341</v>
      </c>
      <c r="C2342" s="363">
        <v>8</v>
      </c>
      <c r="D2342" s="73" t="str">
        <f>IF(ISNUMBER(C2342),LOOKUP(C2342,LL!$Q$2:$Q$40,LL!$T$2:$T$40),"")</f>
        <v>ND</v>
      </c>
      <c r="E2342" s="73">
        <f>IF(ISNUMBER(C2342),LOOKUP(C2342,LL!$Q$2:$Q$40,LL!$U$2:$U$40),"")</f>
        <v>40</v>
      </c>
      <c r="F2342" s="363">
        <v>99</v>
      </c>
      <c r="G2342" s="363">
        <v>3</v>
      </c>
      <c r="H2342" s="363" t="s">
        <v>176</v>
      </c>
      <c r="I2342" s="363" t="s">
        <v>177</v>
      </c>
      <c r="J2342" s="363" t="s">
        <v>5</v>
      </c>
      <c r="K2342" s="364" t="s">
        <v>703</v>
      </c>
      <c r="L2342" s="363">
        <v>1939</v>
      </c>
      <c r="M2342" s="363" t="s">
        <v>1121</v>
      </c>
      <c r="N2342" s="363" t="s">
        <v>5318</v>
      </c>
      <c r="O2342" s="363" t="s">
        <v>269</v>
      </c>
      <c r="P2342" s="363">
        <v>2</v>
      </c>
      <c r="Q2342" s="363">
        <v>14</v>
      </c>
      <c r="R2342" s="363">
        <v>30</v>
      </c>
      <c r="S2342" s="363">
        <v>2</v>
      </c>
      <c r="T2342" s="363">
        <v>5</v>
      </c>
      <c r="U2342" s="365" t="s">
        <v>5320</v>
      </c>
      <c r="V2342"/>
    </row>
    <row r="2343" spans="1:22" s="2" customFormat="1" x14ac:dyDescent="0.25">
      <c r="A2343" s="327"/>
      <c r="B2343" s="74">
        <f t="shared" si="72"/>
        <v>2342</v>
      </c>
      <c r="C2343" s="366">
        <v>8</v>
      </c>
      <c r="D2343" s="74" t="str">
        <f>IF(ISNUMBER(C2343),LOOKUP(C2343,LL!$Q$2:$Q$40,LL!$T$2:$T$40),"")</f>
        <v>ND</v>
      </c>
      <c r="E2343" s="74">
        <f>IF(ISNUMBER(C2343),LOOKUP(C2343,LL!$Q$2:$Q$40,LL!$U$2:$U$40),"")</f>
        <v>40</v>
      </c>
      <c r="F2343" s="366">
        <v>99</v>
      </c>
      <c r="G2343" s="366">
        <v>1</v>
      </c>
      <c r="H2343" s="366" t="s">
        <v>176</v>
      </c>
      <c r="I2343" s="366" t="s">
        <v>5</v>
      </c>
      <c r="J2343" s="366" t="s">
        <v>177</v>
      </c>
      <c r="K2343" s="367" t="s">
        <v>703</v>
      </c>
      <c r="L2343" s="366">
        <v>1939</v>
      </c>
      <c r="M2343" s="366" t="s">
        <v>1110</v>
      </c>
      <c r="N2343" s="366" t="s">
        <v>5319</v>
      </c>
      <c r="O2343" s="366" t="s">
        <v>270</v>
      </c>
      <c r="P2343" s="366">
        <v>3</v>
      </c>
      <c r="Q2343" s="366">
        <v>0</v>
      </c>
      <c r="R2343" s="366">
        <v>0</v>
      </c>
      <c r="S2343" s="366">
        <v>8</v>
      </c>
      <c r="T2343" s="366">
        <v>19</v>
      </c>
      <c r="U2343" s="368" t="s">
        <v>5321</v>
      </c>
      <c r="V2343"/>
    </row>
    <row r="2344" spans="1:22" s="2" customFormat="1" x14ac:dyDescent="0.25">
      <c r="A2344" s="327">
        <v>5</v>
      </c>
      <c r="B2344" s="73">
        <f t="shared" si="72"/>
        <v>2343</v>
      </c>
      <c r="C2344" s="363">
        <v>8</v>
      </c>
      <c r="D2344" s="73" t="str">
        <f>IF(ISNUMBER(C2344),LOOKUP(C2344,LL!$Q$2:$Q$40,LL!$T$2:$T$40),"")</f>
        <v>ND</v>
      </c>
      <c r="E2344" s="73">
        <f>IF(ISNUMBER(C2344),LOOKUP(C2344,LL!$Q$2:$Q$40,LL!$U$2:$U$40),"")</f>
        <v>40</v>
      </c>
      <c r="F2344" s="363">
        <v>99</v>
      </c>
      <c r="G2344" s="363">
        <v>0</v>
      </c>
      <c r="H2344" s="363" t="s">
        <v>197</v>
      </c>
      <c r="I2344" s="363" t="s">
        <v>0</v>
      </c>
      <c r="J2344" s="363" t="s">
        <v>177</v>
      </c>
      <c r="K2344" s="364" t="s">
        <v>398</v>
      </c>
      <c r="L2344" s="363" t="s">
        <v>717</v>
      </c>
      <c r="M2344" s="363" t="s">
        <v>795</v>
      </c>
      <c r="N2344" s="363" t="s">
        <v>5322</v>
      </c>
      <c r="O2344" s="363">
        <v>1</v>
      </c>
      <c r="P2344" s="363">
        <v>2</v>
      </c>
      <c r="Q2344" s="363"/>
      <c r="R2344" s="363"/>
      <c r="S2344" s="363"/>
      <c r="T2344" s="363"/>
      <c r="U2344" s="365" t="s">
        <v>5323</v>
      </c>
      <c r="V2344"/>
    </row>
    <row r="2345" spans="1:22" s="2" customFormat="1" x14ac:dyDescent="0.25">
      <c r="A2345" s="327">
        <v>21</v>
      </c>
      <c r="B2345" s="74">
        <f t="shared" si="72"/>
        <v>2344</v>
      </c>
      <c r="C2345" s="366">
        <v>8</v>
      </c>
      <c r="D2345" s="74" t="str">
        <f>IF(ISNUMBER(C2345),LOOKUP(C2345,LL!$Q$2:$Q$40,LL!$T$2:$T$40),"")</f>
        <v>ND</v>
      </c>
      <c r="E2345" s="74">
        <f>IF(ISNUMBER(C2345),LOOKUP(C2345,LL!$Q$2:$Q$40,LL!$U$2:$U$40),"")</f>
        <v>40</v>
      </c>
      <c r="F2345" s="366">
        <v>99</v>
      </c>
      <c r="G2345" s="366">
        <v>1</v>
      </c>
      <c r="H2345" s="366" t="s">
        <v>197</v>
      </c>
      <c r="I2345" s="366" t="s">
        <v>0</v>
      </c>
      <c r="J2345" s="366" t="s">
        <v>177</v>
      </c>
      <c r="K2345" s="367" t="s">
        <v>398</v>
      </c>
      <c r="L2345" s="366" t="s">
        <v>642</v>
      </c>
      <c r="M2345" s="366" t="s">
        <v>5324</v>
      </c>
      <c r="N2345" s="366" t="s">
        <v>5325</v>
      </c>
      <c r="O2345" s="366" t="s">
        <v>795</v>
      </c>
      <c r="P2345" s="366">
        <v>9</v>
      </c>
      <c r="Q2345" s="366">
        <v>34</v>
      </c>
      <c r="R2345" s="366">
        <v>11</v>
      </c>
      <c r="S2345" s="366">
        <v>33</v>
      </c>
      <c r="T2345" s="366">
        <v>12</v>
      </c>
      <c r="U2345" s="368" t="s">
        <v>5326</v>
      </c>
      <c r="V2345"/>
    </row>
    <row r="2346" spans="1:22" s="2" customFormat="1" x14ac:dyDescent="0.25">
      <c r="A2346" s="327">
        <v>5</v>
      </c>
      <c r="B2346" s="73">
        <f t="shared" si="72"/>
        <v>2345</v>
      </c>
      <c r="C2346" s="363">
        <v>8</v>
      </c>
      <c r="D2346" s="73" t="str">
        <f>IF(ISNUMBER(C2346),LOOKUP(C2346,LL!$Q$2:$Q$40,LL!$T$2:$T$40),"")</f>
        <v>ND</v>
      </c>
      <c r="E2346" s="73">
        <f>IF(ISNUMBER(C2346),LOOKUP(C2346,LL!$Q$2:$Q$40,LL!$U$2:$U$40),"")</f>
        <v>40</v>
      </c>
      <c r="F2346" s="363">
        <v>99</v>
      </c>
      <c r="G2346" s="363">
        <v>1</v>
      </c>
      <c r="H2346" s="363" t="s">
        <v>197</v>
      </c>
      <c r="I2346" s="363" t="s">
        <v>0</v>
      </c>
      <c r="J2346" s="363" t="s">
        <v>177</v>
      </c>
      <c r="K2346" s="364" t="s">
        <v>398</v>
      </c>
      <c r="L2346" s="363" t="s">
        <v>717</v>
      </c>
      <c r="M2346" s="363" t="s">
        <v>721</v>
      </c>
      <c r="N2346" s="363" t="s">
        <v>5325</v>
      </c>
      <c r="O2346" s="363">
        <v>1</v>
      </c>
      <c r="P2346" s="363">
        <v>1</v>
      </c>
      <c r="Q2346" s="363">
        <v>32</v>
      </c>
      <c r="R2346" s="363">
        <v>12</v>
      </c>
      <c r="S2346" s="363">
        <v>32</v>
      </c>
      <c r="T2346" s="363">
        <v>12</v>
      </c>
      <c r="U2346" s="365" t="s">
        <v>5327</v>
      </c>
      <c r="V2346"/>
    </row>
    <row r="2347" spans="1:22" s="2" customFormat="1" x14ac:dyDescent="0.25">
      <c r="A2347" s="327"/>
      <c r="B2347" s="74">
        <f t="shared" si="72"/>
        <v>2346</v>
      </c>
      <c r="C2347" s="366">
        <v>8</v>
      </c>
      <c r="D2347" s="74" t="str">
        <f>IF(ISNUMBER(C2347),LOOKUP(C2347,LL!$Q$2:$Q$40,LL!$T$2:$T$40),"")</f>
        <v>ND</v>
      </c>
      <c r="E2347" s="74">
        <f>IF(ISNUMBER(C2347),LOOKUP(C2347,LL!$Q$2:$Q$40,LL!$U$2:$U$40),"")</f>
        <v>40</v>
      </c>
      <c r="F2347" s="366">
        <v>99</v>
      </c>
      <c r="G2347" s="366" t="s">
        <v>4010</v>
      </c>
      <c r="H2347" s="366" t="s">
        <v>197</v>
      </c>
      <c r="I2347" s="366" t="s">
        <v>260</v>
      </c>
      <c r="J2347" s="366" t="s">
        <v>0</v>
      </c>
      <c r="K2347" s="367" t="s">
        <v>398</v>
      </c>
      <c r="L2347" s="366" t="s">
        <v>717</v>
      </c>
      <c r="M2347" s="366" t="s">
        <v>5328</v>
      </c>
      <c r="N2347" s="366" t="s">
        <v>4854</v>
      </c>
      <c r="O2347" s="366">
        <v>0</v>
      </c>
      <c r="P2347" s="366" t="s">
        <v>5329</v>
      </c>
      <c r="Q2347" s="366">
        <v>33.799999999999997</v>
      </c>
      <c r="R2347" s="366">
        <v>12.6</v>
      </c>
      <c r="S2347" s="366">
        <v>30.4</v>
      </c>
      <c r="T2347" s="366">
        <v>12.1</v>
      </c>
      <c r="U2347" s="368" t="s">
        <v>5332</v>
      </c>
      <c r="V2347"/>
    </row>
    <row r="2348" spans="1:22" s="2" customFormat="1" x14ac:dyDescent="0.25">
      <c r="A2348" s="327"/>
      <c r="B2348" s="73">
        <f t="shared" si="72"/>
        <v>2347</v>
      </c>
      <c r="C2348" s="363">
        <v>8</v>
      </c>
      <c r="D2348" s="73" t="str">
        <f>IF(ISNUMBER(C2348),LOOKUP(C2348,LL!$Q$2:$Q$40,LL!$T$2:$T$40),"")</f>
        <v>ND</v>
      </c>
      <c r="E2348" s="73">
        <f>IF(ISNUMBER(C2348),LOOKUP(C2348,LL!$Q$2:$Q$40,LL!$U$2:$U$40),"")</f>
        <v>40</v>
      </c>
      <c r="F2348" s="363">
        <v>99</v>
      </c>
      <c r="G2348" s="363" t="s">
        <v>4848</v>
      </c>
      <c r="H2348" s="363" t="s">
        <v>197</v>
      </c>
      <c r="I2348" s="363" t="s">
        <v>260</v>
      </c>
      <c r="J2348" s="363" t="s">
        <v>0</v>
      </c>
      <c r="K2348" s="364" t="s">
        <v>398</v>
      </c>
      <c r="L2348" s="363" t="s">
        <v>717</v>
      </c>
      <c r="M2348" s="363" t="s">
        <v>5328</v>
      </c>
      <c r="N2348" s="363" t="s">
        <v>4849</v>
      </c>
      <c r="O2348" s="363">
        <v>0</v>
      </c>
      <c r="P2348" s="363" t="s">
        <v>4849</v>
      </c>
      <c r="Q2348" s="363">
        <v>4.7</v>
      </c>
      <c r="R2348" s="363">
        <v>2.8</v>
      </c>
      <c r="S2348" s="363">
        <v>4.4000000000000004</v>
      </c>
      <c r="T2348" s="363">
        <v>2.8</v>
      </c>
      <c r="U2348" s="365" t="s">
        <v>5333</v>
      </c>
      <c r="V2348"/>
    </row>
    <row r="2349" spans="1:22" s="2" customFormat="1" x14ac:dyDescent="0.25">
      <c r="A2349" s="327"/>
      <c r="B2349" s="74">
        <f t="shared" si="72"/>
        <v>2348</v>
      </c>
      <c r="C2349" s="366">
        <v>8</v>
      </c>
      <c r="D2349" s="74" t="str">
        <f>IF(ISNUMBER(C2349),LOOKUP(C2349,LL!$Q$2:$Q$40,LL!$T$2:$T$40),"")</f>
        <v>ND</v>
      </c>
      <c r="E2349" s="74">
        <f>IF(ISNUMBER(C2349),LOOKUP(C2349,LL!$Q$2:$Q$40,LL!$U$2:$U$40),"")</f>
        <v>40</v>
      </c>
      <c r="F2349" s="366">
        <v>99</v>
      </c>
      <c r="G2349" s="366" t="s">
        <v>4009</v>
      </c>
      <c r="H2349" s="366" t="s">
        <v>197</v>
      </c>
      <c r="I2349" s="366" t="s">
        <v>0</v>
      </c>
      <c r="J2349" s="366" t="s">
        <v>260</v>
      </c>
      <c r="K2349" s="367" t="s">
        <v>398</v>
      </c>
      <c r="L2349" s="366" t="s">
        <v>717</v>
      </c>
      <c r="M2349" s="366" t="s">
        <v>5328</v>
      </c>
      <c r="N2349" s="366" t="s">
        <v>5330</v>
      </c>
      <c r="O2349" s="366">
        <v>0</v>
      </c>
      <c r="P2349" s="366" t="s">
        <v>5331</v>
      </c>
      <c r="Q2349" s="366">
        <v>-0.4</v>
      </c>
      <c r="R2349" s="366">
        <v>-0.2</v>
      </c>
      <c r="S2349" s="366">
        <v>0.4</v>
      </c>
      <c r="T2349" s="366">
        <v>0</v>
      </c>
      <c r="U2349" s="368" t="s">
        <v>5334</v>
      </c>
      <c r="V2349"/>
    </row>
    <row r="2350" spans="1:22" s="2" customFormat="1" x14ac:dyDescent="0.25">
      <c r="A2350" s="327">
        <v>50</v>
      </c>
      <c r="B2350" s="73">
        <f t="shared" si="72"/>
        <v>2349</v>
      </c>
      <c r="C2350" s="363">
        <v>8</v>
      </c>
      <c r="D2350" s="73" t="str">
        <f>IF(ISNUMBER(C2350),LOOKUP(C2350,LL!$Q$2:$Q$40,LL!$T$2:$T$40),"")</f>
        <v>ND</v>
      </c>
      <c r="E2350" s="73">
        <f>IF(ISNUMBER(C2350),LOOKUP(C2350,LL!$Q$2:$Q$40,LL!$U$2:$U$40),"")</f>
        <v>40</v>
      </c>
      <c r="F2350" s="363">
        <v>99</v>
      </c>
      <c r="G2350" s="363">
        <v>1</v>
      </c>
      <c r="H2350" s="363" t="s">
        <v>358</v>
      </c>
      <c r="I2350" s="363" t="s">
        <v>5</v>
      </c>
      <c r="J2350" s="363" t="s">
        <v>358</v>
      </c>
      <c r="K2350" s="364" t="s">
        <v>1187</v>
      </c>
      <c r="L2350" s="363">
        <f>-SUM(O2350:Q2350)</f>
        <v>-2</v>
      </c>
      <c r="M2350" s="363">
        <f>-15*R2350+S2350-T2350</f>
        <v>0</v>
      </c>
      <c r="N2350" s="363" t="s">
        <v>5</v>
      </c>
      <c r="O2350" s="363">
        <v>0</v>
      </c>
      <c r="P2350" s="363">
        <v>2</v>
      </c>
      <c r="Q2350" s="363">
        <v>0</v>
      </c>
      <c r="R2350" s="363">
        <v>0</v>
      </c>
      <c r="S2350" s="363">
        <v>0</v>
      </c>
      <c r="T2350" s="363">
        <v>0</v>
      </c>
      <c r="U2350" s="365"/>
      <c r="V2350"/>
    </row>
    <row r="2351" spans="1:22" s="2" customFormat="1" x14ac:dyDescent="0.25">
      <c r="A2351" s="327"/>
      <c r="B2351" s="74">
        <f t="shared" si="72"/>
        <v>2350</v>
      </c>
      <c r="C2351" s="366">
        <v>8</v>
      </c>
      <c r="D2351" s="74" t="str">
        <f>IF(ISNUMBER(C2351),LOOKUP(C2351,LL!$Q$2:$Q$40,LL!$T$2:$T$40),"")</f>
        <v>ND</v>
      </c>
      <c r="E2351" s="74">
        <f>IF(ISNUMBER(C2351),LOOKUP(C2351,LL!$Q$2:$Q$40,LL!$U$2:$U$40),"")</f>
        <v>40</v>
      </c>
      <c r="F2351" s="366">
        <v>99</v>
      </c>
      <c r="G2351" s="366">
        <v>2</v>
      </c>
      <c r="H2351" s="366" t="s">
        <v>358</v>
      </c>
      <c r="I2351" s="366" t="s">
        <v>177</v>
      </c>
      <c r="J2351" s="366" t="s">
        <v>261</v>
      </c>
      <c r="K2351" s="367" t="s">
        <v>1187</v>
      </c>
      <c r="L2351" s="366">
        <f>-SUM(O2351:Q2351)</f>
        <v>-2</v>
      </c>
      <c r="M2351" s="366">
        <f>-15*R2351+S2351-T2351</f>
        <v>0</v>
      </c>
      <c r="N2351" s="366" t="s">
        <v>7</v>
      </c>
      <c r="O2351" s="366">
        <v>0</v>
      </c>
      <c r="P2351" s="366">
        <v>2</v>
      </c>
      <c r="Q2351" s="366">
        <v>0</v>
      </c>
      <c r="R2351" s="366">
        <v>0</v>
      </c>
      <c r="S2351" s="366">
        <v>0</v>
      </c>
      <c r="T2351" s="366">
        <v>0</v>
      </c>
      <c r="U2351" s="368"/>
      <c r="V2351"/>
    </row>
    <row r="2352" spans="1:22" s="2" customFormat="1" x14ac:dyDescent="0.25">
      <c r="A2352" s="327"/>
      <c r="B2352" s="73">
        <f t="shared" si="72"/>
        <v>2351</v>
      </c>
      <c r="C2352" s="363">
        <v>8</v>
      </c>
      <c r="D2352" s="73" t="str">
        <f>IF(ISNUMBER(C2352),LOOKUP(C2352,LL!$Q$2:$Q$40,LL!$T$2:$T$40),"")</f>
        <v>ND</v>
      </c>
      <c r="E2352" s="73">
        <f>IF(ISNUMBER(C2352),LOOKUP(C2352,LL!$Q$2:$Q$40,LL!$U$2:$U$40),"")</f>
        <v>40</v>
      </c>
      <c r="F2352" s="363">
        <v>99</v>
      </c>
      <c r="G2352" s="363">
        <v>3</v>
      </c>
      <c r="H2352" s="363" t="s">
        <v>358</v>
      </c>
      <c r="I2352" s="363" t="s">
        <v>191</v>
      </c>
      <c r="J2352" s="363" t="s">
        <v>261</v>
      </c>
      <c r="K2352" s="364" t="s">
        <v>1187</v>
      </c>
      <c r="L2352" s="363">
        <f t="shared" ref="L2352:L2357" si="75">-SUM(O2352:Q2352)</f>
        <v>-9</v>
      </c>
      <c r="M2352" s="363">
        <f t="shared" ref="M2352:M2357" si="76">-15*R2352+S2352-T2352</f>
        <v>0</v>
      </c>
      <c r="N2352" s="363" t="s">
        <v>9</v>
      </c>
      <c r="O2352" s="363">
        <v>9</v>
      </c>
      <c r="P2352" s="363">
        <v>0</v>
      </c>
      <c r="Q2352" s="363">
        <v>0</v>
      </c>
      <c r="R2352" s="363">
        <v>0</v>
      </c>
      <c r="S2352" s="363">
        <v>0</v>
      </c>
      <c r="T2352" s="363">
        <v>0</v>
      </c>
      <c r="U2352" s="365"/>
      <c r="V2352"/>
    </row>
    <row r="2353" spans="1:22" s="2" customFormat="1" x14ac:dyDescent="0.25">
      <c r="A2353" s="327"/>
      <c r="B2353" s="74">
        <f t="shared" si="72"/>
        <v>2352</v>
      </c>
      <c r="C2353" s="366">
        <v>8</v>
      </c>
      <c r="D2353" s="74" t="str">
        <f>IF(ISNUMBER(C2353),LOOKUP(C2353,LL!$Q$2:$Q$40,LL!$T$2:$T$40),"")</f>
        <v>ND</v>
      </c>
      <c r="E2353" s="74">
        <f>IF(ISNUMBER(C2353),LOOKUP(C2353,LL!$Q$2:$Q$40,LL!$U$2:$U$40),"")</f>
        <v>40</v>
      </c>
      <c r="F2353" s="366">
        <v>99</v>
      </c>
      <c r="G2353" s="366">
        <v>4</v>
      </c>
      <c r="H2353" s="366" t="s">
        <v>358</v>
      </c>
      <c r="I2353" s="366" t="s">
        <v>187</v>
      </c>
      <c r="J2353" s="366" t="s">
        <v>188</v>
      </c>
      <c r="K2353" s="367" t="s">
        <v>1187</v>
      </c>
      <c r="L2353" s="366">
        <f t="shared" si="75"/>
        <v>-17</v>
      </c>
      <c r="M2353" s="366">
        <f t="shared" si="76"/>
        <v>0</v>
      </c>
      <c r="N2353" s="366" t="s">
        <v>8</v>
      </c>
      <c r="O2353" s="366">
        <v>11</v>
      </c>
      <c r="P2353" s="366">
        <v>6</v>
      </c>
      <c r="Q2353" s="366">
        <v>0</v>
      </c>
      <c r="R2353" s="366">
        <v>0</v>
      </c>
      <c r="S2353" s="366">
        <v>0</v>
      </c>
      <c r="T2353" s="366">
        <v>0</v>
      </c>
      <c r="U2353" s="368"/>
      <c r="V2353"/>
    </row>
    <row r="2354" spans="1:22" s="2" customFormat="1" x14ac:dyDescent="0.25">
      <c r="A2354" s="327"/>
      <c r="B2354" s="73">
        <f t="shared" si="72"/>
        <v>2353</v>
      </c>
      <c r="C2354" s="363">
        <v>8</v>
      </c>
      <c r="D2354" s="73" t="str">
        <f>IF(ISNUMBER(C2354),LOOKUP(C2354,LL!$Q$2:$Q$40,LL!$T$2:$T$40),"")</f>
        <v>ND</v>
      </c>
      <c r="E2354" s="73">
        <f>IF(ISNUMBER(C2354),LOOKUP(C2354,LL!$Q$2:$Q$40,LL!$U$2:$U$40),"")</f>
        <v>40</v>
      </c>
      <c r="F2354" s="363">
        <v>99</v>
      </c>
      <c r="G2354" s="363">
        <v>5</v>
      </c>
      <c r="H2354" s="363" t="s">
        <v>358</v>
      </c>
      <c r="I2354" s="363" t="s">
        <v>188</v>
      </c>
      <c r="J2354" s="363" t="s">
        <v>187</v>
      </c>
      <c r="K2354" s="364" t="s">
        <v>1187</v>
      </c>
      <c r="L2354" s="363">
        <f t="shared" si="75"/>
        <v>-4</v>
      </c>
      <c r="M2354" s="363">
        <v>-2</v>
      </c>
      <c r="N2354" s="363" t="s">
        <v>6</v>
      </c>
      <c r="O2354" s="363">
        <v>4</v>
      </c>
      <c r="P2354" s="363">
        <v>0</v>
      </c>
      <c r="Q2354" s="363">
        <v>0</v>
      </c>
      <c r="R2354" s="363">
        <v>0</v>
      </c>
      <c r="S2354" s="363">
        <v>0</v>
      </c>
      <c r="T2354" s="363">
        <v>0</v>
      </c>
      <c r="U2354" s="365" t="s">
        <v>5339</v>
      </c>
      <c r="V2354"/>
    </row>
    <row r="2355" spans="1:22" s="2" customFormat="1" x14ac:dyDescent="0.25">
      <c r="A2355" s="327"/>
      <c r="B2355" s="74">
        <f t="shared" si="72"/>
        <v>2354</v>
      </c>
      <c r="C2355" s="366">
        <v>8</v>
      </c>
      <c r="D2355" s="74" t="str">
        <f>IF(ISNUMBER(C2355),LOOKUP(C2355,LL!$Q$2:$Q$40,LL!$T$2:$T$40),"")</f>
        <v>ND</v>
      </c>
      <c r="E2355" s="74">
        <f>IF(ISNUMBER(C2355),LOOKUP(C2355,LL!$Q$2:$Q$40,LL!$U$2:$U$40),"")</f>
        <v>40</v>
      </c>
      <c r="F2355" s="366">
        <v>99</v>
      </c>
      <c r="G2355" s="366">
        <v>6</v>
      </c>
      <c r="H2355" s="366" t="s">
        <v>358</v>
      </c>
      <c r="I2355" s="366" t="s">
        <v>3</v>
      </c>
      <c r="J2355" s="366" t="s">
        <v>357</v>
      </c>
      <c r="K2355" s="367" t="s">
        <v>1187</v>
      </c>
      <c r="L2355" s="366">
        <f t="shared" si="75"/>
        <v>-26</v>
      </c>
      <c r="M2355" s="366">
        <f t="shared" si="76"/>
        <v>0</v>
      </c>
      <c r="N2355" s="366" t="s">
        <v>3</v>
      </c>
      <c r="O2355" s="366">
        <v>20</v>
      </c>
      <c r="P2355" s="366">
        <v>4</v>
      </c>
      <c r="Q2355" s="366">
        <v>2</v>
      </c>
      <c r="R2355" s="366">
        <v>0</v>
      </c>
      <c r="S2355" s="366">
        <v>0</v>
      </c>
      <c r="T2355" s="366">
        <v>0</v>
      </c>
      <c r="U2355" s="368"/>
      <c r="V2355"/>
    </row>
    <row r="2356" spans="1:22" s="2" customFormat="1" x14ac:dyDescent="0.25">
      <c r="A2356" s="327"/>
      <c r="B2356" s="73">
        <f t="shared" si="72"/>
        <v>2355</v>
      </c>
      <c r="C2356" s="363">
        <v>8</v>
      </c>
      <c r="D2356" s="73" t="str">
        <f>IF(ISNUMBER(C2356),LOOKUP(C2356,LL!$Q$2:$Q$40,LL!$T$2:$T$40),"")</f>
        <v>ND</v>
      </c>
      <c r="E2356" s="73">
        <f>IF(ISNUMBER(C2356),LOOKUP(C2356,LL!$Q$2:$Q$40,LL!$U$2:$U$40),"")</f>
        <v>40</v>
      </c>
      <c r="F2356" s="363">
        <v>99</v>
      </c>
      <c r="G2356" s="363">
        <v>7</v>
      </c>
      <c r="H2356" s="363" t="s">
        <v>358</v>
      </c>
      <c r="I2356" s="363" t="s">
        <v>192</v>
      </c>
      <c r="J2356" s="363" t="s">
        <v>357</v>
      </c>
      <c r="K2356" s="364" t="s">
        <v>1187</v>
      </c>
      <c r="L2356" s="363">
        <f t="shared" si="75"/>
        <v>-7</v>
      </c>
      <c r="M2356" s="363">
        <f t="shared" si="76"/>
        <v>30</v>
      </c>
      <c r="N2356" s="363" t="s">
        <v>4</v>
      </c>
      <c r="O2356" s="363">
        <v>0</v>
      </c>
      <c r="P2356" s="363">
        <v>7</v>
      </c>
      <c r="Q2356" s="363">
        <v>0</v>
      </c>
      <c r="R2356" s="363">
        <v>0</v>
      </c>
      <c r="S2356" s="363">
        <v>30</v>
      </c>
      <c r="T2356" s="363">
        <v>0</v>
      </c>
      <c r="U2356" s="365" t="s">
        <v>5338</v>
      </c>
      <c r="V2356"/>
    </row>
    <row r="2357" spans="1:22" s="2" customFormat="1" x14ac:dyDescent="0.25">
      <c r="A2357" s="327"/>
      <c r="B2357" s="74">
        <f t="shared" si="72"/>
        <v>2356</v>
      </c>
      <c r="C2357" s="366">
        <v>8</v>
      </c>
      <c r="D2357" s="74" t="str">
        <f>IF(ISNUMBER(C2357),LOOKUP(C2357,LL!$Q$2:$Q$40,LL!$T$2:$T$40),"")</f>
        <v>ND</v>
      </c>
      <c r="E2357" s="74">
        <f>IF(ISNUMBER(C2357),LOOKUP(C2357,LL!$Q$2:$Q$40,LL!$U$2:$U$40),"")</f>
        <v>40</v>
      </c>
      <c r="F2357" s="366">
        <v>99</v>
      </c>
      <c r="G2357" s="366">
        <v>8</v>
      </c>
      <c r="H2357" s="366" t="s">
        <v>358</v>
      </c>
      <c r="I2357" s="366" t="s">
        <v>0</v>
      </c>
      <c r="J2357" s="366" t="s">
        <v>358</v>
      </c>
      <c r="K2357" s="367" t="s">
        <v>1187</v>
      </c>
      <c r="L2357" s="366">
        <f t="shared" si="75"/>
        <v>0</v>
      </c>
      <c r="M2357" s="366">
        <f t="shared" si="76"/>
        <v>0</v>
      </c>
      <c r="N2357" s="366" t="s">
        <v>0</v>
      </c>
      <c r="O2357" s="366">
        <v>0</v>
      </c>
      <c r="P2357" s="366">
        <v>0</v>
      </c>
      <c r="Q2357" s="366">
        <v>0</v>
      </c>
      <c r="R2357" s="366">
        <v>0</v>
      </c>
      <c r="S2357" s="366">
        <v>0</v>
      </c>
      <c r="T2357" s="366">
        <v>0</v>
      </c>
      <c r="U2357" s="368"/>
      <c r="V2357"/>
    </row>
    <row r="2358" spans="1:22" s="2" customFormat="1" x14ac:dyDescent="0.25">
      <c r="A2358" s="327"/>
      <c r="B2358" s="73">
        <f t="shared" si="72"/>
        <v>2357</v>
      </c>
      <c r="C2358" s="363">
        <v>8</v>
      </c>
      <c r="D2358" s="73" t="str">
        <f>IF(ISNUMBER(C2358),LOOKUP(C2358,LL!$Q$2:$Q$40,LL!$T$2:$T$40),"")</f>
        <v>ND</v>
      </c>
      <c r="E2358" s="73">
        <f>IF(ISNUMBER(C2358),LOOKUP(C2358,LL!$Q$2:$Q$40,LL!$U$2:$U$40),"")</f>
        <v>40</v>
      </c>
      <c r="F2358" s="363">
        <v>99</v>
      </c>
      <c r="G2358" s="363">
        <v>9</v>
      </c>
      <c r="H2358" s="363" t="s">
        <v>358</v>
      </c>
      <c r="I2358" s="363" t="s">
        <v>558</v>
      </c>
      <c r="J2358" s="363" t="s">
        <v>546</v>
      </c>
      <c r="K2358" s="364" t="s">
        <v>1187</v>
      </c>
      <c r="L2358" s="363">
        <f t="shared" ref="L2358" si="77">-SUM(O2358:Q2358)</f>
        <v>0</v>
      </c>
      <c r="M2358" s="363">
        <f t="shared" ref="M2358" si="78">-15*R2358+S2358-T2358</f>
        <v>-76</v>
      </c>
      <c r="N2358" s="363" t="s">
        <v>11</v>
      </c>
      <c r="O2358" s="363">
        <v>0</v>
      </c>
      <c r="P2358" s="363">
        <v>0</v>
      </c>
      <c r="Q2358" s="363">
        <v>0</v>
      </c>
      <c r="R2358" s="363">
        <v>0</v>
      </c>
      <c r="S2358" s="363">
        <v>0</v>
      </c>
      <c r="T2358" s="363">
        <v>76</v>
      </c>
      <c r="U2358" s="365" t="s">
        <v>5340</v>
      </c>
      <c r="V2358"/>
    </row>
    <row r="2359" spans="1:22" s="2" customFormat="1" x14ac:dyDescent="0.25">
      <c r="A2359" s="327">
        <v>31</v>
      </c>
      <c r="B2359" s="74">
        <f t="shared" si="72"/>
        <v>2358</v>
      </c>
      <c r="C2359" s="366">
        <v>8</v>
      </c>
      <c r="D2359" s="74" t="str">
        <f>IF(ISNUMBER(C2359),LOOKUP(C2359,LL!$Q$2:$Q$40,LL!$T$2:$T$40),"")</f>
        <v>ND</v>
      </c>
      <c r="E2359" s="74">
        <f>IF(ISNUMBER(C2359),LOOKUP(C2359,LL!$Q$2:$Q$40,LL!$U$2:$U$40),"")</f>
        <v>40</v>
      </c>
      <c r="F2359" s="366">
        <v>99</v>
      </c>
      <c r="G2359" s="366"/>
      <c r="H2359" s="366" t="s">
        <v>626</v>
      </c>
      <c r="I2359" s="366" t="s">
        <v>192</v>
      </c>
      <c r="J2359" s="366" t="s">
        <v>191</v>
      </c>
      <c r="K2359" s="367" t="s">
        <v>822</v>
      </c>
      <c r="L2359" s="366" t="s">
        <v>5341</v>
      </c>
      <c r="M2359" s="366">
        <v>-1</v>
      </c>
      <c r="N2359" s="366" t="s">
        <v>5156</v>
      </c>
      <c r="O2359" s="366">
        <v>0</v>
      </c>
      <c r="P2359" s="366">
        <v>0</v>
      </c>
      <c r="Q2359" s="366">
        <v>0</v>
      </c>
      <c r="R2359" s="366">
        <v>0</v>
      </c>
      <c r="S2359" s="366">
        <v>-1</v>
      </c>
      <c r="T2359" s="366">
        <v>0</v>
      </c>
      <c r="U2359" s="368" t="s">
        <v>5342</v>
      </c>
      <c r="V2359"/>
    </row>
    <row r="2360" spans="1:22" s="2" customFormat="1" x14ac:dyDescent="0.25">
      <c r="A2360" s="327">
        <v>24</v>
      </c>
      <c r="B2360" s="73">
        <f t="shared" si="72"/>
        <v>2359</v>
      </c>
      <c r="C2360" s="363">
        <v>8</v>
      </c>
      <c r="D2360" s="73" t="str">
        <f>IF(ISNUMBER(C2360),LOOKUP(C2360,LL!$Q$2:$Q$40,LL!$T$2:$T$40),"")</f>
        <v>ND</v>
      </c>
      <c r="E2360" s="73">
        <f>IF(ISNUMBER(C2360),LOOKUP(C2360,LL!$Q$2:$Q$40,LL!$U$2:$U$40),"")</f>
        <v>40</v>
      </c>
      <c r="F2360" s="363">
        <v>99</v>
      </c>
      <c r="G2360" s="363">
        <v>1</v>
      </c>
      <c r="H2360" s="363" t="s">
        <v>358</v>
      </c>
      <c r="I2360" s="363" t="s">
        <v>3</v>
      </c>
      <c r="J2360" s="363" t="s">
        <v>260</v>
      </c>
      <c r="K2360" s="364" t="s">
        <v>824</v>
      </c>
      <c r="L2360" s="363">
        <v>4.9000000000000004</v>
      </c>
      <c r="M2360" s="363">
        <v>23</v>
      </c>
      <c r="N2360" s="363" t="s">
        <v>3</v>
      </c>
      <c r="O2360" s="363">
        <v>12</v>
      </c>
      <c r="P2360" s="363">
        <v>4.9000000000000004</v>
      </c>
      <c r="Q2360" s="363">
        <v>0</v>
      </c>
      <c r="R2360" s="363">
        <v>4.9000000000000004</v>
      </c>
      <c r="S2360" s="363">
        <v>5</v>
      </c>
      <c r="T2360" s="363">
        <v>18</v>
      </c>
      <c r="U2360" s="365"/>
      <c r="V2360"/>
    </row>
    <row r="2361" spans="1:22" s="2" customFormat="1" x14ac:dyDescent="0.25">
      <c r="A2361" s="327"/>
      <c r="B2361" s="74">
        <f t="shared" si="72"/>
        <v>2360</v>
      </c>
      <c r="C2361" s="366">
        <v>8</v>
      </c>
      <c r="D2361" s="74" t="str">
        <f>IF(ISNUMBER(C2361),LOOKUP(C2361,LL!$Q$2:$Q$40,LL!$T$2:$T$40),"")</f>
        <v>ND</v>
      </c>
      <c r="E2361" s="74">
        <f>IF(ISNUMBER(C2361),LOOKUP(C2361,LL!$Q$2:$Q$40,LL!$U$2:$U$40),"")</f>
        <v>40</v>
      </c>
      <c r="F2361" s="366">
        <v>99</v>
      </c>
      <c r="G2361" s="366">
        <v>2</v>
      </c>
      <c r="H2361" s="366" t="s">
        <v>358</v>
      </c>
      <c r="I2361" s="366" t="s">
        <v>177</v>
      </c>
      <c r="J2361" s="366" t="s">
        <v>261</v>
      </c>
      <c r="K2361" s="367" t="s">
        <v>824</v>
      </c>
      <c r="L2361" s="366">
        <v>2.4</v>
      </c>
      <c r="M2361" s="366">
        <v>8</v>
      </c>
      <c r="N2361" s="366" t="s">
        <v>7</v>
      </c>
      <c r="O2361" s="366">
        <v>6</v>
      </c>
      <c r="P2361" s="366">
        <v>2.4</v>
      </c>
      <c r="Q2361" s="366">
        <v>0</v>
      </c>
      <c r="R2361" s="366">
        <v>3.4</v>
      </c>
      <c r="S2361" s="366">
        <v>3</v>
      </c>
      <c r="T2361" s="366">
        <v>5</v>
      </c>
      <c r="U2361" s="368" t="s">
        <v>5343</v>
      </c>
      <c r="V2361"/>
    </row>
    <row r="2362" spans="1:22" s="2" customFormat="1" x14ac:dyDescent="0.25">
      <c r="A2362" s="327"/>
      <c r="B2362" s="73">
        <f t="shared" si="72"/>
        <v>2361</v>
      </c>
      <c r="C2362" s="363">
        <v>8</v>
      </c>
      <c r="D2362" s="73" t="str">
        <f>IF(ISNUMBER(C2362),LOOKUP(C2362,LL!$Q$2:$Q$40,LL!$T$2:$T$40),"")</f>
        <v>ND</v>
      </c>
      <c r="E2362" s="73">
        <f>IF(ISNUMBER(C2362),LOOKUP(C2362,LL!$Q$2:$Q$40,LL!$U$2:$U$40),"")</f>
        <v>40</v>
      </c>
      <c r="F2362" s="363">
        <v>99</v>
      </c>
      <c r="G2362" s="363">
        <v>3</v>
      </c>
      <c r="H2362" s="363" t="s">
        <v>358</v>
      </c>
      <c r="I2362" s="363" t="s">
        <v>191</v>
      </c>
      <c r="J2362" s="363" t="s">
        <v>261</v>
      </c>
      <c r="K2362" s="364" t="s">
        <v>824</v>
      </c>
      <c r="L2362" s="363">
        <v>2.1</v>
      </c>
      <c r="M2362" s="363">
        <v>1</v>
      </c>
      <c r="N2362" s="363" t="s">
        <v>9</v>
      </c>
      <c r="O2362" s="363">
        <v>1</v>
      </c>
      <c r="P2362" s="363">
        <v>2</v>
      </c>
      <c r="Q2362" s="363">
        <v>0.1</v>
      </c>
      <c r="R2362" s="363">
        <v>1</v>
      </c>
      <c r="S2362" s="363">
        <v>1</v>
      </c>
      <c r="T2362" s="363">
        <v>0</v>
      </c>
      <c r="U2362" s="365" t="s">
        <v>5344</v>
      </c>
      <c r="V2362"/>
    </row>
    <row r="2363" spans="1:22" s="2" customFormat="1" x14ac:dyDescent="0.25">
      <c r="A2363" s="327"/>
      <c r="B2363" s="74">
        <f t="shared" si="72"/>
        <v>2362</v>
      </c>
      <c r="C2363" s="366">
        <v>8</v>
      </c>
      <c r="D2363" s="74" t="str">
        <f>IF(ISNUMBER(C2363),LOOKUP(C2363,LL!$Q$2:$Q$40,LL!$T$2:$T$40),"")</f>
        <v>ND</v>
      </c>
      <c r="E2363" s="74">
        <f>IF(ISNUMBER(C2363),LOOKUP(C2363,LL!$Q$2:$Q$40,LL!$U$2:$U$40),"")</f>
        <v>40</v>
      </c>
      <c r="F2363" s="366">
        <v>99</v>
      </c>
      <c r="G2363" s="366">
        <v>4</v>
      </c>
      <c r="H2363" s="366" t="s">
        <v>358</v>
      </c>
      <c r="I2363" s="366" t="s">
        <v>187</v>
      </c>
      <c r="J2363" s="366" t="s">
        <v>260</v>
      </c>
      <c r="K2363" s="367" t="s">
        <v>824</v>
      </c>
      <c r="L2363" s="366">
        <v>2.9</v>
      </c>
      <c r="M2363" s="366">
        <v>4</v>
      </c>
      <c r="N2363" s="366" t="s">
        <v>8</v>
      </c>
      <c r="O2363" s="366">
        <v>5</v>
      </c>
      <c r="P2363" s="366">
        <v>2.9</v>
      </c>
      <c r="Q2363" s="366">
        <v>0</v>
      </c>
      <c r="R2363" s="366">
        <v>2.9</v>
      </c>
      <c r="S2363" s="366">
        <v>3</v>
      </c>
      <c r="T2363" s="366">
        <v>2</v>
      </c>
      <c r="U2363" s="368"/>
      <c r="V2363"/>
    </row>
    <row r="2364" spans="1:22" s="2" customFormat="1" x14ac:dyDescent="0.25">
      <c r="A2364" s="327"/>
      <c r="B2364" s="73">
        <f t="shared" si="72"/>
        <v>2363</v>
      </c>
      <c r="C2364" s="363">
        <v>8</v>
      </c>
      <c r="D2364" s="73" t="str">
        <f>IF(ISNUMBER(C2364),LOOKUP(C2364,LL!$Q$2:$Q$40,LL!$T$2:$T$40),"")</f>
        <v>ND</v>
      </c>
      <c r="E2364" s="73">
        <f>IF(ISNUMBER(C2364),LOOKUP(C2364,LL!$Q$2:$Q$40,LL!$U$2:$U$40),"")</f>
        <v>40</v>
      </c>
      <c r="F2364" s="363">
        <v>99</v>
      </c>
      <c r="G2364" s="363">
        <v>5</v>
      </c>
      <c r="H2364" s="363" t="s">
        <v>358</v>
      </c>
      <c r="I2364" s="363" t="s">
        <v>188</v>
      </c>
      <c r="J2364" s="363" t="s">
        <v>260</v>
      </c>
      <c r="K2364" s="364" t="s">
        <v>824</v>
      </c>
      <c r="L2364" s="363">
        <v>0</v>
      </c>
      <c r="M2364" s="363">
        <v>1</v>
      </c>
      <c r="N2364" s="363" t="s">
        <v>6</v>
      </c>
      <c r="O2364" s="363">
        <v>0</v>
      </c>
      <c r="P2364" s="363">
        <v>0</v>
      </c>
      <c r="Q2364" s="363">
        <v>0</v>
      </c>
      <c r="R2364" s="363">
        <v>0</v>
      </c>
      <c r="S2364" s="363">
        <v>0</v>
      </c>
      <c r="T2364" s="363">
        <v>1</v>
      </c>
      <c r="U2364" s="365"/>
      <c r="V2364"/>
    </row>
    <row r="2365" spans="1:22" s="2" customFormat="1" x14ac:dyDescent="0.25">
      <c r="A2365" s="327"/>
      <c r="B2365" s="74">
        <f t="shared" si="72"/>
        <v>2364</v>
      </c>
      <c r="C2365" s="366">
        <v>8</v>
      </c>
      <c r="D2365" s="74" t="str">
        <f>IF(ISNUMBER(C2365),LOOKUP(C2365,LL!$Q$2:$Q$40,LL!$T$2:$T$40),"")</f>
        <v>ND</v>
      </c>
      <c r="E2365" s="74">
        <f>IF(ISNUMBER(C2365),LOOKUP(C2365,LL!$Q$2:$Q$40,LL!$U$2:$U$40),"")</f>
        <v>40</v>
      </c>
      <c r="F2365" s="366">
        <v>99</v>
      </c>
      <c r="G2365" s="366">
        <v>6</v>
      </c>
      <c r="H2365" s="366" t="s">
        <v>358</v>
      </c>
      <c r="I2365" s="366" t="s">
        <v>192</v>
      </c>
      <c r="J2365" s="366" t="s">
        <v>260</v>
      </c>
      <c r="K2365" s="367" t="s">
        <v>824</v>
      </c>
      <c r="L2365" s="366">
        <v>1.25</v>
      </c>
      <c r="M2365" s="366">
        <v>3</v>
      </c>
      <c r="N2365" s="366" t="s">
        <v>4</v>
      </c>
      <c r="O2365" s="366">
        <v>1</v>
      </c>
      <c r="P2365" s="366">
        <v>1.25</v>
      </c>
      <c r="Q2365" s="366">
        <v>0</v>
      </c>
      <c r="R2365" s="366">
        <v>1.25</v>
      </c>
      <c r="S2365" s="366">
        <v>1</v>
      </c>
      <c r="T2365" s="366">
        <v>2</v>
      </c>
      <c r="U2365" s="368"/>
      <c r="V2365"/>
    </row>
    <row r="2366" spans="1:22" s="2" customFormat="1" x14ac:dyDescent="0.25">
      <c r="A2366" s="327"/>
      <c r="B2366" s="73">
        <f t="shared" si="72"/>
        <v>2365</v>
      </c>
      <c r="C2366" s="363">
        <v>8</v>
      </c>
      <c r="D2366" s="73" t="str">
        <f>IF(ISNUMBER(C2366),LOOKUP(C2366,LL!$Q$2:$Q$40,LL!$T$2:$T$40),"")</f>
        <v>ND</v>
      </c>
      <c r="E2366" s="73">
        <f>IF(ISNUMBER(C2366),LOOKUP(C2366,LL!$Q$2:$Q$40,LL!$U$2:$U$40),"")</f>
        <v>40</v>
      </c>
      <c r="F2366" s="363">
        <v>99</v>
      </c>
      <c r="G2366" s="363">
        <v>7</v>
      </c>
      <c r="H2366" s="363" t="s">
        <v>358</v>
      </c>
      <c r="I2366" s="363" t="s">
        <v>0</v>
      </c>
      <c r="J2366" s="363" t="s">
        <v>260</v>
      </c>
      <c r="K2366" s="364" t="s">
        <v>824</v>
      </c>
      <c r="L2366" s="363">
        <v>0.65</v>
      </c>
      <c r="M2366" s="363">
        <v>22</v>
      </c>
      <c r="N2366" s="363" t="s">
        <v>0</v>
      </c>
      <c r="O2366" s="363">
        <v>15</v>
      </c>
      <c r="P2366" s="363">
        <v>0.45</v>
      </c>
      <c r="Q2366" s="363">
        <v>0.2</v>
      </c>
      <c r="R2366" s="363">
        <v>0.45</v>
      </c>
      <c r="S2366" s="363">
        <v>0</v>
      </c>
      <c r="T2366" s="363">
        <v>22</v>
      </c>
      <c r="U2366" s="365" t="s">
        <v>5345</v>
      </c>
      <c r="V2366"/>
    </row>
    <row r="2367" spans="1:22" s="2" customFormat="1" x14ac:dyDescent="0.25">
      <c r="A2367" s="327"/>
      <c r="B2367" s="74">
        <f t="shared" si="72"/>
        <v>2366</v>
      </c>
      <c r="C2367" s="366">
        <v>8</v>
      </c>
      <c r="D2367" s="74" t="str">
        <f>IF(ISNUMBER(C2367),LOOKUP(C2367,LL!$Q$2:$Q$40,LL!$T$2:$T$40),"")</f>
        <v>ND</v>
      </c>
      <c r="E2367" s="74">
        <f>IF(ISNUMBER(C2367),LOOKUP(C2367,LL!$Q$2:$Q$40,LL!$U$2:$U$40),"")</f>
        <v>40</v>
      </c>
      <c r="F2367" s="366">
        <v>99</v>
      </c>
      <c r="G2367" s="366">
        <v>8</v>
      </c>
      <c r="H2367" s="366" t="s">
        <v>358</v>
      </c>
      <c r="I2367" s="366" t="s">
        <v>5</v>
      </c>
      <c r="J2367" s="366" t="s">
        <v>260</v>
      </c>
      <c r="K2367" s="367" t="s">
        <v>824</v>
      </c>
      <c r="L2367" s="366">
        <v>2.2000000000000002</v>
      </c>
      <c r="M2367" s="366">
        <v>12</v>
      </c>
      <c r="N2367" s="366" t="s">
        <v>5</v>
      </c>
      <c r="O2367" s="366">
        <v>10</v>
      </c>
      <c r="P2367" s="366">
        <v>2.2000000000000002</v>
      </c>
      <c r="Q2367" s="366">
        <v>0</v>
      </c>
      <c r="R2367" s="366">
        <v>2.2000000000000002</v>
      </c>
      <c r="S2367" s="366">
        <v>2</v>
      </c>
      <c r="T2367" s="366">
        <v>10</v>
      </c>
      <c r="U2367" s="368" t="s">
        <v>5346</v>
      </c>
      <c r="V2367"/>
    </row>
    <row r="2368" spans="1:22" s="2" customFormat="1" x14ac:dyDescent="0.25">
      <c r="A2368" s="327">
        <v>55</v>
      </c>
      <c r="B2368" s="73">
        <f t="shared" si="72"/>
        <v>2367</v>
      </c>
      <c r="C2368" s="363">
        <v>8</v>
      </c>
      <c r="D2368" s="73" t="str">
        <f>IF(ISNUMBER(C2368),LOOKUP(C2368,LL!$Q$2:$Q$40,LL!$T$2:$T$40),"")</f>
        <v>ND</v>
      </c>
      <c r="E2368" s="73">
        <f>IF(ISNUMBER(C2368),LOOKUP(C2368,LL!$Q$2:$Q$40,LL!$U$2:$U$40),"")</f>
        <v>40</v>
      </c>
      <c r="F2368" s="363">
        <v>99</v>
      </c>
      <c r="G2368" s="363"/>
      <c r="H2368" s="363" t="s">
        <v>186</v>
      </c>
      <c r="I2368" s="363" t="s">
        <v>187</v>
      </c>
      <c r="J2368" s="363" t="s">
        <v>188</v>
      </c>
      <c r="K2368" s="364" t="s">
        <v>5355</v>
      </c>
      <c r="L2368" s="363" t="s">
        <v>1311</v>
      </c>
      <c r="M2368" s="363" t="s">
        <v>697</v>
      </c>
      <c r="N2368" s="363" t="s">
        <v>5356</v>
      </c>
      <c r="O2368" s="363" t="s">
        <v>4509</v>
      </c>
      <c r="P2368" s="363"/>
      <c r="Q2368" s="363"/>
      <c r="R2368" s="363"/>
      <c r="S2368" s="363"/>
      <c r="T2368" s="363"/>
      <c r="U2368" s="365"/>
      <c r="V2368"/>
    </row>
    <row r="2369" spans="1:22" s="2" customFormat="1" x14ac:dyDescent="0.25">
      <c r="A2369" s="327">
        <v>53</v>
      </c>
      <c r="B2369" s="74">
        <f t="shared" ref="B2369:B2432" si="79">B2368+1</f>
        <v>2368</v>
      </c>
      <c r="C2369" s="366">
        <v>8</v>
      </c>
      <c r="D2369" s="74" t="str">
        <f>IF(ISNUMBER(C2369),LOOKUP(C2369,LL!$Q$2:$Q$40,LL!$T$2:$T$40),"")</f>
        <v>ND</v>
      </c>
      <c r="E2369" s="74">
        <f>IF(ISNUMBER(C2369),LOOKUP(C2369,LL!$Q$2:$Q$40,LL!$U$2:$U$40),"")</f>
        <v>40</v>
      </c>
      <c r="F2369" s="366">
        <v>99</v>
      </c>
      <c r="G2369" s="366">
        <v>1</v>
      </c>
      <c r="H2369" s="366" t="s">
        <v>197</v>
      </c>
      <c r="I2369" s="366" t="s">
        <v>177</v>
      </c>
      <c r="J2369" s="366" t="s">
        <v>192</v>
      </c>
      <c r="K2369" s="367" t="s">
        <v>570</v>
      </c>
      <c r="L2369" s="366" t="s">
        <v>1453</v>
      </c>
      <c r="M2369" s="366" t="s">
        <v>2303</v>
      </c>
      <c r="N2369" s="366" t="s">
        <v>5357</v>
      </c>
      <c r="O2369" s="366" t="s">
        <v>5358</v>
      </c>
      <c r="P2369" s="366" t="s">
        <v>5360</v>
      </c>
      <c r="Q2369" s="366" t="s">
        <v>2085</v>
      </c>
      <c r="R2369" s="366" t="s">
        <v>5361</v>
      </c>
      <c r="S2369" s="366" t="s">
        <v>4534</v>
      </c>
      <c r="T2369" s="366" t="s">
        <v>4536</v>
      </c>
      <c r="U2369" s="368" t="s">
        <v>5362</v>
      </c>
      <c r="V2369"/>
    </row>
    <row r="2370" spans="1:22" s="2" customFormat="1" x14ac:dyDescent="0.25">
      <c r="A2370" s="327"/>
      <c r="B2370" s="73">
        <f t="shared" si="79"/>
        <v>2369</v>
      </c>
      <c r="C2370" s="363">
        <v>8</v>
      </c>
      <c r="D2370" s="73" t="str">
        <f>IF(ISNUMBER(C2370),LOOKUP(C2370,LL!$Q$2:$Q$40,LL!$T$2:$T$40),"")</f>
        <v>ND</v>
      </c>
      <c r="E2370" s="73">
        <f>IF(ISNUMBER(C2370),LOOKUP(C2370,LL!$Q$2:$Q$40,LL!$U$2:$U$40),"")</f>
        <v>40</v>
      </c>
      <c r="F2370" s="363">
        <v>99</v>
      </c>
      <c r="G2370" s="363">
        <v>2</v>
      </c>
      <c r="H2370" s="363" t="s">
        <v>197</v>
      </c>
      <c r="I2370" s="363" t="s">
        <v>191</v>
      </c>
      <c r="J2370" s="363" t="s">
        <v>192</v>
      </c>
      <c r="K2370" s="364" t="s">
        <v>570</v>
      </c>
      <c r="L2370" s="363" t="s">
        <v>1453</v>
      </c>
      <c r="M2370" s="363" t="s">
        <v>2303</v>
      </c>
      <c r="N2370" s="363" t="s">
        <v>5359</v>
      </c>
      <c r="O2370" s="363" t="s">
        <v>5358</v>
      </c>
      <c r="P2370" s="363" t="s">
        <v>5363</v>
      </c>
      <c r="Q2370" s="363" t="s">
        <v>286</v>
      </c>
      <c r="R2370" s="363" t="s">
        <v>5361</v>
      </c>
      <c r="S2370" s="363" t="s">
        <v>4534</v>
      </c>
      <c r="T2370" s="363" t="s">
        <v>4536</v>
      </c>
      <c r="U2370" s="365" t="s">
        <v>5364</v>
      </c>
      <c r="V2370"/>
    </row>
    <row r="2371" spans="1:22" s="2" customFormat="1" x14ac:dyDescent="0.25">
      <c r="A2371" s="327">
        <v>32</v>
      </c>
      <c r="B2371" s="74">
        <f t="shared" si="79"/>
        <v>2370</v>
      </c>
      <c r="C2371" s="366">
        <v>9</v>
      </c>
      <c r="D2371" s="74" t="str">
        <f>IF(ISNUMBER(C2371),LOOKUP(C2371,LL!$Q$2:$Q$40,LL!$T$2:$T$40),"")</f>
        <v>JF</v>
      </c>
      <c r="E2371" s="74">
        <f>IF(ISNUMBER(C2371),LOOKUP(C2371,LL!$Q$2:$Q$40,LL!$U$2:$U$40),"")</f>
        <v>41</v>
      </c>
      <c r="F2371" s="366">
        <v>0</v>
      </c>
      <c r="G2371" s="366">
        <v>23</v>
      </c>
      <c r="H2371" s="366" t="s">
        <v>197</v>
      </c>
      <c r="I2371" s="366" t="s">
        <v>0</v>
      </c>
      <c r="J2371" s="366" t="s">
        <v>260</v>
      </c>
      <c r="K2371" s="367" t="s">
        <v>390</v>
      </c>
      <c r="L2371" s="366" t="s">
        <v>1186</v>
      </c>
      <c r="M2371" s="366" t="s">
        <v>2324</v>
      </c>
      <c r="N2371" s="366" t="s">
        <v>5366</v>
      </c>
      <c r="O2371" s="366">
        <v>11</v>
      </c>
      <c r="P2371" s="366" t="s">
        <v>2312</v>
      </c>
      <c r="Q2371" s="366" t="s">
        <v>2312</v>
      </c>
      <c r="R2371" s="366" t="s">
        <v>2312</v>
      </c>
      <c r="S2371" s="366" t="s">
        <v>2312</v>
      </c>
      <c r="T2371" s="366"/>
      <c r="U2371" s="368" t="s">
        <v>5365</v>
      </c>
      <c r="V2371"/>
    </row>
    <row r="2372" spans="1:22" s="2" customFormat="1" x14ac:dyDescent="0.25">
      <c r="A2372" s="327"/>
      <c r="B2372" s="73">
        <f t="shared" si="79"/>
        <v>2371</v>
      </c>
      <c r="C2372" s="363">
        <v>9</v>
      </c>
      <c r="D2372" s="73" t="str">
        <f>IF(ISNUMBER(C2372),LOOKUP(C2372,LL!$Q$2:$Q$40,LL!$T$2:$T$40),"")</f>
        <v>JF</v>
      </c>
      <c r="E2372" s="73">
        <f>IF(ISNUMBER(C2372),LOOKUP(C2372,LL!$Q$2:$Q$40,LL!$U$2:$U$40),"")</f>
        <v>41</v>
      </c>
      <c r="F2372" s="363">
        <v>0</v>
      </c>
      <c r="G2372" s="363">
        <v>52</v>
      </c>
      <c r="H2372" s="363" t="s">
        <v>197</v>
      </c>
      <c r="I2372" s="363" t="s">
        <v>177</v>
      </c>
      <c r="J2372" s="363" t="s">
        <v>3</v>
      </c>
      <c r="K2372" s="364" t="s">
        <v>390</v>
      </c>
      <c r="L2372" s="363" t="s">
        <v>2311</v>
      </c>
      <c r="M2372" s="363" t="s">
        <v>2324</v>
      </c>
      <c r="N2372" s="363" t="s">
        <v>5041</v>
      </c>
      <c r="O2372" s="363">
        <v>9</v>
      </c>
      <c r="P2372" s="363" t="s">
        <v>2312</v>
      </c>
      <c r="Q2372" s="363" t="s">
        <v>2312</v>
      </c>
      <c r="R2372" s="363" t="s">
        <v>2312</v>
      </c>
      <c r="S2372" s="363" t="s">
        <v>2312</v>
      </c>
      <c r="T2372" s="363" t="s">
        <v>2312</v>
      </c>
      <c r="U2372" s="365" t="s">
        <v>5382</v>
      </c>
      <c r="V2372"/>
    </row>
    <row r="2373" spans="1:22" s="2" customFormat="1" x14ac:dyDescent="0.25">
      <c r="A2373" s="327"/>
      <c r="B2373" s="74">
        <f t="shared" si="79"/>
        <v>2372</v>
      </c>
      <c r="C2373" s="366">
        <v>9</v>
      </c>
      <c r="D2373" s="74" t="str">
        <f>IF(ISNUMBER(C2373),LOOKUP(C2373,LL!$Q$2:$Q$40,LL!$T$2:$T$40),"")</f>
        <v>JF</v>
      </c>
      <c r="E2373" s="74">
        <f>IF(ISNUMBER(C2373),LOOKUP(C2373,LL!$Q$2:$Q$40,LL!$U$2:$U$40),"")</f>
        <v>41</v>
      </c>
      <c r="F2373" s="366">
        <v>0</v>
      </c>
      <c r="G2373" s="366">
        <v>53</v>
      </c>
      <c r="H2373" s="366" t="s">
        <v>197</v>
      </c>
      <c r="I2373" s="366" t="s">
        <v>177</v>
      </c>
      <c r="J2373" s="366" t="s">
        <v>3</v>
      </c>
      <c r="K2373" s="367" t="s">
        <v>390</v>
      </c>
      <c r="L2373" s="366" t="s">
        <v>2311</v>
      </c>
      <c r="M2373" s="366" t="s">
        <v>2324</v>
      </c>
      <c r="N2373" s="366" t="s">
        <v>4549</v>
      </c>
      <c r="O2373" s="366">
        <v>9</v>
      </c>
      <c r="P2373" s="366" t="s">
        <v>2312</v>
      </c>
      <c r="Q2373" s="366" t="s">
        <v>1551</v>
      </c>
      <c r="R2373" s="366" t="s">
        <v>2312</v>
      </c>
      <c r="S2373" s="366"/>
      <c r="T2373" s="366"/>
      <c r="U2373" s="368" t="s">
        <v>5955</v>
      </c>
      <c r="V2373"/>
    </row>
    <row r="2374" spans="1:22" s="2" customFormat="1" x14ac:dyDescent="0.25">
      <c r="A2374" s="327"/>
      <c r="B2374" s="73">
        <f>B2373+1</f>
        <v>2373</v>
      </c>
      <c r="C2374" s="363">
        <v>9</v>
      </c>
      <c r="D2374" s="73" t="str">
        <f>IF(ISNUMBER(C2374),LOOKUP(C2374,LL!$Q$2:$Q$40,LL!$T$2:$T$40),"")</f>
        <v>JF</v>
      </c>
      <c r="E2374" s="73">
        <f>IF(ISNUMBER(C2374),LOOKUP(C2374,LL!$Q$2:$Q$40,LL!$U$2:$U$40),"")</f>
        <v>41</v>
      </c>
      <c r="F2374" s="363">
        <v>0</v>
      </c>
      <c r="G2374" s="363">
        <v>54</v>
      </c>
      <c r="H2374" s="363" t="s">
        <v>176</v>
      </c>
      <c r="I2374" s="363" t="s">
        <v>177</v>
      </c>
      <c r="J2374" s="363" t="s">
        <v>261</v>
      </c>
      <c r="K2374" s="364" t="s">
        <v>390</v>
      </c>
      <c r="L2374" s="363" t="s">
        <v>2311</v>
      </c>
      <c r="M2374" s="363" t="s">
        <v>2324</v>
      </c>
      <c r="N2374" s="363" t="s">
        <v>5373</v>
      </c>
      <c r="O2374" s="363">
        <v>13</v>
      </c>
      <c r="P2374" s="363" t="s">
        <v>2312</v>
      </c>
      <c r="Q2374" s="363" t="s">
        <v>2312</v>
      </c>
      <c r="R2374" s="363" t="s">
        <v>2312</v>
      </c>
      <c r="S2374" s="363" t="s">
        <v>2312</v>
      </c>
      <c r="T2374" s="363" t="s">
        <v>2312</v>
      </c>
      <c r="U2374" s="365" t="s">
        <v>5372</v>
      </c>
      <c r="V2374"/>
    </row>
    <row r="2375" spans="1:22" s="2" customFormat="1" x14ac:dyDescent="0.25">
      <c r="A2375" s="327"/>
      <c r="B2375" s="74">
        <f t="shared" si="79"/>
        <v>2374</v>
      </c>
      <c r="C2375" s="366">
        <v>9</v>
      </c>
      <c r="D2375" s="74" t="str">
        <f>IF(ISNUMBER(C2375),LOOKUP(C2375,LL!$Q$2:$Q$40,LL!$T$2:$T$40),"")</f>
        <v>JF</v>
      </c>
      <c r="E2375" s="74">
        <f>IF(ISNUMBER(C2375),LOOKUP(C2375,LL!$Q$2:$Q$40,LL!$U$2:$U$40),"")</f>
        <v>41</v>
      </c>
      <c r="F2375" s="366">
        <v>0</v>
      </c>
      <c r="G2375" s="366">
        <v>55</v>
      </c>
      <c r="H2375" s="366" t="s">
        <v>217</v>
      </c>
      <c r="I2375" s="366" t="s">
        <v>177</v>
      </c>
      <c r="J2375" s="366" t="s">
        <v>546</v>
      </c>
      <c r="K2375" s="367" t="s">
        <v>390</v>
      </c>
      <c r="L2375" s="366" t="s">
        <v>2311</v>
      </c>
      <c r="M2375" s="366" t="s">
        <v>2324</v>
      </c>
      <c r="N2375" s="366" t="s">
        <v>2442</v>
      </c>
      <c r="O2375" s="366">
        <v>9</v>
      </c>
      <c r="P2375" s="366" t="s">
        <v>2312</v>
      </c>
      <c r="Q2375" s="366" t="s">
        <v>2312</v>
      </c>
      <c r="R2375" s="366"/>
      <c r="S2375" s="366"/>
      <c r="T2375" s="366"/>
      <c r="U2375" s="368" t="s">
        <v>5374</v>
      </c>
      <c r="V2375"/>
    </row>
    <row r="2376" spans="1:22" s="2" customFormat="1" x14ac:dyDescent="0.25">
      <c r="A2376" s="327"/>
      <c r="B2376" s="73">
        <f t="shared" si="79"/>
        <v>2375</v>
      </c>
      <c r="C2376" s="363">
        <v>9</v>
      </c>
      <c r="D2376" s="73" t="str">
        <f>IF(ISNUMBER(C2376),LOOKUP(C2376,LL!$Q$2:$Q$40,LL!$T$2:$T$40),"")</f>
        <v>JF</v>
      </c>
      <c r="E2376" s="73">
        <f>IF(ISNUMBER(C2376),LOOKUP(C2376,LL!$Q$2:$Q$40,LL!$U$2:$U$40),"")</f>
        <v>41</v>
      </c>
      <c r="F2376" s="363">
        <v>0</v>
      </c>
      <c r="G2376" s="363">
        <v>48</v>
      </c>
      <c r="H2376" s="363" t="s">
        <v>626</v>
      </c>
      <c r="I2376" s="363" t="s">
        <v>191</v>
      </c>
      <c r="J2376" s="363" t="s">
        <v>3</v>
      </c>
      <c r="K2376" s="364" t="s">
        <v>390</v>
      </c>
      <c r="L2376" s="363" t="s">
        <v>2311</v>
      </c>
      <c r="M2376" s="363" t="s">
        <v>1551</v>
      </c>
      <c r="N2376" s="363" t="s">
        <v>3077</v>
      </c>
      <c r="O2376" s="363">
        <v>309</v>
      </c>
      <c r="P2376" s="363" t="s">
        <v>1551</v>
      </c>
      <c r="Q2376" s="363" t="s">
        <v>1551</v>
      </c>
      <c r="R2376" s="363" t="s">
        <v>1551</v>
      </c>
      <c r="S2376" s="363"/>
      <c r="T2376" s="363"/>
      <c r="U2376" s="365" t="s">
        <v>3078</v>
      </c>
      <c r="V2376"/>
    </row>
    <row r="2377" spans="1:22" s="2" customFormat="1" x14ac:dyDescent="0.25">
      <c r="A2377" s="327"/>
      <c r="B2377" s="74">
        <f t="shared" si="79"/>
        <v>2376</v>
      </c>
      <c r="C2377" s="366">
        <v>9</v>
      </c>
      <c r="D2377" s="74" t="str">
        <f>IF(ISNUMBER(C2377),LOOKUP(C2377,LL!$Q$2:$Q$40,LL!$T$2:$T$40),"")</f>
        <v>JF</v>
      </c>
      <c r="E2377" s="74">
        <f>IF(ISNUMBER(C2377),LOOKUP(C2377,LL!$Q$2:$Q$40,LL!$U$2:$U$40),"")</f>
        <v>41</v>
      </c>
      <c r="F2377" s="366">
        <v>0</v>
      </c>
      <c r="G2377" s="366">
        <v>49</v>
      </c>
      <c r="H2377" s="366" t="s">
        <v>389</v>
      </c>
      <c r="I2377" s="366" t="s">
        <v>191</v>
      </c>
      <c r="J2377" s="366" t="s">
        <v>3</v>
      </c>
      <c r="K2377" s="367" t="s">
        <v>390</v>
      </c>
      <c r="L2377" s="366" t="s">
        <v>2311</v>
      </c>
      <c r="M2377" s="366" t="s">
        <v>2324</v>
      </c>
      <c r="N2377" s="366" t="s">
        <v>5375</v>
      </c>
      <c r="O2377" s="366">
        <v>9</v>
      </c>
      <c r="P2377" s="366" t="s">
        <v>2312</v>
      </c>
      <c r="Q2377" s="366" t="s">
        <v>2312</v>
      </c>
      <c r="R2377" s="366" t="s">
        <v>2312</v>
      </c>
      <c r="S2377" s="366"/>
      <c r="T2377" s="366"/>
      <c r="U2377" s="368" t="s">
        <v>5376</v>
      </c>
      <c r="V2377"/>
    </row>
    <row r="2378" spans="1:22" s="2" customFormat="1" x14ac:dyDescent="0.25">
      <c r="A2378" s="327"/>
      <c r="B2378" s="73">
        <f t="shared" si="79"/>
        <v>2377</v>
      </c>
      <c r="C2378" s="363">
        <v>9</v>
      </c>
      <c r="D2378" s="73" t="str">
        <f>IF(ISNUMBER(C2378),LOOKUP(C2378,LL!$Q$2:$Q$40,LL!$T$2:$T$40),"")</f>
        <v>JF</v>
      </c>
      <c r="E2378" s="73">
        <f>IF(ISNUMBER(C2378),LOOKUP(C2378,LL!$Q$2:$Q$40,LL!$U$2:$U$40),"")</f>
        <v>41</v>
      </c>
      <c r="F2378" s="363">
        <v>0</v>
      </c>
      <c r="G2378" s="363">
        <v>50</v>
      </c>
      <c r="H2378" s="363" t="s">
        <v>1186</v>
      </c>
      <c r="I2378" s="363" t="s">
        <v>191</v>
      </c>
      <c r="J2378" s="363" t="s">
        <v>3</v>
      </c>
      <c r="K2378" s="364" t="s">
        <v>390</v>
      </c>
      <c r="L2378" s="363" t="s">
        <v>2311</v>
      </c>
      <c r="M2378" s="363" t="s">
        <v>2324</v>
      </c>
      <c r="N2378" s="363" t="s">
        <v>5377</v>
      </c>
      <c r="O2378" s="363">
        <v>9</v>
      </c>
      <c r="P2378" s="363" t="s">
        <v>2312</v>
      </c>
      <c r="Q2378" s="363" t="s">
        <v>2312</v>
      </c>
      <c r="R2378" s="363" t="s">
        <v>2312</v>
      </c>
      <c r="S2378" s="363"/>
      <c r="T2378" s="363"/>
      <c r="U2378" s="365" t="s">
        <v>5378</v>
      </c>
      <c r="V2378"/>
    </row>
    <row r="2379" spans="1:22" s="2" customFormat="1" x14ac:dyDescent="0.25">
      <c r="A2379" s="327"/>
      <c r="B2379" s="74">
        <f t="shared" si="79"/>
        <v>2378</v>
      </c>
      <c r="C2379" s="366">
        <v>9</v>
      </c>
      <c r="D2379" s="74" t="str">
        <f>IF(ISNUMBER(C2379),LOOKUP(C2379,LL!$Q$2:$Q$40,LL!$T$2:$T$40),"")</f>
        <v>JF</v>
      </c>
      <c r="E2379" s="74">
        <f>IF(ISNUMBER(C2379),LOOKUP(C2379,LL!$Q$2:$Q$40,LL!$U$2:$U$40),"")</f>
        <v>41</v>
      </c>
      <c r="F2379" s="366">
        <v>0</v>
      </c>
      <c r="G2379" s="366">
        <v>51</v>
      </c>
      <c r="H2379" s="366" t="s">
        <v>1186</v>
      </c>
      <c r="I2379" s="366" t="s">
        <v>191</v>
      </c>
      <c r="J2379" s="366" t="s">
        <v>3</v>
      </c>
      <c r="K2379" s="367" t="s">
        <v>390</v>
      </c>
      <c r="L2379" s="366" t="s">
        <v>2311</v>
      </c>
      <c r="M2379" s="366" t="s">
        <v>2324</v>
      </c>
      <c r="N2379" s="366" t="s">
        <v>4556</v>
      </c>
      <c r="O2379" s="366">
        <v>9</v>
      </c>
      <c r="P2379" s="366" t="s">
        <v>2312</v>
      </c>
      <c r="Q2379" s="366" t="s">
        <v>2312</v>
      </c>
      <c r="R2379" s="366"/>
      <c r="S2379" s="366"/>
      <c r="T2379" s="366"/>
      <c r="U2379" s="368" t="s">
        <v>5379</v>
      </c>
      <c r="V2379"/>
    </row>
    <row r="2380" spans="1:22" s="2" customFormat="1" x14ac:dyDescent="0.25">
      <c r="A2380" s="327"/>
      <c r="B2380" s="73">
        <f t="shared" si="79"/>
        <v>2379</v>
      </c>
      <c r="C2380" s="363">
        <v>9</v>
      </c>
      <c r="D2380" s="73" t="str">
        <f>IF(ISNUMBER(C2380),LOOKUP(C2380,LL!$Q$2:$Q$40,LL!$T$2:$T$40),"")</f>
        <v>JF</v>
      </c>
      <c r="E2380" s="73">
        <f>IF(ISNUMBER(C2380),LOOKUP(C2380,LL!$Q$2:$Q$40,LL!$U$2:$U$40),"")</f>
        <v>41</v>
      </c>
      <c r="F2380" s="363">
        <v>0</v>
      </c>
      <c r="G2380" s="363">
        <v>54</v>
      </c>
      <c r="H2380" s="363" t="s">
        <v>198</v>
      </c>
      <c r="I2380" s="363" t="s">
        <v>187</v>
      </c>
      <c r="J2380" s="363" t="s">
        <v>5</v>
      </c>
      <c r="K2380" s="364" t="s">
        <v>390</v>
      </c>
      <c r="L2380" s="363" t="s">
        <v>2311</v>
      </c>
      <c r="M2380" s="363" t="s">
        <v>2324</v>
      </c>
      <c r="N2380" s="363" t="s">
        <v>2330</v>
      </c>
      <c r="O2380" s="363">
        <v>9</v>
      </c>
      <c r="P2380" s="363" t="s">
        <v>2312</v>
      </c>
      <c r="Q2380" s="363" t="s">
        <v>562</v>
      </c>
      <c r="R2380" s="363" t="s">
        <v>2312</v>
      </c>
      <c r="S2380" s="363" t="s">
        <v>2312</v>
      </c>
      <c r="T2380" s="363"/>
      <c r="U2380" s="365" t="s">
        <v>5380</v>
      </c>
      <c r="V2380"/>
    </row>
    <row r="2381" spans="1:22" s="2" customFormat="1" x14ac:dyDescent="0.25">
      <c r="A2381" s="327"/>
      <c r="B2381" s="74">
        <f t="shared" si="79"/>
        <v>2380</v>
      </c>
      <c r="C2381" s="366">
        <v>9</v>
      </c>
      <c r="D2381" s="74" t="str">
        <f>IF(ISNUMBER(C2381),LOOKUP(C2381,LL!$Q$2:$Q$40,LL!$T$2:$T$40),"")</f>
        <v>JF</v>
      </c>
      <c r="E2381" s="74">
        <f>IF(ISNUMBER(C2381),LOOKUP(C2381,LL!$Q$2:$Q$40,LL!$U$2:$U$40),"")</f>
        <v>41</v>
      </c>
      <c r="F2381" s="366">
        <v>0</v>
      </c>
      <c r="G2381" s="366">
        <v>55</v>
      </c>
      <c r="H2381" s="366" t="s">
        <v>186</v>
      </c>
      <c r="I2381" s="366" t="s">
        <v>187</v>
      </c>
      <c r="J2381" s="366" t="s">
        <v>261</v>
      </c>
      <c r="K2381" s="367" t="s">
        <v>390</v>
      </c>
      <c r="L2381" s="366" t="s">
        <v>2311</v>
      </c>
      <c r="M2381" s="366" t="s">
        <v>2324</v>
      </c>
      <c r="N2381" s="366" t="s">
        <v>4879</v>
      </c>
      <c r="O2381" s="366">
        <v>9</v>
      </c>
      <c r="P2381" s="366" t="s">
        <v>2312</v>
      </c>
      <c r="Q2381" s="366"/>
      <c r="R2381" s="366"/>
      <c r="S2381" s="366"/>
      <c r="T2381" s="366"/>
      <c r="U2381" s="368" t="s">
        <v>5386</v>
      </c>
      <c r="V2381"/>
    </row>
    <row r="2382" spans="1:22" s="2" customFormat="1" x14ac:dyDescent="0.25">
      <c r="A2382" s="327"/>
      <c r="B2382" s="73">
        <f t="shared" si="79"/>
        <v>2381</v>
      </c>
      <c r="C2382" s="363">
        <v>9</v>
      </c>
      <c r="D2382" s="73" t="str">
        <f>IF(ISNUMBER(C2382),LOOKUP(C2382,LL!$Q$2:$Q$40,LL!$T$2:$T$40),"")</f>
        <v>JF</v>
      </c>
      <c r="E2382" s="73">
        <f>IF(ISNUMBER(C2382),LOOKUP(C2382,LL!$Q$2:$Q$40,LL!$U$2:$U$40),"")</f>
        <v>41</v>
      </c>
      <c r="F2382" s="363">
        <v>0</v>
      </c>
      <c r="G2382" s="363">
        <v>52</v>
      </c>
      <c r="H2382" s="363" t="s">
        <v>217</v>
      </c>
      <c r="I2382" s="363" t="s">
        <v>191</v>
      </c>
      <c r="J2382" s="363" t="s">
        <v>3</v>
      </c>
      <c r="K2382" s="364" t="s">
        <v>390</v>
      </c>
      <c r="L2382" s="363" t="s">
        <v>1186</v>
      </c>
      <c r="M2382" s="363" t="s">
        <v>2324</v>
      </c>
      <c r="N2382" s="363" t="s">
        <v>5384</v>
      </c>
      <c r="O2382" s="363">
        <v>9</v>
      </c>
      <c r="P2382" s="363" t="s">
        <v>2312</v>
      </c>
      <c r="Q2382" s="363"/>
      <c r="R2382" s="363"/>
      <c r="S2382" s="363"/>
      <c r="T2382" s="363"/>
      <c r="U2382" s="365" t="s">
        <v>5381</v>
      </c>
      <c r="V2382"/>
    </row>
    <row r="2383" spans="1:22" s="2" customFormat="1" x14ac:dyDescent="0.25">
      <c r="A2383" s="327"/>
      <c r="B2383" s="74">
        <f t="shared" si="79"/>
        <v>2382</v>
      </c>
      <c r="C2383" s="366">
        <v>9</v>
      </c>
      <c r="D2383" s="74" t="str">
        <f>IF(ISNUMBER(C2383),LOOKUP(C2383,LL!$Q$2:$Q$40,LL!$T$2:$T$40),"")</f>
        <v>JF</v>
      </c>
      <c r="E2383" s="74">
        <f>IF(ISNUMBER(C2383),LOOKUP(C2383,LL!$Q$2:$Q$40,LL!$U$2:$U$40),"")</f>
        <v>41</v>
      </c>
      <c r="F2383" s="366">
        <v>0</v>
      </c>
      <c r="G2383" s="366">
        <v>53</v>
      </c>
      <c r="H2383" s="366" t="s">
        <v>1186</v>
      </c>
      <c r="I2383" s="366" t="s">
        <v>191</v>
      </c>
      <c r="J2383" s="366" t="s">
        <v>3</v>
      </c>
      <c r="K2383" s="367" t="s">
        <v>390</v>
      </c>
      <c r="L2383" s="366" t="s">
        <v>2311</v>
      </c>
      <c r="M2383" s="366" t="s">
        <v>2324</v>
      </c>
      <c r="N2383" s="366" t="s">
        <v>5383</v>
      </c>
      <c r="O2383" s="366">
        <v>9</v>
      </c>
      <c r="P2383" s="366" t="s">
        <v>2312</v>
      </c>
      <c r="Q2383" s="366" t="s">
        <v>2312</v>
      </c>
      <c r="R2383" s="366"/>
      <c r="S2383" s="366"/>
      <c r="T2383" s="366"/>
      <c r="U2383" s="368" t="s">
        <v>5385</v>
      </c>
      <c r="V2383"/>
    </row>
    <row r="2384" spans="1:22" s="2" customFormat="1" x14ac:dyDescent="0.25">
      <c r="A2384" s="327"/>
      <c r="B2384" s="73">
        <f t="shared" si="79"/>
        <v>2383</v>
      </c>
      <c r="C2384" s="363">
        <v>9</v>
      </c>
      <c r="D2384" s="73" t="str">
        <f>IF(ISNUMBER(C2384),LOOKUP(C2384,LL!$Q$2:$Q$40,LL!$T$2:$T$40),"")</f>
        <v>JF</v>
      </c>
      <c r="E2384" s="73">
        <f>IF(ISNUMBER(C2384),LOOKUP(C2384,LL!$Q$2:$Q$40,LL!$U$2:$U$40),"")</f>
        <v>41</v>
      </c>
      <c r="F2384" s="363">
        <v>0</v>
      </c>
      <c r="G2384" s="363">
        <v>56</v>
      </c>
      <c r="H2384" s="363" t="s">
        <v>198</v>
      </c>
      <c r="I2384" s="363" t="s">
        <v>187</v>
      </c>
      <c r="J2384" s="363" t="s">
        <v>5</v>
      </c>
      <c r="K2384" s="364" t="s">
        <v>390</v>
      </c>
      <c r="L2384" s="363" t="s">
        <v>2311</v>
      </c>
      <c r="M2384" s="363" t="s">
        <v>2324</v>
      </c>
      <c r="N2384" s="363" t="s">
        <v>5387</v>
      </c>
      <c r="O2384" s="363">
        <v>9</v>
      </c>
      <c r="P2384" s="363" t="s">
        <v>2312</v>
      </c>
      <c r="Q2384" s="363" t="s">
        <v>2312</v>
      </c>
      <c r="R2384" s="363" t="s">
        <v>2312</v>
      </c>
      <c r="S2384" s="363" t="s">
        <v>2312</v>
      </c>
      <c r="T2384" s="363" t="s">
        <v>2312</v>
      </c>
      <c r="U2384" s="365" t="s">
        <v>5388</v>
      </c>
      <c r="V2384"/>
    </row>
    <row r="2385" spans="1:22" s="2" customFormat="1" x14ac:dyDescent="0.25">
      <c r="A2385" s="327"/>
      <c r="B2385" s="74">
        <f t="shared" si="79"/>
        <v>2384</v>
      </c>
      <c r="C2385" s="366">
        <v>9</v>
      </c>
      <c r="D2385" s="74" t="str">
        <f>IF(ISNUMBER(C2385),LOOKUP(C2385,LL!$Q$2:$Q$40,LL!$T$2:$T$40),"")</f>
        <v>JF</v>
      </c>
      <c r="E2385" s="74">
        <f>IF(ISNUMBER(C2385),LOOKUP(C2385,LL!$Q$2:$Q$40,LL!$U$2:$U$40),"")</f>
        <v>41</v>
      </c>
      <c r="F2385" s="366">
        <v>0</v>
      </c>
      <c r="G2385" s="366">
        <v>57</v>
      </c>
      <c r="H2385" s="366" t="s">
        <v>186</v>
      </c>
      <c r="I2385" s="366" t="s">
        <v>187</v>
      </c>
      <c r="J2385" s="366" t="s">
        <v>261</v>
      </c>
      <c r="K2385" s="367" t="s">
        <v>390</v>
      </c>
      <c r="L2385" s="366" t="s">
        <v>1186</v>
      </c>
      <c r="M2385" s="366" t="s">
        <v>2324</v>
      </c>
      <c r="N2385" s="366" t="s">
        <v>5389</v>
      </c>
      <c r="O2385" s="366">
        <v>9</v>
      </c>
      <c r="P2385" s="366" t="s">
        <v>2312</v>
      </c>
      <c r="Q2385" s="366" t="s">
        <v>2312</v>
      </c>
      <c r="R2385" s="366" t="s">
        <v>2312</v>
      </c>
      <c r="S2385" s="366" t="s">
        <v>1551</v>
      </c>
      <c r="T2385" s="366" t="s">
        <v>1551</v>
      </c>
      <c r="U2385" s="368" t="s">
        <v>5390</v>
      </c>
      <c r="V2385"/>
    </row>
    <row r="2386" spans="1:22" s="2" customFormat="1" x14ac:dyDescent="0.25">
      <c r="A2386" s="327"/>
      <c r="B2386" s="73">
        <f t="shared" si="79"/>
        <v>2385</v>
      </c>
      <c r="C2386" s="363">
        <v>9</v>
      </c>
      <c r="D2386" s="73" t="str">
        <f>IF(ISNUMBER(C2386),LOOKUP(C2386,LL!$Q$2:$Q$40,LL!$T$2:$T$40),"")</f>
        <v>JF</v>
      </c>
      <c r="E2386" s="73">
        <f>IF(ISNUMBER(C2386),LOOKUP(C2386,LL!$Q$2:$Q$40,LL!$U$2:$U$40),"")</f>
        <v>41</v>
      </c>
      <c r="F2386" s="363">
        <v>0</v>
      </c>
      <c r="G2386" s="363">
        <v>58</v>
      </c>
      <c r="H2386" s="363" t="s">
        <v>186</v>
      </c>
      <c r="I2386" s="363" t="s">
        <v>187</v>
      </c>
      <c r="J2386" s="363" t="s">
        <v>340</v>
      </c>
      <c r="K2386" s="364" t="s">
        <v>390</v>
      </c>
      <c r="L2386" s="363" t="s">
        <v>2311</v>
      </c>
      <c r="M2386" s="363" t="s">
        <v>2324</v>
      </c>
      <c r="N2386" s="363" t="s">
        <v>1661</v>
      </c>
      <c r="O2386" s="363">
        <v>9</v>
      </c>
      <c r="P2386" s="363" t="s">
        <v>2312</v>
      </c>
      <c r="Q2386" s="363" t="s">
        <v>2312</v>
      </c>
      <c r="R2386" s="363" t="s">
        <v>1551</v>
      </c>
      <c r="S2386" s="363" t="s">
        <v>562</v>
      </c>
      <c r="T2386" s="363"/>
      <c r="U2386" s="365" t="s">
        <v>5391</v>
      </c>
      <c r="V2386"/>
    </row>
    <row r="2387" spans="1:22" s="2" customFormat="1" x14ac:dyDescent="0.25">
      <c r="A2387" s="327"/>
      <c r="B2387" s="74">
        <f t="shared" si="79"/>
        <v>2386</v>
      </c>
      <c r="C2387" s="366">
        <v>9</v>
      </c>
      <c r="D2387" s="74" t="str">
        <f>IF(ISNUMBER(C2387),LOOKUP(C2387,LL!$Q$2:$Q$40,LL!$T$2:$T$40),"")</f>
        <v>JF</v>
      </c>
      <c r="E2387" s="74">
        <f>IF(ISNUMBER(C2387),LOOKUP(C2387,LL!$Q$2:$Q$40,LL!$U$2:$U$40),"")</f>
        <v>41</v>
      </c>
      <c r="F2387" s="366">
        <v>0</v>
      </c>
      <c r="G2387" s="366">
        <v>59</v>
      </c>
      <c r="H2387" s="366" t="s">
        <v>186</v>
      </c>
      <c r="I2387" s="366" t="s">
        <v>187</v>
      </c>
      <c r="J2387" s="366" t="s">
        <v>340</v>
      </c>
      <c r="K2387" s="367" t="s">
        <v>390</v>
      </c>
      <c r="L2387" s="366" t="s">
        <v>2311</v>
      </c>
      <c r="M2387" s="366" t="s">
        <v>2324</v>
      </c>
      <c r="N2387" s="366" t="s">
        <v>532</v>
      </c>
      <c r="O2387" s="366">
        <v>9</v>
      </c>
      <c r="P2387" s="366" t="s">
        <v>2312</v>
      </c>
      <c r="Q2387" s="366" t="s">
        <v>2312</v>
      </c>
      <c r="R2387" s="366" t="s">
        <v>2312</v>
      </c>
      <c r="S2387" s="366"/>
      <c r="T2387" s="366"/>
      <c r="U2387" s="368" t="s">
        <v>5392</v>
      </c>
      <c r="V2387"/>
    </row>
    <row r="2388" spans="1:22" s="2" customFormat="1" x14ac:dyDescent="0.25">
      <c r="A2388" s="327"/>
      <c r="B2388" s="73">
        <f t="shared" si="79"/>
        <v>2387</v>
      </c>
      <c r="C2388" s="363">
        <v>9</v>
      </c>
      <c r="D2388" s="73" t="str">
        <f>IF(ISNUMBER(C2388),LOOKUP(C2388,LL!$Q$2:$Q$40,LL!$T$2:$T$40),"")</f>
        <v>JF</v>
      </c>
      <c r="E2388" s="73">
        <f>IF(ISNUMBER(C2388),LOOKUP(C2388,LL!$Q$2:$Q$40,LL!$U$2:$U$40),"")</f>
        <v>41</v>
      </c>
      <c r="F2388" s="363">
        <v>0</v>
      </c>
      <c r="G2388" s="363">
        <v>84</v>
      </c>
      <c r="H2388" s="363" t="s">
        <v>197</v>
      </c>
      <c r="I2388" s="363" t="s">
        <v>3</v>
      </c>
      <c r="J2388" s="363" t="s">
        <v>192</v>
      </c>
      <c r="K2388" s="364" t="s">
        <v>390</v>
      </c>
      <c r="L2388" s="363" t="s">
        <v>2311</v>
      </c>
      <c r="M2388" s="363" t="s">
        <v>562</v>
      </c>
      <c r="N2388" s="363" t="s">
        <v>4579</v>
      </c>
      <c r="O2388" s="363">
        <v>209</v>
      </c>
      <c r="P2388" s="363" t="s">
        <v>562</v>
      </c>
      <c r="Q2388" s="363" t="s">
        <v>562</v>
      </c>
      <c r="R2388" s="363" t="s">
        <v>562</v>
      </c>
      <c r="S2388" s="363"/>
      <c r="T2388" s="363"/>
      <c r="U2388" s="365" t="s">
        <v>5393</v>
      </c>
      <c r="V2388"/>
    </row>
    <row r="2389" spans="1:22" s="2" customFormat="1" x14ac:dyDescent="0.25">
      <c r="A2389" s="327"/>
      <c r="B2389" s="74">
        <f t="shared" si="79"/>
        <v>2388</v>
      </c>
      <c r="C2389" s="366">
        <v>9</v>
      </c>
      <c r="D2389" s="74" t="str">
        <f>IF(ISNUMBER(C2389),LOOKUP(C2389,LL!$Q$2:$Q$40,LL!$T$2:$T$40),"")</f>
        <v>JF</v>
      </c>
      <c r="E2389" s="74">
        <f>IF(ISNUMBER(C2389),LOOKUP(C2389,LL!$Q$2:$Q$40,LL!$U$2:$U$40),"")</f>
        <v>41</v>
      </c>
      <c r="F2389" s="366">
        <v>0</v>
      </c>
      <c r="G2389" s="366">
        <v>85</v>
      </c>
      <c r="H2389" s="366" t="s">
        <v>197</v>
      </c>
      <c r="I2389" s="366" t="s">
        <v>3</v>
      </c>
      <c r="J2389" s="366" t="s">
        <v>177</v>
      </c>
      <c r="K2389" s="367" t="s">
        <v>390</v>
      </c>
      <c r="L2389" s="366" t="s">
        <v>2311</v>
      </c>
      <c r="M2389" s="366" t="s">
        <v>2324</v>
      </c>
      <c r="N2389" s="366" t="s">
        <v>3024</v>
      </c>
      <c r="O2389" s="366">
        <v>9</v>
      </c>
      <c r="P2389" s="366" t="s">
        <v>2312</v>
      </c>
      <c r="Q2389" s="366" t="s">
        <v>2312</v>
      </c>
      <c r="R2389" s="366" t="s">
        <v>2312</v>
      </c>
      <c r="S2389" s="366" t="s">
        <v>1551</v>
      </c>
      <c r="T2389" s="366"/>
      <c r="U2389" s="368" t="s">
        <v>5394</v>
      </c>
      <c r="V2389"/>
    </row>
    <row r="2390" spans="1:22" s="2" customFormat="1" x14ac:dyDescent="0.25">
      <c r="A2390" s="327"/>
      <c r="B2390" s="73">
        <f t="shared" si="79"/>
        <v>2389</v>
      </c>
      <c r="C2390" s="363">
        <v>9</v>
      </c>
      <c r="D2390" s="73" t="str">
        <f>IF(ISNUMBER(C2390),LOOKUP(C2390,LL!$Q$2:$Q$40,LL!$T$2:$T$40),"")</f>
        <v>JF</v>
      </c>
      <c r="E2390" s="73">
        <f>IF(ISNUMBER(C2390),LOOKUP(C2390,LL!$Q$2:$Q$40,LL!$U$2:$U$40),"")</f>
        <v>41</v>
      </c>
      <c r="F2390" s="363">
        <v>0</v>
      </c>
      <c r="G2390" s="363">
        <v>86</v>
      </c>
      <c r="H2390" s="363" t="s">
        <v>217</v>
      </c>
      <c r="I2390" s="363" t="s">
        <v>3</v>
      </c>
      <c r="J2390" s="363" t="s">
        <v>357</v>
      </c>
      <c r="K2390" s="364" t="s">
        <v>390</v>
      </c>
      <c r="L2390" s="363" t="s">
        <v>2311</v>
      </c>
      <c r="M2390" s="363" t="s">
        <v>2324</v>
      </c>
      <c r="N2390" s="363" t="s">
        <v>5395</v>
      </c>
      <c r="O2390" s="363">
        <v>9</v>
      </c>
      <c r="P2390" s="363" t="s">
        <v>2312</v>
      </c>
      <c r="Q2390" s="363" t="s">
        <v>1551</v>
      </c>
      <c r="R2390" s="363" t="s">
        <v>2312</v>
      </c>
      <c r="S2390" s="363" t="s">
        <v>1551</v>
      </c>
      <c r="T2390" s="363"/>
      <c r="U2390" s="365" t="s">
        <v>5396</v>
      </c>
      <c r="V2390"/>
    </row>
    <row r="2391" spans="1:22" s="2" customFormat="1" x14ac:dyDescent="0.25">
      <c r="A2391" s="327"/>
      <c r="B2391" s="74">
        <f t="shared" si="79"/>
        <v>2390</v>
      </c>
      <c r="C2391" s="366">
        <v>9</v>
      </c>
      <c r="D2391" s="74" t="str">
        <f>IF(ISNUMBER(C2391),LOOKUP(C2391,LL!$Q$2:$Q$40,LL!$T$2:$T$40),"")</f>
        <v>JF</v>
      </c>
      <c r="E2391" s="74">
        <f>IF(ISNUMBER(C2391),LOOKUP(C2391,LL!$Q$2:$Q$40,LL!$U$2:$U$40),"")</f>
        <v>41</v>
      </c>
      <c r="F2391" s="366">
        <v>0</v>
      </c>
      <c r="G2391" s="366">
        <v>87</v>
      </c>
      <c r="H2391" s="366" t="s">
        <v>197</v>
      </c>
      <c r="I2391" s="366" t="s">
        <v>3</v>
      </c>
      <c r="J2391" s="366" t="s">
        <v>177</v>
      </c>
      <c r="K2391" s="367" t="s">
        <v>390</v>
      </c>
      <c r="L2391" s="366" t="s">
        <v>1186</v>
      </c>
      <c r="M2391" s="366" t="s">
        <v>2324</v>
      </c>
      <c r="N2391" s="366" t="s">
        <v>5373</v>
      </c>
      <c r="O2391" s="366">
        <v>13</v>
      </c>
      <c r="P2391" s="366" t="s">
        <v>1551</v>
      </c>
      <c r="Q2391" s="366" t="s">
        <v>2312</v>
      </c>
      <c r="R2391" s="366" t="s">
        <v>2312</v>
      </c>
      <c r="S2391" s="366" t="s">
        <v>2312</v>
      </c>
      <c r="T2391" s="366" t="s">
        <v>2312</v>
      </c>
      <c r="U2391" s="368" t="s">
        <v>6016</v>
      </c>
      <c r="V2391"/>
    </row>
    <row r="2392" spans="1:22" s="2" customFormat="1" x14ac:dyDescent="0.25">
      <c r="A2392" s="327"/>
      <c r="B2392" s="73">
        <f t="shared" si="79"/>
        <v>2391</v>
      </c>
      <c r="C2392" s="363">
        <v>9</v>
      </c>
      <c r="D2392" s="73" t="str">
        <f>IF(ISNUMBER(C2392),LOOKUP(C2392,LL!$Q$2:$Q$40,LL!$T$2:$T$40),"")</f>
        <v>JF</v>
      </c>
      <c r="E2392" s="73">
        <f>IF(ISNUMBER(C2392),LOOKUP(C2392,LL!$Q$2:$Q$40,LL!$U$2:$U$40),"")</f>
        <v>41</v>
      </c>
      <c r="F2392" s="363">
        <v>0</v>
      </c>
      <c r="G2392" s="363">
        <v>88</v>
      </c>
      <c r="H2392" s="363" t="s">
        <v>626</v>
      </c>
      <c r="I2392" s="363" t="s">
        <v>3</v>
      </c>
      <c r="J2392" s="363" t="s">
        <v>177</v>
      </c>
      <c r="K2392" s="364" t="s">
        <v>390</v>
      </c>
      <c r="L2392" s="363" t="s">
        <v>2311</v>
      </c>
      <c r="M2392" s="363" t="s">
        <v>2324</v>
      </c>
      <c r="N2392" s="363" t="s">
        <v>3028</v>
      </c>
      <c r="O2392" s="363">
        <v>9</v>
      </c>
      <c r="P2392" s="363" t="s">
        <v>2312</v>
      </c>
      <c r="Q2392" s="363" t="s">
        <v>2312</v>
      </c>
      <c r="R2392" s="363" t="s">
        <v>2312</v>
      </c>
      <c r="S2392" s="363" t="s">
        <v>1551</v>
      </c>
      <c r="T2392" s="363" t="s">
        <v>2312</v>
      </c>
      <c r="U2392" s="365" t="s">
        <v>5397</v>
      </c>
      <c r="V2392"/>
    </row>
    <row r="2393" spans="1:22" s="2" customFormat="1" x14ac:dyDescent="0.25">
      <c r="A2393" s="327"/>
      <c r="B2393" s="74">
        <f t="shared" si="79"/>
        <v>2392</v>
      </c>
      <c r="C2393" s="366">
        <v>9</v>
      </c>
      <c r="D2393" s="74" t="str">
        <f>IF(ISNUMBER(C2393),LOOKUP(C2393,LL!$Q$2:$Q$40,LL!$T$2:$T$40),"")</f>
        <v>JF</v>
      </c>
      <c r="E2393" s="74">
        <f>IF(ISNUMBER(C2393),LOOKUP(C2393,LL!$Q$2:$Q$40,LL!$U$2:$U$40),"")</f>
        <v>41</v>
      </c>
      <c r="F2393" s="366">
        <v>0</v>
      </c>
      <c r="G2393" s="366">
        <v>89</v>
      </c>
      <c r="H2393" s="366" t="s">
        <v>1186</v>
      </c>
      <c r="I2393" s="366" t="s">
        <v>3</v>
      </c>
      <c r="J2393" s="366" t="s">
        <v>191</v>
      </c>
      <c r="K2393" s="367" t="s">
        <v>390</v>
      </c>
      <c r="L2393" s="366" t="s">
        <v>2311</v>
      </c>
      <c r="M2393" s="366" t="s">
        <v>2324</v>
      </c>
      <c r="N2393" s="366" t="s">
        <v>2386</v>
      </c>
      <c r="O2393" s="366">
        <v>9</v>
      </c>
      <c r="P2393" s="366" t="s">
        <v>2312</v>
      </c>
      <c r="Q2393" s="366" t="s">
        <v>2312</v>
      </c>
      <c r="R2393" s="366" t="s">
        <v>2312</v>
      </c>
      <c r="S2393" s="366"/>
      <c r="T2393" s="366"/>
      <c r="U2393" s="368" t="s">
        <v>5398</v>
      </c>
      <c r="V2393"/>
    </row>
    <row r="2394" spans="1:22" s="2" customFormat="1" x14ac:dyDescent="0.25">
      <c r="A2394" s="327"/>
      <c r="B2394" s="73">
        <f t="shared" si="79"/>
        <v>2393</v>
      </c>
      <c r="C2394" s="363">
        <v>9</v>
      </c>
      <c r="D2394" s="73" t="str">
        <f>IF(ISNUMBER(C2394),LOOKUP(C2394,LL!$Q$2:$Q$40,LL!$T$2:$T$40),"")</f>
        <v>JF</v>
      </c>
      <c r="E2394" s="73">
        <f>IF(ISNUMBER(C2394),LOOKUP(C2394,LL!$Q$2:$Q$40,LL!$U$2:$U$40),"")</f>
        <v>41</v>
      </c>
      <c r="F2394" s="363">
        <v>0</v>
      </c>
      <c r="G2394" s="363">
        <v>90</v>
      </c>
      <c r="H2394" s="363" t="s">
        <v>1186</v>
      </c>
      <c r="I2394" s="363" t="s">
        <v>3</v>
      </c>
      <c r="J2394" s="363" t="s">
        <v>191</v>
      </c>
      <c r="K2394" s="364" t="s">
        <v>390</v>
      </c>
      <c r="L2394" s="363" t="s">
        <v>1186</v>
      </c>
      <c r="M2394" s="363" t="s">
        <v>1551</v>
      </c>
      <c r="N2394" s="363" t="s">
        <v>2385</v>
      </c>
      <c r="O2394" s="363">
        <v>309</v>
      </c>
      <c r="P2394" s="363" t="s">
        <v>2312</v>
      </c>
      <c r="Q2394" s="363" t="s">
        <v>1551</v>
      </c>
      <c r="R2394" s="363" t="s">
        <v>1551</v>
      </c>
      <c r="S2394" s="363" t="s">
        <v>1551</v>
      </c>
      <c r="T2394" s="363"/>
      <c r="U2394" s="365" t="s">
        <v>4585</v>
      </c>
      <c r="V2394"/>
    </row>
    <row r="2395" spans="1:22" s="2" customFormat="1" x14ac:dyDescent="0.25">
      <c r="A2395" s="327"/>
      <c r="B2395" s="74">
        <f t="shared" si="79"/>
        <v>2394</v>
      </c>
      <c r="C2395" s="366">
        <v>9</v>
      </c>
      <c r="D2395" s="74" t="str">
        <f>IF(ISNUMBER(C2395),LOOKUP(C2395,LL!$Q$2:$Q$40,LL!$T$2:$T$40),"")</f>
        <v>JF</v>
      </c>
      <c r="E2395" s="74">
        <f>IF(ISNUMBER(C2395),LOOKUP(C2395,LL!$Q$2:$Q$40,LL!$U$2:$U$40),"")</f>
        <v>41</v>
      </c>
      <c r="F2395" s="366">
        <v>0</v>
      </c>
      <c r="G2395" s="366">
        <v>91</v>
      </c>
      <c r="H2395" s="366" t="s">
        <v>1186</v>
      </c>
      <c r="I2395" s="366" t="s">
        <v>3</v>
      </c>
      <c r="J2395" s="366" t="s">
        <v>191</v>
      </c>
      <c r="K2395" s="367" t="s">
        <v>390</v>
      </c>
      <c r="L2395" s="366" t="s">
        <v>2316</v>
      </c>
      <c r="M2395" s="366" t="s">
        <v>1551</v>
      </c>
      <c r="N2395" s="366" t="s">
        <v>4586</v>
      </c>
      <c r="O2395" s="366">
        <v>309</v>
      </c>
      <c r="P2395" s="366" t="s">
        <v>1551</v>
      </c>
      <c r="Q2395" s="366" t="s">
        <v>1551</v>
      </c>
      <c r="R2395" s="366"/>
      <c r="S2395" s="366"/>
      <c r="T2395" s="366"/>
      <c r="U2395" s="368" t="s">
        <v>4587</v>
      </c>
      <c r="V2395"/>
    </row>
    <row r="2396" spans="1:22" s="2" customFormat="1" x14ac:dyDescent="0.25">
      <c r="A2396" s="327"/>
      <c r="B2396" s="73">
        <f t="shared" si="79"/>
        <v>2395</v>
      </c>
      <c r="C2396" s="363">
        <v>9</v>
      </c>
      <c r="D2396" s="73" t="str">
        <f>IF(ISNUMBER(C2396),LOOKUP(C2396,LL!$Q$2:$Q$40,LL!$T$2:$T$40),"")</f>
        <v>JF</v>
      </c>
      <c r="E2396" s="73">
        <f>IF(ISNUMBER(C2396),LOOKUP(C2396,LL!$Q$2:$Q$40,LL!$U$2:$U$40),"")</f>
        <v>41</v>
      </c>
      <c r="F2396" s="363">
        <v>0</v>
      </c>
      <c r="G2396" s="363">
        <v>92</v>
      </c>
      <c r="H2396" s="363" t="s">
        <v>389</v>
      </c>
      <c r="I2396" s="363" t="s">
        <v>3</v>
      </c>
      <c r="J2396" s="363" t="s">
        <v>191</v>
      </c>
      <c r="K2396" s="364" t="s">
        <v>390</v>
      </c>
      <c r="L2396" s="363" t="s">
        <v>2311</v>
      </c>
      <c r="M2396" s="363" t="s">
        <v>2324</v>
      </c>
      <c r="N2396" s="363" t="s">
        <v>5399</v>
      </c>
      <c r="O2396" s="363">
        <v>9</v>
      </c>
      <c r="P2396" s="363" t="s">
        <v>2312</v>
      </c>
      <c r="Q2396" s="363" t="s">
        <v>562</v>
      </c>
      <c r="R2396" s="363"/>
      <c r="S2396" s="363"/>
      <c r="T2396" s="363"/>
      <c r="U2396" s="365" t="s">
        <v>5400</v>
      </c>
      <c r="V2396"/>
    </row>
    <row r="2397" spans="1:22" s="2" customFormat="1" x14ac:dyDescent="0.25">
      <c r="A2397" s="327"/>
      <c r="B2397" s="74">
        <f t="shared" si="79"/>
        <v>2396</v>
      </c>
      <c r="C2397" s="366">
        <v>9</v>
      </c>
      <c r="D2397" s="74" t="str">
        <f>IF(ISNUMBER(C2397),LOOKUP(C2397,LL!$Q$2:$Q$40,LL!$T$2:$T$40),"")</f>
        <v>JF</v>
      </c>
      <c r="E2397" s="74">
        <f>IF(ISNUMBER(C2397),LOOKUP(C2397,LL!$Q$2:$Q$40,LL!$U$2:$U$40),"")</f>
        <v>41</v>
      </c>
      <c r="F2397" s="366">
        <v>0</v>
      </c>
      <c r="G2397" s="366">
        <v>93</v>
      </c>
      <c r="H2397" s="366" t="s">
        <v>240</v>
      </c>
      <c r="I2397" s="366" t="s">
        <v>3</v>
      </c>
      <c r="J2397" s="366" t="s">
        <v>191</v>
      </c>
      <c r="K2397" s="367" t="s">
        <v>390</v>
      </c>
      <c r="L2397" s="366" t="s">
        <v>1186</v>
      </c>
      <c r="M2397" s="366" t="s">
        <v>1551</v>
      </c>
      <c r="N2397" s="366" t="s">
        <v>5402</v>
      </c>
      <c r="O2397" s="366">
        <v>309</v>
      </c>
      <c r="P2397" s="366" t="s">
        <v>1551</v>
      </c>
      <c r="Q2397" s="366" t="s">
        <v>562</v>
      </c>
      <c r="R2397" s="366"/>
      <c r="S2397" s="366"/>
      <c r="T2397" s="366"/>
      <c r="U2397" s="368" t="s">
        <v>5401</v>
      </c>
      <c r="V2397"/>
    </row>
    <row r="2398" spans="1:22" s="2" customFormat="1" x14ac:dyDescent="0.25">
      <c r="A2398" s="327"/>
      <c r="B2398" s="73">
        <f t="shared" si="79"/>
        <v>2397</v>
      </c>
      <c r="C2398" s="363">
        <v>9</v>
      </c>
      <c r="D2398" s="73" t="str">
        <f>IF(ISNUMBER(C2398),LOOKUP(C2398,LL!$Q$2:$Q$40,LL!$T$2:$T$40),"")</f>
        <v>JF</v>
      </c>
      <c r="E2398" s="73">
        <f>IF(ISNUMBER(C2398),LOOKUP(C2398,LL!$Q$2:$Q$40,LL!$U$2:$U$40),"")</f>
        <v>41</v>
      </c>
      <c r="F2398" s="363">
        <v>0</v>
      </c>
      <c r="G2398" s="363">
        <v>94</v>
      </c>
      <c r="H2398" s="363" t="s">
        <v>198</v>
      </c>
      <c r="I2398" s="363" t="s">
        <v>3</v>
      </c>
      <c r="J2398" s="363" t="s">
        <v>191</v>
      </c>
      <c r="K2398" s="364" t="s">
        <v>390</v>
      </c>
      <c r="L2398" s="363" t="s">
        <v>1186</v>
      </c>
      <c r="M2398" s="363" t="s">
        <v>2324</v>
      </c>
      <c r="N2398" s="363" t="s">
        <v>5403</v>
      </c>
      <c r="O2398" s="363">
        <v>9</v>
      </c>
      <c r="P2398" s="363" t="s">
        <v>1551</v>
      </c>
      <c r="Q2398" s="363" t="s">
        <v>2312</v>
      </c>
      <c r="R2398" s="363" t="s">
        <v>2312</v>
      </c>
      <c r="S2398" s="363"/>
      <c r="T2398" s="363"/>
      <c r="U2398" s="365" t="s">
        <v>5404</v>
      </c>
      <c r="V2398"/>
    </row>
    <row r="2399" spans="1:22" s="2" customFormat="1" x14ac:dyDescent="0.25">
      <c r="A2399" s="327"/>
      <c r="B2399" s="74">
        <f t="shared" si="79"/>
        <v>2398</v>
      </c>
      <c r="C2399" s="366">
        <v>9</v>
      </c>
      <c r="D2399" s="74" t="str">
        <f>IF(ISNUMBER(C2399),LOOKUP(C2399,LL!$Q$2:$Q$40,LL!$T$2:$T$40),"")</f>
        <v>JF</v>
      </c>
      <c r="E2399" s="74">
        <f>IF(ISNUMBER(C2399),LOOKUP(C2399,LL!$Q$2:$Q$40,LL!$U$2:$U$40),"")</f>
        <v>41</v>
      </c>
      <c r="F2399" s="366">
        <v>0</v>
      </c>
      <c r="G2399" s="366">
        <v>22</v>
      </c>
      <c r="H2399" s="366" t="s">
        <v>186</v>
      </c>
      <c r="I2399" s="366" t="s">
        <v>340</v>
      </c>
      <c r="J2399" s="366" t="s">
        <v>187</v>
      </c>
      <c r="K2399" s="367" t="s">
        <v>390</v>
      </c>
      <c r="L2399" s="366" t="s">
        <v>2311</v>
      </c>
      <c r="M2399" s="366" t="s">
        <v>2324</v>
      </c>
      <c r="N2399" s="366" t="s">
        <v>5405</v>
      </c>
      <c r="O2399" s="366">
        <v>9</v>
      </c>
      <c r="P2399" s="366" t="s">
        <v>2312</v>
      </c>
      <c r="Q2399" s="366" t="s">
        <v>2312</v>
      </c>
      <c r="R2399" s="366" t="s">
        <v>2312</v>
      </c>
      <c r="S2399" s="366" t="s">
        <v>562</v>
      </c>
      <c r="T2399" s="366"/>
      <c r="U2399" s="368" t="s">
        <v>5406</v>
      </c>
      <c r="V2399"/>
    </row>
    <row r="2400" spans="1:22" s="2" customFormat="1" x14ac:dyDescent="0.25">
      <c r="A2400" s="327"/>
      <c r="B2400" s="73">
        <f t="shared" si="79"/>
        <v>2399</v>
      </c>
      <c r="C2400" s="363">
        <v>9</v>
      </c>
      <c r="D2400" s="73" t="str">
        <f>IF(ISNUMBER(C2400),LOOKUP(C2400,LL!$Q$2:$Q$40,LL!$T$2:$T$40),"")</f>
        <v>JF</v>
      </c>
      <c r="E2400" s="73">
        <f>IF(ISNUMBER(C2400),LOOKUP(C2400,LL!$Q$2:$Q$40,LL!$U$2:$U$40),"")</f>
        <v>41</v>
      </c>
      <c r="F2400" s="363">
        <v>0</v>
      </c>
      <c r="G2400" s="363">
        <v>23</v>
      </c>
      <c r="H2400" s="363" t="s">
        <v>186</v>
      </c>
      <c r="I2400" s="363" t="s">
        <v>340</v>
      </c>
      <c r="J2400" s="363" t="s">
        <v>187</v>
      </c>
      <c r="K2400" s="364" t="s">
        <v>390</v>
      </c>
      <c r="L2400" s="363" t="s">
        <v>2311</v>
      </c>
      <c r="M2400" s="363" t="s">
        <v>2324</v>
      </c>
      <c r="N2400" s="363" t="s">
        <v>5407</v>
      </c>
      <c r="O2400" s="363">
        <v>9</v>
      </c>
      <c r="P2400" s="363" t="s">
        <v>2312</v>
      </c>
      <c r="Q2400" s="363" t="s">
        <v>2312</v>
      </c>
      <c r="R2400" s="363" t="s">
        <v>2312</v>
      </c>
      <c r="S2400" s="363"/>
      <c r="T2400" s="363"/>
      <c r="U2400" s="365" t="s">
        <v>5408</v>
      </c>
      <c r="V2400"/>
    </row>
    <row r="2401" spans="1:22" s="2" customFormat="1" x14ac:dyDescent="0.25">
      <c r="A2401" s="327"/>
      <c r="B2401" s="74">
        <f t="shared" si="79"/>
        <v>2400</v>
      </c>
      <c r="C2401" s="366">
        <v>9</v>
      </c>
      <c r="D2401" s="74" t="str">
        <f>IF(ISNUMBER(C2401),LOOKUP(C2401,LL!$Q$2:$Q$40,LL!$T$2:$T$40),"")</f>
        <v>JF</v>
      </c>
      <c r="E2401" s="74">
        <f>IF(ISNUMBER(C2401),LOOKUP(C2401,LL!$Q$2:$Q$40,LL!$U$2:$U$40),"")</f>
        <v>41</v>
      </c>
      <c r="F2401" s="366">
        <v>0</v>
      </c>
      <c r="G2401" s="366">
        <v>35</v>
      </c>
      <c r="H2401" s="366" t="s">
        <v>186</v>
      </c>
      <c r="I2401" s="366" t="s">
        <v>5</v>
      </c>
      <c r="J2401" s="366" t="s">
        <v>187</v>
      </c>
      <c r="K2401" s="367" t="s">
        <v>390</v>
      </c>
      <c r="L2401" s="366" t="s">
        <v>2311</v>
      </c>
      <c r="M2401" s="366" t="s">
        <v>2324</v>
      </c>
      <c r="N2401" s="366" t="s">
        <v>4972</v>
      </c>
      <c r="O2401" s="366">
        <v>9</v>
      </c>
      <c r="P2401" s="366" t="s">
        <v>2312</v>
      </c>
      <c r="Q2401" s="366" t="s">
        <v>562</v>
      </c>
      <c r="R2401" s="366" t="s">
        <v>562</v>
      </c>
      <c r="S2401" s="366" t="s">
        <v>2312</v>
      </c>
      <c r="T2401" s="366"/>
      <c r="U2401" s="368" t="s">
        <v>5410</v>
      </c>
      <c r="V2401"/>
    </row>
    <row r="2402" spans="1:22" s="2" customFormat="1" x14ac:dyDescent="0.25">
      <c r="A2402" s="327"/>
      <c r="B2402" s="73">
        <f t="shared" si="79"/>
        <v>2401</v>
      </c>
      <c r="C2402" s="363">
        <v>9</v>
      </c>
      <c r="D2402" s="73" t="str">
        <f>IF(ISNUMBER(C2402),LOOKUP(C2402,LL!$Q$2:$Q$40,LL!$T$2:$T$40),"")</f>
        <v>JF</v>
      </c>
      <c r="E2402" s="73">
        <f>IF(ISNUMBER(C2402),LOOKUP(C2402,LL!$Q$2:$Q$40,LL!$U$2:$U$40),"")</f>
        <v>41</v>
      </c>
      <c r="F2402" s="363">
        <v>0</v>
      </c>
      <c r="G2402" s="363">
        <v>36</v>
      </c>
      <c r="H2402" s="363" t="s">
        <v>186</v>
      </c>
      <c r="I2402" s="363" t="s">
        <v>5</v>
      </c>
      <c r="J2402" s="363" t="s">
        <v>187</v>
      </c>
      <c r="K2402" s="364" t="s">
        <v>390</v>
      </c>
      <c r="L2402" s="363" t="s">
        <v>1186</v>
      </c>
      <c r="M2402" s="363" t="s">
        <v>2324</v>
      </c>
      <c r="N2402" s="363" t="s">
        <v>5409</v>
      </c>
      <c r="O2402" s="363">
        <v>9</v>
      </c>
      <c r="P2402" s="363" t="s">
        <v>2312</v>
      </c>
      <c r="Q2402" s="363" t="s">
        <v>2312</v>
      </c>
      <c r="R2402" s="363" t="s">
        <v>2312</v>
      </c>
      <c r="S2402" s="363" t="s">
        <v>562</v>
      </c>
      <c r="T2402" s="363"/>
      <c r="U2402" s="365" t="s">
        <v>5764</v>
      </c>
      <c r="V2402"/>
    </row>
    <row r="2403" spans="1:22" s="2" customFormat="1" x14ac:dyDescent="0.25">
      <c r="A2403" s="327"/>
      <c r="B2403" s="74">
        <f t="shared" si="79"/>
        <v>2402</v>
      </c>
      <c r="C2403" s="366">
        <v>9</v>
      </c>
      <c r="D2403" s="74" t="str">
        <f>IF(ISNUMBER(C2403),LOOKUP(C2403,LL!$Q$2:$Q$40,LL!$T$2:$T$40),"")</f>
        <v>JF</v>
      </c>
      <c r="E2403" s="74">
        <f>IF(ISNUMBER(C2403),LOOKUP(C2403,LL!$Q$2:$Q$40,LL!$U$2:$U$40),"")</f>
        <v>41</v>
      </c>
      <c r="F2403" s="366">
        <v>0</v>
      </c>
      <c r="G2403" s="366">
        <v>37</v>
      </c>
      <c r="H2403" s="366" t="s">
        <v>176</v>
      </c>
      <c r="I2403" s="366" t="s">
        <v>5</v>
      </c>
      <c r="J2403" s="366" t="s">
        <v>177</v>
      </c>
      <c r="K2403" s="367" t="s">
        <v>390</v>
      </c>
      <c r="L2403" s="366" t="s">
        <v>2311</v>
      </c>
      <c r="M2403" s="366" t="s">
        <v>2324</v>
      </c>
      <c r="N2403" s="366" t="s">
        <v>1840</v>
      </c>
      <c r="O2403" s="366">
        <v>9</v>
      </c>
      <c r="P2403" s="366" t="s">
        <v>2312</v>
      </c>
      <c r="Q2403" s="366" t="s">
        <v>2312</v>
      </c>
      <c r="R2403" s="366"/>
      <c r="S2403" s="366"/>
      <c r="T2403" s="366"/>
      <c r="U2403" s="368" t="s">
        <v>5411</v>
      </c>
      <c r="V2403"/>
    </row>
    <row r="2404" spans="1:22" s="2" customFormat="1" x14ac:dyDescent="0.25">
      <c r="A2404" s="327">
        <v>55</v>
      </c>
      <c r="B2404" s="73">
        <f t="shared" si="79"/>
        <v>2403</v>
      </c>
      <c r="C2404" s="363">
        <v>9</v>
      </c>
      <c r="D2404" s="73" t="str">
        <f>IF(ISNUMBER(C2404),LOOKUP(C2404,LL!$Q$2:$Q$40,LL!$T$2:$T$40),"")</f>
        <v>JF</v>
      </c>
      <c r="E2404" s="73">
        <f>IF(ISNUMBER(C2404),LOOKUP(C2404,LL!$Q$2:$Q$40,LL!$U$2:$U$40),"")</f>
        <v>41</v>
      </c>
      <c r="F2404" s="363">
        <v>0</v>
      </c>
      <c r="G2404" s="363">
        <v>0</v>
      </c>
      <c r="H2404" s="363" t="s">
        <v>217</v>
      </c>
      <c r="I2404" s="363" t="s">
        <v>177</v>
      </c>
      <c r="J2404" s="363" t="s">
        <v>546</v>
      </c>
      <c r="K2404" s="364" t="s">
        <v>5412</v>
      </c>
      <c r="L2404" s="363" t="s">
        <v>1311</v>
      </c>
      <c r="M2404" s="363" t="s">
        <v>697</v>
      </c>
      <c r="N2404" s="363" t="s">
        <v>5415</v>
      </c>
      <c r="O2404" s="363" t="s">
        <v>4806</v>
      </c>
      <c r="P2404" s="363" t="s">
        <v>5413</v>
      </c>
      <c r="Q2404" s="363" t="s">
        <v>2824</v>
      </c>
      <c r="R2404" s="363" t="s">
        <v>5416</v>
      </c>
      <c r="S2404" s="363" t="s">
        <v>5414</v>
      </c>
      <c r="T2404" s="363" t="s">
        <v>1681</v>
      </c>
      <c r="U2404" s="365" t="s">
        <v>5417</v>
      </c>
      <c r="V2404"/>
    </row>
    <row r="2405" spans="1:22" s="2" customFormat="1" x14ac:dyDescent="0.25">
      <c r="A2405" s="327">
        <v>31</v>
      </c>
      <c r="B2405" s="74">
        <f t="shared" si="79"/>
        <v>2404</v>
      </c>
      <c r="C2405" s="366">
        <v>9</v>
      </c>
      <c r="D2405" s="74" t="str">
        <f>IF(ISNUMBER(C2405),LOOKUP(C2405,LL!$Q$2:$Q$40,LL!$T$2:$T$40),"")</f>
        <v>JF</v>
      </c>
      <c r="E2405" s="74">
        <f>IF(ISNUMBER(C2405),LOOKUP(C2405,LL!$Q$2:$Q$40,LL!$U$2:$U$40),"")</f>
        <v>41</v>
      </c>
      <c r="F2405" s="366">
        <v>0</v>
      </c>
      <c r="G2405" s="366">
        <v>1</v>
      </c>
      <c r="H2405" s="366" t="s">
        <v>200</v>
      </c>
      <c r="I2405" s="366" t="s">
        <v>177</v>
      </c>
      <c r="J2405" s="366" t="s">
        <v>546</v>
      </c>
      <c r="K2405" s="367" t="s">
        <v>822</v>
      </c>
      <c r="L2405" s="366" t="s">
        <v>1192</v>
      </c>
      <c r="M2405" s="366">
        <v>14</v>
      </c>
      <c r="N2405" s="366" t="s">
        <v>7</v>
      </c>
      <c r="O2405" s="366">
        <v>4</v>
      </c>
      <c r="P2405" s="366">
        <v>0</v>
      </c>
      <c r="Q2405" s="366">
        <v>0</v>
      </c>
      <c r="R2405" s="366">
        <v>0</v>
      </c>
      <c r="S2405" s="366">
        <v>0</v>
      </c>
      <c r="T2405" s="366">
        <v>1</v>
      </c>
      <c r="U2405" s="368" t="s">
        <v>5418</v>
      </c>
      <c r="V2405"/>
    </row>
    <row r="2406" spans="1:22" s="2" customFormat="1" x14ac:dyDescent="0.25">
      <c r="A2406" s="327"/>
      <c r="B2406" s="73">
        <f t="shared" si="79"/>
        <v>2405</v>
      </c>
      <c r="C2406" s="363">
        <v>9</v>
      </c>
      <c r="D2406" s="73" t="str">
        <f>IF(ISNUMBER(C2406),LOOKUP(C2406,LL!$Q$2:$Q$40,LL!$T$2:$T$40),"")</f>
        <v>JF</v>
      </c>
      <c r="E2406" s="73">
        <f>IF(ISNUMBER(C2406),LOOKUP(C2406,LL!$Q$2:$Q$40,LL!$U$2:$U$40),"")</f>
        <v>41</v>
      </c>
      <c r="F2406" s="363">
        <v>0</v>
      </c>
      <c r="G2406" s="363">
        <v>2</v>
      </c>
      <c r="H2406" s="363" t="s">
        <v>1186</v>
      </c>
      <c r="I2406" s="363" t="s">
        <v>191</v>
      </c>
      <c r="J2406" s="363" t="s">
        <v>546</v>
      </c>
      <c r="K2406" s="364" t="s">
        <v>822</v>
      </c>
      <c r="L2406" s="363" t="s">
        <v>1192</v>
      </c>
      <c r="M2406" s="363">
        <v>14</v>
      </c>
      <c r="N2406" s="363" t="s">
        <v>9</v>
      </c>
      <c r="O2406" s="363">
        <v>2</v>
      </c>
      <c r="P2406" s="363">
        <v>0</v>
      </c>
      <c r="Q2406" s="363">
        <v>2</v>
      </c>
      <c r="R2406" s="363">
        <v>0</v>
      </c>
      <c r="S2406" s="363">
        <v>0</v>
      </c>
      <c r="T2406" s="363">
        <v>0</v>
      </c>
      <c r="U2406" s="365" t="s">
        <v>5419</v>
      </c>
      <c r="V2406"/>
    </row>
    <row r="2407" spans="1:22" s="2" customFormat="1" x14ac:dyDescent="0.25">
      <c r="A2407" s="327"/>
      <c r="B2407" s="74">
        <f t="shared" si="79"/>
        <v>2406</v>
      </c>
      <c r="C2407" s="366">
        <v>9</v>
      </c>
      <c r="D2407" s="74" t="str">
        <f>IF(ISNUMBER(C2407),LOOKUP(C2407,LL!$Q$2:$Q$40,LL!$T$2:$T$40),"")</f>
        <v>JF</v>
      </c>
      <c r="E2407" s="74">
        <f>IF(ISNUMBER(C2407),LOOKUP(C2407,LL!$Q$2:$Q$40,LL!$U$2:$U$40),"")</f>
        <v>41</v>
      </c>
      <c r="F2407" s="366">
        <v>0</v>
      </c>
      <c r="G2407" s="366">
        <v>3</v>
      </c>
      <c r="H2407" s="366" t="s">
        <v>186</v>
      </c>
      <c r="I2407" s="366" t="s">
        <v>187</v>
      </c>
      <c r="J2407" s="366" t="s">
        <v>261</v>
      </c>
      <c r="K2407" s="367" t="s">
        <v>822</v>
      </c>
      <c r="L2407" s="366" t="s">
        <v>1192</v>
      </c>
      <c r="M2407" s="366">
        <v>10</v>
      </c>
      <c r="N2407" s="366" t="s">
        <v>8</v>
      </c>
      <c r="O2407" s="366">
        <v>2</v>
      </c>
      <c r="P2407" s="366">
        <v>0</v>
      </c>
      <c r="Q2407" s="366">
        <v>0</v>
      </c>
      <c r="R2407" s="366">
        <v>1</v>
      </c>
      <c r="S2407" s="366">
        <v>1</v>
      </c>
      <c r="T2407" s="366">
        <v>0</v>
      </c>
      <c r="U2407" s="368" t="s">
        <v>5420</v>
      </c>
      <c r="V2407"/>
    </row>
    <row r="2408" spans="1:22" s="2" customFormat="1" x14ac:dyDescent="0.25">
      <c r="A2408" s="327"/>
      <c r="B2408" s="73">
        <f t="shared" si="79"/>
        <v>2407</v>
      </c>
      <c r="C2408" s="363">
        <v>9</v>
      </c>
      <c r="D2408" s="73" t="str">
        <f>IF(ISNUMBER(C2408),LOOKUP(C2408,LL!$Q$2:$Q$40,LL!$T$2:$T$40),"")</f>
        <v>JF</v>
      </c>
      <c r="E2408" s="73">
        <f>IF(ISNUMBER(C2408),LOOKUP(C2408,LL!$Q$2:$Q$40,LL!$U$2:$U$40),"")</f>
        <v>41</v>
      </c>
      <c r="F2408" s="363">
        <v>0</v>
      </c>
      <c r="G2408" s="363">
        <v>4</v>
      </c>
      <c r="H2408" s="363" t="s">
        <v>186</v>
      </c>
      <c r="I2408" s="363" t="s">
        <v>340</v>
      </c>
      <c r="J2408" s="363" t="s">
        <v>187</v>
      </c>
      <c r="K2408" s="364" t="s">
        <v>822</v>
      </c>
      <c r="L2408" s="363" t="s">
        <v>1192</v>
      </c>
      <c r="M2408" s="363">
        <v>9</v>
      </c>
      <c r="N2408" s="363" t="s">
        <v>1893</v>
      </c>
      <c r="O2408" s="363">
        <v>3</v>
      </c>
      <c r="P2408" s="363">
        <v>0</v>
      </c>
      <c r="Q2408" s="363">
        <v>0</v>
      </c>
      <c r="R2408" s="363">
        <v>0</v>
      </c>
      <c r="S2408" s="363">
        <v>0</v>
      </c>
      <c r="T2408" s="363">
        <v>0</v>
      </c>
      <c r="U2408" s="365" t="s">
        <v>5422</v>
      </c>
      <c r="V2408"/>
    </row>
    <row r="2409" spans="1:22" s="2" customFormat="1" x14ac:dyDescent="0.25">
      <c r="A2409" s="327"/>
      <c r="B2409" s="74">
        <f t="shared" si="79"/>
        <v>2408</v>
      </c>
      <c r="C2409" s="366">
        <v>9</v>
      </c>
      <c r="D2409" s="74" t="str">
        <f>IF(ISNUMBER(C2409),LOOKUP(C2409,LL!$Q$2:$Q$40,LL!$T$2:$T$40),"")</f>
        <v>JF</v>
      </c>
      <c r="E2409" s="74">
        <f>IF(ISNUMBER(C2409),LOOKUP(C2409,LL!$Q$2:$Q$40,LL!$U$2:$U$40),"")</f>
        <v>41</v>
      </c>
      <c r="F2409" s="366">
        <v>0</v>
      </c>
      <c r="G2409" s="366">
        <v>5</v>
      </c>
      <c r="H2409" s="366" t="s">
        <v>197</v>
      </c>
      <c r="I2409" s="366" t="s">
        <v>3</v>
      </c>
      <c r="J2409" s="366" t="s">
        <v>357</v>
      </c>
      <c r="K2409" s="367" t="s">
        <v>822</v>
      </c>
      <c r="L2409" s="366" t="s">
        <v>1192</v>
      </c>
      <c r="M2409" s="366">
        <v>30</v>
      </c>
      <c r="N2409" s="366" t="s">
        <v>3</v>
      </c>
      <c r="O2409" s="366">
        <v>2</v>
      </c>
      <c r="P2409" s="366">
        <v>1</v>
      </c>
      <c r="Q2409" s="366">
        <v>3</v>
      </c>
      <c r="R2409" s="366">
        <v>1</v>
      </c>
      <c r="S2409" s="366">
        <v>2</v>
      </c>
      <c r="T2409" s="366">
        <v>0</v>
      </c>
      <c r="U2409" s="368" t="s">
        <v>5423</v>
      </c>
      <c r="V2409"/>
    </row>
    <row r="2410" spans="1:22" s="2" customFormat="1" x14ac:dyDescent="0.25">
      <c r="A2410" s="327"/>
      <c r="B2410" s="73">
        <f t="shared" si="79"/>
        <v>2409</v>
      </c>
      <c r="C2410" s="363">
        <v>9</v>
      </c>
      <c r="D2410" s="73" t="str">
        <f>IF(ISNUMBER(C2410),LOOKUP(C2410,LL!$Q$2:$Q$40,LL!$T$2:$T$40),"")</f>
        <v>JF</v>
      </c>
      <c r="E2410" s="73">
        <f>IF(ISNUMBER(C2410),LOOKUP(C2410,LL!$Q$2:$Q$40,LL!$U$2:$U$40),"")</f>
        <v>41</v>
      </c>
      <c r="F2410" s="363">
        <v>0</v>
      </c>
      <c r="G2410" s="363">
        <v>6</v>
      </c>
      <c r="H2410" s="363" t="s">
        <v>626</v>
      </c>
      <c r="I2410" s="363" t="s">
        <v>192</v>
      </c>
      <c r="J2410" s="363" t="s">
        <v>357</v>
      </c>
      <c r="K2410" s="364" t="s">
        <v>822</v>
      </c>
      <c r="L2410" s="363" t="s">
        <v>1192</v>
      </c>
      <c r="M2410" s="363">
        <v>2</v>
      </c>
      <c r="N2410" s="363" t="s">
        <v>4</v>
      </c>
      <c r="O2410" s="363">
        <v>1</v>
      </c>
      <c r="P2410" s="363">
        <v>0</v>
      </c>
      <c r="Q2410" s="363">
        <v>0</v>
      </c>
      <c r="R2410" s="363">
        <v>0</v>
      </c>
      <c r="S2410" s="363">
        <v>0</v>
      </c>
      <c r="T2410" s="363">
        <v>0</v>
      </c>
      <c r="U2410" s="365" t="s">
        <v>5424</v>
      </c>
      <c r="V2410"/>
    </row>
    <row r="2411" spans="1:22" s="2" customFormat="1" x14ac:dyDescent="0.25">
      <c r="A2411" s="327"/>
      <c r="B2411" s="74">
        <f t="shared" si="79"/>
        <v>2410</v>
      </c>
      <c r="C2411" s="366">
        <v>9</v>
      </c>
      <c r="D2411" s="74" t="str">
        <f>IF(ISNUMBER(C2411),LOOKUP(C2411,LL!$Q$2:$Q$40,LL!$T$2:$T$40),"")</f>
        <v>JF</v>
      </c>
      <c r="E2411" s="74">
        <f>IF(ISNUMBER(C2411),LOOKUP(C2411,LL!$Q$2:$Q$40,LL!$U$2:$U$40),"")</f>
        <v>41</v>
      </c>
      <c r="F2411" s="366">
        <v>0</v>
      </c>
      <c r="G2411" s="366">
        <v>7</v>
      </c>
      <c r="H2411" s="366" t="s">
        <v>198</v>
      </c>
      <c r="I2411" s="366" t="s">
        <v>0</v>
      </c>
      <c r="J2411" s="366" t="s">
        <v>260</v>
      </c>
      <c r="K2411" s="367" t="s">
        <v>822</v>
      </c>
      <c r="L2411" s="366" t="s">
        <v>1192</v>
      </c>
      <c r="M2411" s="366">
        <v>14</v>
      </c>
      <c r="N2411" s="366" t="s">
        <v>0</v>
      </c>
      <c r="O2411" s="366">
        <v>1</v>
      </c>
      <c r="P2411" s="366">
        <v>0</v>
      </c>
      <c r="Q2411" s="366">
        <v>3</v>
      </c>
      <c r="R2411" s="366">
        <v>0</v>
      </c>
      <c r="S2411" s="366">
        <v>0</v>
      </c>
      <c r="T2411" s="366">
        <v>0</v>
      </c>
      <c r="U2411" s="368" t="s">
        <v>5425</v>
      </c>
      <c r="V2411"/>
    </row>
    <row r="2412" spans="1:22" s="2" customFormat="1" x14ac:dyDescent="0.25">
      <c r="A2412" s="327"/>
      <c r="B2412" s="73">
        <f t="shared" si="79"/>
        <v>2411</v>
      </c>
      <c r="C2412" s="363">
        <v>9</v>
      </c>
      <c r="D2412" s="73" t="str">
        <f>IF(ISNUMBER(C2412),LOOKUP(C2412,LL!$Q$2:$Q$40,LL!$T$2:$T$40),"")</f>
        <v>JF</v>
      </c>
      <c r="E2412" s="73">
        <f>IF(ISNUMBER(C2412),LOOKUP(C2412,LL!$Q$2:$Q$40,LL!$U$2:$U$40),"")</f>
        <v>41</v>
      </c>
      <c r="F2412" s="363">
        <v>0</v>
      </c>
      <c r="G2412" s="363">
        <v>8</v>
      </c>
      <c r="H2412" s="363" t="s">
        <v>186</v>
      </c>
      <c r="I2412" s="363" t="s">
        <v>5</v>
      </c>
      <c r="J2412" s="363" t="s">
        <v>260</v>
      </c>
      <c r="K2412" s="364" t="s">
        <v>822</v>
      </c>
      <c r="L2412" s="363" t="s">
        <v>1192</v>
      </c>
      <c r="M2412" s="363">
        <v>19</v>
      </c>
      <c r="N2412" s="363" t="s">
        <v>5</v>
      </c>
      <c r="O2412" s="363">
        <v>5</v>
      </c>
      <c r="P2412" s="363">
        <v>0</v>
      </c>
      <c r="Q2412" s="363">
        <v>1</v>
      </c>
      <c r="R2412" s="363">
        <v>0</v>
      </c>
      <c r="S2412" s="363">
        <v>0</v>
      </c>
      <c r="T2412" s="363">
        <v>0</v>
      </c>
      <c r="U2412" s="365" t="s">
        <v>5427</v>
      </c>
      <c r="V2412"/>
    </row>
    <row r="2413" spans="1:22" s="2" customFormat="1" x14ac:dyDescent="0.25">
      <c r="A2413" s="327"/>
      <c r="B2413" s="74">
        <f t="shared" si="79"/>
        <v>2412</v>
      </c>
      <c r="C2413" s="366">
        <v>9</v>
      </c>
      <c r="D2413" s="74" t="str">
        <f>IF(ISNUMBER(C2413),LOOKUP(C2413,LL!$Q$2:$Q$40,LL!$T$2:$T$40),"")</f>
        <v>JF</v>
      </c>
      <c r="E2413" s="74">
        <f>IF(ISNUMBER(C2413),LOOKUP(C2413,LL!$Q$2:$Q$40,LL!$U$2:$U$40),"")</f>
        <v>41</v>
      </c>
      <c r="F2413" s="366">
        <v>0</v>
      </c>
      <c r="G2413" s="366">
        <v>9</v>
      </c>
      <c r="H2413" s="366" t="s">
        <v>186</v>
      </c>
      <c r="I2413" s="366" t="s">
        <v>341</v>
      </c>
      <c r="J2413" s="366" t="s">
        <v>187</v>
      </c>
      <c r="K2413" s="367" t="s">
        <v>822</v>
      </c>
      <c r="L2413" s="366" t="s">
        <v>1192</v>
      </c>
      <c r="M2413" s="366">
        <v>0</v>
      </c>
      <c r="N2413" s="366" t="s">
        <v>341</v>
      </c>
      <c r="O2413" s="366">
        <v>0</v>
      </c>
      <c r="P2413" s="366">
        <v>0</v>
      </c>
      <c r="Q2413" s="366">
        <v>0</v>
      </c>
      <c r="R2413" s="366">
        <v>0</v>
      </c>
      <c r="S2413" s="366">
        <v>0</v>
      </c>
      <c r="T2413" s="366">
        <v>0</v>
      </c>
      <c r="U2413" s="368" t="s">
        <v>5426</v>
      </c>
      <c r="V2413"/>
    </row>
    <row r="2414" spans="1:22" s="2" customFormat="1" x14ac:dyDescent="0.25">
      <c r="A2414" s="327">
        <v>19</v>
      </c>
      <c r="B2414" s="73">
        <f t="shared" si="79"/>
        <v>2413</v>
      </c>
      <c r="C2414" s="363">
        <v>9</v>
      </c>
      <c r="D2414" s="73" t="str">
        <f>IF(ISNUMBER(C2414),LOOKUP(C2414,LL!$Q$2:$Q$40,LL!$T$2:$T$40),"")</f>
        <v>JF</v>
      </c>
      <c r="E2414" s="73">
        <f>IF(ISNUMBER(C2414),LOOKUP(C2414,LL!$Q$2:$Q$40,LL!$U$2:$U$40),"")</f>
        <v>41</v>
      </c>
      <c r="F2414" s="363">
        <v>0</v>
      </c>
      <c r="G2414" s="363">
        <v>1</v>
      </c>
      <c r="H2414" s="363" t="s">
        <v>65</v>
      </c>
      <c r="I2414" s="363" t="s">
        <v>177</v>
      </c>
      <c r="J2414" s="363" t="s">
        <v>191</v>
      </c>
      <c r="K2414" s="364" t="s">
        <v>480</v>
      </c>
      <c r="L2414" s="363" t="s">
        <v>1468</v>
      </c>
      <c r="M2414" s="363" t="s">
        <v>1202</v>
      </c>
      <c r="N2414" s="363" t="s">
        <v>5428</v>
      </c>
      <c r="O2414" s="363">
        <v>4</v>
      </c>
      <c r="P2414" s="363">
        <v>0</v>
      </c>
      <c r="Q2414" s="363">
        <v>0</v>
      </c>
      <c r="R2414" s="363">
        <v>1</v>
      </c>
      <c r="S2414" s="363">
        <v>0</v>
      </c>
      <c r="T2414" s="363">
        <v>0</v>
      </c>
      <c r="U2414" s="365" t="s">
        <v>5429</v>
      </c>
      <c r="V2414"/>
    </row>
    <row r="2415" spans="1:22" s="2" customFormat="1" x14ac:dyDescent="0.25">
      <c r="A2415" s="327"/>
      <c r="B2415" s="74">
        <f t="shared" si="79"/>
        <v>2414</v>
      </c>
      <c r="C2415" s="366">
        <v>9</v>
      </c>
      <c r="D2415" s="74" t="str">
        <f>IF(ISNUMBER(C2415),LOOKUP(C2415,LL!$Q$2:$Q$40,LL!$T$2:$T$40),"")</f>
        <v>JF</v>
      </c>
      <c r="E2415" s="74">
        <f>IF(ISNUMBER(C2415),LOOKUP(C2415,LL!$Q$2:$Q$40,LL!$U$2:$U$40),"")</f>
        <v>41</v>
      </c>
      <c r="F2415" s="366">
        <v>0</v>
      </c>
      <c r="G2415" s="366">
        <v>2</v>
      </c>
      <c r="H2415" s="366" t="s">
        <v>197</v>
      </c>
      <c r="I2415" s="366" t="s">
        <v>3</v>
      </c>
      <c r="J2415" s="366" t="s">
        <v>192</v>
      </c>
      <c r="K2415" s="367" t="s">
        <v>480</v>
      </c>
      <c r="L2415" s="366" t="s">
        <v>1287</v>
      </c>
      <c r="M2415" s="366" t="s">
        <v>334</v>
      </c>
      <c r="N2415" s="366" t="s">
        <v>5430</v>
      </c>
      <c r="O2415" s="366">
        <v>0</v>
      </c>
      <c r="P2415" s="366">
        <v>0</v>
      </c>
      <c r="Q2415" s="366">
        <v>0</v>
      </c>
      <c r="R2415" s="366">
        <v>-2</v>
      </c>
      <c r="S2415" s="366">
        <v>0</v>
      </c>
      <c r="T2415" s="366">
        <v>0</v>
      </c>
      <c r="U2415" s="368" t="s">
        <v>5431</v>
      </c>
      <c r="V2415"/>
    </row>
    <row r="2416" spans="1:22" s="2" customFormat="1" x14ac:dyDescent="0.25">
      <c r="A2416" s="327"/>
      <c r="B2416" s="73">
        <f t="shared" si="79"/>
        <v>2415</v>
      </c>
      <c r="C2416" s="363">
        <v>9</v>
      </c>
      <c r="D2416" s="73" t="str">
        <f>IF(ISNUMBER(C2416),LOOKUP(C2416,LL!$Q$2:$Q$40,LL!$T$2:$T$40),"")</f>
        <v>JF</v>
      </c>
      <c r="E2416" s="73">
        <f>IF(ISNUMBER(C2416),LOOKUP(C2416,LL!$Q$2:$Q$40,LL!$U$2:$U$40),"")</f>
        <v>41</v>
      </c>
      <c r="F2416" s="363">
        <v>0</v>
      </c>
      <c r="G2416" s="363">
        <v>3</v>
      </c>
      <c r="H2416" s="363" t="s">
        <v>197</v>
      </c>
      <c r="I2416" s="363" t="s">
        <v>0</v>
      </c>
      <c r="J2416" s="363" t="s">
        <v>3</v>
      </c>
      <c r="K2416" s="364" t="s">
        <v>480</v>
      </c>
      <c r="L2416" s="363" t="s">
        <v>1468</v>
      </c>
      <c r="M2416" s="363" t="s">
        <v>1202</v>
      </c>
      <c r="N2416" s="363" t="s">
        <v>5432</v>
      </c>
      <c r="O2416" s="363">
        <v>5</v>
      </c>
      <c r="P2416" s="363">
        <v>5</v>
      </c>
      <c r="Q2416" s="363">
        <v>0</v>
      </c>
      <c r="R2416" s="363">
        <v>1</v>
      </c>
      <c r="S2416" s="363">
        <v>1</v>
      </c>
      <c r="T2416" s="363">
        <v>0</v>
      </c>
      <c r="U2416" s="365" t="s">
        <v>5434</v>
      </c>
      <c r="V2416"/>
    </row>
    <row r="2417" spans="1:22" s="2" customFormat="1" x14ac:dyDescent="0.25">
      <c r="A2417" s="327"/>
      <c r="B2417" s="74">
        <f t="shared" si="79"/>
        <v>2416</v>
      </c>
      <c r="C2417" s="366">
        <v>9</v>
      </c>
      <c r="D2417" s="74" t="str">
        <f>IF(ISNUMBER(C2417),LOOKUP(C2417,LL!$Q$2:$Q$40,LL!$T$2:$T$40),"")</f>
        <v>JF</v>
      </c>
      <c r="E2417" s="74">
        <f>IF(ISNUMBER(C2417),LOOKUP(C2417,LL!$Q$2:$Q$40,LL!$U$2:$U$40),"")</f>
        <v>41</v>
      </c>
      <c r="F2417" s="366">
        <v>0</v>
      </c>
      <c r="G2417" s="366">
        <v>4</v>
      </c>
      <c r="H2417" s="366" t="s">
        <v>197</v>
      </c>
      <c r="I2417" s="366" t="s">
        <v>0</v>
      </c>
      <c r="J2417" s="366" t="s">
        <v>192</v>
      </c>
      <c r="K2417" s="367" t="s">
        <v>480</v>
      </c>
      <c r="L2417" s="366" t="s">
        <v>1201</v>
      </c>
      <c r="M2417" s="366" t="s">
        <v>1202</v>
      </c>
      <c r="N2417" s="366" t="s">
        <v>5433</v>
      </c>
      <c r="O2417" s="366">
        <v>1</v>
      </c>
      <c r="P2417" s="366">
        <v>1</v>
      </c>
      <c r="Q2417" s="366">
        <v>0</v>
      </c>
      <c r="R2417" s="366">
        <v>1</v>
      </c>
      <c r="S2417" s="366">
        <v>1</v>
      </c>
      <c r="T2417" s="366">
        <v>0</v>
      </c>
      <c r="U2417" s="368" t="s">
        <v>5435</v>
      </c>
      <c r="V2417"/>
    </row>
    <row r="2418" spans="1:22" s="2" customFormat="1" x14ac:dyDescent="0.25">
      <c r="A2418" s="327">
        <v>42</v>
      </c>
      <c r="B2418" s="73">
        <f t="shared" si="79"/>
        <v>2417</v>
      </c>
      <c r="C2418" s="363">
        <v>9</v>
      </c>
      <c r="D2418" s="73" t="str">
        <f>IF(ISNUMBER(C2418),LOOKUP(C2418,LL!$Q$2:$Q$40,LL!$T$2:$T$40),"")</f>
        <v>JF</v>
      </c>
      <c r="E2418" s="73">
        <f>IF(ISNUMBER(C2418),LOOKUP(C2418,LL!$Q$2:$Q$40,LL!$U$2:$U$40),"")</f>
        <v>41</v>
      </c>
      <c r="F2418" s="363">
        <v>0</v>
      </c>
      <c r="G2418" s="363" t="s">
        <v>260</v>
      </c>
      <c r="H2418" s="363" t="s">
        <v>358</v>
      </c>
      <c r="I2418" s="363" t="s">
        <v>260</v>
      </c>
      <c r="J2418" s="363" t="s">
        <v>261</v>
      </c>
      <c r="K2418" s="364" t="s">
        <v>481</v>
      </c>
      <c r="L2418" s="363" t="str">
        <f>IF(T2418 &lt; 0.5,"NO","YES")</f>
        <v>YES</v>
      </c>
      <c r="M2418" s="363" t="str">
        <f>IF(T2418&lt;1.5,"NO","YES")</f>
        <v>YES</v>
      </c>
      <c r="N2418" s="363" t="s">
        <v>3715</v>
      </c>
      <c r="O2418" s="363">
        <v>2</v>
      </c>
      <c r="P2418" s="363">
        <v>2</v>
      </c>
      <c r="Q2418" s="363">
        <v>1</v>
      </c>
      <c r="R2418" s="363"/>
      <c r="S2418" s="363"/>
      <c r="T2418" s="363">
        <f>ROUND(AVERAGE(O2418:S2418),2)</f>
        <v>1.67</v>
      </c>
      <c r="U2418" s="365" t="s">
        <v>5436</v>
      </c>
      <c r="V2418"/>
    </row>
    <row r="2419" spans="1:22" s="2" customFormat="1" x14ac:dyDescent="0.25">
      <c r="A2419" s="327">
        <v>34</v>
      </c>
      <c r="B2419" s="74">
        <f t="shared" si="79"/>
        <v>2418</v>
      </c>
      <c r="C2419" s="366">
        <v>9</v>
      </c>
      <c r="D2419" s="74" t="str">
        <f>IF(ISNUMBER(C2419),LOOKUP(C2419,LL!$Q$2:$Q$40,LL!$T$2:$T$40),"")</f>
        <v>JF</v>
      </c>
      <c r="E2419" s="74">
        <f>IF(ISNUMBER(C2419),LOOKUP(C2419,LL!$Q$2:$Q$40,LL!$U$2:$U$40),"")</f>
        <v>41</v>
      </c>
      <c r="F2419" s="366">
        <v>0</v>
      </c>
      <c r="G2419" s="366" t="s">
        <v>261</v>
      </c>
      <c r="H2419" s="366" t="s">
        <v>358</v>
      </c>
      <c r="I2419" s="366" t="s">
        <v>261</v>
      </c>
      <c r="J2419" s="366" t="s">
        <v>260</v>
      </c>
      <c r="K2419" s="367" t="s">
        <v>481</v>
      </c>
      <c r="L2419" s="366" t="str">
        <f>IF(T2419 &lt; 0.5, "NO","YES")</f>
        <v>YES</v>
      </c>
      <c r="M2419" s="366" t="str">
        <f>IF(T2419&lt;1.5,"NO","YES")</f>
        <v>NO</v>
      </c>
      <c r="N2419" s="366" t="s">
        <v>3716</v>
      </c>
      <c r="O2419" s="366">
        <v>1</v>
      </c>
      <c r="P2419" s="366">
        <v>1</v>
      </c>
      <c r="Q2419" s="366"/>
      <c r="R2419" s="366">
        <v>1</v>
      </c>
      <c r="S2419" s="366">
        <v>1</v>
      </c>
      <c r="T2419" s="366">
        <f>ROUND(AVERAGE(O2419:S2419),2)</f>
        <v>1</v>
      </c>
      <c r="U2419" s="368" t="s">
        <v>5437</v>
      </c>
      <c r="V2419"/>
    </row>
    <row r="2420" spans="1:22" s="2" customFormat="1" x14ac:dyDescent="0.25">
      <c r="A2420" s="327">
        <v>20</v>
      </c>
      <c r="B2420" s="73">
        <f t="shared" si="79"/>
        <v>2419</v>
      </c>
      <c r="C2420" s="363">
        <v>9</v>
      </c>
      <c r="D2420" s="73" t="str">
        <f>IF(ISNUMBER(C2420),LOOKUP(C2420,LL!$Q$2:$Q$40,LL!$T$2:$T$40),"")</f>
        <v>JF</v>
      </c>
      <c r="E2420" s="73">
        <f>IF(ISNUMBER(C2420),LOOKUP(C2420,LL!$Q$2:$Q$40,LL!$U$2:$U$40),"")</f>
        <v>41</v>
      </c>
      <c r="F2420" s="363">
        <v>0</v>
      </c>
      <c r="G2420" s="363">
        <v>1</v>
      </c>
      <c r="H2420" s="363" t="s">
        <v>358</v>
      </c>
      <c r="I2420" s="363" t="s">
        <v>260</v>
      </c>
      <c r="J2420" s="363" t="s">
        <v>261</v>
      </c>
      <c r="K2420" s="364" t="s">
        <v>481</v>
      </c>
      <c r="L2420" s="363" t="s">
        <v>1485</v>
      </c>
      <c r="M2420" s="363" t="s">
        <v>261</v>
      </c>
      <c r="N2420" s="363" t="s">
        <v>3718</v>
      </c>
      <c r="O2420" s="363">
        <v>8</v>
      </c>
      <c r="P2420" s="363">
        <v>4</v>
      </c>
      <c r="Q2420" s="363" t="s">
        <v>260</v>
      </c>
      <c r="R2420" s="363" t="s">
        <v>334</v>
      </c>
      <c r="S2420" s="363" t="s">
        <v>260</v>
      </c>
      <c r="T2420" s="363">
        <v>8</v>
      </c>
      <c r="U2420" s="365" t="s">
        <v>5438</v>
      </c>
      <c r="V2420"/>
    </row>
    <row r="2421" spans="1:22" s="2" customFormat="1" x14ac:dyDescent="0.25">
      <c r="A2421" s="327">
        <v>13</v>
      </c>
      <c r="B2421" s="74">
        <f t="shared" si="79"/>
        <v>2420</v>
      </c>
      <c r="C2421" s="366">
        <v>9</v>
      </c>
      <c r="D2421" s="74" t="str">
        <f>IF(ISNUMBER(C2421),LOOKUP(C2421,LL!$Q$2:$Q$40,LL!$T$2:$T$40),"")</f>
        <v>JF</v>
      </c>
      <c r="E2421" s="74">
        <f>IF(ISNUMBER(C2421),LOOKUP(C2421,LL!$Q$2:$Q$40,LL!$U$2:$U$40),"")</f>
        <v>41</v>
      </c>
      <c r="F2421" s="366">
        <v>1</v>
      </c>
      <c r="G2421" s="366">
        <v>1</v>
      </c>
      <c r="H2421" s="366" t="s">
        <v>358</v>
      </c>
      <c r="I2421" s="366" t="s">
        <v>260</v>
      </c>
      <c r="J2421" s="366" t="s">
        <v>261</v>
      </c>
      <c r="K2421" s="367" t="s">
        <v>399</v>
      </c>
      <c r="L2421" s="366">
        <v>3</v>
      </c>
      <c r="M2421" s="366">
        <v>2</v>
      </c>
      <c r="N2421" s="366" t="s">
        <v>3720</v>
      </c>
      <c r="O2421" s="366" t="s">
        <v>5440</v>
      </c>
      <c r="P2421" s="366" t="s">
        <v>1223</v>
      </c>
      <c r="Q2421" s="366" t="s">
        <v>1223</v>
      </c>
      <c r="R2421" s="366" t="s">
        <v>843</v>
      </c>
      <c r="S2421" s="366" t="s">
        <v>951</v>
      </c>
      <c r="T2421" s="366" t="s">
        <v>952</v>
      </c>
      <c r="U2421" s="368" t="s">
        <v>5439</v>
      </c>
      <c r="V2421"/>
    </row>
    <row r="2422" spans="1:22" s="2" customFormat="1" x14ac:dyDescent="0.25">
      <c r="A2422" s="327">
        <v>23</v>
      </c>
      <c r="B2422" s="73">
        <f t="shared" si="79"/>
        <v>2421</v>
      </c>
      <c r="C2422" s="363">
        <v>9</v>
      </c>
      <c r="D2422" s="73" t="str">
        <f>IF(ISNUMBER(C2422),LOOKUP(C2422,LL!$Q$2:$Q$40,LL!$T$2:$T$40),"")</f>
        <v>JF</v>
      </c>
      <c r="E2422" s="73">
        <f>IF(ISNUMBER(C2422),LOOKUP(C2422,LL!$Q$2:$Q$40,LL!$U$2:$U$40),"")</f>
        <v>41</v>
      </c>
      <c r="F2422" s="363">
        <v>1</v>
      </c>
      <c r="G2422" s="363" t="s">
        <v>1374</v>
      </c>
      <c r="H2422" s="363" t="s">
        <v>197</v>
      </c>
      <c r="I2422" s="363" t="s">
        <v>177</v>
      </c>
      <c r="J2422" s="363" t="s">
        <v>3</v>
      </c>
      <c r="K2422" s="364" t="s">
        <v>194</v>
      </c>
      <c r="L2422" s="363" t="s">
        <v>3464</v>
      </c>
      <c r="M2422" s="363" t="s">
        <v>1051</v>
      </c>
      <c r="N2422" s="363" t="s">
        <v>5442</v>
      </c>
      <c r="O2422" s="363" t="s">
        <v>876</v>
      </c>
      <c r="P2422" s="363">
        <v>8</v>
      </c>
      <c r="Q2422" s="363">
        <v>0.79</v>
      </c>
      <c r="R2422" s="363">
        <v>0.56000000000000005</v>
      </c>
      <c r="S2422" s="363">
        <v>0.55000000000000004</v>
      </c>
      <c r="T2422" s="363">
        <v>0.28000000000000003</v>
      </c>
      <c r="U2422" s="365" t="s">
        <v>5445</v>
      </c>
      <c r="V2422"/>
    </row>
    <row r="2423" spans="1:22" s="2" customFormat="1" x14ac:dyDescent="0.25">
      <c r="A2423" s="327"/>
      <c r="B2423" s="74">
        <f t="shared" si="79"/>
        <v>2422</v>
      </c>
      <c r="C2423" s="366">
        <v>9</v>
      </c>
      <c r="D2423" s="74" t="str">
        <f>IF(ISNUMBER(C2423),LOOKUP(C2423,LL!$Q$2:$Q$40,LL!$T$2:$T$40),"")</f>
        <v>JF</v>
      </c>
      <c r="E2423" s="74">
        <f>IF(ISNUMBER(C2423),LOOKUP(C2423,LL!$Q$2:$Q$40,LL!$U$2:$U$40),"")</f>
        <v>41</v>
      </c>
      <c r="F2423" s="366">
        <v>1</v>
      </c>
      <c r="G2423" s="366" t="s">
        <v>4006</v>
      </c>
      <c r="H2423" s="366" t="s">
        <v>197</v>
      </c>
      <c r="I2423" s="366" t="s">
        <v>177</v>
      </c>
      <c r="J2423" s="366" t="s">
        <v>3</v>
      </c>
      <c r="K2423" s="367" t="s">
        <v>194</v>
      </c>
      <c r="L2423" s="366" t="s">
        <v>3464</v>
      </c>
      <c r="M2423" s="366" t="s">
        <v>1051</v>
      </c>
      <c r="N2423" s="366" t="s">
        <v>5443</v>
      </c>
      <c r="O2423" s="366" t="s">
        <v>876</v>
      </c>
      <c r="P2423" s="366">
        <v>3.1669999999999998</v>
      </c>
      <c r="Q2423" s="366">
        <v>0.375</v>
      </c>
      <c r="R2423" s="366">
        <v>0.28000000000000003</v>
      </c>
      <c r="S2423" s="366">
        <v>0.16</v>
      </c>
      <c r="T2423" s="366">
        <v>0.71</v>
      </c>
      <c r="U2423" s="368" t="s">
        <v>5446</v>
      </c>
      <c r="V2423"/>
    </row>
    <row r="2424" spans="1:22" s="2" customFormat="1" x14ac:dyDescent="0.25">
      <c r="A2424" s="327"/>
      <c r="B2424" s="73">
        <f t="shared" si="79"/>
        <v>2423</v>
      </c>
      <c r="C2424" s="363">
        <v>9</v>
      </c>
      <c r="D2424" s="73" t="str">
        <f>IF(ISNUMBER(C2424),LOOKUP(C2424,LL!$Q$2:$Q$40,LL!$T$2:$T$40),"")</f>
        <v>JF</v>
      </c>
      <c r="E2424" s="73">
        <f>IF(ISNUMBER(C2424),LOOKUP(C2424,LL!$Q$2:$Q$40,LL!$U$2:$U$40),"")</f>
        <v>41</v>
      </c>
      <c r="F2424" s="363">
        <v>1</v>
      </c>
      <c r="G2424" s="363" t="s">
        <v>5441</v>
      </c>
      <c r="H2424" s="363" t="s">
        <v>197</v>
      </c>
      <c r="I2424" s="363" t="s">
        <v>177</v>
      </c>
      <c r="J2424" s="363" t="s">
        <v>3</v>
      </c>
      <c r="K2424" s="364" t="s">
        <v>194</v>
      </c>
      <c r="L2424" s="363" t="s">
        <v>3464</v>
      </c>
      <c r="M2424" s="363" t="s">
        <v>1051</v>
      </c>
      <c r="N2424" s="363" t="s">
        <v>5444</v>
      </c>
      <c r="O2424" s="363" t="s">
        <v>876</v>
      </c>
      <c r="P2424" s="363">
        <v>5.6669999999999998</v>
      </c>
      <c r="Q2424" s="363">
        <v>0.61</v>
      </c>
      <c r="R2424" s="363">
        <v>0.43</v>
      </c>
      <c r="S2424" s="363">
        <v>0.33</v>
      </c>
      <c r="T2424" s="363">
        <v>0.48</v>
      </c>
      <c r="U2424" s="365" t="s">
        <v>5447</v>
      </c>
      <c r="V2424"/>
    </row>
    <row r="2425" spans="1:22" s="2" customFormat="1" x14ac:dyDescent="0.25">
      <c r="A2425" s="327"/>
      <c r="B2425" s="74">
        <f t="shared" si="79"/>
        <v>2424</v>
      </c>
      <c r="C2425" s="366">
        <v>9</v>
      </c>
      <c r="D2425" s="74" t="str">
        <f>IF(ISNUMBER(C2425),LOOKUP(C2425,LL!$Q$2:$Q$40,LL!$T$2:$T$40),"")</f>
        <v>JF</v>
      </c>
      <c r="E2425" s="74">
        <f>IF(ISNUMBER(C2425),LOOKUP(C2425,LL!$Q$2:$Q$40,LL!$U$2:$U$40),"")</f>
        <v>41</v>
      </c>
      <c r="F2425" s="366">
        <v>1</v>
      </c>
      <c r="G2425" s="366" t="s">
        <v>4011</v>
      </c>
      <c r="H2425" s="366" t="s">
        <v>186</v>
      </c>
      <c r="I2425" s="366" t="s">
        <v>187</v>
      </c>
      <c r="J2425" s="366" t="s">
        <v>340</v>
      </c>
      <c r="K2425" s="367" t="s">
        <v>194</v>
      </c>
      <c r="L2425" s="366" t="s">
        <v>3464</v>
      </c>
      <c r="M2425" s="366" t="s">
        <v>1917</v>
      </c>
      <c r="N2425" s="366" t="s">
        <v>5448</v>
      </c>
      <c r="O2425" s="366" t="s">
        <v>871</v>
      </c>
      <c r="P2425" s="366">
        <v>12</v>
      </c>
      <c r="Q2425" s="366">
        <v>0.85</v>
      </c>
      <c r="R2425" s="366">
        <v>0.77</v>
      </c>
      <c r="S2425" s="366">
        <v>0</v>
      </c>
      <c r="T2425" s="366">
        <v>0.15</v>
      </c>
      <c r="U2425" s="368" t="s">
        <v>5546</v>
      </c>
      <c r="V2425"/>
    </row>
    <row r="2426" spans="1:22" s="2" customFormat="1" x14ac:dyDescent="0.25">
      <c r="A2426" s="327"/>
      <c r="B2426" s="73">
        <f t="shared" si="79"/>
        <v>2425</v>
      </c>
      <c r="C2426" s="363">
        <v>9</v>
      </c>
      <c r="D2426" s="73" t="str">
        <f>IF(ISNUMBER(C2426),LOOKUP(C2426,LL!$Q$2:$Q$40,LL!$T$2:$T$40),"")</f>
        <v>JF</v>
      </c>
      <c r="E2426" s="73">
        <f>IF(ISNUMBER(C2426),LOOKUP(C2426,LL!$Q$2:$Q$40,LL!$U$2:$U$40),"")</f>
        <v>41</v>
      </c>
      <c r="F2426" s="363">
        <v>1</v>
      </c>
      <c r="G2426" s="363" t="s">
        <v>5451</v>
      </c>
      <c r="H2426" s="363" t="s">
        <v>186</v>
      </c>
      <c r="I2426" s="363" t="s">
        <v>187</v>
      </c>
      <c r="J2426" s="363" t="s">
        <v>340</v>
      </c>
      <c r="K2426" s="364" t="s">
        <v>194</v>
      </c>
      <c r="L2426" s="363" t="s">
        <v>3464</v>
      </c>
      <c r="M2426" s="363" t="s">
        <v>1917</v>
      </c>
      <c r="N2426" s="363" t="s">
        <v>5448</v>
      </c>
      <c r="O2426" s="363" t="s">
        <v>876</v>
      </c>
      <c r="P2426" s="363">
        <v>12</v>
      </c>
      <c r="Q2426" s="363">
        <v>0.97</v>
      </c>
      <c r="R2426" s="363">
        <v>0.9</v>
      </c>
      <c r="S2426" s="363">
        <v>0</v>
      </c>
      <c r="T2426" s="363">
        <v>0.06</v>
      </c>
      <c r="U2426" s="365" t="s">
        <v>5455</v>
      </c>
      <c r="V2426"/>
    </row>
    <row r="2427" spans="1:22" s="2" customFormat="1" x14ac:dyDescent="0.25">
      <c r="A2427" s="327"/>
      <c r="B2427" s="74">
        <f t="shared" si="79"/>
        <v>2426</v>
      </c>
      <c r="C2427" s="366">
        <v>9</v>
      </c>
      <c r="D2427" s="74" t="str">
        <f>IF(ISNUMBER(C2427),LOOKUP(C2427,LL!$Q$2:$Q$40,LL!$T$2:$T$40),"")</f>
        <v>JF</v>
      </c>
      <c r="E2427" s="74">
        <f>IF(ISNUMBER(C2427),LOOKUP(C2427,LL!$Q$2:$Q$40,LL!$U$2:$U$40),"")</f>
        <v>41</v>
      </c>
      <c r="F2427" s="366">
        <v>1</v>
      </c>
      <c r="G2427" s="366" t="s">
        <v>5441</v>
      </c>
      <c r="H2427" s="366" t="s">
        <v>186</v>
      </c>
      <c r="I2427" s="366" t="s">
        <v>187</v>
      </c>
      <c r="J2427" s="366" t="s">
        <v>340</v>
      </c>
      <c r="K2427" s="367" t="s">
        <v>194</v>
      </c>
      <c r="L2427" s="366" t="s">
        <v>3464</v>
      </c>
      <c r="M2427" s="366" t="s">
        <v>1051</v>
      </c>
      <c r="N2427" s="366" t="s">
        <v>5449</v>
      </c>
      <c r="O2427" s="366" t="s">
        <v>871</v>
      </c>
      <c r="P2427" s="366">
        <v>10</v>
      </c>
      <c r="Q2427" s="366">
        <v>0.72</v>
      </c>
      <c r="R2427" s="366">
        <v>0.65</v>
      </c>
      <c r="S2427" s="366">
        <v>0</v>
      </c>
      <c r="T2427" s="366">
        <v>0.28000000000000003</v>
      </c>
      <c r="U2427" s="368" t="s">
        <v>5547</v>
      </c>
      <c r="V2427"/>
    </row>
    <row r="2428" spans="1:22" s="2" customFormat="1" x14ac:dyDescent="0.25">
      <c r="A2428" s="327"/>
      <c r="B2428" s="73">
        <f t="shared" si="79"/>
        <v>2427</v>
      </c>
      <c r="C2428" s="363">
        <v>9</v>
      </c>
      <c r="D2428" s="73" t="str">
        <f>IF(ISNUMBER(C2428),LOOKUP(C2428,LL!$Q$2:$Q$40,LL!$T$2:$T$40),"")</f>
        <v>JF</v>
      </c>
      <c r="E2428" s="73">
        <f>IF(ISNUMBER(C2428),LOOKUP(C2428,LL!$Q$2:$Q$40,LL!$U$2:$U$40),"")</f>
        <v>41</v>
      </c>
      <c r="F2428" s="363">
        <v>1</v>
      </c>
      <c r="G2428" s="363" t="s">
        <v>5452</v>
      </c>
      <c r="H2428" s="363" t="s">
        <v>186</v>
      </c>
      <c r="I2428" s="363" t="s">
        <v>187</v>
      </c>
      <c r="J2428" s="363" t="s">
        <v>340</v>
      </c>
      <c r="K2428" s="364" t="s">
        <v>194</v>
      </c>
      <c r="L2428" s="363" t="s">
        <v>3464</v>
      </c>
      <c r="M2428" s="363" t="s">
        <v>1051</v>
      </c>
      <c r="N2428" s="363" t="s">
        <v>5449</v>
      </c>
      <c r="O2428" s="363" t="s">
        <v>876</v>
      </c>
      <c r="P2428" s="363">
        <v>10</v>
      </c>
      <c r="Q2428" s="363">
        <v>0.9</v>
      </c>
      <c r="R2428" s="363">
        <v>0.82</v>
      </c>
      <c r="S2428" s="363">
        <v>0</v>
      </c>
      <c r="T2428" s="363">
        <v>0.15</v>
      </c>
      <c r="U2428" s="365" t="s">
        <v>5456</v>
      </c>
      <c r="V2428"/>
    </row>
    <row r="2429" spans="1:22" s="2" customFormat="1" x14ac:dyDescent="0.25">
      <c r="A2429" s="327"/>
      <c r="B2429" s="74">
        <f t="shared" si="79"/>
        <v>2428</v>
      </c>
      <c r="C2429" s="366">
        <v>9</v>
      </c>
      <c r="D2429" s="74" t="str">
        <f>IF(ISNUMBER(C2429),LOOKUP(C2429,LL!$Q$2:$Q$40,LL!$T$2:$T$40),"")</f>
        <v>JF</v>
      </c>
      <c r="E2429" s="74">
        <f>IF(ISNUMBER(C2429),LOOKUP(C2429,LL!$Q$2:$Q$40,LL!$U$2:$U$40),"")</f>
        <v>41</v>
      </c>
      <c r="F2429" s="366">
        <v>1</v>
      </c>
      <c r="G2429" s="366" t="s">
        <v>5453</v>
      </c>
      <c r="H2429" s="366" t="s">
        <v>186</v>
      </c>
      <c r="I2429" s="366" t="s">
        <v>187</v>
      </c>
      <c r="J2429" s="366" t="s">
        <v>340</v>
      </c>
      <c r="K2429" s="367" t="s">
        <v>194</v>
      </c>
      <c r="L2429" s="366" t="s">
        <v>3464</v>
      </c>
      <c r="M2429" s="366" t="s">
        <v>1051</v>
      </c>
      <c r="N2429" s="366" t="s">
        <v>5450</v>
      </c>
      <c r="O2429" s="366" t="s">
        <v>871</v>
      </c>
      <c r="P2429" s="366">
        <v>10</v>
      </c>
      <c r="Q2429" s="366">
        <v>0.72</v>
      </c>
      <c r="R2429" s="366">
        <v>0.65</v>
      </c>
      <c r="S2429" s="366">
        <v>0</v>
      </c>
      <c r="T2429" s="366">
        <v>0.28000000000000003</v>
      </c>
      <c r="U2429" s="368" t="s">
        <v>5457</v>
      </c>
      <c r="V2429"/>
    </row>
    <row r="2430" spans="1:22" s="2" customFormat="1" x14ac:dyDescent="0.25">
      <c r="A2430" s="327"/>
      <c r="B2430" s="73">
        <f t="shared" si="79"/>
        <v>2429</v>
      </c>
      <c r="C2430" s="363">
        <v>9</v>
      </c>
      <c r="D2430" s="73" t="str">
        <f>IF(ISNUMBER(C2430),LOOKUP(C2430,LL!$Q$2:$Q$40,LL!$T$2:$T$40),"")</f>
        <v>JF</v>
      </c>
      <c r="E2430" s="73">
        <f>IF(ISNUMBER(C2430),LOOKUP(C2430,LL!$Q$2:$Q$40,LL!$U$2:$U$40),"")</f>
        <v>41</v>
      </c>
      <c r="F2430" s="363">
        <v>1</v>
      </c>
      <c r="G2430" s="363" t="s">
        <v>5454</v>
      </c>
      <c r="H2430" s="363" t="s">
        <v>186</v>
      </c>
      <c r="I2430" s="363" t="s">
        <v>187</v>
      </c>
      <c r="J2430" s="363" t="s">
        <v>340</v>
      </c>
      <c r="K2430" s="364" t="s">
        <v>194</v>
      </c>
      <c r="L2430" s="363" t="s">
        <v>3464</v>
      </c>
      <c r="M2430" s="363" t="s">
        <v>1051</v>
      </c>
      <c r="N2430" s="363" t="s">
        <v>5450</v>
      </c>
      <c r="O2430" s="363" t="s">
        <v>876</v>
      </c>
      <c r="P2430" s="363">
        <v>10</v>
      </c>
      <c r="Q2430" s="363">
        <v>0.9</v>
      </c>
      <c r="R2430" s="363">
        <v>0.82</v>
      </c>
      <c r="S2430" s="363">
        <v>0</v>
      </c>
      <c r="T2430" s="363">
        <v>0.15</v>
      </c>
      <c r="U2430" s="365"/>
      <c r="V2430"/>
    </row>
    <row r="2431" spans="1:22" s="2" customFormat="1" x14ac:dyDescent="0.25">
      <c r="A2431" s="327">
        <v>32</v>
      </c>
      <c r="B2431" s="74">
        <f t="shared" si="79"/>
        <v>2430</v>
      </c>
      <c r="C2431" s="366">
        <v>9</v>
      </c>
      <c r="D2431" s="74" t="str">
        <f>IF(ISNUMBER(C2431),LOOKUP(C2431,LL!$Q$2:$Q$40,LL!$T$2:$T$40),"")</f>
        <v>JF</v>
      </c>
      <c r="E2431" s="74">
        <f>IF(ISNUMBER(C2431),LOOKUP(C2431,LL!$Q$2:$Q$40,LL!$U$2:$U$40),"")</f>
        <v>41</v>
      </c>
      <c r="F2431" s="366">
        <v>1</v>
      </c>
      <c r="G2431" s="366">
        <v>56</v>
      </c>
      <c r="H2431" s="366" t="s">
        <v>197</v>
      </c>
      <c r="I2431" s="366" t="s">
        <v>177</v>
      </c>
      <c r="J2431" s="366" t="s">
        <v>3</v>
      </c>
      <c r="K2431" s="367" t="s">
        <v>390</v>
      </c>
      <c r="L2431" s="366" t="s">
        <v>1186</v>
      </c>
      <c r="M2431" s="366" t="s">
        <v>2324</v>
      </c>
      <c r="N2431" s="366" t="s">
        <v>5045</v>
      </c>
      <c r="O2431" s="366">
        <v>9</v>
      </c>
      <c r="P2431" s="366" t="s">
        <v>3468</v>
      </c>
      <c r="Q2431" s="366" t="s">
        <v>2312</v>
      </c>
      <c r="R2431" s="366" t="s">
        <v>2312</v>
      </c>
      <c r="S2431" s="366" t="s">
        <v>2312</v>
      </c>
      <c r="T2431" s="366" t="s">
        <v>2312</v>
      </c>
      <c r="U2431" s="368" t="s">
        <v>5458</v>
      </c>
      <c r="V2431"/>
    </row>
    <row r="2432" spans="1:22" s="2" customFormat="1" x14ac:dyDescent="0.25">
      <c r="A2432" s="327"/>
      <c r="B2432" s="73">
        <f t="shared" si="79"/>
        <v>2431</v>
      </c>
      <c r="C2432" s="363">
        <v>9</v>
      </c>
      <c r="D2432" s="73" t="str">
        <f>IF(ISNUMBER(C2432),LOOKUP(C2432,LL!$Q$2:$Q$40,LL!$T$2:$T$40),"")</f>
        <v>JF</v>
      </c>
      <c r="E2432" s="73">
        <f>IF(ISNUMBER(C2432),LOOKUP(C2432,LL!$Q$2:$Q$40,LL!$U$2:$U$40),"")</f>
        <v>41</v>
      </c>
      <c r="F2432" s="363">
        <v>1</v>
      </c>
      <c r="G2432" s="363">
        <v>57</v>
      </c>
      <c r="H2432" s="363" t="s">
        <v>217</v>
      </c>
      <c r="I2432" s="363" t="s">
        <v>177</v>
      </c>
      <c r="J2432" s="363" t="s">
        <v>3</v>
      </c>
      <c r="K2432" s="364" t="s">
        <v>390</v>
      </c>
      <c r="L2432" s="363" t="s">
        <v>1186</v>
      </c>
      <c r="M2432" s="363" t="s">
        <v>2324</v>
      </c>
      <c r="N2432" s="363" t="s">
        <v>5459</v>
      </c>
      <c r="O2432" s="363">
        <v>9</v>
      </c>
      <c r="P2432" s="363" t="s">
        <v>3468</v>
      </c>
      <c r="Q2432" s="363" t="s">
        <v>2312</v>
      </c>
      <c r="R2432" s="363" t="s">
        <v>2312</v>
      </c>
      <c r="S2432" s="363"/>
      <c r="T2432" s="363"/>
      <c r="U2432" s="365" t="s">
        <v>5460</v>
      </c>
      <c r="V2432"/>
    </row>
    <row r="2433" spans="1:22" s="2" customFormat="1" x14ac:dyDescent="0.25">
      <c r="A2433" s="327"/>
      <c r="B2433" s="74">
        <f t="shared" ref="B2433:B2496" si="80">B2432+1</f>
        <v>2432</v>
      </c>
      <c r="C2433" s="366">
        <v>9</v>
      </c>
      <c r="D2433" s="74" t="str">
        <f>IF(ISNUMBER(C2433),LOOKUP(C2433,LL!$Q$2:$Q$40,LL!$T$2:$T$40),"")</f>
        <v>JF</v>
      </c>
      <c r="E2433" s="74">
        <f>IF(ISNUMBER(C2433),LOOKUP(C2433,LL!$Q$2:$Q$40,LL!$U$2:$U$40),"")</f>
        <v>41</v>
      </c>
      <c r="F2433" s="366">
        <v>1</v>
      </c>
      <c r="G2433" s="366">
        <v>58</v>
      </c>
      <c r="H2433" s="366" t="s">
        <v>197</v>
      </c>
      <c r="I2433" s="366" t="s">
        <v>177</v>
      </c>
      <c r="J2433" s="366" t="s">
        <v>3</v>
      </c>
      <c r="K2433" s="367" t="s">
        <v>390</v>
      </c>
      <c r="L2433" s="366" t="s">
        <v>2316</v>
      </c>
      <c r="M2433" s="366" t="s">
        <v>2324</v>
      </c>
      <c r="N2433" s="366" t="s">
        <v>5462</v>
      </c>
      <c r="O2433" s="366">
        <v>9</v>
      </c>
      <c r="P2433" s="366" t="s">
        <v>3468</v>
      </c>
      <c r="Q2433" s="366" t="s">
        <v>2312</v>
      </c>
      <c r="R2433" s="366" t="s">
        <v>2312</v>
      </c>
      <c r="S2433" s="366"/>
      <c r="T2433" s="366"/>
      <c r="U2433" s="368" t="s">
        <v>5461</v>
      </c>
      <c r="V2433"/>
    </row>
    <row r="2434" spans="1:22" s="2" customFormat="1" x14ac:dyDescent="0.25">
      <c r="A2434" s="327"/>
      <c r="B2434" s="73">
        <f t="shared" si="80"/>
        <v>2433</v>
      </c>
      <c r="C2434" s="363">
        <v>9</v>
      </c>
      <c r="D2434" s="73" t="str">
        <f>IF(ISNUMBER(C2434),LOOKUP(C2434,LL!$Q$2:$Q$40,LL!$T$2:$T$40),"")</f>
        <v>JF</v>
      </c>
      <c r="E2434" s="73">
        <f>IF(ISNUMBER(C2434),LOOKUP(C2434,LL!$Q$2:$Q$40,LL!$U$2:$U$40),"")</f>
        <v>41</v>
      </c>
      <c r="F2434" s="363">
        <v>1</v>
      </c>
      <c r="G2434" s="363">
        <v>54</v>
      </c>
      <c r="H2434" s="363" t="s">
        <v>1186</v>
      </c>
      <c r="I2434" s="363" t="s">
        <v>191</v>
      </c>
      <c r="J2434" s="363" t="s">
        <v>3</v>
      </c>
      <c r="K2434" s="364" t="s">
        <v>390</v>
      </c>
      <c r="L2434" s="363" t="s">
        <v>2316</v>
      </c>
      <c r="M2434" s="363" t="s">
        <v>2324</v>
      </c>
      <c r="N2434" s="363" t="s">
        <v>5463</v>
      </c>
      <c r="O2434" s="363">
        <v>9</v>
      </c>
      <c r="P2434" s="363" t="s">
        <v>3468</v>
      </c>
      <c r="Q2434" s="363" t="s">
        <v>2312</v>
      </c>
      <c r="R2434" s="363"/>
      <c r="S2434" s="363"/>
      <c r="T2434" s="363"/>
      <c r="U2434" s="365" t="s">
        <v>5464</v>
      </c>
      <c r="V2434"/>
    </row>
    <row r="2435" spans="1:22" s="2" customFormat="1" x14ac:dyDescent="0.25">
      <c r="A2435" s="327"/>
      <c r="B2435" s="74">
        <f t="shared" si="80"/>
        <v>2434</v>
      </c>
      <c r="C2435" s="366">
        <v>9</v>
      </c>
      <c r="D2435" s="74" t="str">
        <f>IF(ISNUMBER(C2435),LOOKUP(C2435,LL!$Q$2:$Q$40,LL!$T$2:$T$40),"")</f>
        <v>JF</v>
      </c>
      <c r="E2435" s="74">
        <f>IF(ISNUMBER(C2435),LOOKUP(C2435,LL!$Q$2:$Q$40,LL!$U$2:$U$40),"")</f>
        <v>41</v>
      </c>
      <c r="F2435" s="366">
        <v>1</v>
      </c>
      <c r="G2435" s="366">
        <v>55</v>
      </c>
      <c r="H2435" s="366" t="s">
        <v>1186</v>
      </c>
      <c r="I2435" s="366" t="s">
        <v>191</v>
      </c>
      <c r="J2435" s="366" t="s">
        <v>3</v>
      </c>
      <c r="K2435" s="367" t="s">
        <v>390</v>
      </c>
      <c r="L2435" s="366" t="s">
        <v>1186</v>
      </c>
      <c r="M2435" s="366" t="s">
        <v>2324</v>
      </c>
      <c r="N2435" s="366" t="s">
        <v>5465</v>
      </c>
      <c r="O2435" s="366">
        <v>9</v>
      </c>
      <c r="P2435" s="366" t="s">
        <v>3468</v>
      </c>
      <c r="Q2435" s="366" t="s">
        <v>2312</v>
      </c>
      <c r="R2435" s="366" t="s">
        <v>2312</v>
      </c>
      <c r="S2435" s="366"/>
      <c r="T2435" s="366"/>
      <c r="U2435" s="368" t="s">
        <v>5466</v>
      </c>
      <c r="V2435"/>
    </row>
    <row r="2436" spans="1:22" s="2" customFormat="1" x14ac:dyDescent="0.25">
      <c r="A2436" s="327"/>
      <c r="B2436" s="73">
        <f t="shared" si="80"/>
        <v>2435</v>
      </c>
      <c r="C2436" s="363">
        <v>9</v>
      </c>
      <c r="D2436" s="73" t="str">
        <f>IF(ISNUMBER(C2436),LOOKUP(C2436,LL!$Q$2:$Q$40,LL!$T$2:$T$40),"")</f>
        <v>JF</v>
      </c>
      <c r="E2436" s="73">
        <f>IF(ISNUMBER(C2436),LOOKUP(C2436,LL!$Q$2:$Q$40,LL!$U$2:$U$40),"")</f>
        <v>41</v>
      </c>
      <c r="F2436" s="363">
        <v>1</v>
      </c>
      <c r="G2436" s="363">
        <v>56</v>
      </c>
      <c r="H2436" s="363" t="s">
        <v>217</v>
      </c>
      <c r="I2436" s="363" t="s">
        <v>191</v>
      </c>
      <c r="J2436" s="363" t="s">
        <v>3</v>
      </c>
      <c r="K2436" s="364" t="s">
        <v>390</v>
      </c>
      <c r="L2436" s="363" t="s">
        <v>1186</v>
      </c>
      <c r="M2436" s="363" t="s">
        <v>2324</v>
      </c>
      <c r="N2436" s="363" t="s">
        <v>5384</v>
      </c>
      <c r="O2436" s="363">
        <v>9</v>
      </c>
      <c r="P2436" s="363" t="s">
        <v>3468</v>
      </c>
      <c r="Q2436" s="363" t="s">
        <v>2312</v>
      </c>
      <c r="R2436" s="363"/>
      <c r="S2436" s="363"/>
      <c r="T2436" s="363"/>
      <c r="U2436" s="365" t="s">
        <v>5467</v>
      </c>
      <c r="V2436"/>
    </row>
    <row r="2437" spans="1:22" s="2" customFormat="1" x14ac:dyDescent="0.25">
      <c r="A2437" s="327"/>
      <c r="B2437" s="74">
        <f t="shared" si="80"/>
        <v>2436</v>
      </c>
      <c r="C2437" s="366">
        <v>9</v>
      </c>
      <c r="D2437" s="74" t="str">
        <f>IF(ISNUMBER(C2437),LOOKUP(C2437,LL!$Q$2:$Q$40,LL!$T$2:$T$40),"")</f>
        <v>JF</v>
      </c>
      <c r="E2437" s="74">
        <f>IF(ISNUMBER(C2437),LOOKUP(C2437,LL!$Q$2:$Q$40,LL!$U$2:$U$40),"")</f>
        <v>41</v>
      </c>
      <c r="F2437" s="366">
        <v>1</v>
      </c>
      <c r="G2437" s="366">
        <v>57</v>
      </c>
      <c r="H2437" s="366" t="s">
        <v>626</v>
      </c>
      <c r="I2437" s="366" t="s">
        <v>191</v>
      </c>
      <c r="J2437" s="366" t="s">
        <v>3</v>
      </c>
      <c r="K2437" s="367" t="s">
        <v>390</v>
      </c>
      <c r="L2437" s="366" t="s">
        <v>1186</v>
      </c>
      <c r="M2437" s="366" t="s">
        <v>2324</v>
      </c>
      <c r="N2437" s="366" t="s">
        <v>5468</v>
      </c>
      <c r="O2437" s="366">
        <v>9</v>
      </c>
      <c r="P2437" s="366" t="s">
        <v>3468</v>
      </c>
      <c r="Q2437" s="366" t="s">
        <v>2312</v>
      </c>
      <c r="R2437" s="366" t="s">
        <v>2312</v>
      </c>
      <c r="S2437" s="366"/>
      <c r="T2437" s="366"/>
      <c r="U2437" s="368" t="s">
        <v>5469</v>
      </c>
      <c r="V2437"/>
    </row>
    <row r="2438" spans="1:22" s="2" customFormat="1" x14ac:dyDescent="0.25">
      <c r="A2438" s="327"/>
      <c r="B2438" s="73">
        <f t="shared" si="80"/>
        <v>2437</v>
      </c>
      <c r="C2438" s="363">
        <v>9</v>
      </c>
      <c r="D2438" s="73" t="str">
        <f>IF(ISNUMBER(C2438),LOOKUP(C2438,LL!$Q$2:$Q$40,LL!$T$2:$T$40),"")</f>
        <v>JF</v>
      </c>
      <c r="E2438" s="73">
        <f>IF(ISNUMBER(C2438),LOOKUP(C2438,LL!$Q$2:$Q$40,LL!$U$2:$U$40),"")</f>
        <v>41</v>
      </c>
      <c r="F2438" s="363">
        <v>1</v>
      </c>
      <c r="G2438" s="363">
        <v>59</v>
      </c>
      <c r="H2438" s="363" t="s">
        <v>197</v>
      </c>
      <c r="I2438" s="363" t="s">
        <v>177</v>
      </c>
      <c r="J2438" s="363" t="s">
        <v>3</v>
      </c>
      <c r="K2438" s="364" t="s">
        <v>390</v>
      </c>
      <c r="L2438" s="363" t="s">
        <v>2316</v>
      </c>
      <c r="M2438" s="363" t="s">
        <v>1551</v>
      </c>
      <c r="N2438" s="363" t="s">
        <v>5470</v>
      </c>
      <c r="O2438" s="363">
        <v>309</v>
      </c>
      <c r="P2438" s="363" t="s">
        <v>3468</v>
      </c>
      <c r="Q2438" s="363" t="s">
        <v>1551</v>
      </c>
      <c r="R2438" s="363" t="s">
        <v>1551</v>
      </c>
      <c r="S2438" s="363"/>
      <c r="T2438" s="363"/>
      <c r="U2438" s="365" t="s">
        <v>5471</v>
      </c>
      <c r="V2438"/>
    </row>
    <row r="2439" spans="1:22" s="2" customFormat="1" x14ac:dyDescent="0.25">
      <c r="A2439" s="327"/>
      <c r="B2439" s="74">
        <f t="shared" si="80"/>
        <v>2438</v>
      </c>
      <c r="C2439" s="366">
        <v>9</v>
      </c>
      <c r="D2439" s="74" t="str">
        <f>IF(ISNUMBER(C2439),LOOKUP(C2439,LL!$Q$2:$Q$40,LL!$T$2:$T$40),"")</f>
        <v>JF</v>
      </c>
      <c r="E2439" s="74">
        <f>IF(ISNUMBER(C2439),LOOKUP(C2439,LL!$Q$2:$Q$40,LL!$U$2:$U$40),"")</f>
        <v>41</v>
      </c>
      <c r="F2439" s="366">
        <v>1</v>
      </c>
      <c r="G2439" s="366">
        <v>60</v>
      </c>
      <c r="H2439" s="366" t="s">
        <v>186</v>
      </c>
      <c r="I2439" s="366" t="s">
        <v>187</v>
      </c>
      <c r="J2439" s="366" t="s">
        <v>188</v>
      </c>
      <c r="K2439" s="367" t="s">
        <v>390</v>
      </c>
      <c r="L2439" s="366" t="s">
        <v>1186</v>
      </c>
      <c r="M2439" s="366" t="s">
        <v>2324</v>
      </c>
      <c r="N2439" s="366" t="s">
        <v>5054</v>
      </c>
      <c r="O2439" s="366">
        <v>9</v>
      </c>
      <c r="P2439" s="366" t="s">
        <v>3468</v>
      </c>
      <c r="Q2439" s="366" t="s">
        <v>2312</v>
      </c>
      <c r="R2439" s="366" t="s">
        <v>2312</v>
      </c>
      <c r="S2439" s="366"/>
      <c r="T2439" s="366"/>
      <c r="U2439" s="368" t="s">
        <v>5472</v>
      </c>
      <c r="V2439"/>
    </row>
    <row r="2440" spans="1:22" s="2" customFormat="1" x14ac:dyDescent="0.25">
      <c r="A2440" s="327"/>
      <c r="B2440" s="73">
        <f t="shared" si="80"/>
        <v>2439</v>
      </c>
      <c r="C2440" s="363">
        <v>9</v>
      </c>
      <c r="D2440" s="73" t="str">
        <f>IF(ISNUMBER(C2440),LOOKUP(C2440,LL!$Q$2:$Q$40,LL!$T$2:$T$40),"")</f>
        <v>JF</v>
      </c>
      <c r="E2440" s="73">
        <f>IF(ISNUMBER(C2440),LOOKUP(C2440,LL!$Q$2:$Q$40,LL!$U$2:$U$40),"")</f>
        <v>41</v>
      </c>
      <c r="F2440" s="363">
        <v>1</v>
      </c>
      <c r="G2440" s="363">
        <v>61</v>
      </c>
      <c r="H2440" s="363" t="s">
        <v>186</v>
      </c>
      <c r="I2440" s="363" t="s">
        <v>187</v>
      </c>
      <c r="J2440" s="363" t="s">
        <v>188</v>
      </c>
      <c r="K2440" s="364" t="s">
        <v>390</v>
      </c>
      <c r="L2440" s="363" t="s">
        <v>1186</v>
      </c>
      <c r="M2440" s="363" t="s">
        <v>1551</v>
      </c>
      <c r="N2440" s="363" t="s">
        <v>5475</v>
      </c>
      <c r="O2440" s="363">
        <v>309</v>
      </c>
      <c r="P2440" s="363" t="s">
        <v>3468</v>
      </c>
      <c r="Q2440" s="363" t="s">
        <v>2312</v>
      </c>
      <c r="R2440" s="363" t="s">
        <v>1551</v>
      </c>
      <c r="S2440" s="363" t="s">
        <v>562</v>
      </c>
      <c r="T2440" s="363" t="s">
        <v>562</v>
      </c>
      <c r="U2440" s="365" t="s">
        <v>5476</v>
      </c>
      <c r="V2440"/>
    </row>
    <row r="2441" spans="1:22" s="2" customFormat="1" x14ac:dyDescent="0.25">
      <c r="A2441" s="327"/>
      <c r="B2441" s="74">
        <f t="shared" si="80"/>
        <v>2440</v>
      </c>
      <c r="C2441" s="366">
        <v>9</v>
      </c>
      <c r="D2441" s="74" t="str">
        <f>IF(ISNUMBER(C2441),LOOKUP(C2441,LL!$Q$2:$Q$40,LL!$T$2:$T$40),"")</f>
        <v>JF</v>
      </c>
      <c r="E2441" s="74">
        <f>IF(ISNUMBER(C2441),LOOKUP(C2441,LL!$Q$2:$Q$40,LL!$U$2:$U$40),"")</f>
        <v>41</v>
      </c>
      <c r="F2441" s="366">
        <v>1</v>
      </c>
      <c r="G2441" s="366">
        <v>62</v>
      </c>
      <c r="H2441" s="366" t="s">
        <v>186</v>
      </c>
      <c r="I2441" s="366" t="s">
        <v>187</v>
      </c>
      <c r="J2441" s="366" t="s">
        <v>261</v>
      </c>
      <c r="K2441" s="367" t="s">
        <v>390</v>
      </c>
      <c r="L2441" s="366" t="s">
        <v>2316</v>
      </c>
      <c r="M2441" s="366" t="s">
        <v>2324</v>
      </c>
      <c r="N2441" s="366" t="s">
        <v>5473</v>
      </c>
      <c r="O2441" s="366">
        <v>9</v>
      </c>
      <c r="P2441" s="366" t="s">
        <v>3468</v>
      </c>
      <c r="Q2441" s="366" t="s">
        <v>2312</v>
      </c>
      <c r="R2441" s="366" t="s">
        <v>2312</v>
      </c>
      <c r="S2441" s="366" t="s">
        <v>2312</v>
      </c>
      <c r="T2441" s="366" t="s">
        <v>2312</v>
      </c>
      <c r="U2441" s="368" t="s">
        <v>5474</v>
      </c>
      <c r="V2441"/>
    </row>
    <row r="2442" spans="1:22" s="2" customFormat="1" x14ac:dyDescent="0.25">
      <c r="A2442" s="327"/>
      <c r="B2442" s="73">
        <f t="shared" si="80"/>
        <v>2441</v>
      </c>
      <c r="C2442" s="363">
        <v>9</v>
      </c>
      <c r="D2442" s="73" t="str">
        <f>IF(ISNUMBER(C2442),LOOKUP(C2442,LL!$Q$2:$Q$40,LL!$T$2:$T$40),"")</f>
        <v>JF</v>
      </c>
      <c r="E2442" s="73">
        <f>IF(ISNUMBER(C2442),LOOKUP(C2442,LL!$Q$2:$Q$40,LL!$U$2:$U$40),"")</f>
        <v>41</v>
      </c>
      <c r="F2442" s="363">
        <v>1</v>
      </c>
      <c r="G2442" s="363">
        <v>63</v>
      </c>
      <c r="H2442" s="363" t="s">
        <v>198</v>
      </c>
      <c r="I2442" s="363" t="s">
        <v>187</v>
      </c>
      <c r="J2442" s="363" t="s">
        <v>5</v>
      </c>
      <c r="K2442" s="364" t="s">
        <v>390</v>
      </c>
      <c r="L2442" s="363" t="s">
        <v>2316</v>
      </c>
      <c r="M2442" s="363" t="s">
        <v>2324</v>
      </c>
      <c r="N2442" s="363" t="s">
        <v>5477</v>
      </c>
      <c r="O2442" s="363">
        <v>9</v>
      </c>
      <c r="P2442" s="363" t="s">
        <v>3468</v>
      </c>
      <c r="Q2442" s="363" t="s">
        <v>2312</v>
      </c>
      <c r="R2442" s="363" t="s">
        <v>1551</v>
      </c>
      <c r="S2442" s="363" t="s">
        <v>2312</v>
      </c>
      <c r="T2442" s="363" t="s">
        <v>2312</v>
      </c>
      <c r="U2442" s="365" t="s">
        <v>5478</v>
      </c>
      <c r="V2442"/>
    </row>
    <row r="2443" spans="1:22" s="2" customFormat="1" x14ac:dyDescent="0.25">
      <c r="A2443" s="327"/>
      <c r="B2443" s="74">
        <f t="shared" si="80"/>
        <v>2442</v>
      </c>
      <c r="C2443" s="366">
        <v>9</v>
      </c>
      <c r="D2443" s="74" t="str">
        <f>IF(ISNUMBER(C2443),LOOKUP(C2443,LL!$Q$2:$Q$40,LL!$T$2:$T$40),"")</f>
        <v>JF</v>
      </c>
      <c r="E2443" s="74">
        <f>IF(ISNUMBER(C2443),LOOKUP(C2443,LL!$Q$2:$Q$40,LL!$U$2:$U$40),"")</f>
        <v>41</v>
      </c>
      <c r="F2443" s="366">
        <v>1</v>
      </c>
      <c r="G2443" s="366">
        <v>64</v>
      </c>
      <c r="H2443" s="366" t="s">
        <v>186</v>
      </c>
      <c r="I2443" s="366" t="s">
        <v>187</v>
      </c>
      <c r="J2443" s="366" t="s">
        <v>5</v>
      </c>
      <c r="K2443" s="367" t="s">
        <v>390</v>
      </c>
      <c r="L2443" s="366" t="s">
        <v>1186</v>
      </c>
      <c r="M2443" s="366" t="s">
        <v>2324</v>
      </c>
      <c r="N2443" s="366" t="s">
        <v>5479</v>
      </c>
      <c r="O2443" s="366">
        <v>9</v>
      </c>
      <c r="P2443" s="366" t="s">
        <v>3468</v>
      </c>
      <c r="Q2443" s="366" t="s">
        <v>2312</v>
      </c>
      <c r="R2443" s="366" t="s">
        <v>2312</v>
      </c>
      <c r="S2443" s="366"/>
      <c r="T2443" s="366"/>
      <c r="U2443" s="368" t="s">
        <v>5480</v>
      </c>
      <c r="V2443"/>
    </row>
    <row r="2444" spans="1:22" s="2" customFormat="1" x14ac:dyDescent="0.25">
      <c r="A2444" s="327">
        <v>14</v>
      </c>
      <c r="B2444" s="73">
        <f t="shared" si="80"/>
        <v>2443</v>
      </c>
      <c r="C2444" s="363">
        <v>9</v>
      </c>
      <c r="D2444" s="73" t="str">
        <f>IF(ISNUMBER(C2444),LOOKUP(C2444,LL!$Q$2:$Q$40,LL!$T$2:$T$40),"")</f>
        <v>JF</v>
      </c>
      <c r="E2444" s="73">
        <f>IF(ISNUMBER(C2444),LOOKUP(C2444,LL!$Q$2:$Q$40,LL!$U$2:$U$40),"")</f>
        <v>41</v>
      </c>
      <c r="F2444" s="363">
        <v>1</v>
      </c>
      <c r="G2444" s="363">
        <v>1</v>
      </c>
      <c r="H2444" s="363" t="s">
        <v>358</v>
      </c>
      <c r="I2444" s="363" t="s">
        <v>260</v>
      </c>
      <c r="J2444" s="363" t="s">
        <v>261</v>
      </c>
      <c r="K2444" s="364" t="s">
        <v>642</v>
      </c>
      <c r="L2444" s="363" t="s">
        <v>334</v>
      </c>
      <c r="M2444" s="363">
        <v>3</v>
      </c>
      <c r="N2444" s="363" t="s">
        <v>3734</v>
      </c>
      <c r="O2444" s="363" t="s">
        <v>857</v>
      </c>
      <c r="P2444" s="363" t="s">
        <v>857</v>
      </c>
      <c r="Q2444" s="363" t="s">
        <v>856</v>
      </c>
      <c r="R2444" s="363"/>
      <c r="S2444" s="363"/>
      <c r="T2444" s="363"/>
      <c r="U2444" s="365"/>
      <c r="V2444"/>
    </row>
    <row r="2445" spans="1:22" s="2" customFormat="1" x14ac:dyDescent="0.25">
      <c r="A2445" s="327">
        <v>10</v>
      </c>
      <c r="B2445" s="74">
        <f t="shared" si="80"/>
        <v>2444</v>
      </c>
      <c r="C2445" s="366">
        <v>9</v>
      </c>
      <c r="D2445" s="74" t="str">
        <f>IF(ISNUMBER(C2445),LOOKUP(C2445,LL!$Q$2:$Q$40,LL!$T$2:$T$40),"")</f>
        <v>JF</v>
      </c>
      <c r="E2445" s="74">
        <f>IF(ISNUMBER(C2445),LOOKUP(C2445,LL!$Q$2:$Q$40,LL!$U$2:$U$40),"")</f>
        <v>41</v>
      </c>
      <c r="F2445" s="366">
        <v>1</v>
      </c>
      <c r="G2445" s="366" t="s">
        <v>260</v>
      </c>
      <c r="H2445" s="366" t="s">
        <v>176</v>
      </c>
      <c r="I2445" s="366" t="s">
        <v>177</v>
      </c>
      <c r="J2445" s="366" t="s">
        <v>5</v>
      </c>
      <c r="K2445" s="367" t="s">
        <v>297</v>
      </c>
      <c r="L2445" s="366">
        <v>1939</v>
      </c>
      <c r="M2445" s="366" t="s">
        <v>219</v>
      </c>
      <c r="N2445" s="366" t="s">
        <v>3736</v>
      </c>
      <c r="O2445" s="366">
        <v>11</v>
      </c>
      <c r="P2445" s="366">
        <v>22</v>
      </c>
      <c r="Q2445" s="366">
        <v>16</v>
      </c>
      <c r="R2445" s="366">
        <v>20</v>
      </c>
      <c r="S2445" s="366">
        <v>20</v>
      </c>
      <c r="T2445" s="366">
        <v>39</v>
      </c>
      <c r="U2445" s="368"/>
      <c r="V2445"/>
    </row>
    <row r="2446" spans="1:22" s="2" customFormat="1" x14ac:dyDescent="0.25">
      <c r="A2446" s="327">
        <v>31</v>
      </c>
      <c r="B2446" s="73">
        <f t="shared" si="80"/>
        <v>2445</v>
      </c>
      <c r="C2446" s="363">
        <v>9</v>
      </c>
      <c r="D2446" s="73" t="str">
        <f>IF(ISNUMBER(C2446),LOOKUP(C2446,LL!$Q$2:$Q$40,LL!$T$2:$T$40),"")</f>
        <v>JF</v>
      </c>
      <c r="E2446" s="73">
        <f>IF(ISNUMBER(C2446),LOOKUP(C2446,LL!$Q$2:$Q$40,LL!$U$2:$U$40),"")</f>
        <v>41</v>
      </c>
      <c r="F2446" s="363">
        <v>1</v>
      </c>
      <c r="G2446" s="363"/>
      <c r="H2446" s="363" t="s">
        <v>197</v>
      </c>
      <c r="I2446" s="363" t="s">
        <v>192</v>
      </c>
      <c r="J2446" s="363" t="s">
        <v>177</v>
      </c>
      <c r="K2446" s="364" t="s">
        <v>822</v>
      </c>
      <c r="L2446" s="363" t="s">
        <v>5481</v>
      </c>
      <c r="M2446" s="363">
        <v>2</v>
      </c>
      <c r="N2446" s="363" t="s">
        <v>5482</v>
      </c>
      <c r="O2446" s="363">
        <v>1</v>
      </c>
      <c r="P2446" s="363">
        <v>0</v>
      </c>
      <c r="Q2446" s="363">
        <v>0</v>
      </c>
      <c r="R2446" s="363">
        <v>0</v>
      </c>
      <c r="S2446" s="363">
        <v>0</v>
      </c>
      <c r="T2446" s="363">
        <v>0</v>
      </c>
      <c r="U2446" s="365" t="s">
        <v>5483</v>
      </c>
      <c r="V2446"/>
    </row>
    <row r="2447" spans="1:22" s="2" customFormat="1" x14ac:dyDescent="0.25">
      <c r="A2447" s="327">
        <v>18</v>
      </c>
      <c r="B2447" s="74">
        <f t="shared" si="80"/>
        <v>2446</v>
      </c>
      <c r="C2447" s="366">
        <v>9</v>
      </c>
      <c r="D2447" s="74" t="str">
        <f>IF(ISNUMBER(C2447),LOOKUP(C2447,LL!$Q$2:$Q$40,LL!$T$2:$T$40),"")</f>
        <v>JF</v>
      </c>
      <c r="E2447" s="74">
        <f>IF(ISNUMBER(C2447),LOOKUP(C2447,LL!$Q$2:$Q$40,LL!$U$2:$U$40),"")</f>
        <v>41</v>
      </c>
      <c r="F2447" s="366">
        <v>1</v>
      </c>
      <c r="G2447" s="366"/>
      <c r="H2447" s="366" t="s">
        <v>1186</v>
      </c>
      <c r="I2447" s="366" t="s">
        <v>191</v>
      </c>
      <c r="J2447" s="366" t="s">
        <v>3</v>
      </c>
      <c r="K2447" s="367" t="s">
        <v>350</v>
      </c>
      <c r="L2447" s="366" t="s">
        <v>2184</v>
      </c>
      <c r="M2447" s="366">
        <v>2</v>
      </c>
      <c r="N2447" s="366" t="s">
        <v>5465</v>
      </c>
      <c r="O2447" s="366">
        <v>0</v>
      </c>
      <c r="P2447" s="370" t="s">
        <v>5484</v>
      </c>
      <c r="Q2447" s="366">
        <v>0</v>
      </c>
      <c r="R2447" s="366">
        <v>0</v>
      </c>
      <c r="S2447" s="370" t="s">
        <v>5486</v>
      </c>
      <c r="T2447" s="366">
        <v>0</v>
      </c>
      <c r="U2447" s="368" t="s">
        <v>5485</v>
      </c>
      <c r="V2447"/>
    </row>
    <row r="2448" spans="1:22" s="2" customFormat="1" x14ac:dyDescent="0.25">
      <c r="A2448" s="327">
        <v>36</v>
      </c>
      <c r="B2448" s="73">
        <f t="shared" si="80"/>
        <v>2447</v>
      </c>
      <c r="C2448" s="363">
        <v>9</v>
      </c>
      <c r="D2448" s="73" t="str">
        <f>IF(ISNUMBER(C2448),LOOKUP(C2448,LL!$Q$2:$Q$40,LL!$T$2:$T$40),"")</f>
        <v>JF</v>
      </c>
      <c r="E2448" s="73">
        <f>IF(ISNUMBER(C2448),LOOKUP(C2448,LL!$Q$2:$Q$40,LL!$U$2:$U$40),"")</f>
        <v>41</v>
      </c>
      <c r="F2448" s="363">
        <v>1</v>
      </c>
      <c r="G2448" s="363"/>
      <c r="H2448" s="363" t="s">
        <v>217</v>
      </c>
      <c r="I2448" s="363" t="s">
        <v>177</v>
      </c>
      <c r="J2448" s="363" t="s">
        <v>3</v>
      </c>
      <c r="K2448" s="364" t="s">
        <v>350</v>
      </c>
      <c r="L2448" s="363" t="s">
        <v>3767</v>
      </c>
      <c r="M2448" s="363" t="s">
        <v>1223</v>
      </c>
      <c r="N2448" s="363" t="s">
        <v>908</v>
      </c>
      <c r="O2448" s="363">
        <v>1</v>
      </c>
      <c r="P2448" s="363">
        <v>4</v>
      </c>
      <c r="Q2448" s="363">
        <v>0</v>
      </c>
      <c r="R2448" s="363">
        <v>0</v>
      </c>
      <c r="S2448" s="363">
        <v>0</v>
      </c>
      <c r="T2448" s="363">
        <v>0</v>
      </c>
      <c r="U2448" s="365" t="s">
        <v>5487</v>
      </c>
      <c r="V2448"/>
    </row>
    <row r="2449" spans="1:22" s="2" customFormat="1" x14ac:dyDescent="0.25">
      <c r="A2449" s="327"/>
      <c r="B2449" s="74">
        <f t="shared" si="80"/>
        <v>2448</v>
      </c>
      <c r="C2449" s="366">
        <v>9</v>
      </c>
      <c r="D2449" s="74" t="str">
        <f>IF(ISNUMBER(C2449),LOOKUP(C2449,LL!$Q$2:$Q$40,LL!$T$2:$T$40),"")</f>
        <v>JF</v>
      </c>
      <c r="E2449" s="74">
        <f>IF(ISNUMBER(C2449),LOOKUP(C2449,LL!$Q$2:$Q$40,LL!$U$2:$U$40),"")</f>
        <v>41</v>
      </c>
      <c r="F2449" s="366">
        <v>1</v>
      </c>
      <c r="G2449" s="366"/>
      <c r="H2449" s="366" t="s">
        <v>217</v>
      </c>
      <c r="I2449" s="366" t="s">
        <v>191</v>
      </c>
      <c r="J2449" s="366" t="s">
        <v>3</v>
      </c>
      <c r="K2449" s="367" t="s">
        <v>350</v>
      </c>
      <c r="L2449" s="366" t="s">
        <v>3767</v>
      </c>
      <c r="M2449" s="366" t="s">
        <v>1223</v>
      </c>
      <c r="N2449" s="366" t="s">
        <v>968</v>
      </c>
      <c r="O2449" s="366">
        <v>0</v>
      </c>
      <c r="P2449" s="366">
        <v>2</v>
      </c>
      <c r="Q2449" s="366">
        <v>0</v>
      </c>
      <c r="R2449" s="366">
        <v>0</v>
      </c>
      <c r="S2449" s="366">
        <v>0</v>
      </c>
      <c r="T2449" s="366">
        <v>0</v>
      </c>
      <c r="U2449" s="368" t="s">
        <v>5488</v>
      </c>
      <c r="V2449"/>
    </row>
    <row r="2450" spans="1:22" s="2" customFormat="1" x14ac:dyDescent="0.25">
      <c r="A2450" s="327">
        <v>25</v>
      </c>
      <c r="B2450" s="73">
        <f t="shared" si="80"/>
        <v>2449</v>
      </c>
      <c r="C2450" s="363">
        <v>9</v>
      </c>
      <c r="D2450" s="73" t="str">
        <f>IF(ISNUMBER(C2450),LOOKUP(C2450,LL!$Q$2:$Q$40,LL!$T$2:$T$40),"")</f>
        <v>JF</v>
      </c>
      <c r="E2450" s="73">
        <f>IF(ISNUMBER(C2450),LOOKUP(C2450,LL!$Q$2:$Q$40,LL!$U$2:$U$40),"")</f>
        <v>41</v>
      </c>
      <c r="F2450" s="363">
        <v>1</v>
      </c>
      <c r="G2450" s="363">
        <v>1</v>
      </c>
      <c r="H2450" s="363" t="s">
        <v>217</v>
      </c>
      <c r="I2450" s="363" t="s">
        <v>177</v>
      </c>
      <c r="J2450" s="363" t="s">
        <v>3</v>
      </c>
      <c r="K2450" s="364" t="s">
        <v>195</v>
      </c>
      <c r="L2450" s="363" t="s">
        <v>218</v>
      </c>
      <c r="M2450" s="363" t="s">
        <v>215</v>
      </c>
      <c r="N2450" s="363" t="s">
        <v>908</v>
      </c>
      <c r="O2450" s="363">
        <v>0.5</v>
      </c>
      <c r="P2450" s="363">
        <v>0</v>
      </c>
      <c r="Q2450" s="363">
        <v>0.2</v>
      </c>
      <c r="R2450" s="363">
        <v>1</v>
      </c>
      <c r="S2450" s="363">
        <v>-9</v>
      </c>
      <c r="T2450" s="363">
        <v>-1</v>
      </c>
      <c r="U2450" s="365" t="s">
        <v>5548</v>
      </c>
      <c r="V2450"/>
    </row>
    <row r="2451" spans="1:22" s="2" customFormat="1" x14ac:dyDescent="0.25">
      <c r="A2451" s="327">
        <v>35</v>
      </c>
      <c r="B2451" s="74">
        <f t="shared" si="80"/>
        <v>2450</v>
      </c>
      <c r="C2451" s="366">
        <v>9</v>
      </c>
      <c r="D2451" s="74" t="str">
        <f>IF(ISNUMBER(C2451),LOOKUP(C2451,LL!$Q$2:$Q$40,LL!$T$2:$T$40),"")</f>
        <v>JF</v>
      </c>
      <c r="E2451" s="74">
        <f>IF(ISNUMBER(C2451),LOOKUP(C2451,LL!$Q$2:$Q$40,LL!$U$2:$U$40),"")</f>
        <v>41</v>
      </c>
      <c r="F2451" s="366">
        <v>1</v>
      </c>
      <c r="G2451" s="366">
        <v>1</v>
      </c>
      <c r="H2451" s="366" t="s">
        <v>217</v>
      </c>
      <c r="I2451" s="366" t="s">
        <v>177</v>
      </c>
      <c r="J2451" s="366" t="s">
        <v>3</v>
      </c>
      <c r="K2451" s="367" t="s">
        <v>195</v>
      </c>
      <c r="L2451" s="366" t="s">
        <v>577</v>
      </c>
      <c r="M2451" s="366" t="s">
        <v>215</v>
      </c>
      <c r="N2451" s="366" t="s">
        <v>908</v>
      </c>
      <c r="O2451" s="366">
        <v>0</v>
      </c>
      <c r="P2451" s="366">
        <v>1</v>
      </c>
      <c r="Q2451" s="366">
        <v>3</v>
      </c>
      <c r="R2451" s="366">
        <v>0</v>
      </c>
      <c r="S2451" s="366">
        <v>0</v>
      </c>
      <c r="T2451" s="366">
        <v>2</v>
      </c>
      <c r="U2451" s="368" t="s">
        <v>5489</v>
      </c>
      <c r="V2451"/>
    </row>
    <row r="2452" spans="1:22" s="2" customFormat="1" x14ac:dyDescent="0.25">
      <c r="A2452" s="327"/>
      <c r="B2452" s="73">
        <f t="shared" si="80"/>
        <v>2451</v>
      </c>
      <c r="C2452" s="363">
        <v>9</v>
      </c>
      <c r="D2452" s="73" t="str">
        <f>IF(ISNUMBER(C2452),LOOKUP(C2452,LL!$Q$2:$Q$40,LL!$T$2:$T$40),"")</f>
        <v>JF</v>
      </c>
      <c r="E2452" s="73">
        <f>IF(ISNUMBER(C2452),LOOKUP(C2452,LL!$Q$2:$Q$40,LL!$U$2:$U$40),"")</f>
        <v>41</v>
      </c>
      <c r="F2452" s="363">
        <v>1</v>
      </c>
      <c r="G2452" s="363">
        <v>1</v>
      </c>
      <c r="H2452" s="363" t="s">
        <v>217</v>
      </c>
      <c r="I2452" s="363" t="s">
        <v>3</v>
      </c>
      <c r="J2452" s="363" t="s">
        <v>177</v>
      </c>
      <c r="K2452" s="364" t="s">
        <v>195</v>
      </c>
      <c r="L2452" s="363" t="s">
        <v>577</v>
      </c>
      <c r="M2452" s="363" t="s">
        <v>215</v>
      </c>
      <c r="N2452" s="363" t="s">
        <v>908</v>
      </c>
      <c r="O2452" s="363">
        <v>1</v>
      </c>
      <c r="P2452" s="363">
        <v>1</v>
      </c>
      <c r="Q2452" s="363">
        <v>3</v>
      </c>
      <c r="R2452" s="363">
        <v>0</v>
      </c>
      <c r="S2452" s="363">
        <v>2</v>
      </c>
      <c r="T2452" s="363">
        <v>2</v>
      </c>
      <c r="U2452" s="365" t="s">
        <v>5490</v>
      </c>
      <c r="V2452"/>
    </row>
    <row r="2453" spans="1:22" s="2" customFormat="1" x14ac:dyDescent="0.25">
      <c r="A2453" s="327">
        <v>25</v>
      </c>
      <c r="B2453" s="74">
        <f t="shared" si="80"/>
        <v>2452</v>
      </c>
      <c r="C2453" s="366">
        <v>9</v>
      </c>
      <c r="D2453" s="74" t="str">
        <f>IF(ISNUMBER(C2453),LOOKUP(C2453,LL!$Q$2:$Q$40,LL!$T$2:$T$40),"")</f>
        <v>JF</v>
      </c>
      <c r="E2453" s="74">
        <f>IF(ISNUMBER(C2453),LOOKUP(C2453,LL!$Q$2:$Q$40,LL!$U$2:$U$40),"")</f>
        <v>41</v>
      </c>
      <c r="F2453" s="366">
        <v>1</v>
      </c>
      <c r="G2453" s="366">
        <v>2</v>
      </c>
      <c r="H2453" s="366" t="s">
        <v>217</v>
      </c>
      <c r="I2453" s="366" t="s">
        <v>177</v>
      </c>
      <c r="J2453" s="366" t="s">
        <v>3</v>
      </c>
      <c r="K2453" s="367" t="s">
        <v>195</v>
      </c>
      <c r="L2453" s="366" t="s">
        <v>218</v>
      </c>
      <c r="M2453" s="366" t="s">
        <v>218</v>
      </c>
      <c r="N2453" s="366" t="s">
        <v>908</v>
      </c>
      <c r="O2453" s="366">
        <v>0.5</v>
      </c>
      <c r="P2453" s="366">
        <v>1</v>
      </c>
      <c r="Q2453" s="366">
        <v>0.2</v>
      </c>
      <c r="R2453" s="366">
        <v>0</v>
      </c>
      <c r="S2453" s="366">
        <v>9</v>
      </c>
      <c r="T2453" s="366">
        <v>1</v>
      </c>
      <c r="U2453" s="368" t="s">
        <v>5491</v>
      </c>
      <c r="V2453"/>
    </row>
    <row r="2454" spans="1:22" s="2" customFormat="1" x14ac:dyDescent="0.25">
      <c r="A2454" s="327">
        <v>35</v>
      </c>
      <c r="B2454" s="73">
        <f t="shared" si="80"/>
        <v>2453</v>
      </c>
      <c r="C2454" s="363">
        <v>9</v>
      </c>
      <c r="D2454" s="73" t="str">
        <f>IF(ISNUMBER(C2454),LOOKUP(C2454,LL!$Q$2:$Q$40,LL!$T$2:$T$40),"")</f>
        <v>JF</v>
      </c>
      <c r="E2454" s="73">
        <f>IF(ISNUMBER(C2454),LOOKUP(C2454,LL!$Q$2:$Q$40,LL!$U$2:$U$40),"")</f>
        <v>41</v>
      </c>
      <c r="F2454" s="363">
        <v>1</v>
      </c>
      <c r="G2454" s="363">
        <v>2</v>
      </c>
      <c r="H2454" s="363" t="s">
        <v>217</v>
      </c>
      <c r="I2454" s="363" t="s">
        <v>3</v>
      </c>
      <c r="J2454" s="363" t="s">
        <v>177</v>
      </c>
      <c r="K2454" s="364" t="s">
        <v>195</v>
      </c>
      <c r="L2454" s="363" t="s">
        <v>577</v>
      </c>
      <c r="M2454" s="363" t="s">
        <v>218</v>
      </c>
      <c r="N2454" s="363" t="s">
        <v>908</v>
      </c>
      <c r="O2454" s="363">
        <v>0</v>
      </c>
      <c r="P2454" s="363">
        <v>1</v>
      </c>
      <c r="Q2454" s="363">
        <v>2</v>
      </c>
      <c r="R2454" s="363">
        <v>0</v>
      </c>
      <c r="S2454" s="363">
        <v>0</v>
      </c>
      <c r="T2454" s="363">
        <v>3</v>
      </c>
      <c r="U2454" s="365" t="s">
        <v>5492</v>
      </c>
      <c r="V2454"/>
    </row>
    <row r="2455" spans="1:22" s="2" customFormat="1" x14ac:dyDescent="0.25">
      <c r="A2455" s="327"/>
      <c r="B2455" s="74">
        <f t="shared" si="80"/>
        <v>2454</v>
      </c>
      <c r="C2455" s="366">
        <v>9</v>
      </c>
      <c r="D2455" s="74" t="str">
        <f>IF(ISNUMBER(C2455),LOOKUP(C2455,LL!$Q$2:$Q$40,LL!$T$2:$T$40),"")</f>
        <v>JF</v>
      </c>
      <c r="E2455" s="74">
        <f>IF(ISNUMBER(C2455),LOOKUP(C2455,LL!$Q$2:$Q$40,LL!$U$2:$U$40),"")</f>
        <v>41</v>
      </c>
      <c r="F2455" s="366">
        <v>1</v>
      </c>
      <c r="G2455" s="366">
        <v>2</v>
      </c>
      <c r="H2455" s="366" t="s">
        <v>217</v>
      </c>
      <c r="I2455" s="366" t="s">
        <v>177</v>
      </c>
      <c r="J2455" s="366" t="s">
        <v>3</v>
      </c>
      <c r="K2455" s="367" t="s">
        <v>195</v>
      </c>
      <c r="L2455" s="366" t="s">
        <v>577</v>
      </c>
      <c r="M2455" s="366" t="s">
        <v>218</v>
      </c>
      <c r="N2455" s="366" t="s">
        <v>908</v>
      </c>
      <c r="O2455" s="366">
        <v>1</v>
      </c>
      <c r="P2455" s="366">
        <v>1</v>
      </c>
      <c r="Q2455" s="366">
        <v>3</v>
      </c>
      <c r="R2455" s="366">
        <v>1.5</v>
      </c>
      <c r="S2455" s="366">
        <v>0</v>
      </c>
      <c r="T2455" s="366">
        <v>1.5</v>
      </c>
      <c r="U2455" s="368" t="s">
        <v>5493</v>
      </c>
      <c r="V2455"/>
    </row>
    <row r="2456" spans="1:22" s="2" customFormat="1" x14ac:dyDescent="0.25">
      <c r="A2456" s="327">
        <v>25</v>
      </c>
      <c r="B2456" s="73">
        <f t="shared" si="80"/>
        <v>2455</v>
      </c>
      <c r="C2456" s="363">
        <v>9</v>
      </c>
      <c r="D2456" s="73" t="str">
        <f>IF(ISNUMBER(C2456),LOOKUP(C2456,LL!$Q$2:$Q$40,LL!$T$2:$T$40),"")</f>
        <v>JF</v>
      </c>
      <c r="E2456" s="73">
        <f>IF(ISNUMBER(C2456),LOOKUP(C2456,LL!$Q$2:$Q$40,LL!$U$2:$U$40),"")</f>
        <v>41</v>
      </c>
      <c r="F2456" s="363">
        <v>1</v>
      </c>
      <c r="G2456" s="363">
        <v>1</v>
      </c>
      <c r="H2456" s="363" t="s">
        <v>217</v>
      </c>
      <c r="I2456" s="363" t="s">
        <v>191</v>
      </c>
      <c r="J2456" s="363" t="s">
        <v>3</v>
      </c>
      <c r="K2456" s="364" t="s">
        <v>195</v>
      </c>
      <c r="L2456" s="363" t="s">
        <v>218</v>
      </c>
      <c r="M2456" s="363" t="s">
        <v>1318</v>
      </c>
      <c r="N2456" s="363" t="s">
        <v>968</v>
      </c>
      <c r="O2456" s="363">
        <v>0.3</v>
      </c>
      <c r="P2456" s="363">
        <v>0</v>
      </c>
      <c r="Q2456" s="363">
        <v>0.2</v>
      </c>
      <c r="R2456" s="363">
        <v>0</v>
      </c>
      <c r="S2456" s="363"/>
      <c r="T2456" s="363"/>
      <c r="U2456" s="365" t="s">
        <v>5494</v>
      </c>
      <c r="V2456"/>
    </row>
    <row r="2457" spans="1:22" s="2" customFormat="1" x14ac:dyDescent="0.25">
      <c r="A2457" s="327">
        <v>2</v>
      </c>
      <c r="B2457" s="74">
        <f t="shared" si="80"/>
        <v>2456</v>
      </c>
      <c r="C2457" s="366">
        <v>9</v>
      </c>
      <c r="D2457" s="74" t="str">
        <f>IF(ISNUMBER(C2457),LOOKUP(C2457,LL!$Q$2:$Q$40,LL!$T$2:$T$40),"")</f>
        <v>JF</v>
      </c>
      <c r="E2457" s="74">
        <f>IF(ISNUMBER(C2457),LOOKUP(C2457,LL!$Q$2:$Q$40,LL!$U$2:$U$40),"")</f>
        <v>41</v>
      </c>
      <c r="F2457" s="366">
        <v>1</v>
      </c>
      <c r="G2457" s="366">
        <v>1</v>
      </c>
      <c r="H2457" s="366" t="s">
        <v>186</v>
      </c>
      <c r="I2457" s="366" t="s">
        <v>187</v>
      </c>
      <c r="J2457" s="366" t="s">
        <v>188</v>
      </c>
      <c r="K2457" s="367" t="s">
        <v>189</v>
      </c>
      <c r="L2457" s="366" t="s">
        <v>252</v>
      </c>
      <c r="M2457" s="366" t="s">
        <v>3186</v>
      </c>
      <c r="N2457" s="366" t="s">
        <v>483</v>
      </c>
      <c r="O2457" s="366" t="s">
        <v>5495</v>
      </c>
      <c r="P2457" s="366">
        <v>2</v>
      </c>
      <c r="Q2457" s="366">
        <v>2</v>
      </c>
      <c r="R2457" s="366">
        <v>0.3</v>
      </c>
      <c r="S2457" s="366">
        <v>0.7</v>
      </c>
      <c r="T2457" s="366">
        <v>1</v>
      </c>
      <c r="U2457" s="368" t="s">
        <v>5496</v>
      </c>
      <c r="V2457"/>
    </row>
    <row r="2458" spans="1:22" s="2" customFormat="1" x14ac:dyDescent="0.25">
      <c r="A2458" s="327">
        <v>3</v>
      </c>
      <c r="B2458" s="73">
        <f t="shared" si="80"/>
        <v>2457</v>
      </c>
      <c r="C2458" s="363">
        <v>9</v>
      </c>
      <c r="D2458" s="73" t="str">
        <f>IF(ISNUMBER(C2458),LOOKUP(C2458,LL!$Q$2:$Q$40,LL!$T$2:$T$40),"")</f>
        <v>JF</v>
      </c>
      <c r="E2458" s="73">
        <f>IF(ISNUMBER(C2458),LOOKUP(C2458,LL!$Q$2:$Q$40,LL!$U$2:$U$40),"")</f>
        <v>41</v>
      </c>
      <c r="F2458" s="363">
        <v>1</v>
      </c>
      <c r="G2458" s="363">
        <v>2</v>
      </c>
      <c r="H2458" s="363" t="s">
        <v>186</v>
      </c>
      <c r="I2458" s="363" t="s">
        <v>187</v>
      </c>
      <c r="J2458" s="363" t="s">
        <v>340</v>
      </c>
      <c r="K2458" s="364" t="s">
        <v>189</v>
      </c>
      <c r="L2458" s="363" t="s">
        <v>190</v>
      </c>
      <c r="M2458" s="363" t="s">
        <v>861</v>
      </c>
      <c r="N2458" s="363" t="s">
        <v>5497</v>
      </c>
      <c r="O2458" s="363" t="s">
        <v>1341</v>
      </c>
      <c r="P2458" s="363">
        <v>0.2</v>
      </c>
      <c r="Q2458" s="363">
        <v>2</v>
      </c>
      <c r="R2458" s="363">
        <f>P2458*Q2458</f>
        <v>0.4</v>
      </c>
      <c r="S2458" s="363">
        <v>0</v>
      </c>
      <c r="T2458" s="363">
        <f>S2458-R2458</f>
        <v>-0.4</v>
      </c>
      <c r="U2458" s="365" t="s">
        <v>5505</v>
      </c>
      <c r="V2458"/>
    </row>
    <row r="2459" spans="1:22" s="2" customFormat="1" x14ac:dyDescent="0.25">
      <c r="A2459" s="327">
        <v>3</v>
      </c>
      <c r="B2459" s="74">
        <f t="shared" si="80"/>
        <v>2458</v>
      </c>
      <c r="C2459" s="366">
        <v>9</v>
      </c>
      <c r="D2459" s="74" t="str">
        <f>IF(ISNUMBER(C2459),LOOKUP(C2459,LL!$Q$2:$Q$40,LL!$T$2:$T$40),"")</f>
        <v>JF</v>
      </c>
      <c r="E2459" s="74">
        <f>IF(ISNUMBER(C2459),LOOKUP(C2459,LL!$Q$2:$Q$40,LL!$U$2:$U$40),"")</f>
        <v>41</v>
      </c>
      <c r="F2459" s="366">
        <v>1</v>
      </c>
      <c r="G2459" s="366">
        <v>1</v>
      </c>
      <c r="H2459" s="366" t="s">
        <v>197</v>
      </c>
      <c r="I2459" s="366" t="s">
        <v>177</v>
      </c>
      <c r="J2459" s="366" t="s">
        <v>3</v>
      </c>
      <c r="K2459" s="367" t="s">
        <v>189</v>
      </c>
      <c r="L2459" s="366" t="s">
        <v>190</v>
      </c>
      <c r="M2459" s="366" t="s">
        <v>938</v>
      </c>
      <c r="N2459" s="366" t="s">
        <v>5498</v>
      </c>
      <c r="O2459" s="366" t="s">
        <v>5499</v>
      </c>
      <c r="P2459" s="366">
        <f>1-0.8*0.8</f>
        <v>0.35999999999999988</v>
      </c>
      <c r="Q2459" s="366">
        <v>2</v>
      </c>
      <c r="R2459" s="366">
        <f>P2459*Q2459</f>
        <v>0.71999999999999975</v>
      </c>
      <c r="S2459" s="366" t="s">
        <v>938</v>
      </c>
      <c r="T2459" s="366"/>
      <c r="U2459" s="368" t="s">
        <v>5500</v>
      </c>
      <c r="V2459"/>
    </row>
    <row r="2460" spans="1:22" s="2" customFormat="1" x14ac:dyDescent="0.25">
      <c r="A2460" s="327">
        <v>8</v>
      </c>
      <c r="B2460" s="73">
        <f t="shared" si="80"/>
        <v>2459</v>
      </c>
      <c r="C2460" s="363">
        <v>9</v>
      </c>
      <c r="D2460" s="73" t="str">
        <f>IF(ISNUMBER(C2460),LOOKUP(C2460,LL!$Q$2:$Q$40,LL!$T$2:$T$40),"")</f>
        <v>JF</v>
      </c>
      <c r="E2460" s="73">
        <f>IF(ISNUMBER(C2460),LOOKUP(C2460,LL!$Q$2:$Q$40,LL!$U$2:$U$40),"")</f>
        <v>41</v>
      </c>
      <c r="F2460" s="363">
        <v>1</v>
      </c>
      <c r="G2460" s="363">
        <v>1</v>
      </c>
      <c r="H2460" s="363" t="s">
        <v>197</v>
      </c>
      <c r="I2460" s="363" t="s">
        <v>177</v>
      </c>
      <c r="J2460" s="363" t="s">
        <v>3</v>
      </c>
      <c r="K2460" s="364" t="s">
        <v>189</v>
      </c>
      <c r="L2460" s="363" t="s">
        <v>329</v>
      </c>
      <c r="M2460" s="363" t="s">
        <v>190</v>
      </c>
      <c r="N2460" s="363" t="s">
        <v>5498</v>
      </c>
      <c r="O2460" s="363">
        <v>1</v>
      </c>
      <c r="P2460" s="363">
        <v>0</v>
      </c>
      <c r="Q2460" s="363" t="s">
        <v>358</v>
      </c>
      <c r="R2460" s="363">
        <v>0</v>
      </c>
      <c r="S2460" s="363" t="s">
        <v>1958</v>
      </c>
      <c r="T2460" s="363" t="s">
        <v>3</v>
      </c>
      <c r="U2460" s="365" t="s">
        <v>5501</v>
      </c>
      <c r="V2460"/>
    </row>
    <row r="2461" spans="1:22" s="2" customFormat="1" x14ac:dyDescent="0.25">
      <c r="A2461" s="327"/>
      <c r="B2461" s="74">
        <f t="shared" si="80"/>
        <v>2460</v>
      </c>
      <c r="C2461" s="366">
        <v>9</v>
      </c>
      <c r="D2461" s="74" t="str">
        <f>IF(ISNUMBER(C2461),LOOKUP(C2461,LL!$Q$2:$Q$40,LL!$T$2:$T$40),"")</f>
        <v>JF</v>
      </c>
      <c r="E2461" s="74">
        <f>IF(ISNUMBER(C2461),LOOKUP(C2461,LL!$Q$2:$Q$40,LL!$U$2:$U$40),"")</f>
        <v>41</v>
      </c>
      <c r="F2461" s="366">
        <v>1</v>
      </c>
      <c r="G2461" s="366">
        <v>1</v>
      </c>
      <c r="H2461" s="366" t="s">
        <v>197</v>
      </c>
      <c r="I2461" s="366" t="s">
        <v>177</v>
      </c>
      <c r="J2461" s="366" t="s">
        <v>3</v>
      </c>
      <c r="K2461" s="367" t="s">
        <v>189</v>
      </c>
      <c r="L2461" s="366" t="s">
        <v>329</v>
      </c>
      <c r="M2461" s="366" t="s">
        <v>190</v>
      </c>
      <c r="N2461" s="366" t="s">
        <v>5498</v>
      </c>
      <c r="O2461" s="366">
        <v>2</v>
      </c>
      <c r="P2461" s="366">
        <v>-2</v>
      </c>
      <c r="Q2461" s="366" t="s">
        <v>3500</v>
      </c>
      <c r="R2461" s="366">
        <v>2</v>
      </c>
      <c r="S2461" s="366" t="s">
        <v>358</v>
      </c>
      <c r="T2461" s="366" t="s">
        <v>700</v>
      </c>
      <c r="U2461" s="368" t="s">
        <v>5502</v>
      </c>
      <c r="V2461"/>
    </row>
    <row r="2462" spans="1:22" s="2" customFormat="1" x14ac:dyDescent="0.25">
      <c r="A2462" s="327"/>
      <c r="B2462" s="73">
        <f t="shared" si="80"/>
        <v>2461</v>
      </c>
      <c r="C2462" s="363">
        <v>9</v>
      </c>
      <c r="D2462" s="73" t="str">
        <f>IF(ISNUMBER(C2462),LOOKUP(C2462,LL!$Q$2:$Q$40,LL!$T$2:$T$40),"")</f>
        <v>JF</v>
      </c>
      <c r="E2462" s="73">
        <f>IF(ISNUMBER(C2462),LOOKUP(C2462,LL!$Q$2:$Q$40,LL!$U$2:$U$40),"")</f>
        <v>41</v>
      </c>
      <c r="F2462" s="363">
        <v>1</v>
      </c>
      <c r="G2462" s="363">
        <v>1</v>
      </c>
      <c r="H2462" s="363" t="s">
        <v>197</v>
      </c>
      <c r="I2462" s="363" t="s">
        <v>177</v>
      </c>
      <c r="J2462" s="363" t="s">
        <v>3</v>
      </c>
      <c r="K2462" s="364" t="s">
        <v>189</v>
      </c>
      <c r="L2462" s="363" t="s">
        <v>329</v>
      </c>
      <c r="M2462" s="363" t="s">
        <v>190</v>
      </c>
      <c r="N2462" s="363" t="s">
        <v>5498</v>
      </c>
      <c r="O2462" s="363">
        <v>3</v>
      </c>
      <c r="P2462" s="363">
        <v>-2</v>
      </c>
      <c r="Q2462" s="363" t="s">
        <v>358</v>
      </c>
      <c r="R2462" s="363">
        <v>2</v>
      </c>
      <c r="S2462" s="363" t="s">
        <v>939</v>
      </c>
      <c r="T2462" s="363" t="s">
        <v>3</v>
      </c>
      <c r="U2462" s="365" t="s">
        <v>5503</v>
      </c>
      <c r="V2462"/>
    </row>
    <row r="2463" spans="1:22" s="2" customFormat="1" x14ac:dyDescent="0.25">
      <c r="A2463" s="327"/>
      <c r="B2463" s="74">
        <f t="shared" si="80"/>
        <v>2462</v>
      </c>
      <c r="C2463" s="366">
        <v>9</v>
      </c>
      <c r="D2463" s="74" t="str">
        <f>IF(ISNUMBER(C2463),LOOKUP(C2463,LL!$Q$2:$Q$40,LL!$T$2:$T$40),"")</f>
        <v>JF</v>
      </c>
      <c r="E2463" s="74">
        <f>IF(ISNUMBER(C2463),LOOKUP(C2463,LL!$Q$2:$Q$40,LL!$U$2:$U$40),"")</f>
        <v>41</v>
      </c>
      <c r="F2463" s="366">
        <v>1</v>
      </c>
      <c r="G2463" s="366">
        <v>1</v>
      </c>
      <c r="H2463" s="366" t="s">
        <v>197</v>
      </c>
      <c r="I2463" s="366" t="s">
        <v>177</v>
      </c>
      <c r="J2463" s="366" t="s">
        <v>3</v>
      </c>
      <c r="K2463" s="367" t="s">
        <v>189</v>
      </c>
      <c r="L2463" s="366" t="s">
        <v>329</v>
      </c>
      <c r="M2463" s="366" t="s">
        <v>190</v>
      </c>
      <c r="N2463" s="366" t="s">
        <v>5498</v>
      </c>
      <c r="O2463" s="366">
        <v>4</v>
      </c>
      <c r="P2463" s="366">
        <v>-3</v>
      </c>
      <c r="Q2463" s="366"/>
      <c r="R2463" s="366">
        <v>3</v>
      </c>
      <c r="S2463" s="366"/>
      <c r="T2463" s="366"/>
      <c r="U2463" s="368" t="s">
        <v>5504</v>
      </c>
      <c r="V2463"/>
    </row>
    <row r="2464" spans="1:22" s="2" customFormat="1" x14ac:dyDescent="0.25">
      <c r="A2464" s="327">
        <v>55</v>
      </c>
      <c r="B2464" s="73">
        <f t="shared" si="80"/>
        <v>2463</v>
      </c>
      <c r="C2464" s="363">
        <v>9</v>
      </c>
      <c r="D2464" s="73" t="str">
        <f>IF(ISNUMBER(C2464),LOOKUP(C2464,LL!$Q$2:$Q$40,LL!$T$2:$T$40),"")</f>
        <v>JF</v>
      </c>
      <c r="E2464" s="73">
        <f>IF(ISNUMBER(C2464),LOOKUP(C2464,LL!$Q$2:$Q$40,LL!$U$2:$U$40),"")</f>
        <v>41</v>
      </c>
      <c r="F2464" s="363">
        <v>1</v>
      </c>
      <c r="G2464" s="363"/>
      <c r="H2464" s="363" t="s">
        <v>197</v>
      </c>
      <c r="I2464" s="363" t="s">
        <v>177</v>
      </c>
      <c r="J2464" s="363" t="s">
        <v>3</v>
      </c>
      <c r="K2464" s="364" t="s">
        <v>247</v>
      </c>
      <c r="L2464" s="363" t="s">
        <v>1311</v>
      </c>
      <c r="M2464" s="363" t="s">
        <v>697</v>
      </c>
      <c r="N2464" s="363" t="s">
        <v>5509</v>
      </c>
      <c r="O2464" s="363" t="s">
        <v>5506</v>
      </c>
      <c r="P2464" s="363" t="s">
        <v>5507</v>
      </c>
      <c r="Q2464" s="363" t="s">
        <v>4342</v>
      </c>
      <c r="R2464" s="363" t="s">
        <v>1681</v>
      </c>
      <c r="S2464" s="363" t="s">
        <v>5508</v>
      </c>
      <c r="T2464" s="363"/>
      <c r="U2464" s="365"/>
      <c r="V2464"/>
    </row>
    <row r="2465" spans="1:22" s="2" customFormat="1" x14ac:dyDescent="0.25">
      <c r="A2465" s="327">
        <v>55</v>
      </c>
      <c r="B2465" s="74">
        <f t="shared" si="80"/>
        <v>2464</v>
      </c>
      <c r="C2465" s="366">
        <v>9</v>
      </c>
      <c r="D2465" s="74" t="str">
        <f>IF(ISNUMBER(C2465),LOOKUP(C2465,LL!$Q$2:$Q$40,LL!$T$2:$T$40),"")</f>
        <v>JF</v>
      </c>
      <c r="E2465" s="74">
        <f>IF(ISNUMBER(C2465),LOOKUP(C2465,LL!$Q$2:$Q$40,LL!$U$2:$U$40),"")</f>
        <v>41</v>
      </c>
      <c r="F2465" s="366">
        <v>1</v>
      </c>
      <c r="G2465" s="366"/>
      <c r="H2465" s="366" t="s">
        <v>626</v>
      </c>
      <c r="I2465" s="366" t="s">
        <v>191</v>
      </c>
      <c r="J2465" s="366" t="s">
        <v>546</v>
      </c>
      <c r="K2465" s="367" t="s">
        <v>347</v>
      </c>
      <c r="L2465" s="366" t="s">
        <v>1311</v>
      </c>
      <c r="M2465" s="366" t="s">
        <v>697</v>
      </c>
      <c r="N2465" s="366" t="s">
        <v>5510</v>
      </c>
      <c r="O2465" s="366" t="s">
        <v>1402</v>
      </c>
      <c r="P2465" s="366" t="s">
        <v>1034</v>
      </c>
      <c r="Q2465" s="366" t="s">
        <v>291</v>
      </c>
      <c r="R2465" s="366" t="s">
        <v>4519</v>
      </c>
      <c r="S2465" s="366" t="s">
        <v>2064</v>
      </c>
      <c r="T2465" s="366" t="s">
        <v>5511</v>
      </c>
      <c r="U2465" s="368" t="s">
        <v>5512</v>
      </c>
      <c r="V2465"/>
    </row>
    <row r="2466" spans="1:22" s="2" customFormat="1" x14ac:dyDescent="0.25">
      <c r="A2466" s="327"/>
      <c r="B2466" s="73">
        <f t="shared" si="80"/>
        <v>2465</v>
      </c>
      <c r="C2466" s="363">
        <v>9</v>
      </c>
      <c r="D2466" s="73" t="str">
        <f>IF(ISNUMBER(C2466),LOOKUP(C2466,LL!$Q$2:$Q$40,LL!$T$2:$T$40),"")</f>
        <v>JF</v>
      </c>
      <c r="E2466" s="73">
        <f>IF(ISNUMBER(C2466),LOOKUP(C2466,LL!$Q$2:$Q$40,LL!$U$2:$U$40),"")</f>
        <v>41</v>
      </c>
      <c r="F2466" s="363">
        <v>1</v>
      </c>
      <c r="G2466" s="363"/>
      <c r="H2466" s="363" t="s">
        <v>197</v>
      </c>
      <c r="I2466" s="363" t="s">
        <v>177</v>
      </c>
      <c r="J2466" s="363" t="s">
        <v>3</v>
      </c>
      <c r="K2466" s="364" t="s">
        <v>347</v>
      </c>
      <c r="L2466" s="363" t="s">
        <v>1311</v>
      </c>
      <c r="M2466" s="363" t="s">
        <v>697</v>
      </c>
      <c r="N2466" s="363" t="s">
        <v>3024</v>
      </c>
      <c r="O2466" s="363" t="s">
        <v>5513</v>
      </c>
      <c r="P2466" s="363" t="s">
        <v>5514</v>
      </c>
      <c r="Q2466" s="363" t="s">
        <v>5515</v>
      </c>
      <c r="R2466" s="363" t="s">
        <v>3348</v>
      </c>
      <c r="S2466" s="363" t="s">
        <v>5517</v>
      </c>
      <c r="T2466" s="363" t="s">
        <v>5518</v>
      </c>
      <c r="U2466" s="365" t="s">
        <v>5519</v>
      </c>
      <c r="V2466"/>
    </row>
    <row r="2467" spans="1:22" s="2" customFormat="1" x14ac:dyDescent="0.25">
      <c r="A2467" s="327">
        <v>55</v>
      </c>
      <c r="B2467" s="74">
        <f t="shared" si="80"/>
        <v>2466</v>
      </c>
      <c r="C2467" s="366">
        <v>9</v>
      </c>
      <c r="D2467" s="74" t="str">
        <f>IF(ISNUMBER(C2467),LOOKUP(C2467,LL!$Q$2:$Q$40,LL!$T$2:$T$40),"")</f>
        <v>JF</v>
      </c>
      <c r="E2467" s="74">
        <f>IF(ISNUMBER(C2467),LOOKUP(C2467,LL!$Q$2:$Q$40,LL!$U$2:$U$40),"")</f>
        <v>41</v>
      </c>
      <c r="F2467" s="366">
        <v>1</v>
      </c>
      <c r="G2467" s="366"/>
      <c r="H2467" s="366" t="s">
        <v>186</v>
      </c>
      <c r="I2467" s="366" t="s">
        <v>187</v>
      </c>
      <c r="J2467" s="366" t="s">
        <v>340</v>
      </c>
      <c r="K2467" s="367" t="s">
        <v>347</v>
      </c>
      <c r="L2467" s="366" t="s">
        <v>1311</v>
      </c>
      <c r="M2467" s="366" t="s">
        <v>697</v>
      </c>
      <c r="N2467" s="366" t="s">
        <v>3970</v>
      </c>
      <c r="O2467" s="366" t="s">
        <v>2154</v>
      </c>
      <c r="P2467" s="366" t="s">
        <v>3348</v>
      </c>
      <c r="Q2467" s="366" t="s">
        <v>5522</v>
      </c>
      <c r="R2467" s="366" t="s">
        <v>5523</v>
      </c>
      <c r="S2467" s="366" t="s">
        <v>5524</v>
      </c>
      <c r="T2467" s="366" t="s">
        <v>5525</v>
      </c>
      <c r="U2467" s="368" t="s">
        <v>5549</v>
      </c>
      <c r="V2467"/>
    </row>
    <row r="2468" spans="1:22" s="2" customFormat="1" x14ac:dyDescent="0.25">
      <c r="A2468" s="327"/>
      <c r="B2468" s="73">
        <f t="shared" si="80"/>
        <v>2467</v>
      </c>
      <c r="C2468" s="363">
        <v>9</v>
      </c>
      <c r="D2468" s="73" t="str">
        <f>IF(ISNUMBER(C2468),LOOKUP(C2468,LL!$Q$2:$Q$40,LL!$T$2:$T$40),"")</f>
        <v>JF</v>
      </c>
      <c r="E2468" s="73">
        <f>IF(ISNUMBER(C2468),LOOKUP(C2468,LL!$Q$2:$Q$40,LL!$U$2:$U$40),"")</f>
        <v>41</v>
      </c>
      <c r="F2468" s="363">
        <v>1</v>
      </c>
      <c r="G2468" s="363"/>
      <c r="H2468" s="363" t="s">
        <v>186</v>
      </c>
      <c r="I2468" s="363" t="s">
        <v>187</v>
      </c>
      <c r="J2468" s="363" t="s">
        <v>341</v>
      </c>
      <c r="K2468" s="364" t="s">
        <v>347</v>
      </c>
      <c r="L2468" s="363" t="s">
        <v>1311</v>
      </c>
      <c r="M2468" s="363" t="s">
        <v>697</v>
      </c>
      <c r="N2468" s="363" t="s">
        <v>3969</v>
      </c>
      <c r="O2468" s="363" t="s">
        <v>5527</v>
      </c>
      <c r="P2468" s="363" t="s">
        <v>5526</v>
      </c>
      <c r="Q2468" s="363" t="s">
        <v>5528</v>
      </c>
      <c r="R2468" s="363" t="s">
        <v>5530</v>
      </c>
      <c r="S2468" s="363" t="s">
        <v>5550</v>
      </c>
      <c r="T2468" s="363" t="s">
        <v>291</v>
      </c>
      <c r="U2468" s="365" t="s">
        <v>5531</v>
      </c>
      <c r="V2468"/>
    </row>
    <row r="2469" spans="1:22" s="2" customFormat="1" x14ac:dyDescent="0.25">
      <c r="A2469" s="327"/>
      <c r="B2469" s="74">
        <f t="shared" si="80"/>
        <v>2468</v>
      </c>
      <c r="C2469" s="366">
        <v>9</v>
      </c>
      <c r="D2469" s="74" t="str">
        <f>IF(ISNUMBER(C2469),LOOKUP(C2469,LL!$Q$2:$Q$40,LL!$T$2:$T$40),"")</f>
        <v>JF</v>
      </c>
      <c r="E2469" s="74">
        <f>IF(ISNUMBER(C2469),LOOKUP(C2469,LL!$Q$2:$Q$40,LL!$U$2:$U$40),"")</f>
        <v>41</v>
      </c>
      <c r="F2469" s="366">
        <v>1</v>
      </c>
      <c r="G2469" s="366"/>
      <c r="H2469" s="366" t="s">
        <v>186</v>
      </c>
      <c r="I2469" s="366" t="s">
        <v>187</v>
      </c>
      <c r="J2469" s="366" t="s">
        <v>5</v>
      </c>
      <c r="K2469" s="367" t="s">
        <v>347</v>
      </c>
      <c r="L2469" s="366" t="s">
        <v>1311</v>
      </c>
      <c r="M2469" s="366" t="s">
        <v>697</v>
      </c>
      <c r="N2469" s="366" t="s">
        <v>5532</v>
      </c>
      <c r="O2469" s="366" t="s">
        <v>1686</v>
      </c>
      <c r="P2469" s="366" t="s">
        <v>5533</v>
      </c>
      <c r="Q2469" s="366" t="s">
        <v>5534</v>
      </c>
      <c r="R2469" s="366" t="s">
        <v>3221</v>
      </c>
      <c r="S2469" s="366" t="s">
        <v>4519</v>
      </c>
      <c r="T2469" s="366" t="s">
        <v>4159</v>
      </c>
      <c r="U2469" s="368" t="s">
        <v>5535</v>
      </c>
      <c r="V2469"/>
    </row>
    <row r="2470" spans="1:22" s="2" customFormat="1" x14ac:dyDescent="0.25">
      <c r="A2470" s="327"/>
      <c r="B2470" s="73">
        <f t="shared" si="80"/>
        <v>2469</v>
      </c>
      <c r="C2470" s="363">
        <v>9</v>
      </c>
      <c r="D2470" s="73" t="str">
        <f>IF(ISNUMBER(C2470),LOOKUP(C2470,LL!$Q$2:$Q$40,LL!$T$2:$T$40),"")</f>
        <v>JF</v>
      </c>
      <c r="E2470" s="73">
        <f>IF(ISNUMBER(C2470),LOOKUP(C2470,LL!$Q$2:$Q$40,LL!$U$2:$U$40),"")</f>
        <v>41</v>
      </c>
      <c r="F2470" s="363">
        <v>1</v>
      </c>
      <c r="G2470" s="363"/>
      <c r="H2470" s="363" t="s">
        <v>197</v>
      </c>
      <c r="I2470" s="363" t="s">
        <v>177</v>
      </c>
      <c r="J2470" s="363" t="s">
        <v>3</v>
      </c>
      <c r="K2470" s="364" t="s">
        <v>1268</v>
      </c>
      <c r="L2470" s="363" t="s">
        <v>1311</v>
      </c>
      <c r="M2470" s="363" t="s">
        <v>697</v>
      </c>
      <c r="N2470" s="363" t="s">
        <v>3024</v>
      </c>
      <c r="O2470" s="363" t="s">
        <v>5536</v>
      </c>
      <c r="P2470" s="363" t="s">
        <v>4340</v>
      </c>
      <c r="Q2470" s="363" t="s">
        <v>5537</v>
      </c>
      <c r="R2470" s="363" t="s">
        <v>5538</v>
      </c>
      <c r="S2470" s="363" t="s">
        <v>5539</v>
      </c>
      <c r="T2470" s="363" t="s">
        <v>5540</v>
      </c>
      <c r="U2470" s="365" t="s">
        <v>5541</v>
      </c>
      <c r="V2470"/>
    </row>
    <row r="2471" spans="1:22" s="2" customFormat="1" x14ac:dyDescent="0.25">
      <c r="A2471" s="327"/>
      <c r="B2471" s="74">
        <f t="shared" si="80"/>
        <v>2470</v>
      </c>
      <c r="C2471" s="366">
        <v>9</v>
      </c>
      <c r="D2471" s="74" t="str">
        <f>IF(ISNUMBER(C2471),LOOKUP(C2471,LL!$Q$2:$Q$40,LL!$T$2:$T$40),"")</f>
        <v>JF</v>
      </c>
      <c r="E2471" s="74">
        <f>IF(ISNUMBER(C2471),LOOKUP(C2471,LL!$Q$2:$Q$40,LL!$U$2:$U$40),"")</f>
        <v>41</v>
      </c>
      <c r="F2471" s="366">
        <v>1</v>
      </c>
      <c r="G2471" s="366"/>
      <c r="H2471" s="366" t="s">
        <v>626</v>
      </c>
      <c r="I2471" s="366" t="s">
        <v>191</v>
      </c>
      <c r="J2471" s="366" t="s">
        <v>3</v>
      </c>
      <c r="K2471" s="367" t="s">
        <v>1268</v>
      </c>
      <c r="L2471" s="366" t="s">
        <v>1311</v>
      </c>
      <c r="M2471" s="366" t="s">
        <v>697</v>
      </c>
      <c r="N2471" s="366" t="s">
        <v>5542</v>
      </c>
      <c r="O2471" s="366" t="s">
        <v>5543</v>
      </c>
      <c r="P2471" s="366" t="s">
        <v>3236</v>
      </c>
      <c r="Q2471" s="366" t="s">
        <v>5544</v>
      </c>
      <c r="R2471" s="366" t="s">
        <v>4818</v>
      </c>
      <c r="S2471" s="366" t="s">
        <v>5093</v>
      </c>
      <c r="T2471" s="366" t="s">
        <v>4519</v>
      </c>
      <c r="U2471" s="368" t="s">
        <v>5545</v>
      </c>
      <c r="V2471"/>
    </row>
    <row r="2472" spans="1:22" s="2" customFormat="1" x14ac:dyDescent="0.25">
      <c r="A2472" s="327">
        <v>32</v>
      </c>
      <c r="B2472" s="73">
        <f t="shared" si="80"/>
        <v>2471</v>
      </c>
      <c r="C2472" s="363">
        <v>9</v>
      </c>
      <c r="D2472" s="73" t="str">
        <f>IF(ISNUMBER(C2472),LOOKUP(C2472,LL!$Q$2:$Q$40,LL!$T$2:$T$40),"")</f>
        <v>JF</v>
      </c>
      <c r="E2472" s="73">
        <f>IF(ISNUMBER(C2472),LOOKUP(C2472,LL!$Q$2:$Q$40,LL!$U$2:$U$40),"")</f>
        <v>41</v>
      </c>
      <c r="F2472" s="363">
        <v>4</v>
      </c>
      <c r="G2472" s="363">
        <v>24</v>
      </c>
      <c r="H2472" s="363" t="s">
        <v>198</v>
      </c>
      <c r="I2472" s="363" t="s">
        <v>0</v>
      </c>
      <c r="J2472" s="363" t="s">
        <v>187</v>
      </c>
      <c r="K2472" s="364" t="s">
        <v>390</v>
      </c>
      <c r="L2472" s="363" t="s">
        <v>2316</v>
      </c>
      <c r="M2472" s="363" t="s">
        <v>2324</v>
      </c>
      <c r="N2472" s="363" t="s">
        <v>5551</v>
      </c>
      <c r="O2472" s="363">
        <v>9</v>
      </c>
      <c r="P2472" s="363" t="s">
        <v>3468</v>
      </c>
      <c r="Q2472" s="363" t="s">
        <v>2312</v>
      </c>
      <c r="R2472" s="363"/>
      <c r="S2472" s="363"/>
      <c r="T2472" s="363"/>
      <c r="U2472" s="365" t="s">
        <v>5552</v>
      </c>
      <c r="V2472"/>
    </row>
    <row r="2473" spans="1:22" s="2" customFormat="1" x14ac:dyDescent="0.25">
      <c r="A2473" s="327"/>
      <c r="B2473" s="74">
        <f t="shared" si="80"/>
        <v>2472</v>
      </c>
      <c r="C2473" s="366">
        <v>9</v>
      </c>
      <c r="D2473" s="74" t="str">
        <f>IF(ISNUMBER(C2473),LOOKUP(C2473,LL!$Q$2:$Q$40,LL!$T$2:$T$40),"")</f>
        <v>JF</v>
      </c>
      <c r="E2473" s="74">
        <f>IF(ISNUMBER(C2473),LOOKUP(C2473,LL!$Q$2:$Q$40,LL!$U$2:$U$40),"")</f>
        <v>41</v>
      </c>
      <c r="F2473" s="366">
        <v>4</v>
      </c>
      <c r="G2473" s="366">
        <v>95</v>
      </c>
      <c r="H2473" s="366" t="s">
        <v>389</v>
      </c>
      <c r="I2473" s="366" t="s">
        <v>3</v>
      </c>
      <c r="J2473" s="366" t="s">
        <v>191</v>
      </c>
      <c r="K2473" s="367" t="s">
        <v>390</v>
      </c>
      <c r="L2473" s="366" t="s">
        <v>2316</v>
      </c>
      <c r="M2473" s="366" t="s">
        <v>1551</v>
      </c>
      <c r="N2473" s="366" t="s">
        <v>5553</v>
      </c>
      <c r="O2473" s="366">
        <v>309</v>
      </c>
      <c r="P2473" s="366" t="s">
        <v>3468</v>
      </c>
      <c r="Q2473" s="366" t="s">
        <v>1551</v>
      </c>
      <c r="R2473" s="366"/>
      <c r="S2473" s="366"/>
      <c r="T2473" s="366"/>
      <c r="U2473" s="368" t="s">
        <v>5554</v>
      </c>
      <c r="V2473"/>
    </row>
    <row r="2474" spans="1:22" s="2" customFormat="1" x14ac:dyDescent="0.25">
      <c r="A2474" s="327"/>
      <c r="B2474" s="73">
        <f t="shared" si="80"/>
        <v>2473</v>
      </c>
      <c r="C2474" s="363">
        <v>9</v>
      </c>
      <c r="D2474" s="73" t="str">
        <f>IF(ISNUMBER(C2474),LOOKUP(C2474,LL!$Q$2:$Q$40,LL!$T$2:$T$40),"")</f>
        <v>JF</v>
      </c>
      <c r="E2474" s="73">
        <f>IF(ISNUMBER(C2474),LOOKUP(C2474,LL!$Q$2:$Q$40,LL!$U$2:$U$40),"")</f>
        <v>41</v>
      </c>
      <c r="F2474" s="363">
        <v>4</v>
      </c>
      <c r="G2474" s="363">
        <v>96</v>
      </c>
      <c r="H2474" s="363" t="s">
        <v>198</v>
      </c>
      <c r="I2474" s="363" t="s">
        <v>3</v>
      </c>
      <c r="J2474" s="363" t="s">
        <v>191</v>
      </c>
      <c r="K2474" s="364" t="s">
        <v>390</v>
      </c>
      <c r="L2474" s="363" t="s">
        <v>2316</v>
      </c>
      <c r="M2474" s="363" t="s">
        <v>1551</v>
      </c>
      <c r="N2474" s="363" t="s">
        <v>5555</v>
      </c>
      <c r="O2474" s="363">
        <v>309</v>
      </c>
      <c r="P2474" s="363" t="s">
        <v>3468</v>
      </c>
      <c r="Q2474" s="363" t="s">
        <v>1551</v>
      </c>
      <c r="R2474" s="363"/>
      <c r="S2474" s="363"/>
      <c r="T2474" s="363"/>
      <c r="U2474" s="365" t="s">
        <v>5556</v>
      </c>
      <c r="V2474"/>
    </row>
    <row r="2475" spans="1:22" s="2" customFormat="1" x14ac:dyDescent="0.25">
      <c r="A2475" s="327"/>
      <c r="B2475" s="74">
        <f t="shared" si="80"/>
        <v>2474</v>
      </c>
      <c r="C2475" s="366">
        <v>9</v>
      </c>
      <c r="D2475" s="74" t="str">
        <f>IF(ISNUMBER(C2475),LOOKUP(C2475,LL!$Q$2:$Q$40,LL!$T$2:$T$40),"")</f>
        <v>JF</v>
      </c>
      <c r="E2475" s="74">
        <f>IF(ISNUMBER(C2475),LOOKUP(C2475,LL!$Q$2:$Q$40,LL!$U$2:$U$40),"")</f>
        <v>41</v>
      </c>
      <c r="F2475" s="366">
        <v>4</v>
      </c>
      <c r="G2475" s="366">
        <v>97</v>
      </c>
      <c r="H2475" s="366" t="s">
        <v>240</v>
      </c>
      <c r="I2475" s="366" t="s">
        <v>3</v>
      </c>
      <c r="J2475" s="366" t="s">
        <v>191</v>
      </c>
      <c r="K2475" s="367" t="s">
        <v>390</v>
      </c>
      <c r="L2475" s="366" t="s">
        <v>2316</v>
      </c>
      <c r="M2475" s="366" t="s">
        <v>1551</v>
      </c>
      <c r="N2475" s="366" t="s">
        <v>5557</v>
      </c>
      <c r="O2475" s="366">
        <v>309</v>
      </c>
      <c r="P2475" s="366" t="s">
        <v>3468</v>
      </c>
      <c r="Q2475" s="366" t="s">
        <v>1551</v>
      </c>
      <c r="R2475" s="366"/>
      <c r="S2475" s="366"/>
      <c r="T2475" s="366"/>
      <c r="U2475" s="368" t="s">
        <v>5558</v>
      </c>
      <c r="V2475"/>
    </row>
    <row r="2476" spans="1:22" s="2" customFormat="1" x14ac:dyDescent="0.25">
      <c r="A2476" s="327"/>
      <c r="B2476" s="73">
        <f t="shared" si="80"/>
        <v>2475</v>
      </c>
      <c r="C2476" s="363">
        <v>9</v>
      </c>
      <c r="D2476" s="73" t="str">
        <f>IF(ISNUMBER(C2476),LOOKUP(C2476,LL!$Q$2:$Q$40,LL!$T$2:$T$40),"")</f>
        <v>JF</v>
      </c>
      <c r="E2476" s="73">
        <f>IF(ISNUMBER(C2476),LOOKUP(C2476,LL!$Q$2:$Q$40,LL!$U$2:$U$40),"")</f>
        <v>41</v>
      </c>
      <c r="F2476" s="363">
        <v>4</v>
      </c>
      <c r="G2476" s="363">
        <v>98</v>
      </c>
      <c r="H2476" s="363" t="s">
        <v>197</v>
      </c>
      <c r="I2476" s="363" t="s">
        <v>3</v>
      </c>
      <c r="J2476" s="363" t="s">
        <v>357</v>
      </c>
      <c r="K2476" s="364" t="s">
        <v>390</v>
      </c>
      <c r="L2476" s="363" t="s">
        <v>1186</v>
      </c>
      <c r="M2476" s="363" t="s">
        <v>2324</v>
      </c>
      <c r="N2476" s="363" t="s">
        <v>5559</v>
      </c>
      <c r="O2476" s="363">
        <v>9</v>
      </c>
      <c r="P2476" s="363" t="s">
        <v>3468</v>
      </c>
      <c r="Q2476" s="363" t="s">
        <v>2312</v>
      </c>
      <c r="R2476" s="363" t="s">
        <v>2312</v>
      </c>
      <c r="S2476" s="363" t="s">
        <v>2312</v>
      </c>
      <c r="T2476" s="363"/>
      <c r="U2476" s="365" t="s">
        <v>5560</v>
      </c>
      <c r="V2476"/>
    </row>
    <row r="2477" spans="1:22" s="2" customFormat="1" x14ac:dyDescent="0.25">
      <c r="A2477" s="327"/>
      <c r="B2477" s="74">
        <f t="shared" si="80"/>
        <v>2476</v>
      </c>
      <c r="C2477" s="366">
        <v>9</v>
      </c>
      <c r="D2477" s="74" t="str">
        <f>IF(ISNUMBER(C2477),LOOKUP(C2477,LL!$Q$2:$Q$40,LL!$T$2:$T$40),"")</f>
        <v>JF</v>
      </c>
      <c r="E2477" s="74">
        <f>IF(ISNUMBER(C2477),LOOKUP(C2477,LL!$Q$2:$Q$40,LL!$U$2:$U$40),"")</f>
        <v>41</v>
      </c>
      <c r="F2477" s="366">
        <v>4</v>
      </c>
      <c r="G2477" s="366">
        <v>99</v>
      </c>
      <c r="H2477" s="366" t="s">
        <v>1186</v>
      </c>
      <c r="I2477" s="366" t="s">
        <v>3</v>
      </c>
      <c r="J2477" s="366" t="s">
        <v>191</v>
      </c>
      <c r="K2477" s="367" t="s">
        <v>390</v>
      </c>
      <c r="L2477" s="366" t="s">
        <v>2316</v>
      </c>
      <c r="M2477" s="366" t="s">
        <v>2324</v>
      </c>
      <c r="N2477" s="366" t="s">
        <v>5561</v>
      </c>
      <c r="O2477" s="366">
        <v>9</v>
      </c>
      <c r="P2477" s="366" t="s">
        <v>3468</v>
      </c>
      <c r="Q2477" s="366" t="s">
        <v>2312</v>
      </c>
      <c r="R2477" s="366" t="s">
        <v>2312</v>
      </c>
      <c r="S2477" s="366"/>
      <c r="T2477" s="366"/>
      <c r="U2477" s="368" t="s">
        <v>5562</v>
      </c>
      <c r="V2477"/>
    </row>
    <row r="2478" spans="1:22" s="2" customFormat="1" x14ac:dyDescent="0.25">
      <c r="A2478" s="327"/>
      <c r="B2478" s="73">
        <f t="shared" si="80"/>
        <v>2477</v>
      </c>
      <c r="C2478" s="363">
        <v>9</v>
      </c>
      <c r="D2478" s="73" t="str">
        <f>IF(ISNUMBER(C2478),LOOKUP(C2478,LL!$Q$2:$Q$40,LL!$T$2:$T$40),"")</f>
        <v>JF</v>
      </c>
      <c r="E2478" s="73">
        <f>IF(ISNUMBER(C2478),LOOKUP(C2478,LL!$Q$2:$Q$40,LL!$U$2:$U$40),"")</f>
        <v>41</v>
      </c>
      <c r="F2478" s="363">
        <v>4</v>
      </c>
      <c r="G2478" s="363">
        <v>100</v>
      </c>
      <c r="H2478" s="363" t="s">
        <v>626</v>
      </c>
      <c r="I2478" s="363" t="s">
        <v>3</v>
      </c>
      <c r="J2478" s="363" t="s">
        <v>191</v>
      </c>
      <c r="K2478" s="364" t="s">
        <v>390</v>
      </c>
      <c r="L2478" s="363" t="s">
        <v>1186</v>
      </c>
      <c r="M2478" s="363" t="s">
        <v>2324</v>
      </c>
      <c r="N2478" s="363" t="s">
        <v>5563</v>
      </c>
      <c r="O2478" s="363">
        <v>9</v>
      </c>
      <c r="P2478" s="363" t="s">
        <v>3468</v>
      </c>
      <c r="Q2478" s="363" t="s">
        <v>2312</v>
      </c>
      <c r="R2478" s="363" t="s">
        <v>1551</v>
      </c>
      <c r="S2478" s="363"/>
      <c r="T2478" s="363"/>
      <c r="U2478" s="365" t="s">
        <v>5564</v>
      </c>
      <c r="V2478"/>
    </row>
    <row r="2479" spans="1:22" s="2" customFormat="1" x14ac:dyDescent="0.25">
      <c r="A2479" s="327"/>
      <c r="B2479" s="74">
        <f t="shared" si="80"/>
        <v>2478</v>
      </c>
      <c r="C2479" s="366">
        <v>9</v>
      </c>
      <c r="D2479" s="74" t="str">
        <f>IF(ISNUMBER(C2479),LOOKUP(C2479,LL!$Q$2:$Q$40,LL!$T$2:$T$40),"")</f>
        <v>JF</v>
      </c>
      <c r="E2479" s="74">
        <f>IF(ISNUMBER(C2479),LOOKUP(C2479,LL!$Q$2:$Q$40,LL!$U$2:$U$40),"")</f>
        <v>41</v>
      </c>
      <c r="F2479" s="366">
        <v>4</v>
      </c>
      <c r="G2479" s="366">
        <v>101</v>
      </c>
      <c r="H2479" s="366" t="s">
        <v>197</v>
      </c>
      <c r="I2479" s="366" t="s">
        <v>3</v>
      </c>
      <c r="J2479" s="366" t="s">
        <v>177</v>
      </c>
      <c r="K2479" s="367" t="s">
        <v>390</v>
      </c>
      <c r="L2479" s="366" t="s">
        <v>2316</v>
      </c>
      <c r="M2479" s="366" t="s">
        <v>2324</v>
      </c>
      <c r="N2479" s="366" t="s">
        <v>5565</v>
      </c>
      <c r="O2479" s="366">
        <v>9</v>
      </c>
      <c r="P2479" s="366" t="s">
        <v>3468</v>
      </c>
      <c r="Q2479" s="366" t="s">
        <v>2312</v>
      </c>
      <c r="R2479" s="366"/>
      <c r="S2479" s="366"/>
      <c r="T2479" s="366"/>
      <c r="U2479" s="368" t="s">
        <v>5566</v>
      </c>
      <c r="V2479"/>
    </row>
    <row r="2480" spans="1:22" s="2" customFormat="1" x14ac:dyDescent="0.25">
      <c r="A2480" s="327"/>
      <c r="B2480" s="73">
        <f t="shared" si="80"/>
        <v>2479</v>
      </c>
      <c r="C2480" s="363">
        <v>9</v>
      </c>
      <c r="D2480" s="73" t="str">
        <f>IF(ISNUMBER(C2480),LOOKUP(C2480,LL!$Q$2:$Q$40,LL!$T$2:$T$40),"")</f>
        <v>JF</v>
      </c>
      <c r="E2480" s="73">
        <f>IF(ISNUMBER(C2480),LOOKUP(C2480,LL!$Q$2:$Q$40,LL!$U$2:$U$40),"")</f>
        <v>41</v>
      </c>
      <c r="F2480" s="363">
        <v>4</v>
      </c>
      <c r="G2480" s="363">
        <v>102</v>
      </c>
      <c r="H2480" s="363" t="s">
        <v>197</v>
      </c>
      <c r="I2480" s="363" t="s">
        <v>3</v>
      </c>
      <c r="J2480" s="363" t="s">
        <v>177</v>
      </c>
      <c r="K2480" s="364" t="s">
        <v>390</v>
      </c>
      <c r="L2480" s="363" t="s">
        <v>1186</v>
      </c>
      <c r="M2480" s="363" t="s">
        <v>1551</v>
      </c>
      <c r="N2480" s="363" t="s">
        <v>5567</v>
      </c>
      <c r="O2480" s="363">
        <v>309</v>
      </c>
      <c r="P2480" s="363" t="s">
        <v>3468</v>
      </c>
      <c r="Q2480" s="363" t="s">
        <v>2312</v>
      </c>
      <c r="R2480" s="363" t="s">
        <v>2312</v>
      </c>
      <c r="S2480" s="363" t="s">
        <v>1551</v>
      </c>
      <c r="T2480" s="363"/>
      <c r="U2480" s="365" t="s">
        <v>5568</v>
      </c>
      <c r="V2480"/>
    </row>
    <row r="2481" spans="1:22" s="2" customFormat="1" x14ac:dyDescent="0.25">
      <c r="A2481" s="327">
        <v>11</v>
      </c>
      <c r="B2481" s="74">
        <f t="shared" si="80"/>
        <v>2480</v>
      </c>
      <c r="C2481" s="366">
        <v>9</v>
      </c>
      <c r="D2481" s="74" t="str">
        <f>IF(ISNUMBER(C2481),LOOKUP(C2481,LL!$Q$2:$Q$40,LL!$T$2:$T$40),"")</f>
        <v>JF</v>
      </c>
      <c r="E2481" s="74">
        <f>IF(ISNUMBER(C2481),LOOKUP(C2481,LL!$Q$2:$Q$40,LL!$U$2:$U$40),"")</f>
        <v>41</v>
      </c>
      <c r="F2481" s="366">
        <v>4</v>
      </c>
      <c r="G2481" s="366">
        <v>0</v>
      </c>
      <c r="H2481" s="366" t="s">
        <v>197</v>
      </c>
      <c r="I2481" s="366" t="s">
        <v>3</v>
      </c>
      <c r="J2481" s="366" t="s">
        <v>260</v>
      </c>
      <c r="K2481" s="367" t="s">
        <v>408</v>
      </c>
      <c r="L2481" s="366">
        <v>22</v>
      </c>
      <c r="M2481" s="366">
        <v>25</v>
      </c>
      <c r="N2481" s="366" t="s">
        <v>5569</v>
      </c>
      <c r="O2481" s="366">
        <v>22</v>
      </c>
      <c r="P2481" s="366">
        <v>19</v>
      </c>
      <c r="Q2481" s="366">
        <f>ROUND(100*L2481/M2481,1)</f>
        <v>88</v>
      </c>
      <c r="R2481" s="366">
        <v>13</v>
      </c>
      <c r="S2481" s="366">
        <v>1</v>
      </c>
      <c r="T2481" s="366" t="s">
        <v>5570</v>
      </c>
      <c r="U2481" s="368" t="s">
        <v>5676</v>
      </c>
      <c r="V2481"/>
    </row>
    <row r="2482" spans="1:22" s="2" customFormat="1" x14ac:dyDescent="0.25">
      <c r="A2482" s="327"/>
      <c r="B2482" s="73">
        <f t="shared" si="80"/>
        <v>2481</v>
      </c>
      <c r="C2482" s="363">
        <v>9</v>
      </c>
      <c r="D2482" s="73" t="str">
        <f>IF(ISNUMBER(C2482),LOOKUP(C2482,LL!$Q$2:$Q$40,LL!$T$2:$T$40),"")</f>
        <v>JF</v>
      </c>
      <c r="E2482" s="73">
        <f>IF(ISNUMBER(C2482),LOOKUP(C2482,LL!$Q$2:$Q$40,LL!$U$2:$U$40),"")</f>
        <v>41</v>
      </c>
      <c r="F2482" s="363">
        <v>4</v>
      </c>
      <c r="G2482" s="363">
        <v>0</v>
      </c>
      <c r="H2482" s="363" t="s">
        <v>197</v>
      </c>
      <c r="I2482" s="363" t="s">
        <v>192</v>
      </c>
      <c r="J2482" s="363" t="s">
        <v>260</v>
      </c>
      <c r="K2482" s="364" t="s">
        <v>408</v>
      </c>
      <c r="L2482" s="363">
        <v>0</v>
      </c>
      <c r="M2482" s="363">
        <v>2</v>
      </c>
      <c r="N2482" s="363" t="s">
        <v>5571</v>
      </c>
      <c r="O2482" s="363">
        <v>2</v>
      </c>
      <c r="P2482" s="363">
        <v>0</v>
      </c>
      <c r="Q2482" s="363">
        <v>0</v>
      </c>
      <c r="R2482" s="363">
        <v>1</v>
      </c>
      <c r="S2482" s="363">
        <v>0</v>
      </c>
      <c r="T2482" s="363">
        <v>0</v>
      </c>
      <c r="U2482" s="365" t="s">
        <v>5572</v>
      </c>
      <c r="V2482"/>
    </row>
    <row r="2483" spans="1:22" s="2" customFormat="1" x14ac:dyDescent="0.25">
      <c r="A2483" s="327">
        <v>32</v>
      </c>
      <c r="B2483" s="74">
        <f t="shared" si="80"/>
        <v>2482</v>
      </c>
      <c r="C2483" s="366">
        <v>9</v>
      </c>
      <c r="D2483" s="74" t="str">
        <f>IF(ISNUMBER(C2483),LOOKUP(C2483,LL!$Q$2:$Q$40,LL!$T$2:$T$40),"")</f>
        <v>JF</v>
      </c>
      <c r="E2483" s="74">
        <f>IF(ISNUMBER(C2483),LOOKUP(C2483,LL!$Q$2:$Q$40,LL!$U$2:$U$40),"")</f>
        <v>41</v>
      </c>
      <c r="F2483" s="366">
        <v>4</v>
      </c>
      <c r="G2483" s="366">
        <v>36</v>
      </c>
      <c r="H2483" s="366" t="s">
        <v>217</v>
      </c>
      <c r="I2483" s="366" t="s">
        <v>192</v>
      </c>
      <c r="J2483" s="366" t="s">
        <v>357</v>
      </c>
      <c r="K2483" s="367" t="s">
        <v>390</v>
      </c>
      <c r="L2483" s="366" t="s">
        <v>1186</v>
      </c>
      <c r="M2483" s="366" t="s">
        <v>2324</v>
      </c>
      <c r="N2483" s="366" t="s">
        <v>5574</v>
      </c>
      <c r="O2483" s="366">
        <v>9</v>
      </c>
      <c r="P2483" s="366" t="s">
        <v>3468</v>
      </c>
      <c r="Q2483" s="366" t="s">
        <v>2312</v>
      </c>
      <c r="R2483" s="366" t="s">
        <v>1551</v>
      </c>
      <c r="S2483" s="366"/>
      <c r="T2483" s="366"/>
      <c r="U2483" s="368" t="s">
        <v>5573</v>
      </c>
      <c r="V2483"/>
    </row>
    <row r="2484" spans="1:22" s="2" customFormat="1" x14ac:dyDescent="0.25">
      <c r="A2484" s="327"/>
      <c r="B2484" s="73">
        <f t="shared" si="80"/>
        <v>2483</v>
      </c>
      <c r="C2484" s="363">
        <v>9</v>
      </c>
      <c r="D2484" s="73" t="str">
        <f>IF(ISNUMBER(C2484),LOOKUP(C2484,LL!$Q$2:$Q$40,LL!$T$2:$T$40),"")</f>
        <v>JF</v>
      </c>
      <c r="E2484" s="73">
        <f>IF(ISNUMBER(C2484),LOOKUP(C2484,LL!$Q$2:$Q$40,LL!$U$2:$U$40),"")</f>
        <v>41</v>
      </c>
      <c r="F2484" s="363">
        <v>4</v>
      </c>
      <c r="G2484" s="363">
        <v>103</v>
      </c>
      <c r="H2484" s="363" t="s">
        <v>217</v>
      </c>
      <c r="I2484" s="363" t="s">
        <v>3</v>
      </c>
      <c r="J2484" s="363" t="s">
        <v>357</v>
      </c>
      <c r="K2484" s="364" t="s">
        <v>390</v>
      </c>
      <c r="L2484" s="363" t="s">
        <v>2316</v>
      </c>
      <c r="M2484" s="363" t="s">
        <v>2324</v>
      </c>
      <c r="N2484" s="363" t="s">
        <v>5575</v>
      </c>
      <c r="O2484" s="363">
        <v>9</v>
      </c>
      <c r="P2484" s="363" t="s">
        <v>3468</v>
      </c>
      <c r="Q2484" s="363" t="s">
        <v>2312</v>
      </c>
      <c r="R2484" s="363" t="s">
        <v>2312</v>
      </c>
      <c r="S2484" s="363"/>
      <c r="T2484" s="363"/>
      <c r="U2484" s="365" t="s">
        <v>5594</v>
      </c>
      <c r="V2484"/>
    </row>
    <row r="2485" spans="1:22" s="2" customFormat="1" x14ac:dyDescent="0.25">
      <c r="A2485" s="327"/>
      <c r="B2485" s="74">
        <f t="shared" si="80"/>
        <v>2484</v>
      </c>
      <c r="C2485" s="366">
        <v>9</v>
      </c>
      <c r="D2485" s="74" t="str">
        <f>IF(ISNUMBER(C2485),LOOKUP(C2485,LL!$Q$2:$Q$40,LL!$T$2:$T$40),"")</f>
        <v>JF</v>
      </c>
      <c r="E2485" s="74">
        <f>IF(ISNUMBER(C2485),LOOKUP(C2485,LL!$Q$2:$Q$40,LL!$U$2:$U$40),"")</f>
        <v>41</v>
      </c>
      <c r="F2485" s="366">
        <v>4</v>
      </c>
      <c r="G2485" s="366">
        <v>37</v>
      </c>
      <c r="H2485" s="366" t="s">
        <v>217</v>
      </c>
      <c r="I2485" s="366" t="s">
        <v>192</v>
      </c>
      <c r="J2485" s="366" t="s">
        <v>357</v>
      </c>
      <c r="K2485" s="367" t="s">
        <v>390</v>
      </c>
      <c r="L2485" s="366" t="s">
        <v>2316</v>
      </c>
      <c r="M2485" s="366" t="s">
        <v>2324</v>
      </c>
      <c r="N2485" s="366" t="s">
        <v>5576</v>
      </c>
      <c r="O2485" s="366">
        <v>9</v>
      </c>
      <c r="P2485" s="366" t="s">
        <v>3468</v>
      </c>
      <c r="Q2485" s="366" t="s">
        <v>2312</v>
      </c>
      <c r="R2485" s="366" t="s">
        <v>2312</v>
      </c>
      <c r="S2485" s="366" t="s">
        <v>2312</v>
      </c>
      <c r="T2485" s="366" t="s">
        <v>5684</v>
      </c>
      <c r="U2485" s="368" t="s">
        <v>5677</v>
      </c>
      <c r="V2485"/>
    </row>
    <row r="2486" spans="1:22" s="2" customFormat="1" x14ac:dyDescent="0.25">
      <c r="A2486" s="327"/>
      <c r="B2486" s="73">
        <f t="shared" si="80"/>
        <v>2485</v>
      </c>
      <c r="C2486" s="363">
        <v>9</v>
      </c>
      <c r="D2486" s="73" t="str">
        <f>IF(ISNUMBER(C2486),LOOKUP(C2486,LL!$Q$2:$Q$40,LL!$T$2:$T$40),"")</f>
        <v>JF</v>
      </c>
      <c r="E2486" s="73">
        <f>IF(ISNUMBER(C2486),LOOKUP(C2486,LL!$Q$2:$Q$40,LL!$U$2:$U$40),"")</f>
        <v>41</v>
      </c>
      <c r="F2486" s="363">
        <v>4</v>
      </c>
      <c r="G2486" s="363">
        <v>104</v>
      </c>
      <c r="H2486" s="363" t="s">
        <v>217</v>
      </c>
      <c r="I2486" s="363" t="s">
        <v>3</v>
      </c>
      <c r="J2486" s="363" t="s">
        <v>191</v>
      </c>
      <c r="K2486" s="364" t="s">
        <v>390</v>
      </c>
      <c r="L2486" s="363" t="s">
        <v>1186</v>
      </c>
      <c r="M2486" s="363" t="s">
        <v>2324</v>
      </c>
      <c r="N2486" s="363" t="s">
        <v>5577</v>
      </c>
      <c r="O2486" s="363">
        <v>9</v>
      </c>
      <c r="P2486" s="363" t="s">
        <v>3468</v>
      </c>
      <c r="Q2486" s="363" t="s">
        <v>2312</v>
      </c>
      <c r="R2486" s="363" t="s">
        <v>2312</v>
      </c>
      <c r="S2486" s="363"/>
      <c r="T2486" s="363"/>
      <c r="U2486" s="365" t="s">
        <v>5578</v>
      </c>
      <c r="V2486"/>
    </row>
    <row r="2487" spans="1:22" s="2" customFormat="1" x14ac:dyDescent="0.25">
      <c r="A2487" s="327">
        <v>23</v>
      </c>
      <c r="B2487" s="74">
        <f t="shared" si="80"/>
        <v>2486</v>
      </c>
      <c r="C2487" s="366">
        <v>9</v>
      </c>
      <c r="D2487" s="74" t="str">
        <f>IF(ISNUMBER(C2487),LOOKUP(C2487,LL!$Q$2:$Q$40,LL!$T$2:$T$40),"")</f>
        <v>JF</v>
      </c>
      <c r="E2487" s="74">
        <f>IF(ISNUMBER(C2487),LOOKUP(C2487,LL!$Q$2:$Q$40,LL!$U$2:$U$40),"")</f>
        <v>41</v>
      </c>
      <c r="F2487" s="366">
        <v>4</v>
      </c>
      <c r="G2487" s="366" t="s">
        <v>4061</v>
      </c>
      <c r="H2487" s="366" t="s">
        <v>186</v>
      </c>
      <c r="I2487" s="366" t="s">
        <v>5</v>
      </c>
      <c r="J2487" s="366" t="s">
        <v>187</v>
      </c>
      <c r="K2487" s="367" t="s">
        <v>194</v>
      </c>
      <c r="L2487" s="366" t="s">
        <v>3464</v>
      </c>
      <c r="M2487" s="366" t="s">
        <v>1051</v>
      </c>
      <c r="N2487" s="366" t="s">
        <v>5579</v>
      </c>
      <c r="O2487" s="366" t="s">
        <v>871</v>
      </c>
      <c r="P2487" s="366">
        <v>4</v>
      </c>
      <c r="Q2487" s="366">
        <v>0.64</v>
      </c>
      <c r="R2487" s="366">
        <v>0.22</v>
      </c>
      <c r="S2487" s="366">
        <v>0</v>
      </c>
      <c r="T2487" s="366">
        <v>0.79</v>
      </c>
      <c r="U2487" s="368" t="s">
        <v>5583</v>
      </c>
      <c r="V2487"/>
    </row>
    <row r="2488" spans="1:22" s="2" customFormat="1" x14ac:dyDescent="0.25">
      <c r="A2488" s="327"/>
      <c r="B2488" s="73">
        <f t="shared" si="80"/>
        <v>2487</v>
      </c>
      <c r="C2488" s="363">
        <v>9</v>
      </c>
      <c r="D2488" s="73" t="str">
        <f>IF(ISNUMBER(C2488),LOOKUP(C2488,LL!$Q$2:$Q$40,LL!$T$2:$T$40),"")</f>
        <v>JF</v>
      </c>
      <c r="E2488" s="73">
        <f>IF(ISNUMBER(C2488),LOOKUP(C2488,LL!$Q$2:$Q$40,LL!$U$2:$U$40),"")</f>
        <v>41</v>
      </c>
      <c r="F2488" s="363">
        <v>4</v>
      </c>
      <c r="G2488" s="363" t="s">
        <v>4011</v>
      </c>
      <c r="H2488" s="363" t="s">
        <v>186</v>
      </c>
      <c r="I2488" s="363" t="s">
        <v>5</v>
      </c>
      <c r="J2488" s="363" t="s">
        <v>187</v>
      </c>
      <c r="K2488" s="364" t="s">
        <v>194</v>
      </c>
      <c r="L2488" s="363" t="s">
        <v>3464</v>
      </c>
      <c r="M2488" s="363" t="s">
        <v>1917</v>
      </c>
      <c r="N2488" s="363" t="s">
        <v>5580</v>
      </c>
      <c r="O2488" s="363" t="s">
        <v>871</v>
      </c>
      <c r="P2488" s="363">
        <v>33</v>
      </c>
      <c r="Q2488" s="363">
        <v>1</v>
      </c>
      <c r="R2488" s="363">
        <v>1</v>
      </c>
      <c r="S2488" s="363">
        <v>0</v>
      </c>
      <c r="T2488" s="363">
        <v>0</v>
      </c>
      <c r="U2488" s="365" t="s">
        <v>5584</v>
      </c>
      <c r="V2488"/>
    </row>
    <row r="2489" spans="1:22" s="2" customFormat="1" x14ac:dyDescent="0.25">
      <c r="A2489" s="327"/>
      <c r="B2489" s="74">
        <f t="shared" si="80"/>
        <v>2488</v>
      </c>
      <c r="C2489" s="366">
        <v>9</v>
      </c>
      <c r="D2489" s="74" t="str">
        <f>IF(ISNUMBER(C2489),LOOKUP(C2489,LL!$Q$2:$Q$40,LL!$T$2:$T$40),"")</f>
        <v>JF</v>
      </c>
      <c r="E2489" s="74">
        <f>IF(ISNUMBER(C2489),LOOKUP(C2489,LL!$Q$2:$Q$40,LL!$U$2:$U$40),"")</f>
        <v>41</v>
      </c>
      <c r="F2489" s="366">
        <v>4</v>
      </c>
      <c r="G2489" s="366">
        <v>2</v>
      </c>
      <c r="H2489" s="366" t="s">
        <v>186</v>
      </c>
      <c r="I2489" s="366" t="s">
        <v>5</v>
      </c>
      <c r="J2489" s="366" t="s">
        <v>187</v>
      </c>
      <c r="K2489" s="367" t="s">
        <v>194</v>
      </c>
      <c r="L2489" s="366" t="s">
        <v>3464</v>
      </c>
      <c r="M2489" s="366" t="s">
        <v>5582</v>
      </c>
      <c r="N2489" s="366" t="s">
        <v>5581</v>
      </c>
      <c r="O2489" s="366" t="s">
        <v>871</v>
      </c>
      <c r="P2489" s="366">
        <v>13.356999999999999</v>
      </c>
      <c r="Q2489" s="366">
        <v>0.91400000000000003</v>
      </c>
      <c r="R2489" s="366">
        <v>0.77</v>
      </c>
      <c r="S2489" s="366">
        <v>0</v>
      </c>
      <c r="T2489" s="366">
        <v>0.09</v>
      </c>
      <c r="U2489" s="368" t="s">
        <v>5585</v>
      </c>
      <c r="V2489"/>
    </row>
    <row r="2490" spans="1:22" s="2" customFormat="1" x14ac:dyDescent="0.25">
      <c r="A2490" s="327"/>
      <c r="B2490" s="73">
        <f t="shared" si="80"/>
        <v>2489</v>
      </c>
      <c r="C2490" s="363">
        <v>9</v>
      </c>
      <c r="D2490" s="73" t="str">
        <f>IF(ISNUMBER(C2490),LOOKUP(C2490,LL!$Q$2:$Q$40,LL!$T$2:$T$40),"")</f>
        <v>JF</v>
      </c>
      <c r="E2490" s="73">
        <f>IF(ISNUMBER(C2490),LOOKUP(C2490,LL!$Q$2:$Q$40,LL!$U$2:$U$40),"")</f>
        <v>41</v>
      </c>
      <c r="F2490" s="363">
        <v>4</v>
      </c>
      <c r="G2490" s="363">
        <v>38</v>
      </c>
      <c r="H2490" s="363" t="s">
        <v>186</v>
      </c>
      <c r="I2490" s="363" t="s">
        <v>5</v>
      </c>
      <c r="J2490" s="363" t="s">
        <v>187</v>
      </c>
      <c r="K2490" s="364" t="s">
        <v>390</v>
      </c>
      <c r="L2490" s="363" t="s">
        <v>1186</v>
      </c>
      <c r="M2490" s="363" t="s">
        <v>562</v>
      </c>
      <c r="N2490" s="363" t="s">
        <v>5587</v>
      </c>
      <c r="O2490" s="363">
        <v>209</v>
      </c>
      <c r="P2490" s="363" t="s">
        <v>3468</v>
      </c>
      <c r="Q2490" s="363" t="s">
        <v>2312</v>
      </c>
      <c r="R2490" s="363" t="s">
        <v>1551</v>
      </c>
      <c r="S2490" s="363" t="s">
        <v>562</v>
      </c>
      <c r="T2490" s="363" t="s">
        <v>562</v>
      </c>
      <c r="U2490" s="365" t="s">
        <v>5586</v>
      </c>
      <c r="V2490"/>
    </row>
    <row r="2491" spans="1:22" s="2" customFormat="1" x14ac:dyDescent="0.25">
      <c r="A2491" s="327"/>
      <c r="B2491" s="74">
        <f t="shared" si="80"/>
        <v>2490</v>
      </c>
      <c r="C2491" s="366">
        <v>9</v>
      </c>
      <c r="D2491" s="74" t="str">
        <f>IF(ISNUMBER(C2491),LOOKUP(C2491,LL!$Q$2:$Q$40,LL!$T$2:$T$40),"")</f>
        <v>JF</v>
      </c>
      <c r="E2491" s="74">
        <f>IF(ISNUMBER(C2491),LOOKUP(C2491,LL!$Q$2:$Q$40,LL!$U$2:$U$40),"")</f>
        <v>41</v>
      </c>
      <c r="F2491" s="366">
        <v>4</v>
      </c>
      <c r="G2491" s="366">
        <v>39</v>
      </c>
      <c r="H2491" s="366" t="s">
        <v>186</v>
      </c>
      <c r="I2491" s="366" t="s">
        <v>5</v>
      </c>
      <c r="J2491" s="366" t="s">
        <v>187</v>
      </c>
      <c r="K2491" s="367" t="s">
        <v>390</v>
      </c>
      <c r="L2491" s="366" t="s">
        <v>1186</v>
      </c>
      <c r="M2491" s="366" t="s">
        <v>2324</v>
      </c>
      <c r="N2491" s="366" t="s">
        <v>5588</v>
      </c>
      <c r="O2491" s="366">
        <v>9</v>
      </c>
      <c r="P2491" s="366" t="s">
        <v>3468</v>
      </c>
      <c r="Q2491" s="366" t="s">
        <v>2312</v>
      </c>
      <c r="R2491" s="366" t="s">
        <v>2312</v>
      </c>
      <c r="S2491" s="366" t="s">
        <v>2312</v>
      </c>
      <c r="T2491" s="366"/>
      <c r="U2491" s="368" t="s">
        <v>5678</v>
      </c>
      <c r="V2491"/>
    </row>
    <row r="2492" spans="1:22" s="2" customFormat="1" x14ac:dyDescent="0.25">
      <c r="A2492" s="327"/>
      <c r="B2492" s="73">
        <f t="shared" si="80"/>
        <v>2491</v>
      </c>
      <c r="C2492" s="363">
        <v>9</v>
      </c>
      <c r="D2492" s="73" t="str">
        <f>IF(ISNUMBER(C2492),LOOKUP(C2492,LL!$Q$2:$Q$40,LL!$T$2:$T$40),"")</f>
        <v>JF</v>
      </c>
      <c r="E2492" s="73">
        <f>IF(ISNUMBER(C2492),LOOKUP(C2492,LL!$Q$2:$Q$40,LL!$U$2:$U$40),"")</f>
        <v>41</v>
      </c>
      <c r="F2492" s="363">
        <v>4</v>
      </c>
      <c r="G2492" s="363">
        <v>40</v>
      </c>
      <c r="H2492" s="363" t="s">
        <v>176</v>
      </c>
      <c r="I2492" s="363" t="s">
        <v>5</v>
      </c>
      <c r="J2492" s="363" t="s">
        <v>177</v>
      </c>
      <c r="K2492" s="364" t="s">
        <v>390</v>
      </c>
      <c r="L2492" s="363" t="s">
        <v>2316</v>
      </c>
      <c r="M2492" s="363" t="s">
        <v>2324</v>
      </c>
      <c r="N2492" s="363" t="s">
        <v>4553</v>
      </c>
      <c r="O2492" s="363">
        <v>9</v>
      </c>
      <c r="P2492" s="363" t="s">
        <v>3468</v>
      </c>
      <c r="Q2492" s="363" t="s">
        <v>2312</v>
      </c>
      <c r="R2492" s="363" t="s">
        <v>2312</v>
      </c>
      <c r="S2492" s="363"/>
      <c r="T2492" s="363"/>
      <c r="U2492" s="365" t="s">
        <v>5589</v>
      </c>
      <c r="V2492"/>
    </row>
    <row r="2493" spans="1:22" s="2" customFormat="1" x14ac:dyDescent="0.25">
      <c r="A2493" s="327"/>
      <c r="B2493" s="74">
        <f t="shared" si="80"/>
        <v>2492</v>
      </c>
      <c r="C2493" s="366">
        <v>9</v>
      </c>
      <c r="D2493" s="74" t="str">
        <f>IF(ISNUMBER(C2493),LOOKUP(C2493,LL!$Q$2:$Q$40,LL!$T$2:$T$40),"")</f>
        <v>JF</v>
      </c>
      <c r="E2493" s="74">
        <f>IF(ISNUMBER(C2493),LOOKUP(C2493,LL!$Q$2:$Q$40,LL!$U$2:$U$40),"")</f>
        <v>41</v>
      </c>
      <c r="F2493" s="366">
        <v>4</v>
      </c>
      <c r="G2493" s="366">
        <v>24</v>
      </c>
      <c r="H2493" s="366" t="s">
        <v>186</v>
      </c>
      <c r="I2493" s="366" t="s">
        <v>340</v>
      </c>
      <c r="J2493" s="366" t="s">
        <v>187</v>
      </c>
      <c r="K2493" s="367" t="s">
        <v>390</v>
      </c>
      <c r="L2493" s="366" t="s">
        <v>1186</v>
      </c>
      <c r="M2493" s="366" t="s">
        <v>2324</v>
      </c>
      <c r="N2493" s="366" t="s">
        <v>5679</v>
      </c>
      <c r="O2493" s="366">
        <v>9</v>
      </c>
      <c r="P2493" s="366" t="s">
        <v>3468</v>
      </c>
      <c r="Q2493" s="366" t="s">
        <v>2312</v>
      </c>
      <c r="R2493" s="366" t="s">
        <v>2312</v>
      </c>
      <c r="S2493" s="366" t="s">
        <v>2312</v>
      </c>
      <c r="T2493" s="366" t="s">
        <v>2312</v>
      </c>
      <c r="U2493" s="368" t="s">
        <v>5590</v>
      </c>
      <c r="V2493"/>
    </row>
    <row r="2494" spans="1:22" s="2" customFormat="1" x14ac:dyDescent="0.25">
      <c r="A2494" s="327"/>
      <c r="B2494" s="73">
        <f t="shared" si="80"/>
        <v>2493</v>
      </c>
      <c r="C2494" s="363">
        <v>9</v>
      </c>
      <c r="D2494" s="73" t="str">
        <f>IF(ISNUMBER(C2494),LOOKUP(C2494,LL!$Q$2:$Q$40,LL!$T$2:$T$40),"")</f>
        <v>JF</v>
      </c>
      <c r="E2494" s="73">
        <f>IF(ISNUMBER(C2494),LOOKUP(C2494,LL!$Q$2:$Q$40,LL!$U$2:$U$40),"")</f>
        <v>41</v>
      </c>
      <c r="F2494" s="363">
        <v>4</v>
      </c>
      <c r="G2494" s="363">
        <v>25</v>
      </c>
      <c r="H2494" s="363" t="s">
        <v>186</v>
      </c>
      <c r="I2494" s="363" t="s">
        <v>340</v>
      </c>
      <c r="J2494" s="363" t="s">
        <v>187</v>
      </c>
      <c r="K2494" s="364" t="s">
        <v>390</v>
      </c>
      <c r="L2494" s="363" t="s">
        <v>2316</v>
      </c>
      <c r="M2494" s="363" t="s">
        <v>2324</v>
      </c>
      <c r="N2494" s="363" t="s">
        <v>5591</v>
      </c>
      <c r="O2494" s="363">
        <v>9</v>
      </c>
      <c r="P2494" s="363" t="s">
        <v>3468</v>
      </c>
      <c r="Q2494" s="363" t="s">
        <v>2312</v>
      </c>
      <c r="R2494" s="363" t="s">
        <v>2312</v>
      </c>
      <c r="S2494" s="363" t="s">
        <v>2312</v>
      </c>
      <c r="T2494" s="363"/>
      <c r="U2494" s="365" t="s">
        <v>5592</v>
      </c>
      <c r="V2494"/>
    </row>
    <row r="2495" spans="1:22" s="2" customFormat="1" x14ac:dyDescent="0.25">
      <c r="A2495" s="327">
        <v>15</v>
      </c>
      <c r="B2495" s="74">
        <f t="shared" si="80"/>
        <v>2494</v>
      </c>
      <c r="C2495" s="366">
        <v>9</v>
      </c>
      <c r="D2495" s="74" t="str">
        <f>IF(ISNUMBER(C2495),LOOKUP(C2495,LL!$Q$2:$Q$40,LL!$T$2:$T$40),"")</f>
        <v>JF</v>
      </c>
      <c r="E2495" s="74">
        <f>IF(ISNUMBER(C2495),LOOKUP(C2495,LL!$Q$2:$Q$40,LL!$U$2:$U$40),"")</f>
        <v>41</v>
      </c>
      <c r="F2495" s="366">
        <v>4</v>
      </c>
      <c r="G2495" s="366">
        <v>1</v>
      </c>
      <c r="H2495" s="366" t="s">
        <v>358</v>
      </c>
      <c r="I2495" s="366" t="s">
        <v>261</v>
      </c>
      <c r="J2495" s="366" t="s">
        <v>260</v>
      </c>
      <c r="K2495" s="367" t="s">
        <v>642</v>
      </c>
      <c r="L2495" s="366" t="s">
        <v>334</v>
      </c>
      <c r="M2495" s="366">
        <v>3</v>
      </c>
      <c r="N2495" s="366" t="s">
        <v>5593</v>
      </c>
      <c r="O2495" s="366" t="s">
        <v>902</v>
      </c>
      <c r="P2495" s="366" t="s">
        <v>902</v>
      </c>
      <c r="Q2495" s="366" t="s">
        <v>857</v>
      </c>
      <c r="R2495" s="366" t="s">
        <v>856</v>
      </c>
      <c r="S2495" s="366" t="s">
        <v>856</v>
      </c>
      <c r="T2495" s="366"/>
      <c r="U2495" s="368"/>
      <c r="V2495"/>
    </row>
    <row r="2496" spans="1:22" s="2" customFormat="1" x14ac:dyDescent="0.25">
      <c r="A2496" s="327">
        <v>10</v>
      </c>
      <c r="B2496" s="73">
        <f t="shared" si="80"/>
        <v>2495</v>
      </c>
      <c r="C2496" s="363">
        <v>9</v>
      </c>
      <c r="D2496" s="73" t="str">
        <f>IF(ISNUMBER(C2496),LOOKUP(C2496,LL!$Q$2:$Q$40,LL!$T$2:$T$40),"")</f>
        <v>JF</v>
      </c>
      <c r="E2496" s="73">
        <f>IF(ISNUMBER(C2496),LOOKUP(C2496,LL!$Q$2:$Q$40,LL!$U$2:$U$40),"")</f>
        <v>41</v>
      </c>
      <c r="F2496" s="363">
        <v>4</v>
      </c>
      <c r="G2496" s="363" t="s">
        <v>260</v>
      </c>
      <c r="H2496" s="363" t="s">
        <v>176</v>
      </c>
      <c r="I2496" s="363" t="s">
        <v>177</v>
      </c>
      <c r="J2496" s="363" t="s">
        <v>5</v>
      </c>
      <c r="K2496" s="364" t="s">
        <v>297</v>
      </c>
      <c r="L2496" s="363">
        <v>1939</v>
      </c>
      <c r="M2496" s="363" t="s">
        <v>219</v>
      </c>
      <c r="N2496" s="363" t="s">
        <v>3736</v>
      </c>
      <c r="O2496" s="363">
        <v>11</v>
      </c>
      <c r="P2496" s="363">
        <v>22</v>
      </c>
      <c r="Q2496" s="363">
        <v>16</v>
      </c>
      <c r="R2496" s="363">
        <v>20</v>
      </c>
      <c r="S2496" s="363">
        <v>20</v>
      </c>
      <c r="T2496" s="363">
        <v>39</v>
      </c>
      <c r="U2496" s="365"/>
      <c r="V2496"/>
    </row>
    <row r="2497" spans="1:22" s="2" customFormat="1" x14ac:dyDescent="0.25">
      <c r="A2497" s="327">
        <v>17</v>
      </c>
      <c r="B2497" s="74">
        <f t="shared" ref="B2497:B2560" si="81">B2496+1</f>
        <v>2496</v>
      </c>
      <c r="C2497" s="366">
        <v>9</v>
      </c>
      <c r="D2497" s="74" t="str">
        <f>IF(ISNUMBER(C2497),LOOKUP(C2497,LL!$Q$2:$Q$40,LL!$T$2:$T$40),"")</f>
        <v>JF</v>
      </c>
      <c r="E2497" s="74">
        <f>IF(ISNUMBER(C2497),LOOKUP(C2497,LL!$Q$2:$Q$40,LL!$U$2:$U$40),"")</f>
        <v>41</v>
      </c>
      <c r="F2497" s="366">
        <v>4</v>
      </c>
      <c r="G2497" s="366">
        <v>0</v>
      </c>
      <c r="H2497" s="366" t="s">
        <v>217</v>
      </c>
      <c r="I2497" s="366" t="s">
        <v>3</v>
      </c>
      <c r="J2497" s="366" t="s">
        <v>191</v>
      </c>
      <c r="K2497" s="367" t="s">
        <v>350</v>
      </c>
      <c r="L2497" s="366" t="s">
        <v>2184</v>
      </c>
      <c r="M2497" s="366" t="s">
        <v>1223</v>
      </c>
      <c r="N2497" s="366" t="s">
        <v>3126</v>
      </c>
      <c r="O2497" s="366">
        <v>18</v>
      </c>
      <c r="P2497" s="366">
        <v>13</v>
      </c>
      <c r="Q2497" s="366">
        <v>30</v>
      </c>
      <c r="R2497" s="366">
        <v>4</v>
      </c>
      <c r="S2497" s="370" t="s">
        <v>5634</v>
      </c>
      <c r="T2497" s="366">
        <v>0</v>
      </c>
      <c r="U2497" s="368" t="s">
        <v>5635</v>
      </c>
      <c r="V2497"/>
    </row>
    <row r="2498" spans="1:22" s="2" customFormat="1" x14ac:dyDescent="0.25">
      <c r="A2498" s="327"/>
      <c r="B2498" s="73">
        <f t="shared" si="81"/>
        <v>2497</v>
      </c>
      <c r="C2498" s="363">
        <v>9</v>
      </c>
      <c r="D2498" s="73" t="str">
        <f>IF(ISNUMBER(C2498),LOOKUP(C2498,LL!$Q$2:$Q$40,LL!$T$2:$T$40),"")</f>
        <v>JF</v>
      </c>
      <c r="E2498" s="73">
        <f>IF(ISNUMBER(C2498),LOOKUP(C2498,LL!$Q$2:$Q$40,LL!$U$2:$U$40),"")</f>
        <v>41</v>
      </c>
      <c r="F2498" s="363">
        <v>4</v>
      </c>
      <c r="G2498" s="363">
        <v>4</v>
      </c>
      <c r="H2498" s="363" t="s">
        <v>217</v>
      </c>
      <c r="I2498" s="363" t="s">
        <v>3</v>
      </c>
      <c r="J2498" s="363" t="s">
        <v>191</v>
      </c>
      <c r="K2498" s="364" t="s">
        <v>350</v>
      </c>
      <c r="L2498" s="363" t="s">
        <v>2184</v>
      </c>
      <c r="M2498" s="363" t="s">
        <v>1223</v>
      </c>
      <c r="N2498" s="363" t="s">
        <v>5596</v>
      </c>
      <c r="O2498" s="363">
        <v>5</v>
      </c>
      <c r="P2498" s="363">
        <v>5</v>
      </c>
      <c r="Q2498" s="363">
        <v>17</v>
      </c>
      <c r="R2498" s="363">
        <v>2</v>
      </c>
      <c r="S2498" s="372" t="s">
        <v>5633</v>
      </c>
      <c r="T2498" s="363">
        <v>4</v>
      </c>
      <c r="U2498" s="365" t="s">
        <v>5636</v>
      </c>
      <c r="V2498"/>
    </row>
    <row r="2499" spans="1:22" s="2" customFormat="1" x14ac:dyDescent="0.25">
      <c r="A2499" s="327">
        <v>30</v>
      </c>
      <c r="B2499" s="74">
        <f t="shared" si="81"/>
        <v>2498</v>
      </c>
      <c r="C2499" s="366">
        <v>9</v>
      </c>
      <c r="D2499" s="74" t="str">
        <f>IF(ISNUMBER(C2499),LOOKUP(C2499,LL!$Q$2:$Q$40,LL!$T$2:$T$40),"")</f>
        <v>JF</v>
      </c>
      <c r="E2499" s="74">
        <f>IF(ISNUMBER(C2499),LOOKUP(C2499,LL!$Q$2:$Q$40,LL!$U$2:$U$40),"")</f>
        <v>41</v>
      </c>
      <c r="F2499" s="366">
        <v>4</v>
      </c>
      <c r="G2499" s="366">
        <v>1</v>
      </c>
      <c r="H2499" s="366" t="s">
        <v>217</v>
      </c>
      <c r="I2499" s="366" t="s">
        <v>191</v>
      </c>
      <c r="J2499" s="366" t="s">
        <v>3</v>
      </c>
      <c r="K2499" s="367" t="s">
        <v>195</v>
      </c>
      <c r="L2499" s="366" t="s">
        <v>220</v>
      </c>
      <c r="M2499" s="366" t="s">
        <v>1223</v>
      </c>
      <c r="N2499" s="366" t="s">
        <v>968</v>
      </c>
      <c r="O2499" s="366">
        <v>0.2</v>
      </c>
      <c r="P2499" s="366" t="s">
        <v>1917</v>
      </c>
      <c r="Q2499" s="366" t="s">
        <v>1551</v>
      </c>
      <c r="R2499" s="366" t="s">
        <v>1355</v>
      </c>
      <c r="S2499" s="366" t="s">
        <v>1286</v>
      </c>
      <c r="T2499" s="366" t="s">
        <v>3877</v>
      </c>
      <c r="U2499" s="368" t="s">
        <v>5598</v>
      </c>
      <c r="V2499"/>
    </row>
    <row r="2500" spans="1:22" s="2" customFormat="1" x14ac:dyDescent="0.25">
      <c r="A2500" s="327"/>
      <c r="B2500" s="73">
        <f t="shared" si="81"/>
        <v>2499</v>
      </c>
      <c r="C2500" s="363">
        <v>9</v>
      </c>
      <c r="D2500" s="73" t="str">
        <f>IF(ISNUMBER(C2500),LOOKUP(C2500,LL!$Q$2:$Q$40,LL!$T$2:$T$40),"")</f>
        <v>JF</v>
      </c>
      <c r="E2500" s="73">
        <f>IF(ISNUMBER(C2500),LOOKUP(C2500,LL!$Q$2:$Q$40,LL!$U$2:$U$40),"")</f>
        <v>41</v>
      </c>
      <c r="F2500" s="363">
        <v>4</v>
      </c>
      <c r="G2500" s="363">
        <v>2</v>
      </c>
      <c r="H2500" s="363" t="s">
        <v>217</v>
      </c>
      <c r="I2500" s="363" t="s">
        <v>191</v>
      </c>
      <c r="J2500" s="363" t="s">
        <v>3</v>
      </c>
      <c r="K2500" s="364" t="s">
        <v>195</v>
      </c>
      <c r="L2500" s="363" t="s">
        <v>220</v>
      </c>
      <c r="M2500" s="363" t="s">
        <v>1223</v>
      </c>
      <c r="N2500" s="363" t="s">
        <v>968</v>
      </c>
      <c r="O2500" s="363">
        <v>0.2</v>
      </c>
      <c r="P2500" s="363" t="s">
        <v>1917</v>
      </c>
      <c r="Q2500" s="363" t="s">
        <v>1551</v>
      </c>
      <c r="R2500" s="363" t="s">
        <v>1355</v>
      </c>
      <c r="S2500" s="363" t="s">
        <v>1286</v>
      </c>
      <c r="T2500" s="363" t="s">
        <v>3877</v>
      </c>
      <c r="U2500" s="365" t="s">
        <v>5599</v>
      </c>
      <c r="V2500"/>
    </row>
    <row r="2501" spans="1:22" s="2" customFormat="1" x14ac:dyDescent="0.25">
      <c r="A2501" s="327"/>
      <c r="B2501" s="74">
        <f t="shared" si="81"/>
        <v>2500</v>
      </c>
      <c r="C2501" s="366">
        <v>9</v>
      </c>
      <c r="D2501" s="74" t="str">
        <f>IF(ISNUMBER(C2501),LOOKUP(C2501,LL!$Q$2:$Q$40,LL!$T$2:$T$40),"")</f>
        <v>JF</v>
      </c>
      <c r="E2501" s="74">
        <f>IF(ISNUMBER(C2501),LOOKUP(C2501,LL!$Q$2:$Q$40,LL!$U$2:$U$40),"")</f>
        <v>41</v>
      </c>
      <c r="F2501" s="366">
        <v>4</v>
      </c>
      <c r="G2501" s="366">
        <v>3</v>
      </c>
      <c r="H2501" s="366" t="s">
        <v>217</v>
      </c>
      <c r="I2501" s="366" t="s">
        <v>191</v>
      </c>
      <c r="J2501" s="366" t="s">
        <v>3</v>
      </c>
      <c r="K2501" s="367" t="s">
        <v>195</v>
      </c>
      <c r="L2501" s="366" t="s">
        <v>220</v>
      </c>
      <c r="M2501" s="366" t="s">
        <v>1223</v>
      </c>
      <c r="N2501" s="366" t="s">
        <v>968</v>
      </c>
      <c r="O2501" s="366">
        <v>0.2</v>
      </c>
      <c r="P2501" s="366" t="s">
        <v>1917</v>
      </c>
      <c r="Q2501" s="366" t="s">
        <v>5601</v>
      </c>
      <c r="R2501" s="366" t="s">
        <v>1355</v>
      </c>
      <c r="S2501" s="366" t="s">
        <v>1287</v>
      </c>
      <c r="T2501" s="366" t="s">
        <v>1272</v>
      </c>
      <c r="U2501" s="368" t="s">
        <v>5600</v>
      </c>
      <c r="V2501"/>
    </row>
    <row r="2502" spans="1:22" s="2" customFormat="1" x14ac:dyDescent="0.25">
      <c r="A2502" s="327"/>
      <c r="B2502" s="73">
        <f t="shared" si="81"/>
        <v>2501</v>
      </c>
      <c r="C2502" s="363">
        <v>9</v>
      </c>
      <c r="D2502" s="73" t="str">
        <f>IF(ISNUMBER(C2502),LOOKUP(C2502,LL!$Q$2:$Q$40,LL!$T$2:$T$40),"")</f>
        <v>JF</v>
      </c>
      <c r="E2502" s="73">
        <f>IF(ISNUMBER(C2502),LOOKUP(C2502,LL!$Q$2:$Q$40,LL!$U$2:$U$40),"")</f>
        <v>41</v>
      </c>
      <c r="F2502" s="363">
        <v>4</v>
      </c>
      <c r="G2502" s="363">
        <v>4</v>
      </c>
      <c r="H2502" s="363" t="s">
        <v>217</v>
      </c>
      <c r="I2502" s="363" t="s">
        <v>191</v>
      </c>
      <c r="J2502" s="363" t="s">
        <v>3</v>
      </c>
      <c r="K2502" s="364" t="s">
        <v>195</v>
      </c>
      <c r="L2502" s="363" t="s">
        <v>220</v>
      </c>
      <c r="M2502" s="363" t="s">
        <v>1223</v>
      </c>
      <c r="N2502" s="363" t="s">
        <v>968</v>
      </c>
      <c r="O2502" s="363">
        <v>0.2</v>
      </c>
      <c r="P2502" s="363" t="s">
        <v>1917</v>
      </c>
      <c r="Q2502" s="363" t="s">
        <v>1551</v>
      </c>
      <c r="R2502" s="363" t="s">
        <v>1355</v>
      </c>
      <c r="S2502" s="363" t="s">
        <v>1286</v>
      </c>
      <c r="T2502" s="363" t="s">
        <v>3877</v>
      </c>
      <c r="U2502" s="365" t="s">
        <v>5680</v>
      </c>
      <c r="V2502"/>
    </row>
    <row r="2503" spans="1:22" s="2" customFormat="1" x14ac:dyDescent="0.25">
      <c r="A2503" s="327">
        <v>55</v>
      </c>
      <c r="B2503" s="74">
        <f t="shared" si="81"/>
        <v>2502</v>
      </c>
      <c r="C2503" s="366">
        <v>9</v>
      </c>
      <c r="D2503" s="74" t="str">
        <f>IF(ISNUMBER(C2503),LOOKUP(C2503,LL!$Q$2:$Q$40,LL!$T$2:$T$40),"")</f>
        <v>JF</v>
      </c>
      <c r="E2503" s="74">
        <f>IF(ISNUMBER(C2503),LOOKUP(C2503,LL!$Q$2:$Q$40,LL!$U$2:$U$40),"")</f>
        <v>41</v>
      </c>
      <c r="F2503" s="366">
        <v>4</v>
      </c>
      <c r="G2503" s="366"/>
      <c r="H2503" s="366" t="s">
        <v>217</v>
      </c>
      <c r="I2503" s="366" t="s">
        <v>3</v>
      </c>
      <c r="J2503" s="366" t="s">
        <v>357</v>
      </c>
      <c r="K2503" s="367" t="s">
        <v>350</v>
      </c>
      <c r="L2503" s="366" t="s">
        <v>1311</v>
      </c>
      <c r="M2503" s="366" t="s">
        <v>697</v>
      </c>
      <c r="N2503" s="366" t="s">
        <v>5602</v>
      </c>
      <c r="O2503" s="366" t="s">
        <v>5603</v>
      </c>
      <c r="P2503" s="366" t="s">
        <v>5604</v>
      </c>
      <c r="Q2503" s="366" t="s">
        <v>3877</v>
      </c>
      <c r="R2503" s="366" t="s">
        <v>5605</v>
      </c>
      <c r="S2503" s="366" t="s">
        <v>5606</v>
      </c>
      <c r="T2503" s="366" t="s">
        <v>5607</v>
      </c>
      <c r="U2503" s="368" t="s">
        <v>5608</v>
      </c>
      <c r="V2503"/>
    </row>
    <row r="2504" spans="1:22" s="2" customFormat="1" x14ac:dyDescent="0.25">
      <c r="A2504" s="327">
        <v>11</v>
      </c>
      <c r="B2504" s="73">
        <f t="shared" si="81"/>
        <v>2503</v>
      </c>
      <c r="C2504" s="363">
        <v>9</v>
      </c>
      <c r="D2504" s="73" t="str">
        <f>IF(ISNUMBER(C2504),LOOKUP(C2504,LL!$Q$2:$Q$40,LL!$T$2:$T$40),"")</f>
        <v>JF</v>
      </c>
      <c r="E2504" s="73">
        <f>IF(ISNUMBER(C2504),LOOKUP(C2504,LL!$Q$2:$Q$40,LL!$U$2:$U$40),"")</f>
        <v>41</v>
      </c>
      <c r="F2504" s="363">
        <v>4</v>
      </c>
      <c r="G2504" s="363">
        <v>99</v>
      </c>
      <c r="H2504" s="363" t="s">
        <v>197</v>
      </c>
      <c r="I2504" s="363" t="s">
        <v>3</v>
      </c>
      <c r="J2504" s="363" t="s">
        <v>260</v>
      </c>
      <c r="K2504" s="364" t="s">
        <v>408</v>
      </c>
      <c r="L2504" s="363">
        <v>25</v>
      </c>
      <c r="M2504" s="363">
        <v>25</v>
      </c>
      <c r="N2504" s="363" t="s">
        <v>5609</v>
      </c>
      <c r="O2504" s="363">
        <v>22</v>
      </c>
      <c r="P2504" s="363">
        <v>22</v>
      </c>
      <c r="Q2504" s="363">
        <v>100</v>
      </c>
      <c r="R2504" s="363">
        <v>13</v>
      </c>
      <c r="S2504" s="363">
        <v>3</v>
      </c>
      <c r="T2504" s="363" t="s">
        <v>5610</v>
      </c>
      <c r="U2504" s="365" t="s">
        <v>5612</v>
      </c>
      <c r="V2504"/>
    </row>
    <row r="2505" spans="1:22" s="2" customFormat="1" x14ac:dyDescent="0.25">
      <c r="A2505" s="327"/>
      <c r="B2505" s="74">
        <f t="shared" si="81"/>
        <v>2504</v>
      </c>
      <c r="C2505" s="366">
        <v>9</v>
      </c>
      <c r="D2505" s="74" t="str">
        <f>IF(ISNUMBER(C2505),LOOKUP(C2505,LL!$Q$2:$Q$40,LL!$T$2:$T$40),"")</f>
        <v>JF</v>
      </c>
      <c r="E2505" s="74">
        <f>IF(ISNUMBER(C2505),LOOKUP(C2505,LL!$Q$2:$Q$40,LL!$U$2:$U$40),"")</f>
        <v>41</v>
      </c>
      <c r="F2505" s="366">
        <v>4</v>
      </c>
      <c r="G2505" s="366">
        <v>99</v>
      </c>
      <c r="H2505" s="366" t="s">
        <v>217</v>
      </c>
      <c r="I2505" s="366" t="s">
        <v>192</v>
      </c>
      <c r="J2505" s="366" t="s">
        <v>260</v>
      </c>
      <c r="K2505" s="367" t="s">
        <v>408</v>
      </c>
      <c r="L2505" s="366">
        <v>1</v>
      </c>
      <c r="M2505" s="366">
        <v>2</v>
      </c>
      <c r="N2505" s="366" t="s">
        <v>5611</v>
      </c>
      <c r="O2505" s="366">
        <v>2</v>
      </c>
      <c r="P2505" s="366">
        <v>1</v>
      </c>
      <c r="Q2505" s="366">
        <v>50</v>
      </c>
      <c r="R2505" s="366">
        <v>1</v>
      </c>
      <c r="S2505" s="366">
        <v>0</v>
      </c>
      <c r="T2505" s="366">
        <v>1</v>
      </c>
      <c r="U2505" s="368" t="s">
        <v>5683</v>
      </c>
      <c r="V2505"/>
    </row>
    <row r="2506" spans="1:22" s="2" customFormat="1" x14ac:dyDescent="0.25">
      <c r="A2506" s="327">
        <v>30</v>
      </c>
      <c r="B2506" s="73">
        <f t="shared" si="81"/>
        <v>2505</v>
      </c>
      <c r="C2506" s="363">
        <v>9</v>
      </c>
      <c r="D2506" s="73" t="str">
        <f>IF(ISNUMBER(C2506),LOOKUP(C2506,LL!$Q$2:$Q$40,LL!$T$2:$T$40),"")</f>
        <v>JF</v>
      </c>
      <c r="E2506" s="73">
        <f>IF(ISNUMBER(C2506),LOOKUP(C2506,LL!$Q$2:$Q$40,LL!$U$2:$U$40),"")</f>
        <v>41</v>
      </c>
      <c r="F2506" s="363">
        <v>4</v>
      </c>
      <c r="G2506" s="363">
        <v>5</v>
      </c>
      <c r="H2506" s="363" t="s">
        <v>217</v>
      </c>
      <c r="I2506" s="363" t="s">
        <v>191</v>
      </c>
      <c r="J2506" s="363" t="s">
        <v>3</v>
      </c>
      <c r="K2506" s="364" t="s">
        <v>195</v>
      </c>
      <c r="L2506" s="363" t="s">
        <v>220</v>
      </c>
      <c r="M2506" s="363" t="s">
        <v>1223</v>
      </c>
      <c r="N2506" s="363" t="s">
        <v>968</v>
      </c>
      <c r="O2506" s="363">
        <v>0.2</v>
      </c>
      <c r="P2506" s="363" t="s">
        <v>1917</v>
      </c>
      <c r="Q2506" s="363" t="s">
        <v>1551</v>
      </c>
      <c r="R2506" s="363" t="s">
        <v>470</v>
      </c>
      <c r="S2506" s="363" t="s">
        <v>1286</v>
      </c>
      <c r="T2506" s="363" t="s">
        <v>2600</v>
      </c>
      <c r="U2506" s="365" t="s">
        <v>5613</v>
      </c>
      <c r="V2506"/>
    </row>
    <row r="2507" spans="1:22" s="2" customFormat="1" x14ac:dyDescent="0.25">
      <c r="A2507" s="327"/>
      <c r="B2507" s="74">
        <f t="shared" si="81"/>
        <v>2506</v>
      </c>
      <c r="C2507" s="366">
        <v>9</v>
      </c>
      <c r="D2507" s="74" t="str">
        <f>IF(ISNUMBER(C2507),LOOKUP(C2507,LL!$Q$2:$Q$40,LL!$T$2:$T$40),"")</f>
        <v>JF</v>
      </c>
      <c r="E2507" s="74">
        <f>IF(ISNUMBER(C2507),LOOKUP(C2507,LL!$Q$2:$Q$40,LL!$U$2:$U$40),"")</f>
        <v>41</v>
      </c>
      <c r="F2507" s="366">
        <v>4</v>
      </c>
      <c r="G2507" s="366">
        <v>6</v>
      </c>
      <c r="H2507" s="366" t="s">
        <v>217</v>
      </c>
      <c r="I2507" s="366" t="s">
        <v>191</v>
      </c>
      <c r="J2507" s="366" t="s">
        <v>192</v>
      </c>
      <c r="K2507" s="367" t="s">
        <v>195</v>
      </c>
      <c r="L2507" s="366" t="s">
        <v>220</v>
      </c>
      <c r="M2507" s="366" t="s">
        <v>1223</v>
      </c>
      <c r="N2507" s="366" t="s">
        <v>968</v>
      </c>
      <c r="O2507" s="366">
        <v>0.2</v>
      </c>
      <c r="P2507" s="366" t="s">
        <v>1917</v>
      </c>
      <c r="Q2507" s="366" t="s">
        <v>1551</v>
      </c>
      <c r="R2507" s="366" t="s">
        <v>2919</v>
      </c>
      <c r="S2507" s="366" t="s">
        <v>1286</v>
      </c>
      <c r="T2507" s="366" t="s">
        <v>5618</v>
      </c>
      <c r="U2507" s="368" t="s">
        <v>5619</v>
      </c>
      <c r="V2507"/>
    </row>
    <row r="2508" spans="1:22" s="2" customFormat="1" x14ac:dyDescent="0.25">
      <c r="A2508" s="327"/>
      <c r="B2508" s="73">
        <f t="shared" si="81"/>
        <v>2507</v>
      </c>
      <c r="C2508" s="363">
        <v>9</v>
      </c>
      <c r="D2508" s="73" t="str">
        <f>IF(ISNUMBER(C2508),LOOKUP(C2508,LL!$Q$2:$Q$40,LL!$T$2:$T$40),"")</f>
        <v>JF</v>
      </c>
      <c r="E2508" s="73">
        <f>IF(ISNUMBER(C2508),LOOKUP(C2508,LL!$Q$2:$Q$40,LL!$U$2:$U$40),"")</f>
        <v>41</v>
      </c>
      <c r="F2508" s="363">
        <v>4</v>
      </c>
      <c r="G2508" s="363">
        <v>7</v>
      </c>
      <c r="H2508" s="363" t="s">
        <v>217</v>
      </c>
      <c r="I2508" s="363" t="s">
        <v>191</v>
      </c>
      <c r="J2508" s="363" t="s">
        <v>192</v>
      </c>
      <c r="K2508" s="364" t="s">
        <v>195</v>
      </c>
      <c r="L2508" s="363" t="s">
        <v>220</v>
      </c>
      <c r="M2508" s="363" t="s">
        <v>1223</v>
      </c>
      <c r="N2508" s="363" t="s">
        <v>968</v>
      </c>
      <c r="O2508" s="363">
        <v>0.2</v>
      </c>
      <c r="P2508" s="363" t="s">
        <v>1917</v>
      </c>
      <c r="Q2508" s="363" t="s">
        <v>5601</v>
      </c>
      <c r="R2508" s="363" t="s">
        <v>2919</v>
      </c>
      <c r="S2508" s="363" t="s">
        <v>1287</v>
      </c>
      <c r="T2508" s="363" t="s">
        <v>5621</v>
      </c>
      <c r="U2508" s="365" t="s">
        <v>5620</v>
      </c>
      <c r="V2508"/>
    </row>
    <row r="2509" spans="1:22" s="2" customFormat="1" x14ac:dyDescent="0.25">
      <c r="A2509" s="327">
        <v>55</v>
      </c>
      <c r="B2509" s="74">
        <f t="shared" si="81"/>
        <v>2508</v>
      </c>
      <c r="C2509" s="366">
        <v>9</v>
      </c>
      <c r="D2509" s="74" t="str">
        <f>IF(ISNUMBER(C2509),LOOKUP(C2509,LL!$Q$2:$Q$40,LL!$T$2:$T$40),"")</f>
        <v>JF</v>
      </c>
      <c r="E2509" s="74">
        <f>IF(ISNUMBER(C2509),LOOKUP(C2509,LL!$Q$2:$Q$40,LL!$U$2:$U$40),"")</f>
        <v>41</v>
      </c>
      <c r="F2509" s="366">
        <v>4</v>
      </c>
      <c r="G2509" s="366"/>
      <c r="H2509" s="366" t="s">
        <v>626</v>
      </c>
      <c r="I2509" s="366" t="s">
        <v>3</v>
      </c>
      <c r="J2509" s="366" t="s">
        <v>191</v>
      </c>
      <c r="K2509" s="367" t="s">
        <v>350</v>
      </c>
      <c r="L2509" s="366" t="s">
        <v>1311</v>
      </c>
      <c r="M2509" s="366" t="s">
        <v>697</v>
      </c>
      <c r="N2509" s="366" t="s">
        <v>968</v>
      </c>
      <c r="O2509" s="366" t="s">
        <v>5622</v>
      </c>
      <c r="P2509" s="366" t="s">
        <v>2769</v>
      </c>
      <c r="Q2509" s="366" t="s">
        <v>5623</v>
      </c>
      <c r="R2509" s="366" t="s">
        <v>4118</v>
      </c>
      <c r="S2509" s="366" t="s">
        <v>3406</v>
      </c>
      <c r="T2509" s="366" t="s">
        <v>5604</v>
      </c>
      <c r="U2509" s="368" t="s">
        <v>5624</v>
      </c>
      <c r="V2509"/>
    </row>
    <row r="2510" spans="1:22" s="2" customFormat="1" x14ac:dyDescent="0.25">
      <c r="A2510" s="327">
        <v>30</v>
      </c>
      <c r="B2510" s="73">
        <f t="shared" si="81"/>
        <v>2509</v>
      </c>
      <c r="C2510" s="363">
        <v>9</v>
      </c>
      <c r="D2510" s="73" t="str">
        <f>IF(ISNUMBER(C2510),LOOKUP(C2510,LL!$Q$2:$Q$40,LL!$T$2:$T$40),"")</f>
        <v>JF</v>
      </c>
      <c r="E2510" s="73">
        <f>IF(ISNUMBER(C2510),LOOKUP(C2510,LL!$Q$2:$Q$40,LL!$U$2:$U$40),"")</f>
        <v>41</v>
      </c>
      <c r="F2510" s="363">
        <v>4</v>
      </c>
      <c r="G2510" s="363">
        <v>8</v>
      </c>
      <c r="H2510" s="363" t="s">
        <v>217</v>
      </c>
      <c r="I2510" s="363" t="s">
        <v>191</v>
      </c>
      <c r="J2510" s="363" t="s">
        <v>3</v>
      </c>
      <c r="K2510" s="364" t="s">
        <v>195</v>
      </c>
      <c r="L2510" s="363" t="s">
        <v>220</v>
      </c>
      <c r="M2510" s="363" t="s">
        <v>1223</v>
      </c>
      <c r="N2510" s="363" t="s">
        <v>968</v>
      </c>
      <c r="O2510" s="363">
        <v>0.2</v>
      </c>
      <c r="P2510" s="363" t="s">
        <v>1917</v>
      </c>
      <c r="Q2510" s="363" t="s">
        <v>1551</v>
      </c>
      <c r="R2510" s="363" t="s">
        <v>3133</v>
      </c>
      <c r="S2510" s="363" t="s">
        <v>1286</v>
      </c>
      <c r="T2510" s="363" t="s">
        <v>2600</v>
      </c>
      <c r="U2510" s="365" t="s">
        <v>5625</v>
      </c>
      <c r="V2510"/>
    </row>
    <row r="2511" spans="1:22" s="2" customFormat="1" x14ac:dyDescent="0.25">
      <c r="A2511" s="327"/>
      <c r="B2511" s="74">
        <f t="shared" si="81"/>
        <v>2510</v>
      </c>
      <c r="C2511" s="366">
        <v>9</v>
      </c>
      <c r="D2511" s="74" t="str">
        <f>IF(ISNUMBER(C2511),LOOKUP(C2511,LL!$Q$2:$Q$40,LL!$T$2:$T$40),"")</f>
        <v>JF</v>
      </c>
      <c r="E2511" s="74">
        <f>IF(ISNUMBER(C2511),LOOKUP(C2511,LL!$Q$2:$Q$40,LL!$U$2:$U$40),"")</f>
        <v>41</v>
      </c>
      <c r="F2511" s="366">
        <v>4</v>
      </c>
      <c r="G2511" s="366">
        <v>9</v>
      </c>
      <c r="H2511" s="366" t="s">
        <v>217</v>
      </c>
      <c r="I2511" s="366" t="s">
        <v>191</v>
      </c>
      <c r="J2511" s="366" t="s">
        <v>3</v>
      </c>
      <c r="K2511" s="367" t="s">
        <v>195</v>
      </c>
      <c r="L2511" s="366" t="s">
        <v>220</v>
      </c>
      <c r="M2511" s="366" t="s">
        <v>1223</v>
      </c>
      <c r="N2511" s="366" t="s">
        <v>968</v>
      </c>
      <c r="O2511" s="366">
        <v>0.2</v>
      </c>
      <c r="P2511" s="366" t="s">
        <v>1917</v>
      </c>
      <c r="Q2511" s="366" t="s">
        <v>1551</v>
      </c>
      <c r="R2511" s="366" t="s">
        <v>1425</v>
      </c>
      <c r="S2511" s="366" t="s">
        <v>1286</v>
      </c>
      <c r="T2511" s="366" t="s">
        <v>5172</v>
      </c>
      <c r="U2511" s="368" t="s">
        <v>5626</v>
      </c>
      <c r="V2511"/>
    </row>
    <row r="2512" spans="1:22" s="2" customFormat="1" x14ac:dyDescent="0.25">
      <c r="A2512" s="327"/>
      <c r="B2512" s="73">
        <f t="shared" si="81"/>
        <v>2511</v>
      </c>
      <c r="C2512" s="363">
        <v>9</v>
      </c>
      <c r="D2512" s="73" t="str">
        <f>IF(ISNUMBER(C2512),LOOKUP(C2512,LL!$Q$2:$Q$40,LL!$T$2:$T$40),"")</f>
        <v>JF</v>
      </c>
      <c r="E2512" s="73">
        <f>IF(ISNUMBER(C2512),LOOKUP(C2512,LL!$Q$2:$Q$40,LL!$U$2:$U$40),"")</f>
        <v>41</v>
      </c>
      <c r="F2512" s="363">
        <v>4</v>
      </c>
      <c r="G2512" s="363">
        <v>10</v>
      </c>
      <c r="H2512" s="363" t="s">
        <v>217</v>
      </c>
      <c r="I2512" s="363" t="s">
        <v>191</v>
      </c>
      <c r="J2512" s="363" t="s">
        <v>3</v>
      </c>
      <c r="K2512" s="364" t="s">
        <v>195</v>
      </c>
      <c r="L2512" s="363" t="s">
        <v>220</v>
      </c>
      <c r="M2512" s="363" t="s">
        <v>1223</v>
      </c>
      <c r="N2512" s="363" t="s">
        <v>968</v>
      </c>
      <c r="O2512" s="363">
        <v>0.2</v>
      </c>
      <c r="P2512" s="363" t="s">
        <v>1917</v>
      </c>
      <c r="Q2512" s="363" t="s">
        <v>1551</v>
      </c>
      <c r="R2512" s="363" t="s">
        <v>1425</v>
      </c>
      <c r="S2512" s="363" t="s">
        <v>1286</v>
      </c>
      <c r="T2512" s="363" t="s">
        <v>3144</v>
      </c>
      <c r="U2512" s="365" t="s">
        <v>5627</v>
      </c>
      <c r="V2512"/>
    </row>
    <row r="2513" spans="1:22" s="2" customFormat="1" x14ac:dyDescent="0.25">
      <c r="A2513" s="327">
        <v>55</v>
      </c>
      <c r="B2513" s="74">
        <f t="shared" si="81"/>
        <v>2512</v>
      </c>
      <c r="C2513" s="366">
        <v>9</v>
      </c>
      <c r="D2513" s="74" t="str">
        <f>IF(ISNUMBER(C2513),LOOKUP(C2513,LL!$Q$2:$Q$40,LL!$T$2:$T$40),"")</f>
        <v>JF</v>
      </c>
      <c r="E2513" s="74">
        <f>IF(ISNUMBER(C2513),LOOKUP(C2513,LL!$Q$2:$Q$40,LL!$U$2:$U$40),"")</f>
        <v>41</v>
      </c>
      <c r="F2513" s="366">
        <v>4</v>
      </c>
      <c r="G2513" s="366"/>
      <c r="H2513" s="366" t="s">
        <v>198</v>
      </c>
      <c r="I2513" s="366" t="s">
        <v>0</v>
      </c>
      <c r="J2513" s="366" t="s">
        <v>187</v>
      </c>
      <c r="K2513" s="367" t="s">
        <v>350</v>
      </c>
      <c r="L2513" s="366" t="s">
        <v>1311</v>
      </c>
      <c r="M2513" s="366" t="s">
        <v>697</v>
      </c>
      <c r="N2513" s="366" t="s">
        <v>5628</v>
      </c>
      <c r="O2513" s="366" t="s">
        <v>5629</v>
      </c>
      <c r="P2513" s="366" t="s">
        <v>5630</v>
      </c>
      <c r="Q2513" s="366" t="s">
        <v>5631</v>
      </c>
      <c r="R2513" s="366" t="s">
        <v>3406</v>
      </c>
      <c r="S2513" s="366" t="s">
        <v>5030</v>
      </c>
      <c r="T2513" s="366" t="s">
        <v>5031</v>
      </c>
      <c r="U2513" s="368" t="s">
        <v>5632</v>
      </c>
      <c r="V2513"/>
    </row>
    <row r="2514" spans="1:22" s="2" customFormat="1" x14ac:dyDescent="0.25">
      <c r="A2514" s="327">
        <v>6</v>
      </c>
      <c r="B2514" s="73">
        <f t="shared" si="81"/>
        <v>2513</v>
      </c>
      <c r="C2514" s="363">
        <v>9</v>
      </c>
      <c r="D2514" s="73" t="str">
        <f>IF(ISNUMBER(C2514),LOOKUP(C2514,LL!$Q$2:$Q$40,LL!$T$2:$T$40),"")</f>
        <v>JF</v>
      </c>
      <c r="E2514" s="73">
        <f>IF(ISNUMBER(C2514),LOOKUP(C2514,LL!$Q$2:$Q$40,LL!$U$2:$U$40),"")</f>
        <v>41</v>
      </c>
      <c r="F2514" s="363">
        <v>4</v>
      </c>
      <c r="G2514" s="363">
        <v>1</v>
      </c>
      <c r="H2514" s="363" t="s">
        <v>217</v>
      </c>
      <c r="I2514" s="363" t="s">
        <v>3</v>
      </c>
      <c r="J2514" s="363" t="s">
        <v>357</v>
      </c>
      <c r="K2514" s="364" t="s">
        <v>2213</v>
      </c>
      <c r="L2514" s="363">
        <v>10</v>
      </c>
      <c r="M2514" s="363" t="s">
        <v>5198</v>
      </c>
      <c r="N2514" s="363" t="s">
        <v>908</v>
      </c>
      <c r="O2514" s="363">
        <v>2</v>
      </c>
      <c r="P2514" s="363">
        <v>6</v>
      </c>
      <c r="Q2514" s="363">
        <v>0</v>
      </c>
      <c r="R2514" s="363">
        <v>2</v>
      </c>
      <c r="S2514" s="363">
        <v>6</v>
      </c>
      <c r="T2514" s="363">
        <v>4</v>
      </c>
      <c r="U2514" s="365" t="s">
        <v>5638</v>
      </c>
      <c r="V2514"/>
    </row>
    <row r="2515" spans="1:22" s="2" customFormat="1" x14ac:dyDescent="0.25">
      <c r="A2515" s="327"/>
      <c r="B2515" s="74">
        <f t="shared" si="81"/>
        <v>2514</v>
      </c>
      <c r="C2515" s="366">
        <v>9</v>
      </c>
      <c r="D2515" s="74" t="str">
        <f>IF(ISNUMBER(C2515),LOOKUP(C2515,LL!$Q$2:$Q$40,LL!$T$2:$T$40),"")</f>
        <v>JF</v>
      </c>
      <c r="E2515" s="74">
        <f>IF(ISNUMBER(C2515),LOOKUP(C2515,LL!$Q$2:$Q$40,LL!$U$2:$U$40),"")</f>
        <v>41</v>
      </c>
      <c r="F2515" s="366">
        <v>4</v>
      </c>
      <c r="G2515" s="366">
        <v>2</v>
      </c>
      <c r="H2515" s="366" t="s">
        <v>217</v>
      </c>
      <c r="I2515" s="366" t="s">
        <v>3</v>
      </c>
      <c r="J2515" s="366" t="s">
        <v>357</v>
      </c>
      <c r="K2515" s="367" t="s">
        <v>2213</v>
      </c>
      <c r="L2515" s="366">
        <v>10</v>
      </c>
      <c r="M2515" s="366" t="s">
        <v>5198</v>
      </c>
      <c r="N2515" s="366" t="s">
        <v>909</v>
      </c>
      <c r="O2515" s="366">
        <v>3</v>
      </c>
      <c r="P2515" s="366">
        <v>6</v>
      </c>
      <c r="Q2515" s="366">
        <v>0</v>
      </c>
      <c r="R2515" s="366">
        <v>2</v>
      </c>
      <c r="S2515" s="366">
        <v>6</v>
      </c>
      <c r="T2515" s="366">
        <v>4</v>
      </c>
      <c r="U2515" s="368" t="s">
        <v>5682</v>
      </c>
      <c r="V2515"/>
    </row>
    <row r="2516" spans="1:22" s="2" customFormat="1" x14ac:dyDescent="0.25">
      <c r="A2516" s="327"/>
      <c r="B2516" s="73">
        <f t="shared" si="81"/>
        <v>2515</v>
      </c>
      <c r="C2516" s="363">
        <v>9</v>
      </c>
      <c r="D2516" s="73" t="str">
        <f>IF(ISNUMBER(C2516),LOOKUP(C2516,LL!$Q$2:$Q$40,LL!$T$2:$T$40),"")</f>
        <v>JF</v>
      </c>
      <c r="E2516" s="73">
        <f>IF(ISNUMBER(C2516),LOOKUP(C2516,LL!$Q$2:$Q$40,LL!$U$2:$U$40),"")</f>
        <v>41</v>
      </c>
      <c r="F2516" s="363">
        <v>4</v>
      </c>
      <c r="G2516" s="363">
        <v>3</v>
      </c>
      <c r="H2516" s="363" t="s">
        <v>217</v>
      </c>
      <c r="I2516" s="363" t="s">
        <v>3</v>
      </c>
      <c r="J2516" s="363" t="s">
        <v>357</v>
      </c>
      <c r="K2516" s="364" t="s">
        <v>2213</v>
      </c>
      <c r="L2516" s="363">
        <v>7</v>
      </c>
      <c r="M2516" s="363" t="s">
        <v>5198</v>
      </c>
      <c r="N2516" s="363" t="s">
        <v>923</v>
      </c>
      <c r="O2516" s="363">
        <v>5</v>
      </c>
      <c r="P2516" s="363">
        <v>17</v>
      </c>
      <c r="Q2516" s="363">
        <v>0</v>
      </c>
      <c r="R2516" s="363">
        <v>2</v>
      </c>
      <c r="S2516" s="363">
        <v>7</v>
      </c>
      <c r="T2516" s="363">
        <v>4</v>
      </c>
      <c r="U2516" s="382" t="s">
        <v>5639</v>
      </c>
      <c r="V2516"/>
    </row>
    <row r="2517" spans="1:22" s="2" customFormat="1" x14ac:dyDescent="0.25">
      <c r="A2517" s="327"/>
      <c r="B2517" s="74">
        <f t="shared" si="81"/>
        <v>2516</v>
      </c>
      <c r="C2517" s="366">
        <v>9</v>
      </c>
      <c r="D2517" s="74" t="str">
        <f>IF(ISNUMBER(C2517),LOOKUP(C2517,LL!$Q$2:$Q$40,LL!$T$2:$T$40),"")</f>
        <v>JF</v>
      </c>
      <c r="E2517" s="74">
        <f>IF(ISNUMBER(C2517),LOOKUP(C2517,LL!$Q$2:$Q$40,LL!$U$2:$U$40),"")</f>
        <v>41</v>
      </c>
      <c r="F2517" s="366">
        <v>4</v>
      </c>
      <c r="G2517" s="366">
        <v>4</v>
      </c>
      <c r="H2517" s="366" t="s">
        <v>217</v>
      </c>
      <c r="I2517" s="366" t="s">
        <v>3</v>
      </c>
      <c r="J2517" s="366" t="s">
        <v>357</v>
      </c>
      <c r="K2517" s="367" t="s">
        <v>2213</v>
      </c>
      <c r="L2517" s="366">
        <v>7</v>
      </c>
      <c r="M2517" s="366" t="s">
        <v>5198</v>
      </c>
      <c r="N2517" s="366" t="s">
        <v>912</v>
      </c>
      <c r="O2517" s="366">
        <v>1</v>
      </c>
      <c r="P2517" s="366">
        <v>3</v>
      </c>
      <c r="Q2517" s="366">
        <v>0</v>
      </c>
      <c r="R2517" s="366">
        <v>1</v>
      </c>
      <c r="S2517" s="366">
        <v>4</v>
      </c>
      <c r="T2517" s="366">
        <v>2</v>
      </c>
      <c r="U2517" s="368"/>
      <c r="V2517"/>
    </row>
    <row r="2518" spans="1:22" s="2" customFormat="1" x14ac:dyDescent="0.25">
      <c r="A2518" s="327"/>
      <c r="B2518" s="73">
        <f t="shared" si="81"/>
        <v>2517</v>
      </c>
      <c r="C2518" s="363">
        <v>9</v>
      </c>
      <c r="D2518" s="73" t="str">
        <f>IF(ISNUMBER(C2518),LOOKUP(C2518,LL!$Q$2:$Q$40,LL!$T$2:$T$40),"")</f>
        <v>JF</v>
      </c>
      <c r="E2518" s="73">
        <f>IF(ISNUMBER(C2518),LOOKUP(C2518,LL!$Q$2:$Q$40,LL!$U$2:$U$40),"")</f>
        <v>41</v>
      </c>
      <c r="F2518" s="363">
        <v>4</v>
      </c>
      <c r="G2518" s="363">
        <v>5</v>
      </c>
      <c r="H2518" s="363" t="s">
        <v>217</v>
      </c>
      <c r="I2518" s="363" t="s">
        <v>3</v>
      </c>
      <c r="J2518" s="363" t="s">
        <v>357</v>
      </c>
      <c r="K2518" s="364" t="s">
        <v>2213</v>
      </c>
      <c r="L2518" s="363">
        <v>6</v>
      </c>
      <c r="M2518" s="363" t="s">
        <v>5198</v>
      </c>
      <c r="N2518" s="363" t="s">
        <v>915</v>
      </c>
      <c r="O2518" s="363">
        <v>2</v>
      </c>
      <c r="P2518" s="363">
        <v>4</v>
      </c>
      <c r="Q2518" s="363">
        <v>0</v>
      </c>
      <c r="R2518" s="363">
        <v>2</v>
      </c>
      <c r="S2518" s="363">
        <v>7</v>
      </c>
      <c r="T2518" s="363">
        <v>4</v>
      </c>
      <c r="U2518" s="365"/>
      <c r="V2518"/>
    </row>
    <row r="2519" spans="1:22" s="2" customFormat="1" x14ac:dyDescent="0.25">
      <c r="A2519" s="327"/>
      <c r="B2519" s="74">
        <f t="shared" si="81"/>
        <v>2518</v>
      </c>
      <c r="C2519" s="366">
        <v>9</v>
      </c>
      <c r="D2519" s="74" t="str">
        <f>IF(ISNUMBER(C2519),LOOKUP(C2519,LL!$Q$2:$Q$40,LL!$T$2:$T$40),"")</f>
        <v>JF</v>
      </c>
      <c r="E2519" s="74">
        <f>IF(ISNUMBER(C2519),LOOKUP(C2519,LL!$Q$2:$Q$40,LL!$U$2:$U$40),"")</f>
        <v>41</v>
      </c>
      <c r="F2519" s="366">
        <v>4</v>
      </c>
      <c r="G2519" s="366">
        <v>6</v>
      </c>
      <c r="H2519" s="366" t="s">
        <v>217</v>
      </c>
      <c r="I2519" s="366" t="s">
        <v>3</v>
      </c>
      <c r="J2519" s="366" t="s">
        <v>357</v>
      </c>
      <c r="K2519" s="367" t="s">
        <v>2213</v>
      </c>
      <c r="L2519" s="366">
        <v>3</v>
      </c>
      <c r="M2519" s="366" t="s">
        <v>5198</v>
      </c>
      <c r="N2519" s="366" t="s">
        <v>916</v>
      </c>
      <c r="O2519" s="366">
        <v>1</v>
      </c>
      <c r="P2519" s="366">
        <v>3</v>
      </c>
      <c r="Q2519" s="366">
        <v>0</v>
      </c>
      <c r="R2519" s="366">
        <v>0</v>
      </c>
      <c r="S2519" s="366">
        <v>0</v>
      </c>
      <c r="T2519" s="366">
        <v>0</v>
      </c>
      <c r="U2519" s="368"/>
      <c r="V2519"/>
    </row>
    <row r="2520" spans="1:22" s="2" customFormat="1" x14ac:dyDescent="0.25">
      <c r="A2520" s="327"/>
      <c r="B2520" s="73">
        <f t="shared" si="81"/>
        <v>2519</v>
      </c>
      <c r="C2520" s="363">
        <v>9</v>
      </c>
      <c r="D2520" s="73" t="str">
        <f>IF(ISNUMBER(C2520),LOOKUP(C2520,LL!$Q$2:$Q$40,LL!$T$2:$T$40),"")</f>
        <v>JF</v>
      </c>
      <c r="E2520" s="73">
        <f>IF(ISNUMBER(C2520),LOOKUP(C2520,LL!$Q$2:$Q$40,LL!$U$2:$U$40),"")</f>
        <v>41</v>
      </c>
      <c r="F2520" s="363">
        <v>4</v>
      </c>
      <c r="G2520" s="363">
        <v>7</v>
      </c>
      <c r="H2520" s="363" t="s">
        <v>217</v>
      </c>
      <c r="I2520" s="363" t="s">
        <v>3</v>
      </c>
      <c r="J2520" s="363" t="s">
        <v>357</v>
      </c>
      <c r="K2520" s="364" t="s">
        <v>2213</v>
      </c>
      <c r="L2520" s="363">
        <v>8</v>
      </c>
      <c r="M2520" s="363" t="s">
        <v>5198</v>
      </c>
      <c r="N2520" s="363" t="s">
        <v>918</v>
      </c>
      <c r="O2520" s="363">
        <v>1</v>
      </c>
      <c r="P2520" s="363">
        <v>3</v>
      </c>
      <c r="Q2520" s="363">
        <v>0</v>
      </c>
      <c r="R2520" s="363">
        <v>1</v>
      </c>
      <c r="S2520" s="363">
        <v>6</v>
      </c>
      <c r="T2520" s="363">
        <v>2</v>
      </c>
      <c r="U2520" s="365"/>
      <c r="V2520"/>
    </row>
    <row r="2521" spans="1:22" s="2" customFormat="1" x14ac:dyDescent="0.25">
      <c r="A2521" s="327"/>
      <c r="B2521" s="74">
        <f t="shared" si="81"/>
        <v>2520</v>
      </c>
      <c r="C2521" s="366">
        <v>9</v>
      </c>
      <c r="D2521" s="74" t="str">
        <f>IF(ISNUMBER(C2521),LOOKUP(C2521,LL!$Q$2:$Q$40,LL!$T$2:$T$40),"")</f>
        <v>JF</v>
      </c>
      <c r="E2521" s="74">
        <f>IF(ISNUMBER(C2521),LOOKUP(C2521,LL!$Q$2:$Q$40,LL!$U$2:$U$40),"")</f>
        <v>41</v>
      </c>
      <c r="F2521" s="366">
        <v>4</v>
      </c>
      <c r="G2521" s="366">
        <v>8</v>
      </c>
      <c r="H2521" s="366" t="s">
        <v>217</v>
      </c>
      <c r="I2521" s="366" t="s">
        <v>3</v>
      </c>
      <c r="J2521" s="366" t="s">
        <v>357</v>
      </c>
      <c r="K2521" s="367" t="s">
        <v>2213</v>
      </c>
      <c r="L2521" s="366">
        <v>4</v>
      </c>
      <c r="M2521" s="366" t="s">
        <v>5198</v>
      </c>
      <c r="N2521" s="366" t="s">
        <v>919</v>
      </c>
      <c r="O2521" s="366">
        <v>1</v>
      </c>
      <c r="P2521" s="366">
        <v>2</v>
      </c>
      <c r="Q2521" s="366">
        <v>0</v>
      </c>
      <c r="R2521" s="366">
        <v>1</v>
      </c>
      <c r="S2521" s="366">
        <v>2</v>
      </c>
      <c r="T2521" s="366">
        <v>2</v>
      </c>
      <c r="U2521" s="368"/>
      <c r="V2521"/>
    </row>
    <row r="2522" spans="1:22" s="2" customFormat="1" x14ac:dyDescent="0.25">
      <c r="A2522" s="327"/>
      <c r="B2522" s="73">
        <f t="shared" si="81"/>
        <v>2521</v>
      </c>
      <c r="C2522" s="363">
        <v>9</v>
      </c>
      <c r="D2522" s="73" t="str">
        <f>IF(ISNUMBER(C2522),LOOKUP(C2522,LL!$Q$2:$Q$40,LL!$T$2:$T$40),"")</f>
        <v>JF</v>
      </c>
      <c r="E2522" s="73">
        <f>IF(ISNUMBER(C2522),LOOKUP(C2522,LL!$Q$2:$Q$40,LL!$U$2:$U$40),"")</f>
        <v>41</v>
      </c>
      <c r="F2522" s="363">
        <v>4</v>
      </c>
      <c r="G2522" s="363">
        <v>9</v>
      </c>
      <c r="H2522" s="363" t="s">
        <v>217</v>
      </c>
      <c r="I2522" s="363" t="s">
        <v>3</v>
      </c>
      <c r="J2522" s="363" t="s">
        <v>357</v>
      </c>
      <c r="K2522" s="364" t="s">
        <v>2213</v>
      </c>
      <c r="L2522" s="363">
        <v>2</v>
      </c>
      <c r="M2522" s="363" t="s">
        <v>5198</v>
      </c>
      <c r="N2522" s="363" t="s">
        <v>2611</v>
      </c>
      <c r="O2522" s="363">
        <v>1</v>
      </c>
      <c r="P2522" s="363">
        <v>2</v>
      </c>
      <c r="Q2522" s="363">
        <v>0</v>
      </c>
      <c r="R2522" s="363">
        <v>0</v>
      </c>
      <c r="S2522" s="363">
        <v>0</v>
      </c>
      <c r="T2522" s="363">
        <v>0</v>
      </c>
      <c r="U2522" s="365"/>
      <c r="V2522"/>
    </row>
    <row r="2523" spans="1:22" s="2" customFormat="1" x14ac:dyDescent="0.25">
      <c r="A2523" s="327"/>
      <c r="B2523" s="74">
        <f t="shared" si="81"/>
        <v>2522</v>
      </c>
      <c r="C2523" s="366">
        <v>9</v>
      </c>
      <c r="D2523" s="74" t="str">
        <f>IF(ISNUMBER(C2523),LOOKUP(C2523,LL!$Q$2:$Q$40,LL!$T$2:$T$40),"")</f>
        <v>JF</v>
      </c>
      <c r="E2523" s="74">
        <f>IF(ISNUMBER(C2523),LOOKUP(C2523,LL!$Q$2:$Q$40,LL!$U$2:$U$40),"")</f>
        <v>41</v>
      </c>
      <c r="F2523" s="366">
        <v>4</v>
      </c>
      <c r="G2523" s="366">
        <v>10</v>
      </c>
      <c r="H2523" s="366" t="s">
        <v>217</v>
      </c>
      <c r="I2523" s="366" t="s">
        <v>3</v>
      </c>
      <c r="J2523" s="366" t="s">
        <v>357</v>
      </c>
      <c r="K2523" s="367" t="s">
        <v>2213</v>
      </c>
      <c r="L2523" s="366">
        <v>1</v>
      </c>
      <c r="M2523" s="366" t="s">
        <v>5198</v>
      </c>
      <c r="N2523" s="366" t="s">
        <v>924</v>
      </c>
      <c r="O2523" s="366">
        <v>0</v>
      </c>
      <c r="P2523" s="366">
        <v>0</v>
      </c>
      <c r="Q2523" s="366">
        <v>0</v>
      </c>
      <c r="R2523" s="366">
        <v>0</v>
      </c>
      <c r="S2523" s="366">
        <v>0</v>
      </c>
      <c r="T2523" s="366">
        <v>0</v>
      </c>
      <c r="U2523" s="368"/>
      <c r="V2523"/>
    </row>
    <row r="2524" spans="1:22" s="2" customFormat="1" x14ac:dyDescent="0.25">
      <c r="A2524" s="327"/>
      <c r="B2524" s="73">
        <f t="shared" si="81"/>
        <v>2523</v>
      </c>
      <c r="C2524" s="363">
        <v>9</v>
      </c>
      <c r="D2524" s="73" t="str">
        <f>IF(ISNUMBER(C2524),LOOKUP(C2524,LL!$Q$2:$Q$40,LL!$T$2:$T$40),"")</f>
        <v>JF</v>
      </c>
      <c r="E2524" s="73">
        <f>IF(ISNUMBER(C2524),LOOKUP(C2524,LL!$Q$2:$Q$40,LL!$U$2:$U$40),"")</f>
        <v>41</v>
      </c>
      <c r="F2524" s="363">
        <v>4</v>
      </c>
      <c r="G2524" s="363">
        <v>11</v>
      </c>
      <c r="H2524" s="363" t="s">
        <v>1186</v>
      </c>
      <c r="I2524" s="363" t="s">
        <v>3</v>
      </c>
      <c r="J2524" s="363" t="s">
        <v>357</v>
      </c>
      <c r="K2524" s="364" t="s">
        <v>2213</v>
      </c>
      <c r="L2524" s="363">
        <v>1</v>
      </c>
      <c r="M2524" s="363" t="s">
        <v>5198</v>
      </c>
      <c r="N2524" s="363" t="s">
        <v>925</v>
      </c>
      <c r="O2524" s="363">
        <v>1</v>
      </c>
      <c r="P2524" s="363">
        <v>3</v>
      </c>
      <c r="Q2524" s="363">
        <v>0</v>
      </c>
      <c r="R2524" s="363">
        <v>2</v>
      </c>
      <c r="S2524" s="363">
        <v>6</v>
      </c>
      <c r="T2524" s="363">
        <v>4</v>
      </c>
      <c r="U2524" s="365"/>
      <c r="V2524"/>
    </row>
    <row r="2525" spans="1:22" s="2" customFormat="1" x14ac:dyDescent="0.25">
      <c r="A2525" s="327"/>
      <c r="B2525" s="74">
        <f t="shared" si="81"/>
        <v>2524</v>
      </c>
      <c r="C2525" s="366">
        <v>9</v>
      </c>
      <c r="D2525" s="74" t="str">
        <f>IF(ISNUMBER(C2525),LOOKUP(C2525,LL!$Q$2:$Q$40,LL!$T$2:$T$40),"")</f>
        <v>JF</v>
      </c>
      <c r="E2525" s="74">
        <f>IF(ISNUMBER(C2525),LOOKUP(C2525,LL!$Q$2:$Q$40,LL!$U$2:$U$40),"")</f>
        <v>41</v>
      </c>
      <c r="F2525" s="366">
        <v>4</v>
      </c>
      <c r="G2525" s="366">
        <v>12</v>
      </c>
      <c r="H2525" s="366" t="s">
        <v>217</v>
      </c>
      <c r="I2525" s="366" t="s">
        <v>3</v>
      </c>
      <c r="J2525" s="366" t="s">
        <v>357</v>
      </c>
      <c r="K2525" s="367" t="s">
        <v>2213</v>
      </c>
      <c r="L2525" s="366">
        <v>0</v>
      </c>
      <c r="M2525" s="366" t="s">
        <v>5198</v>
      </c>
      <c r="N2525" s="366" t="s">
        <v>910</v>
      </c>
      <c r="O2525" s="366">
        <v>0</v>
      </c>
      <c r="P2525" s="366">
        <v>0</v>
      </c>
      <c r="Q2525" s="366">
        <v>0</v>
      </c>
      <c r="R2525" s="366">
        <v>0</v>
      </c>
      <c r="S2525" s="366">
        <v>0</v>
      </c>
      <c r="T2525" s="366">
        <v>0</v>
      </c>
      <c r="U2525" s="368"/>
      <c r="V2525"/>
    </row>
    <row r="2526" spans="1:22" s="2" customFormat="1" x14ac:dyDescent="0.25">
      <c r="A2526" s="327"/>
      <c r="B2526" s="73">
        <f t="shared" si="81"/>
        <v>2525</v>
      </c>
      <c r="C2526" s="363">
        <v>9</v>
      </c>
      <c r="D2526" s="73" t="str">
        <f>IF(ISNUMBER(C2526),LOOKUP(C2526,LL!$Q$2:$Q$40,LL!$T$2:$T$40),"")</f>
        <v>JF</v>
      </c>
      <c r="E2526" s="73">
        <f>IF(ISNUMBER(C2526),LOOKUP(C2526,LL!$Q$2:$Q$40,LL!$U$2:$U$40),"")</f>
        <v>41</v>
      </c>
      <c r="F2526" s="363">
        <v>4</v>
      </c>
      <c r="G2526" s="363">
        <v>13</v>
      </c>
      <c r="H2526" s="363" t="s">
        <v>217</v>
      </c>
      <c r="I2526" s="363" t="s">
        <v>3</v>
      </c>
      <c r="J2526" s="363" t="s">
        <v>357</v>
      </c>
      <c r="K2526" s="364" t="s">
        <v>2213</v>
      </c>
      <c r="L2526" s="363">
        <v>0</v>
      </c>
      <c r="M2526" s="363" t="s">
        <v>5198</v>
      </c>
      <c r="N2526" s="363" t="s">
        <v>911</v>
      </c>
      <c r="O2526" s="363">
        <v>0</v>
      </c>
      <c r="P2526" s="363">
        <v>0</v>
      </c>
      <c r="Q2526" s="363">
        <v>0</v>
      </c>
      <c r="R2526" s="363">
        <v>0</v>
      </c>
      <c r="S2526" s="363">
        <v>0</v>
      </c>
      <c r="T2526" s="363">
        <v>0</v>
      </c>
      <c r="U2526" s="365"/>
      <c r="V2526"/>
    </row>
    <row r="2527" spans="1:22" s="2" customFormat="1" x14ac:dyDescent="0.25">
      <c r="A2527" s="327"/>
      <c r="B2527" s="74">
        <f t="shared" si="81"/>
        <v>2526</v>
      </c>
      <c r="C2527" s="366">
        <v>9</v>
      </c>
      <c r="D2527" s="74" t="str">
        <f>IF(ISNUMBER(C2527),LOOKUP(C2527,LL!$Q$2:$Q$40,LL!$T$2:$T$40),"")</f>
        <v>JF</v>
      </c>
      <c r="E2527" s="74">
        <f>IF(ISNUMBER(C2527),LOOKUP(C2527,LL!$Q$2:$Q$40,LL!$U$2:$U$40),"")</f>
        <v>41</v>
      </c>
      <c r="F2527" s="366">
        <v>4</v>
      </c>
      <c r="G2527" s="366">
        <v>14</v>
      </c>
      <c r="H2527" s="366" t="s">
        <v>217</v>
      </c>
      <c r="I2527" s="366" t="s">
        <v>3</v>
      </c>
      <c r="J2527" s="366" t="s">
        <v>357</v>
      </c>
      <c r="K2527" s="367" t="s">
        <v>2213</v>
      </c>
      <c r="L2527" s="366">
        <v>0</v>
      </c>
      <c r="M2527" s="366" t="s">
        <v>5198</v>
      </c>
      <c r="N2527" s="366" t="s">
        <v>913</v>
      </c>
      <c r="O2527" s="366">
        <v>0</v>
      </c>
      <c r="P2527" s="366">
        <v>0</v>
      </c>
      <c r="Q2527" s="366">
        <v>0</v>
      </c>
      <c r="R2527" s="366">
        <v>0</v>
      </c>
      <c r="S2527" s="366">
        <v>0</v>
      </c>
      <c r="T2527" s="366">
        <v>0</v>
      </c>
      <c r="U2527" s="368"/>
      <c r="V2527"/>
    </row>
    <row r="2528" spans="1:22" s="2" customFormat="1" x14ac:dyDescent="0.25">
      <c r="A2528" s="327"/>
      <c r="B2528" s="73">
        <f t="shared" si="81"/>
        <v>2527</v>
      </c>
      <c r="C2528" s="363">
        <v>9</v>
      </c>
      <c r="D2528" s="73" t="str">
        <f>IF(ISNUMBER(C2528),LOOKUP(C2528,LL!$Q$2:$Q$40,LL!$T$2:$T$40),"")</f>
        <v>JF</v>
      </c>
      <c r="E2528" s="73">
        <f>IF(ISNUMBER(C2528),LOOKUP(C2528,LL!$Q$2:$Q$40,LL!$U$2:$U$40),"")</f>
        <v>41</v>
      </c>
      <c r="F2528" s="363">
        <v>4</v>
      </c>
      <c r="G2528" s="363">
        <v>15</v>
      </c>
      <c r="H2528" s="363" t="s">
        <v>217</v>
      </c>
      <c r="I2528" s="363" t="s">
        <v>3</v>
      </c>
      <c r="J2528" s="363" t="s">
        <v>357</v>
      </c>
      <c r="K2528" s="364" t="s">
        <v>2213</v>
      </c>
      <c r="L2528" s="363">
        <v>1</v>
      </c>
      <c r="M2528" s="363" t="s">
        <v>5198</v>
      </c>
      <c r="N2528" s="363" t="s">
        <v>914</v>
      </c>
      <c r="O2528" s="363">
        <v>0</v>
      </c>
      <c r="P2528" s="363">
        <v>0</v>
      </c>
      <c r="Q2528" s="363">
        <v>0</v>
      </c>
      <c r="R2528" s="363">
        <v>0</v>
      </c>
      <c r="S2528" s="363">
        <v>0</v>
      </c>
      <c r="T2528" s="363">
        <v>0</v>
      </c>
      <c r="U2528" s="365"/>
      <c r="V2528"/>
    </row>
    <row r="2529" spans="1:22" s="2" customFormat="1" x14ac:dyDescent="0.25">
      <c r="A2529" s="327"/>
      <c r="B2529" s="74">
        <f t="shared" si="81"/>
        <v>2528</v>
      </c>
      <c r="C2529" s="366">
        <v>9</v>
      </c>
      <c r="D2529" s="74" t="str">
        <f>IF(ISNUMBER(C2529),LOOKUP(C2529,LL!$Q$2:$Q$40,LL!$T$2:$T$40),"")</f>
        <v>JF</v>
      </c>
      <c r="E2529" s="74">
        <f>IF(ISNUMBER(C2529),LOOKUP(C2529,LL!$Q$2:$Q$40,LL!$U$2:$U$40),"")</f>
        <v>41</v>
      </c>
      <c r="F2529" s="366">
        <v>4</v>
      </c>
      <c r="G2529" s="366">
        <v>16</v>
      </c>
      <c r="H2529" s="366" t="s">
        <v>217</v>
      </c>
      <c r="I2529" s="366" t="s">
        <v>3</v>
      </c>
      <c r="J2529" s="366" t="s">
        <v>357</v>
      </c>
      <c r="K2529" s="367" t="s">
        <v>2213</v>
      </c>
      <c r="L2529" s="366">
        <v>0</v>
      </c>
      <c r="M2529" s="366" t="s">
        <v>5198</v>
      </c>
      <c r="N2529" s="366" t="s">
        <v>917</v>
      </c>
      <c r="O2529" s="366">
        <v>0</v>
      </c>
      <c r="P2529" s="366">
        <v>0</v>
      </c>
      <c r="Q2529" s="366">
        <v>0</v>
      </c>
      <c r="R2529" s="366">
        <v>0</v>
      </c>
      <c r="S2529" s="366">
        <v>0</v>
      </c>
      <c r="T2529" s="366">
        <v>0</v>
      </c>
      <c r="U2529" s="368"/>
      <c r="V2529"/>
    </row>
    <row r="2530" spans="1:22" s="2" customFormat="1" x14ac:dyDescent="0.25">
      <c r="A2530" s="327"/>
      <c r="B2530" s="73">
        <f t="shared" si="81"/>
        <v>2529</v>
      </c>
      <c r="C2530" s="363">
        <v>9</v>
      </c>
      <c r="D2530" s="73" t="str">
        <f>IF(ISNUMBER(C2530),LOOKUP(C2530,LL!$Q$2:$Q$40,LL!$T$2:$T$40),"")</f>
        <v>JF</v>
      </c>
      <c r="E2530" s="73">
        <f>IF(ISNUMBER(C2530),LOOKUP(C2530,LL!$Q$2:$Q$40,LL!$U$2:$U$40),"")</f>
        <v>41</v>
      </c>
      <c r="F2530" s="363">
        <v>4</v>
      </c>
      <c r="G2530" s="363">
        <v>17</v>
      </c>
      <c r="H2530" s="363" t="s">
        <v>217</v>
      </c>
      <c r="I2530" s="363" t="s">
        <v>3</v>
      </c>
      <c r="J2530" s="363" t="s">
        <v>357</v>
      </c>
      <c r="K2530" s="364" t="s">
        <v>2213</v>
      </c>
      <c r="L2530" s="363">
        <v>6</v>
      </c>
      <c r="M2530" s="363" t="s">
        <v>5198</v>
      </c>
      <c r="N2530" s="363" t="s">
        <v>907</v>
      </c>
      <c r="O2530" s="363">
        <v>3</v>
      </c>
      <c r="P2530" s="363">
        <v>6</v>
      </c>
      <c r="Q2530" s="363">
        <v>0</v>
      </c>
      <c r="R2530" s="363">
        <v>1</v>
      </c>
      <c r="S2530" s="363">
        <v>3</v>
      </c>
      <c r="T2530" s="363">
        <v>2</v>
      </c>
      <c r="U2530" s="382" t="s">
        <v>5637</v>
      </c>
      <c r="V2530"/>
    </row>
    <row r="2531" spans="1:22" s="2" customFormat="1" x14ac:dyDescent="0.25">
      <c r="A2531" s="327"/>
      <c r="B2531" s="74">
        <f t="shared" si="81"/>
        <v>2530</v>
      </c>
      <c r="C2531" s="366">
        <v>9</v>
      </c>
      <c r="D2531" s="74" t="str">
        <f>IF(ISNUMBER(C2531),LOOKUP(C2531,LL!$Q$2:$Q$40,LL!$T$2:$T$40),"")</f>
        <v>JF</v>
      </c>
      <c r="E2531" s="74">
        <f>IF(ISNUMBER(C2531),LOOKUP(C2531,LL!$Q$2:$Q$40,LL!$U$2:$U$40),"")</f>
        <v>41</v>
      </c>
      <c r="F2531" s="366">
        <v>4</v>
      </c>
      <c r="G2531" s="366">
        <v>18</v>
      </c>
      <c r="H2531" s="366" t="s">
        <v>217</v>
      </c>
      <c r="I2531" s="366" t="s">
        <v>3</v>
      </c>
      <c r="J2531" s="366" t="s">
        <v>357</v>
      </c>
      <c r="K2531" s="367" t="s">
        <v>2213</v>
      </c>
      <c r="L2531" s="366">
        <v>1</v>
      </c>
      <c r="M2531" s="366" t="s">
        <v>5198</v>
      </c>
      <c r="N2531" s="366" t="s">
        <v>920</v>
      </c>
      <c r="O2531" s="366">
        <v>0</v>
      </c>
      <c r="P2531" s="366">
        <v>0</v>
      </c>
      <c r="Q2531" s="366">
        <v>0</v>
      </c>
      <c r="R2531" s="366">
        <v>0</v>
      </c>
      <c r="S2531" s="366">
        <v>0</v>
      </c>
      <c r="T2531" s="366">
        <v>0</v>
      </c>
      <c r="U2531" s="368"/>
      <c r="V2531"/>
    </row>
    <row r="2532" spans="1:22" s="2" customFormat="1" x14ac:dyDescent="0.25">
      <c r="A2532" s="327"/>
      <c r="B2532" s="73">
        <f t="shared" si="81"/>
        <v>2531</v>
      </c>
      <c r="C2532" s="363">
        <v>9</v>
      </c>
      <c r="D2532" s="73" t="str">
        <f>IF(ISNUMBER(C2532),LOOKUP(C2532,LL!$Q$2:$Q$40,LL!$T$2:$T$40),"")</f>
        <v>JF</v>
      </c>
      <c r="E2532" s="73">
        <f>IF(ISNUMBER(C2532),LOOKUP(C2532,LL!$Q$2:$Q$40,LL!$U$2:$U$40),"")</f>
        <v>41</v>
      </c>
      <c r="F2532" s="363">
        <v>4</v>
      </c>
      <c r="G2532" s="363">
        <v>19</v>
      </c>
      <c r="H2532" s="363" t="s">
        <v>217</v>
      </c>
      <c r="I2532" s="363" t="s">
        <v>3</v>
      </c>
      <c r="J2532" s="363" t="s">
        <v>357</v>
      </c>
      <c r="K2532" s="364" t="s">
        <v>2213</v>
      </c>
      <c r="L2532" s="363">
        <v>0</v>
      </c>
      <c r="M2532" s="363" t="s">
        <v>5198</v>
      </c>
      <c r="N2532" s="363" t="s">
        <v>921</v>
      </c>
      <c r="O2532" s="363">
        <v>0</v>
      </c>
      <c r="P2532" s="363">
        <v>0</v>
      </c>
      <c r="Q2532" s="363">
        <v>0</v>
      </c>
      <c r="R2532" s="363">
        <v>0</v>
      </c>
      <c r="S2532" s="363">
        <v>0</v>
      </c>
      <c r="T2532" s="363">
        <v>0</v>
      </c>
      <c r="U2532" s="365"/>
      <c r="V2532"/>
    </row>
    <row r="2533" spans="1:22" s="2" customFormat="1" x14ac:dyDescent="0.25">
      <c r="A2533" s="327"/>
      <c r="B2533" s="74">
        <f t="shared" si="81"/>
        <v>2532</v>
      </c>
      <c r="C2533" s="366">
        <v>9</v>
      </c>
      <c r="D2533" s="74" t="str">
        <f>IF(ISNUMBER(C2533),LOOKUP(C2533,LL!$Q$2:$Q$40,LL!$T$2:$T$40),"")</f>
        <v>JF</v>
      </c>
      <c r="E2533" s="74">
        <f>IF(ISNUMBER(C2533),LOOKUP(C2533,LL!$Q$2:$Q$40,LL!$U$2:$U$40),"")</f>
        <v>41</v>
      </c>
      <c r="F2533" s="366">
        <v>4</v>
      </c>
      <c r="G2533" s="366">
        <v>20</v>
      </c>
      <c r="H2533" s="366" t="s">
        <v>217</v>
      </c>
      <c r="I2533" s="366" t="s">
        <v>3</v>
      </c>
      <c r="J2533" s="366" t="s">
        <v>357</v>
      </c>
      <c r="K2533" s="367" t="s">
        <v>2213</v>
      </c>
      <c r="L2533" s="366">
        <v>0</v>
      </c>
      <c r="M2533" s="366" t="s">
        <v>5198</v>
      </c>
      <c r="N2533" s="366" t="s">
        <v>922</v>
      </c>
      <c r="O2533" s="366">
        <v>0</v>
      </c>
      <c r="P2533" s="366">
        <v>0</v>
      </c>
      <c r="Q2533" s="366">
        <v>0</v>
      </c>
      <c r="R2533" s="366">
        <v>0</v>
      </c>
      <c r="S2533" s="366">
        <v>0</v>
      </c>
      <c r="T2533" s="366">
        <v>0</v>
      </c>
      <c r="U2533" s="368"/>
      <c r="V2533"/>
    </row>
    <row r="2534" spans="1:22" s="2" customFormat="1" x14ac:dyDescent="0.25">
      <c r="A2534" s="327"/>
      <c r="B2534" s="73">
        <f t="shared" si="81"/>
        <v>2533</v>
      </c>
      <c r="C2534" s="363">
        <v>9</v>
      </c>
      <c r="D2534" s="73" t="str">
        <f>IF(ISNUMBER(C2534),LOOKUP(C2534,LL!$Q$2:$Q$40,LL!$T$2:$T$40),"")</f>
        <v>JF</v>
      </c>
      <c r="E2534" s="73">
        <f>IF(ISNUMBER(C2534),LOOKUP(C2534,LL!$Q$2:$Q$40,LL!$U$2:$U$40),"")</f>
        <v>41</v>
      </c>
      <c r="F2534" s="363">
        <v>4</v>
      </c>
      <c r="G2534" s="363">
        <v>21</v>
      </c>
      <c r="H2534" s="363" t="s">
        <v>1186</v>
      </c>
      <c r="I2534" s="363" t="s">
        <v>3</v>
      </c>
      <c r="J2534" s="363" t="s">
        <v>357</v>
      </c>
      <c r="K2534" s="364" t="s">
        <v>2213</v>
      </c>
      <c r="L2534" s="363">
        <v>0</v>
      </c>
      <c r="M2534" s="363" t="s">
        <v>5198</v>
      </c>
      <c r="N2534" s="363" t="s">
        <v>926</v>
      </c>
      <c r="O2534" s="363">
        <v>0</v>
      </c>
      <c r="P2534" s="363">
        <v>0</v>
      </c>
      <c r="Q2534" s="363">
        <v>0</v>
      </c>
      <c r="R2534" s="363">
        <v>0</v>
      </c>
      <c r="S2534" s="363">
        <v>0</v>
      </c>
      <c r="T2534" s="363">
        <v>0</v>
      </c>
      <c r="U2534" s="365"/>
      <c r="V2534"/>
    </row>
    <row r="2535" spans="1:22" s="2" customFormat="1" x14ac:dyDescent="0.25">
      <c r="A2535" s="327">
        <v>25</v>
      </c>
      <c r="B2535" s="74">
        <f t="shared" si="81"/>
        <v>2534</v>
      </c>
      <c r="C2535" s="366">
        <v>9</v>
      </c>
      <c r="D2535" s="74" t="str">
        <f>IF(ISNUMBER(C2535),LOOKUP(C2535,LL!$Q$2:$Q$40,LL!$T$2:$T$40),"")</f>
        <v>JF</v>
      </c>
      <c r="E2535" s="74">
        <f>IF(ISNUMBER(C2535),LOOKUP(C2535,LL!$Q$2:$Q$40,LL!$U$2:$U$40),"")</f>
        <v>41</v>
      </c>
      <c r="F2535" s="366">
        <v>4</v>
      </c>
      <c r="G2535" s="366">
        <v>0</v>
      </c>
      <c r="H2535" s="366" t="s">
        <v>217</v>
      </c>
      <c r="I2535" s="366" t="s">
        <v>3</v>
      </c>
      <c r="J2535" s="366" t="s">
        <v>191</v>
      </c>
      <c r="K2535" s="367" t="s">
        <v>195</v>
      </c>
      <c r="L2535" s="366" t="s">
        <v>2663</v>
      </c>
      <c r="M2535" s="366" t="s">
        <v>2860</v>
      </c>
      <c r="N2535" s="366" t="s">
        <v>968</v>
      </c>
      <c r="O2535" s="366">
        <v>0.4</v>
      </c>
      <c r="P2535" s="366"/>
      <c r="Q2535" s="366">
        <v>0.4</v>
      </c>
      <c r="R2535" s="366"/>
      <c r="S2535" s="366"/>
      <c r="T2535" s="366"/>
      <c r="U2535" s="368" t="s">
        <v>5640</v>
      </c>
      <c r="V2535"/>
    </row>
    <row r="2536" spans="1:22" s="2" customFormat="1" x14ac:dyDescent="0.25">
      <c r="A2536" s="327"/>
      <c r="B2536" s="73">
        <f t="shared" si="81"/>
        <v>2535</v>
      </c>
      <c r="C2536" s="363">
        <v>9</v>
      </c>
      <c r="D2536" s="73" t="str">
        <f>IF(ISNUMBER(C2536),LOOKUP(C2536,LL!$Q$2:$Q$40,LL!$T$2:$T$40),"")</f>
        <v>JF</v>
      </c>
      <c r="E2536" s="73">
        <f>IF(ISNUMBER(C2536),LOOKUP(C2536,LL!$Q$2:$Q$40,LL!$U$2:$U$40),"")</f>
        <v>41</v>
      </c>
      <c r="F2536" s="363">
        <v>4</v>
      </c>
      <c r="G2536" s="363">
        <v>0</v>
      </c>
      <c r="H2536" s="363" t="s">
        <v>217</v>
      </c>
      <c r="I2536" s="363" t="s">
        <v>191</v>
      </c>
      <c r="J2536" s="363" t="s">
        <v>3</v>
      </c>
      <c r="K2536" s="364" t="s">
        <v>195</v>
      </c>
      <c r="L2536" s="363" t="s">
        <v>2663</v>
      </c>
      <c r="M2536" s="363" t="s">
        <v>1322</v>
      </c>
      <c r="N2536" s="363" t="s">
        <v>968</v>
      </c>
      <c r="O2536" s="363">
        <v>0.4</v>
      </c>
      <c r="P2536" s="363"/>
      <c r="Q2536" s="363">
        <v>0.4</v>
      </c>
      <c r="R2536" s="363"/>
      <c r="S2536" s="363"/>
      <c r="T2536" s="363"/>
      <c r="U2536" s="365" t="s">
        <v>5641</v>
      </c>
      <c r="V2536"/>
    </row>
    <row r="2537" spans="1:22" s="2" customFormat="1" x14ac:dyDescent="0.25">
      <c r="A2537" s="327">
        <v>2</v>
      </c>
      <c r="B2537" s="74">
        <f t="shared" si="81"/>
        <v>2536</v>
      </c>
      <c r="C2537" s="366">
        <v>9</v>
      </c>
      <c r="D2537" s="74" t="str">
        <f>IF(ISNUMBER(C2537),LOOKUP(C2537,LL!$Q$2:$Q$40,LL!$T$2:$T$40),"")</f>
        <v>JF</v>
      </c>
      <c r="E2537" s="74">
        <f>IF(ISNUMBER(C2537),LOOKUP(C2537,LL!$Q$2:$Q$40,LL!$U$2:$U$40),"")</f>
        <v>41</v>
      </c>
      <c r="F2537" s="366">
        <v>4</v>
      </c>
      <c r="G2537" s="366">
        <v>1</v>
      </c>
      <c r="H2537" s="366" t="s">
        <v>197</v>
      </c>
      <c r="I2537" s="366" t="s">
        <v>3</v>
      </c>
      <c r="J2537" s="366" t="s">
        <v>177</v>
      </c>
      <c r="K2537" s="367" t="s">
        <v>189</v>
      </c>
      <c r="L2537" s="366" t="s">
        <v>252</v>
      </c>
      <c r="M2537" s="366" t="s">
        <v>1719</v>
      </c>
      <c r="N2537" s="366" t="s">
        <v>4091</v>
      </c>
      <c r="O2537" s="366" t="s">
        <v>1223</v>
      </c>
      <c r="P2537" s="366">
        <v>3</v>
      </c>
      <c r="Q2537" s="366">
        <v>1</v>
      </c>
      <c r="R2537" s="366">
        <v>-0.5</v>
      </c>
      <c r="S2537" s="366">
        <v>0.5</v>
      </c>
      <c r="T2537" s="366">
        <v>0</v>
      </c>
      <c r="U2537" s="368" t="s">
        <v>5642</v>
      </c>
      <c r="V2537"/>
    </row>
    <row r="2538" spans="1:22" s="2" customFormat="1" x14ac:dyDescent="0.25">
      <c r="A2538" s="327"/>
      <c r="B2538" s="73">
        <f t="shared" si="81"/>
        <v>2537</v>
      </c>
      <c r="C2538" s="363">
        <v>9</v>
      </c>
      <c r="D2538" s="73" t="str">
        <f>IF(ISNUMBER(C2538),LOOKUP(C2538,LL!$Q$2:$Q$40,LL!$T$2:$T$40),"")</f>
        <v>JF</v>
      </c>
      <c r="E2538" s="73">
        <f>IF(ISNUMBER(C2538),LOOKUP(C2538,LL!$Q$2:$Q$40,LL!$U$2:$U$40),"")</f>
        <v>41</v>
      </c>
      <c r="F2538" s="363">
        <v>4</v>
      </c>
      <c r="G2538" s="363">
        <v>2</v>
      </c>
      <c r="H2538" s="363" t="s">
        <v>197</v>
      </c>
      <c r="I2538" s="363" t="s">
        <v>3</v>
      </c>
      <c r="J2538" s="363" t="s">
        <v>177</v>
      </c>
      <c r="K2538" s="364" t="s">
        <v>189</v>
      </c>
      <c r="L2538" s="363" t="s">
        <v>252</v>
      </c>
      <c r="M2538" s="363" t="s">
        <v>1719</v>
      </c>
      <c r="N2538" s="363" t="s">
        <v>412</v>
      </c>
      <c r="O2538" s="363" t="s">
        <v>1223</v>
      </c>
      <c r="P2538" s="363">
        <v>2</v>
      </c>
      <c r="Q2538" s="363">
        <v>1</v>
      </c>
      <c r="R2538" s="363">
        <v>-0.5</v>
      </c>
      <c r="S2538" s="363">
        <v>0.5</v>
      </c>
      <c r="T2538" s="363">
        <v>0</v>
      </c>
      <c r="U2538" s="365" t="s">
        <v>5643</v>
      </c>
      <c r="V2538"/>
    </row>
    <row r="2539" spans="1:22" s="2" customFormat="1" x14ac:dyDescent="0.25">
      <c r="A2539" s="327">
        <v>3</v>
      </c>
      <c r="B2539" s="74">
        <f t="shared" si="81"/>
        <v>2538</v>
      </c>
      <c r="C2539" s="366">
        <v>9</v>
      </c>
      <c r="D2539" s="74" t="str">
        <f>IF(ISNUMBER(C2539),LOOKUP(C2539,LL!$Q$2:$Q$40,LL!$T$2:$T$40),"")</f>
        <v>JF</v>
      </c>
      <c r="E2539" s="74">
        <f>IF(ISNUMBER(C2539),LOOKUP(C2539,LL!$Q$2:$Q$40,LL!$U$2:$U$40),"")</f>
        <v>41</v>
      </c>
      <c r="F2539" s="366">
        <v>4</v>
      </c>
      <c r="G2539" s="366">
        <v>1</v>
      </c>
      <c r="H2539" s="366" t="s">
        <v>186</v>
      </c>
      <c r="I2539" s="366" t="s">
        <v>5</v>
      </c>
      <c r="J2539" s="366" t="s">
        <v>187</v>
      </c>
      <c r="K2539" s="367" t="s">
        <v>189</v>
      </c>
      <c r="L2539" s="366" t="s">
        <v>190</v>
      </c>
      <c r="M2539" s="366" t="s">
        <v>861</v>
      </c>
      <c r="N2539" s="366" t="s">
        <v>5644</v>
      </c>
      <c r="O2539" s="366" t="s">
        <v>1247</v>
      </c>
      <c r="P2539" s="366">
        <f>1-0.8*0.8</f>
        <v>0.35999999999999988</v>
      </c>
      <c r="Q2539" s="366">
        <v>1</v>
      </c>
      <c r="R2539" s="366">
        <f>P2539*Q2539</f>
        <v>0.35999999999999988</v>
      </c>
      <c r="S2539" s="366">
        <v>0</v>
      </c>
      <c r="T2539" s="366">
        <f>S2539-R2539</f>
        <v>-0.35999999999999988</v>
      </c>
      <c r="U2539" s="368" t="s">
        <v>5645</v>
      </c>
      <c r="V2539"/>
    </row>
    <row r="2540" spans="1:22" s="2" customFormat="1" x14ac:dyDescent="0.25">
      <c r="A2540" s="327">
        <v>55</v>
      </c>
      <c r="B2540" s="73">
        <f t="shared" si="81"/>
        <v>2539</v>
      </c>
      <c r="C2540" s="363">
        <v>9</v>
      </c>
      <c r="D2540" s="73" t="str">
        <f>IF(ISNUMBER(C2540),LOOKUP(C2540,LL!$Q$2:$Q$40,LL!$T$2:$T$40),"")</f>
        <v>JF</v>
      </c>
      <c r="E2540" s="73">
        <f>IF(ISNUMBER(C2540),LOOKUP(C2540,LL!$Q$2:$Q$40,LL!$U$2:$U$40),"")</f>
        <v>41</v>
      </c>
      <c r="F2540" s="363">
        <v>4</v>
      </c>
      <c r="G2540" s="363"/>
      <c r="H2540" s="363" t="s">
        <v>176</v>
      </c>
      <c r="I2540" s="363" t="s">
        <v>5</v>
      </c>
      <c r="J2540" s="363" t="s">
        <v>177</v>
      </c>
      <c r="K2540" s="364" t="s">
        <v>247</v>
      </c>
      <c r="L2540" s="363" t="s">
        <v>1311</v>
      </c>
      <c r="M2540" s="363" t="s">
        <v>697</v>
      </c>
      <c r="N2540" s="363" t="s">
        <v>1840</v>
      </c>
      <c r="O2540" s="363" t="s">
        <v>5646</v>
      </c>
      <c r="P2540" s="363" t="s">
        <v>5647</v>
      </c>
      <c r="Q2540" s="363" t="s">
        <v>1681</v>
      </c>
      <c r="R2540" s="363" t="s">
        <v>4796</v>
      </c>
      <c r="S2540" s="363" t="s">
        <v>5648</v>
      </c>
      <c r="T2540" s="363" t="s">
        <v>4102</v>
      </c>
      <c r="U2540" s="365" t="s">
        <v>5649</v>
      </c>
      <c r="V2540"/>
    </row>
    <row r="2541" spans="1:22" s="2" customFormat="1" x14ac:dyDescent="0.25">
      <c r="A2541" s="327">
        <v>55</v>
      </c>
      <c r="B2541" s="74">
        <f t="shared" si="81"/>
        <v>2540</v>
      </c>
      <c r="C2541" s="366">
        <v>9</v>
      </c>
      <c r="D2541" s="74" t="str">
        <f>IF(ISNUMBER(C2541),LOOKUP(C2541,LL!$Q$2:$Q$40,LL!$T$2:$T$40),"")</f>
        <v>JF</v>
      </c>
      <c r="E2541" s="74">
        <f>IF(ISNUMBER(C2541),LOOKUP(C2541,LL!$Q$2:$Q$40,LL!$U$2:$U$40),"")</f>
        <v>41</v>
      </c>
      <c r="F2541" s="366">
        <v>4</v>
      </c>
      <c r="G2541" s="366"/>
      <c r="H2541" s="366" t="s">
        <v>186</v>
      </c>
      <c r="I2541" s="366" t="s">
        <v>5</v>
      </c>
      <c r="J2541" s="366" t="s">
        <v>187</v>
      </c>
      <c r="K2541" s="367" t="s">
        <v>347</v>
      </c>
      <c r="L2541" s="366" t="s">
        <v>1311</v>
      </c>
      <c r="M2541" s="366" t="s">
        <v>697</v>
      </c>
      <c r="N2541" s="366" t="s">
        <v>4419</v>
      </c>
      <c r="O2541" s="366" t="s">
        <v>5650</v>
      </c>
      <c r="P2541" s="366" t="s">
        <v>4820</v>
      </c>
      <c r="Q2541" s="366" t="s">
        <v>5651</v>
      </c>
      <c r="R2541" s="366" t="s">
        <v>3406</v>
      </c>
      <c r="S2541" s="366" t="s">
        <v>3544</v>
      </c>
      <c r="T2541" s="366" t="s">
        <v>2893</v>
      </c>
      <c r="U2541" s="368" t="s">
        <v>5652</v>
      </c>
      <c r="V2541"/>
    </row>
    <row r="2542" spans="1:22" s="2" customFormat="1" x14ac:dyDescent="0.25">
      <c r="A2542" s="327">
        <v>10</v>
      </c>
      <c r="B2542" s="73">
        <f t="shared" si="81"/>
        <v>2541</v>
      </c>
      <c r="C2542" s="363">
        <v>9</v>
      </c>
      <c r="D2542" s="73" t="str">
        <f>IF(ISNUMBER(C2542),LOOKUP(C2542,LL!$Q$2:$Q$40,LL!$T$2:$T$40),"")</f>
        <v>JF</v>
      </c>
      <c r="E2542" s="73">
        <f>IF(ISNUMBER(C2542),LOOKUP(C2542,LL!$Q$2:$Q$40,LL!$U$2:$U$40),"")</f>
        <v>41</v>
      </c>
      <c r="F2542" s="363">
        <v>4</v>
      </c>
      <c r="G2542" s="363" t="s">
        <v>261</v>
      </c>
      <c r="H2542" s="363" t="s">
        <v>176</v>
      </c>
      <c r="I2542" s="363" t="s">
        <v>177</v>
      </c>
      <c r="J2542" s="363" t="s">
        <v>5</v>
      </c>
      <c r="K2542" s="364" t="s">
        <v>297</v>
      </c>
      <c r="L2542" s="363">
        <v>1939</v>
      </c>
      <c r="M2542" s="363" t="s">
        <v>219</v>
      </c>
      <c r="N2542" s="363" t="s">
        <v>1840</v>
      </c>
      <c r="O2542" s="363">
        <v>11</v>
      </c>
      <c r="P2542" s="363">
        <v>22</v>
      </c>
      <c r="Q2542" s="363">
        <v>16</v>
      </c>
      <c r="R2542" s="363">
        <v>23</v>
      </c>
      <c r="S2542" s="363">
        <v>23</v>
      </c>
      <c r="T2542" s="363">
        <v>9</v>
      </c>
      <c r="U2542" s="365" t="s">
        <v>5654</v>
      </c>
      <c r="V2542"/>
    </row>
    <row r="2543" spans="1:22" s="2" customFormat="1" x14ac:dyDescent="0.25">
      <c r="A2543" s="327">
        <v>55</v>
      </c>
      <c r="B2543" s="74">
        <f t="shared" si="81"/>
        <v>2542</v>
      </c>
      <c r="C2543" s="366">
        <v>9</v>
      </c>
      <c r="D2543" s="74" t="str">
        <f>IF(ISNUMBER(C2543),LOOKUP(C2543,LL!$Q$2:$Q$40,LL!$T$2:$T$40),"")</f>
        <v>JF</v>
      </c>
      <c r="E2543" s="74">
        <f>IF(ISNUMBER(C2543),LOOKUP(C2543,LL!$Q$2:$Q$40,LL!$U$2:$U$40),"")</f>
        <v>41</v>
      </c>
      <c r="F2543" s="366">
        <v>4</v>
      </c>
      <c r="G2543" s="366"/>
      <c r="H2543" s="366" t="s">
        <v>186</v>
      </c>
      <c r="I2543" s="366" t="s">
        <v>340</v>
      </c>
      <c r="J2543" s="366" t="s">
        <v>187</v>
      </c>
      <c r="K2543" s="367" t="s">
        <v>347</v>
      </c>
      <c r="L2543" s="366" t="s">
        <v>1311</v>
      </c>
      <c r="M2543" s="366" t="s">
        <v>697</v>
      </c>
      <c r="N2543" s="366" t="s">
        <v>4825</v>
      </c>
      <c r="O2543" s="366" t="s">
        <v>5655</v>
      </c>
      <c r="P2543" s="366" t="s">
        <v>2691</v>
      </c>
      <c r="Q2543" s="366" t="s">
        <v>3348</v>
      </c>
      <c r="R2543" s="366" t="s">
        <v>4824</v>
      </c>
      <c r="S2543" s="366" t="s">
        <v>5063</v>
      </c>
      <c r="T2543" s="366" t="s">
        <v>5656</v>
      </c>
      <c r="U2543" s="368" t="s">
        <v>5681</v>
      </c>
      <c r="V2543"/>
    </row>
    <row r="2544" spans="1:22" s="2" customFormat="1" x14ac:dyDescent="0.25">
      <c r="A2544" s="327"/>
      <c r="B2544" s="73">
        <f t="shared" si="81"/>
        <v>2543</v>
      </c>
      <c r="C2544" s="363">
        <v>9</v>
      </c>
      <c r="D2544" s="73" t="str">
        <f>IF(ISNUMBER(C2544),LOOKUP(C2544,LL!$Q$2:$Q$40,LL!$T$2:$T$40),"")</f>
        <v>JF</v>
      </c>
      <c r="E2544" s="73">
        <f>IF(ISNUMBER(C2544),LOOKUP(C2544,LL!$Q$2:$Q$40,LL!$U$2:$U$40),"")</f>
        <v>41</v>
      </c>
      <c r="F2544" s="363">
        <v>4</v>
      </c>
      <c r="G2544" s="363"/>
      <c r="H2544" s="363" t="s">
        <v>186</v>
      </c>
      <c r="I2544" s="363" t="s">
        <v>340</v>
      </c>
      <c r="J2544" s="363" t="s">
        <v>187</v>
      </c>
      <c r="K2544" s="364" t="s">
        <v>347</v>
      </c>
      <c r="L2544" s="363" t="s">
        <v>1311</v>
      </c>
      <c r="M2544" s="363" t="s">
        <v>697</v>
      </c>
      <c r="N2544" s="363" t="s">
        <v>5520</v>
      </c>
      <c r="O2544" s="363" t="s">
        <v>5657</v>
      </c>
      <c r="P2544" s="363" t="s">
        <v>5658</v>
      </c>
      <c r="Q2544" s="363" t="s">
        <v>5659</v>
      </c>
      <c r="R2544" s="363" t="s">
        <v>4820</v>
      </c>
      <c r="S2544" s="363" t="s">
        <v>5660</v>
      </c>
      <c r="T2544" s="363" t="s">
        <v>5661</v>
      </c>
      <c r="U2544" s="365" t="s">
        <v>5662</v>
      </c>
      <c r="V2544"/>
    </row>
    <row r="2545" spans="1:22" s="2" customFormat="1" x14ac:dyDescent="0.25">
      <c r="A2545" s="327"/>
      <c r="B2545" s="74">
        <f t="shared" si="81"/>
        <v>2544</v>
      </c>
      <c r="C2545" s="366">
        <v>9</v>
      </c>
      <c r="D2545" s="74" t="str">
        <f>IF(ISNUMBER(C2545),LOOKUP(C2545,LL!$Q$2:$Q$40,LL!$T$2:$T$40),"")</f>
        <v>JF</v>
      </c>
      <c r="E2545" s="74">
        <f>IF(ISNUMBER(C2545),LOOKUP(C2545,LL!$Q$2:$Q$40,LL!$U$2:$U$40),"")</f>
        <v>41</v>
      </c>
      <c r="F2545" s="366">
        <v>4</v>
      </c>
      <c r="G2545" s="366"/>
      <c r="H2545" s="366" t="s">
        <v>186</v>
      </c>
      <c r="I2545" s="366" t="s">
        <v>341</v>
      </c>
      <c r="J2545" s="366" t="s">
        <v>187</v>
      </c>
      <c r="K2545" s="367" t="s">
        <v>347</v>
      </c>
      <c r="L2545" s="366" t="s">
        <v>1311</v>
      </c>
      <c r="M2545" s="366" t="s">
        <v>697</v>
      </c>
      <c r="N2545" s="366" t="s">
        <v>3969</v>
      </c>
      <c r="O2545" s="366" t="s">
        <v>5663</v>
      </c>
      <c r="P2545" s="366" t="s">
        <v>4406</v>
      </c>
      <c r="Q2545" s="366" t="s">
        <v>1651</v>
      </c>
      <c r="R2545" s="366" t="s">
        <v>4404</v>
      </c>
      <c r="S2545" s="366" t="s">
        <v>3543</v>
      </c>
      <c r="T2545" s="366" t="s">
        <v>3544</v>
      </c>
      <c r="U2545" s="368"/>
      <c r="V2545"/>
    </row>
    <row r="2546" spans="1:22" s="2" customFormat="1" x14ac:dyDescent="0.25">
      <c r="A2546" s="327">
        <v>12</v>
      </c>
      <c r="B2546" s="73">
        <f t="shared" si="81"/>
        <v>2545</v>
      </c>
      <c r="C2546" s="363">
        <v>9</v>
      </c>
      <c r="D2546" s="73" t="str">
        <f>IF(ISNUMBER(C2546),LOOKUP(C2546,LL!$Q$2:$Q$40,LL!$T$2:$T$40),"")</f>
        <v>JF</v>
      </c>
      <c r="E2546" s="73">
        <f>IF(ISNUMBER(C2546),LOOKUP(C2546,LL!$Q$2:$Q$40,LL!$U$2:$U$40),"")</f>
        <v>41</v>
      </c>
      <c r="F2546" s="363">
        <v>4</v>
      </c>
      <c r="G2546" s="363">
        <v>2</v>
      </c>
      <c r="H2546" s="363" t="s">
        <v>186</v>
      </c>
      <c r="I2546" s="363" t="s">
        <v>5</v>
      </c>
      <c r="J2546" s="363" t="s">
        <v>187</v>
      </c>
      <c r="K2546" s="364" t="s">
        <v>194</v>
      </c>
      <c r="L2546" s="363" t="s">
        <v>712</v>
      </c>
      <c r="M2546" s="363" t="s">
        <v>1835</v>
      </c>
      <c r="N2546" s="363" t="s">
        <v>5664</v>
      </c>
      <c r="O2546" s="363">
        <v>6.5709999999999997</v>
      </c>
      <c r="P2546" s="363">
        <v>0.41099999999999998</v>
      </c>
      <c r="Q2546" s="363">
        <v>0.34399999999999997</v>
      </c>
      <c r="R2546" s="363">
        <v>9.0709999999999997</v>
      </c>
      <c r="S2546" s="363">
        <v>0.64600000000000002</v>
      </c>
      <c r="T2546" s="363">
        <v>0.48499999999999999</v>
      </c>
      <c r="U2546" s="365" t="s">
        <v>5665</v>
      </c>
      <c r="V2546"/>
    </row>
    <row r="2547" spans="1:22" s="2" customFormat="1" x14ac:dyDescent="0.25">
      <c r="A2547" s="327">
        <v>39</v>
      </c>
      <c r="B2547" s="74">
        <f t="shared" si="81"/>
        <v>2546</v>
      </c>
      <c r="C2547" s="366">
        <v>9</v>
      </c>
      <c r="D2547" s="74" t="str">
        <f>IF(ISNUMBER(C2547),LOOKUP(C2547,LL!$Q$2:$Q$40,LL!$T$2:$T$40),"")</f>
        <v>JF</v>
      </c>
      <c r="E2547" s="74">
        <f>IF(ISNUMBER(C2547),LOOKUP(C2547,LL!$Q$2:$Q$40,LL!$U$2:$U$40),"")</f>
        <v>41</v>
      </c>
      <c r="F2547" s="366">
        <v>4</v>
      </c>
      <c r="G2547" s="366">
        <v>2</v>
      </c>
      <c r="H2547" s="366" t="s">
        <v>186</v>
      </c>
      <c r="I2547" s="366" t="s">
        <v>5</v>
      </c>
      <c r="J2547" s="366" t="s">
        <v>187</v>
      </c>
      <c r="K2547" s="367" t="s">
        <v>194</v>
      </c>
      <c r="L2547" s="366" t="s">
        <v>602</v>
      </c>
      <c r="M2547" s="366" t="s">
        <v>269</v>
      </c>
      <c r="N2547" s="366" t="s">
        <v>5664</v>
      </c>
      <c r="O2547" s="366">
        <v>4</v>
      </c>
      <c r="P2547" s="366">
        <v>9.0709999999999997</v>
      </c>
      <c r="Q2547" s="366">
        <v>0.64600000000000002</v>
      </c>
      <c r="R2547" s="366">
        <v>4</v>
      </c>
      <c r="S2547" s="366">
        <v>13.071</v>
      </c>
      <c r="T2547" s="366">
        <v>0.90300000000000002</v>
      </c>
      <c r="U2547" s="368" t="s">
        <v>5666</v>
      </c>
      <c r="V2547"/>
    </row>
    <row r="2548" spans="1:22" s="2" customFormat="1" x14ac:dyDescent="0.25">
      <c r="A2548" s="327">
        <v>1</v>
      </c>
      <c r="B2548" s="73">
        <f t="shared" si="81"/>
        <v>2547</v>
      </c>
      <c r="C2548" s="363">
        <v>9</v>
      </c>
      <c r="D2548" s="73" t="str">
        <f>IF(ISNUMBER(C2548),LOOKUP(C2548,LL!$Q$2:$Q$40,LL!$T$2:$T$40),"")</f>
        <v>JF</v>
      </c>
      <c r="E2548" s="73">
        <f>IF(ISNUMBER(C2548),LOOKUP(C2548,LL!$Q$2:$Q$40,LL!$U$2:$U$40),"")</f>
        <v>41</v>
      </c>
      <c r="F2548" s="363">
        <v>4</v>
      </c>
      <c r="G2548" s="363">
        <v>2</v>
      </c>
      <c r="H2548" s="363" t="s">
        <v>186</v>
      </c>
      <c r="I2548" s="363" t="s">
        <v>5</v>
      </c>
      <c r="J2548" s="363" t="s">
        <v>187</v>
      </c>
      <c r="K2548" s="364" t="s">
        <v>194</v>
      </c>
      <c r="L2548" s="363" t="s">
        <v>871</v>
      </c>
      <c r="M2548" s="363">
        <v>13.071</v>
      </c>
      <c r="N2548" s="363" t="s">
        <v>5664</v>
      </c>
      <c r="O2548" s="363">
        <v>0.90300000000000002</v>
      </c>
      <c r="P2548" s="363">
        <v>0.754</v>
      </c>
      <c r="Q2548" s="363">
        <v>0</v>
      </c>
      <c r="R2548" s="363">
        <v>9.7000000000000003E-2</v>
      </c>
      <c r="S2548" s="363">
        <v>23</v>
      </c>
      <c r="T2548" s="363">
        <v>1</v>
      </c>
      <c r="U2548" s="365" t="s">
        <v>5667</v>
      </c>
      <c r="V2548"/>
    </row>
    <row r="2549" spans="1:22" s="2" customFormat="1" x14ac:dyDescent="0.25">
      <c r="A2549" s="327">
        <v>55</v>
      </c>
      <c r="B2549" s="74">
        <f t="shared" si="81"/>
        <v>2548</v>
      </c>
      <c r="C2549" s="366">
        <v>9</v>
      </c>
      <c r="D2549" s="74" t="str">
        <f>IF(ISNUMBER(C2549),LOOKUP(C2549,LL!$Q$2:$Q$40,LL!$T$2:$T$40),"")</f>
        <v>JF</v>
      </c>
      <c r="E2549" s="74">
        <f>IF(ISNUMBER(C2549),LOOKUP(C2549,LL!$Q$2:$Q$40,LL!$U$2:$U$40),"")</f>
        <v>41</v>
      </c>
      <c r="F2549" s="366">
        <v>4</v>
      </c>
      <c r="G2549" s="366"/>
      <c r="H2549" s="366" t="s">
        <v>186</v>
      </c>
      <c r="I2549" s="366" t="s">
        <v>5</v>
      </c>
      <c r="J2549" s="366" t="s">
        <v>187</v>
      </c>
      <c r="K2549" s="367" t="s">
        <v>1268</v>
      </c>
      <c r="L2549" s="366" t="s">
        <v>1311</v>
      </c>
      <c r="M2549" s="366" t="s">
        <v>697</v>
      </c>
      <c r="N2549" s="366" t="s">
        <v>5664</v>
      </c>
      <c r="O2549" s="366" t="s">
        <v>5668</v>
      </c>
      <c r="P2549" s="366" t="s">
        <v>3232</v>
      </c>
      <c r="Q2549" s="366" t="s">
        <v>1979</v>
      </c>
      <c r="R2549" s="366" t="s">
        <v>3396</v>
      </c>
      <c r="S2549" s="366" t="s">
        <v>5670</v>
      </c>
      <c r="T2549" s="366" t="s">
        <v>1681</v>
      </c>
      <c r="U2549" s="368" t="s">
        <v>5671</v>
      </c>
      <c r="V2549"/>
    </row>
    <row r="2550" spans="1:22" s="2" customFormat="1" x14ac:dyDescent="0.25">
      <c r="A2550" s="327">
        <v>55</v>
      </c>
      <c r="B2550" s="73">
        <f t="shared" si="81"/>
        <v>2549</v>
      </c>
      <c r="C2550" s="363">
        <v>9</v>
      </c>
      <c r="D2550" s="73" t="str">
        <f>IF(ISNUMBER(C2550),LOOKUP(C2550,LL!$Q$2:$Q$40,LL!$T$2:$T$40),"")</f>
        <v>JF</v>
      </c>
      <c r="E2550" s="73">
        <f>IF(ISNUMBER(C2550),LOOKUP(C2550,LL!$Q$2:$Q$40,LL!$U$2:$U$40),"")</f>
        <v>41</v>
      </c>
      <c r="F2550" s="363">
        <v>4</v>
      </c>
      <c r="G2550" s="363"/>
      <c r="H2550" s="363" t="s">
        <v>217</v>
      </c>
      <c r="I2550" s="363" t="s">
        <v>3</v>
      </c>
      <c r="J2550" s="363" t="s">
        <v>191</v>
      </c>
      <c r="K2550" s="364" t="s">
        <v>1268</v>
      </c>
      <c r="L2550" s="363" t="s">
        <v>1311</v>
      </c>
      <c r="M2550" s="363" t="s">
        <v>697</v>
      </c>
      <c r="N2550" s="363" t="s">
        <v>968</v>
      </c>
      <c r="O2550" s="363" t="s">
        <v>5672</v>
      </c>
      <c r="P2550" s="363" t="s">
        <v>5673</v>
      </c>
      <c r="Q2550" s="363" t="s">
        <v>2203</v>
      </c>
      <c r="R2550" s="363" t="s">
        <v>3396</v>
      </c>
      <c r="S2550" s="363" t="s">
        <v>5674</v>
      </c>
      <c r="T2550" s="363" t="s">
        <v>1679</v>
      </c>
      <c r="U2550" s="365" t="s">
        <v>5675</v>
      </c>
      <c r="V2550"/>
    </row>
    <row r="2551" spans="1:22" s="2" customFormat="1" x14ac:dyDescent="0.25">
      <c r="A2551" s="327"/>
      <c r="B2551" s="74">
        <f t="shared" si="81"/>
        <v>2550</v>
      </c>
      <c r="C2551" s="366">
        <v>9</v>
      </c>
      <c r="D2551" s="74" t="str">
        <f>IF(ISNUMBER(C2551),LOOKUP(C2551,LL!$Q$2:$Q$40,LL!$T$2:$T$40),"")</f>
        <v>JF</v>
      </c>
      <c r="E2551" s="74">
        <f>IF(ISNUMBER(C2551),LOOKUP(C2551,LL!$Q$2:$Q$40,LL!$U$2:$U$40),"")</f>
        <v>41</v>
      </c>
      <c r="F2551" s="366">
        <v>7</v>
      </c>
      <c r="G2551" s="366">
        <v>60</v>
      </c>
      <c r="H2551" s="366" t="s">
        <v>176</v>
      </c>
      <c r="I2551" s="366" t="s">
        <v>177</v>
      </c>
      <c r="J2551" s="366" t="s">
        <v>5</v>
      </c>
      <c r="K2551" s="367" t="s">
        <v>390</v>
      </c>
      <c r="L2551" s="366" t="s">
        <v>1186</v>
      </c>
      <c r="M2551" s="366" t="s">
        <v>2324</v>
      </c>
      <c r="N2551" s="366" t="s">
        <v>5685</v>
      </c>
      <c r="O2551" s="366">
        <v>9</v>
      </c>
      <c r="P2551" s="366" t="s">
        <v>3468</v>
      </c>
      <c r="Q2551" s="366" t="s">
        <v>2312</v>
      </c>
      <c r="R2551" s="366" t="s">
        <v>2312</v>
      </c>
      <c r="S2551" s="366"/>
      <c r="T2551" s="366"/>
      <c r="U2551" s="368" t="s">
        <v>5686</v>
      </c>
      <c r="V2551"/>
    </row>
    <row r="2552" spans="1:22" s="2" customFormat="1" x14ac:dyDescent="0.25">
      <c r="A2552" s="327">
        <v>23</v>
      </c>
      <c r="B2552" s="73">
        <f t="shared" si="81"/>
        <v>2551</v>
      </c>
      <c r="C2552" s="363">
        <v>9</v>
      </c>
      <c r="D2552" s="73" t="str">
        <f>IF(ISNUMBER(C2552),LOOKUP(C2552,LL!$Q$2:$Q$40,LL!$T$2:$T$40),"")</f>
        <v>JF</v>
      </c>
      <c r="E2552" s="73">
        <f>IF(ISNUMBER(C2552),LOOKUP(C2552,LL!$Q$2:$Q$40,LL!$U$2:$U$40),"")</f>
        <v>41</v>
      </c>
      <c r="F2552" s="363">
        <v>7</v>
      </c>
      <c r="G2552" s="363">
        <v>1</v>
      </c>
      <c r="H2552" s="363" t="s">
        <v>197</v>
      </c>
      <c r="I2552" s="363" t="s">
        <v>177</v>
      </c>
      <c r="J2552" s="363" t="s">
        <v>3</v>
      </c>
      <c r="K2552" s="364" t="s">
        <v>194</v>
      </c>
      <c r="L2552" s="363" t="s">
        <v>3464</v>
      </c>
      <c r="M2552" s="363" t="s">
        <v>1051</v>
      </c>
      <c r="N2552" s="363" t="s">
        <v>5687</v>
      </c>
      <c r="O2552" s="363" t="s">
        <v>876</v>
      </c>
      <c r="P2552" s="363">
        <v>2.2000000000000002</v>
      </c>
      <c r="Q2552" s="363">
        <v>0.29599999999999999</v>
      </c>
      <c r="R2552" s="363">
        <v>0.24</v>
      </c>
      <c r="S2552" s="363">
        <v>0.11</v>
      </c>
      <c r="T2552" s="363">
        <v>0.78</v>
      </c>
      <c r="U2552" s="365" t="s">
        <v>5688</v>
      </c>
      <c r="V2552"/>
    </row>
    <row r="2553" spans="1:22" s="2" customFormat="1" x14ac:dyDescent="0.25">
      <c r="A2553" s="327"/>
      <c r="B2553" s="74">
        <f t="shared" si="81"/>
        <v>2552</v>
      </c>
      <c r="C2553" s="366">
        <v>9</v>
      </c>
      <c r="D2553" s="74" t="str">
        <f>IF(ISNUMBER(C2553),LOOKUP(C2553,LL!$Q$2:$Q$40,LL!$T$2:$T$40),"")</f>
        <v>JF</v>
      </c>
      <c r="E2553" s="74">
        <f>IF(ISNUMBER(C2553),LOOKUP(C2553,LL!$Q$2:$Q$40,LL!$U$2:$U$40),"")</f>
        <v>41</v>
      </c>
      <c r="F2553" s="366">
        <v>7</v>
      </c>
      <c r="G2553" s="366">
        <v>1</v>
      </c>
      <c r="H2553" s="366" t="s">
        <v>626</v>
      </c>
      <c r="I2553" s="366" t="s">
        <v>191</v>
      </c>
      <c r="J2553" s="366" t="s">
        <v>3</v>
      </c>
      <c r="K2553" s="367" t="s">
        <v>194</v>
      </c>
      <c r="L2553" s="366" t="s">
        <v>3464</v>
      </c>
      <c r="M2553" s="366" t="s">
        <v>1051</v>
      </c>
      <c r="N2553" s="366" t="s">
        <v>5156</v>
      </c>
      <c r="O2553" s="366" t="s">
        <v>871</v>
      </c>
      <c r="P2553" s="366">
        <v>4.5</v>
      </c>
      <c r="Q2553" s="366">
        <v>0.68</v>
      </c>
      <c r="R2553" s="366">
        <v>0.24</v>
      </c>
      <c r="S2553" s="366">
        <v>0</v>
      </c>
      <c r="T2553" s="366">
        <v>0.76</v>
      </c>
      <c r="U2553" s="368" t="s">
        <v>5689</v>
      </c>
      <c r="V2553"/>
    </row>
    <row r="2554" spans="1:22" s="2" customFormat="1" x14ac:dyDescent="0.25">
      <c r="A2554" s="327"/>
      <c r="B2554" s="73">
        <f t="shared" si="81"/>
        <v>2553</v>
      </c>
      <c r="C2554" s="363">
        <v>9</v>
      </c>
      <c r="D2554" s="73" t="str">
        <f>IF(ISNUMBER(C2554),LOOKUP(C2554,LL!$Q$2:$Q$40,LL!$T$2:$T$40),"")</f>
        <v>JF</v>
      </c>
      <c r="E2554" s="73">
        <f>IF(ISNUMBER(C2554),LOOKUP(C2554,LL!$Q$2:$Q$40,LL!$U$2:$U$40),"")</f>
        <v>41</v>
      </c>
      <c r="F2554" s="363">
        <v>7</v>
      </c>
      <c r="G2554" s="363">
        <v>58</v>
      </c>
      <c r="H2554" s="363" t="s">
        <v>626</v>
      </c>
      <c r="I2554" s="363" t="s">
        <v>191</v>
      </c>
      <c r="J2554" s="363" t="s">
        <v>3</v>
      </c>
      <c r="K2554" s="364" t="s">
        <v>390</v>
      </c>
      <c r="L2554" s="363" t="s">
        <v>2316</v>
      </c>
      <c r="M2554" s="363" t="s">
        <v>2324</v>
      </c>
      <c r="N2554" s="363" t="s">
        <v>5690</v>
      </c>
      <c r="O2554" s="363">
        <v>9</v>
      </c>
      <c r="P2554" s="363" t="s">
        <v>3468</v>
      </c>
      <c r="Q2554" s="363" t="s">
        <v>2312</v>
      </c>
      <c r="R2554" s="363" t="s">
        <v>2312</v>
      </c>
      <c r="S2554" s="363" t="s">
        <v>1551</v>
      </c>
      <c r="T2554" s="363"/>
      <c r="U2554" s="365" t="s">
        <v>5691</v>
      </c>
      <c r="V2554"/>
    </row>
    <row r="2555" spans="1:22" s="2" customFormat="1" x14ac:dyDescent="0.25">
      <c r="A2555" s="327"/>
      <c r="B2555" s="74">
        <f t="shared" si="81"/>
        <v>2554</v>
      </c>
      <c r="C2555" s="366">
        <v>9</v>
      </c>
      <c r="D2555" s="74" t="str">
        <f>IF(ISNUMBER(C2555),LOOKUP(C2555,LL!$Q$2:$Q$40,LL!$T$2:$T$40),"")</f>
        <v>JF</v>
      </c>
      <c r="E2555" s="74">
        <f>IF(ISNUMBER(C2555),LOOKUP(C2555,LL!$Q$2:$Q$40,LL!$U$2:$U$40),"")</f>
        <v>41</v>
      </c>
      <c r="F2555" s="366">
        <v>7</v>
      </c>
      <c r="G2555" s="366">
        <v>65</v>
      </c>
      <c r="H2555" s="366" t="s">
        <v>198</v>
      </c>
      <c r="I2555" s="366" t="s">
        <v>187</v>
      </c>
      <c r="J2555" s="366" t="s">
        <v>5</v>
      </c>
      <c r="K2555" s="367" t="s">
        <v>390</v>
      </c>
      <c r="L2555" s="366" t="s">
        <v>1186</v>
      </c>
      <c r="M2555" s="366" t="s">
        <v>2324</v>
      </c>
      <c r="N2555" s="366" t="s">
        <v>5575</v>
      </c>
      <c r="O2555" s="366">
        <v>9</v>
      </c>
      <c r="P2555" s="366" t="s">
        <v>3468</v>
      </c>
      <c r="Q2555" s="366" t="s">
        <v>2312</v>
      </c>
      <c r="R2555" s="366" t="s">
        <v>2312</v>
      </c>
      <c r="S2555" s="366" t="s">
        <v>2312</v>
      </c>
      <c r="T2555" s="366" t="s">
        <v>2312</v>
      </c>
      <c r="U2555" s="368" t="s">
        <v>5716</v>
      </c>
      <c r="V2555"/>
    </row>
    <row r="2556" spans="1:22" s="2" customFormat="1" x14ac:dyDescent="0.25">
      <c r="A2556" s="327"/>
      <c r="B2556" s="73">
        <f t="shared" si="81"/>
        <v>2555</v>
      </c>
      <c r="C2556" s="363">
        <v>9</v>
      </c>
      <c r="D2556" s="73" t="str">
        <f>IF(ISNUMBER(C2556),LOOKUP(C2556,LL!$Q$2:$Q$40,LL!$T$2:$T$40),"")</f>
        <v>JF</v>
      </c>
      <c r="E2556" s="73">
        <f>IF(ISNUMBER(C2556),LOOKUP(C2556,LL!$Q$2:$Q$40,LL!$U$2:$U$40),"")</f>
        <v>41</v>
      </c>
      <c r="F2556" s="363">
        <v>7</v>
      </c>
      <c r="G2556" s="363">
        <v>66</v>
      </c>
      <c r="H2556" s="363" t="s">
        <v>186</v>
      </c>
      <c r="I2556" s="363" t="s">
        <v>187</v>
      </c>
      <c r="J2556" s="363" t="s">
        <v>340</v>
      </c>
      <c r="K2556" s="364" t="s">
        <v>390</v>
      </c>
      <c r="L2556" s="363" t="s">
        <v>1186</v>
      </c>
      <c r="M2556" s="363" t="s">
        <v>1551</v>
      </c>
      <c r="N2556" s="363" t="s">
        <v>5692</v>
      </c>
      <c r="O2556" s="363">
        <v>309</v>
      </c>
      <c r="P2556" s="363" t="s">
        <v>3468</v>
      </c>
      <c r="Q2556" s="363" t="s">
        <v>1551</v>
      </c>
      <c r="R2556" s="363" t="s">
        <v>1551</v>
      </c>
      <c r="S2556" s="363"/>
      <c r="T2556" s="363"/>
      <c r="U2556" s="365" t="s">
        <v>5693</v>
      </c>
      <c r="V2556"/>
    </row>
    <row r="2557" spans="1:22" s="2" customFormat="1" x14ac:dyDescent="0.25">
      <c r="A2557" s="327">
        <v>23</v>
      </c>
      <c r="B2557" s="74">
        <f t="shared" si="81"/>
        <v>2556</v>
      </c>
      <c r="C2557" s="366">
        <v>9</v>
      </c>
      <c r="D2557" s="74" t="str">
        <f>IF(ISNUMBER(C2557),LOOKUP(C2557,LL!$Q$2:$Q$40,LL!$T$2:$T$40),"")</f>
        <v>JF</v>
      </c>
      <c r="E2557" s="74">
        <f>IF(ISNUMBER(C2557),LOOKUP(C2557,LL!$Q$2:$Q$40,LL!$U$2:$U$40),"")</f>
        <v>41</v>
      </c>
      <c r="F2557" s="366">
        <v>7</v>
      </c>
      <c r="G2557" s="366" t="s">
        <v>4061</v>
      </c>
      <c r="H2557" s="366" t="s">
        <v>186</v>
      </c>
      <c r="I2557" s="366" t="s">
        <v>187</v>
      </c>
      <c r="J2557" s="366" t="s">
        <v>340</v>
      </c>
      <c r="K2557" s="367" t="s">
        <v>194</v>
      </c>
      <c r="L2557" s="366" t="s">
        <v>3464</v>
      </c>
      <c r="M2557" s="366" t="s">
        <v>1051</v>
      </c>
      <c r="N2557" s="366" t="s">
        <v>1661</v>
      </c>
      <c r="O2557" s="366" t="s">
        <v>871</v>
      </c>
      <c r="P2557" s="366">
        <v>10.667</v>
      </c>
      <c r="Q2557" s="366">
        <v>0.76700000000000002</v>
      </c>
      <c r="R2557" s="366">
        <v>0.59</v>
      </c>
      <c r="S2557" s="366">
        <v>0</v>
      </c>
      <c r="T2557" s="366">
        <v>0.23</v>
      </c>
      <c r="U2557" s="368" t="s">
        <v>5700</v>
      </c>
      <c r="V2557"/>
    </row>
    <row r="2558" spans="1:22" s="2" customFormat="1" x14ac:dyDescent="0.25">
      <c r="A2558" s="327"/>
      <c r="B2558" s="73">
        <f t="shared" si="81"/>
        <v>2557</v>
      </c>
      <c r="C2558" s="363">
        <v>9</v>
      </c>
      <c r="D2558" s="73" t="str">
        <f>IF(ISNUMBER(C2558),LOOKUP(C2558,LL!$Q$2:$Q$40,LL!$T$2:$T$40),"")</f>
        <v>JF</v>
      </c>
      <c r="E2558" s="73">
        <f>IF(ISNUMBER(C2558),LOOKUP(C2558,LL!$Q$2:$Q$40,LL!$U$2:$U$40),"")</f>
        <v>41</v>
      </c>
      <c r="F2558" s="363">
        <v>7</v>
      </c>
      <c r="G2558" s="363" t="s">
        <v>1374</v>
      </c>
      <c r="H2558" s="363" t="s">
        <v>186</v>
      </c>
      <c r="I2558" s="363" t="s">
        <v>187</v>
      </c>
      <c r="J2558" s="363" t="s">
        <v>340</v>
      </c>
      <c r="K2558" s="364" t="s">
        <v>194</v>
      </c>
      <c r="L2558" s="363" t="s">
        <v>3464</v>
      </c>
      <c r="M2558" s="363" t="s">
        <v>1051</v>
      </c>
      <c r="N2558" s="363" t="s">
        <v>1661</v>
      </c>
      <c r="O2558" s="363" t="s">
        <v>876</v>
      </c>
      <c r="P2558" s="363">
        <v>10.667</v>
      </c>
      <c r="Q2558" s="363">
        <v>0.92700000000000005</v>
      </c>
      <c r="R2558" s="363">
        <v>0.73</v>
      </c>
      <c r="S2558" s="363">
        <v>0</v>
      </c>
      <c r="T2558" s="363">
        <v>0.12</v>
      </c>
      <c r="U2558" s="365" t="s">
        <v>5701</v>
      </c>
      <c r="V2558"/>
    </row>
    <row r="2559" spans="1:22" s="2" customFormat="1" x14ac:dyDescent="0.25">
      <c r="A2559" s="327"/>
      <c r="B2559" s="74">
        <f t="shared" si="81"/>
        <v>2558</v>
      </c>
      <c r="C2559" s="366">
        <v>9</v>
      </c>
      <c r="D2559" s="74" t="str">
        <f>IF(ISNUMBER(C2559),LOOKUP(C2559,LL!$Q$2:$Q$40,LL!$T$2:$T$40),"")</f>
        <v>JF</v>
      </c>
      <c r="E2559" s="74">
        <f>IF(ISNUMBER(C2559),LOOKUP(C2559,LL!$Q$2:$Q$40,LL!$U$2:$U$40),"")</f>
        <v>41</v>
      </c>
      <c r="F2559" s="366">
        <v>7</v>
      </c>
      <c r="G2559" s="366">
        <v>67</v>
      </c>
      <c r="H2559" s="366" t="s">
        <v>186</v>
      </c>
      <c r="I2559" s="366" t="s">
        <v>187</v>
      </c>
      <c r="J2559" s="366" t="s">
        <v>5</v>
      </c>
      <c r="K2559" s="367" t="s">
        <v>390</v>
      </c>
      <c r="L2559" s="366" t="s">
        <v>2316</v>
      </c>
      <c r="M2559" s="366" t="s">
        <v>2324</v>
      </c>
      <c r="N2559" s="366" t="s">
        <v>5694</v>
      </c>
      <c r="O2559" s="366">
        <v>9</v>
      </c>
      <c r="P2559" s="366" t="s">
        <v>3468</v>
      </c>
      <c r="Q2559" s="366" t="s">
        <v>2312</v>
      </c>
      <c r="R2559" s="366" t="s">
        <v>2312</v>
      </c>
      <c r="S2559" s="366"/>
      <c r="T2559" s="366"/>
      <c r="U2559" s="368" t="s">
        <v>5695</v>
      </c>
      <c r="V2559"/>
    </row>
    <row r="2560" spans="1:22" s="2" customFormat="1" x14ac:dyDescent="0.25">
      <c r="A2560" s="327"/>
      <c r="B2560" s="73">
        <f t="shared" si="81"/>
        <v>2559</v>
      </c>
      <c r="C2560" s="363">
        <v>9</v>
      </c>
      <c r="D2560" s="73" t="str">
        <f>IF(ISNUMBER(C2560),LOOKUP(C2560,LL!$Q$2:$Q$40,LL!$T$2:$T$40),"")</f>
        <v>JF</v>
      </c>
      <c r="E2560" s="73">
        <f>IF(ISNUMBER(C2560),LOOKUP(C2560,LL!$Q$2:$Q$40,LL!$U$2:$U$40),"")</f>
        <v>41</v>
      </c>
      <c r="F2560" s="363">
        <v>7</v>
      </c>
      <c r="G2560" s="363">
        <v>68</v>
      </c>
      <c r="H2560" s="363" t="s">
        <v>186</v>
      </c>
      <c r="I2560" s="363" t="s">
        <v>187</v>
      </c>
      <c r="J2560" s="363" t="s">
        <v>5</v>
      </c>
      <c r="K2560" s="364" t="s">
        <v>390</v>
      </c>
      <c r="L2560" s="363" t="s">
        <v>2316</v>
      </c>
      <c r="M2560" s="363" t="s">
        <v>2324</v>
      </c>
      <c r="N2560" s="363" t="s">
        <v>5696</v>
      </c>
      <c r="O2560" s="363">
        <v>9</v>
      </c>
      <c r="P2560" s="363" t="s">
        <v>3468</v>
      </c>
      <c r="Q2560" s="363" t="s">
        <v>2312</v>
      </c>
      <c r="R2560" s="363"/>
      <c r="S2560" s="363"/>
      <c r="T2560" s="363"/>
      <c r="U2560" s="365" t="s">
        <v>5697</v>
      </c>
      <c r="V2560"/>
    </row>
    <row r="2561" spans="1:22" s="2" customFormat="1" x14ac:dyDescent="0.25">
      <c r="A2561" s="327">
        <v>13</v>
      </c>
      <c r="B2561" s="74">
        <f t="shared" ref="B2561:B2624" si="82">B2560+1</f>
        <v>2560</v>
      </c>
      <c r="C2561" s="366">
        <v>9</v>
      </c>
      <c r="D2561" s="74" t="str">
        <f>IF(ISNUMBER(C2561),LOOKUP(C2561,LL!$Q$2:$Q$40,LL!$T$2:$T$40),"")</f>
        <v>JF</v>
      </c>
      <c r="E2561" s="74">
        <f>IF(ISNUMBER(C2561),LOOKUP(C2561,LL!$Q$2:$Q$40,LL!$U$2:$U$40),"")</f>
        <v>41</v>
      </c>
      <c r="F2561" s="366">
        <v>7</v>
      </c>
      <c r="G2561" s="366">
        <v>2</v>
      </c>
      <c r="H2561" s="366" t="s">
        <v>358</v>
      </c>
      <c r="I2561" s="366" t="s">
        <v>260</v>
      </c>
      <c r="J2561" s="366" t="s">
        <v>261</v>
      </c>
      <c r="K2561" s="367" t="s">
        <v>399</v>
      </c>
      <c r="L2561" s="366">
        <v>4</v>
      </c>
      <c r="M2561" s="366">
        <v>3</v>
      </c>
      <c r="N2561" s="366" t="s">
        <v>3720</v>
      </c>
      <c r="O2561" s="366" t="s">
        <v>5440</v>
      </c>
      <c r="P2561" s="366" t="s">
        <v>5440</v>
      </c>
      <c r="Q2561" s="366" t="s">
        <v>5440</v>
      </c>
      <c r="R2561" s="366" t="s">
        <v>952</v>
      </c>
      <c r="S2561" s="366" t="s">
        <v>951</v>
      </c>
      <c r="T2561" s="366" t="s">
        <v>951</v>
      </c>
      <c r="U2561" s="368" t="s">
        <v>5698</v>
      </c>
      <c r="V2561"/>
    </row>
    <row r="2562" spans="1:22" s="2" customFormat="1" x14ac:dyDescent="0.25">
      <c r="A2562" s="327">
        <v>14</v>
      </c>
      <c r="B2562" s="73">
        <f t="shared" si="82"/>
        <v>2561</v>
      </c>
      <c r="C2562" s="363">
        <v>9</v>
      </c>
      <c r="D2562" s="73" t="str">
        <f>IF(ISNUMBER(C2562),LOOKUP(C2562,LL!$Q$2:$Q$40,LL!$T$2:$T$40),"")</f>
        <v>JF</v>
      </c>
      <c r="E2562" s="73">
        <f>IF(ISNUMBER(C2562),LOOKUP(C2562,LL!$Q$2:$Q$40,LL!$U$2:$U$40),"")</f>
        <v>41</v>
      </c>
      <c r="F2562" s="363">
        <v>7</v>
      </c>
      <c r="G2562" s="363">
        <v>2</v>
      </c>
      <c r="H2562" s="363" t="s">
        <v>358</v>
      </c>
      <c r="I2562" s="363" t="s">
        <v>260</v>
      </c>
      <c r="J2562" s="363" t="s">
        <v>261</v>
      </c>
      <c r="K2562" s="364" t="s">
        <v>642</v>
      </c>
      <c r="L2562" s="363">
        <v>1</v>
      </c>
      <c r="M2562" s="363">
        <v>3</v>
      </c>
      <c r="N2562" s="363" t="s">
        <v>4070</v>
      </c>
      <c r="O2562" s="363" t="s">
        <v>856</v>
      </c>
      <c r="P2562" s="363" t="s">
        <v>857</v>
      </c>
      <c r="Q2562" s="363" t="s">
        <v>902</v>
      </c>
      <c r="R2562" s="363"/>
      <c r="S2562" s="363"/>
      <c r="T2562" s="363"/>
      <c r="U2562" s="365" t="s">
        <v>5699</v>
      </c>
      <c r="V2562"/>
    </row>
    <row r="2563" spans="1:22" s="2" customFormat="1" x14ac:dyDescent="0.25">
      <c r="A2563" s="327">
        <v>10</v>
      </c>
      <c r="B2563" s="74">
        <f t="shared" si="82"/>
        <v>2562</v>
      </c>
      <c r="C2563" s="366">
        <v>9</v>
      </c>
      <c r="D2563" s="74" t="str">
        <f>IF(ISNUMBER(C2563),LOOKUP(C2563,LL!$Q$2:$Q$40,LL!$T$2:$T$40),"")</f>
        <v>JF</v>
      </c>
      <c r="E2563" s="74">
        <f>IF(ISNUMBER(C2563),LOOKUP(C2563,LL!$Q$2:$Q$40,LL!$U$2:$U$40),"")</f>
        <v>41</v>
      </c>
      <c r="F2563" s="366">
        <v>7</v>
      </c>
      <c r="G2563" s="366" t="s">
        <v>260</v>
      </c>
      <c r="H2563" s="366" t="s">
        <v>176</v>
      </c>
      <c r="I2563" s="366" t="s">
        <v>177</v>
      </c>
      <c r="J2563" s="366" t="s">
        <v>5</v>
      </c>
      <c r="K2563" s="367" t="s">
        <v>297</v>
      </c>
      <c r="L2563" s="366">
        <v>1939</v>
      </c>
      <c r="M2563" s="366" t="s">
        <v>219</v>
      </c>
      <c r="N2563" s="366" t="s">
        <v>3736</v>
      </c>
      <c r="O2563" s="366">
        <v>11</v>
      </c>
      <c r="P2563" s="366">
        <v>22</v>
      </c>
      <c r="Q2563" s="366">
        <v>16</v>
      </c>
      <c r="R2563" s="366">
        <v>23</v>
      </c>
      <c r="S2563" s="366">
        <v>23</v>
      </c>
      <c r="T2563" s="366">
        <v>42</v>
      </c>
      <c r="U2563" s="368"/>
      <c r="V2563"/>
    </row>
    <row r="2564" spans="1:22" s="2" customFormat="1" x14ac:dyDescent="0.25">
      <c r="A2564" s="327">
        <v>55</v>
      </c>
      <c r="B2564" s="73">
        <f t="shared" si="82"/>
        <v>2563</v>
      </c>
      <c r="C2564" s="363">
        <v>9</v>
      </c>
      <c r="D2564" s="73" t="str">
        <f>IF(ISNUMBER(C2564),LOOKUP(C2564,LL!$Q$2:$Q$40,LL!$T$2:$T$40),"")</f>
        <v>JF</v>
      </c>
      <c r="E2564" s="73">
        <f>IF(ISNUMBER(C2564),LOOKUP(C2564,LL!$Q$2:$Q$40,LL!$U$2:$U$40),"")</f>
        <v>41</v>
      </c>
      <c r="F2564" s="363">
        <v>7</v>
      </c>
      <c r="G2564" s="363"/>
      <c r="H2564" s="363" t="s">
        <v>1186</v>
      </c>
      <c r="I2564" s="363" t="s">
        <v>191</v>
      </c>
      <c r="J2564" s="363" t="s">
        <v>3</v>
      </c>
      <c r="K2564" s="364" t="s">
        <v>350</v>
      </c>
      <c r="L2564" s="363" t="s">
        <v>1311</v>
      </c>
      <c r="M2564" s="363" t="s">
        <v>697</v>
      </c>
      <c r="N2564" s="363" t="s">
        <v>1240</v>
      </c>
      <c r="O2564" s="363" t="s">
        <v>5706</v>
      </c>
      <c r="P2564" s="363" t="s">
        <v>1425</v>
      </c>
      <c r="Q2564" s="363" t="s">
        <v>5702</v>
      </c>
      <c r="R2564" s="363" t="s">
        <v>5703</v>
      </c>
      <c r="S2564" s="363" t="s">
        <v>5704</v>
      </c>
      <c r="T2564" s="363" t="s">
        <v>5705</v>
      </c>
      <c r="U2564" s="365" t="s">
        <v>5707</v>
      </c>
      <c r="V2564"/>
    </row>
    <row r="2565" spans="1:22" s="2" customFormat="1" x14ac:dyDescent="0.25">
      <c r="A2565" s="327">
        <v>55</v>
      </c>
      <c r="B2565" s="74">
        <f t="shared" si="82"/>
        <v>2564</v>
      </c>
      <c r="C2565" s="366">
        <v>9</v>
      </c>
      <c r="D2565" s="74" t="str">
        <f>IF(ISNUMBER(C2565),LOOKUP(C2565,LL!$Q$2:$Q$40,LL!$T$2:$T$40),"")</f>
        <v>JF</v>
      </c>
      <c r="E2565" s="74">
        <f>IF(ISNUMBER(C2565),LOOKUP(C2565,LL!$Q$2:$Q$40,LL!$U$2:$U$40),"")</f>
        <v>41</v>
      </c>
      <c r="F2565" s="366">
        <v>7</v>
      </c>
      <c r="G2565" s="366"/>
      <c r="H2565" s="366" t="s">
        <v>186</v>
      </c>
      <c r="I2565" s="366" t="s">
        <v>187</v>
      </c>
      <c r="J2565" s="366" t="s">
        <v>5</v>
      </c>
      <c r="K2565" s="367" t="s">
        <v>350</v>
      </c>
      <c r="L2565" s="366" t="s">
        <v>1311</v>
      </c>
      <c r="M2565" s="366" t="s">
        <v>697</v>
      </c>
      <c r="N2565" s="366" t="s">
        <v>5708</v>
      </c>
      <c r="O2565" s="366" t="s">
        <v>5709</v>
      </c>
      <c r="P2565" s="366" t="s">
        <v>1425</v>
      </c>
      <c r="Q2565" s="366" t="s">
        <v>5710</v>
      </c>
      <c r="R2565" s="366" t="s">
        <v>286</v>
      </c>
      <c r="S2565" s="366" t="s">
        <v>1810</v>
      </c>
      <c r="T2565" s="366" t="s">
        <v>5711</v>
      </c>
      <c r="U2565" s="368" t="s">
        <v>5712</v>
      </c>
      <c r="V2565"/>
    </row>
    <row r="2566" spans="1:22" s="2" customFormat="1" x14ac:dyDescent="0.25">
      <c r="A2566" s="327"/>
      <c r="B2566" s="73">
        <f t="shared" si="82"/>
        <v>2565</v>
      </c>
      <c r="C2566" s="363">
        <v>9</v>
      </c>
      <c r="D2566" s="73" t="str">
        <f>IF(ISNUMBER(C2566),LOOKUP(C2566,LL!$Q$2:$Q$40,LL!$T$2:$T$40),"")</f>
        <v>JF</v>
      </c>
      <c r="E2566" s="73">
        <f>IF(ISNUMBER(C2566),LOOKUP(C2566,LL!$Q$2:$Q$40,LL!$U$2:$U$40),"")</f>
        <v>41</v>
      </c>
      <c r="F2566" s="363">
        <v>7</v>
      </c>
      <c r="G2566" s="363"/>
      <c r="H2566" s="363" t="s">
        <v>186</v>
      </c>
      <c r="I2566" s="363" t="s">
        <v>187</v>
      </c>
      <c r="J2566" s="363" t="s">
        <v>340</v>
      </c>
      <c r="K2566" s="364" t="s">
        <v>350</v>
      </c>
      <c r="L2566" s="363" t="s">
        <v>1311</v>
      </c>
      <c r="M2566" s="363" t="s">
        <v>697</v>
      </c>
      <c r="N2566" s="363" t="s">
        <v>1280</v>
      </c>
      <c r="O2566" s="363" t="s">
        <v>5713</v>
      </c>
      <c r="P2566" s="363" t="s">
        <v>1407</v>
      </c>
      <c r="Q2566" s="363" t="s">
        <v>1425</v>
      </c>
      <c r="R2566" s="363" t="s">
        <v>4296</v>
      </c>
      <c r="S2566" s="363" t="s">
        <v>1264</v>
      </c>
      <c r="T2566" s="363" t="s">
        <v>5714</v>
      </c>
      <c r="U2566" s="365" t="s">
        <v>5715</v>
      </c>
      <c r="V2566"/>
    </row>
    <row r="2567" spans="1:22" s="2" customFormat="1" x14ac:dyDescent="0.25">
      <c r="A2567" s="327">
        <v>6</v>
      </c>
      <c r="B2567" s="74">
        <f t="shared" si="82"/>
        <v>2566</v>
      </c>
      <c r="C2567" s="366">
        <v>9</v>
      </c>
      <c r="D2567" s="74" t="str">
        <f>IF(ISNUMBER(C2567),LOOKUP(C2567,LL!$Q$2:$Q$40,LL!$T$2:$T$40),"")</f>
        <v>JF</v>
      </c>
      <c r="E2567" s="74">
        <f>IF(ISNUMBER(C2567),LOOKUP(C2567,LL!$Q$2:$Q$40,LL!$U$2:$U$40),"")</f>
        <v>41</v>
      </c>
      <c r="F2567" s="366">
        <v>7</v>
      </c>
      <c r="G2567" s="366" t="s">
        <v>345</v>
      </c>
      <c r="H2567" s="366" t="s">
        <v>198</v>
      </c>
      <c r="I2567" s="366" t="s">
        <v>187</v>
      </c>
      <c r="J2567" s="366" t="s">
        <v>5</v>
      </c>
      <c r="K2567" s="367" t="s">
        <v>350</v>
      </c>
      <c r="L2567" s="366">
        <v>7</v>
      </c>
      <c r="M2567" s="366" t="s">
        <v>5198</v>
      </c>
      <c r="N2567" s="366" t="s">
        <v>1767</v>
      </c>
      <c r="O2567" s="366">
        <v>3</v>
      </c>
      <c r="P2567" s="366">
        <v>10</v>
      </c>
      <c r="Q2567" s="366">
        <v>4</v>
      </c>
      <c r="R2567" s="366">
        <v>4</v>
      </c>
      <c r="S2567" s="366">
        <v>19</v>
      </c>
      <c r="T2567" s="366">
        <v>12</v>
      </c>
      <c r="U2567" s="368" t="s">
        <v>5761</v>
      </c>
      <c r="V2567"/>
    </row>
    <row r="2568" spans="1:22" s="2" customFormat="1" x14ac:dyDescent="0.25">
      <c r="A2568" s="327"/>
      <c r="B2568" s="73">
        <f t="shared" si="82"/>
        <v>2567</v>
      </c>
      <c r="C2568" s="363">
        <v>9</v>
      </c>
      <c r="D2568" s="73" t="str">
        <f>IF(ISNUMBER(C2568),LOOKUP(C2568,LL!$Q$2:$Q$40,LL!$T$2:$T$40),"")</f>
        <v>JF</v>
      </c>
      <c r="E2568" s="73">
        <f>IF(ISNUMBER(C2568),LOOKUP(C2568,LL!$Q$2:$Q$40,LL!$U$2:$U$40),"")</f>
        <v>41</v>
      </c>
      <c r="F2568" s="363">
        <v>7</v>
      </c>
      <c r="G2568" s="363" t="s">
        <v>691</v>
      </c>
      <c r="H2568" s="363" t="s">
        <v>198</v>
      </c>
      <c r="I2568" s="363" t="s">
        <v>187</v>
      </c>
      <c r="J2568" s="363" t="s">
        <v>5</v>
      </c>
      <c r="K2568" s="364" t="s">
        <v>350</v>
      </c>
      <c r="L2568" s="363">
        <v>3</v>
      </c>
      <c r="M2568" s="363" t="s">
        <v>5198</v>
      </c>
      <c r="N2568" s="363" t="s">
        <v>1280</v>
      </c>
      <c r="O2568" s="363">
        <v>2</v>
      </c>
      <c r="P2568" s="363">
        <v>10</v>
      </c>
      <c r="Q2568" s="363">
        <v>0</v>
      </c>
      <c r="R2568" s="363">
        <v>3</v>
      </c>
      <c r="S2568" s="363">
        <v>7</v>
      </c>
      <c r="T2568" s="363">
        <v>11</v>
      </c>
      <c r="U2568" s="365" t="s">
        <v>5717</v>
      </c>
      <c r="V2568"/>
    </row>
    <row r="2569" spans="1:22" s="2" customFormat="1" x14ac:dyDescent="0.25">
      <c r="A2569" s="327"/>
      <c r="B2569" s="74">
        <f t="shared" si="82"/>
        <v>2568</v>
      </c>
      <c r="C2569" s="366">
        <v>9</v>
      </c>
      <c r="D2569" s="74" t="str">
        <f>IF(ISNUMBER(C2569),LOOKUP(C2569,LL!$Q$2:$Q$40,LL!$T$2:$T$40),"")</f>
        <v>JF</v>
      </c>
      <c r="E2569" s="74">
        <f>IF(ISNUMBER(C2569),LOOKUP(C2569,LL!$Q$2:$Q$40,LL!$U$2:$U$40),"")</f>
        <v>41</v>
      </c>
      <c r="F2569" s="366">
        <v>7</v>
      </c>
      <c r="G2569" s="366" t="s">
        <v>488</v>
      </c>
      <c r="H2569" s="366" t="s">
        <v>198</v>
      </c>
      <c r="I2569" s="366" t="s">
        <v>187</v>
      </c>
      <c r="J2569" s="366" t="s">
        <v>5</v>
      </c>
      <c r="K2569" s="367" t="s">
        <v>350</v>
      </c>
      <c r="L2569" s="366">
        <v>2</v>
      </c>
      <c r="M2569" s="366" t="s">
        <v>5198</v>
      </c>
      <c r="N2569" s="366" t="s">
        <v>1768</v>
      </c>
      <c r="O2569" s="366">
        <v>0</v>
      </c>
      <c r="P2569" s="366">
        <v>0</v>
      </c>
      <c r="Q2569" s="366">
        <v>0</v>
      </c>
      <c r="R2569" s="366">
        <v>2</v>
      </c>
      <c r="S2569" s="366">
        <v>10</v>
      </c>
      <c r="T2569" s="366">
        <v>4</v>
      </c>
      <c r="U2569" s="368" t="s">
        <v>5718</v>
      </c>
      <c r="V2569"/>
    </row>
    <row r="2570" spans="1:22" s="2" customFormat="1" x14ac:dyDescent="0.25">
      <c r="A2570" s="327"/>
      <c r="B2570" s="73">
        <f t="shared" si="82"/>
        <v>2569</v>
      </c>
      <c r="C2570" s="363">
        <v>9</v>
      </c>
      <c r="D2570" s="73" t="str">
        <f>IF(ISNUMBER(C2570),LOOKUP(C2570,LL!$Q$2:$Q$40,LL!$T$2:$T$40),"")</f>
        <v>JF</v>
      </c>
      <c r="E2570" s="73">
        <f>IF(ISNUMBER(C2570),LOOKUP(C2570,LL!$Q$2:$Q$40,LL!$U$2:$U$40),"")</f>
        <v>41</v>
      </c>
      <c r="F2570" s="363">
        <v>7</v>
      </c>
      <c r="G2570" s="363" t="s">
        <v>692</v>
      </c>
      <c r="H2570" s="363" t="s">
        <v>198</v>
      </c>
      <c r="I2570" s="363" t="s">
        <v>187</v>
      </c>
      <c r="J2570" s="363" t="s">
        <v>5</v>
      </c>
      <c r="K2570" s="364" t="s">
        <v>350</v>
      </c>
      <c r="L2570" s="363">
        <v>0</v>
      </c>
      <c r="M2570" s="363" t="s">
        <v>5198</v>
      </c>
      <c r="N2570" s="363" t="s">
        <v>1770</v>
      </c>
      <c r="O2570" s="363">
        <v>2</v>
      </c>
      <c r="P2570" s="363">
        <v>10</v>
      </c>
      <c r="Q2570" s="363">
        <v>0</v>
      </c>
      <c r="R2570" s="363">
        <v>0</v>
      </c>
      <c r="S2570" s="363">
        <v>0</v>
      </c>
      <c r="T2570" s="363">
        <v>0</v>
      </c>
      <c r="U2570" s="365" t="s">
        <v>5719</v>
      </c>
      <c r="V2570"/>
    </row>
    <row r="2571" spans="1:22" s="2" customFormat="1" x14ac:dyDescent="0.25">
      <c r="A2571" s="327">
        <v>2</v>
      </c>
      <c r="B2571" s="74">
        <f t="shared" si="82"/>
        <v>2570</v>
      </c>
      <c r="C2571" s="366">
        <v>9</v>
      </c>
      <c r="D2571" s="74" t="str">
        <f>IF(ISNUMBER(C2571),LOOKUP(C2571,LL!$Q$2:$Q$40,LL!$T$2:$T$40),"")</f>
        <v>JF</v>
      </c>
      <c r="E2571" s="74">
        <f>IF(ISNUMBER(C2571),LOOKUP(C2571,LL!$Q$2:$Q$40,LL!$U$2:$U$40),"")</f>
        <v>41</v>
      </c>
      <c r="F2571" s="366">
        <v>7</v>
      </c>
      <c r="G2571" s="366">
        <v>1</v>
      </c>
      <c r="H2571" s="366" t="s">
        <v>186</v>
      </c>
      <c r="I2571" s="366" t="s">
        <v>187</v>
      </c>
      <c r="J2571" s="366" t="s">
        <v>188</v>
      </c>
      <c r="K2571" s="367" t="s">
        <v>189</v>
      </c>
      <c r="L2571" s="366" t="s">
        <v>252</v>
      </c>
      <c r="M2571" s="366" t="s">
        <v>1719</v>
      </c>
      <c r="N2571" s="366" t="s">
        <v>1661</v>
      </c>
      <c r="O2571" s="366" t="s">
        <v>952</v>
      </c>
      <c r="P2571" s="366">
        <v>1</v>
      </c>
      <c r="Q2571" s="366">
        <v>1</v>
      </c>
      <c r="R2571" s="366">
        <f>T2571-S2571</f>
        <v>0.6</v>
      </c>
      <c r="S2571" s="366">
        <v>0.4</v>
      </c>
      <c r="T2571" s="366">
        <v>1</v>
      </c>
      <c r="U2571" s="368" t="s">
        <v>5720</v>
      </c>
      <c r="V2571"/>
    </row>
    <row r="2572" spans="1:22" s="2" customFormat="1" x14ac:dyDescent="0.25">
      <c r="A2572" s="327">
        <v>55</v>
      </c>
      <c r="B2572" s="73">
        <f t="shared" si="82"/>
        <v>2571</v>
      </c>
      <c r="C2572" s="363">
        <v>9</v>
      </c>
      <c r="D2572" s="73" t="str">
        <f>IF(ISNUMBER(C2572),LOOKUP(C2572,LL!$Q$2:$Q$40,LL!$T$2:$T$40),"")</f>
        <v>JF</v>
      </c>
      <c r="E2572" s="73">
        <f>IF(ISNUMBER(C2572),LOOKUP(C2572,LL!$Q$2:$Q$40,LL!$U$2:$U$40),"")</f>
        <v>41</v>
      </c>
      <c r="F2572" s="363">
        <v>7</v>
      </c>
      <c r="G2572" s="363"/>
      <c r="H2572" s="363" t="s">
        <v>176</v>
      </c>
      <c r="I2572" s="363" t="s">
        <v>177</v>
      </c>
      <c r="J2572" s="363" t="s">
        <v>5</v>
      </c>
      <c r="K2572" s="364" t="s">
        <v>247</v>
      </c>
      <c r="L2572" s="363" t="s">
        <v>1311</v>
      </c>
      <c r="M2572" s="363" t="s">
        <v>697</v>
      </c>
      <c r="N2572" s="363" t="s">
        <v>1840</v>
      </c>
      <c r="O2572" s="363" t="s">
        <v>5281</v>
      </c>
      <c r="P2572" s="363" t="s">
        <v>5721</v>
      </c>
      <c r="Q2572" s="363" t="s">
        <v>5722</v>
      </c>
      <c r="R2572" s="363" t="s">
        <v>5723</v>
      </c>
      <c r="S2572" s="363" t="s">
        <v>3513</v>
      </c>
      <c r="T2572" s="363" t="s">
        <v>4535</v>
      </c>
      <c r="U2572" s="365" t="s">
        <v>5728</v>
      </c>
      <c r="V2572"/>
    </row>
    <row r="2573" spans="1:22" s="2" customFormat="1" x14ac:dyDescent="0.25">
      <c r="A2573" s="327">
        <v>55</v>
      </c>
      <c r="B2573" s="74">
        <f t="shared" si="82"/>
        <v>2572</v>
      </c>
      <c r="C2573" s="366">
        <v>9</v>
      </c>
      <c r="D2573" s="74" t="str">
        <f>IF(ISNUMBER(C2573),LOOKUP(C2573,LL!$Q$2:$Q$40,LL!$T$2:$T$40),"")</f>
        <v>JF</v>
      </c>
      <c r="E2573" s="74">
        <f>IF(ISNUMBER(C2573),LOOKUP(C2573,LL!$Q$2:$Q$40,LL!$U$2:$U$40),"")</f>
        <v>41</v>
      </c>
      <c r="F2573" s="366">
        <v>7</v>
      </c>
      <c r="G2573" s="366"/>
      <c r="H2573" s="366" t="s">
        <v>1186</v>
      </c>
      <c r="I2573" s="366" t="s">
        <v>177</v>
      </c>
      <c r="J2573" s="366" t="s">
        <v>3</v>
      </c>
      <c r="K2573" s="367" t="s">
        <v>247</v>
      </c>
      <c r="L2573" s="366" t="s">
        <v>1311</v>
      </c>
      <c r="M2573" s="366" t="s">
        <v>697</v>
      </c>
      <c r="N2573" s="366" t="s">
        <v>1526</v>
      </c>
      <c r="O2573" s="366" t="s">
        <v>3514</v>
      </c>
      <c r="P2573" s="366" t="s">
        <v>5724</v>
      </c>
      <c r="Q2573" s="366" t="s">
        <v>3217</v>
      </c>
      <c r="R2573" s="366" t="s">
        <v>5725</v>
      </c>
      <c r="S2573" s="366" t="s">
        <v>1384</v>
      </c>
      <c r="T2573" s="366" t="s">
        <v>4519</v>
      </c>
      <c r="U2573" s="368" t="s">
        <v>5726</v>
      </c>
      <c r="V2573"/>
    </row>
    <row r="2574" spans="1:22" s="2" customFormat="1" x14ac:dyDescent="0.25">
      <c r="A2574" s="327">
        <v>10</v>
      </c>
      <c r="B2574" s="73">
        <f t="shared" si="82"/>
        <v>2573</v>
      </c>
      <c r="C2574" s="363">
        <v>9</v>
      </c>
      <c r="D2574" s="73" t="str">
        <f>IF(ISNUMBER(C2574),LOOKUP(C2574,LL!$Q$2:$Q$40,LL!$T$2:$T$40),"")</f>
        <v>JF</v>
      </c>
      <c r="E2574" s="73">
        <f>IF(ISNUMBER(C2574),LOOKUP(C2574,LL!$Q$2:$Q$40,LL!$U$2:$U$40),"")</f>
        <v>41</v>
      </c>
      <c r="F2574" s="363">
        <v>7</v>
      </c>
      <c r="G2574" s="363"/>
      <c r="H2574" s="363" t="s">
        <v>176</v>
      </c>
      <c r="I2574" s="363" t="s">
        <v>177</v>
      </c>
      <c r="J2574" s="363" t="s">
        <v>5</v>
      </c>
      <c r="K2574" s="364" t="s">
        <v>297</v>
      </c>
      <c r="L2574" s="363">
        <v>1939</v>
      </c>
      <c r="M2574" s="363" t="s">
        <v>219</v>
      </c>
      <c r="N2574" s="363" t="s">
        <v>3736</v>
      </c>
      <c r="O2574" s="363">
        <v>14.5</v>
      </c>
      <c r="P2574" s="363">
        <v>29</v>
      </c>
      <c r="Q2574" s="363">
        <v>19.5</v>
      </c>
      <c r="R2574" s="363">
        <v>23</v>
      </c>
      <c r="S2574" s="363">
        <v>23</v>
      </c>
      <c r="T2574" s="363">
        <v>42</v>
      </c>
      <c r="U2574" s="365" t="s">
        <v>5727</v>
      </c>
      <c r="V2574"/>
    </row>
    <row r="2575" spans="1:22" s="2" customFormat="1" x14ac:dyDescent="0.25">
      <c r="A2575" s="327">
        <v>55</v>
      </c>
      <c r="B2575" s="74">
        <f t="shared" si="82"/>
        <v>2574</v>
      </c>
      <c r="C2575" s="366">
        <v>9</v>
      </c>
      <c r="D2575" s="74" t="str">
        <f>IF(ISNUMBER(C2575),LOOKUP(C2575,LL!$Q$2:$Q$40,LL!$T$2:$T$40),"")</f>
        <v>JF</v>
      </c>
      <c r="E2575" s="74">
        <f>IF(ISNUMBER(C2575),LOOKUP(C2575,LL!$Q$2:$Q$40,LL!$U$2:$U$40),"")</f>
        <v>41</v>
      </c>
      <c r="F2575" s="366">
        <v>7</v>
      </c>
      <c r="G2575" s="366"/>
      <c r="H2575" s="366" t="s">
        <v>197</v>
      </c>
      <c r="I2575" s="366" t="s">
        <v>177</v>
      </c>
      <c r="J2575" s="366" t="s">
        <v>3</v>
      </c>
      <c r="K2575" s="367" t="s">
        <v>347</v>
      </c>
      <c r="L2575" s="366" t="s">
        <v>1311</v>
      </c>
      <c r="M2575" s="366" t="s">
        <v>697</v>
      </c>
      <c r="N2575" s="366" t="s">
        <v>3024</v>
      </c>
      <c r="O2575" s="366" t="s">
        <v>5733</v>
      </c>
      <c r="P2575" s="366" t="s">
        <v>5729</v>
      </c>
      <c r="Q2575" s="366" t="s">
        <v>5731</v>
      </c>
      <c r="R2575" s="366" t="s">
        <v>5732</v>
      </c>
      <c r="S2575" s="366" t="s">
        <v>5734</v>
      </c>
      <c r="T2575" s="366" t="s">
        <v>5730</v>
      </c>
      <c r="U2575" s="368" t="s">
        <v>5735</v>
      </c>
      <c r="V2575"/>
    </row>
    <row r="2576" spans="1:22" s="2" customFormat="1" x14ac:dyDescent="0.25">
      <c r="A2576" s="327">
        <v>55</v>
      </c>
      <c r="B2576" s="73">
        <f t="shared" si="82"/>
        <v>2575</v>
      </c>
      <c r="C2576" s="363">
        <v>9</v>
      </c>
      <c r="D2576" s="73" t="str">
        <f>IF(ISNUMBER(C2576),LOOKUP(C2576,LL!$Q$2:$Q$40,LL!$T$2:$T$40),"")</f>
        <v>JF</v>
      </c>
      <c r="E2576" s="73">
        <f>IF(ISNUMBER(C2576),LOOKUP(C2576,LL!$Q$2:$Q$40,LL!$U$2:$U$40),"")</f>
        <v>41</v>
      </c>
      <c r="F2576" s="363">
        <v>7</v>
      </c>
      <c r="G2576" s="363"/>
      <c r="H2576" s="363" t="s">
        <v>176</v>
      </c>
      <c r="I2576" s="363" t="s">
        <v>177</v>
      </c>
      <c r="J2576" s="363" t="s">
        <v>5</v>
      </c>
      <c r="K2576" s="364" t="s">
        <v>347</v>
      </c>
      <c r="L2576" s="363" t="s">
        <v>1311</v>
      </c>
      <c r="M2576" s="363" t="s">
        <v>697</v>
      </c>
      <c r="N2576" s="363" t="s">
        <v>3737</v>
      </c>
      <c r="O2576" s="363" t="s">
        <v>5295</v>
      </c>
      <c r="P2576" s="363" t="s">
        <v>4538</v>
      </c>
      <c r="Q2576" s="363" t="s">
        <v>5736</v>
      </c>
      <c r="R2576" s="363" t="s">
        <v>5737</v>
      </c>
      <c r="S2576" s="363" t="s">
        <v>286</v>
      </c>
      <c r="T2576" s="363" t="s">
        <v>3406</v>
      </c>
      <c r="U2576" s="365" t="s">
        <v>5738</v>
      </c>
      <c r="V2576"/>
    </row>
    <row r="2577" spans="1:22" s="2" customFormat="1" x14ac:dyDescent="0.25">
      <c r="A2577" s="327">
        <v>55</v>
      </c>
      <c r="B2577" s="74">
        <f t="shared" si="82"/>
        <v>2576</v>
      </c>
      <c r="C2577" s="366">
        <v>9</v>
      </c>
      <c r="D2577" s="74" t="str">
        <f>IF(ISNUMBER(C2577),LOOKUP(C2577,LL!$Q$2:$Q$40,LL!$T$2:$T$40),"")</f>
        <v>JF</v>
      </c>
      <c r="E2577" s="74">
        <f>IF(ISNUMBER(C2577),LOOKUP(C2577,LL!$Q$2:$Q$40,LL!$U$2:$U$40),"")</f>
        <v>41</v>
      </c>
      <c r="F2577" s="366">
        <v>7</v>
      </c>
      <c r="G2577" s="366"/>
      <c r="H2577" s="366" t="s">
        <v>626</v>
      </c>
      <c r="I2577" s="366" t="s">
        <v>191</v>
      </c>
      <c r="J2577" s="366" t="s">
        <v>3</v>
      </c>
      <c r="K2577" s="367" t="s">
        <v>347</v>
      </c>
      <c r="L2577" s="366" t="s">
        <v>1311</v>
      </c>
      <c r="M2577" s="366" t="s">
        <v>697</v>
      </c>
      <c r="N2577" s="366" t="s">
        <v>5739</v>
      </c>
      <c r="O2577" s="366" t="s">
        <v>1402</v>
      </c>
      <c r="P2577" s="366" t="s">
        <v>5511</v>
      </c>
      <c r="Q2577" s="366" t="s">
        <v>4093</v>
      </c>
      <c r="R2577" s="366" t="s">
        <v>5740</v>
      </c>
      <c r="S2577" s="366" t="s">
        <v>4818</v>
      </c>
      <c r="T2577" s="366" t="s">
        <v>5741</v>
      </c>
      <c r="U2577" s="368" t="s">
        <v>5762</v>
      </c>
      <c r="V2577"/>
    </row>
    <row r="2578" spans="1:22" s="2" customFormat="1" x14ac:dyDescent="0.25">
      <c r="A2578" s="327">
        <v>55</v>
      </c>
      <c r="B2578" s="73">
        <f t="shared" si="82"/>
        <v>2577</v>
      </c>
      <c r="C2578" s="363">
        <v>9</v>
      </c>
      <c r="D2578" s="73" t="str">
        <f>IF(ISNUMBER(C2578),LOOKUP(C2578,LL!$Q$2:$Q$40,LL!$T$2:$T$40),"")</f>
        <v>JF</v>
      </c>
      <c r="E2578" s="73">
        <f>IF(ISNUMBER(C2578),LOOKUP(C2578,LL!$Q$2:$Q$40,LL!$U$2:$U$40),"")</f>
        <v>41</v>
      </c>
      <c r="F2578" s="363">
        <v>7</v>
      </c>
      <c r="G2578" s="363"/>
      <c r="H2578" s="363" t="s">
        <v>626</v>
      </c>
      <c r="I2578" s="363" t="s">
        <v>191</v>
      </c>
      <c r="J2578" s="363" t="s">
        <v>3</v>
      </c>
      <c r="K2578" s="364" t="s">
        <v>1268</v>
      </c>
      <c r="L2578" s="363" t="s">
        <v>1311</v>
      </c>
      <c r="M2578" s="363" t="s">
        <v>697</v>
      </c>
      <c r="N2578" s="363" t="s">
        <v>5739</v>
      </c>
      <c r="O2578" s="363" t="s">
        <v>5742</v>
      </c>
      <c r="P2578" s="363" t="s">
        <v>4723</v>
      </c>
      <c r="Q2578" s="363" t="s">
        <v>2063</v>
      </c>
      <c r="R2578" s="363" t="s">
        <v>5743</v>
      </c>
      <c r="S2578" s="363" t="s">
        <v>5744</v>
      </c>
      <c r="T2578" s="363" t="s">
        <v>2063</v>
      </c>
      <c r="U2578" s="365" t="s">
        <v>5746</v>
      </c>
      <c r="V2578"/>
    </row>
    <row r="2579" spans="1:22" s="2" customFormat="1" x14ac:dyDescent="0.25">
      <c r="A2579" s="327"/>
      <c r="B2579" s="74">
        <f t="shared" si="82"/>
        <v>2578</v>
      </c>
      <c r="C2579" s="366">
        <v>9</v>
      </c>
      <c r="D2579" s="74" t="str">
        <f>IF(ISNUMBER(C2579),LOOKUP(C2579,LL!$Q$2:$Q$40,LL!$T$2:$T$40),"")</f>
        <v>JF</v>
      </c>
      <c r="E2579" s="74">
        <f>IF(ISNUMBER(C2579),LOOKUP(C2579,LL!$Q$2:$Q$40,LL!$U$2:$U$40),"")</f>
        <v>41</v>
      </c>
      <c r="F2579" s="366">
        <v>7</v>
      </c>
      <c r="G2579" s="366"/>
      <c r="H2579" s="366" t="s">
        <v>626</v>
      </c>
      <c r="I2579" s="366" t="s">
        <v>191</v>
      </c>
      <c r="J2579" s="366" t="s">
        <v>3</v>
      </c>
      <c r="K2579" s="367" t="s">
        <v>1268</v>
      </c>
      <c r="L2579" s="366" t="s">
        <v>1311</v>
      </c>
      <c r="M2579" s="366" t="s">
        <v>697</v>
      </c>
      <c r="N2579" s="366" t="s">
        <v>5739</v>
      </c>
      <c r="O2579" s="366" t="s">
        <v>1268</v>
      </c>
      <c r="P2579" s="366" t="s">
        <v>5745</v>
      </c>
      <c r="Q2579" s="366" t="s">
        <v>4818</v>
      </c>
      <c r="R2579" s="366" t="s">
        <v>2063</v>
      </c>
      <c r="S2579" s="366" t="s">
        <v>5714</v>
      </c>
      <c r="T2579" s="366" t="s">
        <v>413</v>
      </c>
      <c r="U2579" s="368" t="s">
        <v>5747</v>
      </c>
      <c r="V2579"/>
    </row>
    <row r="2580" spans="1:22" s="2" customFormat="1" x14ac:dyDescent="0.25">
      <c r="A2580" s="327"/>
      <c r="B2580" s="73">
        <f t="shared" si="82"/>
        <v>2579</v>
      </c>
      <c r="C2580" s="363">
        <v>9</v>
      </c>
      <c r="D2580" s="73" t="str">
        <f>IF(ISNUMBER(C2580),LOOKUP(C2580,LL!$Q$2:$Q$40,LL!$T$2:$T$40),"")</f>
        <v>JF</v>
      </c>
      <c r="E2580" s="73">
        <f>IF(ISNUMBER(C2580),LOOKUP(C2580,LL!$Q$2:$Q$40,LL!$U$2:$U$40),"")</f>
        <v>41</v>
      </c>
      <c r="F2580" s="363">
        <v>7</v>
      </c>
      <c r="G2580" s="363"/>
      <c r="H2580" s="363" t="s">
        <v>197</v>
      </c>
      <c r="I2580" s="363" t="s">
        <v>177</v>
      </c>
      <c r="J2580" s="363" t="s">
        <v>3</v>
      </c>
      <c r="K2580" s="364" t="s">
        <v>1268</v>
      </c>
      <c r="L2580" s="363" t="s">
        <v>1311</v>
      </c>
      <c r="M2580" s="363" t="s">
        <v>697</v>
      </c>
      <c r="N2580" s="363" t="s">
        <v>3024</v>
      </c>
      <c r="O2580" s="363" t="s">
        <v>5750</v>
      </c>
      <c r="P2580" s="363" t="s">
        <v>5748</v>
      </c>
      <c r="Q2580" s="363" t="s">
        <v>5751</v>
      </c>
      <c r="R2580" s="363" t="s">
        <v>5755</v>
      </c>
      <c r="S2580" s="363" t="s">
        <v>5752</v>
      </c>
      <c r="T2580" s="363" t="s">
        <v>5753</v>
      </c>
      <c r="U2580" s="365" t="s">
        <v>5754</v>
      </c>
      <c r="V2580"/>
    </row>
    <row r="2581" spans="1:22" s="2" customFormat="1" x14ac:dyDescent="0.25">
      <c r="A2581" s="327">
        <v>55</v>
      </c>
      <c r="B2581" s="74">
        <f t="shared" si="82"/>
        <v>2580</v>
      </c>
      <c r="C2581" s="366">
        <v>9</v>
      </c>
      <c r="D2581" s="74" t="str">
        <f>IF(ISNUMBER(C2581),LOOKUP(C2581,LL!$Q$2:$Q$40,LL!$T$2:$T$40),"")</f>
        <v>JF</v>
      </c>
      <c r="E2581" s="74">
        <f>IF(ISNUMBER(C2581),LOOKUP(C2581,LL!$Q$2:$Q$40,LL!$U$2:$U$40),"")</f>
        <v>41</v>
      </c>
      <c r="F2581" s="366">
        <v>7</v>
      </c>
      <c r="G2581" s="366"/>
      <c r="H2581" s="366" t="s">
        <v>186</v>
      </c>
      <c r="I2581" s="366" t="s">
        <v>187</v>
      </c>
      <c r="J2581" s="366" t="s">
        <v>340</v>
      </c>
      <c r="K2581" s="367" t="s">
        <v>1268</v>
      </c>
      <c r="L2581" s="366" t="s">
        <v>1311</v>
      </c>
      <c r="M2581" s="366" t="s">
        <v>697</v>
      </c>
      <c r="N2581" s="366" t="s">
        <v>3970</v>
      </c>
      <c r="O2581" s="366" t="s">
        <v>5756</v>
      </c>
      <c r="P2581" s="366" t="s">
        <v>3234</v>
      </c>
      <c r="Q2581" s="366" t="s">
        <v>5757</v>
      </c>
      <c r="R2581" s="366" t="s">
        <v>5758</v>
      </c>
      <c r="S2581" s="366" t="s">
        <v>3396</v>
      </c>
      <c r="T2581" s="366" t="s">
        <v>5759</v>
      </c>
      <c r="U2581" s="368" t="s">
        <v>5760</v>
      </c>
      <c r="V2581"/>
    </row>
    <row r="2582" spans="1:22" s="2" customFormat="1" x14ac:dyDescent="0.25">
      <c r="A2582" s="327">
        <v>16</v>
      </c>
      <c r="B2582" s="73">
        <f t="shared" si="82"/>
        <v>2581</v>
      </c>
      <c r="C2582" s="363">
        <v>9</v>
      </c>
      <c r="D2582" s="73" t="str">
        <f>IF(ISNUMBER(C2582),LOOKUP(C2582,LL!$Q$2:$Q$40,LL!$T$2:$T$40),"")</f>
        <v>JF</v>
      </c>
      <c r="E2582" s="73">
        <f>IF(ISNUMBER(C2582),LOOKUP(C2582,LL!$Q$2:$Q$40,LL!$U$2:$U$40),"")</f>
        <v>41</v>
      </c>
      <c r="F2582" s="363">
        <v>7</v>
      </c>
      <c r="G2582" s="363">
        <v>1</v>
      </c>
      <c r="H2582" s="363" t="s">
        <v>358</v>
      </c>
      <c r="I2582" s="363" t="s">
        <v>260</v>
      </c>
      <c r="J2582" s="363" t="s">
        <v>261</v>
      </c>
      <c r="K2582" s="364" t="s">
        <v>56</v>
      </c>
      <c r="L2582" s="363" t="s">
        <v>1047</v>
      </c>
      <c r="M2582" s="363">
        <v>1</v>
      </c>
      <c r="N2582" s="363" t="s">
        <v>5152</v>
      </c>
      <c r="O2582" s="363">
        <v>0.9</v>
      </c>
      <c r="P2582" s="363">
        <v>3</v>
      </c>
      <c r="Q2582" s="363">
        <v>0.9</v>
      </c>
      <c r="R2582" s="363">
        <v>3</v>
      </c>
      <c r="S2582" s="363">
        <v>2</v>
      </c>
      <c r="T2582" s="363">
        <v>1</v>
      </c>
      <c r="U2582" s="365" t="s">
        <v>5763</v>
      </c>
      <c r="V2582"/>
    </row>
    <row r="2583" spans="1:22" s="2" customFormat="1" x14ac:dyDescent="0.25">
      <c r="A2583" s="327">
        <v>23</v>
      </c>
      <c r="B2583" s="74">
        <f t="shared" si="82"/>
        <v>2582</v>
      </c>
      <c r="C2583" s="366">
        <v>9</v>
      </c>
      <c r="D2583" s="74" t="str">
        <f>IF(ISNUMBER(C2583),LOOKUP(C2583,LL!$Q$2:$Q$40,LL!$T$2:$T$40),"")</f>
        <v>JF</v>
      </c>
      <c r="E2583" s="74">
        <f>IF(ISNUMBER(C2583),LOOKUP(C2583,LL!$Q$2:$Q$40,LL!$U$2:$U$40),"")</f>
        <v>41</v>
      </c>
      <c r="F2583" s="366">
        <v>11</v>
      </c>
      <c r="G2583" s="366">
        <v>1</v>
      </c>
      <c r="H2583" s="366" t="s">
        <v>186</v>
      </c>
      <c r="I2583" s="366" t="s">
        <v>5</v>
      </c>
      <c r="J2583" s="366" t="s">
        <v>187</v>
      </c>
      <c r="K2583" s="367" t="s">
        <v>194</v>
      </c>
      <c r="L2583" s="366" t="s">
        <v>3464</v>
      </c>
      <c r="M2583" s="366" t="s">
        <v>1051</v>
      </c>
      <c r="N2583" s="366" t="s">
        <v>5644</v>
      </c>
      <c r="O2583" s="366" t="s">
        <v>871</v>
      </c>
      <c r="P2583" s="366">
        <v>5.5</v>
      </c>
      <c r="Q2583" s="366">
        <v>0.755</v>
      </c>
      <c r="R2583" s="366">
        <v>0.28999999999999998</v>
      </c>
      <c r="S2583" s="366">
        <v>0</v>
      </c>
      <c r="T2583" s="366">
        <v>0.68</v>
      </c>
      <c r="U2583" s="368" t="s">
        <v>5827</v>
      </c>
      <c r="V2583"/>
    </row>
    <row r="2584" spans="1:22" s="2" customFormat="1" x14ac:dyDescent="0.25">
      <c r="A2584" s="327"/>
      <c r="B2584" s="73">
        <f t="shared" si="82"/>
        <v>2583</v>
      </c>
      <c r="C2584" s="363">
        <v>9</v>
      </c>
      <c r="D2584" s="73" t="str">
        <f>IF(ISNUMBER(C2584),LOOKUP(C2584,LL!$Q$2:$Q$40,LL!$T$2:$T$40),"")</f>
        <v>JF</v>
      </c>
      <c r="E2584" s="73">
        <f>IF(ISNUMBER(C2584),LOOKUP(C2584,LL!$Q$2:$Q$40,LL!$U$2:$U$40),"")</f>
        <v>41</v>
      </c>
      <c r="F2584" s="363">
        <v>11</v>
      </c>
      <c r="G2584" s="363">
        <v>1</v>
      </c>
      <c r="H2584" s="363" t="s">
        <v>198</v>
      </c>
      <c r="I2584" s="363" t="s">
        <v>3</v>
      </c>
      <c r="J2584" s="363" t="s">
        <v>191</v>
      </c>
      <c r="K2584" s="364" t="s">
        <v>194</v>
      </c>
      <c r="L2584" s="363" t="s">
        <v>3464</v>
      </c>
      <c r="M2584" s="363" t="s">
        <v>1051</v>
      </c>
      <c r="N2584" s="363" t="s">
        <v>5765</v>
      </c>
      <c r="O2584" s="363" t="s">
        <v>871</v>
      </c>
      <c r="P2584" s="363">
        <v>21</v>
      </c>
      <c r="Q2584" s="363">
        <v>1</v>
      </c>
      <c r="R2584" s="363">
        <v>1</v>
      </c>
      <c r="S2584" s="363">
        <v>0</v>
      </c>
      <c r="T2584" s="363">
        <v>0</v>
      </c>
      <c r="U2584" s="365" t="s">
        <v>5766</v>
      </c>
      <c r="V2584"/>
    </row>
    <row r="2585" spans="1:22" s="2" customFormat="1" x14ac:dyDescent="0.25">
      <c r="A2585" s="327">
        <v>32</v>
      </c>
      <c r="B2585" s="74">
        <f t="shared" si="82"/>
        <v>2584</v>
      </c>
      <c r="C2585" s="366">
        <v>9</v>
      </c>
      <c r="D2585" s="74" t="str">
        <f>IF(ISNUMBER(C2585),LOOKUP(C2585,LL!$Q$2:$Q$40,LL!$T$2:$T$40),"")</f>
        <v>JF</v>
      </c>
      <c r="E2585" s="74">
        <f>IF(ISNUMBER(C2585),LOOKUP(C2585,LL!$Q$2:$Q$40,LL!$U$2:$U$40),"")</f>
        <v>41</v>
      </c>
      <c r="F2585" s="366">
        <v>11</v>
      </c>
      <c r="G2585" s="366">
        <v>105</v>
      </c>
      <c r="H2585" s="366" t="s">
        <v>198</v>
      </c>
      <c r="I2585" s="366" t="s">
        <v>3</v>
      </c>
      <c r="J2585" s="366" t="s">
        <v>191</v>
      </c>
      <c r="K2585" s="367" t="s">
        <v>390</v>
      </c>
      <c r="L2585" s="366" t="s">
        <v>1186</v>
      </c>
      <c r="M2585" s="366" t="s">
        <v>2324</v>
      </c>
      <c r="N2585" s="366" t="s">
        <v>5767</v>
      </c>
      <c r="O2585" s="366">
        <v>9</v>
      </c>
      <c r="P2585" s="366" t="s">
        <v>3468</v>
      </c>
      <c r="Q2585" s="366" t="s">
        <v>2312</v>
      </c>
      <c r="R2585" s="366" t="s">
        <v>2312</v>
      </c>
      <c r="S2585" s="366"/>
      <c r="T2585" s="366"/>
      <c r="U2585" s="368" t="s">
        <v>5768</v>
      </c>
      <c r="V2585"/>
    </row>
    <row r="2586" spans="1:22" s="2" customFormat="1" x14ac:dyDescent="0.25">
      <c r="A2586" s="327"/>
      <c r="B2586" s="73">
        <f t="shared" si="82"/>
        <v>2585</v>
      </c>
      <c r="C2586" s="363">
        <v>9</v>
      </c>
      <c r="D2586" s="73" t="str">
        <f>IF(ISNUMBER(C2586),LOOKUP(C2586,LL!$Q$2:$Q$40,LL!$T$2:$T$40),"")</f>
        <v>JF</v>
      </c>
      <c r="E2586" s="73">
        <f>IF(ISNUMBER(C2586),LOOKUP(C2586,LL!$Q$2:$Q$40,LL!$U$2:$U$40),"")</f>
        <v>41</v>
      </c>
      <c r="F2586" s="363">
        <v>11</v>
      </c>
      <c r="G2586" s="363">
        <v>106</v>
      </c>
      <c r="H2586" s="363" t="s">
        <v>626</v>
      </c>
      <c r="I2586" s="363" t="s">
        <v>3</v>
      </c>
      <c r="J2586" s="363" t="s">
        <v>191</v>
      </c>
      <c r="K2586" s="364" t="s">
        <v>390</v>
      </c>
      <c r="L2586" s="363" t="s">
        <v>1186</v>
      </c>
      <c r="M2586" s="363" t="s">
        <v>2324</v>
      </c>
      <c r="N2586" s="363" t="s">
        <v>5769</v>
      </c>
      <c r="O2586" s="363">
        <v>9</v>
      </c>
      <c r="P2586" s="363" t="s">
        <v>3468</v>
      </c>
      <c r="Q2586" s="363" t="s">
        <v>2312</v>
      </c>
      <c r="R2586" s="363" t="s">
        <v>2312</v>
      </c>
      <c r="S2586" s="363" t="s">
        <v>2312</v>
      </c>
      <c r="T2586" s="363"/>
      <c r="U2586" s="365" t="s">
        <v>5770</v>
      </c>
      <c r="V2586"/>
    </row>
    <row r="2587" spans="1:22" s="2" customFormat="1" x14ac:dyDescent="0.25">
      <c r="A2587" s="327"/>
      <c r="B2587" s="74">
        <f t="shared" si="82"/>
        <v>2586</v>
      </c>
      <c r="C2587" s="366">
        <v>9</v>
      </c>
      <c r="D2587" s="74" t="str">
        <f>IF(ISNUMBER(C2587),LOOKUP(C2587,LL!$Q$2:$Q$40,LL!$T$2:$T$40),"")</f>
        <v>JF</v>
      </c>
      <c r="E2587" s="74">
        <f>IF(ISNUMBER(C2587),LOOKUP(C2587,LL!$Q$2:$Q$40,LL!$U$2:$U$40),"")</f>
        <v>41</v>
      </c>
      <c r="F2587" s="366">
        <v>11</v>
      </c>
      <c r="G2587" s="366">
        <v>107</v>
      </c>
      <c r="H2587" s="366" t="s">
        <v>389</v>
      </c>
      <c r="I2587" s="366" t="s">
        <v>3</v>
      </c>
      <c r="J2587" s="366" t="s">
        <v>191</v>
      </c>
      <c r="K2587" s="367" t="s">
        <v>390</v>
      </c>
      <c r="L2587" s="366" t="s">
        <v>1186</v>
      </c>
      <c r="M2587" s="366" t="s">
        <v>2324</v>
      </c>
      <c r="N2587" s="366" t="s">
        <v>5553</v>
      </c>
      <c r="O2587" s="366">
        <v>9</v>
      </c>
      <c r="P2587" s="366" t="s">
        <v>3468</v>
      </c>
      <c r="Q2587" s="366" t="s">
        <v>2312</v>
      </c>
      <c r="R2587" s="366"/>
      <c r="S2587" s="366"/>
      <c r="T2587" s="366"/>
      <c r="U2587" s="368" t="s">
        <v>5771</v>
      </c>
      <c r="V2587"/>
    </row>
    <row r="2588" spans="1:22" s="2" customFormat="1" x14ac:dyDescent="0.25">
      <c r="A2588" s="327"/>
      <c r="B2588" s="73">
        <f t="shared" si="82"/>
        <v>2587</v>
      </c>
      <c r="C2588" s="363">
        <v>9</v>
      </c>
      <c r="D2588" s="73" t="str">
        <f>IF(ISNUMBER(C2588),LOOKUP(C2588,LL!$Q$2:$Q$40,LL!$T$2:$T$40),"")</f>
        <v>JF</v>
      </c>
      <c r="E2588" s="73">
        <f>IF(ISNUMBER(C2588),LOOKUP(C2588,LL!$Q$2:$Q$40,LL!$U$2:$U$40),"")</f>
        <v>41</v>
      </c>
      <c r="F2588" s="363">
        <v>11</v>
      </c>
      <c r="G2588" s="363">
        <v>108</v>
      </c>
      <c r="H2588" s="363" t="s">
        <v>65</v>
      </c>
      <c r="I2588" s="363" t="s">
        <v>3</v>
      </c>
      <c r="J2588" s="363" t="s">
        <v>191</v>
      </c>
      <c r="K2588" s="364" t="s">
        <v>390</v>
      </c>
      <c r="L2588" s="363" t="s">
        <v>1186</v>
      </c>
      <c r="M2588" s="363" t="s">
        <v>1551</v>
      </c>
      <c r="N2588" s="363" t="s">
        <v>981</v>
      </c>
      <c r="O2588" s="363">
        <v>309</v>
      </c>
      <c r="P2588" s="363" t="s">
        <v>3468</v>
      </c>
      <c r="Q2588" s="363" t="s">
        <v>2312</v>
      </c>
      <c r="R2588" s="363" t="s">
        <v>1551</v>
      </c>
      <c r="S2588" s="363" t="s">
        <v>1551</v>
      </c>
      <c r="T2588" s="363" t="s">
        <v>1551</v>
      </c>
      <c r="U2588" s="365" t="s">
        <v>5772</v>
      </c>
      <c r="V2588"/>
    </row>
    <row r="2589" spans="1:22" s="2" customFormat="1" x14ac:dyDescent="0.25">
      <c r="A2589" s="327"/>
      <c r="B2589" s="74">
        <f t="shared" si="82"/>
        <v>2588</v>
      </c>
      <c r="C2589" s="366">
        <v>9</v>
      </c>
      <c r="D2589" s="74" t="str">
        <f>IF(ISNUMBER(C2589),LOOKUP(C2589,LL!$Q$2:$Q$40,LL!$T$2:$T$40),"")</f>
        <v>JF</v>
      </c>
      <c r="E2589" s="74">
        <f>IF(ISNUMBER(C2589),LOOKUP(C2589,LL!$Q$2:$Q$40,LL!$U$2:$U$40),"")</f>
        <v>41</v>
      </c>
      <c r="F2589" s="366">
        <v>11</v>
      </c>
      <c r="G2589" s="366">
        <v>26</v>
      </c>
      <c r="H2589" s="366" t="s">
        <v>186</v>
      </c>
      <c r="I2589" s="366" t="s">
        <v>340</v>
      </c>
      <c r="J2589" s="366" t="s">
        <v>187</v>
      </c>
      <c r="K2589" s="367" t="s">
        <v>390</v>
      </c>
      <c r="L2589" s="366" t="s">
        <v>1186</v>
      </c>
      <c r="M2589" s="366" t="s">
        <v>2324</v>
      </c>
      <c r="N2589" s="366" t="s">
        <v>5773</v>
      </c>
      <c r="O2589" s="366">
        <v>9</v>
      </c>
      <c r="P2589" s="366" t="s">
        <v>3468</v>
      </c>
      <c r="Q2589" s="366" t="s">
        <v>2312</v>
      </c>
      <c r="R2589" s="366" t="s">
        <v>2312</v>
      </c>
      <c r="S2589" s="366"/>
      <c r="T2589" s="366"/>
      <c r="U2589" s="368" t="s">
        <v>5774</v>
      </c>
      <c r="V2589"/>
    </row>
    <row r="2590" spans="1:22" s="2" customFormat="1" x14ac:dyDescent="0.25">
      <c r="A2590" s="327"/>
      <c r="B2590" s="73">
        <f t="shared" si="82"/>
        <v>2589</v>
      </c>
      <c r="C2590" s="363">
        <v>9</v>
      </c>
      <c r="D2590" s="73" t="str">
        <f>IF(ISNUMBER(C2590),LOOKUP(C2590,LL!$Q$2:$Q$40,LL!$T$2:$T$40),"")</f>
        <v>JF</v>
      </c>
      <c r="E2590" s="73">
        <f>IF(ISNUMBER(C2590),LOOKUP(C2590,LL!$Q$2:$Q$40,LL!$U$2:$U$40),"")</f>
        <v>41</v>
      </c>
      <c r="F2590" s="363">
        <v>11</v>
      </c>
      <c r="G2590" s="363">
        <v>41</v>
      </c>
      <c r="H2590" s="363" t="s">
        <v>186</v>
      </c>
      <c r="I2590" s="363" t="s">
        <v>5</v>
      </c>
      <c r="J2590" s="363" t="s">
        <v>187</v>
      </c>
      <c r="K2590" s="364" t="s">
        <v>390</v>
      </c>
      <c r="L2590" s="363" t="s">
        <v>2316</v>
      </c>
      <c r="M2590" s="363" t="s">
        <v>2324</v>
      </c>
      <c r="N2590" s="363" t="s">
        <v>4972</v>
      </c>
      <c r="O2590" s="363">
        <v>9</v>
      </c>
      <c r="P2590" s="363" t="s">
        <v>3468</v>
      </c>
      <c r="Q2590" s="363" t="s">
        <v>2312</v>
      </c>
      <c r="R2590" s="363" t="s">
        <v>2312</v>
      </c>
      <c r="S2590" s="363" t="s">
        <v>2312</v>
      </c>
      <c r="T2590" s="363" t="s">
        <v>2312</v>
      </c>
      <c r="U2590" s="365" t="s">
        <v>5828</v>
      </c>
      <c r="V2590"/>
    </row>
    <row r="2591" spans="1:22" s="2" customFormat="1" x14ac:dyDescent="0.25">
      <c r="A2591" s="327">
        <v>15</v>
      </c>
      <c r="B2591" s="74">
        <f t="shared" si="82"/>
        <v>2590</v>
      </c>
      <c r="C2591" s="366">
        <v>9</v>
      </c>
      <c r="D2591" s="74" t="str">
        <f>IF(ISNUMBER(C2591),LOOKUP(C2591,LL!$Q$2:$Q$40,LL!$T$2:$T$40),"")</f>
        <v>JF</v>
      </c>
      <c r="E2591" s="74">
        <f>IF(ISNUMBER(C2591),LOOKUP(C2591,LL!$Q$2:$Q$40,LL!$U$2:$U$40),"")</f>
        <v>41</v>
      </c>
      <c r="F2591" s="366">
        <v>11</v>
      </c>
      <c r="G2591" s="366">
        <v>2</v>
      </c>
      <c r="H2591" s="366" t="s">
        <v>358</v>
      </c>
      <c r="I2591" s="366" t="s">
        <v>261</v>
      </c>
      <c r="J2591" s="366" t="s">
        <v>260</v>
      </c>
      <c r="K2591" s="367" t="s">
        <v>642</v>
      </c>
      <c r="L2591" s="366">
        <v>5</v>
      </c>
      <c r="M2591" s="366">
        <v>4</v>
      </c>
      <c r="N2591" s="366" t="s">
        <v>4200</v>
      </c>
      <c r="O2591" s="366" t="s">
        <v>857</v>
      </c>
      <c r="P2591" s="366" t="s">
        <v>857</v>
      </c>
      <c r="Q2591" s="366" t="s">
        <v>857</v>
      </c>
      <c r="R2591" s="366" t="s">
        <v>856</v>
      </c>
      <c r="S2591" s="366" t="s">
        <v>856</v>
      </c>
      <c r="T2591" s="366"/>
      <c r="U2591" s="368" t="s">
        <v>5775</v>
      </c>
      <c r="V2591"/>
    </row>
    <row r="2592" spans="1:22" s="2" customFormat="1" x14ac:dyDescent="0.25">
      <c r="A2592" s="327">
        <v>10</v>
      </c>
      <c r="B2592" s="73">
        <f t="shared" si="82"/>
        <v>2591</v>
      </c>
      <c r="C2592" s="363">
        <v>9</v>
      </c>
      <c r="D2592" s="73" t="str">
        <f>IF(ISNUMBER(C2592),LOOKUP(C2592,LL!$Q$2:$Q$40,LL!$T$2:$T$40),"")</f>
        <v>JF</v>
      </c>
      <c r="E2592" s="73">
        <f>IF(ISNUMBER(C2592),LOOKUP(C2592,LL!$Q$2:$Q$40,LL!$U$2:$U$40),"")</f>
        <v>41</v>
      </c>
      <c r="F2592" s="363">
        <v>11</v>
      </c>
      <c r="G2592" s="363" t="s">
        <v>261</v>
      </c>
      <c r="H2592" s="363" t="s">
        <v>176</v>
      </c>
      <c r="I2592" s="363" t="s">
        <v>177</v>
      </c>
      <c r="J2592" s="363" t="s">
        <v>5</v>
      </c>
      <c r="K2592" s="364" t="s">
        <v>297</v>
      </c>
      <c r="L2592" s="363">
        <v>1939</v>
      </c>
      <c r="M2592" s="363" t="s">
        <v>219</v>
      </c>
      <c r="N2592" s="363" t="s">
        <v>3736</v>
      </c>
      <c r="O2592" s="363">
        <v>14.5</v>
      </c>
      <c r="P2592" s="363">
        <v>29</v>
      </c>
      <c r="Q2592" s="363">
        <v>19.5</v>
      </c>
      <c r="R2592" s="363">
        <v>23</v>
      </c>
      <c r="S2592" s="363">
        <v>23</v>
      </c>
      <c r="T2592" s="363">
        <v>42</v>
      </c>
      <c r="U2592" s="365" t="s">
        <v>5776</v>
      </c>
      <c r="V2592"/>
    </row>
    <row r="2593" spans="1:22" s="2" customFormat="1" x14ac:dyDescent="0.25">
      <c r="A2593" s="327">
        <v>55</v>
      </c>
      <c r="B2593" s="74">
        <f t="shared" si="82"/>
        <v>2592</v>
      </c>
      <c r="C2593" s="366">
        <v>9</v>
      </c>
      <c r="D2593" s="74" t="str">
        <f>IF(ISNUMBER(C2593),LOOKUP(C2593,LL!$Q$2:$Q$40,LL!$T$2:$T$40),"")</f>
        <v>JF</v>
      </c>
      <c r="E2593" s="74">
        <f>IF(ISNUMBER(C2593),LOOKUP(C2593,LL!$Q$2:$Q$40,LL!$U$2:$U$40),"")</f>
        <v>41</v>
      </c>
      <c r="F2593" s="366">
        <v>11</v>
      </c>
      <c r="G2593" s="366">
        <v>1</v>
      </c>
      <c r="H2593" s="366" t="s">
        <v>1186</v>
      </c>
      <c r="I2593" s="366" t="s">
        <v>3</v>
      </c>
      <c r="J2593" s="366" t="s">
        <v>191</v>
      </c>
      <c r="K2593" s="367" t="s">
        <v>350</v>
      </c>
      <c r="L2593" s="366" t="s">
        <v>1311</v>
      </c>
      <c r="M2593" s="366" t="s">
        <v>697</v>
      </c>
      <c r="N2593" s="366" t="s">
        <v>1240</v>
      </c>
      <c r="O2593" s="366" t="s">
        <v>3916</v>
      </c>
      <c r="P2593" s="366" t="s">
        <v>5777</v>
      </c>
      <c r="Q2593" s="366" t="s">
        <v>5778</v>
      </c>
      <c r="R2593" s="366" t="s">
        <v>3169</v>
      </c>
      <c r="S2593" s="366" t="s">
        <v>1681</v>
      </c>
      <c r="T2593" s="366" t="s">
        <v>546</v>
      </c>
      <c r="U2593" s="368" t="s">
        <v>5779</v>
      </c>
      <c r="V2593"/>
    </row>
    <row r="2594" spans="1:22" s="2" customFormat="1" x14ac:dyDescent="0.25">
      <c r="A2594" s="327">
        <v>30</v>
      </c>
      <c r="B2594" s="73">
        <f t="shared" si="82"/>
        <v>2593</v>
      </c>
      <c r="C2594" s="363">
        <v>9</v>
      </c>
      <c r="D2594" s="73" t="str">
        <f>IF(ISNUMBER(C2594),LOOKUP(C2594,LL!$Q$2:$Q$40,LL!$T$2:$T$40),"")</f>
        <v>JF</v>
      </c>
      <c r="E2594" s="73">
        <f>IF(ISNUMBER(C2594),LOOKUP(C2594,LL!$Q$2:$Q$40,LL!$U$2:$U$40),"")</f>
        <v>41</v>
      </c>
      <c r="F2594" s="363">
        <v>11</v>
      </c>
      <c r="G2594" s="363">
        <v>2</v>
      </c>
      <c r="H2594" s="363" t="s">
        <v>1186</v>
      </c>
      <c r="I2594" s="363" t="s">
        <v>191</v>
      </c>
      <c r="J2594" s="363" t="s">
        <v>3</v>
      </c>
      <c r="K2594" s="364" t="s">
        <v>195</v>
      </c>
      <c r="L2594" s="363" t="s">
        <v>220</v>
      </c>
      <c r="M2594" s="363" t="s">
        <v>5440</v>
      </c>
      <c r="N2594" s="363" t="s">
        <v>981</v>
      </c>
      <c r="O2594" s="363">
        <v>0.1</v>
      </c>
      <c r="P2594" s="363" t="s">
        <v>219</v>
      </c>
      <c r="Q2594" s="363" t="s">
        <v>334</v>
      </c>
      <c r="R2594" s="363" t="s">
        <v>1355</v>
      </c>
      <c r="S2594" s="363" t="s">
        <v>3396</v>
      </c>
      <c r="T2594" s="363" t="s">
        <v>5778</v>
      </c>
      <c r="U2594" s="365" t="s">
        <v>5780</v>
      </c>
      <c r="V2594"/>
    </row>
    <row r="2595" spans="1:22" s="2" customFormat="1" x14ac:dyDescent="0.25">
      <c r="A2595" s="327">
        <v>55</v>
      </c>
      <c r="B2595" s="74">
        <f t="shared" si="82"/>
        <v>2594</v>
      </c>
      <c r="C2595" s="366">
        <v>9</v>
      </c>
      <c r="D2595" s="74" t="str">
        <f>IF(ISNUMBER(C2595),LOOKUP(C2595,LL!$Q$2:$Q$40,LL!$T$2:$T$40),"")</f>
        <v>JF</v>
      </c>
      <c r="E2595" s="74">
        <f>IF(ISNUMBER(C2595),LOOKUP(C2595,LL!$Q$2:$Q$40,LL!$U$2:$U$40),"")</f>
        <v>41</v>
      </c>
      <c r="F2595" s="366">
        <v>11</v>
      </c>
      <c r="G2595" s="366">
        <v>3</v>
      </c>
      <c r="H2595" s="366" t="s">
        <v>1186</v>
      </c>
      <c r="I2595" s="366" t="s">
        <v>192</v>
      </c>
      <c r="J2595" s="366" t="s">
        <v>191</v>
      </c>
      <c r="K2595" s="367" t="s">
        <v>350</v>
      </c>
      <c r="L2595" s="366" t="s">
        <v>1311</v>
      </c>
      <c r="M2595" s="366" t="s">
        <v>697</v>
      </c>
      <c r="N2595" s="366" t="s">
        <v>984</v>
      </c>
      <c r="O2595" s="366" t="s">
        <v>5781</v>
      </c>
      <c r="P2595" s="366" t="s">
        <v>5782</v>
      </c>
      <c r="Q2595" s="366" t="s">
        <v>1681</v>
      </c>
      <c r="R2595" s="366" t="s">
        <v>546</v>
      </c>
      <c r="S2595" s="366" t="s">
        <v>5059</v>
      </c>
      <c r="T2595" s="366" t="s">
        <v>4519</v>
      </c>
      <c r="U2595" s="368" t="s">
        <v>5783</v>
      </c>
      <c r="V2595"/>
    </row>
    <row r="2596" spans="1:22" s="2" customFormat="1" x14ac:dyDescent="0.25">
      <c r="A2596" s="327">
        <v>55</v>
      </c>
      <c r="B2596" s="73">
        <f t="shared" si="82"/>
        <v>2595</v>
      </c>
      <c r="C2596" s="363">
        <v>9</v>
      </c>
      <c r="D2596" s="73" t="str">
        <f>IF(ISNUMBER(C2596),LOOKUP(C2596,LL!$Q$2:$Q$40,LL!$T$2:$T$40),"")</f>
        <v>JF</v>
      </c>
      <c r="E2596" s="73">
        <f>IF(ISNUMBER(C2596),LOOKUP(C2596,LL!$Q$2:$Q$40,LL!$U$2:$U$40),"")</f>
        <v>41</v>
      </c>
      <c r="F2596" s="363">
        <v>11</v>
      </c>
      <c r="G2596" s="363"/>
      <c r="H2596" s="363" t="s">
        <v>198</v>
      </c>
      <c r="I2596" s="363" t="s">
        <v>0</v>
      </c>
      <c r="J2596" s="363" t="s">
        <v>260</v>
      </c>
      <c r="K2596" s="364" t="s">
        <v>350</v>
      </c>
      <c r="L2596" s="363" t="s">
        <v>1311</v>
      </c>
      <c r="M2596" s="363" t="s">
        <v>697</v>
      </c>
      <c r="N2596" s="363" t="s">
        <v>198</v>
      </c>
      <c r="O2596" s="363" t="s">
        <v>1786</v>
      </c>
      <c r="P2596" s="363" t="s">
        <v>5032</v>
      </c>
      <c r="Q2596" s="363" t="s">
        <v>5784</v>
      </c>
      <c r="R2596" s="363" t="s">
        <v>2584</v>
      </c>
      <c r="S2596" s="363" t="s">
        <v>2584</v>
      </c>
      <c r="T2596" s="363" t="s">
        <v>5785</v>
      </c>
      <c r="U2596" s="365" t="s">
        <v>5786</v>
      </c>
      <c r="V2596"/>
    </row>
    <row r="2597" spans="1:22" s="2" customFormat="1" x14ac:dyDescent="0.25">
      <c r="A2597" s="327">
        <v>25</v>
      </c>
      <c r="B2597" s="74">
        <f t="shared" si="82"/>
        <v>2596</v>
      </c>
      <c r="C2597" s="366">
        <v>9</v>
      </c>
      <c r="D2597" s="74" t="str">
        <f>IF(ISNUMBER(C2597),LOOKUP(C2597,LL!$Q$2:$Q$40,LL!$T$2:$T$40),"")</f>
        <v>JF</v>
      </c>
      <c r="E2597" s="74">
        <f>IF(ISNUMBER(C2597),LOOKUP(C2597,LL!$Q$2:$Q$40,LL!$U$2:$U$40),"")</f>
        <v>41</v>
      </c>
      <c r="F2597" s="366">
        <v>11</v>
      </c>
      <c r="G2597" s="366">
        <v>0</v>
      </c>
      <c r="H2597" s="366" t="s">
        <v>217</v>
      </c>
      <c r="I2597" s="366" t="s">
        <v>3</v>
      </c>
      <c r="J2597" s="366" t="s">
        <v>191</v>
      </c>
      <c r="K2597" s="367" t="s">
        <v>195</v>
      </c>
      <c r="L2597" s="366" t="s">
        <v>2663</v>
      </c>
      <c r="M2597" s="366" t="s">
        <v>1322</v>
      </c>
      <c r="N2597" s="366" t="s">
        <v>968</v>
      </c>
      <c r="O2597" s="366">
        <v>0.3</v>
      </c>
      <c r="P2597" s="366"/>
      <c r="Q2597" s="366">
        <v>0.2</v>
      </c>
      <c r="R2597" s="366"/>
      <c r="S2597" s="366"/>
      <c r="T2597" s="366"/>
      <c r="U2597" s="368" t="s">
        <v>5787</v>
      </c>
      <c r="V2597"/>
    </row>
    <row r="2598" spans="1:22" s="2" customFormat="1" x14ac:dyDescent="0.25">
      <c r="A2598" s="327">
        <v>25</v>
      </c>
      <c r="B2598" s="73">
        <f t="shared" si="82"/>
        <v>2597</v>
      </c>
      <c r="C2598" s="363">
        <v>9</v>
      </c>
      <c r="D2598" s="73" t="str">
        <f>IF(ISNUMBER(C2598),LOOKUP(C2598,LL!$Q$2:$Q$40,LL!$T$2:$T$40),"")</f>
        <v>JF</v>
      </c>
      <c r="E2598" s="73">
        <f>IF(ISNUMBER(C2598),LOOKUP(C2598,LL!$Q$2:$Q$40,LL!$U$2:$U$40),"")</f>
        <v>41</v>
      </c>
      <c r="F2598" s="363">
        <v>11</v>
      </c>
      <c r="G2598" s="363">
        <v>1</v>
      </c>
      <c r="H2598" s="363" t="s">
        <v>1186</v>
      </c>
      <c r="I2598" s="363" t="s">
        <v>3</v>
      </c>
      <c r="J2598" s="363" t="s">
        <v>191</v>
      </c>
      <c r="K2598" s="364" t="s">
        <v>195</v>
      </c>
      <c r="L2598" s="363" t="s">
        <v>215</v>
      </c>
      <c r="M2598" s="363" t="s">
        <v>1318</v>
      </c>
      <c r="N2598" s="363" t="s">
        <v>981</v>
      </c>
      <c r="O2598" s="363">
        <v>0.1</v>
      </c>
      <c r="P2598" s="363">
        <v>0</v>
      </c>
      <c r="Q2598" s="363">
        <v>0.1</v>
      </c>
      <c r="R2598" s="363">
        <v>0</v>
      </c>
      <c r="S2598" s="363"/>
      <c r="T2598" s="363"/>
      <c r="U2598" s="365" t="s">
        <v>5829</v>
      </c>
      <c r="V2598"/>
    </row>
    <row r="2599" spans="1:22" s="2" customFormat="1" x14ac:dyDescent="0.25">
      <c r="A2599" s="327">
        <v>55</v>
      </c>
      <c r="B2599" s="74">
        <f t="shared" si="82"/>
        <v>2598</v>
      </c>
      <c r="C2599" s="366">
        <v>9</v>
      </c>
      <c r="D2599" s="74" t="str">
        <f>IF(ISNUMBER(C2599),LOOKUP(C2599,LL!$Q$2:$Q$40,LL!$T$2:$T$40),"")</f>
        <v>JF</v>
      </c>
      <c r="E2599" s="74">
        <f>IF(ISNUMBER(C2599),LOOKUP(C2599,LL!$Q$2:$Q$40,LL!$U$2:$U$40),"")</f>
        <v>41</v>
      </c>
      <c r="F2599" s="366">
        <v>11</v>
      </c>
      <c r="G2599" s="366"/>
      <c r="H2599" s="366" t="s">
        <v>197</v>
      </c>
      <c r="I2599" s="366" t="s">
        <v>3</v>
      </c>
      <c r="J2599" s="366" t="s">
        <v>357</v>
      </c>
      <c r="K2599" s="367" t="s">
        <v>247</v>
      </c>
      <c r="L2599" s="366" t="s">
        <v>1311</v>
      </c>
      <c r="M2599" s="366" t="s">
        <v>697</v>
      </c>
      <c r="N2599" s="366" t="s">
        <v>2821</v>
      </c>
      <c r="O2599" s="366" t="s">
        <v>3270</v>
      </c>
      <c r="P2599" s="366" t="s">
        <v>1679</v>
      </c>
      <c r="Q2599" s="366" t="s">
        <v>1847</v>
      </c>
      <c r="R2599" s="366" t="s">
        <v>2822</v>
      </c>
      <c r="S2599" s="366" t="s">
        <v>1681</v>
      </c>
      <c r="T2599" s="366" t="s">
        <v>5788</v>
      </c>
      <c r="U2599" s="368" t="s">
        <v>5789</v>
      </c>
      <c r="V2599"/>
    </row>
    <row r="2600" spans="1:22" s="2" customFormat="1" x14ac:dyDescent="0.25">
      <c r="A2600" s="327">
        <v>10</v>
      </c>
      <c r="B2600" s="73">
        <f t="shared" si="82"/>
        <v>2599</v>
      </c>
      <c r="C2600" s="363">
        <v>9</v>
      </c>
      <c r="D2600" s="73" t="str">
        <f>IF(ISNUMBER(C2600),LOOKUP(C2600,LL!$Q$2:$Q$40,LL!$T$2:$T$40),"")</f>
        <v>JF</v>
      </c>
      <c r="E2600" s="73">
        <f>IF(ISNUMBER(C2600),LOOKUP(C2600,LL!$Q$2:$Q$40,LL!$U$2:$U$40),"")</f>
        <v>41</v>
      </c>
      <c r="F2600" s="363">
        <v>11</v>
      </c>
      <c r="G2600" s="363" t="s">
        <v>261</v>
      </c>
      <c r="H2600" s="363" t="s">
        <v>176</v>
      </c>
      <c r="I2600" s="363" t="s">
        <v>177</v>
      </c>
      <c r="J2600" s="363" t="s">
        <v>5</v>
      </c>
      <c r="K2600" s="364" t="s">
        <v>297</v>
      </c>
      <c r="L2600" s="363">
        <v>1939</v>
      </c>
      <c r="M2600" s="363" t="s">
        <v>219</v>
      </c>
      <c r="N2600" s="363" t="s">
        <v>3736</v>
      </c>
      <c r="O2600" s="363">
        <v>14.5</v>
      </c>
      <c r="P2600" s="363">
        <v>29</v>
      </c>
      <c r="Q2600" s="363">
        <v>19.5</v>
      </c>
      <c r="R2600" s="363">
        <v>25</v>
      </c>
      <c r="S2600" s="363">
        <v>25</v>
      </c>
      <c r="T2600" s="363">
        <v>44</v>
      </c>
      <c r="U2600" s="365" t="s">
        <v>5790</v>
      </c>
      <c r="V2600"/>
    </row>
    <row r="2601" spans="1:22" s="2" customFormat="1" x14ac:dyDescent="0.25">
      <c r="A2601" s="327">
        <v>55</v>
      </c>
      <c r="B2601" s="74">
        <f t="shared" si="82"/>
        <v>2600</v>
      </c>
      <c r="C2601" s="366">
        <v>9</v>
      </c>
      <c r="D2601" s="74" t="str">
        <f>IF(ISNUMBER(C2601),LOOKUP(C2601,LL!$Q$2:$Q$40,LL!$T$2:$T$40),"")</f>
        <v>JF</v>
      </c>
      <c r="E2601" s="74">
        <f>IF(ISNUMBER(C2601),LOOKUP(C2601,LL!$Q$2:$Q$40,LL!$U$2:$U$40),"")</f>
        <v>41</v>
      </c>
      <c r="F2601" s="366">
        <v>11</v>
      </c>
      <c r="G2601" s="366"/>
      <c r="H2601" s="366" t="s">
        <v>186</v>
      </c>
      <c r="I2601" s="366" t="s">
        <v>5</v>
      </c>
      <c r="J2601" s="366" t="s">
        <v>187</v>
      </c>
      <c r="K2601" s="367" t="s">
        <v>347</v>
      </c>
      <c r="L2601" s="366" t="s">
        <v>1311</v>
      </c>
      <c r="M2601" s="366" t="s">
        <v>697</v>
      </c>
      <c r="N2601" s="366" t="s">
        <v>5791</v>
      </c>
      <c r="O2601" s="366" t="s">
        <v>5792</v>
      </c>
      <c r="P2601" s="366" t="s">
        <v>3331</v>
      </c>
      <c r="Q2601" s="366" t="s">
        <v>3299</v>
      </c>
      <c r="R2601" s="366" t="s">
        <v>2565</v>
      </c>
      <c r="S2601" s="366" t="s">
        <v>5793</v>
      </c>
      <c r="T2601" s="366" t="s">
        <v>3221</v>
      </c>
      <c r="U2601" s="368" t="s">
        <v>5794</v>
      </c>
      <c r="V2601"/>
    </row>
    <row r="2602" spans="1:22" s="2" customFormat="1" x14ac:dyDescent="0.25">
      <c r="A2602" s="327"/>
      <c r="B2602" s="73">
        <f t="shared" si="82"/>
        <v>2601</v>
      </c>
      <c r="C2602" s="363">
        <v>9</v>
      </c>
      <c r="D2602" s="73" t="str">
        <f>IF(ISNUMBER(C2602),LOOKUP(C2602,LL!$Q$2:$Q$40,LL!$T$2:$T$40),"")</f>
        <v>JF</v>
      </c>
      <c r="E2602" s="73">
        <f>IF(ISNUMBER(C2602),LOOKUP(C2602,LL!$Q$2:$Q$40,LL!$U$2:$U$40),"")</f>
        <v>41</v>
      </c>
      <c r="F2602" s="363">
        <v>11</v>
      </c>
      <c r="G2602" s="363"/>
      <c r="H2602" s="363" t="s">
        <v>186</v>
      </c>
      <c r="I2602" s="363" t="s">
        <v>5</v>
      </c>
      <c r="J2602" s="363" t="s">
        <v>187</v>
      </c>
      <c r="K2602" s="364" t="s">
        <v>347</v>
      </c>
      <c r="L2602" s="363" t="s">
        <v>1311</v>
      </c>
      <c r="M2602" s="363" t="s">
        <v>697</v>
      </c>
      <c r="N2602" s="363" t="s">
        <v>5795</v>
      </c>
      <c r="O2602" s="363" t="s">
        <v>5796</v>
      </c>
      <c r="P2602" s="363" t="s">
        <v>5797</v>
      </c>
      <c r="Q2602" s="363" t="s">
        <v>756</v>
      </c>
      <c r="R2602" s="363" t="s">
        <v>1998</v>
      </c>
      <c r="S2602" s="363" t="s">
        <v>5798</v>
      </c>
      <c r="T2602" s="363" t="s">
        <v>5799</v>
      </c>
      <c r="U2602" s="365" t="s">
        <v>5800</v>
      </c>
      <c r="V2602"/>
    </row>
    <row r="2603" spans="1:22" s="2" customFormat="1" x14ac:dyDescent="0.25">
      <c r="A2603" s="327"/>
      <c r="B2603" s="74">
        <f t="shared" si="82"/>
        <v>2602</v>
      </c>
      <c r="C2603" s="366">
        <v>9</v>
      </c>
      <c r="D2603" s="74" t="str">
        <f>IF(ISNUMBER(C2603),LOOKUP(C2603,LL!$Q$2:$Q$40,LL!$T$2:$T$40),"")</f>
        <v>JF</v>
      </c>
      <c r="E2603" s="74">
        <f>IF(ISNUMBER(C2603),LOOKUP(C2603,LL!$Q$2:$Q$40,LL!$U$2:$U$40),"")</f>
        <v>41</v>
      </c>
      <c r="F2603" s="366">
        <v>11</v>
      </c>
      <c r="G2603" s="366"/>
      <c r="H2603" s="366" t="s">
        <v>186</v>
      </c>
      <c r="I2603" s="366" t="s">
        <v>341</v>
      </c>
      <c r="J2603" s="366" t="s">
        <v>187</v>
      </c>
      <c r="K2603" s="367" t="s">
        <v>347</v>
      </c>
      <c r="L2603" s="366" t="s">
        <v>1311</v>
      </c>
      <c r="M2603" s="366" t="s">
        <v>697</v>
      </c>
      <c r="N2603" s="366" t="s">
        <v>3969</v>
      </c>
      <c r="O2603" s="366" t="s">
        <v>5663</v>
      </c>
      <c r="P2603" s="366" t="s">
        <v>4406</v>
      </c>
      <c r="Q2603" s="366" t="s">
        <v>1651</v>
      </c>
      <c r="R2603" s="366" t="s">
        <v>4404</v>
      </c>
      <c r="S2603" s="366" t="s">
        <v>3543</v>
      </c>
      <c r="T2603" s="366" t="s">
        <v>3544</v>
      </c>
      <c r="U2603" s="368"/>
      <c r="V2603"/>
    </row>
    <row r="2604" spans="1:22" s="2" customFormat="1" x14ac:dyDescent="0.25">
      <c r="A2604" s="327"/>
      <c r="B2604" s="73">
        <f t="shared" si="82"/>
        <v>2603</v>
      </c>
      <c r="C2604" s="363">
        <v>9</v>
      </c>
      <c r="D2604" s="73" t="str">
        <f>IF(ISNUMBER(C2604),LOOKUP(C2604,LL!$Q$2:$Q$40,LL!$T$2:$T$40),"")</f>
        <v>JF</v>
      </c>
      <c r="E2604" s="73">
        <f>IF(ISNUMBER(C2604),LOOKUP(C2604,LL!$Q$2:$Q$40,LL!$U$2:$U$40),"")</f>
        <v>41</v>
      </c>
      <c r="F2604" s="363">
        <v>11</v>
      </c>
      <c r="G2604" s="363"/>
      <c r="H2604" s="363" t="s">
        <v>186</v>
      </c>
      <c r="I2604" s="363" t="s">
        <v>340</v>
      </c>
      <c r="J2604" s="363" t="s">
        <v>187</v>
      </c>
      <c r="K2604" s="364" t="s">
        <v>347</v>
      </c>
      <c r="L2604" s="363" t="s">
        <v>1311</v>
      </c>
      <c r="M2604" s="363" t="s">
        <v>697</v>
      </c>
      <c r="N2604" s="363" t="s">
        <v>3970</v>
      </c>
      <c r="O2604" s="363" t="s">
        <v>5521</v>
      </c>
      <c r="P2604" s="363" t="s">
        <v>4817</v>
      </c>
      <c r="Q2604" s="363" t="s">
        <v>1433</v>
      </c>
      <c r="R2604" s="363" t="s">
        <v>340</v>
      </c>
      <c r="S2604" s="363" t="s">
        <v>4820</v>
      </c>
      <c r="T2604" s="363" t="s">
        <v>2047</v>
      </c>
      <c r="U2604" s="365" t="s">
        <v>5801</v>
      </c>
      <c r="V2604"/>
    </row>
    <row r="2605" spans="1:22" s="2" customFormat="1" x14ac:dyDescent="0.25">
      <c r="A2605" s="327">
        <v>55</v>
      </c>
      <c r="B2605" s="74">
        <f t="shared" si="82"/>
        <v>2604</v>
      </c>
      <c r="C2605" s="366">
        <v>9</v>
      </c>
      <c r="D2605" s="74" t="str">
        <f>IF(ISNUMBER(C2605),LOOKUP(C2605,LL!$Q$2:$Q$40,LL!$T$2:$T$40),"")</f>
        <v>JF</v>
      </c>
      <c r="E2605" s="74">
        <f>IF(ISNUMBER(C2605),LOOKUP(C2605,LL!$Q$2:$Q$40,LL!$U$2:$U$40),"")</f>
        <v>41</v>
      </c>
      <c r="F2605" s="366">
        <v>11</v>
      </c>
      <c r="G2605" s="366">
        <v>1</v>
      </c>
      <c r="H2605" s="366" t="s">
        <v>389</v>
      </c>
      <c r="I2605" s="366" t="s">
        <v>3</v>
      </c>
      <c r="J2605" s="366" t="s">
        <v>191</v>
      </c>
      <c r="K2605" s="367" t="s">
        <v>347</v>
      </c>
      <c r="L2605" s="366" t="s">
        <v>1311</v>
      </c>
      <c r="M2605" s="366" t="s">
        <v>697</v>
      </c>
      <c r="N2605" s="366" t="s">
        <v>5553</v>
      </c>
      <c r="O2605" s="366" t="s">
        <v>3326</v>
      </c>
      <c r="P2605" s="366" t="s">
        <v>5802</v>
      </c>
      <c r="Q2605" s="366" t="s">
        <v>5803</v>
      </c>
      <c r="R2605" s="366" t="s">
        <v>5804</v>
      </c>
      <c r="S2605" s="366" t="s">
        <v>5805</v>
      </c>
      <c r="T2605" s="366" t="s">
        <v>4519</v>
      </c>
      <c r="U2605" s="368" t="s">
        <v>5806</v>
      </c>
      <c r="V2605"/>
    </row>
    <row r="2606" spans="1:22" s="2" customFormat="1" x14ac:dyDescent="0.25">
      <c r="A2606" s="327">
        <v>55</v>
      </c>
      <c r="B2606" s="73">
        <f t="shared" si="82"/>
        <v>2605</v>
      </c>
      <c r="C2606" s="363">
        <v>9</v>
      </c>
      <c r="D2606" s="73" t="str">
        <f>IF(ISNUMBER(C2606),LOOKUP(C2606,LL!$Q$2:$Q$40,LL!$T$2:$T$40),"")</f>
        <v>JF</v>
      </c>
      <c r="E2606" s="73">
        <f>IF(ISNUMBER(C2606),LOOKUP(C2606,LL!$Q$2:$Q$40,LL!$U$2:$U$40),"")</f>
        <v>41</v>
      </c>
      <c r="F2606" s="363">
        <v>11</v>
      </c>
      <c r="G2606" s="363">
        <v>2</v>
      </c>
      <c r="H2606" s="363" t="s">
        <v>626</v>
      </c>
      <c r="I2606" s="363" t="s">
        <v>3</v>
      </c>
      <c r="J2606" s="363" t="s">
        <v>191</v>
      </c>
      <c r="K2606" s="364" t="s">
        <v>1028</v>
      </c>
      <c r="L2606" s="363" t="s">
        <v>1311</v>
      </c>
      <c r="M2606" s="363" t="s">
        <v>697</v>
      </c>
      <c r="N2606" s="363" t="s">
        <v>5156</v>
      </c>
      <c r="O2606" s="363" t="s">
        <v>2940</v>
      </c>
      <c r="P2606" s="363" t="s">
        <v>5623</v>
      </c>
      <c r="Q2606" s="363" t="s">
        <v>4118</v>
      </c>
      <c r="R2606" s="363" t="s">
        <v>3406</v>
      </c>
      <c r="S2606" s="363" t="s">
        <v>1272</v>
      </c>
      <c r="T2606" s="363" t="s">
        <v>5807</v>
      </c>
      <c r="U2606" s="365" t="s">
        <v>5808</v>
      </c>
      <c r="V2606"/>
    </row>
    <row r="2607" spans="1:22" s="2" customFormat="1" x14ac:dyDescent="0.25">
      <c r="A2607" s="327">
        <v>55</v>
      </c>
      <c r="B2607" s="74">
        <f t="shared" si="82"/>
        <v>2606</v>
      </c>
      <c r="C2607" s="366">
        <v>9</v>
      </c>
      <c r="D2607" s="74" t="str">
        <f>IF(ISNUMBER(C2607),LOOKUP(C2607,LL!$Q$2:$Q$40,LL!$T$2:$T$40),"")</f>
        <v>JF</v>
      </c>
      <c r="E2607" s="74">
        <f>IF(ISNUMBER(C2607),LOOKUP(C2607,LL!$Q$2:$Q$40,LL!$U$2:$U$40),"")</f>
        <v>41</v>
      </c>
      <c r="F2607" s="366">
        <v>11</v>
      </c>
      <c r="G2607" s="366">
        <v>3</v>
      </c>
      <c r="H2607" s="366" t="s">
        <v>197</v>
      </c>
      <c r="I2607" s="366" t="s">
        <v>3</v>
      </c>
      <c r="J2607" s="366" t="s">
        <v>177</v>
      </c>
      <c r="K2607" s="367" t="s">
        <v>1028</v>
      </c>
      <c r="L2607" s="366" t="s">
        <v>1311</v>
      </c>
      <c r="M2607" s="366" t="s">
        <v>697</v>
      </c>
      <c r="N2607" s="366" t="s">
        <v>5809</v>
      </c>
      <c r="O2607" s="366" t="s">
        <v>5810</v>
      </c>
      <c r="P2607" s="366" t="s">
        <v>5811</v>
      </c>
      <c r="Q2607" s="366" t="s">
        <v>4093</v>
      </c>
      <c r="R2607" s="366" t="s">
        <v>2600</v>
      </c>
      <c r="S2607" s="366" t="s">
        <v>5807</v>
      </c>
      <c r="T2607" s="366" t="s">
        <v>1681</v>
      </c>
      <c r="U2607" s="368" t="s">
        <v>5812</v>
      </c>
      <c r="V2607"/>
    </row>
    <row r="2608" spans="1:22" s="2" customFormat="1" x14ac:dyDescent="0.25">
      <c r="A2608" s="327"/>
      <c r="B2608" s="73">
        <f t="shared" si="82"/>
        <v>2607</v>
      </c>
      <c r="C2608" s="363">
        <v>9</v>
      </c>
      <c r="D2608" s="73" t="str">
        <f>IF(ISNUMBER(C2608),LOOKUP(C2608,LL!$Q$2:$Q$40,LL!$T$2:$T$40),"")</f>
        <v>JF</v>
      </c>
      <c r="E2608" s="73">
        <f>IF(ISNUMBER(C2608),LOOKUP(C2608,LL!$Q$2:$Q$40,LL!$U$2:$U$40),"")</f>
        <v>41</v>
      </c>
      <c r="F2608" s="363">
        <v>11</v>
      </c>
      <c r="G2608" s="363"/>
      <c r="H2608" s="363" t="s">
        <v>186</v>
      </c>
      <c r="I2608" s="363" t="s">
        <v>5</v>
      </c>
      <c r="J2608" s="363" t="s">
        <v>187</v>
      </c>
      <c r="K2608" s="364" t="s">
        <v>1268</v>
      </c>
      <c r="L2608" s="363" t="s">
        <v>1311</v>
      </c>
      <c r="M2608" s="363" t="s">
        <v>697</v>
      </c>
      <c r="N2608" s="363" t="s">
        <v>4419</v>
      </c>
      <c r="O2608" s="363" t="s">
        <v>5742</v>
      </c>
      <c r="P2608" s="363" t="s">
        <v>2028</v>
      </c>
      <c r="Q2608" s="363" t="s">
        <v>5813</v>
      </c>
      <c r="R2608" s="363" t="s">
        <v>5814</v>
      </c>
      <c r="S2608" s="363" t="s">
        <v>3294</v>
      </c>
      <c r="T2608" s="363" t="s">
        <v>5815</v>
      </c>
      <c r="U2608" s="365" t="s">
        <v>5816</v>
      </c>
      <c r="V2608"/>
    </row>
    <row r="2609" spans="1:22" s="2" customFormat="1" x14ac:dyDescent="0.25">
      <c r="A2609" s="327"/>
      <c r="B2609" s="74">
        <f t="shared" si="82"/>
        <v>2608</v>
      </c>
      <c r="C2609" s="366">
        <v>9</v>
      </c>
      <c r="D2609" s="74" t="str">
        <f>IF(ISNUMBER(C2609),LOOKUP(C2609,LL!$Q$2:$Q$40,LL!$T$2:$T$40),"")</f>
        <v>JF</v>
      </c>
      <c r="E2609" s="74">
        <f>IF(ISNUMBER(C2609),LOOKUP(C2609,LL!$Q$2:$Q$40,LL!$U$2:$U$40),"")</f>
        <v>41</v>
      </c>
      <c r="F2609" s="366">
        <v>11</v>
      </c>
      <c r="G2609" s="366"/>
      <c r="H2609" s="366" t="s">
        <v>626</v>
      </c>
      <c r="I2609" s="366" t="s">
        <v>3</v>
      </c>
      <c r="J2609" s="366" t="s">
        <v>191</v>
      </c>
      <c r="K2609" s="367" t="s">
        <v>1268</v>
      </c>
      <c r="L2609" s="366" t="s">
        <v>1311</v>
      </c>
      <c r="M2609" s="366" t="s">
        <v>697</v>
      </c>
      <c r="N2609" s="366" t="s">
        <v>5820</v>
      </c>
      <c r="O2609" s="366" t="s">
        <v>5817</v>
      </c>
      <c r="P2609" s="366" t="s">
        <v>5818</v>
      </c>
      <c r="Q2609" s="366" t="s">
        <v>450</v>
      </c>
      <c r="R2609" s="366" t="s">
        <v>3279</v>
      </c>
      <c r="S2609" s="366" t="s">
        <v>1681</v>
      </c>
      <c r="T2609" s="366" t="s">
        <v>5819</v>
      </c>
      <c r="U2609" s="368" t="s">
        <v>5821</v>
      </c>
      <c r="V2609"/>
    </row>
    <row r="2610" spans="1:22" s="2" customFormat="1" x14ac:dyDescent="0.25">
      <c r="A2610" s="327">
        <v>55</v>
      </c>
      <c r="B2610" s="73">
        <f t="shared" si="82"/>
        <v>2609</v>
      </c>
      <c r="C2610" s="363">
        <v>9</v>
      </c>
      <c r="D2610" s="73" t="str">
        <f>IF(ISNUMBER(C2610),LOOKUP(C2610,LL!$Q$2:$Q$40,LL!$T$2:$T$40),"")</f>
        <v>JF</v>
      </c>
      <c r="E2610" s="73">
        <f>IF(ISNUMBER(C2610),LOOKUP(C2610,LL!$Q$2:$Q$40,LL!$U$2:$U$40),"")</f>
        <v>41</v>
      </c>
      <c r="F2610" s="363">
        <v>11</v>
      </c>
      <c r="G2610" s="363"/>
      <c r="H2610" s="363" t="s">
        <v>198</v>
      </c>
      <c r="I2610" s="363" t="s">
        <v>0</v>
      </c>
      <c r="J2610" s="363" t="s">
        <v>260</v>
      </c>
      <c r="K2610" s="364" t="s">
        <v>1268</v>
      </c>
      <c r="L2610" s="363" t="s">
        <v>1311</v>
      </c>
      <c r="M2610" s="363" t="s">
        <v>697</v>
      </c>
      <c r="N2610" s="363" t="s">
        <v>5822</v>
      </c>
      <c r="O2610" s="363" t="s">
        <v>1268</v>
      </c>
      <c r="P2610" s="363" t="s">
        <v>5825</v>
      </c>
      <c r="Q2610" s="363" t="s">
        <v>5823</v>
      </c>
      <c r="R2610" s="363" t="s">
        <v>5824</v>
      </c>
      <c r="S2610" s="363" t="s">
        <v>2202</v>
      </c>
      <c r="T2610" s="363" t="s">
        <v>1681</v>
      </c>
      <c r="U2610" s="365" t="s">
        <v>5826</v>
      </c>
      <c r="V2610"/>
    </row>
    <row r="2611" spans="1:22" s="2" customFormat="1" x14ac:dyDescent="0.25">
      <c r="A2611" s="327">
        <v>16</v>
      </c>
      <c r="B2611" s="74">
        <f t="shared" si="82"/>
        <v>2610</v>
      </c>
      <c r="C2611" s="366">
        <v>9</v>
      </c>
      <c r="D2611" s="74" t="str">
        <f>IF(ISNUMBER(C2611),LOOKUP(C2611,LL!$Q$2:$Q$40,LL!$T$2:$T$40),"")</f>
        <v>JF</v>
      </c>
      <c r="E2611" s="74">
        <f>IF(ISNUMBER(C2611),LOOKUP(C2611,LL!$Q$2:$Q$40,LL!$U$2:$U$40),"")</f>
        <v>41</v>
      </c>
      <c r="F2611" s="366">
        <v>11</v>
      </c>
      <c r="G2611" s="366">
        <v>2</v>
      </c>
      <c r="H2611" s="366" t="s">
        <v>358</v>
      </c>
      <c r="I2611" s="366" t="s">
        <v>261</v>
      </c>
      <c r="J2611" s="366" t="s">
        <v>260</v>
      </c>
      <c r="K2611" s="367" t="s">
        <v>56</v>
      </c>
      <c r="L2611" s="366" t="s">
        <v>1047</v>
      </c>
      <c r="M2611" s="366">
        <v>5</v>
      </c>
      <c r="N2611" s="366" t="s">
        <v>4358</v>
      </c>
      <c r="O2611" s="366">
        <v>0.5</v>
      </c>
      <c r="P2611" s="366">
        <v>8</v>
      </c>
      <c r="Q2611" s="366">
        <v>0.45</v>
      </c>
      <c r="R2611" s="366">
        <v>4</v>
      </c>
      <c r="S2611" s="366">
        <v>2</v>
      </c>
      <c r="T2611" s="366">
        <v>2</v>
      </c>
      <c r="U2611" s="368" t="s">
        <v>5830</v>
      </c>
      <c r="V2611"/>
    </row>
    <row r="2612" spans="1:22" s="2" customFormat="1" x14ac:dyDescent="0.25">
      <c r="A2612" s="327">
        <v>13</v>
      </c>
      <c r="B2612" s="73">
        <f t="shared" si="82"/>
        <v>2611</v>
      </c>
      <c r="C2612" s="363">
        <v>9</v>
      </c>
      <c r="D2612" s="73" t="str">
        <f>IF(ISNUMBER(C2612),LOOKUP(C2612,LL!$Q$2:$Q$40,LL!$T$2:$T$40),"")</f>
        <v>JF</v>
      </c>
      <c r="E2612" s="73">
        <f>IF(ISNUMBER(C2612),LOOKUP(C2612,LL!$Q$2:$Q$40,LL!$U$2:$U$40),"")</f>
        <v>41</v>
      </c>
      <c r="F2612" s="363">
        <v>15</v>
      </c>
      <c r="G2612" s="363">
        <v>3</v>
      </c>
      <c r="H2612" s="363" t="s">
        <v>358</v>
      </c>
      <c r="I2612" s="363" t="s">
        <v>260</v>
      </c>
      <c r="J2612" s="363" t="s">
        <v>261</v>
      </c>
      <c r="K2612" s="364" t="s">
        <v>399</v>
      </c>
      <c r="L2612" s="363">
        <v>3</v>
      </c>
      <c r="M2612" s="363">
        <v>2</v>
      </c>
      <c r="N2612" s="363" t="s">
        <v>5036</v>
      </c>
      <c r="O2612" s="363" t="s">
        <v>5440</v>
      </c>
      <c r="P2612" s="363" t="s">
        <v>1223</v>
      </c>
      <c r="Q2612" s="363" t="s">
        <v>1223</v>
      </c>
      <c r="R2612" s="363" t="s">
        <v>843</v>
      </c>
      <c r="S2612" s="363" t="s">
        <v>951</v>
      </c>
      <c r="T2612" s="363" t="s">
        <v>952</v>
      </c>
      <c r="U2612" s="365" t="s">
        <v>5831</v>
      </c>
      <c r="V2612"/>
    </row>
    <row r="2613" spans="1:22" s="2" customFormat="1" x14ac:dyDescent="0.25">
      <c r="A2613" s="327">
        <v>23</v>
      </c>
      <c r="B2613" s="74">
        <f t="shared" si="82"/>
        <v>2612</v>
      </c>
      <c r="C2613" s="366">
        <v>9</v>
      </c>
      <c r="D2613" s="74" t="str">
        <f>IF(ISNUMBER(C2613),LOOKUP(C2613,LL!$Q$2:$Q$40,LL!$T$2:$T$40),"")</f>
        <v>JF</v>
      </c>
      <c r="E2613" s="74">
        <f>IF(ISNUMBER(C2613),LOOKUP(C2613,LL!$Q$2:$Q$40,LL!$U$2:$U$40),"")</f>
        <v>41</v>
      </c>
      <c r="F2613" s="366">
        <v>15</v>
      </c>
      <c r="G2613" s="366" t="s">
        <v>4061</v>
      </c>
      <c r="H2613" s="366" t="s">
        <v>186</v>
      </c>
      <c r="I2613" s="366" t="s">
        <v>187</v>
      </c>
      <c r="J2613" s="366" t="s">
        <v>340</v>
      </c>
      <c r="K2613" s="367" t="s">
        <v>194</v>
      </c>
      <c r="L2613" s="366" t="s">
        <v>3464</v>
      </c>
      <c r="M2613" s="366" t="s">
        <v>1051</v>
      </c>
      <c r="N2613" s="366" t="s">
        <v>5832</v>
      </c>
      <c r="O2613" s="366" t="s">
        <v>871</v>
      </c>
      <c r="P2613" s="366">
        <v>5.3330000000000002</v>
      </c>
      <c r="Q2613" s="366">
        <v>0.74299999999999999</v>
      </c>
      <c r="R2613" s="366">
        <v>0.28000000000000003</v>
      </c>
      <c r="S2613" s="366">
        <v>0</v>
      </c>
      <c r="T2613" s="366">
        <v>0.69</v>
      </c>
      <c r="U2613" s="368" t="s">
        <v>5833</v>
      </c>
      <c r="V2613"/>
    </row>
    <row r="2614" spans="1:22" s="2" customFormat="1" x14ac:dyDescent="0.25">
      <c r="A2614" s="327"/>
      <c r="B2614" s="73">
        <f t="shared" si="82"/>
        <v>2613</v>
      </c>
      <c r="C2614" s="363">
        <v>9</v>
      </c>
      <c r="D2614" s="73" t="str">
        <f>IF(ISNUMBER(C2614),LOOKUP(C2614,LL!$Q$2:$Q$40,LL!$T$2:$T$40),"")</f>
        <v>JF</v>
      </c>
      <c r="E2614" s="73">
        <f>IF(ISNUMBER(C2614),LOOKUP(C2614,LL!$Q$2:$Q$40,LL!$U$2:$U$40),"")</f>
        <v>41</v>
      </c>
      <c r="F2614" s="363">
        <v>15</v>
      </c>
      <c r="G2614" s="363" t="s">
        <v>1374</v>
      </c>
      <c r="H2614" s="363" t="s">
        <v>186</v>
      </c>
      <c r="I2614" s="363" t="s">
        <v>187</v>
      </c>
      <c r="J2614" s="363" t="s">
        <v>340</v>
      </c>
      <c r="K2614" s="364" t="s">
        <v>194</v>
      </c>
      <c r="L2614" s="363" t="s">
        <v>3464</v>
      </c>
      <c r="M2614" s="363" t="s">
        <v>1051</v>
      </c>
      <c r="N2614" s="363" t="s">
        <v>5832</v>
      </c>
      <c r="O2614" s="363" t="s">
        <v>876</v>
      </c>
      <c r="P2614" s="363">
        <v>5.3330000000000002</v>
      </c>
      <c r="Q2614" s="363">
        <v>0.81</v>
      </c>
      <c r="R2614" s="363">
        <v>0.4</v>
      </c>
      <c r="S2614" s="363">
        <v>0</v>
      </c>
      <c r="T2614" s="363">
        <v>0.52</v>
      </c>
      <c r="U2614" s="365" t="s">
        <v>5834</v>
      </c>
      <c r="V2614"/>
    </row>
    <row r="2615" spans="1:22" s="2" customFormat="1" x14ac:dyDescent="0.25">
      <c r="A2615" s="327"/>
      <c r="B2615" s="74">
        <f t="shared" si="82"/>
        <v>2614</v>
      </c>
      <c r="C2615" s="366">
        <v>9</v>
      </c>
      <c r="D2615" s="74" t="str">
        <f>IF(ISNUMBER(C2615),LOOKUP(C2615,LL!$Q$2:$Q$40,LL!$T$2:$T$40),"")</f>
        <v>JF</v>
      </c>
      <c r="E2615" s="74">
        <f>IF(ISNUMBER(C2615),LOOKUP(C2615,LL!$Q$2:$Q$40,LL!$U$2:$U$40),"")</f>
        <v>41</v>
      </c>
      <c r="F2615" s="366">
        <v>15</v>
      </c>
      <c r="G2615" s="366" t="s">
        <v>4008</v>
      </c>
      <c r="H2615" s="366" t="s">
        <v>186</v>
      </c>
      <c r="I2615" s="366" t="s">
        <v>187</v>
      </c>
      <c r="J2615" s="366" t="s">
        <v>340</v>
      </c>
      <c r="K2615" s="367" t="s">
        <v>194</v>
      </c>
      <c r="L2615" s="366" t="s">
        <v>3464</v>
      </c>
      <c r="M2615" s="366" t="s">
        <v>1051</v>
      </c>
      <c r="N2615" s="366" t="s">
        <v>5832</v>
      </c>
      <c r="O2615" s="366" t="s">
        <v>871</v>
      </c>
      <c r="P2615" s="366">
        <v>4.3330000000000002</v>
      </c>
      <c r="Q2615" s="366">
        <v>0.66700000000000004</v>
      </c>
      <c r="R2615" s="366">
        <v>0.23</v>
      </c>
      <c r="S2615" s="366">
        <v>0</v>
      </c>
      <c r="T2615" s="366">
        <v>0.77</v>
      </c>
      <c r="U2615" s="368" t="s">
        <v>5851</v>
      </c>
      <c r="V2615"/>
    </row>
    <row r="2616" spans="1:22" s="2" customFormat="1" x14ac:dyDescent="0.25">
      <c r="A2616" s="327"/>
      <c r="B2616" s="73">
        <f t="shared" si="82"/>
        <v>2615</v>
      </c>
      <c r="C2616" s="363">
        <v>9</v>
      </c>
      <c r="D2616" s="73" t="str">
        <f>IF(ISNUMBER(C2616),LOOKUP(C2616,LL!$Q$2:$Q$40,LL!$T$2:$T$40),"")</f>
        <v>JF</v>
      </c>
      <c r="E2616" s="73">
        <f>IF(ISNUMBER(C2616),LOOKUP(C2616,LL!$Q$2:$Q$40,LL!$U$2:$U$40),"")</f>
        <v>41</v>
      </c>
      <c r="F2616" s="363">
        <v>15</v>
      </c>
      <c r="G2616" s="363" t="s">
        <v>4009</v>
      </c>
      <c r="H2616" s="363" t="s">
        <v>186</v>
      </c>
      <c r="I2616" s="363" t="s">
        <v>187</v>
      </c>
      <c r="J2616" s="363" t="s">
        <v>340</v>
      </c>
      <c r="K2616" s="364" t="s">
        <v>194</v>
      </c>
      <c r="L2616" s="363" t="s">
        <v>3464</v>
      </c>
      <c r="M2616" s="363" t="s">
        <v>1051</v>
      </c>
      <c r="N2616" s="363" t="s">
        <v>5832</v>
      </c>
      <c r="O2616" s="363" t="s">
        <v>876</v>
      </c>
      <c r="P2616" s="363">
        <v>4.3330000000000002</v>
      </c>
      <c r="Q2616" s="363">
        <v>0.74299999999999999</v>
      </c>
      <c r="R2616" s="363">
        <v>0.34</v>
      </c>
      <c r="S2616" s="363">
        <v>0</v>
      </c>
      <c r="T2616" s="363">
        <v>0.61</v>
      </c>
      <c r="U2616" s="365" t="s">
        <v>5902</v>
      </c>
      <c r="V2616"/>
    </row>
    <row r="2617" spans="1:22" s="2" customFormat="1" x14ac:dyDescent="0.25">
      <c r="A2617" s="327"/>
      <c r="B2617" s="74">
        <f t="shared" si="82"/>
        <v>2616</v>
      </c>
      <c r="C2617" s="366">
        <v>9</v>
      </c>
      <c r="D2617" s="74" t="str">
        <f>IF(ISNUMBER(C2617),LOOKUP(C2617,LL!$Q$2:$Q$40,LL!$T$2:$T$40),"")</f>
        <v>JF</v>
      </c>
      <c r="E2617" s="74">
        <f>IF(ISNUMBER(C2617),LOOKUP(C2617,LL!$Q$2:$Q$40,LL!$U$2:$U$40),"")</f>
        <v>41</v>
      </c>
      <c r="F2617" s="366">
        <v>15</v>
      </c>
      <c r="G2617" s="366" t="s">
        <v>4061</v>
      </c>
      <c r="H2617" s="366" t="s">
        <v>626</v>
      </c>
      <c r="I2617" s="366" t="s">
        <v>191</v>
      </c>
      <c r="J2617" s="366" t="s">
        <v>3</v>
      </c>
      <c r="K2617" s="367" t="s">
        <v>194</v>
      </c>
      <c r="L2617" s="366" t="s">
        <v>3464</v>
      </c>
      <c r="M2617" s="366" t="s">
        <v>1051</v>
      </c>
      <c r="N2617" s="366" t="s">
        <v>5835</v>
      </c>
      <c r="O2617" s="366" t="s">
        <v>871</v>
      </c>
      <c r="P2617" s="366">
        <v>1.357</v>
      </c>
      <c r="Q2617" s="366">
        <v>7.3999999999999996E-2</v>
      </c>
      <c r="R2617" s="366">
        <v>0.15</v>
      </c>
      <c r="S2617" s="366">
        <v>0</v>
      </c>
      <c r="T2617" s="366">
        <v>0.92</v>
      </c>
      <c r="U2617" s="368" t="s">
        <v>5837</v>
      </c>
      <c r="V2617"/>
    </row>
    <row r="2618" spans="1:22" s="2" customFormat="1" x14ac:dyDescent="0.25">
      <c r="A2618" s="327"/>
      <c r="B2618" s="73">
        <f t="shared" si="82"/>
        <v>2617</v>
      </c>
      <c r="C2618" s="363">
        <v>9</v>
      </c>
      <c r="D2618" s="73" t="str">
        <f>IF(ISNUMBER(C2618),LOOKUP(C2618,LL!$Q$2:$Q$40,LL!$T$2:$T$40),"")</f>
        <v>JF</v>
      </c>
      <c r="E2618" s="73">
        <f>IF(ISNUMBER(C2618),LOOKUP(C2618,LL!$Q$2:$Q$40,LL!$U$2:$U$40),"")</f>
        <v>41</v>
      </c>
      <c r="F2618" s="363">
        <v>15</v>
      </c>
      <c r="G2618" s="363" t="s">
        <v>1374</v>
      </c>
      <c r="H2618" s="363" t="s">
        <v>626</v>
      </c>
      <c r="I2618" s="363" t="s">
        <v>191</v>
      </c>
      <c r="J2618" s="363" t="s">
        <v>3</v>
      </c>
      <c r="K2618" s="364" t="s">
        <v>194</v>
      </c>
      <c r="L2618" s="363" t="s">
        <v>3464</v>
      </c>
      <c r="M2618" s="363" t="s">
        <v>1051</v>
      </c>
      <c r="N2618" s="363" t="s">
        <v>5836</v>
      </c>
      <c r="O2618" s="363" t="s">
        <v>871</v>
      </c>
      <c r="P2618" s="363">
        <v>3.3570000000000002</v>
      </c>
      <c r="Q2618" s="363">
        <v>0.17100000000000001</v>
      </c>
      <c r="R2618" s="363">
        <v>0.2</v>
      </c>
      <c r="S2618" s="363">
        <v>0</v>
      </c>
      <c r="T2618" s="363">
        <v>0.83</v>
      </c>
      <c r="U2618" s="365" t="s">
        <v>5838</v>
      </c>
      <c r="V2618"/>
    </row>
    <row r="2619" spans="1:22" s="2" customFormat="1" x14ac:dyDescent="0.25">
      <c r="A2619" s="327"/>
      <c r="B2619" s="74">
        <f t="shared" si="82"/>
        <v>2618</v>
      </c>
      <c r="C2619" s="366">
        <v>9</v>
      </c>
      <c r="D2619" s="74" t="str">
        <f>IF(ISNUMBER(C2619),LOOKUP(C2619,LL!$Q$2:$Q$40,LL!$T$2:$T$40),"")</f>
        <v>JF</v>
      </c>
      <c r="E2619" s="74">
        <f>IF(ISNUMBER(C2619),LOOKUP(C2619,LL!$Q$2:$Q$40,LL!$U$2:$U$40),"")</f>
        <v>41</v>
      </c>
      <c r="F2619" s="366">
        <v>15</v>
      </c>
      <c r="G2619" s="366" t="s">
        <v>4061</v>
      </c>
      <c r="H2619" s="366" t="s">
        <v>197</v>
      </c>
      <c r="I2619" s="366" t="s">
        <v>177</v>
      </c>
      <c r="J2619" s="366" t="s">
        <v>3</v>
      </c>
      <c r="K2619" s="367" t="s">
        <v>194</v>
      </c>
      <c r="L2619" s="366" t="s">
        <v>3464</v>
      </c>
      <c r="M2619" s="366" t="s">
        <v>298</v>
      </c>
      <c r="N2619" s="366" t="s">
        <v>5840</v>
      </c>
      <c r="O2619" s="366" t="s">
        <v>876</v>
      </c>
      <c r="P2619" s="366">
        <v>14.25</v>
      </c>
      <c r="Q2619" s="366">
        <v>1</v>
      </c>
      <c r="R2619" s="366">
        <v>0.91</v>
      </c>
      <c r="S2619" s="366">
        <v>0.95</v>
      </c>
      <c r="T2619" s="366">
        <v>0.01</v>
      </c>
      <c r="U2619" s="368" t="s">
        <v>5841</v>
      </c>
      <c r="V2619"/>
    </row>
    <row r="2620" spans="1:22" s="2" customFormat="1" x14ac:dyDescent="0.25">
      <c r="A2620" s="327"/>
      <c r="B2620" s="73">
        <f t="shared" si="82"/>
        <v>2619</v>
      </c>
      <c r="C2620" s="363">
        <v>9</v>
      </c>
      <c r="D2620" s="73" t="str">
        <f>IF(ISNUMBER(C2620),LOOKUP(C2620,LL!$Q$2:$Q$40,LL!$T$2:$T$40),"")</f>
        <v>JF</v>
      </c>
      <c r="E2620" s="73">
        <f>IF(ISNUMBER(C2620),LOOKUP(C2620,LL!$Q$2:$Q$40,LL!$U$2:$U$40),"")</f>
        <v>41</v>
      </c>
      <c r="F2620" s="363">
        <v>15</v>
      </c>
      <c r="G2620" s="363" t="s">
        <v>1374</v>
      </c>
      <c r="H2620" s="363" t="s">
        <v>197</v>
      </c>
      <c r="I2620" s="363" t="s">
        <v>177</v>
      </c>
      <c r="J2620" s="363" t="s">
        <v>3</v>
      </c>
      <c r="K2620" s="364" t="s">
        <v>194</v>
      </c>
      <c r="L2620" s="363" t="s">
        <v>3464</v>
      </c>
      <c r="M2620" s="363" t="s">
        <v>1051</v>
      </c>
      <c r="N2620" s="363" t="s">
        <v>5839</v>
      </c>
      <c r="O2620" s="363" t="s">
        <v>876</v>
      </c>
      <c r="P2620" s="363">
        <v>13.75</v>
      </c>
      <c r="Q2620" s="363">
        <v>0.998</v>
      </c>
      <c r="R2620" s="363">
        <v>0.89</v>
      </c>
      <c r="S2620" s="363">
        <v>0.93</v>
      </c>
      <c r="T2620" s="363">
        <v>0.02</v>
      </c>
      <c r="U2620" s="365" t="s">
        <v>5842</v>
      </c>
      <c r="V2620"/>
    </row>
    <row r="2621" spans="1:22" s="2" customFormat="1" x14ac:dyDescent="0.25">
      <c r="A2621" s="327">
        <v>32</v>
      </c>
      <c r="B2621" s="74">
        <f t="shared" si="82"/>
        <v>2620</v>
      </c>
      <c r="C2621" s="366">
        <v>9</v>
      </c>
      <c r="D2621" s="74" t="str">
        <f>IF(ISNUMBER(C2621),LOOKUP(C2621,LL!$Q$2:$Q$40,LL!$T$2:$T$40),"")</f>
        <v>JF</v>
      </c>
      <c r="E2621" s="74">
        <f>IF(ISNUMBER(C2621),LOOKUP(C2621,LL!$Q$2:$Q$40,LL!$U$2:$U$40),"")</f>
        <v>41</v>
      </c>
      <c r="F2621" s="366">
        <v>15</v>
      </c>
      <c r="G2621" s="366">
        <v>69</v>
      </c>
      <c r="H2621" s="366" t="s">
        <v>186</v>
      </c>
      <c r="I2621" s="366" t="s">
        <v>187</v>
      </c>
      <c r="J2621" s="366" t="s">
        <v>5</v>
      </c>
      <c r="K2621" s="367" t="s">
        <v>390</v>
      </c>
      <c r="L2621" s="366" t="s">
        <v>2316</v>
      </c>
      <c r="M2621" s="366" t="s">
        <v>2324</v>
      </c>
      <c r="N2621" s="366" t="s">
        <v>5843</v>
      </c>
      <c r="O2621" s="366">
        <v>9</v>
      </c>
      <c r="P2621" s="366" t="s">
        <v>3468</v>
      </c>
      <c r="Q2621" s="366" t="s">
        <v>2312</v>
      </c>
      <c r="R2621" s="366" t="s">
        <v>2312</v>
      </c>
      <c r="S2621" s="366"/>
      <c r="T2621" s="366"/>
      <c r="U2621" s="368" t="s">
        <v>5844</v>
      </c>
      <c r="V2621"/>
    </row>
    <row r="2622" spans="1:22" s="2" customFormat="1" x14ac:dyDescent="0.25">
      <c r="A2622" s="327"/>
      <c r="B2622" s="73">
        <f t="shared" si="82"/>
        <v>2621</v>
      </c>
      <c r="C2622" s="363">
        <v>9</v>
      </c>
      <c r="D2622" s="73" t="str">
        <f>IF(ISNUMBER(C2622),LOOKUP(C2622,LL!$Q$2:$Q$40,LL!$T$2:$T$40),"")</f>
        <v>JF</v>
      </c>
      <c r="E2622" s="73">
        <f>IF(ISNUMBER(C2622),LOOKUP(C2622,LL!$Q$2:$Q$40,LL!$U$2:$U$40),"")</f>
        <v>41</v>
      </c>
      <c r="F2622" s="363">
        <v>15</v>
      </c>
      <c r="G2622" s="363">
        <v>70</v>
      </c>
      <c r="H2622" s="363" t="s">
        <v>186</v>
      </c>
      <c r="I2622" s="363" t="s">
        <v>187</v>
      </c>
      <c r="J2622" s="363" t="s">
        <v>188</v>
      </c>
      <c r="K2622" s="364" t="s">
        <v>390</v>
      </c>
      <c r="L2622" s="363" t="s">
        <v>1186</v>
      </c>
      <c r="M2622" s="363" t="s">
        <v>1551</v>
      </c>
      <c r="N2622" s="363" t="s">
        <v>532</v>
      </c>
      <c r="O2622" s="363">
        <v>309</v>
      </c>
      <c r="P2622" s="363" t="s">
        <v>3468</v>
      </c>
      <c r="Q2622" s="363" t="s">
        <v>2312</v>
      </c>
      <c r="R2622" s="363" t="s">
        <v>1551</v>
      </c>
      <c r="S2622" s="363"/>
      <c r="T2622" s="363"/>
      <c r="U2622" s="365" t="s">
        <v>5845</v>
      </c>
      <c r="V2622"/>
    </row>
    <row r="2623" spans="1:22" s="2" customFormat="1" x14ac:dyDescent="0.25">
      <c r="A2623" s="327"/>
      <c r="B2623" s="74">
        <f t="shared" si="82"/>
        <v>2622</v>
      </c>
      <c r="C2623" s="366">
        <v>9</v>
      </c>
      <c r="D2623" s="74" t="str">
        <f>IF(ISNUMBER(C2623),LOOKUP(C2623,LL!$Q$2:$Q$40,LL!$T$2:$T$40),"")</f>
        <v>JF</v>
      </c>
      <c r="E2623" s="74">
        <f>IF(ISNUMBER(C2623),LOOKUP(C2623,LL!$Q$2:$Q$40,LL!$U$2:$U$40),"")</f>
        <v>41</v>
      </c>
      <c r="F2623" s="366">
        <v>15</v>
      </c>
      <c r="G2623" s="366">
        <v>71</v>
      </c>
      <c r="H2623" s="366" t="s">
        <v>186</v>
      </c>
      <c r="I2623" s="366" t="s">
        <v>187</v>
      </c>
      <c r="J2623" s="366" t="s">
        <v>340</v>
      </c>
      <c r="K2623" s="367" t="s">
        <v>390</v>
      </c>
      <c r="L2623" s="366" t="s">
        <v>1186</v>
      </c>
      <c r="M2623" s="366" t="s">
        <v>2312</v>
      </c>
      <c r="N2623" s="366" t="s">
        <v>3970</v>
      </c>
      <c r="O2623" s="366">
        <v>9</v>
      </c>
      <c r="P2623" s="366" t="s">
        <v>3468</v>
      </c>
      <c r="Q2623" s="366" t="s">
        <v>2312</v>
      </c>
      <c r="R2623" s="366" t="s">
        <v>2312</v>
      </c>
      <c r="S2623" s="366" t="s">
        <v>2312</v>
      </c>
      <c r="T2623" s="366" t="s">
        <v>1551</v>
      </c>
      <c r="U2623" s="368" t="s">
        <v>5846</v>
      </c>
      <c r="V2623"/>
    </row>
    <row r="2624" spans="1:22" s="2" customFormat="1" x14ac:dyDescent="0.25">
      <c r="A2624" s="327"/>
      <c r="B2624" s="73">
        <f t="shared" si="82"/>
        <v>2623</v>
      </c>
      <c r="C2624" s="363">
        <v>9</v>
      </c>
      <c r="D2624" s="73" t="str">
        <f>IF(ISNUMBER(C2624),LOOKUP(C2624,LL!$Q$2:$Q$40,LL!$T$2:$T$40),"")</f>
        <v>JF</v>
      </c>
      <c r="E2624" s="73">
        <f>IF(ISNUMBER(C2624),LOOKUP(C2624,LL!$Q$2:$Q$40,LL!$U$2:$U$40),"")</f>
        <v>41</v>
      </c>
      <c r="F2624" s="363">
        <v>15</v>
      </c>
      <c r="G2624" s="363">
        <v>72</v>
      </c>
      <c r="H2624" s="363" t="s">
        <v>186</v>
      </c>
      <c r="I2624" s="363" t="s">
        <v>187</v>
      </c>
      <c r="J2624" s="363" t="s">
        <v>341</v>
      </c>
      <c r="K2624" s="364" t="s">
        <v>390</v>
      </c>
      <c r="L2624" s="363" t="s">
        <v>1186</v>
      </c>
      <c r="M2624" s="363" t="s">
        <v>2324</v>
      </c>
      <c r="N2624" s="363" t="s">
        <v>3969</v>
      </c>
      <c r="O2624" s="363">
        <v>9</v>
      </c>
      <c r="P2624" s="363" t="s">
        <v>3468</v>
      </c>
      <c r="Q2624" s="363" t="s">
        <v>562</v>
      </c>
      <c r="R2624" s="363" t="s">
        <v>2312</v>
      </c>
      <c r="S2624" s="363" t="s">
        <v>2312</v>
      </c>
      <c r="T2624" s="363"/>
      <c r="U2624" s="365" t="s">
        <v>5847</v>
      </c>
      <c r="V2624"/>
    </row>
    <row r="2625" spans="1:22" s="2" customFormat="1" x14ac:dyDescent="0.25">
      <c r="A2625" s="327"/>
      <c r="B2625" s="74">
        <f t="shared" ref="B2625:B2688" si="83">B2624+1</f>
        <v>2624</v>
      </c>
      <c r="C2625" s="366">
        <v>9</v>
      </c>
      <c r="D2625" s="74" t="str">
        <f>IF(ISNUMBER(C2625),LOOKUP(C2625,LL!$Q$2:$Q$40,LL!$T$2:$T$40),"")</f>
        <v>JF</v>
      </c>
      <c r="E2625" s="74">
        <f>IF(ISNUMBER(C2625),LOOKUP(C2625,LL!$Q$2:$Q$40,LL!$U$2:$U$40),"")</f>
        <v>41</v>
      </c>
      <c r="F2625" s="366">
        <v>15</v>
      </c>
      <c r="G2625" s="366">
        <v>61</v>
      </c>
      <c r="H2625" s="366" t="s">
        <v>197</v>
      </c>
      <c r="I2625" s="366" t="s">
        <v>177</v>
      </c>
      <c r="J2625" s="366" t="s">
        <v>3</v>
      </c>
      <c r="K2625" s="367" t="s">
        <v>390</v>
      </c>
      <c r="L2625" s="366" t="s">
        <v>1186</v>
      </c>
      <c r="M2625" s="366" t="s">
        <v>2324</v>
      </c>
      <c r="N2625" s="366" t="s">
        <v>5848</v>
      </c>
      <c r="O2625" s="366">
        <v>9</v>
      </c>
      <c r="P2625" s="366" t="s">
        <v>3468</v>
      </c>
      <c r="Q2625" s="366" t="s">
        <v>2312</v>
      </c>
      <c r="R2625" s="366" t="s">
        <v>2312</v>
      </c>
      <c r="S2625" s="366" t="s">
        <v>2312</v>
      </c>
      <c r="T2625" s="366" t="s">
        <v>1551</v>
      </c>
      <c r="U2625" s="368" t="s">
        <v>5849</v>
      </c>
      <c r="V2625"/>
    </row>
    <row r="2626" spans="1:22" s="2" customFormat="1" x14ac:dyDescent="0.25">
      <c r="A2626" s="327"/>
      <c r="B2626" s="73">
        <f t="shared" si="83"/>
        <v>2625</v>
      </c>
      <c r="C2626" s="363">
        <v>9</v>
      </c>
      <c r="D2626" s="73" t="str">
        <f>IF(ISNUMBER(C2626),LOOKUP(C2626,LL!$Q$2:$Q$40,LL!$T$2:$T$40),"")</f>
        <v>JF</v>
      </c>
      <c r="E2626" s="73">
        <f>IF(ISNUMBER(C2626),LOOKUP(C2626,LL!$Q$2:$Q$40,LL!$U$2:$U$40),"")</f>
        <v>41</v>
      </c>
      <c r="F2626" s="363">
        <v>15</v>
      </c>
      <c r="G2626" s="363">
        <v>62</v>
      </c>
      <c r="H2626" s="363" t="s">
        <v>197</v>
      </c>
      <c r="I2626" s="363" t="s">
        <v>177</v>
      </c>
      <c r="J2626" s="363" t="s">
        <v>3</v>
      </c>
      <c r="K2626" s="364" t="s">
        <v>390</v>
      </c>
      <c r="L2626" s="363" t="s">
        <v>2316</v>
      </c>
      <c r="M2626" s="363" t="s">
        <v>2324</v>
      </c>
      <c r="N2626" s="363" t="s">
        <v>5903</v>
      </c>
      <c r="O2626" s="363">
        <v>9</v>
      </c>
      <c r="P2626" s="363" t="s">
        <v>3468</v>
      </c>
      <c r="Q2626" s="363" t="s">
        <v>2312</v>
      </c>
      <c r="R2626" s="363" t="s">
        <v>2312</v>
      </c>
      <c r="S2626" s="363" t="s">
        <v>2312</v>
      </c>
      <c r="T2626" s="363"/>
      <c r="U2626" s="365" t="s">
        <v>5904</v>
      </c>
      <c r="V2626"/>
    </row>
    <row r="2627" spans="1:22" s="2" customFormat="1" x14ac:dyDescent="0.25">
      <c r="A2627" s="327"/>
      <c r="B2627" s="74">
        <f t="shared" si="83"/>
        <v>2626</v>
      </c>
      <c r="C2627" s="366">
        <v>9</v>
      </c>
      <c r="D2627" s="74" t="str">
        <f>IF(ISNUMBER(C2627),LOOKUP(C2627,LL!$Q$2:$Q$40,LL!$T$2:$T$40),"")</f>
        <v>JF</v>
      </c>
      <c r="E2627" s="74">
        <f>IF(ISNUMBER(C2627),LOOKUP(C2627,LL!$Q$2:$Q$40,LL!$U$2:$U$40),"")</f>
        <v>41</v>
      </c>
      <c r="F2627" s="366">
        <v>15</v>
      </c>
      <c r="G2627" s="366">
        <v>63</v>
      </c>
      <c r="H2627" s="366" t="s">
        <v>65</v>
      </c>
      <c r="I2627" s="366" t="s">
        <v>177</v>
      </c>
      <c r="J2627" s="366" t="s">
        <v>3</v>
      </c>
      <c r="K2627" s="367" t="s">
        <v>390</v>
      </c>
      <c r="L2627" s="366" t="s">
        <v>2316</v>
      </c>
      <c r="M2627" s="366" t="s">
        <v>2324</v>
      </c>
      <c r="N2627" s="366" t="s">
        <v>3469</v>
      </c>
      <c r="O2627" s="366">
        <v>9</v>
      </c>
      <c r="P2627" s="366" t="s">
        <v>3468</v>
      </c>
      <c r="Q2627" s="366" t="s">
        <v>2312</v>
      </c>
      <c r="R2627" s="366"/>
      <c r="S2627" s="366"/>
      <c r="T2627" s="366"/>
      <c r="U2627" s="368" t="s">
        <v>5852</v>
      </c>
      <c r="V2627"/>
    </row>
    <row r="2628" spans="1:22" s="2" customFormat="1" x14ac:dyDescent="0.25">
      <c r="A2628" s="327"/>
      <c r="B2628" s="73">
        <f t="shared" si="83"/>
        <v>2627</v>
      </c>
      <c r="C2628" s="363">
        <v>9</v>
      </c>
      <c r="D2628" s="73" t="str">
        <f>IF(ISNUMBER(C2628),LOOKUP(C2628,LL!$Q$2:$Q$40,LL!$T$2:$T$40),"")</f>
        <v>JF</v>
      </c>
      <c r="E2628" s="73">
        <f>IF(ISNUMBER(C2628),LOOKUP(C2628,LL!$Q$2:$Q$40,LL!$U$2:$U$40),"")</f>
        <v>41</v>
      </c>
      <c r="F2628" s="363">
        <v>15</v>
      </c>
      <c r="G2628" s="363">
        <v>59</v>
      </c>
      <c r="H2628" s="363" t="s">
        <v>65</v>
      </c>
      <c r="I2628" s="363" t="s">
        <v>191</v>
      </c>
      <c r="J2628" s="363" t="s">
        <v>3</v>
      </c>
      <c r="K2628" s="364" t="s">
        <v>390</v>
      </c>
      <c r="L2628" s="363" t="s">
        <v>1186</v>
      </c>
      <c r="M2628" s="363" t="s">
        <v>1551</v>
      </c>
      <c r="N2628" s="363" t="s">
        <v>981</v>
      </c>
      <c r="O2628" s="363">
        <v>309</v>
      </c>
      <c r="P2628" s="363" t="s">
        <v>3468</v>
      </c>
      <c r="Q2628" s="363" t="s">
        <v>1551</v>
      </c>
      <c r="R2628" s="363" t="s">
        <v>1551</v>
      </c>
      <c r="S2628" s="363" t="s">
        <v>2312</v>
      </c>
      <c r="T2628" s="363"/>
      <c r="U2628" s="365" t="s">
        <v>5905</v>
      </c>
      <c r="V2628"/>
    </row>
    <row r="2629" spans="1:22" s="2" customFormat="1" x14ac:dyDescent="0.25">
      <c r="A2629" s="327"/>
      <c r="B2629" s="74">
        <f t="shared" si="83"/>
        <v>2628</v>
      </c>
      <c r="C2629" s="366">
        <v>9</v>
      </c>
      <c r="D2629" s="74" t="str">
        <f>IF(ISNUMBER(C2629),LOOKUP(C2629,LL!$Q$2:$Q$40,LL!$T$2:$T$40),"")</f>
        <v>JF</v>
      </c>
      <c r="E2629" s="74">
        <f>IF(ISNUMBER(C2629),LOOKUP(C2629,LL!$Q$2:$Q$40,LL!$U$2:$U$40),"")</f>
        <v>41</v>
      </c>
      <c r="F2629" s="366">
        <v>15</v>
      </c>
      <c r="G2629" s="366">
        <v>60</v>
      </c>
      <c r="H2629" s="366" t="s">
        <v>626</v>
      </c>
      <c r="I2629" s="366" t="s">
        <v>191</v>
      </c>
      <c r="J2629" s="366" t="s">
        <v>3</v>
      </c>
      <c r="K2629" s="367" t="s">
        <v>390</v>
      </c>
      <c r="L2629" s="366" t="s">
        <v>1186</v>
      </c>
      <c r="M2629" s="366" t="s">
        <v>2324</v>
      </c>
      <c r="N2629" s="366" t="s">
        <v>5739</v>
      </c>
      <c r="O2629" s="366">
        <v>9</v>
      </c>
      <c r="P2629" s="366" t="s">
        <v>3468</v>
      </c>
      <c r="Q2629" s="366" t="s">
        <v>2312</v>
      </c>
      <c r="R2629" s="366" t="s">
        <v>2312</v>
      </c>
      <c r="S2629" s="366" t="s">
        <v>2312</v>
      </c>
      <c r="T2629" s="366" t="s">
        <v>2312</v>
      </c>
      <c r="U2629" s="368" t="s">
        <v>5850</v>
      </c>
      <c r="V2629"/>
    </row>
    <row r="2630" spans="1:22" s="2" customFormat="1" x14ac:dyDescent="0.25">
      <c r="A2630" s="327">
        <v>14</v>
      </c>
      <c r="B2630" s="73">
        <f t="shared" si="83"/>
        <v>2629</v>
      </c>
      <c r="C2630" s="363">
        <v>9</v>
      </c>
      <c r="D2630" s="73" t="str">
        <f>IF(ISNUMBER(C2630),LOOKUP(C2630,LL!$Q$2:$Q$40,LL!$T$2:$T$40),"")</f>
        <v>JF</v>
      </c>
      <c r="E2630" s="73">
        <f>IF(ISNUMBER(C2630),LOOKUP(C2630,LL!$Q$2:$Q$40,LL!$U$2:$U$40),"")</f>
        <v>41</v>
      </c>
      <c r="F2630" s="363">
        <v>15</v>
      </c>
      <c r="G2630" s="363">
        <v>3</v>
      </c>
      <c r="H2630" s="363" t="s">
        <v>358</v>
      </c>
      <c r="I2630" s="363" t="s">
        <v>260</v>
      </c>
      <c r="J2630" s="363" t="s">
        <v>261</v>
      </c>
      <c r="K2630" s="364" t="s">
        <v>642</v>
      </c>
      <c r="L2630" s="363">
        <v>8</v>
      </c>
      <c r="M2630" s="363">
        <v>3</v>
      </c>
      <c r="N2630" s="363" t="s">
        <v>4290</v>
      </c>
      <c r="O2630" s="363" t="s">
        <v>857</v>
      </c>
      <c r="P2630" s="363" t="s">
        <v>856</v>
      </c>
      <c r="Q2630" s="363" t="s">
        <v>856</v>
      </c>
      <c r="R2630" s="363"/>
      <c r="S2630" s="363"/>
      <c r="T2630" s="363"/>
      <c r="U2630" s="365"/>
      <c r="V2630"/>
    </row>
    <row r="2631" spans="1:22" s="2" customFormat="1" x14ac:dyDescent="0.25">
      <c r="A2631" s="327">
        <v>10</v>
      </c>
      <c r="B2631" s="74">
        <f t="shared" si="83"/>
        <v>2630</v>
      </c>
      <c r="C2631" s="366">
        <v>9</v>
      </c>
      <c r="D2631" s="74" t="str">
        <f>IF(ISNUMBER(C2631),LOOKUP(C2631,LL!$Q$2:$Q$40,LL!$T$2:$T$40),"")</f>
        <v>JF</v>
      </c>
      <c r="E2631" s="74">
        <f>IF(ISNUMBER(C2631),LOOKUP(C2631,LL!$Q$2:$Q$40,LL!$U$2:$U$40),"")</f>
        <v>41</v>
      </c>
      <c r="F2631" s="366">
        <v>15</v>
      </c>
      <c r="G2631" s="366" t="s">
        <v>260</v>
      </c>
      <c r="H2631" s="366" t="s">
        <v>176</v>
      </c>
      <c r="I2631" s="366" t="s">
        <v>177</v>
      </c>
      <c r="J2631" s="366" t="s">
        <v>5</v>
      </c>
      <c r="K2631" s="367" t="s">
        <v>297</v>
      </c>
      <c r="L2631" s="366">
        <v>1939</v>
      </c>
      <c r="M2631" s="366" t="s">
        <v>219</v>
      </c>
      <c r="N2631" s="366" t="s">
        <v>3736</v>
      </c>
      <c r="O2631" s="366">
        <v>14.5</v>
      </c>
      <c r="P2631" s="366">
        <v>29</v>
      </c>
      <c r="Q2631" s="366">
        <v>19.5</v>
      </c>
      <c r="R2631" s="366">
        <v>25</v>
      </c>
      <c r="S2631" s="366">
        <v>25</v>
      </c>
      <c r="T2631" s="366">
        <v>44</v>
      </c>
      <c r="U2631" s="368" t="s">
        <v>5853</v>
      </c>
      <c r="V2631"/>
    </row>
    <row r="2632" spans="1:22" s="2" customFormat="1" x14ac:dyDescent="0.25">
      <c r="A2632" s="327">
        <v>36</v>
      </c>
      <c r="B2632" s="73">
        <f t="shared" si="83"/>
        <v>2631</v>
      </c>
      <c r="C2632" s="363">
        <v>9</v>
      </c>
      <c r="D2632" s="73" t="str">
        <f>IF(ISNUMBER(C2632),LOOKUP(C2632,LL!$Q$2:$Q$40,LL!$T$2:$T$40),"")</f>
        <v>JF</v>
      </c>
      <c r="E2632" s="73">
        <f>IF(ISNUMBER(C2632),LOOKUP(C2632,LL!$Q$2:$Q$40,LL!$U$2:$U$40),"")</f>
        <v>41</v>
      </c>
      <c r="F2632" s="363">
        <v>15</v>
      </c>
      <c r="G2632" s="363"/>
      <c r="H2632" s="363" t="s">
        <v>217</v>
      </c>
      <c r="I2632" s="363" t="s">
        <v>177</v>
      </c>
      <c r="J2632" s="363" t="s">
        <v>3</v>
      </c>
      <c r="K2632" s="364" t="s">
        <v>350</v>
      </c>
      <c r="L2632" s="363" t="s">
        <v>3767</v>
      </c>
      <c r="M2632" s="363" t="s">
        <v>1223</v>
      </c>
      <c r="N2632" s="363" t="s">
        <v>907</v>
      </c>
      <c r="O2632" s="363">
        <v>0</v>
      </c>
      <c r="P2632" s="363">
        <v>1</v>
      </c>
      <c r="Q2632" s="363">
        <v>0</v>
      </c>
      <c r="R2632" s="363">
        <v>0</v>
      </c>
      <c r="S2632" s="363">
        <v>0</v>
      </c>
      <c r="T2632" s="363">
        <v>6</v>
      </c>
      <c r="U2632" s="365" t="s">
        <v>5906</v>
      </c>
      <c r="V2632"/>
    </row>
    <row r="2633" spans="1:22" s="2" customFormat="1" x14ac:dyDescent="0.25">
      <c r="A2633" s="327">
        <v>25</v>
      </c>
      <c r="B2633" s="74">
        <f t="shared" si="83"/>
        <v>2632</v>
      </c>
      <c r="C2633" s="366">
        <v>9</v>
      </c>
      <c r="D2633" s="74" t="str">
        <f>IF(ISNUMBER(C2633),LOOKUP(C2633,LL!$Q$2:$Q$40,LL!$T$2:$T$40),"")</f>
        <v>JF</v>
      </c>
      <c r="E2633" s="74">
        <f>IF(ISNUMBER(C2633),LOOKUP(C2633,LL!$Q$2:$Q$40,LL!$U$2:$U$40),"")</f>
        <v>41</v>
      </c>
      <c r="F2633" s="366">
        <v>15</v>
      </c>
      <c r="G2633" s="366">
        <v>1</v>
      </c>
      <c r="H2633" s="366" t="s">
        <v>217</v>
      </c>
      <c r="I2633" s="366" t="s">
        <v>177</v>
      </c>
      <c r="J2633" s="366" t="s">
        <v>3</v>
      </c>
      <c r="K2633" s="367" t="s">
        <v>195</v>
      </c>
      <c r="L2633" s="366" t="s">
        <v>218</v>
      </c>
      <c r="M2633" s="366" t="s">
        <v>1318</v>
      </c>
      <c r="N2633" s="366" t="s">
        <v>907</v>
      </c>
      <c r="O2633" s="366">
        <v>0.3</v>
      </c>
      <c r="P2633" s="366">
        <v>0</v>
      </c>
      <c r="Q2633" s="366">
        <v>0.3</v>
      </c>
      <c r="R2633" s="366">
        <v>0</v>
      </c>
      <c r="S2633" s="366"/>
      <c r="T2633" s="366"/>
      <c r="U2633" s="368" t="s">
        <v>5854</v>
      </c>
      <c r="V2633"/>
    </row>
    <row r="2634" spans="1:22" s="2" customFormat="1" x14ac:dyDescent="0.25">
      <c r="A2634" s="327">
        <v>25</v>
      </c>
      <c r="B2634" s="73">
        <f t="shared" si="83"/>
        <v>2633</v>
      </c>
      <c r="C2634" s="363">
        <v>9</v>
      </c>
      <c r="D2634" s="73" t="str">
        <f>IF(ISNUMBER(C2634),LOOKUP(C2634,LL!$Q$2:$Q$40,LL!$T$2:$T$40),"")</f>
        <v>JF</v>
      </c>
      <c r="E2634" s="73">
        <f>IF(ISNUMBER(C2634),LOOKUP(C2634,LL!$Q$2:$Q$40,LL!$U$2:$U$40),"")</f>
        <v>41</v>
      </c>
      <c r="F2634" s="363">
        <v>15</v>
      </c>
      <c r="G2634" s="363">
        <v>1</v>
      </c>
      <c r="H2634" s="363" t="s">
        <v>65</v>
      </c>
      <c r="I2634" s="363" t="s">
        <v>191</v>
      </c>
      <c r="J2634" s="363" t="s">
        <v>3</v>
      </c>
      <c r="K2634" s="364" t="s">
        <v>195</v>
      </c>
      <c r="L2634" s="363" t="s">
        <v>199</v>
      </c>
      <c r="M2634" s="363" t="s">
        <v>199</v>
      </c>
      <c r="N2634" s="363" t="s">
        <v>981</v>
      </c>
      <c r="O2634" s="363">
        <v>0.2</v>
      </c>
      <c r="P2634" s="363">
        <v>0</v>
      </c>
      <c r="Q2634" s="363">
        <v>0.2</v>
      </c>
      <c r="R2634" s="363">
        <v>1</v>
      </c>
      <c r="S2634" s="363">
        <v>-3</v>
      </c>
      <c r="T2634" s="363"/>
      <c r="U2634" s="365" t="s">
        <v>5855</v>
      </c>
      <c r="V2634"/>
    </row>
    <row r="2635" spans="1:22" s="2" customFormat="1" x14ac:dyDescent="0.25">
      <c r="A2635" s="327">
        <v>9</v>
      </c>
      <c r="B2635" s="74">
        <f t="shared" si="83"/>
        <v>2634</v>
      </c>
      <c r="C2635" s="366">
        <v>9</v>
      </c>
      <c r="D2635" s="74" t="str">
        <f>IF(ISNUMBER(C2635),LOOKUP(C2635,LL!$Q$2:$Q$40,LL!$T$2:$T$40),"")</f>
        <v>JF</v>
      </c>
      <c r="E2635" s="74">
        <f>IF(ISNUMBER(C2635),LOOKUP(C2635,LL!$Q$2:$Q$40,LL!$U$2:$U$40),"")</f>
        <v>41</v>
      </c>
      <c r="F2635" s="366">
        <v>15</v>
      </c>
      <c r="G2635" s="366">
        <v>1</v>
      </c>
      <c r="H2635" s="366" t="s">
        <v>65</v>
      </c>
      <c r="I2635" s="366" t="s">
        <v>3</v>
      </c>
      <c r="J2635" s="366" t="s">
        <v>191</v>
      </c>
      <c r="K2635" s="367" t="s">
        <v>195</v>
      </c>
      <c r="L2635" s="366" t="s">
        <v>251</v>
      </c>
      <c r="M2635" s="366" t="s">
        <v>199</v>
      </c>
      <c r="N2635" s="366" t="s">
        <v>981</v>
      </c>
      <c r="O2635" s="366" t="s">
        <v>1601</v>
      </c>
      <c r="P2635" s="366">
        <v>1</v>
      </c>
      <c r="Q2635" s="366">
        <v>0</v>
      </c>
      <c r="R2635" s="366">
        <v>0</v>
      </c>
      <c r="S2635" s="366">
        <v>0</v>
      </c>
      <c r="T2635" s="366">
        <v>0</v>
      </c>
      <c r="U2635" s="368" t="s">
        <v>5856</v>
      </c>
      <c r="V2635"/>
    </row>
    <row r="2636" spans="1:22" s="2" customFormat="1" x14ac:dyDescent="0.25">
      <c r="A2636" s="327">
        <v>35</v>
      </c>
      <c r="B2636" s="73">
        <f t="shared" si="83"/>
        <v>2635</v>
      </c>
      <c r="C2636" s="363">
        <v>9</v>
      </c>
      <c r="D2636" s="73" t="str">
        <f>IF(ISNUMBER(C2636),LOOKUP(C2636,LL!$Q$2:$Q$40,LL!$T$2:$T$40),"")</f>
        <v>JF</v>
      </c>
      <c r="E2636" s="73">
        <f>IF(ISNUMBER(C2636),LOOKUP(C2636,LL!$Q$2:$Q$40,LL!$U$2:$U$40),"")</f>
        <v>41</v>
      </c>
      <c r="F2636" s="363">
        <v>15</v>
      </c>
      <c r="G2636" s="363">
        <v>1</v>
      </c>
      <c r="H2636" s="363" t="s">
        <v>65</v>
      </c>
      <c r="I2636" s="363" t="s">
        <v>191</v>
      </c>
      <c r="J2636" s="363" t="s">
        <v>3</v>
      </c>
      <c r="K2636" s="364" t="s">
        <v>195</v>
      </c>
      <c r="L2636" s="363" t="s">
        <v>577</v>
      </c>
      <c r="M2636" s="363" t="s">
        <v>199</v>
      </c>
      <c r="N2636" s="363" t="s">
        <v>981</v>
      </c>
      <c r="O2636" s="363">
        <v>0</v>
      </c>
      <c r="P2636" s="363">
        <v>0</v>
      </c>
      <c r="Q2636" s="363">
        <v>0</v>
      </c>
      <c r="R2636" s="363">
        <v>0</v>
      </c>
      <c r="S2636" s="363">
        <v>0</v>
      </c>
      <c r="T2636" s="363">
        <v>0</v>
      </c>
      <c r="U2636" s="365" t="s">
        <v>5857</v>
      </c>
      <c r="V2636"/>
    </row>
    <row r="2637" spans="1:22" s="2" customFormat="1" x14ac:dyDescent="0.25">
      <c r="A2637" s="327">
        <v>25</v>
      </c>
      <c r="B2637" s="74">
        <f t="shared" si="83"/>
        <v>2636</v>
      </c>
      <c r="C2637" s="366">
        <v>9</v>
      </c>
      <c r="D2637" s="74" t="str">
        <f>IF(ISNUMBER(C2637),LOOKUP(C2637,LL!$Q$2:$Q$40,LL!$T$2:$T$40),"")</f>
        <v>JF</v>
      </c>
      <c r="E2637" s="74">
        <f>IF(ISNUMBER(C2637),LOOKUP(C2637,LL!$Q$2:$Q$40,LL!$U$2:$U$40),"")</f>
        <v>41</v>
      </c>
      <c r="F2637" s="366">
        <v>15</v>
      </c>
      <c r="G2637" s="366">
        <v>2</v>
      </c>
      <c r="H2637" s="366" t="s">
        <v>65</v>
      </c>
      <c r="I2637" s="366" t="s">
        <v>191</v>
      </c>
      <c r="J2637" s="366" t="s">
        <v>3</v>
      </c>
      <c r="K2637" s="367" t="s">
        <v>195</v>
      </c>
      <c r="L2637" s="366" t="s">
        <v>199</v>
      </c>
      <c r="M2637" s="366" t="s">
        <v>215</v>
      </c>
      <c r="N2637" s="366" t="s">
        <v>981</v>
      </c>
      <c r="O2637" s="366">
        <v>0.2</v>
      </c>
      <c r="P2637" s="366">
        <v>0</v>
      </c>
      <c r="Q2637" s="366">
        <v>0.2</v>
      </c>
      <c r="R2637" s="366">
        <v>1</v>
      </c>
      <c r="S2637" s="366">
        <v>-7</v>
      </c>
      <c r="T2637" s="366"/>
      <c r="U2637" s="368" t="s">
        <v>5858</v>
      </c>
      <c r="V2637"/>
    </row>
    <row r="2638" spans="1:22" s="2" customFormat="1" x14ac:dyDescent="0.25">
      <c r="A2638" s="327">
        <v>35</v>
      </c>
      <c r="B2638" s="73">
        <f t="shared" si="83"/>
        <v>2637</v>
      </c>
      <c r="C2638" s="363">
        <v>9</v>
      </c>
      <c r="D2638" s="73" t="str">
        <f>IF(ISNUMBER(C2638),LOOKUP(C2638,LL!$Q$2:$Q$40,LL!$T$2:$T$40),"")</f>
        <v>JF</v>
      </c>
      <c r="E2638" s="73">
        <f>IF(ISNUMBER(C2638),LOOKUP(C2638,LL!$Q$2:$Q$40,LL!$U$2:$U$40),"")</f>
        <v>41</v>
      </c>
      <c r="F2638" s="363">
        <v>15</v>
      </c>
      <c r="G2638" s="363">
        <v>2</v>
      </c>
      <c r="H2638" s="363" t="s">
        <v>65</v>
      </c>
      <c r="I2638" s="363" t="s">
        <v>191</v>
      </c>
      <c r="J2638" s="363" t="s">
        <v>3</v>
      </c>
      <c r="K2638" s="364" t="s">
        <v>195</v>
      </c>
      <c r="L2638" s="363" t="s">
        <v>577</v>
      </c>
      <c r="M2638" s="363" t="s">
        <v>215</v>
      </c>
      <c r="N2638" s="363" t="s">
        <v>981</v>
      </c>
      <c r="O2638" s="363">
        <v>0</v>
      </c>
      <c r="P2638" s="363">
        <v>1</v>
      </c>
      <c r="Q2638" s="363">
        <v>0</v>
      </c>
      <c r="R2638" s="363">
        <v>0</v>
      </c>
      <c r="S2638" s="363">
        <v>0</v>
      </c>
      <c r="T2638" s="363">
        <v>1</v>
      </c>
      <c r="U2638" s="365" t="s">
        <v>5859</v>
      </c>
      <c r="V2638"/>
    </row>
    <row r="2639" spans="1:22" s="2" customFormat="1" x14ac:dyDescent="0.25">
      <c r="A2639" s="327"/>
      <c r="B2639" s="74">
        <f t="shared" si="83"/>
        <v>2638</v>
      </c>
      <c r="C2639" s="366">
        <v>9</v>
      </c>
      <c r="D2639" s="74" t="str">
        <f>IF(ISNUMBER(C2639),LOOKUP(C2639,LL!$Q$2:$Q$40,LL!$T$2:$T$40),"")</f>
        <v>JF</v>
      </c>
      <c r="E2639" s="74">
        <f>IF(ISNUMBER(C2639),LOOKUP(C2639,LL!$Q$2:$Q$40,LL!$U$2:$U$40),"")</f>
        <v>41</v>
      </c>
      <c r="F2639" s="366">
        <v>15</v>
      </c>
      <c r="G2639" s="366">
        <v>2</v>
      </c>
      <c r="H2639" s="366" t="s">
        <v>65</v>
      </c>
      <c r="I2639" s="366" t="s">
        <v>3</v>
      </c>
      <c r="J2639" s="366" t="s">
        <v>191</v>
      </c>
      <c r="K2639" s="367" t="s">
        <v>195</v>
      </c>
      <c r="L2639" s="366" t="s">
        <v>577</v>
      </c>
      <c r="M2639" s="366" t="s">
        <v>215</v>
      </c>
      <c r="N2639" s="366" t="s">
        <v>981</v>
      </c>
      <c r="O2639" s="366">
        <v>0</v>
      </c>
      <c r="P2639" s="366">
        <v>1</v>
      </c>
      <c r="Q2639" s="366">
        <v>2</v>
      </c>
      <c r="R2639" s="366">
        <v>0.5</v>
      </c>
      <c r="S2639" s="366">
        <v>0</v>
      </c>
      <c r="T2639" s="366">
        <v>1</v>
      </c>
      <c r="U2639" s="368" t="s">
        <v>5860</v>
      </c>
      <c r="V2639"/>
    </row>
    <row r="2640" spans="1:22" s="2" customFormat="1" x14ac:dyDescent="0.25">
      <c r="A2640" s="327">
        <v>2</v>
      </c>
      <c r="B2640" s="73">
        <f t="shared" si="83"/>
        <v>2639</v>
      </c>
      <c r="C2640" s="363">
        <v>9</v>
      </c>
      <c r="D2640" s="73" t="str">
        <f>IF(ISNUMBER(C2640),LOOKUP(C2640,LL!$Q$2:$Q$40,LL!$T$2:$T$40),"")</f>
        <v>JF</v>
      </c>
      <c r="E2640" s="73">
        <f>IF(ISNUMBER(C2640),LOOKUP(C2640,LL!$Q$2:$Q$40,LL!$U$2:$U$40),"")</f>
        <v>41</v>
      </c>
      <c r="F2640" s="363">
        <v>15</v>
      </c>
      <c r="G2640" s="363">
        <v>1</v>
      </c>
      <c r="H2640" s="363" t="s">
        <v>186</v>
      </c>
      <c r="I2640" s="363" t="s">
        <v>187</v>
      </c>
      <c r="J2640" s="363" t="s">
        <v>188</v>
      </c>
      <c r="K2640" s="364" t="s">
        <v>189</v>
      </c>
      <c r="L2640" s="363" t="s">
        <v>252</v>
      </c>
      <c r="M2640" s="363" t="s">
        <v>5861</v>
      </c>
      <c r="N2640" s="363" t="s">
        <v>483</v>
      </c>
      <c r="O2640" s="363" t="s">
        <v>1223</v>
      </c>
      <c r="P2640" s="363">
        <v>1</v>
      </c>
      <c r="Q2640" s="363">
        <v>1</v>
      </c>
      <c r="R2640" s="363">
        <v>-0.4</v>
      </c>
      <c r="S2640" s="363">
        <v>0.4</v>
      </c>
      <c r="T2640" s="363">
        <v>0</v>
      </c>
      <c r="U2640" s="365" t="s">
        <v>5862</v>
      </c>
      <c r="V2640"/>
    </row>
    <row r="2641" spans="1:22" s="2" customFormat="1" x14ac:dyDescent="0.25">
      <c r="A2641" s="327">
        <v>3</v>
      </c>
      <c r="B2641" s="74">
        <f t="shared" si="83"/>
        <v>2640</v>
      </c>
      <c r="C2641" s="366">
        <v>9</v>
      </c>
      <c r="D2641" s="74" t="str">
        <f>IF(ISNUMBER(C2641),LOOKUP(C2641,LL!$Q$2:$Q$40,LL!$T$2:$T$40),"")</f>
        <v>JF</v>
      </c>
      <c r="E2641" s="74">
        <f>IF(ISNUMBER(C2641),LOOKUP(C2641,LL!$Q$2:$Q$40,LL!$U$2:$U$40),"")</f>
        <v>41</v>
      </c>
      <c r="F2641" s="366">
        <v>15</v>
      </c>
      <c r="G2641" s="366">
        <v>1</v>
      </c>
      <c r="H2641" s="366" t="s">
        <v>197</v>
      </c>
      <c r="I2641" s="366" t="s">
        <v>177</v>
      </c>
      <c r="J2641" s="366" t="s">
        <v>3</v>
      </c>
      <c r="K2641" s="367" t="s">
        <v>189</v>
      </c>
      <c r="L2641" s="366" t="s">
        <v>190</v>
      </c>
      <c r="M2641" s="366" t="s">
        <v>861</v>
      </c>
      <c r="N2641" s="366" t="s">
        <v>5498</v>
      </c>
      <c r="O2641" s="366" t="s">
        <v>1223</v>
      </c>
      <c r="P2641" s="366">
        <f>1-0.7*0.7*0.8</f>
        <v>0.6080000000000001</v>
      </c>
      <c r="Q2641" s="366">
        <v>2</v>
      </c>
      <c r="R2641" s="366">
        <f>Q2641*P2641</f>
        <v>1.2160000000000002</v>
      </c>
      <c r="S2641" s="366">
        <f>T2641-R2641</f>
        <v>-0.21600000000000019</v>
      </c>
      <c r="T2641" s="366">
        <v>1</v>
      </c>
      <c r="U2641" s="368" t="s">
        <v>5863</v>
      </c>
      <c r="V2641"/>
    </row>
    <row r="2642" spans="1:22" s="2" customFormat="1" x14ac:dyDescent="0.25">
      <c r="A2642" s="327">
        <v>55</v>
      </c>
      <c r="B2642" s="73">
        <f t="shared" si="83"/>
        <v>2641</v>
      </c>
      <c r="C2642" s="363">
        <v>9</v>
      </c>
      <c r="D2642" s="73" t="str">
        <f>IF(ISNUMBER(C2642),LOOKUP(C2642,LL!$Q$2:$Q$40,LL!$T$2:$T$40),"")</f>
        <v>JF</v>
      </c>
      <c r="E2642" s="73">
        <f>IF(ISNUMBER(C2642),LOOKUP(C2642,LL!$Q$2:$Q$40,LL!$U$2:$U$40),"")</f>
        <v>41</v>
      </c>
      <c r="F2642" s="363">
        <v>15</v>
      </c>
      <c r="G2642" s="363"/>
      <c r="H2642" s="363" t="s">
        <v>186</v>
      </c>
      <c r="I2642" s="363" t="s">
        <v>187</v>
      </c>
      <c r="J2642" s="363" t="s">
        <v>5</v>
      </c>
      <c r="K2642" s="364" t="s">
        <v>247</v>
      </c>
      <c r="L2642" s="363" t="s">
        <v>1311</v>
      </c>
      <c r="M2642" s="363" t="s">
        <v>697</v>
      </c>
      <c r="N2642" s="363" t="s">
        <v>4419</v>
      </c>
      <c r="O2642" s="363" t="s">
        <v>5864</v>
      </c>
      <c r="P2642" s="363" t="s">
        <v>1686</v>
      </c>
      <c r="Q2642" s="363" t="s">
        <v>3406</v>
      </c>
      <c r="R2642" s="363" t="s">
        <v>5866</v>
      </c>
      <c r="S2642" s="363" t="s">
        <v>1685</v>
      </c>
      <c r="T2642" s="363" t="s">
        <v>5867</v>
      </c>
      <c r="U2642" s="365" t="s">
        <v>5868</v>
      </c>
      <c r="V2642"/>
    </row>
    <row r="2643" spans="1:22" s="2" customFormat="1" x14ac:dyDescent="0.25">
      <c r="A2643" s="327">
        <v>55</v>
      </c>
      <c r="B2643" s="74">
        <f t="shared" si="83"/>
        <v>2642</v>
      </c>
      <c r="C2643" s="366">
        <v>9</v>
      </c>
      <c r="D2643" s="74" t="str">
        <f>IF(ISNUMBER(C2643),LOOKUP(C2643,LL!$Q$2:$Q$40,LL!$T$2:$T$40),"")</f>
        <v>JF</v>
      </c>
      <c r="E2643" s="74">
        <f>IF(ISNUMBER(C2643),LOOKUP(C2643,LL!$Q$2:$Q$40,LL!$U$2:$U$40),"")</f>
        <v>41</v>
      </c>
      <c r="F2643" s="366">
        <v>15</v>
      </c>
      <c r="G2643" s="366"/>
      <c r="H2643" s="366" t="s">
        <v>626</v>
      </c>
      <c r="I2643" s="366" t="s">
        <v>191</v>
      </c>
      <c r="J2643" s="366" t="s">
        <v>3</v>
      </c>
      <c r="K2643" s="367" t="s">
        <v>247</v>
      </c>
      <c r="L2643" s="366" t="s">
        <v>1311</v>
      </c>
      <c r="M2643" s="366" t="s">
        <v>697</v>
      </c>
      <c r="N2643" s="366" t="s">
        <v>5869</v>
      </c>
      <c r="O2643" s="366" t="s">
        <v>3270</v>
      </c>
      <c r="P2643" s="366" t="s">
        <v>5870</v>
      </c>
      <c r="Q2643" s="366" t="s">
        <v>292</v>
      </c>
      <c r="R2643" s="366" t="s">
        <v>2063</v>
      </c>
      <c r="S2643" s="366" t="s">
        <v>1681</v>
      </c>
      <c r="T2643" s="366" t="s">
        <v>5869</v>
      </c>
      <c r="U2643" s="368"/>
      <c r="V2643"/>
    </row>
    <row r="2644" spans="1:22" s="2" customFormat="1" x14ac:dyDescent="0.25">
      <c r="A2644" s="327">
        <v>21</v>
      </c>
      <c r="B2644" s="73">
        <f t="shared" si="83"/>
        <v>2643</v>
      </c>
      <c r="C2644" s="363">
        <v>9</v>
      </c>
      <c r="D2644" s="73" t="str">
        <f>IF(ISNUMBER(C2644),LOOKUP(C2644,LL!$Q$2:$Q$40,LL!$T$2:$T$40),"")</f>
        <v>JF</v>
      </c>
      <c r="E2644" s="73">
        <f>IF(ISNUMBER(C2644),LOOKUP(C2644,LL!$Q$2:$Q$40,LL!$U$2:$U$40),"")</f>
        <v>41</v>
      </c>
      <c r="F2644" s="363">
        <v>15</v>
      </c>
      <c r="G2644" s="363">
        <v>2</v>
      </c>
      <c r="H2644" s="363" t="s">
        <v>186</v>
      </c>
      <c r="I2644" s="363" t="s">
        <v>187</v>
      </c>
      <c r="J2644" s="363" t="s">
        <v>0</v>
      </c>
      <c r="K2644" s="364" t="s">
        <v>398</v>
      </c>
      <c r="L2644" s="363" t="s">
        <v>642</v>
      </c>
      <c r="M2644" s="363" t="s">
        <v>1249</v>
      </c>
      <c r="N2644" s="363" t="s">
        <v>1661</v>
      </c>
      <c r="O2644" s="363" t="s">
        <v>795</v>
      </c>
      <c r="P2644" s="363">
        <v>3</v>
      </c>
      <c r="Q2644" s="363">
        <v>32</v>
      </c>
      <c r="R2644" s="363">
        <v>12</v>
      </c>
      <c r="S2644" s="363">
        <v>32</v>
      </c>
      <c r="T2644" s="363">
        <v>12</v>
      </c>
      <c r="U2644" s="365" t="s">
        <v>5871</v>
      </c>
      <c r="V2644"/>
    </row>
    <row r="2645" spans="1:22" s="2" customFormat="1" x14ac:dyDescent="0.25">
      <c r="A2645" s="327">
        <v>55</v>
      </c>
      <c r="B2645" s="74">
        <f t="shared" si="83"/>
        <v>2644</v>
      </c>
      <c r="C2645" s="366">
        <v>9</v>
      </c>
      <c r="D2645" s="74" t="str">
        <f>IF(ISNUMBER(C2645),LOOKUP(C2645,LL!$Q$2:$Q$40,LL!$T$2:$T$40),"")</f>
        <v>JF</v>
      </c>
      <c r="E2645" s="74">
        <f>IF(ISNUMBER(C2645),LOOKUP(C2645,LL!$Q$2:$Q$40,LL!$U$2:$U$40),"")</f>
        <v>41</v>
      </c>
      <c r="F2645" s="366">
        <v>15</v>
      </c>
      <c r="G2645" s="366"/>
      <c r="H2645" s="366" t="s">
        <v>186</v>
      </c>
      <c r="I2645" s="366" t="s">
        <v>187</v>
      </c>
      <c r="J2645" s="366" t="s">
        <v>5</v>
      </c>
      <c r="K2645" s="367" t="s">
        <v>347</v>
      </c>
      <c r="L2645" s="366" t="s">
        <v>1311</v>
      </c>
      <c r="M2645" s="366" t="s">
        <v>697</v>
      </c>
      <c r="N2645" s="366" t="s">
        <v>4419</v>
      </c>
      <c r="O2645" s="366" t="s">
        <v>5872</v>
      </c>
      <c r="P2645" s="366" t="s">
        <v>3217</v>
      </c>
      <c r="Q2645" s="366" t="s">
        <v>5866</v>
      </c>
      <c r="R2645" s="366" t="s">
        <v>5873</v>
      </c>
      <c r="S2645" s="366" t="s">
        <v>5874</v>
      </c>
      <c r="T2645" s="366" t="s">
        <v>3326</v>
      </c>
      <c r="U2645" s="368" t="s">
        <v>5875</v>
      </c>
      <c r="V2645"/>
    </row>
    <row r="2646" spans="1:22" s="2" customFormat="1" x14ac:dyDescent="0.25">
      <c r="A2646" s="327"/>
      <c r="B2646" s="73">
        <f t="shared" si="83"/>
        <v>2645</v>
      </c>
      <c r="C2646" s="363">
        <v>9</v>
      </c>
      <c r="D2646" s="73" t="str">
        <f>IF(ISNUMBER(C2646),LOOKUP(C2646,LL!$Q$2:$Q$40,LL!$T$2:$T$40),"")</f>
        <v>JF</v>
      </c>
      <c r="E2646" s="73">
        <f>IF(ISNUMBER(C2646),LOOKUP(C2646,LL!$Q$2:$Q$40,LL!$U$2:$U$40),"")</f>
        <v>41</v>
      </c>
      <c r="F2646" s="363">
        <v>15</v>
      </c>
      <c r="G2646" s="363"/>
      <c r="H2646" s="363" t="s">
        <v>186</v>
      </c>
      <c r="I2646" s="363" t="s">
        <v>187</v>
      </c>
      <c r="J2646" s="363" t="s">
        <v>341</v>
      </c>
      <c r="K2646" s="364" t="s">
        <v>347</v>
      </c>
      <c r="L2646" s="363" t="s">
        <v>1311</v>
      </c>
      <c r="M2646" s="363" t="s">
        <v>697</v>
      </c>
      <c r="N2646" s="363" t="s">
        <v>3969</v>
      </c>
      <c r="O2646" s="363" t="s">
        <v>2690</v>
      </c>
      <c r="P2646" s="363" t="s">
        <v>3217</v>
      </c>
      <c r="Q2646" s="363" t="s">
        <v>5877</v>
      </c>
      <c r="R2646" s="363" t="s">
        <v>3326</v>
      </c>
      <c r="S2646" s="363" t="s">
        <v>3795</v>
      </c>
      <c r="T2646" s="363" t="s">
        <v>433</v>
      </c>
      <c r="U2646" s="365" t="s">
        <v>5907</v>
      </c>
      <c r="V2646"/>
    </row>
    <row r="2647" spans="1:22" s="2" customFormat="1" x14ac:dyDescent="0.25">
      <c r="A2647" s="327"/>
      <c r="B2647" s="74">
        <f t="shared" si="83"/>
        <v>2646</v>
      </c>
      <c r="C2647" s="366">
        <v>9</v>
      </c>
      <c r="D2647" s="74" t="str">
        <f>IF(ISNUMBER(C2647),LOOKUP(C2647,LL!$Q$2:$Q$40,LL!$T$2:$T$40),"")</f>
        <v>JF</v>
      </c>
      <c r="E2647" s="74">
        <f>IF(ISNUMBER(C2647),LOOKUP(C2647,LL!$Q$2:$Q$40,LL!$U$2:$U$40),"")</f>
        <v>41</v>
      </c>
      <c r="F2647" s="366">
        <v>15</v>
      </c>
      <c r="G2647" s="366"/>
      <c r="H2647" s="366" t="s">
        <v>186</v>
      </c>
      <c r="I2647" s="366" t="s">
        <v>187</v>
      </c>
      <c r="J2647" s="366" t="s">
        <v>340</v>
      </c>
      <c r="K2647" s="367" t="s">
        <v>347</v>
      </c>
      <c r="L2647" s="366" t="s">
        <v>1311</v>
      </c>
      <c r="M2647" s="366" t="s">
        <v>697</v>
      </c>
      <c r="N2647" s="366" t="s">
        <v>3970</v>
      </c>
      <c r="O2647" s="366" t="s">
        <v>5878</v>
      </c>
      <c r="P2647" s="366" t="s">
        <v>756</v>
      </c>
      <c r="Q2647" s="366" t="s">
        <v>5879</v>
      </c>
      <c r="R2647" s="366" t="s">
        <v>1286</v>
      </c>
      <c r="S2647" s="366" t="s">
        <v>2632</v>
      </c>
      <c r="T2647" s="366" t="s">
        <v>5880</v>
      </c>
      <c r="U2647" s="368" t="s">
        <v>5908</v>
      </c>
      <c r="V2647"/>
    </row>
    <row r="2648" spans="1:22" s="2" customFormat="1" x14ac:dyDescent="0.25">
      <c r="A2648" s="327"/>
      <c r="B2648" s="73">
        <f t="shared" si="83"/>
        <v>2647</v>
      </c>
      <c r="C2648" s="363">
        <v>9</v>
      </c>
      <c r="D2648" s="73" t="str">
        <f>IF(ISNUMBER(C2648),LOOKUP(C2648,LL!$Q$2:$Q$40,LL!$T$2:$T$40),"")</f>
        <v>JF</v>
      </c>
      <c r="E2648" s="73">
        <f>IF(ISNUMBER(C2648),LOOKUP(C2648,LL!$Q$2:$Q$40,LL!$U$2:$U$40),"")</f>
        <v>41</v>
      </c>
      <c r="F2648" s="363">
        <v>15</v>
      </c>
      <c r="G2648" s="363"/>
      <c r="H2648" s="363" t="s">
        <v>626</v>
      </c>
      <c r="I2648" s="363" t="s">
        <v>191</v>
      </c>
      <c r="J2648" s="363" t="s">
        <v>3</v>
      </c>
      <c r="K2648" s="364" t="s">
        <v>347</v>
      </c>
      <c r="L2648" s="363" t="s">
        <v>1311</v>
      </c>
      <c r="M2648" s="363" t="s">
        <v>697</v>
      </c>
      <c r="N2648" s="363" t="s">
        <v>2258</v>
      </c>
      <c r="O2648" s="363" t="s">
        <v>4321</v>
      </c>
      <c r="P2648" s="363" t="s">
        <v>756</v>
      </c>
      <c r="Q2648" s="363" t="s">
        <v>5881</v>
      </c>
      <c r="R2648" s="363" t="s">
        <v>5882</v>
      </c>
      <c r="S2648" s="363" t="s">
        <v>1253</v>
      </c>
      <c r="T2648" s="363" t="s">
        <v>3326</v>
      </c>
      <c r="U2648" s="365" t="s">
        <v>5883</v>
      </c>
      <c r="V2648"/>
    </row>
    <row r="2649" spans="1:22" s="2" customFormat="1" x14ac:dyDescent="0.25">
      <c r="A2649" s="327"/>
      <c r="B2649" s="74">
        <f t="shared" si="83"/>
        <v>2648</v>
      </c>
      <c r="C2649" s="366">
        <v>9</v>
      </c>
      <c r="D2649" s="74" t="str">
        <f>IF(ISNUMBER(C2649),LOOKUP(C2649,LL!$Q$2:$Q$40,LL!$T$2:$T$40),"")</f>
        <v>JF</v>
      </c>
      <c r="E2649" s="74">
        <f>IF(ISNUMBER(C2649),LOOKUP(C2649,LL!$Q$2:$Q$40,LL!$U$2:$U$40),"")</f>
        <v>41</v>
      </c>
      <c r="F2649" s="366">
        <v>15</v>
      </c>
      <c r="G2649" s="366"/>
      <c r="H2649" s="366" t="s">
        <v>197</v>
      </c>
      <c r="I2649" s="366" t="s">
        <v>177</v>
      </c>
      <c r="J2649" s="366" t="s">
        <v>3</v>
      </c>
      <c r="K2649" s="367" t="s">
        <v>347</v>
      </c>
      <c r="L2649" s="366" t="s">
        <v>1311</v>
      </c>
      <c r="M2649" s="366" t="s">
        <v>697</v>
      </c>
      <c r="N2649" s="366" t="s">
        <v>4</v>
      </c>
      <c r="O2649" s="366" t="s">
        <v>5884</v>
      </c>
      <c r="P2649" s="366" t="s">
        <v>5885</v>
      </c>
      <c r="Q2649" s="366" t="s">
        <v>5886</v>
      </c>
      <c r="R2649" s="366" t="s">
        <v>2748</v>
      </c>
      <c r="S2649" s="366" t="s">
        <v>1684</v>
      </c>
      <c r="T2649" s="366" t="s">
        <v>2769</v>
      </c>
      <c r="U2649" s="368" t="s">
        <v>5887</v>
      </c>
      <c r="V2649"/>
    </row>
    <row r="2650" spans="1:22" s="2" customFormat="1" x14ac:dyDescent="0.25">
      <c r="A2650" s="327">
        <v>10</v>
      </c>
      <c r="B2650" s="73">
        <f t="shared" si="83"/>
        <v>2649</v>
      </c>
      <c r="C2650" s="363">
        <v>9</v>
      </c>
      <c r="D2650" s="73" t="str">
        <f>IF(ISNUMBER(C2650),LOOKUP(C2650,LL!$Q$2:$Q$40,LL!$T$2:$T$40),"")</f>
        <v>JF</v>
      </c>
      <c r="E2650" s="73">
        <f>IF(ISNUMBER(C2650),LOOKUP(C2650,LL!$Q$2:$Q$40,LL!$U$2:$U$40),"")</f>
        <v>41</v>
      </c>
      <c r="F2650" s="363">
        <v>15</v>
      </c>
      <c r="G2650" s="363" t="s">
        <v>260</v>
      </c>
      <c r="H2650" s="363" t="s">
        <v>176</v>
      </c>
      <c r="I2650" s="363" t="s">
        <v>177</v>
      </c>
      <c r="J2650" s="363" t="s">
        <v>5</v>
      </c>
      <c r="K2650" s="364" t="s">
        <v>297</v>
      </c>
      <c r="L2650" s="363">
        <v>1939</v>
      </c>
      <c r="M2650" s="363" t="s">
        <v>219</v>
      </c>
      <c r="N2650" s="363" t="s">
        <v>3736</v>
      </c>
      <c r="O2650" s="363">
        <v>15.5</v>
      </c>
      <c r="P2650" s="363">
        <v>31</v>
      </c>
      <c r="Q2650" s="363">
        <v>20.5</v>
      </c>
      <c r="R2650" s="363">
        <v>25</v>
      </c>
      <c r="S2650" s="363">
        <v>25</v>
      </c>
      <c r="T2650" s="363">
        <v>44</v>
      </c>
      <c r="U2650" s="365" t="s">
        <v>5889</v>
      </c>
      <c r="V2650"/>
    </row>
    <row r="2651" spans="1:22" s="2" customFormat="1" x14ac:dyDescent="0.25">
      <c r="A2651" s="327">
        <v>55</v>
      </c>
      <c r="B2651" s="74">
        <f t="shared" si="83"/>
        <v>2650</v>
      </c>
      <c r="C2651" s="366">
        <v>9</v>
      </c>
      <c r="D2651" s="74" t="str">
        <f>IF(ISNUMBER(C2651),LOOKUP(C2651,LL!$Q$2:$Q$40,LL!$T$2:$T$40),"")</f>
        <v>JF</v>
      </c>
      <c r="E2651" s="74">
        <f>IF(ISNUMBER(C2651),LOOKUP(C2651,LL!$Q$2:$Q$40,LL!$U$2:$U$40),"")</f>
        <v>41</v>
      </c>
      <c r="F2651" s="366">
        <v>15</v>
      </c>
      <c r="G2651" s="366"/>
      <c r="H2651" s="366" t="s">
        <v>186</v>
      </c>
      <c r="I2651" s="366" t="s">
        <v>187</v>
      </c>
      <c r="J2651" s="366" t="s">
        <v>341</v>
      </c>
      <c r="K2651" s="367" t="s">
        <v>1028</v>
      </c>
      <c r="L2651" s="366" t="s">
        <v>1311</v>
      </c>
      <c r="M2651" s="366" t="s">
        <v>697</v>
      </c>
      <c r="N2651" s="366" t="s">
        <v>4900</v>
      </c>
      <c r="O2651" s="366" t="s">
        <v>5713</v>
      </c>
      <c r="P2651" s="366" t="s">
        <v>286</v>
      </c>
      <c r="Q2651" s="366" t="s">
        <v>1264</v>
      </c>
      <c r="R2651" s="366" t="s">
        <v>1028</v>
      </c>
      <c r="S2651" s="366" t="s">
        <v>4258</v>
      </c>
      <c r="T2651" s="366" t="s">
        <v>1407</v>
      </c>
      <c r="U2651" s="368" t="s">
        <v>5890</v>
      </c>
      <c r="V2651"/>
    </row>
    <row r="2652" spans="1:22" s="2" customFormat="1" x14ac:dyDescent="0.25">
      <c r="A2652" s="327">
        <v>12</v>
      </c>
      <c r="B2652" s="73">
        <f t="shared" si="83"/>
        <v>2651</v>
      </c>
      <c r="C2652" s="363">
        <v>9</v>
      </c>
      <c r="D2652" s="73" t="str">
        <f>IF(ISNUMBER(C2652),LOOKUP(C2652,LL!$Q$2:$Q$40,LL!$T$2:$T$40),"")</f>
        <v>JF</v>
      </c>
      <c r="E2652" s="73">
        <f>IF(ISNUMBER(C2652),LOOKUP(C2652,LL!$Q$2:$Q$40,LL!$U$2:$U$40),"")</f>
        <v>41</v>
      </c>
      <c r="F2652" s="363">
        <v>15</v>
      </c>
      <c r="G2652" s="363">
        <v>1</v>
      </c>
      <c r="H2652" s="363" t="s">
        <v>197</v>
      </c>
      <c r="I2652" s="363" t="s">
        <v>3</v>
      </c>
      <c r="J2652" s="363" t="s">
        <v>177</v>
      </c>
      <c r="K2652" s="364" t="s">
        <v>194</v>
      </c>
      <c r="L2652" s="363" t="s">
        <v>712</v>
      </c>
      <c r="M2652" s="363" t="s">
        <v>1007</v>
      </c>
      <c r="N2652" s="363" t="s">
        <v>5498</v>
      </c>
      <c r="O2652" s="363">
        <v>8.1999999999999993</v>
      </c>
      <c r="P2652" s="363">
        <v>0.80200000000000005</v>
      </c>
      <c r="Q2652" s="363">
        <v>0.57199999999999995</v>
      </c>
      <c r="R2652" s="363">
        <v>7.2</v>
      </c>
      <c r="S2652" s="363">
        <v>0.73399999999999999</v>
      </c>
      <c r="T2652" s="363">
        <v>0.52</v>
      </c>
      <c r="U2652" s="365" t="s">
        <v>5891</v>
      </c>
      <c r="V2652"/>
    </row>
    <row r="2653" spans="1:22" s="2" customFormat="1" x14ac:dyDescent="0.25">
      <c r="A2653" s="327"/>
      <c r="B2653" s="74">
        <f t="shared" si="83"/>
        <v>2652</v>
      </c>
      <c r="C2653" s="366">
        <v>9</v>
      </c>
      <c r="D2653" s="74" t="str">
        <f>IF(ISNUMBER(C2653),LOOKUP(C2653,LL!$Q$2:$Q$40,LL!$T$2:$T$40),"")</f>
        <v>JF</v>
      </c>
      <c r="E2653" s="74">
        <f>IF(ISNUMBER(C2653),LOOKUP(C2653,LL!$Q$2:$Q$40,LL!$U$2:$U$40),"")</f>
        <v>41</v>
      </c>
      <c r="F2653" s="366">
        <v>15</v>
      </c>
      <c r="G2653" s="366">
        <v>1</v>
      </c>
      <c r="H2653" s="366" t="s">
        <v>197</v>
      </c>
      <c r="I2653" s="366" t="s">
        <v>177</v>
      </c>
      <c r="J2653" s="366" t="s">
        <v>3</v>
      </c>
      <c r="K2653" s="367" t="s">
        <v>194</v>
      </c>
      <c r="L2653" s="366" t="s">
        <v>712</v>
      </c>
      <c r="M2653" s="366" t="s">
        <v>1713</v>
      </c>
      <c r="N2653" s="366" t="s">
        <v>5498</v>
      </c>
      <c r="O2653" s="366">
        <v>7.2</v>
      </c>
      <c r="P2653" s="366">
        <v>0.73399999999999999</v>
      </c>
      <c r="Q2653" s="366">
        <v>0.52</v>
      </c>
      <c r="R2653" s="366">
        <v>8.6999999999999993</v>
      </c>
      <c r="S2653" s="366">
        <v>0.83199999999999996</v>
      </c>
      <c r="T2653" s="366">
        <v>0.60199999999999998</v>
      </c>
      <c r="U2653" s="368" t="s">
        <v>5892</v>
      </c>
      <c r="V2653"/>
    </row>
    <row r="2654" spans="1:22" s="2" customFormat="1" x14ac:dyDescent="0.25">
      <c r="A2654" s="327">
        <v>4</v>
      </c>
      <c r="B2654" s="73">
        <f t="shared" si="83"/>
        <v>2653</v>
      </c>
      <c r="C2654" s="363">
        <v>9</v>
      </c>
      <c r="D2654" s="73" t="str">
        <f>IF(ISNUMBER(C2654),LOOKUP(C2654,LL!$Q$2:$Q$40,LL!$T$2:$T$40),"")</f>
        <v>JF</v>
      </c>
      <c r="E2654" s="73">
        <f>IF(ISNUMBER(C2654),LOOKUP(C2654,LL!$Q$2:$Q$40,LL!$U$2:$U$40),"")</f>
        <v>41</v>
      </c>
      <c r="F2654" s="363">
        <v>15</v>
      </c>
      <c r="G2654" s="363">
        <v>1</v>
      </c>
      <c r="H2654" s="363" t="s">
        <v>197</v>
      </c>
      <c r="I2654" s="363" t="s">
        <v>177</v>
      </c>
      <c r="J2654" s="363" t="s">
        <v>3</v>
      </c>
      <c r="K2654" s="364" t="s">
        <v>189</v>
      </c>
      <c r="L2654" s="363" t="s">
        <v>193</v>
      </c>
      <c r="M2654" s="363" t="s">
        <v>861</v>
      </c>
      <c r="N2654" s="363" t="s">
        <v>5498</v>
      </c>
      <c r="O2654" s="363" t="s">
        <v>1223</v>
      </c>
      <c r="P2654" s="363">
        <v>7</v>
      </c>
      <c r="Q2654" s="363">
        <v>10</v>
      </c>
      <c r="R2654" s="363">
        <v>8.6999999999999993</v>
      </c>
      <c r="S2654" s="363">
        <f>2*P2654/Q2654</f>
        <v>1.4</v>
      </c>
      <c r="T2654" s="363">
        <f>R2654+S2654</f>
        <v>10.1</v>
      </c>
      <c r="U2654" s="365" t="s">
        <v>5893</v>
      </c>
      <c r="V2654"/>
    </row>
    <row r="2655" spans="1:22" s="2" customFormat="1" x14ac:dyDescent="0.25">
      <c r="A2655" s="327"/>
      <c r="B2655" s="74">
        <f t="shared" si="83"/>
        <v>2654</v>
      </c>
      <c r="C2655" s="366">
        <v>9</v>
      </c>
      <c r="D2655" s="74" t="str">
        <f>IF(ISNUMBER(C2655),LOOKUP(C2655,LL!$Q$2:$Q$40,LL!$T$2:$T$40),"")</f>
        <v>JF</v>
      </c>
      <c r="E2655" s="74">
        <f>IF(ISNUMBER(C2655),LOOKUP(C2655,LL!$Q$2:$Q$40,LL!$U$2:$U$40),"")</f>
        <v>41</v>
      </c>
      <c r="F2655" s="366">
        <v>15</v>
      </c>
      <c r="G2655" s="366">
        <v>1</v>
      </c>
      <c r="H2655" s="366" t="s">
        <v>197</v>
      </c>
      <c r="I2655" s="366" t="s">
        <v>3</v>
      </c>
      <c r="J2655" s="366" t="s">
        <v>177</v>
      </c>
      <c r="K2655" s="367" t="s">
        <v>189</v>
      </c>
      <c r="L2655" s="366" t="s">
        <v>193</v>
      </c>
      <c r="M2655" s="366" t="s">
        <v>3188</v>
      </c>
      <c r="N2655" s="366" t="s">
        <v>5498</v>
      </c>
      <c r="O2655" s="366" t="s">
        <v>1223</v>
      </c>
      <c r="P2655" s="366">
        <v>2</v>
      </c>
      <c r="Q2655" s="366">
        <v>10</v>
      </c>
      <c r="R2655" s="366">
        <v>10.1</v>
      </c>
      <c r="S2655" s="366">
        <f>T2655-Q2655</f>
        <v>-1.8330000000000002</v>
      </c>
      <c r="T2655" s="366">
        <v>8.1669999999999998</v>
      </c>
      <c r="U2655" s="368" t="s">
        <v>5894</v>
      </c>
      <c r="V2655"/>
    </row>
    <row r="2656" spans="1:22" s="2" customFormat="1" x14ac:dyDescent="0.25">
      <c r="A2656" s="327">
        <v>39</v>
      </c>
      <c r="B2656" s="73">
        <f t="shared" si="83"/>
        <v>2655</v>
      </c>
      <c r="C2656" s="363">
        <v>9</v>
      </c>
      <c r="D2656" s="73" t="str">
        <f>IF(ISNUMBER(C2656),LOOKUP(C2656,LL!$Q$2:$Q$40,LL!$T$2:$T$40),"")</f>
        <v>JF</v>
      </c>
      <c r="E2656" s="73">
        <f>IF(ISNUMBER(C2656),LOOKUP(C2656,LL!$Q$2:$Q$40,LL!$U$2:$U$40),"")</f>
        <v>41</v>
      </c>
      <c r="F2656" s="363">
        <v>15</v>
      </c>
      <c r="G2656" s="363">
        <v>1</v>
      </c>
      <c r="H2656" s="363" t="s">
        <v>197</v>
      </c>
      <c r="I2656" s="363" t="s">
        <v>177</v>
      </c>
      <c r="J2656" s="363" t="s">
        <v>3</v>
      </c>
      <c r="K2656" s="364" t="s">
        <v>194</v>
      </c>
      <c r="L2656" s="363" t="s">
        <v>602</v>
      </c>
      <c r="M2656" s="363" t="s">
        <v>269</v>
      </c>
      <c r="N2656" s="363" t="s">
        <v>5498</v>
      </c>
      <c r="O2656" s="363">
        <v>1</v>
      </c>
      <c r="P2656" s="363">
        <v>8.1669999999999998</v>
      </c>
      <c r="Q2656" s="363">
        <v>0.8</v>
      </c>
      <c r="R2656" s="363">
        <v>1</v>
      </c>
      <c r="S2656" s="363">
        <v>9.1669999999999998</v>
      </c>
      <c r="T2656" s="363">
        <v>0.85799999999999998</v>
      </c>
      <c r="U2656" s="365" t="s">
        <v>5895</v>
      </c>
      <c r="V2656"/>
    </row>
    <row r="2657" spans="1:22" s="2" customFormat="1" x14ac:dyDescent="0.25">
      <c r="A2657" s="327">
        <v>1</v>
      </c>
      <c r="B2657" s="74">
        <f t="shared" si="83"/>
        <v>2656</v>
      </c>
      <c r="C2657" s="366">
        <v>9</v>
      </c>
      <c r="D2657" s="74" t="str">
        <f>IF(ISNUMBER(C2657),LOOKUP(C2657,LL!$Q$2:$Q$40,LL!$T$2:$T$40),"")</f>
        <v>JF</v>
      </c>
      <c r="E2657" s="74">
        <f>IF(ISNUMBER(C2657),LOOKUP(C2657,LL!$Q$2:$Q$40,LL!$U$2:$U$40),"")</f>
        <v>41</v>
      </c>
      <c r="F2657" s="366">
        <v>15</v>
      </c>
      <c r="G2657" s="366">
        <v>1</v>
      </c>
      <c r="H2657" s="366" t="s">
        <v>197</v>
      </c>
      <c r="I2657" s="366" t="s">
        <v>177</v>
      </c>
      <c r="J2657" s="366" t="s">
        <v>3</v>
      </c>
      <c r="K2657" s="367" t="s">
        <v>194</v>
      </c>
      <c r="L2657" s="366" t="s">
        <v>876</v>
      </c>
      <c r="M2657" s="366">
        <v>9.1669999999999998</v>
      </c>
      <c r="N2657" s="366" t="s">
        <v>5498</v>
      </c>
      <c r="O2657" s="366">
        <v>0.85799999999999998</v>
      </c>
      <c r="P2657" s="366">
        <v>0.63200000000000001</v>
      </c>
      <c r="Q2657" s="366">
        <v>0.65300000000000002</v>
      </c>
      <c r="R2657" s="366">
        <v>0.2</v>
      </c>
      <c r="S2657" s="366">
        <v>20</v>
      </c>
      <c r="T2657" s="366">
        <v>1</v>
      </c>
      <c r="U2657" s="368" t="s">
        <v>5896</v>
      </c>
      <c r="V2657"/>
    </row>
    <row r="2658" spans="1:22" s="2" customFormat="1" x14ac:dyDescent="0.25">
      <c r="A2658" s="327">
        <v>55</v>
      </c>
      <c r="B2658" s="73">
        <f t="shared" si="83"/>
        <v>2657</v>
      </c>
      <c r="C2658" s="363">
        <v>9</v>
      </c>
      <c r="D2658" s="73" t="str">
        <f>IF(ISNUMBER(C2658),LOOKUP(C2658,LL!$Q$2:$Q$40,LL!$T$2:$T$40),"")</f>
        <v>JF</v>
      </c>
      <c r="E2658" s="73">
        <f>IF(ISNUMBER(C2658),LOOKUP(C2658,LL!$Q$2:$Q$40,LL!$U$2:$U$40),"")</f>
        <v>41</v>
      </c>
      <c r="F2658" s="363">
        <v>15</v>
      </c>
      <c r="G2658" s="363"/>
      <c r="H2658" s="363" t="s">
        <v>186</v>
      </c>
      <c r="I2658" s="363" t="s">
        <v>187</v>
      </c>
      <c r="J2658" s="363" t="s">
        <v>340</v>
      </c>
      <c r="K2658" s="364" t="s">
        <v>1268</v>
      </c>
      <c r="L2658" s="363" t="s">
        <v>1311</v>
      </c>
      <c r="M2658" s="363" t="s">
        <v>697</v>
      </c>
      <c r="N2658" s="363" t="s">
        <v>1661</v>
      </c>
      <c r="O2658" s="363" t="s">
        <v>5897</v>
      </c>
      <c r="P2658" s="363" t="s">
        <v>5898</v>
      </c>
      <c r="Q2658" s="363" t="s">
        <v>3350</v>
      </c>
      <c r="R2658" s="363" t="s">
        <v>5899</v>
      </c>
      <c r="S2658" s="363"/>
      <c r="T2658" s="363"/>
      <c r="U2658" s="365"/>
      <c r="V2658"/>
    </row>
    <row r="2659" spans="1:22" s="2" customFormat="1" x14ac:dyDescent="0.25">
      <c r="A2659" s="327">
        <v>55</v>
      </c>
      <c r="B2659" s="74">
        <f t="shared" si="83"/>
        <v>2658</v>
      </c>
      <c r="C2659" s="366">
        <v>9</v>
      </c>
      <c r="D2659" s="74" t="str">
        <f>IF(ISNUMBER(C2659),LOOKUP(C2659,LL!$Q$2:$Q$40,LL!$T$2:$T$40),"")</f>
        <v>JF</v>
      </c>
      <c r="E2659" s="74">
        <f>IF(ISNUMBER(C2659),LOOKUP(C2659,LL!$Q$2:$Q$40,LL!$U$2:$U$40),"")</f>
        <v>41</v>
      </c>
      <c r="F2659" s="366">
        <v>15</v>
      </c>
      <c r="G2659" s="366"/>
      <c r="H2659" s="366" t="s">
        <v>626</v>
      </c>
      <c r="I2659" s="366" t="s">
        <v>191</v>
      </c>
      <c r="J2659" s="366" t="s">
        <v>546</v>
      </c>
      <c r="K2659" s="367" t="s">
        <v>347</v>
      </c>
      <c r="L2659" s="366" t="s">
        <v>1311</v>
      </c>
      <c r="M2659" s="366" t="s">
        <v>697</v>
      </c>
      <c r="N2659" s="366" t="s">
        <v>5900</v>
      </c>
      <c r="O2659" s="366" t="s">
        <v>181</v>
      </c>
      <c r="P2659" s="366" t="s">
        <v>3755</v>
      </c>
      <c r="Q2659" s="366" t="s">
        <v>3217</v>
      </c>
      <c r="R2659" s="366" t="s">
        <v>2565</v>
      </c>
      <c r="S2659" s="366" t="s">
        <v>1681</v>
      </c>
      <c r="T2659" s="366" t="s">
        <v>5900</v>
      </c>
      <c r="U2659" s="368" t="s">
        <v>5901</v>
      </c>
      <c r="V2659"/>
    </row>
    <row r="2660" spans="1:22" s="2" customFormat="1" x14ac:dyDescent="0.25">
      <c r="A2660" s="327">
        <v>16</v>
      </c>
      <c r="B2660" s="73">
        <f t="shared" si="83"/>
        <v>2659</v>
      </c>
      <c r="C2660" s="363">
        <v>9</v>
      </c>
      <c r="D2660" s="73" t="str">
        <f>IF(ISNUMBER(C2660),LOOKUP(C2660,LL!$Q$2:$Q$40,LL!$T$2:$T$40),"")</f>
        <v>JF</v>
      </c>
      <c r="E2660" s="73">
        <f>IF(ISNUMBER(C2660),LOOKUP(C2660,LL!$Q$2:$Q$40,LL!$U$2:$U$40),"")</f>
        <v>41</v>
      </c>
      <c r="F2660" s="363">
        <v>15</v>
      </c>
      <c r="G2660" s="363">
        <v>3</v>
      </c>
      <c r="H2660" s="363" t="s">
        <v>358</v>
      </c>
      <c r="I2660" s="363" t="s">
        <v>260</v>
      </c>
      <c r="J2660" s="363" t="s">
        <v>261</v>
      </c>
      <c r="K2660" s="364" t="s">
        <v>56</v>
      </c>
      <c r="L2660" s="363" t="s">
        <v>1047</v>
      </c>
      <c r="M2660" s="363">
        <v>8</v>
      </c>
      <c r="N2660" s="363" t="s">
        <v>5909</v>
      </c>
      <c r="O2660" s="363">
        <v>0.2</v>
      </c>
      <c r="P2660" s="363">
        <v>7</v>
      </c>
      <c r="Q2660" s="363">
        <v>0.09</v>
      </c>
      <c r="R2660" s="363">
        <v>5</v>
      </c>
      <c r="S2660" s="363">
        <v>3</v>
      </c>
      <c r="T2660" s="363">
        <v>2</v>
      </c>
      <c r="U2660" s="365" t="s">
        <v>5910</v>
      </c>
      <c r="V2660"/>
    </row>
    <row r="2661" spans="1:22" s="2" customFormat="1" x14ac:dyDescent="0.25">
      <c r="A2661" s="327">
        <v>51</v>
      </c>
      <c r="B2661" s="74">
        <f t="shared" si="83"/>
        <v>2660</v>
      </c>
      <c r="C2661" s="366">
        <v>9</v>
      </c>
      <c r="D2661" s="74" t="str">
        <f>IF(ISNUMBER(C2661),LOOKUP(C2661,LL!$Q$2:$Q$40,LL!$T$2:$T$40),"")</f>
        <v>JF</v>
      </c>
      <c r="E2661" s="74">
        <f>IF(ISNUMBER(C2661),LOOKUP(C2661,LL!$Q$2:$Q$40,LL!$U$2:$U$40),"")</f>
        <v>41</v>
      </c>
      <c r="F2661" s="366">
        <v>99</v>
      </c>
      <c r="G2661" s="366">
        <v>1</v>
      </c>
      <c r="H2661" s="366" t="s">
        <v>186</v>
      </c>
      <c r="I2661" s="366" t="s">
        <v>341</v>
      </c>
      <c r="J2661" s="366" t="s">
        <v>187</v>
      </c>
      <c r="K2661" s="367" t="s">
        <v>415</v>
      </c>
      <c r="L2661" s="366">
        <v>2</v>
      </c>
      <c r="M2661" s="366">
        <v>1</v>
      </c>
      <c r="N2661" s="366" t="s">
        <v>1097</v>
      </c>
      <c r="O2661" s="366">
        <v>1</v>
      </c>
      <c r="P2661" s="366">
        <v>0</v>
      </c>
      <c r="Q2661" s="366">
        <v>0</v>
      </c>
      <c r="R2661" s="366">
        <f t="shared" ref="R2661" si="84">(O2661+2*P2661+3*Q2661) / 100</f>
        <v>0.01</v>
      </c>
      <c r="S2661" s="366">
        <v>0</v>
      </c>
      <c r="T2661" s="366">
        <f t="shared" ref="T2661" si="85">S2661-R2661</f>
        <v>-0.01</v>
      </c>
      <c r="U2661" s="368" t="s">
        <v>5912</v>
      </c>
      <c r="V2661"/>
    </row>
    <row r="2662" spans="1:22" s="2" customFormat="1" x14ac:dyDescent="0.25">
      <c r="A2662" s="327"/>
      <c r="B2662" s="73">
        <f t="shared" si="83"/>
        <v>2661</v>
      </c>
      <c r="C2662" s="363">
        <v>9</v>
      </c>
      <c r="D2662" s="73" t="str">
        <f>IF(ISNUMBER(C2662),LOOKUP(C2662,LL!$Q$2:$Q$40,LL!$T$2:$T$40),"")</f>
        <v>JF</v>
      </c>
      <c r="E2662" s="73">
        <f>IF(ISNUMBER(C2662),LOOKUP(C2662,LL!$Q$2:$Q$40,LL!$U$2:$U$40),"")</f>
        <v>41</v>
      </c>
      <c r="F2662" s="363">
        <v>99</v>
      </c>
      <c r="G2662" s="363">
        <v>2</v>
      </c>
      <c r="H2662" s="363" t="s">
        <v>186</v>
      </c>
      <c r="I2662" s="363" t="s">
        <v>341</v>
      </c>
      <c r="J2662" s="363" t="s">
        <v>187</v>
      </c>
      <c r="K2662" s="364" t="s">
        <v>415</v>
      </c>
      <c r="L2662" s="363">
        <v>11.5</v>
      </c>
      <c r="M2662" s="363">
        <v>8</v>
      </c>
      <c r="N2662" s="363" t="s">
        <v>6</v>
      </c>
      <c r="O2662" s="363">
        <v>24</v>
      </c>
      <c r="P2662" s="363">
        <v>0</v>
      </c>
      <c r="Q2662" s="363">
        <v>0</v>
      </c>
      <c r="R2662" s="363">
        <f t="shared" ref="R2662:R2668" si="86">(O2662+2*P2662+3*Q2662) / 100</f>
        <v>0.24</v>
      </c>
      <c r="S2662" s="363">
        <v>0</v>
      </c>
      <c r="T2662" s="363">
        <f t="shared" ref="T2662:T2668" si="87">S2662-R2662</f>
        <v>-0.24</v>
      </c>
      <c r="U2662" s="365">
        <v>82</v>
      </c>
      <c r="V2662"/>
    </row>
    <row r="2663" spans="1:22" s="2" customFormat="1" x14ac:dyDescent="0.25">
      <c r="A2663" s="327"/>
      <c r="B2663" s="74">
        <f t="shared" si="83"/>
        <v>2662</v>
      </c>
      <c r="C2663" s="366">
        <v>9</v>
      </c>
      <c r="D2663" s="74" t="str">
        <f>IF(ISNUMBER(C2663),LOOKUP(C2663,LL!$Q$2:$Q$40,LL!$T$2:$T$40),"")</f>
        <v>JF</v>
      </c>
      <c r="E2663" s="74">
        <f>IF(ISNUMBER(C2663),LOOKUP(C2663,LL!$Q$2:$Q$40,LL!$U$2:$U$40),"")</f>
        <v>41</v>
      </c>
      <c r="F2663" s="366">
        <v>99</v>
      </c>
      <c r="G2663" s="366">
        <v>3</v>
      </c>
      <c r="H2663" s="366" t="s">
        <v>198</v>
      </c>
      <c r="I2663" s="366" t="s">
        <v>191</v>
      </c>
      <c r="J2663" s="366" t="s">
        <v>3</v>
      </c>
      <c r="K2663" s="367" t="s">
        <v>415</v>
      </c>
      <c r="L2663" s="366">
        <v>1</v>
      </c>
      <c r="M2663" s="366">
        <v>1</v>
      </c>
      <c r="N2663" s="366" t="s">
        <v>1100</v>
      </c>
      <c r="O2663" s="366">
        <v>1</v>
      </c>
      <c r="P2663" s="366">
        <v>0</v>
      </c>
      <c r="Q2663" s="366">
        <v>0</v>
      </c>
      <c r="R2663" s="366">
        <f t="shared" si="86"/>
        <v>0.01</v>
      </c>
      <c r="S2663" s="366">
        <v>0</v>
      </c>
      <c r="T2663" s="366">
        <f t="shared" si="87"/>
        <v>-0.01</v>
      </c>
      <c r="U2663" s="368">
        <v>33</v>
      </c>
      <c r="V2663"/>
    </row>
    <row r="2664" spans="1:22" s="2" customFormat="1" x14ac:dyDescent="0.25">
      <c r="A2664" s="327"/>
      <c r="B2664" s="73">
        <f t="shared" si="83"/>
        <v>2663</v>
      </c>
      <c r="C2664" s="363">
        <v>9</v>
      </c>
      <c r="D2664" s="73" t="str">
        <f>IF(ISNUMBER(C2664),LOOKUP(C2664,LL!$Q$2:$Q$40,LL!$T$2:$T$40),"")</f>
        <v>JF</v>
      </c>
      <c r="E2664" s="73">
        <f>IF(ISNUMBER(C2664),LOOKUP(C2664,LL!$Q$2:$Q$40,LL!$U$2:$U$40),"")</f>
        <v>41</v>
      </c>
      <c r="F2664" s="363">
        <v>99</v>
      </c>
      <c r="G2664" s="363">
        <v>4</v>
      </c>
      <c r="H2664" s="363" t="s">
        <v>198</v>
      </c>
      <c r="I2664" s="363" t="s">
        <v>191</v>
      </c>
      <c r="J2664" s="363" t="s">
        <v>3</v>
      </c>
      <c r="K2664" s="364" t="s">
        <v>415</v>
      </c>
      <c r="L2664" s="363">
        <v>2</v>
      </c>
      <c r="M2664" s="363">
        <v>5</v>
      </c>
      <c r="N2664" s="363" t="s">
        <v>1856</v>
      </c>
      <c r="O2664" s="363">
        <v>5</v>
      </c>
      <c r="P2664" s="363">
        <v>0</v>
      </c>
      <c r="Q2664" s="363">
        <v>0</v>
      </c>
      <c r="R2664" s="363">
        <f t="shared" si="86"/>
        <v>0.05</v>
      </c>
      <c r="S2664" s="363">
        <v>0</v>
      </c>
      <c r="T2664" s="363">
        <f t="shared" si="87"/>
        <v>-0.05</v>
      </c>
      <c r="U2664" s="365">
        <v>11</v>
      </c>
      <c r="V2664"/>
    </row>
    <row r="2665" spans="1:22" s="2" customFormat="1" x14ac:dyDescent="0.25">
      <c r="A2665" s="327"/>
      <c r="B2665" s="74">
        <f t="shared" si="83"/>
        <v>2664</v>
      </c>
      <c r="C2665" s="366">
        <v>9</v>
      </c>
      <c r="D2665" s="74" t="str">
        <f>IF(ISNUMBER(C2665),LOOKUP(C2665,LL!$Q$2:$Q$40,LL!$T$2:$T$40),"")</f>
        <v>JF</v>
      </c>
      <c r="E2665" s="74">
        <f>IF(ISNUMBER(C2665),LOOKUP(C2665,LL!$Q$2:$Q$40,LL!$U$2:$U$40),"")</f>
        <v>41</v>
      </c>
      <c r="F2665" s="366">
        <v>99</v>
      </c>
      <c r="G2665" s="366">
        <v>5</v>
      </c>
      <c r="H2665" s="366" t="s">
        <v>240</v>
      </c>
      <c r="I2665" s="366" t="s">
        <v>191</v>
      </c>
      <c r="J2665" s="366" t="s">
        <v>3</v>
      </c>
      <c r="K2665" s="367" t="s">
        <v>415</v>
      </c>
      <c r="L2665" s="366">
        <v>1</v>
      </c>
      <c r="M2665" s="366">
        <v>1</v>
      </c>
      <c r="N2665" s="366" t="s">
        <v>1101</v>
      </c>
      <c r="O2665" s="366">
        <v>1</v>
      </c>
      <c r="P2665" s="366">
        <v>0</v>
      </c>
      <c r="Q2665" s="366">
        <v>0</v>
      </c>
      <c r="R2665" s="366">
        <f t="shared" si="86"/>
        <v>0.01</v>
      </c>
      <c r="S2665" s="366">
        <v>0</v>
      </c>
      <c r="T2665" s="366">
        <f t="shared" si="87"/>
        <v>-0.01</v>
      </c>
      <c r="U2665" s="368">
        <v>40</v>
      </c>
      <c r="V2665"/>
    </row>
    <row r="2666" spans="1:22" s="2" customFormat="1" x14ac:dyDescent="0.25">
      <c r="A2666" s="327"/>
      <c r="B2666" s="73">
        <f t="shared" si="83"/>
        <v>2665</v>
      </c>
      <c r="C2666" s="363">
        <v>9</v>
      </c>
      <c r="D2666" s="73" t="str">
        <f>IF(ISNUMBER(C2666),LOOKUP(C2666,LL!$Q$2:$Q$40,LL!$T$2:$T$40),"")</f>
        <v>JF</v>
      </c>
      <c r="E2666" s="73">
        <f>IF(ISNUMBER(C2666),LOOKUP(C2666,LL!$Q$2:$Q$40,LL!$U$2:$U$40),"")</f>
        <v>41</v>
      </c>
      <c r="F2666" s="363">
        <v>99</v>
      </c>
      <c r="G2666" s="363">
        <v>6</v>
      </c>
      <c r="H2666" s="363" t="s">
        <v>186</v>
      </c>
      <c r="I2666" s="363" t="s">
        <v>341</v>
      </c>
      <c r="J2666" s="363" t="s">
        <v>187</v>
      </c>
      <c r="K2666" s="364" t="s">
        <v>415</v>
      </c>
      <c r="L2666" s="363">
        <v>2</v>
      </c>
      <c r="M2666" s="363">
        <v>1</v>
      </c>
      <c r="N2666" s="363" t="s">
        <v>1102</v>
      </c>
      <c r="O2666" s="363">
        <v>1</v>
      </c>
      <c r="P2666" s="363">
        <v>0</v>
      </c>
      <c r="Q2666" s="363">
        <v>0</v>
      </c>
      <c r="R2666" s="363">
        <f t="shared" si="86"/>
        <v>0.01</v>
      </c>
      <c r="S2666" s="363">
        <v>0</v>
      </c>
      <c r="T2666" s="363">
        <f t="shared" si="87"/>
        <v>-0.01</v>
      </c>
      <c r="U2666" s="365">
        <v>49</v>
      </c>
      <c r="V2666"/>
    </row>
    <row r="2667" spans="1:22" s="2" customFormat="1" x14ac:dyDescent="0.25">
      <c r="A2667" s="327"/>
      <c r="B2667" s="74">
        <f t="shared" si="83"/>
        <v>2666</v>
      </c>
      <c r="C2667" s="366">
        <v>9</v>
      </c>
      <c r="D2667" s="74" t="str">
        <f>IF(ISNUMBER(C2667),LOOKUP(C2667,LL!$Q$2:$Q$40,LL!$T$2:$T$40),"")</f>
        <v>JF</v>
      </c>
      <c r="E2667" s="74">
        <f>IF(ISNUMBER(C2667),LOOKUP(C2667,LL!$Q$2:$Q$40,LL!$U$2:$U$40),"")</f>
        <v>41</v>
      </c>
      <c r="F2667" s="366">
        <v>99</v>
      </c>
      <c r="G2667" s="366">
        <v>7</v>
      </c>
      <c r="H2667" s="366" t="s">
        <v>240</v>
      </c>
      <c r="I2667" s="366" t="s">
        <v>191</v>
      </c>
      <c r="J2667" s="366" t="s">
        <v>3</v>
      </c>
      <c r="K2667" s="367" t="s">
        <v>415</v>
      </c>
      <c r="L2667" s="366">
        <v>5</v>
      </c>
      <c r="M2667" s="366">
        <v>2</v>
      </c>
      <c r="N2667" s="366" t="s">
        <v>1103</v>
      </c>
      <c r="O2667" s="366">
        <v>4</v>
      </c>
      <c r="P2667" s="366">
        <v>0</v>
      </c>
      <c r="Q2667" s="366">
        <v>0</v>
      </c>
      <c r="R2667" s="366">
        <f t="shared" si="86"/>
        <v>0.04</v>
      </c>
      <c r="S2667" s="366">
        <v>0</v>
      </c>
      <c r="T2667" s="366">
        <f t="shared" si="87"/>
        <v>-0.04</v>
      </c>
      <c r="U2667" s="368">
        <v>97</v>
      </c>
      <c r="V2667"/>
    </row>
    <row r="2668" spans="1:22" s="2" customFormat="1" x14ac:dyDescent="0.25">
      <c r="A2668" s="327"/>
      <c r="B2668" s="73">
        <f t="shared" si="83"/>
        <v>2667</v>
      </c>
      <c r="C2668" s="363">
        <v>9</v>
      </c>
      <c r="D2668" s="73" t="str">
        <f>IF(ISNUMBER(C2668),LOOKUP(C2668,LL!$Q$2:$Q$40,LL!$T$2:$T$40),"")</f>
        <v>JF</v>
      </c>
      <c r="E2668" s="73">
        <f>IF(ISNUMBER(C2668),LOOKUP(C2668,LL!$Q$2:$Q$40,LL!$U$2:$U$40),"")</f>
        <v>41</v>
      </c>
      <c r="F2668" s="363">
        <v>99</v>
      </c>
      <c r="G2668" s="363">
        <v>8</v>
      </c>
      <c r="H2668" s="363" t="s">
        <v>186</v>
      </c>
      <c r="I2668" s="363" t="s">
        <v>341</v>
      </c>
      <c r="J2668" s="363" t="s">
        <v>187</v>
      </c>
      <c r="K2668" s="364" t="s">
        <v>415</v>
      </c>
      <c r="L2668" s="363">
        <v>1.5</v>
      </c>
      <c r="M2668" s="363">
        <v>4</v>
      </c>
      <c r="N2668" s="363" t="s">
        <v>1407</v>
      </c>
      <c r="O2668" s="363">
        <v>4</v>
      </c>
      <c r="P2668" s="363">
        <v>0</v>
      </c>
      <c r="Q2668" s="363">
        <v>0</v>
      </c>
      <c r="R2668" s="363">
        <f t="shared" si="86"/>
        <v>0.04</v>
      </c>
      <c r="S2668" s="363">
        <v>0</v>
      </c>
      <c r="T2668" s="363">
        <f t="shared" si="87"/>
        <v>-0.04</v>
      </c>
      <c r="U2668" s="365">
        <v>91</v>
      </c>
      <c r="V2668"/>
    </row>
    <row r="2669" spans="1:22" s="2" customFormat="1" x14ac:dyDescent="0.25">
      <c r="A2669" s="327">
        <v>22</v>
      </c>
      <c r="B2669" s="74">
        <f t="shared" si="83"/>
        <v>2668</v>
      </c>
      <c r="C2669" s="366">
        <v>9</v>
      </c>
      <c r="D2669" s="74" t="str">
        <f>IF(ISNUMBER(C2669),LOOKUP(C2669,LL!$Q$2:$Q$40,LL!$T$2:$T$40),"")</f>
        <v>JF</v>
      </c>
      <c r="E2669" s="74">
        <f>IF(ISNUMBER(C2669),LOOKUP(C2669,LL!$Q$2:$Q$40,LL!$U$2:$U$40),"")</f>
        <v>41</v>
      </c>
      <c r="F2669" s="366">
        <v>99</v>
      </c>
      <c r="G2669" s="366">
        <v>1</v>
      </c>
      <c r="H2669" s="366" t="s">
        <v>176</v>
      </c>
      <c r="I2669" s="366" t="s">
        <v>177</v>
      </c>
      <c r="J2669" s="366" t="s">
        <v>5</v>
      </c>
      <c r="K2669" s="367" t="s">
        <v>703</v>
      </c>
      <c r="L2669" s="366">
        <v>1939</v>
      </c>
      <c r="M2669" s="366" t="s">
        <v>1110</v>
      </c>
      <c r="N2669" s="366" t="s">
        <v>5913</v>
      </c>
      <c r="O2669" s="366" t="s">
        <v>270</v>
      </c>
      <c r="P2669" s="366">
        <v>5</v>
      </c>
      <c r="Q2669" s="366">
        <v>14</v>
      </c>
      <c r="R2669" s="366">
        <v>30</v>
      </c>
      <c r="S2669" s="366">
        <v>3</v>
      </c>
      <c r="T2669" s="366">
        <v>10</v>
      </c>
      <c r="U2669" s="368" t="s">
        <v>5914</v>
      </c>
      <c r="V2669"/>
    </row>
    <row r="2670" spans="1:22" s="2" customFormat="1" x14ac:dyDescent="0.25">
      <c r="A2670" s="327"/>
      <c r="B2670" s="73">
        <f t="shared" si="83"/>
        <v>2669</v>
      </c>
      <c r="C2670" s="363">
        <v>9</v>
      </c>
      <c r="D2670" s="73" t="str">
        <f>IF(ISNUMBER(C2670),LOOKUP(C2670,LL!$Q$2:$Q$40,LL!$T$2:$T$40),"")</f>
        <v>JF</v>
      </c>
      <c r="E2670" s="73">
        <f>IF(ISNUMBER(C2670),LOOKUP(C2670,LL!$Q$2:$Q$40,LL!$U$2:$U$40),"")</f>
        <v>41</v>
      </c>
      <c r="F2670" s="363">
        <v>99</v>
      </c>
      <c r="G2670" s="363">
        <v>2</v>
      </c>
      <c r="H2670" s="363" t="s">
        <v>176</v>
      </c>
      <c r="I2670" s="363" t="s">
        <v>177</v>
      </c>
      <c r="J2670" s="363" t="s">
        <v>5</v>
      </c>
      <c r="K2670" s="364" t="s">
        <v>703</v>
      </c>
      <c r="L2670" s="363">
        <v>1939</v>
      </c>
      <c r="M2670" s="363" t="s">
        <v>1110</v>
      </c>
      <c r="N2670" s="363" t="s">
        <v>5915</v>
      </c>
      <c r="O2670" s="363" t="s">
        <v>270</v>
      </c>
      <c r="P2670" s="363">
        <v>4</v>
      </c>
      <c r="Q2670" s="363">
        <v>14</v>
      </c>
      <c r="R2670" s="363">
        <v>30</v>
      </c>
      <c r="S2670" s="363">
        <v>4</v>
      </c>
      <c r="T2670" s="363">
        <v>14</v>
      </c>
      <c r="U2670" s="365" t="s">
        <v>5916</v>
      </c>
      <c r="V2670"/>
    </row>
    <row r="2671" spans="1:22" s="2" customFormat="1" x14ac:dyDescent="0.25">
      <c r="A2671" s="327"/>
      <c r="B2671" s="74">
        <f t="shared" si="83"/>
        <v>2670</v>
      </c>
      <c r="C2671" s="366">
        <v>9</v>
      </c>
      <c r="D2671" s="74" t="str">
        <f>IF(ISNUMBER(C2671),LOOKUP(C2671,LL!$Q$2:$Q$40,LL!$T$2:$T$40),"")</f>
        <v>JF</v>
      </c>
      <c r="E2671" s="74">
        <f>IF(ISNUMBER(C2671),LOOKUP(C2671,LL!$Q$2:$Q$40,LL!$U$2:$U$40),"")</f>
        <v>41</v>
      </c>
      <c r="F2671" s="366">
        <v>99</v>
      </c>
      <c r="G2671" s="366">
        <v>1</v>
      </c>
      <c r="H2671" s="366" t="s">
        <v>176</v>
      </c>
      <c r="I2671" s="366" t="s">
        <v>5</v>
      </c>
      <c r="J2671" s="366" t="s">
        <v>177</v>
      </c>
      <c r="K2671" s="367" t="s">
        <v>703</v>
      </c>
      <c r="L2671" s="366">
        <v>1939</v>
      </c>
      <c r="M2671" s="366" t="s">
        <v>1110</v>
      </c>
      <c r="N2671" s="366" t="s">
        <v>5917</v>
      </c>
      <c r="O2671" s="366" t="s">
        <v>269</v>
      </c>
      <c r="P2671" s="366">
        <v>4</v>
      </c>
      <c r="Q2671" s="366">
        <v>0</v>
      </c>
      <c r="R2671" s="366">
        <v>0</v>
      </c>
      <c r="S2671" s="366">
        <v>9</v>
      </c>
      <c r="T2671" s="366">
        <v>23</v>
      </c>
      <c r="U2671" s="368" t="s">
        <v>5918</v>
      </c>
      <c r="V2671"/>
    </row>
    <row r="2672" spans="1:22" s="2" customFormat="1" x14ac:dyDescent="0.25">
      <c r="A2672" s="327">
        <v>10</v>
      </c>
      <c r="B2672" s="73">
        <f t="shared" si="83"/>
        <v>2671</v>
      </c>
      <c r="C2672" s="363">
        <v>9</v>
      </c>
      <c r="D2672" s="73" t="str">
        <f>IF(ISNUMBER(C2672),LOOKUP(C2672,LL!$Q$2:$Q$40,LL!$T$2:$T$40),"")</f>
        <v>JF</v>
      </c>
      <c r="E2672" s="73">
        <f>IF(ISNUMBER(C2672),LOOKUP(C2672,LL!$Q$2:$Q$40,LL!$U$2:$U$40),"")</f>
        <v>41</v>
      </c>
      <c r="F2672" s="363">
        <v>99</v>
      </c>
      <c r="G2672" s="363"/>
      <c r="H2672" s="363" t="s">
        <v>176</v>
      </c>
      <c r="I2672" s="363" t="s">
        <v>177</v>
      </c>
      <c r="J2672" s="363" t="s">
        <v>5</v>
      </c>
      <c r="K2672" s="364" t="s">
        <v>703</v>
      </c>
      <c r="L2672" s="363">
        <v>1939</v>
      </c>
      <c r="M2672" s="363" t="s">
        <v>219</v>
      </c>
      <c r="N2672" s="363" t="s">
        <v>5919</v>
      </c>
      <c r="O2672" s="363">
        <v>15.5</v>
      </c>
      <c r="P2672" s="363">
        <v>31</v>
      </c>
      <c r="Q2672" s="363">
        <v>29.5</v>
      </c>
      <c r="R2672" s="363">
        <v>25</v>
      </c>
      <c r="S2672" s="363">
        <v>25</v>
      </c>
      <c r="T2672" s="363">
        <v>44</v>
      </c>
      <c r="U2672" s="365" t="s">
        <v>5920</v>
      </c>
      <c r="V2672"/>
    </row>
    <row r="2673" spans="1:22" s="2" customFormat="1" x14ac:dyDescent="0.25">
      <c r="A2673" s="327">
        <v>5</v>
      </c>
      <c r="B2673" s="74">
        <f t="shared" si="83"/>
        <v>2672</v>
      </c>
      <c r="C2673" s="366">
        <v>9</v>
      </c>
      <c r="D2673" s="74" t="str">
        <f>IF(ISNUMBER(C2673),LOOKUP(C2673,LL!$Q$2:$Q$40,LL!$T$2:$T$40),"")</f>
        <v>JF</v>
      </c>
      <c r="E2673" s="74">
        <f>IF(ISNUMBER(C2673),LOOKUP(C2673,LL!$Q$2:$Q$40,LL!$U$2:$U$40),"")</f>
        <v>41</v>
      </c>
      <c r="F2673" s="366">
        <v>99</v>
      </c>
      <c r="G2673" s="366">
        <v>0</v>
      </c>
      <c r="H2673" s="366" t="s">
        <v>198</v>
      </c>
      <c r="I2673" s="366" t="s">
        <v>0</v>
      </c>
      <c r="J2673" s="366" t="s">
        <v>187</v>
      </c>
      <c r="K2673" s="367" t="s">
        <v>398</v>
      </c>
      <c r="L2673" s="366" t="s">
        <v>772</v>
      </c>
      <c r="M2673" s="366" t="s">
        <v>795</v>
      </c>
      <c r="N2673" s="366" t="s">
        <v>5917</v>
      </c>
      <c r="O2673" s="366">
        <v>1</v>
      </c>
      <c r="P2673" s="366">
        <v>3</v>
      </c>
      <c r="Q2673" s="366">
        <v>34</v>
      </c>
      <c r="R2673" s="366">
        <v>12</v>
      </c>
      <c r="S2673" s="366">
        <v>37</v>
      </c>
      <c r="T2673" s="366">
        <v>12</v>
      </c>
      <c r="U2673" s="368" t="s">
        <v>5921</v>
      </c>
      <c r="V2673"/>
    </row>
    <row r="2674" spans="1:22" s="2" customFormat="1" x14ac:dyDescent="0.25">
      <c r="A2674" s="327">
        <v>21</v>
      </c>
      <c r="B2674" s="73">
        <f t="shared" si="83"/>
        <v>2673</v>
      </c>
      <c r="C2674" s="363">
        <v>9</v>
      </c>
      <c r="D2674" s="73" t="str">
        <f>IF(ISNUMBER(C2674),LOOKUP(C2674,LL!$Q$2:$Q$40,LL!$T$2:$T$40),"")</f>
        <v>JF</v>
      </c>
      <c r="E2674" s="73">
        <f>IF(ISNUMBER(C2674),LOOKUP(C2674,LL!$Q$2:$Q$40,LL!$U$2:$U$40),"")</f>
        <v>41</v>
      </c>
      <c r="F2674" s="363">
        <v>99</v>
      </c>
      <c r="G2674" s="363">
        <v>1</v>
      </c>
      <c r="H2674" s="363" t="s">
        <v>198</v>
      </c>
      <c r="I2674" s="363" t="s">
        <v>0</v>
      </c>
      <c r="J2674" s="363" t="s">
        <v>187</v>
      </c>
      <c r="K2674" s="364" t="s">
        <v>398</v>
      </c>
      <c r="L2674" s="363" t="s">
        <v>642</v>
      </c>
      <c r="M2674" s="363" t="s">
        <v>1118</v>
      </c>
      <c r="N2674" s="363" t="s">
        <v>5922</v>
      </c>
      <c r="O2674" s="363" t="s">
        <v>795</v>
      </c>
      <c r="P2674" s="363">
        <v>9</v>
      </c>
      <c r="Q2674" s="363">
        <v>34</v>
      </c>
      <c r="R2674" s="363">
        <v>12</v>
      </c>
      <c r="S2674" s="363">
        <v>37</v>
      </c>
      <c r="T2674" s="363">
        <v>12</v>
      </c>
      <c r="U2674" s="365" t="s">
        <v>5923</v>
      </c>
      <c r="V2674"/>
    </row>
    <row r="2675" spans="1:22" s="2" customFormat="1" x14ac:dyDescent="0.25">
      <c r="A2675" s="327">
        <v>5</v>
      </c>
      <c r="B2675" s="74">
        <f t="shared" si="83"/>
        <v>2674</v>
      </c>
      <c r="C2675" s="366">
        <v>9</v>
      </c>
      <c r="D2675" s="74" t="str">
        <f>IF(ISNUMBER(C2675),LOOKUP(C2675,LL!$Q$2:$Q$40,LL!$T$2:$T$40),"")</f>
        <v>JF</v>
      </c>
      <c r="E2675" s="74">
        <f>IF(ISNUMBER(C2675),LOOKUP(C2675,LL!$Q$2:$Q$40,LL!$U$2:$U$40),"")</f>
        <v>41</v>
      </c>
      <c r="F2675" s="366">
        <v>99</v>
      </c>
      <c r="G2675" s="366">
        <v>1</v>
      </c>
      <c r="H2675" s="366" t="s">
        <v>198</v>
      </c>
      <c r="I2675" s="366" t="s">
        <v>0</v>
      </c>
      <c r="J2675" s="366" t="s">
        <v>187</v>
      </c>
      <c r="K2675" s="367" t="s">
        <v>398</v>
      </c>
      <c r="L2675" s="366" t="s">
        <v>717</v>
      </c>
      <c r="M2675" s="366" t="s">
        <v>721</v>
      </c>
      <c r="N2675" s="366" t="s">
        <v>5922</v>
      </c>
      <c r="O2675" s="366">
        <v>1</v>
      </c>
      <c r="P2675" s="366">
        <v>2</v>
      </c>
      <c r="Q2675" s="366">
        <v>33</v>
      </c>
      <c r="R2675" s="366">
        <v>13</v>
      </c>
      <c r="S2675" s="366">
        <v>34</v>
      </c>
      <c r="T2675" s="366">
        <v>15</v>
      </c>
      <c r="U2675" s="368" t="s">
        <v>5924</v>
      </c>
      <c r="V2675"/>
    </row>
    <row r="2676" spans="1:22" s="2" customFormat="1" x14ac:dyDescent="0.25">
      <c r="A2676" s="327">
        <v>21</v>
      </c>
      <c r="B2676" s="73">
        <f t="shared" si="83"/>
        <v>2675</v>
      </c>
      <c r="C2676" s="363">
        <v>9</v>
      </c>
      <c r="D2676" s="73" t="str">
        <f>IF(ISNUMBER(C2676),LOOKUP(C2676,LL!$Q$2:$Q$40,LL!$T$2:$T$40),"")</f>
        <v>JF</v>
      </c>
      <c r="E2676" s="73">
        <f>IF(ISNUMBER(C2676),LOOKUP(C2676,LL!$Q$2:$Q$40,LL!$U$2:$U$40),"")</f>
        <v>41</v>
      </c>
      <c r="F2676" s="363">
        <v>99</v>
      </c>
      <c r="G2676" s="363">
        <v>2</v>
      </c>
      <c r="H2676" s="363" t="s">
        <v>217</v>
      </c>
      <c r="I2676" s="363" t="s">
        <v>0</v>
      </c>
      <c r="J2676" s="363" t="s">
        <v>177</v>
      </c>
      <c r="K2676" s="364" t="s">
        <v>398</v>
      </c>
      <c r="L2676" s="363" t="s">
        <v>642</v>
      </c>
      <c r="M2676" s="363" t="s">
        <v>1118</v>
      </c>
      <c r="N2676" s="363" t="s">
        <v>5925</v>
      </c>
      <c r="O2676" s="363" t="s">
        <v>795</v>
      </c>
      <c r="P2676" s="363">
        <v>8</v>
      </c>
      <c r="Q2676" s="363">
        <v>33</v>
      </c>
      <c r="R2676" s="363">
        <v>13</v>
      </c>
      <c r="S2676" s="363">
        <v>34</v>
      </c>
      <c r="T2676" s="363">
        <v>15</v>
      </c>
      <c r="U2676" s="365" t="s">
        <v>5926</v>
      </c>
      <c r="V2676"/>
    </row>
    <row r="2677" spans="1:22" s="2" customFormat="1" x14ac:dyDescent="0.25">
      <c r="A2677" s="327">
        <v>5</v>
      </c>
      <c r="B2677" s="74">
        <f t="shared" si="83"/>
        <v>2676</v>
      </c>
      <c r="C2677" s="366">
        <v>9</v>
      </c>
      <c r="D2677" s="74" t="str">
        <f>IF(ISNUMBER(C2677),LOOKUP(C2677,LL!$Q$2:$Q$40,LL!$T$2:$T$40),"")</f>
        <v>JF</v>
      </c>
      <c r="E2677" s="74">
        <f>IF(ISNUMBER(C2677),LOOKUP(C2677,LL!$Q$2:$Q$40,LL!$U$2:$U$40),"")</f>
        <v>41</v>
      </c>
      <c r="F2677" s="366">
        <v>99</v>
      </c>
      <c r="G2677" s="366">
        <v>2</v>
      </c>
      <c r="H2677" s="366" t="s">
        <v>217</v>
      </c>
      <c r="I2677" s="366" t="s">
        <v>0</v>
      </c>
      <c r="J2677" s="366" t="s">
        <v>177</v>
      </c>
      <c r="K2677" s="367" t="s">
        <v>398</v>
      </c>
      <c r="L2677" s="366" t="s">
        <v>717</v>
      </c>
      <c r="M2677" s="366" t="s">
        <v>721</v>
      </c>
      <c r="N2677" s="366" t="s">
        <v>5925</v>
      </c>
      <c r="O2677" s="366">
        <v>1</v>
      </c>
      <c r="P2677" s="366">
        <v>1</v>
      </c>
      <c r="Q2677" s="366">
        <v>31</v>
      </c>
      <c r="R2677" s="366">
        <v>15</v>
      </c>
      <c r="S2677" s="366">
        <v>33</v>
      </c>
      <c r="T2677" s="366">
        <v>16</v>
      </c>
      <c r="U2677" s="368" t="s">
        <v>5927</v>
      </c>
      <c r="V2677"/>
    </row>
    <row r="2678" spans="1:22" s="2" customFormat="1" x14ac:dyDescent="0.25">
      <c r="A2678" s="327">
        <v>50</v>
      </c>
      <c r="B2678" s="73">
        <f t="shared" si="83"/>
        <v>2677</v>
      </c>
      <c r="C2678" s="363">
        <v>9</v>
      </c>
      <c r="D2678" s="73" t="str">
        <f>IF(ISNUMBER(C2678),LOOKUP(C2678,LL!$Q$2:$Q$40,LL!$T$2:$T$40),"")</f>
        <v>JF</v>
      </c>
      <c r="E2678" s="73">
        <f>IF(ISNUMBER(C2678),LOOKUP(C2678,LL!$Q$2:$Q$40,LL!$U$2:$U$40),"")</f>
        <v>41</v>
      </c>
      <c r="F2678" s="363">
        <v>99</v>
      </c>
      <c r="G2678" s="363">
        <v>1</v>
      </c>
      <c r="H2678" s="363" t="s">
        <v>358</v>
      </c>
      <c r="I2678" s="363" t="s">
        <v>5</v>
      </c>
      <c r="J2678" s="363" t="s">
        <v>358</v>
      </c>
      <c r="K2678" s="364" t="s">
        <v>1187</v>
      </c>
      <c r="L2678" s="363">
        <f>-SUM(O2678:Q2678)</f>
        <v>0</v>
      </c>
      <c r="M2678" s="363">
        <f>-15*R2678+S2678-T2678</f>
        <v>0</v>
      </c>
      <c r="N2678" s="363" t="s">
        <v>5</v>
      </c>
      <c r="O2678" s="363">
        <v>0</v>
      </c>
      <c r="P2678" s="363">
        <v>0</v>
      </c>
      <c r="Q2678" s="363">
        <v>0</v>
      </c>
      <c r="R2678" s="363">
        <v>0</v>
      </c>
      <c r="S2678" s="363">
        <v>0</v>
      </c>
      <c r="T2678" s="363">
        <v>0</v>
      </c>
      <c r="U2678" s="365"/>
      <c r="V2678"/>
    </row>
    <row r="2679" spans="1:22" s="2" customFormat="1" x14ac:dyDescent="0.25">
      <c r="A2679" s="327"/>
      <c r="B2679" s="74">
        <f t="shared" si="83"/>
        <v>2678</v>
      </c>
      <c r="C2679" s="366">
        <v>9</v>
      </c>
      <c r="D2679" s="74" t="str">
        <f>IF(ISNUMBER(C2679),LOOKUP(C2679,LL!$Q$2:$Q$40,LL!$T$2:$T$40),"")</f>
        <v>JF</v>
      </c>
      <c r="E2679" s="74">
        <f>IF(ISNUMBER(C2679),LOOKUP(C2679,LL!$Q$2:$Q$40,LL!$U$2:$U$40),"")</f>
        <v>41</v>
      </c>
      <c r="F2679" s="366">
        <v>99</v>
      </c>
      <c r="G2679" s="366">
        <v>2</v>
      </c>
      <c r="H2679" s="366" t="s">
        <v>358</v>
      </c>
      <c r="I2679" s="366" t="s">
        <v>177</v>
      </c>
      <c r="J2679" s="366" t="s">
        <v>261</v>
      </c>
      <c r="K2679" s="367" t="s">
        <v>1187</v>
      </c>
      <c r="L2679" s="366">
        <f>-SUM(O2679:Q2679)</f>
        <v>-6</v>
      </c>
      <c r="M2679" s="366">
        <f>-15*R2679+S2679-T2679</f>
        <v>0</v>
      </c>
      <c r="N2679" s="366" t="s">
        <v>7</v>
      </c>
      <c r="O2679" s="366">
        <v>2</v>
      </c>
      <c r="P2679" s="366">
        <v>2</v>
      </c>
      <c r="Q2679" s="366">
        <v>2</v>
      </c>
      <c r="R2679" s="366">
        <v>0</v>
      </c>
      <c r="S2679" s="366">
        <v>0</v>
      </c>
      <c r="T2679" s="366">
        <v>0</v>
      </c>
      <c r="U2679" s="368"/>
      <c r="V2679"/>
    </row>
    <row r="2680" spans="1:22" s="2" customFormat="1" x14ac:dyDescent="0.25">
      <c r="A2680" s="327"/>
      <c r="B2680" s="73">
        <f t="shared" si="83"/>
        <v>2679</v>
      </c>
      <c r="C2680" s="363">
        <v>9</v>
      </c>
      <c r="D2680" s="73" t="str">
        <f>IF(ISNUMBER(C2680),LOOKUP(C2680,LL!$Q$2:$Q$40,LL!$T$2:$T$40),"")</f>
        <v>JF</v>
      </c>
      <c r="E2680" s="73">
        <f>IF(ISNUMBER(C2680),LOOKUP(C2680,LL!$Q$2:$Q$40,LL!$U$2:$U$40),"")</f>
        <v>41</v>
      </c>
      <c r="F2680" s="363">
        <v>99</v>
      </c>
      <c r="G2680" s="363">
        <v>3</v>
      </c>
      <c r="H2680" s="363" t="s">
        <v>358</v>
      </c>
      <c r="I2680" s="363" t="s">
        <v>191</v>
      </c>
      <c r="J2680" s="363" t="s">
        <v>261</v>
      </c>
      <c r="K2680" s="364" t="s">
        <v>1187</v>
      </c>
      <c r="L2680" s="363">
        <f t="shared" ref="L2680:L2685" si="88">-SUM(O2680:Q2680)</f>
        <v>-1</v>
      </c>
      <c r="M2680" s="363">
        <f t="shared" ref="M2680:M2685" si="89">-15*R2680+S2680-T2680</f>
        <v>0</v>
      </c>
      <c r="N2680" s="363" t="s">
        <v>9</v>
      </c>
      <c r="O2680" s="363">
        <v>0</v>
      </c>
      <c r="P2680" s="363">
        <v>1</v>
      </c>
      <c r="Q2680" s="363">
        <v>0</v>
      </c>
      <c r="R2680" s="363">
        <v>0</v>
      </c>
      <c r="S2680" s="363">
        <v>0</v>
      </c>
      <c r="T2680" s="363">
        <v>0</v>
      </c>
      <c r="U2680" s="365"/>
      <c r="V2680"/>
    </row>
    <row r="2681" spans="1:22" s="2" customFormat="1" x14ac:dyDescent="0.25">
      <c r="A2681" s="327"/>
      <c r="B2681" s="74">
        <f t="shared" si="83"/>
        <v>2680</v>
      </c>
      <c r="C2681" s="366">
        <v>9</v>
      </c>
      <c r="D2681" s="74" t="str">
        <f>IF(ISNUMBER(C2681),LOOKUP(C2681,LL!$Q$2:$Q$40,LL!$T$2:$T$40),"")</f>
        <v>JF</v>
      </c>
      <c r="E2681" s="74">
        <f>IF(ISNUMBER(C2681),LOOKUP(C2681,LL!$Q$2:$Q$40,LL!$U$2:$U$40),"")</f>
        <v>41</v>
      </c>
      <c r="F2681" s="366">
        <v>99</v>
      </c>
      <c r="G2681" s="366">
        <v>4</v>
      </c>
      <c r="H2681" s="366" t="s">
        <v>358</v>
      </c>
      <c r="I2681" s="366" t="s">
        <v>187</v>
      </c>
      <c r="J2681" s="366" t="s">
        <v>188</v>
      </c>
      <c r="K2681" s="367" t="s">
        <v>1187</v>
      </c>
      <c r="L2681" s="366">
        <f t="shared" si="88"/>
        <v>-4</v>
      </c>
      <c r="M2681" s="366">
        <f t="shared" si="89"/>
        <v>0</v>
      </c>
      <c r="N2681" s="366" t="s">
        <v>8</v>
      </c>
      <c r="O2681" s="366">
        <v>4</v>
      </c>
      <c r="P2681" s="366">
        <v>0</v>
      </c>
      <c r="Q2681" s="366">
        <v>0</v>
      </c>
      <c r="R2681" s="366">
        <v>0</v>
      </c>
      <c r="S2681" s="366">
        <v>0</v>
      </c>
      <c r="T2681" s="366">
        <v>0</v>
      </c>
      <c r="U2681" s="368"/>
      <c r="V2681"/>
    </row>
    <row r="2682" spans="1:22" s="2" customFormat="1" x14ac:dyDescent="0.25">
      <c r="A2682" s="327"/>
      <c r="B2682" s="73">
        <f t="shared" si="83"/>
        <v>2681</v>
      </c>
      <c r="C2682" s="363">
        <v>9</v>
      </c>
      <c r="D2682" s="73" t="str">
        <f>IF(ISNUMBER(C2682),LOOKUP(C2682,LL!$Q$2:$Q$40,LL!$T$2:$T$40),"")</f>
        <v>JF</v>
      </c>
      <c r="E2682" s="73">
        <f>IF(ISNUMBER(C2682),LOOKUP(C2682,LL!$Q$2:$Q$40,LL!$U$2:$U$40),"")</f>
        <v>41</v>
      </c>
      <c r="F2682" s="363">
        <v>99</v>
      </c>
      <c r="G2682" s="363">
        <v>5</v>
      </c>
      <c r="H2682" s="363" t="s">
        <v>358</v>
      </c>
      <c r="I2682" s="363" t="s">
        <v>188</v>
      </c>
      <c r="J2682" s="363" t="s">
        <v>187</v>
      </c>
      <c r="K2682" s="364" t="s">
        <v>1187</v>
      </c>
      <c r="L2682" s="363">
        <f t="shared" si="88"/>
        <v>0</v>
      </c>
      <c r="M2682" s="363">
        <f t="shared" si="89"/>
        <v>0</v>
      </c>
      <c r="N2682" s="363" t="s">
        <v>6</v>
      </c>
      <c r="O2682" s="363">
        <v>0</v>
      </c>
      <c r="P2682" s="363">
        <v>0</v>
      </c>
      <c r="Q2682" s="363">
        <v>0</v>
      </c>
      <c r="R2682" s="363">
        <v>0</v>
      </c>
      <c r="S2682" s="363">
        <v>0</v>
      </c>
      <c r="T2682" s="363">
        <v>0</v>
      </c>
      <c r="U2682" s="365"/>
      <c r="V2682"/>
    </row>
    <row r="2683" spans="1:22" s="2" customFormat="1" x14ac:dyDescent="0.25">
      <c r="A2683" s="327"/>
      <c r="B2683" s="74">
        <f t="shared" si="83"/>
        <v>2682</v>
      </c>
      <c r="C2683" s="366">
        <v>9</v>
      </c>
      <c r="D2683" s="74" t="str">
        <f>IF(ISNUMBER(C2683),LOOKUP(C2683,LL!$Q$2:$Q$40,LL!$T$2:$T$40),"")</f>
        <v>JF</v>
      </c>
      <c r="E2683" s="74">
        <f>IF(ISNUMBER(C2683),LOOKUP(C2683,LL!$Q$2:$Q$40,LL!$U$2:$U$40),"")</f>
        <v>41</v>
      </c>
      <c r="F2683" s="366">
        <v>99</v>
      </c>
      <c r="G2683" s="366">
        <v>6</v>
      </c>
      <c r="H2683" s="366" t="s">
        <v>358</v>
      </c>
      <c r="I2683" s="366" t="s">
        <v>3</v>
      </c>
      <c r="J2683" s="366" t="s">
        <v>357</v>
      </c>
      <c r="K2683" s="367" t="s">
        <v>1187</v>
      </c>
      <c r="L2683" s="366">
        <f t="shared" si="88"/>
        <v>-3</v>
      </c>
      <c r="M2683" s="366">
        <f t="shared" si="89"/>
        <v>0</v>
      </c>
      <c r="N2683" s="366" t="s">
        <v>3</v>
      </c>
      <c r="O2683" s="366">
        <v>0</v>
      </c>
      <c r="P2683" s="366">
        <v>3</v>
      </c>
      <c r="Q2683" s="366">
        <v>0</v>
      </c>
      <c r="R2683" s="366">
        <v>0</v>
      </c>
      <c r="S2683" s="366">
        <v>0</v>
      </c>
      <c r="T2683" s="366">
        <v>0</v>
      </c>
      <c r="U2683" s="368"/>
      <c r="V2683"/>
    </row>
    <row r="2684" spans="1:22" s="2" customFormat="1" x14ac:dyDescent="0.25">
      <c r="A2684" s="327"/>
      <c r="B2684" s="73">
        <f t="shared" si="83"/>
        <v>2683</v>
      </c>
      <c r="C2684" s="363">
        <v>9</v>
      </c>
      <c r="D2684" s="73" t="str">
        <f>IF(ISNUMBER(C2684),LOOKUP(C2684,LL!$Q$2:$Q$40,LL!$T$2:$T$40),"")</f>
        <v>JF</v>
      </c>
      <c r="E2684" s="73">
        <f>IF(ISNUMBER(C2684),LOOKUP(C2684,LL!$Q$2:$Q$40,LL!$U$2:$U$40),"")</f>
        <v>41</v>
      </c>
      <c r="F2684" s="363">
        <v>99</v>
      </c>
      <c r="G2684" s="363">
        <v>7</v>
      </c>
      <c r="H2684" s="363" t="s">
        <v>358</v>
      </c>
      <c r="I2684" s="363" t="s">
        <v>192</v>
      </c>
      <c r="J2684" s="363" t="s">
        <v>357</v>
      </c>
      <c r="K2684" s="364" t="s">
        <v>1187</v>
      </c>
      <c r="L2684" s="363">
        <f t="shared" si="88"/>
        <v>0</v>
      </c>
      <c r="M2684" s="363">
        <f t="shared" si="89"/>
        <v>2</v>
      </c>
      <c r="N2684" s="363" t="s">
        <v>4</v>
      </c>
      <c r="O2684" s="363">
        <v>0</v>
      </c>
      <c r="P2684" s="363">
        <v>0</v>
      </c>
      <c r="Q2684" s="363">
        <v>0</v>
      </c>
      <c r="R2684" s="363">
        <v>0</v>
      </c>
      <c r="S2684" s="363">
        <v>2</v>
      </c>
      <c r="T2684" s="363">
        <v>0</v>
      </c>
      <c r="U2684" s="365"/>
      <c r="V2684"/>
    </row>
    <row r="2685" spans="1:22" s="2" customFormat="1" x14ac:dyDescent="0.25">
      <c r="A2685" s="327"/>
      <c r="B2685" s="74">
        <f t="shared" si="83"/>
        <v>2684</v>
      </c>
      <c r="C2685" s="366">
        <v>9</v>
      </c>
      <c r="D2685" s="74" t="str">
        <f>IF(ISNUMBER(C2685),LOOKUP(C2685,LL!$Q$2:$Q$40,LL!$T$2:$T$40),"")</f>
        <v>JF</v>
      </c>
      <c r="E2685" s="74">
        <f>IF(ISNUMBER(C2685),LOOKUP(C2685,LL!$Q$2:$Q$40,LL!$U$2:$U$40),"")</f>
        <v>41</v>
      </c>
      <c r="F2685" s="366">
        <v>99</v>
      </c>
      <c r="G2685" s="366">
        <v>8</v>
      </c>
      <c r="H2685" s="366" t="s">
        <v>358</v>
      </c>
      <c r="I2685" s="366" t="s">
        <v>0</v>
      </c>
      <c r="J2685" s="366" t="s">
        <v>358</v>
      </c>
      <c r="K2685" s="367" t="s">
        <v>1187</v>
      </c>
      <c r="L2685" s="366">
        <f t="shared" si="88"/>
        <v>0</v>
      </c>
      <c r="M2685" s="366">
        <f t="shared" si="89"/>
        <v>0</v>
      </c>
      <c r="N2685" s="366" t="s">
        <v>0</v>
      </c>
      <c r="O2685" s="366">
        <v>0</v>
      </c>
      <c r="P2685" s="366">
        <v>0</v>
      </c>
      <c r="Q2685" s="366">
        <v>0</v>
      </c>
      <c r="R2685" s="366">
        <v>0</v>
      </c>
      <c r="S2685" s="366">
        <v>0</v>
      </c>
      <c r="T2685" s="366">
        <v>0</v>
      </c>
      <c r="U2685" s="368"/>
      <c r="V2685"/>
    </row>
    <row r="2686" spans="1:22" s="2" customFormat="1" x14ac:dyDescent="0.25">
      <c r="A2686" s="327">
        <v>24</v>
      </c>
      <c r="B2686" s="73">
        <f t="shared" si="83"/>
        <v>2685</v>
      </c>
      <c r="C2686" s="363">
        <v>9</v>
      </c>
      <c r="D2686" s="73" t="str">
        <f>IF(ISNUMBER(C2686),LOOKUP(C2686,LL!$Q$2:$Q$40,LL!$T$2:$T$40),"")</f>
        <v>JF</v>
      </c>
      <c r="E2686" s="73">
        <f>IF(ISNUMBER(C2686),LOOKUP(C2686,LL!$Q$2:$Q$40,LL!$U$2:$U$40),"")</f>
        <v>41</v>
      </c>
      <c r="F2686" s="363">
        <v>99</v>
      </c>
      <c r="G2686" s="363">
        <v>1</v>
      </c>
      <c r="H2686" s="363" t="s">
        <v>358</v>
      </c>
      <c r="I2686" s="363" t="s">
        <v>5</v>
      </c>
      <c r="J2686" s="363" t="s">
        <v>260</v>
      </c>
      <c r="K2686" s="364" t="s">
        <v>824</v>
      </c>
      <c r="L2686" s="363">
        <v>0.9</v>
      </c>
      <c r="M2686" s="363">
        <v>11</v>
      </c>
      <c r="N2686" s="363" t="s">
        <v>5</v>
      </c>
      <c r="O2686" s="363">
        <v>11</v>
      </c>
      <c r="P2686" s="363">
        <v>0.9</v>
      </c>
      <c r="Q2686" s="363">
        <v>0</v>
      </c>
      <c r="R2686" s="363">
        <v>0.9</v>
      </c>
      <c r="S2686" s="363">
        <v>1</v>
      </c>
      <c r="T2686" s="363">
        <v>10</v>
      </c>
      <c r="U2686" s="365"/>
      <c r="V2686"/>
    </row>
    <row r="2687" spans="1:22" s="2" customFormat="1" x14ac:dyDescent="0.25">
      <c r="A2687" s="327"/>
      <c r="B2687" s="74">
        <f t="shared" si="83"/>
        <v>2686</v>
      </c>
      <c r="C2687" s="366">
        <v>9</v>
      </c>
      <c r="D2687" s="74" t="str">
        <f>IF(ISNUMBER(C2687),LOOKUP(C2687,LL!$Q$2:$Q$40,LL!$T$2:$T$40),"")</f>
        <v>JF</v>
      </c>
      <c r="E2687" s="74">
        <f>IF(ISNUMBER(C2687),LOOKUP(C2687,LL!$Q$2:$Q$40,LL!$U$2:$U$40),"")</f>
        <v>41</v>
      </c>
      <c r="F2687" s="366">
        <v>99</v>
      </c>
      <c r="G2687" s="366">
        <v>2</v>
      </c>
      <c r="H2687" s="366" t="s">
        <v>358</v>
      </c>
      <c r="I2687" s="366" t="s">
        <v>177</v>
      </c>
      <c r="J2687" s="366" t="s">
        <v>261</v>
      </c>
      <c r="K2687" s="367" t="s">
        <v>824</v>
      </c>
      <c r="L2687" s="366">
        <v>2.4</v>
      </c>
      <c r="M2687" s="366">
        <v>7</v>
      </c>
      <c r="N2687" s="366" t="s">
        <v>7</v>
      </c>
      <c r="O2687" s="366">
        <v>6</v>
      </c>
      <c r="P2687" s="366">
        <v>2.4</v>
      </c>
      <c r="Q2687" s="366">
        <v>0</v>
      </c>
      <c r="R2687" s="366">
        <v>3</v>
      </c>
      <c r="S2687" s="366">
        <v>3</v>
      </c>
      <c r="T2687" s="366">
        <v>3</v>
      </c>
      <c r="U2687" s="368" t="s">
        <v>5929</v>
      </c>
      <c r="V2687"/>
    </row>
    <row r="2688" spans="1:22" s="2" customFormat="1" x14ac:dyDescent="0.25">
      <c r="A2688" s="327"/>
      <c r="B2688" s="73">
        <f t="shared" si="83"/>
        <v>2687</v>
      </c>
      <c r="C2688" s="363">
        <v>9</v>
      </c>
      <c r="D2688" s="73" t="str">
        <f>IF(ISNUMBER(C2688),LOOKUP(C2688,LL!$Q$2:$Q$40,LL!$T$2:$T$40),"")</f>
        <v>JF</v>
      </c>
      <c r="E2688" s="73">
        <f>IF(ISNUMBER(C2688),LOOKUP(C2688,LL!$Q$2:$Q$40,LL!$U$2:$U$40),"")</f>
        <v>41</v>
      </c>
      <c r="F2688" s="363">
        <v>99</v>
      </c>
      <c r="G2688" s="363">
        <v>3</v>
      </c>
      <c r="H2688" s="363" t="s">
        <v>358</v>
      </c>
      <c r="I2688" s="363" t="s">
        <v>191</v>
      </c>
      <c r="J2688" s="363" t="s">
        <v>261</v>
      </c>
      <c r="K2688" s="364" t="s">
        <v>824</v>
      </c>
      <c r="L2688" s="363">
        <v>1.4</v>
      </c>
      <c r="M2688" s="363">
        <v>1</v>
      </c>
      <c r="N2688" s="363" t="s">
        <v>9</v>
      </c>
      <c r="O2688" s="363">
        <v>1</v>
      </c>
      <c r="P2688" s="363">
        <v>1.4</v>
      </c>
      <c r="Q2688" s="363">
        <v>0</v>
      </c>
      <c r="R2688" s="363">
        <v>0.8</v>
      </c>
      <c r="S2688" s="363">
        <v>1</v>
      </c>
      <c r="T2688" s="363">
        <v>0</v>
      </c>
      <c r="U2688" s="365"/>
      <c r="V2688"/>
    </row>
    <row r="2689" spans="1:22" s="2" customFormat="1" x14ac:dyDescent="0.25">
      <c r="A2689" s="327"/>
      <c r="B2689" s="74">
        <f t="shared" ref="B2689:B2752" si="90">B2688+1</f>
        <v>2688</v>
      </c>
      <c r="C2689" s="366">
        <v>9</v>
      </c>
      <c r="D2689" s="74" t="str">
        <f>IF(ISNUMBER(C2689),LOOKUP(C2689,LL!$Q$2:$Q$40,LL!$T$2:$T$40),"")</f>
        <v>JF</v>
      </c>
      <c r="E2689" s="74">
        <f>IF(ISNUMBER(C2689),LOOKUP(C2689,LL!$Q$2:$Q$40,LL!$U$2:$U$40),"")</f>
        <v>41</v>
      </c>
      <c r="F2689" s="366">
        <v>99</v>
      </c>
      <c r="G2689" s="366">
        <v>4</v>
      </c>
      <c r="H2689" s="366" t="s">
        <v>358</v>
      </c>
      <c r="I2689" s="366" t="s">
        <v>187</v>
      </c>
      <c r="J2689" s="366" t="s">
        <v>261</v>
      </c>
      <c r="K2689" s="367" t="s">
        <v>824</v>
      </c>
      <c r="L2689" s="366">
        <v>1.7</v>
      </c>
      <c r="M2689" s="366">
        <v>7</v>
      </c>
      <c r="N2689" s="366" t="s">
        <v>8</v>
      </c>
      <c r="O2689" s="366">
        <v>1</v>
      </c>
      <c r="P2689" s="366">
        <v>1.45</v>
      </c>
      <c r="Q2689" s="366">
        <v>0.25</v>
      </c>
      <c r="R2689" s="366">
        <v>1.45</v>
      </c>
      <c r="S2689" s="366">
        <v>1</v>
      </c>
      <c r="T2689" s="366">
        <v>6</v>
      </c>
      <c r="U2689" s="368" t="s">
        <v>5930</v>
      </c>
      <c r="V2689"/>
    </row>
    <row r="2690" spans="1:22" s="2" customFormat="1" x14ac:dyDescent="0.25">
      <c r="A2690" s="327"/>
      <c r="B2690" s="73">
        <f t="shared" si="90"/>
        <v>2689</v>
      </c>
      <c r="C2690" s="363">
        <v>9</v>
      </c>
      <c r="D2690" s="73" t="str">
        <f>IF(ISNUMBER(C2690),LOOKUP(C2690,LL!$Q$2:$Q$40,LL!$T$2:$T$40),"")</f>
        <v>JF</v>
      </c>
      <c r="E2690" s="73">
        <f>IF(ISNUMBER(C2690),LOOKUP(C2690,LL!$Q$2:$Q$40,LL!$U$2:$U$40),"")</f>
        <v>41</v>
      </c>
      <c r="F2690" s="363">
        <v>99</v>
      </c>
      <c r="G2690" s="363">
        <v>5</v>
      </c>
      <c r="H2690" s="363" t="s">
        <v>358</v>
      </c>
      <c r="I2690" s="363" t="s">
        <v>188</v>
      </c>
      <c r="J2690" s="363" t="s">
        <v>260</v>
      </c>
      <c r="K2690" s="364" t="s">
        <v>824</v>
      </c>
      <c r="L2690" s="363">
        <v>0</v>
      </c>
      <c r="M2690" s="363">
        <v>1</v>
      </c>
      <c r="N2690" s="363" t="s">
        <v>6</v>
      </c>
      <c r="O2690" s="363">
        <v>0</v>
      </c>
      <c r="P2690" s="363">
        <v>0</v>
      </c>
      <c r="Q2690" s="363">
        <v>0</v>
      </c>
      <c r="R2690" s="363">
        <v>0</v>
      </c>
      <c r="S2690" s="363">
        <v>0</v>
      </c>
      <c r="T2690" s="363">
        <v>1</v>
      </c>
      <c r="U2690" s="365"/>
      <c r="V2690"/>
    </row>
    <row r="2691" spans="1:22" s="2" customFormat="1" x14ac:dyDescent="0.25">
      <c r="A2691" s="327"/>
      <c r="B2691" s="74">
        <f t="shared" si="90"/>
        <v>2690</v>
      </c>
      <c r="C2691" s="366">
        <v>9</v>
      </c>
      <c r="D2691" s="74" t="str">
        <f>IF(ISNUMBER(C2691),LOOKUP(C2691,LL!$Q$2:$Q$40,LL!$T$2:$T$40),"")</f>
        <v>JF</v>
      </c>
      <c r="E2691" s="74">
        <f>IF(ISNUMBER(C2691),LOOKUP(C2691,LL!$Q$2:$Q$40,LL!$U$2:$U$40),"")</f>
        <v>41</v>
      </c>
      <c r="F2691" s="366">
        <v>99</v>
      </c>
      <c r="G2691" s="366">
        <v>6</v>
      </c>
      <c r="H2691" s="366" t="s">
        <v>358</v>
      </c>
      <c r="I2691" s="366" t="s">
        <v>3</v>
      </c>
      <c r="J2691" s="366" t="s">
        <v>260</v>
      </c>
      <c r="K2691" s="367" t="s">
        <v>824</v>
      </c>
      <c r="L2691" s="366">
        <v>5.25</v>
      </c>
      <c r="M2691" s="366">
        <v>27</v>
      </c>
      <c r="N2691" s="366" t="s">
        <v>3</v>
      </c>
      <c r="O2691" s="366">
        <v>15</v>
      </c>
      <c r="P2691" s="366">
        <v>5.25</v>
      </c>
      <c r="Q2691" s="366">
        <v>0</v>
      </c>
      <c r="R2691" s="366">
        <v>5.25</v>
      </c>
      <c r="S2691" s="366">
        <v>5</v>
      </c>
      <c r="T2691" s="366">
        <v>22</v>
      </c>
      <c r="U2691" s="368"/>
      <c r="V2691"/>
    </row>
    <row r="2692" spans="1:22" s="2" customFormat="1" x14ac:dyDescent="0.25">
      <c r="A2692" s="327"/>
      <c r="B2692" s="73">
        <f t="shared" si="90"/>
        <v>2691</v>
      </c>
      <c r="C2692" s="363">
        <v>9</v>
      </c>
      <c r="D2692" s="73" t="str">
        <f>IF(ISNUMBER(C2692),LOOKUP(C2692,LL!$Q$2:$Q$40,LL!$T$2:$T$40),"")</f>
        <v>JF</v>
      </c>
      <c r="E2692" s="73">
        <f>IF(ISNUMBER(C2692),LOOKUP(C2692,LL!$Q$2:$Q$40,LL!$U$2:$U$40),"")</f>
        <v>41</v>
      </c>
      <c r="F2692" s="363">
        <v>99</v>
      </c>
      <c r="G2692" s="363">
        <v>7</v>
      </c>
      <c r="H2692" s="363" t="s">
        <v>358</v>
      </c>
      <c r="I2692" s="363" t="s">
        <v>192</v>
      </c>
      <c r="J2692" s="363" t="s">
        <v>260</v>
      </c>
      <c r="K2692" s="364" t="s">
        <v>824</v>
      </c>
      <c r="L2692" s="363">
        <v>0.1</v>
      </c>
      <c r="M2692" s="363">
        <v>3</v>
      </c>
      <c r="N2692" s="363" t="s">
        <v>4</v>
      </c>
      <c r="O2692" s="363">
        <v>2</v>
      </c>
      <c r="P2692" s="363">
        <v>0.1</v>
      </c>
      <c r="Q2692" s="363">
        <v>0</v>
      </c>
      <c r="R2692" s="363">
        <v>0.1</v>
      </c>
      <c r="S2692" s="363">
        <v>0</v>
      </c>
      <c r="T2692" s="363">
        <v>3</v>
      </c>
      <c r="U2692" s="365"/>
      <c r="V2692"/>
    </row>
    <row r="2693" spans="1:22" s="2" customFormat="1" x14ac:dyDescent="0.25">
      <c r="A2693" s="327"/>
      <c r="B2693" s="74">
        <f t="shared" si="90"/>
        <v>2692</v>
      </c>
      <c r="C2693" s="366">
        <v>9</v>
      </c>
      <c r="D2693" s="74" t="str">
        <f>IF(ISNUMBER(C2693),LOOKUP(C2693,LL!$Q$2:$Q$40,LL!$T$2:$T$40),"")</f>
        <v>JF</v>
      </c>
      <c r="E2693" s="74">
        <f>IF(ISNUMBER(C2693),LOOKUP(C2693,LL!$Q$2:$Q$40,LL!$U$2:$U$40),"")</f>
        <v>41</v>
      </c>
      <c r="F2693" s="366">
        <v>99</v>
      </c>
      <c r="G2693" s="366">
        <v>8</v>
      </c>
      <c r="H2693" s="366" t="s">
        <v>358</v>
      </c>
      <c r="I2693" s="366" t="s">
        <v>0</v>
      </c>
      <c r="J2693" s="366" t="s">
        <v>260</v>
      </c>
      <c r="K2693" s="367" t="s">
        <v>824</v>
      </c>
      <c r="L2693" s="366">
        <v>0.85</v>
      </c>
      <c r="M2693" s="366">
        <v>0.45</v>
      </c>
      <c r="N2693" s="366" t="s">
        <v>0</v>
      </c>
      <c r="O2693" s="366">
        <v>15</v>
      </c>
      <c r="P2693" s="366">
        <v>0.45</v>
      </c>
      <c r="Q2693" s="366">
        <v>0.4</v>
      </c>
      <c r="R2693" s="366">
        <v>0.4</v>
      </c>
      <c r="S2693" s="366">
        <v>0</v>
      </c>
      <c r="T2693" s="366">
        <v>15</v>
      </c>
      <c r="U2693" s="368" t="s">
        <v>5931</v>
      </c>
      <c r="V2693"/>
    </row>
    <row r="2694" spans="1:22" s="2" customFormat="1" x14ac:dyDescent="0.25">
      <c r="A2694" s="327">
        <v>46</v>
      </c>
      <c r="B2694" s="73">
        <f t="shared" si="90"/>
        <v>2693</v>
      </c>
      <c r="C2694" s="363">
        <v>9</v>
      </c>
      <c r="D2694" s="73" t="str">
        <f>IF(ISNUMBER(C2694),LOOKUP(C2694,LL!$Q$2:$Q$40,LL!$T$2:$T$40),"")</f>
        <v>JF</v>
      </c>
      <c r="E2694" s="73">
        <f>IF(ISNUMBER(C2694),LOOKUP(C2694,LL!$Q$2:$Q$40,LL!$U$2:$U$40),"")</f>
        <v>41</v>
      </c>
      <c r="F2694" s="363">
        <v>99</v>
      </c>
      <c r="G2694" s="363"/>
      <c r="H2694" s="363" t="s">
        <v>197</v>
      </c>
      <c r="I2694" s="363" t="s">
        <v>177</v>
      </c>
      <c r="J2694" s="363" t="s">
        <v>261</v>
      </c>
      <c r="K2694" s="364" t="s">
        <v>1142</v>
      </c>
      <c r="L2694" s="371" t="s">
        <v>5932</v>
      </c>
      <c r="M2694" s="363" t="s">
        <v>2562</v>
      </c>
      <c r="N2694" s="363" t="s">
        <v>5933</v>
      </c>
      <c r="O2694" s="363" t="s">
        <v>5934</v>
      </c>
      <c r="P2694" s="371" t="s">
        <v>5935</v>
      </c>
      <c r="Q2694" s="363" t="s">
        <v>2562</v>
      </c>
      <c r="R2694" s="371" t="s">
        <v>3616</v>
      </c>
      <c r="S2694" s="363" t="s">
        <v>2562</v>
      </c>
      <c r="T2694" s="363">
        <v>3</v>
      </c>
      <c r="U2694" s="365" t="s">
        <v>5936</v>
      </c>
      <c r="V2694"/>
    </row>
    <row r="2695" spans="1:22" s="2" customFormat="1" x14ac:dyDescent="0.25">
      <c r="A2695" s="327">
        <v>55</v>
      </c>
      <c r="B2695" s="74">
        <f t="shared" si="90"/>
        <v>2694</v>
      </c>
      <c r="C2695" s="366">
        <v>9</v>
      </c>
      <c r="D2695" s="74" t="str">
        <f>IF(ISNUMBER(C2695),LOOKUP(C2695,LL!$Q$2:$Q$40,LL!$T$2:$T$40),"")</f>
        <v>JF</v>
      </c>
      <c r="E2695" s="74">
        <f>IF(ISNUMBER(C2695),LOOKUP(C2695,LL!$Q$2:$Q$40,LL!$U$2:$U$40),"")</f>
        <v>41</v>
      </c>
      <c r="F2695" s="366">
        <v>99</v>
      </c>
      <c r="G2695" s="366"/>
      <c r="H2695" s="366" t="s">
        <v>626</v>
      </c>
      <c r="I2695" s="366" t="s">
        <v>3</v>
      </c>
      <c r="J2695" s="366" t="s">
        <v>191</v>
      </c>
      <c r="K2695" s="367" t="s">
        <v>413</v>
      </c>
      <c r="L2695" s="366" t="s">
        <v>1311</v>
      </c>
      <c r="M2695" s="366" t="s">
        <v>697</v>
      </c>
      <c r="N2695" s="366" t="s">
        <v>5945</v>
      </c>
      <c r="O2695" s="366" t="s">
        <v>470</v>
      </c>
      <c r="P2695" s="366" t="s">
        <v>5946</v>
      </c>
      <c r="Q2695" s="366" t="s">
        <v>5947</v>
      </c>
      <c r="R2695" s="366" t="s">
        <v>413</v>
      </c>
      <c r="S2695" s="366" t="s">
        <v>5948</v>
      </c>
      <c r="T2695" s="366" t="s">
        <v>5949</v>
      </c>
      <c r="U2695" s="368"/>
      <c r="V2695"/>
    </row>
    <row r="2696" spans="1:22" s="2" customFormat="1" x14ac:dyDescent="0.25">
      <c r="A2696" s="327">
        <v>55</v>
      </c>
      <c r="B2696" s="73">
        <f t="shared" si="90"/>
        <v>2695</v>
      </c>
      <c r="C2696" s="363">
        <v>9</v>
      </c>
      <c r="D2696" s="73" t="str">
        <f>IF(ISNUMBER(C2696),LOOKUP(C2696,LL!$Q$2:$Q$40,LL!$T$2:$T$40),"")</f>
        <v>JF</v>
      </c>
      <c r="E2696" s="73">
        <f>IF(ISNUMBER(C2696),LOOKUP(C2696,LL!$Q$2:$Q$40,LL!$U$2:$U$40),"")</f>
        <v>41</v>
      </c>
      <c r="F2696" s="363">
        <v>99</v>
      </c>
      <c r="G2696" s="363"/>
      <c r="H2696" s="363" t="s">
        <v>389</v>
      </c>
      <c r="I2696" s="363" t="s">
        <v>3</v>
      </c>
      <c r="J2696" s="363" t="s">
        <v>191</v>
      </c>
      <c r="K2696" s="364" t="s">
        <v>413</v>
      </c>
      <c r="L2696" s="363" t="s">
        <v>1311</v>
      </c>
      <c r="M2696" s="363" t="s">
        <v>697</v>
      </c>
      <c r="N2696" s="363" t="s">
        <v>393</v>
      </c>
      <c r="O2696" s="363" t="s">
        <v>1425</v>
      </c>
      <c r="P2696" s="363">
        <v>4724</v>
      </c>
      <c r="Q2696" s="363" t="s">
        <v>5172</v>
      </c>
      <c r="R2696" s="363" t="s">
        <v>413</v>
      </c>
      <c r="S2696" s="363" t="s">
        <v>1356</v>
      </c>
      <c r="T2696" s="363" t="s">
        <v>1356</v>
      </c>
      <c r="U2696" s="365" t="s">
        <v>5950</v>
      </c>
      <c r="V2696"/>
    </row>
    <row r="2697" spans="1:22" s="2" customFormat="1" x14ac:dyDescent="0.25">
      <c r="A2697" s="327">
        <v>55</v>
      </c>
      <c r="B2697" s="74">
        <f t="shared" si="90"/>
        <v>2696</v>
      </c>
      <c r="C2697" s="366">
        <v>9</v>
      </c>
      <c r="D2697" s="74" t="str">
        <f>IF(ISNUMBER(C2697),LOOKUP(C2697,LL!$Q$2:$Q$40,LL!$T$2:$T$40),"")</f>
        <v>JF</v>
      </c>
      <c r="E2697" s="74">
        <f>IF(ISNUMBER(C2697),LOOKUP(C2697,LL!$Q$2:$Q$40,LL!$U$2:$U$40),"")</f>
        <v>41</v>
      </c>
      <c r="F2697" s="366">
        <v>99</v>
      </c>
      <c r="G2697" s="366"/>
      <c r="H2697" s="366" t="s">
        <v>186</v>
      </c>
      <c r="I2697" s="366" t="s">
        <v>187</v>
      </c>
      <c r="J2697" s="366" t="s">
        <v>188</v>
      </c>
      <c r="K2697" s="367" t="s">
        <v>5355</v>
      </c>
      <c r="L2697" s="366" t="s">
        <v>1311</v>
      </c>
      <c r="M2697" s="366" t="s">
        <v>697</v>
      </c>
      <c r="N2697" s="366" t="s">
        <v>5356</v>
      </c>
      <c r="O2697" s="366" t="s">
        <v>4509</v>
      </c>
      <c r="P2697" s="366"/>
      <c r="Q2697" s="366"/>
      <c r="R2697" s="366"/>
      <c r="S2697" s="366"/>
      <c r="T2697" s="366"/>
      <c r="U2697" s="368"/>
      <c r="V2697"/>
    </row>
    <row r="2698" spans="1:22" s="2" customFormat="1" x14ac:dyDescent="0.25">
      <c r="A2698" s="327">
        <v>53</v>
      </c>
      <c r="B2698" s="73">
        <f t="shared" si="90"/>
        <v>2697</v>
      </c>
      <c r="C2698" s="363">
        <v>9</v>
      </c>
      <c r="D2698" s="73" t="str">
        <f>IF(ISNUMBER(C2698),LOOKUP(C2698,LL!$Q$2:$Q$40,LL!$T$2:$T$40),"")</f>
        <v>JF</v>
      </c>
      <c r="E2698" s="73">
        <f>IF(ISNUMBER(C2698),LOOKUP(C2698,LL!$Q$2:$Q$40,LL!$U$2:$U$40),"")</f>
        <v>41</v>
      </c>
      <c r="F2698" s="363">
        <v>99</v>
      </c>
      <c r="G2698" s="363"/>
      <c r="H2698" s="363" t="s">
        <v>186</v>
      </c>
      <c r="I2698" s="363" t="s">
        <v>187</v>
      </c>
      <c r="J2698" s="363" t="s">
        <v>188</v>
      </c>
      <c r="K2698" s="364" t="s">
        <v>570</v>
      </c>
      <c r="L2698" s="363" t="s">
        <v>4534</v>
      </c>
      <c r="M2698" s="371" t="s">
        <v>5951</v>
      </c>
      <c r="N2698" s="363" t="s">
        <v>1661</v>
      </c>
      <c r="O2698" s="363" t="s">
        <v>1917</v>
      </c>
      <c r="P2698" s="363" t="s">
        <v>575</v>
      </c>
      <c r="Q2698" s="363" t="s">
        <v>5952</v>
      </c>
      <c r="R2698" s="363" t="s">
        <v>5953</v>
      </c>
      <c r="S2698" s="363" t="s">
        <v>5954</v>
      </c>
      <c r="T2698" s="363" t="s">
        <v>4536</v>
      </c>
      <c r="U2698" s="365"/>
      <c r="V2698"/>
    </row>
    <row r="2699" spans="1:22" s="2" customFormat="1" x14ac:dyDescent="0.25">
      <c r="A2699" s="327">
        <v>31</v>
      </c>
      <c r="B2699" s="74">
        <f t="shared" si="90"/>
        <v>2698</v>
      </c>
      <c r="C2699" s="366">
        <v>10</v>
      </c>
      <c r="D2699" s="74" t="str">
        <f>IF(ISNUMBER(C2699),LOOKUP(C2699,LL!$Q$2:$Q$40,LL!$T$2:$T$40),"")</f>
        <v>MA</v>
      </c>
      <c r="E2699" s="74">
        <f>IF(ISNUMBER(C2699),LOOKUP(C2699,LL!$Q$2:$Q$40,LL!$U$2:$U$40),"")</f>
        <v>41</v>
      </c>
      <c r="F2699" s="366">
        <v>0</v>
      </c>
      <c r="G2699" s="366">
        <v>1</v>
      </c>
      <c r="H2699" s="366" t="s">
        <v>358</v>
      </c>
      <c r="I2699" s="366" t="s">
        <v>177</v>
      </c>
      <c r="J2699" s="366" t="s">
        <v>261</v>
      </c>
      <c r="K2699" s="367" t="s">
        <v>822</v>
      </c>
      <c r="L2699" s="366" t="s">
        <v>1192</v>
      </c>
      <c r="M2699" s="366">
        <v>27</v>
      </c>
      <c r="N2699" s="366" t="s">
        <v>7</v>
      </c>
      <c r="O2699" s="366">
        <v>6</v>
      </c>
      <c r="P2699" s="366">
        <v>0</v>
      </c>
      <c r="Q2699" s="366">
        <v>2</v>
      </c>
      <c r="R2699" s="366">
        <v>0</v>
      </c>
      <c r="S2699" s="366">
        <v>0</v>
      </c>
      <c r="T2699" s="366">
        <v>0</v>
      </c>
      <c r="U2699" s="368" t="s">
        <v>5959</v>
      </c>
      <c r="V2699"/>
    </row>
    <row r="2700" spans="1:22" s="2" customFormat="1" x14ac:dyDescent="0.25">
      <c r="A2700" s="327"/>
      <c r="B2700" s="73">
        <f t="shared" si="90"/>
        <v>2699</v>
      </c>
      <c r="C2700" s="363">
        <v>10</v>
      </c>
      <c r="D2700" s="73" t="str">
        <f>IF(ISNUMBER(C2700),LOOKUP(C2700,LL!$Q$2:$Q$40,LL!$T$2:$T$40),"")</f>
        <v>MA</v>
      </c>
      <c r="E2700" s="73">
        <f>IF(ISNUMBER(C2700),LOOKUP(C2700,LL!$Q$2:$Q$40,LL!$U$2:$U$40),"")</f>
        <v>41</v>
      </c>
      <c r="F2700" s="363">
        <v>0</v>
      </c>
      <c r="G2700" s="363">
        <v>2</v>
      </c>
      <c r="H2700" s="363" t="s">
        <v>358</v>
      </c>
      <c r="I2700" s="363" t="s">
        <v>191</v>
      </c>
      <c r="J2700" s="363" t="s">
        <v>261</v>
      </c>
      <c r="K2700" s="364" t="s">
        <v>822</v>
      </c>
      <c r="L2700" s="363" t="s">
        <v>1192</v>
      </c>
      <c r="M2700" s="363">
        <v>6</v>
      </c>
      <c r="N2700" s="363" t="s">
        <v>9</v>
      </c>
      <c r="O2700" s="363">
        <v>2</v>
      </c>
      <c r="P2700" s="363">
        <v>0</v>
      </c>
      <c r="Q2700" s="363">
        <v>1</v>
      </c>
      <c r="R2700" s="363">
        <v>0</v>
      </c>
      <c r="S2700" s="363">
        <v>0</v>
      </c>
      <c r="T2700" s="363">
        <v>0</v>
      </c>
      <c r="U2700" s="365" t="s">
        <v>5963</v>
      </c>
      <c r="V2700"/>
    </row>
    <row r="2701" spans="1:22" s="2" customFormat="1" x14ac:dyDescent="0.25">
      <c r="A2701" s="327"/>
      <c r="B2701" s="74">
        <f t="shared" si="90"/>
        <v>2700</v>
      </c>
      <c r="C2701" s="366">
        <v>10</v>
      </c>
      <c r="D2701" s="74" t="str">
        <f>IF(ISNUMBER(C2701),LOOKUP(C2701,LL!$Q$2:$Q$40,LL!$T$2:$T$40),"")</f>
        <v>MA</v>
      </c>
      <c r="E2701" s="74">
        <f>IF(ISNUMBER(C2701),LOOKUP(C2701,LL!$Q$2:$Q$40,LL!$U$2:$U$40),"")</f>
        <v>41</v>
      </c>
      <c r="F2701" s="366">
        <v>0</v>
      </c>
      <c r="G2701" s="366">
        <v>3</v>
      </c>
      <c r="H2701" s="366" t="s">
        <v>358</v>
      </c>
      <c r="I2701" s="366" t="s">
        <v>187</v>
      </c>
      <c r="J2701" s="366" t="s">
        <v>261</v>
      </c>
      <c r="K2701" s="367" t="s">
        <v>822</v>
      </c>
      <c r="L2701" s="366" t="s">
        <v>1192</v>
      </c>
      <c r="M2701" s="366">
        <v>15</v>
      </c>
      <c r="N2701" s="366" t="s">
        <v>8</v>
      </c>
      <c r="O2701" s="366">
        <v>1</v>
      </c>
      <c r="P2701" s="366">
        <v>0</v>
      </c>
      <c r="Q2701" s="366">
        <v>1</v>
      </c>
      <c r="R2701" s="366">
        <v>2</v>
      </c>
      <c r="S2701" s="366">
        <v>1</v>
      </c>
      <c r="T2701" s="366">
        <v>0</v>
      </c>
      <c r="U2701" s="368" t="s">
        <v>5964</v>
      </c>
      <c r="V2701"/>
    </row>
    <row r="2702" spans="1:22" s="2" customFormat="1" x14ac:dyDescent="0.25">
      <c r="A2702" s="327"/>
      <c r="B2702" s="73">
        <f t="shared" si="90"/>
        <v>2701</v>
      </c>
      <c r="C2702" s="363">
        <v>10</v>
      </c>
      <c r="D2702" s="73" t="str">
        <f>IF(ISNUMBER(C2702),LOOKUP(C2702,LL!$Q$2:$Q$40,LL!$T$2:$T$40),"")</f>
        <v>MA</v>
      </c>
      <c r="E2702" s="73">
        <f>IF(ISNUMBER(C2702),LOOKUP(C2702,LL!$Q$2:$Q$40,LL!$U$2:$U$40),"")</f>
        <v>41</v>
      </c>
      <c r="F2702" s="363">
        <v>0</v>
      </c>
      <c r="G2702" s="363">
        <v>4</v>
      </c>
      <c r="H2702" s="363" t="s">
        <v>358</v>
      </c>
      <c r="I2702" s="363" t="s">
        <v>340</v>
      </c>
      <c r="J2702" s="363" t="s">
        <v>187</v>
      </c>
      <c r="K2702" s="364" t="s">
        <v>822</v>
      </c>
      <c r="L2702" s="363" t="s">
        <v>1192</v>
      </c>
      <c r="M2702" s="363">
        <v>3</v>
      </c>
      <c r="N2702" s="363" t="s">
        <v>1196</v>
      </c>
      <c r="O2702" s="363">
        <v>1</v>
      </c>
      <c r="P2702" s="363">
        <v>0</v>
      </c>
      <c r="Q2702" s="363">
        <v>0</v>
      </c>
      <c r="R2702" s="363">
        <v>0</v>
      </c>
      <c r="S2702" s="363">
        <v>0</v>
      </c>
      <c r="T2702" s="363">
        <v>0</v>
      </c>
      <c r="U2702" s="365" t="s">
        <v>5965</v>
      </c>
      <c r="V2702"/>
    </row>
    <row r="2703" spans="1:22" s="2" customFormat="1" x14ac:dyDescent="0.25">
      <c r="A2703" s="327"/>
      <c r="B2703" s="74">
        <f t="shared" si="90"/>
        <v>2702</v>
      </c>
      <c r="C2703" s="366">
        <v>10</v>
      </c>
      <c r="D2703" s="74" t="str">
        <f>IF(ISNUMBER(C2703),LOOKUP(C2703,LL!$Q$2:$Q$40,LL!$T$2:$T$40),"")</f>
        <v>MA</v>
      </c>
      <c r="E2703" s="74">
        <f>IF(ISNUMBER(C2703),LOOKUP(C2703,LL!$Q$2:$Q$40,LL!$U$2:$U$40),"")</f>
        <v>41</v>
      </c>
      <c r="F2703" s="366">
        <v>0</v>
      </c>
      <c r="G2703" s="366">
        <v>5</v>
      </c>
      <c r="H2703" s="366" t="s">
        <v>358</v>
      </c>
      <c r="I2703" s="366" t="s">
        <v>3</v>
      </c>
      <c r="J2703" s="366" t="s">
        <v>260</v>
      </c>
      <c r="K2703" s="367" t="s">
        <v>822</v>
      </c>
      <c r="L2703" s="366" t="s">
        <v>1192</v>
      </c>
      <c r="M2703" s="366">
        <v>15</v>
      </c>
      <c r="N2703" s="366" t="s">
        <v>3</v>
      </c>
      <c r="O2703" s="366">
        <v>4</v>
      </c>
      <c r="P2703" s="366">
        <v>0</v>
      </c>
      <c r="Q2703" s="366">
        <v>2</v>
      </c>
      <c r="R2703" s="366">
        <v>0</v>
      </c>
      <c r="S2703" s="366">
        <v>2</v>
      </c>
      <c r="T2703" s="366">
        <v>0</v>
      </c>
      <c r="U2703" s="368" t="s">
        <v>5967</v>
      </c>
      <c r="V2703"/>
    </row>
    <row r="2704" spans="1:22" s="2" customFormat="1" x14ac:dyDescent="0.25">
      <c r="A2704" s="327"/>
      <c r="B2704" s="73">
        <f t="shared" si="90"/>
        <v>2703</v>
      </c>
      <c r="C2704" s="363">
        <v>10</v>
      </c>
      <c r="D2704" s="73" t="str">
        <f>IF(ISNUMBER(C2704),LOOKUP(C2704,LL!$Q$2:$Q$40,LL!$T$2:$T$40),"")</f>
        <v>MA</v>
      </c>
      <c r="E2704" s="73">
        <f>IF(ISNUMBER(C2704),LOOKUP(C2704,LL!$Q$2:$Q$40,LL!$U$2:$U$40),"")</f>
        <v>41</v>
      </c>
      <c r="F2704" s="363">
        <v>0</v>
      </c>
      <c r="G2704" s="363">
        <v>6</v>
      </c>
      <c r="H2704" s="363" t="s">
        <v>358</v>
      </c>
      <c r="I2704" s="363" t="s">
        <v>192</v>
      </c>
      <c r="J2704" s="363" t="s">
        <v>260</v>
      </c>
      <c r="K2704" s="364" t="s">
        <v>822</v>
      </c>
      <c r="L2704" s="363" t="s">
        <v>1192</v>
      </c>
      <c r="M2704" s="363">
        <v>2</v>
      </c>
      <c r="N2704" s="363" t="s">
        <v>4</v>
      </c>
      <c r="O2704" s="363">
        <v>1</v>
      </c>
      <c r="P2704" s="363">
        <v>0</v>
      </c>
      <c r="Q2704" s="363">
        <v>0</v>
      </c>
      <c r="R2704" s="363">
        <v>0</v>
      </c>
      <c r="S2704" s="363">
        <v>0</v>
      </c>
      <c r="T2704" s="363">
        <v>0</v>
      </c>
      <c r="U2704" s="365" t="s">
        <v>5968</v>
      </c>
      <c r="V2704"/>
    </row>
    <row r="2705" spans="1:22" s="2" customFormat="1" x14ac:dyDescent="0.25">
      <c r="A2705" s="327"/>
      <c r="B2705" s="74">
        <f t="shared" si="90"/>
        <v>2704</v>
      </c>
      <c r="C2705" s="366">
        <v>10</v>
      </c>
      <c r="D2705" s="74" t="str">
        <f>IF(ISNUMBER(C2705),LOOKUP(C2705,LL!$Q$2:$Q$40,LL!$T$2:$T$40),"")</f>
        <v>MA</v>
      </c>
      <c r="E2705" s="74">
        <f>IF(ISNUMBER(C2705),LOOKUP(C2705,LL!$Q$2:$Q$40,LL!$U$2:$U$40),"")</f>
        <v>41</v>
      </c>
      <c r="F2705" s="366">
        <v>0</v>
      </c>
      <c r="G2705" s="366">
        <v>7</v>
      </c>
      <c r="H2705" s="366" t="s">
        <v>358</v>
      </c>
      <c r="I2705" s="366" t="s">
        <v>0</v>
      </c>
      <c r="J2705" s="366" t="s">
        <v>260</v>
      </c>
      <c r="K2705" s="367" t="s">
        <v>822</v>
      </c>
      <c r="L2705" s="366" t="s">
        <v>1192</v>
      </c>
      <c r="M2705" s="366">
        <v>5</v>
      </c>
      <c r="N2705" s="366" t="s">
        <v>0</v>
      </c>
      <c r="O2705" s="366">
        <v>2</v>
      </c>
      <c r="P2705" s="366">
        <v>0</v>
      </c>
      <c r="Q2705" s="366">
        <v>-1</v>
      </c>
      <c r="R2705" s="366">
        <v>0</v>
      </c>
      <c r="S2705" s="366">
        <v>0</v>
      </c>
      <c r="T2705" s="366">
        <v>1</v>
      </c>
      <c r="U2705" s="368" t="s">
        <v>5969</v>
      </c>
      <c r="V2705"/>
    </row>
    <row r="2706" spans="1:22" s="2" customFormat="1" x14ac:dyDescent="0.25">
      <c r="A2706" s="327"/>
      <c r="B2706" s="73">
        <f t="shared" si="90"/>
        <v>2705</v>
      </c>
      <c r="C2706" s="363">
        <v>10</v>
      </c>
      <c r="D2706" s="73" t="str">
        <f>IF(ISNUMBER(C2706),LOOKUP(C2706,LL!$Q$2:$Q$40,LL!$T$2:$T$40),"")</f>
        <v>MA</v>
      </c>
      <c r="E2706" s="73">
        <f>IF(ISNUMBER(C2706),LOOKUP(C2706,LL!$Q$2:$Q$40,LL!$U$2:$U$40),"")</f>
        <v>41</v>
      </c>
      <c r="F2706" s="363">
        <v>0</v>
      </c>
      <c r="G2706" s="363">
        <v>8</v>
      </c>
      <c r="H2706" s="363" t="s">
        <v>358</v>
      </c>
      <c r="I2706" s="363" t="s">
        <v>5</v>
      </c>
      <c r="J2706" s="363" t="s">
        <v>260</v>
      </c>
      <c r="K2706" s="364" t="s">
        <v>822</v>
      </c>
      <c r="L2706" s="363" t="s">
        <v>1192</v>
      </c>
      <c r="M2706" s="363">
        <v>8</v>
      </c>
      <c r="N2706" s="363" t="s">
        <v>5</v>
      </c>
      <c r="O2706" s="363">
        <v>1</v>
      </c>
      <c r="P2706" s="363">
        <v>0</v>
      </c>
      <c r="Q2706" s="363">
        <v>1</v>
      </c>
      <c r="R2706" s="363">
        <v>0</v>
      </c>
      <c r="S2706" s="363">
        <v>0</v>
      </c>
      <c r="T2706" s="363">
        <v>1</v>
      </c>
      <c r="U2706" s="365" t="s">
        <v>5970</v>
      </c>
      <c r="V2706"/>
    </row>
    <row r="2707" spans="1:22" s="2" customFormat="1" x14ac:dyDescent="0.25">
      <c r="A2707" s="327"/>
      <c r="B2707" s="74">
        <f t="shared" si="90"/>
        <v>2706</v>
      </c>
      <c r="C2707" s="366">
        <v>10</v>
      </c>
      <c r="D2707" s="74" t="str">
        <f>IF(ISNUMBER(C2707),LOOKUP(C2707,LL!$Q$2:$Q$40,LL!$T$2:$T$40),"")</f>
        <v>MA</v>
      </c>
      <c r="E2707" s="74">
        <f>IF(ISNUMBER(C2707),LOOKUP(C2707,LL!$Q$2:$Q$40,LL!$U$2:$U$40),"")</f>
        <v>41</v>
      </c>
      <c r="F2707" s="366">
        <v>0</v>
      </c>
      <c r="G2707" s="366">
        <v>9</v>
      </c>
      <c r="H2707" s="366" t="s">
        <v>358</v>
      </c>
      <c r="I2707" s="366" t="s">
        <v>341</v>
      </c>
      <c r="J2707" s="366" t="s">
        <v>187</v>
      </c>
      <c r="K2707" s="367" t="s">
        <v>822</v>
      </c>
      <c r="L2707" s="366" t="s">
        <v>1192</v>
      </c>
      <c r="M2707" s="366">
        <v>0</v>
      </c>
      <c r="N2707" s="366" t="s">
        <v>341</v>
      </c>
      <c r="O2707" s="366">
        <v>0</v>
      </c>
      <c r="P2707" s="366">
        <v>0</v>
      </c>
      <c r="Q2707" s="366">
        <v>0</v>
      </c>
      <c r="R2707" s="366">
        <v>0</v>
      </c>
      <c r="S2707" s="366">
        <v>0</v>
      </c>
      <c r="T2707" s="366">
        <v>0</v>
      </c>
      <c r="U2707" s="368"/>
      <c r="V2707"/>
    </row>
    <row r="2708" spans="1:22" s="2" customFormat="1" x14ac:dyDescent="0.25">
      <c r="A2708" s="327">
        <v>19</v>
      </c>
      <c r="B2708" s="73">
        <f t="shared" si="90"/>
        <v>2707</v>
      </c>
      <c r="C2708" s="363">
        <v>10</v>
      </c>
      <c r="D2708" s="73" t="str">
        <f>IF(ISNUMBER(C2708),LOOKUP(C2708,LL!$Q$2:$Q$40,LL!$T$2:$T$40),"")</f>
        <v>MA</v>
      </c>
      <c r="E2708" s="73">
        <f>IF(ISNUMBER(C2708),LOOKUP(C2708,LL!$Q$2:$Q$40,LL!$U$2:$U$40),"")</f>
        <v>41</v>
      </c>
      <c r="F2708" s="363">
        <v>0</v>
      </c>
      <c r="G2708" s="363">
        <v>1</v>
      </c>
      <c r="H2708" s="363" t="s">
        <v>197</v>
      </c>
      <c r="I2708" s="363" t="s">
        <v>177</v>
      </c>
      <c r="J2708" s="363" t="s">
        <v>191</v>
      </c>
      <c r="K2708" s="364" t="s">
        <v>480</v>
      </c>
      <c r="L2708" s="363" t="s">
        <v>1468</v>
      </c>
      <c r="M2708" s="363" t="s">
        <v>1202</v>
      </c>
      <c r="N2708" s="363" t="s">
        <v>5971</v>
      </c>
      <c r="O2708" s="363">
        <v>5</v>
      </c>
      <c r="P2708" s="363">
        <v>0</v>
      </c>
      <c r="Q2708" s="363">
        <v>0</v>
      </c>
      <c r="R2708" s="363">
        <v>1</v>
      </c>
      <c r="S2708" s="363">
        <v>0</v>
      </c>
      <c r="T2708" s="363">
        <v>0</v>
      </c>
      <c r="U2708" s="365" t="s">
        <v>5972</v>
      </c>
      <c r="V2708"/>
    </row>
    <row r="2709" spans="1:22" s="2" customFormat="1" x14ac:dyDescent="0.25">
      <c r="A2709" s="327"/>
      <c r="B2709" s="74">
        <f t="shared" si="90"/>
        <v>2708</v>
      </c>
      <c r="C2709" s="366">
        <v>10</v>
      </c>
      <c r="D2709" s="74" t="str">
        <f>IF(ISNUMBER(C2709),LOOKUP(C2709,LL!$Q$2:$Q$40,LL!$T$2:$T$40),"")</f>
        <v>MA</v>
      </c>
      <c r="E2709" s="74">
        <f>IF(ISNUMBER(C2709),LOOKUP(C2709,LL!$Q$2:$Q$40,LL!$U$2:$U$40),"")</f>
        <v>41</v>
      </c>
      <c r="F2709" s="366">
        <v>0</v>
      </c>
      <c r="G2709" s="366">
        <v>2</v>
      </c>
      <c r="H2709" s="366" t="s">
        <v>197</v>
      </c>
      <c r="I2709" s="366" t="s">
        <v>0</v>
      </c>
      <c r="J2709" s="366" t="s">
        <v>3</v>
      </c>
      <c r="K2709" s="367" t="s">
        <v>480</v>
      </c>
      <c r="L2709" s="366" t="s">
        <v>1468</v>
      </c>
      <c r="M2709" s="366" t="s">
        <v>1202</v>
      </c>
      <c r="N2709" s="366" t="s">
        <v>5973</v>
      </c>
      <c r="O2709" s="366">
        <v>5</v>
      </c>
      <c r="P2709" s="366">
        <v>5</v>
      </c>
      <c r="Q2709" s="366">
        <v>0</v>
      </c>
      <c r="R2709" s="366">
        <v>0</v>
      </c>
      <c r="S2709" s="366">
        <v>0</v>
      </c>
      <c r="T2709" s="366">
        <v>0</v>
      </c>
      <c r="U2709" s="368" t="s">
        <v>5974</v>
      </c>
      <c r="V2709"/>
    </row>
    <row r="2710" spans="1:22" s="2" customFormat="1" x14ac:dyDescent="0.25">
      <c r="A2710" s="327"/>
      <c r="B2710" s="73">
        <f t="shared" si="90"/>
        <v>2709</v>
      </c>
      <c r="C2710" s="363">
        <v>10</v>
      </c>
      <c r="D2710" s="73" t="str">
        <f>IF(ISNUMBER(C2710),LOOKUP(C2710,LL!$Q$2:$Q$40,LL!$T$2:$T$40),"")</f>
        <v>MA</v>
      </c>
      <c r="E2710" s="73">
        <f>IF(ISNUMBER(C2710),LOOKUP(C2710,LL!$Q$2:$Q$40,LL!$U$2:$U$40),"")</f>
        <v>41</v>
      </c>
      <c r="F2710" s="363">
        <v>0</v>
      </c>
      <c r="G2710" s="363">
        <v>3</v>
      </c>
      <c r="H2710" s="363" t="s">
        <v>197</v>
      </c>
      <c r="I2710" s="363" t="s">
        <v>0</v>
      </c>
      <c r="J2710" s="363" t="s">
        <v>192</v>
      </c>
      <c r="K2710" s="364" t="s">
        <v>480</v>
      </c>
      <c r="L2710" s="363" t="s">
        <v>1286</v>
      </c>
      <c r="M2710" s="363" t="s">
        <v>4605</v>
      </c>
      <c r="N2710" s="363" t="s">
        <v>5975</v>
      </c>
      <c r="O2710" s="363">
        <v>1</v>
      </c>
      <c r="P2710" s="363">
        <v>1</v>
      </c>
      <c r="Q2710" s="363">
        <v>0</v>
      </c>
      <c r="R2710" s="363">
        <v>0</v>
      </c>
      <c r="S2710" s="363">
        <v>0</v>
      </c>
      <c r="T2710" s="363">
        <v>0</v>
      </c>
      <c r="U2710" s="365" t="s">
        <v>5976</v>
      </c>
      <c r="V2710"/>
    </row>
    <row r="2711" spans="1:22" s="2" customFormat="1" x14ac:dyDescent="0.25">
      <c r="A2711" s="327">
        <v>32</v>
      </c>
      <c r="B2711" s="74">
        <f t="shared" si="90"/>
        <v>2710</v>
      </c>
      <c r="C2711" s="366">
        <v>10</v>
      </c>
      <c r="D2711" s="74" t="str">
        <f>IF(ISNUMBER(C2711),LOOKUP(C2711,LL!$Q$2:$Q$40,LL!$T$2:$T$40),"")</f>
        <v>MA</v>
      </c>
      <c r="E2711" s="74">
        <f>IF(ISNUMBER(C2711),LOOKUP(C2711,LL!$Q$2:$Q$40,LL!$U$2:$U$40),"")</f>
        <v>41</v>
      </c>
      <c r="F2711" s="366">
        <v>0</v>
      </c>
      <c r="G2711" s="366">
        <v>64</v>
      </c>
      <c r="H2711" s="366" t="s">
        <v>197</v>
      </c>
      <c r="I2711" s="366" t="s">
        <v>177</v>
      </c>
      <c r="J2711" s="366" t="s">
        <v>3</v>
      </c>
      <c r="K2711" s="367" t="s">
        <v>390</v>
      </c>
      <c r="L2711" s="366" t="s">
        <v>2311</v>
      </c>
      <c r="M2711" s="366" t="s">
        <v>2324</v>
      </c>
      <c r="N2711" s="366" t="s">
        <v>5977</v>
      </c>
      <c r="O2711" s="366">
        <v>10</v>
      </c>
      <c r="P2711" s="366" t="s">
        <v>2312</v>
      </c>
      <c r="Q2711" s="366" t="s">
        <v>562</v>
      </c>
      <c r="R2711" s="366" t="s">
        <v>2312</v>
      </c>
      <c r="S2711" s="366" t="s">
        <v>2312</v>
      </c>
      <c r="T2711" s="366" t="s">
        <v>1551</v>
      </c>
      <c r="U2711" s="368" t="s">
        <v>5989</v>
      </c>
      <c r="V2711"/>
    </row>
    <row r="2712" spans="1:22" s="2" customFormat="1" x14ac:dyDescent="0.25">
      <c r="A2712" s="327"/>
      <c r="B2712" s="73">
        <f t="shared" si="90"/>
        <v>2711</v>
      </c>
      <c r="C2712" s="363">
        <v>10</v>
      </c>
      <c r="D2712" s="73" t="str">
        <f>IF(ISNUMBER(C2712),LOOKUP(C2712,LL!$Q$2:$Q$40,LL!$T$2:$T$40),"")</f>
        <v>MA</v>
      </c>
      <c r="E2712" s="73">
        <f>IF(ISNUMBER(C2712),LOOKUP(C2712,LL!$Q$2:$Q$40,LL!$U$2:$U$40),"")</f>
        <v>41</v>
      </c>
      <c r="F2712" s="363">
        <v>0</v>
      </c>
      <c r="G2712" s="363">
        <v>65</v>
      </c>
      <c r="H2712" s="363" t="s">
        <v>197</v>
      </c>
      <c r="I2712" s="363" t="s">
        <v>177</v>
      </c>
      <c r="J2712" s="363" t="s">
        <v>3</v>
      </c>
      <c r="K2712" s="364" t="s">
        <v>390</v>
      </c>
      <c r="L2712" s="363" t="s">
        <v>2311</v>
      </c>
      <c r="M2712" s="363" t="s">
        <v>2324</v>
      </c>
      <c r="N2712" s="363" t="s">
        <v>5041</v>
      </c>
      <c r="O2712" s="363">
        <v>10</v>
      </c>
      <c r="P2712" s="363" t="s">
        <v>2312</v>
      </c>
      <c r="Q2712" s="363" t="s">
        <v>2312</v>
      </c>
      <c r="R2712" s="363" t="s">
        <v>2312</v>
      </c>
      <c r="S2712" s="363" t="s">
        <v>2312</v>
      </c>
      <c r="T2712" s="363"/>
      <c r="U2712" s="365" t="s">
        <v>5978</v>
      </c>
      <c r="V2712"/>
    </row>
    <row r="2713" spans="1:22" s="2" customFormat="1" x14ac:dyDescent="0.25">
      <c r="A2713" s="327"/>
      <c r="B2713" s="74">
        <f t="shared" si="90"/>
        <v>2712</v>
      </c>
      <c r="C2713" s="366">
        <v>10</v>
      </c>
      <c r="D2713" s="74" t="str">
        <f>IF(ISNUMBER(C2713),LOOKUP(C2713,LL!$Q$2:$Q$40,LL!$T$2:$T$40),"")</f>
        <v>MA</v>
      </c>
      <c r="E2713" s="74">
        <f>IF(ISNUMBER(C2713),LOOKUP(C2713,LL!$Q$2:$Q$40,LL!$U$2:$U$40),"")</f>
        <v>41</v>
      </c>
      <c r="F2713" s="366">
        <v>0</v>
      </c>
      <c r="G2713" s="366">
        <v>66</v>
      </c>
      <c r="H2713" s="366" t="s">
        <v>217</v>
      </c>
      <c r="I2713" s="366" t="s">
        <v>177</v>
      </c>
      <c r="J2713" s="366" t="s">
        <v>3</v>
      </c>
      <c r="K2713" s="367" t="s">
        <v>390</v>
      </c>
      <c r="L2713" s="366" t="s">
        <v>2311</v>
      </c>
      <c r="M2713" s="366" t="s">
        <v>2324</v>
      </c>
      <c r="N2713" s="366" t="s">
        <v>5979</v>
      </c>
      <c r="O2713" s="366">
        <v>10</v>
      </c>
      <c r="P2713" s="366" t="s">
        <v>1551</v>
      </c>
      <c r="Q2713" s="366" t="s">
        <v>2312</v>
      </c>
      <c r="R2713" s="366"/>
      <c r="S2713" s="366"/>
      <c r="T2713" s="366"/>
      <c r="U2713" s="368" t="s">
        <v>5980</v>
      </c>
      <c r="V2713"/>
    </row>
    <row r="2714" spans="1:22" s="2" customFormat="1" x14ac:dyDescent="0.25">
      <c r="A2714" s="327"/>
      <c r="B2714" s="73">
        <f t="shared" si="90"/>
        <v>2713</v>
      </c>
      <c r="C2714" s="363">
        <v>10</v>
      </c>
      <c r="D2714" s="73" t="str">
        <f>IF(ISNUMBER(C2714),LOOKUP(C2714,LL!$Q$2:$Q$40,LL!$T$2:$T$40),"")</f>
        <v>MA</v>
      </c>
      <c r="E2714" s="73">
        <f>IF(ISNUMBER(C2714),LOOKUP(C2714,LL!$Q$2:$Q$40,LL!$U$2:$U$40),"")</f>
        <v>41</v>
      </c>
      <c r="F2714" s="363">
        <v>0</v>
      </c>
      <c r="G2714" s="363">
        <v>67</v>
      </c>
      <c r="H2714" s="363" t="s">
        <v>200</v>
      </c>
      <c r="I2714" s="363" t="s">
        <v>177</v>
      </c>
      <c r="J2714" s="363" t="s">
        <v>3</v>
      </c>
      <c r="K2714" s="364" t="s">
        <v>390</v>
      </c>
      <c r="L2714" s="363" t="s">
        <v>1186</v>
      </c>
      <c r="M2714" s="363" t="s">
        <v>2324</v>
      </c>
      <c r="N2714" s="363" t="s">
        <v>5981</v>
      </c>
      <c r="O2714" s="363">
        <v>10</v>
      </c>
      <c r="P2714" s="363" t="s">
        <v>2312</v>
      </c>
      <c r="Q2714" s="363"/>
      <c r="R2714" s="363"/>
      <c r="S2714" s="363"/>
      <c r="T2714" s="363"/>
      <c r="U2714" s="365" t="s">
        <v>5982</v>
      </c>
      <c r="V2714"/>
    </row>
    <row r="2715" spans="1:22" s="2" customFormat="1" x14ac:dyDescent="0.25">
      <c r="A2715" s="327"/>
      <c r="B2715" s="74">
        <f t="shared" si="90"/>
        <v>2714</v>
      </c>
      <c r="C2715" s="366">
        <v>10</v>
      </c>
      <c r="D2715" s="74" t="str">
        <f>IF(ISNUMBER(C2715),LOOKUP(C2715,LL!$Q$2:$Q$40,LL!$T$2:$T$40),"")</f>
        <v>MA</v>
      </c>
      <c r="E2715" s="74">
        <f>IF(ISNUMBER(C2715),LOOKUP(C2715,LL!$Q$2:$Q$40,LL!$U$2:$U$40),"")</f>
        <v>41</v>
      </c>
      <c r="F2715" s="366">
        <v>0</v>
      </c>
      <c r="G2715" s="366">
        <v>68</v>
      </c>
      <c r="H2715" s="366" t="s">
        <v>176</v>
      </c>
      <c r="I2715" s="366" t="s">
        <v>177</v>
      </c>
      <c r="J2715" s="366" t="s">
        <v>5</v>
      </c>
      <c r="K2715" s="367" t="s">
        <v>390</v>
      </c>
      <c r="L2715" s="366" t="s">
        <v>2311</v>
      </c>
      <c r="M2715" s="366" t="s">
        <v>2324</v>
      </c>
      <c r="N2715" s="366" t="s">
        <v>4553</v>
      </c>
      <c r="O2715" s="366">
        <v>10</v>
      </c>
      <c r="P2715" s="366" t="s">
        <v>2312</v>
      </c>
      <c r="Q2715" s="366"/>
      <c r="R2715" s="366"/>
      <c r="S2715" s="366"/>
      <c r="T2715" s="366"/>
      <c r="U2715" s="368" t="s">
        <v>5983</v>
      </c>
      <c r="V2715"/>
    </row>
    <row r="2716" spans="1:22" s="2" customFormat="1" x14ac:dyDescent="0.25">
      <c r="A2716" s="327"/>
      <c r="B2716" s="73">
        <f t="shared" si="90"/>
        <v>2715</v>
      </c>
      <c r="C2716" s="363">
        <v>10</v>
      </c>
      <c r="D2716" s="73" t="str">
        <f>IF(ISNUMBER(C2716),LOOKUP(C2716,LL!$Q$2:$Q$40,LL!$T$2:$T$40),"")</f>
        <v>MA</v>
      </c>
      <c r="E2716" s="73">
        <f>IF(ISNUMBER(C2716),LOOKUP(C2716,LL!$Q$2:$Q$40,LL!$U$2:$U$40),"")</f>
        <v>41</v>
      </c>
      <c r="F2716" s="363">
        <v>0</v>
      </c>
      <c r="G2716" s="363">
        <v>69</v>
      </c>
      <c r="H2716" s="363" t="s">
        <v>197</v>
      </c>
      <c r="I2716" s="363" t="s">
        <v>177</v>
      </c>
      <c r="J2716" s="363" t="s">
        <v>261</v>
      </c>
      <c r="K2716" s="364" t="s">
        <v>390</v>
      </c>
      <c r="L2716" s="363" t="s">
        <v>2311</v>
      </c>
      <c r="M2716" s="363" t="s">
        <v>2324</v>
      </c>
      <c r="N2716" s="363" t="s">
        <v>5985</v>
      </c>
      <c r="O2716" s="363">
        <v>10</v>
      </c>
      <c r="P2716" s="363" t="s">
        <v>2312</v>
      </c>
      <c r="Q2716" s="363" t="s">
        <v>2312</v>
      </c>
      <c r="R2716" s="363" t="s">
        <v>2312</v>
      </c>
      <c r="S2716" s="363" t="s">
        <v>2312</v>
      </c>
      <c r="T2716" s="363"/>
      <c r="U2716" s="365" t="s">
        <v>5984</v>
      </c>
      <c r="V2716"/>
    </row>
    <row r="2717" spans="1:22" s="2" customFormat="1" x14ac:dyDescent="0.25">
      <c r="A2717" s="327"/>
      <c r="B2717" s="74">
        <f t="shared" si="90"/>
        <v>2716</v>
      </c>
      <c r="C2717" s="366">
        <v>10</v>
      </c>
      <c r="D2717" s="74" t="str">
        <f>IF(ISNUMBER(C2717),LOOKUP(C2717,LL!$Q$2:$Q$40,LL!$T$2:$T$40),"")</f>
        <v>MA</v>
      </c>
      <c r="E2717" s="74">
        <f>IF(ISNUMBER(C2717),LOOKUP(C2717,LL!$Q$2:$Q$40,LL!$U$2:$U$40),"")</f>
        <v>41</v>
      </c>
      <c r="F2717" s="366">
        <v>0</v>
      </c>
      <c r="G2717" s="366">
        <v>61</v>
      </c>
      <c r="H2717" s="366" t="s">
        <v>65</v>
      </c>
      <c r="I2717" s="366" t="s">
        <v>191</v>
      </c>
      <c r="J2717" s="366" t="s">
        <v>3</v>
      </c>
      <c r="K2717" s="367" t="s">
        <v>390</v>
      </c>
      <c r="L2717" s="366" t="s">
        <v>2311</v>
      </c>
      <c r="M2717" s="366" t="s">
        <v>2324</v>
      </c>
      <c r="N2717" s="366" t="s">
        <v>3069</v>
      </c>
      <c r="O2717" s="366">
        <v>10</v>
      </c>
      <c r="P2717" s="366" t="s">
        <v>2312</v>
      </c>
      <c r="Q2717" s="366" t="s">
        <v>2312</v>
      </c>
      <c r="R2717" s="366" t="s">
        <v>2312</v>
      </c>
      <c r="S2717" s="366"/>
      <c r="T2717" s="366"/>
      <c r="U2717" s="368" t="s">
        <v>5986</v>
      </c>
      <c r="V2717"/>
    </row>
    <row r="2718" spans="1:22" s="2" customFormat="1" x14ac:dyDescent="0.25">
      <c r="A2718" s="327"/>
      <c r="B2718" s="73">
        <f t="shared" si="90"/>
        <v>2717</v>
      </c>
      <c r="C2718" s="363">
        <v>10</v>
      </c>
      <c r="D2718" s="73" t="str">
        <f>IF(ISNUMBER(C2718),LOOKUP(C2718,LL!$Q$2:$Q$40,LL!$T$2:$T$40),"")</f>
        <v>MA</v>
      </c>
      <c r="E2718" s="73">
        <f>IF(ISNUMBER(C2718),LOOKUP(C2718,LL!$Q$2:$Q$40,LL!$U$2:$U$40),"")</f>
        <v>41</v>
      </c>
      <c r="F2718" s="363">
        <v>0</v>
      </c>
      <c r="G2718" s="363">
        <v>62</v>
      </c>
      <c r="H2718" s="363" t="s">
        <v>65</v>
      </c>
      <c r="I2718" s="363" t="s">
        <v>191</v>
      </c>
      <c r="J2718" s="363" t="s">
        <v>3</v>
      </c>
      <c r="K2718" s="364" t="s">
        <v>390</v>
      </c>
      <c r="L2718" s="363" t="s">
        <v>2311</v>
      </c>
      <c r="M2718" s="363" t="s">
        <v>2324</v>
      </c>
      <c r="N2718" s="363" t="s">
        <v>4556</v>
      </c>
      <c r="O2718" s="363">
        <v>10</v>
      </c>
      <c r="P2718" s="363" t="s">
        <v>2312</v>
      </c>
      <c r="Q2718" s="363" t="s">
        <v>2312</v>
      </c>
      <c r="R2718" s="363"/>
      <c r="S2718" s="363"/>
      <c r="T2718" s="363"/>
      <c r="U2718" s="365" t="s">
        <v>5987</v>
      </c>
      <c r="V2718"/>
    </row>
    <row r="2719" spans="1:22" s="2" customFormat="1" x14ac:dyDescent="0.25">
      <c r="A2719" s="327"/>
      <c r="B2719" s="74">
        <f t="shared" si="90"/>
        <v>2718</v>
      </c>
      <c r="C2719" s="366">
        <v>10</v>
      </c>
      <c r="D2719" s="74" t="str">
        <f>IF(ISNUMBER(C2719),LOOKUP(C2719,LL!$Q$2:$Q$40,LL!$T$2:$T$40),"")</f>
        <v>MA</v>
      </c>
      <c r="E2719" s="74">
        <f>IF(ISNUMBER(C2719),LOOKUP(C2719,LL!$Q$2:$Q$40,LL!$U$2:$U$40),"")</f>
        <v>41</v>
      </c>
      <c r="F2719" s="366">
        <v>0</v>
      </c>
      <c r="G2719" s="366">
        <v>63</v>
      </c>
      <c r="H2719" s="366" t="s">
        <v>626</v>
      </c>
      <c r="I2719" s="366" t="s">
        <v>191</v>
      </c>
      <c r="J2719" s="366" t="s">
        <v>3</v>
      </c>
      <c r="K2719" s="367" t="s">
        <v>390</v>
      </c>
      <c r="L2719" s="366" t="s">
        <v>2311</v>
      </c>
      <c r="M2719" s="366" t="s">
        <v>562</v>
      </c>
      <c r="N2719" s="366" t="s">
        <v>5988</v>
      </c>
      <c r="O2719" s="366">
        <v>210</v>
      </c>
      <c r="P2719" s="366" t="s">
        <v>562</v>
      </c>
      <c r="Q2719" s="366" t="s">
        <v>562</v>
      </c>
      <c r="R2719" s="366" t="s">
        <v>562</v>
      </c>
      <c r="S2719" s="366"/>
      <c r="T2719" s="366"/>
      <c r="U2719" s="368" t="s">
        <v>5990</v>
      </c>
      <c r="V2719"/>
    </row>
    <row r="2720" spans="1:22" s="2" customFormat="1" x14ac:dyDescent="0.25">
      <c r="A2720" s="327"/>
      <c r="B2720" s="73">
        <f t="shared" si="90"/>
        <v>2719</v>
      </c>
      <c r="C2720" s="363">
        <v>10</v>
      </c>
      <c r="D2720" s="73" t="str">
        <f>IF(ISNUMBER(C2720),LOOKUP(C2720,LL!$Q$2:$Q$40,LL!$T$2:$T$40),"")</f>
        <v>MA</v>
      </c>
      <c r="E2720" s="73">
        <f>IF(ISNUMBER(C2720),LOOKUP(C2720,LL!$Q$2:$Q$40,LL!$U$2:$U$40),"")</f>
        <v>41</v>
      </c>
      <c r="F2720" s="363">
        <v>0</v>
      </c>
      <c r="G2720" s="363">
        <v>64</v>
      </c>
      <c r="H2720" s="363" t="s">
        <v>389</v>
      </c>
      <c r="I2720" s="363" t="s">
        <v>191</v>
      </c>
      <c r="J2720" s="363" t="s">
        <v>3</v>
      </c>
      <c r="K2720" s="364" t="s">
        <v>390</v>
      </c>
      <c r="L2720" s="363" t="s">
        <v>2311</v>
      </c>
      <c r="M2720" s="363" t="s">
        <v>562</v>
      </c>
      <c r="N2720" s="363" t="s">
        <v>5991</v>
      </c>
      <c r="O2720" s="363">
        <v>210</v>
      </c>
      <c r="P2720" s="363" t="s">
        <v>562</v>
      </c>
      <c r="Q2720" s="363" t="s">
        <v>2312</v>
      </c>
      <c r="R2720" s="363"/>
      <c r="S2720" s="363"/>
      <c r="T2720" s="363"/>
      <c r="U2720" s="365" t="s">
        <v>5992</v>
      </c>
      <c r="V2720"/>
    </row>
    <row r="2721" spans="1:22" s="2" customFormat="1" x14ac:dyDescent="0.25">
      <c r="A2721" s="327"/>
      <c r="B2721" s="74">
        <f t="shared" si="90"/>
        <v>2720</v>
      </c>
      <c r="C2721" s="366">
        <v>10</v>
      </c>
      <c r="D2721" s="74" t="str">
        <f>IF(ISNUMBER(C2721),LOOKUP(C2721,LL!$Q$2:$Q$40,LL!$T$2:$T$40),"")</f>
        <v>MA</v>
      </c>
      <c r="E2721" s="74">
        <f>IF(ISNUMBER(C2721),LOOKUP(C2721,LL!$Q$2:$Q$40,LL!$U$2:$U$40),"")</f>
        <v>41</v>
      </c>
      <c r="F2721" s="366">
        <v>0</v>
      </c>
      <c r="G2721" s="366">
        <v>65</v>
      </c>
      <c r="H2721" s="366" t="s">
        <v>65</v>
      </c>
      <c r="I2721" s="366" t="s">
        <v>191</v>
      </c>
      <c r="J2721" s="366" t="s">
        <v>3</v>
      </c>
      <c r="K2721" s="367" t="s">
        <v>390</v>
      </c>
      <c r="L2721" s="366" t="s">
        <v>2311</v>
      </c>
      <c r="M2721" s="366" t="s">
        <v>2324</v>
      </c>
      <c r="N2721" s="366" t="s">
        <v>5387</v>
      </c>
      <c r="O2721" s="366">
        <v>10</v>
      </c>
      <c r="P2721" s="366" t="s">
        <v>2312</v>
      </c>
      <c r="Q2721" s="366" t="s">
        <v>2312</v>
      </c>
      <c r="R2721" s="366" t="s">
        <v>2312</v>
      </c>
      <c r="S2721" s="366"/>
      <c r="T2721" s="366"/>
      <c r="U2721" s="368" t="s">
        <v>5993</v>
      </c>
      <c r="V2721"/>
    </row>
    <row r="2722" spans="1:22" s="2" customFormat="1" x14ac:dyDescent="0.25">
      <c r="A2722" s="327"/>
      <c r="B2722" s="73">
        <f t="shared" si="90"/>
        <v>2721</v>
      </c>
      <c r="C2722" s="363">
        <v>10</v>
      </c>
      <c r="D2722" s="73" t="str">
        <f>IF(ISNUMBER(C2722),LOOKUP(C2722,LL!$Q$2:$Q$40,LL!$T$2:$T$40),"")</f>
        <v>MA</v>
      </c>
      <c r="E2722" s="73">
        <f>IF(ISNUMBER(C2722),LOOKUP(C2722,LL!$Q$2:$Q$40,LL!$U$2:$U$40),"")</f>
        <v>41</v>
      </c>
      <c r="F2722" s="363">
        <v>0</v>
      </c>
      <c r="G2722" s="363">
        <v>73</v>
      </c>
      <c r="H2722" s="363" t="s">
        <v>186</v>
      </c>
      <c r="I2722" s="363" t="s">
        <v>187</v>
      </c>
      <c r="J2722" s="363" t="s">
        <v>261</v>
      </c>
      <c r="K2722" s="364" t="s">
        <v>390</v>
      </c>
      <c r="L2722" s="363" t="s">
        <v>2311</v>
      </c>
      <c r="M2722" s="363" t="s">
        <v>1551</v>
      </c>
      <c r="N2722" s="363" t="s">
        <v>5994</v>
      </c>
      <c r="O2722" s="363">
        <v>310</v>
      </c>
      <c r="P2722" s="363" t="s">
        <v>1551</v>
      </c>
      <c r="Q2722" s="363"/>
      <c r="R2722" s="363"/>
      <c r="S2722" s="363"/>
      <c r="T2722" s="363"/>
      <c r="U2722" s="365" t="s">
        <v>5995</v>
      </c>
      <c r="V2722"/>
    </row>
    <row r="2723" spans="1:22" s="2" customFormat="1" x14ac:dyDescent="0.25">
      <c r="A2723" s="327"/>
      <c r="B2723" s="74">
        <f t="shared" si="90"/>
        <v>2722</v>
      </c>
      <c r="C2723" s="366">
        <v>10</v>
      </c>
      <c r="D2723" s="74" t="str">
        <f>IF(ISNUMBER(C2723),LOOKUP(C2723,LL!$Q$2:$Q$40,LL!$T$2:$T$40),"")</f>
        <v>MA</v>
      </c>
      <c r="E2723" s="74">
        <f>IF(ISNUMBER(C2723),LOOKUP(C2723,LL!$Q$2:$Q$40,LL!$U$2:$U$40),"")</f>
        <v>41</v>
      </c>
      <c r="F2723" s="366">
        <v>0</v>
      </c>
      <c r="G2723" s="366">
        <v>74</v>
      </c>
      <c r="H2723" s="366" t="s">
        <v>186</v>
      </c>
      <c r="I2723" s="366" t="s">
        <v>187</v>
      </c>
      <c r="J2723" s="366" t="s">
        <v>261</v>
      </c>
      <c r="K2723" s="367" t="s">
        <v>390</v>
      </c>
      <c r="L2723" s="366" t="s">
        <v>2311</v>
      </c>
      <c r="M2723" s="366" t="s">
        <v>2324</v>
      </c>
      <c r="N2723" s="366" t="s">
        <v>5395</v>
      </c>
      <c r="O2723" s="366">
        <v>10</v>
      </c>
      <c r="P2723" s="366" t="s">
        <v>2312</v>
      </c>
      <c r="Q2723" s="366"/>
      <c r="R2723" s="366"/>
      <c r="S2723" s="366"/>
      <c r="T2723" s="366"/>
      <c r="U2723" s="368" t="s">
        <v>5996</v>
      </c>
      <c r="V2723"/>
    </row>
    <row r="2724" spans="1:22" s="2" customFormat="1" x14ac:dyDescent="0.25">
      <c r="A2724" s="327"/>
      <c r="B2724" s="73">
        <f t="shared" si="90"/>
        <v>2723</v>
      </c>
      <c r="C2724" s="363">
        <v>10</v>
      </c>
      <c r="D2724" s="73" t="str">
        <f>IF(ISNUMBER(C2724),LOOKUP(C2724,LL!$Q$2:$Q$40,LL!$T$2:$T$40),"")</f>
        <v>MA</v>
      </c>
      <c r="E2724" s="73">
        <f>IF(ISNUMBER(C2724),LOOKUP(C2724,LL!$Q$2:$Q$40,LL!$U$2:$U$40),"")</f>
        <v>41</v>
      </c>
      <c r="F2724" s="363">
        <v>0</v>
      </c>
      <c r="G2724" s="363">
        <v>75</v>
      </c>
      <c r="H2724" s="363" t="s">
        <v>186</v>
      </c>
      <c r="I2724" s="363" t="s">
        <v>187</v>
      </c>
      <c r="J2724" s="363" t="s">
        <v>546</v>
      </c>
      <c r="K2724" s="364" t="s">
        <v>390</v>
      </c>
      <c r="L2724" s="363" t="s">
        <v>1186</v>
      </c>
      <c r="M2724" s="363" t="s">
        <v>1551</v>
      </c>
      <c r="N2724" s="363" t="s">
        <v>5998</v>
      </c>
      <c r="O2724" s="363">
        <v>310</v>
      </c>
      <c r="P2724" s="363" t="s">
        <v>1551</v>
      </c>
      <c r="Q2724" s="363" t="s">
        <v>1551</v>
      </c>
      <c r="R2724" s="363" t="s">
        <v>1551</v>
      </c>
      <c r="S2724" s="363" t="s">
        <v>1551</v>
      </c>
      <c r="T2724" s="363" t="s">
        <v>1551</v>
      </c>
      <c r="U2724" s="365" t="s">
        <v>5997</v>
      </c>
      <c r="V2724"/>
    </row>
    <row r="2725" spans="1:22" s="2" customFormat="1" x14ac:dyDescent="0.25">
      <c r="A2725" s="327"/>
      <c r="B2725" s="74">
        <f t="shared" si="90"/>
        <v>2724</v>
      </c>
      <c r="C2725" s="366">
        <v>10</v>
      </c>
      <c r="D2725" s="74" t="str">
        <f>IF(ISNUMBER(C2725),LOOKUP(C2725,LL!$Q$2:$Q$40,LL!$T$2:$T$40),"")</f>
        <v>MA</v>
      </c>
      <c r="E2725" s="74">
        <f>IF(ISNUMBER(C2725),LOOKUP(C2725,LL!$Q$2:$Q$40,LL!$U$2:$U$40),"")</f>
        <v>41</v>
      </c>
      <c r="F2725" s="366">
        <v>0</v>
      </c>
      <c r="G2725" s="366">
        <v>76</v>
      </c>
      <c r="H2725" s="366" t="s">
        <v>186</v>
      </c>
      <c r="I2725" s="366" t="s">
        <v>187</v>
      </c>
      <c r="J2725" s="366" t="s">
        <v>546</v>
      </c>
      <c r="K2725" s="367" t="s">
        <v>390</v>
      </c>
      <c r="L2725" s="366" t="s">
        <v>1186</v>
      </c>
      <c r="M2725" s="366" t="s">
        <v>1551</v>
      </c>
      <c r="N2725" s="366" t="s">
        <v>5999</v>
      </c>
      <c r="O2725" s="366">
        <v>310</v>
      </c>
      <c r="P2725" s="366" t="s">
        <v>1551</v>
      </c>
      <c r="Q2725" s="366" t="s">
        <v>1551</v>
      </c>
      <c r="R2725" s="366"/>
      <c r="S2725" s="366"/>
      <c r="T2725" s="366"/>
      <c r="U2725" s="368" t="s">
        <v>6000</v>
      </c>
      <c r="V2725"/>
    </row>
    <row r="2726" spans="1:22" s="2" customFormat="1" x14ac:dyDescent="0.25">
      <c r="A2726" s="327"/>
      <c r="B2726" s="73">
        <f t="shared" si="90"/>
        <v>2725</v>
      </c>
      <c r="C2726" s="363">
        <v>10</v>
      </c>
      <c r="D2726" s="73" t="str">
        <f>IF(ISNUMBER(C2726),LOOKUP(C2726,LL!$Q$2:$Q$40,LL!$T$2:$T$40),"")</f>
        <v>MA</v>
      </c>
      <c r="E2726" s="73">
        <f>IF(ISNUMBER(C2726),LOOKUP(C2726,LL!$Q$2:$Q$40,LL!$U$2:$U$40),"")</f>
        <v>41</v>
      </c>
      <c r="F2726" s="363">
        <v>0</v>
      </c>
      <c r="G2726" s="363">
        <v>77</v>
      </c>
      <c r="H2726" s="363" t="s">
        <v>186</v>
      </c>
      <c r="I2726" s="363" t="s">
        <v>187</v>
      </c>
      <c r="J2726" s="363" t="s">
        <v>546</v>
      </c>
      <c r="K2726" s="364" t="s">
        <v>390</v>
      </c>
      <c r="L2726" s="363" t="s">
        <v>2311</v>
      </c>
      <c r="M2726" s="363" t="s">
        <v>562</v>
      </c>
      <c r="N2726" s="363" t="s">
        <v>6001</v>
      </c>
      <c r="O2726" s="363">
        <v>212</v>
      </c>
      <c r="P2726" s="363" t="s">
        <v>2312</v>
      </c>
      <c r="Q2726" s="363" t="s">
        <v>2312</v>
      </c>
      <c r="R2726" s="363" t="s">
        <v>562</v>
      </c>
      <c r="S2726" s="363" t="s">
        <v>562</v>
      </c>
      <c r="T2726" s="363" t="s">
        <v>562</v>
      </c>
      <c r="U2726" s="365" t="s">
        <v>6002</v>
      </c>
      <c r="V2726"/>
    </row>
    <row r="2727" spans="1:22" s="2" customFormat="1" x14ac:dyDescent="0.25">
      <c r="A2727" s="327"/>
      <c r="B2727" s="74">
        <f t="shared" si="90"/>
        <v>2726</v>
      </c>
      <c r="C2727" s="366">
        <v>10</v>
      </c>
      <c r="D2727" s="74" t="str">
        <f>IF(ISNUMBER(C2727),LOOKUP(C2727,LL!$Q$2:$Q$40,LL!$T$2:$T$40),"")</f>
        <v>MA</v>
      </c>
      <c r="E2727" s="74">
        <f>IF(ISNUMBER(C2727),LOOKUP(C2727,LL!$Q$2:$Q$40,LL!$U$2:$U$40),"")</f>
        <v>41</v>
      </c>
      <c r="F2727" s="366">
        <v>0</v>
      </c>
      <c r="G2727" s="366">
        <v>78</v>
      </c>
      <c r="H2727" s="366" t="s">
        <v>186</v>
      </c>
      <c r="I2727" s="366" t="s">
        <v>187</v>
      </c>
      <c r="J2727" s="366" t="s">
        <v>188</v>
      </c>
      <c r="K2727" s="367" t="s">
        <v>390</v>
      </c>
      <c r="L2727" s="366" t="s">
        <v>2311</v>
      </c>
      <c r="M2727" s="366" t="s">
        <v>2324</v>
      </c>
      <c r="N2727" s="366" t="s">
        <v>532</v>
      </c>
      <c r="O2727" s="366">
        <v>10</v>
      </c>
      <c r="P2727" s="366" t="s">
        <v>2312</v>
      </c>
      <c r="Q2727" s="366" t="s">
        <v>2312</v>
      </c>
      <c r="R2727" s="366" t="s">
        <v>2312</v>
      </c>
      <c r="S2727" s="366"/>
      <c r="T2727" s="366"/>
      <c r="U2727" s="368" t="s">
        <v>6003</v>
      </c>
      <c r="V2727"/>
    </row>
    <row r="2728" spans="1:22" s="2" customFormat="1" x14ac:dyDescent="0.25">
      <c r="A2728" s="327"/>
      <c r="B2728" s="73">
        <f t="shared" si="90"/>
        <v>2727</v>
      </c>
      <c r="C2728" s="363">
        <v>10</v>
      </c>
      <c r="D2728" s="73" t="str">
        <f>IF(ISNUMBER(C2728),LOOKUP(C2728,LL!$Q$2:$Q$40,LL!$T$2:$T$40),"")</f>
        <v>MA</v>
      </c>
      <c r="E2728" s="73">
        <f>IF(ISNUMBER(C2728),LOOKUP(C2728,LL!$Q$2:$Q$40,LL!$U$2:$U$40),"")</f>
        <v>41</v>
      </c>
      <c r="F2728" s="363">
        <v>0</v>
      </c>
      <c r="G2728" s="363">
        <v>79</v>
      </c>
      <c r="H2728" s="363" t="s">
        <v>186</v>
      </c>
      <c r="I2728" s="363" t="s">
        <v>187</v>
      </c>
      <c r="J2728" s="363" t="s">
        <v>340</v>
      </c>
      <c r="K2728" s="364" t="s">
        <v>390</v>
      </c>
      <c r="L2728" s="363" t="s">
        <v>2311</v>
      </c>
      <c r="M2728" s="363" t="s">
        <v>2324</v>
      </c>
      <c r="N2728" s="363" t="s">
        <v>3970</v>
      </c>
      <c r="O2728" s="363">
        <v>10</v>
      </c>
      <c r="P2728" s="363" t="s">
        <v>2312</v>
      </c>
      <c r="Q2728" s="363" t="s">
        <v>1551</v>
      </c>
      <c r="R2728" s="363"/>
      <c r="S2728" s="363"/>
      <c r="T2728" s="363"/>
      <c r="U2728" s="365" t="s">
        <v>6004</v>
      </c>
      <c r="V2728"/>
    </row>
    <row r="2729" spans="1:22" s="2" customFormat="1" x14ac:dyDescent="0.25">
      <c r="A2729" s="327"/>
      <c r="B2729" s="74">
        <f t="shared" si="90"/>
        <v>2728</v>
      </c>
      <c r="C2729" s="366">
        <v>10</v>
      </c>
      <c r="D2729" s="74" t="str">
        <f>IF(ISNUMBER(C2729),LOOKUP(C2729,LL!$Q$2:$Q$40,LL!$T$2:$T$40),"")</f>
        <v>MA</v>
      </c>
      <c r="E2729" s="74">
        <f>IF(ISNUMBER(C2729),LOOKUP(C2729,LL!$Q$2:$Q$40,LL!$U$2:$U$40),"")</f>
        <v>41</v>
      </c>
      <c r="F2729" s="366">
        <v>0</v>
      </c>
      <c r="G2729" s="366">
        <v>80</v>
      </c>
      <c r="H2729" s="366" t="s">
        <v>186</v>
      </c>
      <c r="I2729" s="366" t="s">
        <v>187</v>
      </c>
      <c r="J2729" s="366" t="s">
        <v>341</v>
      </c>
      <c r="K2729" s="367" t="s">
        <v>390</v>
      </c>
      <c r="L2729" s="366" t="s">
        <v>2311</v>
      </c>
      <c r="M2729" s="366" t="s">
        <v>2324</v>
      </c>
      <c r="N2729" s="366" t="s">
        <v>3969</v>
      </c>
      <c r="O2729" s="366">
        <v>10</v>
      </c>
      <c r="P2729" s="366" t="s">
        <v>2312</v>
      </c>
      <c r="Q2729" s="366"/>
      <c r="R2729" s="366"/>
      <c r="S2729" s="366"/>
      <c r="T2729" s="366"/>
      <c r="U2729" s="368" t="s">
        <v>6005</v>
      </c>
      <c r="V2729"/>
    </row>
    <row r="2730" spans="1:22" s="2" customFormat="1" x14ac:dyDescent="0.25">
      <c r="A2730" s="327"/>
      <c r="B2730" s="73">
        <f t="shared" si="90"/>
        <v>2729</v>
      </c>
      <c r="C2730" s="363">
        <v>10</v>
      </c>
      <c r="D2730" s="73" t="str">
        <f>IF(ISNUMBER(C2730),LOOKUP(C2730,LL!$Q$2:$Q$40,LL!$T$2:$T$40),"")</f>
        <v>MA</v>
      </c>
      <c r="E2730" s="73">
        <f>IF(ISNUMBER(C2730),LOOKUP(C2730,LL!$Q$2:$Q$40,LL!$U$2:$U$40),"")</f>
        <v>41</v>
      </c>
      <c r="F2730" s="363">
        <v>0</v>
      </c>
      <c r="G2730" s="363">
        <v>81</v>
      </c>
      <c r="H2730" s="363" t="s">
        <v>186</v>
      </c>
      <c r="I2730" s="363" t="s">
        <v>187</v>
      </c>
      <c r="J2730" s="363" t="s">
        <v>5</v>
      </c>
      <c r="K2730" s="364" t="s">
        <v>390</v>
      </c>
      <c r="L2730" s="363" t="s">
        <v>2311</v>
      </c>
      <c r="M2730" s="363" t="s">
        <v>2324</v>
      </c>
      <c r="N2730" s="363" t="s">
        <v>6006</v>
      </c>
      <c r="O2730" s="363">
        <v>10</v>
      </c>
      <c r="P2730" s="363" t="s">
        <v>2312</v>
      </c>
      <c r="Q2730" s="363" t="s">
        <v>2312</v>
      </c>
      <c r="R2730" s="363" t="s">
        <v>2312</v>
      </c>
      <c r="S2730" s="363" t="s">
        <v>2312</v>
      </c>
      <c r="T2730" s="363"/>
      <c r="U2730" s="365" t="s">
        <v>6604</v>
      </c>
      <c r="V2730"/>
    </row>
    <row r="2731" spans="1:22" s="2" customFormat="1" x14ac:dyDescent="0.25">
      <c r="A2731" s="327"/>
      <c r="B2731" s="74">
        <f t="shared" si="90"/>
        <v>2730</v>
      </c>
      <c r="C2731" s="366">
        <v>10</v>
      </c>
      <c r="D2731" s="74" t="str">
        <f>IF(ISNUMBER(C2731),LOOKUP(C2731,LL!$Q$2:$Q$40,LL!$T$2:$T$40),"")</f>
        <v>MA</v>
      </c>
      <c r="E2731" s="74">
        <f>IF(ISNUMBER(C2731),LOOKUP(C2731,LL!$Q$2:$Q$40,LL!$U$2:$U$40),"")</f>
        <v>41</v>
      </c>
      <c r="F2731" s="366">
        <v>0</v>
      </c>
      <c r="G2731" s="366">
        <v>82</v>
      </c>
      <c r="H2731" s="366" t="s">
        <v>198</v>
      </c>
      <c r="I2731" s="366" t="s">
        <v>187</v>
      </c>
      <c r="J2731" s="366" t="s">
        <v>5</v>
      </c>
      <c r="K2731" s="367" t="s">
        <v>390</v>
      </c>
      <c r="L2731" s="366" t="s">
        <v>2311</v>
      </c>
      <c r="M2731" s="366" t="s">
        <v>2324</v>
      </c>
      <c r="N2731" s="366" t="s">
        <v>6007</v>
      </c>
      <c r="O2731" s="366">
        <v>10</v>
      </c>
      <c r="P2731" s="366" t="s">
        <v>2312</v>
      </c>
      <c r="Q2731" s="366" t="s">
        <v>2312</v>
      </c>
      <c r="R2731" s="366" t="s">
        <v>2312</v>
      </c>
      <c r="S2731" s="366"/>
      <c r="T2731" s="366"/>
      <c r="U2731" s="368" t="s">
        <v>6008</v>
      </c>
      <c r="V2731"/>
    </row>
    <row r="2732" spans="1:22" s="2" customFormat="1" x14ac:dyDescent="0.25">
      <c r="A2732" s="327"/>
      <c r="B2732" s="73">
        <f t="shared" si="90"/>
        <v>2731</v>
      </c>
      <c r="C2732" s="363">
        <v>10</v>
      </c>
      <c r="D2732" s="73" t="str">
        <f>IF(ISNUMBER(C2732),LOOKUP(C2732,LL!$Q$2:$Q$40,LL!$T$2:$T$40),"")</f>
        <v>MA</v>
      </c>
      <c r="E2732" s="73">
        <f>IF(ISNUMBER(C2732),LOOKUP(C2732,LL!$Q$2:$Q$40,LL!$U$2:$U$40),"")</f>
        <v>41</v>
      </c>
      <c r="F2732" s="363">
        <v>0</v>
      </c>
      <c r="G2732" s="363">
        <v>83</v>
      </c>
      <c r="H2732" s="363" t="s">
        <v>198</v>
      </c>
      <c r="I2732" s="363" t="s">
        <v>187</v>
      </c>
      <c r="J2732" s="363" t="s">
        <v>5</v>
      </c>
      <c r="K2732" s="364" t="s">
        <v>390</v>
      </c>
      <c r="L2732" s="363" t="s">
        <v>2311</v>
      </c>
      <c r="M2732" s="363" t="s">
        <v>2324</v>
      </c>
      <c r="N2732" s="363" t="s">
        <v>6009</v>
      </c>
      <c r="O2732" s="363">
        <v>10</v>
      </c>
      <c r="P2732" s="363" t="s">
        <v>1551</v>
      </c>
      <c r="Q2732" s="363" t="s">
        <v>2312</v>
      </c>
      <c r="R2732" s="363"/>
      <c r="S2732" s="363"/>
      <c r="T2732" s="363"/>
      <c r="U2732" s="365" t="s">
        <v>6010</v>
      </c>
      <c r="V2732"/>
    </row>
    <row r="2733" spans="1:22" s="2" customFormat="1" x14ac:dyDescent="0.25">
      <c r="A2733" s="327"/>
      <c r="B2733" s="74">
        <f t="shared" si="90"/>
        <v>2732</v>
      </c>
      <c r="C2733" s="366">
        <v>10</v>
      </c>
      <c r="D2733" s="74" t="str">
        <f>IF(ISNUMBER(C2733),LOOKUP(C2733,LL!$Q$2:$Q$40,LL!$T$2:$T$40),"")</f>
        <v>MA</v>
      </c>
      <c r="E2733" s="74">
        <f>IF(ISNUMBER(C2733),LOOKUP(C2733,LL!$Q$2:$Q$40,LL!$U$2:$U$40),"")</f>
        <v>41</v>
      </c>
      <c r="F2733" s="366">
        <v>0</v>
      </c>
      <c r="G2733" s="366">
        <v>25</v>
      </c>
      <c r="H2733" s="366" t="s">
        <v>176</v>
      </c>
      <c r="I2733" s="366" t="s">
        <v>0</v>
      </c>
      <c r="J2733" s="366" t="s">
        <v>177</v>
      </c>
      <c r="K2733" s="367" t="s">
        <v>390</v>
      </c>
      <c r="L2733" s="366" t="s">
        <v>2316</v>
      </c>
      <c r="M2733" s="366" t="s">
        <v>1551</v>
      </c>
      <c r="N2733" s="366" t="s">
        <v>6011</v>
      </c>
      <c r="O2733" s="366">
        <v>312</v>
      </c>
      <c r="P2733" s="366" t="s">
        <v>1551</v>
      </c>
      <c r="Q2733" s="366"/>
      <c r="R2733" s="366"/>
      <c r="S2733" s="366"/>
      <c r="T2733" s="366"/>
      <c r="U2733" s="368" t="s">
        <v>6015</v>
      </c>
      <c r="V2733"/>
    </row>
    <row r="2734" spans="1:22" s="2" customFormat="1" x14ac:dyDescent="0.25">
      <c r="A2734" s="327"/>
      <c r="B2734" s="73">
        <f t="shared" si="90"/>
        <v>2733</v>
      </c>
      <c r="C2734" s="363">
        <v>10</v>
      </c>
      <c r="D2734" s="73" t="str">
        <f>IF(ISNUMBER(C2734),LOOKUP(C2734,LL!$Q$2:$Q$40,LL!$T$2:$T$40),"")</f>
        <v>MA</v>
      </c>
      <c r="E2734" s="73">
        <f>IF(ISNUMBER(C2734),LOOKUP(C2734,LL!$Q$2:$Q$40,LL!$U$2:$U$40),"")</f>
        <v>41</v>
      </c>
      <c r="F2734" s="363">
        <v>0</v>
      </c>
      <c r="G2734" s="363">
        <v>26</v>
      </c>
      <c r="H2734" s="363" t="s">
        <v>217</v>
      </c>
      <c r="I2734" s="363" t="s">
        <v>0</v>
      </c>
      <c r="J2734" s="363" t="s">
        <v>177</v>
      </c>
      <c r="K2734" s="364" t="s">
        <v>390</v>
      </c>
      <c r="L2734" s="363" t="s">
        <v>1186</v>
      </c>
      <c r="M2734" s="363" t="s">
        <v>2324</v>
      </c>
      <c r="N2734" s="363" t="s">
        <v>6013</v>
      </c>
      <c r="O2734" s="363">
        <v>12</v>
      </c>
      <c r="P2734" s="363" t="s">
        <v>2312</v>
      </c>
      <c r="Q2734" s="363"/>
      <c r="R2734" s="363"/>
      <c r="S2734" s="363"/>
      <c r="T2734" s="363"/>
      <c r="U2734" s="365" t="s">
        <v>6014</v>
      </c>
      <c r="V2734"/>
    </row>
    <row r="2735" spans="1:22" s="2" customFormat="1" x14ac:dyDescent="0.25">
      <c r="A2735" s="327"/>
      <c r="B2735" s="74">
        <f t="shared" si="90"/>
        <v>2734</v>
      </c>
      <c r="C2735" s="366">
        <v>10</v>
      </c>
      <c r="D2735" s="74" t="str">
        <f>IF(ISNUMBER(C2735),LOOKUP(C2735,LL!$Q$2:$Q$40,LL!$T$2:$T$40),"")</f>
        <v>MA</v>
      </c>
      <c r="E2735" s="74">
        <f>IF(ISNUMBER(C2735),LOOKUP(C2735,LL!$Q$2:$Q$40,LL!$U$2:$U$40),"")</f>
        <v>41</v>
      </c>
      <c r="F2735" s="366">
        <v>0</v>
      </c>
      <c r="G2735" s="366">
        <v>109</v>
      </c>
      <c r="H2735" s="366" t="s">
        <v>389</v>
      </c>
      <c r="I2735" s="366" t="s">
        <v>3</v>
      </c>
      <c r="J2735" s="366" t="s">
        <v>191</v>
      </c>
      <c r="K2735" s="367" t="s">
        <v>390</v>
      </c>
      <c r="L2735" s="366" t="s">
        <v>2311</v>
      </c>
      <c r="M2735" s="366" t="s">
        <v>2324</v>
      </c>
      <c r="N2735" s="366" t="s">
        <v>6017</v>
      </c>
      <c r="O2735" s="366">
        <v>10</v>
      </c>
      <c r="P2735" s="366" t="s">
        <v>2312</v>
      </c>
      <c r="Q2735" s="366"/>
      <c r="R2735" s="366"/>
      <c r="S2735" s="366"/>
      <c r="T2735" s="366"/>
      <c r="U2735" s="368" t="s">
        <v>6018</v>
      </c>
      <c r="V2735"/>
    </row>
    <row r="2736" spans="1:22" s="2" customFormat="1" x14ac:dyDescent="0.25">
      <c r="A2736" s="327"/>
      <c r="B2736" s="73">
        <f t="shared" si="90"/>
        <v>2735</v>
      </c>
      <c r="C2736" s="363">
        <v>10</v>
      </c>
      <c r="D2736" s="73" t="str">
        <f>IF(ISNUMBER(C2736),LOOKUP(C2736,LL!$Q$2:$Q$40,LL!$T$2:$T$40),"")</f>
        <v>MA</v>
      </c>
      <c r="E2736" s="73">
        <f>IF(ISNUMBER(C2736),LOOKUP(C2736,LL!$Q$2:$Q$40,LL!$U$2:$U$40),"")</f>
        <v>41</v>
      </c>
      <c r="F2736" s="363">
        <v>0</v>
      </c>
      <c r="G2736" s="363">
        <v>110</v>
      </c>
      <c r="H2736" s="363" t="s">
        <v>389</v>
      </c>
      <c r="I2736" s="363" t="s">
        <v>3</v>
      </c>
      <c r="J2736" s="363" t="s">
        <v>191</v>
      </c>
      <c r="K2736" s="364" t="s">
        <v>390</v>
      </c>
      <c r="L2736" s="363" t="s">
        <v>2311</v>
      </c>
      <c r="M2736" s="363" t="s">
        <v>2324</v>
      </c>
      <c r="N2736" s="363" t="s">
        <v>6019</v>
      </c>
      <c r="O2736" s="363">
        <v>10</v>
      </c>
      <c r="P2736" s="363" t="s">
        <v>2312</v>
      </c>
      <c r="Q2736" s="363"/>
      <c r="R2736" s="363"/>
      <c r="S2736" s="363"/>
      <c r="T2736" s="363"/>
      <c r="U2736" s="365" t="s">
        <v>6020</v>
      </c>
      <c r="V2736"/>
    </row>
    <row r="2737" spans="1:22" s="2" customFormat="1" x14ac:dyDescent="0.25">
      <c r="A2737" s="327"/>
      <c r="B2737" s="74">
        <f t="shared" si="90"/>
        <v>2736</v>
      </c>
      <c r="C2737" s="366">
        <v>10</v>
      </c>
      <c r="D2737" s="74" t="str">
        <f>IF(ISNUMBER(C2737),LOOKUP(C2737,LL!$Q$2:$Q$40,LL!$T$2:$T$40),"")</f>
        <v>MA</v>
      </c>
      <c r="E2737" s="74">
        <f>IF(ISNUMBER(C2737),LOOKUP(C2737,LL!$Q$2:$Q$40,LL!$U$2:$U$40),"")</f>
        <v>41</v>
      </c>
      <c r="F2737" s="366">
        <v>0</v>
      </c>
      <c r="G2737" s="366">
        <v>111</v>
      </c>
      <c r="H2737" s="366" t="s">
        <v>240</v>
      </c>
      <c r="I2737" s="366" t="s">
        <v>3</v>
      </c>
      <c r="J2737" s="366" t="s">
        <v>191</v>
      </c>
      <c r="K2737" s="367" t="s">
        <v>390</v>
      </c>
      <c r="L2737" s="366" t="s">
        <v>1186</v>
      </c>
      <c r="M2737" s="366" t="s">
        <v>1551</v>
      </c>
      <c r="N2737" s="366" t="s">
        <v>5402</v>
      </c>
      <c r="O2737" s="366">
        <v>310</v>
      </c>
      <c r="P2737" s="366" t="s">
        <v>2312</v>
      </c>
      <c r="Q2737" s="366" t="s">
        <v>2312</v>
      </c>
      <c r="R2737" s="366" t="s">
        <v>1551</v>
      </c>
      <c r="S2737" s="366"/>
      <c r="T2737" s="366"/>
      <c r="U2737" s="368" t="s">
        <v>6021</v>
      </c>
      <c r="V2737"/>
    </row>
    <row r="2738" spans="1:22" s="2" customFormat="1" x14ac:dyDescent="0.25">
      <c r="A2738" s="327"/>
      <c r="B2738" s="73">
        <f t="shared" si="90"/>
        <v>2737</v>
      </c>
      <c r="C2738" s="363">
        <v>10</v>
      </c>
      <c r="D2738" s="73" t="str">
        <f>IF(ISNUMBER(C2738),LOOKUP(C2738,LL!$Q$2:$Q$40,LL!$T$2:$T$40),"")</f>
        <v>MA</v>
      </c>
      <c r="E2738" s="73">
        <f>IF(ISNUMBER(C2738),LOOKUP(C2738,LL!$Q$2:$Q$40,LL!$U$2:$U$40),"")</f>
        <v>41</v>
      </c>
      <c r="F2738" s="363">
        <v>0</v>
      </c>
      <c r="G2738" s="363">
        <v>112</v>
      </c>
      <c r="H2738" s="363" t="s">
        <v>198</v>
      </c>
      <c r="I2738" s="363" t="s">
        <v>3</v>
      </c>
      <c r="J2738" s="363" t="s">
        <v>191</v>
      </c>
      <c r="K2738" s="364" t="s">
        <v>390</v>
      </c>
      <c r="L2738" s="363" t="s">
        <v>1186</v>
      </c>
      <c r="M2738" s="363" t="s">
        <v>2312</v>
      </c>
      <c r="N2738" s="363" t="s">
        <v>6022</v>
      </c>
      <c r="O2738" s="363">
        <v>10</v>
      </c>
      <c r="P2738" s="363" t="s">
        <v>1551</v>
      </c>
      <c r="Q2738" s="363" t="s">
        <v>2312</v>
      </c>
      <c r="R2738" s="363"/>
      <c r="S2738" s="363"/>
      <c r="T2738" s="363"/>
      <c r="U2738" s="365" t="s">
        <v>6023</v>
      </c>
      <c r="V2738"/>
    </row>
    <row r="2739" spans="1:22" s="2" customFormat="1" x14ac:dyDescent="0.25">
      <c r="A2739" s="327"/>
      <c r="B2739" s="74">
        <f t="shared" si="90"/>
        <v>2738</v>
      </c>
      <c r="C2739" s="366">
        <v>10</v>
      </c>
      <c r="D2739" s="74" t="str">
        <f>IF(ISNUMBER(C2739),LOOKUP(C2739,LL!$Q$2:$Q$40,LL!$T$2:$T$40),"")</f>
        <v>MA</v>
      </c>
      <c r="E2739" s="74">
        <f>IF(ISNUMBER(C2739),LOOKUP(C2739,LL!$Q$2:$Q$40,LL!$U$2:$U$40),"")</f>
        <v>41</v>
      </c>
      <c r="F2739" s="366">
        <v>0</v>
      </c>
      <c r="G2739" s="366">
        <v>113</v>
      </c>
      <c r="H2739" s="366" t="s">
        <v>626</v>
      </c>
      <c r="I2739" s="366" t="s">
        <v>3</v>
      </c>
      <c r="J2739" s="366" t="s">
        <v>191</v>
      </c>
      <c r="K2739" s="367" t="s">
        <v>390</v>
      </c>
      <c r="L2739" s="366" t="s">
        <v>2311</v>
      </c>
      <c r="M2739" s="366" t="s">
        <v>2324</v>
      </c>
      <c r="N2739" s="366" t="s">
        <v>5739</v>
      </c>
      <c r="O2739" s="366">
        <v>10</v>
      </c>
      <c r="P2739" s="366" t="s">
        <v>2312</v>
      </c>
      <c r="Q2739" s="366" t="s">
        <v>2312</v>
      </c>
      <c r="R2739" s="366" t="s">
        <v>2312</v>
      </c>
      <c r="S2739" s="366" t="s">
        <v>2312</v>
      </c>
      <c r="T2739" s="366"/>
      <c r="U2739" s="368" t="s">
        <v>6047</v>
      </c>
      <c r="V2739"/>
    </row>
    <row r="2740" spans="1:22" s="2" customFormat="1" x14ac:dyDescent="0.25">
      <c r="A2740" s="327"/>
      <c r="B2740" s="73">
        <f t="shared" si="90"/>
        <v>2739</v>
      </c>
      <c r="C2740" s="363">
        <v>10</v>
      </c>
      <c r="D2740" s="73" t="str">
        <f>IF(ISNUMBER(C2740),LOOKUP(C2740,LL!$Q$2:$Q$40,LL!$T$2:$T$40),"")</f>
        <v>MA</v>
      </c>
      <c r="E2740" s="73">
        <f>IF(ISNUMBER(C2740),LOOKUP(C2740,LL!$Q$2:$Q$40,LL!$U$2:$U$40),"")</f>
        <v>41</v>
      </c>
      <c r="F2740" s="363">
        <v>0</v>
      </c>
      <c r="G2740" s="363">
        <v>114</v>
      </c>
      <c r="H2740" s="363" t="s">
        <v>197</v>
      </c>
      <c r="I2740" s="363" t="s">
        <v>3</v>
      </c>
      <c r="J2740" s="363" t="s">
        <v>177</v>
      </c>
      <c r="K2740" s="364" t="s">
        <v>390</v>
      </c>
      <c r="L2740" s="363" t="s">
        <v>2311</v>
      </c>
      <c r="M2740" s="363" t="s">
        <v>1551</v>
      </c>
      <c r="N2740" s="363" t="s">
        <v>3024</v>
      </c>
      <c r="O2740" s="363">
        <v>310</v>
      </c>
      <c r="P2740" s="363" t="s">
        <v>1551</v>
      </c>
      <c r="Q2740" s="363" t="s">
        <v>1551</v>
      </c>
      <c r="R2740" s="363" t="s">
        <v>2312</v>
      </c>
      <c r="S2740" s="363" t="s">
        <v>1551</v>
      </c>
      <c r="T2740" s="363"/>
      <c r="U2740" s="365" t="s">
        <v>6024</v>
      </c>
      <c r="V2740"/>
    </row>
    <row r="2741" spans="1:22" s="2" customFormat="1" x14ac:dyDescent="0.25">
      <c r="A2741" s="327"/>
      <c r="B2741" s="74">
        <f t="shared" si="90"/>
        <v>2740</v>
      </c>
      <c r="C2741" s="366">
        <v>10</v>
      </c>
      <c r="D2741" s="74" t="str">
        <f>IF(ISNUMBER(C2741),LOOKUP(C2741,LL!$Q$2:$Q$40,LL!$T$2:$T$40),"")</f>
        <v>MA</v>
      </c>
      <c r="E2741" s="74">
        <f>IF(ISNUMBER(C2741),LOOKUP(C2741,LL!$Q$2:$Q$40,LL!$U$2:$U$40),"")</f>
        <v>41</v>
      </c>
      <c r="F2741" s="366">
        <v>0</v>
      </c>
      <c r="G2741" s="366">
        <v>115</v>
      </c>
      <c r="H2741" s="366" t="s">
        <v>197</v>
      </c>
      <c r="I2741" s="366" t="s">
        <v>3</v>
      </c>
      <c r="J2741" s="366" t="s">
        <v>177</v>
      </c>
      <c r="K2741" s="367" t="s">
        <v>390</v>
      </c>
      <c r="L2741" s="366" t="s">
        <v>2311</v>
      </c>
      <c r="M2741" s="366" t="s">
        <v>2324</v>
      </c>
      <c r="N2741" s="366" t="s">
        <v>6025</v>
      </c>
      <c r="O2741" s="366">
        <v>10</v>
      </c>
      <c r="P2741" s="366" t="s">
        <v>2312</v>
      </c>
      <c r="Q2741" s="366" t="s">
        <v>1551</v>
      </c>
      <c r="R2741" s="366" t="s">
        <v>2312</v>
      </c>
      <c r="S2741" s="366" t="s">
        <v>2312</v>
      </c>
      <c r="T2741" s="366"/>
      <c r="U2741" s="368" t="s">
        <v>6026</v>
      </c>
      <c r="V2741"/>
    </row>
    <row r="2742" spans="1:22" s="2" customFormat="1" x14ac:dyDescent="0.25">
      <c r="A2742" s="327"/>
      <c r="B2742" s="73">
        <f t="shared" si="90"/>
        <v>2741</v>
      </c>
      <c r="C2742" s="363">
        <v>10</v>
      </c>
      <c r="D2742" s="73" t="str">
        <f>IF(ISNUMBER(C2742),LOOKUP(C2742,LL!$Q$2:$Q$40,LL!$T$2:$T$40),"")</f>
        <v>MA</v>
      </c>
      <c r="E2742" s="73">
        <f>IF(ISNUMBER(C2742),LOOKUP(C2742,LL!$Q$2:$Q$40,LL!$U$2:$U$40),"")</f>
        <v>41</v>
      </c>
      <c r="F2742" s="363">
        <v>0</v>
      </c>
      <c r="G2742" s="363">
        <v>116</v>
      </c>
      <c r="H2742" s="363" t="s">
        <v>197</v>
      </c>
      <c r="I2742" s="363" t="s">
        <v>3</v>
      </c>
      <c r="J2742" s="363" t="s">
        <v>177</v>
      </c>
      <c r="K2742" s="364" t="s">
        <v>390</v>
      </c>
      <c r="L2742" s="363" t="s">
        <v>1186</v>
      </c>
      <c r="M2742" s="363" t="s">
        <v>1551</v>
      </c>
      <c r="N2742" s="363" t="s">
        <v>532</v>
      </c>
      <c r="O2742" s="363">
        <v>310</v>
      </c>
      <c r="P2742" s="363" t="s">
        <v>2312</v>
      </c>
      <c r="Q2742" s="363" t="s">
        <v>1551</v>
      </c>
      <c r="R2742" s="363" t="s">
        <v>1551</v>
      </c>
      <c r="S2742" s="363"/>
      <c r="T2742" s="363"/>
      <c r="U2742" s="365" t="s">
        <v>6027</v>
      </c>
      <c r="V2742"/>
    </row>
    <row r="2743" spans="1:22" s="2" customFormat="1" x14ac:dyDescent="0.25">
      <c r="A2743" s="327"/>
      <c r="B2743" s="74">
        <f t="shared" si="90"/>
        <v>2742</v>
      </c>
      <c r="C2743" s="366">
        <v>10</v>
      </c>
      <c r="D2743" s="74" t="str">
        <f>IF(ISNUMBER(C2743),LOOKUP(C2743,LL!$Q$2:$Q$40,LL!$T$2:$T$40),"")</f>
        <v>MA</v>
      </c>
      <c r="E2743" s="74">
        <f>IF(ISNUMBER(C2743),LOOKUP(C2743,LL!$Q$2:$Q$40,LL!$U$2:$U$40),"")</f>
        <v>41</v>
      </c>
      <c r="F2743" s="366">
        <v>0</v>
      </c>
      <c r="G2743" s="366">
        <v>42</v>
      </c>
      <c r="H2743" s="366" t="s">
        <v>198</v>
      </c>
      <c r="I2743" s="366" t="s">
        <v>5</v>
      </c>
      <c r="J2743" s="366" t="s">
        <v>187</v>
      </c>
      <c r="K2743" s="367" t="s">
        <v>390</v>
      </c>
      <c r="L2743" s="366" t="s">
        <v>1186</v>
      </c>
      <c r="M2743" s="366" t="s">
        <v>1551</v>
      </c>
      <c r="N2743" s="366" t="s">
        <v>6028</v>
      </c>
      <c r="O2743" s="366">
        <v>310</v>
      </c>
      <c r="P2743" s="366" t="s">
        <v>1551</v>
      </c>
      <c r="Q2743" s="366"/>
      <c r="R2743" s="366"/>
      <c r="S2743" s="366"/>
      <c r="T2743" s="366"/>
      <c r="U2743" s="368" t="s">
        <v>6029</v>
      </c>
      <c r="V2743"/>
    </row>
    <row r="2744" spans="1:22" s="2" customFormat="1" x14ac:dyDescent="0.25">
      <c r="A2744" s="327"/>
      <c r="B2744" s="73">
        <f t="shared" si="90"/>
        <v>2743</v>
      </c>
      <c r="C2744" s="363">
        <v>10</v>
      </c>
      <c r="D2744" s="73" t="str">
        <f>IF(ISNUMBER(C2744),LOOKUP(C2744,LL!$Q$2:$Q$40,LL!$T$2:$T$40),"")</f>
        <v>MA</v>
      </c>
      <c r="E2744" s="73">
        <f>IF(ISNUMBER(C2744),LOOKUP(C2744,LL!$Q$2:$Q$40,LL!$U$2:$U$40),"")</f>
        <v>41</v>
      </c>
      <c r="F2744" s="363">
        <v>0</v>
      </c>
      <c r="G2744" s="363">
        <v>43</v>
      </c>
      <c r="H2744" s="363" t="s">
        <v>198</v>
      </c>
      <c r="I2744" s="363" t="s">
        <v>5</v>
      </c>
      <c r="J2744" s="363" t="s">
        <v>187</v>
      </c>
      <c r="K2744" s="364" t="s">
        <v>390</v>
      </c>
      <c r="L2744" s="363" t="s">
        <v>1186</v>
      </c>
      <c r="M2744" s="363" t="s">
        <v>1551</v>
      </c>
      <c r="N2744" s="363" t="s">
        <v>6030</v>
      </c>
      <c r="O2744" s="363">
        <v>310</v>
      </c>
      <c r="P2744" s="363" t="s">
        <v>1551</v>
      </c>
      <c r="Q2744" s="363"/>
      <c r="R2744" s="363"/>
      <c r="S2744" s="363"/>
      <c r="T2744" s="363"/>
      <c r="U2744" s="365" t="s">
        <v>6031</v>
      </c>
      <c r="V2744"/>
    </row>
    <row r="2745" spans="1:22" s="2" customFormat="1" x14ac:dyDescent="0.25">
      <c r="A2745" s="327"/>
      <c r="B2745" s="74">
        <f t="shared" si="90"/>
        <v>2744</v>
      </c>
      <c r="C2745" s="366">
        <v>10</v>
      </c>
      <c r="D2745" s="74" t="str">
        <f>IF(ISNUMBER(C2745),LOOKUP(C2745,LL!$Q$2:$Q$40,LL!$T$2:$T$40),"")</f>
        <v>MA</v>
      </c>
      <c r="E2745" s="74">
        <f>IF(ISNUMBER(C2745),LOOKUP(C2745,LL!$Q$2:$Q$40,LL!$U$2:$U$40),"")</f>
        <v>41</v>
      </c>
      <c r="F2745" s="366">
        <v>0</v>
      </c>
      <c r="G2745" s="366">
        <v>44</v>
      </c>
      <c r="H2745" s="366" t="s">
        <v>186</v>
      </c>
      <c r="I2745" s="366" t="s">
        <v>5</v>
      </c>
      <c r="J2745" s="366" t="s">
        <v>187</v>
      </c>
      <c r="K2745" s="367" t="s">
        <v>390</v>
      </c>
      <c r="L2745" s="366" t="s">
        <v>2311</v>
      </c>
      <c r="M2745" s="366" t="s">
        <v>2324</v>
      </c>
      <c r="N2745" s="366" t="s">
        <v>5587</v>
      </c>
      <c r="O2745" s="366">
        <v>10</v>
      </c>
      <c r="P2745" s="366" t="s">
        <v>2312</v>
      </c>
      <c r="Q2745" s="366" t="s">
        <v>2312</v>
      </c>
      <c r="R2745" s="366"/>
      <c r="S2745" s="366"/>
      <c r="T2745" s="366"/>
      <c r="U2745" s="368" t="s">
        <v>6032</v>
      </c>
      <c r="V2745"/>
    </row>
    <row r="2746" spans="1:22" s="2" customFormat="1" x14ac:dyDescent="0.25">
      <c r="A2746" s="327"/>
      <c r="B2746" s="73">
        <f t="shared" si="90"/>
        <v>2745</v>
      </c>
      <c r="C2746" s="363">
        <v>10</v>
      </c>
      <c r="D2746" s="73" t="str">
        <f>IF(ISNUMBER(C2746),LOOKUP(C2746,LL!$Q$2:$Q$40,LL!$T$2:$T$40),"")</f>
        <v>MA</v>
      </c>
      <c r="E2746" s="73">
        <f>IF(ISNUMBER(C2746),LOOKUP(C2746,LL!$Q$2:$Q$40,LL!$U$2:$U$40),"")</f>
        <v>41</v>
      </c>
      <c r="F2746" s="363">
        <v>0</v>
      </c>
      <c r="G2746" s="363">
        <v>45</v>
      </c>
      <c r="H2746" s="363" t="s">
        <v>186</v>
      </c>
      <c r="I2746" s="363" t="s">
        <v>5</v>
      </c>
      <c r="J2746" s="363" t="s">
        <v>187</v>
      </c>
      <c r="K2746" s="364" t="s">
        <v>390</v>
      </c>
      <c r="L2746" s="363" t="s">
        <v>1186</v>
      </c>
      <c r="M2746" s="363" t="s">
        <v>2312</v>
      </c>
      <c r="N2746" s="363" t="s">
        <v>6033</v>
      </c>
      <c r="O2746" s="363">
        <v>10</v>
      </c>
      <c r="P2746" s="363" t="s">
        <v>562</v>
      </c>
      <c r="Q2746" s="363" t="s">
        <v>2312</v>
      </c>
      <c r="R2746" s="363"/>
      <c r="S2746" s="363"/>
      <c r="T2746" s="363"/>
      <c r="U2746" s="365" t="s">
        <v>6034</v>
      </c>
      <c r="V2746"/>
    </row>
    <row r="2747" spans="1:22" s="2" customFormat="1" x14ac:dyDescent="0.25">
      <c r="A2747" s="327"/>
      <c r="B2747" s="74">
        <f t="shared" si="90"/>
        <v>2746</v>
      </c>
      <c r="C2747" s="366">
        <v>10</v>
      </c>
      <c r="D2747" s="74" t="str">
        <f>IF(ISNUMBER(C2747),LOOKUP(C2747,LL!$Q$2:$Q$40,LL!$T$2:$T$40),"")</f>
        <v>MA</v>
      </c>
      <c r="E2747" s="74">
        <f>IF(ISNUMBER(C2747),LOOKUP(C2747,LL!$Q$2:$Q$40,LL!$U$2:$U$40),"")</f>
        <v>41</v>
      </c>
      <c r="F2747" s="366">
        <v>0</v>
      </c>
      <c r="G2747" s="366">
        <v>46</v>
      </c>
      <c r="H2747" s="366" t="s">
        <v>186</v>
      </c>
      <c r="I2747" s="366" t="s">
        <v>5</v>
      </c>
      <c r="J2747" s="366" t="s">
        <v>187</v>
      </c>
      <c r="K2747" s="367" t="s">
        <v>390</v>
      </c>
      <c r="L2747" s="366" t="s">
        <v>2311</v>
      </c>
      <c r="M2747" s="366" t="s">
        <v>2312</v>
      </c>
      <c r="N2747" s="366" t="s">
        <v>532</v>
      </c>
      <c r="O2747" s="366">
        <v>10</v>
      </c>
      <c r="P2747" s="366" t="s">
        <v>2312</v>
      </c>
      <c r="Q2747" s="366" t="s">
        <v>562</v>
      </c>
      <c r="R2747" s="366" t="s">
        <v>2312</v>
      </c>
      <c r="S2747" s="366"/>
      <c r="T2747" s="366"/>
      <c r="U2747" s="368" t="s">
        <v>6035</v>
      </c>
      <c r="V2747"/>
    </row>
    <row r="2748" spans="1:22" s="2" customFormat="1" x14ac:dyDescent="0.25">
      <c r="A2748" s="327"/>
      <c r="B2748" s="73">
        <f t="shared" si="90"/>
        <v>2747</v>
      </c>
      <c r="C2748" s="363">
        <v>10</v>
      </c>
      <c r="D2748" s="73" t="str">
        <f>IF(ISNUMBER(C2748),LOOKUP(C2748,LL!$Q$2:$Q$40,LL!$T$2:$T$40),"")</f>
        <v>MA</v>
      </c>
      <c r="E2748" s="73">
        <f>IF(ISNUMBER(C2748),LOOKUP(C2748,LL!$Q$2:$Q$40,LL!$U$2:$U$40),"")</f>
        <v>41</v>
      </c>
      <c r="F2748" s="363">
        <v>0</v>
      </c>
      <c r="G2748" s="363">
        <v>47</v>
      </c>
      <c r="H2748" s="363" t="s">
        <v>176</v>
      </c>
      <c r="I2748" s="363" t="s">
        <v>5</v>
      </c>
      <c r="J2748" s="363" t="s">
        <v>177</v>
      </c>
      <c r="K2748" s="364" t="s">
        <v>390</v>
      </c>
      <c r="L2748" s="363" t="s">
        <v>1186</v>
      </c>
      <c r="M2748" s="363" t="s">
        <v>2324</v>
      </c>
      <c r="N2748" s="363" t="s">
        <v>1840</v>
      </c>
      <c r="O2748" s="363">
        <v>10</v>
      </c>
      <c r="P2748" s="363" t="s">
        <v>2312</v>
      </c>
      <c r="Q2748" s="363" t="s">
        <v>2312</v>
      </c>
      <c r="R2748" s="363"/>
      <c r="S2748" s="363"/>
      <c r="T2748" s="363"/>
      <c r="U2748" s="365" t="s">
        <v>6036</v>
      </c>
      <c r="V2748"/>
    </row>
    <row r="2749" spans="1:22" s="2" customFormat="1" x14ac:dyDescent="0.25">
      <c r="A2749" s="327"/>
      <c r="B2749" s="74">
        <f t="shared" si="90"/>
        <v>2748</v>
      </c>
      <c r="C2749" s="366">
        <v>10</v>
      </c>
      <c r="D2749" s="74" t="str">
        <f>IF(ISNUMBER(C2749),LOOKUP(C2749,LL!$Q$2:$Q$40,LL!$T$2:$T$40),"")</f>
        <v>MA</v>
      </c>
      <c r="E2749" s="74">
        <f>IF(ISNUMBER(C2749),LOOKUP(C2749,LL!$Q$2:$Q$40,LL!$U$2:$U$40),"")</f>
        <v>41</v>
      </c>
      <c r="F2749" s="366">
        <v>0</v>
      </c>
      <c r="G2749" s="366">
        <v>13</v>
      </c>
      <c r="H2749" s="366" t="s">
        <v>186</v>
      </c>
      <c r="I2749" s="366" t="s">
        <v>341</v>
      </c>
      <c r="J2749" s="366" t="s">
        <v>187</v>
      </c>
      <c r="K2749" s="367" t="s">
        <v>390</v>
      </c>
      <c r="L2749" s="366" t="s">
        <v>2311</v>
      </c>
      <c r="M2749" s="366" t="s">
        <v>2324</v>
      </c>
      <c r="N2749" s="366" t="s">
        <v>3969</v>
      </c>
      <c r="O2749" s="366">
        <v>10</v>
      </c>
      <c r="P2749" s="366" t="s">
        <v>2312</v>
      </c>
      <c r="Q2749" s="366" t="s">
        <v>2312</v>
      </c>
      <c r="R2749" s="366" t="s">
        <v>562</v>
      </c>
      <c r="S2749" s="366"/>
      <c r="T2749" s="366"/>
      <c r="U2749" s="368" t="s">
        <v>6037</v>
      </c>
      <c r="V2749"/>
    </row>
    <row r="2750" spans="1:22" s="2" customFormat="1" x14ac:dyDescent="0.25">
      <c r="A2750" s="327"/>
      <c r="B2750" s="73">
        <f t="shared" si="90"/>
        <v>2749</v>
      </c>
      <c r="C2750" s="363">
        <v>10</v>
      </c>
      <c r="D2750" s="73" t="str">
        <f>IF(ISNUMBER(C2750),LOOKUP(C2750,LL!$Q$2:$Q$40,LL!$T$2:$T$40),"")</f>
        <v>MA</v>
      </c>
      <c r="E2750" s="73">
        <f>IF(ISNUMBER(C2750),LOOKUP(C2750,LL!$Q$2:$Q$40,LL!$U$2:$U$40),"")</f>
        <v>41</v>
      </c>
      <c r="F2750" s="363">
        <v>0</v>
      </c>
      <c r="G2750" s="363">
        <v>27</v>
      </c>
      <c r="H2750" s="363" t="s">
        <v>186</v>
      </c>
      <c r="I2750" s="363" t="s">
        <v>340</v>
      </c>
      <c r="J2750" s="363" t="s">
        <v>187</v>
      </c>
      <c r="K2750" s="364" t="s">
        <v>390</v>
      </c>
      <c r="L2750" s="363" t="s">
        <v>2311</v>
      </c>
      <c r="M2750" s="363" t="s">
        <v>2324</v>
      </c>
      <c r="N2750" s="363" t="s">
        <v>3970</v>
      </c>
      <c r="O2750" s="363">
        <v>10</v>
      </c>
      <c r="P2750" s="363" t="s">
        <v>2312</v>
      </c>
      <c r="Q2750" s="363" t="s">
        <v>2312</v>
      </c>
      <c r="R2750" s="363" t="s">
        <v>2312</v>
      </c>
      <c r="S2750" s="363"/>
      <c r="T2750" s="363"/>
      <c r="U2750" s="365" t="s">
        <v>6038</v>
      </c>
      <c r="V2750"/>
    </row>
    <row r="2751" spans="1:22" s="2" customFormat="1" x14ac:dyDescent="0.25">
      <c r="A2751" s="327">
        <v>42</v>
      </c>
      <c r="B2751" s="74">
        <f t="shared" si="90"/>
        <v>2750</v>
      </c>
      <c r="C2751" s="366">
        <v>10</v>
      </c>
      <c r="D2751" s="74" t="str">
        <f>IF(ISNUMBER(C2751),LOOKUP(C2751,LL!$Q$2:$Q$40,LL!$T$2:$T$40),"")</f>
        <v>MA</v>
      </c>
      <c r="E2751" s="74">
        <f>IF(ISNUMBER(C2751),LOOKUP(C2751,LL!$Q$2:$Q$40,LL!$U$2:$U$40),"")</f>
        <v>41</v>
      </c>
      <c r="F2751" s="366">
        <v>0</v>
      </c>
      <c r="G2751" s="366" t="s">
        <v>260</v>
      </c>
      <c r="H2751" s="366" t="s">
        <v>358</v>
      </c>
      <c r="I2751" s="366" t="s">
        <v>260</v>
      </c>
      <c r="J2751" s="366" t="s">
        <v>261</v>
      </c>
      <c r="K2751" s="367" t="s">
        <v>481</v>
      </c>
      <c r="L2751" s="366" t="str">
        <f>IF(T2751 &lt; 0.5,"NO","YES")</f>
        <v>YES</v>
      </c>
      <c r="M2751" s="366" t="str">
        <f>IF(T2751&lt;1.5,"NO","YES")</f>
        <v>NO</v>
      </c>
      <c r="N2751" s="366" t="s">
        <v>3715</v>
      </c>
      <c r="O2751" s="366">
        <v>1</v>
      </c>
      <c r="P2751" s="366">
        <v>2</v>
      </c>
      <c r="Q2751" s="366">
        <v>1</v>
      </c>
      <c r="R2751" s="366"/>
      <c r="S2751" s="366"/>
      <c r="T2751" s="366">
        <f>ROUND(AVERAGE(O2751:S2751),2)</f>
        <v>1.33</v>
      </c>
      <c r="U2751" s="368" t="s">
        <v>6041</v>
      </c>
      <c r="V2751"/>
    </row>
    <row r="2752" spans="1:22" s="2" customFormat="1" x14ac:dyDescent="0.25">
      <c r="A2752" s="327">
        <v>34</v>
      </c>
      <c r="B2752" s="73">
        <f t="shared" si="90"/>
        <v>2751</v>
      </c>
      <c r="C2752" s="363">
        <v>10</v>
      </c>
      <c r="D2752" s="73" t="str">
        <f>IF(ISNUMBER(C2752),LOOKUP(C2752,LL!$Q$2:$Q$40,LL!$T$2:$T$40),"")</f>
        <v>MA</v>
      </c>
      <c r="E2752" s="73">
        <f>IF(ISNUMBER(C2752),LOOKUP(C2752,LL!$Q$2:$Q$40,LL!$U$2:$U$40),"")</f>
        <v>41</v>
      </c>
      <c r="F2752" s="363">
        <v>0</v>
      </c>
      <c r="G2752" s="363" t="s">
        <v>261</v>
      </c>
      <c r="H2752" s="363" t="s">
        <v>358</v>
      </c>
      <c r="I2752" s="363" t="s">
        <v>261</v>
      </c>
      <c r="J2752" s="363" t="s">
        <v>260</v>
      </c>
      <c r="K2752" s="364" t="s">
        <v>220</v>
      </c>
      <c r="L2752" s="363" t="str">
        <f>IF(T2752 &lt; 0.5, "NO","YES")</f>
        <v>YES</v>
      </c>
      <c r="M2752" s="363" t="str">
        <f>IF(T2752&lt;1.5,"NO","YES")</f>
        <v>NO</v>
      </c>
      <c r="N2752" s="363" t="s">
        <v>3716</v>
      </c>
      <c r="O2752" s="363">
        <v>1</v>
      </c>
      <c r="P2752" s="363">
        <v>1</v>
      </c>
      <c r="Q2752" s="363"/>
      <c r="R2752" s="363">
        <v>1</v>
      </c>
      <c r="S2752" s="363">
        <v>2</v>
      </c>
      <c r="T2752" s="363">
        <f>ROUND(AVERAGE(O2752:S2752),2)</f>
        <v>1.25</v>
      </c>
      <c r="U2752" s="365" t="s">
        <v>6040</v>
      </c>
      <c r="V2752"/>
    </row>
    <row r="2753" spans="1:22" s="2" customFormat="1" x14ac:dyDescent="0.25">
      <c r="A2753" s="327">
        <v>20</v>
      </c>
      <c r="B2753" s="74">
        <f t="shared" ref="B2753:B2816" si="91">B2752+1</f>
        <v>2752</v>
      </c>
      <c r="C2753" s="366">
        <v>10</v>
      </c>
      <c r="D2753" s="74" t="str">
        <f>IF(ISNUMBER(C2753),LOOKUP(C2753,LL!$Q$2:$Q$40,LL!$T$2:$T$40),"")</f>
        <v>MA</v>
      </c>
      <c r="E2753" s="74">
        <f>IF(ISNUMBER(C2753),LOOKUP(C2753,LL!$Q$2:$Q$40,LL!$U$2:$U$40),"")</f>
        <v>41</v>
      </c>
      <c r="F2753" s="366">
        <v>0</v>
      </c>
      <c r="G2753" s="366">
        <v>1</v>
      </c>
      <c r="H2753" s="366" t="s">
        <v>358</v>
      </c>
      <c r="I2753" s="366" t="s">
        <v>260</v>
      </c>
      <c r="J2753" s="366" t="s">
        <v>261</v>
      </c>
      <c r="K2753" s="367" t="s">
        <v>481</v>
      </c>
      <c r="L2753" s="366">
        <v>0</v>
      </c>
      <c r="M2753" s="366" t="s">
        <v>507</v>
      </c>
      <c r="N2753" s="366" t="s">
        <v>6042</v>
      </c>
      <c r="O2753" s="366">
        <v>6</v>
      </c>
      <c r="P2753" s="366">
        <v>8</v>
      </c>
      <c r="Q2753" s="366" t="s">
        <v>507</v>
      </c>
      <c r="R2753" s="366" t="s">
        <v>1051</v>
      </c>
      <c r="S2753" s="366" t="s">
        <v>507</v>
      </c>
      <c r="T2753" s="366">
        <v>2</v>
      </c>
      <c r="U2753" s="368" t="s">
        <v>6043</v>
      </c>
      <c r="V2753"/>
    </row>
    <row r="2754" spans="1:22" s="2" customFormat="1" x14ac:dyDescent="0.25">
      <c r="A2754" s="327">
        <v>13</v>
      </c>
      <c r="B2754" s="73">
        <f t="shared" si="91"/>
        <v>2753</v>
      </c>
      <c r="C2754" s="363">
        <v>10</v>
      </c>
      <c r="D2754" s="73" t="str">
        <f>IF(ISNUMBER(C2754),LOOKUP(C2754,LL!$Q$2:$Q$40,LL!$T$2:$T$40),"")</f>
        <v>MA</v>
      </c>
      <c r="E2754" s="73">
        <f>IF(ISNUMBER(C2754),LOOKUP(C2754,LL!$Q$2:$Q$40,LL!$U$2:$U$40),"")</f>
        <v>41</v>
      </c>
      <c r="F2754" s="363">
        <v>0</v>
      </c>
      <c r="G2754" s="363">
        <v>1</v>
      </c>
      <c r="H2754" s="363" t="s">
        <v>358</v>
      </c>
      <c r="I2754" s="363" t="s">
        <v>261</v>
      </c>
      <c r="J2754" s="363" t="s">
        <v>260</v>
      </c>
      <c r="K2754" s="364" t="s">
        <v>399</v>
      </c>
      <c r="L2754" s="363">
        <v>1</v>
      </c>
      <c r="M2754" s="363">
        <v>0</v>
      </c>
      <c r="N2754" s="363" t="s">
        <v>6044</v>
      </c>
      <c r="O2754" s="363" t="s">
        <v>843</v>
      </c>
      <c r="P2754" s="363" t="s">
        <v>843</v>
      </c>
      <c r="Q2754" s="363" t="s">
        <v>843</v>
      </c>
      <c r="R2754" s="363" t="s">
        <v>843</v>
      </c>
      <c r="S2754" s="363" t="s">
        <v>843</v>
      </c>
      <c r="T2754" s="363" t="s">
        <v>843</v>
      </c>
      <c r="U2754" s="365" t="s">
        <v>6045</v>
      </c>
      <c r="V2754"/>
    </row>
    <row r="2755" spans="1:22" s="2" customFormat="1" x14ac:dyDescent="0.25">
      <c r="A2755" s="327">
        <v>32</v>
      </c>
      <c r="B2755" s="74">
        <f t="shared" si="91"/>
        <v>2754</v>
      </c>
      <c r="C2755" s="366">
        <v>10</v>
      </c>
      <c r="D2755" s="74" t="str">
        <f>IF(ISNUMBER(C2755),LOOKUP(C2755,LL!$Q$2:$Q$40,LL!$T$2:$T$40),"")</f>
        <v>MA</v>
      </c>
      <c r="E2755" s="74">
        <f>IF(ISNUMBER(C2755),LOOKUP(C2755,LL!$Q$2:$Q$40,LL!$U$2:$U$40),"")</f>
        <v>41</v>
      </c>
      <c r="F2755" s="366">
        <v>1</v>
      </c>
      <c r="G2755" s="366">
        <v>117</v>
      </c>
      <c r="H2755" s="366" t="s">
        <v>65</v>
      </c>
      <c r="I2755" s="366" t="s">
        <v>3</v>
      </c>
      <c r="J2755" s="366" t="s">
        <v>191</v>
      </c>
      <c r="K2755" s="367" t="s">
        <v>390</v>
      </c>
      <c r="L2755" s="366" t="s">
        <v>2311</v>
      </c>
      <c r="M2755" s="366" t="s">
        <v>1551</v>
      </c>
      <c r="N2755" s="366" t="s">
        <v>2386</v>
      </c>
      <c r="O2755" s="366">
        <v>310</v>
      </c>
      <c r="P2755" s="366" t="s">
        <v>1551</v>
      </c>
      <c r="Q2755" s="366" t="s">
        <v>1551</v>
      </c>
      <c r="R2755" s="366"/>
      <c r="S2755" s="366"/>
      <c r="T2755" s="366"/>
      <c r="U2755" s="368" t="s">
        <v>6046</v>
      </c>
      <c r="V2755"/>
    </row>
    <row r="2756" spans="1:22" s="2" customFormat="1" x14ac:dyDescent="0.25">
      <c r="A2756" s="327"/>
      <c r="B2756" s="73">
        <f t="shared" si="91"/>
        <v>2755</v>
      </c>
      <c r="C2756" s="363">
        <v>10</v>
      </c>
      <c r="D2756" s="73" t="str">
        <f>IF(ISNUMBER(C2756),LOOKUP(C2756,LL!$Q$2:$Q$40,LL!$T$2:$T$40),"")</f>
        <v>MA</v>
      </c>
      <c r="E2756" s="73">
        <f>IF(ISNUMBER(C2756),LOOKUP(C2756,LL!$Q$2:$Q$40,LL!$U$2:$U$40),"")</f>
        <v>41</v>
      </c>
      <c r="F2756" s="363">
        <v>1</v>
      </c>
      <c r="G2756" s="363">
        <v>118</v>
      </c>
      <c r="H2756" s="363" t="s">
        <v>65</v>
      </c>
      <c r="I2756" s="363" t="s">
        <v>3</v>
      </c>
      <c r="J2756" s="363" t="s">
        <v>191</v>
      </c>
      <c r="K2756" s="364" t="s">
        <v>390</v>
      </c>
      <c r="L2756" s="363" t="s">
        <v>1186</v>
      </c>
      <c r="M2756" s="363" t="s">
        <v>1551</v>
      </c>
      <c r="N2756" s="363" t="s">
        <v>6048</v>
      </c>
      <c r="O2756" s="363">
        <v>310</v>
      </c>
      <c r="P2756" s="363" t="s">
        <v>1551</v>
      </c>
      <c r="Q2756" s="363" t="s">
        <v>1551</v>
      </c>
      <c r="R2756" s="363" t="s">
        <v>1551</v>
      </c>
      <c r="S2756" s="363" t="s">
        <v>1551</v>
      </c>
      <c r="T2756" s="363"/>
      <c r="U2756" s="365" t="s">
        <v>6049</v>
      </c>
      <c r="V2756"/>
    </row>
    <row r="2757" spans="1:22" s="2" customFormat="1" x14ac:dyDescent="0.25">
      <c r="A2757" s="327"/>
      <c r="B2757" s="74">
        <f t="shared" si="91"/>
        <v>2756</v>
      </c>
      <c r="C2757" s="366">
        <v>10</v>
      </c>
      <c r="D2757" s="74" t="str">
        <f>IF(ISNUMBER(C2757),LOOKUP(C2757,LL!$Q$2:$Q$40,LL!$T$2:$T$40),"")</f>
        <v>MA</v>
      </c>
      <c r="E2757" s="74">
        <f>IF(ISNUMBER(C2757),LOOKUP(C2757,LL!$Q$2:$Q$40,LL!$U$2:$U$40),"")</f>
        <v>41</v>
      </c>
      <c r="F2757" s="366">
        <v>1</v>
      </c>
      <c r="G2757" s="366">
        <v>119</v>
      </c>
      <c r="H2757" s="366" t="s">
        <v>65</v>
      </c>
      <c r="I2757" s="366" t="s">
        <v>3</v>
      </c>
      <c r="J2757" s="366" t="s">
        <v>191</v>
      </c>
      <c r="K2757" s="367" t="s">
        <v>390</v>
      </c>
      <c r="L2757" s="366" t="s">
        <v>2316</v>
      </c>
      <c r="M2757" s="366" t="s">
        <v>1551</v>
      </c>
      <c r="N2757" s="366" t="s">
        <v>4586</v>
      </c>
      <c r="O2757" s="366">
        <v>310</v>
      </c>
      <c r="P2757" s="366" t="s">
        <v>1551</v>
      </c>
      <c r="Q2757" s="366" t="s">
        <v>1551</v>
      </c>
      <c r="R2757" s="366" t="s">
        <v>1551</v>
      </c>
      <c r="S2757" s="366"/>
      <c r="T2757" s="366"/>
      <c r="U2757" s="368" t="s">
        <v>6050</v>
      </c>
      <c r="V2757"/>
    </row>
    <row r="2758" spans="1:22" s="2" customFormat="1" x14ac:dyDescent="0.25">
      <c r="A2758" s="327">
        <v>23</v>
      </c>
      <c r="B2758" s="73">
        <f t="shared" si="91"/>
        <v>2757</v>
      </c>
      <c r="C2758" s="363">
        <v>10</v>
      </c>
      <c r="D2758" s="73" t="str">
        <f>IF(ISNUMBER(C2758),LOOKUP(C2758,LL!$Q$2:$Q$40,LL!$T$2:$T$40),"")</f>
        <v>MA</v>
      </c>
      <c r="E2758" s="73">
        <f>IF(ISNUMBER(C2758),LOOKUP(C2758,LL!$Q$2:$Q$40,LL!$U$2:$U$40),"")</f>
        <v>41</v>
      </c>
      <c r="F2758" s="363">
        <v>1</v>
      </c>
      <c r="G2758" s="363" t="s">
        <v>4011</v>
      </c>
      <c r="H2758" s="363" t="s">
        <v>186</v>
      </c>
      <c r="I2758" s="363" t="s">
        <v>5</v>
      </c>
      <c r="J2758" s="363" t="s">
        <v>187</v>
      </c>
      <c r="K2758" s="364" t="s">
        <v>194</v>
      </c>
      <c r="L2758" s="363" t="s">
        <v>3464</v>
      </c>
      <c r="M2758" s="363" t="s">
        <v>298</v>
      </c>
      <c r="N2758" s="363" t="s">
        <v>6056</v>
      </c>
      <c r="O2758" s="363" t="s">
        <v>871</v>
      </c>
      <c r="P2758" s="363">
        <v>33</v>
      </c>
      <c r="Q2758" s="363">
        <v>1</v>
      </c>
      <c r="R2758" s="363">
        <v>1</v>
      </c>
      <c r="S2758" s="363">
        <v>0</v>
      </c>
      <c r="T2758" s="363">
        <v>0</v>
      </c>
      <c r="U2758" s="365" t="s">
        <v>6058</v>
      </c>
      <c r="V2758"/>
    </row>
    <row r="2759" spans="1:22" s="2" customFormat="1" x14ac:dyDescent="0.25">
      <c r="A2759" s="327"/>
      <c r="B2759" s="74">
        <f t="shared" si="91"/>
        <v>2758</v>
      </c>
      <c r="C2759" s="366">
        <v>10</v>
      </c>
      <c r="D2759" s="74" t="str">
        <f>IF(ISNUMBER(C2759),LOOKUP(C2759,LL!$Q$2:$Q$40,LL!$T$2:$T$40),"")</f>
        <v>MA</v>
      </c>
      <c r="E2759" s="74">
        <f>IF(ISNUMBER(C2759),LOOKUP(C2759,LL!$Q$2:$Q$40,LL!$U$2:$U$40),"")</f>
        <v>41</v>
      </c>
      <c r="F2759" s="366">
        <v>1</v>
      </c>
      <c r="G2759" s="366" t="s">
        <v>6053</v>
      </c>
      <c r="H2759" s="366" t="s">
        <v>186</v>
      </c>
      <c r="I2759" s="366" t="s">
        <v>5</v>
      </c>
      <c r="J2759" s="366" t="s">
        <v>187</v>
      </c>
      <c r="K2759" s="367" t="s">
        <v>194</v>
      </c>
      <c r="L2759" s="366" t="s">
        <v>3464</v>
      </c>
      <c r="M2759" s="366" t="s">
        <v>298</v>
      </c>
      <c r="N2759" s="366" t="s">
        <v>6164</v>
      </c>
      <c r="O2759" s="366" t="s">
        <v>871</v>
      </c>
      <c r="P2759" s="366">
        <v>19</v>
      </c>
      <c r="Q2759" s="366">
        <v>1</v>
      </c>
      <c r="R2759" s="366">
        <v>0.98</v>
      </c>
      <c r="S2759" s="366">
        <v>0</v>
      </c>
      <c r="T2759" s="366">
        <v>0</v>
      </c>
      <c r="U2759" s="368" t="s">
        <v>6057</v>
      </c>
      <c r="V2759"/>
    </row>
    <row r="2760" spans="1:22" s="2" customFormat="1" x14ac:dyDescent="0.25">
      <c r="A2760" s="327"/>
      <c r="B2760" s="73">
        <f t="shared" si="91"/>
        <v>2759</v>
      </c>
      <c r="C2760" s="363">
        <v>10</v>
      </c>
      <c r="D2760" s="73" t="str">
        <f>IF(ISNUMBER(C2760),LOOKUP(C2760,LL!$Q$2:$Q$40,LL!$T$2:$T$40),"")</f>
        <v>MA</v>
      </c>
      <c r="E2760" s="73">
        <f>IF(ISNUMBER(C2760),LOOKUP(C2760,LL!$Q$2:$Q$40,LL!$U$2:$U$40),"")</f>
        <v>41</v>
      </c>
      <c r="F2760" s="363">
        <v>1</v>
      </c>
      <c r="G2760" s="363" t="s">
        <v>5453</v>
      </c>
      <c r="H2760" s="363" t="s">
        <v>186</v>
      </c>
      <c r="I2760" s="363" t="s">
        <v>5</v>
      </c>
      <c r="J2760" s="363" t="s">
        <v>187</v>
      </c>
      <c r="K2760" s="364" t="s">
        <v>194</v>
      </c>
      <c r="L2760" s="363" t="s">
        <v>3464</v>
      </c>
      <c r="M2760" s="363" t="s">
        <v>298</v>
      </c>
      <c r="N2760" s="363" t="s">
        <v>6055</v>
      </c>
      <c r="O2760" s="363" t="s">
        <v>871</v>
      </c>
      <c r="P2760" s="363">
        <v>16</v>
      </c>
      <c r="Q2760" s="363">
        <v>1</v>
      </c>
      <c r="R2760" s="363">
        <v>0.9</v>
      </c>
      <c r="S2760" s="363">
        <v>0</v>
      </c>
      <c r="T2760" s="363">
        <v>0.01</v>
      </c>
      <c r="U2760" s="365" t="s">
        <v>6165</v>
      </c>
      <c r="V2760"/>
    </row>
    <row r="2761" spans="1:22" s="2" customFormat="1" x14ac:dyDescent="0.25">
      <c r="A2761" s="327"/>
      <c r="B2761" s="74">
        <f t="shared" si="91"/>
        <v>2760</v>
      </c>
      <c r="C2761" s="366">
        <v>10</v>
      </c>
      <c r="D2761" s="74" t="str">
        <f>IF(ISNUMBER(C2761),LOOKUP(C2761,LL!$Q$2:$Q$40,LL!$T$2:$T$40),"")</f>
        <v>MA</v>
      </c>
      <c r="E2761" s="74">
        <f>IF(ISNUMBER(C2761),LOOKUP(C2761,LL!$Q$2:$Q$40,LL!$U$2:$U$40),"")</f>
        <v>41</v>
      </c>
      <c r="F2761" s="366">
        <v>1</v>
      </c>
      <c r="G2761" s="366" t="s">
        <v>6054</v>
      </c>
      <c r="H2761" s="366" t="s">
        <v>186</v>
      </c>
      <c r="I2761" s="366" t="s">
        <v>5</v>
      </c>
      <c r="J2761" s="366" t="s">
        <v>187</v>
      </c>
      <c r="K2761" s="367" t="s">
        <v>194</v>
      </c>
      <c r="L2761" s="366" t="s">
        <v>3464</v>
      </c>
      <c r="M2761" s="366" t="s">
        <v>1051</v>
      </c>
      <c r="N2761" s="366" t="s">
        <v>6055</v>
      </c>
      <c r="O2761" s="366" t="s">
        <v>871</v>
      </c>
      <c r="P2761" s="366">
        <v>10.5</v>
      </c>
      <c r="Q2761" s="366">
        <v>0.98</v>
      </c>
      <c r="R2761" s="366">
        <v>0.57999999999999996</v>
      </c>
      <c r="S2761" s="366">
        <v>0</v>
      </c>
      <c r="T2761" s="366">
        <v>0.25</v>
      </c>
      <c r="U2761" s="368" t="s">
        <v>6166</v>
      </c>
      <c r="V2761"/>
    </row>
    <row r="2762" spans="1:22" s="2" customFormat="1" x14ac:dyDescent="0.25">
      <c r="A2762" s="327"/>
      <c r="B2762" s="73">
        <f t="shared" si="91"/>
        <v>2761</v>
      </c>
      <c r="C2762" s="363">
        <v>10</v>
      </c>
      <c r="D2762" s="73" t="str">
        <f>IF(ISNUMBER(C2762),LOOKUP(C2762,LL!$Q$2:$Q$40,LL!$T$2:$T$40),"")</f>
        <v>MA</v>
      </c>
      <c r="E2762" s="73">
        <f>IF(ISNUMBER(C2762),LOOKUP(C2762,LL!$Q$2:$Q$40,LL!$U$2:$U$40),"")</f>
        <v>41</v>
      </c>
      <c r="F2762" s="363">
        <v>1</v>
      </c>
      <c r="G2762" s="363">
        <v>120</v>
      </c>
      <c r="H2762" s="363" t="s">
        <v>626</v>
      </c>
      <c r="I2762" s="363" t="s">
        <v>3</v>
      </c>
      <c r="J2762" s="363" t="s">
        <v>191</v>
      </c>
      <c r="K2762" s="364" t="s">
        <v>390</v>
      </c>
      <c r="L2762" s="363" t="s">
        <v>1186</v>
      </c>
      <c r="M2762" s="363" t="s">
        <v>2324</v>
      </c>
      <c r="N2762" s="363" t="s">
        <v>6059</v>
      </c>
      <c r="O2762" s="363">
        <v>10</v>
      </c>
      <c r="P2762" s="363" t="s">
        <v>3468</v>
      </c>
      <c r="Q2762" s="363" t="s">
        <v>2312</v>
      </c>
      <c r="R2762" s="363" t="s">
        <v>2312</v>
      </c>
      <c r="S2762" s="363" t="s">
        <v>2312</v>
      </c>
      <c r="T2762" s="363"/>
      <c r="U2762" s="365" t="s">
        <v>6060</v>
      </c>
      <c r="V2762"/>
    </row>
    <row r="2763" spans="1:22" s="2" customFormat="1" x14ac:dyDescent="0.25">
      <c r="A2763" s="327"/>
      <c r="B2763" s="74">
        <f t="shared" si="91"/>
        <v>2762</v>
      </c>
      <c r="C2763" s="366">
        <v>10</v>
      </c>
      <c r="D2763" s="74" t="str">
        <f>IF(ISNUMBER(C2763),LOOKUP(C2763,LL!$Q$2:$Q$40,LL!$T$2:$T$40),"")</f>
        <v>MA</v>
      </c>
      <c r="E2763" s="74">
        <f>IF(ISNUMBER(C2763),LOOKUP(C2763,LL!$Q$2:$Q$40,LL!$U$2:$U$40),"")</f>
        <v>41</v>
      </c>
      <c r="F2763" s="366">
        <v>1</v>
      </c>
      <c r="G2763" s="366">
        <v>121</v>
      </c>
      <c r="H2763" s="366" t="s">
        <v>65</v>
      </c>
      <c r="I2763" s="366" t="s">
        <v>3</v>
      </c>
      <c r="J2763" s="366" t="s">
        <v>191</v>
      </c>
      <c r="K2763" s="367" t="s">
        <v>390</v>
      </c>
      <c r="L2763" s="366" t="s">
        <v>2316</v>
      </c>
      <c r="M2763" s="366" t="s">
        <v>1551</v>
      </c>
      <c r="N2763" s="366" t="s">
        <v>6048</v>
      </c>
      <c r="O2763" s="366">
        <v>310</v>
      </c>
      <c r="P2763" s="366" t="s">
        <v>3468</v>
      </c>
      <c r="Q2763" s="366" t="s">
        <v>1551</v>
      </c>
      <c r="R2763" s="366" t="s">
        <v>562</v>
      </c>
      <c r="S2763" s="366" t="s">
        <v>562</v>
      </c>
      <c r="T2763" s="366"/>
      <c r="U2763" s="368" t="s">
        <v>6061</v>
      </c>
      <c r="V2763"/>
    </row>
    <row r="2764" spans="1:22" s="2" customFormat="1" x14ac:dyDescent="0.25">
      <c r="A2764" s="327"/>
      <c r="B2764" s="73">
        <f t="shared" si="91"/>
        <v>2763</v>
      </c>
      <c r="C2764" s="363">
        <v>10</v>
      </c>
      <c r="D2764" s="73" t="str">
        <f>IF(ISNUMBER(C2764),LOOKUP(C2764,LL!$Q$2:$Q$40,LL!$T$2:$T$40),"")</f>
        <v>MA</v>
      </c>
      <c r="E2764" s="73">
        <f>IF(ISNUMBER(C2764),LOOKUP(C2764,LL!$Q$2:$Q$40,LL!$U$2:$U$40),"")</f>
        <v>41</v>
      </c>
      <c r="F2764" s="363">
        <v>1</v>
      </c>
      <c r="G2764" s="363">
        <v>122</v>
      </c>
      <c r="H2764" s="363" t="s">
        <v>65</v>
      </c>
      <c r="I2764" s="363" t="s">
        <v>3</v>
      </c>
      <c r="J2764" s="363" t="s">
        <v>191</v>
      </c>
      <c r="K2764" s="364" t="s">
        <v>390</v>
      </c>
      <c r="L2764" s="363" t="s">
        <v>2316</v>
      </c>
      <c r="M2764" s="363" t="s">
        <v>1551</v>
      </c>
      <c r="N2764" s="363" t="s">
        <v>4586</v>
      </c>
      <c r="O2764" s="363">
        <v>310</v>
      </c>
      <c r="P2764" s="363" t="s">
        <v>3468</v>
      </c>
      <c r="Q2764" s="363" t="s">
        <v>1551</v>
      </c>
      <c r="R2764" s="363" t="s">
        <v>562</v>
      </c>
      <c r="S2764" s="363"/>
      <c r="T2764" s="363"/>
      <c r="U2764" s="365" t="s">
        <v>6064</v>
      </c>
      <c r="V2764"/>
    </row>
    <row r="2765" spans="1:22" s="2" customFormat="1" x14ac:dyDescent="0.25">
      <c r="A2765" s="327"/>
      <c r="B2765" s="74">
        <f t="shared" si="91"/>
        <v>2764</v>
      </c>
      <c r="C2765" s="366">
        <v>10</v>
      </c>
      <c r="D2765" s="74" t="str">
        <f>IF(ISNUMBER(C2765),LOOKUP(C2765,LL!$Q$2:$Q$40,LL!$T$2:$T$40),"")</f>
        <v>MA</v>
      </c>
      <c r="E2765" s="74">
        <f>IF(ISNUMBER(C2765),LOOKUP(C2765,LL!$Q$2:$Q$40,LL!$U$2:$U$40),"")</f>
        <v>41</v>
      </c>
      <c r="F2765" s="366">
        <v>1</v>
      </c>
      <c r="G2765" s="366">
        <v>123</v>
      </c>
      <c r="H2765" s="366" t="s">
        <v>389</v>
      </c>
      <c r="I2765" s="366" t="s">
        <v>3</v>
      </c>
      <c r="J2765" s="366" t="s">
        <v>191</v>
      </c>
      <c r="K2765" s="367" t="s">
        <v>390</v>
      </c>
      <c r="L2765" s="366" t="s">
        <v>1186</v>
      </c>
      <c r="M2765" s="366" t="s">
        <v>2324</v>
      </c>
      <c r="N2765" s="366" t="s">
        <v>6062</v>
      </c>
      <c r="O2765" s="366">
        <v>10</v>
      </c>
      <c r="P2765" s="366" t="s">
        <v>3468</v>
      </c>
      <c r="Q2765" s="366" t="s">
        <v>2312</v>
      </c>
      <c r="R2765" s="366"/>
      <c r="S2765" s="366"/>
      <c r="T2765" s="366"/>
      <c r="U2765" s="368" t="s">
        <v>6063</v>
      </c>
      <c r="V2765"/>
    </row>
    <row r="2766" spans="1:22" s="2" customFormat="1" x14ac:dyDescent="0.25">
      <c r="A2766" s="327"/>
      <c r="B2766" s="73">
        <f t="shared" si="91"/>
        <v>2765</v>
      </c>
      <c r="C2766" s="363">
        <v>10</v>
      </c>
      <c r="D2766" s="73" t="str">
        <f>IF(ISNUMBER(C2766),LOOKUP(C2766,LL!$Q$2:$Q$40,LL!$T$2:$T$40),"")</f>
        <v>MA</v>
      </c>
      <c r="E2766" s="73">
        <f>IF(ISNUMBER(C2766),LOOKUP(C2766,LL!$Q$2:$Q$40,LL!$U$2:$U$40),"")</f>
        <v>41</v>
      </c>
      <c r="F2766" s="363">
        <v>1</v>
      </c>
      <c r="G2766" s="363">
        <v>124</v>
      </c>
      <c r="H2766" s="363" t="s">
        <v>197</v>
      </c>
      <c r="I2766" s="363" t="s">
        <v>3</v>
      </c>
      <c r="J2766" s="363" t="s">
        <v>357</v>
      </c>
      <c r="K2766" s="364" t="s">
        <v>390</v>
      </c>
      <c r="L2766" s="363" t="s">
        <v>1186</v>
      </c>
      <c r="M2766" s="363" t="s">
        <v>2324</v>
      </c>
      <c r="N2766" s="363" t="s">
        <v>6065</v>
      </c>
      <c r="O2766" s="363">
        <v>10</v>
      </c>
      <c r="P2766" s="363" t="s">
        <v>3468</v>
      </c>
      <c r="Q2766" s="363" t="s">
        <v>2312</v>
      </c>
      <c r="R2766" s="363" t="s">
        <v>2312</v>
      </c>
      <c r="S2766" s="363"/>
      <c r="T2766" s="363"/>
      <c r="U2766" s="365" t="s">
        <v>6066</v>
      </c>
      <c r="V2766"/>
    </row>
    <row r="2767" spans="1:22" s="2" customFormat="1" x14ac:dyDescent="0.25">
      <c r="A2767" s="327"/>
      <c r="B2767" s="74">
        <f t="shared" si="91"/>
        <v>2766</v>
      </c>
      <c r="C2767" s="366">
        <v>10</v>
      </c>
      <c r="D2767" s="74" t="str">
        <f>IF(ISNUMBER(C2767),LOOKUP(C2767,LL!$Q$2:$Q$40,LL!$T$2:$T$40),"")</f>
        <v>MA</v>
      </c>
      <c r="E2767" s="74">
        <f>IF(ISNUMBER(C2767),LOOKUP(C2767,LL!$Q$2:$Q$40,LL!$U$2:$U$40),"")</f>
        <v>41</v>
      </c>
      <c r="F2767" s="366">
        <v>1</v>
      </c>
      <c r="G2767" s="366">
        <v>125</v>
      </c>
      <c r="H2767" s="366" t="s">
        <v>197</v>
      </c>
      <c r="I2767" s="366" t="s">
        <v>3</v>
      </c>
      <c r="J2767" s="366" t="s">
        <v>177</v>
      </c>
      <c r="K2767" s="367" t="s">
        <v>390</v>
      </c>
      <c r="L2767" s="366" t="s">
        <v>1186</v>
      </c>
      <c r="M2767" s="366" t="s">
        <v>1551</v>
      </c>
      <c r="N2767" s="366" t="s">
        <v>4056</v>
      </c>
      <c r="O2767" s="366">
        <v>310</v>
      </c>
      <c r="P2767" s="366" t="s">
        <v>3468</v>
      </c>
      <c r="Q2767" s="366" t="s">
        <v>2312</v>
      </c>
      <c r="R2767" s="366" t="s">
        <v>1551</v>
      </c>
      <c r="S2767" s="366" t="s">
        <v>1551</v>
      </c>
      <c r="T2767" s="366"/>
      <c r="U2767" s="368" t="s">
        <v>6167</v>
      </c>
      <c r="V2767"/>
    </row>
    <row r="2768" spans="1:22" s="2" customFormat="1" x14ac:dyDescent="0.25">
      <c r="A2768" s="327"/>
      <c r="B2768" s="73">
        <f t="shared" si="91"/>
        <v>2767</v>
      </c>
      <c r="C2768" s="363">
        <v>10</v>
      </c>
      <c r="D2768" s="73" t="str">
        <f>IF(ISNUMBER(C2768),LOOKUP(C2768,LL!$Q$2:$Q$40,LL!$T$2:$T$40),"")</f>
        <v>MA</v>
      </c>
      <c r="E2768" s="73">
        <f>IF(ISNUMBER(C2768),LOOKUP(C2768,LL!$Q$2:$Q$40,LL!$U$2:$U$40),"")</f>
        <v>41</v>
      </c>
      <c r="F2768" s="363">
        <v>1</v>
      </c>
      <c r="G2768" s="363">
        <v>126</v>
      </c>
      <c r="H2768" s="363" t="s">
        <v>197</v>
      </c>
      <c r="I2768" s="363" t="s">
        <v>3</v>
      </c>
      <c r="J2768" s="363" t="s">
        <v>177</v>
      </c>
      <c r="K2768" s="364" t="s">
        <v>390</v>
      </c>
      <c r="L2768" s="363" t="s">
        <v>1186</v>
      </c>
      <c r="M2768" s="363" t="s">
        <v>2324</v>
      </c>
      <c r="N2768" s="363" t="s">
        <v>6025</v>
      </c>
      <c r="O2768" s="363">
        <v>10</v>
      </c>
      <c r="P2768" s="363" t="s">
        <v>3468</v>
      </c>
      <c r="Q2768" s="363" t="s">
        <v>2312</v>
      </c>
      <c r="R2768" s="363" t="s">
        <v>2312</v>
      </c>
      <c r="S2768" s="363" t="s">
        <v>2312</v>
      </c>
      <c r="T2768" s="363"/>
      <c r="U2768" s="365" t="s">
        <v>6067</v>
      </c>
      <c r="V2768"/>
    </row>
    <row r="2769" spans="1:22" s="2" customFormat="1" x14ac:dyDescent="0.25">
      <c r="A2769" s="327"/>
      <c r="B2769" s="74">
        <f t="shared" si="91"/>
        <v>2768</v>
      </c>
      <c r="C2769" s="366">
        <v>10</v>
      </c>
      <c r="D2769" s="74" t="str">
        <f>IF(ISNUMBER(C2769),LOOKUP(C2769,LL!$Q$2:$Q$40,LL!$T$2:$T$40),"")</f>
        <v>MA</v>
      </c>
      <c r="E2769" s="74">
        <f>IF(ISNUMBER(C2769),LOOKUP(C2769,LL!$Q$2:$Q$40,LL!$U$2:$U$40),"")</f>
        <v>41</v>
      </c>
      <c r="F2769" s="366">
        <v>1</v>
      </c>
      <c r="G2769" s="366">
        <v>127</v>
      </c>
      <c r="H2769" s="366" t="s">
        <v>65</v>
      </c>
      <c r="I2769" s="366" t="s">
        <v>3</v>
      </c>
      <c r="J2769" s="366" t="s">
        <v>191</v>
      </c>
      <c r="K2769" s="367" t="s">
        <v>390</v>
      </c>
      <c r="L2769" s="366" t="s">
        <v>1186</v>
      </c>
      <c r="M2769" s="366" t="s">
        <v>2324</v>
      </c>
      <c r="N2769" s="366" t="s">
        <v>6068</v>
      </c>
      <c r="O2769" s="366">
        <v>10</v>
      </c>
      <c r="P2769" s="366" t="s">
        <v>3468</v>
      </c>
      <c r="Q2769" s="366" t="s">
        <v>2312</v>
      </c>
      <c r="R2769" s="366" t="s">
        <v>2312</v>
      </c>
      <c r="S2769" s="366"/>
      <c r="T2769" s="366"/>
      <c r="U2769" s="368" t="s">
        <v>6069</v>
      </c>
      <c r="V2769"/>
    </row>
    <row r="2770" spans="1:22" s="2" customFormat="1" x14ac:dyDescent="0.25">
      <c r="A2770" s="327"/>
      <c r="B2770" s="73">
        <f t="shared" si="91"/>
        <v>2769</v>
      </c>
      <c r="C2770" s="363">
        <v>10</v>
      </c>
      <c r="D2770" s="73" t="str">
        <f>IF(ISNUMBER(C2770),LOOKUP(C2770,LL!$Q$2:$Q$40,LL!$T$2:$T$40),"")</f>
        <v>MA</v>
      </c>
      <c r="E2770" s="73">
        <f>IF(ISNUMBER(C2770),LOOKUP(C2770,LL!$Q$2:$Q$40,LL!$U$2:$U$40),"")</f>
        <v>41</v>
      </c>
      <c r="F2770" s="363">
        <v>0</v>
      </c>
      <c r="G2770" s="363">
        <v>27</v>
      </c>
      <c r="H2770" s="363" t="s">
        <v>217</v>
      </c>
      <c r="I2770" s="363" t="s">
        <v>0</v>
      </c>
      <c r="J2770" s="363" t="s">
        <v>357</v>
      </c>
      <c r="K2770" s="364" t="s">
        <v>390</v>
      </c>
      <c r="L2770" s="363" t="s">
        <v>1186</v>
      </c>
      <c r="M2770" s="363" t="s">
        <v>2324</v>
      </c>
      <c r="N2770" s="363" t="s">
        <v>6070</v>
      </c>
      <c r="O2770" s="363">
        <v>10</v>
      </c>
      <c r="P2770" s="363" t="s">
        <v>3468</v>
      </c>
      <c r="Q2770" s="363" t="s">
        <v>2312</v>
      </c>
      <c r="R2770" s="363" t="s">
        <v>2312</v>
      </c>
      <c r="S2770" s="363"/>
      <c r="T2770" s="363"/>
      <c r="U2770" s="365" t="s">
        <v>6071</v>
      </c>
      <c r="V2770"/>
    </row>
    <row r="2771" spans="1:22" s="2" customFormat="1" x14ac:dyDescent="0.25">
      <c r="A2771" s="327"/>
      <c r="B2771" s="74">
        <f t="shared" si="91"/>
        <v>2770</v>
      </c>
      <c r="C2771" s="366">
        <v>10</v>
      </c>
      <c r="D2771" s="74" t="str">
        <f>IF(ISNUMBER(C2771),LOOKUP(C2771,LL!$Q$2:$Q$40,LL!$T$2:$T$40),"")</f>
        <v>MA</v>
      </c>
      <c r="E2771" s="74">
        <f>IF(ISNUMBER(C2771),LOOKUP(C2771,LL!$Q$2:$Q$40,LL!$U$2:$U$40),"")</f>
        <v>41</v>
      </c>
      <c r="F2771" s="366">
        <v>1</v>
      </c>
      <c r="G2771" s="366">
        <v>28</v>
      </c>
      <c r="H2771" s="366" t="s">
        <v>186</v>
      </c>
      <c r="I2771" s="366" t="s">
        <v>340</v>
      </c>
      <c r="J2771" s="366" t="s">
        <v>187</v>
      </c>
      <c r="K2771" s="367" t="s">
        <v>390</v>
      </c>
      <c r="L2771" s="366" t="s">
        <v>1186</v>
      </c>
      <c r="M2771" s="366" t="s">
        <v>2324</v>
      </c>
      <c r="N2771" s="366" t="s">
        <v>6072</v>
      </c>
      <c r="O2771" s="366">
        <v>10</v>
      </c>
      <c r="P2771" s="366" t="s">
        <v>3468</v>
      </c>
      <c r="Q2771" s="366" t="s">
        <v>2312</v>
      </c>
      <c r="R2771" s="366" t="s">
        <v>2312</v>
      </c>
      <c r="S2771" s="366" t="s">
        <v>1551</v>
      </c>
      <c r="T2771" s="366"/>
      <c r="U2771" s="368" t="s">
        <v>6168</v>
      </c>
      <c r="V2771"/>
    </row>
    <row r="2772" spans="1:22" s="2" customFormat="1" x14ac:dyDescent="0.25">
      <c r="A2772" s="327"/>
      <c r="B2772" s="73">
        <f t="shared" si="91"/>
        <v>2771</v>
      </c>
      <c r="C2772" s="363">
        <v>10</v>
      </c>
      <c r="D2772" s="73" t="str">
        <f>IF(ISNUMBER(C2772),LOOKUP(C2772,LL!$Q$2:$Q$40,LL!$T$2:$T$40),"")</f>
        <v>MA</v>
      </c>
      <c r="E2772" s="73">
        <f>IF(ISNUMBER(C2772),LOOKUP(C2772,LL!$Q$2:$Q$40,LL!$U$2:$U$40),"")</f>
        <v>41</v>
      </c>
      <c r="F2772" s="363">
        <v>1</v>
      </c>
      <c r="G2772" s="363">
        <v>48</v>
      </c>
      <c r="H2772" s="363" t="s">
        <v>186</v>
      </c>
      <c r="I2772" s="363" t="s">
        <v>5</v>
      </c>
      <c r="J2772" s="363" t="s">
        <v>187</v>
      </c>
      <c r="K2772" s="364" t="s">
        <v>390</v>
      </c>
      <c r="L2772" s="363" t="s">
        <v>1186</v>
      </c>
      <c r="M2772" s="363" t="s">
        <v>2324</v>
      </c>
      <c r="N2772" s="363" t="s">
        <v>5644</v>
      </c>
      <c r="O2772" s="363">
        <v>10</v>
      </c>
      <c r="P2772" s="363" t="s">
        <v>3468</v>
      </c>
      <c r="Q2772" s="363" t="s">
        <v>2312</v>
      </c>
      <c r="R2772" s="363" t="s">
        <v>2312</v>
      </c>
      <c r="S2772" s="363" t="s">
        <v>2312</v>
      </c>
      <c r="T2772" s="363" t="s">
        <v>2312</v>
      </c>
      <c r="U2772" s="365" t="s">
        <v>6073</v>
      </c>
      <c r="V2772"/>
    </row>
    <row r="2773" spans="1:22" s="2" customFormat="1" x14ac:dyDescent="0.25">
      <c r="A2773" s="327"/>
      <c r="B2773" s="74">
        <f t="shared" si="91"/>
        <v>2772</v>
      </c>
      <c r="C2773" s="366">
        <v>10</v>
      </c>
      <c r="D2773" s="74" t="str">
        <f>IF(ISNUMBER(C2773),LOOKUP(C2773,LL!$Q$2:$Q$40,LL!$T$2:$T$40),"")</f>
        <v>MA</v>
      </c>
      <c r="E2773" s="74">
        <f>IF(ISNUMBER(C2773),LOOKUP(C2773,LL!$Q$2:$Q$40,LL!$U$2:$U$40),"")</f>
        <v>41</v>
      </c>
      <c r="F2773" s="366">
        <v>1</v>
      </c>
      <c r="G2773" s="366">
        <v>49</v>
      </c>
      <c r="H2773" s="366" t="s">
        <v>186</v>
      </c>
      <c r="I2773" s="366" t="s">
        <v>5</v>
      </c>
      <c r="J2773" s="366" t="s">
        <v>187</v>
      </c>
      <c r="K2773" s="367" t="s">
        <v>390</v>
      </c>
      <c r="L2773" s="366" t="s">
        <v>1186</v>
      </c>
      <c r="M2773" s="366" t="s">
        <v>2324</v>
      </c>
      <c r="N2773" s="366" t="s">
        <v>6074</v>
      </c>
      <c r="O2773" s="366">
        <v>10</v>
      </c>
      <c r="P2773" s="366" t="s">
        <v>3468</v>
      </c>
      <c r="Q2773" s="366" t="s">
        <v>2312</v>
      </c>
      <c r="R2773" s="366" t="s">
        <v>562</v>
      </c>
      <c r="S2773" s="366" t="s">
        <v>2312</v>
      </c>
      <c r="T2773" s="366" t="s">
        <v>2312</v>
      </c>
      <c r="U2773" s="368" t="s">
        <v>6075</v>
      </c>
      <c r="V2773"/>
    </row>
    <row r="2774" spans="1:22" s="2" customFormat="1" x14ac:dyDescent="0.25">
      <c r="A2774" s="327">
        <v>15</v>
      </c>
      <c r="B2774" s="73">
        <f t="shared" si="91"/>
        <v>2773</v>
      </c>
      <c r="C2774" s="363">
        <v>10</v>
      </c>
      <c r="D2774" s="73" t="str">
        <f>IF(ISNUMBER(C2774),LOOKUP(C2774,LL!$Q$2:$Q$40,LL!$T$2:$T$40),"")</f>
        <v>MA</v>
      </c>
      <c r="E2774" s="73">
        <f>IF(ISNUMBER(C2774),LOOKUP(C2774,LL!$Q$2:$Q$40,LL!$U$2:$U$40),"")</f>
        <v>41</v>
      </c>
      <c r="F2774" s="363">
        <v>1</v>
      </c>
      <c r="G2774" s="363">
        <v>1</v>
      </c>
      <c r="H2774" s="363" t="s">
        <v>358</v>
      </c>
      <c r="I2774" s="363" t="s">
        <v>261</v>
      </c>
      <c r="J2774" s="363" t="s">
        <v>260</v>
      </c>
      <c r="K2774" s="364" t="s">
        <v>642</v>
      </c>
      <c r="L2774" s="363" t="s">
        <v>334</v>
      </c>
      <c r="M2774" s="363">
        <v>1</v>
      </c>
      <c r="N2774" s="363" t="s">
        <v>6076</v>
      </c>
      <c r="O2774" s="363" t="s">
        <v>902</v>
      </c>
      <c r="P2774" s="363" t="s">
        <v>902</v>
      </c>
      <c r="Q2774" s="363" t="s">
        <v>857</v>
      </c>
      <c r="R2774" s="363" t="s">
        <v>856</v>
      </c>
      <c r="S2774" s="363" t="s">
        <v>856</v>
      </c>
      <c r="T2774" s="363"/>
      <c r="U2774" s="365"/>
      <c r="V2774"/>
    </row>
    <row r="2775" spans="1:22" s="2" customFormat="1" x14ac:dyDescent="0.25">
      <c r="A2775" s="327">
        <v>10</v>
      </c>
      <c r="B2775" s="74">
        <f t="shared" si="91"/>
        <v>2774</v>
      </c>
      <c r="C2775" s="366">
        <v>10</v>
      </c>
      <c r="D2775" s="74" t="str">
        <f>IF(ISNUMBER(C2775),LOOKUP(C2775,LL!$Q$2:$Q$40,LL!$T$2:$T$40),"")</f>
        <v>MA</v>
      </c>
      <c r="E2775" s="74">
        <f>IF(ISNUMBER(C2775),LOOKUP(C2775,LL!$Q$2:$Q$40,LL!$U$2:$U$40),"")</f>
        <v>41</v>
      </c>
      <c r="F2775" s="366">
        <v>1</v>
      </c>
      <c r="G2775" s="366" t="s">
        <v>261</v>
      </c>
      <c r="H2775" s="366" t="s">
        <v>176</v>
      </c>
      <c r="I2775" s="366" t="s">
        <v>177</v>
      </c>
      <c r="J2775" s="366" t="s">
        <v>5</v>
      </c>
      <c r="K2775" s="367" t="s">
        <v>297</v>
      </c>
      <c r="L2775" s="366">
        <v>11939</v>
      </c>
      <c r="M2775" s="366" t="s">
        <v>1051</v>
      </c>
      <c r="N2775" s="366" t="s">
        <v>3736</v>
      </c>
      <c r="O2775" s="366">
        <v>19.5</v>
      </c>
      <c r="P2775" s="366">
        <v>39</v>
      </c>
      <c r="Q2775" s="366">
        <v>33.5</v>
      </c>
      <c r="R2775" s="366">
        <v>27</v>
      </c>
      <c r="S2775" s="366">
        <v>27</v>
      </c>
      <c r="T2775" s="366">
        <v>50</v>
      </c>
      <c r="U2775" s="368"/>
      <c r="V2775"/>
    </row>
    <row r="2776" spans="1:22" s="2" customFormat="1" x14ac:dyDescent="0.25">
      <c r="A2776" s="327">
        <v>55</v>
      </c>
      <c r="B2776" s="73">
        <f t="shared" si="91"/>
        <v>2775</v>
      </c>
      <c r="C2776" s="363">
        <v>10</v>
      </c>
      <c r="D2776" s="73" t="str">
        <f>IF(ISNUMBER(C2776),LOOKUP(C2776,LL!$Q$2:$Q$40,LL!$T$2:$T$40),"")</f>
        <v>MA</v>
      </c>
      <c r="E2776" s="73">
        <f>IF(ISNUMBER(C2776),LOOKUP(C2776,LL!$Q$2:$Q$40,LL!$U$2:$U$40),"")</f>
        <v>41</v>
      </c>
      <c r="F2776" s="363">
        <v>1</v>
      </c>
      <c r="G2776" s="363"/>
      <c r="H2776" s="363" t="s">
        <v>65</v>
      </c>
      <c r="I2776" s="363" t="s">
        <v>3</v>
      </c>
      <c r="J2776" s="363" t="s">
        <v>191</v>
      </c>
      <c r="K2776" s="364" t="s">
        <v>199</v>
      </c>
      <c r="L2776" s="363" t="s">
        <v>1311</v>
      </c>
      <c r="M2776" s="363" t="s">
        <v>697</v>
      </c>
      <c r="N2776" s="363" t="s">
        <v>981</v>
      </c>
      <c r="O2776" s="363" t="s">
        <v>6078</v>
      </c>
      <c r="P2776" s="363" t="s">
        <v>6079</v>
      </c>
      <c r="Q2776" s="363" t="s">
        <v>6077</v>
      </c>
      <c r="R2776" s="363" t="s">
        <v>6080</v>
      </c>
      <c r="S2776" s="363" t="s">
        <v>5818</v>
      </c>
      <c r="T2776" s="363" t="s">
        <v>6081</v>
      </c>
      <c r="U2776" s="365" t="s">
        <v>6082</v>
      </c>
      <c r="V2776"/>
    </row>
    <row r="2777" spans="1:22" s="2" customFormat="1" x14ac:dyDescent="0.25">
      <c r="A2777" s="327">
        <v>55</v>
      </c>
      <c r="B2777" s="74">
        <f t="shared" si="91"/>
        <v>2776</v>
      </c>
      <c r="C2777" s="366">
        <v>10</v>
      </c>
      <c r="D2777" s="74" t="str">
        <f>IF(ISNUMBER(C2777),LOOKUP(C2777,LL!$Q$2:$Q$40,LL!$T$2:$T$40),"")</f>
        <v>MA</v>
      </c>
      <c r="E2777" s="74">
        <f>IF(ISNUMBER(C2777),LOOKUP(C2777,LL!$Q$2:$Q$40,LL!$U$2:$U$40),"")</f>
        <v>41</v>
      </c>
      <c r="F2777" s="366">
        <v>1</v>
      </c>
      <c r="G2777" s="366">
        <v>0</v>
      </c>
      <c r="H2777" s="366" t="s">
        <v>217</v>
      </c>
      <c r="I2777" s="366" t="s">
        <v>3</v>
      </c>
      <c r="J2777" s="366" t="s">
        <v>357</v>
      </c>
      <c r="K2777" s="367" t="s">
        <v>350</v>
      </c>
      <c r="L2777" s="366" t="s">
        <v>1311</v>
      </c>
      <c r="M2777" s="366" t="s">
        <v>697</v>
      </c>
      <c r="N2777" s="366" t="s">
        <v>6088</v>
      </c>
      <c r="O2777" s="366" t="s">
        <v>6084</v>
      </c>
      <c r="P2777" s="366" t="s">
        <v>6083</v>
      </c>
      <c r="Q2777" s="366" t="s">
        <v>6085</v>
      </c>
      <c r="R2777" s="366" t="s">
        <v>6093</v>
      </c>
      <c r="S2777" s="366" t="s">
        <v>6086</v>
      </c>
      <c r="T2777" s="366" t="s">
        <v>6087</v>
      </c>
      <c r="U2777" s="368" t="s">
        <v>6169</v>
      </c>
      <c r="V2777"/>
    </row>
    <row r="2778" spans="1:22" s="2" customFormat="1" x14ac:dyDescent="0.25">
      <c r="A2778" s="327">
        <v>11</v>
      </c>
      <c r="B2778" s="73">
        <f t="shared" si="91"/>
        <v>2777</v>
      </c>
      <c r="C2778" s="363">
        <v>10</v>
      </c>
      <c r="D2778" s="73" t="str">
        <f>IF(ISNUMBER(C2778),LOOKUP(C2778,LL!$Q$2:$Q$40,LL!$T$2:$T$40),"")</f>
        <v>MA</v>
      </c>
      <c r="E2778" s="73">
        <f>IF(ISNUMBER(C2778),LOOKUP(C2778,LL!$Q$2:$Q$40,LL!$U$2:$U$40),"")</f>
        <v>41</v>
      </c>
      <c r="F2778" s="363">
        <v>1</v>
      </c>
      <c r="G2778" s="363">
        <v>1</v>
      </c>
      <c r="H2778" s="363" t="s">
        <v>358</v>
      </c>
      <c r="I2778" s="363" t="s">
        <v>3</v>
      </c>
      <c r="J2778" s="363" t="s">
        <v>260</v>
      </c>
      <c r="K2778" s="364" t="s">
        <v>408</v>
      </c>
      <c r="L2778" s="363">
        <v>25</v>
      </c>
      <c r="M2778" s="363">
        <v>25</v>
      </c>
      <c r="N2778" s="363" t="s">
        <v>6089</v>
      </c>
      <c r="O2778" s="363">
        <v>22</v>
      </c>
      <c r="P2778" s="363">
        <v>22</v>
      </c>
      <c r="Q2778" s="363">
        <v>100</v>
      </c>
      <c r="R2778" s="363">
        <v>15</v>
      </c>
      <c r="S2778" s="363">
        <v>3</v>
      </c>
      <c r="T2778" s="363">
        <v>7</v>
      </c>
      <c r="U2778" s="365" t="s">
        <v>6090</v>
      </c>
      <c r="V2778"/>
    </row>
    <row r="2779" spans="1:22" s="2" customFormat="1" x14ac:dyDescent="0.25">
      <c r="A2779" s="327"/>
      <c r="B2779" s="74">
        <f t="shared" si="91"/>
        <v>2778</v>
      </c>
      <c r="C2779" s="366">
        <v>10</v>
      </c>
      <c r="D2779" s="74" t="str">
        <f>IF(ISNUMBER(C2779),LOOKUP(C2779,LL!$Q$2:$Q$40,LL!$T$2:$T$40),"")</f>
        <v>MA</v>
      </c>
      <c r="E2779" s="74">
        <f>IF(ISNUMBER(C2779),LOOKUP(C2779,LL!$Q$2:$Q$40,LL!$U$2:$U$40),"")</f>
        <v>41</v>
      </c>
      <c r="F2779" s="366">
        <v>1</v>
      </c>
      <c r="G2779" s="366">
        <v>2</v>
      </c>
      <c r="H2779" s="366" t="s">
        <v>358</v>
      </c>
      <c r="I2779" s="366" t="s">
        <v>192</v>
      </c>
      <c r="J2779" s="366" t="s">
        <v>260</v>
      </c>
      <c r="K2779" s="367" t="s">
        <v>408</v>
      </c>
      <c r="L2779" s="366">
        <v>3</v>
      </c>
      <c r="M2779" s="366">
        <v>3</v>
      </c>
      <c r="N2779" s="366" t="s">
        <v>6091</v>
      </c>
      <c r="O2779" s="366">
        <v>2</v>
      </c>
      <c r="P2779" s="366">
        <v>2</v>
      </c>
      <c r="Q2779" s="366">
        <v>100</v>
      </c>
      <c r="R2779" s="366">
        <v>2</v>
      </c>
      <c r="S2779" s="366">
        <v>1</v>
      </c>
      <c r="T2779" s="366">
        <v>1</v>
      </c>
      <c r="U2779" s="368" t="s">
        <v>6092</v>
      </c>
      <c r="V2779"/>
    </row>
    <row r="2780" spans="1:22" s="2" customFormat="1" x14ac:dyDescent="0.25">
      <c r="A2780" s="327">
        <v>55</v>
      </c>
      <c r="B2780" s="73">
        <f t="shared" si="91"/>
        <v>2779</v>
      </c>
      <c r="C2780" s="363">
        <v>10</v>
      </c>
      <c r="D2780" s="73" t="str">
        <f>IF(ISNUMBER(C2780),LOOKUP(C2780,LL!$Q$2:$Q$40,LL!$T$2:$T$40),"")</f>
        <v>MA</v>
      </c>
      <c r="E2780" s="73">
        <f>IF(ISNUMBER(C2780),LOOKUP(C2780,LL!$Q$2:$Q$40,LL!$U$2:$U$40),"")</f>
        <v>41</v>
      </c>
      <c r="F2780" s="363">
        <v>1</v>
      </c>
      <c r="G2780" s="363">
        <v>1</v>
      </c>
      <c r="H2780" s="363" t="s">
        <v>389</v>
      </c>
      <c r="I2780" s="363" t="s">
        <v>3</v>
      </c>
      <c r="J2780" s="363" t="s">
        <v>191</v>
      </c>
      <c r="K2780" s="364" t="s">
        <v>350</v>
      </c>
      <c r="L2780" s="363" t="s">
        <v>1311</v>
      </c>
      <c r="M2780" s="363" t="s">
        <v>697</v>
      </c>
      <c r="N2780" s="363" t="s">
        <v>1819</v>
      </c>
      <c r="O2780" s="363" t="s">
        <v>5622</v>
      </c>
      <c r="P2780" s="363" t="s">
        <v>6094</v>
      </c>
      <c r="Q2780" s="371" t="s">
        <v>6095</v>
      </c>
      <c r="R2780" s="363" t="s">
        <v>1356</v>
      </c>
      <c r="S2780" s="363" t="s">
        <v>1681</v>
      </c>
      <c r="T2780" s="363" t="s">
        <v>6170</v>
      </c>
      <c r="U2780" s="365" t="s">
        <v>6096</v>
      </c>
      <c r="V2780"/>
    </row>
    <row r="2781" spans="1:22" s="2" customFormat="1" x14ac:dyDescent="0.25">
      <c r="A2781" s="327"/>
      <c r="B2781" s="74">
        <f t="shared" si="91"/>
        <v>2780</v>
      </c>
      <c r="C2781" s="366">
        <v>10</v>
      </c>
      <c r="D2781" s="74" t="str">
        <f>IF(ISNUMBER(C2781),LOOKUP(C2781,LL!$Q$2:$Q$40,LL!$T$2:$T$40),"")</f>
        <v>MA</v>
      </c>
      <c r="E2781" s="74">
        <f>IF(ISNUMBER(C2781),LOOKUP(C2781,LL!$Q$2:$Q$40,LL!$U$2:$U$40),"")</f>
        <v>41</v>
      </c>
      <c r="F2781" s="366">
        <v>1</v>
      </c>
      <c r="G2781" s="366">
        <v>2</v>
      </c>
      <c r="H2781" s="366" t="s">
        <v>389</v>
      </c>
      <c r="I2781" s="366" t="s">
        <v>3</v>
      </c>
      <c r="J2781" s="366" t="s">
        <v>191</v>
      </c>
      <c r="K2781" s="367" t="s">
        <v>350</v>
      </c>
      <c r="L2781" s="366" t="s">
        <v>1311</v>
      </c>
      <c r="M2781" s="366" t="s">
        <v>697</v>
      </c>
      <c r="N2781" s="366" t="s">
        <v>920</v>
      </c>
      <c r="O2781" s="366" t="s">
        <v>470</v>
      </c>
      <c r="P2781" s="366" t="s">
        <v>6097</v>
      </c>
      <c r="Q2781" s="366" t="s">
        <v>5949</v>
      </c>
      <c r="R2781" s="366" t="s">
        <v>1681</v>
      </c>
      <c r="S2781" s="366" t="s">
        <v>6098</v>
      </c>
      <c r="T2781" s="366" t="s">
        <v>6099</v>
      </c>
      <c r="U2781" s="368" t="s">
        <v>6100</v>
      </c>
      <c r="V2781"/>
    </row>
    <row r="2782" spans="1:22" s="2" customFormat="1" x14ac:dyDescent="0.25">
      <c r="A2782" s="327">
        <v>55</v>
      </c>
      <c r="B2782" s="73">
        <f t="shared" si="91"/>
        <v>2781</v>
      </c>
      <c r="C2782" s="363">
        <v>10</v>
      </c>
      <c r="D2782" s="73" t="str">
        <f>IF(ISNUMBER(C2782),LOOKUP(C2782,LL!$Q$2:$Q$40,LL!$T$2:$T$40),"")</f>
        <v>MA</v>
      </c>
      <c r="E2782" s="73">
        <f>IF(ISNUMBER(C2782),LOOKUP(C2782,LL!$Q$2:$Q$40,LL!$U$2:$U$40),"")</f>
        <v>41</v>
      </c>
      <c r="F2782" s="363">
        <v>1</v>
      </c>
      <c r="G2782" s="363">
        <v>1</v>
      </c>
      <c r="H2782" s="363" t="s">
        <v>626</v>
      </c>
      <c r="I2782" s="363" t="s">
        <v>3</v>
      </c>
      <c r="J2782" s="363" t="s">
        <v>191</v>
      </c>
      <c r="K2782" s="364" t="s">
        <v>350</v>
      </c>
      <c r="L2782" s="363" t="s">
        <v>1311</v>
      </c>
      <c r="M2782" s="363" t="s">
        <v>697</v>
      </c>
      <c r="N2782" s="363" t="s">
        <v>968</v>
      </c>
      <c r="O2782" s="363" t="s">
        <v>3133</v>
      </c>
      <c r="P2782" s="363" t="s">
        <v>6101</v>
      </c>
      <c r="Q2782" s="363" t="s">
        <v>6102</v>
      </c>
      <c r="R2782" s="363" t="s">
        <v>6105</v>
      </c>
      <c r="S2782" s="363" t="s">
        <v>2562</v>
      </c>
      <c r="T2782" s="363" t="s">
        <v>6103</v>
      </c>
      <c r="U2782" s="365" t="s">
        <v>6171</v>
      </c>
      <c r="V2782"/>
    </row>
    <row r="2783" spans="1:22" s="2" customFormat="1" x14ac:dyDescent="0.25">
      <c r="A2783" s="327"/>
      <c r="B2783" s="74">
        <f t="shared" si="91"/>
        <v>2782</v>
      </c>
      <c r="C2783" s="366">
        <v>10</v>
      </c>
      <c r="D2783" s="74" t="str">
        <f>IF(ISNUMBER(C2783),LOOKUP(C2783,LL!$Q$2:$Q$40,LL!$T$2:$T$40),"")</f>
        <v>MA</v>
      </c>
      <c r="E2783" s="74">
        <f>IF(ISNUMBER(C2783),LOOKUP(C2783,LL!$Q$2:$Q$40,LL!$U$2:$U$40),"")</f>
        <v>41</v>
      </c>
      <c r="F2783" s="366">
        <v>1</v>
      </c>
      <c r="G2783" s="366">
        <v>2</v>
      </c>
      <c r="H2783" s="366" t="s">
        <v>626</v>
      </c>
      <c r="I2783" s="366" t="s">
        <v>3</v>
      </c>
      <c r="J2783" s="366" t="s">
        <v>191</v>
      </c>
      <c r="K2783" s="367" t="s">
        <v>350</v>
      </c>
      <c r="L2783" s="366" t="s">
        <v>1311</v>
      </c>
      <c r="M2783" s="366" t="s">
        <v>697</v>
      </c>
      <c r="N2783" s="366" t="s">
        <v>968</v>
      </c>
      <c r="O2783" s="366" t="s">
        <v>6106</v>
      </c>
      <c r="P2783" s="366" t="s">
        <v>6107</v>
      </c>
      <c r="Q2783" s="370" t="s">
        <v>6110</v>
      </c>
      <c r="R2783" s="366" t="s">
        <v>6104</v>
      </c>
      <c r="S2783" s="366" t="s">
        <v>1681</v>
      </c>
      <c r="T2783" s="366" t="s">
        <v>1272</v>
      </c>
      <c r="U2783" s="368" t="s">
        <v>6108</v>
      </c>
      <c r="V2783"/>
    </row>
    <row r="2784" spans="1:22" s="2" customFormat="1" x14ac:dyDescent="0.25">
      <c r="A2784" s="327"/>
      <c r="B2784" s="73">
        <f t="shared" si="91"/>
        <v>2783</v>
      </c>
      <c r="C2784" s="363">
        <v>10</v>
      </c>
      <c r="D2784" s="73" t="str">
        <f>IF(ISNUMBER(C2784),LOOKUP(C2784,LL!$Q$2:$Q$40,LL!$T$2:$T$40),"")</f>
        <v>MA</v>
      </c>
      <c r="E2784" s="73">
        <f>IF(ISNUMBER(C2784),LOOKUP(C2784,LL!$Q$2:$Q$40,LL!$U$2:$U$40),"")</f>
        <v>41</v>
      </c>
      <c r="F2784" s="363">
        <v>1</v>
      </c>
      <c r="G2784" s="363">
        <v>1</v>
      </c>
      <c r="H2784" s="363" t="s">
        <v>217</v>
      </c>
      <c r="I2784" s="363" t="s">
        <v>3</v>
      </c>
      <c r="J2784" s="363" t="s">
        <v>177</v>
      </c>
      <c r="K2784" s="364" t="s">
        <v>350</v>
      </c>
      <c r="L2784" s="363" t="s">
        <v>1311</v>
      </c>
      <c r="M2784" s="363" t="s">
        <v>697</v>
      </c>
      <c r="N2784" s="363" t="s">
        <v>918</v>
      </c>
      <c r="O2784" s="363" t="s">
        <v>6106</v>
      </c>
      <c r="P2784" s="363" t="s">
        <v>6109</v>
      </c>
      <c r="Q2784" s="371" t="s">
        <v>6095</v>
      </c>
      <c r="R2784" s="363" t="s">
        <v>6111</v>
      </c>
      <c r="S2784" s="363" t="s">
        <v>6112</v>
      </c>
      <c r="T2784" s="363" t="s">
        <v>1433</v>
      </c>
      <c r="U2784" s="365" t="s">
        <v>6113</v>
      </c>
      <c r="V2784"/>
    </row>
    <row r="2785" spans="1:22" s="2" customFormat="1" x14ac:dyDescent="0.25">
      <c r="A2785" s="327"/>
      <c r="B2785" s="74">
        <f t="shared" si="91"/>
        <v>2784</v>
      </c>
      <c r="C2785" s="366">
        <v>10</v>
      </c>
      <c r="D2785" s="74" t="str">
        <f>IF(ISNUMBER(C2785),LOOKUP(C2785,LL!$Q$2:$Q$40,LL!$T$2:$T$40),"")</f>
        <v>MA</v>
      </c>
      <c r="E2785" s="74">
        <f>IF(ISNUMBER(C2785),LOOKUP(C2785,LL!$Q$2:$Q$40,LL!$U$2:$U$40),"")</f>
        <v>41</v>
      </c>
      <c r="F2785" s="366">
        <v>1</v>
      </c>
      <c r="G2785" s="366">
        <v>2</v>
      </c>
      <c r="H2785" s="366" t="s">
        <v>217</v>
      </c>
      <c r="I2785" s="366" t="s">
        <v>3</v>
      </c>
      <c r="J2785" s="366" t="s">
        <v>177</v>
      </c>
      <c r="K2785" s="367" t="s">
        <v>350</v>
      </c>
      <c r="L2785" s="366" t="s">
        <v>1311</v>
      </c>
      <c r="M2785" s="366" t="s">
        <v>697</v>
      </c>
      <c r="N2785" s="366" t="s">
        <v>2004</v>
      </c>
      <c r="O2785" s="366" t="s">
        <v>1355</v>
      </c>
      <c r="P2785" s="370" t="s">
        <v>6114</v>
      </c>
      <c r="Q2785" s="366" t="s">
        <v>413</v>
      </c>
      <c r="R2785" s="366" t="s">
        <v>6115</v>
      </c>
      <c r="S2785" s="366" t="s">
        <v>1681</v>
      </c>
      <c r="T2785" s="366" t="s">
        <v>3128</v>
      </c>
      <c r="U2785" s="368" t="s">
        <v>6116</v>
      </c>
      <c r="V2785"/>
    </row>
    <row r="2786" spans="1:22" s="2" customFormat="1" x14ac:dyDescent="0.25">
      <c r="A2786" s="327">
        <v>17</v>
      </c>
      <c r="B2786" s="73">
        <f t="shared" si="91"/>
        <v>2785</v>
      </c>
      <c r="C2786" s="363">
        <v>10</v>
      </c>
      <c r="D2786" s="73" t="str">
        <f>IF(ISNUMBER(C2786),LOOKUP(C2786,LL!$Q$2:$Q$40,LL!$T$2:$T$40),"")</f>
        <v>MA</v>
      </c>
      <c r="E2786" s="73">
        <f>IF(ISNUMBER(C2786),LOOKUP(C2786,LL!$Q$2:$Q$40,LL!$U$2:$U$40),"")</f>
        <v>41</v>
      </c>
      <c r="F2786" s="363">
        <v>1</v>
      </c>
      <c r="G2786" s="363">
        <v>4</v>
      </c>
      <c r="H2786" s="363" t="s">
        <v>626</v>
      </c>
      <c r="I2786" s="363" t="s">
        <v>3</v>
      </c>
      <c r="J2786" s="363" t="s">
        <v>191</v>
      </c>
      <c r="K2786" s="364" t="s">
        <v>350</v>
      </c>
      <c r="L2786" s="363" t="s">
        <v>2184</v>
      </c>
      <c r="M2786" s="363" t="s">
        <v>843</v>
      </c>
      <c r="N2786" s="363" t="s">
        <v>5596</v>
      </c>
      <c r="O2786" s="363">
        <v>4</v>
      </c>
      <c r="P2786" s="363">
        <v>4</v>
      </c>
      <c r="Q2786" s="363">
        <v>15</v>
      </c>
      <c r="R2786" s="363">
        <v>2</v>
      </c>
      <c r="S2786" s="363">
        <v>3</v>
      </c>
      <c r="T2786" s="363">
        <v>5</v>
      </c>
      <c r="U2786" s="365" t="s">
        <v>6117</v>
      </c>
      <c r="V2786"/>
    </row>
    <row r="2787" spans="1:22" s="2" customFormat="1" x14ac:dyDescent="0.25">
      <c r="A2787" s="327"/>
      <c r="B2787" s="74">
        <f t="shared" si="91"/>
        <v>2786</v>
      </c>
      <c r="C2787" s="366">
        <v>10</v>
      </c>
      <c r="D2787" s="74" t="str">
        <f>IF(ISNUMBER(C2787),LOOKUP(C2787,LL!$Q$2:$Q$40,LL!$T$2:$T$40),"")</f>
        <v>MA</v>
      </c>
      <c r="E2787" s="74">
        <f>IF(ISNUMBER(C2787),LOOKUP(C2787,LL!$Q$2:$Q$40,LL!$U$2:$U$40),"")</f>
        <v>41</v>
      </c>
      <c r="F2787" s="366">
        <v>1</v>
      </c>
      <c r="G2787" s="366">
        <v>3</v>
      </c>
      <c r="H2787" s="366" t="s">
        <v>626</v>
      </c>
      <c r="I2787" s="366" t="s">
        <v>3</v>
      </c>
      <c r="J2787" s="366" t="s">
        <v>191</v>
      </c>
      <c r="K2787" s="367" t="s">
        <v>350</v>
      </c>
      <c r="L2787" s="366" t="s">
        <v>2184</v>
      </c>
      <c r="M2787" s="366" t="s">
        <v>843</v>
      </c>
      <c r="N2787" s="366" t="s">
        <v>6118</v>
      </c>
      <c r="O2787" s="366">
        <v>5</v>
      </c>
      <c r="P2787" s="366">
        <v>5</v>
      </c>
      <c r="Q2787" s="366">
        <v>27</v>
      </c>
      <c r="R2787" s="366">
        <v>2</v>
      </c>
      <c r="S2787" s="366">
        <v>2</v>
      </c>
      <c r="T2787" s="366">
        <v>4</v>
      </c>
      <c r="U2787" s="368" t="s">
        <v>6119</v>
      </c>
      <c r="V2787"/>
    </row>
    <row r="2788" spans="1:22" s="2" customFormat="1" x14ac:dyDescent="0.25">
      <c r="A2788" s="327">
        <v>17</v>
      </c>
      <c r="B2788" s="73">
        <f t="shared" si="91"/>
        <v>2787</v>
      </c>
      <c r="C2788" s="363">
        <v>10</v>
      </c>
      <c r="D2788" s="73" t="str">
        <f>IF(ISNUMBER(C2788),LOOKUP(C2788,LL!$Q$2:$Q$40,LL!$T$2:$T$40),"")</f>
        <v>MA</v>
      </c>
      <c r="E2788" s="73">
        <f>IF(ISNUMBER(C2788),LOOKUP(C2788,LL!$Q$2:$Q$40,LL!$U$2:$U$40),"")</f>
        <v>41</v>
      </c>
      <c r="F2788" s="363">
        <v>1</v>
      </c>
      <c r="G2788" s="363">
        <v>3</v>
      </c>
      <c r="H2788" s="363" t="s">
        <v>197</v>
      </c>
      <c r="I2788" s="363" t="s">
        <v>3</v>
      </c>
      <c r="J2788" s="363" t="s">
        <v>177</v>
      </c>
      <c r="K2788" s="364" t="s">
        <v>350</v>
      </c>
      <c r="L2788" s="363" t="s">
        <v>2184</v>
      </c>
      <c r="M2788" s="363" t="s">
        <v>843</v>
      </c>
      <c r="N2788" s="363" t="s">
        <v>6122</v>
      </c>
      <c r="O2788" s="363">
        <v>4</v>
      </c>
      <c r="P2788" s="363">
        <v>4</v>
      </c>
      <c r="Q2788" s="363">
        <v>19</v>
      </c>
      <c r="R2788" s="363">
        <v>1</v>
      </c>
      <c r="S2788" s="363">
        <v>0</v>
      </c>
      <c r="T2788" s="363">
        <v>4</v>
      </c>
      <c r="U2788" s="365" t="s">
        <v>6121</v>
      </c>
      <c r="V2788"/>
    </row>
    <row r="2789" spans="1:22" s="2" customFormat="1" x14ac:dyDescent="0.25">
      <c r="A2789" s="327"/>
      <c r="B2789" s="74">
        <f t="shared" si="91"/>
        <v>2788</v>
      </c>
      <c r="C2789" s="366">
        <v>10</v>
      </c>
      <c r="D2789" s="74" t="str">
        <f>IF(ISNUMBER(C2789),LOOKUP(C2789,LL!$Q$2:$Q$40,LL!$T$2:$T$40),"")</f>
        <v>MA</v>
      </c>
      <c r="E2789" s="74">
        <f>IF(ISNUMBER(C2789),LOOKUP(C2789,LL!$Q$2:$Q$40,LL!$U$2:$U$40),"")</f>
        <v>41</v>
      </c>
      <c r="F2789" s="366">
        <v>1</v>
      </c>
      <c r="G2789" s="366">
        <v>4</v>
      </c>
      <c r="H2789" s="366" t="s">
        <v>197</v>
      </c>
      <c r="I2789" s="366" t="s">
        <v>3</v>
      </c>
      <c r="J2789" s="366" t="s">
        <v>177</v>
      </c>
      <c r="K2789" s="367" t="s">
        <v>350</v>
      </c>
      <c r="L2789" s="366" t="s">
        <v>2184</v>
      </c>
      <c r="M2789" s="366" t="s">
        <v>843</v>
      </c>
      <c r="N2789" s="366" t="s">
        <v>6120</v>
      </c>
      <c r="O2789" s="366">
        <v>1</v>
      </c>
      <c r="P2789" s="366">
        <v>1</v>
      </c>
      <c r="Q2789" s="366">
        <v>1</v>
      </c>
      <c r="R2789" s="366">
        <v>0</v>
      </c>
      <c r="S2789" s="366">
        <v>0</v>
      </c>
      <c r="T2789" s="366">
        <v>4</v>
      </c>
      <c r="U2789" s="368" t="s">
        <v>6123</v>
      </c>
      <c r="V2789"/>
    </row>
    <row r="2790" spans="1:22" s="2" customFormat="1" x14ac:dyDescent="0.25">
      <c r="A2790" s="327">
        <v>6</v>
      </c>
      <c r="B2790" s="73">
        <f t="shared" si="91"/>
        <v>2789</v>
      </c>
      <c r="C2790" s="363">
        <v>10</v>
      </c>
      <c r="D2790" s="73" t="str">
        <f>IF(ISNUMBER(C2790),LOOKUP(C2790,LL!$Q$2:$Q$40,LL!$T$2:$T$40),"")</f>
        <v>MA</v>
      </c>
      <c r="E2790" s="73">
        <f>IF(ISNUMBER(C2790),LOOKUP(C2790,LL!$Q$2:$Q$40,LL!$U$2:$U$40),"")</f>
        <v>41</v>
      </c>
      <c r="F2790" s="363">
        <v>1</v>
      </c>
      <c r="G2790" s="363">
        <v>1</v>
      </c>
      <c r="H2790" s="363" t="s">
        <v>217</v>
      </c>
      <c r="I2790" s="363" t="s">
        <v>3</v>
      </c>
      <c r="J2790" s="363" t="s">
        <v>357</v>
      </c>
      <c r="K2790" s="364" t="s">
        <v>2213</v>
      </c>
      <c r="L2790" s="363">
        <v>10</v>
      </c>
      <c r="M2790" s="363">
        <v>8.1999999999999993</v>
      </c>
      <c r="N2790" s="363" t="s">
        <v>908</v>
      </c>
      <c r="O2790" s="363">
        <v>5</v>
      </c>
      <c r="P2790" s="363">
        <v>20</v>
      </c>
      <c r="Q2790" s="363">
        <v>0</v>
      </c>
      <c r="R2790" s="363">
        <v>4</v>
      </c>
      <c r="S2790" s="363">
        <v>12</v>
      </c>
      <c r="T2790" s="363">
        <v>12</v>
      </c>
      <c r="U2790" s="365" t="s">
        <v>6124</v>
      </c>
      <c r="V2790"/>
    </row>
    <row r="2791" spans="1:22" s="2" customFormat="1" x14ac:dyDescent="0.25">
      <c r="A2791" s="327"/>
      <c r="B2791" s="74">
        <f t="shared" si="91"/>
        <v>2790</v>
      </c>
      <c r="C2791" s="366">
        <v>10</v>
      </c>
      <c r="D2791" s="74" t="str">
        <f>IF(ISNUMBER(C2791),LOOKUP(C2791,LL!$Q$2:$Q$40,LL!$T$2:$T$40),"")</f>
        <v>MA</v>
      </c>
      <c r="E2791" s="74">
        <f>IF(ISNUMBER(C2791),LOOKUP(C2791,LL!$Q$2:$Q$40,LL!$U$2:$U$40),"")</f>
        <v>41</v>
      </c>
      <c r="F2791" s="366">
        <v>1</v>
      </c>
      <c r="G2791" s="366">
        <v>2</v>
      </c>
      <c r="H2791" s="366" t="s">
        <v>217</v>
      </c>
      <c r="I2791" s="366" t="s">
        <v>3</v>
      </c>
      <c r="J2791" s="366" t="s">
        <v>357</v>
      </c>
      <c r="K2791" s="367" t="s">
        <v>2213</v>
      </c>
      <c r="L2791" s="366">
        <v>8</v>
      </c>
      <c r="M2791" s="366">
        <v>8</v>
      </c>
      <c r="N2791" s="366" t="s">
        <v>907</v>
      </c>
      <c r="O2791" s="366">
        <v>2</v>
      </c>
      <c r="P2791" s="366">
        <v>6</v>
      </c>
      <c r="Q2791" s="366">
        <v>0</v>
      </c>
      <c r="R2791" s="366">
        <v>4</v>
      </c>
      <c r="S2791" s="366">
        <v>9</v>
      </c>
      <c r="T2791" s="366">
        <v>11</v>
      </c>
      <c r="U2791" s="368" t="s">
        <v>6125</v>
      </c>
      <c r="V2791"/>
    </row>
    <row r="2792" spans="1:22" s="2" customFormat="1" x14ac:dyDescent="0.25">
      <c r="A2792" s="327"/>
      <c r="B2792" s="73">
        <f t="shared" si="91"/>
        <v>2791</v>
      </c>
      <c r="C2792" s="363">
        <v>10</v>
      </c>
      <c r="D2792" s="73" t="str">
        <f>IF(ISNUMBER(C2792),LOOKUP(C2792,LL!$Q$2:$Q$40,LL!$T$2:$T$40),"")</f>
        <v>MA</v>
      </c>
      <c r="E2792" s="73">
        <f>IF(ISNUMBER(C2792),LOOKUP(C2792,LL!$Q$2:$Q$40,LL!$U$2:$U$40),"")</f>
        <v>41</v>
      </c>
      <c r="F2792" s="363">
        <v>1</v>
      </c>
      <c r="G2792" s="363">
        <v>3</v>
      </c>
      <c r="H2792" s="363" t="s">
        <v>217</v>
      </c>
      <c r="I2792" s="363" t="s">
        <v>3</v>
      </c>
      <c r="J2792" s="363" t="s">
        <v>357</v>
      </c>
      <c r="K2792" s="364" t="s">
        <v>2213</v>
      </c>
      <c r="L2792" s="363">
        <v>10</v>
      </c>
      <c r="M2792" s="363">
        <v>7.6</v>
      </c>
      <c r="N2792" s="363" t="s">
        <v>909</v>
      </c>
      <c r="O2792" s="363">
        <v>2</v>
      </c>
      <c r="P2792" s="363">
        <v>6</v>
      </c>
      <c r="Q2792" s="363">
        <v>0</v>
      </c>
      <c r="R2792" s="363">
        <v>6</v>
      </c>
      <c r="S2792" s="363">
        <v>13</v>
      </c>
      <c r="T2792" s="363">
        <v>13</v>
      </c>
      <c r="U2792" s="365" t="s">
        <v>6126</v>
      </c>
      <c r="V2792"/>
    </row>
    <row r="2793" spans="1:22" s="2" customFormat="1" x14ac:dyDescent="0.25">
      <c r="A2793" s="327"/>
      <c r="B2793" s="74">
        <f t="shared" si="91"/>
        <v>2792</v>
      </c>
      <c r="C2793" s="366">
        <v>10</v>
      </c>
      <c r="D2793" s="74" t="str">
        <f>IF(ISNUMBER(C2793),LOOKUP(C2793,LL!$Q$2:$Q$40,LL!$T$2:$T$40),"")</f>
        <v>MA</v>
      </c>
      <c r="E2793" s="74">
        <f>IF(ISNUMBER(C2793),LOOKUP(C2793,LL!$Q$2:$Q$40,LL!$U$2:$U$40),"")</f>
        <v>41</v>
      </c>
      <c r="F2793" s="366">
        <v>1</v>
      </c>
      <c r="G2793" s="366">
        <v>4</v>
      </c>
      <c r="H2793" s="366" t="s">
        <v>217</v>
      </c>
      <c r="I2793" s="366" t="s">
        <v>3</v>
      </c>
      <c r="J2793" s="366" t="s">
        <v>357</v>
      </c>
      <c r="K2793" s="367" t="s">
        <v>2213</v>
      </c>
      <c r="L2793" s="366">
        <v>7</v>
      </c>
      <c r="M2793" s="366">
        <v>7</v>
      </c>
      <c r="N2793" s="366" t="s">
        <v>923</v>
      </c>
      <c r="O2793" s="366">
        <v>9</v>
      </c>
      <c r="P2793" s="366">
        <v>42</v>
      </c>
      <c r="Q2793" s="366">
        <v>5</v>
      </c>
      <c r="R2793" s="366">
        <v>6</v>
      </c>
      <c r="S2793" s="366">
        <v>16</v>
      </c>
      <c r="T2793" s="366">
        <v>11</v>
      </c>
      <c r="U2793" s="368"/>
      <c r="V2793"/>
    </row>
    <row r="2794" spans="1:22" s="2" customFormat="1" x14ac:dyDescent="0.25">
      <c r="A2794" s="327"/>
      <c r="B2794" s="73">
        <f t="shared" si="91"/>
        <v>2793</v>
      </c>
      <c r="C2794" s="363">
        <v>10</v>
      </c>
      <c r="D2794" s="73" t="str">
        <f>IF(ISNUMBER(C2794),LOOKUP(C2794,LL!$Q$2:$Q$40,LL!$T$2:$T$40),"")</f>
        <v>MA</v>
      </c>
      <c r="E2794" s="73">
        <f>IF(ISNUMBER(C2794),LOOKUP(C2794,LL!$Q$2:$Q$40,LL!$U$2:$U$40),"")</f>
        <v>41</v>
      </c>
      <c r="F2794" s="363">
        <v>1</v>
      </c>
      <c r="G2794" s="363">
        <v>5</v>
      </c>
      <c r="H2794" s="363" t="s">
        <v>217</v>
      </c>
      <c r="I2794" s="363" t="s">
        <v>3</v>
      </c>
      <c r="J2794" s="363" t="s">
        <v>357</v>
      </c>
      <c r="K2794" s="364" t="s">
        <v>2213</v>
      </c>
      <c r="L2794" s="363">
        <v>6</v>
      </c>
      <c r="M2794" s="363">
        <v>4.7</v>
      </c>
      <c r="N2794" s="363" t="s">
        <v>912</v>
      </c>
      <c r="O2794" s="363">
        <v>1</v>
      </c>
      <c r="P2794" s="363">
        <v>2</v>
      </c>
      <c r="Q2794" s="363">
        <v>0</v>
      </c>
      <c r="R2794" s="363">
        <v>5</v>
      </c>
      <c r="S2794" s="363">
        <v>11</v>
      </c>
      <c r="T2794" s="363">
        <v>10</v>
      </c>
      <c r="U2794" s="365"/>
      <c r="V2794"/>
    </row>
    <row r="2795" spans="1:22" s="2" customFormat="1" x14ac:dyDescent="0.25">
      <c r="A2795" s="327"/>
      <c r="B2795" s="74">
        <f t="shared" si="91"/>
        <v>2794</v>
      </c>
      <c r="C2795" s="366">
        <v>10</v>
      </c>
      <c r="D2795" s="74" t="str">
        <f>IF(ISNUMBER(C2795),LOOKUP(C2795,LL!$Q$2:$Q$40,LL!$T$2:$T$40),"")</f>
        <v>MA</v>
      </c>
      <c r="E2795" s="74">
        <f>IF(ISNUMBER(C2795),LOOKUP(C2795,LL!$Q$2:$Q$40,LL!$U$2:$U$40),"")</f>
        <v>41</v>
      </c>
      <c r="F2795" s="366">
        <v>1</v>
      </c>
      <c r="G2795" s="366">
        <v>6</v>
      </c>
      <c r="H2795" s="366" t="s">
        <v>217</v>
      </c>
      <c r="I2795" s="366" t="s">
        <v>3</v>
      </c>
      <c r="J2795" s="366" t="s">
        <v>357</v>
      </c>
      <c r="K2795" s="367" t="s">
        <v>2213</v>
      </c>
      <c r="L2795" s="366">
        <v>6</v>
      </c>
      <c r="M2795" s="366">
        <v>4.7</v>
      </c>
      <c r="N2795" s="366" t="s">
        <v>915</v>
      </c>
      <c r="O2795" s="366">
        <v>1</v>
      </c>
      <c r="P2795" s="366">
        <v>3</v>
      </c>
      <c r="Q2795" s="366">
        <v>0</v>
      </c>
      <c r="R2795" s="366">
        <v>5</v>
      </c>
      <c r="S2795" s="366">
        <v>12</v>
      </c>
      <c r="T2795" s="366">
        <v>10</v>
      </c>
      <c r="U2795" s="368"/>
      <c r="V2795"/>
    </row>
    <row r="2796" spans="1:22" s="2" customFormat="1" x14ac:dyDescent="0.25">
      <c r="A2796" s="327"/>
      <c r="B2796" s="73">
        <f t="shared" si="91"/>
        <v>2795</v>
      </c>
      <c r="C2796" s="363">
        <v>10</v>
      </c>
      <c r="D2796" s="73" t="str">
        <f>IF(ISNUMBER(C2796),LOOKUP(C2796,LL!$Q$2:$Q$40,LL!$T$2:$T$40),"")</f>
        <v>MA</v>
      </c>
      <c r="E2796" s="73">
        <f>IF(ISNUMBER(C2796),LOOKUP(C2796,LL!$Q$2:$Q$40,LL!$U$2:$U$40),"")</f>
        <v>41</v>
      </c>
      <c r="F2796" s="363">
        <v>1</v>
      </c>
      <c r="G2796" s="363">
        <v>7</v>
      </c>
      <c r="H2796" s="363" t="s">
        <v>217</v>
      </c>
      <c r="I2796" s="363" t="s">
        <v>3</v>
      </c>
      <c r="J2796" s="363" t="s">
        <v>357</v>
      </c>
      <c r="K2796" s="364" t="s">
        <v>2213</v>
      </c>
      <c r="L2796" s="363">
        <v>9</v>
      </c>
      <c r="M2796" s="363">
        <v>4.7</v>
      </c>
      <c r="N2796" s="363" t="s">
        <v>918</v>
      </c>
      <c r="O2796" s="363">
        <v>1</v>
      </c>
      <c r="P2796" s="363">
        <v>3</v>
      </c>
      <c r="Q2796" s="363">
        <v>0</v>
      </c>
      <c r="R2796" s="363">
        <v>4</v>
      </c>
      <c r="S2796" s="363">
        <v>16</v>
      </c>
      <c r="T2796" s="363">
        <v>10</v>
      </c>
      <c r="U2796" s="365" t="s">
        <v>6127</v>
      </c>
      <c r="V2796"/>
    </row>
    <row r="2797" spans="1:22" s="2" customFormat="1" x14ac:dyDescent="0.25">
      <c r="A2797" s="327"/>
      <c r="B2797" s="74">
        <f t="shared" si="91"/>
        <v>2796</v>
      </c>
      <c r="C2797" s="366">
        <v>10</v>
      </c>
      <c r="D2797" s="74" t="str">
        <f>IF(ISNUMBER(C2797),LOOKUP(C2797,LL!$Q$2:$Q$40,LL!$T$2:$T$40),"")</f>
        <v>MA</v>
      </c>
      <c r="E2797" s="74">
        <f>IF(ISNUMBER(C2797),LOOKUP(C2797,LL!$Q$2:$Q$40,LL!$U$2:$U$40),"")</f>
        <v>41</v>
      </c>
      <c r="F2797" s="366">
        <v>1</v>
      </c>
      <c r="G2797" s="366">
        <v>8</v>
      </c>
      <c r="H2797" s="366" t="s">
        <v>217</v>
      </c>
      <c r="I2797" s="366" t="s">
        <v>3</v>
      </c>
      <c r="J2797" s="366" t="s">
        <v>357</v>
      </c>
      <c r="K2797" s="367" t="s">
        <v>2213</v>
      </c>
      <c r="L2797" s="366">
        <v>1</v>
      </c>
      <c r="M2797" s="366">
        <v>1</v>
      </c>
      <c r="N2797" s="366" t="s">
        <v>913</v>
      </c>
      <c r="O2797" s="366">
        <v>0</v>
      </c>
      <c r="P2797" s="366">
        <v>0</v>
      </c>
      <c r="Q2797" s="366">
        <v>0</v>
      </c>
      <c r="R2797" s="366">
        <v>0</v>
      </c>
      <c r="S2797" s="366">
        <v>0</v>
      </c>
      <c r="T2797" s="366">
        <v>0</v>
      </c>
      <c r="U2797" s="368"/>
      <c r="V2797"/>
    </row>
    <row r="2798" spans="1:22" s="2" customFormat="1" x14ac:dyDescent="0.25">
      <c r="A2798" s="327"/>
      <c r="B2798" s="73">
        <f t="shared" si="91"/>
        <v>2797</v>
      </c>
      <c r="C2798" s="363">
        <v>10</v>
      </c>
      <c r="D2798" s="73" t="str">
        <f>IF(ISNUMBER(C2798),LOOKUP(C2798,LL!$Q$2:$Q$40,LL!$T$2:$T$40),"")</f>
        <v>MA</v>
      </c>
      <c r="E2798" s="73">
        <f>IF(ISNUMBER(C2798),LOOKUP(C2798,LL!$Q$2:$Q$40,LL!$U$2:$U$40),"")</f>
        <v>41</v>
      </c>
      <c r="F2798" s="363">
        <v>1</v>
      </c>
      <c r="G2798" s="363">
        <v>9</v>
      </c>
      <c r="H2798" s="363" t="s">
        <v>217</v>
      </c>
      <c r="I2798" s="363" t="s">
        <v>3</v>
      </c>
      <c r="J2798" s="363" t="s">
        <v>357</v>
      </c>
      <c r="K2798" s="364" t="s">
        <v>2213</v>
      </c>
      <c r="L2798" s="363">
        <v>6</v>
      </c>
      <c r="M2798" s="363">
        <v>1</v>
      </c>
      <c r="N2798" s="363" t="s">
        <v>916</v>
      </c>
      <c r="O2798" s="363">
        <v>1</v>
      </c>
      <c r="P2798" s="363">
        <v>2</v>
      </c>
      <c r="Q2798" s="363">
        <v>0</v>
      </c>
      <c r="R2798" s="363">
        <v>1</v>
      </c>
      <c r="S2798" s="363">
        <v>3</v>
      </c>
      <c r="T2798" s="363">
        <v>2</v>
      </c>
      <c r="U2798" s="365"/>
      <c r="V2798"/>
    </row>
    <row r="2799" spans="1:22" s="2" customFormat="1" x14ac:dyDescent="0.25">
      <c r="A2799" s="327"/>
      <c r="B2799" s="74">
        <f t="shared" si="91"/>
        <v>2798</v>
      </c>
      <c r="C2799" s="366">
        <v>10</v>
      </c>
      <c r="D2799" s="74" t="str">
        <f>IF(ISNUMBER(C2799),LOOKUP(C2799,LL!$Q$2:$Q$40,LL!$T$2:$T$40),"")</f>
        <v>MA</v>
      </c>
      <c r="E2799" s="74">
        <f>IF(ISNUMBER(C2799),LOOKUP(C2799,LL!$Q$2:$Q$40,LL!$U$2:$U$40),"")</f>
        <v>41</v>
      </c>
      <c r="F2799" s="366">
        <v>1</v>
      </c>
      <c r="G2799" s="366">
        <v>10</v>
      </c>
      <c r="H2799" s="366" t="s">
        <v>217</v>
      </c>
      <c r="I2799" s="366" t="s">
        <v>3</v>
      </c>
      <c r="J2799" s="366" t="s">
        <v>357</v>
      </c>
      <c r="K2799" s="367" t="s">
        <v>2213</v>
      </c>
      <c r="L2799" s="366">
        <v>1</v>
      </c>
      <c r="M2799" s="366">
        <v>1</v>
      </c>
      <c r="N2799" s="366" t="s">
        <v>917</v>
      </c>
      <c r="O2799" s="366">
        <v>0</v>
      </c>
      <c r="P2799" s="366">
        <v>0</v>
      </c>
      <c r="Q2799" s="366">
        <v>0</v>
      </c>
      <c r="R2799" s="366">
        <v>0</v>
      </c>
      <c r="S2799" s="366">
        <v>0</v>
      </c>
      <c r="T2799" s="366">
        <v>0</v>
      </c>
      <c r="U2799" s="368"/>
      <c r="V2799"/>
    </row>
    <row r="2800" spans="1:22" s="2" customFormat="1" x14ac:dyDescent="0.25">
      <c r="A2800" s="327"/>
      <c r="B2800" s="73">
        <f t="shared" si="91"/>
        <v>2799</v>
      </c>
      <c r="C2800" s="363">
        <v>10</v>
      </c>
      <c r="D2800" s="73" t="str">
        <f>IF(ISNUMBER(C2800),LOOKUP(C2800,LL!$Q$2:$Q$40,LL!$T$2:$T$40),"")</f>
        <v>MA</v>
      </c>
      <c r="E2800" s="73">
        <f>IF(ISNUMBER(C2800),LOOKUP(C2800,LL!$Q$2:$Q$40,LL!$U$2:$U$40),"")</f>
        <v>41</v>
      </c>
      <c r="F2800" s="363">
        <v>1</v>
      </c>
      <c r="G2800" s="363">
        <v>11</v>
      </c>
      <c r="H2800" s="363" t="s">
        <v>217</v>
      </c>
      <c r="I2800" s="363" t="s">
        <v>3</v>
      </c>
      <c r="J2800" s="363" t="s">
        <v>357</v>
      </c>
      <c r="K2800" s="364" t="s">
        <v>2213</v>
      </c>
      <c r="L2800" s="363">
        <v>4</v>
      </c>
      <c r="M2800" s="363">
        <v>1</v>
      </c>
      <c r="N2800" s="363" t="s">
        <v>919</v>
      </c>
      <c r="O2800" s="363">
        <v>1</v>
      </c>
      <c r="P2800" s="363">
        <v>2</v>
      </c>
      <c r="Q2800" s="363">
        <v>0</v>
      </c>
      <c r="R2800" s="363">
        <v>2</v>
      </c>
      <c r="S2800" s="363">
        <v>4</v>
      </c>
      <c r="T2800" s="363">
        <v>4</v>
      </c>
      <c r="U2800" s="365"/>
      <c r="V2800"/>
    </row>
    <row r="2801" spans="1:22" s="2" customFormat="1" x14ac:dyDescent="0.25">
      <c r="A2801" s="327"/>
      <c r="B2801" s="74">
        <f t="shared" si="91"/>
        <v>2800</v>
      </c>
      <c r="C2801" s="366">
        <v>10</v>
      </c>
      <c r="D2801" s="74" t="str">
        <f>IF(ISNUMBER(C2801),LOOKUP(C2801,LL!$Q$2:$Q$40,LL!$T$2:$T$40),"")</f>
        <v>MA</v>
      </c>
      <c r="E2801" s="74">
        <f>IF(ISNUMBER(C2801),LOOKUP(C2801,LL!$Q$2:$Q$40,LL!$U$2:$U$40),"")</f>
        <v>41</v>
      </c>
      <c r="F2801" s="366">
        <v>1</v>
      </c>
      <c r="G2801" s="366">
        <v>12</v>
      </c>
      <c r="H2801" s="366" t="s">
        <v>217</v>
      </c>
      <c r="I2801" s="366" t="s">
        <v>3</v>
      </c>
      <c r="J2801" s="366" t="s">
        <v>357</v>
      </c>
      <c r="K2801" s="367" t="s">
        <v>2213</v>
      </c>
      <c r="L2801" s="366">
        <v>2</v>
      </c>
      <c r="M2801" s="366">
        <v>1</v>
      </c>
      <c r="N2801" s="366" t="s">
        <v>2611</v>
      </c>
      <c r="O2801" s="366">
        <v>1</v>
      </c>
      <c r="P2801" s="366">
        <v>1</v>
      </c>
      <c r="Q2801" s="366">
        <v>0</v>
      </c>
      <c r="R2801" s="366">
        <v>1</v>
      </c>
      <c r="S2801" s="366">
        <v>2</v>
      </c>
      <c r="T2801" s="366">
        <v>2</v>
      </c>
      <c r="U2801" s="368"/>
      <c r="V2801"/>
    </row>
    <row r="2802" spans="1:22" s="2" customFormat="1" x14ac:dyDescent="0.25">
      <c r="A2802" s="327"/>
      <c r="B2802" s="73">
        <f t="shared" si="91"/>
        <v>2801</v>
      </c>
      <c r="C2802" s="363">
        <v>10</v>
      </c>
      <c r="D2802" s="73" t="str">
        <f>IF(ISNUMBER(C2802),LOOKUP(C2802,LL!$Q$2:$Q$40,LL!$T$2:$T$40),"")</f>
        <v>MA</v>
      </c>
      <c r="E2802" s="73">
        <f>IF(ISNUMBER(C2802),LOOKUP(C2802,LL!$Q$2:$Q$40,LL!$U$2:$U$40),"")</f>
        <v>41</v>
      </c>
      <c r="F2802" s="363">
        <v>1</v>
      </c>
      <c r="G2802" s="363">
        <v>13</v>
      </c>
      <c r="H2802" s="363" t="s">
        <v>217</v>
      </c>
      <c r="I2802" s="363" t="s">
        <v>3</v>
      </c>
      <c r="J2802" s="363" t="s">
        <v>357</v>
      </c>
      <c r="K2802" s="364" t="s">
        <v>2213</v>
      </c>
      <c r="L2802" s="363">
        <v>1</v>
      </c>
      <c r="M2802" s="363">
        <v>1</v>
      </c>
      <c r="N2802" s="363" t="s">
        <v>924</v>
      </c>
      <c r="O2802" s="363">
        <v>0</v>
      </c>
      <c r="P2802" s="363">
        <v>0</v>
      </c>
      <c r="Q2802" s="363">
        <v>0</v>
      </c>
      <c r="R2802" s="363">
        <v>0</v>
      </c>
      <c r="S2802" s="363">
        <v>0</v>
      </c>
      <c r="T2802" s="363">
        <v>0</v>
      </c>
      <c r="U2802" s="365"/>
      <c r="V2802"/>
    </row>
    <row r="2803" spans="1:22" s="2" customFormat="1" x14ac:dyDescent="0.25">
      <c r="A2803" s="327"/>
      <c r="B2803" s="74">
        <f t="shared" si="91"/>
        <v>2802</v>
      </c>
      <c r="C2803" s="366">
        <v>10</v>
      </c>
      <c r="D2803" s="74" t="str">
        <f>IF(ISNUMBER(C2803),LOOKUP(C2803,LL!$Q$2:$Q$40,LL!$T$2:$T$40),"")</f>
        <v>MA</v>
      </c>
      <c r="E2803" s="74">
        <f>IF(ISNUMBER(C2803),LOOKUP(C2803,LL!$Q$2:$Q$40,LL!$U$2:$U$40),"")</f>
        <v>41</v>
      </c>
      <c r="F2803" s="366">
        <v>1</v>
      </c>
      <c r="G2803" s="366">
        <v>14</v>
      </c>
      <c r="H2803" s="366" t="s">
        <v>65</v>
      </c>
      <c r="I2803" s="366" t="s">
        <v>3</v>
      </c>
      <c r="J2803" s="366" t="s">
        <v>191</v>
      </c>
      <c r="K2803" s="367" t="s">
        <v>2213</v>
      </c>
      <c r="L2803" s="366">
        <v>2</v>
      </c>
      <c r="M2803" s="366">
        <v>2</v>
      </c>
      <c r="N2803" s="366" t="s">
        <v>925</v>
      </c>
      <c r="O2803" s="366">
        <v>2</v>
      </c>
      <c r="P2803" s="366">
        <v>3</v>
      </c>
      <c r="Q2803" s="366">
        <v>0</v>
      </c>
      <c r="R2803" s="366">
        <v>3</v>
      </c>
      <c r="S2803" s="366">
        <v>9</v>
      </c>
      <c r="T2803" s="366">
        <v>6</v>
      </c>
      <c r="U2803" s="368"/>
      <c r="V2803"/>
    </row>
    <row r="2804" spans="1:22" s="2" customFormat="1" x14ac:dyDescent="0.25">
      <c r="A2804" s="327"/>
      <c r="B2804" s="73">
        <f t="shared" si="91"/>
        <v>2803</v>
      </c>
      <c r="C2804" s="363">
        <v>10</v>
      </c>
      <c r="D2804" s="73" t="str">
        <f>IF(ISNUMBER(C2804),LOOKUP(C2804,LL!$Q$2:$Q$40,LL!$T$2:$T$40),"")</f>
        <v>MA</v>
      </c>
      <c r="E2804" s="73">
        <f>IF(ISNUMBER(C2804),LOOKUP(C2804,LL!$Q$2:$Q$40,LL!$U$2:$U$40),"")</f>
        <v>41</v>
      </c>
      <c r="F2804" s="363">
        <v>1</v>
      </c>
      <c r="G2804" s="363">
        <v>15</v>
      </c>
      <c r="H2804" s="363" t="s">
        <v>217</v>
      </c>
      <c r="I2804" s="363" t="s">
        <v>3</v>
      </c>
      <c r="J2804" s="363" t="s">
        <v>357</v>
      </c>
      <c r="K2804" s="364" t="s">
        <v>2213</v>
      </c>
      <c r="L2804" s="363">
        <v>0</v>
      </c>
      <c r="M2804" s="363">
        <v>0</v>
      </c>
      <c r="N2804" s="363" t="s">
        <v>910</v>
      </c>
      <c r="O2804" s="363">
        <v>0</v>
      </c>
      <c r="P2804" s="363">
        <v>0</v>
      </c>
      <c r="Q2804" s="363">
        <v>0</v>
      </c>
      <c r="R2804" s="363">
        <v>0</v>
      </c>
      <c r="S2804" s="363">
        <v>0</v>
      </c>
      <c r="T2804" s="363">
        <v>0</v>
      </c>
      <c r="U2804" s="365"/>
      <c r="V2804"/>
    </row>
    <row r="2805" spans="1:22" s="2" customFormat="1" x14ac:dyDescent="0.25">
      <c r="A2805" s="327"/>
      <c r="B2805" s="74">
        <f t="shared" si="91"/>
        <v>2804</v>
      </c>
      <c r="C2805" s="366">
        <v>10</v>
      </c>
      <c r="D2805" s="74" t="str">
        <f>IF(ISNUMBER(C2805),LOOKUP(C2805,LL!$Q$2:$Q$40,LL!$T$2:$T$40),"")</f>
        <v>MA</v>
      </c>
      <c r="E2805" s="74">
        <f>IF(ISNUMBER(C2805),LOOKUP(C2805,LL!$Q$2:$Q$40,LL!$U$2:$U$40),"")</f>
        <v>41</v>
      </c>
      <c r="F2805" s="366">
        <v>1</v>
      </c>
      <c r="G2805" s="366">
        <v>16</v>
      </c>
      <c r="H2805" s="366" t="s">
        <v>217</v>
      </c>
      <c r="I2805" s="366" t="s">
        <v>3</v>
      </c>
      <c r="J2805" s="366" t="s">
        <v>357</v>
      </c>
      <c r="K2805" s="367" t="s">
        <v>2213</v>
      </c>
      <c r="L2805" s="366">
        <v>0</v>
      </c>
      <c r="M2805" s="366">
        <v>0</v>
      </c>
      <c r="N2805" s="366" t="s">
        <v>911</v>
      </c>
      <c r="O2805" s="366">
        <v>0</v>
      </c>
      <c r="P2805" s="366">
        <v>0</v>
      </c>
      <c r="Q2805" s="366">
        <v>0</v>
      </c>
      <c r="R2805" s="366">
        <v>0</v>
      </c>
      <c r="S2805" s="366">
        <v>0</v>
      </c>
      <c r="T2805" s="366">
        <v>0</v>
      </c>
      <c r="U2805" s="368"/>
      <c r="V2805"/>
    </row>
    <row r="2806" spans="1:22" s="2" customFormat="1" x14ac:dyDescent="0.25">
      <c r="A2806" s="327"/>
      <c r="B2806" s="73">
        <f t="shared" si="91"/>
        <v>2805</v>
      </c>
      <c r="C2806" s="363">
        <v>10</v>
      </c>
      <c r="D2806" s="73" t="str">
        <f>IF(ISNUMBER(C2806),LOOKUP(C2806,LL!$Q$2:$Q$40,LL!$T$2:$T$40),"")</f>
        <v>MA</v>
      </c>
      <c r="E2806" s="73">
        <f>IF(ISNUMBER(C2806),LOOKUP(C2806,LL!$Q$2:$Q$40,LL!$U$2:$U$40),"")</f>
        <v>41</v>
      </c>
      <c r="F2806" s="363">
        <v>1</v>
      </c>
      <c r="G2806" s="363">
        <v>17</v>
      </c>
      <c r="H2806" s="363" t="s">
        <v>217</v>
      </c>
      <c r="I2806" s="363" t="s">
        <v>3</v>
      </c>
      <c r="J2806" s="363" t="s">
        <v>357</v>
      </c>
      <c r="K2806" s="364" t="s">
        <v>2213</v>
      </c>
      <c r="L2806" s="363">
        <v>1</v>
      </c>
      <c r="M2806" s="363">
        <v>0</v>
      </c>
      <c r="N2806" s="363" t="s">
        <v>914</v>
      </c>
      <c r="O2806" s="363">
        <v>0</v>
      </c>
      <c r="P2806" s="363">
        <v>0</v>
      </c>
      <c r="Q2806" s="363">
        <v>0</v>
      </c>
      <c r="R2806" s="363">
        <v>0</v>
      </c>
      <c r="S2806" s="363">
        <v>0</v>
      </c>
      <c r="T2806" s="363">
        <v>0</v>
      </c>
      <c r="U2806" s="365"/>
      <c r="V2806"/>
    </row>
    <row r="2807" spans="1:22" s="2" customFormat="1" x14ac:dyDescent="0.25">
      <c r="A2807" s="327"/>
      <c r="B2807" s="74">
        <f t="shared" si="91"/>
        <v>2806</v>
      </c>
      <c r="C2807" s="366">
        <v>10</v>
      </c>
      <c r="D2807" s="74" t="str">
        <f>IF(ISNUMBER(C2807),LOOKUP(C2807,LL!$Q$2:$Q$40,LL!$T$2:$T$40),"")</f>
        <v>MA</v>
      </c>
      <c r="E2807" s="74">
        <f>IF(ISNUMBER(C2807),LOOKUP(C2807,LL!$Q$2:$Q$40,LL!$U$2:$U$40),"")</f>
        <v>41</v>
      </c>
      <c r="F2807" s="366">
        <v>1</v>
      </c>
      <c r="G2807" s="366">
        <v>18</v>
      </c>
      <c r="H2807" s="366" t="s">
        <v>217</v>
      </c>
      <c r="I2807" s="366" t="s">
        <v>3</v>
      </c>
      <c r="J2807" s="366" t="s">
        <v>357</v>
      </c>
      <c r="K2807" s="367" t="s">
        <v>2213</v>
      </c>
      <c r="L2807" s="366">
        <v>1</v>
      </c>
      <c r="M2807" s="366">
        <v>0</v>
      </c>
      <c r="N2807" s="366" t="s">
        <v>920</v>
      </c>
      <c r="O2807" s="366">
        <v>0</v>
      </c>
      <c r="P2807" s="366">
        <v>0</v>
      </c>
      <c r="Q2807" s="366">
        <v>0</v>
      </c>
      <c r="R2807" s="366">
        <v>0</v>
      </c>
      <c r="S2807" s="366">
        <v>0</v>
      </c>
      <c r="T2807" s="366">
        <v>0</v>
      </c>
      <c r="U2807" s="368"/>
      <c r="V2807"/>
    </row>
    <row r="2808" spans="1:22" s="2" customFormat="1" x14ac:dyDescent="0.25">
      <c r="A2808" s="327"/>
      <c r="B2808" s="73">
        <f t="shared" si="91"/>
        <v>2807</v>
      </c>
      <c r="C2808" s="363">
        <v>10</v>
      </c>
      <c r="D2808" s="73" t="str">
        <f>IF(ISNUMBER(C2808),LOOKUP(C2808,LL!$Q$2:$Q$40,LL!$T$2:$T$40),"")</f>
        <v>MA</v>
      </c>
      <c r="E2808" s="73">
        <f>IF(ISNUMBER(C2808),LOOKUP(C2808,LL!$Q$2:$Q$40,LL!$U$2:$U$40),"")</f>
        <v>41</v>
      </c>
      <c r="F2808" s="363">
        <v>1</v>
      </c>
      <c r="G2808" s="363">
        <v>19</v>
      </c>
      <c r="H2808" s="363" t="s">
        <v>217</v>
      </c>
      <c r="I2808" s="363" t="s">
        <v>3</v>
      </c>
      <c r="J2808" s="363" t="s">
        <v>357</v>
      </c>
      <c r="K2808" s="364" t="s">
        <v>2213</v>
      </c>
      <c r="L2808" s="363">
        <v>0</v>
      </c>
      <c r="M2808" s="363">
        <v>0</v>
      </c>
      <c r="N2808" s="363" t="s">
        <v>921</v>
      </c>
      <c r="O2808" s="363">
        <v>0</v>
      </c>
      <c r="P2808" s="363">
        <v>0</v>
      </c>
      <c r="Q2808" s="363">
        <v>0</v>
      </c>
      <c r="R2808" s="363">
        <v>0</v>
      </c>
      <c r="S2808" s="363">
        <v>0</v>
      </c>
      <c r="T2808" s="363">
        <v>0</v>
      </c>
      <c r="U2808" s="365"/>
      <c r="V2808"/>
    </row>
    <row r="2809" spans="1:22" s="2" customFormat="1" x14ac:dyDescent="0.25">
      <c r="A2809" s="327"/>
      <c r="B2809" s="74">
        <f t="shared" si="91"/>
        <v>2808</v>
      </c>
      <c r="C2809" s="366">
        <v>10</v>
      </c>
      <c r="D2809" s="74" t="str">
        <f>IF(ISNUMBER(C2809),LOOKUP(C2809,LL!$Q$2:$Q$40,LL!$T$2:$T$40),"")</f>
        <v>MA</v>
      </c>
      <c r="E2809" s="74">
        <f>IF(ISNUMBER(C2809),LOOKUP(C2809,LL!$Q$2:$Q$40,LL!$U$2:$U$40),"")</f>
        <v>41</v>
      </c>
      <c r="F2809" s="366">
        <v>1</v>
      </c>
      <c r="G2809" s="366">
        <v>20</v>
      </c>
      <c r="H2809" s="366" t="s">
        <v>217</v>
      </c>
      <c r="I2809" s="366" t="s">
        <v>3</v>
      </c>
      <c r="J2809" s="366" t="s">
        <v>357</v>
      </c>
      <c r="K2809" s="367" t="s">
        <v>2213</v>
      </c>
      <c r="L2809" s="366">
        <v>0</v>
      </c>
      <c r="M2809" s="366">
        <v>0</v>
      </c>
      <c r="N2809" s="366" t="s">
        <v>922</v>
      </c>
      <c r="O2809" s="366">
        <v>0</v>
      </c>
      <c r="P2809" s="366">
        <v>0</v>
      </c>
      <c r="Q2809" s="366">
        <v>0</v>
      </c>
      <c r="R2809" s="366">
        <v>0</v>
      </c>
      <c r="S2809" s="366">
        <v>0</v>
      </c>
      <c r="T2809" s="366">
        <v>0</v>
      </c>
      <c r="U2809" s="368"/>
      <c r="V2809"/>
    </row>
    <row r="2810" spans="1:22" s="2" customFormat="1" x14ac:dyDescent="0.25">
      <c r="A2810" s="327"/>
      <c r="B2810" s="73">
        <f t="shared" si="91"/>
        <v>2809</v>
      </c>
      <c r="C2810" s="363">
        <v>10</v>
      </c>
      <c r="D2810" s="73" t="str">
        <f>IF(ISNUMBER(C2810),LOOKUP(C2810,LL!$Q$2:$Q$40,LL!$T$2:$T$40),"")</f>
        <v>MA</v>
      </c>
      <c r="E2810" s="73">
        <f>IF(ISNUMBER(C2810),LOOKUP(C2810,LL!$Q$2:$Q$40,LL!$U$2:$U$40),"")</f>
        <v>41</v>
      </c>
      <c r="F2810" s="363">
        <v>1</v>
      </c>
      <c r="G2810" s="363">
        <v>21</v>
      </c>
      <c r="H2810" s="363" t="s">
        <v>65</v>
      </c>
      <c r="I2810" s="363" t="s">
        <v>3</v>
      </c>
      <c r="J2810" s="363" t="s">
        <v>191</v>
      </c>
      <c r="K2810" s="364" t="s">
        <v>2213</v>
      </c>
      <c r="L2810" s="363">
        <v>0</v>
      </c>
      <c r="M2810" s="363">
        <v>0</v>
      </c>
      <c r="N2810" s="363" t="s">
        <v>926</v>
      </c>
      <c r="O2810" s="363">
        <v>0</v>
      </c>
      <c r="P2810" s="363">
        <v>0</v>
      </c>
      <c r="Q2810" s="363">
        <v>0</v>
      </c>
      <c r="R2810" s="363">
        <v>0</v>
      </c>
      <c r="S2810" s="363">
        <v>0</v>
      </c>
      <c r="T2810" s="363">
        <v>0</v>
      </c>
      <c r="U2810" s="365"/>
      <c r="V2810"/>
    </row>
    <row r="2811" spans="1:22" s="2" customFormat="1" x14ac:dyDescent="0.25">
      <c r="A2811" s="327">
        <v>2</v>
      </c>
      <c r="B2811" s="74">
        <f t="shared" si="91"/>
        <v>2810</v>
      </c>
      <c r="C2811" s="366">
        <v>10</v>
      </c>
      <c r="D2811" s="74" t="str">
        <f>IF(ISNUMBER(C2811),LOOKUP(C2811,LL!$Q$2:$Q$40,LL!$T$2:$T$40),"")</f>
        <v>MA</v>
      </c>
      <c r="E2811" s="74">
        <f>IF(ISNUMBER(C2811),LOOKUP(C2811,LL!$Q$2:$Q$40,LL!$U$2:$U$40),"")</f>
        <v>41</v>
      </c>
      <c r="F2811" s="366">
        <v>1</v>
      </c>
      <c r="G2811" s="366">
        <v>1</v>
      </c>
      <c r="H2811" s="366" t="s">
        <v>197</v>
      </c>
      <c r="I2811" s="366" t="s">
        <v>3</v>
      </c>
      <c r="J2811" s="366" t="s">
        <v>177</v>
      </c>
      <c r="K2811" s="367" t="s">
        <v>189</v>
      </c>
      <c r="L2811" s="366" t="s">
        <v>252</v>
      </c>
      <c r="M2811" s="366" t="s">
        <v>1719</v>
      </c>
      <c r="N2811" s="366" t="s">
        <v>5125</v>
      </c>
      <c r="O2811" s="366" t="s">
        <v>6128</v>
      </c>
      <c r="P2811" s="366">
        <v>2</v>
      </c>
      <c r="Q2811" s="366">
        <v>3</v>
      </c>
      <c r="R2811" s="366">
        <v>-0.7</v>
      </c>
      <c r="S2811" s="366">
        <v>0.7</v>
      </c>
      <c r="T2811" s="366">
        <v>0</v>
      </c>
      <c r="U2811" s="368" t="s">
        <v>6129</v>
      </c>
      <c r="V2811"/>
    </row>
    <row r="2812" spans="1:22" s="2" customFormat="1" x14ac:dyDescent="0.25">
      <c r="A2812" s="327"/>
      <c r="B2812" s="73">
        <f t="shared" si="91"/>
        <v>2811</v>
      </c>
      <c r="C2812" s="363">
        <v>10</v>
      </c>
      <c r="D2812" s="73" t="str">
        <f>IF(ISNUMBER(C2812),LOOKUP(C2812,LL!$Q$2:$Q$40,LL!$T$2:$T$40),"")</f>
        <v>MA</v>
      </c>
      <c r="E2812" s="73">
        <f>IF(ISNUMBER(C2812),LOOKUP(C2812,LL!$Q$2:$Q$40,LL!$U$2:$U$40),"")</f>
        <v>41</v>
      </c>
      <c r="F2812" s="363">
        <v>1</v>
      </c>
      <c r="G2812" s="363">
        <v>2</v>
      </c>
      <c r="H2812" s="363" t="s">
        <v>197</v>
      </c>
      <c r="I2812" s="363" t="s">
        <v>3</v>
      </c>
      <c r="J2812" s="363" t="s">
        <v>177</v>
      </c>
      <c r="K2812" s="364" t="s">
        <v>189</v>
      </c>
      <c r="L2812" s="363" t="s">
        <v>252</v>
      </c>
      <c r="M2812" s="363" t="s">
        <v>1719</v>
      </c>
      <c r="N2812" s="363" t="s">
        <v>4091</v>
      </c>
      <c r="O2812" s="363" t="s">
        <v>843</v>
      </c>
      <c r="P2812" s="363">
        <v>5</v>
      </c>
      <c r="Q2812" s="363">
        <v>1</v>
      </c>
      <c r="R2812" s="363">
        <v>-0.6</v>
      </c>
      <c r="S2812" s="363">
        <v>0.6</v>
      </c>
      <c r="T2812" s="363">
        <v>0</v>
      </c>
      <c r="U2812" s="365" t="s">
        <v>6130</v>
      </c>
      <c r="V2812"/>
    </row>
    <row r="2813" spans="1:22" s="2" customFormat="1" x14ac:dyDescent="0.25">
      <c r="A2813" s="327">
        <v>3</v>
      </c>
      <c r="B2813" s="74">
        <f t="shared" si="91"/>
        <v>2812</v>
      </c>
      <c r="C2813" s="366">
        <v>10</v>
      </c>
      <c r="D2813" s="74" t="str">
        <f>IF(ISNUMBER(C2813),LOOKUP(C2813,LL!$Q$2:$Q$40,LL!$T$2:$T$40),"")</f>
        <v>MA</v>
      </c>
      <c r="E2813" s="74">
        <f>IF(ISNUMBER(C2813),LOOKUP(C2813,LL!$Q$2:$Q$40,LL!$U$2:$U$40),"")</f>
        <v>41</v>
      </c>
      <c r="F2813" s="366">
        <v>1</v>
      </c>
      <c r="G2813" s="366">
        <v>1</v>
      </c>
      <c r="H2813" s="366" t="s">
        <v>186</v>
      </c>
      <c r="I2813" s="366" t="s">
        <v>5</v>
      </c>
      <c r="J2813" s="366" t="s">
        <v>187</v>
      </c>
      <c r="K2813" s="367" t="s">
        <v>189</v>
      </c>
      <c r="L2813" s="366" t="s">
        <v>190</v>
      </c>
      <c r="M2813" s="366" t="s">
        <v>861</v>
      </c>
      <c r="N2813" s="366" t="s">
        <v>5644</v>
      </c>
      <c r="O2813" s="366" t="s">
        <v>1061</v>
      </c>
      <c r="P2813" s="366">
        <f>1-0.7*0.7*0.7</f>
        <v>0.65700000000000003</v>
      </c>
      <c r="Q2813" s="366">
        <v>1</v>
      </c>
      <c r="R2813" s="366">
        <f>P2813*Q2813</f>
        <v>0.65700000000000003</v>
      </c>
      <c r="S2813" s="366">
        <v>0</v>
      </c>
      <c r="T2813" s="366">
        <f>S2813-R2813</f>
        <v>-0.65700000000000003</v>
      </c>
      <c r="U2813" s="368" t="s">
        <v>6131</v>
      </c>
      <c r="V2813"/>
    </row>
    <row r="2814" spans="1:22" s="2" customFormat="1" x14ac:dyDescent="0.25">
      <c r="A2814" s="327">
        <v>55</v>
      </c>
      <c r="B2814" s="73">
        <f t="shared" si="91"/>
        <v>2813</v>
      </c>
      <c r="C2814" s="363">
        <v>10</v>
      </c>
      <c r="D2814" s="73" t="str">
        <f>IF(ISNUMBER(C2814),LOOKUP(C2814,LL!$Q$2:$Q$40,LL!$T$2:$T$40),"")</f>
        <v>MA</v>
      </c>
      <c r="E2814" s="73">
        <f>IF(ISNUMBER(C2814),LOOKUP(C2814,LL!$Q$2:$Q$40,LL!$U$2:$U$40),"")</f>
        <v>41</v>
      </c>
      <c r="F2814" s="363">
        <v>1</v>
      </c>
      <c r="G2814" s="363">
        <v>1</v>
      </c>
      <c r="H2814" s="363" t="s">
        <v>186</v>
      </c>
      <c r="I2814" s="363" t="s">
        <v>5</v>
      </c>
      <c r="J2814" s="363" t="s">
        <v>187</v>
      </c>
      <c r="K2814" s="364" t="s">
        <v>347</v>
      </c>
      <c r="L2814" s="363" t="s">
        <v>1311</v>
      </c>
      <c r="M2814" s="363" t="s">
        <v>697</v>
      </c>
      <c r="N2814" s="363" t="s">
        <v>5644</v>
      </c>
      <c r="O2814" s="363" t="s">
        <v>1835</v>
      </c>
      <c r="P2814" s="363" t="s">
        <v>3153</v>
      </c>
      <c r="Q2814" s="363" t="s">
        <v>2565</v>
      </c>
      <c r="R2814" s="363" t="s">
        <v>6132</v>
      </c>
      <c r="S2814" s="363" t="s">
        <v>291</v>
      </c>
      <c r="T2814" s="363" t="s">
        <v>6133</v>
      </c>
      <c r="U2814" s="365" t="s">
        <v>4820</v>
      </c>
      <c r="V2814"/>
    </row>
    <row r="2815" spans="1:22" s="2" customFormat="1" x14ac:dyDescent="0.25">
      <c r="A2815" s="327"/>
      <c r="B2815" s="74">
        <f t="shared" si="91"/>
        <v>2814</v>
      </c>
      <c r="C2815" s="366">
        <v>10</v>
      </c>
      <c r="D2815" s="74" t="str">
        <f>IF(ISNUMBER(C2815),LOOKUP(C2815,LL!$Q$2:$Q$40,LL!$T$2:$T$40),"")</f>
        <v>MA</v>
      </c>
      <c r="E2815" s="74">
        <f>IF(ISNUMBER(C2815),LOOKUP(C2815,LL!$Q$2:$Q$40,LL!$U$2:$U$40),"")</f>
        <v>41</v>
      </c>
      <c r="F2815" s="366">
        <v>1</v>
      </c>
      <c r="G2815" s="366">
        <v>2</v>
      </c>
      <c r="H2815" s="366" t="s">
        <v>186</v>
      </c>
      <c r="I2815" s="366" t="s">
        <v>5</v>
      </c>
      <c r="J2815" s="366" t="s">
        <v>187</v>
      </c>
      <c r="K2815" s="367" t="s">
        <v>347</v>
      </c>
      <c r="L2815" s="366" t="s">
        <v>1311</v>
      </c>
      <c r="M2815" s="366" t="s">
        <v>697</v>
      </c>
      <c r="N2815" s="366" t="s">
        <v>6055</v>
      </c>
      <c r="O2815" s="366" t="s">
        <v>3151</v>
      </c>
      <c r="P2815" s="366" t="s">
        <v>3152</v>
      </c>
      <c r="Q2815" s="366" t="s">
        <v>3153</v>
      </c>
      <c r="R2815" s="366" t="s">
        <v>6151</v>
      </c>
      <c r="S2815" s="366" t="s">
        <v>6152</v>
      </c>
      <c r="T2815" s="366" t="s">
        <v>6172</v>
      </c>
      <c r="U2815" s="368" t="s">
        <v>6173</v>
      </c>
      <c r="V2815"/>
    </row>
    <row r="2816" spans="1:22" s="2" customFormat="1" x14ac:dyDescent="0.25">
      <c r="A2816" s="327"/>
      <c r="B2816" s="73">
        <f t="shared" si="91"/>
        <v>2815</v>
      </c>
      <c r="C2816" s="363">
        <v>10</v>
      </c>
      <c r="D2816" s="73" t="str">
        <f>IF(ISNUMBER(C2816),LOOKUP(C2816,LL!$Q$2:$Q$40,LL!$T$2:$T$40),"")</f>
        <v>MA</v>
      </c>
      <c r="E2816" s="73">
        <f>IF(ISNUMBER(C2816),LOOKUP(C2816,LL!$Q$2:$Q$40,LL!$U$2:$U$40),"")</f>
        <v>41</v>
      </c>
      <c r="F2816" s="363">
        <v>1</v>
      </c>
      <c r="G2816" s="363">
        <v>3</v>
      </c>
      <c r="H2816" s="363" t="s">
        <v>186</v>
      </c>
      <c r="I2816" s="363" t="s">
        <v>5</v>
      </c>
      <c r="J2816" s="363" t="s">
        <v>187</v>
      </c>
      <c r="K2816" s="364" t="s">
        <v>347</v>
      </c>
      <c r="L2816" s="363" t="s">
        <v>1311</v>
      </c>
      <c r="M2816" s="363" t="s">
        <v>697</v>
      </c>
      <c r="N2816" s="363" t="s">
        <v>6134</v>
      </c>
      <c r="O2816" s="363" t="s">
        <v>3151</v>
      </c>
      <c r="P2816" s="363" t="s">
        <v>3152</v>
      </c>
      <c r="Q2816" s="363" t="s">
        <v>3153</v>
      </c>
      <c r="R2816" s="363" t="s">
        <v>3332</v>
      </c>
      <c r="S2816" s="363" t="s">
        <v>6135</v>
      </c>
      <c r="T2816" s="363" t="s">
        <v>6136</v>
      </c>
      <c r="U2816" s="365" t="s">
        <v>6137</v>
      </c>
      <c r="V2816"/>
    </row>
    <row r="2817" spans="1:22" s="2" customFormat="1" x14ac:dyDescent="0.25">
      <c r="A2817" s="327"/>
      <c r="B2817" s="74">
        <f t="shared" ref="B2817:B2880" si="92">B2816+1</f>
        <v>2816</v>
      </c>
      <c r="C2817" s="366">
        <v>10</v>
      </c>
      <c r="D2817" s="74" t="str">
        <f>IF(ISNUMBER(C2817),LOOKUP(C2817,LL!$Q$2:$Q$40,LL!$T$2:$T$40),"")</f>
        <v>MA</v>
      </c>
      <c r="E2817" s="74">
        <f>IF(ISNUMBER(C2817),LOOKUP(C2817,LL!$Q$2:$Q$40,LL!$U$2:$U$40),"")</f>
        <v>41</v>
      </c>
      <c r="F2817" s="366">
        <v>1</v>
      </c>
      <c r="G2817" s="366">
        <v>1</v>
      </c>
      <c r="H2817" s="366" t="s">
        <v>186</v>
      </c>
      <c r="I2817" s="366" t="s">
        <v>341</v>
      </c>
      <c r="J2817" s="366" t="s">
        <v>187</v>
      </c>
      <c r="K2817" s="367" t="s">
        <v>347</v>
      </c>
      <c r="L2817" s="366" t="s">
        <v>1311</v>
      </c>
      <c r="M2817" s="366" t="s">
        <v>697</v>
      </c>
      <c r="N2817" s="366" t="s">
        <v>3969</v>
      </c>
      <c r="O2817" s="366" t="s">
        <v>2627</v>
      </c>
      <c r="P2817" s="366" t="s">
        <v>2628</v>
      </c>
      <c r="Q2817" s="366" t="s">
        <v>2629</v>
      </c>
      <c r="R2817" s="366" t="s">
        <v>4405</v>
      </c>
      <c r="S2817" s="366" t="s">
        <v>341</v>
      </c>
      <c r="T2817" s="366" t="s">
        <v>4406</v>
      </c>
      <c r="U2817" s="368" t="s">
        <v>6174</v>
      </c>
      <c r="V2817"/>
    </row>
    <row r="2818" spans="1:22" s="2" customFormat="1" x14ac:dyDescent="0.25">
      <c r="A2818" s="327"/>
      <c r="B2818" s="73">
        <f t="shared" si="92"/>
        <v>2817</v>
      </c>
      <c r="C2818" s="363">
        <v>10</v>
      </c>
      <c r="D2818" s="73" t="str">
        <f>IF(ISNUMBER(C2818),LOOKUP(C2818,LL!$Q$2:$Q$40,LL!$T$2:$T$40),"")</f>
        <v>MA</v>
      </c>
      <c r="E2818" s="73">
        <f>IF(ISNUMBER(C2818),LOOKUP(C2818,LL!$Q$2:$Q$40,LL!$U$2:$U$40),"")</f>
        <v>41</v>
      </c>
      <c r="F2818" s="363">
        <v>1</v>
      </c>
      <c r="G2818" s="363">
        <v>2</v>
      </c>
      <c r="H2818" s="363" t="s">
        <v>186</v>
      </c>
      <c r="I2818" s="363" t="s">
        <v>340</v>
      </c>
      <c r="J2818" s="363" t="s">
        <v>187</v>
      </c>
      <c r="K2818" s="364" t="s">
        <v>347</v>
      </c>
      <c r="L2818" s="363" t="s">
        <v>1311</v>
      </c>
      <c r="M2818" s="363" t="s">
        <v>697</v>
      </c>
      <c r="N2818" s="363" t="s">
        <v>4825</v>
      </c>
      <c r="O2818" s="363" t="s">
        <v>6138</v>
      </c>
      <c r="P2818" s="363" t="s">
        <v>6139</v>
      </c>
      <c r="Q2818" s="363" t="s">
        <v>765</v>
      </c>
      <c r="R2818" s="363" t="s">
        <v>3299</v>
      </c>
      <c r="S2818" s="363" t="s">
        <v>6140</v>
      </c>
      <c r="T2818" s="363" t="s">
        <v>6141</v>
      </c>
      <c r="U2818" s="365" t="s">
        <v>6142</v>
      </c>
      <c r="V2818"/>
    </row>
    <row r="2819" spans="1:22" s="2" customFormat="1" x14ac:dyDescent="0.25">
      <c r="A2819" s="327"/>
      <c r="B2819" s="74">
        <f t="shared" si="92"/>
        <v>2818</v>
      </c>
      <c r="C2819" s="366">
        <v>10</v>
      </c>
      <c r="D2819" s="74" t="str">
        <f>IF(ISNUMBER(C2819),LOOKUP(C2819,LL!$Q$2:$Q$40,LL!$T$2:$T$40),"")</f>
        <v>MA</v>
      </c>
      <c r="E2819" s="74">
        <f>IF(ISNUMBER(C2819),LOOKUP(C2819,LL!$Q$2:$Q$40,LL!$U$2:$U$40),"")</f>
        <v>41</v>
      </c>
      <c r="F2819" s="366">
        <v>1</v>
      </c>
      <c r="G2819" s="366">
        <v>3</v>
      </c>
      <c r="H2819" s="366" t="s">
        <v>186</v>
      </c>
      <c r="I2819" s="366" t="s">
        <v>340</v>
      </c>
      <c r="J2819" s="366" t="s">
        <v>187</v>
      </c>
      <c r="K2819" s="367" t="s">
        <v>347</v>
      </c>
      <c r="L2819" s="366" t="s">
        <v>1311</v>
      </c>
      <c r="M2819" s="366" t="s">
        <v>697</v>
      </c>
      <c r="N2819" s="366" t="s">
        <v>3970</v>
      </c>
      <c r="O2819" s="366" t="s">
        <v>2627</v>
      </c>
      <c r="P2819" s="366" t="s">
        <v>2628</v>
      </c>
      <c r="Q2819" s="366" t="s">
        <v>2630</v>
      </c>
      <c r="R2819" s="366" t="s">
        <v>6143</v>
      </c>
      <c r="S2819" s="366" t="s">
        <v>6144</v>
      </c>
      <c r="T2819" s="366" t="s">
        <v>2632</v>
      </c>
      <c r="U2819" s="368" t="s">
        <v>6145</v>
      </c>
      <c r="V2819"/>
    </row>
    <row r="2820" spans="1:22" s="2" customFormat="1" x14ac:dyDescent="0.25">
      <c r="A2820" s="327">
        <v>55</v>
      </c>
      <c r="B2820" s="73">
        <f t="shared" si="92"/>
        <v>2819</v>
      </c>
      <c r="C2820" s="363">
        <v>10</v>
      </c>
      <c r="D2820" s="73" t="str">
        <f>IF(ISNUMBER(C2820),LOOKUP(C2820,LL!$Q$2:$Q$40,LL!$T$2:$T$40),"")</f>
        <v>MA</v>
      </c>
      <c r="E2820" s="73">
        <f>IF(ISNUMBER(C2820),LOOKUP(C2820,LL!$Q$2:$Q$40,LL!$U$2:$U$40),"")</f>
        <v>41</v>
      </c>
      <c r="F2820" s="363">
        <v>1</v>
      </c>
      <c r="G2820" s="363"/>
      <c r="H2820" s="363" t="s">
        <v>176</v>
      </c>
      <c r="I2820" s="363" t="s">
        <v>5</v>
      </c>
      <c r="J2820" s="363" t="s">
        <v>177</v>
      </c>
      <c r="K2820" s="364" t="s">
        <v>347</v>
      </c>
      <c r="L2820" s="363" t="s">
        <v>1311</v>
      </c>
      <c r="M2820" s="363" t="s">
        <v>697</v>
      </c>
      <c r="N2820" s="363" t="s">
        <v>1840</v>
      </c>
      <c r="O2820" s="363" t="s">
        <v>6146</v>
      </c>
      <c r="P2820" s="363" t="s">
        <v>6147</v>
      </c>
      <c r="Q2820" s="363" t="s">
        <v>6148</v>
      </c>
      <c r="R2820" s="363" t="s">
        <v>3300</v>
      </c>
      <c r="S2820" s="363" t="s">
        <v>6149</v>
      </c>
      <c r="T2820" s="363" t="s">
        <v>6150</v>
      </c>
      <c r="U2820" s="365" t="s">
        <v>6175</v>
      </c>
      <c r="V2820"/>
    </row>
    <row r="2821" spans="1:22" s="2" customFormat="1" x14ac:dyDescent="0.25">
      <c r="A2821" s="327">
        <v>23</v>
      </c>
      <c r="B2821" s="74">
        <f t="shared" si="92"/>
        <v>2820</v>
      </c>
      <c r="C2821" s="366">
        <v>10</v>
      </c>
      <c r="D2821" s="74" t="str">
        <f>IF(ISNUMBER(C2821),LOOKUP(C2821,LL!$Q$2:$Q$40,LL!$T$2:$T$40),"")</f>
        <v>MA</v>
      </c>
      <c r="E2821" s="74">
        <f>IF(ISNUMBER(C2821),LOOKUP(C2821,LL!$Q$2:$Q$40,LL!$U$2:$U$40),"")</f>
        <v>41</v>
      </c>
      <c r="F2821" s="366">
        <v>1</v>
      </c>
      <c r="G2821" s="366">
        <v>2</v>
      </c>
      <c r="H2821" s="366" t="s">
        <v>186</v>
      </c>
      <c r="I2821" s="366" t="s">
        <v>5</v>
      </c>
      <c r="J2821" s="366" t="s">
        <v>187</v>
      </c>
      <c r="K2821" s="367" t="s">
        <v>194</v>
      </c>
      <c r="L2821" s="366" t="s">
        <v>3464</v>
      </c>
      <c r="M2821" s="366" t="s">
        <v>1917</v>
      </c>
      <c r="N2821" s="366" t="s">
        <v>6153</v>
      </c>
      <c r="O2821" s="366" t="s">
        <v>871</v>
      </c>
      <c r="P2821" s="366">
        <v>11.5</v>
      </c>
      <c r="Q2821" s="366">
        <v>0.995</v>
      </c>
      <c r="R2821" s="366">
        <v>0.65</v>
      </c>
      <c r="S2821" s="366">
        <v>0</v>
      </c>
      <c r="T2821" s="366">
        <v>0.18</v>
      </c>
      <c r="U2821" s="368" t="s">
        <v>6154</v>
      </c>
      <c r="V2821"/>
    </row>
    <row r="2822" spans="1:22" s="2" customFormat="1" x14ac:dyDescent="0.25">
      <c r="A2822" s="327">
        <v>12</v>
      </c>
      <c r="B2822" s="73">
        <f t="shared" si="92"/>
        <v>2821</v>
      </c>
      <c r="C2822" s="363">
        <v>10</v>
      </c>
      <c r="D2822" s="73" t="str">
        <f>IF(ISNUMBER(C2822),LOOKUP(C2822,LL!$Q$2:$Q$40,LL!$T$2:$T$40),"")</f>
        <v>MA</v>
      </c>
      <c r="E2822" s="73">
        <f>IF(ISNUMBER(C2822),LOOKUP(C2822,LL!$Q$2:$Q$40,LL!$U$2:$U$40),"")</f>
        <v>41</v>
      </c>
      <c r="F2822" s="363">
        <v>1</v>
      </c>
      <c r="G2822" s="363">
        <v>1</v>
      </c>
      <c r="H2822" s="363" t="s">
        <v>186</v>
      </c>
      <c r="I2822" s="363" t="s">
        <v>5</v>
      </c>
      <c r="J2822" s="363" t="s">
        <v>187</v>
      </c>
      <c r="K2822" s="364" t="s">
        <v>194</v>
      </c>
      <c r="L2822" s="363" t="s">
        <v>712</v>
      </c>
      <c r="M2822" s="363" t="s">
        <v>1835</v>
      </c>
      <c r="N2822" s="363" t="s">
        <v>5644</v>
      </c>
      <c r="O2822" s="363">
        <v>15</v>
      </c>
      <c r="P2822" s="363">
        <v>1</v>
      </c>
      <c r="Q2822" s="363">
        <v>0.86</v>
      </c>
      <c r="R2822" s="363">
        <v>15</v>
      </c>
      <c r="S2822" s="363">
        <v>1</v>
      </c>
      <c r="T2822" s="363">
        <v>0.86</v>
      </c>
      <c r="U2822" s="365" t="s">
        <v>6176</v>
      </c>
      <c r="V2822"/>
    </row>
    <row r="2823" spans="1:22" s="2" customFormat="1" x14ac:dyDescent="0.25">
      <c r="A2823" s="327"/>
      <c r="B2823" s="74">
        <f t="shared" si="92"/>
        <v>2822</v>
      </c>
      <c r="C2823" s="366">
        <v>10</v>
      </c>
      <c r="D2823" s="74" t="str">
        <f>IF(ISNUMBER(C2823),LOOKUP(C2823,LL!$Q$2:$Q$40,LL!$T$2:$T$40),"")</f>
        <v>MA</v>
      </c>
      <c r="E2823" s="74">
        <f>IF(ISNUMBER(C2823),LOOKUP(C2823,LL!$Q$2:$Q$40,LL!$U$2:$U$40),"")</f>
        <v>41</v>
      </c>
      <c r="F2823" s="366">
        <v>1</v>
      </c>
      <c r="G2823" s="366">
        <v>2</v>
      </c>
      <c r="H2823" s="366" t="s">
        <v>186</v>
      </c>
      <c r="I2823" s="366" t="s">
        <v>5</v>
      </c>
      <c r="J2823" s="366" t="s">
        <v>187</v>
      </c>
      <c r="K2823" s="367" t="s">
        <v>194</v>
      </c>
      <c r="L2823" s="366" t="s">
        <v>712</v>
      </c>
      <c r="M2823" s="366" t="s">
        <v>5226</v>
      </c>
      <c r="N2823" s="366" t="s">
        <v>6055</v>
      </c>
      <c r="O2823" s="366">
        <v>10</v>
      </c>
      <c r="P2823" s="366">
        <v>0.97</v>
      </c>
      <c r="Q2823" s="366">
        <v>0.55000000000000004</v>
      </c>
      <c r="R2823" s="366">
        <v>10</v>
      </c>
      <c r="S2823" s="366">
        <v>0.97</v>
      </c>
      <c r="T2823" s="366">
        <v>0.55000000000000004</v>
      </c>
      <c r="U2823" s="368" t="s">
        <v>6155</v>
      </c>
      <c r="V2823"/>
    </row>
    <row r="2824" spans="1:22" s="2" customFormat="1" x14ac:dyDescent="0.25">
      <c r="A2824" s="327">
        <v>4</v>
      </c>
      <c r="B2824" s="73">
        <f t="shared" si="92"/>
        <v>2823</v>
      </c>
      <c r="C2824" s="363">
        <v>10</v>
      </c>
      <c r="D2824" s="73" t="str">
        <f>IF(ISNUMBER(C2824),LOOKUP(C2824,LL!$Q$2:$Q$40,LL!$T$2:$T$40),"")</f>
        <v>MA</v>
      </c>
      <c r="E2824" s="73">
        <f>IF(ISNUMBER(C2824),LOOKUP(C2824,LL!$Q$2:$Q$40,LL!$U$2:$U$40),"")</f>
        <v>41</v>
      </c>
      <c r="F2824" s="363">
        <v>1</v>
      </c>
      <c r="G2824" s="363">
        <v>1</v>
      </c>
      <c r="H2824" s="363" t="s">
        <v>186</v>
      </c>
      <c r="I2824" s="363" t="s">
        <v>5</v>
      </c>
      <c r="J2824" s="363" t="s">
        <v>187</v>
      </c>
      <c r="K2824" s="364" t="s">
        <v>189</v>
      </c>
      <c r="L2824" s="363" t="s">
        <v>193</v>
      </c>
      <c r="M2824" s="363" t="s">
        <v>861</v>
      </c>
      <c r="N2824" s="363" t="s">
        <v>5644</v>
      </c>
      <c r="O2824" s="363" t="s">
        <v>1341</v>
      </c>
      <c r="P2824" s="363">
        <v>3</v>
      </c>
      <c r="Q2824" s="363">
        <v>4</v>
      </c>
      <c r="R2824" s="363">
        <v>15</v>
      </c>
      <c r="S2824" s="363">
        <f>2*P2824/Q2824</f>
        <v>1.5</v>
      </c>
      <c r="T2824" s="363">
        <f>R2824+S2824</f>
        <v>16.5</v>
      </c>
      <c r="U2824" s="365" t="s">
        <v>6156</v>
      </c>
      <c r="V2824"/>
    </row>
    <row r="2825" spans="1:22" s="2" customFormat="1" x14ac:dyDescent="0.25">
      <c r="A2825" s="327"/>
      <c r="B2825" s="74">
        <f t="shared" si="92"/>
        <v>2824</v>
      </c>
      <c r="C2825" s="366">
        <v>10</v>
      </c>
      <c r="D2825" s="74" t="str">
        <f>IF(ISNUMBER(C2825),LOOKUP(C2825,LL!$Q$2:$Q$40,LL!$T$2:$T$40),"")</f>
        <v>MA</v>
      </c>
      <c r="E2825" s="74">
        <f>IF(ISNUMBER(C2825),LOOKUP(C2825,LL!$Q$2:$Q$40,LL!$U$2:$U$40),"")</f>
        <v>41</v>
      </c>
      <c r="F2825" s="366">
        <v>1</v>
      </c>
      <c r="G2825" s="366">
        <v>2</v>
      </c>
      <c r="H2825" s="366" t="s">
        <v>186</v>
      </c>
      <c r="I2825" s="366" t="s">
        <v>5</v>
      </c>
      <c r="J2825" s="366" t="s">
        <v>187</v>
      </c>
      <c r="K2825" s="367" t="s">
        <v>189</v>
      </c>
      <c r="L2825" s="366" t="s">
        <v>193</v>
      </c>
      <c r="M2825" s="366" t="s">
        <v>861</v>
      </c>
      <c r="N2825" s="366" t="s">
        <v>6153</v>
      </c>
      <c r="O2825" s="366" t="s">
        <v>1341</v>
      </c>
      <c r="P2825" s="366">
        <v>5</v>
      </c>
      <c r="Q2825" s="366">
        <v>4</v>
      </c>
      <c r="R2825" s="366">
        <v>10</v>
      </c>
      <c r="S2825" s="366">
        <f>2*P2825/Q2825</f>
        <v>2.5</v>
      </c>
      <c r="T2825" s="366">
        <f>R2825+S2825</f>
        <v>12.5</v>
      </c>
      <c r="U2825" s="368" t="s">
        <v>6157</v>
      </c>
      <c r="V2825"/>
    </row>
    <row r="2826" spans="1:22" s="2" customFormat="1" x14ac:dyDescent="0.25">
      <c r="A2826" s="327">
        <v>1</v>
      </c>
      <c r="B2826" s="73">
        <f t="shared" si="92"/>
        <v>2825</v>
      </c>
      <c r="C2826" s="363">
        <v>10</v>
      </c>
      <c r="D2826" s="73" t="str">
        <f>IF(ISNUMBER(C2826),LOOKUP(C2826,LL!$Q$2:$Q$40,LL!$T$2:$T$40),"")</f>
        <v>MA</v>
      </c>
      <c r="E2826" s="73">
        <f>IF(ISNUMBER(C2826),LOOKUP(C2826,LL!$Q$2:$Q$40,LL!$U$2:$U$40),"")</f>
        <v>41</v>
      </c>
      <c r="F2826" s="363">
        <v>1</v>
      </c>
      <c r="G2826" s="363">
        <v>1</v>
      </c>
      <c r="H2826" s="363" t="s">
        <v>186</v>
      </c>
      <c r="I2826" s="363" t="s">
        <v>5</v>
      </c>
      <c r="J2826" s="363" t="s">
        <v>187</v>
      </c>
      <c r="K2826" s="364" t="s">
        <v>194</v>
      </c>
      <c r="L2826" s="363" t="s">
        <v>871</v>
      </c>
      <c r="M2826" s="363">
        <v>16.5</v>
      </c>
      <c r="N2826" s="363" t="s">
        <v>5644</v>
      </c>
      <c r="O2826" s="363">
        <v>1</v>
      </c>
      <c r="P2826" s="363">
        <v>0.91500000000000004</v>
      </c>
      <c r="Q2826" s="363">
        <v>0</v>
      </c>
      <c r="R2826" s="363">
        <v>5.0000000000000001E-3</v>
      </c>
      <c r="S2826" s="363">
        <v>31</v>
      </c>
      <c r="T2826" s="363">
        <v>1</v>
      </c>
      <c r="U2826" s="365" t="s">
        <v>6158</v>
      </c>
      <c r="V2826"/>
    </row>
    <row r="2827" spans="1:22" s="2" customFormat="1" x14ac:dyDescent="0.25">
      <c r="A2827" s="327"/>
      <c r="B2827" s="74">
        <f t="shared" si="92"/>
        <v>2826</v>
      </c>
      <c r="C2827" s="366">
        <v>10</v>
      </c>
      <c r="D2827" s="74" t="str">
        <f>IF(ISNUMBER(C2827),LOOKUP(C2827,LL!$Q$2:$Q$40,LL!$T$2:$T$40),"")</f>
        <v>MA</v>
      </c>
      <c r="E2827" s="74">
        <f>IF(ISNUMBER(C2827),LOOKUP(C2827,LL!$Q$2:$Q$40,LL!$U$2:$U$40),"")</f>
        <v>41</v>
      </c>
      <c r="F2827" s="366">
        <v>1</v>
      </c>
      <c r="G2827" s="366">
        <v>2</v>
      </c>
      <c r="H2827" s="366" t="s">
        <v>186</v>
      </c>
      <c r="I2827" s="366" t="s">
        <v>5</v>
      </c>
      <c r="J2827" s="366" t="s">
        <v>187</v>
      </c>
      <c r="K2827" s="367" t="s">
        <v>194</v>
      </c>
      <c r="L2827" s="366" t="s">
        <v>871</v>
      </c>
      <c r="M2827" s="366">
        <v>12.5</v>
      </c>
      <c r="N2827" s="366" t="s">
        <v>6153</v>
      </c>
      <c r="O2827" s="366">
        <v>1</v>
      </c>
      <c r="P2827" s="366">
        <v>0.71499999999999997</v>
      </c>
      <c r="Q2827" s="366">
        <v>0</v>
      </c>
      <c r="R2827" s="366">
        <v>0.125</v>
      </c>
      <c r="S2827" s="366">
        <v>26</v>
      </c>
      <c r="T2827" s="366">
        <v>1</v>
      </c>
      <c r="U2827" s="368" t="s">
        <v>6159</v>
      </c>
      <c r="V2827"/>
    </row>
    <row r="2828" spans="1:22" s="2" customFormat="1" x14ac:dyDescent="0.25">
      <c r="A2828" s="327">
        <v>55</v>
      </c>
      <c r="B2828" s="73">
        <f t="shared" si="92"/>
        <v>2827</v>
      </c>
      <c r="C2828" s="363">
        <v>10</v>
      </c>
      <c r="D2828" s="73" t="str">
        <f>IF(ISNUMBER(C2828),LOOKUP(C2828,LL!$Q$2:$Q$40,LL!$T$2:$T$40),"")</f>
        <v>MA</v>
      </c>
      <c r="E2828" s="73">
        <f>IF(ISNUMBER(C2828),LOOKUP(C2828,LL!$Q$2:$Q$40,LL!$U$2:$U$40),"")</f>
        <v>41</v>
      </c>
      <c r="F2828" s="363">
        <v>1</v>
      </c>
      <c r="G2828" s="363"/>
      <c r="H2828" s="363" t="s">
        <v>626</v>
      </c>
      <c r="I2828" s="363" t="s">
        <v>3</v>
      </c>
      <c r="J2828" s="363" t="s">
        <v>191</v>
      </c>
      <c r="K2828" s="364" t="s">
        <v>1268</v>
      </c>
      <c r="L2828" s="363" t="s">
        <v>1311</v>
      </c>
      <c r="M2828" s="363" t="s">
        <v>697</v>
      </c>
      <c r="N2828" s="363" t="s">
        <v>5614</v>
      </c>
      <c r="O2828" s="363" t="s">
        <v>6160</v>
      </c>
      <c r="P2828" s="363" t="s">
        <v>6161</v>
      </c>
      <c r="Q2828" s="363" t="s">
        <v>6162</v>
      </c>
      <c r="R2828" s="363" t="s">
        <v>3348</v>
      </c>
      <c r="S2828" s="363" t="s">
        <v>5168</v>
      </c>
      <c r="T2828" s="363" t="s">
        <v>4238</v>
      </c>
      <c r="U2828" s="365" t="s">
        <v>6163</v>
      </c>
      <c r="V2828"/>
    </row>
    <row r="2829" spans="1:22" s="2" customFormat="1" x14ac:dyDescent="0.25">
      <c r="A2829" s="327">
        <v>29</v>
      </c>
      <c r="B2829" s="74">
        <f t="shared" si="92"/>
        <v>2828</v>
      </c>
      <c r="C2829" s="366">
        <v>10</v>
      </c>
      <c r="D2829" s="74" t="str">
        <f>IF(ISNUMBER(C2829),LOOKUP(C2829,LL!$Q$2:$Q$40,LL!$T$2:$T$40),"")</f>
        <v>MA</v>
      </c>
      <c r="E2829" s="74">
        <f>IF(ISNUMBER(C2829),LOOKUP(C2829,LL!$Q$2:$Q$40,LL!$U$2:$U$40),"")</f>
        <v>41</v>
      </c>
      <c r="F2829" s="366">
        <v>1</v>
      </c>
      <c r="G2829" s="366"/>
      <c r="H2829" s="366" t="s">
        <v>217</v>
      </c>
      <c r="I2829" s="366" t="s">
        <v>3</v>
      </c>
      <c r="J2829" s="366" t="s">
        <v>357</v>
      </c>
      <c r="K2829" s="367" t="s">
        <v>740</v>
      </c>
      <c r="L2829" s="366" t="s">
        <v>6177</v>
      </c>
      <c r="M2829" s="366" t="s">
        <v>867</v>
      </c>
      <c r="N2829" s="366" t="s">
        <v>2004</v>
      </c>
      <c r="O2829" s="366">
        <v>1</v>
      </c>
      <c r="P2829" s="366">
        <v>0</v>
      </c>
      <c r="Q2829" s="366">
        <v>0</v>
      </c>
      <c r="R2829" s="366">
        <v>0</v>
      </c>
      <c r="S2829" s="366">
        <v>0</v>
      </c>
      <c r="T2829" s="366">
        <v>2</v>
      </c>
      <c r="U2829" s="368" t="s">
        <v>6179</v>
      </c>
      <c r="V2829"/>
    </row>
    <row r="2830" spans="1:22" s="2" customFormat="1" x14ac:dyDescent="0.25">
      <c r="A2830" s="327">
        <v>23</v>
      </c>
      <c r="B2830" s="73">
        <f t="shared" si="92"/>
        <v>2829</v>
      </c>
      <c r="C2830" s="363">
        <v>10</v>
      </c>
      <c r="D2830" s="73" t="str">
        <f>IF(ISNUMBER(C2830),LOOKUP(C2830,LL!$Q$2:$Q$40,LL!$T$2:$T$40),"")</f>
        <v>MA</v>
      </c>
      <c r="E2830" s="73">
        <f>IF(ISNUMBER(C2830),LOOKUP(C2830,LL!$Q$2:$Q$40,LL!$U$2:$U$40),"")</f>
        <v>41</v>
      </c>
      <c r="F2830" s="363">
        <v>2</v>
      </c>
      <c r="G2830" s="363" t="s">
        <v>6183</v>
      </c>
      <c r="H2830" s="363" t="s">
        <v>626</v>
      </c>
      <c r="I2830" s="363" t="s">
        <v>191</v>
      </c>
      <c r="J2830" s="363" t="s">
        <v>3</v>
      </c>
      <c r="K2830" s="364" t="s">
        <v>194</v>
      </c>
      <c r="L2830" s="363" t="s">
        <v>3464</v>
      </c>
      <c r="M2830" s="363" t="s">
        <v>1051</v>
      </c>
      <c r="N2830" s="363" t="s">
        <v>6180</v>
      </c>
      <c r="O2830" s="363" t="s">
        <v>871</v>
      </c>
      <c r="P2830" s="363">
        <v>3.5</v>
      </c>
      <c r="Q2830" s="363">
        <v>0.18</v>
      </c>
      <c r="R2830" s="363">
        <v>0.21</v>
      </c>
      <c r="S2830" s="363">
        <v>0</v>
      </c>
      <c r="T2830" s="363">
        <v>0.82</v>
      </c>
      <c r="U2830" s="365" t="s">
        <v>6187</v>
      </c>
      <c r="V2830"/>
    </row>
    <row r="2831" spans="1:22" s="2" customFormat="1" x14ac:dyDescent="0.25">
      <c r="A2831" s="327"/>
      <c r="B2831" s="74">
        <f t="shared" si="92"/>
        <v>2830</v>
      </c>
      <c r="C2831" s="366">
        <v>10</v>
      </c>
      <c r="D2831" s="74" t="str">
        <f>IF(ISNUMBER(C2831),LOOKUP(C2831,LL!$Q$2:$Q$40,LL!$T$2:$T$40),"")</f>
        <v>MA</v>
      </c>
      <c r="E2831" s="74">
        <f>IF(ISNUMBER(C2831),LOOKUP(C2831,LL!$Q$2:$Q$40,LL!$U$2:$U$40),"")</f>
        <v>41</v>
      </c>
      <c r="F2831" s="366">
        <v>2</v>
      </c>
      <c r="G2831" s="366" t="s">
        <v>6184</v>
      </c>
      <c r="H2831" s="366" t="s">
        <v>626</v>
      </c>
      <c r="I2831" s="366" t="s">
        <v>191</v>
      </c>
      <c r="J2831" s="366" t="s">
        <v>3</v>
      </c>
      <c r="K2831" s="367" t="s">
        <v>194</v>
      </c>
      <c r="L2831" s="366" t="s">
        <v>3464</v>
      </c>
      <c r="M2831" s="366" t="s">
        <v>1051</v>
      </c>
      <c r="N2831" s="366" t="s">
        <v>6181</v>
      </c>
      <c r="O2831" s="366" t="s">
        <v>871</v>
      </c>
      <c r="P2831" s="366">
        <v>5.5</v>
      </c>
      <c r="Q2831" s="366">
        <v>0.32</v>
      </c>
      <c r="R2831" s="366">
        <v>0.28999999999999998</v>
      </c>
      <c r="S2831" s="366">
        <v>0</v>
      </c>
      <c r="T2831" s="366">
        <v>0.68</v>
      </c>
      <c r="U2831" s="368" t="s">
        <v>6186</v>
      </c>
      <c r="V2831"/>
    </row>
    <row r="2832" spans="1:22" s="2" customFormat="1" x14ac:dyDescent="0.25">
      <c r="A2832" s="327"/>
      <c r="B2832" s="73">
        <f t="shared" si="92"/>
        <v>2831</v>
      </c>
      <c r="C2832" s="363">
        <v>10</v>
      </c>
      <c r="D2832" s="73" t="str">
        <f>IF(ISNUMBER(C2832),LOOKUP(C2832,LL!$Q$2:$Q$40,LL!$T$2:$T$40),"")</f>
        <v>MA</v>
      </c>
      <c r="E2832" s="73">
        <f>IF(ISNUMBER(C2832),LOOKUP(C2832,LL!$Q$2:$Q$40,LL!$U$2:$U$40),"")</f>
        <v>41</v>
      </c>
      <c r="F2832" s="363">
        <v>2</v>
      </c>
      <c r="G2832" s="363" t="s">
        <v>6185</v>
      </c>
      <c r="H2832" s="363" t="s">
        <v>626</v>
      </c>
      <c r="I2832" s="363" t="s">
        <v>191</v>
      </c>
      <c r="J2832" s="363" t="s">
        <v>3</v>
      </c>
      <c r="K2832" s="364" t="s">
        <v>194</v>
      </c>
      <c r="L2832" s="363" t="s">
        <v>3464</v>
      </c>
      <c r="M2832" s="363" t="s">
        <v>1051</v>
      </c>
      <c r="N2832" s="363" t="s">
        <v>6182</v>
      </c>
      <c r="O2832" s="363" t="s">
        <v>871</v>
      </c>
      <c r="P2832" s="363">
        <v>7.5</v>
      </c>
      <c r="Q2832" s="363">
        <v>0.5</v>
      </c>
      <c r="R2832" s="363">
        <v>0.4</v>
      </c>
      <c r="S2832" s="363">
        <v>0</v>
      </c>
      <c r="T2832" s="363">
        <v>0.5</v>
      </c>
      <c r="U2832" s="365" t="s">
        <v>6188</v>
      </c>
      <c r="V2832"/>
    </row>
    <row r="2833" spans="1:22" s="2" customFormat="1" x14ac:dyDescent="0.25">
      <c r="A2833" s="327"/>
      <c r="B2833" s="74">
        <f t="shared" si="92"/>
        <v>2832</v>
      </c>
      <c r="C2833" s="366">
        <v>10</v>
      </c>
      <c r="D2833" s="74" t="str">
        <f>IF(ISNUMBER(C2833),LOOKUP(C2833,LL!$Q$2:$Q$40,LL!$T$2:$T$40),"")</f>
        <v>MA</v>
      </c>
      <c r="E2833" s="74">
        <f>IF(ISNUMBER(C2833),LOOKUP(C2833,LL!$Q$2:$Q$40,LL!$U$2:$U$40),"")</f>
        <v>41</v>
      </c>
      <c r="F2833" s="366">
        <v>2</v>
      </c>
      <c r="G2833" s="366" t="s">
        <v>6189</v>
      </c>
      <c r="H2833" s="366" t="s">
        <v>197</v>
      </c>
      <c r="I2833" s="366" t="s">
        <v>177</v>
      </c>
      <c r="J2833" s="366" t="s">
        <v>3</v>
      </c>
      <c r="K2833" s="367" t="s">
        <v>194</v>
      </c>
      <c r="L2833" s="366" t="s">
        <v>3464</v>
      </c>
      <c r="M2833" s="366" t="s">
        <v>1917</v>
      </c>
      <c r="N2833" s="366" t="s">
        <v>6197</v>
      </c>
      <c r="O2833" s="366" t="s">
        <v>876</v>
      </c>
      <c r="P2833" s="366">
        <v>7.1669999999999998</v>
      </c>
      <c r="Q2833" s="366">
        <v>0.73199999999999998</v>
      </c>
      <c r="R2833" s="366">
        <v>0.52</v>
      </c>
      <c r="S2833" s="366">
        <v>0</v>
      </c>
      <c r="T2833" s="366">
        <v>0.35</v>
      </c>
      <c r="U2833" s="368" t="s">
        <v>6199</v>
      </c>
      <c r="V2833"/>
    </row>
    <row r="2834" spans="1:22" s="2" customFormat="1" x14ac:dyDescent="0.25">
      <c r="A2834" s="327"/>
      <c r="B2834" s="73">
        <f t="shared" si="92"/>
        <v>2833</v>
      </c>
      <c r="C2834" s="363">
        <v>10</v>
      </c>
      <c r="D2834" s="73" t="str">
        <f>IF(ISNUMBER(C2834),LOOKUP(C2834,LL!$Q$2:$Q$40,LL!$T$2:$T$40),"")</f>
        <v>MA</v>
      </c>
      <c r="E2834" s="73">
        <f>IF(ISNUMBER(C2834),LOOKUP(C2834,LL!$Q$2:$Q$40,LL!$U$2:$U$40),"")</f>
        <v>41</v>
      </c>
      <c r="F2834" s="363">
        <v>2</v>
      </c>
      <c r="G2834" s="363" t="s">
        <v>6190</v>
      </c>
      <c r="H2834" s="363" t="s">
        <v>197</v>
      </c>
      <c r="I2834" s="363" t="s">
        <v>177</v>
      </c>
      <c r="J2834" s="363" t="s">
        <v>3</v>
      </c>
      <c r="K2834" s="364" t="s">
        <v>194</v>
      </c>
      <c r="L2834" s="363" t="s">
        <v>3464</v>
      </c>
      <c r="M2834" s="363" t="s">
        <v>1917</v>
      </c>
      <c r="N2834" s="363" t="s">
        <v>6196</v>
      </c>
      <c r="O2834" s="363" t="s">
        <v>876</v>
      </c>
      <c r="P2834" s="363">
        <v>9.1669999999999998</v>
      </c>
      <c r="Q2834" s="363">
        <v>0.85799999999999998</v>
      </c>
      <c r="R2834" s="363">
        <v>0.63</v>
      </c>
      <c r="S2834" s="363">
        <v>0</v>
      </c>
      <c r="T2834" s="363">
        <v>0.2</v>
      </c>
      <c r="U2834" s="365" t="s">
        <v>6204</v>
      </c>
      <c r="V2834"/>
    </row>
    <row r="2835" spans="1:22" s="2" customFormat="1" x14ac:dyDescent="0.25">
      <c r="A2835" s="327"/>
      <c r="B2835" s="74">
        <f t="shared" si="92"/>
        <v>2834</v>
      </c>
      <c r="C2835" s="366">
        <v>10</v>
      </c>
      <c r="D2835" s="74" t="str">
        <f>IF(ISNUMBER(C2835),LOOKUP(C2835,LL!$Q$2:$Q$40,LL!$T$2:$T$40),"")</f>
        <v>MA</v>
      </c>
      <c r="E2835" s="74">
        <f>IF(ISNUMBER(C2835),LOOKUP(C2835,LL!$Q$2:$Q$40,LL!$U$2:$U$40),"")</f>
        <v>41</v>
      </c>
      <c r="F2835" s="366">
        <v>2</v>
      </c>
      <c r="G2835" s="366" t="s">
        <v>6191</v>
      </c>
      <c r="H2835" s="366" t="s">
        <v>197</v>
      </c>
      <c r="I2835" s="366" t="s">
        <v>177</v>
      </c>
      <c r="J2835" s="366" t="s">
        <v>3</v>
      </c>
      <c r="K2835" s="367" t="s">
        <v>194</v>
      </c>
      <c r="L2835" s="366" t="s">
        <v>3464</v>
      </c>
      <c r="M2835" s="366" t="s">
        <v>1917</v>
      </c>
      <c r="N2835" s="366" t="s">
        <v>6198</v>
      </c>
      <c r="O2835" s="366" t="s">
        <v>876</v>
      </c>
      <c r="P2835" s="366">
        <v>3.875</v>
      </c>
      <c r="Q2835" s="366">
        <v>0.439</v>
      </c>
      <c r="R2835" s="366">
        <v>0.31</v>
      </c>
      <c r="S2835" s="366">
        <v>0</v>
      </c>
      <c r="T2835" s="366">
        <v>0.65</v>
      </c>
      <c r="U2835" s="368" t="s">
        <v>6202</v>
      </c>
      <c r="V2835"/>
    </row>
    <row r="2836" spans="1:22" s="2" customFormat="1" x14ac:dyDescent="0.25">
      <c r="A2836" s="327"/>
      <c r="B2836" s="73">
        <f t="shared" si="92"/>
        <v>2835</v>
      </c>
      <c r="C2836" s="363">
        <v>10</v>
      </c>
      <c r="D2836" s="73" t="str">
        <f>IF(ISNUMBER(C2836),LOOKUP(C2836,LL!$Q$2:$Q$40,LL!$T$2:$T$40),"")</f>
        <v>MA</v>
      </c>
      <c r="E2836" s="73">
        <f>IF(ISNUMBER(C2836),LOOKUP(C2836,LL!$Q$2:$Q$40,LL!$U$2:$U$40),"")</f>
        <v>41</v>
      </c>
      <c r="F2836" s="363">
        <v>2</v>
      </c>
      <c r="G2836" s="363" t="s">
        <v>6192</v>
      </c>
      <c r="H2836" s="363" t="s">
        <v>197</v>
      </c>
      <c r="I2836" s="363" t="s">
        <v>177</v>
      </c>
      <c r="J2836" s="363" t="s">
        <v>3</v>
      </c>
      <c r="K2836" s="364" t="s">
        <v>194</v>
      </c>
      <c r="L2836" s="363" t="s">
        <v>3464</v>
      </c>
      <c r="M2836" s="363" t="s">
        <v>1917</v>
      </c>
      <c r="N2836" s="363" t="s">
        <v>6195</v>
      </c>
      <c r="O2836" s="363" t="s">
        <v>876</v>
      </c>
      <c r="P2836" s="363">
        <v>4.875</v>
      </c>
      <c r="Q2836" s="363">
        <v>0.53800000000000003</v>
      </c>
      <c r="R2836" s="363">
        <v>0.37</v>
      </c>
      <c r="S2836" s="363">
        <v>0</v>
      </c>
      <c r="T2836" s="363">
        <v>0.56000000000000005</v>
      </c>
      <c r="U2836" s="365" t="s">
        <v>6200</v>
      </c>
      <c r="V2836"/>
    </row>
    <row r="2837" spans="1:22" s="2" customFormat="1" x14ac:dyDescent="0.25">
      <c r="A2837" s="327"/>
      <c r="B2837" s="74">
        <f t="shared" si="92"/>
        <v>2836</v>
      </c>
      <c r="C2837" s="366">
        <v>10</v>
      </c>
      <c r="D2837" s="74" t="str">
        <f>IF(ISNUMBER(C2837),LOOKUP(C2837,LL!$Q$2:$Q$40,LL!$T$2:$T$40),"")</f>
        <v>MA</v>
      </c>
      <c r="E2837" s="74">
        <f>IF(ISNUMBER(C2837),LOOKUP(C2837,LL!$Q$2:$Q$40,LL!$U$2:$U$40),"")</f>
        <v>41</v>
      </c>
      <c r="F2837" s="366">
        <v>2</v>
      </c>
      <c r="G2837" s="366" t="s">
        <v>6193</v>
      </c>
      <c r="H2837" s="366" t="s">
        <v>197</v>
      </c>
      <c r="I2837" s="366" t="s">
        <v>177</v>
      </c>
      <c r="J2837" s="366" t="s">
        <v>3</v>
      </c>
      <c r="K2837" s="367" t="s">
        <v>194</v>
      </c>
      <c r="L2837" s="366" t="s">
        <v>3464</v>
      </c>
      <c r="M2837" s="366" t="s">
        <v>1917</v>
      </c>
      <c r="N2837" s="366" t="s">
        <v>6195</v>
      </c>
      <c r="O2837" s="366" t="s">
        <v>876</v>
      </c>
      <c r="P2837" s="366">
        <v>6.875</v>
      </c>
      <c r="Q2837" s="366">
        <v>0.71</v>
      </c>
      <c r="R2837" s="366">
        <v>0.5</v>
      </c>
      <c r="S2837" s="366">
        <v>0</v>
      </c>
      <c r="T2837" s="366">
        <v>0.37</v>
      </c>
      <c r="U2837" s="368" t="s">
        <v>6201</v>
      </c>
      <c r="V2837"/>
    </row>
    <row r="2838" spans="1:22" s="2" customFormat="1" x14ac:dyDescent="0.25">
      <c r="A2838" s="327"/>
      <c r="B2838" s="73">
        <f t="shared" si="92"/>
        <v>2837</v>
      </c>
      <c r="C2838" s="363">
        <v>10</v>
      </c>
      <c r="D2838" s="73" t="str">
        <f>IF(ISNUMBER(C2838),LOOKUP(C2838,LL!$Q$2:$Q$40,LL!$T$2:$T$40),"")</f>
        <v>MA</v>
      </c>
      <c r="E2838" s="73">
        <f>IF(ISNUMBER(C2838),LOOKUP(C2838,LL!$Q$2:$Q$40,LL!$U$2:$U$40),"")</f>
        <v>41</v>
      </c>
      <c r="F2838" s="363">
        <v>2</v>
      </c>
      <c r="G2838" s="363" t="s">
        <v>6194</v>
      </c>
      <c r="H2838" s="363" t="s">
        <v>197</v>
      </c>
      <c r="I2838" s="363" t="s">
        <v>177</v>
      </c>
      <c r="J2838" s="363" t="s">
        <v>3</v>
      </c>
      <c r="K2838" s="364" t="s">
        <v>194</v>
      </c>
      <c r="L2838" s="363" t="s">
        <v>3464</v>
      </c>
      <c r="M2838" s="363" t="s">
        <v>1917</v>
      </c>
      <c r="N2838" s="363" t="s">
        <v>6195</v>
      </c>
      <c r="O2838" s="363" t="s">
        <v>876</v>
      </c>
      <c r="P2838" s="363">
        <v>7.875</v>
      </c>
      <c r="Q2838" s="363">
        <v>0.78100000000000003</v>
      </c>
      <c r="R2838" s="363">
        <v>0.55000000000000004</v>
      </c>
      <c r="S2838" s="363">
        <v>0</v>
      </c>
      <c r="T2838" s="363">
        <v>0.28999999999999998</v>
      </c>
      <c r="U2838" s="365" t="s">
        <v>6203</v>
      </c>
      <c r="V2838"/>
    </row>
    <row r="2839" spans="1:22" s="2" customFormat="1" x14ac:dyDescent="0.25">
      <c r="A2839" s="327"/>
      <c r="B2839" s="74">
        <f t="shared" si="92"/>
        <v>2838</v>
      </c>
      <c r="C2839" s="366">
        <v>10</v>
      </c>
      <c r="D2839" s="74" t="str">
        <f>IF(ISNUMBER(C2839),LOOKUP(C2839,LL!$Q$2:$Q$40,LL!$T$2:$T$40),"")</f>
        <v>MA</v>
      </c>
      <c r="E2839" s="74">
        <f>IF(ISNUMBER(C2839),LOOKUP(C2839,LL!$Q$2:$Q$40,LL!$U$2:$U$40),"")</f>
        <v>41</v>
      </c>
      <c r="F2839" s="366">
        <v>2</v>
      </c>
      <c r="G2839" s="366" t="s">
        <v>4061</v>
      </c>
      <c r="H2839" s="366" t="s">
        <v>186</v>
      </c>
      <c r="I2839" s="366" t="s">
        <v>187</v>
      </c>
      <c r="J2839" s="366" t="s">
        <v>340</v>
      </c>
      <c r="K2839" s="367" t="s">
        <v>194</v>
      </c>
      <c r="L2839" s="366" t="s">
        <v>3464</v>
      </c>
      <c r="M2839" s="366" t="s">
        <v>1917</v>
      </c>
      <c r="N2839" s="366" t="s">
        <v>6205</v>
      </c>
      <c r="O2839" s="366" t="s">
        <v>871</v>
      </c>
      <c r="P2839" s="366">
        <v>8</v>
      </c>
      <c r="Q2839" s="366">
        <v>0.9</v>
      </c>
      <c r="R2839" s="366">
        <v>0.42</v>
      </c>
      <c r="S2839" s="366">
        <v>0</v>
      </c>
      <c r="T2839" s="366">
        <v>0.45</v>
      </c>
      <c r="U2839" s="368" t="s">
        <v>6206</v>
      </c>
      <c r="V2839"/>
    </row>
    <row r="2840" spans="1:22" s="2" customFormat="1" x14ac:dyDescent="0.25">
      <c r="A2840" s="327"/>
      <c r="B2840" s="73">
        <f t="shared" si="92"/>
        <v>2839</v>
      </c>
      <c r="C2840" s="363">
        <v>10</v>
      </c>
      <c r="D2840" s="73" t="str">
        <f>IF(ISNUMBER(C2840),LOOKUP(C2840,LL!$Q$2:$Q$40,LL!$T$2:$T$40),"")</f>
        <v>MA</v>
      </c>
      <c r="E2840" s="73">
        <f>IF(ISNUMBER(C2840),LOOKUP(C2840,LL!$Q$2:$Q$40,LL!$U$2:$U$40),"")</f>
        <v>41</v>
      </c>
      <c r="F2840" s="363">
        <v>2</v>
      </c>
      <c r="G2840" s="363" t="s">
        <v>4061</v>
      </c>
      <c r="H2840" s="363" t="s">
        <v>186</v>
      </c>
      <c r="I2840" s="363" t="s">
        <v>187</v>
      </c>
      <c r="J2840" s="363" t="s">
        <v>340</v>
      </c>
      <c r="K2840" s="364" t="s">
        <v>194</v>
      </c>
      <c r="L2840" s="363" t="s">
        <v>3464</v>
      </c>
      <c r="M2840" s="363" t="s">
        <v>1917</v>
      </c>
      <c r="N2840" s="363" t="s">
        <v>6205</v>
      </c>
      <c r="O2840" s="363" t="s">
        <v>876</v>
      </c>
      <c r="P2840" s="363">
        <v>8</v>
      </c>
      <c r="Q2840" s="363">
        <v>0.94</v>
      </c>
      <c r="R2840" s="363">
        <v>0.56000000000000005</v>
      </c>
      <c r="S2840" s="363">
        <v>0</v>
      </c>
      <c r="T2840" s="363">
        <v>0.28000000000000003</v>
      </c>
      <c r="U2840" s="365" t="s">
        <v>6207</v>
      </c>
      <c r="V2840"/>
    </row>
    <row r="2841" spans="1:22" s="2" customFormat="1" x14ac:dyDescent="0.25">
      <c r="A2841" s="327">
        <v>32</v>
      </c>
      <c r="B2841" s="74">
        <f t="shared" si="92"/>
        <v>2840</v>
      </c>
      <c r="C2841" s="366">
        <v>10</v>
      </c>
      <c r="D2841" s="74" t="str">
        <f>IF(ISNUMBER(C2841),LOOKUP(C2841,LL!$Q$2:$Q$40,LL!$T$2:$T$40),"")</f>
        <v>MA</v>
      </c>
      <c r="E2841" s="74">
        <f>IF(ISNUMBER(C2841),LOOKUP(C2841,LL!$Q$2:$Q$40,LL!$U$2:$U$40),"")</f>
        <v>41</v>
      </c>
      <c r="F2841" s="366">
        <v>2</v>
      </c>
      <c r="G2841" s="366">
        <v>70</v>
      </c>
      <c r="H2841" s="366" t="s">
        <v>197</v>
      </c>
      <c r="I2841" s="366" t="s">
        <v>177</v>
      </c>
      <c r="J2841" s="366" t="s">
        <v>3</v>
      </c>
      <c r="K2841" s="367" t="s">
        <v>390</v>
      </c>
      <c r="L2841" s="366" t="s">
        <v>1186</v>
      </c>
      <c r="M2841" s="366" t="s">
        <v>2324</v>
      </c>
      <c r="N2841" s="366" t="s">
        <v>6209</v>
      </c>
      <c r="O2841" s="366">
        <v>10</v>
      </c>
      <c r="P2841" s="366" t="s">
        <v>3468</v>
      </c>
      <c r="Q2841" s="366" t="s">
        <v>2312</v>
      </c>
      <c r="R2841" s="366" t="s">
        <v>1551</v>
      </c>
      <c r="S2841" s="366" t="s">
        <v>2312</v>
      </c>
      <c r="T2841" s="366" t="s">
        <v>2312</v>
      </c>
      <c r="U2841" s="368" t="s">
        <v>6210</v>
      </c>
      <c r="V2841"/>
    </row>
    <row r="2842" spans="1:22" s="2" customFormat="1" x14ac:dyDescent="0.25">
      <c r="A2842" s="327"/>
      <c r="B2842" s="73">
        <f t="shared" si="92"/>
        <v>2841</v>
      </c>
      <c r="C2842" s="363">
        <v>10</v>
      </c>
      <c r="D2842" s="73" t="str">
        <f>IF(ISNUMBER(C2842),LOOKUP(C2842,LL!$Q$2:$Q$40,LL!$T$2:$T$40),"")</f>
        <v>MA</v>
      </c>
      <c r="E2842" s="73">
        <f>IF(ISNUMBER(C2842),LOOKUP(C2842,LL!$Q$2:$Q$40,LL!$U$2:$U$40),"")</f>
        <v>41</v>
      </c>
      <c r="F2842" s="363">
        <v>2</v>
      </c>
      <c r="G2842" s="363">
        <v>66</v>
      </c>
      <c r="H2842" s="363" t="s">
        <v>389</v>
      </c>
      <c r="I2842" s="363" t="s">
        <v>191</v>
      </c>
      <c r="J2842" s="363" t="s">
        <v>3</v>
      </c>
      <c r="K2842" s="364" t="s">
        <v>390</v>
      </c>
      <c r="L2842" s="363" t="s">
        <v>2316</v>
      </c>
      <c r="M2842" s="363" t="s">
        <v>2324</v>
      </c>
      <c r="N2842" s="363" t="s">
        <v>6211</v>
      </c>
      <c r="O2842" s="363">
        <v>10</v>
      </c>
      <c r="P2842" s="363" t="s">
        <v>3468</v>
      </c>
      <c r="Q2842" s="363" t="s">
        <v>2312</v>
      </c>
      <c r="R2842" s="363" t="s">
        <v>2312</v>
      </c>
      <c r="S2842" s="363"/>
      <c r="T2842" s="363"/>
      <c r="U2842" s="365" t="s">
        <v>6212</v>
      </c>
      <c r="V2842"/>
    </row>
    <row r="2843" spans="1:22" s="2" customFormat="1" x14ac:dyDescent="0.25">
      <c r="A2843" s="327"/>
      <c r="B2843" s="74">
        <f t="shared" si="92"/>
        <v>2842</v>
      </c>
      <c r="C2843" s="366">
        <v>10</v>
      </c>
      <c r="D2843" s="74" t="str">
        <f>IF(ISNUMBER(C2843),LOOKUP(C2843,LL!$Q$2:$Q$40,LL!$T$2:$T$40),"")</f>
        <v>MA</v>
      </c>
      <c r="E2843" s="74">
        <f>IF(ISNUMBER(C2843),LOOKUP(C2843,LL!$Q$2:$Q$40,LL!$U$2:$U$40),"")</f>
        <v>41</v>
      </c>
      <c r="F2843" s="366">
        <v>2</v>
      </c>
      <c r="G2843" s="366">
        <v>67</v>
      </c>
      <c r="H2843" s="366" t="s">
        <v>198</v>
      </c>
      <c r="I2843" s="366" t="s">
        <v>191</v>
      </c>
      <c r="J2843" s="366" t="s">
        <v>3</v>
      </c>
      <c r="K2843" s="367" t="s">
        <v>390</v>
      </c>
      <c r="L2843" s="366" t="s">
        <v>2316</v>
      </c>
      <c r="M2843" s="366" t="s">
        <v>2324</v>
      </c>
      <c r="N2843" s="366" t="s">
        <v>5765</v>
      </c>
      <c r="O2843" s="366">
        <v>10</v>
      </c>
      <c r="P2843" s="366" t="s">
        <v>3468</v>
      </c>
      <c r="Q2843" s="366" t="s">
        <v>2312</v>
      </c>
      <c r="R2843" s="366"/>
      <c r="S2843" s="366"/>
      <c r="T2843" s="366"/>
      <c r="U2843" s="368" t="s">
        <v>6213</v>
      </c>
      <c r="V2843"/>
    </row>
    <row r="2844" spans="1:22" s="2" customFormat="1" x14ac:dyDescent="0.25">
      <c r="A2844" s="327"/>
      <c r="B2844" s="73">
        <f t="shared" si="92"/>
        <v>2843</v>
      </c>
      <c r="C2844" s="363">
        <v>10</v>
      </c>
      <c r="D2844" s="73" t="str">
        <f>IF(ISNUMBER(C2844),LOOKUP(C2844,LL!$Q$2:$Q$40,LL!$T$2:$T$40),"")</f>
        <v>MA</v>
      </c>
      <c r="E2844" s="73">
        <f>IF(ISNUMBER(C2844),LOOKUP(C2844,LL!$Q$2:$Q$40,LL!$U$2:$U$40),"")</f>
        <v>41</v>
      </c>
      <c r="F2844" s="363">
        <v>2</v>
      </c>
      <c r="G2844" s="363">
        <v>68</v>
      </c>
      <c r="H2844" s="363" t="s">
        <v>626</v>
      </c>
      <c r="I2844" s="363" t="s">
        <v>191</v>
      </c>
      <c r="J2844" s="363" t="s">
        <v>3</v>
      </c>
      <c r="K2844" s="364" t="s">
        <v>390</v>
      </c>
      <c r="L2844" s="363" t="s">
        <v>1186</v>
      </c>
      <c r="M2844" s="363" t="s">
        <v>2324</v>
      </c>
      <c r="N2844" s="363" t="s">
        <v>6214</v>
      </c>
      <c r="O2844" s="363">
        <v>10</v>
      </c>
      <c r="P2844" s="363" t="s">
        <v>3468</v>
      </c>
      <c r="Q2844" s="363" t="s">
        <v>2312</v>
      </c>
      <c r="R2844" s="363" t="s">
        <v>2312</v>
      </c>
      <c r="S2844" s="363" t="s">
        <v>2312</v>
      </c>
      <c r="T2844" s="363" t="s">
        <v>2312</v>
      </c>
      <c r="U2844" s="365" t="s">
        <v>6215</v>
      </c>
      <c r="V2844"/>
    </row>
    <row r="2845" spans="1:22" s="2" customFormat="1" x14ac:dyDescent="0.25">
      <c r="A2845" s="327"/>
      <c r="B2845" s="74">
        <f t="shared" si="92"/>
        <v>2844</v>
      </c>
      <c r="C2845" s="366">
        <v>10</v>
      </c>
      <c r="D2845" s="74" t="str">
        <f>IF(ISNUMBER(C2845),LOOKUP(C2845,LL!$Q$2:$Q$40,LL!$T$2:$T$40),"")</f>
        <v>MA</v>
      </c>
      <c r="E2845" s="74">
        <f>IF(ISNUMBER(C2845),LOOKUP(C2845,LL!$Q$2:$Q$40,LL!$U$2:$U$40),"")</f>
        <v>41</v>
      </c>
      <c r="F2845" s="366">
        <v>2</v>
      </c>
      <c r="G2845" s="366">
        <v>71</v>
      </c>
      <c r="H2845" s="366" t="s">
        <v>200</v>
      </c>
      <c r="I2845" s="366" t="s">
        <v>177</v>
      </c>
      <c r="J2845" s="366" t="s">
        <v>3</v>
      </c>
      <c r="K2845" s="367" t="s">
        <v>390</v>
      </c>
      <c r="L2845" s="366" t="s">
        <v>1186</v>
      </c>
      <c r="M2845" s="366" t="s">
        <v>2324</v>
      </c>
      <c r="N2845" s="366" t="s">
        <v>6216</v>
      </c>
      <c r="O2845" s="366">
        <v>10</v>
      </c>
      <c r="P2845" s="366" t="s">
        <v>3468</v>
      </c>
      <c r="Q2845" s="366" t="s">
        <v>2312</v>
      </c>
      <c r="R2845" s="366" t="s">
        <v>2312</v>
      </c>
      <c r="S2845" s="366" t="s">
        <v>2312</v>
      </c>
      <c r="T2845" s="366"/>
      <c r="U2845" s="368" t="s">
        <v>6217</v>
      </c>
      <c r="V2845"/>
    </row>
    <row r="2846" spans="1:22" s="2" customFormat="1" x14ac:dyDescent="0.25">
      <c r="A2846" s="327"/>
      <c r="B2846" s="73">
        <f t="shared" si="92"/>
        <v>2845</v>
      </c>
      <c r="C2846" s="363">
        <v>10</v>
      </c>
      <c r="D2846" s="73" t="str">
        <f>IF(ISNUMBER(C2846),LOOKUP(C2846,LL!$Q$2:$Q$40,LL!$T$2:$T$40),"")</f>
        <v>MA</v>
      </c>
      <c r="E2846" s="73">
        <f>IF(ISNUMBER(C2846),LOOKUP(C2846,LL!$Q$2:$Q$40,LL!$U$2:$U$40),"")</f>
        <v>41</v>
      </c>
      <c r="F2846" s="363">
        <v>2</v>
      </c>
      <c r="G2846" s="363">
        <v>84</v>
      </c>
      <c r="H2846" s="363" t="s">
        <v>186</v>
      </c>
      <c r="I2846" s="363" t="s">
        <v>187</v>
      </c>
      <c r="J2846" s="363" t="s">
        <v>5</v>
      </c>
      <c r="K2846" s="364" t="s">
        <v>390</v>
      </c>
      <c r="L2846" s="363" t="s">
        <v>1186</v>
      </c>
      <c r="M2846" s="363" t="s">
        <v>2324</v>
      </c>
      <c r="N2846" s="363" t="s">
        <v>6218</v>
      </c>
      <c r="O2846" s="363">
        <v>10</v>
      </c>
      <c r="P2846" s="363" t="s">
        <v>3468</v>
      </c>
      <c r="Q2846" s="363" t="s">
        <v>2312</v>
      </c>
      <c r="R2846" s="363" t="s">
        <v>2312</v>
      </c>
      <c r="S2846" s="363" t="s">
        <v>2312</v>
      </c>
      <c r="T2846" s="363" t="s">
        <v>2312</v>
      </c>
      <c r="U2846" s="365" t="s">
        <v>6219</v>
      </c>
      <c r="V2846"/>
    </row>
    <row r="2847" spans="1:22" s="2" customFormat="1" x14ac:dyDescent="0.25">
      <c r="A2847" s="327"/>
      <c r="B2847" s="74">
        <f t="shared" si="92"/>
        <v>2846</v>
      </c>
      <c r="C2847" s="366">
        <v>10</v>
      </c>
      <c r="D2847" s="74" t="str">
        <f>IF(ISNUMBER(C2847),LOOKUP(C2847,LL!$Q$2:$Q$40,LL!$T$2:$T$40),"")</f>
        <v>MA</v>
      </c>
      <c r="E2847" s="74">
        <f>IF(ISNUMBER(C2847),LOOKUP(C2847,LL!$Q$2:$Q$40,LL!$U$2:$U$40),"")</f>
        <v>41</v>
      </c>
      <c r="F2847" s="366">
        <v>2</v>
      </c>
      <c r="G2847" s="366">
        <v>85</v>
      </c>
      <c r="H2847" s="366" t="s">
        <v>186</v>
      </c>
      <c r="I2847" s="366" t="s">
        <v>187</v>
      </c>
      <c r="J2847" s="366" t="s">
        <v>188</v>
      </c>
      <c r="K2847" s="367" t="s">
        <v>390</v>
      </c>
      <c r="L2847" s="366" t="s">
        <v>1186</v>
      </c>
      <c r="M2847" s="366" t="s">
        <v>2324</v>
      </c>
      <c r="N2847" s="366" t="s">
        <v>4056</v>
      </c>
      <c r="O2847" s="366">
        <v>10</v>
      </c>
      <c r="P2847" s="366" t="s">
        <v>3468</v>
      </c>
      <c r="Q2847" s="366" t="s">
        <v>2312</v>
      </c>
      <c r="R2847" s="366" t="s">
        <v>2312</v>
      </c>
      <c r="S2847" s="366" t="s">
        <v>2312</v>
      </c>
      <c r="T2847" s="366" t="s">
        <v>2312</v>
      </c>
      <c r="U2847" s="368" t="s">
        <v>6220</v>
      </c>
      <c r="V2847"/>
    </row>
    <row r="2848" spans="1:22" s="2" customFormat="1" x14ac:dyDescent="0.25">
      <c r="A2848" s="327"/>
      <c r="B2848" s="73">
        <f t="shared" si="92"/>
        <v>2847</v>
      </c>
      <c r="C2848" s="363">
        <v>10</v>
      </c>
      <c r="D2848" s="73" t="str">
        <f>IF(ISNUMBER(C2848),LOOKUP(C2848,LL!$Q$2:$Q$40,LL!$T$2:$T$40),"")</f>
        <v>MA</v>
      </c>
      <c r="E2848" s="73">
        <f>IF(ISNUMBER(C2848),LOOKUP(C2848,LL!$Q$2:$Q$40,LL!$U$2:$U$40),"")</f>
        <v>41</v>
      </c>
      <c r="F2848" s="363">
        <v>2</v>
      </c>
      <c r="G2848" s="363">
        <v>86</v>
      </c>
      <c r="H2848" s="363" t="s">
        <v>186</v>
      </c>
      <c r="I2848" s="363" t="s">
        <v>187</v>
      </c>
      <c r="J2848" s="363" t="s">
        <v>340</v>
      </c>
      <c r="K2848" s="364" t="s">
        <v>390</v>
      </c>
      <c r="L2848" s="363" t="s">
        <v>1186</v>
      </c>
      <c r="M2848" s="363" t="s">
        <v>2324</v>
      </c>
      <c r="N2848" s="363" t="s">
        <v>6221</v>
      </c>
      <c r="O2848" s="363">
        <v>10</v>
      </c>
      <c r="P2848" s="363" t="s">
        <v>3468</v>
      </c>
      <c r="Q2848" s="363" t="s">
        <v>2312</v>
      </c>
      <c r="R2848" s="363" t="s">
        <v>2312</v>
      </c>
      <c r="S2848" s="363" t="s">
        <v>2312</v>
      </c>
      <c r="T2848" s="363" t="s">
        <v>1551</v>
      </c>
      <c r="U2848" s="365" t="s">
        <v>6222</v>
      </c>
      <c r="V2848"/>
    </row>
    <row r="2849" spans="1:22" s="2" customFormat="1" x14ac:dyDescent="0.25">
      <c r="A2849" s="327">
        <v>14</v>
      </c>
      <c r="B2849" s="74">
        <f t="shared" si="92"/>
        <v>2848</v>
      </c>
      <c r="C2849" s="366">
        <v>10</v>
      </c>
      <c r="D2849" s="74" t="str">
        <f>IF(ISNUMBER(C2849),LOOKUP(C2849,LL!$Q$2:$Q$40,LL!$T$2:$T$40),"")</f>
        <v>MA</v>
      </c>
      <c r="E2849" s="74">
        <f>IF(ISNUMBER(C2849),LOOKUP(C2849,LL!$Q$2:$Q$40,LL!$U$2:$U$40),"")</f>
        <v>41</v>
      </c>
      <c r="F2849" s="366">
        <v>2</v>
      </c>
      <c r="G2849" s="366">
        <v>1</v>
      </c>
      <c r="H2849" s="366" t="s">
        <v>358</v>
      </c>
      <c r="I2849" s="366" t="s">
        <v>260</v>
      </c>
      <c r="J2849" s="366" t="s">
        <v>261</v>
      </c>
      <c r="K2849" s="367" t="s">
        <v>642</v>
      </c>
      <c r="L2849" s="366" t="s">
        <v>334</v>
      </c>
      <c r="M2849" s="366">
        <v>1</v>
      </c>
      <c r="N2849" s="366" t="s">
        <v>3734</v>
      </c>
      <c r="O2849" s="366" t="s">
        <v>856</v>
      </c>
      <c r="P2849" s="366" t="s">
        <v>856</v>
      </c>
      <c r="Q2849" s="366" t="s">
        <v>856</v>
      </c>
      <c r="R2849" s="366"/>
      <c r="S2849" s="366"/>
      <c r="T2849" s="366"/>
      <c r="U2849" s="368"/>
      <c r="V2849"/>
    </row>
    <row r="2850" spans="1:22" s="2" customFormat="1" x14ac:dyDescent="0.25">
      <c r="A2850" s="327">
        <v>10</v>
      </c>
      <c r="B2850" s="73">
        <f t="shared" si="92"/>
        <v>2849</v>
      </c>
      <c r="C2850" s="363">
        <v>10</v>
      </c>
      <c r="D2850" s="73" t="str">
        <f>IF(ISNUMBER(C2850),LOOKUP(C2850,LL!$Q$2:$Q$40,LL!$T$2:$T$40),"")</f>
        <v>MA</v>
      </c>
      <c r="E2850" s="73">
        <f>IF(ISNUMBER(C2850),LOOKUP(C2850,LL!$Q$2:$Q$40,LL!$U$2:$U$40),"")</f>
        <v>41</v>
      </c>
      <c r="F2850" s="363">
        <v>2</v>
      </c>
      <c r="G2850" s="363" t="s">
        <v>260</v>
      </c>
      <c r="H2850" s="363" t="s">
        <v>176</v>
      </c>
      <c r="I2850" s="363" t="s">
        <v>177</v>
      </c>
      <c r="J2850" s="363" t="s">
        <v>5</v>
      </c>
      <c r="K2850" s="364" t="s">
        <v>297</v>
      </c>
      <c r="L2850" s="363">
        <v>1939</v>
      </c>
      <c r="M2850" s="363" t="s">
        <v>219</v>
      </c>
      <c r="N2850" s="363" t="s">
        <v>3736</v>
      </c>
      <c r="O2850" s="363">
        <v>19.5</v>
      </c>
      <c r="P2850" s="363">
        <v>39</v>
      </c>
      <c r="Q2850" s="363">
        <v>33.5</v>
      </c>
      <c r="R2850" s="363">
        <v>27</v>
      </c>
      <c r="S2850" s="363">
        <v>27</v>
      </c>
      <c r="T2850" s="363">
        <v>50</v>
      </c>
      <c r="U2850" s="365" t="s">
        <v>6223</v>
      </c>
      <c r="V2850"/>
    </row>
    <row r="2851" spans="1:22" s="2" customFormat="1" x14ac:dyDescent="0.25">
      <c r="A2851" s="327">
        <v>2</v>
      </c>
      <c r="B2851" s="74">
        <f t="shared" si="92"/>
        <v>2850</v>
      </c>
      <c r="C2851" s="366">
        <v>10</v>
      </c>
      <c r="D2851" s="74" t="str">
        <f>IF(ISNUMBER(C2851),LOOKUP(C2851,LL!$Q$2:$Q$40,LL!$T$2:$T$40),"")</f>
        <v>MA</v>
      </c>
      <c r="E2851" s="74">
        <f>IF(ISNUMBER(C2851),LOOKUP(C2851,LL!$Q$2:$Q$40,LL!$U$2:$U$40),"")</f>
        <v>41</v>
      </c>
      <c r="F2851" s="366">
        <v>2</v>
      </c>
      <c r="G2851" s="366">
        <v>1</v>
      </c>
      <c r="H2851" s="366" t="s">
        <v>186</v>
      </c>
      <c r="I2851" s="366" t="s">
        <v>187</v>
      </c>
      <c r="J2851" s="366" t="s">
        <v>188</v>
      </c>
      <c r="K2851" s="367" t="s">
        <v>189</v>
      </c>
      <c r="L2851" s="366" t="s">
        <v>252</v>
      </c>
      <c r="M2851" s="366" t="s">
        <v>1719</v>
      </c>
      <c r="N2851" s="366" t="s">
        <v>483</v>
      </c>
      <c r="O2851" s="366" t="s">
        <v>843</v>
      </c>
      <c r="P2851" s="366">
        <v>3</v>
      </c>
      <c r="Q2851" s="366">
        <v>2</v>
      </c>
      <c r="R2851" s="366">
        <f>T2851-S2851</f>
        <v>-0.7</v>
      </c>
      <c r="S2851" s="366">
        <v>0.7</v>
      </c>
      <c r="T2851" s="366"/>
      <c r="U2851" s="368" t="s">
        <v>6225</v>
      </c>
      <c r="V2851"/>
    </row>
    <row r="2852" spans="1:22" s="2" customFormat="1" x14ac:dyDescent="0.25">
      <c r="A2852" s="327"/>
      <c r="B2852" s="73">
        <f t="shared" si="92"/>
        <v>2851</v>
      </c>
      <c r="C2852" s="363">
        <v>10</v>
      </c>
      <c r="D2852" s="73" t="str">
        <f>IF(ISNUMBER(C2852),LOOKUP(C2852,LL!$Q$2:$Q$40,LL!$T$2:$T$40),"")</f>
        <v>MA</v>
      </c>
      <c r="E2852" s="73">
        <f>IF(ISNUMBER(C2852),LOOKUP(C2852,LL!$Q$2:$Q$40,LL!$U$2:$U$40),"")</f>
        <v>41</v>
      </c>
      <c r="F2852" s="363">
        <v>2</v>
      </c>
      <c r="G2852" s="363">
        <v>2</v>
      </c>
      <c r="H2852" s="363" t="s">
        <v>186</v>
      </c>
      <c r="I2852" s="363" t="s">
        <v>187</v>
      </c>
      <c r="J2852" s="363" t="s">
        <v>188</v>
      </c>
      <c r="K2852" s="364" t="s">
        <v>189</v>
      </c>
      <c r="L2852" s="363" t="s">
        <v>252</v>
      </c>
      <c r="M2852" s="363" t="s">
        <v>1719</v>
      </c>
      <c r="N2852" s="363" t="s">
        <v>491</v>
      </c>
      <c r="O2852" s="363" t="s">
        <v>843</v>
      </c>
      <c r="P2852" s="363">
        <v>1</v>
      </c>
      <c r="Q2852" s="363">
        <v>1</v>
      </c>
      <c r="R2852" s="363">
        <f>T2852-S2852</f>
        <v>-0.5</v>
      </c>
      <c r="S2852" s="363">
        <v>0.5</v>
      </c>
      <c r="T2852" s="363"/>
      <c r="U2852" s="365" t="s">
        <v>6224</v>
      </c>
      <c r="V2852"/>
    </row>
    <row r="2853" spans="1:22" s="2" customFormat="1" x14ac:dyDescent="0.25">
      <c r="A2853" s="327">
        <v>3</v>
      </c>
      <c r="B2853" s="74">
        <f t="shared" si="92"/>
        <v>2852</v>
      </c>
      <c r="C2853" s="366">
        <v>10</v>
      </c>
      <c r="D2853" s="74" t="str">
        <f>IF(ISNUMBER(C2853),LOOKUP(C2853,LL!$Q$2:$Q$40,LL!$T$2:$T$40),"")</f>
        <v>MA</v>
      </c>
      <c r="E2853" s="74">
        <f>IF(ISNUMBER(C2853),LOOKUP(C2853,LL!$Q$2:$Q$40,LL!$U$2:$U$40),"")</f>
        <v>41</v>
      </c>
      <c r="F2853" s="366">
        <v>2</v>
      </c>
      <c r="G2853" s="366">
        <v>1</v>
      </c>
      <c r="H2853" s="366" t="s">
        <v>197</v>
      </c>
      <c r="I2853" s="366" t="s">
        <v>177</v>
      </c>
      <c r="J2853" s="366" t="s">
        <v>3</v>
      </c>
      <c r="K2853" s="367" t="s">
        <v>189</v>
      </c>
      <c r="L2853" s="366" t="s">
        <v>190</v>
      </c>
      <c r="M2853" s="366" t="s">
        <v>1941</v>
      </c>
      <c r="N2853" s="366" t="s">
        <v>3509</v>
      </c>
      <c r="O2853" s="366" t="s">
        <v>2051</v>
      </c>
      <c r="P2853" s="366">
        <v>0.2</v>
      </c>
      <c r="Q2853" s="366">
        <v>2</v>
      </c>
      <c r="R2853" s="366">
        <f>P2853*Q2853</f>
        <v>0.4</v>
      </c>
      <c r="S2853" s="366">
        <v>1</v>
      </c>
      <c r="T2853" s="366">
        <f>S2853-R2853</f>
        <v>0.6</v>
      </c>
      <c r="U2853" s="368" t="s">
        <v>6233</v>
      </c>
      <c r="V2853"/>
    </row>
    <row r="2854" spans="1:22" s="2" customFormat="1" x14ac:dyDescent="0.25">
      <c r="A2854" s="327"/>
      <c r="B2854" s="73">
        <f t="shared" si="92"/>
        <v>2853</v>
      </c>
      <c r="C2854" s="363">
        <v>10</v>
      </c>
      <c r="D2854" s="73" t="str">
        <f>IF(ISNUMBER(C2854),LOOKUP(C2854,LL!$Q$2:$Q$40,LL!$T$2:$T$40),"")</f>
        <v>MA</v>
      </c>
      <c r="E2854" s="73">
        <f>IF(ISNUMBER(C2854),LOOKUP(C2854,LL!$Q$2:$Q$40,LL!$U$2:$U$40),"")</f>
        <v>41</v>
      </c>
      <c r="F2854" s="363">
        <v>2</v>
      </c>
      <c r="G2854" s="363">
        <v>1</v>
      </c>
      <c r="H2854" s="363" t="s">
        <v>197</v>
      </c>
      <c r="I2854" s="363" t="s">
        <v>177</v>
      </c>
      <c r="J2854" s="363" t="s">
        <v>3</v>
      </c>
      <c r="K2854" s="364" t="s">
        <v>189</v>
      </c>
      <c r="L2854" s="363" t="s">
        <v>190</v>
      </c>
      <c r="M2854" s="363" t="s">
        <v>938</v>
      </c>
      <c r="N2854" s="363" t="s">
        <v>6195</v>
      </c>
      <c r="O2854" s="363" t="s">
        <v>2051</v>
      </c>
      <c r="P2854" s="363">
        <f>1-0.7*0.7*0.8*0.8</f>
        <v>0.68640000000000001</v>
      </c>
      <c r="Q2854" s="363">
        <v>2</v>
      </c>
      <c r="R2854" s="363">
        <f>ROUND(P2854*Q2854,1)</f>
        <v>1.4</v>
      </c>
      <c r="S2854" s="363" t="s">
        <v>938</v>
      </c>
      <c r="T2854" s="363"/>
      <c r="U2854" s="365" t="s">
        <v>6226</v>
      </c>
      <c r="V2854"/>
    </row>
    <row r="2855" spans="1:22" s="2" customFormat="1" x14ac:dyDescent="0.25">
      <c r="A2855" s="327">
        <v>3</v>
      </c>
      <c r="B2855" s="74">
        <f t="shared" si="92"/>
        <v>2854</v>
      </c>
      <c r="C2855" s="366">
        <v>10</v>
      </c>
      <c r="D2855" s="74" t="str">
        <f>IF(ISNUMBER(C2855),LOOKUP(C2855,LL!$Q$2:$Q$40,LL!$T$2:$T$40),"")</f>
        <v>MA</v>
      </c>
      <c r="E2855" s="74">
        <f>IF(ISNUMBER(C2855),LOOKUP(C2855,LL!$Q$2:$Q$40,LL!$U$2:$U$40),"")</f>
        <v>41</v>
      </c>
      <c r="F2855" s="366">
        <v>2</v>
      </c>
      <c r="G2855" s="366">
        <v>1</v>
      </c>
      <c r="H2855" s="366" t="s">
        <v>626</v>
      </c>
      <c r="I2855" s="366" t="s">
        <v>191</v>
      </c>
      <c r="J2855" s="366" t="s">
        <v>3</v>
      </c>
      <c r="K2855" s="367" t="s">
        <v>189</v>
      </c>
      <c r="L2855" s="366" t="s">
        <v>190</v>
      </c>
      <c r="M2855" s="366" t="s">
        <v>1941</v>
      </c>
      <c r="N2855" s="366" t="s">
        <v>5156</v>
      </c>
      <c r="O2855" s="366" t="s">
        <v>1341</v>
      </c>
      <c r="P2855" s="366">
        <v>0.3</v>
      </c>
      <c r="Q2855" s="366">
        <v>2</v>
      </c>
      <c r="R2855" s="366">
        <f>ROUND(P2855*Q2855,1)</f>
        <v>0.6</v>
      </c>
      <c r="S2855" s="366"/>
      <c r="T2855" s="366">
        <f>S2855-R2855</f>
        <v>-0.6</v>
      </c>
      <c r="U2855" s="368" t="s">
        <v>6234</v>
      </c>
      <c r="V2855"/>
    </row>
    <row r="2856" spans="1:22" s="2" customFormat="1" x14ac:dyDescent="0.25">
      <c r="A2856" s="327">
        <v>8</v>
      </c>
      <c r="B2856" s="73">
        <f t="shared" si="92"/>
        <v>2855</v>
      </c>
      <c r="C2856" s="363">
        <v>10</v>
      </c>
      <c r="D2856" s="73" t="str">
        <f>IF(ISNUMBER(C2856),LOOKUP(C2856,LL!$Q$2:$Q$40,LL!$T$2:$T$40),"")</f>
        <v>MA</v>
      </c>
      <c r="E2856" s="73">
        <f>IF(ISNUMBER(C2856),LOOKUP(C2856,LL!$Q$2:$Q$40,LL!$U$2:$U$40),"")</f>
        <v>41</v>
      </c>
      <c r="F2856" s="363">
        <v>2</v>
      </c>
      <c r="G2856" s="363">
        <v>1</v>
      </c>
      <c r="H2856" s="363" t="s">
        <v>197</v>
      </c>
      <c r="I2856" s="363" t="s">
        <v>3</v>
      </c>
      <c r="J2856" s="363" t="s">
        <v>177</v>
      </c>
      <c r="K2856" s="364" t="s">
        <v>189</v>
      </c>
      <c r="L2856" s="363" t="s">
        <v>220</v>
      </c>
      <c r="M2856" s="363" t="s">
        <v>190</v>
      </c>
      <c r="N2856" s="363" t="s">
        <v>6195</v>
      </c>
      <c r="O2856" s="363">
        <v>0</v>
      </c>
      <c r="P2856" s="363"/>
      <c r="Q2856" s="363"/>
      <c r="R2856" s="363"/>
      <c r="S2856" s="363"/>
      <c r="T2856" s="363"/>
      <c r="U2856" s="365" t="s">
        <v>6227</v>
      </c>
      <c r="V2856"/>
    </row>
    <row r="2857" spans="1:22" s="2" customFormat="1" x14ac:dyDescent="0.25">
      <c r="A2857" s="327"/>
      <c r="B2857" s="74">
        <f t="shared" si="92"/>
        <v>2856</v>
      </c>
      <c r="C2857" s="366">
        <v>10</v>
      </c>
      <c r="D2857" s="74" t="str">
        <f>IF(ISNUMBER(C2857),LOOKUP(C2857,LL!$Q$2:$Q$40,LL!$T$2:$T$40),"")</f>
        <v>MA</v>
      </c>
      <c r="E2857" s="74">
        <f>IF(ISNUMBER(C2857),LOOKUP(C2857,LL!$Q$2:$Q$40,LL!$U$2:$U$40),"")</f>
        <v>41</v>
      </c>
      <c r="F2857" s="366">
        <v>2</v>
      </c>
      <c r="G2857" s="366">
        <v>1</v>
      </c>
      <c r="H2857" s="366" t="s">
        <v>197</v>
      </c>
      <c r="I2857" s="366" t="s">
        <v>177</v>
      </c>
      <c r="J2857" s="366" t="s">
        <v>3</v>
      </c>
      <c r="K2857" s="367" t="s">
        <v>189</v>
      </c>
      <c r="L2857" s="366" t="s">
        <v>6228</v>
      </c>
      <c r="M2857" s="366" t="s">
        <v>190</v>
      </c>
      <c r="N2857" s="366" t="s">
        <v>6195</v>
      </c>
      <c r="O2857" s="366">
        <v>1</v>
      </c>
      <c r="P2857" s="366">
        <v>1</v>
      </c>
      <c r="Q2857" s="366" t="s">
        <v>3500</v>
      </c>
      <c r="R2857" s="366">
        <v>-1</v>
      </c>
      <c r="S2857" s="366" t="s">
        <v>939</v>
      </c>
      <c r="T2857" s="366" t="s">
        <v>3</v>
      </c>
      <c r="U2857" s="368" t="s">
        <v>6229</v>
      </c>
      <c r="V2857"/>
    </row>
    <row r="2858" spans="1:22" s="2" customFormat="1" x14ac:dyDescent="0.25">
      <c r="A2858" s="327"/>
      <c r="B2858" s="73">
        <f t="shared" si="92"/>
        <v>2857</v>
      </c>
      <c r="C2858" s="363">
        <v>10</v>
      </c>
      <c r="D2858" s="73" t="str">
        <f>IF(ISNUMBER(C2858),LOOKUP(C2858,LL!$Q$2:$Q$40,LL!$T$2:$T$40),"")</f>
        <v>MA</v>
      </c>
      <c r="E2858" s="73">
        <f>IF(ISNUMBER(C2858),LOOKUP(C2858,LL!$Q$2:$Q$40,LL!$U$2:$U$40),"")</f>
        <v>41</v>
      </c>
      <c r="F2858" s="363">
        <v>2</v>
      </c>
      <c r="G2858" s="363">
        <v>1</v>
      </c>
      <c r="H2858" s="363" t="s">
        <v>197</v>
      </c>
      <c r="I2858" s="363" t="s">
        <v>177</v>
      </c>
      <c r="J2858" s="363" t="s">
        <v>3</v>
      </c>
      <c r="K2858" s="364" t="s">
        <v>189</v>
      </c>
      <c r="L2858" s="363" t="s">
        <v>329</v>
      </c>
      <c r="M2858" s="363" t="s">
        <v>190</v>
      </c>
      <c r="N2858" s="363" t="s">
        <v>6195</v>
      </c>
      <c r="O2858" s="363">
        <v>2</v>
      </c>
      <c r="P2858" s="363">
        <v>1</v>
      </c>
      <c r="Q2858" s="363" t="s">
        <v>1958</v>
      </c>
      <c r="R2858" s="363">
        <v>-1</v>
      </c>
      <c r="S2858" s="363" t="s">
        <v>1292</v>
      </c>
      <c r="T2858" s="363" t="s">
        <v>177</v>
      </c>
      <c r="U2858" s="365" t="s">
        <v>6230</v>
      </c>
      <c r="V2858"/>
    </row>
    <row r="2859" spans="1:22" s="2" customFormat="1" x14ac:dyDescent="0.25">
      <c r="A2859" s="327"/>
      <c r="B2859" s="74">
        <f t="shared" si="92"/>
        <v>2858</v>
      </c>
      <c r="C2859" s="366">
        <v>10</v>
      </c>
      <c r="D2859" s="74" t="str">
        <f>IF(ISNUMBER(C2859),LOOKUP(C2859,LL!$Q$2:$Q$40,LL!$T$2:$T$40),"")</f>
        <v>MA</v>
      </c>
      <c r="E2859" s="74">
        <f>IF(ISNUMBER(C2859),LOOKUP(C2859,LL!$Q$2:$Q$40,LL!$U$2:$U$40),"")</f>
        <v>41</v>
      </c>
      <c r="F2859" s="366">
        <v>2</v>
      </c>
      <c r="G2859" s="366">
        <v>1</v>
      </c>
      <c r="H2859" s="366" t="s">
        <v>197</v>
      </c>
      <c r="I2859" s="366" t="s">
        <v>177</v>
      </c>
      <c r="J2859" s="366" t="s">
        <v>3</v>
      </c>
      <c r="K2859" s="367" t="s">
        <v>189</v>
      </c>
      <c r="L2859" s="366" t="s">
        <v>329</v>
      </c>
      <c r="M2859" s="366" t="s">
        <v>190</v>
      </c>
      <c r="N2859" s="366" t="s">
        <v>6195</v>
      </c>
      <c r="O2859" s="366">
        <v>3</v>
      </c>
      <c r="P2859" s="366">
        <v>3</v>
      </c>
      <c r="Q2859" s="366" t="s">
        <v>1958</v>
      </c>
      <c r="R2859" s="366">
        <v>-3</v>
      </c>
      <c r="S2859" s="366" t="s">
        <v>939</v>
      </c>
      <c r="T2859" s="366" t="s">
        <v>177</v>
      </c>
      <c r="U2859" s="368" t="s">
        <v>6231</v>
      </c>
      <c r="V2859"/>
    </row>
    <row r="2860" spans="1:22" s="2" customFormat="1" x14ac:dyDescent="0.25">
      <c r="A2860" s="327">
        <v>3</v>
      </c>
      <c r="B2860" s="73">
        <f t="shared" si="92"/>
        <v>2859</v>
      </c>
      <c r="C2860" s="363">
        <v>10</v>
      </c>
      <c r="D2860" s="73" t="str">
        <f>IF(ISNUMBER(C2860),LOOKUP(C2860,LL!$Q$2:$Q$40,LL!$T$2:$T$40),"")</f>
        <v>MA</v>
      </c>
      <c r="E2860" s="73">
        <f>IF(ISNUMBER(C2860),LOOKUP(C2860,LL!$Q$2:$Q$40,LL!$U$2:$U$40),"")</f>
        <v>41</v>
      </c>
      <c r="F2860" s="363">
        <v>2</v>
      </c>
      <c r="G2860" s="363">
        <v>1</v>
      </c>
      <c r="H2860" s="363" t="s">
        <v>197</v>
      </c>
      <c r="I2860" s="363" t="s">
        <v>177</v>
      </c>
      <c r="J2860" s="363" t="s">
        <v>3</v>
      </c>
      <c r="K2860" s="364" t="s">
        <v>189</v>
      </c>
      <c r="L2860" s="363" t="s">
        <v>190</v>
      </c>
      <c r="M2860" s="363" t="s">
        <v>941</v>
      </c>
      <c r="N2860" s="363" t="s">
        <v>6195</v>
      </c>
      <c r="O2860" s="363" t="s">
        <v>2051</v>
      </c>
      <c r="P2860" s="363">
        <f>1-0.7*0.7*0.8</f>
        <v>0.6080000000000001</v>
      </c>
      <c r="Q2860" s="363">
        <v>2</v>
      </c>
      <c r="R2860" s="363">
        <f>ROUND(P2860*Q2860,1)</f>
        <v>1.2</v>
      </c>
      <c r="S2860" s="363">
        <v>2</v>
      </c>
      <c r="T2860" s="363">
        <f>S2860-R2860</f>
        <v>0.8</v>
      </c>
      <c r="U2860" s="365" t="s">
        <v>6232</v>
      </c>
      <c r="V2860"/>
    </row>
    <row r="2861" spans="1:22" s="2" customFormat="1" x14ac:dyDescent="0.25">
      <c r="A2861" s="327">
        <v>55</v>
      </c>
      <c r="B2861" s="74">
        <f t="shared" si="92"/>
        <v>2860</v>
      </c>
      <c r="C2861" s="366">
        <v>10</v>
      </c>
      <c r="D2861" s="74" t="str">
        <f>IF(ISNUMBER(C2861),LOOKUP(C2861,LL!$Q$2:$Q$40,LL!$T$2:$T$40),"")</f>
        <v>MA</v>
      </c>
      <c r="E2861" s="74">
        <f>IF(ISNUMBER(C2861),LOOKUP(C2861,LL!$Q$2:$Q$40,LL!$U$2:$U$40),"")</f>
        <v>41</v>
      </c>
      <c r="F2861" s="366">
        <v>2</v>
      </c>
      <c r="G2861" s="366"/>
      <c r="H2861" s="366" t="s">
        <v>186</v>
      </c>
      <c r="I2861" s="366" t="s">
        <v>187</v>
      </c>
      <c r="J2861" s="366" t="s">
        <v>5</v>
      </c>
      <c r="K2861" s="367" t="s">
        <v>247</v>
      </c>
      <c r="L2861" s="366" t="s">
        <v>1311</v>
      </c>
      <c r="M2861" s="366" t="s">
        <v>697</v>
      </c>
      <c r="N2861" s="366" t="s">
        <v>6290</v>
      </c>
      <c r="O2861" s="366" t="s">
        <v>5864</v>
      </c>
      <c r="P2861" s="366" t="s">
        <v>6235</v>
      </c>
      <c r="Q2861" s="366" t="s">
        <v>6236</v>
      </c>
      <c r="R2861" s="366" t="s">
        <v>3526</v>
      </c>
      <c r="S2861" s="366" t="s">
        <v>6237</v>
      </c>
      <c r="T2861" s="366" t="s">
        <v>6238</v>
      </c>
      <c r="U2861" s="368" t="s">
        <v>6239</v>
      </c>
      <c r="V2861"/>
    </row>
    <row r="2862" spans="1:22" s="2" customFormat="1" x14ac:dyDescent="0.25">
      <c r="A2862" s="327"/>
      <c r="B2862" s="73">
        <f t="shared" si="92"/>
        <v>2861</v>
      </c>
      <c r="C2862" s="363">
        <v>10</v>
      </c>
      <c r="D2862" s="73" t="str">
        <f>IF(ISNUMBER(C2862),LOOKUP(C2862,LL!$Q$2:$Q$40,LL!$T$2:$T$40),"")</f>
        <v>MA</v>
      </c>
      <c r="E2862" s="73">
        <f>IF(ISNUMBER(C2862),LOOKUP(C2862,LL!$Q$2:$Q$40,LL!$U$2:$U$40),"")</f>
        <v>41</v>
      </c>
      <c r="F2862" s="363">
        <v>2</v>
      </c>
      <c r="G2862" s="363"/>
      <c r="H2862" s="363" t="s">
        <v>186</v>
      </c>
      <c r="I2862" s="363" t="s">
        <v>187</v>
      </c>
      <c r="J2862" s="363" t="s">
        <v>5</v>
      </c>
      <c r="K2862" s="364" t="s">
        <v>347</v>
      </c>
      <c r="L2862" s="363" t="s">
        <v>1311</v>
      </c>
      <c r="M2862" s="363" t="s">
        <v>697</v>
      </c>
      <c r="N2862" s="363" t="s">
        <v>6290</v>
      </c>
      <c r="O2862" s="363" t="s">
        <v>6240</v>
      </c>
      <c r="P2862" s="363" t="s">
        <v>5953</v>
      </c>
      <c r="Q2862" s="363" t="s">
        <v>6241</v>
      </c>
      <c r="R2862" s="363" t="s">
        <v>4401</v>
      </c>
      <c r="S2862" s="363" t="s">
        <v>6242</v>
      </c>
      <c r="T2862" s="363" t="s">
        <v>3217</v>
      </c>
      <c r="U2862" s="365" t="s">
        <v>6243</v>
      </c>
      <c r="V2862"/>
    </row>
    <row r="2863" spans="1:22" s="2" customFormat="1" x14ac:dyDescent="0.25">
      <c r="A2863" s="327"/>
      <c r="B2863" s="74">
        <f t="shared" si="92"/>
        <v>2862</v>
      </c>
      <c r="C2863" s="366">
        <v>10</v>
      </c>
      <c r="D2863" s="74" t="str">
        <f>IF(ISNUMBER(C2863),LOOKUP(C2863,LL!$Q$2:$Q$40,LL!$T$2:$T$40),"")</f>
        <v>MA</v>
      </c>
      <c r="E2863" s="74">
        <f>IF(ISNUMBER(C2863),LOOKUP(C2863,LL!$Q$2:$Q$40,LL!$U$2:$U$40),"")</f>
        <v>41</v>
      </c>
      <c r="F2863" s="366">
        <v>2</v>
      </c>
      <c r="G2863" s="366"/>
      <c r="H2863" s="366" t="s">
        <v>186</v>
      </c>
      <c r="I2863" s="366" t="s">
        <v>187</v>
      </c>
      <c r="J2863" s="366" t="s">
        <v>341</v>
      </c>
      <c r="K2863" s="367" t="s">
        <v>347</v>
      </c>
      <c r="L2863" s="366" t="s">
        <v>1311</v>
      </c>
      <c r="M2863" s="366" t="s">
        <v>697</v>
      </c>
      <c r="N2863" s="366" t="s">
        <v>3969</v>
      </c>
      <c r="O2863" s="366" t="s">
        <v>74</v>
      </c>
      <c r="P2863" s="366" t="s">
        <v>6235</v>
      </c>
      <c r="Q2863" s="366" t="s">
        <v>6236</v>
      </c>
      <c r="R2863" s="366" t="s">
        <v>4519</v>
      </c>
      <c r="S2863" s="366" t="s">
        <v>3795</v>
      </c>
      <c r="T2863" s="366" t="s">
        <v>5533</v>
      </c>
      <c r="U2863" s="368" t="s">
        <v>6244</v>
      </c>
      <c r="V2863"/>
    </row>
    <row r="2864" spans="1:22" s="2" customFormat="1" x14ac:dyDescent="0.25">
      <c r="A2864" s="327"/>
      <c r="B2864" s="73">
        <f t="shared" si="92"/>
        <v>2863</v>
      </c>
      <c r="C2864" s="363">
        <v>10</v>
      </c>
      <c r="D2864" s="73" t="str">
        <f>IF(ISNUMBER(C2864),LOOKUP(C2864,LL!$Q$2:$Q$40,LL!$T$2:$T$40),"")</f>
        <v>MA</v>
      </c>
      <c r="E2864" s="73">
        <f>IF(ISNUMBER(C2864),LOOKUP(C2864,LL!$Q$2:$Q$40,LL!$U$2:$U$40),"")</f>
        <v>41</v>
      </c>
      <c r="F2864" s="363">
        <v>2</v>
      </c>
      <c r="G2864" s="363"/>
      <c r="H2864" s="363" t="s">
        <v>186</v>
      </c>
      <c r="I2864" s="363" t="s">
        <v>187</v>
      </c>
      <c r="J2864" s="363" t="s">
        <v>340</v>
      </c>
      <c r="K2864" s="364" t="s">
        <v>347</v>
      </c>
      <c r="L2864" s="363" t="s">
        <v>1311</v>
      </c>
      <c r="M2864" s="363" t="s">
        <v>697</v>
      </c>
      <c r="N2864" s="363" t="s">
        <v>3970</v>
      </c>
      <c r="O2864" s="363" t="s">
        <v>5299</v>
      </c>
      <c r="P2864" s="363" t="s">
        <v>2750</v>
      </c>
      <c r="Q2864" s="363" t="s">
        <v>6245</v>
      </c>
      <c r="R2864" s="363" t="s">
        <v>6246</v>
      </c>
      <c r="S2864" s="363" t="s">
        <v>4109</v>
      </c>
      <c r="T2864" s="363" t="s">
        <v>6247</v>
      </c>
      <c r="U2864" s="365" t="s">
        <v>6248</v>
      </c>
      <c r="V2864"/>
    </row>
    <row r="2865" spans="1:22" s="2" customFormat="1" x14ac:dyDescent="0.25">
      <c r="A2865" s="327"/>
      <c r="B2865" s="74">
        <f t="shared" si="92"/>
        <v>2864</v>
      </c>
      <c r="C2865" s="366">
        <v>10</v>
      </c>
      <c r="D2865" s="74" t="str">
        <f>IF(ISNUMBER(C2865),LOOKUP(C2865,LL!$Q$2:$Q$40,LL!$T$2:$T$40),"")</f>
        <v>MA</v>
      </c>
      <c r="E2865" s="74">
        <f>IF(ISNUMBER(C2865),LOOKUP(C2865,LL!$Q$2:$Q$40,LL!$U$2:$U$40),"")</f>
        <v>41</v>
      </c>
      <c r="F2865" s="366">
        <v>2</v>
      </c>
      <c r="G2865" s="366"/>
      <c r="H2865" s="366" t="s">
        <v>186</v>
      </c>
      <c r="I2865" s="366" t="s">
        <v>187</v>
      </c>
      <c r="J2865" s="366" t="s">
        <v>188</v>
      </c>
      <c r="K2865" s="367" t="s">
        <v>347</v>
      </c>
      <c r="L2865" s="366" t="s">
        <v>1311</v>
      </c>
      <c r="M2865" s="366" t="s">
        <v>697</v>
      </c>
      <c r="N2865" s="366" t="s">
        <v>6249</v>
      </c>
      <c r="O2865" s="366" t="s">
        <v>1686</v>
      </c>
      <c r="P2865" s="366" t="s">
        <v>433</v>
      </c>
      <c r="Q2865" s="366" t="s">
        <v>3406</v>
      </c>
      <c r="R2865" s="366" t="s">
        <v>1685</v>
      </c>
      <c r="S2865" s="366" t="s">
        <v>1681</v>
      </c>
      <c r="T2865" s="366" t="s">
        <v>6250</v>
      </c>
      <c r="U2865" s="368" t="s">
        <v>6251</v>
      </c>
      <c r="V2865"/>
    </row>
    <row r="2866" spans="1:22" s="2" customFormat="1" x14ac:dyDescent="0.25">
      <c r="A2866" s="327">
        <v>55</v>
      </c>
      <c r="B2866" s="73">
        <f t="shared" si="92"/>
        <v>2865</v>
      </c>
      <c r="C2866" s="363">
        <v>10</v>
      </c>
      <c r="D2866" s="73" t="str">
        <f>IF(ISNUMBER(C2866),LOOKUP(C2866,LL!$Q$2:$Q$40,LL!$T$2:$T$40),"")</f>
        <v>MA</v>
      </c>
      <c r="E2866" s="73">
        <f>IF(ISNUMBER(C2866),LOOKUP(C2866,LL!$Q$2:$Q$40,LL!$U$2:$U$40),"")</f>
        <v>41</v>
      </c>
      <c r="F2866" s="363">
        <v>2</v>
      </c>
      <c r="G2866" s="363"/>
      <c r="H2866" s="363" t="s">
        <v>198</v>
      </c>
      <c r="I2866" s="363" t="s">
        <v>191</v>
      </c>
      <c r="J2866" s="363" t="s">
        <v>3</v>
      </c>
      <c r="K2866" s="364" t="s">
        <v>347</v>
      </c>
      <c r="L2866" s="363" t="s">
        <v>1311</v>
      </c>
      <c r="M2866" s="363" t="s">
        <v>697</v>
      </c>
      <c r="N2866" s="363" t="s">
        <v>6252</v>
      </c>
      <c r="O2866" s="363" t="s">
        <v>6253</v>
      </c>
      <c r="P2866" s="363" t="s">
        <v>6256</v>
      </c>
      <c r="Q2866" s="363" t="s">
        <v>6291</v>
      </c>
      <c r="R2866" s="363" t="s">
        <v>2047</v>
      </c>
      <c r="S2866" s="363" t="s">
        <v>6254</v>
      </c>
      <c r="T2866" s="363" t="s">
        <v>6255</v>
      </c>
      <c r="U2866" s="365" t="s">
        <v>6257</v>
      </c>
      <c r="V2866"/>
    </row>
    <row r="2867" spans="1:22" s="2" customFormat="1" x14ac:dyDescent="0.25">
      <c r="A2867" s="327">
        <v>55</v>
      </c>
      <c r="B2867" s="74">
        <f t="shared" si="92"/>
        <v>2866</v>
      </c>
      <c r="C2867" s="366">
        <v>10</v>
      </c>
      <c r="D2867" s="74" t="str">
        <f>IF(ISNUMBER(C2867),LOOKUP(C2867,LL!$Q$2:$Q$40,LL!$T$2:$T$40),"")</f>
        <v>MA</v>
      </c>
      <c r="E2867" s="74">
        <f>IF(ISNUMBER(C2867),LOOKUP(C2867,LL!$Q$2:$Q$40,LL!$U$2:$U$40),"")</f>
        <v>41</v>
      </c>
      <c r="F2867" s="366">
        <v>2</v>
      </c>
      <c r="G2867" s="366"/>
      <c r="H2867" s="366" t="s">
        <v>389</v>
      </c>
      <c r="I2867" s="366" t="s">
        <v>191</v>
      </c>
      <c r="J2867" s="366" t="s">
        <v>3</v>
      </c>
      <c r="K2867" s="367" t="s">
        <v>347</v>
      </c>
      <c r="L2867" s="366" t="s">
        <v>1311</v>
      </c>
      <c r="M2867" s="366" t="s">
        <v>697</v>
      </c>
      <c r="N2867" s="366" t="s">
        <v>2701</v>
      </c>
      <c r="O2867" s="366" t="s">
        <v>2842</v>
      </c>
      <c r="P2867" s="416" t="s">
        <v>6258</v>
      </c>
      <c r="Q2867" s="366" t="s">
        <v>2565</v>
      </c>
      <c r="R2867" s="366" t="s">
        <v>6259</v>
      </c>
      <c r="S2867" s="366" t="s">
        <v>6260</v>
      </c>
      <c r="T2867" s="366" t="s">
        <v>4693</v>
      </c>
      <c r="U2867" s="368" t="s">
        <v>6261</v>
      </c>
      <c r="V2867"/>
    </row>
    <row r="2868" spans="1:22" s="2" customFormat="1" x14ac:dyDescent="0.25">
      <c r="A2868" s="327">
        <v>55</v>
      </c>
      <c r="B2868" s="73">
        <f t="shared" si="92"/>
        <v>2867</v>
      </c>
      <c r="C2868" s="363">
        <v>10</v>
      </c>
      <c r="D2868" s="73" t="str">
        <f>IF(ISNUMBER(C2868),LOOKUP(C2868,LL!$Q$2:$Q$40,LL!$T$2:$T$40),"")</f>
        <v>MA</v>
      </c>
      <c r="E2868" s="73">
        <f>IF(ISNUMBER(C2868),LOOKUP(C2868,LL!$Q$2:$Q$40,LL!$U$2:$U$40),"")</f>
        <v>41</v>
      </c>
      <c r="F2868" s="363">
        <v>2</v>
      </c>
      <c r="G2868" s="363"/>
      <c r="H2868" s="363" t="s">
        <v>626</v>
      </c>
      <c r="I2868" s="363" t="s">
        <v>191</v>
      </c>
      <c r="J2868" s="363" t="s">
        <v>3</v>
      </c>
      <c r="K2868" s="364" t="s">
        <v>347</v>
      </c>
      <c r="L2868" s="363" t="s">
        <v>1311</v>
      </c>
      <c r="M2868" s="363" t="s">
        <v>697</v>
      </c>
      <c r="N2868" s="363" t="s">
        <v>2258</v>
      </c>
      <c r="O2868" s="363" t="s">
        <v>4518</v>
      </c>
      <c r="P2868" s="363" t="s">
        <v>6262</v>
      </c>
      <c r="Q2868" s="363" t="s">
        <v>6263</v>
      </c>
      <c r="R2868" s="363" t="s">
        <v>6264</v>
      </c>
      <c r="S2868" s="363" t="s">
        <v>1034</v>
      </c>
      <c r="T2868" s="363" t="s">
        <v>4519</v>
      </c>
      <c r="U2868" s="365" t="s">
        <v>6292</v>
      </c>
      <c r="V2868"/>
    </row>
    <row r="2869" spans="1:22" s="2" customFormat="1" x14ac:dyDescent="0.25">
      <c r="A2869" s="327">
        <v>55</v>
      </c>
      <c r="B2869" s="74">
        <f t="shared" si="92"/>
        <v>2868</v>
      </c>
      <c r="C2869" s="366">
        <v>10</v>
      </c>
      <c r="D2869" s="74" t="str">
        <f>IF(ISNUMBER(C2869),LOOKUP(C2869,LL!$Q$2:$Q$40,LL!$T$2:$T$40),"")</f>
        <v>MA</v>
      </c>
      <c r="E2869" s="74">
        <f>IF(ISNUMBER(C2869),LOOKUP(C2869,LL!$Q$2:$Q$40,LL!$U$2:$U$40),"")</f>
        <v>41</v>
      </c>
      <c r="F2869" s="366">
        <v>2</v>
      </c>
      <c r="G2869" s="366"/>
      <c r="H2869" s="366" t="s">
        <v>200</v>
      </c>
      <c r="I2869" s="366" t="s">
        <v>177</v>
      </c>
      <c r="J2869" s="366" t="s">
        <v>3</v>
      </c>
      <c r="K2869" s="367" t="s">
        <v>347</v>
      </c>
      <c r="L2869" s="366" t="s">
        <v>1311</v>
      </c>
      <c r="M2869" s="366" t="s">
        <v>697</v>
      </c>
      <c r="N2869" s="366" t="s">
        <v>3422</v>
      </c>
      <c r="O2869" s="366" t="s">
        <v>6265</v>
      </c>
      <c r="P2869" s="366" t="s">
        <v>6266</v>
      </c>
      <c r="Q2869" s="366" t="s">
        <v>4519</v>
      </c>
      <c r="R2869" s="366" t="s">
        <v>6267</v>
      </c>
      <c r="S2869" s="366" t="s">
        <v>6268</v>
      </c>
      <c r="T2869" s="366" t="s">
        <v>2047</v>
      </c>
      <c r="U2869" s="368" t="s">
        <v>6269</v>
      </c>
      <c r="V2869"/>
    </row>
    <row r="2870" spans="1:22" s="2" customFormat="1" x14ac:dyDescent="0.25">
      <c r="A2870" s="327">
        <v>10</v>
      </c>
      <c r="B2870" s="73">
        <f t="shared" si="92"/>
        <v>2869</v>
      </c>
      <c r="C2870" s="363">
        <v>10</v>
      </c>
      <c r="D2870" s="73" t="str">
        <f>IF(ISNUMBER(C2870),LOOKUP(C2870,LL!$Q$2:$Q$40,LL!$T$2:$T$40),"")</f>
        <v>MA</v>
      </c>
      <c r="E2870" s="73">
        <f>IF(ISNUMBER(C2870),LOOKUP(C2870,LL!$Q$2:$Q$40,LL!$U$2:$U$40),"")</f>
        <v>41</v>
      </c>
      <c r="F2870" s="363">
        <v>2</v>
      </c>
      <c r="G2870" s="363" t="s">
        <v>260</v>
      </c>
      <c r="H2870" s="363" t="s">
        <v>176</v>
      </c>
      <c r="I2870" s="363" t="s">
        <v>177</v>
      </c>
      <c r="J2870" s="363" t="s">
        <v>3</v>
      </c>
      <c r="K2870" s="364" t="s">
        <v>297</v>
      </c>
      <c r="L2870" s="363">
        <v>1939</v>
      </c>
      <c r="M2870" s="363" t="s">
        <v>219</v>
      </c>
      <c r="N2870" s="363" t="s">
        <v>6270</v>
      </c>
      <c r="O2870" s="363">
        <v>14</v>
      </c>
      <c r="P2870" s="363">
        <v>28</v>
      </c>
      <c r="Q2870" s="363">
        <v>28</v>
      </c>
      <c r="R2870" s="363">
        <v>27</v>
      </c>
      <c r="S2870" s="363">
        <v>27</v>
      </c>
      <c r="T2870" s="363">
        <v>50</v>
      </c>
      <c r="U2870" s="365" t="s">
        <v>6271</v>
      </c>
      <c r="V2870"/>
    </row>
    <row r="2871" spans="1:22" s="2" customFormat="1" x14ac:dyDescent="0.25">
      <c r="A2871" s="327">
        <v>55</v>
      </c>
      <c r="B2871" s="74">
        <f t="shared" si="92"/>
        <v>2870</v>
      </c>
      <c r="C2871" s="366">
        <v>10</v>
      </c>
      <c r="D2871" s="74" t="str">
        <f>IF(ISNUMBER(C2871),LOOKUP(C2871,LL!$Q$2:$Q$40,LL!$T$2:$T$40),"")</f>
        <v>MA</v>
      </c>
      <c r="E2871" s="74">
        <f>IF(ISNUMBER(C2871),LOOKUP(C2871,LL!$Q$2:$Q$40,LL!$U$2:$U$40),"")</f>
        <v>41</v>
      </c>
      <c r="F2871" s="366">
        <v>2</v>
      </c>
      <c r="G2871" s="366"/>
      <c r="H2871" s="366" t="s">
        <v>197</v>
      </c>
      <c r="I2871" s="366" t="s">
        <v>177</v>
      </c>
      <c r="J2871" s="366" t="s">
        <v>3</v>
      </c>
      <c r="K2871" s="367" t="s">
        <v>347</v>
      </c>
      <c r="L2871" s="366" t="s">
        <v>1311</v>
      </c>
      <c r="M2871" s="366" t="s">
        <v>697</v>
      </c>
      <c r="N2871" s="366" t="s">
        <v>3024</v>
      </c>
      <c r="O2871" s="366" t="s">
        <v>6272</v>
      </c>
      <c r="P2871" s="366" t="s">
        <v>6273</v>
      </c>
      <c r="Q2871" s="366" t="s">
        <v>6208</v>
      </c>
      <c r="R2871" s="366" t="s">
        <v>2744</v>
      </c>
      <c r="S2871" s="370" t="s">
        <v>6275</v>
      </c>
      <c r="T2871" s="366" t="s">
        <v>6274</v>
      </c>
      <c r="U2871" s="368" t="s">
        <v>6276</v>
      </c>
      <c r="V2871"/>
    </row>
    <row r="2872" spans="1:22" s="2" customFormat="1" x14ac:dyDescent="0.25">
      <c r="A2872" s="327">
        <v>27</v>
      </c>
      <c r="B2872" s="73">
        <f t="shared" si="92"/>
        <v>2871</v>
      </c>
      <c r="C2872" s="363">
        <v>10</v>
      </c>
      <c r="D2872" s="73" t="str">
        <f>IF(ISNUMBER(C2872),LOOKUP(C2872,LL!$Q$2:$Q$40,LL!$T$2:$T$40),"")</f>
        <v>MA</v>
      </c>
      <c r="E2872" s="73">
        <f>IF(ISNUMBER(C2872),LOOKUP(C2872,LL!$Q$2:$Q$40,LL!$U$2:$U$40),"")</f>
        <v>41</v>
      </c>
      <c r="F2872" s="363">
        <v>2</v>
      </c>
      <c r="G2872" s="363">
        <v>2</v>
      </c>
      <c r="H2872" s="363" t="s">
        <v>197</v>
      </c>
      <c r="I2872" s="363" t="s">
        <v>3</v>
      </c>
      <c r="J2872" s="363" t="s">
        <v>177</v>
      </c>
      <c r="K2872" s="364" t="s">
        <v>195</v>
      </c>
      <c r="L2872" s="363" t="s">
        <v>489</v>
      </c>
      <c r="M2872" s="363">
        <v>4</v>
      </c>
      <c r="N2872" s="363" t="s">
        <v>6195</v>
      </c>
      <c r="O2872" s="363">
        <v>4</v>
      </c>
      <c r="P2872" s="363">
        <v>8</v>
      </c>
      <c r="Q2872" s="363">
        <v>6</v>
      </c>
      <c r="R2872" s="363">
        <v>14</v>
      </c>
      <c r="S2872" s="363">
        <f>T2872-P2872</f>
        <v>-1.923</v>
      </c>
      <c r="T2872" s="363">
        <v>6.077</v>
      </c>
      <c r="U2872" s="365" t="s">
        <v>6293</v>
      </c>
      <c r="V2872"/>
    </row>
    <row r="2873" spans="1:22" s="2" customFormat="1" x14ac:dyDescent="0.25">
      <c r="A2873" s="327">
        <v>12</v>
      </c>
      <c r="B2873" s="74">
        <f t="shared" si="92"/>
        <v>2872</v>
      </c>
      <c r="C2873" s="366">
        <v>10</v>
      </c>
      <c r="D2873" s="74" t="str">
        <f>IF(ISNUMBER(C2873),LOOKUP(C2873,LL!$Q$2:$Q$40,LL!$T$2:$T$40),"")</f>
        <v>MA</v>
      </c>
      <c r="E2873" s="74">
        <f>IF(ISNUMBER(C2873),LOOKUP(C2873,LL!$Q$2:$Q$40,LL!$U$2:$U$40),"")</f>
        <v>41</v>
      </c>
      <c r="F2873" s="366">
        <v>2</v>
      </c>
      <c r="G2873" s="366">
        <v>2</v>
      </c>
      <c r="H2873" s="366" t="s">
        <v>197</v>
      </c>
      <c r="I2873" s="366" t="s">
        <v>177</v>
      </c>
      <c r="J2873" s="366" t="s">
        <v>3</v>
      </c>
      <c r="K2873" s="367" t="s">
        <v>194</v>
      </c>
      <c r="L2873" s="366" t="s">
        <v>712</v>
      </c>
      <c r="M2873" s="366" t="s">
        <v>1713</v>
      </c>
      <c r="N2873" s="366" t="s">
        <v>6195</v>
      </c>
      <c r="O2873" s="366">
        <v>6.077</v>
      </c>
      <c r="P2873" s="366">
        <v>0.64600000000000002</v>
      </c>
      <c r="Q2873" s="366">
        <v>0.45500000000000002</v>
      </c>
      <c r="R2873" s="366">
        <f>O2873+1.5</f>
        <v>7.577</v>
      </c>
      <c r="S2873" s="366">
        <v>0.76</v>
      </c>
      <c r="T2873" s="366">
        <v>0.53900000000000003</v>
      </c>
      <c r="U2873" s="368" t="s">
        <v>6277</v>
      </c>
      <c r="V2873"/>
    </row>
    <row r="2874" spans="1:22" s="2" customFormat="1" x14ac:dyDescent="0.25">
      <c r="A2874" s="327">
        <v>4</v>
      </c>
      <c r="B2874" s="73">
        <f t="shared" si="92"/>
        <v>2873</v>
      </c>
      <c r="C2874" s="363">
        <v>10</v>
      </c>
      <c r="D2874" s="73" t="str">
        <f>IF(ISNUMBER(C2874),LOOKUP(C2874,LL!$Q$2:$Q$40,LL!$T$2:$T$40),"")</f>
        <v>MA</v>
      </c>
      <c r="E2874" s="73">
        <f>IF(ISNUMBER(C2874),LOOKUP(C2874,LL!$Q$2:$Q$40,LL!$U$2:$U$40),"")</f>
        <v>41</v>
      </c>
      <c r="F2874" s="363">
        <v>2</v>
      </c>
      <c r="G2874" s="363">
        <v>2</v>
      </c>
      <c r="H2874" s="363" t="s">
        <v>197</v>
      </c>
      <c r="I2874" s="363" t="s">
        <v>177</v>
      </c>
      <c r="J2874" s="363" t="s">
        <v>3</v>
      </c>
      <c r="K2874" s="364" t="s">
        <v>189</v>
      </c>
      <c r="L2874" s="363" t="s">
        <v>193</v>
      </c>
      <c r="M2874" s="363" t="s">
        <v>861</v>
      </c>
      <c r="N2874" s="363" t="s">
        <v>6195</v>
      </c>
      <c r="O2874" s="363" t="s">
        <v>1071</v>
      </c>
      <c r="P2874" s="363">
        <v>8</v>
      </c>
      <c r="Q2874" s="363">
        <v>13</v>
      </c>
      <c r="R2874" s="363">
        <v>7.577</v>
      </c>
      <c r="S2874" s="363">
        <f>ROUND(2*P2874/Q2874,3)</f>
        <v>1.2310000000000001</v>
      </c>
      <c r="T2874" s="363">
        <f>R2874+S2874</f>
        <v>8.8079999999999998</v>
      </c>
      <c r="U2874" s="365" t="s">
        <v>6280</v>
      </c>
      <c r="V2874"/>
    </row>
    <row r="2875" spans="1:22" s="2" customFormat="1" x14ac:dyDescent="0.25">
      <c r="A2875" s="327">
        <v>4</v>
      </c>
      <c r="B2875" s="74">
        <f t="shared" si="92"/>
        <v>2874</v>
      </c>
      <c r="C2875" s="366">
        <v>10</v>
      </c>
      <c r="D2875" s="74" t="str">
        <f>IF(ISNUMBER(C2875),LOOKUP(C2875,LL!$Q$2:$Q$40,LL!$T$2:$T$40),"")</f>
        <v>MA</v>
      </c>
      <c r="E2875" s="74">
        <f>IF(ISNUMBER(C2875),LOOKUP(C2875,LL!$Q$2:$Q$40,LL!$U$2:$U$40),"")</f>
        <v>41</v>
      </c>
      <c r="F2875" s="366">
        <v>2</v>
      </c>
      <c r="G2875" s="366">
        <v>3</v>
      </c>
      <c r="H2875" s="366" t="s">
        <v>186</v>
      </c>
      <c r="I2875" s="366" t="s">
        <v>187</v>
      </c>
      <c r="J2875" s="366" t="s">
        <v>340</v>
      </c>
      <c r="K2875" s="367" t="s">
        <v>189</v>
      </c>
      <c r="L2875" s="366" t="s">
        <v>193</v>
      </c>
      <c r="M2875" s="366" t="s">
        <v>861</v>
      </c>
      <c r="N2875" s="366" t="s">
        <v>6205</v>
      </c>
      <c r="O2875" s="366" t="s">
        <v>6278</v>
      </c>
      <c r="P2875" s="366">
        <v>5</v>
      </c>
      <c r="Q2875" s="366">
        <v>6</v>
      </c>
      <c r="R2875" s="366">
        <v>6</v>
      </c>
      <c r="S2875" s="366">
        <f>ROUND(2*P2875/Q2875,3)</f>
        <v>1.667</v>
      </c>
      <c r="T2875" s="366">
        <f>R2875+S2875</f>
        <v>7.6669999999999998</v>
      </c>
      <c r="U2875" s="368" t="s">
        <v>6279</v>
      </c>
      <c r="V2875"/>
    </row>
    <row r="2876" spans="1:22" s="2" customFormat="1" x14ac:dyDescent="0.25">
      <c r="A2876" s="327">
        <v>1</v>
      </c>
      <c r="B2876" s="73">
        <f t="shared" si="92"/>
        <v>2875</v>
      </c>
      <c r="C2876" s="363">
        <v>10</v>
      </c>
      <c r="D2876" s="73" t="str">
        <f>IF(ISNUMBER(C2876),LOOKUP(C2876,LL!$Q$2:$Q$40,LL!$T$2:$T$40),"")</f>
        <v>MA</v>
      </c>
      <c r="E2876" s="73">
        <f>IF(ISNUMBER(C2876),LOOKUP(C2876,LL!$Q$2:$Q$40,LL!$U$2:$U$40),"")</f>
        <v>41</v>
      </c>
      <c r="F2876" s="363">
        <v>2</v>
      </c>
      <c r="G2876" s="363">
        <v>2</v>
      </c>
      <c r="H2876" s="363" t="s">
        <v>197</v>
      </c>
      <c r="I2876" s="363" t="s">
        <v>177</v>
      </c>
      <c r="J2876" s="363" t="s">
        <v>3</v>
      </c>
      <c r="K2876" s="364" t="s">
        <v>194</v>
      </c>
      <c r="L2876" s="363" t="s">
        <v>876</v>
      </c>
      <c r="M2876" s="363">
        <v>8.8079999999999998</v>
      </c>
      <c r="N2876" s="363" t="s">
        <v>6195</v>
      </c>
      <c r="O2876" s="363">
        <v>0.96399999999999997</v>
      </c>
      <c r="P2876" s="363">
        <v>0.60799999999999998</v>
      </c>
      <c r="Q2876" s="363">
        <v>0</v>
      </c>
      <c r="R2876" s="363">
        <v>0.223</v>
      </c>
      <c r="S2876" s="363">
        <v>22</v>
      </c>
      <c r="T2876" s="363">
        <v>1</v>
      </c>
      <c r="U2876" s="365" t="s">
        <v>6281</v>
      </c>
      <c r="V2876"/>
    </row>
    <row r="2877" spans="1:22" s="2" customFormat="1" x14ac:dyDescent="0.25">
      <c r="A2877" s="327"/>
      <c r="B2877" s="74">
        <f t="shared" si="92"/>
        <v>2876</v>
      </c>
      <c r="C2877" s="366">
        <v>10</v>
      </c>
      <c r="D2877" s="74" t="str">
        <f>IF(ISNUMBER(C2877),LOOKUP(C2877,LL!$Q$2:$Q$40,LL!$T$2:$T$40),"")</f>
        <v>MA</v>
      </c>
      <c r="E2877" s="74">
        <f>IF(ISNUMBER(C2877),LOOKUP(C2877,LL!$Q$2:$Q$40,LL!$U$2:$U$40),"")</f>
        <v>41</v>
      </c>
      <c r="F2877" s="366">
        <v>2</v>
      </c>
      <c r="G2877" s="366">
        <v>1</v>
      </c>
      <c r="H2877" s="366" t="s">
        <v>197</v>
      </c>
      <c r="I2877" s="366" t="s">
        <v>177</v>
      </c>
      <c r="J2877" s="366" t="s">
        <v>3</v>
      </c>
      <c r="K2877" s="367" t="s">
        <v>194</v>
      </c>
      <c r="L2877" s="366" t="s">
        <v>876</v>
      </c>
      <c r="M2877" s="366">
        <v>9.6359999999999992</v>
      </c>
      <c r="N2877" s="366" t="s">
        <v>3509</v>
      </c>
      <c r="O2877" s="366">
        <v>0.88200000000000001</v>
      </c>
      <c r="P2877" s="366">
        <v>0.66500000000000004</v>
      </c>
      <c r="Q2877" s="366">
        <v>0</v>
      </c>
      <c r="R2877" s="366">
        <v>0.17199999999999999</v>
      </c>
      <c r="S2877" s="366">
        <v>13</v>
      </c>
      <c r="T2877" s="366">
        <v>0</v>
      </c>
      <c r="U2877" s="368" t="s">
        <v>6282</v>
      </c>
      <c r="V2877"/>
    </row>
    <row r="2878" spans="1:22" s="2" customFormat="1" x14ac:dyDescent="0.25">
      <c r="A2878" s="327">
        <v>1</v>
      </c>
      <c r="B2878" s="73">
        <f t="shared" si="92"/>
        <v>2877</v>
      </c>
      <c r="C2878" s="363">
        <v>10</v>
      </c>
      <c r="D2878" s="73" t="str">
        <f>IF(ISNUMBER(C2878),LOOKUP(C2878,LL!$Q$2:$Q$40,LL!$T$2:$T$40),"")</f>
        <v>MA</v>
      </c>
      <c r="E2878" s="73">
        <f>IF(ISNUMBER(C2878),LOOKUP(C2878,LL!$Q$2:$Q$40,LL!$U$2:$U$40),"")</f>
        <v>41</v>
      </c>
      <c r="F2878" s="363">
        <v>2</v>
      </c>
      <c r="G2878" s="363">
        <v>3</v>
      </c>
      <c r="H2878" s="363" t="s">
        <v>186</v>
      </c>
      <c r="I2878" s="363" t="s">
        <v>187</v>
      </c>
      <c r="J2878" s="363" t="s">
        <v>340</v>
      </c>
      <c r="K2878" s="364" t="s">
        <v>194</v>
      </c>
      <c r="L2878" s="363" t="s">
        <v>871</v>
      </c>
      <c r="M2878" s="363">
        <v>7.6669999999999998</v>
      </c>
      <c r="N2878" s="363" t="s">
        <v>6283</v>
      </c>
      <c r="O2878" s="363">
        <v>0.88300000000000001</v>
      </c>
      <c r="P2878" s="363">
        <v>0.40300000000000002</v>
      </c>
      <c r="Q2878" s="363">
        <v>0</v>
      </c>
      <c r="R2878" s="363">
        <v>0.48299999999999998</v>
      </c>
      <c r="S2878" s="363">
        <v>18</v>
      </c>
      <c r="T2878" s="363">
        <v>1</v>
      </c>
      <c r="U2878" s="365" t="s">
        <v>6284</v>
      </c>
      <c r="V2878"/>
    </row>
    <row r="2879" spans="1:22" s="2" customFormat="1" x14ac:dyDescent="0.25">
      <c r="A2879" s="327">
        <v>55</v>
      </c>
      <c r="B2879" s="74">
        <f t="shared" si="92"/>
        <v>2878</v>
      </c>
      <c r="C2879" s="366">
        <v>10</v>
      </c>
      <c r="D2879" s="74" t="str">
        <f>IF(ISNUMBER(C2879),LOOKUP(C2879,LL!$Q$2:$Q$40,LL!$T$2:$T$40),"")</f>
        <v>MA</v>
      </c>
      <c r="E2879" s="74">
        <f>IF(ISNUMBER(C2879),LOOKUP(C2879,LL!$Q$2:$Q$40,LL!$U$2:$U$40),"")</f>
        <v>41</v>
      </c>
      <c r="F2879" s="366">
        <v>2</v>
      </c>
      <c r="G2879" s="366"/>
      <c r="H2879" s="366" t="s">
        <v>65</v>
      </c>
      <c r="I2879" s="366" t="s">
        <v>191</v>
      </c>
      <c r="J2879" s="366" t="s">
        <v>3</v>
      </c>
      <c r="K2879" s="367" t="s">
        <v>1268</v>
      </c>
      <c r="L2879" s="366" t="s">
        <v>1311</v>
      </c>
      <c r="M2879" s="366" t="s">
        <v>697</v>
      </c>
      <c r="N2879" s="366" t="s">
        <v>6285</v>
      </c>
      <c r="O2879" s="366" t="s">
        <v>6286</v>
      </c>
      <c r="P2879" s="366" t="s">
        <v>1269</v>
      </c>
      <c r="Q2879" s="366" t="s">
        <v>3350</v>
      </c>
      <c r="R2879" s="366" t="s">
        <v>6287</v>
      </c>
      <c r="S2879" s="366" t="s">
        <v>9</v>
      </c>
      <c r="T2879" s="366" t="s">
        <v>1681</v>
      </c>
      <c r="U2879" s="368" t="s">
        <v>6288</v>
      </c>
      <c r="V2879"/>
    </row>
    <row r="2880" spans="1:22" s="2" customFormat="1" x14ac:dyDescent="0.25">
      <c r="A2880" s="327">
        <v>29</v>
      </c>
      <c r="B2880" s="73">
        <f t="shared" si="92"/>
        <v>2879</v>
      </c>
      <c r="C2880" s="363">
        <v>10</v>
      </c>
      <c r="D2880" s="73" t="str">
        <f>IF(ISNUMBER(C2880),LOOKUP(C2880,LL!$Q$2:$Q$40,LL!$T$2:$T$40),"")</f>
        <v>MA</v>
      </c>
      <c r="E2880" s="73">
        <f>IF(ISNUMBER(C2880),LOOKUP(C2880,LL!$Q$2:$Q$40,LL!$U$2:$U$40),"")</f>
        <v>41</v>
      </c>
      <c r="F2880" s="363">
        <v>2</v>
      </c>
      <c r="G2880" s="363"/>
      <c r="H2880" s="363" t="s">
        <v>197</v>
      </c>
      <c r="I2880" s="363" t="s">
        <v>177</v>
      </c>
      <c r="J2880" s="363" t="s">
        <v>3</v>
      </c>
      <c r="K2880" s="364" t="s">
        <v>740</v>
      </c>
      <c r="L2880" s="363" t="s">
        <v>993</v>
      </c>
      <c r="M2880" s="363" t="s">
        <v>292</v>
      </c>
      <c r="N2880" s="363" t="s">
        <v>3024</v>
      </c>
      <c r="O2880" s="363">
        <v>4</v>
      </c>
      <c r="P2880" s="363">
        <v>4</v>
      </c>
      <c r="Q2880" s="363">
        <v>0</v>
      </c>
      <c r="R2880" s="363">
        <v>0</v>
      </c>
      <c r="S2880" s="363">
        <v>0</v>
      </c>
      <c r="T2880" s="363">
        <v>0</v>
      </c>
      <c r="U2880" s="365" t="s">
        <v>6289</v>
      </c>
      <c r="V2880"/>
    </row>
    <row r="2881" spans="1:22" s="2" customFormat="1" x14ac:dyDescent="0.25">
      <c r="A2881" s="327">
        <v>13</v>
      </c>
      <c r="B2881" s="74">
        <f t="shared" ref="B2881:B2944" si="93">B2880+1</f>
        <v>2880</v>
      </c>
      <c r="C2881" s="366">
        <v>10</v>
      </c>
      <c r="D2881" s="74" t="str">
        <f>IF(ISNUMBER(C2881),LOOKUP(C2881,LL!$Q$2:$Q$40,LL!$T$2:$T$40),"")</f>
        <v>MA</v>
      </c>
      <c r="E2881" s="74">
        <f>IF(ISNUMBER(C2881),LOOKUP(C2881,LL!$Q$2:$Q$40,LL!$U$2:$U$40),"")</f>
        <v>41</v>
      </c>
      <c r="F2881" s="366">
        <v>3</v>
      </c>
      <c r="G2881" s="366">
        <v>2</v>
      </c>
      <c r="H2881" s="366" t="s">
        <v>358</v>
      </c>
      <c r="I2881" s="366" t="s">
        <v>261</v>
      </c>
      <c r="J2881" s="366" t="s">
        <v>260</v>
      </c>
      <c r="K2881" s="367" t="s">
        <v>399</v>
      </c>
      <c r="L2881" s="366">
        <v>3</v>
      </c>
      <c r="M2881" s="366">
        <v>0</v>
      </c>
      <c r="N2881" s="366" t="s">
        <v>3993</v>
      </c>
      <c r="O2881" s="366" t="s">
        <v>1223</v>
      </c>
      <c r="P2881" s="366" t="s">
        <v>951</v>
      </c>
      <c r="Q2881" s="366" t="s">
        <v>952</v>
      </c>
      <c r="R2881" s="366" t="s">
        <v>843</v>
      </c>
      <c r="S2881" s="366" t="s">
        <v>951</v>
      </c>
      <c r="T2881" s="366" t="s">
        <v>952</v>
      </c>
      <c r="U2881" s="368" t="s">
        <v>6294</v>
      </c>
      <c r="V2881"/>
    </row>
    <row r="2882" spans="1:22" s="2" customFormat="1" x14ac:dyDescent="0.25">
      <c r="A2882" s="327">
        <v>32</v>
      </c>
      <c r="B2882" s="73">
        <f t="shared" si="93"/>
        <v>2881</v>
      </c>
      <c r="C2882" s="363">
        <v>10</v>
      </c>
      <c r="D2882" s="73" t="str">
        <f>IF(ISNUMBER(C2882),LOOKUP(C2882,LL!$Q$2:$Q$40,LL!$T$2:$T$40),"")</f>
        <v>MA</v>
      </c>
      <c r="E2882" s="73">
        <f>IF(ISNUMBER(C2882),LOOKUP(C2882,LL!$Q$2:$Q$40,LL!$U$2:$U$40),"")</f>
        <v>41</v>
      </c>
      <c r="F2882" s="363">
        <v>3</v>
      </c>
      <c r="G2882" s="363">
        <v>28</v>
      </c>
      <c r="H2882" s="363" t="s">
        <v>217</v>
      </c>
      <c r="I2882" s="363" t="s">
        <v>0</v>
      </c>
      <c r="J2882" s="363" t="s">
        <v>357</v>
      </c>
      <c r="K2882" s="364" t="s">
        <v>390</v>
      </c>
      <c r="L2882" s="363" t="s">
        <v>1186</v>
      </c>
      <c r="M2882" s="363" t="s">
        <v>2324</v>
      </c>
      <c r="N2882" s="363" t="s">
        <v>6295</v>
      </c>
      <c r="O2882" s="363">
        <v>10</v>
      </c>
      <c r="P2882" s="363" t="s">
        <v>3468</v>
      </c>
      <c r="Q2882" s="363" t="s">
        <v>2312</v>
      </c>
      <c r="R2882" s="363" t="s">
        <v>2312</v>
      </c>
      <c r="S2882" s="363"/>
      <c r="T2882" s="363"/>
      <c r="U2882" s="365" t="s">
        <v>6296</v>
      </c>
      <c r="V2882"/>
    </row>
    <row r="2883" spans="1:22" s="2" customFormat="1" x14ac:dyDescent="0.25">
      <c r="A2883" s="327"/>
      <c r="B2883" s="74">
        <f t="shared" si="93"/>
        <v>2882</v>
      </c>
      <c r="C2883" s="366">
        <v>10</v>
      </c>
      <c r="D2883" s="74" t="str">
        <f>IF(ISNUMBER(C2883),LOOKUP(C2883,LL!$Q$2:$Q$40,LL!$T$2:$T$40),"")</f>
        <v>MA</v>
      </c>
      <c r="E2883" s="74">
        <f>IF(ISNUMBER(C2883),LOOKUP(C2883,LL!$Q$2:$Q$40,LL!$U$2:$U$40),"")</f>
        <v>41</v>
      </c>
      <c r="F2883" s="366">
        <v>3</v>
      </c>
      <c r="G2883" s="366">
        <v>128</v>
      </c>
      <c r="H2883" s="366" t="s">
        <v>389</v>
      </c>
      <c r="I2883" s="366" t="s">
        <v>3</v>
      </c>
      <c r="J2883" s="366" t="s">
        <v>191</v>
      </c>
      <c r="K2883" s="367" t="s">
        <v>390</v>
      </c>
      <c r="L2883" s="366" t="s">
        <v>1186</v>
      </c>
      <c r="M2883" s="366" t="s">
        <v>2324</v>
      </c>
      <c r="N2883" s="366" t="s">
        <v>6299</v>
      </c>
      <c r="O2883" s="366">
        <v>10</v>
      </c>
      <c r="P2883" s="366" t="s">
        <v>3468</v>
      </c>
      <c r="Q2883" s="366" t="s">
        <v>2312</v>
      </c>
      <c r="R2883" s="366" t="s">
        <v>2312</v>
      </c>
      <c r="S2883" s="366"/>
      <c r="T2883" s="366"/>
      <c r="U2883" s="368" t="s">
        <v>6297</v>
      </c>
      <c r="V2883"/>
    </row>
    <row r="2884" spans="1:22" s="2" customFormat="1" x14ac:dyDescent="0.25">
      <c r="A2884" s="327"/>
      <c r="B2884" s="73">
        <f t="shared" si="93"/>
        <v>2883</v>
      </c>
      <c r="C2884" s="363">
        <v>10</v>
      </c>
      <c r="D2884" s="73" t="str">
        <f>IF(ISNUMBER(C2884),LOOKUP(C2884,LL!$Q$2:$Q$40,LL!$T$2:$T$40),"")</f>
        <v>MA</v>
      </c>
      <c r="E2884" s="73">
        <f>IF(ISNUMBER(C2884),LOOKUP(C2884,LL!$Q$2:$Q$40,LL!$U$2:$U$40),"")</f>
        <v>41</v>
      </c>
      <c r="F2884" s="363">
        <v>3</v>
      </c>
      <c r="G2884" s="363">
        <v>129</v>
      </c>
      <c r="H2884" s="363" t="s">
        <v>240</v>
      </c>
      <c r="I2884" s="363" t="s">
        <v>3</v>
      </c>
      <c r="J2884" s="363" t="s">
        <v>191</v>
      </c>
      <c r="K2884" s="364" t="s">
        <v>390</v>
      </c>
      <c r="L2884" s="363" t="s">
        <v>1186</v>
      </c>
      <c r="M2884" s="363" t="s">
        <v>1551</v>
      </c>
      <c r="N2884" s="363" t="s">
        <v>4841</v>
      </c>
      <c r="O2884" s="363">
        <v>310</v>
      </c>
      <c r="P2884" s="363" t="s">
        <v>3468</v>
      </c>
      <c r="Q2884" s="363" t="s">
        <v>2312</v>
      </c>
      <c r="R2884" s="363" t="s">
        <v>1551</v>
      </c>
      <c r="S2884" s="363"/>
      <c r="T2884" s="363"/>
      <c r="U2884" s="365" t="s">
        <v>6367</v>
      </c>
      <c r="V2884"/>
    </row>
    <row r="2885" spans="1:22" s="2" customFormat="1" x14ac:dyDescent="0.25">
      <c r="A2885" s="327"/>
      <c r="B2885" s="74">
        <f t="shared" si="93"/>
        <v>2884</v>
      </c>
      <c r="C2885" s="366">
        <v>10</v>
      </c>
      <c r="D2885" s="74" t="str">
        <f>IF(ISNUMBER(C2885),LOOKUP(C2885,LL!$Q$2:$Q$40,LL!$T$2:$T$40),"")</f>
        <v>MA</v>
      </c>
      <c r="E2885" s="74">
        <f>IF(ISNUMBER(C2885),LOOKUP(C2885,LL!$Q$2:$Q$40,LL!$U$2:$U$40),"")</f>
        <v>41</v>
      </c>
      <c r="F2885" s="366">
        <v>3</v>
      </c>
      <c r="G2885" s="366">
        <v>130</v>
      </c>
      <c r="H2885" s="366" t="s">
        <v>626</v>
      </c>
      <c r="I2885" s="366" t="s">
        <v>3</v>
      </c>
      <c r="J2885" s="366" t="s">
        <v>191</v>
      </c>
      <c r="K2885" s="367" t="s">
        <v>390</v>
      </c>
      <c r="L2885" s="366" t="s">
        <v>1186</v>
      </c>
      <c r="M2885" s="366" t="s">
        <v>2324</v>
      </c>
      <c r="N2885" s="366" t="s">
        <v>6298</v>
      </c>
      <c r="O2885" s="366">
        <v>10</v>
      </c>
      <c r="P2885" s="366" t="s">
        <v>3468</v>
      </c>
      <c r="Q2885" s="366" t="s">
        <v>2312</v>
      </c>
      <c r="R2885" s="366" t="s">
        <v>2312</v>
      </c>
      <c r="S2885" s="366" t="s">
        <v>2312</v>
      </c>
      <c r="T2885" s="366" t="s">
        <v>2312</v>
      </c>
      <c r="U2885" s="368" t="s">
        <v>6300</v>
      </c>
      <c r="V2885"/>
    </row>
    <row r="2886" spans="1:22" s="2" customFormat="1" x14ac:dyDescent="0.25">
      <c r="A2886" s="327"/>
      <c r="B2886" s="73">
        <f t="shared" si="93"/>
        <v>2885</v>
      </c>
      <c r="C2886" s="363">
        <v>10</v>
      </c>
      <c r="D2886" s="73" t="str">
        <f>IF(ISNUMBER(C2886),LOOKUP(C2886,LL!$Q$2:$Q$40,LL!$T$2:$T$40),"")</f>
        <v>MA</v>
      </c>
      <c r="E2886" s="73">
        <f>IF(ISNUMBER(C2886),LOOKUP(C2886,LL!$Q$2:$Q$40,LL!$U$2:$U$40),"")</f>
        <v>41</v>
      </c>
      <c r="F2886" s="363">
        <v>3</v>
      </c>
      <c r="G2886" s="363">
        <v>38</v>
      </c>
      <c r="H2886" s="363" t="s">
        <v>197</v>
      </c>
      <c r="I2886" s="363" t="s">
        <v>192</v>
      </c>
      <c r="J2886" s="363" t="s">
        <v>177</v>
      </c>
      <c r="K2886" s="364" t="s">
        <v>390</v>
      </c>
      <c r="L2886" s="363" t="s">
        <v>2316</v>
      </c>
      <c r="M2886" s="363" t="s">
        <v>2324</v>
      </c>
      <c r="N2886" s="363" t="s">
        <v>3024</v>
      </c>
      <c r="O2886" s="363">
        <v>10</v>
      </c>
      <c r="P2886" s="363" t="s">
        <v>3468</v>
      </c>
      <c r="Q2886" s="363" t="s">
        <v>2312</v>
      </c>
      <c r="R2886" s="363"/>
      <c r="S2886" s="363"/>
      <c r="T2886" s="363"/>
      <c r="U2886" s="365" t="s">
        <v>6301</v>
      </c>
      <c r="V2886"/>
    </row>
    <row r="2887" spans="1:22" s="2" customFormat="1" x14ac:dyDescent="0.25">
      <c r="A2887" s="327"/>
      <c r="B2887" s="74">
        <f t="shared" si="93"/>
        <v>2886</v>
      </c>
      <c r="C2887" s="366">
        <v>10</v>
      </c>
      <c r="D2887" s="74" t="str">
        <f>IF(ISNUMBER(C2887),LOOKUP(C2887,LL!$Q$2:$Q$40,LL!$T$2:$T$40),"")</f>
        <v>MA</v>
      </c>
      <c r="E2887" s="74">
        <f>IF(ISNUMBER(C2887),LOOKUP(C2887,LL!$Q$2:$Q$40,LL!$U$2:$U$40),"")</f>
        <v>41</v>
      </c>
      <c r="F2887" s="366">
        <v>3</v>
      </c>
      <c r="G2887" s="366">
        <v>39</v>
      </c>
      <c r="H2887" s="366" t="s">
        <v>198</v>
      </c>
      <c r="I2887" s="366" t="s">
        <v>192</v>
      </c>
      <c r="J2887" s="366" t="s">
        <v>260</v>
      </c>
      <c r="K2887" s="367" t="s">
        <v>390</v>
      </c>
      <c r="L2887" s="366" t="s">
        <v>2316</v>
      </c>
      <c r="M2887" s="366" t="s">
        <v>2324</v>
      </c>
      <c r="N2887" s="366" t="s">
        <v>6302</v>
      </c>
      <c r="O2887" s="366">
        <v>10</v>
      </c>
      <c r="P2887" s="366" t="s">
        <v>3468</v>
      </c>
      <c r="Q2887" s="366" t="s">
        <v>2312</v>
      </c>
      <c r="R2887" s="366"/>
      <c r="S2887" s="366"/>
      <c r="T2887" s="366"/>
      <c r="U2887" s="368" t="s">
        <v>6303</v>
      </c>
      <c r="V2887"/>
    </row>
    <row r="2888" spans="1:22" s="2" customFormat="1" x14ac:dyDescent="0.25">
      <c r="A2888" s="327"/>
      <c r="B2888" s="73">
        <f t="shared" si="93"/>
        <v>2887</v>
      </c>
      <c r="C2888" s="363">
        <v>10</v>
      </c>
      <c r="D2888" s="73" t="str">
        <f>IF(ISNUMBER(C2888),LOOKUP(C2888,LL!$Q$2:$Q$40,LL!$T$2:$T$40),"")</f>
        <v>MA</v>
      </c>
      <c r="E2888" s="73">
        <f>IF(ISNUMBER(C2888),LOOKUP(C2888,LL!$Q$2:$Q$40,LL!$U$2:$U$40),"")</f>
        <v>41</v>
      </c>
      <c r="F2888" s="363">
        <v>3</v>
      </c>
      <c r="G2888" s="363">
        <v>50</v>
      </c>
      <c r="H2888" s="363" t="s">
        <v>198</v>
      </c>
      <c r="I2888" s="363" t="s">
        <v>5</v>
      </c>
      <c r="J2888" s="363" t="s">
        <v>187</v>
      </c>
      <c r="K2888" s="364" t="s">
        <v>390</v>
      </c>
      <c r="L2888" s="363" t="s">
        <v>2316</v>
      </c>
      <c r="M2888" s="363" t="s">
        <v>1551</v>
      </c>
      <c r="N2888" s="363" t="s">
        <v>6304</v>
      </c>
      <c r="O2888" s="363">
        <v>310</v>
      </c>
      <c r="P2888" s="363" t="s">
        <v>3468</v>
      </c>
      <c r="Q2888" s="363" t="s">
        <v>2312</v>
      </c>
      <c r="R2888" s="363" t="s">
        <v>1551</v>
      </c>
      <c r="S2888" s="363"/>
      <c r="T2888" s="363"/>
      <c r="U2888" s="365" t="s">
        <v>6307</v>
      </c>
      <c r="V2888"/>
    </row>
    <row r="2889" spans="1:22" s="2" customFormat="1" x14ac:dyDescent="0.25">
      <c r="A2889" s="327"/>
      <c r="B2889" s="74">
        <f t="shared" si="93"/>
        <v>2888</v>
      </c>
      <c r="C2889" s="366">
        <v>10</v>
      </c>
      <c r="D2889" s="74" t="str">
        <f>IF(ISNUMBER(C2889),LOOKUP(C2889,LL!$Q$2:$Q$40,LL!$T$2:$T$40),"")</f>
        <v>MA</v>
      </c>
      <c r="E2889" s="74">
        <f>IF(ISNUMBER(C2889),LOOKUP(C2889,LL!$Q$2:$Q$40,LL!$U$2:$U$40),"")</f>
        <v>41</v>
      </c>
      <c r="F2889" s="366">
        <v>3</v>
      </c>
      <c r="G2889" s="366">
        <v>51</v>
      </c>
      <c r="H2889" s="366" t="s">
        <v>186</v>
      </c>
      <c r="I2889" s="366" t="s">
        <v>5</v>
      </c>
      <c r="J2889" s="366" t="s">
        <v>187</v>
      </c>
      <c r="K2889" s="367" t="s">
        <v>390</v>
      </c>
      <c r="L2889" s="366" t="s">
        <v>1186</v>
      </c>
      <c r="M2889" s="366" t="s">
        <v>2324</v>
      </c>
      <c r="N2889" s="366" t="s">
        <v>6306</v>
      </c>
      <c r="O2889" s="366">
        <v>10</v>
      </c>
      <c r="P2889" s="366" t="s">
        <v>3468</v>
      </c>
      <c r="Q2889" s="366" t="s">
        <v>2312</v>
      </c>
      <c r="R2889" s="366" t="s">
        <v>2312</v>
      </c>
      <c r="S2889" s="366"/>
      <c r="T2889" s="366"/>
      <c r="U2889" s="368" t="s">
        <v>6305</v>
      </c>
      <c r="V2889"/>
    </row>
    <row r="2890" spans="1:22" s="2" customFormat="1" x14ac:dyDescent="0.25">
      <c r="A2890" s="327">
        <v>15</v>
      </c>
      <c r="B2890" s="73">
        <f t="shared" si="93"/>
        <v>2889</v>
      </c>
      <c r="C2890" s="363">
        <v>10</v>
      </c>
      <c r="D2890" s="73" t="str">
        <f>IF(ISNUMBER(C2890),LOOKUP(C2890,LL!$Q$2:$Q$40,LL!$T$2:$T$40),"")</f>
        <v>MA</v>
      </c>
      <c r="E2890" s="73">
        <f>IF(ISNUMBER(C2890),LOOKUP(C2890,LL!$Q$2:$Q$40,LL!$U$2:$U$40),"")</f>
        <v>41</v>
      </c>
      <c r="F2890" s="363">
        <v>3</v>
      </c>
      <c r="G2890" s="363">
        <v>2</v>
      </c>
      <c r="H2890" s="363" t="s">
        <v>358</v>
      </c>
      <c r="I2890" s="363" t="s">
        <v>261</v>
      </c>
      <c r="J2890" s="363" t="s">
        <v>260</v>
      </c>
      <c r="K2890" s="364" t="s">
        <v>642</v>
      </c>
      <c r="L2890" s="363" t="s">
        <v>334</v>
      </c>
      <c r="M2890" s="363">
        <v>3</v>
      </c>
      <c r="N2890" s="363" t="s">
        <v>4200</v>
      </c>
      <c r="O2890" s="363" t="s">
        <v>856</v>
      </c>
      <c r="P2890" s="363" t="s">
        <v>856</v>
      </c>
      <c r="Q2890" s="363" t="s">
        <v>857</v>
      </c>
      <c r="R2890" s="363" t="s">
        <v>857</v>
      </c>
      <c r="S2890" s="363" t="s">
        <v>856</v>
      </c>
      <c r="T2890" s="363"/>
      <c r="U2890" s="365"/>
      <c r="V2890"/>
    </row>
    <row r="2891" spans="1:22" s="2" customFormat="1" x14ac:dyDescent="0.25">
      <c r="A2891" s="327">
        <v>10</v>
      </c>
      <c r="B2891" s="74">
        <f t="shared" si="93"/>
        <v>2890</v>
      </c>
      <c r="C2891" s="366">
        <v>10</v>
      </c>
      <c r="D2891" s="74" t="str">
        <f>IF(ISNUMBER(C2891),LOOKUP(C2891,LL!$Q$2:$Q$40,LL!$T$2:$T$40),"")</f>
        <v>MA</v>
      </c>
      <c r="E2891" s="74">
        <f>IF(ISNUMBER(C2891),LOOKUP(C2891,LL!$Q$2:$Q$40,LL!$U$2:$U$40),"")</f>
        <v>41</v>
      </c>
      <c r="F2891" s="366">
        <v>3</v>
      </c>
      <c r="G2891" s="366" t="s">
        <v>261</v>
      </c>
      <c r="H2891" s="366" t="s">
        <v>176</v>
      </c>
      <c r="I2891" s="366" t="s">
        <v>177</v>
      </c>
      <c r="J2891" s="366" t="s">
        <v>5</v>
      </c>
      <c r="K2891" s="367" t="s">
        <v>297</v>
      </c>
      <c r="L2891" s="366">
        <v>1939</v>
      </c>
      <c r="M2891" s="366" t="s">
        <v>219</v>
      </c>
      <c r="N2891" s="366" t="s">
        <v>3736</v>
      </c>
      <c r="O2891" s="366">
        <v>14</v>
      </c>
      <c r="P2891" s="366">
        <v>28</v>
      </c>
      <c r="Q2891" s="366">
        <v>28</v>
      </c>
      <c r="R2891" s="366">
        <v>27</v>
      </c>
      <c r="S2891" s="366">
        <v>27</v>
      </c>
      <c r="T2891" s="366">
        <v>50</v>
      </c>
      <c r="U2891" s="368" t="s">
        <v>6308</v>
      </c>
      <c r="V2891"/>
    </row>
    <row r="2892" spans="1:22" s="2" customFormat="1" x14ac:dyDescent="0.25">
      <c r="A2892" s="327">
        <v>6</v>
      </c>
      <c r="B2892" s="73">
        <f t="shared" si="93"/>
        <v>2891</v>
      </c>
      <c r="C2892" s="363">
        <v>10</v>
      </c>
      <c r="D2892" s="73" t="str">
        <f>IF(ISNUMBER(C2892),LOOKUP(C2892,LL!$Q$2:$Q$40,LL!$T$2:$T$40),"")</f>
        <v>MA</v>
      </c>
      <c r="E2892" s="73">
        <f>IF(ISNUMBER(C2892),LOOKUP(C2892,LL!$Q$2:$Q$40,LL!$U$2:$U$40),"")</f>
        <v>41</v>
      </c>
      <c r="F2892" s="363">
        <v>3</v>
      </c>
      <c r="G2892" s="363">
        <v>1</v>
      </c>
      <c r="H2892" s="363" t="s">
        <v>217</v>
      </c>
      <c r="I2892" s="363" t="s">
        <v>3</v>
      </c>
      <c r="J2892" s="363" t="s">
        <v>357</v>
      </c>
      <c r="K2892" s="364" t="s">
        <v>2213</v>
      </c>
      <c r="L2892" s="363">
        <v>10</v>
      </c>
      <c r="M2892" s="363">
        <v>7.6</v>
      </c>
      <c r="N2892" s="363" t="s">
        <v>6309</v>
      </c>
      <c r="O2892" s="363">
        <v>2</v>
      </c>
      <c r="P2892" s="363">
        <v>6</v>
      </c>
      <c r="Q2892" s="363">
        <v>0</v>
      </c>
      <c r="R2892" s="363">
        <v>6</v>
      </c>
      <c r="S2892" s="363">
        <v>13</v>
      </c>
      <c r="T2892" s="363">
        <v>13</v>
      </c>
      <c r="U2892" s="365" t="s">
        <v>6317</v>
      </c>
      <c r="V2892"/>
    </row>
    <row r="2893" spans="1:22" s="2" customFormat="1" x14ac:dyDescent="0.25">
      <c r="A2893" s="327"/>
      <c r="B2893" s="74">
        <f t="shared" si="93"/>
        <v>2892</v>
      </c>
      <c r="C2893" s="366">
        <v>10</v>
      </c>
      <c r="D2893" s="74" t="str">
        <f>IF(ISNUMBER(C2893),LOOKUP(C2893,LL!$Q$2:$Q$40,LL!$T$2:$T$40),"")</f>
        <v>MA</v>
      </c>
      <c r="E2893" s="74">
        <f>IF(ISNUMBER(C2893),LOOKUP(C2893,LL!$Q$2:$Q$40,LL!$U$2:$U$40),"")</f>
        <v>41</v>
      </c>
      <c r="F2893" s="366">
        <v>3</v>
      </c>
      <c r="G2893" s="366">
        <v>3</v>
      </c>
      <c r="H2893" s="366" t="s">
        <v>217</v>
      </c>
      <c r="I2893" s="366" t="s">
        <v>3</v>
      </c>
      <c r="J2893" s="366" t="s">
        <v>357</v>
      </c>
      <c r="K2893" s="367" t="s">
        <v>2213</v>
      </c>
      <c r="L2893" s="366">
        <v>10</v>
      </c>
      <c r="M2893" s="366">
        <v>7.2</v>
      </c>
      <c r="N2893" s="366" t="s">
        <v>6310</v>
      </c>
      <c r="O2893" s="366">
        <v>2</v>
      </c>
      <c r="P2893" s="366">
        <v>6</v>
      </c>
      <c r="Q2893" s="366">
        <v>0</v>
      </c>
      <c r="R2893" s="366">
        <v>6</v>
      </c>
      <c r="S2893" s="366">
        <v>13</v>
      </c>
      <c r="T2893" s="366">
        <v>11</v>
      </c>
      <c r="U2893" s="368" t="s">
        <v>6311</v>
      </c>
      <c r="V2893"/>
    </row>
    <row r="2894" spans="1:22" s="2" customFormat="1" x14ac:dyDescent="0.25">
      <c r="A2894" s="327"/>
      <c r="B2894" s="73">
        <f t="shared" si="93"/>
        <v>2893</v>
      </c>
      <c r="C2894" s="363">
        <v>10</v>
      </c>
      <c r="D2894" s="73" t="str">
        <f>IF(ISNUMBER(C2894),LOOKUP(C2894,LL!$Q$2:$Q$40,LL!$T$2:$T$40),"")</f>
        <v>MA</v>
      </c>
      <c r="E2894" s="73">
        <f>IF(ISNUMBER(C2894),LOOKUP(C2894,LL!$Q$2:$Q$40,LL!$U$2:$U$40),"")</f>
        <v>41</v>
      </c>
      <c r="F2894" s="363">
        <v>3</v>
      </c>
      <c r="G2894" s="363" t="s">
        <v>4049</v>
      </c>
      <c r="H2894" s="363" t="s">
        <v>217</v>
      </c>
      <c r="I2894" s="363" t="s">
        <v>3</v>
      </c>
      <c r="J2894" s="363" t="s">
        <v>357</v>
      </c>
      <c r="K2894" s="364" t="s">
        <v>2213</v>
      </c>
      <c r="L2894" s="363">
        <v>10</v>
      </c>
      <c r="M2894" s="363">
        <v>7.2</v>
      </c>
      <c r="N2894" s="363" t="s">
        <v>6312</v>
      </c>
      <c r="O2894" s="363">
        <v>2</v>
      </c>
      <c r="P2894" s="363">
        <v>6</v>
      </c>
      <c r="Q2894" s="363">
        <v>0</v>
      </c>
      <c r="R2894" s="363">
        <v>8</v>
      </c>
      <c r="S2894" s="363">
        <v>22</v>
      </c>
      <c r="T2894" s="363">
        <v>15</v>
      </c>
      <c r="U2894" s="365" t="s">
        <v>6319</v>
      </c>
      <c r="V2894"/>
    </row>
    <row r="2895" spans="1:22" s="2" customFormat="1" x14ac:dyDescent="0.25">
      <c r="A2895" s="327"/>
      <c r="B2895" s="74">
        <f t="shared" si="93"/>
        <v>2894</v>
      </c>
      <c r="C2895" s="366">
        <v>10</v>
      </c>
      <c r="D2895" s="74" t="str">
        <f>IF(ISNUMBER(C2895),LOOKUP(C2895,LL!$Q$2:$Q$40,LL!$T$2:$T$40),"")</f>
        <v>MA</v>
      </c>
      <c r="E2895" s="74">
        <f>IF(ISNUMBER(C2895),LOOKUP(C2895,LL!$Q$2:$Q$40,LL!$U$2:$U$40),"")</f>
        <v>41</v>
      </c>
      <c r="F2895" s="366">
        <v>3</v>
      </c>
      <c r="G2895" s="366">
        <v>1</v>
      </c>
      <c r="H2895" s="366" t="s">
        <v>217</v>
      </c>
      <c r="I2895" s="366" t="s">
        <v>3</v>
      </c>
      <c r="J2895" s="366" t="s">
        <v>357</v>
      </c>
      <c r="K2895" s="367" t="s">
        <v>2213</v>
      </c>
      <c r="L2895" s="366">
        <v>9</v>
      </c>
      <c r="M2895" s="366">
        <v>4.7</v>
      </c>
      <c r="N2895" s="366" t="s">
        <v>6313</v>
      </c>
      <c r="O2895" s="366">
        <v>1</v>
      </c>
      <c r="P2895" s="366">
        <v>3</v>
      </c>
      <c r="Q2895" s="366">
        <v>0</v>
      </c>
      <c r="R2895" s="366">
        <v>4</v>
      </c>
      <c r="S2895" s="366">
        <v>16</v>
      </c>
      <c r="T2895" s="366">
        <v>10</v>
      </c>
      <c r="U2895" s="368" t="s">
        <v>6316</v>
      </c>
      <c r="V2895"/>
    </row>
    <row r="2896" spans="1:22" s="2" customFormat="1" x14ac:dyDescent="0.25">
      <c r="A2896" s="327"/>
      <c r="B2896" s="73">
        <f t="shared" si="93"/>
        <v>2895</v>
      </c>
      <c r="C2896" s="363">
        <v>10</v>
      </c>
      <c r="D2896" s="73" t="str">
        <f>IF(ISNUMBER(C2896),LOOKUP(C2896,LL!$Q$2:$Q$40,LL!$T$2:$T$40),"")</f>
        <v>MA</v>
      </c>
      <c r="E2896" s="73">
        <f>IF(ISNUMBER(C2896),LOOKUP(C2896,LL!$Q$2:$Q$40,LL!$U$2:$U$40),"")</f>
        <v>41</v>
      </c>
      <c r="F2896" s="363">
        <v>3</v>
      </c>
      <c r="G2896" s="363">
        <v>3</v>
      </c>
      <c r="H2896" s="363" t="s">
        <v>217</v>
      </c>
      <c r="I2896" s="363" t="s">
        <v>3</v>
      </c>
      <c r="J2896" s="363" t="s">
        <v>357</v>
      </c>
      <c r="K2896" s="364" t="s">
        <v>2213</v>
      </c>
      <c r="L2896" s="363">
        <v>9</v>
      </c>
      <c r="M2896" s="363">
        <v>2.2000000000000002</v>
      </c>
      <c r="N2896" s="363" t="s">
        <v>6314</v>
      </c>
      <c r="O2896" s="363">
        <v>1</v>
      </c>
      <c r="P2896" s="363">
        <v>3</v>
      </c>
      <c r="Q2896" s="363">
        <v>0</v>
      </c>
      <c r="R2896" s="363">
        <v>4</v>
      </c>
      <c r="S2896" s="363">
        <v>16</v>
      </c>
      <c r="T2896" s="363">
        <v>7</v>
      </c>
      <c r="U2896" s="365" t="s">
        <v>6318</v>
      </c>
      <c r="V2896"/>
    </row>
    <row r="2897" spans="1:22" s="2" customFormat="1" x14ac:dyDescent="0.25">
      <c r="A2897" s="327"/>
      <c r="B2897" s="74">
        <f t="shared" si="93"/>
        <v>2896</v>
      </c>
      <c r="C2897" s="366">
        <v>10</v>
      </c>
      <c r="D2897" s="74" t="str">
        <f>IF(ISNUMBER(C2897),LOOKUP(C2897,LL!$Q$2:$Q$40,LL!$T$2:$T$40),"")</f>
        <v>MA</v>
      </c>
      <c r="E2897" s="74">
        <f>IF(ISNUMBER(C2897),LOOKUP(C2897,LL!$Q$2:$Q$40,LL!$U$2:$U$40),"")</f>
        <v>41</v>
      </c>
      <c r="F2897" s="366">
        <v>3</v>
      </c>
      <c r="G2897" s="366" t="s">
        <v>4049</v>
      </c>
      <c r="H2897" s="366" t="s">
        <v>217</v>
      </c>
      <c r="I2897" s="366" t="s">
        <v>3</v>
      </c>
      <c r="J2897" s="366" t="s">
        <v>357</v>
      </c>
      <c r="K2897" s="367" t="s">
        <v>2213</v>
      </c>
      <c r="L2897" s="366">
        <v>9</v>
      </c>
      <c r="M2897" s="366">
        <v>2.2000000000000002</v>
      </c>
      <c r="N2897" s="366" t="s">
        <v>6315</v>
      </c>
      <c r="O2897" s="366">
        <v>1</v>
      </c>
      <c r="P2897" s="366">
        <v>3</v>
      </c>
      <c r="Q2897" s="366">
        <v>0</v>
      </c>
      <c r="R2897" s="366">
        <v>5</v>
      </c>
      <c r="S2897" s="366">
        <v>19</v>
      </c>
      <c r="T2897" s="366">
        <v>9</v>
      </c>
      <c r="U2897" s="368" t="s">
        <v>6320</v>
      </c>
      <c r="V2897"/>
    </row>
    <row r="2898" spans="1:22" s="2" customFormat="1" x14ac:dyDescent="0.25">
      <c r="A2898" s="327">
        <v>36</v>
      </c>
      <c r="B2898" s="73">
        <f t="shared" si="93"/>
        <v>2897</v>
      </c>
      <c r="C2898" s="363">
        <v>10</v>
      </c>
      <c r="D2898" s="73" t="str">
        <f>IF(ISNUMBER(C2898),LOOKUP(C2898,LL!$Q$2:$Q$40,LL!$T$2:$T$40),"")</f>
        <v>MA</v>
      </c>
      <c r="E2898" s="73">
        <f>IF(ISNUMBER(C2898),LOOKUP(C2898,LL!$Q$2:$Q$40,LL!$U$2:$U$40),"")</f>
        <v>41</v>
      </c>
      <c r="F2898" s="363">
        <v>3</v>
      </c>
      <c r="G2898" s="363">
        <v>0</v>
      </c>
      <c r="H2898" s="363" t="s">
        <v>198</v>
      </c>
      <c r="I2898" s="363" t="s">
        <v>5</v>
      </c>
      <c r="J2898" s="363" t="s">
        <v>187</v>
      </c>
      <c r="K2898" s="364" t="s">
        <v>350</v>
      </c>
      <c r="L2898" s="363" t="s">
        <v>3767</v>
      </c>
      <c r="M2898" s="363" t="s">
        <v>951</v>
      </c>
      <c r="N2898" s="363" t="s">
        <v>1767</v>
      </c>
      <c r="O2898" s="363">
        <v>0</v>
      </c>
      <c r="P2898" s="363">
        <v>0</v>
      </c>
      <c r="Q2898" s="363">
        <v>1</v>
      </c>
      <c r="R2898" s="363">
        <v>1</v>
      </c>
      <c r="S2898" s="363">
        <v>0</v>
      </c>
      <c r="T2898" s="363">
        <v>7</v>
      </c>
      <c r="U2898" s="365" t="s">
        <v>6321</v>
      </c>
      <c r="V2898"/>
    </row>
    <row r="2899" spans="1:22" s="2" customFormat="1" x14ac:dyDescent="0.25">
      <c r="A2899" s="327">
        <v>25</v>
      </c>
      <c r="B2899" s="74">
        <f t="shared" si="93"/>
        <v>2898</v>
      </c>
      <c r="C2899" s="366">
        <v>10</v>
      </c>
      <c r="D2899" s="74" t="str">
        <f>IF(ISNUMBER(C2899),LOOKUP(C2899,LL!$Q$2:$Q$40,LL!$T$2:$T$40),"")</f>
        <v>MA</v>
      </c>
      <c r="E2899" s="74">
        <f>IF(ISNUMBER(C2899),LOOKUP(C2899,LL!$Q$2:$Q$40,LL!$U$2:$U$40),"")</f>
        <v>41</v>
      </c>
      <c r="F2899" s="366">
        <v>3</v>
      </c>
      <c r="G2899" s="366">
        <v>1</v>
      </c>
      <c r="H2899" s="366" t="s">
        <v>198</v>
      </c>
      <c r="I2899" s="366" t="s">
        <v>5</v>
      </c>
      <c r="J2899" s="366" t="s">
        <v>187</v>
      </c>
      <c r="K2899" s="367" t="s">
        <v>195</v>
      </c>
      <c r="L2899" s="366" t="s">
        <v>218</v>
      </c>
      <c r="M2899" s="366" t="s">
        <v>1318</v>
      </c>
      <c r="N2899" s="366" t="s">
        <v>1767</v>
      </c>
      <c r="O2899" s="366">
        <v>0.1</v>
      </c>
      <c r="P2899" s="366">
        <v>0</v>
      </c>
      <c r="Q2899" s="366">
        <v>0.2</v>
      </c>
      <c r="R2899" s="366">
        <v>0</v>
      </c>
      <c r="S2899" s="366"/>
      <c r="T2899" s="366"/>
      <c r="U2899" s="368" t="s">
        <v>6322</v>
      </c>
      <c r="V2899"/>
    </row>
    <row r="2900" spans="1:22" s="2" customFormat="1" x14ac:dyDescent="0.25">
      <c r="A2900" s="327">
        <v>55</v>
      </c>
      <c r="B2900" s="73">
        <f t="shared" si="93"/>
        <v>2899</v>
      </c>
      <c r="C2900" s="363">
        <v>10</v>
      </c>
      <c r="D2900" s="73" t="str">
        <f>IF(ISNUMBER(C2900),LOOKUP(C2900,LL!$Q$2:$Q$40,LL!$T$2:$T$40),"")</f>
        <v>MA</v>
      </c>
      <c r="E2900" s="73">
        <f>IF(ISNUMBER(C2900),LOOKUP(C2900,LL!$Q$2:$Q$40,LL!$U$2:$U$40),"")</f>
        <v>41</v>
      </c>
      <c r="F2900" s="363">
        <v>3</v>
      </c>
      <c r="G2900" s="363"/>
      <c r="H2900" s="363" t="s">
        <v>197</v>
      </c>
      <c r="I2900" s="363" t="s">
        <v>3</v>
      </c>
      <c r="J2900" s="363" t="s">
        <v>177</v>
      </c>
      <c r="K2900" s="364" t="s">
        <v>6323</v>
      </c>
      <c r="L2900" s="363" t="s">
        <v>1311</v>
      </c>
      <c r="M2900" s="363" t="s">
        <v>697</v>
      </c>
      <c r="N2900" s="363" t="s">
        <v>1729</v>
      </c>
      <c r="O2900" s="363" t="s">
        <v>3270</v>
      </c>
      <c r="P2900" s="363" t="s">
        <v>286</v>
      </c>
      <c r="Q2900" s="363" t="s">
        <v>6324</v>
      </c>
      <c r="R2900" s="363" t="s">
        <v>2825</v>
      </c>
      <c r="S2900" s="363" t="s">
        <v>6325</v>
      </c>
      <c r="T2900" s="363" t="s">
        <v>6326</v>
      </c>
      <c r="U2900" s="365" t="s">
        <v>6368</v>
      </c>
      <c r="V2900"/>
    </row>
    <row r="2901" spans="1:22" s="2" customFormat="1" x14ac:dyDescent="0.25">
      <c r="A2901" s="327">
        <v>55</v>
      </c>
      <c r="B2901" s="74">
        <f t="shared" si="93"/>
        <v>2900</v>
      </c>
      <c r="C2901" s="366">
        <v>10</v>
      </c>
      <c r="D2901" s="74" t="str">
        <f>IF(ISNUMBER(C2901),LOOKUP(C2901,LL!$Q$2:$Q$40,LL!$T$2:$T$40),"")</f>
        <v>MA</v>
      </c>
      <c r="E2901" s="74">
        <f>IF(ISNUMBER(C2901),LOOKUP(C2901,LL!$Q$2:$Q$40,LL!$U$2:$U$40),"")</f>
        <v>41</v>
      </c>
      <c r="F2901" s="366">
        <v>3</v>
      </c>
      <c r="G2901" s="366"/>
      <c r="H2901" s="366" t="s">
        <v>626</v>
      </c>
      <c r="I2901" s="366" t="s">
        <v>3</v>
      </c>
      <c r="J2901" s="366" t="s">
        <v>191</v>
      </c>
      <c r="K2901" s="367" t="s">
        <v>6327</v>
      </c>
      <c r="L2901" s="366" t="s">
        <v>1311</v>
      </c>
      <c r="M2901" s="366" t="s">
        <v>697</v>
      </c>
      <c r="N2901" s="366" t="s">
        <v>2258</v>
      </c>
      <c r="O2901" s="366" t="s">
        <v>286</v>
      </c>
      <c r="P2901" s="366" t="s">
        <v>6328</v>
      </c>
      <c r="Q2901" s="366" t="s">
        <v>5881</v>
      </c>
      <c r="R2901" s="366" t="s">
        <v>6329</v>
      </c>
      <c r="S2901" s="366" t="s">
        <v>6330</v>
      </c>
      <c r="T2901" s="366" t="s">
        <v>6331</v>
      </c>
      <c r="U2901" s="368" t="s">
        <v>6339</v>
      </c>
      <c r="V2901"/>
    </row>
    <row r="2902" spans="1:22" s="2" customFormat="1" x14ac:dyDescent="0.25">
      <c r="A2902" s="327">
        <v>55</v>
      </c>
      <c r="B2902" s="73">
        <f t="shared" si="93"/>
        <v>2901</v>
      </c>
      <c r="C2902" s="363">
        <v>10</v>
      </c>
      <c r="D2902" s="73" t="str">
        <f>IF(ISNUMBER(C2902),LOOKUP(C2902,LL!$Q$2:$Q$40,LL!$T$2:$T$40),"")</f>
        <v>MA</v>
      </c>
      <c r="E2902" s="73">
        <f>IF(ISNUMBER(C2902),LOOKUP(C2902,LL!$Q$2:$Q$40,LL!$U$2:$U$40),"")</f>
        <v>41</v>
      </c>
      <c r="F2902" s="363">
        <v>3</v>
      </c>
      <c r="G2902" s="363"/>
      <c r="H2902" s="363" t="s">
        <v>65</v>
      </c>
      <c r="I2902" s="363" t="s">
        <v>3</v>
      </c>
      <c r="J2902" s="363" t="s">
        <v>191</v>
      </c>
      <c r="K2902" s="364" t="s">
        <v>347</v>
      </c>
      <c r="L2902" s="363" t="s">
        <v>1311</v>
      </c>
      <c r="M2902" s="363" t="s">
        <v>697</v>
      </c>
      <c r="N2902" s="363" t="s">
        <v>6332</v>
      </c>
      <c r="O2902" s="363" t="s">
        <v>5012</v>
      </c>
      <c r="P2902" s="363" t="s">
        <v>1849</v>
      </c>
      <c r="Q2902" s="363" t="s">
        <v>6334</v>
      </c>
      <c r="R2902" s="363" t="s">
        <v>6333</v>
      </c>
      <c r="S2902" s="363" t="s">
        <v>2112</v>
      </c>
      <c r="T2902" s="363" t="s">
        <v>6335</v>
      </c>
      <c r="U2902" s="365" t="s">
        <v>6336</v>
      </c>
      <c r="V2902"/>
    </row>
    <row r="2903" spans="1:22" s="2" customFormat="1" x14ac:dyDescent="0.25">
      <c r="A2903" s="327">
        <v>55</v>
      </c>
      <c r="B2903" s="74">
        <f t="shared" si="93"/>
        <v>2902</v>
      </c>
      <c r="C2903" s="366">
        <v>10</v>
      </c>
      <c r="D2903" s="74" t="str">
        <f>IF(ISNUMBER(C2903),LOOKUP(C2903,LL!$Q$2:$Q$40,LL!$T$2:$T$40),"")</f>
        <v>MA</v>
      </c>
      <c r="E2903" s="74">
        <f>IF(ISNUMBER(C2903),LOOKUP(C2903,LL!$Q$2:$Q$40,LL!$U$2:$U$40),"")</f>
        <v>41</v>
      </c>
      <c r="F2903" s="366">
        <v>3</v>
      </c>
      <c r="G2903" s="366"/>
      <c r="H2903" s="366" t="s">
        <v>389</v>
      </c>
      <c r="I2903" s="366" t="s">
        <v>3</v>
      </c>
      <c r="J2903" s="366" t="s">
        <v>191</v>
      </c>
      <c r="K2903" s="367" t="s">
        <v>6327</v>
      </c>
      <c r="L2903" s="366" t="s">
        <v>1311</v>
      </c>
      <c r="M2903" s="366" t="s">
        <v>697</v>
      </c>
      <c r="N2903" s="366" t="s">
        <v>6338</v>
      </c>
      <c r="O2903" s="366" t="s">
        <v>347</v>
      </c>
      <c r="P2903" s="366" t="s">
        <v>1803</v>
      </c>
      <c r="Q2903" s="366" t="s">
        <v>1434</v>
      </c>
      <c r="R2903" s="366" t="s">
        <v>1500</v>
      </c>
      <c r="S2903" s="366" t="s">
        <v>2565</v>
      </c>
      <c r="T2903" s="366" t="s">
        <v>4519</v>
      </c>
      <c r="U2903" s="368" t="s">
        <v>6337</v>
      </c>
      <c r="V2903"/>
    </row>
    <row r="2904" spans="1:22" s="2" customFormat="1" x14ac:dyDescent="0.25">
      <c r="A2904" s="327">
        <v>55</v>
      </c>
      <c r="B2904" s="73">
        <f t="shared" si="93"/>
        <v>2903</v>
      </c>
      <c r="C2904" s="363">
        <v>10</v>
      </c>
      <c r="D2904" s="73" t="str">
        <f>IF(ISNUMBER(C2904),LOOKUP(C2904,LL!$Q$2:$Q$40,LL!$T$2:$T$40),"")</f>
        <v>MA</v>
      </c>
      <c r="E2904" s="73">
        <f>IF(ISNUMBER(C2904),LOOKUP(C2904,LL!$Q$2:$Q$40,LL!$U$2:$U$40),"")</f>
        <v>41</v>
      </c>
      <c r="F2904" s="363">
        <v>3</v>
      </c>
      <c r="G2904" s="363">
        <v>0</v>
      </c>
      <c r="H2904" s="363" t="s">
        <v>240</v>
      </c>
      <c r="I2904" s="363" t="s">
        <v>3</v>
      </c>
      <c r="J2904" s="363" t="s">
        <v>191</v>
      </c>
      <c r="K2904" s="364" t="s">
        <v>347</v>
      </c>
      <c r="L2904" s="363" t="s">
        <v>1311</v>
      </c>
      <c r="M2904" s="363" t="s">
        <v>697</v>
      </c>
      <c r="N2904" s="363" t="s">
        <v>6340</v>
      </c>
      <c r="O2904" s="363" t="s">
        <v>2844</v>
      </c>
      <c r="P2904" s="363" t="s">
        <v>6341</v>
      </c>
      <c r="Q2904" s="363" t="s">
        <v>286</v>
      </c>
      <c r="R2904" s="363" t="s">
        <v>4519</v>
      </c>
      <c r="S2904" s="363" t="s">
        <v>6342</v>
      </c>
      <c r="T2904" s="363" t="s">
        <v>6343</v>
      </c>
      <c r="U2904" s="365" t="s">
        <v>6344</v>
      </c>
      <c r="V2904"/>
    </row>
    <row r="2905" spans="1:22" s="2" customFormat="1" x14ac:dyDescent="0.25">
      <c r="A2905" s="327">
        <v>23</v>
      </c>
      <c r="B2905" s="74">
        <f t="shared" si="93"/>
        <v>2904</v>
      </c>
      <c r="C2905" s="366">
        <v>10</v>
      </c>
      <c r="D2905" s="74" t="str">
        <f>IF(ISNUMBER(C2905),LOOKUP(C2905,LL!$Q$2:$Q$40,LL!$T$2:$T$40),"")</f>
        <v>MA</v>
      </c>
      <c r="E2905" s="74">
        <f>IF(ISNUMBER(C2905),LOOKUP(C2905,LL!$Q$2:$Q$40,LL!$U$2:$U$40),"")</f>
        <v>41</v>
      </c>
      <c r="F2905" s="366">
        <v>3</v>
      </c>
      <c r="G2905" s="366">
        <v>1</v>
      </c>
      <c r="H2905" s="366" t="s">
        <v>240</v>
      </c>
      <c r="I2905" s="366" t="s">
        <v>3</v>
      </c>
      <c r="J2905" s="366" t="s">
        <v>191</v>
      </c>
      <c r="K2905" s="367" t="s">
        <v>194</v>
      </c>
      <c r="L2905" s="366" t="s">
        <v>3464</v>
      </c>
      <c r="M2905" s="366" t="s">
        <v>1917</v>
      </c>
      <c r="N2905" s="366" t="s">
        <v>6340</v>
      </c>
      <c r="O2905" s="366" t="s">
        <v>871</v>
      </c>
      <c r="P2905" s="366">
        <v>12</v>
      </c>
      <c r="Q2905" s="366">
        <v>0.88</v>
      </c>
      <c r="R2905" s="366">
        <v>0.68</v>
      </c>
      <c r="S2905" s="366">
        <v>0</v>
      </c>
      <c r="T2905" s="366">
        <v>0.09</v>
      </c>
      <c r="U2905" s="368" t="s">
        <v>6345</v>
      </c>
      <c r="V2905"/>
    </row>
    <row r="2906" spans="1:22" s="2" customFormat="1" x14ac:dyDescent="0.25">
      <c r="A2906" s="327">
        <v>55</v>
      </c>
      <c r="B2906" s="73">
        <f t="shared" si="93"/>
        <v>2905</v>
      </c>
      <c r="C2906" s="363">
        <v>10</v>
      </c>
      <c r="D2906" s="73" t="str">
        <f>IF(ISNUMBER(C2906),LOOKUP(C2906,LL!$Q$2:$Q$40,LL!$T$2:$T$40),"")</f>
        <v>MA</v>
      </c>
      <c r="E2906" s="73">
        <f>IF(ISNUMBER(C2906),LOOKUP(C2906,LL!$Q$2:$Q$40,LL!$U$2:$U$40),"")</f>
        <v>41</v>
      </c>
      <c r="F2906" s="363">
        <v>3</v>
      </c>
      <c r="G2906" s="363"/>
      <c r="H2906" s="363" t="s">
        <v>186</v>
      </c>
      <c r="I2906" s="363" t="s">
        <v>340</v>
      </c>
      <c r="J2906" s="363" t="s">
        <v>187</v>
      </c>
      <c r="K2906" s="364" t="s">
        <v>347</v>
      </c>
      <c r="L2906" s="363" t="s">
        <v>1311</v>
      </c>
      <c r="M2906" s="363" t="s">
        <v>697</v>
      </c>
      <c r="N2906" s="363" t="s">
        <v>3970</v>
      </c>
      <c r="O2906" s="363" t="s">
        <v>5012</v>
      </c>
      <c r="P2906" s="363" t="s">
        <v>4902</v>
      </c>
      <c r="Q2906" s="363" t="s">
        <v>3299</v>
      </c>
      <c r="R2906" s="363" t="s">
        <v>2952</v>
      </c>
      <c r="S2906" s="363" t="s">
        <v>6346</v>
      </c>
      <c r="T2906" s="363" t="s">
        <v>6347</v>
      </c>
      <c r="U2906" s="365" t="s">
        <v>6369</v>
      </c>
      <c r="V2906"/>
    </row>
    <row r="2907" spans="1:22" s="2" customFormat="1" x14ac:dyDescent="0.25">
      <c r="A2907" s="327"/>
      <c r="B2907" s="74">
        <f t="shared" si="93"/>
        <v>2906</v>
      </c>
      <c r="C2907" s="366">
        <v>10</v>
      </c>
      <c r="D2907" s="74" t="str">
        <f>IF(ISNUMBER(C2907),LOOKUP(C2907,LL!$Q$2:$Q$40,LL!$T$2:$T$40),"")</f>
        <v>MA</v>
      </c>
      <c r="E2907" s="74">
        <f>IF(ISNUMBER(C2907),LOOKUP(C2907,LL!$Q$2:$Q$40,LL!$U$2:$U$40),"")</f>
        <v>41</v>
      </c>
      <c r="F2907" s="366">
        <v>3</v>
      </c>
      <c r="G2907" s="366"/>
      <c r="H2907" s="366" t="s">
        <v>186</v>
      </c>
      <c r="I2907" s="366" t="s">
        <v>341</v>
      </c>
      <c r="J2907" s="366" t="s">
        <v>187</v>
      </c>
      <c r="K2907" s="367" t="s">
        <v>347</v>
      </c>
      <c r="L2907" s="366" t="s">
        <v>1311</v>
      </c>
      <c r="M2907" s="366" t="s">
        <v>697</v>
      </c>
      <c r="N2907" s="366" t="s">
        <v>3969</v>
      </c>
      <c r="O2907" s="366" t="s">
        <v>6348</v>
      </c>
      <c r="P2907" s="366" t="s">
        <v>6349</v>
      </c>
      <c r="Q2907" s="366" t="s">
        <v>856</v>
      </c>
      <c r="R2907" s="366" t="s">
        <v>2565</v>
      </c>
      <c r="S2907" s="366" t="s">
        <v>6350</v>
      </c>
      <c r="T2907" s="366" t="s">
        <v>6351</v>
      </c>
      <c r="U2907" s="368" t="s">
        <v>6352</v>
      </c>
      <c r="V2907"/>
    </row>
    <row r="2908" spans="1:22" s="2" customFormat="1" x14ac:dyDescent="0.25">
      <c r="A2908" s="327"/>
      <c r="B2908" s="73">
        <f t="shared" si="93"/>
        <v>2907</v>
      </c>
      <c r="C2908" s="363">
        <v>10</v>
      </c>
      <c r="D2908" s="73" t="str">
        <f>IF(ISNUMBER(C2908),LOOKUP(C2908,LL!$Q$2:$Q$40,LL!$T$2:$T$40),"")</f>
        <v>MA</v>
      </c>
      <c r="E2908" s="73">
        <f>IF(ISNUMBER(C2908),LOOKUP(C2908,LL!$Q$2:$Q$40,LL!$U$2:$U$40),"")</f>
        <v>41</v>
      </c>
      <c r="F2908" s="363">
        <v>3</v>
      </c>
      <c r="G2908" s="363"/>
      <c r="H2908" s="363" t="s">
        <v>186</v>
      </c>
      <c r="I2908" s="363" t="s">
        <v>5</v>
      </c>
      <c r="J2908" s="363" t="s">
        <v>187</v>
      </c>
      <c r="K2908" s="364" t="s">
        <v>6323</v>
      </c>
      <c r="L2908" s="363" t="s">
        <v>1311</v>
      </c>
      <c r="M2908" s="363" t="s">
        <v>697</v>
      </c>
      <c r="N2908" s="363" t="s">
        <v>6353</v>
      </c>
      <c r="O2908" s="363" t="s">
        <v>3270</v>
      </c>
      <c r="P2908" s="363" t="s">
        <v>1835</v>
      </c>
      <c r="Q2908" s="363" t="s">
        <v>3348</v>
      </c>
      <c r="R2908" s="363" t="s">
        <v>6354</v>
      </c>
      <c r="S2908" s="363" t="s">
        <v>5793</v>
      </c>
      <c r="T2908" s="363" t="s">
        <v>3221</v>
      </c>
      <c r="U2908" s="365" t="s">
        <v>6355</v>
      </c>
      <c r="V2908"/>
    </row>
    <row r="2909" spans="1:22" s="2" customFormat="1" x14ac:dyDescent="0.25">
      <c r="A2909" s="327">
        <v>1</v>
      </c>
      <c r="B2909" s="74">
        <f t="shared" si="93"/>
        <v>2908</v>
      </c>
      <c r="C2909" s="366">
        <v>10</v>
      </c>
      <c r="D2909" s="74" t="str">
        <f>IF(ISNUMBER(C2909),LOOKUP(C2909,LL!$Q$2:$Q$40,LL!$T$2:$T$40),"")</f>
        <v>MA</v>
      </c>
      <c r="E2909" s="74">
        <f>IF(ISNUMBER(C2909),LOOKUP(C2909,LL!$Q$2:$Q$40,LL!$U$2:$U$40),"")</f>
        <v>41</v>
      </c>
      <c r="F2909" s="366">
        <v>3</v>
      </c>
      <c r="G2909" s="366">
        <v>1</v>
      </c>
      <c r="H2909" s="366" t="s">
        <v>240</v>
      </c>
      <c r="I2909" s="366" t="s">
        <v>3</v>
      </c>
      <c r="J2909" s="366" t="s">
        <v>191</v>
      </c>
      <c r="K2909" s="367" t="s">
        <v>194</v>
      </c>
      <c r="L2909" s="366" t="s">
        <v>871</v>
      </c>
      <c r="M2909" s="366">
        <v>12</v>
      </c>
      <c r="N2909" s="366" t="s">
        <v>6340</v>
      </c>
      <c r="O2909" s="366">
        <v>0.88</v>
      </c>
      <c r="P2909" s="366">
        <v>0.68</v>
      </c>
      <c r="Q2909" s="366">
        <v>0</v>
      </c>
      <c r="R2909" s="366">
        <v>0.09</v>
      </c>
      <c r="S2909" s="366">
        <v>15</v>
      </c>
      <c r="T2909" s="366">
        <v>0</v>
      </c>
      <c r="U2909" s="368" t="s">
        <v>6356</v>
      </c>
      <c r="V2909"/>
    </row>
    <row r="2910" spans="1:22" s="2" customFormat="1" x14ac:dyDescent="0.25">
      <c r="A2910" s="327">
        <v>55</v>
      </c>
      <c r="B2910" s="73">
        <f t="shared" si="93"/>
        <v>2909</v>
      </c>
      <c r="C2910" s="363">
        <v>10</v>
      </c>
      <c r="D2910" s="73" t="str">
        <f>IF(ISNUMBER(C2910),LOOKUP(C2910,LL!$Q$2:$Q$40,LL!$T$2:$T$40),"")</f>
        <v>MA</v>
      </c>
      <c r="E2910" s="73">
        <f>IF(ISNUMBER(C2910),LOOKUP(C2910,LL!$Q$2:$Q$40,LL!$U$2:$U$40),"")</f>
        <v>41</v>
      </c>
      <c r="F2910" s="363">
        <v>3</v>
      </c>
      <c r="G2910" s="363"/>
      <c r="H2910" s="363" t="s">
        <v>626</v>
      </c>
      <c r="I2910" s="363" t="s">
        <v>3</v>
      </c>
      <c r="J2910" s="363" t="s">
        <v>191</v>
      </c>
      <c r="K2910" s="364" t="s">
        <v>1268</v>
      </c>
      <c r="L2910" s="363" t="s">
        <v>1311</v>
      </c>
      <c r="M2910" s="363" t="s">
        <v>697</v>
      </c>
      <c r="N2910" s="363" t="s">
        <v>6357</v>
      </c>
      <c r="O2910" s="363" t="s">
        <v>6358</v>
      </c>
      <c r="P2910" s="363" t="s">
        <v>6359</v>
      </c>
      <c r="Q2910" s="363" t="s">
        <v>6360</v>
      </c>
      <c r="R2910" s="363" t="s">
        <v>6361</v>
      </c>
      <c r="S2910" s="363" t="s">
        <v>6362</v>
      </c>
      <c r="T2910" s="363" t="s">
        <v>1509</v>
      </c>
      <c r="U2910" s="365" t="s">
        <v>6363</v>
      </c>
      <c r="V2910"/>
    </row>
    <row r="2911" spans="1:22" s="2" customFormat="1" x14ac:dyDescent="0.25">
      <c r="A2911" s="327"/>
      <c r="B2911" s="74">
        <f t="shared" si="93"/>
        <v>2910</v>
      </c>
      <c r="C2911" s="366">
        <v>10</v>
      </c>
      <c r="D2911" s="74" t="str">
        <f>IF(ISNUMBER(C2911),LOOKUP(C2911,LL!$Q$2:$Q$40,LL!$T$2:$T$40),"")</f>
        <v>MA</v>
      </c>
      <c r="E2911" s="74">
        <f>IF(ISNUMBER(C2911),LOOKUP(C2911,LL!$Q$2:$Q$40,LL!$U$2:$U$40),"")</f>
        <v>41</v>
      </c>
      <c r="F2911" s="366">
        <v>3</v>
      </c>
      <c r="G2911" s="366"/>
      <c r="H2911" s="366" t="s">
        <v>186</v>
      </c>
      <c r="I2911" s="366" t="s">
        <v>5</v>
      </c>
      <c r="J2911" s="366" t="s">
        <v>187</v>
      </c>
      <c r="K2911" s="367" t="s">
        <v>1268</v>
      </c>
      <c r="L2911" s="366" t="s">
        <v>1311</v>
      </c>
      <c r="M2911" s="366" t="s">
        <v>697</v>
      </c>
      <c r="N2911" s="366" t="s">
        <v>6364</v>
      </c>
      <c r="O2911" s="366" t="s">
        <v>1843</v>
      </c>
      <c r="P2911" s="366" t="s">
        <v>6365</v>
      </c>
      <c r="Q2911" s="366" t="s">
        <v>280</v>
      </c>
      <c r="R2911" s="366" t="s">
        <v>2921</v>
      </c>
      <c r="S2911" s="366" t="s">
        <v>1681</v>
      </c>
      <c r="T2911" s="366" t="s">
        <v>5798</v>
      </c>
      <c r="U2911" s="368" t="s">
        <v>6366</v>
      </c>
      <c r="V2911"/>
    </row>
    <row r="2912" spans="1:22" s="2" customFormat="1" x14ac:dyDescent="0.25">
      <c r="A2912" s="327">
        <v>23</v>
      </c>
      <c r="B2912" s="73">
        <f t="shared" si="93"/>
        <v>2911</v>
      </c>
      <c r="C2912" s="363">
        <v>10</v>
      </c>
      <c r="D2912" s="73" t="str">
        <f>IF(ISNUMBER(C2912),LOOKUP(C2912,LL!$Q$2:$Q$40,LL!$T$2:$T$40),"")</f>
        <v>MA</v>
      </c>
      <c r="E2912" s="73">
        <f>IF(ISNUMBER(C2912),LOOKUP(C2912,LL!$Q$2:$Q$40,LL!$U$2:$U$40),"")</f>
        <v>41</v>
      </c>
      <c r="F2912" s="363">
        <v>6</v>
      </c>
      <c r="G2912" s="363">
        <v>1</v>
      </c>
      <c r="H2912" s="363" t="s">
        <v>197</v>
      </c>
      <c r="I2912" s="363" t="s">
        <v>177</v>
      </c>
      <c r="J2912" s="363" t="s">
        <v>3</v>
      </c>
      <c r="K2912" s="364" t="s">
        <v>194</v>
      </c>
      <c r="L2912" s="363" t="s">
        <v>3464</v>
      </c>
      <c r="M2912" s="363" t="s">
        <v>1917</v>
      </c>
      <c r="N2912" s="363" t="s">
        <v>3509</v>
      </c>
      <c r="O2912" s="363" t="s">
        <v>876</v>
      </c>
      <c r="P2912" s="363">
        <v>10.75</v>
      </c>
      <c r="Q2912" s="363">
        <v>0.93</v>
      </c>
      <c r="R2912" s="363">
        <v>0.74</v>
      </c>
      <c r="S2912" s="363">
        <v>0</v>
      </c>
      <c r="T2912" s="363">
        <v>0.11</v>
      </c>
      <c r="U2912" s="365" t="s">
        <v>6426</v>
      </c>
      <c r="V2912"/>
    </row>
    <row r="2913" spans="1:22" s="2" customFormat="1" x14ac:dyDescent="0.25">
      <c r="A2913" s="327"/>
      <c r="B2913" s="74">
        <f t="shared" si="93"/>
        <v>2912</v>
      </c>
      <c r="C2913" s="366">
        <v>10</v>
      </c>
      <c r="D2913" s="74" t="str">
        <f>IF(ISNUMBER(C2913),LOOKUP(C2913,LL!$Q$2:$Q$40,LL!$T$2:$T$40),"")</f>
        <v>MA</v>
      </c>
      <c r="E2913" s="74">
        <f>IF(ISNUMBER(C2913),LOOKUP(C2913,LL!$Q$2:$Q$40,LL!$U$2:$U$40),"")</f>
        <v>41</v>
      </c>
      <c r="F2913" s="366">
        <v>6</v>
      </c>
      <c r="G2913" s="366">
        <v>1</v>
      </c>
      <c r="H2913" s="366" t="s">
        <v>626</v>
      </c>
      <c r="I2913" s="366" t="s">
        <v>191</v>
      </c>
      <c r="J2913" s="366" t="s">
        <v>3</v>
      </c>
      <c r="K2913" s="367" t="s">
        <v>194</v>
      </c>
      <c r="L2913" s="366" t="s">
        <v>3464</v>
      </c>
      <c r="M2913" s="366" t="s">
        <v>1051</v>
      </c>
      <c r="N2913" s="366" t="s">
        <v>5156</v>
      </c>
      <c r="O2913" s="366" t="s">
        <v>871</v>
      </c>
      <c r="P2913" s="366">
        <v>1.214</v>
      </c>
      <c r="Q2913" s="366">
        <v>6.9000000000000006E-2</v>
      </c>
      <c r="R2913" s="366">
        <v>0.15</v>
      </c>
      <c r="S2913" s="366">
        <v>0</v>
      </c>
      <c r="T2913" s="366">
        <v>0.93</v>
      </c>
      <c r="U2913" s="368" t="s">
        <v>6370</v>
      </c>
      <c r="V2913"/>
    </row>
    <row r="2914" spans="1:22" s="2" customFormat="1" x14ac:dyDescent="0.25">
      <c r="A2914" s="327">
        <v>32</v>
      </c>
      <c r="B2914" s="73">
        <f t="shared" si="93"/>
        <v>2913</v>
      </c>
      <c r="C2914" s="363">
        <v>10</v>
      </c>
      <c r="D2914" s="73" t="str">
        <f>IF(ISNUMBER(C2914),LOOKUP(C2914,LL!$Q$2:$Q$40,LL!$T$2:$T$40),"")</f>
        <v>MA</v>
      </c>
      <c r="E2914" s="73">
        <f>IF(ISNUMBER(C2914),LOOKUP(C2914,LL!$Q$2:$Q$40,LL!$U$2:$U$40),"")</f>
        <v>41</v>
      </c>
      <c r="F2914" s="363">
        <v>6</v>
      </c>
      <c r="G2914" s="363">
        <v>72</v>
      </c>
      <c r="H2914" s="363" t="s">
        <v>197</v>
      </c>
      <c r="I2914" s="363" t="s">
        <v>177</v>
      </c>
      <c r="J2914" s="363" t="s">
        <v>3</v>
      </c>
      <c r="K2914" s="364" t="s">
        <v>390</v>
      </c>
      <c r="L2914" s="363" t="s">
        <v>1186</v>
      </c>
      <c r="M2914" s="363" t="s">
        <v>2324</v>
      </c>
      <c r="N2914" s="363" t="s">
        <v>3509</v>
      </c>
      <c r="O2914" s="363">
        <v>10</v>
      </c>
      <c r="P2914" s="363" t="s">
        <v>3468</v>
      </c>
      <c r="Q2914" s="363" t="s">
        <v>2312</v>
      </c>
      <c r="R2914" s="363" t="s">
        <v>2312</v>
      </c>
      <c r="S2914" s="363" t="s">
        <v>2312</v>
      </c>
      <c r="T2914" s="363"/>
      <c r="U2914" s="365" t="s">
        <v>6427</v>
      </c>
      <c r="V2914"/>
    </row>
    <row r="2915" spans="1:22" s="2" customFormat="1" x14ac:dyDescent="0.25">
      <c r="A2915" s="327"/>
      <c r="B2915" s="74">
        <f t="shared" si="93"/>
        <v>2914</v>
      </c>
      <c r="C2915" s="366">
        <v>10</v>
      </c>
      <c r="D2915" s="74" t="str">
        <f>IF(ISNUMBER(C2915),LOOKUP(C2915,LL!$Q$2:$Q$40,LL!$T$2:$T$40),"")</f>
        <v>MA</v>
      </c>
      <c r="E2915" s="74">
        <f>IF(ISNUMBER(C2915),LOOKUP(C2915,LL!$Q$2:$Q$40,LL!$U$2:$U$40),"")</f>
        <v>41</v>
      </c>
      <c r="F2915" s="366">
        <v>6</v>
      </c>
      <c r="G2915" s="366">
        <v>73</v>
      </c>
      <c r="H2915" s="366" t="s">
        <v>217</v>
      </c>
      <c r="I2915" s="366" t="s">
        <v>177</v>
      </c>
      <c r="J2915" s="366" t="s">
        <v>3</v>
      </c>
      <c r="K2915" s="367" t="s">
        <v>390</v>
      </c>
      <c r="L2915" s="366" t="s">
        <v>1186</v>
      </c>
      <c r="M2915" s="366" t="s">
        <v>2324</v>
      </c>
      <c r="N2915" s="366" t="s">
        <v>909</v>
      </c>
      <c r="O2915" s="366">
        <v>10</v>
      </c>
      <c r="P2915" s="366" t="s">
        <v>3468</v>
      </c>
      <c r="Q2915" s="366" t="s">
        <v>2312</v>
      </c>
      <c r="R2915" s="366" t="s">
        <v>2312</v>
      </c>
      <c r="S2915" s="366" t="s">
        <v>2312</v>
      </c>
      <c r="T2915" s="366" t="s">
        <v>1551</v>
      </c>
      <c r="U2915" s="368" t="s">
        <v>6371</v>
      </c>
      <c r="V2915"/>
    </row>
    <row r="2916" spans="1:22" s="2" customFormat="1" x14ac:dyDescent="0.25">
      <c r="A2916" s="327"/>
      <c r="B2916" s="73">
        <f t="shared" si="93"/>
        <v>2915</v>
      </c>
      <c r="C2916" s="363">
        <v>10</v>
      </c>
      <c r="D2916" s="73" t="str">
        <f>IF(ISNUMBER(C2916),LOOKUP(C2916,LL!$Q$2:$Q$40,LL!$T$2:$T$40),"")</f>
        <v>MA</v>
      </c>
      <c r="E2916" s="73">
        <f>IF(ISNUMBER(C2916),LOOKUP(C2916,LL!$Q$2:$Q$40,LL!$U$2:$U$40),"")</f>
        <v>41</v>
      </c>
      <c r="F2916" s="363">
        <v>6</v>
      </c>
      <c r="G2916" s="363">
        <v>69</v>
      </c>
      <c r="H2916" s="363" t="s">
        <v>217</v>
      </c>
      <c r="I2916" s="363" t="s">
        <v>191</v>
      </c>
      <c r="J2916" s="363" t="s">
        <v>3</v>
      </c>
      <c r="K2916" s="364" t="s">
        <v>390</v>
      </c>
      <c r="L2916" s="363" t="s">
        <v>1186</v>
      </c>
      <c r="M2916" s="363" t="s">
        <v>2324</v>
      </c>
      <c r="N2916" s="363" t="s">
        <v>909</v>
      </c>
      <c r="O2916" s="363">
        <v>10</v>
      </c>
      <c r="P2916" s="363" t="s">
        <v>3468</v>
      </c>
      <c r="Q2916" s="363" t="s">
        <v>2312</v>
      </c>
      <c r="R2916" s="363" t="s">
        <v>2312</v>
      </c>
      <c r="S2916" s="363" t="s">
        <v>1551</v>
      </c>
      <c r="T2916" s="363"/>
      <c r="U2916" s="365" t="s">
        <v>6372</v>
      </c>
      <c r="V2916"/>
    </row>
    <row r="2917" spans="1:22" s="2" customFormat="1" x14ac:dyDescent="0.25">
      <c r="A2917" s="327"/>
      <c r="B2917" s="74">
        <f t="shared" si="93"/>
        <v>2916</v>
      </c>
      <c r="C2917" s="366">
        <v>10</v>
      </c>
      <c r="D2917" s="74" t="str">
        <f>IF(ISNUMBER(C2917),LOOKUP(C2917,LL!$Q$2:$Q$40,LL!$T$2:$T$40),"")</f>
        <v>MA</v>
      </c>
      <c r="E2917" s="74">
        <f>IF(ISNUMBER(C2917),LOOKUP(C2917,LL!$Q$2:$Q$40,LL!$U$2:$U$40),"")</f>
        <v>41</v>
      </c>
      <c r="F2917" s="366">
        <v>6</v>
      </c>
      <c r="G2917" s="366">
        <v>70</v>
      </c>
      <c r="H2917" s="366" t="s">
        <v>626</v>
      </c>
      <c r="I2917" s="366" t="s">
        <v>191</v>
      </c>
      <c r="J2917" s="366" t="s">
        <v>3</v>
      </c>
      <c r="K2917" s="367" t="s">
        <v>390</v>
      </c>
      <c r="L2917" s="366" t="s">
        <v>1186</v>
      </c>
      <c r="M2917" s="366" t="s">
        <v>2324</v>
      </c>
      <c r="N2917" s="366" t="s">
        <v>2258</v>
      </c>
      <c r="O2917" s="366">
        <v>10</v>
      </c>
      <c r="P2917" s="366" t="s">
        <v>3468</v>
      </c>
      <c r="Q2917" s="366" t="s">
        <v>2312</v>
      </c>
      <c r="R2917" s="366" t="s">
        <v>2312</v>
      </c>
      <c r="S2917" s="366"/>
      <c r="T2917" s="366"/>
      <c r="U2917" s="368" t="s">
        <v>6428</v>
      </c>
      <c r="V2917"/>
    </row>
    <row r="2918" spans="1:22" s="2" customFormat="1" x14ac:dyDescent="0.25">
      <c r="A2918" s="327"/>
      <c r="B2918" s="73">
        <f t="shared" si="93"/>
        <v>2917</v>
      </c>
      <c r="C2918" s="363">
        <v>10</v>
      </c>
      <c r="D2918" s="73" t="str">
        <f>IF(ISNUMBER(C2918),LOOKUP(C2918,LL!$Q$2:$Q$40,LL!$T$2:$T$40),"")</f>
        <v>MA</v>
      </c>
      <c r="E2918" s="73">
        <f>IF(ISNUMBER(C2918),LOOKUP(C2918,LL!$Q$2:$Q$40,LL!$U$2:$U$40),"")</f>
        <v>41</v>
      </c>
      <c r="F2918" s="363">
        <v>6</v>
      </c>
      <c r="G2918" s="363">
        <v>87</v>
      </c>
      <c r="H2918" s="363" t="s">
        <v>198</v>
      </c>
      <c r="I2918" s="363" t="s">
        <v>187</v>
      </c>
      <c r="J2918" s="363" t="s">
        <v>5</v>
      </c>
      <c r="K2918" s="364" t="s">
        <v>390</v>
      </c>
      <c r="L2918" s="363" t="s">
        <v>2316</v>
      </c>
      <c r="M2918" s="363" t="s">
        <v>2324</v>
      </c>
      <c r="N2918" s="363" t="s">
        <v>6373</v>
      </c>
      <c r="O2918" s="363">
        <v>10</v>
      </c>
      <c r="P2918" s="363" t="s">
        <v>3468</v>
      </c>
      <c r="Q2918" s="363" t="s">
        <v>2312</v>
      </c>
      <c r="R2918" s="363" t="s">
        <v>2312</v>
      </c>
      <c r="S2918" s="363" t="s">
        <v>2312</v>
      </c>
      <c r="T2918" s="363"/>
      <c r="U2918" s="365" t="s">
        <v>6374</v>
      </c>
      <c r="V2918"/>
    </row>
    <row r="2919" spans="1:22" s="2" customFormat="1" x14ac:dyDescent="0.25">
      <c r="A2919" s="327">
        <v>14</v>
      </c>
      <c r="B2919" s="74">
        <f t="shared" si="93"/>
        <v>2918</v>
      </c>
      <c r="C2919" s="366">
        <v>10</v>
      </c>
      <c r="D2919" s="74" t="str">
        <f>IF(ISNUMBER(C2919),LOOKUP(C2919,LL!$Q$2:$Q$40,LL!$T$2:$T$40),"")</f>
        <v>MA</v>
      </c>
      <c r="E2919" s="74">
        <f>IF(ISNUMBER(C2919),LOOKUP(C2919,LL!$Q$2:$Q$40,LL!$U$2:$U$40),"")</f>
        <v>41</v>
      </c>
      <c r="F2919" s="366">
        <v>6</v>
      </c>
      <c r="G2919" s="366">
        <v>2</v>
      </c>
      <c r="H2919" s="366" t="s">
        <v>358</v>
      </c>
      <c r="I2919" s="366" t="s">
        <v>260</v>
      </c>
      <c r="J2919" s="366" t="s">
        <v>261</v>
      </c>
      <c r="K2919" s="367" t="s">
        <v>642</v>
      </c>
      <c r="L2919" s="366" t="s">
        <v>334</v>
      </c>
      <c r="M2919" s="366">
        <v>3</v>
      </c>
      <c r="N2919" s="366" t="s">
        <v>4070</v>
      </c>
      <c r="O2919" s="366" t="s">
        <v>857</v>
      </c>
      <c r="P2919" s="366" t="s">
        <v>857</v>
      </c>
      <c r="Q2919" s="366" t="s">
        <v>857</v>
      </c>
      <c r="R2919" s="366"/>
      <c r="S2919" s="366"/>
      <c r="T2919" s="366"/>
      <c r="U2919" s="368" t="s">
        <v>6375</v>
      </c>
      <c r="V2919"/>
    </row>
    <row r="2920" spans="1:22" s="2" customFormat="1" x14ac:dyDescent="0.25">
      <c r="A2920" s="327">
        <v>10</v>
      </c>
      <c r="B2920" s="73">
        <f t="shared" si="93"/>
        <v>2919</v>
      </c>
      <c r="C2920" s="363">
        <v>10</v>
      </c>
      <c r="D2920" s="73" t="str">
        <f>IF(ISNUMBER(C2920),LOOKUP(C2920,LL!$Q$2:$Q$40,LL!$T$2:$T$40),"")</f>
        <v>MA</v>
      </c>
      <c r="E2920" s="73">
        <f>IF(ISNUMBER(C2920),LOOKUP(C2920,LL!$Q$2:$Q$40,LL!$U$2:$U$40),"")</f>
        <v>41</v>
      </c>
      <c r="F2920" s="363">
        <v>6</v>
      </c>
      <c r="G2920" s="363" t="s">
        <v>260</v>
      </c>
      <c r="H2920" s="363" t="s">
        <v>176</v>
      </c>
      <c r="I2920" s="363" t="s">
        <v>177</v>
      </c>
      <c r="J2920" s="363" t="s">
        <v>5</v>
      </c>
      <c r="K2920" s="364" t="s">
        <v>297</v>
      </c>
      <c r="L2920" s="363">
        <v>1939</v>
      </c>
      <c r="M2920" s="363" t="s">
        <v>219</v>
      </c>
      <c r="N2920" s="363" t="s">
        <v>3736</v>
      </c>
      <c r="O2920" s="363">
        <v>14</v>
      </c>
      <c r="P2920" s="363">
        <v>28</v>
      </c>
      <c r="Q2920" s="363">
        <v>28</v>
      </c>
      <c r="R2920" s="363">
        <v>27</v>
      </c>
      <c r="S2920" s="363">
        <v>27</v>
      </c>
      <c r="T2920" s="363">
        <v>50</v>
      </c>
      <c r="U2920" s="365" t="s">
        <v>6376</v>
      </c>
      <c r="V2920"/>
    </row>
    <row r="2921" spans="1:22" s="2" customFormat="1" x14ac:dyDescent="0.25">
      <c r="A2921" s="327">
        <v>55</v>
      </c>
      <c r="B2921" s="74">
        <f t="shared" si="93"/>
        <v>2920</v>
      </c>
      <c r="C2921" s="366">
        <v>10</v>
      </c>
      <c r="D2921" s="74" t="str">
        <f>IF(ISNUMBER(C2921),LOOKUP(C2921,LL!$Q$2:$Q$40,LL!$T$2:$T$40),"")</f>
        <v>MA</v>
      </c>
      <c r="E2921" s="74">
        <f>IF(ISNUMBER(C2921),LOOKUP(C2921,LL!$Q$2:$Q$40,LL!$U$2:$U$40),"")</f>
        <v>41</v>
      </c>
      <c r="F2921" s="366">
        <v>6</v>
      </c>
      <c r="G2921" s="366" t="s">
        <v>260</v>
      </c>
      <c r="H2921" s="366" t="s">
        <v>65</v>
      </c>
      <c r="I2921" s="366" t="s">
        <v>191</v>
      </c>
      <c r="J2921" s="366" t="s">
        <v>3</v>
      </c>
      <c r="K2921" s="367" t="s">
        <v>199</v>
      </c>
      <c r="L2921" s="366" t="s">
        <v>1311</v>
      </c>
      <c r="M2921" s="366" t="s">
        <v>697</v>
      </c>
      <c r="N2921" s="366" t="s">
        <v>2183</v>
      </c>
      <c r="O2921" s="366" t="s">
        <v>5057</v>
      </c>
      <c r="P2921" s="366" t="s">
        <v>6377</v>
      </c>
      <c r="Q2921" s="366" t="s">
        <v>546</v>
      </c>
      <c r="R2921" s="366" t="s">
        <v>5059</v>
      </c>
      <c r="S2921" s="366" t="s">
        <v>6378</v>
      </c>
      <c r="T2921" s="366" t="s">
        <v>6379</v>
      </c>
      <c r="U2921" s="368" t="s">
        <v>6380</v>
      </c>
      <c r="V2921"/>
    </row>
    <row r="2922" spans="1:22" s="2" customFormat="1" x14ac:dyDescent="0.25">
      <c r="A2922" s="327">
        <v>18</v>
      </c>
      <c r="B2922" s="73">
        <f t="shared" si="93"/>
        <v>2921</v>
      </c>
      <c r="C2922" s="363">
        <v>10</v>
      </c>
      <c r="D2922" s="73" t="str">
        <f>IF(ISNUMBER(C2922),LOOKUP(C2922,LL!$Q$2:$Q$40,LL!$T$2:$T$40),"")</f>
        <v>MA</v>
      </c>
      <c r="E2922" s="73">
        <f>IF(ISNUMBER(C2922),LOOKUP(C2922,LL!$Q$2:$Q$40,LL!$U$2:$U$40),"")</f>
        <v>41</v>
      </c>
      <c r="F2922" s="363">
        <v>6</v>
      </c>
      <c r="G2922" s="363">
        <v>1</v>
      </c>
      <c r="H2922" s="363" t="s">
        <v>198</v>
      </c>
      <c r="I2922" s="363" t="s">
        <v>187</v>
      </c>
      <c r="J2922" s="363" t="s">
        <v>5</v>
      </c>
      <c r="K2922" s="364" t="s">
        <v>350</v>
      </c>
      <c r="L2922" s="363" t="s">
        <v>2184</v>
      </c>
      <c r="M2922" s="363">
        <v>0</v>
      </c>
      <c r="N2922" s="363" t="s">
        <v>6381</v>
      </c>
      <c r="O2922" s="363">
        <v>3</v>
      </c>
      <c r="P2922" s="363" t="s">
        <v>6382</v>
      </c>
      <c r="Q2922" s="363">
        <v>10</v>
      </c>
      <c r="R2922" s="363">
        <v>0</v>
      </c>
      <c r="S2922" s="363">
        <v>5</v>
      </c>
      <c r="T2922" s="363" t="s">
        <v>6383</v>
      </c>
      <c r="U2922" s="365" t="s">
        <v>6384</v>
      </c>
      <c r="V2922"/>
    </row>
    <row r="2923" spans="1:22" s="2" customFormat="1" x14ac:dyDescent="0.25">
      <c r="A2923" s="327"/>
      <c r="B2923" s="74">
        <f t="shared" si="93"/>
        <v>2922</v>
      </c>
      <c r="C2923" s="366">
        <v>10</v>
      </c>
      <c r="D2923" s="74" t="str">
        <f>IF(ISNUMBER(C2923),LOOKUP(C2923,LL!$Q$2:$Q$40,LL!$T$2:$T$40),"")</f>
        <v>MA</v>
      </c>
      <c r="E2923" s="74">
        <f>IF(ISNUMBER(C2923),LOOKUP(C2923,LL!$Q$2:$Q$40,LL!$U$2:$U$40),"")</f>
        <v>41</v>
      </c>
      <c r="F2923" s="366">
        <v>6</v>
      </c>
      <c r="G2923" s="366">
        <v>4</v>
      </c>
      <c r="H2923" s="366" t="s">
        <v>198</v>
      </c>
      <c r="I2923" s="366" t="s">
        <v>187</v>
      </c>
      <c r="J2923" s="366" t="s">
        <v>5</v>
      </c>
      <c r="K2923" s="367" t="s">
        <v>350</v>
      </c>
      <c r="L2923" s="366" t="s">
        <v>2184</v>
      </c>
      <c r="M2923" s="366">
        <v>3</v>
      </c>
      <c r="N2923" s="366" t="s">
        <v>6385</v>
      </c>
      <c r="O2923" s="366">
        <v>3</v>
      </c>
      <c r="P2923" s="366" t="s">
        <v>6386</v>
      </c>
      <c r="Q2923" s="366">
        <v>10</v>
      </c>
      <c r="R2923" s="366" t="s">
        <v>6387</v>
      </c>
      <c r="S2923" s="366">
        <v>4</v>
      </c>
      <c r="T2923" s="366" t="s">
        <v>6388</v>
      </c>
      <c r="U2923" s="368" t="s">
        <v>6389</v>
      </c>
      <c r="V2923"/>
    </row>
    <row r="2924" spans="1:22" s="2" customFormat="1" x14ac:dyDescent="0.25">
      <c r="A2924" s="327">
        <v>36</v>
      </c>
      <c r="B2924" s="73">
        <f t="shared" si="93"/>
        <v>2923</v>
      </c>
      <c r="C2924" s="363">
        <v>10</v>
      </c>
      <c r="D2924" s="73" t="str">
        <f>IF(ISNUMBER(C2924),LOOKUP(C2924,LL!$Q$2:$Q$40,LL!$T$2:$T$40),"")</f>
        <v>MA</v>
      </c>
      <c r="E2924" s="73">
        <f>IF(ISNUMBER(C2924),LOOKUP(C2924,LL!$Q$2:$Q$40,LL!$U$2:$U$40),"")</f>
        <v>41</v>
      </c>
      <c r="F2924" s="363">
        <v>6</v>
      </c>
      <c r="G2924" s="363">
        <v>0</v>
      </c>
      <c r="H2924" s="363" t="s">
        <v>217</v>
      </c>
      <c r="I2924" s="363" t="s">
        <v>177</v>
      </c>
      <c r="J2924" s="363" t="s">
        <v>3</v>
      </c>
      <c r="K2924" s="364" t="s">
        <v>350</v>
      </c>
      <c r="L2924" s="363" t="s">
        <v>3767</v>
      </c>
      <c r="M2924" s="363" t="s">
        <v>951</v>
      </c>
      <c r="N2924" s="363" t="s">
        <v>909</v>
      </c>
      <c r="O2924" s="363">
        <v>0</v>
      </c>
      <c r="P2924" s="363">
        <v>2</v>
      </c>
      <c r="Q2924" s="363">
        <v>2</v>
      </c>
      <c r="R2924" s="363">
        <v>2</v>
      </c>
      <c r="S2924" s="363">
        <v>0</v>
      </c>
      <c r="T2924" s="363">
        <v>0</v>
      </c>
      <c r="U2924" s="365" t="s">
        <v>6390</v>
      </c>
      <c r="V2924"/>
    </row>
    <row r="2925" spans="1:22" s="2" customFormat="1" x14ac:dyDescent="0.25">
      <c r="A2925" s="327">
        <v>25</v>
      </c>
      <c r="B2925" s="74">
        <f t="shared" si="93"/>
        <v>2924</v>
      </c>
      <c r="C2925" s="366">
        <v>10</v>
      </c>
      <c r="D2925" s="74" t="str">
        <f>IF(ISNUMBER(C2925),LOOKUP(C2925,LL!$Q$2:$Q$40,LL!$T$2:$T$40),"")</f>
        <v>MA</v>
      </c>
      <c r="E2925" s="74">
        <f>IF(ISNUMBER(C2925),LOOKUP(C2925,LL!$Q$2:$Q$40,LL!$U$2:$U$40),"")</f>
        <v>41</v>
      </c>
      <c r="F2925" s="366">
        <v>6</v>
      </c>
      <c r="G2925" s="366">
        <v>1</v>
      </c>
      <c r="H2925" s="366" t="s">
        <v>217</v>
      </c>
      <c r="I2925" s="366" t="s">
        <v>177</v>
      </c>
      <c r="J2925" s="366" t="s">
        <v>3</v>
      </c>
      <c r="K2925" s="367" t="s">
        <v>195</v>
      </c>
      <c r="L2925" s="366" t="s">
        <v>218</v>
      </c>
      <c r="M2925" s="366" t="s">
        <v>215</v>
      </c>
      <c r="N2925" s="366" t="s">
        <v>909</v>
      </c>
      <c r="O2925" s="366">
        <v>0.2</v>
      </c>
      <c r="P2925" s="366">
        <v>1</v>
      </c>
      <c r="Q2925" s="366">
        <v>0.3</v>
      </c>
      <c r="R2925" s="366">
        <v>1</v>
      </c>
      <c r="S2925" s="366">
        <v>-1</v>
      </c>
      <c r="T2925" s="366">
        <v>0</v>
      </c>
      <c r="U2925" s="368" t="s">
        <v>6391</v>
      </c>
      <c r="V2925"/>
    </row>
    <row r="2926" spans="1:22" s="2" customFormat="1" x14ac:dyDescent="0.25">
      <c r="A2926" s="327">
        <v>35</v>
      </c>
      <c r="B2926" s="73">
        <f t="shared" si="93"/>
        <v>2925</v>
      </c>
      <c r="C2926" s="363">
        <v>10</v>
      </c>
      <c r="D2926" s="73" t="str">
        <f>IF(ISNUMBER(C2926),LOOKUP(C2926,LL!$Q$2:$Q$40,LL!$T$2:$T$40),"")</f>
        <v>MA</v>
      </c>
      <c r="E2926" s="73">
        <f>IF(ISNUMBER(C2926),LOOKUP(C2926,LL!$Q$2:$Q$40,LL!$U$2:$U$40),"")</f>
        <v>41</v>
      </c>
      <c r="F2926" s="363">
        <v>6</v>
      </c>
      <c r="G2926" s="363">
        <v>1</v>
      </c>
      <c r="H2926" s="363" t="s">
        <v>217</v>
      </c>
      <c r="I2926" s="363" t="s">
        <v>177</v>
      </c>
      <c r="J2926" s="363" t="s">
        <v>3</v>
      </c>
      <c r="K2926" s="364" t="s">
        <v>195</v>
      </c>
      <c r="L2926" s="363" t="s">
        <v>577</v>
      </c>
      <c r="M2926" s="363" t="s">
        <v>215</v>
      </c>
      <c r="N2926" s="363" t="s">
        <v>909</v>
      </c>
      <c r="O2926" s="363">
        <v>0</v>
      </c>
      <c r="P2926" s="363">
        <v>1</v>
      </c>
      <c r="Q2926" s="363">
        <v>1</v>
      </c>
      <c r="R2926" s="363">
        <v>0</v>
      </c>
      <c r="S2926" s="363">
        <v>1</v>
      </c>
      <c r="T2926" s="363">
        <v>1</v>
      </c>
      <c r="U2926" s="365" t="s">
        <v>6392</v>
      </c>
      <c r="V2926"/>
    </row>
    <row r="2927" spans="1:22" s="2" customFormat="1" x14ac:dyDescent="0.25">
      <c r="A2927" s="327"/>
      <c r="B2927" s="74">
        <f t="shared" si="93"/>
        <v>2926</v>
      </c>
      <c r="C2927" s="366">
        <v>10</v>
      </c>
      <c r="D2927" s="74" t="str">
        <f>IF(ISNUMBER(C2927),LOOKUP(C2927,LL!$Q$2:$Q$40,LL!$T$2:$T$40),"")</f>
        <v>MA</v>
      </c>
      <c r="E2927" s="74">
        <f>IF(ISNUMBER(C2927),LOOKUP(C2927,LL!$Q$2:$Q$40,LL!$U$2:$U$40),"")</f>
        <v>41</v>
      </c>
      <c r="F2927" s="366">
        <v>6</v>
      </c>
      <c r="G2927" s="366">
        <v>1</v>
      </c>
      <c r="H2927" s="366" t="s">
        <v>217</v>
      </c>
      <c r="I2927" s="366" t="s">
        <v>3</v>
      </c>
      <c r="J2927" s="366" t="s">
        <v>177</v>
      </c>
      <c r="K2927" s="367" t="s">
        <v>195</v>
      </c>
      <c r="L2927" s="366" t="s">
        <v>577</v>
      </c>
      <c r="M2927" s="366" t="s">
        <v>215</v>
      </c>
      <c r="N2927" s="366" t="s">
        <v>909</v>
      </c>
      <c r="O2927" s="366">
        <v>0</v>
      </c>
      <c r="P2927" s="366">
        <v>1</v>
      </c>
      <c r="Q2927" s="366">
        <v>2</v>
      </c>
      <c r="R2927" s="366">
        <v>0</v>
      </c>
      <c r="S2927" s="366">
        <v>1</v>
      </c>
      <c r="T2927" s="366">
        <v>1</v>
      </c>
      <c r="U2927" s="368" t="s">
        <v>6393</v>
      </c>
      <c r="V2927"/>
    </row>
    <row r="2928" spans="1:22" s="2" customFormat="1" x14ac:dyDescent="0.25">
      <c r="A2928" s="327">
        <v>25</v>
      </c>
      <c r="B2928" s="73">
        <f t="shared" si="93"/>
        <v>2927</v>
      </c>
      <c r="C2928" s="363">
        <v>10</v>
      </c>
      <c r="D2928" s="73" t="str">
        <f>IF(ISNUMBER(C2928),LOOKUP(C2928,LL!$Q$2:$Q$40,LL!$T$2:$T$40),"")</f>
        <v>MA</v>
      </c>
      <c r="E2928" s="73">
        <f>IF(ISNUMBER(C2928),LOOKUP(C2928,LL!$Q$2:$Q$40,LL!$U$2:$U$40),"")</f>
        <v>41</v>
      </c>
      <c r="F2928" s="363">
        <v>6</v>
      </c>
      <c r="G2928" s="363">
        <v>2</v>
      </c>
      <c r="H2928" s="363" t="s">
        <v>217</v>
      </c>
      <c r="I2928" s="363" t="s">
        <v>177</v>
      </c>
      <c r="J2928" s="363" t="s">
        <v>3</v>
      </c>
      <c r="K2928" s="364" t="s">
        <v>195</v>
      </c>
      <c r="L2928" s="363" t="s">
        <v>218</v>
      </c>
      <c r="M2928" s="363" t="s">
        <v>218</v>
      </c>
      <c r="N2928" s="363" t="s">
        <v>909</v>
      </c>
      <c r="O2928" s="363">
        <v>0.2</v>
      </c>
      <c r="P2928" s="363">
        <v>1</v>
      </c>
      <c r="Q2928" s="363">
        <v>0.2</v>
      </c>
      <c r="R2928" s="363">
        <v>0</v>
      </c>
      <c r="S2928" s="363">
        <v>5</v>
      </c>
      <c r="T2928" s="363"/>
      <c r="U2928" s="365" t="s">
        <v>6394</v>
      </c>
      <c r="V2928"/>
    </row>
    <row r="2929" spans="1:22" s="2" customFormat="1" x14ac:dyDescent="0.25">
      <c r="A2929" s="327">
        <v>35</v>
      </c>
      <c r="B2929" s="74">
        <f t="shared" si="93"/>
        <v>2928</v>
      </c>
      <c r="C2929" s="366">
        <v>10</v>
      </c>
      <c r="D2929" s="74" t="str">
        <f>IF(ISNUMBER(C2929),LOOKUP(C2929,LL!$Q$2:$Q$40,LL!$T$2:$T$40),"")</f>
        <v>MA</v>
      </c>
      <c r="E2929" s="74">
        <f>IF(ISNUMBER(C2929),LOOKUP(C2929,LL!$Q$2:$Q$40,LL!$U$2:$U$40),"")</f>
        <v>41</v>
      </c>
      <c r="F2929" s="366">
        <v>6</v>
      </c>
      <c r="G2929" s="366">
        <v>2</v>
      </c>
      <c r="H2929" s="366" t="s">
        <v>217</v>
      </c>
      <c r="I2929" s="366" t="s">
        <v>3</v>
      </c>
      <c r="J2929" s="366" t="s">
        <v>177</v>
      </c>
      <c r="K2929" s="367" t="s">
        <v>195</v>
      </c>
      <c r="L2929" s="366" t="s">
        <v>577</v>
      </c>
      <c r="M2929" s="366" t="s">
        <v>218</v>
      </c>
      <c r="N2929" s="366" t="s">
        <v>909</v>
      </c>
      <c r="O2929" s="366">
        <v>0</v>
      </c>
      <c r="P2929" s="366">
        <v>2</v>
      </c>
      <c r="Q2929" s="366">
        <v>3</v>
      </c>
      <c r="R2929" s="366">
        <v>0</v>
      </c>
      <c r="S2929" s="366">
        <v>2</v>
      </c>
      <c r="T2929" s="366">
        <v>2</v>
      </c>
      <c r="U2929" s="368" t="s">
        <v>6395</v>
      </c>
      <c r="V2929"/>
    </row>
    <row r="2930" spans="1:22" s="2" customFormat="1" x14ac:dyDescent="0.25">
      <c r="A2930" s="327"/>
      <c r="B2930" s="73">
        <f t="shared" si="93"/>
        <v>2929</v>
      </c>
      <c r="C2930" s="363">
        <v>10</v>
      </c>
      <c r="D2930" s="73" t="str">
        <f>IF(ISNUMBER(C2930),LOOKUP(C2930,LL!$Q$2:$Q$40,LL!$T$2:$T$40),"")</f>
        <v>MA</v>
      </c>
      <c r="E2930" s="73">
        <f>IF(ISNUMBER(C2930),LOOKUP(C2930,LL!$Q$2:$Q$40,LL!$U$2:$U$40),"")</f>
        <v>41</v>
      </c>
      <c r="F2930" s="363">
        <v>6</v>
      </c>
      <c r="G2930" s="363">
        <v>2</v>
      </c>
      <c r="H2930" s="363" t="s">
        <v>217</v>
      </c>
      <c r="I2930" s="363" t="s">
        <v>177</v>
      </c>
      <c r="J2930" s="363" t="s">
        <v>3</v>
      </c>
      <c r="K2930" s="364" t="s">
        <v>195</v>
      </c>
      <c r="L2930" s="363" t="s">
        <v>577</v>
      </c>
      <c r="M2930" s="363" t="s">
        <v>218</v>
      </c>
      <c r="N2930" s="363" t="s">
        <v>909</v>
      </c>
      <c r="O2930" s="363">
        <v>0</v>
      </c>
      <c r="P2930" s="363">
        <v>1</v>
      </c>
      <c r="Q2930" s="363">
        <v>3</v>
      </c>
      <c r="R2930" s="363">
        <v>0.5</v>
      </c>
      <c r="S2930" s="363">
        <v>0</v>
      </c>
      <c r="T2930" s="363">
        <v>1.5</v>
      </c>
      <c r="U2930" s="365" t="s">
        <v>6429</v>
      </c>
      <c r="V2930"/>
    </row>
    <row r="2931" spans="1:22" s="2" customFormat="1" x14ac:dyDescent="0.25">
      <c r="A2931" s="327">
        <v>25</v>
      </c>
      <c r="B2931" s="74">
        <f t="shared" si="93"/>
        <v>2930</v>
      </c>
      <c r="C2931" s="366">
        <v>10</v>
      </c>
      <c r="D2931" s="74" t="str">
        <f>IF(ISNUMBER(C2931),LOOKUP(C2931,LL!$Q$2:$Q$40,LL!$T$2:$T$40),"")</f>
        <v>MA</v>
      </c>
      <c r="E2931" s="74">
        <f>IF(ISNUMBER(C2931),LOOKUP(C2931,LL!$Q$2:$Q$40,LL!$U$2:$U$40),"")</f>
        <v>41</v>
      </c>
      <c r="F2931" s="366">
        <v>6</v>
      </c>
      <c r="G2931" s="366">
        <v>3</v>
      </c>
      <c r="H2931" s="366" t="s">
        <v>217</v>
      </c>
      <c r="I2931" s="366" t="s">
        <v>177</v>
      </c>
      <c r="J2931" s="366" t="s">
        <v>3</v>
      </c>
      <c r="K2931" s="367" t="s">
        <v>195</v>
      </c>
      <c r="L2931" s="366" t="s">
        <v>218</v>
      </c>
      <c r="M2931" s="366" t="s">
        <v>5087</v>
      </c>
      <c r="N2931" s="366" t="s">
        <v>909</v>
      </c>
      <c r="O2931" s="366">
        <v>0.1</v>
      </c>
      <c r="P2931" s="366"/>
      <c r="Q2931" s="366">
        <v>0.3</v>
      </c>
      <c r="R2931" s="366"/>
      <c r="S2931" s="366"/>
      <c r="T2931" s="366"/>
      <c r="U2931" s="368" t="s">
        <v>6396</v>
      </c>
      <c r="V2931"/>
    </row>
    <row r="2932" spans="1:22" s="2" customFormat="1" x14ac:dyDescent="0.25">
      <c r="A2932" s="327">
        <v>25</v>
      </c>
      <c r="B2932" s="73">
        <f t="shared" si="93"/>
        <v>2931</v>
      </c>
      <c r="C2932" s="363">
        <v>10</v>
      </c>
      <c r="D2932" s="73" t="str">
        <f>IF(ISNUMBER(C2932),LOOKUP(C2932,LL!$Q$2:$Q$40,LL!$T$2:$T$40),"")</f>
        <v>MA</v>
      </c>
      <c r="E2932" s="73">
        <f>IF(ISNUMBER(C2932),LOOKUP(C2932,LL!$Q$2:$Q$40,LL!$U$2:$U$40),"")</f>
        <v>41</v>
      </c>
      <c r="F2932" s="363">
        <v>6</v>
      </c>
      <c r="G2932" s="363">
        <v>0</v>
      </c>
      <c r="H2932" s="363" t="s">
        <v>198</v>
      </c>
      <c r="I2932" s="363" t="s">
        <v>187</v>
      </c>
      <c r="J2932" s="363" t="s">
        <v>5</v>
      </c>
      <c r="K2932" s="364" t="s">
        <v>195</v>
      </c>
      <c r="L2932" s="363" t="s">
        <v>1289</v>
      </c>
      <c r="M2932" s="363" t="s">
        <v>6397</v>
      </c>
      <c r="N2932" s="363" t="s">
        <v>1767</v>
      </c>
      <c r="O2932" s="363">
        <v>0.3</v>
      </c>
      <c r="P2932" s="363"/>
      <c r="Q2932" s="363">
        <v>0.1</v>
      </c>
      <c r="R2932" s="363"/>
      <c r="S2932" s="363"/>
      <c r="T2932" s="363"/>
      <c r="U2932" s="365" t="s">
        <v>6398</v>
      </c>
      <c r="V2932"/>
    </row>
    <row r="2933" spans="1:22" s="2" customFormat="1" x14ac:dyDescent="0.25">
      <c r="A2933" s="327"/>
      <c r="B2933" s="74">
        <f t="shared" si="93"/>
        <v>2932</v>
      </c>
      <c r="C2933" s="366">
        <v>10</v>
      </c>
      <c r="D2933" s="74" t="str">
        <f>IF(ISNUMBER(C2933),LOOKUP(C2933,LL!$Q$2:$Q$40,LL!$T$2:$T$40),"")</f>
        <v>MA</v>
      </c>
      <c r="E2933" s="74">
        <f>IF(ISNUMBER(C2933),LOOKUP(C2933,LL!$Q$2:$Q$40,LL!$U$2:$U$40),"")</f>
        <v>41</v>
      </c>
      <c r="F2933" s="366">
        <v>6</v>
      </c>
      <c r="G2933" s="366">
        <v>1</v>
      </c>
      <c r="H2933" s="366" t="s">
        <v>198</v>
      </c>
      <c r="I2933" s="366" t="s">
        <v>5</v>
      </c>
      <c r="J2933" s="366" t="s">
        <v>187</v>
      </c>
      <c r="K2933" s="367" t="s">
        <v>195</v>
      </c>
      <c r="L2933" s="366" t="s">
        <v>218</v>
      </c>
      <c r="M2933" s="366" t="s">
        <v>1318</v>
      </c>
      <c r="N2933" s="366" t="s">
        <v>1767</v>
      </c>
      <c r="O2933" s="366">
        <v>0.1</v>
      </c>
      <c r="P2933" s="366">
        <v>0</v>
      </c>
      <c r="Q2933" s="366">
        <v>0.3</v>
      </c>
      <c r="R2933" s="366">
        <v>0</v>
      </c>
      <c r="S2933" s="366"/>
      <c r="T2933" s="366"/>
      <c r="U2933" s="368" t="s">
        <v>6430</v>
      </c>
      <c r="V2933"/>
    </row>
    <row r="2934" spans="1:22" s="2" customFormat="1" x14ac:dyDescent="0.25">
      <c r="A2934" s="327">
        <v>55</v>
      </c>
      <c r="B2934" s="73">
        <f t="shared" si="93"/>
        <v>2933</v>
      </c>
      <c r="C2934" s="363">
        <v>10</v>
      </c>
      <c r="D2934" s="73" t="str">
        <f>IF(ISNUMBER(C2934),LOOKUP(C2934,LL!$Q$2:$Q$40,LL!$T$2:$T$40),"")</f>
        <v>MA</v>
      </c>
      <c r="E2934" s="73">
        <f>IF(ISNUMBER(C2934),LOOKUP(C2934,LL!$Q$2:$Q$40,LL!$U$2:$U$40),"")</f>
        <v>41</v>
      </c>
      <c r="F2934" s="363">
        <v>6</v>
      </c>
      <c r="G2934" s="363"/>
      <c r="H2934" s="363" t="s">
        <v>626</v>
      </c>
      <c r="I2934" s="363" t="s">
        <v>191</v>
      </c>
      <c r="J2934" s="363" t="s">
        <v>3</v>
      </c>
      <c r="K2934" s="364" t="s">
        <v>6323</v>
      </c>
      <c r="L2934" s="363" t="s">
        <v>1311</v>
      </c>
      <c r="M2934" s="363" t="s">
        <v>697</v>
      </c>
      <c r="N2934" s="363" t="s">
        <v>2258</v>
      </c>
      <c r="O2934" s="363" t="s">
        <v>3270</v>
      </c>
      <c r="P2934" s="363" t="s">
        <v>6399</v>
      </c>
      <c r="Q2934" s="363" t="s">
        <v>6400</v>
      </c>
      <c r="R2934" s="363" t="s">
        <v>3348</v>
      </c>
      <c r="S2934" s="363" t="s">
        <v>3284</v>
      </c>
      <c r="T2934" s="363" t="s">
        <v>3285</v>
      </c>
      <c r="U2934" s="365" t="s">
        <v>6416</v>
      </c>
      <c r="V2934"/>
    </row>
    <row r="2935" spans="1:22" s="2" customFormat="1" x14ac:dyDescent="0.25">
      <c r="A2935" s="327">
        <v>55</v>
      </c>
      <c r="B2935" s="74">
        <f t="shared" si="93"/>
        <v>2934</v>
      </c>
      <c r="C2935" s="366">
        <v>10</v>
      </c>
      <c r="D2935" s="74" t="str">
        <f>IF(ISNUMBER(C2935),LOOKUP(C2935,LL!$Q$2:$Q$40,LL!$T$2:$T$40),"")</f>
        <v>MA</v>
      </c>
      <c r="E2935" s="74">
        <f>IF(ISNUMBER(C2935),LOOKUP(C2935,LL!$Q$2:$Q$40,LL!$U$2:$U$40),"")</f>
        <v>41</v>
      </c>
      <c r="F2935" s="366">
        <v>6</v>
      </c>
      <c r="G2935" s="366"/>
      <c r="H2935" s="366" t="s">
        <v>186</v>
      </c>
      <c r="I2935" s="366" t="s">
        <v>187</v>
      </c>
      <c r="J2935" s="366" t="s">
        <v>340</v>
      </c>
      <c r="K2935" s="367" t="s">
        <v>6323</v>
      </c>
      <c r="L2935" s="366" t="s">
        <v>1311</v>
      </c>
      <c r="M2935" s="366" t="s">
        <v>697</v>
      </c>
      <c r="N2935" s="366" t="s">
        <v>3970</v>
      </c>
      <c r="O2935" s="366" t="s">
        <v>3270</v>
      </c>
      <c r="P2935" s="366" t="s">
        <v>5792</v>
      </c>
      <c r="Q2935" s="366" t="s">
        <v>1686</v>
      </c>
      <c r="R2935" s="366" t="s">
        <v>1872</v>
      </c>
      <c r="S2935" s="366" t="s">
        <v>4258</v>
      </c>
      <c r="T2935" s="366" t="s">
        <v>6401</v>
      </c>
      <c r="U2935" s="368" t="s">
        <v>6431</v>
      </c>
      <c r="V2935"/>
    </row>
    <row r="2936" spans="1:22" s="2" customFormat="1" x14ac:dyDescent="0.25">
      <c r="A2936" s="327"/>
      <c r="B2936" s="73">
        <f t="shared" si="93"/>
        <v>2935</v>
      </c>
      <c r="C2936" s="363">
        <v>10</v>
      </c>
      <c r="D2936" s="73" t="str">
        <f>IF(ISNUMBER(C2936),LOOKUP(C2936,LL!$Q$2:$Q$40,LL!$T$2:$T$40),"")</f>
        <v>MA</v>
      </c>
      <c r="E2936" s="73">
        <f>IF(ISNUMBER(C2936),LOOKUP(C2936,LL!$Q$2:$Q$40,LL!$U$2:$U$40),"")</f>
        <v>41</v>
      </c>
      <c r="F2936" s="363">
        <v>6</v>
      </c>
      <c r="G2936" s="363"/>
      <c r="H2936" s="363" t="s">
        <v>186</v>
      </c>
      <c r="I2936" s="363" t="s">
        <v>187</v>
      </c>
      <c r="J2936" s="363" t="s">
        <v>5</v>
      </c>
      <c r="K2936" s="364" t="s">
        <v>347</v>
      </c>
      <c r="L2936" s="363" t="s">
        <v>1311</v>
      </c>
      <c r="M2936" s="363" t="s">
        <v>697</v>
      </c>
      <c r="N2936" s="363" t="s">
        <v>6402</v>
      </c>
      <c r="O2936" s="363" t="s">
        <v>2940</v>
      </c>
      <c r="P2936" s="363" t="s">
        <v>2690</v>
      </c>
      <c r="Q2936" s="363" t="s">
        <v>3217</v>
      </c>
      <c r="R2936" s="363" t="s">
        <v>6403</v>
      </c>
      <c r="S2936" s="363" t="s">
        <v>6238</v>
      </c>
      <c r="T2936" s="390">
        <v>68148</v>
      </c>
      <c r="U2936" s="365" t="s">
        <v>6432</v>
      </c>
      <c r="V2936"/>
    </row>
    <row r="2937" spans="1:22" s="2" customFormat="1" x14ac:dyDescent="0.25">
      <c r="A2937" s="327">
        <v>55</v>
      </c>
      <c r="B2937" s="74">
        <f t="shared" si="93"/>
        <v>2936</v>
      </c>
      <c r="C2937" s="366">
        <v>10</v>
      </c>
      <c r="D2937" s="74" t="str">
        <f>IF(ISNUMBER(C2937),LOOKUP(C2937,LL!$Q$2:$Q$40,LL!$T$2:$T$40),"")</f>
        <v>MA</v>
      </c>
      <c r="E2937" s="74">
        <f>IF(ISNUMBER(C2937),LOOKUP(C2937,LL!$Q$2:$Q$40,LL!$U$2:$U$40),"")</f>
        <v>41</v>
      </c>
      <c r="F2937" s="366">
        <v>6</v>
      </c>
      <c r="G2937" s="366">
        <v>1</v>
      </c>
      <c r="H2937" s="366" t="s">
        <v>197</v>
      </c>
      <c r="I2937" s="366" t="s">
        <v>177</v>
      </c>
      <c r="J2937" s="366" t="s">
        <v>3</v>
      </c>
      <c r="K2937" s="367" t="s">
        <v>347</v>
      </c>
      <c r="L2937" s="366" t="s">
        <v>1311</v>
      </c>
      <c r="M2937" s="366" t="s">
        <v>697</v>
      </c>
      <c r="N2937" s="366" t="s">
        <v>3509</v>
      </c>
      <c r="O2937" s="366" t="s">
        <v>6404</v>
      </c>
      <c r="P2937" s="366" t="s">
        <v>6405</v>
      </c>
      <c r="Q2937" s="366" t="s">
        <v>6406</v>
      </c>
      <c r="R2937" s="366" t="s">
        <v>6407</v>
      </c>
      <c r="S2937" s="366" t="s">
        <v>6408</v>
      </c>
      <c r="T2937" s="366" t="s">
        <v>3406</v>
      </c>
      <c r="U2937" s="368" t="s">
        <v>6412</v>
      </c>
      <c r="V2937"/>
    </row>
    <row r="2938" spans="1:22" s="2" customFormat="1" x14ac:dyDescent="0.25">
      <c r="A2938" s="327">
        <v>55</v>
      </c>
      <c r="B2938" s="73">
        <f t="shared" si="93"/>
        <v>2937</v>
      </c>
      <c r="C2938" s="363">
        <v>10</v>
      </c>
      <c r="D2938" s="73" t="str">
        <f>IF(ISNUMBER(C2938),LOOKUP(C2938,LL!$Q$2:$Q$40,LL!$T$2:$T$40),"")</f>
        <v>MA</v>
      </c>
      <c r="E2938" s="73">
        <f>IF(ISNUMBER(C2938),LOOKUP(C2938,LL!$Q$2:$Q$40,LL!$U$2:$U$40),"")</f>
        <v>41</v>
      </c>
      <c r="F2938" s="363">
        <v>6</v>
      </c>
      <c r="G2938" s="363"/>
      <c r="H2938" s="363" t="s">
        <v>200</v>
      </c>
      <c r="I2938" s="363" t="s">
        <v>177</v>
      </c>
      <c r="J2938" s="363" t="s">
        <v>261</v>
      </c>
      <c r="K2938" s="364" t="s">
        <v>6414</v>
      </c>
      <c r="L2938" s="363" t="s">
        <v>1311</v>
      </c>
      <c r="M2938" s="363" t="s">
        <v>697</v>
      </c>
      <c r="N2938" s="363" t="s">
        <v>3422</v>
      </c>
      <c r="O2938" s="363" t="s">
        <v>6409</v>
      </c>
      <c r="P2938" s="363" t="s">
        <v>347</v>
      </c>
      <c r="Q2938" s="363" t="s">
        <v>6350</v>
      </c>
      <c r="R2938" s="363" t="s">
        <v>6410</v>
      </c>
      <c r="S2938" s="363" t="s">
        <v>6411</v>
      </c>
      <c r="T2938" s="363" t="s">
        <v>1681</v>
      </c>
      <c r="U2938" s="365" t="s">
        <v>6415</v>
      </c>
      <c r="V2938"/>
    </row>
    <row r="2939" spans="1:22" s="2" customFormat="1" x14ac:dyDescent="0.25">
      <c r="A2939" s="327">
        <v>1</v>
      </c>
      <c r="B2939" s="74">
        <f t="shared" si="93"/>
        <v>2938</v>
      </c>
      <c r="C2939" s="366">
        <v>10</v>
      </c>
      <c r="D2939" s="74" t="str">
        <f>IF(ISNUMBER(C2939),LOOKUP(C2939,LL!$Q$2:$Q$40,LL!$T$2:$T$40),"")</f>
        <v>MA</v>
      </c>
      <c r="E2939" s="74">
        <f>IF(ISNUMBER(C2939),LOOKUP(C2939,LL!$Q$2:$Q$40,LL!$U$2:$U$40),"")</f>
        <v>41</v>
      </c>
      <c r="F2939" s="366">
        <v>6</v>
      </c>
      <c r="G2939" s="366">
        <v>1</v>
      </c>
      <c r="H2939" s="366" t="s">
        <v>197</v>
      </c>
      <c r="I2939" s="366" t="s">
        <v>177</v>
      </c>
      <c r="J2939" s="366" t="s">
        <v>3</v>
      </c>
      <c r="K2939" s="367" t="s">
        <v>194</v>
      </c>
      <c r="L2939" s="366" t="s">
        <v>876</v>
      </c>
      <c r="M2939" s="366">
        <v>11</v>
      </c>
      <c r="N2939" s="366" t="s">
        <v>3509</v>
      </c>
      <c r="O2939" s="366">
        <v>0.94</v>
      </c>
      <c r="P2939" s="366">
        <v>0.75</v>
      </c>
      <c r="Q2939" s="366">
        <v>0</v>
      </c>
      <c r="R2939" s="366">
        <v>0.1</v>
      </c>
      <c r="S2939" s="366">
        <v>29</v>
      </c>
      <c r="T2939" s="366">
        <v>1</v>
      </c>
      <c r="U2939" s="368" t="s">
        <v>6413</v>
      </c>
      <c r="V2939"/>
    </row>
    <row r="2940" spans="1:22" s="2" customFormat="1" x14ac:dyDescent="0.25">
      <c r="A2940" s="327">
        <v>55</v>
      </c>
      <c r="B2940" s="73">
        <f t="shared" si="93"/>
        <v>2939</v>
      </c>
      <c r="C2940" s="363">
        <v>10</v>
      </c>
      <c r="D2940" s="73" t="str">
        <f>IF(ISNUMBER(C2940),LOOKUP(C2940,LL!$Q$2:$Q$40,LL!$T$2:$T$40),"")</f>
        <v>MA</v>
      </c>
      <c r="E2940" s="73">
        <f>IF(ISNUMBER(C2940),LOOKUP(C2940,LL!$Q$2:$Q$40,LL!$U$2:$U$40),"")</f>
        <v>41</v>
      </c>
      <c r="F2940" s="363">
        <v>6</v>
      </c>
      <c r="G2940" s="363"/>
      <c r="H2940" s="363" t="s">
        <v>197</v>
      </c>
      <c r="I2940" s="363" t="s">
        <v>177</v>
      </c>
      <c r="J2940" s="363" t="s">
        <v>3</v>
      </c>
      <c r="K2940" s="364" t="s">
        <v>1268</v>
      </c>
      <c r="L2940" s="363" t="s">
        <v>1311</v>
      </c>
      <c r="M2940" s="363" t="s">
        <v>697</v>
      </c>
      <c r="N2940" s="363" t="s">
        <v>3024</v>
      </c>
      <c r="O2940" s="363" t="s">
        <v>6417</v>
      </c>
      <c r="P2940" s="363" t="s">
        <v>192</v>
      </c>
      <c r="Q2940" s="363" t="s">
        <v>6418</v>
      </c>
      <c r="R2940" s="363" t="s">
        <v>3345</v>
      </c>
      <c r="S2940" s="363" t="s">
        <v>6419</v>
      </c>
      <c r="T2940" s="363" t="s">
        <v>192</v>
      </c>
      <c r="U2940" s="365" t="s">
        <v>6420</v>
      </c>
      <c r="V2940"/>
    </row>
    <row r="2941" spans="1:22" s="2" customFormat="1" x14ac:dyDescent="0.25">
      <c r="A2941" s="327">
        <v>55</v>
      </c>
      <c r="B2941" s="74">
        <f t="shared" si="93"/>
        <v>2940</v>
      </c>
      <c r="C2941" s="366">
        <v>10</v>
      </c>
      <c r="D2941" s="74" t="str">
        <f>IF(ISNUMBER(C2941),LOOKUP(C2941,LL!$Q$2:$Q$40,LL!$T$2:$T$40),"")</f>
        <v>MA</v>
      </c>
      <c r="E2941" s="74">
        <f>IF(ISNUMBER(C2941),LOOKUP(C2941,LL!$Q$2:$Q$40,LL!$U$2:$U$40),"")</f>
        <v>41</v>
      </c>
      <c r="F2941" s="366">
        <v>6</v>
      </c>
      <c r="G2941" s="366"/>
      <c r="H2941" s="366" t="s">
        <v>198</v>
      </c>
      <c r="I2941" s="366" t="s">
        <v>187</v>
      </c>
      <c r="J2941" s="366" t="s">
        <v>5</v>
      </c>
      <c r="K2941" s="367" t="s">
        <v>1268</v>
      </c>
      <c r="L2941" s="366" t="s">
        <v>1311</v>
      </c>
      <c r="M2941" s="366" t="s">
        <v>697</v>
      </c>
      <c r="N2941" s="366" t="s">
        <v>1767</v>
      </c>
      <c r="O2941" s="366" t="s">
        <v>6421</v>
      </c>
      <c r="P2941" s="366" t="s">
        <v>6422</v>
      </c>
      <c r="Q2941" s="366" t="s">
        <v>6423</v>
      </c>
      <c r="R2941" s="366" t="s">
        <v>467</v>
      </c>
      <c r="S2941" s="366" t="s">
        <v>6424</v>
      </c>
      <c r="T2941" s="366" t="s">
        <v>5259</v>
      </c>
      <c r="U2941" s="368" t="s">
        <v>6425</v>
      </c>
      <c r="V2941"/>
    </row>
    <row r="2942" spans="1:22" s="2" customFormat="1" x14ac:dyDescent="0.25">
      <c r="A2942" s="327">
        <v>13</v>
      </c>
      <c r="B2942" s="73">
        <f t="shared" si="93"/>
        <v>2941</v>
      </c>
      <c r="C2942" s="363">
        <v>10</v>
      </c>
      <c r="D2942" s="73" t="str">
        <f>IF(ISNUMBER(C2942),LOOKUP(C2942,LL!$Q$2:$Q$40,LL!$T$2:$T$40),"")</f>
        <v>MA</v>
      </c>
      <c r="E2942" s="73">
        <f>IF(ISNUMBER(C2942),LOOKUP(C2942,LL!$Q$2:$Q$40,LL!$U$2:$U$40),"")</f>
        <v>41</v>
      </c>
      <c r="F2942" s="363">
        <v>9</v>
      </c>
      <c r="G2942" s="363">
        <v>3</v>
      </c>
      <c r="H2942" s="363" t="s">
        <v>358</v>
      </c>
      <c r="I2942" s="363" t="s">
        <v>261</v>
      </c>
      <c r="J2942" s="363" t="s">
        <v>260</v>
      </c>
      <c r="K2942" s="364" t="s">
        <v>399</v>
      </c>
      <c r="L2942" s="363">
        <v>2</v>
      </c>
      <c r="M2942" s="363">
        <v>0</v>
      </c>
      <c r="N2942" s="363" t="s">
        <v>5036</v>
      </c>
      <c r="O2942" s="363" t="s">
        <v>951</v>
      </c>
      <c r="P2942" s="363" t="s">
        <v>952</v>
      </c>
      <c r="Q2942" s="363" t="s">
        <v>843</v>
      </c>
      <c r="R2942" s="363" t="s">
        <v>843</v>
      </c>
      <c r="S2942" s="363" t="s">
        <v>952</v>
      </c>
      <c r="T2942" s="363" t="s">
        <v>843</v>
      </c>
      <c r="U2942" s="365" t="s">
        <v>6433</v>
      </c>
      <c r="V2942"/>
    </row>
    <row r="2943" spans="1:22" s="2" customFormat="1" x14ac:dyDescent="0.25">
      <c r="A2943" s="327">
        <v>32</v>
      </c>
      <c r="B2943" s="74">
        <f t="shared" si="93"/>
        <v>2942</v>
      </c>
      <c r="C2943" s="366">
        <v>10</v>
      </c>
      <c r="D2943" s="74" t="str">
        <f>IF(ISNUMBER(C2943),LOOKUP(C2943,LL!$Q$2:$Q$40,LL!$T$2:$T$40),"")</f>
        <v>MA</v>
      </c>
      <c r="E2943" s="74">
        <f>IF(ISNUMBER(C2943),LOOKUP(C2943,LL!$Q$2:$Q$40,LL!$U$2:$U$40),"")</f>
        <v>41</v>
      </c>
      <c r="F2943" s="366">
        <v>9</v>
      </c>
      <c r="G2943" s="366">
        <v>29</v>
      </c>
      <c r="H2943" s="366" t="s">
        <v>198</v>
      </c>
      <c r="I2943" s="366" t="s">
        <v>0</v>
      </c>
      <c r="J2943" s="366" t="s">
        <v>187</v>
      </c>
      <c r="K2943" s="367" t="s">
        <v>390</v>
      </c>
      <c r="L2943" s="366" t="s">
        <v>1186</v>
      </c>
      <c r="M2943" s="366" t="s">
        <v>2324</v>
      </c>
      <c r="N2943" s="366" t="s">
        <v>6434</v>
      </c>
      <c r="O2943" s="366">
        <v>10</v>
      </c>
      <c r="P2943" s="366" t="s">
        <v>3468</v>
      </c>
      <c r="Q2943" s="366" t="s">
        <v>2312</v>
      </c>
      <c r="R2943" s="366" t="s">
        <v>2312</v>
      </c>
      <c r="S2943" s="366"/>
      <c r="T2943" s="366"/>
      <c r="U2943" s="368" t="s">
        <v>6489</v>
      </c>
      <c r="V2943"/>
    </row>
    <row r="2944" spans="1:22" s="2" customFormat="1" x14ac:dyDescent="0.25">
      <c r="A2944" s="327"/>
      <c r="B2944" s="73">
        <f t="shared" si="93"/>
        <v>2943</v>
      </c>
      <c r="C2944" s="363">
        <v>10</v>
      </c>
      <c r="D2944" s="73" t="str">
        <f>IF(ISNUMBER(C2944),LOOKUP(C2944,LL!$Q$2:$Q$40,LL!$T$2:$T$40),"")</f>
        <v>MA</v>
      </c>
      <c r="E2944" s="73">
        <f>IF(ISNUMBER(C2944),LOOKUP(C2944,LL!$Q$2:$Q$40,LL!$U$2:$U$40),"")</f>
        <v>41</v>
      </c>
      <c r="F2944" s="363">
        <v>9</v>
      </c>
      <c r="G2944" s="363">
        <v>131</v>
      </c>
      <c r="H2944" s="363" t="s">
        <v>217</v>
      </c>
      <c r="I2944" s="363" t="s">
        <v>3</v>
      </c>
      <c r="J2944" s="363" t="s">
        <v>357</v>
      </c>
      <c r="K2944" s="364" t="s">
        <v>390</v>
      </c>
      <c r="L2944" s="363" t="s">
        <v>1186</v>
      </c>
      <c r="M2944" s="363" t="s">
        <v>2324</v>
      </c>
      <c r="N2944" s="363" t="s">
        <v>6436</v>
      </c>
      <c r="O2944" s="363">
        <v>10</v>
      </c>
      <c r="P2944" s="363" t="s">
        <v>3468</v>
      </c>
      <c r="Q2944" s="363" t="s">
        <v>2312</v>
      </c>
      <c r="R2944" s="363" t="s">
        <v>2312</v>
      </c>
      <c r="S2944" s="363"/>
      <c r="T2944" s="363"/>
      <c r="U2944" s="365" t="s">
        <v>6435</v>
      </c>
      <c r="V2944"/>
    </row>
    <row r="2945" spans="1:22" s="2" customFormat="1" x14ac:dyDescent="0.25">
      <c r="A2945" s="327"/>
      <c r="B2945" s="74">
        <f t="shared" ref="B2945:B3008" si="94">B2944+1</f>
        <v>2944</v>
      </c>
      <c r="C2945" s="366">
        <v>10</v>
      </c>
      <c r="D2945" s="74" t="str">
        <f>IF(ISNUMBER(C2945),LOOKUP(C2945,LL!$Q$2:$Q$40,LL!$T$2:$T$40),"")</f>
        <v>MA</v>
      </c>
      <c r="E2945" s="74">
        <f>IF(ISNUMBER(C2945),LOOKUP(C2945,LL!$Q$2:$Q$40,LL!$U$2:$U$40),"")</f>
        <v>41</v>
      </c>
      <c r="F2945" s="366">
        <v>9</v>
      </c>
      <c r="G2945" s="366">
        <v>132</v>
      </c>
      <c r="H2945" s="366" t="s">
        <v>626</v>
      </c>
      <c r="I2945" s="366" t="s">
        <v>3</v>
      </c>
      <c r="J2945" s="366" t="s">
        <v>191</v>
      </c>
      <c r="K2945" s="367" t="s">
        <v>390</v>
      </c>
      <c r="L2945" s="366" t="s">
        <v>2316</v>
      </c>
      <c r="M2945" s="366" t="s">
        <v>2324</v>
      </c>
      <c r="N2945" s="366" t="s">
        <v>6437</v>
      </c>
      <c r="O2945" s="366">
        <v>10</v>
      </c>
      <c r="P2945" s="366" t="s">
        <v>3468</v>
      </c>
      <c r="Q2945" s="366" t="s">
        <v>2312</v>
      </c>
      <c r="R2945" s="366" t="s">
        <v>2312</v>
      </c>
      <c r="S2945" s="366" t="s">
        <v>2312</v>
      </c>
      <c r="T2945" s="366"/>
      <c r="U2945" s="368" t="s">
        <v>6490</v>
      </c>
      <c r="V2945"/>
    </row>
    <row r="2946" spans="1:22" s="2" customFormat="1" x14ac:dyDescent="0.25">
      <c r="A2946" s="327"/>
      <c r="B2946" s="73">
        <f t="shared" si="94"/>
        <v>2945</v>
      </c>
      <c r="C2946" s="363">
        <v>10</v>
      </c>
      <c r="D2946" s="73" t="str">
        <f>IF(ISNUMBER(C2946),LOOKUP(C2946,LL!$Q$2:$Q$40,LL!$T$2:$T$40),"")</f>
        <v>MA</v>
      </c>
      <c r="E2946" s="73">
        <f>IF(ISNUMBER(C2946),LOOKUP(C2946,LL!$Q$2:$Q$40,LL!$U$2:$U$40),"")</f>
        <v>41</v>
      </c>
      <c r="F2946" s="363">
        <v>9</v>
      </c>
      <c r="G2946" s="363">
        <v>52</v>
      </c>
      <c r="H2946" s="363" t="s">
        <v>198</v>
      </c>
      <c r="I2946" s="363" t="s">
        <v>5</v>
      </c>
      <c r="J2946" s="363" t="s">
        <v>187</v>
      </c>
      <c r="K2946" s="364" t="s">
        <v>390</v>
      </c>
      <c r="L2946" s="363" t="s">
        <v>2316</v>
      </c>
      <c r="M2946" s="363" t="s">
        <v>2324</v>
      </c>
      <c r="N2946" s="363" t="s">
        <v>6438</v>
      </c>
      <c r="O2946" s="363">
        <v>10</v>
      </c>
      <c r="P2946" s="363" t="s">
        <v>3468</v>
      </c>
      <c r="Q2946" s="363" t="s">
        <v>2312</v>
      </c>
      <c r="R2946" s="363" t="s">
        <v>2312</v>
      </c>
      <c r="S2946" s="363"/>
      <c r="T2946" s="363"/>
      <c r="U2946" s="365" t="s">
        <v>6439</v>
      </c>
      <c r="V2946"/>
    </row>
    <row r="2947" spans="1:22" s="2" customFormat="1" x14ac:dyDescent="0.25">
      <c r="A2947" s="327"/>
      <c r="B2947" s="74">
        <f t="shared" si="94"/>
        <v>2946</v>
      </c>
      <c r="C2947" s="366">
        <v>10</v>
      </c>
      <c r="D2947" s="74" t="str">
        <f>IF(ISNUMBER(C2947),LOOKUP(C2947,LL!$Q$2:$Q$40,LL!$T$2:$T$40),"")</f>
        <v>MA</v>
      </c>
      <c r="E2947" s="74">
        <f>IF(ISNUMBER(C2947),LOOKUP(C2947,LL!$Q$2:$Q$40,LL!$U$2:$U$40),"")</f>
        <v>41</v>
      </c>
      <c r="F2947" s="366">
        <v>9</v>
      </c>
      <c r="G2947" s="366">
        <v>53</v>
      </c>
      <c r="H2947" s="366" t="s">
        <v>198</v>
      </c>
      <c r="I2947" s="366" t="s">
        <v>5</v>
      </c>
      <c r="J2947" s="366" t="s">
        <v>187</v>
      </c>
      <c r="K2947" s="367" t="s">
        <v>390</v>
      </c>
      <c r="L2947" s="366" t="s">
        <v>2316</v>
      </c>
      <c r="M2947" s="366" t="s">
        <v>1551</v>
      </c>
      <c r="N2947" s="366" t="s">
        <v>6440</v>
      </c>
      <c r="O2947" s="366">
        <v>310</v>
      </c>
      <c r="P2947" s="366" t="s">
        <v>3468</v>
      </c>
      <c r="Q2947" s="366" t="s">
        <v>2312</v>
      </c>
      <c r="R2947" s="366" t="s">
        <v>1551</v>
      </c>
      <c r="S2947" s="366"/>
      <c r="T2947" s="366"/>
      <c r="U2947" s="368" t="s">
        <v>6441</v>
      </c>
      <c r="V2947"/>
    </row>
    <row r="2948" spans="1:22" s="2" customFormat="1" x14ac:dyDescent="0.25">
      <c r="A2948" s="327"/>
      <c r="B2948" s="73">
        <f t="shared" si="94"/>
        <v>2947</v>
      </c>
      <c r="C2948" s="363">
        <v>10</v>
      </c>
      <c r="D2948" s="73" t="str">
        <f>IF(ISNUMBER(C2948),LOOKUP(C2948,LL!$Q$2:$Q$40,LL!$T$2:$T$40),"")</f>
        <v>MA</v>
      </c>
      <c r="E2948" s="73">
        <f>IF(ISNUMBER(C2948),LOOKUP(C2948,LL!$Q$2:$Q$40,LL!$U$2:$U$40),"")</f>
        <v>41</v>
      </c>
      <c r="F2948" s="363">
        <v>9</v>
      </c>
      <c r="G2948" s="363">
        <v>54</v>
      </c>
      <c r="H2948" s="363" t="s">
        <v>186</v>
      </c>
      <c r="I2948" s="363" t="s">
        <v>5</v>
      </c>
      <c r="J2948" s="363" t="s">
        <v>187</v>
      </c>
      <c r="K2948" s="364" t="s">
        <v>390</v>
      </c>
      <c r="L2948" s="363" t="s">
        <v>2316</v>
      </c>
      <c r="M2948" s="363" t="s">
        <v>2324</v>
      </c>
      <c r="N2948" s="363" t="s">
        <v>6442</v>
      </c>
      <c r="O2948" s="363">
        <v>10</v>
      </c>
      <c r="P2948" s="363" t="s">
        <v>3468</v>
      </c>
      <c r="Q2948" s="363" t="s">
        <v>2312</v>
      </c>
      <c r="R2948" s="363" t="s">
        <v>2312</v>
      </c>
      <c r="S2948" s="363" t="s">
        <v>2312</v>
      </c>
      <c r="T2948" s="363"/>
      <c r="U2948" s="365" t="s">
        <v>6443</v>
      </c>
      <c r="V2948"/>
    </row>
    <row r="2949" spans="1:22" s="2" customFormat="1" x14ac:dyDescent="0.25">
      <c r="A2949" s="327">
        <v>15</v>
      </c>
      <c r="B2949" s="74">
        <f t="shared" si="94"/>
        <v>2948</v>
      </c>
      <c r="C2949" s="366">
        <v>10</v>
      </c>
      <c r="D2949" s="74" t="str">
        <f>IF(ISNUMBER(C2949),LOOKUP(C2949,LL!$Q$2:$Q$40,LL!$T$2:$T$40),"")</f>
        <v>MA</v>
      </c>
      <c r="E2949" s="74">
        <f>IF(ISNUMBER(C2949),LOOKUP(C2949,LL!$Q$2:$Q$40,LL!$U$2:$U$40),"")</f>
        <v>41</v>
      </c>
      <c r="F2949" s="366">
        <v>9</v>
      </c>
      <c r="G2949" s="366">
        <v>3</v>
      </c>
      <c r="H2949" s="366" t="s">
        <v>358</v>
      </c>
      <c r="I2949" s="366" t="s">
        <v>261</v>
      </c>
      <c r="J2949" s="366" t="s">
        <v>260</v>
      </c>
      <c r="K2949" s="367" t="s">
        <v>642</v>
      </c>
      <c r="L2949" s="366">
        <v>3</v>
      </c>
      <c r="M2949" s="366">
        <v>2</v>
      </c>
      <c r="N2949" s="366" t="s">
        <v>4359</v>
      </c>
      <c r="O2949" s="366" t="s">
        <v>857</v>
      </c>
      <c r="P2949" s="366" t="s">
        <v>902</v>
      </c>
      <c r="Q2949" s="366" t="s">
        <v>857</v>
      </c>
      <c r="R2949" s="366" t="s">
        <v>857</v>
      </c>
      <c r="S2949" s="366" t="s">
        <v>856</v>
      </c>
      <c r="T2949" s="366"/>
      <c r="U2949" s="368" t="s">
        <v>6444</v>
      </c>
      <c r="V2949"/>
    </row>
    <row r="2950" spans="1:22" s="2" customFormat="1" x14ac:dyDescent="0.25">
      <c r="A2950" s="327">
        <v>10</v>
      </c>
      <c r="B2950" s="73">
        <f t="shared" si="94"/>
        <v>2949</v>
      </c>
      <c r="C2950" s="363">
        <v>10</v>
      </c>
      <c r="D2950" s="73" t="str">
        <f>IF(ISNUMBER(C2950),LOOKUP(C2950,LL!$Q$2:$Q$40,LL!$T$2:$T$40),"")</f>
        <v>MA</v>
      </c>
      <c r="E2950" s="73">
        <f>IF(ISNUMBER(C2950),LOOKUP(C2950,LL!$Q$2:$Q$40,LL!$U$2:$U$40),"")</f>
        <v>41</v>
      </c>
      <c r="F2950" s="363">
        <v>9</v>
      </c>
      <c r="G2950" s="363" t="s">
        <v>261</v>
      </c>
      <c r="H2950" s="363" t="s">
        <v>176</v>
      </c>
      <c r="I2950" s="363" t="s">
        <v>177</v>
      </c>
      <c r="J2950" s="363" t="s">
        <v>5</v>
      </c>
      <c r="K2950" s="364" t="s">
        <v>297</v>
      </c>
      <c r="L2950" s="363">
        <v>1939</v>
      </c>
      <c r="M2950" s="363" t="s">
        <v>219</v>
      </c>
      <c r="N2950" s="363" t="s">
        <v>3736</v>
      </c>
      <c r="O2950" s="363">
        <v>14</v>
      </c>
      <c r="P2950" s="363">
        <v>28</v>
      </c>
      <c r="Q2950" s="363">
        <v>28</v>
      </c>
      <c r="R2950" s="363">
        <v>27</v>
      </c>
      <c r="S2950" s="363">
        <v>27</v>
      </c>
      <c r="T2950" s="363">
        <v>50</v>
      </c>
      <c r="U2950" s="365" t="s">
        <v>6376</v>
      </c>
      <c r="V2950"/>
    </row>
    <row r="2951" spans="1:22" s="2" customFormat="1" x14ac:dyDescent="0.25">
      <c r="A2951" s="327">
        <v>55</v>
      </c>
      <c r="B2951" s="74">
        <f t="shared" si="94"/>
        <v>2950</v>
      </c>
      <c r="C2951" s="366">
        <v>10</v>
      </c>
      <c r="D2951" s="74" t="str">
        <f>IF(ISNUMBER(C2951),LOOKUP(C2951,LL!$Q$2:$Q$40,LL!$T$2:$T$40),"")</f>
        <v>MA</v>
      </c>
      <c r="E2951" s="74">
        <f>IF(ISNUMBER(C2951),LOOKUP(C2951,LL!$Q$2:$Q$40,LL!$U$2:$U$40),"")</f>
        <v>41</v>
      </c>
      <c r="F2951" s="366">
        <v>9</v>
      </c>
      <c r="G2951" s="366">
        <v>2</v>
      </c>
      <c r="H2951" s="366" t="s">
        <v>198</v>
      </c>
      <c r="I2951" s="366" t="s">
        <v>5</v>
      </c>
      <c r="J2951" s="366" t="s">
        <v>187</v>
      </c>
      <c r="K2951" s="367" t="s">
        <v>199</v>
      </c>
      <c r="L2951" s="366" t="s">
        <v>1311</v>
      </c>
      <c r="M2951" s="366" t="s">
        <v>697</v>
      </c>
      <c r="N2951" s="366" t="s">
        <v>3746</v>
      </c>
      <c r="O2951" s="366" t="s">
        <v>6445</v>
      </c>
      <c r="P2951" s="366" t="s">
        <v>902</v>
      </c>
      <c r="Q2951" s="366" t="s">
        <v>6446</v>
      </c>
      <c r="R2951" s="366" t="s">
        <v>6445</v>
      </c>
      <c r="S2951" s="366" t="s">
        <v>4519</v>
      </c>
      <c r="T2951" s="366" t="s">
        <v>6447</v>
      </c>
      <c r="U2951" s="368" t="s">
        <v>6448</v>
      </c>
      <c r="V2951"/>
    </row>
    <row r="2952" spans="1:22" s="2" customFormat="1" x14ac:dyDescent="0.25">
      <c r="A2952" s="327">
        <v>55</v>
      </c>
      <c r="B2952" s="73">
        <f t="shared" si="94"/>
        <v>2951</v>
      </c>
      <c r="C2952" s="363">
        <v>10</v>
      </c>
      <c r="D2952" s="73" t="str">
        <f>IF(ISNUMBER(C2952),LOOKUP(C2952,LL!$Q$2:$Q$40,LL!$T$2:$T$40),"")</f>
        <v>MA</v>
      </c>
      <c r="E2952" s="73">
        <f>IF(ISNUMBER(C2952),LOOKUP(C2952,LL!$Q$2:$Q$40,LL!$U$2:$U$40),"")</f>
        <v>41</v>
      </c>
      <c r="F2952" s="363">
        <v>9</v>
      </c>
      <c r="G2952" s="363">
        <v>0</v>
      </c>
      <c r="H2952" s="363" t="s">
        <v>217</v>
      </c>
      <c r="I2952" s="363" t="s">
        <v>3</v>
      </c>
      <c r="J2952" s="363" t="s">
        <v>357</v>
      </c>
      <c r="K2952" s="364" t="s">
        <v>350</v>
      </c>
      <c r="L2952" s="363" t="s">
        <v>1311</v>
      </c>
      <c r="M2952" s="363" t="s">
        <v>697</v>
      </c>
      <c r="N2952" s="363" t="s">
        <v>3884</v>
      </c>
      <c r="O2952" s="363" t="s">
        <v>1786</v>
      </c>
      <c r="P2952" s="363" t="s">
        <v>6086</v>
      </c>
      <c r="Q2952" s="363" t="s">
        <v>6449</v>
      </c>
      <c r="R2952" s="363" t="s">
        <v>1355</v>
      </c>
      <c r="S2952" s="363" t="s">
        <v>6084</v>
      </c>
      <c r="T2952" s="363" t="s">
        <v>6449</v>
      </c>
      <c r="U2952" s="365" t="s">
        <v>6450</v>
      </c>
      <c r="V2952"/>
    </row>
    <row r="2953" spans="1:22" s="2" customFormat="1" x14ac:dyDescent="0.25">
      <c r="A2953" s="327">
        <v>55</v>
      </c>
      <c r="B2953" s="74">
        <f t="shared" si="94"/>
        <v>2952</v>
      </c>
      <c r="C2953" s="366">
        <v>10</v>
      </c>
      <c r="D2953" s="74" t="str">
        <f>IF(ISNUMBER(C2953),LOOKUP(C2953,LL!$Q$2:$Q$40,LL!$T$2:$T$40),"")</f>
        <v>MA</v>
      </c>
      <c r="E2953" s="74">
        <f>IF(ISNUMBER(C2953),LOOKUP(C2953,LL!$Q$2:$Q$40,LL!$U$2:$U$40),"")</f>
        <v>41</v>
      </c>
      <c r="F2953" s="366">
        <v>9</v>
      </c>
      <c r="G2953" s="366">
        <v>0</v>
      </c>
      <c r="H2953" s="366" t="s">
        <v>217</v>
      </c>
      <c r="I2953" s="366" t="s">
        <v>192</v>
      </c>
      <c r="J2953" s="366" t="s">
        <v>357</v>
      </c>
      <c r="K2953" s="367" t="s">
        <v>350</v>
      </c>
      <c r="L2953" s="366" t="s">
        <v>1311</v>
      </c>
      <c r="M2953" s="366" t="s">
        <v>697</v>
      </c>
      <c r="N2953" s="366" t="s">
        <v>6451</v>
      </c>
      <c r="O2953" s="366" t="s">
        <v>1355</v>
      </c>
      <c r="P2953" s="366" t="s">
        <v>6452</v>
      </c>
      <c r="Q2953" s="366" t="s">
        <v>6453</v>
      </c>
      <c r="R2953" s="366" t="s">
        <v>179</v>
      </c>
      <c r="S2953" s="366" t="s">
        <v>6454</v>
      </c>
      <c r="T2953" s="366" t="s">
        <v>6455</v>
      </c>
      <c r="U2953" s="368" t="s">
        <v>6456</v>
      </c>
      <c r="V2953"/>
    </row>
    <row r="2954" spans="1:22" s="2" customFormat="1" x14ac:dyDescent="0.25">
      <c r="A2954" s="327"/>
      <c r="B2954" s="73">
        <f t="shared" si="94"/>
        <v>2953</v>
      </c>
      <c r="C2954" s="363">
        <v>10</v>
      </c>
      <c r="D2954" s="73" t="str">
        <f>IF(ISNUMBER(C2954),LOOKUP(C2954,LL!$Q$2:$Q$40,LL!$T$2:$T$40),"")</f>
        <v>MA</v>
      </c>
      <c r="E2954" s="73">
        <f>IF(ISNUMBER(C2954),LOOKUP(C2954,LL!$Q$2:$Q$40,LL!$U$2:$U$40),"")</f>
        <v>41</v>
      </c>
      <c r="F2954" s="363">
        <v>9</v>
      </c>
      <c r="G2954" s="363">
        <v>0</v>
      </c>
      <c r="H2954" s="363" t="s">
        <v>217</v>
      </c>
      <c r="I2954" s="363" t="s">
        <v>192</v>
      </c>
      <c r="J2954" s="363" t="s">
        <v>357</v>
      </c>
      <c r="K2954" s="364" t="s">
        <v>350</v>
      </c>
      <c r="L2954" s="363" t="s">
        <v>1311</v>
      </c>
      <c r="M2954" s="363" t="s">
        <v>697</v>
      </c>
      <c r="N2954" s="363" t="s">
        <v>3126</v>
      </c>
      <c r="O2954" s="363" t="s">
        <v>179</v>
      </c>
      <c r="P2954" s="363" t="s">
        <v>468</v>
      </c>
      <c r="Q2954" s="363" t="s">
        <v>6457</v>
      </c>
      <c r="R2954" s="363" t="s">
        <v>6458</v>
      </c>
      <c r="S2954" s="363" t="s">
        <v>6459</v>
      </c>
      <c r="T2954" s="363" t="s">
        <v>1391</v>
      </c>
      <c r="U2954" s="365" t="s">
        <v>6460</v>
      </c>
      <c r="V2954"/>
    </row>
    <row r="2955" spans="1:22" s="2" customFormat="1" x14ac:dyDescent="0.25">
      <c r="A2955" s="327">
        <v>55</v>
      </c>
      <c r="B2955" s="74">
        <f t="shared" si="94"/>
        <v>2954</v>
      </c>
      <c r="C2955" s="366">
        <v>10</v>
      </c>
      <c r="D2955" s="74" t="str">
        <f>IF(ISNUMBER(C2955),LOOKUP(C2955,LL!$Q$2:$Q$40,LL!$T$2:$T$40),"")</f>
        <v>MA</v>
      </c>
      <c r="E2955" s="74">
        <f>IF(ISNUMBER(C2955),LOOKUP(C2955,LL!$Q$2:$Q$40,LL!$U$2:$U$40),"")</f>
        <v>41</v>
      </c>
      <c r="F2955" s="366">
        <v>9</v>
      </c>
      <c r="G2955" s="366">
        <v>0</v>
      </c>
      <c r="H2955" s="366" t="s">
        <v>198</v>
      </c>
      <c r="I2955" s="366" t="s">
        <v>0</v>
      </c>
      <c r="J2955" s="366" t="s">
        <v>187</v>
      </c>
      <c r="K2955" s="367" t="s">
        <v>6462</v>
      </c>
      <c r="L2955" s="366" t="s">
        <v>1311</v>
      </c>
      <c r="M2955" s="366" t="s">
        <v>697</v>
      </c>
      <c r="N2955" s="366" t="s">
        <v>6461</v>
      </c>
      <c r="O2955" s="366" t="s">
        <v>6463</v>
      </c>
      <c r="P2955" s="366" t="s">
        <v>1425</v>
      </c>
      <c r="Q2955" s="366" t="s">
        <v>6464</v>
      </c>
      <c r="R2955" s="366" t="s">
        <v>2087</v>
      </c>
      <c r="S2955" s="366" t="s">
        <v>2085</v>
      </c>
      <c r="T2955" s="366" t="s">
        <v>3406</v>
      </c>
      <c r="U2955" s="368" t="s">
        <v>6465</v>
      </c>
      <c r="V2955"/>
    </row>
    <row r="2956" spans="1:22" s="2" customFormat="1" x14ac:dyDescent="0.25">
      <c r="A2956" s="327">
        <v>25</v>
      </c>
      <c r="B2956" s="73">
        <f t="shared" si="94"/>
        <v>2955</v>
      </c>
      <c r="C2956" s="363">
        <v>10</v>
      </c>
      <c r="D2956" s="73" t="str">
        <f>IF(ISNUMBER(C2956),LOOKUP(C2956,LL!$Q$2:$Q$40,LL!$T$2:$T$40),"")</f>
        <v>MA</v>
      </c>
      <c r="E2956" s="73">
        <f>IF(ISNUMBER(C2956),LOOKUP(C2956,LL!$Q$2:$Q$40,LL!$U$2:$U$40),"")</f>
        <v>41</v>
      </c>
      <c r="F2956" s="363">
        <v>9</v>
      </c>
      <c r="G2956" s="363">
        <v>1</v>
      </c>
      <c r="H2956" s="363" t="s">
        <v>198</v>
      </c>
      <c r="I2956" s="363" t="s">
        <v>5</v>
      </c>
      <c r="J2956" s="363" t="s">
        <v>187</v>
      </c>
      <c r="K2956" s="364" t="s">
        <v>195</v>
      </c>
      <c r="L2956" s="363" t="s">
        <v>199</v>
      </c>
      <c r="M2956" s="363" t="s">
        <v>1318</v>
      </c>
      <c r="N2956" s="363" t="s">
        <v>1770</v>
      </c>
      <c r="O2956" s="363">
        <v>0.2</v>
      </c>
      <c r="P2956" s="363">
        <v>0</v>
      </c>
      <c r="Q2956" s="363">
        <v>0.2</v>
      </c>
      <c r="R2956" s="363">
        <v>0</v>
      </c>
      <c r="S2956" s="363"/>
      <c r="T2956" s="363"/>
      <c r="U2956" s="365" t="s">
        <v>6466</v>
      </c>
      <c r="V2956"/>
    </row>
    <row r="2957" spans="1:22" s="2" customFormat="1" x14ac:dyDescent="0.25">
      <c r="A2957" s="327">
        <v>2</v>
      </c>
      <c r="B2957" s="74">
        <f t="shared" si="94"/>
        <v>2956</v>
      </c>
      <c r="C2957" s="366">
        <v>10</v>
      </c>
      <c r="D2957" s="74" t="str">
        <f>IF(ISNUMBER(C2957),LOOKUP(C2957,LL!$Q$2:$Q$40,LL!$T$2:$T$40),"")</f>
        <v>MA</v>
      </c>
      <c r="E2957" s="74">
        <f>IF(ISNUMBER(C2957),LOOKUP(C2957,LL!$Q$2:$Q$40,LL!$U$2:$U$40),"")</f>
        <v>41</v>
      </c>
      <c r="F2957" s="366">
        <v>9</v>
      </c>
      <c r="G2957" s="366">
        <v>1</v>
      </c>
      <c r="H2957" s="366" t="s">
        <v>198</v>
      </c>
      <c r="I2957" s="366" t="s">
        <v>5</v>
      </c>
      <c r="J2957" s="366" t="s">
        <v>187</v>
      </c>
      <c r="K2957" s="367" t="s">
        <v>189</v>
      </c>
      <c r="L2957" s="366" t="s">
        <v>252</v>
      </c>
      <c r="M2957" s="366" t="s">
        <v>1719</v>
      </c>
      <c r="N2957" s="366" t="s">
        <v>6467</v>
      </c>
      <c r="O2957" s="366" t="s">
        <v>952</v>
      </c>
      <c r="P2957" s="366">
        <v>3</v>
      </c>
      <c r="Q2957" s="366">
        <v>1</v>
      </c>
      <c r="R2957" s="366">
        <v>0.5</v>
      </c>
      <c r="S2957" s="366">
        <v>0.5</v>
      </c>
      <c r="T2957" s="366">
        <v>1</v>
      </c>
      <c r="U2957" s="368" t="s">
        <v>6468</v>
      </c>
      <c r="V2957"/>
    </row>
    <row r="2958" spans="1:22" s="2" customFormat="1" x14ac:dyDescent="0.25">
      <c r="A2958" s="327">
        <v>3</v>
      </c>
      <c r="B2958" s="73">
        <f t="shared" si="94"/>
        <v>2957</v>
      </c>
      <c r="C2958" s="363">
        <v>10</v>
      </c>
      <c r="D2958" s="73" t="str">
        <f>IF(ISNUMBER(C2958),LOOKUP(C2958,LL!$Q$2:$Q$40,LL!$T$2:$T$40),"")</f>
        <v>MA</v>
      </c>
      <c r="E2958" s="73">
        <f>IF(ISNUMBER(C2958),LOOKUP(C2958,LL!$Q$2:$Q$40,LL!$U$2:$U$40),"")</f>
        <v>41</v>
      </c>
      <c r="F2958" s="363">
        <v>9</v>
      </c>
      <c r="G2958" s="363">
        <v>1</v>
      </c>
      <c r="H2958" s="363" t="s">
        <v>186</v>
      </c>
      <c r="I2958" s="363" t="s">
        <v>5</v>
      </c>
      <c r="J2958" s="363" t="s">
        <v>187</v>
      </c>
      <c r="K2958" s="364" t="s">
        <v>189</v>
      </c>
      <c r="L2958" s="363" t="s">
        <v>190</v>
      </c>
      <c r="M2958" s="363" t="s">
        <v>938</v>
      </c>
      <c r="N2958" s="363" t="s">
        <v>6134</v>
      </c>
      <c r="O2958" s="363" t="s">
        <v>1079</v>
      </c>
      <c r="P2958" s="363">
        <v>0.1</v>
      </c>
      <c r="Q2958" s="363">
        <v>2</v>
      </c>
      <c r="R2958" s="363">
        <v>0.2</v>
      </c>
      <c r="S2958" s="363"/>
      <c r="T2958" s="363"/>
      <c r="U2958" s="365" t="s">
        <v>6469</v>
      </c>
      <c r="V2958"/>
    </row>
    <row r="2959" spans="1:22" s="2" customFormat="1" x14ac:dyDescent="0.25">
      <c r="A2959" s="327">
        <v>8</v>
      </c>
      <c r="B2959" s="74">
        <f t="shared" si="94"/>
        <v>2958</v>
      </c>
      <c r="C2959" s="366">
        <v>10</v>
      </c>
      <c r="D2959" s="74" t="str">
        <f>IF(ISNUMBER(C2959),LOOKUP(C2959,LL!$Q$2:$Q$40,LL!$T$2:$T$40),"")</f>
        <v>MA</v>
      </c>
      <c r="E2959" s="74">
        <f>IF(ISNUMBER(C2959),LOOKUP(C2959,LL!$Q$2:$Q$40,LL!$U$2:$U$40),"")</f>
        <v>41</v>
      </c>
      <c r="F2959" s="366">
        <v>9</v>
      </c>
      <c r="G2959" s="366">
        <v>1</v>
      </c>
      <c r="H2959" s="366" t="s">
        <v>186</v>
      </c>
      <c r="I2959" s="366" t="s">
        <v>187</v>
      </c>
      <c r="J2959" s="366" t="s">
        <v>5</v>
      </c>
      <c r="K2959" s="367" t="s">
        <v>189</v>
      </c>
      <c r="L2959" s="366" t="s">
        <v>329</v>
      </c>
      <c r="M2959" s="366" t="s">
        <v>190</v>
      </c>
      <c r="N2959" s="366" t="s">
        <v>6134</v>
      </c>
      <c r="O2959" s="366">
        <v>1</v>
      </c>
      <c r="P2959" s="366">
        <v>1</v>
      </c>
      <c r="Q2959" s="366" t="s">
        <v>1601</v>
      </c>
      <c r="R2959" s="366">
        <v>-1</v>
      </c>
      <c r="S2959" s="366" t="s">
        <v>1958</v>
      </c>
      <c r="T2959" s="366" t="s">
        <v>5</v>
      </c>
      <c r="U2959" s="368" t="s">
        <v>6470</v>
      </c>
      <c r="V2959"/>
    </row>
    <row r="2960" spans="1:22" s="2" customFormat="1" x14ac:dyDescent="0.25">
      <c r="A2960" s="327">
        <v>3</v>
      </c>
      <c r="B2960" s="73">
        <f t="shared" si="94"/>
        <v>2959</v>
      </c>
      <c r="C2960" s="363">
        <v>10</v>
      </c>
      <c r="D2960" s="73" t="str">
        <f>IF(ISNUMBER(C2960),LOOKUP(C2960,LL!$Q$2:$Q$40,LL!$T$2:$T$40),"")</f>
        <v>MA</v>
      </c>
      <c r="E2960" s="73">
        <f>IF(ISNUMBER(C2960),LOOKUP(C2960,LL!$Q$2:$Q$40,LL!$U$2:$U$40),"")</f>
        <v>41</v>
      </c>
      <c r="F2960" s="363">
        <v>9</v>
      </c>
      <c r="G2960" s="363">
        <v>1</v>
      </c>
      <c r="H2960" s="363" t="s">
        <v>186</v>
      </c>
      <c r="I2960" s="363" t="s">
        <v>5</v>
      </c>
      <c r="J2960" s="363" t="s">
        <v>187</v>
      </c>
      <c r="K2960" s="364" t="s">
        <v>189</v>
      </c>
      <c r="L2960" s="363" t="s">
        <v>190</v>
      </c>
      <c r="M2960" s="363" t="s">
        <v>941</v>
      </c>
      <c r="N2960" s="363" t="s">
        <v>6134</v>
      </c>
      <c r="O2960" s="363" t="s">
        <v>1079</v>
      </c>
      <c r="P2960" s="363">
        <v>0.1</v>
      </c>
      <c r="Q2960" s="363">
        <v>2</v>
      </c>
      <c r="R2960" s="363">
        <v>0.2</v>
      </c>
      <c r="S2960" s="363">
        <v>0</v>
      </c>
      <c r="T2960" s="363">
        <v>-0.2</v>
      </c>
      <c r="U2960" s="365" t="s">
        <v>6471</v>
      </c>
      <c r="V2960"/>
    </row>
    <row r="2961" spans="1:22" s="2" customFormat="1" x14ac:dyDescent="0.25">
      <c r="A2961" s="327">
        <v>55</v>
      </c>
      <c r="B2961" s="74">
        <f t="shared" si="94"/>
        <v>2960</v>
      </c>
      <c r="C2961" s="366">
        <v>10</v>
      </c>
      <c r="D2961" s="74" t="str">
        <f>IF(ISNUMBER(C2961),LOOKUP(C2961,LL!$Q$2:$Q$40,LL!$T$2:$T$40),"")</f>
        <v>MA</v>
      </c>
      <c r="E2961" s="74">
        <f>IF(ISNUMBER(C2961),LOOKUP(C2961,LL!$Q$2:$Q$40,LL!$U$2:$U$40),"")</f>
        <v>41</v>
      </c>
      <c r="F2961" s="366">
        <v>9</v>
      </c>
      <c r="G2961" s="366"/>
      <c r="H2961" s="366" t="s">
        <v>197</v>
      </c>
      <c r="I2961" s="366" t="s">
        <v>3</v>
      </c>
      <c r="J2961" s="366" t="s">
        <v>177</v>
      </c>
      <c r="K2961" s="367" t="s">
        <v>6472</v>
      </c>
      <c r="L2961" s="366" t="s">
        <v>1311</v>
      </c>
      <c r="M2961" s="366" t="s">
        <v>697</v>
      </c>
      <c r="N2961" s="366" t="s">
        <v>5025</v>
      </c>
      <c r="O2961" s="366" t="s">
        <v>3270</v>
      </c>
      <c r="P2961" s="366" t="s">
        <v>286</v>
      </c>
      <c r="Q2961" s="366" t="s">
        <v>2822</v>
      </c>
      <c r="R2961" s="366" t="s">
        <v>1681</v>
      </c>
      <c r="S2961" s="366" t="s">
        <v>3279</v>
      </c>
      <c r="T2961" s="366" t="s">
        <v>1268</v>
      </c>
      <c r="U2961" s="368" t="s">
        <v>6473</v>
      </c>
      <c r="V2961"/>
    </row>
    <row r="2962" spans="1:22" s="2" customFormat="1" x14ac:dyDescent="0.25">
      <c r="A2962" s="327">
        <v>55</v>
      </c>
      <c r="B2962" s="73">
        <f t="shared" si="94"/>
        <v>2961</v>
      </c>
      <c r="C2962" s="363">
        <v>10</v>
      </c>
      <c r="D2962" s="73" t="str">
        <f>IF(ISNUMBER(C2962),LOOKUP(C2962,LL!$Q$2:$Q$40,LL!$T$2:$T$40),"")</f>
        <v>MA</v>
      </c>
      <c r="E2962" s="73">
        <f>IF(ISNUMBER(C2962),LOOKUP(C2962,LL!$Q$2:$Q$40,LL!$U$2:$U$40),"")</f>
        <v>41</v>
      </c>
      <c r="F2962" s="363">
        <v>9</v>
      </c>
      <c r="G2962" s="363"/>
      <c r="H2962" s="363" t="s">
        <v>626</v>
      </c>
      <c r="I2962" s="363" t="s">
        <v>3</v>
      </c>
      <c r="J2962" s="363" t="s">
        <v>191</v>
      </c>
      <c r="K2962" s="364" t="s">
        <v>347</v>
      </c>
      <c r="L2962" s="363" t="s">
        <v>1311</v>
      </c>
      <c r="M2962" s="363" t="s">
        <v>697</v>
      </c>
      <c r="N2962" s="363" t="s">
        <v>2258</v>
      </c>
      <c r="O2962" s="363" t="s">
        <v>1303</v>
      </c>
      <c r="P2962" s="363" t="s">
        <v>4321</v>
      </c>
      <c r="Q2962" s="371" t="s">
        <v>6474</v>
      </c>
      <c r="R2962" s="363" t="s">
        <v>3205</v>
      </c>
      <c r="S2962" s="363" t="s">
        <v>3206</v>
      </c>
      <c r="T2962" s="363" t="s">
        <v>6475</v>
      </c>
      <c r="U2962" s="365" t="s">
        <v>6476</v>
      </c>
      <c r="V2962"/>
    </row>
    <row r="2963" spans="1:22" s="2" customFormat="1" x14ac:dyDescent="0.25">
      <c r="A2963" s="327">
        <v>55</v>
      </c>
      <c r="B2963" s="74">
        <f t="shared" si="94"/>
        <v>2962</v>
      </c>
      <c r="C2963" s="366">
        <v>10</v>
      </c>
      <c r="D2963" s="74" t="str">
        <f>IF(ISNUMBER(C2963),LOOKUP(C2963,LL!$Q$2:$Q$40,LL!$T$2:$T$40),"")</f>
        <v>MA</v>
      </c>
      <c r="E2963" s="74">
        <f>IF(ISNUMBER(C2963),LOOKUP(C2963,LL!$Q$2:$Q$40,LL!$U$2:$U$40),"")</f>
        <v>41</v>
      </c>
      <c r="F2963" s="366">
        <v>9</v>
      </c>
      <c r="G2963" s="366"/>
      <c r="H2963" s="366" t="s">
        <v>186</v>
      </c>
      <c r="I2963" s="366" t="s">
        <v>340</v>
      </c>
      <c r="J2963" s="366" t="s">
        <v>187</v>
      </c>
      <c r="K2963" s="367" t="s">
        <v>347</v>
      </c>
      <c r="L2963" s="366" t="s">
        <v>1311</v>
      </c>
      <c r="M2963" s="366" t="s">
        <v>697</v>
      </c>
      <c r="N2963" s="366" t="s">
        <v>3969</v>
      </c>
      <c r="O2963" s="366" t="s">
        <v>6477</v>
      </c>
      <c r="P2963" s="366" t="s">
        <v>6478</v>
      </c>
      <c r="Q2963" s="366" t="s">
        <v>765</v>
      </c>
      <c r="R2963" s="366" t="s">
        <v>3299</v>
      </c>
      <c r="S2963" s="366" t="s">
        <v>4412</v>
      </c>
      <c r="T2963" s="366" t="s">
        <v>4824</v>
      </c>
      <c r="U2963" s="368" t="s">
        <v>6479</v>
      </c>
      <c r="V2963"/>
    </row>
    <row r="2964" spans="1:22" s="2" customFormat="1" x14ac:dyDescent="0.25">
      <c r="A2964" s="327">
        <v>55</v>
      </c>
      <c r="B2964" s="73">
        <f t="shared" si="94"/>
        <v>2963</v>
      </c>
      <c r="C2964" s="363">
        <v>10</v>
      </c>
      <c r="D2964" s="73" t="str">
        <f>IF(ISNUMBER(C2964),LOOKUP(C2964,LL!$Q$2:$Q$40,LL!$T$2:$T$40),"")</f>
        <v>MA</v>
      </c>
      <c r="E2964" s="73">
        <f>IF(ISNUMBER(C2964),LOOKUP(C2964,LL!$Q$2:$Q$40,LL!$U$2:$U$40),"")</f>
        <v>41</v>
      </c>
      <c r="F2964" s="363">
        <v>9</v>
      </c>
      <c r="G2964" s="363"/>
      <c r="H2964" s="363" t="s">
        <v>186</v>
      </c>
      <c r="I2964" s="363" t="s">
        <v>5</v>
      </c>
      <c r="J2964" s="363" t="s">
        <v>187</v>
      </c>
      <c r="K2964" s="364" t="s">
        <v>6323</v>
      </c>
      <c r="L2964" s="363" t="s">
        <v>1311</v>
      </c>
      <c r="M2964" s="363" t="s">
        <v>697</v>
      </c>
      <c r="N2964" s="363" t="s">
        <v>6402</v>
      </c>
      <c r="O2964" s="363" t="s">
        <v>3270</v>
      </c>
      <c r="P2964" s="363" t="s">
        <v>6480</v>
      </c>
      <c r="Q2964" s="363" t="s">
        <v>6481</v>
      </c>
      <c r="R2964" s="363" t="s">
        <v>5793</v>
      </c>
      <c r="S2964" s="363" t="s">
        <v>3221</v>
      </c>
      <c r="T2964" s="363" t="s">
        <v>6482</v>
      </c>
      <c r="U2964" s="365" t="s">
        <v>6491</v>
      </c>
      <c r="V2964"/>
    </row>
    <row r="2965" spans="1:22" s="2" customFormat="1" x14ac:dyDescent="0.25">
      <c r="A2965" s="327">
        <v>55</v>
      </c>
      <c r="B2965" s="74">
        <f t="shared" si="94"/>
        <v>2964</v>
      </c>
      <c r="C2965" s="366">
        <v>10</v>
      </c>
      <c r="D2965" s="74" t="str">
        <f>IF(ISNUMBER(C2965),LOOKUP(C2965,LL!$Q$2:$Q$40,LL!$T$2:$T$40),"")</f>
        <v>MA</v>
      </c>
      <c r="E2965" s="74">
        <f>IF(ISNUMBER(C2965),LOOKUP(C2965,LL!$Q$2:$Q$40,LL!$U$2:$U$40),"")</f>
        <v>41</v>
      </c>
      <c r="F2965" s="366">
        <v>9</v>
      </c>
      <c r="G2965" s="366">
        <v>1</v>
      </c>
      <c r="H2965" s="366" t="s">
        <v>217</v>
      </c>
      <c r="I2965" s="366" t="s">
        <v>3</v>
      </c>
      <c r="J2965" s="366" t="s">
        <v>357</v>
      </c>
      <c r="K2965" s="367" t="s">
        <v>1268</v>
      </c>
      <c r="L2965" s="366" t="s">
        <v>1311</v>
      </c>
      <c r="M2965" s="366" t="s">
        <v>697</v>
      </c>
      <c r="N2965" s="366" t="s">
        <v>6483</v>
      </c>
      <c r="O2965" s="366" t="s">
        <v>1006</v>
      </c>
      <c r="P2965" s="366" t="s">
        <v>525</v>
      </c>
      <c r="Q2965" s="366" t="s">
        <v>6484</v>
      </c>
      <c r="R2965" s="366" t="s">
        <v>3348</v>
      </c>
      <c r="S2965" s="366" t="s">
        <v>6485</v>
      </c>
      <c r="T2965" s="366" t="s">
        <v>4519</v>
      </c>
      <c r="U2965" s="368" t="s">
        <v>6486</v>
      </c>
      <c r="V2965"/>
    </row>
    <row r="2966" spans="1:22" s="2" customFormat="1" x14ac:dyDescent="0.25">
      <c r="A2966" s="327">
        <v>29</v>
      </c>
      <c r="B2966" s="73">
        <f t="shared" si="94"/>
        <v>2965</v>
      </c>
      <c r="C2966" s="363">
        <v>10</v>
      </c>
      <c r="D2966" s="73" t="str">
        <f>IF(ISNUMBER(C2966),LOOKUP(C2966,LL!$Q$2:$Q$40,LL!$T$2:$T$40),"")</f>
        <v>MA</v>
      </c>
      <c r="E2966" s="73">
        <f>IF(ISNUMBER(C2966),LOOKUP(C2966,LL!$Q$2:$Q$40,LL!$U$2:$U$40),"")</f>
        <v>41</v>
      </c>
      <c r="F2966" s="363">
        <v>9</v>
      </c>
      <c r="G2966" s="363">
        <v>1</v>
      </c>
      <c r="H2966" s="363" t="s">
        <v>217</v>
      </c>
      <c r="I2966" s="363" t="s">
        <v>3</v>
      </c>
      <c r="J2966" s="363" t="s">
        <v>357</v>
      </c>
      <c r="K2966" s="364" t="s">
        <v>740</v>
      </c>
      <c r="L2966" s="363" t="s">
        <v>1006</v>
      </c>
      <c r="M2966" s="363" t="s">
        <v>6487</v>
      </c>
      <c r="N2966" s="363" t="s">
        <v>2821</v>
      </c>
      <c r="O2966" s="363">
        <v>1</v>
      </c>
      <c r="P2966" s="363">
        <v>0</v>
      </c>
      <c r="Q2966" s="363">
        <v>0</v>
      </c>
      <c r="R2966" s="363">
        <v>0</v>
      </c>
      <c r="S2966" s="363">
        <v>0</v>
      </c>
      <c r="T2966" s="363">
        <v>1</v>
      </c>
      <c r="U2966" s="365" t="s">
        <v>6488</v>
      </c>
      <c r="V2966"/>
    </row>
    <row r="2967" spans="1:22" s="2" customFormat="1" x14ac:dyDescent="0.25">
      <c r="A2967" s="327">
        <v>11</v>
      </c>
      <c r="B2967" s="74">
        <f t="shared" si="94"/>
        <v>2966</v>
      </c>
      <c r="C2967" s="366">
        <v>10</v>
      </c>
      <c r="D2967" s="74" t="str">
        <f>IF(ISNUMBER(C2967),LOOKUP(C2967,LL!$Q$2:$Q$40,LL!$T$2:$T$40),"")</f>
        <v>MA</v>
      </c>
      <c r="E2967" s="74">
        <f>IF(ISNUMBER(C2967),LOOKUP(C2967,LL!$Q$2:$Q$40,LL!$U$2:$U$40),"")</f>
        <v>41</v>
      </c>
      <c r="F2967" s="366">
        <v>9</v>
      </c>
      <c r="G2967" s="366">
        <v>1</v>
      </c>
      <c r="H2967" s="366" t="s">
        <v>217</v>
      </c>
      <c r="I2967" s="366" t="s">
        <v>3</v>
      </c>
      <c r="J2967" s="366" t="s">
        <v>260</v>
      </c>
      <c r="K2967" s="367" t="s">
        <v>408</v>
      </c>
      <c r="L2967" s="366">
        <v>25</v>
      </c>
      <c r="M2967" s="366">
        <v>25</v>
      </c>
      <c r="N2967" s="366" t="s">
        <v>4388</v>
      </c>
      <c r="O2967" s="366">
        <v>22</v>
      </c>
      <c r="P2967" s="366">
        <v>22</v>
      </c>
      <c r="Q2967" s="366">
        <v>100</v>
      </c>
      <c r="R2967" s="366">
        <v>15</v>
      </c>
      <c r="S2967" s="366">
        <v>3</v>
      </c>
      <c r="T2967" s="366">
        <v>7</v>
      </c>
      <c r="U2967" s="368" t="s">
        <v>6492</v>
      </c>
      <c r="V2967"/>
    </row>
    <row r="2968" spans="1:22" s="2" customFormat="1" x14ac:dyDescent="0.25">
      <c r="A2968" s="327"/>
      <c r="B2968" s="73">
        <f t="shared" si="94"/>
        <v>2967</v>
      </c>
      <c r="C2968" s="363">
        <v>10</v>
      </c>
      <c r="D2968" s="73" t="str">
        <f>IF(ISNUMBER(C2968),LOOKUP(C2968,LL!$Q$2:$Q$40,LL!$T$2:$T$40),"")</f>
        <v>MA</v>
      </c>
      <c r="E2968" s="73">
        <f>IF(ISNUMBER(C2968),LOOKUP(C2968,LL!$Q$2:$Q$40,LL!$U$2:$U$40),"")</f>
        <v>41</v>
      </c>
      <c r="F2968" s="363">
        <v>9</v>
      </c>
      <c r="G2968" s="363">
        <v>2</v>
      </c>
      <c r="H2968" s="363" t="s">
        <v>217</v>
      </c>
      <c r="I2968" s="363" t="s">
        <v>192</v>
      </c>
      <c r="J2968" s="363" t="s">
        <v>260</v>
      </c>
      <c r="K2968" s="364" t="s">
        <v>408</v>
      </c>
      <c r="L2968" s="363">
        <v>1</v>
      </c>
      <c r="M2968" s="363">
        <v>3</v>
      </c>
      <c r="N2968" s="363" t="s">
        <v>6493</v>
      </c>
      <c r="O2968" s="363">
        <v>2</v>
      </c>
      <c r="P2968" s="363">
        <v>1</v>
      </c>
      <c r="Q2968" s="363">
        <v>33.299999999999997</v>
      </c>
      <c r="R2968" s="363">
        <v>1</v>
      </c>
      <c r="S2968" s="363">
        <v>0</v>
      </c>
      <c r="T2968" s="363">
        <v>1</v>
      </c>
      <c r="U2968" s="365" t="s">
        <v>6494</v>
      </c>
      <c r="V2968"/>
    </row>
    <row r="2969" spans="1:22" s="2" customFormat="1" x14ac:dyDescent="0.25">
      <c r="A2969" s="327">
        <v>16</v>
      </c>
      <c r="B2969" s="74">
        <f t="shared" si="94"/>
        <v>2968</v>
      </c>
      <c r="C2969" s="366">
        <v>10</v>
      </c>
      <c r="D2969" s="74" t="str">
        <f>IF(ISNUMBER(C2969),LOOKUP(C2969,LL!$Q$2:$Q$40,LL!$T$2:$T$40),"")</f>
        <v>MA</v>
      </c>
      <c r="E2969" s="74">
        <f>IF(ISNUMBER(C2969),LOOKUP(C2969,LL!$Q$2:$Q$40,LL!$U$2:$U$40),"")</f>
        <v>41</v>
      </c>
      <c r="F2969" s="366">
        <v>9</v>
      </c>
      <c r="G2969" s="366">
        <v>1</v>
      </c>
      <c r="H2969" s="366" t="s">
        <v>358</v>
      </c>
      <c r="I2969" s="366" t="s">
        <v>261</v>
      </c>
      <c r="J2969" s="366" t="s">
        <v>260</v>
      </c>
      <c r="K2969" s="367" t="s">
        <v>56</v>
      </c>
      <c r="L2969" s="366" t="s">
        <v>1047</v>
      </c>
      <c r="M2969" s="366">
        <v>3</v>
      </c>
      <c r="N2969" s="366" t="s">
        <v>6495</v>
      </c>
      <c r="O2969" s="366">
        <v>0.7</v>
      </c>
      <c r="P2969" s="366">
        <v>6</v>
      </c>
      <c r="Q2969" s="366">
        <v>0.7</v>
      </c>
      <c r="R2969" s="366">
        <v>5</v>
      </c>
      <c r="S2969" s="366">
        <v>2</v>
      </c>
      <c r="T2969" s="366">
        <v>3</v>
      </c>
      <c r="U2969" s="368" t="s">
        <v>6496</v>
      </c>
      <c r="V2969"/>
    </row>
    <row r="2970" spans="1:22" s="2" customFormat="1" x14ac:dyDescent="0.25">
      <c r="A2970" s="327">
        <v>23</v>
      </c>
      <c r="B2970" s="73">
        <f t="shared" si="94"/>
        <v>2969</v>
      </c>
      <c r="C2970" s="363">
        <v>10</v>
      </c>
      <c r="D2970" s="73" t="str">
        <f>IF(ISNUMBER(C2970),LOOKUP(C2970,LL!$Q$2:$Q$40,LL!$T$2:$T$40),"")</f>
        <v>MA</v>
      </c>
      <c r="E2970" s="73">
        <f>IF(ISNUMBER(C2970),LOOKUP(C2970,LL!$Q$2:$Q$40,LL!$U$2:$U$40),"")</f>
        <v>41</v>
      </c>
      <c r="F2970" s="363">
        <v>11</v>
      </c>
      <c r="G2970" s="363">
        <v>1</v>
      </c>
      <c r="H2970" s="363" t="s">
        <v>197</v>
      </c>
      <c r="I2970" s="363" t="s">
        <v>177</v>
      </c>
      <c r="J2970" s="363" t="s">
        <v>3</v>
      </c>
      <c r="K2970" s="364" t="s">
        <v>194</v>
      </c>
      <c r="L2970" s="363" t="s">
        <v>3464</v>
      </c>
      <c r="M2970" s="363" t="s">
        <v>1917</v>
      </c>
      <c r="N2970" s="363" t="s">
        <v>3024</v>
      </c>
      <c r="O2970" s="363" t="s">
        <v>871</v>
      </c>
      <c r="P2970" s="363">
        <v>8.7140000000000004</v>
      </c>
      <c r="Q2970" s="363">
        <v>0.92900000000000005</v>
      </c>
      <c r="R2970" s="363">
        <v>0.46</v>
      </c>
      <c r="S2970" s="363">
        <v>0</v>
      </c>
      <c r="T2970" s="363">
        <v>0.39</v>
      </c>
      <c r="U2970" s="365" t="s">
        <v>6497</v>
      </c>
      <c r="V2970"/>
    </row>
    <row r="2971" spans="1:22" s="2" customFormat="1" x14ac:dyDescent="0.25">
      <c r="A2971" s="327"/>
      <c r="B2971" s="74">
        <f t="shared" si="94"/>
        <v>2970</v>
      </c>
      <c r="C2971" s="366">
        <v>10</v>
      </c>
      <c r="D2971" s="74" t="str">
        <f>IF(ISNUMBER(C2971),LOOKUP(C2971,LL!$Q$2:$Q$40,LL!$T$2:$T$40),"")</f>
        <v>MA</v>
      </c>
      <c r="E2971" s="74">
        <f>IF(ISNUMBER(C2971),LOOKUP(C2971,LL!$Q$2:$Q$40,LL!$U$2:$U$40),"")</f>
        <v>41</v>
      </c>
      <c r="F2971" s="366">
        <v>11</v>
      </c>
      <c r="G2971" s="366">
        <v>2</v>
      </c>
      <c r="H2971" s="366" t="s">
        <v>197</v>
      </c>
      <c r="I2971" s="366" t="s">
        <v>177</v>
      </c>
      <c r="J2971" s="366" t="s">
        <v>3</v>
      </c>
      <c r="K2971" s="367" t="s">
        <v>194</v>
      </c>
      <c r="L2971" s="366" t="s">
        <v>3464</v>
      </c>
      <c r="M2971" s="366" t="s">
        <v>219</v>
      </c>
      <c r="N2971" s="366" t="s">
        <v>523</v>
      </c>
      <c r="O2971" s="366" t="s">
        <v>871</v>
      </c>
      <c r="P2971" s="366">
        <v>1.833</v>
      </c>
      <c r="Q2971" s="366">
        <v>0.435</v>
      </c>
      <c r="R2971" s="366">
        <v>0.16</v>
      </c>
      <c r="S2971" s="366">
        <v>0</v>
      </c>
      <c r="T2971" s="366">
        <v>0.91</v>
      </c>
      <c r="U2971" s="368" t="s">
        <v>6498</v>
      </c>
      <c r="V2971"/>
    </row>
    <row r="2972" spans="1:22" s="2" customFormat="1" x14ac:dyDescent="0.25">
      <c r="A2972" s="327"/>
      <c r="B2972" s="73">
        <f t="shared" si="94"/>
        <v>2971</v>
      </c>
      <c r="C2972" s="363">
        <v>10</v>
      </c>
      <c r="D2972" s="73" t="str">
        <f>IF(ISNUMBER(C2972),LOOKUP(C2972,LL!$Q$2:$Q$40,LL!$T$2:$T$40),"")</f>
        <v>MA</v>
      </c>
      <c r="E2972" s="73">
        <f>IF(ISNUMBER(C2972),LOOKUP(C2972,LL!$Q$2:$Q$40,LL!$U$2:$U$40),"")</f>
        <v>41</v>
      </c>
      <c r="F2972" s="363">
        <v>11</v>
      </c>
      <c r="G2972" s="363">
        <v>1</v>
      </c>
      <c r="H2972" s="363" t="s">
        <v>626</v>
      </c>
      <c r="I2972" s="363" t="s">
        <v>191</v>
      </c>
      <c r="J2972" s="363" t="s">
        <v>3</v>
      </c>
      <c r="K2972" s="364" t="s">
        <v>194</v>
      </c>
      <c r="L2972" s="363" t="s">
        <v>3464</v>
      </c>
      <c r="M2972" s="363" t="s">
        <v>219</v>
      </c>
      <c r="N2972" s="363" t="s">
        <v>5156</v>
      </c>
      <c r="O2972" s="363" t="s">
        <v>871</v>
      </c>
      <c r="P2972" s="363">
        <v>3.5910000000000002</v>
      </c>
      <c r="Q2972" s="363">
        <v>0.185</v>
      </c>
      <c r="R2972" s="363">
        <v>0.21</v>
      </c>
      <c r="S2972" s="363">
        <v>0</v>
      </c>
      <c r="T2972" s="363">
        <v>0.81</v>
      </c>
      <c r="U2972" s="365" t="s">
        <v>6499</v>
      </c>
      <c r="V2972"/>
    </row>
    <row r="2973" spans="1:22" s="2" customFormat="1" x14ac:dyDescent="0.25">
      <c r="A2973" s="327"/>
      <c r="B2973" s="74">
        <f t="shared" si="94"/>
        <v>2972</v>
      </c>
      <c r="C2973" s="366">
        <v>10</v>
      </c>
      <c r="D2973" s="74" t="str">
        <f>IF(ISNUMBER(C2973),LOOKUP(C2973,LL!$Q$2:$Q$40,LL!$T$2:$T$40),"")</f>
        <v>MA</v>
      </c>
      <c r="E2973" s="74">
        <f>IF(ISNUMBER(C2973),LOOKUP(C2973,LL!$Q$2:$Q$40,LL!$U$2:$U$40),"")</f>
        <v>41</v>
      </c>
      <c r="F2973" s="366">
        <v>11</v>
      </c>
      <c r="G2973" s="366">
        <v>74</v>
      </c>
      <c r="H2973" s="366" t="s">
        <v>197</v>
      </c>
      <c r="I2973" s="366" t="s">
        <v>177</v>
      </c>
      <c r="J2973" s="366" t="s">
        <v>3</v>
      </c>
      <c r="K2973" s="367" t="s">
        <v>390</v>
      </c>
      <c r="L2973" s="366" t="s">
        <v>1186</v>
      </c>
      <c r="M2973" s="366" t="s">
        <v>2324</v>
      </c>
      <c r="N2973" s="366" t="s">
        <v>6500</v>
      </c>
      <c r="O2973" s="366">
        <v>10</v>
      </c>
      <c r="P2973" s="366" t="s">
        <v>3468</v>
      </c>
      <c r="Q2973" s="366" t="s">
        <v>2312</v>
      </c>
      <c r="R2973" s="366" t="s">
        <v>2312</v>
      </c>
      <c r="S2973" s="366"/>
      <c r="T2973" s="366"/>
      <c r="U2973" s="368" t="s">
        <v>6501</v>
      </c>
      <c r="V2973"/>
    </row>
    <row r="2974" spans="1:22" s="2" customFormat="1" x14ac:dyDescent="0.25">
      <c r="A2974" s="327"/>
      <c r="B2974" s="73">
        <f t="shared" si="94"/>
        <v>2973</v>
      </c>
      <c r="C2974" s="363">
        <v>10</v>
      </c>
      <c r="D2974" s="73" t="str">
        <f>IF(ISNUMBER(C2974),LOOKUP(C2974,LL!$Q$2:$Q$40,LL!$T$2:$T$40),"")</f>
        <v>MA</v>
      </c>
      <c r="E2974" s="73">
        <f>IF(ISNUMBER(C2974),LOOKUP(C2974,LL!$Q$2:$Q$40,LL!$U$2:$U$40),"")</f>
        <v>41</v>
      </c>
      <c r="F2974" s="363">
        <v>11</v>
      </c>
      <c r="G2974" s="363">
        <v>71</v>
      </c>
      <c r="H2974" s="363" t="s">
        <v>65</v>
      </c>
      <c r="I2974" s="363" t="s">
        <v>191</v>
      </c>
      <c r="J2974" s="363" t="s">
        <v>3</v>
      </c>
      <c r="K2974" s="364" t="s">
        <v>390</v>
      </c>
      <c r="L2974" s="363" t="s">
        <v>1186</v>
      </c>
      <c r="M2974" s="363" t="s">
        <v>2324</v>
      </c>
      <c r="N2974" s="363" t="s">
        <v>6502</v>
      </c>
      <c r="O2974" s="363">
        <v>10</v>
      </c>
      <c r="P2974" s="363" t="s">
        <v>3468</v>
      </c>
      <c r="Q2974" s="363" t="s">
        <v>2312</v>
      </c>
      <c r="R2974" s="363" t="s">
        <v>2312</v>
      </c>
      <c r="S2974" s="363" t="s">
        <v>1551</v>
      </c>
      <c r="T2974" s="363"/>
      <c r="U2974" s="365" t="s">
        <v>6503</v>
      </c>
      <c r="V2974"/>
    </row>
    <row r="2975" spans="1:22" s="2" customFormat="1" x14ac:dyDescent="0.25">
      <c r="A2975" s="327"/>
      <c r="B2975" s="74">
        <f t="shared" si="94"/>
        <v>2974</v>
      </c>
      <c r="C2975" s="366">
        <v>10</v>
      </c>
      <c r="D2975" s="74" t="str">
        <f>IF(ISNUMBER(C2975),LOOKUP(C2975,LL!$Q$2:$Q$40,LL!$T$2:$T$40),"")</f>
        <v>MA</v>
      </c>
      <c r="E2975" s="74">
        <f>IF(ISNUMBER(C2975),LOOKUP(C2975,LL!$Q$2:$Q$40,LL!$U$2:$U$40),"")</f>
        <v>41</v>
      </c>
      <c r="F2975" s="366">
        <v>11</v>
      </c>
      <c r="G2975" s="366">
        <v>72</v>
      </c>
      <c r="H2975" s="366" t="s">
        <v>65</v>
      </c>
      <c r="I2975" s="366" t="s">
        <v>191</v>
      </c>
      <c r="J2975" s="366" t="s">
        <v>3</v>
      </c>
      <c r="K2975" s="367" t="s">
        <v>390</v>
      </c>
      <c r="L2975" s="366" t="s">
        <v>1186</v>
      </c>
      <c r="M2975" s="366" t="s">
        <v>2324</v>
      </c>
      <c r="N2975" s="366" t="s">
        <v>6504</v>
      </c>
      <c r="O2975" s="366">
        <v>10</v>
      </c>
      <c r="P2975" s="366" t="s">
        <v>3468</v>
      </c>
      <c r="Q2975" s="366" t="s">
        <v>2312</v>
      </c>
      <c r="R2975" s="366" t="s">
        <v>2312</v>
      </c>
      <c r="S2975" s="366"/>
      <c r="T2975" s="366"/>
      <c r="U2975" s="368" t="s">
        <v>6505</v>
      </c>
      <c r="V2975"/>
    </row>
    <row r="2976" spans="1:22" s="2" customFormat="1" x14ac:dyDescent="0.25">
      <c r="A2976" s="327"/>
      <c r="B2976" s="73">
        <f t="shared" si="94"/>
        <v>2975</v>
      </c>
      <c r="C2976" s="363">
        <v>10</v>
      </c>
      <c r="D2976" s="73" t="str">
        <f>IF(ISNUMBER(C2976),LOOKUP(C2976,LL!$Q$2:$Q$40,LL!$T$2:$T$40),"")</f>
        <v>MA</v>
      </c>
      <c r="E2976" s="73">
        <f>IF(ISNUMBER(C2976),LOOKUP(C2976,LL!$Q$2:$Q$40,LL!$U$2:$U$40),"")</f>
        <v>41</v>
      </c>
      <c r="F2976" s="363">
        <v>11</v>
      </c>
      <c r="G2976" s="363">
        <v>88</v>
      </c>
      <c r="H2976" s="363" t="s">
        <v>186</v>
      </c>
      <c r="I2976" s="363" t="s">
        <v>187</v>
      </c>
      <c r="J2976" s="363" t="s">
        <v>188</v>
      </c>
      <c r="K2976" s="364" t="s">
        <v>390</v>
      </c>
      <c r="L2976" s="363" t="s">
        <v>2316</v>
      </c>
      <c r="M2976" s="363" t="s">
        <v>2324</v>
      </c>
      <c r="N2976" s="363" t="s">
        <v>6438</v>
      </c>
      <c r="O2976" s="363">
        <v>10</v>
      </c>
      <c r="P2976" s="363" t="s">
        <v>3468</v>
      </c>
      <c r="Q2976" s="363" t="s">
        <v>2312</v>
      </c>
      <c r="R2976" s="363" t="s">
        <v>2312</v>
      </c>
      <c r="S2976" s="363"/>
      <c r="T2976" s="363"/>
      <c r="U2976" s="365" t="s">
        <v>6506</v>
      </c>
      <c r="V2976"/>
    </row>
    <row r="2977" spans="1:22" s="2" customFormat="1" x14ac:dyDescent="0.25">
      <c r="A2977" s="327">
        <v>14</v>
      </c>
      <c r="B2977" s="74">
        <f t="shared" si="94"/>
        <v>2976</v>
      </c>
      <c r="C2977" s="366">
        <v>10</v>
      </c>
      <c r="D2977" s="74" t="str">
        <f>IF(ISNUMBER(C2977),LOOKUP(C2977,LL!$Q$2:$Q$40,LL!$T$2:$T$40),"")</f>
        <v>MA</v>
      </c>
      <c r="E2977" s="74">
        <f>IF(ISNUMBER(C2977),LOOKUP(C2977,LL!$Q$2:$Q$40,LL!$U$2:$U$40),"")</f>
        <v>41</v>
      </c>
      <c r="F2977" s="366">
        <v>11</v>
      </c>
      <c r="G2977" s="366">
        <v>3</v>
      </c>
      <c r="H2977" s="366" t="s">
        <v>358</v>
      </c>
      <c r="I2977" s="366" t="s">
        <v>260</v>
      </c>
      <c r="J2977" s="366" t="s">
        <v>261</v>
      </c>
      <c r="K2977" s="367" t="s">
        <v>642</v>
      </c>
      <c r="L2977" s="366">
        <v>5</v>
      </c>
      <c r="M2977" s="366">
        <v>2</v>
      </c>
      <c r="N2977" s="366" t="s">
        <v>4290</v>
      </c>
      <c r="O2977" s="366" t="s">
        <v>856</v>
      </c>
      <c r="P2977" s="366" t="s">
        <v>902</v>
      </c>
      <c r="Q2977" s="366" t="s">
        <v>856</v>
      </c>
      <c r="R2977" s="366"/>
      <c r="S2977" s="366"/>
      <c r="T2977" s="366"/>
      <c r="U2977" s="368" t="s">
        <v>6507</v>
      </c>
      <c r="V2977"/>
    </row>
    <row r="2978" spans="1:22" s="2" customFormat="1" x14ac:dyDescent="0.25">
      <c r="A2978" s="327">
        <v>10</v>
      </c>
      <c r="B2978" s="73">
        <f t="shared" si="94"/>
        <v>2977</v>
      </c>
      <c r="C2978" s="363">
        <v>10</v>
      </c>
      <c r="D2978" s="73" t="str">
        <f>IF(ISNUMBER(C2978),LOOKUP(C2978,LL!$Q$2:$Q$40,LL!$T$2:$T$40),"")</f>
        <v>MA</v>
      </c>
      <c r="E2978" s="73">
        <f>IF(ISNUMBER(C2978),LOOKUP(C2978,LL!$Q$2:$Q$40,LL!$U$2:$U$40),"")</f>
        <v>41</v>
      </c>
      <c r="F2978" s="363">
        <v>11</v>
      </c>
      <c r="G2978" s="363" t="s">
        <v>260</v>
      </c>
      <c r="H2978" s="363" t="s">
        <v>176</v>
      </c>
      <c r="I2978" s="363" t="s">
        <v>177</v>
      </c>
      <c r="J2978" s="363" t="s">
        <v>5</v>
      </c>
      <c r="K2978" s="364" t="s">
        <v>297</v>
      </c>
      <c r="L2978" s="363">
        <v>1939</v>
      </c>
      <c r="M2978" s="363" t="s">
        <v>219</v>
      </c>
      <c r="N2978" s="363" t="s">
        <v>3736</v>
      </c>
      <c r="O2978" s="363">
        <v>14</v>
      </c>
      <c r="P2978" s="363">
        <v>28</v>
      </c>
      <c r="Q2978" s="363">
        <v>28</v>
      </c>
      <c r="R2978" s="363">
        <v>27</v>
      </c>
      <c r="S2978" s="363">
        <v>27</v>
      </c>
      <c r="T2978" s="363">
        <v>50</v>
      </c>
      <c r="U2978" s="365" t="s">
        <v>6376</v>
      </c>
      <c r="V2978"/>
    </row>
    <row r="2979" spans="1:22" s="2" customFormat="1" x14ac:dyDescent="0.25">
      <c r="A2979" s="327">
        <v>55</v>
      </c>
      <c r="B2979" s="74">
        <f t="shared" si="94"/>
        <v>2978</v>
      </c>
      <c r="C2979" s="366">
        <v>10</v>
      </c>
      <c r="D2979" s="74" t="str">
        <f>IF(ISNUMBER(C2979),LOOKUP(C2979,LL!$Q$2:$Q$40,LL!$T$2:$T$40),"")</f>
        <v>MA</v>
      </c>
      <c r="E2979" s="74">
        <f>IF(ISNUMBER(C2979),LOOKUP(C2979,LL!$Q$2:$Q$40,LL!$U$2:$U$40),"")</f>
        <v>41</v>
      </c>
      <c r="F2979" s="366">
        <v>11</v>
      </c>
      <c r="G2979" s="366">
        <v>3</v>
      </c>
      <c r="H2979" s="366" t="s">
        <v>65</v>
      </c>
      <c r="I2979" s="366" t="s">
        <v>191</v>
      </c>
      <c r="J2979" s="366" t="s">
        <v>3</v>
      </c>
      <c r="K2979" s="367" t="s">
        <v>350</v>
      </c>
      <c r="L2979" s="366" t="s">
        <v>1311</v>
      </c>
      <c r="M2979" s="366" t="s">
        <v>697</v>
      </c>
      <c r="N2979" s="366" t="s">
        <v>981</v>
      </c>
      <c r="O2979" s="366" t="s">
        <v>1355</v>
      </c>
      <c r="P2979" s="366" t="s">
        <v>6508</v>
      </c>
      <c r="Q2979" s="366" t="s">
        <v>1681</v>
      </c>
      <c r="R2979" s="366" t="s">
        <v>546</v>
      </c>
      <c r="S2979" s="366" t="s">
        <v>65</v>
      </c>
      <c r="T2979" s="366" t="s">
        <v>1427</v>
      </c>
      <c r="U2979" s="368" t="s">
        <v>6509</v>
      </c>
      <c r="V2979"/>
    </row>
    <row r="2980" spans="1:22" s="2" customFormat="1" x14ac:dyDescent="0.25">
      <c r="A2980" s="327"/>
      <c r="B2980" s="73">
        <f t="shared" si="94"/>
        <v>2979</v>
      </c>
      <c r="C2980" s="363">
        <v>10</v>
      </c>
      <c r="D2980" s="73" t="str">
        <f>IF(ISNUMBER(C2980),LOOKUP(C2980,LL!$Q$2:$Q$40,LL!$T$2:$T$40),"")</f>
        <v>MA</v>
      </c>
      <c r="E2980" s="73">
        <f>IF(ISNUMBER(C2980),LOOKUP(C2980,LL!$Q$2:$Q$40,LL!$U$2:$U$40),"")</f>
        <v>41</v>
      </c>
      <c r="F2980" s="363">
        <v>11</v>
      </c>
      <c r="G2980" s="363">
        <v>3</v>
      </c>
      <c r="H2980" s="363" t="s">
        <v>65</v>
      </c>
      <c r="I2980" s="363" t="s">
        <v>191</v>
      </c>
      <c r="J2980" s="363" t="s">
        <v>3</v>
      </c>
      <c r="K2980" s="364" t="s">
        <v>350</v>
      </c>
      <c r="L2980" s="363" t="s">
        <v>1311</v>
      </c>
      <c r="M2980" s="363" t="s">
        <v>697</v>
      </c>
      <c r="N2980" s="363" t="s">
        <v>984</v>
      </c>
      <c r="O2980" s="363" t="s">
        <v>2517</v>
      </c>
      <c r="P2980" s="363" t="s">
        <v>1760</v>
      </c>
      <c r="Q2980" s="363" t="s">
        <v>1383</v>
      </c>
      <c r="R2980" s="363" t="s">
        <v>1384</v>
      </c>
      <c r="S2980" s="363" t="s">
        <v>1681</v>
      </c>
      <c r="T2980" s="363" t="s">
        <v>3869</v>
      </c>
      <c r="U2980" s="365" t="s">
        <v>6510</v>
      </c>
      <c r="V2980"/>
    </row>
    <row r="2981" spans="1:22" s="2" customFormat="1" x14ac:dyDescent="0.25">
      <c r="A2981" s="327">
        <v>25</v>
      </c>
      <c r="B2981" s="74">
        <f t="shared" si="94"/>
        <v>2980</v>
      </c>
      <c r="C2981" s="366">
        <v>10</v>
      </c>
      <c r="D2981" s="74" t="str">
        <f>IF(ISNUMBER(C2981),LOOKUP(C2981,LL!$Q$2:$Q$40,LL!$T$2:$T$40),"")</f>
        <v>MA</v>
      </c>
      <c r="E2981" s="74">
        <f>IF(ISNUMBER(C2981),LOOKUP(C2981,LL!$Q$2:$Q$40,LL!$U$2:$U$40),"")</f>
        <v>41</v>
      </c>
      <c r="F2981" s="366">
        <v>11</v>
      </c>
      <c r="G2981" s="366">
        <v>1</v>
      </c>
      <c r="H2981" s="366" t="s">
        <v>65</v>
      </c>
      <c r="I2981" s="366" t="s">
        <v>191</v>
      </c>
      <c r="J2981" s="366" t="s">
        <v>3</v>
      </c>
      <c r="K2981" s="367" t="s">
        <v>195</v>
      </c>
      <c r="L2981" s="366" t="s">
        <v>215</v>
      </c>
      <c r="M2981" s="366" t="s">
        <v>215</v>
      </c>
      <c r="N2981" s="366" t="s">
        <v>984</v>
      </c>
      <c r="O2981" s="366">
        <v>0.4</v>
      </c>
      <c r="P2981" s="366">
        <v>1</v>
      </c>
      <c r="Q2981" s="366">
        <v>0.4</v>
      </c>
      <c r="R2981" s="366">
        <v>0</v>
      </c>
      <c r="S2981" s="366">
        <v>11</v>
      </c>
      <c r="T2981" s="366">
        <v>1</v>
      </c>
      <c r="U2981" s="368" t="s">
        <v>6511</v>
      </c>
      <c r="V2981"/>
    </row>
    <row r="2982" spans="1:22" s="2" customFormat="1" x14ac:dyDescent="0.25">
      <c r="A2982" s="327">
        <v>35</v>
      </c>
      <c r="B2982" s="73">
        <f t="shared" si="94"/>
        <v>2981</v>
      </c>
      <c r="C2982" s="363">
        <v>10</v>
      </c>
      <c r="D2982" s="73" t="str">
        <f>IF(ISNUMBER(C2982),LOOKUP(C2982,LL!$Q$2:$Q$40,LL!$T$2:$T$40),"")</f>
        <v>MA</v>
      </c>
      <c r="E2982" s="73">
        <f>IF(ISNUMBER(C2982),LOOKUP(C2982,LL!$Q$2:$Q$40,LL!$U$2:$U$40),"")</f>
        <v>41</v>
      </c>
      <c r="F2982" s="363">
        <v>11</v>
      </c>
      <c r="G2982" s="363">
        <v>1</v>
      </c>
      <c r="H2982" s="363" t="s">
        <v>65</v>
      </c>
      <c r="I2982" s="363" t="s">
        <v>191</v>
      </c>
      <c r="J2982" s="363" t="s">
        <v>3</v>
      </c>
      <c r="K2982" s="364" t="s">
        <v>195</v>
      </c>
      <c r="L2982" s="363" t="s">
        <v>577</v>
      </c>
      <c r="M2982" s="363" t="s">
        <v>215</v>
      </c>
      <c r="N2982" s="363" t="s">
        <v>984</v>
      </c>
      <c r="O2982" s="363">
        <v>1</v>
      </c>
      <c r="P2982" s="363">
        <v>1</v>
      </c>
      <c r="Q2982" s="363">
        <v>3</v>
      </c>
      <c r="R2982" s="363">
        <v>1</v>
      </c>
      <c r="S2982" s="363">
        <v>1</v>
      </c>
      <c r="T2982" s="363">
        <v>3</v>
      </c>
      <c r="U2982" s="365" t="s">
        <v>6512</v>
      </c>
      <c r="V2982"/>
    </row>
    <row r="2983" spans="1:22" s="2" customFormat="1" x14ac:dyDescent="0.25">
      <c r="A2983" s="327"/>
      <c r="B2983" s="74">
        <f t="shared" si="94"/>
        <v>2982</v>
      </c>
      <c r="C2983" s="366">
        <v>10</v>
      </c>
      <c r="D2983" s="74" t="str">
        <f>IF(ISNUMBER(C2983),LOOKUP(C2983,LL!$Q$2:$Q$40,LL!$T$2:$T$40),"")</f>
        <v>MA</v>
      </c>
      <c r="E2983" s="74">
        <f>IF(ISNUMBER(C2983),LOOKUP(C2983,LL!$Q$2:$Q$40,LL!$U$2:$U$40),"")</f>
        <v>41</v>
      </c>
      <c r="F2983" s="366">
        <v>11</v>
      </c>
      <c r="G2983" s="366">
        <v>1</v>
      </c>
      <c r="H2983" s="366" t="s">
        <v>65</v>
      </c>
      <c r="I2983" s="366" t="s">
        <v>3</v>
      </c>
      <c r="J2983" s="366" t="s">
        <v>191</v>
      </c>
      <c r="K2983" s="367" t="s">
        <v>195</v>
      </c>
      <c r="L2983" s="366" t="s">
        <v>577</v>
      </c>
      <c r="M2983" s="366" t="s">
        <v>215</v>
      </c>
      <c r="N2983" s="366" t="s">
        <v>984</v>
      </c>
      <c r="O2983" s="366">
        <v>0</v>
      </c>
      <c r="P2983" s="366">
        <v>0</v>
      </c>
      <c r="Q2983" s="366">
        <v>2</v>
      </c>
      <c r="R2983" s="366">
        <v>0</v>
      </c>
      <c r="S2983" s="366">
        <v>0</v>
      </c>
      <c r="T2983" s="366">
        <v>1</v>
      </c>
      <c r="U2983" s="368" t="s">
        <v>6513</v>
      </c>
      <c r="V2983"/>
    </row>
    <row r="2984" spans="1:22" s="2" customFormat="1" x14ac:dyDescent="0.25">
      <c r="A2984" s="327">
        <v>25</v>
      </c>
      <c r="B2984" s="73">
        <f t="shared" si="94"/>
        <v>2983</v>
      </c>
      <c r="C2984" s="363">
        <v>10</v>
      </c>
      <c r="D2984" s="73" t="str">
        <f>IF(ISNUMBER(C2984),LOOKUP(C2984,LL!$Q$2:$Q$40,LL!$T$2:$T$40),"")</f>
        <v>MA</v>
      </c>
      <c r="E2984" s="73">
        <f>IF(ISNUMBER(C2984),LOOKUP(C2984,LL!$Q$2:$Q$40,LL!$U$2:$U$40),"")</f>
        <v>41</v>
      </c>
      <c r="F2984" s="363">
        <v>11</v>
      </c>
      <c r="G2984" s="363">
        <v>2</v>
      </c>
      <c r="H2984" s="363" t="s">
        <v>65</v>
      </c>
      <c r="I2984" s="363" t="s">
        <v>191</v>
      </c>
      <c r="J2984" s="363" t="s">
        <v>3</v>
      </c>
      <c r="K2984" s="364" t="s">
        <v>195</v>
      </c>
      <c r="L2984" s="363" t="s">
        <v>215</v>
      </c>
      <c r="M2984" s="363" t="s">
        <v>215</v>
      </c>
      <c r="N2984" s="363" t="s">
        <v>984</v>
      </c>
      <c r="O2984" s="363">
        <v>0.3</v>
      </c>
      <c r="P2984" s="363">
        <v>0</v>
      </c>
      <c r="Q2984" s="363">
        <v>0.4</v>
      </c>
      <c r="R2984" s="363">
        <v>1</v>
      </c>
      <c r="S2984" s="363">
        <v>-9</v>
      </c>
      <c r="T2984" s="363">
        <v>-1</v>
      </c>
      <c r="U2984" s="365" t="s">
        <v>6514</v>
      </c>
      <c r="V2984"/>
    </row>
    <row r="2985" spans="1:22" s="2" customFormat="1" x14ac:dyDescent="0.25">
      <c r="A2985" s="327">
        <v>35</v>
      </c>
      <c r="B2985" s="74">
        <f t="shared" si="94"/>
        <v>2984</v>
      </c>
      <c r="C2985" s="366">
        <v>10</v>
      </c>
      <c r="D2985" s="74" t="str">
        <f>IF(ISNUMBER(C2985),LOOKUP(C2985,LL!$Q$2:$Q$40,LL!$T$2:$T$40),"")</f>
        <v>MA</v>
      </c>
      <c r="E2985" s="74">
        <f>IF(ISNUMBER(C2985),LOOKUP(C2985,LL!$Q$2:$Q$40,LL!$U$2:$U$40),"")</f>
        <v>41</v>
      </c>
      <c r="F2985" s="366">
        <v>11</v>
      </c>
      <c r="G2985" s="366">
        <v>2</v>
      </c>
      <c r="H2985" s="366" t="s">
        <v>65</v>
      </c>
      <c r="I2985" s="366" t="s">
        <v>191</v>
      </c>
      <c r="J2985" s="366" t="s">
        <v>3</v>
      </c>
      <c r="K2985" s="367" t="s">
        <v>195</v>
      </c>
      <c r="L2985" s="366" t="s">
        <v>577</v>
      </c>
      <c r="M2985" s="366" t="s">
        <v>215</v>
      </c>
      <c r="N2985" s="366" t="s">
        <v>984</v>
      </c>
      <c r="O2985" s="366">
        <v>0</v>
      </c>
      <c r="P2985" s="366">
        <v>1</v>
      </c>
      <c r="Q2985" s="366">
        <v>1</v>
      </c>
      <c r="R2985" s="366">
        <v>0</v>
      </c>
      <c r="S2985" s="366">
        <v>0</v>
      </c>
      <c r="T2985" s="366">
        <v>2</v>
      </c>
      <c r="U2985" s="368" t="s">
        <v>6515</v>
      </c>
      <c r="V2985"/>
    </row>
    <row r="2986" spans="1:22" s="2" customFormat="1" x14ac:dyDescent="0.25">
      <c r="A2986" s="327"/>
      <c r="B2986" s="73">
        <f t="shared" si="94"/>
        <v>2985</v>
      </c>
      <c r="C2986" s="363">
        <v>10</v>
      </c>
      <c r="D2986" s="73" t="str">
        <f>IF(ISNUMBER(C2986),LOOKUP(C2986,LL!$Q$2:$Q$40,LL!$T$2:$T$40),"")</f>
        <v>MA</v>
      </c>
      <c r="E2986" s="73">
        <f>IF(ISNUMBER(C2986),LOOKUP(C2986,LL!$Q$2:$Q$40,LL!$U$2:$U$40),"")</f>
        <v>41</v>
      </c>
      <c r="F2986" s="363">
        <v>11</v>
      </c>
      <c r="G2986" s="363">
        <v>2</v>
      </c>
      <c r="H2986" s="363" t="s">
        <v>65</v>
      </c>
      <c r="I2986" s="363" t="s">
        <v>3</v>
      </c>
      <c r="J2986" s="363" t="s">
        <v>191</v>
      </c>
      <c r="K2986" s="364" t="s">
        <v>195</v>
      </c>
      <c r="L2986" s="363" t="s">
        <v>577</v>
      </c>
      <c r="M2986" s="363" t="s">
        <v>215</v>
      </c>
      <c r="N2986" s="363" t="s">
        <v>984</v>
      </c>
      <c r="O2986" s="363">
        <v>1</v>
      </c>
      <c r="P2986" s="363">
        <v>0</v>
      </c>
      <c r="Q2986" s="363">
        <v>2</v>
      </c>
      <c r="R2986" s="363">
        <v>1</v>
      </c>
      <c r="S2986" s="363">
        <v>0</v>
      </c>
      <c r="T2986" s="363">
        <v>1</v>
      </c>
      <c r="U2986" s="365" t="s">
        <v>6516</v>
      </c>
      <c r="V2986"/>
    </row>
    <row r="2987" spans="1:22" s="2" customFormat="1" x14ac:dyDescent="0.25">
      <c r="A2987" s="327">
        <v>2</v>
      </c>
      <c r="B2987" s="74">
        <f t="shared" si="94"/>
        <v>2986</v>
      </c>
      <c r="C2987" s="366">
        <v>10</v>
      </c>
      <c r="D2987" s="74" t="str">
        <f>IF(ISNUMBER(C2987),LOOKUP(C2987,LL!$Q$2:$Q$40,LL!$T$2:$T$40),"")</f>
        <v>MA</v>
      </c>
      <c r="E2987" s="74">
        <f>IF(ISNUMBER(C2987),LOOKUP(C2987,LL!$Q$2:$Q$40,LL!$U$2:$U$40),"")</f>
        <v>41</v>
      </c>
      <c r="F2987" s="366">
        <v>11</v>
      </c>
      <c r="G2987" s="366">
        <v>1</v>
      </c>
      <c r="H2987" s="366" t="s">
        <v>186</v>
      </c>
      <c r="I2987" s="366" t="s">
        <v>187</v>
      </c>
      <c r="J2987" s="366" t="s">
        <v>188</v>
      </c>
      <c r="K2987" s="367" t="s">
        <v>189</v>
      </c>
      <c r="L2987" s="366" t="s">
        <v>252</v>
      </c>
      <c r="M2987" s="366" t="s">
        <v>1719</v>
      </c>
      <c r="N2987" s="366" t="s">
        <v>483</v>
      </c>
      <c r="O2987" s="366" t="s">
        <v>952</v>
      </c>
      <c r="P2987" s="366">
        <v>1</v>
      </c>
      <c r="Q2987" s="366">
        <v>1</v>
      </c>
      <c r="R2987" s="366">
        <v>0.6</v>
      </c>
      <c r="S2987" s="366">
        <v>0.4</v>
      </c>
      <c r="T2987" s="366">
        <v>1</v>
      </c>
      <c r="U2987" s="368" t="s">
        <v>6517</v>
      </c>
      <c r="V2987"/>
    </row>
    <row r="2988" spans="1:22" s="2" customFormat="1" x14ac:dyDescent="0.25">
      <c r="A2988" s="327">
        <v>55</v>
      </c>
      <c r="B2988" s="73">
        <f t="shared" si="94"/>
        <v>2987</v>
      </c>
      <c r="C2988" s="363">
        <v>10</v>
      </c>
      <c r="D2988" s="73" t="str">
        <f>IF(ISNUMBER(C2988),LOOKUP(C2988,LL!$Q$2:$Q$40,LL!$T$2:$T$40),"")</f>
        <v>MA</v>
      </c>
      <c r="E2988" s="73">
        <f>IF(ISNUMBER(C2988),LOOKUP(C2988,LL!$Q$2:$Q$40,LL!$U$2:$U$40),"")</f>
        <v>41</v>
      </c>
      <c r="F2988" s="363">
        <v>11</v>
      </c>
      <c r="G2988" s="363"/>
      <c r="H2988" s="363" t="s">
        <v>186</v>
      </c>
      <c r="I2988" s="363" t="s">
        <v>187</v>
      </c>
      <c r="J2988" s="363" t="s">
        <v>5</v>
      </c>
      <c r="K2988" s="364" t="s">
        <v>347</v>
      </c>
      <c r="L2988" s="363" t="s">
        <v>1311</v>
      </c>
      <c r="M2988" s="363" t="s">
        <v>697</v>
      </c>
      <c r="N2988" s="363" t="s">
        <v>6518</v>
      </c>
      <c r="O2988" s="363" t="s">
        <v>6519</v>
      </c>
      <c r="P2988" s="363" t="s">
        <v>3299</v>
      </c>
      <c r="Q2988" s="363" t="s">
        <v>5872</v>
      </c>
      <c r="R2988" s="363" t="s">
        <v>6520</v>
      </c>
      <c r="S2988" s="363" t="s">
        <v>3748</v>
      </c>
      <c r="T2988" s="363" t="s">
        <v>3299</v>
      </c>
      <c r="U2988" s="365" t="s">
        <v>6552</v>
      </c>
      <c r="V2988"/>
    </row>
    <row r="2989" spans="1:22" s="2" customFormat="1" x14ac:dyDescent="0.25">
      <c r="A2989" s="327"/>
      <c r="B2989" s="74">
        <f t="shared" si="94"/>
        <v>2988</v>
      </c>
      <c r="C2989" s="366">
        <v>10</v>
      </c>
      <c r="D2989" s="74" t="str">
        <f>IF(ISNUMBER(C2989),LOOKUP(C2989,LL!$Q$2:$Q$40,LL!$T$2:$T$40),"")</f>
        <v>MA</v>
      </c>
      <c r="E2989" s="74">
        <f>IF(ISNUMBER(C2989),LOOKUP(C2989,LL!$Q$2:$Q$40,LL!$U$2:$U$40),"")</f>
        <v>41</v>
      </c>
      <c r="F2989" s="366">
        <v>11</v>
      </c>
      <c r="G2989" s="366"/>
      <c r="H2989" s="366" t="s">
        <v>186</v>
      </c>
      <c r="I2989" s="366" t="s">
        <v>187</v>
      </c>
      <c r="J2989" s="366" t="s">
        <v>341</v>
      </c>
      <c r="K2989" s="367" t="s">
        <v>347</v>
      </c>
      <c r="L2989" s="366" t="s">
        <v>1311</v>
      </c>
      <c r="M2989" s="366" t="s">
        <v>697</v>
      </c>
      <c r="N2989" s="366" t="s">
        <v>3969</v>
      </c>
      <c r="O2989" s="366" t="s">
        <v>1803</v>
      </c>
      <c r="P2989" s="366" t="s">
        <v>6521</v>
      </c>
      <c r="Q2989" s="366" t="s">
        <v>3299</v>
      </c>
      <c r="R2989" s="366" t="s">
        <v>6522</v>
      </c>
      <c r="S2989" s="366" t="s">
        <v>6523</v>
      </c>
      <c r="T2989" s="366" t="s">
        <v>6524</v>
      </c>
      <c r="U2989" s="368" t="s">
        <v>6525</v>
      </c>
      <c r="V2989"/>
    </row>
    <row r="2990" spans="1:22" s="2" customFormat="1" x14ac:dyDescent="0.25">
      <c r="A2990" s="327"/>
      <c r="B2990" s="73">
        <f t="shared" si="94"/>
        <v>2989</v>
      </c>
      <c r="C2990" s="363">
        <v>10</v>
      </c>
      <c r="D2990" s="73" t="str">
        <f>IF(ISNUMBER(C2990),LOOKUP(C2990,LL!$Q$2:$Q$40,LL!$T$2:$T$40),"")</f>
        <v>MA</v>
      </c>
      <c r="E2990" s="73">
        <f>IF(ISNUMBER(C2990),LOOKUP(C2990,LL!$Q$2:$Q$40,LL!$U$2:$U$40),"")</f>
        <v>41</v>
      </c>
      <c r="F2990" s="363">
        <v>11</v>
      </c>
      <c r="G2990" s="363"/>
      <c r="H2990" s="363" t="s">
        <v>186</v>
      </c>
      <c r="I2990" s="363" t="s">
        <v>187</v>
      </c>
      <c r="J2990" s="363" t="s">
        <v>340</v>
      </c>
      <c r="K2990" s="364" t="s">
        <v>347</v>
      </c>
      <c r="L2990" s="363" t="s">
        <v>1311</v>
      </c>
      <c r="M2990" s="363" t="s">
        <v>697</v>
      </c>
      <c r="N2990" s="363" t="s">
        <v>3970</v>
      </c>
      <c r="O2990" s="363" t="s">
        <v>1807</v>
      </c>
      <c r="P2990" s="363" t="s">
        <v>3953</v>
      </c>
      <c r="Q2990" s="363" t="s">
        <v>3954</v>
      </c>
      <c r="R2990" s="363" t="s">
        <v>1681</v>
      </c>
      <c r="S2990" s="363" t="s">
        <v>3324</v>
      </c>
      <c r="T2990" s="363" t="s">
        <v>6526</v>
      </c>
      <c r="U2990" s="365" t="s">
        <v>6527</v>
      </c>
      <c r="V2990"/>
    </row>
    <row r="2991" spans="1:22" s="2" customFormat="1" x14ac:dyDescent="0.25">
      <c r="A2991" s="327">
        <v>55</v>
      </c>
      <c r="B2991" s="74">
        <f t="shared" si="94"/>
        <v>2990</v>
      </c>
      <c r="C2991" s="366">
        <v>10</v>
      </c>
      <c r="D2991" s="74" t="str">
        <f>IF(ISNUMBER(C2991),LOOKUP(C2991,LL!$Q$2:$Q$40,LL!$T$2:$T$40),"")</f>
        <v>MA</v>
      </c>
      <c r="E2991" s="74">
        <f>IF(ISNUMBER(C2991),LOOKUP(C2991,LL!$Q$2:$Q$40,LL!$U$2:$U$40),"")</f>
        <v>41</v>
      </c>
      <c r="F2991" s="366">
        <v>11</v>
      </c>
      <c r="G2991" s="366"/>
      <c r="H2991" s="366" t="s">
        <v>197</v>
      </c>
      <c r="I2991" s="366" t="s">
        <v>177</v>
      </c>
      <c r="J2991" s="366" t="s">
        <v>3</v>
      </c>
      <c r="K2991" s="367" t="s">
        <v>347</v>
      </c>
      <c r="L2991" s="366" t="s">
        <v>1311</v>
      </c>
      <c r="M2991" s="366" t="s">
        <v>697</v>
      </c>
      <c r="N2991" s="366" t="s">
        <v>3024</v>
      </c>
      <c r="O2991" s="366" t="s">
        <v>4112</v>
      </c>
      <c r="P2991" s="366" t="s">
        <v>6528</v>
      </c>
      <c r="Q2991" s="366" t="s">
        <v>6529</v>
      </c>
      <c r="R2991" s="366" t="s">
        <v>3406</v>
      </c>
      <c r="S2991" s="366" t="s">
        <v>6530</v>
      </c>
      <c r="T2991" s="366" t="s">
        <v>6528</v>
      </c>
      <c r="U2991" s="368" t="s">
        <v>6531</v>
      </c>
      <c r="V2991"/>
    </row>
    <row r="2992" spans="1:22" s="2" customFormat="1" x14ac:dyDescent="0.25">
      <c r="A2992" s="327">
        <v>55</v>
      </c>
      <c r="B2992" s="73">
        <f t="shared" si="94"/>
        <v>2991</v>
      </c>
      <c r="C2992" s="363">
        <v>10</v>
      </c>
      <c r="D2992" s="73" t="str">
        <f>IF(ISNUMBER(C2992),LOOKUP(C2992,LL!$Q$2:$Q$40,LL!$T$2:$T$40),"")</f>
        <v>MA</v>
      </c>
      <c r="E2992" s="73">
        <f>IF(ISNUMBER(C2992),LOOKUP(C2992,LL!$Q$2:$Q$40,LL!$U$2:$U$40),"")</f>
        <v>41</v>
      </c>
      <c r="F2992" s="363">
        <v>11</v>
      </c>
      <c r="G2992" s="363"/>
      <c r="H2992" s="363" t="s">
        <v>176</v>
      </c>
      <c r="I2992" s="363" t="s">
        <v>177</v>
      </c>
      <c r="J2992" s="363" t="s">
        <v>5</v>
      </c>
      <c r="K2992" s="364" t="s">
        <v>347</v>
      </c>
      <c r="L2992" s="363" t="s">
        <v>1311</v>
      </c>
      <c r="M2992" s="363" t="s">
        <v>697</v>
      </c>
      <c r="N2992" s="363" t="s">
        <v>1840</v>
      </c>
      <c r="O2992" s="363" t="s">
        <v>6532</v>
      </c>
      <c r="P2992" s="363" t="s">
        <v>286</v>
      </c>
      <c r="Q2992" s="363" t="s">
        <v>6533</v>
      </c>
      <c r="R2992" s="363" t="s">
        <v>1681</v>
      </c>
      <c r="S2992" s="363" t="s">
        <v>6534</v>
      </c>
      <c r="T2992" s="363" t="s">
        <v>4519</v>
      </c>
      <c r="U2992" s="365" t="s">
        <v>6535</v>
      </c>
      <c r="V2992"/>
    </row>
    <row r="2993" spans="1:22" s="2" customFormat="1" x14ac:dyDescent="0.25">
      <c r="A2993" s="327">
        <v>10</v>
      </c>
      <c r="B2993" s="74">
        <f t="shared" si="94"/>
        <v>2992</v>
      </c>
      <c r="C2993" s="366">
        <v>10</v>
      </c>
      <c r="D2993" s="74" t="str">
        <f>IF(ISNUMBER(C2993),LOOKUP(C2993,LL!$Q$2:$Q$40,LL!$T$2:$T$40),"")</f>
        <v>MA</v>
      </c>
      <c r="E2993" s="74">
        <f>IF(ISNUMBER(C2993),LOOKUP(C2993,LL!$Q$2:$Q$40,LL!$U$2:$U$40),"")</f>
        <v>41</v>
      </c>
      <c r="F2993" s="366">
        <v>11</v>
      </c>
      <c r="G2993" s="366" t="s">
        <v>260</v>
      </c>
      <c r="H2993" s="366" t="s">
        <v>176</v>
      </c>
      <c r="I2993" s="366" t="s">
        <v>177</v>
      </c>
      <c r="J2993" s="366" t="s">
        <v>5</v>
      </c>
      <c r="K2993" s="367" t="s">
        <v>297</v>
      </c>
      <c r="L2993" s="366">
        <v>1939</v>
      </c>
      <c r="M2993" s="366" t="s">
        <v>219</v>
      </c>
      <c r="N2993" s="366" t="s">
        <v>3736</v>
      </c>
      <c r="O2993" s="366">
        <v>15</v>
      </c>
      <c r="P2993" s="366">
        <v>30</v>
      </c>
      <c r="Q2993" s="366">
        <v>29</v>
      </c>
      <c r="R2993" s="366">
        <v>27</v>
      </c>
      <c r="S2993" s="366">
        <v>27</v>
      </c>
      <c r="T2993" s="366">
        <v>50</v>
      </c>
      <c r="U2993" s="368" t="s">
        <v>6536</v>
      </c>
      <c r="V2993"/>
    </row>
    <row r="2994" spans="1:22" s="2" customFormat="1" x14ac:dyDescent="0.25">
      <c r="A2994" s="327">
        <v>4</v>
      </c>
      <c r="B2994" s="73">
        <f t="shared" si="94"/>
        <v>2993</v>
      </c>
      <c r="C2994" s="363">
        <v>10</v>
      </c>
      <c r="D2994" s="73" t="str">
        <f>IF(ISNUMBER(C2994),LOOKUP(C2994,LL!$Q$2:$Q$40,LL!$T$2:$T$40),"")</f>
        <v>MA</v>
      </c>
      <c r="E2994" s="73">
        <f>IF(ISNUMBER(C2994),LOOKUP(C2994,LL!$Q$2:$Q$40,LL!$U$2:$U$40),"")</f>
        <v>41</v>
      </c>
      <c r="F2994" s="363">
        <v>11</v>
      </c>
      <c r="G2994" s="363">
        <v>1</v>
      </c>
      <c r="H2994" s="363" t="s">
        <v>197</v>
      </c>
      <c r="I2994" s="363" t="s">
        <v>177</v>
      </c>
      <c r="J2994" s="363" t="s">
        <v>3</v>
      </c>
      <c r="K2994" s="364" t="s">
        <v>189</v>
      </c>
      <c r="L2994" s="363" t="s">
        <v>193</v>
      </c>
      <c r="M2994" s="363" t="s">
        <v>1941</v>
      </c>
      <c r="N2994" s="363" t="s">
        <v>229</v>
      </c>
      <c r="O2994" s="363" t="s">
        <v>6537</v>
      </c>
      <c r="P2994" s="363">
        <v>1</v>
      </c>
      <c r="Q2994" s="363">
        <v>7</v>
      </c>
      <c r="R2994" s="363">
        <v>8.4290000000000003</v>
      </c>
      <c r="S2994" s="363">
        <f>ROUND(2*1/7,3)</f>
        <v>0.28599999999999998</v>
      </c>
      <c r="T2994" s="363">
        <f>R2994+S2994</f>
        <v>8.7149999999999999</v>
      </c>
      <c r="U2994" s="365" t="s">
        <v>6538</v>
      </c>
      <c r="V2994"/>
    </row>
    <row r="2995" spans="1:22" s="2" customFormat="1" x14ac:dyDescent="0.25">
      <c r="A2995" s="327">
        <v>1</v>
      </c>
      <c r="B2995" s="74">
        <f t="shared" si="94"/>
        <v>2994</v>
      </c>
      <c r="C2995" s="366">
        <v>10</v>
      </c>
      <c r="D2995" s="74" t="str">
        <f>IF(ISNUMBER(C2995),LOOKUP(C2995,LL!$Q$2:$Q$40,LL!$T$2:$T$40),"")</f>
        <v>MA</v>
      </c>
      <c r="E2995" s="74">
        <f>IF(ISNUMBER(C2995),LOOKUP(C2995,LL!$Q$2:$Q$40,LL!$U$2:$U$40),"")</f>
        <v>41</v>
      </c>
      <c r="F2995" s="366">
        <v>11</v>
      </c>
      <c r="G2995" s="366">
        <v>1</v>
      </c>
      <c r="H2995" s="366" t="s">
        <v>197</v>
      </c>
      <c r="I2995" s="366" t="s">
        <v>177</v>
      </c>
      <c r="J2995" s="366" t="s">
        <v>3</v>
      </c>
      <c r="K2995" s="367" t="s">
        <v>194</v>
      </c>
      <c r="L2995" s="366" t="s">
        <v>871</v>
      </c>
      <c r="M2995" s="366">
        <v>8.7140000000000004</v>
      </c>
      <c r="N2995" s="366" t="s">
        <v>229</v>
      </c>
      <c r="O2995" s="366">
        <v>0.92900000000000005</v>
      </c>
      <c r="P2995" s="366">
        <v>0.46300000000000002</v>
      </c>
      <c r="Q2995" s="366">
        <v>0</v>
      </c>
      <c r="R2995" s="366">
        <v>0.38600000000000001</v>
      </c>
      <c r="S2995" s="366">
        <v>21</v>
      </c>
      <c r="T2995" s="366">
        <v>1</v>
      </c>
      <c r="U2995" s="368" t="s">
        <v>6539</v>
      </c>
      <c r="V2995"/>
    </row>
    <row r="2996" spans="1:22" s="2" customFormat="1" x14ac:dyDescent="0.25">
      <c r="A2996" s="327">
        <v>31</v>
      </c>
      <c r="B2996" s="73">
        <f t="shared" si="94"/>
        <v>2995</v>
      </c>
      <c r="C2996" s="363">
        <v>10</v>
      </c>
      <c r="D2996" s="73" t="str">
        <f>IF(ISNUMBER(C2996),LOOKUP(C2996,LL!$Q$2:$Q$40,LL!$T$2:$T$40),"")</f>
        <v>MA</v>
      </c>
      <c r="E2996" s="73">
        <f>IF(ISNUMBER(C2996),LOOKUP(C2996,LL!$Q$2:$Q$40,LL!$U$2:$U$40),"")</f>
        <v>41</v>
      </c>
      <c r="F2996" s="363">
        <v>11</v>
      </c>
      <c r="G2996" s="363">
        <v>1</v>
      </c>
      <c r="H2996" s="363" t="s">
        <v>197</v>
      </c>
      <c r="I2996" s="363" t="s">
        <v>177</v>
      </c>
      <c r="J2996" s="363" t="s">
        <v>192</v>
      </c>
      <c r="K2996" s="364" t="s">
        <v>822</v>
      </c>
      <c r="L2996" s="363" t="s">
        <v>6541</v>
      </c>
      <c r="M2996" s="363">
        <v>2</v>
      </c>
      <c r="N2996" s="363" t="s">
        <v>229</v>
      </c>
      <c r="O2996" s="363" t="s">
        <v>6540</v>
      </c>
      <c r="P2996" s="363" t="s">
        <v>5757</v>
      </c>
      <c r="Q2996" s="363" t="s">
        <v>5758</v>
      </c>
      <c r="R2996" s="363" t="s">
        <v>3396</v>
      </c>
      <c r="S2996" s="363" t="s">
        <v>4</v>
      </c>
      <c r="T2996" s="363" t="s">
        <v>1681</v>
      </c>
      <c r="U2996" s="365" t="s">
        <v>6542</v>
      </c>
      <c r="V2996"/>
    </row>
    <row r="2997" spans="1:22" s="2" customFormat="1" x14ac:dyDescent="0.25">
      <c r="A2997" s="327"/>
      <c r="B2997" s="74">
        <f t="shared" si="94"/>
        <v>2996</v>
      </c>
      <c r="C2997" s="366">
        <v>10</v>
      </c>
      <c r="D2997" s="74" t="str">
        <f>IF(ISNUMBER(C2997),LOOKUP(C2997,LL!$Q$2:$Q$40,LL!$T$2:$T$40),"")</f>
        <v>MA</v>
      </c>
      <c r="E2997" s="74">
        <f>IF(ISNUMBER(C2997),LOOKUP(C2997,LL!$Q$2:$Q$40,LL!$U$2:$U$40),"")</f>
        <v>41</v>
      </c>
      <c r="F2997" s="366">
        <v>11</v>
      </c>
      <c r="G2997" s="366">
        <v>1</v>
      </c>
      <c r="H2997" s="366" t="s">
        <v>197</v>
      </c>
      <c r="I2997" s="366" t="s">
        <v>192</v>
      </c>
      <c r="J2997" s="366" t="s">
        <v>177</v>
      </c>
      <c r="K2997" s="367" t="s">
        <v>822</v>
      </c>
      <c r="L2997" s="366" t="s">
        <v>6541</v>
      </c>
      <c r="M2997" s="366">
        <v>-2</v>
      </c>
      <c r="N2997" s="366" t="s">
        <v>229</v>
      </c>
      <c r="O2997" s="366" t="s">
        <v>6540</v>
      </c>
      <c r="P2997" s="366" t="s">
        <v>5757</v>
      </c>
      <c r="Q2997" s="366" t="s">
        <v>5758</v>
      </c>
      <c r="R2997" s="366" t="s">
        <v>3396</v>
      </c>
      <c r="S2997" s="366" t="s">
        <v>4</v>
      </c>
      <c r="T2997" s="366" t="s">
        <v>1681</v>
      </c>
      <c r="U2997" s="368" t="s">
        <v>6553</v>
      </c>
      <c r="V2997"/>
    </row>
    <row r="2998" spans="1:22" s="2" customFormat="1" x14ac:dyDescent="0.25">
      <c r="A2998" s="327">
        <v>55</v>
      </c>
      <c r="B2998" s="73">
        <f t="shared" si="94"/>
        <v>2997</v>
      </c>
      <c r="C2998" s="363">
        <v>10</v>
      </c>
      <c r="D2998" s="73" t="str">
        <f>IF(ISNUMBER(C2998),LOOKUP(C2998,LL!$Q$2:$Q$40,LL!$T$2:$T$40),"")</f>
        <v>MA</v>
      </c>
      <c r="E2998" s="73">
        <f>IF(ISNUMBER(C2998),LOOKUP(C2998,LL!$Q$2:$Q$40,LL!$U$2:$U$40),"")</f>
        <v>41</v>
      </c>
      <c r="F2998" s="363">
        <v>11</v>
      </c>
      <c r="G2998" s="363"/>
      <c r="H2998" s="363" t="s">
        <v>197</v>
      </c>
      <c r="I2998" s="363" t="s">
        <v>177</v>
      </c>
      <c r="J2998" s="363" t="s">
        <v>3</v>
      </c>
      <c r="K2998" s="364" t="s">
        <v>1268</v>
      </c>
      <c r="L2998" s="363" t="s">
        <v>1311</v>
      </c>
      <c r="M2998" s="363" t="s">
        <v>697</v>
      </c>
      <c r="N2998" s="363" t="s">
        <v>6543</v>
      </c>
      <c r="O2998" s="363" t="s">
        <v>3345</v>
      </c>
      <c r="P2998" s="363" t="s">
        <v>6544</v>
      </c>
      <c r="Q2998" s="363" t="s">
        <v>1681</v>
      </c>
      <c r="R2998" s="363" t="s">
        <v>1383</v>
      </c>
      <c r="S2998" s="363" t="s">
        <v>6545</v>
      </c>
      <c r="T2998" s="363" t="s">
        <v>6546</v>
      </c>
      <c r="U2998" s="365" t="s">
        <v>6554</v>
      </c>
      <c r="V2998"/>
    </row>
    <row r="2999" spans="1:22" s="2" customFormat="1" x14ac:dyDescent="0.25">
      <c r="A2999" s="327">
        <v>55</v>
      </c>
      <c r="B2999" s="74">
        <f t="shared" si="94"/>
        <v>2998</v>
      </c>
      <c r="C2999" s="366">
        <v>10</v>
      </c>
      <c r="D2999" s="74" t="str">
        <f>IF(ISNUMBER(C2999),LOOKUP(C2999,LL!$Q$2:$Q$40,LL!$T$2:$T$40),"")</f>
        <v>MA</v>
      </c>
      <c r="E2999" s="74">
        <f>IF(ISNUMBER(C2999),LOOKUP(C2999,LL!$Q$2:$Q$40,LL!$U$2:$U$40),"")</f>
        <v>41</v>
      </c>
      <c r="F2999" s="366">
        <v>11</v>
      </c>
      <c r="G2999" s="366"/>
      <c r="H2999" s="366" t="s">
        <v>626</v>
      </c>
      <c r="I2999" s="366" t="s">
        <v>191</v>
      </c>
      <c r="J2999" s="366" t="s">
        <v>3</v>
      </c>
      <c r="K2999" s="367" t="s">
        <v>1268</v>
      </c>
      <c r="L2999" s="366" t="s">
        <v>1311</v>
      </c>
      <c r="M2999" s="366" t="s">
        <v>697</v>
      </c>
      <c r="N2999" s="366" t="s">
        <v>5739</v>
      </c>
      <c r="O2999" s="366" t="s">
        <v>5817</v>
      </c>
      <c r="P2999" s="366" t="s">
        <v>4723</v>
      </c>
      <c r="Q2999" s="366" t="s">
        <v>3348</v>
      </c>
      <c r="R2999" s="366" t="s">
        <v>5093</v>
      </c>
      <c r="S2999" s="366" t="s">
        <v>4519</v>
      </c>
      <c r="T2999" s="366" t="s">
        <v>6547</v>
      </c>
      <c r="U2999" s="368" t="s">
        <v>6555</v>
      </c>
      <c r="V2999"/>
    </row>
    <row r="3000" spans="1:22" s="2" customFormat="1" x14ac:dyDescent="0.25">
      <c r="A3000" s="327">
        <v>55</v>
      </c>
      <c r="B3000" s="73">
        <f t="shared" si="94"/>
        <v>2999</v>
      </c>
      <c r="C3000" s="363">
        <v>10</v>
      </c>
      <c r="D3000" s="73" t="str">
        <f>IF(ISNUMBER(C3000),LOOKUP(C3000,LL!$Q$2:$Q$40,LL!$T$2:$T$40),"")</f>
        <v>MA</v>
      </c>
      <c r="E3000" s="73">
        <f>IF(ISNUMBER(C3000),LOOKUP(C3000,LL!$Q$2:$Q$40,LL!$U$2:$U$40),"")</f>
        <v>41</v>
      </c>
      <c r="F3000" s="363">
        <v>11</v>
      </c>
      <c r="G3000" s="363"/>
      <c r="H3000" s="363" t="s">
        <v>186</v>
      </c>
      <c r="I3000" s="363" t="s">
        <v>187</v>
      </c>
      <c r="J3000" s="363" t="s">
        <v>5</v>
      </c>
      <c r="K3000" s="364" t="s">
        <v>1268</v>
      </c>
      <c r="L3000" s="363" t="s">
        <v>1311</v>
      </c>
      <c r="M3000" s="363" t="s">
        <v>697</v>
      </c>
      <c r="N3000" s="363" t="s">
        <v>6548</v>
      </c>
      <c r="O3000" s="363" t="s">
        <v>3229</v>
      </c>
      <c r="P3000" s="363" t="s">
        <v>3350</v>
      </c>
      <c r="Q3000" s="363" t="s">
        <v>1681</v>
      </c>
      <c r="R3000" s="363" t="s">
        <v>5798</v>
      </c>
      <c r="S3000" s="363" t="s">
        <v>5873</v>
      </c>
      <c r="T3000" s="363" t="s">
        <v>6549</v>
      </c>
      <c r="U3000" s="365" t="s">
        <v>6550</v>
      </c>
      <c r="V3000"/>
    </row>
    <row r="3001" spans="1:22" s="2" customFormat="1" x14ac:dyDescent="0.25">
      <c r="A3001" s="327">
        <v>29</v>
      </c>
      <c r="B3001" s="74">
        <f t="shared" si="94"/>
        <v>3000</v>
      </c>
      <c r="C3001" s="366">
        <v>10</v>
      </c>
      <c r="D3001" s="74" t="str">
        <f>IF(ISNUMBER(C3001),LOOKUP(C3001,LL!$Q$2:$Q$40,LL!$T$2:$T$40),"")</f>
        <v>MA</v>
      </c>
      <c r="E3001" s="74">
        <f>IF(ISNUMBER(C3001),LOOKUP(C3001,LL!$Q$2:$Q$40,LL!$U$2:$U$40),"")</f>
        <v>41</v>
      </c>
      <c r="F3001" s="366">
        <v>11</v>
      </c>
      <c r="G3001" s="366"/>
      <c r="H3001" s="366" t="s">
        <v>197</v>
      </c>
      <c r="I3001" s="366" t="s">
        <v>177</v>
      </c>
      <c r="J3001" s="366" t="s">
        <v>3</v>
      </c>
      <c r="K3001" s="367" t="s">
        <v>740</v>
      </c>
      <c r="L3001" s="366" t="s">
        <v>6551</v>
      </c>
      <c r="M3001" s="366" t="s">
        <v>6487</v>
      </c>
      <c r="N3001" s="366" t="s">
        <v>6195</v>
      </c>
      <c r="O3001" s="366">
        <v>1</v>
      </c>
      <c r="P3001" s="366">
        <v>1</v>
      </c>
      <c r="Q3001" s="366">
        <v>0</v>
      </c>
      <c r="R3001" s="366">
        <v>0</v>
      </c>
      <c r="S3001" s="366">
        <v>0</v>
      </c>
      <c r="T3001" s="366">
        <v>0</v>
      </c>
      <c r="U3001" s="368" t="s">
        <v>6556</v>
      </c>
      <c r="V3001"/>
    </row>
    <row r="3002" spans="1:22" s="2" customFormat="1" x14ac:dyDescent="0.25">
      <c r="A3002" s="327">
        <v>16</v>
      </c>
      <c r="B3002" s="73">
        <f t="shared" si="94"/>
        <v>3001</v>
      </c>
      <c r="C3002" s="363">
        <v>10</v>
      </c>
      <c r="D3002" s="73" t="str">
        <f>IF(ISNUMBER(C3002),LOOKUP(C3002,LL!$Q$2:$Q$40,LL!$T$2:$T$40),"")</f>
        <v>MA</v>
      </c>
      <c r="E3002" s="73">
        <f>IF(ISNUMBER(C3002),LOOKUP(C3002,LL!$Q$2:$Q$40,LL!$U$2:$U$40),"")</f>
        <v>41</v>
      </c>
      <c r="F3002" s="363">
        <v>11</v>
      </c>
      <c r="G3002" s="363">
        <v>2</v>
      </c>
      <c r="H3002" s="363" t="s">
        <v>358</v>
      </c>
      <c r="I3002" s="363" t="s">
        <v>260</v>
      </c>
      <c r="J3002" s="363" t="s">
        <v>261</v>
      </c>
      <c r="K3002" s="364" t="s">
        <v>56</v>
      </c>
      <c r="L3002" s="363" t="s">
        <v>1047</v>
      </c>
      <c r="M3002" s="363">
        <v>5</v>
      </c>
      <c r="N3002" s="363" t="s">
        <v>6557</v>
      </c>
      <c r="O3002" s="363">
        <v>0.5</v>
      </c>
      <c r="P3002" s="363">
        <v>2</v>
      </c>
      <c r="Q3002" s="363">
        <v>0.35</v>
      </c>
      <c r="R3002" s="363">
        <v>6</v>
      </c>
      <c r="S3002" s="363">
        <v>2</v>
      </c>
      <c r="T3002" s="363">
        <v>2</v>
      </c>
      <c r="U3002" s="365" t="s">
        <v>6559</v>
      </c>
      <c r="V3002"/>
    </row>
    <row r="3003" spans="1:22" s="2" customFormat="1" x14ac:dyDescent="0.25">
      <c r="A3003" s="327">
        <v>51</v>
      </c>
      <c r="B3003" s="74">
        <f t="shared" si="94"/>
        <v>3002</v>
      </c>
      <c r="C3003" s="366">
        <v>10</v>
      </c>
      <c r="D3003" s="74" t="str">
        <f>IF(ISNUMBER(C3003),LOOKUP(C3003,LL!$Q$2:$Q$40,LL!$T$2:$T$40),"")</f>
        <v>MA</v>
      </c>
      <c r="E3003" s="74">
        <f>IF(ISNUMBER(C3003),LOOKUP(C3003,LL!$Q$2:$Q$40,LL!$U$2:$U$40),"")</f>
        <v>41</v>
      </c>
      <c r="F3003" s="366">
        <v>99</v>
      </c>
      <c r="G3003" s="366">
        <v>1</v>
      </c>
      <c r="H3003" s="366" t="s">
        <v>186</v>
      </c>
      <c r="I3003" s="366" t="s">
        <v>341</v>
      </c>
      <c r="J3003" s="366" t="s">
        <v>187</v>
      </c>
      <c r="K3003" s="367" t="s">
        <v>415</v>
      </c>
      <c r="L3003" s="366">
        <v>1</v>
      </c>
      <c r="M3003" s="366">
        <v>2</v>
      </c>
      <c r="N3003" s="366" t="s">
        <v>1097</v>
      </c>
      <c r="O3003" s="366">
        <v>2</v>
      </c>
      <c r="P3003" s="366">
        <v>0</v>
      </c>
      <c r="Q3003" s="366">
        <v>0</v>
      </c>
      <c r="R3003" s="366">
        <f t="shared" ref="R3003:R3010" si="95">(O3003+2*P3003+3*Q3003) / 100</f>
        <v>0.02</v>
      </c>
      <c r="S3003" s="366">
        <v>0</v>
      </c>
      <c r="T3003" s="366">
        <f t="shared" ref="T3003:T3010" si="96">S3003-R3003</f>
        <v>-0.02</v>
      </c>
      <c r="U3003" s="368" t="s">
        <v>6560</v>
      </c>
      <c r="V3003"/>
    </row>
    <row r="3004" spans="1:22" s="2" customFormat="1" x14ac:dyDescent="0.25">
      <c r="A3004" s="327"/>
      <c r="B3004" s="73">
        <f t="shared" si="94"/>
        <v>3003</v>
      </c>
      <c r="C3004" s="363">
        <v>10</v>
      </c>
      <c r="D3004" s="73" t="str">
        <f>IF(ISNUMBER(C3004),LOOKUP(C3004,LL!$Q$2:$Q$40,LL!$T$2:$T$40),"")</f>
        <v>MA</v>
      </c>
      <c r="E3004" s="73">
        <f>IF(ISNUMBER(C3004),LOOKUP(C3004,LL!$Q$2:$Q$40,LL!$U$2:$U$40),"")</f>
        <v>41</v>
      </c>
      <c r="F3004" s="363">
        <v>99</v>
      </c>
      <c r="G3004" s="363">
        <v>2</v>
      </c>
      <c r="H3004" s="363" t="s">
        <v>186</v>
      </c>
      <c r="I3004" s="363" t="s">
        <v>341</v>
      </c>
      <c r="J3004" s="363" t="s">
        <v>187</v>
      </c>
      <c r="K3004" s="364" t="s">
        <v>415</v>
      </c>
      <c r="L3004" s="363">
        <v>9</v>
      </c>
      <c r="M3004" s="363">
        <v>11</v>
      </c>
      <c r="N3004" s="363" t="s">
        <v>6</v>
      </c>
      <c r="O3004" s="363">
        <v>30</v>
      </c>
      <c r="P3004" s="363">
        <v>0</v>
      </c>
      <c r="Q3004" s="363">
        <v>0</v>
      </c>
      <c r="R3004" s="363">
        <f t="shared" si="95"/>
        <v>0.3</v>
      </c>
      <c r="S3004" s="363">
        <v>0</v>
      </c>
      <c r="T3004" s="363">
        <f t="shared" si="96"/>
        <v>-0.3</v>
      </c>
      <c r="U3004" s="365">
        <v>85</v>
      </c>
      <c r="V3004"/>
    </row>
    <row r="3005" spans="1:22" s="2" customFormat="1" x14ac:dyDescent="0.25">
      <c r="A3005" s="327"/>
      <c r="B3005" s="74">
        <f t="shared" si="94"/>
        <v>3004</v>
      </c>
      <c r="C3005" s="366">
        <v>10</v>
      </c>
      <c r="D3005" s="74" t="str">
        <f>IF(ISNUMBER(C3005),LOOKUP(C3005,LL!$Q$2:$Q$40,LL!$T$2:$T$40),"")</f>
        <v>MA</v>
      </c>
      <c r="E3005" s="74">
        <f>IF(ISNUMBER(C3005),LOOKUP(C3005,LL!$Q$2:$Q$40,LL!$U$2:$U$40),"")</f>
        <v>41</v>
      </c>
      <c r="F3005" s="366">
        <v>99</v>
      </c>
      <c r="G3005" s="366">
        <v>3</v>
      </c>
      <c r="H3005" s="366" t="s">
        <v>198</v>
      </c>
      <c r="I3005" s="366" t="s">
        <v>191</v>
      </c>
      <c r="J3005" s="366" t="s">
        <v>3</v>
      </c>
      <c r="K3005" s="367" t="s">
        <v>415</v>
      </c>
      <c r="L3005" s="366">
        <v>1</v>
      </c>
      <c r="M3005" s="366">
        <v>1</v>
      </c>
      <c r="N3005" s="366" t="s">
        <v>1100</v>
      </c>
      <c r="O3005" s="366">
        <v>2</v>
      </c>
      <c r="P3005" s="366">
        <v>0</v>
      </c>
      <c r="Q3005" s="366">
        <v>0</v>
      </c>
      <c r="R3005" s="366">
        <f t="shared" si="95"/>
        <v>0.02</v>
      </c>
      <c r="S3005" s="366">
        <v>0</v>
      </c>
      <c r="T3005" s="366">
        <f t="shared" si="96"/>
        <v>-0.02</v>
      </c>
      <c r="U3005" s="368">
        <v>37</v>
      </c>
      <c r="V3005"/>
    </row>
    <row r="3006" spans="1:22" s="2" customFormat="1" x14ac:dyDescent="0.25">
      <c r="A3006" s="327"/>
      <c r="B3006" s="73">
        <f t="shared" si="94"/>
        <v>3005</v>
      </c>
      <c r="C3006" s="363">
        <v>10</v>
      </c>
      <c r="D3006" s="73" t="str">
        <f>IF(ISNUMBER(C3006),LOOKUP(C3006,LL!$Q$2:$Q$40,LL!$T$2:$T$40),"")</f>
        <v>MA</v>
      </c>
      <c r="E3006" s="73">
        <f>IF(ISNUMBER(C3006),LOOKUP(C3006,LL!$Q$2:$Q$40,LL!$U$2:$U$40),"")</f>
        <v>41</v>
      </c>
      <c r="F3006" s="363">
        <v>99</v>
      </c>
      <c r="G3006" s="363">
        <v>4</v>
      </c>
      <c r="H3006" s="363" t="s">
        <v>198</v>
      </c>
      <c r="I3006" s="363" t="s">
        <v>191</v>
      </c>
      <c r="J3006" s="363" t="s">
        <v>3</v>
      </c>
      <c r="K3006" s="364" t="s">
        <v>415</v>
      </c>
      <c r="L3006" s="363">
        <v>2</v>
      </c>
      <c r="M3006" s="363">
        <v>5</v>
      </c>
      <c r="N3006" s="363" t="s">
        <v>1856</v>
      </c>
      <c r="O3006" s="363">
        <v>6</v>
      </c>
      <c r="P3006" s="363">
        <v>0</v>
      </c>
      <c r="Q3006" s="363">
        <v>0</v>
      </c>
      <c r="R3006" s="363">
        <f t="shared" si="95"/>
        <v>0.06</v>
      </c>
      <c r="S3006" s="363">
        <v>0</v>
      </c>
      <c r="T3006" s="363">
        <f t="shared" si="96"/>
        <v>-0.06</v>
      </c>
      <c r="U3006" s="365">
        <v>79</v>
      </c>
      <c r="V3006"/>
    </row>
    <row r="3007" spans="1:22" s="2" customFormat="1" x14ac:dyDescent="0.25">
      <c r="A3007" s="327"/>
      <c r="B3007" s="74">
        <f t="shared" si="94"/>
        <v>3006</v>
      </c>
      <c r="C3007" s="366">
        <v>10</v>
      </c>
      <c r="D3007" s="74" t="str">
        <f>IF(ISNUMBER(C3007),LOOKUP(C3007,LL!$Q$2:$Q$40,LL!$T$2:$T$40),"")</f>
        <v>MA</v>
      </c>
      <c r="E3007" s="74">
        <f>IF(ISNUMBER(C3007),LOOKUP(C3007,LL!$Q$2:$Q$40,LL!$U$2:$U$40),"")</f>
        <v>41</v>
      </c>
      <c r="F3007" s="366">
        <v>99</v>
      </c>
      <c r="G3007" s="366">
        <v>5</v>
      </c>
      <c r="H3007" s="366" t="s">
        <v>240</v>
      </c>
      <c r="I3007" s="366" t="s">
        <v>191</v>
      </c>
      <c r="J3007" s="366" t="s">
        <v>3</v>
      </c>
      <c r="K3007" s="367" t="s">
        <v>415</v>
      </c>
      <c r="L3007" s="366">
        <v>1</v>
      </c>
      <c r="M3007" s="366">
        <v>1</v>
      </c>
      <c r="N3007" s="366" t="s">
        <v>1101</v>
      </c>
      <c r="O3007" s="366">
        <v>2</v>
      </c>
      <c r="P3007" s="366">
        <v>0</v>
      </c>
      <c r="Q3007" s="366">
        <v>0</v>
      </c>
      <c r="R3007" s="366">
        <f t="shared" si="95"/>
        <v>0.02</v>
      </c>
      <c r="S3007" s="366">
        <v>0</v>
      </c>
      <c r="T3007" s="366">
        <f t="shared" si="96"/>
        <v>-0.02</v>
      </c>
      <c r="U3007" s="368">
        <v>39</v>
      </c>
      <c r="V3007"/>
    </row>
    <row r="3008" spans="1:22" s="2" customFormat="1" x14ac:dyDescent="0.25">
      <c r="A3008" s="327"/>
      <c r="B3008" s="73">
        <f t="shared" si="94"/>
        <v>3007</v>
      </c>
      <c r="C3008" s="363">
        <v>10</v>
      </c>
      <c r="D3008" s="73" t="str">
        <f>IF(ISNUMBER(C3008),LOOKUP(C3008,LL!$Q$2:$Q$40,LL!$T$2:$T$40),"")</f>
        <v>MA</v>
      </c>
      <c r="E3008" s="73">
        <f>IF(ISNUMBER(C3008),LOOKUP(C3008,LL!$Q$2:$Q$40,LL!$U$2:$U$40),"")</f>
        <v>41</v>
      </c>
      <c r="F3008" s="363">
        <v>99</v>
      </c>
      <c r="G3008" s="363">
        <v>6</v>
      </c>
      <c r="H3008" s="363" t="s">
        <v>186</v>
      </c>
      <c r="I3008" s="363" t="s">
        <v>341</v>
      </c>
      <c r="J3008" s="363" t="s">
        <v>187</v>
      </c>
      <c r="K3008" s="364" t="s">
        <v>415</v>
      </c>
      <c r="L3008" s="363">
        <v>1</v>
      </c>
      <c r="M3008" s="363">
        <v>2</v>
      </c>
      <c r="N3008" s="363" t="s">
        <v>1102</v>
      </c>
      <c r="O3008" s="363">
        <v>2</v>
      </c>
      <c r="P3008" s="363">
        <v>0</v>
      </c>
      <c r="Q3008" s="363">
        <v>0</v>
      </c>
      <c r="R3008" s="363">
        <f t="shared" si="95"/>
        <v>0.02</v>
      </c>
      <c r="S3008" s="363">
        <v>0</v>
      </c>
      <c r="T3008" s="363">
        <f t="shared" si="96"/>
        <v>-0.02</v>
      </c>
      <c r="U3008" s="365">
        <v>75</v>
      </c>
      <c r="V3008"/>
    </row>
    <row r="3009" spans="1:22" s="2" customFormat="1" x14ac:dyDescent="0.25">
      <c r="A3009" s="327"/>
      <c r="B3009" s="74">
        <f t="shared" ref="B3009:B3072" si="97">B3008+1</f>
        <v>3008</v>
      </c>
      <c r="C3009" s="366">
        <v>10</v>
      </c>
      <c r="D3009" s="74" t="str">
        <f>IF(ISNUMBER(C3009),LOOKUP(C3009,LL!$Q$2:$Q$40,LL!$T$2:$T$40),"")</f>
        <v>MA</v>
      </c>
      <c r="E3009" s="74">
        <f>IF(ISNUMBER(C3009),LOOKUP(C3009,LL!$Q$2:$Q$40,LL!$U$2:$U$40),"")</f>
        <v>41</v>
      </c>
      <c r="F3009" s="366">
        <v>99</v>
      </c>
      <c r="G3009" s="366">
        <v>7</v>
      </c>
      <c r="H3009" s="366" t="s">
        <v>240</v>
      </c>
      <c r="I3009" s="366" t="s">
        <v>191</v>
      </c>
      <c r="J3009" s="366" t="s">
        <v>3</v>
      </c>
      <c r="K3009" s="367" t="s">
        <v>415</v>
      </c>
      <c r="L3009" s="366">
        <v>3</v>
      </c>
      <c r="M3009" s="366">
        <v>3</v>
      </c>
      <c r="N3009" s="366" t="s">
        <v>1103</v>
      </c>
      <c r="O3009" s="366">
        <v>6</v>
      </c>
      <c r="P3009" s="366">
        <v>0</v>
      </c>
      <c r="Q3009" s="366">
        <v>0</v>
      </c>
      <c r="R3009" s="366">
        <f t="shared" si="95"/>
        <v>0.06</v>
      </c>
      <c r="S3009" s="366">
        <v>0</v>
      </c>
      <c r="T3009" s="366">
        <f t="shared" si="96"/>
        <v>-0.06</v>
      </c>
      <c r="U3009" s="368">
        <v>63</v>
      </c>
      <c r="V3009"/>
    </row>
    <row r="3010" spans="1:22" s="2" customFormat="1" x14ac:dyDescent="0.25">
      <c r="A3010" s="327"/>
      <c r="B3010" s="73">
        <f t="shared" si="97"/>
        <v>3009</v>
      </c>
      <c r="C3010" s="363">
        <v>10</v>
      </c>
      <c r="D3010" s="73" t="str">
        <f>IF(ISNUMBER(C3010),LOOKUP(C3010,LL!$Q$2:$Q$40,LL!$T$2:$T$40),"")</f>
        <v>MA</v>
      </c>
      <c r="E3010" s="73">
        <f>IF(ISNUMBER(C3010),LOOKUP(C3010,LL!$Q$2:$Q$40,LL!$U$2:$U$40),"")</f>
        <v>41</v>
      </c>
      <c r="F3010" s="363">
        <v>99</v>
      </c>
      <c r="G3010" s="363">
        <v>8</v>
      </c>
      <c r="H3010" s="363" t="s">
        <v>186</v>
      </c>
      <c r="I3010" s="363" t="s">
        <v>341</v>
      </c>
      <c r="J3010" s="363" t="s">
        <v>187</v>
      </c>
      <c r="K3010" s="364" t="s">
        <v>415</v>
      </c>
      <c r="L3010" s="363">
        <v>1</v>
      </c>
      <c r="M3010" s="363">
        <v>5</v>
      </c>
      <c r="N3010" s="363" t="s">
        <v>1407</v>
      </c>
      <c r="O3010" s="363">
        <v>5</v>
      </c>
      <c r="P3010" s="363">
        <v>0</v>
      </c>
      <c r="Q3010" s="363">
        <v>0</v>
      </c>
      <c r="R3010" s="363">
        <f t="shared" si="95"/>
        <v>0.05</v>
      </c>
      <c r="S3010" s="363">
        <v>0</v>
      </c>
      <c r="T3010" s="363">
        <f t="shared" si="96"/>
        <v>-0.05</v>
      </c>
      <c r="U3010" s="365" t="s">
        <v>6563</v>
      </c>
      <c r="V3010"/>
    </row>
    <row r="3011" spans="1:22" s="2" customFormat="1" x14ac:dyDescent="0.25">
      <c r="A3011" s="327">
        <v>29</v>
      </c>
      <c r="B3011" s="74">
        <f t="shared" si="97"/>
        <v>3010</v>
      </c>
      <c r="C3011" s="366">
        <v>10</v>
      </c>
      <c r="D3011" s="74" t="str">
        <f>IF(ISNUMBER(C3011),LOOKUP(C3011,LL!$Q$2:$Q$40,LL!$T$2:$T$40),"")</f>
        <v>MA</v>
      </c>
      <c r="E3011" s="74">
        <f>IF(ISNUMBER(C3011),LOOKUP(C3011,LL!$Q$2:$Q$40,LL!$U$2:$U$40),"")</f>
        <v>41</v>
      </c>
      <c r="F3011" s="366">
        <v>99</v>
      </c>
      <c r="G3011" s="366"/>
      <c r="H3011" s="366" t="s">
        <v>65</v>
      </c>
      <c r="I3011" s="366" t="s">
        <v>191</v>
      </c>
      <c r="J3011" s="366" t="s">
        <v>3</v>
      </c>
      <c r="K3011" s="367" t="s">
        <v>740</v>
      </c>
      <c r="L3011" s="366" t="s">
        <v>1425</v>
      </c>
      <c r="M3011" s="366" t="s">
        <v>867</v>
      </c>
      <c r="N3011" s="366" t="s">
        <v>6561</v>
      </c>
      <c r="O3011" s="366">
        <v>1</v>
      </c>
      <c r="P3011" s="366">
        <v>0</v>
      </c>
      <c r="Q3011" s="366">
        <v>0</v>
      </c>
      <c r="R3011" s="366">
        <v>1</v>
      </c>
      <c r="S3011" s="366">
        <v>0</v>
      </c>
      <c r="T3011" s="366">
        <v>0</v>
      </c>
      <c r="U3011" s="368" t="s">
        <v>6562</v>
      </c>
      <c r="V3011"/>
    </row>
    <row r="3012" spans="1:22" s="2" customFormat="1" x14ac:dyDescent="0.25">
      <c r="A3012" s="327">
        <v>22</v>
      </c>
      <c r="B3012" s="73">
        <f t="shared" si="97"/>
        <v>3011</v>
      </c>
      <c r="C3012" s="363">
        <v>10</v>
      </c>
      <c r="D3012" s="73" t="str">
        <f>IF(ISNUMBER(C3012),LOOKUP(C3012,LL!$Q$2:$Q$40,LL!$T$2:$T$40),"")</f>
        <v>MA</v>
      </c>
      <c r="E3012" s="73">
        <f>IF(ISNUMBER(C3012),LOOKUP(C3012,LL!$Q$2:$Q$40,LL!$U$2:$U$40),"")</f>
        <v>41</v>
      </c>
      <c r="F3012" s="363">
        <v>99</v>
      </c>
      <c r="G3012" s="363">
        <v>1</v>
      </c>
      <c r="H3012" s="363" t="s">
        <v>176</v>
      </c>
      <c r="I3012" s="363" t="s">
        <v>5</v>
      </c>
      <c r="J3012" s="363" t="s">
        <v>177</v>
      </c>
      <c r="K3012" s="364" t="s">
        <v>297</v>
      </c>
      <c r="L3012" s="363">
        <v>1939</v>
      </c>
      <c r="M3012" s="363" t="s">
        <v>1110</v>
      </c>
      <c r="N3012" s="363" t="s">
        <v>6565</v>
      </c>
      <c r="O3012" s="363" t="s">
        <v>270</v>
      </c>
      <c r="P3012" s="363">
        <v>1</v>
      </c>
      <c r="Q3012" s="363">
        <v>0</v>
      </c>
      <c r="R3012" s="363">
        <v>0</v>
      </c>
      <c r="S3012" s="363">
        <v>10</v>
      </c>
      <c r="T3012" s="363">
        <v>24</v>
      </c>
      <c r="U3012" s="365" t="s">
        <v>6564</v>
      </c>
      <c r="V3012"/>
    </row>
    <row r="3013" spans="1:22" s="2" customFormat="1" x14ac:dyDescent="0.25">
      <c r="A3013" s="327"/>
      <c r="B3013" s="74">
        <f t="shared" si="97"/>
        <v>3012</v>
      </c>
      <c r="C3013" s="366">
        <v>10</v>
      </c>
      <c r="D3013" s="74" t="str">
        <f>IF(ISNUMBER(C3013),LOOKUP(C3013,LL!$Q$2:$Q$40,LL!$T$2:$T$40),"")</f>
        <v>MA</v>
      </c>
      <c r="E3013" s="74">
        <f>IF(ISNUMBER(C3013),LOOKUP(C3013,LL!$Q$2:$Q$40,LL!$U$2:$U$40),"")</f>
        <v>41</v>
      </c>
      <c r="F3013" s="366">
        <v>99</v>
      </c>
      <c r="G3013" s="366">
        <v>2</v>
      </c>
      <c r="H3013" s="366" t="s">
        <v>176</v>
      </c>
      <c r="I3013" s="366" t="s">
        <v>177</v>
      </c>
      <c r="J3013" s="366" t="s">
        <v>5</v>
      </c>
      <c r="K3013" s="367" t="s">
        <v>297</v>
      </c>
      <c r="L3013" s="366">
        <v>1939</v>
      </c>
      <c r="M3013" s="366" t="s">
        <v>1110</v>
      </c>
      <c r="N3013" s="366" t="s">
        <v>6566</v>
      </c>
      <c r="O3013" s="366" t="s">
        <v>269</v>
      </c>
      <c r="P3013" s="366">
        <v>1</v>
      </c>
      <c r="Q3013" s="366">
        <v>15</v>
      </c>
      <c r="R3013" s="366">
        <v>31</v>
      </c>
      <c r="S3013" s="366">
        <v>4</v>
      </c>
      <c r="T3013" s="366">
        <v>14</v>
      </c>
      <c r="U3013" s="368" t="s">
        <v>6568</v>
      </c>
      <c r="V3013"/>
    </row>
    <row r="3014" spans="1:22" s="2" customFormat="1" x14ac:dyDescent="0.25">
      <c r="A3014" s="327"/>
      <c r="B3014" s="73">
        <f t="shared" si="97"/>
        <v>3013</v>
      </c>
      <c r="C3014" s="363">
        <v>10</v>
      </c>
      <c r="D3014" s="73" t="str">
        <f>IF(ISNUMBER(C3014),LOOKUP(C3014,LL!$Q$2:$Q$40,LL!$T$2:$T$40),"")</f>
        <v>MA</v>
      </c>
      <c r="E3014" s="73">
        <f>IF(ISNUMBER(C3014),LOOKUP(C3014,LL!$Q$2:$Q$40,LL!$U$2:$U$40),"")</f>
        <v>41</v>
      </c>
      <c r="F3014" s="363">
        <v>99</v>
      </c>
      <c r="G3014" s="363">
        <v>3</v>
      </c>
      <c r="H3014" s="363" t="s">
        <v>176</v>
      </c>
      <c r="I3014" s="363" t="s">
        <v>177</v>
      </c>
      <c r="J3014" s="363" t="s">
        <v>5</v>
      </c>
      <c r="K3014" s="364" t="s">
        <v>297</v>
      </c>
      <c r="L3014" s="363">
        <v>1939</v>
      </c>
      <c r="M3014" s="363" t="s">
        <v>1110</v>
      </c>
      <c r="N3014" s="363" t="s">
        <v>6567</v>
      </c>
      <c r="O3014" s="363" t="s">
        <v>270</v>
      </c>
      <c r="P3014" s="363">
        <v>2</v>
      </c>
      <c r="Q3014" s="363">
        <v>15</v>
      </c>
      <c r="R3014" s="363">
        <v>31</v>
      </c>
      <c r="S3014" s="363">
        <v>5</v>
      </c>
      <c r="T3014" s="363">
        <v>16</v>
      </c>
      <c r="U3014" s="365" t="s">
        <v>6569</v>
      </c>
      <c r="V3014"/>
    </row>
    <row r="3015" spans="1:22" s="2" customFormat="1" x14ac:dyDescent="0.25">
      <c r="A3015" s="327"/>
      <c r="B3015" s="74">
        <f t="shared" si="97"/>
        <v>3014</v>
      </c>
      <c r="C3015" s="366">
        <v>10</v>
      </c>
      <c r="D3015" s="74" t="str">
        <f>IF(ISNUMBER(C3015),LOOKUP(C3015,LL!$Q$2:$Q$40,LL!$T$2:$T$40),"")</f>
        <v>MA</v>
      </c>
      <c r="E3015" s="74">
        <f>IF(ISNUMBER(C3015),LOOKUP(C3015,LL!$Q$2:$Q$40,LL!$U$2:$U$40),"")</f>
        <v>41</v>
      </c>
      <c r="F3015" s="366">
        <v>99</v>
      </c>
      <c r="G3015" s="366">
        <v>4</v>
      </c>
      <c r="H3015" s="366" t="s">
        <v>176</v>
      </c>
      <c r="I3015" s="366" t="s">
        <v>177</v>
      </c>
      <c r="J3015" s="366" t="s">
        <v>5</v>
      </c>
      <c r="K3015" s="367" t="s">
        <v>297</v>
      </c>
      <c r="L3015" s="366">
        <v>1939</v>
      </c>
      <c r="M3015" s="366" t="s">
        <v>1121</v>
      </c>
      <c r="N3015" s="366" t="s">
        <v>6570</v>
      </c>
      <c r="O3015" s="366" t="s">
        <v>270</v>
      </c>
      <c r="P3015" s="366">
        <v>4</v>
      </c>
      <c r="Q3015" s="366">
        <v>14</v>
      </c>
      <c r="R3015" s="366">
        <v>27</v>
      </c>
      <c r="S3015" s="366">
        <v>6</v>
      </c>
      <c r="T3015" s="366">
        <v>20</v>
      </c>
      <c r="U3015" s="368" t="s">
        <v>6571</v>
      </c>
      <c r="V3015"/>
    </row>
    <row r="3016" spans="1:22" s="2" customFormat="1" x14ac:dyDescent="0.25">
      <c r="A3016" s="327">
        <v>21</v>
      </c>
      <c r="B3016" s="73">
        <f t="shared" si="97"/>
        <v>3015</v>
      </c>
      <c r="C3016" s="363">
        <v>10</v>
      </c>
      <c r="D3016" s="73" t="str">
        <f>IF(ISNUMBER(C3016),LOOKUP(C3016,LL!$Q$2:$Q$40,LL!$T$2:$T$40),"")</f>
        <v>MA</v>
      </c>
      <c r="E3016" s="73">
        <f>IF(ISNUMBER(C3016),LOOKUP(C3016,LL!$Q$2:$Q$40,LL!$U$2:$U$40),"")</f>
        <v>41</v>
      </c>
      <c r="F3016" s="363">
        <v>99</v>
      </c>
      <c r="G3016" s="363">
        <v>0</v>
      </c>
      <c r="H3016" s="363" t="s">
        <v>358</v>
      </c>
      <c r="I3016" s="363" t="s">
        <v>0</v>
      </c>
      <c r="J3016" s="363" t="s">
        <v>261</v>
      </c>
      <c r="K3016" s="364" t="s">
        <v>398</v>
      </c>
      <c r="L3016" s="363" t="s">
        <v>642</v>
      </c>
      <c r="M3016" s="363" t="s">
        <v>56</v>
      </c>
      <c r="N3016" s="363" t="s">
        <v>4866</v>
      </c>
      <c r="O3016" s="363" t="s">
        <v>5328</v>
      </c>
      <c r="P3016" s="363" t="s">
        <v>334</v>
      </c>
      <c r="Q3016" s="363">
        <v>31</v>
      </c>
      <c r="R3016" s="363">
        <v>15</v>
      </c>
      <c r="S3016" s="363">
        <v>33</v>
      </c>
      <c r="T3016" s="363">
        <v>16</v>
      </c>
      <c r="U3016" s="365"/>
      <c r="V3016"/>
    </row>
    <row r="3017" spans="1:22" s="2" customFormat="1" x14ac:dyDescent="0.25">
      <c r="A3017" s="327">
        <v>5</v>
      </c>
      <c r="B3017" s="74">
        <f t="shared" si="97"/>
        <v>3016</v>
      </c>
      <c r="C3017" s="366">
        <v>10</v>
      </c>
      <c r="D3017" s="74" t="str">
        <f>IF(ISNUMBER(C3017),LOOKUP(C3017,LL!$Q$2:$Q$40,LL!$T$2:$T$40),"")</f>
        <v>MA</v>
      </c>
      <c r="E3017" s="74">
        <f>IF(ISNUMBER(C3017),LOOKUP(C3017,LL!$Q$2:$Q$40,LL!$U$2:$U$40),"")</f>
        <v>41</v>
      </c>
      <c r="F3017" s="366">
        <v>99</v>
      </c>
      <c r="G3017" s="366">
        <v>1</v>
      </c>
      <c r="H3017" s="366" t="s">
        <v>197</v>
      </c>
      <c r="I3017" s="366" t="s">
        <v>0</v>
      </c>
      <c r="J3017" s="366" t="s">
        <v>177</v>
      </c>
      <c r="K3017" s="367" t="s">
        <v>398</v>
      </c>
      <c r="L3017" s="366" t="s">
        <v>717</v>
      </c>
      <c r="M3017" s="366" t="s">
        <v>795</v>
      </c>
      <c r="N3017" s="366" t="s">
        <v>6572</v>
      </c>
      <c r="O3017" s="366">
        <v>1</v>
      </c>
      <c r="P3017" s="366">
        <v>3</v>
      </c>
      <c r="Q3017" s="366">
        <v>36</v>
      </c>
      <c r="R3017" s="366">
        <v>15</v>
      </c>
      <c r="S3017" s="366">
        <v>35</v>
      </c>
      <c r="T3017" s="366">
        <v>16</v>
      </c>
      <c r="U3017" s="368" t="s">
        <v>6573</v>
      </c>
      <c r="V3017"/>
    </row>
    <row r="3018" spans="1:22" s="2" customFormat="1" x14ac:dyDescent="0.25">
      <c r="A3018" s="327">
        <v>21</v>
      </c>
      <c r="B3018" s="73">
        <f t="shared" si="97"/>
        <v>3017</v>
      </c>
      <c r="C3018" s="363">
        <v>10</v>
      </c>
      <c r="D3018" s="73" t="str">
        <f>IF(ISNUMBER(C3018),LOOKUP(C3018,LL!$Q$2:$Q$40,LL!$T$2:$T$40),"")</f>
        <v>MA</v>
      </c>
      <c r="E3018" s="73">
        <f>IF(ISNUMBER(C3018),LOOKUP(C3018,LL!$Q$2:$Q$40,LL!$U$2:$U$40),"")</f>
        <v>41</v>
      </c>
      <c r="F3018" s="363">
        <v>99</v>
      </c>
      <c r="G3018" s="363">
        <v>2</v>
      </c>
      <c r="H3018" s="363" t="s">
        <v>198</v>
      </c>
      <c r="I3018" s="363" t="s">
        <v>0</v>
      </c>
      <c r="J3018" s="363" t="s">
        <v>187</v>
      </c>
      <c r="K3018" s="364" t="s">
        <v>398</v>
      </c>
      <c r="L3018" s="363" t="s">
        <v>642</v>
      </c>
      <c r="M3018" s="363" t="s">
        <v>6574</v>
      </c>
      <c r="N3018" s="363" t="s">
        <v>2473</v>
      </c>
      <c r="O3018" s="363" t="s">
        <v>2281</v>
      </c>
      <c r="P3018" s="363">
        <v>6</v>
      </c>
      <c r="Q3018" s="363">
        <v>36</v>
      </c>
      <c r="R3018" s="363">
        <v>15</v>
      </c>
      <c r="S3018" s="363">
        <v>35</v>
      </c>
      <c r="T3018" s="363">
        <v>16</v>
      </c>
      <c r="U3018" s="365" t="s">
        <v>6575</v>
      </c>
      <c r="V3018"/>
    </row>
    <row r="3019" spans="1:22" s="2" customFormat="1" x14ac:dyDescent="0.25">
      <c r="A3019" s="327">
        <v>5</v>
      </c>
      <c r="B3019" s="74">
        <f t="shared" si="97"/>
        <v>3018</v>
      </c>
      <c r="C3019" s="366">
        <v>10</v>
      </c>
      <c r="D3019" s="74" t="str">
        <f>IF(ISNUMBER(C3019),LOOKUP(C3019,LL!$Q$2:$Q$40,LL!$T$2:$T$40),"")</f>
        <v>MA</v>
      </c>
      <c r="E3019" s="74">
        <f>IF(ISNUMBER(C3019),LOOKUP(C3019,LL!$Q$2:$Q$40,LL!$U$2:$U$40),"")</f>
        <v>41</v>
      </c>
      <c r="F3019" s="366">
        <v>99</v>
      </c>
      <c r="G3019" s="366">
        <v>3</v>
      </c>
      <c r="H3019" s="366" t="s">
        <v>198</v>
      </c>
      <c r="I3019" s="366" t="s">
        <v>0</v>
      </c>
      <c r="J3019" s="366" t="s">
        <v>187</v>
      </c>
      <c r="K3019" s="367" t="s">
        <v>398</v>
      </c>
      <c r="L3019" s="366" t="s">
        <v>717</v>
      </c>
      <c r="M3019" s="366" t="s">
        <v>2281</v>
      </c>
      <c r="N3019" s="366" t="s">
        <v>2473</v>
      </c>
      <c r="O3019" s="366">
        <v>1</v>
      </c>
      <c r="P3019" s="366">
        <v>1</v>
      </c>
      <c r="Q3019" s="366">
        <v>35</v>
      </c>
      <c r="R3019" s="366">
        <v>15</v>
      </c>
      <c r="S3019" s="366">
        <v>33</v>
      </c>
      <c r="T3019" s="366">
        <v>17</v>
      </c>
      <c r="U3019" s="368" t="s">
        <v>6576</v>
      </c>
      <c r="V3019"/>
    </row>
    <row r="3020" spans="1:22" s="2" customFormat="1" x14ac:dyDescent="0.25">
      <c r="A3020" s="327">
        <v>21</v>
      </c>
      <c r="B3020" s="73">
        <f t="shared" si="97"/>
        <v>3019</v>
      </c>
      <c r="C3020" s="363">
        <v>10</v>
      </c>
      <c r="D3020" s="73" t="str">
        <f>IF(ISNUMBER(C3020),LOOKUP(C3020,LL!$Q$2:$Q$40,LL!$T$2:$T$40),"")</f>
        <v>MA</v>
      </c>
      <c r="E3020" s="73">
        <f>IF(ISNUMBER(C3020),LOOKUP(C3020,LL!$Q$2:$Q$40,LL!$U$2:$U$40),"")</f>
        <v>41</v>
      </c>
      <c r="F3020" s="363">
        <v>99</v>
      </c>
      <c r="G3020" s="363">
        <v>4</v>
      </c>
      <c r="H3020" s="363" t="s">
        <v>217</v>
      </c>
      <c r="I3020" s="363" t="s">
        <v>0</v>
      </c>
      <c r="J3020" s="363" t="s">
        <v>177</v>
      </c>
      <c r="K3020" s="364" t="s">
        <v>398</v>
      </c>
      <c r="L3020" s="363" t="s">
        <v>642</v>
      </c>
      <c r="M3020" s="363" t="s">
        <v>6577</v>
      </c>
      <c r="N3020" s="363" t="s">
        <v>6578</v>
      </c>
      <c r="O3020" s="363" t="s">
        <v>2281</v>
      </c>
      <c r="P3020" s="363">
        <v>6</v>
      </c>
      <c r="Q3020" s="363">
        <v>35</v>
      </c>
      <c r="R3020" s="363">
        <v>15</v>
      </c>
      <c r="S3020" s="363">
        <v>33</v>
      </c>
      <c r="T3020" s="363">
        <v>17</v>
      </c>
      <c r="U3020" s="365" t="s">
        <v>6579</v>
      </c>
      <c r="V3020"/>
    </row>
    <row r="3021" spans="1:22" s="2" customFormat="1" x14ac:dyDescent="0.25">
      <c r="A3021" s="327">
        <v>5</v>
      </c>
      <c r="B3021" s="74">
        <f t="shared" si="97"/>
        <v>3020</v>
      </c>
      <c r="C3021" s="366">
        <v>10</v>
      </c>
      <c r="D3021" s="74" t="str">
        <f>IF(ISNUMBER(C3021),LOOKUP(C3021,LL!$Q$2:$Q$40,LL!$T$2:$T$40),"")</f>
        <v>MA</v>
      </c>
      <c r="E3021" s="74">
        <f>IF(ISNUMBER(C3021),LOOKUP(C3021,LL!$Q$2:$Q$40,LL!$U$2:$U$40),"")</f>
        <v>41</v>
      </c>
      <c r="F3021" s="366">
        <v>99</v>
      </c>
      <c r="G3021" s="366">
        <v>5</v>
      </c>
      <c r="H3021" s="366" t="s">
        <v>217</v>
      </c>
      <c r="I3021" s="366" t="s">
        <v>0</v>
      </c>
      <c r="J3021" s="366" t="s">
        <v>177</v>
      </c>
      <c r="K3021" s="367" t="s">
        <v>398</v>
      </c>
      <c r="L3021" s="366" t="s">
        <v>717</v>
      </c>
      <c r="M3021" s="366" t="s">
        <v>2281</v>
      </c>
      <c r="N3021" s="366" t="s">
        <v>6578</v>
      </c>
      <c r="O3021" s="366">
        <v>1</v>
      </c>
      <c r="P3021" s="366">
        <v>1</v>
      </c>
      <c r="Q3021" s="366">
        <v>34</v>
      </c>
      <c r="R3021" s="366">
        <v>17</v>
      </c>
      <c r="S3021" s="366">
        <v>33</v>
      </c>
      <c r="T3021" s="366">
        <v>18</v>
      </c>
      <c r="U3021" s="368" t="s">
        <v>6580</v>
      </c>
      <c r="V3021"/>
    </row>
    <row r="3022" spans="1:22" s="2" customFormat="1" x14ac:dyDescent="0.25">
      <c r="A3022" s="327">
        <v>50</v>
      </c>
      <c r="B3022" s="73">
        <f t="shared" si="97"/>
        <v>3021</v>
      </c>
      <c r="C3022" s="363">
        <v>10</v>
      </c>
      <c r="D3022" s="73" t="str">
        <f>IF(ISNUMBER(C3022),LOOKUP(C3022,LL!$Q$2:$Q$40,LL!$T$2:$T$40),"")</f>
        <v>MA</v>
      </c>
      <c r="E3022" s="73">
        <f>IF(ISNUMBER(C3022),LOOKUP(C3022,LL!$Q$2:$Q$40,LL!$U$2:$U$40),"")</f>
        <v>41</v>
      </c>
      <c r="F3022" s="363">
        <v>99</v>
      </c>
      <c r="G3022" s="363">
        <v>1</v>
      </c>
      <c r="H3022" s="363" t="s">
        <v>358</v>
      </c>
      <c r="I3022" s="363" t="s">
        <v>5</v>
      </c>
      <c r="J3022" s="363" t="s">
        <v>358</v>
      </c>
      <c r="K3022" s="364" t="s">
        <v>1187</v>
      </c>
      <c r="L3022" s="363">
        <f>-SUM(O3022:Q3022)</f>
        <v>0</v>
      </c>
      <c r="M3022" s="363">
        <f>-15*R3022+S3022-T3022</f>
        <v>0</v>
      </c>
      <c r="N3022" s="363" t="s">
        <v>5</v>
      </c>
      <c r="O3022" s="363">
        <v>0</v>
      </c>
      <c r="P3022" s="363">
        <v>0</v>
      </c>
      <c r="Q3022" s="363">
        <v>0</v>
      </c>
      <c r="R3022" s="363">
        <v>0</v>
      </c>
      <c r="S3022" s="363">
        <v>0</v>
      </c>
      <c r="T3022" s="363">
        <v>0</v>
      </c>
      <c r="U3022" s="365" t="s">
        <v>644</v>
      </c>
      <c r="V3022"/>
    </row>
    <row r="3023" spans="1:22" s="2" customFormat="1" x14ac:dyDescent="0.25">
      <c r="A3023" s="327"/>
      <c r="B3023" s="74">
        <f t="shared" si="97"/>
        <v>3022</v>
      </c>
      <c r="C3023" s="366">
        <v>10</v>
      </c>
      <c r="D3023" s="74" t="str">
        <f>IF(ISNUMBER(C3023),LOOKUP(C3023,LL!$Q$2:$Q$40,LL!$T$2:$T$40),"")</f>
        <v>MA</v>
      </c>
      <c r="E3023" s="74">
        <f>IF(ISNUMBER(C3023),LOOKUP(C3023,LL!$Q$2:$Q$40,LL!$U$2:$U$40),"")</f>
        <v>41</v>
      </c>
      <c r="F3023" s="366">
        <v>99</v>
      </c>
      <c r="G3023" s="366">
        <v>2</v>
      </c>
      <c r="H3023" s="366" t="s">
        <v>358</v>
      </c>
      <c r="I3023" s="366" t="s">
        <v>177</v>
      </c>
      <c r="J3023" s="366" t="s">
        <v>261</v>
      </c>
      <c r="K3023" s="367" t="s">
        <v>1187</v>
      </c>
      <c r="L3023" s="366">
        <f>-SUM(O3023:Q3023)</f>
        <v>-8</v>
      </c>
      <c r="M3023" s="366">
        <f>-15*R3023+S3023-T3023</f>
        <v>2</v>
      </c>
      <c r="N3023" s="366" t="s">
        <v>7</v>
      </c>
      <c r="O3023" s="366">
        <v>6</v>
      </c>
      <c r="P3023" s="366">
        <v>2</v>
      </c>
      <c r="Q3023" s="366">
        <v>0</v>
      </c>
      <c r="R3023" s="366">
        <v>0</v>
      </c>
      <c r="S3023" s="366">
        <v>2</v>
      </c>
      <c r="T3023" s="366">
        <v>0</v>
      </c>
      <c r="U3023" s="368" t="s">
        <v>644</v>
      </c>
      <c r="V3023"/>
    </row>
    <row r="3024" spans="1:22" s="2" customFormat="1" x14ac:dyDescent="0.25">
      <c r="A3024" s="327"/>
      <c r="B3024" s="73">
        <f t="shared" si="97"/>
        <v>3023</v>
      </c>
      <c r="C3024" s="363">
        <v>10</v>
      </c>
      <c r="D3024" s="73" t="str">
        <f>IF(ISNUMBER(C3024),LOOKUP(C3024,LL!$Q$2:$Q$40,LL!$T$2:$T$40),"")</f>
        <v>MA</v>
      </c>
      <c r="E3024" s="73">
        <f>IF(ISNUMBER(C3024),LOOKUP(C3024,LL!$Q$2:$Q$40,LL!$U$2:$U$40),"")</f>
        <v>41</v>
      </c>
      <c r="F3024" s="363">
        <v>99</v>
      </c>
      <c r="G3024" s="363">
        <v>3</v>
      </c>
      <c r="H3024" s="363" t="s">
        <v>358</v>
      </c>
      <c r="I3024" s="363" t="s">
        <v>191</v>
      </c>
      <c r="J3024" s="363" t="s">
        <v>261</v>
      </c>
      <c r="K3024" s="364" t="s">
        <v>1187</v>
      </c>
      <c r="L3024" s="363">
        <f t="shared" ref="L3024:L3029" si="98">-SUM(O3024:Q3024)</f>
        <v>-4</v>
      </c>
      <c r="M3024" s="363">
        <f t="shared" ref="M3024:M3029" si="99">-15*R3024+S3024-T3024</f>
        <v>0</v>
      </c>
      <c r="N3024" s="363" t="s">
        <v>9</v>
      </c>
      <c r="O3024" s="363">
        <v>0</v>
      </c>
      <c r="P3024" s="363">
        <v>4</v>
      </c>
      <c r="Q3024" s="363">
        <v>0</v>
      </c>
      <c r="R3024" s="363">
        <v>0</v>
      </c>
      <c r="S3024" s="363">
        <v>0</v>
      </c>
      <c r="T3024" s="363">
        <v>0</v>
      </c>
      <c r="U3024" s="365" t="s">
        <v>644</v>
      </c>
      <c r="V3024"/>
    </row>
    <row r="3025" spans="1:22" s="2" customFormat="1" x14ac:dyDescent="0.25">
      <c r="A3025" s="327"/>
      <c r="B3025" s="74">
        <f t="shared" si="97"/>
        <v>3024</v>
      </c>
      <c r="C3025" s="366">
        <v>10</v>
      </c>
      <c r="D3025" s="74" t="str">
        <f>IF(ISNUMBER(C3025),LOOKUP(C3025,LL!$Q$2:$Q$40,LL!$T$2:$T$40),"")</f>
        <v>MA</v>
      </c>
      <c r="E3025" s="74">
        <f>IF(ISNUMBER(C3025),LOOKUP(C3025,LL!$Q$2:$Q$40,LL!$U$2:$U$40),"")</f>
        <v>41</v>
      </c>
      <c r="F3025" s="366">
        <v>99</v>
      </c>
      <c r="G3025" s="366">
        <v>4</v>
      </c>
      <c r="H3025" s="366" t="s">
        <v>358</v>
      </c>
      <c r="I3025" s="366" t="s">
        <v>187</v>
      </c>
      <c r="J3025" s="366" t="s">
        <v>188</v>
      </c>
      <c r="K3025" s="367" t="s">
        <v>1187</v>
      </c>
      <c r="L3025" s="366">
        <f t="shared" si="98"/>
        <v>-7</v>
      </c>
      <c r="M3025" s="366">
        <f t="shared" si="99"/>
        <v>0</v>
      </c>
      <c r="N3025" s="366" t="s">
        <v>8</v>
      </c>
      <c r="O3025" s="366">
        <v>5</v>
      </c>
      <c r="P3025" s="366">
        <v>0</v>
      </c>
      <c r="Q3025" s="366">
        <v>2</v>
      </c>
      <c r="R3025" s="366">
        <v>0</v>
      </c>
      <c r="S3025" s="366">
        <v>0</v>
      </c>
      <c r="T3025" s="366">
        <v>0</v>
      </c>
      <c r="U3025" s="368" t="s">
        <v>644</v>
      </c>
      <c r="V3025"/>
    </row>
    <row r="3026" spans="1:22" s="2" customFormat="1" x14ac:dyDescent="0.25">
      <c r="A3026" s="327"/>
      <c r="B3026" s="73">
        <f t="shared" si="97"/>
        <v>3025</v>
      </c>
      <c r="C3026" s="363">
        <v>10</v>
      </c>
      <c r="D3026" s="73" t="str">
        <f>IF(ISNUMBER(C3026),LOOKUP(C3026,LL!$Q$2:$Q$40,LL!$T$2:$T$40),"")</f>
        <v>MA</v>
      </c>
      <c r="E3026" s="73">
        <f>IF(ISNUMBER(C3026),LOOKUP(C3026,LL!$Q$2:$Q$40,LL!$U$2:$U$40),"")</f>
        <v>41</v>
      </c>
      <c r="F3026" s="363">
        <v>99</v>
      </c>
      <c r="G3026" s="363">
        <v>5</v>
      </c>
      <c r="H3026" s="363" t="s">
        <v>358</v>
      </c>
      <c r="I3026" s="363" t="s">
        <v>188</v>
      </c>
      <c r="J3026" s="363" t="s">
        <v>187</v>
      </c>
      <c r="K3026" s="364" t="s">
        <v>1187</v>
      </c>
      <c r="L3026" s="363">
        <f t="shared" si="98"/>
        <v>-2</v>
      </c>
      <c r="M3026" s="363">
        <f t="shared" si="99"/>
        <v>0</v>
      </c>
      <c r="N3026" s="363" t="s">
        <v>6</v>
      </c>
      <c r="O3026" s="363">
        <v>2</v>
      </c>
      <c r="P3026" s="363">
        <v>0</v>
      </c>
      <c r="Q3026" s="363">
        <v>0</v>
      </c>
      <c r="R3026" s="363">
        <v>0</v>
      </c>
      <c r="S3026" s="363">
        <v>0</v>
      </c>
      <c r="T3026" s="363">
        <v>0</v>
      </c>
      <c r="U3026" s="365" t="s">
        <v>644</v>
      </c>
      <c r="V3026"/>
    </row>
    <row r="3027" spans="1:22" s="2" customFormat="1" x14ac:dyDescent="0.25">
      <c r="A3027" s="327"/>
      <c r="B3027" s="74">
        <f t="shared" si="97"/>
        <v>3026</v>
      </c>
      <c r="C3027" s="366">
        <v>10</v>
      </c>
      <c r="D3027" s="74" t="str">
        <f>IF(ISNUMBER(C3027),LOOKUP(C3027,LL!$Q$2:$Q$40,LL!$T$2:$T$40),"")</f>
        <v>MA</v>
      </c>
      <c r="E3027" s="74">
        <f>IF(ISNUMBER(C3027),LOOKUP(C3027,LL!$Q$2:$Q$40,LL!$U$2:$U$40),"")</f>
        <v>41</v>
      </c>
      <c r="F3027" s="366">
        <v>99</v>
      </c>
      <c r="G3027" s="366">
        <v>6</v>
      </c>
      <c r="H3027" s="366" t="s">
        <v>358</v>
      </c>
      <c r="I3027" s="366" t="s">
        <v>3</v>
      </c>
      <c r="J3027" s="366" t="s">
        <v>357</v>
      </c>
      <c r="K3027" s="367" t="s">
        <v>1187</v>
      </c>
      <c r="L3027" s="366">
        <f t="shared" si="98"/>
        <v>-27</v>
      </c>
      <c r="M3027" s="366">
        <f t="shared" si="99"/>
        <v>0</v>
      </c>
      <c r="N3027" s="366" t="s">
        <v>3</v>
      </c>
      <c r="O3027" s="366">
        <v>20</v>
      </c>
      <c r="P3027" s="366">
        <v>3</v>
      </c>
      <c r="Q3027" s="366">
        <v>4</v>
      </c>
      <c r="R3027" s="366">
        <v>0</v>
      </c>
      <c r="S3027" s="366">
        <v>0</v>
      </c>
      <c r="T3027" s="366">
        <v>0</v>
      </c>
      <c r="U3027" s="368" t="s">
        <v>6581</v>
      </c>
      <c r="V3027"/>
    </row>
    <row r="3028" spans="1:22" s="2" customFormat="1" x14ac:dyDescent="0.25">
      <c r="A3028" s="327"/>
      <c r="B3028" s="73">
        <f t="shared" si="97"/>
        <v>3027</v>
      </c>
      <c r="C3028" s="363">
        <v>10</v>
      </c>
      <c r="D3028" s="73" t="str">
        <f>IF(ISNUMBER(C3028),LOOKUP(C3028,LL!$Q$2:$Q$40,LL!$T$2:$T$40),"")</f>
        <v>MA</v>
      </c>
      <c r="E3028" s="73">
        <f>IF(ISNUMBER(C3028),LOOKUP(C3028,LL!$Q$2:$Q$40,LL!$U$2:$U$40),"")</f>
        <v>41</v>
      </c>
      <c r="F3028" s="363">
        <v>99</v>
      </c>
      <c r="G3028" s="363">
        <v>7</v>
      </c>
      <c r="H3028" s="363" t="s">
        <v>358</v>
      </c>
      <c r="I3028" s="363" t="s">
        <v>192</v>
      </c>
      <c r="J3028" s="363" t="s">
        <v>357</v>
      </c>
      <c r="K3028" s="364" t="s">
        <v>1187</v>
      </c>
      <c r="L3028" s="363">
        <f t="shared" si="98"/>
        <v>-3</v>
      </c>
      <c r="M3028" s="363">
        <f t="shared" si="99"/>
        <v>-2</v>
      </c>
      <c r="N3028" s="363" t="s">
        <v>4</v>
      </c>
      <c r="O3028" s="363">
        <v>2</v>
      </c>
      <c r="P3028" s="363">
        <v>1</v>
      </c>
      <c r="Q3028" s="363">
        <v>0</v>
      </c>
      <c r="R3028" s="363">
        <v>0</v>
      </c>
      <c r="S3028" s="363">
        <v>0</v>
      </c>
      <c r="T3028" s="363">
        <v>2</v>
      </c>
      <c r="U3028" s="365" t="s">
        <v>644</v>
      </c>
      <c r="V3028"/>
    </row>
    <row r="3029" spans="1:22" s="2" customFormat="1" x14ac:dyDescent="0.25">
      <c r="A3029" s="327"/>
      <c r="B3029" s="74">
        <f t="shared" si="97"/>
        <v>3028</v>
      </c>
      <c r="C3029" s="366">
        <v>10</v>
      </c>
      <c r="D3029" s="74" t="str">
        <f>IF(ISNUMBER(C3029),LOOKUP(C3029,LL!$Q$2:$Q$40,LL!$T$2:$T$40),"")</f>
        <v>MA</v>
      </c>
      <c r="E3029" s="74">
        <f>IF(ISNUMBER(C3029),LOOKUP(C3029,LL!$Q$2:$Q$40,LL!$U$2:$U$40),"")</f>
        <v>41</v>
      </c>
      <c r="F3029" s="366">
        <v>99</v>
      </c>
      <c r="G3029" s="366">
        <v>8</v>
      </c>
      <c r="H3029" s="366" t="s">
        <v>358</v>
      </c>
      <c r="I3029" s="366" t="s">
        <v>0</v>
      </c>
      <c r="J3029" s="366" t="s">
        <v>358</v>
      </c>
      <c r="K3029" s="367" t="s">
        <v>1187</v>
      </c>
      <c r="L3029" s="366">
        <f t="shared" si="98"/>
        <v>0</v>
      </c>
      <c r="M3029" s="366">
        <f t="shared" si="99"/>
        <v>0</v>
      </c>
      <c r="N3029" s="366" t="s">
        <v>0</v>
      </c>
      <c r="O3029" s="366">
        <v>0</v>
      </c>
      <c r="P3029" s="366">
        <v>0</v>
      </c>
      <c r="Q3029" s="366">
        <v>0</v>
      </c>
      <c r="R3029" s="366">
        <v>0</v>
      </c>
      <c r="S3029" s="366">
        <v>0</v>
      </c>
      <c r="T3029" s="366">
        <v>0</v>
      </c>
      <c r="U3029" s="368" t="s">
        <v>644</v>
      </c>
      <c r="V3029"/>
    </row>
    <row r="3030" spans="1:22" s="2" customFormat="1" x14ac:dyDescent="0.25">
      <c r="A3030" s="327">
        <v>24</v>
      </c>
      <c r="B3030" s="73">
        <f t="shared" si="97"/>
        <v>3029</v>
      </c>
      <c r="C3030" s="363">
        <v>10</v>
      </c>
      <c r="D3030" s="73" t="str">
        <f>IF(ISNUMBER(C3030),LOOKUP(C3030,LL!$Q$2:$Q$40,LL!$T$2:$T$40),"")</f>
        <v>MA</v>
      </c>
      <c r="E3030" s="73">
        <f>IF(ISNUMBER(C3030),LOOKUP(C3030,LL!$Q$2:$Q$40,LL!$U$2:$U$40),"")</f>
        <v>41</v>
      </c>
      <c r="F3030" s="363">
        <v>99</v>
      </c>
      <c r="G3030" s="363">
        <v>1</v>
      </c>
      <c r="H3030" s="363" t="s">
        <v>358</v>
      </c>
      <c r="I3030" s="363" t="s">
        <v>5</v>
      </c>
      <c r="J3030" s="363" t="s">
        <v>358</v>
      </c>
      <c r="K3030" s="364" t="s">
        <v>824</v>
      </c>
      <c r="L3030" s="363">
        <v>2.4</v>
      </c>
      <c r="M3030" s="363">
        <v>10</v>
      </c>
      <c r="N3030" s="363" t="s">
        <v>5</v>
      </c>
      <c r="O3030" s="363">
        <v>11</v>
      </c>
      <c r="P3030" s="363">
        <v>2.4</v>
      </c>
      <c r="Q3030" s="363">
        <v>0</v>
      </c>
      <c r="R3030" s="363">
        <v>2.4</v>
      </c>
      <c r="S3030" s="363">
        <v>2</v>
      </c>
      <c r="T3030" s="363">
        <v>8</v>
      </c>
      <c r="U3030" s="365"/>
      <c r="V3030"/>
    </row>
    <row r="3031" spans="1:22" s="2" customFormat="1" x14ac:dyDescent="0.25">
      <c r="A3031" s="327"/>
      <c r="B3031" s="74">
        <f t="shared" si="97"/>
        <v>3030</v>
      </c>
      <c r="C3031" s="366">
        <v>10</v>
      </c>
      <c r="D3031" s="74" t="str">
        <f>IF(ISNUMBER(C3031),LOOKUP(C3031,LL!$Q$2:$Q$40,LL!$T$2:$T$40),"")</f>
        <v>MA</v>
      </c>
      <c r="E3031" s="74">
        <f>IF(ISNUMBER(C3031),LOOKUP(C3031,LL!$Q$2:$Q$40,LL!$U$2:$U$40),"")</f>
        <v>41</v>
      </c>
      <c r="F3031" s="366">
        <v>99</v>
      </c>
      <c r="G3031" s="366">
        <v>2</v>
      </c>
      <c r="H3031" s="366" t="s">
        <v>358</v>
      </c>
      <c r="I3031" s="366" t="s">
        <v>177</v>
      </c>
      <c r="J3031" s="366" t="s">
        <v>358</v>
      </c>
      <c r="K3031" s="367" t="s">
        <v>824</v>
      </c>
      <c r="L3031" s="366">
        <v>3.8</v>
      </c>
      <c r="M3031" s="366">
        <v>5</v>
      </c>
      <c r="N3031" s="366" t="s">
        <v>7</v>
      </c>
      <c r="O3031" s="366">
        <v>6</v>
      </c>
      <c r="P3031" s="366">
        <v>3.8</v>
      </c>
      <c r="Q3031" s="366">
        <v>0</v>
      </c>
      <c r="R3031" s="366">
        <v>3.9</v>
      </c>
      <c r="S3031" s="366">
        <v>4</v>
      </c>
      <c r="T3031" s="366">
        <v>1</v>
      </c>
      <c r="U3031" s="368" t="s">
        <v>6582</v>
      </c>
      <c r="V3031"/>
    </row>
    <row r="3032" spans="1:22" s="2" customFormat="1" x14ac:dyDescent="0.25">
      <c r="A3032" s="327"/>
      <c r="B3032" s="73">
        <f t="shared" si="97"/>
        <v>3031</v>
      </c>
      <c r="C3032" s="363">
        <v>10</v>
      </c>
      <c r="D3032" s="73" t="str">
        <f>IF(ISNUMBER(C3032),LOOKUP(C3032,LL!$Q$2:$Q$40,LL!$T$2:$T$40),"")</f>
        <v>MA</v>
      </c>
      <c r="E3032" s="73">
        <f>IF(ISNUMBER(C3032),LOOKUP(C3032,LL!$Q$2:$Q$40,LL!$U$2:$U$40),"")</f>
        <v>41</v>
      </c>
      <c r="F3032" s="363">
        <v>99</v>
      </c>
      <c r="G3032" s="363">
        <v>3</v>
      </c>
      <c r="H3032" s="363" t="s">
        <v>358</v>
      </c>
      <c r="I3032" s="363" t="s">
        <v>191</v>
      </c>
      <c r="J3032" s="363" t="s">
        <v>358</v>
      </c>
      <c r="K3032" s="364" t="s">
        <v>824</v>
      </c>
      <c r="L3032" s="363">
        <v>1.1000000000000001</v>
      </c>
      <c r="M3032" s="363">
        <v>1</v>
      </c>
      <c r="N3032" s="363" t="s">
        <v>9</v>
      </c>
      <c r="O3032" s="363">
        <v>1</v>
      </c>
      <c r="P3032" s="363">
        <v>1.1000000000000001</v>
      </c>
      <c r="Q3032" s="363">
        <v>0</v>
      </c>
      <c r="R3032" s="363">
        <v>1</v>
      </c>
      <c r="S3032" s="363">
        <v>1</v>
      </c>
      <c r="T3032" s="363">
        <v>0</v>
      </c>
      <c r="U3032" s="365"/>
      <c r="V3032"/>
    </row>
    <row r="3033" spans="1:22" s="2" customFormat="1" x14ac:dyDescent="0.25">
      <c r="A3033" s="327"/>
      <c r="B3033" s="74">
        <f t="shared" si="97"/>
        <v>3032</v>
      </c>
      <c r="C3033" s="366">
        <v>10</v>
      </c>
      <c r="D3033" s="74" t="str">
        <f>IF(ISNUMBER(C3033),LOOKUP(C3033,LL!$Q$2:$Q$40,LL!$T$2:$T$40),"")</f>
        <v>MA</v>
      </c>
      <c r="E3033" s="74">
        <f>IF(ISNUMBER(C3033),LOOKUP(C3033,LL!$Q$2:$Q$40,LL!$U$2:$U$40),"")</f>
        <v>41</v>
      </c>
      <c r="F3033" s="366">
        <v>99</v>
      </c>
      <c r="G3033" s="366">
        <v>4</v>
      </c>
      <c r="H3033" s="366" t="s">
        <v>358</v>
      </c>
      <c r="I3033" s="366" t="s">
        <v>187</v>
      </c>
      <c r="J3033" s="366" t="s">
        <v>358</v>
      </c>
      <c r="K3033" s="367" t="s">
        <v>824</v>
      </c>
      <c r="L3033" s="366">
        <v>2.15</v>
      </c>
      <c r="M3033" s="366">
        <v>7</v>
      </c>
      <c r="N3033" s="366" t="s">
        <v>8</v>
      </c>
      <c r="O3033" s="366">
        <v>1</v>
      </c>
      <c r="P3033" s="366">
        <v>2.15</v>
      </c>
      <c r="Q3033" s="366">
        <v>0</v>
      </c>
      <c r="R3033" s="366">
        <v>2.15</v>
      </c>
      <c r="S3033" s="366">
        <v>2</v>
      </c>
      <c r="T3033" s="366">
        <v>5</v>
      </c>
      <c r="U3033" s="368"/>
      <c r="V3033"/>
    </row>
    <row r="3034" spans="1:22" s="2" customFormat="1" x14ac:dyDescent="0.25">
      <c r="A3034" s="327"/>
      <c r="B3034" s="73">
        <f t="shared" si="97"/>
        <v>3033</v>
      </c>
      <c r="C3034" s="363">
        <v>10</v>
      </c>
      <c r="D3034" s="73" t="str">
        <f>IF(ISNUMBER(C3034),LOOKUP(C3034,LL!$Q$2:$Q$40,LL!$T$2:$T$40),"")</f>
        <v>MA</v>
      </c>
      <c r="E3034" s="73">
        <f>IF(ISNUMBER(C3034),LOOKUP(C3034,LL!$Q$2:$Q$40,LL!$U$2:$U$40),"")</f>
        <v>41</v>
      </c>
      <c r="F3034" s="363">
        <v>99</v>
      </c>
      <c r="G3034" s="363">
        <v>5</v>
      </c>
      <c r="H3034" s="363" t="s">
        <v>358</v>
      </c>
      <c r="I3034" s="363" t="s">
        <v>188</v>
      </c>
      <c r="J3034" s="363" t="s">
        <v>358</v>
      </c>
      <c r="K3034" s="364" t="s">
        <v>824</v>
      </c>
      <c r="L3034" s="363">
        <v>0</v>
      </c>
      <c r="M3034" s="363">
        <v>1</v>
      </c>
      <c r="N3034" s="363" t="s">
        <v>6</v>
      </c>
      <c r="O3034" s="363">
        <v>0</v>
      </c>
      <c r="P3034" s="363">
        <v>0</v>
      </c>
      <c r="Q3034" s="363">
        <v>0</v>
      </c>
      <c r="R3034" s="363">
        <v>0</v>
      </c>
      <c r="S3034" s="363">
        <v>0</v>
      </c>
      <c r="T3034" s="363">
        <v>1</v>
      </c>
      <c r="U3034" s="365"/>
      <c r="V3034"/>
    </row>
    <row r="3035" spans="1:22" s="2" customFormat="1" x14ac:dyDescent="0.25">
      <c r="A3035" s="327"/>
      <c r="B3035" s="74">
        <f t="shared" si="97"/>
        <v>3034</v>
      </c>
      <c r="C3035" s="366">
        <v>10</v>
      </c>
      <c r="D3035" s="74" t="str">
        <f>IF(ISNUMBER(C3035),LOOKUP(C3035,LL!$Q$2:$Q$40,LL!$T$2:$T$40),"")</f>
        <v>MA</v>
      </c>
      <c r="E3035" s="74">
        <f>IF(ISNUMBER(C3035),LOOKUP(C3035,LL!$Q$2:$Q$40,LL!$U$2:$U$40),"")</f>
        <v>41</v>
      </c>
      <c r="F3035" s="366">
        <v>99</v>
      </c>
      <c r="G3035" s="366">
        <v>6</v>
      </c>
      <c r="H3035" s="366" t="s">
        <v>358</v>
      </c>
      <c r="I3035" s="366" t="s">
        <v>3</v>
      </c>
      <c r="J3035" s="366" t="s">
        <v>358</v>
      </c>
      <c r="K3035" s="367" t="s">
        <v>824</v>
      </c>
      <c r="L3035" s="366">
        <v>4.9000000000000004</v>
      </c>
      <c r="M3035" s="366">
        <v>34</v>
      </c>
      <c r="N3035" s="366" t="s">
        <v>3</v>
      </c>
      <c r="O3035" s="366">
        <v>15</v>
      </c>
      <c r="P3035" s="366">
        <v>4.9000000000000004</v>
      </c>
      <c r="Q3035" s="366">
        <v>0</v>
      </c>
      <c r="R3035" s="366">
        <v>4.9000000000000004</v>
      </c>
      <c r="S3035" s="366">
        <v>5</v>
      </c>
      <c r="T3035" s="366">
        <v>29</v>
      </c>
      <c r="U3035" s="368"/>
      <c r="V3035"/>
    </row>
    <row r="3036" spans="1:22" s="2" customFormat="1" x14ac:dyDescent="0.25">
      <c r="A3036" s="327"/>
      <c r="B3036" s="73">
        <f t="shared" si="97"/>
        <v>3035</v>
      </c>
      <c r="C3036" s="363">
        <v>10</v>
      </c>
      <c r="D3036" s="73" t="str">
        <f>IF(ISNUMBER(C3036),LOOKUP(C3036,LL!$Q$2:$Q$40,LL!$T$2:$T$40),"")</f>
        <v>MA</v>
      </c>
      <c r="E3036" s="73">
        <f>IF(ISNUMBER(C3036),LOOKUP(C3036,LL!$Q$2:$Q$40,LL!$U$2:$U$40),"")</f>
        <v>41</v>
      </c>
      <c r="F3036" s="363">
        <v>99</v>
      </c>
      <c r="G3036" s="363">
        <v>7</v>
      </c>
      <c r="H3036" s="363" t="s">
        <v>358</v>
      </c>
      <c r="I3036" s="363" t="s">
        <v>192</v>
      </c>
      <c r="J3036" s="363" t="s">
        <v>358</v>
      </c>
      <c r="K3036" s="364" t="s">
        <v>824</v>
      </c>
      <c r="L3036" s="363">
        <v>1.25</v>
      </c>
      <c r="M3036" s="363">
        <v>5</v>
      </c>
      <c r="N3036" s="363" t="s">
        <v>4</v>
      </c>
      <c r="O3036" s="363">
        <v>1</v>
      </c>
      <c r="P3036" s="363">
        <v>1.25</v>
      </c>
      <c r="Q3036" s="363">
        <v>0</v>
      </c>
      <c r="R3036" s="363">
        <v>1.25</v>
      </c>
      <c r="S3036" s="363">
        <v>1</v>
      </c>
      <c r="T3036" s="363">
        <v>4</v>
      </c>
      <c r="U3036" s="365"/>
      <c r="V3036"/>
    </row>
    <row r="3037" spans="1:22" s="2" customFormat="1" x14ac:dyDescent="0.25">
      <c r="A3037" s="327"/>
      <c r="B3037" s="74">
        <f t="shared" si="97"/>
        <v>3036</v>
      </c>
      <c r="C3037" s="366">
        <v>10</v>
      </c>
      <c r="D3037" s="74" t="str">
        <f>IF(ISNUMBER(C3037),LOOKUP(C3037,LL!$Q$2:$Q$40,LL!$T$2:$T$40),"")</f>
        <v>MA</v>
      </c>
      <c r="E3037" s="74">
        <f>IF(ISNUMBER(C3037),LOOKUP(C3037,LL!$Q$2:$Q$40,LL!$U$2:$U$40),"")</f>
        <v>41</v>
      </c>
      <c r="F3037" s="366">
        <v>99</v>
      </c>
      <c r="G3037" s="366">
        <v>8</v>
      </c>
      <c r="H3037" s="366" t="s">
        <v>358</v>
      </c>
      <c r="I3037" s="366" t="s">
        <v>0</v>
      </c>
      <c r="J3037" s="366" t="s">
        <v>358</v>
      </c>
      <c r="K3037" s="367" t="s">
        <v>824</v>
      </c>
      <c r="L3037" s="366">
        <v>1.65</v>
      </c>
      <c r="M3037" s="366">
        <v>26</v>
      </c>
      <c r="N3037" s="366" t="s">
        <v>0</v>
      </c>
      <c r="O3037" s="366">
        <v>15</v>
      </c>
      <c r="P3037" s="366">
        <v>1.45</v>
      </c>
      <c r="Q3037" s="366">
        <v>0.2</v>
      </c>
      <c r="R3037" s="366">
        <v>1.45</v>
      </c>
      <c r="S3037" s="366">
        <v>1</v>
      </c>
      <c r="T3037" s="366">
        <v>25</v>
      </c>
      <c r="U3037" s="368" t="s">
        <v>6583</v>
      </c>
      <c r="V3037"/>
    </row>
    <row r="3038" spans="1:22" s="2" customFormat="1" x14ac:dyDescent="0.25">
      <c r="A3038" s="327">
        <v>46</v>
      </c>
      <c r="B3038" s="73">
        <f t="shared" si="97"/>
        <v>3037</v>
      </c>
      <c r="C3038" s="363">
        <v>10</v>
      </c>
      <c r="D3038" s="73" t="str">
        <f>IF(ISNUMBER(C3038),LOOKUP(C3038,LL!$Q$2:$Q$40,LL!$T$2:$T$40),"")</f>
        <v>MA</v>
      </c>
      <c r="E3038" s="73">
        <f>IF(ISNUMBER(C3038),LOOKUP(C3038,LL!$Q$2:$Q$40,LL!$U$2:$U$40),"")</f>
        <v>41</v>
      </c>
      <c r="F3038" s="363">
        <v>99</v>
      </c>
      <c r="G3038" s="363"/>
      <c r="H3038" s="363" t="s">
        <v>186</v>
      </c>
      <c r="I3038" s="363" t="s">
        <v>187</v>
      </c>
      <c r="J3038" s="363" t="s">
        <v>340</v>
      </c>
      <c r="K3038" s="364" t="s">
        <v>1142</v>
      </c>
      <c r="L3038" s="371" t="s">
        <v>6474</v>
      </c>
      <c r="M3038" s="363" t="s">
        <v>2085</v>
      </c>
      <c r="N3038" s="363" t="s">
        <v>6587</v>
      </c>
      <c r="O3038" s="363" t="s">
        <v>6584</v>
      </c>
      <c r="P3038" s="371" t="s">
        <v>6585</v>
      </c>
      <c r="Q3038" s="363" t="s">
        <v>2085</v>
      </c>
      <c r="R3038" s="371" t="s">
        <v>3616</v>
      </c>
      <c r="S3038" s="363" t="s">
        <v>2562</v>
      </c>
      <c r="T3038" s="363">
        <v>2</v>
      </c>
      <c r="U3038" s="365" t="s">
        <v>6586</v>
      </c>
      <c r="V3038"/>
    </row>
    <row r="3039" spans="1:22" s="2" customFormat="1" x14ac:dyDescent="0.25">
      <c r="A3039" s="327"/>
      <c r="B3039" s="74">
        <f t="shared" si="97"/>
        <v>3038</v>
      </c>
      <c r="C3039" s="366">
        <v>10</v>
      </c>
      <c r="D3039" s="74" t="str">
        <f>IF(ISNUMBER(C3039),LOOKUP(C3039,LL!$Q$2:$Q$40,LL!$T$2:$T$40),"")</f>
        <v>MA</v>
      </c>
      <c r="E3039" s="74">
        <f>IF(ISNUMBER(C3039),LOOKUP(C3039,LL!$Q$2:$Q$40,LL!$U$2:$U$40),"")</f>
        <v>41</v>
      </c>
      <c r="F3039" s="366">
        <v>99</v>
      </c>
      <c r="G3039" s="366"/>
      <c r="H3039" s="366" t="s">
        <v>389</v>
      </c>
      <c r="I3039" s="366" t="s">
        <v>3</v>
      </c>
      <c r="J3039" s="366" t="s">
        <v>191</v>
      </c>
      <c r="K3039" s="367" t="s">
        <v>1142</v>
      </c>
      <c r="L3039" s="370" t="s">
        <v>6588</v>
      </c>
      <c r="M3039" s="366" t="s">
        <v>2085</v>
      </c>
      <c r="N3039" s="366" t="s">
        <v>6062</v>
      </c>
      <c r="O3039" s="366" t="s">
        <v>6589</v>
      </c>
      <c r="P3039" s="370" t="s">
        <v>6590</v>
      </c>
      <c r="Q3039" s="366" t="s">
        <v>2085</v>
      </c>
      <c r="R3039" s="370" t="s">
        <v>3616</v>
      </c>
      <c r="S3039" s="366" t="s">
        <v>2562</v>
      </c>
      <c r="T3039" s="366">
        <v>2</v>
      </c>
      <c r="U3039" s="368" t="s">
        <v>6591</v>
      </c>
      <c r="V3039"/>
    </row>
    <row r="3040" spans="1:22" s="2" customFormat="1" x14ac:dyDescent="0.25">
      <c r="A3040" s="327">
        <v>55</v>
      </c>
      <c r="B3040" s="73">
        <f t="shared" si="97"/>
        <v>3039</v>
      </c>
      <c r="C3040" s="363">
        <v>10</v>
      </c>
      <c r="D3040" s="73" t="str">
        <f>IF(ISNUMBER(C3040),LOOKUP(C3040,LL!$Q$2:$Q$40,LL!$T$2:$T$40),"")</f>
        <v>MA</v>
      </c>
      <c r="E3040" s="73">
        <f>IF(ISNUMBER(C3040),LOOKUP(C3040,LL!$Q$2:$Q$40,LL!$U$2:$U$40),"")</f>
        <v>41</v>
      </c>
      <c r="F3040" s="363">
        <v>99</v>
      </c>
      <c r="G3040" s="363">
        <v>1</v>
      </c>
      <c r="H3040" s="363" t="s">
        <v>389</v>
      </c>
      <c r="I3040" s="363" t="s">
        <v>3</v>
      </c>
      <c r="J3040" s="363" t="s">
        <v>191</v>
      </c>
      <c r="K3040" s="364" t="s">
        <v>1158</v>
      </c>
      <c r="L3040" s="363" t="s">
        <v>1311</v>
      </c>
      <c r="M3040" s="363" t="s">
        <v>697</v>
      </c>
      <c r="N3040" s="363" t="s">
        <v>3207</v>
      </c>
      <c r="O3040" s="363" t="s">
        <v>4348</v>
      </c>
      <c r="P3040" s="363" t="s">
        <v>6599</v>
      </c>
      <c r="Q3040" s="363" t="s">
        <v>6600</v>
      </c>
      <c r="R3040" s="363" t="s">
        <v>6601</v>
      </c>
      <c r="S3040" s="363" t="s">
        <v>6602</v>
      </c>
      <c r="T3040" s="363"/>
      <c r="U3040" s="365"/>
      <c r="V3040"/>
    </row>
    <row r="3041" spans="1:22" s="2" customFormat="1" x14ac:dyDescent="0.25">
      <c r="A3041" s="327"/>
      <c r="B3041" s="74">
        <f t="shared" si="97"/>
        <v>3040</v>
      </c>
      <c r="C3041" s="366">
        <v>10</v>
      </c>
      <c r="D3041" s="74" t="str">
        <f>IF(ISNUMBER(C3041),LOOKUP(C3041,LL!$Q$2:$Q$40,LL!$T$2:$T$40),"")</f>
        <v>MA</v>
      </c>
      <c r="E3041" s="74">
        <f>IF(ISNUMBER(C3041),LOOKUP(C3041,LL!$Q$2:$Q$40,LL!$U$2:$U$40),"")</f>
        <v>41</v>
      </c>
      <c r="F3041" s="366">
        <v>99</v>
      </c>
      <c r="G3041" s="366"/>
      <c r="H3041" s="366" t="s">
        <v>186</v>
      </c>
      <c r="I3041" s="366" t="s">
        <v>187</v>
      </c>
      <c r="J3041" s="366" t="s">
        <v>188</v>
      </c>
      <c r="K3041" s="367" t="s">
        <v>5355</v>
      </c>
      <c r="L3041" s="366" t="s">
        <v>1311</v>
      </c>
      <c r="M3041" s="366" t="s">
        <v>697</v>
      </c>
      <c r="N3041" s="366" t="s">
        <v>5356</v>
      </c>
      <c r="O3041" s="366" t="s">
        <v>219</v>
      </c>
      <c r="P3041" s="366"/>
      <c r="Q3041" s="366"/>
      <c r="R3041" s="366"/>
      <c r="S3041" s="366"/>
      <c r="T3041" s="366"/>
      <c r="U3041" s="368"/>
      <c r="V3041"/>
    </row>
    <row r="3042" spans="1:22" s="2" customFormat="1" x14ac:dyDescent="0.25">
      <c r="A3042" s="327">
        <v>31</v>
      </c>
      <c r="B3042" s="73">
        <f t="shared" si="97"/>
        <v>3041</v>
      </c>
      <c r="C3042" s="363">
        <v>10</v>
      </c>
      <c r="D3042" s="73" t="str">
        <f>IF(ISNUMBER(C3042),LOOKUP(C3042,LL!$Q$2:$Q$40,LL!$T$2:$T$40),"")</f>
        <v>MA</v>
      </c>
      <c r="E3042" s="73">
        <f>IF(ISNUMBER(C3042),LOOKUP(C3042,LL!$Q$2:$Q$40,LL!$U$2:$U$40),"")</f>
        <v>41</v>
      </c>
      <c r="F3042" s="363">
        <v>99</v>
      </c>
      <c r="G3042" s="363">
        <v>2</v>
      </c>
      <c r="H3042" s="363" t="s">
        <v>389</v>
      </c>
      <c r="I3042" s="363" t="s">
        <v>191</v>
      </c>
      <c r="J3042" s="363" t="s">
        <v>3</v>
      </c>
      <c r="K3042" s="364" t="s">
        <v>822</v>
      </c>
      <c r="L3042" s="363" t="s">
        <v>5355</v>
      </c>
      <c r="M3042" s="363">
        <v>-2</v>
      </c>
      <c r="N3042" s="363" t="s">
        <v>3207</v>
      </c>
      <c r="O3042" s="363">
        <v>-1</v>
      </c>
      <c r="P3042" s="363">
        <v>0</v>
      </c>
      <c r="Q3042" s="363">
        <v>0</v>
      </c>
      <c r="R3042" s="363">
        <v>0</v>
      </c>
      <c r="S3042" s="363">
        <v>0</v>
      </c>
      <c r="T3042" s="363">
        <v>0</v>
      </c>
      <c r="U3042" s="365" t="s">
        <v>6603</v>
      </c>
      <c r="V3042"/>
    </row>
    <row r="3043" spans="1:22" s="2" customFormat="1" x14ac:dyDescent="0.25">
      <c r="A3043" s="327">
        <v>31</v>
      </c>
      <c r="B3043" s="74">
        <f t="shared" si="97"/>
        <v>3042</v>
      </c>
      <c r="C3043" s="366">
        <v>11</v>
      </c>
      <c r="D3043" s="74" t="str">
        <f>IF(ISNUMBER(C3043),LOOKUP(C3043,LL!$Q$2:$Q$40,LL!$T$2:$T$40),"")</f>
        <v>MJ</v>
      </c>
      <c r="E3043" s="74">
        <f>IF(ISNUMBER(C3043),LOOKUP(C3043,LL!$Q$2:$Q$40,LL!$U$2:$U$40),"")</f>
        <v>41</v>
      </c>
      <c r="F3043" s="366">
        <v>0</v>
      </c>
      <c r="G3043" s="366">
        <v>1</v>
      </c>
      <c r="H3043" s="366" t="s">
        <v>186</v>
      </c>
      <c r="I3043" s="366" t="s">
        <v>340</v>
      </c>
      <c r="J3043" s="366" t="s">
        <v>187</v>
      </c>
      <c r="K3043" s="367" t="s">
        <v>822</v>
      </c>
      <c r="L3043" s="366" t="s">
        <v>1192</v>
      </c>
      <c r="M3043" s="366">
        <v>3</v>
      </c>
      <c r="N3043" s="366" t="s">
        <v>1196</v>
      </c>
      <c r="O3043" s="366">
        <v>2</v>
      </c>
      <c r="P3043" s="366">
        <v>0</v>
      </c>
      <c r="Q3043" s="366">
        <v>0</v>
      </c>
      <c r="R3043" s="366">
        <v>0</v>
      </c>
      <c r="S3043" s="366">
        <v>0</v>
      </c>
      <c r="T3043" s="366">
        <v>0</v>
      </c>
      <c r="U3043" s="368" t="s">
        <v>6605</v>
      </c>
      <c r="V3043"/>
    </row>
    <row r="3044" spans="1:22" s="2" customFormat="1" x14ac:dyDescent="0.25">
      <c r="A3044" s="327"/>
      <c r="B3044" s="73">
        <f t="shared" si="97"/>
        <v>3043</v>
      </c>
      <c r="C3044" s="363">
        <v>11</v>
      </c>
      <c r="D3044" s="73" t="str">
        <f>IF(ISNUMBER(C3044),LOOKUP(C3044,LL!$Q$2:$Q$40,LL!$T$2:$T$40),"")</f>
        <v>MJ</v>
      </c>
      <c r="E3044" s="73">
        <f>IF(ISNUMBER(C3044),LOOKUP(C3044,LL!$Q$2:$Q$40,LL!$U$2:$U$40),"")</f>
        <v>41</v>
      </c>
      <c r="F3044" s="363">
        <v>0</v>
      </c>
      <c r="G3044" s="363">
        <v>2</v>
      </c>
      <c r="H3044" s="363" t="s">
        <v>197</v>
      </c>
      <c r="I3044" s="363" t="s">
        <v>3</v>
      </c>
      <c r="J3044" s="363" t="s">
        <v>260</v>
      </c>
      <c r="K3044" s="364" t="s">
        <v>822</v>
      </c>
      <c r="L3044" s="363" t="s">
        <v>1192</v>
      </c>
      <c r="M3044" s="363">
        <v>28</v>
      </c>
      <c r="N3044" s="363" t="s">
        <v>3</v>
      </c>
      <c r="O3044" s="363">
        <v>4</v>
      </c>
      <c r="P3044" s="363">
        <v>0</v>
      </c>
      <c r="Q3044" s="363">
        <v>2</v>
      </c>
      <c r="R3044" s="363">
        <v>0</v>
      </c>
      <c r="S3044" s="363">
        <v>2</v>
      </c>
      <c r="T3044" s="363">
        <v>0</v>
      </c>
      <c r="U3044" s="365" t="s">
        <v>6607</v>
      </c>
      <c r="V3044"/>
    </row>
    <row r="3045" spans="1:22" s="2" customFormat="1" x14ac:dyDescent="0.25">
      <c r="A3045" s="327"/>
      <c r="B3045" s="74">
        <f t="shared" si="97"/>
        <v>3044</v>
      </c>
      <c r="C3045" s="366">
        <v>11</v>
      </c>
      <c r="D3045" s="74" t="str">
        <f>IF(ISNUMBER(C3045),LOOKUP(C3045,LL!$Q$2:$Q$40,LL!$T$2:$T$40),"")</f>
        <v>MJ</v>
      </c>
      <c r="E3045" s="74">
        <f>IF(ISNUMBER(C3045),LOOKUP(C3045,LL!$Q$2:$Q$40,LL!$U$2:$U$40),"")</f>
        <v>41</v>
      </c>
      <c r="F3045" s="366">
        <v>0</v>
      </c>
      <c r="G3045" s="366">
        <v>3</v>
      </c>
      <c r="H3045" s="366" t="s">
        <v>626</v>
      </c>
      <c r="I3045" s="366" t="s">
        <v>192</v>
      </c>
      <c r="J3045" s="366" t="s">
        <v>260</v>
      </c>
      <c r="K3045" s="367" t="s">
        <v>822</v>
      </c>
      <c r="L3045" s="366" t="s">
        <v>1192</v>
      </c>
      <c r="M3045" s="366">
        <v>4</v>
      </c>
      <c r="N3045" s="366" t="s">
        <v>4</v>
      </c>
      <c r="O3045" s="366">
        <v>1</v>
      </c>
      <c r="P3045" s="366">
        <v>0</v>
      </c>
      <c r="Q3045" s="366">
        <v>0</v>
      </c>
      <c r="R3045" s="366">
        <v>0</v>
      </c>
      <c r="S3045" s="366">
        <v>0</v>
      </c>
      <c r="T3045" s="366">
        <v>0</v>
      </c>
      <c r="U3045" s="368" t="s">
        <v>6606</v>
      </c>
      <c r="V3045"/>
    </row>
    <row r="3046" spans="1:22" s="2" customFormat="1" x14ac:dyDescent="0.25">
      <c r="A3046" s="327"/>
      <c r="B3046" s="73">
        <f t="shared" si="97"/>
        <v>3045</v>
      </c>
      <c r="C3046" s="363">
        <v>11</v>
      </c>
      <c r="D3046" s="73" t="str">
        <f>IF(ISNUMBER(C3046),LOOKUP(C3046,LL!$Q$2:$Q$40,LL!$T$2:$T$40),"")</f>
        <v>MJ</v>
      </c>
      <c r="E3046" s="73">
        <f>IF(ISNUMBER(C3046),LOOKUP(C3046,LL!$Q$2:$Q$40,LL!$U$2:$U$40),"")</f>
        <v>41</v>
      </c>
      <c r="F3046" s="363">
        <v>0</v>
      </c>
      <c r="G3046" s="363">
        <v>4</v>
      </c>
      <c r="H3046" s="363" t="s">
        <v>197</v>
      </c>
      <c r="I3046" s="363" t="s">
        <v>0</v>
      </c>
      <c r="J3046" s="363" t="s">
        <v>260</v>
      </c>
      <c r="K3046" s="364" t="s">
        <v>822</v>
      </c>
      <c r="L3046" s="363" t="s">
        <v>1192</v>
      </c>
      <c r="M3046" s="363">
        <v>22</v>
      </c>
      <c r="N3046" s="363" t="s">
        <v>0</v>
      </c>
      <c r="O3046" s="363">
        <v>1</v>
      </c>
      <c r="P3046" s="363">
        <v>0</v>
      </c>
      <c r="Q3046" s="363">
        <v>1</v>
      </c>
      <c r="R3046" s="363">
        <v>1</v>
      </c>
      <c r="S3046" s="363">
        <v>0</v>
      </c>
      <c r="T3046" s="363">
        <v>1</v>
      </c>
      <c r="U3046" s="365" t="s">
        <v>6609</v>
      </c>
      <c r="V3046"/>
    </row>
    <row r="3047" spans="1:22" s="2" customFormat="1" x14ac:dyDescent="0.25">
      <c r="A3047" s="327"/>
      <c r="B3047" s="74">
        <f t="shared" si="97"/>
        <v>3046</v>
      </c>
      <c r="C3047" s="366">
        <v>11</v>
      </c>
      <c r="D3047" s="74" t="str">
        <f>IF(ISNUMBER(C3047),LOOKUP(C3047,LL!$Q$2:$Q$40,LL!$T$2:$T$40),"")</f>
        <v>MJ</v>
      </c>
      <c r="E3047" s="74">
        <f>IF(ISNUMBER(C3047),LOOKUP(C3047,LL!$Q$2:$Q$40,LL!$U$2:$U$40),"")</f>
        <v>41</v>
      </c>
      <c r="F3047" s="366">
        <v>0</v>
      </c>
      <c r="G3047" s="366">
        <v>5</v>
      </c>
      <c r="H3047" s="366" t="s">
        <v>186</v>
      </c>
      <c r="I3047" s="366" t="s">
        <v>5</v>
      </c>
      <c r="J3047" s="366" t="s">
        <v>260</v>
      </c>
      <c r="K3047" s="367" t="s">
        <v>822</v>
      </c>
      <c r="L3047" s="366" t="s">
        <v>1192</v>
      </c>
      <c r="M3047" s="366">
        <v>20</v>
      </c>
      <c r="N3047" s="366" t="s">
        <v>5</v>
      </c>
      <c r="O3047" s="366">
        <v>4</v>
      </c>
      <c r="P3047" s="366">
        <v>0</v>
      </c>
      <c r="Q3047" s="366">
        <v>1</v>
      </c>
      <c r="R3047" s="366">
        <v>0</v>
      </c>
      <c r="S3047" s="366">
        <v>0</v>
      </c>
      <c r="T3047" s="366">
        <v>1</v>
      </c>
      <c r="U3047" s="368" t="s">
        <v>6610</v>
      </c>
      <c r="V3047"/>
    </row>
    <row r="3048" spans="1:22" s="2" customFormat="1" x14ac:dyDescent="0.25">
      <c r="A3048" s="327"/>
      <c r="B3048" s="73">
        <f t="shared" si="97"/>
        <v>3047</v>
      </c>
      <c r="C3048" s="363">
        <v>11</v>
      </c>
      <c r="D3048" s="73" t="str">
        <f>IF(ISNUMBER(C3048),LOOKUP(C3048,LL!$Q$2:$Q$40,LL!$T$2:$T$40),"")</f>
        <v>MJ</v>
      </c>
      <c r="E3048" s="73">
        <f>IF(ISNUMBER(C3048),LOOKUP(C3048,LL!$Q$2:$Q$40,LL!$U$2:$U$40),"")</f>
        <v>41</v>
      </c>
      <c r="F3048" s="363">
        <v>0</v>
      </c>
      <c r="G3048" s="363">
        <v>6</v>
      </c>
      <c r="H3048" s="363" t="s">
        <v>176</v>
      </c>
      <c r="I3048" s="363" t="s">
        <v>177</v>
      </c>
      <c r="J3048" s="363" t="s">
        <v>261</v>
      </c>
      <c r="K3048" s="364" t="s">
        <v>822</v>
      </c>
      <c r="L3048" s="363" t="s">
        <v>1192</v>
      </c>
      <c r="M3048" s="363">
        <v>29</v>
      </c>
      <c r="N3048" s="363" t="s">
        <v>7</v>
      </c>
      <c r="O3048" s="363">
        <v>5</v>
      </c>
      <c r="P3048" s="363">
        <v>0</v>
      </c>
      <c r="Q3048" s="363">
        <v>1</v>
      </c>
      <c r="R3048" s="363">
        <v>0</v>
      </c>
      <c r="S3048" s="363">
        <v>0</v>
      </c>
      <c r="T3048" s="363">
        <v>4</v>
      </c>
      <c r="U3048" s="365" t="s">
        <v>6611</v>
      </c>
      <c r="V3048"/>
    </row>
    <row r="3049" spans="1:22" s="2" customFormat="1" x14ac:dyDescent="0.25">
      <c r="A3049" s="327"/>
      <c r="B3049" s="74">
        <f t="shared" si="97"/>
        <v>3048</v>
      </c>
      <c r="C3049" s="366">
        <v>11</v>
      </c>
      <c r="D3049" s="74" t="str">
        <f>IF(ISNUMBER(C3049),LOOKUP(C3049,LL!$Q$2:$Q$40,LL!$T$2:$T$40),"")</f>
        <v>MJ</v>
      </c>
      <c r="E3049" s="74">
        <f>IF(ISNUMBER(C3049),LOOKUP(C3049,LL!$Q$2:$Q$40,LL!$U$2:$U$40),"")</f>
        <v>41</v>
      </c>
      <c r="F3049" s="366">
        <v>0</v>
      </c>
      <c r="G3049" s="366">
        <v>7</v>
      </c>
      <c r="H3049" s="366" t="s">
        <v>65</v>
      </c>
      <c r="I3049" s="366" t="s">
        <v>191</v>
      </c>
      <c r="J3049" s="366" t="s">
        <v>261</v>
      </c>
      <c r="K3049" s="367" t="s">
        <v>822</v>
      </c>
      <c r="L3049" s="366" t="s">
        <v>1192</v>
      </c>
      <c r="M3049" s="366">
        <v>4</v>
      </c>
      <c r="N3049" s="366" t="s">
        <v>9</v>
      </c>
      <c r="O3049" s="366">
        <v>0</v>
      </c>
      <c r="P3049" s="366">
        <v>0</v>
      </c>
      <c r="Q3049" s="366">
        <v>1</v>
      </c>
      <c r="R3049" s="366">
        <v>0</v>
      </c>
      <c r="S3049" s="366">
        <v>0</v>
      </c>
      <c r="T3049" s="366">
        <v>0</v>
      </c>
      <c r="U3049" s="368" t="s">
        <v>6612</v>
      </c>
      <c r="V3049"/>
    </row>
    <row r="3050" spans="1:22" s="2" customFormat="1" x14ac:dyDescent="0.25">
      <c r="A3050" s="327"/>
      <c r="B3050" s="73">
        <f t="shared" si="97"/>
        <v>3049</v>
      </c>
      <c r="C3050" s="363">
        <v>11</v>
      </c>
      <c r="D3050" s="73" t="str">
        <f>IF(ISNUMBER(C3050),LOOKUP(C3050,LL!$Q$2:$Q$40,LL!$T$2:$T$40),"")</f>
        <v>MJ</v>
      </c>
      <c r="E3050" s="73">
        <f>IF(ISNUMBER(C3050),LOOKUP(C3050,LL!$Q$2:$Q$40,LL!$U$2:$U$40),"")</f>
        <v>41</v>
      </c>
      <c r="F3050" s="363">
        <v>0</v>
      </c>
      <c r="G3050" s="363">
        <v>8</v>
      </c>
      <c r="H3050" s="363" t="s">
        <v>186</v>
      </c>
      <c r="I3050" s="363" t="s">
        <v>187</v>
      </c>
      <c r="J3050" s="363" t="s">
        <v>261</v>
      </c>
      <c r="K3050" s="364" t="s">
        <v>822</v>
      </c>
      <c r="L3050" s="363" t="s">
        <v>1192</v>
      </c>
      <c r="M3050" s="363">
        <v>13</v>
      </c>
      <c r="N3050" s="363" t="s">
        <v>8</v>
      </c>
      <c r="O3050" s="363">
        <v>1</v>
      </c>
      <c r="P3050" s="363">
        <v>0</v>
      </c>
      <c r="Q3050" s="363">
        <v>2</v>
      </c>
      <c r="R3050" s="363">
        <v>0</v>
      </c>
      <c r="S3050" s="363">
        <v>1</v>
      </c>
      <c r="T3050" s="363">
        <v>0</v>
      </c>
      <c r="U3050" s="365" t="s">
        <v>6613</v>
      </c>
      <c r="V3050"/>
    </row>
    <row r="3051" spans="1:22" s="2" customFormat="1" x14ac:dyDescent="0.25">
      <c r="A3051" s="327">
        <v>53</v>
      </c>
      <c r="B3051" s="74">
        <f t="shared" si="97"/>
        <v>3050</v>
      </c>
      <c r="C3051" s="366">
        <v>10</v>
      </c>
      <c r="D3051" s="74" t="str">
        <f>IF(ISNUMBER(C3051),LOOKUP(C3051,LL!$Q$2:$Q$40,LL!$T$2:$T$40),"")</f>
        <v>MA</v>
      </c>
      <c r="E3051" s="74">
        <f>IF(ISNUMBER(C3051),LOOKUP(C3051,LL!$Q$2:$Q$40,LL!$U$2:$U$40),"")</f>
        <v>41</v>
      </c>
      <c r="F3051" s="366">
        <v>99</v>
      </c>
      <c r="G3051" s="366"/>
      <c r="H3051" s="366" t="s">
        <v>197</v>
      </c>
      <c r="I3051" s="366" t="s">
        <v>177</v>
      </c>
      <c r="J3051" s="366" t="s">
        <v>192</v>
      </c>
      <c r="K3051" s="367" t="s">
        <v>570</v>
      </c>
      <c r="L3051" s="366" t="s">
        <v>1</v>
      </c>
      <c r="M3051" s="366" t="s">
        <v>3432</v>
      </c>
      <c r="N3051" s="366" t="s">
        <v>229</v>
      </c>
      <c r="O3051" s="366" t="s">
        <v>1917</v>
      </c>
      <c r="P3051" s="366" t="s">
        <v>6614</v>
      </c>
      <c r="Q3051" s="366" t="s">
        <v>4785</v>
      </c>
      <c r="R3051" s="366" t="s">
        <v>6616</v>
      </c>
      <c r="S3051" s="366" t="s">
        <v>6615</v>
      </c>
      <c r="T3051" s="366" t="s">
        <v>6617</v>
      </c>
      <c r="U3051" s="368" t="s">
        <v>6618</v>
      </c>
      <c r="V3051"/>
    </row>
    <row r="3052" spans="1:22" s="2" customFormat="1" x14ac:dyDescent="0.25">
      <c r="A3052" s="327">
        <v>19</v>
      </c>
      <c r="B3052" s="73">
        <f t="shared" si="97"/>
        <v>3051</v>
      </c>
      <c r="C3052" s="363">
        <v>11</v>
      </c>
      <c r="D3052" s="73" t="str">
        <f>IF(ISNUMBER(C3052),LOOKUP(C3052,LL!$Q$2:$Q$40,LL!$T$2:$T$40),"")</f>
        <v>MJ</v>
      </c>
      <c r="E3052" s="73">
        <f>IF(ISNUMBER(C3052),LOOKUP(C3052,LL!$Q$2:$Q$40,LL!$U$2:$U$40),"")</f>
        <v>41</v>
      </c>
      <c r="F3052" s="363">
        <v>0</v>
      </c>
      <c r="G3052" s="363">
        <v>1</v>
      </c>
      <c r="H3052" s="363" t="s">
        <v>197</v>
      </c>
      <c r="I3052" s="363" t="s">
        <v>177</v>
      </c>
      <c r="J3052" s="363" t="s">
        <v>191</v>
      </c>
      <c r="K3052" s="364" t="s">
        <v>480</v>
      </c>
      <c r="L3052" s="363" t="s">
        <v>1286</v>
      </c>
      <c r="M3052" s="363" t="s">
        <v>1202</v>
      </c>
      <c r="N3052" s="363" t="s">
        <v>5971</v>
      </c>
      <c r="O3052" s="363">
        <v>5</v>
      </c>
      <c r="P3052" s="363">
        <v>0</v>
      </c>
      <c r="Q3052" s="363">
        <v>0</v>
      </c>
      <c r="R3052" s="363">
        <v>1</v>
      </c>
      <c r="S3052" s="363">
        <v>0</v>
      </c>
      <c r="T3052" s="363">
        <v>0</v>
      </c>
      <c r="U3052" s="365" t="s">
        <v>6619</v>
      </c>
      <c r="V3052"/>
    </row>
    <row r="3053" spans="1:22" s="2" customFormat="1" x14ac:dyDescent="0.25">
      <c r="A3053" s="327"/>
      <c r="B3053" s="74">
        <f t="shared" si="97"/>
        <v>3052</v>
      </c>
      <c r="C3053" s="366">
        <v>11</v>
      </c>
      <c r="D3053" s="74" t="str">
        <f>IF(ISNUMBER(C3053),LOOKUP(C3053,LL!$Q$2:$Q$40,LL!$T$2:$T$40),"")</f>
        <v>MJ</v>
      </c>
      <c r="E3053" s="74">
        <f>IF(ISNUMBER(C3053),LOOKUP(C3053,LL!$Q$2:$Q$40,LL!$U$2:$U$40),"")</f>
        <v>41</v>
      </c>
      <c r="F3053" s="366">
        <v>0</v>
      </c>
      <c r="G3053" s="366">
        <v>2</v>
      </c>
      <c r="H3053" s="366" t="s">
        <v>197</v>
      </c>
      <c r="I3053" s="366" t="s">
        <v>0</v>
      </c>
      <c r="J3053" s="366" t="s">
        <v>3</v>
      </c>
      <c r="K3053" s="367" t="s">
        <v>480</v>
      </c>
      <c r="L3053" s="366" t="s">
        <v>1286</v>
      </c>
      <c r="M3053" s="366" t="s">
        <v>1202</v>
      </c>
      <c r="N3053" s="366" t="s">
        <v>5973</v>
      </c>
      <c r="O3053" s="366">
        <v>5</v>
      </c>
      <c r="P3053" s="366">
        <v>5</v>
      </c>
      <c r="Q3053" s="366">
        <v>0</v>
      </c>
      <c r="R3053" s="366">
        <v>0</v>
      </c>
      <c r="S3053" s="366">
        <v>0</v>
      </c>
      <c r="T3053" s="366">
        <v>0</v>
      </c>
      <c r="U3053" s="368" t="s">
        <v>6620</v>
      </c>
      <c r="V3053"/>
    </row>
    <row r="3054" spans="1:22" s="2" customFormat="1" x14ac:dyDescent="0.25">
      <c r="A3054" s="327"/>
      <c r="B3054" s="73">
        <f t="shared" si="97"/>
        <v>3053</v>
      </c>
      <c r="C3054" s="363">
        <v>11</v>
      </c>
      <c r="D3054" s="73" t="str">
        <f>IF(ISNUMBER(C3054),LOOKUP(C3054,LL!$Q$2:$Q$40,LL!$T$2:$T$40),"")</f>
        <v>MJ</v>
      </c>
      <c r="E3054" s="73">
        <f>IF(ISNUMBER(C3054),LOOKUP(C3054,LL!$Q$2:$Q$40,LL!$U$2:$U$40),"")</f>
        <v>41</v>
      </c>
      <c r="F3054" s="363">
        <v>0</v>
      </c>
      <c r="G3054" s="363">
        <v>3</v>
      </c>
      <c r="H3054" s="363" t="s">
        <v>197</v>
      </c>
      <c r="I3054" s="363" t="s">
        <v>0</v>
      </c>
      <c r="J3054" s="363" t="s">
        <v>192</v>
      </c>
      <c r="K3054" s="364" t="s">
        <v>480</v>
      </c>
      <c r="L3054" s="363" t="s">
        <v>1287</v>
      </c>
      <c r="M3054" s="363" t="s">
        <v>4605</v>
      </c>
      <c r="N3054" s="363" t="s">
        <v>6622</v>
      </c>
      <c r="O3054" s="363">
        <v>0</v>
      </c>
      <c r="P3054" s="363">
        <v>0</v>
      </c>
      <c r="Q3054" s="363">
        <v>0</v>
      </c>
      <c r="R3054" s="363">
        <v>-1</v>
      </c>
      <c r="S3054" s="363">
        <v>-1</v>
      </c>
      <c r="T3054" s="363">
        <v>0</v>
      </c>
      <c r="U3054" s="365" t="s">
        <v>6621</v>
      </c>
      <c r="V3054"/>
    </row>
    <row r="3055" spans="1:22" s="2" customFormat="1" x14ac:dyDescent="0.25">
      <c r="A3055" s="327"/>
      <c r="B3055" s="74">
        <f t="shared" si="97"/>
        <v>3054</v>
      </c>
      <c r="C3055" s="366">
        <v>11</v>
      </c>
      <c r="D3055" s="74" t="str">
        <f>IF(ISNUMBER(C3055),LOOKUP(C3055,LL!$Q$2:$Q$40,LL!$T$2:$T$40),"")</f>
        <v>MJ</v>
      </c>
      <c r="E3055" s="74">
        <f>IF(ISNUMBER(C3055),LOOKUP(C3055,LL!$Q$2:$Q$40,LL!$U$2:$U$40),"")</f>
        <v>41</v>
      </c>
      <c r="F3055" s="366">
        <v>0</v>
      </c>
      <c r="G3055" s="366">
        <v>4</v>
      </c>
      <c r="H3055" s="366" t="s">
        <v>197</v>
      </c>
      <c r="I3055" s="366" t="s">
        <v>3</v>
      </c>
      <c r="J3055" s="366" t="s">
        <v>192</v>
      </c>
      <c r="K3055" s="367" t="s">
        <v>480</v>
      </c>
      <c r="L3055" s="366" t="s">
        <v>1201</v>
      </c>
      <c r="M3055" s="366" t="s">
        <v>1202</v>
      </c>
      <c r="N3055" s="366" t="s">
        <v>6623</v>
      </c>
      <c r="O3055" s="366">
        <v>0</v>
      </c>
      <c r="P3055" s="366">
        <v>0</v>
      </c>
      <c r="Q3055" s="366">
        <v>1</v>
      </c>
      <c r="R3055" s="366">
        <v>0</v>
      </c>
      <c r="S3055" s="366">
        <v>0</v>
      </c>
      <c r="T3055" s="366">
        <v>1</v>
      </c>
      <c r="U3055" s="368" t="s">
        <v>6624</v>
      </c>
      <c r="V3055"/>
    </row>
    <row r="3056" spans="1:22" s="2" customFormat="1" x14ac:dyDescent="0.25">
      <c r="A3056" s="327"/>
      <c r="B3056" s="73">
        <f t="shared" si="97"/>
        <v>3055</v>
      </c>
      <c r="C3056" s="363">
        <v>11</v>
      </c>
      <c r="D3056" s="73" t="str">
        <f>IF(ISNUMBER(C3056),LOOKUP(C3056,LL!$Q$2:$Q$40,LL!$T$2:$T$40),"")</f>
        <v>MJ</v>
      </c>
      <c r="E3056" s="73">
        <f>IF(ISNUMBER(C3056),LOOKUP(C3056,LL!$Q$2:$Q$40,LL!$U$2:$U$40),"")</f>
        <v>41</v>
      </c>
      <c r="F3056" s="363">
        <v>0</v>
      </c>
      <c r="G3056" s="363">
        <v>5</v>
      </c>
      <c r="H3056" s="363" t="s">
        <v>197</v>
      </c>
      <c r="I3056" s="363" t="s">
        <v>192</v>
      </c>
      <c r="J3056" s="363" t="s">
        <v>3</v>
      </c>
      <c r="K3056" s="364" t="s">
        <v>480</v>
      </c>
      <c r="L3056" s="363" t="s">
        <v>1201</v>
      </c>
      <c r="M3056" s="363" t="s">
        <v>1202</v>
      </c>
      <c r="N3056" s="363" t="s">
        <v>6625</v>
      </c>
      <c r="O3056" s="363">
        <v>1</v>
      </c>
      <c r="P3056" s="363">
        <v>0</v>
      </c>
      <c r="Q3056" s="363">
        <v>0</v>
      </c>
      <c r="R3056" s="363">
        <v>1</v>
      </c>
      <c r="S3056" s="363">
        <v>0</v>
      </c>
      <c r="T3056" s="363">
        <v>0</v>
      </c>
      <c r="U3056" s="365" t="s">
        <v>6626</v>
      </c>
      <c r="V3056"/>
    </row>
    <row r="3057" spans="1:22" s="2" customFormat="1" x14ac:dyDescent="0.25">
      <c r="A3057" s="327">
        <v>32</v>
      </c>
      <c r="B3057" s="74">
        <f t="shared" si="97"/>
        <v>3056</v>
      </c>
      <c r="C3057" s="366">
        <v>11</v>
      </c>
      <c r="D3057" s="74" t="str">
        <f>IF(ISNUMBER(C3057),LOOKUP(C3057,LL!$Q$2:$Q$40,LL!$T$2:$T$40),"")</f>
        <v>MJ</v>
      </c>
      <c r="E3057" s="74">
        <f>IF(ISNUMBER(C3057),LOOKUP(C3057,LL!$Q$2:$Q$40,LL!$U$2:$U$40),"")</f>
        <v>41</v>
      </c>
      <c r="F3057" s="366">
        <v>0</v>
      </c>
      <c r="G3057" s="366">
        <v>75</v>
      </c>
      <c r="H3057" s="366" t="s">
        <v>197</v>
      </c>
      <c r="I3057" s="366" t="s">
        <v>177</v>
      </c>
      <c r="J3057" s="366" t="s">
        <v>3</v>
      </c>
      <c r="K3057" s="367" t="s">
        <v>390</v>
      </c>
      <c r="L3057" s="366" t="s">
        <v>2311</v>
      </c>
      <c r="M3057" s="366" t="s">
        <v>2324</v>
      </c>
      <c r="N3057" s="366" t="s">
        <v>6627</v>
      </c>
      <c r="O3057" s="366">
        <v>11</v>
      </c>
      <c r="P3057" s="366" t="s">
        <v>2312</v>
      </c>
      <c r="Q3057" s="366" t="s">
        <v>2312</v>
      </c>
      <c r="R3057" s="366"/>
      <c r="S3057" s="366"/>
      <c r="T3057" s="366"/>
      <c r="U3057" s="368" t="s">
        <v>6628</v>
      </c>
      <c r="V3057"/>
    </row>
    <row r="3058" spans="1:22" s="2" customFormat="1" x14ac:dyDescent="0.25">
      <c r="A3058" s="327"/>
      <c r="B3058" s="73">
        <f t="shared" si="97"/>
        <v>3057</v>
      </c>
      <c r="C3058" s="363">
        <v>11</v>
      </c>
      <c r="D3058" s="73" t="str">
        <f>IF(ISNUMBER(C3058),LOOKUP(C3058,LL!$Q$2:$Q$40,LL!$T$2:$T$40),"")</f>
        <v>MJ</v>
      </c>
      <c r="E3058" s="73">
        <f>IF(ISNUMBER(C3058),LOOKUP(C3058,LL!$Q$2:$Q$40,LL!$U$2:$U$40),"")</f>
        <v>41</v>
      </c>
      <c r="F3058" s="363">
        <v>0</v>
      </c>
      <c r="G3058" s="363">
        <v>76</v>
      </c>
      <c r="H3058" s="363" t="s">
        <v>200</v>
      </c>
      <c r="I3058" s="363" t="s">
        <v>177</v>
      </c>
      <c r="J3058" s="363" t="s">
        <v>3</v>
      </c>
      <c r="K3058" s="364" t="s">
        <v>390</v>
      </c>
      <c r="L3058" s="363" t="s">
        <v>2311</v>
      </c>
      <c r="M3058" s="363" t="s">
        <v>2324</v>
      </c>
      <c r="N3058" s="363" t="s">
        <v>6629</v>
      </c>
      <c r="O3058" s="363">
        <v>11</v>
      </c>
      <c r="P3058" s="363" t="s">
        <v>2312</v>
      </c>
      <c r="Q3058" s="363" t="s">
        <v>2312</v>
      </c>
      <c r="R3058" s="363" t="s">
        <v>2312</v>
      </c>
      <c r="S3058" s="363" t="s">
        <v>2312</v>
      </c>
      <c r="T3058" s="363" t="s">
        <v>2312</v>
      </c>
      <c r="U3058" s="365" t="s">
        <v>6630</v>
      </c>
      <c r="V3058"/>
    </row>
    <row r="3059" spans="1:22" s="2" customFormat="1" x14ac:dyDescent="0.25">
      <c r="A3059" s="327"/>
      <c r="B3059" s="74">
        <f t="shared" si="97"/>
        <v>3058</v>
      </c>
      <c r="C3059" s="366">
        <v>11</v>
      </c>
      <c r="D3059" s="74" t="str">
        <f>IF(ISNUMBER(C3059),LOOKUP(C3059,LL!$Q$2:$Q$40,LL!$T$2:$T$40),"")</f>
        <v>MJ</v>
      </c>
      <c r="E3059" s="74">
        <f>IF(ISNUMBER(C3059),LOOKUP(C3059,LL!$Q$2:$Q$40,LL!$U$2:$U$40),"")</f>
        <v>41</v>
      </c>
      <c r="F3059" s="366">
        <v>0</v>
      </c>
      <c r="G3059" s="366">
        <v>77</v>
      </c>
      <c r="H3059" s="366" t="s">
        <v>200</v>
      </c>
      <c r="I3059" s="366" t="s">
        <v>177</v>
      </c>
      <c r="J3059" s="366" t="s">
        <v>3</v>
      </c>
      <c r="K3059" s="367" t="s">
        <v>390</v>
      </c>
      <c r="L3059" s="366" t="s">
        <v>1186</v>
      </c>
      <c r="M3059" s="366" t="s">
        <v>2324</v>
      </c>
      <c r="N3059" s="366" t="s">
        <v>6631</v>
      </c>
      <c r="O3059" s="366">
        <v>11</v>
      </c>
      <c r="P3059" s="366" t="s">
        <v>2312</v>
      </c>
      <c r="Q3059" s="366" t="s">
        <v>2312</v>
      </c>
      <c r="R3059" s="366"/>
      <c r="S3059" s="366"/>
      <c r="T3059" s="366"/>
      <c r="U3059" s="368" t="s">
        <v>6632</v>
      </c>
      <c r="V3059"/>
    </row>
    <row r="3060" spans="1:22" s="2" customFormat="1" x14ac:dyDescent="0.25">
      <c r="A3060" s="327"/>
      <c r="B3060" s="73">
        <f t="shared" si="97"/>
        <v>3059</v>
      </c>
      <c r="C3060" s="363">
        <v>11</v>
      </c>
      <c r="D3060" s="73" t="str">
        <f>IF(ISNUMBER(C3060),LOOKUP(C3060,LL!$Q$2:$Q$40,LL!$T$2:$T$40),"")</f>
        <v>MJ</v>
      </c>
      <c r="E3060" s="73">
        <f>IF(ISNUMBER(C3060),LOOKUP(C3060,LL!$Q$2:$Q$40,LL!$U$2:$U$40),"")</f>
        <v>41</v>
      </c>
      <c r="F3060" s="363">
        <v>0</v>
      </c>
      <c r="G3060" s="363">
        <v>78</v>
      </c>
      <c r="H3060" s="363" t="s">
        <v>176</v>
      </c>
      <c r="I3060" s="363" t="s">
        <v>177</v>
      </c>
      <c r="J3060" s="363" t="s">
        <v>5</v>
      </c>
      <c r="K3060" s="364" t="s">
        <v>390</v>
      </c>
      <c r="L3060" s="363" t="s">
        <v>2311</v>
      </c>
      <c r="M3060" s="363" t="s">
        <v>2324</v>
      </c>
      <c r="N3060" s="363" t="s">
        <v>6633</v>
      </c>
      <c r="O3060" s="363">
        <v>11</v>
      </c>
      <c r="P3060" s="363" t="s">
        <v>2312</v>
      </c>
      <c r="Q3060" s="363"/>
      <c r="R3060" s="363"/>
      <c r="S3060" s="363"/>
      <c r="T3060" s="363"/>
      <c r="U3060" s="365" t="s">
        <v>6634</v>
      </c>
      <c r="V3060"/>
    </row>
    <row r="3061" spans="1:22" s="2" customFormat="1" x14ac:dyDescent="0.25">
      <c r="A3061" s="327"/>
      <c r="B3061" s="74">
        <f t="shared" si="97"/>
        <v>3060</v>
      </c>
      <c r="C3061" s="366">
        <v>11</v>
      </c>
      <c r="D3061" s="74" t="str">
        <f>IF(ISNUMBER(C3061),LOOKUP(C3061,LL!$Q$2:$Q$40,LL!$T$2:$T$40),"")</f>
        <v>MJ</v>
      </c>
      <c r="E3061" s="74">
        <f>IF(ISNUMBER(C3061),LOOKUP(C3061,LL!$Q$2:$Q$40,LL!$U$2:$U$40),"")</f>
        <v>41</v>
      </c>
      <c r="F3061" s="366">
        <v>0</v>
      </c>
      <c r="G3061" s="366">
        <v>79</v>
      </c>
      <c r="H3061" s="366" t="s">
        <v>217</v>
      </c>
      <c r="I3061" s="366" t="s">
        <v>177</v>
      </c>
      <c r="J3061" s="366" t="s">
        <v>3</v>
      </c>
      <c r="K3061" s="367" t="s">
        <v>390</v>
      </c>
      <c r="L3061" s="366" t="s">
        <v>2311</v>
      </c>
      <c r="M3061" s="366" t="s">
        <v>2324</v>
      </c>
      <c r="N3061" s="366" t="s">
        <v>6635</v>
      </c>
      <c r="O3061" s="366">
        <v>11</v>
      </c>
      <c r="P3061" s="366" t="s">
        <v>2312</v>
      </c>
      <c r="Q3061" s="366" t="s">
        <v>2312</v>
      </c>
      <c r="R3061" s="366" t="s">
        <v>2312</v>
      </c>
      <c r="S3061" s="366"/>
      <c r="T3061" s="366"/>
      <c r="U3061" s="368" t="s">
        <v>6636</v>
      </c>
      <c r="V3061"/>
    </row>
    <row r="3062" spans="1:22" s="2" customFormat="1" x14ac:dyDescent="0.25">
      <c r="A3062" s="327"/>
      <c r="B3062" s="73">
        <f t="shared" si="97"/>
        <v>3061</v>
      </c>
      <c r="C3062" s="363">
        <v>11</v>
      </c>
      <c r="D3062" s="73" t="str">
        <f>IF(ISNUMBER(C3062),LOOKUP(C3062,LL!$Q$2:$Q$40,LL!$T$2:$T$40),"")</f>
        <v>MJ</v>
      </c>
      <c r="E3062" s="73">
        <f>IF(ISNUMBER(C3062),LOOKUP(C3062,LL!$Q$2:$Q$40,LL!$U$2:$U$40),"")</f>
        <v>41</v>
      </c>
      <c r="F3062" s="363">
        <v>0</v>
      </c>
      <c r="G3062" s="363">
        <v>80</v>
      </c>
      <c r="H3062" s="363" t="s">
        <v>197</v>
      </c>
      <c r="I3062" s="363" t="s">
        <v>177</v>
      </c>
      <c r="J3062" s="363" t="s">
        <v>3</v>
      </c>
      <c r="K3062" s="364" t="s">
        <v>390</v>
      </c>
      <c r="L3062" s="363" t="s">
        <v>2311</v>
      </c>
      <c r="M3062" s="363" t="s">
        <v>2324</v>
      </c>
      <c r="N3062" s="363" t="s">
        <v>5041</v>
      </c>
      <c r="O3062" s="363">
        <v>11</v>
      </c>
      <c r="P3062" s="363" t="s">
        <v>2312</v>
      </c>
      <c r="Q3062" s="363"/>
      <c r="R3062" s="363"/>
      <c r="S3062" s="363"/>
      <c r="T3062" s="363"/>
      <c r="U3062" s="365" t="s">
        <v>6637</v>
      </c>
      <c r="V3062"/>
    </row>
    <row r="3063" spans="1:22" s="2" customFormat="1" x14ac:dyDescent="0.25">
      <c r="A3063" s="327"/>
      <c r="B3063" s="74">
        <f t="shared" si="97"/>
        <v>3062</v>
      </c>
      <c r="C3063" s="366">
        <v>11</v>
      </c>
      <c r="D3063" s="74" t="str">
        <f>IF(ISNUMBER(C3063),LOOKUP(C3063,LL!$Q$2:$Q$40,LL!$T$2:$T$40),"")</f>
        <v>MJ</v>
      </c>
      <c r="E3063" s="74">
        <f>IF(ISNUMBER(C3063),LOOKUP(C3063,LL!$Q$2:$Q$40,LL!$U$2:$U$40),"")</f>
        <v>41</v>
      </c>
      <c r="F3063" s="366">
        <v>0</v>
      </c>
      <c r="G3063" s="366">
        <v>73</v>
      </c>
      <c r="H3063" s="366" t="s">
        <v>65</v>
      </c>
      <c r="I3063" s="366" t="s">
        <v>191</v>
      </c>
      <c r="J3063" s="366" t="s">
        <v>3</v>
      </c>
      <c r="K3063" s="367" t="s">
        <v>390</v>
      </c>
      <c r="L3063" s="366" t="s">
        <v>2311</v>
      </c>
      <c r="M3063" s="366" t="s">
        <v>2324</v>
      </c>
      <c r="N3063" s="366" t="s">
        <v>3069</v>
      </c>
      <c r="O3063" s="366">
        <v>11</v>
      </c>
      <c r="P3063" s="366" t="s">
        <v>2312</v>
      </c>
      <c r="Q3063" s="366" t="s">
        <v>2312</v>
      </c>
      <c r="R3063" s="366" t="s">
        <v>2312</v>
      </c>
      <c r="S3063" s="366"/>
      <c r="T3063" s="366"/>
      <c r="U3063" s="368" t="s">
        <v>6638</v>
      </c>
      <c r="V3063"/>
    </row>
    <row r="3064" spans="1:22" s="2" customFormat="1" x14ac:dyDescent="0.25">
      <c r="A3064" s="327"/>
      <c r="B3064" s="73">
        <f t="shared" si="97"/>
        <v>3063</v>
      </c>
      <c r="C3064" s="363">
        <v>11</v>
      </c>
      <c r="D3064" s="73" t="str">
        <f>IF(ISNUMBER(C3064),LOOKUP(C3064,LL!$Q$2:$Q$40,LL!$T$2:$T$40),"")</f>
        <v>MJ</v>
      </c>
      <c r="E3064" s="73">
        <f>IF(ISNUMBER(C3064),LOOKUP(C3064,LL!$Q$2:$Q$40,LL!$U$2:$U$40),"")</f>
        <v>41</v>
      </c>
      <c r="F3064" s="363">
        <v>0</v>
      </c>
      <c r="G3064" s="363">
        <v>74</v>
      </c>
      <c r="H3064" s="363" t="s">
        <v>65</v>
      </c>
      <c r="I3064" s="363" t="s">
        <v>191</v>
      </c>
      <c r="J3064" s="363" t="s">
        <v>3</v>
      </c>
      <c r="K3064" s="364" t="s">
        <v>390</v>
      </c>
      <c r="L3064" s="363" t="s">
        <v>2311</v>
      </c>
      <c r="M3064" s="363" t="s">
        <v>2324</v>
      </c>
      <c r="N3064" s="363" t="s">
        <v>4556</v>
      </c>
      <c r="O3064" s="363">
        <v>11</v>
      </c>
      <c r="P3064" s="363" t="s">
        <v>2312</v>
      </c>
      <c r="Q3064" s="363" t="s">
        <v>2312</v>
      </c>
      <c r="R3064" s="363" t="s">
        <v>2312</v>
      </c>
      <c r="S3064" s="363"/>
      <c r="T3064" s="363"/>
      <c r="U3064" s="365" t="s">
        <v>6639</v>
      </c>
      <c r="V3064"/>
    </row>
    <row r="3065" spans="1:22" s="2" customFormat="1" x14ac:dyDescent="0.25">
      <c r="A3065" s="327"/>
      <c r="B3065" s="74">
        <f t="shared" si="97"/>
        <v>3064</v>
      </c>
      <c r="C3065" s="366">
        <v>11</v>
      </c>
      <c r="D3065" s="74" t="str">
        <f>IF(ISNUMBER(C3065),LOOKUP(C3065,LL!$Q$2:$Q$40,LL!$T$2:$T$40),"")</f>
        <v>MJ</v>
      </c>
      <c r="E3065" s="74">
        <f>IF(ISNUMBER(C3065),LOOKUP(C3065,LL!$Q$2:$Q$40,LL!$U$2:$U$40),"")</f>
        <v>41</v>
      </c>
      <c r="F3065" s="366">
        <v>0</v>
      </c>
      <c r="G3065" s="366">
        <v>75</v>
      </c>
      <c r="H3065" s="366" t="s">
        <v>65</v>
      </c>
      <c r="I3065" s="366" t="s">
        <v>191</v>
      </c>
      <c r="J3065" s="366" t="s">
        <v>3</v>
      </c>
      <c r="K3065" s="367" t="s">
        <v>390</v>
      </c>
      <c r="L3065" s="366" t="s">
        <v>1186</v>
      </c>
      <c r="M3065" s="366" t="s">
        <v>1551</v>
      </c>
      <c r="N3065" s="366" t="s">
        <v>6502</v>
      </c>
      <c r="O3065" s="366">
        <v>311</v>
      </c>
      <c r="P3065" s="366" t="s">
        <v>1551</v>
      </c>
      <c r="Q3065" s="366" t="s">
        <v>562</v>
      </c>
      <c r="R3065" s="366"/>
      <c r="S3065" s="366"/>
      <c r="T3065" s="366"/>
      <c r="U3065" s="368" t="s">
        <v>6640</v>
      </c>
      <c r="V3065"/>
    </row>
    <row r="3066" spans="1:22" s="2" customFormat="1" x14ac:dyDescent="0.25">
      <c r="A3066" s="327"/>
      <c r="B3066" s="73">
        <f t="shared" si="97"/>
        <v>3065</v>
      </c>
      <c r="C3066" s="363">
        <v>11</v>
      </c>
      <c r="D3066" s="73" t="str">
        <f>IF(ISNUMBER(C3066),LOOKUP(C3066,LL!$Q$2:$Q$40,LL!$T$2:$T$40),"")</f>
        <v>MJ</v>
      </c>
      <c r="E3066" s="73">
        <f>IF(ISNUMBER(C3066),LOOKUP(C3066,LL!$Q$2:$Q$40,LL!$U$2:$U$40),"")</f>
        <v>41</v>
      </c>
      <c r="F3066" s="363">
        <v>0</v>
      </c>
      <c r="G3066" s="363">
        <v>76</v>
      </c>
      <c r="H3066" s="363" t="s">
        <v>626</v>
      </c>
      <c r="I3066" s="363" t="s">
        <v>191</v>
      </c>
      <c r="J3066" s="363" t="s">
        <v>3</v>
      </c>
      <c r="K3066" s="364" t="s">
        <v>390</v>
      </c>
      <c r="L3066" s="363" t="s">
        <v>2311</v>
      </c>
      <c r="M3066" s="363" t="s">
        <v>1551</v>
      </c>
      <c r="N3066" s="363" t="s">
        <v>6641</v>
      </c>
      <c r="O3066" s="363">
        <v>311</v>
      </c>
      <c r="P3066" s="363" t="s">
        <v>1551</v>
      </c>
      <c r="Q3066" s="363" t="s">
        <v>1551</v>
      </c>
      <c r="R3066" s="363" t="s">
        <v>1551</v>
      </c>
      <c r="S3066" s="363"/>
      <c r="T3066" s="363"/>
      <c r="U3066" s="365" t="s">
        <v>6642</v>
      </c>
      <c r="V3066"/>
    </row>
    <row r="3067" spans="1:22" s="2" customFormat="1" x14ac:dyDescent="0.25">
      <c r="A3067" s="327"/>
      <c r="B3067" s="74">
        <f t="shared" si="97"/>
        <v>3066</v>
      </c>
      <c r="C3067" s="366">
        <v>11</v>
      </c>
      <c r="D3067" s="74" t="str">
        <f>IF(ISNUMBER(C3067),LOOKUP(C3067,LL!$Q$2:$Q$40,LL!$T$2:$T$40),"")</f>
        <v>MJ</v>
      </c>
      <c r="E3067" s="74">
        <f>IF(ISNUMBER(C3067),LOOKUP(C3067,LL!$Q$2:$Q$40,LL!$U$2:$U$40),"")</f>
        <v>41</v>
      </c>
      <c r="F3067" s="366">
        <v>0</v>
      </c>
      <c r="G3067" s="366">
        <v>77</v>
      </c>
      <c r="H3067" s="366" t="s">
        <v>389</v>
      </c>
      <c r="I3067" s="366" t="s">
        <v>191</v>
      </c>
      <c r="J3067" s="366" t="s">
        <v>3</v>
      </c>
      <c r="K3067" s="367" t="s">
        <v>390</v>
      </c>
      <c r="L3067" s="366" t="s">
        <v>1186</v>
      </c>
      <c r="M3067" s="366" t="s">
        <v>2324</v>
      </c>
      <c r="N3067" s="366" t="s">
        <v>5375</v>
      </c>
      <c r="O3067" s="366">
        <v>11</v>
      </c>
      <c r="P3067" s="366" t="s">
        <v>2312</v>
      </c>
      <c r="Q3067" s="366" t="s">
        <v>2312</v>
      </c>
      <c r="R3067" s="366"/>
      <c r="S3067" s="366"/>
      <c r="T3067" s="366"/>
      <c r="U3067" s="368" t="s">
        <v>6643</v>
      </c>
      <c r="V3067"/>
    </row>
    <row r="3068" spans="1:22" s="2" customFormat="1" x14ac:dyDescent="0.25">
      <c r="A3068" s="327"/>
      <c r="B3068" s="73">
        <f t="shared" si="97"/>
        <v>3067</v>
      </c>
      <c r="C3068" s="363">
        <v>11</v>
      </c>
      <c r="D3068" s="73" t="str">
        <f>IF(ISNUMBER(C3068),LOOKUP(C3068,LL!$Q$2:$Q$40,LL!$T$2:$T$40),"")</f>
        <v>MJ</v>
      </c>
      <c r="E3068" s="73">
        <f>IF(ISNUMBER(C3068),LOOKUP(C3068,LL!$Q$2:$Q$40,LL!$U$2:$U$40),"")</f>
        <v>41</v>
      </c>
      <c r="F3068" s="363">
        <v>0</v>
      </c>
      <c r="G3068" s="363">
        <v>78</v>
      </c>
      <c r="H3068" s="363" t="s">
        <v>65</v>
      </c>
      <c r="I3068" s="363" t="s">
        <v>191</v>
      </c>
      <c r="J3068" s="363" t="s">
        <v>3</v>
      </c>
      <c r="K3068" s="364" t="s">
        <v>390</v>
      </c>
      <c r="L3068" s="363" t="s">
        <v>2311</v>
      </c>
      <c r="M3068" s="363" t="s">
        <v>2324</v>
      </c>
      <c r="N3068" s="363" t="s">
        <v>6644</v>
      </c>
      <c r="O3068" s="363">
        <v>11</v>
      </c>
      <c r="P3068" s="363" t="s">
        <v>2312</v>
      </c>
      <c r="Q3068" s="363"/>
      <c r="R3068" s="363"/>
      <c r="S3068" s="363"/>
      <c r="T3068" s="363"/>
      <c r="U3068" s="365" t="s">
        <v>6645</v>
      </c>
      <c r="V3068"/>
    </row>
    <row r="3069" spans="1:22" s="2" customFormat="1" x14ac:dyDescent="0.25">
      <c r="A3069" s="327"/>
      <c r="B3069" s="74">
        <f t="shared" si="97"/>
        <v>3068</v>
      </c>
      <c r="C3069" s="366">
        <v>11</v>
      </c>
      <c r="D3069" s="74" t="str">
        <f>IF(ISNUMBER(C3069),LOOKUP(C3069,LL!$Q$2:$Q$40,LL!$T$2:$T$40),"")</f>
        <v>MJ</v>
      </c>
      <c r="E3069" s="74">
        <f>IF(ISNUMBER(C3069),LOOKUP(C3069,LL!$Q$2:$Q$40,LL!$U$2:$U$40),"")</f>
        <v>41</v>
      </c>
      <c r="F3069" s="366">
        <v>0</v>
      </c>
      <c r="G3069" s="366">
        <v>89</v>
      </c>
      <c r="H3069" s="366" t="s">
        <v>186</v>
      </c>
      <c r="I3069" s="366" t="s">
        <v>187</v>
      </c>
      <c r="J3069" s="366" t="s">
        <v>341</v>
      </c>
      <c r="K3069" s="367" t="s">
        <v>390</v>
      </c>
      <c r="L3069" s="366" t="s">
        <v>2311</v>
      </c>
      <c r="M3069" s="366" t="s">
        <v>2324</v>
      </c>
      <c r="N3069" s="366" t="s">
        <v>3969</v>
      </c>
      <c r="O3069" s="366">
        <v>11</v>
      </c>
      <c r="P3069" s="366" t="s">
        <v>2312</v>
      </c>
      <c r="Q3069" s="366" t="s">
        <v>2312</v>
      </c>
      <c r="R3069" s="366" t="s">
        <v>2312</v>
      </c>
      <c r="S3069" s="366" t="s">
        <v>2312</v>
      </c>
      <c r="T3069" s="366"/>
      <c r="U3069" s="368" t="s">
        <v>6646</v>
      </c>
      <c r="V3069"/>
    </row>
    <row r="3070" spans="1:22" s="2" customFormat="1" x14ac:dyDescent="0.25">
      <c r="A3070" s="327"/>
      <c r="B3070" s="73">
        <f t="shared" si="97"/>
        <v>3069</v>
      </c>
      <c r="C3070" s="363">
        <v>11</v>
      </c>
      <c r="D3070" s="73" t="str">
        <f>IF(ISNUMBER(C3070),LOOKUP(C3070,LL!$Q$2:$Q$40,LL!$T$2:$T$40),"")</f>
        <v>MJ</v>
      </c>
      <c r="E3070" s="73">
        <f>IF(ISNUMBER(C3070),LOOKUP(C3070,LL!$Q$2:$Q$40,LL!$U$2:$U$40),"")</f>
        <v>41</v>
      </c>
      <c r="F3070" s="363">
        <v>0</v>
      </c>
      <c r="G3070" s="363">
        <v>90</v>
      </c>
      <c r="H3070" s="363" t="s">
        <v>186</v>
      </c>
      <c r="I3070" s="363" t="s">
        <v>187</v>
      </c>
      <c r="J3070" s="363" t="s">
        <v>340</v>
      </c>
      <c r="K3070" s="364" t="s">
        <v>390</v>
      </c>
      <c r="L3070" s="363" t="s">
        <v>2311</v>
      </c>
      <c r="M3070" s="363" t="s">
        <v>2324</v>
      </c>
      <c r="N3070" s="363" t="s">
        <v>3970</v>
      </c>
      <c r="O3070" s="363">
        <v>11</v>
      </c>
      <c r="P3070" s="363" t="s">
        <v>2312</v>
      </c>
      <c r="Q3070" s="363" t="s">
        <v>2312</v>
      </c>
      <c r="R3070" s="363" t="s">
        <v>2312</v>
      </c>
      <c r="S3070" s="363" t="s">
        <v>2312</v>
      </c>
      <c r="T3070" s="363"/>
      <c r="U3070" s="365" t="s">
        <v>6647</v>
      </c>
      <c r="V3070"/>
    </row>
    <row r="3071" spans="1:22" s="2" customFormat="1" x14ac:dyDescent="0.25">
      <c r="A3071" s="327"/>
      <c r="B3071" s="74">
        <f t="shared" si="97"/>
        <v>3070</v>
      </c>
      <c r="C3071" s="366">
        <v>11</v>
      </c>
      <c r="D3071" s="74" t="str">
        <f>IF(ISNUMBER(C3071),LOOKUP(C3071,LL!$Q$2:$Q$40,LL!$T$2:$T$40),"")</f>
        <v>MJ</v>
      </c>
      <c r="E3071" s="74">
        <f>IF(ISNUMBER(C3071),LOOKUP(C3071,LL!$Q$2:$Q$40,LL!$U$2:$U$40),"")</f>
        <v>41</v>
      </c>
      <c r="F3071" s="366">
        <v>0</v>
      </c>
      <c r="G3071" s="366">
        <v>91</v>
      </c>
      <c r="H3071" s="366" t="s">
        <v>186</v>
      </c>
      <c r="I3071" s="366" t="s">
        <v>187</v>
      </c>
      <c r="J3071" s="366" t="s">
        <v>188</v>
      </c>
      <c r="K3071" s="367" t="s">
        <v>390</v>
      </c>
      <c r="L3071" s="366" t="s">
        <v>2311</v>
      </c>
      <c r="M3071" s="366" t="s">
        <v>2324</v>
      </c>
      <c r="N3071" s="366" t="s">
        <v>6648</v>
      </c>
      <c r="O3071" s="366">
        <v>11</v>
      </c>
      <c r="P3071" s="366" t="s">
        <v>2312</v>
      </c>
      <c r="Q3071" s="366" t="s">
        <v>2312</v>
      </c>
      <c r="R3071" s="366"/>
      <c r="S3071" s="366"/>
      <c r="T3071" s="366"/>
      <c r="U3071" s="368" t="s">
        <v>6649</v>
      </c>
      <c r="V3071"/>
    </row>
    <row r="3072" spans="1:22" s="2" customFormat="1" x14ac:dyDescent="0.25">
      <c r="A3072" s="327"/>
      <c r="B3072" s="73">
        <f t="shared" si="97"/>
        <v>3071</v>
      </c>
      <c r="C3072" s="363">
        <v>11</v>
      </c>
      <c r="D3072" s="73" t="str">
        <f>IF(ISNUMBER(C3072),LOOKUP(C3072,LL!$Q$2:$Q$40,LL!$T$2:$T$40),"")</f>
        <v>MJ</v>
      </c>
      <c r="E3072" s="73">
        <f>IF(ISNUMBER(C3072),LOOKUP(C3072,LL!$Q$2:$Q$40,LL!$U$2:$U$40),"")</f>
        <v>41</v>
      </c>
      <c r="F3072" s="363">
        <v>0</v>
      </c>
      <c r="G3072" s="363">
        <v>92</v>
      </c>
      <c r="H3072" s="363" t="s">
        <v>186</v>
      </c>
      <c r="I3072" s="363" t="s">
        <v>187</v>
      </c>
      <c r="J3072" s="363" t="s">
        <v>5</v>
      </c>
      <c r="K3072" s="364" t="s">
        <v>390</v>
      </c>
      <c r="L3072" s="363" t="s">
        <v>2311</v>
      </c>
      <c r="M3072" s="363" t="s">
        <v>2324</v>
      </c>
      <c r="N3072" s="363" t="s">
        <v>6651</v>
      </c>
      <c r="O3072" s="363">
        <v>11</v>
      </c>
      <c r="P3072" s="363" t="s">
        <v>2312</v>
      </c>
      <c r="Q3072" s="363" t="s">
        <v>2312</v>
      </c>
      <c r="R3072" s="363" t="s">
        <v>2312</v>
      </c>
      <c r="S3072" s="363" t="s">
        <v>2312</v>
      </c>
      <c r="T3072" s="363"/>
      <c r="U3072" s="365" t="s">
        <v>6650</v>
      </c>
      <c r="V3072"/>
    </row>
    <row r="3073" spans="1:22" s="2" customFormat="1" x14ac:dyDescent="0.25">
      <c r="A3073" s="327"/>
      <c r="B3073" s="74">
        <f t="shared" ref="B3073:B3136" si="100">B3072+1</f>
        <v>3072</v>
      </c>
      <c r="C3073" s="366">
        <v>11</v>
      </c>
      <c r="D3073" s="74" t="str">
        <f>IF(ISNUMBER(C3073),LOOKUP(C3073,LL!$Q$2:$Q$40,LL!$T$2:$T$40),"")</f>
        <v>MJ</v>
      </c>
      <c r="E3073" s="74">
        <f>IF(ISNUMBER(C3073),LOOKUP(C3073,LL!$Q$2:$Q$40,LL!$U$2:$U$40),"")</f>
        <v>41</v>
      </c>
      <c r="F3073" s="366">
        <v>0</v>
      </c>
      <c r="G3073" s="366">
        <v>93</v>
      </c>
      <c r="H3073" s="366" t="s">
        <v>186</v>
      </c>
      <c r="I3073" s="366" t="s">
        <v>187</v>
      </c>
      <c r="J3073" s="366" t="s">
        <v>5</v>
      </c>
      <c r="K3073" s="367" t="s">
        <v>390</v>
      </c>
      <c r="L3073" s="366" t="s">
        <v>2311</v>
      </c>
      <c r="M3073" s="366" t="s">
        <v>2324</v>
      </c>
      <c r="N3073" s="366" t="s">
        <v>6652</v>
      </c>
      <c r="O3073" s="366">
        <v>11</v>
      </c>
      <c r="P3073" s="366" t="s">
        <v>2312</v>
      </c>
      <c r="Q3073" s="366"/>
      <c r="R3073" s="366"/>
      <c r="S3073" s="366"/>
      <c r="T3073" s="366"/>
      <c r="U3073" s="368" t="s">
        <v>6653</v>
      </c>
      <c r="V3073"/>
    </row>
    <row r="3074" spans="1:22" s="2" customFormat="1" x14ac:dyDescent="0.25">
      <c r="A3074" s="327"/>
      <c r="B3074" s="73">
        <f t="shared" si="100"/>
        <v>3073</v>
      </c>
      <c r="C3074" s="363">
        <v>11</v>
      </c>
      <c r="D3074" s="73" t="str">
        <f>IF(ISNUMBER(C3074),LOOKUP(C3074,LL!$Q$2:$Q$40,LL!$T$2:$T$40),"")</f>
        <v>MJ</v>
      </c>
      <c r="E3074" s="73">
        <f>IF(ISNUMBER(C3074),LOOKUP(C3074,LL!$Q$2:$Q$40,LL!$U$2:$U$40),"")</f>
        <v>41</v>
      </c>
      <c r="F3074" s="363">
        <v>0</v>
      </c>
      <c r="G3074" s="363">
        <v>94</v>
      </c>
      <c r="H3074" s="363" t="s">
        <v>198</v>
      </c>
      <c r="I3074" s="363" t="s">
        <v>187</v>
      </c>
      <c r="J3074" s="363" t="s">
        <v>261</v>
      </c>
      <c r="K3074" s="364" t="s">
        <v>390</v>
      </c>
      <c r="L3074" s="363" t="s">
        <v>2311</v>
      </c>
      <c r="M3074" s="363" t="s">
        <v>2324</v>
      </c>
      <c r="N3074" s="363" t="s">
        <v>6654</v>
      </c>
      <c r="O3074" s="363">
        <v>11</v>
      </c>
      <c r="P3074" s="363" t="s">
        <v>2312</v>
      </c>
      <c r="Q3074" s="363"/>
      <c r="R3074" s="363"/>
      <c r="S3074" s="363"/>
      <c r="T3074" s="363"/>
      <c r="U3074" s="365" t="s">
        <v>6655</v>
      </c>
      <c r="V3074"/>
    </row>
    <row r="3075" spans="1:22" s="2" customFormat="1" x14ac:dyDescent="0.25">
      <c r="A3075" s="327"/>
      <c r="B3075" s="74">
        <f t="shared" si="100"/>
        <v>3074</v>
      </c>
      <c r="C3075" s="366">
        <v>11</v>
      </c>
      <c r="D3075" s="74" t="str">
        <f>IF(ISNUMBER(C3075),LOOKUP(C3075,LL!$Q$2:$Q$40,LL!$T$2:$T$40),"")</f>
        <v>MJ</v>
      </c>
      <c r="E3075" s="74">
        <f>IF(ISNUMBER(C3075),LOOKUP(C3075,LL!$Q$2:$Q$40,LL!$U$2:$U$40),"")</f>
        <v>41</v>
      </c>
      <c r="F3075" s="366">
        <v>0</v>
      </c>
      <c r="G3075" s="366">
        <v>95</v>
      </c>
      <c r="H3075" s="366" t="s">
        <v>186</v>
      </c>
      <c r="I3075" s="366" t="s">
        <v>187</v>
      </c>
      <c r="J3075" s="366" t="s">
        <v>5</v>
      </c>
      <c r="K3075" s="367" t="s">
        <v>390</v>
      </c>
      <c r="L3075" s="366" t="s">
        <v>2311</v>
      </c>
      <c r="M3075" s="366" t="s">
        <v>2324</v>
      </c>
      <c r="N3075" s="366" t="s">
        <v>6657</v>
      </c>
      <c r="O3075" s="366">
        <v>11</v>
      </c>
      <c r="P3075" s="366" t="s">
        <v>2312</v>
      </c>
      <c r="Q3075" s="366" t="s">
        <v>2312</v>
      </c>
      <c r="R3075" s="366" t="s">
        <v>2312</v>
      </c>
      <c r="S3075" s="366" t="s">
        <v>2312</v>
      </c>
      <c r="T3075" s="366" t="s">
        <v>2312</v>
      </c>
      <c r="U3075" s="368" t="s">
        <v>6656</v>
      </c>
      <c r="V3075"/>
    </row>
    <row r="3076" spans="1:22" s="2" customFormat="1" x14ac:dyDescent="0.25">
      <c r="A3076" s="327"/>
      <c r="B3076" s="73">
        <f t="shared" si="100"/>
        <v>3075</v>
      </c>
      <c r="C3076" s="363">
        <v>11</v>
      </c>
      <c r="D3076" s="73" t="str">
        <f>IF(ISNUMBER(C3076),LOOKUP(C3076,LL!$Q$2:$Q$40,LL!$T$2:$T$40),"")</f>
        <v>MJ</v>
      </c>
      <c r="E3076" s="73">
        <f>IF(ISNUMBER(C3076),LOOKUP(C3076,LL!$Q$2:$Q$40,LL!$U$2:$U$40),"")</f>
        <v>41</v>
      </c>
      <c r="F3076" s="363">
        <v>0</v>
      </c>
      <c r="G3076" s="363">
        <v>133</v>
      </c>
      <c r="H3076" s="363" t="s">
        <v>626</v>
      </c>
      <c r="I3076" s="363" t="s">
        <v>3</v>
      </c>
      <c r="J3076" s="363" t="s">
        <v>191</v>
      </c>
      <c r="K3076" s="364" t="s">
        <v>390</v>
      </c>
      <c r="L3076" s="363" t="s">
        <v>2311</v>
      </c>
      <c r="M3076" s="363" t="s">
        <v>2324</v>
      </c>
      <c r="N3076" s="363" t="s">
        <v>6658</v>
      </c>
      <c r="O3076" s="363">
        <v>11</v>
      </c>
      <c r="P3076" s="363" t="s">
        <v>2312</v>
      </c>
      <c r="Q3076" s="363" t="s">
        <v>2312</v>
      </c>
      <c r="R3076" s="363" t="s">
        <v>2312</v>
      </c>
      <c r="S3076" s="363" t="s">
        <v>2312</v>
      </c>
      <c r="T3076" s="363" t="s">
        <v>2312</v>
      </c>
      <c r="U3076" s="365" t="s">
        <v>6659</v>
      </c>
      <c r="V3076"/>
    </row>
    <row r="3077" spans="1:22" s="2" customFormat="1" x14ac:dyDescent="0.25">
      <c r="A3077" s="327"/>
      <c r="B3077" s="74">
        <f t="shared" si="100"/>
        <v>3076</v>
      </c>
      <c r="C3077" s="366">
        <v>11</v>
      </c>
      <c r="D3077" s="74" t="str">
        <f>IF(ISNUMBER(C3077),LOOKUP(C3077,LL!$Q$2:$Q$40,LL!$T$2:$T$40),"")</f>
        <v>MJ</v>
      </c>
      <c r="E3077" s="74">
        <f>IF(ISNUMBER(C3077),LOOKUP(C3077,LL!$Q$2:$Q$40,LL!$U$2:$U$40),"")</f>
        <v>41</v>
      </c>
      <c r="F3077" s="366">
        <v>0</v>
      </c>
      <c r="G3077" s="366">
        <v>134</v>
      </c>
      <c r="H3077" s="366" t="s">
        <v>197</v>
      </c>
      <c r="I3077" s="366" t="s">
        <v>3</v>
      </c>
      <c r="J3077" s="366" t="s">
        <v>191</v>
      </c>
      <c r="K3077" s="367" t="s">
        <v>390</v>
      </c>
      <c r="L3077" s="366" t="s">
        <v>1186</v>
      </c>
      <c r="M3077" s="366" t="s">
        <v>1551</v>
      </c>
      <c r="N3077" s="366" t="s">
        <v>6660</v>
      </c>
      <c r="O3077" s="366">
        <v>311</v>
      </c>
      <c r="P3077" s="366" t="s">
        <v>1551</v>
      </c>
      <c r="Q3077" s="366" t="s">
        <v>1551</v>
      </c>
      <c r="R3077" s="366"/>
      <c r="S3077" s="366"/>
      <c r="T3077" s="366"/>
      <c r="U3077" s="368" t="s">
        <v>6661</v>
      </c>
      <c r="V3077"/>
    </row>
    <row r="3078" spans="1:22" s="2" customFormat="1" x14ac:dyDescent="0.25">
      <c r="A3078" s="327"/>
      <c r="B3078" s="73">
        <f t="shared" si="100"/>
        <v>3077</v>
      </c>
      <c r="C3078" s="363">
        <v>11</v>
      </c>
      <c r="D3078" s="73" t="str">
        <f>IF(ISNUMBER(C3078),LOOKUP(C3078,LL!$Q$2:$Q$40,LL!$T$2:$T$40),"")</f>
        <v>MJ</v>
      </c>
      <c r="E3078" s="73">
        <f>IF(ISNUMBER(C3078),LOOKUP(C3078,LL!$Q$2:$Q$40,LL!$U$2:$U$40),"")</f>
        <v>41</v>
      </c>
      <c r="F3078" s="363">
        <v>0</v>
      </c>
      <c r="G3078" s="363">
        <v>135</v>
      </c>
      <c r="H3078" s="363" t="s">
        <v>389</v>
      </c>
      <c r="I3078" s="363" t="s">
        <v>3</v>
      </c>
      <c r="J3078" s="363" t="s">
        <v>191</v>
      </c>
      <c r="K3078" s="364" t="s">
        <v>390</v>
      </c>
      <c r="L3078" s="363" t="s">
        <v>1186</v>
      </c>
      <c r="M3078" s="363" t="s">
        <v>2324</v>
      </c>
      <c r="N3078" s="363" t="s">
        <v>6662</v>
      </c>
      <c r="O3078" s="363">
        <v>11</v>
      </c>
      <c r="P3078" s="363" t="s">
        <v>2312</v>
      </c>
      <c r="Q3078" s="363" t="s">
        <v>2312</v>
      </c>
      <c r="R3078" s="363" t="s">
        <v>2312</v>
      </c>
      <c r="S3078" s="363"/>
      <c r="T3078" s="363"/>
      <c r="U3078" s="365" t="s">
        <v>6663</v>
      </c>
      <c r="V3078"/>
    </row>
    <row r="3079" spans="1:22" s="2" customFormat="1" x14ac:dyDescent="0.25">
      <c r="A3079" s="327"/>
      <c r="B3079" s="74">
        <f t="shared" si="100"/>
        <v>3078</v>
      </c>
      <c r="C3079" s="366">
        <v>11</v>
      </c>
      <c r="D3079" s="74" t="str">
        <f>IF(ISNUMBER(C3079),LOOKUP(C3079,LL!$Q$2:$Q$40,LL!$T$2:$T$40),"")</f>
        <v>MJ</v>
      </c>
      <c r="E3079" s="74">
        <f>IF(ISNUMBER(C3079),LOOKUP(C3079,LL!$Q$2:$Q$40,LL!$U$2:$U$40),"")</f>
        <v>41</v>
      </c>
      <c r="F3079" s="366">
        <v>0</v>
      </c>
      <c r="G3079" s="366">
        <v>136</v>
      </c>
      <c r="H3079" s="366" t="s">
        <v>65</v>
      </c>
      <c r="I3079" s="366" t="s">
        <v>3</v>
      </c>
      <c r="J3079" s="366" t="s">
        <v>191</v>
      </c>
      <c r="K3079" s="367" t="s">
        <v>390</v>
      </c>
      <c r="L3079" s="366" t="s">
        <v>2311</v>
      </c>
      <c r="M3079" s="366" t="s">
        <v>2324</v>
      </c>
      <c r="N3079" s="366" t="s">
        <v>2386</v>
      </c>
      <c r="O3079" s="366">
        <v>11</v>
      </c>
      <c r="P3079" s="366" t="s">
        <v>2312</v>
      </c>
      <c r="Q3079" s="366" t="s">
        <v>2312</v>
      </c>
      <c r="R3079" s="366"/>
      <c r="S3079" s="366"/>
      <c r="T3079" s="366"/>
      <c r="U3079" s="368" t="s">
        <v>6664</v>
      </c>
      <c r="V3079"/>
    </row>
    <row r="3080" spans="1:22" s="2" customFormat="1" x14ac:dyDescent="0.25">
      <c r="A3080" s="327"/>
      <c r="B3080" s="73">
        <f t="shared" si="100"/>
        <v>3079</v>
      </c>
      <c r="C3080" s="363">
        <v>11</v>
      </c>
      <c r="D3080" s="73" t="str">
        <f>IF(ISNUMBER(C3080),LOOKUP(C3080,LL!$Q$2:$Q$40,LL!$T$2:$T$40),"")</f>
        <v>MJ</v>
      </c>
      <c r="E3080" s="73">
        <f>IF(ISNUMBER(C3080),LOOKUP(C3080,LL!$Q$2:$Q$40,LL!$U$2:$U$40),"")</f>
        <v>41</v>
      </c>
      <c r="F3080" s="363">
        <v>0</v>
      </c>
      <c r="G3080" s="363">
        <v>137</v>
      </c>
      <c r="H3080" s="363" t="s">
        <v>65</v>
      </c>
      <c r="I3080" s="363" t="s">
        <v>3</v>
      </c>
      <c r="J3080" s="363" t="s">
        <v>191</v>
      </c>
      <c r="K3080" s="364" t="s">
        <v>390</v>
      </c>
      <c r="L3080" s="363" t="s">
        <v>1186</v>
      </c>
      <c r="M3080" s="363" t="s">
        <v>1551</v>
      </c>
      <c r="N3080" s="363" t="s">
        <v>6048</v>
      </c>
      <c r="O3080" s="363">
        <v>311</v>
      </c>
      <c r="P3080" s="363" t="s">
        <v>2312</v>
      </c>
      <c r="Q3080" s="363" t="s">
        <v>1551</v>
      </c>
      <c r="R3080" s="363"/>
      <c r="S3080" s="363"/>
      <c r="T3080" s="363"/>
      <c r="U3080" s="365" t="s">
        <v>6665</v>
      </c>
      <c r="V3080"/>
    </row>
    <row r="3081" spans="1:22" s="2" customFormat="1" x14ac:dyDescent="0.25">
      <c r="A3081" s="327"/>
      <c r="B3081" s="74">
        <f t="shared" si="100"/>
        <v>3080</v>
      </c>
      <c r="C3081" s="366">
        <v>11</v>
      </c>
      <c r="D3081" s="74" t="str">
        <f>IF(ISNUMBER(C3081),LOOKUP(C3081,LL!$Q$2:$Q$40,LL!$T$2:$T$40),"")</f>
        <v>MJ</v>
      </c>
      <c r="E3081" s="74">
        <f>IF(ISNUMBER(C3081),LOOKUP(C3081,LL!$Q$2:$Q$40,LL!$U$2:$U$40),"")</f>
        <v>41</v>
      </c>
      <c r="F3081" s="366">
        <v>0</v>
      </c>
      <c r="G3081" s="366">
        <v>138</v>
      </c>
      <c r="H3081" s="366" t="s">
        <v>217</v>
      </c>
      <c r="I3081" s="366" t="s">
        <v>3</v>
      </c>
      <c r="J3081" s="366" t="s">
        <v>177</v>
      </c>
      <c r="K3081" s="367" t="s">
        <v>390</v>
      </c>
      <c r="L3081" s="366" t="s">
        <v>2311</v>
      </c>
      <c r="M3081" s="366" t="s">
        <v>2324</v>
      </c>
      <c r="N3081" s="366" t="s">
        <v>6666</v>
      </c>
      <c r="O3081" s="366">
        <v>11</v>
      </c>
      <c r="P3081" s="366" t="s">
        <v>1551</v>
      </c>
      <c r="Q3081" s="366" t="s">
        <v>2312</v>
      </c>
      <c r="R3081" s="366" t="s">
        <v>2312</v>
      </c>
      <c r="S3081" s="366"/>
      <c r="T3081" s="366"/>
      <c r="U3081" s="368" t="s">
        <v>6667</v>
      </c>
      <c r="V3081"/>
    </row>
    <row r="3082" spans="1:22" s="2" customFormat="1" x14ac:dyDescent="0.25">
      <c r="A3082" s="327"/>
      <c r="B3082" s="73">
        <f t="shared" si="100"/>
        <v>3081</v>
      </c>
      <c r="C3082" s="363">
        <v>11</v>
      </c>
      <c r="D3082" s="73" t="str">
        <f>IF(ISNUMBER(C3082),LOOKUP(C3082,LL!$Q$2:$Q$40,LL!$T$2:$T$40),"")</f>
        <v>MJ</v>
      </c>
      <c r="E3082" s="73">
        <f>IF(ISNUMBER(C3082),LOOKUP(C3082,LL!$Q$2:$Q$40,LL!$U$2:$U$40),"")</f>
        <v>41</v>
      </c>
      <c r="F3082" s="363">
        <v>0</v>
      </c>
      <c r="G3082" s="363">
        <v>139</v>
      </c>
      <c r="H3082" s="363" t="s">
        <v>197</v>
      </c>
      <c r="I3082" s="363" t="s">
        <v>3</v>
      </c>
      <c r="J3082" s="363" t="s">
        <v>177</v>
      </c>
      <c r="K3082" s="364" t="s">
        <v>390</v>
      </c>
      <c r="L3082" s="363" t="s">
        <v>1186</v>
      </c>
      <c r="M3082" s="363" t="s">
        <v>1551</v>
      </c>
      <c r="N3082" s="363" t="s">
        <v>6648</v>
      </c>
      <c r="O3082" s="363">
        <v>311</v>
      </c>
      <c r="P3082" s="363" t="s">
        <v>2312</v>
      </c>
      <c r="Q3082" s="363" t="s">
        <v>1551</v>
      </c>
      <c r="R3082" s="363"/>
      <c r="S3082" s="363"/>
      <c r="T3082" s="363"/>
      <c r="U3082" s="365" t="s">
        <v>6668</v>
      </c>
      <c r="V3082"/>
    </row>
    <row r="3083" spans="1:22" s="2" customFormat="1" x14ac:dyDescent="0.25">
      <c r="A3083" s="327"/>
      <c r="B3083" s="74">
        <f t="shared" si="100"/>
        <v>3082</v>
      </c>
      <c r="C3083" s="366">
        <v>11</v>
      </c>
      <c r="D3083" s="74" t="str">
        <f>IF(ISNUMBER(C3083),LOOKUP(C3083,LL!$Q$2:$Q$40,LL!$T$2:$T$40),"")</f>
        <v>MJ</v>
      </c>
      <c r="E3083" s="74">
        <f>IF(ISNUMBER(C3083),LOOKUP(C3083,LL!$Q$2:$Q$40,LL!$U$2:$U$40),"")</f>
        <v>41</v>
      </c>
      <c r="F3083" s="366">
        <v>0</v>
      </c>
      <c r="G3083" s="366">
        <v>30</v>
      </c>
      <c r="H3083" s="366" t="s">
        <v>217</v>
      </c>
      <c r="I3083" s="366" t="s">
        <v>0</v>
      </c>
      <c r="J3083" s="366" t="s">
        <v>357</v>
      </c>
      <c r="K3083" s="367" t="s">
        <v>390</v>
      </c>
      <c r="L3083" s="366" t="s">
        <v>2311</v>
      </c>
      <c r="M3083" s="366" t="s">
        <v>2324</v>
      </c>
      <c r="N3083" s="366" t="s">
        <v>6669</v>
      </c>
      <c r="O3083" s="366">
        <v>11</v>
      </c>
      <c r="P3083" s="366" t="s">
        <v>2312</v>
      </c>
      <c r="Q3083" s="366" t="s">
        <v>2312</v>
      </c>
      <c r="R3083" s="366" t="s">
        <v>2312</v>
      </c>
      <c r="S3083" s="366"/>
      <c r="T3083" s="366"/>
      <c r="U3083" s="368" t="s">
        <v>6670</v>
      </c>
      <c r="V3083"/>
    </row>
    <row r="3084" spans="1:22" s="2" customFormat="1" x14ac:dyDescent="0.25">
      <c r="A3084" s="327"/>
      <c r="B3084" s="73">
        <f t="shared" si="100"/>
        <v>3083</v>
      </c>
      <c r="C3084" s="363">
        <v>11</v>
      </c>
      <c r="D3084" s="73" t="str">
        <f>IF(ISNUMBER(C3084),LOOKUP(C3084,LL!$Q$2:$Q$40,LL!$T$2:$T$40),"")</f>
        <v>MJ</v>
      </c>
      <c r="E3084" s="73">
        <f>IF(ISNUMBER(C3084),LOOKUP(C3084,LL!$Q$2:$Q$40,LL!$U$2:$U$40),"")</f>
        <v>41</v>
      </c>
      <c r="F3084" s="363">
        <v>0</v>
      </c>
      <c r="G3084" s="363">
        <v>31</v>
      </c>
      <c r="H3084" s="363" t="s">
        <v>198</v>
      </c>
      <c r="I3084" s="363" t="s">
        <v>0</v>
      </c>
      <c r="J3084" s="363" t="s">
        <v>187</v>
      </c>
      <c r="K3084" s="364" t="s">
        <v>390</v>
      </c>
      <c r="L3084" s="363" t="s">
        <v>2311</v>
      </c>
      <c r="M3084" s="363" t="s">
        <v>2324</v>
      </c>
      <c r="N3084" s="363" t="s">
        <v>6671</v>
      </c>
      <c r="O3084" s="363">
        <v>12</v>
      </c>
      <c r="P3084" s="363" t="s">
        <v>562</v>
      </c>
      <c r="Q3084" s="363" t="s">
        <v>562</v>
      </c>
      <c r="R3084" s="363" t="s">
        <v>2312</v>
      </c>
      <c r="S3084" s="363" t="s">
        <v>2312</v>
      </c>
      <c r="T3084" s="363"/>
      <c r="U3084" s="365" t="s">
        <v>7916</v>
      </c>
      <c r="V3084"/>
    </row>
    <row r="3085" spans="1:22" s="2" customFormat="1" x14ac:dyDescent="0.25">
      <c r="A3085" s="327"/>
      <c r="B3085" s="74">
        <f t="shared" si="100"/>
        <v>3084</v>
      </c>
      <c r="C3085" s="366">
        <v>11</v>
      </c>
      <c r="D3085" s="74" t="str">
        <f>IF(ISNUMBER(C3085),LOOKUP(C3085,LL!$Q$2:$Q$40,LL!$T$2:$T$40),"")</f>
        <v>MJ</v>
      </c>
      <c r="E3085" s="74">
        <f>IF(ISNUMBER(C3085),LOOKUP(C3085,LL!$Q$2:$Q$40,LL!$U$2:$U$40),"")</f>
        <v>41</v>
      </c>
      <c r="F3085" s="366">
        <v>0</v>
      </c>
      <c r="G3085" s="366">
        <v>29</v>
      </c>
      <c r="H3085" s="366" t="s">
        <v>186</v>
      </c>
      <c r="I3085" s="366" t="s">
        <v>340</v>
      </c>
      <c r="J3085" s="366" t="s">
        <v>187</v>
      </c>
      <c r="K3085" s="367" t="s">
        <v>390</v>
      </c>
      <c r="L3085" s="366" t="s">
        <v>2311</v>
      </c>
      <c r="M3085" s="366" t="s">
        <v>1551</v>
      </c>
      <c r="N3085" s="366" t="s">
        <v>6672</v>
      </c>
      <c r="O3085" s="366">
        <v>311</v>
      </c>
      <c r="P3085" s="366" t="s">
        <v>1551</v>
      </c>
      <c r="Q3085" s="366" t="s">
        <v>1551</v>
      </c>
      <c r="R3085" s="366"/>
      <c r="S3085" s="366"/>
      <c r="T3085" s="366"/>
      <c r="U3085" s="368" t="s">
        <v>6673</v>
      </c>
      <c r="V3085"/>
    </row>
    <row r="3086" spans="1:22" s="2" customFormat="1" x14ac:dyDescent="0.25">
      <c r="A3086" s="327"/>
      <c r="B3086" s="73">
        <f t="shared" si="100"/>
        <v>3085</v>
      </c>
      <c r="C3086" s="363">
        <v>11</v>
      </c>
      <c r="D3086" s="73" t="str">
        <f>IF(ISNUMBER(C3086),LOOKUP(C3086,LL!$Q$2:$Q$40,LL!$T$2:$T$40),"")</f>
        <v>MJ</v>
      </c>
      <c r="E3086" s="73">
        <f>IF(ISNUMBER(C3086),LOOKUP(C3086,LL!$Q$2:$Q$40,LL!$U$2:$U$40),"")</f>
        <v>41</v>
      </c>
      <c r="F3086" s="363">
        <v>0</v>
      </c>
      <c r="G3086" s="363">
        <v>30</v>
      </c>
      <c r="H3086" s="363" t="s">
        <v>186</v>
      </c>
      <c r="I3086" s="363" t="s">
        <v>340</v>
      </c>
      <c r="J3086" s="363" t="s">
        <v>187</v>
      </c>
      <c r="K3086" s="364" t="s">
        <v>390</v>
      </c>
      <c r="L3086" s="363" t="s">
        <v>1186</v>
      </c>
      <c r="M3086" s="363" t="s">
        <v>1551</v>
      </c>
      <c r="N3086" s="363" t="s">
        <v>6674</v>
      </c>
      <c r="O3086" s="363">
        <v>311</v>
      </c>
      <c r="P3086" s="363" t="s">
        <v>2312</v>
      </c>
      <c r="Q3086" s="363" t="s">
        <v>1551</v>
      </c>
      <c r="R3086" s="363" t="s">
        <v>1551</v>
      </c>
      <c r="S3086" s="363" t="s">
        <v>1551</v>
      </c>
      <c r="T3086" s="363"/>
      <c r="U3086" s="365" t="s">
        <v>6675</v>
      </c>
      <c r="V3086"/>
    </row>
    <row r="3087" spans="1:22" s="2" customFormat="1" x14ac:dyDescent="0.25">
      <c r="A3087" s="327"/>
      <c r="B3087" s="74">
        <f t="shared" si="100"/>
        <v>3086</v>
      </c>
      <c r="C3087" s="366">
        <v>11</v>
      </c>
      <c r="D3087" s="74" t="str">
        <f>IF(ISNUMBER(C3087),LOOKUP(C3087,LL!$Q$2:$Q$40,LL!$T$2:$T$40),"")</f>
        <v>MJ</v>
      </c>
      <c r="E3087" s="74">
        <f>IF(ISNUMBER(C3087),LOOKUP(C3087,LL!$Q$2:$Q$40,LL!$U$2:$U$40),"")</f>
        <v>41</v>
      </c>
      <c r="F3087" s="366">
        <v>0</v>
      </c>
      <c r="G3087" s="366">
        <v>55</v>
      </c>
      <c r="H3087" s="366" t="s">
        <v>186</v>
      </c>
      <c r="I3087" s="366" t="s">
        <v>5</v>
      </c>
      <c r="J3087" s="366" t="s">
        <v>187</v>
      </c>
      <c r="K3087" s="367" t="s">
        <v>390</v>
      </c>
      <c r="L3087" s="366" t="s">
        <v>2311</v>
      </c>
      <c r="M3087" s="366" t="s">
        <v>2324</v>
      </c>
      <c r="N3087" s="366" t="s">
        <v>6402</v>
      </c>
      <c r="O3087" s="366">
        <v>12</v>
      </c>
      <c r="P3087" s="366" t="s">
        <v>2312</v>
      </c>
      <c r="Q3087" s="366" t="s">
        <v>2312</v>
      </c>
      <c r="R3087" s="366" t="s">
        <v>2312</v>
      </c>
      <c r="S3087" s="366" t="s">
        <v>1551</v>
      </c>
      <c r="T3087" s="366" t="s">
        <v>2312</v>
      </c>
      <c r="U3087" s="368" t="s">
        <v>6676</v>
      </c>
      <c r="V3087"/>
    </row>
    <row r="3088" spans="1:22" s="2" customFormat="1" x14ac:dyDescent="0.25">
      <c r="A3088" s="327"/>
      <c r="B3088" s="73">
        <f t="shared" si="100"/>
        <v>3087</v>
      </c>
      <c r="C3088" s="363">
        <v>11</v>
      </c>
      <c r="D3088" s="73" t="str">
        <f>IF(ISNUMBER(C3088),LOOKUP(C3088,LL!$Q$2:$Q$40,LL!$T$2:$T$40),"")</f>
        <v>MJ</v>
      </c>
      <c r="E3088" s="73">
        <f>IF(ISNUMBER(C3088),LOOKUP(C3088,LL!$Q$2:$Q$40,LL!$U$2:$U$40),"")</f>
        <v>41</v>
      </c>
      <c r="F3088" s="363">
        <v>0</v>
      </c>
      <c r="G3088" s="363">
        <v>56</v>
      </c>
      <c r="H3088" s="363" t="s">
        <v>198</v>
      </c>
      <c r="I3088" s="363" t="s">
        <v>5</v>
      </c>
      <c r="J3088" s="363" t="s">
        <v>187</v>
      </c>
      <c r="K3088" s="364" t="s">
        <v>390</v>
      </c>
      <c r="L3088" s="363" t="s">
        <v>1186</v>
      </c>
      <c r="M3088" s="363" t="s">
        <v>1551</v>
      </c>
      <c r="N3088" s="363" t="s">
        <v>6677</v>
      </c>
      <c r="O3088" s="363">
        <v>311</v>
      </c>
      <c r="P3088" s="363" t="s">
        <v>1551</v>
      </c>
      <c r="Q3088" s="363" t="s">
        <v>1551</v>
      </c>
      <c r="R3088" s="363" t="s">
        <v>1551</v>
      </c>
      <c r="S3088" s="363"/>
      <c r="T3088" s="363"/>
      <c r="U3088" s="365" t="s">
        <v>6678</v>
      </c>
      <c r="V3088"/>
    </row>
    <row r="3089" spans="1:22" s="2" customFormat="1" x14ac:dyDescent="0.25">
      <c r="A3089" s="327"/>
      <c r="B3089" s="74">
        <f t="shared" si="100"/>
        <v>3088</v>
      </c>
      <c r="C3089" s="366">
        <v>11</v>
      </c>
      <c r="D3089" s="74" t="str">
        <f>IF(ISNUMBER(C3089),LOOKUP(C3089,LL!$Q$2:$Q$40,LL!$T$2:$T$40),"")</f>
        <v>MJ</v>
      </c>
      <c r="E3089" s="74">
        <f>IF(ISNUMBER(C3089),LOOKUP(C3089,LL!$Q$2:$Q$40,LL!$U$2:$U$40),"")</f>
        <v>41</v>
      </c>
      <c r="F3089" s="366">
        <v>0</v>
      </c>
      <c r="G3089" s="366">
        <v>57</v>
      </c>
      <c r="H3089" s="366" t="s">
        <v>186</v>
      </c>
      <c r="I3089" s="366" t="s">
        <v>5</v>
      </c>
      <c r="J3089" s="366" t="s">
        <v>187</v>
      </c>
      <c r="K3089" s="367" t="s">
        <v>390</v>
      </c>
      <c r="L3089" s="366" t="s">
        <v>1186</v>
      </c>
      <c r="M3089" s="366" t="s">
        <v>1551</v>
      </c>
      <c r="N3089" s="366" t="s">
        <v>6648</v>
      </c>
      <c r="O3089" s="366">
        <v>311</v>
      </c>
      <c r="P3089" s="366" t="s">
        <v>2312</v>
      </c>
      <c r="Q3089" s="366" t="s">
        <v>562</v>
      </c>
      <c r="R3089" s="366" t="s">
        <v>1551</v>
      </c>
      <c r="S3089" s="366"/>
      <c r="T3089" s="366"/>
      <c r="U3089" s="368" t="s">
        <v>6679</v>
      </c>
      <c r="V3089"/>
    </row>
    <row r="3090" spans="1:22" s="2" customFormat="1" x14ac:dyDescent="0.25">
      <c r="A3090" s="327"/>
      <c r="B3090" s="73">
        <f t="shared" si="100"/>
        <v>3089</v>
      </c>
      <c r="C3090" s="363">
        <v>11</v>
      </c>
      <c r="D3090" s="73" t="str">
        <f>IF(ISNUMBER(C3090),LOOKUP(C3090,LL!$Q$2:$Q$40,LL!$T$2:$T$40),"")</f>
        <v>MJ</v>
      </c>
      <c r="E3090" s="73">
        <f>IF(ISNUMBER(C3090),LOOKUP(C3090,LL!$Q$2:$Q$40,LL!$U$2:$U$40),"")</f>
        <v>41</v>
      </c>
      <c r="F3090" s="363">
        <v>0</v>
      </c>
      <c r="G3090" s="363">
        <v>58</v>
      </c>
      <c r="H3090" s="363" t="s">
        <v>176</v>
      </c>
      <c r="I3090" s="363" t="s">
        <v>5</v>
      </c>
      <c r="J3090" s="363" t="s">
        <v>177</v>
      </c>
      <c r="K3090" s="364" t="s">
        <v>390</v>
      </c>
      <c r="L3090" s="363" t="s">
        <v>2311</v>
      </c>
      <c r="M3090" s="363" t="s">
        <v>2324</v>
      </c>
      <c r="N3090" s="363" t="s">
        <v>4553</v>
      </c>
      <c r="O3090" s="363">
        <v>11</v>
      </c>
      <c r="P3090" s="363" t="s">
        <v>2312</v>
      </c>
      <c r="Q3090" s="363" t="s">
        <v>2312</v>
      </c>
      <c r="R3090" s="363" t="s">
        <v>2312</v>
      </c>
      <c r="S3090" s="363"/>
      <c r="T3090" s="363"/>
      <c r="U3090" s="365" t="s">
        <v>6680</v>
      </c>
      <c r="V3090"/>
    </row>
    <row r="3091" spans="1:22" s="2" customFormat="1" x14ac:dyDescent="0.25">
      <c r="A3091" s="327">
        <v>42</v>
      </c>
      <c r="B3091" s="74">
        <f t="shared" si="100"/>
        <v>3090</v>
      </c>
      <c r="C3091" s="366">
        <v>11</v>
      </c>
      <c r="D3091" s="74" t="str">
        <f>IF(ISNUMBER(C3091),LOOKUP(C3091,LL!$Q$2:$Q$40,LL!$T$2:$T$40),"")</f>
        <v>MJ</v>
      </c>
      <c r="E3091" s="74">
        <f>IF(ISNUMBER(C3091),LOOKUP(C3091,LL!$Q$2:$Q$40,LL!$U$2:$U$40),"")</f>
        <v>41</v>
      </c>
      <c r="F3091" s="366">
        <v>0</v>
      </c>
      <c r="G3091" s="366" t="s">
        <v>260</v>
      </c>
      <c r="H3091" s="366" t="s">
        <v>358</v>
      </c>
      <c r="I3091" s="366" t="s">
        <v>260</v>
      </c>
      <c r="J3091" s="366" t="s">
        <v>261</v>
      </c>
      <c r="K3091" s="367" t="s">
        <v>481</v>
      </c>
      <c r="L3091" s="366" t="str">
        <f>IF(T3091 &lt; 0.5,"NO","YES")</f>
        <v>YES</v>
      </c>
      <c r="M3091" s="366" t="str">
        <f>IF(T3091&lt;1.5,"NO","YES")</f>
        <v>YES</v>
      </c>
      <c r="N3091" s="366" t="s">
        <v>3715</v>
      </c>
      <c r="O3091" s="366">
        <v>2</v>
      </c>
      <c r="P3091" s="366">
        <v>2</v>
      </c>
      <c r="Q3091" s="366">
        <v>1</v>
      </c>
      <c r="R3091" s="366"/>
      <c r="S3091" s="366"/>
      <c r="T3091" s="366">
        <f>ROUND(AVERAGE(O3091:S3091),2)</f>
        <v>1.67</v>
      </c>
      <c r="U3091" s="368" t="s">
        <v>6681</v>
      </c>
      <c r="V3091"/>
    </row>
    <row r="3092" spans="1:22" s="2" customFormat="1" x14ac:dyDescent="0.25">
      <c r="A3092" s="327">
        <v>34</v>
      </c>
      <c r="B3092" s="73">
        <f t="shared" si="100"/>
        <v>3091</v>
      </c>
      <c r="C3092" s="363">
        <v>11</v>
      </c>
      <c r="D3092" s="73" t="str">
        <f>IF(ISNUMBER(C3092),LOOKUP(C3092,LL!$Q$2:$Q$40,LL!$T$2:$T$40),"")</f>
        <v>MJ</v>
      </c>
      <c r="E3092" s="73">
        <f>IF(ISNUMBER(C3092),LOOKUP(C3092,LL!$Q$2:$Q$40,LL!$U$2:$U$40),"")</f>
        <v>41</v>
      </c>
      <c r="F3092" s="363">
        <v>0</v>
      </c>
      <c r="G3092" s="363" t="s">
        <v>261</v>
      </c>
      <c r="H3092" s="363" t="s">
        <v>358</v>
      </c>
      <c r="I3092" s="363" t="s">
        <v>261</v>
      </c>
      <c r="J3092" s="363" t="s">
        <v>260</v>
      </c>
      <c r="K3092" s="364" t="s">
        <v>481</v>
      </c>
      <c r="L3092" s="363" t="str">
        <f>IF(T3092 &lt; 0.5, "NO","YES")</f>
        <v>YES</v>
      </c>
      <c r="M3092" s="363" t="str">
        <f>IF(T3092&lt;1.5,"NO","YES")</f>
        <v>YES</v>
      </c>
      <c r="N3092" s="363" t="s">
        <v>3716</v>
      </c>
      <c r="O3092" s="363">
        <v>2</v>
      </c>
      <c r="P3092" s="363">
        <v>2</v>
      </c>
      <c r="Q3092" s="363">
        <v>2</v>
      </c>
      <c r="R3092" s="363">
        <v>1</v>
      </c>
      <c r="S3092" s="363">
        <v>1</v>
      </c>
      <c r="T3092" s="363">
        <f>ROUND(AVERAGE(O3092:S3092),2)</f>
        <v>1.6</v>
      </c>
      <c r="U3092" s="365" t="s">
        <v>6682</v>
      </c>
      <c r="V3092"/>
    </row>
    <row r="3093" spans="1:22" s="2" customFormat="1" x14ac:dyDescent="0.25">
      <c r="A3093" s="327">
        <v>20</v>
      </c>
      <c r="B3093" s="74">
        <f t="shared" si="100"/>
        <v>3092</v>
      </c>
      <c r="C3093" s="366">
        <v>11</v>
      </c>
      <c r="D3093" s="74" t="str">
        <f>IF(ISNUMBER(C3093),LOOKUP(C3093,LL!$Q$2:$Q$40,LL!$T$2:$T$40),"")</f>
        <v>MJ</v>
      </c>
      <c r="E3093" s="74">
        <f>IF(ISNUMBER(C3093),LOOKUP(C3093,LL!$Q$2:$Q$40,LL!$U$2:$U$40),"")</f>
        <v>41</v>
      </c>
      <c r="F3093" s="366">
        <v>0</v>
      </c>
      <c r="G3093" s="366">
        <v>1</v>
      </c>
      <c r="H3093" s="366" t="s">
        <v>358</v>
      </c>
      <c r="I3093" s="366" t="s">
        <v>260</v>
      </c>
      <c r="J3093" s="366" t="s">
        <v>261</v>
      </c>
      <c r="K3093" s="367" t="s">
        <v>481</v>
      </c>
      <c r="L3093" s="366">
        <v>0</v>
      </c>
      <c r="M3093" s="366" t="s">
        <v>10</v>
      </c>
      <c r="N3093" s="366" t="s">
        <v>3718</v>
      </c>
      <c r="O3093" s="366">
        <v>9</v>
      </c>
      <c r="P3093" s="366">
        <v>8</v>
      </c>
      <c r="Q3093" s="366" t="s">
        <v>10</v>
      </c>
      <c r="R3093" s="366" t="s">
        <v>1917</v>
      </c>
      <c r="S3093" s="366"/>
      <c r="T3093" s="366"/>
      <c r="U3093" s="368" t="s">
        <v>6683</v>
      </c>
      <c r="V3093"/>
    </row>
    <row r="3094" spans="1:22" s="2" customFormat="1" x14ac:dyDescent="0.25">
      <c r="A3094" s="327"/>
      <c r="B3094" s="73">
        <f t="shared" si="100"/>
        <v>3093</v>
      </c>
      <c r="C3094" s="363">
        <v>11</v>
      </c>
      <c r="D3094" s="73" t="str">
        <f>IF(ISNUMBER(C3094),LOOKUP(C3094,LL!$Q$2:$Q$40,LL!$T$2:$T$40),"")</f>
        <v>MJ</v>
      </c>
      <c r="E3094" s="73">
        <f>IF(ISNUMBER(C3094),LOOKUP(C3094,LL!$Q$2:$Q$40,LL!$U$2:$U$40),"")</f>
        <v>41</v>
      </c>
      <c r="F3094" s="363">
        <v>0</v>
      </c>
      <c r="G3094" s="363">
        <v>2</v>
      </c>
      <c r="H3094" s="363" t="s">
        <v>358</v>
      </c>
      <c r="I3094" s="363" t="s">
        <v>260</v>
      </c>
      <c r="J3094" s="363" t="s">
        <v>261</v>
      </c>
      <c r="K3094" s="364" t="s">
        <v>481</v>
      </c>
      <c r="L3094" s="363" t="s">
        <v>1485</v>
      </c>
      <c r="M3094" s="363" t="s">
        <v>10</v>
      </c>
      <c r="N3094" s="363" t="s">
        <v>3718</v>
      </c>
      <c r="O3094" s="363">
        <v>6</v>
      </c>
      <c r="P3094" s="363">
        <v>3</v>
      </c>
      <c r="Q3094" s="363" t="s">
        <v>10</v>
      </c>
      <c r="R3094" s="363" t="s">
        <v>334</v>
      </c>
      <c r="S3094" s="363" t="s">
        <v>595</v>
      </c>
      <c r="T3094" s="363">
        <v>9</v>
      </c>
      <c r="U3094" s="365" t="s">
        <v>6684</v>
      </c>
      <c r="V3094"/>
    </row>
    <row r="3095" spans="1:22" s="2" customFormat="1" x14ac:dyDescent="0.25">
      <c r="A3095" s="327">
        <v>13</v>
      </c>
      <c r="B3095" s="74">
        <f t="shared" si="100"/>
        <v>3094</v>
      </c>
      <c r="C3095" s="366">
        <v>11</v>
      </c>
      <c r="D3095" s="74" t="str">
        <f>IF(ISNUMBER(C3095),LOOKUP(C3095,LL!$Q$2:$Q$40,LL!$T$2:$T$40),"")</f>
        <v>MJ</v>
      </c>
      <c r="E3095" s="74">
        <f>IF(ISNUMBER(C3095),LOOKUP(C3095,LL!$Q$2:$Q$40,LL!$U$2:$U$40),"")</f>
        <v>41</v>
      </c>
      <c r="F3095" s="366">
        <v>0</v>
      </c>
      <c r="G3095" s="366">
        <v>1</v>
      </c>
      <c r="H3095" s="366" t="s">
        <v>358</v>
      </c>
      <c r="I3095" s="366" t="s">
        <v>260</v>
      </c>
      <c r="J3095" s="366" t="s">
        <v>261</v>
      </c>
      <c r="K3095" s="367" t="s">
        <v>399</v>
      </c>
      <c r="L3095" s="366">
        <v>1</v>
      </c>
      <c r="M3095" s="366">
        <v>0</v>
      </c>
      <c r="N3095" s="366" t="s">
        <v>3720</v>
      </c>
      <c r="O3095" s="366" t="s">
        <v>843</v>
      </c>
      <c r="P3095" s="366" t="s">
        <v>843</v>
      </c>
      <c r="Q3095" s="366" t="s">
        <v>843</v>
      </c>
      <c r="R3095" s="366" t="s">
        <v>843</v>
      </c>
      <c r="S3095" s="366" t="s">
        <v>843</v>
      </c>
      <c r="T3095" s="366" t="s">
        <v>843</v>
      </c>
      <c r="U3095" s="368" t="s">
        <v>6685</v>
      </c>
      <c r="V3095"/>
    </row>
    <row r="3096" spans="1:22" s="2" customFormat="1" x14ac:dyDescent="0.25">
      <c r="A3096" s="327">
        <v>23</v>
      </c>
      <c r="B3096" s="73">
        <f t="shared" si="100"/>
        <v>3095</v>
      </c>
      <c r="C3096" s="363">
        <v>11</v>
      </c>
      <c r="D3096" s="73" t="str">
        <f>IF(ISNUMBER(C3096),LOOKUP(C3096,LL!$Q$2:$Q$40,LL!$T$2:$T$40),"")</f>
        <v>MJ</v>
      </c>
      <c r="E3096" s="73">
        <f>IF(ISNUMBER(C3096),LOOKUP(C3096,LL!$Q$2:$Q$40,LL!$U$2:$U$40),"")</f>
        <v>41</v>
      </c>
      <c r="F3096" s="363">
        <v>1</v>
      </c>
      <c r="G3096" s="363" t="s">
        <v>4061</v>
      </c>
      <c r="H3096" s="363" t="s">
        <v>197</v>
      </c>
      <c r="I3096" s="363" t="s">
        <v>177</v>
      </c>
      <c r="J3096" s="363" t="s">
        <v>3</v>
      </c>
      <c r="K3096" s="364" t="s">
        <v>194</v>
      </c>
      <c r="L3096" s="363" t="s">
        <v>3464</v>
      </c>
      <c r="M3096" s="363" t="s">
        <v>1917</v>
      </c>
      <c r="N3096" s="363" t="s">
        <v>6765</v>
      </c>
      <c r="O3096" s="363" t="s">
        <v>871</v>
      </c>
      <c r="P3096" s="363">
        <v>10.587999999999999</v>
      </c>
      <c r="Q3096" s="363">
        <v>0.97699999999999998</v>
      </c>
      <c r="R3096" s="363">
        <v>0.56999999999999995</v>
      </c>
      <c r="S3096" s="363">
        <v>0</v>
      </c>
      <c r="T3096" s="363">
        <v>0.26</v>
      </c>
      <c r="U3096" s="365" t="s">
        <v>6687</v>
      </c>
      <c r="V3096"/>
    </row>
    <row r="3097" spans="1:22" s="2" customFormat="1" x14ac:dyDescent="0.25">
      <c r="A3097" s="327"/>
      <c r="B3097" s="74">
        <f t="shared" si="100"/>
        <v>3096</v>
      </c>
      <c r="C3097" s="366">
        <v>11</v>
      </c>
      <c r="D3097" s="74" t="str">
        <f>IF(ISNUMBER(C3097),LOOKUP(C3097,LL!$Q$2:$Q$40,LL!$T$2:$T$40),"")</f>
        <v>MJ</v>
      </c>
      <c r="E3097" s="74">
        <f>IF(ISNUMBER(C3097),LOOKUP(C3097,LL!$Q$2:$Q$40,LL!$U$2:$U$40),"")</f>
        <v>41</v>
      </c>
      <c r="F3097" s="366">
        <v>1</v>
      </c>
      <c r="G3097" s="366" t="s">
        <v>1374</v>
      </c>
      <c r="H3097" s="366" t="s">
        <v>197</v>
      </c>
      <c r="I3097" s="366" t="s">
        <v>177</v>
      </c>
      <c r="J3097" s="366" t="s">
        <v>3</v>
      </c>
      <c r="K3097" s="367" t="s">
        <v>194</v>
      </c>
      <c r="L3097" s="366" t="s">
        <v>3464</v>
      </c>
      <c r="M3097" s="366" t="s">
        <v>1917</v>
      </c>
      <c r="N3097" s="366" t="s">
        <v>6765</v>
      </c>
      <c r="O3097" s="366" t="s">
        <v>876</v>
      </c>
      <c r="P3097" s="366">
        <v>10.587999999999999</v>
      </c>
      <c r="Q3097" s="366">
        <v>0.996</v>
      </c>
      <c r="R3097" s="366">
        <v>0.73</v>
      </c>
      <c r="S3097" s="366">
        <v>0</v>
      </c>
      <c r="T3097" s="366">
        <v>0.12</v>
      </c>
      <c r="U3097" s="368" t="s">
        <v>6766</v>
      </c>
      <c r="V3097"/>
    </row>
    <row r="3098" spans="1:22" s="2" customFormat="1" x14ac:dyDescent="0.25">
      <c r="A3098" s="327"/>
      <c r="B3098" s="73">
        <f t="shared" si="100"/>
        <v>3097</v>
      </c>
      <c r="C3098" s="363">
        <v>11</v>
      </c>
      <c r="D3098" s="73" t="str">
        <f>IF(ISNUMBER(C3098),LOOKUP(C3098,LL!$Q$2:$Q$40,LL!$T$2:$T$40),"")</f>
        <v>MJ</v>
      </c>
      <c r="E3098" s="73">
        <f>IF(ISNUMBER(C3098),LOOKUP(C3098,LL!$Q$2:$Q$40,LL!$U$2:$U$40),"")</f>
        <v>41</v>
      </c>
      <c r="F3098" s="363">
        <v>1</v>
      </c>
      <c r="G3098" s="363" t="s">
        <v>4011</v>
      </c>
      <c r="H3098" s="363" t="s">
        <v>197</v>
      </c>
      <c r="I3098" s="363" t="s">
        <v>177</v>
      </c>
      <c r="J3098" s="363" t="s">
        <v>3</v>
      </c>
      <c r="K3098" s="364" t="s">
        <v>194</v>
      </c>
      <c r="L3098" s="363" t="s">
        <v>3464</v>
      </c>
      <c r="M3098" s="363" t="s">
        <v>1917</v>
      </c>
      <c r="N3098" s="363" t="s">
        <v>6686</v>
      </c>
      <c r="O3098" s="363" t="s">
        <v>871</v>
      </c>
      <c r="P3098" s="363">
        <v>12</v>
      </c>
      <c r="Q3098" s="363">
        <v>1</v>
      </c>
      <c r="R3098" s="363">
        <v>0.68</v>
      </c>
      <c r="S3098" s="363">
        <v>0</v>
      </c>
      <c r="T3098" s="363">
        <v>0.15</v>
      </c>
      <c r="U3098" s="365" t="s">
        <v>6767</v>
      </c>
      <c r="V3098"/>
    </row>
    <row r="3099" spans="1:22" s="2" customFormat="1" x14ac:dyDescent="0.25">
      <c r="A3099" s="327">
        <v>23</v>
      </c>
      <c r="B3099" s="74">
        <f t="shared" si="100"/>
        <v>3098</v>
      </c>
      <c r="C3099" s="366">
        <v>11</v>
      </c>
      <c r="D3099" s="74" t="str">
        <f>IF(ISNUMBER(C3099),LOOKUP(C3099,LL!$Q$2:$Q$40,LL!$T$2:$T$40),"")</f>
        <v>MJ</v>
      </c>
      <c r="E3099" s="74">
        <f>IF(ISNUMBER(C3099),LOOKUP(C3099,LL!$Q$2:$Q$40,LL!$U$2:$U$40),"")</f>
        <v>41</v>
      </c>
      <c r="F3099" s="366">
        <v>1</v>
      </c>
      <c r="G3099" s="366" t="s">
        <v>4061</v>
      </c>
      <c r="H3099" s="366" t="s">
        <v>626</v>
      </c>
      <c r="I3099" s="366" t="s">
        <v>191</v>
      </c>
      <c r="J3099" s="366" t="s">
        <v>3</v>
      </c>
      <c r="K3099" s="367" t="s">
        <v>194</v>
      </c>
      <c r="L3099" s="366" t="s">
        <v>3464</v>
      </c>
      <c r="M3099" s="366" t="s">
        <v>219</v>
      </c>
      <c r="N3099" s="366" t="s">
        <v>6688</v>
      </c>
      <c r="O3099" s="366" t="s">
        <v>871</v>
      </c>
      <c r="P3099" s="366">
        <v>3.375</v>
      </c>
      <c r="Q3099" s="366">
        <v>0.17299999999999999</v>
      </c>
      <c r="R3099" s="366">
        <v>0.2</v>
      </c>
      <c r="S3099" s="366">
        <v>0</v>
      </c>
      <c r="T3099" s="366">
        <v>0.83</v>
      </c>
      <c r="U3099" s="368" t="s">
        <v>6692</v>
      </c>
      <c r="V3099"/>
    </row>
    <row r="3100" spans="1:22" s="2" customFormat="1" x14ac:dyDescent="0.25">
      <c r="A3100" s="327"/>
      <c r="B3100" s="73">
        <f t="shared" si="100"/>
        <v>3099</v>
      </c>
      <c r="C3100" s="363">
        <v>11</v>
      </c>
      <c r="D3100" s="73" t="str">
        <f>IF(ISNUMBER(C3100),LOOKUP(C3100,LL!$Q$2:$Q$40,LL!$T$2:$T$40),"")</f>
        <v>MJ</v>
      </c>
      <c r="E3100" s="73">
        <f>IF(ISNUMBER(C3100),LOOKUP(C3100,LL!$Q$2:$Q$40,LL!$U$2:$U$40),"")</f>
        <v>41</v>
      </c>
      <c r="F3100" s="363">
        <v>1</v>
      </c>
      <c r="G3100" s="363" t="s">
        <v>4011</v>
      </c>
      <c r="H3100" s="363" t="s">
        <v>626</v>
      </c>
      <c r="I3100" s="363" t="s">
        <v>191</v>
      </c>
      <c r="J3100" s="363" t="s">
        <v>3</v>
      </c>
      <c r="K3100" s="364" t="s">
        <v>194</v>
      </c>
      <c r="L3100" s="363" t="s">
        <v>3464</v>
      </c>
      <c r="M3100" s="363" t="s">
        <v>219</v>
      </c>
      <c r="N3100" s="363" t="s">
        <v>6689</v>
      </c>
      <c r="O3100" s="363" t="s">
        <v>871</v>
      </c>
      <c r="P3100" s="363">
        <v>5.375</v>
      </c>
      <c r="Q3100" s="363">
        <v>0.31</v>
      </c>
      <c r="R3100" s="363">
        <v>0.28000000000000003</v>
      </c>
      <c r="S3100" s="363">
        <v>0</v>
      </c>
      <c r="T3100" s="363">
        <v>0.69</v>
      </c>
      <c r="U3100" s="365" t="s">
        <v>6693</v>
      </c>
      <c r="V3100"/>
    </row>
    <row r="3101" spans="1:22" s="2" customFormat="1" x14ac:dyDescent="0.25">
      <c r="A3101" s="327"/>
      <c r="B3101" s="74">
        <f t="shared" si="100"/>
        <v>3100</v>
      </c>
      <c r="C3101" s="366">
        <v>11</v>
      </c>
      <c r="D3101" s="74" t="str">
        <f>IF(ISNUMBER(C3101),LOOKUP(C3101,LL!$Q$2:$Q$40,LL!$T$2:$T$40),"")</f>
        <v>MJ</v>
      </c>
      <c r="E3101" s="74">
        <f>IF(ISNUMBER(C3101),LOOKUP(C3101,LL!$Q$2:$Q$40,LL!$U$2:$U$40),"")</f>
        <v>41</v>
      </c>
      <c r="F3101" s="366">
        <v>1</v>
      </c>
      <c r="G3101" s="366" t="s">
        <v>6691</v>
      </c>
      <c r="H3101" s="366" t="s">
        <v>626</v>
      </c>
      <c r="I3101" s="366" t="s">
        <v>191</v>
      </c>
      <c r="J3101" s="366" t="s">
        <v>3</v>
      </c>
      <c r="K3101" s="367" t="s">
        <v>194</v>
      </c>
      <c r="L3101" s="366" t="s">
        <v>3464</v>
      </c>
      <c r="M3101" s="366" t="s">
        <v>1917</v>
      </c>
      <c r="N3101" s="366" t="s">
        <v>6690</v>
      </c>
      <c r="O3101" s="366" t="s">
        <v>871</v>
      </c>
      <c r="P3101" s="366">
        <v>7.375</v>
      </c>
      <c r="Q3101" s="366">
        <v>0.48799999999999999</v>
      </c>
      <c r="R3101" s="366">
        <v>0.39</v>
      </c>
      <c r="S3101" s="366">
        <v>0</v>
      </c>
      <c r="T3101" s="366">
        <v>0.51</v>
      </c>
      <c r="U3101" s="368" t="s">
        <v>6694</v>
      </c>
      <c r="V3101"/>
    </row>
    <row r="3102" spans="1:22" s="2" customFormat="1" x14ac:dyDescent="0.25">
      <c r="A3102" s="327">
        <v>32</v>
      </c>
      <c r="B3102" s="73">
        <f t="shared" si="100"/>
        <v>3101</v>
      </c>
      <c r="C3102" s="363">
        <v>11</v>
      </c>
      <c r="D3102" s="73" t="str">
        <f>IF(ISNUMBER(C3102),LOOKUP(C3102,LL!$Q$2:$Q$40,LL!$T$2:$T$40),"")</f>
        <v>MJ</v>
      </c>
      <c r="E3102" s="73">
        <f>IF(ISNUMBER(C3102),LOOKUP(C3102,LL!$Q$2:$Q$40,LL!$U$2:$U$40),"")</f>
        <v>41</v>
      </c>
      <c r="F3102" s="363">
        <v>1</v>
      </c>
      <c r="G3102" s="363">
        <v>81</v>
      </c>
      <c r="H3102" s="363" t="s">
        <v>197</v>
      </c>
      <c r="I3102" s="363" t="s">
        <v>177</v>
      </c>
      <c r="J3102" s="363" t="s">
        <v>3</v>
      </c>
      <c r="K3102" s="364" t="s">
        <v>390</v>
      </c>
      <c r="L3102" s="363" t="s">
        <v>1186</v>
      </c>
      <c r="M3102" s="363" t="s">
        <v>2324</v>
      </c>
      <c r="N3102" s="363" t="s">
        <v>6627</v>
      </c>
      <c r="O3102" s="363">
        <v>11</v>
      </c>
      <c r="P3102" s="363" t="s">
        <v>3468</v>
      </c>
      <c r="Q3102" s="363" t="s">
        <v>2312</v>
      </c>
      <c r="R3102" s="363" t="s">
        <v>2312</v>
      </c>
      <c r="S3102" s="363" t="s">
        <v>2312</v>
      </c>
      <c r="T3102" s="363" t="s">
        <v>2312</v>
      </c>
      <c r="U3102" s="365" t="s">
        <v>6695</v>
      </c>
      <c r="V3102"/>
    </row>
    <row r="3103" spans="1:22" s="2" customFormat="1" x14ac:dyDescent="0.25">
      <c r="A3103" s="327"/>
      <c r="B3103" s="74">
        <f t="shared" si="100"/>
        <v>3102</v>
      </c>
      <c r="C3103" s="366">
        <v>11</v>
      </c>
      <c r="D3103" s="74" t="str">
        <f>IF(ISNUMBER(C3103),LOOKUP(C3103,LL!$Q$2:$Q$40,LL!$T$2:$T$40),"")</f>
        <v>MJ</v>
      </c>
      <c r="E3103" s="74">
        <f>IF(ISNUMBER(C3103),LOOKUP(C3103,LL!$Q$2:$Q$40,LL!$U$2:$U$40),"")</f>
        <v>41</v>
      </c>
      <c r="F3103" s="366">
        <v>1</v>
      </c>
      <c r="G3103" s="366">
        <v>82</v>
      </c>
      <c r="H3103" s="366" t="s">
        <v>200</v>
      </c>
      <c r="I3103" s="366" t="s">
        <v>177</v>
      </c>
      <c r="J3103" s="366" t="s">
        <v>3</v>
      </c>
      <c r="K3103" s="367" t="s">
        <v>390</v>
      </c>
      <c r="L3103" s="366" t="s">
        <v>1186</v>
      </c>
      <c r="M3103" s="366" t="s">
        <v>2324</v>
      </c>
      <c r="N3103" s="366" t="s">
        <v>6696</v>
      </c>
      <c r="O3103" s="366">
        <v>11</v>
      </c>
      <c r="P3103" s="366" t="s">
        <v>3468</v>
      </c>
      <c r="Q3103" s="366" t="s">
        <v>2312</v>
      </c>
      <c r="R3103" s="366" t="s">
        <v>2312</v>
      </c>
      <c r="S3103" s="366" t="s">
        <v>2312</v>
      </c>
      <c r="T3103" s="366" t="s">
        <v>2312</v>
      </c>
      <c r="U3103" s="368" t="s">
        <v>6697</v>
      </c>
      <c r="V3103"/>
    </row>
    <row r="3104" spans="1:22" s="2" customFormat="1" x14ac:dyDescent="0.25">
      <c r="A3104" s="327">
        <v>32</v>
      </c>
      <c r="B3104" s="73">
        <f t="shared" si="100"/>
        <v>3103</v>
      </c>
      <c r="C3104" s="363">
        <v>11</v>
      </c>
      <c r="D3104" s="73" t="str">
        <f>IF(ISNUMBER(C3104),LOOKUP(C3104,LL!$Q$2:$Q$40,LL!$T$2:$T$40),"")</f>
        <v>MJ</v>
      </c>
      <c r="E3104" s="73">
        <f>IF(ISNUMBER(C3104),LOOKUP(C3104,LL!$Q$2:$Q$40,LL!$U$2:$U$40),"")</f>
        <v>41</v>
      </c>
      <c r="F3104" s="363">
        <v>1</v>
      </c>
      <c r="G3104" s="363">
        <v>79</v>
      </c>
      <c r="H3104" s="363" t="s">
        <v>626</v>
      </c>
      <c r="I3104" s="363" t="s">
        <v>191</v>
      </c>
      <c r="J3104" s="363" t="s">
        <v>3</v>
      </c>
      <c r="K3104" s="364" t="s">
        <v>390</v>
      </c>
      <c r="L3104" s="363" t="s">
        <v>1186</v>
      </c>
      <c r="M3104" s="363" t="s">
        <v>1551</v>
      </c>
      <c r="N3104" s="363" t="s">
        <v>5156</v>
      </c>
      <c r="O3104" s="363">
        <v>311</v>
      </c>
      <c r="P3104" s="363" t="s">
        <v>3468</v>
      </c>
      <c r="Q3104" s="363" t="s">
        <v>2312</v>
      </c>
      <c r="R3104" s="363" t="s">
        <v>2312</v>
      </c>
      <c r="S3104" s="363" t="s">
        <v>1551</v>
      </c>
      <c r="T3104" s="363" t="s">
        <v>1551</v>
      </c>
      <c r="U3104" s="365" t="s">
        <v>6698</v>
      </c>
      <c r="V3104"/>
    </row>
    <row r="3105" spans="1:22" s="2" customFormat="1" x14ac:dyDescent="0.25">
      <c r="A3105" s="327">
        <v>23</v>
      </c>
      <c r="B3105" s="74">
        <f t="shared" si="100"/>
        <v>3104</v>
      </c>
      <c r="C3105" s="366">
        <v>11</v>
      </c>
      <c r="D3105" s="74" t="str">
        <f>IF(ISNUMBER(C3105),LOOKUP(C3105,LL!$Q$2:$Q$40,LL!$T$2:$T$40),"")</f>
        <v>MJ</v>
      </c>
      <c r="E3105" s="74">
        <f>IF(ISNUMBER(C3105),LOOKUP(C3105,LL!$Q$2:$Q$40,LL!$U$2:$U$40),"")</f>
        <v>41</v>
      </c>
      <c r="F3105" s="366">
        <v>1</v>
      </c>
      <c r="G3105" s="366">
        <v>1</v>
      </c>
      <c r="H3105" s="366" t="s">
        <v>186</v>
      </c>
      <c r="I3105" s="366" t="s">
        <v>187</v>
      </c>
      <c r="J3105" s="366" t="s">
        <v>340</v>
      </c>
      <c r="K3105" s="367" t="s">
        <v>194</v>
      </c>
      <c r="L3105" s="366" t="s">
        <v>3464</v>
      </c>
      <c r="M3105" s="366" t="s">
        <v>1917</v>
      </c>
      <c r="N3105" s="366" t="s">
        <v>6699</v>
      </c>
      <c r="O3105" s="366" t="s">
        <v>871</v>
      </c>
      <c r="P3105" s="366">
        <v>14</v>
      </c>
      <c r="Q3105" s="366">
        <v>1</v>
      </c>
      <c r="R3105" s="366">
        <v>0.81</v>
      </c>
      <c r="S3105" s="366">
        <v>0</v>
      </c>
      <c r="T3105" s="366">
        <v>0.06</v>
      </c>
      <c r="U3105" s="368" t="s">
        <v>6701</v>
      </c>
      <c r="V3105"/>
    </row>
    <row r="3106" spans="1:22" s="2" customFormat="1" x14ac:dyDescent="0.25">
      <c r="A3106" s="327"/>
      <c r="B3106" s="73">
        <f t="shared" si="100"/>
        <v>3105</v>
      </c>
      <c r="C3106" s="363">
        <v>11</v>
      </c>
      <c r="D3106" s="73" t="str">
        <f>IF(ISNUMBER(C3106),LOOKUP(C3106,LL!$Q$2:$Q$40,LL!$T$2:$T$40),"")</f>
        <v>MJ</v>
      </c>
      <c r="E3106" s="73">
        <f>IF(ISNUMBER(C3106),LOOKUP(C3106,LL!$Q$2:$Q$40,LL!$U$2:$U$40),"")</f>
        <v>41</v>
      </c>
      <c r="F3106" s="363">
        <v>1</v>
      </c>
      <c r="G3106" s="363">
        <v>2</v>
      </c>
      <c r="H3106" s="363" t="s">
        <v>186</v>
      </c>
      <c r="I3106" s="363" t="s">
        <v>187</v>
      </c>
      <c r="J3106" s="363" t="s">
        <v>340</v>
      </c>
      <c r="K3106" s="364" t="s">
        <v>194</v>
      </c>
      <c r="L3106" s="363" t="s">
        <v>3464</v>
      </c>
      <c r="M3106" s="363" t="s">
        <v>1051</v>
      </c>
      <c r="N3106" s="363" t="s">
        <v>6700</v>
      </c>
      <c r="O3106" s="363" t="s">
        <v>871</v>
      </c>
      <c r="P3106" s="363">
        <v>13.333</v>
      </c>
      <c r="Q3106" s="363">
        <v>1</v>
      </c>
      <c r="R3106" s="363">
        <v>0.77</v>
      </c>
      <c r="S3106" s="363">
        <v>0</v>
      </c>
      <c r="T3106" s="363">
        <v>0.09</v>
      </c>
      <c r="U3106" s="365" t="s">
        <v>6702</v>
      </c>
      <c r="V3106"/>
    </row>
    <row r="3107" spans="1:22" s="2" customFormat="1" x14ac:dyDescent="0.25">
      <c r="A3107" s="327">
        <v>32</v>
      </c>
      <c r="B3107" s="74">
        <f t="shared" si="100"/>
        <v>3106</v>
      </c>
      <c r="C3107" s="366">
        <v>11</v>
      </c>
      <c r="D3107" s="74" t="str">
        <f>IF(ISNUMBER(C3107),LOOKUP(C3107,LL!$Q$2:$Q$40,LL!$T$2:$T$40),"")</f>
        <v>MJ</v>
      </c>
      <c r="E3107" s="74">
        <f>IF(ISNUMBER(C3107),LOOKUP(C3107,LL!$Q$2:$Q$40,LL!$U$2:$U$40),"")</f>
        <v>41</v>
      </c>
      <c r="F3107" s="366">
        <v>1</v>
      </c>
      <c r="G3107" s="366">
        <v>96</v>
      </c>
      <c r="H3107" s="366" t="s">
        <v>186</v>
      </c>
      <c r="I3107" s="366" t="s">
        <v>187</v>
      </c>
      <c r="J3107" s="366" t="s">
        <v>340</v>
      </c>
      <c r="K3107" s="367" t="s">
        <v>390</v>
      </c>
      <c r="L3107" s="366" t="s">
        <v>1186</v>
      </c>
      <c r="M3107" s="366" t="s">
        <v>2324</v>
      </c>
      <c r="N3107" s="366" t="s">
        <v>6703</v>
      </c>
      <c r="O3107" s="366">
        <v>11</v>
      </c>
      <c r="P3107" s="366" t="s">
        <v>3468</v>
      </c>
      <c r="Q3107" s="366" t="s">
        <v>2312</v>
      </c>
      <c r="R3107" s="366" t="s">
        <v>2312</v>
      </c>
      <c r="S3107" s="366" t="s">
        <v>2312</v>
      </c>
      <c r="T3107" s="366"/>
      <c r="U3107" s="368" t="s">
        <v>6704</v>
      </c>
      <c r="V3107"/>
    </row>
    <row r="3108" spans="1:22" s="2" customFormat="1" x14ac:dyDescent="0.25">
      <c r="A3108" s="327"/>
      <c r="B3108" s="73">
        <f t="shared" si="100"/>
        <v>3107</v>
      </c>
      <c r="C3108" s="363">
        <v>11</v>
      </c>
      <c r="D3108" s="73" t="str">
        <f>IF(ISNUMBER(C3108),LOOKUP(C3108,LL!$Q$2:$Q$40,LL!$T$2:$T$40),"")</f>
        <v>MJ</v>
      </c>
      <c r="E3108" s="73">
        <f>IF(ISNUMBER(C3108),LOOKUP(C3108,LL!$Q$2:$Q$40,LL!$U$2:$U$40),"")</f>
        <v>41</v>
      </c>
      <c r="F3108" s="363">
        <v>1</v>
      </c>
      <c r="G3108" s="363">
        <v>97</v>
      </c>
      <c r="H3108" s="363" t="s">
        <v>186</v>
      </c>
      <c r="I3108" s="363" t="s">
        <v>187</v>
      </c>
      <c r="J3108" s="363" t="s">
        <v>188</v>
      </c>
      <c r="K3108" s="364" t="s">
        <v>390</v>
      </c>
      <c r="L3108" s="363" t="s">
        <v>1186</v>
      </c>
      <c r="M3108" s="363" t="s">
        <v>2324</v>
      </c>
      <c r="N3108" s="363" t="s">
        <v>6705</v>
      </c>
      <c r="O3108" s="363">
        <v>11</v>
      </c>
      <c r="P3108" s="363" t="s">
        <v>3468</v>
      </c>
      <c r="Q3108" s="363" t="s">
        <v>2312</v>
      </c>
      <c r="R3108" s="363" t="s">
        <v>2312</v>
      </c>
      <c r="S3108" s="363" t="s">
        <v>2312</v>
      </c>
      <c r="T3108" s="363"/>
      <c r="U3108" s="365" t="s">
        <v>6706</v>
      </c>
      <c r="V3108"/>
    </row>
    <row r="3109" spans="1:22" s="2" customFormat="1" x14ac:dyDescent="0.25">
      <c r="A3109" s="327"/>
      <c r="B3109" s="74">
        <f t="shared" si="100"/>
        <v>3108</v>
      </c>
      <c r="C3109" s="366">
        <v>11</v>
      </c>
      <c r="D3109" s="74" t="str">
        <f>IF(ISNUMBER(C3109),LOOKUP(C3109,LL!$Q$2:$Q$40,LL!$T$2:$T$40),"")</f>
        <v>MJ</v>
      </c>
      <c r="E3109" s="74">
        <f>IF(ISNUMBER(C3109),LOOKUP(C3109,LL!$Q$2:$Q$40,LL!$U$2:$U$40),"")</f>
        <v>41</v>
      </c>
      <c r="F3109" s="366">
        <v>1</v>
      </c>
      <c r="G3109" s="366">
        <v>98</v>
      </c>
      <c r="H3109" s="366" t="s">
        <v>186</v>
      </c>
      <c r="I3109" s="366" t="s">
        <v>187</v>
      </c>
      <c r="J3109" s="366" t="s">
        <v>5</v>
      </c>
      <c r="K3109" s="367" t="s">
        <v>390</v>
      </c>
      <c r="L3109" s="366" t="s">
        <v>1186</v>
      </c>
      <c r="M3109" s="366" t="s">
        <v>2324</v>
      </c>
      <c r="N3109" s="366" t="s">
        <v>6707</v>
      </c>
      <c r="O3109" s="366">
        <v>11</v>
      </c>
      <c r="P3109" s="366" t="s">
        <v>3468</v>
      </c>
      <c r="Q3109" s="366" t="s">
        <v>2312</v>
      </c>
      <c r="R3109" s="366" t="s">
        <v>2312</v>
      </c>
      <c r="S3109" s="366"/>
      <c r="T3109" s="366"/>
      <c r="U3109" s="368" t="s">
        <v>6708</v>
      </c>
      <c r="V3109"/>
    </row>
    <row r="3110" spans="1:22" s="2" customFormat="1" x14ac:dyDescent="0.25">
      <c r="A3110" s="327"/>
      <c r="B3110" s="73">
        <f t="shared" si="100"/>
        <v>3109</v>
      </c>
      <c r="C3110" s="363">
        <v>11</v>
      </c>
      <c r="D3110" s="73" t="str">
        <f>IF(ISNUMBER(C3110),LOOKUP(C3110,LL!$Q$2:$Q$40,LL!$T$2:$T$40),"")</f>
        <v>MJ</v>
      </c>
      <c r="E3110" s="73">
        <f>IF(ISNUMBER(C3110),LOOKUP(C3110,LL!$Q$2:$Q$40,LL!$U$2:$U$40),"")</f>
        <v>41</v>
      </c>
      <c r="F3110" s="363">
        <v>1</v>
      </c>
      <c r="G3110" s="363">
        <v>99</v>
      </c>
      <c r="H3110" s="363" t="s">
        <v>186</v>
      </c>
      <c r="I3110" s="363" t="s">
        <v>187</v>
      </c>
      <c r="J3110" s="363" t="s">
        <v>5</v>
      </c>
      <c r="K3110" s="364" t="s">
        <v>390</v>
      </c>
      <c r="L3110" s="363" t="s">
        <v>1186</v>
      </c>
      <c r="M3110" s="363" t="s">
        <v>2324</v>
      </c>
      <c r="N3110" s="363" t="s">
        <v>1767</v>
      </c>
      <c r="O3110" s="363">
        <v>11</v>
      </c>
      <c r="P3110" s="363" t="s">
        <v>3468</v>
      </c>
      <c r="Q3110" s="363" t="s">
        <v>2312</v>
      </c>
      <c r="R3110" s="363" t="s">
        <v>2312</v>
      </c>
      <c r="S3110" s="363"/>
      <c r="T3110" s="363"/>
      <c r="U3110" s="365" t="s">
        <v>6768</v>
      </c>
      <c r="V3110"/>
    </row>
    <row r="3111" spans="1:22" s="2" customFormat="1" x14ac:dyDescent="0.25">
      <c r="A3111" s="327">
        <v>14</v>
      </c>
      <c r="B3111" s="74">
        <f t="shared" si="100"/>
        <v>3110</v>
      </c>
      <c r="C3111" s="366">
        <v>11</v>
      </c>
      <c r="D3111" s="74" t="str">
        <f>IF(ISNUMBER(C3111),LOOKUP(C3111,LL!$Q$2:$Q$40,LL!$T$2:$T$40),"")</f>
        <v>MJ</v>
      </c>
      <c r="E3111" s="74">
        <f>IF(ISNUMBER(C3111),LOOKUP(C3111,LL!$Q$2:$Q$40,LL!$U$2:$U$40),"")</f>
        <v>41</v>
      </c>
      <c r="F3111" s="366">
        <v>1</v>
      </c>
      <c r="G3111" s="366">
        <v>1</v>
      </c>
      <c r="H3111" s="366" t="s">
        <v>358</v>
      </c>
      <c r="I3111" s="366" t="s">
        <v>260</v>
      </c>
      <c r="J3111" s="366" t="s">
        <v>261</v>
      </c>
      <c r="K3111" s="367" t="s">
        <v>642</v>
      </c>
      <c r="L3111" s="366" t="s">
        <v>334</v>
      </c>
      <c r="M3111" s="366">
        <v>1</v>
      </c>
      <c r="N3111" s="366" t="s">
        <v>3734</v>
      </c>
      <c r="O3111" s="366" t="s">
        <v>856</v>
      </c>
      <c r="P3111" s="366" t="s">
        <v>856</v>
      </c>
      <c r="Q3111" s="366" t="s">
        <v>857</v>
      </c>
      <c r="R3111" s="366"/>
      <c r="S3111" s="366"/>
      <c r="T3111" s="366"/>
      <c r="U3111" s="368"/>
      <c r="V3111"/>
    </row>
    <row r="3112" spans="1:22" s="2" customFormat="1" x14ac:dyDescent="0.25">
      <c r="A3112" s="327">
        <v>10</v>
      </c>
      <c r="B3112" s="73">
        <f t="shared" si="100"/>
        <v>3111</v>
      </c>
      <c r="C3112" s="363">
        <v>11</v>
      </c>
      <c r="D3112" s="73" t="str">
        <f>IF(ISNUMBER(C3112),LOOKUP(C3112,LL!$Q$2:$Q$40,LL!$T$2:$T$40),"")</f>
        <v>MJ</v>
      </c>
      <c r="E3112" s="73">
        <f>IF(ISNUMBER(C3112),LOOKUP(C3112,LL!$Q$2:$Q$40,LL!$U$2:$U$40),"")</f>
        <v>41</v>
      </c>
      <c r="F3112" s="363">
        <v>1</v>
      </c>
      <c r="G3112" s="363" t="s">
        <v>260</v>
      </c>
      <c r="H3112" s="363" t="s">
        <v>176</v>
      </c>
      <c r="I3112" s="363" t="s">
        <v>177</v>
      </c>
      <c r="J3112" s="363" t="s">
        <v>5</v>
      </c>
      <c r="K3112" s="364" t="s">
        <v>297</v>
      </c>
      <c r="L3112" s="363">
        <v>1939</v>
      </c>
      <c r="M3112" s="363" t="s">
        <v>219</v>
      </c>
      <c r="N3112" s="363" t="s">
        <v>3736</v>
      </c>
      <c r="O3112" s="363">
        <v>16</v>
      </c>
      <c r="P3112" s="363">
        <v>32</v>
      </c>
      <c r="Q3112" s="363">
        <v>32</v>
      </c>
      <c r="R3112" s="363">
        <v>28</v>
      </c>
      <c r="S3112" s="363">
        <v>28</v>
      </c>
      <c r="T3112" s="363">
        <v>52</v>
      </c>
      <c r="U3112" s="365" t="s">
        <v>6709</v>
      </c>
      <c r="V3112"/>
    </row>
    <row r="3113" spans="1:22" s="2" customFormat="1" x14ac:dyDescent="0.25">
      <c r="A3113" s="327">
        <v>17</v>
      </c>
      <c r="B3113" s="74">
        <f t="shared" si="100"/>
        <v>3112</v>
      </c>
      <c r="C3113" s="366">
        <v>11</v>
      </c>
      <c r="D3113" s="74" t="str">
        <f>IF(ISNUMBER(C3113),LOOKUP(C3113,LL!$Q$2:$Q$40,LL!$T$2:$T$40),"")</f>
        <v>MJ</v>
      </c>
      <c r="E3113" s="74">
        <f>IF(ISNUMBER(C3113),LOOKUP(C3113,LL!$Q$2:$Q$40,LL!$U$2:$U$40),"")</f>
        <v>41</v>
      </c>
      <c r="F3113" s="366">
        <v>1</v>
      </c>
      <c r="G3113" s="366">
        <v>4</v>
      </c>
      <c r="H3113" s="366" t="s">
        <v>198</v>
      </c>
      <c r="I3113" s="366" t="s">
        <v>187</v>
      </c>
      <c r="J3113" s="366" t="s">
        <v>5</v>
      </c>
      <c r="K3113" s="367" t="s">
        <v>350</v>
      </c>
      <c r="L3113" s="366" t="s">
        <v>2184</v>
      </c>
      <c r="M3113" s="366" t="s">
        <v>843</v>
      </c>
      <c r="N3113" s="366" t="s">
        <v>6385</v>
      </c>
      <c r="O3113" s="366">
        <v>4</v>
      </c>
      <c r="P3113" s="366">
        <v>4</v>
      </c>
      <c r="Q3113" s="366">
        <v>13</v>
      </c>
      <c r="R3113" s="366">
        <v>2</v>
      </c>
      <c r="S3113" s="366">
        <v>6</v>
      </c>
      <c r="T3113" s="366">
        <v>5</v>
      </c>
      <c r="U3113" s="368" t="s">
        <v>6711</v>
      </c>
      <c r="V3113"/>
    </row>
    <row r="3114" spans="1:22" s="2" customFormat="1" x14ac:dyDescent="0.25">
      <c r="A3114" s="327"/>
      <c r="B3114" s="73">
        <f t="shared" si="100"/>
        <v>3113</v>
      </c>
      <c r="C3114" s="363">
        <v>11</v>
      </c>
      <c r="D3114" s="73" t="str">
        <f>IF(ISNUMBER(C3114),LOOKUP(C3114,LL!$Q$2:$Q$40,LL!$T$2:$T$40),"")</f>
        <v>MJ</v>
      </c>
      <c r="E3114" s="73">
        <f>IF(ISNUMBER(C3114),LOOKUP(C3114,LL!$Q$2:$Q$40,LL!$U$2:$U$40),"")</f>
        <v>41</v>
      </c>
      <c r="F3114" s="363">
        <v>1</v>
      </c>
      <c r="G3114" s="363">
        <v>3</v>
      </c>
      <c r="H3114" s="363" t="s">
        <v>198</v>
      </c>
      <c r="I3114" s="363" t="s">
        <v>187</v>
      </c>
      <c r="J3114" s="363" t="s">
        <v>5</v>
      </c>
      <c r="K3114" s="364" t="s">
        <v>350</v>
      </c>
      <c r="L3114" s="363" t="s">
        <v>2184</v>
      </c>
      <c r="M3114" s="363" t="s">
        <v>843</v>
      </c>
      <c r="N3114" s="363" t="s">
        <v>6710</v>
      </c>
      <c r="O3114" s="363">
        <v>5</v>
      </c>
      <c r="P3114" s="363">
        <v>3</v>
      </c>
      <c r="Q3114" s="363">
        <v>10</v>
      </c>
      <c r="R3114" s="363">
        <v>2</v>
      </c>
      <c r="S3114" s="363">
        <v>3</v>
      </c>
      <c r="T3114" s="363">
        <v>4</v>
      </c>
      <c r="U3114" s="365" t="s">
        <v>6712</v>
      </c>
      <c r="V3114"/>
    </row>
    <row r="3115" spans="1:22" s="2" customFormat="1" x14ac:dyDescent="0.25">
      <c r="A3115" s="327"/>
      <c r="B3115" s="74">
        <f t="shared" si="100"/>
        <v>3114</v>
      </c>
      <c r="C3115" s="366">
        <v>11</v>
      </c>
      <c r="D3115" s="74" t="str">
        <f>IF(ISNUMBER(C3115),LOOKUP(C3115,LL!$Q$2:$Q$40,LL!$T$2:$T$40),"")</f>
        <v>MJ</v>
      </c>
      <c r="E3115" s="74">
        <f>IF(ISNUMBER(C3115),LOOKUP(C3115,LL!$Q$2:$Q$40,LL!$U$2:$U$40),"")</f>
        <v>41</v>
      </c>
      <c r="F3115" s="366">
        <v>1</v>
      </c>
      <c r="G3115" s="366">
        <v>0</v>
      </c>
      <c r="H3115" s="366" t="s">
        <v>198</v>
      </c>
      <c r="I3115" s="366" t="s">
        <v>187</v>
      </c>
      <c r="J3115" s="366" t="s">
        <v>5</v>
      </c>
      <c r="K3115" s="367" t="s">
        <v>350</v>
      </c>
      <c r="L3115" s="366" t="s">
        <v>2184</v>
      </c>
      <c r="M3115" s="366" t="s">
        <v>843</v>
      </c>
      <c r="N3115" s="366" t="s">
        <v>6713</v>
      </c>
      <c r="O3115" s="366">
        <v>7</v>
      </c>
      <c r="P3115" s="366">
        <v>4</v>
      </c>
      <c r="Q3115" s="366">
        <v>10</v>
      </c>
      <c r="R3115" s="366">
        <v>1</v>
      </c>
      <c r="S3115" s="366">
        <v>4</v>
      </c>
      <c r="T3115" s="366">
        <v>0</v>
      </c>
      <c r="U3115" s="368" t="s">
        <v>6714</v>
      </c>
      <c r="V3115"/>
    </row>
    <row r="3116" spans="1:22" s="2" customFormat="1" x14ac:dyDescent="0.25">
      <c r="A3116" s="327">
        <v>6</v>
      </c>
      <c r="B3116" s="73">
        <f t="shared" si="100"/>
        <v>3115</v>
      </c>
      <c r="C3116" s="363">
        <v>11</v>
      </c>
      <c r="D3116" s="73" t="str">
        <f>IF(ISNUMBER(C3116),LOOKUP(C3116,LL!$Q$2:$Q$40,LL!$T$2:$T$40),"")</f>
        <v>MJ</v>
      </c>
      <c r="E3116" s="73">
        <f>IF(ISNUMBER(C3116),LOOKUP(C3116,LL!$Q$2:$Q$40,LL!$U$2:$U$40),"")</f>
        <v>41</v>
      </c>
      <c r="F3116" s="363">
        <v>1</v>
      </c>
      <c r="G3116" s="363">
        <v>1</v>
      </c>
      <c r="H3116" s="363" t="s">
        <v>198</v>
      </c>
      <c r="I3116" s="363" t="s">
        <v>187</v>
      </c>
      <c r="J3116" s="363" t="s">
        <v>5</v>
      </c>
      <c r="K3116" s="364" t="s">
        <v>2213</v>
      </c>
      <c r="L3116" s="363">
        <v>7</v>
      </c>
      <c r="M3116" s="363">
        <v>3.5</v>
      </c>
      <c r="N3116" s="363" t="s">
        <v>1767</v>
      </c>
      <c r="O3116" s="363">
        <v>7</v>
      </c>
      <c r="P3116" s="363">
        <v>23</v>
      </c>
      <c r="Q3116" s="363">
        <v>9</v>
      </c>
      <c r="R3116" s="363">
        <v>4</v>
      </c>
      <c r="S3116" s="363">
        <v>10</v>
      </c>
      <c r="T3116" s="363">
        <v>9</v>
      </c>
      <c r="U3116" s="365"/>
      <c r="V3116"/>
    </row>
    <row r="3117" spans="1:22" s="2" customFormat="1" x14ac:dyDescent="0.25">
      <c r="A3117" s="327"/>
      <c r="B3117" s="74">
        <f t="shared" si="100"/>
        <v>3116</v>
      </c>
      <c r="C3117" s="366">
        <v>11</v>
      </c>
      <c r="D3117" s="74" t="str">
        <f>IF(ISNUMBER(C3117),LOOKUP(C3117,LL!$Q$2:$Q$40,LL!$T$2:$T$40),"")</f>
        <v>MJ</v>
      </c>
      <c r="E3117" s="74">
        <f>IF(ISNUMBER(C3117),LOOKUP(C3117,LL!$Q$2:$Q$40,LL!$U$2:$U$40),"")</f>
        <v>41</v>
      </c>
      <c r="F3117" s="366">
        <v>1</v>
      </c>
      <c r="G3117" s="366">
        <v>2</v>
      </c>
      <c r="H3117" s="366" t="s">
        <v>198</v>
      </c>
      <c r="I3117" s="366" t="s">
        <v>187</v>
      </c>
      <c r="J3117" s="366" t="s">
        <v>5</v>
      </c>
      <c r="K3117" s="367" t="s">
        <v>2213</v>
      </c>
      <c r="L3117" s="366">
        <v>3</v>
      </c>
      <c r="M3117" s="366">
        <v>1</v>
      </c>
      <c r="N3117" s="366" t="s">
        <v>1767</v>
      </c>
      <c r="O3117" s="366">
        <v>0</v>
      </c>
      <c r="P3117" s="366">
        <v>0</v>
      </c>
      <c r="Q3117" s="366">
        <v>0</v>
      </c>
      <c r="R3117" s="366">
        <v>0</v>
      </c>
      <c r="S3117" s="366">
        <v>0</v>
      </c>
      <c r="T3117" s="366">
        <v>0</v>
      </c>
      <c r="U3117" s="368" t="s">
        <v>6715</v>
      </c>
      <c r="V3117"/>
    </row>
    <row r="3118" spans="1:22" s="2" customFormat="1" x14ac:dyDescent="0.25">
      <c r="A3118" s="327">
        <v>2</v>
      </c>
      <c r="B3118" s="73">
        <f t="shared" si="100"/>
        <v>3117</v>
      </c>
      <c r="C3118" s="363">
        <v>11</v>
      </c>
      <c r="D3118" s="73" t="str">
        <f>IF(ISNUMBER(C3118),LOOKUP(C3118,LL!$Q$2:$Q$40,LL!$T$2:$T$40),"")</f>
        <v>MJ</v>
      </c>
      <c r="E3118" s="73">
        <f>IF(ISNUMBER(C3118),LOOKUP(C3118,LL!$Q$2:$Q$40,LL!$U$2:$U$40),"")</f>
        <v>41</v>
      </c>
      <c r="F3118" s="363">
        <v>1</v>
      </c>
      <c r="G3118" s="363">
        <v>1</v>
      </c>
      <c r="H3118" s="363" t="s">
        <v>186</v>
      </c>
      <c r="I3118" s="363" t="s">
        <v>187</v>
      </c>
      <c r="J3118" s="363" t="s">
        <v>188</v>
      </c>
      <c r="K3118" s="364" t="s">
        <v>189</v>
      </c>
      <c r="L3118" s="363" t="s">
        <v>2524</v>
      </c>
      <c r="M3118" s="363" t="s">
        <v>1719</v>
      </c>
      <c r="N3118" s="363" t="s">
        <v>483</v>
      </c>
      <c r="O3118" s="363" t="s">
        <v>843</v>
      </c>
      <c r="P3118" s="363">
        <v>3</v>
      </c>
      <c r="Q3118" s="363">
        <v>2</v>
      </c>
      <c r="R3118" s="363">
        <v>1.3</v>
      </c>
      <c r="S3118" s="363">
        <v>0.7</v>
      </c>
      <c r="T3118" s="363">
        <v>2</v>
      </c>
      <c r="U3118" s="365" t="s">
        <v>6717</v>
      </c>
      <c r="V3118"/>
    </row>
    <row r="3119" spans="1:22" s="2" customFormat="1" x14ac:dyDescent="0.25">
      <c r="A3119" s="327"/>
      <c r="B3119" s="74">
        <f t="shared" si="100"/>
        <v>3118</v>
      </c>
      <c r="C3119" s="366">
        <v>11</v>
      </c>
      <c r="D3119" s="74" t="str">
        <f>IF(ISNUMBER(C3119),LOOKUP(C3119,LL!$Q$2:$Q$40,LL!$T$2:$T$40),"")</f>
        <v>MJ</v>
      </c>
      <c r="E3119" s="74">
        <f>IF(ISNUMBER(C3119),LOOKUP(C3119,LL!$Q$2:$Q$40,LL!$U$2:$U$40),"")</f>
        <v>41</v>
      </c>
      <c r="F3119" s="366">
        <v>1</v>
      </c>
      <c r="G3119" s="366">
        <v>2</v>
      </c>
      <c r="H3119" s="366" t="s">
        <v>186</v>
      </c>
      <c r="I3119" s="366" t="s">
        <v>187</v>
      </c>
      <c r="J3119" s="366" t="s">
        <v>188</v>
      </c>
      <c r="K3119" s="367" t="s">
        <v>189</v>
      </c>
      <c r="L3119" s="366" t="s">
        <v>2524</v>
      </c>
      <c r="M3119" s="366" t="s">
        <v>1719</v>
      </c>
      <c r="N3119" s="366" t="s">
        <v>3427</v>
      </c>
      <c r="O3119" s="366" t="s">
        <v>843</v>
      </c>
      <c r="P3119" s="366">
        <v>1</v>
      </c>
      <c r="Q3119" s="366">
        <v>1</v>
      </c>
      <c r="R3119" s="366">
        <v>0.6</v>
      </c>
      <c r="S3119" s="366">
        <v>0.4</v>
      </c>
      <c r="T3119" s="366">
        <v>1</v>
      </c>
      <c r="U3119" s="368" t="s">
        <v>6718</v>
      </c>
      <c r="V3119"/>
    </row>
    <row r="3120" spans="1:22" s="2" customFormat="1" x14ac:dyDescent="0.25">
      <c r="A3120" s="327"/>
      <c r="B3120" s="73">
        <f t="shared" si="100"/>
        <v>3119</v>
      </c>
      <c r="C3120" s="363">
        <v>11</v>
      </c>
      <c r="D3120" s="73" t="str">
        <f>IF(ISNUMBER(C3120),LOOKUP(C3120,LL!$Q$2:$Q$40,LL!$T$2:$T$40),"")</f>
        <v>MJ</v>
      </c>
      <c r="E3120" s="73">
        <f>IF(ISNUMBER(C3120),LOOKUP(C3120,LL!$Q$2:$Q$40,LL!$U$2:$U$40),"")</f>
        <v>41</v>
      </c>
      <c r="F3120" s="363">
        <v>1</v>
      </c>
      <c r="G3120" s="363">
        <v>3</v>
      </c>
      <c r="H3120" s="363" t="s">
        <v>186</v>
      </c>
      <c r="I3120" s="363" t="s">
        <v>187</v>
      </c>
      <c r="J3120" s="363" t="s">
        <v>188</v>
      </c>
      <c r="K3120" s="364" t="s">
        <v>189</v>
      </c>
      <c r="L3120" s="363" t="s">
        <v>2524</v>
      </c>
      <c r="M3120" s="363" t="s">
        <v>1719</v>
      </c>
      <c r="N3120" s="363" t="s">
        <v>6716</v>
      </c>
      <c r="O3120" s="363" t="s">
        <v>843</v>
      </c>
      <c r="P3120" s="363">
        <v>2</v>
      </c>
      <c r="Q3120" s="363">
        <v>1</v>
      </c>
      <c r="R3120" s="363">
        <v>0.5</v>
      </c>
      <c r="S3120" s="363">
        <v>0.5</v>
      </c>
      <c r="T3120" s="363">
        <v>1</v>
      </c>
      <c r="U3120" s="365" t="s">
        <v>6719</v>
      </c>
      <c r="V3120"/>
    </row>
    <row r="3121" spans="1:22" s="2" customFormat="1" x14ac:dyDescent="0.25">
      <c r="A3121" s="327">
        <v>3</v>
      </c>
      <c r="B3121" s="74">
        <f t="shared" si="100"/>
        <v>3120</v>
      </c>
      <c r="C3121" s="366">
        <v>11</v>
      </c>
      <c r="D3121" s="74" t="str">
        <f>IF(ISNUMBER(C3121),LOOKUP(C3121,LL!$Q$2:$Q$40,LL!$T$2:$T$40),"")</f>
        <v>MJ</v>
      </c>
      <c r="E3121" s="74">
        <f>IF(ISNUMBER(C3121),LOOKUP(C3121,LL!$Q$2:$Q$40,LL!$U$2:$U$40),"")</f>
        <v>41</v>
      </c>
      <c r="F3121" s="366">
        <v>1</v>
      </c>
      <c r="G3121" s="366">
        <v>1</v>
      </c>
      <c r="H3121" s="366" t="s">
        <v>197</v>
      </c>
      <c r="I3121" s="366" t="s">
        <v>177</v>
      </c>
      <c r="J3121" s="366" t="s">
        <v>3</v>
      </c>
      <c r="K3121" s="367" t="s">
        <v>189</v>
      </c>
      <c r="L3121" s="366" t="s">
        <v>190</v>
      </c>
      <c r="M3121" s="366" t="s">
        <v>861</v>
      </c>
      <c r="N3121" s="366" t="s">
        <v>523</v>
      </c>
      <c r="O3121" s="366" t="s">
        <v>1341</v>
      </c>
      <c r="P3121" s="366">
        <v>0.5</v>
      </c>
      <c r="Q3121" s="366">
        <v>1</v>
      </c>
      <c r="R3121" s="366">
        <f>P3121*Q3121</f>
        <v>0.5</v>
      </c>
      <c r="S3121" s="366">
        <v>1</v>
      </c>
      <c r="T3121" s="366">
        <f>S3121-R3121</f>
        <v>0.5</v>
      </c>
      <c r="U3121" s="368" t="s">
        <v>6722</v>
      </c>
      <c r="V3121"/>
    </row>
    <row r="3122" spans="1:22" s="2" customFormat="1" x14ac:dyDescent="0.25">
      <c r="A3122" s="327">
        <v>3</v>
      </c>
      <c r="B3122" s="73">
        <f t="shared" si="100"/>
        <v>3121</v>
      </c>
      <c r="C3122" s="363">
        <v>11</v>
      </c>
      <c r="D3122" s="73" t="str">
        <f>IF(ISNUMBER(C3122),LOOKUP(C3122,LL!$Q$2:$Q$40,LL!$T$2:$T$40),"")</f>
        <v>MJ</v>
      </c>
      <c r="E3122" s="73">
        <f>IF(ISNUMBER(C3122),LOOKUP(C3122,LL!$Q$2:$Q$40,LL!$U$2:$U$40),"")</f>
        <v>41</v>
      </c>
      <c r="F3122" s="363">
        <v>1</v>
      </c>
      <c r="G3122" s="363">
        <v>1</v>
      </c>
      <c r="H3122" s="363" t="s">
        <v>626</v>
      </c>
      <c r="I3122" s="363" t="s">
        <v>191</v>
      </c>
      <c r="J3122" s="363" t="s">
        <v>3</v>
      </c>
      <c r="K3122" s="364" t="s">
        <v>189</v>
      </c>
      <c r="L3122" s="363" t="s">
        <v>190</v>
      </c>
      <c r="M3122" s="363" t="s">
        <v>938</v>
      </c>
      <c r="N3122" s="363" t="s">
        <v>5156</v>
      </c>
      <c r="O3122" s="363" t="s">
        <v>1341</v>
      </c>
      <c r="P3122" s="363">
        <f>1-0.7*0.7</f>
        <v>0.51</v>
      </c>
      <c r="Q3122" s="363">
        <v>2</v>
      </c>
      <c r="R3122" s="363">
        <f>P3122*Q3122</f>
        <v>1.02</v>
      </c>
      <c r="S3122" s="363"/>
      <c r="T3122" s="363"/>
      <c r="U3122" s="365" t="s">
        <v>6720</v>
      </c>
      <c r="V3122"/>
    </row>
    <row r="3123" spans="1:22" s="2" customFormat="1" x14ac:dyDescent="0.25">
      <c r="A3123" s="327">
        <v>8</v>
      </c>
      <c r="B3123" s="74">
        <f t="shared" si="100"/>
        <v>3122</v>
      </c>
      <c r="C3123" s="366">
        <v>11</v>
      </c>
      <c r="D3123" s="74" t="str">
        <f>IF(ISNUMBER(C3123),LOOKUP(C3123,LL!$Q$2:$Q$40,LL!$T$2:$T$40),"")</f>
        <v>MJ</v>
      </c>
      <c r="E3123" s="74">
        <f>IF(ISNUMBER(C3123),LOOKUP(C3123,LL!$Q$2:$Q$40,LL!$U$2:$U$40),"")</f>
        <v>41</v>
      </c>
      <c r="F3123" s="366">
        <v>1</v>
      </c>
      <c r="G3123" s="366">
        <v>1</v>
      </c>
      <c r="H3123" s="366" t="s">
        <v>626</v>
      </c>
      <c r="I3123" s="366" t="s">
        <v>3</v>
      </c>
      <c r="J3123" s="366" t="s">
        <v>191</v>
      </c>
      <c r="K3123" s="367" t="s">
        <v>189</v>
      </c>
      <c r="L3123" s="366" t="s">
        <v>220</v>
      </c>
      <c r="M3123" s="366" t="s">
        <v>190</v>
      </c>
      <c r="N3123" s="366" t="s">
        <v>5156</v>
      </c>
      <c r="O3123" s="366">
        <v>1</v>
      </c>
      <c r="P3123" s="366">
        <v>0</v>
      </c>
      <c r="Q3123" s="366" t="s">
        <v>1958</v>
      </c>
      <c r="R3123" s="366">
        <v>0</v>
      </c>
      <c r="S3123" s="366" t="s">
        <v>1958</v>
      </c>
      <c r="T3123" s="366" t="s">
        <v>700</v>
      </c>
      <c r="U3123" s="368" t="s">
        <v>6721</v>
      </c>
      <c r="V3123"/>
    </row>
    <row r="3124" spans="1:22" s="2" customFormat="1" x14ac:dyDescent="0.25">
      <c r="A3124" s="327">
        <v>3</v>
      </c>
      <c r="B3124" s="73">
        <f t="shared" si="100"/>
        <v>3123</v>
      </c>
      <c r="C3124" s="363">
        <v>11</v>
      </c>
      <c r="D3124" s="73" t="str">
        <f>IF(ISNUMBER(C3124),LOOKUP(C3124,LL!$Q$2:$Q$40,LL!$T$2:$T$40),"")</f>
        <v>MJ</v>
      </c>
      <c r="E3124" s="73">
        <f>IF(ISNUMBER(C3124),LOOKUP(C3124,LL!$Q$2:$Q$40,LL!$U$2:$U$40),"")</f>
        <v>41</v>
      </c>
      <c r="F3124" s="363">
        <v>1</v>
      </c>
      <c r="G3124" s="363">
        <v>1</v>
      </c>
      <c r="H3124" s="363" t="s">
        <v>626</v>
      </c>
      <c r="I3124" s="363" t="s">
        <v>191</v>
      </c>
      <c r="J3124" s="363" t="s">
        <v>3</v>
      </c>
      <c r="K3124" s="364" t="s">
        <v>189</v>
      </c>
      <c r="L3124" s="363" t="s">
        <v>190</v>
      </c>
      <c r="M3124" s="363" t="s">
        <v>941</v>
      </c>
      <c r="N3124" s="363" t="s">
        <v>5156</v>
      </c>
      <c r="O3124" s="363" t="s">
        <v>1341</v>
      </c>
      <c r="P3124" s="363">
        <f>1-0.7*0.7</f>
        <v>0.51</v>
      </c>
      <c r="Q3124" s="363">
        <v>2</v>
      </c>
      <c r="R3124" s="363">
        <f>P3124*Q3124</f>
        <v>1.02</v>
      </c>
      <c r="S3124" s="363">
        <v>2</v>
      </c>
      <c r="T3124" s="363">
        <f>S3124-R3124</f>
        <v>0.98</v>
      </c>
      <c r="U3124" s="365" t="s">
        <v>6723</v>
      </c>
      <c r="V3124"/>
    </row>
    <row r="3125" spans="1:22" s="2" customFormat="1" x14ac:dyDescent="0.25">
      <c r="A3125" s="327">
        <v>55</v>
      </c>
      <c r="B3125" s="74">
        <f t="shared" si="100"/>
        <v>3124</v>
      </c>
      <c r="C3125" s="366">
        <v>11</v>
      </c>
      <c r="D3125" s="74" t="str">
        <f>IF(ISNUMBER(C3125),LOOKUP(C3125,LL!$Q$2:$Q$40,LL!$T$2:$T$40),"")</f>
        <v>MJ</v>
      </c>
      <c r="E3125" s="74">
        <f>IF(ISNUMBER(C3125),LOOKUP(C3125,LL!$Q$2:$Q$40,LL!$U$2:$U$40),"")</f>
        <v>41</v>
      </c>
      <c r="F3125" s="366">
        <v>1</v>
      </c>
      <c r="G3125" s="366">
        <v>4</v>
      </c>
      <c r="H3125" s="366" t="s">
        <v>186</v>
      </c>
      <c r="I3125" s="366" t="s">
        <v>187</v>
      </c>
      <c r="J3125" s="366" t="s">
        <v>340</v>
      </c>
      <c r="K3125" s="367" t="s">
        <v>347</v>
      </c>
      <c r="L3125" s="366" t="s">
        <v>1311</v>
      </c>
      <c r="M3125" s="366" t="s">
        <v>697</v>
      </c>
      <c r="N3125" s="366" t="s">
        <v>3970</v>
      </c>
      <c r="O3125" s="366" t="s">
        <v>1303</v>
      </c>
      <c r="P3125" s="366" t="s">
        <v>5878</v>
      </c>
      <c r="Q3125" s="366" t="s">
        <v>6724</v>
      </c>
      <c r="R3125" s="373">
        <v>87132</v>
      </c>
      <c r="S3125" s="366" t="s">
        <v>2940</v>
      </c>
      <c r="T3125" s="366" t="s">
        <v>1505</v>
      </c>
      <c r="U3125" s="368" t="s">
        <v>6725</v>
      </c>
      <c r="V3125"/>
    </row>
    <row r="3126" spans="1:22" s="2" customFormat="1" x14ac:dyDescent="0.25">
      <c r="A3126" s="327">
        <v>55</v>
      </c>
      <c r="B3126" s="73">
        <f t="shared" si="100"/>
        <v>3125</v>
      </c>
      <c r="C3126" s="363">
        <v>11</v>
      </c>
      <c r="D3126" s="73" t="str">
        <f>IF(ISNUMBER(C3126),LOOKUP(C3126,LL!$Q$2:$Q$40,LL!$T$2:$T$40),"")</f>
        <v>MJ</v>
      </c>
      <c r="E3126" s="73">
        <f>IF(ISNUMBER(C3126),LOOKUP(C3126,LL!$Q$2:$Q$40,LL!$U$2:$U$40),"")</f>
        <v>41</v>
      </c>
      <c r="F3126" s="363">
        <v>1</v>
      </c>
      <c r="G3126" s="363">
        <v>1</v>
      </c>
      <c r="H3126" s="363" t="s">
        <v>389</v>
      </c>
      <c r="I3126" s="363" t="s">
        <v>191</v>
      </c>
      <c r="J3126" s="363" t="s">
        <v>3</v>
      </c>
      <c r="K3126" s="364" t="s">
        <v>347</v>
      </c>
      <c r="L3126" s="363" t="s">
        <v>1311</v>
      </c>
      <c r="M3126" s="363" t="s">
        <v>697</v>
      </c>
      <c r="N3126" s="363" t="s">
        <v>6726</v>
      </c>
      <c r="O3126" s="363" t="s">
        <v>6728</v>
      </c>
      <c r="P3126" s="363" t="s">
        <v>1500</v>
      </c>
      <c r="Q3126" s="363" t="s">
        <v>1681</v>
      </c>
      <c r="R3126" s="363" t="s">
        <v>6727</v>
      </c>
      <c r="S3126" s="363" t="s">
        <v>2882</v>
      </c>
      <c r="T3126" s="363" t="s">
        <v>5063</v>
      </c>
      <c r="U3126" s="365" t="s">
        <v>6769</v>
      </c>
      <c r="V3126"/>
    </row>
    <row r="3127" spans="1:22" s="2" customFormat="1" x14ac:dyDescent="0.25">
      <c r="A3127" s="327"/>
      <c r="B3127" s="74">
        <f t="shared" si="100"/>
        <v>3126</v>
      </c>
      <c r="C3127" s="366">
        <v>11</v>
      </c>
      <c r="D3127" s="74" t="str">
        <f>IF(ISNUMBER(C3127),LOOKUP(C3127,LL!$Q$2:$Q$40,LL!$T$2:$T$40),"")</f>
        <v>MJ</v>
      </c>
      <c r="E3127" s="74">
        <f>IF(ISNUMBER(C3127),LOOKUP(C3127,LL!$Q$2:$Q$40,LL!$U$2:$U$40),"")</f>
        <v>41</v>
      </c>
      <c r="F3127" s="366">
        <v>1</v>
      </c>
      <c r="G3127" s="366">
        <v>1</v>
      </c>
      <c r="H3127" s="366" t="s">
        <v>389</v>
      </c>
      <c r="I3127" s="366" t="s">
        <v>191</v>
      </c>
      <c r="J3127" s="366" t="s">
        <v>3</v>
      </c>
      <c r="K3127" s="367" t="s">
        <v>347</v>
      </c>
      <c r="L3127" s="366" t="s">
        <v>1311</v>
      </c>
      <c r="M3127" s="366" t="s">
        <v>697</v>
      </c>
      <c r="N3127" s="366" t="s">
        <v>6729</v>
      </c>
      <c r="O3127" s="366" t="s">
        <v>181</v>
      </c>
      <c r="P3127" s="366" t="s">
        <v>3755</v>
      </c>
      <c r="Q3127" s="366" t="s">
        <v>3217</v>
      </c>
      <c r="R3127" s="366" t="s">
        <v>2565</v>
      </c>
      <c r="S3127" s="366" t="s">
        <v>1681</v>
      </c>
      <c r="T3127" s="366" t="s">
        <v>6730</v>
      </c>
      <c r="U3127" s="368" t="s">
        <v>6731</v>
      </c>
      <c r="V3127"/>
    </row>
    <row r="3128" spans="1:22" s="2" customFormat="1" x14ac:dyDescent="0.25">
      <c r="A3128" s="327">
        <v>55</v>
      </c>
      <c r="B3128" s="73">
        <f t="shared" si="100"/>
        <v>3127</v>
      </c>
      <c r="C3128" s="363">
        <v>11</v>
      </c>
      <c r="D3128" s="73" t="str">
        <f>IF(ISNUMBER(C3128),LOOKUP(C3128,LL!$Q$2:$Q$40,LL!$T$2:$T$40),"")</f>
        <v>MJ</v>
      </c>
      <c r="E3128" s="73">
        <f>IF(ISNUMBER(C3128),LOOKUP(C3128,LL!$Q$2:$Q$40,LL!$U$2:$U$40),"")</f>
        <v>41</v>
      </c>
      <c r="F3128" s="363">
        <v>1</v>
      </c>
      <c r="G3128" s="363">
        <v>1</v>
      </c>
      <c r="H3128" s="363" t="s">
        <v>626</v>
      </c>
      <c r="I3128" s="363" t="s">
        <v>191</v>
      </c>
      <c r="J3128" s="363" t="s">
        <v>3</v>
      </c>
      <c r="K3128" s="364" t="s">
        <v>347</v>
      </c>
      <c r="L3128" s="363" t="s">
        <v>1311</v>
      </c>
      <c r="M3128" s="363" t="s">
        <v>697</v>
      </c>
      <c r="N3128" s="363" t="s">
        <v>5156</v>
      </c>
      <c r="O3128" s="363" t="s">
        <v>6732</v>
      </c>
      <c r="P3128" s="363" t="s">
        <v>5886</v>
      </c>
      <c r="Q3128" s="363" t="s">
        <v>6733</v>
      </c>
      <c r="R3128" s="363" t="s">
        <v>6734</v>
      </c>
      <c r="S3128" s="363" t="s">
        <v>6735</v>
      </c>
      <c r="T3128" s="363" t="s">
        <v>3406</v>
      </c>
      <c r="U3128" s="365" t="s">
        <v>6736</v>
      </c>
      <c r="V3128"/>
    </row>
    <row r="3129" spans="1:22" s="2" customFormat="1" x14ac:dyDescent="0.25">
      <c r="A3129" s="327">
        <v>55</v>
      </c>
      <c r="B3129" s="74">
        <f t="shared" si="100"/>
        <v>3128</v>
      </c>
      <c r="C3129" s="366">
        <v>11</v>
      </c>
      <c r="D3129" s="74" t="str">
        <f>IF(ISNUMBER(C3129),LOOKUP(C3129,LL!$Q$2:$Q$40,LL!$T$2:$T$40),"")</f>
        <v>MJ</v>
      </c>
      <c r="E3129" s="74">
        <f>IF(ISNUMBER(C3129),LOOKUP(C3129,LL!$Q$2:$Q$40,LL!$U$2:$U$40),"")</f>
        <v>41</v>
      </c>
      <c r="F3129" s="366">
        <v>1</v>
      </c>
      <c r="G3129" s="366">
        <v>1</v>
      </c>
      <c r="H3129" s="366" t="s">
        <v>200</v>
      </c>
      <c r="I3129" s="366" t="s">
        <v>177</v>
      </c>
      <c r="J3129" s="366" t="s">
        <v>3</v>
      </c>
      <c r="K3129" s="367" t="s">
        <v>6414</v>
      </c>
      <c r="L3129" s="366" t="s">
        <v>1311</v>
      </c>
      <c r="M3129" s="366" t="s">
        <v>697</v>
      </c>
      <c r="N3129" s="366" t="s">
        <v>3422</v>
      </c>
      <c r="O3129" s="366" t="s">
        <v>6737</v>
      </c>
      <c r="P3129" s="366" t="s">
        <v>6529</v>
      </c>
      <c r="Q3129" s="366" t="s">
        <v>6733</v>
      </c>
      <c r="R3129" s="366" t="s">
        <v>4933</v>
      </c>
      <c r="S3129" s="366" t="s">
        <v>6738</v>
      </c>
      <c r="T3129" s="366" t="s">
        <v>3406</v>
      </c>
      <c r="U3129" s="368" t="s">
        <v>6758</v>
      </c>
      <c r="V3129"/>
    </row>
    <row r="3130" spans="1:22" s="2" customFormat="1" x14ac:dyDescent="0.25">
      <c r="A3130" s="327">
        <v>55</v>
      </c>
      <c r="B3130" s="73">
        <f t="shared" si="100"/>
        <v>3129</v>
      </c>
      <c r="C3130" s="363">
        <v>11</v>
      </c>
      <c r="D3130" s="73" t="str">
        <f>IF(ISNUMBER(C3130),LOOKUP(C3130,LL!$Q$2:$Q$40,LL!$T$2:$T$40),"")</f>
        <v>MJ</v>
      </c>
      <c r="E3130" s="73">
        <f>IF(ISNUMBER(C3130),LOOKUP(C3130,LL!$Q$2:$Q$40,LL!$U$2:$U$40),"")</f>
        <v>41</v>
      </c>
      <c r="F3130" s="363">
        <v>1</v>
      </c>
      <c r="G3130" s="363">
        <v>1</v>
      </c>
      <c r="H3130" s="363" t="s">
        <v>176</v>
      </c>
      <c r="I3130" s="363" t="s">
        <v>177</v>
      </c>
      <c r="J3130" s="363" t="s">
        <v>5</v>
      </c>
      <c r="K3130" s="364" t="s">
        <v>347</v>
      </c>
      <c r="L3130" s="363" t="s">
        <v>1311</v>
      </c>
      <c r="M3130" s="363" t="s">
        <v>697</v>
      </c>
      <c r="N3130" s="363" t="s">
        <v>6739</v>
      </c>
      <c r="O3130" s="363" t="s">
        <v>6740</v>
      </c>
      <c r="P3130" s="363" t="s">
        <v>4112</v>
      </c>
      <c r="Q3130" s="363" t="s">
        <v>6741</v>
      </c>
      <c r="R3130" s="363" t="s">
        <v>3406</v>
      </c>
      <c r="S3130" s="363" t="s">
        <v>6742</v>
      </c>
      <c r="T3130" s="363" t="s">
        <v>1163</v>
      </c>
      <c r="U3130" s="365" t="s">
        <v>6770</v>
      </c>
      <c r="V3130"/>
    </row>
    <row r="3131" spans="1:22" s="2" customFormat="1" x14ac:dyDescent="0.25">
      <c r="A3131" s="327">
        <v>55</v>
      </c>
      <c r="B3131" s="74">
        <f t="shared" si="100"/>
        <v>3130</v>
      </c>
      <c r="C3131" s="366">
        <v>11</v>
      </c>
      <c r="D3131" s="74" t="str">
        <f>IF(ISNUMBER(C3131),LOOKUP(C3131,LL!$Q$2:$Q$40,LL!$T$2:$T$40),"")</f>
        <v>MJ</v>
      </c>
      <c r="E3131" s="74">
        <f>IF(ISNUMBER(C3131),LOOKUP(C3131,LL!$Q$2:$Q$40,LL!$U$2:$U$40),"")</f>
        <v>41</v>
      </c>
      <c r="F3131" s="366">
        <v>1</v>
      </c>
      <c r="G3131" s="366">
        <v>1</v>
      </c>
      <c r="H3131" s="366" t="s">
        <v>197</v>
      </c>
      <c r="I3131" s="366" t="s">
        <v>177</v>
      </c>
      <c r="J3131" s="366" t="s">
        <v>3</v>
      </c>
      <c r="K3131" s="367" t="s">
        <v>347</v>
      </c>
      <c r="L3131" s="366" t="s">
        <v>1311</v>
      </c>
      <c r="M3131" s="366" t="s">
        <v>697</v>
      </c>
      <c r="N3131" s="366" t="s">
        <v>523</v>
      </c>
      <c r="O3131" s="366" t="s">
        <v>6732</v>
      </c>
      <c r="P3131" s="366" t="s">
        <v>6743</v>
      </c>
      <c r="Q3131" s="366" t="s">
        <v>6528</v>
      </c>
      <c r="R3131" s="366" t="s">
        <v>4933</v>
      </c>
      <c r="S3131" s="366" t="s">
        <v>3406</v>
      </c>
      <c r="T3131" s="366" t="s">
        <v>4519</v>
      </c>
      <c r="U3131" s="368" t="s">
        <v>6771</v>
      </c>
      <c r="V3131"/>
    </row>
    <row r="3132" spans="1:22" s="2" customFormat="1" x14ac:dyDescent="0.25">
      <c r="A3132" s="327"/>
      <c r="B3132" s="73">
        <f t="shared" si="100"/>
        <v>3131</v>
      </c>
      <c r="C3132" s="363">
        <v>11</v>
      </c>
      <c r="D3132" s="73" t="str">
        <f>IF(ISNUMBER(C3132),LOOKUP(C3132,LL!$Q$2:$Q$40,LL!$T$2:$T$40),"")</f>
        <v>MJ</v>
      </c>
      <c r="E3132" s="73">
        <f>IF(ISNUMBER(C3132),LOOKUP(C3132,LL!$Q$2:$Q$40,LL!$U$2:$U$40),"")</f>
        <v>41</v>
      </c>
      <c r="F3132" s="363">
        <v>1</v>
      </c>
      <c r="G3132" s="363">
        <v>2</v>
      </c>
      <c r="H3132" s="363" t="s">
        <v>197</v>
      </c>
      <c r="I3132" s="363" t="s">
        <v>177</v>
      </c>
      <c r="J3132" s="363" t="s">
        <v>261</v>
      </c>
      <c r="K3132" s="364" t="s">
        <v>347</v>
      </c>
      <c r="L3132" s="363" t="s">
        <v>1311</v>
      </c>
      <c r="M3132" s="363" t="s">
        <v>697</v>
      </c>
      <c r="N3132" s="363" t="s">
        <v>4</v>
      </c>
      <c r="O3132" s="363" t="s">
        <v>5886</v>
      </c>
      <c r="P3132" s="363" t="s">
        <v>6743</v>
      </c>
      <c r="Q3132" s="363" t="s">
        <v>6744</v>
      </c>
      <c r="R3132" s="363" t="s">
        <v>6745</v>
      </c>
      <c r="S3132" s="363" t="s">
        <v>6746</v>
      </c>
      <c r="T3132" s="363" t="s">
        <v>4519</v>
      </c>
      <c r="U3132" s="365" t="s">
        <v>6747</v>
      </c>
      <c r="V3132"/>
    </row>
    <row r="3133" spans="1:22" s="2" customFormat="1" x14ac:dyDescent="0.25">
      <c r="A3133" s="327">
        <v>27</v>
      </c>
      <c r="B3133" s="74">
        <f t="shared" si="100"/>
        <v>3132</v>
      </c>
      <c r="C3133" s="366">
        <v>11</v>
      </c>
      <c r="D3133" s="74" t="str">
        <f>IF(ISNUMBER(C3133),LOOKUP(C3133,LL!$Q$2:$Q$40,LL!$T$2:$T$40),"")</f>
        <v>MJ</v>
      </c>
      <c r="E3133" s="74">
        <f>IF(ISNUMBER(C3133),LOOKUP(C3133,LL!$Q$2:$Q$40,LL!$U$2:$U$40),"")</f>
        <v>41</v>
      </c>
      <c r="F3133" s="366">
        <v>1</v>
      </c>
      <c r="G3133" s="366">
        <v>1</v>
      </c>
      <c r="H3133" s="366" t="s">
        <v>197</v>
      </c>
      <c r="I3133" s="366" t="s">
        <v>3</v>
      </c>
      <c r="J3133" s="366" t="s">
        <v>177</v>
      </c>
      <c r="K3133" s="367" t="s">
        <v>195</v>
      </c>
      <c r="L3133" s="366" t="s">
        <v>489</v>
      </c>
      <c r="M3133" s="366">
        <v>3</v>
      </c>
      <c r="N3133" s="366" t="s">
        <v>523</v>
      </c>
      <c r="O3133" s="366">
        <v>5</v>
      </c>
      <c r="P3133" s="366">
        <v>11.3</v>
      </c>
      <c r="Q3133" s="366">
        <v>12</v>
      </c>
      <c r="R3133" s="366">
        <v>17</v>
      </c>
      <c r="S3133" s="366">
        <f>T3133-P3133</f>
        <v>-2.7120000000000015</v>
      </c>
      <c r="T3133" s="366">
        <v>8.5879999999999992</v>
      </c>
      <c r="U3133" s="368" t="s">
        <v>6748</v>
      </c>
      <c r="V3133"/>
    </row>
    <row r="3134" spans="1:22" s="2" customFormat="1" x14ac:dyDescent="0.25">
      <c r="A3134" s="327"/>
      <c r="B3134" s="73">
        <f t="shared" si="100"/>
        <v>3133</v>
      </c>
      <c r="C3134" s="363">
        <v>11</v>
      </c>
      <c r="D3134" s="73" t="str">
        <f>IF(ISNUMBER(C3134),LOOKUP(C3134,LL!$Q$2:$Q$40,LL!$T$2:$T$40),"")</f>
        <v>MJ</v>
      </c>
      <c r="E3134" s="73">
        <f>IF(ISNUMBER(C3134),LOOKUP(C3134,LL!$Q$2:$Q$40,LL!$U$2:$U$40),"")</f>
        <v>41</v>
      </c>
      <c r="F3134" s="363">
        <v>1</v>
      </c>
      <c r="G3134" s="363">
        <v>1</v>
      </c>
      <c r="H3134" s="363" t="s">
        <v>626</v>
      </c>
      <c r="I3134" s="363" t="s">
        <v>3</v>
      </c>
      <c r="J3134" s="363" t="s">
        <v>191</v>
      </c>
      <c r="K3134" s="364" t="s">
        <v>195</v>
      </c>
      <c r="L3134" s="363" t="s">
        <v>489</v>
      </c>
      <c r="M3134" s="363">
        <v>2</v>
      </c>
      <c r="N3134" s="363" t="s">
        <v>5156</v>
      </c>
      <c r="O3134" s="363">
        <v>2</v>
      </c>
      <c r="P3134" s="363">
        <v>9.1110000000000007</v>
      </c>
      <c r="Q3134" s="363">
        <v>10</v>
      </c>
      <c r="R3134" s="363">
        <v>13</v>
      </c>
      <c r="S3134" s="363">
        <f>T3134-P3134</f>
        <v>-1.5730000000000004</v>
      </c>
      <c r="T3134" s="363">
        <v>7.5380000000000003</v>
      </c>
      <c r="U3134" s="365" t="s">
        <v>6749</v>
      </c>
      <c r="V3134"/>
    </row>
    <row r="3135" spans="1:22" s="2" customFormat="1" x14ac:dyDescent="0.25">
      <c r="A3135" s="327">
        <v>12</v>
      </c>
      <c r="B3135" s="74">
        <f t="shared" si="100"/>
        <v>3134</v>
      </c>
      <c r="C3135" s="366">
        <v>11</v>
      </c>
      <c r="D3135" s="74" t="str">
        <f>IF(ISNUMBER(C3135),LOOKUP(C3135,LL!$Q$2:$Q$40,LL!$T$2:$T$40),"")</f>
        <v>MJ</v>
      </c>
      <c r="E3135" s="74">
        <f>IF(ISNUMBER(C3135),LOOKUP(C3135,LL!$Q$2:$Q$40,LL!$U$2:$U$40),"")</f>
        <v>41</v>
      </c>
      <c r="F3135" s="366">
        <v>1</v>
      </c>
      <c r="G3135" s="366">
        <v>1</v>
      </c>
      <c r="H3135" s="366" t="s">
        <v>197</v>
      </c>
      <c r="I3135" s="366" t="s">
        <v>177</v>
      </c>
      <c r="J3135" s="366" t="s">
        <v>3</v>
      </c>
      <c r="K3135" s="367" t="s">
        <v>194</v>
      </c>
      <c r="L3135" s="366" t="s">
        <v>992</v>
      </c>
      <c r="M3135" s="366" t="s">
        <v>993</v>
      </c>
      <c r="N3135" s="366" t="s">
        <v>523</v>
      </c>
      <c r="O3135" s="366">
        <v>8.5879999999999992</v>
      </c>
      <c r="P3135" s="366">
        <v>0.92400000000000004</v>
      </c>
      <c r="Q3135" s="366">
        <v>0.45500000000000002</v>
      </c>
      <c r="R3135" s="366">
        <v>10.587999999999999</v>
      </c>
      <c r="S3135" s="366">
        <v>0.98199999999999998</v>
      </c>
      <c r="T3135" s="366">
        <v>0.58499999999999996</v>
      </c>
      <c r="U3135" s="368" t="s">
        <v>6751</v>
      </c>
      <c r="V3135"/>
    </row>
    <row r="3136" spans="1:22" s="2" customFormat="1" x14ac:dyDescent="0.25">
      <c r="A3136" s="327">
        <v>12</v>
      </c>
      <c r="B3136" s="73">
        <f t="shared" si="100"/>
        <v>3135</v>
      </c>
      <c r="C3136" s="363">
        <v>11</v>
      </c>
      <c r="D3136" s="73" t="str">
        <f>IF(ISNUMBER(C3136),LOOKUP(C3136,LL!$Q$2:$Q$40,LL!$T$2:$T$40),"")</f>
        <v>MJ</v>
      </c>
      <c r="E3136" s="73">
        <f>IF(ISNUMBER(C3136),LOOKUP(C3136,LL!$Q$2:$Q$40,LL!$U$2:$U$40),"")</f>
        <v>41</v>
      </c>
      <c r="F3136" s="363">
        <v>1</v>
      </c>
      <c r="G3136" s="363">
        <v>1</v>
      </c>
      <c r="H3136" s="363" t="s">
        <v>626</v>
      </c>
      <c r="I3136" s="363" t="s">
        <v>191</v>
      </c>
      <c r="J3136" s="363" t="s">
        <v>3</v>
      </c>
      <c r="K3136" s="364" t="s">
        <v>194</v>
      </c>
      <c r="L3136" s="363" t="s">
        <v>992</v>
      </c>
      <c r="M3136" s="363" t="s">
        <v>1034</v>
      </c>
      <c r="N3136" s="363" t="s">
        <v>5156</v>
      </c>
      <c r="O3136" s="363">
        <v>7.5380000000000003</v>
      </c>
      <c r="P3136" s="363">
        <v>0.504</v>
      </c>
      <c r="Q3136" s="363">
        <v>0.39700000000000002</v>
      </c>
      <c r="R3136" s="363">
        <v>9.0380000000000003</v>
      </c>
      <c r="S3136" s="363">
        <v>0.64300000000000002</v>
      </c>
      <c r="T3136" s="363">
        <v>0.48299999999999998</v>
      </c>
      <c r="U3136" s="365" t="s">
        <v>6750</v>
      </c>
      <c r="V3136"/>
    </row>
    <row r="3137" spans="1:22" s="2" customFormat="1" x14ac:dyDescent="0.25">
      <c r="A3137" s="327">
        <v>4</v>
      </c>
      <c r="B3137" s="74">
        <f t="shared" ref="B3137:B3200" si="101">B3136+1</f>
        <v>3136</v>
      </c>
      <c r="C3137" s="366">
        <v>11</v>
      </c>
      <c r="D3137" s="74" t="str">
        <f>IF(ISNUMBER(C3137),LOOKUP(C3137,LL!$Q$2:$Q$40,LL!$T$2:$T$40),"")</f>
        <v>MJ</v>
      </c>
      <c r="E3137" s="74">
        <f>IF(ISNUMBER(C3137),LOOKUP(C3137,LL!$Q$2:$Q$40,LL!$U$2:$U$40),"")</f>
        <v>41</v>
      </c>
      <c r="F3137" s="366">
        <v>1</v>
      </c>
      <c r="G3137" s="366">
        <v>1</v>
      </c>
      <c r="H3137" s="366" t="s">
        <v>197</v>
      </c>
      <c r="I3137" s="366" t="s">
        <v>177</v>
      </c>
      <c r="J3137" s="366" t="s">
        <v>3</v>
      </c>
      <c r="K3137" s="367" t="s">
        <v>189</v>
      </c>
      <c r="L3137" s="366" t="s">
        <v>190</v>
      </c>
      <c r="M3137" s="366" t="s">
        <v>861</v>
      </c>
      <c r="N3137" s="366" t="s">
        <v>523</v>
      </c>
      <c r="O3137" s="366" t="s">
        <v>6278</v>
      </c>
      <c r="P3137" s="366">
        <v>12</v>
      </c>
      <c r="Q3137" s="366">
        <v>17</v>
      </c>
      <c r="R3137" s="366">
        <v>10.587999999999999</v>
      </c>
      <c r="S3137" s="366">
        <f>2*P3137/Q3137</f>
        <v>1.411764705882353</v>
      </c>
      <c r="T3137" s="366">
        <f>S3137+R3137</f>
        <v>11.999764705882352</v>
      </c>
      <c r="U3137" s="368" t="s">
        <v>6752</v>
      </c>
      <c r="V3137"/>
    </row>
    <row r="3138" spans="1:22" s="2" customFormat="1" x14ac:dyDescent="0.25">
      <c r="A3138" s="327">
        <v>4</v>
      </c>
      <c r="B3138" s="73">
        <f t="shared" si="101"/>
        <v>3137</v>
      </c>
      <c r="C3138" s="363">
        <v>11</v>
      </c>
      <c r="D3138" s="73" t="str">
        <f>IF(ISNUMBER(C3138),LOOKUP(C3138,LL!$Q$2:$Q$40,LL!$T$2:$T$40),"")</f>
        <v>MJ</v>
      </c>
      <c r="E3138" s="73">
        <f>IF(ISNUMBER(C3138),LOOKUP(C3138,LL!$Q$2:$Q$40,LL!$U$2:$U$40),"")</f>
        <v>41</v>
      </c>
      <c r="F3138" s="363">
        <v>1</v>
      </c>
      <c r="G3138" s="363">
        <v>4</v>
      </c>
      <c r="H3138" s="363" t="s">
        <v>186</v>
      </c>
      <c r="I3138" s="363" t="s">
        <v>187</v>
      </c>
      <c r="J3138" s="363" t="s">
        <v>340</v>
      </c>
      <c r="K3138" s="364" t="s">
        <v>189</v>
      </c>
      <c r="L3138" s="363" t="s">
        <v>193</v>
      </c>
      <c r="M3138" s="363" t="s">
        <v>861</v>
      </c>
      <c r="N3138" s="363" t="s">
        <v>6753</v>
      </c>
      <c r="O3138" s="363" t="s">
        <v>1071</v>
      </c>
      <c r="P3138" s="363">
        <v>3</v>
      </c>
      <c r="Q3138" s="363">
        <v>4</v>
      </c>
      <c r="R3138" s="363">
        <v>12.5</v>
      </c>
      <c r="S3138" s="363">
        <f>2*P3138/Q3138</f>
        <v>1.5</v>
      </c>
      <c r="T3138" s="363">
        <f>R3138+S3138</f>
        <v>14</v>
      </c>
      <c r="U3138" s="365" t="s">
        <v>6754</v>
      </c>
      <c r="V3138"/>
    </row>
    <row r="3139" spans="1:22" s="2" customFormat="1" x14ac:dyDescent="0.25">
      <c r="A3139" s="327">
        <v>4</v>
      </c>
      <c r="B3139" s="74">
        <f t="shared" si="101"/>
        <v>3138</v>
      </c>
      <c r="C3139" s="366">
        <v>11</v>
      </c>
      <c r="D3139" s="74" t="str">
        <f>IF(ISNUMBER(C3139),LOOKUP(C3139,LL!$Q$2:$Q$40,LL!$T$2:$T$40),"")</f>
        <v>MJ</v>
      </c>
      <c r="E3139" s="74">
        <f>IF(ISNUMBER(C3139),LOOKUP(C3139,LL!$Q$2:$Q$40,LL!$U$2:$U$40),"")</f>
        <v>41</v>
      </c>
      <c r="F3139" s="366">
        <v>1</v>
      </c>
      <c r="G3139" s="366">
        <v>1</v>
      </c>
      <c r="H3139" s="366" t="s">
        <v>626</v>
      </c>
      <c r="I3139" s="366" t="s">
        <v>3</v>
      </c>
      <c r="J3139" s="366" t="s">
        <v>191</v>
      </c>
      <c r="K3139" s="367" t="s">
        <v>189</v>
      </c>
      <c r="L3139" s="366" t="s">
        <v>193</v>
      </c>
      <c r="M3139" s="366" t="s">
        <v>861</v>
      </c>
      <c r="N3139" s="366" t="s">
        <v>5156</v>
      </c>
      <c r="O3139" s="366" t="s">
        <v>1061</v>
      </c>
      <c r="P3139" s="366">
        <v>4</v>
      </c>
      <c r="Q3139" s="366">
        <v>13</v>
      </c>
      <c r="R3139" s="366">
        <v>9.0380000000000003</v>
      </c>
      <c r="S3139" s="366">
        <f>T3139-R3139</f>
        <v>-0.83200000000000074</v>
      </c>
      <c r="T3139" s="366">
        <v>8.2059999999999995</v>
      </c>
      <c r="U3139" s="368" t="s">
        <v>6755</v>
      </c>
      <c r="V3139"/>
    </row>
    <row r="3140" spans="1:22" s="2" customFormat="1" x14ac:dyDescent="0.25">
      <c r="A3140" s="327">
        <v>1</v>
      </c>
      <c r="B3140" s="73">
        <f t="shared" si="101"/>
        <v>3139</v>
      </c>
      <c r="C3140" s="363">
        <v>11</v>
      </c>
      <c r="D3140" s="73" t="str">
        <f>IF(ISNUMBER(C3140),LOOKUP(C3140,LL!$Q$2:$Q$40,LL!$T$2:$T$40),"")</f>
        <v>MJ</v>
      </c>
      <c r="E3140" s="73">
        <f>IF(ISNUMBER(C3140),LOOKUP(C3140,LL!$Q$2:$Q$40,LL!$U$2:$U$40),"")</f>
        <v>41</v>
      </c>
      <c r="F3140" s="363">
        <v>1</v>
      </c>
      <c r="G3140" s="363">
        <v>1</v>
      </c>
      <c r="H3140" s="363" t="s">
        <v>626</v>
      </c>
      <c r="I3140" s="363" t="s">
        <v>191</v>
      </c>
      <c r="J3140" s="363" t="s">
        <v>3</v>
      </c>
      <c r="K3140" s="364" t="s">
        <v>194</v>
      </c>
      <c r="L3140" s="363" t="s">
        <v>871</v>
      </c>
      <c r="M3140" s="363">
        <v>8.2059999999999995</v>
      </c>
      <c r="N3140" s="363" t="s">
        <v>5156</v>
      </c>
      <c r="O3140" s="363">
        <v>0.56899999999999995</v>
      </c>
      <c r="P3140" s="363">
        <v>0.432</v>
      </c>
      <c r="Q3140" s="363">
        <v>0</v>
      </c>
      <c r="R3140" s="363">
        <v>0.43099999999999999</v>
      </c>
      <c r="S3140" s="363">
        <v>18</v>
      </c>
      <c r="T3140" s="363">
        <v>0</v>
      </c>
      <c r="U3140" s="365" t="s">
        <v>6756</v>
      </c>
      <c r="V3140"/>
    </row>
    <row r="3141" spans="1:22" s="2" customFormat="1" x14ac:dyDescent="0.25">
      <c r="A3141" s="327">
        <v>1</v>
      </c>
      <c r="B3141" s="74">
        <f t="shared" si="101"/>
        <v>3140</v>
      </c>
      <c r="C3141" s="366">
        <v>11</v>
      </c>
      <c r="D3141" s="74" t="str">
        <f>IF(ISNUMBER(C3141),LOOKUP(C3141,LL!$Q$2:$Q$40,LL!$T$2:$T$40),"")</f>
        <v>MJ</v>
      </c>
      <c r="E3141" s="74">
        <f>IF(ISNUMBER(C3141),LOOKUP(C3141,LL!$Q$2:$Q$40,LL!$U$2:$U$40),"")</f>
        <v>41</v>
      </c>
      <c r="F3141" s="366">
        <v>1</v>
      </c>
      <c r="G3141" s="366">
        <v>1</v>
      </c>
      <c r="H3141" s="366" t="s">
        <v>197</v>
      </c>
      <c r="I3141" s="366" t="s">
        <v>191</v>
      </c>
      <c r="J3141" s="366" t="s">
        <v>3</v>
      </c>
      <c r="K3141" s="367" t="s">
        <v>194</v>
      </c>
      <c r="L3141" s="366" t="s">
        <v>871</v>
      </c>
      <c r="M3141" s="366">
        <v>12</v>
      </c>
      <c r="N3141" s="366" t="s">
        <v>523</v>
      </c>
      <c r="O3141" s="366">
        <v>1</v>
      </c>
      <c r="P3141" s="366">
        <v>0.68</v>
      </c>
      <c r="Q3141" s="366">
        <v>0</v>
      </c>
      <c r="R3141" s="366">
        <v>0.15</v>
      </c>
      <c r="S3141" s="366">
        <v>30</v>
      </c>
      <c r="T3141" s="366">
        <v>1</v>
      </c>
      <c r="U3141" s="368" t="s">
        <v>6772</v>
      </c>
      <c r="V3141"/>
    </row>
    <row r="3142" spans="1:22" s="2" customFormat="1" x14ac:dyDescent="0.25">
      <c r="A3142" s="327">
        <v>1</v>
      </c>
      <c r="B3142" s="73">
        <f t="shared" si="101"/>
        <v>3141</v>
      </c>
      <c r="C3142" s="363">
        <v>11</v>
      </c>
      <c r="D3142" s="73" t="str">
        <f>IF(ISNUMBER(C3142),LOOKUP(C3142,LL!$Q$2:$Q$40,LL!$T$2:$T$40),"")</f>
        <v>MJ</v>
      </c>
      <c r="E3142" s="73">
        <f>IF(ISNUMBER(C3142),LOOKUP(C3142,LL!$Q$2:$Q$40,LL!$U$2:$U$40),"")</f>
        <v>41</v>
      </c>
      <c r="F3142" s="363">
        <v>1</v>
      </c>
      <c r="G3142" s="363">
        <v>4</v>
      </c>
      <c r="H3142" s="363" t="s">
        <v>186</v>
      </c>
      <c r="I3142" s="363" t="s">
        <v>187</v>
      </c>
      <c r="J3142" s="363" t="s">
        <v>340</v>
      </c>
      <c r="K3142" s="364" t="s">
        <v>194</v>
      </c>
      <c r="L3142" s="363" t="s">
        <v>876</v>
      </c>
      <c r="M3142" s="363">
        <v>14</v>
      </c>
      <c r="N3142" s="363" t="s">
        <v>6753</v>
      </c>
      <c r="O3142" s="363">
        <v>1</v>
      </c>
      <c r="P3142" s="363">
        <v>0.9</v>
      </c>
      <c r="Q3142" s="363">
        <v>0</v>
      </c>
      <c r="R3142" s="363">
        <v>0.01</v>
      </c>
      <c r="S3142" s="363">
        <v>25</v>
      </c>
      <c r="T3142" s="363">
        <v>1</v>
      </c>
      <c r="U3142" s="365" t="s">
        <v>6757</v>
      </c>
      <c r="V3142"/>
    </row>
    <row r="3143" spans="1:22" s="2" customFormat="1" x14ac:dyDescent="0.25">
      <c r="A3143" s="327">
        <v>55</v>
      </c>
      <c r="B3143" s="74">
        <f t="shared" si="101"/>
        <v>3142</v>
      </c>
      <c r="C3143" s="366">
        <v>11</v>
      </c>
      <c r="D3143" s="74" t="str">
        <f>IF(ISNUMBER(C3143),LOOKUP(C3143,LL!$Q$2:$Q$40,LL!$T$2:$T$40),"")</f>
        <v>MJ</v>
      </c>
      <c r="E3143" s="74">
        <f>IF(ISNUMBER(C3143),LOOKUP(C3143,LL!$Q$2:$Q$40,LL!$U$2:$U$40),"")</f>
        <v>41</v>
      </c>
      <c r="F3143" s="366">
        <v>1</v>
      </c>
      <c r="G3143" s="366"/>
      <c r="H3143" s="366" t="s">
        <v>186</v>
      </c>
      <c r="I3143" s="366" t="s">
        <v>187</v>
      </c>
      <c r="J3143" s="366" t="s">
        <v>5</v>
      </c>
      <c r="K3143" s="367" t="s">
        <v>1268</v>
      </c>
      <c r="L3143" s="366" t="s">
        <v>1311</v>
      </c>
      <c r="M3143" s="366" t="s">
        <v>697</v>
      </c>
      <c r="N3143" s="366" t="s">
        <v>5708</v>
      </c>
      <c r="O3143" s="366" t="s">
        <v>6759</v>
      </c>
      <c r="P3143" s="366" t="s">
        <v>6760</v>
      </c>
      <c r="Q3143" s="366" t="s">
        <v>6761</v>
      </c>
      <c r="R3143" s="366" t="s">
        <v>6762</v>
      </c>
      <c r="S3143" s="366" t="s">
        <v>6763</v>
      </c>
      <c r="T3143" s="366" t="s">
        <v>5873</v>
      </c>
      <c r="U3143" s="368" t="s">
        <v>6764</v>
      </c>
      <c r="V3143"/>
    </row>
    <row r="3144" spans="1:22" s="2" customFormat="1" x14ac:dyDescent="0.25">
      <c r="A3144" s="327">
        <v>11</v>
      </c>
      <c r="B3144" s="73">
        <f t="shared" si="101"/>
        <v>3143</v>
      </c>
      <c r="C3144" s="363">
        <v>11</v>
      </c>
      <c r="D3144" s="73" t="str">
        <f>IF(ISNUMBER(C3144),LOOKUP(C3144,LL!$Q$2:$Q$40,LL!$T$2:$T$40),"")</f>
        <v>MJ</v>
      </c>
      <c r="E3144" s="73">
        <f>IF(ISNUMBER(C3144),LOOKUP(C3144,LL!$Q$2:$Q$40,LL!$U$2:$U$40),"")</f>
        <v>41</v>
      </c>
      <c r="F3144" s="363">
        <v>2</v>
      </c>
      <c r="G3144" s="363">
        <v>0</v>
      </c>
      <c r="H3144" s="363" t="s">
        <v>217</v>
      </c>
      <c r="I3144" s="363" t="s">
        <v>3</v>
      </c>
      <c r="J3144" s="363" t="s">
        <v>260</v>
      </c>
      <c r="K3144" s="364" t="s">
        <v>408</v>
      </c>
      <c r="L3144" s="363">
        <v>24</v>
      </c>
      <c r="M3144" s="363">
        <v>25</v>
      </c>
      <c r="N3144" s="363" t="s">
        <v>3</v>
      </c>
      <c r="O3144" s="363">
        <v>22</v>
      </c>
      <c r="P3144" s="363">
        <v>22</v>
      </c>
      <c r="Q3144" s="363">
        <f>ROUND(100*L3144/M3144,1)</f>
        <v>96</v>
      </c>
      <c r="R3144" s="363">
        <v>15</v>
      </c>
      <c r="S3144" s="363">
        <v>2</v>
      </c>
      <c r="T3144" s="363" t="s">
        <v>3483</v>
      </c>
      <c r="U3144" s="365" t="s">
        <v>6819</v>
      </c>
      <c r="V3144"/>
    </row>
    <row r="3145" spans="1:22" s="2" customFormat="1" x14ac:dyDescent="0.25">
      <c r="A3145" s="327"/>
      <c r="B3145" s="74">
        <f t="shared" si="101"/>
        <v>3144</v>
      </c>
      <c r="C3145" s="366">
        <v>11</v>
      </c>
      <c r="D3145" s="74" t="str">
        <f>IF(ISNUMBER(C3145),LOOKUP(C3145,LL!$Q$2:$Q$40,LL!$T$2:$T$40),"")</f>
        <v>MJ</v>
      </c>
      <c r="E3145" s="74">
        <f>IF(ISNUMBER(C3145),LOOKUP(C3145,LL!$Q$2:$Q$40,LL!$U$2:$U$40),"")</f>
        <v>41</v>
      </c>
      <c r="F3145" s="366">
        <v>2</v>
      </c>
      <c r="G3145" s="366">
        <v>0</v>
      </c>
      <c r="H3145" s="366" t="s">
        <v>217</v>
      </c>
      <c r="I3145" s="366" t="s">
        <v>192</v>
      </c>
      <c r="J3145" s="366" t="s">
        <v>260</v>
      </c>
      <c r="K3145" s="367" t="s">
        <v>408</v>
      </c>
      <c r="L3145" s="366">
        <v>0</v>
      </c>
      <c r="M3145" s="366">
        <v>0</v>
      </c>
      <c r="N3145" s="366" t="s">
        <v>4</v>
      </c>
      <c r="O3145" s="366">
        <v>0</v>
      </c>
      <c r="P3145" s="366">
        <v>0</v>
      </c>
      <c r="Q3145" s="366">
        <v>0</v>
      </c>
      <c r="R3145" s="366">
        <v>1</v>
      </c>
      <c r="S3145" s="366">
        <v>0</v>
      </c>
      <c r="T3145" s="366">
        <v>1</v>
      </c>
      <c r="U3145" s="368" t="s">
        <v>6773</v>
      </c>
      <c r="V3145"/>
    </row>
    <row r="3146" spans="1:22" s="2" customFormat="1" x14ac:dyDescent="0.25">
      <c r="A3146" s="327">
        <v>32</v>
      </c>
      <c r="B3146" s="73">
        <f t="shared" si="101"/>
        <v>3145</v>
      </c>
      <c r="C3146" s="363">
        <v>11</v>
      </c>
      <c r="D3146" s="73" t="str">
        <f>IF(ISNUMBER(C3146),LOOKUP(C3146,LL!$Q$2:$Q$40,LL!$T$2:$T$40),"")</f>
        <v>MJ</v>
      </c>
      <c r="E3146" s="73">
        <f>IF(ISNUMBER(C3146),LOOKUP(C3146,LL!$Q$2:$Q$40,LL!$U$2:$U$40),"")</f>
        <v>41</v>
      </c>
      <c r="F3146" s="363">
        <v>2</v>
      </c>
      <c r="G3146" s="363">
        <v>140</v>
      </c>
      <c r="H3146" s="363" t="s">
        <v>626</v>
      </c>
      <c r="I3146" s="363" t="s">
        <v>3</v>
      </c>
      <c r="J3146" s="363" t="s">
        <v>191</v>
      </c>
      <c r="K3146" s="364" t="s">
        <v>390</v>
      </c>
      <c r="L3146" s="363" t="s">
        <v>2311</v>
      </c>
      <c r="M3146" s="363" t="s">
        <v>2324</v>
      </c>
      <c r="N3146" s="363" t="s">
        <v>6774</v>
      </c>
      <c r="O3146" s="363">
        <v>11</v>
      </c>
      <c r="P3146" s="363" t="s">
        <v>3468</v>
      </c>
      <c r="Q3146" s="363" t="s">
        <v>2312</v>
      </c>
      <c r="R3146" s="363" t="s">
        <v>2312</v>
      </c>
      <c r="S3146" s="363" t="s">
        <v>2312</v>
      </c>
      <c r="T3146" s="363" t="s">
        <v>2312</v>
      </c>
      <c r="U3146" s="365" t="s">
        <v>6775</v>
      </c>
      <c r="V3146"/>
    </row>
    <row r="3147" spans="1:22" s="2" customFormat="1" x14ac:dyDescent="0.25">
      <c r="A3147" s="327"/>
      <c r="B3147" s="74">
        <f t="shared" si="101"/>
        <v>3146</v>
      </c>
      <c r="C3147" s="366">
        <v>11</v>
      </c>
      <c r="D3147" s="74" t="str">
        <f>IF(ISNUMBER(C3147),LOOKUP(C3147,LL!$Q$2:$Q$40,LL!$T$2:$T$40),"")</f>
        <v>MJ</v>
      </c>
      <c r="E3147" s="74">
        <f>IF(ISNUMBER(C3147),LOOKUP(C3147,LL!$Q$2:$Q$40,LL!$U$2:$U$40),"")</f>
        <v>41</v>
      </c>
      <c r="F3147" s="366">
        <v>2</v>
      </c>
      <c r="G3147" s="366">
        <v>40</v>
      </c>
      <c r="H3147" s="366" t="s">
        <v>217</v>
      </c>
      <c r="I3147" s="366" t="s">
        <v>192</v>
      </c>
      <c r="J3147" s="366" t="s">
        <v>357</v>
      </c>
      <c r="K3147" s="367" t="s">
        <v>390</v>
      </c>
      <c r="L3147" s="366" t="s">
        <v>1186</v>
      </c>
      <c r="M3147" s="366" t="s">
        <v>2324</v>
      </c>
      <c r="N3147" s="366" t="s">
        <v>6776</v>
      </c>
      <c r="O3147" s="366">
        <v>11</v>
      </c>
      <c r="P3147" s="366" t="s">
        <v>3468</v>
      </c>
      <c r="Q3147" s="366" t="s">
        <v>2312</v>
      </c>
      <c r="R3147" s="366" t="s">
        <v>2312</v>
      </c>
      <c r="S3147" s="366"/>
      <c r="T3147" s="366"/>
      <c r="U3147" s="368" t="s">
        <v>6778</v>
      </c>
      <c r="V3147"/>
    </row>
    <row r="3148" spans="1:22" s="2" customFormat="1" x14ac:dyDescent="0.25">
      <c r="A3148" s="327"/>
      <c r="B3148" s="73">
        <f t="shared" si="101"/>
        <v>3147</v>
      </c>
      <c r="C3148" s="363">
        <v>11</v>
      </c>
      <c r="D3148" s="73" t="str">
        <f>IF(ISNUMBER(C3148),LOOKUP(C3148,LL!$Q$2:$Q$40,LL!$T$2:$T$40),"")</f>
        <v>MJ</v>
      </c>
      <c r="E3148" s="73">
        <f>IF(ISNUMBER(C3148),LOOKUP(C3148,LL!$Q$2:$Q$40,LL!$U$2:$U$40),"")</f>
        <v>41</v>
      </c>
      <c r="F3148" s="363">
        <v>2</v>
      </c>
      <c r="G3148" s="363">
        <v>32</v>
      </c>
      <c r="H3148" s="363" t="s">
        <v>217</v>
      </c>
      <c r="I3148" s="363" t="s">
        <v>0</v>
      </c>
      <c r="J3148" s="363" t="s">
        <v>357</v>
      </c>
      <c r="K3148" s="364" t="s">
        <v>390</v>
      </c>
      <c r="L3148" s="363" t="s">
        <v>1186</v>
      </c>
      <c r="M3148" s="363" t="s">
        <v>2324</v>
      </c>
      <c r="N3148" s="363" t="s">
        <v>6669</v>
      </c>
      <c r="O3148" s="363">
        <v>11</v>
      </c>
      <c r="P3148" s="363" t="s">
        <v>3468</v>
      </c>
      <c r="Q3148" s="363" t="s">
        <v>2312</v>
      </c>
      <c r="R3148" s="363" t="s">
        <v>2312</v>
      </c>
      <c r="S3148" s="363"/>
      <c r="T3148" s="363"/>
      <c r="U3148" s="365" t="s">
        <v>6777</v>
      </c>
      <c r="V3148"/>
    </row>
    <row r="3149" spans="1:22" s="2" customFormat="1" x14ac:dyDescent="0.25">
      <c r="A3149" s="327"/>
      <c r="B3149" s="74">
        <f t="shared" si="101"/>
        <v>3148</v>
      </c>
      <c r="C3149" s="366">
        <v>11</v>
      </c>
      <c r="D3149" s="74" t="str">
        <f>IF(ISNUMBER(C3149),LOOKUP(C3149,LL!$Q$2:$Q$40,LL!$T$2:$T$40),"")</f>
        <v>MJ</v>
      </c>
      <c r="E3149" s="74">
        <f>IF(ISNUMBER(C3149),LOOKUP(C3149,LL!$Q$2:$Q$40,LL!$U$2:$U$40),"")</f>
        <v>41</v>
      </c>
      <c r="F3149" s="366">
        <v>2</v>
      </c>
      <c r="G3149" s="366">
        <v>59</v>
      </c>
      <c r="H3149" s="366" t="s">
        <v>186</v>
      </c>
      <c r="I3149" s="366" t="s">
        <v>5</v>
      </c>
      <c r="J3149" s="366" t="s">
        <v>187</v>
      </c>
      <c r="K3149" s="367" t="s">
        <v>390</v>
      </c>
      <c r="L3149" s="366" t="s">
        <v>1186</v>
      </c>
      <c r="M3149" s="366" t="s">
        <v>2324</v>
      </c>
      <c r="N3149" s="366" t="s">
        <v>6779</v>
      </c>
      <c r="O3149" s="366">
        <v>11</v>
      </c>
      <c r="P3149" s="366" t="s">
        <v>3468</v>
      </c>
      <c r="Q3149" s="366" t="s">
        <v>2312</v>
      </c>
      <c r="R3149" s="366" t="s">
        <v>2312</v>
      </c>
      <c r="S3149" s="366" t="s">
        <v>2312</v>
      </c>
      <c r="T3149" s="366" t="s">
        <v>2312</v>
      </c>
      <c r="U3149" s="368" t="s">
        <v>6780</v>
      </c>
      <c r="V3149"/>
    </row>
    <row r="3150" spans="1:22" s="2" customFormat="1" x14ac:dyDescent="0.25">
      <c r="A3150" s="327">
        <v>15</v>
      </c>
      <c r="B3150" s="73">
        <f t="shared" si="101"/>
        <v>3149</v>
      </c>
      <c r="C3150" s="363">
        <v>11</v>
      </c>
      <c r="D3150" s="73" t="str">
        <f>IF(ISNUMBER(C3150),LOOKUP(C3150,LL!$Q$2:$Q$40,LL!$T$2:$T$40),"")</f>
        <v>MJ</v>
      </c>
      <c r="E3150" s="73">
        <f>IF(ISNUMBER(C3150),LOOKUP(C3150,LL!$Q$2:$Q$40,LL!$U$2:$U$40),"")</f>
        <v>41</v>
      </c>
      <c r="F3150" s="363">
        <v>2</v>
      </c>
      <c r="G3150" s="363">
        <v>1</v>
      </c>
      <c r="H3150" s="363" t="s">
        <v>358</v>
      </c>
      <c r="I3150" s="363" t="s">
        <v>261</v>
      </c>
      <c r="J3150" s="363" t="s">
        <v>260</v>
      </c>
      <c r="K3150" s="364" t="s">
        <v>642</v>
      </c>
      <c r="L3150" s="363" t="s">
        <v>334</v>
      </c>
      <c r="M3150" s="363">
        <v>1</v>
      </c>
      <c r="N3150" s="363" t="s">
        <v>5593</v>
      </c>
      <c r="O3150" s="363" t="s">
        <v>857</v>
      </c>
      <c r="P3150" s="363" t="s">
        <v>902</v>
      </c>
      <c r="Q3150" s="363" t="s">
        <v>857</v>
      </c>
      <c r="R3150" s="363" t="s">
        <v>856</v>
      </c>
      <c r="S3150" s="363" t="s">
        <v>856</v>
      </c>
      <c r="T3150" s="363"/>
      <c r="U3150" s="365"/>
      <c r="V3150"/>
    </row>
    <row r="3151" spans="1:22" s="2" customFormat="1" x14ac:dyDescent="0.25">
      <c r="A3151" s="327">
        <v>32</v>
      </c>
      <c r="B3151" s="74">
        <f t="shared" si="101"/>
        <v>3150</v>
      </c>
      <c r="C3151" s="366">
        <v>11</v>
      </c>
      <c r="D3151" s="74" t="str">
        <f>IF(ISNUMBER(C3151),LOOKUP(C3151,LL!$Q$2:$Q$40,LL!$T$2:$T$40),"")</f>
        <v>MJ</v>
      </c>
      <c r="E3151" s="74">
        <f>IF(ISNUMBER(C3151),LOOKUP(C3151,LL!$Q$2:$Q$40,LL!$U$2:$U$40),"")</f>
        <v>41</v>
      </c>
      <c r="F3151" s="366">
        <v>2</v>
      </c>
      <c r="G3151" s="366">
        <v>31</v>
      </c>
      <c r="H3151" s="366" t="s">
        <v>186</v>
      </c>
      <c r="I3151" s="366" t="s">
        <v>340</v>
      </c>
      <c r="J3151" s="366" t="s">
        <v>188</v>
      </c>
      <c r="K3151" s="367" t="s">
        <v>390</v>
      </c>
      <c r="L3151" s="366" t="s">
        <v>1186</v>
      </c>
      <c r="M3151" s="366" t="s">
        <v>2324</v>
      </c>
      <c r="N3151" s="366" t="s">
        <v>6781</v>
      </c>
      <c r="O3151" s="366">
        <v>11</v>
      </c>
      <c r="P3151" s="366" t="s">
        <v>3468</v>
      </c>
      <c r="Q3151" s="366" t="s">
        <v>2312</v>
      </c>
      <c r="R3151" s="366" t="s">
        <v>2312</v>
      </c>
      <c r="S3151" s="366" t="s">
        <v>2312</v>
      </c>
      <c r="T3151" s="366"/>
      <c r="U3151" s="368" t="s">
        <v>6782</v>
      </c>
      <c r="V3151"/>
    </row>
    <row r="3152" spans="1:22" s="2" customFormat="1" x14ac:dyDescent="0.25">
      <c r="A3152" s="327">
        <v>10</v>
      </c>
      <c r="B3152" s="73">
        <f t="shared" si="101"/>
        <v>3151</v>
      </c>
      <c r="C3152" s="363">
        <v>11</v>
      </c>
      <c r="D3152" s="73" t="str">
        <f>IF(ISNUMBER(C3152),LOOKUP(C3152,LL!$Q$2:$Q$40,LL!$T$2:$T$40),"")</f>
        <v>MJ</v>
      </c>
      <c r="E3152" s="73">
        <f>IF(ISNUMBER(C3152),LOOKUP(C3152,LL!$Q$2:$Q$40,LL!$U$2:$U$40),"")</f>
        <v>41</v>
      </c>
      <c r="F3152" s="363">
        <v>2</v>
      </c>
      <c r="G3152" s="363" t="s">
        <v>261</v>
      </c>
      <c r="H3152" s="363" t="s">
        <v>176</v>
      </c>
      <c r="I3152" s="363" t="s">
        <v>177</v>
      </c>
      <c r="J3152" s="363" t="s">
        <v>5</v>
      </c>
      <c r="K3152" s="364" t="s">
        <v>297</v>
      </c>
      <c r="L3152" s="363">
        <v>1939</v>
      </c>
      <c r="M3152" s="363" t="s">
        <v>219</v>
      </c>
      <c r="N3152" s="363" t="s">
        <v>3736</v>
      </c>
      <c r="O3152" s="363">
        <v>16</v>
      </c>
      <c r="P3152" s="363">
        <v>32</v>
      </c>
      <c r="Q3152" s="363">
        <v>32</v>
      </c>
      <c r="R3152" s="363">
        <v>28</v>
      </c>
      <c r="S3152" s="363">
        <v>28</v>
      </c>
      <c r="T3152" s="363">
        <v>52</v>
      </c>
      <c r="U3152" s="365" t="s">
        <v>6709</v>
      </c>
      <c r="V3152"/>
    </row>
    <row r="3153" spans="1:22" s="2" customFormat="1" x14ac:dyDescent="0.25">
      <c r="A3153" s="327">
        <v>6</v>
      </c>
      <c r="B3153" s="74">
        <f t="shared" si="101"/>
        <v>3152</v>
      </c>
      <c r="C3153" s="366">
        <v>11</v>
      </c>
      <c r="D3153" s="74" t="str">
        <f>IF(ISNUMBER(C3153),LOOKUP(C3153,LL!$Q$2:$Q$40,LL!$T$2:$T$40),"")</f>
        <v>MJ</v>
      </c>
      <c r="E3153" s="74">
        <f>IF(ISNUMBER(C3153),LOOKUP(C3153,LL!$Q$2:$Q$40,LL!$U$2:$U$40),"")</f>
        <v>41</v>
      </c>
      <c r="F3153" s="366">
        <v>2</v>
      </c>
      <c r="G3153" s="366">
        <v>1</v>
      </c>
      <c r="H3153" s="366" t="s">
        <v>217</v>
      </c>
      <c r="I3153" s="366" t="s">
        <v>3</v>
      </c>
      <c r="J3153" s="366" t="s">
        <v>357</v>
      </c>
      <c r="K3153" s="367" t="s">
        <v>2213</v>
      </c>
      <c r="L3153" s="366">
        <v>9</v>
      </c>
      <c r="M3153" s="366">
        <v>8.4</v>
      </c>
      <c r="N3153" s="366" t="s">
        <v>909</v>
      </c>
      <c r="O3153" s="366">
        <v>2</v>
      </c>
      <c r="P3153" s="366">
        <v>6</v>
      </c>
      <c r="Q3153" s="366">
        <v>0</v>
      </c>
      <c r="R3153" s="366">
        <v>2</v>
      </c>
      <c r="S3153" s="366">
        <v>8</v>
      </c>
      <c r="T3153" s="366">
        <v>8</v>
      </c>
      <c r="U3153" s="368" t="s">
        <v>6820</v>
      </c>
      <c r="V3153"/>
    </row>
    <row r="3154" spans="1:22" s="2" customFormat="1" x14ac:dyDescent="0.25">
      <c r="A3154" s="327"/>
      <c r="B3154" s="73">
        <f t="shared" si="101"/>
        <v>3153</v>
      </c>
      <c r="C3154" s="363">
        <v>11</v>
      </c>
      <c r="D3154" s="73" t="str">
        <f>IF(ISNUMBER(C3154),LOOKUP(C3154,LL!$Q$2:$Q$40,LL!$T$2:$T$40),"")</f>
        <v>MJ</v>
      </c>
      <c r="E3154" s="73">
        <f>IF(ISNUMBER(C3154),LOOKUP(C3154,LL!$Q$2:$Q$40,LL!$U$2:$U$40),"")</f>
        <v>41</v>
      </c>
      <c r="F3154" s="363">
        <v>2</v>
      </c>
      <c r="G3154" s="363">
        <v>2</v>
      </c>
      <c r="H3154" s="363" t="s">
        <v>217</v>
      </c>
      <c r="I3154" s="363" t="s">
        <v>3</v>
      </c>
      <c r="J3154" s="363" t="s">
        <v>357</v>
      </c>
      <c r="K3154" s="364" t="s">
        <v>2213</v>
      </c>
      <c r="L3154" s="363">
        <v>8</v>
      </c>
      <c r="M3154" s="363">
        <v>8</v>
      </c>
      <c r="N3154" s="363" t="s">
        <v>908</v>
      </c>
      <c r="O3154" s="363">
        <v>1</v>
      </c>
      <c r="P3154" s="363">
        <v>1</v>
      </c>
      <c r="Q3154" s="363">
        <v>0</v>
      </c>
      <c r="R3154" s="363">
        <v>1</v>
      </c>
      <c r="S3154" s="363">
        <v>2</v>
      </c>
      <c r="T3154" s="363">
        <v>6</v>
      </c>
      <c r="U3154" s="365" t="s">
        <v>6783</v>
      </c>
      <c r="V3154"/>
    </row>
    <row r="3155" spans="1:22" s="2" customFormat="1" x14ac:dyDescent="0.25">
      <c r="A3155" s="327"/>
      <c r="B3155" s="74">
        <f t="shared" si="101"/>
        <v>3154</v>
      </c>
      <c r="C3155" s="366">
        <v>11</v>
      </c>
      <c r="D3155" s="74" t="str">
        <f>IF(ISNUMBER(C3155),LOOKUP(C3155,LL!$Q$2:$Q$40,LL!$T$2:$T$40),"")</f>
        <v>MJ</v>
      </c>
      <c r="E3155" s="74">
        <f>IF(ISNUMBER(C3155),LOOKUP(C3155,LL!$Q$2:$Q$40,LL!$U$2:$U$40),"")</f>
        <v>41</v>
      </c>
      <c r="F3155" s="366">
        <v>2</v>
      </c>
      <c r="G3155" s="366">
        <v>3</v>
      </c>
      <c r="H3155" s="366" t="s">
        <v>217</v>
      </c>
      <c r="I3155" s="366" t="s">
        <v>3</v>
      </c>
      <c r="J3155" s="366" t="s">
        <v>357</v>
      </c>
      <c r="K3155" s="367" t="s">
        <v>2213</v>
      </c>
      <c r="L3155" s="366">
        <v>8</v>
      </c>
      <c r="M3155" s="366">
        <v>8</v>
      </c>
      <c r="N3155" s="366" t="s">
        <v>907</v>
      </c>
      <c r="O3155" s="366">
        <v>2</v>
      </c>
      <c r="P3155" s="366">
        <v>6</v>
      </c>
      <c r="Q3155" s="366">
        <v>0</v>
      </c>
      <c r="R3155" s="366">
        <v>1</v>
      </c>
      <c r="S3155" s="366">
        <v>5</v>
      </c>
      <c r="T3155" s="366">
        <v>6</v>
      </c>
      <c r="U3155" s="368" t="s">
        <v>6821</v>
      </c>
      <c r="V3155"/>
    </row>
    <row r="3156" spans="1:22" s="2" customFormat="1" x14ac:dyDescent="0.25">
      <c r="A3156" s="327"/>
      <c r="B3156" s="73">
        <f t="shared" si="101"/>
        <v>3155</v>
      </c>
      <c r="C3156" s="363">
        <v>11</v>
      </c>
      <c r="D3156" s="73" t="str">
        <f>IF(ISNUMBER(C3156),LOOKUP(C3156,LL!$Q$2:$Q$40,LL!$T$2:$T$40),"")</f>
        <v>MJ</v>
      </c>
      <c r="E3156" s="73">
        <f>IF(ISNUMBER(C3156),LOOKUP(C3156,LL!$Q$2:$Q$40,LL!$U$2:$U$40),"")</f>
        <v>41</v>
      </c>
      <c r="F3156" s="363">
        <v>2</v>
      </c>
      <c r="G3156" s="363">
        <v>4</v>
      </c>
      <c r="H3156" s="363" t="s">
        <v>217</v>
      </c>
      <c r="I3156" s="363" t="s">
        <v>3</v>
      </c>
      <c r="J3156" s="363" t="s">
        <v>357</v>
      </c>
      <c r="K3156" s="364" t="s">
        <v>2213</v>
      </c>
      <c r="L3156" s="363">
        <v>7</v>
      </c>
      <c r="M3156" s="363">
        <v>3.7</v>
      </c>
      <c r="N3156" s="363" t="s">
        <v>923</v>
      </c>
      <c r="O3156" s="363">
        <v>5</v>
      </c>
      <c r="P3156" s="363">
        <v>17</v>
      </c>
      <c r="Q3156" s="363">
        <v>3</v>
      </c>
      <c r="R3156" s="363">
        <v>4</v>
      </c>
      <c r="S3156" s="363">
        <v>15</v>
      </c>
      <c r="T3156" s="363">
        <v>8</v>
      </c>
      <c r="U3156" s="365" t="s">
        <v>6784</v>
      </c>
      <c r="V3156"/>
    </row>
    <row r="3157" spans="1:22" s="2" customFormat="1" x14ac:dyDescent="0.25">
      <c r="A3157" s="327"/>
      <c r="B3157" s="74">
        <f t="shared" si="101"/>
        <v>3156</v>
      </c>
      <c r="C3157" s="366">
        <v>11</v>
      </c>
      <c r="D3157" s="74" t="str">
        <f>IF(ISNUMBER(C3157),LOOKUP(C3157,LL!$Q$2:$Q$40,LL!$T$2:$T$40),"")</f>
        <v>MJ</v>
      </c>
      <c r="E3157" s="74">
        <f>IF(ISNUMBER(C3157),LOOKUP(C3157,LL!$Q$2:$Q$40,LL!$U$2:$U$40),"")</f>
        <v>41</v>
      </c>
      <c r="F3157" s="366">
        <v>2</v>
      </c>
      <c r="G3157" s="366">
        <v>5</v>
      </c>
      <c r="H3157" s="366" t="s">
        <v>217</v>
      </c>
      <c r="I3157" s="366" t="s">
        <v>3</v>
      </c>
      <c r="J3157" s="366" t="s">
        <v>357</v>
      </c>
      <c r="K3157" s="367" t="s">
        <v>2213</v>
      </c>
      <c r="L3157" s="366">
        <v>6</v>
      </c>
      <c r="M3157" s="366">
        <v>2.2999999999999998</v>
      </c>
      <c r="N3157" s="366" t="s">
        <v>912</v>
      </c>
      <c r="O3157" s="366">
        <v>2</v>
      </c>
      <c r="P3157" s="366">
        <v>4</v>
      </c>
      <c r="Q3157" s="366">
        <v>0</v>
      </c>
      <c r="R3157" s="366">
        <v>1</v>
      </c>
      <c r="S3157" s="366">
        <v>5</v>
      </c>
      <c r="T3157" s="366">
        <v>2</v>
      </c>
      <c r="U3157" s="368" t="s">
        <v>6785</v>
      </c>
      <c r="V3157"/>
    </row>
    <row r="3158" spans="1:22" s="2" customFormat="1" x14ac:dyDescent="0.25">
      <c r="A3158" s="327"/>
      <c r="B3158" s="73">
        <f t="shared" si="101"/>
        <v>3157</v>
      </c>
      <c r="C3158" s="363">
        <v>11</v>
      </c>
      <c r="D3158" s="73" t="str">
        <f>IF(ISNUMBER(C3158),LOOKUP(C3158,LL!$Q$2:$Q$40,LL!$T$2:$T$40),"")</f>
        <v>MJ</v>
      </c>
      <c r="E3158" s="73">
        <f>IF(ISNUMBER(C3158),LOOKUP(C3158,LL!$Q$2:$Q$40,LL!$U$2:$U$40),"")</f>
        <v>41</v>
      </c>
      <c r="F3158" s="363">
        <v>2</v>
      </c>
      <c r="G3158" s="363">
        <v>6</v>
      </c>
      <c r="H3158" s="363" t="s">
        <v>217</v>
      </c>
      <c r="I3158" s="363" t="s">
        <v>3</v>
      </c>
      <c r="J3158" s="363" t="s">
        <v>357</v>
      </c>
      <c r="K3158" s="364" t="s">
        <v>2213</v>
      </c>
      <c r="L3158" s="363">
        <v>6</v>
      </c>
      <c r="M3158" s="363">
        <v>2.2999999999999998</v>
      </c>
      <c r="N3158" s="363" t="s">
        <v>915</v>
      </c>
      <c r="O3158" s="363">
        <v>1</v>
      </c>
      <c r="P3158" s="363">
        <v>3</v>
      </c>
      <c r="Q3158" s="363">
        <v>0</v>
      </c>
      <c r="R3158" s="363">
        <v>1</v>
      </c>
      <c r="S3158" s="363">
        <v>5</v>
      </c>
      <c r="T3158" s="363">
        <v>2</v>
      </c>
      <c r="U3158" s="365" t="s">
        <v>6822</v>
      </c>
      <c r="V3158"/>
    </row>
    <row r="3159" spans="1:22" s="2" customFormat="1" x14ac:dyDescent="0.25">
      <c r="A3159" s="327"/>
      <c r="B3159" s="74">
        <f t="shared" si="101"/>
        <v>3158</v>
      </c>
      <c r="C3159" s="366">
        <v>11</v>
      </c>
      <c r="D3159" s="74" t="str">
        <f>IF(ISNUMBER(C3159),LOOKUP(C3159,LL!$Q$2:$Q$40,LL!$T$2:$T$40),"")</f>
        <v>MJ</v>
      </c>
      <c r="E3159" s="74">
        <f>IF(ISNUMBER(C3159),LOOKUP(C3159,LL!$Q$2:$Q$40,LL!$U$2:$U$40),"")</f>
        <v>41</v>
      </c>
      <c r="F3159" s="366">
        <v>2</v>
      </c>
      <c r="G3159" s="366">
        <v>7</v>
      </c>
      <c r="H3159" s="366" t="s">
        <v>217</v>
      </c>
      <c r="I3159" s="366" t="s">
        <v>3</v>
      </c>
      <c r="J3159" s="366" t="s">
        <v>357</v>
      </c>
      <c r="K3159" s="367" t="s">
        <v>2213</v>
      </c>
      <c r="L3159" s="366">
        <v>9</v>
      </c>
      <c r="M3159" s="366">
        <v>2.2999999999999998</v>
      </c>
      <c r="N3159" s="366" t="s">
        <v>918</v>
      </c>
      <c r="O3159" s="366">
        <v>2</v>
      </c>
      <c r="P3159" s="366">
        <v>5</v>
      </c>
      <c r="Q3159" s="366">
        <v>0</v>
      </c>
      <c r="R3159" s="366">
        <v>1</v>
      </c>
      <c r="S3159" s="366">
        <v>6</v>
      </c>
      <c r="T3159" s="366">
        <v>8</v>
      </c>
      <c r="U3159" s="368" t="s">
        <v>6786</v>
      </c>
      <c r="V3159"/>
    </row>
    <row r="3160" spans="1:22" s="2" customFormat="1" x14ac:dyDescent="0.25">
      <c r="A3160" s="327"/>
      <c r="B3160" s="73">
        <f t="shared" si="101"/>
        <v>3159</v>
      </c>
      <c r="C3160" s="363">
        <v>11</v>
      </c>
      <c r="D3160" s="73" t="str">
        <f>IF(ISNUMBER(C3160),LOOKUP(C3160,LL!$Q$2:$Q$40,LL!$T$2:$T$40),"")</f>
        <v>MJ</v>
      </c>
      <c r="E3160" s="73">
        <f>IF(ISNUMBER(C3160),LOOKUP(C3160,LL!$Q$2:$Q$40,LL!$U$2:$U$40),"")</f>
        <v>41</v>
      </c>
      <c r="F3160" s="363">
        <v>2</v>
      </c>
      <c r="G3160" s="363">
        <v>8</v>
      </c>
      <c r="H3160" s="363" t="s">
        <v>217</v>
      </c>
      <c r="I3160" s="363" t="s">
        <v>3</v>
      </c>
      <c r="J3160" s="363" t="s">
        <v>357</v>
      </c>
      <c r="K3160" s="364" t="s">
        <v>2213</v>
      </c>
      <c r="L3160" s="363">
        <v>1</v>
      </c>
      <c r="M3160" s="363">
        <v>1</v>
      </c>
      <c r="N3160" s="363" t="s">
        <v>913</v>
      </c>
      <c r="O3160" s="363">
        <v>0</v>
      </c>
      <c r="P3160" s="363">
        <v>0</v>
      </c>
      <c r="Q3160" s="363">
        <v>0</v>
      </c>
      <c r="R3160" s="363">
        <v>0</v>
      </c>
      <c r="S3160" s="363">
        <v>0</v>
      </c>
      <c r="T3160" s="363">
        <v>0</v>
      </c>
      <c r="U3160" s="365"/>
      <c r="V3160"/>
    </row>
    <row r="3161" spans="1:22" s="2" customFormat="1" x14ac:dyDescent="0.25">
      <c r="A3161" s="327"/>
      <c r="B3161" s="74">
        <f t="shared" si="101"/>
        <v>3160</v>
      </c>
      <c r="C3161" s="366">
        <v>11</v>
      </c>
      <c r="D3161" s="74" t="str">
        <f>IF(ISNUMBER(C3161),LOOKUP(C3161,LL!$Q$2:$Q$40,LL!$T$2:$T$40),"")</f>
        <v>MJ</v>
      </c>
      <c r="E3161" s="74">
        <f>IF(ISNUMBER(C3161),LOOKUP(C3161,LL!$Q$2:$Q$40,LL!$U$2:$U$40),"")</f>
        <v>41</v>
      </c>
      <c r="F3161" s="366">
        <v>2</v>
      </c>
      <c r="G3161" s="366">
        <v>9</v>
      </c>
      <c r="H3161" s="366" t="s">
        <v>217</v>
      </c>
      <c r="I3161" s="366" t="s">
        <v>3</v>
      </c>
      <c r="J3161" s="366" t="s">
        <v>357</v>
      </c>
      <c r="K3161" s="367" t="s">
        <v>2213</v>
      </c>
      <c r="L3161" s="366">
        <v>3</v>
      </c>
      <c r="M3161" s="366">
        <v>1</v>
      </c>
      <c r="N3161" s="366" t="s">
        <v>916</v>
      </c>
      <c r="O3161" s="366">
        <v>2</v>
      </c>
      <c r="P3161" s="366">
        <v>3</v>
      </c>
      <c r="Q3161" s="366">
        <v>0</v>
      </c>
      <c r="R3161" s="366">
        <v>0</v>
      </c>
      <c r="S3161" s="366">
        <v>0</v>
      </c>
      <c r="T3161" s="366">
        <v>0</v>
      </c>
      <c r="U3161" s="368" t="s">
        <v>6823</v>
      </c>
      <c r="V3161"/>
    </row>
    <row r="3162" spans="1:22" s="2" customFormat="1" x14ac:dyDescent="0.25">
      <c r="A3162" s="327"/>
      <c r="B3162" s="73">
        <f t="shared" si="101"/>
        <v>3161</v>
      </c>
      <c r="C3162" s="363">
        <v>11</v>
      </c>
      <c r="D3162" s="73" t="str">
        <f>IF(ISNUMBER(C3162),LOOKUP(C3162,LL!$Q$2:$Q$40,LL!$T$2:$T$40),"")</f>
        <v>MJ</v>
      </c>
      <c r="E3162" s="73">
        <f>IF(ISNUMBER(C3162),LOOKUP(C3162,LL!$Q$2:$Q$40,LL!$U$2:$U$40),"")</f>
        <v>41</v>
      </c>
      <c r="F3162" s="363">
        <v>2</v>
      </c>
      <c r="G3162" s="363">
        <v>10</v>
      </c>
      <c r="H3162" s="363" t="s">
        <v>217</v>
      </c>
      <c r="I3162" s="363" t="s">
        <v>3</v>
      </c>
      <c r="J3162" s="363" t="s">
        <v>357</v>
      </c>
      <c r="K3162" s="364" t="s">
        <v>2213</v>
      </c>
      <c r="L3162" s="363">
        <v>1</v>
      </c>
      <c r="M3162" s="363">
        <v>1</v>
      </c>
      <c r="N3162" s="363" t="s">
        <v>917</v>
      </c>
      <c r="O3162" s="363">
        <v>0</v>
      </c>
      <c r="P3162" s="363">
        <v>0</v>
      </c>
      <c r="Q3162" s="363">
        <v>0</v>
      </c>
      <c r="R3162" s="363">
        <v>0</v>
      </c>
      <c r="S3162" s="363">
        <v>0</v>
      </c>
      <c r="T3162" s="363">
        <v>0</v>
      </c>
      <c r="U3162" s="365"/>
      <c r="V3162"/>
    </row>
    <row r="3163" spans="1:22" s="2" customFormat="1" x14ac:dyDescent="0.25">
      <c r="A3163" s="327"/>
      <c r="B3163" s="74">
        <f t="shared" si="101"/>
        <v>3162</v>
      </c>
      <c r="C3163" s="366">
        <v>11</v>
      </c>
      <c r="D3163" s="74" t="str">
        <f>IF(ISNUMBER(C3163),LOOKUP(C3163,LL!$Q$2:$Q$40,LL!$T$2:$T$40),"")</f>
        <v>MJ</v>
      </c>
      <c r="E3163" s="74">
        <f>IF(ISNUMBER(C3163),LOOKUP(C3163,LL!$Q$2:$Q$40,LL!$U$2:$U$40),"")</f>
        <v>41</v>
      </c>
      <c r="F3163" s="366">
        <v>2</v>
      </c>
      <c r="G3163" s="366">
        <v>11</v>
      </c>
      <c r="H3163" s="366" t="s">
        <v>217</v>
      </c>
      <c r="I3163" s="366" t="s">
        <v>3</v>
      </c>
      <c r="J3163" s="366" t="s">
        <v>357</v>
      </c>
      <c r="K3163" s="367" t="s">
        <v>2213</v>
      </c>
      <c r="L3163" s="366">
        <v>5</v>
      </c>
      <c r="M3163" s="366">
        <v>1</v>
      </c>
      <c r="N3163" s="366" t="s">
        <v>919</v>
      </c>
      <c r="O3163" s="366">
        <v>1</v>
      </c>
      <c r="P3163" s="366">
        <v>2</v>
      </c>
      <c r="Q3163" s="366">
        <v>0</v>
      </c>
      <c r="R3163" s="366">
        <v>0</v>
      </c>
      <c r="S3163" s="366">
        <v>0</v>
      </c>
      <c r="T3163" s="366">
        <v>0</v>
      </c>
      <c r="U3163" s="368" t="s">
        <v>6787</v>
      </c>
      <c r="V3163"/>
    </row>
    <row r="3164" spans="1:22" s="2" customFormat="1" x14ac:dyDescent="0.25">
      <c r="A3164" s="327"/>
      <c r="B3164" s="73">
        <f t="shared" si="101"/>
        <v>3163</v>
      </c>
      <c r="C3164" s="363">
        <v>11</v>
      </c>
      <c r="D3164" s="73" t="str">
        <f>IF(ISNUMBER(C3164),LOOKUP(C3164,LL!$Q$2:$Q$40,LL!$T$2:$T$40),"")</f>
        <v>MJ</v>
      </c>
      <c r="E3164" s="73">
        <f>IF(ISNUMBER(C3164),LOOKUP(C3164,LL!$Q$2:$Q$40,LL!$U$2:$U$40),"")</f>
        <v>41</v>
      </c>
      <c r="F3164" s="363">
        <v>2</v>
      </c>
      <c r="G3164" s="363">
        <v>12</v>
      </c>
      <c r="H3164" s="363" t="s">
        <v>217</v>
      </c>
      <c r="I3164" s="363" t="s">
        <v>3</v>
      </c>
      <c r="J3164" s="363" t="s">
        <v>357</v>
      </c>
      <c r="K3164" s="364" t="s">
        <v>2213</v>
      </c>
      <c r="L3164" s="363">
        <v>2</v>
      </c>
      <c r="M3164" s="363">
        <v>1</v>
      </c>
      <c r="N3164" s="363" t="s">
        <v>2611</v>
      </c>
      <c r="O3164" s="363">
        <v>1</v>
      </c>
      <c r="P3164" s="363">
        <v>1</v>
      </c>
      <c r="Q3164" s="363">
        <v>0</v>
      </c>
      <c r="R3164" s="363">
        <v>0</v>
      </c>
      <c r="S3164" s="363">
        <v>0</v>
      </c>
      <c r="T3164" s="363">
        <v>0</v>
      </c>
      <c r="U3164" s="365" t="s">
        <v>6788</v>
      </c>
      <c r="V3164"/>
    </row>
    <row r="3165" spans="1:22" s="2" customFormat="1" x14ac:dyDescent="0.25">
      <c r="A3165" s="327"/>
      <c r="B3165" s="74">
        <f t="shared" si="101"/>
        <v>3164</v>
      </c>
      <c r="C3165" s="366">
        <v>11</v>
      </c>
      <c r="D3165" s="74" t="str">
        <f>IF(ISNUMBER(C3165),LOOKUP(C3165,LL!$Q$2:$Q$40,LL!$T$2:$T$40),"")</f>
        <v>MJ</v>
      </c>
      <c r="E3165" s="74">
        <f>IF(ISNUMBER(C3165),LOOKUP(C3165,LL!$Q$2:$Q$40,LL!$U$2:$U$40),"")</f>
        <v>41</v>
      </c>
      <c r="F3165" s="366">
        <v>2</v>
      </c>
      <c r="G3165" s="366">
        <v>13</v>
      </c>
      <c r="H3165" s="366" t="s">
        <v>217</v>
      </c>
      <c r="I3165" s="366" t="s">
        <v>3</v>
      </c>
      <c r="J3165" s="366" t="s">
        <v>357</v>
      </c>
      <c r="K3165" s="367" t="s">
        <v>2213</v>
      </c>
      <c r="L3165" s="366">
        <v>1</v>
      </c>
      <c r="M3165" s="366">
        <v>1</v>
      </c>
      <c r="N3165" s="366" t="s">
        <v>924</v>
      </c>
      <c r="O3165" s="366">
        <v>0</v>
      </c>
      <c r="P3165" s="366">
        <v>0</v>
      </c>
      <c r="Q3165" s="366">
        <v>0</v>
      </c>
      <c r="R3165" s="366">
        <v>0</v>
      </c>
      <c r="S3165" s="366">
        <v>0</v>
      </c>
      <c r="T3165" s="366">
        <v>0</v>
      </c>
      <c r="U3165" s="368"/>
      <c r="V3165"/>
    </row>
    <row r="3166" spans="1:22" s="2" customFormat="1" x14ac:dyDescent="0.25">
      <c r="A3166" s="327"/>
      <c r="B3166" s="73">
        <f t="shared" si="101"/>
        <v>3165</v>
      </c>
      <c r="C3166" s="363">
        <v>11</v>
      </c>
      <c r="D3166" s="73" t="str">
        <f>IF(ISNUMBER(C3166),LOOKUP(C3166,LL!$Q$2:$Q$40,LL!$T$2:$T$40),"")</f>
        <v>MJ</v>
      </c>
      <c r="E3166" s="73">
        <f>IF(ISNUMBER(C3166),LOOKUP(C3166,LL!$Q$2:$Q$40,LL!$U$2:$U$40),"")</f>
        <v>41</v>
      </c>
      <c r="F3166" s="363">
        <v>2</v>
      </c>
      <c r="G3166" s="363">
        <v>14</v>
      </c>
      <c r="H3166" s="363" t="s">
        <v>217</v>
      </c>
      <c r="I3166" s="363" t="s">
        <v>3</v>
      </c>
      <c r="J3166" s="363" t="s">
        <v>357</v>
      </c>
      <c r="K3166" s="364" t="s">
        <v>2213</v>
      </c>
      <c r="L3166" s="363">
        <v>0</v>
      </c>
      <c r="M3166" s="363">
        <v>0</v>
      </c>
      <c r="N3166" s="363" t="s">
        <v>910</v>
      </c>
      <c r="O3166" s="363">
        <v>0</v>
      </c>
      <c r="P3166" s="363">
        <v>0</v>
      </c>
      <c r="Q3166" s="363">
        <v>0</v>
      </c>
      <c r="R3166" s="363">
        <v>0</v>
      </c>
      <c r="S3166" s="363">
        <v>0</v>
      </c>
      <c r="T3166" s="363">
        <v>0</v>
      </c>
      <c r="U3166" s="365"/>
      <c r="V3166"/>
    </row>
    <row r="3167" spans="1:22" s="2" customFormat="1" x14ac:dyDescent="0.25">
      <c r="A3167" s="327"/>
      <c r="B3167" s="74">
        <f t="shared" si="101"/>
        <v>3166</v>
      </c>
      <c r="C3167" s="366">
        <v>11</v>
      </c>
      <c r="D3167" s="74" t="str">
        <f>IF(ISNUMBER(C3167),LOOKUP(C3167,LL!$Q$2:$Q$40,LL!$T$2:$T$40),"")</f>
        <v>MJ</v>
      </c>
      <c r="E3167" s="74">
        <f>IF(ISNUMBER(C3167),LOOKUP(C3167,LL!$Q$2:$Q$40,LL!$U$2:$U$40),"")</f>
        <v>41</v>
      </c>
      <c r="F3167" s="366">
        <v>2</v>
      </c>
      <c r="G3167" s="366">
        <v>15</v>
      </c>
      <c r="H3167" s="366" t="s">
        <v>217</v>
      </c>
      <c r="I3167" s="366" t="s">
        <v>3</v>
      </c>
      <c r="J3167" s="366" t="s">
        <v>357</v>
      </c>
      <c r="K3167" s="367" t="s">
        <v>2213</v>
      </c>
      <c r="L3167" s="366">
        <v>0</v>
      </c>
      <c r="M3167" s="366">
        <v>0</v>
      </c>
      <c r="N3167" s="366" t="s">
        <v>911</v>
      </c>
      <c r="O3167" s="366">
        <v>0</v>
      </c>
      <c r="P3167" s="366">
        <v>0</v>
      </c>
      <c r="Q3167" s="366">
        <v>0</v>
      </c>
      <c r="R3167" s="366">
        <v>0</v>
      </c>
      <c r="S3167" s="366">
        <v>0</v>
      </c>
      <c r="T3167" s="366">
        <v>0</v>
      </c>
      <c r="U3167" s="368"/>
      <c r="V3167"/>
    </row>
    <row r="3168" spans="1:22" s="2" customFormat="1" x14ac:dyDescent="0.25">
      <c r="A3168" s="327"/>
      <c r="B3168" s="73">
        <f t="shared" si="101"/>
        <v>3167</v>
      </c>
      <c r="C3168" s="363">
        <v>11</v>
      </c>
      <c r="D3168" s="73" t="str">
        <f>IF(ISNUMBER(C3168),LOOKUP(C3168,LL!$Q$2:$Q$40,LL!$T$2:$T$40),"")</f>
        <v>MJ</v>
      </c>
      <c r="E3168" s="73">
        <f>IF(ISNUMBER(C3168),LOOKUP(C3168,LL!$Q$2:$Q$40,LL!$U$2:$U$40),"")</f>
        <v>41</v>
      </c>
      <c r="F3168" s="363">
        <v>2</v>
      </c>
      <c r="G3168" s="363">
        <v>16</v>
      </c>
      <c r="H3168" s="363" t="s">
        <v>217</v>
      </c>
      <c r="I3168" s="363" t="s">
        <v>3</v>
      </c>
      <c r="J3168" s="363" t="s">
        <v>357</v>
      </c>
      <c r="K3168" s="364" t="s">
        <v>2213</v>
      </c>
      <c r="L3168" s="363">
        <v>1</v>
      </c>
      <c r="M3168" s="363">
        <v>0</v>
      </c>
      <c r="N3168" s="363" t="s">
        <v>914</v>
      </c>
      <c r="O3168" s="363">
        <v>0</v>
      </c>
      <c r="P3168" s="363">
        <v>0</v>
      </c>
      <c r="Q3168" s="363">
        <v>0</v>
      </c>
      <c r="R3168" s="363">
        <v>0</v>
      </c>
      <c r="S3168" s="363">
        <v>0</v>
      </c>
      <c r="T3168" s="363">
        <v>0</v>
      </c>
      <c r="U3168" s="365"/>
      <c r="V3168"/>
    </row>
    <row r="3169" spans="1:22" s="2" customFormat="1" x14ac:dyDescent="0.25">
      <c r="A3169" s="327"/>
      <c r="B3169" s="74">
        <f t="shared" si="101"/>
        <v>3168</v>
      </c>
      <c r="C3169" s="366">
        <v>11</v>
      </c>
      <c r="D3169" s="74" t="str">
        <f>IF(ISNUMBER(C3169),LOOKUP(C3169,LL!$Q$2:$Q$40,LL!$T$2:$T$40),"")</f>
        <v>MJ</v>
      </c>
      <c r="E3169" s="74">
        <f>IF(ISNUMBER(C3169),LOOKUP(C3169,LL!$Q$2:$Q$40,LL!$U$2:$U$40),"")</f>
        <v>41</v>
      </c>
      <c r="F3169" s="366">
        <v>2</v>
      </c>
      <c r="G3169" s="366">
        <v>17</v>
      </c>
      <c r="H3169" s="366" t="s">
        <v>217</v>
      </c>
      <c r="I3169" s="366" t="s">
        <v>3</v>
      </c>
      <c r="J3169" s="366" t="s">
        <v>357</v>
      </c>
      <c r="K3169" s="367" t="s">
        <v>2213</v>
      </c>
      <c r="L3169" s="366">
        <v>1</v>
      </c>
      <c r="M3169" s="366">
        <v>0</v>
      </c>
      <c r="N3169" s="366" t="s">
        <v>920</v>
      </c>
      <c r="O3169" s="366">
        <v>0</v>
      </c>
      <c r="P3169" s="366">
        <v>0</v>
      </c>
      <c r="Q3169" s="366">
        <v>0</v>
      </c>
      <c r="R3169" s="366">
        <v>0</v>
      </c>
      <c r="S3169" s="366">
        <v>0</v>
      </c>
      <c r="T3169" s="366">
        <v>0</v>
      </c>
      <c r="U3169" s="368"/>
      <c r="V3169"/>
    </row>
    <row r="3170" spans="1:22" s="2" customFormat="1" x14ac:dyDescent="0.25">
      <c r="A3170" s="327"/>
      <c r="B3170" s="73">
        <f t="shared" si="101"/>
        <v>3169</v>
      </c>
      <c r="C3170" s="363">
        <v>11</v>
      </c>
      <c r="D3170" s="73" t="str">
        <f>IF(ISNUMBER(C3170),LOOKUP(C3170,LL!$Q$2:$Q$40,LL!$T$2:$T$40),"")</f>
        <v>MJ</v>
      </c>
      <c r="E3170" s="73">
        <f>IF(ISNUMBER(C3170),LOOKUP(C3170,LL!$Q$2:$Q$40,LL!$U$2:$U$40),"")</f>
        <v>41</v>
      </c>
      <c r="F3170" s="363">
        <v>2</v>
      </c>
      <c r="G3170" s="363">
        <v>18</v>
      </c>
      <c r="H3170" s="363" t="s">
        <v>217</v>
      </c>
      <c r="I3170" s="363" t="s">
        <v>3</v>
      </c>
      <c r="J3170" s="363" t="s">
        <v>357</v>
      </c>
      <c r="K3170" s="364" t="s">
        <v>2213</v>
      </c>
      <c r="L3170" s="363">
        <v>0</v>
      </c>
      <c r="M3170" s="363">
        <v>0</v>
      </c>
      <c r="N3170" s="363" t="s">
        <v>921</v>
      </c>
      <c r="O3170" s="363">
        <v>0</v>
      </c>
      <c r="P3170" s="363">
        <v>0</v>
      </c>
      <c r="Q3170" s="363">
        <v>0</v>
      </c>
      <c r="R3170" s="363">
        <v>0</v>
      </c>
      <c r="S3170" s="363">
        <v>0</v>
      </c>
      <c r="T3170" s="363">
        <v>0</v>
      </c>
      <c r="U3170" s="365"/>
      <c r="V3170"/>
    </row>
    <row r="3171" spans="1:22" s="2" customFormat="1" x14ac:dyDescent="0.25">
      <c r="A3171" s="327"/>
      <c r="B3171" s="74">
        <f t="shared" si="101"/>
        <v>3170</v>
      </c>
      <c r="C3171" s="366">
        <v>11</v>
      </c>
      <c r="D3171" s="74" t="str">
        <f>IF(ISNUMBER(C3171),LOOKUP(C3171,LL!$Q$2:$Q$40,LL!$T$2:$T$40),"")</f>
        <v>MJ</v>
      </c>
      <c r="E3171" s="74">
        <f>IF(ISNUMBER(C3171),LOOKUP(C3171,LL!$Q$2:$Q$40,LL!$U$2:$U$40),"")</f>
        <v>41</v>
      </c>
      <c r="F3171" s="366">
        <v>2</v>
      </c>
      <c r="G3171" s="366">
        <v>19</v>
      </c>
      <c r="H3171" s="366" t="s">
        <v>217</v>
      </c>
      <c r="I3171" s="366" t="s">
        <v>3</v>
      </c>
      <c r="J3171" s="366" t="s">
        <v>357</v>
      </c>
      <c r="K3171" s="367" t="s">
        <v>2213</v>
      </c>
      <c r="L3171" s="366">
        <v>0</v>
      </c>
      <c r="M3171" s="366">
        <v>0</v>
      </c>
      <c r="N3171" s="366" t="s">
        <v>922</v>
      </c>
      <c r="O3171" s="366">
        <v>0</v>
      </c>
      <c r="P3171" s="366">
        <v>0</v>
      </c>
      <c r="Q3171" s="366">
        <v>0</v>
      </c>
      <c r="R3171" s="366">
        <v>0</v>
      </c>
      <c r="S3171" s="366">
        <v>0</v>
      </c>
      <c r="T3171" s="366">
        <v>0</v>
      </c>
      <c r="U3171" s="368"/>
      <c r="V3171"/>
    </row>
    <row r="3172" spans="1:22" s="2" customFormat="1" x14ac:dyDescent="0.25">
      <c r="A3172" s="327">
        <v>3</v>
      </c>
      <c r="B3172" s="73">
        <f t="shared" si="101"/>
        <v>3171</v>
      </c>
      <c r="C3172" s="363">
        <v>11</v>
      </c>
      <c r="D3172" s="73" t="str">
        <f>IF(ISNUMBER(C3172),LOOKUP(C3172,LL!$Q$2:$Q$40,LL!$T$2:$T$40),"")</f>
        <v>MJ</v>
      </c>
      <c r="E3172" s="73">
        <f>IF(ISNUMBER(C3172),LOOKUP(C3172,LL!$Q$2:$Q$40,LL!$U$2:$U$40),"")</f>
        <v>41</v>
      </c>
      <c r="F3172" s="363">
        <v>2</v>
      </c>
      <c r="G3172" s="363">
        <v>1</v>
      </c>
      <c r="H3172" s="363" t="s">
        <v>186</v>
      </c>
      <c r="I3172" s="363" t="s">
        <v>5</v>
      </c>
      <c r="J3172" s="363" t="s">
        <v>187</v>
      </c>
      <c r="K3172" s="364" t="s">
        <v>189</v>
      </c>
      <c r="L3172" s="363" t="s">
        <v>190</v>
      </c>
      <c r="M3172" s="363" t="s">
        <v>938</v>
      </c>
      <c r="N3172" s="363" t="s">
        <v>6134</v>
      </c>
      <c r="O3172" s="363" t="s">
        <v>1341</v>
      </c>
      <c r="P3172" s="363">
        <v>0.3</v>
      </c>
      <c r="Q3172" s="363">
        <v>2</v>
      </c>
      <c r="R3172" s="363">
        <f>P3172*Q3172</f>
        <v>0.6</v>
      </c>
      <c r="S3172" s="363"/>
      <c r="T3172" s="363"/>
      <c r="U3172" s="365" t="s">
        <v>6789</v>
      </c>
      <c r="V3172"/>
    </row>
    <row r="3173" spans="1:22" s="2" customFormat="1" x14ac:dyDescent="0.25">
      <c r="A3173" s="327">
        <v>8</v>
      </c>
      <c r="B3173" s="74">
        <f t="shared" si="101"/>
        <v>3172</v>
      </c>
      <c r="C3173" s="366">
        <v>11</v>
      </c>
      <c r="D3173" s="74" t="str">
        <f>IF(ISNUMBER(C3173),LOOKUP(C3173,LL!$Q$2:$Q$40,LL!$T$2:$T$40),"")</f>
        <v>MJ</v>
      </c>
      <c r="E3173" s="74">
        <f>IF(ISNUMBER(C3173),LOOKUP(C3173,LL!$Q$2:$Q$40,LL!$U$2:$U$40),"")</f>
        <v>41</v>
      </c>
      <c r="F3173" s="366">
        <v>2</v>
      </c>
      <c r="G3173" s="366">
        <v>1</v>
      </c>
      <c r="H3173" s="366" t="s">
        <v>186</v>
      </c>
      <c r="I3173" s="366" t="s">
        <v>187</v>
      </c>
      <c r="J3173" s="366" t="s">
        <v>5</v>
      </c>
      <c r="K3173" s="367" t="s">
        <v>189</v>
      </c>
      <c r="L3173" s="366" t="s">
        <v>329</v>
      </c>
      <c r="M3173" s="366" t="s">
        <v>190</v>
      </c>
      <c r="N3173" s="366" t="s">
        <v>6134</v>
      </c>
      <c r="O3173" s="366">
        <v>1</v>
      </c>
      <c r="P3173" s="366">
        <v>0</v>
      </c>
      <c r="Q3173" s="366" t="s">
        <v>1958</v>
      </c>
      <c r="R3173" s="366">
        <v>0</v>
      </c>
      <c r="S3173" s="366" t="s">
        <v>3500</v>
      </c>
      <c r="T3173" s="366" t="s">
        <v>187</v>
      </c>
      <c r="U3173" s="368" t="s">
        <v>6790</v>
      </c>
      <c r="V3173"/>
    </row>
    <row r="3174" spans="1:22" s="2" customFormat="1" x14ac:dyDescent="0.25">
      <c r="A3174" s="327"/>
      <c r="B3174" s="73">
        <f t="shared" si="101"/>
        <v>3173</v>
      </c>
      <c r="C3174" s="363">
        <v>11</v>
      </c>
      <c r="D3174" s="73" t="str">
        <f>IF(ISNUMBER(C3174),LOOKUP(C3174,LL!$Q$2:$Q$40,LL!$T$2:$T$40),"")</f>
        <v>MJ</v>
      </c>
      <c r="E3174" s="73">
        <f>IF(ISNUMBER(C3174),LOOKUP(C3174,LL!$Q$2:$Q$40,LL!$U$2:$U$40),"")</f>
        <v>41</v>
      </c>
      <c r="F3174" s="363">
        <v>2</v>
      </c>
      <c r="G3174" s="363">
        <v>1</v>
      </c>
      <c r="H3174" s="363" t="s">
        <v>186</v>
      </c>
      <c r="I3174" s="363" t="s">
        <v>187</v>
      </c>
      <c r="J3174" s="363" t="s">
        <v>5</v>
      </c>
      <c r="K3174" s="364" t="s">
        <v>189</v>
      </c>
      <c r="L3174" s="363" t="s">
        <v>329</v>
      </c>
      <c r="M3174" s="363" t="s">
        <v>190</v>
      </c>
      <c r="N3174" s="363" t="s">
        <v>6134</v>
      </c>
      <c r="O3174" s="363">
        <v>2</v>
      </c>
      <c r="P3174" s="363">
        <v>1</v>
      </c>
      <c r="Q3174" s="363" t="s">
        <v>1601</v>
      </c>
      <c r="R3174" s="363">
        <v>-1</v>
      </c>
      <c r="S3174" s="363" t="s">
        <v>1958</v>
      </c>
      <c r="T3174" s="363" t="s">
        <v>5</v>
      </c>
      <c r="U3174" s="365" t="s">
        <v>6791</v>
      </c>
      <c r="V3174"/>
    </row>
    <row r="3175" spans="1:22" s="2" customFormat="1" x14ac:dyDescent="0.25">
      <c r="A3175" s="327">
        <v>3</v>
      </c>
      <c r="B3175" s="74">
        <f t="shared" si="101"/>
        <v>3174</v>
      </c>
      <c r="C3175" s="366">
        <v>11</v>
      </c>
      <c r="D3175" s="74" t="str">
        <f>IF(ISNUMBER(C3175),LOOKUP(C3175,LL!$Q$2:$Q$40,LL!$T$2:$T$40),"")</f>
        <v>MJ</v>
      </c>
      <c r="E3175" s="74">
        <f>IF(ISNUMBER(C3175),LOOKUP(C3175,LL!$Q$2:$Q$40,LL!$U$2:$U$40),"")</f>
        <v>41</v>
      </c>
      <c r="F3175" s="366">
        <v>2</v>
      </c>
      <c r="G3175" s="366">
        <v>1</v>
      </c>
      <c r="H3175" s="366" t="s">
        <v>186</v>
      </c>
      <c r="I3175" s="366" t="s">
        <v>5</v>
      </c>
      <c r="J3175" s="366" t="s">
        <v>187</v>
      </c>
      <c r="K3175" s="367" t="s">
        <v>189</v>
      </c>
      <c r="L3175" s="366" t="s">
        <v>190</v>
      </c>
      <c r="M3175" s="366" t="s">
        <v>941</v>
      </c>
      <c r="N3175" s="366" t="s">
        <v>6134</v>
      </c>
      <c r="O3175" s="366" t="s">
        <v>1341</v>
      </c>
      <c r="P3175" s="366">
        <v>0.3</v>
      </c>
      <c r="Q3175" s="366">
        <v>2</v>
      </c>
      <c r="R3175" s="366">
        <f>P3175*Q3175</f>
        <v>0.6</v>
      </c>
      <c r="S3175" s="366">
        <v>1</v>
      </c>
      <c r="T3175" s="366">
        <f>S3175-R3175</f>
        <v>0.4</v>
      </c>
      <c r="U3175" s="368" t="s">
        <v>6792</v>
      </c>
      <c r="V3175"/>
    </row>
    <row r="3176" spans="1:22" s="2" customFormat="1" x14ac:dyDescent="0.25">
      <c r="A3176" s="327"/>
      <c r="B3176" s="73">
        <f t="shared" si="101"/>
        <v>3175</v>
      </c>
      <c r="C3176" s="363">
        <v>11</v>
      </c>
      <c r="D3176" s="73" t="str">
        <f>IF(ISNUMBER(C3176),LOOKUP(C3176,LL!$Q$2:$Q$40,LL!$T$2:$T$40),"")</f>
        <v>MJ</v>
      </c>
      <c r="E3176" s="73">
        <f>IF(ISNUMBER(C3176),LOOKUP(C3176,LL!$Q$2:$Q$40,LL!$U$2:$U$40),"")</f>
        <v>41</v>
      </c>
      <c r="F3176" s="363">
        <v>2</v>
      </c>
      <c r="G3176" s="363" t="s">
        <v>261</v>
      </c>
      <c r="H3176" s="363" t="s">
        <v>176</v>
      </c>
      <c r="I3176" s="363" t="s">
        <v>177</v>
      </c>
      <c r="J3176" s="363" t="s">
        <v>5</v>
      </c>
      <c r="K3176" s="364" t="s">
        <v>297</v>
      </c>
      <c r="L3176" s="363">
        <v>1939</v>
      </c>
      <c r="M3176" s="363" t="s">
        <v>219</v>
      </c>
      <c r="N3176" s="363" t="s">
        <v>6270</v>
      </c>
      <c r="O3176" s="363">
        <v>16</v>
      </c>
      <c r="P3176" s="363">
        <v>32</v>
      </c>
      <c r="Q3176" s="363">
        <v>32</v>
      </c>
      <c r="R3176" s="363">
        <v>31</v>
      </c>
      <c r="S3176" s="363">
        <v>31</v>
      </c>
      <c r="T3176" s="363">
        <v>55</v>
      </c>
      <c r="U3176" s="365" t="s">
        <v>6793</v>
      </c>
      <c r="V3176"/>
    </row>
    <row r="3177" spans="1:22" s="2" customFormat="1" x14ac:dyDescent="0.25">
      <c r="A3177" s="327">
        <v>55</v>
      </c>
      <c r="B3177" s="74">
        <f t="shared" si="101"/>
        <v>3176</v>
      </c>
      <c r="C3177" s="366">
        <v>11</v>
      </c>
      <c r="D3177" s="74" t="str">
        <f>IF(ISNUMBER(C3177),LOOKUP(C3177,LL!$Q$2:$Q$40,LL!$T$2:$T$40),"")</f>
        <v>MJ</v>
      </c>
      <c r="E3177" s="74">
        <f>IF(ISNUMBER(C3177),LOOKUP(C3177,LL!$Q$2:$Q$40,LL!$U$2:$U$40),"")</f>
        <v>41</v>
      </c>
      <c r="F3177" s="366">
        <v>2</v>
      </c>
      <c r="G3177" s="366">
        <v>1</v>
      </c>
      <c r="H3177" s="366" t="s">
        <v>186</v>
      </c>
      <c r="I3177" s="366" t="s">
        <v>5</v>
      </c>
      <c r="J3177" s="366" t="s">
        <v>187</v>
      </c>
      <c r="K3177" s="367" t="s">
        <v>347</v>
      </c>
      <c r="L3177" s="366" t="s">
        <v>1311</v>
      </c>
      <c r="M3177" s="366" t="s">
        <v>697</v>
      </c>
      <c r="N3177" s="366" t="s">
        <v>6779</v>
      </c>
      <c r="O3177" s="366" t="s">
        <v>6794</v>
      </c>
      <c r="P3177" s="366" t="s">
        <v>3348</v>
      </c>
      <c r="Q3177" s="366" t="s">
        <v>2057</v>
      </c>
      <c r="R3177" s="366" t="s">
        <v>4923</v>
      </c>
      <c r="S3177" s="366" t="s">
        <v>4820</v>
      </c>
      <c r="T3177" s="366" t="s">
        <v>6795</v>
      </c>
      <c r="U3177" s="368" t="s">
        <v>6824</v>
      </c>
      <c r="V3177"/>
    </row>
    <row r="3178" spans="1:22" s="2" customFormat="1" x14ac:dyDescent="0.25">
      <c r="A3178" s="327"/>
      <c r="B3178" s="73">
        <f t="shared" si="101"/>
        <v>3177</v>
      </c>
      <c r="C3178" s="363">
        <v>11</v>
      </c>
      <c r="D3178" s="73" t="str">
        <f>IF(ISNUMBER(C3178),LOOKUP(C3178,LL!$Q$2:$Q$40,LL!$T$2:$T$40),"")</f>
        <v>MJ</v>
      </c>
      <c r="E3178" s="73">
        <f>IF(ISNUMBER(C3178),LOOKUP(C3178,LL!$Q$2:$Q$40,LL!$U$2:$U$40),"")</f>
        <v>41</v>
      </c>
      <c r="F3178" s="363">
        <v>2</v>
      </c>
      <c r="G3178" s="363">
        <v>2</v>
      </c>
      <c r="H3178" s="363" t="s">
        <v>186</v>
      </c>
      <c r="I3178" s="363" t="s">
        <v>5</v>
      </c>
      <c r="J3178" s="363" t="s">
        <v>187</v>
      </c>
      <c r="K3178" s="364" t="s">
        <v>6414</v>
      </c>
      <c r="L3178" s="363" t="s">
        <v>1311</v>
      </c>
      <c r="M3178" s="363" t="s">
        <v>697</v>
      </c>
      <c r="N3178" s="363" t="s">
        <v>6779</v>
      </c>
      <c r="O3178" s="363" t="s">
        <v>6796</v>
      </c>
      <c r="P3178" s="363" t="s">
        <v>6797</v>
      </c>
      <c r="Q3178" s="363" t="s">
        <v>6798</v>
      </c>
      <c r="R3178" s="390">
        <v>67154</v>
      </c>
      <c r="S3178" s="363" t="s">
        <v>6799</v>
      </c>
      <c r="T3178" s="363" t="s">
        <v>756</v>
      </c>
      <c r="U3178" s="365" t="s">
        <v>6809</v>
      </c>
      <c r="V3178"/>
    </row>
    <row r="3179" spans="1:22" s="2" customFormat="1" x14ac:dyDescent="0.25">
      <c r="A3179" s="327">
        <v>55</v>
      </c>
      <c r="B3179" s="74">
        <f t="shared" si="101"/>
        <v>3178</v>
      </c>
      <c r="C3179" s="366">
        <v>11</v>
      </c>
      <c r="D3179" s="74" t="str">
        <f>IF(ISNUMBER(C3179),LOOKUP(C3179,LL!$Q$2:$Q$40,LL!$T$2:$T$40),"")</f>
        <v>MJ</v>
      </c>
      <c r="E3179" s="74">
        <f>IF(ISNUMBER(C3179),LOOKUP(C3179,LL!$Q$2:$Q$40,LL!$U$2:$U$40),"")</f>
        <v>41</v>
      </c>
      <c r="F3179" s="366">
        <v>2</v>
      </c>
      <c r="G3179" s="366"/>
      <c r="H3179" s="366" t="s">
        <v>626</v>
      </c>
      <c r="I3179" s="366" t="s">
        <v>3</v>
      </c>
      <c r="J3179" s="366" t="s">
        <v>191</v>
      </c>
      <c r="K3179" s="367" t="s">
        <v>6327</v>
      </c>
      <c r="L3179" s="366" t="s">
        <v>1311</v>
      </c>
      <c r="M3179" s="366" t="s">
        <v>697</v>
      </c>
      <c r="N3179" s="366" t="s">
        <v>2258</v>
      </c>
      <c r="O3179" s="366" t="s">
        <v>1303</v>
      </c>
      <c r="P3179" s="366" t="s">
        <v>4321</v>
      </c>
      <c r="Q3179" s="366" t="s">
        <v>3205</v>
      </c>
      <c r="R3179" s="366" t="s">
        <v>3206</v>
      </c>
      <c r="S3179" s="366" t="s">
        <v>6800</v>
      </c>
      <c r="T3179" s="366" t="s">
        <v>4519</v>
      </c>
      <c r="U3179" s="368" t="s">
        <v>6801</v>
      </c>
      <c r="V3179"/>
    </row>
    <row r="3180" spans="1:22" s="2" customFormat="1" x14ac:dyDescent="0.25">
      <c r="A3180" s="327">
        <v>55</v>
      </c>
      <c r="B3180" s="73">
        <f t="shared" si="101"/>
        <v>3179</v>
      </c>
      <c r="C3180" s="363">
        <v>11</v>
      </c>
      <c r="D3180" s="73" t="str">
        <f>IF(ISNUMBER(C3180),LOOKUP(C3180,LL!$Q$2:$Q$40,LL!$T$2:$T$40),"")</f>
        <v>MJ</v>
      </c>
      <c r="E3180" s="73">
        <f>IF(ISNUMBER(C3180),LOOKUP(C3180,LL!$Q$2:$Q$40,LL!$U$2:$U$40),"")</f>
        <v>41</v>
      </c>
      <c r="F3180" s="363">
        <v>2</v>
      </c>
      <c r="G3180" s="363"/>
      <c r="H3180" s="363" t="s">
        <v>186</v>
      </c>
      <c r="I3180" s="363" t="s">
        <v>340</v>
      </c>
      <c r="J3180" s="363" t="s">
        <v>187</v>
      </c>
      <c r="K3180" s="364" t="s">
        <v>347</v>
      </c>
      <c r="L3180" s="363" t="s">
        <v>1311</v>
      </c>
      <c r="M3180" s="363" t="s">
        <v>697</v>
      </c>
      <c r="N3180" s="363" t="s">
        <v>1636</v>
      </c>
      <c r="O3180" s="363" t="s">
        <v>6802</v>
      </c>
      <c r="P3180" s="363" t="s">
        <v>3217</v>
      </c>
      <c r="Q3180" s="363" t="s">
        <v>4824</v>
      </c>
      <c r="R3180" s="363" t="s">
        <v>6260</v>
      </c>
      <c r="S3180" s="363" t="s">
        <v>6803</v>
      </c>
      <c r="T3180" s="363" t="s">
        <v>4519</v>
      </c>
      <c r="U3180" s="365" t="s">
        <v>6804</v>
      </c>
      <c r="V3180"/>
    </row>
    <row r="3181" spans="1:22" s="2" customFormat="1" x14ac:dyDescent="0.25">
      <c r="A3181" s="327"/>
      <c r="B3181" s="74">
        <f t="shared" si="101"/>
        <v>3180</v>
      </c>
      <c r="C3181" s="366">
        <v>11</v>
      </c>
      <c r="D3181" s="74" t="str">
        <f>IF(ISNUMBER(C3181),LOOKUP(C3181,LL!$Q$2:$Q$40,LL!$T$2:$T$40),"")</f>
        <v>MJ</v>
      </c>
      <c r="E3181" s="74">
        <f>IF(ISNUMBER(C3181),LOOKUP(C3181,LL!$Q$2:$Q$40,LL!$U$2:$U$40),"")</f>
        <v>41</v>
      </c>
      <c r="F3181" s="366">
        <v>2</v>
      </c>
      <c r="G3181" s="366"/>
      <c r="H3181" s="366" t="s">
        <v>186</v>
      </c>
      <c r="I3181" s="366" t="s">
        <v>340</v>
      </c>
      <c r="J3181" s="366" t="s">
        <v>187</v>
      </c>
      <c r="K3181" s="367" t="s">
        <v>347</v>
      </c>
      <c r="L3181" s="366" t="s">
        <v>1311</v>
      </c>
      <c r="M3181" s="366" t="s">
        <v>697</v>
      </c>
      <c r="N3181" s="366" t="s">
        <v>3970</v>
      </c>
      <c r="O3181" s="366" t="s">
        <v>6806</v>
      </c>
      <c r="P3181" s="366" t="s">
        <v>6807</v>
      </c>
      <c r="Q3181" s="366" t="s">
        <v>6805</v>
      </c>
      <c r="R3181" s="366" t="s">
        <v>4519</v>
      </c>
      <c r="S3181" s="366" t="s">
        <v>6347</v>
      </c>
      <c r="T3181" s="366" t="s">
        <v>575</v>
      </c>
      <c r="U3181" s="368" t="s">
        <v>6808</v>
      </c>
      <c r="V3181"/>
    </row>
    <row r="3182" spans="1:22" s="2" customFormat="1" x14ac:dyDescent="0.25">
      <c r="A3182" s="327"/>
      <c r="B3182" s="73">
        <f t="shared" si="101"/>
        <v>3181</v>
      </c>
      <c r="C3182" s="363">
        <v>11</v>
      </c>
      <c r="D3182" s="73" t="str">
        <f>IF(ISNUMBER(C3182),LOOKUP(C3182,LL!$Q$2:$Q$40,LL!$T$2:$T$40),"")</f>
        <v>MJ</v>
      </c>
      <c r="E3182" s="73">
        <f>IF(ISNUMBER(C3182),LOOKUP(C3182,LL!$Q$2:$Q$40,LL!$U$2:$U$40),"")</f>
        <v>41</v>
      </c>
      <c r="F3182" s="363">
        <v>2</v>
      </c>
      <c r="G3182" s="363"/>
      <c r="H3182" s="363" t="s">
        <v>626</v>
      </c>
      <c r="I3182" s="363" t="s">
        <v>3</v>
      </c>
      <c r="J3182" s="363" t="s">
        <v>191</v>
      </c>
      <c r="K3182" s="364" t="s">
        <v>1268</v>
      </c>
      <c r="L3182" s="363" t="s">
        <v>1311</v>
      </c>
      <c r="M3182" s="363" t="s">
        <v>697</v>
      </c>
      <c r="N3182" s="363" t="s">
        <v>2258</v>
      </c>
      <c r="O3182" s="363" t="s">
        <v>6814</v>
      </c>
      <c r="P3182" s="363" t="s">
        <v>3852</v>
      </c>
      <c r="Q3182" s="363" t="s">
        <v>6810</v>
      </c>
      <c r="R3182" s="363" t="s">
        <v>5949</v>
      </c>
      <c r="S3182" s="363" t="s">
        <v>3405</v>
      </c>
      <c r="T3182" s="363" t="s">
        <v>6815</v>
      </c>
      <c r="U3182" s="365" t="s">
        <v>6816</v>
      </c>
      <c r="V3182"/>
    </row>
    <row r="3183" spans="1:22" s="2" customFormat="1" x14ac:dyDescent="0.25">
      <c r="A3183" s="327">
        <v>55</v>
      </c>
      <c r="B3183" s="74">
        <f t="shared" si="101"/>
        <v>3182</v>
      </c>
      <c r="C3183" s="366">
        <v>11</v>
      </c>
      <c r="D3183" s="74" t="str">
        <f>IF(ISNUMBER(C3183),LOOKUP(C3183,LL!$Q$2:$Q$40,LL!$T$2:$T$40),"")</f>
        <v>MJ</v>
      </c>
      <c r="E3183" s="74">
        <f>IF(ISNUMBER(C3183),LOOKUP(C3183,LL!$Q$2:$Q$40,LL!$U$2:$U$40),"")</f>
        <v>41</v>
      </c>
      <c r="F3183" s="366">
        <v>2</v>
      </c>
      <c r="G3183" s="366"/>
      <c r="H3183" s="366" t="s">
        <v>197</v>
      </c>
      <c r="I3183" s="366" t="s">
        <v>3</v>
      </c>
      <c r="J3183" s="366" t="s">
        <v>177</v>
      </c>
      <c r="K3183" s="367" t="s">
        <v>1268</v>
      </c>
      <c r="L3183" s="366" t="s">
        <v>1311</v>
      </c>
      <c r="M3183" s="366" t="s">
        <v>697</v>
      </c>
      <c r="N3183" s="366" t="s">
        <v>5025</v>
      </c>
      <c r="O3183" s="366" t="s">
        <v>6817</v>
      </c>
      <c r="P3183" s="366" t="s">
        <v>4373</v>
      </c>
      <c r="Q3183" s="366" t="s">
        <v>1269</v>
      </c>
      <c r="R3183" s="366" t="s">
        <v>6813</v>
      </c>
      <c r="S3183" s="366" t="s">
        <v>1681</v>
      </c>
      <c r="T3183" s="366" t="s">
        <v>6104</v>
      </c>
      <c r="U3183" s="368" t="s">
        <v>6818</v>
      </c>
      <c r="V3183"/>
    </row>
    <row r="3184" spans="1:22" s="2" customFormat="1" x14ac:dyDescent="0.25">
      <c r="A3184" s="327">
        <v>13</v>
      </c>
      <c r="B3184" s="73">
        <f t="shared" si="101"/>
        <v>3183</v>
      </c>
      <c r="C3184" s="363">
        <v>11</v>
      </c>
      <c r="D3184" s="73" t="str">
        <f>IF(ISNUMBER(C3184),LOOKUP(C3184,LL!$Q$2:$Q$40,LL!$T$2:$T$40),"")</f>
        <v>MJ</v>
      </c>
      <c r="E3184" s="73">
        <f>IF(ISNUMBER(C3184),LOOKUP(C3184,LL!$Q$2:$Q$40,LL!$U$2:$U$40),"")</f>
        <v>41</v>
      </c>
      <c r="F3184" s="363">
        <v>3</v>
      </c>
      <c r="G3184" s="363">
        <v>2</v>
      </c>
      <c r="H3184" s="363" t="s">
        <v>358</v>
      </c>
      <c r="I3184" s="363" t="s">
        <v>260</v>
      </c>
      <c r="J3184" s="363" t="s">
        <v>261</v>
      </c>
      <c r="K3184" s="364" t="s">
        <v>399</v>
      </c>
      <c r="L3184" s="363">
        <v>1</v>
      </c>
      <c r="M3184" s="363">
        <v>0</v>
      </c>
      <c r="N3184" s="363" t="s">
        <v>3993</v>
      </c>
      <c r="O3184" s="363" t="s">
        <v>843</v>
      </c>
      <c r="P3184" s="363" t="s">
        <v>843</v>
      </c>
      <c r="Q3184" s="363" t="s">
        <v>843</v>
      </c>
      <c r="R3184" s="363" t="s">
        <v>843</v>
      </c>
      <c r="S3184" s="363" t="s">
        <v>843</v>
      </c>
      <c r="T3184" s="363" t="s">
        <v>843</v>
      </c>
      <c r="U3184" s="365" t="s">
        <v>6825</v>
      </c>
      <c r="V3184"/>
    </row>
    <row r="3185" spans="1:22" s="2" customFormat="1" x14ac:dyDescent="0.25">
      <c r="A3185" s="327">
        <v>21</v>
      </c>
      <c r="B3185" s="74">
        <f t="shared" si="101"/>
        <v>3184</v>
      </c>
      <c r="C3185" s="366">
        <v>11</v>
      </c>
      <c r="D3185" s="74" t="str">
        <f>IF(ISNUMBER(C3185),LOOKUP(C3185,LL!$Q$2:$Q$40,LL!$T$2:$T$40),"")</f>
        <v>MJ</v>
      </c>
      <c r="E3185" s="74">
        <f>IF(ISNUMBER(C3185),LOOKUP(C3185,LL!$Q$2:$Q$40,LL!$U$2:$U$40),"")</f>
        <v>41</v>
      </c>
      <c r="F3185" s="366">
        <v>3</v>
      </c>
      <c r="G3185" s="366">
        <v>0</v>
      </c>
      <c r="H3185" s="366" t="s">
        <v>200</v>
      </c>
      <c r="I3185" s="366" t="s">
        <v>177</v>
      </c>
      <c r="J3185" s="366" t="s">
        <v>3</v>
      </c>
      <c r="K3185" s="367" t="s">
        <v>398</v>
      </c>
      <c r="L3185" s="366" t="s">
        <v>642</v>
      </c>
      <c r="M3185" s="366" t="s">
        <v>845</v>
      </c>
      <c r="N3185" s="366" t="s">
        <v>6826</v>
      </c>
      <c r="O3185" s="366" t="s">
        <v>795</v>
      </c>
      <c r="P3185" s="366">
        <v>3</v>
      </c>
      <c r="Q3185" s="366">
        <v>34</v>
      </c>
      <c r="R3185" s="366">
        <v>17</v>
      </c>
      <c r="S3185" s="366">
        <v>33</v>
      </c>
      <c r="T3185" s="366">
        <v>18</v>
      </c>
      <c r="U3185" s="368" t="s">
        <v>6828</v>
      </c>
      <c r="V3185"/>
    </row>
    <row r="3186" spans="1:22" s="2" customFormat="1" x14ac:dyDescent="0.25">
      <c r="A3186" s="327">
        <v>10</v>
      </c>
      <c r="B3186" s="73">
        <f t="shared" si="101"/>
        <v>3185</v>
      </c>
      <c r="C3186" s="363">
        <v>11</v>
      </c>
      <c r="D3186" s="73" t="str">
        <f>IF(ISNUMBER(C3186),LOOKUP(C3186,LL!$Q$2:$Q$40,LL!$T$2:$T$40),"")</f>
        <v>MJ</v>
      </c>
      <c r="E3186" s="73">
        <f>IF(ISNUMBER(C3186),LOOKUP(C3186,LL!$Q$2:$Q$40,LL!$U$2:$U$40),"")</f>
        <v>41</v>
      </c>
      <c r="F3186" s="363">
        <v>3</v>
      </c>
      <c r="G3186" s="363" t="s">
        <v>260</v>
      </c>
      <c r="H3186" s="363" t="s">
        <v>176</v>
      </c>
      <c r="I3186" s="363" t="s">
        <v>177</v>
      </c>
      <c r="J3186" s="363" t="s">
        <v>5</v>
      </c>
      <c r="K3186" s="364" t="s">
        <v>297</v>
      </c>
      <c r="L3186" s="363">
        <v>1939</v>
      </c>
      <c r="M3186" s="363" t="s">
        <v>219</v>
      </c>
      <c r="N3186" s="363" t="s">
        <v>3736</v>
      </c>
      <c r="O3186" s="363">
        <v>16</v>
      </c>
      <c r="P3186" s="363">
        <v>32</v>
      </c>
      <c r="Q3186" s="363">
        <v>32</v>
      </c>
      <c r="R3186" s="363">
        <v>31</v>
      </c>
      <c r="S3186" s="363">
        <v>31</v>
      </c>
      <c r="T3186" s="363">
        <v>55</v>
      </c>
      <c r="U3186" s="365" t="s">
        <v>6827</v>
      </c>
      <c r="V3186"/>
    </row>
    <row r="3187" spans="1:22" s="2" customFormat="1" x14ac:dyDescent="0.25">
      <c r="A3187" s="327">
        <v>31</v>
      </c>
      <c r="B3187" s="74">
        <f t="shared" si="101"/>
        <v>3186</v>
      </c>
      <c r="C3187" s="366">
        <v>11</v>
      </c>
      <c r="D3187" s="74" t="str">
        <f>IF(ISNUMBER(C3187),LOOKUP(C3187,LL!$Q$2:$Q$40,LL!$T$2:$T$40),"")</f>
        <v>MJ</v>
      </c>
      <c r="E3187" s="74">
        <f>IF(ISNUMBER(C3187),LOOKUP(C3187,LL!$Q$2:$Q$40,LL!$U$2:$U$40),"")</f>
        <v>41</v>
      </c>
      <c r="F3187" s="366">
        <v>3</v>
      </c>
      <c r="G3187" s="366">
        <v>1</v>
      </c>
      <c r="H3187" s="366" t="s">
        <v>200</v>
      </c>
      <c r="I3187" s="366" t="s">
        <v>3</v>
      </c>
      <c r="J3187" s="366" t="s">
        <v>177</v>
      </c>
      <c r="K3187" s="367" t="s">
        <v>822</v>
      </c>
      <c r="L3187" s="366" t="s">
        <v>851</v>
      </c>
      <c r="M3187" s="366">
        <v>28</v>
      </c>
      <c r="N3187" s="366" t="s">
        <v>6826</v>
      </c>
      <c r="O3187" s="366">
        <v>8</v>
      </c>
      <c r="P3187" s="366">
        <v>0</v>
      </c>
      <c r="Q3187" s="366">
        <v>0</v>
      </c>
      <c r="R3187" s="366">
        <v>1</v>
      </c>
      <c r="S3187" s="366">
        <v>1</v>
      </c>
      <c r="T3187" s="366">
        <v>0</v>
      </c>
      <c r="U3187" s="368" t="s">
        <v>6913</v>
      </c>
      <c r="V3187"/>
    </row>
    <row r="3188" spans="1:22" s="2" customFormat="1" x14ac:dyDescent="0.25">
      <c r="A3188" s="327">
        <v>21</v>
      </c>
      <c r="B3188" s="73">
        <f t="shared" si="101"/>
        <v>3187</v>
      </c>
      <c r="C3188" s="363">
        <v>11</v>
      </c>
      <c r="D3188" s="73" t="str">
        <f>IF(ISNUMBER(C3188),LOOKUP(C3188,LL!$Q$2:$Q$40,LL!$T$2:$T$40),"")</f>
        <v>MJ</v>
      </c>
      <c r="E3188" s="73">
        <f>IF(ISNUMBER(C3188),LOOKUP(C3188,LL!$Q$2:$Q$40,LL!$U$2:$U$40),"")</f>
        <v>41</v>
      </c>
      <c r="F3188" s="363">
        <v>3</v>
      </c>
      <c r="G3188" s="363">
        <v>2</v>
      </c>
      <c r="H3188" s="363" t="s">
        <v>200</v>
      </c>
      <c r="I3188" s="363" t="s">
        <v>177</v>
      </c>
      <c r="J3188" s="363" t="s">
        <v>3</v>
      </c>
      <c r="K3188" s="364" t="s">
        <v>398</v>
      </c>
      <c r="L3188" s="363" t="s">
        <v>642</v>
      </c>
      <c r="M3188" s="363" t="s">
        <v>851</v>
      </c>
      <c r="N3188" s="363" t="s">
        <v>6830</v>
      </c>
      <c r="O3188" s="363" t="s">
        <v>795</v>
      </c>
      <c r="P3188" s="363">
        <v>3</v>
      </c>
      <c r="Q3188" s="363">
        <v>34</v>
      </c>
      <c r="R3188" s="363">
        <v>17</v>
      </c>
      <c r="S3188" s="363">
        <v>33</v>
      </c>
      <c r="T3188" s="363">
        <v>18</v>
      </c>
      <c r="U3188" s="365" t="s">
        <v>6831</v>
      </c>
      <c r="V3188"/>
    </row>
    <row r="3189" spans="1:22" s="2" customFormat="1" x14ac:dyDescent="0.25">
      <c r="A3189" s="327">
        <v>31</v>
      </c>
      <c r="B3189" s="74">
        <f t="shared" si="101"/>
        <v>3188</v>
      </c>
      <c r="C3189" s="366">
        <v>11</v>
      </c>
      <c r="D3189" s="74" t="str">
        <f>IF(ISNUMBER(C3189),LOOKUP(C3189,LL!$Q$2:$Q$40,LL!$T$2:$T$40),"")</f>
        <v>MJ</v>
      </c>
      <c r="E3189" s="74">
        <f>IF(ISNUMBER(C3189),LOOKUP(C3189,LL!$Q$2:$Q$40,LL!$U$2:$U$40),"")</f>
        <v>41</v>
      </c>
      <c r="F3189" s="366">
        <v>3</v>
      </c>
      <c r="G3189" s="366">
        <v>2</v>
      </c>
      <c r="H3189" s="366" t="s">
        <v>200</v>
      </c>
      <c r="I3189" s="366" t="s">
        <v>177</v>
      </c>
      <c r="J3189" s="366" t="s">
        <v>3</v>
      </c>
      <c r="K3189" s="367" t="s">
        <v>822</v>
      </c>
      <c r="L3189" s="366" t="s">
        <v>6829</v>
      </c>
      <c r="M3189" s="366">
        <v>30</v>
      </c>
      <c r="N3189" s="366" t="s">
        <v>6830</v>
      </c>
      <c r="O3189" s="366">
        <v>8</v>
      </c>
      <c r="P3189" s="366">
        <v>0</v>
      </c>
      <c r="Q3189" s="366">
        <v>1</v>
      </c>
      <c r="R3189" s="366">
        <v>1</v>
      </c>
      <c r="S3189" s="366">
        <v>1</v>
      </c>
      <c r="T3189" s="366">
        <v>0</v>
      </c>
      <c r="U3189" s="368" t="s">
        <v>6832</v>
      </c>
      <c r="V3189"/>
    </row>
    <row r="3190" spans="1:22" s="2" customFormat="1" x14ac:dyDescent="0.25">
      <c r="A3190" s="327">
        <v>23</v>
      </c>
      <c r="B3190" s="73">
        <f t="shared" si="101"/>
        <v>3189</v>
      </c>
      <c r="C3190" s="363">
        <v>11</v>
      </c>
      <c r="D3190" s="73" t="str">
        <f>IF(ISNUMBER(C3190),LOOKUP(C3190,LL!$Q$2:$Q$40,LL!$T$2:$T$40),"")</f>
        <v>MJ</v>
      </c>
      <c r="E3190" s="73">
        <f>IF(ISNUMBER(C3190),LOOKUP(C3190,LL!$Q$2:$Q$40,LL!$U$2:$U$40),"")</f>
        <v>41</v>
      </c>
      <c r="F3190" s="363">
        <v>3</v>
      </c>
      <c r="G3190" s="363" t="s">
        <v>6183</v>
      </c>
      <c r="H3190" s="363" t="s">
        <v>200</v>
      </c>
      <c r="I3190" s="363" t="s">
        <v>177</v>
      </c>
      <c r="J3190" s="363" t="s">
        <v>3</v>
      </c>
      <c r="K3190" s="364" t="s">
        <v>194</v>
      </c>
      <c r="L3190" s="363" t="s">
        <v>3464</v>
      </c>
      <c r="M3190" s="363" t="s">
        <v>1051</v>
      </c>
      <c r="N3190" s="363" t="s">
        <v>6834</v>
      </c>
      <c r="O3190" s="363" t="s">
        <v>871</v>
      </c>
      <c r="P3190" s="363">
        <v>12.888999999999999</v>
      </c>
      <c r="Q3190" s="363">
        <v>0.89400000000000002</v>
      </c>
      <c r="R3190" s="363">
        <v>0.74</v>
      </c>
      <c r="S3190" s="363">
        <v>0</v>
      </c>
      <c r="T3190" s="363">
        <v>0.11</v>
      </c>
      <c r="U3190" s="365" t="s">
        <v>6835</v>
      </c>
      <c r="V3190"/>
    </row>
    <row r="3191" spans="1:22" s="2" customFormat="1" x14ac:dyDescent="0.25">
      <c r="A3191" s="327"/>
      <c r="B3191" s="74">
        <f t="shared" si="101"/>
        <v>3190</v>
      </c>
      <c r="C3191" s="366">
        <v>11</v>
      </c>
      <c r="D3191" s="74" t="str">
        <f>IF(ISNUMBER(C3191),LOOKUP(C3191,LL!$Q$2:$Q$40,LL!$T$2:$T$40),"")</f>
        <v>MJ</v>
      </c>
      <c r="E3191" s="74">
        <f>IF(ISNUMBER(C3191),LOOKUP(C3191,LL!$Q$2:$Q$40,LL!$U$2:$U$40),"")</f>
        <v>41</v>
      </c>
      <c r="F3191" s="366">
        <v>3</v>
      </c>
      <c r="G3191" s="366" t="s">
        <v>6184</v>
      </c>
      <c r="H3191" s="366" t="s">
        <v>200</v>
      </c>
      <c r="I3191" s="366" t="s">
        <v>177</v>
      </c>
      <c r="J3191" s="366" t="s">
        <v>3</v>
      </c>
      <c r="K3191" s="367" t="s">
        <v>194</v>
      </c>
      <c r="L3191" s="366" t="s">
        <v>3464</v>
      </c>
      <c r="M3191" s="366" t="s">
        <v>298</v>
      </c>
      <c r="N3191" s="366" t="s">
        <v>6834</v>
      </c>
      <c r="O3191" s="366" t="s">
        <v>871</v>
      </c>
      <c r="P3191" s="366">
        <v>14.888999999999999</v>
      </c>
      <c r="Q3191" s="366">
        <v>0.96699999999999997</v>
      </c>
      <c r="R3191" s="366">
        <v>0.85</v>
      </c>
      <c r="S3191" s="366">
        <v>0</v>
      </c>
      <c r="T3191" s="366">
        <v>0.03</v>
      </c>
      <c r="U3191" s="368" t="s">
        <v>6836</v>
      </c>
      <c r="V3191"/>
    </row>
    <row r="3192" spans="1:22" s="2" customFormat="1" x14ac:dyDescent="0.25">
      <c r="A3192" s="327"/>
      <c r="B3192" s="73">
        <f t="shared" si="101"/>
        <v>3191</v>
      </c>
      <c r="C3192" s="363">
        <v>11</v>
      </c>
      <c r="D3192" s="73" t="str">
        <f>IF(ISNUMBER(C3192),LOOKUP(C3192,LL!$Q$2:$Q$40,LL!$T$2:$T$40),"")</f>
        <v>MJ</v>
      </c>
      <c r="E3192" s="73">
        <f>IF(ISNUMBER(C3192),LOOKUP(C3192,LL!$Q$2:$Q$40,LL!$U$2:$U$40),"")</f>
        <v>41</v>
      </c>
      <c r="F3192" s="363">
        <v>3</v>
      </c>
      <c r="G3192" s="363" t="s">
        <v>6184</v>
      </c>
      <c r="H3192" s="363" t="s">
        <v>200</v>
      </c>
      <c r="I3192" s="363" t="s">
        <v>177</v>
      </c>
      <c r="J3192" s="363" t="s">
        <v>3</v>
      </c>
      <c r="K3192" s="364" t="s">
        <v>194</v>
      </c>
      <c r="L3192" s="363" t="s">
        <v>3464</v>
      </c>
      <c r="M3192" s="363" t="s">
        <v>298</v>
      </c>
      <c r="N3192" s="363" t="s">
        <v>6834</v>
      </c>
      <c r="O3192" s="363" t="s">
        <v>871</v>
      </c>
      <c r="P3192" s="363">
        <v>16.888999999999999</v>
      </c>
      <c r="Q3192" s="363">
        <v>0.999</v>
      </c>
      <c r="R3192" s="363">
        <v>0.93</v>
      </c>
      <c r="S3192" s="363">
        <v>0</v>
      </c>
      <c r="T3192" s="363">
        <v>0</v>
      </c>
      <c r="U3192" s="365" t="s">
        <v>6837</v>
      </c>
      <c r="V3192"/>
    </row>
    <row r="3193" spans="1:22" s="2" customFormat="1" x14ac:dyDescent="0.25">
      <c r="A3193" s="327"/>
      <c r="B3193" s="74">
        <f t="shared" si="101"/>
        <v>3192</v>
      </c>
      <c r="C3193" s="366">
        <v>11</v>
      </c>
      <c r="D3193" s="74" t="str">
        <f>IF(ISNUMBER(C3193),LOOKUP(C3193,LL!$Q$2:$Q$40,LL!$T$2:$T$40),"")</f>
        <v>MJ</v>
      </c>
      <c r="E3193" s="74">
        <f>IF(ISNUMBER(C3193),LOOKUP(C3193,LL!$Q$2:$Q$40,LL!$U$2:$U$40),"")</f>
        <v>41</v>
      </c>
      <c r="F3193" s="366">
        <v>3</v>
      </c>
      <c r="G3193" s="366">
        <v>2</v>
      </c>
      <c r="H3193" s="366" t="s">
        <v>200</v>
      </c>
      <c r="I3193" s="366" t="s">
        <v>177</v>
      </c>
      <c r="J3193" s="366" t="s">
        <v>3</v>
      </c>
      <c r="K3193" s="367" t="s">
        <v>194</v>
      </c>
      <c r="L3193" s="366" t="s">
        <v>3464</v>
      </c>
      <c r="M3193" s="366" t="s">
        <v>6833</v>
      </c>
      <c r="N3193" s="366" t="s">
        <v>238</v>
      </c>
      <c r="O3193" s="366" t="s">
        <v>871</v>
      </c>
      <c r="P3193" s="366">
        <v>14.856999999999999</v>
      </c>
      <c r="Q3193" s="366">
        <v>0.96599999999999997</v>
      </c>
      <c r="R3193" s="366">
        <v>0.85</v>
      </c>
      <c r="S3193" s="366">
        <v>0</v>
      </c>
      <c r="T3193" s="366">
        <v>0.03</v>
      </c>
      <c r="U3193" s="368" t="s">
        <v>6838</v>
      </c>
      <c r="V3193"/>
    </row>
    <row r="3194" spans="1:22" s="2" customFormat="1" x14ac:dyDescent="0.25">
      <c r="A3194" s="327">
        <v>32</v>
      </c>
      <c r="B3194" s="73">
        <f t="shared" si="101"/>
        <v>3193</v>
      </c>
      <c r="C3194" s="363">
        <v>11</v>
      </c>
      <c r="D3194" s="73" t="str">
        <f>IF(ISNUMBER(C3194),LOOKUP(C3194,LL!$Q$2:$Q$40,LL!$T$2:$T$40),"")</f>
        <v>MJ</v>
      </c>
      <c r="E3194" s="73">
        <f>IF(ISNUMBER(C3194),LOOKUP(C3194,LL!$Q$2:$Q$40,LL!$U$2:$U$40),"")</f>
        <v>41</v>
      </c>
      <c r="F3194" s="363">
        <v>3</v>
      </c>
      <c r="G3194" s="363">
        <v>83</v>
      </c>
      <c r="H3194" s="363" t="s">
        <v>200</v>
      </c>
      <c r="I3194" s="363" t="s">
        <v>177</v>
      </c>
      <c r="J3194" s="363" t="s">
        <v>3</v>
      </c>
      <c r="K3194" s="364" t="s">
        <v>390</v>
      </c>
      <c r="L3194" s="363" t="s">
        <v>2311</v>
      </c>
      <c r="M3194" s="363" t="s">
        <v>2324</v>
      </c>
      <c r="N3194" s="363" t="s">
        <v>6839</v>
      </c>
      <c r="O3194" s="363">
        <v>11</v>
      </c>
      <c r="P3194" s="363" t="s">
        <v>3468</v>
      </c>
      <c r="Q3194" s="363" t="s">
        <v>2312</v>
      </c>
      <c r="R3194" s="363" t="s">
        <v>2312</v>
      </c>
      <c r="S3194" s="363" t="s">
        <v>562</v>
      </c>
      <c r="T3194" s="363" t="s">
        <v>2312</v>
      </c>
      <c r="U3194" s="365" t="s">
        <v>6914</v>
      </c>
      <c r="V3194"/>
    </row>
    <row r="3195" spans="1:22" s="2" customFormat="1" x14ac:dyDescent="0.25">
      <c r="A3195" s="327"/>
      <c r="B3195" s="74">
        <f t="shared" si="101"/>
        <v>3194</v>
      </c>
      <c r="C3195" s="366">
        <v>11</v>
      </c>
      <c r="D3195" s="74" t="str">
        <f>IF(ISNUMBER(C3195),LOOKUP(C3195,LL!$Q$2:$Q$40,LL!$T$2:$T$40),"")</f>
        <v>MJ</v>
      </c>
      <c r="E3195" s="74">
        <f>IF(ISNUMBER(C3195),LOOKUP(C3195,LL!$Q$2:$Q$40,LL!$U$2:$U$40),"")</f>
        <v>41</v>
      </c>
      <c r="F3195" s="366">
        <v>3</v>
      </c>
      <c r="G3195" s="366">
        <v>84</v>
      </c>
      <c r="H3195" s="366" t="s">
        <v>65</v>
      </c>
      <c r="I3195" s="366" t="s">
        <v>177</v>
      </c>
      <c r="J3195" s="366" t="s">
        <v>3</v>
      </c>
      <c r="K3195" s="367" t="s">
        <v>390</v>
      </c>
      <c r="L3195" s="366" t="s">
        <v>1186</v>
      </c>
      <c r="M3195" s="366" t="s">
        <v>2324</v>
      </c>
      <c r="N3195" s="366" t="s">
        <v>6840</v>
      </c>
      <c r="O3195" s="366">
        <v>11</v>
      </c>
      <c r="P3195" s="366" t="s">
        <v>3468</v>
      </c>
      <c r="Q3195" s="366" t="s">
        <v>2312</v>
      </c>
      <c r="R3195" s="366" t="s">
        <v>2312</v>
      </c>
      <c r="S3195" s="366"/>
      <c r="T3195" s="366"/>
      <c r="U3195" s="368" t="s">
        <v>6841</v>
      </c>
      <c r="V3195"/>
    </row>
    <row r="3196" spans="1:22" s="2" customFormat="1" x14ac:dyDescent="0.25">
      <c r="A3196" s="327"/>
      <c r="B3196" s="73">
        <f t="shared" si="101"/>
        <v>3195</v>
      </c>
      <c r="C3196" s="363">
        <v>11</v>
      </c>
      <c r="D3196" s="73" t="str">
        <f>IF(ISNUMBER(C3196),LOOKUP(C3196,LL!$Q$2:$Q$40,LL!$T$2:$T$40),"")</f>
        <v>MJ</v>
      </c>
      <c r="E3196" s="73">
        <f>IF(ISNUMBER(C3196),LOOKUP(C3196,LL!$Q$2:$Q$40,LL!$U$2:$U$40),"")</f>
        <v>41</v>
      </c>
      <c r="F3196" s="363">
        <v>3</v>
      </c>
      <c r="G3196" s="363">
        <v>85</v>
      </c>
      <c r="H3196" s="363" t="s">
        <v>197</v>
      </c>
      <c r="I3196" s="363" t="s">
        <v>177</v>
      </c>
      <c r="J3196" s="363" t="s">
        <v>261</v>
      </c>
      <c r="K3196" s="364" t="s">
        <v>390</v>
      </c>
      <c r="L3196" s="363" t="s">
        <v>2311</v>
      </c>
      <c r="M3196" s="363" t="s">
        <v>1551</v>
      </c>
      <c r="N3196" s="363" t="s">
        <v>6842</v>
      </c>
      <c r="O3196" s="363">
        <v>311</v>
      </c>
      <c r="P3196" s="363" t="s">
        <v>1551</v>
      </c>
      <c r="Q3196" s="363" t="s">
        <v>1551</v>
      </c>
      <c r="R3196" s="363"/>
      <c r="S3196" s="363"/>
      <c r="T3196" s="363"/>
      <c r="U3196" s="365" t="s">
        <v>6843</v>
      </c>
      <c r="V3196"/>
    </row>
    <row r="3197" spans="1:22" s="2" customFormat="1" x14ac:dyDescent="0.25">
      <c r="A3197" s="327"/>
      <c r="B3197" s="74">
        <f t="shared" si="101"/>
        <v>3196</v>
      </c>
      <c r="C3197" s="366">
        <v>11</v>
      </c>
      <c r="D3197" s="74" t="str">
        <f>IF(ISNUMBER(C3197),LOOKUP(C3197,LL!$Q$2:$Q$40,LL!$T$2:$T$40),"")</f>
        <v>MJ</v>
      </c>
      <c r="E3197" s="74">
        <f>IF(ISNUMBER(C3197),LOOKUP(C3197,LL!$Q$2:$Q$40,LL!$U$2:$U$40),"")</f>
        <v>41</v>
      </c>
      <c r="F3197" s="366">
        <v>3</v>
      </c>
      <c r="G3197" s="366">
        <v>80</v>
      </c>
      <c r="H3197" s="366" t="s">
        <v>626</v>
      </c>
      <c r="I3197" s="366" t="s">
        <v>191</v>
      </c>
      <c r="J3197" s="366" t="s">
        <v>3</v>
      </c>
      <c r="K3197" s="367" t="s">
        <v>390</v>
      </c>
      <c r="L3197" s="366" t="s">
        <v>2311</v>
      </c>
      <c r="M3197" s="366" t="s">
        <v>1551</v>
      </c>
      <c r="N3197" s="366" t="s">
        <v>6844</v>
      </c>
      <c r="O3197" s="366">
        <v>311</v>
      </c>
      <c r="P3197" s="366" t="s">
        <v>3468</v>
      </c>
      <c r="Q3197" s="366" t="s">
        <v>2312</v>
      </c>
      <c r="R3197" s="366" t="s">
        <v>1551</v>
      </c>
      <c r="S3197" s="366" t="s">
        <v>562</v>
      </c>
      <c r="T3197" s="366"/>
      <c r="U3197" s="368" t="s">
        <v>6845</v>
      </c>
      <c r="V3197"/>
    </row>
    <row r="3198" spans="1:22" s="2" customFormat="1" x14ac:dyDescent="0.25">
      <c r="A3198" s="327"/>
      <c r="B3198" s="73">
        <f t="shared" si="101"/>
        <v>3197</v>
      </c>
      <c r="C3198" s="363">
        <v>11</v>
      </c>
      <c r="D3198" s="73" t="str">
        <f>IF(ISNUMBER(C3198),LOOKUP(C3198,LL!$Q$2:$Q$40,LL!$T$2:$T$40),"")</f>
        <v>MJ</v>
      </c>
      <c r="E3198" s="73">
        <f>IF(ISNUMBER(C3198),LOOKUP(C3198,LL!$Q$2:$Q$40,LL!$U$2:$U$40),"")</f>
        <v>41</v>
      </c>
      <c r="F3198" s="363">
        <v>3</v>
      </c>
      <c r="G3198" s="363">
        <v>81</v>
      </c>
      <c r="H3198" s="363" t="s">
        <v>65</v>
      </c>
      <c r="I3198" s="363" t="s">
        <v>191</v>
      </c>
      <c r="J3198" s="363" t="s">
        <v>3</v>
      </c>
      <c r="K3198" s="364" t="s">
        <v>390</v>
      </c>
      <c r="L3198" s="363" t="s">
        <v>1186</v>
      </c>
      <c r="M3198" s="363" t="s">
        <v>2324</v>
      </c>
      <c r="N3198" s="363" t="s">
        <v>6846</v>
      </c>
      <c r="O3198" s="363">
        <v>11</v>
      </c>
      <c r="P3198" s="363" t="s">
        <v>3468</v>
      </c>
      <c r="Q3198" s="363" t="s">
        <v>2312</v>
      </c>
      <c r="R3198" s="363" t="s">
        <v>2312</v>
      </c>
      <c r="S3198" s="363"/>
      <c r="T3198" s="363"/>
      <c r="U3198" s="365" t="s">
        <v>6847</v>
      </c>
      <c r="V3198"/>
    </row>
    <row r="3199" spans="1:22" s="2" customFormat="1" x14ac:dyDescent="0.25">
      <c r="A3199" s="327"/>
      <c r="B3199" s="74">
        <f t="shared" si="101"/>
        <v>3198</v>
      </c>
      <c r="C3199" s="366">
        <v>11</v>
      </c>
      <c r="D3199" s="74" t="str">
        <f>IF(ISNUMBER(C3199),LOOKUP(C3199,LL!$Q$2:$Q$40,LL!$T$2:$T$40),"")</f>
        <v>MJ</v>
      </c>
      <c r="E3199" s="74">
        <f>IF(ISNUMBER(C3199),LOOKUP(C3199,LL!$Q$2:$Q$40,LL!$U$2:$U$40),"")</f>
        <v>41</v>
      </c>
      <c r="F3199" s="366">
        <v>3</v>
      </c>
      <c r="G3199" s="366">
        <v>85</v>
      </c>
      <c r="H3199" s="366" t="s">
        <v>200</v>
      </c>
      <c r="I3199" s="366" t="s">
        <v>177</v>
      </c>
      <c r="J3199" s="366" t="s">
        <v>3</v>
      </c>
      <c r="K3199" s="367" t="s">
        <v>390</v>
      </c>
      <c r="L3199" s="366" t="s">
        <v>2316</v>
      </c>
      <c r="M3199" s="366" t="s">
        <v>2324</v>
      </c>
      <c r="N3199" s="366" t="s">
        <v>6915</v>
      </c>
      <c r="O3199" s="366">
        <v>11</v>
      </c>
      <c r="P3199" s="366" t="s">
        <v>3468</v>
      </c>
      <c r="Q3199" s="366" t="s">
        <v>2312</v>
      </c>
      <c r="R3199" s="366"/>
      <c r="S3199" s="366"/>
      <c r="T3199" s="366"/>
      <c r="U3199" s="368" t="s">
        <v>6849</v>
      </c>
      <c r="V3199"/>
    </row>
    <row r="3200" spans="1:22" s="2" customFormat="1" x14ac:dyDescent="0.25">
      <c r="A3200" s="327"/>
      <c r="B3200" s="73">
        <f t="shared" si="101"/>
        <v>3199</v>
      </c>
      <c r="C3200" s="363">
        <v>11</v>
      </c>
      <c r="D3200" s="73" t="str">
        <f>IF(ISNUMBER(C3200),LOOKUP(C3200,LL!$Q$2:$Q$40,LL!$T$2:$T$40),"")</f>
        <v>MJ</v>
      </c>
      <c r="E3200" s="73">
        <f>IF(ISNUMBER(C3200),LOOKUP(C3200,LL!$Q$2:$Q$40,LL!$U$2:$U$40),"")</f>
        <v>41</v>
      </c>
      <c r="F3200" s="363">
        <v>3</v>
      </c>
      <c r="G3200" s="363">
        <v>86</v>
      </c>
      <c r="H3200" s="363" t="s">
        <v>176</v>
      </c>
      <c r="I3200" s="363" t="s">
        <v>177</v>
      </c>
      <c r="J3200" s="363" t="s">
        <v>5</v>
      </c>
      <c r="K3200" s="364" t="s">
        <v>390</v>
      </c>
      <c r="L3200" s="363" t="s">
        <v>2316</v>
      </c>
      <c r="M3200" s="363" t="s">
        <v>1551</v>
      </c>
      <c r="N3200" s="363" t="s">
        <v>5685</v>
      </c>
      <c r="O3200" s="363">
        <v>311</v>
      </c>
      <c r="P3200" s="363" t="s">
        <v>3468</v>
      </c>
      <c r="Q3200" s="363" t="s">
        <v>1551</v>
      </c>
      <c r="R3200" s="363"/>
      <c r="S3200" s="363"/>
      <c r="T3200" s="363"/>
      <c r="U3200" s="365" t="s">
        <v>6848</v>
      </c>
      <c r="V3200"/>
    </row>
    <row r="3201" spans="1:22" s="2" customFormat="1" x14ac:dyDescent="0.25">
      <c r="A3201" s="327"/>
      <c r="B3201" s="74">
        <f t="shared" ref="B3201:B3264" si="102">B3200+1</f>
        <v>3200</v>
      </c>
      <c r="C3201" s="366">
        <v>11</v>
      </c>
      <c r="D3201" s="74" t="str">
        <f>IF(ISNUMBER(C3201),LOOKUP(C3201,LL!$Q$2:$Q$40,LL!$T$2:$T$40),"")</f>
        <v>MJ</v>
      </c>
      <c r="E3201" s="74">
        <f>IF(ISNUMBER(C3201),LOOKUP(C3201,LL!$Q$2:$Q$40,LL!$U$2:$U$40),"")</f>
        <v>41</v>
      </c>
      <c r="F3201" s="366">
        <v>3</v>
      </c>
      <c r="G3201" s="366">
        <v>100</v>
      </c>
      <c r="H3201" s="366" t="s">
        <v>186</v>
      </c>
      <c r="I3201" s="366" t="s">
        <v>187</v>
      </c>
      <c r="J3201" s="366" t="s">
        <v>340</v>
      </c>
      <c r="K3201" s="367" t="s">
        <v>390</v>
      </c>
      <c r="L3201" s="366" t="s">
        <v>1186</v>
      </c>
      <c r="M3201" s="366" t="s">
        <v>2324</v>
      </c>
      <c r="N3201" s="366" t="s">
        <v>6850</v>
      </c>
      <c r="O3201" s="366">
        <v>11</v>
      </c>
      <c r="P3201" s="366" t="s">
        <v>3468</v>
      </c>
      <c r="Q3201" s="366" t="s">
        <v>2312</v>
      </c>
      <c r="R3201" s="366" t="s">
        <v>2312</v>
      </c>
      <c r="S3201" s="366"/>
      <c r="T3201" s="366"/>
      <c r="U3201" s="368" t="s">
        <v>6851</v>
      </c>
      <c r="V3201"/>
    </row>
    <row r="3202" spans="1:22" s="2" customFormat="1" x14ac:dyDescent="0.25">
      <c r="A3202" s="327"/>
      <c r="B3202" s="73">
        <f t="shared" si="102"/>
        <v>3201</v>
      </c>
      <c r="C3202" s="363">
        <v>11</v>
      </c>
      <c r="D3202" s="73" t="str">
        <f>IF(ISNUMBER(C3202),LOOKUP(C3202,LL!$Q$2:$Q$40,LL!$T$2:$T$40),"")</f>
        <v>MJ</v>
      </c>
      <c r="E3202" s="73">
        <f>IF(ISNUMBER(C3202),LOOKUP(C3202,LL!$Q$2:$Q$40,LL!$U$2:$U$40),"")</f>
        <v>41</v>
      </c>
      <c r="F3202" s="363">
        <v>3</v>
      </c>
      <c r="G3202" s="363">
        <v>101</v>
      </c>
      <c r="H3202" s="363" t="s">
        <v>186</v>
      </c>
      <c r="I3202" s="363" t="s">
        <v>187</v>
      </c>
      <c r="J3202" s="363" t="s">
        <v>340</v>
      </c>
      <c r="K3202" s="364" t="s">
        <v>390</v>
      </c>
      <c r="L3202" s="363" t="s">
        <v>1186</v>
      </c>
      <c r="M3202" s="363" t="s">
        <v>2324</v>
      </c>
      <c r="N3202" s="363" t="s">
        <v>6852</v>
      </c>
      <c r="O3202" s="363">
        <v>11</v>
      </c>
      <c r="P3202" s="363" t="s">
        <v>3468</v>
      </c>
      <c r="Q3202" s="363" t="s">
        <v>2312</v>
      </c>
      <c r="R3202" s="363" t="s">
        <v>2312</v>
      </c>
      <c r="S3202" s="363" t="s">
        <v>2312</v>
      </c>
      <c r="T3202" s="363"/>
      <c r="U3202" s="365" t="s">
        <v>6916</v>
      </c>
      <c r="V3202"/>
    </row>
    <row r="3203" spans="1:22" s="2" customFormat="1" x14ac:dyDescent="0.25">
      <c r="A3203" s="327"/>
      <c r="B3203" s="74">
        <f t="shared" si="102"/>
        <v>3202</v>
      </c>
      <c r="C3203" s="366">
        <v>11</v>
      </c>
      <c r="D3203" s="74" t="str">
        <f>IF(ISNUMBER(C3203),LOOKUP(C3203,LL!$Q$2:$Q$40,LL!$T$2:$T$40),"")</f>
        <v>MJ</v>
      </c>
      <c r="E3203" s="74">
        <f>IF(ISNUMBER(C3203),LOOKUP(C3203,LL!$Q$2:$Q$40,LL!$U$2:$U$40),"")</f>
        <v>41</v>
      </c>
      <c r="F3203" s="366">
        <v>3</v>
      </c>
      <c r="G3203" s="366">
        <v>102</v>
      </c>
      <c r="H3203" s="366" t="s">
        <v>186</v>
      </c>
      <c r="I3203" s="366" t="s">
        <v>187</v>
      </c>
      <c r="J3203" s="366" t="s">
        <v>341</v>
      </c>
      <c r="K3203" s="367" t="s">
        <v>390</v>
      </c>
      <c r="L3203" s="366" t="s">
        <v>1186</v>
      </c>
      <c r="M3203" s="366" t="s">
        <v>2324</v>
      </c>
      <c r="N3203" s="366" t="s">
        <v>6853</v>
      </c>
      <c r="O3203" s="366">
        <v>11</v>
      </c>
      <c r="P3203" s="366" t="s">
        <v>3468</v>
      </c>
      <c r="Q3203" s="366" t="s">
        <v>2312</v>
      </c>
      <c r="R3203" s="366" t="s">
        <v>2312</v>
      </c>
      <c r="S3203" s="366"/>
      <c r="T3203" s="366"/>
      <c r="U3203" s="368" t="s">
        <v>6917</v>
      </c>
      <c r="V3203"/>
    </row>
    <row r="3204" spans="1:22" s="2" customFormat="1" x14ac:dyDescent="0.25">
      <c r="A3204" s="327"/>
      <c r="B3204" s="73">
        <f t="shared" si="102"/>
        <v>3203</v>
      </c>
      <c r="C3204" s="363">
        <v>11</v>
      </c>
      <c r="D3204" s="73" t="str">
        <f>IF(ISNUMBER(C3204),LOOKUP(C3204,LL!$Q$2:$Q$40,LL!$T$2:$T$40),"")</f>
        <v>MJ</v>
      </c>
      <c r="E3204" s="73">
        <f>IF(ISNUMBER(C3204),LOOKUP(C3204,LL!$Q$2:$Q$40,LL!$U$2:$U$40),"")</f>
        <v>41</v>
      </c>
      <c r="F3204" s="363">
        <v>3</v>
      </c>
      <c r="G3204" s="363">
        <v>103</v>
      </c>
      <c r="H3204" s="363" t="s">
        <v>186</v>
      </c>
      <c r="I3204" s="363" t="s">
        <v>187</v>
      </c>
      <c r="J3204" s="363" t="s">
        <v>5</v>
      </c>
      <c r="K3204" s="364" t="s">
        <v>390</v>
      </c>
      <c r="L3204" s="363" t="s">
        <v>1186</v>
      </c>
      <c r="M3204" s="363" t="s">
        <v>2324</v>
      </c>
      <c r="N3204" s="363" t="s">
        <v>6854</v>
      </c>
      <c r="O3204" s="363">
        <v>11</v>
      </c>
      <c r="P3204" s="363" t="s">
        <v>3468</v>
      </c>
      <c r="Q3204" s="363" t="s">
        <v>2312</v>
      </c>
      <c r="R3204" s="363" t="s">
        <v>2312</v>
      </c>
      <c r="S3204" s="363" t="s">
        <v>2312</v>
      </c>
      <c r="T3204" s="363" t="s">
        <v>2312</v>
      </c>
      <c r="U3204" s="365" t="s">
        <v>6855</v>
      </c>
      <c r="V3204"/>
    </row>
    <row r="3205" spans="1:22" s="2" customFormat="1" x14ac:dyDescent="0.25">
      <c r="A3205" s="327">
        <v>17</v>
      </c>
      <c r="B3205" s="74">
        <f t="shared" si="102"/>
        <v>3204</v>
      </c>
      <c r="C3205" s="366">
        <v>11</v>
      </c>
      <c r="D3205" s="74" t="str">
        <f>IF(ISNUMBER(C3205),LOOKUP(C3205,LL!$Q$2:$Q$40,LL!$T$2:$T$40),"")</f>
        <v>MJ</v>
      </c>
      <c r="E3205" s="74">
        <f>IF(ISNUMBER(C3205),LOOKUP(C3205,LL!$Q$2:$Q$40,LL!$U$2:$U$40),"")</f>
        <v>41</v>
      </c>
      <c r="F3205" s="366">
        <v>3</v>
      </c>
      <c r="G3205" s="366">
        <v>2</v>
      </c>
      <c r="H3205" s="366" t="s">
        <v>65</v>
      </c>
      <c r="I3205" s="366" t="s">
        <v>191</v>
      </c>
      <c r="J3205" s="366" t="s">
        <v>3</v>
      </c>
      <c r="K3205" s="367" t="s">
        <v>350</v>
      </c>
      <c r="L3205" s="366" t="s">
        <v>2184</v>
      </c>
      <c r="M3205" s="366" t="s">
        <v>843</v>
      </c>
      <c r="N3205" s="366" t="s">
        <v>1240</v>
      </c>
      <c r="O3205" s="366">
        <v>3</v>
      </c>
      <c r="P3205" s="366">
        <v>2</v>
      </c>
      <c r="Q3205" s="366">
        <v>14</v>
      </c>
      <c r="R3205" s="366">
        <v>4</v>
      </c>
      <c r="S3205" s="366">
        <v>1</v>
      </c>
      <c r="T3205" s="366">
        <v>3</v>
      </c>
      <c r="U3205" s="368" t="s">
        <v>6856</v>
      </c>
      <c r="V3205"/>
    </row>
    <row r="3206" spans="1:22" s="2" customFormat="1" x14ac:dyDescent="0.25">
      <c r="A3206" s="327"/>
      <c r="B3206" s="73">
        <f t="shared" si="102"/>
        <v>3205</v>
      </c>
      <c r="C3206" s="363">
        <v>11</v>
      </c>
      <c r="D3206" s="73" t="str">
        <f>IF(ISNUMBER(C3206),LOOKUP(C3206,LL!$Q$2:$Q$40,LL!$T$2:$T$40),"")</f>
        <v>MJ</v>
      </c>
      <c r="E3206" s="73">
        <f>IF(ISNUMBER(C3206),LOOKUP(C3206,LL!$Q$2:$Q$40,LL!$U$2:$U$40),"")</f>
        <v>41</v>
      </c>
      <c r="F3206" s="363">
        <v>3</v>
      </c>
      <c r="G3206" s="363">
        <v>0</v>
      </c>
      <c r="H3206" s="363" t="s">
        <v>65</v>
      </c>
      <c r="I3206" s="363" t="s">
        <v>191</v>
      </c>
      <c r="J3206" s="363" t="s">
        <v>3</v>
      </c>
      <c r="K3206" s="364" t="s">
        <v>350</v>
      </c>
      <c r="L3206" s="363" t="s">
        <v>2184</v>
      </c>
      <c r="M3206" s="363" t="s">
        <v>843</v>
      </c>
      <c r="N3206" s="363" t="s">
        <v>2183</v>
      </c>
      <c r="O3206" s="363">
        <v>0</v>
      </c>
      <c r="P3206" s="363">
        <v>0</v>
      </c>
      <c r="Q3206" s="363">
        <v>0</v>
      </c>
      <c r="R3206" s="363">
        <v>2</v>
      </c>
      <c r="S3206" s="363">
        <v>0</v>
      </c>
      <c r="T3206" s="363">
        <v>0</v>
      </c>
      <c r="U3206" s="365" t="s">
        <v>6857</v>
      </c>
      <c r="V3206"/>
    </row>
    <row r="3207" spans="1:22" s="2" customFormat="1" x14ac:dyDescent="0.25">
      <c r="A3207" s="327">
        <v>3</v>
      </c>
      <c r="B3207" s="74">
        <f t="shared" si="102"/>
        <v>3206</v>
      </c>
      <c r="C3207" s="366">
        <v>11</v>
      </c>
      <c r="D3207" s="74" t="str">
        <f>IF(ISNUMBER(C3207),LOOKUP(C3207,LL!$Q$2:$Q$40,LL!$T$2:$T$40),"")</f>
        <v>MJ</v>
      </c>
      <c r="E3207" s="74">
        <f>IF(ISNUMBER(C3207),LOOKUP(C3207,LL!$Q$2:$Q$40,LL!$U$2:$U$40),"")</f>
        <v>41</v>
      </c>
      <c r="F3207" s="366">
        <v>3</v>
      </c>
      <c r="G3207" s="366">
        <v>1</v>
      </c>
      <c r="H3207" s="366" t="s">
        <v>200</v>
      </c>
      <c r="I3207" s="366" t="s">
        <v>177</v>
      </c>
      <c r="J3207" s="366" t="s">
        <v>3</v>
      </c>
      <c r="K3207" s="367" t="s">
        <v>189</v>
      </c>
      <c r="L3207" s="366" t="s">
        <v>190</v>
      </c>
      <c r="M3207" s="366" t="s">
        <v>864</v>
      </c>
      <c r="N3207" s="366" t="s">
        <v>6834</v>
      </c>
      <c r="O3207" s="366" t="s">
        <v>1341</v>
      </c>
      <c r="P3207" s="366">
        <f>1-0.8*0.8</f>
        <v>0.35999999999999988</v>
      </c>
      <c r="Q3207" s="366">
        <v>2</v>
      </c>
      <c r="R3207" s="366">
        <f>P3207*Q3207</f>
        <v>0.71999999999999975</v>
      </c>
      <c r="S3207" s="366"/>
      <c r="T3207" s="366">
        <f>S3207-R3207</f>
        <v>-0.71999999999999975</v>
      </c>
      <c r="U3207" s="368" t="s">
        <v>6918</v>
      </c>
      <c r="V3207"/>
    </row>
    <row r="3208" spans="1:22" s="2" customFormat="1" x14ac:dyDescent="0.25">
      <c r="A3208" s="327">
        <v>3</v>
      </c>
      <c r="B3208" s="73">
        <f t="shared" si="102"/>
        <v>3207</v>
      </c>
      <c r="C3208" s="363">
        <v>11</v>
      </c>
      <c r="D3208" s="73" t="str">
        <f>IF(ISNUMBER(C3208),LOOKUP(C3208,LL!$Q$2:$Q$40,LL!$T$2:$T$40),"")</f>
        <v>MJ</v>
      </c>
      <c r="E3208" s="73">
        <f>IF(ISNUMBER(C3208),LOOKUP(C3208,LL!$Q$2:$Q$40,LL!$U$2:$U$40),"")</f>
        <v>41</v>
      </c>
      <c r="F3208" s="363">
        <v>3</v>
      </c>
      <c r="G3208" s="363">
        <v>1</v>
      </c>
      <c r="H3208" s="363" t="s">
        <v>626</v>
      </c>
      <c r="I3208" s="363" t="s">
        <v>191</v>
      </c>
      <c r="J3208" s="363" t="s">
        <v>3</v>
      </c>
      <c r="K3208" s="364" t="s">
        <v>189</v>
      </c>
      <c r="L3208" s="363" t="s">
        <v>190</v>
      </c>
      <c r="M3208" s="363" t="s">
        <v>938</v>
      </c>
      <c r="N3208" s="363" t="s">
        <v>6858</v>
      </c>
      <c r="O3208" s="363" t="s">
        <v>1341</v>
      </c>
      <c r="P3208" s="363">
        <f>1-0.8*0.8*0.9</f>
        <v>0.42399999999999982</v>
      </c>
      <c r="Q3208" s="363">
        <v>1</v>
      </c>
      <c r="R3208" s="363">
        <f>P3208*Q3208</f>
        <v>0.42399999999999982</v>
      </c>
      <c r="S3208" s="363"/>
      <c r="T3208" s="363"/>
      <c r="U3208" s="365" t="s">
        <v>6859</v>
      </c>
      <c r="V3208"/>
    </row>
    <row r="3209" spans="1:22" s="2" customFormat="1" x14ac:dyDescent="0.25">
      <c r="A3209" s="327">
        <v>8</v>
      </c>
      <c r="B3209" s="74">
        <f t="shared" si="102"/>
        <v>3208</v>
      </c>
      <c r="C3209" s="366">
        <v>11</v>
      </c>
      <c r="D3209" s="74" t="str">
        <f>IF(ISNUMBER(C3209),LOOKUP(C3209,LL!$Q$2:$Q$40,LL!$T$2:$T$40),"")</f>
        <v>MJ</v>
      </c>
      <c r="E3209" s="74">
        <f>IF(ISNUMBER(C3209),LOOKUP(C3209,LL!$Q$2:$Q$40,LL!$U$2:$U$40),"")</f>
        <v>41</v>
      </c>
      <c r="F3209" s="366">
        <v>3</v>
      </c>
      <c r="G3209" s="366">
        <v>1</v>
      </c>
      <c r="H3209" s="366" t="s">
        <v>626</v>
      </c>
      <c r="I3209" s="366" t="s">
        <v>3</v>
      </c>
      <c r="J3209" s="366" t="s">
        <v>191</v>
      </c>
      <c r="K3209" s="367" t="s">
        <v>189</v>
      </c>
      <c r="L3209" s="366" t="s">
        <v>329</v>
      </c>
      <c r="M3209" s="366" t="s">
        <v>190</v>
      </c>
      <c r="N3209" s="366" t="s">
        <v>6858</v>
      </c>
      <c r="O3209" s="366">
        <v>1</v>
      </c>
      <c r="P3209" s="366">
        <v>-4</v>
      </c>
      <c r="Q3209" s="366" t="s">
        <v>2812</v>
      </c>
      <c r="R3209" s="366">
        <v>4</v>
      </c>
      <c r="S3209" s="366" t="s">
        <v>3502</v>
      </c>
      <c r="T3209" s="366" t="s">
        <v>3</v>
      </c>
      <c r="U3209" s="368" t="s">
        <v>6860</v>
      </c>
      <c r="V3209"/>
    </row>
    <row r="3210" spans="1:22" s="2" customFormat="1" x14ac:dyDescent="0.25">
      <c r="A3210" s="327"/>
      <c r="B3210" s="73">
        <f t="shared" si="102"/>
        <v>3209</v>
      </c>
      <c r="C3210" s="363">
        <v>11</v>
      </c>
      <c r="D3210" s="73" t="str">
        <f>IF(ISNUMBER(C3210),LOOKUP(C3210,LL!$Q$2:$Q$40,LL!$T$2:$T$40),"")</f>
        <v>MJ</v>
      </c>
      <c r="E3210" s="73">
        <f>IF(ISNUMBER(C3210),LOOKUP(C3210,LL!$Q$2:$Q$40,LL!$U$2:$U$40),"")</f>
        <v>41</v>
      </c>
      <c r="F3210" s="363">
        <v>3</v>
      </c>
      <c r="G3210" s="363">
        <v>1</v>
      </c>
      <c r="H3210" s="363" t="s">
        <v>626</v>
      </c>
      <c r="I3210" s="363" t="s">
        <v>3</v>
      </c>
      <c r="J3210" s="363" t="s">
        <v>191</v>
      </c>
      <c r="K3210" s="364" t="s">
        <v>189</v>
      </c>
      <c r="L3210" s="363" t="s">
        <v>329</v>
      </c>
      <c r="M3210" s="363" t="s">
        <v>190</v>
      </c>
      <c r="N3210" s="363" t="s">
        <v>6858</v>
      </c>
      <c r="O3210" s="363">
        <v>2</v>
      </c>
      <c r="P3210" s="363">
        <v>-4</v>
      </c>
      <c r="Q3210" s="363" t="s">
        <v>3500</v>
      </c>
      <c r="R3210" s="363">
        <v>4</v>
      </c>
      <c r="S3210" s="363" t="s">
        <v>1958</v>
      </c>
      <c r="T3210" s="363" t="s">
        <v>3</v>
      </c>
      <c r="U3210" s="365" t="s">
        <v>6861</v>
      </c>
      <c r="V3210"/>
    </row>
    <row r="3211" spans="1:22" s="2" customFormat="1" x14ac:dyDescent="0.25">
      <c r="A3211" s="327"/>
      <c r="B3211" s="74">
        <f t="shared" si="102"/>
        <v>3210</v>
      </c>
      <c r="C3211" s="366">
        <v>11</v>
      </c>
      <c r="D3211" s="74" t="str">
        <f>IF(ISNUMBER(C3211),LOOKUP(C3211,LL!$Q$2:$Q$40,LL!$T$2:$T$40),"")</f>
        <v>MJ</v>
      </c>
      <c r="E3211" s="74">
        <f>IF(ISNUMBER(C3211),LOOKUP(C3211,LL!$Q$2:$Q$40,LL!$U$2:$U$40),"")</f>
        <v>41</v>
      </c>
      <c r="F3211" s="366">
        <v>3</v>
      </c>
      <c r="G3211" s="366">
        <v>1</v>
      </c>
      <c r="H3211" s="366" t="s">
        <v>626</v>
      </c>
      <c r="I3211" s="366" t="s">
        <v>3</v>
      </c>
      <c r="J3211" s="366" t="s">
        <v>191</v>
      </c>
      <c r="K3211" s="367" t="s">
        <v>189</v>
      </c>
      <c r="L3211" s="366" t="s">
        <v>329</v>
      </c>
      <c r="M3211" s="366" t="s">
        <v>190</v>
      </c>
      <c r="N3211" s="366" t="s">
        <v>6858</v>
      </c>
      <c r="O3211" s="366">
        <v>3</v>
      </c>
      <c r="P3211" s="366">
        <v>-4</v>
      </c>
      <c r="Q3211" s="366" t="s">
        <v>939</v>
      </c>
      <c r="R3211" s="366">
        <v>4</v>
      </c>
      <c r="S3211" s="366" t="s">
        <v>189</v>
      </c>
      <c r="T3211" s="366" t="s">
        <v>191</v>
      </c>
      <c r="U3211" s="368" t="s">
        <v>6862</v>
      </c>
      <c r="V3211"/>
    </row>
    <row r="3212" spans="1:22" s="2" customFormat="1" x14ac:dyDescent="0.25">
      <c r="A3212" s="327">
        <v>3</v>
      </c>
      <c r="B3212" s="73">
        <f t="shared" si="102"/>
        <v>3211</v>
      </c>
      <c r="C3212" s="363">
        <v>11</v>
      </c>
      <c r="D3212" s="73" t="str">
        <f>IF(ISNUMBER(C3212),LOOKUP(C3212,LL!$Q$2:$Q$40,LL!$T$2:$T$40),"")</f>
        <v>MJ</v>
      </c>
      <c r="E3212" s="73">
        <f>IF(ISNUMBER(C3212),LOOKUP(C3212,LL!$Q$2:$Q$40,LL!$U$2:$U$40),"")</f>
        <v>41</v>
      </c>
      <c r="F3212" s="363">
        <v>3</v>
      </c>
      <c r="G3212" s="363">
        <v>1</v>
      </c>
      <c r="H3212" s="363" t="s">
        <v>626</v>
      </c>
      <c r="I3212" s="363" t="s">
        <v>191</v>
      </c>
      <c r="J3212" s="363" t="s">
        <v>3</v>
      </c>
      <c r="K3212" s="364" t="s">
        <v>189</v>
      </c>
      <c r="L3212" s="363" t="s">
        <v>190</v>
      </c>
      <c r="M3212" s="363" t="s">
        <v>941</v>
      </c>
      <c r="N3212" s="363" t="s">
        <v>6858</v>
      </c>
      <c r="O3212" s="363" t="s">
        <v>1341</v>
      </c>
      <c r="P3212" s="363">
        <v>0.2</v>
      </c>
      <c r="Q3212" s="363">
        <v>1</v>
      </c>
      <c r="R3212" s="363">
        <f>P3212*Q3212</f>
        <v>0.2</v>
      </c>
      <c r="S3212" s="363">
        <v>0</v>
      </c>
      <c r="T3212" s="363">
        <f>S3212-R3212</f>
        <v>-0.2</v>
      </c>
      <c r="U3212" s="365" t="s">
        <v>6863</v>
      </c>
      <c r="V3212"/>
    </row>
    <row r="3213" spans="1:22" s="2" customFormat="1" x14ac:dyDescent="0.25">
      <c r="A3213" s="327">
        <v>23</v>
      </c>
      <c r="B3213" s="74">
        <f t="shared" si="102"/>
        <v>3212</v>
      </c>
      <c r="C3213" s="366">
        <v>11</v>
      </c>
      <c r="D3213" s="74" t="str">
        <f>IF(ISNUMBER(C3213),LOOKUP(C3213,LL!$Q$2:$Q$40,LL!$T$2:$T$40),"")</f>
        <v>MJ</v>
      </c>
      <c r="E3213" s="74">
        <f>IF(ISNUMBER(C3213),LOOKUP(C3213,LL!$Q$2:$Q$40,LL!$U$2:$U$40),"")</f>
        <v>41</v>
      </c>
      <c r="F3213" s="366">
        <v>3</v>
      </c>
      <c r="G3213" s="366">
        <v>1</v>
      </c>
      <c r="H3213" s="366" t="s">
        <v>200</v>
      </c>
      <c r="I3213" s="366" t="s">
        <v>177</v>
      </c>
      <c r="J3213" s="366" t="s">
        <v>3</v>
      </c>
      <c r="K3213" s="367" t="s">
        <v>347</v>
      </c>
      <c r="L3213" s="366" t="s">
        <v>3464</v>
      </c>
      <c r="M3213" s="366" t="s">
        <v>1917</v>
      </c>
      <c r="N3213" s="366" t="s">
        <v>6834</v>
      </c>
      <c r="O3213" s="366" t="s">
        <v>871</v>
      </c>
      <c r="P3213" s="366">
        <v>16.667000000000002</v>
      </c>
      <c r="Q3213" s="366">
        <v>0.997</v>
      </c>
      <c r="R3213" s="366">
        <v>0.96</v>
      </c>
      <c r="S3213" s="366">
        <v>0</v>
      </c>
      <c r="T3213" s="366">
        <v>0</v>
      </c>
      <c r="U3213" s="368" t="s">
        <v>6866</v>
      </c>
      <c r="V3213"/>
    </row>
    <row r="3214" spans="1:22" s="2" customFormat="1" x14ac:dyDescent="0.25">
      <c r="A3214" s="327"/>
      <c r="B3214" s="73">
        <f t="shared" si="102"/>
        <v>3213</v>
      </c>
      <c r="C3214" s="363">
        <v>11</v>
      </c>
      <c r="D3214" s="73" t="str">
        <f>IF(ISNUMBER(C3214),LOOKUP(C3214,LL!$Q$2:$Q$40,LL!$T$2:$T$40),"")</f>
        <v>MJ</v>
      </c>
      <c r="E3214" s="73">
        <f>IF(ISNUMBER(C3214),LOOKUP(C3214,LL!$Q$2:$Q$40,LL!$U$2:$U$40),"")</f>
        <v>41</v>
      </c>
      <c r="F3214" s="363">
        <v>3</v>
      </c>
      <c r="G3214" s="363">
        <v>3</v>
      </c>
      <c r="H3214" s="363" t="s">
        <v>200</v>
      </c>
      <c r="I3214" s="363" t="s">
        <v>177</v>
      </c>
      <c r="J3214" s="363" t="s">
        <v>3</v>
      </c>
      <c r="K3214" s="364" t="s">
        <v>347</v>
      </c>
      <c r="L3214" s="363" t="s">
        <v>3464</v>
      </c>
      <c r="M3214" s="363" t="s">
        <v>1917</v>
      </c>
      <c r="N3214" s="363" t="s">
        <v>6864</v>
      </c>
      <c r="O3214" s="363" t="s">
        <v>876</v>
      </c>
      <c r="P3214" s="363">
        <v>15.333</v>
      </c>
      <c r="Q3214" s="363">
        <v>1</v>
      </c>
      <c r="R3214" s="363">
        <v>0.97</v>
      </c>
      <c r="S3214" s="363">
        <v>0.98</v>
      </c>
      <c r="T3214" s="363">
        <v>0</v>
      </c>
      <c r="U3214" s="365" t="s">
        <v>6867</v>
      </c>
      <c r="V3214"/>
    </row>
    <row r="3215" spans="1:22" s="2" customFormat="1" x14ac:dyDescent="0.25">
      <c r="A3215" s="327"/>
      <c r="B3215" s="74">
        <f t="shared" si="102"/>
        <v>3214</v>
      </c>
      <c r="C3215" s="366">
        <v>11</v>
      </c>
      <c r="D3215" s="74" t="str">
        <f>IF(ISNUMBER(C3215),LOOKUP(C3215,LL!$Q$2:$Q$40,LL!$T$2:$T$40),"")</f>
        <v>MJ</v>
      </c>
      <c r="E3215" s="74">
        <f>IF(ISNUMBER(C3215),LOOKUP(C3215,LL!$Q$2:$Q$40,LL!$U$2:$U$40),"")</f>
        <v>41</v>
      </c>
      <c r="F3215" s="366">
        <v>3</v>
      </c>
      <c r="G3215" s="366">
        <v>4</v>
      </c>
      <c r="H3215" s="366" t="s">
        <v>200</v>
      </c>
      <c r="I3215" s="366" t="s">
        <v>177</v>
      </c>
      <c r="J3215" s="366" t="s">
        <v>3</v>
      </c>
      <c r="K3215" s="367" t="s">
        <v>347</v>
      </c>
      <c r="L3215" s="366" t="s">
        <v>3464</v>
      </c>
      <c r="M3215" s="366" t="s">
        <v>1917</v>
      </c>
      <c r="N3215" s="366" t="s">
        <v>6865</v>
      </c>
      <c r="O3215" s="366" t="s">
        <v>876</v>
      </c>
      <c r="P3215" s="366">
        <v>20.5</v>
      </c>
      <c r="Q3215" s="366">
        <v>1</v>
      </c>
      <c r="R3215" s="366">
        <v>1</v>
      </c>
      <c r="S3215" s="366">
        <v>1</v>
      </c>
      <c r="T3215" s="366">
        <v>0</v>
      </c>
      <c r="U3215" s="368" t="s">
        <v>6868</v>
      </c>
      <c r="V3215"/>
    </row>
    <row r="3216" spans="1:22" s="2" customFormat="1" x14ac:dyDescent="0.25">
      <c r="A3216" s="327">
        <v>55</v>
      </c>
      <c r="B3216" s="73">
        <f t="shared" si="102"/>
        <v>3215</v>
      </c>
      <c r="C3216" s="363">
        <v>11</v>
      </c>
      <c r="D3216" s="73" t="str">
        <f>IF(ISNUMBER(C3216),LOOKUP(C3216,LL!$Q$2:$Q$40,LL!$T$2:$T$40),"")</f>
        <v>MJ</v>
      </c>
      <c r="E3216" s="73">
        <f>IF(ISNUMBER(C3216),LOOKUP(C3216,LL!$Q$2:$Q$40,LL!$U$2:$U$40),"")</f>
        <v>41</v>
      </c>
      <c r="F3216" s="363">
        <v>3</v>
      </c>
      <c r="G3216" s="363">
        <v>5</v>
      </c>
      <c r="H3216" s="363" t="s">
        <v>200</v>
      </c>
      <c r="I3216" s="363" t="s">
        <v>177</v>
      </c>
      <c r="J3216" s="363" t="s">
        <v>3</v>
      </c>
      <c r="K3216" s="364" t="s">
        <v>6323</v>
      </c>
      <c r="L3216" s="363" t="s">
        <v>1311</v>
      </c>
      <c r="M3216" s="363" t="s">
        <v>697</v>
      </c>
      <c r="N3216" s="363" t="s">
        <v>6826</v>
      </c>
      <c r="O3216" s="363" t="s">
        <v>3432</v>
      </c>
      <c r="P3216" s="363" t="s">
        <v>6869</v>
      </c>
      <c r="Q3216" s="363" t="s">
        <v>6873</v>
      </c>
      <c r="R3216" s="363" t="s">
        <v>6870</v>
      </c>
      <c r="S3216" s="363" t="s">
        <v>6874</v>
      </c>
      <c r="T3216" s="363" t="s">
        <v>6872</v>
      </c>
      <c r="U3216" s="365" t="s">
        <v>6919</v>
      </c>
      <c r="V3216"/>
    </row>
    <row r="3217" spans="1:22" s="2" customFormat="1" x14ac:dyDescent="0.25">
      <c r="A3217" s="327">
        <v>55</v>
      </c>
      <c r="B3217" s="74">
        <f t="shared" si="102"/>
        <v>3216</v>
      </c>
      <c r="C3217" s="366">
        <v>11</v>
      </c>
      <c r="D3217" s="74" t="str">
        <f>IF(ISNUMBER(C3217),LOOKUP(C3217,LL!$Q$2:$Q$40,LL!$T$2:$T$40),"")</f>
        <v>MJ</v>
      </c>
      <c r="E3217" s="74">
        <f>IF(ISNUMBER(C3217),LOOKUP(C3217,LL!$Q$2:$Q$40,LL!$U$2:$U$40),"")</f>
        <v>41</v>
      </c>
      <c r="F3217" s="366">
        <v>3</v>
      </c>
      <c r="G3217" s="366"/>
      <c r="H3217" s="366" t="s">
        <v>176</v>
      </c>
      <c r="I3217" s="366" t="s">
        <v>177</v>
      </c>
      <c r="J3217" s="366" t="s">
        <v>5</v>
      </c>
      <c r="K3217" s="367" t="s">
        <v>6323</v>
      </c>
      <c r="L3217" s="366" t="s">
        <v>1311</v>
      </c>
      <c r="M3217" s="366" t="s">
        <v>697</v>
      </c>
      <c r="N3217" s="366" t="s">
        <v>1840</v>
      </c>
      <c r="O3217" s="366" t="s">
        <v>2872</v>
      </c>
      <c r="P3217" s="366" t="s">
        <v>6871</v>
      </c>
      <c r="Q3217" s="366" t="s">
        <v>4093</v>
      </c>
      <c r="R3217" s="366" t="s">
        <v>6872</v>
      </c>
      <c r="S3217" s="366" t="s">
        <v>4298</v>
      </c>
      <c r="T3217" s="366" t="s">
        <v>180</v>
      </c>
      <c r="U3217" s="368" t="s">
        <v>6875</v>
      </c>
      <c r="V3217"/>
    </row>
    <row r="3218" spans="1:22" s="2" customFormat="1" x14ac:dyDescent="0.25">
      <c r="A3218" s="327">
        <v>55</v>
      </c>
      <c r="B3218" s="73">
        <f t="shared" si="102"/>
        <v>3217</v>
      </c>
      <c r="C3218" s="363">
        <v>11</v>
      </c>
      <c r="D3218" s="73" t="str">
        <f>IF(ISNUMBER(C3218),LOOKUP(C3218,LL!$Q$2:$Q$40,LL!$T$2:$T$40),"")</f>
        <v>MJ</v>
      </c>
      <c r="E3218" s="73">
        <f>IF(ISNUMBER(C3218),LOOKUP(C3218,LL!$Q$2:$Q$40,LL!$U$2:$U$40),"")</f>
        <v>41</v>
      </c>
      <c r="F3218" s="363">
        <v>3</v>
      </c>
      <c r="G3218" s="363"/>
      <c r="H3218" s="363" t="s">
        <v>197</v>
      </c>
      <c r="I3218" s="363" t="s">
        <v>177</v>
      </c>
      <c r="J3218" s="363" t="s">
        <v>261</v>
      </c>
      <c r="K3218" s="364" t="s">
        <v>347</v>
      </c>
      <c r="L3218" s="363" t="s">
        <v>1311</v>
      </c>
      <c r="M3218" s="363" t="s">
        <v>697</v>
      </c>
      <c r="N3218" s="363" t="s">
        <v>4</v>
      </c>
      <c r="O3218" s="363" t="s">
        <v>6876</v>
      </c>
      <c r="P3218" s="363" t="s">
        <v>4519</v>
      </c>
      <c r="Q3218" s="363" t="s">
        <v>6920</v>
      </c>
      <c r="R3218" s="363" t="s">
        <v>6877</v>
      </c>
      <c r="S3218" s="363" t="s">
        <v>2047</v>
      </c>
      <c r="T3218" s="363" t="s">
        <v>1681</v>
      </c>
      <c r="U3218" s="365" t="s">
        <v>6878</v>
      </c>
      <c r="V3218"/>
    </row>
    <row r="3219" spans="1:22" s="2" customFormat="1" x14ac:dyDescent="0.25">
      <c r="A3219" s="327">
        <v>55</v>
      </c>
      <c r="B3219" s="74">
        <f t="shared" si="102"/>
        <v>3218</v>
      </c>
      <c r="C3219" s="366">
        <v>11</v>
      </c>
      <c r="D3219" s="74" t="str">
        <f>IF(ISNUMBER(C3219),LOOKUP(C3219,LL!$Q$2:$Q$40,LL!$T$2:$T$40),"")</f>
        <v>MJ</v>
      </c>
      <c r="E3219" s="74">
        <f>IF(ISNUMBER(C3219),LOOKUP(C3219,LL!$Q$2:$Q$40,LL!$U$2:$U$40),"")</f>
        <v>41</v>
      </c>
      <c r="F3219" s="366">
        <v>3</v>
      </c>
      <c r="G3219" s="366"/>
      <c r="H3219" s="366" t="s">
        <v>186</v>
      </c>
      <c r="I3219" s="366" t="s">
        <v>187</v>
      </c>
      <c r="J3219" s="366" t="s">
        <v>5</v>
      </c>
      <c r="K3219" s="367" t="s">
        <v>6323</v>
      </c>
      <c r="L3219" s="366" t="s">
        <v>1311</v>
      </c>
      <c r="M3219" s="366" t="s">
        <v>697</v>
      </c>
      <c r="N3219" s="366" t="s">
        <v>6779</v>
      </c>
      <c r="O3219" s="366" t="s">
        <v>5864</v>
      </c>
      <c r="P3219" s="366" t="s">
        <v>6879</v>
      </c>
      <c r="Q3219" s="366" t="s">
        <v>6880</v>
      </c>
      <c r="R3219" s="366" t="s">
        <v>1681</v>
      </c>
      <c r="S3219" s="366" t="s">
        <v>4155</v>
      </c>
      <c r="T3219" s="366" t="s">
        <v>6405</v>
      </c>
      <c r="U3219" s="368" t="s">
        <v>6881</v>
      </c>
      <c r="V3219"/>
    </row>
    <row r="3220" spans="1:22" s="2" customFormat="1" x14ac:dyDescent="0.25">
      <c r="A3220" s="327"/>
      <c r="B3220" s="73">
        <f t="shared" si="102"/>
        <v>3219</v>
      </c>
      <c r="C3220" s="363">
        <v>11</v>
      </c>
      <c r="D3220" s="73" t="str">
        <f>IF(ISNUMBER(C3220),LOOKUP(C3220,LL!$Q$2:$Q$40,LL!$T$2:$T$40),"")</f>
        <v>MJ</v>
      </c>
      <c r="E3220" s="73">
        <f>IF(ISNUMBER(C3220),LOOKUP(C3220,LL!$Q$2:$Q$40,LL!$U$2:$U$40),"")</f>
        <v>41</v>
      </c>
      <c r="F3220" s="363">
        <v>3</v>
      </c>
      <c r="G3220" s="363"/>
      <c r="H3220" s="363" t="s">
        <v>186</v>
      </c>
      <c r="I3220" s="363" t="s">
        <v>187</v>
      </c>
      <c r="J3220" s="363" t="s">
        <v>340</v>
      </c>
      <c r="K3220" s="364" t="s">
        <v>6323</v>
      </c>
      <c r="L3220" s="363" t="s">
        <v>1311</v>
      </c>
      <c r="M3220" s="363" t="s">
        <v>697</v>
      </c>
      <c r="N3220" s="363" t="s">
        <v>1636</v>
      </c>
      <c r="O3220" s="363" t="s">
        <v>5867</v>
      </c>
      <c r="P3220" s="363" t="s">
        <v>6882</v>
      </c>
      <c r="Q3220" s="363" t="s">
        <v>765</v>
      </c>
      <c r="R3220" s="363" t="s">
        <v>3299</v>
      </c>
      <c r="S3220" s="363" t="s">
        <v>6883</v>
      </c>
      <c r="T3220" s="363" t="s">
        <v>6884</v>
      </c>
      <c r="U3220" s="365" t="s">
        <v>6885</v>
      </c>
      <c r="V3220"/>
    </row>
    <row r="3221" spans="1:22" s="2" customFormat="1" x14ac:dyDescent="0.25">
      <c r="A3221" s="327"/>
      <c r="B3221" s="74">
        <f t="shared" si="102"/>
        <v>3220</v>
      </c>
      <c r="C3221" s="366">
        <v>11</v>
      </c>
      <c r="D3221" s="74" t="str">
        <f>IF(ISNUMBER(C3221),LOOKUP(C3221,LL!$Q$2:$Q$40,LL!$T$2:$T$40),"")</f>
        <v>MJ</v>
      </c>
      <c r="E3221" s="74">
        <f>IF(ISNUMBER(C3221),LOOKUP(C3221,LL!$Q$2:$Q$40,LL!$U$2:$U$40),"")</f>
        <v>41</v>
      </c>
      <c r="F3221" s="366">
        <v>3</v>
      </c>
      <c r="G3221" s="366"/>
      <c r="H3221" s="366" t="s">
        <v>186</v>
      </c>
      <c r="I3221" s="366" t="s">
        <v>187</v>
      </c>
      <c r="J3221" s="366" t="s">
        <v>341</v>
      </c>
      <c r="K3221" s="367" t="s">
        <v>1028</v>
      </c>
      <c r="L3221" s="366" t="s">
        <v>1311</v>
      </c>
      <c r="M3221" s="366" t="s">
        <v>697</v>
      </c>
      <c r="N3221" s="366" t="s">
        <v>1636</v>
      </c>
      <c r="O3221" s="366" t="s">
        <v>6886</v>
      </c>
      <c r="P3221" s="366" t="s">
        <v>291</v>
      </c>
      <c r="Q3221" s="366" t="s">
        <v>1028</v>
      </c>
      <c r="R3221" s="366" t="s">
        <v>6</v>
      </c>
      <c r="S3221" s="366" t="s">
        <v>6887</v>
      </c>
      <c r="T3221" s="366" t="s">
        <v>3547</v>
      </c>
      <c r="U3221" s="368" t="s">
        <v>6888</v>
      </c>
      <c r="V3221"/>
    </row>
    <row r="3222" spans="1:22" s="2" customFormat="1" x14ac:dyDescent="0.25">
      <c r="A3222" s="327"/>
      <c r="B3222" s="73">
        <f t="shared" si="102"/>
        <v>3221</v>
      </c>
      <c r="C3222" s="363">
        <v>11</v>
      </c>
      <c r="D3222" s="73" t="str">
        <f>IF(ISNUMBER(C3222),LOOKUP(C3222,LL!$Q$2:$Q$40,LL!$T$2:$T$40),"")</f>
        <v>MJ</v>
      </c>
      <c r="E3222" s="73">
        <f>IF(ISNUMBER(C3222),LOOKUP(C3222,LL!$Q$2:$Q$40,LL!$U$2:$U$40),"")</f>
        <v>41</v>
      </c>
      <c r="F3222" s="363">
        <v>3</v>
      </c>
      <c r="G3222" s="363"/>
      <c r="H3222" s="363" t="s">
        <v>186</v>
      </c>
      <c r="I3222" s="363" t="s">
        <v>187</v>
      </c>
      <c r="J3222" s="363" t="s">
        <v>340</v>
      </c>
      <c r="K3222" s="364" t="s">
        <v>347</v>
      </c>
      <c r="L3222" s="363" t="s">
        <v>1311</v>
      </c>
      <c r="M3222" s="363" t="s">
        <v>697</v>
      </c>
      <c r="N3222" s="363" t="s">
        <v>3970</v>
      </c>
      <c r="O3222" s="363" t="s">
        <v>6889</v>
      </c>
      <c r="P3222" s="363" t="s">
        <v>2565</v>
      </c>
      <c r="Q3222" s="363" t="s">
        <v>6890</v>
      </c>
      <c r="R3222" s="363" t="s">
        <v>6891</v>
      </c>
      <c r="S3222" s="363" t="s">
        <v>6892</v>
      </c>
      <c r="T3222" s="363" t="s">
        <v>6893</v>
      </c>
      <c r="U3222" s="365" t="s">
        <v>6894</v>
      </c>
      <c r="V3222"/>
    </row>
    <row r="3223" spans="1:22" s="2" customFormat="1" x14ac:dyDescent="0.25">
      <c r="A3223" s="327">
        <v>23</v>
      </c>
      <c r="B3223" s="74">
        <f t="shared" si="102"/>
        <v>3222</v>
      </c>
      <c r="C3223" s="366">
        <v>11</v>
      </c>
      <c r="D3223" s="74" t="str">
        <f>IF(ISNUMBER(C3223),LOOKUP(C3223,LL!$Q$2:$Q$40,LL!$T$2:$T$40),"")</f>
        <v>MJ</v>
      </c>
      <c r="E3223" s="74">
        <f>IF(ISNUMBER(C3223),LOOKUP(C3223,LL!$Q$2:$Q$40,LL!$U$2:$U$40),"")</f>
        <v>41</v>
      </c>
      <c r="F3223" s="366">
        <v>3</v>
      </c>
      <c r="G3223" s="366">
        <v>1</v>
      </c>
      <c r="H3223" s="366" t="s">
        <v>186</v>
      </c>
      <c r="I3223" s="366" t="s">
        <v>187</v>
      </c>
      <c r="J3223" s="366" t="s">
        <v>340</v>
      </c>
      <c r="K3223" s="367" t="s">
        <v>347</v>
      </c>
      <c r="L3223" s="366" t="s">
        <v>3464</v>
      </c>
      <c r="M3223" s="366" t="s">
        <v>1051</v>
      </c>
      <c r="N3223" s="366" t="s">
        <v>6895</v>
      </c>
      <c r="O3223" s="366" t="s">
        <v>871</v>
      </c>
      <c r="P3223" s="366">
        <v>9</v>
      </c>
      <c r="Q3223" s="366">
        <v>0.94</v>
      </c>
      <c r="R3223" s="366">
        <v>0.57999999999999996</v>
      </c>
      <c r="S3223" s="366">
        <v>0</v>
      </c>
      <c r="T3223" s="366">
        <v>0.36</v>
      </c>
      <c r="U3223" s="368" t="s">
        <v>6896</v>
      </c>
      <c r="V3223"/>
    </row>
    <row r="3224" spans="1:22" s="2" customFormat="1" x14ac:dyDescent="0.25">
      <c r="A3224" s="327">
        <v>55</v>
      </c>
      <c r="B3224" s="73">
        <f t="shared" si="102"/>
        <v>3223</v>
      </c>
      <c r="C3224" s="363">
        <v>11</v>
      </c>
      <c r="D3224" s="73" t="str">
        <f>IF(ISNUMBER(C3224),LOOKUP(C3224,LL!$Q$2:$Q$40,LL!$T$2:$T$40),"")</f>
        <v>MJ</v>
      </c>
      <c r="E3224" s="73">
        <f>IF(ISNUMBER(C3224),LOOKUP(C3224,LL!$Q$2:$Q$40,LL!$U$2:$U$40),"")</f>
        <v>41</v>
      </c>
      <c r="F3224" s="363">
        <v>3</v>
      </c>
      <c r="G3224" s="363"/>
      <c r="H3224" s="363" t="s">
        <v>65</v>
      </c>
      <c r="I3224" s="363" t="s">
        <v>191</v>
      </c>
      <c r="J3224" s="363" t="s">
        <v>3</v>
      </c>
      <c r="K3224" s="364" t="s">
        <v>6327</v>
      </c>
      <c r="L3224" s="363" t="s">
        <v>1311</v>
      </c>
      <c r="M3224" s="363" t="s">
        <v>697</v>
      </c>
      <c r="N3224" s="363" t="s">
        <v>981</v>
      </c>
      <c r="O3224" s="363" t="s">
        <v>1402</v>
      </c>
      <c r="P3224" s="363" t="s">
        <v>5421</v>
      </c>
      <c r="Q3224" s="363" t="s">
        <v>286</v>
      </c>
      <c r="R3224" s="363" t="s">
        <v>6897</v>
      </c>
      <c r="S3224" s="363" t="s">
        <v>6898</v>
      </c>
      <c r="T3224" s="363" t="s">
        <v>3544</v>
      </c>
      <c r="U3224" s="365" t="s">
        <v>6899</v>
      </c>
      <c r="V3224"/>
    </row>
    <row r="3225" spans="1:22" s="2" customFormat="1" x14ac:dyDescent="0.25">
      <c r="A3225" s="327">
        <v>12</v>
      </c>
      <c r="B3225" s="74">
        <f t="shared" si="102"/>
        <v>3224</v>
      </c>
      <c r="C3225" s="366">
        <v>11</v>
      </c>
      <c r="D3225" s="74" t="str">
        <f>IF(ISNUMBER(C3225),LOOKUP(C3225,LL!$Q$2:$Q$40,LL!$T$2:$T$40),"")</f>
        <v>MJ</v>
      </c>
      <c r="E3225" s="74">
        <f>IF(ISNUMBER(C3225),LOOKUP(C3225,LL!$Q$2:$Q$40,LL!$U$2:$U$40),"")</f>
        <v>41</v>
      </c>
      <c r="F3225" s="366">
        <v>3</v>
      </c>
      <c r="G3225" s="366">
        <v>1</v>
      </c>
      <c r="H3225" s="366" t="s">
        <v>200</v>
      </c>
      <c r="I3225" s="366" t="s">
        <v>177</v>
      </c>
      <c r="J3225" s="366" t="s">
        <v>3</v>
      </c>
      <c r="K3225" s="367" t="s">
        <v>194</v>
      </c>
      <c r="L3225" s="366" t="s">
        <v>992</v>
      </c>
      <c r="M3225" s="366" t="s">
        <v>6900</v>
      </c>
      <c r="N3225" s="366" t="s">
        <v>6834</v>
      </c>
      <c r="O3225" s="366">
        <v>9.6669999999999998</v>
      </c>
      <c r="P3225" s="366">
        <v>0.69299999999999995</v>
      </c>
      <c r="Q3225" s="366">
        <v>0.627</v>
      </c>
      <c r="R3225" s="366">
        <v>11.667</v>
      </c>
      <c r="S3225" s="366">
        <v>0.83</v>
      </c>
      <c r="T3225" s="366">
        <v>0.75</v>
      </c>
      <c r="U3225" s="368" t="s">
        <v>6901</v>
      </c>
      <c r="V3225"/>
    </row>
    <row r="3226" spans="1:22" s="2" customFormat="1" x14ac:dyDescent="0.25">
      <c r="A3226" s="327">
        <v>4</v>
      </c>
      <c r="B3226" s="73">
        <f t="shared" si="102"/>
        <v>3225</v>
      </c>
      <c r="C3226" s="363">
        <v>11</v>
      </c>
      <c r="D3226" s="73" t="str">
        <f>IF(ISNUMBER(C3226),LOOKUP(C3226,LL!$Q$2:$Q$40,LL!$T$2:$T$40),"")</f>
        <v>MJ</v>
      </c>
      <c r="E3226" s="73">
        <f>IF(ISNUMBER(C3226),LOOKUP(C3226,LL!$Q$2:$Q$40,LL!$U$2:$U$40),"")</f>
        <v>41</v>
      </c>
      <c r="F3226" s="363">
        <v>3</v>
      </c>
      <c r="G3226" s="363">
        <v>1</v>
      </c>
      <c r="H3226" s="363" t="s">
        <v>200</v>
      </c>
      <c r="I3226" s="363" t="s">
        <v>177</v>
      </c>
      <c r="J3226" s="363" t="s">
        <v>3</v>
      </c>
      <c r="K3226" s="364" t="s">
        <v>189</v>
      </c>
      <c r="L3226" s="363" t="s">
        <v>193</v>
      </c>
      <c r="M3226" s="363" t="s">
        <v>864</v>
      </c>
      <c r="N3226" s="363" t="s">
        <v>6834</v>
      </c>
      <c r="O3226" s="363" t="s">
        <v>1341</v>
      </c>
      <c r="P3226" s="363">
        <v>18</v>
      </c>
      <c r="Q3226" s="363">
        <v>9</v>
      </c>
      <c r="R3226" s="363">
        <v>11.667</v>
      </c>
      <c r="S3226" s="363">
        <f>2*P3226/Q3226</f>
        <v>4</v>
      </c>
      <c r="T3226" s="363">
        <f>R3226+S3226</f>
        <v>15.667</v>
      </c>
      <c r="U3226" s="365" t="s">
        <v>6905</v>
      </c>
      <c r="V3226"/>
    </row>
    <row r="3227" spans="1:22" s="2" customFormat="1" x14ac:dyDescent="0.25">
      <c r="A3227" s="327"/>
      <c r="B3227" s="74">
        <f t="shared" si="102"/>
        <v>3226</v>
      </c>
      <c r="C3227" s="366">
        <v>11</v>
      </c>
      <c r="D3227" s="74" t="str">
        <f>IF(ISNUMBER(C3227),LOOKUP(C3227,LL!$Q$2:$Q$40,LL!$T$2:$T$40),"")</f>
        <v>MJ</v>
      </c>
      <c r="E3227" s="74">
        <f>IF(ISNUMBER(C3227),LOOKUP(C3227,LL!$Q$2:$Q$40,LL!$U$2:$U$40),"")</f>
        <v>41</v>
      </c>
      <c r="F3227" s="366">
        <v>3</v>
      </c>
      <c r="G3227" s="366">
        <v>3</v>
      </c>
      <c r="H3227" s="366" t="s">
        <v>200</v>
      </c>
      <c r="I3227" s="366" t="s">
        <v>177</v>
      </c>
      <c r="J3227" s="366" t="s">
        <v>3</v>
      </c>
      <c r="K3227" s="367" t="s">
        <v>189</v>
      </c>
      <c r="L3227" s="366" t="s">
        <v>193</v>
      </c>
      <c r="M3227" s="366" t="s">
        <v>864</v>
      </c>
      <c r="N3227" s="366" t="s">
        <v>6864</v>
      </c>
      <c r="O3227" s="366" t="s">
        <v>1341</v>
      </c>
      <c r="P3227" s="366">
        <v>6</v>
      </c>
      <c r="Q3227" s="366">
        <v>3</v>
      </c>
      <c r="R3227" s="366">
        <v>15.333</v>
      </c>
      <c r="S3227" s="366">
        <f>2*P3227/Q3227</f>
        <v>4</v>
      </c>
      <c r="T3227" s="366">
        <f>R3227+S3227</f>
        <v>19.332999999999998</v>
      </c>
      <c r="U3227" s="368" t="s">
        <v>6902</v>
      </c>
      <c r="V3227"/>
    </row>
    <row r="3228" spans="1:22" s="2" customFormat="1" x14ac:dyDescent="0.25">
      <c r="A3228" s="327">
        <v>1</v>
      </c>
      <c r="B3228" s="73">
        <f t="shared" si="102"/>
        <v>3227</v>
      </c>
      <c r="C3228" s="363">
        <v>11</v>
      </c>
      <c r="D3228" s="73" t="str">
        <f>IF(ISNUMBER(C3228),LOOKUP(C3228,LL!$Q$2:$Q$40,LL!$T$2:$T$40),"")</f>
        <v>MJ</v>
      </c>
      <c r="E3228" s="73">
        <f>IF(ISNUMBER(C3228),LOOKUP(C3228,LL!$Q$2:$Q$40,LL!$U$2:$U$40),"")</f>
        <v>41</v>
      </c>
      <c r="F3228" s="363">
        <v>3</v>
      </c>
      <c r="G3228" s="363">
        <v>3</v>
      </c>
      <c r="H3228" s="363" t="s">
        <v>200</v>
      </c>
      <c r="I3228" s="363" t="s">
        <v>177</v>
      </c>
      <c r="J3228" s="363" t="s">
        <v>3</v>
      </c>
      <c r="K3228" s="364" t="s">
        <v>194</v>
      </c>
      <c r="L3228" s="363" t="s">
        <v>876</v>
      </c>
      <c r="M3228" s="363">
        <v>19.3</v>
      </c>
      <c r="N3228" s="363" t="s">
        <v>6864</v>
      </c>
      <c r="O3228" s="363">
        <v>1</v>
      </c>
      <c r="P3228" s="363">
        <v>1</v>
      </c>
      <c r="Q3228" s="363">
        <v>1</v>
      </c>
      <c r="R3228" s="363">
        <v>0</v>
      </c>
      <c r="S3228" s="363">
        <v>27</v>
      </c>
      <c r="T3228" s="363">
        <v>1</v>
      </c>
      <c r="U3228" s="365" t="s">
        <v>6903</v>
      </c>
      <c r="V3228"/>
    </row>
    <row r="3229" spans="1:22" s="2" customFormat="1" x14ac:dyDescent="0.25">
      <c r="A3229" s="327"/>
      <c r="B3229" s="74">
        <f t="shared" si="102"/>
        <v>3228</v>
      </c>
      <c r="C3229" s="366">
        <v>11</v>
      </c>
      <c r="D3229" s="74" t="str">
        <f>IF(ISNUMBER(C3229),LOOKUP(C3229,LL!$Q$2:$Q$40,LL!$T$2:$T$40),"")</f>
        <v>MJ</v>
      </c>
      <c r="E3229" s="74">
        <f>IF(ISNUMBER(C3229),LOOKUP(C3229,LL!$Q$2:$Q$40,LL!$U$2:$U$40),"")</f>
        <v>41</v>
      </c>
      <c r="F3229" s="366">
        <v>3</v>
      </c>
      <c r="G3229" s="366">
        <v>4</v>
      </c>
      <c r="H3229" s="366" t="s">
        <v>200</v>
      </c>
      <c r="I3229" s="366" t="s">
        <v>177</v>
      </c>
      <c r="J3229" s="366" t="s">
        <v>3</v>
      </c>
      <c r="K3229" s="367" t="s">
        <v>194</v>
      </c>
      <c r="L3229" s="366" t="s">
        <v>876</v>
      </c>
      <c r="M3229" s="366">
        <v>20.5</v>
      </c>
      <c r="N3229" s="366" t="s">
        <v>6865</v>
      </c>
      <c r="O3229" s="366">
        <v>1</v>
      </c>
      <c r="P3229" s="366">
        <v>1</v>
      </c>
      <c r="Q3229" s="366">
        <v>1</v>
      </c>
      <c r="R3229" s="366">
        <v>0</v>
      </c>
      <c r="S3229" s="366">
        <v>28</v>
      </c>
      <c r="T3229" s="366">
        <v>1</v>
      </c>
      <c r="U3229" s="368" t="s">
        <v>6904</v>
      </c>
      <c r="V3229"/>
    </row>
    <row r="3230" spans="1:22" s="2" customFormat="1" x14ac:dyDescent="0.25">
      <c r="A3230" s="327">
        <v>23</v>
      </c>
      <c r="B3230" s="73">
        <f t="shared" si="102"/>
        <v>3229</v>
      </c>
      <c r="C3230" s="363">
        <v>11</v>
      </c>
      <c r="D3230" s="73" t="str">
        <f>IF(ISNUMBER(C3230),LOOKUP(C3230,LL!$Q$2:$Q$40,LL!$T$2:$T$40),"")</f>
        <v>MJ</v>
      </c>
      <c r="E3230" s="73">
        <f>IF(ISNUMBER(C3230),LOOKUP(C3230,LL!$Q$2:$Q$40,LL!$U$2:$U$40),"")</f>
        <v>41</v>
      </c>
      <c r="F3230" s="363">
        <v>3</v>
      </c>
      <c r="G3230" s="363">
        <v>1</v>
      </c>
      <c r="H3230" s="363" t="s">
        <v>200</v>
      </c>
      <c r="I3230" s="363" t="s">
        <v>177</v>
      </c>
      <c r="J3230" s="363" t="s">
        <v>3</v>
      </c>
      <c r="K3230" s="364" t="s">
        <v>194</v>
      </c>
      <c r="L3230" s="363" t="s">
        <v>3464</v>
      </c>
      <c r="M3230" s="363" t="s">
        <v>69</v>
      </c>
      <c r="N3230" s="363" t="s">
        <v>6834</v>
      </c>
      <c r="O3230" s="363" t="s">
        <v>871</v>
      </c>
      <c r="P3230" s="363">
        <v>15.667</v>
      </c>
      <c r="Q3230" s="363">
        <v>0.98299999999999998</v>
      </c>
      <c r="R3230" s="363">
        <v>0.94</v>
      </c>
      <c r="S3230" s="363">
        <v>0</v>
      </c>
      <c r="T3230" s="363">
        <v>0.02</v>
      </c>
      <c r="U3230" s="365" t="s">
        <v>6907</v>
      </c>
      <c r="V3230"/>
    </row>
    <row r="3231" spans="1:22" s="2" customFormat="1" x14ac:dyDescent="0.25">
      <c r="A3231" s="327"/>
      <c r="B3231" s="74">
        <f t="shared" si="102"/>
        <v>3230</v>
      </c>
      <c r="C3231" s="366">
        <v>11</v>
      </c>
      <c r="D3231" s="74" t="str">
        <f>IF(ISNUMBER(C3231),LOOKUP(C3231,LL!$Q$2:$Q$40,LL!$T$2:$T$40),"")</f>
        <v>MJ</v>
      </c>
      <c r="E3231" s="74">
        <f>IF(ISNUMBER(C3231),LOOKUP(C3231,LL!$Q$2:$Q$40,LL!$U$2:$U$40),"")</f>
        <v>41</v>
      </c>
      <c r="F3231" s="366">
        <v>3</v>
      </c>
      <c r="G3231" s="366" t="s">
        <v>4010</v>
      </c>
      <c r="H3231" s="366" t="s">
        <v>200</v>
      </c>
      <c r="I3231" s="366" t="s">
        <v>177</v>
      </c>
      <c r="J3231" s="366" t="s">
        <v>3</v>
      </c>
      <c r="K3231" s="367" t="s">
        <v>194</v>
      </c>
      <c r="L3231" s="366" t="s">
        <v>3464</v>
      </c>
      <c r="M3231" s="366" t="s">
        <v>219</v>
      </c>
      <c r="N3231" s="366" t="s">
        <v>6906</v>
      </c>
      <c r="O3231" s="366" t="s">
        <v>871</v>
      </c>
      <c r="P3231" s="366">
        <v>16.443999999999999</v>
      </c>
      <c r="Q3231" s="366">
        <v>0.99399999999999999</v>
      </c>
      <c r="R3231" s="366">
        <v>0.96</v>
      </c>
      <c r="S3231" s="366">
        <v>0</v>
      </c>
      <c r="T3231" s="366">
        <v>0.01</v>
      </c>
      <c r="U3231" s="368" t="s">
        <v>6908</v>
      </c>
      <c r="V3231"/>
    </row>
    <row r="3232" spans="1:22" s="2" customFormat="1" x14ac:dyDescent="0.25">
      <c r="A3232" s="327">
        <v>1</v>
      </c>
      <c r="B3232" s="73">
        <f t="shared" si="102"/>
        <v>3231</v>
      </c>
      <c r="C3232" s="363">
        <v>11</v>
      </c>
      <c r="D3232" s="73" t="str">
        <f>IF(ISNUMBER(C3232),LOOKUP(C3232,LL!$Q$2:$Q$40,LL!$T$2:$T$40),"")</f>
        <v>MJ</v>
      </c>
      <c r="E3232" s="73">
        <f>IF(ISNUMBER(C3232),LOOKUP(C3232,LL!$Q$2:$Q$40,LL!$U$2:$U$40),"")</f>
        <v>41</v>
      </c>
      <c r="F3232" s="363">
        <v>3</v>
      </c>
      <c r="G3232" s="363">
        <v>1</v>
      </c>
      <c r="H3232" s="363" t="s">
        <v>200</v>
      </c>
      <c r="I3232" s="363" t="s">
        <v>177</v>
      </c>
      <c r="J3232" s="363" t="s">
        <v>3</v>
      </c>
      <c r="K3232" s="364" t="s">
        <v>194</v>
      </c>
      <c r="L3232" s="363" t="s">
        <v>871</v>
      </c>
      <c r="M3232" s="363">
        <v>15.667</v>
      </c>
      <c r="N3232" s="363" t="s">
        <v>6834</v>
      </c>
      <c r="O3232" s="363">
        <v>0.98299999999999998</v>
      </c>
      <c r="P3232" s="363">
        <v>0.94</v>
      </c>
      <c r="Q3232" s="363">
        <v>0</v>
      </c>
      <c r="R3232" s="363">
        <v>1.7000000000000001E-2</v>
      </c>
      <c r="S3232" s="363">
        <v>33</v>
      </c>
      <c r="T3232" s="363">
        <v>1</v>
      </c>
      <c r="U3232" s="365" t="s">
        <v>6909</v>
      </c>
      <c r="V3232"/>
    </row>
    <row r="3233" spans="1:22" s="2" customFormat="1" x14ac:dyDescent="0.25">
      <c r="A3233" s="327">
        <v>55</v>
      </c>
      <c r="B3233" s="74">
        <f t="shared" si="102"/>
        <v>3232</v>
      </c>
      <c r="C3233" s="366">
        <v>11</v>
      </c>
      <c r="D3233" s="74" t="str">
        <f>IF(ISNUMBER(C3233),LOOKUP(C3233,LL!$Q$2:$Q$40,LL!$T$2:$T$40),"")</f>
        <v>MJ</v>
      </c>
      <c r="E3233" s="74">
        <f>IF(ISNUMBER(C3233),LOOKUP(C3233,LL!$Q$2:$Q$40,LL!$U$2:$U$40),"")</f>
        <v>41</v>
      </c>
      <c r="F3233" s="366">
        <v>3</v>
      </c>
      <c r="G3233" s="366"/>
      <c r="H3233" s="366" t="s">
        <v>65</v>
      </c>
      <c r="I3233" s="366" t="s">
        <v>191</v>
      </c>
      <c r="J3233" s="366" t="s">
        <v>3</v>
      </c>
      <c r="K3233" s="367" t="s">
        <v>1268</v>
      </c>
      <c r="L3233" s="366" t="s">
        <v>1311</v>
      </c>
      <c r="M3233" s="366" t="s">
        <v>697</v>
      </c>
      <c r="N3233" s="366" t="s">
        <v>2258</v>
      </c>
      <c r="O3233" s="366" t="s">
        <v>1268</v>
      </c>
      <c r="P3233" s="366" t="s">
        <v>6910</v>
      </c>
      <c r="Q3233" s="366" t="s">
        <v>2063</v>
      </c>
      <c r="R3233" s="366" t="s">
        <v>4322</v>
      </c>
      <c r="S3233" s="366" t="s">
        <v>6911</v>
      </c>
      <c r="T3233" s="366" t="s">
        <v>4519</v>
      </c>
      <c r="U3233" s="368" t="s">
        <v>6912</v>
      </c>
      <c r="V3233"/>
    </row>
    <row r="3234" spans="1:22" s="2" customFormat="1" x14ac:dyDescent="0.25">
      <c r="A3234" s="327">
        <v>14</v>
      </c>
      <c r="B3234" s="73">
        <f t="shared" si="102"/>
        <v>3233</v>
      </c>
      <c r="C3234" s="363">
        <v>11</v>
      </c>
      <c r="D3234" s="73" t="str">
        <f>IF(ISNUMBER(C3234),LOOKUP(C3234,LL!$Q$2:$Q$40,LL!$T$2:$T$40),"")</f>
        <v>MJ</v>
      </c>
      <c r="E3234" s="73">
        <f>IF(ISNUMBER(C3234),LOOKUP(C3234,LL!$Q$2:$Q$40,LL!$U$2:$U$40),"")</f>
        <v>41</v>
      </c>
      <c r="F3234" s="363">
        <v>3</v>
      </c>
      <c r="G3234" s="363">
        <v>2</v>
      </c>
      <c r="H3234" s="363" t="s">
        <v>358</v>
      </c>
      <c r="I3234" s="363" t="s">
        <v>260</v>
      </c>
      <c r="J3234" s="363" t="s">
        <v>261</v>
      </c>
      <c r="K3234" s="364" t="s">
        <v>642</v>
      </c>
      <c r="L3234" s="363" t="s">
        <v>334</v>
      </c>
      <c r="M3234" s="363">
        <v>1</v>
      </c>
      <c r="N3234" s="363" t="s">
        <v>4070</v>
      </c>
      <c r="O3234" s="363" t="s">
        <v>856</v>
      </c>
      <c r="P3234" s="363" t="s">
        <v>857</v>
      </c>
      <c r="Q3234" s="363" t="s">
        <v>856</v>
      </c>
      <c r="R3234" s="363"/>
      <c r="S3234" s="363"/>
      <c r="T3234" s="363"/>
      <c r="U3234" s="365"/>
      <c r="V3234"/>
    </row>
    <row r="3235" spans="1:22" s="2" customFormat="1" x14ac:dyDescent="0.25">
      <c r="A3235" s="327">
        <v>23</v>
      </c>
      <c r="B3235" s="74">
        <f t="shared" si="102"/>
        <v>3234</v>
      </c>
      <c r="C3235" s="366">
        <v>11</v>
      </c>
      <c r="D3235" s="74" t="str">
        <f>IF(ISNUMBER(C3235),LOOKUP(C3235,LL!$Q$2:$Q$40,LL!$T$2:$T$40),"")</f>
        <v>MJ</v>
      </c>
      <c r="E3235" s="74">
        <f>IF(ISNUMBER(C3235),LOOKUP(C3235,LL!$Q$2:$Q$40,LL!$U$2:$U$40),"")</f>
        <v>41</v>
      </c>
      <c r="F3235" s="366">
        <v>4</v>
      </c>
      <c r="G3235" s="366" t="s">
        <v>4061</v>
      </c>
      <c r="H3235" s="366" t="s">
        <v>626</v>
      </c>
      <c r="I3235" s="366" t="s">
        <v>3</v>
      </c>
      <c r="J3235" s="366" t="s">
        <v>191</v>
      </c>
      <c r="K3235" s="367" t="s">
        <v>194</v>
      </c>
      <c r="L3235" s="366" t="s">
        <v>3464</v>
      </c>
      <c r="M3235" s="366" t="s">
        <v>219</v>
      </c>
      <c r="N3235" s="366" t="s">
        <v>5542</v>
      </c>
      <c r="O3235" s="366" t="s">
        <v>871</v>
      </c>
      <c r="P3235" s="366">
        <v>12</v>
      </c>
      <c r="Q3235" s="366">
        <v>0.85</v>
      </c>
      <c r="R3235" s="366">
        <v>0.77</v>
      </c>
      <c r="S3235" s="366">
        <v>0</v>
      </c>
      <c r="T3235" s="366">
        <v>0.15</v>
      </c>
      <c r="U3235" s="368" t="s">
        <v>6959</v>
      </c>
      <c r="V3235"/>
    </row>
    <row r="3236" spans="1:22" s="2" customFormat="1" x14ac:dyDescent="0.25">
      <c r="A3236" s="327"/>
      <c r="B3236" s="73">
        <f t="shared" si="102"/>
        <v>3235</v>
      </c>
      <c r="C3236" s="363">
        <v>11</v>
      </c>
      <c r="D3236" s="73" t="str">
        <f>IF(ISNUMBER(C3236),LOOKUP(C3236,LL!$Q$2:$Q$40,LL!$T$2:$T$40),"")</f>
        <v>MJ</v>
      </c>
      <c r="E3236" s="73">
        <f>IF(ISNUMBER(C3236),LOOKUP(C3236,LL!$Q$2:$Q$40,LL!$U$2:$U$40),"")</f>
        <v>41</v>
      </c>
      <c r="F3236" s="363">
        <v>4</v>
      </c>
      <c r="G3236" s="363" t="s">
        <v>1374</v>
      </c>
      <c r="H3236" s="363" t="s">
        <v>626</v>
      </c>
      <c r="I3236" s="363" t="s">
        <v>3</v>
      </c>
      <c r="J3236" s="363" t="s">
        <v>191</v>
      </c>
      <c r="K3236" s="364" t="s">
        <v>194</v>
      </c>
      <c r="L3236" s="363" t="s">
        <v>3464</v>
      </c>
      <c r="M3236" s="363" t="s">
        <v>219</v>
      </c>
      <c r="N3236" s="363" t="s">
        <v>5542</v>
      </c>
      <c r="O3236" s="363" t="s">
        <v>876</v>
      </c>
      <c r="P3236" s="363">
        <v>12</v>
      </c>
      <c r="Q3236" s="363">
        <v>0.97</v>
      </c>
      <c r="R3236" s="363">
        <v>0.9</v>
      </c>
      <c r="S3236" s="363">
        <v>0.85</v>
      </c>
      <c r="T3236" s="363">
        <v>0.06</v>
      </c>
      <c r="U3236" s="365" t="s">
        <v>6956</v>
      </c>
      <c r="V3236"/>
    </row>
    <row r="3237" spans="1:22" s="2" customFormat="1" x14ac:dyDescent="0.25">
      <c r="A3237" s="327"/>
      <c r="B3237" s="74">
        <f t="shared" si="102"/>
        <v>3236</v>
      </c>
      <c r="C3237" s="366">
        <v>11</v>
      </c>
      <c r="D3237" s="74" t="str">
        <f>IF(ISNUMBER(C3237),LOOKUP(C3237,LL!$Q$2:$Q$40,LL!$T$2:$T$40),"")</f>
        <v>MJ</v>
      </c>
      <c r="E3237" s="74">
        <f>IF(ISNUMBER(C3237),LOOKUP(C3237,LL!$Q$2:$Q$40,LL!$U$2:$U$40),"")</f>
        <v>41</v>
      </c>
      <c r="F3237" s="366">
        <v>4</v>
      </c>
      <c r="G3237" s="366" t="s">
        <v>6951</v>
      </c>
      <c r="H3237" s="366" t="s">
        <v>626</v>
      </c>
      <c r="I3237" s="366" t="s">
        <v>3</v>
      </c>
      <c r="J3237" s="366" t="s">
        <v>191</v>
      </c>
      <c r="K3237" s="367" t="s">
        <v>194</v>
      </c>
      <c r="L3237" s="366" t="s">
        <v>3464</v>
      </c>
      <c r="M3237" s="366" t="s">
        <v>1917</v>
      </c>
      <c r="N3237" s="366" t="s">
        <v>5542</v>
      </c>
      <c r="O3237" s="366" t="s">
        <v>871</v>
      </c>
      <c r="P3237" s="366">
        <v>18</v>
      </c>
      <c r="Q3237" s="366">
        <v>1</v>
      </c>
      <c r="R3237" s="366">
        <v>0.99</v>
      </c>
      <c r="S3237" s="366">
        <v>0</v>
      </c>
      <c r="T3237" s="366">
        <v>0</v>
      </c>
      <c r="U3237" s="368" t="s">
        <v>6957</v>
      </c>
      <c r="V3237"/>
    </row>
    <row r="3238" spans="1:22" s="2" customFormat="1" x14ac:dyDescent="0.25">
      <c r="A3238" s="327"/>
      <c r="B3238" s="73">
        <f t="shared" si="102"/>
        <v>3237</v>
      </c>
      <c r="C3238" s="363">
        <v>11</v>
      </c>
      <c r="D3238" s="73" t="str">
        <f>IF(ISNUMBER(C3238),LOOKUP(C3238,LL!$Q$2:$Q$40,LL!$T$2:$T$40),"")</f>
        <v>MJ</v>
      </c>
      <c r="E3238" s="73">
        <f>IF(ISNUMBER(C3238),LOOKUP(C3238,LL!$Q$2:$Q$40,LL!$U$2:$U$40),"")</f>
        <v>41</v>
      </c>
      <c r="F3238" s="363">
        <v>4</v>
      </c>
      <c r="G3238" s="363" t="s">
        <v>6952</v>
      </c>
      <c r="H3238" s="363" t="s">
        <v>626</v>
      </c>
      <c r="I3238" s="363" t="s">
        <v>3</v>
      </c>
      <c r="J3238" s="363" t="s">
        <v>191</v>
      </c>
      <c r="K3238" s="364" t="s">
        <v>194</v>
      </c>
      <c r="L3238" s="363" t="s">
        <v>3464</v>
      </c>
      <c r="M3238" s="363" t="s">
        <v>1917</v>
      </c>
      <c r="N3238" s="363" t="s">
        <v>5542</v>
      </c>
      <c r="O3238" s="363" t="s">
        <v>876</v>
      </c>
      <c r="P3238" s="363">
        <v>18</v>
      </c>
      <c r="Q3238" s="363">
        <v>1</v>
      </c>
      <c r="R3238" s="363">
        <v>1</v>
      </c>
      <c r="S3238" s="363">
        <v>0</v>
      </c>
      <c r="T3238" s="363">
        <v>0</v>
      </c>
      <c r="U3238" s="365" t="s">
        <v>6958</v>
      </c>
      <c r="V3238"/>
    </row>
    <row r="3239" spans="1:22" s="2" customFormat="1" x14ac:dyDescent="0.25">
      <c r="A3239" s="327"/>
      <c r="B3239" s="74">
        <f t="shared" si="102"/>
        <v>3238</v>
      </c>
      <c r="C3239" s="366">
        <v>11</v>
      </c>
      <c r="D3239" s="74" t="str">
        <f>IF(ISNUMBER(C3239),LOOKUP(C3239,LL!$Q$2:$Q$40,LL!$T$2:$T$40),"")</f>
        <v>MJ</v>
      </c>
      <c r="E3239" s="74">
        <f>IF(ISNUMBER(C3239),LOOKUP(C3239,LL!$Q$2:$Q$40,LL!$U$2:$U$40),"")</f>
        <v>41</v>
      </c>
      <c r="F3239" s="366">
        <v>4</v>
      </c>
      <c r="G3239" s="366" t="s">
        <v>6953</v>
      </c>
      <c r="H3239" s="366" t="s">
        <v>626</v>
      </c>
      <c r="I3239" s="366" t="s">
        <v>3</v>
      </c>
      <c r="J3239" s="366" t="s">
        <v>191</v>
      </c>
      <c r="K3239" s="367" t="s">
        <v>194</v>
      </c>
      <c r="L3239" s="366" t="s">
        <v>3464</v>
      </c>
      <c r="M3239" s="366" t="s">
        <v>1917</v>
      </c>
      <c r="N3239" s="366" t="s">
        <v>6950</v>
      </c>
      <c r="O3239" s="366" t="s">
        <v>871</v>
      </c>
      <c r="P3239" s="366">
        <v>17</v>
      </c>
      <c r="Q3239" s="366">
        <v>1</v>
      </c>
      <c r="R3239" s="366">
        <v>0.93</v>
      </c>
      <c r="S3239" s="366">
        <v>0</v>
      </c>
      <c r="T3239" s="366">
        <v>0</v>
      </c>
      <c r="U3239" s="368" t="s">
        <v>6960</v>
      </c>
      <c r="V3239"/>
    </row>
    <row r="3240" spans="1:22" s="2" customFormat="1" x14ac:dyDescent="0.25">
      <c r="A3240" s="327"/>
      <c r="B3240" s="73">
        <f t="shared" si="102"/>
        <v>3239</v>
      </c>
      <c r="C3240" s="363">
        <v>11</v>
      </c>
      <c r="D3240" s="73" t="str">
        <f>IF(ISNUMBER(C3240),LOOKUP(C3240,LL!$Q$2:$Q$40,LL!$T$2:$T$40),"")</f>
        <v>MJ</v>
      </c>
      <c r="E3240" s="73">
        <f>IF(ISNUMBER(C3240),LOOKUP(C3240,LL!$Q$2:$Q$40,LL!$U$2:$U$40),"")</f>
        <v>41</v>
      </c>
      <c r="F3240" s="363">
        <v>4</v>
      </c>
      <c r="G3240" s="363" t="s">
        <v>1373</v>
      </c>
      <c r="H3240" s="363" t="s">
        <v>626</v>
      </c>
      <c r="I3240" s="363" t="s">
        <v>3</v>
      </c>
      <c r="J3240" s="363" t="s">
        <v>191</v>
      </c>
      <c r="K3240" s="364" t="s">
        <v>194</v>
      </c>
      <c r="L3240" s="363" t="s">
        <v>3464</v>
      </c>
      <c r="M3240" s="363" t="s">
        <v>1917</v>
      </c>
      <c r="N3240" s="363" t="s">
        <v>6950</v>
      </c>
      <c r="O3240" s="363" t="s">
        <v>876</v>
      </c>
      <c r="P3240" s="363">
        <v>17</v>
      </c>
      <c r="Q3240" s="363">
        <v>1</v>
      </c>
      <c r="R3240" s="363">
        <v>0.97</v>
      </c>
      <c r="S3240" s="363">
        <v>0</v>
      </c>
      <c r="T3240" s="363">
        <v>0</v>
      </c>
      <c r="U3240" s="365" t="s">
        <v>6961</v>
      </c>
      <c r="V3240"/>
    </row>
    <row r="3241" spans="1:22" s="2" customFormat="1" x14ac:dyDescent="0.25">
      <c r="A3241" s="327"/>
      <c r="B3241" s="74">
        <f t="shared" si="102"/>
        <v>3240</v>
      </c>
      <c r="C3241" s="366">
        <v>11</v>
      </c>
      <c r="D3241" s="74" t="str">
        <f>IF(ISNUMBER(C3241),LOOKUP(C3241,LL!$Q$2:$Q$40,LL!$T$2:$T$40),"")</f>
        <v>MJ</v>
      </c>
      <c r="E3241" s="74">
        <f>IF(ISNUMBER(C3241),LOOKUP(C3241,LL!$Q$2:$Q$40,LL!$U$2:$U$40),"")</f>
        <v>41</v>
      </c>
      <c r="F3241" s="366">
        <v>4</v>
      </c>
      <c r="G3241" s="366" t="s">
        <v>6954</v>
      </c>
      <c r="H3241" s="366" t="s">
        <v>626</v>
      </c>
      <c r="I3241" s="366" t="s">
        <v>3</v>
      </c>
      <c r="J3241" s="366" t="s">
        <v>191</v>
      </c>
      <c r="K3241" s="367" t="s">
        <v>194</v>
      </c>
      <c r="L3241" s="366" t="s">
        <v>3464</v>
      </c>
      <c r="M3241" s="366" t="s">
        <v>1917</v>
      </c>
      <c r="N3241" s="366" t="s">
        <v>6950</v>
      </c>
      <c r="O3241" s="366" t="s">
        <v>871</v>
      </c>
      <c r="P3241" s="366">
        <v>23</v>
      </c>
      <c r="Q3241" s="366">
        <v>1</v>
      </c>
      <c r="R3241" s="366">
        <v>1</v>
      </c>
      <c r="S3241" s="366">
        <v>0</v>
      </c>
      <c r="T3241" s="366">
        <v>0</v>
      </c>
      <c r="U3241" s="368" t="s">
        <v>6962</v>
      </c>
      <c r="V3241"/>
    </row>
    <row r="3242" spans="1:22" s="2" customFormat="1" x14ac:dyDescent="0.25">
      <c r="A3242" s="327"/>
      <c r="B3242" s="73">
        <f t="shared" si="102"/>
        <v>3241</v>
      </c>
      <c r="C3242" s="363">
        <v>11</v>
      </c>
      <c r="D3242" s="73" t="str">
        <f>IF(ISNUMBER(C3242),LOOKUP(C3242,LL!$Q$2:$Q$40,LL!$T$2:$T$40),"")</f>
        <v>MJ</v>
      </c>
      <c r="E3242" s="73">
        <f>IF(ISNUMBER(C3242),LOOKUP(C3242,LL!$Q$2:$Q$40,LL!$U$2:$U$40),"")</f>
        <v>41</v>
      </c>
      <c r="F3242" s="363">
        <v>4</v>
      </c>
      <c r="G3242" s="363" t="s">
        <v>6955</v>
      </c>
      <c r="H3242" s="363" t="s">
        <v>626</v>
      </c>
      <c r="I3242" s="363" t="s">
        <v>3</v>
      </c>
      <c r="J3242" s="363" t="s">
        <v>191</v>
      </c>
      <c r="K3242" s="364" t="s">
        <v>194</v>
      </c>
      <c r="L3242" s="363" t="s">
        <v>3464</v>
      </c>
      <c r="M3242" s="363" t="s">
        <v>1917</v>
      </c>
      <c r="N3242" s="363" t="s">
        <v>6950</v>
      </c>
      <c r="O3242" s="363" t="s">
        <v>876</v>
      </c>
      <c r="P3242" s="363">
        <v>23</v>
      </c>
      <c r="Q3242" s="363">
        <v>1</v>
      </c>
      <c r="R3242" s="363">
        <v>1</v>
      </c>
      <c r="S3242" s="363">
        <v>0</v>
      </c>
      <c r="T3242" s="363">
        <v>0</v>
      </c>
      <c r="U3242" s="365"/>
      <c r="V3242"/>
    </row>
    <row r="3243" spans="1:22" s="2" customFormat="1" x14ac:dyDescent="0.25">
      <c r="A3243" s="327"/>
      <c r="B3243" s="74">
        <f t="shared" si="102"/>
        <v>3242</v>
      </c>
      <c r="C3243" s="366">
        <v>11</v>
      </c>
      <c r="D3243" s="74" t="str">
        <f>IF(ISNUMBER(C3243),LOOKUP(C3243,LL!$Q$2:$Q$40,LL!$T$2:$T$40),"")</f>
        <v>MJ</v>
      </c>
      <c r="E3243" s="74">
        <f>IF(ISNUMBER(C3243),LOOKUP(C3243,LL!$Q$2:$Q$40,LL!$U$2:$U$40),"")</f>
        <v>41</v>
      </c>
      <c r="F3243" s="366">
        <v>4</v>
      </c>
      <c r="G3243" s="366">
        <v>141</v>
      </c>
      <c r="H3243" s="366" t="s">
        <v>197</v>
      </c>
      <c r="I3243" s="366" t="s">
        <v>3</v>
      </c>
      <c r="J3243" s="366" t="s">
        <v>177</v>
      </c>
      <c r="K3243" s="367" t="s">
        <v>390</v>
      </c>
      <c r="L3243" s="366" t="s">
        <v>1186</v>
      </c>
      <c r="M3243" s="366" t="s">
        <v>1551</v>
      </c>
      <c r="N3243" s="366" t="s">
        <v>532</v>
      </c>
      <c r="O3243" s="366">
        <v>311</v>
      </c>
      <c r="P3243" s="366" t="s">
        <v>3468</v>
      </c>
      <c r="Q3243" s="366" t="s">
        <v>2312</v>
      </c>
      <c r="R3243" s="366" t="s">
        <v>2312</v>
      </c>
      <c r="S3243" s="366" t="s">
        <v>1551</v>
      </c>
      <c r="T3243" s="366" t="s">
        <v>1551</v>
      </c>
      <c r="U3243" s="368" t="s">
        <v>7057</v>
      </c>
      <c r="V3243"/>
    </row>
    <row r="3244" spans="1:22" s="2" customFormat="1" x14ac:dyDescent="0.25">
      <c r="A3244" s="327"/>
      <c r="B3244" s="73">
        <f t="shared" si="102"/>
        <v>3243</v>
      </c>
      <c r="C3244" s="363">
        <v>11</v>
      </c>
      <c r="D3244" s="73" t="str">
        <f>IF(ISNUMBER(C3244),LOOKUP(C3244,LL!$Q$2:$Q$40,LL!$T$2:$T$40),"")</f>
        <v>MJ</v>
      </c>
      <c r="E3244" s="73">
        <f>IF(ISNUMBER(C3244),LOOKUP(C3244,LL!$Q$2:$Q$40,LL!$U$2:$U$40),"")</f>
        <v>41</v>
      </c>
      <c r="F3244" s="363">
        <v>4</v>
      </c>
      <c r="G3244" s="363">
        <v>142</v>
      </c>
      <c r="H3244" s="363" t="s">
        <v>65</v>
      </c>
      <c r="I3244" s="363" t="s">
        <v>3</v>
      </c>
      <c r="J3244" s="363" t="s">
        <v>191</v>
      </c>
      <c r="K3244" s="364" t="s">
        <v>390</v>
      </c>
      <c r="L3244" s="363" t="s">
        <v>1186</v>
      </c>
      <c r="M3244" s="363" t="s">
        <v>1551</v>
      </c>
      <c r="N3244" s="363" t="s">
        <v>6963</v>
      </c>
      <c r="O3244" s="363">
        <v>311</v>
      </c>
      <c r="P3244" s="363" t="s">
        <v>3468</v>
      </c>
      <c r="Q3244" s="363" t="s">
        <v>2312</v>
      </c>
      <c r="R3244" s="363" t="s">
        <v>1551</v>
      </c>
      <c r="S3244" s="363" t="s">
        <v>1551</v>
      </c>
      <c r="T3244" s="363" t="s">
        <v>1551</v>
      </c>
      <c r="U3244" s="365" t="s">
        <v>6964</v>
      </c>
      <c r="V3244"/>
    </row>
    <row r="3245" spans="1:22" s="2" customFormat="1" x14ac:dyDescent="0.25">
      <c r="A3245" s="327"/>
      <c r="B3245" s="74">
        <f t="shared" si="102"/>
        <v>3244</v>
      </c>
      <c r="C3245" s="366">
        <v>11</v>
      </c>
      <c r="D3245" s="74" t="str">
        <f>IF(ISNUMBER(C3245),LOOKUP(C3245,LL!$Q$2:$Q$40,LL!$T$2:$T$40),"")</f>
        <v>MJ</v>
      </c>
      <c r="E3245" s="74">
        <f>IF(ISNUMBER(C3245),LOOKUP(C3245,LL!$Q$2:$Q$40,LL!$U$2:$U$40),"")</f>
        <v>41</v>
      </c>
      <c r="F3245" s="366">
        <v>4</v>
      </c>
      <c r="G3245" s="366">
        <v>143</v>
      </c>
      <c r="H3245" s="366" t="s">
        <v>626</v>
      </c>
      <c r="I3245" s="366" t="s">
        <v>3</v>
      </c>
      <c r="J3245" s="366" t="s">
        <v>191</v>
      </c>
      <c r="K3245" s="367" t="s">
        <v>390</v>
      </c>
      <c r="L3245" s="366" t="s">
        <v>2311</v>
      </c>
      <c r="M3245" s="366" t="s">
        <v>2324</v>
      </c>
      <c r="N3245" s="366" t="s">
        <v>6966</v>
      </c>
      <c r="O3245" s="366">
        <v>11</v>
      </c>
      <c r="P3245" s="366" t="s">
        <v>3468</v>
      </c>
      <c r="Q3245" s="366" t="s">
        <v>2312</v>
      </c>
      <c r="R3245" s="366" t="s">
        <v>2312</v>
      </c>
      <c r="S3245" s="366" t="s">
        <v>2312</v>
      </c>
      <c r="T3245" s="366"/>
      <c r="U3245" s="368" t="s">
        <v>6965</v>
      </c>
      <c r="V3245"/>
    </row>
    <row r="3246" spans="1:22" s="2" customFormat="1" x14ac:dyDescent="0.25">
      <c r="A3246" s="327"/>
      <c r="B3246" s="73">
        <f t="shared" si="102"/>
        <v>3245</v>
      </c>
      <c r="C3246" s="363">
        <v>11</v>
      </c>
      <c r="D3246" s="73" t="str">
        <f>IF(ISNUMBER(C3246),LOOKUP(C3246,LL!$Q$2:$Q$40,LL!$T$2:$T$40),"")</f>
        <v>MJ</v>
      </c>
      <c r="E3246" s="73">
        <f>IF(ISNUMBER(C3246),LOOKUP(C3246,LL!$Q$2:$Q$40,LL!$U$2:$U$40),"")</f>
        <v>41</v>
      </c>
      <c r="F3246" s="363">
        <v>4</v>
      </c>
      <c r="G3246" s="363">
        <v>144</v>
      </c>
      <c r="H3246" s="363" t="s">
        <v>626</v>
      </c>
      <c r="I3246" s="363" t="s">
        <v>3</v>
      </c>
      <c r="J3246" s="363" t="s">
        <v>191</v>
      </c>
      <c r="K3246" s="364" t="s">
        <v>390</v>
      </c>
      <c r="L3246" s="363" t="s">
        <v>1186</v>
      </c>
      <c r="M3246" s="363" t="s">
        <v>1551</v>
      </c>
      <c r="N3246" s="363" t="s">
        <v>6967</v>
      </c>
      <c r="O3246" s="363">
        <v>311</v>
      </c>
      <c r="P3246" s="363" t="s">
        <v>3468</v>
      </c>
      <c r="Q3246" s="363" t="s">
        <v>1551</v>
      </c>
      <c r="R3246" s="363" t="s">
        <v>562</v>
      </c>
      <c r="S3246" s="363"/>
      <c r="T3246" s="363"/>
      <c r="U3246" s="365" t="s">
        <v>6968</v>
      </c>
      <c r="V3246"/>
    </row>
    <row r="3247" spans="1:22" s="2" customFormat="1" x14ac:dyDescent="0.25">
      <c r="A3247" s="327"/>
      <c r="B3247" s="74">
        <f t="shared" si="102"/>
        <v>3246</v>
      </c>
      <c r="C3247" s="366">
        <v>11</v>
      </c>
      <c r="D3247" s="74" t="str">
        <f>IF(ISNUMBER(C3247),LOOKUP(C3247,LL!$Q$2:$Q$40,LL!$T$2:$T$40),"")</f>
        <v>MJ</v>
      </c>
      <c r="E3247" s="74">
        <f>IF(ISNUMBER(C3247),LOOKUP(C3247,LL!$Q$2:$Q$40,LL!$U$2:$U$40),"")</f>
        <v>41</v>
      </c>
      <c r="F3247" s="366">
        <v>4</v>
      </c>
      <c r="G3247" s="366">
        <v>32</v>
      </c>
      <c r="H3247" s="366" t="s">
        <v>186</v>
      </c>
      <c r="I3247" s="366" t="s">
        <v>340</v>
      </c>
      <c r="J3247" s="366" t="s">
        <v>187</v>
      </c>
      <c r="K3247" s="367" t="s">
        <v>390</v>
      </c>
      <c r="L3247" s="366" t="s">
        <v>1186</v>
      </c>
      <c r="M3247" s="366" t="s">
        <v>2324</v>
      </c>
      <c r="N3247" s="366" t="s">
        <v>6969</v>
      </c>
      <c r="O3247" s="366">
        <v>11</v>
      </c>
      <c r="P3247" s="366" t="s">
        <v>3468</v>
      </c>
      <c r="Q3247" s="366" t="s">
        <v>2312</v>
      </c>
      <c r="R3247" s="366"/>
      <c r="S3247" s="366"/>
      <c r="T3247" s="366"/>
      <c r="U3247" s="368" t="s">
        <v>6970</v>
      </c>
      <c r="V3247"/>
    </row>
    <row r="3248" spans="1:22" s="2" customFormat="1" x14ac:dyDescent="0.25">
      <c r="A3248" s="327"/>
      <c r="B3248" s="73">
        <f t="shared" si="102"/>
        <v>3247</v>
      </c>
      <c r="C3248" s="363">
        <v>11</v>
      </c>
      <c r="D3248" s="73" t="str">
        <f>IF(ISNUMBER(C3248),LOOKUP(C3248,LL!$Q$2:$Q$40,LL!$T$2:$T$40),"")</f>
        <v>MJ</v>
      </c>
      <c r="E3248" s="73">
        <f>IF(ISNUMBER(C3248),LOOKUP(C3248,LL!$Q$2:$Q$40,LL!$U$2:$U$40),"")</f>
        <v>41</v>
      </c>
      <c r="F3248" s="363">
        <v>4</v>
      </c>
      <c r="G3248" s="363">
        <v>33</v>
      </c>
      <c r="H3248" s="363" t="s">
        <v>186</v>
      </c>
      <c r="I3248" s="363" t="s">
        <v>340</v>
      </c>
      <c r="J3248" s="363" t="s">
        <v>187</v>
      </c>
      <c r="K3248" s="364" t="s">
        <v>390</v>
      </c>
      <c r="L3248" s="363" t="s">
        <v>1186</v>
      </c>
      <c r="M3248" s="363" t="s">
        <v>2324</v>
      </c>
      <c r="N3248" s="363" t="s">
        <v>7046</v>
      </c>
      <c r="O3248" s="363">
        <v>11</v>
      </c>
      <c r="P3248" s="363" t="s">
        <v>3468</v>
      </c>
      <c r="Q3248" s="363" t="s">
        <v>2312</v>
      </c>
      <c r="R3248" s="363" t="s">
        <v>2312</v>
      </c>
      <c r="S3248" s="363"/>
      <c r="T3248" s="363"/>
      <c r="U3248" s="365" t="s">
        <v>6971</v>
      </c>
      <c r="V3248"/>
    </row>
    <row r="3249" spans="1:22" s="2" customFormat="1" x14ac:dyDescent="0.25">
      <c r="A3249" s="327">
        <v>23</v>
      </c>
      <c r="B3249" s="74">
        <f t="shared" si="102"/>
        <v>3248</v>
      </c>
      <c r="C3249" s="366">
        <v>11</v>
      </c>
      <c r="D3249" s="74" t="str">
        <f>IF(ISNUMBER(C3249),LOOKUP(C3249,LL!$Q$2:$Q$40,LL!$T$2:$T$40),"")</f>
        <v>MJ</v>
      </c>
      <c r="E3249" s="74">
        <f>IF(ISNUMBER(C3249),LOOKUP(C3249,LL!$Q$2:$Q$40,LL!$U$2:$U$40),"")</f>
        <v>41</v>
      </c>
      <c r="F3249" s="366">
        <v>4</v>
      </c>
      <c r="G3249" s="366" t="s">
        <v>4061</v>
      </c>
      <c r="H3249" s="366" t="s">
        <v>186</v>
      </c>
      <c r="I3249" s="366" t="s">
        <v>5</v>
      </c>
      <c r="J3249" s="366" t="s">
        <v>187</v>
      </c>
      <c r="K3249" s="367" t="s">
        <v>194</v>
      </c>
      <c r="L3249" s="366" t="s">
        <v>3464</v>
      </c>
      <c r="M3249" s="366" t="s">
        <v>1917</v>
      </c>
      <c r="N3249" s="366" t="s">
        <v>6972</v>
      </c>
      <c r="O3249" s="366" t="s">
        <v>871</v>
      </c>
      <c r="P3249" s="366">
        <v>22</v>
      </c>
      <c r="Q3249" s="366">
        <v>1</v>
      </c>
      <c r="R3249" s="366">
        <v>1</v>
      </c>
      <c r="S3249" s="366">
        <v>0</v>
      </c>
      <c r="T3249" s="366">
        <v>0</v>
      </c>
      <c r="U3249" s="368" t="s">
        <v>6974</v>
      </c>
      <c r="V3249"/>
    </row>
    <row r="3250" spans="1:22" s="2" customFormat="1" x14ac:dyDescent="0.25">
      <c r="A3250" s="327"/>
      <c r="B3250" s="73">
        <f t="shared" si="102"/>
        <v>3249</v>
      </c>
      <c r="C3250" s="363">
        <v>11</v>
      </c>
      <c r="D3250" s="73" t="str">
        <f>IF(ISNUMBER(C3250),LOOKUP(C3250,LL!$Q$2:$Q$40,LL!$T$2:$T$40),"")</f>
        <v>MJ</v>
      </c>
      <c r="E3250" s="73">
        <f>IF(ISNUMBER(C3250),LOOKUP(C3250,LL!$Q$2:$Q$40,LL!$U$2:$U$40),"")</f>
        <v>41</v>
      </c>
      <c r="F3250" s="363">
        <v>4</v>
      </c>
      <c r="G3250" s="363" t="s">
        <v>1374</v>
      </c>
      <c r="H3250" s="363" t="s">
        <v>186</v>
      </c>
      <c r="I3250" s="363" t="s">
        <v>5</v>
      </c>
      <c r="J3250" s="363" t="s">
        <v>187</v>
      </c>
      <c r="K3250" s="364" t="s">
        <v>194</v>
      </c>
      <c r="L3250" s="363" t="s">
        <v>3464</v>
      </c>
      <c r="M3250" s="363" t="s">
        <v>1917</v>
      </c>
      <c r="N3250" s="363" t="s">
        <v>6973</v>
      </c>
      <c r="O3250" s="363" t="s">
        <v>871</v>
      </c>
      <c r="P3250" s="363">
        <v>17.571000000000002</v>
      </c>
      <c r="Q3250" s="363">
        <v>1</v>
      </c>
      <c r="R3250" s="363">
        <v>0.95</v>
      </c>
      <c r="S3250" s="363">
        <v>0</v>
      </c>
      <c r="T3250" s="363">
        <v>0</v>
      </c>
      <c r="U3250" s="365" t="s">
        <v>7047</v>
      </c>
      <c r="V3250"/>
    </row>
    <row r="3251" spans="1:22" s="2" customFormat="1" x14ac:dyDescent="0.25">
      <c r="A3251" s="327">
        <v>32</v>
      </c>
      <c r="B3251" s="74">
        <f t="shared" si="102"/>
        <v>3250</v>
      </c>
      <c r="C3251" s="366">
        <v>11</v>
      </c>
      <c r="D3251" s="74" t="str">
        <f>IF(ISNUMBER(C3251),LOOKUP(C3251,LL!$Q$2:$Q$40,LL!$T$2:$T$40),"")</f>
        <v>MJ</v>
      </c>
      <c r="E3251" s="74">
        <f>IF(ISNUMBER(C3251),LOOKUP(C3251,LL!$Q$2:$Q$40,LL!$U$2:$U$40),"")</f>
        <v>41</v>
      </c>
      <c r="F3251" s="366">
        <v>4</v>
      </c>
      <c r="G3251" s="366">
        <v>60</v>
      </c>
      <c r="H3251" s="366" t="s">
        <v>186</v>
      </c>
      <c r="I3251" s="366" t="s">
        <v>5</v>
      </c>
      <c r="J3251" s="366" t="s">
        <v>187</v>
      </c>
      <c r="K3251" s="367" t="s">
        <v>390</v>
      </c>
      <c r="L3251" s="366" t="s">
        <v>1186</v>
      </c>
      <c r="M3251" s="366" t="s">
        <v>2324</v>
      </c>
      <c r="N3251" s="366" t="s">
        <v>6975</v>
      </c>
      <c r="O3251" s="366">
        <v>11</v>
      </c>
      <c r="P3251" s="366" t="s">
        <v>3468</v>
      </c>
      <c r="Q3251" s="366" t="s">
        <v>2312</v>
      </c>
      <c r="R3251" s="366" t="s">
        <v>2312</v>
      </c>
      <c r="S3251" s="366" t="s">
        <v>2312</v>
      </c>
      <c r="T3251" s="366" t="s">
        <v>2312</v>
      </c>
      <c r="U3251" s="368" t="s">
        <v>6976</v>
      </c>
      <c r="V3251"/>
    </row>
    <row r="3252" spans="1:22" s="2" customFormat="1" x14ac:dyDescent="0.25">
      <c r="A3252" s="327"/>
      <c r="B3252" s="73">
        <f t="shared" si="102"/>
        <v>3251</v>
      </c>
      <c r="C3252" s="363">
        <v>11</v>
      </c>
      <c r="D3252" s="73" t="str">
        <f>IF(ISNUMBER(C3252),LOOKUP(C3252,LL!$Q$2:$Q$40,LL!$T$2:$T$40),"")</f>
        <v>MJ</v>
      </c>
      <c r="E3252" s="73">
        <f>IF(ISNUMBER(C3252),LOOKUP(C3252,LL!$Q$2:$Q$40,LL!$U$2:$U$40),"")</f>
        <v>41</v>
      </c>
      <c r="F3252" s="363">
        <v>4</v>
      </c>
      <c r="G3252" s="363">
        <v>61</v>
      </c>
      <c r="H3252" s="363" t="s">
        <v>186</v>
      </c>
      <c r="I3252" s="363" t="s">
        <v>5</v>
      </c>
      <c r="J3252" s="363" t="s">
        <v>187</v>
      </c>
      <c r="K3252" s="364" t="s">
        <v>390</v>
      </c>
      <c r="L3252" s="363" t="s">
        <v>2316</v>
      </c>
      <c r="M3252" s="363" t="s">
        <v>2324</v>
      </c>
      <c r="N3252" s="363" t="s">
        <v>7048</v>
      </c>
      <c r="O3252" s="363">
        <v>11</v>
      </c>
      <c r="P3252" s="363" t="s">
        <v>3468</v>
      </c>
      <c r="Q3252" s="363" t="s">
        <v>2312</v>
      </c>
      <c r="R3252" s="363" t="s">
        <v>2312</v>
      </c>
      <c r="S3252" s="363" t="s">
        <v>2312</v>
      </c>
      <c r="T3252" s="363"/>
      <c r="U3252" s="365" t="s">
        <v>6977</v>
      </c>
      <c r="V3252"/>
    </row>
    <row r="3253" spans="1:22" s="2" customFormat="1" x14ac:dyDescent="0.25">
      <c r="A3253" s="327"/>
      <c r="B3253" s="74">
        <f t="shared" si="102"/>
        <v>3252</v>
      </c>
      <c r="C3253" s="366">
        <v>11</v>
      </c>
      <c r="D3253" s="74" t="str">
        <f>IF(ISNUMBER(C3253),LOOKUP(C3253,LL!$Q$2:$Q$40,LL!$T$2:$T$40),"")</f>
        <v>MJ</v>
      </c>
      <c r="E3253" s="74">
        <f>IF(ISNUMBER(C3253),LOOKUP(C3253,LL!$Q$2:$Q$40,LL!$U$2:$U$40),"")</f>
        <v>41</v>
      </c>
      <c r="F3253" s="366">
        <v>4</v>
      </c>
      <c r="G3253" s="366">
        <v>33</v>
      </c>
      <c r="H3253" s="366" t="s">
        <v>217</v>
      </c>
      <c r="I3253" s="366" t="s">
        <v>0</v>
      </c>
      <c r="J3253" s="366" t="s">
        <v>177</v>
      </c>
      <c r="K3253" s="367" t="s">
        <v>390</v>
      </c>
      <c r="L3253" s="366" t="s">
        <v>1186</v>
      </c>
      <c r="M3253" s="366" t="s">
        <v>2324</v>
      </c>
      <c r="N3253" s="366" t="s">
        <v>6978</v>
      </c>
      <c r="O3253" s="366">
        <v>11</v>
      </c>
      <c r="P3253" s="366" t="s">
        <v>3468</v>
      </c>
      <c r="Q3253" s="366" t="s">
        <v>2312</v>
      </c>
      <c r="R3253" s="366" t="s">
        <v>2312</v>
      </c>
      <c r="S3253" s="366"/>
      <c r="T3253" s="366"/>
      <c r="U3253" s="368" t="s">
        <v>6988</v>
      </c>
      <c r="V3253"/>
    </row>
    <row r="3254" spans="1:22" s="2" customFormat="1" x14ac:dyDescent="0.25">
      <c r="A3254" s="327">
        <v>6</v>
      </c>
      <c r="B3254" s="73">
        <f t="shared" si="102"/>
        <v>3253</v>
      </c>
      <c r="C3254" s="363">
        <v>11</v>
      </c>
      <c r="D3254" s="73" t="str">
        <f>IF(ISNUMBER(C3254),LOOKUP(C3254,LL!$Q$2:$Q$40,LL!$T$2:$T$40),"")</f>
        <v>MJ</v>
      </c>
      <c r="E3254" s="73">
        <f>IF(ISNUMBER(C3254),LOOKUP(C3254,LL!$Q$2:$Q$40,LL!$U$2:$U$40),"")</f>
        <v>41</v>
      </c>
      <c r="F3254" s="363">
        <v>4</v>
      </c>
      <c r="G3254" s="363">
        <v>1</v>
      </c>
      <c r="H3254" s="363" t="s">
        <v>217</v>
      </c>
      <c r="I3254" s="363" t="s">
        <v>3</v>
      </c>
      <c r="J3254" s="363" t="s">
        <v>357</v>
      </c>
      <c r="K3254" s="364" t="s">
        <v>2213</v>
      </c>
      <c r="L3254" s="363">
        <v>9</v>
      </c>
      <c r="M3254" s="363">
        <v>8.4</v>
      </c>
      <c r="N3254" s="363" t="s">
        <v>6980</v>
      </c>
      <c r="O3254" s="363">
        <v>2</v>
      </c>
      <c r="P3254" s="363">
        <v>6</v>
      </c>
      <c r="Q3254" s="363">
        <v>0</v>
      </c>
      <c r="R3254" s="363">
        <v>4</v>
      </c>
      <c r="S3254" s="363">
        <v>16</v>
      </c>
      <c r="T3254" s="363">
        <v>16</v>
      </c>
      <c r="U3254" s="365" t="s">
        <v>6979</v>
      </c>
      <c r="V3254"/>
    </row>
    <row r="3255" spans="1:22" x14ac:dyDescent="0.25">
      <c r="A3255" s="327"/>
      <c r="B3255" s="74">
        <f t="shared" si="102"/>
        <v>3254</v>
      </c>
      <c r="C3255" s="366">
        <v>11</v>
      </c>
      <c r="D3255" s="74" t="str">
        <f>IF(ISNUMBER(C3255),LOOKUP(C3255,LL!$Q$2:$Q$40,LL!$T$2:$T$40),"")</f>
        <v>MJ</v>
      </c>
      <c r="E3255" s="74">
        <f>IF(ISNUMBER(C3255),LOOKUP(C3255,LL!$Q$2:$Q$40,LL!$U$2:$U$40),"")</f>
        <v>41</v>
      </c>
      <c r="F3255" s="366">
        <v>4</v>
      </c>
      <c r="G3255" s="366">
        <v>1</v>
      </c>
      <c r="H3255" s="366" t="s">
        <v>217</v>
      </c>
      <c r="I3255" s="366" t="s">
        <v>3</v>
      </c>
      <c r="J3255" s="366" t="s">
        <v>357</v>
      </c>
      <c r="K3255" s="367" t="s">
        <v>2213</v>
      </c>
      <c r="L3255" s="366">
        <v>9</v>
      </c>
      <c r="M3255" s="366">
        <v>8.4</v>
      </c>
      <c r="N3255" s="366" t="s">
        <v>6981</v>
      </c>
      <c r="O3255" s="366">
        <v>2</v>
      </c>
      <c r="P3255" s="366">
        <v>6</v>
      </c>
      <c r="Q3255" s="366">
        <v>0</v>
      </c>
      <c r="R3255" s="366">
        <v>4</v>
      </c>
      <c r="S3255" s="366">
        <v>16</v>
      </c>
      <c r="T3255" s="366">
        <v>11</v>
      </c>
      <c r="U3255" s="368" t="s">
        <v>6984</v>
      </c>
    </row>
    <row r="3256" spans="1:22" x14ac:dyDescent="0.25">
      <c r="A3256" s="327"/>
      <c r="B3256" s="73">
        <f t="shared" si="102"/>
        <v>3255</v>
      </c>
      <c r="C3256" s="363">
        <v>11</v>
      </c>
      <c r="D3256" s="73" t="str">
        <f>IF(ISNUMBER(C3256),LOOKUP(C3256,LL!$Q$2:$Q$40,LL!$T$2:$T$40),"")</f>
        <v>MJ</v>
      </c>
      <c r="E3256" s="73">
        <f>IF(ISNUMBER(C3256),LOOKUP(C3256,LL!$Q$2:$Q$40,LL!$U$2:$U$40),"")</f>
        <v>41</v>
      </c>
      <c r="F3256" s="363">
        <v>4</v>
      </c>
      <c r="G3256" s="363">
        <v>1</v>
      </c>
      <c r="H3256" s="363" t="s">
        <v>217</v>
      </c>
      <c r="I3256" s="363" t="s">
        <v>3</v>
      </c>
      <c r="J3256" s="363" t="s">
        <v>357</v>
      </c>
      <c r="K3256" s="364" t="s">
        <v>2213</v>
      </c>
      <c r="L3256" s="363">
        <v>9</v>
      </c>
      <c r="M3256" s="363">
        <v>8.4</v>
      </c>
      <c r="N3256" s="363" t="s">
        <v>6982</v>
      </c>
      <c r="O3256" s="363">
        <v>2</v>
      </c>
      <c r="P3256" s="363">
        <v>6</v>
      </c>
      <c r="Q3256" s="363">
        <v>0</v>
      </c>
      <c r="R3256" s="363">
        <v>4</v>
      </c>
      <c r="S3256" s="363">
        <v>16</v>
      </c>
      <c r="T3256" s="363">
        <v>6</v>
      </c>
      <c r="U3256" s="365" t="s">
        <v>6985</v>
      </c>
    </row>
    <row r="3257" spans="1:22" x14ac:dyDescent="0.25">
      <c r="A3257" s="327"/>
      <c r="B3257" s="74">
        <f t="shared" si="102"/>
        <v>3256</v>
      </c>
      <c r="C3257" s="366">
        <v>11</v>
      </c>
      <c r="D3257" s="74" t="str">
        <f>IF(ISNUMBER(C3257),LOOKUP(C3257,LL!$Q$2:$Q$40,LL!$T$2:$T$40),"")</f>
        <v>MJ</v>
      </c>
      <c r="E3257" s="74">
        <f>IF(ISNUMBER(C3257),LOOKUP(C3257,LL!$Q$2:$Q$40,LL!$U$2:$U$40),"")</f>
        <v>41</v>
      </c>
      <c r="F3257" s="366">
        <v>4</v>
      </c>
      <c r="G3257" s="366">
        <v>7</v>
      </c>
      <c r="H3257" s="366" t="s">
        <v>217</v>
      </c>
      <c r="I3257" s="366" t="s">
        <v>3</v>
      </c>
      <c r="J3257" s="366" t="s">
        <v>357</v>
      </c>
      <c r="K3257" s="367" t="s">
        <v>2213</v>
      </c>
      <c r="L3257" s="366">
        <v>9</v>
      </c>
      <c r="M3257" s="366">
        <v>2.2999999999999998</v>
      </c>
      <c r="N3257" s="366" t="s">
        <v>918</v>
      </c>
      <c r="O3257" s="366">
        <v>2</v>
      </c>
      <c r="P3257" s="366">
        <v>5</v>
      </c>
      <c r="Q3257" s="366">
        <v>0</v>
      </c>
      <c r="R3257" s="366">
        <v>2</v>
      </c>
      <c r="S3257" s="366">
        <v>11</v>
      </c>
      <c r="T3257" s="366">
        <v>10</v>
      </c>
      <c r="U3257" s="368" t="s">
        <v>6983</v>
      </c>
    </row>
    <row r="3258" spans="1:22" x14ac:dyDescent="0.25">
      <c r="A3258" s="327"/>
      <c r="B3258" s="73">
        <f t="shared" si="102"/>
        <v>3257</v>
      </c>
      <c r="C3258" s="363">
        <v>11</v>
      </c>
      <c r="D3258" s="73" t="str">
        <f>IF(ISNUMBER(C3258),LOOKUP(C3258,LL!$Q$2:$Q$40,LL!$T$2:$T$40),"")</f>
        <v>MJ</v>
      </c>
      <c r="E3258" s="73">
        <f>IF(ISNUMBER(C3258),LOOKUP(C3258,LL!$Q$2:$Q$40,LL!$U$2:$U$40),"")</f>
        <v>41</v>
      </c>
      <c r="F3258" s="363">
        <v>4</v>
      </c>
      <c r="G3258" s="363">
        <v>7</v>
      </c>
      <c r="H3258" s="363" t="s">
        <v>217</v>
      </c>
      <c r="I3258" s="363" t="s">
        <v>3</v>
      </c>
      <c r="J3258" s="363" t="s">
        <v>357</v>
      </c>
      <c r="K3258" s="364" t="s">
        <v>2213</v>
      </c>
      <c r="L3258" s="363">
        <v>9</v>
      </c>
      <c r="M3258" s="363">
        <v>2.2999999999999998</v>
      </c>
      <c r="N3258" s="363" t="s">
        <v>918</v>
      </c>
      <c r="O3258" s="363">
        <v>2</v>
      </c>
      <c r="P3258" s="363">
        <v>5</v>
      </c>
      <c r="Q3258" s="363">
        <v>0</v>
      </c>
      <c r="R3258" s="363">
        <v>2</v>
      </c>
      <c r="S3258" s="363">
        <v>11</v>
      </c>
      <c r="T3258" s="363">
        <v>7</v>
      </c>
      <c r="U3258" s="365" t="s">
        <v>6986</v>
      </c>
    </row>
    <row r="3259" spans="1:22" x14ac:dyDescent="0.25">
      <c r="A3259" s="327"/>
      <c r="B3259" s="74">
        <f t="shared" si="102"/>
        <v>3258</v>
      </c>
      <c r="C3259" s="366">
        <v>11</v>
      </c>
      <c r="D3259" s="74" t="str">
        <f>IF(ISNUMBER(C3259),LOOKUP(C3259,LL!$Q$2:$Q$40,LL!$T$2:$T$40),"")</f>
        <v>MJ</v>
      </c>
      <c r="E3259" s="74">
        <f>IF(ISNUMBER(C3259),LOOKUP(C3259,LL!$Q$2:$Q$40,LL!$U$2:$U$40),"")</f>
        <v>41</v>
      </c>
      <c r="F3259" s="366">
        <v>4</v>
      </c>
      <c r="G3259" s="366">
        <v>7</v>
      </c>
      <c r="H3259" s="366" t="s">
        <v>217</v>
      </c>
      <c r="I3259" s="366" t="s">
        <v>3</v>
      </c>
      <c r="J3259" s="366" t="s">
        <v>357</v>
      </c>
      <c r="K3259" s="367" t="s">
        <v>2213</v>
      </c>
      <c r="L3259" s="366">
        <v>9</v>
      </c>
      <c r="M3259" s="366">
        <v>2.2999999999999998</v>
      </c>
      <c r="N3259" s="366" t="s">
        <v>918</v>
      </c>
      <c r="O3259" s="366">
        <v>2</v>
      </c>
      <c r="P3259" s="366">
        <v>5</v>
      </c>
      <c r="Q3259" s="366">
        <v>0</v>
      </c>
      <c r="R3259" s="366">
        <v>2</v>
      </c>
      <c r="S3259" s="366">
        <v>11</v>
      </c>
      <c r="T3259" s="366">
        <v>4</v>
      </c>
      <c r="U3259" s="368" t="s">
        <v>6987</v>
      </c>
    </row>
    <row r="3260" spans="1:22" x14ac:dyDescent="0.25">
      <c r="A3260" s="327">
        <v>15</v>
      </c>
      <c r="B3260" s="73">
        <f t="shared" si="102"/>
        <v>3259</v>
      </c>
      <c r="C3260" s="363">
        <v>11</v>
      </c>
      <c r="D3260" s="73" t="str">
        <f>IF(ISNUMBER(C3260),LOOKUP(C3260,LL!$Q$2:$Q$40,LL!$T$2:$T$40),"")</f>
        <v>MJ</v>
      </c>
      <c r="E3260" s="73">
        <f>IF(ISNUMBER(C3260),LOOKUP(C3260,LL!$Q$2:$Q$40,LL!$U$2:$U$40),"")</f>
        <v>41</v>
      </c>
      <c r="F3260" s="363">
        <v>4</v>
      </c>
      <c r="G3260" s="363">
        <v>2</v>
      </c>
      <c r="H3260" s="363" t="s">
        <v>358</v>
      </c>
      <c r="I3260" s="363" t="s">
        <v>261</v>
      </c>
      <c r="J3260" s="363" t="s">
        <v>260</v>
      </c>
      <c r="K3260" s="364" t="s">
        <v>642</v>
      </c>
      <c r="L3260" s="363" t="s">
        <v>334</v>
      </c>
      <c r="M3260" s="363">
        <v>1</v>
      </c>
      <c r="N3260" s="363" t="s">
        <v>4200</v>
      </c>
      <c r="O3260" s="363" t="s">
        <v>857</v>
      </c>
      <c r="P3260" s="363" t="s">
        <v>856</v>
      </c>
      <c r="Q3260" s="363" t="s">
        <v>857</v>
      </c>
      <c r="R3260" s="363" t="s">
        <v>856</v>
      </c>
      <c r="S3260" s="363" t="s">
        <v>856</v>
      </c>
      <c r="T3260" s="363"/>
      <c r="U3260" s="365"/>
    </row>
    <row r="3261" spans="1:22" x14ac:dyDescent="0.25">
      <c r="A3261" s="327">
        <v>10</v>
      </c>
      <c r="B3261" s="74">
        <f t="shared" si="102"/>
        <v>3260</v>
      </c>
      <c r="C3261" s="366">
        <v>11</v>
      </c>
      <c r="D3261" s="74" t="str">
        <f>IF(ISNUMBER(C3261),LOOKUP(C3261,LL!$Q$2:$Q$40,LL!$T$2:$T$40),"")</f>
        <v>MJ</v>
      </c>
      <c r="E3261" s="74">
        <f>IF(ISNUMBER(C3261),LOOKUP(C3261,LL!$Q$2:$Q$40,LL!$U$2:$U$40),"")</f>
        <v>41</v>
      </c>
      <c r="F3261" s="366">
        <v>4</v>
      </c>
      <c r="G3261" s="366" t="s">
        <v>261</v>
      </c>
      <c r="H3261" s="366" t="s">
        <v>176</v>
      </c>
      <c r="I3261" s="366" t="s">
        <v>177</v>
      </c>
      <c r="J3261" s="366" t="s">
        <v>5</v>
      </c>
      <c r="K3261" s="367" t="s">
        <v>297</v>
      </c>
      <c r="L3261" s="366">
        <f>Q3261-2*T3261</f>
        <v>-81</v>
      </c>
      <c r="M3261" s="366">
        <f>S3261-2*Q3261</f>
        <v>-31.5</v>
      </c>
      <c r="N3261" s="366" t="s">
        <v>6992</v>
      </c>
      <c r="O3261" s="366">
        <v>16</v>
      </c>
      <c r="P3261" s="366">
        <v>32</v>
      </c>
      <c r="Q3261" s="366">
        <v>32</v>
      </c>
      <c r="R3261" s="366">
        <v>32.5</v>
      </c>
      <c r="S3261" s="366">
        <v>32.5</v>
      </c>
      <c r="T3261" s="366">
        <v>56.5</v>
      </c>
      <c r="U3261" s="368"/>
    </row>
    <row r="3262" spans="1:22" x14ac:dyDescent="0.25">
      <c r="A3262" s="327">
        <v>54</v>
      </c>
      <c r="B3262" s="73">
        <f t="shared" si="102"/>
        <v>3261</v>
      </c>
      <c r="C3262" s="363">
        <v>11</v>
      </c>
      <c r="D3262" s="73" t="str">
        <f>IF(ISNUMBER(C3262),LOOKUP(C3262,LL!$Q$2:$Q$40,LL!$T$2:$T$40),"")</f>
        <v>MJ</v>
      </c>
      <c r="E3262" s="73">
        <f>IF(ISNUMBER(C3262),LOOKUP(C3262,LL!$Q$2:$Q$40,LL!$U$2:$U$40),"")</f>
        <v>41</v>
      </c>
      <c r="F3262" s="363">
        <v>4</v>
      </c>
      <c r="G3262" s="363">
        <v>1</v>
      </c>
      <c r="H3262" s="363" t="s">
        <v>217</v>
      </c>
      <c r="I3262" s="363" t="s">
        <v>0</v>
      </c>
      <c r="J3262" s="363" t="s">
        <v>357</v>
      </c>
      <c r="K3262" s="364" t="s">
        <v>350</v>
      </c>
      <c r="L3262" s="363" t="s">
        <v>7058</v>
      </c>
      <c r="M3262" s="363" t="s">
        <v>7060</v>
      </c>
      <c r="N3262" s="363" t="s">
        <v>7001</v>
      </c>
      <c r="O3262" s="363">
        <v>1</v>
      </c>
      <c r="P3262" s="363">
        <v>0</v>
      </c>
      <c r="Q3262" s="363">
        <v>1</v>
      </c>
      <c r="R3262" s="363">
        <v>0</v>
      </c>
      <c r="S3262" s="363">
        <v>0</v>
      </c>
      <c r="T3262" s="363">
        <v>0</v>
      </c>
      <c r="U3262" s="365" t="s">
        <v>6993</v>
      </c>
    </row>
    <row r="3263" spans="1:22" x14ac:dyDescent="0.25">
      <c r="A3263" s="327">
        <v>6</v>
      </c>
      <c r="B3263" s="74">
        <f t="shared" si="102"/>
        <v>3262</v>
      </c>
      <c r="C3263" s="366">
        <v>11</v>
      </c>
      <c r="D3263" s="74" t="str">
        <f>IF(ISNUMBER(C3263),LOOKUP(C3263,LL!$Q$2:$Q$40,LL!$T$2:$T$40),"")</f>
        <v>MJ</v>
      </c>
      <c r="E3263" s="74">
        <f>IF(ISNUMBER(C3263),LOOKUP(C3263,LL!$Q$2:$Q$40,LL!$U$2:$U$40),"")</f>
        <v>41</v>
      </c>
      <c r="F3263" s="366">
        <v>4</v>
      </c>
      <c r="G3263" s="366">
        <v>1</v>
      </c>
      <c r="H3263" s="366" t="s">
        <v>217</v>
      </c>
      <c r="I3263" s="366" t="s">
        <v>3</v>
      </c>
      <c r="J3263" s="366" t="s">
        <v>357</v>
      </c>
      <c r="K3263" s="367" t="s">
        <v>2213</v>
      </c>
      <c r="L3263" s="366">
        <v>9</v>
      </c>
      <c r="M3263" s="366">
        <v>8.4</v>
      </c>
      <c r="N3263" s="366" t="s">
        <v>6998</v>
      </c>
      <c r="O3263" s="366">
        <v>2</v>
      </c>
      <c r="P3263" s="366">
        <v>6</v>
      </c>
      <c r="Q3263" s="366">
        <v>0</v>
      </c>
      <c r="R3263" s="366">
        <v>4</v>
      </c>
      <c r="S3263" s="366">
        <v>16</v>
      </c>
      <c r="T3263" s="366">
        <v>16</v>
      </c>
      <c r="U3263" s="368" t="s">
        <v>6995</v>
      </c>
    </row>
    <row r="3264" spans="1:22" x14ac:dyDescent="0.25">
      <c r="A3264" s="327">
        <v>54</v>
      </c>
      <c r="B3264" s="73">
        <f t="shared" si="102"/>
        <v>3263</v>
      </c>
      <c r="C3264" s="363">
        <v>11</v>
      </c>
      <c r="D3264" s="73" t="str">
        <f>IF(ISNUMBER(C3264),LOOKUP(C3264,LL!$Q$2:$Q$40,LL!$T$2:$T$40),"")</f>
        <v>MJ</v>
      </c>
      <c r="E3264" s="73">
        <f>IF(ISNUMBER(C3264),LOOKUP(C3264,LL!$Q$2:$Q$40,LL!$U$2:$U$40),"")</f>
        <v>41</v>
      </c>
      <c r="F3264" s="363">
        <v>4</v>
      </c>
      <c r="G3264" s="363">
        <v>7</v>
      </c>
      <c r="H3264" s="363" t="s">
        <v>217</v>
      </c>
      <c r="I3264" s="363" t="s">
        <v>0</v>
      </c>
      <c r="J3264" s="363" t="s">
        <v>357</v>
      </c>
      <c r="K3264" s="364" t="s">
        <v>350</v>
      </c>
      <c r="L3264" s="363" t="s">
        <v>7058</v>
      </c>
      <c r="M3264" s="363" t="s">
        <v>7060</v>
      </c>
      <c r="N3264" s="363" t="s">
        <v>7000</v>
      </c>
      <c r="O3264" s="363">
        <v>0</v>
      </c>
      <c r="P3264" s="363">
        <v>1</v>
      </c>
      <c r="Q3264" s="363">
        <v>0</v>
      </c>
      <c r="R3264" s="363">
        <v>0</v>
      </c>
      <c r="S3264" s="363">
        <v>0</v>
      </c>
      <c r="T3264" s="363">
        <v>0</v>
      </c>
      <c r="U3264" s="365" t="s">
        <v>6994</v>
      </c>
    </row>
    <row r="3265" spans="1:21" x14ac:dyDescent="0.25">
      <c r="A3265" s="327">
        <v>6</v>
      </c>
      <c r="B3265" s="74">
        <f t="shared" ref="B3265:B3328" si="103">B3264+1</f>
        <v>3264</v>
      </c>
      <c r="C3265" s="366">
        <v>11</v>
      </c>
      <c r="D3265" s="74" t="str">
        <f>IF(ISNUMBER(C3265),LOOKUP(C3265,LL!$Q$2:$Q$40,LL!$T$2:$T$40),"")</f>
        <v>MJ</v>
      </c>
      <c r="E3265" s="74">
        <f>IF(ISNUMBER(C3265),LOOKUP(C3265,LL!$Q$2:$Q$40,LL!$U$2:$U$40),"")</f>
        <v>41</v>
      </c>
      <c r="F3265" s="366">
        <v>4</v>
      </c>
      <c r="G3265" s="366">
        <v>7</v>
      </c>
      <c r="H3265" s="366" t="s">
        <v>217</v>
      </c>
      <c r="I3265" s="366" t="s">
        <v>3</v>
      </c>
      <c r="J3265" s="366" t="s">
        <v>357</v>
      </c>
      <c r="K3265" s="367" t="s">
        <v>2213</v>
      </c>
      <c r="L3265" s="366">
        <v>9</v>
      </c>
      <c r="M3265" s="366">
        <v>2.2999999999999998</v>
      </c>
      <c r="N3265" s="366" t="s">
        <v>6999</v>
      </c>
      <c r="O3265" s="366">
        <v>2</v>
      </c>
      <c r="P3265" s="366">
        <v>5</v>
      </c>
      <c r="Q3265" s="366">
        <v>0</v>
      </c>
      <c r="R3265" s="366">
        <v>2</v>
      </c>
      <c r="S3265" s="366">
        <v>11</v>
      </c>
      <c r="T3265" s="366">
        <v>10</v>
      </c>
      <c r="U3265" s="368" t="s">
        <v>6996</v>
      </c>
    </row>
    <row r="3266" spans="1:21" x14ac:dyDescent="0.25">
      <c r="A3266" s="327">
        <v>38</v>
      </c>
      <c r="B3266" s="73">
        <f t="shared" si="103"/>
        <v>3265</v>
      </c>
      <c r="C3266" s="363">
        <v>11</v>
      </c>
      <c r="D3266" s="73" t="str">
        <f>IF(ISNUMBER(C3266),LOOKUP(C3266,LL!$Q$2:$Q$40,LL!$T$2:$T$40),"")</f>
        <v>MJ</v>
      </c>
      <c r="E3266" s="73">
        <f>IF(ISNUMBER(C3266),LOOKUP(C3266,LL!$Q$2:$Q$40,LL!$U$2:$U$40),"")</f>
        <v>41</v>
      </c>
      <c r="F3266" s="363">
        <v>4</v>
      </c>
      <c r="G3266" s="363">
        <v>1</v>
      </c>
      <c r="H3266" s="363" t="s">
        <v>65</v>
      </c>
      <c r="I3266" s="363" t="s">
        <v>3</v>
      </c>
      <c r="J3266" s="363" t="s">
        <v>191</v>
      </c>
      <c r="K3266" s="364" t="s">
        <v>199</v>
      </c>
      <c r="L3266" s="363" t="s">
        <v>3144</v>
      </c>
      <c r="M3266" s="363" t="s">
        <v>3144</v>
      </c>
      <c r="N3266" s="363" t="s">
        <v>2182</v>
      </c>
      <c r="O3266" s="363">
        <v>1</v>
      </c>
      <c r="P3266" s="363">
        <v>0</v>
      </c>
      <c r="Q3266" s="363">
        <v>1</v>
      </c>
      <c r="R3266" s="363">
        <v>0</v>
      </c>
      <c r="S3266" s="363">
        <v>0</v>
      </c>
      <c r="T3266" s="363">
        <v>0</v>
      </c>
      <c r="U3266" s="365" t="s">
        <v>6997</v>
      </c>
    </row>
    <row r="3267" spans="1:21" x14ac:dyDescent="0.25">
      <c r="A3267" s="327">
        <v>54</v>
      </c>
      <c r="B3267" s="74">
        <f t="shared" si="103"/>
        <v>3266</v>
      </c>
      <c r="C3267" s="366">
        <v>11</v>
      </c>
      <c r="D3267" s="74" t="str">
        <f>IF(ISNUMBER(C3267),LOOKUP(C3267,LL!$Q$2:$Q$40,LL!$T$2:$T$40),"")</f>
        <v>MJ</v>
      </c>
      <c r="E3267" s="74">
        <f>IF(ISNUMBER(C3267),LOOKUP(C3267,LL!$Q$2:$Q$40,LL!$U$2:$U$40),"")</f>
        <v>41</v>
      </c>
      <c r="F3267" s="366">
        <v>4</v>
      </c>
      <c r="G3267" s="366">
        <v>2</v>
      </c>
      <c r="H3267" s="366" t="s">
        <v>217</v>
      </c>
      <c r="I3267" s="366" t="s">
        <v>3</v>
      </c>
      <c r="J3267" s="366" t="s">
        <v>191</v>
      </c>
      <c r="K3267" s="367" t="s">
        <v>350</v>
      </c>
      <c r="L3267" s="366" t="s">
        <v>7058</v>
      </c>
      <c r="M3267" s="366" t="s">
        <v>7061</v>
      </c>
      <c r="N3267" s="366" t="s">
        <v>7002</v>
      </c>
      <c r="O3267" s="366">
        <v>2</v>
      </c>
      <c r="P3267" s="366">
        <v>3</v>
      </c>
      <c r="Q3267" s="366">
        <v>1</v>
      </c>
      <c r="R3267" s="366">
        <v>0</v>
      </c>
      <c r="S3267" s="366">
        <v>0</v>
      </c>
      <c r="T3267" s="366">
        <v>0</v>
      </c>
      <c r="U3267" s="368" t="s">
        <v>7049</v>
      </c>
    </row>
    <row r="3268" spans="1:21" x14ac:dyDescent="0.25">
      <c r="A3268" s="327">
        <v>18</v>
      </c>
      <c r="B3268" s="73">
        <f t="shared" si="103"/>
        <v>3267</v>
      </c>
      <c r="C3268" s="363">
        <v>11</v>
      </c>
      <c r="D3268" s="73" t="str">
        <f>IF(ISNUMBER(C3268),LOOKUP(C3268,LL!$Q$2:$Q$40,LL!$T$2:$T$40),"")</f>
        <v>MJ</v>
      </c>
      <c r="E3268" s="73">
        <f>IF(ISNUMBER(C3268),LOOKUP(C3268,LL!$Q$2:$Q$40,LL!$U$2:$U$40),"")</f>
        <v>41</v>
      </c>
      <c r="F3268" s="363">
        <v>4</v>
      </c>
      <c r="G3268" s="363">
        <v>2</v>
      </c>
      <c r="H3268" s="363" t="s">
        <v>217</v>
      </c>
      <c r="I3268" s="363" t="s">
        <v>3</v>
      </c>
      <c r="J3268" s="363" t="s">
        <v>191</v>
      </c>
      <c r="K3268" s="364" t="s">
        <v>350</v>
      </c>
      <c r="L3268" s="363" t="s">
        <v>2184</v>
      </c>
      <c r="M3268" s="363">
        <v>4</v>
      </c>
      <c r="N3268" s="363" t="s">
        <v>7003</v>
      </c>
      <c r="O3268" s="363">
        <v>10</v>
      </c>
      <c r="P3268" s="363">
        <v>5</v>
      </c>
      <c r="Q3268" s="363">
        <v>39</v>
      </c>
      <c r="R3268" s="363" t="s">
        <v>7004</v>
      </c>
      <c r="S3268" s="363">
        <v>15</v>
      </c>
      <c r="T3268" s="363">
        <v>21</v>
      </c>
      <c r="U3268" s="365" t="s">
        <v>7050</v>
      </c>
    </row>
    <row r="3269" spans="1:21" x14ac:dyDescent="0.25">
      <c r="A3269" s="327">
        <v>54</v>
      </c>
      <c r="B3269" s="74">
        <f t="shared" si="103"/>
        <v>3268</v>
      </c>
      <c r="C3269" s="366">
        <v>11</v>
      </c>
      <c r="D3269" s="74" t="str">
        <f>IF(ISNUMBER(C3269),LOOKUP(C3269,LL!$Q$2:$Q$40,LL!$T$2:$T$40),"")</f>
        <v>MJ</v>
      </c>
      <c r="E3269" s="74">
        <f>IF(ISNUMBER(C3269),LOOKUP(C3269,LL!$Q$2:$Q$40,LL!$U$2:$U$40),"")</f>
        <v>41</v>
      </c>
      <c r="F3269" s="366">
        <v>4</v>
      </c>
      <c r="G3269" s="366">
        <v>1</v>
      </c>
      <c r="H3269" s="366" t="s">
        <v>65</v>
      </c>
      <c r="I3269" s="366" t="s">
        <v>3</v>
      </c>
      <c r="J3269" s="366" t="s">
        <v>191</v>
      </c>
      <c r="K3269" s="367" t="s">
        <v>350</v>
      </c>
      <c r="L3269" s="366" t="s">
        <v>7058</v>
      </c>
      <c r="M3269" s="366" t="s">
        <v>7061</v>
      </c>
      <c r="N3269" s="366" t="s">
        <v>7005</v>
      </c>
      <c r="O3269" s="366">
        <v>2</v>
      </c>
      <c r="P3269" s="366">
        <v>1</v>
      </c>
      <c r="Q3269" s="366">
        <v>4</v>
      </c>
      <c r="R3269" s="366">
        <v>0</v>
      </c>
      <c r="S3269" s="366">
        <v>0</v>
      </c>
      <c r="T3269" s="366">
        <v>0</v>
      </c>
      <c r="U3269" s="368" t="s">
        <v>7051</v>
      </c>
    </row>
    <row r="3270" spans="1:21" x14ac:dyDescent="0.25">
      <c r="A3270" s="327">
        <v>18</v>
      </c>
      <c r="B3270" s="73">
        <f t="shared" si="103"/>
        <v>3269</v>
      </c>
      <c r="C3270" s="363">
        <v>11</v>
      </c>
      <c r="D3270" s="73" t="str">
        <f>IF(ISNUMBER(C3270),LOOKUP(C3270,LL!$Q$2:$Q$40,LL!$T$2:$T$40),"")</f>
        <v>MJ</v>
      </c>
      <c r="E3270" s="73">
        <f>IF(ISNUMBER(C3270),LOOKUP(C3270,LL!$Q$2:$Q$40,LL!$U$2:$U$40),"")</f>
        <v>41</v>
      </c>
      <c r="F3270" s="363">
        <v>4</v>
      </c>
      <c r="G3270" s="363">
        <v>1</v>
      </c>
      <c r="H3270" s="363" t="s">
        <v>65</v>
      </c>
      <c r="I3270" s="363" t="s">
        <v>3</v>
      </c>
      <c r="J3270" s="363" t="s">
        <v>191</v>
      </c>
      <c r="K3270" s="364" t="s">
        <v>350</v>
      </c>
      <c r="L3270" s="363" t="s">
        <v>2184</v>
      </c>
      <c r="M3270" s="363">
        <v>5</v>
      </c>
      <c r="N3270" s="363" t="s">
        <v>7005</v>
      </c>
      <c r="O3270" s="363">
        <v>7</v>
      </c>
      <c r="P3270" s="363">
        <v>2</v>
      </c>
      <c r="Q3270" s="363">
        <v>18</v>
      </c>
      <c r="R3270" s="363">
        <v>5</v>
      </c>
      <c r="S3270" s="363">
        <v>16</v>
      </c>
      <c r="T3270" s="363">
        <v>14</v>
      </c>
      <c r="U3270" s="365" t="s">
        <v>7052</v>
      </c>
    </row>
    <row r="3271" spans="1:21" x14ac:dyDescent="0.25">
      <c r="A3271" s="327">
        <v>25</v>
      </c>
      <c r="B3271" s="74">
        <f t="shared" si="103"/>
        <v>3270</v>
      </c>
      <c r="C3271" s="366">
        <v>11</v>
      </c>
      <c r="D3271" s="74" t="str">
        <f>IF(ISNUMBER(C3271),LOOKUP(C3271,LL!$Q$2:$Q$40,LL!$T$2:$T$40),"")</f>
        <v>MJ</v>
      </c>
      <c r="E3271" s="74">
        <f>IF(ISNUMBER(C3271),LOOKUP(C3271,LL!$Q$2:$Q$40,LL!$U$2:$U$40),"")</f>
        <v>41</v>
      </c>
      <c r="F3271" s="366">
        <v>4</v>
      </c>
      <c r="G3271" s="366">
        <v>1</v>
      </c>
      <c r="H3271" s="366" t="s">
        <v>65</v>
      </c>
      <c r="I3271" s="366" t="s">
        <v>3</v>
      </c>
      <c r="J3271" s="366" t="s">
        <v>191</v>
      </c>
      <c r="K3271" s="367" t="s">
        <v>195</v>
      </c>
      <c r="L3271" s="366" t="s">
        <v>215</v>
      </c>
      <c r="M3271" s="366" t="s">
        <v>215</v>
      </c>
      <c r="N3271" s="366" t="s">
        <v>7006</v>
      </c>
      <c r="O3271" s="366">
        <v>0.5</v>
      </c>
      <c r="P3271" s="366">
        <v>1</v>
      </c>
      <c r="Q3271" s="366">
        <v>0.3</v>
      </c>
      <c r="R3271" s="366">
        <v>0</v>
      </c>
      <c r="S3271" s="366">
        <v>5</v>
      </c>
      <c r="T3271" s="366">
        <v>1</v>
      </c>
      <c r="U3271" s="368" t="s">
        <v>7007</v>
      </c>
    </row>
    <row r="3272" spans="1:21" x14ac:dyDescent="0.25">
      <c r="A3272" s="327">
        <v>35</v>
      </c>
      <c r="B3272" s="73">
        <f t="shared" si="103"/>
        <v>3271</v>
      </c>
      <c r="C3272" s="363">
        <v>11</v>
      </c>
      <c r="D3272" s="73" t="str">
        <f>IF(ISNUMBER(C3272),LOOKUP(C3272,LL!$Q$2:$Q$40,LL!$T$2:$T$40),"")</f>
        <v>MJ</v>
      </c>
      <c r="E3272" s="73">
        <f>IF(ISNUMBER(C3272),LOOKUP(C3272,LL!$Q$2:$Q$40,LL!$U$2:$U$40),"")</f>
        <v>41</v>
      </c>
      <c r="F3272" s="363">
        <v>4</v>
      </c>
      <c r="G3272" s="363">
        <v>1</v>
      </c>
      <c r="H3272" s="363" t="s">
        <v>65</v>
      </c>
      <c r="I3272" s="363" t="s">
        <v>3</v>
      </c>
      <c r="J3272" s="363" t="s">
        <v>191</v>
      </c>
      <c r="K3272" s="364" t="s">
        <v>195</v>
      </c>
      <c r="L3272" s="363" t="s">
        <v>577</v>
      </c>
      <c r="M3272" s="363" t="s">
        <v>215</v>
      </c>
      <c r="N3272" s="363" t="s">
        <v>981</v>
      </c>
      <c r="O3272" s="363">
        <v>0</v>
      </c>
      <c r="P3272" s="363">
        <v>2</v>
      </c>
      <c r="Q3272" s="363">
        <v>1</v>
      </c>
      <c r="R3272" s="363">
        <v>0</v>
      </c>
      <c r="S3272" s="363">
        <v>0.5</v>
      </c>
      <c r="T3272" s="363">
        <v>0</v>
      </c>
      <c r="U3272" s="365" t="s">
        <v>7008</v>
      </c>
    </row>
    <row r="3273" spans="1:21" x14ac:dyDescent="0.25">
      <c r="A3273" s="327"/>
      <c r="B3273" s="74">
        <f t="shared" si="103"/>
        <v>3272</v>
      </c>
      <c r="C3273" s="366">
        <v>11</v>
      </c>
      <c r="D3273" s="74" t="str">
        <f>IF(ISNUMBER(C3273),LOOKUP(C3273,LL!$Q$2:$Q$40,LL!$T$2:$T$40),"")</f>
        <v>MJ</v>
      </c>
      <c r="E3273" s="74">
        <f>IF(ISNUMBER(C3273),LOOKUP(C3273,LL!$Q$2:$Q$40,LL!$U$2:$U$40),"")</f>
        <v>41</v>
      </c>
      <c r="F3273" s="366">
        <v>4</v>
      </c>
      <c r="G3273" s="366">
        <v>1</v>
      </c>
      <c r="H3273" s="366" t="s">
        <v>65</v>
      </c>
      <c r="I3273" s="366" t="s">
        <v>191</v>
      </c>
      <c r="J3273" s="366" t="s">
        <v>3</v>
      </c>
      <c r="K3273" s="367" t="s">
        <v>195</v>
      </c>
      <c r="L3273" s="366" t="s">
        <v>577</v>
      </c>
      <c r="M3273" s="366" t="s">
        <v>215</v>
      </c>
      <c r="N3273" s="366" t="s">
        <v>981</v>
      </c>
      <c r="O3273" s="366">
        <v>0</v>
      </c>
      <c r="P3273" s="366">
        <v>0</v>
      </c>
      <c r="Q3273" s="366">
        <v>0</v>
      </c>
      <c r="R3273" s="366">
        <v>0</v>
      </c>
      <c r="S3273" s="366">
        <v>0</v>
      </c>
      <c r="T3273" s="366">
        <v>0</v>
      </c>
      <c r="U3273" s="368" t="s">
        <v>7009</v>
      </c>
    </row>
    <row r="3274" spans="1:21" x14ac:dyDescent="0.25">
      <c r="A3274" s="327">
        <v>25</v>
      </c>
      <c r="B3274" s="73">
        <f t="shared" si="103"/>
        <v>3273</v>
      </c>
      <c r="C3274" s="363">
        <v>11</v>
      </c>
      <c r="D3274" s="73" t="str">
        <f>IF(ISNUMBER(C3274),LOOKUP(C3274,LL!$Q$2:$Q$40,LL!$T$2:$T$40),"")</f>
        <v>MJ</v>
      </c>
      <c r="E3274" s="73">
        <f>IF(ISNUMBER(C3274),LOOKUP(C3274,LL!$Q$2:$Q$40,LL!$U$2:$U$40),"")</f>
        <v>41</v>
      </c>
      <c r="F3274" s="363">
        <v>4</v>
      </c>
      <c r="G3274" s="363">
        <v>2</v>
      </c>
      <c r="H3274" s="363" t="s">
        <v>65</v>
      </c>
      <c r="I3274" s="363" t="s">
        <v>3</v>
      </c>
      <c r="J3274" s="363" t="s">
        <v>191</v>
      </c>
      <c r="K3274" s="364" t="s">
        <v>195</v>
      </c>
      <c r="L3274" s="363" t="s">
        <v>215</v>
      </c>
      <c r="M3274" s="363" t="s">
        <v>199</v>
      </c>
      <c r="N3274" s="363" t="s">
        <v>981</v>
      </c>
      <c r="O3274" s="363">
        <v>0.4</v>
      </c>
      <c r="P3274" s="363">
        <v>1</v>
      </c>
      <c r="Q3274" s="363">
        <v>0.3</v>
      </c>
      <c r="R3274" s="363">
        <v>1</v>
      </c>
      <c r="S3274" s="363">
        <v>0</v>
      </c>
      <c r="T3274" s="363"/>
      <c r="U3274" s="365" t="s">
        <v>7010</v>
      </c>
    </row>
    <row r="3275" spans="1:21" x14ac:dyDescent="0.25">
      <c r="A3275" s="327">
        <v>8</v>
      </c>
      <c r="B3275" s="74">
        <f t="shared" si="103"/>
        <v>3274</v>
      </c>
      <c r="C3275" s="366">
        <v>11</v>
      </c>
      <c r="D3275" s="74" t="str">
        <f>IF(ISNUMBER(C3275),LOOKUP(C3275,LL!$Q$2:$Q$40,LL!$T$2:$T$40),"")</f>
        <v>MJ</v>
      </c>
      <c r="E3275" s="74">
        <f>IF(ISNUMBER(C3275),LOOKUP(C3275,LL!$Q$2:$Q$40,LL!$U$2:$U$40),"")</f>
        <v>41</v>
      </c>
      <c r="F3275" s="366">
        <v>4</v>
      </c>
      <c r="G3275" s="366">
        <v>2</v>
      </c>
      <c r="H3275" s="366" t="s">
        <v>65</v>
      </c>
      <c r="I3275" s="366" t="s">
        <v>3</v>
      </c>
      <c r="J3275" s="366" t="s">
        <v>191</v>
      </c>
      <c r="K3275" s="367" t="s">
        <v>195</v>
      </c>
      <c r="L3275" s="366" t="s">
        <v>329</v>
      </c>
      <c r="M3275" s="366" t="s">
        <v>199</v>
      </c>
      <c r="N3275" s="366" t="s">
        <v>981</v>
      </c>
      <c r="O3275" s="366">
        <v>1</v>
      </c>
      <c r="P3275" s="366">
        <v>1</v>
      </c>
      <c r="Q3275" s="366" t="s">
        <v>1601</v>
      </c>
      <c r="R3275" s="366">
        <v>-1</v>
      </c>
      <c r="S3275" s="366" t="s">
        <v>277</v>
      </c>
      <c r="T3275" s="366" t="s">
        <v>177</v>
      </c>
      <c r="U3275" s="368" t="s">
        <v>7011</v>
      </c>
    </row>
    <row r="3276" spans="1:21" x14ac:dyDescent="0.25">
      <c r="A3276" s="327"/>
      <c r="B3276" s="73">
        <f t="shared" si="103"/>
        <v>3275</v>
      </c>
      <c r="C3276" s="363">
        <v>11</v>
      </c>
      <c r="D3276" s="73" t="str">
        <f>IF(ISNUMBER(C3276),LOOKUP(C3276,LL!$Q$2:$Q$40,LL!$T$2:$T$40),"")</f>
        <v>MJ</v>
      </c>
      <c r="E3276" s="73">
        <f>IF(ISNUMBER(C3276),LOOKUP(C3276,LL!$Q$2:$Q$40,LL!$U$2:$U$40),"")</f>
        <v>41</v>
      </c>
      <c r="F3276" s="363">
        <v>4</v>
      </c>
      <c r="G3276" s="363">
        <v>2</v>
      </c>
      <c r="H3276" s="363" t="s">
        <v>65</v>
      </c>
      <c r="I3276" s="363" t="s">
        <v>3</v>
      </c>
      <c r="J3276" s="363" t="s">
        <v>191</v>
      </c>
      <c r="K3276" s="364" t="s">
        <v>195</v>
      </c>
      <c r="L3276" s="363" t="s">
        <v>329</v>
      </c>
      <c r="M3276" s="363" t="s">
        <v>199</v>
      </c>
      <c r="N3276" s="363" t="s">
        <v>981</v>
      </c>
      <c r="O3276" s="363">
        <v>2</v>
      </c>
      <c r="P3276" s="363">
        <v>1</v>
      </c>
      <c r="Q3276" s="363" t="s">
        <v>189</v>
      </c>
      <c r="R3276" s="363">
        <v>-1</v>
      </c>
      <c r="S3276" s="363" t="s">
        <v>189</v>
      </c>
      <c r="T3276" s="363" t="s">
        <v>7012</v>
      </c>
      <c r="U3276" s="365" t="s">
        <v>7013</v>
      </c>
    </row>
    <row r="3277" spans="1:21" x14ac:dyDescent="0.25">
      <c r="A3277" s="327"/>
      <c r="B3277" s="74">
        <f t="shared" si="103"/>
        <v>3276</v>
      </c>
      <c r="C3277" s="366">
        <v>11</v>
      </c>
      <c r="D3277" s="74" t="str">
        <f>IF(ISNUMBER(C3277),LOOKUP(C3277,LL!$Q$2:$Q$40,LL!$T$2:$T$40),"")</f>
        <v>MJ</v>
      </c>
      <c r="E3277" s="74">
        <f>IF(ISNUMBER(C3277),LOOKUP(C3277,LL!$Q$2:$Q$40,LL!$U$2:$U$40),"")</f>
        <v>41</v>
      </c>
      <c r="F3277" s="366">
        <v>4</v>
      </c>
      <c r="G3277" s="366">
        <v>2</v>
      </c>
      <c r="H3277" s="366" t="s">
        <v>65</v>
      </c>
      <c r="I3277" s="366" t="s">
        <v>3</v>
      </c>
      <c r="J3277" s="366" t="s">
        <v>191</v>
      </c>
      <c r="K3277" s="367" t="s">
        <v>195</v>
      </c>
      <c r="L3277" s="366" t="s">
        <v>329</v>
      </c>
      <c r="M3277" s="366" t="s">
        <v>199</v>
      </c>
      <c r="N3277" s="366" t="s">
        <v>981</v>
      </c>
      <c r="O3277" s="366">
        <v>3</v>
      </c>
      <c r="P3277" s="366">
        <v>1</v>
      </c>
      <c r="Q3277" s="366" t="s">
        <v>3500</v>
      </c>
      <c r="R3277" s="366">
        <v>-1</v>
      </c>
      <c r="S3277" s="366" t="s">
        <v>189</v>
      </c>
      <c r="T3277" s="366" t="s">
        <v>191</v>
      </c>
      <c r="U3277" s="368" t="s">
        <v>7014</v>
      </c>
    </row>
    <row r="3278" spans="1:21" x14ac:dyDescent="0.25">
      <c r="A3278" s="327"/>
      <c r="B3278" s="73">
        <f t="shared" si="103"/>
        <v>3277</v>
      </c>
      <c r="C3278" s="363">
        <v>11</v>
      </c>
      <c r="D3278" s="73" t="str">
        <f>IF(ISNUMBER(C3278),LOOKUP(C3278,LL!$Q$2:$Q$40,LL!$T$2:$T$40),"")</f>
        <v>MJ</v>
      </c>
      <c r="E3278" s="73">
        <f>IF(ISNUMBER(C3278),LOOKUP(C3278,LL!$Q$2:$Q$40,LL!$U$2:$U$40),"")</f>
        <v>41</v>
      </c>
      <c r="F3278" s="363">
        <v>4</v>
      </c>
      <c r="G3278" s="363">
        <v>2</v>
      </c>
      <c r="H3278" s="363" t="s">
        <v>65</v>
      </c>
      <c r="I3278" s="363" t="s">
        <v>3</v>
      </c>
      <c r="J3278" s="363" t="s">
        <v>191</v>
      </c>
      <c r="K3278" s="364" t="s">
        <v>195</v>
      </c>
      <c r="L3278" s="363" t="s">
        <v>329</v>
      </c>
      <c r="M3278" s="363" t="s">
        <v>199</v>
      </c>
      <c r="N3278" s="363" t="s">
        <v>981</v>
      </c>
      <c r="O3278" s="363">
        <v>4</v>
      </c>
      <c r="P3278" s="363">
        <v>1</v>
      </c>
      <c r="Q3278" s="363" t="s">
        <v>3503</v>
      </c>
      <c r="R3278" s="363">
        <v>-1</v>
      </c>
      <c r="S3278" s="363" t="s">
        <v>3500</v>
      </c>
      <c r="T3278" s="363" t="s">
        <v>177</v>
      </c>
      <c r="U3278" s="365" t="s">
        <v>7015</v>
      </c>
    </row>
    <row r="3279" spans="1:21" x14ac:dyDescent="0.25">
      <c r="A3279" s="327"/>
      <c r="B3279" s="74">
        <f t="shared" si="103"/>
        <v>3278</v>
      </c>
      <c r="C3279" s="366">
        <v>11</v>
      </c>
      <c r="D3279" s="74" t="str">
        <f>IF(ISNUMBER(C3279),LOOKUP(C3279,LL!$Q$2:$Q$40,LL!$T$2:$T$40),"")</f>
        <v>MJ</v>
      </c>
      <c r="E3279" s="74">
        <f>IF(ISNUMBER(C3279),LOOKUP(C3279,LL!$Q$2:$Q$40,LL!$U$2:$U$40),"")</f>
        <v>41</v>
      </c>
      <c r="F3279" s="366">
        <v>4</v>
      </c>
      <c r="G3279" s="366">
        <v>2</v>
      </c>
      <c r="H3279" s="366" t="s">
        <v>65</v>
      </c>
      <c r="I3279" s="366" t="s">
        <v>3</v>
      </c>
      <c r="J3279" s="366" t="s">
        <v>191</v>
      </c>
      <c r="K3279" s="367" t="s">
        <v>195</v>
      </c>
      <c r="L3279" s="366" t="s">
        <v>329</v>
      </c>
      <c r="M3279" s="366" t="s">
        <v>199</v>
      </c>
      <c r="N3279" s="366" t="s">
        <v>981</v>
      </c>
      <c r="O3279" s="366">
        <v>5</v>
      </c>
      <c r="P3279" s="366">
        <v>3</v>
      </c>
      <c r="Q3279" s="366" t="s">
        <v>1958</v>
      </c>
      <c r="R3279" s="366">
        <v>-3</v>
      </c>
      <c r="S3279" s="366" t="s">
        <v>3500</v>
      </c>
      <c r="T3279" s="366" t="s">
        <v>177</v>
      </c>
      <c r="U3279" s="368" t="s">
        <v>7016</v>
      </c>
    </row>
    <row r="3280" spans="1:21" x14ac:dyDescent="0.25">
      <c r="A3280" s="327">
        <v>9</v>
      </c>
      <c r="B3280" s="73">
        <f t="shared" si="103"/>
        <v>3279</v>
      </c>
      <c r="C3280" s="363">
        <v>11</v>
      </c>
      <c r="D3280" s="73" t="str">
        <f>IF(ISNUMBER(C3280),LOOKUP(C3280,LL!$Q$2:$Q$40,LL!$T$2:$T$40),"")</f>
        <v>MJ</v>
      </c>
      <c r="E3280" s="73">
        <f>IF(ISNUMBER(C3280),LOOKUP(C3280,LL!$Q$2:$Q$40,LL!$U$2:$U$40),"")</f>
        <v>41</v>
      </c>
      <c r="F3280" s="363">
        <v>4</v>
      </c>
      <c r="G3280" s="363">
        <v>2</v>
      </c>
      <c r="H3280" s="363" t="s">
        <v>65</v>
      </c>
      <c r="I3280" s="363" t="s">
        <v>191</v>
      </c>
      <c r="J3280" s="363" t="s">
        <v>3</v>
      </c>
      <c r="K3280" s="364" t="s">
        <v>195</v>
      </c>
      <c r="L3280" s="363" t="s">
        <v>251</v>
      </c>
      <c r="M3280" s="363" t="s">
        <v>199</v>
      </c>
      <c r="N3280" s="363" t="s">
        <v>981</v>
      </c>
      <c r="O3280" s="363" t="s">
        <v>358</v>
      </c>
      <c r="P3280" s="363">
        <v>2</v>
      </c>
      <c r="Q3280" s="363">
        <v>0</v>
      </c>
      <c r="R3280" s="363">
        <v>0</v>
      </c>
      <c r="S3280" s="363">
        <v>0</v>
      </c>
      <c r="T3280" s="363">
        <v>0</v>
      </c>
      <c r="U3280" s="365" t="s">
        <v>7017</v>
      </c>
    </row>
    <row r="3281" spans="1:21" x14ac:dyDescent="0.25">
      <c r="A3281" s="327"/>
      <c r="B3281" s="74">
        <f t="shared" si="103"/>
        <v>3280</v>
      </c>
      <c r="C3281" s="366">
        <v>11</v>
      </c>
      <c r="D3281" s="74" t="str">
        <f>IF(ISNUMBER(C3281),LOOKUP(C3281,LL!$Q$2:$Q$40,LL!$T$2:$T$40),"")</f>
        <v>MJ</v>
      </c>
      <c r="E3281" s="74">
        <f>IF(ISNUMBER(C3281),LOOKUP(C3281,LL!$Q$2:$Q$40,LL!$U$2:$U$40),"")</f>
        <v>41</v>
      </c>
      <c r="F3281" s="366">
        <v>4</v>
      </c>
      <c r="G3281" s="366">
        <v>2</v>
      </c>
      <c r="H3281" s="366" t="s">
        <v>65</v>
      </c>
      <c r="I3281" s="366" t="s">
        <v>3</v>
      </c>
      <c r="J3281" s="366" t="s">
        <v>191</v>
      </c>
      <c r="K3281" s="367" t="s">
        <v>195</v>
      </c>
      <c r="L3281" s="366" t="s">
        <v>251</v>
      </c>
      <c r="M3281" s="366" t="s">
        <v>199</v>
      </c>
      <c r="N3281" s="366" t="s">
        <v>981</v>
      </c>
      <c r="O3281" s="370" t="s">
        <v>7019</v>
      </c>
      <c r="P3281" s="366">
        <v>6</v>
      </c>
      <c r="Q3281" s="366">
        <v>3</v>
      </c>
      <c r="R3281" s="366">
        <v>3</v>
      </c>
      <c r="S3281" s="366">
        <v>0</v>
      </c>
      <c r="T3281" s="366">
        <v>0</v>
      </c>
      <c r="U3281" s="368" t="s">
        <v>7018</v>
      </c>
    </row>
    <row r="3282" spans="1:21" x14ac:dyDescent="0.25">
      <c r="A3282" s="327">
        <v>35</v>
      </c>
      <c r="B3282" s="73">
        <f t="shared" si="103"/>
        <v>3281</v>
      </c>
      <c r="C3282" s="363">
        <v>11</v>
      </c>
      <c r="D3282" s="73" t="str">
        <f>IF(ISNUMBER(C3282),LOOKUP(C3282,LL!$Q$2:$Q$40,LL!$T$2:$T$40),"")</f>
        <v>MJ</v>
      </c>
      <c r="E3282" s="73">
        <f>IF(ISNUMBER(C3282),LOOKUP(C3282,LL!$Q$2:$Q$40,LL!$U$2:$U$40),"")</f>
        <v>41</v>
      </c>
      <c r="F3282" s="363">
        <v>4</v>
      </c>
      <c r="G3282" s="363">
        <v>2</v>
      </c>
      <c r="H3282" s="363" t="s">
        <v>65</v>
      </c>
      <c r="I3282" s="363" t="s">
        <v>3</v>
      </c>
      <c r="J3282" s="363" t="s">
        <v>191</v>
      </c>
      <c r="K3282" s="364" t="s">
        <v>195</v>
      </c>
      <c r="L3282" s="363" t="s">
        <v>577</v>
      </c>
      <c r="M3282" s="363" t="s">
        <v>199</v>
      </c>
      <c r="N3282" s="363" t="s">
        <v>981</v>
      </c>
      <c r="O3282" s="363">
        <v>0</v>
      </c>
      <c r="P3282" s="363">
        <v>0</v>
      </c>
      <c r="Q3282" s="363">
        <v>2</v>
      </c>
      <c r="R3282" s="363">
        <v>0</v>
      </c>
      <c r="S3282" s="363">
        <v>0</v>
      </c>
      <c r="T3282" s="363">
        <v>1</v>
      </c>
      <c r="U3282" s="365" t="s">
        <v>7020</v>
      </c>
    </row>
    <row r="3283" spans="1:21" x14ac:dyDescent="0.25">
      <c r="A3283" s="327"/>
      <c r="B3283" s="74">
        <f t="shared" si="103"/>
        <v>3282</v>
      </c>
      <c r="C3283" s="366">
        <v>11</v>
      </c>
      <c r="D3283" s="74" t="str">
        <f>IF(ISNUMBER(C3283),LOOKUP(C3283,LL!$Q$2:$Q$40,LL!$T$2:$T$40),"")</f>
        <v>MJ</v>
      </c>
      <c r="E3283" s="74">
        <f>IF(ISNUMBER(C3283),LOOKUP(C3283,LL!$Q$2:$Q$40,LL!$U$2:$U$40),"")</f>
        <v>41</v>
      </c>
      <c r="F3283" s="366">
        <v>4</v>
      </c>
      <c r="G3283" s="366">
        <v>2</v>
      </c>
      <c r="H3283" s="366" t="s">
        <v>65</v>
      </c>
      <c r="I3283" s="366" t="s">
        <v>3</v>
      </c>
      <c r="J3283" s="366" t="s">
        <v>191</v>
      </c>
      <c r="K3283" s="367" t="s">
        <v>195</v>
      </c>
      <c r="L3283" s="366" t="s">
        <v>577</v>
      </c>
      <c r="M3283" s="366" t="s">
        <v>199</v>
      </c>
      <c r="N3283" s="366" t="s">
        <v>981</v>
      </c>
      <c r="O3283" s="366">
        <v>0</v>
      </c>
      <c r="P3283" s="366">
        <v>1</v>
      </c>
      <c r="Q3283" s="366">
        <v>0</v>
      </c>
      <c r="R3283" s="366">
        <v>0</v>
      </c>
      <c r="S3283" s="366">
        <v>1</v>
      </c>
      <c r="T3283" s="366">
        <v>0</v>
      </c>
      <c r="U3283" s="368" t="s">
        <v>7021</v>
      </c>
    </row>
    <row r="3284" spans="1:21" x14ac:dyDescent="0.25">
      <c r="A3284" s="327">
        <v>2</v>
      </c>
      <c r="B3284" s="73">
        <f t="shared" si="103"/>
        <v>3283</v>
      </c>
      <c r="C3284" s="363">
        <v>11</v>
      </c>
      <c r="D3284" s="73" t="str">
        <f>IF(ISNUMBER(C3284),LOOKUP(C3284,LL!$Q$2:$Q$40,LL!$T$2:$T$40),"")</f>
        <v>MJ</v>
      </c>
      <c r="E3284" s="73">
        <f>IF(ISNUMBER(C3284),LOOKUP(C3284,LL!$Q$2:$Q$40,LL!$U$2:$U$40),"")</f>
        <v>41</v>
      </c>
      <c r="F3284" s="363">
        <v>4</v>
      </c>
      <c r="G3284" s="363">
        <v>1</v>
      </c>
      <c r="H3284" s="363" t="s">
        <v>197</v>
      </c>
      <c r="I3284" s="363" t="s">
        <v>3</v>
      </c>
      <c r="J3284" s="363" t="s">
        <v>177</v>
      </c>
      <c r="K3284" s="364" t="s">
        <v>189</v>
      </c>
      <c r="L3284" s="363" t="s">
        <v>252</v>
      </c>
      <c r="M3284" s="363" t="s">
        <v>7022</v>
      </c>
      <c r="N3284" s="363" t="s">
        <v>5125</v>
      </c>
      <c r="O3284" s="363" t="s">
        <v>7023</v>
      </c>
      <c r="P3284" s="363">
        <v>2</v>
      </c>
      <c r="Q3284" s="363">
        <v>3</v>
      </c>
      <c r="R3284" s="363">
        <v>0.7</v>
      </c>
      <c r="S3284" s="363">
        <v>0</v>
      </c>
      <c r="T3284" s="363">
        <v>0</v>
      </c>
      <c r="U3284" s="365" t="s">
        <v>7024</v>
      </c>
    </row>
    <row r="3285" spans="1:21" x14ac:dyDescent="0.25">
      <c r="A3285" s="327"/>
      <c r="B3285" s="74">
        <f t="shared" si="103"/>
        <v>3284</v>
      </c>
      <c r="C3285" s="366">
        <v>11</v>
      </c>
      <c r="D3285" s="74" t="str">
        <f>IF(ISNUMBER(C3285),LOOKUP(C3285,LL!$Q$2:$Q$40,LL!$T$2:$T$40),"")</f>
        <v>MJ</v>
      </c>
      <c r="E3285" s="74">
        <f>IF(ISNUMBER(C3285),LOOKUP(C3285,LL!$Q$2:$Q$40,LL!$U$2:$U$40),"")</f>
        <v>41</v>
      </c>
      <c r="F3285" s="366">
        <v>4</v>
      </c>
      <c r="G3285" s="366">
        <v>2</v>
      </c>
      <c r="H3285" s="366" t="s">
        <v>197</v>
      </c>
      <c r="I3285" s="366" t="s">
        <v>3</v>
      </c>
      <c r="J3285" s="366" t="s">
        <v>177</v>
      </c>
      <c r="K3285" s="367" t="s">
        <v>189</v>
      </c>
      <c r="L3285" s="366" t="s">
        <v>252</v>
      </c>
      <c r="M3285" s="366" t="s">
        <v>7022</v>
      </c>
      <c r="N3285" s="366" t="s">
        <v>4091</v>
      </c>
      <c r="O3285" s="366" t="s">
        <v>843</v>
      </c>
      <c r="P3285" s="366">
        <v>5</v>
      </c>
      <c r="Q3285" s="366">
        <v>1</v>
      </c>
      <c r="R3285" s="366">
        <v>0.6</v>
      </c>
      <c r="S3285" s="366">
        <v>0</v>
      </c>
      <c r="T3285" s="366">
        <v>0</v>
      </c>
      <c r="U3285" s="368" t="s">
        <v>7025</v>
      </c>
    </row>
    <row r="3286" spans="1:21" x14ac:dyDescent="0.25">
      <c r="A3286" s="327">
        <v>3</v>
      </c>
      <c r="B3286" s="73">
        <f t="shared" si="103"/>
        <v>3285</v>
      </c>
      <c r="C3286" s="363">
        <v>11</v>
      </c>
      <c r="D3286" s="73" t="str">
        <f>IF(ISNUMBER(C3286),LOOKUP(C3286,LL!$Q$2:$Q$40,LL!$T$2:$T$40),"")</f>
        <v>MJ</v>
      </c>
      <c r="E3286" s="73">
        <f>IF(ISNUMBER(C3286),LOOKUP(C3286,LL!$Q$2:$Q$40,LL!$U$2:$U$40),"")</f>
        <v>41</v>
      </c>
      <c r="F3286" s="363">
        <v>4</v>
      </c>
      <c r="G3286" s="363">
        <v>1</v>
      </c>
      <c r="H3286" s="363" t="s">
        <v>186</v>
      </c>
      <c r="I3286" s="363" t="s">
        <v>5</v>
      </c>
      <c r="J3286" s="363" t="s">
        <v>187</v>
      </c>
      <c r="K3286" s="364" t="s">
        <v>189</v>
      </c>
      <c r="L3286" s="363" t="s">
        <v>190</v>
      </c>
      <c r="M3286" s="363" t="s">
        <v>861</v>
      </c>
      <c r="N3286" s="363" t="s">
        <v>7026</v>
      </c>
      <c r="O3286" s="363" t="s">
        <v>1341</v>
      </c>
      <c r="P3286" s="363">
        <f>1-0.7*0.7*0.7</f>
        <v>0.65700000000000003</v>
      </c>
      <c r="Q3286" s="363">
        <v>1</v>
      </c>
      <c r="R3286" s="363">
        <f>P3286*Q3286</f>
        <v>0.65700000000000003</v>
      </c>
      <c r="S3286" s="363">
        <v>1</v>
      </c>
      <c r="T3286" s="363">
        <v>2</v>
      </c>
      <c r="U3286" s="365" t="s">
        <v>7027</v>
      </c>
    </row>
    <row r="3287" spans="1:21" x14ac:dyDescent="0.25">
      <c r="A3287" s="327">
        <v>43</v>
      </c>
      <c r="B3287" s="74">
        <f t="shared" si="103"/>
        <v>3286</v>
      </c>
      <c r="C3287" s="366">
        <v>11</v>
      </c>
      <c r="D3287" s="74" t="str">
        <f>IF(ISNUMBER(C3287),LOOKUP(C3287,LL!$Q$2:$Q$40,LL!$T$2:$T$40),"")</f>
        <v>MJ</v>
      </c>
      <c r="E3287" s="74">
        <f>IF(ISNUMBER(C3287),LOOKUP(C3287,LL!$Q$2:$Q$40,LL!$U$2:$U$40),"")</f>
        <v>41</v>
      </c>
      <c r="F3287" s="366">
        <v>4</v>
      </c>
      <c r="G3287" s="366"/>
      <c r="H3287" s="366" t="s">
        <v>626</v>
      </c>
      <c r="I3287" s="366" t="s">
        <v>3</v>
      </c>
      <c r="J3287" s="366" t="s">
        <v>191</v>
      </c>
      <c r="K3287" s="367" t="s">
        <v>347</v>
      </c>
      <c r="L3287" s="377" t="s">
        <v>7064</v>
      </c>
      <c r="M3287" s="366" t="s">
        <v>5949</v>
      </c>
      <c r="N3287" s="366" t="s">
        <v>2258</v>
      </c>
      <c r="O3287" s="366">
        <v>3</v>
      </c>
      <c r="P3287" s="366">
        <v>1</v>
      </c>
      <c r="Q3287" s="366">
        <v>2</v>
      </c>
      <c r="R3287" s="366">
        <v>0</v>
      </c>
      <c r="S3287" s="366" t="s">
        <v>334</v>
      </c>
      <c r="T3287" s="366">
        <v>0</v>
      </c>
      <c r="U3287" s="368" t="s">
        <v>7028</v>
      </c>
    </row>
    <row r="3288" spans="1:21" x14ac:dyDescent="0.25">
      <c r="A3288" s="327">
        <v>43</v>
      </c>
      <c r="B3288" s="73">
        <f t="shared" si="103"/>
        <v>3287</v>
      </c>
      <c r="C3288" s="363">
        <v>11</v>
      </c>
      <c r="D3288" s="73" t="str">
        <f>IF(ISNUMBER(C3288),LOOKUP(C3288,LL!$Q$2:$Q$40,LL!$T$2:$T$40),"")</f>
        <v>MJ</v>
      </c>
      <c r="E3288" s="73">
        <f>IF(ISNUMBER(C3288),LOOKUP(C3288,LL!$Q$2:$Q$40,LL!$U$2:$U$40),"")</f>
        <v>41</v>
      </c>
      <c r="F3288" s="363">
        <v>4</v>
      </c>
      <c r="G3288" s="363"/>
      <c r="H3288" s="363" t="s">
        <v>186</v>
      </c>
      <c r="I3288" s="363" t="s">
        <v>340</v>
      </c>
      <c r="J3288" s="363" t="s">
        <v>187</v>
      </c>
      <c r="K3288" s="364" t="s">
        <v>347</v>
      </c>
      <c r="L3288" s="363" t="s">
        <v>1121</v>
      </c>
      <c r="M3288" s="390">
        <v>79139</v>
      </c>
      <c r="N3288" s="363" t="s">
        <v>7029</v>
      </c>
      <c r="O3288" s="363">
        <v>1</v>
      </c>
      <c r="P3288" s="363">
        <v>0</v>
      </c>
      <c r="Q3288" s="363">
        <v>0</v>
      </c>
      <c r="R3288" s="363">
        <v>1</v>
      </c>
      <c r="S3288" s="363">
        <v>1</v>
      </c>
      <c r="T3288" s="363">
        <v>0</v>
      </c>
      <c r="U3288" s="365" t="s">
        <v>7053</v>
      </c>
    </row>
    <row r="3289" spans="1:21" x14ac:dyDescent="0.25">
      <c r="A3289" s="327"/>
      <c r="B3289" s="74">
        <f t="shared" si="103"/>
        <v>3288</v>
      </c>
      <c r="C3289" s="366">
        <v>11</v>
      </c>
      <c r="D3289" s="74" t="str">
        <f>IF(ISNUMBER(C3289),LOOKUP(C3289,LL!$Q$2:$Q$40,LL!$T$2:$T$40),"")</f>
        <v>MJ</v>
      </c>
      <c r="E3289" s="74">
        <f>IF(ISNUMBER(C3289),LOOKUP(C3289,LL!$Q$2:$Q$40,LL!$U$2:$U$40),"")</f>
        <v>41</v>
      </c>
      <c r="F3289" s="366">
        <v>4</v>
      </c>
      <c r="G3289" s="366"/>
      <c r="H3289" s="366" t="s">
        <v>186</v>
      </c>
      <c r="I3289" s="366" t="s">
        <v>340</v>
      </c>
      <c r="J3289" s="366" t="s">
        <v>187</v>
      </c>
      <c r="K3289" s="367" t="s">
        <v>347</v>
      </c>
      <c r="L3289" s="366" t="s">
        <v>1121</v>
      </c>
      <c r="M3289" s="366" t="s">
        <v>188</v>
      </c>
      <c r="N3289" s="366" t="s">
        <v>3970</v>
      </c>
      <c r="O3289" s="366">
        <v>8</v>
      </c>
      <c r="P3289" s="366">
        <v>1</v>
      </c>
      <c r="Q3289" s="366">
        <v>7</v>
      </c>
      <c r="R3289" s="366">
        <v>0</v>
      </c>
      <c r="S3289" s="366">
        <v>29</v>
      </c>
      <c r="T3289" s="366">
        <v>0</v>
      </c>
      <c r="U3289" s="368" t="s">
        <v>7030</v>
      </c>
    </row>
    <row r="3290" spans="1:21" x14ac:dyDescent="0.25">
      <c r="A3290" s="327"/>
      <c r="B3290" s="73">
        <f t="shared" si="103"/>
        <v>3289</v>
      </c>
      <c r="C3290" s="363">
        <v>11</v>
      </c>
      <c r="D3290" s="73" t="str">
        <f>IF(ISNUMBER(C3290),LOOKUP(C3290,LL!$Q$2:$Q$40,LL!$T$2:$T$40),"")</f>
        <v>MJ</v>
      </c>
      <c r="E3290" s="73">
        <f>IF(ISNUMBER(C3290),LOOKUP(C3290,LL!$Q$2:$Q$40,LL!$U$2:$U$40),"")</f>
        <v>41</v>
      </c>
      <c r="F3290" s="363">
        <v>4</v>
      </c>
      <c r="G3290" s="363">
        <v>1</v>
      </c>
      <c r="H3290" s="363" t="s">
        <v>186</v>
      </c>
      <c r="I3290" s="363" t="s">
        <v>5</v>
      </c>
      <c r="J3290" s="363" t="s">
        <v>187</v>
      </c>
      <c r="K3290" s="364" t="s">
        <v>347</v>
      </c>
      <c r="L3290" s="363" t="s">
        <v>1121</v>
      </c>
      <c r="M3290" s="363" t="s">
        <v>7063</v>
      </c>
      <c r="N3290" s="363" t="s">
        <v>7026</v>
      </c>
      <c r="O3290" s="363">
        <v>10</v>
      </c>
      <c r="P3290" s="363">
        <v>1</v>
      </c>
      <c r="Q3290" s="363">
        <v>6</v>
      </c>
      <c r="R3290" s="363">
        <v>3</v>
      </c>
      <c r="S3290" s="363">
        <v>38</v>
      </c>
      <c r="T3290" s="363">
        <v>0</v>
      </c>
      <c r="U3290" s="365" t="s">
        <v>7054</v>
      </c>
    </row>
    <row r="3291" spans="1:21" x14ac:dyDescent="0.25">
      <c r="A3291" s="327"/>
      <c r="B3291" s="74">
        <f t="shared" si="103"/>
        <v>3290</v>
      </c>
      <c r="C3291" s="366">
        <v>11</v>
      </c>
      <c r="D3291" s="74" t="str">
        <f>IF(ISNUMBER(C3291),LOOKUP(C3291,LL!$Q$2:$Q$40,LL!$T$2:$T$40),"")</f>
        <v>MJ</v>
      </c>
      <c r="E3291" s="74">
        <f>IF(ISNUMBER(C3291),LOOKUP(C3291,LL!$Q$2:$Q$40,LL!$U$2:$U$40),"")</f>
        <v>41</v>
      </c>
      <c r="F3291" s="366">
        <v>4</v>
      </c>
      <c r="G3291" s="366">
        <v>2</v>
      </c>
      <c r="H3291" s="366" t="s">
        <v>186</v>
      </c>
      <c r="I3291" s="366" t="s">
        <v>5</v>
      </c>
      <c r="J3291" s="366" t="s">
        <v>187</v>
      </c>
      <c r="K3291" s="367" t="s">
        <v>347</v>
      </c>
      <c r="L3291" s="366" t="s">
        <v>1121</v>
      </c>
      <c r="M3291" s="366" t="s">
        <v>6238</v>
      </c>
      <c r="N3291" s="366" t="s">
        <v>7031</v>
      </c>
      <c r="O3291" s="366">
        <v>1</v>
      </c>
      <c r="P3291" s="366">
        <v>0</v>
      </c>
      <c r="Q3291" s="366">
        <v>1</v>
      </c>
      <c r="R3291" s="366">
        <v>0</v>
      </c>
      <c r="S3291" s="366">
        <v>5</v>
      </c>
      <c r="T3291" s="366">
        <v>0</v>
      </c>
      <c r="U3291" s="368" t="s">
        <v>7055</v>
      </c>
    </row>
    <row r="3292" spans="1:21" x14ac:dyDescent="0.25">
      <c r="A3292" s="327"/>
      <c r="B3292" s="73">
        <f t="shared" si="103"/>
        <v>3291</v>
      </c>
      <c r="C3292" s="363">
        <v>11</v>
      </c>
      <c r="D3292" s="73" t="str">
        <f>IF(ISNUMBER(C3292),LOOKUP(C3292,LL!$Q$2:$Q$40,LL!$T$2:$T$40),"")</f>
        <v>MJ</v>
      </c>
      <c r="E3292" s="73">
        <f>IF(ISNUMBER(C3292),LOOKUP(C3292,LL!$Q$2:$Q$40,LL!$U$2:$U$40),"")</f>
        <v>41</v>
      </c>
      <c r="F3292" s="363">
        <v>4</v>
      </c>
      <c r="G3292" s="363">
        <v>3</v>
      </c>
      <c r="H3292" s="363" t="s">
        <v>186</v>
      </c>
      <c r="I3292" s="363" t="s">
        <v>5</v>
      </c>
      <c r="J3292" s="363" t="s">
        <v>187</v>
      </c>
      <c r="K3292" s="364" t="s">
        <v>347</v>
      </c>
      <c r="L3292" s="363" t="s">
        <v>1121</v>
      </c>
      <c r="M3292" s="390">
        <v>67154</v>
      </c>
      <c r="N3292" s="363" t="s">
        <v>7032</v>
      </c>
      <c r="O3292" s="363">
        <v>1</v>
      </c>
      <c r="P3292" s="363">
        <v>0</v>
      </c>
      <c r="Q3292" s="363">
        <v>1</v>
      </c>
      <c r="R3292" s="363">
        <v>0</v>
      </c>
      <c r="S3292" s="363">
        <v>3</v>
      </c>
      <c r="T3292" s="363">
        <v>0</v>
      </c>
      <c r="U3292" s="365" t="s">
        <v>7033</v>
      </c>
    </row>
    <row r="3293" spans="1:21" x14ac:dyDescent="0.25">
      <c r="A3293" s="327"/>
      <c r="B3293" s="74">
        <f t="shared" si="103"/>
        <v>3292</v>
      </c>
      <c r="C3293" s="366">
        <v>11</v>
      </c>
      <c r="D3293" s="74" t="str">
        <f>IF(ISNUMBER(C3293),LOOKUP(C3293,LL!$Q$2:$Q$40,LL!$T$2:$T$40),"")</f>
        <v>MJ</v>
      </c>
      <c r="E3293" s="74">
        <f>IF(ISNUMBER(C3293),LOOKUP(C3293,LL!$Q$2:$Q$40,LL!$U$2:$U$40),"")</f>
        <v>41</v>
      </c>
      <c r="F3293" s="366">
        <v>4</v>
      </c>
      <c r="G3293" s="366">
        <v>4</v>
      </c>
      <c r="H3293" s="366" t="s">
        <v>186</v>
      </c>
      <c r="I3293" s="366" t="s">
        <v>5</v>
      </c>
      <c r="J3293" s="366" t="s">
        <v>187</v>
      </c>
      <c r="K3293" s="367" t="s">
        <v>347</v>
      </c>
      <c r="L3293" s="366" t="s">
        <v>1121</v>
      </c>
      <c r="M3293" s="366" t="s">
        <v>6238</v>
      </c>
      <c r="N3293" s="366" t="s">
        <v>1102</v>
      </c>
      <c r="O3293" s="366">
        <v>4</v>
      </c>
      <c r="P3293" s="366">
        <v>1</v>
      </c>
      <c r="Q3293" s="366">
        <v>3</v>
      </c>
      <c r="R3293" s="366">
        <v>0</v>
      </c>
      <c r="S3293" s="366">
        <v>17</v>
      </c>
      <c r="T3293" s="366">
        <v>0</v>
      </c>
      <c r="U3293" s="368" t="s">
        <v>7034</v>
      </c>
    </row>
    <row r="3294" spans="1:21" x14ac:dyDescent="0.25">
      <c r="A3294" s="327"/>
      <c r="B3294" s="73">
        <f t="shared" si="103"/>
        <v>3293</v>
      </c>
      <c r="C3294" s="363">
        <v>11</v>
      </c>
      <c r="D3294" s="73" t="str">
        <f>IF(ISNUMBER(C3294),LOOKUP(C3294,LL!$Q$2:$Q$40,LL!$T$2:$T$40),"")</f>
        <v>MJ</v>
      </c>
      <c r="E3294" s="73">
        <f>IF(ISNUMBER(C3294),LOOKUP(C3294,LL!$Q$2:$Q$40,LL!$U$2:$U$40),"")</f>
        <v>41</v>
      </c>
      <c r="F3294" s="363">
        <v>4</v>
      </c>
      <c r="G3294" s="363">
        <v>5</v>
      </c>
      <c r="H3294" s="363" t="s">
        <v>186</v>
      </c>
      <c r="I3294" s="363" t="s">
        <v>5</v>
      </c>
      <c r="J3294" s="363" t="s">
        <v>187</v>
      </c>
      <c r="K3294" s="364" t="s">
        <v>347</v>
      </c>
      <c r="L3294" s="363" t="s">
        <v>1121</v>
      </c>
      <c r="M3294" s="390">
        <v>55150</v>
      </c>
      <c r="N3294" s="363" t="s">
        <v>7036</v>
      </c>
      <c r="O3294" s="363">
        <v>1</v>
      </c>
      <c r="P3294" s="363">
        <v>0</v>
      </c>
      <c r="Q3294" s="363">
        <v>1</v>
      </c>
      <c r="R3294" s="363">
        <v>0</v>
      </c>
      <c r="S3294" s="363">
        <v>0</v>
      </c>
      <c r="T3294" s="363">
        <v>1</v>
      </c>
      <c r="U3294" s="365" t="s">
        <v>7035</v>
      </c>
    </row>
    <row r="3295" spans="1:21" x14ac:dyDescent="0.25">
      <c r="A3295" s="327">
        <v>37</v>
      </c>
      <c r="B3295" s="74">
        <f t="shared" si="103"/>
        <v>3294</v>
      </c>
      <c r="C3295" s="366">
        <v>11</v>
      </c>
      <c r="D3295" s="74" t="str">
        <f>IF(ISNUMBER(C3295),LOOKUP(C3295,LL!$Q$2:$Q$40,LL!$T$2:$T$40),"")</f>
        <v>MJ</v>
      </c>
      <c r="E3295" s="74">
        <f>IF(ISNUMBER(C3295),LOOKUP(C3295,LL!$Q$2:$Q$40,LL!$U$2:$U$40),"")</f>
        <v>41</v>
      </c>
      <c r="F3295" s="366">
        <v>4</v>
      </c>
      <c r="G3295" s="366">
        <v>1</v>
      </c>
      <c r="H3295" s="366" t="s">
        <v>626</v>
      </c>
      <c r="I3295" s="366" t="s">
        <v>3</v>
      </c>
      <c r="J3295" s="366" t="s">
        <v>191</v>
      </c>
      <c r="K3295" s="367" t="s">
        <v>194</v>
      </c>
      <c r="L3295" s="366" t="s">
        <v>6931</v>
      </c>
      <c r="M3295" s="366">
        <v>17</v>
      </c>
      <c r="N3295" s="366" t="s">
        <v>5542</v>
      </c>
      <c r="O3295" s="366">
        <v>3</v>
      </c>
      <c r="P3295" s="366">
        <v>15</v>
      </c>
      <c r="Q3295" s="366">
        <v>3</v>
      </c>
      <c r="R3295" s="366">
        <v>2</v>
      </c>
      <c r="S3295" s="366">
        <v>2</v>
      </c>
      <c r="T3295" s="366">
        <v>0</v>
      </c>
      <c r="U3295" s="368"/>
    </row>
    <row r="3296" spans="1:21" x14ac:dyDescent="0.25">
      <c r="A3296" s="327">
        <v>37</v>
      </c>
      <c r="B3296" s="73">
        <f t="shared" si="103"/>
        <v>3295</v>
      </c>
      <c r="C3296" s="363">
        <v>11</v>
      </c>
      <c r="D3296" s="73" t="str">
        <f>IF(ISNUMBER(C3296),LOOKUP(C3296,LL!$Q$2:$Q$40,LL!$T$2:$T$40),"")</f>
        <v>MJ</v>
      </c>
      <c r="E3296" s="73">
        <f>IF(ISNUMBER(C3296),LOOKUP(C3296,LL!$Q$2:$Q$40,LL!$U$2:$U$40),"")</f>
        <v>41</v>
      </c>
      <c r="F3296" s="363">
        <v>4</v>
      </c>
      <c r="G3296" s="363">
        <v>1</v>
      </c>
      <c r="H3296" s="363" t="s">
        <v>186</v>
      </c>
      <c r="I3296" s="363" t="s">
        <v>5</v>
      </c>
      <c r="J3296" s="363" t="s">
        <v>187</v>
      </c>
      <c r="K3296" s="364" t="s">
        <v>194</v>
      </c>
      <c r="L3296" s="363" t="s">
        <v>6931</v>
      </c>
      <c r="M3296" s="363">
        <v>22</v>
      </c>
      <c r="N3296" s="363" t="s">
        <v>7026</v>
      </c>
      <c r="O3296" s="363">
        <v>10</v>
      </c>
      <c r="P3296" s="363">
        <v>38</v>
      </c>
      <c r="Q3296" s="363">
        <v>6</v>
      </c>
      <c r="R3296" s="363">
        <v>2</v>
      </c>
      <c r="S3296" s="363">
        <v>2</v>
      </c>
      <c r="T3296" s="363">
        <v>-3</v>
      </c>
      <c r="U3296" s="365"/>
    </row>
    <row r="3297" spans="1:21" x14ac:dyDescent="0.25">
      <c r="A3297" s="327">
        <v>4</v>
      </c>
      <c r="B3297" s="74">
        <f t="shared" si="103"/>
        <v>3296</v>
      </c>
      <c r="C3297" s="366">
        <v>11</v>
      </c>
      <c r="D3297" s="74" t="str">
        <f>IF(ISNUMBER(C3297),LOOKUP(C3297,LL!$Q$2:$Q$40,LL!$T$2:$T$40),"")</f>
        <v>MJ</v>
      </c>
      <c r="E3297" s="74">
        <f>IF(ISNUMBER(C3297),LOOKUP(C3297,LL!$Q$2:$Q$40,LL!$U$2:$U$40),"")</f>
        <v>41</v>
      </c>
      <c r="F3297" s="366">
        <v>4</v>
      </c>
      <c r="G3297" s="366">
        <v>1</v>
      </c>
      <c r="H3297" s="366" t="s">
        <v>626</v>
      </c>
      <c r="I3297" s="366" t="s">
        <v>3</v>
      </c>
      <c r="J3297" s="366" t="s">
        <v>191</v>
      </c>
      <c r="K3297" s="367" t="s">
        <v>189</v>
      </c>
      <c r="L3297" s="366" t="s">
        <v>193</v>
      </c>
      <c r="M3297" s="366" t="s">
        <v>861</v>
      </c>
      <c r="N3297" s="366" t="s">
        <v>7026</v>
      </c>
      <c r="O3297" s="366" t="s">
        <v>1071</v>
      </c>
      <c r="P3297" s="366">
        <v>1</v>
      </c>
      <c r="Q3297" s="366">
        <v>2</v>
      </c>
      <c r="R3297" s="366">
        <v>17</v>
      </c>
      <c r="S3297" s="366">
        <v>1</v>
      </c>
      <c r="T3297" s="366">
        <v>18</v>
      </c>
      <c r="U3297" s="368" t="s">
        <v>7037</v>
      </c>
    </row>
    <row r="3298" spans="1:21" x14ac:dyDescent="0.25">
      <c r="A3298" s="327">
        <v>1</v>
      </c>
      <c r="B3298" s="73">
        <f t="shared" si="103"/>
        <v>3297</v>
      </c>
      <c r="C3298" s="363">
        <v>11</v>
      </c>
      <c r="D3298" s="73" t="str">
        <f>IF(ISNUMBER(C3298),LOOKUP(C3298,LL!$Q$2:$Q$40,LL!$T$2:$T$40),"")</f>
        <v>MJ</v>
      </c>
      <c r="E3298" s="73">
        <f>IF(ISNUMBER(C3298),LOOKUP(C3298,LL!$Q$2:$Q$40,LL!$U$2:$U$40),"")</f>
        <v>41</v>
      </c>
      <c r="F3298" s="363">
        <v>4</v>
      </c>
      <c r="G3298" s="363">
        <v>1</v>
      </c>
      <c r="H3298" s="363" t="s">
        <v>186</v>
      </c>
      <c r="I3298" s="363" t="s">
        <v>5</v>
      </c>
      <c r="J3298" s="363" t="s">
        <v>187</v>
      </c>
      <c r="K3298" s="364" t="s">
        <v>194</v>
      </c>
      <c r="L3298" s="363" t="s">
        <v>871</v>
      </c>
      <c r="M3298" s="363">
        <v>22</v>
      </c>
      <c r="N3298" s="363" t="s">
        <v>7026</v>
      </c>
      <c r="O3298" s="363">
        <v>1</v>
      </c>
      <c r="P3298" s="363">
        <v>37</v>
      </c>
      <c r="Q3298" s="363">
        <v>1</v>
      </c>
      <c r="R3298" s="363" t="s">
        <v>334</v>
      </c>
      <c r="S3298" s="363">
        <v>0</v>
      </c>
      <c r="T3298" s="363">
        <v>4</v>
      </c>
      <c r="U3298" s="365" t="s">
        <v>7056</v>
      </c>
    </row>
    <row r="3299" spans="1:21" x14ac:dyDescent="0.25">
      <c r="A3299" s="327">
        <v>1</v>
      </c>
      <c r="B3299" s="74">
        <f t="shared" si="103"/>
        <v>3298</v>
      </c>
      <c r="C3299" s="366">
        <v>11</v>
      </c>
      <c r="D3299" s="74" t="str">
        <f>IF(ISNUMBER(C3299),LOOKUP(C3299,LL!$Q$2:$Q$40,LL!$T$2:$T$40),"")</f>
        <v>MJ</v>
      </c>
      <c r="E3299" s="74">
        <f>IF(ISNUMBER(C3299),LOOKUP(C3299,LL!$Q$2:$Q$40,LL!$U$2:$U$40),"")</f>
        <v>41</v>
      </c>
      <c r="F3299" s="366">
        <v>4</v>
      </c>
      <c r="G3299" s="366">
        <v>1</v>
      </c>
      <c r="H3299" s="366" t="s">
        <v>626</v>
      </c>
      <c r="I3299" s="366" t="s">
        <v>3</v>
      </c>
      <c r="J3299" s="366" t="s">
        <v>191</v>
      </c>
      <c r="K3299" s="367" t="s">
        <v>194</v>
      </c>
      <c r="L3299" s="366" t="s">
        <v>871</v>
      </c>
      <c r="M3299" s="366">
        <v>18</v>
      </c>
      <c r="N3299" s="366" t="s">
        <v>5542</v>
      </c>
      <c r="O3299" s="366">
        <v>1</v>
      </c>
      <c r="P3299" s="366">
        <v>21</v>
      </c>
      <c r="Q3299" s="366">
        <v>1</v>
      </c>
      <c r="R3299" s="366" t="s">
        <v>334</v>
      </c>
      <c r="S3299" s="366">
        <v>0</v>
      </c>
      <c r="T3299" s="366">
        <v>12</v>
      </c>
      <c r="U3299" s="368" t="s">
        <v>7038</v>
      </c>
    </row>
    <row r="3300" spans="1:21" x14ac:dyDescent="0.25">
      <c r="A3300" s="327">
        <v>38</v>
      </c>
      <c r="B3300" s="73">
        <f t="shared" si="103"/>
        <v>3299</v>
      </c>
      <c r="C3300" s="363">
        <v>11</v>
      </c>
      <c r="D3300" s="73" t="str">
        <f>IF(ISNUMBER(C3300),LOOKUP(C3300,LL!$Q$2:$Q$40,LL!$T$2:$T$40),"")</f>
        <v>MJ</v>
      </c>
      <c r="E3300" s="73">
        <f>IF(ISNUMBER(C3300),LOOKUP(C3300,LL!$Q$2:$Q$40,LL!$U$2:$U$40),"")</f>
        <v>41</v>
      </c>
      <c r="F3300" s="363">
        <v>4</v>
      </c>
      <c r="G3300" s="363"/>
      <c r="H3300" s="363" t="s">
        <v>626</v>
      </c>
      <c r="I3300" s="363" t="s">
        <v>3</v>
      </c>
      <c r="J3300" s="363" t="s">
        <v>191</v>
      </c>
      <c r="K3300" s="364" t="s">
        <v>1268</v>
      </c>
      <c r="L3300" s="363" t="s">
        <v>2822</v>
      </c>
      <c r="M3300" s="363" t="s">
        <v>5025</v>
      </c>
      <c r="N3300" s="363" t="s">
        <v>7041</v>
      </c>
      <c r="O3300" s="363">
        <v>1</v>
      </c>
      <c r="P3300" s="363">
        <v>1</v>
      </c>
      <c r="Q3300" s="363">
        <v>0</v>
      </c>
      <c r="R3300" s="363">
        <v>0</v>
      </c>
      <c r="S3300" s="363">
        <v>0</v>
      </c>
      <c r="T3300" s="363">
        <v>0</v>
      </c>
      <c r="U3300" s="365" t="s">
        <v>7039</v>
      </c>
    </row>
    <row r="3301" spans="1:21" x14ac:dyDescent="0.25">
      <c r="A3301" s="327">
        <v>38</v>
      </c>
      <c r="B3301" s="74">
        <f t="shared" si="103"/>
        <v>3300</v>
      </c>
      <c r="C3301" s="366">
        <v>11</v>
      </c>
      <c r="D3301" s="74" t="str">
        <f>IF(ISNUMBER(C3301),LOOKUP(C3301,LL!$Q$2:$Q$40,LL!$T$2:$T$40),"")</f>
        <v>MJ</v>
      </c>
      <c r="E3301" s="74">
        <f>IF(ISNUMBER(C3301),LOOKUP(C3301,LL!$Q$2:$Q$40,LL!$U$2:$U$40),"")</f>
        <v>41</v>
      </c>
      <c r="F3301" s="366">
        <v>4</v>
      </c>
      <c r="G3301" s="366"/>
      <c r="H3301" s="366" t="s">
        <v>197</v>
      </c>
      <c r="I3301" s="366" t="s">
        <v>3</v>
      </c>
      <c r="J3301" s="366" t="s">
        <v>177</v>
      </c>
      <c r="K3301" s="367" t="s">
        <v>1268</v>
      </c>
      <c r="L3301" s="366" t="s">
        <v>7040</v>
      </c>
      <c r="M3301" s="366" t="s">
        <v>5025</v>
      </c>
      <c r="N3301" s="366" t="s">
        <v>335</v>
      </c>
      <c r="O3301" s="366">
        <v>1</v>
      </c>
      <c r="P3301" s="366">
        <v>0</v>
      </c>
      <c r="Q3301" s="366">
        <v>1</v>
      </c>
      <c r="R3301" s="366">
        <v>0</v>
      </c>
      <c r="S3301" s="366">
        <v>0</v>
      </c>
      <c r="T3301" s="366">
        <v>0</v>
      </c>
      <c r="U3301" s="368" t="s">
        <v>7042</v>
      </c>
    </row>
    <row r="3302" spans="1:21" x14ac:dyDescent="0.25">
      <c r="A3302" s="327">
        <v>29</v>
      </c>
      <c r="B3302" s="73">
        <f t="shared" si="103"/>
        <v>3301</v>
      </c>
      <c r="C3302" s="363">
        <v>11</v>
      </c>
      <c r="D3302" s="73" t="str">
        <f>IF(ISNUMBER(C3302),LOOKUP(C3302,LL!$Q$2:$Q$40,LL!$T$2:$T$40),"")</f>
        <v>MJ</v>
      </c>
      <c r="E3302" s="73">
        <f>IF(ISNUMBER(C3302),LOOKUP(C3302,LL!$Q$2:$Q$40,LL!$U$2:$U$40),"")</f>
        <v>41</v>
      </c>
      <c r="F3302" s="363">
        <v>4</v>
      </c>
      <c r="G3302" s="363"/>
      <c r="H3302" s="363" t="s">
        <v>626</v>
      </c>
      <c r="I3302" s="363" t="s">
        <v>3</v>
      </c>
      <c r="J3302" s="363" t="s">
        <v>191</v>
      </c>
      <c r="K3302" s="364" t="s">
        <v>740</v>
      </c>
      <c r="L3302" s="363" t="s">
        <v>7043</v>
      </c>
      <c r="M3302" s="363" t="s">
        <v>713</v>
      </c>
      <c r="N3302" s="363" t="s">
        <v>2258</v>
      </c>
      <c r="O3302" s="363">
        <v>4</v>
      </c>
      <c r="P3302" s="363">
        <v>2</v>
      </c>
      <c r="Q3302" s="363">
        <v>0</v>
      </c>
      <c r="R3302" s="363">
        <v>0</v>
      </c>
      <c r="S3302" s="363">
        <v>0</v>
      </c>
      <c r="T3302" s="363">
        <v>0</v>
      </c>
      <c r="U3302" s="365" t="s">
        <v>7044</v>
      </c>
    </row>
    <row r="3303" spans="1:21" x14ac:dyDescent="0.25">
      <c r="A3303" s="327">
        <v>13</v>
      </c>
      <c r="B3303" s="74">
        <f t="shared" si="103"/>
        <v>3302</v>
      </c>
      <c r="C3303" s="366">
        <v>11</v>
      </c>
      <c r="D3303" s="74" t="str">
        <f>IF(ISNUMBER(C3303),LOOKUP(C3303,LL!$Q$2:$Q$40,LL!$T$2:$T$40),"")</f>
        <v>MJ</v>
      </c>
      <c r="E3303" s="74">
        <f>IF(ISNUMBER(C3303),LOOKUP(C3303,LL!$Q$2:$Q$40,LL!$U$2:$U$40),"")</f>
        <v>41</v>
      </c>
      <c r="F3303" s="366">
        <v>5</v>
      </c>
      <c r="G3303" s="366">
        <v>3</v>
      </c>
      <c r="H3303" s="366" t="s">
        <v>358</v>
      </c>
      <c r="I3303" s="366" t="s">
        <v>260</v>
      </c>
      <c r="J3303" s="366" t="s">
        <v>261</v>
      </c>
      <c r="K3303" s="367" t="s">
        <v>399</v>
      </c>
      <c r="L3303" s="366">
        <v>1</v>
      </c>
      <c r="M3303" s="366">
        <v>0</v>
      </c>
      <c r="N3303" s="366" t="s">
        <v>5036</v>
      </c>
      <c r="O3303" s="366" t="s">
        <v>843</v>
      </c>
      <c r="P3303" s="366" t="s">
        <v>843</v>
      </c>
      <c r="Q3303" s="366" t="s">
        <v>843</v>
      </c>
      <c r="R3303" s="366" t="s">
        <v>952</v>
      </c>
      <c r="S3303" s="366" t="s">
        <v>843</v>
      </c>
      <c r="T3303" s="366" t="s">
        <v>843</v>
      </c>
      <c r="U3303" s="368" t="s">
        <v>7045</v>
      </c>
    </row>
    <row r="3304" spans="1:21" x14ac:dyDescent="0.25">
      <c r="A3304" s="327">
        <v>23</v>
      </c>
      <c r="B3304" s="73">
        <f t="shared" si="103"/>
        <v>3303</v>
      </c>
      <c r="C3304" s="363">
        <v>11</v>
      </c>
      <c r="D3304" s="73" t="str">
        <f>IF(ISNUMBER(C3304),LOOKUP(C3304,LL!$Q$2:$Q$40,LL!$T$2:$T$40),"")</f>
        <v>MJ</v>
      </c>
      <c r="E3304" s="73">
        <f>IF(ISNUMBER(C3304),LOOKUP(C3304,LL!$Q$2:$Q$40,LL!$U$2:$U$40),"")</f>
        <v>41</v>
      </c>
      <c r="F3304" s="363">
        <v>5</v>
      </c>
      <c r="G3304" s="363">
        <v>1</v>
      </c>
      <c r="H3304" s="363" t="s">
        <v>200</v>
      </c>
      <c r="I3304" s="363" t="s">
        <v>177</v>
      </c>
      <c r="J3304" s="363" t="s">
        <v>3</v>
      </c>
      <c r="K3304" s="364" t="s">
        <v>194</v>
      </c>
      <c r="L3304" s="363" t="s">
        <v>3464</v>
      </c>
      <c r="M3304" s="363" t="s">
        <v>298</v>
      </c>
      <c r="N3304" s="363" t="s">
        <v>238</v>
      </c>
      <c r="O3304" s="363" t="s">
        <v>871</v>
      </c>
      <c r="P3304" s="363">
        <v>13.571</v>
      </c>
      <c r="Q3304" s="363">
        <v>0.92300000000000004</v>
      </c>
      <c r="R3304" s="363">
        <v>0.78</v>
      </c>
      <c r="S3304" s="363">
        <v>0</v>
      </c>
      <c r="T3304" s="363">
        <v>0.08</v>
      </c>
      <c r="U3304" s="365" t="s">
        <v>7087</v>
      </c>
    </row>
    <row r="3305" spans="1:21" x14ac:dyDescent="0.25">
      <c r="A3305" s="327"/>
      <c r="B3305" s="74">
        <f t="shared" si="103"/>
        <v>3304</v>
      </c>
      <c r="C3305" s="366">
        <v>11</v>
      </c>
      <c r="D3305" s="74" t="str">
        <f>IF(ISNUMBER(C3305),LOOKUP(C3305,LL!$Q$2:$Q$40,LL!$T$2:$T$40),"")</f>
        <v>MJ</v>
      </c>
      <c r="E3305" s="74">
        <f>IF(ISNUMBER(C3305),LOOKUP(C3305,LL!$Q$2:$Q$40,LL!$U$2:$U$40),"")</f>
        <v>41</v>
      </c>
      <c r="F3305" s="366">
        <v>5</v>
      </c>
      <c r="G3305" s="366">
        <v>1</v>
      </c>
      <c r="H3305" s="366" t="s">
        <v>186</v>
      </c>
      <c r="I3305" s="366" t="s">
        <v>187</v>
      </c>
      <c r="J3305" s="366" t="s">
        <v>340</v>
      </c>
      <c r="K3305" s="367" t="s">
        <v>194</v>
      </c>
      <c r="L3305" s="366" t="s">
        <v>3464</v>
      </c>
      <c r="M3305" s="366" t="s">
        <v>1051</v>
      </c>
      <c r="N3305" s="366" t="s">
        <v>7088</v>
      </c>
      <c r="O3305" s="366" t="s">
        <v>871</v>
      </c>
      <c r="P3305" s="366">
        <v>5.5</v>
      </c>
      <c r="Q3305" s="366">
        <v>0.755</v>
      </c>
      <c r="R3305" s="366">
        <v>0.28999999999999998</v>
      </c>
      <c r="S3305" s="366">
        <v>0</v>
      </c>
      <c r="T3305" s="366">
        <v>0.68</v>
      </c>
      <c r="U3305" s="368" t="s">
        <v>7089</v>
      </c>
    </row>
    <row r="3306" spans="1:21" x14ac:dyDescent="0.25">
      <c r="A3306" s="327">
        <v>32</v>
      </c>
      <c r="B3306" s="73">
        <f t="shared" si="103"/>
        <v>3305</v>
      </c>
      <c r="C3306" s="363">
        <v>11</v>
      </c>
      <c r="D3306" s="73" t="str">
        <f>IF(ISNUMBER(C3306),LOOKUP(C3306,LL!$Q$2:$Q$40,LL!$T$2:$T$40),"")</f>
        <v>MJ</v>
      </c>
      <c r="E3306" s="73">
        <f>IF(ISNUMBER(C3306),LOOKUP(C3306,LL!$Q$2:$Q$40,LL!$U$2:$U$40),"")</f>
        <v>41</v>
      </c>
      <c r="F3306" s="363">
        <v>5</v>
      </c>
      <c r="G3306" s="363">
        <v>88</v>
      </c>
      <c r="H3306" s="363" t="s">
        <v>200</v>
      </c>
      <c r="I3306" s="363" t="s">
        <v>177</v>
      </c>
      <c r="J3306" s="363" t="s">
        <v>3</v>
      </c>
      <c r="K3306" s="364" t="s">
        <v>390</v>
      </c>
      <c r="L3306" s="363" t="s">
        <v>1186</v>
      </c>
      <c r="M3306" s="363" t="s">
        <v>2324</v>
      </c>
      <c r="N3306" s="363" t="s">
        <v>7090</v>
      </c>
      <c r="O3306" s="363">
        <v>11</v>
      </c>
      <c r="P3306" s="363" t="s">
        <v>3468</v>
      </c>
      <c r="Q3306" s="363" t="s">
        <v>2312</v>
      </c>
      <c r="R3306" s="363" t="s">
        <v>2312</v>
      </c>
      <c r="S3306" s="363" t="s">
        <v>2312</v>
      </c>
      <c r="T3306" s="363" t="s">
        <v>2312</v>
      </c>
      <c r="U3306" s="365" t="s">
        <v>7161</v>
      </c>
    </row>
    <row r="3307" spans="1:21" x14ac:dyDescent="0.25">
      <c r="A3307" s="327"/>
      <c r="B3307" s="74">
        <f t="shared" si="103"/>
        <v>3306</v>
      </c>
      <c r="C3307" s="366">
        <v>11</v>
      </c>
      <c r="D3307" s="74" t="str">
        <f>IF(ISNUMBER(C3307),LOOKUP(C3307,LL!$Q$2:$Q$40,LL!$T$2:$T$40),"")</f>
        <v>MJ</v>
      </c>
      <c r="E3307" s="74">
        <f>IF(ISNUMBER(C3307),LOOKUP(C3307,LL!$Q$2:$Q$40,LL!$U$2:$U$40),"")</f>
        <v>41</v>
      </c>
      <c r="F3307" s="366">
        <v>5</v>
      </c>
      <c r="G3307" s="366">
        <v>89</v>
      </c>
      <c r="H3307" s="366" t="s">
        <v>200</v>
      </c>
      <c r="I3307" s="366" t="s">
        <v>177</v>
      </c>
      <c r="J3307" s="366" t="s">
        <v>3</v>
      </c>
      <c r="K3307" s="367" t="s">
        <v>390</v>
      </c>
      <c r="L3307" s="366" t="s">
        <v>2316</v>
      </c>
      <c r="M3307" s="366" t="s">
        <v>2324</v>
      </c>
      <c r="N3307" s="366" t="s">
        <v>7091</v>
      </c>
      <c r="O3307" s="366">
        <v>11</v>
      </c>
      <c r="P3307" s="366" t="s">
        <v>3468</v>
      </c>
      <c r="Q3307" s="366" t="s">
        <v>2312</v>
      </c>
      <c r="R3307" s="366" t="s">
        <v>2312</v>
      </c>
      <c r="S3307" s="366" t="s">
        <v>2312</v>
      </c>
      <c r="T3307" s="366"/>
      <c r="U3307" s="368" t="s">
        <v>7092</v>
      </c>
    </row>
    <row r="3308" spans="1:21" x14ac:dyDescent="0.25">
      <c r="A3308" s="327"/>
      <c r="B3308" s="73">
        <f t="shared" si="103"/>
        <v>3307</v>
      </c>
      <c r="C3308" s="363">
        <v>11</v>
      </c>
      <c r="D3308" s="73" t="str">
        <f>IF(ISNUMBER(C3308),LOOKUP(C3308,LL!$Q$2:$Q$40,LL!$T$2:$T$40),"")</f>
        <v>MJ</v>
      </c>
      <c r="E3308" s="73">
        <f>IF(ISNUMBER(C3308),LOOKUP(C3308,LL!$Q$2:$Q$40,LL!$U$2:$U$40),"")</f>
        <v>41</v>
      </c>
      <c r="F3308" s="363">
        <v>5</v>
      </c>
      <c r="G3308" s="363">
        <v>90</v>
      </c>
      <c r="H3308" s="363" t="s">
        <v>176</v>
      </c>
      <c r="I3308" s="363" t="s">
        <v>177</v>
      </c>
      <c r="J3308" s="363" t="s">
        <v>5</v>
      </c>
      <c r="K3308" s="364" t="s">
        <v>390</v>
      </c>
      <c r="L3308" s="363" t="s">
        <v>2316</v>
      </c>
      <c r="M3308" s="363" t="s">
        <v>2324</v>
      </c>
      <c r="N3308" s="363" t="s">
        <v>5685</v>
      </c>
      <c r="O3308" s="363">
        <v>11</v>
      </c>
      <c r="P3308" s="363" t="s">
        <v>3468</v>
      </c>
      <c r="Q3308" s="363" t="s">
        <v>2312</v>
      </c>
      <c r="R3308" s="363"/>
      <c r="S3308" s="363"/>
      <c r="T3308" s="363"/>
      <c r="U3308" s="365" t="s">
        <v>6848</v>
      </c>
    </row>
    <row r="3309" spans="1:21" x14ac:dyDescent="0.25">
      <c r="A3309" s="327"/>
      <c r="B3309" s="74">
        <f t="shared" si="103"/>
        <v>3308</v>
      </c>
      <c r="C3309" s="366">
        <v>11</v>
      </c>
      <c r="D3309" s="74" t="str">
        <f>IF(ISNUMBER(C3309),LOOKUP(C3309,LL!$Q$2:$Q$40,LL!$T$2:$T$40),"")</f>
        <v>MJ</v>
      </c>
      <c r="E3309" s="74">
        <f>IF(ISNUMBER(C3309),LOOKUP(C3309,LL!$Q$2:$Q$40,LL!$U$2:$U$40),"")</f>
        <v>41</v>
      </c>
      <c r="F3309" s="366">
        <v>5</v>
      </c>
      <c r="G3309" s="366">
        <v>91</v>
      </c>
      <c r="H3309" s="366" t="s">
        <v>197</v>
      </c>
      <c r="I3309" s="366" t="s">
        <v>177</v>
      </c>
      <c r="J3309" s="366" t="s">
        <v>3</v>
      </c>
      <c r="K3309" s="367" t="s">
        <v>390</v>
      </c>
      <c r="L3309" s="366" t="s">
        <v>1186</v>
      </c>
      <c r="M3309" s="366" t="s">
        <v>2324</v>
      </c>
      <c r="N3309" s="366" t="s">
        <v>7093</v>
      </c>
      <c r="O3309" s="366">
        <v>11</v>
      </c>
      <c r="P3309" s="366" t="s">
        <v>3468</v>
      </c>
      <c r="Q3309" s="366" t="s">
        <v>2312</v>
      </c>
      <c r="R3309" s="366" t="s">
        <v>2312</v>
      </c>
      <c r="S3309" s="366" t="s">
        <v>2312</v>
      </c>
      <c r="T3309" s="366"/>
      <c r="U3309" s="368" t="s">
        <v>7094</v>
      </c>
    </row>
    <row r="3310" spans="1:21" x14ac:dyDescent="0.25">
      <c r="A3310" s="327"/>
      <c r="B3310" s="73">
        <f t="shared" si="103"/>
        <v>3309</v>
      </c>
      <c r="C3310" s="363">
        <v>11</v>
      </c>
      <c r="D3310" s="73" t="str">
        <f>IF(ISNUMBER(C3310),LOOKUP(C3310,LL!$Q$2:$Q$40,LL!$T$2:$T$40),"")</f>
        <v>MJ</v>
      </c>
      <c r="E3310" s="73">
        <f>IF(ISNUMBER(C3310),LOOKUP(C3310,LL!$Q$2:$Q$40,LL!$U$2:$U$40),"")</f>
        <v>41</v>
      </c>
      <c r="F3310" s="363">
        <v>5</v>
      </c>
      <c r="G3310" s="363">
        <v>82</v>
      </c>
      <c r="H3310" s="363" t="s">
        <v>217</v>
      </c>
      <c r="I3310" s="363" t="s">
        <v>191</v>
      </c>
      <c r="J3310" s="363" t="s">
        <v>546</v>
      </c>
      <c r="K3310" s="364" t="s">
        <v>390</v>
      </c>
      <c r="L3310" s="363" t="s">
        <v>1186</v>
      </c>
      <c r="M3310" s="363" t="s">
        <v>2324</v>
      </c>
      <c r="N3310" s="363" t="s">
        <v>7095</v>
      </c>
      <c r="O3310" s="363">
        <v>11</v>
      </c>
      <c r="P3310" s="363" t="s">
        <v>3468</v>
      </c>
      <c r="Q3310" s="363" t="s">
        <v>2312</v>
      </c>
      <c r="R3310" s="363" t="s">
        <v>2312</v>
      </c>
      <c r="S3310" s="363" t="s">
        <v>2312</v>
      </c>
      <c r="T3310" s="363"/>
      <c r="U3310" s="365" t="s">
        <v>7096</v>
      </c>
    </row>
    <row r="3311" spans="1:21" x14ac:dyDescent="0.25">
      <c r="A3311" s="327"/>
      <c r="B3311" s="74">
        <f t="shared" si="103"/>
        <v>3310</v>
      </c>
      <c r="C3311" s="366">
        <v>11</v>
      </c>
      <c r="D3311" s="74" t="str">
        <f>IF(ISNUMBER(C3311),LOOKUP(C3311,LL!$Q$2:$Q$40,LL!$T$2:$T$40),"")</f>
        <v>MJ</v>
      </c>
      <c r="E3311" s="74">
        <f>IF(ISNUMBER(C3311),LOOKUP(C3311,LL!$Q$2:$Q$40,LL!$U$2:$U$40),"")</f>
        <v>41</v>
      </c>
      <c r="F3311" s="366">
        <v>5</v>
      </c>
      <c r="G3311" s="366">
        <v>83</v>
      </c>
      <c r="H3311" s="366" t="s">
        <v>65</v>
      </c>
      <c r="I3311" s="366" t="s">
        <v>191</v>
      </c>
      <c r="J3311" s="366" t="s">
        <v>546</v>
      </c>
      <c r="K3311" s="367" t="s">
        <v>390</v>
      </c>
      <c r="L3311" s="366" t="s">
        <v>1186</v>
      </c>
      <c r="M3311" s="366" t="s">
        <v>2324</v>
      </c>
      <c r="N3311" s="366" t="s">
        <v>7097</v>
      </c>
      <c r="O3311" s="366">
        <v>11</v>
      </c>
      <c r="P3311" s="366" t="s">
        <v>3468</v>
      </c>
      <c r="Q3311" s="366" t="s">
        <v>2312</v>
      </c>
      <c r="R3311" s="366" t="s">
        <v>2312</v>
      </c>
      <c r="S3311" s="366"/>
      <c r="T3311" s="366"/>
      <c r="U3311" s="368" t="s">
        <v>7162</v>
      </c>
    </row>
    <row r="3312" spans="1:21" x14ac:dyDescent="0.25">
      <c r="A3312" s="327"/>
      <c r="B3312" s="73">
        <f t="shared" si="103"/>
        <v>3311</v>
      </c>
      <c r="C3312" s="363">
        <v>11</v>
      </c>
      <c r="D3312" s="73" t="str">
        <f>IF(ISNUMBER(C3312),LOOKUP(C3312,LL!$Q$2:$Q$40,LL!$T$2:$T$40),"")</f>
        <v>MJ</v>
      </c>
      <c r="E3312" s="73">
        <f>IF(ISNUMBER(C3312),LOOKUP(C3312,LL!$Q$2:$Q$40,LL!$U$2:$U$40),"")</f>
        <v>41</v>
      </c>
      <c r="F3312" s="363">
        <v>5</v>
      </c>
      <c r="G3312" s="363">
        <v>104</v>
      </c>
      <c r="H3312" s="363" t="s">
        <v>186</v>
      </c>
      <c r="I3312" s="363" t="s">
        <v>187</v>
      </c>
      <c r="J3312" s="363" t="s">
        <v>5</v>
      </c>
      <c r="K3312" s="364" t="s">
        <v>390</v>
      </c>
      <c r="L3312" s="363" t="s">
        <v>1186</v>
      </c>
      <c r="M3312" s="363" t="s">
        <v>2324</v>
      </c>
      <c r="N3312" s="363" t="s">
        <v>7163</v>
      </c>
      <c r="O3312" s="363">
        <v>11</v>
      </c>
      <c r="P3312" s="363" t="s">
        <v>3468</v>
      </c>
      <c r="Q3312" s="363" t="s">
        <v>2312</v>
      </c>
      <c r="R3312" s="363" t="s">
        <v>2312</v>
      </c>
      <c r="S3312" s="363" t="s">
        <v>2312</v>
      </c>
      <c r="T3312" s="363" t="s">
        <v>2312</v>
      </c>
      <c r="U3312" s="365" t="s">
        <v>7164</v>
      </c>
    </row>
    <row r="3313" spans="1:21" x14ac:dyDescent="0.25">
      <c r="A3313" s="327"/>
      <c r="B3313" s="74">
        <f t="shared" si="103"/>
        <v>3312</v>
      </c>
      <c r="C3313" s="366">
        <v>11</v>
      </c>
      <c r="D3313" s="74" t="str">
        <f>IF(ISNUMBER(C3313),LOOKUP(C3313,LL!$Q$2:$Q$40,LL!$T$2:$T$40),"")</f>
        <v>MJ</v>
      </c>
      <c r="E3313" s="74">
        <f>IF(ISNUMBER(C3313),LOOKUP(C3313,LL!$Q$2:$Q$40,LL!$U$2:$U$40),"")</f>
        <v>41</v>
      </c>
      <c r="F3313" s="366">
        <v>5</v>
      </c>
      <c r="G3313" s="366">
        <v>105</v>
      </c>
      <c r="H3313" s="366" t="s">
        <v>186</v>
      </c>
      <c r="I3313" s="366" t="s">
        <v>187</v>
      </c>
      <c r="J3313" s="366" t="s">
        <v>340</v>
      </c>
      <c r="K3313" s="367" t="s">
        <v>390</v>
      </c>
      <c r="L3313" s="366" t="s">
        <v>1186</v>
      </c>
      <c r="M3313" s="366" t="s">
        <v>2324</v>
      </c>
      <c r="N3313" s="366" t="s">
        <v>7165</v>
      </c>
      <c r="O3313" s="366">
        <v>11</v>
      </c>
      <c r="P3313" s="366" t="s">
        <v>3468</v>
      </c>
      <c r="Q3313" s="366" t="s">
        <v>2312</v>
      </c>
      <c r="R3313" s="366" t="s">
        <v>2312</v>
      </c>
      <c r="S3313" s="366" t="s">
        <v>2312</v>
      </c>
      <c r="T3313" s="366" t="s">
        <v>2312</v>
      </c>
      <c r="U3313" s="368" t="s">
        <v>7166</v>
      </c>
    </row>
    <row r="3314" spans="1:21" x14ac:dyDescent="0.25">
      <c r="A3314" s="327"/>
      <c r="B3314" s="73">
        <f t="shared" si="103"/>
        <v>3313</v>
      </c>
      <c r="C3314" s="363">
        <v>11</v>
      </c>
      <c r="D3314" s="73" t="str">
        <f>IF(ISNUMBER(C3314),LOOKUP(C3314,LL!$Q$2:$Q$40,LL!$T$2:$T$40),"")</f>
        <v>MJ</v>
      </c>
      <c r="E3314" s="73">
        <f>IF(ISNUMBER(C3314),LOOKUP(C3314,LL!$Q$2:$Q$40,LL!$U$2:$U$40),"")</f>
        <v>41</v>
      </c>
      <c r="F3314" s="363">
        <v>5</v>
      </c>
      <c r="G3314" s="363">
        <v>106</v>
      </c>
      <c r="H3314" s="363" t="s">
        <v>186</v>
      </c>
      <c r="I3314" s="363" t="s">
        <v>187</v>
      </c>
      <c r="J3314" s="363" t="s">
        <v>340</v>
      </c>
      <c r="K3314" s="364" t="s">
        <v>390</v>
      </c>
      <c r="L3314" s="363" t="s">
        <v>1186</v>
      </c>
      <c r="M3314" s="363" t="s">
        <v>2324</v>
      </c>
      <c r="N3314" s="363" t="s">
        <v>7098</v>
      </c>
      <c r="O3314" s="363">
        <v>11</v>
      </c>
      <c r="P3314" s="363" t="s">
        <v>3468</v>
      </c>
      <c r="Q3314" s="363" t="s">
        <v>2312</v>
      </c>
      <c r="R3314" s="363" t="s">
        <v>2312</v>
      </c>
      <c r="S3314" s="363"/>
      <c r="T3314" s="363"/>
      <c r="U3314" s="365" t="s">
        <v>7099</v>
      </c>
    </row>
    <row r="3315" spans="1:21" x14ac:dyDescent="0.25">
      <c r="A3315" s="327">
        <v>14</v>
      </c>
      <c r="B3315" s="74">
        <f t="shared" si="103"/>
        <v>3314</v>
      </c>
      <c r="C3315" s="366">
        <v>11</v>
      </c>
      <c r="D3315" s="74" t="str">
        <f>IF(ISNUMBER(C3315),LOOKUP(C3315,LL!$Q$2:$Q$40,LL!$T$2:$T$40),"")</f>
        <v>MJ</v>
      </c>
      <c r="E3315" s="74">
        <f>IF(ISNUMBER(C3315),LOOKUP(C3315,LL!$Q$2:$Q$40,LL!$U$2:$U$40),"")</f>
        <v>41</v>
      </c>
      <c r="F3315" s="366">
        <v>5</v>
      </c>
      <c r="G3315" s="366">
        <v>3</v>
      </c>
      <c r="H3315" s="366" t="s">
        <v>358</v>
      </c>
      <c r="I3315" s="366" t="s">
        <v>260</v>
      </c>
      <c r="J3315" s="366" t="s">
        <v>261</v>
      </c>
      <c r="K3315" s="367" t="s">
        <v>642</v>
      </c>
      <c r="L3315" s="366" t="s">
        <v>334</v>
      </c>
      <c r="M3315" s="366">
        <v>1</v>
      </c>
      <c r="N3315" s="366" t="s">
        <v>4290</v>
      </c>
      <c r="O3315" s="366" t="s">
        <v>856</v>
      </c>
      <c r="P3315" s="366" t="s">
        <v>902</v>
      </c>
      <c r="Q3315" s="366" t="s">
        <v>856</v>
      </c>
      <c r="R3315" s="366"/>
      <c r="S3315" s="366"/>
      <c r="T3315" s="366"/>
      <c r="U3315" s="368"/>
    </row>
    <row r="3316" spans="1:21" x14ac:dyDescent="0.25">
      <c r="A3316" s="327">
        <v>10</v>
      </c>
      <c r="B3316" s="73">
        <f t="shared" si="103"/>
        <v>3315</v>
      </c>
      <c r="C3316" s="363">
        <v>11</v>
      </c>
      <c r="D3316" s="73" t="str">
        <f>IF(ISNUMBER(C3316),LOOKUP(C3316,LL!$Q$2:$Q$40,LL!$T$2:$T$40),"")</f>
        <v>MJ</v>
      </c>
      <c r="E3316" s="73">
        <f>IF(ISNUMBER(C3316),LOOKUP(C3316,LL!$Q$2:$Q$40,LL!$U$2:$U$40),"")</f>
        <v>41</v>
      </c>
      <c r="F3316" s="363">
        <v>5</v>
      </c>
      <c r="G3316" s="363" t="s">
        <v>260</v>
      </c>
      <c r="H3316" s="363" t="s">
        <v>176</v>
      </c>
      <c r="I3316" s="363" t="s">
        <v>177</v>
      </c>
      <c r="J3316" s="363" t="s">
        <v>5</v>
      </c>
      <c r="K3316" s="364" t="s">
        <v>297</v>
      </c>
      <c r="L3316" s="363">
        <v>81</v>
      </c>
      <c r="M3316" s="363">
        <v>31.5</v>
      </c>
      <c r="N3316" s="363" t="s">
        <v>6992</v>
      </c>
      <c r="O3316" s="363">
        <v>16</v>
      </c>
      <c r="P3316" s="363">
        <v>32</v>
      </c>
      <c r="Q3316" s="363">
        <v>32</v>
      </c>
      <c r="R3316" s="363">
        <v>32.5</v>
      </c>
      <c r="S3316" s="363">
        <v>32.5</v>
      </c>
      <c r="T3316" s="363">
        <v>56.5</v>
      </c>
      <c r="U3316" s="365"/>
    </row>
    <row r="3317" spans="1:21" x14ac:dyDescent="0.25">
      <c r="A3317" s="327">
        <v>36</v>
      </c>
      <c r="B3317" s="74">
        <f t="shared" si="103"/>
        <v>3316</v>
      </c>
      <c r="C3317" s="366">
        <v>11</v>
      </c>
      <c r="D3317" s="74" t="str">
        <f>IF(ISNUMBER(C3317),LOOKUP(C3317,LL!$Q$2:$Q$40,LL!$T$2:$T$40),"")</f>
        <v>MJ</v>
      </c>
      <c r="E3317" s="74">
        <f>IF(ISNUMBER(C3317),LOOKUP(C3317,LL!$Q$2:$Q$40,LL!$U$2:$U$40),"")</f>
        <v>41</v>
      </c>
      <c r="F3317" s="366">
        <v>5</v>
      </c>
      <c r="G3317" s="366">
        <v>3</v>
      </c>
      <c r="H3317" s="366" t="s">
        <v>217</v>
      </c>
      <c r="I3317" s="366" t="s">
        <v>191</v>
      </c>
      <c r="J3317" s="366" t="s">
        <v>3</v>
      </c>
      <c r="K3317" s="367" t="s">
        <v>350</v>
      </c>
      <c r="L3317" s="366" t="s">
        <v>7100</v>
      </c>
      <c r="M3317" s="366" t="s">
        <v>843</v>
      </c>
      <c r="N3317" s="366" t="s">
        <v>908</v>
      </c>
      <c r="O3317" s="366">
        <v>1</v>
      </c>
      <c r="P3317" s="366">
        <v>2</v>
      </c>
      <c r="Q3317" s="366">
        <v>0</v>
      </c>
      <c r="R3317" s="366">
        <v>0</v>
      </c>
      <c r="S3317" s="366">
        <v>0</v>
      </c>
      <c r="T3317" s="366">
        <v>8</v>
      </c>
      <c r="U3317" s="368" t="s">
        <v>7101</v>
      </c>
    </row>
    <row r="3318" spans="1:21" x14ac:dyDescent="0.25">
      <c r="A3318" s="327">
        <v>54</v>
      </c>
      <c r="B3318" s="73">
        <f t="shared" si="103"/>
        <v>3317</v>
      </c>
      <c r="C3318" s="363">
        <v>11</v>
      </c>
      <c r="D3318" s="73" t="str">
        <f>IF(ISNUMBER(C3318),LOOKUP(C3318,LL!$Q$2:$Q$40,LL!$T$2:$T$40),"")</f>
        <v>MJ</v>
      </c>
      <c r="E3318" s="73">
        <f>IF(ISNUMBER(C3318),LOOKUP(C3318,LL!$Q$2:$Q$40,LL!$U$2:$U$40),"")</f>
        <v>41</v>
      </c>
      <c r="F3318" s="363">
        <v>5</v>
      </c>
      <c r="G3318" s="363">
        <v>1</v>
      </c>
      <c r="H3318" s="363" t="s">
        <v>65</v>
      </c>
      <c r="I3318" s="363" t="s">
        <v>191</v>
      </c>
      <c r="J3318" s="363" t="s">
        <v>3</v>
      </c>
      <c r="K3318" s="364" t="s">
        <v>350</v>
      </c>
      <c r="L3318" s="363" t="s">
        <v>7058</v>
      </c>
      <c r="M3318" s="363" t="s">
        <v>7103</v>
      </c>
      <c r="N3318" s="363" t="s">
        <v>981</v>
      </c>
      <c r="O3318" s="363">
        <v>0</v>
      </c>
      <c r="P3318" s="363">
        <v>1</v>
      </c>
      <c r="Q3318" s="363">
        <v>0</v>
      </c>
      <c r="R3318" s="363">
        <v>0</v>
      </c>
      <c r="S3318" s="363">
        <v>0</v>
      </c>
      <c r="T3318" s="363">
        <v>1</v>
      </c>
      <c r="U3318" s="365" t="s">
        <v>7104</v>
      </c>
    </row>
    <row r="3319" spans="1:21" x14ac:dyDescent="0.25">
      <c r="A3319" s="327"/>
      <c r="B3319" s="74">
        <f t="shared" si="103"/>
        <v>3318</v>
      </c>
      <c r="C3319" s="366">
        <v>11</v>
      </c>
      <c r="D3319" s="74" t="str">
        <f>IF(ISNUMBER(C3319),LOOKUP(C3319,LL!$Q$2:$Q$40,LL!$T$2:$T$40),"")</f>
        <v>MJ</v>
      </c>
      <c r="E3319" s="74">
        <f>IF(ISNUMBER(C3319),LOOKUP(C3319,LL!$Q$2:$Q$40,LL!$U$2:$U$40),"")</f>
        <v>41</v>
      </c>
      <c r="F3319" s="366">
        <v>5</v>
      </c>
      <c r="G3319" s="366">
        <v>2</v>
      </c>
      <c r="H3319" s="366" t="s">
        <v>65</v>
      </c>
      <c r="I3319" s="366" t="s">
        <v>191</v>
      </c>
      <c r="J3319" s="366" t="s">
        <v>3</v>
      </c>
      <c r="K3319" s="367" t="s">
        <v>350</v>
      </c>
      <c r="L3319" s="366" t="s">
        <v>7058</v>
      </c>
      <c r="M3319" s="366" t="s">
        <v>7106</v>
      </c>
      <c r="N3319" s="366" t="s">
        <v>7107</v>
      </c>
      <c r="O3319" s="366">
        <v>0</v>
      </c>
      <c r="P3319" s="366">
        <v>0</v>
      </c>
      <c r="Q3319" s="366">
        <v>2</v>
      </c>
      <c r="R3319" s="366">
        <v>0</v>
      </c>
      <c r="S3319" s="366">
        <v>0</v>
      </c>
      <c r="T3319" s="366">
        <v>0</v>
      </c>
      <c r="U3319" s="368" t="s">
        <v>7108</v>
      </c>
    </row>
    <row r="3320" spans="1:21" x14ac:dyDescent="0.25">
      <c r="A3320" s="327">
        <v>25</v>
      </c>
      <c r="B3320" s="73">
        <f t="shared" si="103"/>
        <v>3319</v>
      </c>
      <c r="C3320" s="363">
        <v>11</v>
      </c>
      <c r="D3320" s="73" t="str">
        <f>IF(ISNUMBER(C3320),LOOKUP(C3320,LL!$Q$2:$Q$40,LL!$T$2:$T$40),"")</f>
        <v>MJ</v>
      </c>
      <c r="E3320" s="73">
        <f>IF(ISNUMBER(C3320),LOOKUP(C3320,LL!$Q$2:$Q$40,LL!$U$2:$U$40),"")</f>
        <v>41</v>
      </c>
      <c r="F3320" s="363">
        <v>5</v>
      </c>
      <c r="G3320" s="363">
        <v>1</v>
      </c>
      <c r="H3320" s="363" t="s">
        <v>217</v>
      </c>
      <c r="I3320" s="363" t="s">
        <v>191</v>
      </c>
      <c r="J3320" s="363" t="s">
        <v>3</v>
      </c>
      <c r="K3320" s="364" t="s">
        <v>195</v>
      </c>
      <c r="L3320" s="363" t="s">
        <v>218</v>
      </c>
      <c r="M3320" s="363" t="s">
        <v>215</v>
      </c>
      <c r="N3320" s="363" t="s">
        <v>908</v>
      </c>
      <c r="O3320" s="363">
        <v>0.5</v>
      </c>
      <c r="P3320" s="363">
        <v>1</v>
      </c>
      <c r="Q3320" s="363">
        <v>0.3</v>
      </c>
      <c r="R3320" s="363">
        <v>0</v>
      </c>
      <c r="S3320" s="363">
        <v>7</v>
      </c>
      <c r="T3320" s="363">
        <v>1</v>
      </c>
      <c r="U3320" s="365" t="s">
        <v>7109</v>
      </c>
    </row>
    <row r="3321" spans="1:21" x14ac:dyDescent="0.25">
      <c r="A3321" s="327">
        <v>35</v>
      </c>
      <c r="B3321" s="74">
        <f t="shared" si="103"/>
        <v>3320</v>
      </c>
      <c r="C3321" s="366">
        <v>11</v>
      </c>
      <c r="D3321" s="74" t="str">
        <f>IF(ISNUMBER(C3321),LOOKUP(C3321,LL!$Q$2:$Q$40,LL!$T$2:$T$40),"")</f>
        <v>MJ</v>
      </c>
      <c r="E3321" s="74">
        <f>IF(ISNUMBER(C3321),LOOKUP(C3321,LL!$Q$2:$Q$40,LL!$U$2:$U$40),"")</f>
        <v>41</v>
      </c>
      <c r="F3321" s="366">
        <v>5</v>
      </c>
      <c r="G3321" s="366">
        <v>1</v>
      </c>
      <c r="H3321" s="366" t="s">
        <v>217</v>
      </c>
      <c r="I3321" s="366" t="s">
        <v>191</v>
      </c>
      <c r="J3321" s="366" t="s">
        <v>3</v>
      </c>
      <c r="K3321" s="367" t="s">
        <v>195</v>
      </c>
      <c r="L3321" s="366" t="s">
        <v>577</v>
      </c>
      <c r="M3321" s="366" t="s">
        <v>215</v>
      </c>
      <c r="N3321" s="366" t="s">
        <v>908</v>
      </c>
      <c r="O3321" s="366">
        <v>0</v>
      </c>
      <c r="P3321" s="366">
        <v>2</v>
      </c>
      <c r="Q3321" s="366">
        <v>3</v>
      </c>
      <c r="R3321" s="366">
        <v>0</v>
      </c>
      <c r="S3321" s="366">
        <v>1</v>
      </c>
      <c r="T3321" s="366">
        <v>2.5</v>
      </c>
      <c r="U3321" s="368" t="s">
        <v>7110</v>
      </c>
    </row>
    <row r="3322" spans="1:21" x14ac:dyDescent="0.25">
      <c r="A3322" s="327"/>
      <c r="B3322" s="73">
        <f t="shared" si="103"/>
        <v>3321</v>
      </c>
      <c r="C3322" s="363">
        <v>11</v>
      </c>
      <c r="D3322" s="73" t="str">
        <f>IF(ISNUMBER(C3322),LOOKUP(C3322,LL!$Q$2:$Q$40,LL!$T$2:$T$40),"")</f>
        <v>MJ</v>
      </c>
      <c r="E3322" s="73">
        <f>IF(ISNUMBER(C3322),LOOKUP(C3322,LL!$Q$2:$Q$40,LL!$U$2:$U$40),"")</f>
        <v>41</v>
      </c>
      <c r="F3322" s="363">
        <v>5</v>
      </c>
      <c r="G3322" s="363">
        <v>1</v>
      </c>
      <c r="H3322" s="363" t="s">
        <v>217</v>
      </c>
      <c r="I3322" s="363" t="s">
        <v>3</v>
      </c>
      <c r="J3322" s="363" t="s">
        <v>191</v>
      </c>
      <c r="K3322" s="364" t="s">
        <v>195</v>
      </c>
      <c r="L3322" s="363" t="s">
        <v>577</v>
      </c>
      <c r="M3322" s="363" t="s">
        <v>215</v>
      </c>
      <c r="N3322" s="363" t="s">
        <v>908</v>
      </c>
      <c r="O3322" s="363">
        <v>0</v>
      </c>
      <c r="P3322" s="363">
        <v>0</v>
      </c>
      <c r="Q3322" s="363">
        <v>1</v>
      </c>
      <c r="R3322" s="363">
        <v>0</v>
      </c>
      <c r="S3322" s="363">
        <v>0</v>
      </c>
      <c r="T3322" s="363">
        <v>1</v>
      </c>
      <c r="U3322" s="365" t="s">
        <v>7111</v>
      </c>
    </row>
    <row r="3323" spans="1:21" x14ac:dyDescent="0.25">
      <c r="A3323" s="327">
        <v>25</v>
      </c>
      <c r="B3323" s="74">
        <f t="shared" si="103"/>
        <v>3322</v>
      </c>
      <c r="C3323" s="366">
        <v>11</v>
      </c>
      <c r="D3323" s="74" t="str">
        <f>IF(ISNUMBER(C3323),LOOKUP(C3323,LL!$Q$2:$Q$40,LL!$T$2:$T$40),"")</f>
        <v>MJ</v>
      </c>
      <c r="E3323" s="74">
        <f>IF(ISNUMBER(C3323),LOOKUP(C3323,LL!$Q$2:$Q$40,LL!$U$2:$U$40),"")</f>
        <v>41</v>
      </c>
      <c r="F3323" s="366">
        <v>5</v>
      </c>
      <c r="G3323" s="366">
        <v>2</v>
      </c>
      <c r="H3323" s="366" t="s">
        <v>217</v>
      </c>
      <c r="I3323" s="366" t="s">
        <v>191</v>
      </c>
      <c r="J3323" s="366" t="s">
        <v>3</v>
      </c>
      <c r="K3323" s="367" t="s">
        <v>195</v>
      </c>
      <c r="L3323" s="366" t="s">
        <v>215</v>
      </c>
      <c r="M3323" s="366" t="s">
        <v>215</v>
      </c>
      <c r="N3323" s="366" t="s">
        <v>908</v>
      </c>
      <c r="O3323" s="366">
        <v>0.5</v>
      </c>
      <c r="P3323" s="366">
        <v>1</v>
      </c>
      <c r="Q3323" s="366">
        <v>0.3</v>
      </c>
      <c r="R3323" s="366">
        <v>0</v>
      </c>
      <c r="S3323" s="366">
        <v>7</v>
      </c>
      <c r="T3323" s="366">
        <v>1</v>
      </c>
      <c r="U3323" s="368" t="s">
        <v>7112</v>
      </c>
    </row>
    <row r="3324" spans="1:21" x14ac:dyDescent="0.25">
      <c r="A3324" s="327">
        <v>35</v>
      </c>
      <c r="B3324" s="73">
        <f t="shared" si="103"/>
        <v>3323</v>
      </c>
      <c r="C3324" s="363">
        <v>11</v>
      </c>
      <c r="D3324" s="73" t="str">
        <f>IF(ISNUMBER(C3324),LOOKUP(C3324,LL!$Q$2:$Q$40,LL!$T$2:$T$40),"")</f>
        <v>MJ</v>
      </c>
      <c r="E3324" s="73">
        <f>IF(ISNUMBER(C3324),LOOKUP(C3324,LL!$Q$2:$Q$40,LL!$U$2:$U$40),"")</f>
        <v>41</v>
      </c>
      <c r="F3324" s="363">
        <v>5</v>
      </c>
      <c r="G3324" s="363">
        <v>2</v>
      </c>
      <c r="H3324" s="363" t="s">
        <v>217</v>
      </c>
      <c r="I3324" s="363" t="s">
        <v>191</v>
      </c>
      <c r="J3324" s="363" t="s">
        <v>3</v>
      </c>
      <c r="K3324" s="364" t="s">
        <v>195</v>
      </c>
      <c r="L3324" s="363" t="s">
        <v>577</v>
      </c>
      <c r="M3324" s="363" t="s">
        <v>215</v>
      </c>
      <c r="N3324" s="363" t="s">
        <v>908</v>
      </c>
      <c r="O3324" s="363">
        <v>0</v>
      </c>
      <c r="P3324" s="363">
        <v>2</v>
      </c>
      <c r="Q3324" s="363">
        <v>1</v>
      </c>
      <c r="R3324" s="363">
        <v>1</v>
      </c>
      <c r="S3324" s="363">
        <v>0</v>
      </c>
      <c r="T3324" s="363">
        <v>0.5</v>
      </c>
      <c r="U3324" s="365" t="s">
        <v>7113</v>
      </c>
    </row>
    <row r="3325" spans="1:21" x14ac:dyDescent="0.25">
      <c r="A3325" s="327"/>
      <c r="B3325" s="74">
        <f t="shared" si="103"/>
        <v>3324</v>
      </c>
      <c r="C3325" s="366">
        <v>11</v>
      </c>
      <c r="D3325" s="74" t="str">
        <f>IF(ISNUMBER(C3325),LOOKUP(C3325,LL!$Q$2:$Q$40,LL!$T$2:$T$40),"")</f>
        <v>MJ</v>
      </c>
      <c r="E3325" s="74">
        <f>IF(ISNUMBER(C3325),LOOKUP(C3325,LL!$Q$2:$Q$40,LL!$U$2:$U$40),"")</f>
        <v>41</v>
      </c>
      <c r="F3325" s="366">
        <v>5</v>
      </c>
      <c r="G3325" s="366">
        <v>2</v>
      </c>
      <c r="H3325" s="366" t="s">
        <v>217</v>
      </c>
      <c r="I3325" s="366" t="s">
        <v>3</v>
      </c>
      <c r="J3325" s="366" t="s">
        <v>191</v>
      </c>
      <c r="K3325" s="367" t="s">
        <v>195</v>
      </c>
      <c r="L3325" s="366" t="s">
        <v>577</v>
      </c>
      <c r="M3325" s="366" t="s">
        <v>215</v>
      </c>
      <c r="N3325" s="366" t="s">
        <v>908</v>
      </c>
      <c r="O3325" s="366">
        <v>0</v>
      </c>
      <c r="P3325" s="366">
        <v>0</v>
      </c>
      <c r="Q3325" s="366">
        <v>0</v>
      </c>
      <c r="R3325" s="366">
        <v>0</v>
      </c>
      <c r="S3325" s="366">
        <v>0</v>
      </c>
      <c r="T3325" s="366">
        <v>0</v>
      </c>
      <c r="U3325" s="368" t="s">
        <v>7114</v>
      </c>
    </row>
    <row r="3326" spans="1:21" x14ac:dyDescent="0.25">
      <c r="A3326" s="327">
        <v>25</v>
      </c>
      <c r="B3326" s="73">
        <f t="shared" si="103"/>
        <v>3325</v>
      </c>
      <c r="C3326" s="363">
        <v>11</v>
      </c>
      <c r="D3326" s="73" t="str">
        <f>IF(ISNUMBER(C3326),LOOKUP(C3326,LL!$Q$2:$Q$40,LL!$T$2:$T$40),"")</f>
        <v>MJ</v>
      </c>
      <c r="E3326" s="73">
        <f>IF(ISNUMBER(C3326),LOOKUP(C3326,LL!$Q$2:$Q$40,LL!$U$2:$U$40),"")</f>
        <v>41</v>
      </c>
      <c r="F3326" s="363">
        <v>5</v>
      </c>
      <c r="G3326" s="363">
        <v>3</v>
      </c>
      <c r="H3326" s="363" t="s">
        <v>217</v>
      </c>
      <c r="I3326" s="363" t="s">
        <v>191</v>
      </c>
      <c r="J3326" s="363" t="s">
        <v>3</v>
      </c>
      <c r="K3326" s="364" t="s">
        <v>195</v>
      </c>
      <c r="L3326" s="363" t="s">
        <v>215</v>
      </c>
      <c r="M3326" s="363" t="s">
        <v>1318</v>
      </c>
      <c r="N3326" s="363" t="s">
        <v>908</v>
      </c>
      <c r="O3326" s="363">
        <v>0.4</v>
      </c>
      <c r="P3326" s="363">
        <v>0</v>
      </c>
      <c r="Q3326" s="363">
        <v>0.3</v>
      </c>
      <c r="R3326" s="363">
        <v>0</v>
      </c>
      <c r="S3326" s="363">
        <v>0</v>
      </c>
      <c r="T3326" s="363">
        <v>0</v>
      </c>
      <c r="U3326" s="365" t="s">
        <v>7115</v>
      </c>
    </row>
    <row r="3327" spans="1:21" x14ac:dyDescent="0.25">
      <c r="A3327" s="327">
        <v>28</v>
      </c>
      <c r="B3327" s="74">
        <f t="shared" si="103"/>
        <v>3326</v>
      </c>
      <c r="C3327" s="366">
        <v>11</v>
      </c>
      <c r="D3327" s="74" t="str">
        <f>IF(ISNUMBER(C3327),LOOKUP(C3327,LL!$Q$2:$Q$40,LL!$T$2:$T$40),"")</f>
        <v>MJ</v>
      </c>
      <c r="E3327" s="74">
        <f>IF(ISNUMBER(C3327),LOOKUP(C3327,LL!$Q$2:$Q$40,LL!$U$2:$U$40),"")</f>
        <v>41</v>
      </c>
      <c r="F3327" s="366">
        <v>5</v>
      </c>
      <c r="G3327" s="366">
        <v>0</v>
      </c>
      <c r="H3327" s="366" t="s">
        <v>200</v>
      </c>
      <c r="I3327" s="366" t="s">
        <v>177</v>
      </c>
      <c r="J3327" s="366" t="s">
        <v>3</v>
      </c>
      <c r="K3327" s="367" t="s">
        <v>709</v>
      </c>
      <c r="L3327" s="366" t="s">
        <v>347</v>
      </c>
      <c r="M3327" s="366" t="s">
        <v>867</v>
      </c>
      <c r="N3327" s="366" t="s">
        <v>7116</v>
      </c>
      <c r="O3327" s="366">
        <v>0</v>
      </c>
      <c r="P3327" s="366">
        <v>0</v>
      </c>
      <c r="Q3327" s="366">
        <v>2</v>
      </c>
      <c r="R3327" s="366">
        <v>0</v>
      </c>
      <c r="S3327" s="366">
        <v>1</v>
      </c>
      <c r="T3327" s="366">
        <v>1</v>
      </c>
      <c r="U3327" s="368" t="s">
        <v>7174</v>
      </c>
    </row>
    <row r="3328" spans="1:21" x14ac:dyDescent="0.25">
      <c r="A3328" s="327">
        <v>30</v>
      </c>
      <c r="B3328" s="73">
        <f t="shared" si="103"/>
        <v>3327</v>
      </c>
      <c r="C3328" s="363">
        <v>11</v>
      </c>
      <c r="D3328" s="73" t="str">
        <f>IF(ISNUMBER(C3328),LOOKUP(C3328,LL!$Q$2:$Q$40,LL!$T$2:$T$40),"")</f>
        <v>MJ</v>
      </c>
      <c r="E3328" s="73">
        <f>IF(ISNUMBER(C3328),LOOKUP(C3328,LL!$Q$2:$Q$40,LL!$U$2:$U$40),"")</f>
        <v>41</v>
      </c>
      <c r="F3328" s="363">
        <v>5</v>
      </c>
      <c r="G3328" s="363">
        <v>1</v>
      </c>
      <c r="H3328" s="363" t="s">
        <v>65</v>
      </c>
      <c r="I3328" s="363" t="s">
        <v>191</v>
      </c>
      <c r="J3328" s="363" t="s">
        <v>3</v>
      </c>
      <c r="K3328" s="364" t="s">
        <v>195</v>
      </c>
      <c r="L3328" s="363" t="s">
        <v>220</v>
      </c>
      <c r="M3328" s="363" t="s">
        <v>843</v>
      </c>
      <c r="N3328" s="363" t="s">
        <v>7107</v>
      </c>
      <c r="O3328" s="363">
        <v>0.4</v>
      </c>
      <c r="P3328" s="363" t="s">
        <v>298</v>
      </c>
      <c r="Q3328" s="363">
        <v>0</v>
      </c>
      <c r="R3328" s="363" t="s">
        <v>413</v>
      </c>
      <c r="S3328" s="363" t="s">
        <v>3169</v>
      </c>
      <c r="T3328" s="363"/>
      <c r="U3328" s="365" t="s">
        <v>7117</v>
      </c>
    </row>
    <row r="3329" spans="1:21" x14ac:dyDescent="0.25">
      <c r="A3329" s="327"/>
      <c r="B3329" s="74">
        <f t="shared" ref="B3329:B3392" si="104">B3328+1</f>
        <v>3328</v>
      </c>
      <c r="C3329" s="366">
        <v>11</v>
      </c>
      <c r="D3329" s="74" t="str">
        <f>IF(ISNUMBER(C3329),LOOKUP(C3329,LL!$Q$2:$Q$40,LL!$T$2:$T$40),"")</f>
        <v>MJ</v>
      </c>
      <c r="E3329" s="74">
        <f>IF(ISNUMBER(C3329),LOOKUP(C3329,LL!$Q$2:$Q$40,LL!$U$2:$U$40),"")</f>
        <v>41</v>
      </c>
      <c r="F3329" s="366">
        <v>5</v>
      </c>
      <c r="G3329" s="366">
        <v>2</v>
      </c>
      <c r="H3329" s="366" t="s">
        <v>65</v>
      </c>
      <c r="I3329" s="366" t="s">
        <v>191</v>
      </c>
      <c r="J3329" s="366" t="s">
        <v>3</v>
      </c>
      <c r="K3329" s="367" t="s">
        <v>195</v>
      </c>
      <c r="L3329" s="366" t="s">
        <v>220</v>
      </c>
      <c r="M3329" s="366" t="s">
        <v>843</v>
      </c>
      <c r="N3329" s="366" t="s">
        <v>7107</v>
      </c>
      <c r="O3329" s="366">
        <v>0.4</v>
      </c>
      <c r="P3329" s="366">
        <v>4</v>
      </c>
      <c r="Q3329" s="366">
        <v>1</v>
      </c>
      <c r="R3329" s="366" t="s">
        <v>7118</v>
      </c>
      <c r="S3329" s="366" t="s">
        <v>7119</v>
      </c>
      <c r="T3329" s="366"/>
      <c r="U3329" s="368" t="s">
        <v>7167</v>
      </c>
    </row>
    <row r="3330" spans="1:21" x14ac:dyDescent="0.25">
      <c r="A3330" s="327">
        <v>35</v>
      </c>
      <c r="B3330" s="73">
        <f t="shared" si="104"/>
        <v>3329</v>
      </c>
      <c r="C3330" s="363">
        <v>11</v>
      </c>
      <c r="D3330" s="73" t="str">
        <f>IF(ISNUMBER(C3330),LOOKUP(C3330,LL!$Q$2:$Q$40,LL!$T$2:$T$40),"")</f>
        <v>MJ</v>
      </c>
      <c r="E3330" s="73">
        <f>IF(ISNUMBER(C3330),LOOKUP(C3330,LL!$Q$2:$Q$40,LL!$U$2:$U$40),"")</f>
        <v>41</v>
      </c>
      <c r="F3330" s="363">
        <v>5</v>
      </c>
      <c r="G3330" s="363">
        <v>2</v>
      </c>
      <c r="H3330" s="363" t="s">
        <v>65</v>
      </c>
      <c r="I3330" s="363" t="s">
        <v>191</v>
      </c>
      <c r="J3330" s="363" t="s">
        <v>3</v>
      </c>
      <c r="K3330" s="364" t="s">
        <v>195</v>
      </c>
      <c r="L3330" s="363" t="s">
        <v>577</v>
      </c>
      <c r="M3330" s="363" t="s">
        <v>215</v>
      </c>
      <c r="N3330" s="363" t="s">
        <v>7107</v>
      </c>
      <c r="O3330" s="363">
        <v>1</v>
      </c>
      <c r="P3330" s="363">
        <v>1</v>
      </c>
      <c r="Q3330" s="363">
        <v>0</v>
      </c>
      <c r="R3330" s="363">
        <v>1</v>
      </c>
      <c r="S3330" s="363">
        <v>0</v>
      </c>
      <c r="T3330" s="363">
        <v>0</v>
      </c>
      <c r="U3330" s="365" t="s">
        <v>7168</v>
      </c>
    </row>
    <row r="3331" spans="1:21" x14ac:dyDescent="0.25">
      <c r="A3331" s="327"/>
      <c r="B3331" s="74">
        <f t="shared" si="104"/>
        <v>3330</v>
      </c>
      <c r="C3331" s="366">
        <v>11</v>
      </c>
      <c r="D3331" s="74" t="str">
        <f>IF(ISNUMBER(C3331),LOOKUP(C3331,LL!$Q$2:$Q$40,LL!$T$2:$T$40),"")</f>
        <v>MJ</v>
      </c>
      <c r="E3331" s="74">
        <f>IF(ISNUMBER(C3331),LOOKUP(C3331,LL!$Q$2:$Q$40,LL!$U$2:$U$40),"")</f>
        <v>41</v>
      </c>
      <c r="F3331" s="366">
        <v>5</v>
      </c>
      <c r="G3331" s="366">
        <v>2</v>
      </c>
      <c r="H3331" s="366" t="s">
        <v>65</v>
      </c>
      <c r="I3331" s="366" t="s">
        <v>3</v>
      </c>
      <c r="J3331" s="366" t="s">
        <v>191</v>
      </c>
      <c r="K3331" s="367" t="s">
        <v>195</v>
      </c>
      <c r="L3331" s="366" t="s">
        <v>577</v>
      </c>
      <c r="M3331" s="366" t="s">
        <v>215</v>
      </c>
      <c r="N3331" s="366" t="s">
        <v>7107</v>
      </c>
      <c r="O3331" s="366">
        <v>0</v>
      </c>
      <c r="P3331" s="366">
        <v>0</v>
      </c>
      <c r="Q3331" s="366">
        <v>0</v>
      </c>
      <c r="R3331" s="366">
        <v>0</v>
      </c>
      <c r="S3331" s="366">
        <v>0</v>
      </c>
      <c r="T3331" s="366">
        <v>0</v>
      </c>
      <c r="U3331" s="368" t="s">
        <v>7120</v>
      </c>
    </row>
    <row r="3332" spans="1:21" x14ac:dyDescent="0.25">
      <c r="A3332" s="327">
        <v>10</v>
      </c>
      <c r="B3332" s="73">
        <f t="shared" si="104"/>
        <v>3331</v>
      </c>
      <c r="C3332" s="363">
        <v>11</v>
      </c>
      <c r="D3332" s="73" t="str">
        <f>IF(ISNUMBER(C3332),LOOKUP(C3332,LL!$Q$2:$Q$40,LL!$T$2:$T$40),"")</f>
        <v>MJ</v>
      </c>
      <c r="E3332" s="73">
        <f>IF(ISNUMBER(C3332),LOOKUP(C3332,LL!$Q$2:$Q$40,LL!$U$2:$U$40),"")</f>
        <v>41</v>
      </c>
      <c r="F3332" s="363">
        <v>5</v>
      </c>
      <c r="G3332" s="363" t="s">
        <v>260</v>
      </c>
      <c r="H3332" s="363" t="s">
        <v>176</v>
      </c>
      <c r="I3332" s="363" t="s">
        <v>177</v>
      </c>
      <c r="J3332" s="363" t="s">
        <v>5</v>
      </c>
      <c r="K3332" s="364" t="s">
        <v>297</v>
      </c>
      <c r="L3332" s="363">
        <v>73</v>
      </c>
      <c r="M3332" s="363">
        <v>47.5</v>
      </c>
      <c r="N3332" s="363" t="s">
        <v>7121</v>
      </c>
      <c r="O3332" s="363">
        <v>20</v>
      </c>
      <c r="P3332" s="363">
        <v>40</v>
      </c>
      <c r="Q3332" s="363">
        <v>40</v>
      </c>
      <c r="R3332" s="363">
        <v>32.5</v>
      </c>
      <c r="S3332" s="363">
        <v>56.5</v>
      </c>
      <c r="T3332" s="363">
        <v>47.5</v>
      </c>
      <c r="U3332" s="365" t="s">
        <v>7122</v>
      </c>
    </row>
    <row r="3333" spans="1:21" x14ac:dyDescent="0.25">
      <c r="A3333" s="327"/>
      <c r="B3333" s="74">
        <f t="shared" si="104"/>
        <v>3332</v>
      </c>
      <c r="C3333" s="366">
        <v>11</v>
      </c>
      <c r="D3333" s="74" t="str">
        <f>IF(ISNUMBER(C3333),LOOKUP(C3333,LL!$Q$2:$Q$40,LL!$T$2:$T$40),"")</f>
        <v>MJ</v>
      </c>
      <c r="E3333" s="74">
        <f>IF(ISNUMBER(C3333),LOOKUP(C3333,LL!$Q$2:$Q$40,LL!$U$2:$U$40),"")</f>
        <v>41</v>
      </c>
      <c r="F3333" s="366">
        <v>5</v>
      </c>
      <c r="G3333" s="366" t="s">
        <v>260</v>
      </c>
      <c r="H3333" s="366" t="s">
        <v>176</v>
      </c>
      <c r="I3333" s="366" t="s">
        <v>177</v>
      </c>
      <c r="J3333" s="366" t="s">
        <v>5</v>
      </c>
      <c r="K3333" s="367" t="s">
        <v>297</v>
      </c>
      <c r="L3333" s="370" t="s">
        <v>7125</v>
      </c>
      <c r="M3333" s="370" t="s">
        <v>7131</v>
      </c>
      <c r="N3333" s="366" t="s">
        <v>7123</v>
      </c>
      <c r="O3333" s="366" t="s">
        <v>7126</v>
      </c>
      <c r="P3333" s="366" t="s">
        <v>7127</v>
      </c>
      <c r="Q3333" s="366" t="s">
        <v>7127</v>
      </c>
      <c r="R3333" s="366" t="s">
        <v>7128</v>
      </c>
      <c r="S3333" s="366" t="s">
        <v>7129</v>
      </c>
      <c r="T3333" s="366" t="s">
        <v>7130</v>
      </c>
      <c r="U3333" s="368" t="s">
        <v>7124</v>
      </c>
    </row>
    <row r="3334" spans="1:21" x14ac:dyDescent="0.25">
      <c r="A3334" s="327">
        <v>43</v>
      </c>
      <c r="B3334" s="73">
        <f t="shared" si="104"/>
        <v>3333</v>
      </c>
      <c r="C3334" s="363">
        <v>11</v>
      </c>
      <c r="D3334" s="73" t="str">
        <f>IF(ISNUMBER(C3334),LOOKUP(C3334,LL!$Q$2:$Q$40,LL!$T$2:$T$40),"")</f>
        <v>MJ</v>
      </c>
      <c r="E3334" s="73">
        <f>IF(ISNUMBER(C3334),LOOKUP(C3334,LL!$Q$2:$Q$40,LL!$U$2:$U$40),"")</f>
        <v>41</v>
      </c>
      <c r="F3334" s="363">
        <v>5</v>
      </c>
      <c r="G3334" s="363">
        <v>3</v>
      </c>
      <c r="H3334" s="363" t="s">
        <v>200</v>
      </c>
      <c r="I3334" s="363" t="s">
        <v>177</v>
      </c>
      <c r="J3334" s="363" t="s">
        <v>3</v>
      </c>
      <c r="K3334" s="364" t="s">
        <v>347</v>
      </c>
      <c r="L3334" s="363" t="s">
        <v>247</v>
      </c>
      <c r="M3334" s="363" t="s">
        <v>11</v>
      </c>
      <c r="N3334" s="363" t="s">
        <v>7132</v>
      </c>
      <c r="O3334" s="363">
        <v>1</v>
      </c>
      <c r="P3334" s="363">
        <v>0</v>
      </c>
      <c r="Q3334" s="363">
        <v>0</v>
      </c>
      <c r="R3334" s="363">
        <v>1</v>
      </c>
      <c r="S3334" s="363">
        <v>3</v>
      </c>
      <c r="T3334" s="363">
        <v>1</v>
      </c>
      <c r="U3334" s="365" t="s">
        <v>7133</v>
      </c>
    </row>
    <row r="3335" spans="1:21" x14ac:dyDescent="0.25">
      <c r="A3335" s="327">
        <v>43</v>
      </c>
      <c r="B3335" s="74">
        <f t="shared" si="104"/>
        <v>3334</v>
      </c>
      <c r="C3335" s="366">
        <v>11</v>
      </c>
      <c r="D3335" s="74" t="str">
        <f>IF(ISNUMBER(C3335),LOOKUP(C3335,LL!$Q$2:$Q$40,LL!$T$2:$T$40),"")</f>
        <v>MJ</v>
      </c>
      <c r="E3335" s="74">
        <f>IF(ISNUMBER(C3335),LOOKUP(C3335,LL!$Q$2:$Q$40,LL!$U$2:$U$40),"")</f>
        <v>41</v>
      </c>
      <c r="F3335" s="366">
        <v>5</v>
      </c>
      <c r="G3335" s="366">
        <v>2</v>
      </c>
      <c r="H3335" s="366" t="s">
        <v>176</v>
      </c>
      <c r="I3335" s="366" t="s">
        <v>177</v>
      </c>
      <c r="J3335" s="366" t="s">
        <v>3</v>
      </c>
      <c r="K3335" s="367" t="s">
        <v>347</v>
      </c>
      <c r="L3335" s="366" t="s">
        <v>247</v>
      </c>
      <c r="M3335" s="366" t="s">
        <v>179</v>
      </c>
      <c r="N3335" s="366" t="s">
        <v>1840</v>
      </c>
      <c r="O3335" s="366">
        <v>2</v>
      </c>
      <c r="P3335" s="366">
        <v>0</v>
      </c>
      <c r="Q3335" s="366">
        <v>2</v>
      </c>
      <c r="R3335" s="366">
        <v>0</v>
      </c>
      <c r="S3335" s="366">
        <v>15</v>
      </c>
      <c r="T3335" s="366">
        <v>2</v>
      </c>
      <c r="U3335" s="368" t="s">
        <v>7134</v>
      </c>
    </row>
    <row r="3336" spans="1:21" x14ac:dyDescent="0.25">
      <c r="A3336" s="327">
        <v>43</v>
      </c>
      <c r="B3336" s="73">
        <f t="shared" si="104"/>
        <v>3335</v>
      </c>
      <c r="C3336" s="363">
        <v>11</v>
      </c>
      <c r="D3336" s="73" t="str">
        <f>IF(ISNUMBER(C3336),LOOKUP(C3336,LL!$Q$2:$Q$40,LL!$T$2:$T$40),"")</f>
        <v>MJ</v>
      </c>
      <c r="E3336" s="73">
        <f>IF(ISNUMBER(C3336),LOOKUP(C3336,LL!$Q$2:$Q$40,LL!$U$2:$U$40),"")</f>
        <v>41</v>
      </c>
      <c r="F3336" s="363">
        <v>5</v>
      </c>
      <c r="G3336" s="363">
        <v>2</v>
      </c>
      <c r="H3336" s="363" t="s">
        <v>186</v>
      </c>
      <c r="I3336" s="363" t="s">
        <v>187</v>
      </c>
      <c r="J3336" s="363" t="s">
        <v>340</v>
      </c>
      <c r="K3336" s="364" t="s">
        <v>347</v>
      </c>
      <c r="L3336" s="363" t="s">
        <v>247</v>
      </c>
      <c r="M3336" s="363" t="s">
        <v>188</v>
      </c>
      <c r="N3336" s="363" t="s">
        <v>2530</v>
      </c>
      <c r="O3336" s="363">
        <v>2</v>
      </c>
      <c r="P3336" s="363">
        <v>1</v>
      </c>
      <c r="Q3336" s="363">
        <v>1</v>
      </c>
      <c r="R3336" s="363">
        <v>0</v>
      </c>
      <c r="S3336" s="363">
        <v>10</v>
      </c>
      <c r="T3336" s="363">
        <v>2</v>
      </c>
      <c r="U3336" s="365" t="s">
        <v>7169</v>
      </c>
    </row>
    <row r="3337" spans="1:21" x14ac:dyDescent="0.25">
      <c r="A3337" s="327"/>
      <c r="B3337" s="74">
        <f t="shared" si="104"/>
        <v>3336</v>
      </c>
      <c r="C3337" s="366">
        <v>11</v>
      </c>
      <c r="D3337" s="74" t="str">
        <f>IF(ISNUMBER(C3337),LOOKUP(C3337,LL!$Q$2:$Q$40,LL!$T$2:$T$40),"")</f>
        <v>MJ</v>
      </c>
      <c r="E3337" s="74">
        <f>IF(ISNUMBER(C3337),LOOKUP(C3337,LL!$Q$2:$Q$40,LL!$U$2:$U$40),"")</f>
        <v>41</v>
      </c>
      <c r="F3337" s="366">
        <v>5</v>
      </c>
      <c r="G3337" s="366">
        <v>3</v>
      </c>
      <c r="H3337" s="366" t="s">
        <v>186</v>
      </c>
      <c r="I3337" s="366" t="s">
        <v>187</v>
      </c>
      <c r="J3337" s="366" t="s">
        <v>340</v>
      </c>
      <c r="K3337" s="367" t="s">
        <v>347</v>
      </c>
      <c r="L3337" s="366" t="s">
        <v>1121</v>
      </c>
      <c r="M3337" s="366" t="s">
        <v>188</v>
      </c>
      <c r="N3337" s="366" t="s">
        <v>2530</v>
      </c>
      <c r="O3337" s="366">
        <v>12</v>
      </c>
      <c r="P3337" s="366">
        <v>1</v>
      </c>
      <c r="Q3337" s="366">
        <v>11</v>
      </c>
      <c r="R3337" s="366">
        <v>0</v>
      </c>
      <c r="S3337" s="366">
        <v>53</v>
      </c>
      <c r="T3337" s="366">
        <v>4</v>
      </c>
      <c r="U3337" s="368" t="s">
        <v>7170</v>
      </c>
    </row>
    <row r="3338" spans="1:21" x14ac:dyDescent="0.25">
      <c r="A3338" s="327"/>
      <c r="B3338" s="73">
        <f t="shared" si="104"/>
        <v>3337</v>
      </c>
      <c r="C3338" s="363">
        <v>11</v>
      </c>
      <c r="D3338" s="73" t="str">
        <f>IF(ISNUMBER(C3338),LOOKUP(C3338,LL!$Q$2:$Q$40,LL!$T$2:$T$40),"")</f>
        <v>MJ</v>
      </c>
      <c r="E3338" s="73">
        <f>IF(ISNUMBER(C3338),LOOKUP(C3338,LL!$Q$2:$Q$40,LL!$U$2:$U$40),"")</f>
        <v>41</v>
      </c>
      <c r="F3338" s="363">
        <v>5</v>
      </c>
      <c r="G3338" s="363">
        <v>4</v>
      </c>
      <c r="H3338" s="363" t="s">
        <v>186</v>
      </c>
      <c r="I3338" s="363" t="s">
        <v>187</v>
      </c>
      <c r="J3338" s="363" t="s">
        <v>340</v>
      </c>
      <c r="K3338" s="364" t="s">
        <v>347</v>
      </c>
      <c r="L3338" s="363" t="s">
        <v>1121</v>
      </c>
      <c r="M3338" s="363" t="s">
        <v>188</v>
      </c>
      <c r="N3338" s="363" t="s">
        <v>2532</v>
      </c>
      <c r="O3338" s="363">
        <v>20</v>
      </c>
      <c r="P3338" s="363">
        <v>1</v>
      </c>
      <c r="Q3338" s="363">
        <v>10</v>
      </c>
      <c r="R3338" s="363">
        <v>9</v>
      </c>
      <c r="S3338" s="363">
        <v>70</v>
      </c>
      <c r="T3338" s="363">
        <v>0</v>
      </c>
      <c r="U3338" s="365" t="s">
        <v>7135</v>
      </c>
    </row>
    <row r="3339" spans="1:21" x14ac:dyDescent="0.25">
      <c r="A3339" s="327"/>
      <c r="B3339" s="74">
        <f t="shared" si="104"/>
        <v>3338</v>
      </c>
      <c r="C3339" s="366">
        <v>11</v>
      </c>
      <c r="D3339" s="74" t="str">
        <f>IF(ISNUMBER(C3339),LOOKUP(C3339,LL!$Q$2:$Q$40,LL!$T$2:$T$40),"")</f>
        <v>MJ</v>
      </c>
      <c r="E3339" s="74">
        <f>IF(ISNUMBER(C3339),LOOKUP(C3339,LL!$Q$2:$Q$40,LL!$U$2:$U$40),"")</f>
        <v>41</v>
      </c>
      <c r="F3339" s="366">
        <v>5</v>
      </c>
      <c r="G3339" s="366">
        <v>5</v>
      </c>
      <c r="H3339" s="366" t="s">
        <v>186</v>
      </c>
      <c r="I3339" s="366" t="s">
        <v>187</v>
      </c>
      <c r="J3339" s="366" t="s">
        <v>5</v>
      </c>
      <c r="K3339" s="367" t="s">
        <v>347</v>
      </c>
      <c r="L3339" s="366" t="s">
        <v>1121</v>
      </c>
      <c r="M3339" s="366" t="s">
        <v>7136</v>
      </c>
      <c r="N3339" s="366" t="s">
        <v>7137</v>
      </c>
      <c r="O3339" s="366">
        <v>7</v>
      </c>
      <c r="P3339" s="366">
        <v>1</v>
      </c>
      <c r="Q3339" s="366">
        <v>4</v>
      </c>
      <c r="R3339" s="366">
        <v>2</v>
      </c>
      <c r="S3339" s="366">
        <v>29</v>
      </c>
      <c r="T3339" s="366">
        <v>2</v>
      </c>
      <c r="U3339" s="368" t="s">
        <v>7138</v>
      </c>
    </row>
    <row r="3340" spans="1:21" x14ac:dyDescent="0.25">
      <c r="A3340" s="327">
        <v>43</v>
      </c>
      <c r="B3340" s="73">
        <f t="shared" si="104"/>
        <v>3339</v>
      </c>
      <c r="C3340" s="363">
        <v>11</v>
      </c>
      <c r="D3340" s="73" t="str">
        <f>IF(ISNUMBER(C3340),LOOKUP(C3340,LL!$Q$2:$Q$40,LL!$T$2:$T$40),"")</f>
        <v>MJ</v>
      </c>
      <c r="E3340" s="73">
        <f>IF(ISNUMBER(C3340),LOOKUP(C3340,LL!$Q$2:$Q$40,LL!$U$2:$U$40),"")</f>
        <v>41</v>
      </c>
      <c r="F3340" s="363">
        <v>5</v>
      </c>
      <c r="G3340" s="363"/>
      <c r="H3340" s="363" t="s">
        <v>197</v>
      </c>
      <c r="I3340" s="363" t="s">
        <v>177</v>
      </c>
      <c r="J3340" s="363" t="s">
        <v>5</v>
      </c>
      <c r="K3340" s="364" t="s">
        <v>347</v>
      </c>
      <c r="L3340" s="363" t="s">
        <v>1121</v>
      </c>
      <c r="M3340" s="363" t="s">
        <v>4</v>
      </c>
      <c r="N3340" s="363" t="s">
        <v>7139</v>
      </c>
      <c r="O3340" s="363">
        <v>14</v>
      </c>
      <c r="P3340" s="363">
        <v>1</v>
      </c>
      <c r="Q3340" s="363">
        <v>8</v>
      </c>
      <c r="R3340" s="363">
        <v>5</v>
      </c>
      <c r="S3340" s="363">
        <v>62</v>
      </c>
      <c r="T3340" s="363">
        <v>3</v>
      </c>
      <c r="U3340" s="365" t="s">
        <v>7140</v>
      </c>
    </row>
    <row r="3341" spans="1:21" x14ac:dyDescent="0.25">
      <c r="A3341" s="327"/>
      <c r="B3341" s="74">
        <f t="shared" si="104"/>
        <v>3340</v>
      </c>
      <c r="C3341" s="366">
        <v>11</v>
      </c>
      <c r="D3341" s="74" t="str">
        <f>IF(ISNUMBER(C3341),LOOKUP(C3341,LL!$Q$2:$Q$40,LL!$T$2:$T$40),"")</f>
        <v>MJ</v>
      </c>
      <c r="E3341" s="74">
        <f>IF(ISNUMBER(C3341),LOOKUP(C3341,LL!$Q$2:$Q$40,LL!$U$2:$U$40),"")</f>
        <v>41</v>
      </c>
      <c r="F3341" s="366">
        <v>5</v>
      </c>
      <c r="G3341" s="366">
        <v>1</v>
      </c>
      <c r="H3341" s="366" t="s">
        <v>200</v>
      </c>
      <c r="I3341" s="366" t="s">
        <v>177</v>
      </c>
      <c r="J3341" s="366" t="s">
        <v>3</v>
      </c>
      <c r="K3341" s="367" t="s">
        <v>347</v>
      </c>
      <c r="L3341" s="366" t="s">
        <v>1121</v>
      </c>
      <c r="M3341" s="366" t="s">
        <v>7063</v>
      </c>
      <c r="N3341" s="366" t="s">
        <v>238</v>
      </c>
      <c r="O3341" s="366">
        <v>11</v>
      </c>
      <c r="P3341" s="366">
        <v>1</v>
      </c>
      <c r="Q3341" s="366">
        <v>7</v>
      </c>
      <c r="R3341" s="366">
        <v>3</v>
      </c>
      <c r="S3341" s="366">
        <v>44.5</v>
      </c>
      <c r="T3341" s="366">
        <v>0</v>
      </c>
      <c r="U3341" s="368" t="s">
        <v>7141</v>
      </c>
    </row>
    <row r="3342" spans="1:21" x14ac:dyDescent="0.25">
      <c r="A3342" s="327"/>
      <c r="B3342" s="73">
        <f t="shared" si="104"/>
        <v>3341</v>
      </c>
      <c r="C3342" s="363">
        <v>11</v>
      </c>
      <c r="D3342" s="73" t="str">
        <f>IF(ISNUMBER(C3342),LOOKUP(C3342,LL!$Q$2:$Q$40,LL!$T$2:$T$40),"")</f>
        <v>MJ</v>
      </c>
      <c r="E3342" s="73">
        <f>IF(ISNUMBER(C3342),LOOKUP(C3342,LL!$Q$2:$Q$40,LL!$U$2:$U$40),"")</f>
        <v>41</v>
      </c>
      <c r="F3342" s="363">
        <v>5</v>
      </c>
      <c r="G3342" s="363">
        <v>2</v>
      </c>
      <c r="H3342" s="363" t="s">
        <v>200</v>
      </c>
      <c r="I3342" s="363" t="s">
        <v>177</v>
      </c>
      <c r="J3342" s="363" t="s">
        <v>3</v>
      </c>
      <c r="K3342" s="364" t="s">
        <v>347</v>
      </c>
      <c r="L3342" s="363" t="s">
        <v>1121</v>
      </c>
      <c r="M3342" s="363" t="s">
        <v>7142</v>
      </c>
      <c r="N3342" s="363" t="s">
        <v>7143</v>
      </c>
      <c r="O3342" s="363">
        <v>3</v>
      </c>
      <c r="P3342" s="363">
        <v>0</v>
      </c>
      <c r="Q3342" s="363">
        <v>3</v>
      </c>
      <c r="R3342" s="363">
        <v>0</v>
      </c>
      <c r="S3342" s="363">
        <v>7</v>
      </c>
      <c r="T3342" s="363">
        <v>0</v>
      </c>
      <c r="U3342" s="365" t="s">
        <v>7171</v>
      </c>
    </row>
    <row r="3343" spans="1:21" x14ac:dyDescent="0.25">
      <c r="A3343" s="327">
        <v>37</v>
      </c>
      <c r="B3343" s="74">
        <f t="shared" si="104"/>
        <v>3342</v>
      </c>
      <c r="C3343" s="366">
        <v>11</v>
      </c>
      <c r="D3343" s="74" t="str">
        <f>IF(ISNUMBER(C3343),LOOKUP(C3343,LL!$Q$2:$Q$40,LL!$T$2:$T$40),"")</f>
        <v>MJ</v>
      </c>
      <c r="E3343" s="74">
        <f>IF(ISNUMBER(C3343),LOOKUP(C3343,LL!$Q$2:$Q$40,LL!$U$2:$U$40),"")</f>
        <v>41</v>
      </c>
      <c r="F3343" s="366">
        <v>5</v>
      </c>
      <c r="G3343" s="366">
        <v>1</v>
      </c>
      <c r="H3343" s="366" t="s">
        <v>200</v>
      </c>
      <c r="I3343" s="366" t="s">
        <v>177</v>
      </c>
      <c r="J3343" s="366" t="s">
        <v>3</v>
      </c>
      <c r="K3343" s="367" t="s">
        <v>194</v>
      </c>
      <c r="L3343" s="366" t="s">
        <v>6931</v>
      </c>
      <c r="M3343" s="366">
        <v>12.571</v>
      </c>
      <c r="N3343" s="366" t="s">
        <v>238</v>
      </c>
      <c r="O3343" s="366">
        <v>11</v>
      </c>
      <c r="P3343" s="366">
        <v>44</v>
      </c>
      <c r="Q3343" s="366">
        <v>2</v>
      </c>
      <c r="R3343" s="366">
        <v>2</v>
      </c>
      <c r="S3343" s="366">
        <v>7</v>
      </c>
      <c r="T3343" s="366">
        <v>-2</v>
      </c>
      <c r="U3343" s="368"/>
    </row>
    <row r="3344" spans="1:21" x14ac:dyDescent="0.25">
      <c r="A3344" s="327">
        <v>12</v>
      </c>
      <c r="B3344" s="73">
        <f t="shared" si="104"/>
        <v>3343</v>
      </c>
      <c r="C3344" s="363">
        <v>11</v>
      </c>
      <c r="D3344" s="73" t="str">
        <f>IF(ISNUMBER(C3344),LOOKUP(C3344,LL!$Q$2:$Q$40,LL!$T$2:$T$40),"")</f>
        <v>MJ</v>
      </c>
      <c r="E3344" s="73">
        <f>IF(ISNUMBER(C3344),LOOKUP(C3344,LL!$Q$2:$Q$40,LL!$U$2:$U$40),"")</f>
        <v>41</v>
      </c>
      <c r="F3344" s="363">
        <v>5</v>
      </c>
      <c r="G3344" s="363">
        <v>1</v>
      </c>
      <c r="H3344" s="363" t="s">
        <v>200</v>
      </c>
      <c r="I3344" s="363" t="s">
        <v>3</v>
      </c>
      <c r="J3344" s="363" t="s">
        <v>177</v>
      </c>
      <c r="K3344" s="364" t="s">
        <v>194</v>
      </c>
      <c r="L3344" s="363" t="s">
        <v>712</v>
      </c>
      <c r="M3344" s="363" t="s">
        <v>7144</v>
      </c>
      <c r="N3344" s="363" t="s">
        <v>238</v>
      </c>
      <c r="O3344" s="363">
        <v>12.571</v>
      </c>
      <c r="P3344" s="363">
        <v>0.879</v>
      </c>
      <c r="Q3344" s="363">
        <v>0.72</v>
      </c>
      <c r="R3344" s="363">
        <v>12.071</v>
      </c>
      <c r="S3344" s="363">
        <v>0.85399999999999998</v>
      </c>
      <c r="T3344" s="363">
        <v>0.68500000000000005</v>
      </c>
      <c r="U3344" s="365" t="s">
        <v>7146</v>
      </c>
    </row>
    <row r="3345" spans="1:21" x14ac:dyDescent="0.25">
      <c r="A3345" s="327"/>
      <c r="B3345" s="74">
        <f t="shared" si="104"/>
        <v>3344</v>
      </c>
      <c r="C3345" s="366">
        <v>11</v>
      </c>
      <c r="D3345" s="74" t="str">
        <f>IF(ISNUMBER(C3345),LOOKUP(C3345,LL!$Q$2:$Q$40,LL!$T$2:$T$40),"")</f>
        <v>MJ</v>
      </c>
      <c r="E3345" s="74">
        <f>IF(ISNUMBER(C3345),LOOKUP(C3345,LL!$Q$2:$Q$40,LL!$U$2:$U$40),"")</f>
        <v>41</v>
      </c>
      <c r="F3345" s="366">
        <v>5</v>
      </c>
      <c r="G3345" s="366">
        <v>1</v>
      </c>
      <c r="H3345" s="366" t="s">
        <v>200</v>
      </c>
      <c r="I3345" s="366" t="s">
        <v>177</v>
      </c>
      <c r="J3345" s="366" t="s">
        <v>3</v>
      </c>
      <c r="K3345" s="367" t="s">
        <v>194</v>
      </c>
      <c r="L3345" s="366" t="s">
        <v>712</v>
      </c>
      <c r="M3345" s="366" t="s">
        <v>7145</v>
      </c>
      <c r="N3345" s="366" t="s">
        <v>238</v>
      </c>
      <c r="O3345" s="366">
        <v>12.071</v>
      </c>
      <c r="P3345" s="366">
        <v>0.85399999999999998</v>
      </c>
      <c r="Q3345" s="366">
        <v>0.68500000000000005</v>
      </c>
      <c r="R3345" s="366">
        <v>13.571</v>
      </c>
      <c r="S3345" s="366">
        <v>0.92300000000000004</v>
      </c>
      <c r="T3345" s="366">
        <v>0.78400000000000003</v>
      </c>
      <c r="U3345" s="368" t="s">
        <v>7147</v>
      </c>
    </row>
    <row r="3346" spans="1:21" x14ac:dyDescent="0.25">
      <c r="A3346" s="327">
        <v>1</v>
      </c>
      <c r="B3346" s="73">
        <f t="shared" si="104"/>
        <v>3345</v>
      </c>
      <c r="C3346" s="363">
        <v>11</v>
      </c>
      <c r="D3346" s="73" t="str">
        <f>IF(ISNUMBER(C3346),LOOKUP(C3346,LL!$Q$2:$Q$40,LL!$T$2:$T$40),"")</f>
        <v>MJ</v>
      </c>
      <c r="E3346" s="73">
        <f>IF(ISNUMBER(C3346),LOOKUP(C3346,LL!$Q$2:$Q$40,LL!$U$2:$U$40),"")</f>
        <v>41</v>
      </c>
      <c r="F3346" s="363">
        <v>5</v>
      </c>
      <c r="G3346" s="363">
        <v>1</v>
      </c>
      <c r="H3346" s="363" t="s">
        <v>200</v>
      </c>
      <c r="I3346" s="363" t="s">
        <v>177</v>
      </c>
      <c r="J3346" s="363" t="s">
        <v>3</v>
      </c>
      <c r="K3346" s="364" t="s">
        <v>194</v>
      </c>
      <c r="L3346" s="363" t="s">
        <v>871</v>
      </c>
      <c r="M3346" s="363">
        <v>13.571</v>
      </c>
      <c r="N3346" s="363" t="s">
        <v>238</v>
      </c>
      <c r="O3346" s="363">
        <v>0.92300000000000004</v>
      </c>
      <c r="P3346" s="363">
        <v>25</v>
      </c>
      <c r="Q3346" s="363">
        <v>1</v>
      </c>
      <c r="R3346" s="363" t="s">
        <v>334</v>
      </c>
      <c r="S3346" s="363">
        <v>0</v>
      </c>
      <c r="T3346" s="363">
        <v>9</v>
      </c>
      <c r="U3346" s="365" t="s">
        <v>7172</v>
      </c>
    </row>
    <row r="3347" spans="1:21" x14ac:dyDescent="0.25">
      <c r="A3347" s="327">
        <v>38</v>
      </c>
      <c r="B3347" s="74">
        <f t="shared" si="104"/>
        <v>3346</v>
      </c>
      <c r="C3347" s="366">
        <v>11</v>
      </c>
      <c r="D3347" s="74" t="str">
        <f>IF(ISNUMBER(C3347),LOOKUP(C3347,LL!$Q$2:$Q$40,LL!$T$2:$T$40),"")</f>
        <v>MJ</v>
      </c>
      <c r="E3347" s="74">
        <f>IF(ISNUMBER(C3347),LOOKUP(C3347,LL!$Q$2:$Q$40,LL!$U$2:$U$40),"")</f>
        <v>41</v>
      </c>
      <c r="F3347" s="366">
        <v>5</v>
      </c>
      <c r="G3347" s="366">
        <v>1</v>
      </c>
      <c r="H3347" s="366" t="s">
        <v>197</v>
      </c>
      <c r="I3347" s="366" t="s">
        <v>177</v>
      </c>
      <c r="J3347" s="366" t="s">
        <v>3</v>
      </c>
      <c r="K3347" s="367" t="s">
        <v>349</v>
      </c>
      <c r="L3347" s="366" t="s">
        <v>4780</v>
      </c>
      <c r="M3347" s="366" t="s">
        <v>7153</v>
      </c>
      <c r="N3347" s="366" t="s">
        <v>7148</v>
      </c>
      <c r="O3347" s="366">
        <v>1</v>
      </c>
      <c r="P3347" s="366">
        <v>0</v>
      </c>
      <c r="Q3347" s="366">
        <v>1</v>
      </c>
      <c r="R3347" s="366">
        <v>0</v>
      </c>
      <c r="S3347" s="366">
        <v>0</v>
      </c>
      <c r="T3347" s="366">
        <v>0</v>
      </c>
      <c r="U3347" s="368" t="s">
        <v>7173</v>
      </c>
    </row>
    <row r="3348" spans="1:21" x14ac:dyDescent="0.25">
      <c r="A3348" s="327"/>
      <c r="B3348" s="73">
        <f t="shared" si="104"/>
        <v>3347</v>
      </c>
      <c r="C3348" s="363">
        <v>11</v>
      </c>
      <c r="D3348" s="73" t="str">
        <f>IF(ISNUMBER(C3348),LOOKUP(C3348,LL!$Q$2:$Q$40,LL!$T$2:$T$40),"")</f>
        <v>MJ</v>
      </c>
      <c r="E3348" s="73">
        <f>IF(ISNUMBER(C3348),LOOKUP(C3348,LL!$Q$2:$Q$40,LL!$U$2:$U$40),"")</f>
        <v>41</v>
      </c>
      <c r="F3348" s="363">
        <v>5</v>
      </c>
      <c r="G3348" s="363">
        <v>2</v>
      </c>
      <c r="H3348" s="363" t="s">
        <v>197</v>
      </c>
      <c r="I3348" s="363" t="s">
        <v>177</v>
      </c>
      <c r="J3348" s="363" t="s">
        <v>3</v>
      </c>
      <c r="K3348" s="364" t="s">
        <v>349</v>
      </c>
      <c r="L3348" s="363" t="s">
        <v>4780</v>
      </c>
      <c r="M3348" s="363" t="s">
        <v>7150</v>
      </c>
      <c r="N3348" s="363" t="s">
        <v>7156</v>
      </c>
      <c r="O3348" s="363">
        <v>1</v>
      </c>
      <c r="P3348" s="363">
        <v>0</v>
      </c>
      <c r="Q3348" s="363">
        <v>1</v>
      </c>
      <c r="R3348" s="363">
        <v>0</v>
      </c>
      <c r="S3348" s="363">
        <v>0</v>
      </c>
      <c r="T3348" s="363">
        <v>0</v>
      </c>
      <c r="U3348" s="365" t="s">
        <v>7151</v>
      </c>
    </row>
    <row r="3349" spans="1:21" x14ac:dyDescent="0.25">
      <c r="A3349" s="327"/>
      <c r="B3349" s="74">
        <f t="shared" si="104"/>
        <v>3348</v>
      </c>
      <c r="C3349" s="366">
        <v>11</v>
      </c>
      <c r="D3349" s="74" t="str">
        <f>IF(ISNUMBER(C3349),LOOKUP(C3349,LL!$Q$2:$Q$40,LL!$T$2:$T$40),"")</f>
        <v>MJ</v>
      </c>
      <c r="E3349" s="74">
        <f>IF(ISNUMBER(C3349),LOOKUP(C3349,LL!$Q$2:$Q$40,LL!$U$2:$U$40),"")</f>
        <v>41</v>
      </c>
      <c r="F3349" s="366">
        <v>5</v>
      </c>
      <c r="G3349" s="366">
        <v>3</v>
      </c>
      <c r="H3349" s="366" t="s">
        <v>197</v>
      </c>
      <c r="I3349" s="366" t="s">
        <v>177</v>
      </c>
      <c r="J3349" s="366" t="s">
        <v>3</v>
      </c>
      <c r="K3349" s="367" t="s">
        <v>349</v>
      </c>
      <c r="L3349" s="366" t="s">
        <v>4780</v>
      </c>
      <c r="M3349" s="366" t="s">
        <v>7155</v>
      </c>
      <c r="N3349" s="366" t="s">
        <v>4074</v>
      </c>
      <c r="O3349" s="366">
        <v>1</v>
      </c>
      <c r="P3349" s="366">
        <v>0</v>
      </c>
      <c r="Q3349" s="366">
        <v>1</v>
      </c>
      <c r="R3349" s="366">
        <v>0</v>
      </c>
      <c r="S3349" s="366">
        <v>0</v>
      </c>
      <c r="T3349" s="366">
        <v>0</v>
      </c>
      <c r="U3349" s="368" t="s">
        <v>7152</v>
      </c>
    </row>
    <row r="3350" spans="1:21" x14ac:dyDescent="0.25">
      <c r="A3350" s="327"/>
      <c r="B3350" s="73">
        <f t="shared" si="104"/>
        <v>3349</v>
      </c>
      <c r="C3350" s="363">
        <v>11</v>
      </c>
      <c r="D3350" s="73" t="str">
        <f>IF(ISNUMBER(C3350),LOOKUP(C3350,LL!$Q$2:$Q$40,LL!$T$2:$T$40),"")</f>
        <v>MJ</v>
      </c>
      <c r="E3350" s="73">
        <f>IF(ISNUMBER(C3350),LOOKUP(C3350,LL!$Q$2:$Q$40,LL!$U$2:$U$40),"")</f>
        <v>41</v>
      </c>
      <c r="F3350" s="363">
        <v>5</v>
      </c>
      <c r="G3350" s="363">
        <v>4</v>
      </c>
      <c r="H3350" s="363" t="s">
        <v>197</v>
      </c>
      <c r="I3350" s="363" t="s">
        <v>177</v>
      </c>
      <c r="J3350" s="363" t="s">
        <v>3</v>
      </c>
      <c r="K3350" s="364" t="s">
        <v>349</v>
      </c>
      <c r="L3350" s="363" t="s">
        <v>4780</v>
      </c>
      <c r="M3350" s="363" t="s">
        <v>7154</v>
      </c>
      <c r="N3350" s="363" t="s">
        <v>5132</v>
      </c>
      <c r="O3350" s="363">
        <v>1</v>
      </c>
      <c r="P3350" s="363">
        <v>0</v>
      </c>
      <c r="Q3350" s="363">
        <v>1</v>
      </c>
      <c r="R3350" s="363">
        <v>0</v>
      </c>
      <c r="S3350" s="363">
        <v>0</v>
      </c>
      <c r="T3350" s="363">
        <v>0</v>
      </c>
      <c r="U3350" s="365" t="s">
        <v>7157</v>
      </c>
    </row>
    <row r="3351" spans="1:21" x14ac:dyDescent="0.25">
      <c r="A3351" s="327">
        <v>38</v>
      </c>
      <c r="B3351" s="74">
        <f t="shared" si="104"/>
        <v>3350</v>
      </c>
      <c r="C3351" s="366">
        <v>11</v>
      </c>
      <c r="D3351" s="74" t="str">
        <f>IF(ISNUMBER(C3351),LOOKUP(C3351,LL!$Q$2:$Q$40,LL!$T$2:$T$40),"")</f>
        <v>MJ</v>
      </c>
      <c r="E3351" s="74">
        <f>IF(ISNUMBER(C3351),LOOKUP(C3351,LL!$Q$2:$Q$40,LL!$U$2:$U$40),"")</f>
        <v>41</v>
      </c>
      <c r="F3351" s="366">
        <v>5</v>
      </c>
      <c r="G3351" s="366">
        <v>1</v>
      </c>
      <c r="H3351" s="366" t="s">
        <v>65</v>
      </c>
      <c r="I3351" s="366" t="s">
        <v>191</v>
      </c>
      <c r="J3351" s="366" t="s">
        <v>3</v>
      </c>
      <c r="K3351" s="367" t="s">
        <v>349</v>
      </c>
      <c r="L3351" s="366" t="s">
        <v>4780</v>
      </c>
      <c r="M3351" s="366" t="s">
        <v>5949</v>
      </c>
      <c r="N3351" s="366" t="s">
        <v>7158</v>
      </c>
      <c r="O3351" s="366">
        <v>1</v>
      </c>
      <c r="P3351" s="366">
        <v>1</v>
      </c>
      <c r="Q3351" s="366">
        <v>0</v>
      </c>
      <c r="R3351" s="366">
        <v>0</v>
      </c>
      <c r="S3351" s="366">
        <v>0</v>
      </c>
      <c r="T3351" s="366">
        <v>0</v>
      </c>
      <c r="U3351" s="368" t="s">
        <v>7159</v>
      </c>
    </row>
    <row r="3352" spans="1:21" x14ac:dyDescent="0.25">
      <c r="A3352" s="327">
        <v>29</v>
      </c>
      <c r="B3352" s="73">
        <f t="shared" si="104"/>
        <v>3351</v>
      </c>
      <c r="C3352" s="363">
        <v>11</v>
      </c>
      <c r="D3352" s="73" t="str">
        <f>IF(ISNUMBER(C3352),LOOKUP(C3352,LL!$Q$2:$Q$40,LL!$T$2:$T$40),"")</f>
        <v>MJ</v>
      </c>
      <c r="E3352" s="73">
        <f>IF(ISNUMBER(C3352),LOOKUP(C3352,LL!$Q$2:$Q$40,LL!$U$2:$U$40),"")</f>
        <v>41</v>
      </c>
      <c r="F3352" s="363">
        <v>5</v>
      </c>
      <c r="G3352" s="363"/>
      <c r="H3352" s="363" t="s">
        <v>217</v>
      </c>
      <c r="I3352" s="363" t="s">
        <v>177</v>
      </c>
      <c r="J3352" s="363" t="s">
        <v>546</v>
      </c>
      <c r="K3352" s="364" t="s">
        <v>740</v>
      </c>
      <c r="L3352" s="363" t="s">
        <v>4920</v>
      </c>
      <c r="M3352" s="363" t="s">
        <v>713</v>
      </c>
      <c r="N3352" s="363" t="s">
        <v>6051</v>
      </c>
      <c r="O3352" s="363">
        <v>2</v>
      </c>
      <c r="P3352" s="363">
        <v>0</v>
      </c>
      <c r="Q3352" s="363">
        <v>0</v>
      </c>
      <c r="R3352" s="363">
        <v>0</v>
      </c>
      <c r="S3352" s="363">
        <v>1</v>
      </c>
      <c r="T3352" s="363">
        <v>0</v>
      </c>
      <c r="U3352" s="365" t="s">
        <v>7160</v>
      </c>
    </row>
    <row r="3353" spans="1:21" x14ac:dyDescent="0.25">
      <c r="A3353" s="327">
        <v>11</v>
      </c>
      <c r="B3353" s="74">
        <f t="shared" si="104"/>
        <v>3352</v>
      </c>
      <c r="C3353" s="366">
        <v>11</v>
      </c>
      <c r="D3353" s="74" t="str">
        <f>IF(ISNUMBER(C3353),LOOKUP(C3353,LL!$Q$2:$Q$40,LL!$T$2:$T$40),"")</f>
        <v>MJ</v>
      </c>
      <c r="E3353" s="74">
        <f>IF(ISNUMBER(C3353),LOOKUP(C3353,LL!$Q$2:$Q$40,LL!$U$2:$U$40),"")</f>
        <v>41</v>
      </c>
      <c r="F3353" s="366">
        <v>6</v>
      </c>
      <c r="G3353" s="366">
        <v>0</v>
      </c>
      <c r="H3353" s="366" t="s">
        <v>358</v>
      </c>
      <c r="I3353" s="366" t="s">
        <v>3</v>
      </c>
      <c r="J3353" s="366" t="s">
        <v>260</v>
      </c>
      <c r="K3353" s="367" t="s">
        <v>408</v>
      </c>
      <c r="L3353" s="366">
        <v>19</v>
      </c>
      <c r="M3353" s="366">
        <v>24</v>
      </c>
      <c r="N3353" s="366" t="s">
        <v>5154</v>
      </c>
      <c r="O3353" s="366">
        <v>22</v>
      </c>
      <c r="P3353" s="366">
        <v>16</v>
      </c>
      <c r="Q3353" s="366">
        <f>ROUND(100*L3353/M3353,1)</f>
        <v>79.2</v>
      </c>
      <c r="R3353" s="366">
        <v>15</v>
      </c>
      <c r="S3353" s="366">
        <v>2</v>
      </c>
      <c r="T3353" s="366">
        <v>6</v>
      </c>
      <c r="U3353" s="368" t="s">
        <v>7197</v>
      </c>
    </row>
    <row r="3354" spans="1:21" x14ac:dyDescent="0.25">
      <c r="A3354" s="327"/>
      <c r="B3354" s="73">
        <f t="shared" si="104"/>
        <v>3353</v>
      </c>
      <c r="C3354" s="363">
        <v>11</v>
      </c>
      <c r="D3354" s="73" t="str">
        <f>IF(ISNUMBER(C3354),LOOKUP(C3354,LL!$Q$2:$Q$40,LL!$T$2:$T$40),"")</f>
        <v>MJ</v>
      </c>
      <c r="E3354" s="73">
        <f>IF(ISNUMBER(C3354),LOOKUP(C3354,LL!$Q$2:$Q$40,LL!$U$2:$U$40),"")</f>
        <v>41</v>
      </c>
      <c r="F3354" s="363">
        <v>6</v>
      </c>
      <c r="G3354" s="363" t="s">
        <v>7175</v>
      </c>
      <c r="H3354" s="363" t="s">
        <v>358</v>
      </c>
      <c r="I3354" s="363" t="s">
        <v>3</v>
      </c>
      <c r="J3354" s="363" t="s">
        <v>260</v>
      </c>
      <c r="K3354" s="364" t="s">
        <v>408</v>
      </c>
      <c r="L3354" s="363">
        <v>24</v>
      </c>
      <c r="M3354" s="363">
        <v>24</v>
      </c>
      <c r="N3354" s="363" t="s">
        <v>7176</v>
      </c>
      <c r="O3354" s="363">
        <v>22</v>
      </c>
      <c r="P3354" s="363">
        <v>22</v>
      </c>
      <c r="Q3354" s="363">
        <f>ROUND(100*L3354/M3354,1)</f>
        <v>100</v>
      </c>
      <c r="R3354" s="363">
        <v>15</v>
      </c>
      <c r="S3354" s="363">
        <v>3</v>
      </c>
      <c r="T3354" s="363">
        <v>6</v>
      </c>
      <c r="U3354" s="365" t="s">
        <v>7198</v>
      </c>
    </row>
    <row r="3355" spans="1:21" x14ac:dyDescent="0.25">
      <c r="A3355" s="327">
        <v>33</v>
      </c>
      <c r="B3355" s="74">
        <f t="shared" si="104"/>
        <v>3354</v>
      </c>
      <c r="C3355" s="366">
        <v>11</v>
      </c>
      <c r="D3355" s="74" t="str">
        <f>IF(ISNUMBER(C3355),LOOKUP(C3355,LL!$Q$2:$Q$40,LL!$T$2:$T$40),"")</f>
        <v>MJ</v>
      </c>
      <c r="E3355" s="74">
        <f>IF(ISNUMBER(C3355),LOOKUP(C3355,LL!$Q$2:$Q$40,LL!$U$2:$U$40),"")</f>
        <v>41</v>
      </c>
      <c r="F3355" s="366">
        <v>6</v>
      </c>
      <c r="G3355" s="366">
        <v>1</v>
      </c>
      <c r="H3355" s="366" t="s">
        <v>217</v>
      </c>
      <c r="I3355" s="366" t="s">
        <v>0</v>
      </c>
      <c r="J3355" s="366" t="s">
        <v>357</v>
      </c>
      <c r="K3355" s="367" t="s">
        <v>6929</v>
      </c>
      <c r="L3355" s="366" t="s">
        <v>7178</v>
      </c>
      <c r="M3355" s="366" t="s">
        <v>581</v>
      </c>
      <c r="N3355" s="366" t="s">
        <v>909</v>
      </c>
      <c r="O3355" s="366" t="s">
        <v>7178</v>
      </c>
      <c r="P3355" s="366" t="s">
        <v>613</v>
      </c>
      <c r="Q3355" s="366" t="s">
        <v>613</v>
      </c>
      <c r="R3355" s="366" t="s">
        <v>613</v>
      </c>
      <c r="S3355" s="366" t="s">
        <v>613</v>
      </c>
      <c r="T3355" s="366" t="s">
        <v>7065</v>
      </c>
      <c r="U3355" s="368" t="s">
        <v>7179</v>
      </c>
    </row>
    <row r="3356" spans="1:21" x14ac:dyDescent="0.25">
      <c r="A3356" s="327"/>
      <c r="B3356" s="73">
        <f t="shared" si="104"/>
        <v>3355</v>
      </c>
      <c r="C3356" s="363">
        <v>11</v>
      </c>
      <c r="D3356" s="73" t="str">
        <f>IF(ISNUMBER(C3356),LOOKUP(C3356,LL!$Q$2:$Q$40,LL!$T$2:$T$40),"")</f>
        <v>MJ</v>
      </c>
      <c r="E3356" s="73">
        <f>IF(ISNUMBER(C3356),LOOKUP(C3356,LL!$Q$2:$Q$40,LL!$U$2:$U$40),"")</f>
        <v>41</v>
      </c>
      <c r="F3356" s="363">
        <v>6</v>
      </c>
      <c r="G3356" s="363">
        <v>2</v>
      </c>
      <c r="H3356" s="363" t="s">
        <v>217</v>
      </c>
      <c r="I3356" s="363" t="s">
        <v>0</v>
      </c>
      <c r="J3356" s="363" t="s">
        <v>357</v>
      </c>
      <c r="K3356" s="364" t="s">
        <v>6929</v>
      </c>
      <c r="L3356" s="363" t="s">
        <v>7178</v>
      </c>
      <c r="M3356" s="363" t="s">
        <v>581</v>
      </c>
      <c r="N3356" s="363" t="s">
        <v>918</v>
      </c>
      <c r="O3356" s="363" t="s">
        <v>7178</v>
      </c>
      <c r="P3356" s="363" t="s">
        <v>613</v>
      </c>
      <c r="Q3356" s="363" t="s">
        <v>613</v>
      </c>
      <c r="R3356" s="363" t="s">
        <v>613</v>
      </c>
      <c r="S3356" s="363" t="s">
        <v>613</v>
      </c>
      <c r="T3356" s="363" t="s">
        <v>7065</v>
      </c>
      <c r="U3356" s="365" t="s">
        <v>7180</v>
      </c>
    </row>
    <row r="3357" spans="1:21" x14ac:dyDescent="0.25">
      <c r="A3357" s="327"/>
      <c r="B3357" s="74">
        <f t="shared" si="104"/>
        <v>3356</v>
      </c>
      <c r="C3357" s="366">
        <v>11</v>
      </c>
      <c r="D3357" s="74" t="str">
        <f>IF(ISNUMBER(C3357),LOOKUP(C3357,LL!$Q$2:$Q$40,LL!$T$2:$T$40),"")</f>
        <v>MJ</v>
      </c>
      <c r="E3357" s="74">
        <f>IF(ISNUMBER(C3357),LOOKUP(C3357,LL!$Q$2:$Q$40,LL!$U$2:$U$40),"")</f>
        <v>41</v>
      </c>
      <c r="F3357" s="366">
        <v>6</v>
      </c>
      <c r="G3357" s="366">
        <v>1</v>
      </c>
      <c r="H3357" s="366" t="s">
        <v>217</v>
      </c>
      <c r="I3357" s="366" t="s">
        <v>3</v>
      </c>
      <c r="J3357" s="366" t="s">
        <v>357</v>
      </c>
      <c r="K3357" s="367" t="s">
        <v>6929</v>
      </c>
      <c r="L3357" s="366" t="s">
        <v>7177</v>
      </c>
      <c r="M3357" s="366" t="s">
        <v>581</v>
      </c>
      <c r="N3357" s="366" t="s">
        <v>7199</v>
      </c>
      <c r="O3357" s="366" t="s">
        <v>56</v>
      </c>
      <c r="P3357" s="366" t="s">
        <v>613</v>
      </c>
      <c r="Q3357" s="366" t="s">
        <v>613</v>
      </c>
      <c r="R3357" s="366" t="s">
        <v>613</v>
      </c>
      <c r="S3357" s="366" t="s">
        <v>613</v>
      </c>
      <c r="T3357" s="366" t="s">
        <v>7065</v>
      </c>
      <c r="U3357" s="435" t="s">
        <v>7181</v>
      </c>
    </row>
    <row r="3358" spans="1:21" x14ac:dyDescent="0.25">
      <c r="A3358" s="327">
        <v>23</v>
      </c>
      <c r="B3358" s="73">
        <f t="shared" si="104"/>
        <v>3357</v>
      </c>
      <c r="C3358" s="363">
        <v>11</v>
      </c>
      <c r="D3358" s="73" t="str">
        <f>IF(ISNUMBER(C3358),LOOKUP(C3358,LL!$Q$2:$Q$40,LL!$T$2:$T$40),"")</f>
        <v>MJ</v>
      </c>
      <c r="E3358" s="73">
        <f>IF(ISNUMBER(C3358),LOOKUP(C3358,LL!$Q$2:$Q$40,LL!$U$2:$U$40),"")</f>
        <v>41</v>
      </c>
      <c r="F3358" s="363">
        <v>6</v>
      </c>
      <c r="G3358" s="363" t="s">
        <v>1374</v>
      </c>
      <c r="H3358" s="363" t="s">
        <v>186</v>
      </c>
      <c r="I3358" s="363" t="s">
        <v>5</v>
      </c>
      <c r="J3358" s="363" t="s">
        <v>187</v>
      </c>
      <c r="K3358" s="364" t="s">
        <v>194</v>
      </c>
      <c r="L3358" s="363" t="s">
        <v>3464</v>
      </c>
      <c r="M3358" s="363" t="s">
        <v>1917</v>
      </c>
      <c r="N3358" s="363" t="s">
        <v>7182</v>
      </c>
      <c r="O3358" s="363" t="s">
        <v>871</v>
      </c>
      <c r="P3358" s="363">
        <v>16</v>
      </c>
      <c r="Q3358" s="363">
        <v>1</v>
      </c>
      <c r="R3358" s="363">
        <v>0.9</v>
      </c>
      <c r="S3358" s="363">
        <v>0</v>
      </c>
      <c r="T3358" s="363">
        <v>0.01</v>
      </c>
      <c r="U3358" s="365" t="s">
        <v>7184</v>
      </c>
    </row>
    <row r="3359" spans="1:21" x14ac:dyDescent="0.25">
      <c r="A3359" s="327"/>
      <c r="B3359" s="74">
        <f t="shared" si="104"/>
        <v>3358</v>
      </c>
      <c r="C3359" s="366">
        <v>11</v>
      </c>
      <c r="D3359" s="74" t="str">
        <f>IF(ISNUMBER(C3359),LOOKUP(C3359,LL!$Q$2:$Q$40,LL!$T$2:$T$40),"")</f>
        <v>MJ</v>
      </c>
      <c r="E3359" s="74">
        <f>IF(ISNUMBER(C3359),LOOKUP(C3359,LL!$Q$2:$Q$40,LL!$U$2:$U$40),"")</f>
        <v>41</v>
      </c>
      <c r="F3359" s="366">
        <v>6</v>
      </c>
      <c r="G3359" s="366" t="s">
        <v>4006</v>
      </c>
      <c r="H3359" s="366" t="s">
        <v>186</v>
      </c>
      <c r="I3359" s="366" t="s">
        <v>5</v>
      </c>
      <c r="J3359" s="366" t="s">
        <v>187</v>
      </c>
      <c r="K3359" s="367" t="s">
        <v>194</v>
      </c>
      <c r="L3359" s="366" t="s">
        <v>3464</v>
      </c>
      <c r="M3359" s="366" t="s">
        <v>1917</v>
      </c>
      <c r="N3359" s="366" t="s">
        <v>7183</v>
      </c>
      <c r="O3359" s="366" t="s">
        <v>871</v>
      </c>
      <c r="P3359" s="366">
        <v>8</v>
      </c>
      <c r="Q3359" s="366">
        <v>0.9</v>
      </c>
      <c r="R3359" s="366">
        <v>0.42</v>
      </c>
      <c r="S3359" s="366">
        <v>0</v>
      </c>
      <c r="T3359" s="366">
        <v>0.45</v>
      </c>
      <c r="U3359" s="368" t="s">
        <v>7185</v>
      </c>
    </row>
    <row r="3360" spans="1:21" x14ac:dyDescent="0.25">
      <c r="A3360" s="327">
        <v>32</v>
      </c>
      <c r="B3360" s="73">
        <f t="shared" si="104"/>
        <v>3359</v>
      </c>
      <c r="C3360" s="363">
        <v>11</v>
      </c>
      <c r="D3360" s="73" t="str">
        <f>IF(ISNUMBER(C3360),LOOKUP(C3360,LL!$Q$2:$Q$40,LL!$T$2:$T$40),"")</f>
        <v>MJ</v>
      </c>
      <c r="E3360" s="73">
        <f>IF(ISNUMBER(C3360),LOOKUP(C3360,LL!$Q$2:$Q$40,LL!$U$2:$U$40),"")</f>
        <v>41</v>
      </c>
      <c r="F3360" s="363">
        <v>6</v>
      </c>
      <c r="G3360" s="363">
        <v>34</v>
      </c>
      <c r="H3360" s="363" t="s">
        <v>217</v>
      </c>
      <c r="I3360" s="363" t="s">
        <v>0</v>
      </c>
      <c r="J3360" s="363" t="s">
        <v>357</v>
      </c>
      <c r="K3360" s="364" t="s">
        <v>390</v>
      </c>
      <c r="L3360" s="363" t="s">
        <v>2316</v>
      </c>
      <c r="M3360" s="363" t="s">
        <v>2324</v>
      </c>
      <c r="N3360" s="363" t="s">
        <v>918</v>
      </c>
      <c r="O3360" s="363">
        <v>11</v>
      </c>
      <c r="P3360" s="363" t="s">
        <v>3468</v>
      </c>
      <c r="Q3360" s="363" t="s">
        <v>2312</v>
      </c>
      <c r="R3360" s="363"/>
      <c r="S3360" s="363"/>
      <c r="T3360" s="363"/>
      <c r="U3360" s="365" t="s">
        <v>7186</v>
      </c>
    </row>
    <row r="3361" spans="1:21" x14ac:dyDescent="0.25">
      <c r="A3361" s="327"/>
      <c r="B3361" s="74">
        <f t="shared" si="104"/>
        <v>3360</v>
      </c>
      <c r="C3361" s="366">
        <v>11</v>
      </c>
      <c r="D3361" s="74" t="str">
        <f>IF(ISNUMBER(C3361),LOOKUP(C3361,LL!$Q$2:$Q$40,LL!$T$2:$T$40),"")</f>
        <v>MJ</v>
      </c>
      <c r="E3361" s="74">
        <f>IF(ISNUMBER(C3361),LOOKUP(C3361,LL!$Q$2:$Q$40,LL!$U$2:$U$40),"")</f>
        <v>41</v>
      </c>
      <c r="F3361" s="366">
        <v>6</v>
      </c>
      <c r="G3361" s="366">
        <v>35</v>
      </c>
      <c r="H3361" s="366" t="s">
        <v>198</v>
      </c>
      <c r="I3361" s="366" t="s">
        <v>0</v>
      </c>
      <c r="J3361" s="366" t="s">
        <v>187</v>
      </c>
      <c r="K3361" s="367" t="s">
        <v>390</v>
      </c>
      <c r="L3361" s="366" t="s">
        <v>2316</v>
      </c>
      <c r="M3361" s="366" t="s">
        <v>2324</v>
      </c>
      <c r="N3361" s="366" t="s">
        <v>7187</v>
      </c>
      <c r="O3361" s="366">
        <v>11</v>
      </c>
      <c r="P3361" s="366" t="s">
        <v>3468</v>
      </c>
      <c r="Q3361" s="366" t="s">
        <v>2312</v>
      </c>
      <c r="R3361" s="366" t="s">
        <v>2312</v>
      </c>
      <c r="S3361" s="366"/>
      <c r="T3361" s="366"/>
      <c r="U3361" s="368" t="s">
        <v>7188</v>
      </c>
    </row>
    <row r="3362" spans="1:21" x14ac:dyDescent="0.25">
      <c r="A3362" s="327"/>
      <c r="B3362" s="73">
        <f t="shared" si="104"/>
        <v>3361</v>
      </c>
      <c r="C3362" s="363">
        <v>11</v>
      </c>
      <c r="D3362" s="73" t="str">
        <f>IF(ISNUMBER(C3362),LOOKUP(C3362,LL!$Q$2:$Q$40,LL!$T$2:$T$40),"")</f>
        <v>MJ</v>
      </c>
      <c r="E3362" s="73">
        <f>IF(ISNUMBER(C3362),LOOKUP(C3362,LL!$Q$2:$Q$40,LL!$U$2:$U$40),"")</f>
        <v>41</v>
      </c>
      <c r="F3362" s="363">
        <v>6</v>
      </c>
      <c r="G3362" s="363">
        <v>145</v>
      </c>
      <c r="H3362" s="363" t="s">
        <v>217</v>
      </c>
      <c r="I3362" s="363" t="s">
        <v>3</v>
      </c>
      <c r="J3362" s="363" t="s">
        <v>357</v>
      </c>
      <c r="K3362" s="364" t="s">
        <v>390</v>
      </c>
      <c r="L3362" s="363" t="s">
        <v>1186</v>
      </c>
      <c r="M3362" s="363" t="s">
        <v>2324</v>
      </c>
      <c r="N3362" s="363" t="s">
        <v>7189</v>
      </c>
      <c r="O3362" s="363">
        <v>11</v>
      </c>
      <c r="P3362" s="363" t="s">
        <v>3468</v>
      </c>
      <c r="Q3362" s="363" t="s">
        <v>2312</v>
      </c>
      <c r="R3362" s="363" t="s">
        <v>2312</v>
      </c>
      <c r="S3362" s="363" t="s">
        <v>2312</v>
      </c>
      <c r="T3362" s="363" t="s">
        <v>2312</v>
      </c>
      <c r="U3362" s="365" t="s">
        <v>7191</v>
      </c>
    </row>
    <row r="3363" spans="1:21" x14ac:dyDescent="0.25">
      <c r="A3363" s="327"/>
      <c r="B3363" s="74">
        <f t="shared" si="104"/>
        <v>3362</v>
      </c>
      <c r="C3363" s="366">
        <v>11</v>
      </c>
      <c r="D3363" s="74" t="str">
        <f>IF(ISNUMBER(C3363),LOOKUP(C3363,LL!$Q$2:$Q$40,LL!$T$2:$T$40),"")</f>
        <v>MJ</v>
      </c>
      <c r="E3363" s="74">
        <f>IF(ISNUMBER(C3363),LOOKUP(C3363,LL!$Q$2:$Q$40,LL!$U$2:$U$40),"")</f>
        <v>41</v>
      </c>
      <c r="F3363" s="366">
        <v>6</v>
      </c>
      <c r="G3363" s="366">
        <v>146</v>
      </c>
      <c r="H3363" s="366" t="s">
        <v>65</v>
      </c>
      <c r="I3363" s="366" t="s">
        <v>3</v>
      </c>
      <c r="J3363" s="366" t="s">
        <v>191</v>
      </c>
      <c r="K3363" s="367" t="s">
        <v>390</v>
      </c>
      <c r="L3363" s="366" t="s">
        <v>1186</v>
      </c>
      <c r="M3363" s="366" t="s">
        <v>2324</v>
      </c>
      <c r="N3363" s="366" t="s">
        <v>7190</v>
      </c>
      <c r="O3363" s="366">
        <v>11</v>
      </c>
      <c r="P3363" s="366" t="s">
        <v>3468</v>
      </c>
      <c r="Q3363" s="366" t="s">
        <v>2312</v>
      </c>
      <c r="R3363" s="366" t="s">
        <v>2312</v>
      </c>
      <c r="S3363" s="366" t="s">
        <v>2312</v>
      </c>
      <c r="T3363" s="366"/>
      <c r="U3363" s="368" t="s">
        <v>7203</v>
      </c>
    </row>
    <row r="3364" spans="1:21" x14ac:dyDescent="0.25">
      <c r="A3364" s="327"/>
      <c r="B3364" s="73">
        <f t="shared" si="104"/>
        <v>3363</v>
      </c>
      <c r="C3364" s="363">
        <v>11</v>
      </c>
      <c r="D3364" s="73" t="str">
        <f>IF(ISNUMBER(C3364),LOOKUP(C3364,LL!$Q$2:$Q$40,LL!$T$2:$T$40),"")</f>
        <v>MJ</v>
      </c>
      <c r="E3364" s="73">
        <f>IF(ISNUMBER(C3364),LOOKUP(C3364,LL!$Q$2:$Q$40,LL!$U$2:$U$40),"")</f>
        <v>41</v>
      </c>
      <c r="F3364" s="363">
        <v>6</v>
      </c>
      <c r="G3364" s="363">
        <v>147</v>
      </c>
      <c r="H3364" s="363" t="s">
        <v>389</v>
      </c>
      <c r="I3364" s="363" t="s">
        <v>3</v>
      </c>
      <c r="J3364" s="363" t="s">
        <v>191</v>
      </c>
      <c r="K3364" s="364" t="s">
        <v>390</v>
      </c>
      <c r="L3364" s="363" t="s">
        <v>1186</v>
      </c>
      <c r="M3364" s="363" t="s">
        <v>2324</v>
      </c>
      <c r="N3364" s="363" t="s">
        <v>7200</v>
      </c>
      <c r="O3364" s="363">
        <v>11</v>
      </c>
      <c r="P3364" s="363" t="s">
        <v>3468</v>
      </c>
      <c r="Q3364" s="363" t="s">
        <v>2312</v>
      </c>
      <c r="R3364" s="363" t="s">
        <v>2312</v>
      </c>
      <c r="S3364" s="363" t="s">
        <v>2312</v>
      </c>
      <c r="T3364" s="363"/>
      <c r="U3364" s="365" t="s">
        <v>7192</v>
      </c>
    </row>
    <row r="3365" spans="1:21" x14ac:dyDescent="0.25">
      <c r="A3365" s="327"/>
      <c r="B3365" s="74">
        <f t="shared" si="104"/>
        <v>3364</v>
      </c>
      <c r="C3365" s="366">
        <v>11</v>
      </c>
      <c r="D3365" s="74" t="str">
        <f>IF(ISNUMBER(C3365),LOOKUP(C3365,LL!$Q$2:$Q$40,LL!$T$2:$T$40),"")</f>
        <v>MJ</v>
      </c>
      <c r="E3365" s="74">
        <f>IF(ISNUMBER(C3365),LOOKUP(C3365,LL!$Q$2:$Q$40,LL!$U$2:$U$40),"")</f>
        <v>41</v>
      </c>
      <c r="F3365" s="366">
        <v>6</v>
      </c>
      <c r="G3365" s="366">
        <v>34</v>
      </c>
      <c r="H3365" s="366" t="s">
        <v>186</v>
      </c>
      <c r="I3365" s="366" t="s">
        <v>340</v>
      </c>
      <c r="J3365" s="366" t="s">
        <v>187</v>
      </c>
      <c r="K3365" s="367" t="s">
        <v>390</v>
      </c>
      <c r="L3365" s="366" t="s">
        <v>1186</v>
      </c>
      <c r="M3365" s="366" t="s">
        <v>2324</v>
      </c>
      <c r="N3365" s="366" t="s">
        <v>7193</v>
      </c>
      <c r="O3365" s="366">
        <v>11</v>
      </c>
      <c r="P3365" s="366" t="s">
        <v>3468</v>
      </c>
      <c r="Q3365" s="366" t="s">
        <v>2312</v>
      </c>
      <c r="R3365" s="366" t="s">
        <v>2312</v>
      </c>
      <c r="S3365" s="366" t="s">
        <v>2312</v>
      </c>
      <c r="T3365" s="366" t="s">
        <v>5824</v>
      </c>
      <c r="U3365" s="368" t="s">
        <v>7194</v>
      </c>
    </row>
    <row r="3366" spans="1:21" x14ac:dyDescent="0.25">
      <c r="A3366" s="327"/>
      <c r="B3366" s="73">
        <f t="shared" si="104"/>
        <v>3365</v>
      </c>
      <c r="C3366" s="363">
        <v>11</v>
      </c>
      <c r="D3366" s="73" t="str">
        <f>IF(ISNUMBER(C3366),LOOKUP(C3366,LL!$Q$2:$Q$40,LL!$T$2:$T$40),"")</f>
        <v>MJ</v>
      </c>
      <c r="E3366" s="73">
        <f>IF(ISNUMBER(C3366),LOOKUP(C3366,LL!$Q$2:$Q$40,LL!$U$2:$U$40),"")</f>
        <v>41</v>
      </c>
      <c r="F3366" s="363">
        <v>6</v>
      </c>
      <c r="G3366" s="363">
        <v>14</v>
      </c>
      <c r="H3366" s="363" t="s">
        <v>186</v>
      </c>
      <c r="I3366" s="363" t="s">
        <v>341</v>
      </c>
      <c r="J3366" s="363" t="s">
        <v>187</v>
      </c>
      <c r="K3366" s="364" t="s">
        <v>390</v>
      </c>
      <c r="L3366" s="363" t="s">
        <v>2316</v>
      </c>
      <c r="M3366" s="363" t="s">
        <v>2324</v>
      </c>
      <c r="N3366" s="363" t="s">
        <v>7195</v>
      </c>
      <c r="O3366" s="363">
        <v>11</v>
      </c>
      <c r="P3366" s="363" t="s">
        <v>3468</v>
      </c>
      <c r="Q3366" s="363" t="s">
        <v>2312</v>
      </c>
      <c r="R3366" s="363" t="s">
        <v>2312</v>
      </c>
      <c r="S3366" s="363"/>
      <c r="T3366" s="363"/>
      <c r="U3366" s="365" t="s">
        <v>7202</v>
      </c>
    </row>
    <row r="3367" spans="1:21" x14ac:dyDescent="0.25">
      <c r="A3367" s="327"/>
      <c r="B3367" s="74">
        <f t="shared" si="104"/>
        <v>3366</v>
      </c>
      <c r="C3367" s="366">
        <v>11</v>
      </c>
      <c r="D3367" s="74" t="str">
        <f>IF(ISNUMBER(C3367),LOOKUP(C3367,LL!$Q$2:$Q$40,LL!$T$2:$T$40),"")</f>
        <v>MJ</v>
      </c>
      <c r="E3367" s="74">
        <f>IF(ISNUMBER(C3367),LOOKUP(C3367,LL!$Q$2:$Q$40,LL!$U$2:$U$40),"")</f>
        <v>41</v>
      </c>
      <c r="F3367" s="366">
        <v>6</v>
      </c>
      <c r="G3367" s="366">
        <v>62</v>
      </c>
      <c r="H3367" s="366" t="s">
        <v>186</v>
      </c>
      <c r="I3367" s="366" t="s">
        <v>5</v>
      </c>
      <c r="J3367" s="366" t="s">
        <v>187</v>
      </c>
      <c r="K3367" s="367" t="s">
        <v>390</v>
      </c>
      <c r="L3367" s="366" t="s">
        <v>1186</v>
      </c>
      <c r="M3367" s="366" t="s">
        <v>1551</v>
      </c>
      <c r="N3367" s="366" t="s">
        <v>7196</v>
      </c>
      <c r="O3367" s="366">
        <v>311</v>
      </c>
      <c r="P3367" s="366" t="s">
        <v>3468</v>
      </c>
      <c r="Q3367" s="366" t="s">
        <v>2312</v>
      </c>
      <c r="R3367" s="366" t="s">
        <v>1551</v>
      </c>
      <c r="S3367" s="366" t="s">
        <v>1551</v>
      </c>
      <c r="T3367" s="366" t="s">
        <v>1551</v>
      </c>
      <c r="U3367" s="368" t="s">
        <v>7201</v>
      </c>
    </row>
    <row r="3368" spans="1:21" x14ac:dyDescent="0.25">
      <c r="A3368" s="327">
        <v>15</v>
      </c>
      <c r="B3368" s="73">
        <f t="shared" si="104"/>
        <v>3367</v>
      </c>
      <c r="C3368" s="363">
        <v>11</v>
      </c>
      <c r="D3368" s="73" t="str">
        <f>IF(ISNUMBER(C3368),LOOKUP(C3368,LL!$Q$2:$Q$40,LL!$T$2:$T$40),"")</f>
        <v>MJ</v>
      </c>
      <c r="E3368" s="73">
        <f>IF(ISNUMBER(C3368),LOOKUP(C3368,LL!$Q$2:$Q$40,LL!$U$2:$U$40),"")</f>
        <v>41</v>
      </c>
      <c r="F3368" s="363">
        <v>6</v>
      </c>
      <c r="G3368" s="363">
        <v>3</v>
      </c>
      <c r="H3368" s="363" t="s">
        <v>358</v>
      </c>
      <c r="I3368" s="363" t="s">
        <v>261</v>
      </c>
      <c r="J3368" s="363" t="s">
        <v>260</v>
      </c>
      <c r="K3368" s="364" t="s">
        <v>642</v>
      </c>
      <c r="L3368" s="363" t="s">
        <v>334</v>
      </c>
      <c r="M3368" s="363">
        <v>1</v>
      </c>
      <c r="N3368" s="363" t="s">
        <v>4359</v>
      </c>
      <c r="O3368" s="363" t="s">
        <v>902</v>
      </c>
      <c r="P3368" s="363" t="s">
        <v>857</v>
      </c>
      <c r="Q3368" s="363" t="s">
        <v>857</v>
      </c>
      <c r="R3368" s="363" t="s">
        <v>856</v>
      </c>
      <c r="S3368" s="363" t="s">
        <v>856</v>
      </c>
      <c r="T3368" s="363"/>
      <c r="U3368" s="365"/>
    </row>
    <row r="3369" spans="1:21" x14ac:dyDescent="0.25">
      <c r="A3369" s="327">
        <v>10</v>
      </c>
      <c r="B3369" s="74">
        <f t="shared" si="104"/>
        <v>3368</v>
      </c>
      <c r="C3369" s="366">
        <v>11</v>
      </c>
      <c r="D3369" s="74" t="str">
        <f>IF(ISNUMBER(C3369),LOOKUP(C3369,LL!$Q$2:$Q$40,LL!$T$2:$T$40),"")</f>
        <v>MJ</v>
      </c>
      <c r="E3369" s="74">
        <f>IF(ISNUMBER(C3369),LOOKUP(C3369,LL!$Q$2:$Q$40,LL!$U$2:$U$40),"")</f>
        <v>41</v>
      </c>
      <c r="F3369" s="366">
        <v>6</v>
      </c>
      <c r="G3369" s="366" t="s">
        <v>261</v>
      </c>
      <c r="H3369" s="366" t="s">
        <v>176</v>
      </c>
      <c r="I3369" s="366" t="s">
        <v>177</v>
      </c>
      <c r="J3369" s="366" t="s">
        <v>5</v>
      </c>
      <c r="K3369" s="367" t="s">
        <v>297</v>
      </c>
      <c r="L3369" s="366">
        <v>73</v>
      </c>
      <c r="M3369" s="366">
        <v>47.5</v>
      </c>
      <c r="N3369" s="366" t="s">
        <v>6992</v>
      </c>
      <c r="O3369" s="366">
        <v>20</v>
      </c>
      <c r="P3369" s="366">
        <v>40</v>
      </c>
      <c r="Q3369" s="366">
        <v>40</v>
      </c>
      <c r="R3369" s="366">
        <v>32.5</v>
      </c>
      <c r="S3369" s="366">
        <v>32.5</v>
      </c>
      <c r="T3369" s="366">
        <v>56.5</v>
      </c>
      <c r="U3369" s="368"/>
    </row>
    <row r="3370" spans="1:21" x14ac:dyDescent="0.25">
      <c r="A3370" s="327">
        <v>54</v>
      </c>
      <c r="B3370" s="73">
        <f t="shared" si="104"/>
        <v>3369</v>
      </c>
      <c r="C3370" s="363">
        <v>11</v>
      </c>
      <c r="D3370" s="73" t="str">
        <f>IF(ISNUMBER(C3370),LOOKUP(C3370,LL!$Q$2:$Q$40,LL!$T$2:$T$40),"")</f>
        <v>MJ</v>
      </c>
      <c r="E3370" s="73">
        <f>IF(ISNUMBER(C3370),LOOKUP(C3370,LL!$Q$2:$Q$40,LL!$U$2:$U$40),"")</f>
        <v>41</v>
      </c>
      <c r="F3370" s="363">
        <v>6</v>
      </c>
      <c r="G3370" s="363"/>
      <c r="H3370" s="363" t="s">
        <v>217</v>
      </c>
      <c r="I3370" s="363" t="s">
        <v>0</v>
      </c>
      <c r="J3370" s="363" t="s">
        <v>357</v>
      </c>
      <c r="K3370" s="364" t="s">
        <v>350</v>
      </c>
      <c r="L3370" s="363" t="s">
        <v>7058</v>
      </c>
      <c r="M3370" s="363" t="s">
        <v>7207</v>
      </c>
      <c r="N3370" s="363" t="s">
        <v>3122</v>
      </c>
      <c r="O3370" s="363">
        <v>1</v>
      </c>
      <c r="P3370" s="363">
        <v>0</v>
      </c>
      <c r="Q3370" s="363">
        <v>1</v>
      </c>
      <c r="R3370" s="363">
        <v>0</v>
      </c>
      <c r="S3370" s="363">
        <v>0</v>
      </c>
      <c r="T3370" s="363">
        <v>-1</v>
      </c>
      <c r="U3370" s="365" t="s">
        <v>7243</v>
      </c>
    </row>
    <row r="3371" spans="1:21" x14ac:dyDescent="0.25">
      <c r="A3371" s="327">
        <v>54</v>
      </c>
      <c r="B3371" s="74">
        <f t="shared" si="104"/>
        <v>3370</v>
      </c>
      <c r="C3371" s="366">
        <v>11</v>
      </c>
      <c r="D3371" s="74" t="str">
        <f>IF(ISNUMBER(C3371),LOOKUP(C3371,LL!$Q$2:$Q$40,LL!$T$2:$T$40),"")</f>
        <v>MJ</v>
      </c>
      <c r="E3371" s="74">
        <f>IF(ISNUMBER(C3371),LOOKUP(C3371,LL!$Q$2:$Q$40,LL!$U$2:$U$40),"")</f>
        <v>41</v>
      </c>
      <c r="F3371" s="366">
        <v>6</v>
      </c>
      <c r="G3371" s="366"/>
      <c r="H3371" s="366" t="s">
        <v>198</v>
      </c>
      <c r="I3371" s="366" t="s">
        <v>0</v>
      </c>
      <c r="J3371" s="366" t="s">
        <v>187</v>
      </c>
      <c r="K3371" s="367" t="s">
        <v>350</v>
      </c>
      <c r="L3371" s="366" t="s">
        <v>7058</v>
      </c>
      <c r="M3371" s="366" t="s">
        <v>7204</v>
      </c>
      <c r="N3371" s="366" t="s">
        <v>7205</v>
      </c>
      <c r="O3371" s="366">
        <v>0</v>
      </c>
      <c r="P3371" s="366">
        <v>2</v>
      </c>
      <c r="Q3371" s="366">
        <v>0</v>
      </c>
      <c r="R3371" s="366">
        <v>0</v>
      </c>
      <c r="S3371" s="366">
        <v>0</v>
      </c>
      <c r="T3371" s="366">
        <v>0</v>
      </c>
      <c r="U3371" s="368" t="s">
        <v>7206</v>
      </c>
    </row>
    <row r="3372" spans="1:21" x14ac:dyDescent="0.25">
      <c r="A3372" s="327">
        <v>54</v>
      </c>
      <c r="B3372" s="73">
        <f t="shared" si="104"/>
        <v>3371</v>
      </c>
      <c r="C3372" s="363">
        <v>11</v>
      </c>
      <c r="D3372" s="73" t="str">
        <f>IF(ISNUMBER(C3372),LOOKUP(C3372,LL!$Q$2:$Q$40,LL!$T$2:$T$40),"")</f>
        <v>MJ</v>
      </c>
      <c r="E3372" s="73">
        <f>IF(ISNUMBER(C3372),LOOKUP(C3372,LL!$Q$2:$Q$40,LL!$U$2:$U$40),"")</f>
        <v>41</v>
      </c>
      <c r="F3372" s="363">
        <v>6</v>
      </c>
      <c r="G3372" s="363">
        <v>14</v>
      </c>
      <c r="H3372" s="363" t="s">
        <v>65</v>
      </c>
      <c r="I3372" s="363" t="s">
        <v>3</v>
      </c>
      <c r="J3372" s="363" t="s">
        <v>191</v>
      </c>
      <c r="K3372" s="364" t="s">
        <v>350</v>
      </c>
      <c r="L3372" s="363" t="s">
        <v>7058</v>
      </c>
      <c r="M3372" s="363" t="s">
        <v>7207</v>
      </c>
      <c r="N3372" s="363" t="s">
        <v>984</v>
      </c>
      <c r="O3372" s="363">
        <v>0</v>
      </c>
      <c r="P3372" s="363">
        <v>0</v>
      </c>
      <c r="Q3372" s="363">
        <v>4</v>
      </c>
      <c r="R3372" s="363">
        <v>0</v>
      </c>
      <c r="S3372" s="363">
        <v>0</v>
      </c>
      <c r="T3372" s="363">
        <v>1</v>
      </c>
      <c r="U3372" s="365" t="s">
        <v>7208</v>
      </c>
    </row>
    <row r="3373" spans="1:21" x14ac:dyDescent="0.25">
      <c r="A3373" s="327">
        <v>54</v>
      </c>
      <c r="B3373" s="74">
        <f t="shared" si="104"/>
        <v>3372</v>
      </c>
      <c r="C3373" s="366">
        <v>11</v>
      </c>
      <c r="D3373" s="74" t="str">
        <f>IF(ISNUMBER(C3373),LOOKUP(C3373,LL!$Q$2:$Q$40,LL!$T$2:$T$40),"")</f>
        <v>MJ</v>
      </c>
      <c r="E3373" s="74">
        <f>IF(ISNUMBER(C3373),LOOKUP(C3373,LL!$Q$2:$Q$40,LL!$U$2:$U$40),"")</f>
        <v>41</v>
      </c>
      <c r="F3373" s="366">
        <v>6</v>
      </c>
      <c r="G3373" s="366"/>
      <c r="H3373" s="366" t="s">
        <v>389</v>
      </c>
      <c r="I3373" s="366" t="s">
        <v>3</v>
      </c>
      <c r="J3373" s="366" t="s">
        <v>191</v>
      </c>
      <c r="K3373" s="367" t="s">
        <v>350</v>
      </c>
      <c r="L3373" s="366" t="s">
        <v>7058</v>
      </c>
      <c r="M3373" s="366" t="s">
        <v>7207</v>
      </c>
      <c r="N3373" s="366" t="s">
        <v>1819</v>
      </c>
      <c r="O3373" s="366">
        <v>0</v>
      </c>
      <c r="P3373" s="366">
        <v>0</v>
      </c>
      <c r="Q3373" s="366">
        <v>0</v>
      </c>
      <c r="R3373" s="366">
        <v>2</v>
      </c>
      <c r="S3373" s="366">
        <v>0</v>
      </c>
      <c r="T3373" s="366">
        <v>0</v>
      </c>
      <c r="U3373" s="368" t="s">
        <v>7209</v>
      </c>
    </row>
    <row r="3374" spans="1:21" x14ac:dyDescent="0.25">
      <c r="A3374" s="327">
        <v>54</v>
      </c>
      <c r="B3374" s="73">
        <f t="shared" si="104"/>
        <v>3373</v>
      </c>
      <c r="C3374" s="363">
        <v>11</v>
      </c>
      <c r="D3374" s="73" t="str">
        <f>IF(ISNUMBER(C3374),LOOKUP(C3374,LL!$Q$2:$Q$40,LL!$T$2:$T$40),"")</f>
        <v>MJ</v>
      </c>
      <c r="E3374" s="73">
        <f>IF(ISNUMBER(C3374),LOOKUP(C3374,LL!$Q$2:$Q$40,LL!$U$2:$U$40),"")</f>
        <v>41</v>
      </c>
      <c r="F3374" s="363">
        <v>6</v>
      </c>
      <c r="G3374" s="363">
        <v>1</v>
      </c>
      <c r="H3374" s="363" t="s">
        <v>217</v>
      </c>
      <c r="I3374" s="363" t="s">
        <v>3</v>
      </c>
      <c r="J3374" s="363" t="s">
        <v>357</v>
      </c>
      <c r="K3374" s="364" t="s">
        <v>350</v>
      </c>
      <c r="L3374" s="363" t="s">
        <v>7058</v>
      </c>
      <c r="M3374" s="363" t="s">
        <v>7207</v>
      </c>
      <c r="N3374" s="363" t="s">
        <v>908</v>
      </c>
      <c r="O3374" s="363"/>
      <c r="P3374" s="363">
        <v>1</v>
      </c>
      <c r="Q3374" s="363">
        <v>3</v>
      </c>
      <c r="R3374" s="363"/>
      <c r="S3374" s="363"/>
      <c r="T3374" s="363">
        <v>7</v>
      </c>
      <c r="U3374" s="365" t="s">
        <v>7244</v>
      </c>
    </row>
    <row r="3375" spans="1:21" x14ac:dyDescent="0.25">
      <c r="A3375" s="327"/>
      <c r="B3375" s="74">
        <f t="shared" si="104"/>
        <v>3374</v>
      </c>
      <c r="C3375" s="366">
        <v>11</v>
      </c>
      <c r="D3375" s="74" t="str">
        <f>IF(ISNUMBER(C3375),LOOKUP(C3375,LL!$Q$2:$Q$40,LL!$T$2:$T$40),"")</f>
        <v>MJ</v>
      </c>
      <c r="E3375" s="74">
        <f>IF(ISNUMBER(C3375),LOOKUP(C3375,LL!$Q$2:$Q$40,LL!$U$2:$U$40),"")</f>
        <v>41</v>
      </c>
      <c r="F3375" s="366">
        <v>6</v>
      </c>
      <c r="G3375" s="366">
        <v>7</v>
      </c>
      <c r="H3375" s="366" t="s">
        <v>217</v>
      </c>
      <c r="I3375" s="366" t="s">
        <v>3</v>
      </c>
      <c r="J3375" s="366" t="s">
        <v>191</v>
      </c>
      <c r="K3375" s="367" t="s">
        <v>350</v>
      </c>
      <c r="L3375" s="366" t="s">
        <v>7058</v>
      </c>
      <c r="M3375" s="366" t="s">
        <v>7207</v>
      </c>
      <c r="N3375" s="366" t="s">
        <v>912</v>
      </c>
      <c r="O3375" s="366">
        <v>0</v>
      </c>
      <c r="P3375" s="366">
        <v>0</v>
      </c>
      <c r="Q3375" s="366">
        <v>2</v>
      </c>
      <c r="R3375" s="366">
        <v>0</v>
      </c>
      <c r="S3375" s="366">
        <v>0</v>
      </c>
      <c r="T3375" s="366">
        <v>-1</v>
      </c>
      <c r="U3375" s="368" t="s">
        <v>7212</v>
      </c>
    </row>
    <row r="3376" spans="1:21" x14ac:dyDescent="0.25">
      <c r="A3376" s="327"/>
      <c r="B3376" s="73">
        <f t="shared" si="104"/>
        <v>3375</v>
      </c>
      <c r="C3376" s="363">
        <v>11</v>
      </c>
      <c r="D3376" s="73" t="str">
        <f>IF(ISNUMBER(C3376),LOOKUP(C3376,LL!$Q$2:$Q$40,LL!$T$2:$T$40),"")</f>
        <v>MJ</v>
      </c>
      <c r="E3376" s="73">
        <f>IF(ISNUMBER(C3376),LOOKUP(C3376,LL!$Q$2:$Q$40,LL!$U$2:$U$40),"")</f>
        <v>41</v>
      </c>
      <c r="F3376" s="363">
        <v>6</v>
      </c>
      <c r="G3376" s="363">
        <v>4</v>
      </c>
      <c r="H3376" s="363" t="s">
        <v>217</v>
      </c>
      <c r="I3376" s="363" t="s">
        <v>3</v>
      </c>
      <c r="J3376" s="363" t="s">
        <v>191</v>
      </c>
      <c r="K3376" s="364" t="s">
        <v>350</v>
      </c>
      <c r="L3376" s="363" t="s">
        <v>7058</v>
      </c>
      <c r="M3376" s="363" t="s">
        <v>7207</v>
      </c>
      <c r="N3376" s="363" t="s">
        <v>968</v>
      </c>
      <c r="O3376" s="363">
        <v>3</v>
      </c>
      <c r="P3376" s="363">
        <v>0</v>
      </c>
      <c r="Q3376" s="363">
        <v>0</v>
      </c>
      <c r="R3376" s="363">
        <v>1</v>
      </c>
      <c r="S3376" s="363">
        <v>0</v>
      </c>
      <c r="T3376" s="363">
        <v>0</v>
      </c>
      <c r="U3376" s="365" t="s">
        <v>7245</v>
      </c>
    </row>
    <row r="3377" spans="1:21" x14ac:dyDescent="0.25">
      <c r="A3377" s="327"/>
      <c r="B3377" s="74">
        <f t="shared" si="104"/>
        <v>3376</v>
      </c>
      <c r="C3377" s="366">
        <v>11</v>
      </c>
      <c r="D3377" s="74" t="str">
        <f>IF(ISNUMBER(C3377),LOOKUP(C3377,LL!$Q$2:$Q$40,LL!$T$2:$T$40),"")</f>
        <v>MJ</v>
      </c>
      <c r="E3377" s="74">
        <f>IF(ISNUMBER(C3377),LOOKUP(C3377,LL!$Q$2:$Q$40,LL!$U$2:$U$40),"")</f>
        <v>41</v>
      </c>
      <c r="F3377" s="366">
        <v>6</v>
      </c>
      <c r="G3377" s="366">
        <v>9</v>
      </c>
      <c r="H3377" s="366" t="s">
        <v>217</v>
      </c>
      <c r="I3377" s="366" t="s">
        <v>3</v>
      </c>
      <c r="J3377" s="366" t="s">
        <v>191</v>
      </c>
      <c r="K3377" s="367" t="s">
        <v>350</v>
      </c>
      <c r="L3377" s="366" t="s">
        <v>7058</v>
      </c>
      <c r="M3377" s="366" t="s">
        <v>7207</v>
      </c>
      <c r="N3377" s="366" t="s">
        <v>3363</v>
      </c>
      <c r="O3377" s="366">
        <v>0</v>
      </c>
      <c r="P3377" s="366">
        <v>0</v>
      </c>
      <c r="Q3377" s="366">
        <v>2</v>
      </c>
      <c r="R3377" s="366">
        <v>0</v>
      </c>
      <c r="S3377" s="366">
        <v>0</v>
      </c>
      <c r="T3377" s="366">
        <v>0</v>
      </c>
      <c r="U3377" s="368" t="s">
        <v>7210</v>
      </c>
    </row>
    <row r="3378" spans="1:21" x14ac:dyDescent="0.25">
      <c r="A3378" s="327"/>
      <c r="B3378" s="73">
        <f t="shared" si="104"/>
        <v>3377</v>
      </c>
      <c r="C3378" s="363">
        <v>11</v>
      </c>
      <c r="D3378" s="73" t="str">
        <f>IF(ISNUMBER(C3378),LOOKUP(C3378,LL!$Q$2:$Q$40,LL!$T$2:$T$40),"")</f>
        <v>MJ</v>
      </c>
      <c r="E3378" s="73">
        <f>IF(ISNUMBER(C3378),LOOKUP(C3378,LL!$Q$2:$Q$40,LL!$U$2:$U$40),"")</f>
        <v>41</v>
      </c>
      <c r="F3378" s="363">
        <v>6</v>
      </c>
      <c r="G3378" s="363">
        <v>12</v>
      </c>
      <c r="H3378" s="363" t="s">
        <v>217</v>
      </c>
      <c r="I3378" s="363" t="s">
        <v>3</v>
      </c>
      <c r="J3378" s="363" t="s">
        <v>191</v>
      </c>
      <c r="K3378" s="364" t="s">
        <v>350</v>
      </c>
      <c r="L3378" s="363" t="s">
        <v>7058</v>
      </c>
      <c r="M3378" s="363" t="s">
        <v>7207</v>
      </c>
      <c r="N3378" s="363" t="s">
        <v>927</v>
      </c>
      <c r="O3378" s="363">
        <v>0</v>
      </c>
      <c r="P3378" s="363">
        <v>0</v>
      </c>
      <c r="Q3378" s="363">
        <v>2</v>
      </c>
      <c r="R3378" s="363">
        <v>0</v>
      </c>
      <c r="S3378" s="363">
        <v>0</v>
      </c>
      <c r="T3378" s="363">
        <v>0</v>
      </c>
      <c r="U3378" s="365" t="s">
        <v>7211</v>
      </c>
    </row>
    <row r="3379" spans="1:21" x14ac:dyDescent="0.25">
      <c r="A3379" s="327"/>
      <c r="B3379" s="74">
        <f t="shared" si="104"/>
        <v>3378</v>
      </c>
      <c r="C3379" s="366">
        <v>11</v>
      </c>
      <c r="D3379" s="74" t="str">
        <f>IF(ISNUMBER(C3379),LOOKUP(C3379,LL!$Q$2:$Q$40,LL!$T$2:$T$40),"")</f>
        <v>MJ</v>
      </c>
      <c r="E3379" s="74">
        <f>IF(ISNUMBER(C3379),LOOKUP(C3379,LL!$Q$2:$Q$40,LL!$U$2:$U$40),"")</f>
        <v>41</v>
      </c>
      <c r="F3379" s="366">
        <v>6</v>
      </c>
      <c r="G3379" s="366">
        <v>6</v>
      </c>
      <c r="H3379" s="366" t="s">
        <v>217</v>
      </c>
      <c r="I3379" s="366" t="s">
        <v>3</v>
      </c>
      <c r="J3379" s="366" t="s">
        <v>191</v>
      </c>
      <c r="K3379" s="367" t="s">
        <v>350</v>
      </c>
      <c r="L3379" s="366" t="s">
        <v>7058</v>
      </c>
      <c r="M3379" s="366" t="s">
        <v>7207</v>
      </c>
      <c r="N3379" s="366" t="s">
        <v>7246</v>
      </c>
      <c r="O3379" s="366">
        <v>0</v>
      </c>
      <c r="P3379" s="366">
        <v>0</v>
      </c>
      <c r="Q3379" s="366">
        <v>2</v>
      </c>
      <c r="R3379" s="366">
        <v>0</v>
      </c>
      <c r="S3379" s="366">
        <v>0</v>
      </c>
      <c r="T3379" s="366">
        <v>0</v>
      </c>
      <c r="U3379" s="368" t="s">
        <v>7247</v>
      </c>
    </row>
    <row r="3380" spans="1:21" x14ac:dyDescent="0.25">
      <c r="A3380" s="327"/>
      <c r="B3380" s="73">
        <f t="shared" si="104"/>
        <v>3379</v>
      </c>
      <c r="C3380" s="363">
        <v>11</v>
      </c>
      <c r="D3380" s="73" t="str">
        <f>IF(ISNUMBER(C3380),LOOKUP(C3380,LL!$Q$2:$Q$40,LL!$T$2:$T$40),"")</f>
        <v>MJ</v>
      </c>
      <c r="E3380" s="73">
        <f>IF(ISNUMBER(C3380),LOOKUP(C3380,LL!$Q$2:$Q$40,LL!$U$2:$U$40),"")</f>
        <v>41</v>
      </c>
      <c r="F3380" s="363">
        <v>6</v>
      </c>
      <c r="G3380" s="363">
        <v>11</v>
      </c>
      <c r="H3380" s="363" t="s">
        <v>217</v>
      </c>
      <c r="I3380" s="363" t="s">
        <v>3</v>
      </c>
      <c r="J3380" s="363" t="s">
        <v>191</v>
      </c>
      <c r="K3380" s="364" t="s">
        <v>350</v>
      </c>
      <c r="L3380" s="363" t="s">
        <v>7058</v>
      </c>
      <c r="M3380" s="363" t="s">
        <v>7207</v>
      </c>
      <c r="N3380" s="363" t="s">
        <v>919</v>
      </c>
      <c r="O3380" s="363">
        <v>0</v>
      </c>
      <c r="P3380" s="363">
        <v>0</v>
      </c>
      <c r="Q3380" s="363">
        <v>2</v>
      </c>
      <c r="R3380" s="363">
        <v>0</v>
      </c>
      <c r="S3380" s="363">
        <v>0</v>
      </c>
      <c r="T3380" s="363">
        <v>0</v>
      </c>
      <c r="U3380" s="365" t="s">
        <v>7248</v>
      </c>
    </row>
    <row r="3381" spans="1:21" x14ac:dyDescent="0.25">
      <c r="A3381" s="327"/>
      <c r="B3381" s="74">
        <f t="shared" si="104"/>
        <v>3380</v>
      </c>
      <c r="C3381" s="366">
        <v>11</v>
      </c>
      <c r="D3381" s="74" t="str">
        <f>IF(ISNUMBER(C3381),LOOKUP(C3381,LL!$Q$2:$Q$40,LL!$T$2:$T$40),"")</f>
        <v>MJ</v>
      </c>
      <c r="E3381" s="74">
        <f>IF(ISNUMBER(C3381),LOOKUP(C3381,LL!$Q$2:$Q$40,LL!$U$2:$U$40),"")</f>
        <v>41</v>
      </c>
      <c r="F3381" s="366">
        <v>6</v>
      </c>
      <c r="G3381" s="366">
        <v>2</v>
      </c>
      <c r="H3381" s="366" t="s">
        <v>217</v>
      </c>
      <c r="I3381" s="366" t="s">
        <v>3</v>
      </c>
      <c r="J3381" s="366" t="s">
        <v>357</v>
      </c>
      <c r="K3381" s="367" t="s">
        <v>350</v>
      </c>
      <c r="L3381" s="366" t="s">
        <v>7058</v>
      </c>
      <c r="M3381" s="366" t="s">
        <v>7207</v>
      </c>
      <c r="N3381" s="366" t="s">
        <v>907</v>
      </c>
      <c r="O3381" s="366">
        <v>0</v>
      </c>
      <c r="P3381" s="366">
        <v>0</v>
      </c>
      <c r="Q3381" s="366">
        <v>4</v>
      </c>
      <c r="R3381" s="366">
        <v>0</v>
      </c>
      <c r="S3381" s="366">
        <v>0</v>
      </c>
      <c r="T3381" s="366">
        <v>0</v>
      </c>
      <c r="U3381" s="368" t="s">
        <v>7214</v>
      </c>
    </row>
    <row r="3382" spans="1:21" x14ac:dyDescent="0.25">
      <c r="A3382" s="327"/>
      <c r="B3382" s="73">
        <f t="shared" si="104"/>
        <v>3381</v>
      </c>
      <c r="C3382" s="363">
        <v>11</v>
      </c>
      <c r="D3382" s="73" t="str">
        <f>IF(ISNUMBER(C3382),LOOKUP(C3382,LL!$Q$2:$Q$40,LL!$T$2:$T$40),"")</f>
        <v>MJ</v>
      </c>
      <c r="E3382" s="73">
        <f>IF(ISNUMBER(C3382),LOOKUP(C3382,LL!$Q$2:$Q$40,LL!$U$2:$U$40),"")</f>
        <v>41</v>
      </c>
      <c r="F3382" s="363">
        <v>6</v>
      </c>
      <c r="G3382" s="363">
        <v>3</v>
      </c>
      <c r="H3382" s="363" t="s">
        <v>217</v>
      </c>
      <c r="I3382" s="363" t="s">
        <v>3</v>
      </c>
      <c r="J3382" s="363" t="s">
        <v>357</v>
      </c>
      <c r="K3382" s="364" t="s">
        <v>350</v>
      </c>
      <c r="L3382" s="363" t="s">
        <v>7058</v>
      </c>
      <c r="M3382" s="363" t="s">
        <v>7207</v>
      </c>
      <c r="N3382" s="363" t="s">
        <v>909</v>
      </c>
      <c r="O3382" s="363">
        <v>0</v>
      </c>
      <c r="P3382" s="363">
        <v>0</v>
      </c>
      <c r="Q3382" s="363">
        <v>2</v>
      </c>
      <c r="R3382" s="363">
        <v>0</v>
      </c>
      <c r="S3382" s="363">
        <v>0</v>
      </c>
      <c r="T3382" s="363">
        <v>0</v>
      </c>
      <c r="U3382" s="365" t="s">
        <v>7213</v>
      </c>
    </row>
    <row r="3383" spans="1:21" x14ac:dyDescent="0.25">
      <c r="A3383" s="327">
        <v>6</v>
      </c>
      <c r="B3383" s="74">
        <f t="shared" si="104"/>
        <v>3382</v>
      </c>
      <c r="C3383" s="366">
        <v>11</v>
      </c>
      <c r="D3383" s="74" t="str">
        <f>IF(ISNUMBER(C3383),LOOKUP(C3383,LL!$Q$2:$Q$40,LL!$T$2:$T$40),"")</f>
        <v>MJ</v>
      </c>
      <c r="E3383" s="74">
        <f>IF(ISNUMBER(C3383),LOOKUP(C3383,LL!$Q$2:$Q$40,LL!$U$2:$U$40),"")</f>
        <v>41</v>
      </c>
      <c r="F3383" s="366">
        <v>6</v>
      </c>
      <c r="G3383" s="366">
        <v>1</v>
      </c>
      <c r="H3383" s="366" t="s">
        <v>217</v>
      </c>
      <c r="I3383" s="366" t="s">
        <v>3</v>
      </c>
      <c r="J3383" s="366" t="s">
        <v>357</v>
      </c>
      <c r="K3383" s="367" t="s">
        <v>2213</v>
      </c>
      <c r="L3383" s="366">
        <v>9</v>
      </c>
      <c r="M3383" s="366">
        <v>9</v>
      </c>
      <c r="N3383" s="366" t="s">
        <v>908</v>
      </c>
      <c r="O3383" s="366">
        <v>3</v>
      </c>
      <c r="P3383" s="366">
        <v>7</v>
      </c>
      <c r="Q3383" s="366">
        <v>0</v>
      </c>
      <c r="R3383" s="366">
        <v>4</v>
      </c>
      <c r="S3383" s="366">
        <v>10</v>
      </c>
      <c r="T3383" s="366">
        <v>12</v>
      </c>
      <c r="U3383" s="368"/>
    </row>
    <row r="3384" spans="1:21" x14ac:dyDescent="0.25">
      <c r="A3384" s="327"/>
      <c r="B3384" s="73">
        <f t="shared" si="104"/>
        <v>3383</v>
      </c>
      <c r="C3384" s="363">
        <v>11</v>
      </c>
      <c r="D3384" s="73" t="str">
        <f>IF(ISNUMBER(C3384),LOOKUP(C3384,LL!$Q$2:$Q$40,LL!$T$2:$T$40),"")</f>
        <v>MJ</v>
      </c>
      <c r="E3384" s="73">
        <f>IF(ISNUMBER(C3384),LOOKUP(C3384,LL!$Q$2:$Q$40,LL!$U$2:$U$40),"")</f>
        <v>41</v>
      </c>
      <c r="F3384" s="363">
        <v>6</v>
      </c>
      <c r="G3384" s="363">
        <v>2</v>
      </c>
      <c r="H3384" s="363" t="s">
        <v>217</v>
      </c>
      <c r="I3384" s="363" t="s">
        <v>3</v>
      </c>
      <c r="J3384" s="363" t="s">
        <v>357</v>
      </c>
      <c r="K3384" s="364" t="s">
        <v>2213</v>
      </c>
      <c r="L3384" s="363">
        <v>8</v>
      </c>
      <c r="M3384" s="363">
        <v>6.3</v>
      </c>
      <c r="N3384" s="363" t="s">
        <v>907</v>
      </c>
      <c r="O3384" s="363">
        <v>2</v>
      </c>
      <c r="P3384" s="363">
        <v>6</v>
      </c>
      <c r="Q3384" s="363">
        <v>0</v>
      </c>
      <c r="R3384" s="363">
        <v>3</v>
      </c>
      <c r="S3384" s="363">
        <v>11</v>
      </c>
      <c r="T3384" s="363">
        <v>9</v>
      </c>
      <c r="U3384" s="365"/>
    </row>
    <row r="3385" spans="1:21" x14ac:dyDescent="0.25">
      <c r="A3385" s="327"/>
      <c r="B3385" s="74">
        <f t="shared" si="104"/>
        <v>3384</v>
      </c>
      <c r="C3385" s="366">
        <v>11</v>
      </c>
      <c r="D3385" s="74" t="str">
        <f>IF(ISNUMBER(C3385),LOOKUP(C3385,LL!$Q$2:$Q$40,LL!$T$2:$T$40),"")</f>
        <v>MJ</v>
      </c>
      <c r="E3385" s="74">
        <f>IF(ISNUMBER(C3385),LOOKUP(C3385,LL!$Q$2:$Q$40,LL!$U$2:$U$40),"")</f>
        <v>41</v>
      </c>
      <c r="F3385" s="366">
        <v>6</v>
      </c>
      <c r="G3385" s="366">
        <v>3</v>
      </c>
      <c r="H3385" s="366" t="s">
        <v>217</v>
      </c>
      <c r="I3385" s="366" t="s">
        <v>3</v>
      </c>
      <c r="J3385" s="366" t="s">
        <v>357</v>
      </c>
      <c r="K3385" s="367" t="s">
        <v>2213</v>
      </c>
      <c r="L3385" s="366">
        <v>9</v>
      </c>
      <c r="M3385" s="366">
        <v>5.9</v>
      </c>
      <c r="N3385" s="366" t="s">
        <v>909</v>
      </c>
      <c r="O3385" s="366">
        <v>2</v>
      </c>
      <c r="P3385" s="366">
        <v>6</v>
      </c>
      <c r="Q3385" s="366">
        <v>0</v>
      </c>
      <c r="R3385" s="366">
        <v>5</v>
      </c>
      <c r="S3385" s="366">
        <v>19</v>
      </c>
      <c r="T3385" s="366">
        <v>18</v>
      </c>
      <c r="U3385" s="368"/>
    </row>
    <row r="3386" spans="1:21" x14ac:dyDescent="0.25">
      <c r="A3386" s="327"/>
      <c r="B3386" s="73">
        <f t="shared" si="104"/>
        <v>3385</v>
      </c>
      <c r="C3386" s="363">
        <v>11</v>
      </c>
      <c r="D3386" s="73" t="str">
        <f>IF(ISNUMBER(C3386),LOOKUP(C3386,LL!$Q$2:$Q$40,LL!$T$2:$T$40),"")</f>
        <v>MJ</v>
      </c>
      <c r="E3386" s="73">
        <f>IF(ISNUMBER(C3386),LOOKUP(C3386,LL!$Q$2:$Q$40,LL!$U$2:$U$40),"")</f>
        <v>41</v>
      </c>
      <c r="F3386" s="363">
        <v>6</v>
      </c>
      <c r="G3386" s="363">
        <v>4</v>
      </c>
      <c r="H3386" s="363" t="s">
        <v>217</v>
      </c>
      <c r="I3386" s="363" t="s">
        <v>3</v>
      </c>
      <c r="J3386" s="363" t="s">
        <v>357</v>
      </c>
      <c r="K3386" s="364" t="s">
        <v>2213</v>
      </c>
      <c r="L3386" s="363">
        <v>7</v>
      </c>
      <c r="M3386" s="363">
        <v>1.2</v>
      </c>
      <c r="N3386" s="363" t="s">
        <v>923</v>
      </c>
      <c r="O3386" s="363">
        <v>9</v>
      </c>
      <c r="P3386" s="363">
        <v>37</v>
      </c>
      <c r="Q3386" s="363">
        <v>0</v>
      </c>
      <c r="R3386" s="363">
        <v>7</v>
      </c>
      <c r="S3386" s="363">
        <v>20</v>
      </c>
      <c r="T3386" s="363">
        <v>16</v>
      </c>
      <c r="U3386" s="365"/>
    </row>
    <row r="3387" spans="1:21" x14ac:dyDescent="0.25">
      <c r="A3387" s="327"/>
      <c r="B3387" s="74">
        <f t="shared" si="104"/>
        <v>3386</v>
      </c>
      <c r="C3387" s="366">
        <v>11</v>
      </c>
      <c r="D3387" s="74" t="str">
        <f>IF(ISNUMBER(C3387),LOOKUP(C3387,LL!$Q$2:$Q$40,LL!$T$2:$T$40),"")</f>
        <v>MJ</v>
      </c>
      <c r="E3387" s="74">
        <f>IF(ISNUMBER(C3387),LOOKUP(C3387,LL!$Q$2:$Q$40,LL!$U$2:$U$40),"")</f>
        <v>41</v>
      </c>
      <c r="F3387" s="366">
        <v>6</v>
      </c>
      <c r="G3387" s="366">
        <v>5</v>
      </c>
      <c r="H3387" s="366" t="s">
        <v>217</v>
      </c>
      <c r="I3387" s="366" t="s">
        <v>3</v>
      </c>
      <c r="J3387" s="366" t="s">
        <v>357</v>
      </c>
      <c r="K3387" s="367" t="s">
        <v>2213</v>
      </c>
      <c r="L3387" s="366">
        <v>5</v>
      </c>
      <c r="M3387" s="366">
        <v>1.1000000000000001</v>
      </c>
      <c r="N3387" s="366" t="s">
        <v>912</v>
      </c>
      <c r="O3387" s="366">
        <v>2</v>
      </c>
      <c r="P3387" s="366">
        <v>5</v>
      </c>
      <c r="Q3387" s="366">
        <v>0</v>
      </c>
      <c r="R3387" s="366">
        <v>2</v>
      </c>
      <c r="S3387" s="366">
        <v>7</v>
      </c>
      <c r="T3387" s="366">
        <v>4</v>
      </c>
      <c r="U3387" s="368"/>
    </row>
    <row r="3388" spans="1:21" x14ac:dyDescent="0.25">
      <c r="A3388" s="327"/>
      <c r="B3388" s="73">
        <f t="shared" si="104"/>
        <v>3387</v>
      </c>
      <c r="C3388" s="363">
        <v>11</v>
      </c>
      <c r="D3388" s="73" t="str">
        <f>IF(ISNUMBER(C3388),LOOKUP(C3388,LL!$Q$2:$Q$40,LL!$T$2:$T$40),"")</f>
        <v>MJ</v>
      </c>
      <c r="E3388" s="73">
        <f>IF(ISNUMBER(C3388),LOOKUP(C3388,LL!$Q$2:$Q$40,LL!$U$2:$U$40),"")</f>
        <v>41</v>
      </c>
      <c r="F3388" s="363">
        <v>6</v>
      </c>
      <c r="G3388" s="363">
        <v>6</v>
      </c>
      <c r="H3388" s="363" t="s">
        <v>217</v>
      </c>
      <c r="I3388" s="363" t="s">
        <v>3</v>
      </c>
      <c r="J3388" s="363" t="s">
        <v>357</v>
      </c>
      <c r="K3388" s="364" t="s">
        <v>2213</v>
      </c>
      <c r="L3388" s="363">
        <v>6</v>
      </c>
      <c r="M3388" s="363">
        <v>1.1000000000000001</v>
      </c>
      <c r="N3388" s="363" t="s">
        <v>915</v>
      </c>
      <c r="O3388" s="363">
        <v>1</v>
      </c>
      <c r="P3388" s="363">
        <v>3</v>
      </c>
      <c r="Q3388" s="363">
        <v>0</v>
      </c>
      <c r="R3388" s="363">
        <v>2</v>
      </c>
      <c r="S3388" s="363">
        <v>8</v>
      </c>
      <c r="T3388" s="363">
        <v>4</v>
      </c>
      <c r="U3388" s="365"/>
    </row>
    <row r="3389" spans="1:21" x14ac:dyDescent="0.25">
      <c r="A3389" s="327"/>
      <c r="B3389" s="74">
        <f t="shared" si="104"/>
        <v>3388</v>
      </c>
      <c r="C3389" s="366">
        <v>11</v>
      </c>
      <c r="D3389" s="74" t="str">
        <f>IF(ISNUMBER(C3389),LOOKUP(C3389,LL!$Q$2:$Q$40,LL!$T$2:$T$40),"")</f>
        <v>MJ</v>
      </c>
      <c r="E3389" s="74">
        <f>IF(ISNUMBER(C3389),LOOKUP(C3389,LL!$Q$2:$Q$40,LL!$U$2:$U$40),"")</f>
        <v>41</v>
      </c>
      <c r="F3389" s="366">
        <v>6</v>
      </c>
      <c r="G3389" s="366">
        <v>7</v>
      </c>
      <c r="H3389" s="366" t="s">
        <v>217</v>
      </c>
      <c r="I3389" s="366" t="s">
        <v>3</v>
      </c>
      <c r="J3389" s="366" t="s">
        <v>357</v>
      </c>
      <c r="K3389" s="367" t="s">
        <v>2213</v>
      </c>
      <c r="L3389" s="366">
        <v>8</v>
      </c>
      <c r="M3389" s="366">
        <v>1.1000000000000001</v>
      </c>
      <c r="N3389" s="366" t="s">
        <v>918</v>
      </c>
      <c r="O3389" s="366">
        <v>1</v>
      </c>
      <c r="P3389" s="366">
        <v>2</v>
      </c>
      <c r="Q3389" s="366">
        <v>0</v>
      </c>
      <c r="R3389" s="366">
        <v>3</v>
      </c>
      <c r="S3389" s="366">
        <v>11</v>
      </c>
      <c r="T3389" s="366">
        <v>12</v>
      </c>
      <c r="U3389" s="368"/>
    </row>
    <row r="3390" spans="1:21" x14ac:dyDescent="0.25">
      <c r="A3390" s="327"/>
      <c r="B3390" s="73">
        <f t="shared" si="104"/>
        <v>3389</v>
      </c>
      <c r="C3390" s="363">
        <v>11</v>
      </c>
      <c r="D3390" s="73" t="str">
        <f>IF(ISNUMBER(C3390),LOOKUP(C3390,LL!$Q$2:$Q$40,LL!$T$2:$T$40),"")</f>
        <v>MJ</v>
      </c>
      <c r="E3390" s="73">
        <f>IF(ISNUMBER(C3390),LOOKUP(C3390,LL!$Q$2:$Q$40,LL!$U$2:$U$40),"")</f>
        <v>41</v>
      </c>
      <c r="F3390" s="363">
        <v>6</v>
      </c>
      <c r="G3390" s="363">
        <v>8</v>
      </c>
      <c r="H3390" s="363" t="s">
        <v>217</v>
      </c>
      <c r="I3390" s="363" t="s">
        <v>3</v>
      </c>
      <c r="J3390" s="363" t="s">
        <v>357</v>
      </c>
      <c r="K3390" s="364" t="s">
        <v>2213</v>
      </c>
      <c r="L3390" s="363">
        <v>1</v>
      </c>
      <c r="M3390" s="363">
        <v>1</v>
      </c>
      <c r="N3390" s="363" t="s">
        <v>913</v>
      </c>
      <c r="O3390" s="363">
        <v>0</v>
      </c>
      <c r="P3390" s="363">
        <v>0</v>
      </c>
      <c r="Q3390" s="363">
        <v>0</v>
      </c>
      <c r="R3390" s="363">
        <v>0</v>
      </c>
      <c r="S3390" s="363">
        <v>0</v>
      </c>
      <c r="T3390" s="363">
        <v>0</v>
      </c>
      <c r="U3390" s="365"/>
    </row>
    <row r="3391" spans="1:21" x14ac:dyDescent="0.25">
      <c r="A3391" s="327"/>
      <c r="B3391" s="74">
        <f t="shared" si="104"/>
        <v>3390</v>
      </c>
      <c r="C3391" s="366">
        <v>11</v>
      </c>
      <c r="D3391" s="74" t="str">
        <f>IF(ISNUMBER(C3391),LOOKUP(C3391,LL!$Q$2:$Q$40,LL!$T$2:$T$40),"")</f>
        <v>MJ</v>
      </c>
      <c r="E3391" s="74">
        <f>IF(ISNUMBER(C3391),LOOKUP(C3391,LL!$Q$2:$Q$40,LL!$U$2:$U$40),"")</f>
        <v>41</v>
      </c>
      <c r="F3391" s="366">
        <v>6</v>
      </c>
      <c r="G3391" s="366">
        <v>9</v>
      </c>
      <c r="H3391" s="366" t="s">
        <v>217</v>
      </c>
      <c r="I3391" s="366" t="s">
        <v>3</v>
      </c>
      <c r="J3391" s="366" t="s">
        <v>357</v>
      </c>
      <c r="K3391" s="367" t="s">
        <v>2213</v>
      </c>
      <c r="L3391" s="366">
        <v>3</v>
      </c>
      <c r="M3391" s="366">
        <v>1</v>
      </c>
      <c r="N3391" s="366" t="s">
        <v>916</v>
      </c>
      <c r="O3391" s="366">
        <v>2</v>
      </c>
      <c r="P3391" s="366">
        <v>4</v>
      </c>
      <c r="Q3391" s="366">
        <v>0</v>
      </c>
      <c r="R3391" s="366">
        <v>1</v>
      </c>
      <c r="S3391" s="366">
        <v>2</v>
      </c>
      <c r="T3391" s="366">
        <v>2</v>
      </c>
      <c r="U3391" s="368"/>
    </row>
    <row r="3392" spans="1:21" x14ac:dyDescent="0.25">
      <c r="A3392" s="327"/>
      <c r="B3392" s="73">
        <f t="shared" si="104"/>
        <v>3391</v>
      </c>
      <c r="C3392" s="363">
        <v>11</v>
      </c>
      <c r="D3392" s="73" t="str">
        <f>IF(ISNUMBER(C3392),LOOKUP(C3392,LL!$Q$2:$Q$40,LL!$T$2:$T$40),"")</f>
        <v>MJ</v>
      </c>
      <c r="E3392" s="73">
        <f>IF(ISNUMBER(C3392),LOOKUP(C3392,LL!$Q$2:$Q$40,LL!$U$2:$U$40),"")</f>
        <v>41</v>
      </c>
      <c r="F3392" s="363">
        <v>6</v>
      </c>
      <c r="G3392" s="363">
        <v>10</v>
      </c>
      <c r="H3392" s="363" t="s">
        <v>217</v>
      </c>
      <c r="I3392" s="363" t="s">
        <v>3</v>
      </c>
      <c r="J3392" s="363" t="s">
        <v>357</v>
      </c>
      <c r="K3392" s="364" t="s">
        <v>2213</v>
      </c>
      <c r="L3392" s="363">
        <v>1</v>
      </c>
      <c r="M3392" s="363">
        <v>1</v>
      </c>
      <c r="N3392" s="363" t="s">
        <v>917</v>
      </c>
      <c r="O3392" s="363">
        <v>0</v>
      </c>
      <c r="P3392" s="363">
        <v>0</v>
      </c>
      <c r="Q3392" s="363">
        <v>0</v>
      </c>
      <c r="R3392" s="363">
        <v>0</v>
      </c>
      <c r="S3392" s="363">
        <v>0</v>
      </c>
      <c r="T3392" s="363">
        <v>0</v>
      </c>
      <c r="U3392" s="365"/>
    </row>
    <row r="3393" spans="1:21" x14ac:dyDescent="0.25">
      <c r="A3393" s="327"/>
      <c r="B3393" s="74">
        <f t="shared" ref="B3393:B3456" si="105">B3392+1</f>
        <v>3392</v>
      </c>
      <c r="C3393" s="366">
        <v>11</v>
      </c>
      <c r="D3393" s="74" t="str">
        <f>IF(ISNUMBER(C3393),LOOKUP(C3393,LL!$Q$2:$Q$40,LL!$T$2:$T$40),"")</f>
        <v>MJ</v>
      </c>
      <c r="E3393" s="74">
        <f>IF(ISNUMBER(C3393),LOOKUP(C3393,LL!$Q$2:$Q$40,LL!$U$2:$U$40),"")</f>
        <v>41</v>
      </c>
      <c r="F3393" s="366">
        <v>6</v>
      </c>
      <c r="G3393" s="366">
        <v>11</v>
      </c>
      <c r="H3393" s="366" t="s">
        <v>217</v>
      </c>
      <c r="I3393" s="366" t="s">
        <v>3</v>
      </c>
      <c r="J3393" s="366" t="s">
        <v>357</v>
      </c>
      <c r="K3393" s="367" t="s">
        <v>2213</v>
      </c>
      <c r="L3393" s="366">
        <v>5</v>
      </c>
      <c r="M3393" s="366">
        <v>1</v>
      </c>
      <c r="N3393" s="366" t="s">
        <v>919</v>
      </c>
      <c r="O3393" s="366">
        <v>1</v>
      </c>
      <c r="P3393" s="366">
        <v>2</v>
      </c>
      <c r="Q3393" s="366">
        <v>0</v>
      </c>
      <c r="R3393" s="366">
        <v>1</v>
      </c>
      <c r="S3393" s="366">
        <v>2</v>
      </c>
      <c r="T3393" s="366">
        <v>2</v>
      </c>
      <c r="U3393" s="368"/>
    </row>
    <row r="3394" spans="1:21" x14ac:dyDescent="0.25">
      <c r="A3394" s="327"/>
      <c r="B3394" s="73">
        <f t="shared" si="105"/>
        <v>3393</v>
      </c>
      <c r="C3394" s="363">
        <v>11</v>
      </c>
      <c r="D3394" s="73" t="str">
        <f>IF(ISNUMBER(C3394),LOOKUP(C3394,LL!$Q$2:$Q$40,LL!$T$2:$T$40),"")</f>
        <v>MJ</v>
      </c>
      <c r="E3394" s="73">
        <f>IF(ISNUMBER(C3394),LOOKUP(C3394,LL!$Q$2:$Q$40,LL!$U$2:$U$40),"")</f>
        <v>41</v>
      </c>
      <c r="F3394" s="363">
        <v>6</v>
      </c>
      <c r="G3394" s="363">
        <v>12</v>
      </c>
      <c r="H3394" s="363" t="s">
        <v>217</v>
      </c>
      <c r="I3394" s="363" t="s">
        <v>3</v>
      </c>
      <c r="J3394" s="363" t="s">
        <v>357</v>
      </c>
      <c r="K3394" s="364" t="s">
        <v>2213</v>
      </c>
      <c r="L3394" s="363">
        <v>2</v>
      </c>
      <c r="M3394" s="363">
        <v>1</v>
      </c>
      <c r="N3394" s="363" t="s">
        <v>2611</v>
      </c>
      <c r="O3394" s="363">
        <v>1</v>
      </c>
      <c r="P3394" s="363">
        <v>2</v>
      </c>
      <c r="Q3394" s="363">
        <v>0</v>
      </c>
      <c r="R3394" s="363">
        <v>1</v>
      </c>
      <c r="S3394" s="363">
        <v>1</v>
      </c>
      <c r="T3394" s="363">
        <v>2</v>
      </c>
      <c r="U3394" s="365"/>
    </row>
    <row r="3395" spans="1:21" x14ac:dyDescent="0.25">
      <c r="A3395" s="327"/>
      <c r="B3395" s="74">
        <f t="shared" si="105"/>
        <v>3394</v>
      </c>
      <c r="C3395" s="366">
        <v>11</v>
      </c>
      <c r="D3395" s="74" t="str">
        <f>IF(ISNUMBER(C3395),LOOKUP(C3395,LL!$Q$2:$Q$40,LL!$T$2:$T$40),"")</f>
        <v>MJ</v>
      </c>
      <c r="E3395" s="74">
        <f>IF(ISNUMBER(C3395),LOOKUP(C3395,LL!$Q$2:$Q$40,LL!$U$2:$U$40),"")</f>
        <v>41</v>
      </c>
      <c r="F3395" s="366">
        <v>6</v>
      </c>
      <c r="G3395" s="366">
        <v>13</v>
      </c>
      <c r="H3395" s="366" t="s">
        <v>217</v>
      </c>
      <c r="I3395" s="366" t="s">
        <v>3</v>
      </c>
      <c r="J3395" s="366" t="s">
        <v>357</v>
      </c>
      <c r="K3395" s="367" t="s">
        <v>2213</v>
      </c>
      <c r="L3395" s="366">
        <v>1</v>
      </c>
      <c r="M3395" s="366">
        <v>1</v>
      </c>
      <c r="N3395" s="366" t="s">
        <v>924</v>
      </c>
      <c r="O3395" s="366">
        <v>0</v>
      </c>
      <c r="P3395" s="366">
        <v>0</v>
      </c>
      <c r="Q3395" s="366">
        <v>0</v>
      </c>
      <c r="R3395" s="366">
        <v>0</v>
      </c>
      <c r="S3395" s="366">
        <v>0</v>
      </c>
      <c r="T3395" s="366">
        <v>0</v>
      </c>
      <c r="U3395" s="368"/>
    </row>
    <row r="3396" spans="1:21" x14ac:dyDescent="0.25">
      <c r="A3396" s="327"/>
      <c r="B3396" s="73">
        <f t="shared" si="105"/>
        <v>3395</v>
      </c>
      <c r="C3396" s="363">
        <v>11</v>
      </c>
      <c r="D3396" s="73" t="str">
        <f>IF(ISNUMBER(C3396),LOOKUP(C3396,LL!$Q$2:$Q$40,LL!$T$2:$T$40),"")</f>
        <v>MJ</v>
      </c>
      <c r="E3396" s="73">
        <f>IF(ISNUMBER(C3396),LOOKUP(C3396,LL!$Q$2:$Q$40,LL!$U$2:$U$40),"")</f>
        <v>41</v>
      </c>
      <c r="F3396" s="363">
        <v>6</v>
      </c>
      <c r="G3396" s="363">
        <v>14</v>
      </c>
      <c r="H3396" s="363" t="s">
        <v>217</v>
      </c>
      <c r="I3396" s="363" t="s">
        <v>3</v>
      </c>
      <c r="J3396" s="363" t="s">
        <v>357</v>
      </c>
      <c r="K3396" s="364" t="s">
        <v>2213</v>
      </c>
      <c r="L3396" s="363">
        <v>1</v>
      </c>
      <c r="M3396" s="363">
        <v>1</v>
      </c>
      <c r="N3396" s="363" t="s">
        <v>925</v>
      </c>
      <c r="O3396" s="363">
        <v>2</v>
      </c>
      <c r="P3396" s="363">
        <v>6</v>
      </c>
      <c r="Q3396" s="363">
        <v>0</v>
      </c>
      <c r="R3396" s="363">
        <v>2</v>
      </c>
      <c r="S3396" s="363">
        <v>3</v>
      </c>
      <c r="T3396" s="363">
        <v>4</v>
      </c>
      <c r="U3396" s="365"/>
    </row>
    <row r="3397" spans="1:21" x14ac:dyDescent="0.25">
      <c r="A3397" s="327"/>
      <c r="B3397" s="74">
        <f t="shared" si="105"/>
        <v>3396</v>
      </c>
      <c r="C3397" s="366">
        <v>11</v>
      </c>
      <c r="D3397" s="74" t="str">
        <f>IF(ISNUMBER(C3397),LOOKUP(C3397,LL!$Q$2:$Q$40,LL!$T$2:$T$40),"")</f>
        <v>MJ</v>
      </c>
      <c r="E3397" s="74">
        <f>IF(ISNUMBER(C3397),LOOKUP(C3397,LL!$Q$2:$Q$40,LL!$U$2:$U$40),"")</f>
        <v>41</v>
      </c>
      <c r="F3397" s="366">
        <v>6</v>
      </c>
      <c r="G3397" s="366">
        <v>15</v>
      </c>
      <c r="H3397" s="366" t="s">
        <v>217</v>
      </c>
      <c r="I3397" s="366" t="s">
        <v>3</v>
      </c>
      <c r="J3397" s="366" t="s">
        <v>357</v>
      </c>
      <c r="K3397" s="367" t="s">
        <v>2213</v>
      </c>
      <c r="L3397" s="366">
        <v>0</v>
      </c>
      <c r="M3397" s="366">
        <v>0</v>
      </c>
      <c r="N3397" s="366" t="s">
        <v>910</v>
      </c>
      <c r="O3397" s="366">
        <v>0</v>
      </c>
      <c r="P3397" s="366">
        <v>0</v>
      </c>
      <c r="Q3397" s="366">
        <v>0</v>
      </c>
      <c r="R3397" s="366">
        <v>0</v>
      </c>
      <c r="S3397" s="366">
        <v>0</v>
      </c>
      <c r="T3397" s="366">
        <v>0</v>
      </c>
      <c r="U3397" s="368"/>
    </row>
    <row r="3398" spans="1:21" x14ac:dyDescent="0.25">
      <c r="A3398" s="327"/>
      <c r="B3398" s="73">
        <f t="shared" si="105"/>
        <v>3397</v>
      </c>
      <c r="C3398" s="363">
        <v>11</v>
      </c>
      <c r="D3398" s="73" t="str">
        <f>IF(ISNUMBER(C3398),LOOKUP(C3398,LL!$Q$2:$Q$40,LL!$T$2:$T$40),"")</f>
        <v>MJ</v>
      </c>
      <c r="E3398" s="73">
        <f>IF(ISNUMBER(C3398),LOOKUP(C3398,LL!$Q$2:$Q$40,LL!$U$2:$U$40),"")</f>
        <v>41</v>
      </c>
      <c r="F3398" s="363">
        <v>6</v>
      </c>
      <c r="G3398" s="363">
        <v>16</v>
      </c>
      <c r="H3398" s="363" t="s">
        <v>217</v>
      </c>
      <c r="I3398" s="363" t="s">
        <v>3</v>
      </c>
      <c r="J3398" s="363" t="s">
        <v>357</v>
      </c>
      <c r="K3398" s="364" t="s">
        <v>2213</v>
      </c>
      <c r="L3398" s="363">
        <v>0</v>
      </c>
      <c r="M3398" s="363">
        <v>0</v>
      </c>
      <c r="N3398" s="363" t="s">
        <v>911</v>
      </c>
      <c r="O3398" s="363">
        <v>0</v>
      </c>
      <c r="P3398" s="363">
        <v>0</v>
      </c>
      <c r="Q3398" s="363">
        <v>0</v>
      </c>
      <c r="R3398" s="363">
        <v>0</v>
      </c>
      <c r="S3398" s="363">
        <v>0</v>
      </c>
      <c r="T3398" s="363">
        <v>0</v>
      </c>
      <c r="U3398" s="365"/>
    </row>
    <row r="3399" spans="1:21" x14ac:dyDescent="0.25">
      <c r="A3399" s="327"/>
      <c r="B3399" s="74">
        <f t="shared" si="105"/>
        <v>3398</v>
      </c>
      <c r="C3399" s="366">
        <v>11</v>
      </c>
      <c r="D3399" s="74" t="str">
        <f>IF(ISNUMBER(C3399),LOOKUP(C3399,LL!$Q$2:$Q$40,LL!$T$2:$T$40),"")</f>
        <v>MJ</v>
      </c>
      <c r="E3399" s="74">
        <f>IF(ISNUMBER(C3399),LOOKUP(C3399,LL!$Q$2:$Q$40,LL!$U$2:$U$40),"")</f>
        <v>41</v>
      </c>
      <c r="F3399" s="366">
        <v>6</v>
      </c>
      <c r="G3399" s="366">
        <v>17</v>
      </c>
      <c r="H3399" s="366" t="s">
        <v>217</v>
      </c>
      <c r="I3399" s="366" t="s">
        <v>3</v>
      </c>
      <c r="J3399" s="366" t="s">
        <v>357</v>
      </c>
      <c r="K3399" s="367" t="s">
        <v>2213</v>
      </c>
      <c r="L3399" s="366">
        <v>1</v>
      </c>
      <c r="M3399" s="366">
        <v>0</v>
      </c>
      <c r="N3399" s="366" t="s">
        <v>914</v>
      </c>
      <c r="O3399" s="366">
        <v>0</v>
      </c>
      <c r="P3399" s="366">
        <v>0</v>
      </c>
      <c r="Q3399" s="366">
        <v>0</v>
      </c>
      <c r="R3399" s="366">
        <v>0</v>
      </c>
      <c r="S3399" s="366">
        <v>0</v>
      </c>
      <c r="T3399" s="366">
        <v>0</v>
      </c>
      <c r="U3399" s="368"/>
    </row>
    <row r="3400" spans="1:21" x14ac:dyDescent="0.25">
      <c r="A3400" s="327"/>
      <c r="B3400" s="73">
        <f t="shared" si="105"/>
        <v>3399</v>
      </c>
      <c r="C3400" s="363">
        <v>11</v>
      </c>
      <c r="D3400" s="73" t="str">
        <f>IF(ISNUMBER(C3400),LOOKUP(C3400,LL!$Q$2:$Q$40,LL!$T$2:$T$40),"")</f>
        <v>MJ</v>
      </c>
      <c r="E3400" s="73">
        <f>IF(ISNUMBER(C3400),LOOKUP(C3400,LL!$Q$2:$Q$40,LL!$U$2:$U$40),"")</f>
        <v>41</v>
      </c>
      <c r="F3400" s="363">
        <v>6</v>
      </c>
      <c r="G3400" s="363">
        <v>18</v>
      </c>
      <c r="H3400" s="363" t="s">
        <v>217</v>
      </c>
      <c r="I3400" s="363" t="s">
        <v>3</v>
      </c>
      <c r="J3400" s="363" t="s">
        <v>357</v>
      </c>
      <c r="K3400" s="364" t="s">
        <v>2213</v>
      </c>
      <c r="L3400" s="363">
        <v>1</v>
      </c>
      <c r="M3400" s="363">
        <v>0</v>
      </c>
      <c r="N3400" s="363" t="s">
        <v>920</v>
      </c>
      <c r="O3400" s="363">
        <v>0</v>
      </c>
      <c r="P3400" s="363">
        <v>0</v>
      </c>
      <c r="Q3400" s="363">
        <v>0</v>
      </c>
      <c r="R3400" s="363">
        <v>0</v>
      </c>
      <c r="S3400" s="363">
        <v>0</v>
      </c>
      <c r="T3400" s="363">
        <v>0</v>
      </c>
      <c r="U3400" s="365"/>
    </row>
    <row r="3401" spans="1:21" x14ac:dyDescent="0.25">
      <c r="A3401" s="327"/>
      <c r="B3401" s="74">
        <f t="shared" si="105"/>
        <v>3400</v>
      </c>
      <c r="C3401" s="366">
        <v>11</v>
      </c>
      <c r="D3401" s="74" t="str">
        <f>IF(ISNUMBER(C3401),LOOKUP(C3401,LL!$Q$2:$Q$40,LL!$T$2:$T$40),"")</f>
        <v>MJ</v>
      </c>
      <c r="E3401" s="74">
        <f>IF(ISNUMBER(C3401),LOOKUP(C3401,LL!$Q$2:$Q$40,LL!$U$2:$U$40),"")</f>
        <v>41</v>
      </c>
      <c r="F3401" s="366">
        <v>6</v>
      </c>
      <c r="G3401" s="366">
        <v>19</v>
      </c>
      <c r="H3401" s="366" t="s">
        <v>217</v>
      </c>
      <c r="I3401" s="366" t="s">
        <v>3</v>
      </c>
      <c r="J3401" s="366" t="s">
        <v>357</v>
      </c>
      <c r="K3401" s="367" t="s">
        <v>2213</v>
      </c>
      <c r="L3401" s="366">
        <v>0</v>
      </c>
      <c r="M3401" s="366">
        <v>0</v>
      </c>
      <c r="N3401" s="366" t="s">
        <v>921</v>
      </c>
      <c r="O3401" s="366">
        <v>0</v>
      </c>
      <c r="P3401" s="366">
        <v>0</v>
      </c>
      <c r="Q3401" s="366">
        <v>0</v>
      </c>
      <c r="R3401" s="366">
        <v>0</v>
      </c>
      <c r="S3401" s="366">
        <v>0</v>
      </c>
      <c r="T3401" s="366">
        <v>0</v>
      </c>
      <c r="U3401" s="368"/>
    </row>
    <row r="3402" spans="1:21" x14ac:dyDescent="0.25">
      <c r="A3402" s="327"/>
      <c r="B3402" s="73">
        <f t="shared" si="105"/>
        <v>3401</v>
      </c>
      <c r="C3402" s="363">
        <v>11</v>
      </c>
      <c r="D3402" s="73" t="str">
        <f>IF(ISNUMBER(C3402),LOOKUP(C3402,LL!$Q$2:$Q$40,LL!$T$2:$T$40),"")</f>
        <v>MJ</v>
      </c>
      <c r="E3402" s="73">
        <f>IF(ISNUMBER(C3402),LOOKUP(C3402,LL!$Q$2:$Q$40,LL!$U$2:$U$40),"")</f>
        <v>41</v>
      </c>
      <c r="F3402" s="363">
        <v>6</v>
      </c>
      <c r="G3402" s="363">
        <v>20</v>
      </c>
      <c r="H3402" s="363" t="s">
        <v>217</v>
      </c>
      <c r="I3402" s="363" t="s">
        <v>3</v>
      </c>
      <c r="J3402" s="363" t="s">
        <v>357</v>
      </c>
      <c r="K3402" s="364" t="s">
        <v>2213</v>
      </c>
      <c r="L3402" s="363">
        <v>0</v>
      </c>
      <c r="M3402" s="363">
        <v>0</v>
      </c>
      <c r="N3402" s="363" t="s">
        <v>922</v>
      </c>
      <c r="O3402" s="363">
        <v>0</v>
      </c>
      <c r="P3402" s="363">
        <v>0</v>
      </c>
      <c r="Q3402" s="363">
        <v>0</v>
      </c>
      <c r="R3402" s="363">
        <v>0</v>
      </c>
      <c r="S3402" s="363">
        <v>0</v>
      </c>
      <c r="T3402" s="363">
        <v>0</v>
      </c>
      <c r="U3402" s="365"/>
    </row>
    <row r="3403" spans="1:21" x14ac:dyDescent="0.25">
      <c r="A3403" s="327"/>
      <c r="B3403" s="74">
        <f t="shared" si="105"/>
        <v>3402</v>
      </c>
      <c r="C3403" s="366">
        <v>11</v>
      </c>
      <c r="D3403" s="74" t="str">
        <f>IF(ISNUMBER(C3403),LOOKUP(C3403,LL!$Q$2:$Q$40,LL!$T$2:$T$40),"")</f>
        <v>MJ</v>
      </c>
      <c r="E3403" s="74">
        <f>IF(ISNUMBER(C3403),LOOKUP(C3403,LL!$Q$2:$Q$40,LL!$U$2:$U$40),"")</f>
        <v>41</v>
      </c>
      <c r="F3403" s="366">
        <v>6</v>
      </c>
      <c r="G3403" s="366">
        <v>21</v>
      </c>
      <c r="H3403" s="366" t="s">
        <v>217</v>
      </c>
      <c r="I3403" s="366" t="s">
        <v>3</v>
      </c>
      <c r="J3403" s="366" t="s">
        <v>357</v>
      </c>
      <c r="K3403" s="367" t="s">
        <v>2213</v>
      </c>
      <c r="L3403" s="366">
        <v>0</v>
      </c>
      <c r="M3403" s="366">
        <v>0</v>
      </c>
      <c r="N3403" s="366" t="s">
        <v>926</v>
      </c>
      <c r="O3403" s="366">
        <v>0</v>
      </c>
      <c r="P3403" s="366">
        <v>0</v>
      </c>
      <c r="Q3403" s="366">
        <v>0</v>
      </c>
      <c r="R3403" s="366">
        <v>0</v>
      </c>
      <c r="S3403" s="366">
        <v>0</v>
      </c>
      <c r="T3403" s="366">
        <v>0</v>
      </c>
      <c r="U3403" s="368"/>
    </row>
    <row r="3404" spans="1:21" x14ac:dyDescent="0.25">
      <c r="A3404" s="327">
        <v>11</v>
      </c>
      <c r="B3404" s="73">
        <f t="shared" si="105"/>
        <v>3403</v>
      </c>
      <c r="C3404" s="363">
        <v>11</v>
      </c>
      <c r="D3404" s="73" t="str">
        <f>IF(ISNUMBER(C3404),LOOKUP(C3404,LL!$Q$2:$Q$40,LL!$T$2:$T$40),"")</f>
        <v>MJ</v>
      </c>
      <c r="E3404" s="73">
        <f>IF(ISNUMBER(C3404),LOOKUP(C3404,LL!$Q$2:$Q$40,LL!$U$2:$U$40),"")</f>
        <v>41</v>
      </c>
      <c r="F3404" s="363">
        <v>6</v>
      </c>
      <c r="G3404" s="363" t="s">
        <v>7216</v>
      </c>
      <c r="H3404" s="363" t="s">
        <v>358</v>
      </c>
      <c r="I3404" s="363" t="s">
        <v>3</v>
      </c>
      <c r="J3404" s="363" t="s">
        <v>260</v>
      </c>
      <c r="K3404" s="364" t="s">
        <v>408</v>
      </c>
      <c r="L3404" s="363">
        <v>24</v>
      </c>
      <c r="M3404" s="363">
        <v>24</v>
      </c>
      <c r="N3404" s="363" t="s">
        <v>7176</v>
      </c>
      <c r="O3404" s="363">
        <v>22</v>
      </c>
      <c r="P3404" s="363">
        <v>22</v>
      </c>
      <c r="Q3404" s="363">
        <f>ROUND(100*L3404/M3404,1)</f>
        <v>100</v>
      </c>
      <c r="R3404" s="363">
        <v>15</v>
      </c>
      <c r="S3404" s="363">
        <v>3</v>
      </c>
      <c r="T3404" s="363">
        <v>6</v>
      </c>
      <c r="U3404" s="365" t="s">
        <v>7215</v>
      </c>
    </row>
    <row r="3405" spans="1:21" x14ac:dyDescent="0.25">
      <c r="A3405" s="327">
        <v>25</v>
      </c>
      <c r="B3405" s="74">
        <f t="shared" si="105"/>
        <v>3404</v>
      </c>
      <c r="C3405" s="366">
        <v>11</v>
      </c>
      <c r="D3405" s="74" t="str">
        <f>IF(ISNUMBER(C3405),LOOKUP(C3405,LL!$Q$2:$Q$40,LL!$T$2:$T$40),"")</f>
        <v>MJ</v>
      </c>
      <c r="E3405" s="74">
        <f>IF(ISNUMBER(C3405),LOOKUP(C3405,LL!$Q$2:$Q$40,LL!$U$2:$U$40),"")</f>
        <v>41</v>
      </c>
      <c r="F3405" s="366">
        <v>6</v>
      </c>
      <c r="G3405" s="366">
        <v>0</v>
      </c>
      <c r="H3405" s="366" t="s">
        <v>217</v>
      </c>
      <c r="I3405" s="366" t="s">
        <v>3</v>
      </c>
      <c r="J3405" s="366" t="s">
        <v>191</v>
      </c>
      <c r="K3405" s="367" t="s">
        <v>195</v>
      </c>
      <c r="L3405" s="366" t="s">
        <v>1289</v>
      </c>
      <c r="M3405" s="370" t="s">
        <v>1782</v>
      </c>
      <c r="N3405" s="366" t="s">
        <v>908</v>
      </c>
      <c r="O3405" s="366">
        <v>0.4</v>
      </c>
      <c r="P3405" s="366" t="s">
        <v>1289</v>
      </c>
      <c r="Q3405" s="366">
        <v>0.5</v>
      </c>
      <c r="R3405" s="366"/>
      <c r="S3405" s="366"/>
      <c r="T3405" s="366"/>
      <c r="U3405" s="368" t="s">
        <v>7217</v>
      </c>
    </row>
    <row r="3406" spans="1:21" x14ac:dyDescent="0.25">
      <c r="A3406" s="327"/>
      <c r="B3406" s="73">
        <f t="shared" si="105"/>
        <v>3405</v>
      </c>
      <c r="C3406" s="363">
        <v>11</v>
      </c>
      <c r="D3406" s="73" t="str">
        <f>IF(ISNUMBER(C3406),LOOKUP(C3406,LL!$Q$2:$Q$40,LL!$T$2:$T$40),"")</f>
        <v>MJ</v>
      </c>
      <c r="E3406" s="73">
        <f>IF(ISNUMBER(C3406),LOOKUP(C3406,LL!$Q$2:$Q$40,LL!$U$2:$U$40),"")</f>
        <v>41</v>
      </c>
      <c r="F3406" s="363">
        <v>6</v>
      </c>
      <c r="G3406" s="363">
        <v>0</v>
      </c>
      <c r="H3406" s="363" t="s">
        <v>217</v>
      </c>
      <c r="I3406" s="363" t="s">
        <v>191</v>
      </c>
      <c r="J3406" s="363" t="s">
        <v>3</v>
      </c>
      <c r="K3406" s="364" t="s">
        <v>195</v>
      </c>
      <c r="L3406" s="363" t="s">
        <v>1289</v>
      </c>
      <c r="M3406" s="363" t="s">
        <v>1322</v>
      </c>
      <c r="N3406" s="363" t="s">
        <v>908</v>
      </c>
      <c r="O3406" s="363">
        <v>0.4</v>
      </c>
      <c r="P3406" s="363" t="s">
        <v>1289</v>
      </c>
      <c r="Q3406" s="363">
        <v>0.5</v>
      </c>
      <c r="R3406" s="363" t="s">
        <v>1289</v>
      </c>
      <c r="S3406" s="363"/>
      <c r="T3406" s="363"/>
      <c r="U3406" s="365" t="s">
        <v>7218</v>
      </c>
    </row>
    <row r="3407" spans="1:21" x14ac:dyDescent="0.25">
      <c r="A3407" s="327">
        <v>43</v>
      </c>
      <c r="B3407" s="74">
        <f t="shared" si="105"/>
        <v>3406</v>
      </c>
      <c r="C3407" s="366">
        <v>11</v>
      </c>
      <c r="D3407" s="74" t="str">
        <f>IF(ISNUMBER(C3407),LOOKUP(C3407,LL!$Q$2:$Q$40,LL!$T$2:$T$40),"")</f>
        <v>MJ</v>
      </c>
      <c r="E3407" s="74">
        <f>IF(ISNUMBER(C3407),LOOKUP(C3407,LL!$Q$2:$Q$40,LL!$U$2:$U$40),"")</f>
        <v>41</v>
      </c>
      <c r="F3407" s="366">
        <v>6</v>
      </c>
      <c r="G3407" s="366">
        <v>1</v>
      </c>
      <c r="H3407" s="366" t="s">
        <v>186</v>
      </c>
      <c r="I3407" s="366" t="s">
        <v>5</v>
      </c>
      <c r="J3407" s="366" t="s">
        <v>187</v>
      </c>
      <c r="K3407" s="367" t="s">
        <v>347</v>
      </c>
      <c r="L3407" s="366" t="s">
        <v>1121</v>
      </c>
      <c r="M3407" s="366" t="s">
        <v>7063</v>
      </c>
      <c r="N3407" s="366" t="s">
        <v>7231</v>
      </c>
      <c r="O3407" s="366">
        <v>7</v>
      </c>
      <c r="P3407" s="366">
        <v>1</v>
      </c>
      <c r="Q3407" s="366">
        <v>4</v>
      </c>
      <c r="R3407" s="366">
        <v>2</v>
      </c>
      <c r="S3407" s="366">
        <v>26.5</v>
      </c>
      <c r="T3407" s="366">
        <v>0</v>
      </c>
      <c r="U3407" s="368" t="s">
        <v>7219</v>
      </c>
    </row>
    <row r="3408" spans="1:21" x14ac:dyDescent="0.25">
      <c r="A3408" s="327"/>
      <c r="B3408" s="73">
        <f t="shared" si="105"/>
        <v>3407</v>
      </c>
      <c r="C3408" s="363">
        <v>11</v>
      </c>
      <c r="D3408" s="73" t="str">
        <f>IF(ISNUMBER(C3408),LOOKUP(C3408,LL!$Q$2:$Q$40,LL!$T$2:$T$40),"")</f>
        <v>MJ</v>
      </c>
      <c r="E3408" s="73">
        <f>IF(ISNUMBER(C3408),LOOKUP(C3408,LL!$Q$2:$Q$40,LL!$U$2:$U$40),"")</f>
        <v>41</v>
      </c>
      <c r="F3408" s="363">
        <v>6</v>
      </c>
      <c r="G3408" s="363">
        <v>2</v>
      </c>
      <c r="H3408" s="363" t="s">
        <v>186</v>
      </c>
      <c r="I3408" s="363" t="s">
        <v>5</v>
      </c>
      <c r="J3408" s="363" t="s">
        <v>187</v>
      </c>
      <c r="K3408" s="364" t="s">
        <v>347</v>
      </c>
      <c r="L3408" s="363" t="s">
        <v>1121</v>
      </c>
      <c r="M3408" s="363" t="s">
        <v>7207</v>
      </c>
      <c r="N3408" s="363" t="s">
        <v>7220</v>
      </c>
      <c r="O3408" s="363">
        <v>3</v>
      </c>
      <c r="P3408" s="363">
        <v>0</v>
      </c>
      <c r="Q3408" s="363">
        <v>2</v>
      </c>
      <c r="R3408" s="363">
        <v>1</v>
      </c>
      <c r="S3408" s="363">
        <v>8</v>
      </c>
      <c r="T3408" s="363">
        <v>0</v>
      </c>
      <c r="U3408" s="365" t="s">
        <v>7222</v>
      </c>
    </row>
    <row r="3409" spans="1:21" x14ac:dyDescent="0.25">
      <c r="A3409" s="327"/>
      <c r="B3409" s="74">
        <f t="shared" si="105"/>
        <v>3408</v>
      </c>
      <c r="C3409" s="366">
        <v>11</v>
      </c>
      <c r="D3409" s="74" t="str">
        <f>IF(ISNUMBER(C3409),LOOKUP(C3409,LL!$Q$2:$Q$40,LL!$T$2:$T$40),"")</f>
        <v>MJ</v>
      </c>
      <c r="E3409" s="74">
        <f>IF(ISNUMBER(C3409),LOOKUP(C3409,LL!$Q$2:$Q$40,LL!$U$2:$U$40),"")</f>
        <v>41</v>
      </c>
      <c r="F3409" s="366">
        <v>6</v>
      </c>
      <c r="G3409" s="366">
        <v>3</v>
      </c>
      <c r="H3409" s="366" t="s">
        <v>186</v>
      </c>
      <c r="I3409" s="366" t="s">
        <v>5</v>
      </c>
      <c r="J3409" s="366" t="s">
        <v>187</v>
      </c>
      <c r="K3409" s="367" t="s">
        <v>347</v>
      </c>
      <c r="L3409" s="366" t="s">
        <v>1121</v>
      </c>
      <c r="M3409" s="366" t="s">
        <v>7207</v>
      </c>
      <c r="N3409" s="366" t="s">
        <v>7221</v>
      </c>
      <c r="O3409" s="366">
        <v>2</v>
      </c>
      <c r="P3409" s="366">
        <v>0</v>
      </c>
      <c r="Q3409" s="366">
        <v>2</v>
      </c>
      <c r="R3409" s="366">
        <v>0</v>
      </c>
      <c r="S3409" s="366">
        <v>10</v>
      </c>
      <c r="T3409" s="366">
        <v>0</v>
      </c>
      <c r="U3409" s="368" t="s">
        <v>7223</v>
      </c>
    </row>
    <row r="3410" spans="1:21" x14ac:dyDescent="0.25">
      <c r="A3410" s="327"/>
      <c r="B3410" s="73">
        <f t="shared" si="105"/>
        <v>3409</v>
      </c>
      <c r="C3410" s="363">
        <v>11</v>
      </c>
      <c r="D3410" s="73" t="str">
        <f>IF(ISNUMBER(C3410),LOOKUP(C3410,LL!$Q$2:$Q$40,LL!$T$2:$T$40),"")</f>
        <v>MJ</v>
      </c>
      <c r="E3410" s="73">
        <f>IF(ISNUMBER(C3410),LOOKUP(C3410,LL!$Q$2:$Q$40,LL!$U$2:$U$40),"")</f>
        <v>41</v>
      </c>
      <c r="F3410" s="363">
        <v>6</v>
      </c>
      <c r="G3410" s="363">
        <v>4</v>
      </c>
      <c r="H3410" s="363" t="s">
        <v>186</v>
      </c>
      <c r="I3410" s="363" t="s">
        <v>5</v>
      </c>
      <c r="J3410" s="363" t="s">
        <v>187</v>
      </c>
      <c r="K3410" s="364" t="s">
        <v>347</v>
      </c>
      <c r="L3410" s="363" t="s">
        <v>1121</v>
      </c>
      <c r="M3410" s="363" t="s">
        <v>7207</v>
      </c>
      <c r="N3410" s="363" t="s">
        <v>7224</v>
      </c>
      <c r="O3410" s="363">
        <v>4</v>
      </c>
      <c r="P3410" s="363">
        <v>1</v>
      </c>
      <c r="Q3410" s="363">
        <v>3</v>
      </c>
      <c r="R3410" s="363">
        <v>0</v>
      </c>
      <c r="S3410" s="363">
        <v>17</v>
      </c>
      <c r="T3410" s="363">
        <v>0</v>
      </c>
      <c r="U3410" s="365" t="s">
        <v>7249</v>
      </c>
    </row>
    <row r="3411" spans="1:21" x14ac:dyDescent="0.25">
      <c r="A3411" s="327"/>
      <c r="B3411" s="74">
        <f t="shared" si="105"/>
        <v>3410</v>
      </c>
      <c r="C3411" s="366">
        <v>11</v>
      </c>
      <c r="D3411" s="74" t="str">
        <f>IF(ISNUMBER(C3411),LOOKUP(C3411,LL!$Q$2:$Q$40,LL!$T$2:$T$40),"")</f>
        <v>MJ</v>
      </c>
      <c r="E3411" s="74">
        <f>IF(ISNUMBER(C3411),LOOKUP(C3411,LL!$Q$2:$Q$40,LL!$U$2:$U$40),"")</f>
        <v>41</v>
      </c>
      <c r="F3411" s="366">
        <v>6</v>
      </c>
      <c r="G3411" s="366">
        <v>1</v>
      </c>
      <c r="H3411" s="366" t="s">
        <v>186</v>
      </c>
      <c r="I3411" s="366" t="s">
        <v>341</v>
      </c>
      <c r="J3411" s="366" t="s">
        <v>187</v>
      </c>
      <c r="K3411" s="367" t="s">
        <v>347</v>
      </c>
      <c r="L3411" s="366" t="s">
        <v>1121</v>
      </c>
      <c r="M3411" s="366" t="s">
        <v>7207</v>
      </c>
      <c r="N3411" s="366" t="s">
        <v>1636</v>
      </c>
      <c r="O3411" s="366">
        <v>8</v>
      </c>
      <c r="P3411" s="366">
        <v>1</v>
      </c>
      <c r="Q3411" s="366">
        <v>7</v>
      </c>
      <c r="R3411" s="366">
        <v>0</v>
      </c>
      <c r="S3411" s="366">
        <v>35</v>
      </c>
      <c r="T3411" s="366">
        <v>0</v>
      </c>
      <c r="U3411" s="368" t="s">
        <v>7250</v>
      </c>
    </row>
    <row r="3412" spans="1:21" x14ac:dyDescent="0.25">
      <c r="A3412" s="327"/>
      <c r="B3412" s="73">
        <f t="shared" si="105"/>
        <v>3411</v>
      </c>
      <c r="C3412" s="363">
        <v>11</v>
      </c>
      <c r="D3412" s="73" t="str">
        <f>IF(ISNUMBER(C3412),LOOKUP(C3412,LL!$Q$2:$Q$40,LL!$T$2:$T$40),"")</f>
        <v>MJ</v>
      </c>
      <c r="E3412" s="73">
        <f>IF(ISNUMBER(C3412),LOOKUP(C3412,LL!$Q$2:$Q$40,LL!$U$2:$U$40),"")</f>
        <v>41</v>
      </c>
      <c r="F3412" s="363">
        <v>6</v>
      </c>
      <c r="G3412" s="363">
        <v>1</v>
      </c>
      <c r="H3412" s="363" t="s">
        <v>186</v>
      </c>
      <c r="I3412" s="363" t="s">
        <v>340</v>
      </c>
      <c r="J3412" s="363" t="s">
        <v>187</v>
      </c>
      <c r="K3412" s="364" t="s">
        <v>347</v>
      </c>
      <c r="L3412" s="363" t="s">
        <v>1121</v>
      </c>
      <c r="M3412" s="363" t="s">
        <v>7207</v>
      </c>
      <c r="N3412" s="363" t="s">
        <v>1636</v>
      </c>
      <c r="O3412" s="363">
        <v>3</v>
      </c>
      <c r="P3412" s="363">
        <v>0</v>
      </c>
      <c r="Q3412" s="363">
        <v>2</v>
      </c>
      <c r="R3412" s="363">
        <v>1</v>
      </c>
      <c r="S3412" s="363">
        <v>10</v>
      </c>
      <c r="T3412" s="363">
        <v>1</v>
      </c>
      <c r="U3412" s="365" t="s">
        <v>7225</v>
      </c>
    </row>
    <row r="3413" spans="1:21" x14ac:dyDescent="0.25">
      <c r="A3413" s="327"/>
      <c r="B3413" s="74">
        <f t="shared" si="105"/>
        <v>3412</v>
      </c>
      <c r="C3413" s="366">
        <v>11</v>
      </c>
      <c r="D3413" s="74" t="str">
        <f>IF(ISNUMBER(C3413),LOOKUP(C3413,LL!$Q$2:$Q$40,LL!$T$2:$T$40),"")</f>
        <v>MJ</v>
      </c>
      <c r="E3413" s="74">
        <f>IF(ISNUMBER(C3413),LOOKUP(C3413,LL!$Q$2:$Q$40,LL!$U$2:$U$40),"")</f>
        <v>41</v>
      </c>
      <c r="F3413" s="366">
        <v>6</v>
      </c>
      <c r="G3413" s="366">
        <v>2</v>
      </c>
      <c r="H3413" s="366" t="s">
        <v>186</v>
      </c>
      <c r="I3413" s="366" t="s">
        <v>340</v>
      </c>
      <c r="J3413" s="366" t="s">
        <v>187</v>
      </c>
      <c r="K3413" s="367" t="s">
        <v>347</v>
      </c>
      <c r="L3413" s="366" t="s">
        <v>1121</v>
      </c>
      <c r="M3413" s="366" t="s">
        <v>7207</v>
      </c>
      <c r="N3413" s="366" t="s">
        <v>1627</v>
      </c>
      <c r="O3413" s="366">
        <v>8</v>
      </c>
      <c r="P3413" s="366">
        <v>1</v>
      </c>
      <c r="Q3413" s="366">
        <v>7</v>
      </c>
      <c r="R3413" s="366">
        <v>9</v>
      </c>
      <c r="S3413" s="366">
        <v>29</v>
      </c>
      <c r="T3413" s="366">
        <v>1</v>
      </c>
      <c r="U3413" s="368" t="s">
        <v>7226</v>
      </c>
    </row>
    <row r="3414" spans="1:21" x14ac:dyDescent="0.25">
      <c r="A3414" s="327">
        <v>43</v>
      </c>
      <c r="B3414" s="73">
        <f t="shared" si="105"/>
        <v>3413</v>
      </c>
      <c r="C3414" s="363">
        <v>11</v>
      </c>
      <c r="D3414" s="73" t="str">
        <f>IF(ISNUMBER(C3414),LOOKUP(C3414,LL!$Q$2:$Q$40,LL!$T$2:$T$40),"")</f>
        <v>MJ</v>
      </c>
      <c r="E3414" s="73">
        <f>IF(ISNUMBER(C3414),LOOKUP(C3414,LL!$Q$2:$Q$40,LL!$U$2:$U$40),"")</f>
        <v>41</v>
      </c>
      <c r="F3414" s="363">
        <v>6</v>
      </c>
      <c r="G3414" s="363"/>
      <c r="H3414" s="363" t="s">
        <v>389</v>
      </c>
      <c r="I3414" s="363" t="s">
        <v>192</v>
      </c>
      <c r="J3414" s="363" t="s">
        <v>191</v>
      </c>
      <c r="K3414" s="364" t="s">
        <v>347</v>
      </c>
      <c r="L3414" s="363" t="s">
        <v>1028</v>
      </c>
      <c r="M3414" s="363" t="s">
        <v>7227</v>
      </c>
      <c r="N3414" s="363" t="s">
        <v>6062</v>
      </c>
      <c r="O3414" s="363">
        <v>1</v>
      </c>
      <c r="P3414" s="363">
        <v>0</v>
      </c>
      <c r="Q3414" s="363">
        <v>1</v>
      </c>
      <c r="R3414" s="363">
        <v>0</v>
      </c>
      <c r="S3414" s="363">
        <v>2</v>
      </c>
      <c r="T3414" s="363">
        <v>0</v>
      </c>
      <c r="U3414" s="365" t="s">
        <v>7228</v>
      </c>
    </row>
    <row r="3415" spans="1:21" x14ac:dyDescent="0.25">
      <c r="A3415" s="327">
        <v>37</v>
      </c>
      <c r="B3415" s="74">
        <f t="shared" si="105"/>
        <v>3414</v>
      </c>
      <c r="C3415" s="366">
        <v>11</v>
      </c>
      <c r="D3415" s="74" t="str">
        <f>IF(ISNUMBER(C3415),LOOKUP(C3415,LL!$Q$2:$Q$40,LL!$T$2:$T$40),"")</f>
        <v>MJ</v>
      </c>
      <c r="E3415" s="74">
        <f>IF(ISNUMBER(C3415),LOOKUP(C3415,LL!$Q$2:$Q$40,LL!$U$2:$U$40),"")</f>
        <v>41</v>
      </c>
      <c r="F3415" s="366">
        <v>6</v>
      </c>
      <c r="G3415" s="366">
        <v>1</v>
      </c>
      <c r="H3415" s="366" t="s">
        <v>186</v>
      </c>
      <c r="I3415" s="366" t="s">
        <v>5</v>
      </c>
      <c r="J3415" s="366" t="s">
        <v>187</v>
      </c>
      <c r="K3415" s="367" t="s">
        <v>194</v>
      </c>
      <c r="L3415" s="366" t="s">
        <v>1028</v>
      </c>
      <c r="M3415" s="366">
        <v>13.5</v>
      </c>
      <c r="N3415" s="366" t="s">
        <v>7231</v>
      </c>
      <c r="O3415" s="366">
        <v>7</v>
      </c>
      <c r="P3415" s="366">
        <v>26.5</v>
      </c>
      <c r="Q3415" s="366">
        <v>0</v>
      </c>
      <c r="R3415" s="366">
        <v>1</v>
      </c>
      <c r="S3415" s="366">
        <v>4</v>
      </c>
      <c r="T3415" s="366">
        <v>0</v>
      </c>
      <c r="U3415" s="368" t="s">
        <v>7229</v>
      </c>
    </row>
    <row r="3416" spans="1:21" x14ac:dyDescent="0.25">
      <c r="A3416" s="327">
        <v>4</v>
      </c>
      <c r="B3416" s="73">
        <f t="shared" si="105"/>
        <v>3415</v>
      </c>
      <c r="C3416" s="363">
        <v>11</v>
      </c>
      <c r="D3416" s="73" t="str">
        <f>IF(ISNUMBER(C3416),LOOKUP(C3416,LL!$Q$2:$Q$40,LL!$T$2:$T$40),"")</f>
        <v>MJ</v>
      </c>
      <c r="E3416" s="73">
        <f>IF(ISNUMBER(C3416),LOOKUP(C3416,LL!$Q$2:$Q$40,LL!$U$2:$U$40),"")</f>
        <v>41</v>
      </c>
      <c r="F3416" s="363">
        <v>6</v>
      </c>
      <c r="G3416" s="363">
        <v>1</v>
      </c>
      <c r="H3416" s="363" t="s">
        <v>186</v>
      </c>
      <c r="I3416" s="363" t="s">
        <v>5</v>
      </c>
      <c r="J3416" s="363" t="s">
        <v>187</v>
      </c>
      <c r="K3416" s="364" t="s">
        <v>189</v>
      </c>
      <c r="L3416" s="363" t="s">
        <v>193</v>
      </c>
      <c r="M3416" s="363" t="s">
        <v>938</v>
      </c>
      <c r="N3416" s="363" t="s">
        <v>7231</v>
      </c>
      <c r="O3416" s="363" t="s">
        <v>7230</v>
      </c>
      <c r="P3416" s="363">
        <v>5</v>
      </c>
      <c r="Q3416" s="363">
        <v>4</v>
      </c>
      <c r="R3416" s="363">
        <v>13.5</v>
      </c>
      <c r="S3416" s="363"/>
      <c r="T3416" s="363"/>
      <c r="U3416" s="365" t="s">
        <v>7232</v>
      </c>
    </row>
    <row r="3417" spans="1:21" x14ac:dyDescent="0.25">
      <c r="A3417" s="327"/>
      <c r="B3417" s="74">
        <f t="shared" si="105"/>
        <v>3416</v>
      </c>
      <c r="C3417" s="366">
        <v>11</v>
      </c>
      <c r="D3417" s="74" t="str">
        <f>IF(ISNUMBER(C3417),LOOKUP(C3417,LL!$Q$2:$Q$40,LL!$T$2:$T$40),"")</f>
        <v>MJ</v>
      </c>
      <c r="E3417" s="74">
        <f>IF(ISNUMBER(C3417),LOOKUP(C3417,LL!$Q$2:$Q$40,LL!$U$2:$U$40),"")</f>
        <v>41</v>
      </c>
      <c r="F3417" s="366">
        <v>6</v>
      </c>
      <c r="G3417" s="366">
        <v>1</v>
      </c>
      <c r="H3417" s="366" t="s">
        <v>186</v>
      </c>
      <c r="I3417" s="366" t="s">
        <v>187</v>
      </c>
      <c r="J3417" s="366" t="s">
        <v>5</v>
      </c>
      <c r="K3417" s="367" t="s">
        <v>189</v>
      </c>
      <c r="L3417" s="366" t="s">
        <v>193</v>
      </c>
      <c r="M3417" s="366" t="s">
        <v>938</v>
      </c>
      <c r="N3417" s="366" t="s">
        <v>7231</v>
      </c>
      <c r="O3417" s="366" t="s">
        <v>7230</v>
      </c>
      <c r="P3417" s="366">
        <v>4</v>
      </c>
      <c r="Q3417" s="366">
        <v>4</v>
      </c>
      <c r="R3417" s="366">
        <v>13.5</v>
      </c>
      <c r="S3417" s="366"/>
      <c r="T3417" s="366"/>
      <c r="U3417" s="368" t="s">
        <v>7233</v>
      </c>
    </row>
    <row r="3418" spans="1:21" x14ac:dyDescent="0.25">
      <c r="A3418" s="327">
        <v>8</v>
      </c>
      <c r="B3418" s="73">
        <f t="shared" si="105"/>
        <v>3417</v>
      </c>
      <c r="C3418" s="363">
        <v>11</v>
      </c>
      <c r="D3418" s="73" t="str">
        <f>IF(ISNUMBER(C3418),LOOKUP(C3418,LL!$Q$2:$Q$40,LL!$T$2:$T$40),"")</f>
        <v>MJ</v>
      </c>
      <c r="E3418" s="73">
        <f>IF(ISNUMBER(C3418),LOOKUP(C3418,LL!$Q$2:$Q$40,LL!$U$2:$U$40),"")</f>
        <v>41</v>
      </c>
      <c r="F3418" s="363">
        <v>6</v>
      </c>
      <c r="G3418" s="363">
        <v>1</v>
      </c>
      <c r="H3418" s="363" t="s">
        <v>186</v>
      </c>
      <c r="I3418" s="363" t="s">
        <v>5</v>
      </c>
      <c r="J3418" s="363" t="s">
        <v>187</v>
      </c>
      <c r="K3418" s="364" t="s">
        <v>189</v>
      </c>
      <c r="L3418" s="363" t="s">
        <v>329</v>
      </c>
      <c r="M3418" s="363" t="s">
        <v>193</v>
      </c>
      <c r="N3418" s="363" t="s">
        <v>7231</v>
      </c>
      <c r="O3418" s="363">
        <v>1</v>
      </c>
      <c r="P3418" s="363">
        <v>1</v>
      </c>
      <c r="Q3418" s="363" t="s">
        <v>1958</v>
      </c>
      <c r="R3418" s="363">
        <v>-1</v>
      </c>
      <c r="S3418" s="363" t="s">
        <v>1958</v>
      </c>
      <c r="T3418" s="363" t="s">
        <v>7012</v>
      </c>
      <c r="U3418" s="365" t="s">
        <v>7234</v>
      </c>
    </row>
    <row r="3419" spans="1:21" x14ac:dyDescent="0.25">
      <c r="A3419" s="327"/>
      <c r="B3419" s="74">
        <f t="shared" si="105"/>
        <v>3418</v>
      </c>
      <c r="C3419" s="366">
        <v>11</v>
      </c>
      <c r="D3419" s="74" t="str">
        <f>IF(ISNUMBER(C3419),LOOKUP(C3419,LL!$Q$2:$Q$40,LL!$T$2:$T$40),"")</f>
        <v>MJ</v>
      </c>
      <c r="E3419" s="74">
        <f>IF(ISNUMBER(C3419),LOOKUP(C3419,LL!$Q$2:$Q$40,LL!$U$2:$U$40),"")</f>
        <v>41</v>
      </c>
      <c r="F3419" s="366">
        <v>6</v>
      </c>
      <c r="G3419" s="366">
        <v>1</v>
      </c>
      <c r="H3419" s="366" t="s">
        <v>186</v>
      </c>
      <c r="I3419" s="366" t="s">
        <v>5</v>
      </c>
      <c r="J3419" s="366" t="s">
        <v>187</v>
      </c>
      <c r="K3419" s="367" t="s">
        <v>189</v>
      </c>
      <c r="L3419" s="366" t="s">
        <v>329</v>
      </c>
      <c r="M3419" s="366" t="s">
        <v>193</v>
      </c>
      <c r="N3419" s="366" t="s">
        <v>7231</v>
      </c>
      <c r="O3419" s="366">
        <v>2</v>
      </c>
      <c r="P3419" s="366">
        <v>1</v>
      </c>
      <c r="Q3419" s="366" t="s">
        <v>260</v>
      </c>
      <c r="R3419" s="366">
        <v>-1</v>
      </c>
      <c r="S3419" s="366" t="s">
        <v>251</v>
      </c>
      <c r="T3419" s="366" t="s">
        <v>187</v>
      </c>
      <c r="U3419" s="368" t="s">
        <v>7235</v>
      </c>
    </row>
    <row r="3420" spans="1:21" x14ac:dyDescent="0.25">
      <c r="A3420" s="327"/>
      <c r="B3420" s="73">
        <f t="shared" si="105"/>
        <v>3419</v>
      </c>
      <c r="C3420" s="363">
        <v>11</v>
      </c>
      <c r="D3420" s="73" t="str">
        <f>IF(ISNUMBER(C3420),LOOKUP(C3420,LL!$Q$2:$Q$40,LL!$T$2:$T$40),"")</f>
        <v>MJ</v>
      </c>
      <c r="E3420" s="73">
        <f>IF(ISNUMBER(C3420),LOOKUP(C3420,LL!$Q$2:$Q$40,LL!$U$2:$U$40),"")</f>
        <v>41</v>
      </c>
      <c r="F3420" s="363">
        <v>6</v>
      </c>
      <c r="G3420" s="363">
        <v>1</v>
      </c>
      <c r="H3420" s="363" t="s">
        <v>186</v>
      </c>
      <c r="I3420" s="363" t="s">
        <v>5</v>
      </c>
      <c r="J3420" s="363" t="s">
        <v>187</v>
      </c>
      <c r="K3420" s="364" t="s">
        <v>189</v>
      </c>
      <c r="L3420" s="363" t="s">
        <v>329</v>
      </c>
      <c r="M3420" s="363" t="s">
        <v>193</v>
      </c>
      <c r="N3420" s="363" t="s">
        <v>7231</v>
      </c>
      <c r="O3420" s="363">
        <v>3</v>
      </c>
      <c r="P3420" s="363">
        <v>-1</v>
      </c>
      <c r="Q3420" s="363" t="s">
        <v>251</v>
      </c>
      <c r="R3420" s="363">
        <v>1</v>
      </c>
      <c r="S3420" s="363" t="s">
        <v>260</v>
      </c>
      <c r="T3420" s="363" t="s">
        <v>5</v>
      </c>
      <c r="U3420" s="365" t="s">
        <v>7236</v>
      </c>
    </row>
    <row r="3421" spans="1:21" x14ac:dyDescent="0.25">
      <c r="A3421" s="327"/>
      <c r="B3421" s="74">
        <f t="shared" si="105"/>
        <v>3420</v>
      </c>
      <c r="C3421" s="366">
        <v>11</v>
      </c>
      <c r="D3421" s="74" t="str">
        <f>IF(ISNUMBER(C3421),LOOKUP(C3421,LL!$Q$2:$Q$40,LL!$T$2:$T$40),"")</f>
        <v>MJ</v>
      </c>
      <c r="E3421" s="74">
        <f>IF(ISNUMBER(C3421),LOOKUP(C3421,LL!$Q$2:$Q$40,LL!$U$2:$U$40),"")</f>
        <v>41</v>
      </c>
      <c r="F3421" s="366">
        <v>6</v>
      </c>
      <c r="G3421" s="366">
        <v>1</v>
      </c>
      <c r="H3421" s="366" t="s">
        <v>186</v>
      </c>
      <c r="I3421" s="366" t="s">
        <v>5</v>
      </c>
      <c r="J3421" s="366" t="s">
        <v>187</v>
      </c>
      <c r="K3421" s="367" t="s">
        <v>189</v>
      </c>
      <c r="L3421" s="366" t="s">
        <v>329</v>
      </c>
      <c r="M3421" s="366" t="s">
        <v>193</v>
      </c>
      <c r="N3421" s="366" t="s">
        <v>7231</v>
      </c>
      <c r="O3421" s="366">
        <v>4</v>
      </c>
      <c r="P3421" s="366">
        <v>-1</v>
      </c>
      <c r="Q3421" s="366" t="s">
        <v>1601</v>
      </c>
      <c r="R3421" s="366">
        <v>1</v>
      </c>
      <c r="S3421" s="366" t="s">
        <v>1958</v>
      </c>
      <c r="T3421" s="366" t="s">
        <v>5</v>
      </c>
      <c r="U3421" s="368" t="s">
        <v>7237</v>
      </c>
    </row>
    <row r="3422" spans="1:21" x14ac:dyDescent="0.25">
      <c r="A3422" s="327"/>
      <c r="B3422" s="73">
        <f t="shared" si="105"/>
        <v>3421</v>
      </c>
      <c r="C3422" s="363">
        <v>11</v>
      </c>
      <c r="D3422" s="73" t="str">
        <f>IF(ISNUMBER(C3422),LOOKUP(C3422,LL!$Q$2:$Q$40,LL!$T$2:$T$40),"")</f>
        <v>MJ</v>
      </c>
      <c r="E3422" s="73">
        <f>IF(ISNUMBER(C3422),LOOKUP(C3422,LL!$Q$2:$Q$40,LL!$U$2:$U$40),"")</f>
        <v>41</v>
      </c>
      <c r="F3422" s="363">
        <v>6</v>
      </c>
      <c r="G3422" s="363">
        <v>1</v>
      </c>
      <c r="H3422" s="363" t="s">
        <v>186</v>
      </c>
      <c r="I3422" s="363" t="s">
        <v>5</v>
      </c>
      <c r="J3422" s="363" t="s">
        <v>187</v>
      </c>
      <c r="K3422" s="364" t="s">
        <v>189</v>
      </c>
      <c r="L3422" s="363" t="s">
        <v>329</v>
      </c>
      <c r="M3422" s="363" t="s">
        <v>193</v>
      </c>
      <c r="N3422" s="363" t="s">
        <v>7231</v>
      </c>
      <c r="O3422" s="363">
        <v>5</v>
      </c>
      <c r="P3422" s="363">
        <v>-1</v>
      </c>
      <c r="Q3422" s="363" t="s">
        <v>260</v>
      </c>
      <c r="R3422" s="363">
        <v>1</v>
      </c>
      <c r="S3422" s="363" t="s">
        <v>1601</v>
      </c>
      <c r="T3422" s="363" t="s">
        <v>187</v>
      </c>
      <c r="U3422" s="365" t="s">
        <v>7238</v>
      </c>
    </row>
    <row r="3423" spans="1:21" x14ac:dyDescent="0.25">
      <c r="A3423" s="327">
        <v>4</v>
      </c>
      <c r="B3423" s="74">
        <f t="shared" si="105"/>
        <v>3422</v>
      </c>
      <c r="C3423" s="366">
        <v>11</v>
      </c>
      <c r="D3423" s="74" t="str">
        <f>IF(ISNUMBER(C3423),LOOKUP(C3423,LL!$Q$2:$Q$40,LL!$T$2:$T$40),"")</f>
        <v>MJ</v>
      </c>
      <c r="E3423" s="74">
        <f>IF(ISNUMBER(C3423),LOOKUP(C3423,LL!$Q$2:$Q$40,LL!$U$2:$U$40),"")</f>
        <v>41</v>
      </c>
      <c r="F3423" s="366">
        <v>6</v>
      </c>
      <c r="G3423" s="366">
        <v>1</v>
      </c>
      <c r="H3423" s="366" t="s">
        <v>186</v>
      </c>
      <c r="I3423" s="366" t="s">
        <v>187</v>
      </c>
      <c r="J3423" s="366" t="s">
        <v>5</v>
      </c>
      <c r="K3423" s="367" t="s">
        <v>189</v>
      </c>
      <c r="L3423" s="366" t="s">
        <v>193</v>
      </c>
      <c r="M3423" s="366" t="s">
        <v>941</v>
      </c>
      <c r="N3423" s="366" t="s">
        <v>7231</v>
      </c>
      <c r="O3423" s="366" t="s">
        <v>7230</v>
      </c>
      <c r="P3423" s="366">
        <v>1</v>
      </c>
      <c r="Q3423" s="366">
        <v>2</v>
      </c>
      <c r="R3423" s="366">
        <v>13.5</v>
      </c>
      <c r="S3423" s="366">
        <f>T3423-R3423</f>
        <v>-2.6999999999999993</v>
      </c>
      <c r="T3423" s="366">
        <v>10.8</v>
      </c>
      <c r="U3423" s="368" t="s">
        <v>7239</v>
      </c>
    </row>
    <row r="3424" spans="1:21" x14ac:dyDescent="0.25">
      <c r="A3424" s="327">
        <v>23</v>
      </c>
      <c r="B3424" s="73">
        <f t="shared" si="105"/>
        <v>3423</v>
      </c>
      <c r="C3424" s="363">
        <v>11</v>
      </c>
      <c r="D3424" s="73" t="str">
        <f>IF(ISNUMBER(C3424),LOOKUP(C3424,LL!$Q$2:$Q$40,LL!$T$2:$T$40),"")</f>
        <v>MJ</v>
      </c>
      <c r="E3424" s="73">
        <f>IF(ISNUMBER(C3424),LOOKUP(C3424,LL!$Q$2:$Q$40,LL!$U$2:$U$40),"")</f>
        <v>41</v>
      </c>
      <c r="F3424" s="363">
        <v>6</v>
      </c>
      <c r="G3424" s="363">
        <v>1</v>
      </c>
      <c r="H3424" s="363" t="s">
        <v>186</v>
      </c>
      <c r="I3424" s="363" t="s">
        <v>5</v>
      </c>
      <c r="J3424" s="363" t="s">
        <v>187</v>
      </c>
      <c r="K3424" s="364" t="s">
        <v>194</v>
      </c>
      <c r="L3424" s="363" t="s">
        <v>3464</v>
      </c>
      <c r="M3424" s="363" t="s">
        <v>69</v>
      </c>
      <c r="N3424" s="363" t="s">
        <v>7231</v>
      </c>
      <c r="O3424" s="363" t="s">
        <v>871</v>
      </c>
      <c r="P3424" s="363">
        <v>10.8</v>
      </c>
      <c r="Q3424" s="363">
        <v>0.98599999999999999</v>
      </c>
      <c r="R3424" s="363">
        <v>0.59799999999999998</v>
      </c>
      <c r="S3424" s="363" t="s">
        <v>334</v>
      </c>
      <c r="T3424" s="363">
        <v>0.224</v>
      </c>
      <c r="U3424" s="365" t="s">
        <v>7240</v>
      </c>
    </row>
    <row r="3425" spans="1:21" x14ac:dyDescent="0.25">
      <c r="A3425" s="327">
        <v>1</v>
      </c>
      <c r="B3425" s="74">
        <f t="shared" si="105"/>
        <v>3424</v>
      </c>
      <c r="C3425" s="366">
        <v>11</v>
      </c>
      <c r="D3425" s="74" t="str">
        <f>IF(ISNUMBER(C3425),LOOKUP(C3425,LL!$Q$2:$Q$40,LL!$T$2:$T$40),"")</f>
        <v>MJ</v>
      </c>
      <c r="E3425" s="74">
        <f>IF(ISNUMBER(C3425),LOOKUP(C3425,LL!$Q$2:$Q$40,LL!$U$2:$U$40),"")</f>
        <v>41</v>
      </c>
      <c r="F3425" s="366">
        <v>6</v>
      </c>
      <c r="G3425" s="366">
        <v>1</v>
      </c>
      <c r="H3425" s="366" t="s">
        <v>186</v>
      </c>
      <c r="I3425" s="366" t="s">
        <v>5</v>
      </c>
      <c r="J3425" s="366" t="s">
        <v>187</v>
      </c>
      <c r="K3425" s="367" t="s">
        <v>194</v>
      </c>
      <c r="L3425" s="366" t="s">
        <v>871</v>
      </c>
      <c r="M3425" s="366">
        <v>10.8</v>
      </c>
      <c r="N3425" s="366" t="s">
        <v>7231</v>
      </c>
      <c r="O3425" s="366">
        <v>0.98599999999999999</v>
      </c>
      <c r="P3425" s="366">
        <v>16</v>
      </c>
      <c r="Q3425" s="366">
        <v>1</v>
      </c>
      <c r="R3425" s="366" t="s">
        <v>334</v>
      </c>
      <c r="S3425" s="366">
        <v>5</v>
      </c>
      <c r="T3425" s="366">
        <v>3</v>
      </c>
      <c r="U3425" s="368" t="s">
        <v>7241</v>
      </c>
    </row>
    <row r="3426" spans="1:21" x14ac:dyDescent="0.25">
      <c r="A3426" s="327">
        <v>38</v>
      </c>
      <c r="B3426" s="73">
        <f t="shared" si="105"/>
        <v>3425</v>
      </c>
      <c r="C3426" s="363">
        <v>11</v>
      </c>
      <c r="D3426" s="73" t="str">
        <f>IF(ISNUMBER(C3426),LOOKUP(C3426,LL!$Q$2:$Q$40,LL!$T$2:$T$40),"")</f>
        <v>MJ</v>
      </c>
      <c r="E3426" s="73">
        <f>IF(ISNUMBER(C3426),LOOKUP(C3426,LL!$Q$2:$Q$40,LL!$U$2:$U$40),"")</f>
        <v>41</v>
      </c>
      <c r="F3426" s="363">
        <v>6</v>
      </c>
      <c r="G3426" s="363"/>
      <c r="H3426" s="363" t="s">
        <v>186</v>
      </c>
      <c r="I3426" s="363" t="s">
        <v>5</v>
      </c>
      <c r="J3426" s="363" t="s">
        <v>187</v>
      </c>
      <c r="K3426" s="364" t="s">
        <v>349</v>
      </c>
      <c r="L3426" s="363" t="s">
        <v>4780</v>
      </c>
      <c r="M3426" s="436" t="s">
        <v>7251</v>
      </c>
      <c r="N3426" s="363" t="s">
        <v>7242</v>
      </c>
      <c r="O3426" s="363">
        <v>1</v>
      </c>
      <c r="P3426" s="363">
        <v>0</v>
      </c>
      <c r="Q3426" s="363">
        <v>1</v>
      </c>
      <c r="R3426" s="363">
        <v>0</v>
      </c>
      <c r="S3426" s="363">
        <v>0</v>
      </c>
      <c r="T3426" s="363">
        <v>0</v>
      </c>
      <c r="U3426" s="365" t="s">
        <v>7252</v>
      </c>
    </row>
    <row r="3427" spans="1:21" x14ac:dyDescent="0.25">
      <c r="A3427" s="327">
        <v>13</v>
      </c>
      <c r="B3427" s="74">
        <f t="shared" si="105"/>
        <v>3426</v>
      </c>
      <c r="C3427" s="366">
        <v>11</v>
      </c>
      <c r="D3427" s="74" t="str">
        <f>IF(ISNUMBER(C3427),LOOKUP(C3427,LL!$Q$2:$Q$40,LL!$T$2:$T$40),"")</f>
        <v>MJ</v>
      </c>
      <c r="E3427" s="74">
        <f>IF(ISNUMBER(C3427),LOOKUP(C3427,LL!$Q$2:$Q$40,LL!$U$2:$U$40),"")</f>
        <v>41</v>
      </c>
      <c r="F3427" s="366">
        <v>7</v>
      </c>
      <c r="G3427" s="366">
        <v>4</v>
      </c>
      <c r="H3427" s="366" t="s">
        <v>358</v>
      </c>
      <c r="I3427" s="366" t="s">
        <v>260</v>
      </c>
      <c r="J3427" s="366" t="s">
        <v>261</v>
      </c>
      <c r="K3427" s="367" t="s">
        <v>399</v>
      </c>
      <c r="L3427" s="366">
        <v>1</v>
      </c>
      <c r="M3427" s="366">
        <v>0</v>
      </c>
      <c r="N3427" s="366" t="s">
        <v>5243</v>
      </c>
      <c r="O3427" s="366" t="s">
        <v>843</v>
      </c>
      <c r="P3427" s="366" t="s">
        <v>843</v>
      </c>
      <c r="Q3427" s="366" t="s">
        <v>843</v>
      </c>
      <c r="R3427" s="366" t="s">
        <v>843</v>
      </c>
      <c r="S3427" s="366" t="s">
        <v>843</v>
      </c>
      <c r="T3427" s="366" t="s">
        <v>843</v>
      </c>
      <c r="U3427" s="368" t="s">
        <v>7253</v>
      </c>
    </row>
    <row r="3428" spans="1:21" x14ac:dyDescent="0.25">
      <c r="A3428" s="327">
        <v>32</v>
      </c>
      <c r="B3428" s="73">
        <f t="shared" si="105"/>
        <v>3427</v>
      </c>
      <c r="C3428" s="363">
        <v>11</v>
      </c>
      <c r="D3428" s="73" t="str">
        <f>IF(ISNUMBER(C3428),LOOKUP(C3428,LL!$Q$2:$Q$40,LL!$T$2:$T$40),"")</f>
        <v>MJ</v>
      </c>
      <c r="E3428" s="73">
        <f>IF(ISNUMBER(C3428),LOOKUP(C3428,LL!$Q$2:$Q$40,LL!$U$2:$U$40),"")</f>
        <v>41</v>
      </c>
      <c r="F3428" s="363">
        <v>7</v>
      </c>
      <c r="G3428" s="363">
        <v>92</v>
      </c>
      <c r="H3428" s="363" t="s">
        <v>217</v>
      </c>
      <c r="I3428" s="363" t="s">
        <v>177</v>
      </c>
      <c r="J3428" s="363" t="s">
        <v>3</v>
      </c>
      <c r="K3428" s="364" t="s">
        <v>390</v>
      </c>
      <c r="L3428" s="363" t="s">
        <v>1186</v>
      </c>
      <c r="M3428" s="363" t="s">
        <v>1551</v>
      </c>
      <c r="N3428" s="363" t="s">
        <v>7254</v>
      </c>
      <c r="O3428" s="363">
        <v>311</v>
      </c>
      <c r="P3428" s="363" t="s">
        <v>3468</v>
      </c>
      <c r="Q3428" s="363" t="s">
        <v>2312</v>
      </c>
      <c r="R3428" s="363" t="s">
        <v>1551</v>
      </c>
      <c r="S3428" s="363" t="s">
        <v>1551</v>
      </c>
      <c r="T3428" s="363"/>
      <c r="U3428" s="365" t="s">
        <v>7255</v>
      </c>
    </row>
    <row r="3429" spans="1:21" x14ac:dyDescent="0.25">
      <c r="A3429" s="327"/>
      <c r="B3429" s="74">
        <f t="shared" si="105"/>
        <v>3428</v>
      </c>
      <c r="C3429" s="366">
        <v>11</v>
      </c>
      <c r="D3429" s="74" t="str">
        <f>IF(ISNUMBER(C3429),LOOKUP(C3429,LL!$Q$2:$Q$40,LL!$T$2:$T$40),"")</f>
        <v>MJ</v>
      </c>
      <c r="E3429" s="74">
        <f>IF(ISNUMBER(C3429),LOOKUP(C3429,LL!$Q$2:$Q$40,LL!$U$2:$U$40),"")</f>
        <v>41</v>
      </c>
      <c r="F3429" s="366">
        <v>7</v>
      </c>
      <c r="G3429" s="366">
        <v>85</v>
      </c>
      <c r="H3429" s="366" t="s">
        <v>217</v>
      </c>
      <c r="I3429" s="366" t="s">
        <v>191</v>
      </c>
      <c r="J3429" s="366" t="s">
        <v>3</v>
      </c>
      <c r="K3429" s="367" t="s">
        <v>390</v>
      </c>
      <c r="L3429" s="366" t="s">
        <v>1186</v>
      </c>
      <c r="M3429" s="366" t="s">
        <v>1551</v>
      </c>
      <c r="N3429" s="366" t="s">
        <v>7256</v>
      </c>
      <c r="O3429" s="366">
        <v>311</v>
      </c>
      <c r="P3429" s="366" t="s">
        <v>3468</v>
      </c>
      <c r="Q3429" s="366" t="s">
        <v>2312</v>
      </c>
      <c r="R3429" s="366" t="s">
        <v>1551</v>
      </c>
      <c r="S3429" s="366" t="s">
        <v>1551</v>
      </c>
      <c r="T3429" s="366"/>
      <c r="U3429" s="368" t="s">
        <v>7257</v>
      </c>
    </row>
    <row r="3430" spans="1:21" x14ac:dyDescent="0.25">
      <c r="A3430" s="327"/>
      <c r="B3430" s="73">
        <f t="shared" si="105"/>
        <v>3429</v>
      </c>
      <c r="C3430" s="363">
        <v>11</v>
      </c>
      <c r="D3430" s="73" t="str">
        <f>IF(ISNUMBER(C3430),LOOKUP(C3430,LL!$Q$2:$Q$40,LL!$T$2:$T$40),"")</f>
        <v>MJ</v>
      </c>
      <c r="E3430" s="73">
        <f>IF(ISNUMBER(C3430),LOOKUP(C3430,LL!$Q$2:$Q$40,LL!$U$2:$U$40),"")</f>
        <v>41</v>
      </c>
      <c r="F3430" s="363">
        <v>7</v>
      </c>
      <c r="G3430" s="363">
        <v>93</v>
      </c>
      <c r="H3430" s="363" t="s">
        <v>197</v>
      </c>
      <c r="I3430" s="363" t="s">
        <v>177</v>
      </c>
      <c r="J3430" s="363" t="s">
        <v>3</v>
      </c>
      <c r="K3430" s="364" t="s">
        <v>390</v>
      </c>
      <c r="L3430" s="363" t="s">
        <v>1186</v>
      </c>
      <c r="M3430" s="363" t="s">
        <v>2324</v>
      </c>
      <c r="N3430" s="363" t="s">
        <v>7258</v>
      </c>
      <c r="O3430" s="363">
        <v>11</v>
      </c>
      <c r="P3430" s="363" t="s">
        <v>3468</v>
      </c>
      <c r="Q3430" s="363" t="s">
        <v>2312</v>
      </c>
      <c r="R3430" s="363" t="s">
        <v>2312</v>
      </c>
      <c r="S3430" s="363" t="s">
        <v>2312</v>
      </c>
      <c r="T3430" s="363"/>
      <c r="U3430" s="365" t="s">
        <v>7318</v>
      </c>
    </row>
    <row r="3431" spans="1:21" x14ac:dyDescent="0.25">
      <c r="A3431" s="327"/>
      <c r="B3431" s="74">
        <f t="shared" si="105"/>
        <v>3430</v>
      </c>
      <c r="C3431" s="366">
        <v>11</v>
      </c>
      <c r="D3431" s="74" t="str">
        <f>IF(ISNUMBER(C3431),LOOKUP(C3431,LL!$Q$2:$Q$40,LL!$T$2:$T$40),"")</f>
        <v>MJ</v>
      </c>
      <c r="E3431" s="74">
        <f>IF(ISNUMBER(C3431),LOOKUP(C3431,LL!$Q$2:$Q$40,LL!$U$2:$U$40),"")</f>
        <v>41</v>
      </c>
      <c r="F3431" s="366">
        <v>7</v>
      </c>
      <c r="G3431" s="366">
        <v>94</v>
      </c>
      <c r="H3431" s="366" t="s">
        <v>200</v>
      </c>
      <c r="I3431" s="366" t="s">
        <v>177</v>
      </c>
      <c r="J3431" s="366" t="s">
        <v>3</v>
      </c>
      <c r="K3431" s="367" t="s">
        <v>390</v>
      </c>
      <c r="L3431" s="366" t="s">
        <v>2316</v>
      </c>
      <c r="M3431" s="366" t="s">
        <v>2324</v>
      </c>
      <c r="N3431" s="366" t="s">
        <v>7259</v>
      </c>
      <c r="O3431" s="366">
        <v>11</v>
      </c>
      <c r="P3431" s="366" t="s">
        <v>3468</v>
      </c>
      <c r="Q3431" s="366" t="s">
        <v>2312</v>
      </c>
      <c r="R3431" s="366"/>
      <c r="S3431" s="366"/>
      <c r="T3431" s="366"/>
      <c r="U3431" s="368" t="s">
        <v>7260</v>
      </c>
    </row>
    <row r="3432" spans="1:21" x14ac:dyDescent="0.25">
      <c r="A3432" s="327"/>
      <c r="B3432" s="73">
        <f t="shared" si="105"/>
        <v>3431</v>
      </c>
      <c r="C3432" s="363">
        <v>11</v>
      </c>
      <c r="D3432" s="73" t="str">
        <f>IF(ISNUMBER(C3432),LOOKUP(C3432,LL!$Q$2:$Q$40,LL!$T$2:$T$40),"")</f>
        <v>MJ</v>
      </c>
      <c r="E3432" s="73">
        <f>IF(ISNUMBER(C3432),LOOKUP(C3432,LL!$Q$2:$Q$40,LL!$U$2:$U$40),"")</f>
        <v>41</v>
      </c>
      <c r="F3432" s="363">
        <v>7</v>
      </c>
      <c r="G3432" s="363">
        <v>86</v>
      </c>
      <c r="H3432" s="363" t="s">
        <v>626</v>
      </c>
      <c r="I3432" s="363" t="s">
        <v>191</v>
      </c>
      <c r="J3432" s="363" t="s">
        <v>3</v>
      </c>
      <c r="K3432" s="364" t="s">
        <v>390</v>
      </c>
      <c r="L3432" s="363" t="s">
        <v>2316</v>
      </c>
      <c r="M3432" s="363" t="s">
        <v>2324</v>
      </c>
      <c r="N3432" s="363" t="s">
        <v>7261</v>
      </c>
      <c r="O3432" s="363">
        <v>11</v>
      </c>
      <c r="P3432" s="363" t="s">
        <v>3468</v>
      </c>
      <c r="Q3432" s="363" t="s">
        <v>2312</v>
      </c>
      <c r="R3432" s="363"/>
      <c r="S3432" s="363"/>
      <c r="T3432" s="363"/>
      <c r="U3432" s="365" t="s">
        <v>7262</v>
      </c>
    </row>
    <row r="3433" spans="1:21" x14ac:dyDescent="0.25">
      <c r="A3433" s="327">
        <v>33</v>
      </c>
      <c r="B3433" s="74">
        <f t="shared" si="105"/>
        <v>3432</v>
      </c>
      <c r="C3433" s="366">
        <v>11</v>
      </c>
      <c r="D3433" s="74" t="str">
        <f>IF(ISNUMBER(C3433),LOOKUP(C3433,LL!$Q$2:$Q$40,LL!$T$2:$T$40),"")</f>
        <v>MJ</v>
      </c>
      <c r="E3433" s="74">
        <f>IF(ISNUMBER(C3433),LOOKUP(C3433,LL!$Q$2:$Q$40,LL!$U$2:$U$40),"")</f>
        <v>41</v>
      </c>
      <c r="F3433" s="366">
        <v>7</v>
      </c>
      <c r="G3433" s="366">
        <v>1</v>
      </c>
      <c r="H3433" s="366" t="s">
        <v>186</v>
      </c>
      <c r="I3433" s="366" t="s">
        <v>187</v>
      </c>
      <c r="J3433" s="366" t="s">
        <v>261</v>
      </c>
      <c r="K3433" s="367" t="s">
        <v>6929</v>
      </c>
      <c r="L3433" s="366" t="s">
        <v>7178</v>
      </c>
      <c r="M3433" s="366" t="s">
        <v>2311</v>
      </c>
      <c r="N3433" s="366" t="s">
        <v>7263</v>
      </c>
      <c r="O3433" s="366" t="s">
        <v>56</v>
      </c>
      <c r="P3433" s="366" t="s">
        <v>7264</v>
      </c>
      <c r="Q3433" s="366" t="s">
        <v>613</v>
      </c>
      <c r="R3433" s="366" t="s">
        <v>613</v>
      </c>
      <c r="S3433" s="366" t="s">
        <v>613</v>
      </c>
      <c r="T3433" s="366" t="s">
        <v>7065</v>
      </c>
      <c r="U3433" s="368" t="s">
        <v>7265</v>
      </c>
    </row>
    <row r="3434" spans="1:21" x14ac:dyDescent="0.25">
      <c r="A3434" s="327">
        <v>32</v>
      </c>
      <c r="B3434" s="73">
        <f t="shared" si="105"/>
        <v>3433</v>
      </c>
      <c r="C3434" s="363">
        <v>11</v>
      </c>
      <c r="D3434" s="73" t="str">
        <f>IF(ISNUMBER(C3434),LOOKUP(C3434,LL!$Q$2:$Q$40,LL!$T$2:$T$40),"")</f>
        <v>MJ</v>
      </c>
      <c r="E3434" s="73">
        <f>IF(ISNUMBER(C3434),LOOKUP(C3434,LL!$Q$2:$Q$40,LL!$U$2:$U$40),"")</f>
        <v>41</v>
      </c>
      <c r="F3434" s="363">
        <v>7</v>
      </c>
      <c r="G3434" s="363">
        <v>107</v>
      </c>
      <c r="H3434" s="363" t="s">
        <v>186</v>
      </c>
      <c r="I3434" s="363" t="s">
        <v>187</v>
      </c>
      <c r="J3434" s="363" t="s">
        <v>261</v>
      </c>
      <c r="K3434" s="364" t="s">
        <v>390</v>
      </c>
      <c r="L3434" s="363" t="s">
        <v>1186</v>
      </c>
      <c r="M3434" s="363" t="s">
        <v>2324</v>
      </c>
      <c r="N3434" s="363" t="s">
        <v>7266</v>
      </c>
      <c r="O3434" s="363">
        <v>11</v>
      </c>
      <c r="P3434" s="363" t="s">
        <v>3468</v>
      </c>
      <c r="Q3434" s="363" t="s">
        <v>7326</v>
      </c>
      <c r="R3434" s="363" t="s">
        <v>1551</v>
      </c>
      <c r="S3434" s="363" t="s">
        <v>2312</v>
      </c>
      <c r="T3434" s="363" t="s">
        <v>2312</v>
      </c>
      <c r="U3434" s="365" t="s">
        <v>7319</v>
      </c>
    </row>
    <row r="3435" spans="1:21" x14ac:dyDescent="0.25">
      <c r="A3435" s="327"/>
      <c r="B3435" s="74">
        <f t="shared" si="105"/>
        <v>3434</v>
      </c>
      <c r="C3435" s="366">
        <v>11</v>
      </c>
      <c r="D3435" s="74" t="str">
        <f>IF(ISNUMBER(C3435),LOOKUP(C3435,LL!$Q$2:$Q$40,LL!$T$2:$T$40),"")</f>
        <v>MJ</v>
      </c>
      <c r="E3435" s="74">
        <f>IF(ISNUMBER(C3435),LOOKUP(C3435,LL!$Q$2:$Q$40,LL!$U$2:$U$40),"")</f>
        <v>41</v>
      </c>
      <c r="F3435" s="366">
        <v>7</v>
      </c>
      <c r="G3435" s="366">
        <v>108</v>
      </c>
      <c r="H3435" s="366" t="s">
        <v>186</v>
      </c>
      <c r="I3435" s="366" t="s">
        <v>187</v>
      </c>
      <c r="J3435" s="366" t="s">
        <v>340</v>
      </c>
      <c r="K3435" s="367" t="s">
        <v>390</v>
      </c>
      <c r="L3435" s="366" t="s">
        <v>1186</v>
      </c>
      <c r="M3435" s="366" t="s">
        <v>2324</v>
      </c>
      <c r="N3435" s="366" t="s">
        <v>7320</v>
      </c>
      <c r="O3435" s="366">
        <v>11</v>
      </c>
      <c r="P3435" s="366" t="s">
        <v>3468</v>
      </c>
      <c r="Q3435" s="366" t="s">
        <v>2312</v>
      </c>
      <c r="R3435" s="366" t="s">
        <v>2312</v>
      </c>
      <c r="S3435" s="366" t="s">
        <v>2312</v>
      </c>
      <c r="T3435" s="366" t="s">
        <v>2312</v>
      </c>
      <c r="U3435" s="368" t="s">
        <v>7321</v>
      </c>
    </row>
    <row r="3436" spans="1:21" x14ac:dyDescent="0.25">
      <c r="A3436" s="327"/>
      <c r="B3436" s="73">
        <f t="shared" si="105"/>
        <v>3435</v>
      </c>
      <c r="C3436" s="363">
        <v>11</v>
      </c>
      <c r="D3436" s="73" t="str">
        <f>IF(ISNUMBER(C3436),LOOKUP(C3436,LL!$Q$2:$Q$40,LL!$T$2:$T$40),"")</f>
        <v>MJ</v>
      </c>
      <c r="E3436" s="73">
        <f>IF(ISNUMBER(C3436),LOOKUP(C3436,LL!$Q$2:$Q$40,LL!$U$2:$U$40),"")</f>
        <v>41</v>
      </c>
      <c r="F3436" s="363">
        <v>7</v>
      </c>
      <c r="G3436" s="363">
        <v>109</v>
      </c>
      <c r="H3436" s="363" t="s">
        <v>186</v>
      </c>
      <c r="I3436" s="363" t="s">
        <v>187</v>
      </c>
      <c r="J3436" s="363" t="s">
        <v>341</v>
      </c>
      <c r="K3436" s="364" t="s">
        <v>390</v>
      </c>
      <c r="L3436" s="363" t="s">
        <v>1186</v>
      </c>
      <c r="M3436" s="363" t="s">
        <v>2324</v>
      </c>
      <c r="N3436" s="363" t="s">
        <v>4748</v>
      </c>
      <c r="O3436" s="363">
        <v>11</v>
      </c>
      <c r="P3436" s="363" t="s">
        <v>3468</v>
      </c>
      <c r="Q3436" s="363" t="s">
        <v>2312</v>
      </c>
      <c r="R3436" s="363" t="s">
        <v>2312</v>
      </c>
      <c r="S3436" s="363" t="s">
        <v>2312</v>
      </c>
      <c r="T3436" s="363"/>
      <c r="U3436" s="365" t="s">
        <v>7267</v>
      </c>
    </row>
    <row r="3437" spans="1:21" x14ac:dyDescent="0.25">
      <c r="A3437" s="327">
        <v>14</v>
      </c>
      <c r="B3437" s="74">
        <f t="shared" si="105"/>
        <v>3436</v>
      </c>
      <c r="C3437" s="366">
        <v>11</v>
      </c>
      <c r="D3437" s="74" t="str">
        <f>IF(ISNUMBER(C3437),LOOKUP(C3437,LL!$Q$2:$Q$40,LL!$T$2:$T$40),"")</f>
        <v>MJ</v>
      </c>
      <c r="E3437" s="74">
        <f>IF(ISNUMBER(C3437),LOOKUP(C3437,LL!$Q$2:$Q$40,LL!$U$2:$U$40),"")</f>
        <v>41</v>
      </c>
      <c r="F3437" s="366">
        <v>7</v>
      </c>
      <c r="G3437" s="366">
        <v>4</v>
      </c>
      <c r="H3437" s="366" t="s">
        <v>358</v>
      </c>
      <c r="I3437" s="366" t="s">
        <v>260</v>
      </c>
      <c r="J3437" s="366" t="s">
        <v>261</v>
      </c>
      <c r="K3437" s="367" t="s">
        <v>642</v>
      </c>
      <c r="L3437" s="366">
        <v>1</v>
      </c>
      <c r="M3437" s="366">
        <v>1</v>
      </c>
      <c r="N3437" s="366" t="s">
        <v>5255</v>
      </c>
      <c r="O3437" s="366" t="s">
        <v>857</v>
      </c>
      <c r="P3437" s="366" t="s">
        <v>857</v>
      </c>
      <c r="Q3437" s="366" t="s">
        <v>856</v>
      </c>
      <c r="R3437" s="366"/>
      <c r="S3437" s="366"/>
      <c r="T3437" s="366"/>
      <c r="U3437" s="368"/>
    </row>
    <row r="3438" spans="1:21" x14ac:dyDescent="0.25">
      <c r="A3438" s="327">
        <v>10</v>
      </c>
      <c r="B3438" s="73">
        <f t="shared" si="105"/>
        <v>3437</v>
      </c>
      <c r="C3438" s="363">
        <v>11</v>
      </c>
      <c r="D3438" s="73" t="str">
        <f>IF(ISNUMBER(C3438),LOOKUP(C3438,LL!$Q$2:$Q$40,LL!$T$2:$T$40),"")</f>
        <v>MJ</v>
      </c>
      <c r="E3438" s="73">
        <f>IF(ISNUMBER(C3438),LOOKUP(C3438,LL!$Q$2:$Q$40,LL!$U$2:$U$40),"")</f>
        <v>41</v>
      </c>
      <c r="F3438" s="363">
        <v>7</v>
      </c>
      <c r="G3438" s="363" t="s">
        <v>260</v>
      </c>
      <c r="H3438" s="363" t="s">
        <v>176</v>
      </c>
      <c r="I3438" s="363" t="s">
        <v>177</v>
      </c>
      <c r="J3438" s="363" t="s">
        <v>5</v>
      </c>
      <c r="K3438" s="364" t="s">
        <v>408</v>
      </c>
      <c r="L3438" s="363">
        <v>73</v>
      </c>
      <c r="M3438" s="363">
        <v>47.5</v>
      </c>
      <c r="N3438" s="363" t="s">
        <v>6992</v>
      </c>
      <c r="O3438" s="363">
        <v>20</v>
      </c>
      <c r="P3438" s="363">
        <v>40</v>
      </c>
      <c r="Q3438" s="363">
        <v>40</v>
      </c>
      <c r="R3438" s="363">
        <v>32.5</v>
      </c>
      <c r="S3438" s="363">
        <v>32.5</v>
      </c>
      <c r="T3438" s="363">
        <v>56.5</v>
      </c>
      <c r="U3438" s="365"/>
    </row>
    <row r="3439" spans="1:21" x14ac:dyDescent="0.25">
      <c r="A3439" s="327">
        <v>36</v>
      </c>
      <c r="B3439" s="74">
        <f t="shared" si="105"/>
        <v>3438</v>
      </c>
      <c r="C3439" s="366">
        <v>11</v>
      </c>
      <c r="D3439" s="74" t="str">
        <f>IF(ISNUMBER(C3439),LOOKUP(C3439,LL!$Q$2:$Q$40,LL!$T$2:$T$40),"")</f>
        <v>MJ</v>
      </c>
      <c r="E3439" s="74">
        <f>IF(ISNUMBER(C3439),LOOKUP(C3439,LL!$Q$2:$Q$40,LL!$U$2:$U$40),"")</f>
        <v>41</v>
      </c>
      <c r="F3439" s="366">
        <v>7</v>
      </c>
      <c r="G3439" s="366">
        <v>2</v>
      </c>
      <c r="H3439" s="366" t="s">
        <v>217</v>
      </c>
      <c r="I3439" s="366" t="s">
        <v>177</v>
      </c>
      <c r="J3439" s="366" t="s">
        <v>3</v>
      </c>
      <c r="K3439" s="367" t="s">
        <v>350</v>
      </c>
      <c r="L3439" s="366" t="s">
        <v>3767</v>
      </c>
      <c r="M3439" s="366" t="s">
        <v>843</v>
      </c>
      <c r="N3439" s="366" t="s">
        <v>907</v>
      </c>
      <c r="O3439" s="366">
        <v>1</v>
      </c>
      <c r="P3439" s="366">
        <v>1</v>
      </c>
      <c r="Q3439" s="366">
        <v>2</v>
      </c>
      <c r="R3439" s="366">
        <v>0</v>
      </c>
      <c r="S3439" s="366">
        <v>0</v>
      </c>
      <c r="T3439" s="366">
        <v>0</v>
      </c>
      <c r="U3439" s="368" t="s">
        <v>7268</v>
      </c>
    </row>
    <row r="3440" spans="1:21" x14ac:dyDescent="0.25">
      <c r="A3440" s="327"/>
      <c r="B3440" s="73">
        <f t="shared" si="105"/>
        <v>3439</v>
      </c>
      <c r="C3440" s="363">
        <v>11</v>
      </c>
      <c r="D3440" s="73" t="str">
        <f>IF(ISNUMBER(C3440),LOOKUP(C3440,LL!$Q$2:$Q$40,LL!$T$2:$T$40),"")</f>
        <v>MJ</v>
      </c>
      <c r="E3440" s="73">
        <f>IF(ISNUMBER(C3440),LOOKUP(C3440,LL!$Q$2:$Q$40,LL!$U$2:$U$40),"")</f>
        <v>41</v>
      </c>
      <c r="F3440" s="363">
        <v>7</v>
      </c>
      <c r="G3440" s="363">
        <v>1</v>
      </c>
      <c r="H3440" s="363" t="s">
        <v>217</v>
      </c>
      <c r="I3440" s="363" t="s">
        <v>191</v>
      </c>
      <c r="J3440" s="363" t="s">
        <v>3</v>
      </c>
      <c r="K3440" s="364" t="s">
        <v>350</v>
      </c>
      <c r="L3440" s="363" t="s">
        <v>3767</v>
      </c>
      <c r="M3440" s="363" t="s">
        <v>843</v>
      </c>
      <c r="N3440" s="363" t="s">
        <v>908</v>
      </c>
      <c r="O3440" s="363">
        <v>1</v>
      </c>
      <c r="P3440" s="363">
        <v>2</v>
      </c>
      <c r="Q3440" s="363">
        <v>0</v>
      </c>
      <c r="R3440" s="363">
        <v>0</v>
      </c>
      <c r="S3440" s="363">
        <v>0</v>
      </c>
      <c r="T3440" s="363">
        <v>0</v>
      </c>
      <c r="U3440" s="365" t="s">
        <v>7269</v>
      </c>
    </row>
    <row r="3441" spans="1:21" x14ac:dyDescent="0.25">
      <c r="A3441" s="327">
        <v>25</v>
      </c>
      <c r="B3441" s="74">
        <f t="shared" si="105"/>
        <v>3440</v>
      </c>
      <c r="C3441" s="366">
        <v>11</v>
      </c>
      <c r="D3441" s="74" t="str">
        <f>IF(ISNUMBER(C3441),LOOKUP(C3441,LL!$Q$2:$Q$40,LL!$T$2:$T$40),"")</f>
        <v>MJ</v>
      </c>
      <c r="E3441" s="74">
        <f>IF(ISNUMBER(C3441),LOOKUP(C3441,LL!$Q$2:$Q$40,LL!$U$2:$U$40),"")</f>
        <v>41</v>
      </c>
      <c r="F3441" s="366">
        <v>7</v>
      </c>
      <c r="G3441" s="366">
        <v>1</v>
      </c>
      <c r="H3441" s="366" t="s">
        <v>217</v>
      </c>
      <c r="I3441" s="366" t="s">
        <v>177</v>
      </c>
      <c r="J3441" s="366" t="s">
        <v>3</v>
      </c>
      <c r="K3441" s="367" t="s">
        <v>195</v>
      </c>
      <c r="L3441" s="366" t="s">
        <v>218</v>
      </c>
      <c r="M3441" s="366" t="s">
        <v>218</v>
      </c>
      <c r="N3441" s="366" t="s">
        <v>907</v>
      </c>
      <c r="O3441" s="366">
        <v>0.5</v>
      </c>
      <c r="P3441" s="366">
        <v>1</v>
      </c>
      <c r="Q3441" s="366">
        <v>0.4</v>
      </c>
      <c r="R3441" s="366">
        <v>0</v>
      </c>
      <c r="S3441" s="366">
        <v>7</v>
      </c>
      <c r="T3441" s="366">
        <v>1</v>
      </c>
      <c r="U3441" s="368" t="s">
        <v>7270</v>
      </c>
    </row>
    <row r="3442" spans="1:21" x14ac:dyDescent="0.25">
      <c r="A3442" s="327">
        <v>35</v>
      </c>
      <c r="B3442" s="73">
        <f t="shared" si="105"/>
        <v>3441</v>
      </c>
      <c r="C3442" s="363">
        <v>11</v>
      </c>
      <c r="D3442" s="73" t="str">
        <f>IF(ISNUMBER(C3442),LOOKUP(C3442,LL!$Q$2:$Q$40,LL!$T$2:$T$40),"")</f>
        <v>MJ</v>
      </c>
      <c r="E3442" s="73">
        <f>IF(ISNUMBER(C3442),LOOKUP(C3442,LL!$Q$2:$Q$40,LL!$U$2:$U$40),"")</f>
        <v>41</v>
      </c>
      <c r="F3442" s="363">
        <v>7</v>
      </c>
      <c r="G3442" s="363">
        <v>1</v>
      </c>
      <c r="H3442" s="363" t="s">
        <v>217</v>
      </c>
      <c r="I3442" s="363" t="s">
        <v>3</v>
      </c>
      <c r="J3442" s="363" t="s">
        <v>177</v>
      </c>
      <c r="K3442" s="364" t="s">
        <v>195</v>
      </c>
      <c r="L3442" s="363" t="s">
        <v>577</v>
      </c>
      <c r="M3442" s="363" t="s">
        <v>218</v>
      </c>
      <c r="N3442" s="363" t="s">
        <v>907</v>
      </c>
      <c r="O3442" s="363">
        <v>0</v>
      </c>
      <c r="P3442" s="363">
        <v>2</v>
      </c>
      <c r="Q3442" s="363">
        <v>1</v>
      </c>
      <c r="R3442" s="363">
        <v>0</v>
      </c>
      <c r="S3442" s="363">
        <v>0</v>
      </c>
      <c r="T3442" s="363">
        <v>1</v>
      </c>
      <c r="U3442" s="365" t="s">
        <v>7271</v>
      </c>
    </row>
    <row r="3443" spans="1:21" x14ac:dyDescent="0.25">
      <c r="A3443" s="327"/>
      <c r="B3443" s="74">
        <f t="shared" si="105"/>
        <v>3442</v>
      </c>
      <c r="C3443" s="366">
        <v>11</v>
      </c>
      <c r="D3443" s="74" t="str">
        <f>IF(ISNUMBER(C3443),LOOKUP(C3443,LL!$Q$2:$Q$40,LL!$T$2:$T$40),"")</f>
        <v>MJ</v>
      </c>
      <c r="E3443" s="74">
        <f>IF(ISNUMBER(C3443),LOOKUP(C3443,LL!$Q$2:$Q$40,LL!$U$2:$U$40),"")</f>
        <v>41</v>
      </c>
      <c r="F3443" s="366">
        <v>7</v>
      </c>
      <c r="G3443" s="366">
        <v>1</v>
      </c>
      <c r="H3443" s="366" t="s">
        <v>217</v>
      </c>
      <c r="I3443" s="366" t="s">
        <v>177</v>
      </c>
      <c r="J3443" s="366" t="s">
        <v>3</v>
      </c>
      <c r="K3443" s="367" t="s">
        <v>195</v>
      </c>
      <c r="L3443" s="366" t="s">
        <v>577</v>
      </c>
      <c r="M3443" s="366" t="s">
        <v>218</v>
      </c>
      <c r="N3443" s="366" t="s">
        <v>907</v>
      </c>
      <c r="O3443" s="366">
        <v>0</v>
      </c>
      <c r="P3443" s="366">
        <v>1</v>
      </c>
      <c r="Q3443" s="366">
        <v>2</v>
      </c>
      <c r="R3443" s="366">
        <v>0.5</v>
      </c>
      <c r="S3443" s="366">
        <v>0</v>
      </c>
      <c r="T3443" s="366">
        <v>1</v>
      </c>
      <c r="U3443" s="368" t="s">
        <v>7272</v>
      </c>
    </row>
    <row r="3444" spans="1:21" x14ac:dyDescent="0.25">
      <c r="A3444" s="327">
        <v>25</v>
      </c>
      <c r="B3444" s="73">
        <f t="shared" si="105"/>
        <v>3443</v>
      </c>
      <c r="C3444" s="363">
        <v>11</v>
      </c>
      <c r="D3444" s="73" t="str">
        <f>IF(ISNUMBER(C3444),LOOKUP(C3444,LL!$Q$2:$Q$40,LL!$T$2:$T$40),"")</f>
        <v>MJ</v>
      </c>
      <c r="E3444" s="73">
        <f>IF(ISNUMBER(C3444),LOOKUP(C3444,LL!$Q$2:$Q$40,LL!$U$2:$U$40),"")</f>
        <v>41</v>
      </c>
      <c r="F3444" s="363">
        <v>7</v>
      </c>
      <c r="G3444" s="363">
        <v>2</v>
      </c>
      <c r="H3444" s="363" t="s">
        <v>217</v>
      </c>
      <c r="I3444" s="363" t="s">
        <v>177</v>
      </c>
      <c r="J3444" s="363" t="s">
        <v>3</v>
      </c>
      <c r="K3444" s="364" t="s">
        <v>195</v>
      </c>
      <c r="L3444" s="363" t="s">
        <v>218</v>
      </c>
      <c r="M3444" s="363" t="s">
        <v>215</v>
      </c>
      <c r="N3444" s="363" t="s">
        <v>907</v>
      </c>
      <c r="O3444" s="363">
        <v>0.4</v>
      </c>
      <c r="P3444" s="363">
        <v>0</v>
      </c>
      <c r="Q3444" s="363">
        <v>0.4</v>
      </c>
      <c r="R3444" s="363">
        <v>1</v>
      </c>
      <c r="S3444" s="363">
        <v>-5</v>
      </c>
      <c r="T3444" s="363">
        <v>-1</v>
      </c>
      <c r="U3444" s="365" t="s">
        <v>7273</v>
      </c>
    </row>
    <row r="3445" spans="1:21" x14ac:dyDescent="0.25">
      <c r="A3445" s="327">
        <v>35</v>
      </c>
      <c r="B3445" s="74">
        <f t="shared" si="105"/>
        <v>3444</v>
      </c>
      <c r="C3445" s="366">
        <v>11</v>
      </c>
      <c r="D3445" s="74" t="str">
        <f>IF(ISNUMBER(C3445),LOOKUP(C3445,LL!$Q$2:$Q$40,LL!$T$2:$T$40),"")</f>
        <v>MJ</v>
      </c>
      <c r="E3445" s="74">
        <f>IF(ISNUMBER(C3445),LOOKUP(C3445,LL!$Q$2:$Q$40,LL!$U$2:$U$40),"")</f>
        <v>41</v>
      </c>
      <c r="F3445" s="366">
        <v>7</v>
      </c>
      <c r="G3445" s="366">
        <v>2</v>
      </c>
      <c r="H3445" s="366" t="s">
        <v>217</v>
      </c>
      <c r="I3445" s="366" t="s">
        <v>177</v>
      </c>
      <c r="J3445" s="366" t="s">
        <v>3</v>
      </c>
      <c r="K3445" s="367" t="s">
        <v>195</v>
      </c>
      <c r="L3445" s="366" t="s">
        <v>577</v>
      </c>
      <c r="M3445" s="366" t="s">
        <v>215</v>
      </c>
      <c r="N3445" s="366" t="s">
        <v>907</v>
      </c>
      <c r="O3445" s="366">
        <v>0</v>
      </c>
      <c r="P3445" s="366">
        <v>1</v>
      </c>
      <c r="Q3445" s="366">
        <v>1</v>
      </c>
      <c r="R3445" s="366">
        <v>0</v>
      </c>
      <c r="S3445" s="366">
        <v>1</v>
      </c>
      <c r="T3445" s="366">
        <v>0</v>
      </c>
      <c r="U3445" s="368" t="s">
        <v>7274</v>
      </c>
    </row>
    <row r="3446" spans="1:21" x14ac:dyDescent="0.25">
      <c r="A3446" s="327"/>
      <c r="B3446" s="73">
        <f t="shared" si="105"/>
        <v>3445</v>
      </c>
      <c r="C3446" s="363">
        <v>11</v>
      </c>
      <c r="D3446" s="73" t="str">
        <f>IF(ISNUMBER(C3446),LOOKUP(C3446,LL!$Q$2:$Q$40,LL!$T$2:$T$40),"")</f>
        <v>MJ</v>
      </c>
      <c r="E3446" s="73">
        <f>IF(ISNUMBER(C3446),LOOKUP(C3446,LL!$Q$2:$Q$40,LL!$U$2:$U$40),"")</f>
        <v>41</v>
      </c>
      <c r="F3446" s="363">
        <v>7</v>
      </c>
      <c r="G3446" s="363">
        <v>2</v>
      </c>
      <c r="H3446" s="363" t="s">
        <v>217</v>
      </c>
      <c r="I3446" s="363" t="s">
        <v>3</v>
      </c>
      <c r="J3446" s="363" t="s">
        <v>177</v>
      </c>
      <c r="K3446" s="364" t="s">
        <v>195</v>
      </c>
      <c r="L3446" s="363" t="s">
        <v>577</v>
      </c>
      <c r="M3446" s="363" t="s">
        <v>215</v>
      </c>
      <c r="N3446" s="363" t="s">
        <v>907</v>
      </c>
      <c r="O3446" s="363">
        <v>0</v>
      </c>
      <c r="P3446" s="363">
        <v>2</v>
      </c>
      <c r="Q3446" s="363">
        <v>1</v>
      </c>
      <c r="R3446" s="363">
        <v>0</v>
      </c>
      <c r="S3446" s="363">
        <v>2</v>
      </c>
      <c r="T3446" s="363">
        <v>1</v>
      </c>
      <c r="U3446" s="365" t="s">
        <v>7275</v>
      </c>
    </row>
    <row r="3447" spans="1:21" x14ac:dyDescent="0.25">
      <c r="A3447" s="327">
        <v>25</v>
      </c>
      <c r="B3447" s="74">
        <f t="shared" si="105"/>
        <v>3446</v>
      </c>
      <c r="C3447" s="366">
        <v>11</v>
      </c>
      <c r="D3447" s="74" t="str">
        <f>IF(ISNUMBER(C3447),LOOKUP(C3447,LL!$Q$2:$Q$40,LL!$T$2:$T$40),"")</f>
        <v>MJ</v>
      </c>
      <c r="E3447" s="74">
        <f>IF(ISNUMBER(C3447),LOOKUP(C3447,LL!$Q$2:$Q$40,LL!$U$2:$U$40),"")</f>
        <v>41</v>
      </c>
      <c r="F3447" s="366">
        <v>7</v>
      </c>
      <c r="G3447" s="366">
        <v>3</v>
      </c>
      <c r="H3447" s="366" t="s">
        <v>217</v>
      </c>
      <c r="I3447" s="366" t="s">
        <v>177</v>
      </c>
      <c r="J3447" s="366" t="s">
        <v>3</v>
      </c>
      <c r="K3447" s="367" t="s">
        <v>195</v>
      </c>
      <c r="L3447" s="366" t="s">
        <v>218</v>
      </c>
      <c r="M3447" s="366" t="s">
        <v>215</v>
      </c>
      <c r="N3447" s="366" t="s">
        <v>907</v>
      </c>
      <c r="O3447" s="366">
        <v>0.4</v>
      </c>
      <c r="P3447" s="366">
        <v>1</v>
      </c>
      <c r="Q3447" s="366">
        <v>0.4</v>
      </c>
      <c r="R3447" s="366">
        <v>0</v>
      </c>
      <c r="S3447" s="366">
        <v>-10</v>
      </c>
      <c r="T3447" s="366">
        <v>-1</v>
      </c>
      <c r="U3447" s="368" t="s">
        <v>7276</v>
      </c>
    </row>
    <row r="3448" spans="1:21" x14ac:dyDescent="0.25">
      <c r="A3448" s="327">
        <v>35</v>
      </c>
      <c r="B3448" s="73">
        <f t="shared" si="105"/>
        <v>3447</v>
      </c>
      <c r="C3448" s="363">
        <v>11</v>
      </c>
      <c r="D3448" s="73" t="str">
        <f>IF(ISNUMBER(C3448),LOOKUP(C3448,LL!$Q$2:$Q$40,LL!$T$2:$T$40),"")</f>
        <v>MJ</v>
      </c>
      <c r="E3448" s="73">
        <f>IF(ISNUMBER(C3448),LOOKUP(C3448,LL!$Q$2:$Q$40,LL!$U$2:$U$40),"")</f>
        <v>41</v>
      </c>
      <c r="F3448" s="363">
        <v>7</v>
      </c>
      <c r="G3448" s="363">
        <v>3</v>
      </c>
      <c r="H3448" s="363" t="s">
        <v>217</v>
      </c>
      <c r="I3448" s="363" t="s">
        <v>3</v>
      </c>
      <c r="J3448" s="363" t="s">
        <v>177</v>
      </c>
      <c r="K3448" s="364" t="s">
        <v>195</v>
      </c>
      <c r="L3448" s="363" t="s">
        <v>577</v>
      </c>
      <c r="M3448" s="363" t="s">
        <v>218</v>
      </c>
      <c r="N3448" s="363" t="s">
        <v>907</v>
      </c>
      <c r="O3448" s="363">
        <v>1</v>
      </c>
      <c r="P3448" s="363">
        <v>1</v>
      </c>
      <c r="Q3448" s="363">
        <v>2</v>
      </c>
      <c r="R3448" s="363">
        <v>1</v>
      </c>
      <c r="S3448" s="363">
        <v>0</v>
      </c>
      <c r="T3448" s="363">
        <v>1</v>
      </c>
      <c r="U3448" s="365" t="s">
        <v>7277</v>
      </c>
    </row>
    <row r="3449" spans="1:21" x14ac:dyDescent="0.25">
      <c r="A3449" s="327"/>
      <c r="B3449" s="74">
        <f t="shared" si="105"/>
        <v>3448</v>
      </c>
      <c r="C3449" s="366">
        <v>11</v>
      </c>
      <c r="D3449" s="74" t="str">
        <f>IF(ISNUMBER(C3449),LOOKUP(C3449,LL!$Q$2:$Q$40,LL!$T$2:$T$40),"")</f>
        <v>MJ</v>
      </c>
      <c r="E3449" s="74">
        <f>IF(ISNUMBER(C3449),LOOKUP(C3449,LL!$Q$2:$Q$40,LL!$U$2:$U$40),"")</f>
        <v>41</v>
      </c>
      <c r="F3449" s="366">
        <v>7</v>
      </c>
      <c r="G3449" s="366">
        <v>3</v>
      </c>
      <c r="H3449" s="366" t="s">
        <v>217</v>
      </c>
      <c r="I3449" s="366" t="s">
        <v>177</v>
      </c>
      <c r="J3449" s="366" t="s">
        <v>3</v>
      </c>
      <c r="K3449" s="367" t="s">
        <v>195</v>
      </c>
      <c r="L3449" s="366" t="s">
        <v>577</v>
      </c>
      <c r="M3449" s="366" t="s">
        <v>218</v>
      </c>
      <c r="N3449" s="366" t="s">
        <v>907</v>
      </c>
      <c r="O3449" s="366">
        <v>0</v>
      </c>
      <c r="P3449" s="366">
        <v>0</v>
      </c>
      <c r="Q3449" s="366">
        <v>0</v>
      </c>
      <c r="R3449" s="366">
        <v>0</v>
      </c>
      <c r="S3449" s="366">
        <v>0</v>
      </c>
      <c r="T3449" s="366">
        <v>0</v>
      </c>
      <c r="U3449" s="368" t="s">
        <v>7278</v>
      </c>
    </row>
    <row r="3450" spans="1:21" x14ac:dyDescent="0.25">
      <c r="A3450" s="327">
        <v>25</v>
      </c>
      <c r="B3450" s="73">
        <f t="shared" si="105"/>
        <v>3449</v>
      </c>
      <c r="C3450" s="363">
        <v>11</v>
      </c>
      <c r="D3450" s="73" t="str">
        <f>IF(ISNUMBER(C3450),LOOKUP(C3450,LL!$Q$2:$Q$40,LL!$T$2:$T$40),"")</f>
        <v>MJ</v>
      </c>
      <c r="E3450" s="73">
        <f>IF(ISNUMBER(C3450),LOOKUP(C3450,LL!$Q$2:$Q$40,LL!$U$2:$U$40),"")</f>
        <v>41</v>
      </c>
      <c r="F3450" s="363">
        <v>7</v>
      </c>
      <c r="G3450" s="363">
        <v>1</v>
      </c>
      <c r="H3450" s="363" t="s">
        <v>217</v>
      </c>
      <c r="I3450" s="363" t="s">
        <v>191</v>
      </c>
      <c r="J3450" s="363" t="s">
        <v>3</v>
      </c>
      <c r="K3450" s="364" t="s">
        <v>195</v>
      </c>
      <c r="L3450" s="363" t="s">
        <v>218</v>
      </c>
      <c r="M3450" s="363" t="s">
        <v>215</v>
      </c>
      <c r="N3450" s="363" t="s">
        <v>908</v>
      </c>
      <c r="O3450" s="363">
        <v>0.5</v>
      </c>
      <c r="P3450" s="363">
        <v>1</v>
      </c>
      <c r="Q3450" s="363">
        <v>0.4</v>
      </c>
      <c r="R3450" s="363">
        <v>1</v>
      </c>
      <c r="S3450" s="363">
        <v>1</v>
      </c>
      <c r="T3450" s="363"/>
      <c r="U3450" s="365" t="s">
        <v>7279</v>
      </c>
    </row>
    <row r="3451" spans="1:21" x14ac:dyDescent="0.25">
      <c r="A3451" s="327">
        <v>35</v>
      </c>
      <c r="B3451" s="74">
        <f t="shared" si="105"/>
        <v>3450</v>
      </c>
      <c r="C3451" s="366">
        <v>11</v>
      </c>
      <c r="D3451" s="74" t="str">
        <f>IF(ISNUMBER(C3451),LOOKUP(C3451,LL!$Q$2:$Q$40,LL!$T$2:$T$40),"")</f>
        <v>MJ</v>
      </c>
      <c r="E3451" s="74">
        <f>IF(ISNUMBER(C3451),LOOKUP(C3451,LL!$Q$2:$Q$40,LL!$U$2:$U$40),"")</f>
        <v>41</v>
      </c>
      <c r="F3451" s="366">
        <v>7</v>
      </c>
      <c r="G3451" s="366">
        <v>1</v>
      </c>
      <c r="H3451" s="366" t="s">
        <v>217</v>
      </c>
      <c r="I3451" s="366" t="s">
        <v>191</v>
      </c>
      <c r="J3451" s="366" t="s">
        <v>3</v>
      </c>
      <c r="K3451" s="367" t="s">
        <v>195</v>
      </c>
      <c r="L3451" s="366" t="s">
        <v>577</v>
      </c>
      <c r="M3451" s="366" t="s">
        <v>215</v>
      </c>
      <c r="N3451" s="366" t="s">
        <v>908</v>
      </c>
      <c r="O3451" s="366">
        <v>0</v>
      </c>
      <c r="P3451" s="366">
        <v>1</v>
      </c>
      <c r="Q3451" s="366">
        <v>3</v>
      </c>
      <c r="R3451" s="366">
        <v>0</v>
      </c>
      <c r="S3451" s="366">
        <v>1</v>
      </c>
      <c r="T3451" s="366">
        <v>2</v>
      </c>
      <c r="U3451" s="368" t="s">
        <v>7322</v>
      </c>
    </row>
    <row r="3452" spans="1:21" x14ac:dyDescent="0.25">
      <c r="A3452" s="327"/>
      <c r="B3452" s="73">
        <f t="shared" si="105"/>
        <v>3451</v>
      </c>
      <c r="C3452" s="363">
        <v>11</v>
      </c>
      <c r="D3452" s="73" t="str">
        <f>IF(ISNUMBER(C3452),LOOKUP(C3452,LL!$Q$2:$Q$40,LL!$T$2:$T$40),"")</f>
        <v>MJ</v>
      </c>
      <c r="E3452" s="73">
        <f>IF(ISNUMBER(C3452),LOOKUP(C3452,LL!$Q$2:$Q$40,LL!$U$2:$U$40),"")</f>
        <v>41</v>
      </c>
      <c r="F3452" s="363">
        <v>7</v>
      </c>
      <c r="G3452" s="363">
        <v>1</v>
      </c>
      <c r="H3452" s="363" t="s">
        <v>217</v>
      </c>
      <c r="I3452" s="363" t="s">
        <v>3</v>
      </c>
      <c r="J3452" s="363" t="s">
        <v>191</v>
      </c>
      <c r="K3452" s="364" t="s">
        <v>195</v>
      </c>
      <c r="L3452" s="363" t="s">
        <v>577</v>
      </c>
      <c r="M3452" s="363" t="s">
        <v>215</v>
      </c>
      <c r="N3452" s="363" t="s">
        <v>908</v>
      </c>
      <c r="O3452" s="363">
        <v>1</v>
      </c>
      <c r="P3452" s="363">
        <v>0</v>
      </c>
      <c r="Q3452" s="363">
        <v>1</v>
      </c>
      <c r="R3452" s="363">
        <v>1</v>
      </c>
      <c r="S3452" s="363">
        <v>0</v>
      </c>
      <c r="T3452" s="363">
        <v>1</v>
      </c>
      <c r="U3452" s="365" t="s">
        <v>7280</v>
      </c>
    </row>
    <row r="3453" spans="1:21" x14ac:dyDescent="0.25">
      <c r="A3453" s="327">
        <v>25</v>
      </c>
      <c r="B3453" s="74">
        <f t="shared" si="105"/>
        <v>3452</v>
      </c>
      <c r="C3453" s="366">
        <v>11</v>
      </c>
      <c r="D3453" s="74" t="str">
        <f>IF(ISNUMBER(C3453),LOOKUP(C3453,LL!$Q$2:$Q$40,LL!$T$2:$T$40),"")</f>
        <v>MJ</v>
      </c>
      <c r="E3453" s="74">
        <f>IF(ISNUMBER(C3453),LOOKUP(C3453,LL!$Q$2:$Q$40,LL!$U$2:$U$40),"")</f>
        <v>41</v>
      </c>
      <c r="F3453" s="366">
        <v>7</v>
      </c>
      <c r="G3453" s="366">
        <v>2</v>
      </c>
      <c r="H3453" s="366" t="s">
        <v>217</v>
      </c>
      <c r="I3453" s="366" t="s">
        <v>191</v>
      </c>
      <c r="J3453" s="366" t="s">
        <v>3</v>
      </c>
      <c r="K3453" s="367" t="s">
        <v>195</v>
      </c>
      <c r="L3453" s="366" t="s">
        <v>218</v>
      </c>
      <c r="M3453" s="366" t="s">
        <v>979</v>
      </c>
      <c r="N3453" s="366" t="s">
        <v>908</v>
      </c>
      <c r="O3453" s="366">
        <v>0.4</v>
      </c>
      <c r="P3453" s="366"/>
      <c r="Q3453" s="366">
        <v>0.4</v>
      </c>
      <c r="R3453" s="366"/>
      <c r="S3453" s="366"/>
      <c r="T3453" s="366"/>
      <c r="U3453" s="368" t="s">
        <v>7281</v>
      </c>
    </row>
    <row r="3454" spans="1:21" x14ac:dyDescent="0.25">
      <c r="A3454" s="327">
        <v>43</v>
      </c>
      <c r="B3454" s="73">
        <f t="shared" si="105"/>
        <v>3453</v>
      </c>
      <c r="C3454" s="363">
        <v>11</v>
      </c>
      <c r="D3454" s="73" t="str">
        <f>IF(ISNUMBER(C3454),LOOKUP(C3454,LL!$Q$2:$Q$40,LL!$T$2:$T$40),"")</f>
        <v>MJ</v>
      </c>
      <c r="E3454" s="73">
        <f>IF(ISNUMBER(C3454),LOOKUP(C3454,LL!$Q$2:$Q$40,LL!$U$2:$U$40),"")</f>
        <v>41</v>
      </c>
      <c r="F3454" s="363">
        <v>7</v>
      </c>
      <c r="G3454" s="363">
        <v>1</v>
      </c>
      <c r="H3454" s="363" t="s">
        <v>200</v>
      </c>
      <c r="I3454" s="363" t="s">
        <v>177</v>
      </c>
      <c r="J3454" s="363" t="s">
        <v>3</v>
      </c>
      <c r="K3454" s="364" t="s">
        <v>347</v>
      </c>
      <c r="L3454" s="363" t="s">
        <v>247</v>
      </c>
      <c r="M3454" s="363" t="s">
        <v>7282</v>
      </c>
      <c r="N3454" s="363" t="s">
        <v>7323</v>
      </c>
      <c r="O3454" s="363">
        <v>1</v>
      </c>
      <c r="P3454" s="363">
        <v>0</v>
      </c>
      <c r="Q3454" s="363">
        <v>1</v>
      </c>
      <c r="R3454" s="363">
        <v>0</v>
      </c>
      <c r="S3454" s="363">
        <v>7</v>
      </c>
      <c r="T3454" s="363">
        <v>1</v>
      </c>
      <c r="U3454" s="365" t="s">
        <v>7283</v>
      </c>
    </row>
    <row r="3455" spans="1:21" x14ac:dyDescent="0.25">
      <c r="A3455" s="327">
        <v>43</v>
      </c>
      <c r="B3455" s="74">
        <f t="shared" si="105"/>
        <v>3454</v>
      </c>
      <c r="C3455" s="366">
        <v>11</v>
      </c>
      <c r="D3455" s="74" t="str">
        <f>IF(ISNUMBER(C3455),LOOKUP(C3455,LL!$Q$2:$Q$40,LL!$T$2:$T$40),"")</f>
        <v>MJ</v>
      </c>
      <c r="E3455" s="74">
        <f>IF(ISNUMBER(C3455),LOOKUP(C3455,LL!$Q$2:$Q$40,LL!$U$2:$U$40),"")</f>
        <v>41</v>
      </c>
      <c r="F3455" s="366">
        <v>7</v>
      </c>
      <c r="G3455" s="366">
        <v>1</v>
      </c>
      <c r="H3455" s="366" t="s">
        <v>626</v>
      </c>
      <c r="I3455" s="366" t="s">
        <v>191</v>
      </c>
      <c r="J3455" s="366" t="s">
        <v>3</v>
      </c>
      <c r="K3455" s="367" t="s">
        <v>347</v>
      </c>
      <c r="L3455" s="366" t="s">
        <v>1121</v>
      </c>
      <c r="M3455" s="366" t="s">
        <v>2063</v>
      </c>
      <c r="N3455" s="366" t="s">
        <v>7324</v>
      </c>
      <c r="O3455" s="366">
        <v>1</v>
      </c>
      <c r="P3455" s="366">
        <v>0</v>
      </c>
      <c r="Q3455" s="366">
        <v>1</v>
      </c>
      <c r="R3455" s="366">
        <v>0</v>
      </c>
      <c r="S3455" s="366">
        <v>1</v>
      </c>
      <c r="T3455" s="366">
        <v>0</v>
      </c>
      <c r="U3455" s="368" t="s">
        <v>7284</v>
      </c>
    </row>
    <row r="3456" spans="1:21" x14ac:dyDescent="0.25">
      <c r="A3456" s="327">
        <v>43</v>
      </c>
      <c r="B3456" s="73">
        <f t="shared" si="105"/>
        <v>3455</v>
      </c>
      <c r="C3456" s="363">
        <v>11</v>
      </c>
      <c r="D3456" s="73" t="str">
        <f>IF(ISNUMBER(C3456),LOOKUP(C3456,LL!$Q$2:$Q$40,LL!$T$2:$T$40),"")</f>
        <v>MJ</v>
      </c>
      <c r="E3456" s="73">
        <f>IF(ISNUMBER(C3456),LOOKUP(C3456,LL!$Q$2:$Q$40,LL!$U$2:$U$40),"")</f>
        <v>41</v>
      </c>
      <c r="F3456" s="363">
        <v>7</v>
      </c>
      <c r="G3456" s="363">
        <v>2</v>
      </c>
      <c r="H3456" s="363" t="s">
        <v>65</v>
      </c>
      <c r="I3456" s="363" t="s">
        <v>191</v>
      </c>
      <c r="J3456" s="363" t="s">
        <v>3</v>
      </c>
      <c r="K3456" s="364" t="s">
        <v>347</v>
      </c>
      <c r="L3456" s="363" t="s">
        <v>1121</v>
      </c>
      <c r="M3456" s="371" t="s">
        <v>7286</v>
      </c>
      <c r="N3456" s="363" t="s">
        <v>7287</v>
      </c>
      <c r="O3456" s="363">
        <v>1</v>
      </c>
      <c r="P3456" s="363">
        <v>0</v>
      </c>
      <c r="Q3456" s="363">
        <v>1</v>
      </c>
      <c r="R3456" s="363">
        <v>0</v>
      </c>
      <c r="S3456" s="363">
        <v>3</v>
      </c>
      <c r="T3456" s="363">
        <v>1</v>
      </c>
      <c r="U3456" s="365" t="s">
        <v>7288</v>
      </c>
    </row>
    <row r="3457" spans="1:21" x14ac:dyDescent="0.25">
      <c r="A3457" s="327">
        <v>43</v>
      </c>
      <c r="B3457" s="74">
        <f t="shared" ref="B3457:B3520" si="106">B3456+1</f>
        <v>3456</v>
      </c>
      <c r="C3457" s="366">
        <v>11</v>
      </c>
      <c r="D3457" s="74" t="str">
        <f>IF(ISNUMBER(C3457),LOOKUP(C3457,LL!$Q$2:$Q$40,LL!$T$2:$T$40),"")</f>
        <v>MJ</v>
      </c>
      <c r="E3457" s="74">
        <f>IF(ISNUMBER(C3457),LOOKUP(C3457,LL!$Q$2:$Q$40,LL!$U$2:$U$40),"")</f>
        <v>41</v>
      </c>
      <c r="F3457" s="366">
        <v>7</v>
      </c>
      <c r="G3457" s="366">
        <v>4</v>
      </c>
      <c r="H3457" s="366" t="s">
        <v>200</v>
      </c>
      <c r="I3457" s="366" t="s">
        <v>177</v>
      </c>
      <c r="J3457" s="366" t="s">
        <v>3</v>
      </c>
      <c r="K3457" s="367" t="s">
        <v>347</v>
      </c>
      <c r="L3457" s="366" t="s">
        <v>1121</v>
      </c>
      <c r="M3457" s="366" t="s">
        <v>7207</v>
      </c>
      <c r="N3457" s="366" t="s">
        <v>6826</v>
      </c>
      <c r="O3457" s="366">
        <v>3</v>
      </c>
      <c r="P3457" s="366">
        <v>0</v>
      </c>
      <c r="Q3457" s="366">
        <v>3</v>
      </c>
      <c r="R3457" s="366">
        <v>1</v>
      </c>
      <c r="S3457" s="366">
        <v>12</v>
      </c>
      <c r="T3457" s="366">
        <v>0</v>
      </c>
      <c r="U3457" s="368" t="s">
        <v>7289</v>
      </c>
    </row>
    <row r="3458" spans="1:21" x14ac:dyDescent="0.25">
      <c r="A3458" s="327">
        <v>43</v>
      </c>
      <c r="B3458" s="73">
        <f t="shared" si="106"/>
        <v>3457</v>
      </c>
      <c r="C3458" s="363">
        <v>11</v>
      </c>
      <c r="D3458" s="73" t="str">
        <f>IF(ISNUMBER(C3458),LOOKUP(C3458,LL!$Q$2:$Q$40,LL!$T$2:$T$40),"")</f>
        <v>MJ</v>
      </c>
      <c r="E3458" s="73">
        <f>IF(ISNUMBER(C3458),LOOKUP(C3458,LL!$Q$2:$Q$40,LL!$U$2:$U$40),"")</f>
        <v>41</v>
      </c>
      <c r="F3458" s="363">
        <v>7</v>
      </c>
      <c r="G3458" s="363">
        <v>2</v>
      </c>
      <c r="H3458" s="363" t="s">
        <v>176</v>
      </c>
      <c r="I3458" s="363" t="s">
        <v>177</v>
      </c>
      <c r="J3458" s="363" t="s">
        <v>5</v>
      </c>
      <c r="K3458" s="364" t="s">
        <v>347</v>
      </c>
      <c r="L3458" s="363" t="s">
        <v>1121</v>
      </c>
      <c r="M3458" s="363" t="s">
        <v>7207</v>
      </c>
      <c r="N3458" s="363" t="s">
        <v>1840</v>
      </c>
      <c r="O3458" s="363">
        <v>1</v>
      </c>
      <c r="P3458" s="363">
        <v>0</v>
      </c>
      <c r="Q3458" s="363">
        <v>1</v>
      </c>
      <c r="R3458" s="363">
        <v>1</v>
      </c>
      <c r="S3458" s="363">
        <v>8</v>
      </c>
      <c r="T3458" s="363">
        <v>0</v>
      </c>
      <c r="U3458" s="365" t="s">
        <v>7290</v>
      </c>
    </row>
    <row r="3459" spans="1:21" x14ac:dyDescent="0.25">
      <c r="A3459" s="327">
        <v>10</v>
      </c>
      <c r="B3459" s="74">
        <f t="shared" si="106"/>
        <v>3458</v>
      </c>
      <c r="C3459" s="366">
        <v>11</v>
      </c>
      <c r="D3459" s="74" t="str">
        <f>IF(ISNUMBER(C3459),LOOKUP(C3459,LL!$Q$2:$Q$40,LL!$T$2:$T$40),"")</f>
        <v>MJ</v>
      </c>
      <c r="E3459" s="74">
        <f>IF(ISNUMBER(C3459),LOOKUP(C3459,LL!$Q$2:$Q$40,LL!$U$2:$U$40),"")</f>
        <v>41</v>
      </c>
      <c r="F3459" s="366">
        <v>7</v>
      </c>
      <c r="G3459" s="366" t="s">
        <v>260</v>
      </c>
      <c r="H3459" s="366" t="s">
        <v>176</v>
      </c>
      <c r="I3459" s="366" t="s">
        <v>177</v>
      </c>
      <c r="J3459" s="366" t="s">
        <v>5</v>
      </c>
      <c r="K3459" s="367" t="s">
        <v>297</v>
      </c>
      <c r="L3459" s="366">
        <v>68</v>
      </c>
      <c r="M3459" s="366">
        <v>52.5</v>
      </c>
      <c r="N3459" s="366" t="s">
        <v>7291</v>
      </c>
      <c r="O3459" s="366">
        <v>22.5</v>
      </c>
      <c r="P3459" s="366">
        <v>45</v>
      </c>
      <c r="Q3459" s="366">
        <v>42.5</v>
      </c>
      <c r="R3459" s="366">
        <v>32.5</v>
      </c>
      <c r="S3459" s="366">
        <v>32.5</v>
      </c>
      <c r="T3459" s="366">
        <v>56.5</v>
      </c>
      <c r="U3459" s="368"/>
    </row>
    <row r="3460" spans="1:21" x14ac:dyDescent="0.25">
      <c r="A3460" s="327">
        <v>43</v>
      </c>
      <c r="B3460" s="73">
        <f t="shared" si="106"/>
        <v>3459</v>
      </c>
      <c r="C3460" s="363">
        <v>11</v>
      </c>
      <c r="D3460" s="73" t="str">
        <f>IF(ISNUMBER(C3460),LOOKUP(C3460,LL!$Q$2:$Q$40,LL!$T$2:$T$40),"")</f>
        <v>MJ</v>
      </c>
      <c r="E3460" s="73">
        <f>IF(ISNUMBER(C3460),LOOKUP(C3460,LL!$Q$2:$Q$40,LL!$U$2:$U$40),"")</f>
        <v>41</v>
      </c>
      <c r="F3460" s="363">
        <v>7</v>
      </c>
      <c r="G3460" s="363">
        <v>3</v>
      </c>
      <c r="H3460" s="363" t="s">
        <v>186</v>
      </c>
      <c r="I3460" s="363" t="s">
        <v>187</v>
      </c>
      <c r="J3460" s="363" t="s">
        <v>5</v>
      </c>
      <c r="K3460" s="364" t="s">
        <v>347</v>
      </c>
      <c r="L3460" s="363" t="s">
        <v>1121</v>
      </c>
      <c r="M3460" s="363" t="s">
        <v>7207</v>
      </c>
      <c r="N3460" s="363" t="s">
        <v>7137</v>
      </c>
      <c r="O3460" s="363">
        <v>6</v>
      </c>
      <c r="P3460" s="363">
        <v>1</v>
      </c>
      <c r="Q3460" s="363">
        <v>4</v>
      </c>
      <c r="R3460" s="363">
        <v>1</v>
      </c>
      <c r="S3460" s="363">
        <v>27</v>
      </c>
      <c r="T3460" s="363">
        <v>2</v>
      </c>
      <c r="U3460" s="365" t="s">
        <v>7325</v>
      </c>
    </row>
    <row r="3461" spans="1:21" x14ac:dyDescent="0.25">
      <c r="A3461" s="327"/>
      <c r="B3461" s="74">
        <f t="shared" si="106"/>
        <v>3460</v>
      </c>
      <c r="C3461" s="366">
        <v>11</v>
      </c>
      <c r="D3461" s="74" t="str">
        <f>IF(ISNUMBER(C3461),LOOKUP(C3461,LL!$Q$2:$Q$40,LL!$T$2:$T$40),"")</f>
        <v>MJ</v>
      </c>
      <c r="E3461" s="74">
        <f>IF(ISNUMBER(C3461),LOOKUP(C3461,LL!$Q$2:$Q$40,LL!$U$2:$U$40),"")</f>
        <v>41</v>
      </c>
      <c r="F3461" s="366">
        <v>7</v>
      </c>
      <c r="G3461" s="366">
        <v>7</v>
      </c>
      <c r="H3461" s="366" t="s">
        <v>186</v>
      </c>
      <c r="I3461" s="366" t="s">
        <v>187</v>
      </c>
      <c r="J3461" s="366" t="s">
        <v>340</v>
      </c>
      <c r="K3461" s="367" t="s">
        <v>347</v>
      </c>
      <c r="L3461" s="366" t="s">
        <v>1121</v>
      </c>
      <c r="M3461" s="366" t="s">
        <v>7207</v>
      </c>
      <c r="N3461" s="366" t="s">
        <v>7292</v>
      </c>
      <c r="O3461" s="366">
        <v>8</v>
      </c>
      <c r="P3461" s="366">
        <v>1</v>
      </c>
      <c r="Q3461" s="366">
        <v>3</v>
      </c>
      <c r="R3461" s="366">
        <v>4</v>
      </c>
      <c r="S3461" s="366">
        <v>34</v>
      </c>
      <c r="T3461" s="366">
        <v>0</v>
      </c>
      <c r="U3461" s="368" t="s">
        <v>7296</v>
      </c>
    </row>
    <row r="3462" spans="1:21" x14ac:dyDescent="0.25">
      <c r="A3462" s="327"/>
      <c r="B3462" s="73">
        <f t="shared" si="106"/>
        <v>3461</v>
      </c>
      <c r="C3462" s="363">
        <v>11</v>
      </c>
      <c r="D3462" s="73" t="str">
        <f>IF(ISNUMBER(C3462),LOOKUP(C3462,LL!$Q$2:$Q$40,LL!$T$2:$T$40),"")</f>
        <v>MJ</v>
      </c>
      <c r="E3462" s="73">
        <f>IF(ISNUMBER(C3462),LOOKUP(C3462,LL!$Q$2:$Q$40,LL!$U$2:$U$40),"")</f>
        <v>41</v>
      </c>
      <c r="F3462" s="363">
        <v>7</v>
      </c>
      <c r="G3462" s="363">
        <v>2</v>
      </c>
      <c r="H3462" s="363" t="s">
        <v>186</v>
      </c>
      <c r="I3462" s="363" t="s">
        <v>187</v>
      </c>
      <c r="J3462" s="363" t="s">
        <v>340</v>
      </c>
      <c r="K3462" s="364" t="s">
        <v>347</v>
      </c>
      <c r="L3462" s="363" t="s">
        <v>1121</v>
      </c>
      <c r="M3462" s="363" t="s">
        <v>7207</v>
      </c>
      <c r="N3462" s="363" t="s">
        <v>7293</v>
      </c>
      <c r="O3462" s="363">
        <v>2</v>
      </c>
      <c r="P3462" s="363">
        <v>0</v>
      </c>
      <c r="Q3462" s="363">
        <v>2</v>
      </c>
      <c r="R3462" s="363">
        <v>0</v>
      </c>
      <c r="S3462" s="363">
        <v>8</v>
      </c>
      <c r="T3462" s="363">
        <v>2</v>
      </c>
      <c r="U3462" s="365" t="s">
        <v>7294</v>
      </c>
    </row>
    <row r="3463" spans="1:21" x14ac:dyDescent="0.25">
      <c r="A3463" s="327"/>
      <c r="B3463" s="74">
        <f t="shared" si="106"/>
        <v>3462</v>
      </c>
      <c r="C3463" s="366">
        <v>11</v>
      </c>
      <c r="D3463" s="74" t="str">
        <f>IF(ISNUMBER(C3463),LOOKUP(C3463,LL!$Q$2:$Q$40,LL!$T$2:$T$40),"")</f>
        <v>MJ</v>
      </c>
      <c r="E3463" s="74">
        <f>IF(ISNUMBER(C3463),LOOKUP(C3463,LL!$Q$2:$Q$40,LL!$U$2:$U$40),"")</f>
        <v>41</v>
      </c>
      <c r="F3463" s="366">
        <v>7</v>
      </c>
      <c r="G3463" s="366">
        <v>8</v>
      </c>
      <c r="H3463" s="366" t="s">
        <v>186</v>
      </c>
      <c r="I3463" s="366" t="s">
        <v>187</v>
      </c>
      <c r="J3463" s="366" t="s">
        <v>340</v>
      </c>
      <c r="K3463" s="367" t="s">
        <v>347</v>
      </c>
      <c r="L3463" s="366" t="s">
        <v>1121</v>
      </c>
      <c r="M3463" s="366" t="s">
        <v>7063</v>
      </c>
      <c r="N3463" s="366" t="s">
        <v>7295</v>
      </c>
      <c r="O3463" s="366">
        <v>8</v>
      </c>
      <c r="P3463" s="366">
        <v>1</v>
      </c>
      <c r="Q3463" s="366">
        <v>2</v>
      </c>
      <c r="R3463" s="366">
        <v>5</v>
      </c>
      <c r="S3463" s="366">
        <v>25</v>
      </c>
      <c r="T3463" s="366">
        <v>0</v>
      </c>
      <c r="U3463" s="368" t="s">
        <v>7297</v>
      </c>
    </row>
    <row r="3464" spans="1:21" x14ac:dyDescent="0.25">
      <c r="A3464" s="327"/>
      <c r="B3464" s="73">
        <f t="shared" si="106"/>
        <v>3463</v>
      </c>
      <c r="C3464" s="363">
        <v>11</v>
      </c>
      <c r="D3464" s="73" t="str">
        <f>IF(ISNUMBER(C3464),LOOKUP(C3464,LL!$Q$2:$Q$40,LL!$T$2:$T$40),"")</f>
        <v>MJ</v>
      </c>
      <c r="E3464" s="73">
        <f>IF(ISNUMBER(C3464),LOOKUP(C3464,LL!$Q$2:$Q$40,LL!$U$2:$U$40),"")</f>
        <v>41</v>
      </c>
      <c r="F3464" s="363">
        <v>7</v>
      </c>
      <c r="G3464" s="363">
        <v>7</v>
      </c>
      <c r="H3464" s="363" t="s">
        <v>186</v>
      </c>
      <c r="I3464" s="363" t="s">
        <v>187</v>
      </c>
      <c r="J3464" s="363" t="s">
        <v>341</v>
      </c>
      <c r="K3464" s="364" t="s">
        <v>347</v>
      </c>
      <c r="L3464" s="363" t="s">
        <v>1121</v>
      </c>
      <c r="M3464" s="363" t="s">
        <v>7207</v>
      </c>
      <c r="N3464" s="363" t="s">
        <v>2530</v>
      </c>
      <c r="O3464" s="363">
        <v>13</v>
      </c>
      <c r="P3464" s="363">
        <v>1</v>
      </c>
      <c r="Q3464" s="363">
        <v>12</v>
      </c>
      <c r="R3464" s="363">
        <v>0</v>
      </c>
      <c r="S3464" s="363">
        <v>54</v>
      </c>
      <c r="T3464" s="363">
        <v>4</v>
      </c>
      <c r="U3464" s="365" t="s">
        <v>7298</v>
      </c>
    </row>
    <row r="3465" spans="1:21" x14ac:dyDescent="0.25">
      <c r="A3465" s="327">
        <v>37</v>
      </c>
      <c r="B3465" s="74">
        <f t="shared" si="106"/>
        <v>3464</v>
      </c>
      <c r="C3465" s="366">
        <v>11</v>
      </c>
      <c r="D3465" s="74" t="str">
        <f>IF(ISNUMBER(C3465),LOOKUP(C3465,LL!$Q$2:$Q$40,LL!$T$2:$T$40),"")</f>
        <v>MJ</v>
      </c>
      <c r="E3465" s="74">
        <f>IF(ISNUMBER(C3465),LOOKUP(C3465,LL!$Q$2:$Q$40,LL!$U$2:$U$40),"")</f>
        <v>41</v>
      </c>
      <c r="F3465" s="366">
        <v>7</v>
      </c>
      <c r="G3465" s="366">
        <v>1</v>
      </c>
      <c r="H3465" s="366" t="s">
        <v>186</v>
      </c>
      <c r="I3465" s="366" t="s">
        <v>187</v>
      </c>
      <c r="J3465" s="366" t="s">
        <v>340</v>
      </c>
      <c r="K3465" s="367" t="s">
        <v>194</v>
      </c>
      <c r="L3465" s="366" t="s">
        <v>6931</v>
      </c>
      <c r="M3465" s="366">
        <v>27</v>
      </c>
      <c r="N3465" s="366" t="s">
        <v>7295</v>
      </c>
      <c r="O3465" s="366">
        <v>8</v>
      </c>
      <c r="P3465" s="366">
        <v>25</v>
      </c>
      <c r="Q3465" s="366">
        <v>2</v>
      </c>
      <c r="R3465" s="366">
        <v>1</v>
      </c>
      <c r="S3465" s="366">
        <v>2</v>
      </c>
      <c r="T3465" s="366">
        <v>0</v>
      </c>
      <c r="U3465" s="368" t="s">
        <v>7299</v>
      </c>
    </row>
    <row r="3466" spans="1:21" x14ac:dyDescent="0.25">
      <c r="A3466" s="327">
        <v>1</v>
      </c>
      <c r="B3466" s="73">
        <f t="shared" si="106"/>
        <v>3465</v>
      </c>
      <c r="C3466" s="363">
        <v>11</v>
      </c>
      <c r="D3466" s="73" t="str">
        <f>IF(ISNUMBER(C3466),LOOKUP(C3466,LL!$Q$2:$Q$40,LL!$T$2:$T$40),"")</f>
        <v>MJ</v>
      </c>
      <c r="E3466" s="73">
        <f>IF(ISNUMBER(C3466),LOOKUP(C3466,LL!$Q$2:$Q$40,LL!$U$2:$U$40),"")</f>
        <v>41</v>
      </c>
      <c r="F3466" s="363">
        <v>7</v>
      </c>
      <c r="G3466" s="363">
        <v>1</v>
      </c>
      <c r="H3466" s="363" t="s">
        <v>186</v>
      </c>
      <c r="I3466" s="363" t="s">
        <v>187</v>
      </c>
      <c r="J3466" s="363" t="s">
        <v>340</v>
      </c>
      <c r="K3466" s="364" t="s">
        <v>194</v>
      </c>
      <c r="L3466" s="363" t="s">
        <v>871</v>
      </c>
      <c r="M3466" s="363">
        <v>27</v>
      </c>
      <c r="N3466" s="363" t="s">
        <v>7295</v>
      </c>
      <c r="O3466" s="363">
        <v>1</v>
      </c>
      <c r="P3466" s="363">
        <v>37</v>
      </c>
      <c r="Q3466" s="363">
        <v>1</v>
      </c>
      <c r="R3466" s="363" t="s">
        <v>334</v>
      </c>
      <c r="S3466" s="363">
        <v>0</v>
      </c>
      <c r="T3466" s="363">
        <v>2</v>
      </c>
      <c r="U3466" s="365" t="s">
        <v>7300</v>
      </c>
    </row>
    <row r="3467" spans="1:21" x14ac:dyDescent="0.25">
      <c r="A3467" s="327">
        <v>38</v>
      </c>
      <c r="B3467" s="74">
        <f t="shared" si="106"/>
        <v>3466</v>
      </c>
      <c r="C3467" s="366">
        <v>11</v>
      </c>
      <c r="D3467" s="74" t="str">
        <f>IF(ISNUMBER(C3467),LOOKUP(C3467,LL!$Q$2:$Q$40,LL!$T$2:$T$40),"")</f>
        <v>MJ</v>
      </c>
      <c r="E3467" s="74">
        <f>IF(ISNUMBER(C3467),LOOKUP(C3467,LL!$Q$2:$Q$40,LL!$U$2:$U$40),"")</f>
        <v>41</v>
      </c>
      <c r="F3467" s="366">
        <v>7</v>
      </c>
      <c r="G3467" s="366">
        <v>2</v>
      </c>
      <c r="H3467" s="366" t="s">
        <v>198</v>
      </c>
      <c r="I3467" s="366" t="s">
        <v>187</v>
      </c>
      <c r="J3467" s="366" t="s">
        <v>5</v>
      </c>
      <c r="K3467" s="367" t="s">
        <v>349</v>
      </c>
      <c r="L3467" s="366" t="s">
        <v>4780</v>
      </c>
      <c r="M3467" s="366" t="s">
        <v>7207</v>
      </c>
      <c r="N3467" s="366" t="s">
        <v>1767</v>
      </c>
      <c r="O3467" s="366">
        <v>2</v>
      </c>
      <c r="P3467" s="366">
        <v>0</v>
      </c>
      <c r="Q3467" s="366">
        <v>0</v>
      </c>
      <c r="R3467" s="366">
        <v>0</v>
      </c>
      <c r="S3467" s="366">
        <v>0</v>
      </c>
      <c r="T3467" s="366">
        <v>2</v>
      </c>
      <c r="U3467" s="368" t="s">
        <v>7301</v>
      </c>
    </row>
    <row r="3468" spans="1:21" x14ac:dyDescent="0.25">
      <c r="A3468" s="327">
        <v>32</v>
      </c>
      <c r="B3468" s="73">
        <f t="shared" si="106"/>
        <v>3467</v>
      </c>
      <c r="C3468" s="363">
        <v>11</v>
      </c>
      <c r="D3468" s="73" t="str">
        <f>IF(ISNUMBER(C3468),LOOKUP(C3468,LL!$Q$2:$Q$40,LL!$T$2:$T$40),"")</f>
        <v>MJ</v>
      </c>
      <c r="E3468" s="73">
        <f>IF(ISNUMBER(C3468),LOOKUP(C3468,LL!$Q$2:$Q$40,LL!$U$2:$U$40),"")</f>
        <v>41</v>
      </c>
      <c r="F3468" s="363">
        <v>7</v>
      </c>
      <c r="G3468" s="363">
        <v>95</v>
      </c>
      <c r="H3468" s="363" t="s">
        <v>197</v>
      </c>
      <c r="I3468" s="363" t="s">
        <v>177</v>
      </c>
      <c r="J3468" s="363" t="s">
        <v>3</v>
      </c>
      <c r="K3468" s="364" t="s">
        <v>390</v>
      </c>
      <c r="L3468" s="363" t="s">
        <v>2311</v>
      </c>
      <c r="M3468" s="363" t="s">
        <v>2324</v>
      </c>
      <c r="N3468" s="363" t="s">
        <v>7310</v>
      </c>
      <c r="O3468" s="363">
        <v>11</v>
      </c>
      <c r="P3468" s="363" t="s">
        <v>2312</v>
      </c>
      <c r="Q3468" s="363" t="s">
        <v>2312</v>
      </c>
      <c r="R3468" s="363" t="s">
        <v>2312</v>
      </c>
      <c r="S3468" s="363" t="s">
        <v>2312</v>
      </c>
      <c r="T3468" s="363" t="s">
        <v>2312</v>
      </c>
      <c r="U3468" s="365" t="s">
        <v>7311</v>
      </c>
    </row>
    <row r="3469" spans="1:21" x14ac:dyDescent="0.25">
      <c r="A3469" s="327">
        <v>38</v>
      </c>
      <c r="B3469" s="74">
        <f t="shared" si="106"/>
        <v>3468</v>
      </c>
      <c r="C3469" s="366">
        <v>11</v>
      </c>
      <c r="D3469" s="74" t="str">
        <f>IF(ISNUMBER(C3469),LOOKUP(C3469,LL!$Q$2:$Q$40,LL!$T$2:$T$40),"")</f>
        <v>MJ</v>
      </c>
      <c r="E3469" s="74">
        <f>IF(ISNUMBER(C3469),LOOKUP(C3469,LL!$Q$2:$Q$40,LL!$U$2:$U$40),"")</f>
        <v>41</v>
      </c>
      <c r="F3469" s="366">
        <v>7</v>
      </c>
      <c r="G3469" s="366">
        <v>3</v>
      </c>
      <c r="H3469" s="366" t="s">
        <v>197</v>
      </c>
      <c r="I3469" s="366" t="s">
        <v>177</v>
      </c>
      <c r="J3469" s="366" t="s">
        <v>261</v>
      </c>
      <c r="K3469" s="367" t="s">
        <v>349</v>
      </c>
      <c r="L3469" s="366" t="s">
        <v>4780</v>
      </c>
      <c r="M3469" s="366" t="s">
        <v>7207</v>
      </c>
      <c r="N3469" s="366" t="s">
        <v>7315</v>
      </c>
      <c r="O3469" s="366">
        <v>3</v>
      </c>
      <c r="P3469" s="366">
        <v>0</v>
      </c>
      <c r="Q3469" s="366">
        <v>2</v>
      </c>
      <c r="R3469" s="366">
        <v>0</v>
      </c>
      <c r="S3469" s="366">
        <v>1</v>
      </c>
      <c r="T3469" s="366">
        <v>0</v>
      </c>
      <c r="U3469" s="368" t="s">
        <v>7314</v>
      </c>
    </row>
    <row r="3470" spans="1:21" x14ac:dyDescent="0.25">
      <c r="A3470" s="327">
        <v>38</v>
      </c>
      <c r="B3470" s="73">
        <f t="shared" si="106"/>
        <v>3469</v>
      </c>
      <c r="C3470" s="363">
        <v>11</v>
      </c>
      <c r="D3470" s="73" t="str">
        <f>IF(ISNUMBER(C3470),LOOKUP(C3470,LL!$Q$2:$Q$40,LL!$T$2:$T$40),"")</f>
        <v>MJ</v>
      </c>
      <c r="E3470" s="73">
        <f>IF(ISNUMBER(C3470),LOOKUP(C3470,LL!$Q$2:$Q$40,LL!$U$2:$U$40),"")</f>
        <v>41</v>
      </c>
      <c r="F3470" s="363">
        <v>7</v>
      </c>
      <c r="G3470" s="363">
        <v>2</v>
      </c>
      <c r="H3470" s="363" t="s">
        <v>65</v>
      </c>
      <c r="I3470" s="363" t="s">
        <v>191</v>
      </c>
      <c r="J3470" s="363" t="s">
        <v>261</v>
      </c>
      <c r="K3470" s="364" t="s">
        <v>349</v>
      </c>
      <c r="L3470" s="363" t="s">
        <v>4780</v>
      </c>
      <c r="M3470" s="363" t="s">
        <v>7207</v>
      </c>
      <c r="N3470" s="363" t="s">
        <v>7317</v>
      </c>
      <c r="O3470" s="363">
        <v>2</v>
      </c>
      <c r="P3470" s="363">
        <v>1</v>
      </c>
      <c r="Q3470" s="363">
        <v>1</v>
      </c>
      <c r="R3470" s="363">
        <v>0</v>
      </c>
      <c r="S3470" s="363">
        <v>0</v>
      </c>
      <c r="T3470" s="363">
        <v>0</v>
      </c>
      <c r="U3470" s="365" t="s">
        <v>7316</v>
      </c>
    </row>
    <row r="3471" spans="1:21" x14ac:dyDescent="0.25">
      <c r="A3471" s="327">
        <v>16</v>
      </c>
      <c r="B3471" s="74">
        <f t="shared" si="106"/>
        <v>3470</v>
      </c>
      <c r="C3471" s="366">
        <v>11</v>
      </c>
      <c r="D3471" s="74" t="str">
        <f>IF(ISNUMBER(C3471),LOOKUP(C3471,LL!$Q$2:$Q$40,LL!$T$2:$T$40),"")</f>
        <v>MJ</v>
      </c>
      <c r="E3471" s="74">
        <f>IF(ISNUMBER(C3471),LOOKUP(C3471,LL!$Q$2:$Q$40,LL!$U$2:$U$40),"")</f>
        <v>41</v>
      </c>
      <c r="F3471" s="366">
        <v>7</v>
      </c>
      <c r="G3471" s="366">
        <v>1</v>
      </c>
      <c r="H3471" s="366" t="s">
        <v>358</v>
      </c>
      <c r="I3471" s="366" t="s">
        <v>260</v>
      </c>
      <c r="J3471" s="366" t="s">
        <v>261</v>
      </c>
      <c r="K3471" s="367" t="s">
        <v>56</v>
      </c>
      <c r="L3471" s="366" t="s">
        <v>1047</v>
      </c>
      <c r="M3471" s="366">
        <v>1</v>
      </c>
      <c r="N3471" s="366" t="s">
        <v>7327</v>
      </c>
      <c r="O3471" s="366">
        <v>0.9</v>
      </c>
      <c r="P3471" s="366">
        <v>3</v>
      </c>
      <c r="Q3471" s="366">
        <v>0.9</v>
      </c>
      <c r="R3471" s="366">
        <v>7</v>
      </c>
      <c r="S3471" s="366">
        <v>4</v>
      </c>
      <c r="T3471" s="366">
        <v>3</v>
      </c>
      <c r="U3471" s="368" t="s">
        <v>7328</v>
      </c>
    </row>
    <row r="3472" spans="1:21" x14ac:dyDescent="0.25">
      <c r="A3472" s="327">
        <v>11</v>
      </c>
      <c r="B3472" s="73">
        <f t="shared" si="106"/>
        <v>3471</v>
      </c>
      <c r="C3472" s="363">
        <v>11</v>
      </c>
      <c r="D3472" s="73" t="str">
        <f>IF(ISNUMBER(C3472),LOOKUP(C3472,LL!$Q$2:$Q$40,LL!$T$2:$T$40),"")</f>
        <v>MJ</v>
      </c>
      <c r="E3472" s="73">
        <f>IF(ISNUMBER(C3472),LOOKUP(C3472,LL!$Q$2:$Q$40,LL!$U$2:$U$40),"")</f>
        <v>41</v>
      </c>
      <c r="F3472" s="363">
        <v>8</v>
      </c>
      <c r="G3472" s="363"/>
      <c r="H3472" s="363" t="s">
        <v>358</v>
      </c>
      <c r="I3472" s="363" t="s">
        <v>3</v>
      </c>
      <c r="J3472" s="363" t="s">
        <v>260</v>
      </c>
      <c r="K3472" s="364" t="s">
        <v>408</v>
      </c>
      <c r="L3472" s="363">
        <v>22</v>
      </c>
      <c r="M3472" s="363">
        <v>24</v>
      </c>
      <c r="N3472" s="363" t="s">
        <v>3493</v>
      </c>
      <c r="O3472" s="363">
        <v>22</v>
      </c>
      <c r="P3472" s="363">
        <v>20</v>
      </c>
      <c r="Q3472" s="363">
        <f>ROUND(100*L3472/M3472,1)</f>
        <v>91.7</v>
      </c>
      <c r="R3472" s="363">
        <v>15</v>
      </c>
      <c r="S3472" s="363">
        <v>1</v>
      </c>
      <c r="T3472" s="363" t="s">
        <v>7329</v>
      </c>
      <c r="U3472" s="365" t="s">
        <v>7330</v>
      </c>
    </row>
    <row r="3473" spans="1:21" x14ac:dyDescent="0.25">
      <c r="A3473" s="327">
        <v>23</v>
      </c>
      <c r="B3473" s="74">
        <f t="shared" si="106"/>
        <v>3472</v>
      </c>
      <c r="C3473" s="366">
        <v>11</v>
      </c>
      <c r="D3473" s="74" t="str">
        <f>IF(ISNUMBER(C3473),LOOKUP(C3473,LL!$Q$2:$Q$40,LL!$T$2:$T$40),"")</f>
        <v>MJ</v>
      </c>
      <c r="E3473" s="74">
        <f>IF(ISNUMBER(C3473),LOOKUP(C3473,LL!$Q$2:$Q$40,LL!$U$2:$U$40),"")</f>
        <v>41</v>
      </c>
      <c r="F3473" s="366">
        <v>8</v>
      </c>
      <c r="G3473" s="366">
        <v>1</v>
      </c>
      <c r="H3473" s="366" t="s">
        <v>626</v>
      </c>
      <c r="I3473" s="366" t="s">
        <v>3</v>
      </c>
      <c r="J3473" s="366" t="s">
        <v>191</v>
      </c>
      <c r="K3473" s="367" t="s">
        <v>194</v>
      </c>
      <c r="L3473" s="366" t="s">
        <v>3464</v>
      </c>
      <c r="M3473" s="366" t="s">
        <v>1917</v>
      </c>
      <c r="N3473" s="366" t="s">
        <v>7331</v>
      </c>
      <c r="O3473" s="366" t="s">
        <v>876</v>
      </c>
      <c r="P3473" s="366">
        <v>18</v>
      </c>
      <c r="Q3473" s="366">
        <v>1</v>
      </c>
      <c r="R3473" s="366">
        <v>1</v>
      </c>
      <c r="S3473" s="366">
        <v>1</v>
      </c>
      <c r="T3473" s="366">
        <v>0</v>
      </c>
      <c r="U3473" s="368" t="s">
        <v>7386</v>
      </c>
    </row>
    <row r="3474" spans="1:21" x14ac:dyDescent="0.25">
      <c r="A3474" s="327"/>
      <c r="B3474" s="73">
        <f t="shared" si="106"/>
        <v>3473</v>
      </c>
      <c r="C3474" s="363">
        <v>11</v>
      </c>
      <c r="D3474" s="73" t="str">
        <f>IF(ISNUMBER(C3474),LOOKUP(C3474,LL!$Q$2:$Q$40,LL!$T$2:$T$40),"")</f>
        <v>MJ</v>
      </c>
      <c r="E3474" s="73">
        <f>IF(ISNUMBER(C3474),LOOKUP(C3474,LL!$Q$2:$Q$40,LL!$U$2:$U$40),"")</f>
        <v>41</v>
      </c>
      <c r="F3474" s="363">
        <v>8</v>
      </c>
      <c r="G3474" s="363" t="s">
        <v>6953</v>
      </c>
      <c r="H3474" s="363" t="s">
        <v>626</v>
      </c>
      <c r="I3474" s="363" t="s">
        <v>3</v>
      </c>
      <c r="J3474" s="363" t="s">
        <v>191</v>
      </c>
      <c r="K3474" s="364" t="s">
        <v>194</v>
      </c>
      <c r="L3474" s="363" t="s">
        <v>3464</v>
      </c>
      <c r="M3474" s="363" t="s">
        <v>1051</v>
      </c>
      <c r="N3474" s="363" t="s">
        <v>7332</v>
      </c>
      <c r="O3474" s="363" t="s">
        <v>871</v>
      </c>
      <c r="P3474" s="363">
        <v>13.667</v>
      </c>
      <c r="Q3474" s="363">
        <v>1</v>
      </c>
      <c r="R3474" s="363">
        <v>0.86</v>
      </c>
      <c r="S3474" s="363">
        <v>0</v>
      </c>
      <c r="T3474" s="363">
        <v>7.0000000000000007E-2</v>
      </c>
      <c r="U3474" s="365" t="s">
        <v>7333</v>
      </c>
    </row>
    <row r="3475" spans="1:21" x14ac:dyDescent="0.25">
      <c r="A3475" s="327"/>
      <c r="B3475" s="74">
        <f t="shared" si="106"/>
        <v>3474</v>
      </c>
      <c r="C3475" s="366">
        <v>11</v>
      </c>
      <c r="D3475" s="74" t="str">
        <f>IF(ISNUMBER(C3475),LOOKUP(C3475,LL!$Q$2:$Q$40,LL!$T$2:$T$40),"")</f>
        <v>MJ</v>
      </c>
      <c r="E3475" s="74">
        <f>IF(ISNUMBER(C3475),LOOKUP(C3475,LL!$Q$2:$Q$40,LL!$U$2:$U$40),"")</f>
        <v>41</v>
      </c>
      <c r="F3475" s="366">
        <v>8</v>
      </c>
      <c r="G3475" s="366" t="s">
        <v>1373</v>
      </c>
      <c r="H3475" s="366" t="s">
        <v>626</v>
      </c>
      <c r="I3475" s="366" t="s">
        <v>3</v>
      </c>
      <c r="J3475" s="366" t="s">
        <v>191</v>
      </c>
      <c r="K3475" s="367" t="s">
        <v>194</v>
      </c>
      <c r="L3475" s="366" t="s">
        <v>3464</v>
      </c>
      <c r="M3475" s="366" t="s">
        <v>1051</v>
      </c>
      <c r="N3475" s="366" t="s">
        <v>7332</v>
      </c>
      <c r="O3475" s="366" t="s">
        <v>876</v>
      </c>
      <c r="P3475" s="366">
        <v>13.667</v>
      </c>
      <c r="Q3475" s="366">
        <v>1</v>
      </c>
      <c r="R3475" s="366">
        <v>0.94</v>
      </c>
      <c r="S3475" s="366">
        <v>0</v>
      </c>
      <c r="T3475" s="366">
        <v>0.02</v>
      </c>
      <c r="U3475" s="368" t="s">
        <v>7334</v>
      </c>
    </row>
    <row r="3476" spans="1:21" x14ac:dyDescent="0.25">
      <c r="A3476" s="327">
        <v>33</v>
      </c>
      <c r="B3476" s="73">
        <f t="shared" si="106"/>
        <v>3475</v>
      </c>
      <c r="C3476" s="363">
        <v>11</v>
      </c>
      <c r="D3476" s="73" t="str">
        <f>IF(ISNUMBER(C3476),LOOKUP(C3476,LL!$Q$2:$Q$40,LL!$T$2:$T$40),"")</f>
        <v>MJ</v>
      </c>
      <c r="E3476" s="73">
        <f>IF(ISNUMBER(C3476),LOOKUP(C3476,LL!$Q$2:$Q$40,LL!$U$2:$U$40),"")</f>
        <v>41</v>
      </c>
      <c r="F3476" s="363">
        <v>8</v>
      </c>
      <c r="G3476" s="363">
        <v>2</v>
      </c>
      <c r="H3476" s="363" t="s">
        <v>626</v>
      </c>
      <c r="I3476" s="363" t="s">
        <v>3</v>
      </c>
      <c r="J3476" s="363" t="s">
        <v>191</v>
      </c>
      <c r="K3476" s="364" t="s">
        <v>6929</v>
      </c>
      <c r="L3476" s="363" t="s">
        <v>3464</v>
      </c>
      <c r="M3476" s="363" t="s">
        <v>3465</v>
      </c>
      <c r="N3476" s="363" t="s">
        <v>7332</v>
      </c>
      <c r="O3476" s="363" t="s">
        <v>3464</v>
      </c>
      <c r="P3476" s="363" t="s">
        <v>613</v>
      </c>
      <c r="Q3476" s="363" t="s">
        <v>613</v>
      </c>
      <c r="R3476" s="363" t="s">
        <v>613</v>
      </c>
      <c r="S3476" s="363" t="s">
        <v>613</v>
      </c>
      <c r="T3476" s="363" t="s">
        <v>7065</v>
      </c>
      <c r="U3476" s="365" t="s">
        <v>7336</v>
      </c>
    </row>
    <row r="3477" spans="1:21" x14ac:dyDescent="0.25">
      <c r="A3477" s="327">
        <v>33</v>
      </c>
      <c r="B3477" s="74">
        <f t="shared" si="106"/>
        <v>3476</v>
      </c>
      <c r="C3477" s="366">
        <v>11</v>
      </c>
      <c r="D3477" s="74" t="str">
        <f>IF(ISNUMBER(C3477),LOOKUP(C3477,LL!$Q$2:$Q$40,LL!$T$2:$T$40),"")</f>
        <v>MJ</v>
      </c>
      <c r="E3477" s="74">
        <f>IF(ISNUMBER(C3477),LOOKUP(C3477,LL!$Q$2:$Q$40,LL!$U$2:$U$40),"")</f>
        <v>41</v>
      </c>
      <c r="F3477" s="366">
        <v>8</v>
      </c>
      <c r="G3477" s="366"/>
      <c r="H3477" s="366" t="s">
        <v>186</v>
      </c>
      <c r="I3477" s="366" t="s">
        <v>5</v>
      </c>
      <c r="J3477" s="366" t="s">
        <v>187</v>
      </c>
      <c r="K3477" s="367" t="s">
        <v>6929</v>
      </c>
      <c r="L3477" s="366" t="s">
        <v>7178</v>
      </c>
      <c r="M3477" s="366" t="s">
        <v>7337</v>
      </c>
      <c r="N3477" s="366" t="s">
        <v>7338</v>
      </c>
      <c r="O3477" s="366" t="s">
        <v>7335</v>
      </c>
      <c r="P3477" s="366" t="s">
        <v>613</v>
      </c>
      <c r="Q3477" s="366" t="s">
        <v>613</v>
      </c>
      <c r="R3477" s="366" t="s">
        <v>613</v>
      </c>
      <c r="S3477" s="366" t="s">
        <v>613</v>
      </c>
      <c r="T3477" s="366" t="s">
        <v>7065</v>
      </c>
      <c r="U3477" s="368" t="s">
        <v>7339</v>
      </c>
    </row>
    <row r="3478" spans="1:21" x14ac:dyDescent="0.25">
      <c r="A3478" s="327"/>
      <c r="B3478" s="73">
        <f t="shared" si="106"/>
        <v>3477</v>
      </c>
      <c r="C3478" s="363">
        <v>11</v>
      </c>
      <c r="D3478" s="73" t="str">
        <f>IF(ISNUMBER(C3478),LOOKUP(C3478,LL!$Q$2:$Q$40,LL!$T$2:$T$40),"")</f>
        <v>MJ</v>
      </c>
      <c r="E3478" s="73">
        <f>IF(ISNUMBER(C3478),LOOKUP(C3478,LL!$Q$2:$Q$40,LL!$U$2:$U$40),"")</f>
        <v>41</v>
      </c>
      <c r="F3478" s="363">
        <v>8</v>
      </c>
      <c r="G3478" s="363"/>
      <c r="H3478" s="363" t="s">
        <v>358</v>
      </c>
      <c r="I3478" s="363" t="s">
        <v>261</v>
      </c>
      <c r="J3478" s="363" t="s">
        <v>260</v>
      </c>
      <c r="K3478" s="364" t="s">
        <v>6929</v>
      </c>
      <c r="L3478" s="363" t="s">
        <v>7341</v>
      </c>
      <c r="M3478" s="363" t="s">
        <v>7342</v>
      </c>
      <c r="N3478" s="363" t="s">
        <v>7340</v>
      </c>
      <c r="O3478" s="363" t="s">
        <v>56</v>
      </c>
      <c r="P3478" s="363" t="s">
        <v>613</v>
      </c>
      <c r="Q3478" s="363" t="s">
        <v>613</v>
      </c>
      <c r="R3478" s="363" t="s">
        <v>613</v>
      </c>
      <c r="S3478" s="363" t="s">
        <v>613</v>
      </c>
      <c r="T3478" s="363" t="s">
        <v>7065</v>
      </c>
      <c r="U3478" s="365" t="s">
        <v>7343</v>
      </c>
    </row>
    <row r="3479" spans="1:21" x14ac:dyDescent="0.25">
      <c r="A3479" s="327">
        <v>32</v>
      </c>
      <c r="B3479" s="74">
        <f t="shared" si="106"/>
        <v>3478</v>
      </c>
      <c r="C3479" s="366">
        <v>11</v>
      </c>
      <c r="D3479" s="74" t="str">
        <f>IF(ISNUMBER(C3479),LOOKUP(C3479,LL!$Q$2:$Q$40,LL!$T$2:$T$40),"")</f>
        <v>MJ</v>
      </c>
      <c r="E3479" s="74">
        <f>IF(ISNUMBER(C3479),LOOKUP(C3479,LL!$Q$2:$Q$40,LL!$U$2:$U$40),"")</f>
        <v>41</v>
      </c>
      <c r="F3479" s="366">
        <v>8</v>
      </c>
      <c r="G3479" s="366">
        <v>148</v>
      </c>
      <c r="H3479" s="366" t="s">
        <v>626</v>
      </c>
      <c r="I3479" s="366" t="s">
        <v>3</v>
      </c>
      <c r="J3479" s="366" t="s">
        <v>191</v>
      </c>
      <c r="K3479" s="367" t="s">
        <v>390</v>
      </c>
      <c r="L3479" s="366" t="s">
        <v>1186</v>
      </c>
      <c r="M3479" s="366" t="s">
        <v>2324</v>
      </c>
      <c r="N3479" s="366" t="s">
        <v>7344</v>
      </c>
      <c r="O3479" s="366">
        <v>11</v>
      </c>
      <c r="P3479" s="366" t="s">
        <v>3468</v>
      </c>
      <c r="Q3479" s="366" t="s">
        <v>2312</v>
      </c>
      <c r="R3479" s="366" t="s">
        <v>2312</v>
      </c>
      <c r="S3479" s="366" t="s">
        <v>2312</v>
      </c>
      <c r="T3479" s="366" t="s">
        <v>2312</v>
      </c>
      <c r="U3479" s="368" t="s">
        <v>7387</v>
      </c>
    </row>
    <row r="3480" spans="1:21" x14ac:dyDescent="0.25">
      <c r="A3480" s="327">
        <v>32</v>
      </c>
      <c r="B3480" s="73">
        <f t="shared" si="106"/>
        <v>3479</v>
      </c>
      <c r="C3480" s="363">
        <v>11</v>
      </c>
      <c r="D3480" s="73" t="str">
        <f>IF(ISNUMBER(C3480),LOOKUP(C3480,LL!$Q$2:$Q$40,LL!$T$2:$T$40),"")</f>
        <v>MJ</v>
      </c>
      <c r="E3480" s="73">
        <f>IF(ISNUMBER(C3480),LOOKUP(C3480,LL!$Q$2:$Q$40,LL!$U$2:$U$40),"")</f>
        <v>41</v>
      </c>
      <c r="F3480" s="363">
        <v>8</v>
      </c>
      <c r="G3480" s="363">
        <v>149</v>
      </c>
      <c r="H3480" s="363" t="s">
        <v>389</v>
      </c>
      <c r="I3480" s="363" t="s">
        <v>3</v>
      </c>
      <c r="J3480" s="363" t="s">
        <v>191</v>
      </c>
      <c r="K3480" s="364" t="s">
        <v>390</v>
      </c>
      <c r="L3480" s="363" t="s">
        <v>1186</v>
      </c>
      <c r="M3480" s="363" t="s">
        <v>2324</v>
      </c>
      <c r="N3480" s="363" t="s">
        <v>7345</v>
      </c>
      <c r="O3480" s="363">
        <v>11</v>
      </c>
      <c r="P3480" s="363" t="s">
        <v>3468</v>
      </c>
      <c r="Q3480" s="363" t="s">
        <v>2312</v>
      </c>
      <c r="R3480" s="363" t="s">
        <v>2312</v>
      </c>
      <c r="S3480" s="363"/>
      <c r="T3480" s="363"/>
      <c r="U3480" s="365" t="s">
        <v>7346</v>
      </c>
    </row>
    <row r="3481" spans="1:21" x14ac:dyDescent="0.25">
      <c r="A3481" s="327">
        <v>32</v>
      </c>
      <c r="B3481" s="74">
        <f t="shared" si="106"/>
        <v>3480</v>
      </c>
      <c r="C3481" s="366">
        <v>11</v>
      </c>
      <c r="D3481" s="74" t="str">
        <f>IF(ISNUMBER(C3481),LOOKUP(C3481,LL!$Q$2:$Q$40,LL!$T$2:$T$40),"")</f>
        <v>MJ</v>
      </c>
      <c r="E3481" s="74">
        <f>IF(ISNUMBER(C3481),LOOKUP(C3481,LL!$Q$2:$Q$40,LL!$U$2:$U$40),"")</f>
        <v>41</v>
      </c>
      <c r="F3481" s="366">
        <v>8</v>
      </c>
      <c r="G3481" s="366">
        <v>36</v>
      </c>
      <c r="H3481" s="366" t="s">
        <v>198</v>
      </c>
      <c r="I3481" s="366" t="s">
        <v>0</v>
      </c>
      <c r="J3481" s="366" t="s">
        <v>187</v>
      </c>
      <c r="K3481" s="367" t="s">
        <v>390</v>
      </c>
      <c r="L3481" s="366" t="s">
        <v>2316</v>
      </c>
      <c r="M3481" s="366" t="s">
        <v>2324</v>
      </c>
      <c r="N3481" s="366" t="s">
        <v>7347</v>
      </c>
      <c r="O3481" s="366">
        <v>11</v>
      </c>
      <c r="P3481" s="366" t="s">
        <v>3468</v>
      </c>
      <c r="Q3481" s="366" t="s">
        <v>2312</v>
      </c>
      <c r="R3481" s="366"/>
      <c r="S3481" s="366"/>
      <c r="T3481" s="366"/>
      <c r="U3481" s="368" t="s">
        <v>7348</v>
      </c>
    </row>
    <row r="3482" spans="1:21" x14ac:dyDescent="0.25">
      <c r="A3482" s="327">
        <v>32</v>
      </c>
      <c r="B3482" s="73">
        <f t="shared" si="106"/>
        <v>3481</v>
      </c>
      <c r="C3482" s="363">
        <v>11</v>
      </c>
      <c r="D3482" s="73" t="str">
        <f>IF(ISNUMBER(C3482),LOOKUP(C3482,LL!$Q$2:$Q$40,LL!$T$2:$T$40),"")</f>
        <v>MJ</v>
      </c>
      <c r="E3482" s="73">
        <f>IF(ISNUMBER(C3482),LOOKUP(C3482,LL!$Q$2:$Q$40,LL!$U$2:$U$40),"")</f>
        <v>41</v>
      </c>
      <c r="F3482" s="363">
        <v>8</v>
      </c>
      <c r="G3482" s="363">
        <v>63</v>
      </c>
      <c r="H3482" s="363" t="s">
        <v>186</v>
      </c>
      <c r="I3482" s="363" t="s">
        <v>5</v>
      </c>
      <c r="J3482" s="363" t="s">
        <v>187</v>
      </c>
      <c r="K3482" s="364" t="s">
        <v>390</v>
      </c>
      <c r="L3482" s="363" t="s">
        <v>1186</v>
      </c>
      <c r="M3482" s="363" t="s">
        <v>2324</v>
      </c>
      <c r="N3482" s="363" t="s">
        <v>7349</v>
      </c>
      <c r="O3482" s="363">
        <v>11</v>
      </c>
      <c r="P3482" s="363" t="s">
        <v>3468</v>
      </c>
      <c r="Q3482" s="363" t="s">
        <v>2312</v>
      </c>
      <c r="R3482" s="363" t="s">
        <v>2312</v>
      </c>
      <c r="S3482" s="363"/>
      <c r="T3482" s="363"/>
      <c r="U3482" s="365" t="s">
        <v>7350</v>
      </c>
    </row>
    <row r="3483" spans="1:21" x14ac:dyDescent="0.25">
      <c r="A3483" s="327">
        <v>32</v>
      </c>
      <c r="B3483" s="74">
        <f t="shared" si="106"/>
        <v>3482</v>
      </c>
      <c r="C3483" s="366">
        <v>11</v>
      </c>
      <c r="D3483" s="74" t="str">
        <f>IF(ISNUMBER(C3483),LOOKUP(C3483,LL!$Q$2:$Q$40,LL!$T$2:$T$40),"")</f>
        <v>MJ</v>
      </c>
      <c r="E3483" s="74">
        <f>IF(ISNUMBER(C3483),LOOKUP(C3483,LL!$Q$2:$Q$40,LL!$U$2:$U$40),"")</f>
        <v>41</v>
      </c>
      <c r="F3483" s="366">
        <v>8</v>
      </c>
      <c r="G3483" s="366">
        <v>64</v>
      </c>
      <c r="H3483" s="366" t="s">
        <v>176</v>
      </c>
      <c r="I3483" s="366" t="s">
        <v>5</v>
      </c>
      <c r="J3483" s="366" t="s">
        <v>177</v>
      </c>
      <c r="K3483" s="367" t="s">
        <v>390</v>
      </c>
      <c r="L3483" s="366" t="s">
        <v>1186</v>
      </c>
      <c r="M3483" s="366" t="s">
        <v>2324</v>
      </c>
      <c r="N3483" s="366" t="s">
        <v>7352</v>
      </c>
      <c r="O3483" s="366">
        <v>11</v>
      </c>
      <c r="P3483" s="366" t="s">
        <v>3468</v>
      </c>
      <c r="Q3483" s="366" t="s">
        <v>2312</v>
      </c>
      <c r="R3483" s="366" t="s">
        <v>2312</v>
      </c>
      <c r="S3483" s="366"/>
      <c r="T3483" s="366"/>
      <c r="U3483" s="368" t="s">
        <v>7351</v>
      </c>
    </row>
    <row r="3484" spans="1:21" x14ac:dyDescent="0.25">
      <c r="A3484" s="327">
        <v>32</v>
      </c>
      <c r="B3484" s="73">
        <f t="shared" si="106"/>
        <v>3483</v>
      </c>
      <c r="C3484" s="363">
        <v>11</v>
      </c>
      <c r="D3484" s="73" t="str">
        <f>IF(ISNUMBER(C3484),LOOKUP(C3484,LL!$Q$2:$Q$40,LL!$T$2:$T$40),"")</f>
        <v>MJ</v>
      </c>
      <c r="E3484" s="73">
        <f>IF(ISNUMBER(C3484),LOOKUP(C3484,LL!$Q$2:$Q$40,LL!$U$2:$U$40),"")</f>
        <v>41</v>
      </c>
      <c r="F3484" s="363">
        <v>8</v>
      </c>
      <c r="G3484" s="363">
        <v>65</v>
      </c>
      <c r="H3484" s="363" t="s">
        <v>198</v>
      </c>
      <c r="I3484" s="363" t="s">
        <v>5</v>
      </c>
      <c r="J3484" s="363" t="s">
        <v>187</v>
      </c>
      <c r="K3484" s="364" t="s">
        <v>390</v>
      </c>
      <c r="L3484" s="363" t="s">
        <v>1186</v>
      </c>
      <c r="M3484" s="363" t="s">
        <v>2324</v>
      </c>
      <c r="N3484" s="363" t="s">
        <v>7353</v>
      </c>
      <c r="O3484" s="363">
        <v>11</v>
      </c>
      <c r="P3484" s="363" t="s">
        <v>3468</v>
      </c>
      <c r="Q3484" s="363" t="s">
        <v>2312</v>
      </c>
      <c r="R3484" s="363" t="s">
        <v>2312</v>
      </c>
      <c r="S3484" s="363"/>
      <c r="T3484" s="363"/>
      <c r="U3484" s="365" t="s">
        <v>7354</v>
      </c>
    </row>
    <row r="3485" spans="1:21" x14ac:dyDescent="0.25">
      <c r="A3485" s="327"/>
      <c r="B3485" s="74">
        <f t="shared" si="106"/>
        <v>3484</v>
      </c>
      <c r="C3485" s="366">
        <v>11</v>
      </c>
      <c r="D3485" s="74" t="str">
        <f>IF(ISNUMBER(C3485),LOOKUP(C3485,LL!$Q$2:$Q$40,LL!$T$2:$T$40),"")</f>
        <v>MJ</v>
      </c>
      <c r="E3485" s="74">
        <f>IF(ISNUMBER(C3485),LOOKUP(C3485,LL!$Q$2:$Q$40,LL!$U$2:$U$40),"")</f>
        <v>41</v>
      </c>
      <c r="F3485" s="366">
        <v>8</v>
      </c>
      <c r="G3485" s="366">
        <v>15</v>
      </c>
      <c r="H3485" s="366" t="s">
        <v>186</v>
      </c>
      <c r="I3485" s="366" t="s">
        <v>341</v>
      </c>
      <c r="J3485" s="366" t="s">
        <v>187</v>
      </c>
      <c r="K3485" s="367" t="s">
        <v>390</v>
      </c>
      <c r="L3485" s="366" t="s">
        <v>1186</v>
      </c>
      <c r="M3485" s="366" t="s">
        <v>2324</v>
      </c>
      <c r="N3485" s="366" t="s">
        <v>7355</v>
      </c>
      <c r="O3485" s="366">
        <v>11</v>
      </c>
      <c r="P3485" s="366" t="s">
        <v>3468</v>
      </c>
      <c r="Q3485" s="366" t="s">
        <v>2312</v>
      </c>
      <c r="R3485" s="366" t="s">
        <v>2312</v>
      </c>
      <c r="S3485" s="366" t="s">
        <v>2312</v>
      </c>
      <c r="T3485" s="366"/>
      <c r="U3485" s="368" t="s">
        <v>7356</v>
      </c>
    </row>
    <row r="3486" spans="1:21" x14ac:dyDescent="0.25">
      <c r="A3486" s="327"/>
      <c r="B3486" s="73">
        <f t="shared" si="106"/>
        <v>3485</v>
      </c>
      <c r="C3486" s="363">
        <v>11</v>
      </c>
      <c r="D3486" s="73" t="str">
        <f>IF(ISNUMBER(C3486),LOOKUP(C3486,LL!$Q$2:$Q$40,LL!$T$2:$T$40),"")</f>
        <v>MJ</v>
      </c>
      <c r="E3486" s="73">
        <f>IF(ISNUMBER(C3486),LOOKUP(C3486,LL!$Q$2:$Q$40,LL!$U$2:$U$40),"")</f>
        <v>41</v>
      </c>
      <c r="F3486" s="363">
        <v>8</v>
      </c>
      <c r="G3486" s="363">
        <v>35</v>
      </c>
      <c r="H3486" s="363" t="s">
        <v>186</v>
      </c>
      <c r="I3486" s="363" t="s">
        <v>340</v>
      </c>
      <c r="J3486" s="363" t="s">
        <v>187</v>
      </c>
      <c r="K3486" s="364" t="s">
        <v>390</v>
      </c>
      <c r="L3486" s="363" t="s">
        <v>1186</v>
      </c>
      <c r="M3486" s="363" t="s">
        <v>2324</v>
      </c>
      <c r="N3486" s="363" t="s">
        <v>7193</v>
      </c>
      <c r="O3486" s="363">
        <v>11</v>
      </c>
      <c r="P3486" s="363" t="s">
        <v>3468</v>
      </c>
      <c r="Q3486" s="363" t="s">
        <v>2312</v>
      </c>
      <c r="R3486" s="363" t="s">
        <v>2312</v>
      </c>
      <c r="S3486" s="363" t="s">
        <v>2312</v>
      </c>
      <c r="T3486" s="363"/>
      <c r="U3486" s="365" t="s">
        <v>7357</v>
      </c>
    </row>
    <row r="3487" spans="1:21" x14ac:dyDescent="0.25">
      <c r="A3487" s="327">
        <v>15</v>
      </c>
      <c r="B3487" s="74">
        <f t="shared" si="106"/>
        <v>3486</v>
      </c>
      <c r="C3487" s="366">
        <v>11</v>
      </c>
      <c r="D3487" s="74" t="str">
        <f>IF(ISNUMBER(C3487),LOOKUP(C3487,LL!$Q$2:$Q$40,LL!$T$2:$T$40),"")</f>
        <v>MJ</v>
      </c>
      <c r="E3487" s="74">
        <f>IF(ISNUMBER(C3487),LOOKUP(C3487,LL!$Q$2:$Q$40,LL!$U$2:$U$40),"")</f>
        <v>41</v>
      </c>
      <c r="F3487" s="366">
        <v>8</v>
      </c>
      <c r="G3487" s="366">
        <v>4</v>
      </c>
      <c r="H3487" s="366" t="s">
        <v>358</v>
      </c>
      <c r="I3487" s="366" t="s">
        <v>261</v>
      </c>
      <c r="J3487" s="366" t="s">
        <v>260</v>
      </c>
      <c r="K3487" s="367" t="s">
        <v>642</v>
      </c>
      <c r="L3487" s="366">
        <v>2</v>
      </c>
      <c r="M3487" s="366">
        <v>1</v>
      </c>
      <c r="N3487" s="366" t="s">
        <v>7358</v>
      </c>
      <c r="O3487" s="366" t="s">
        <v>856</v>
      </c>
      <c r="P3487" s="366" t="s">
        <v>857</v>
      </c>
      <c r="Q3487" s="366" t="s">
        <v>857</v>
      </c>
      <c r="R3487" s="366" t="s">
        <v>856</v>
      </c>
      <c r="S3487" s="366" t="s">
        <v>856</v>
      </c>
      <c r="T3487" s="366"/>
      <c r="U3487" s="368"/>
    </row>
    <row r="3488" spans="1:21" x14ac:dyDescent="0.25">
      <c r="A3488" s="327">
        <v>32</v>
      </c>
      <c r="B3488" s="73">
        <f t="shared" si="106"/>
        <v>3487</v>
      </c>
      <c r="C3488" s="363">
        <v>11</v>
      </c>
      <c r="D3488" s="73" t="str">
        <f>IF(ISNUMBER(C3488),LOOKUP(C3488,LL!$Q$2:$Q$40,LL!$T$2:$T$40),"")</f>
        <v>MJ</v>
      </c>
      <c r="E3488" s="73">
        <f>IF(ISNUMBER(C3488),LOOKUP(C3488,LL!$Q$2:$Q$40,LL!$U$2:$U$40),"")</f>
        <v>41</v>
      </c>
      <c r="F3488" s="363">
        <v>8</v>
      </c>
      <c r="G3488" s="363">
        <v>41</v>
      </c>
      <c r="H3488" s="363" t="s">
        <v>65</v>
      </c>
      <c r="I3488" s="363" t="s">
        <v>192</v>
      </c>
      <c r="J3488" s="363" t="s">
        <v>191</v>
      </c>
      <c r="K3488" s="364" t="s">
        <v>390</v>
      </c>
      <c r="L3488" s="363" t="s">
        <v>2316</v>
      </c>
      <c r="M3488" s="363" t="s">
        <v>2324</v>
      </c>
      <c r="N3488" s="363" t="s">
        <v>7359</v>
      </c>
      <c r="O3488" s="363">
        <v>11</v>
      </c>
      <c r="P3488" s="363" t="s">
        <v>3468</v>
      </c>
      <c r="Q3488" s="363" t="s">
        <v>2312</v>
      </c>
      <c r="R3488" s="363"/>
      <c r="S3488" s="363"/>
      <c r="T3488" s="363"/>
      <c r="U3488" s="365" t="s">
        <v>7360</v>
      </c>
    </row>
    <row r="3489" spans="1:21" x14ac:dyDescent="0.25">
      <c r="A3489" s="327">
        <v>10</v>
      </c>
      <c r="B3489" s="74">
        <f t="shared" si="106"/>
        <v>3488</v>
      </c>
      <c r="C3489" s="366">
        <v>11</v>
      </c>
      <c r="D3489" s="74" t="str">
        <f>IF(ISNUMBER(C3489),LOOKUP(C3489,LL!$Q$2:$Q$40,LL!$T$2:$T$40),"")</f>
        <v>MJ</v>
      </c>
      <c r="E3489" s="74">
        <f>IF(ISNUMBER(C3489),LOOKUP(C3489,LL!$Q$2:$Q$40,LL!$U$2:$U$40),"")</f>
        <v>41</v>
      </c>
      <c r="F3489" s="366">
        <v>8</v>
      </c>
      <c r="G3489" s="366" t="s">
        <v>261</v>
      </c>
      <c r="H3489" s="366" t="s">
        <v>176</v>
      </c>
      <c r="I3489" s="366" t="s">
        <v>177</v>
      </c>
      <c r="J3489" s="366" t="s">
        <v>5</v>
      </c>
      <c r="K3489" s="367" t="s">
        <v>297</v>
      </c>
      <c r="L3489" s="366">
        <v>66</v>
      </c>
      <c r="M3489" s="366">
        <v>54.5</v>
      </c>
      <c r="N3489" s="366" t="s">
        <v>6992</v>
      </c>
      <c r="O3489" s="366">
        <v>23.5</v>
      </c>
      <c r="P3489" s="366">
        <v>47</v>
      </c>
      <c r="Q3489" s="366">
        <v>43.5</v>
      </c>
      <c r="R3489" s="366">
        <v>32.5</v>
      </c>
      <c r="S3489" s="366">
        <v>32.5</v>
      </c>
      <c r="T3489" s="366">
        <v>56.5</v>
      </c>
      <c r="U3489" s="368"/>
    </row>
    <row r="3490" spans="1:21" x14ac:dyDescent="0.25">
      <c r="A3490" s="327">
        <v>54</v>
      </c>
      <c r="B3490" s="73">
        <f t="shared" si="106"/>
        <v>3489</v>
      </c>
      <c r="C3490" s="363">
        <v>11</v>
      </c>
      <c r="D3490" s="73" t="str">
        <f>IF(ISNUMBER(C3490),LOOKUP(C3490,LL!$Q$2:$Q$40,LL!$T$2:$T$40),"")</f>
        <v>MJ</v>
      </c>
      <c r="E3490" s="73">
        <f>IF(ISNUMBER(C3490),LOOKUP(C3490,LL!$Q$2:$Q$40,LL!$U$2:$U$40),"")</f>
        <v>41</v>
      </c>
      <c r="F3490" s="363">
        <v>8</v>
      </c>
      <c r="G3490" s="363">
        <v>1</v>
      </c>
      <c r="H3490" s="363" t="s">
        <v>65</v>
      </c>
      <c r="I3490" s="363" t="s">
        <v>192</v>
      </c>
      <c r="J3490" s="363" t="s">
        <v>191</v>
      </c>
      <c r="K3490" s="364" t="s">
        <v>350</v>
      </c>
      <c r="L3490" s="363" t="s">
        <v>7361</v>
      </c>
      <c r="M3490" s="363" t="s">
        <v>3142</v>
      </c>
      <c r="N3490" s="363" t="s">
        <v>7362</v>
      </c>
      <c r="O3490" s="363">
        <v>0</v>
      </c>
      <c r="P3490" s="363">
        <v>0</v>
      </c>
      <c r="Q3490" s="363">
        <v>1</v>
      </c>
      <c r="R3490" s="363">
        <v>0</v>
      </c>
      <c r="S3490" s="363">
        <v>0</v>
      </c>
      <c r="T3490" s="363">
        <v>0</v>
      </c>
      <c r="U3490" s="365" t="s">
        <v>7363</v>
      </c>
    </row>
    <row r="3491" spans="1:21" x14ac:dyDescent="0.25">
      <c r="A3491" s="327">
        <v>54</v>
      </c>
      <c r="B3491" s="74">
        <f t="shared" si="106"/>
        <v>3490</v>
      </c>
      <c r="C3491" s="366">
        <v>11</v>
      </c>
      <c r="D3491" s="74" t="str">
        <f>IF(ISNUMBER(C3491),LOOKUP(C3491,LL!$Q$2:$Q$40,LL!$T$2:$T$40),"")</f>
        <v>MJ</v>
      </c>
      <c r="E3491" s="74">
        <f>IF(ISNUMBER(C3491),LOOKUP(C3491,LL!$Q$2:$Q$40,LL!$U$2:$U$40),"")</f>
        <v>41</v>
      </c>
      <c r="F3491" s="366">
        <v>8</v>
      </c>
      <c r="G3491" s="366">
        <v>3</v>
      </c>
      <c r="H3491" s="366" t="s">
        <v>198</v>
      </c>
      <c r="I3491" s="366" t="s">
        <v>0</v>
      </c>
      <c r="J3491" s="366" t="s">
        <v>187</v>
      </c>
      <c r="K3491" s="367" t="s">
        <v>350</v>
      </c>
      <c r="L3491" s="366" t="s">
        <v>7058</v>
      </c>
      <c r="M3491" s="366" t="s">
        <v>7083</v>
      </c>
      <c r="N3491" s="366" t="s">
        <v>7205</v>
      </c>
      <c r="O3491" s="366">
        <v>0</v>
      </c>
      <c r="P3491" s="366">
        <v>3</v>
      </c>
      <c r="Q3491" s="366">
        <v>0</v>
      </c>
      <c r="R3491" s="366">
        <v>0</v>
      </c>
      <c r="S3491" s="366">
        <v>0</v>
      </c>
      <c r="T3491" s="366">
        <v>0</v>
      </c>
      <c r="U3491" s="368" t="s">
        <v>7364</v>
      </c>
    </row>
    <row r="3492" spans="1:21" x14ac:dyDescent="0.25">
      <c r="A3492" s="327">
        <v>43</v>
      </c>
      <c r="B3492" s="73">
        <f t="shared" si="106"/>
        <v>3491</v>
      </c>
      <c r="C3492" s="363">
        <v>11</v>
      </c>
      <c r="D3492" s="73" t="str">
        <f>IF(ISNUMBER(C3492),LOOKUP(C3492,LL!$Q$2:$Q$40,LL!$T$2:$T$40),"")</f>
        <v>MJ</v>
      </c>
      <c r="E3492" s="73">
        <f>IF(ISNUMBER(C3492),LOOKUP(C3492,LL!$Q$2:$Q$40,LL!$U$2:$U$40),"")</f>
        <v>41</v>
      </c>
      <c r="F3492" s="363">
        <v>8</v>
      </c>
      <c r="G3492" s="363">
        <v>19</v>
      </c>
      <c r="H3492" s="363" t="s">
        <v>176</v>
      </c>
      <c r="I3492" s="363" t="s">
        <v>5</v>
      </c>
      <c r="J3492" s="363" t="s">
        <v>177</v>
      </c>
      <c r="K3492" s="364" t="s">
        <v>347</v>
      </c>
      <c r="L3492" s="363" t="s">
        <v>1121</v>
      </c>
      <c r="M3492" s="363" t="s">
        <v>7207</v>
      </c>
      <c r="N3492" s="363" t="s">
        <v>7365</v>
      </c>
      <c r="O3492" s="363">
        <v>19</v>
      </c>
      <c r="P3492" s="363">
        <v>1</v>
      </c>
      <c r="Q3492" s="363">
        <v>13</v>
      </c>
      <c r="R3492" s="363">
        <v>5</v>
      </c>
      <c r="S3492" s="363">
        <v>80</v>
      </c>
      <c r="T3492" s="363">
        <v>0</v>
      </c>
      <c r="U3492" s="365" t="s">
        <v>7366</v>
      </c>
    </row>
    <row r="3493" spans="1:21" x14ac:dyDescent="0.25">
      <c r="A3493" s="327"/>
      <c r="B3493" s="74">
        <f t="shared" si="106"/>
        <v>3492</v>
      </c>
      <c r="C3493" s="366">
        <v>11</v>
      </c>
      <c r="D3493" s="74" t="str">
        <f>IF(ISNUMBER(C3493),LOOKUP(C3493,LL!$Q$2:$Q$40,LL!$T$2:$T$40),"")</f>
        <v>MJ</v>
      </c>
      <c r="E3493" s="74">
        <f>IF(ISNUMBER(C3493),LOOKUP(C3493,LL!$Q$2:$Q$40,LL!$U$2:$U$40),"")</f>
        <v>41</v>
      </c>
      <c r="F3493" s="366">
        <v>8</v>
      </c>
      <c r="G3493" s="366">
        <v>12</v>
      </c>
      <c r="H3493" s="366" t="s">
        <v>176</v>
      </c>
      <c r="I3493" s="366" t="s">
        <v>5</v>
      </c>
      <c r="J3493" s="366" t="s">
        <v>177</v>
      </c>
      <c r="K3493" s="367" t="s">
        <v>347</v>
      </c>
      <c r="L3493" s="366" t="s">
        <v>7369</v>
      </c>
      <c r="M3493" s="366" t="s">
        <v>7207</v>
      </c>
      <c r="N3493" s="366" t="s">
        <v>7367</v>
      </c>
      <c r="O3493" s="366">
        <v>12</v>
      </c>
      <c r="P3493" s="366">
        <v>0</v>
      </c>
      <c r="Q3493" s="366">
        <v>12</v>
      </c>
      <c r="R3493" s="366">
        <v>0</v>
      </c>
      <c r="S3493" s="366">
        <v>45</v>
      </c>
      <c r="T3493" s="366">
        <v>1</v>
      </c>
      <c r="U3493" s="368" t="s">
        <v>7368</v>
      </c>
    </row>
    <row r="3494" spans="1:21" x14ac:dyDescent="0.25">
      <c r="A3494" s="327">
        <v>43</v>
      </c>
      <c r="B3494" s="73">
        <f t="shared" si="106"/>
        <v>3493</v>
      </c>
      <c r="C3494" s="363">
        <v>11</v>
      </c>
      <c r="D3494" s="73" t="str">
        <f>IF(ISNUMBER(C3494),LOOKUP(C3494,LL!$Q$2:$Q$40,LL!$T$2:$T$40),"")</f>
        <v>MJ</v>
      </c>
      <c r="E3494" s="73">
        <f>IF(ISNUMBER(C3494),LOOKUP(C3494,LL!$Q$2:$Q$40,LL!$U$2:$U$40),"")</f>
        <v>41</v>
      </c>
      <c r="F3494" s="363">
        <v>8</v>
      </c>
      <c r="G3494" s="363">
        <v>8</v>
      </c>
      <c r="H3494" s="363" t="s">
        <v>186</v>
      </c>
      <c r="I3494" s="363" t="s">
        <v>341</v>
      </c>
      <c r="J3494" s="363" t="s">
        <v>187</v>
      </c>
      <c r="K3494" s="364" t="s">
        <v>347</v>
      </c>
      <c r="L3494" s="363" t="s">
        <v>1121</v>
      </c>
      <c r="M3494" s="363" t="s">
        <v>7207</v>
      </c>
      <c r="N3494" s="363" t="s">
        <v>1636</v>
      </c>
      <c r="O3494" s="363">
        <v>8</v>
      </c>
      <c r="P3494" s="363">
        <v>1</v>
      </c>
      <c r="Q3494" s="363">
        <v>7</v>
      </c>
      <c r="R3494" s="363">
        <v>0</v>
      </c>
      <c r="S3494" s="363">
        <v>35</v>
      </c>
      <c r="T3494" s="363">
        <v>0</v>
      </c>
      <c r="U3494" s="365" t="s">
        <v>7388</v>
      </c>
    </row>
    <row r="3495" spans="1:21" x14ac:dyDescent="0.25">
      <c r="A3495" s="327"/>
      <c r="B3495" s="74">
        <f t="shared" si="106"/>
        <v>3494</v>
      </c>
      <c r="C3495" s="366">
        <v>11</v>
      </c>
      <c r="D3495" s="74" t="str">
        <f>IF(ISNUMBER(C3495),LOOKUP(C3495,LL!$Q$2:$Q$40,LL!$T$2:$T$40),"")</f>
        <v>MJ</v>
      </c>
      <c r="E3495" s="74">
        <f>IF(ISNUMBER(C3495),LOOKUP(C3495,LL!$Q$2:$Q$40,LL!$U$2:$U$40),"")</f>
        <v>41</v>
      </c>
      <c r="F3495" s="366">
        <v>8</v>
      </c>
      <c r="G3495" s="366">
        <v>6</v>
      </c>
      <c r="H3495" s="366" t="s">
        <v>186</v>
      </c>
      <c r="I3495" s="366" t="s">
        <v>5</v>
      </c>
      <c r="J3495" s="366" t="s">
        <v>187</v>
      </c>
      <c r="K3495" s="367" t="s">
        <v>347</v>
      </c>
      <c r="L3495" s="366" t="s">
        <v>1121</v>
      </c>
      <c r="M3495" s="366" t="s">
        <v>7207</v>
      </c>
      <c r="N3495" s="366" t="s">
        <v>7349</v>
      </c>
      <c r="O3495" s="366">
        <v>6</v>
      </c>
      <c r="P3495" s="366">
        <v>1</v>
      </c>
      <c r="Q3495" s="366">
        <v>3</v>
      </c>
      <c r="R3495" s="366">
        <v>2</v>
      </c>
      <c r="S3495" s="366">
        <v>24</v>
      </c>
      <c r="T3495" s="366">
        <v>0</v>
      </c>
      <c r="U3495" s="368" t="s">
        <v>7370</v>
      </c>
    </row>
    <row r="3496" spans="1:21" x14ac:dyDescent="0.25">
      <c r="A3496" s="327"/>
      <c r="B3496" s="73">
        <f t="shared" si="106"/>
        <v>3495</v>
      </c>
      <c r="C3496" s="363">
        <v>11</v>
      </c>
      <c r="D3496" s="73" t="str">
        <f>IF(ISNUMBER(C3496),LOOKUP(C3496,LL!$Q$2:$Q$40,LL!$T$2:$T$40),"")</f>
        <v>MJ</v>
      </c>
      <c r="E3496" s="73">
        <f>IF(ISNUMBER(C3496),LOOKUP(C3496,LL!$Q$2:$Q$40,LL!$U$2:$U$40),"")</f>
        <v>41</v>
      </c>
      <c r="F3496" s="363">
        <v>8</v>
      </c>
      <c r="G3496" s="363">
        <v>8</v>
      </c>
      <c r="H3496" s="363" t="s">
        <v>186</v>
      </c>
      <c r="I3496" s="363" t="s">
        <v>5</v>
      </c>
      <c r="J3496" s="363" t="s">
        <v>187</v>
      </c>
      <c r="K3496" s="364" t="s">
        <v>347</v>
      </c>
      <c r="L3496" s="363" t="s">
        <v>1121</v>
      </c>
      <c r="M3496" s="363" t="s">
        <v>7207</v>
      </c>
      <c r="N3496" s="363" t="s">
        <v>7371</v>
      </c>
      <c r="O3496" s="363">
        <v>8</v>
      </c>
      <c r="P3496" s="363">
        <v>1</v>
      </c>
      <c r="Q3496" s="363">
        <v>5</v>
      </c>
      <c r="R3496" s="363">
        <v>2</v>
      </c>
      <c r="S3496" s="363">
        <v>32</v>
      </c>
      <c r="T3496" s="363">
        <v>5</v>
      </c>
      <c r="U3496" s="365" t="s">
        <v>7372</v>
      </c>
    </row>
    <row r="3497" spans="1:21" x14ac:dyDescent="0.25">
      <c r="A3497" s="327"/>
      <c r="B3497" s="74">
        <f t="shared" si="106"/>
        <v>3496</v>
      </c>
      <c r="C3497" s="366">
        <v>11</v>
      </c>
      <c r="D3497" s="74" t="str">
        <f>IF(ISNUMBER(C3497),LOOKUP(C3497,LL!$Q$2:$Q$40,LL!$T$2:$T$40),"")</f>
        <v>MJ</v>
      </c>
      <c r="E3497" s="74">
        <f>IF(ISNUMBER(C3497),LOOKUP(C3497,LL!$Q$2:$Q$40,LL!$U$2:$U$40),"")</f>
        <v>41</v>
      </c>
      <c r="F3497" s="366">
        <v>8</v>
      </c>
      <c r="G3497" s="366">
        <v>2</v>
      </c>
      <c r="H3497" s="366" t="s">
        <v>186</v>
      </c>
      <c r="I3497" s="366" t="s">
        <v>340</v>
      </c>
      <c r="J3497" s="366" t="s">
        <v>187</v>
      </c>
      <c r="K3497" s="367" t="s">
        <v>347</v>
      </c>
      <c r="L3497" s="366" t="s">
        <v>1121</v>
      </c>
      <c r="M3497" s="366" t="s">
        <v>7207</v>
      </c>
      <c r="N3497" s="366" t="s">
        <v>7373</v>
      </c>
      <c r="O3497" s="366">
        <v>2</v>
      </c>
      <c r="P3497" s="366">
        <v>0</v>
      </c>
      <c r="Q3497" s="366">
        <v>2</v>
      </c>
      <c r="R3497" s="366">
        <v>0</v>
      </c>
      <c r="S3497" s="366">
        <v>9</v>
      </c>
      <c r="T3497" s="366">
        <v>0</v>
      </c>
      <c r="U3497" s="368" t="s">
        <v>7374</v>
      </c>
    </row>
    <row r="3498" spans="1:21" x14ac:dyDescent="0.25">
      <c r="A3498" s="327"/>
      <c r="B3498" s="73">
        <f t="shared" si="106"/>
        <v>3497</v>
      </c>
      <c r="C3498" s="363">
        <v>11</v>
      </c>
      <c r="D3498" s="73" t="str">
        <f>IF(ISNUMBER(C3498),LOOKUP(C3498,LL!$Q$2:$Q$40,LL!$T$2:$T$40),"")</f>
        <v>MJ</v>
      </c>
      <c r="E3498" s="73">
        <f>IF(ISNUMBER(C3498),LOOKUP(C3498,LL!$Q$2:$Q$40,LL!$U$2:$U$40),"")</f>
        <v>41</v>
      </c>
      <c r="F3498" s="363">
        <v>8</v>
      </c>
      <c r="G3498" s="363">
        <v>7</v>
      </c>
      <c r="H3498" s="363" t="s">
        <v>186</v>
      </c>
      <c r="I3498" s="363" t="s">
        <v>340</v>
      </c>
      <c r="J3498" s="363" t="s">
        <v>187</v>
      </c>
      <c r="K3498" s="364" t="s">
        <v>347</v>
      </c>
      <c r="L3498" s="363" t="s">
        <v>1121</v>
      </c>
      <c r="M3498" s="363" t="s">
        <v>7207</v>
      </c>
      <c r="N3498" s="363" t="s">
        <v>7375</v>
      </c>
      <c r="O3498" s="363">
        <v>7</v>
      </c>
      <c r="P3498" s="363">
        <v>1</v>
      </c>
      <c r="Q3498" s="363">
        <v>6</v>
      </c>
      <c r="R3498" s="363">
        <v>0</v>
      </c>
      <c r="S3498" s="363">
        <v>26</v>
      </c>
      <c r="T3498" s="363">
        <v>0</v>
      </c>
      <c r="U3498" s="365" t="s">
        <v>7376</v>
      </c>
    </row>
    <row r="3499" spans="1:21" x14ac:dyDescent="0.25">
      <c r="A3499" s="327">
        <v>43</v>
      </c>
      <c r="B3499" s="74">
        <f t="shared" si="106"/>
        <v>3498</v>
      </c>
      <c r="C3499" s="366">
        <v>11</v>
      </c>
      <c r="D3499" s="74" t="str">
        <f>IF(ISNUMBER(C3499),LOOKUP(C3499,LL!$Q$2:$Q$40,LL!$T$2:$T$40),"")</f>
        <v>MJ</v>
      </c>
      <c r="E3499" s="74">
        <f>IF(ISNUMBER(C3499),LOOKUP(C3499,LL!$Q$2:$Q$40,LL!$U$2:$U$40),"")</f>
        <v>41</v>
      </c>
      <c r="F3499" s="366">
        <v>8</v>
      </c>
      <c r="G3499" s="366">
        <v>3</v>
      </c>
      <c r="H3499" s="366" t="s">
        <v>626</v>
      </c>
      <c r="I3499" s="366" t="s">
        <v>3</v>
      </c>
      <c r="J3499" s="366" t="s">
        <v>191</v>
      </c>
      <c r="K3499" s="367" t="s">
        <v>347</v>
      </c>
      <c r="L3499" s="366" t="s">
        <v>1121</v>
      </c>
      <c r="M3499" s="366" t="s">
        <v>7207</v>
      </c>
      <c r="N3499" s="366" t="s">
        <v>7377</v>
      </c>
      <c r="O3499" s="366">
        <v>5</v>
      </c>
      <c r="P3499" s="366">
        <v>1</v>
      </c>
      <c r="Q3499" s="366">
        <v>5</v>
      </c>
      <c r="R3499" s="366">
        <v>0</v>
      </c>
      <c r="S3499" s="366">
        <v>27</v>
      </c>
      <c r="T3499" s="366">
        <v>1</v>
      </c>
      <c r="U3499" s="368" t="s">
        <v>7378</v>
      </c>
    </row>
    <row r="3500" spans="1:21" x14ac:dyDescent="0.25">
      <c r="A3500" s="327"/>
      <c r="B3500" s="73">
        <f t="shared" si="106"/>
        <v>3499</v>
      </c>
      <c r="C3500" s="363">
        <v>11</v>
      </c>
      <c r="D3500" s="73" t="str">
        <f>IF(ISNUMBER(C3500),LOOKUP(C3500,LL!$Q$2:$Q$40,LL!$T$2:$T$40),"")</f>
        <v>MJ</v>
      </c>
      <c r="E3500" s="73">
        <f>IF(ISNUMBER(C3500),LOOKUP(C3500,LL!$Q$2:$Q$40,LL!$U$2:$U$40),"")</f>
        <v>41</v>
      </c>
      <c r="F3500" s="363">
        <v>8</v>
      </c>
      <c r="G3500" s="363">
        <v>4</v>
      </c>
      <c r="H3500" s="363" t="s">
        <v>626</v>
      </c>
      <c r="I3500" s="363" t="s">
        <v>3</v>
      </c>
      <c r="J3500" s="363" t="s">
        <v>191</v>
      </c>
      <c r="K3500" s="364" t="s">
        <v>347</v>
      </c>
      <c r="L3500" s="363" t="s">
        <v>1121</v>
      </c>
      <c r="M3500" s="363" t="s">
        <v>7207</v>
      </c>
      <c r="N3500" s="363" t="s">
        <v>7379</v>
      </c>
      <c r="O3500" s="363">
        <v>4</v>
      </c>
      <c r="P3500" s="363">
        <v>1</v>
      </c>
      <c r="Q3500" s="363">
        <v>3</v>
      </c>
      <c r="R3500" s="363">
        <v>0</v>
      </c>
      <c r="S3500" s="363">
        <v>16</v>
      </c>
      <c r="T3500" s="363">
        <v>0</v>
      </c>
      <c r="U3500" s="365" t="s">
        <v>7380</v>
      </c>
    </row>
    <row r="3501" spans="1:21" x14ac:dyDescent="0.25">
      <c r="A3501" s="327">
        <v>43</v>
      </c>
      <c r="B3501" s="74">
        <f t="shared" si="106"/>
        <v>3500</v>
      </c>
      <c r="C3501" s="366">
        <v>11</v>
      </c>
      <c r="D3501" s="74" t="str">
        <f>IF(ISNUMBER(C3501),LOOKUP(C3501,LL!$Q$2:$Q$40,LL!$T$2:$T$40),"")</f>
        <v>MJ</v>
      </c>
      <c r="E3501" s="74">
        <f>IF(ISNUMBER(C3501),LOOKUP(C3501,LL!$Q$2:$Q$40,LL!$U$2:$U$40),"")</f>
        <v>41</v>
      </c>
      <c r="F3501" s="366">
        <v>8</v>
      </c>
      <c r="G3501" s="366">
        <v>5</v>
      </c>
      <c r="H3501" s="366" t="s">
        <v>389</v>
      </c>
      <c r="I3501" s="366" t="s">
        <v>3</v>
      </c>
      <c r="J3501" s="366" t="s">
        <v>191</v>
      </c>
      <c r="K3501" s="367" t="s">
        <v>347</v>
      </c>
      <c r="L3501" s="366" t="s">
        <v>1121</v>
      </c>
      <c r="M3501" s="366" t="s">
        <v>7207</v>
      </c>
      <c r="N3501" s="366" t="s">
        <v>7381</v>
      </c>
      <c r="O3501" s="366">
        <v>5</v>
      </c>
      <c r="P3501" s="366">
        <v>1</v>
      </c>
      <c r="Q3501" s="366">
        <v>2</v>
      </c>
      <c r="R3501" s="366">
        <v>2</v>
      </c>
      <c r="S3501" s="366">
        <v>12</v>
      </c>
      <c r="T3501" s="366">
        <v>0</v>
      </c>
      <c r="U3501" s="368" t="s">
        <v>7389</v>
      </c>
    </row>
    <row r="3502" spans="1:21" x14ac:dyDescent="0.25">
      <c r="A3502" s="327">
        <v>37</v>
      </c>
      <c r="B3502" s="73">
        <f t="shared" si="106"/>
        <v>3501</v>
      </c>
      <c r="C3502" s="363">
        <v>11</v>
      </c>
      <c r="D3502" s="73" t="str">
        <f>IF(ISNUMBER(C3502),LOOKUP(C3502,LL!$Q$2:$Q$40,LL!$T$2:$T$40),"")</f>
        <v>MJ</v>
      </c>
      <c r="E3502" s="73">
        <f>IF(ISNUMBER(C3502),LOOKUP(C3502,LL!$Q$2:$Q$40,LL!$U$2:$U$40),"")</f>
        <v>41</v>
      </c>
      <c r="F3502" s="363">
        <v>8</v>
      </c>
      <c r="G3502" s="363">
        <v>1</v>
      </c>
      <c r="H3502" s="363" t="s">
        <v>626</v>
      </c>
      <c r="I3502" s="363" t="s">
        <v>3</v>
      </c>
      <c r="J3502" s="363" t="s">
        <v>191</v>
      </c>
      <c r="K3502" s="364" t="s">
        <v>194</v>
      </c>
      <c r="L3502" s="363" t="s">
        <v>6931</v>
      </c>
      <c r="M3502" s="363">
        <v>18</v>
      </c>
      <c r="N3502" s="363" t="s">
        <v>7382</v>
      </c>
      <c r="O3502" s="363">
        <v>3</v>
      </c>
      <c r="P3502" s="363">
        <v>16</v>
      </c>
      <c r="Q3502" s="363">
        <v>2</v>
      </c>
      <c r="R3502" s="363">
        <v>1</v>
      </c>
      <c r="S3502" s="363">
        <v>2</v>
      </c>
      <c r="T3502" s="363">
        <v>0</v>
      </c>
      <c r="U3502" s="365" t="s">
        <v>7383</v>
      </c>
    </row>
    <row r="3503" spans="1:21" x14ac:dyDescent="0.25">
      <c r="A3503" s="327">
        <v>1</v>
      </c>
      <c r="B3503" s="74">
        <f t="shared" si="106"/>
        <v>3502</v>
      </c>
      <c r="C3503" s="366">
        <v>11</v>
      </c>
      <c r="D3503" s="74" t="str">
        <f>IF(ISNUMBER(C3503),LOOKUP(C3503,LL!$Q$2:$Q$40,LL!$T$2:$T$40),"")</f>
        <v>MJ</v>
      </c>
      <c r="E3503" s="74">
        <f>IF(ISNUMBER(C3503),LOOKUP(C3503,LL!$Q$2:$Q$40,LL!$U$2:$U$40),"")</f>
        <v>41</v>
      </c>
      <c r="F3503" s="366">
        <v>8</v>
      </c>
      <c r="G3503" s="366">
        <v>1</v>
      </c>
      <c r="H3503" s="366" t="s">
        <v>626</v>
      </c>
      <c r="I3503" s="366" t="s">
        <v>3</v>
      </c>
      <c r="J3503" s="366" t="s">
        <v>191</v>
      </c>
      <c r="K3503" s="367" t="s">
        <v>194</v>
      </c>
      <c r="L3503" s="366" t="s">
        <v>876</v>
      </c>
      <c r="M3503" s="366">
        <v>18</v>
      </c>
      <c r="N3503" s="366" t="s">
        <v>7382</v>
      </c>
      <c r="O3503" s="366">
        <v>1</v>
      </c>
      <c r="P3503" s="366">
        <v>28</v>
      </c>
      <c r="Q3503" s="366">
        <v>1</v>
      </c>
      <c r="R3503" s="366">
        <v>1</v>
      </c>
      <c r="S3503" s="366">
        <v>0</v>
      </c>
      <c r="T3503" s="366">
        <v>2</v>
      </c>
      <c r="U3503" s="368" t="s">
        <v>7384</v>
      </c>
    </row>
    <row r="3504" spans="1:21" x14ac:dyDescent="0.25">
      <c r="A3504" s="327">
        <v>38</v>
      </c>
      <c r="B3504" s="73">
        <f t="shared" si="106"/>
        <v>3503</v>
      </c>
      <c r="C3504" s="363">
        <v>11</v>
      </c>
      <c r="D3504" s="73" t="str">
        <f>IF(ISNUMBER(C3504),LOOKUP(C3504,LL!$Q$2:$Q$40,LL!$T$2:$T$40),"")</f>
        <v>MJ</v>
      </c>
      <c r="E3504" s="73">
        <f>IF(ISNUMBER(C3504),LOOKUP(C3504,LL!$Q$2:$Q$40,LL!$U$2:$U$40),"")</f>
        <v>41</v>
      </c>
      <c r="F3504" s="363">
        <v>8</v>
      </c>
      <c r="G3504" s="363">
        <v>1</v>
      </c>
      <c r="H3504" s="363" t="s">
        <v>626</v>
      </c>
      <c r="I3504" s="363" t="s">
        <v>3</v>
      </c>
      <c r="J3504" s="363" t="s">
        <v>191</v>
      </c>
      <c r="K3504" s="364" t="s">
        <v>349</v>
      </c>
      <c r="L3504" s="363" t="s">
        <v>4780</v>
      </c>
      <c r="M3504" s="363" t="s">
        <v>3144</v>
      </c>
      <c r="N3504" s="363" t="s">
        <v>7382</v>
      </c>
      <c r="O3504" s="363">
        <v>1</v>
      </c>
      <c r="P3504" s="363">
        <v>1</v>
      </c>
      <c r="Q3504" s="363">
        <v>0</v>
      </c>
      <c r="R3504" s="363">
        <v>0</v>
      </c>
      <c r="S3504" s="363">
        <v>0</v>
      </c>
      <c r="T3504" s="363">
        <v>0</v>
      </c>
      <c r="U3504" s="365" t="s">
        <v>7385</v>
      </c>
    </row>
    <row r="3505" spans="1:21" x14ac:dyDescent="0.25">
      <c r="A3505" s="327">
        <v>16</v>
      </c>
      <c r="B3505" s="74">
        <f t="shared" si="106"/>
        <v>3504</v>
      </c>
      <c r="C3505" s="366">
        <v>11</v>
      </c>
      <c r="D3505" s="74" t="str">
        <f>IF(ISNUMBER(C3505),LOOKUP(C3505,LL!$Q$2:$Q$40,LL!$T$2:$T$40),"")</f>
        <v>MJ</v>
      </c>
      <c r="E3505" s="74">
        <f>IF(ISNUMBER(C3505),LOOKUP(C3505,LL!$Q$2:$Q$40,LL!$U$2:$U$40),"")</f>
        <v>41</v>
      </c>
      <c r="F3505" s="366">
        <v>8</v>
      </c>
      <c r="G3505" s="366">
        <v>2</v>
      </c>
      <c r="H3505" s="366" t="s">
        <v>358</v>
      </c>
      <c r="I3505" s="366" t="s">
        <v>261</v>
      </c>
      <c r="J3505" s="366" t="s">
        <v>260</v>
      </c>
      <c r="K3505" s="367" t="s">
        <v>56</v>
      </c>
      <c r="L3505" s="366" t="s">
        <v>1047</v>
      </c>
      <c r="M3505" s="366">
        <v>2</v>
      </c>
      <c r="N3505" s="366" t="s">
        <v>4358</v>
      </c>
      <c r="O3505" s="366">
        <v>0.8</v>
      </c>
      <c r="P3505" s="366">
        <v>3</v>
      </c>
      <c r="Q3505" s="366">
        <v>0.72</v>
      </c>
      <c r="R3505" s="366">
        <v>8</v>
      </c>
      <c r="S3505" s="366">
        <v>4</v>
      </c>
      <c r="T3505" s="366">
        <v>4</v>
      </c>
      <c r="U3505" s="368" t="s">
        <v>7390</v>
      </c>
    </row>
    <row r="3506" spans="1:21" x14ac:dyDescent="0.25">
      <c r="A3506" s="327">
        <v>13</v>
      </c>
      <c r="B3506" s="73">
        <f t="shared" si="106"/>
        <v>3505</v>
      </c>
      <c r="C3506" s="363">
        <v>11</v>
      </c>
      <c r="D3506" s="73" t="str">
        <f>IF(ISNUMBER(C3506),LOOKUP(C3506,LL!$Q$2:$Q$40,LL!$T$2:$T$40),"")</f>
        <v>MJ</v>
      </c>
      <c r="E3506" s="73">
        <f>IF(ISNUMBER(C3506),LOOKUP(C3506,LL!$Q$2:$Q$40,LL!$U$2:$U$40),"")</f>
        <v>41</v>
      </c>
      <c r="F3506" s="363">
        <v>9</v>
      </c>
      <c r="G3506" s="363">
        <v>5</v>
      </c>
      <c r="H3506" s="363" t="s">
        <v>358</v>
      </c>
      <c r="I3506" s="363" t="s">
        <v>260</v>
      </c>
      <c r="J3506" s="363" t="s">
        <v>261</v>
      </c>
      <c r="K3506" s="364" t="s">
        <v>399</v>
      </c>
      <c r="L3506" s="363">
        <v>1</v>
      </c>
      <c r="M3506" s="363">
        <v>0</v>
      </c>
      <c r="N3506" s="363" t="s">
        <v>7391</v>
      </c>
      <c r="O3506" s="363" t="s">
        <v>843</v>
      </c>
      <c r="P3506" s="363" t="s">
        <v>843</v>
      </c>
      <c r="Q3506" s="363" t="s">
        <v>843</v>
      </c>
      <c r="R3506" s="363" t="s">
        <v>843</v>
      </c>
      <c r="S3506" s="363" t="s">
        <v>843</v>
      </c>
      <c r="T3506" s="363" t="s">
        <v>843</v>
      </c>
      <c r="U3506" s="365" t="s">
        <v>7392</v>
      </c>
    </row>
    <row r="3507" spans="1:21" x14ac:dyDescent="0.25">
      <c r="A3507" s="327">
        <v>23</v>
      </c>
      <c r="B3507" s="74">
        <f t="shared" si="106"/>
        <v>3506</v>
      </c>
      <c r="C3507" s="366">
        <v>11</v>
      </c>
      <c r="D3507" s="74" t="str">
        <f>IF(ISNUMBER(C3507),LOOKUP(C3507,LL!$Q$2:$Q$40,LL!$T$2:$T$40),"")</f>
        <v>MJ</v>
      </c>
      <c r="E3507" s="74">
        <f>IF(ISNUMBER(C3507),LOOKUP(C3507,LL!$Q$2:$Q$40,LL!$U$2:$U$40),"")</f>
        <v>41</v>
      </c>
      <c r="F3507" s="366">
        <v>8</v>
      </c>
      <c r="G3507" s="366" t="s">
        <v>1374</v>
      </c>
      <c r="H3507" s="366" t="s">
        <v>186</v>
      </c>
      <c r="I3507" s="366" t="s">
        <v>187</v>
      </c>
      <c r="J3507" s="366" t="s">
        <v>340</v>
      </c>
      <c r="K3507" s="367" t="s">
        <v>194</v>
      </c>
      <c r="L3507" s="366" t="s">
        <v>3464</v>
      </c>
      <c r="M3507" s="366" t="s">
        <v>1051</v>
      </c>
      <c r="N3507" s="366" t="s">
        <v>7088</v>
      </c>
      <c r="O3507" s="366" t="s">
        <v>876</v>
      </c>
      <c r="P3507" s="366">
        <v>10.75</v>
      </c>
      <c r="Q3507" s="366">
        <v>0.998</v>
      </c>
      <c r="R3507" s="366">
        <v>0.74</v>
      </c>
      <c r="S3507" s="366">
        <v>0.77</v>
      </c>
      <c r="T3507" s="366">
        <v>0.11</v>
      </c>
      <c r="U3507" s="368" t="s">
        <v>7395</v>
      </c>
    </row>
    <row r="3508" spans="1:21" x14ac:dyDescent="0.25">
      <c r="A3508" s="327"/>
      <c r="B3508" s="73">
        <f t="shared" si="106"/>
        <v>3507</v>
      </c>
      <c r="C3508" s="363">
        <v>11</v>
      </c>
      <c r="D3508" s="73" t="str">
        <f>IF(ISNUMBER(C3508),LOOKUP(C3508,LL!$Q$2:$Q$40,LL!$T$2:$T$40),"")</f>
        <v>MJ</v>
      </c>
      <c r="E3508" s="73">
        <f>IF(ISNUMBER(C3508),LOOKUP(C3508,LL!$Q$2:$Q$40,LL!$U$2:$U$40),"")</f>
        <v>41</v>
      </c>
      <c r="F3508" s="363">
        <v>8</v>
      </c>
      <c r="G3508" s="363" t="s">
        <v>7394</v>
      </c>
      <c r="H3508" s="363" t="s">
        <v>186</v>
      </c>
      <c r="I3508" s="363" t="s">
        <v>187</v>
      </c>
      <c r="J3508" s="363" t="s">
        <v>340</v>
      </c>
      <c r="K3508" s="364" t="s">
        <v>194</v>
      </c>
      <c r="L3508" s="363" t="s">
        <v>3464</v>
      </c>
      <c r="M3508" s="363" t="s">
        <v>1917</v>
      </c>
      <c r="N3508" s="363" t="s">
        <v>7393</v>
      </c>
      <c r="O3508" s="363" t="s">
        <v>876</v>
      </c>
      <c r="P3508" s="363">
        <v>12.75</v>
      </c>
      <c r="Q3508" s="363">
        <v>1</v>
      </c>
      <c r="R3508" s="363">
        <v>0.85</v>
      </c>
      <c r="S3508" s="363">
        <v>0.89</v>
      </c>
      <c r="T3508" s="363">
        <v>0.04</v>
      </c>
      <c r="U3508" s="365" t="s">
        <v>7396</v>
      </c>
    </row>
    <row r="3509" spans="1:21" x14ac:dyDescent="0.25">
      <c r="A3509" s="327">
        <v>32</v>
      </c>
      <c r="B3509" s="74">
        <f t="shared" si="106"/>
        <v>3508</v>
      </c>
      <c r="C3509" s="366">
        <v>11</v>
      </c>
      <c r="D3509" s="74" t="str">
        <f>IF(ISNUMBER(C3509),LOOKUP(C3509,LL!$Q$2:$Q$40,LL!$T$2:$T$40),"")</f>
        <v>MJ</v>
      </c>
      <c r="E3509" s="74">
        <f>IF(ISNUMBER(C3509),LOOKUP(C3509,LL!$Q$2:$Q$40,LL!$U$2:$U$40),"")</f>
        <v>41</v>
      </c>
      <c r="F3509" s="366">
        <v>9</v>
      </c>
      <c r="G3509" s="366">
        <v>110</v>
      </c>
      <c r="H3509" s="366" t="s">
        <v>186</v>
      </c>
      <c r="I3509" s="366" t="s">
        <v>187</v>
      </c>
      <c r="J3509" s="366" t="s">
        <v>340</v>
      </c>
      <c r="K3509" s="367" t="s">
        <v>390</v>
      </c>
      <c r="L3509" s="366" t="s">
        <v>1186</v>
      </c>
      <c r="M3509" s="366" t="s">
        <v>2324</v>
      </c>
      <c r="N3509" s="366" t="s">
        <v>7397</v>
      </c>
      <c r="O3509" s="366">
        <v>11</v>
      </c>
      <c r="P3509" s="366" t="s">
        <v>3468</v>
      </c>
      <c r="Q3509" s="366" t="s">
        <v>2312</v>
      </c>
      <c r="R3509" s="366" t="s">
        <v>2312</v>
      </c>
      <c r="S3509" s="366" t="s">
        <v>2312</v>
      </c>
      <c r="T3509" s="366"/>
      <c r="U3509" s="368" t="s">
        <v>7398</v>
      </c>
    </row>
    <row r="3510" spans="1:21" x14ac:dyDescent="0.25">
      <c r="A3510" s="327">
        <v>14</v>
      </c>
      <c r="B3510" s="73">
        <f t="shared" si="106"/>
        <v>3509</v>
      </c>
      <c r="C3510" s="363">
        <v>11</v>
      </c>
      <c r="D3510" s="73" t="str">
        <f>IF(ISNUMBER(C3510),LOOKUP(C3510,LL!$Q$2:$Q$40,LL!$T$2:$T$40),"")</f>
        <v>MJ</v>
      </c>
      <c r="E3510" s="73">
        <f>IF(ISNUMBER(C3510),LOOKUP(C3510,LL!$Q$2:$Q$40,LL!$U$2:$U$40),"")</f>
        <v>41</v>
      </c>
      <c r="F3510" s="363">
        <v>9</v>
      </c>
      <c r="G3510" s="363">
        <v>5</v>
      </c>
      <c r="H3510" s="363" t="s">
        <v>358</v>
      </c>
      <c r="I3510" s="363" t="s">
        <v>260</v>
      </c>
      <c r="J3510" s="363" t="s">
        <v>261</v>
      </c>
      <c r="K3510" s="364" t="s">
        <v>642</v>
      </c>
      <c r="L3510" s="363">
        <v>3</v>
      </c>
      <c r="M3510" s="363">
        <v>1</v>
      </c>
      <c r="N3510" s="363" t="s">
        <v>7399</v>
      </c>
      <c r="O3510" s="363" t="s">
        <v>856</v>
      </c>
      <c r="P3510" s="363" t="s">
        <v>856</v>
      </c>
      <c r="Q3510" s="363" t="s">
        <v>856</v>
      </c>
      <c r="R3510" s="363"/>
      <c r="S3510" s="363"/>
      <c r="T3510" s="363"/>
      <c r="U3510" s="365"/>
    </row>
    <row r="3511" spans="1:21" x14ac:dyDescent="0.25">
      <c r="A3511" s="327">
        <v>10</v>
      </c>
      <c r="B3511" s="74">
        <f t="shared" si="106"/>
        <v>3510</v>
      </c>
      <c r="C3511" s="366">
        <v>11</v>
      </c>
      <c r="D3511" s="74" t="str">
        <f>IF(ISNUMBER(C3511),LOOKUP(C3511,LL!$Q$2:$Q$40,LL!$T$2:$T$40),"")</f>
        <v>MJ</v>
      </c>
      <c r="E3511" s="74">
        <f>IF(ISNUMBER(C3511),LOOKUP(C3511,LL!$Q$2:$Q$40,LL!$U$2:$U$40),"")</f>
        <v>41</v>
      </c>
      <c r="F3511" s="366">
        <v>9</v>
      </c>
      <c r="G3511" s="366" t="s">
        <v>260</v>
      </c>
      <c r="H3511" s="366" t="s">
        <v>176</v>
      </c>
      <c r="I3511" s="366" t="s">
        <v>177</v>
      </c>
      <c r="J3511" s="366" t="s">
        <v>5</v>
      </c>
      <c r="K3511" s="367" t="s">
        <v>297</v>
      </c>
      <c r="L3511" s="366">
        <v>66</v>
      </c>
      <c r="M3511" s="366">
        <v>54.5</v>
      </c>
      <c r="N3511" s="366" t="s">
        <v>6992</v>
      </c>
      <c r="O3511" s="366">
        <v>23.5</v>
      </c>
      <c r="P3511" s="366">
        <v>47</v>
      </c>
      <c r="Q3511" s="366">
        <v>43.5</v>
      </c>
      <c r="R3511" s="366">
        <v>32.5</v>
      </c>
      <c r="S3511" s="366">
        <v>32.5</v>
      </c>
      <c r="T3511" s="366">
        <v>54.5</v>
      </c>
      <c r="U3511" s="368"/>
    </row>
    <row r="3512" spans="1:21" x14ac:dyDescent="0.25">
      <c r="A3512" s="327">
        <v>43</v>
      </c>
      <c r="B3512" s="73">
        <f t="shared" si="106"/>
        <v>3511</v>
      </c>
      <c r="C3512" s="363">
        <v>11</v>
      </c>
      <c r="D3512" s="73" t="str">
        <f>IF(ISNUMBER(C3512),LOOKUP(C3512,LL!$Q$2:$Q$40,LL!$T$2:$T$40),"")</f>
        <v>MJ</v>
      </c>
      <c r="E3512" s="73">
        <f>IF(ISNUMBER(C3512),LOOKUP(C3512,LL!$Q$2:$Q$40,LL!$U$2:$U$40),"")</f>
        <v>41</v>
      </c>
      <c r="F3512" s="363">
        <v>9</v>
      </c>
      <c r="G3512" s="363">
        <v>2</v>
      </c>
      <c r="H3512" s="363" t="s">
        <v>186</v>
      </c>
      <c r="I3512" s="363" t="s">
        <v>187</v>
      </c>
      <c r="J3512" s="363" t="s">
        <v>188</v>
      </c>
      <c r="K3512" s="364" t="s">
        <v>347</v>
      </c>
      <c r="L3512" s="363" t="s">
        <v>247</v>
      </c>
      <c r="M3512" s="363" t="s">
        <v>7400</v>
      </c>
      <c r="N3512" s="363" t="s">
        <v>1636</v>
      </c>
      <c r="O3512" s="363">
        <v>2</v>
      </c>
      <c r="P3512" s="363">
        <v>0</v>
      </c>
      <c r="Q3512" s="363">
        <v>2</v>
      </c>
      <c r="R3512" s="363">
        <v>0</v>
      </c>
      <c r="S3512" s="363">
        <v>6</v>
      </c>
      <c r="T3512" s="363">
        <v>2</v>
      </c>
      <c r="U3512" s="365" t="s">
        <v>7401</v>
      </c>
    </row>
    <row r="3513" spans="1:21" x14ac:dyDescent="0.25">
      <c r="A3513" s="327">
        <v>43</v>
      </c>
      <c r="B3513" s="74">
        <f t="shared" si="106"/>
        <v>3512</v>
      </c>
      <c r="C3513" s="366">
        <v>11</v>
      </c>
      <c r="D3513" s="74" t="str">
        <f>IF(ISNUMBER(C3513),LOOKUP(C3513,LL!$Q$2:$Q$40,LL!$T$2:$T$40),"")</f>
        <v>MJ</v>
      </c>
      <c r="E3513" s="74">
        <f>IF(ISNUMBER(C3513),LOOKUP(C3513,LL!$Q$2:$Q$40,LL!$U$2:$U$40),"")</f>
        <v>41</v>
      </c>
      <c r="F3513" s="366">
        <v>9</v>
      </c>
      <c r="G3513" s="366">
        <v>1</v>
      </c>
      <c r="H3513" s="366" t="s">
        <v>176</v>
      </c>
      <c r="I3513" s="366" t="s">
        <v>177</v>
      </c>
      <c r="J3513" s="366" t="s">
        <v>5</v>
      </c>
      <c r="K3513" s="367" t="s">
        <v>347</v>
      </c>
      <c r="L3513" s="366" t="s">
        <v>247</v>
      </c>
      <c r="M3513" s="366" t="s">
        <v>5517</v>
      </c>
      <c r="N3513" s="366" t="s">
        <v>866</v>
      </c>
      <c r="O3513" s="366">
        <v>1</v>
      </c>
      <c r="P3513" s="366">
        <v>0</v>
      </c>
      <c r="Q3513" s="366">
        <v>0</v>
      </c>
      <c r="R3513" s="366">
        <v>1</v>
      </c>
      <c r="S3513" s="366">
        <v>5</v>
      </c>
      <c r="T3513" s="366">
        <v>1</v>
      </c>
      <c r="U3513" s="368" t="s">
        <v>7415</v>
      </c>
    </row>
    <row r="3514" spans="1:21" x14ac:dyDescent="0.25">
      <c r="A3514" s="327">
        <v>43</v>
      </c>
      <c r="B3514" s="73">
        <f t="shared" si="106"/>
        <v>3513</v>
      </c>
      <c r="C3514" s="363">
        <v>11</v>
      </c>
      <c r="D3514" s="73" t="str">
        <f>IF(ISNUMBER(C3514),LOOKUP(C3514,LL!$Q$2:$Q$40,LL!$T$2:$T$40),"")</f>
        <v>MJ</v>
      </c>
      <c r="E3514" s="73">
        <f>IF(ISNUMBER(C3514),LOOKUP(C3514,LL!$Q$2:$Q$40,LL!$U$2:$U$40),"")</f>
        <v>41</v>
      </c>
      <c r="F3514" s="363">
        <v>9</v>
      </c>
      <c r="G3514" s="363">
        <v>3</v>
      </c>
      <c r="H3514" s="363" t="s">
        <v>200</v>
      </c>
      <c r="I3514" s="363" t="s">
        <v>177</v>
      </c>
      <c r="J3514" s="363" t="s">
        <v>3</v>
      </c>
      <c r="K3514" s="364" t="s">
        <v>347</v>
      </c>
      <c r="L3514" s="363" t="s">
        <v>247</v>
      </c>
      <c r="M3514" s="363" t="s">
        <v>7402</v>
      </c>
      <c r="N3514" s="363" t="s">
        <v>7323</v>
      </c>
      <c r="O3514" s="363">
        <v>2</v>
      </c>
      <c r="P3514" s="363">
        <v>0</v>
      </c>
      <c r="Q3514" s="363">
        <v>1</v>
      </c>
      <c r="R3514" s="363">
        <v>1</v>
      </c>
      <c r="S3514" s="363">
        <v>7</v>
      </c>
      <c r="T3514" s="363">
        <v>2</v>
      </c>
      <c r="U3514" s="365" t="s">
        <v>7416</v>
      </c>
    </row>
    <row r="3515" spans="1:21" x14ac:dyDescent="0.25">
      <c r="A3515" s="327">
        <v>43</v>
      </c>
      <c r="B3515" s="74">
        <f t="shared" si="106"/>
        <v>3514</v>
      </c>
      <c r="C3515" s="366">
        <v>11</v>
      </c>
      <c r="D3515" s="74" t="str">
        <f>IF(ISNUMBER(C3515),LOOKUP(C3515,LL!$Q$2:$Q$40,LL!$T$2:$T$40),"")</f>
        <v>MJ</v>
      </c>
      <c r="E3515" s="74">
        <f>IF(ISNUMBER(C3515),LOOKUP(C3515,LL!$Q$2:$Q$40,LL!$U$2:$U$40),"")</f>
        <v>41</v>
      </c>
      <c r="F3515" s="366">
        <v>9</v>
      </c>
      <c r="G3515" s="366">
        <v>1</v>
      </c>
      <c r="H3515" s="366" t="s">
        <v>197</v>
      </c>
      <c r="I3515" s="366" t="s">
        <v>191</v>
      </c>
      <c r="J3515" s="366" t="s">
        <v>192</v>
      </c>
      <c r="K3515" s="367" t="s">
        <v>347</v>
      </c>
      <c r="L3515" s="366" t="s">
        <v>247</v>
      </c>
      <c r="M3515" s="366" t="s">
        <v>7402</v>
      </c>
      <c r="N3515" s="366" t="s">
        <v>991</v>
      </c>
      <c r="O3515" s="366">
        <v>1</v>
      </c>
      <c r="P3515" s="366">
        <v>0</v>
      </c>
      <c r="Q3515" s="366">
        <v>1</v>
      </c>
      <c r="R3515" s="366">
        <v>0</v>
      </c>
      <c r="S3515" s="366">
        <v>4</v>
      </c>
      <c r="T3515" s="366">
        <v>0</v>
      </c>
      <c r="U3515" s="368" t="s">
        <v>7403</v>
      </c>
    </row>
    <row r="3516" spans="1:21" x14ac:dyDescent="0.25">
      <c r="A3516" s="327"/>
      <c r="B3516" s="73">
        <f t="shared" si="106"/>
        <v>3515</v>
      </c>
      <c r="C3516" s="363">
        <v>11</v>
      </c>
      <c r="D3516" s="73" t="str">
        <f>IF(ISNUMBER(C3516),LOOKUP(C3516,LL!$Q$2:$Q$40,LL!$T$2:$T$40),"")</f>
        <v>MJ</v>
      </c>
      <c r="E3516" s="73">
        <f>IF(ISNUMBER(C3516),LOOKUP(C3516,LL!$Q$2:$Q$40,LL!$U$2:$U$40),"")</f>
        <v>41</v>
      </c>
      <c r="F3516" s="363">
        <v>9</v>
      </c>
      <c r="G3516" s="363">
        <v>5</v>
      </c>
      <c r="H3516" s="363" t="s">
        <v>197</v>
      </c>
      <c r="I3516" s="363" t="s">
        <v>177</v>
      </c>
      <c r="J3516" s="363" t="s">
        <v>261</v>
      </c>
      <c r="K3516" s="364" t="s">
        <v>347</v>
      </c>
      <c r="L3516" s="363" t="s">
        <v>1121</v>
      </c>
      <c r="M3516" s="363" t="s">
        <v>7207</v>
      </c>
      <c r="N3516" s="363" t="s">
        <v>7</v>
      </c>
      <c r="O3516" s="363">
        <v>5</v>
      </c>
      <c r="P3516" s="363">
        <v>0</v>
      </c>
      <c r="Q3516" s="363">
        <v>3</v>
      </c>
      <c r="R3516" s="363">
        <v>2</v>
      </c>
      <c r="S3516" s="363">
        <v>26</v>
      </c>
      <c r="T3516" s="363">
        <v>0</v>
      </c>
      <c r="U3516" s="365" t="s">
        <v>7404</v>
      </c>
    </row>
    <row r="3517" spans="1:21" x14ac:dyDescent="0.25">
      <c r="A3517" s="327">
        <v>43</v>
      </c>
      <c r="B3517" s="74">
        <f t="shared" si="106"/>
        <v>3516</v>
      </c>
      <c r="C3517" s="366">
        <v>11</v>
      </c>
      <c r="D3517" s="74" t="str">
        <f>IF(ISNUMBER(C3517),LOOKUP(C3517,LL!$Q$2:$Q$40,LL!$T$2:$T$40),"")</f>
        <v>MJ</v>
      </c>
      <c r="E3517" s="74">
        <f>IF(ISNUMBER(C3517),LOOKUP(C3517,LL!$Q$2:$Q$40,LL!$U$2:$U$40),"")</f>
        <v>41</v>
      </c>
      <c r="F3517" s="366">
        <v>9</v>
      </c>
      <c r="G3517" s="366">
        <v>8</v>
      </c>
      <c r="H3517" s="366" t="s">
        <v>176</v>
      </c>
      <c r="I3517" s="366" t="s">
        <v>177</v>
      </c>
      <c r="J3517" s="366" t="s">
        <v>5</v>
      </c>
      <c r="K3517" s="367" t="s">
        <v>347</v>
      </c>
      <c r="L3517" s="366" t="s">
        <v>1121</v>
      </c>
      <c r="M3517" s="366" t="s">
        <v>7207</v>
      </c>
      <c r="N3517" s="366" t="s">
        <v>1840</v>
      </c>
      <c r="O3517" s="366">
        <v>8</v>
      </c>
      <c r="P3517" s="366">
        <v>1</v>
      </c>
      <c r="Q3517" s="366">
        <v>4</v>
      </c>
      <c r="R3517" s="366">
        <v>3</v>
      </c>
      <c r="S3517" s="366">
        <v>27</v>
      </c>
      <c r="T3517" s="366">
        <v>0</v>
      </c>
      <c r="U3517" s="368" t="s">
        <v>7405</v>
      </c>
    </row>
    <row r="3518" spans="1:21" x14ac:dyDescent="0.25">
      <c r="A3518" s="327">
        <v>43</v>
      </c>
      <c r="B3518" s="73">
        <f t="shared" si="106"/>
        <v>3517</v>
      </c>
      <c r="C3518" s="363">
        <v>11</v>
      </c>
      <c r="D3518" s="73" t="str">
        <f>IF(ISNUMBER(C3518),LOOKUP(C3518,LL!$Q$2:$Q$40,LL!$T$2:$T$40),"")</f>
        <v>MJ</v>
      </c>
      <c r="E3518" s="73">
        <f>IF(ISNUMBER(C3518),LOOKUP(C3518,LL!$Q$2:$Q$40,LL!$U$2:$U$40),"")</f>
        <v>41</v>
      </c>
      <c r="F3518" s="363">
        <v>9</v>
      </c>
      <c r="G3518" s="363">
        <v>5</v>
      </c>
      <c r="H3518" s="363" t="s">
        <v>200</v>
      </c>
      <c r="I3518" s="363" t="s">
        <v>177</v>
      </c>
      <c r="J3518" s="363" t="s">
        <v>3</v>
      </c>
      <c r="K3518" s="364" t="s">
        <v>347</v>
      </c>
      <c r="L3518" s="363" t="s">
        <v>1121</v>
      </c>
      <c r="M3518" s="363" t="s">
        <v>7207</v>
      </c>
      <c r="N3518" s="363" t="s">
        <v>7431</v>
      </c>
      <c r="O3518" s="363">
        <v>11</v>
      </c>
      <c r="P3518" s="363">
        <v>1</v>
      </c>
      <c r="Q3518" s="363">
        <v>7</v>
      </c>
      <c r="R3518" s="363">
        <v>3</v>
      </c>
      <c r="S3518" s="363">
        <v>50</v>
      </c>
      <c r="T3518" s="363">
        <v>5</v>
      </c>
      <c r="U3518" s="365" t="s">
        <v>7406</v>
      </c>
    </row>
    <row r="3519" spans="1:21" x14ac:dyDescent="0.25">
      <c r="A3519" s="327"/>
      <c r="B3519" s="74">
        <f t="shared" si="106"/>
        <v>3518</v>
      </c>
      <c r="C3519" s="366">
        <v>11</v>
      </c>
      <c r="D3519" s="74" t="str">
        <f>IF(ISNUMBER(C3519),LOOKUP(C3519,LL!$Q$2:$Q$40,LL!$T$2:$T$40),"")</f>
        <v>MJ</v>
      </c>
      <c r="E3519" s="74">
        <f>IF(ISNUMBER(C3519),LOOKUP(C3519,LL!$Q$2:$Q$40,LL!$U$2:$U$40),"")</f>
        <v>41</v>
      </c>
      <c r="F3519" s="366">
        <v>9</v>
      </c>
      <c r="G3519" s="366">
        <v>2</v>
      </c>
      <c r="H3519" s="366" t="s">
        <v>176</v>
      </c>
      <c r="I3519" s="366" t="s">
        <v>177</v>
      </c>
      <c r="J3519" s="366" t="s">
        <v>5</v>
      </c>
      <c r="K3519" s="367" t="s">
        <v>347</v>
      </c>
      <c r="L3519" s="366" t="s">
        <v>1121</v>
      </c>
      <c r="M3519" s="366" t="s">
        <v>7142</v>
      </c>
      <c r="N3519" s="366" t="s">
        <v>1840</v>
      </c>
      <c r="O3519" s="366">
        <v>3</v>
      </c>
      <c r="P3519" s="366">
        <v>0</v>
      </c>
      <c r="Q3519" s="366">
        <v>2</v>
      </c>
      <c r="R3519" s="366">
        <v>1</v>
      </c>
      <c r="S3519" s="366">
        <v>13</v>
      </c>
      <c r="T3519" s="366">
        <v>0</v>
      </c>
      <c r="U3519" s="368" t="s">
        <v>7407</v>
      </c>
    </row>
    <row r="3520" spans="1:21" x14ac:dyDescent="0.25">
      <c r="A3520" s="327">
        <v>10</v>
      </c>
      <c r="B3520" s="73">
        <f t="shared" si="106"/>
        <v>3519</v>
      </c>
      <c r="C3520" s="363">
        <v>11</v>
      </c>
      <c r="D3520" s="73" t="str">
        <f>IF(ISNUMBER(C3520),LOOKUP(C3520,LL!$Q$2:$Q$40,LL!$T$2:$T$40),"")</f>
        <v>MJ</v>
      </c>
      <c r="E3520" s="73">
        <f>IF(ISNUMBER(C3520),LOOKUP(C3520,LL!$Q$2:$Q$40,LL!$U$2:$U$40),"")</f>
        <v>41</v>
      </c>
      <c r="F3520" s="363">
        <v>9</v>
      </c>
      <c r="G3520" s="363" t="s">
        <v>260</v>
      </c>
      <c r="H3520" s="363" t="s">
        <v>176</v>
      </c>
      <c r="I3520" s="363" t="s">
        <v>177</v>
      </c>
      <c r="J3520" s="363" t="s">
        <v>5</v>
      </c>
      <c r="K3520" s="364" t="s">
        <v>297</v>
      </c>
      <c r="L3520" s="363" t="s">
        <v>7408</v>
      </c>
      <c r="M3520" s="363" t="s">
        <v>7409</v>
      </c>
      <c r="N3520" s="363" t="s">
        <v>7410</v>
      </c>
      <c r="O3520" s="363" t="s">
        <v>7411</v>
      </c>
      <c r="P3520" s="363" t="s">
        <v>7412</v>
      </c>
      <c r="Q3520" s="363" t="s">
        <v>7413</v>
      </c>
      <c r="R3520" s="363">
        <v>32.5</v>
      </c>
      <c r="S3520" s="363">
        <v>32.5</v>
      </c>
      <c r="T3520" s="363" t="s">
        <v>7409</v>
      </c>
      <c r="U3520" s="365" t="s">
        <v>7414</v>
      </c>
    </row>
    <row r="3521" spans="1:21" x14ac:dyDescent="0.25">
      <c r="A3521" s="327">
        <v>43</v>
      </c>
      <c r="B3521" s="74">
        <f t="shared" ref="B3521:B3584" si="107">B3520+1</f>
        <v>3520</v>
      </c>
      <c r="C3521" s="366">
        <v>11</v>
      </c>
      <c r="D3521" s="74" t="str">
        <f>IF(ISNUMBER(C3521),LOOKUP(C3521,LL!$Q$2:$Q$40,LL!$T$2:$T$40),"")</f>
        <v>MJ</v>
      </c>
      <c r="E3521" s="74">
        <f>IF(ISNUMBER(C3521),LOOKUP(C3521,LL!$Q$2:$Q$40,LL!$U$2:$U$40),"")</f>
        <v>41</v>
      </c>
      <c r="F3521" s="366">
        <v>9</v>
      </c>
      <c r="G3521" s="366">
        <v>5</v>
      </c>
      <c r="H3521" s="366" t="s">
        <v>197</v>
      </c>
      <c r="I3521" s="366" t="s">
        <v>177</v>
      </c>
      <c r="J3521" s="366" t="s">
        <v>192</v>
      </c>
      <c r="K3521" s="367" t="s">
        <v>347</v>
      </c>
      <c r="L3521" s="366" t="s">
        <v>1121</v>
      </c>
      <c r="M3521" s="366" t="s">
        <v>7207</v>
      </c>
      <c r="N3521" s="366" t="s">
        <v>7139</v>
      </c>
      <c r="O3521" s="366">
        <v>1</v>
      </c>
      <c r="P3521" s="366">
        <v>1</v>
      </c>
      <c r="Q3521" s="366">
        <v>2</v>
      </c>
      <c r="R3521" s="366">
        <v>2</v>
      </c>
      <c r="S3521" s="366">
        <v>27</v>
      </c>
      <c r="T3521" s="366">
        <v>1</v>
      </c>
      <c r="U3521" s="368" t="s">
        <v>7432</v>
      </c>
    </row>
    <row r="3522" spans="1:21" x14ac:dyDescent="0.25">
      <c r="A3522" s="327"/>
      <c r="B3522" s="73">
        <f t="shared" si="107"/>
        <v>3521</v>
      </c>
      <c r="C3522" s="363">
        <v>11</v>
      </c>
      <c r="D3522" s="73" t="str">
        <f>IF(ISNUMBER(C3522),LOOKUP(C3522,LL!$Q$2:$Q$40,LL!$T$2:$T$40),"")</f>
        <v>MJ</v>
      </c>
      <c r="E3522" s="73">
        <f>IF(ISNUMBER(C3522),LOOKUP(C3522,LL!$Q$2:$Q$40,LL!$U$2:$U$40),"")</f>
        <v>41</v>
      </c>
      <c r="F3522" s="363">
        <v>9</v>
      </c>
      <c r="G3522" s="363">
        <v>2</v>
      </c>
      <c r="H3522" s="363" t="s">
        <v>197</v>
      </c>
      <c r="I3522" s="363" t="s">
        <v>177</v>
      </c>
      <c r="J3522" s="363" t="s">
        <v>192</v>
      </c>
      <c r="K3522" s="364" t="s">
        <v>347</v>
      </c>
      <c r="L3522" s="363" t="s">
        <v>1121</v>
      </c>
      <c r="M3522" s="363" t="s">
        <v>7207</v>
      </c>
      <c r="N3522" s="363" t="s">
        <v>7417</v>
      </c>
      <c r="O3522" s="363">
        <v>14</v>
      </c>
      <c r="P3522" s="363">
        <v>0</v>
      </c>
      <c r="Q3522" s="363">
        <v>14</v>
      </c>
      <c r="R3522" s="363">
        <v>0</v>
      </c>
      <c r="S3522" s="363">
        <v>55</v>
      </c>
      <c r="T3522" s="363">
        <v>1</v>
      </c>
      <c r="U3522" s="365" t="s">
        <v>7418</v>
      </c>
    </row>
    <row r="3523" spans="1:21" x14ac:dyDescent="0.25">
      <c r="A3523" s="327"/>
      <c r="B3523" s="74">
        <f t="shared" si="107"/>
        <v>3522</v>
      </c>
      <c r="C3523" s="366">
        <v>11</v>
      </c>
      <c r="D3523" s="74" t="str">
        <f>IF(ISNUMBER(C3523),LOOKUP(C3523,LL!$Q$2:$Q$40,LL!$T$2:$T$40),"")</f>
        <v>MJ</v>
      </c>
      <c r="E3523" s="74">
        <f>IF(ISNUMBER(C3523),LOOKUP(C3523,LL!$Q$2:$Q$40,LL!$U$2:$U$40),"")</f>
        <v>41</v>
      </c>
      <c r="F3523" s="366">
        <v>9</v>
      </c>
      <c r="G3523" s="366">
        <v>3</v>
      </c>
      <c r="H3523" s="366" t="s">
        <v>186</v>
      </c>
      <c r="I3523" s="366" t="s">
        <v>187</v>
      </c>
      <c r="J3523" s="366" t="s">
        <v>341</v>
      </c>
      <c r="K3523" s="367" t="s">
        <v>347</v>
      </c>
      <c r="L3523" s="366" t="s">
        <v>1121</v>
      </c>
      <c r="M3523" s="366" t="s">
        <v>7207</v>
      </c>
      <c r="N3523" s="366" t="s">
        <v>1636</v>
      </c>
      <c r="O3523" s="366">
        <v>14</v>
      </c>
      <c r="P3523" s="366">
        <v>1</v>
      </c>
      <c r="Q3523" s="366">
        <v>13</v>
      </c>
      <c r="R3523" s="366">
        <v>0</v>
      </c>
      <c r="S3523" s="366">
        <v>62</v>
      </c>
      <c r="T3523" s="366">
        <v>8</v>
      </c>
      <c r="U3523" s="368" t="s">
        <v>7420</v>
      </c>
    </row>
    <row r="3524" spans="1:21" x14ac:dyDescent="0.25">
      <c r="A3524" s="327"/>
      <c r="B3524" s="73">
        <f t="shared" si="107"/>
        <v>3523</v>
      </c>
      <c r="C3524" s="363">
        <v>11</v>
      </c>
      <c r="D3524" s="73" t="str">
        <f>IF(ISNUMBER(C3524),LOOKUP(C3524,LL!$Q$2:$Q$40,LL!$T$2:$T$40),"")</f>
        <v>MJ</v>
      </c>
      <c r="E3524" s="73">
        <f>IF(ISNUMBER(C3524),LOOKUP(C3524,LL!$Q$2:$Q$40,LL!$U$2:$U$40),"")</f>
        <v>41</v>
      </c>
      <c r="F3524" s="363">
        <v>9</v>
      </c>
      <c r="G3524" s="363">
        <v>9</v>
      </c>
      <c r="H3524" s="363" t="s">
        <v>186</v>
      </c>
      <c r="I3524" s="363" t="s">
        <v>187</v>
      </c>
      <c r="J3524" s="363" t="s">
        <v>340</v>
      </c>
      <c r="K3524" s="364" t="s">
        <v>347</v>
      </c>
      <c r="L3524" s="363" t="s">
        <v>1121</v>
      </c>
      <c r="M3524" s="363" t="s">
        <v>7063</v>
      </c>
      <c r="N3524" s="363" t="s">
        <v>7088</v>
      </c>
      <c r="O3524" s="363">
        <v>9</v>
      </c>
      <c r="P3524" s="363">
        <v>1</v>
      </c>
      <c r="Q3524" s="363">
        <v>3</v>
      </c>
      <c r="R3524" s="363">
        <v>6</v>
      </c>
      <c r="S3524" s="363">
        <v>35</v>
      </c>
      <c r="T3524" s="363">
        <v>0</v>
      </c>
      <c r="U3524" s="365" t="s">
        <v>7426</v>
      </c>
    </row>
    <row r="3525" spans="1:21" x14ac:dyDescent="0.25">
      <c r="A3525" s="327"/>
      <c r="B3525" s="74">
        <f t="shared" si="107"/>
        <v>3524</v>
      </c>
      <c r="C3525" s="366">
        <v>11</v>
      </c>
      <c r="D3525" s="74" t="str">
        <f>IF(ISNUMBER(C3525),LOOKUP(C3525,LL!$Q$2:$Q$40,LL!$T$2:$T$40),"")</f>
        <v>MJ</v>
      </c>
      <c r="E3525" s="74">
        <f>IF(ISNUMBER(C3525),LOOKUP(C3525,LL!$Q$2:$Q$40,LL!$U$2:$U$40),"")</f>
        <v>41</v>
      </c>
      <c r="F3525" s="366">
        <v>9</v>
      </c>
      <c r="G3525" s="366">
        <v>4</v>
      </c>
      <c r="H3525" s="366" t="s">
        <v>186</v>
      </c>
      <c r="I3525" s="366" t="s">
        <v>187</v>
      </c>
      <c r="J3525" s="366" t="s">
        <v>340</v>
      </c>
      <c r="K3525" s="367" t="s">
        <v>347</v>
      </c>
      <c r="L3525" s="366" t="s">
        <v>1121</v>
      </c>
      <c r="M3525" s="366" t="s">
        <v>7207</v>
      </c>
      <c r="N3525" s="366" t="s">
        <v>1627</v>
      </c>
      <c r="O3525" s="366">
        <v>18</v>
      </c>
      <c r="P3525" s="366">
        <v>1</v>
      </c>
      <c r="Q3525" s="366">
        <v>9</v>
      </c>
      <c r="R3525" s="366">
        <v>8</v>
      </c>
      <c r="S3525" s="366">
        <v>64</v>
      </c>
      <c r="T3525" s="366">
        <v>2</v>
      </c>
      <c r="U3525" s="368" t="s">
        <v>7421</v>
      </c>
    </row>
    <row r="3526" spans="1:21" x14ac:dyDescent="0.25">
      <c r="A3526" s="327"/>
      <c r="B3526" s="73">
        <f t="shared" si="107"/>
        <v>3525</v>
      </c>
      <c r="C3526" s="363">
        <v>11</v>
      </c>
      <c r="D3526" s="73" t="str">
        <f>IF(ISNUMBER(C3526),LOOKUP(C3526,LL!$Q$2:$Q$40,LL!$T$2:$T$40),"")</f>
        <v>MJ</v>
      </c>
      <c r="E3526" s="73">
        <f>IF(ISNUMBER(C3526),LOOKUP(C3526,LL!$Q$2:$Q$40,LL!$U$2:$U$40),"")</f>
        <v>41</v>
      </c>
      <c r="F3526" s="363">
        <v>9</v>
      </c>
      <c r="G3526" s="363">
        <v>1</v>
      </c>
      <c r="H3526" s="363" t="s">
        <v>186</v>
      </c>
      <c r="I3526" s="363" t="s">
        <v>187</v>
      </c>
      <c r="J3526" s="363" t="s">
        <v>5</v>
      </c>
      <c r="K3526" s="364" t="s">
        <v>347</v>
      </c>
      <c r="L3526" s="363" t="s">
        <v>1121</v>
      </c>
      <c r="M3526" s="363" t="s">
        <v>7207</v>
      </c>
      <c r="N3526" s="363" t="s">
        <v>7419</v>
      </c>
      <c r="O3526" s="363">
        <v>6</v>
      </c>
      <c r="P3526" s="363">
        <v>1</v>
      </c>
      <c r="Q3526" s="363">
        <v>4</v>
      </c>
      <c r="R3526" s="363">
        <v>1</v>
      </c>
      <c r="S3526" s="363">
        <v>27</v>
      </c>
      <c r="T3526" s="363">
        <v>2</v>
      </c>
      <c r="U3526" s="365" t="s">
        <v>7422</v>
      </c>
    </row>
    <row r="3527" spans="1:21" x14ac:dyDescent="0.25">
      <c r="A3527" s="327">
        <v>43</v>
      </c>
      <c r="B3527" s="74">
        <f t="shared" si="107"/>
        <v>3526</v>
      </c>
      <c r="C3527" s="366">
        <v>11</v>
      </c>
      <c r="D3527" s="74" t="str">
        <f>IF(ISNUMBER(C3527),LOOKUP(C3527,LL!$Q$2:$Q$40,LL!$T$2:$T$40),"")</f>
        <v>MJ</v>
      </c>
      <c r="E3527" s="74">
        <f>IF(ISNUMBER(C3527),LOOKUP(C3527,LL!$Q$2:$Q$40,LL!$U$2:$U$40),"")</f>
        <v>41</v>
      </c>
      <c r="F3527" s="366">
        <v>9</v>
      </c>
      <c r="G3527" s="366">
        <v>1</v>
      </c>
      <c r="H3527" s="366" t="s">
        <v>626</v>
      </c>
      <c r="I3527" s="366" t="s">
        <v>191</v>
      </c>
      <c r="J3527" s="366" t="s">
        <v>261</v>
      </c>
      <c r="K3527" s="367" t="s">
        <v>347</v>
      </c>
      <c r="L3527" s="366" t="s">
        <v>1121</v>
      </c>
      <c r="M3527" s="366" t="s">
        <v>6730</v>
      </c>
      <c r="N3527" s="366" t="s">
        <v>7423</v>
      </c>
      <c r="O3527" s="366">
        <v>1</v>
      </c>
      <c r="P3527" s="366">
        <v>0</v>
      </c>
      <c r="Q3527" s="366">
        <v>0</v>
      </c>
      <c r="R3527" s="366">
        <v>0</v>
      </c>
      <c r="S3527" s="366">
        <v>0</v>
      </c>
      <c r="T3527" s="366">
        <v>0</v>
      </c>
      <c r="U3527" s="368" t="s">
        <v>7433</v>
      </c>
    </row>
    <row r="3528" spans="1:21" x14ac:dyDescent="0.25">
      <c r="A3528" s="327">
        <v>37</v>
      </c>
      <c r="B3528" s="73">
        <f t="shared" si="107"/>
        <v>3527</v>
      </c>
      <c r="C3528" s="363">
        <v>11</v>
      </c>
      <c r="D3528" s="73" t="str">
        <f>IF(ISNUMBER(C3528),LOOKUP(C3528,LL!$Q$2:$Q$40,LL!$T$2:$T$40),"")</f>
        <v>MJ</v>
      </c>
      <c r="E3528" s="73">
        <f>IF(ISNUMBER(C3528),LOOKUP(C3528,LL!$Q$2:$Q$40,LL!$U$2:$U$40),"")</f>
        <v>41</v>
      </c>
      <c r="F3528" s="363">
        <v>9</v>
      </c>
      <c r="G3528" s="363">
        <v>1</v>
      </c>
      <c r="H3528" s="363" t="s">
        <v>186</v>
      </c>
      <c r="I3528" s="363" t="s">
        <v>187</v>
      </c>
      <c r="J3528" s="363" t="s">
        <v>340</v>
      </c>
      <c r="K3528" s="364" t="s">
        <v>194</v>
      </c>
      <c r="L3528" s="363" t="s">
        <v>6931</v>
      </c>
      <c r="M3528" s="363">
        <v>10.75</v>
      </c>
      <c r="N3528" s="363" t="s">
        <v>7088</v>
      </c>
      <c r="O3528" s="363">
        <v>9</v>
      </c>
      <c r="P3528" s="363">
        <v>21</v>
      </c>
      <c r="Q3528" s="363">
        <v>0.25</v>
      </c>
      <c r="R3528" s="363">
        <v>1</v>
      </c>
      <c r="S3528" s="363">
        <v>4</v>
      </c>
      <c r="T3528" s="363">
        <v>0</v>
      </c>
      <c r="U3528" s="365"/>
    </row>
    <row r="3529" spans="1:21" x14ac:dyDescent="0.25">
      <c r="A3529" s="327">
        <v>12</v>
      </c>
      <c r="B3529" s="74">
        <f t="shared" si="107"/>
        <v>3528</v>
      </c>
      <c r="C3529" s="366">
        <v>11</v>
      </c>
      <c r="D3529" s="74" t="str">
        <f>IF(ISNUMBER(C3529),LOOKUP(C3529,LL!$Q$2:$Q$40,LL!$T$2:$T$40),"")</f>
        <v>MJ</v>
      </c>
      <c r="E3529" s="74">
        <f>IF(ISNUMBER(C3529),LOOKUP(C3529,LL!$Q$2:$Q$40,LL!$U$2:$U$40),"")</f>
        <v>41</v>
      </c>
      <c r="F3529" s="366">
        <v>9</v>
      </c>
      <c r="G3529" s="366">
        <v>1</v>
      </c>
      <c r="H3529" s="366" t="s">
        <v>186</v>
      </c>
      <c r="I3529" s="366" t="s">
        <v>340</v>
      </c>
      <c r="J3529" s="366" t="s">
        <v>187</v>
      </c>
      <c r="K3529" s="367" t="s">
        <v>194</v>
      </c>
      <c r="L3529" s="366" t="s">
        <v>992</v>
      </c>
      <c r="M3529" s="366" t="s">
        <v>2630</v>
      </c>
      <c r="N3529" s="366" t="s">
        <v>7088</v>
      </c>
      <c r="O3529" s="366">
        <v>10.75</v>
      </c>
      <c r="P3529" s="366">
        <v>0.998</v>
      </c>
      <c r="Q3529" s="366">
        <v>0.73499999999999999</v>
      </c>
      <c r="R3529" s="366"/>
      <c r="S3529" s="366"/>
      <c r="T3529" s="366"/>
      <c r="U3529" s="368" t="s">
        <v>7424</v>
      </c>
    </row>
    <row r="3530" spans="1:21" x14ac:dyDescent="0.25">
      <c r="A3530" s="327"/>
      <c r="B3530" s="73">
        <f t="shared" si="107"/>
        <v>3529</v>
      </c>
      <c r="C3530" s="363">
        <v>11</v>
      </c>
      <c r="D3530" s="73" t="str">
        <f>IF(ISNUMBER(C3530),LOOKUP(C3530,LL!$Q$2:$Q$40,LL!$T$2:$T$40),"")</f>
        <v>MJ</v>
      </c>
      <c r="E3530" s="73">
        <f>IF(ISNUMBER(C3530),LOOKUP(C3530,LL!$Q$2:$Q$40,LL!$U$2:$U$40),"")</f>
        <v>41</v>
      </c>
      <c r="F3530" s="363">
        <v>9</v>
      </c>
      <c r="G3530" s="363">
        <v>1</v>
      </c>
      <c r="H3530" s="363" t="s">
        <v>186</v>
      </c>
      <c r="I3530" s="363" t="s">
        <v>187</v>
      </c>
      <c r="J3530" s="363" t="s">
        <v>340</v>
      </c>
      <c r="K3530" s="364" t="s">
        <v>194</v>
      </c>
      <c r="L3530" s="363" t="s">
        <v>992</v>
      </c>
      <c r="M3530" s="363" t="s">
        <v>7425</v>
      </c>
      <c r="N3530" s="363" t="s">
        <v>7088</v>
      </c>
      <c r="O3530" s="363">
        <v>10.75</v>
      </c>
      <c r="P3530" s="363">
        <v>0.998</v>
      </c>
      <c r="Q3530" s="363">
        <v>0.73499999999999999</v>
      </c>
      <c r="R3530" s="363">
        <v>12.75</v>
      </c>
      <c r="S3530" s="363">
        <v>1</v>
      </c>
      <c r="T3530" s="363">
        <v>0.84799999999999998</v>
      </c>
      <c r="U3530" s="365"/>
    </row>
    <row r="3531" spans="1:21" x14ac:dyDescent="0.25">
      <c r="A3531" s="327">
        <v>4</v>
      </c>
      <c r="B3531" s="74">
        <f t="shared" si="107"/>
        <v>3530</v>
      </c>
      <c r="C3531" s="366">
        <v>11</v>
      </c>
      <c r="D3531" s="74" t="str">
        <f>IF(ISNUMBER(C3531),LOOKUP(C3531,LL!$Q$2:$Q$40,LL!$T$2:$T$40),"")</f>
        <v>MJ</v>
      </c>
      <c r="E3531" s="74">
        <f>IF(ISNUMBER(C3531),LOOKUP(C3531,LL!$Q$2:$Q$40,LL!$U$2:$U$40),"")</f>
        <v>41</v>
      </c>
      <c r="F3531" s="366">
        <v>9</v>
      </c>
      <c r="G3531" s="366">
        <v>1</v>
      </c>
      <c r="H3531" s="366" t="s">
        <v>186</v>
      </c>
      <c r="I3531" s="366" t="s">
        <v>187</v>
      </c>
      <c r="J3531" s="366" t="s">
        <v>340</v>
      </c>
      <c r="K3531" s="367" t="s">
        <v>194</v>
      </c>
      <c r="L3531" s="366" t="s">
        <v>193</v>
      </c>
      <c r="M3531" s="366" t="s">
        <v>1941</v>
      </c>
      <c r="N3531" s="366" t="s">
        <v>7088</v>
      </c>
      <c r="O3531" s="366" t="s">
        <v>1061</v>
      </c>
      <c r="P3531" s="366">
        <v>3</v>
      </c>
      <c r="Q3531" s="366">
        <v>4</v>
      </c>
      <c r="R3531" s="366">
        <f>R3530</f>
        <v>12.75</v>
      </c>
      <c r="S3531" s="366">
        <f>2*P3531/Q3531</f>
        <v>1.5</v>
      </c>
      <c r="T3531" s="366">
        <f>R3531+S3531</f>
        <v>14.25</v>
      </c>
      <c r="U3531" s="368"/>
    </row>
    <row r="3532" spans="1:21" x14ac:dyDescent="0.25">
      <c r="A3532" s="327">
        <v>1</v>
      </c>
      <c r="B3532" s="73">
        <f t="shared" si="107"/>
        <v>3531</v>
      </c>
      <c r="C3532" s="363">
        <v>11</v>
      </c>
      <c r="D3532" s="73" t="str">
        <f>IF(ISNUMBER(C3532),LOOKUP(C3532,LL!$Q$2:$Q$40,LL!$T$2:$T$40),"")</f>
        <v>MJ</v>
      </c>
      <c r="E3532" s="73">
        <f>IF(ISNUMBER(C3532),LOOKUP(C3532,LL!$Q$2:$Q$40,LL!$U$2:$U$40),"")</f>
        <v>41</v>
      </c>
      <c r="F3532" s="363">
        <v>9</v>
      </c>
      <c r="G3532" s="363">
        <v>1</v>
      </c>
      <c r="H3532" s="363" t="s">
        <v>186</v>
      </c>
      <c r="I3532" s="363" t="s">
        <v>187</v>
      </c>
      <c r="J3532" s="363" t="s">
        <v>340</v>
      </c>
      <c r="K3532" s="364" t="s">
        <v>194</v>
      </c>
      <c r="L3532" s="363" t="s">
        <v>876</v>
      </c>
      <c r="M3532" s="363">
        <v>14.25</v>
      </c>
      <c r="N3532" s="363" t="s">
        <v>7088</v>
      </c>
      <c r="O3532" s="363">
        <v>1</v>
      </c>
      <c r="P3532" s="363">
        <v>29</v>
      </c>
      <c r="Q3532" s="363">
        <v>1</v>
      </c>
      <c r="R3532" s="363">
        <v>1</v>
      </c>
      <c r="S3532" s="363">
        <v>0</v>
      </c>
      <c r="T3532" s="363">
        <v>2</v>
      </c>
      <c r="U3532" s="365" t="s">
        <v>7427</v>
      </c>
    </row>
    <row r="3533" spans="1:21" x14ac:dyDescent="0.25">
      <c r="A3533" s="327">
        <v>38</v>
      </c>
      <c r="B3533" s="74">
        <f t="shared" si="107"/>
        <v>3532</v>
      </c>
      <c r="C3533" s="366">
        <v>11</v>
      </c>
      <c r="D3533" s="74" t="str">
        <f>IF(ISNUMBER(C3533),LOOKUP(C3533,LL!$Q$2:$Q$40,LL!$T$2:$T$40),"")</f>
        <v>MJ</v>
      </c>
      <c r="E3533" s="74">
        <f>IF(ISNUMBER(C3533),LOOKUP(C3533,LL!$Q$2:$Q$40,LL!$U$2:$U$40),"")</f>
        <v>41</v>
      </c>
      <c r="F3533" s="366">
        <v>9</v>
      </c>
      <c r="G3533" s="366">
        <v>1</v>
      </c>
      <c r="H3533" s="366" t="s">
        <v>200</v>
      </c>
      <c r="I3533" s="366" t="s">
        <v>177</v>
      </c>
      <c r="J3533" s="366" t="s">
        <v>3</v>
      </c>
      <c r="K3533" s="367" t="s">
        <v>349</v>
      </c>
      <c r="L3533" s="366" t="s">
        <v>4780</v>
      </c>
      <c r="M3533" s="366" t="s">
        <v>1434</v>
      </c>
      <c r="N3533" s="366" t="s">
        <v>7428</v>
      </c>
      <c r="O3533" s="366">
        <v>1</v>
      </c>
      <c r="P3533" s="366">
        <v>0</v>
      </c>
      <c r="Q3533" s="366">
        <v>0</v>
      </c>
      <c r="R3533" s="366">
        <v>0</v>
      </c>
      <c r="S3533" s="366">
        <v>1</v>
      </c>
      <c r="T3533" s="366">
        <v>0</v>
      </c>
      <c r="U3533" s="368" t="s">
        <v>7429</v>
      </c>
    </row>
    <row r="3534" spans="1:21" x14ac:dyDescent="0.25">
      <c r="A3534" s="327">
        <v>38</v>
      </c>
      <c r="B3534" s="73">
        <f t="shared" si="107"/>
        <v>3533</v>
      </c>
      <c r="C3534" s="363">
        <v>11</v>
      </c>
      <c r="D3534" s="73" t="str">
        <f>IF(ISNUMBER(C3534),LOOKUP(C3534,LL!$Q$2:$Q$40,LL!$T$2:$T$40),"")</f>
        <v>MJ</v>
      </c>
      <c r="E3534" s="73">
        <f>IF(ISNUMBER(C3534),LOOKUP(C3534,LL!$Q$2:$Q$40,LL!$U$2:$U$40),"")</f>
        <v>41</v>
      </c>
      <c r="F3534" s="363">
        <v>9</v>
      </c>
      <c r="G3534" s="363">
        <v>1</v>
      </c>
      <c r="H3534" s="363" t="s">
        <v>65</v>
      </c>
      <c r="I3534" s="363" t="s">
        <v>191</v>
      </c>
      <c r="J3534" s="363" t="s">
        <v>3</v>
      </c>
      <c r="K3534" s="364" t="s">
        <v>349</v>
      </c>
      <c r="L3534" s="363" t="s">
        <v>4780</v>
      </c>
      <c r="M3534" s="363" t="s">
        <v>1886</v>
      </c>
      <c r="N3534" s="363" t="s">
        <v>7434</v>
      </c>
      <c r="O3534" s="363">
        <v>1</v>
      </c>
      <c r="P3534" s="363">
        <v>1</v>
      </c>
      <c r="Q3534" s="363">
        <v>0</v>
      </c>
      <c r="R3534" s="363">
        <v>0</v>
      </c>
      <c r="S3534" s="363">
        <v>0</v>
      </c>
      <c r="T3534" s="363">
        <v>0</v>
      </c>
      <c r="U3534" s="365" t="s">
        <v>7430</v>
      </c>
    </row>
    <row r="3535" spans="1:21" x14ac:dyDescent="0.25">
      <c r="A3535" s="327">
        <v>16</v>
      </c>
      <c r="B3535" s="74">
        <f t="shared" si="107"/>
        <v>3534</v>
      </c>
      <c r="C3535" s="366">
        <v>11</v>
      </c>
      <c r="D3535" s="74" t="str">
        <f>IF(ISNUMBER(C3535),LOOKUP(C3535,LL!$Q$2:$Q$40,LL!$T$2:$T$40),"")</f>
        <v>MJ</v>
      </c>
      <c r="E3535" s="74">
        <f>IF(ISNUMBER(C3535),LOOKUP(C3535,LL!$Q$2:$Q$40,LL!$U$2:$U$40),"")</f>
        <v>41</v>
      </c>
      <c r="F3535" s="366">
        <v>9</v>
      </c>
      <c r="G3535" s="366">
        <v>3</v>
      </c>
      <c r="H3535" s="366" t="s">
        <v>358</v>
      </c>
      <c r="I3535" s="366" t="s">
        <v>260</v>
      </c>
      <c r="J3535" s="366" t="s">
        <v>261</v>
      </c>
      <c r="K3535" s="367" t="s">
        <v>56</v>
      </c>
      <c r="L3535" s="366" t="s">
        <v>1047</v>
      </c>
      <c r="M3535" s="366">
        <v>3</v>
      </c>
      <c r="N3535" s="366" t="s">
        <v>5909</v>
      </c>
      <c r="O3535" s="366">
        <v>0.7</v>
      </c>
      <c r="P3535" s="366">
        <v>3</v>
      </c>
      <c r="Q3535" s="366">
        <v>0.504</v>
      </c>
      <c r="R3535" s="366">
        <v>9</v>
      </c>
      <c r="S3535" s="366">
        <v>5</v>
      </c>
      <c r="T3535" s="366">
        <v>4</v>
      </c>
      <c r="U3535" s="368" t="s">
        <v>7435</v>
      </c>
    </row>
    <row r="3536" spans="1:21" x14ac:dyDescent="0.25">
      <c r="A3536" s="327">
        <v>51</v>
      </c>
      <c r="B3536" s="73">
        <f t="shared" si="107"/>
        <v>3535</v>
      </c>
      <c r="C3536" s="363">
        <v>11</v>
      </c>
      <c r="D3536" s="73" t="str">
        <f>IF(ISNUMBER(C3536),LOOKUP(C3536,LL!$Q$2:$Q$40,LL!$T$2:$T$40),"")</f>
        <v>MJ</v>
      </c>
      <c r="E3536" s="73">
        <f>IF(ISNUMBER(C3536),LOOKUP(C3536,LL!$Q$2:$Q$40,LL!$U$2:$U$40),"")</f>
        <v>41</v>
      </c>
      <c r="F3536" s="363">
        <v>99</v>
      </c>
      <c r="G3536" s="363">
        <v>1</v>
      </c>
      <c r="H3536" s="363" t="s">
        <v>186</v>
      </c>
      <c r="I3536" s="363" t="s">
        <v>341</v>
      </c>
      <c r="J3536" s="363" t="s">
        <v>187</v>
      </c>
      <c r="K3536" s="364" t="s">
        <v>415</v>
      </c>
      <c r="L3536" s="363">
        <v>0</v>
      </c>
      <c r="M3536" s="363">
        <v>3</v>
      </c>
      <c r="N3536" s="363" t="s">
        <v>1097</v>
      </c>
      <c r="O3536" s="363">
        <v>3</v>
      </c>
      <c r="P3536" s="363">
        <v>0</v>
      </c>
      <c r="Q3536" s="363">
        <v>0</v>
      </c>
      <c r="R3536" s="363">
        <f>(O3536+2*P3536+3*Q3536)/100</f>
        <v>0.03</v>
      </c>
      <c r="S3536" s="363">
        <v>0</v>
      </c>
      <c r="T3536" s="363">
        <f>S3536-R3536</f>
        <v>-0.03</v>
      </c>
      <c r="U3536" s="365" t="s">
        <v>7437</v>
      </c>
    </row>
    <row r="3537" spans="1:21" x14ac:dyDescent="0.25">
      <c r="A3537" s="327"/>
      <c r="B3537" s="74">
        <f t="shared" si="107"/>
        <v>3536</v>
      </c>
      <c r="C3537" s="366">
        <v>11</v>
      </c>
      <c r="D3537" s="74" t="str">
        <f>IF(ISNUMBER(C3537),LOOKUP(C3537,LL!$Q$2:$Q$40,LL!$T$2:$T$40),"")</f>
        <v>MJ</v>
      </c>
      <c r="E3537" s="74">
        <f>IF(ISNUMBER(C3537),LOOKUP(C3537,LL!$Q$2:$Q$40,LL!$U$2:$U$40),"")</f>
        <v>41</v>
      </c>
      <c r="F3537" s="366">
        <v>99</v>
      </c>
      <c r="G3537" s="366">
        <v>2</v>
      </c>
      <c r="H3537" s="366" t="s">
        <v>186</v>
      </c>
      <c r="I3537" s="366" t="s">
        <v>341</v>
      </c>
      <c r="J3537" s="366" t="s">
        <v>187</v>
      </c>
      <c r="K3537" s="367" t="s">
        <v>415</v>
      </c>
      <c r="L3537" s="366">
        <v>6.5</v>
      </c>
      <c r="M3537" s="366">
        <v>13</v>
      </c>
      <c r="N3537" s="366" t="s">
        <v>6</v>
      </c>
      <c r="O3537" s="366">
        <v>24</v>
      </c>
      <c r="P3537" s="366">
        <v>6</v>
      </c>
      <c r="Q3537" s="366">
        <v>0</v>
      </c>
      <c r="R3537" s="366">
        <f t="shared" ref="R3537:R3543" si="108">(O3537+2*P3537+3*Q3537)/100</f>
        <v>0.36</v>
      </c>
      <c r="S3537" s="366">
        <v>0</v>
      </c>
      <c r="T3537" s="366">
        <f t="shared" ref="T3537:T3543" si="109">S3537-R3537</f>
        <v>-0.36</v>
      </c>
      <c r="U3537" s="368">
        <v>31</v>
      </c>
    </row>
    <row r="3538" spans="1:21" x14ac:dyDescent="0.25">
      <c r="A3538" s="327"/>
      <c r="B3538" s="73">
        <f t="shared" si="107"/>
        <v>3537</v>
      </c>
      <c r="C3538" s="363">
        <v>11</v>
      </c>
      <c r="D3538" s="73" t="str">
        <f>IF(ISNUMBER(C3538),LOOKUP(C3538,LL!$Q$2:$Q$40,LL!$T$2:$T$40),"")</f>
        <v>MJ</v>
      </c>
      <c r="E3538" s="73">
        <f>IF(ISNUMBER(C3538),LOOKUP(C3538,LL!$Q$2:$Q$40,LL!$U$2:$U$40),"")</f>
        <v>41</v>
      </c>
      <c r="F3538" s="363">
        <v>99</v>
      </c>
      <c r="G3538" s="363">
        <v>3</v>
      </c>
      <c r="H3538" s="363" t="s">
        <v>198</v>
      </c>
      <c r="I3538" s="363" t="s">
        <v>191</v>
      </c>
      <c r="J3538" s="363" t="s">
        <v>3</v>
      </c>
      <c r="K3538" s="364" t="s">
        <v>415</v>
      </c>
      <c r="L3538" s="363">
        <v>1</v>
      </c>
      <c r="M3538" s="363">
        <v>1</v>
      </c>
      <c r="N3538" s="363" t="s">
        <v>1100</v>
      </c>
      <c r="O3538" s="363">
        <v>1</v>
      </c>
      <c r="P3538" s="363">
        <v>0</v>
      </c>
      <c r="Q3538" s="363">
        <v>0</v>
      </c>
      <c r="R3538" s="363">
        <f t="shared" si="108"/>
        <v>0.01</v>
      </c>
      <c r="S3538" s="363">
        <v>0</v>
      </c>
      <c r="T3538" s="363">
        <f t="shared" si="109"/>
        <v>-0.01</v>
      </c>
      <c r="U3538" s="365">
        <v>68</v>
      </c>
    </row>
    <row r="3539" spans="1:21" x14ac:dyDescent="0.25">
      <c r="A3539" s="327"/>
      <c r="B3539" s="74">
        <f t="shared" si="107"/>
        <v>3538</v>
      </c>
      <c r="C3539" s="366">
        <v>11</v>
      </c>
      <c r="D3539" s="74" t="str">
        <f>IF(ISNUMBER(C3539),LOOKUP(C3539,LL!$Q$2:$Q$40,LL!$T$2:$T$40),"")</f>
        <v>MJ</v>
      </c>
      <c r="E3539" s="74">
        <f>IF(ISNUMBER(C3539),LOOKUP(C3539,LL!$Q$2:$Q$40,LL!$U$2:$U$40),"")</f>
        <v>41</v>
      </c>
      <c r="F3539" s="366">
        <v>99</v>
      </c>
      <c r="G3539" s="366">
        <v>4</v>
      </c>
      <c r="H3539" s="366" t="s">
        <v>198</v>
      </c>
      <c r="I3539" s="366" t="s">
        <v>191</v>
      </c>
      <c r="J3539" s="366" t="s">
        <v>3</v>
      </c>
      <c r="K3539" s="367" t="s">
        <v>415</v>
      </c>
      <c r="L3539" s="366">
        <v>2</v>
      </c>
      <c r="M3539" s="366">
        <v>5</v>
      </c>
      <c r="N3539" s="366" t="s">
        <v>1856</v>
      </c>
      <c r="O3539" s="366">
        <v>5</v>
      </c>
      <c r="P3539" s="366">
        <v>0</v>
      </c>
      <c r="Q3539" s="366">
        <v>0</v>
      </c>
      <c r="R3539" s="366">
        <f t="shared" si="108"/>
        <v>0.05</v>
      </c>
      <c r="S3539" s="366">
        <v>0</v>
      </c>
      <c r="T3539" s="366">
        <f t="shared" si="109"/>
        <v>-0.05</v>
      </c>
      <c r="U3539" s="368">
        <v>40</v>
      </c>
    </row>
    <row r="3540" spans="1:21" x14ac:dyDescent="0.25">
      <c r="A3540" s="327"/>
      <c r="B3540" s="73">
        <f t="shared" si="107"/>
        <v>3539</v>
      </c>
      <c r="C3540" s="363">
        <v>11</v>
      </c>
      <c r="D3540" s="73" t="str">
        <f>IF(ISNUMBER(C3540),LOOKUP(C3540,LL!$Q$2:$Q$40,LL!$T$2:$T$40),"")</f>
        <v>MJ</v>
      </c>
      <c r="E3540" s="73">
        <f>IF(ISNUMBER(C3540),LOOKUP(C3540,LL!$Q$2:$Q$40,LL!$U$2:$U$40),"")</f>
        <v>41</v>
      </c>
      <c r="F3540" s="363">
        <v>99</v>
      </c>
      <c r="G3540" s="363">
        <v>5</v>
      </c>
      <c r="H3540" s="363" t="s">
        <v>240</v>
      </c>
      <c r="I3540" s="363" t="s">
        <v>191</v>
      </c>
      <c r="J3540" s="363" t="s">
        <v>3</v>
      </c>
      <c r="K3540" s="364" t="s">
        <v>415</v>
      </c>
      <c r="L3540" s="363">
        <v>1</v>
      </c>
      <c r="M3540" s="363">
        <v>1</v>
      </c>
      <c r="N3540" s="363" t="s">
        <v>1101</v>
      </c>
      <c r="O3540" s="363">
        <v>1</v>
      </c>
      <c r="P3540" s="363">
        <v>0</v>
      </c>
      <c r="Q3540" s="363">
        <v>0</v>
      </c>
      <c r="R3540" s="363">
        <f t="shared" si="108"/>
        <v>0.01</v>
      </c>
      <c r="S3540" s="363">
        <v>0</v>
      </c>
      <c r="T3540" s="363">
        <f t="shared" si="109"/>
        <v>-0.01</v>
      </c>
      <c r="U3540" s="365">
        <v>28</v>
      </c>
    </row>
    <row r="3541" spans="1:21" x14ac:dyDescent="0.25">
      <c r="A3541" s="327"/>
      <c r="B3541" s="74">
        <f t="shared" si="107"/>
        <v>3540</v>
      </c>
      <c r="C3541" s="366">
        <v>11</v>
      </c>
      <c r="D3541" s="74" t="str">
        <f>IF(ISNUMBER(C3541),LOOKUP(C3541,LL!$Q$2:$Q$40,LL!$T$2:$T$40),"")</f>
        <v>MJ</v>
      </c>
      <c r="E3541" s="74">
        <f>IF(ISNUMBER(C3541),LOOKUP(C3541,LL!$Q$2:$Q$40,LL!$U$2:$U$40),"")</f>
        <v>41</v>
      </c>
      <c r="F3541" s="366">
        <v>99</v>
      </c>
      <c r="G3541" s="366">
        <v>6</v>
      </c>
      <c r="H3541" s="366" t="s">
        <v>186</v>
      </c>
      <c r="I3541" s="366" t="s">
        <v>341</v>
      </c>
      <c r="J3541" s="366" t="s">
        <v>187</v>
      </c>
      <c r="K3541" s="367" t="s">
        <v>415</v>
      </c>
      <c r="L3541" s="366">
        <v>0.5</v>
      </c>
      <c r="M3541" s="366">
        <v>2</v>
      </c>
      <c r="N3541" s="366" t="s">
        <v>1102</v>
      </c>
      <c r="O3541" s="366">
        <v>2</v>
      </c>
      <c r="P3541" s="366">
        <v>0</v>
      </c>
      <c r="Q3541" s="366">
        <v>0</v>
      </c>
      <c r="R3541" s="366">
        <f t="shared" si="108"/>
        <v>0.02</v>
      </c>
      <c r="S3541" s="366">
        <v>0</v>
      </c>
      <c r="T3541" s="366">
        <f t="shared" si="109"/>
        <v>-0.02</v>
      </c>
      <c r="U3541" s="368">
        <v>29</v>
      </c>
    </row>
    <row r="3542" spans="1:21" x14ac:dyDescent="0.25">
      <c r="A3542" s="327"/>
      <c r="B3542" s="73">
        <f t="shared" si="107"/>
        <v>3541</v>
      </c>
      <c r="C3542" s="363">
        <v>11</v>
      </c>
      <c r="D3542" s="73" t="str">
        <f>IF(ISNUMBER(C3542),LOOKUP(C3542,LL!$Q$2:$Q$40,LL!$T$2:$T$40),"")</f>
        <v>MJ</v>
      </c>
      <c r="E3542" s="73">
        <f>IF(ISNUMBER(C3542),LOOKUP(C3542,LL!$Q$2:$Q$40,LL!$U$2:$U$40),"")</f>
        <v>41</v>
      </c>
      <c r="F3542" s="363">
        <v>99</v>
      </c>
      <c r="G3542" s="363">
        <v>7</v>
      </c>
      <c r="H3542" s="363" t="s">
        <v>240</v>
      </c>
      <c r="I3542" s="363" t="s">
        <v>191</v>
      </c>
      <c r="J3542" s="363" t="s">
        <v>3</v>
      </c>
      <c r="K3542" s="364" t="s">
        <v>415</v>
      </c>
      <c r="L3542" s="363">
        <v>4</v>
      </c>
      <c r="M3542" s="363">
        <v>2</v>
      </c>
      <c r="N3542" s="363" t="s">
        <v>1103</v>
      </c>
      <c r="O3542" s="363">
        <v>4</v>
      </c>
      <c r="P3542" s="363">
        <v>0</v>
      </c>
      <c r="Q3542" s="363">
        <v>0</v>
      </c>
      <c r="R3542" s="363">
        <f t="shared" si="108"/>
        <v>0.04</v>
      </c>
      <c r="S3542" s="363">
        <v>0</v>
      </c>
      <c r="T3542" s="363">
        <f t="shared" si="109"/>
        <v>-0.04</v>
      </c>
      <c r="U3542" s="365">
        <v>63</v>
      </c>
    </row>
    <row r="3543" spans="1:21" x14ac:dyDescent="0.25">
      <c r="A3543" s="327"/>
      <c r="B3543" s="74">
        <f t="shared" si="107"/>
        <v>3542</v>
      </c>
      <c r="C3543" s="366">
        <v>11</v>
      </c>
      <c r="D3543" s="74" t="str">
        <f>IF(ISNUMBER(C3543),LOOKUP(C3543,LL!$Q$2:$Q$40,LL!$T$2:$T$40),"")</f>
        <v>MJ</v>
      </c>
      <c r="E3543" s="74">
        <f>IF(ISNUMBER(C3543),LOOKUP(C3543,LL!$Q$2:$Q$40,LL!$U$2:$U$40),"")</f>
        <v>41</v>
      </c>
      <c r="F3543" s="366">
        <v>99</v>
      </c>
      <c r="G3543" s="366">
        <v>8</v>
      </c>
      <c r="H3543" s="366" t="s">
        <v>186</v>
      </c>
      <c r="I3543" s="366" t="s">
        <v>341</v>
      </c>
      <c r="J3543" s="366" t="s">
        <v>187</v>
      </c>
      <c r="K3543" s="367" t="s">
        <v>415</v>
      </c>
      <c r="L3543" s="366">
        <v>1</v>
      </c>
      <c r="M3543" s="366">
        <v>5</v>
      </c>
      <c r="N3543" s="366" t="s">
        <v>1407</v>
      </c>
      <c r="O3543" s="366">
        <v>5</v>
      </c>
      <c r="P3543" s="366">
        <v>0</v>
      </c>
      <c r="Q3543" s="366">
        <v>0</v>
      </c>
      <c r="R3543" s="366">
        <f t="shared" si="108"/>
        <v>0.05</v>
      </c>
      <c r="S3543" s="366">
        <v>0</v>
      </c>
      <c r="T3543" s="366">
        <f t="shared" si="109"/>
        <v>-0.05</v>
      </c>
      <c r="U3543" s="368" t="s">
        <v>7438</v>
      </c>
    </row>
    <row r="3544" spans="1:21" x14ac:dyDescent="0.25">
      <c r="A3544" s="327">
        <v>22</v>
      </c>
      <c r="B3544" s="73">
        <f t="shared" si="107"/>
        <v>3543</v>
      </c>
      <c r="C3544" s="363">
        <v>11</v>
      </c>
      <c r="D3544" s="73" t="str">
        <f>IF(ISNUMBER(C3544),LOOKUP(C3544,LL!$Q$2:$Q$40,LL!$T$2:$T$40),"")</f>
        <v>MJ</v>
      </c>
      <c r="E3544" s="73">
        <f>IF(ISNUMBER(C3544),LOOKUP(C3544,LL!$Q$2:$Q$40,LL!$U$2:$U$40),"")</f>
        <v>41</v>
      </c>
      <c r="F3544" s="363">
        <v>99</v>
      </c>
      <c r="G3544" s="363">
        <v>1</v>
      </c>
      <c r="H3544" s="363" t="s">
        <v>176</v>
      </c>
      <c r="I3544" s="363" t="s">
        <v>177</v>
      </c>
      <c r="J3544" s="363" t="s">
        <v>5</v>
      </c>
      <c r="K3544" s="364" t="s">
        <v>297</v>
      </c>
      <c r="L3544" s="363">
        <v>1939</v>
      </c>
      <c r="M3544" s="363" t="s">
        <v>1110</v>
      </c>
      <c r="N3544" s="363" t="s">
        <v>7439</v>
      </c>
      <c r="O3544" s="363" t="s">
        <v>269</v>
      </c>
      <c r="P3544" s="363">
        <v>2</v>
      </c>
      <c r="Q3544" s="363">
        <v>15</v>
      </c>
      <c r="R3544" s="363">
        <v>29</v>
      </c>
      <c r="S3544" s="363">
        <v>6</v>
      </c>
      <c r="T3544" s="363">
        <v>20</v>
      </c>
      <c r="U3544" s="365" t="s">
        <v>7440</v>
      </c>
    </row>
    <row r="3545" spans="1:21" x14ac:dyDescent="0.25">
      <c r="A3545" s="327"/>
      <c r="B3545" s="74">
        <f t="shared" si="107"/>
        <v>3544</v>
      </c>
      <c r="C3545" s="366">
        <v>11</v>
      </c>
      <c r="D3545" s="74" t="str">
        <f>IF(ISNUMBER(C3545),LOOKUP(C3545,LL!$Q$2:$Q$40,LL!$T$2:$T$40),"")</f>
        <v>MJ</v>
      </c>
      <c r="E3545" s="74">
        <f>IF(ISNUMBER(C3545),LOOKUP(C3545,LL!$Q$2:$Q$40,LL!$U$2:$U$40),"")</f>
        <v>41</v>
      </c>
      <c r="F3545" s="366">
        <v>99</v>
      </c>
      <c r="G3545" s="366">
        <v>2</v>
      </c>
      <c r="H3545" s="366" t="s">
        <v>176</v>
      </c>
      <c r="I3545" s="366" t="s">
        <v>177</v>
      </c>
      <c r="J3545" s="366" t="s">
        <v>5</v>
      </c>
      <c r="K3545" s="367" t="s">
        <v>297</v>
      </c>
      <c r="L3545" s="366">
        <v>1939</v>
      </c>
      <c r="M3545" s="366" t="s">
        <v>1110</v>
      </c>
      <c r="N3545" s="366" t="s">
        <v>7441</v>
      </c>
      <c r="O3545" s="366" t="s">
        <v>269</v>
      </c>
      <c r="P3545" s="366">
        <v>3</v>
      </c>
      <c r="Q3545" s="366">
        <v>16</v>
      </c>
      <c r="R3545" s="366">
        <v>32</v>
      </c>
      <c r="S3545" s="366">
        <v>6</v>
      </c>
      <c r="T3545" s="366">
        <v>20</v>
      </c>
      <c r="U3545" s="368" t="s">
        <v>7442</v>
      </c>
    </row>
    <row r="3546" spans="1:21" x14ac:dyDescent="0.25">
      <c r="A3546" s="327"/>
      <c r="B3546" s="73">
        <f t="shared" si="107"/>
        <v>3545</v>
      </c>
      <c r="C3546" s="363">
        <v>11</v>
      </c>
      <c r="D3546" s="73" t="str">
        <f>IF(ISNUMBER(C3546),LOOKUP(C3546,LL!$Q$2:$Q$40,LL!$T$2:$T$40),"")</f>
        <v>MJ</v>
      </c>
      <c r="E3546" s="73">
        <f>IF(ISNUMBER(C3546),LOOKUP(C3546,LL!$Q$2:$Q$40,LL!$U$2:$U$40),"")</f>
        <v>41</v>
      </c>
      <c r="F3546" s="363">
        <v>99</v>
      </c>
      <c r="G3546" s="363">
        <v>3</v>
      </c>
      <c r="H3546" s="363" t="s">
        <v>176</v>
      </c>
      <c r="I3546" s="363" t="s">
        <v>177</v>
      </c>
      <c r="J3546" s="363" t="s">
        <v>5</v>
      </c>
      <c r="K3546" s="364" t="s">
        <v>297</v>
      </c>
      <c r="L3546" s="363">
        <v>1939</v>
      </c>
      <c r="M3546" s="363" t="s">
        <v>1121</v>
      </c>
      <c r="N3546" s="363" t="s">
        <v>7443</v>
      </c>
      <c r="O3546" s="363" t="s">
        <v>269</v>
      </c>
      <c r="P3546" s="363">
        <v>2</v>
      </c>
      <c r="Q3546" s="363">
        <v>17</v>
      </c>
      <c r="R3546" s="363">
        <v>34</v>
      </c>
      <c r="S3546" s="363">
        <v>5</v>
      </c>
      <c r="T3546" s="363">
        <v>18</v>
      </c>
      <c r="U3546" s="365" t="s">
        <v>7444</v>
      </c>
    </row>
    <row r="3547" spans="1:21" x14ac:dyDescent="0.25">
      <c r="A3547" s="327"/>
      <c r="B3547" s="74">
        <f t="shared" si="107"/>
        <v>3546</v>
      </c>
      <c r="C3547" s="366">
        <v>11</v>
      </c>
      <c r="D3547" s="74" t="str">
        <f>IF(ISNUMBER(C3547),LOOKUP(C3547,LL!$Q$2:$Q$40,LL!$T$2:$T$40),"")</f>
        <v>MJ</v>
      </c>
      <c r="E3547" s="74">
        <f>IF(ISNUMBER(C3547),LOOKUP(C3547,LL!$Q$2:$Q$40,LL!$U$2:$U$40),"")</f>
        <v>41</v>
      </c>
      <c r="F3547" s="366">
        <v>99</v>
      </c>
      <c r="G3547" s="366">
        <v>1</v>
      </c>
      <c r="H3547" s="366" t="s">
        <v>176</v>
      </c>
      <c r="I3547" s="366" t="s">
        <v>5</v>
      </c>
      <c r="J3547" s="366" t="s">
        <v>177</v>
      </c>
      <c r="K3547" s="367" t="s">
        <v>297</v>
      </c>
      <c r="L3547" s="366">
        <v>1939</v>
      </c>
      <c r="M3547" s="366" t="s">
        <v>1110</v>
      </c>
      <c r="N3547" s="366" t="s">
        <v>1414</v>
      </c>
      <c r="O3547" s="366" t="s">
        <v>270</v>
      </c>
      <c r="P3547" s="366">
        <v>1</v>
      </c>
      <c r="Q3547" s="366">
        <v>0</v>
      </c>
      <c r="R3547" s="366">
        <v>0</v>
      </c>
      <c r="S3547" s="366">
        <v>11</v>
      </c>
      <c r="T3547" s="366">
        <v>25</v>
      </c>
      <c r="U3547" s="368" t="s">
        <v>7445</v>
      </c>
    </row>
    <row r="3548" spans="1:21" x14ac:dyDescent="0.25">
      <c r="A3548" s="327">
        <v>5</v>
      </c>
      <c r="B3548" s="73">
        <f t="shared" si="107"/>
        <v>3547</v>
      </c>
      <c r="C3548" s="363">
        <v>11</v>
      </c>
      <c r="D3548" s="73" t="str">
        <f>IF(ISNUMBER(C3548),LOOKUP(C3548,LL!$Q$2:$Q$40,LL!$T$2:$T$40),"")</f>
        <v>MJ</v>
      </c>
      <c r="E3548" s="73">
        <f>IF(ISNUMBER(C3548),LOOKUP(C3548,LL!$Q$2:$Q$40,LL!$U$2:$U$40),"")</f>
        <v>41</v>
      </c>
      <c r="F3548" s="363">
        <v>99</v>
      </c>
      <c r="G3548" s="363">
        <v>1</v>
      </c>
      <c r="H3548" s="363" t="s">
        <v>198</v>
      </c>
      <c r="I3548" s="363" t="s">
        <v>0</v>
      </c>
      <c r="J3548" s="363" t="s">
        <v>187</v>
      </c>
      <c r="K3548" s="364" t="s">
        <v>398</v>
      </c>
      <c r="L3548" s="363" t="s">
        <v>772</v>
      </c>
      <c r="M3548" s="363" t="s">
        <v>795</v>
      </c>
      <c r="N3548" s="363" t="s">
        <v>7446</v>
      </c>
      <c r="O3548" s="363">
        <v>1</v>
      </c>
      <c r="P3548" s="363">
        <v>4</v>
      </c>
      <c r="Q3548" s="363">
        <v>36</v>
      </c>
      <c r="R3548" s="363">
        <v>17</v>
      </c>
      <c r="S3548" s="363">
        <v>39</v>
      </c>
      <c r="T3548" s="363">
        <v>18</v>
      </c>
      <c r="U3548" s="365" t="s">
        <v>7447</v>
      </c>
    </row>
    <row r="3549" spans="1:21" x14ac:dyDescent="0.25">
      <c r="A3549" s="327">
        <v>21</v>
      </c>
      <c r="B3549" s="74">
        <f t="shared" si="107"/>
        <v>3548</v>
      </c>
      <c r="C3549" s="366">
        <v>11</v>
      </c>
      <c r="D3549" s="74" t="str">
        <f>IF(ISNUMBER(C3549),LOOKUP(C3549,LL!$Q$2:$Q$40,LL!$T$2:$T$40),"")</f>
        <v>MJ</v>
      </c>
      <c r="E3549" s="74">
        <f>IF(ISNUMBER(C3549),LOOKUP(C3549,LL!$Q$2:$Q$40,LL!$U$2:$U$40),"")</f>
        <v>41</v>
      </c>
      <c r="F3549" s="366">
        <v>99</v>
      </c>
      <c r="G3549" s="366">
        <v>0</v>
      </c>
      <c r="H3549" s="366" t="s">
        <v>358</v>
      </c>
      <c r="I3549" s="366" t="s">
        <v>0</v>
      </c>
      <c r="J3549" s="366" t="s">
        <v>260</v>
      </c>
      <c r="K3549" s="367" t="s">
        <v>398</v>
      </c>
      <c r="L3549" s="366" t="s">
        <v>642</v>
      </c>
      <c r="M3549" s="366" t="s">
        <v>697</v>
      </c>
      <c r="N3549" s="366" t="s">
        <v>7448</v>
      </c>
      <c r="O3549" s="366" t="s">
        <v>721</v>
      </c>
      <c r="P3549" s="366">
        <v>13</v>
      </c>
      <c r="Q3549" s="366">
        <v>36</v>
      </c>
      <c r="R3549" s="366">
        <v>17</v>
      </c>
      <c r="S3549" s="366">
        <v>39</v>
      </c>
      <c r="T3549" s="366">
        <v>18</v>
      </c>
      <c r="U3549" s="368" t="s">
        <v>7449</v>
      </c>
    </row>
    <row r="3550" spans="1:21" x14ac:dyDescent="0.25">
      <c r="A3550" s="327">
        <v>5</v>
      </c>
      <c r="B3550" s="73">
        <f t="shared" si="107"/>
        <v>3549</v>
      </c>
      <c r="C3550" s="363">
        <v>11</v>
      </c>
      <c r="D3550" s="73" t="str">
        <f>IF(ISNUMBER(C3550),LOOKUP(C3550,LL!$Q$2:$Q$40,LL!$T$2:$T$40),"")</f>
        <v>MJ</v>
      </c>
      <c r="E3550" s="73">
        <f>IF(ISNUMBER(C3550),LOOKUP(C3550,LL!$Q$2:$Q$40,LL!$U$2:$U$40),"")</f>
        <v>41</v>
      </c>
      <c r="F3550" s="363">
        <v>99</v>
      </c>
      <c r="G3550" s="363">
        <v>1</v>
      </c>
      <c r="H3550" s="363" t="s">
        <v>197</v>
      </c>
      <c r="I3550" s="363" t="s">
        <v>0</v>
      </c>
      <c r="J3550" s="363" t="s">
        <v>177</v>
      </c>
      <c r="K3550" s="364" t="s">
        <v>398</v>
      </c>
      <c r="L3550" s="363" t="s">
        <v>772</v>
      </c>
      <c r="M3550" s="363" t="s">
        <v>2281</v>
      </c>
      <c r="N3550" s="363" t="s">
        <v>7448</v>
      </c>
      <c r="O3550" s="363">
        <v>1</v>
      </c>
      <c r="P3550" s="363">
        <v>2</v>
      </c>
      <c r="Q3550" s="363">
        <v>33</v>
      </c>
      <c r="R3550" s="363">
        <v>20</v>
      </c>
      <c r="S3550" s="363">
        <v>38</v>
      </c>
      <c r="T3550" s="363">
        <v>19</v>
      </c>
      <c r="U3550" s="365" t="s">
        <v>7450</v>
      </c>
    </row>
    <row r="3551" spans="1:21" x14ac:dyDescent="0.25">
      <c r="A3551" s="327"/>
      <c r="B3551" s="74">
        <f t="shared" si="107"/>
        <v>3550</v>
      </c>
      <c r="C3551" s="366">
        <v>11</v>
      </c>
      <c r="D3551" s="74" t="str">
        <f>IF(ISNUMBER(C3551),LOOKUP(C3551,LL!$Q$2:$Q$40,LL!$T$2:$T$40),"")</f>
        <v>MJ</v>
      </c>
      <c r="E3551" s="74">
        <f>IF(ISNUMBER(C3551),LOOKUP(C3551,LL!$Q$2:$Q$40,LL!$U$2:$U$40),"")</f>
        <v>41</v>
      </c>
      <c r="F3551" s="366">
        <v>99</v>
      </c>
      <c r="G3551" s="366">
        <v>2</v>
      </c>
      <c r="H3551" s="366" t="s">
        <v>198</v>
      </c>
      <c r="I3551" s="366" t="s">
        <v>0</v>
      </c>
      <c r="J3551" s="366" t="s">
        <v>187</v>
      </c>
      <c r="K3551" s="367" t="s">
        <v>398</v>
      </c>
      <c r="L3551" s="366" t="s">
        <v>772</v>
      </c>
      <c r="M3551" s="366" t="s">
        <v>2281</v>
      </c>
      <c r="N3551" s="366" t="s">
        <v>7448</v>
      </c>
      <c r="O3551" s="366">
        <v>1</v>
      </c>
      <c r="P3551" s="366">
        <v>1</v>
      </c>
      <c r="Q3551" s="366">
        <v>32</v>
      </c>
      <c r="R3551" s="366">
        <v>20</v>
      </c>
      <c r="S3551" s="366">
        <v>36</v>
      </c>
      <c r="T3551" s="366">
        <v>20</v>
      </c>
      <c r="U3551" s="368" t="s">
        <v>7451</v>
      </c>
    </row>
    <row r="3552" spans="1:21" x14ac:dyDescent="0.25">
      <c r="A3552" s="327">
        <v>10</v>
      </c>
      <c r="B3552" s="73">
        <f t="shared" si="107"/>
        <v>3551</v>
      </c>
      <c r="C3552" s="363">
        <v>11</v>
      </c>
      <c r="D3552" s="73" t="str">
        <f>IF(ISNUMBER(C3552),LOOKUP(C3552,LL!$Q$2:$Q$40,LL!$T$2:$T$40),"")</f>
        <v>MJ</v>
      </c>
      <c r="E3552" s="73">
        <f>IF(ISNUMBER(C3552),LOOKUP(C3552,LL!$Q$2:$Q$40,LL!$U$2:$U$40),"")</f>
        <v>41</v>
      </c>
      <c r="F3552" s="363">
        <v>99</v>
      </c>
      <c r="G3552" s="363" t="s">
        <v>56</v>
      </c>
      <c r="H3552" s="363" t="s">
        <v>176</v>
      </c>
      <c r="I3552" s="363" t="s">
        <v>177</v>
      </c>
      <c r="J3552" s="363" t="s">
        <v>5</v>
      </c>
      <c r="K3552" s="364" t="s">
        <v>297</v>
      </c>
      <c r="L3552" s="363">
        <v>-69</v>
      </c>
      <c r="M3552" s="363">
        <v>-49.5</v>
      </c>
      <c r="N3552" s="363" t="s">
        <v>7453</v>
      </c>
      <c r="O3552" s="363">
        <v>23</v>
      </c>
      <c r="P3552" s="363">
        <v>46</v>
      </c>
      <c r="Q3552" s="363">
        <v>41</v>
      </c>
      <c r="R3552" s="363">
        <v>32.5</v>
      </c>
      <c r="S3552" s="363">
        <v>32.5</v>
      </c>
      <c r="T3552" s="363">
        <v>49.5</v>
      </c>
      <c r="U3552" s="365" t="s">
        <v>7452</v>
      </c>
    </row>
    <row r="3553" spans="1:21" x14ac:dyDescent="0.25">
      <c r="A3553" s="327">
        <v>50</v>
      </c>
      <c r="B3553" s="74">
        <f t="shared" si="107"/>
        <v>3552</v>
      </c>
      <c r="C3553" s="366">
        <v>11</v>
      </c>
      <c r="D3553" s="74" t="str">
        <f>IF(ISNUMBER(C3553),LOOKUP(C3553,LL!$Q$2:$Q$40,LL!$T$2:$T$40),"")</f>
        <v>MJ</v>
      </c>
      <c r="E3553" s="74">
        <f>IF(ISNUMBER(C3553),LOOKUP(C3553,LL!$Q$2:$Q$40,LL!$U$2:$U$40),"")</f>
        <v>41</v>
      </c>
      <c r="F3553" s="366">
        <v>99</v>
      </c>
      <c r="G3553" s="366">
        <v>1</v>
      </c>
      <c r="H3553" s="366" t="s">
        <v>358</v>
      </c>
      <c r="I3553" s="366" t="s">
        <v>5</v>
      </c>
      <c r="J3553" s="366" t="s">
        <v>358</v>
      </c>
      <c r="K3553" s="367" t="s">
        <v>1187</v>
      </c>
      <c r="L3553" s="366">
        <f>-SUM(O3553:Q3553)</f>
        <v>-16</v>
      </c>
      <c r="M3553" s="366">
        <f>-15*R3553+S3553-T3553</f>
        <v>0</v>
      </c>
      <c r="N3553" s="366" t="s">
        <v>5</v>
      </c>
      <c r="O3553" s="366">
        <v>5</v>
      </c>
      <c r="P3553" s="366">
        <v>0</v>
      </c>
      <c r="Q3553" s="366">
        <v>11</v>
      </c>
      <c r="R3553" s="366">
        <v>0</v>
      </c>
      <c r="S3553" s="366">
        <v>0</v>
      </c>
      <c r="T3553" s="366">
        <v>0</v>
      </c>
      <c r="U3553" s="368"/>
    </row>
    <row r="3554" spans="1:21" x14ac:dyDescent="0.25">
      <c r="A3554" s="327"/>
      <c r="B3554" s="73">
        <f t="shared" si="107"/>
        <v>3553</v>
      </c>
      <c r="C3554" s="363">
        <v>11</v>
      </c>
      <c r="D3554" s="73" t="str">
        <f>IF(ISNUMBER(C3554),LOOKUP(C3554,LL!$Q$2:$Q$40,LL!$T$2:$T$40),"")</f>
        <v>MJ</v>
      </c>
      <c r="E3554" s="73">
        <f>IF(ISNUMBER(C3554),LOOKUP(C3554,LL!$Q$2:$Q$40,LL!$U$2:$U$40),"")</f>
        <v>41</v>
      </c>
      <c r="F3554" s="363">
        <v>99</v>
      </c>
      <c r="G3554" s="363">
        <v>2</v>
      </c>
      <c r="H3554" s="363" t="s">
        <v>358</v>
      </c>
      <c r="I3554" s="363" t="s">
        <v>177</v>
      </c>
      <c r="J3554" s="363" t="s">
        <v>261</v>
      </c>
      <c r="K3554" s="364" t="s">
        <v>1187</v>
      </c>
      <c r="L3554" s="363">
        <f>-SUM(O3554:Q3554)</f>
        <v>-8</v>
      </c>
      <c r="M3554" s="363">
        <f>-15*R3554+S3554-T3554</f>
        <v>30</v>
      </c>
      <c r="N3554" s="363" t="s">
        <v>7</v>
      </c>
      <c r="O3554" s="363">
        <v>0</v>
      </c>
      <c r="P3554" s="363">
        <v>3</v>
      </c>
      <c r="Q3554" s="363">
        <v>5</v>
      </c>
      <c r="R3554" s="363">
        <v>0</v>
      </c>
      <c r="S3554" s="363">
        <v>30</v>
      </c>
      <c r="T3554" s="363">
        <v>0</v>
      </c>
      <c r="U3554" s="365" t="s">
        <v>7454</v>
      </c>
    </row>
    <row r="3555" spans="1:21" x14ac:dyDescent="0.25">
      <c r="A3555" s="327"/>
      <c r="B3555" s="74">
        <f t="shared" si="107"/>
        <v>3554</v>
      </c>
      <c r="C3555" s="366">
        <v>11</v>
      </c>
      <c r="D3555" s="74" t="str">
        <f>IF(ISNUMBER(C3555),LOOKUP(C3555,LL!$Q$2:$Q$40,LL!$T$2:$T$40),"")</f>
        <v>MJ</v>
      </c>
      <c r="E3555" s="74">
        <f>IF(ISNUMBER(C3555),LOOKUP(C3555,LL!$Q$2:$Q$40,LL!$U$2:$U$40),"")</f>
        <v>41</v>
      </c>
      <c r="F3555" s="366">
        <v>99</v>
      </c>
      <c r="G3555" s="366">
        <v>3</v>
      </c>
      <c r="H3555" s="366" t="s">
        <v>358</v>
      </c>
      <c r="I3555" s="366" t="s">
        <v>191</v>
      </c>
      <c r="J3555" s="366" t="s">
        <v>261</v>
      </c>
      <c r="K3555" s="367" t="s">
        <v>1187</v>
      </c>
      <c r="L3555" s="366">
        <f t="shared" ref="L3555:L3560" si="110">-SUM(O3555:Q3555)</f>
        <v>-15</v>
      </c>
      <c r="M3555" s="366">
        <f t="shared" ref="M3555:M3560" si="111">-15*R3555+S3555-T3555</f>
        <v>0</v>
      </c>
      <c r="N3555" s="366" t="s">
        <v>9</v>
      </c>
      <c r="O3555" s="366">
        <v>6</v>
      </c>
      <c r="P3555" s="366">
        <v>4</v>
      </c>
      <c r="Q3555" s="366">
        <v>5</v>
      </c>
      <c r="R3555" s="366">
        <v>0</v>
      </c>
      <c r="S3555" s="366">
        <v>0</v>
      </c>
      <c r="T3555" s="366">
        <v>0</v>
      </c>
      <c r="U3555" s="368"/>
    </row>
    <row r="3556" spans="1:21" x14ac:dyDescent="0.25">
      <c r="A3556" s="327"/>
      <c r="B3556" s="73">
        <f t="shared" si="107"/>
        <v>3555</v>
      </c>
      <c r="C3556" s="363">
        <v>11</v>
      </c>
      <c r="D3556" s="73" t="str">
        <f>IF(ISNUMBER(C3556),LOOKUP(C3556,LL!$Q$2:$Q$40,LL!$T$2:$T$40),"")</f>
        <v>MJ</v>
      </c>
      <c r="E3556" s="73">
        <f>IF(ISNUMBER(C3556),LOOKUP(C3556,LL!$Q$2:$Q$40,LL!$U$2:$U$40),"")</f>
        <v>41</v>
      </c>
      <c r="F3556" s="363">
        <v>99</v>
      </c>
      <c r="G3556" s="363">
        <v>4</v>
      </c>
      <c r="H3556" s="363" t="s">
        <v>358</v>
      </c>
      <c r="I3556" s="363" t="s">
        <v>187</v>
      </c>
      <c r="J3556" s="363" t="s">
        <v>188</v>
      </c>
      <c r="K3556" s="364" t="s">
        <v>1187</v>
      </c>
      <c r="L3556" s="363">
        <f t="shared" si="110"/>
        <v>-10</v>
      </c>
      <c r="M3556" s="363">
        <f t="shared" si="111"/>
        <v>0</v>
      </c>
      <c r="N3556" s="363" t="s">
        <v>8</v>
      </c>
      <c r="O3556" s="363">
        <v>7</v>
      </c>
      <c r="P3556" s="363">
        <v>1</v>
      </c>
      <c r="Q3556" s="363">
        <v>2</v>
      </c>
      <c r="R3556" s="363">
        <v>0</v>
      </c>
      <c r="S3556" s="363">
        <v>0</v>
      </c>
      <c r="T3556" s="363">
        <v>0</v>
      </c>
      <c r="U3556" s="365"/>
    </row>
    <row r="3557" spans="1:21" x14ac:dyDescent="0.25">
      <c r="A3557" s="327"/>
      <c r="B3557" s="74">
        <f t="shared" si="107"/>
        <v>3556</v>
      </c>
      <c r="C3557" s="366">
        <v>11</v>
      </c>
      <c r="D3557" s="74" t="str">
        <f>IF(ISNUMBER(C3557),LOOKUP(C3557,LL!$Q$2:$Q$40,LL!$T$2:$T$40),"")</f>
        <v>MJ</v>
      </c>
      <c r="E3557" s="74">
        <f>IF(ISNUMBER(C3557),LOOKUP(C3557,LL!$Q$2:$Q$40,LL!$U$2:$U$40),"")</f>
        <v>41</v>
      </c>
      <c r="F3557" s="366">
        <v>99</v>
      </c>
      <c r="G3557" s="366">
        <v>5</v>
      </c>
      <c r="H3557" s="366" t="s">
        <v>358</v>
      </c>
      <c r="I3557" s="366" t="s">
        <v>188</v>
      </c>
      <c r="J3557" s="366" t="s">
        <v>187</v>
      </c>
      <c r="K3557" s="367" t="s">
        <v>1187</v>
      </c>
      <c r="L3557" s="366">
        <f t="shared" si="110"/>
        <v>-7</v>
      </c>
      <c r="M3557" s="366">
        <f t="shared" si="111"/>
        <v>0</v>
      </c>
      <c r="N3557" s="366" t="s">
        <v>6</v>
      </c>
      <c r="O3557" s="366">
        <v>7</v>
      </c>
      <c r="P3557" s="366">
        <v>0</v>
      </c>
      <c r="Q3557" s="366">
        <v>0</v>
      </c>
      <c r="R3557" s="366">
        <v>0</v>
      </c>
      <c r="S3557" s="366">
        <v>0</v>
      </c>
      <c r="T3557" s="366">
        <v>0</v>
      </c>
      <c r="U3557" s="368"/>
    </row>
    <row r="3558" spans="1:21" x14ac:dyDescent="0.25">
      <c r="A3558" s="327"/>
      <c r="B3558" s="73">
        <f t="shared" si="107"/>
        <v>3557</v>
      </c>
      <c r="C3558" s="363">
        <v>11</v>
      </c>
      <c r="D3558" s="73" t="str">
        <f>IF(ISNUMBER(C3558),LOOKUP(C3558,LL!$Q$2:$Q$40,LL!$T$2:$T$40),"")</f>
        <v>MJ</v>
      </c>
      <c r="E3558" s="73">
        <f>IF(ISNUMBER(C3558),LOOKUP(C3558,LL!$Q$2:$Q$40,LL!$U$2:$U$40),"")</f>
        <v>41</v>
      </c>
      <c r="F3558" s="363">
        <v>99</v>
      </c>
      <c r="G3558" s="363">
        <v>6</v>
      </c>
      <c r="H3558" s="363" t="s">
        <v>358</v>
      </c>
      <c r="I3558" s="363" t="s">
        <v>3</v>
      </c>
      <c r="J3558" s="363" t="s">
        <v>357</v>
      </c>
      <c r="K3558" s="364" t="s">
        <v>1187</v>
      </c>
      <c r="L3558" s="363">
        <f t="shared" si="110"/>
        <v>-44</v>
      </c>
      <c r="M3558" s="363">
        <f t="shared" si="111"/>
        <v>24</v>
      </c>
      <c r="N3558" s="363" t="s">
        <v>3</v>
      </c>
      <c r="O3558" s="363">
        <v>28</v>
      </c>
      <c r="P3558" s="363">
        <v>13</v>
      </c>
      <c r="Q3558" s="363">
        <v>3</v>
      </c>
      <c r="R3558" s="363">
        <v>0</v>
      </c>
      <c r="S3558" s="363">
        <v>28</v>
      </c>
      <c r="T3558" s="363">
        <v>4</v>
      </c>
      <c r="U3558" s="365" t="s">
        <v>7455</v>
      </c>
    </row>
    <row r="3559" spans="1:21" x14ac:dyDescent="0.25">
      <c r="A3559" s="327"/>
      <c r="B3559" s="74">
        <f t="shared" si="107"/>
        <v>3558</v>
      </c>
      <c r="C3559" s="366">
        <v>11</v>
      </c>
      <c r="D3559" s="74" t="str">
        <f>IF(ISNUMBER(C3559),LOOKUP(C3559,LL!$Q$2:$Q$40,LL!$T$2:$T$40),"")</f>
        <v>MJ</v>
      </c>
      <c r="E3559" s="74">
        <f>IF(ISNUMBER(C3559),LOOKUP(C3559,LL!$Q$2:$Q$40,LL!$U$2:$U$40),"")</f>
        <v>41</v>
      </c>
      <c r="F3559" s="366">
        <v>99</v>
      </c>
      <c r="G3559" s="366">
        <v>7</v>
      </c>
      <c r="H3559" s="366" t="s">
        <v>358</v>
      </c>
      <c r="I3559" s="366" t="s">
        <v>192</v>
      </c>
      <c r="J3559" s="366" t="s">
        <v>357</v>
      </c>
      <c r="K3559" s="367" t="s">
        <v>1187</v>
      </c>
      <c r="L3559" s="366">
        <f t="shared" si="110"/>
        <v>-1</v>
      </c>
      <c r="M3559" s="366">
        <f t="shared" si="111"/>
        <v>0</v>
      </c>
      <c r="N3559" s="366" t="s">
        <v>4</v>
      </c>
      <c r="O3559" s="366">
        <v>0</v>
      </c>
      <c r="P3559" s="366">
        <v>1</v>
      </c>
      <c r="Q3559" s="366">
        <v>0</v>
      </c>
      <c r="R3559" s="366">
        <v>0</v>
      </c>
      <c r="S3559" s="366">
        <v>0</v>
      </c>
      <c r="T3559" s="366">
        <v>0</v>
      </c>
      <c r="U3559" s="368"/>
    </row>
    <row r="3560" spans="1:21" x14ac:dyDescent="0.25">
      <c r="A3560" s="327"/>
      <c r="B3560" s="73">
        <f t="shared" si="107"/>
        <v>3559</v>
      </c>
      <c r="C3560" s="363">
        <v>11</v>
      </c>
      <c r="D3560" s="73" t="str">
        <f>IF(ISNUMBER(C3560),LOOKUP(C3560,LL!$Q$2:$Q$40,LL!$T$2:$T$40),"")</f>
        <v>MJ</v>
      </c>
      <c r="E3560" s="73">
        <f>IF(ISNUMBER(C3560),LOOKUP(C3560,LL!$Q$2:$Q$40,LL!$U$2:$U$40),"")</f>
        <v>41</v>
      </c>
      <c r="F3560" s="363">
        <v>99</v>
      </c>
      <c r="G3560" s="363">
        <v>8</v>
      </c>
      <c r="H3560" s="363" t="s">
        <v>358</v>
      </c>
      <c r="I3560" s="363" t="s">
        <v>0</v>
      </c>
      <c r="J3560" s="363" t="s">
        <v>358</v>
      </c>
      <c r="K3560" s="364" t="s">
        <v>1187</v>
      </c>
      <c r="L3560" s="363">
        <f t="shared" si="110"/>
        <v>0</v>
      </c>
      <c r="M3560" s="363">
        <f t="shared" si="111"/>
        <v>0</v>
      </c>
      <c r="N3560" s="363" t="s">
        <v>0</v>
      </c>
      <c r="O3560" s="363">
        <v>0</v>
      </c>
      <c r="P3560" s="363">
        <v>0</v>
      </c>
      <c r="Q3560" s="363">
        <v>0</v>
      </c>
      <c r="R3560" s="363">
        <v>0</v>
      </c>
      <c r="S3560" s="363">
        <v>0</v>
      </c>
      <c r="T3560" s="363">
        <v>0</v>
      </c>
      <c r="U3560" s="365"/>
    </row>
    <row r="3561" spans="1:21" x14ac:dyDescent="0.25">
      <c r="A3561" s="327">
        <v>24</v>
      </c>
      <c r="B3561" s="74">
        <f t="shared" si="107"/>
        <v>3560</v>
      </c>
      <c r="C3561" s="366">
        <v>11</v>
      </c>
      <c r="D3561" s="74" t="str">
        <f>IF(ISNUMBER(C3561),LOOKUP(C3561,LL!$Q$2:$Q$40,LL!$T$2:$T$40),"")</f>
        <v>MJ</v>
      </c>
      <c r="E3561" s="74">
        <f>IF(ISNUMBER(C3561),LOOKUP(C3561,LL!$Q$2:$Q$40,LL!$U$2:$U$40),"")</f>
        <v>41</v>
      </c>
      <c r="F3561" s="366">
        <v>99</v>
      </c>
      <c r="G3561" s="366">
        <v>1</v>
      </c>
      <c r="H3561" s="366" t="s">
        <v>358</v>
      </c>
      <c r="I3561" s="366" t="s">
        <v>5</v>
      </c>
      <c r="J3561" s="366" t="s">
        <v>260</v>
      </c>
      <c r="K3561" s="367" t="s">
        <v>824</v>
      </c>
      <c r="L3561" s="366">
        <v>1.6</v>
      </c>
      <c r="M3561" s="366">
        <v>11</v>
      </c>
      <c r="N3561" s="366" t="s">
        <v>5</v>
      </c>
      <c r="O3561" s="366">
        <v>11</v>
      </c>
      <c r="P3561" s="366">
        <v>1.6</v>
      </c>
      <c r="Q3561" s="366">
        <v>0</v>
      </c>
      <c r="R3561" s="366">
        <v>1.6</v>
      </c>
      <c r="S3561" s="366">
        <v>2</v>
      </c>
      <c r="T3561" s="366">
        <v>9</v>
      </c>
      <c r="U3561" s="368"/>
    </row>
    <row r="3562" spans="1:21" x14ac:dyDescent="0.25">
      <c r="A3562" s="327"/>
      <c r="B3562" s="73">
        <f t="shared" si="107"/>
        <v>3561</v>
      </c>
      <c r="C3562" s="363">
        <v>11</v>
      </c>
      <c r="D3562" s="73" t="str">
        <f>IF(ISNUMBER(C3562),LOOKUP(C3562,LL!$Q$2:$Q$40,LL!$T$2:$T$40),"")</f>
        <v>MJ</v>
      </c>
      <c r="E3562" s="73">
        <f>IF(ISNUMBER(C3562),LOOKUP(C3562,LL!$Q$2:$Q$40,LL!$U$2:$U$40),"")</f>
        <v>41</v>
      </c>
      <c r="F3562" s="363">
        <v>99</v>
      </c>
      <c r="G3562" s="363">
        <v>2</v>
      </c>
      <c r="H3562" s="363" t="s">
        <v>358</v>
      </c>
      <c r="I3562" s="363" t="s">
        <v>177</v>
      </c>
      <c r="J3562" s="363" t="s">
        <v>261</v>
      </c>
      <c r="K3562" s="364" t="s">
        <v>824</v>
      </c>
      <c r="L3562" s="363">
        <v>4.4000000000000004</v>
      </c>
      <c r="M3562" s="363">
        <v>8</v>
      </c>
      <c r="N3562" s="363" t="s">
        <v>7</v>
      </c>
      <c r="O3562" s="363">
        <v>7</v>
      </c>
      <c r="P3562" s="363">
        <v>4.4000000000000004</v>
      </c>
      <c r="Q3562" s="363">
        <v>0</v>
      </c>
      <c r="R3562" s="363">
        <v>4.4000000000000004</v>
      </c>
      <c r="S3562" s="363">
        <v>5</v>
      </c>
      <c r="T3562" s="363">
        <v>3</v>
      </c>
      <c r="U3562" s="365" t="s">
        <v>7456</v>
      </c>
    </row>
    <row r="3563" spans="1:21" x14ac:dyDescent="0.25">
      <c r="A3563" s="327"/>
      <c r="B3563" s="74">
        <f t="shared" si="107"/>
        <v>3562</v>
      </c>
      <c r="C3563" s="366">
        <v>11</v>
      </c>
      <c r="D3563" s="74" t="str">
        <f>IF(ISNUMBER(C3563),LOOKUP(C3563,LL!$Q$2:$Q$40,LL!$T$2:$T$40),"")</f>
        <v>MJ</v>
      </c>
      <c r="E3563" s="74">
        <f>IF(ISNUMBER(C3563),LOOKUP(C3563,LL!$Q$2:$Q$40,LL!$U$2:$U$40),"")</f>
        <v>41</v>
      </c>
      <c r="F3563" s="366">
        <v>99</v>
      </c>
      <c r="G3563" s="366">
        <v>3</v>
      </c>
      <c r="H3563" s="366" t="s">
        <v>358</v>
      </c>
      <c r="I3563" s="366" t="s">
        <v>191</v>
      </c>
      <c r="J3563" s="366" t="s">
        <v>261</v>
      </c>
      <c r="K3563" s="367" t="s">
        <v>824</v>
      </c>
      <c r="L3563" s="366">
        <v>1</v>
      </c>
      <c r="M3563" s="366">
        <v>1</v>
      </c>
      <c r="N3563" s="366" t="s">
        <v>9</v>
      </c>
      <c r="O3563" s="366">
        <v>0</v>
      </c>
      <c r="P3563" s="366">
        <v>1</v>
      </c>
      <c r="Q3563" s="366">
        <v>0</v>
      </c>
      <c r="R3563" s="366">
        <v>0.4</v>
      </c>
      <c r="S3563" s="366">
        <v>0</v>
      </c>
      <c r="T3563" s="366">
        <v>1</v>
      </c>
      <c r="U3563" s="368"/>
    </row>
    <row r="3564" spans="1:21" x14ac:dyDescent="0.25">
      <c r="A3564" s="327"/>
      <c r="B3564" s="73">
        <f t="shared" si="107"/>
        <v>3563</v>
      </c>
      <c r="C3564" s="363">
        <v>11</v>
      </c>
      <c r="D3564" s="73" t="str">
        <f>IF(ISNUMBER(C3564),LOOKUP(C3564,LL!$Q$2:$Q$40,LL!$T$2:$T$40),"")</f>
        <v>MJ</v>
      </c>
      <c r="E3564" s="73">
        <f>IF(ISNUMBER(C3564),LOOKUP(C3564,LL!$Q$2:$Q$40,LL!$U$2:$U$40),"")</f>
        <v>41</v>
      </c>
      <c r="F3564" s="363">
        <v>99</v>
      </c>
      <c r="G3564" s="363">
        <v>4</v>
      </c>
      <c r="H3564" s="363" t="s">
        <v>358</v>
      </c>
      <c r="I3564" s="363" t="s">
        <v>187</v>
      </c>
      <c r="J3564" s="363" t="s">
        <v>261</v>
      </c>
      <c r="K3564" s="364" t="s">
        <v>824</v>
      </c>
      <c r="L3564" s="363">
        <v>2.5</v>
      </c>
      <c r="M3564" s="363">
        <v>6</v>
      </c>
      <c r="N3564" s="363" t="s">
        <v>8</v>
      </c>
      <c r="O3564" s="363">
        <v>1</v>
      </c>
      <c r="P3564" s="363">
        <v>2.4</v>
      </c>
      <c r="Q3564" s="363">
        <v>0.1</v>
      </c>
      <c r="R3564" s="363">
        <v>2.4</v>
      </c>
      <c r="S3564" s="363">
        <v>2</v>
      </c>
      <c r="T3564" s="363">
        <v>4</v>
      </c>
      <c r="U3564" s="365" t="s">
        <v>7457</v>
      </c>
    </row>
    <row r="3565" spans="1:21" x14ac:dyDescent="0.25">
      <c r="A3565" s="327"/>
      <c r="B3565" s="74">
        <f t="shared" si="107"/>
        <v>3564</v>
      </c>
      <c r="C3565" s="366">
        <v>11</v>
      </c>
      <c r="D3565" s="74" t="str">
        <f>IF(ISNUMBER(C3565),LOOKUP(C3565,LL!$Q$2:$Q$40,LL!$T$2:$T$40),"")</f>
        <v>MJ</v>
      </c>
      <c r="E3565" s="74">
        <f>IF(ISNUMBER(C3565),LOOKUP(C3565,LL!$Q$2:$Q$40,LL!$U$2:$U$40),"")</f>
        <v>41</v>
      </c>
      <c r="F3565" s="366">
        <v>99</v>
      </c>
      <c r="G3565" s="366">
        <v>5</v>
      </c>
      <c r="H3565" s="366" t="s">
        <v>358</v>
      </c>
      <c r="I3565" s="366" t="s">
        <v>188</v>
      </c>
      <c r="J3565" s="366" t="s">
        <v>260</v>
      </c>
      <c r="K3565" s="367" t="s">
        <v>824</v>
      </c>
      <c r="L3565" s="366">
        <v>0</v>
      </c>
      <c r="M3565" s="366">
        <v>1</v>
      </c>
      <c r="N3565" s="366" t="s">
        <v>6</v>
      </c>
      <c r="O3565" s="366">
        <v>0</v>
      </c>
      <c r="P3565" s="366">
        <v>0</v>
      </c>
      <c r="Q3565" s="366">
        <v>0</v>
      </c>
      <c r="R3565" s="366">
        <v>0</v>
      </c>
      <c r="S3565" s="366">
        <v>0</v>
      </c>
      <c r="T3565" s="366">
        <v>1</v>
      </c>
      <c r="U3565" s="368"/>
    </row>
    <row r="3566" spans="1:21" x14ac:dyDescent="0.25">
      <c r="A3566" s="327"/>
      <c r="B3566" s="73">
        <f t="shared" si="107"/>
        <v>3565</v>
      </c>
      <c r="C3566" s="363">
        <v>11</v>
      </c>
      <c r="D3566" s="73" t="str">
        <f>IF(ISNUMBER(C3566),LOOKUP(C3566,LL!$Q$2:$Q$40,LL!$T$2:$T$40),"")</f>
        <v>MJ</v>
      </c>
      <c r="E3566" s="73">
        <f>IF(ISNUMBER(C3566),LOOKUP(C3566,LL!$Q$2:$Q$40,LL!$U$2:$U$40),"")</f>
        <v>41</v>
      </c>
      <c r="F3566" s="363">
        <v>99</v>
      </c>
      <c r="G3566" s="363">
        <v>6</v>
      </c>
      <c r="H3566" s="363" t="s">
        <v>358</v>
      </c>
      <c r="I3566" s="363" t="s">
        <v>3</v>
      </c>
      <c r="J3566" s="363" t="s">
        <v>260</v>
      </c>
      <c r="K3566" s="364" t="s">
        <v>824</v>
      </c>
      <c r="L3566" s="363">
        <v>6.4</v>
      </c>
      <c r="M3566" s="363">
        <v>40</v>
      </c>
      <c r="N3566" s="363" t="s">
        <v>3</v>
      </c>
      <c r="O3566" s="363">
        <v>15</v>
      </c>
      <c r="P3566" s="363">
        <v>6.4</v>
      </c>
      <c r="Q3566" s="363">
        <v>0</v>
      </c>
      <c r="R3566" s="363">
        <v>6.4</v>
      </c>
      <c r="S3566" s="363">
        <v>6</v>
      </c>
      <c r="T3566" s="363">
        <v>34</v>
      </c>
      <c r="U3566" s="365"/>
    </row>
    <row r="3567" spans="1:21" x14ac:dyDescent="0.25">
      <c r="A3567" s="327"/>
      <c r="B3567" s="74">
        <f t="shared" si="107"/>
        <v>3566</v>
      </c>
      <c r="C3567" s="366">
        <v>11</v>
      </c>
      <c r="D3567" s="74" t="str">
        <f>IF(ISNUMBER(C3567),LOOKUP(C3567,LL!$Q$2:$Q$40,LL!$T$2:$T$40),"")</f>
        <v>MJ</v>
      </c>
      <c r="E3567" s="74">
        <f>IF(ISNUMBER(C3567),LOOKUP(C3567,LL!$Q$2:$Q$40,LL!$U$2:$U$40),"")</f>
        <v>41</v>
      </c>
      <c r="F3567" s="366">
        <v>99</v>
      </c>
      <c r="G3567" s="366">
        <v>7</v>
      </c>
      <c r="H3567" s="366" t="s">
        <v>358</v>
      </c>
      <c r="I3567" s="366" t="s">
        <v>192</v>
      </c>
      <c r="J3567" s="366" t="s">
        <v>260</v>
      </c>
      <c r="K3567" s="367" t="s">
        <v>824</v>
      </c>
      <c r="L3567" s="366">
        <v>0.7</v>
      </c>
      <c r="M3567" s="366">
        <v>6</v>
      </c>
      <c r="N3567" s="366" t="s">
        <v>4</v>
      </c>
      <c r="O3567" s="366">
        <v>1</v>
      </c>
      <c r="P3567" s="366">
        <v>0.7</v>
      </c>
      <c r="Q3567" s="366">
        <v>0</v>
      </c>
      <c r="R3567" s="366">
        <v>0.7</v>
      </c>
      <c r="S3567" s="366">
        <v>1</v>
      </c>
      <c r="T3567" s="366">
        <v>5</v>
      </c>
      <c r="U3567" s="368"/>
    </row>
    <row r="3568" spans="1:21" x14ac:dyDescent="0.25">
      <c r="A3568" s="327"/>
      <c r="B3568" s="73">
        <f t="shared" si="107"/>
        <v>3567</v>
      </c>
      <c r="C3568" s="363">
        <v>11</v>
      </c>
      <c r="D3568" s="73" t="str">
        <f>IF(ISNUMBER(C3568),LOOKUP(C3568,LL!$Q$2:$Q$40,LL!$T$2:$T$40),"")</f>
        <v>MJ</v>
      </c>
      <c r="E3568" s="73">
        <f>IF(ISNUMBER(C3568),LOOKUP(C3568,LL!$Q$2:$Q$40,LL!$U$2:$U$40),"")</f>
        <v>41</v>
      </c>
      <c r="F3568" s="363">
        <v>99</v>
      </c>
      <c r="G3568" s="363">
        <v>8</v>
      </c>
      <c r="H3568" s="363" t="s">
        <v>358</v>
      </c>
      <c r="I3568" s="363" t="s">
        <v>0</v>
      </c>
      <c r="J3568" s="363" t="s">
        <v>260</v>
      </c>
      <c r="K3568" s="364" t="s">
        <v>824</v>
      </c>
      <c r="L3568" s="363">
        <v>1.4</v>
      </c>
      <c r="M3568" s="363">
        <v>25</v>
      </c>
      <c r="N3568" s="363" t="s">
        <v>0</v>
      </c>
      <c r="O3568" s="363">
        <v>16</v>
      </c>
      <c r="P3568" s="363">
        <v>1.4</v>
      </c>
      <c r="Q3568" s="363">
        <v>0</v>
      </c>
      <c r="R3568" s="363">
        <v>1.4</v>
      </c>
      <c r="S3568" s="363">
        <v>1</v>
      </c>
      <c r="T3568" s="363">
        <v>24</v>
      </c>
      <c r="U3568" s="365"/>
    </row>
    <row r="3569" spans="1:21" x14ac:dyDescent="0.25">
      <c r="A3569" s="327">
        <v>52</v>
      </c>
      <c r="B3569" s="74">
        <f t="shared" si="107"/>
        <v>3568</v>
      </c>
      <c r="C3569" s="366">
        <v>11</v>
      </c>
      <c r="D3569" s="74" t="str">
        <f>IF(ISNUMBER(C3569),LOOKUP(C3569,LL!$Q$2:$Q$40,LL!$T$2:$T$40),"")</f>
        <v>MJ</v>
      </c>
      <c r="E3569" s="74">
        <f>IF(ISNUMBER(C3569),LOOKUP(C3569,LL!$Q$2:$Q$40,LL!$U$2:$U$40),"")</f>
        <v>41</v>
      </c>
      <c r="F3569" s="366">
        <v>99</v>
      </c>
      <c r="G3569" s="366">
        <v>1</v>
      </c>
      <c r="H3569" s="366" t="s">
        <v>186</v>
      </c>
      <c r="I3569" s="366" t="s">
        <v>5</v>
      </c>
      <c r="J3569" s="366" t="s">
        <v>187</v>
      </c>
      <c r="K3569" s="367" t="s">
        <v>1158</v>
      </c>
      <c r="L3569" s="366" t="s">
        <v>1159</v>
      </c>
      <c r="M3569" s="366" t="s">
        <v>7065</v>
      </c>
      <c r="N3569" s="366" t="s">
        <v>1102</v>
      </c>
      <c r="O3569" s="366" t="s">
        <v>613</v>
      </c>
      <c r="P3569" s="366" t="s">
        <v>613</v>
      </c>
      <c r="Q3569" s="366" t="s">
        <v>613</v>
      </c>
      <c r="R3569" s="366" t="s">
        <v>613</v>
      </c>
      <c r="S3569" s="366" t="s">
        <v>613</v>
      </c>
      <c r="T3569" s="366" t="s">
        <v>7065</v>
      </c>
      <c r="U3569" s="368" t="s">
        <v>7463</v>
      </c>
    </row>
    <row r="3570" spans="1:21" x14ac:dyDescent="0.25">
      <c r="A3570" s="327"/>
      <c r="B3570" s="73">
        <f t="shared" si="107"/>
        <v>3569</v>
      </c>
      <c r="C3570" s="363">
        <v>11</v>
      </c>
      <c r="D3570" s="73" t="str">
        <f>IF(ISNUMBER(C3570),LOOKUP(C3570,LL!$Q$2:$Q$40,LL!$T$2:$T$40),"")</f>
        <v>MJ</v>
      </c>
      <c r="E3570" s="73">
        <f>IF(ISNUMBER(C3570),LOOKUP(C3570,LL!$Q$2:$Q$40,LL!$U$2:$U$40),"")</f>
        <v>41</v>
      </c>
      <c r="F3570" s="363">
        <v>99</v>
      </c>
      <c r="G3570" s="363">
        <v>1</v>
      </c>
      <c r="H3570" s="363" t="s">
        <v>200</v>
      </c>
      <c r="I3570" s="363" t="s">
        <v>177</v>
      </c>
      <c r="J3570" s="363" t="s">
        <v>3</v>
      </c>
      <c r="K3570" s="364" t="s">
        <v>1158</v>
      </c>
      <c r="L3570" s="363" t="s">
        <v>1159</v>
      </c>
      <c r="M3570" s="363" t="s">
        <v>7065</v>
      </c>
      <c r="N3570" s="363" t="s">
        <v>6826</v>
      </c>
      <c r="O3570" s="363" t="s">
        <v>613</v>
      </c>
      <c r="P3570" s="363" t="s">
        <v>613</v>
      </c>
      <c r="Q3570" s="363" t="s">
        <v>613</v>
      </c>
      <c r="R3570" s="363" t="s">
        <v>613</v>
      </c>
      <c r="S3570" s="363" t="s">
        <v>613</v>
      </c>
      <c r="T3570" s="363" t="s">
        <v>7065</v>
      </c>
      <c r="U3570" s="365" t="s">
        <v>7464</v>
      </c>
    </row>
    <row r="3571" spans="1:21" x14ac:dyDescent="0.25">
      <c r="A3571" s="327"/>
      <c r="B3571" s="74">
        <f t="shared" si="107"/>
        <v>3570</v>
      </c>
      <c r="C3571" s="366">
        <v>11</v>
      </c>
      <c r="D3571" s="74" t="str">
        <f>IF(ISNUMBER(C3571),LOOKUP(C3571,LL!$Q$2:$Q$40,LL!$T$2:$T$40),"")</f>
        <v>MJ</v>
      </c>
      <c r="E3571" s="74">
        <f>IF(ISNUMBER(C3571),LOOKUP(C3571,LL!$Q$2:$Q$40,LL!$U$2:$U$40),"")</f>
        <v>41</v>
      </c>
      <c r="F3571" s="366">
        <v>99</v>
      </c>
      <c r="G3571" s="366">
        <v>2</v>
      </c>
      <c r="H3571" s="366" t="s">
        <v>186</v>
      </c>
      <c r="I3571" s="366" t="s">
        <v>187</v>
      </c>
      <c r="J3571" s="366" t="s">
        <v>188</v>
      </c>
      <c r="K3571" s="367" t="s">
        <v>7466</v>
      </c>
      <c r="L3571" s="366" t="s">
        <v>1051</v>
      </c>
      <c r="M3571" s="366" t="s">
        <v>7065</v>
      </c>
      <c r="N3571" s="366" t="s">
        <v>6</v>
      </c>
      <c r="O3571" s="366" t="s">
        <v>613</v>
      </c>
      <c r="P3571" s="366" t="s">
        <v>613</v>
      </c>
      <c r="Q3571" s="366" t="s">
        <v>613</v>
      </c>
      <c r="R3571" s="366" t="s">
        <v>613</v>
      </c>
      <c r="S3571" s="366" t="s">
        <v>613</v>
      </c>
      <c r="T3571" s="366" t="s">
        <v>7065</v>
      </c>
      <c r="U3571" s="368" t="s">
        <v>7465</v>
      </c>
    </row>
    <row r="3572" spans="1:21" x14ac:dyDescent="0.25">
      <c r="A3572" s="327">
        <v>53</v>
      </c>
      <c r="B3572" s="73">
        <f t="shared" si="107"/>
        <v>3571</v>
      </c>
      <c r="C3572" s="363">
        <v>11</v>
      </c>
      <c r="D3572" s="73" t="str">
        <f>IF(ISNUMBER(C3572),LOOKUP(C3572,LL!$Q$2:$Q$40,LL!$T$2:$T$40),"")</f>
        <v>MJ</v>
      </c>
      <c r="E3572" s="73">
        <f>IF(ISNUMBER(C3572),LOOKUP(C3572,LL!$Q$2:$Q$40,LL!$U$2:$U$40),"")</f>
        <v>41</v>
      </c>
      <c r="F3572" s="363">
        <v>99</v>
      </c>
      <c r="G3572" s="363">
        <v>1</v>
      </c>
      <c r="H3572" s="363" t="s">
        <v>186</v>
      </c>
      <c r="I3572" s="363" t="s">
        <v>5</v>
      </c>
      <c r="J3572" s="363" t="s">
        <v>260</v>
      </c>
      <c r="K3572" s="364" t="s">
        <v>570</v>
      </c>
      <c r="L3572" s="363" t="s">
        <v>1453</v>
      </c>
      <c r="M3572" s="372" t="s">
        <v>5951</v>
      </c>
      <c r="N3572" s="363" t="s">
        <v>6134</v>
      </c>
      <c r="O3572" s="363" t="s">
        <v>298</v>
      </c>
      <c r="P3572" s="363" t="s">
        <v>613</v>
      </c>
      <c r="Q3572" s="363" t="s">
        <v>613</v>
      </c>
      <c r="R3572" s="363" t="s">
        <v>613</v>
      </c>
      <c r="S3572" s="363" t="s">
        <v>613</v>
      </c>
      <c r="T3572" s="363" t="s">
        <v>7065</v>
      </c>
      <c r="U3572" s="365"/>
    </row>
    <row r="3573" spans="1:21" x14ac:dyDescent="0.25">
      <c r="A3573" s="327">
        <v>31</v>
      </c>
      <c r="B3573" s="74">
        <f t="shared" si="107"/>
        <v>3572</v>
      </c>
      <c r="C3573" s="366">
        <v>12</v>
      </c>
      <c r="D3573" s="74" t="str">
        <f>IF(ISNUMBER(C3573),LOOKUP(C3573,LL!$Q$2:$Q$40,LL!$T$2:$T$40),"")</f>
        <v>JA</v>
      </c>
      <c r="E3573" s="74">
        <f>IF(ISNUMBER(C3573),LOOKUP(C3573,LL!$Q$2:$Q$40,LL!$U$2:$U$40),"")</f>
        <v>41</v>
      </c>
      <c r="F3573" s="366">
        <v>0</v>
      </c>
      <c r="G3573" s="366">
        <v>1</v>
      </c>
      <c r="H3573" s="366" t="s">
        <v>358</v>
      </c>
      <c r="I3573" s="366" t="s">
        <v>177</v>
      </c>
      <c r="J3573" s="366" t="s">
        <v>261</v>
      </c>
      <c r="K3573" s="367" t="s">
        <v>822</v>
      </c>
      <c r="L3573" s="366" t="s">
        <v>1192</v>
      </c>
      <c r="M3573" s="366">
        <v>32</v>
      </c>
      <c r="N3573" s="366" t="s">
        <v>7</v>
      </c>
      <c r="O3573" s="366">
        <v>6</v>
      </c>
      <c r="P3573" s="366">
        <v>1</v>
      </c>
      <c r="Q3573" s="366">
        <v>1</v>
      </c>
      <c r="R3573" s="366">
        <v>0</v>
      </c>
      <c r="S3573" s="366">
        <v>0</v>
      </c>
      <c r="T3573" s="366">
        <v>3</v>
      </c>
      <c r="U3573" s="368" t="s">
        <v>7475</v>
      </c>
    </row>
    <row r="3574" spans="1:21" x14ac:dyDescent="0.25">
      <c r="A3574" s="327"/>
      <c r="B3574" s="73">
        <f t="shared" si="107"/>
        <v>3573</v>
      </c>
      <c r="C3574" s="363">
        <v>12</v>
      </c>
      <c r="D3574" s="73" t="str">
        <f>IF(ISNUMBER(C3574),LOOKUP(C3574,LL!$Q$2:$Q$40,LL!$T$2:$T$40),"")</f>
        <v>JA</v>
      </c>
      <c r="E3574" s="73">
        <f>IF(ISNUMBER(C3574),LOOKUP(C3574,LL!$Q$2:$Q$40,LL!$U$2:$U$40),"")</f>
        <v>41</v>
      </c>
      <c r="F3574" s="363">
        <v>0</v>
      </c>
      <c r="G3574" s="363">
        <v>2</v>
      </c>
      <c r="H3574" s="363" t="s">
        <v>358</v>
      </c>
      <c r="I3574" s="363" t="s">
        <v>191</v>
      </c>
      <c r="J3574" s="363" t="s">
        <v>261</v>
      </c>
      <c r="K3574" s="364" t="s">
        <v>822</v>
      </c>
      <c r="L3574" s="363" t="s">
        <v>1192</v>
      </c>
      <c r="M3574" s="363">
        <v>10</v>
      </c>
      <c r="N3574" s="363" t="s">
        <v>9</v>
      </c>
      <c r="O3574" s="363">
        <v>0</v>
      </c>
      <c r="P3574" s="363">
        <v>0</v>
      </c>
      <c r="Q3574" s="363">
        <v>2</v>
      </c>
      <c r="R3574" s="363">
        <v>0</v>
      </c>
      <c r="S3574" s="363">
        <v>0</v>
      </c>
      <c r="T3574" s="363">
        <v>1</v>
      </c>
      <c r="U3574" s="365" t="s">
        <v>7530</v>
      </c>
    </row>
    <row r="3575" spans="1:21" x14ac:dyDescent="0.25">
      <c r="A3575" s="327"/>
      <c r="B3575" s="74">
        <f t="shared" si="107"/>
        <v>3574</v>
      </c>
      <c r="C3575" s="366">
        <v>12</v>
      </c>
      <c r="D3575" s="74" t="str">
        <f>IF(ISNUMBER(C3575),LOOKUP(C3575,LL!$Q$2:$Q$40,LL!$T$2:$T$40),"")</f>
        <v>JA</v>
      </c>
      <c r="E3575" s="74">
        <f>IF(ISNUMBER(C3575),LOOKUP(C3575,LL!$Q$2:$Q$40,LL!$U$2:$U$40),"")</f>
        <v>41</v>
      </c>
      <c r="F3575" s="366">
        <v>0</v>
      </c>
      <c r="G3575" s="366">
        <v>3</v>
      </c>
      <c r="H3575" s="366" t="s">
        <v>358</v>
      </c>
      <c r="I3575" s="366" t="s">
        <v>187</v>
      </c>
      <c r="J3575" s="366" t="s">
        <v>261</v>
      </c>
      <c r="K3575" s="367" t="s">
        <v>822</v>
      </c>
      <c r="L3575" s="366" t="s">
        <v>1192</v>
      </c>
      <c r="M3575" s="366">
        <v>23</v>
      </c>
      <c r="N3575" s="366" t="s">
        <v>8</v>
      </c>
      <c r="O3575" s="366">
        <v>2</v>
      </c>
      <c r="P3575" s="366">
        <v>0</v>
      </c>
      <c r="Q3575" s="366">
        <v>3</v>
      </c>
      <c r="R3575" s="366">
        <v>1</v>
      </c>
      <c r="S3575" s="366">
        <v>2</v>
      </c>
      <c r="T3575" s="366">
        <v>0</v>
      </c>
      <c r="U3575" s="368" t="s">
        <v>7476</v>
      </c>
    </row>
    <row r="3576" spans="1:21" x14ac:dyDescent="0.25">
      <c r="A3576" s="327"/>
      <c r="B3576" s="73">
        <f t="shared" si="107"/>
        <v>3575</v>
      </c>
      <c r="C3576" s="363">
        <v>12</v>
      </c>
      <c r="D3576" s="73" t="str">
        <f>IF(ISNUMBER(C3576),LOOKUP(C3576,LL!$Q$2:$Q$40,LL!$T$2:$T$40),"")</f>
        <v>JA</v>
      </c>
      <c r="E3576" s="73">
        <f>IF(ISNUMBER(C3576),LOOKUP(C3576,LL!$Q$2:$Q$40,LL!$U$2:$U$40),"")</f>
        <v>41</v>
      </c>
      <c r="F3576" s="363">
        <v>0</v>
      </c>
      <c r="G3576" s="363">
        <v>4</v>
      </c>
      <c r="H3576" s="363" t="s">
        <v>358</v>
      </c>
      <c r="I3576" s="363" t="s">
        <v>340</v>
      </c>
      <c r="J3576" s="363" t="s">
        <v>187</v>
      </c>
      <c r="K3576" s="364" t="s">
        <v>822</v>
      </c>
      <c r="L3576" s="363" t="s">
        <v>1192</v>
      </c>
      <c r="M3576" s="363">
        <v>2</v>
      </c>
      <c r="N3576" s="363" t="s">
        <v>1196</v>
      </c>
      <c r="O3576" s="363">
        <v>1</v>
      </c>
      <c r="P3576" s="363">
        <v>0</v>
      </c>
      <c r="Q3576" s="363">
        <v>0</v>
      </c>
      <c r="R3576" s="363">
        <v>0</v>
      </c>
      <c r="S3576" s="363">
        <v>0</v>
      </c>
      <c r="T3576" s="363">
        <v>0</v>
      </c>
      <c r="U3576" s="365" t="s">
        <v>7477</v>
      </c>
    </row>
    <row r="3577" spans="1:21" x14ac:dyDescent="0.25">
      <c r="A3577" s="327"/>
      <c r="B3577" s="74">
        <f t="shared" si="107"/>
        <v>3576</v>
      </c>
      <c r="C3577" s="366">
        <v>12</v>
      </c>
      <c r="D3577" s="74" t="str">
        <f>IF(ISNUMBER(C3577),LOOKUP(C3577,LL!$Q$2:$Q$40,LL!$T$2:$T$40),"")</f>
        <v>JA</v>
      </c>
      <c r="E3577" s="74">
        <f>IF(ISNUMBER(C3577),LOOKUP(C3577,LL!$Q$2:$Q$40,LL!$U$2:$U$40),"")</f>
        <v>41</v>
      </c>
      <c r="F3577" s="366">
        <v>0</v>
      </c>
      <c r="G3577" s="366">
        <v>5</v>
      </c>
      <c r="H3577" s="366" t="s">
        <v>358</v>
      </c>
      <c r="I3577" s="366" t="s">
        <v>3</v>
      </c>
      <c r="J3577" s="366" t="s">
        <v>260</v>
      </c>
      <c r="K3577" s="367" t="s">
        <v>822</v>
      </c>
      <c r="L3577" s="366" t="s">
        <v>1192</v>
      </c>
      <c r="M3577" s="366">
        <v>35</v>
      </c>
      <c r="N3577" s="366" t="s">
        <v>3</v>
      </c>
      <c r="O3577" s="366">
        <v>1</v>
      </c>
      <c r="P3577" s="366">
        <v>1</v>
      </c>
      <c r="Q3577" s="366">
        <v>4</v>
      </c>
      <c r="R3577" s="366">
        <v>1</v>
      </c>
      <c r="S3577" s="366">
        <v>2</v>
      </c>
      <c r="T3577" s="366">
        <v>1</v>
      </c>
      <c r="U3577" s="368" t="s">
        <v>7479</v>
      </c>
    </row>
    <row r="3578" spans="1:21" x14ac:dyDescent="0.25">
      <c r="A3578" s="327"/>
      <c r="B3578" s="73">
        <f t="shared" si="107"/>
        <v>3577</v>
      </c>
      <c r="C3578" s="363">
        <v>12</v>
      </c>
      <c r="D3578" s="73" t="str">
        <f>IF(ISNUMBER(C3578),LOOKUP(C3578,LL!$Q$2:$Q$40,LL!$T$2:$T$40),"")</f>
        <v>JA</v>
      </c>
      <c r="E3578" s="73">
        <f>IF(ISNUMBER(C3578),LOOKUP(C3578,LL!$Q$2:$Q$40,LL!$U$2:$U$40),"")</f>
        <v>41</v>
      </c>
      <c r="F3578" s="363">
        <v>0</v>
      </c>
      <c r="G3578" s="363">
        <v>6</v>
      </c>
      <c r="H3578" s="363" t="s">
        <v>358</v>
      </c>
      <c r="I3578" s="363" t="s">
        <v>192</v>
      </c>
      <c r="J3578" s="363" t="s">
        <v>260</v>
      </c>
      <c r="K3578" s="364" t="s">
        <v>822</v>
      </c>
      <c r="L3578" s="363" t="s">
        <v>1192</v>
      </c>
      <c r="M3578" s="363">
        <v>3</v>
      </c>
      <c r="N3578" s="363" t="s">
        <v>4</v>
      </c>
      <c r="O3578" s="363">
        <v>1</v>
      </c>
      <c r="P3578" s="363">
        <v>0</v>
      </c>
      <c r="Q3578" s="363">
        <v>0</v>
      </c>
      <c r="R3578" s="363">
        <v>0</v>
      </c>
      <c r="S3578" s="363">
        <v>0</v>
      </c>
      <c r="T3578" s="363">
        <v>0</v>
      </c>
      <c r="U3578" s="365" t="s">
        <v>7480</v>
      </c>
    </row>
    <row r="3579" spans="1:21" x14ac:dyDescent="0.25">
      <c r="A3579" s="327"/>
      <c r="B3579" s="74">
        <f t="shared" si="107"/>
        <v>3578</v>
      </c>
      <c r="C3579" s="366">
        <v>12</v>
      </c>
      <c r="D3579" s="74" t="str">
        <f>IF(ISNUMBER(C3579),LOOKUP(C3579,LL!$Q$2:$Q$40,LL!$T$2:$T$40),"")</f>
        <v>JA</v>
      </c>
      <c r="E3579" s="74">
        <f>IF(ISNUMBER(C3579),LOOKUP(C3579,LL!$Q$2:$Q$40,LL!$U$2:$U$40),"")</f>
        <v>41</v>
      </c>
      <c r="F3579" s="366">
        <v>0</v>
      </c>
      <c r="G3579" s="366">
        <v>7</v>
      </c>
      <c r="H3579" s="366" t="s">
        <v>358</v>
      </c>
      <c r="I3579" s="366" t="s">
        <v>0</v>
      </c>
      <c r="J3579" s="366" t="s">
        <v>260</v>
      </c>
      <c r="K3579" s="367" t="s">
        <v>822</v>
      </c>
      <c r="L3579" s="366" t="s">
        <v>1192</v>
      </c>
      <c r="M3579" s="366">
        <v>8</v>
      </c>
      <c r="N3579" s="366" t="s">
        <v>0</v>
      </c>
      <c r="O3579" s="366">
        <v>0</v>
      </c>
      <c r="P3579" s="366">
        <v>0</v>
      </c>
      <c r="Q3579" s="366">
        <v>2</v>
      </c>
      <c r="R3579" s="366">
        <v>0</v>
      </c>
      <c r="S3579" s="366">
        <v>0</v>
      </c>
      <c r="T3579" s="366">
        <v>0</v>
      </c>
      <c r="U3579" s="368" t="s">
        <v>7538</v>
      </c>
    </row>
    <row r="3580" spans="1:21" x14ac:dyDescent="0.25">
      <c r="A3580" s="327"/>
      <c r="B3580" s="73">
        <f t="shared" si="107"/>
        <v>3579</v>
      </c>
      <c r="C3580" s="363">
        <v>12</v>
      </c>
      <c r="D3580" s="73" t="str">
        <f>IF(ISNUMBER(C3580),LOOKUP(C3580,LL!$Q$2:$Q$40,LL!$T$2:$T$40),"")</f>
        <v>JA</v>
      </c>
      <c r="E3580" s="73">
        <f>IF(ISNUMBER(C3580),LOOKUP(C3580,LL!$Q$2:$Q$40,LL!$U$2:$U$40),"")</f>
        <v>41</v>
      </c>
      <c r="F3580" s="363">
        <v>0</v>
      </c>
      <c r="G3580" s="363">
        <v>8</v>
      </c>
      <c r="H3580" s="363" t="s">
        <v>358</v>
      </c>
      <c r="I3580" s="363" t="s">
        <v>5</v>
      </c>
      <c r="J3580" s="363" t="s">
        <v>260</v>
      </c>
      <c r="K3580" s="364" t="s">
        <v>822</v>
      </c>
      <c r="L3580" s="363" t="s">
        <v>1192</v>
      </c>
      <c r="M3580" s="363">
        <v>39</v>
      </c>
      <c r="N3580" s="363" t="s">
        <v>5</v>
      </c>
      <c r="O3580" s="363">
        <v>5</v>
      </c>
      <c r="P3580" s="363">
        <v>0</v>
      </c>
      <c r="Q3580" s="363">
        <v>5</v>
      </c>
      <c r="R3580" s="363">
        <v>0</v>
      </c>
      <c r="S3580" s="363">
        <v>0</v>
      </c>
      <c r="T3580" s="363">
        <v>0</v>
      </c>
      <c r="U3580" s="365" t="s">
        <v>7481</v>
      </c>
    </row>
    <row r="3581" spans="1:21" x14ac:dyDescent="0.25">
      <c r="A3581" s="327"/>
      <c r="B3581" s="74">
        <f t="shared" si="107"/>
        <v>3580</v>
      </c>
      <c r="C3581" s="366">
        <v>12</v>
      </c>
      <c r="D3581" s="74" t="str">
        <f>IF(ISNUMBER(C3581),LOOKUP(C3581,LL!$Q$2:$Q$40,LL!$T$2:$T$40),"")</f>
        <v>JA</v>
      </c>
      <c r="E3581" s="74">
        <f>IF(ISNUMBER(C3581),LOOKUP(C3581,LL!$Q$2:$Q$40,LL!$U$2:$U$40),"")</f>
        <v>41</v>
      </c>
      <c r="F3581" s="366">
        <v>0</v>
      </c>
      <c r="G3581" s="366">
        <v>9</v>
      </c>
      <c r="H3581" s="366" t="s">
        <v>358</v>
      </c>
      <c r="I3581" s="366" t="s">
        <v>341</v>
      </c>
      <c r="J3581" s="366" t="s">
        <v>187</v>
      </c>
      <c r="K3581" s="367" t="s">
        <v>822</v>
      </c>
      <c r="L3581" s="366" t="s">
        <v>1192</v>
      </c>
      <c r="M3581" s="366">
        <v>0</v>
      </c>
      <c r="N3581" s="366" t="s">
        <v>341</v>
      </c>
      <c r="O3581" s="366">
        <v>0</v>
      </c>
      <c r="P3581" s="366">
        <v>0</v>
      </c>
      <c r="Q3581" s="366">
        <v>0</v>
      </c>
      <c r="R3581" s="366">
        <v>0</v>
      </c>
      <c r="S3581" s="366">
        <v>0</v>
      </c>
      <c r="T3581" s="366">
        <v>0</v>
      </c>
      <c r="U3581" s="368"/>
    </row>
    <row r="3582" spans="1:21" x14ac:dyDescent="0.25">
      <c r="A3582" s="327">
        <v>19</v>
      </c>
      <c r="B3582" s="73">
        <f t="shared" si="107"/>
        <v>3581</v>
      </c>
      <c r="C3582" s="363">
        <v>12</v>
      </c>
      <c r="D3582" s="73" t="str">
        <f>IF(ISNUMBER(C3582),LOOKUP(C3582,LL!$Q$2:$Q$40,LL!$T$2:$T$40),"")</f>
        <v>JA</v>
      </c>
      <c r="E3582" s="73">
        <f>IF(ISNUMBER(C3582),LOOKUP(C3582,LL!$Q$2:$Q$40,LL!$U$2:$U$40),"")</f>
        <v>41</v>
      </c>
      <c r="F3582" s="363">
        <v>0</v>
      </c>
      <c r="G3582" s="363">
        <v>1</v>
      </c>
      <c r="H3582" s="363" t="s">
        <v>358</v>
      </c>
      <c r="I3582" s="363" t="s">
        <v>177</v>
      </c>
      <c r="J3582" s="363" t="s">
        <v>191</v>
      </c>
      <c r="K3582" s="364" t="s">
        <v>480</v>
      </c>
      <c r="L3582" s="363" t="s">
        <v>1286</v>
      </c>
      <c r="M3582" s="363" t="s">
        <v>1202</v>
      </c>
      <c r="N3582" s="363" t="s">
        <v>7482</v>
      </c>
      <c r="O3582" s="363">
        <v>5</v>
      </c>
      <c r="P3582" s="363">
        <v>0</v>
      </c>
      <c r="Q3582" s="363">
        <v>0</v>
      </c>
      <c r="R3582" s="363">
        <v>0</v>
      </c>
      <c r="S3582" s="363">
        <v>0</v>
      </c>
      <c r="T3582" s="363">
        <v>0</v>
      </c>
      <c r="U3582" s="365" t="s">
        <v>7486</v>
      </c>
    </row>
    <row r="3583" spans="1:21" x14ac:dyDescent="0.25">
      <c r="A3583" s="327"/>
      <c r="B3583" s="74">
        <f t="shared" si="107"/>
        <v>3582</v>
      </c>
      <c r="C3583" s="366">
        <v>12</v>
      </c>
      <c r="D3583" s="74" t="str">
        <f>IF(ISNUMBER(C3583),LOOKUP(C3583,LL!$Q$2:$Q$40,LL!$T$2:$T$40),"")</f>
        <v>JA</v>
      </c>
      <c r="E3583" s="74">
        <f>IF(ISNUMBER(C3583),LOOKUP(C3583,LL!$Q$2:$Q$40,LL!$U$2:$U$40),"")</f>
        <v>41</v>
      </c>
      <c r="F3583" s="366">
        <v>0</v>
      </c>
      <c r="G3583" s="366">
        <v>2</v>
      </c>
      <c r="H3583" s="366" t="s">
        <v>358</v>
      </c>
      <c r="I3583" s="366" t="s">
        <v>3</v>
      </c>
      <c r="J3583" s="366" t="s">
        <v>192</v>
      </c>
      <c r="K3583" s="367" t="s">
        <v>480</v>
      </c>
      <c r="L3583" s="366" t="s">
        <v>1287</v>
      </c>
      <c r="M3583" s="366" t="s">
        <v>1202</v>
      </c>
      <c r="N3583" s="366" t="s">
        <v>7483</v>
      </c>
      <c r="O3583" s="366">
        <v>0</v>
      </c>
      <c r="P3583" s="366">
        <v>0</v>
      </c>
      <c r="Q3583" s="366">
        <v>0</v>
      </c>
      <c r="R3583" s="366">
        <v>0</v>
      </c>
      <c r="S3583" s="366">
        <v>0</v>
      </c>
      <c r="T3583" s="366">
        <v>-1</v>
      </c>
      <c r="U3583" s="368" t="s">
        <v>7485</v>
      </c>
    </row>
    <row r="3584" spans="1:21" x14ac:dyDescent="0.25">
      <c r="A3584" s="327"/>
      <c r="B3584" s="73">
        <f t="shared" si="107"/>
        <v>3583</v>
      </c>
      <c r="C3584" s="363">
        <v>12</v>
      </c>
      <c r="D3584" s="73" t="str">
        <f>IF(ISNUMBER(C3584),LOOKUP(C3584,LL!$Q$2:$Q$40,LL!$T$2:$T$40),"")</f>
        <v>JA</v>
      </c>
      <c r="E3584" s="73">
        <f>IF(ISNUMBER(C3584),LOOKUP(C3584,LL!$Q$2:$Q$40,LL!$U$2:$U$40),"")</f>
        <v>41</v>
      </c>
      <c r="F3584" s="363">
        <v>0</v>
      </c>
      <c r="G3584" s="363">
        <v>3</v>
      </c>
      <c r="H3584" s="363" t="s">
        <v>358</v>
      </c>
      <c r="I3584" s="363" t="s">
        <v>192</v>
      </c>
      <c r="J3584" s="363" t="s">
        <v>3</v>
      </c>
      <c r="K3584" s="364" t="s">
        <v>480</v>
      </c>
      <c r="L3584" s="363" t="s">
        <v>1286</v>
      </c>
      <c r="M3584" s="363" t="s">
        <v>1202</v>
      </c>
      <c r="N3584" s="363" t="s">
        <v>7484</v>
      </c>
      <c r="O3584" s="363">
        <v>1</v>
      </c>
      <c r="P3584" s="363">
        <v>0</v>
      </c>
      <c r="Q3584" s="363">
        <v>0</v>
      </c>
      <c r="R3584" s="363">
        <v>0</v>
      </c>
      <c r="S3584" s="363">
        <v>0</v>
      </c>
      <c r="T3584" s="363">
        <v>0</v>
      </c>
      <c r="U3584" s="365" t="s">
        <v>7531</v>
      </c>
    </row>
    <row r="3585" spans="1:21" x14ac:dyDescent="0.25">
      <c r="A3585" s="327"/>
      <c r="B3585" s="74">
        <f t="shared" ref="B3585:B3648" si="112">B3584+1</f>
        <v>3584</v>
      </c>
      <c r="C3585" s="366">
        <v>12</v>
      </c>
      <c r="D3585" s="74" t="str">
        <f>IF(ISNUMBER(C3585),LOOKUP(C3585,LL!$Q$2:$Q$40,LL!$T$2:$T$40),"")</f>
        <v>JA</v>
      </c>
      <c r="E3585" s="74">
        <f>IF(ISNUMBER(C3585),LOOKUP(C3585,LL!$Q$2:$Q$40,LL!$U$2:$U$40),"")</f>
        <v>41</v>
      </c>
      <c r="F3585" s="366">
        <v>0</v>
      </c>
      <c r="G3585" s="366">
        <v>4</v>
      </c>
      <c r="H3585" s="366" t="s">
        <v>358</v>
      </c>
      <c r="I3585" s="366" t="s">
        <v>0</v>
      </c>
      <c r="J3585" s="366" t="s">
        <v>192</v>
      </c>
      <c r="K3585" s="367" t="s">
        <v>480</v>
      </c>
      <c r="L3585" s="366" t="s">
        <v>1201</v>
      </c>
      <c r="M3585" s="366" t="s">
        <v>1202</v>
      </c>
      <c r="N3585" s="366" t="s">
        <v>7487</v>
      </c>
      <c r="O3585" s="366">
        <v>0</v>
      </c>
      <c r="P3585" s="366">
        <v>0</v>
      </c>
      <c r="Q3585" s="366">
        <v>0</v>
      </c>
      <c r="R3585" s="366">
        <v>0</v>
      </c>
      <c r="S3585" s="366">
        <v>0</v>
      </c>
      <c r="T3585" s="366">
        <v>0</v>
      </c>
      <c r="U3585" s="368" t="s">
        <v>7488</v>
      </c>
    </row>
    <row r="3586" spans="1:21" x14ac:dyDescent="0.25">
      <c r="A3586" s="327"/>
      <c r="B3586" s="73">
        <f t="shared" si="112"/>
        <v>3585</v>
      </c>
      <c r="C3586" s="363">
        <v>12</v>
      </c>
      <c r="D3586" s="73" t="str">
        <f>IF(ISNUMBER(C3586),LOOKUP(C3586,LL!$Q$2:$Q$40,LL!$T$2:$T$40),"")</f>
        <v>JA</v>
      </c>
      <c r="E3586" s="73">
        <f>IF(ISNUMBER(C3586),LOOKUP(C3586,LL!$Q$2:$Q$40,LL!$U$2:$U$40),"")</f>
        <v>41</v>
      </c>
      <c r="F3586" s="363">
        <v>0</v>
      </c>
      <c r="G3586" s="363">
        <v>96</v>
      </c>
      <c r="H3586" s="363" t="s">
        <v>200</v>
      </c>
      <c r="I3586" s="363" t="s">
        <v>177</v>
      </c>
      <c r="J3586" s="363" t="s">
        <v>3</v>
      </c>
      <c r="K3586" s="364" t="s">
        <v>390</v>
      </c>
      <c r="L3586" s="363" t="s">
        <v>2311</v>
      </c>
      <c r="M3586" s="363" t="s">
        <v>562</v>
      </c>
      <c r="N3586" s="363" t="s">
        <v>7489</v>
      </c>
      <c r="O3586" s="363">
        <v>211</v>
      </c>
      <c r="P3586" s="363" t="s">
        <v>562</v>
      </c>
      <c r="Q3586" s="363" t="s">
        <v>562</v>
      </c>
      <c r="R3586" s="363" t="s">
        <v>562</v>
      </c>
      <c r="S3586" s="363"/>
      <c r="T3586" s="363"/>
      <c r="U3586" s="365" t="s">
        <v>7646</v>
      </c>
    </row>
    <row r="3587" spans="1:21" x14ac:dyDescent="0.25">
      <c r="A3587" s="327"/>
      <c r="B3587" s="74">
        <f t="shared" si="112"/>
        <v>3586</v>
      </c>
      <c r="C3587" s="366">
        <v>12</v>
      </c>
      <c r="D3587" s="74" t="str">
        <f>IF(ISNUMBER(C3587),LOOKUP(C3587,LL!$Q$2:$Q$40,LL!$T$2:$T$40),"")</f>
        <v>JA</v>
      </c>
      <c r="E3587" s="74">
        <f>IF(ISNUMBER(C3587),LOOKUP(C3587,LL!$Q$2:$Q$40,LL!$U$2:$U$40),"")</f>
        <v>41</v>
      </c>
      <c r="F3587" s="366">
        <v>0</v>
      </c>
      <c r="G3587" s="366">
        <v>97</v>
      </c>
      <c r="H3587" s="366" t="s">
        <v>197</v>
      </c>
      <c r="I3587" s="366" t="s">
        <v>177</v>
      </c>
      <c r="J3587" s="366" t="s">
        <v>3</v>
      </c>
      <c r="K3587" s="367" t="s">
        <v>390</v>
      </c>
      <c r="L3587" s="366" t="s">
        <v>2311</v>
      </c>
      <c r="M3587" s="366" t="s">
        <v>1551</v>
      </c>
      <c r="N3587" s="366" t="s">
        <v>7490</v>
      </c>
      <c r="O3587" s="366">
        <v>312</v>
      </c>
      <c r="P3587" s="366" t="s">
        <v>1551</v>
      </c>
      <c r="Q3587" s="366" t="s">
        <v>1551</v>
      </c>
      <c r="R3587" s="366" t="s">
        <v>2312</v>
      </c>
      <c r="S3587" s="366"/>
      <c r="T3587" s="366"/>
      <c r="U3587" s="368" t="s">
        <v>7494</v>
      </c>
    </row>
    <row r="3588" spans="1:21" x14ac:dyDescent="0.25">
      <c r="A3588" s="327"/>
      <c r="B3588" s="73">
        <f t="shared" si="112"/>
        <v>3587</v>
      </c>
      <c r="C3588" s="363">
        <v>12</v>
      </c>
      <c r="D3588" s="73" t="str">
        <f>IF(ISNUMBER(C3588),LOOKUP(C3588,LL!$Q$2:$Q$40,LL!$T$2:$T$40),"")</f>
        <v>JA</v>
      </c>
      <c r="E3588" s="73">
        <f>IF(ISNUMBER(C3588),LOOKUP(C3588,LL!$Q$2:$Q$40,LL!$U$2:$U$40),"")</f>
        <v>41</v>
      </c>
      <c r="F3588" s="363">
        <v>0</v>
      </c>
      <c r="G3588" s="363">
        <v>98</v>
      </c>
      <c r="H3588" s="363" t="s">
        <v>217</v>
      </c>
      <c r="I3588" s="363" t="s">
        <v>177</v>
      </c>
      <c r="J3588" s="363" t="s">
        <v>3</v>
      </c>
      <c r="K3588" s="364" t="s">
        <v>390</v>
      </c>
      <c r="L3588" s="363" t="s">
        <v>2311</v>
      </c>
      <c r="M3588" s="363" t="s">
        <v>2324</v>
      </c>
      <c r="N3588" s="363" t="s">
        <v>7491</v>
      </c>
      <c r="O3588" s="363">
        <v>12</v>
      </c>
      <c r="P3588" s="363" t="s">
        <v>2312</v>
      </c>
      <c r="Q3588" s="363" t="s">
        <v>562</v>
      </c>
      <c r="R3588" s="363" t="s">
        <v>1551</v>
      </c>
      <c r="S3588" s="363"/>
      <c r="T3588" s="363"/>
      <c r="U3588" s="365" t="s">
        <v>7493</v>
      </c>
    </row>
    <row r="3589" spans="1:21" x14ac:dyDescent="0.25">
      <c r="A3589" s="327"/>
      <c r="B3589" s="74">
        <f t="shared" si="112"/>
        <v>3588</v>
      </c>
      <c r="C3589" s="366">
        <v>12</v>
      </c>
      <c r="D3589" s="74" t="str">
        <f>IF(ISNUMBER(C3589),LOOKUP(C3589,LL!$Q$2:$Q$40,LL!$T$2:$T$40),"")</f>
        <v>JA</v>
      </c>
      <c r="E3589" s="74">
        <f>IF(ISNUMBER(C3589),LOOKUP(C3589,LL!$Q$2:$Q$40,LL!$U$2:$U$40),"")</f>
        <v>41</v>
      </c>
      <c r="F3589" s="366">
        <v>0</v>
      </c>
      <c r="G3589" s="366">
        <v>99</v>
      </c>
      <c r="H3589" s="366" t="s">
        <v>176</v>
      </c>
      <c r="I3589" s="366" t="s">
        <v>177</v>
      </c>
      <c r="J3589" s="366" t="s">
        <v>5</v>
      </c>
      <c r="K3589" s="367" t="s">
        <v>390</v>
      </c>
      <c r="L3589" s="366" t="s">
        <v>1186</v>
      </c>
      <c r="M3589" s="366" t="s">
        <v>562</v>
      </c>
      <c r="N3589" s="366" t="s">
        <v>5685</v>
      </c>
      <c r="O3589" s="366">
        <v>211</v>
      </c>
      <c r="P3589" s="366" t="s">
        <v>562</v>
      </c>
      <c r="Q3589" s="366"/>
      <c r="R3589" s="366"/>
      <c r="S3589" s="366"/>
      <c r="T3589" s="366"/>
      <c r="U3589" s="368" t="s">
        <v>7492</v>
      </c>
    </row>
    <row r="3590" spans="1:21" x14ac:dyDescent="0.25">
      <c r="A3590" s="327"/>
      <c r="B3590" s="73">
        <f t="shared" si="112"/>
        <v>3589</v>
      </c>
      <c r="C3590" s="363">
        <v>12</v>
      </c>
      <c r="D3590" s="73" t="str">
        <f>IF(ISNUMBER(C3590),LOOKUP(C3590,LL!$Q$2:$Q$40,LL!$T$2:$T$40),"")</f>
        <v>JA</v>
      </c>
      <c r="E3590" s="73">
        <f>IF(ISNUMBER(C3590),LOOKUP(C3590,LL!$Q$2:$Q$40,LL!$U$2:$U$40),"")</f>
        <v>41</v>
      </c>
      <c r="F3590" s="363">
        <v>0</v>
      </c>
      <c r="G3590" s="363">
        <v>86</v>
      </c>
      <c r="H3590" s="363" t="s">
        <v>65</v>
      </c>
      <c r="I3590" s="363" t="s">
        <v>191</v>
      </c>
      <c r="J3590" s="363" t="s">
        <v>3</v>
      </c>
      <c r="K3590" s="364" t="s">
        <v>390</v>
      </c>
      <c r="L3590" s="363" t="s">
        <v>2311</v>
      </c>
      <c r="M3590" s="363" t="s">
        <v>2324</v>
      </c>
      <c r="N3590" s="363" t="s">
        <v>3069</v>
      </c>
      <c r="O3590" s="363">
        <v>12</v>
      </c>
      <c r="P3590" s="363" t="s">
        <v>2312</v>
      </c>
      <c r="Q3590" s="363" t="s">
        <v>1551</v>
      </c>
      <c r="R3590" s="363" t="s">
        <v>2312</v>
      </c>
      <c r="S3590" s="363"/>
      <c r="T3590" s="363"/>
      <c r="U3590" s="365" t="s">
        <v>7532</v>
      </c>
    </row>
    <row r="3591" spans="1:21" x14ac:dyDescent="0.25">
      <c r="A3591" s="327"/>
      <c r="B3591" s="74">
        <f t="shared" si="112"/>
        <v>3590</v>
      </c>
      <c r="C3591" s="366">
        <v>12</v>
      </c>
      <c r="D3591" s="74" t="str">
        <f>IF(ISNUMBER(C3591),LOOKUP(C3591,LL!$Q$2:$Q$40,LL!$T$2:$T$40),"")</f>
        <v>JA</v>
      </c>
      <c r="E3591" s="74">
        <f>IF(ISNUMBER(C3591),LOOKUP(C3591,LL!$Q$2:$Q$40,LL!$U$2:$U$40),"")</f>
        <v>41</v>
      </c>
      <c r="F3591" s="366">
        <v>0</v>
      </c>
      <c r="G3591" s="366">
        <v>87</v>
      </c>
      <c r="H3591" s="366" t="s">
        <v>65</v>
      </c>
      <c r="I3591" s="366" t="s">
        <v>191</v>
      </c>
      <c r="J3591" s="366" t="s">
        <v>3</v>
      </c>
      <c r="K3591" s="367" t="s">
        <v>390</v>
      </c>
      <c r="L3591" s="366" t="s">
        <v>2311</v>
      </c>
      <c r="M3591" s="366" t="s">
        <v>2324</v>
      </c>
      <c r="N3591" s="366" t="s">
        <v>4556</v>
      </c>
      <c r="O3591" s="366">
        <v>12</v>
      </c>
      <c r="P3591" s="366" t="s">
        <v>2312</v>
      </c>
      <c r="Q3591" s="366" t="s">
        <v>2312</v>
      </c>
      <c r="R3591" s="366" t="s">
        <v>2312</v>
      </c>
      <c r="S3591" s="366" t="s">
        <v>2312</v>
      </c>
      <c r="T3591" s="366"/>
      <c r="U3591" s="368" t="s">
        <v>7647</v>
      </c>
    </row>
    <row r="3592" spans="1:21" x14ac:dyDescent="0.25">
      <c r="A3592" s="327"/>
      <c r="B3592" s="73">
        <f t="shared" si="112"/>
        <v>3591</v>
      </c>
      <c r="C3592" s="363">
        <v>12</v>
      </c>
      <c r="D3592" s="73" t="str">
        <f>IF(ISNUMBER(C3592),LOOKUP(C3592,LL!$Q$2:$Q$40,LL!$T$2:$T$40),"")</f>
        <v>JA</v>
      </c>
      <c r="E3592" s="73">
        <f>IF(ISNUMBER(C3592),LOOKUP(C3592,LL!$Q$2:$Q$40,LL!$U$2:$U$40),"")</f>
        <v>41</v>
      </c>
      <c r="F3592" s="363">
        <v>0</v>
      </c>
      <c r="G3592" s="363">
        <v>88</v>
      </c>
      <c r="H3592" s="363" t="s">
        <v>389</v>
      </c>
      <c r="I3592" s="363" t="s">
        <v>191</v>
      </c>
      <c r="J3592" s="363" t="s">
        <v>3</v>
      </c>
      <c r="K3592" s="364" t="s">
        <v>390</v>
      </c>
      <c r="L3592" s="363" t="s">
        <v>2311</v>
      </c>
      <c r="M3592" s="363" t="s">
        <v>2324</v>
      </c>
      <c r="N3592" s="363" t="s">
        <v>7533</v>
      </c>
      <c r="O3592" s="363">
        <v>12</v>
      </c>
      <c r="P3592" s="363" t="s">
        <v>2312</v>
      </c>
      <c r="Q3592" s="363" t="s">
        <v>2312</v>
      </c>
      <c r="R3592" s="363"/>
      <c r="S3592" s="363"/>
      <c r="T3592" s="363"/>
      <c r="U3592" s="365" t="s">
        <v>7495</v>
      </c>
    </row>
    <row r="3593" spans="1:21" x14ac:dyDescent="0.25">
      <c r="A3593" s="327"/>
      <c r="B3593" s="74">
        <f t="shared" si="112"/>
        <v>3592</v>
      </c>
      <c r="C3593" s="366">
        <v>12</v>
      </c>
      <c r="D3593" s="74" t="str">
        <f>IF(ISNUMBER(C3593),LOOKUP(C3593,LL!$Q$2:$Q$40,LL!$T$2:$T$40),"")</f>
        <v>JA</v>
      </c>
      <c r="E3593" s="74">
        <f>IF(ISNUMBER(C3593),LOOKUP(C3593,LL!$Q$2:$Q$40,LL!$U$2:$U$40),"")</f>
        <v>41</v>
      </c>
      <c r="F3593" s="366">
        <v>0</v>
      </c>
      <c r="G3593" s="366">
        <v>89</v>
      </c>
      <c r="H3593" s="366" t="s">
        <v>65</v>
      </c>
      <c r="I3593" s="366" t="s">
        <v>191</v>
      </c>
      <c r="J3593" s="366" t="s">
        <v>3</v>
      </c>
      <c r="K3593" s="367" t="s">
        <v>390</v>
      </c>
      <c r="L3593" s="366" t="s">
        <v>2311</v>
      </c>
      <c r="M3593" s="366" t="s">
        <v>2324</v>
      </c>
      <c r="N3593" s="366" t="s">
        <v>3447</v>
      </c>
      <c r="O3593" s="366">
        <v>12</v>
      </c>
      <c r="P3593" s="366" t="s">
        <v>1551</v>
      </c>
      <c r="Q3593" s="366" t="s">
        <v>2312</v>
      </c>
      <c r="R3593" s="366" t="s">
        <v>2312</v>
      </c>
      <c r="S3593" s="366" t="s">
        <v>2312</v>
      </c>
      <c r="T3593" s="366" t="s">
        <v>2312</v>
      </c>
      <c r="U3593" s="368" t="s">
        <v>7496</v>
      </c>
    </row>
    <row r="3594" spans="1:21" x14ac:dyDescent="0.25">
      <c r="A3594" s="327"/>
      <c r="B3594" s="73">
        <f t="shared" si="112"/>
        <v>3593</v>
      </c>
      <c r="C3594" s="363">
        <v>12</v>
      </c>
      <c r="D3594" s="73" t="str">
        <f>IF(ISNUMBER(C3594),LOOKUP(C3594,LL!$Q$2:$Q$40,LL!$T$2:$T$40),"")</f>
        <v>JA</v>
      </c>
      <c r="E3594" s="73">
        <f>IF(ISNUMBER(C3594),LOOKUP(C3594,LL!$Q$2:$Q$40,LL!$U$2:$U$40),"")</f>
        <v>41</v>
      </c>
      <c r="F3594" s="363">
        <v>0</v>
      </c>
      <c r="G3594" s="363">
        <v>90</v>
      </c>
      <c r="H3594" s="363" t="s">
        <v>217</v>
      </c>
      <c r="I3594" s="363" t="s">
        <v>191</v>
      </c>
      <c r="J3594" s="363" t="s">
        <v>3</v>
      </c>
      <c r="K3594" s="364" t="s">
        <v>390</v>
      </c>
      <c r="L3594" s="363" t="s">
        <v>2311</v>
      </c>
      <c r="M3594" s="363" t="s">
        <v>2324</v>
      </c>
      <c r="N3594" s="363" t="s">
        <v>7491</v>
      </c>
      <c r="O3594" s="363">
        <v>12</v>
      </c>
      <c r="P3594" s="363" t="s">
        <v>2312</v>
      </c>
      <c r="Q3594" s="363" t="s">
        <v>1551</v>
      </c>
      <c r="R3594" s="363" t="s">
        <v>2312</v>
      </c>
      <c r="S3594" s="363"/>
      <c r="T3594" s="363"/>
      <c r="U3594" s="365" t="s">
        <v>7497</v>
      </c>
    </row>
    <row r="3595" spans="1:21" x14ac:dyDescent="0.25">
      <c r="A3595" s="327"/>
      <c r="B3595" s="74">
        <f t="shared" si="112"/>
        <v>3594</v>
      </c>
      <c r="C3595" s="366">
        <v>12</v>
      </c>
      <c r="D3595" s="74" t="str">
        <f>IF(ISNUMBER(C3595),LOOKUP(C3595,LL!$Q$2:$Q$40,LL!$T$2:$T$40),"")</f>
        <v>JA</v>
      </c>
      <c r="E3595" s="74">
        <f>IF(ISNUMBER(C3595),LOOKUP(C3595,LL!$Q$2:$Q$40,LL!$U$2:$U$40),"")</f>
        <v>41</v>
      </c>
      <c r="F3595" s="366">
        <v>0</v>
      </c>
      <c r="G3595" s="366">
        <v>111</v>
      </c>
      <c r="H3595" s="366" t="s">
        <v>186</v>
      </c>
      <c r="I3595" s="366" t="s">
        <v>187</v>
      </c>
      <c r="J3595" s="366" t="s">
        <v>5</v>
      </c>
      <c r="K3595" s="367" t="s">
        <v>390</v>
      </c>
      <c r="L3595" s="366" t="s">
        <v>2311</v>
      </c>
      <c r="M3595" s="366" t="s">
        <v>2324</v>
      </c>
      <c r="N3595" s="366" t="s">
        <v>7500</v>
      </c>
      <c r="O3595" s="366">
        <v>12</v>
      </c>
      <c r="P3595" s="366" t="s">
        <v>2312</v>
      </c>
      <c r="Q3595" s="366" t="s">
        <v>2312</v>
      </c>
      <c r="R3595" s="366" t="s">
        <v>2312</v>
      </c>
      <c r="S3595" s="366" t="s">
        <v>2312</v>
      </c>
      <c r="T3595" s="366"/>
      <c r="U3595" s="368" t="s">
        <v>7505</v>
      </c>
    </row>
    <row r="3596" spans="1:21" x14ac:dyDescent="0.25">
      <c r="A3596" s="327"/>
      <c r="B3596" s="73">
        <f t="shared" si="112"/>
        <v>3595</v>
      </c>
      <c r="C3596" s="363">
        <v>12</v>
      </c>
      <c r="D3596" s="73" t="str">
        <f>IF(ISNUMBER(C3596),LOOKUP(C3596,LL!$Q$2:$Q$40,LL!$T$2:$T$40),"")</f>
        <v>JA</v>
      </c>
      <c r="E3596" s="73">
        <f>IF(ISNUMBER(C3596),LOOKUP(C3596,LL!$Q$2:$Q$40,LL!$U$2:$U$40),"")</f>
        <v>41</v>
      </c>
      <c r="F3596" s="363">
        <v>0</v>
      </c>
      <c r="G3596" s="363">
        <v>112</v>
      </c>
      <c r="H3596" s="363" t="s">
        <v>186</v>
      </c>
      <c r="I3596" s="363" t="s">
        <v>187</v>
      </c>
      <c r="J3596" s="363" t="s">
        <v>341</v>
      </c>
      <c r="K3596" s="364" t="s">
        <v>390</v>
      </c>
      <c r="L3596" s="363" t="s">
        <v>2311</v>
      </c>
      <c r="M3596" s="363" t="s">
        <v>2324</v>
      </c>
      <c r="N3596" s="363" t="s">
        <v>7501</v>
      </c>
      <c r="O3596" s="363">
        <v>12</v>
      </c>
      <c r="P3596" s="363" t="s">
        <v>2312</v>
      </c>
      <c r="Q3596" s="363" t="s">
        <v>2312</v>
      </c>
      <c r="R3596" s="363" t="s">
        <v>2312</v>
      </c>
      <c r="S3596" s="363" t="s">
        <v>1551</v>
      </c>
      <c r="T3596" s="363" t="s">
        <v>2312</v>
      </c>
      <c r="U3596" s="365" t="s">
        <v>7534</v>
      </c>
    </row>
    <row r="3597" spans="1:21" x14ac:dyDescent="0.25">
      <c r="A3597" s="327"/>
      <c r="B3597" s="74">
        <f t="shared" si="112"/>
        <v>3596</v>
      </c>
      <c r="C3597" s="366">
        <v>12</v>
      </c>
      <c r="D3597" s="74" t="str">
        <f>IF(ISNUMBER(C3597),LOOKUP(C3597,LL!$Q$2:$Q$40,LL!$T$2:$T$40),"")</f>
        <v>JA</v>
      </c>
      <c r="E3597" s="74">
        <f>IF(ISNUMBER(C3597),LOOKUP(C3597,LL!$Q$2:$Q$40,LL!$U$2:$U$40),"")</f>
        <v>41</v>
      </c>
      <c r="F3597" s="366">
        <v>0</v>
      </c>
      <c r="G3597" s="366">
        <v>113</v>
      </c>
      <c r="H3597" s="366" t="s">
        <v>186</v>
      </c>
      <c r="I3597" s="366" t="s">
        <v>187</v>
      </c>
      <c r="J3597" s="366" t="s">
        <v>340</v>
      </c>
      <c r="K3597" s="367" t="s">
        <v>390</v>
      </c>
      <c r="L3597" s="366" t="s">
        <v>2311</v>
      </c>
      <c r="M3597" s="366" t="s">
        <v>2324</v>
      </c>
      <c r="N3597" s="366" t="s">
        <v>7499</v>
      </c>
      <c r="O3597" s="366">
        <v>12</v>
      </c>
      <c r="P3597" s="366" t="s">
        <v>2312</v>
      </c>
      <c r="Q3597" s="366" t="s">
        <v>2312</v>
      </c>
      <c r="R3597" s="366" t="s">
        <v>2312</v>
      </c>
      <c r="S3597" s="366"/>
      <c r="T3597" s="366"/>
      <c r="U3597" s="368" t="s">
        <v>7498</v>
      </c>
    </row>
    <row r="3598" spans="1:21" x14ac:dyDescent="0.25">
      <c r="A3598" s="327"/>
      <c r="B3598" s="73">
        <f t="shared" si="112"/>
        <v>3597</v>
      </c>
      <c r="C3598" s="363">
        <v>12</v>
      </c>
      <c r="D3598" s="73" t="str">
        <f>IF(ISNUMBER(C3598),LOOKUP(C3598,LL!$Q$2:$Q$40,LL!$T$2:$T$40),"")</f>
        <v>JA</v>
      </c>
      <c r="E3598" s="73">
        <f>IF(ISNUMBER(C3598),LOOKUP(C3598,LL!$Q$2:$Q$40,LL!$U$2:$U$40),"")</f>
        <v>41</v>
      </c>
      <c r="F3598" s="363">
        <v>0</v>
      </c>
      <c r="G3598" s="363">
        <v>114</v>
      </c>
      <c r="H3598" s="363" t="s">
        <v>186</v>
      </c>
      <c r="I3598" s="363" t="s">
        <v>187</v>
      </c>
      <c r="J3598" s="363" t="s">
        <v>340</v>
      </c>
      <c r="K3598" s="364" t="s">
        <v>390</v>
      </c>
      <c r="L3598" s="363" t="s">
        <v>2311</v>
      </c>
      <c r="M3598" s="363" t="s">
        <v>2324</v>
      </c>
      <c r="N3598" s="363" t="s">
        <v>7502</v>
      </c>
      <c r="O3598" s="363">
        <v>12</v>
      </c>
      <c r="P3598" s="363" t="s">
        <v>2312</v>
      </c>
      <c r="Q3598" s="363" t="s">
        <v>2312</v>
      </c>
      <c r="R3598" s="363" t="s">
        <v>1551</v>
      </c>
      <c r="S3598" s="363" t="s">
        <v>1551</v>
      </c>
      <c r="T3598" s="363"/>
      <c r="U3598" s="365" t="s">
        <v>7503</v>
      </c>
    </row>
    <row r="3599" spans="1:21" x14ac:dyDescent="0.25">
      <c r="A3599" s="327"/>
      <c r="B3599" s="74">
        <f t="shared" si="112"/>
        <v>3598</v>
      </c>
      <c r="C3599" s="366">
        <v>12</v>
      </c>
      <c r="D3599" s="74" t="str">
        <f>IF(ISNUMBER(C3599),LOOKUP(C3599,LL!$Q$2:$Q$40,LL!$T$2:$T$40),"")</f>
        <v>JA</v>
      </c>
      <c r="E3599" s="74">
        <f>IF(ISNUMBER(C3599),LOOKUP(C3599,LL!$Q$2:$Q$40,LL!$U$2:$U$40),"")</f>
        <v>41</v>
      </c>
      <c r="F3599" s="366">
        <v>0</v>
      </c>
      <c r="G3599" s="366">
        <v>115</v>
      </c>
      <c r="H3599" s="366" t="s">
        <v>186</v>
      </c>
      <c r="I3599" s="366" t="s">
        <v>187</v>
      </c>
      <c r="J3599" s="366" t="s">
        <v>188</v>
      </c>
      <c r="K3599" s="367" t="s">
        <v>390</v>
      </c>
      <c r="L3599" s="366" t="s">
        <v>2311</v>
      </c>
      <c r="M3599" s="366" t="s">
        <v>1551</v>
      </c>
      <c r="N3599" s="366" t="s">
        <v>3665</v>
      </c>
      <c r="O3599" s="366">
        <v>312</v>
      </c>
      <c r="P3599" s="366" t="s">
        <v>1551</v>
      </c>
      <c r="Q3599" s="366" t="s">
        <v>1551</v>
      </c>
      <c r="R3599" s="366"/>
      <c r="S3599" s="366"/>
      <c r="T3599" s="366"/>
      <c r="U3599" s="368" t="s">
        <v>7504</v>
      </c>
    </row>
    <row r="3600" spans="1:21" x14ac:dyDescent="0.25">
      <c r="A3600" s="327"/>
      <c r="B3600" s="73">
        <f t="shared" si="112"/>
        <v>3599</v>
      </c>
      <c r="C3600" s="363">
        <v>12</v>
      </c>
      <c r="D3600" s="73" t="str">
        <f>IF(ISNUMBER(C3600),LOOKUP(C3600,LL!$Q$2:$Q$40,LL!$T$2:$T$40),"")</f>
        <v>JA</v>
      </c>
      <c r="E3600" s="73">
        <f>IF(ISNUMBER(C3600),LOOKUP(C3600,LL!$Q$2:$Q$40,LL!$U$2:$U$40),"")</f>
        <v>41</v>
      </c>
      <c r="F3600" s="363">
        <v>0</v>
      </c>
      <c r="G3600" s="363">
        <v>116</v>
      </c>
      <c r="H3600" s="363" t="s">
        <v>186</v>
      </c>
      <c r="I3600" s="363" t="s">
        <v>187</v>
      </c>
      <c r="J3600" s="363" t="s">
        <v>261</v>
      </c>
      <c r="K3600" s="364" t="s">
        <v>390</v>
      </c>
      <c r="L3600" s="363" t="s">
        <v>2311</v>
      </c>
      <c r="M3600" s="363" t="s">
        <v>2324</v>
      </c>
      <c r="N3600" s="363" t="s">
        <v>6842</v>
      </c>
      <c r="O3600" s="363">
        <v>12</v>
      </c>
      <c r="P3600" s="363" t="s">
        <v>2312</v>
      </c>
      <c r="Q3600" s="363" t="s">
        <v>1551</v>
      </c>
      <c r="R3600" s="363" t="s">
        <v>2312</v>
      </c>
      <c r="S3600" s="363"/>
      <c r="T3600" s="363"/>
      <c r="U3600" s="365" t="s">
        <v>7506</v>
      </c>
    </row>
    <row r="3601" spans="1:21" x14ac:dyDescent="0.25">
      <c r="A3601" s="327"/>
      <c r="B3601" s="74">
        <f t="shared" si="112"/>
        <v>3600</v>
      </c>
      <c r="C3601" s="366">
        <v>12</v>
      </c>
      <c r="D3601" s="74" t="str">
        <f>IF(ISNUMBER(C3601),LOOKUP(C3601,LL!$Q$2:$Q$40,LL!$T$2:$T$40),"")</f>
        <v>JA</v>
      </c>
      <c r="E3601" s="74">
        <f>IF(ISNUMBER(C3601),LOOKUP(C3601,LL!$Q$2:$Q$40,LL!$U$2:$U$40),"")</f>
        <v>41</v>
      </c>
      <c r="F3601" s="366">
        <v>0</v>
      </c>
      <c r="G3601" s="366">
        <v>37</v>
      </c>
      <c r="H3601" s="366" t="s">
        <v>217</v>
      </c>
      <c r="I3601" s="366" t="s">
        <v>0</v>
      </c>
      <c r="J3601" s="366" t="s">
        <v>357</v>
      </c>
      <c r="K3601" s="367" t="s">
        <v>390</v>
      </c>
      <c r="L3601" s="366" t="s">
        <v>2311</v>
      </c>
      <c r="M3601" s="366" t="s">
        <v>2324</v>
      </c>
      <c r="N3601" s="366" t="s">
        <v>7507</v>
      </c>
      <c r="O3601" s="366">
        <v>12</v>
      </c>
      <c r="P3601" s="366" t="s">
        <v>2312</v>
      </c>
      <c r="Q3601" s="366" t="s">
        <v>2312</v>
      </c>
      <c r="R3601" s="366"/>
      <c r="S3601" s="366"/>
      <c r="T3601" s="366"/>
      <c r="U3601" s="368" t="s">
        <v>7535</v>
      </c>
    </row>
    <row r="3602" spans="1:21" x14ac:dyDescent="0.25">
      <c r="A3602" s="327"/>
      <c r="B3602" s="73">
        <f t="shared" si="112"/>
        <v>3601</v>
      </c>
      <c r="C3602" s="363">
        <v>12</v>
      </c>
      <c r="D3602" s="73" t="str">
        <f>IF(ISNUMBER(C3602),LOOKUP(C3602,LL!$Q$2:$Q$40,LL!$T$2:$T$40),"")</f>
        <v>JA</v>
      </c>
      <c r="E3602" s="73">
        <f>IF(ISNUMBER(C3602),LOOKUP(C3602,LL!$Q$2:$Q$40,LL!$U$2:$U$40),"")</f>
        <v>41</v>
      </c>
      <c r="F3602" s="363">
        <v>0</v>
      </c>
      <c r="G3602" s="363">
        <v>38</v>
      </c>
      <c r="H3602" s="363" t="s">
        <v>197</v>
      </c>
      <c r="I3602" s="363" t="s">
        <v>0</v>
      </c>
      <c r="J3602" s="363" t="s">
        <v>546</v>
      </c>
      <c r="K3602" s="364" t="s">
        <v>390</v>
      </c>
      <c r="L3602" s="363" t="s">
        <v>2316</v>
      </c>
      <c r="M3602" s="363" t="s">
        <v>1551</v>
      </c>
      <c r="N3602" s="363" t="s">
        <v>7508</v>
      </c>
      <c r="O3602" s="363">
        <v>312</v>
      </c>
      <c r="P3602" s="363" t="s">
        <v>1551</v>
      </c>
      <c r="Q3602" s="363"/>
      <c r="R3602" s="363"/>
      <c r="S3602" s="363"/>
      <c r="T3602" s="363"/>
      <c r="U3602" s="365" t="s">
        <v>7509</v>
      </c>
    </row>
    <row r="3603" spans="1:21" x14ac:dyDescent="0.25">
      <c r="A3603" s="327"/>
      <c r="B3603" s="74">
        <f t="shared" si="112"/>
        <v>3602</v>
      </c>
      <c r="C3603" s="366">
        <v>12</v>
      </c>
      <c r="D3603" s="74" t="str">
        <f>IF(ISNUMBER(C3603),LOOKUP(C3603,LL!$Q$2:$Q$40,LL!$T$2:$T$40),"")</f>
        <v>JA</v>
      </c>
      <c r="E3603" s="74">
        <f>IF(ISNUMBER(C3603),LOOKUP(C3603,LL!$Q$2:$Q$40,LL!$U$2:$U$40),"")</f>
        <v>41</v>
      </c>
      <c r="F3603" s="366">
        <v>0</v>
      </c>
      <c r="G3603" s="366">
        <v>150</v>
      </c>
      <c r="H3603" s="366" t="s">
        <v>197</v>
      </c>
      <c r="I3603" s="366" t="s">
        <v>3</v>
      </c>
      <c r="J3603" s="366" t="s">
        <v>260</v>
      </c>
      <c r="K3603" s="367" t="s">
        <v>390</v>
      </c>
      <c r="L3603" s="366" t="s">
        <v>2311</v>
      </c>
      <c r="M3603" s="366" t="s">
        <v>2324</v>
      </c>
      <c r="N3603" s="366" t="s">
        <v>6842</v>
      </c>
      <c r="O3603" s="366">
        <v>12</v>
      </c>
      <c r="P3603" s="366" t="s">
        <v>2312</v>
      </c>
      <c r="Q3603" s="366" t="s">
        <v>2312</v>
      </c>
      <c r="R3603" s="366" t="s">
        <v>2312</v>
      </c>
      <c r="S3603" s="366" t="s">
        <v>1551</v>
      </c>
      <c r="T3603" s="366"/>
      <c r="U3603" s="368" t="s">
        <v>7510</v>
      </c>
    </row>
    <row r="3604" spans="1:21" x14ac:dyDescent="0.25">
      <c r="A3604" s="327"/>
      <c r="B3604" s="73">
        <f t="shared" si="112"/>
        <v>3603</v>
      </c>
      <c r="C3604" s="363">
        <v>12</v>
      </c>
      <c r="D3604" s="73" t="str">
        <f>IF(ISNUMBER(C3604),LOOKUP(C3604,LL!$Q$2:$Q$40,LL!$T$2:$T$40),"")</f>
        <v>JA</v>
      </c>
      <c r="E3604" s="73">
        <f>IF(ISNUMBER(C3604),LOOKUP(C3604,LL!$Q$2:$Q$40,LL!$U$2:$U$40),"")</f>
        <v>41</v>
      </c>
      <c r="F3604" s="363">
        <v>0</v>
      </c>
      <c r="G3604" s="363">
        <v>151</v>
      </c>
      <c r="H3604" s="363" t="s">
        <v>626</v>
      </c>
      <c r="I3604" s="363" t="s">
        <v>3</v>
      </c>
      <c r="J3604" s="363" t="s">
        <v>191</v>
      </c>
      <c r="K3604" s="364" t="s">
        <v>390</v>
      </c>
      <c r="L3604" s="363" t="s">
        <v>2311</v>
      </c>
      <c r="M3604" s="363" t="s">
        <v>2324</v>
      </c>
      <c r="N3604" s="363" t="s">
        <v>7511</v>
      </c>
      <c r="O3604" s="363">
        <v>12</v>
      </c>
      <c r="P3604" s="363" t="s">
        <v>2312</v>
      </c>
      <c r="Q3604" s="363" t="s">
        <v>1551</v>
      </c>
      <c r="R3604" s="363"/>
      <c r="S3604" s="363"/>
      <c r="T3604" s="363"/>
      <c r="U3604" s="365" t="s">
        <v>7512</v>
      </c>
    </row>
    <row r="3605" spans="1:21" x14ac:dyDescent="0.25">
      <c r="A3605" s="327"/>
      <c r="B3605" s="74">
        <f t="shared" si="112"/>
        <v>3604</v>
      </c>
      <c r="C3605" s="366">
        <v>12</v>
      </c>
      <c r="D3605" s="74" t="str">
        <f>IF(ISNUMBER(C3605),LOOKUP(C3605,LL!$Q$2:$Q$40,LL!$T$2:$T$40),"")</f>
        <v>JA</v>
      </c>
      <c r="E3605" s="74">
        <f>IF(ISNUMBER(C3605),LOOKUP(C3605,LL!$Q$2:$Q$40,LL!$U$2:$U$40),"")</f>
        <v>41</v>
      </c>
      <c r="F3605" s="366">
        <v>0</v>
      </c>
      <c r="G3605" s="366">
        <v>152</v>
      </c>
      <c r="H3605" s="366" t="s">
        <v>389</v>
      </c>
      <c r="I3605" s="366" t="s">
        <v>3</v>
      </c>
      <c r="J3605" s="366" t="s">
        <v>191</v>
      </c>
      <c r="K3605" s="367" t="s">
        <v>390</v>
      </c>
      <c r="L3605" s="366" t="s">
        <v>1186</v>
      </c>
      <c r="M3605" s="366" t="s">
        <v>1551</v>
      </c>
      <c r="N3605" s="366" t="s">
        <v>7513</v>
      </c>
      <c r="O3605" s="366">
        <v>312</v>
      </c>
      <c r="P3605" s="366" t="s">
        <v>1551</v>
      </c>
      <c r="Q3605" s="366" t="s">
        <v>562</v>
      </c>
      <c r="R3605" s="366"/>
      <c r="S3605" s="366"/>
      <c r="T3605" s="366"/>
      <c r="U3605" s="368" t="s">
        <v>7514</v>
      </c>
    </row>
    <row r="3606" spans="1:21" x14ac:dyDescent="0.25">
      <c r="A3606" s="327"/>
      <c r="B3606" s="73">
        <f t="shared" si="112"/>
        <v>3605</v>
      </c>
      <c r="C3606" s="363">
        <v>12</v>
      </c>
      <c r="D3606" s="73" t="str">
        <f>IF(ISNUMBER(C3606),LOOKUP(C3606,LL!$Q$2:$Q$40,LL!$T$2:$T$40),"")</f>
        <v>JA</v>
      </c>
      <c r="E3606" s="73">
        <f>IF(ISNUMBER(C3606),LOOKUP(C3606,LL!$Q$2:$Q$40,LL!$U$2:$U$40),"")</f>
        <v>41</v>
      </c>
      <c r="F3606" s="363">
        <v>0</v>
      </c>
      <c r="G3606" s="363">
        <v>153</v>
      </c>
      <c r="H3606" s="363" t="s">
        <v>65</v>
      </c>
      <c r="I3606" s="363" t="s">
        <v>3</v>
      </c>
      <c r="J3606" s="363" t="s">
        <v>191</v>
      </c>
      <c r="K3606" s="364" t="s">
        <v>390</v>
      </c>
      <c r="L3606" s="363" t="s">
        <v>2311</v>
      </c>
      <c r="M3606" s="363" t="s">
        <v>2324</v>
      </c>
      <c r="N3606" s="363" t="s">
        <v>2386</v>
      </c>
      <c r="O3606" s="363">
        <v>12</v>
      </c>
      <c r="P3606" s="363" t="s">
        <v>2312</v>
      </c>
      <c r="Q3606" s="363" t="s">
        <v>2312</v>
      </c>
      <c r="R3606" s="363"/>
      <c r="S3606" s="363"/>
      <c r="T3606" s="363"/>
      <c r="U3606" s="365" t="s">
        <v>7515</v>
      </c>
    </row>
    <row r="3607" spans="1:21" x14ac:dyDescent="0.25">
      <c r="A3607" s="327"/>
      <c r="B3607" s="74">
        <f t="shared" si="112"/>
        <v>3606</v>
      </c>
      <c r="C3607" s="366">
        <v>12</v>
      </c>
      <c r="D3607" s="74" t="str">
        <f>IF(ISNUMBER(C3607),LOOKUP(C3607,LL!$Q$2:$Q$40,LL!$T$2:$T$40),"")</f>
        <v>JA</v>
      </c>
      <c r="E3607" s="74">
        <f>IF(ISNUMBER(C3607),LOOKUP(C3607,LL!$Q$2:$Q$40,LL!$U$2:$U$40),"")</f>
        <v>41</v>
      </c>
      <c r="F3607" s="366">
        <v>0</v>
      </c>
      <c r="G3607" s="366">
        <v>154</v>
      </c>
      <c r="H3607" s="366" t="s">
        <v>65</v>
      </c>
      <c r="I3607" s="366" t="s">
        <v>3</v>
      </c>
      <c r="J3607" s="366" t="s">
        <v>191</v>
      </c>
      <c r="K3607" s="367" t="s">
        <v>390</v>
      </c>
      <c r="L3607" s="366" t="s">
        <v>2311</v>
      </c>
      <c r="M3607" s="366" t="s">
        <v>1551</v>
      </c>
      <c r="N3607" s="366" t="s">
        <v>6048</v>
      </c>
      <c r="O3607" s="366">
        <v>311</v>
      </c>
      <c r="P3607" s="366" t="s">
        <v>2312</v>
      </c>
      <c r="Q3607" s="366" t="s">
        <v>1551</v>
      </c>
      <c r="R3607" s="366" t="s">
        <v>1551</v>
      </c>
      <c r="S3607" s="366" t="s">
        <v>1551</v>
      </c>
      <c r="T3607" s="366"/>
      <c r="U3607" s="368" t="s">
        <v>7516</v>
      </c>
    </row>
    <row r="3608" spans="1:21" x14ac:dyDescent="0.25">
      <c r="A3608" s="327"/>
      <c r="B3608" s="73">
        <f t="shared" si="112"/>
        <v>3607</v>
      </c>
      <c r="C3608" s="363">
        <v>12</v>
      </c>
      <c r="D3608" s="73" t="str">
        <f>IF(ISNUMBER(C3608),LOOKUP(C3608,LL!$Q$2:$Q$40,LL!$T$2:$T$40),"")</f>
        <v>JA</v>
      </c>
      <c r="E3608" s="73">
        <f>IF(ISNUMBER(C3608),LOOKUP(C3608,LL!$Q$2:$Q$40,LL!$U$2:$U$40),"")</f>
        <v>41</v>
      </c>
      <c r="F3608" s="363">
        <v>0</v>
      </c>
      <c r="G3608" s="363">
        <v>155</v>
      </c>
      <c r="H3608" s="363" t="s">
        <v>65</v>
      </c>
      <c r="I3608" s="363" t="s">
        <v>3</v>
      </c>
      <c r="J3608" s="363" t="s">
        <v>191</v>
      </c>
      <c r="K3608" s="364" t="s">
        <v>390</v>
      </c>
      <c r="L3608" s="363" t="s">
        <v>1186</v>
      </c>
      <c r="M3608" s="363" t="s">
        <v>1551</v>
      </c>
      <c r="N3608" s="363" t="s">
        <v>4586</v>
      </c>
      <c r="O3608" s="363">
        <v>311</v>
      </c>
      <c r="P3608" s="363" t="s">
        <v>1551</v>
      </c>
      <c r="Q3608" s="363" t="s">
        <v>1551</v>
      </c>
      <c r="R3608" s="363" t="s">
        <v>1551</v>
      </c>
      <c r="S3608" s="363"/>
      <c r="T3608" s="363"/>
      <c r="U3608" s="365" t="s">
        <v>7517</v>
      </c>
    </row>
    <row r="3609" spans="1:21" x14ac:dyDescent="0.25">
      <c r="A3609" s="327"/>
      <c r="B3609" s="74">
        <f t="shared" si="112"/>
        <v>3608</v>
      </c>
      <c r="C3609" s="366">
        <v>12</v>
      </c>
      <c r="D3609" s="74" t="str">
        <f>IF(ISNUMBER(C3609),LOOKUP(C3609,LL!$Q$2:$Q$40,LL!$T$2:$T$40),"")</f>
        <v>JA</v>
      </c>
      <c r="E3609" s="74">
        <f>IF(ISNUMBER(C3609),LOOKUP(C3609,LL!$Q$2:$Q$40,LL!$U$2:$U$40),"")</f>
        <v>41</v>
      </c>
      <c r="F3609" s="366">
        <v>0</v>
      </c>
      <c r="G3609" s="366">
        <v>156</v>
      </c>
      <c r="H3609" s="366" t="s">
        <v>197</v>
      </c>
      <c r="I3609" s="366" t="s">
        <v>3</v>
      </c>
      <c r="J3609" s="366" t="s">
        <v>177</v>
      </c>
      <c r="K3609" s="367" t="s">
        <v>390</v>
      </c>
      <c r="L3609" s="366" t="s">
        <v>1186</v>
      </c>
      <c r="M3609" s="366" t="s">
        <v>1551</v>
      </c>
      <c r="N3609" s="366" t="s">
        <v>532</v>
      </c>
      <c r="O3609" s="366">
        <v>312</v>
      </c>
      <c r="P3609" s="366" t="s">
        <v>1551</v>
      </c>
      <c r="Q3609" s="366" t="s">
        <v>1551</v>
      </c>
      <c r="R3609" s="366" t="s">
        <v>2312</v>
      </c>
      <c r="S3609" s="366"/>
      <c r="T3609" s="366"/>
      <c r="U3609" s="368" t="s">
        <v>7518</v>
      </c>
    </row>
    <row r="3610" spans="1:21" x14ac:dyDescent="0.25">
      <c r="A3610" s="327"/>
      <c r="B3610" s="73">
        <f t="shared" si="112"/>
        <v>3609</v>
      </c>
      <c r="C3610" s="363">
        <v>12</v>
      </c>
      <c r="D3610" s="73" t="str">
        <f>IF(ISNUMBER(C3610),LOOKUP(C3610,LL!$Q$2:$Q$40,LL!$T$2:$T$40),"")</f>
        <v>JA</v>
      </c>
      <c r="E3610" s="73">
        <f>IF(ISNUMBER(C3610),LOOKUP(C3610,LL!$Q$2:$Q$40,LL!$U$2:$U$40),"")</f>
        <v>41</v>
      </c>
      <c r="F3610" s="363">
        <v>0</v>
      </c>
      <c r="G3610" s="363">
        <v>36</v>
      </c>
      <c r="H3610" s="363" t="s">
        <v>186</v>
      </c>
      <c r="I3610" s="363" t="s">
        <v>340</v>
      </c>
      <c r="J3610" s="363" t="s">
        <v>187</v>
      </c>
      <c r="K3610" s="364" t="s">
        <v>390</v>
      </c>
      <c r="L3610" s="363" t="s">
        <v>2311</v>
      </c>
      <c r="M3610" s="363" t="s">
        <v>562</v>
      </c>
      <c r="N3610" s="363" t="s">
        <v>7536</v>
      </c>
      <c r="O3610" s="363">
        <v>212</v>
      </c>
      <c r="P3610" s="363" t="s">
        <v>562</v>
      </c>
      <c r="Q3610" s="363" t="s">
        <v>562</v>
      </c>
      <c r="R3610" s="363" t="s">
        <v>562</v>
      </c>
      <c r="S3610" s="363" t="s">
        <v>2312</v>
      </c>
      <c r="T3610" s="363"/>
      <c r="U3610" s="365" t="s">
        <v>7537</v>
      </c>
    </row>
    <row r="3611" spans="1:21" x14ac:dyDescent="0.25">
      <c r="A3611" s="327"/>
      <c r="B3611" s="74">
        <f t="shared" si="112"/>
        <v>3610</v>
      </c>
      <c r="C3611" s="366">
        <v>12</v>
      </c>
      <c r="D3611" s="74" t="str">
        <f>IF(ISNUMBER(C3611),LOOKUP(C3611,LL!$Q$2:$Q$40,LL!$T$2:$T$40),"")</f>
        <v>JA</v>
      </c>
      <c r="E3611" s="74">
        <f>IF(ISNUMBER(C3611),LOOKUP(C3611,LL!$Q$2:$Q$40,LL!$U$2:$U$40),"")</f>
        <v>41</v>
      </c>
      <c r="F3611" s="366">
        <v>0</v>
      </c>
      <c r="G3611" s="366">
        <v>37</v>
      </c>
      <c r="H3611" s="366" t="s">
        <v>186</v>
      </c>
      <c r="I3611" s="366" t="s">
        <v>340</v>
      </c>
      <c r="J3611" s="366" t="s">
        <v>187</v>
      </c>
      <c r="K3611" s="367" t="s">
        <v>390</v>
      </c>
      <c r="L3611" s="366" t="s">
        <v>2311</v>
      </c>
      <c r="M3611" s="366" t="s">
        <v>1551</v>
      </c>
      <c r="N3611" s="366" t="s">
        <v>7519</v>
      </c>
      <c r="O3611" s="366">
        <v>312</v>
      </c>
      <c r="P3611" s="366" t="s">
        <v>1551</v>
      </c>
      <c r="Q3611" s="366" t="s">
        <v>2324</v>
      </c>
      <c r="R3611" s="366"/>
      <c r="S3611" s="366"/>
      <c r="T3611" s="366"/>
      <c r="U3611" s="368" t="s">
        <v>7520</v>
      </c>
    </row>
    <row r="3612" spans="1:21" x14ac:dyDescent="0.25">
      <c r="A3612" s="327"/>
      <c r="B3612" s="73">
        <f t="shared" si="112"/>
        <v>3611</v>
      </c>
      <c r="C3612" s="363">
        <v>12</v>
      </c>
      <c r="D3612" s="73" t="str">
        <f>IF(ISNUMBER(C3612),LOOKUP(C3612,LL!$Q$2:$Q$40,LL!$T$2:$T$40),"")</f>
        <v>JA</v>
      </c>
      <c r="E3612" s="73">
        <f>IF(ISNUMBER(C3612),LOOKUP(C3612,LL!$Q$2:$Q$40,LL!$U$2:$U$40),"")</f>
        <v>41</v>
      </c>
      <c r="F3612" s="363">
        <v>0</v>
      </c>
      <c r="G3612" s="363">
        <v>39</v>
      </c>
      <c r="H3612" s="363" t="s">
        <v>358</v>
      </c>
      <c r="I3612" s="363" t="s">
        <v>0</v>
      </c>
      <c r="J3612" s="363" t="s">
        <v>260</v>
      </c>
      <c r="K3612" s="364" t="s">
        <v>390</v>
      </c>
      <c r="L3612" s="363" t="s">
        <v>2311</v>
      </c>
      <c r="M3612" s="363" t="s">
        <v>2324</v>
      </c>
      <c r="N3612" s="363" t="s">
        <v>7521</v>
      </c>
      <c r="O3612" s="363">
        <v>12</v>
      </c>
      <c r="P3612" s="363" t="s">
        <v>2312</v>
      </c>
      <c r="Q3612" s="363" t="s">
        <v>2312</v>
      </c>
      <c r="R3612" s="363"/>
      <c r="S3612" s="363"/>
      <c r="T3612" s="363"/>
      <c r="U3612" s="365" t="s">
        <v>7522</v>
      </c>
    </row>
    <row r="3613" spans="1:21" x14ac:dyDescent="0.25">
      <c r="A3613" s="327"/>
      <c r="B3613" s="74">
        <f t="shared" si="112"/>
        <v>3612</v>
      </c>
      <c r="C3613" s="366">
        <v>12</v>
      </c>
      <c r="D3613" s="74" t="str">
        <f>IF(ISNUMBER(C3613),LOOKUP(C3613,LL!$Q$2:$Q$40,LL!$T$2:$T$40),"")</f>
        <v>JA</v>
      </c>
      <c r="E3613" s="74">
        <f>IF(ISNUMBER(C3613),LOOKUP(C3613,LL!$Q$2:$Q$40,LL!$U$2:$U$40),"")</f>
        <v>41</v>
      </c>
      <c r="F3613" s="366">
        <v>0</v>
      </c>
      <c r="G3613" s="366">
        <v>16</v>
      </c>
      <c r="H3613" s="366" t="s">
        <v>186</v>
      </c>
      <c r="I3613" s="366" t="s">
        <v>341</v>
      </c>
      <c r="J3613" s="366" t="s">
        <v>187</v>
      </c>
      <c r="K3613" s="367" t="s">
        <v>390</v>
      </c>
      <c r="L3613" s="366" t="s">
        <v>2311</v>
      </c>
      <c r="M3613" s="366" t="s">
        <v>2324</v>
      </c>
      <c r="N3613" s="366" t="s">
        <v>7501</v>
      </c>
      <c r="O3613" s="366">
        <v>12</v>
      </c>
      <c r="P3613" s="366" t="s">
        <v>2312</v>
      </c>
      <c r="Q3613" s="366" t="s">
        <v>562</v>
      </c>
      <c r="R3613" s="366" t="s">
        <v>1551</v>
      </c>
      <c r="S3613" s="366"/>
      <c r="T3613" s="366"/>
      <c r="U3613" s="368" t="s">
        <v>7523</v>
      </c>
    </row>
    <row r="3614" spans="1:21" x14ac:dyDescent="0.25">
      <c r="A3614" s="327"/>
      <c r="B3614" s="73">
        <f t="shared" si="112"/>
        <v>3613</v>
      </c>
      <c r="C3614" s="363">
        <v>12</v>
      </c>
      <c r="D3614" s="73" t="str">
        <f>IF(ISNUMBER(C3614),LOOKUP(C3614,LL!$Q$2:$Q$40,LL!$T$2:$T$40),"")</f>
        <v>JA</v>
      </c>
      <c r="E3614" s="73">
        <f>IF(ISNUMBER(C3614),LOOKUP(C3614,LL!$Q$2:$Q$40,LL!$U$2:$U$40),"")</f>
        <v>41</v>
      </c>
      <c r="F3614" s="363">
        <v>0</v>
      </c>
      <c r="G3614" s="363">
        <v>66</v>
      </c>
      <c r="H3614" s="363" t="s">
        <v>176</v>
      </c>
      <c r="I3614" s="363" t="s">
        <v>5</v>
      </c>
      <c r="J3614" s="363" t="s">
        <v>177</v>
      </c>
      <c r="K3614" s="364" t="s">
        <v>390</v>
      </c>
      <c r="L3614" s="363" t="s">
        <v>2311</v>
      </c>
      <c r="M3614" s="363" t="s">
        <v>2312</v>
      </c>
      <c r="N3614" s="363" t="s">
        <v>7524</v>
      </c>
      <c r="O3614" s="363">
        <v>12</v>
      </c>
      <c r="P3614" s="363" t="s">
        <v>2312</v>
      </c>
      <c r="Q3614" s="363" t="s">
        <v>2312</v>
      </c>
      <c r="R3614" s="363"/>
      <c r="S3614" s="363"/>
      <c r="T3614" s="363"/>
      <c r="U3614" s="365" t="s">
        <v>7525</v>
      </c>
    </row>
    <row r="3615" spans="1:21" x14ac:dyDescent="0.25">
      <c r="A3615" s="327"/>
      <c r="B3615" s="74">
        <f t="shared" si="112"/>
        <v>3614</v>
      </c>
      <c r="C3615" s="366">
        <v>12</v>
      </c>
      <c r="D3615" s="74" t="str">
        <f>IF(ISNUMBER(C3615),LOOKUP(C3615,LL!$Q$2:$Q$40,LL!$T$2:$T$40),"")</f>
        <v>JA</v>
      </c>
      <c r="E3615" s="74">
        <f>IF(ISNUMBER(C3615),LOOKUP(C3615,LL!$Q$2:$Q$40,LL!$U$2:$U$40),"")</f>
        <v>41</v>
      </c>
      <c r="F3615" s="366">
        <v>0</v>
      </c>
      <c r="G3615" s="366">
        <v>67</v>
      </c>
      <c r="H3615" s="366" t="s">
        <v>198</v>
      </c>
      <c r="I3615" s="366" t="s">
        <v>5</v>
      </c>
      <c r="J3615" s="366" t="s">
        <v>187</v>
      </c>
      <c r="K3615" s="367" t="s">
        <v>390</v>
      </c>
      <c r="L3615" s="366" t="s">
        <v>1186</v>
      </c>
      <c r="M3615" s="366" t="s">
        <v>1551</v>
      </c>
      <c r="N3615" s="366" t="s">
        <v>7526</v>
      </c>
      <c r="O3615" s="366">
        <v>312</v>
      </c>
      <c r="P3615" s="366" t="s">
        <v>1551</v>
      </c>
      <c r="Q3615" s="366" t="s">
        <v>1551</v>
      </c>
      <c r="R3615" s="366"/>
      <c r="S3615" s="366"/>
      <c r="T3615" s="366"/>
      <c r="U3615" s="368" t="s">
        <v>7527</v>
      </c>
    </row>
    <row r="3616" spans="1:21" x14ac:dyDescent="0.25">
      <c r="A3616" s="327"/>
      <c r="B3616" s="73">
        <f t="shared" si="112"/>
        <v>3615</v>
      </c>
      <c r="C3616" s="363">
        <v>12</v>
      </c>
      <c r="D3616" s="73" t="str">
        <f>IF(ISNUMBER(C3616),LOOKUP(C3616,LL!$Q$2:$Q$40,LL!$T$2:$T$40),"")</f>
        <v>JA</v>
      </c>
      <c r="E3616" s="73">
        <f>IF(ISNUMBER(C3616),LOOKUP(C3616,LL!$Q$2:$Q$40,LL!$U$2:$U$40),"")</f>
        <v>41</v>
      </c>
      <c r="F3616" s="363">
        <v>0</v>
      </c>
      <c r="G3616" s="363">
        <v>68</v>
      </c>
      <c r="H3616" s="363" t="s">
        <v>198</v>
      </c>
      <c r="I3616" s="363" t="s">
        <v>5</v>
      </c>
      <c r="J3616" s="363" t="s">
        <v>187</v>
      </c>
      <c r="K3616" s="364" t="s">
        <v>390</v>
      </c>
      <c r="L3616" s="363" t="s">
        <v>1186</v>
      </c>
      <c r="M3616" s="363" t="s">
        <v>2324</v>
      </c>
      <c r="N3616" s="363" t="s">
        <v>532</v>
      </c>
      <c r="O3616" s="363">
        <v>12</v>
      </c>
      <c r="P3616" s="363" t="s">
        <v>2312</v>
      </c>
      <c r="Q3616" s="363" t="s">
        <v>2312</v>
      </c>
      <c r="R3616" s="363" t="s">
        <v>8004</v>
      </c>
      <c r="S3616" s="363"/>
      <c r="T3616" s="363"/>
      <c r="U3616" s="365" t="s">
        <v>7528</v>
      </c>
    </row>
    <row r="3617" spans="1:21" x14ac:dyDescent="0.25">
      <c r="A3617" s="327">
        <v>42</v>
      </c>
      <c r="B3617" s="74">
        <f t="shared" si="112"/>
        <v>3616</v>
      </c>
      <c r="C3617" s="366">
        <v>12</v>
      </c>
      <c r="D3617" s="74" t="str">
        <f>IF(ISNUMBER(C3617),LOOKUP(C3617,LL!$Q$2:$Q$40,LL!$T$2:$T$40),"")</f>
        <v>JA</v>
      </c>
      <c r="E3617" s="74">
        <f>IF(ISNUMBER(C3617),LOOKUP(C3617,LL!$Q$2:$Q$40,LL!$U$2:$U$40),"")</f>
        <v>41</v>
      </c>
      <c r="F3617" s="366">
        <v>0</v>
      </c>
      <c r="G3617" s="366">
        <v>3</v>
      </c>
      <c r="H3617" s="366" t="s">
        <v>358</v>
      </c>
      <c r="I3617" s="366" t="s">
        <v>260</v>
      </c>
      <c r="J3617" s="366" t="s">
        <v>261</v>
      </c>
      <c r="K3617" s="367" t="s">
        <v>481</v>
      </c>
      <c r="L3617" s="366" t="str">
        <f>IF(T3617 &lt; 0.5,"NO","YES")</f>
        <v>YES</v>
      </c>
      <c r="M3617" s="366" t="str">
        <f>IF(T3617&lt;1.5,"NO","YES")</f>
        <v>NO</v>
      </c>
      <c r="N3617" s="366" t="s">
        <v>3715</v>
      </c>
      <c r="O3617" s="366">
        <v>1</v>
      </c>
      <c r="P3617" s="366">
        <v>1</v>
      </c>
      <c r="Q3617" s="366">
        <v>2</v>
      </c>
      <c r="R3617" s="366"/>
      <c r="S3617" s="366"/>
      <c r="T3617" s="366">
        <f>ROUND(AVERAGE(O3617:S3617),2)</f>
        <v>1.33</v>
      </c>
      <c r="U3617" s="368" t="s">
        <v>7529</v>
      </c>
    </row>
    <row r="3618" spans="1:21" x14ac:dyDescent="0.25">
      <c r="A3618" s="327">
        <v>34</v>
      </c>
      <c r="B3618" s="73">
        <f t="shared" si="112"/>
        <v>3617</v>
      </c>
      <c r="C3618" s="363">
        <v>12</v>
      </c>
      <c r="D3618" s="73" t="str">
        <f>IF(ISNUMBER(C3618),LOOKUP(C3618,LL!$Q$2:$Q$40,LL!$T$2:$T$40),"")</f>
        <v>JA</v>
      </c>
      <c r="E3618" s="73">
        <f>IF(ISNUMBER(C3618),LOOKUP(C3618,LL!$Q$2:$Q$40,LL!$U$2:$U$40),"")</f>
        <v>41</v>
      </c>
      <c r="F3618" s="363">
        <v>0</v>
      </c>
      <c r="G3618" s="363">
        <v>3</v>
      </c>
      <c r="H3618" s="363" t="s">
        <v>358</v>
      </c>
      <c r="I3618" s="363" t="s">
        <v>261</v>
      </c>
      <c r="J3618" s="363" t="s">
        <v>260</v>
      </c>
      <c r="K3618" s="364" t="s">
        <v>481</v>
      </c>
      <c r="L3618" s="363" t="str">
        <f>IF(T3618 &lt; 0.5, "NO","YES")</f>
        <v>YES</v>
      </c>
      <c r="M3618" s="363" t="str">
        <f>IF(T3618&lt;1.5,"NO","YES")</f>
        <v>YES</v>
      </c>
      <c r="N3618" s="363" t="s">
        <v>3716</v>
      </c>
      <c r="O3618" s="363">
        <v>1</v>
      </c>
      <c r="P3618" s="363"/>
      <c r="Q3618" s="363"/>
      <c r="R3618" s="363">
        <v>2</v>
      </c>
      <c r="S3618" s="363">
        <v>2</v>
      </c>
      <c r="T3618" s="363">
        <f>ROUND(AVERAGE(O3618:S3618),2)</f>
        <v>1.67</v>
      </c>
      <c r="U3618" s="365" t="s">
        <v>7545</v>
      </c>
    </row>
    <row r="3619" spans="1:21" x14ac:dyDescent="0.25">
      <c r="A3619" s="327">
        <v>20</v>
      </c>
      <c r="B3619" s="74">
        <f t="shared" si="112"/>
        <v>3618</v>
      </c>
      <c r="C3619" s="366">
        <v>12</v>
      </c>
      <c r="D3619" s="74" t="str">
        <f>IF(ISNUMBER(C3619),LOOKUP(C3619,LL!$Q$2:$Q$40,LL!$T$2:$T$40),"")</f>
        <v>JA</v>
      </c>
      <c r="E3619" s="74">
        <f>IF(ISNUMBER(C3619),LOOKUP(C3619,LL!$Q$2:$Q$40,LL!$U$2:$U$40),"")</f>
        <v>41</v>
      </c>
      <c r="F3619" s="366">
        <v>0</v>
      </c>
      <c r="G3619" s="366">
        <v>1</v>
      </c>
      <c r="H3619" s="366" t="s">
        <v>358</v>
      </c>
      <c r="I3619" s="366" t="s">
        <v>260</v>
      </c>
      <c r="J3619" s="366" t="s">
        <v>261</v>
      </c>
      <c r="K3619" s="367" t="s">
        <v>481</v>
      </c>
      <c r="L3619" s="366">
        <v>0</v>
      </c>
      <c r="M3619" s="366" t="s">
        <v>7539</v>
      </c>
      <c r="N3619" s="366" t="s">
        <v>3718</v>
      </c>
      <c r="O3619" s="366">
        <v>4</v>
      </c>
      <c r="P3619" s="366">
        <v>3</v>
      </c>
      <c r="Q3619" s="366" t="s">
        <v>595</v>
      </c>
      <c r="R3619" s="366" t="s">
        <v>1917</v>
      </c>
      <c r="S3619" s="366" t="s">
        <v>334</v>
      </c>
      <c r="T3619" s="366" t="s">
        <v>334</v>
      </c>
      <c r="U3619" s="368" t="s">
        <v>7541</v>
      </c>
    </row>
    <row r="3620" spans="1:21" x14ac:dyDescent="0.25">
      <c r="A3620" s="327"/>
      <c r="B3620" s="73">
        <f t="shared" si="112"/>
        <v>3619</v>
      </c>
      <c r="C3620" s="363">
        <v>12</v>
      </c>
      <c r="D3620" s="73" t="str">
        <f>IF(ISNUMBER(C3620),LOOKUP(C3620,LL!$Q$2:$Q$40,LL!$T$2:$T$40),"")</f>
        <v>JA</v>
      </c>
      <c r="E3620" s="73">
        <f>IF(ISNUMBER(C3620),LOOKUP(C3620,LL!$Q$2:$Q$40,LL!$U$2:$U$40),"")</f>
        <v>41</v>
      </c>
      <c r="F3620" s="363">
        <v>0</v>
      </c>
      <c r="G3620" s="363">
        <v>2</v>
      </c>
      <c r="H3620" s="363" t="s">
        <v>358</v>
      </c>
      <c r="I3620" s="363" t="s">
        <v>260</v>
      </c>
      <c r="J3620" s="363" t="s">
        <v>261</v>
      </c>
      <c r="K3620" s="364" t="s">
        <v>481</v>
      </c>
      <c r="L3620" s="363" t="s">
        <v>1485</v>
      </c>
      <c r="M3620" s="363" t="s">
        <v>7539</v>
      </c>
      <c r="N3620" s="363" t="s">
        <v>7540</v>
      </c>
      <c r="O3620" s="363">
        <v>6</v>
      </c>
      <c r="P3620" s="363">
        <v>10</v>
      </c>
      <c r="Q3620" s="363" t="s">
        <v>596</v>
      </c>
      <c r="R3620" s="363" t="s">
        <v>334</v>
      </c>
      <c r="S3620" s="363" t="s">
        <v>1917</v>
      </c>
      <c r="T3620" s="363">
        <v>3</v>
      </c>
      <c r="U3620" s="365" t="s">
        <v>7542</v>
      </c>
    </row>
    <row r="3621" spans="1:21" x14ac:dyDescent="0.25">
      <c r="A3621" s="327">
        <v>13</v>
      </c>
      <c r="B3621" s="74">
        <f t="shared" si="112"/>
        <v>3620</v>
      </c>
      <c r="C3621" s="366">
        <v>12</v>
      </c>
      <c r="D3621" s="74" t="str">
        <f>IF(ISNUMBER(C3621),LOOKUP(C3621,LL!$Q$2:$Q$40,LL!$T$2:$T$40),"")</f>
        <v>JA</v>
      </c>
      <c r="E3621" s="74">
        <f>IF(ISNUMBER(C3621),LOOKUP(C3621,LL!$Q$2:$Q$40,LL!$U$2:$U$40),"")</f>
        <v>41</v>
      </c>
      <c r="F3621" s="366">
        <v>1</v>
      </c>
      <c r="G3621" s="366">
        <v>1</v>
      </c>
      <c r="H3621" s="366" t="s">
        <v>358</v>
      </c>
      <c r="I3621" s="366" t="s">
        <v>261</v>
      </c>
      <c r="J3621" s="366" t="s">
        <v>260</v>
      </c>
      <c r="K3621" s="367" t="s">
        <v>399</v>
      </c>
      <c r="L3621" s="366">
        <v>1</v>
      </c>
      <c r="M3621" s="366">
        <v>0</v>
      </c>
      <c r="N3621" s="366" t="s">
        <v>3720</v>
      </c>
      <c r="O3621" s="366" t="s">
        <v>843</v>
      </c>
      <c r="P3621" s="366" t="s">
        <v>843</v>
      </c>
      <c r="Q3621" s="366" t="s">
        <v>843</v>
      </c>
      <c r="R3621" s="366" t="s">
        <v>952</v>
      </c>
      <c r="S3621" s="366" t="s">
        <v>843</v>
      </c>
      <c r="T3621" s="366" t="s">
        <v>843</v>
      </c>
      <c r="U3621" s="368" t="s">
        <v>7543</v>
      </c>
    </row>
    <row r="3622" spans="1:21" x14ac:dyDescent="0.25">
      <c r="A3622" s="327">
        <v>15</v>
      </c>
      <c r="B3622" s="73">
        <f t="shared" si="112"/>
        <v>3621</v>
      </c>
      <c r="C3622" s="363">
        <v>12</v>
      </c>
      <c r="D3622" s="73" t="str">
        <f>IF(ISNUMBER(C3622),LOOKUP(C3622,LL!$Q$2:$Q$40,LL!$T$2:$T$40),"")</f>
        <v>JA</v>
      </c>
      <c r="E3622" s="73">
        <f>IF(ISNUMBER(C3622),LOOKUP(C3622,LL!$Q$2:$Q$40,LL!$U$2:$U$40),"")</f>
        <v>41</v>
      </c>
      <c r="F3622" s="363">
        <v>1</v>
      </c>
      <c r="G3622" s="363">
        <v>1</v>
      </c>
      <c r="H3622" s="363" t="s">
        <v>358</v>
      </c>
      <c r="I3622" s="363" t="s">
        <v>261</v>
      </c>
      <c r="J3622" s="363" t="s">
        <v>260</v>
      </c>
      <c r="K3622" s="364" t="s">
        <v>642</v>
      </c>
      <c r="L3622" s="363" t="s">
        <v>334</v>
      </c>
      <c r="M3622" s="363">
        <v>1</v>
      </c>
      <c r="N3622" s="363" t="s">
        <v>5593</v>
      </c>
      <c r="O3622" s="363" t="s">
        <v>902</v>
      </c>
      <c r="P3622" s="363" t="s">
        <v>902</v>
      </c>
      <c r="Q3622" s="363" t="s">
        <v>857</v>
      </c>
      <c r="R3622" s="363" t="s">
        <v>856</v>
      </c>
      <c r="S3622" s="363" t="s">
        <v>856</v>
      </c>
      <c r="T3622" s="363"/>
      <c r="U3622" s="365" t="s">
        <v>7544</v>
      </c>
    </row>
    <row r="3623" spans="1:21" x14ac:dyDescent="0.25">
      <c r="A3623" s="327">
        <v>23</v>
      </c>
      <c r="B3623" s="74">
        <f t="shared" si="112"/>
        <v>3622</v>
      </c>
      <c r="C3623" s="366">
        <v>12</v>
      </c>
      <c r="D3623" s="74" t="str">
        <f>IF(ISNUMBER(C3623),LOOKUP(C3623,LL!$Q$2:$Q$40,LL!$T$2:$T$40),"")</f>
        <v>JA</v>
      </c>
      <c r="E3623" s="74">
        <f>IF(ISNUMBER(C3623),LOOKUP(C3623,LL!$Q$2:$Q$40,LL!$U$2:$U$40),"")</f>
        <v>41</v>
      </c>
      <c r="F3623" s="366">
        <v>1</v>
      </c>
      <c r="G3623" s="366" t="s">
        <v>1374</v>
      </c>
      <c r="H3623" s="366" t="s">
        <v>186</v>
      </c>
      <c r="I3623" s="366" t="s">
        <v>5</v>
      </c>
      <c r="J3623" s="366" t="s">
        <v>187</v>
      </c>
      <c r="K3623" s="367" t="s">
        <v>194</v>
      </c>
      <c r="L3623" s="366" t="s">
        <v>3464</v>
      </c>
      <c r="M3623" s="366" t="s">
        <v>1917</v>
      </c>
      <c r="N3623" s="366" t="s">
        <v>7546</v>
      </c>
      <c r="O3623" s="366" t="s">
        <v>876</v>
      </c>
      <c r="P3623" s="366">
        <v>12.75</v>
      </c>
      <c r="Q3623" s="366">
        <v>1</v>
      </c>
      <c r="R3623" s="366">
        <v>0.92</v>
      </c>
      <c r="S3623" s="366">
        <v>0.89</v>
      </c>
      <c r="T3623" s="366">
        <v>0.04</v>
      </c>
      <c r="U3623" s="368" t="s">
        <v>7548</v>
      </c>
    </row>
    <row r="3624" spans="1:21" x14ac:dyDescent="0.25">
      <c r="A3624" s="327"/>
      <c r="B3624" s="73">
        <f t="shared" si="112"/>
        <v>3623</v>
      </c>
      <c r="C3624" s="363">
        <v>12</v>
      </c>
      <c r="D3624" s="73" t="str">
        <f>IF(ISNUMBER(C3624),LOOKUP(C3624,LL!$Q$2:$Q$40,LL!$T$2:$T$40),"")</f>
        <v>JA</v>
      </c>
      <c r="E3624" s="73">
        <f>IF(ISNUMBER(C3624),LOOKUP(C3624,LL!$Q$2:$Q$40,LL!$U$2:$U$40),"")</f>
        <v>41</v>
      </c>
      <c r="F3624" s="363">
        <v>1</v>
      </c>
      <c r="G3624" s="363" t="s">
        <v>4006</v>
      </c>
      <c r="H3624" s="363" t="s">
        <v>186</v>
      </c>
      <c r="I3624" s="363" t="s">
        <v>5</v>
      </c>
      <c r="J3624" s="363" t="s">
        <v>187</v>
      </c>
      <c r="K3624" s="364" t="s">
        <v>194</v>
      </c>
      <c r="L3624" s="363" t="s">
        <v>3464</v>
      </c>
      <c r="M3624" s="363" t="s">
        <v>1917</v>
      </c>
      <c r="N3624" s="363" t="s">
        <v>7547</v>
      </c>
      <c r="O3624" s="363" t="s">
        <v>876</v>
      </c>
      <c r="P3624" s="363">
        <v>8.6999999999999993</v>
      </c>
      <c r="Q3624" s="363">
        <v>0.96099999999999997</v>
      </c>
      <c r="R3624" s="363">
        <v>0.77</v>
      </c>
      <c r="S3624" s="363">
        <v>0.61</v>
      </c>
      <c r="T3624" s="363">
        <v>0.23</v>
      </c>
      <c r="U3624" s="365" t="s">
        <v>7552</v>
      </c>
    </row>
    <row r="3625" spans="1:21" x14ac:dyDescent="0.25">
      <c r="A3625" s="327">
        <v>32</v>
      </c>
      <c r="B3625" s="74">
        <f t="shared" si="112"/>
        <v>3624</v>
      </c>
      <c r="C3625" s="366">
        <v>12</v>
      </c>
      <c r="D3625" s="74" t="str">
        <f>IF(ISNUMBER(C3625),LOOKUP(C3625,LL!$Q$2:$Q$40,LL!$T$2:$T$40),"")</f>
        <v>JA</v>
      </c>
      <c r="E3625" s="74">
        <f>IF(ISNUMBER(C3625),LOOKUP(C3625,LL!$Q$2:$Q$40,LL!$U$2:$U$40),"")</f>
        <v>41</v>
      </c>
      <c r="F3625" s="366">
        <v>1</v>
      </c>
      <c r="G3625" s="366">
        <v>69</v>
      </c>
      <c r="H3625" s="366" t="s">
        <v>186</v>
      </c>
      <c r="I3625" s="366" t="s">
        <v>5</v>
      </c>
      <c r="J3625" s="366" t="s">
        <v>187</v>
      </c>
      <c r="K3625" s="367" t="s">
        <v>390</v>
      </c>
      <c r="L3625" s="366" t="s">
        <v>1186</v>
      </c>
      <c r="M3625" s="366" t="s">
        <v>2324</v>
      </c>
      <c r="N3625" s="366" t="s">
        <v>7553</v>
      </c>
      <c r="O3625" s="366">
        <v>11</v>
      </c>
      <c r="P3625" s="366" t="s">
        <v>3468</v>
      </c>
      <c r="Q3625" s="366" t="s">
        <v>2312</v>
      </c>
      <c r="R3625" s="366" t="s">
        <v>2312</v>
      </c>
      <c r="S3625" s="366" t="s">
        <v>2312</v>
      </c>
      <c r="T3625" s="366" t="s">
        <v>2312</v>
      </c>
      <c r="U3625" s="368" t="s">
        <v>7549</v>
      </c>
    </row>
    <row r="3626" spans="1:21" x14ac:dyDescent="0.25">
      <c r="A3626" s="327"/>
      <c r="B3626" s="73">
        <f t="shared" si="112"/>
        <v>3625</v>
      </c>
      <c r="C3626" s="363">
        <v>12</v>
      </c>
      <c r="D3626" s="73" t="str">
        <f>IF(ISNUMBER(C3626),LOOKUP(C3626,LL!$Q$2:$Q$40,LL!$T$2:$T$40),"")</f>
        <v>JA</v>
      </c>
      <c r="E3626" s="73">
        <f>IF(ISNUMBER(C3626),LOOKUP(C3626,LL!$Q$2:$Q$40,LL!$U$2:$U$40),"")</f>
        <v>41</v>
      </c>
      <c r="F3626" s="363">
        <v>1</v>
      </c>
      <c r="G3626" s="363">
        <v>17</v>
      </c>
      <c r="H3626" s="363" t="s">
        <v>186</v>
      </c>
      <c r="I3626" s="363" t="s">
        <v>341</v>
      </c>
      <c r="J3626" s="363" t="s">
        <v>187</v>
      </c>
      <c r="K3626" s="364" t="s">
        <v>390</v>
      </c>
      <c r="L3626" s="363" t="s">
        <v>1186</v>
      </c>
      <c r="M3626" s="363" t="s">
        <v>2324</v>
      </c>
      <c r="N3626" s="363" t="s">
        <v>7550</v>
      </c>
      <c r="O3626" s="363">
        <v>11</v>
      </c>
      <c r="P3626" s="363" t="s">
        <v>3468</v>
      </c>
      <c r="Q3626" s="363" t="s">
        <v>2312</v>
      </c>
      <c r="R3626" s="363" t="s">
        <v>2312</v>
      </c>
      <c r="S3626" s="363" t="s">
        <v>2312</v>
      </c>
      <c r="T3626" s="363" t="s">
        <v>2312</v>
      </c>
      <c r="U3626" s="365" t="s">
        <v>7551</v>
      </c>
    </row>
    <row r="3627" spans="1:21" x14ac:dyDescent="0.25">
      <c r="A3627" s="327">
        <v>10</v>
      </c>
      <c r="B3627" s="74">
        <f t="shared" si="112"/>
        <v>3626</v>
      </c>
      <c r="C3627" s="366">
        <v>12</v>
      </c>
      <c r="D3627" s="74" t="str">
        <f>IF(ISNUMBER(C3627),LOOKUP(C3627,LL!$Q$2:$Q$40,LL!$T$2:$T$40),"")</f>
        <v>JA</v>
      </c>
      <c r="E3627" s="74">
        <f>IF(ISNUMBER(C3627),LOOKUP(C3627,LL!$Q$2:$Q$40,LL!$U$2:$U$40),"")</f>
        <v>41</v>
      </c>
      <c r="F3627" s="366">
        <v>1</v>
      </c>
      <c r="G3627" s="366" t="s">
        <v>261</v>
      </c>
      <c r="H3627" s="366" t="s">
        <v>176</v>
      </c>
      <c r="I3627" s="366" t="s">
        <v>177</v>
      </c>
      <c r="J3627" s="366" t="s">
        <v>5</v>
      </c>
      <c r="K3627" s="367" t="s">
        <v>297</v>
      </c>
      <c r="L3627" s="366">
        <v>-65</v>
      </c>
      <c r="M3627" s="366">
        <v>-58.5</v>
      </c>
      <c r="N3627" s="366" t="s">
        <v>6992</v>
      </c>
      <c r="O3627" s="366">
        <v>30</v>
      </c>
      <c r="P3627" s="366">
        <v>60</v>
      </c>
      <c r="Q3627" s="366">
        <v>48</v>
      </c>
      <c r="R3627" s="366">
        <v>37.5</v>
      </c>
      <c r="S3627" s="366">
        <v>37.5</v>
      </c>
      <c r="T3627" s="366">
        <v>62.5</v>
      </c>
      <c r="U3627" s="368"/>
    </row>
    <row r="3628" spans="1:21" x14ac:dyDescent="0.25">
      <c r="A3628" s="327">
        <v>11</v>
      </c>
      <c r="B3628" s="73">
        <f t="shared" si="112"/>
        <v>3627</v>
      </c>
      <c r="C3628" s="363">
        <v>12</v>
      </c>
      <c r="D3628" s="73" t="str">
        <f>IF(ISNUMBER(C3628),LOOKUP(C3628,LL!$Q$2:$Q$40,LL!$T$2:$T$40),"")</f>
        <v>JA</v>
      </c>
      <c r="E3628" s="73">
        <f>IF(ISNUMBER(C3628),LOOKUP(C3628,LL!$Q$2:$Q$40,LL!$U$2:$U$40),"")</f>
        <v>41</v>
      </c>
      <c r="F3628" s="363">
        <v>1</v>
      </c>
      <c r="G3628" s="363">
        <v>0</v>
      </c>
      <c r="H3628" s="363" t="s">
        <v>197</v>
      </c>
      <c r="I3628" s="363" t="s">
        <v>3</v>
      </c>
      <c r="J3628" s="363" t="s">
        <v>260</v>
      </c>
      <c r="K3628" s="364" t="s">
        <v>408</v>
      </c>
      <c r="L3628" s="363">
        <v>21</v>
      </c>
      <c r="M3628" s="363">
        <v>22</v>
      </c>
      <c r="N3628" s="363" t="s">
        <v>7555</v>
      </c>
      <c r="O3628" s="363">
        <v>21</v>
      </c>
      <c r="P3628" s="363">
        <v>22</v>
      </c>
      <c r="Q3628" s="363">
        <f>ROUND(100*L3628/M3628,1)</f>
        <v>95.5</v>
      </c>
      <c r="R3628" s="363">
        <v>15</v>
      </c>
      <c r="S3628" s="363">
        <v>1</v>
      </c>
      <c r="T3628" s="363" t="s">
        <v>7329</v>
      </c>
      <c r="U3628" s="365" t="s">
        <v>7558</v>
      </c>
    </row>
    <row r="3629" spans="1:21" x14ac:dyDescent="0.25">
      <c r="A3629" s="327"/>
      <c r="B3629" s="74">
        <f t="shared" si="112"/>
        <v>3628</v>
      </c>
      <c r="C3629" s="366">
        <v>12</v>
      </c>
      <c r="D3629" s="74" t="str">
        <f>IF(ISNUMBER(C3629),LOOKUP(C3629,LL!$Q$2:$Q$40,LL!$T$2:$T$40),"")</f>
        <v>JA</v>
      </c>
      <c r="E3629" s="74">
        <f>IF(ISNUMBER(C3629),LOOKUP(C3629,LL!$Q$2:$Q$40,LL!$U$2:$U$40),"")</f>
        <v>41</v>
      </c>
      <c r="F3629" s="366">
        <v>1</v>
      </c>
      <c r="G3629" s="366">
        <v>1</v>
      </c>
      <c r="H3629" s="366" t="s">
        <v>197</v>
      </c>
      <c r="I3629" s="366" t="s">
        <v>3</v>
      </c>
      <c r="J3629" s="366" t="s">
        <v>260</v>
      </c>
      <c r="K3629" s="367" t="s">
        <v>408</v>
      </c>
      <c r="L3629" s="366">
        <v>20</v>
      </c>
      <c r="M3629" s="366">
        <v>22</v>
      </c>
      <c r="N3629" s="366" t="s">
        <v>7556</v>
      </c>
      <c r="O3629" s="366">
        <v>20</v>
      </c>
      <c r="P3629" s="366">
        <v>22</v>
      </c>
      <c r="Q3629" s="366">
        <f>ROUND(100*L3629/M3629,1)</f>
        <v>90.9</v>
      </c>
      <c r="R3629" s="366">
        <v>15</v>
      </c>
      <c r="S3629" s="366">
        <v>0</v>
      </c>
      <c r="T3629" s="366" t="s">
        <v>7557</v>
      </c>
      <c r="U3629" s="368" t="s">
        <v>7559</v>
      </c>
    </row>
    <row r="3630" spans="1:21" x14ac:dyDescent="0.25">
      <c r="A3630" s="327">
        <v>54</v>
      </c>
      <c r="B3630" s="73">
        <f t="shared" si="112"/>
        <v>3629</v>
      </c>
      <c r="C3630" s="363">
        <v>12</v>
      </c>
      <c r="D3630" s="73" t="str">
        <f>IF(ISNUMBER(C3630),LOOKUP(C3630,LL!$Q$2:$Q$40,LL!$T$2:$T$40),"")</f>
        <v>JA</v>
      </c>
      <c r="E3630" s="73">
        <f>IF(ISNUMBER(C3630),LOOKUP(C3630,LL!$Q$2:$Q$40,LL!$U$2:$U$40),"")</f>
        <v>41</v>
      </c>
      <c r="F3630" s="363">
        <v>1</v>
      </c>
      <c r="G3630" s="363">
        <v>1</v>
      </c>
      <c r="H3630" s="363" t="s">
        <v>217</v>
      </c>
      <c r="I3630" s="363" t="s">
        <v>3</v>
      </c>
      <c r="J3630" s="363" t="s">
        <v>357</v>
      </c>
      <c r="K3630" s="364" t="s">
        <v>350</v>
      </c>
      <c r="L3630" s="363" t="s">
        <v>7058</v>
      </c>
      <c r="M3630" s="363" t="s">
        <v>7207</v>
      </c>
      <c r="N3630" s="363" t="s">
        <v>7560</v>
      </c>
      <c r="O3630" s="363">
        <v>0</v>
      </c>
      <c r="P3630" s="363">
        <v>0</v>
      </c>
      <c r="Q3630" s="363">
        <v>0</v>
      </c>
      <c r="R3630" s="363">
        <v>0</v>
      </c>
      <c r="S3630" s="363">
        <v>0</v>
      </c>
      <c r="T3630" s="363">
        <v>6</v>
      </c>
      <c r="U3630" s="365" t="s">
        <v>7598</v>
      </c>
    </row>
    <row r="3631" spans="1:21" x14ac:dyDescent="0.25">
      <c r="A3631" s="327"/>
      <c r="B3631" s="74">
        <f t="shared" si="112"/>
        <v>3630</v>
      </c>
      <c r="C3631" s="366">
        <v>12</v>
      </c>
      <c r="D3631" s="74" t="str">
        <f>IF(ISNUMBER(C3631),LOOKUP(C3631,LL!$Q$2:$Q$40,LL!$T$2:$T$40),"")</f>
        <v>JA</v>
      </c>
      <c r="E3631" s="74">
        <f>IF(ISNUMBER(C3631),LOOKUP(C3631,LL!$Q$2:$Q$40,LL!$U$2:$U$40),"")</f>
        <v>41</v>
      </c>
      <c r="F3631" s="366">
        <v>1</v>
      </c>
      <c r="G3631" s="366">
        <v>1</v>
      </c>
      <c r="H3631" s="366" t="s">
        <v>197</v>
      </c>
      <c r="I3631" s="366" t="s">
        <v>3</v>
      </c>
      <c r="J3631" s="366" t="s">
        <v>260</v>
      </c>
      <c r="K3631" s="367" t="s">
        <v>408</v>
      </c>
      <c r="L3631" s="366">
        <v>22</v>
      </c>
      <c r="M3631" s="366">
        <v>22</v>
      </c>
      <c r="N3631" s="366" t="s">
        <v>7561</v>
      </c>
      <c r="O3631" s="366">
        <v>22</v>
      </c>
      <c r="P3631" s="366">
        <v>22</v>
      </c>
      <c r="Q3631" s="366">
        <f>ROUND(100*L3631/M3631,1)</f>
        <v>100</v>
      </c>
      <c r="R3631" s="366">
        <v>15</v>
      </c>
      <c r="S3631" s="366">
        <v>2</v>
      </c>
      <c r="T3631" s="366" t="s">
        <v>3483</v>
      </c>
      <c r="U3631" s="368" t="s">
        <v>7562</v>
      </c>
    </row>
    <row r="3632" spans="1:21" x14ac:dyDescent="0.25">
      <c r="A3632" s="327">
        <v>33</v>
      </c>
      <c r="B3632" s="73">
        <f t="shared" si="112"/>
        <v>3631</v>
      </c>
      <c r="C3632" s="363">
        <v>12</v>
      </c>
      <c r="D3632" s="73" t="str">
        <f>IF(ISNUMBER(C3632),LOOKUP(C3632,LL!$Q$2:$Q$40,LL!$T$2:$T$40),"")</f>
        <v>JA</v>
      </c>
      <c r="E3632" s="73">
        <f>IF(ISNUMBER(C3632),LOOKUP(C3632,LL!$Q$2:$Q$40,LL!$U$2:$U$40),"")</f>
        <v>41</v>
      </c>
      <c r="F3632" s="363">
        <v>1</v>
      </c>
      <c r="G3632" s="363">
        <v>1</v>
      </c>
      <c r="H3632" s="363" t="s">
        <v>217</v>
      </c>
      <c r="I3632" s="363" t="s">
        <v>3</v>
      </c>
      <c r="J3632" s="363" t="s">
        <v>357</v>
      </c>
      <c r="K3632" s="364" t="s">
        <v>6929</v>
      </c>
      <c r="L3632" s="363" t="s">
        <v>7341</v>
      </c>
      <c r="M3632" s="363" t="s">
        <v>7563</v>
      </c>
      <c r="N3632" s="363" t="s">
        <v>7564</v>
      </c>
      <c r="O3632" s="363" t="s">
        <v>350</v>
      </c>
      <c r="P3632" s="363" t="s">
        <v>613</v>
      </c>
      <c r="Q3632" s="363" t="s">
        <v>613</v>
      </c>
      <c r="R3632" s="363" t="s">
        <v>613</v>
      </c>
      <c r="S3632" s="363" t="s">
        <v>613</v>
      </c>
      <c r="T3632" s="363" t="s">
        <v>7065</v>
      </c>
      <c r="U3632" s="365" t="s">
        <v>7565</v>
      </c>
    </row>
    <row r="3633" spans="1:21" x14ac:dyDescent="0.25">
      <c r="A3633" s="327">
        <v>54</v>
      </c>
      <c r="B3633" s="74">
        <f t="shared" si="112"/>
        <v>3632</v>
      </c>
      <c r="C3633" s="366">
        <v>12</v>
      </c>
      <c r="D3633" s="74" t="str">
        <f>IF(ISNUMBER(C3633),LOOKUP(C3633,LL!$Q$2:$Q$40,LL!$T$2:$T$40),"")</f>
        <v>JA</v>
      </c>
      <c r="E3633" s="74">
        <f>IF(ISNUMBER(C3633),LOOKUP(C3633,LL!$Q$2:$Q$40,LL!$U$2:$U$40),"")</f>
        <v>41</v>
      </c>
      <c r="F3633" s="366">
        <v>1</v>
      </c>
      <c r="G3633" s="366" t="s">
        <v>1374</v>
      </c>
      <c r="H3633" s="366" t="s">
        <v>217</v>
      </c>
      <c r="I3633" s="366" t="s">
        <v>3</v>
      </c>
      <c r="J3633" s="366" t="s">
        <v>357</v>
      </c>
      <c r="K3633" s="367" t="s">
        <v>350</v>
      </c>
      <c r="L3633" s="366" t="s">
        <v>7058</v>
      </c>
      <c r="M3633" s="366" t="s">
        <v>7207</v>
      </c>
      <c r="N3633" s="366" t="s">
        <v>7560</v>
      </c>
      <c r="O3633" s="366">
        <v>0</v>
      </c>
      <c r="P3633" s="366">
        <v>0</v>
      </c>
      <c r="Q3633" s="366">
        <v>0</v>
      </c>
      <c r="R3633" s="366">
        <v>0</v>
      </c>
      <c r="S3633" s="366">
        <v>0</v>
      </c>
      <c r="T3633" s="366">
        <v>2</v>
      </c>
      <c r="U3633" s="368" t="s">
        <v>7566</v>
      </c>
    </row>
    <row r="3634" spans="1:21" x14ac:dyDescent="0.25">
      <c r="A3634" s="327"/>
      <c r="B3634" s="73">
        <f t="shared" si="112"/>
        <v>3633</v>
      </c>
      <c r="C3634" s="363">
        <v>12</v>
      </c>
      <c r="D3634" s="73" t="str">
        <f>IF(ISNUMBER(C3634),LOOKUP(C3634,LL!$Q$2:$Q$40,LL!$T$2:$T$40),"")</f>
        <v>JA</v>
      </c>
      <c r="E3634" s="73">
        <f>IF(ISNUMBER(C3634),LOOKUP(C3634,LL!$Q$2:$Q$40,LL!$U$2:$U$40),"")</f>
        <v>41</v>
      </c>
      <c r="F3634" s="363">
        <v>1</v>
      </c>
      <c r="G3634" s="363" t="s">
        <v>1374</v>
      </c>
      <c r="H3634" s="363" t="s">
        <v>197</v>
      </c>
      <c r="I3634" s="363" t="s">
        <v>3</v>
      </c>
      <c r="J3634" s="363" t="s">
        <v>260</v>
      </c>
      <c r="K3634" s="364" t="s">
        <v>408</v>
      </c>
      <c r="L3634" s="363">
        <v>22</v>
      </c>
      <c r="M3634" s="363">
        <v>22</v>
      </c>
      <c r="N3634" s="363" t="s">
        <v>7567</v>
      </c>
      <c r="O3634" s="363">
        <v>22</v>
      </c>
      <c r="P3634" s="363">
        <v>22</v>
      </c>
      <c r="Q3634" s="363">
        <v>100</v>
      </c>
      <c r="R3634" s="363">
        <v>15</v>
      </c>
      <c r="S3634" s="363">
        <v>2</v>
      </c>
      <c r="T3634" s="363" t="s">
        <v>3483</v>
      </c>
      <c r="U3634" s="365" t="s">
        <v>7568</v>
      </c>
    </row>
    <row r="3635" spans="1:21" x14ac:dyDescent="0.25">
      <c r="A3635" s="327">
        <v>33</v>
      </c>
      <c r="B3635" s="74">
        <f t="shared" si="112"/>
        <v>3634</v>
      </c>
      <c r="C3635" s="366">
        <v>12</v>
      </c>
      <c r="D3635" s="74" t="str">
        <f>IF(ISNUMBER(C3635),LOOKUP(C3635,LL!$Q$2:$Q$40,LL!$T$2:$T$40),"")</f>
        <v>JA</v>
      </c>
      <c r="E3635" s="74">
        <f>IF(ISNUMBER(C3635),LOOKUP(C3635,LL!$Q$2:$Q$40,LL!$U$2:$U$40),"")</f>
        <v>41</v>
      </c>
      <c r="F3635" s="366">
        <v>1</v>
      </c>
      <c r="G3635" s="366">
        <v>2</v>
      </c>
      <c r="H3635" s="366" t="s">
        <v>217</v>
      </c>
      <c r="I3635" s="366" t="s">
        <v>3</v>
      </c>
      <c r="J3635" s="366" t="s">
        <v>357</v>
      </c>
      <c r="K3635" s="367" t="s">
        <v>6929</v>
      </c>
      <c r="L3635" s="366" t="s">
        <v>350</v>
      </c>
      <c r="M3635" s="366" t="s">
        <v>7572</v>
      </c>
      <c r="N3635" s="366" t="s">
        <v>6070</v>
      </c>
      <c r="O3635" s="366" t="s">
        <v>350</v>
      </c>
      <c r="P3635" s="366" t="s">
        <v>613</v>
      </c>
      <c r="Q3635" s="366" t="s">
        <v>613</v>
      </c>
      <c r="R3635" s="366" t="s">
        <v>613</v>
      </c>
      <c r="S3635" s="366" t="s">
        <v>613</v>
      </c>
      <c r="T3635" s="366" t="s">
        <v>7065</v>
      </c>
      <c r="U3635" s="368" t="s">
        <v>7570</v>
      </c>
    </row>
    <row r="3636" spans="1:21" x14ac:dyDescent="0.25">
      <c r="A3636" s="327">
        <v>54</v>
      </c>
      <c r="B3636" s="73">
        <f t="shared" si="112"/>
        <v>3635</v>
      </c>
      <c r="C3636" s="363">
        <v>12</v>
      </c>
      <c r="D3636" s="73" t="str">
        <f>IF(ISNUMBER(C3636),LOOKUP(C3636,LL!$Q$2:$Q$40,LL!$T$2:$T$40),"")</f>
        <v>JA</v>
      </c>
      <c r="E3636" s="73">
        <f>IF(ISNUMBER(C3636),LOOKUP(C3636,LL!$Q$2:$Q$40,LL!$U$2:$U$40),"")</f>
        <v>41</v>
      </c>
      <c r="F3636" s="363">
        <v>1</v>
      </c>
      <c r="G3636" s="363">
        <v>2</v>
      </c>
      <c r="H3636" s="363" t="s">
        <v>217</v>
      </c>
      <c r="I3636" s="363" t="s">
        <v>3</v>
      </c>
      <c r="J3636" s="363" t="s">
        <v>357</v>
      </c>
      <c r="K3636" s="364" t="s">
        <v>350</v>
      </c>
      <c r="L3636" s="363" t="s">
        <v>7058</v>
      </c>
      <c r="M3636" s="363" t="s">
        <v>7569</v>
      </c>
      <c r="N3636" s="363" t="s">
        <v>6070</v>
      </c>
      <c r="O3636" s="363">
        <v>0</v>
      </c>
      <c r="P3636" s="363">
        <v>0</v>
      </c>
      <c r="Q3636" s="363">
        <v>16</v>
      </c>
      <c r="R3636" s="363">
        <v>0</v>
      </c>
      <c r="S3636" s="363">
        <v>0</v>
      </c>
      <c r="T3636" s="363">
        <v>0</v>
      </c>
      <c r="U3636" s="365" t="s">
        <v>7571</v>
      </c>
    </row>
    <row r="3637" spans="1:21" x14ac:dyDescent="0.25">
      <c r="A3637" s="327">
        <v>33</v>
      </c>
      <c r="B3637" s="74">
        <f t="shared" si="112"/>
        <v>3636</v>
      </c>
      <c r="C3637" s="366">
        <v>12</v>
      </c>
      <c r="D3637" s="74" t="str">
        <f>IF(ISNUMBER(C3637),LOOKUP(C3637,LL!$Q$2:$Q$40,LL!$T$2:$T$40),"")</f>
        <v>JA</v>
      </c>
      <c r="E3637" s="74">
        <f>IF(ISNUMBER(C3637),LOOKUP(C3637,LL!$Q$2:$Q$40,LL!$U$2:$U$40),"")</f>
        <v>41</v>
      </c>
      <c r="F3637" s="366">
        <v>1</v>
      </c>
      <c r="G3637" s="366">
        <v>3</v>
      </c>
      <c r="H3637" s="366" t="s">
        <v>217</v>
      </c>
      <c r="I3637" s="366" t="s">
        <v>0</v>
      </c>
      <c r="J3637" s="366" t="s">
        <v>357</v>
      </c>
      <c r="K3637" s="367" t="s">
        <v>6929</v>
      </c>
      <c r="L3637" s="366" t="s">
        <v>350</v>
      </c>
      <c r="M3637" s="366" t="s">
        <v>7572</v>
      </c>
      <c r="N3637" s="366" t="s">
        <v>7573</v>
      </c>
      <c r="O3637" s="366" t="s">
        <v>350</v>
      </c>
      <c r="P3637" s="366" t="s">
        <v>613</v>
      </c>
      <c r="Q3637" s="366" t="s">
        <v>613</v>
      </c>
      <c r="R3637" s="366" t="s">
        <v>613</v>
      </c>
      <c r="S3637" s="366" t="s">
        <v>613</v>
      </c>
      <c r="T3637" s="366" t="s">
        <v>7065</v>
      </c>
      <c r="U3637" s="368" t="s">
        <v>7574</v>
      </c>
    </row>
    <row r="3638" spans="1:21" x14ac:dyDescent="0.25">
      <c r="A3638" s="327">
        <v>54</v>
      </c>
      <c r="B3638" s="73">
        <f t="shared" si="112"/>
        <v>3637</v>
      </c>
      <c r="C3638" s="363">
        <v>12</v>
      </c>
      <c r="D3638" s="73" t="str">
        <f>IF(ISNUMBER(C3638),LOOKUP(C3638,LL!$Q$2:$Q$40,LL!$T$2:$T$40),"")</f>
        <v>JA</v>
      </c>
      <c r="E3638" s="73">
        <f>IF(ISNUMBER(C3638),LOOKUP(C3638,LL!$Q$2:$Q$40,LL!$U$2:$U$40),"")</f>
        <v>41</v>
      </c>
      <c r="F3638" s="363">
        <v>1</v>
      </c>
      <c r="G3638" s="363">
        <v>3</v>
      </c>
      <c r="H3638" s="363" t="s">
        <v>217</v>
      </c>
      <c r="I3638" s="363" t="s">
        <v>0</v>
      </c>
      <c r="J3638" s="363" t="s">
        <v>357</v>
      </c>
      <c r="K3638" s="364" t="s">
        <v>350</v>
      </c>
      <c r="L3638" s="363" t="s">
        <v>7058</v>
      </c>
      <c r="M3638" s="363" t="s">
        <v>3118</v>
      </c>
      <c r="N3638" s="363" t="s">
        <v>3884</v>
      </c>
      <c r="O3638" s="363">
        <v>2</v>
      </c>
      <c r="P3638" s="363">
        <v>1</v>
      </c>
      <c r="Q3638" s="363">
        <v>0</v>
      </c>
      <c r="R3638" s="363">
        <v>0</v>
      </c>
      <c r="S3638" s="363">
        <v>0</v>
      </c>
      <c r="T3638" s="363">
        <v>0</v>
      </c>
      <c r="U3638" s="365" t="s">
        <v>7599</v>
      </c>
    </row>
    <row r="3639" spans="1:21" x14ac:dyDescent="0.25">
      <c r="A3639" s="327"/>
      <c r="B3639" s="74">
        <f t="shared" si="112"/>
        <v>3638</v>
      </c>
      <c r="C3639" s="366">
        <v>12</v>
      </c>
      <c r="D3639" s="74" t="str">
        <f>IF(ISNUMBER(C3639),LOOKUP(C3639,LL!$Q$2:$Q$40,LL!$T$2:$T$40),"")</f>
        <v>JA</v>
      </c>
      <c r="E3639" s="74">
        <f>IF(ISNUMBER(C3639),LOOKUP(C3639,LL!$Q$2:$Q$40,LL!$U$2:$U$40),"")</f>
        <v>41</v>
      </c>
      <c r="F3639" s="366">
        <v>1</v>
      </c>
      <c r="G3639" s="366">
        <v>3</v>
      </c>
      <c r="H3639" s="366" t="s">
        <v>217</v>
      </c>
      <c r="I3639" s="366" t="s">
        <v>0</v>
      </c>
      <c r="J3639" s="366" t="s">
        <v>357</v>
      </c>
      <c r="K3639" s="367" t="s">
        <v>350</v>
      </c>
      <c r="L3639" s="366" t="s">
        <v>7058</v>
      </c>
      <c r="M3639" s="366" t="s">
        <v>4893</v>
      </c>
      <c r="N3639" s="366" t="s">
        <v>3122</v>
      </c>
      <c r="O3639" s="366">
        <v>0</v>
      </c>
      <c r="P3639" s="366">
        <v>0</v>
      </c>
      <c r="Q3639" s="366">
        <v>0</v>
      </c>
      <c r="R3639" s="366">
        <v>0</v>
      </c>
      <c r="S3639" s="366">
        <v>0</v>
      </c>
      <c r="T3639" s="366">
        <v>0</v>
      </c>
      <c r="U3639" s="368" t="s">
        <v>7575</v>
      </c>
    </row>
    <row r="3640" spans="1:21" x14ac:dyDescent="0.25">
      <c r="A3640" s="327">
        <v>33</v>
      </c>
      <c r="B3640" s="73">
        <f t="shared" si="112"/>
        <v>3639</v>
      </c>
      <c r="C3640" s="363">
        <v>12</v>
      </c>
      <c r="D3640" s="73" t="str">
        <f>IF(ISNUMBER(C3640),LOOKUP(C3640,LL!$Q$2:$Q$40,LL!$T$2:$T$40),"")</f>
        <v>JA</v>
      </c>
      <c r="E3640" s="73">
        <f>IF(ISNUMBER(C3640),LOOKUP(C3640,LL!$Q$2:$Q$40,LL!$U$2:$U$40),"")</f>
        <v>41</v>
      </c>
      <c r="F3640" s="363">
        <v>1</v>
      </c>
      <c r="G3640" s="363">
        <v>4</v>
      </c>
      <c r="H3640" s="363" t="s">
        <v>217</v>
      </c>
      <c r="I3640" s="363" t="s">
        <v>3</v>
      </c>
      <c r="J3640" s="363" t="s">
        <v>191</v>
      </c>
      <c r="K3640" s="364" t="s">
        <v>6929</v>
      </c>
      <c r="L3640" s="363" t="s">
        <v>350</v>
      </c>
      <c r="M3640" s="363" t="s">
        <v>7572</v>
      </c>
      <c r="N3640" s="363" t="s">
        <v>7576</v>
      </c>
      <c r="O3640" s="363" t="s">
        <v>350</v>
      </c>
      <c r="P3640" s="363" t="s">
        <v>613</v>
      </c>
      <c r="Q3640" s="363" t="s">
        <v>613</v>
      </c>
      <c r="R3640" s="363" t="s">
        <v>613</v>
      </c>
      <c r="S3640" s="363" t="s">
        <v>613</v>
      </c>
      <c r="T3640" s="363" t="s">
        <v>7065</v>
      </c>
      <c r="U3640" s="365" t="s">
        <v>7577</v>
      </c>
    </row>
    <row r="3641" spans="1:21" x14ac:dyDescent="0.25">
      <c r="A3641" s="327">
        <v>17</v>
      </c>
      <c r="B3641" s="74">
        <f t="shared" si="112"/>
        <v>3640</v>
      </c>
      <c r="C3641" s="366">
        <v>12</v>
      </c>
      <c r="D3641" s="74" t="str">
        <f>IF(ISNUMBER(C3641),LOOKUP(C3641,LL!$Q$2:$Q$40,LL!$T$2:$T$40),"")</f>
        <v>JA</v>
      </c>
      <c r="E3641" s="74">
        <f>IF(ISNUMBER(C3641),LOOKUP(C3641,LL!$Q$2:$Q$40,LL!$U$2:$U$40),"")</f>
        <v>41</v>
      </c>
      <c r="F3641" s="366">
        <v>1</v>
      </c>
      <c r="G3641" s="366">
        <v>4</v>
      </c>
      <c r="H3641" s="366" t="s">
        <v>65</v>
      </c>
      <c r="I3641" s="366" t="s">
        <v>3</v>
      </c>
      <c r="J3641" s="366" t="s">
        <v>191</v>
      </c>
      <c r="K3641" s="367" t="s">
        <v>350</v>
      </c>
      <c r="L3641" s="366" t="s">
        <v>2184</v>
      </c>
      <c r="M3641" s="366" t="s">
        <v>843</v>
      </c>
      <c r="N3641" s="366" t="s">
        <v>2182</v>
      </c>
      <c r="O3641" s="366">
        <v>4</v>
      </c>
      <c r="P3641" s="366">
        <v>4</v>
      </c>
      <c r="Q3641" s="366">
        <v>10</v>
      </c>
      <c r="R3641" s="366">
        <v>2</v>
      </c>
      <c r="S3641" s="366">
        <v>3</v>
      </c>
      <c r="T3641" s="366">
        <v>5</v>
      </c>
      <c r="U3641" s="368" t="s">
        <v>7600</v>
      </c>
    </row>
    <row r="3642" spans="1:21" x14ac:dyDescent="0.25">
      <c r="A3642" s="327">
        <v>54</v>
      </c>
      <c r="B3642" s="73">
        <f t="shared" si="112"/>
        <v>3641</v>
      </c>
      <c r="C3642" s="363">
        <v>12</v>
      </c>
      <c r="D3642" s="73" t="str">
        <f>IF(ISNUMBER(C3642),LOOKUP(C3642,LL!$Q$2:$Q$40,LL!$T$2:$T$40),"")</f>
        <v>JA</v>
      </c>
      <c r="E3642" s="73">
        <f>IF(ISNUMBER(C3642),LOOKUP(C3642,LL!$Q$2:$Q$40,LL!$U$2:$U$40),"")</f>
        <v>41</v>
      </c>
      <c r="F3642" s="363">
        <v>1</v>
      </c>
      <c r="G3642" s="363">
        <v>4</v>
      </c>
      <c r="H3642" s="363" t="s">
        <v>65</v>
      </c>
      <c r="I3642" s="363" t="s">
        <v>3</v>
      </c>
      <c r="J3642" s="363" t="s">
        <v>191</v>
      </c>
      <c r="K3642" s="364" t="s">
        <v>350</v>
      </c>
      <c r="L3642" s="363" t="s">
        <v>7058</v>
      </c>
      <c r="M3642" s="363" t="s">
        <v>5788</v>
      </c>
      <c r="N3642" s="363" t="s">
        <v>4380</v>
      </c>
      <c r="O3642" s="363">
        <v>0</v>
      </c>
      <c r="P3642" s="363">
        <v>0</v>
      </c>
      <c r="Q3642" s="363">
        <v>0</v>
      </c>
      <c r="R3642" s="363">
        <v>0</v>
      </c>
      <c r="S3642" s="363">
        <v>1</v>
      </c>
      <c r="T3642" s="363">
        <v>0</v>
      </c>
      <c r="U3642" s="365" t="s">
        <v>7578</v>
      </c>
    </row>
    <row r="3643" spans="1:21" x14ac:dyDescent="0.25">
      <c r="A3643" s="327">
        <v>54</v>
      </c>
      <c r="B3643" s="74">
        <f t="shared" si="112"/>
        <v>3642</v>
      </c>
      <c r="C3643" s="366">
        <v>12</v>
      </c>
      <c r="D3643" s="74" t="str">
        <f>IF(ISNUMBER(C3643),LOOKUP(C3643,LL!$Q$2:$Q$40,LL!$T$2:$T$40),"")</f>
        <v>JA</v>
      </c>
      <c r="E3643" s="74">
        <f>IF(ISNUMBER(C3643),LOOKUP(C3643,LL!$Q$2:$Q$40,LL!$U$2:$U$40),"")</f>
        <v>41</v>
      </c>
      <c r="F3643" s="366">
        <v>1</v>
      </c>
      <c r="G3643" s="366">
        <v>4</v>
      </c>
      <c r="H3643" s="366" t="s">
        <v>389</v>
      </c>
      <c r="I3643" s="366" t="s">
        <v>3</v>
      </c>
      <c r="J3643" s="366" t="s">
        <v>191</v>
      </c>
      <c r="K3643" s="367" t="s">
        <v>350</v>
      </c>
      <c r="L3643" s="366" t="s">
        <v>7058</v>
      </c>
      <c r="M3643" s="366" t="s">
        <v>3144</v>
      </c>
      <c r="N3643" s="366" t="s">
        <v>7579</v>
      </c>
      <c r="O3643" s="366">
        <v>1</v>
      </c>
      <c r="P3643" s="366">
        <v>0</v>
      </c>
      <c r="Q3643" s="366">
        <v>0</v>
      </c>
      <c r="R3643" s="366">
        <v>0</v>
      </c>
      <c r="S3643" s="366">
        <v>0</v>
      </c>
      <c r="T3643" s="366">
        <v>0</v>
      </c>
      <c r="U3643" s="368" t="s">
        <v>7580</v>
      </c>
    </row>
    <row r="3644" spans="1:21" x14ac:dyDescent="0.25">
      <c r="A3644" s="327"/>
      <c r="B3644" s="73">
        <f t="shared" si="112"/>
        <v>3643</v>
      </c>
      <c r="C3644" s="363">
        <v>12</v>
      </c>
      <c r="D3644" s="73" t="str">
        <f>IF(ISNUMBER(C3644),LOOKUP(C3644,LL!$Q$2:$Q$40,LL!$T$2:$T$40),"")</f>
        <v>JA</v>
      </c>
      <c r="E3644" s="73">
        <f>IF(ISNUMBER(C3644),LOOKUP(C3644,LL!$Q$2:$Q$40,LL!$U$2:$U$40),"")</f>
        <v>41</v>
      </c>
      <c r="F3644" s="363">
        <v>1</v>
      </c>
      <c r="G3644" s="363">
        <v>4</v>
      </c>
      <c r="H3644" s="363" t="s">
        <v>389</v>
      </c>
      <c r="I3644" s="363" t="s">
        <v>3</v>
      </c>
      <c r="J3644" s="363" t="s">
        <v>191</v>
      </c>
      <c r="K3644" s="364" t="s">
        <v>350</v>
      </c>
      <c r="L3644" s="363" t="s">
        <v>7058</v>
      </c>
      <c r="M3644" s="363" t="s">
        <v>7207</v>
      </c>
      <c r="N3644" s="363" t="s">
        <v>7581</v>
      </c>
      <c r="O3644" s="363">
        <v>0</v>
      </c>
      <c r="P3644" s="363">
        <v>0</v>
      </c>
      <c r="Q3644" s="363">
        <v>0</v>
      </c>
      <c r="R3644" s="363">
        <v>2</v>
      </c>
      <c r="S3644" s="363">
        <v>0</v>
      </c>
      <c r="T3644" s="363">
        <v>0</v>
      </c>
      <c r="U3644" s="365" t="s">
        <v>7601</v>
      </c>
    </row>
    <row r="3645" spans="1:21" x14ac:dyDescent="0.25">
      <c r="A3645" s="327"/>
      <c r="B3645" s="74">
        <f t="shared" si="112"/>
        <v>3644</v>
      </c>
      <c r="C3645" s="366">
        <v>12</v>
      </c>
      <c r="D3645" s="74" t="str">
        <f>IF(ISNUMBER(C3645),LOOKUP(C3645,LL!$Q$2:$Q$40,LL!$T$2:$T$40),"")</f>
        <v>JA</v>
      </c>
      <c r="E3645" s="74">
        <f>IF(ISNUMBER(C3645),LOOKUP(C3645,LL!$Q$2:$Q$40,LL!$U$2:$U$40),"")</f>
        <v>41</v>
      </c>
      <c r="F3645" s="366">
        <v>1</v>
      </c>
      <c r="G3645" s="366">
        <v>4</v>
      </c>
      <c r="H3645" s="366" t="s">
        <v>65</v>
      </c>
      <c r="I3645" s="366" t="s">
        <v>3</v>
      </c>
      <c r="J3645" s="366" t="s">
        <v>191</v>
      </c>
      <c r="K3645" s="367" t="s">
        <v>350</v>
      </c>
      <c r="L3645" s="366" t="s">
        <v>7058</v>
      </c>
      <c r="M3645" s="366" t="s">
        <v>7207</v>
      </c>
      <c r="N3645" s="366" t="s">
        <v>984</v>
      </c>
      <c r="O3645" s="366">
        <v>0</v>
      </c>
      <c r="P3645" s="366">
        <v>0</v>
      </c>
      <c r="Q3645" s="366">
        <v>3</v>
      </c>
      <c r="R3645" s="366">
        <v>0</v>
      </c>
      <c r="S3645" s="366">
        <v>0</v>
      </c>
      <c r="T3645" s="366">
        <v>0</v>
      </c>
      <c r="U3645" s="368" t="s">
        <v>7582</v>
      </c>
    </row>
    <row r="3646" spans="1:21" x14ac:dyDescent="0.25">
      <c r="A3646" s="327"/>
      <c r="B3646" s="73">
        <f t="shared" si="112"/>
        <v>3645</v>
      </c>
      <c r="C3646" s="363">
        <v>12</v>
      </c>
      <c r="D3646" s="73" t="str">
        <f>IF(ISNUMBER(C3646),LOOKUP(C3646,LL!$Q$2:$Q$40,LL!$T$2:$T$40),"")</f>
        <v>JA</v>
      </c>
      <c r="E3646" s="73">
        <f>IF(ISNUMBER(C3646),LOOKUP(C3646,LL!$Q$2:$Q$40,LL!$U$2:$U$40),"")</f>
        <v>41</v>
      </c>
      <c r="F3646" s="363">
        <v>1</v>
      </c>
      <c r="G3646" s="363">
        <v>4</v>
      </c>
      <c r="H3646" s="363" t="s">
        <v>65</v>
      </c>
      <c r="I3646" s="363" t="s">
        <v>3</v>
      </c>
      <c r="J3646" s="363" t="s">
        <v>191</v>
      </c>
      <c r="K3646" s="364" t="s">
        <v>350</v>
      </c>
      <c r="L3646" s="363" t="s">
        <v>7058</v>
      </c>
      <c r="M3646" s="363" t="s">
        <v>4993</v>
      </c>
      <c r="N3646" s="363" t="s">
        <v>7583</v>
      </c>
      <c r="O3646" s="363">
        <v>2</v>
      </c>
      <c r="P3646" s="363">
        <v>2</v>
      </c>
      <c r="Q3646" s="363">
        <v>0</v>
      </c>
      <c r="R3646" s="363">
        <v>0</v>
      </c>
      <c r="S3646" s="363">
        <v>0</v>
      </c>
      <c r="T3646" s="363">
        <v>0</v>
      </c>
      <c r="U3646" s="365" t="s">
        <v>7584</v>
      </c>
    </row>
    <row r="3647" spans="1:21" x14ac:dyDescent="0.25">
      <c r="A3647" s="327"/>
      <c r="B3647" s="74">
        <f t="shared" si="112"/>
        <v>3646</v>
      </c>
      <c r="C3647" s="366">
        <v>12</v>
      </c>
      <c r="D3647" s="74" t="str">
        <f>IF(ISNUMBER(C3647),LOOKUP(C3647,LL!$Q$2:$Q$40,LL!$T$2:$T$40),"")</f>
        <v>JA</v>
      </c>
      <c r="E3647" s="74">
        <f>IF(ISNUMBER(C3647),LOOKUP(C3647,LL!$Q$2:$Q$40,LL!$U$2:$U$40),"")</f>
        <v>41</v>
      </c>
      <c r="F3647" s="366">
        <v>1</v>
      </c>
      <c r="G3647" s="366">
        <v>4</v>
      </c>
      <c r="H3647" s="366" t="s">
        <v>65</v>
      </c>
      <c r="I3647" s="366" t="s">
        <v>3</v>
      </c>
      <c r="J3647" s="366" t="s">
        <v>191</v>
      </c>
      <c r="K3647" s="367" t="s">
        <v>350</v>
      </c>
      <c r="L3647" s="366" t="s">
        <v>7058</v>
      </c>
      <c r="M3647" s="366" t="s">
        <v>4993</v>
      </c>
      <c r="N3647" s="366" t="s">
        <v>7585</v>
      </c>
      <c r="O3647" s="366">
        <v>0</v>
      </c>
      <c r="P3647" s="366">
        <v>3</v>
      </c>
      <c r="Q3647" s="366">
        <v>0</v>
      </c>
      <c r="R3647" s="366">
        <v>0</v>
      </c>
      <c r="S3647" s="366">
        <v>0</v>
      </c>
      <c r="T3647" s="366">
        <v>0</v>
      </c>
      <c r="U3647" s="368" t="s">
        <v>7586</v>
      </c>
    </row>
    <row r="3648" spans="1:21" x14ac:dyDescent="0.25">
      <c r="A3648" s="327">
        <v>54</v>
      </c>
      <c r="B3648" s="73">
        <f t="shared" si="112"/>
        <v>3647</v>
      </c>
      <c r="C3648" s="363">
        <v>12</v>
      </c>
      <c r="D3648" s="73" t="str">
        <f>IF(ISNUMBER(C3648),LOOKUP(C3648,LL!$Q$2:$Q$40,LL!$T$2:$T$40),"")</f>
        <v>JA</v>
      </c>
      <c r="E3648" s="73">
        <f>IF(ISNUMBER(C3648),LOOKUP(C3648,LL!$Q$2:$Q$40,LL!$U$2:$U$40),"")</f>
        <v>41</v>
      </c>
      <c r="F3648" s="363">
        <v>1</v>
      </c>
      <c r="G3648" s="363">
        <v>5</v>
      </c>
      <c r="H3648" s="363" t="s">
        <v>217</v>
      </c>
      <c r="I3648" s="363" t="s">
        <v>3</v>
      </c>
      <c r="J3648" s="363" t="s">
        <v>357</v>
      </c>
      <c r="K3648" s="364" t="s">
        <v>350</v>
      </c>
      <c r="L3648" s="363" t="s">
        <v>7058</v>
      </c>
      <c r="M3648" s="363" t="s">
        <v>7207</v>
      </c>
      <c r="N3648" s="363" t="s">
        <v>7587</v>
      </c>
      <c r="O3648" s="363">
        <v>1</v>
      </c>
      <c r="P3648" s="363">
        <v>8</v>
      </c>
      <c r="Q3648" s="363">
        <v>18</v>
      </c>
      <c r="R3648" s="363">
        <v>0</v>
      </c>
      <c r="S3648" s="363">
        <v>0</v>
      </c>
      <c r="T3648" s="363">
        <v>0</v>
      </c>
      <c r="U3648" s="365" t="s">
        <v>7588</v>
      </c>
    </row>
    <row r="3649" spans="1:21" x14ac:dyDescent="0.25">
      <c r="A3649" s="327"/>
      <c r="B3649" s="74">
        <f t="shared" ref="B3649:B3712" si="113">B3648+1</f>
        <v>3648</v>
      </c>
      <c r="C3649" s="366">
        <v>12</v>
      </c>
      <c r="D3649" s="74" t="str">
        <f>IF(ISNUMBER(C3649),LOOKUP(C3649,LL!$Q$2:$Q$40,LL!$T$2:$T$40),"")</f>
        <v>JA</v>
      </c>
      <c r="E3649" s="74">
        <f>IF(ISNUMBER(C3649),LOOKUP(C3649,LL!$Q$2:$Q$40,LL!$U$2:$U$40),"")</f>
        <v>41</v>
      </c>
      <c r="F3649" s="366">
        <v>1</v>
      </c>
      <c r="G3649" s="366">
        <v>5</v>
      </c>
      <c r="H3649" s="366" t="s">
        <v>217</v>
      </c>
      <c r="I3649" s="366" t="s">
        <v>3</v>
      </c>
      <c r="J3649" s="366" t="s">
        <v>191</v>
      </c>
      <c r="K3649" s="367" t="s">
        <v>350</v>
      </c>
      <c r="L3649" s="366" t="s">
        <v>7058</v>
      </c>
      <c r="M3649" s="366" t="s">
        <v>4993</v>
      </c>
      <c r="N3649" s="366" t="s">
        <v>7589</v>
      </c>
      <c r="O3649" s="366">
        <v>1</v>
      </c>
      <c r="P3649" s="366">
        <v>1</v>
      </c>
      <c r="Q3649" s="366">
        <v>0</v>
      </c>
      <c r="R3649" s="366">
        <v>0</v>
      </c>
      <c r="S3649" s="366">
        <v>0</v>
      </c>
      <c r="T3649" s="366">
        <v>0</v>
      </c>
      <c r="U3649" s="368" t="s">
        <v>7590</v>
      </c>
    </row>
    <row r="3650" spans="1:21" x14ac:dyDescent="0.25">
      <c r="A3650" s="327"/>
      <c r="B3650" s="73">
        <f t="shared" si="113"/>
        <v>3649</v>
      </c>
      <c r="C3650" s="363">
        <v>12</v>
      </c>
      <c r="D3650" s="73" t="str">
        <f>IF(ISNUMBER(C3650),LOOKUP(C3650,LL!$Q$2:$Q$40,LL!$T$2:$T$40),"")</f>
        <v>JA</v>
      </c>
      <c r="E3650" s="73">
        <f>IF(ISNUMBER(C3650),LOOKUP(C3650,LL!$Q$2:$Q$40,LL!$U$2:$U$40),"")</f>
        <v>41</v>
      </c>
      <c r="F3650" s="363">
        <v>1</v>
      </c>
      <c r="G3650" s="363">
        <v>5</v>
      </c>
      <c r="H3650" s="363" t="s">
        <v>217</v>
      </c>
      <c r="I3650" s="363" t="s">
        <v>3</v>
      </c>
      <c r="J3650" s="363" t="s">
        <v>357</v>
      </c>
      <c r="K3650" s="364" t="s">
        <v>350</v>
      </c>
      <c r="L3650" s="363" t="s">
        <v>7058</v>
      </c>
      <c r="M3650" s="363" t="s">
        <v>4993</v>
      </c>
      <c r="N3650" s="363" t="s">
        <v>7591</v>
      </c>
      <c r="O3650" s="363">
        <v>2</v>
      </c>
      <c r="P3650" s="363">
        <v>1</v>
      </c>
      <c r="Q3650" s="363">
        <v>1</v>
      </c>
      <c r="R3650" s="363">
        <v>0</v>
      </c>
      <c r="S3650" s="363">
        <v>0</v>
      </c>
      <c r="T3650" s="363">
        <v>0</v>
      </c>
      <c r="U3650" s="365" t="s">
        <v>7602</v>
      </c>
    </row>
    <row r="3651" spans="1:21" x14ac:dyDescent="0.25">
      <c r="A3651" s="327">
        <v>6</v>
      </c>
      <c r="B3651" s="74">
        <f t="shared" si="113"/>
        <v>3650</v>
      </c>
      <c r="C3651" s="366">
        <v>12</v>
      </c>
      <c r="D3651" s="74" t="str">
        <f>IF(ISNUMBER(C3651),LOOKUP(C3651,LL!$Q$2:$Q$40,LL!$T$2:$T$40),"")</f>
        <v>JA</v>
      </c>
      <c r="E3651" s="74">
        <f>IF(ISNUMBER(C3651),LOOKUP(C3651,LL!$Q$2:$Q$40,LL!$U$2:$U$40),"")</f>
        <v>41</v>
      </c>
      <c r="F3651" s="366">
        <v>1</v>
      </c>
      <c r="G3651" s="366">
        <v>1</v>
      </c>
      <c r="H3651" s="366" t="s">
        <v>217</v>
      </c>
      <c r="I3651" s="366" t="s">
        <v>3</v>
      </c>
      <c r="J3651" s="366" t="s">
        <v>357</v>
      </c>
      <c r="K3651" s="367" t="s">
        <v>2213</v>
      </c>
      <c r="L3651" s="366">
        <v>9</v>
      </c>
      <c r="M3651" s="366">
        <v>7.7999999999999901</v>
      </c>
      <c r="N3651" s="366" t="s">
        <v>908</v>
      </c>
      <c r="O3651" s="366">
        <v>3</v>
      </c>
      <c r="P3651" s="366">
        <v>9</v>
      </c>
      <c r="Q3651" s="366">
        <v>1</v>
      </c>
      <c r="R3651" s="366">
        <v>4</v>
      </c>
      <c r="S3651" s="366">
        <v>12</v>
      </c>
      <c r="T3651" s="366">
        <v>12</v>
      </c>
      <c r="U3651" s="368" t="s">
        <v>7603</v>
      </c>
    </row>
    <row r="3652" spans="1:21" x14ac:dyDescent="0.25">
      <c r="A3652" s="327"/>
      <c r="B3652" s="73">
        <f t="shared" si="113"/>
        <v>3651</v>
      </c>
      <c r="C3652" s="363">
        <v>12</v>
      </c>
      <c r="D3652" s="73" t="str">
        <f>IF(ISNUMBER(C3652),LOOKUP(C3652,LL!$Q$2:$Q$40,LL!$T$2:$T$40),"")</f>
        <v>JA</v>
      </c>
      <c r="E3652" s="73">
        <f>IF(ISNUMBER(C3652),LOOKUP(C3652,LL!$Q$2:$Q$40,LL!$U$2:$U$40),"")</f>
        <v>41</v>
      </c>
      <c r="F3652" s="363">
        <v>1</v>
      </c>
      <c r="G3652" s="363">
        <v>2</v>
      </c>
      <c r="H3652" s="363" t="s">
        <v>217</v>
      </c>
      <c r="I3652" s="363" t="s">
        <v>3</v>
      </c>
      <c r="J3652" s="363" t="s">
        <v>357</v>
      </c>
      <c r="K3652" s="364" t="s">
        <v>2213</v>
      </c>
      <c r="L3652" s="363">
        <v>10</v>
      </c>
      <c r="M3652" s="363">
        <v>7.5</v>
      </c>
      <c r="N3652" s="363" t="s">
        <v>909</v>
      </c>
      <c r="O3652" s="363">
        <v>2</v>
      </c>
      <c r="P3652" s="363">
        <v>6</v>
      </c>
      <c r="Q3652" s="363">
        <v>0</v>
      </c>
      <c r="R3652" s="363">
        <v>5</v>
      </c>
      <c r="S3652" s="363">
        <v>15</v>
      </c>
      <c r="T3652" s="363">
        <v>17</v>
      </c>
      <c r="U3652" s="365" t="s">
        <v>7592</v>
      </c>
    </row>
    <row r="3653" spans="1:21" x14ac:dyDescent="0.25">
      <c r="A3653" s="327"/>
      <c r="B3653" s="74">
        <f t="shared" si="113"/>
        <v>3652</v>
      </c>
      <c r="C3653" s="366">
        <v>12</v>
      </c>
      <c r="D3653" s="74" t="str">
        <f>IF(ISNUMBER(C3653),LOOKUP(C3653,LL!$Q$2:$Q$40,LL!$T$2:$T$40),"")</f>
        <v>JA</v>
      </c>
      <c r="E3653" s="74">
        <f>IF(ISNUMBER(C3653),LOOKUP(C3653,LL!$Q$2:$Q$40,LL!$U$2:$U$40),"")</f>
        <v>41</v>
      </c>
      <c r="F3653" s="366">
        <v>1</v>
      </c>
      <c r="G3653" s="366">
        <v>3</v>
      </c>
      <c r="H3653" s="366" t="s">
        <v>217</v>
      </c>
      <c r="I3653" s="366" t="s">
        <v>3</v>
      </c>
      <c r="J3653" s="366" t="s">
        <v>357</v>
      </c>
      <c r="K3653" s="367" t="s">
        <v>2213</v>
      </c>
      <c r="L3653" s="366">
        <v>7</v>
      </c>
      <c r="M3653" s="366">
        <v>7</v>
      </c>
      <c r="N3653" s="366" t="s">
        <v>907</v>
      </c>
      <c r="O3653" s="366">
        <v>2</v>
      </c>
      <c r="P3653" s="366">
        <v>6</v>
      </c>
      <c r="Q3653" s="366">
        <v>0</v>
      </c>
      <c r="R3653" s="366">
        <v>4</v>
      </c>
      <c r="S3653" s="366">
        <v>11</v>
      </c>
      <c r="T3653" s="366">
        <v>11</v>
      </c>
      <c r="U3653" s="368" t="s">
        <v>7593</v>
      </c>
    </row>
    <row r="3654" spans="1:21" x14ac:dyDescent="0.25">
      <c r="A3654" s="327"/>
      <c r="B3654" s="73">
        <f t="shared" si="113"/>
        <v>3653</v>
      </c>
      <c r="C3654" s="363">
        <v>12</v>
      </c>
      <c r="D3654" s="73" t="str">
        <f>IF(ISNUMBER(C3654),LOOKUP(C3654,LL!$Q$2:$Q$40,LL!$T$2:$T$40),"")</f>
        <v>JA</v>
      </c>
      <c r="E3654" s="73">
        <f>IF(ISNUMBER(C3654),LOOKUP(C3654,LL!$Q$2:$Q$40,LL!$U$2:$U$40),"")</f>
        <v>41</v>
      </c>
      <c r="F3654" s="363">
        <v>1</v>
      </c>
      <c r="G3654" s="363">
        <v>4</v>
      </c>
      <c r="H3654" s="363" t="s">
        <v>217</v>
      </c>
      <c r="I3654" s="363" t="s">
        <v>3</v>
      </c>
      <c r="J3654" s="363" t="s">
        <v>357</v>
      </c>
      <c r="K3654" s="364" t="s">
        <v>2213</v>
      </c>
      <c r="L3654" s="363">
        <v>5</v>
      </c>
      <c r="M3654" s="363">
        <v>5</v>
      </c>
      <c r="N3654" s="363" t="s">
        <v>923</v>
      </c>
      <c r="O3654" s="363">
        <v>4</v>
      </c>
      <c r="P3654" s="363">
        <v>21</v>
      </c>
      <c r="Q3654" s="363">
        <v>0</v>
      </c>
      <c r="R3654" s="363">
        <v>6</v>
      </c>
      <c r="S3654" s="363">
        <v>17</v>
      </c>
      <c r="T3654" s="363">
        <v>11</v>
      </c>
      <c r="U3654" s="365"/>
    </row>
    <row r="3655" spans="1:21" x14ac:dyDescent="0.25">
      <c r="A3655" s="327"/>
      <c r="B3655" s="74">
        <f t="shared" si="113"/>
        <v>3654</v>
      </c>
      <c r="C3655" s="366">
        <v>12</v>
      </c>
      <c r="D3655" s="74" t="str">
        <f>IF(ISNUMBER(C3655),LOOKUP(C3655,LL!$Q$2:$Q$40,LL!$T$2:$T$40),"")</f>
        <v>JA</v>
      </c>
      <c r="E3655" s="74">
        <f>IF(ISNUMBER(C3655),LOOKUP(C3655,LL!$Q$2:$Q$40,LL!$U$2:$U$40),"")</f>
        <v>41</v>
      </c>
      <c r="F3655" s="366">
        <v>1</v>
      </c>
      <c r="G3655" s="366">
        <v>5</v>
      </c>
      <c r="H3655" s="366" t="s">
        <v>217</v>
      </c>
      <c r="I3655" s="366" t="s">
        <v>3</v>
      </c>
      <c r="J3655" s="366" t="s">
        <v>357</v>
      </c>
      <c r="K3655" s="367" t="s">
        <v>2213</v>
      </c>
      <c r="L3655" s="366">
        <v>8</v>
      </c>
      <c r="M3655" s="366">
        <v>4.7</v>
      </c>
      <c r="N3655" s="366" t="s">
        <v>918</v>
      </c>
      <c r="O3655" s="366">
        <v>1</v>
      </c>
      <c r="P3655" s="366">
        <v>2</v>
      </c>
      <c r="Q3655" s="366">
        <v>0</v>
      </c>
      <c r="R3655" s="366">
        <v>3</v>
      </c>
      <c r="S3655" s="366">
        <v>11</v>
      </c>
      <c r="T3655" s="366">
        <v>17</v>
      </c>
      <c r="U3655" s="368" t="s">
        <v>7594</v>
      </c>
    </row>
    <row r="3656" spans="1:21" x14ac:dyDescent="0.25">
      <c r="A3656" s="327"/>
      <c r="B3656" s="73">
        <f t="shared" si="113"/>
        <v>3655</v>
      </c>
      <c r="C3656" s="363">
        <v>12</v>
      </c>
      <c r="D3656" s="73" t="str">
        <f>IF(ISNUMBER(C3656),LOOKUP(C3656,LL!$Q$2:$Q$40,LL!$T$2:$T$40),"")</f>
        <v>JA</v>
      </c>
      <c r="E3656" s="73">
        <f>IF(ISNUMBER(C3656),LOOKUP(C3656,LL!$Q$2:$Q$40,LL!$U$2:$U$40),"")</f>
        <v>41</v>
      </c>
      <c r="F3656" s="363">
        <v>1</v>
      </c>
      <c r="G3656" s="363">
        <v>6</v>
      </c>
      <c r="H3656" s="363" t="s">
        <v>217</v>
      </c>
      <c r="I3656" s="363" t="s">
        <v>3</v>
      </c>
      <c r="J3656" s="363" t="s">
        <v>357</v>
      </c>
      <c r="K3656" s="364" t="s">
        <v>2213</v>
      </c>
      <c r="L3656" s="363">
        <v>6</v>
      </c>
      <c r="M3656" s="363">
        <v>4.7</v>
      </c>
      <c r="N3656" s="363" t="s">
        <v>915</v>
      </c>
      <c r="O3656" s="363">
        <v>1</v>
      </c>
      <c r="P3656" s="363">
        <v>3</v>
      </c>
      <c r="Q3656" s="363">
        <v>0</v>
      </c>
      <c r="R3656" s="363">
        <v>3</v>
      </c>
      <c r="S3656" s="363">
        <v>8</v>
      </c>
      <c r="T3656" s="363">
        <v>5</v>
      </c>
      <c r="U3656" s="365" t="s">
        <v>7595</v>
      </c>
    </row>
    <row r="3657" spans="1:21" x14ac:dyDescent="0.25">
      <c r="A3657" s="327"/>
      <c r="B3657" s="74">
        <f t="shared" si="113"/>
        <v>3656</v>
      </c>
      <c r="C3657" s="366">
        <v>12</v>
      </c>
      <c r="D3657" s="74" t="str">
        <f>IF(ISNUMBER(C3657),LOOKUP(C3657,LL!$Q$2:$Q$40,LL!$T$2:$T$40),"")</f>
        <v>JA</v>
      </c>
      <c r="E3657" s="74">
        <f>IF(ISNUMBER(C3657),LOOKUP(C3657,LL!$Q$2:$Q$40,LL!$U$2:$U$40),"")</f>
        <v>41</v>
      </c>
      <c r="F3657" s="366">
        <v>1</v>
      </c>
      <c r="G3657" s="366">
        <v>7</v>
      </c>
      <c r="H3657" s="366" t="s">
        <v>217</v>
      </c>
      <c r="I3657" s="366" t="s">
        <v>3</v>
      </c>
      <c r="J3657" s="366" t="s">
        <v>357</v>
      </c>
      <c r="K3657" s="367" t="s">
        <v>2213</v>
      </c>
      <c r="L3657" s="366">
        <v>4</v>
      </c>
      <c r="M3657" s="366">
        <v>4</v>
      </c>
      <c r="N3657" s="366" t="s">
        <v>912</v>
      </c>
      <c r="O3657" s="366">
        <v>1</v>
      </c>
      <c r="P3657" s="366">
        <v>3</v>
      </c>
      <c r="Q3657" s="366">
        <v>0</v>
      </c>
      <c r="R3657" s="366">
        <v>4</v>
      </c>
      <c r="S3657" s="366">
        <v>12</v>
      </c>
      <c r="T3657" s="366">
        <v>7</v>
      </c>
      <c r="U3657" s="368" t="s">
        <v>7596</v>
      </c>
    </row>
    <row r="3658" spans="1:21" x14ac:dyDescent="0.25">
      <c r="A3658" s="327"/>
      <c r="B3658" s="73">
        <f t="shared" si="113"/>
        <v>3657</v>
      </c>
      <c r="C3658" s="363">
        <v>12</v>
      </c>
      <c r="D3658" s="73" t="str">
        <f>IF(ISNUMBER(C3658),LOOKUP(C3658,LL!$Q$2:$Q$40,LL!$T$2:$T$40),"")</f>
        <v>JA</v>
      </c>
      <c r="E3658" s="73">
        <f>IF(ISNUMBER(C3658),LOOKUP(C3658,LL!$Q$2:$Q$40,LL!$U$2:$U$40),"")</f>
        <v>41</v>
      </c>
      <c r="F3658" s="363">
        <v>1</v>
      </c>
      <c r="G3658" s="363">
        <v>8</v>
      </c>
      <c r="H3658" s="363" t="s">
        <v>217</v>
      </c>
      <c r="I3658" s="363" t="s">
        <v>3</v>
      </c>
      <c r="J3658" s="363" t="s">
        <v>357</v>
      </c>
      <c r="K3658" s="364" t="s">
        <v>2213</v>
      </c>
      <c r="L3658" s="363">
        <v>4</v>
      </c>
      <c r="M3658" s="363">
        <v>1</v>
      </c>
      <c r="N3658" s="363" t="s">
        <v>919</v>
      </c>
      <c r="O3658" s="363">
        <v>1</v>
      </c>
      <c r="P3658" s="363">
        <v>2</v>
      </c>
      <c r="Q3658" s="363">
        <v>0</v>
      </c>
      <c r="R3658" s="363">
        <v>1</v>
      </c>
      <c r="S3658" s="363">
        <v>2</v>
      </c>
      <c r="T3658" s="363">
        <v>2</v>
      </c>
      <c r="U3658" s="365" t="s">
        <v>7597</v>
      </c>
    </row>
    <row r="3659" spans="1:21" x14ac:dyDescent="0.25">
      <c r="A3659" s="327"/>
      <c r="B3659" s="74">
        <f t="shared" si="113"/>
        <v>3658</v>
      </c>
      <c r="C3659" s="366">
        <v>12</v>
      </c>
      <c r="D3659" s="74" t="str">
        <f>IF(ISNUMBER(C3659),LOOKUP(C3659,LL!$Q$2:$Q$40,LL!$T$2:$T$40),"")</f>
        <v>JA</v>
      </c>
      <c r="E3659" s="74">
        <f>IF(ISNUMBER(C3659),LOOKUP(C3659,LL!$Q$2:$Q$40,LL!$U$2:$U$40),"")</f>
        <v>41</v>
      </c>
      <c r="F3659" s="366">
        <v>1</v>
      </c>
      <c r="G3659" s="366">
        <v>9</v>
      </c>
      <c r="H3659" s="366" t="s">
        <v>217</v>
      </c>
      <c r="I3659" s="366" t="s">
        <v>3</v>
      </c>
      <c r="J3659" s="366" t="s">
        <v>357</v>
      </c>
      <c r="K3659" s="367" t="s">
        <v>2213</v>
      </c>
      <c r="L3659" s="366">
        <v>3</v>
      </c>
      <c r="M3659" s="366">
        <v>1</v>
      </c>
      <c r="N3659" s="366" t="s">
        <v>916</v>
      </c>
      <c r="O3659" s="366">
        <v>1</v>
      </c>
      <c r="P3659" s="366">
        <v>2</v>
      </c>
      <c r="Q3659" s="366">
        <v>0</v>
      </c>
      <c r="R3659" s="366">
        <v>2</v>
      </c>
      <c r="S3659" s="366">
        <v>4</v>
      </c>
      <c r="T3659" s="366">
        <v>4</v>
      </c>
      <c r="U3659" s="368"/>
    </row>
    <row r="3660" spans="1:21" x14ac:dyDescent="0.25">
      <c r="A3660" s="327"/>
      <c r="B3660" s="73">
        <f t="shared" si="113"/>
        <v>3659</v>
      </c>
      <c r="C3660" s="363">
        <v>12</v>
      </c>
      <c r="D3660" s="73" t="str">
        <f>IF(ISNUMBER(C3660),LOOKUP(C3660,LL!$Q$2:$Q$40,LL!$T$2:$T$40),"")</f>
        <v>JA</v>
      </c>
      <c r="E3660" s="73">
        <f>IF(ISNUMBER(C3660),LOOKUP(C3660,LL!$Q$2:$Q$40,LL!$U$2:$U$40),"")</f>
        <v>41</v>
      </c>
      <c r="F3660" s="363">
        <v>1</v>
      </c>
      <c r="G3660" s="363">
        <v>10</v>
      </c>
      <c r="H3660" s="363" t="s">
        <v>217</v>
      </c>
      <c r="I3660" s="363" t="s">
        <v>3</v>
      </c>
      <c r="J3660" s="363" t="s">
        <v>357</v>
      </c>
      <c r="K3660" s="364" t="s">
        <v>2213</v>
      </c>
      <c r="L3660" s="363">
        <v>2</v>
      </c>
      <c r="M3660" s="363">
        <v>1</v>
      </c>
      <c r="N3660" s="363" t="s">
        <v>2611</v>
      </c>
      <c r="O3660" s="363">
        <v>1</v>
      </c>
      <c r="P3660" s="363">
        <v>1</v>
      </c>
      <c r="Q3660" s="363">
        <v>0</v>
      </c>
      <c r="R3660" s="363">
        <v>1</v>
      </c>
      <c r="S3660" s="363">
        <v>2</v>
      </c>
      <c r="T3660" s="363">
        <v>2</v>
      </c>
      <c r="U3660" s="365"/>
    </row>
    <row r="3661" spans="1:21" x14ac:dyDescent="0.25">
      <c r="A3661" s="327"/>
      <c r="B3661" s="74">
        <f t="shared" si="113"/>
        <v>3660</v>
      </c>
      <c r="C3661" s="366">
        <v>12</v>
      </c>
      <c r="D3661" s="74" t="str">
        <f>IF(ISNUMBER(C3661),LOOKUP(C3661,LL!$Q$2:$Q$40,LL!$T$2:$T$40),"")</f>
        <v>JA</v>
      </c>
      <c r="E3661" s="74">
        <f>IF(ISNUMBER(C3661),LOOKUP(C3661,LL!$Q$2:$Q$40,LL!$U$2:$U$40),"")</f>
        <v>41</v>
      </c>
      <c r="F3661" s="366">
        <v>1</v>
      </c>
      <c r="G3661" s="366">
        <v>11</v>
      </c>
      <c r="H3661" s="366" t="s">
        <v>217</v>
      </c>
      <c r="I3661" s="366" t="s">
        <v>3</v>
      </c>
      <c r="J3661" s="366" t="s">
        <v>357</v>
      </c>
      <c r="K3661" s="367" t="s">
        <v>2213</v>
      </c>
      <c r="L3661" s="366">
        <v>1</v>
      </c>
      <c r="M3661" s="366">
        <v>1</v>
      </c>
      <c r="N3661" s="366" t="s">
        <v>913</v>
      </c>
      <c r="O3661" s="366">
        <v>0</v>
      </c>
      <c r="P3661" s="366">
        <v>0</v>
      </c>
      <c r="Q3661" s="366">
        <v>0</v>
      </c>
      <c r="R3661" s="366">
        <v>0</v>
      </c>
      <c r="S3661" s="366">
        <v>0</v>
      </c>
      <c r="T3661" s="366">
        <v>0</v>
      </c>
      <c r="U3661" s="368" t="s">
        <v>7604</v>
      </c>
    </row>
    <row r="3662" spans="1:21" x14ac:dyDescent="0.25">
      <c r="A3662" s="327"/>
      <c r="B3662" s="73">
        <f t="shared" si="113"/>
        <v>3661</v>
      </c>
      <c r="C3662" s="363">
        <v>12</v>
      </c>
      <c r="D3662" s="73" t="str">
        <f>IF(ISNUMBER(C3662),LOOKUP(C3662,LL!$Q$2:$Q$40,LL!$T$2:$T$40),"")</f>
        <v>JA</v>
      </c>
      <c r="E3662" s="73">
        <f>IF(ISNUMBER(C3662),LOOKUP(C3662,LL!$Q$2:$Q$40,LL!$U$2:$U$40),"")</f>
        <v>41</v>
      </c>
      <c r="F3662" s="363">
        <v>1</v>
      </c>
      <c r="G3662" s="363">
        <v>12</v>
      </c>
      <c r="H3662" s="363" t="s">
        <v>217</v>
      </c>
      <c r="I3662" s="363" t="s">
        <v>3</v>
      </c>
      <c r="J3662" s="363" t="s">
        <v>357</v>
      </c>
      <c r="K3662" s="364" t="s">
        <v>2213</v>
      </c>
      <c r="L3662" s="363">
        <v>1</v>
      </c>
      <c r="M3662" s="363">
        <v>1</v>
      </c>
      <c r="N3662" s="363" t="s">
        <v>917</v>
      </c>
      <c r="O3662" s="363">
        <v>0</v>
      </c>
      <c r="P3662" s="363">
        <v>0</v>
      </c>
      <c r="Q3662" s="363">
        <v>0</v>
      </c>
      <c r="R3662" s="363">
        <v>0</v>
      </c>
      <c r="S3662" s="363">
        <v>0</v>
      </c>
      <c r="T3662" s="363">
        <v>0</v>
      </c>
      <c r="U3662" s="365"/>
    </row>
    <row r="3663" spans="1:21" x14ac:dyDescent="0.25">
      <c r="A3663" s="327"/>
      <c r="B3663" s="74">
        <f t="shared" si="113"/>
        <v>3662</v>
      </c>
      <c r="C3663" s="366">
        <v>12</v>
      </c>
      <c r="D3663" s="74" t="str">
        <f>IF(ISNUMBER(C3663),LOOKUP(C3663,LL!$Q$2:$Q$40,LL!$T$2:$T$40),"")</f>
        <v>JA</v>
      </c>
      <c r="E3663" s="74">
        <f>IF(ISNUMBER(C3663),LOOKUP(C3663,LL!$Q$2:$Q$40,LL!$U$2:$U$40),"")</f>
        <v>41</v>
      </c>
      <c r="F3663" s="366">
        <v>1</v>
      </c>
      <c r="G3663" s="366">
        <v>13</v>
      </c>
      <c r="H3663" s="366" t="s">
        <v>217</v>
      </c>
      <c r="I3663" s="366" t="s">
        <v>3</v>
      </c>
      <c r="J3663" s="366" t="s">
        <v>357</v>
      </c>
      <c r="K3663" s="367" t="s">
        <v>2213</v>
      </c>
      <c r="L3663" s="366">
        <v>1</v>
      </c>
      <c r="M3663" s="366">
        <v>1</v>
      </c>
      <c r="N3663" s="366" t="s">
        <v>924</v>
      </c>
      <c r="O3663" s="366">
        <v>0</v>
      </c>
      <c r="P3663" s="366">
        <v>0</v>
      </c>
      <c r="Q3663" s="366">
        <v>0</v>
      </c>
      <c r="R3663" s="366">
        <v>0</v>
      </c>
      <c r="S3663" s="366">
        <v>0</v>
      </c>
      <c r="T3663" s="366">
        <v>0</v>
      </c>
      <c r="U3663" s="368"/>
    </row>
    <row r="3664" spans="1:21" x14ac:dyDescent="0.25">
      <c r="A3664" s="327"/>
      <c r="B3664" s="73">
        <f t="shared" si="113"/>
        <v>3663</v>
      </c>
      <c r="C3664" s="363">
        <v>12</v>
      </c>
      <c r="D3664" s="73" t="str">
        <f>IF(ISNUMBER(C3664),LOOKUP(C3664,LL!$Q$2:$Q$40,LL!$T$2:$T$40),"")</f>
        <v>JA</v>
      </c>
      <c r="E3664" s="73">
        <f>IF(ISNUMBER(C3664),LOOKUP(C3664,LL!$Q$2:$Q$40,LL!$U$2:$U$40),"")</f>
        <v>41</v>
      </c>
      <c r="F3664" s="363">
        <v>1</v>
      </c>
      <c r="G3664" s="363">
        <v>14</v>
      </c>
      <c r="H3664" s="363" t="s">
        <v>65</v>
      </c>
      <c r="I3664" s="363" t="s">
        <v>3</v>
      </c>
      <c r="J3664" s="363" t="s">
        <v>357</v>
      </c>
      <c r="K3664" s="364" t="s">
        <v>2213</v>
      </c>
      <c r="L3664" s="363">
        <v>1</v>
      </c>
      <c r="M3664" s="363">
        <v>1</v>
      </c>
      <c r="N3664" s="363" t="s">
        <v>925</v>
      </c>
      <c r="O3664" s="363">
        <v>2</v>
      </c>
      <c r="P3664" s="363">
        <v>3</v>
      </c>
      <c r="Q3664" s="363">
        <v>0</v>
      </c>
      <c r="R3664" s="363">
        <v>5</v>
      </c>
      <c r="S3664" s="363">
        <v>25</v>
      </c>
      <c r="T3664" s="363">
        <v>10</v>
      </c>
      <c r="U3664" s="365"/>
    </row>
    <row r="3665" spans="1:21" x14ac:dyDescent="0.25">
      <c r="A3665" s="327"/>
      <c r="B3665" s="74">
        <f t="shared" si="113"/>
        <v>3664</v>
      </c>
      <c r="C3665" s="366">
        <v>12</v>
      </c>
      <c r="D3665" s="74" t="str">
        <f>IF(ISNUMBER(C3665),LOOKUP(C3665,LL!$Q$2:$Q$40,LL!$T$2:$T$40),"")</f>
        <v>JA</v>
      </c>
      <c r="E3665" s="74">
        <f>IF(ISNUMBER(C3665),LOOKUP(C3665,LL!$Q$2:$Q$40,LL!$U$2:$U$40),"")</f>
        <v>41</v>
      </c>
      <c r="F3665" s="366">
        <v>1</v>
      </c>
      <c r="G3665" s="366">
        <v>15</v>
      </c>
      <c r="H3665" s="366" t="s">
        <v>217</v>
      </c>
      <c r="I3665" s="366" t="s">
        <v>3</v>
      </c>
      <c r="J3665" s="366" t="s">
        <v>357</v>
      </c>
      <c r="K3665" s="367" t="s">
        <v>2213</v>
      </c>
      <c r="L3665" s="366">
        <v>1</v>
      </c>
      <c r="M3665" s="366">
        <v>0</v>
      </c>
      <c r="N3665" s="366" t="s">
        <v>914</v>
      </c>
      <c r="O3665" s="366">
        <v>0</v>
      </c>
      <c r="P3665" s="366">
        <v>0</v>
      </c>
      <c r="Q3665" s="366">
        <v>0</v>
      </c>
      <c r="R3665" s="366">
        <v>0</v>
      </c>
      <c r="S3665" s="366">
        <v>0</v>
      </c>
      <c r="T3665" s="366">
        <v>0</v>
      </c>
      <c r="U3665" s="368"/>
    </row>
    <row r="3666" spans="1:21" x14ac:dyDescent="0.25">
      <c r="A3666" s="327"/>
      <c r="B3666" s="73">
        <f t="shared" si="113"/>
        <v>3665</v>
      </c>
      <c r="C3666" s="363">
        <v>12</v>
      </c>
      <c r="D3666" s="73" t="str">
        <f>IF(ISNUMBER(C3666),LOOKUP(C3666,LL!$Q$2:$Q$40,LL!$T$2:$T$40),"")</f>
        <v>JA</v>
      </c>
      <c r="E3666" s="73">
        <f>IF(ISNUMBER(C3666),LOOKUP(C3666,LL!$Q$2:$Q$40,LL!$U$2:$U$40),"")</f>
        <v>41</v>
      </c>
      <c r="F3666" s="363">
        <v>1</v>
      </c>
      <c r="G3666" s="363">
        <v>16</v>
      </c>
      <c r="H3666" s="363" t="s">
        <v>217</v>
      </c>
      <c r="I3666" s="363" t="s">
        <v>3</v>
      </c>
      <c r="J3666" s="363" t="s">
        <v>357</v>
      </c>
      <c r="K3666" s="364" t="s">
        <v>2213</v>
      </c>
      <c r="L3666" s="363">
        <v>1</v>
      </c>
      <c r="M3666" s="363">
        <v>0</v>
      </c>
      <c r="N3666" s="363" t="s">
        <v>920</v>
      </c>
      <c r="O3666" s="363">
        <v>0</v>
      </c>
      <c r="P3666" s="363">
        <v>0</v>
      </c>
      <c r="Q3666" s="363">
        <v>0</v>
      </c>
      <c r="R3666" s="363">
        <v>0</v>
      </c>
      <c r="S3666" s="363">
        <v>0</v>
      </c>
      <c r="T3666" s="363">
        <v>0</v>
      </c>
      <c r="U3666" s="365"/>
    </row>
    <row r="3667" spans="1:21" x14ac:dyDescent="0.25">
      <c r="A3667" s="327"/>
      <c r="B3667" s="74">
        <f t="shared" si="113"/>
        <v>3666</v>
      </c>
      <c r="C3667" s="366">
        <v>12</v>
      </c>
      <c r="D3667" s="74" t="str">
        <f>IF(ISNUMBER(C3667),LOOKUP(C3667,LL!$Q$2:$Q$40,LL!$T$2:$T$40),"")</f>
        <v>JA</v>
      </c>
      <c r="E3667" s="74">
        <f>IF(ISNUMBER(C3667),LOOKUP(C3667,LL!$Q$2:$Q$40,LL!$U$2:$U$40),"")</f>
        <v>41</v>
      </c>
      <c r="F3667" s="366">
        <v>1</v>
      </c>
      <c r="G3667" s="366">
        <v>17</v>
      </c>
      <c r="H3667" s="366" t="s">
        <v>217</v>
      </c>
      <c r="I3667" s="366" t="s">
        <v>3</v>
      </c>
      <c r="J3667" s="366" t="s">
        <v>357</v>
      </c>
      <c r="K3667" s="367" t="s">
        <v>2213</v>
      </c>
      <c r="L3667" s="366">
        <v>0</v>
      </c>
      <c r="M3667" s="366">
        <v>0</v>
      </c>
      <c r="N3667" s="366" t="s">
        <v>910</v>
      </c>
      <c r="O3667" s="366">
        <v>0</v>
      </c>
      <c r="P3667" s="366">
        <v>0</v>
      </c>
      <c r="Q3667" s="366">
        <v>0</v>
      </c>
      <c r="R3667" s="366">
        <v>0</v>
      </c>
      <c r="S3667" s="366">
        <v>0</v>
      </c>
      <c r="T3667" s="366">
        <v>0</v>
      </c>
      <c r="U3667" s="368"/>
    </row>
    <row r="3668" spans="1:21" x14ac:dyDescent="0.25">
      <c r="A3668" s="327"/>
      <c r="B3668" s="73">
        <f t="shared" si="113"/>
        <v>3667</v>
      </c>
      <c r="C3668" s="363">
        <v>12</v>
      </c>
      <c r="D3668" s="73" t="str">
        <f>IF(ISNUMBER(C3668),LOOKUP(C3668,LL!$Q$2:$Q$40,LL!$T$2:$T$40),"")</f>
        <v>JA</v>
      </c>
      <c r="E3668" s="73">
        <f>IF(ISNUMBER(C3668),LOOKUP(C3668,LL!$Q$2:$Q$40,LL!$U$2:$U$40),"")</f>
        <v>41</v>
      </c>
      <c r="F3668" s="363">
        <v>1</v>
      </c>
      <c r="G3668" s="363">
        <v>18</v>
      </c>
      <c r="H3668" s="363" t="s">
        <v>217</v>
      </c>
      <c r="I3668" s="363" t="s">
        <v>3</v>
      </c>
      <c r="J3668" s="363" t="s">
        <v>357</v>
      </c>
      <c r="K3668" s="364" t="s">
        <v>2213</v>
      </c>
      <c r="L3668" s="363">
        <v>0</v>
      </c>
      <c r="M3668" s="363">
        <v>0</v>
      </c>
      <c r="N3668" s="363" t="s">
        <v>911</v>
      </c>
      <c r="O3668" s="363">
        <v>0</v>
      </c>
      <c r="P3668" s="363">
        <v>0</v>
      </c>
      <c r="Q3668" s="363">
        <v>0</v>
      </c>
      <c r="R3668" s="363">
        <v>0</v>
      </c>
      <c r="S3668" s="363">
        <v>0</v>
      </c>
      <c r="T3668" s="363">
        <v>0</v>
      </c>
      <c r="U3668" s="365"/>
    </row>
    <row r="3669" spans="1:21" x14ac:dyDescent="0.25">
      <c r="A3669" s="327"/>
      <c r="B3669" s="74">
        <f t="shared" si="113"/>
        <v>3668</v>
      </c>
      <c r="C3669" s="366">
        <v>12</v>
      </c>
      <c r="D3669" s="74" t="str">
        <f>IF(ISNUMBER(C3669),LOOKUP(C3669,LL!$Q$2:$Q$40,LL!$T$2:$T$40),"")</f>
        <v>JA</v>
      </c>
      <c r="E3669" s="74">
        <f>IF(ISNUMBER(C3669),LOOKUP(C3669,LL!$Q$2:$Q$40,LL!$U$2:$U$40),"")</f>
        <v>41</v>
      </c>
      <c r="F3669" s="366">
        <v>1</v>
      </c>
      <c r="G3669" s="366">
        <v>19</v>
      </c>
      <c r="H3669" s="366" t="s">
        <v>217</v>
      </c>
      <c r="I3669" s="366" t="s">
        <v>3</v>
      </c>
      <c r="J3669" s="366" t="s">
        <v>357</v>
      </c>
      <c r="K3669" s="367" t="s">
        <v>2213</v>
      </c>
      <c r="L3669" s="366">
        <v>0</v>
      </c>
      <c r="M3669" s="366">
        <v>0</v>
      </c>
      <c r="N3669" s="366" t="s">
        <v>921</v>
      </c>
      <c r="O3669" s="366">
        <v>0</v>
      </c>
      <c r="P3669" s="366">
        <v>0</v>
      </c>
      <c r="Q3669" s="366">
        <v>0</v>
      </c>
      <c r="R3669" s="366">
        <v>0</v>
      </c>
      <c r="S3669" s="366">
        <v>0</v>
      </c>
      <c r="T3669" s="366">
        <v>0</v>
      </c>
      <c r="U3669" s="368"/>
    </row>
    <row r="3670" spans="1:21" x14ac:dyDescent="0.25">
      <c r="A3670" s="327"/>
      <c r="B3670" s="73">
        <f t="shared" si="113"/>
        <v>3669</v>
      </c>
      <c r="C3670" s="363">
        <v>12</v>
      </c>
      <c r="D3670" s="73" t="str">
        <f>IF(ISNUMBER(C3670),LOOKUP(C3670,LL!$Q$2:$Q$40,LL!$T$2:$T$40),"")</f>
        <v>JA</v>
      </c>
      <c r="E3670" s="73">
        <f>IF(ISNUMBER(C3670),LOOKUP(C3670,LL!$Q$2:$Q$40,LL!$U$2:$U$40),"")</f>
        <v>41</v>
      </c>
      <c r="F3670" s="363">
        <v>1</v>
      </c>
      <c r="G3670" s="363">
        <v>20</v>
      </c>
      <c r="H3670" s="363" t="s">
        <v>217</v>
      </c>
      <c r="I3670" s="363" t="s">
        <v>3</v>
      </c>
      <c r="J3670" s="363" t="s">
        <v>357</v>
      </c>
      <c r="K3670" s="364" t="s">
        <v>2213</v>
      </c>
      <c r="L3670" s="363">
        <v>0</v>
      </c>
      <c r="M3670" s="363">
        <v>0</v>
      </c>
      <c r="N3670" s="363" t="s">
        <v>922</v>
      </c>
      <c r="O3670" s="363">
        <v>0</v>
      </c>
      <c r="P3670" s="363">
        <v>0</v>
      </c>
      <c r="Q3670" s="363">
        <v>0</v>
      </c>
      <c r="R3670" s="363">
        <v>0</v>
      </c>
      <c r="S3670" s="363">
        <v>0</v>
      </c>
      <c r="T3670" s="363">
        <v>0</v>
      </c>
      <c r="U3670" s="365"/>
    </row>
    <row r="3671" spans="1:21" x14ac:dyDescent="0.25">
      <c r="A3671" s="327"/>
      <c r="B3671" s="74">
        <f t="shared" si="113"/>
        <v>3670</v>
      </c>
      <c r="C3671" s="366">
        <v>12</v>
      </c>
      <c r="D3671" s="74" t="str">
        <f>IF(ISNUMBER(C3671),LOOKUP(C3671,LL!$Q$2:$Q$40,LL!$T$2:$T$40),"")</f>
        <v>JA</v>
      </c>
      <c r="E3671" s="74">
        <f>IF(ISNUMBER(C3671),LOOKUP(C3671,LL!$Q$2:$Q$40,LL!$U$2:$U$40),"")</f>
        <v>41</v>
      </c>
      <c r="F3671" s="366">
        <v>1</v>
      </c>
      <c r="G3671" s="366">
        <v>21</v>
      </c>
      <c r="H3671" s="366" t="s">
        <v>65</v>
      </c>
      <c r="I3671" s="366" t="s">
        <v>3</v>
      </c>
      <c r="J3671" s="366" t="s">
        <v>357</v>
      </c>
      <c r="K3671" s="367" t="s">
        <v>2213</v>
      </c>
      <c r="L3671" s="366">
        <v>0</v>
      </c>
      <c r="M3671" s="366">
        <v>0</v>
      </c>
      <c r="N3671" s="366" t="s">
        <v>926</v>
      </c>
      <c r="O3671" s="366">
        <v>4</v>
      </c>
      <c r="P3671" s="366">
        <v>10</v>
      </c>
      <c r="Q3671" s="366">
        <v>0</v>
      </c>
      <c r="R3671" s="366">
        <v>0</v>
      </c>
      <c r="S3671" s="366">
        <v>0</v>
      </c>
      <c r="T3671" s="366">
        <v>0</v>
      </c>
      <c r="U3671" s="368"/>
    </row>
    <row r="3672" spans="1:21" x14ac:dyDescent="0.25">
      <c r="A3672" s="327">
        <v>25</v>
      </c>
      <c r="B3672" s="73">
        <f t="shared" si="113"/>
        <v>3671</v>
      </c>
      <c r="C3672" s="363">
        <v>12</v>
      </c>
      <c r="D3672" s="73" t="str">
        <f>IF(ISNUMBER(C3672),LOOKUP(C3672,LL!$Q$2:$Q$40,LL!$T$2:$T$40),"")</f>
        <v>JA</v>
      </c>
      <c r="E3672" s="73">
        <f>IF(ISNUMBER(C3672),LOOKUP(C3672,LL!$Q$2:$Q$40,LL!$U$2:$U$40),"")</f>
        <v>41</v>
      </c>
      <c r="F3672" s="363">
        <v>1</v>
      </c>
      <c r="G3672" s="363">
        <v>1</v>
      </c>
      <c r="H3672" s="363" t="s">
        <v>65</v>
      </c>
      <c r="I3672" s="363" t="s">
        <v>3</v>
      </c>
      <c r="J3672" s="363" t="s">
        <v>191</v>
      </c>
      <c r="K3672" s="364" t="s">
        <v>195</v>
      </c>
      <c r="L3672" s="363" t="s">
        <v>215</v>
      </c>
      <c r="M3672" s="363" t="s">
        <v>1318</v>
      </c>
      <c r="N3672" s="363" t="s">
        <v>981</v>
      </c>
      <c r="O3672" s="363">
        <v>0.5</v>
      </c>
      <c r="P3672" s="363">
        <v>0</v>
      </c>
      <c r="Q3672" s="363">
        <v>0</v>
      </c>
      <c r="R3672" s="363">
        <v>0</v>
      </c>
      <c r="S3672" s="363"/>
      <c r="T3672" s="363"/>
      <c r="U3672" s="365" t="s">
        <v>7605</v>
      </c>
    </row>
    <row r="3673" spans="1:21" x14ac:dyDescent="0.25">
      <c r="A3673" s="327">
        <v>43</v>
      </c>
      <c r="B3673" s="74">
        <f t="shared" si="113"/>
        <v>3672</v>
      </c>
      <c r="C3673" s="366">
        <v>12</v>
      </c>
      <c r="D3673" s="74" t="str">
        <f>IF(ISNUMBER(C3673),LOOKUP(C3673,LL!$Q$2:$Q$40,LL!$T$2:$T$40),"")</f>
        <v>JA</v>
      </c>
      <c r="E3673" s="74">
        <f>IF(ISNUMBER(C3673),LOOKUP(C3673,LL!$Q$2:$Q$40,LL!$U$2:$U$40),"")</f>
        <v>41</v>
      </c>
      <c r="F3673" s="366">
        <v>1</v>
      </c>
      <c r="G3673" s="366">
        <v>2</v>
      </c>
      <c r="H3673" s="366" t="s">
        <v>186</v>
      </c>
      <c r="I3673" s="366" t="s">
        <v>5</v>
      </c>
      <c r="J3673" s="366" t="s">
        <v>187</v>
      </c>
      <c r="K3673" s="367" t="s">
        <v>347</v>
      </c>
      <c r="L3673" s="366" t="s">
        <v>247</v>
      </c>
      <c r="M3673" s="366" t="s">
        <v>7607</v>
      </c>
      <c r="N3673" s="366" t="s">
        <v>6134</v>
      </c>
      <c r="O3673" s="366">
        <v>1</v>
      </c>
      <c r="P3673" s="366">
        <v>0</v>
      </c>
      <c r="Q3673" s="366">
        <v>1</v>
      </c>
      <c r="R3673" s="366">
        <v>0</v>
      </c>
      <c r="S3673" s="366">
        <v>0</v>
      </c>
      <c r="T3673" s="366">
        <v>1</v>
      </c>
      <c r="U3673" s="368" t="s">
        <v>7608</v>
      </c>
    </row>
    <row r="3674" spans="1:21" x14ac:dyDescent="0.25">
      <c r="A3674" s="327">
        <v>43</v>
      </c>
      <c r="B3674" s="73">
        <f t="shared" si="113"/>
        <v>3673</v>
      </c>
      <c r="C3674" s="363">
        <v>12</v>
      </c>
      <c r="D3674" s="73" t="str">
        <f>IF(ISNUMBER(C3674),LOOKUP(C3674,LL!$Q$2:$Q$40,LL!$T$2:$T$40),"")</f>
        <v>JA</v>
      </c>
      <c r="E3674" s="73">
        <f>IF(ISNUMBER(C3674),LOOKUP(C3674,LL!$Q$2:$Q$40,LL!$U$2:$U$40),"")</f>
        <v>41</v>
      </c>
      <c r="F3674" s="363">
        <v>1</v>
      </c>
      <c r="G3674" s="363">
        <v>3</v>
      </c>
      <c r="H3674" s="363" t="s">
        <v>176</v>
      </c>
      <c r="I3674" s="363" t="s">
        <v>5</v>
      </c>
      <c r="J3674" s="363" t="s">
        <v>177</v>
      </c>
      <c r="K3674" s="364" t="s">
        <v>347</v>
      </c>
      <c r="L3674" s="363" t="s">
        <v>247</v>
      </c>
      <c r="M3674" s="363" t="s">
        <v>7611</v>
      </c>
      <c r="N3674" s="363" t="s">
        <v>336</v>
      </c>
      <c r="O3674" s="363">
        <v>1</v>
      </c>
      <c r="P3674" s="363">
        <v>0</v>
      </c>
      <c r="Q3674" s="363">
        <v>1</v>
      </c>
      <c r="R3674" s="363">
        <v>0</v>
      </c>
      <c r="S3674" s="363">
        <v>0</v>
      </c>
      <c r="T3674" s="363">
        <v>1</v>
      </c>
      <c r="U3674" s="365" t="s">
        <v>7639</v>
      </c>
    </row>
    <row r="3675" spans="1:21" x14ac:dyDescent="0.25">
      <c r="A3675" s="327"/>
      <c r="B3675" s="74">
        <f t="shared" si="113"/>
        <v>3674</v>
      </c>
      <c r="C3675" s="366">
        <v>12</v>
      </c>
      <c r="D3675" s="74" t="str">
        <f>IF(ISNUMBER(C3675),LOOKUP(C3675,LL!$Q$2:$Q$40,LL!$T$2:$T$40),"")</f>
        <v>JA</v>
      </c>
      <c r="E3675" s="74">
        <f>IF(ISNUMBER(C3675),LOOKUP(C3675,LL!$Q$2:$Q$40,LL!$U$2:$U$40),"")</f>
        <v>41</v>
      </c>
      <c r="F3675" s="366">
        <v>1</v>
      </c>
      <c r="G3675" s="366">
        <v>1</v>
      </c>
      <c r="H3675" s="366" t="s">
        <v>176</v>
      </c>
      <c r="I3675" s="366" t="s">
        <v>5</v>
      </c>
      <c r="J3675" s="366" t="s">
        <v>177</v>
      </c>
      <c r="K3675" s="367" t="s">
        <v>347</v>
      </c>
      <c r="L3675" s="366" t="s">
        <v>1121</v>
      </c>
      <c r="M3675" s="366" t="s">
        <v>7207</v>
      </c>
      <c r="N3675" s="366" t="s">
        <v>7612</v>
      </c>
      <c r="O3675" s="366">
        <v>13</v>
      </c>
      <c r="P3675" s="366">
        <v>1</v>
      </c>
      <c r="Q3675" s="366">
        <v>12</v>
      </c>
      <c r="R3675" s="366">
        <v>0</v>
      </c>
      <c r="S3675" s="366">
        <v>53</v>
      </c>
      <c r="T3675" s="366">
        <v>0</v>
      </c>
      <c r="U3675" s="368" t="s">
        <v>7640</v>
      </c>
    </row>
    <row r="3676" spans="1:21" x14ac:dyDescent="0.25">
      <c r="A3676" s="327"/>
      <c r="B3676" s="73">
        <f t="shared" si="113"/>
        <v>3675</v>
      </c>
      <c r="C3676" s="363">
        <v>12</v>
      </c>
      <c r="D3676" s="73" t="str">
        <f>IF(ISNUMBER(C3676),LOOKUP(C3676,LL!$Q$2:$Q$40,LL!$T$2:$T$40),"")</f>
        <v>JA</v>
      </c>
      <c r="E3676" s="73">
        <f>IF(ISNUMBER(C3676),LOOKUP(C3676,LL!$Q$2:$Q$40,LL!$U$2:$U$40),"")</f>
        <v>41</v>
      </c>
      <c r="F3676" s="363">
        <v>1</v>
      </c>
      <c r="G3676" s="363">
        <v>2</v>
      </c>
      <c r="H3676" s="363" t="s">
        <v>176</v>
      </c>
      <c r="I3676" s="363" t="s">
        <v>5</v>
      </c>
      <c r="J3676" s="363" t="s">
        <v>177</v>
      </c>
      <c r="K3676" s="364" t="s">
        <v>347</v>
      </c>
      <c r="L3676" s="363" t="s">
        <v>1121</v>
      </c>
      <c r="M3676" s="363" t="s">
        <v>7207</v>
      </c>
      <c r="N3676" s="363" t="s">
        <v>7613</v>
      </c>
      <c r="O3676" s="363">
        <v>23</v>
      </c>
      <c r="P3676" s="363">
        <v>1</v>
      </c>
      <c r="Q3676" s="363">
        <v>17</v>
      </c>
      <c r="R3676" s="363">
        <v>5</v>
      </c>
      <c r="S3676" s="363">
        <v>101</v>
      </c>
      <c r="T3676" s="363">
        <v>1</v>
      </c>
      <c r="U3676" s="365" t="s">
        <v>7641</v>
      </c>
    </row>
    <row r="3677" spans="1:21" x14ac:dyDescent="0.25">
      <c r="A3677" s="327">
        <v>43</v>
      </c>
      <c r="B3677" s="74">
        <f t="shared" si="113"/>
        <v>3676</v>
      </c>
      <c r="C3677" s="366">
        <v>12</v>
      </c>
      <c r="D3677" s="74" t="str">
        <f>IF(ISNUMBER(C3677),LOOKUP(C3677,LL!$Q$2:$Q$40,LL!$T$2:$T$40),"")</f>
        <v>JA</v>
      </c>
      <c r="E3677" s="74">
        <f>IF(ISNUMBER(C3677),LOOKUP(C3677,LL!$Q$2:$Q$40,LL!$U$2:$U$40),"")</f>
        <v>41</v>
      </c>
      <c r="F3677" s="366">
        <v>1</v>
      </c>
      <c r="G3677" s="366">
        <v>1</v>
      </c>
      <c r="H3677" s="366" t="s">
        <v>186</v>
      </c>
      <c r="I3677" s="366" t="s">
        <v>5</v>
      </c>
      <c r="J3677" s="366" t="s">
        <v>187</v>
      </c>
      <c r="K3677" s="367" t="s">
        <v>347</v>
      </c>
      <c r="L3677" s="366" t="s">
        <v>1121</v>
      </c>
      <c r="M3677" s="366" t="s">
        <v>7614</v>
      </c>
      <c r="N3677" s="366" t="s">
        <v>7615</v>
      </c>
      <c r="O3677" s="366">
        <v>5</v>
      </c>
      <c r="P3677" s="366">
        <v>1</v>
      </c>
      <c r="Q3677" s="366">
        <v>3</v>
      </c>
      <c r="R3677" s="366">
        <v>2</v>
      </c>
      <c r="S3677" s="366">
        <v>21</v>
      </c>
      <c r="T3677" s="366">
        <v>0</v>
      </c>
      <c r="U3677" s="368" t="s">
        <v>7616</v>
      </c>
    </row>
    <row r="3678" spans="1:21" x14ac:dyDescent="0.25">
      <c r="A3678" s="327"/>
      <c r="B3678" s="73">
        <f t="shared" si="113"/>
        <v>3677</v>
      </c>
      <c r="C3678" s="363">
        <v>12</v>
      </c>
      <c r="D3678" s="73" t="str">
        <f>IF(ISNUMBER(C3678),LOOKUP(C3678,LL!$Q$2:$Q$40,LL!$T$2:$T$40),"")</f>
        <v>JA</v>
      </c>
      <c r="E3678" s="73">
        <f>IF(ISNUMBER(C3678),LOOKUP(C3678,LL!$Q$2:$Q$40,LL!$U$2:$U$40),"")</f>
        <v>41</v>
      </c>
      <c r="F3678" s="363">
        <v>1</v>
      </c>
      <c r="G3678" s="363">
        <v>2</v>
      </c>
      <c r="H3678" s="363" t="s">
        <v>186</v>
      </c>
      <c r="I3678" s="363" t="s">
        <v>5</v>
      </c>
      <c r="J3678" s="363" t="s">
        <v>187</v>
      </c>
      <c r="K3678" s="364" t="s">
        <v>347</v>
      </c>
      <c r="L3678" s="363" t="s">
        <v>1121</v>
      </c>
      <c r="M3678" s="363" t="s">
        <v>4401</v>
      </c>
      <c r="N3678" s="363" t="s">
        <v>7617</v>
      </c>
      <c r="O3678" s="363">
        <v>1</v>
      </c>
      <c r="P3678" s="363">
        <v>0</v>
      </c>
      <c r="Q3678" s="363">
        <v>1</v>
      </c>
      <c r="R3678" s="363">
        <v>0</v>
      </c>
      <c r="S3678" s="363">
        <v>4</v>
      </c>
      <c r="T3678" s="363">
        <v>0</v>
      </c>
      <c r="U3678" s="365" t="s">
        <v>7618</v>
      </c>
    </row>
    <row r="3679" spans="1:21" x14ac:dyDescent="0.25">
      <c r="A3679" s="327"/>
      <c r="B3679" s="74">
        <f t="shared" si="113"/>
        <v>3678</v>
      </c>
      <c r="C3679" s="366">
        <v>12</v>
      </c>
      <c r="D3679" s="74" t="str">
        <f>IF(ISNUMBER(C3679),LOOKUP(C3679,LL!$Q$2:$Q$40,LL!$T$2:$T$40),"")</f>
        <v>JA</v>
      </c>
      <c r="E3679" s="74">
        <f>IF(ISNUMBER(C3679),LOOKUP(C3679,LL!$Q$2:$Q$40,LL!$U$2:$U$40),"")</f>
        <v>41</v>
      </c>
      <c r="F3679" s="366">
        <v>1</v>
      </c>
      <c r="G3679" s="366">
        <v>3</v>
      </c>
      <c r="H3679" s="366" t="s">
        <v>186</v>
      </c>
      <c r="I3679" s="366" t="s">
        <v>5</v>
      </c>
      <c r="J3679" s="366" t="s">
        <v>187</v>
      </c>
      <c r="K3679" s="367" t="s">
        <v>347</v>
      </c>
      <c r="L3679" s="366" t="s">
        <v>1121</v>
      </c>
      <c r="M3679" s="366" t="s">
        <v>7207</v>
      </c>
      <c r="N3679" s="366" t="s">
        <v>7619</v>
      </c>
      <c r="O3679" s="366">
        <v>6</v>
      </c>
      <c r="P3679" s="366">
        <v>1</v>
      </c>
      <c r="Q3679" s="366">
        <v>5</v>
      </c>
      <c r="R3679" s="366">
        <v>0</v>
      </c>
      <c r="S3679" s="366">
        <v>27</v>
      </c>
      <c r="T3679" s="366">
        <v>1</v>
      </c>
      <c r="U3679" s="368" t="s">
        <v>7642</v>
      </c>
    </row>
    <row r="3680" spans="1:21" x14ac:dyDescent="0.25">
      <c r="A3680" s="327"/>
      <c r="B3680" s="73">
        <f t="shared" si="113"/>
        <v>3679</v>
      </c>
      <c r="C3680" s="363">
        <v>12</v>
      </c>
      <c r="D3680" s="73" t="str">
        <f>IF(ISNUMBER(C3680),LOOKUP(C3680,LL!$Q$2:$Q$40,LL!$T$2:$T$40),"")</f>
        <v>JA</v>
      </c>
      <c r="E3680" s="73">
        <f>IF(ISNUMBER(C3680),LOOKUP(C3680,LL!$Q$2:$Q$40,LL!$U$2:$U$40),"")</f>
        <v>41</v>
      </c>
      <c r="F3680" s="363">
        <v>1</v>
      </c>
      <c r="G3680" s="363">
        <v>4</v>
      </c>
      <c r="H3680" s="363" t="s">
        <v>186</v>
      </c>
      <c r="I3680" s="363" t="s">
        <v>5</v>
      </c>
      <c r="J3680" s="363" t="s">
        <v>187</v>
      </c>
      <c r="K3680" s="364" t="s">
        <v>347</v>
      </c>
      <c r="L3680" s="363" t="s">
        <v>1121</v>
      </c>
      <c r="M3680" s="363" t="s">
        <v>7207</v>
      </c>
      <c r="N3680" s="363" t="s">
        <v>7620</v>
      </c>
      <c r="O3680" s="363">
        <v>3</v>
      </c>
      <c r="P3680" s="363">
        <v>0</v>
      </c>
      <c r="Q3680" s="363">
        <v>2</v>
      </c>
      <c r="R3680" s="363">
        <v>1</v>
      </c>
      <c r="S3680" s="363">
        <v>8</v>
      </c>
      <c r="T3680" s="363">
        <v>0</v>
      </c>
      <c r="U3680" s="365" t="s">
        <v>7643</v>
      </c>
    </row>
    <row r="3681" spans="1:21" x14ac:dyDescent="0.25">
      <c r="A3681" s="327"/>
      <c r="B3681" s="74">
        <f t="shared" si="113"/>
        <v>3680</v>
      </c>
      <c r="C3681" s="366">
        <v>12</v>
      </c>
      <c r="D3681" s="74" t="str">
        <f>IF(ISNUMBER(C3681),LOOKUP(C3681,LL!$Q$2:$Q$40,LL!$T$2:$T$40),"")</f>
        <v>JA</v>
      </c>
      <c r="E3681" s="74">
        <f>IF(ISNUMBER(C3681),LOOKUP(C3681,LL!$Q$2:$Q$40,LL!$U$2:$U$40),"")</f>
        <v>41</v>
      </c>
      <c r="F3681" s="366">
        <v>1</v>
      </c>
      <c r="G3681" s="366">
        <v>1</v>
      </c>
      <c r="H3681" s="366" t="s">
        <v>186</v>
      </c>
      <c r="I3681" s="366" t="s">
        <v>341</v>
      </c>
      <c r="J3681" s="366" t="s">
        <v>187</v>
      </c>
      <c r="K3681" s="367" t="s">
        <v>347</v>
      </c>
      <c r="L3681" s="366" t="s">
        <v>1121</v>
      </c>
      <c r="M3681" s="366" t="s">
        <v>7207</v>
      </c>
      <c r="N3681" s="366" t="s">
        <v>1636</v>
      </c>
      <c r="O3681" s="366">
        <v>8</v>
      </c>
      <c r="P3681" s="366">
        <v>1</v>
      </c>
      <c r="Q3681" s="366">
        <v>7</v>
      </c>
      <c r="R3681" s="366">
        <v>0</v>
      </c>
      <c r="S3681" s="366">
        <v>35</v>
      </c>
      <c r="T3681" s="366">
        <v>0</v>
      </c>
      <c r="U3681" s="368" t="s">
        <v>7621</v>
      </c>
    </row>
    <row r="3682" spans="1:21" x14ac:dyDescent="0.25">
      <c r="A3682" s="327"/>
      <c r="B3682" s="73">
        <f t="shared" si="113"/>
        <v>3681</v>
      </c>
      <c r="C3682" s="363">
        <v>12</v>
      </c>
      <c r="D3682" s="73" t="str">
        <f>IF(ISNUMBER(C3682),LOOKUP(C3682,LL!$Q$2:$Q$40,LL!$T$2:$T$40),"")</f>
        <v>JA</v>
      </c>
      <c r="E3682" s="73">
        <f>IF(ISNUMBER(C3682),LOOKUP(C3682,LL!$Q$2:$Q$40,LL!$U$2:$U$40),"")</f>
        <v>41</v>
      </c>
      <c r="F3682" s="363">
        <v>1</v>
      </c>
      <c r="G3682" s="363">
        <v>1</v>
      </c>
      <c r="H3682" s="363" t="s">
        <v>186</v>
      </c>
      <c r="I3682" s="363" t="s">
        <v>340</v>
      </c>
      <c r="J3682" s="363" t="s">
        <v>187</v>
      </c>
      <c r="K3682" s="364" t="s">
        <v>347</v>
      </c>
      <c r="L3682" s="363" t="s">
        <v>1121</v>
      </c>
      <c r="M3682" s="363" t="s">
        <v>7207</v>
      </c>
      <c r="N3682" s="363" t="s">
        <v>7644</v>
      </c>
      <c r="O3682" s="363">
        <v>3</v>
      </c>
      <c r="P3682" s="363">
        <v>0</v>
      </c>
      <c r="Q3682" s="363">
        <v>2</v>
      </c>
      <c r="R3682" s="363">
        <v>1</v>
      </c>
      <c r="S3682" s="363">
        <v>7</v>
      </c>
      <c r="T3682" s="363">
        <v>0</v>
      </c>
      <c r="U3682" s="365" t="s">
        <v>7645</v>
      </c>
    </row>
    <row r="3683" spans="1:21" x14ac:dyDescent="0.25">
      <c r="A3683" s="327"/>
      <c r="B3683" s="74">
        <f t="shared" si="113"/>
        <v>3682</v>
      </c>
      <c r="C3683" s="366">
        <v>12</v>
      </c>
      <c r="D3683" s="74" t="str">
        <f>IF(ISNUMBER(C3683),LOOKUP(C3683,LL!$Q$2:$Q$40,LL!$T$2:$T$40),"")</f>
        <v>JA</v>
      </c>
      <c r="E3683" s="74">
        <f>IF(ISNUMBER(C3683),LOOKUP(C3683,LL!$Q$2:$Q$40,LL!$U$2:$U$40),"")</f>
        <v>41</v>
      </c>
      <c r="F3683" s="366">
        <v>1</v>
      </c>
      <c r="G3683" s="366">
        <v>2</v>
      </c>
      <c r="H3683" s="366" t="s">
        <v>186</v>
      </c>
      <c r="I3683" s="366" t="s">
        <v>340</v>
      </c>
      <c r="J3683" s="366" t="s">
        <v>187</v>
      </c>
      <c r="K3683" s="367" t="s">
        <v>347</v>
      </c>
      <c r="L3683" s="366" t="s">
        <v>1121</v>
      </c>
      <c r="M3683" s="366" t="s">
        <v>7207</v>
      </c>
      <c r="N3683" s="366" t="s">
        <v>1627</v>
      </c>
      <c r="O3683" s="366">
        <v>7</v>
      </c>
      <c r="P3683" s="366">
        <v>1</v>
      </c>
      <c r="Q3683" s="366">
        <v>6</v>
      </c>
      <c r="R3683" s="366">
        <v>0</v>
      </c>
      <c r="S3683" s="366">
        <v>27</v>
      </c>
      <c r="T3683" s="366">
        <v>0</v>
      </c>
      <c r="U3683" s="368" t="s">
        <v>7622</v>
      </c>
    </row>
    <row r="3684" spans="1:21" x14ac:dyDescent="0.25">
      <c r="A3684" s="327">
        <v>37</v>
      </c>
      <c r="B3684" s="73">
        <f t="shared" si="113"/>
        <v>3683</v>
      </c>
      <c r="C3684" s="363">
        <v>12</v>
      </c>
      <c r="D3684" s="73" t="str">
        <f>IF(ISNUMBER(C3684),LOOKUP(C3684,LL!$Q$2:$Q$40,LL!$T$2:$T$40),"")</f>
        <v>JA</v>
      </c>
      <c r="E3684" s="73">
        <f>IF(ISNUMBER(C3684),LOOKUP(C3684,LL!$Q$2:$Q$40,LL!$U$2:$U$40),"")</f>
        <v>41</v>
      </c>
      <c r="F3684" s="363">
        <v>1</v>
      </c>
      <c r="G3684" s="363">
        <v>1</v>
      </c>
      <c r="H3684" s="363" t="s">
        <v>186</v>
      </c>
      <c r="I3684" s="363" t="s">
        <v>5</v>
      </c>
      <c r="J3684" s="363" t="s">
        <v>187</v>
      </c>
      <c r="K3684" s="364" t="s">
        <v>194</v>
      </c>
      <c r="L3684" s="363" t="s">
        <v>6931</v>
      </c>
      <c r="M3684" s="363">
        <v>9</v>
      </c>
      <c r="N3684" s="363" t="s">
        <v>7615</v>
      </c>
      <c r="O3684" s="363">
        <v>5</v>
      </c>
      <c r="P3684" s="363">
        <v>21</v>
      </c>
      <c r="Q3684" s="363">
        <v>2</v>
      </c>
      <c r="R3684" s="363">
        <v>1</v>
      </c>
      <c r="S3684" s="363">
        <v>6</v>
      </c>
      <c r="T3684" s="363">
        <v>0</v>
      </c>
      <c r="U3684" s="365" t="s">
        <v>7623</v>
      </c>
    </row>
    <row r="3685" spans="1:21" x14ac:dyDescent="0.25">
      <c r="A3685" s="327">
        <v>27</v>
      </c>
      <c r="B3685" s="74">
        <f t="shared" si="113"/>
        <v>3684</v>
      </c>
      <c r="C3685" s="366">
        <v>12</v>
      </c>
      <c r="D3685" s="74" t="str">
        <f>IF(ISNUMBER(C3685),LOOKUP(C3685,LL!$Q$2:$Q$40,LL!$T$2:$T$40),"")</f>
        <v>JA</v>
      </c>
      <c r="E3685" s="74">
        <f>IF(ISNUMBER(C3685),LOOKUP(C3685,LL!$Q$2:$Q$40,LL!$U$2:$U$40),"")</f>
        <v>41</v>
      </c>
      <c r="F3685" s="366">
        <v>1</v>
      </c>
      <c r="G3685" s="366">
        <v>1</v>
      </c>
      <c r="H3685" s="366" t="s">
        <v>186</v>
      </c>
      <c r="I3685" s="366" t="s">
        <v>187</v>
      </c>
      <c r="J3685" s="366" t="s">
        <v>5</v>
      </c>
      <c r="K3685" s="367" t="s">
        <v>195</v>
      </c>
      <c r="L3685" s="366" t="s">
        <v>489</v>
      </c>
      <c r="M3685" s="366">
        <v>2</v>
      </c>
      <c r="N3685" s="366" t="s">
        <v>7615</v>
      </c>
      <c r="O3685" s="366">
        <v>2</v>
      </c>
      <c r="P3685" s="366">
        <v>9</v>
      </c>
      <c r="Q3685" s="366">
        <v>6</v>
      </c>
      <c r="R3685" s="366">
        <v>8</v>
      </c>
      <c r="S3685" s="366">
        <v>-1.7</v>
      </c>
      <c r="T3685" s="366">
        <v>7.3</v>
      </c>
      <c r="U3685" s="368" t="s">
        <v>7624</v>
      </c>
    </row>
    <row r="3686" spans="1:21" x14ac:dyDescent="0.25">
      <c r="A3686" s="327">
        <v>12</v>
      </c>
      <c r="B3686" s="73">
        <f t="shared" si="113"/>
        <v>3685</v>
      </c>
      <c r="C3686" s="363">
        <v>12</v>
      </c>
      <c r="D3686" s="73" t="str">
        <f>IF(ISNUMBER(C3686),LOOKUP(C3686,LL!$Q$2:$Q$40,LL!$T$2:$T$40),"")</f>
        <v>JA</v>
      </c>
      <c r="E3686" s="73">
        <f>IF(ISNUMBER(C3686),LOOKUP(C3686,LL!$Q$2:$Q$40,LL!$U$2:$U$40),"")</f>
        <v>41</v>
      </c>
      <c r="F3686" s="363">
        <v>1</v>
      </c>
      <c r="G3686" s="363">
        <v>1</v>
      </c>
      <c r="H3686" s="363" t="s">
        <v>186</v>
      </c>
      <c r="I3686" s="363" t="s">
        <v>5</v>
      </c>
      <c r="J3686" s="363" t="s">
        <v>187</v>
      </c>
      <c r="K3686" s="364" t="s">
        <v>194</v>
      </c>
      <c r="L3686" s="363" t="s">
        <v>712</v>
      </c>
      <c r="M3686" s="363" t="s">
        <v>1835</v>
      </c>
      <c r="N3686" s="363" t="s">
        <v>7615</v>
      </c>
      <c r="O3686" s="363">
        <v>7.3</v>
      </c>
      <c r="P3686" s="363">
        <v>0.91200000000000003</v>
      </c>
      <c r="Q3686" s="363">
        <v>0.70199999999999996</v>
      </c>
      <c r="R3686" s="363">
        <v>9.8000000000000007</v>
      </c>
      <c r="S3686" s="363">
        <v>0.98599999999999999</v>
      </c>
      <c r="T3686" s="363">
        <v>0.81200000000000006</v>
      </c>
      <c r="U3686" s="365" t="s">
        <v>7625</v>
      </c>
    </row>
    <row r="3687" spans="1:21" x14ac:dyDescent="0.25">
      <c r="A3687" s="327">
        <v>4</v>
      </c>
      <c r="B3687" s="74">
        <f t="shared" si="113"/>
        <v>3686</v>
      </c>
      <c r="C3687" s="366">
        <v>12</v>
      </c>
      <c r="D3687" s="74" t="str">
        <f>IF(ISNUMBER(C3687),LOOKUP(C3687,LL!$Q$2:$Q$40,LL!$T$2:$T$40),"")</f>
        <v>JA</v>
      </c>
      <c r="E3687" s="74">
        <f>IF(ISNUMBER(C3687),LOOKUP(C3687,LL!$Q$2:$Q$40,LL!$U$2:$U$40),"")</f>
        <v>41</v>
      </c>
      <c r="F3687" s="366">
        <v>1</v>
      </c>
      <c r="G3687" s="366">
        <v>1</v>
      </c>
      <c r="H3687" s="366" t="s">
        <v>186</v>
      </c>
      <c r="I3687" s="366" t="s">
        <v>5</v>
      </c>
      <c r="J3687" s="366" t="s">
        <v>187</v>
      </c>
      <c r="K3687" s="367" t="s">
        <v>189</v>
      </c>
      <c r="L3687" s="366" t="s">
        <v>193</v>
      </c>
      <c r="M3687" s="366" t="s">
        <v>938</v>
      </c>
      <c r="N3687" s="366" t="s">
        <v>7615</v>
      </c>
      <c r="O3687" s="366" t="s">
        <v>1061</v>
      </c>
      <c r="P3687" s="366">
        <v>12</v>
      </c>
      <c r="Q3687" s="366">
        <v>8</v>
      </c>
      <c r="R3687" s="366">
        <v>9.8000000000000007</v>
      </c>
      <c r="S3687" s="366"/>
      <c r="T3687" s="366"/>
      <c r="U3687" s="368" t="s">
        <v>7626</v>
      </c>
    </row>
    <row r="3688" spans="1:21" x14ac:dyDescent="0.25">
      <c r="A3688" s="327"/>
      <c r="B3688" s="73">
        <f t="shared" si="113"/>
        <v>3687</v>
      </c>
      <c r="C3688" s="363">
        <v>12</v>
      </c>
      <c r="D3688" s="73" t="str">
        <f>IF(ISNUMBER(C3688),LOOKUP(C3688,LL!$Q$2:$Q$40,LL!$T$2:$T$40),"")</f>
        <v>JA</v>
      </c>
      <c r="E3688" s="73">
        <f>IF(ISNUMBER(C3688),LOOKUP(C3688,LL!$Q$2:$Q$40,LL!$U$2:$U$40),"")</f>
        <v>41</v>
      </c>
      <c r="F3688" s="363">
        <v>1</v>
      </c>
      <c r="G3688" s="363">
        <v>1</v>
      </c>
      <c r="H3688" s="363" t="s">
        <v>186</v>
      </c>
      <c r="I3688" s="363" t="s">
        <v>187</v>
      </c>
      <c r="J3688" s="363" t="s">
        <v>5</v>
      </c>
      <c r="K3688" s="364" t="s">
        <v>189</v>
      </c>
      <c r="L3688" s="363" t="s">
        <v>193</v>
      </c>
      <c r="M3688" s="363" t="s">
        <v>938</v>
      </c>
      <c r="N3688" s="363" t="s">
        <v>7615</v>
      </c>
      <c r="O3688" s="363" t="s">
        <v>1061</v>
      </c>
      <c r="P3688" s="363">
        <v>2</v>
      </c>
      <c r="Q3688" s="363">
        <v>8</v>
      </c>
      <c r="R3688" s="363">
        <v>9.8000000000000007</v>
      </c>
      <c r="S3688" s="363"/>
      <c r="T3688" s="363"/>
      <c r="U3688" s="365" t="s">
        <v>7627</v>
      </c>
    </row>
    <row r="3689" spans="1:21" x14ac:dyDescent="0.25">
      <c r="A3689" s="327">
        <v>8</v>
      </c>
      <c r="B3689" s="74">
        <f t="shared" si="113"/>
        <v>3688</v>
      </c>
      <c r="C3689" s="366">
        <v>12</v>
      </c>
      <c r="D3689" s="74" t="str">
        <f>IF(ISNUMBER(C3689),LOOKUP(C3689,LL!$Q$2:$Q$40,LL!$T$2:$T$40),"")</f>
        <v>JA</v>
      </c>
      <c r="E3689" s="74">
        <f>IF(ISNUMBER(C3689),LOOKUP(C3689,LL!$Q$2:$Q$40,LL!$U$2:$U$40),"")</f>
        <v>41</v>
      </c>
      <c r="F3689" s="366">
        <v>1</v>
      </c>
      <c r="G3689" s="366">
        <v>1</v>
      </c>
      <c r="H3689" s="366" t="s">
        <v>186</v>
      </c>
      <c r="I3689" s="366" t="s">
        <v>5</v>
      </c>
      <c r="J3689" s="366" t="s">
        <v>187</v>
      </c>
      <c r="K3689" s="367" t="s">
        <v>189</v>
      </c>
      <c r="L3689" s="366" t="s">
        <v>329</v>
      </c>
      <c r="M3689" s="366" t="s">
        <v>193</v>
      </c>
      <c r="N3689" s="366" t="s">
        <v>7615</v>
      </c>
      <c r="O3689" s="366">
        <v>1</v>
      </c>
      <c r="P3689" s="366">
        <v>1</v>
      </c>
      <c r="Q3689" s="366" t="s">
        <v>2813</v>
      </c>
      <c r="R3689" s="366">
        <v>-1</v>
      </c>
      <c r="S3689" s="366" t="s">
        <v>260</v>
      </c>
      <c r="T3689" s="366" t="s">
        <v>187</v>
      </c>
      <c r="U3689" s="368" t="s">
        <v>7630</v>
      </c>
    </row>
    <row r="3690" spans="1:21" x14ac:dyDescent="0.25">
      <c r="A3690" s="327"/>
      <c r="B3690" s="73">
        <f t="shared" si="113"/>
        <v>3689</v>
      </c>
      <c r="C3690" s="363">
        <v>12</v>
      </c>
      <c r="D3690" s="73" t="str">
        <f>IF(ISNUMBER(C3690),LOOKUP(C3690,LL!$Q$2:$Q$40,LL!$T$2:$T$40),"")</f>
        <v>JA</v>
      </c>
      <c r="E3690" s="73">
        <f>IF(ISNUMBER(C3690),LOOKUP(C3690,LL!$Q$2:$Q$40,LL!$U$2:$U$40),"")</f>
        <v>41</v>
      </c>
      <c r="F3690" s="363">
        <v>1</v>
      </c>
      <c r="G3690" s="363">
        <v>2</v>
      </c>
      <c r="H3690" s="363" t="s">
        <v>186</v>
      </c>
      <c r="I3690" s="363" t="s">
        <v>5</v>
      </c>
      <c r="J3690" s="363" t="s">
        <v>187</v>
      </c>
      <c r="K3690" s="364" t="s">
        <v>189</v>
      </c>
      <c r="L3690" s="363" t="s">
        <v>329</v>
      </c>
      <c r="M3690" s="363" t="s">
        <v>193</v>
      </c>
      <c r="N3690" s="363" t="s">
        <v>7615</v>
      </c>
      <c r="O3690" s="363">
        <v>2</v>
      </c>
      <c r="P3690" s="363">
        <v>1</v>
      </c>
      <c r="Q3690" s="363" t="s">
        <v>277</v>
      </c>
      <c r="R3690" s="363">
        <v>-1</v>
      </c>
      <c r="S3690" s="363" t="s">
        <v>277</v>
      </c>
      <c r="T3690" s="363" t="s">
        <v>700</v>
      </c>
      <c r="U3690" s="365" t="s">
        <v>7629</v>
      </c>
    </row>
    <row r="3691" spans="1:21" x14ac:dyDescent="0.25">
      <c r="A3691" s="327"/>
      <c r="B3691" s="74">
        <f t="shared" si="113"/>
        <v>3690</v>
      </c>
      <c r="C3691" s="366">
        <v>12</v>
      </c>
      <c r="D3691" s="74" t="str">
        <f>IF(ISNUMBER(C3691),LOOKUP(C3691,LL!$Q$2:$Q$40,LL!$T$2:$T$40),"")</f>
        <v>JA</v>
      </c>
      <c r="E3691" s="74">
        <f>IF(ISNUMBER(C3691),LOOKUP(C3691,LL!$Q$2:$Q$40,LL!$U$2:$U$40),"")</f>
        <v>41</v>
      </c>
      <c r="F3691" s="366">
        <v>1</v>
      </c>
      <c r="G3691" s="366">
        <v>3</v>
      </c>
      <c r="H3691" s="366" t="s">
        <v>186</v>
      </c>
      <c r="I3691" s="366" t="s">
        <v>5</v>
      </c>
      <c r="J3691" s="366" t="s">
        <v>187</v>
      </c>
      <c r="K3691" s="367" t="s">
        <v>189</v>
      </c>
      <c r="L3691" s="366" t="s">
        <v>329</v>
      </c>
      <c r="M3691" s="366" t="s">
        <v>193</v>
      </c>
      <c r="N3691" s="366" t="s">
        <v>7615</v>
      </c>
      <c r="O3691" s="366">
        <v>3</v>
      </c>
      <c r="P3691" s="366">
        <v>1</v>
      </c>
      <c r="Q3691" s="366" t="s">
        <v>1601</v>
      </c>
      <c r="R3691" s="366">
        <v>-1</v>
      </c>
      <c r="S3691" s="366" t="s">
        <v>2812</v>
      </c>
      <c r="T3691" s="366" t="s">
        <v>700</v>
      </c>
      <c r="U3691" s="368" t="s">
        <v>7628</v>
      </c>
    </row>
    <row r="3692" spans="1:21" x14ac:dyDescent="0.25">
      <c r="A3692" s="327"/>
      <c r="B3692" s="73">
        <f t="shared" si="113"/>
        <v>3691</v>
      </c>
      <c r="C3692" s="363">
        <v>12</v>
      </c>
      <c r="D3692" s="73" t="str">
        <f>IF(ISNUMBER(C3692),LOOKUP(C3692,LL!$Q$2:$Q$40,LL!$T$2:$T$40),"")</f>
        <v>JA</v>
      </c>
      <c r="E3692" s="73">
        <f>IF(ISNUMBER(C3692),LOOKUP(C3692,LL!$Q$2:$Q$40,LL!$U$2:$U$40),"")</f>
        <v>41</v>
      </c>
      <c r="F3692" s="363">
        <v>1</v>
      </c>
      <c r="G3692" s="363">
        <v>4</v>
      </c>
      <c r="H3692" s="363" t="s">
        <v>186</v>
      </c>
      <c r="I3692" s="363" t="s">
        <v>5</v>
      </c>
      <c r="J3692" s="363" t="s">
        <v>187</v>
      </c>
      <c r="K3692" s="364" t="s">
        <v>189</v>
      </c>
      <c r="L3692" s="363" t="s">
        <v>329</v>
      </c>
      <c r="M3692" s="363" t="s">
        <v>193</v>
      </c>
      <c r="N3692" s="363" t="s">
        <v>7615</v>
      </c>
      <c r="O3692" s="363">
        <v>4</v>
      </c>
      <c r="P3692" s="363">
        <v>1</v>
      </c>
      <c r="Q3692" s="363" t="s">
        <v>189</v>
      </c>
      <c r="R3692" s="363">
        <v>-1</v>
      </c>
      <c r="S3692" s="363" t="s">
        <v>251</v>
      </c>
      <c r="T3692" s="363" t="s">
        <v>5</v>
      </c>
      <c r="U3692" s="365" t="s">
        <v>7631</v>
      </c>
    </row>
    <row r="3693" spans="1:21" x14ac:dyDescent="0.25">
      <c r="A3693" s="327"/>
      <c r="B3693" s="74">
        <f t="shared" si="113"/>
        <v>3692</v>
      </c>
      <c r="C3693" s="366">
        <v>12</v>
      </c>
      <c r="D3693" s="74" t="str">
        <f>IF(ISNUMBER(C3693),LOOKUP(C3693,LL!$Q$2:$Q$40,LL!$T$2:$T$40),"")</f>
        <v>JA</v>
      </c>
      <c r="E3693" s="74">
        <f>IF(ISNUMBER(C3693),LOOKUP(C3693,LL!$Q$2:$Q$40,LL!$U$2:$U$40),"")</f>
        <v>41</v>
      </c>
      <c r="F3693" s="366">
        <v>1</v>
      </c>
      <c r="G3693" s="366">
        <v>5</v>
      </c>
      <c r="H3693" s="366" t="s">
        <v>186</v>
      </c>
      <c r="I3693" s="366" t="s">
        <v>5</v>
      </c>
      <c r="J3693" s="366" t="s">
        <v>187</v>
      </c>
      <c r="K3693" s="367" t="s">
        <v>189</v>
      </c>
      <c r="L3693" s="366" t="s">
        <v>329</v>
      </c>
      <c r="M3693" s="366" t="s">
        <v>193</v>
      </c>
      <c r="N3693" s="366" t="s">
        <v>7615</v>
      </c>
      <c r="O3693" s="366">
        <v>5</v>
      </c>
      <c r="P3693" s="366">
        <v>-1</v>
      </c>
      <c r="Q3693" s="366" t="s">
        <v>1958</v>
      </c>
      <c r="R3693" s="366">
        <v>1</v>
      </c>
      <c r="S3693" s="366" t="s">
        <v>358</v>
      </c>
      <c r="T3693" s="366" t="s">
        <v>187</v>
      </c>
      <c r="U3693" s="368" t="s">
        <v>7632</v>
      </c>
    </row>
    <row r="3694" spans="1:21" x14ac:dyDescent="0.25">
      <c r="A3694" s="327"/>
      <c r="B3694" s="73">
        <f t="shared" si="113"/>
        <v>3693</v>
      </c>
      <c r="C3694" s="363">
        <v>12</v>
      </c>
      <c r="D3694" s="73" t="str">
        <f>IF(ISNUMBER(C3694),LOOKUP(C3694,LL!$Q$2:$Q$40,LL!$T$2:$T$40),"")</f>
        <v>JA</v>
      </c>
      <c r="E3694" s="73">
        <f>IF(ISNUMBER(C3694),LOOKUP(C3694,LL!$Q$2:$Q$40,LL!$U$2:$U$40),"")</f>
        <v>41</v>
      </c>
      <c r="F3694" s="363">
        <v>1</v>
      </c>
      <c r="G3694" s="363">
        <v>6</v>
      </c>
      <c r="H3694" s="363" t="s">
        <v>186</v>
      </c>
      <c r="I3694" s="363" t="s">
        <v>5</v>
      </c>
      <c r="J3694" s="363" t="s">
        <v>187</v>
      </c>
      <c r="K3694" s="364" t="s">
        <v>189</v>
      </c>
      <c r="L3694" s="363" t="s">
        <v>329</v>
      </c>
      <c r="M3694" s="363" t="s">
        <v>193</v>
      </c>
      <c r="N3694" s="363" t="s">
        <v>7615</v>
      </c>
      <c r="O3694" s="363">
        <v>6</v>
      </c>
      <c r="P3694" s="363">
        <v>-1</v>
      </c>
      <c r="Q3694" s="363" t="s">
        <v>277</v>
      </c>
      <c r="R3694" s="363">
        <v>1</v>
      </c>
      <c r="S3694" s="363" t="s">
        <v>939</v>
      </c>
      <c r="T3694" s="363" t="s">
        <v>5</v>
      </c>
      <c r="U3694" s="365" t="s">
        <v>7633</v>
      </c>
    </row>
    <row r="3695" spans="1:21" x14ac:dyDescent="0.25">
      <c r="A3695" s="327">
        <v>4</v>
      </c>
      <c r="B3695" s="74">
        <f t="shared" si="113"/>
        <v>3694</v>
      </c>
      <c r="C3695" s="366">
        <v>12</v>
      </c>
      <c r="D3695" s="74" t="str">
        <f>IF(ISNUMBER(C3695),LOOKUP(C3695,LL!$Q$2:$Q$40,LL!$T$2:$T$40),"")</f>
        <v>JA</v>
      </c>
      <c r="E3695" s="74">
        <f>IF(ISNUMBER(C3695),LOOKUP(C3695,LL!$Q$2:$Q$40,LL!$U$2:$U$40),"")</f>
        <v>41</v>
      </c>
      <c r="F3695" s="366">
        <v>1</v>
      </c>
      <c r="G3695" s="366">
        <v>1</v>
      </c>
      <c r="H3695" s="366" t="s">
        <v>186</v>
      </c>
      <c r="I3695" s="366" t="s">
        <v>5</v>
      </c>
      <c r="J3695" s="366" t="s">
        <v>187</v>
      </c>
      <c r="K3695" s="367" t="s">
        <v>189</v>
      </c>
      <c r="L3695" s="366" t="s">
        <v>193</v>
      </c>
      <c r="M3695" s="366" t="s">
        <v>941</v>
      </c>
      <c r="N3695" s="366" t="s">
        <v>7615</v>
      </c>
      <c r="O3695" s="366" t="s">
        <v>269</v>
      </c>
      <c r="P3695" s="366">
        <v>9</v>
      </c>
      <c r="Q3695" s="366">
        <v>8</v>
      </c>
      <c r="R3695" s="366">
        <v>9.8000000000000007</v>
      </c>
      <c r="S3695" s="366">
        <f>2*P3695/Q3695</f>
        <v>2.25</v>
      </c>
      <c r="T3695" s="366">
        <f>R3695+S3695</f>
        <v>12.05</v>
      </c>
      <c r="U3695" s="368" t="s">
        <v>7634</v>
      </c>
    </row>
    <row r="3696" spans="1:21" x14ac:dyDescent="0.25">
      <c r="A3696" s="327"/>
      <c r="B3696" s="73">
        <f t="shared" si="113"/>
        <v>3695</v>
      </c>
      <c r="C3696" s="363">
        <v>12</v>
      </c>
      <c r="D3696" s="73" t="str">
        <f>IF(ISNUMBER(C3696),LOOKUP(C3696,LL!$Q$2:$Q$40,LL!$T$2:$T$40),"")</f>
        <v>JA</v>
      </c>
      <c r="E3696" s="73">
        <f>IF(ISNUMBER(C3696),LOOKUP(C3696,LL!$Q$2:$Q$40,LL!$U$2:$U$40),"")</f>
        <v>41</v>
      </c>
      <c r="F3696" s="363">
        <v>1</v>
      </c>
      <c r="G3696" s="363">
        <v>1</v>
      </c>
      <c r="H3696" s="363" t="s">
        <v>186</v>
      </c>
      <c r="I3696" s="363" t="s">
        <v>187</v>
      </c>
      <c r="J3696" s="363" t="s">
        <v>5</v>
      </c>
      <c r="K3696" s="364" t="s">
        <v>189</v>
      </c>
      <c r="L3696" s="363" t="s">
        <v>193</v>
      </c>
      <c r="M3696" s="363" t="s">
        <v>941</v>
      </c>
      <c r="N3696" s="363" t="s">
        <v>7615</v>
      </c>
      <c r="O3696" s="363" t="s">
        <v>270</v>
      </c>
      <c r="P3696" s="363">
        <v>2</v>
      </c>
      <c r="Q3696" s="363">
        <v>10</v>
      </c>
      <c r="R3696" s="363">
        <v>9.8000000000000007</v>
      </c>
      <c r="S3696" s="363">
        <f>T3696-T3695</f>
        <v>-1.5500000000000007</v>
      </c>
      <c r="T3696" s="363">
        <v>10.5</v>
      </c>
      <c r="U3696" s="365" t="s">
        <v>7635</v>
      </c>
    </row>
    <row r="3697" spans="1:21" x14ac:dyDescent="0.25">
      <c r="A3697" s="327">
        <v>1</v>
      </c>
      <c r="B3697" s="74">
        <f t="shared" si="113"/>
        <v>3696</v>
      </c>
      <c r="C3697" s="366">
        <v>12</v>
      </c>
      <c r="D3697" s="74" t="str">
        <f>IF(ISNUMBER(C3697),LOOKUP(C3697,LL!$Q$2:$Q$40,LL!$T$2:$T$40),"")</f>
        <v>JA</v>
      </c>
      <c r="E3697" s="74">
        <f>IF(ISNUMBER(C3697),LOOKUP(C3697,LL!$Q$2:$Q$40,LL!$U$2:$U$40),"")</f>
        <v>41</v>
      </c>
      <c r="F3697" s="366">
        <v>1</v>
      </c>
      <c r="G3697" s="366">
        <v>1</v>
      </c>
      <c r="H3697" s="366" t="s">
        <v>186</v>
      </c>
      <c r="I3697" s="366" t="s">
        <v>5</v>
      </c>
      <c r="J3697" s="366" t="s">
        <v>187</v>
      </c>
      <c r="K3697" s="367" t="s">
        <v>194</v>
      </c>
      <c r="L3697" s="366" t="s">
        <v>876</v>
      </c>
      <c r="M3697" s="366">
        <v>10.5</v>
      </c>
      <c r="N3697" s="366" t="s">
        <v>7615</v>
      </c>
      <c r="O3697" s="366">
        <v>0.995</v>
      </c>
      <c r="P3697" s="366">
        <v>21</v>
      </c>
      <c r="Q3697" s="366">
        <v>1</v>
      </c>
      <c r="R3697" s="366">
        <v>1</v>
      </c>
      <c r="S3697" s="366">
        <v>0</v>
      </c>
      <c r="T3697" s="366">
        <v>0</v>
      </c>
      <c r="U3697" s="368" t="s">
        <v>7636</v>
      </c>
    </row>
    <row r="3698" spans="1:21" x14ac:dyDescent="0.25">
      <c r="A3698" s="327">
        <v>38</v>
      </c>
      <c r="B3698" s="73">
        <f t="shared" si="113"/>
        <v>3697</v>
      </c>
      <c r="C3698" s="363">
        <v>12</v>
      </c>
      <c r="D3698" s="73" t="str">
        <f>IF(ISNUMBER(C3698),LOOKUP(C3698,LL!$Q$2:$Q$40,LL!$T$2:$T$40),"")</f>
        <v>JA</v>
      </c>
      <c r="E3698" s="73">
        <f>IF(ISNUMBER(C3698),LOOKUP(C3698,LL!$Q$2:$Q$40,LL!$U$2:$U$40),"")</f>
        <v>41</v>
      </c>
      <c r="F3698" s="363">
        <v>1</v>
      </c>
      <c r="G3698" s="363">
        <v>3</v>
      </c>
      <c r="H3698" s="363" t="s">
        <v>186</v>
      </c>
      <c r="I3698" s="363" t="s">
        <v>5</v>
      </c>
      <c r="J3698" s="363" t="s">
        <v>187</v>
      </c>
      <c r="K3698" s="364" t="s">
        <v>349</v>
      </c>
      <c r="L3698" s="363" t="s">
        <v>4780</v>
      </c>
      <c r="M3698" s="363" t="s">
        <v>6238</v>
      </c>
      <c r="N3698" s="363" t="s">
        <v>4419</v>
      </c>
      <c r="O3698" s="363">
        <v>3</v>
      </c>
      <c r="P3698" s="363">
        <v>2</v>
      </c>
      <c r="Q3698" s="363">
        <v>1</v>
      </c>
      <c r="R3698" s="363">
        <v>0</v>
      </c>
      <c r="S3698" s="363">
        <v>0</v>
      </c>
      <c r="T3698" s="363">
        <v>0</v>
      </c>
      <c r="U3698" s="365" t="s">
        <v>7637</v>
      </c>
    </row>
    <row r="3699" spans="1:21" x14ac:dyDescent="0.25">
      <c r="A3699" s="327">
        <v>38</v>
      </c>
      <c r="B3699" s="74">
        <f t="shared" si="113"/>
        <v>3698</v>
      </c>
      <c r="C3699" s="366">
        <v>12</v>
      </c>
      <c r="D3699" s="74" t="str">
        <f>IF(ISNUMBER(C3699),LOOKUP(C3699,LL!$Q$2:$Q$40,LL!$T$2:$T$40),"")</f>
        <v>JA</v>
      </c>
      <c r="E3699" s="74">
        <f>IF(ISNUMBER(C3699),LOOKUP(C3699,LL!$Q$2:$Q$40,LL!$U$2:$U$40),"")</f>
        <v>41</v>
      </c>
      <c r="F3699" s="366">
        <v>1</v>
      </c>
      <c r="G3699" s="366">
        <v>2</v>
      </c>
      <c r="H3699" s="366" t="s">
        <v>65</v>
      </c>
      <c r="I3699" s="366" t="s">
        <v>3</v>
      </c>
      <c r="J3699" s="366" t="s">
        <v>191</v>
      </c>
      <c r="K3699" s="367" t="s">
        <v>349</v>
      </c>
      <c r="L3699" s="366" t="s">
        <v>4780</v>
      </c>
      <c r="M3699" s="366" t="s">
        <v>5025</v>
      </c>
      <c r="N3699" s="366" t="s">
        <v>6357</v>
      </c>
      <c r="O3699" s="366">
        <v>2</v>
      </c>
      <c r="P3699" s="366">
        <v>0</v>
      </c>
      <c r="Q3699" s="366">
        <v>2</v>
      </c>
      <c r="R3699" s="366">
        <v>0</v>
      </c>
      <c r="S3699" s="366">
        <v>0</v>
      </c>
      <c r="T3699" s="366">
        <v>0</v>
      </c>
      <c r="U3699" s="368" t="s">
        <v>7638</v>
      </c>
    </row>
    <row r="3700" spans="1:21" x14ac:dyDescent="0.25">
      <c r="A3700" s="327">
        <v>32</v>
      </c>
      <c r="B3700" s="73">
        <f t="shared" si="113"/>
        <v>3699</v>
      </c>
      <c r="C3700" s="363">
        <v>12</v>
      </c>
      <c r="D3700" s="73" t="str">
        <f>IF(ISNUMBER(C3700),LOOKUP(C3700,LL!$Q$2:$Q$40,LL!$T$2:$T$40),"")</f>
        <v>JA</v>
      </c>
      <c r="E3700" s="73">
        <f>IF(ISNUMBER(C3700),LOOKUP(C3700,LL!$Q$2:$Q$40,LL!$U$2:$U$40),"")</f>
        <v>41</v>
      </c>
      <c r="F3700" s="363">
        <v>2</v>
      </c>
      <c r="G3700" s="363">
        <v>100</v>
      </c>
      <c r="H3700" s="363" t="s">
        <v>176</v>
      </c>
      <c r="I3700" s="363" t="s">
        <v>177</v>
      </c>
      <c r="J3700" s="363" t="s">
        <v>5</v>
      </c>
      <c r="K3700" s="364" t="s">
        <v>390</v>
      </c>
      <c r="L3700" s="363" t="s">
        <v>2311</v>
      </c>
      <c r="M3700" s="363" t="s">
        <v>1551</v>
      </c>
      <c r="N3700" s="363" t="s">
        <v>7648</v>
      </c>
      <c r="O3700" s="363">
        <v>313</v>
      </c>
      <c r="P3700" s="363" t="s">
        <v>2312</v>
      </c>
      <c r="Q3700" s="363" t="s">
        <v>1551</v>
      </c>
      <c r="R3700" s="363"/>
      <c r="S3700" s="363"/>
      <c r="T3700" s="363"/>
      <c r="U3700" s="365" t="s">
        <v>7649</v>
      </c>
    </row>
    <row r="3701" spans="1:21" x14ac:dyDescent="0.25">
      <c r="A3701" s="327"/>
      <c r="B3701" s="74">
        <f t="shared" si="113"/>
        <v>3700</v>
      </c>
      <c r="C3701" s="366">
        <v>12</v>
      </c>
      <c r="D3701" s="74" t="str">
        <f>IF(ISNUMBER(C3701),LOOKUP(C3701,LL!$Q$2:$Q$40,LL!$T$2:$T$40),"")</f>
        <v>JA</v>
      </c>
      <c r="E3701" s="74">
        <f>IF(ISNUMBER(C3701),LOOKUP(C3701,LL!$Q$2:$Q$40,LL!$U$2:$U$40),"")</f>
        <v>41</v>
      </c>
      <c r="F3701" s="366">
        <v>2</v>
      </c>
      <c r="G3701" s="366">
        <v>101</v>
      </c>
      <c r="H3701" s="366" t="s">
        <v>197</v>
      </c>
      <c r="I3701" s="366" t="s">
        <v>177</v>
      </c>
      <c r="J3701" s="366" t="s">
        <v>546</v>
      </c>
      <c r="K3701" s="367" t="s">
        <v>390</v>
      </c>
      <c r="L3701" s="366" t="s">
        <v>1186</v>
      </c>
      <c r="M3701" s="366" t="s">
        <v>2324</v>
      </c>
      <c r="N3701" s="366" t="s">
        <v>7650</v>
      </c>
      <c r="O3701" s="366">
        <v>12</v>
      </c>
      <c r="P3701" s="366" t="s">
        <v>2312</v>
      </c>
      <c r="Q3701" s="366" t="s">
        <v>2312</v>
      </c>
      <c r="R3701" s="366" t="s">
        <v>2312</v>
      </c>
      <c r="S3701" s="366" t="s">
        <v>2312</v>
      </c>
      <c r="T3701" s="366" t="s">
        <v>2312</v>
      </c>
      <c r="U3701" s="368" t="s">
        <v>7651</v>
      </c>
    </row>
    <row r="3702" spans="1:21" x14ac:dyDescent="0.25">
      <c r="A3702" s="327"/>
      <c r="B3702" s="73">
        <f t="shared" si="113"/>
        <v>3701</v>
      </c>
      <c r="C3702" s="363">
        <v>12</v>
      </c>
      <c r="D3702" s="73" t="str">
        <f>IF(ISNUMBER(C3702),LOOKUP(C3702,LL!$Q$2:$Q$40,LL!$T$2:$T$40),"")</f>
        <v>JA</v>
      </c>
      <c r="E3702" s="73">
        <f>IF(ISNUMBER(C3702),LOOKUP(C3702,LL!$Q$2:$Q$40,LL!$U$2:$U$40),"")</f>
        <v>41</v>
      </c>
      <c r="F3702" s="363">
        <v>2</v>
      </c>
      <c r="G3702" s="363">
        <v>91</v>
      </c>
      <c r="H3702" s="363" t="s">
        <v>65</v>
      </c>
      <c r="I3702" s="363" t="s">
        <v>191</v>
      </c>
      <c r="J3702" s="363" t="s">
        <v>3</v>
      </c>
      <c r="K3702" s="364" t="s">
        <v>390</v>
      </c>
      <c r="L3702" s="363" t="s">
        <v>1186</v>
      </c>
      <c r="M3702" s="363" t="s">
        <v>2324</v>
      </c>
      <c r="N3702" s="363" t="s">
        <v>984</v>
      </c>
      <c r="O3702" s="363">
        <v>12</v>
      </c>
      <c r="P3702" s="363" t="s">
        <v>2312</v>
      </c>
      <c r="Q3702" s="363" t="s">
        <v>2312</v>
      </c>
      <c r="R3702" s="363"/>
      <c r="S3702" s="363"/>
      <c r="T3702" s="363"/>
      <c r="U3702" s="365" t="s">
        <v>7652</v>
      </c>
    </row>
    <row r="3703" spans="1:21" x14ac:dyDescent="0.25">
      <c r="A3703" s="327">
        <v>10</v>
      </c>
      <c r="B3703" s="74">
        <f t="shared" si="113"/>
        <v>3702</v>
      </c>
      <c r="C3703" s="366">
        <v>12</v>
      </c>
      <c r="D3703" s="74" t="str">
        <f>IF(ISNUMBER(C3703),LOOKUP(C3703,LL!$Q$2:$Q$40,LL!$T$2:$T$40),"")</f>
        <v>JA</v>
      </c>
      <c r="E3703" s="74">
        <f>IF(ISNUMBER(C3703),LOOKUP(C3703,LL!$Q$2:$Q$40,LL!$U$2:$U$40),"")</f>
        <v>41</v>
      </c>
      <c r="F3703" s="366">
        <v>2</v>
      </c>
      <c r="G3703" s="366" t="s">
        <v>260</v>
      </c>
      <c r="H3703" s="366" t="s">
        <v>176</v>
      </c>
      <c r="I3703" s="366" t="s">
        <v>177</v>
      </c>
      <c r="J3703" s="366" t="s">
        <v>5</v>
      </c>
      <c r="K3703" s="367" t="s">
        <v>297</v>
      </c>
      <c r="L3703" s="366">
        <v>-67</v>
      </c>
      <c r="M3703" s="366">
        <v>-57.5</v>
      </c>
      <c r="N3703" s="366" t="s">
        <v>6992</v>
      </c>
      <c r="O3703" s="366">
        <v>30</v>
      </c>
      <c r="P3703" s="366">
        <v>60</v>
      </c>
      <c r="Q3703" s="366">
        <v>48</v>
      </c>
      <c r="R3703" s="366">
        <v>38.5</v>
      </c>
      <c r="S3703" s="366">
        <v>38.5</v>
      </c>
      <c r="T3703" s="366">
        <v>63.5</v>
      </c>
      <c r="U3703" s="368"/>
    </row>
    <row r="3704" spans="1:21" x14ac:dyDescent="0.25">
      <c r="A3704" s="327">
        <v>14</v>
      </c>
      <c r="B3704" s="73">
        <f t="shared" si="113"/>
        <v>3703</v>
      </c>
      <c r="C3704" s="363">
        <v>12</v>
      </c>
      <c r="D3704" s="73" t="str">
        <f>IF(ISNUMBER(C3704),LOOKUP(C3704,LL!$Q$2:$Q$40,LL!$T$2:$T$40),"")</f>
        <v>JA</v>
      </c>
      <c r="E3704" s="73">
        <f>IF(ISNUMBER(C3704),LOOKUP(C3704,LL!$Q$2:$Q$40,LL!$U$2:$U$40),"")</f>
        <v>41</v>
      </c>
      <c r="F3704" s="363">
        <v>2</v>
      </c>
      <c r="G3704" s="363">
        <v>1</v>
      </c>
      <c r="H3704" s="363" t="s">
        <v>358</v>
      </c>
      <c r="I3704" s="363" t="s">
        <v>260</v>
      </c>
      <c r="J3704" s="363" t="s">
        <v>261</v>
      </c>
      <c r="K3704" s="364" t="s">
        <v>642</v>
      </c>
      <c r="L3704" s="363" t="s">
        <v>334</v>
      </c>
      <c r="M3704" s="363">
        <v>1</v>
      </c>
      <c r="N3704" s="363" t="s">
        <v>3734</v>
      </c>
      <c r="O3704" s="363" t="s">
        <v>902</v>
      </c>
      <c r="P3704" s="363" t="s">
        <v>902</v>
      </c>
      <c r="Q3704" s="363" t="s">
        <v>857</v>
      </c>
      <c r="R3704" s="363"/>
      <c r="S3704" s="363"/>
      <c r="T3704" s="363"/>
      <c r="U3704" s="365"/>
    </row>
    <row r="3705" spans="1:21" x14ac:dyDescent="0.25">
      <c r="A3705" s="327">
        <v>17</v>
      </c>
      <c r="B3705" s="74">
        <f t="shared" si="113"/>
        <v>3704</v>
      </c>
      <c r="C3705" s="366">
        <v>12</v>
      </c>
      <c r="D3705" s="74" t="str">
        <f>IF(ISNUMBER(C3705),LOOKUP(C3705,LL!$Q$2:$Q$40,LL!$T$2:$T$40),"")</f>
        <v>JA</v>
      </c>
      <c r="E3705" s="74">
        <f>IF(ISNUMBER(C3705),LOOKUP(C3705,LL!$Q$2:$Q$40,LL!$U$2:$U$40),"")</f>
        <v>41</v>
      </c>
      <c r="F3705" s="366">
        <v>2</v>
      </c>
      <c r="G3705" s="366">
        <v>1</v>
      </c>
      <c r="H3705" s="366" t="s">
        <v>198</v>
      </c>
      <c r="I3705" s="366" t="s">
        <v>187</v>
      </c>
      <c r="J3705" s="366" t="s">
        <v>5</v>
      </c>
      <c r="K3705" s="367" t="s">
        <v>350</v>
      </c>
      <c r="L3705" s="366" t="s">
        <v>2184</v>
      </c>
      <c r="M3705" s="366" t="s">
        <v>843</v>
      </c>
      <c r="N3705" s="366" t="s">
        <v>7653</v>
      </c>
      <c r="O3705" s="366">
        <v>4</v>
      </c>
      <c r="P3705" s="366">
        <v>2</v>
      </c>
      <c r="Q3705" s="366">
        <v>10</v>
      </c>
      <c r="R3705" s="366">
        <v>0</v>
      </c>
      <c r="S3705" s="366">
        <v>0</v>
      </c>
      <c r="T3705" s="366">
        <v>3</v>
      </c>
      <c r="U3705" s="368" t="s">
        <v>7654</v>
      </c>
    </row>
    <row r="3706" spans="1:21" x14ac:dyDescent="0.25">
      <c r="A3706" s="327"/>
      <c r="B3706" s="73">
        <f t="shared" si="113"/>
        <v>3705</v>
      </c>
      <c r="C3706" s="363">
        <v>12</v>
      </c>
      <c r="D3706" s="73" t="str">
        <f>IF(ISNUMBER(C3706),LOOKUP(C3706,LL!$Q$2:$Q$40,LL!$T$2:$T$40),"")</f>
        <v>JA</v>
      </c>
      <c r="E3706" s="73">
        <f>IF(ISNUMBER(C3706),LOOKUP(C3706,LL!$Q$2:$Q$40,LL!$U$2:$U$40),"")</f>
        <v>41</v>
      </c>
      <c r="F3706" s="363">
        <v>2</v>
      </c>
      <c r="G3706" s="363">
        <v>0</v>
      </c>
      <c r="H3706" s="363" t="s">
        <v>198</v>
      </c>
      <c r="I3706" s="363" t="s">
        <v>187</v>
      </c>
      <c r="J3706" s="363" t="s">
        <v>5</v>
      </c>
      <c r="K3706" s="364" t="s">
        <v>350</v>
      </c>
      <c r="L3706" s="363" t="s">
        <v>2184</v>
      </c>
      <c r="M3706" s="363" t="s">
        <v>843</v>
      </c>
      <c r="N3706" s="363" t="s">
        <v>7653</v>
      </c>
      <c r="O3706" s="363">
        <v>2</v>
      </c>
      <c r="P3706" s="363">
        <v>2</v>
      </c>
      <c r="Q3706" s="363">
        <v>10</v>
      </c>
      <c r="R3706" s="363">
        <v>0</v>
      </c>
      <c r="S3706" s="363">
        <v>0</v>
      </c>
      <c r="T3706" s="363">
        <v>1</v>
      </c>
      <c r="U3706" s="365" t="s">
        <v>7673</v>
      </c>
    </row>
    <row r="3707" spans="1:21" x14ac:dyDescent="0.25">
      <c r="A3707" s="327"/>
      <c r="B3707" s="74">
        <f t="shared" si="113"/>
        <v>3706</v>
      </c>
      <c r="C3707" s="366">
        <v>12</v>
      </c>
      <c r="D3707" s="74" t="str">
        <f>IF(ISNUMBER(C3707),LOOKUP(C3707,LL!$Q$2:$Q$40,LL!$T$2:$T$40),"")</f>
        <v>JA</v>
      </c>
      <c r="E3707" s="74">
        <f>IF(ISNUMBER(C3707),LOOKUP(C3707,LL!$Q$2:$Q$40,LL!$U$2:$U$40),"")</f>
        <v>41</v>
      </c>
      <c r="F3707" s="366">
        <v>2</v>
      </c>
      <c r="G3707" s="366">
        <v>2</v>
      </c>
      <c r="H3707" s="366" t="s">
        <v>198</v>
      </c>
      <c r="I3707" s="366" t="s">
        <v>187</v>
      </c>
      <c r="J3707" s="366" t="s">
        <v>5</v>
      </c>
      <c r="K3707" s="367" t="s">
        <v>350</v>
      </c>
      <c r="L3707" s="366" t="s">
        <v>2184</v>
      </c>
      <c r="M3707" s="366" t="s">
        <v>843</v>
      </c>
      <c r="N3707" s="366" t="s">
        <v>6710</v>
      </c>
      <c r="O3707" s="366">
        <v>7</v>
      </c>
      <c r="P3707" s="366">
        <v>6</v>
      </c>
      <c r="Q3707" s="366">
        <v>26</v>
      </c>
      <c r="R3707" s="366">
        <v>4</v>
      </c>
      <c r="S3707" s="366">
        <v>6</v>
      </c>
      <c r="T3707" s="366">
        <v>4</v>
      </c>
      <c r="U3707" s="368" t="s">
        <v>7687</v>
      </c>
    </row>
    <row r="3708" spans="1:21" x14ac:dyDescent="0.25">
      <c r="A3708" s="327"/>
      <c r="B3708" s="73">
        <f t="shared" si="113"/>
        <v>3707</v>
      </c>
      <c r="C3708" s="363">
        <v>12</v>
      </c>
      <c r="D3708" s="73" t="str">
        <f>IF(ISNUMBER(C3708),LOOKUP(C3708,LL!$Q$2:$Q$40,LL!$T$2:$T$40),"")</f>
        <v>JA</v>
      </c>
      <c r="E3708" s="73">
        <f>IF(ISNUMBER(C3708),LOOKUP(C3708,LL!$Q$2:$Q$40,LL!$U$2:$U$40),"")</f>
        <v>41</v>
      </c>
      <c r="F3708" s="363">
        <v>2</v>
      </c>
      <c r="G3708" s="363">
        <v>0</v>
      </c>
      <c r="H3708" s="363" t="s">
        <v>198</v>
      </c>
      <c r="I3708" s="363" t="s">
        <v>187</v>
      </c>
      <c r="J3708" s="363" t="s">
        <v>5</v>
      </c>
      <c r="K3708" s="364" t="s">
        <v>350</v>
      </c>
      <c r="L3708" s="363" t="s">
        <v>2184</v>
      </c>
      <c r="M3708" s="363" t="s">
        <v>843</v>
      </c>
      <c r="N3708" s="363" t="s">
        <v>3749</v>
      </c>
      <c r="O3708" s="363">
        <v>3</v>
      </c>
      <c r="P3708" s="363">
        <v>3</v>
      </c>
      <c r="Q3708" s="363">
        <v>10</v>
      </c>
      <c r="R3708" s="363">
        <v>2</v>
      </c>
      <c r="S3708" s="363">
        <v>4</v>
      </c>
      <c r="T3708" s="363">
        <v>3</v>
      </c>
      <c r="U3708" s="365" t="s">
        <v>7655</v>
      </c>
    </row>
    <row r="3709" spans="1:21" x14ac:dyDescent="0.25">
      <c r="A3709" s="327"/>
      <c r="B3709" s="74">
        <f t="shared" si="113"/>
        <v>3708</v>
      </c>
      <c r="C3709" s="366">
        <v>12</v>
      </c>
      <c r="D3709" s="74" t="str">
        <f>IF(ISNUMBER(C3709),LOOKUP(C3709,LL!$Q$2:$Q$40,LL!$T$2:$T$40),"")</f>
        <v>JA</v>
      </c>
      <c r="E3709" s="74">
        <f>IF(ISNUMBER(C3709),LOOKUP(C3709,LL!$Q$2:$Q$40,LL!$U$2:$U$40),"")</f>
        <v>41</v>
      </c>
      <c r="F3709" s="366">
        <v>2</v>
      </c>
      <c r="G3709" s="366">
        <v>0</v>
      </c>
      <c r="H3709" s="366" t="s">
        <v>198</v>
      </c>
      <c r="I3709" s="366" t="s">
        <v>187</v>
      </c>
      <c r="J3709" s="366" t="s">
        <v>5</v>
      </c>
      <c r="K3709" s="367" t="s">
        <v>350</v>
      </c>
      <c r="L3709" s="366" t="s">
        <v>2184</v>
      </c>
      <c r="M3709" s="366" t="s">
        <v>843</v>
      </c>
      <c r="N3709" s="366" t="s">
        <v>6713</v>
      </c>
      <c r="O3709" s="366">
        <v>0</v>
      </c>
      <c r="P3709" s="366">
        <v>0</v>
      </c>
      <c r="Q3709" s="366">
        <v>0</v>
      </c>
      <c r="R3709" s="366">
        <v>0</v>
      </c>
      <c r="S3709" s="366">
        <v>0</v>
      </c>
      <c r="T3709" s="366">
        <v>0</v>
      </c>
      <c r="U3709" s="368" t="s">
        <v>7671</v>
      </c>
    </row>
    <row r="3710" spans="1:21" x14ac:dyDescent="0.25">
      <c r="A3710" s="327"/>
      <c r="B3710" s="73">
        <f t="shared" si="113"/>
        <v>3709</v>
      </c>
      <c r="C3710" s="363">
        <v>12</v>
      </c>
      <c r="D3710" s="73" t="str">
        <f>IF(ISNUMBER(C3710),LOOKUP(C3710,LL!$Q$2:$Q$40,LL!$T$2:$T$40),"")</f>
        <v>JA</v>
      </c>
      <c r="E3710" s="73">
        <f>IF(ISNUMBER(C3710),LOOKUP(C3710,LL!$Q$2:$Q$40,LL!$U$2:$U$40),"")</f>
        <v>41</v>
      </c>
      <c r="F3710" s="363">
        <v>2</v>
      </c>
      <c r="G3710" s="363">
        <v>0</v>
      </c>
      <c r="H3710" s="363" t="s">
        <v>198</v>
      </c>
      <c r="I3710" s="363" t="s">
        <v>187</v>
      </c>
      <c r="J3710" s="363" t="s">
        <v>5</v>
      </c>
      <c r="K3710" s="364" t="s">
        <v>350</v>
      </c>
      <c r="L3710" s="363" t="s">
        <v>2184</v>
      </c>
      <c r="M3710" s="363" t="s">
        <v>952</v>
      </c>
      <c r="N3710" s="363" t="s">
        <v>7656</v>
      </c>
      <c r="O3710" s="363">
        <v>2</v>
      </c>
      <c r="P3710" s="363">
        <v>2</v>
      </c>
      <c r="Q3710" s="363">
        <v>10</v>
      </c>
      <c r="R3710" s="363">
        <v>0</v>
      </c>
      <c r="S3710" s="363">
        <v>0</v>
      </c>
      <c r="T3710" s="363">
        <v>0</v>
      </c>
      <c r="U3710" s="365" t="s">
        <v>7670</v>
      </c>
    </row>
    <row r="3711" spans="1:21" x14ac:dyDescent="0.25">
      <c r="A3711" s="327"/>
      <c r="B3711" s="74">
        <f t="shared" si="113"/>
        <v>3710</v>
      </c>
      <c r="C3711" s="366">
        <v>12</v>
      </c>
      <c r="D3711" s="74" t="str">
        <f>IF(ISNUMBER(C3711),LOOKUP(C3711,LL!$Q$2:$Q$40,LL!$T$2:$T$40),"")</f>
        <v>JA</v>
      </c>
      <c r="E3711" s="74">
        <f>IF(ISNUMBER(C3711),LOOKUP(C3711,LL!$Q$2:$Q$40,LL!$U$2:$U$40),"")</f>
        <v>41</v>
      </c>
      <c r="F3711" s="366">
        <v>2</v>
      </c>
      <c r="G3711" s="366">
        <v>0</v>
      </c>
      <c r="H3711" s="366" t="s">
        <v>198</v>
      </c>
      <c r="I3711" s="366" t="s">
        <v>187</v>
      </c>
      <c r="J3711" s="366" t="s">
        <v>5</v>
      </c>
      <c r="K3711" s="367" t="s">
        <v>350</v>
      </c>
      <c r="L3711" s="366" t="s">
        <v>2184</v>
      </c>
      <c r="M3711" s="366" t="s">
        <v>952</v>
      </c>
      <c r="N3711" s="366" t="s">
        <v>7657</v>
      </c>
      <c r="O3711" s="366">
        <v>2</v>
      </c>
      <c r="P3711" s="366">
        <v>0</v>
      </c>
      <c r="Q3711" s="366">
        <v>0</v>
      </c>
      <c r="R3711" s="366">
        <v>0</v>
      </c>
      <c r="S3711" s="366">
        <v>0</v>
      </c>
      <c r="T3711" s="366">
        <v>0</v>
      </c>
      <c r="U3711" s="368" t="s">
        <v>7672</v>
      </c>
    </row>
    <row r="3712" spans="1:21" x14ac:dyDescent="0.25">
      <c r="A3712" s="327">
        <v>36</v>
      </c>
      <c r="B3712" s="73">
        <f t="shared" si="113"/>
        <v>3711</v>
      </c>
      <c r="C3712" s="363">
        <v>12</v>
      </c>
      <c r="D3712" s="73" t="str">
        <f>IF(ISNUMBER(C3712),LOOKUP(C3712,LL!$Q$2:$Q$40,LL!$T$2:$T$40),"")</f>
        <v>JA</v>
      </c>
      <c r="E3712" s="73">
        <f>IF(ISNUMBER(C3712),LOOKUP(C3712,LL!$Q$2:$Q$40,LL!$U$2:$U$40),"")</f>
        <v>41</v>
      </c>
      <c r="F3712" s="363">
        <v>2</v>
      </c>
      <c r="G3712" s="363">
        <v>2</v>
      </c>
      <c r="H3712" s="363" t="s">
        <v>65</v>
      </c>
      <c r="I3712" s="363" t="s">
        <v>191</v>
      </c>
      <c r="J3712" s="363" t="s">
        <v>3</v>
      </c>
      <c r="K3712" s="364" t="s">
        <v>350</v>
      </c>
      <c r="L3712" s="363" t="s">
        <v>7658</v>
      </c>
      <c r="M3712" s="363" t="s">
        <v>843</v>
      </c>
      <c r="N3712" s="363" t="s">
        <v>984</v>
      </c>
      <c r="O3712" s="363">
        <v>0</v>
      </c>
      <c r="P3712" s="363">
        <v>1</v>
      </c>
      <c r="Q3712" s="363">
        <v>0</v>
      </c>
      <c r="R3712" s="363">
        <v>0</v>
      </c>
      <c r="S3712" s="363">
        <v>1</v>
      </c>
      <c r="T3712" s="363">
        <v>1</v>
      </c>
      <c r="U3712" s="365" t="s">
        <v>7659</v>
      </c>
    </row>
    <row r="3713" spans="1:21" x14ac:dyDescent="0.25">
      <c r="A3713" s="327">
        <v>36</v>
      </c>
      <c r="B3713" s="74">
        <f t="shared" ref="B3713:B3776" si="114">B3712+1</f>
        <v>3712</v>
      </c>
      <c r="C3713" s="366">
        <v>12</v>
      </c>
      <c r="D3713" s="74" t="str">
        <f>IF(ISNUMBER(C3713),LOOKUP(C3713,LL!$Q$2:$Q$40,LL!$T$2:$T$40),"")</f>
        <v>JA</v>
      </c>
      <c r="E3713" s="74">
        <f>IF(ISNUMBER(C3713),LOOKUP(C3713,LL!$Q$2:$Q$40,LL!$U$2:$U$40),"")</f>
        <v>41</v>
      </c>
      <c r="F3713" s="366">
        <v>2</v>
      </c>
      <c r="G3713" s="366">
        <v>6</v>
      </c>
      <c r="H3713" s="366" t="s">
        <v>217</v>
      </c>
      <c r="I3713" s="366" t="s">
        <v>177</v>
      </c>
      <c r="J3713" s="366" t="s">
        <v>3</v>
      </c>
      <c r="K3713" s="367" t="s">
        <v>350</v>
      </c>
      <c r="L3713" s="366" t="s">
        <v>7658</v>
      </c>
      <c r="M3713" s="366" t="s">
        <v>843</v>
      </c>
      <c r="N3713" s="366" t="s">
        <v>907</v>
      </c>
      <c r="O3713" s="366">
        <v>1</v>
      </c>
      <c r="P3713" s="366">
        <v>3</v>
      </c>
      <c r="Q3713" s="366">
        <v>2</v>
      </c>
      <c r="R3713" s="366">
        <v>0</v>
      </c>
      <c r="S3713" s="366">
        <v>0</v>
      </c>
      <c r="T3713" s="366">
        <v>7</v>
      </c>
      <c r="U3713" s="368" t="s">
        <v>7660</v>
      </c>
    </row>
    <row r="3714" spans="1:21" x14ac:dyDescent="0.25">
      <c r="A3714" s="327">
        <v>54</v>
      </c>
      <c r="B3714" s="73">
        <f t="shared" si="114"/>
        <v>3713</v>
      </c>
      <c r="C3714" s="363">
        <v>12</v>
      </c>
      <c r="D3714" s="73" t="str">
        <f>IF(ISNUMBER(C3714),LOOKUP(C3714,LL!$Q$2:$Q$40,LL!$T$2:$T$40),"")</f>
        <v>JA</v>
      </c>
      <c r="E3714" s="73">
        <f>IF(ISNUMBER(C3714),LOOKUP(C3714,LL!$Q$2:$Q$40,LL!$U$2:$U$40),"")</f>
        <v>41</v>
      </c>
      <c r="F3714" s="363">
        <v>2</v>
      </c>
      <c r="G3714" s="363">
        <v>2</v>
      </c>
      <c r="H3714" s="363" t="s">
        <v>200</v>
      </c>
      <c r="I3714" s="363" t="s">
        <v>177</v>
      </c>
      <c r="J3714" s="363" t="s">
        <v>5</v>
      </c>
      <c r="K3714" s="364" t="s">
        <v>350</v>
      </c>
      <c r="L3714" s="363" t="s">
        <v>7058</v>
      </c>
      <c r="M3714" s="363" t="s">
        <v>7662</v>
      </c>
      <c r="N3714" s="363" t="s">
        <v>7663</v>
      </c>
      <c r="O3714" s="363">
        <v>0</v>
      </c>
      <c r="P3714" s="363">
        <v>0</v>
      </c>
      <c r="Q3714" s="363">
        <v>1</v>
      </c>
      <c r="R3714" s="363">
        <v>0</v>
      </c>
      <c r="S3714" s="363">
        <v>0</v>
      </c>
      <c r="T3714" s="363">
        <v>1</v>
      </c>
      <c r="U3714" s="365" t="s">
        <v>7664</v>
      </c>
    </row>
    <row r="3715" spans="1:21" x14ac:dyDescent="0.25">
      <c r="A3715" s="327">
        <v>54</v>
      </c>
      <c r="B3715" s="74">
        <f t="shared" si="114"/>
        <v>3714</v>
      </c>
      <c r="C3715" s="366">
        <v>12</v>
      </c>
      <c r="D3715" s="74" t="str">
        <f>IF(ISNUMBER(C3715),LOOKUP(C3715,LL!$Q$2:$Q$40,LL!$T$2:$T$40),"")</f>
        <v>JA</v>
      </c>
      <c r="E3715" s="74">
        <f>IF(ISNUMBER(C3715),LOOKUP(C3715,LL!$Q$2:$Q$40,LL!$U$2:$U$40),"")</f>
        <v>41</v>
      </c>
      <c r="F3715" s="366">
        <v>2</v>
      </c>
      <c r="G3715" s="366">
        <v>2</v>
      </c>
      <c r="H3715" s="366" t="s">
        <v>176</v>
      </c>
      <c r="I3715" s="366" t="s">
        <v>177</v>
      </c>
      <c r="J3715" s="366" t="s">
        <v>5</v>
      </c>
      <c r="K3715" s="367" t="s">
        <v>350</v>
      </c>
      <c r="L3715" s="366" t="s">
        <v>7058</v>
      </c>
      <c r="M3715" s="366" t="s">
        <v>4298</v>
      </c>
      <c r="N3715" s="366" t="s">
        <v>1021</v>
      </c>
      <c r="O3715" s="366">
        <v>0</v>
      </c>
      <c r="P3715" s="366">
        <v>0</v>
      </c>
      <c r="Q3715" s="366">
        <v>0</v>
      </c>
      <c r="R3715" s="366">
        <v>2</v>
      </c>
      <c r="S3715" s="366">
        <v>0</v>
      </c>
      <c r="T3715" s="366">
        <v>0</v>
      </c>
      <c r="U3715" s="368" t="s">
        <v>7665</v>
      </c>
    </row>
    <row r="3716" spans="1:21" x14ac:dyDescent="0.25">
      <c r="A3716" s="327">
        <v>54</v>
      </c>
      <c r="B3716" s="73">
        <f t="shared" si="114"/>
        <v>3715</v>
      </c>
      <c r="C3716" s="363">
        <v>12</v>
      </c>
      <c r="D3716" s="73" t="str">
        <f>IF(ISNUMBER(C3716),LOOKUP(C3716,LL!$Q$2:$Q$40,LL!$T$2:$T$40),"")</f>
        <v>JA</v>
      </c>
      <c r="E3716" s="73">
        <f>IF(ISNUMBER(C3716),LOOKUP(C3716,LL!$Q$2:$Q$40,LL!$U$2:$U$40),"")</f>
        <v>41</v>
      </c>
      <c r="F3716" s="363">
        <v>2</v>
      </c>
      <c r="G3716" s="363">
        <v>1</v>
      </c>
      <c r="H3716" s="363" t="s">
        <v>65</v>
      </c>
      <c r="I3716" s="363" t="s">
        <v>191</v>
      </c>
      <c r="J3716" s="363" t="s">
        <v>3</v>
      </c>
      <c r="K3716" s="364" t="s">
        <v>350</v>
      </c>
      <c r="L3716" s="363" t="s">
        <v>7058</v>
      </c>
      <c r="M3716" s="363" t="s">
        <v>7666</v>
      </c>
      <c r="N3716" s="363" t="s">
        <v>7667</v>
      </c>
      <c r="O3716" s="363">
        <v>0</v>
      </c>
      <c r="P3716" s="363">
        <v>0</v>
      </c>
      <c r="Q3716" s="363">
        <v>1</v>
      </c>
      <c r="R3716" s="363">
        <v>0</v>
      </c>
      <c r="S3716" s="363">
        <v>0</v>
      </c>
      <c r="T3716" s="363">
        <v>0</v>
      </c>
      <c r="U3716" s="365" t="s">
        <v>7668</v>
      </c>
    </row>
    <row r="3717" spans="1:21" x14ac:dyDescent="0.25">
      <c r="A3717" s="327">
        <v>17</v>
      </c>
      <c r="B3717" s="74">
        <f t="shared" si="114"/>
        <v>3716</v>
      </c>
      <c r="C3717" s="366">
        <v>12</v>
      </c>
      <c r="D3717" s="74" t="str">
        <f>IF(ISNUMBER(C3717),LOOKUP(C3717,LL!$Q$2:$Q$40,LL!$T$2:$T$40),"")</f>
        <v>JA</v>
      </c>
      <c r="E3717" s="74">
        <f>IF(ISNUMBER(C3717),LOOKUP(C3717,LL!$Q$2:$Q$40,LL!$U$2:$U$40),"")</f>
        <v>41</v>
      </c>
      <c r="F3717" s="366">
        <v>2</v>
      </c>
      <c r="G3717" s="366">
        <v>3</v>
      </c>
      <c r="H3717" s="366" t="s">
        <v>65</v>
      </c>
      <c r="I3717" s="366" t="s">
        <v>191</v>
      </c>
      <c r="J3717" s="366" t="s">
        <v>3</v>
      </c>
      <c r="K3717" s="367" t="s">
        <v>350</v>
      </c>
      <c r="L3717" s="366" t="s">
        <v>2184</v>
      </c>
      <c r="M3717" s="366" t="s">
        <v>843</v>
      </c>
      <c r="N3717" s="366" t="s">
        <v>1240</v>
      </c>
      <c r="O3717" s="366">
        <v>1</v>
      </c>
      <c r="P3717" s="366">
        <v>1</v>
      </c>
      <c r="Q3717" s="366">
        <v>8</v>
      </c>
      <c r="R3717" s="366">
        <v>2</v>
      </c>
      <c r="S3717" s="366">
        <v>0</v>
      </c>
      <c r="T3717" s="366">
        <v>3</v>
      </c>
      <c r="U3717" s="368" t="s">
        <v>7669</v>
      </c>
    </row>
    <row r="3718" spans="1:21" x14ac:dyDescent="0.25">
      <c r="A3718" s="327"/>
      <c r="B3718" s="73">
        <f t="shared" si="114"/>
        <v>3717</v>
      </c>
      <c r="C3718" s="363">
        <v>12</v>
      </c>
      <c r="D3718" s="73" t="str">
        <f>IF(ISNUMBER(C3718),LOOKUP(C3718,LL!$Q$2:$Q$40,LL!$T$2:$T$40),"")</f>
        <v>JA</v>
      </c>
      <c r="E3718" s="73">
        <f>IF(ISNUMBER(C3718),LOOKUP(C3718,LL!$Q$2:$Q$40,LL!$U$2:$U$40),"")</f>
        <v>41</v>
      </c>
      <c r="F3718" s="363">
        <v>2</v>
      </c>
      <c r="G3718" s="363">
        <v>0</v>
      </c>
      <c r="H3718" s="363" t="s">
        <v>65</v>
      </c>
      <c r="I3718" s="363" t="s">
        <v>191</v>
      </c>
      <c r="J3718" s="363" t="s">
        <v>3</v>
      </c>
      <c r="K3718" s="364" t="s">
        <v>350</v>
      </c>
      <c r="L3718" s="363" t="s">
        <v>2184</v>
      </c>
      <c r="M3718" s="363" t="s">
        <v>843</v>
      </c>
      <c r="N3718" s="363" t="s">
        <v>2183</v>
      </c>
      <c r="O3718" s="363">
        <v>2</v>
      </c>
      <c r="P3718" s="363">
        <v>1</v>
      </c>
      <c r="Q3718" s="363">
        <v>6</v>
      </c>
      <c r="R3718" s="363">
        <v>1</v>
      </c>
      <c r="S3718" s="363">
        <v>0</v>
      </c>
      <c r="T3718" s="363">
        <v>0</v>
      </c>
      <c r="U3718" s="365" t="s">
        <v>7674</v>
      </c>
    </row>
    <row r="3719" spans="1:21" x14ac:dyDescent="0.25">
      <c r="A3719" s="327">
        <v>25</v>
      </c>
      <c r="B3719" s="74">
        <f t="shared" si="114"/>
        <v>3718</v>
      </c>
      <c r="C3719" s="366">
        <v>12</v>
      </c>
      <c r="D3719" s="74" t="str">
        <f>IF(ISNUMBER(C3719),LOOKUP(C3719,LL!$Q$2:$Q$40,LL!$T$2:$T$40),"")</f>
        <v>JA</v>
      </c>
      <c r="E3719" s="74">
        <f>IF(ISNUMBER(C3719),LOOKUP(C3719,LL!$Q$2:$Q$40,LL!$U$2:$U$40),"")</f>
        <v>41</v>
      </c>
      <c r="F3719" s="366">
        <v>2</v>
      </c>
      <c r="G3719" s="366">
        <v>1</v>
      </c>
      <c r="H3719" s="366" t="s">
        <v>217</v>
      </c>
      <c r="I3719" s="366" t="s">
        <v>177</v>
      </c>
      <c r="J3719" s="366" t="s">
        <v>3</v>
      </c>
      <c r="K3719" s="367" t="s">
        <v>195</v>
      </c>
      <c r="L3719" s="366" t="s">
        <v>218</v>
      </c>
      <c r="M3719" s="366" t="s">
        <v>218</v>
      </c>
      <c r="N3719" s="366" t="s">
        <v>907</v>
      </c>
      <c r="O3719" s="366">
        <v>0.5</v>
      </c>
      <c r="P3719" s="366">
        <v>1</v>
      </c>
      <c r="Q3719" s="366">
        <v>0.4</v>
      </c>
      <c r="R3719" s="366">
        <v>1</v>
      </c>
      <c r="S3719" s="366">
        <v>10</v>
      </c>
      <c r="T3719" s="366">
        <v>1</v>
      </c>
      <c r="U3719" s="368" t="s">
        <v>7688</v>
      </c>
    </row>
    <row r="3720" spans="1:21" x14ac:dyDescent="0.25">
      <c r="A3720" s="327">
        <v>35</v>
      </c>
      <c r="B3720" s="73">
        <f t="shared" si="114"/>
        <v>3719</v>
      </c>
      <c r="C3720" s="363">
        <v>12</v>
      </c>
      <c r="D3720" s="73" t="str">
        <f>IF(ISNUMBER(C3720),LOOKUP(C3720,LL!$Q$2:$Q$40,LL!$T$2:$T$40),"")</f>
        <v>JA</v>
      </c>
      <c r="E3720" s="73">
        <f>IF(ISNUMBER(C3720),LOOKUP(C3720,LL!$Q$2:$Q$40,LL!$U$2:$U$40),"")</f>
        <v>41</v>
      </c>
      <c r="F3720" s="363">
        <v>2</v>
      </c>
      <c r="G3720" s="363">
        <v>1</v>
      </c>
      <c r="H3720" s="363" t="s">
        <v>217</v>
      </c>
      <c r="I3720" s="363" t="s">
        <v>3</v>
      </c>
      <c r="J3720" s="363" t="s">
        <v>177</v>
      </c>
      <c r="K3720" s="364" t="s">
        <v>195</v>
      </c>
      <c r="L3720" s="363" t="s">
        <v>577</v>
      </c>
      <c r="M3720" s="363" t="s">
        <v>218</v>
      </c>
      <c r="N3720" s="363" t="s">
        <v>907</v>
      </c>
      <c r="O3720" s="363">
        <v>1</v>
      </c>
      <c r="P3720" s="363">
        <v>2</v>
      </c>
      <c r="Q3720" s="363">
        <v>0</v>
      </c>
      <c r="R3720" s="363">
        <v>1</v>
      </c>
      <c r="S3720" s="363">
        <v>2</v>
      </c>
      <c r="T3720" s="363">
        <v>0</v>
      </c>
      <c r="U3720" s="365" t="s">
        <v>7675</v>
      </c>
    </row>
    <row r="3721" spans="1:21" x14ac:dyDescent="0.25">
      <c r="A3721" s="327"/>
      <c r="B3721" s="74">
        <f t="shared" si="114"/>
        <v>3720</v>
      </c>
      <c r="C3721" s="366">
        <v>12</v>
      </c>
      <c r="D3721" s="74" t="str">
        <f>IF(ISNUMBER(C3721),LOOKUP(C3721,LL!$Q$2:$Q$40,LL!$T$2:$T$40),"")</f>
        <v>JA</v>
      </c>
      <c r="E3721" s="74">
        <f>IF(ISNUMBER(C3721),LOOKUP(C3721,LL!$Q$2:$Q$40,LL!$U$2:$U$40),"")</f>
        <v>41</v>
      </c>
      <c r="F3721" s="366">
        <v>2</v>
      </c>
      <c r="G3721" s="366">
        <v>1</v>
      </c>
      <c r="H3721" s="366" t="s">
        <v>217</v>
      </c>
      <c r="I3721" s="366" t="s">
        <v>177</v>
      </c>
      <c r="J3721" s="366" t="s">
        <v>3</v>
      </c>
      <c r="K3721" s="367" t="s">
        <v>195</v>
      </c>
      <c r="L3721" s="366" t="s">
        <v>577</v>
      </c>
      <c r="M3721" s="366" t="s">
        <v>218</v>
      </c>
      <c r="N3721" s="366" t="s">
        <v>907</v>
      </c>
      <c r="O3721" s="366">
        <v>2</v>
      </c>
      <c r="P3721" s="366">
        <v>2</v>
      </c>
      <c r="Q3721" s="366">
        <v>1</v>
      </c>
      <c r="R3721" s="366">
        <v>3</v>
      </c>
      <c r="S3721" s="366">
        <v>0</v>
      </c>
      <c r="T3721" s="366">
        <v>0.5</v>
      </c>
      <c r="U3721" s="368" t="s">
        <v>7676</v>
      </c>
    </row>
    <row r="3722" spans="1:21" x14ac:dyDescent="0.25">
      <c r="A3722" s="327">
        <v>25</v>
      </c>
      <c r="B3722" s="73">
        <f t="shared" si="114"/>
        <v>3721</v>
      </c>
      <c r="C3722" s="363">
        <v>12</v>
      </c>
      <c r="D3722" s="73" t="str">
        <f>IF(ISNUMBER(C3722),LOOKUP(C3722,LL!$Q$2:$Q$40,LL!$T$2:$T$40),"")</f>
        <v>JA</v>
      </c>
      <c r="E3722" s="73">
        <f>IF(ISNUMBER(C3722),LOOKUP(C3722,LL!$Q$2:$Q$40,LL!$U$2:$U$40),"")</f>
        <v>41</v>
      </c>
      <c r="F3722" s="363">
        <v>2</v>
      </c>
      <c r="G3722" s="363">
        <v>2</v>
      </c>
      <c r="H3722" s="363" t="s">
        <v>217</v>
      </c>
      <c r="I3722" s="363" t="s">
        <v>177</v>
      </c>
      <c r="J3722" s="363" t="s">
        <v>3</v>
      </c>
      <c r="K3722" s="364" t="s">
        <v>195</v>
      </c>
      <c r="L3722" s="363" t="s">
        <v>218</v>
      </c>
      <c r="M3722" s="363" t="s">
        <v>979</v>
      </c>
      <c r="N3722" s="363" t="s">
        <v>907</v>
      </c>
      <c r="O3722" s="363">
        <v>0.4</v>
      </c>
      <c r="P3722" s="363"/>
      <c r="Q3722" s="363">
        <v>0.4</v>
      </c>
      <c r="R3722" s="363"/>
      <c r="S3722" s="363"/>
      <c r="T3722" s="363"/>
      <c r="U3722" s="365" t="s">
        <v>7677</v>
      </c>
    </row>
    <row r="3723" spans="1:21" x14ac:dyDescent="0.25">
      <c r="A3723" s="327">
        <v>25</v>
      </c>
      <c r="B3723" s="74">
        <f t="shared" si="114"/>
        <v>3722</v>
      </c>
      <c r="C3723" s="366">
        <v>12</v>
      </c>
      <c r="D3723" s="74" t="str">
        <f>IF(ISNUMBER(C3723),LOOKUP(C3723,LL!$Q$2:$Q$40,LL!$T$2:$T$40),"")</f>
        <v>JA</v>
      </c>
      <c r="E3723" s="74">
        <f>IF(ISNUMBER(C3723),LOOKUP(C3723,LL!$Q$2:$Q$40,LL!$U$2:$U$40),"")</f>
        <v>41</v>
      </c>
      <c r="F3723" s="366">
        <v>2</v>
      </c>
      <c r="G3723" s="366">
        <v>1</v>
      </c>
      <c r="H3723" s="366" t="s">
        <v>65</v>
      </c>
      <c r="I3723" s="366" t="s">
        <v>191</v>
      </c>
      <c r="J3723" s="366" t="s">
        <v>3</v>
      </c>
      <c r="K3723" s="367" t="s">
        <v>195</v>
      </c>
      <c r="L3723" s="366" t="s">
        <v>199</v>
      </c>
      <c r="M3723" s="366" t="s">
        <v>199</v>
      </c>
      <c r="N3723" s="366" t="s">
        <v>981</v>
      </c>
      <c r="O3723" s="366">
        <v>0.3</v>
      </c>
      <c r="P3723" s="366">
        <v>1</v>
      </c>
      <c r="Q3723" s="366">
        <v>0.4</v>
      </c>
      <c r="R3723" s="366">
        <v>0</v>
      </c>
      <c r="S3723" s="366">
        <v>3</v>
      </c>
      <c r="T3723" s="366">
        <v>1</v>
      </c>
      <c r="U3723" s="368" t="s">
        <v>7678</v>
      </c>
    </row>
    <row r="3724" spans="1:21" x14ac:dyDescent="0.25">
      <c r="A3724" s="327">
        <v>8</v>
      </c>
      <c r="B3724" s="73">
        <f t="shared" si="114"/>
        <v>3723</v>
      </c>
      <c r="C3724" s="363">
        <v>12</v>
      </c>
      <c r="D3724" s="73" t="str">
        <f>IF(ISNUMBER(C3724),LOOKUP(C3724,LL!$Q$2:$Q$40,LL!$T$2:$T$40),"")</f>
        <v>JA</v>
      </c>
      <c r="E3724" s="73">
        <f>IF(ISNUMBER(C3724),LOOKUP(C3724,LL!$Q$2:$Q$40,LL!$U$2:$U$40),"")</f>
        <v>41</v>
      </c>
      <c r="F3724" s="363">
        <v>2</v>
      </c>
      <c r="G3724" s="363">
        <v>1</v>
      </c>
      <c r="H3724" s="363" t="s">
        <v>65</v>
      </c>
      <c r="I3724" s="363" t="s">
        <v>191</v>
      </c>
      <c r="J3724" s="363" t="s">
        <v>3</v>
      </c>
      <c r="K3724" s="364" t="s">
        <v>195</v>
      </c>
      <c r="L3724" s="363" t="s">
        <v>329</v>
      </c>
      <c r="M3724" s="363" t="s">
        <v>199</v>
      </c>
      <c r="N3724" s="363" t="s">
        <v>981</v>
      </c>
      <c r="O3724" s="363">
        <v>1</v>
      </c>
      <c r="P3724" s="363">
        <v>3</v>
      </c>
      <c r="Q3724" s="363" t="s">
        <v>7680</v>
      </c>
      <c r="R3724" s="363">
        <v>-3</v>
      </c>
      <c r="S3724" s="363" t="s">
        <v>189</v>
      </c>
      <c r="T3724" s="363" t="s">
        <v>191</v>
      </c>
      <c r="U3724" s="365" t="s">
        <v>7679</v>
      </c>
    </row>
    <row r="3725" spans="1:21" x14ac:dyDescent="0.25">
      <c r="A3725" s="327"/>
      <c r="B3725" s="74">
        <f t="shared" si="114"/>
        <v>3724</v>
      </c>
      <c r="C3725" s="366">
        <v>12</v>
      </c>
      <c r="D3725" s="74" t="str">
        <f>IF(ISNUMBER(C3725),LOOKUP(C3725,LL!$Q$2:$Q$40,LL!$T$2:$T$40),"")</f>
        <v>JA</v>
      </c>
      <c r="E3725" s="74">
        <f>IF(ISNUMBER(C3725),LOOKUP(C3725,LL!$Q$2:$Q$40,LL!$U$2:$U$40),"")</f>
        <v>41</v>
      </c>
      <c r="F3725" s="366">
        <v>2</v>
      </c>
      <c r="G3725" s="366">
        <v>1</v>
      </c>
      <c r="H3725" s="366" t="s">
        <v>65</v>
      </c>
      <c r="I3725" s="366" t="s">
        <v>191</v>
      </c>
      <c r="J3725" s="366" t="s">
        <v>3</v>
      </c>
      <c r="K3725" s="367" t="s">
        <v>195</v>
      </c>
      <c r="L3725" s="366" t="s">
        <v>329</v>
      </c>
      <c r="M3725" s="366" t="s">
        <v>199</v>
      </c>
      <c r="N3725" s="366" t="s">
        <v>981</v>
      </c>
      <c r="O3725" s="366">
        <v>2</v>
      </c>
      <c r="P3725" s="366">
        <v>5</v>
      </c>
      <c r="Q3725" s="366" t="s">
        <v>7683</v>
      </c>
      <c r="R3725" s="366">
        <v>-5</v>
      </c>
      <c r="S3725" s="366" t="s">
        <v>7682</v>
      </c>
      <c r="T3725" s="366" t="s">
        <v>191</v>
      </c>
      <c r="U3725" s="368" t="s">
        <v>7681</v>
      </c>
    </row>
    <row r="3726" spans="1:21" x14ac:dyDescent="0.25">
      <c r="A3726" s="327">
        <v>9</v>
      </c>
      <c r="B3726" s="73">
        <f t="shared" si="114"/>
        <v>3725</v>
      </c>
      <c r="C3726" s="363">
        <v>12</v>
      </c>
      <c r="D3726" s="73" t="str">
        <f>IF(ISNUMBER(C3726),LOOKUP(C3726,LL!$Q$2:$Q$40,LL!$T$2:$T$40),"")</f>
        <v>JA</v>
      </c>
      <c r="E3726" s="73">
        <f>IF(ISNUMBER(C3726),LOOKUP(C3726,LL!$Q$2:$Q$40,LL!$U$2:$U$40),"")</f>
        <v>41</v>
      </c>
      <c r="F3726" s="363">
        <v>2</v>
      </c>
      <c r="G3726" s="363">
        <v>1</v>
      </c>
      <c r="H3726" s="363" t="s">
        <v>65</v>
      </c>
      <c r="I3726" s="363" t="s">
        <v>3</v>
      </c>
      <c r="J3726" s="363" t="s">
        <v>191</v>
      </c>
      <c r="K3726" s="364" t="s">
        <v>195</v>
      </c>
      <c r="L3726" s="363" t="s">
        <v>251</v>
      </c>
      <c r="M3726" s="363" t="s">
        <v>199</v>
      </c>
      <c r="N3726" s="363" t="s">
        <v>981</v>
      </c>
      <c r="O3726" s="371" t="s">
        <v>2234</v>
      </c>
      <c r="P3726" s="363">
        <v>7</v>
      </c>
      <c r="Q3726" s="363">
        <v>1</v>
      </c>
      <c r="R3726" s="363">
        <v>1</v>
      </c>
      <c r="S3726" s="363">
        <v>0</v>
      </c>
      <c r="T3726" s="363">
        <v>0</v>
      </c>
      <c r="U3726" s="365" t="s">
        <v>7684</v>
      </c>
    </row>
    <row r="3727" spans="1:21" x14ac:dyDescent="0.25">
      <c r="A3727" s="327">
        <v>35</v>
      </c>
      <c r="B3727" s="74">
        <f t="shared" si="114"/>
        <v>3726</v>
      </c>
      <c r="C3727" s="366">
        <v>12</v>
      </c>
      <c r="D3727" s="74" t="str">
        <f>IF(ISNUMBER(C3727),LOOKUP(C3727,LL!$Q$2:$Q$40,LL!$T$2:$T$40),"")</f>
        <v>JA</v>
      </c>
      <c r="E3727" s="74">
        <f>IF(ISNUMBER(C3727),LOOKUP(C3727,LL!$Q$2:$Q$40,LL!$U$2:$U$40),"")</f>
        <v>41</v>
      </c>
      <c r="F3727" s="366">
        <v>2</v>
      </c>
      <c r="G3727" s="366">
        <v>1</v>
      </c>
      <c r="H3727" s="366" t="s">
        <v>65</v>
      </c>
      <c r="I3727" s="366" t="s">
        <v>191</v>
      </c>
      <c r="J3727" s="366" t="s">
        <v>3</v>
      </c>
      <c r="K3727" s="367" t="s">
        <v>195</v>
      </c>
      <c r="L3727" s="366" t="s">
        <v>577</v>
      </c>
      <c r="M3727" s="366" t="s">
        <v>199</v>
      </c>
      <c r="N3727" s="366" t="s">
        <v>981</v>
      </c>
      <c r="O3727" s="366">
        <v>1</v>
      </c>
      <c r="P3727" s="366">
        <v>1</v>
      </c>
      <c r="Q3727" s="366">
        <v>1</v>
      </c>
      <c r="R3727" s="366">
        <v>1</v>
      </c>
      <c r="S3727" s="366">
        <v>1</v>
      </c>
      <c r="T3727" s="366">
        <v>0</v>
      </c>
      <c r="U3727" s="368" t="s">
        <v>7685</v>
      </c>
    </row>
    <row r="3728" spans="1:21" x14ac:dyDescent="0.25">
      <c r="A3728" s="327">
        <v>25</v>
      </c>
      <c r="B3728" s="73">
        <f t="shared" si="114"/>
        <v>3727</v>
      </c>
      <c r="C3728" s="363">
        <v>12</v>
      </c>
      <c r="D3728" s="73" t="str">
        <f>IF(ISNUMBER(C3728),LOOKUP(C3728,LL!$Q$2:$Q$40,LL!$T$2:$T$40),"")</f>
        <v>JA</v>
      </c>
      <c r="E3728" s="73">
        <f>IF(ISNUMBER(C3728),LOOKUP(C3728,LL!$Q$2:$Q$40,LL!$U$2:$U$40),"")</f>
        <v>41</v>
      </c>
      <c r="F3728" s="363">
        <v>2</v>
      </c>
      <c r="G3728" s="363">
        <v>2</v>
      </c>
      <c r="H3728" s="363" t="s">
        <v>65</v>
      </c>
      <c r="I3728" s="363" t="s">
        <v>191</v>
      </c>
      <c r="J3728" s="363" t="s">
        <v>3</v>
      </c>
      <c r="K3728" s="364" t="s">
        <v>195</v>
      </c>
      <c r="L3728" s="363" t="s">
        <v>199</v>
      </c>
      <c r="M3728" s="363" t="s">
        <v>979</v>
      </c>
      <c r="N3728" s="363" t="s">
        <v>981</v>
      </c>
      <c r="O3728" s="363">
        <v>0.3</v>
      </c>
      <c r="P3728" s="363"/>
      <c r="Q3728" s="363">
        <v>0.2</v>
      </c>
      <c r="R3728" s="363"/>
      <c r="S3728" s="363"/>
      <c r="T3728" s="363"/>
      <c r="U3728" s="365" t="s">
        <v>7686</v>
      </c>
    </row>
    <row r="3729" spans="1:21" x14ac:dyDescent="0.25">
      <c r="A3729" s="327"/>
      <c r="B3729" s="74">
        <f t="shared" si="114"/>
        <v>3728</v>
      </c>
      <c r="C3729" s="366">
        <v>12</v>
      </c>
      <c r="D3729" s="74" t="str">
        <f>IF(ISNUMBER(C3729),LOOKUP(C3729,LL!$Q$2:$Q$40,LL!$T$2:$T$40),"")</f>
        <v>JA</v>
      </c>
      <c r="E3729" s="74">
        <f>IF(ISNUMBER(C3729),LOOKUP(C3729,LL!$Q$2:$Q$40,LL!$U$2:$U$40),"")</f>
        <v>41</v>
      </c>
      <c r="F3729" s="366">
        <v>2</v>
      </c>
      <c r="G3729" s="366">
        <v>1</v>
      </c>
      <c r="H3729" s="366" t="s">
        <v>65</v>
      </c>
      <c r="I3729" s="366" t="s">
        <v>191</v>
      </c>
      <c r="J3729" s="366" t="s">
        <v>3</v>
      </c>
      <c r="K3729" s="367" t="s">
        <v>195</v>
      </c>
      <c r="L3729" s="366" t="s">
        <v>218</v>
      </c>
      <c r="M3729" s="366" t="s">
        <v>1318</v>
      </c>
      <c r="N3729" s="366" t="s">
        <v>984</v>
      </c>
      <c r="O3729" s="366">
        <v>0.4</v>
      </c>
      <c r="P3729" s="366">
        <v>0</v>
      </c>
      <c r="Q3729" s="366">
        <v>0.4</v>
      </c>
      <c r="R3729" s="366">
        <v>0</v>
      </c>
      <c r="S3729" s="366"/>
      <c r="T3729" s="366"/>
      <c r="U3729" s="368" t="s">
        <v>7689</v>
      </c>
    </row>
    <row r="3730" spans="1:21" x14ac:dyDescent="0.25">
      <c r="A3730" s="327">
        <v>43</v>
      </c>
      <c r="B3730" s="73">
        <f t="shared" si="114"/>
        <v>3729</v>
      </c>
      <c r="C3730" s="363">
        <v>12</v>
      </c>
      <c r="D3730" s="73" t="str">
        <f>IF(ISNUMBER(C3730),LOOKUP(C3730,LL!$Q$2:$Q$40,LL!$T$2:$T$40),"")</f>
        <v>JA</v>
      </c>
      <c r="E3730" s="73">
        <f>IF(ISNUMBER(C3730),LOOKUP(C3730,LL!$Q$2:$Q$40,LL!$U$2:$U$40),"")</f>
        <v>41</v>
      </c>
      <c r="F3730" s="363">
        <v>2</v>
      </c>
      <c r="G3730" s="363">
        <v>0</v>
      </c>
      <c r="H3730" s="363" t="s">
        <v>186</v>
      </c>
      <c r="I3730" s="363" t="s">
        <v>187</v>
      </c>
      <c r="J3730" s="363" t="s">
        <v>340</v>
      </c>
      <c r="K3730" s="364" t="s">
        <v>347</v>
      </c>
      <c r="L3730" s="363" t="s">
        <v>247</v>
      </c>
      <c r="M3730" s="363" t="s">
        <v>7690</v>
      </c>
      <c r="N3730" s="363" t="s">
        <v>1339</v>
      </c>
      <c r="O3730" s="363">
        <v>1</v>
      </c>
      <c r="P3730" s="363">
        <v>0</v>
      </c>
      <c r="Q3730" s="363">
        <v>1</v>
      </c>
      <c r="R3730" s="363">
        <v>0</v>
      </c>
      <c r="S3730" s="363">
        <v>4</v>
      </c>
      <c r="T3730" s="363">
        <v>1</v>
      </c>
      <c r="U3730" s="365" t="s">
        <v>7691</v>
      </c>
    </row>
    <row r="3731" spans="1:21" x14ac:dyDescent="0.25">
      <c r="A3731" s="327"/>
      <c r="B3731" s="74">
        <f t="shared" si="114"/>
        <v>3730</v>
      </c>
      <c r="C3731" s="366">
        <v>12</v>
      </c>
      <c r="D3731" s="74" t="str">
        <f>IF(ISNUMBER(C3731),LOOKUP(C3731,LL!$Q$2:$Q$40,LL!$T$2:$T$40),"")</f>
        <v>JA</v>
      </c>
      <c r="E3731" s="74">
        <f>IF(ISNUMBER(C3731),LOOKUP(C3731,LL!$Q$2:$Q$40,LL!$U$2:$U$40),"")</f>
        <v>41</v>
      </c>
      <c r="F3731" s="366">
        <v>2</v>
      </c>
      <c r="G3731" s="366">
        <v>1</v>
      </c>
      <c r="H3731" s="366" t="s">
        <v>186</v>
      </c>
      <c r="I3731" s="366" t="s">
        <v>187</v>
      </c>
      <c r="J3731" s="366" t="s">
        <v>340</v>
      </c>
      <c r="K3731" s="367" t="s">
        <v>347</v>
      </c>
      <c r="L3731" s="366" t="s">
        <v>1121</v>
      </c>
      <c r="M3731" s="366" t="s">
        <v>7071</v>
      </c>
      <c r="N3731" s="366" t="s">
        <v>7692</v>
      </c>
      <c r="O3731" s="366">
        <v>1</v>
      </c>
      <c r="P3731" s="366">
        <v>0</v>
      </c>
      <c r="Q3731" s="366">
        <v>1</v>
      </c>
      <c r="R3731" s="366">
        <v>0</v>
      </c>
      <c r="S3731" s="366">
        <v>3</v>
      </c>
      <c r="T3731" s="366">
        <v>1</v>
      </c>
      <c r="U3731" s="368" t="s">
        <v>7693</v>
      </c>
    </row>
    <row r="3732" spans="1:21" x14ac:dyDescent="0.25">
      <c r="A3732" s="327"/>
      <c r="B3732" s="73">
        <f t="shared" si="114"/>
        <v>3731</v>
      </c>
      <c r="C3732" s="363">
        <v>12</v>
      </c>
      <c r="D3732" s="73" t="str">
        <f>IF(ISNUMBER(C3732),LOOKUP(C3732,LL!$Q$2:$Q$40,LL!$T$2:$T$40),"")</f>
        <v>JA</v>
      </c>
      <c r="E3732" s="73">
        <f>IF(ISNUMBER(C3732),LOOKUP(C3732,LL!$Q$2:$Q$40,LL!$U$2:$U$40),"")</f>
        <v>41</v>
      </c>
      <c r="F3732" s="363">
        <v>2</v>
      </c>
      <c r="G3732" s="363">
        <v>2</v>
      </c>
      <c r="H3732" s="363" t="s">
        <v>186</v>
      </c>
      <c r="I3732" s="363" t="s">
        <v>187</v>
      </c>
      <c r="J3732" s="363" t="s">
        <v>5</v>
      </c>
      <c r="K3732" s="364" t="s">
        <v>347</v>
      </c>
      <c r="L3732" s="363" t="s">
        <v>1121</v>
      </c>
      <c r="M3732" s="363" t="s">
        <v>4155</v>
      </c>
      <c r="N3732" s="363" t="s">
        <v>7694</v>
      </c>
      <c r="O3732" s="363">
        <v>1</v>
      </c>
      <c r="P3732" s="363">
        <v>0</v>
      </c>
      <c r="Q3732" s="363">
        <v>1</v>
      </c>
      <c r="R3732" s="363">
        <v>0</v>
      </c>
      <c r="S3732" s="363">
        <v>3</v>
      </c>
      <c r="T3732" s="363">
        <v>0</v>
      </c>
      <c r="U3732" s="365" t="s">
        <v>7695</v>
      </c>
    </row>
    <row r="3733" spans="1:21" x14ac:dyDescent="0.25">
      <c r="A3733" s="327"/>
      <c r="B3733" s="74">
        <f t="shared" si="114"/>
        <v>3732</v>
      </c>
      <c r="C3733" s="366">
        <v>12</v>
      </c>
      <c r="D3733" s="74" t="str">
        <f>IF(ISNUMBER(C3733),LOOKUP(C3733,LL!$Q$2:$Q$40,LL!$T$2:$T$40),"")</f>
        <v>JA</v>
      </c>
      <c r="E3733" s="74">
        <f>IF(ISNUMBER(C3733),LOOKUP(C3733,LL!$Q$2:$Q$40,LL!$U$2:$U$40),"")</f>
        <v>41</v>
      </c>
      <c r="F3733" s="366">
        <v>2</v>
      </c>
      <c r="G3733" s="366">
        <v>3</v>
      </c>
      <c r="H3733" s="366" t="s">
        <v>186</v>
      </c>
      <c r="I3733" s="366" t="s">
        <v>187</v>
      </c>
      <c r="J3733" s="366" t="s">
        <v>5</v>
      </c>
      <c r="K3733" s="367" t="s">
        <v>347</v>
      </c>
      <c r="L3733" s="366" t="s">
        <v>1028</v>
      </c>
      <c r="M3733" s="366" t="s">
        <v>2756</v>
      </c>
      <c r="N3733" s="366" t="s">
        <v>6548</v>
      </c>
      <c r="O3733" s="366">
        <v>1</v>
      </c>
      <c r="P3733" s="366">
        <v>1</v>
      </c>
      <c r="Q3733" s="366">
        <v>0</v>
      </c>
      <c r="R3733" s="366">
        <v>0</v>
      </c>
      <c r="S3733" s="366">
        <v>7</v>
      </c>
      <c r="T3733" s="366">
        <v>0</v>
      </c>
      <c r="U3733" s="368" t="s">
        <v>7702</v>
      </c>
    </row>
    <row r="3734" spans="1:21" x14ac:dyDescent="0.25">
      <c r="A3734" s="327">
        <v>38</v>
      </c>
      <c r="B3734" s="73">
        <f t="shared" si="114"/>
        <v>3733</v>
      </c>
      <c r="C3734" s="363">
        <v>12</v>
      </c>
      <c r="D3734" s="73" t="str">
        <f>IF(ISNUMBER(C3734),LOOKUP(C3734,LL!$Q$2:$Q$40,LL!$T$2:$T$40),"")</f>
        <v>JA</v>
      </c>
      <c r="E3734" s="73">
        <f>IF(ISNUMBER(C3734),LOOKUP(C3734,LL!$Q$2:$Q$40,LL!$U$2:$U$40),"")</f>
        <v>41</v>
      </c>
      <c r="F3734" s="363">
        <v>2</v>
      </c>
      <c r="G3734" s="363">
        <v>1</v>
      </c>
      <c r="H3734" s="363" t="s">
        <v>198</v>
      </c>
      <c r="I3734" s="363" t="s">
        <v>187</v>
      </c>
      <c r="J3734" s="363" t="s">
        <v>5</v>
      </c>
      <c r="K3734" s="364" t="s">
        <v>349</v>
      </c>
      <c r="L3734" s="363" t="s">
        <v>4780</v>
      </c>
      <c r="M3734" s="363" t="s">
        <v>5258</v>
      </c>
      <c r="N3734" s="363" t="s">
        <v>7653</v>
      </c>
      <c r="O3734" s="363">
        <v>1</v>
      </c>
      <c r="P3734" s="363">
        <v>0</v>
      </c>
      <c r="Q3734" s="363">
        <v>0</v>
      </c>
      <c r="R3734" s="363">
        <v>0</v>
      </c>
      <c r="S3734" s="363">
        <v>0</v>
      </c>
      <c r="T3734" s="363">
        <v>1</v>
      </c>
      <c r="U3734" s="365" t="s">
        <v>7696</v>
      </c>
    </row>
    <row r="3735" spans="1:21" x14ac:dyDescent="0.25">
      <c r="A3735" s="327"/>
      <c r="B3735" s="74">
        <f t="shared" si="114"/>
        <v>3734</v>
      </c>
      <c r="C3735" s="366">
        <v>12</v>
      </c>
      <c r="D3735" s="74" t="str">
        <f>IF(ISNUMBER(C3735),LOOKUP(C3735,LL!$Q$2:$Q$40,LL!$T$2:$T$40),"")</f>
        <v>JA</v>
      </c>
      <c r="E3735" s="74">
        <f>IF(ISNUMBER(C3735),LOOKUP(C3735,LL!$Q$2:$Q$40,LL!$U$2:$U$40),"")</f>
        <v>41</v>
      </c>
      <c r="F3735" s="366">
        <v>2</v>
      </c>
      <c r="G3735" s="366">
        <v>4</v>
      </c>
      <c r="H3735" s="366" t="s">
        <v>198</v>
      </c>
      <c r="I3735" s="366" t="s">
        <v>187</v>
      </c>
      <c r="J3735" s="366" t="s">
        <v>340</v>
      </c>
      <c r="K3735" s="367" t="s">
        <v>349</v>
      </c>
      <c r="L3735" s="366" t="s">
        <v>4780</v>
      </c>
      <c r="M3735" s="366" t="s">
        <v>7207</v>
      </c>
      <c r="N3735" s="366" t="s">
        <v>1627</v>
      </c>
      <c r="O3735" s="366">
        <v>3</v>
      </c>
      <c r="P3735" s="366">
        <v>3</v>
      </c>
      <c r="Q3735" s="366">
        <v>0</v>
      </c>
      <c r="R3735" s="366">
        <v>0</v>
      </c>
      <c r="S3735" s="366">
        <v>0</v>
      </c>
      <c r="T3735" s="366">
        <v>0</v>
      </c>
      <c r="U3735" s="368" t="s">
        <v>7697</v>
      </c>
    </row>
    <row r="3736" spans="1:21" x14ac:dyDescent="0.25">
      <c r="A3736" s="327">
        <v>38</v>
      </c>
      <c r="B3736" s="73">
        <f t="shared" si="114"/>
        <v>3735</v>
      </c>
      <c r="C3736" s="363">
        <v>12</v>
      </c>
      <c r="D3736" s="73" t="str">
        <f>IF(ISNUMBER(C3736),LOOKUP(C3736,LL!$Q$2:$Q$40,LL!$T$2:$T$40),"")</f>
        <v>JA</v>
      </c>
      <c r="E3736" s="73">
        <f>IF(ISNUMBER(C3736),LOOKUP(C3736,LL!$Q$2:$Q$40,LL!$U$2:$U$40),"")</f>
        <v>41</v>
      </c>
      <c r="F3736" s="363">
        <v>2</v>
      </c>
      <c r="G3736" s="363">
        <v>1</v>
      </c>
      <c r="H3736" s="363" t="s">
        <v>197</v>
      </c>
      <c r="I3736" s="363" t="s">
        <v>191</v>
      </c>
      <c r="J3736" s="363" t="s">
        <v>3</v>
      </c>
      <c r="K3736" s="364" t="s">
        <v>349</v>
      </c>
      <c r="L3736" s="363" t="s">
        <v>4780</v>
      </c>
      <c r="M3736" s="363" t="s">
        <v>6508</v>
      </c>
      <c r="N3736" s="363" t="s">
        <v>7698</v>
      </c>
      <c r="O3736" s="363">
        <v>1</v>
      </c>
      <c r="P3736" s="363">
        <v>0</v>
      </c>
      <c r="Q3736" s="363">
        <v>1</v>
      </c>
      <c r="R3736" s="363">
        <v>0</v>
      </c>
      <c r="S3736" s="363">
        <v>0</v>
      </c>
      <c r="T3736" s="363">
        <v>0</v>
      </c>
      <c r="U3736" s="365" t="s">
        <v>7699</v>
      </c>
    </row>
    <row r="3737" spans="1:21" x14ac:dyDescent="0.25">
      <c r="A3737" s="327"/>
      <c r="B3737" s="74">
        <f t="shared" si="114"/>
        <v>3736</v>
      </c>
      <c r="C3737" s="366">
        <v>12</v>
      </c>
      <c r="D3737" s="74" t="str">
        <f>IF(ISNUMBER(C3737),LOOKUP(C3737,LL!$Q$2:$Q$40,LL!$T$2:$T$40),"")</f>
        <v>JA</v>
      </c>
      <c r="E3737" s="74">
        <f>IF(ISNUMBER(C3737),LOOKUP(C3737,LL!$Q$2:$Q$40,LL!$U$2:$U$40),"")</f>
        <v>41</v>
      </c>
      <c r="F3737" s="366">
        <v>2</v>
      </c>
      <c r="G3737" s="366">
        <v>2</v>
      </c>
      <c r="H3737" s="366" t="s">
        <v>197</v>
      </c>
      <c r="I3737" s="366" t="s">
        <v>177</v>
      </c>
      <c r="J3737" s="366" t="s">
        <v>261</v>
      </c>
      <c r="K3737" s="367" t="s">
        <v>349</v>
      </c>
      <c r="L3737" s="366" t="s">
        <v>4780</v>
      </c>
      <c r="M3737" s="366" t="s">
        <v>7700</v>
      </c>
      <c r="N3737" s="366" t="s">
        <v>2253</v>
      </c>
      <c r="O3737" s="366">
        <v>1</v>
      </c>
      <c r="P3737" s="366">
        <v>1</v>
      </c>
      <c r="Q3737" s="366">
        <v>0</v>
      </c>
      <c r="R3737" s="366">
        <v>0</v>
      </c>
      <c r="S3737" s="366">
        <v>0</v>
      </c>
      <c r="T3737" s="366">
        <v>0</v>
      </c>
      <c r="U3737" s="368" t="s">
        <v>7701</v>
      </c>
    </row>
    <row r="3738" spans="1:21" x14ac:dyDescent="0.25">
      <c r="A3738" s="327">
        <v>13</v>
      </c>
      <c r="B3738" s="73">
        <f t="shared" si="114"/>
        <v>3737</v>
      </c>
      <c r="C3738" s="363">
        <v>12</v>
      </c>
      <c r="D3738" s="73" t="str">
        <f>IF(ISNUMBER(C3738),LOOKUP(C3738,LL!$Q$2:$Q$40,LL!$T$2:$T$40),"")</f>
        <v>JA</v>
      </c>
      <c r="E3738" s="73">
        <f>IF(ISNUMBER(C3738),LOOKUP(C3738,LL!$Q$2:$Q$40,LL!$U$2:$U$40),"")</f>
        <v>41</v>
      </c>
      <c r="F3738" s="363">
        <v>3</v>
      </c>
      <c r="G3738" s="363">
        <v>2</v>
      </c>
      <c r="H3738" s="363" t="s">
        <v>358</v>
      </c>
      <c r="I3738" s="363" t="s">
        <v>261</v>
      </c>
      <c r="J3738" s="363" t="s">
        <v>260</v>
      </c>
      <c r="K3738" s="364" t="s">
        <v>399</v>
      </c>
      <c r="L3738" s="363">
        <v>1</v>
      </c>
      <c r="M3738" s="363">
        <v>1</v>
      </c>
      <c r="N3738" s="363" t="s">
        <v>3993</v>
      </c>
      <c r="O3738" s="363" t="s">
        <v>843</v>
      </c>
      <c r="P3738" s="363" t="s">
        <v>843</v>
      </c>
      <c r="Q3738" s="363" t="s">
        <v>843</v>
      </c>
      <c r="R3738" s="363" t="s">
        <v>952</v>
      </c>
      <c r="S3738" s="363" t="s">
        <v>843</v>
      </c>
      <c r="T3738" s="363" t="s">
        <v>843</v>
      </c>
      <c r="U3738" s="365" t="s">
        <v>7703</v>
      </c>
    </row>
    <row r="3739" spans="1:21" x14ac:dyDescent="0.25">
      <c r="A3739" s="327">
        <v>23</v>
      </c>
      <c r="B3739" s="74">
        <f t="shared" si="114"/>
        <v>3738</v>
      </c>
      <c r="C3739" s="366">
        <v>12</v>
      </c>
      <c r="D3739" s="74" t="str">
        <f>IF(ISNUMBER(C3739),LOOKUP(C3739,LL!$Q$2:$Q$40,LL!$T$2:$T$40),"")</f>
        <v>JA</v>
      </c>
      <c r="E3739" s="74">
        <f>IF(ISNUMBER(C3739),LOOKUP(C3739,LL!$Q$2:$Q$40,LL!$U$2:$U$40),"")</f>
        <v>41</v>
      </c>
      <c r="F3739" s="366">
        <v>3</v>
      </c>
      <c r="G3739" s="366" t="s">
        <v>1374</v>
      </c>
      <c r="H3739" s="366" t="s">
        <v>186</v>
      </c>
      <c r="I3739" s="366" t="s">
        <v>5</v>
      </c>
      <c r="J3739" s="366" t="s">
        <v>187</v>
      </c>
      <c r="K3739" s="367" t="s">
        <v>194</v>
      </c>
      <c r="L3739" s="366" t="s">
        <v>3464</v>
      </c>
      <c r="M3739" s="366" t="s">
        <v>1051</v>
      </c>
      <c r="N3739" s="366" t="s">
        <v>7704</v>
      </c>
      <c r="O3739" s="366" t="s">
        <v>876</v>
      </c>
      <c r="P3739" s="366">
        <v>4.2729999999999997</v>
      </c>
      <c r="Q3739" s="366">
        <v>0.73899999999999999</v>
      </c>
      <c r="R3739" s="366">
        <v>0.54</v>
      </c>
      <c r="S3739" s="366">
        <v>0.23</v>
      </c>
      <c r="T3739" s="366">
        <v>0.62</v>
      </c>
      <c r="U3739" s="368" t="s">
        <v>7710</v>
      </c>
    </row>
    <row r="3740" spans="1:21" x14ac:dyDescent="0.25">
      <c r="A3740" s="327"/>
      <c r="B3740" s="73">
        <f t="shared" si="114"/>
        <v>3739</v>
      </c>
      <c r="C3740" s="363">
        <v>12</v>
      </c>
      <c r="D3740" s="73" t="str">
        <f>IF(ISNUMBER(C3740),LOOKUP(C3740,LL!$Q$2:$Q$40,LL!$T$2:$T$40),"")</f>
        <v>JA</v>
      </c>
      <c r="E3740" s="73">
        <f>IF(ISNUMBER(C3740),LOOKUP(C3740,LL!$Q$2:$Q$40,LL!$U$2:$U$40),"")</f>
        <v>41</v>
      </c>
      <c r="F3740" s="363">
        <v>3</v>
      </c>
      <c r="G3740" s="363" t="s">
        <v>7707</v>
      </c>
      <c r="H3740" s="363" t="s">
        <v>186</v>
      </c>
      <c r="I3740" s="363" t="s">
        <v>5</v>
      </c>
      <c r="J3740" s="363" t="s">
        <v>187</v>
      </c>
      <c r="K3740" s="364" t="s">
        <v>194</v>
      </c>
      <c r="L3740" s="363" t="s">
        <v>3464</v>
      </c>
      <c r="M3740" s="363" t="s">
        <v>1051</v>
      </c>
      <c r="N3740" s="363" t="s">
        <v>7709</v>
      </c>
      <c r="O3740" s="363" t="s">
        <v>876</v>
      </c>
      <c r="P3740" s="363">
        <v>2.7730000000000001</v>
      </c>
      <c r="Q3740" s="363">
        <v>0.62</v>
      </c>
      <c r="R3740" s="363">
        <v>0.46</v>
      </c>
      <c r="S3740" s="363">
        <v>0.14000000000000001</v>
      </c>
      <c r="T3740" s="363">
        <v>0.73</v>
      </c>
      <c r="U3740" s="365" t="s">
        <v>7711</v>
      </c>
    </row>
    <row r="3741" spans="1:21" x14ac:dyDescent="0.25">
      <c r="A3741" s="327"/>
      <c r="B3741" s="74">
        <f t="shared" si="114"/>
        <v>3740</v>
      </c>
      <c r="C3741" s="366">
        <v>12</v>
      </c>
      <c r="D3741" s="74" t="str">
        <f>IF(ISNUMBER(C3741),LOOKUP(C3741,LL!$Q$2:$Q$40,LL!$T$2:$T$40),"")</f>
        <v>JA</v>
      </c>
      <c r="E3741" s="74">
        <f>IF(ISNUMBER(C3741),LOOKUP(C3741,LL!$Q$2:$Q$40,LL!$U$2:$U$40),"")</f>
        <v>41</v>
      </c>
      <c r="F3741" s="366">
        <v>3</v>
      </c>
      <c r="G3741" s="366" t="s">
        <v>4006</v>
      </c>
      <c r="H3741" s="366" t="s">
        <v>186</v>
      </c>
      <c r="I3741" s="366" t="s">
        <v>5</v>
      </c>
      <c r="J3741" s="366" t="s">
        <v>187</v>
      </c>
      <c r="K3741" s="367" t="s">
        <v>194</v>
      </c>
      <c r="L3741" s="366" t="s">
        <v>3464</v>
      </c>
      <c r="M3741" s="366" t="s">
        <v>1051</v>
      </c>
      <c r="N3741" s="366" t="s">
        <v>7712</v>
      </c>
      <c r="O3741" s="366" t="s">
        <v>876</v>
      </c>
      <c r="P3741" s="366">
        <v>1.6819999999999999</v>
      </c>
      <c r="Q3741" s="366">
        <v>0.51800000000000002</v>
      </c>
      <c r="R3741" s="366">
        <v>0.41</v>
      </c>
      <c r="S3741" s="366">
        <v>0.09</v>
      </c>
      <c r="T3741" s="366">
        <v>0.79</v>
      </c>
      <c r="U3741" s="368" t="s">
        <v>7713</v>
      </c>
    </row>
    <row r="3742" spans="1:21" x14ac:dyDescent="0.25">
      <c r="A3742" s="327"/>
      <c r="B3742" s="73">
        <f t="shared" si="114"/>
        <v>3741</v>
      </c>
      <c r="C3742" s="363">
        <v>12</v>
      </c>
      <c r="D3742" s="73" t="str">
        <f>IF(ISNUMBER(C3742),LOOKUP(C3742,LL!$Q$2:$Q$40,LL!$T$2:$T$40),"")</f>
        <v>JA</v>
      </c>
      <c r="E3742" s="73">
        <f>IF(ISNUMBER(C3742),LOOKUP(C3742,LL!$Q$2:$Q$40,LL!$U$2:$U$40),"")</f>
        <v>41</v>
      </c>
      <c r="F3742" s="363">
        <v>3</v>
      </c>
      <c r="G3742" s="363" t="s">
        <v>1373</v>
      </c>
      <c r="H3742" s="363" t="s">
        <v>186</v>
      </c>
      <c r="I3742" s="363" t="s">
        <v>5</v>
      </c>
      <c r="J3742" s="363" t="s">
        <v>187</v>
      </c>
      <c r="K3742" s="364" t="s">
        <v>194</v>
      </c>
      <c r="L3742" s="363" t="s">
        <v>3464</v>
      </c>
      <c r="M3742" s="363" t="s">
        <v>1051</v>
      </c>
      <c r="N3742" s="363" t="s">
        <v>7705</v>
      </c>
      <c r="O3742" s="363" t="s">
        <v>871</v>
      </c>
      <c r="P3742" s="363">
        <v>5.2859999999999996</v>
      </c>
      <c r="Q3742" s="363">
        <v>0.74</v>
      </c>
      <c r="R3742" s="363">
        <v>0.27</v>
      </c>
      <c r="S3742" s="363">
        <v>0</v>
      </c>
      <c r="T3742" s="363">
        <v>0.7</v>
      </c>
      <c r="U3742" s="365" t="s">
        <v>7714</v>
      </c>
    </row>
    <row r="3743" spans="1:21" x14ac:dyDescent="0.25">
      <c r="A3743" s="327"/>
      <c r="B3743" s="74">
        <f t="shared" si="114"/>
        <v>3742</v>
      </c>
      <c r="C3743" s="366">
        <v>12</v>
      </c>
      <c r="D3743" s="74" t="str">
        <f>IF(ISNUMBER(C3743),LOOKUP(C3743,LL!$Q$2:$Q$40,LL!$T$2:$T$40),"")</f>
        <v>JA</v>
      </c>
      <c r="E3743" s="74">
        <f>IF(ISNUMBER(C3743),LOOKUP(C3743,LL!$Q$2:$Q$40,LL!$U$2:$U$40),"")</f>
        <v>41</v>
      </c>
      <c r="F3743" s="366">
        <v>3</v>
      </c>
      <c r="G3743" s="366" t="s">
        <v>7708</v>
      </c>
      <c r="H3743" s="366" t="s">
        <v>186</v>
      </c>
      <c r="I3743" s="366" t="s">
        <v>5</v>
      </c>
      <c r="J3743" s="366" t="s">
        <v>187</v>
      </c>
      <c r="K3743" s="367" t="s">
        <v>194</v>
      </c>
      <c r="L3743" s="366" t="s">
        <v>3464</v>
      </c>
      <c r="M3743" s="366" t="s">
        <v>1051</v>
      </c>
      <c r="N3743" s="366" t="s">
        <v>7706</v>
      </c>
      <c r="O3743" s="366" t="s">
        <v>871</v>
      </c>
      <c r="P3743" s="366">
        <v>4.4290000000000003</v>
      </c>
      <c r="Q3743" s="366">
        <v>0.67400000000000004</v>
      </c>
      <c r="R3743" s="366">
        <v>0.24</v>
      </c>
      <c r="S3743" s="366">
        <v>0</v>
      </c>
      <c r="T3743" s="366">
        <v>0.76</v>
      </c>
      <c r="U3743" s="368" t="s">
        <v>7755</v>
      </c>
    </row>
    <row r="3744" spans="1:21" x14ac:dyDescent="0.25">
      <c r="A3744" s="327">
        <v>23</v>
      </c>
      <c r="B3744" s="73">
        <f t="shared" si="114"/>
        <v>3743</v>
      </c>
      <c r="C3744" s="363">
        <v>12</v>
      </c>
      <c r="D3744" s="73" t="str">
        <f>IF(ISNUMBER(C3744),LOOKUP(C3744,LL!$Q$2:$Q$40,LL!$T$2:$T$40),"")</f>
        <v>JA</v>
      </c>
      <c r="E3744" s="73">
        <f>IF(ISNUMBER(C3744),LOOKUP(C3744,LL!$Q$2:$Q$40,LL!$U$2:$U$40),"")</f>
        <v>41</v>
      </c>
      <c r="F3744" s="363">
        <v>3</v>
      </c>
      <c r="G3744" s="363">
        <v>1</v>
      </c>
      <c r="H3744" s="363" t="s">
        <v>626</v>
      </c>
      <c r="I3744" s="363" t="s">
        <v>3</v>
      </c>
      <c r="J3744" s="363" t="s">
        <v>191</v>
      </c>
      <c r="K3744" s="364" t="s">
        <v>194</v>
      </c>
      <c r="L3744" s="363" t="s">
        <v>3464</v>
      </c>
      <c r="M3744" s="363" t="s">
        <v>1917</v>
      </c>
      <c r="N3744" s="363" t="s">
        <v>6950</v>
      </c>
      <c r="O3744" s="363" t="s">
        <v>876</v>
      </c>
      <c r="P3744" s="363">
        <v>21</v>
      </c>
      <c r="Q3744" s="363">
        <v>1</v>
      </c>
      <c r="R3744" s="363">
        <v>1</v>
      </c>
      <c r="S3744" s="363">
        <v>0</v>
      </c>
      <c r="T3744" s="363">
        <v>0</v>
      </c>
      <c r="U3744" s="365" t="s">
        <v>7730</v>
      </c>
    </row>
    <row r="3745" spans="1:21" x14ac:dyDescent="0.25">
      <c r="A3745" s="327"/>
      <c r="B3745" s="74">
        <f t="shared" si="114"/>
        <v>3744</v>
      </c>
      <c r="C3745" s="366">
        <v>12</v>
      </c>
      <c r="D3745" s="74" t="str">
        <f>IF(ISNUMBER(C3745),LOOKUP(C3745,LL!$Q$2:$Q$40,LL!$T$2:$T$40),"")</f>
        <v>JA</v>
      </c>
      <c r="E3745" s="74">
        <f>IF(ISNUMBER(C3745),LOOKUP(C3745,LL!$Q$2:$Q$40,LL!$U$2:$U$40),"")</f>
        <v>41</v>
      </c>
      <c r="F3745" s="366">
        <v>3</v>
      </c>
      <c r="G3745" s="366">
        <v>2</v>
      </c>
      <c r="H3745" s="366" t="s">
        <v>626</v>
      </c>
      <c r="I3745" s="366" t="s">
        <v>3</v>
      </c>
      <c r="J3745" s="366" t="s">
        <v>191</v>
      </c>
      <c r="K3745" s="367" t="s">
        <v>194</v>
      </c>
      <c r="L3745" s="366" t="s">
        <v>3464</v>
      </c>
      <c r="M3745" s="366" t="s">
        <v>1917</v>
      </c>
      <c r="N3745" s="366" t="s">
        <v>7716</v>
      </c>
      <c r="O3745" s="366" t="s">
        <v>876</v>
      </c>
      <c r="P3745" s="366">
        <v>20.5</v>
      </c>
      <c r="Q3745" s="366">
        <v>1</v>
      </c>
      <c r="R3745" s="366">
        <v>1</v>
      </c>
      <c r="S3745" s="366">
        <v>1</v>
      </c>
      <c r="T3745" s="366">
        <v>0</v>
      </c>
      <c r="U3745" s="368" t="s">
        <v>7717</v>
      </c>
    </row>
    <row r="3746" spans="1:21" x14ac:dyDescent="0.25">
      <c r="A3746" s="327"/>
      <c r="B3746" s="73">
        <f t="shared" si="114"/>
        <v>3745</v>
      </c>
      <c r="C3746" s="363">
        <v>12</v>
      </c>
      <c r="D3746" s="73" t="str">
        <f>IF(ISNUMBER(C3746),LOOKUP(C3746,LL!$Q$2:$Q$40,LL!$T$2:$T$40),"")</f>
        <v>JA</v>
      </c>
      <c r="E3746" s="73">
        <f>IF(ISNUMBER(C3746),LOOKUP(C3746,LL!$Q$2:$Q$40,LL!$U$2:$U$40),"")</f>
        <v>41</v>
      </c>
      <c r="F3746" s="363">
        <v>3</v>
      </c>
      <c r="G3746" s="363">
        <v>3</v>
      </c>
      <c r="H3746" s="363" t="s">
        <v>626</v>
      </c>
      <c r="I3746" s="363" t="s">
        <v>3</v>
      </c>
      <c r="J3746" s="363" t="s">
        <v>191</v>
      </c>
      <c r="K3746" s="364" t="s">
        <v>194</v>
      </c>
      <c r="L3746" s="363" t="s">
        <v>3464</v>
      </c>
      <c r="M3746" s="363" t="s">
        <v>1917</v>
      </c>
      <c r="N3746" s="363" t="s">
        <v>7715</v>
      </c>
      <c r="O3746" s="363" t="s">
        <v>871</v>
      </c>
      <c r="P3746" s="363">
        <v>21</v>
      </c>
      <c r="Q3746" s="363">
        <v>1</v>
      </c>
      <c r="R3746" s="363">
        <v>1</v>
      </c>
      <c r="S3746" s="363">
        <v>0</v>
      </c>
      <c r="T3746" s="363">
        <v>0</v>
      </c>
      <c r="U3746" s="365" t="s">
        <v>7718</v>
      </c>
    </row>
    <row r="3747" spans="1:21" x14ac:dyDescent="0.25">
      <c r="A3747" s="327"/>
      <c r="B3747" s="74">
        <f t="shared" si="114"/>
        <v>3746</v>
      </c>
      <c r="C3747" s="366">
        <v>12</v>
      </c>
      <c r="D3747" s="74" t="str">
        <f>IF(ISNUMBER(C3747),LOOKUP(C3747,LL!$Q$2:$Q$40,LL!$T$2:$T$40),"")</f>
        <v>JA</v>
      </c>
      <c r="E3747" s="74">
        <f>IF(ISNUMBER(C3747),LOOKUP(C3747,LL!$Q$2:$Q$40,LL!$U$2:$U$40),"")</f>
        <v>41</v>
      </c>
      <c r="F3747" s="366">
        <v>3</v>
      </c>
      <c r="G3747" s="366">
        <v>1</v>
      </c>
      <c r="H3747" s="366" t="s">
        <v>186</v>
      </c>
      <c r="I3747" s="366" t="s">
        <v>341</v>
      </c>
      <c r="J3747" s="366" t="s">
        <v>187</v>
      </c>
      <c r="K3747" s="367" t="s">
        <v>194</v>
      </c>
      <c r="L3747" s="366" t="s">
        <v>3464</v>
      </c>
      <c r="M3747" s="366" t="s">
        <v>1917</v>
      </c>
      <c r="N3747" s="366" t="s">
        <v>3484</v>
      </c>
      <c r="O3747" s="366" t="s">
        <v>871</v>
      </c>
      <c r="P3747" s="366">
        <v>10.5</v>
      </c>
      <c r="Q3747" s="366">
        <v>0.98</v>
      </c>
      <c r="R3747" s="366">
        <v>0.57999999999999996</v>
      </c>
      <c r="S3747" s="366">
        <v>0</v>
      </c>
      <c r="T3747" s="366">
        <v>0.25</v>
      </c>
      <c r="U3747" s="368" t="s">
        <v>7720</v>
      </c>
    </row>
    <row r="3748" spans="1:21" x14ac:dyDescent="0.25">
      <c r="A3748" s="327">
        <v>32</v>
      </c>
      <c r="B3748" s="73">
        <f t="shared" si="114"/>
        <v>3747</v>
      </c>
      <c r="C3748" s="363">
        <v>12</v>
      </c>
      <c r="D3748" s="73" t="str">
        <f>IF(ISNUMBER(C3748),LOOKUP(C3748,LL!$Q$2:$Q$40,LL!$T$2:$T$40),"")</f>
        <v>JA</v>
      </c>
      <c r="E3748" s="73">
        <f>IF(ISNUMBER(C3748),LOOKUP(C3748,LL!$Q$2:$Q$40,LL!$U$2:$U$40),"")</f>
        <v>41</v>
      </c>
      <c r="F3748" s="363">
        <v>3</v>
      </c>
      <c r="G3748" s="363">
        <v>18</v>
      </c>
      <c r="H3748" s="363" t="s">
        <v>186</v>
      </c>
      <c r="I3748" s="363" t="s">
        <v>341</v>
      </c>
      <c r="J3748" s="363" t="s">
        <v>187</v>
      </c>
      <c r="K3748" s="364" t="s">
        <v>390</v>
      </c>
      <c r="L3748" s="363" t="s">
        <v>2311</v>
      </c>
      <c r="M3748" s="363" t="s">
        <v>2324</v>
      </c>
      <c r="N3748" s="363" t="s">
        <v>7719</v>
      </c>
      <c r="O3748" s="363">
        <v>12</v>
      </c>
      <c r="P3748" s="363" t="s">
        <v>2312</v>
      </c>
      <c r="Q3748" s="363" t="s">
        <v>2312</v>
      </c>
      <c r="R3748" s="363" t="s">
        <v>2312</v>
      </c>
      <c r="S3748" s="363" t="s">
        <v>2312</v>
      </c>
      <c r="T3748" s="363"/>
      <c r="U3748" s="365" t="s">
        <v>7721</v>
      </c>
    </row>
    <row r="3749" spans="1:21" x14ac:dyDescent="0.25">
      <c r="A3749" s="327">
        <v>15</v>
      </c>
      <c r="B3749" s="74">
        <f t="shared" si="114"/>
        <v>3748</v>
      </c>
      <c r="C3749" s="366">
        <v>12</v>
      </c>
      <c r="D3749" s="74" t="str">
        <f>IF(ISNUMBER(C3749),LOOKUP(C3749,LL!$Q$2:$Q$40,LL!$T$2:$T$40),"")</f>
        <v>JA</v>
      </c>
      <c r="E3749" s="74">
        <f>IF(ISNUMBER(C3749),LOOKUP(C3749,LL!$Q$2:$Q$40,LL!$U$2:$U$40),"")</f>
        <v>41</v>
      </c>
      <c r="F3749" s="366">
        <v>3</v>
      </c>
      <c r="G3749" s="366">
        <v>2</v>
      </c>
      <c r="H3749" s="366" t="s">
        <v>358</v>
      </c>
      <c r="I3749" s="366" t="s">
        <v>261</v>
      </c>
      <c r="J3749" s="366" t="s">
        <v>260</v>
      </c>
      <c r="K3749" s="367" t="s">
        <v>642</v>
      </c>
      <c r="L3749" s="366" t="s">
        <v>334</v>
      </c>
      <c r="M3749" s="366">
        <v>1</v>
      </c>
      <c r="N3749" s="366" t="s">
        <v>4200</v>
      </c>
      <c r="O3749" s="366" t="s">
        <v>856</v>
      </c>
      <c r="P3749" s="366" t="s">
        <v>856</v>
      </c>
      <c r="Q3749" s="366" t="s">
        <v>857</v>
      </c>
      <c r="R3749" s="366" t="s">
        <v>856</v>
      </c>
      <c r="S3749" s="366" t="s">
        <v>856</v>
      </c>
      <c r="T3749" s="366"/>
      <c r="U3749" s="368"/>
    </row>
    <row r="3750" spans="1:21" x14ac:dyDescent="0.25">
      <c r="A3750" s="327">
        <v>10</v>
      </c>
      <c r="B3750" s="73">
        <f t="shared" si="114"/>
        <v>3749</v>
      </c>
      <c r="C3750" s="363">
        <v>12</v>
      </c>
      <c r="D3750" s="73" t="str">
        <f>IF(ISNUMBER(C3750),LOOKUP(C3750,LL!$Q$2:$Q$40,LL!$T$2:$T$40),"")</f>
        <v>JA</v>
      </c>
      <c r="E3750" s="73">
        <f>IF(ISNUMBER(C3750),LOOKUP(C3750,LL!$Q$2:$Q$40,LL!$U$2:$U$40),"")</f>
        <v>41</v>
      </c>
      <c r="F3750" s="363">
        <v>3</v>
      </c>
      <c r="G3750" s="363" t="s">
        <v>261</v>
      </c>
      <c r="H3750" s="363" t="s">
        <v>176</v>
      </c>
      <c r="I3750" s="363" t="s">
        <v>177</v>
      </c>
      <c r="J3750" s="363" t="s">
        <v>5</v>
      </c>
      <c r="K3750" s="364" t="s">
        <v>297</v>
      </c>
      <c r="L3750" s="363">
        <v>-67</v>
      </c>
      <c r="M3750" s="363">
        <v>-57.5</v>
      </c>
      <c r="N3750" s="363" t="s">
        <v>6992</v>
      </c>
      <c r="O3750" s="363">
        <v>30</v>
      </c>
      <c r="P3750" s="363">
        <v>60</v>
      </c>
      <c r="Q3750" s="363">
        <v>48</v>
      </c>
      <c r="R3750" s="363">
        <v>38.5</v>
      </c>
      <c r="S3750" s="363">
        <v>38.5</v>
      </c>
      <c r="T3750" s="363">
        <v>63.5</v>
      </c>
      <c r="U3750" s="365"/>
    </row>
    <row r="3751" spans="1:21" x14ac:dyDescent="0.25">
      <c r="A3751" s="327">
        <v>54</v>
      </c>
      <c r="B3751" s="74">
        <f t="shared" si="114"/>
        <v>3750</v>
      </c>
      <c r="C3751" s="366">
        <v>12</v>
      </c>
      <c r="D3751" s="74" t="str">
        <f>IF(ISNUMBER(C3751),LOOKUP(C3751,LL!$Q$2:$Q$40,LL!$T$2:$T$40),"")</f>
        <v>JA</v>
      </c>
      <c r="E3751" s="74">
        <f>IF(ISNUMBER(C3751),LOOKUP(C3751,LL!$Q$2:$Q$40,LL!$U$2:$U$40),"")</f>
        <v>41</v>
      </c>
      <c r="F3751" s="366">
        <v>3</v>
      </c>
      <c r="G3751" s="366">
        <v>3</v>
      </c>
      <c r="H3751" s="366" t="s">
        <v>198</v>
      </c>
      <c r="I3751" s="366" t="s">
        <v>0</v>
      </c>
      <c r="J3751" s="366" t="s">
        <v>187</v>
      </c>
      <c r="K3751" s="367" t="s">
        <v>350</v>
      </c>
      <c r="L3751" s="366" t="s">
        <v>7058</v>
      </c>
      <c r="M3751" s="366" t="s">
        <v>7722</v>
      </c>
      <c r="N3751" s="366" t="s">
        <v>7723</v>
      </c>
      <c r="O3751" s="366">
        <v>1</v>
      </c>
      <c r="P3751" s="366">
        <v>1</v>
      </c>
      <c r="Q3751" s="366">
        <v>1</v>
      </c>
      <c r="R3751" s="366">
        <v>0</v>
      </c>
      <c r="S3751" s="366">
        <v>0</v>
      </c>
      <c r="T3751" s="366">
        <v>0</v>
      </c>
      <c r="U3751" s="368" t="s">
        <v>7756</v>
      </c>
    </row>
    <row r="3752" spans="1:21" x14ac:dyDescent="0.25">
      <c r="A3752" s="327"/>
      <c r="B3752" s="73">
        <f t="shared" si="114"/>
        <v>3751</v>
      </c>
      <c r="C3752" s="363">
        <v>12</v>
      </c>
      <c r="D3752" s="73" t="str">
        <f>IF(ISNUMBER(C3752),LOOKUP(C3752,LL!$Q$2:$Q$40,LL!$T$2:$T$40),"")</f>
        <v>JA</v>
      </c>
      <c r="E3752" s="73">
        <f>IF(ISNUMBER(C3752),LOOKUP(C3752,LL!$Q$2:$Q$40,LL!$U$2:$U$40),"")</f>
        <v>41</v>
      </c>
      <c r="F3752" s="363">
        <v>3</v>
      </c>
      <c r="G3752" s="363">
        <v>0</v>
      </c>
      <c r="H3752" s="363" t="s">
        <v>198</v>
      </c>
      <c r="I3752" s="363" t="s">
        <v>0</v>
      </c>
      <c r="J3752" s="363" t="s">
        <v>187</v>
      </c>
      <c r="K3752" s="364" t="s">
        <v>350</v>
      </c>
      <c r="L3752" s="363" t="s">
        <v>7724</v>
      </c>
      <c r="M3752" s="363" t="s">
        <v>7207</v>
      </c>
      <c r="N3752" s="363" t="s">
        <v>7723</v>
      </c>
      <c r="O3752" s="363">
        <v>1</v>
      </c>
      <c r="P3752" s="363">
        <v>6</v>
      </c>
      <c r="Q3752" s="363">
        <v>1</v>
      </c>
      <c r="R3752" s="363">
        <v>0</v>
      </c>
      <c r="S3752" s="363">
        <v>0</v>
      </c>
      <c r="T3752" s="363">
        <v>2</v>
      </c>
      <c r="U3752" s="365" t="s">
        <v>7725</v>
      </c>
    </row>
    <row r="3753" spans="1:21" x14ac:dyDescent="0.25">
      <c r="A3753" s="327">
        <v>3</v>
      </c>
      <c r="B3753" s="74">
        <f t="shared" si="114"/>
        <v>3752</v>
      </c>
      <c r="C3753" s="366">
        <v>12</v>
      </c>
      <c r="D3753" s="74" t="str">
        <f>IF(ISNUMBER(C3753),LOOKUP(C3753,LL!$Q$2:$Q$40,LL!$T$2:$T$40),"")</f>
        <v>JA</v>
      </c>
      <c r="E3753" s="74">
        <f>IF(ISNUMBER(C3753),LOOKUP(C3753,LL!$Q$2:$Q$40,LL!$U$2:$U$40),"")</f>
        <v>41</v>
      </c>
      <c r="F3753" s="366">
        <v>3</v>
      </c>
      <c r="G3753" s="366">
        <v>1</v>
      </c>
      <c r="H3753" s="366" t="s">
        <v>389</v>
      </c>
      <c r="I3753" s="366" t="s">
        <v>3</v>
      </c>
      <c r="J3753" s="366" t="s">
        <v>191</v>
      </c>
      <c r="K3753" s="367" t="s">
        <v>189</v>
      </c>
      <c r="L3753" s="366" t="s">
        <v>190</v>
      </c>
      <c r="M3753" s="366" t="s">
        <v>861</v>
      </c>
      <c r="N3753" s="366" t="s">
        <v>7757</v>
      </c>
      <c r="O3753" s="366" t="s">
        <v>6278</v>
      </c>
      <c r="P3753" s="366">
        <v>0.1</v>
      </c>
      <c r="Q3753" s="366">
        <v>1</v>
      </c>
      <c r="R3753" s="366">
        <v>0.1</v>
      </c>
      <c r="S3753" s="366">
        <v>1</v>
      </c>
      <c r="T3753" s="366">
        <v>2</v>
      </c>
      <c r="U3753" s="368" t="s">
        <v>7726</v>
      </c>
    </row>
    <row r="3754" spans="1:21" x14ac:dyDescent="0.25">
      <c r="A3754" s="327">
        <v>43</v>
      </c>
      <c r="B3754" s="73">
        <f t="shared" si="114"/>
        <v>3753</v>
      </c>
      <c r="C3754" s="363">
        <v>12</v>
      </c>
      <c r="D3754" s="73" t="str">
        <f>IF(ISNUMBER(C3754),LOOKUP(C3754,LL!$Q$2:$Q$40,LL!$T$2:$T$40),"")</f>
        <v>JA</v>
      </c>
      <c r="E3754" s="73">
        <f>IF(ISNUMBER(C3754),LOOKUP(C3754,LL!$Q$2:$Q$40,LL!$U$2:$U$40),"")</f>
        <v>41</v>
      </c>
      <c r="F3754" s="363">
        <v>3</v>
      </c>
      <c r="G3754" s="363">
        <v>4</v>
      </c>
      <c r="H3754" s="363" t="s">
        <v>389</v>
      </c>
      <c r="I3754" s="363" t="s">
        <v>3</v>
      </c>
      <c r="J3754" s="363" t="s">
        <v>191</v>
      </c>
      <c r="K3754" s="364" t="s">
        <v>347</v>
      </c>
      <c r="L3754" s="363" t="s">
        <v>1121</v>
      </c>
      <c r="M3754" s="363" t="s">
        <v>7207</v>
      </c>
      <c r="N3754" s="363" t="s">
        <v>7727</v>
      </c>
      <c r="O3754" s="363">
        <v>5</v>
      </c>
      <c r="P3754" s="363">
        <v>1</v>
      </c>
      <c r="Q3754" s="363">
        <v>1</v>
      </c>
      <c r="R3754" s="363">
        <v>2</v>
      </c>
      <c r="S3754" s="363">
        <v>15</v>
      </c>
      <c r="T3754" s="363">
        <v>0</v>
      </c>
      <c r="U3754" s="365" t="s">
        <v>7728</v>
      </c>
    </row>
    <row r="3755" spans="1:21" x14ac:dyDescent="0.25">
      <c r="A3755" s="327"/>
      <c r="B3755" s="74">
        <f t="shared" si="114"/>
        <v>3754</v>
      </c>
      <c r="C3755" s="366">
        <v>12</v>
      </c>
      <c r="D3755" s="74" t="str">
        <f>IF(ISNUMBER(C3755),LOOKUP(C3755,LL!$Q$2:$Q$40,LL!$T$2:$T$40),"")</f>
        <v>JA</v>
      </c>
      <c r="E3755" s="74">
        <f>IF(ISNUMBER(C3755),LOOKUP(C3755,LL!$Q$2:$Q$40,LL!$U$2:$U$40),"")</f>
        <v>41</v>
      </c>
      <c r="F3755" s="366">
        <v>3</v>
      </c>
      <c r="G3755" s="366">
        <v>1</v>
      </c>
      <c r="H3755" s="366" t="s">
        <v>389</v>
      </c>
      <c r="I3755" s="366" t="s">
        <v>192</v>
      </c>
      <c r="J3755" s="366" t="s">
        <v>191</v>
      </c>
      <c r="K3755" s="367" t="s">
        <v>347</v>
      </c>
      <c r="L3755" s="366" t="s">
        <v>1121</v>
      </c>
      <c r="M3755" s="366" t="s">
        <v>2842</v>
      </c>
      <c r="N3755" s="366" t="s">
        <v>7758</v>
      </c>
      <c r="O3755" s="366">
        <v>2</v>
      </c>
      <c r="P3755" s="366">
        <v>0</v>
      </c>
      <c r="Q3755" s="366">
        <v>2</v>
      </c>
      <c r="R3755" s="366">
        <v>0</v>
      </c>
      <c r="S3755" s="366">
        <v>4</v>
      </c>
      <c r="T3755" s="366">
        <v>0</v>
      </c>
      <c r="U3755" s="368" t="s">
        <v>7759</v>
      </c>
    </row>
    <row r="3756" spans="1:21" x14ac:dyDescent="0.25">
      <c r="A3756" s="327">
        <v>43</v>
      </c>
      <c r="B3756" s="73">
        <f t="shared" si="114"/>
        <v>3755</v>
      </c>
      <c r="C3756" s="363">
        <v>12</v>
      </c>
      <c r="D3756" s="73" t="str">
        <f>IF(ISNUMBER(C3756),LOOKUP(C3756,LL!$Q$2:$Q$40,LL!$T$2:$T$40),"")</f>
        <v>JA</v>
      </c>
      <c r="E3756" s="73">
        <f>IF(ISNUMBER(C3756),LOOKUP(C3756,LL!$Q$2:$Q$40,LL!$U$2:$U$40),"")</f>
        <v>41</v>
      </c>
      <c r="F3756" s="363">
        <v>3</v>
      </c>
      <c r="G3756" s="363">
        <v>3</v>
      </c>
      <c r="H3756" s="363" t="s">
        <v>626</v>
      </c>
      <c r="I3756" s="363" t="s">
        <v>3</v>
      </c>
      <c r="J3756" s="363" t="s">
        <v>191</v>
      </c>
      <c r="K3756" s="364" t="s">
        <v>347</v>
      </c>
      <c r="L3756" s="363" t="s">
        <v>1121</v>
      </c>
      <c r="M3756" s="363" t="s">
        <v>7614</v>
      </c>
      <c r="N3756" s="363" t="s">
        <v>7715</v>
      </c>
      <c r="O3756" s="363">
        <v>4</v>
      </c>
      <c r="P3756" s="363">
        <v>1</v>
      </c>
      <c r="Q3756" s="363">
        <v>3</v>
      </c>
      <c r="R3756" s="363">
        <v>0</v>
      </c>
      <c r="S3756" s="363">
        <v>19</v>
      </c>
      <c r="T3756" s="363">
        <v>0</v>
      </c>
      <c r="U3756" s="365" t="s">
        <v>7729</v>
      </c>
    </row>
    <row r="3757" spans="1:21" x14ac:dyDescent="0.25">
      <c r="A3757" s="327"/>
      <c r="B3757" s="74">
        <f t="shared" si="114"/>
        <v>3756</v>
      </c>
      <c r="C3757" s="366">
        <v>12</v>
      </c>
      <c r="D3757" s="74" t="str">
        <f>IF(ISNUMBER(C3757),LOOKUP(C3757,LL!$Q$2:$Q$40,LL!$T$2:$T$40),"")</f>
        <v>JA</v>
      </c>
      <c r="E3757" s="74">
        <f>IF(ISNUMBER(C3757),LOOKUP(C3757,LL!$Q$2:$Q$40,LL!$U$2:$U$40),"")</f>
        <v>41</v>
      </c>
      <c r="F3757" s="366">
        <v>3</v>
      </c>
      <c r="G3757" s="366">
        <v>1</v>
      </c>
      <c r="H3757" s="366" t="s">
        <v>626</v>
      </c>
      <c r="I3757" s="366" t="s">
        <v>3</v>
      </c>
      <c r="J3757" s="366" t="s">
        <v>191</v>
      </c>
      <c r="K3757" s="367" t="s">
        <v>347</v>
      </c>
      <c r="L3757" s="366" t="s">
        <v>1121</v>
      </c>
      <c r="M3757" s="366" t="s">
        <v>7614</v>
      </c>
      <c r="N3757" s="366" t="s">
        <v>6950</v>
      </c>
      <c r="O3757" s="366">
        <v>2</v>
      </c>
      <c r="P3757" s="366">
        <v>0</v>
      </c>
      <c r="Q3757" s="366">
        <v>2</v>
      </c>
      <c r="R3757" s="366">
        <v>0</v>
      </c>
      <c r="S3757" s="366">
        <v>11</v>
      </c>
      <c r="T3757" s="366">
        <v>0</v>
      </c>
      <c r="U3757" s="368" t="s">
        <v>7731</v>
      </c>
    </row>
    <row r="3758" spans="1:21" x14ac:dyDescent="0.25">
      <c r="A3758" s="327"/>
      <c r="B3758" s="73">
        <f t="shared" si="114"/>
        <v>3757</v>
      </c>
      <c r="C3758" s="363">
        <v>12</v>
      </c>
      <c r="D3758" s="73" t="str">
        <f>IF(ISNUMBER(C3758),LOOKUP(C3758,LL!$Q$2:$Q$40,LL!$T$2:$T$40),"")</f>
        <v>JA</v>
      </c>
      <c r="E3758" s="73">
        <f>IF(ISNUMBER(C3758),LOOKUP(C3758,LL!$Q$2:$Q$40,LL!$U$2:$U$40),"")</f>
        <v>41</v>
      </c>
      <c r="F3758" s="363">
        <v>3</v>
      </c>
      <c r="G3758" s="363">
        <v>2</v>
      </c>
      <c r="H3758" s="363" t="s">
        <v>626</v>
      </c>
      <c r="I3758" s="363" t="s">
        <v>3</v>
      </c>
      <c r="J3758" s="363" t="s">
        <v>191</v>
      </c>
      <c r="K3758" s="364" t="s">
        <v>347</v>
      </c>
      <c r="L3758" s="363" t="s">
        <v>1121</v>
      </c>
      <c r="M3758" s="363" t="s">
        <v>7614</v>
      </c>
      <c r="N3758" s="363" t="s">
        <v>7716</v>
      </c>
      <c r="O3758" s="363">
        <v>6</v>
      </c>
      <c r="P3758" s="363">
        <v>1</v>
      </c>
      <c r="Q3758" s="363">
        <v>3</v>
      </c>
      <c r="R3758" s="363">
        <v>2</v>
      </c>
      <c r="S3758" s="363">
        <v>25</v>
      </c>
      <c r="T3758" s="363">
        <v>0</v>
      </c>
      <c r="U3758" s="365" t="s">
        <v>7732</v>
      </c>
    </row>
    <row r="3759" spans="1:21" x14ac:dyDescent="0.25">
      <c r="A3759" s="327">
        <v>43</v>
      </c>
      <c r="B3759" s="74">
        <f t="shared" si="114"/>
        <v>3758</v>
      </c>
      <c r="C3759" s="366">
        <v>12</v>
      </c>
      <c r="D3759" s="74" t="str">
        <f>IF(ISNUMBER(C3759),LOOKUP(C3759,LL!$Q$2:$Q$40,LL!$T$2:$T$40),"")</f>
        <v>JA</v>
      </c>
      <c r="E3759" s="74">
        <f>IF(ISNUMBER(C3759),LOOKUP(C3759,LL!$Q$2:$Q$40,LL!$U$2:$U$40),"")</f>
        <v>41</v>
      </c>
      <c r="F3759" s="366">
        <v>3</v>
      </c>
      <c r="G3759" s="366">
        <v>1</v>
      </c>
      <c r="H3759" s="366" t="s">
        <v>186</v>
      </c>
      <c r="I3759" s="366" t="s">
        <v>340</v>
      </c>
      <c r="J3759" s="366" t="s">
        <v>187</v>
      </c>
      <c r="K3759" s="367" t="s">
        <v>347</v>
      </c>
      <c r="L3759" s="366" t="s">
        <v>1121</v>
      </c>
      <c r="M3759" s="366" t="s">
        <v>7207</v>
      </c>
      <c r="N3759" s="366" t="s">
        <v>7733</v>
      </c>
      <c r="O3759" s="366">
        <v>6</v>
      </c>
      <c r="P3759" s="366">
        <v>1</v>
      </c>
      <c r="Q3759" s="366">
        <v>5</v>
      </c>
      <c r="R3759" s="366">
        <v>0</v>
      </c>
      <c r="S3759" s="366">
        <v>22</v>
      </c>
      <c r="T3759" s="366">
        <v>0</v>
      </c>
      <c r="U3759" s="368" t="s">
        <v>7734</v>
      </c>
    </row>
    <row r="3760" spans="1:21" x14ac:dyDescent="0.25">
      <c r="A3760" s="327"/>
      <c r="B3760" s="73">
        <f t="shared" si="114"/>
        <v>3759</v>
      </c>
      <c r="C3760" s="363">
        <v>12</v>
      </c>
      <c r="D3760" s="73" t="str">
        <f>IF(ISNUMBER(C3760),LOOKUP(C3760,LL!$Q$2:$Q$40,LL!$T$2:$T$40),"")</f>
        <v>JA</v>
      </c>
      <c r="E3760" s="73">
        <f>IF(ISNUMBER(C3760),LOOKUP(C3760,LL!$Q$2:$Q$40,LL!$U$2:$U$40),"")</f>
        <v>41</v>
      </c>
      <c r="F3760" s="363">
        <v>3</v>
      </c>
      <c r="G3760" s="363">
        <v>2</v>
      </c>
      <c r="H3760" s="363" t="s">
        <v>186</v>
      </c>
      <c r="I3760" s="363" t="s">
        <v>340</v>
      </c>
      <c r="J3760" s="363" t="s">
        <v>187</v>
      </c>
      <c r="K3760" s="364" t="s">
        <v>347</v>
      </c>
      <c r="L3760" s="363" t="s">
        <v>1121</v>
      </c>
      <c r="M3760" s="363" t="s">
        <v>7207</v>
      </c>
      <c r="N3760" s="363" t="s">
        <v>1636</v>
      </c>
      <c r="O3760" s="363">
        <v>4</v>
      </c>
      <c r="P3760" s="363">
        <v>0</v>
      </c>
      <c r="Q3760" s="363">
        <v>3</v>
      </c>
      <c r="R3760" s="363">
        <v>1</v>
      </c>
      <c r="S3760" s="363">
        <v>12</v>
      </c>
      <c r="T3760" s="363">
        <v>0</v>
      </c>
      <c r="U3760" s="365" t="s">
        <v>7760</v>
      </c>
    </row>
    <row r="3761" spans="1:21" x14ac:dyDescent="0.25">
      <c r="A3761" s="327"/>
      <c r="B3761" s="74">
        <f t="shared" si="114"/>
        <v>3760</v>
      </c>
      <c r="C3761" s="366">
        <v>12</v>
      </c>
      <c r="D3761" s="74" t="str">
        <f>IF(ISNUMBER(C3761),LOOKUP(C3761,LL!$Q$2:$Q$40,LL!$T$2:$T$40),"")</f>
        <v>JA</v>
      </c>
      <c r="E3761" s="74">
        <f>IF(ISNUMBER(C3761),LOOKUP(C3761,LL!$Q$2:$Q$40,LL!$U$2:$U$40),"")</f>
        <v>41</v>
      </c>
      <c r="F3761" s="366">
        <v>3</v>
      </c>
      <c r="G3761" s="366">
        <v>1</v>
      </c>
      <c r="H3761" s="366" t="s">
        <v>186</v>
      </c>
      <c r="I3761" s="366" t="s">
        <v>341</v>
      </c>
      <c r="J3761" s="366" t="s">
        <v>187</v>
      </c>
      <c r="K3761" s="367" t="s">
        <v>347</v>
      </c>
      <c r="L3761" s="366" t="s">
        <v>1121</v>
      </c>
      <c r="M3761" s="366" t="s">
        <v>7614</v>
      </c>
      <c r="N3761" s="366" t="s">
        <v>3484</v>
      </c>
      <c r="O3761" s="366">
        <v>4</v>
      </c>
      <c r="P3761" s="366">
        <v>1</v>
      </c>
      <c r="Q3761" s="366">
        <v>3</v>
      </c>
      <c r="R3761" s="366">
        <v>0</v>
      </c>
      <c r="S3761" s="366">
        <v>22</v>
      </c>
      <c r="T3761" s="366">
        <v>0</v>
      </c>
      <c r="U3761" s="368" t="s">
        <v>7735</v>
      </c>
    </row>
    <row r="3762" spans="1:21" x14ac:dyDescent="0.25">
      <c r="A3762" s="327"/>
      <c r="B3762" s="73">
        <f t="shared" si="114"/>
        <v>3761</v>
      </c>
      <c r="C3762" s="363">
        <v>12</v>
      </c>
      <c r="D3762" s="73" t="str">
        <f>IF(ISNUMBER(C3762),LOOKUP(C3762,LL!$Q$2:$Q$40,LL!$T$2:$T$40),"")</f>
        <v>JA</v>
      </c>
      <c r="E3762" s="73">
        <f>IF(ISNUMBER(C3762),LOOKUP(C3762,LL!$Q$2:$Q$40,LL!$U$2:$U$40),"")</f>
        <v>41</v>
      </c>
      <c r="F3762" s="363">
        <v>3</v>
      </c>
      <c r="G3762" s="363">
        <v>2</v>
      </c>
      <c r="H3762" s="363" t="s">
        <v>186</v>
      </c>
      <c r="I3762" s="363" t="s">
        <v>341</v>
      </c>
      <c r="J3762" s="363" t="s">
        <v>187</v>
      </c>
      <c r="K3762" s="364" t="s">
        <v>347</v>
      </c>
      <c r="L3762" s="363" t="s">
        <v>1121</v>
      </c>
      <c r="M3762" s="363" t="s">
        <v>7207</v>
      </c>
      <c r="N3762" s="363" t="s">
        <v>1636</v>
      </c>
      <c r="O3762" s="363">
        <v>3</v>
      </c>
      <c r="P3762" s="363">
        <v>0</v>
      </c>
      <c r="Q3762" s="363">
        <v>3</v>
      </c>
      <c r="R3762" s="363">
        <v>0</v>
      </c>
      <c r="S3762" s="363">
        <v>10</v>
      </c>
      <c r="T3762" s="363">
        <v>0</v>
      </c>
      <c r="U3762" s="365" t="s">
        <v>7761</v>
      </c>
    </row>
    <row r="3763" spans="1:21" x14ac:dyDescent="0.25">
      <c r="A3763" s="327"/>
      <c r="B3763" s="74">
        <f t="shared" si="114"/>
        <v>3762</v>
      </c>
      <c r="C3763" s="366">
        <v>12</v>
      </c>
      <c r="D3763" s="74" t="str">
        <f>IF(ISNUMBER(C3763),LOOKUP(C3763,LL!$Q$2:$Q$40,LL!$T$2:$T$40),"")</f>
        <v>JA</v>
      </c>
      <c r="E3763" s="74">
        <f>IF(ISNUMBER(C3763),LOOKUP(C3763,LL!$Q$2:$Q$40,LL!$U$2:$U$40),"")</f>
        <v>41</v>
      </c>
      <c r="F3763" s="366">
        <v>3</v>
      </c>
      <c r="G3763" s="366">
        <v>3</v>
      </c>
      <c r="H3763" s="366" t="s">
        <v>186</v>
      </c>
      <c r="I3763" s="366" t="s">
        <v>341</v>
      </c>
      <c r="J3763" s="366" t="s">
        <v>187</v>
      </c>
      <c r="K3763" s="367" t="s">
        <v>347</v>
      </c>
      <c r="L3763" s="366" t="s">
        <v>1121</v>
      </c>
      <c r="M3763" s="366" t="s">
        <v>7736</v>
      </c>
      <c r="N3763" s="366" t="s">
        <v>7737</v>
      </c>
      <c r="O3763" s="366">
        <v>1</v>
      </c>
      <c r="P3763" s="366">
        <v>0</v>
      </c>
      <c r="Q3763" s="366">
        <v>1</v>
      </c>
      <c r="R3763" s="366">
        <v>0</v>
      </c>
      <c r="S3763" s="366">
        <v>3</v>
      </c>
      <c r="T3763" s="366">
        <v>0</v>
      </c>
      <c r="U3763" s="368" t="s">
        <v>7738</v>
      </c>
    </row>
    <row r="3764" spans="1:21" x14ac:dyDescent="0.25">
      <c r="A3764" s="327"/>
      <c r="B3764" s="73">
        <f t="shared" si="114"/>
        <v>3763</v>
      </c>
      <c r="C3764" s="363">
        <v>12</v>
      </c>
      <c r="D3764" s="73" t="str">
        <f>IF(ISNUMBER(C3764),LOOKUP(C3764,LL!$Q$2:$Q$40,LL!$T$2:$T$40),"")</f>
        <v>JA</v>
      </c>
      <c r="E3764" s="73">
        <f>IF(ISNUMBER(C3764),LOOKUP(C3764,LL!$Q$2:$Q$40,LL!$U$2:$U$40),"")</f>
        <v>41</v>
      </c>
      <c r="F3764" s="363">
        <v>3</v>
      </c>
      <c r="G3764" s="363">
        <v>3</v>
      </c>
      <c r="H3764" s="363" t="s">
        <v>186</v>
      </c>
      <c r="I3764" s="363" t="s">
        <v>5</v>
      </c>
      <c r="J3764" s="363" t="s">
        <v>187</v>
      </c>
      <c r="K3764" s="364" t="s">
        <v>347</v>
      </c>
      <c r="L3764" s="363" t="s">
        <v>1121</v>
      </c>
      <c r="M3764" s="363" t="s">
        <v>7207</v>
      </c>
      <c r="N3764" s="363" t="s">
        <v>1097</v>
      </c>
      <c r="O3764" s="363">
        <v>4</v>
      </c>
      <c r="P3764" s="363">
        <v>1</v>
      </c>
      <c r="Q3764" s="363">
        <v>2</v>
      </c>
      <c r="R3764" s="363">
        <v>1</v>
      </c>
      <c r="S3764" s="363">
        <v>17</v>
      </c>
      <c r="T3764" s="363">
        <v>1</v>
      </c>
      <c r="U3764" s="365" t="s">
        <v>7739</v>
      </c>
    </row>
    <row r="3765" spans="1:21" x14ac:dyDescent="0.25">
      <c r="A3765" s="327"/>
      <c r="B3765" s="74">
        <f t="shared" si="114"/>
        <v>3764</v>
      </c>
      <c r="C3765" s="366">
        <v>12</v>
      </c>
      <c r="D3765" s="74" t="str">
        <f>IF(ISNUMBER(C3765),LOOKUP(C3765,LL!$Q$2:$Q$40,LL!$T$2:$T$40),"")</f>
        <v>JA</v>
      </c>
      <c r="E3765" s="74">
        <f>IF(ISNUMBER(C3765),LOOKUP(C3765,LL!$Q$2:$Q$40,LL!$U$2:$U$40),"")</f>
        <v>41</v>
      </c>
      <c r="F3765" s="366">
        <v>3</v>
      </c>
      <c r="G3765" s="366">
        <v>5</v>
      </c>
      <c r="H3765" s="366" t="s">
        <v>186</v>
      </c>
      <c r="I3765" s="366" t="s">
        <v>5</v>
      </c>
      <c r="J3765" s="366" t="s">
        <v>187</v>
      </c>
      <c r="K3765" s="367" t="s">
        <v>347</v>
      </c>
      <c r="L3765" s="366" t="s">
        <v>1121</v>
      </c>
      <c r="M3765" s="366" t="s">
        <v>7207</v>
      </c>
      <c r="N3765" s="366" t="s">
        <v>6518</v>
      </c>
      <c r="O3765" s="366">
        <v>8</v>
      </c>
      <c r="P3765" s="366">
        <v>1</v>
      </c>
      <c r="Q3765" s="366">
        <v>6</v>
      </c>
      <c r="R3765" s="366">
        <v>1</v>
      </c>
      <c r="S3765" s="366">
        <v>35</v>
      </c>
      <c r="T3765" s="366">
        <v>1</v>
      </c>
      <c r="U3765" s="368" t="s">
        <v>7762</v>
      </c>
    </row>
    <row r="3766" spans="1:21" x14ac:dyDescent="0.25">
      <c r="A3766" s="327"/>
      <c r="B3766" s="73">
        <f t="shared" si="114"/>
        <v>3765</v>
      </c>
      <c r="C3766" s="363">
        <v>12</v>
      </c>
      <c r="D3766" s="73" t="str">
        <f>IF(ISNUMBER(C3766),LOOKUP(C3766,LL!$Q$2:$Q$40,LL!$T$2:$T$40),"")</f>
        <v>JA</v>
      </c>
      <c r="E3766" s="73">
        <f>IF(ISNUMBER(C3766),LOOKUP(C3766,LL!$Q$2:$Q$40,LL!$U$2:$U$40),"")</f>
        <v>41</v>
      </c>
      <c r="F3766" s="363">
        <v>3</v>
      </c>
      <c r="G3766" s="363">
        <v>0</v>
      </c>
      <c r="H3766" s="363" t="s">
        <v>186</v>
      </c>
      <c r="I3766" s="363" t="s">
        <v>5</v>
      </c>
      <c r="J3766" s="363" t="s">
        <v>187</v>
      </c>
      <c r="K3766" s="364" t="s">
        <v>347</v>
      </c>
      <c r="L3766" s="363" t="s">
        <v>1121</v>
      </c>
      <c r="M3766" s="363" t="s">
        <v>7736</v>
      </c>
      <c r="N3766" s="363" t="s">
        <v>7620</v>
      </c>
      <c r="O3766" s="363">
        <v>3</v>
      </c>
      <c r="P3766" s="363">
        <v>0</v>
      </c>
      <c r="Q3766" s="363">
        <v>2</v>
      </c>
      <c r="R3766" s="363">
        <v>1</v>
      </c>
      <c r="S3766" s="363">
        <v>8</v>
      </c>
      <c r="T3766" s="363">
        <v>0</v>
      </c>
      <c r="U3766" s="365" t="s">
        <v>7740</v>
      </c>
    </row>
    <row r="3767" spans="1:21" x14ac:dyDescent="0.25">
      <c r="A3767" s="327">
        <v>43</v>
      </c>
      <c r="B3767" s="74">
        <f t="shared" si="114"/>
        <v>3766</v>
      </c>
      <c r="C3767" s="366">
        <v>12</v>
      </c>
      <c r="D3767" s="74" t="str">
        <f>IF(ISNUMBER(C3767),LOOKUP(C3767,LL!$Q$2:$Q$40,LL!$T$2:$T$40),"")</f>
        <v>JA</v>
      </c>
      <c r="E3767" s="74">
        <f>IF(ISNUMBER(C3767),LOOKUP(C3767,LL!$Q$2:$Q$40,LL!$U$2:$U$40),"")</f>
        <v>41</v>
      </c>
      <c r="F3767" s="366">
        <v>3</v>
      </c>
      <c r="G3767" s="366">
        <v>1</v>
      </c>
      <c r="H3767" s="366" t="s">
        <v>176</v>
      </c>
      <c r="I3767" s="366" t="s">
        <v>5</v>
      </c>
      <c r="J3767" s="366" t="s">
        <v>177</v>
      </c>
      <c r="K3767" s="367" t="s">
        <v>347</v>
      </c>
      <c r="L3767" s="366" t="s">
        <v>1121</v>
      </c>
      <c r="M3767" s="366" t="s">
        <v>7207</v>
      </c>
      <c r="N3767" s="366" t="s">
        <v>7612</v>
      </c>
      <c r="O3767" s="366">
        <v>12</v>
      </c>
      <c r="P3767" s="366">
        <v>1</v>
      </c>
      <c r="Q3767" s="366">
        <v>11</v>
      </c>
      <c r="R3767" s="366">
        <v>0</v>
      </c>
      <c r="S3767" s="366">
        <v>51</v>
      </c>
      <c r="T3767" s="366">
        <v>0</v>
      </c>
      <c r="U3767" s="368" t="s">
        <v>7742</v>
      </c>
    </row>
    <row r="3768" spans="1:21" x14ac:dyDescent="0.25">
      <c r="A3768" s="327"/>
      <c r="B3768" s="73">
        <f t="shared" si="114"/>
        <v>3767</v>
      </c>
      <c r="C3768" s="363">
        <v>12</v>
      </c>
      <c r="D3768" s="73" t="str">
        <f>IF(ISNUMBER(C3768),LOOKUP(C3768,LL!$Q$2:$Q$40,LL!$T$2:$T$40),"")</f>
        <v>JA</v>
      </c>
      <c r="E3768" s="73">
        <f>IF(ISNUMBER(C3768),LOOKUP(C3768,LL!$Q$2:$Q$40,LL!$U$2:$U$40),"")</f>
        <v>41</v>
      </c>
      <c r="F3768" s="363">
        <v>3</v>
      </c>
      <c r="G3768" s="363">
        <v>2</v>
      </c>
      <c r="H3768" s="363" t="s">
        <v>176</v>
      </c>
      <c r="I3768" s="363" t="s">
        <v>5</v>
      </c>
      <c r="J3768" s="363" t="s">
        <v>177</v>
      </c>
      <c r="K3768" s="364" t="s">
        <v>347</v>
      </c>
      <c r="L3768" s="363" t="s">
        <v>1121</v>
      </c>
      <c r="M3768" s="363" t="s">
        <v>7207</v>
      </c>
      <c r="N3768" s="363" t="s">
        <v>7613</v>
      </c>
      <c r="O3768" s="363">
        <v>23</v>
      </c>
      <c r="P3768" s="363">
        <v>1</v>
      </c>
      <c r="Q3768" s="363">
        <v>18</v>
      </c>
      <c r="R3768" s="363">
        <v>4</v>
      </c>
      <c r="S3768" s="363">
        <v>101</v>
      </c>
      <c r="T3768" s="363">
        <v>1</v>
      </c>
      <c r="U3768" s="365" t="s">
        <v>7741</v>
      </c>
    </row>
    <row r="3769" spans="1:21" x14ac:dyDescent="0.25">
      <c r="A3769" s="327">
        <v>37</v>
      </c>
      <c r="B3769" s="74">
        <f t="shared" si="114"/>
        <v>3768</v>
      </c>
      <c r="C3769" s="366">
        <v>12</v>
      </c>
      <c r="D3769" s="74" t="str">
        <f>IF(ISNUMBER(C3769),LOOKUP(C3769,LL!$Q$2:$Q$40,LL!$T$2:$T$40),"")</f>
        <v>JA</v>
      </c>
      <c r="E3769" s="74">
        <f>IF(ISNUMBER(C3769),LOOKUP(C3769,LL!$Q$2:$Q$40,LL!$U$2:$U$40),"")</f>
        <v>41</v>
      </c>
      <c r="F3769" s="366">
        <v>3</v>
      </c>
      <c r="G3769" s="366">
        <v>1</v>
      </c>
      <c r="H3769" s="366" t="s">
        <v>186</v>
      </c>
      <c r="I3769" s="366" t="s">
        <v>341</v>
      </c>
      <c r="J3769" s="366" t="s">
        <v>187</v>
      </c>
      <c r="K3769" s="367" t="s">
        <v>194</v>
      </c>
      <c r="L3769" s="366" t="s">
        <v>6931</v>
      </c>
      <c r="M3769" s="366">
        <v>9</v>
      </c>
      <c r="N3769" s="366" t="s">
        <v>3484</v>
      </c>
      <c r="O3769" s="366">
        <v>4</v>
      </c>
      <c r="P3769" s="366">
        <v>18</v>
      </c>
      <c r="Q3769" s="366">
        <v>1</v>
      </c>
      <c r="R3769" s="366">
        <v>1</v>
      </c>
      <c r="S3769" s="366">
        <v>4</v>
      </c>
      <c r="T3769" s="366">
        <v>-1</v>
      </c>
      <c r="U3769" s="368"/>
    </row>
    <row r="3770" spans="1:21" x14ac:dyDescent="0.25">
      <c r="A3770" s="327">
        <v>37</v>
      </c>
      <c r="B3770" s="73">
        <f t="shared" si="114"/>
        <v>3769</v>
      </c>
      <c r="C3770" s="363">
        <v>12</v>
      </c>
      <c r="D3770" s="73" t="str">
        <f>IF(ISNUMBER(C3770),LOOKUP(C3770,LL!$Q$2:$Q$40,LL!$T$2:$T$40),"")</f>
        <v>JA</v>
      </c>
      <c r="E3770" s="73">
        <f>IF(ISNUMBER(C3770),LOOKUP(C3770,LL!$Q$2:$Q$40,LL!$U$2:$U$40),"")</f>
        <v>41</v>
      </c>
      <c r="F3770" s="363">
        <v>3</v>
      </c>
      <c r="G3770" s="363">
        <v>1</v>
      </c>
      <c r="H3770" s="363" t="s">
        <v>626</v>
      </c>
      <c r="I3770" s="363" t="s">
        <v>3</v>
      </c>
      <c r="J3770" s="363" t="s">
        <v>191</v>
      </c>
      <c r="K3770" s="364" t="s">
        <v>194</v>
      </c>
      <c r="L3770" s="363" t="s">
        <v>6931</v>
      </c>
      <c r="M3770" s="363">
        <v>14</v>
      </c>
      <c r="N3770" s="363" t="s">
        <v>6950</v>
      </c>
      <c r="O3770" s="363">
        <v>2</v>
      </c>
      <c r="P3770" s="363">
        <v>12</v>
      </c>
      <c r="Q3770" s="363">
        <v>4</v>
      </c>
      <c r="R3770" s="363">
        <v>2</v>
      </c>
      <c r="S3770" s="363">
        <v>2</v>
      </c>
      <c r="T3770" s="363">
        <v>0</v>
      </c>
      <c r="U3770" s="365"/>
    </row>
    <row r="3771" spans="1:21" x14ac:dyDescent="0.25">
      <c r="A3771" s="327"/>
      <c r="B3771" s="74">
        <f t="shared" si="114"/>
        <v>3770</v>
      </c>
      <c r="C3771" s="366">
        <v>12</v>
      </c>
      <c r="D3771" s="74" t="str">
        <f>IF(ISNUMBER(C3771),LOOKUP(C3771,LL!$Q$2:$Q$40,LL!$T$2:$T$40),"")</f>
        <v>JA</v>
      </c>
      <c r="E3771" s="74">
        <f>IF(ISNUMBER(C3771),LOOKUP(C3771,LL!$Q$2:$Q$40,LL!$U$2:$U$40),"")</f>
        <v>41</v>
      </c>
      <c r="F3771" s="366">
        <v>3</v>
      </c>
      <c r="G3771" s="366">
        <v>2</v>
      </c>
      <c r="H3771" s="366" t="s">
        <v>626</v>
      </c>
      <c r="I3771" s="366" t="s">
        <v>3</v>
      </c>
      <c r="J3771" s="366" t="s">
        <v>191</v>
      </c>
      <c r="K3771" s="367" t="s">
        <v>194</v>
      </c>
      <c r="L3771" s="366" t="s">
        <v>6931</v>
      </c>
      <c r="M3771" s="366">
        <v>19.167000000000002</v>
      </c>
      <c r="N3771" s="366" t="s">
        <v>7716</v>
      </c>
      <c r="O3771" s="366">
        <v>6</v>
      </c>
      <c r="P3771" s="366">
        <v>25</v>
      </c>
      <c r="Q3771" s="366">
        <v>2.5</v>
      </c>
      <c r="R3771" s="366">
        <v>1</v>
      </c>
      <c r="S3771" s="366">
        <v>3</v>
      </c>
      <c r="T3771" s="366">
        <v>0</v>
      </c>
      <c r="U3771" s="368"/>
    </row>
    <row r="3772" spans="1:21" x14ac:dyDescent="0.25">
      <c r="A3772" s="327"/>
      <c r="B3772" s="73">
        <f t="shared" si="114"/>
        <v>3771</v>
      </c>
      <c r="C3772" s="363">
        <v>12</v>
      </c>
      <c r="D3772" s="73" t="str">
        <f>IF(ISNUMBER(C3772),LOOKUP(C3772,LL!$Q$2:$Q$40,LL!$T$2:$T$40),"")</f>
        <v>JA</v>
      </c>
      <c r="E3772" s="73">
        <f>IF(ISNUMBER(C3772),LOOKUP(C3772,LL!$Q$2:$Q$40,LL!$U$2:$U$40),"")</f>
        <v>41</v>
      </c>
      <c r="F3772" s="363">
        <v>3</v>
      </c>
      <c r="G3772" s="363">
        <v>3</v>
      </c>
      <c r="H3772" s="363" t="s">
        <v>626</v>
      </c>
      <c r="I3772" s="363" t="s">
        <v>3</v>
      </c>
      <c r="J3772" s="363" t="s">
        <v>191</v>
      </c>
      <c r="K3772" s="364" t="s">
        <v>194</v>
      </c>
      <c r="L3772" s="363" t="s">
        <v>6931</v>
      </c>
      <c r="M3772" s="363">
        <v>21</v>
      </c>
      <c r="N3772" s="363" t="s">
        <v>7715</v>
      </c>
      <c r="O3772" s="363">
        <v>4</v>
      </c>
      <c r="P3772" s="363">
        <v>19</v>
      </c>
      <c r="Q3772" s="363">
        <v>2</v>
      </c>
      <c r="R3772" s="363">
        <v>1</v>
      </c>
      <c r="S3772" s="363">
        <v>2</v>
      </c>
      <c r="T3772" s="363">
        <v>0</v>
      </c>
      <c r="U3772" s="365"/>
    </row>
    <row r="3773" spans="1:21" x14ac:dyDescent="0.25">
      <c r="A3773" s="327">
        <v>27</v>
      </c>
      <c r="B3773" s="74">
        <f t="shared" si="114"/>
        <v>3772</v>
      </c>
      <c r="C3773" s="366">
        <v>12</v>
      </c>
      <c r="D3773" s="74" t="str">
        <f>IF(ISNUMBER(C3773),LOOKUP(C3773,LL!$Q$2:$Q$40,LL!$T$2:$T$40),"")</f>
        <v>JA</v>
      </c>
      <c r="E3773" s="74">
        <f>IF(ISNUMBER(C3773),LOOKUP(C3773,LL!$Q$2:$Q$40,LL!$U$2:$U$40),"")</f>
        <v>41</v>
      </c>
      <c r="F3773" s="366">
        <v>3</v>
      </c>
      <c r="G3773" s="366">
        <v>1</v>
      </c>
      <c r="H3773" s="366" t="s">
        <v>626</v>
      </c>
      <c r="I3773" s="366" t="s">
        <v>3</v>
      </c>
      <c r="J3773" s="366" t="s">
        <v>191</v>
      </c>
      <c r="K3773" s="367" t="s">
        <v>195</v>
      </c>
      <c r="L3773" s="366" t="s">
        <v>489</v>
      </c>
      <c r="M3773" s="366">
        <v>4</v>
      </c>
      <c r="N3773" s="366" t="s">
        <v>6950</v>
      </c>
      <c r="O3773" s="366">
        <v>4</v>
      </c>
      <c r="P3773" s="366">
        <v>14</v>
      </c>
      <c r="Q3773" s="366">
        <v>2</v>
      </c>
      <c r="R3773" s="366">
        <v>2</v>
      </c>
      <c r="S3773" s="366">
        <v>4</v>
      </c>
      <c r="T3773" s="366">
        <v>18</v>
      </c>
      <c r="U3773" s="368" t="s">
        <v>7763</v>
      </c>
    </row>
    <row r="3774" spans="1:21" x14ac:dyDescent="0.25">
      <c r="A3774" s="327">
        <v>12</v>
      </c>
      <c r="B3774" s="73">
        <f t="shared" si="114"/>
        <v>3773</v>
      </c>
      <c r="C3774" s="363">
        <v>12</v>
      </c>
      <c r="D3774" s="73" t="str">
        <f>IF(ISNUMBER(C3774),LOOKUP(C3774,LL!$Q$2:$Q$40,LL!$T$2:$T$40),"")</f>
        <v>JA</v>
      </c>
      <c r="E3774" s="73">
        <f>IF(ISNUMBER(C3774),LOOKUP(C3774,LL!$Q$2:$Q$40,LL!$U$2:$U$40),"")</f>
        <v>41</v>
      </c>
      <c r="F3774" s="363">
        <v>3</v>
      </c>
      <c r="G3774" s="363">
        <v>1</v>
      </c>
      <c r="H3774" s="363" t="s">
        <v>186</v>
      </c>
      <c r="I3774" s="363" t="s">
        <v>341</v>
      </c>
      <c r="J3774" s="363" t="s">
        <v>187</v>
      </c>
      <c r="K3774" s="364" t="s">
        <v>194</v>
      </c>
      <c r="L3774" s="363" t="s">
        <v>992</v>
      </c>
      <c r="M3774" s="363" t="s">
        <v>2629</v>
      </c>
      <c r="N3774" s="363" t="s">
        <v>3484</v>
      </c>
      <c r="O3774" s="363">
        <v>9</v>
      </c>
      <c r="P3774" s="363">
        <v>0.94</v>
      </c>
      <c r="Q3774" s="363">
        <v>0.48</v>
      </c>
      <c r="R3774" s="363">
        <v>10.5</v>
      </c>
      <c r="S3774" s="363">
        <v>0.98</v>
      </c>
      <c r="T3774" s="363">
        <v>0.57999999999999996</v>
      </c>
      <c r="U3774" s="365" t="s">
        <v>7743</v>
      </c>
    </row>
    <row r="3775" spans="1:21" x14ac:dyDescent="0.25">
      <c r="A3775" s="327">
        <v>4</v>
      </c>
      <c r="B3775" s="74">
        <f t="shared" si="114"/>
        <v>3774</v>
      </c>
      <c r="C3775" s="366">
        <v>12</v>
      </c>
      <c r="D3775" s="74" t="str">
        <f>IF(ISNUMBER(C3775),LOOKUP(C3775,LL!$Q$2:$Q$40,LL!$T$2:$T$40),"")</f>
        <v>JA</v>
      </c>
      <c r="E3775" s="74">
        <f>IF(ISNUMBER(C3775),LOOKUP(C3775,LL!$Q$2:$Q$40,LL!$U$2:$U$40),"")</f>
        <v>41</v>
      </c>
      <c r="F3775" s="366">
        <v>3</v>
      </c>
      <c r="G3775" s="366">
        <v>1</v>
      </c>
      <c r="H3775" s="366" t="s">
        <v>626</v>
      </c>
      <c r="I3775" s="366" t="s">
        <v>3</v>
      </c>
      <c r="J3775" s="366" t="s">
        <v>191</v>
      </c>
      <c r="K3775" s="367" t="s">
        <v>189</v>
      </c>
      <c r="L3775" s="366" t="s">
        <v>193</v>
      </c>
      <c r="M3775" s="366" t="s">
        <v>861</v>
      </c>
      <c r="N3775" s="366" t="s">
        <v>6950</v>
      </c>
      <c r="O3775" s="366" t="s">
        <v>2051</v>
      </c>
      <c r="P3775" s="366">
        <v>3</v>
      </c>
      <c r="Q3775" s="366">
        <v>2</v>
      </c>
      <c r="R3775" s="366">
        <v>18</v>
      </c>
      <c r="S3775" s="366">
        <v>3</v>
      </c>
      <c r="T3775" s="366">
        <v>21</v>
      </c>
      <c r="U3775" s="368" t="s">
        <v>7746</v>
      </c>
    </row>
    <row r="3776" spans="1:21" x14ac:dyDescent="0.25">
      <c r="A3776" s="327">
        <v>4</v>
      </c>
      <c r="B3776" s="73">
        <f t="shared" si="114"/>
        <v>3775</v>
      </c>
      <c r="C3776" s="363">
        <v>12</v>
      </c>
      <c r="D3776" s="73" t="str">
        <f>IF(ISNUMBER(C3776),LOOKUP(C3776,LL!$Q$2:$Q$40,LL!$T$2:$T$40),"")</f>
        <v>JA</v>
      </c>
      <c r="E3776" s="73">
        <f>IF(ISNUMBER(C3776),LOOKUP(C3776,LL!$Q$2:$Q$40,LL!$U$2:$U$40),"")</f>
        <v>41</v>
      </c>
      <c r="F3776" s="363">
        <v>3</v>
      </c>
      <c r="G3776" s="363">
        <v>1</v>
      </c>
      <c r="H3776" s="363" t="s">
        <v>186</v>
      </c>
      <c r="I3776" s="363" t="s">
        <v>187</v>
      </c>
      <c r="J3776" s="363" t="s">
        <v>341</v>
      </c>
      <c r="K3776" s="364" t="s">
        <v>189</v>
      </c>
      <c r="L3776" s="363" t="s">
        <v>193</v>
      </c>
      <c r="M3776" s="363" t="s">
        <v>861</v>
      </c>
      <c r="N3776" s="363" t="s">
        <v>3484</v>
      </c>
      <c r="O3776" s="363" t="s">
        <v>1341</v>
      </c>
      <c r="P3776" s="363">
        <v>2</v>
      </c>
      <c r="Q3776" s="363">
        <v>6</v>
      </c>
      <c r="R3776" s="363">
        <v>10.5</v>
      </c>
      <c r="S3776" s="363">
        <v>-3</v>
      </c>
      <c r="T3776" s="363">
        <v>7.5</v>
      </c>
      <c r="U3776" s="365" t="s">
        <v>7744</v>
      </c>
    </row>
    <row r="3777" spans="1:21" x14ac:dyDescent="0.25">
      <c r="A3777" s="327">
        <v>1</v>
      </c>
      <c r="B3777" s="74">
        <f t="shared" ref="B3777:B3840" si="115">B3776+1</f>
        <v>3776</v>
      </c>
      <c r="C3777" s="366">
        <v>12</v>
      </c>
      <c r="D3777" s="74" t="str">
        <f>IF(ISNUMBER(C3777),LOOKUP(C3777,LL!$Q$2:$Q$40,LL!$T$2:$T$40),"")</f>
        <v>JA</v>
      </c>
      <c r="E3777" s="74">
        <f>IF(ISNUMBER(C3777),LOOKUP(C3777,LL!$Q$2:$Q$40,LL!$U$2:$U$40),"")</f>
        <v>41</v>
      </c>
      <c r="F3777" s="366">
        <v>3</v>
      </c>
      <c r="G3777" s="366">
        <v>1</v>
      </c>
      <c r="H3777" s="366" t="s">
        <v>186</v>
      </c>
      <c r="I3777" s="366" t="s">
        <v>341</v>
      </c>
      <c r="J3777" s="366" t="s">
        <v>187</v>
      </c>
      <c r="K3777" s="367" t="s">
        <v>194</v>
      </c>
      <c r="L3777" s="366" t="s">
        <v>871</v>
      </c>
      <c r="M3777" s="366">
        <v>7.5</v>
      </c>
      <c r="N3777" s="366" t="s">
        <v>3484</v>
      </c>
      <c r="O3777" s="366">
        <v>0.875</v>
      </c>
      <c r="P3777" s="366">
        <v>22</v>
      </c>
      <c r="Q3777" s="366">
        <v>1</v>
      </c>
      <c r="R3777" s="366" t="s">
        <v>334</v>
      </c>
      <c r="S3777" s="366">
        <v>3</v>
      </c>
      <c r="T3777" s="366">
        <v>2</v>
      </c>
      <c r="U3777" s="368" t="s">
        <v>7745</v>
      </c>
    </row>
    <row r="3778" spans="1:21" x14ac:dyDescent="0.25">
      <c r="A3778" s="327">
        <v>4</v>
      </c>
      <c r="B3778" s="73">
        <f t="shared" si="115"/>
        <v>3777</v>
      </c>
      <c r="C3778" s="363">
        <v>12</v>
      </c>
      <c r="D3778" s="73" t="str">
        <f>IF(ISNUMBER(C3778),LOOKUP(C3778,LL!$Q$2:$Q$40,LL!$T$2:$T$40),"")</f>
        <v>JA</v>
      </c>
      <c r="E3778" s="73">
        <f>IF(ISNUMBER(C3778),LOOKUP(C3778,LL!$Q$2:$Q$40,LL!$U$2:$U$40),"")</f>
        <v>41</v>
      </c>
      <c r="F3778" s="363">
        <v>3</v>
      </c>
      <c r="G3778" s="363">
        <v>2</v>
      </c>
      <c r="H3778" s="363" t="s">
        <v>626</v>
      </c>
      <c r="I3778" s="363" t="s">
        <v>3</v>
      </c>
      <c r="J3778" s="363" t="s">
        <v>191</v>
      </c>
      <c r="K3778" s="364" t="s">
        <v>189</v>
      </c>
      <c r="L3778" s="363" t="s">
        <v>193</v>
      </c>
      <c r="M3778" s="363" t="s">
        <v>861</v>
      </c>
      <c r="N3778" s="363" t="s">
        <v>7716</v>
      </c>
      <c r="O3778" s="363" t="s">
        <v>1341</v>
      </c>
      <c r="P3778" s="363">
        <v>2</v>
      </c>
      <c r="Q3778" s="363">
        <v>3</v>
      </c>
      <c r="R3778" s="363">
        <v>19.167000000000002</v>
      </c>
      <c r="S3778" s="363">
        <f>ROUND(2*P3778/Q3778,3)</f>
        <v>1.333</v>
      </c>
      <c r="T3778" s="363">
        <f>R3778+S3778</f>
        <v>20.5</v>
      </c>
      <c r="U3778" s="365" t="s">
        <v>7747</v>
      </c>
    </row>
    <row r="3779" spans="1:21" x14ac:dyDescent="0.25">
      <c r="A3779" s="327">
        <v>1</v>
      </c>
      <c r="B3779" s="74">
        <f t="shared" si="115"/>
        <v>3778</v>
      </c>
      <c r="C3779" s="366">
        <v>12</v>
      </c>
      <c r="D3779" s="74" t="str">
        <f>IF(ISNUMBER(C3779),LOOKUP(C3779,LL!$Q$2:$Q$40,LL!$T$2:$T$40),"")</f>
        <v>JA</v>
      </c>
      <c r="E3779" s="74">
        <f>IF(ISNUMBER(C3779),LOOKUP(C3779,LL!$Q$2:$Q$40,LL!$U$2:$U$40),"")</f>
        <v>41</v>
      </c>
      <c r="F3779" s="366">
        <v>3</v>
      </c>
      <c r="G3779" s="366">
        <v>2</v>
      </c>
      <c r="H3779" s="366" t="s">
        <v>626</v>
      </c>
      <c r="I3779" s="366" t="s">
        <v>3</v>
      </c>
      <c r="J3779" s="366" t="s">
        <v>191</v>
      </c>
      <c r="K3779" s="367" t="s">
        <v>194</v>
      </c>
      <c r="L3779" s="366" t="s">
        <v>876</v>
      </c>
      <c r="M3779" s="366">
        <v>20.5</v>
      </c>
      <c r="N3779" s="366" t="s">
        <v>7716</v>
      </c>
      <c r="O3779" s="366">
        <v>1</v>
      </c>
      <c r="P3779" s="366">
        <v>36</v>
      </c>
      <c r="Q3779" s="366">
        <v>1</v>
      </c>
      <c r="R3779" s="366">
        <v>1</v>
      </c>
      <c r="S3779" s="366">
        <v>0</v>
      </c>
      <c r="T3779" s="366">
        <v>4</v>
      </c>
      <c r="U3779" s="368" t="s">
        <v>7748</v>
      </c>
    </row>
    <row r="3780" spans="1:21" x14ac:dyDescent="0.25">
      <c r="A3780" s="327"/>
      <c r="B3780" s="73">
        <f t="shared" si="115"/>
        <v>3779</v>
      </c>
      <c r="C3780" s="363">
        <v>12</v>
      </c>
      <c r="D3780" s="73" t="str">
        <f>IF(ISNUMBER(C3780),LOOKUP(C3780,LL!$Q$2:$Q$40,LL!$T$2:$T$40),"")</f>
        <v>JA</v>
      </c>
      <c r="E3780" s="73">
        <f>IF(ISNUMBER(C3780),LOOKUP(C3780,LL!$Q$2:$Q$40,LL!$U$2:$U$40),"")</f>
        <v>41</v>
      </c>
      <c r="F3780" s="363">
        <v>3</v>
      </c>
      <c r="G3780" s="363">
        <v>1</v>
      </c>
      <c r="H3780" s="363" t="s">
        <v>626</v>
      </c>
      <c r="I3780" s="363" t="s">
        <v>3</v>
      </c>
      <c r="J3780" s="363" t="s">
        <v>191</v>
      </c>
      <c r="K3780" s="364" t="s">
        <v>194</v>
      </c>
      <c r="L3780" s="363" t="s">
        <v>876</v>
      </c>
      <c r="M3780" s="363">
        <v>20</v>
      </c>
      <c r="N3780" s="363" t="s">
        <v>6950</v>
      </c>
      <c r="O3780" s="363">
        <v>1</v>
      </c>
      <c r="P3780" s="363">
        <v>32</v>
      </c>
      <c r="Q3780" s="363">
        <v>1</v>
      </c>
      <c r="R3780" s="363">
        <v>1</v>
      </c>
      <c r="S3780" s="363">
        <v>0</v>
      </c>
      <c r="T3780" s="363">
        <v>12</v>
      </c>
      <c r="U3780" s="365" t="s">
        <v>7749</v>
      </c>
    </row>
    <row r="3781" spans="1:21" x14ac:dyDescent="0.25">
      <c r="A3781" s="327"/>
      <c r="B3781" s="74">
        <f t="shared" si="115"/>
        <v>3780</v>
      </c>
      <c r="C3781" s="366">
        <v>12</v>
      </c>
      <c r="D3781" s="74" t="str">
        <f>IF(ISNUMBER(C3781),LOOKUP(C3781,LL!$Q$2:$Q$40,LL!$T$2:$T$40),"")</f>
        <v>JA</v>
      </c>
      <c r="E3781" s="74">
        <f>IF(ISNUMBER(C3781),LOOKUP(C3781,LL!$Q$2:$Q$40,LL!$U$2:$U$40),"")</f>
        <v>41</v>
      </c>
      <c r="F3781" s="366">
        <v>3</v>
      </c>
      <c r="G3781" s="366">
        <v>3</v>
      </c>
      <c r="H3781" s="366" t="s">
        <v>626</v>
      </c>
      <c r="I3781" s="366" t="s">
        <v>3</v>
      </c>
      <c r="J3781" s="366" t="s">
        <v>191</v>
      </c>
      <c r="K3781" s="367" t="s">
        <v>194</v>
      </c>
      <c r="L3781" s="366" t="s">
        <v>871</v>
      </c>
      <c r="M3781" s="366">
        <v>21</v>
      </c>
      <c r="N3781" s="366" t="s">
        <v>7715</v>
      </c>
      <c r="O3781" s="366">
        <v>1</v>
      </c>
      <c r="P3781" s="366">
        <v>32</v>
      </c>
      <c r="Q3781" s="366">
        <v>1</v>
      </c>
      <c r="R3781" s="366" t="s">
        <v>334</v>
      </c>
      <c r="S3781" s="366">
        <v>0</v>
      </c>
      <c r="T3781" s="366">
        <v>8</v>
      </c>
      <c r="U3781" s="368" t="s">
        <v>7764</v>
      </c>
    </row>
    <row r="3782" spans="1:21" x14ac:dyDescent="0.25">
      <c r="A3782" s="327">
        <v>38</v>
      </c>
      <c r="B3782" s="73">
        <f t="shared" si="115"/>
        <v>3781</v>
      </c>
      <c r="C3782" s="363">
        <v>12</v>
      </c>
      <c r="D3782" s="73" t="str">
        <f>IF(ISNUMBER(C3782),LOOKUP(C3782,LL!$Q$2:$Q$40,LL!$T$2:$T$40),"")</f>
        <v>JA</v>
      </c>
      <c r="E3782" s="73">
        <f>IF(ISNUMBER(C3782),LOOKUP(C3782,LL!$Q$2:$Q$40,LL!$U$2:$U$40),"")</f>
        <v>41</v>
      </c>
      <c r="F3782" s="363">
        <v>3</v>
      </c>
      <c r="G3782" s="363">
        <v>1</v>
      </c>
      <c r="H3782" s="363" t="s">
        <v>626</v>
      </c>
      <c r="I3782" s="363" t="s">
        <v>3</v>
      </c>
      <c r="J3782" s="363" t="s">
        <v>191</v>
      </c>
      <c r="K3782" s="364" t="s">
        <v>349</v>
      </c>
      <c r="L3782" s="363" t="s">
        <v>4780</v>
      </c>
      <c r="M3782" s="363" t="s">
        <v>7750</v>
      </c>
      <c r="N3782" s="363" t="s">
        <v>7751</v>
      </c>
      <c r="O3782" s="363">
        <v>1</v>
      </c>
      <c r="P3782" s="363">
        <v>1</v>
      </c>
      <c r="Q3782" s="363">
        <v>0</v>
      </c>
      <c r="R3782" s="363">
        <v>0</v>
      </c>
      <c r="S3782" s="363">
        <v>0</v>
      </c>
      <c r="T3782" s="363">
        <v>0</v>
      </c>
      <c r="U3782" s="365" t="s">
        <v>7765</v>
      </c>
    </row>
    <row r="3783" spans="1:21" x14ac:dyDescent="0.25">
      <c r="A3783" s="327">
        <v>38</v>
      </c>
      <c r="B3783" s="74">
        <f t="shared" si="115"/>
        <v>3782</v>
      </c>
      <c r="C3783" s="366">
        <v>12</v>
      </c>
      <c r="D3783" s="74" t="str">
        <f>IF(ISNUMBER(C3783),LOOKUP(C3783,LL!$Q$2:$Q$40,LL!$T$2:$T$40),"")</f>
        <v>JA</v>
      </c>
      <c r="E3783" s="74">
        <f>IF(ISNUMBER(C3783),LOOKUP(C3783,LL!$Q$2:$Q$40,LL!$U$2:$U$40),"")</f>
        <v>41</v>
      </c>
      <c r="F3783" s="366">
        <v>3</v>
      </c>
      <c r="G3783" s="366">
        <v>3</v>
      </c>
      <c r="H3783" s="366" t="s">
        <v>186</v>
      </c>
      <c r="I3783" s="366" t="s">
        <v>5</v>
      </c>
      <c r="J3783" s="366" t="s">
        <v>187</v>
      </c>
      <c r="K3783" s="367" t="s">
        <v>349</v>
      </c>
      <c r="L3783" s="366" t="s">
        <v>4780</v>
      </c>
      <c r="M3783" s="366" t="s">
        <v>7207</v>
      </c>
      <c r="N3783" s="366" t="s">
        <v>7752</v>
      </c>
      <c r="O3783" s="366">
        <v>3</v>
      </c>
      <c r="P3783" s="366">
        <v>1</v>
      </c>
      <c r="Q3783" s="366">
        <v>2</v>
      </c>
      <c r="R3783" s="366">
        <v>0</v>
      </c>
      <c r="S3783" s="366">
        <v>0</v>
      </c>
      <c r="T3783" s="366">
        <v>0</v>
      </c>
      <c r="U3783" s="368" t="s">
        <v>7766</v>
      </c>
    </row>
    <row r="3784" spans="1:21" x14ac:dyDescent="0.25">
      <c r="A3784" s="327">
        <v>38</v>
      </c>
      <c r="B3784" s="73">
        <f t="shared" si="115"/>
        <v>3783</v>
      </c>
      <c r="C3784" s="363">
        <v>12</v>
      </c>
      <c r="D3784" s="73" t="str">
        <f>IF(ISNUMBER(C3784),LOOKUP(C3784,LL!$Q$2:$Q$40,LL!$T$2:$T$40),"")</f>
        <v>JA</v>
      </c>
      <c r="E3784" s="73">
        <f>IF(ISNUMBER(C3784),LOOKUP(C3784,LL!$Q$2:$Q$40,LL!$U$2:$U$40),"")</f>
        <v>41</v>
      </c>
      <c r="F3784" s="363">
        <v>3</v>
      </c>
      <c r="G3784" s="363">
        <v>2</v>
      </c>
      <c r="H3784" s="363" t="s">
        <v>217</v>
      </c>
      <c r="I3784" s="363" t="s">
        <v>0</v>
      </c>
      <c r="J3784" s="363" t="s">
        <v>357</v>
      </c>
      <c r="K3784" s="364" t="s">
        <v>349</v>
      </c>
      <c r="L3784" s="363" t="s">
        <v>4780</v>
      </c>
      <c r="M3784" s="363" t="s">
        <v>6608</v>
      </c>
      <c r="N3784" s="363" t="s">
        <v>7754</v>
      </c>
      <c r="O3784" s="363">
        <v>2</v>
      </c>
      <c r="P3784" s="363">
        <v>0</v>
      </c>
      <c r="Q3784" s="363">
        <v>0</v>
      </c>
      <c r="R3784" s="363">
        <v>2</v>
      </c>
      <c r="S3784" s="363">
        <v>0</v>
      </c>
      <c r="T3784" s="363">
        <v>0</v>
      </c>
      <c r="U3784" s="365" t="s">
        <v>7753</v>
      </c>
    </row>
    <row r="3785" spans="1:21" x14ac:dyDescent="0.25">
      <c r="A3785" s="327">
        <v>23</v>
      </c>
      <c r="B3785" s="74">
        <f t="shared" si="115"/>
        <v>3784</v>
      </c>
      <c r="C3785" s="366">
        <v>12</v>
      </c>
      <c r="D3785" s="74" t="str">
        <f>IF(ISNUMBER(C3785),LOOKUP(C3785,LL!$Q$2:$Q$40,LL!$T$2:$T$40),"")</f>
        <v>JA</v>
      </c>
      <c r="E3785" s="74">
        <f>IF(ISNUMBER(C3785),LOOKUP(C3785,LL!$Q$2:$Q$40,LL!$U$2:$U$40),"")</f>
        <v>41</v>
      </c>
      <c r="F3785" s="366">
        <v>4</v>
      </c>
      <c r="G3785" s="366">
        <v>1</v>
      </c>
      <c r="H3785" s="366" t="s">
        <v>186</v>
      </c>
      <c r="I3785" s="366" t="s">
        <v>187</v>
      </c>
      <c r="J3785" s="366" t="s">
        <v>340</v>
      </c>
      <c r="K3785" s="367" t="s">
        <v>194</v>
      </c>
      <c r="L3785" s="366" t="s">
        <v>3464</v>
      </c>
      <c r="M3785" s="366" t="s">
        <v>1917</v>
      </c>
      <c r="N3785" s="366" t="s">
        <v>7767</v>
      </c>
      <c r="O3785" s="366" t="s">
        <v>876</v>
      </c>
      <c r="P3785" s="366">
        <v>14.5</v>
      </c>
      <c r="Q3785" s="366">
        <v>1</v>
      </c>
      <c r="R3785" s="366">
        <v>0.92</v>
      </c>
      <c r="S3785" s="366">
        <v>0.96</v>
      </c>
      <c r="T3785" s="366">
        <v>0.01</v>
      </c>
      <c r="U3785" s="368" t="s">
        <v>7768</v>
      </c>
    </row>
    <row r="3786" spans="1:21" x14ac:dyDescent="0.25">
      <c r="A3786" s="327">
        <v>10</v>
      </c>
      <c r="B3786" s="73">
        <f t="shared" si="115"/>
        <v>3785</v>
      </c>
      <c r="C3786" s="363">
        <v>12</v>
      </c>
      <c r="D3786" s="73" t="str">
        <f>IF(ISNUMBER(C3786),LOOKUP(C3786,LL!$Q$2:$Q$40,LL!$T$2:$T$40),"")</f>
        <v>JA</v>
      </c>
      <c r="E3786" s="73">
        <f>IF(ISNUMBER(C3786),LOOKUP(C3786,LL!$Q$2:$Q$40,LL!$U$2:$U$40),"")</f>
        <v>41</v>
      </c>
      <c r="F3786" s="363">
        <v>4</v>
      </c>
      <c r="G3786" s="363" t="s">
        <v>260</v>
      </c>
      <c r="H3786" s="363" t="s">
        <v>176</v>
      </c>
      <c r="I3786" s="363" t="s">
        <v>177</v>
      </c>
      <c r="J3786" s="363" t="s">
        <v>5</v>
      </c>
      <c r="K3786" s="364" t="s">
        <v>297</v>
      </c>
      <c r="L3786" s="363">
        <v>-67</v>
      </c>
      <c r="M3786" s="363">
        <v>-57.5</v>
      </c>
      <c r="N3786" s="363" t="s">
        <v>6992</v>
      </c>
      <c r="O3786" s="363">
        <v>30</v>
      </c>
      <c r="P3786" s="363">
        <v>60</v>
      </c>
      <c r="Q3786" s="363">
        <v>48</v>
      </c>
      <c r="R3786" s="363">
        <v>38.5</v>
      </c>
      <c r="S3786" s="363">
        <v>38.5</v>
      </c>
      <c r="T3786" s="363">
        <v>63.5</v>
      </c>
      <c r="U3786" s="365"/>
    </row>
    <row r="3787" spans="1:21" x14ac:dyDescent="0.25">
      <c r="A3787" s="327">
        <v>14</v>
      </c>
      <c r="B3787" s="74">
        <f t="shared" si="115"/>
        <v>3786</v>
      </c>
      <c r="C3787" s="366">
        <v>12</v>
      </c>
      <c r="D3787" s="74" t="str">
        <f>IF(ISNUMBER(C3787),LOOKUP(C3787,LL!$Q$2:$Q$40,LL!$T$2:$T$40),"")</f>
        <v>JA</v>
      </c>
      <c r="E3787" s="74">
        <f>IF(ISNUMBER(C3787),LOOKUP(C3787,LL!$Q$2:$Q$40,LL!$U$2:$U$40),"")</f>
        <v>41</v>
      </c>
      <c r="F3787" s="366">
        <v>4</v>
      </c>
      <c r="G3787" s="366">
        <v>2</v>
      </c>
      <c r="H3787" s="366" t="s">
        <v>358</v>
      </c>
      <c r="I3787" s="366" t="s">
        <v>260</v>
      </c>
      <c r="J3787" s="366" t="s">
        <v>261</v>
      </c>
      <c r="K3787" s="367" t="s">
        <v>642</v>
      </c>
      <c r="L3787" s="366" t="s">
        <v>334</v>
      </c>
      <c r="M3787" s="366">
        <v>1</v>
      </c>
      <c r="N3787" s="366" t="s">
        <v>4070</v>
      </c>
      <c r="O3787" s="366" t="s">
        <v>856</v>
      </c>
      <c r="P3787" s="366" t="s">
        <v>857</v>
      </c>
      <c r="Q3787" s="366" t="s">
        <v>856</v>
      </c>
      <c r="R3787" s="366"/>
      <c r="S3787" s="366"/>
      <c r="T3787" s="366"/>
      <c r="U3787" s="368"/>
    </row>
    <row r="3788" spans="1:21" x14ac:dyDescent="0.25">
      <c r="A3788" s="327">
        <v>25</v>
      </c>
      <c r="B3788" s="73">
        <f t="shared" si="115"/>
        <v>3787</v>
      </c>
      <c r="C3788" s="363">
        <v>12</v>
      </c>
      <c r="D3788" s="73" t="str">
        <f>IF(ISNUMBER(C3788),LOOKUP(C3788,LL!$Q$2:$Q$40,LL!$T$2:$T$40),"")</f>
        <v>JA</v>
      </c>
      <c r="E3788" s="73">
        <f>IF(ISNUMBER(C3788),LOOKUP(C3788,LL!$Q$2:$Q$40,LL!$U$2:$U$40),"")</f>
        <v>41</v>
      </c>
      <c r="F3788" s="363">
        <v>4</v>
      </c>
      <c r="G3788" s="363">
        <v>0</v>
      </c>
      <c r="H3788" s="363" t="s">
        <v>217</v>
      </c>
      <c r="I3788" s="363" t="s">
        <v>191</v>
      </c>
      <c r="J3788" s="363" t="s">
        <v>3</v>
      </c>
      <c r="K3788" s="364" t="s">
        <v>195</v>
      </c>
      <c r="L3788" s="363" t="s">
        <v>2663</v>
      </c>
      <c r="M3788" s="363" t="s">
        <v>1322</v>
      </c>
      <c r="N3788" s="363" t="s">
        <v>907</v>
      </c>
      <c r="O3788" s="363">
        <v>0.4</v>
      </c>
      <c r="P3788" s="363" t="s">
        <v>7769</v>
      </c>
      <c r="Q3788" s="363">
        <v>0.4</v>
      </c>
      <c r="R3788" s="363" t="s">
        <v>7769</v>
      </c>
      <c r="S3788" s="363"/>
      <c r="T3788" s="363"/>
      <c r="U3788" s="365" t="s">
        <v>7811</v>
      </c>
    </row>
    <row r="3789" spans="1:21" x14ac:dyDescent="0.25">
      <c r="A3789" s="327">
        <v>25</v>
      </c>
      <c r="B3789" s="74">
        <f t="shared" si="115"/>
        <v>3788</v>
      </c>
      <c r="C3789" s="366">
        <v>12</v>
      </c>
      <c r="D3789" s="74" t="str">
        <f>IF(ISNUMBER(C3789),LOOKUP(C3789,LL!$Q$2:$Q$40,LL!$T$2:$T$40),"")</f>
        <v>JA</v>
      </c>
      <c r="E3789" s="74">
        <f>IF(ISNUMBER(C3789),LOOKUP(C3789,LL!$Q$2:$Q$40,LL!$U$2:$U$40),"")</f>
        <v>41</v>
      </c>
      <c r="F3789" s="366">
        <v>4</v>
      </c>
      <c r="G3789" s="366">
        <v>0</v>
      </c>
      <c r="H3789" s="366" t="s">
        <v>65</v>
      </c>
      <c r="I3789" s="366" t="s">
        <v>191</v>
      </c>
      <c r="J3789" s="366" t="s">
        <v>3</v>
      </c>
      <c r="K3789" s="367" t="s">
        <v>195</v>
      </c>
      <c r="L3789" s="366" t="s">
        <v>2663</v>
      </c>
      <c r="M3789" s="366" t="s">
        <v>1322</v>
      </c>
      <c r="N3789" s="366" t="s">
        <v>981</v>
      </c>
      <c r="O3789" s="366">
        <v>0.3</v>
      </c>
      <c r="P3789" s="366" t="s">
        <v>7769</v>
      </c>
      <c r="Q3789" s="366">
        <v>0.2</v>
      </c>
      <c r="R3789" s="366" t="s">
        <v>7769</v>
      </c>
      <c r="S3789" s="366"/>
      <c r="T3789" s="366"/>
      <c r="U3789" s="368" t="s">
        <v>7770</v>
      </c>
    </row>
    <row r="3790" spans="1:21" x14ac:dyDescent="0.25">
      <c r="A3790" s="327"/>
      <c r="B3790" s="73">
        <f t="shared" si="115"/>
        <v>3789</v>
      </c>
      <c r="C3790" s="363">
        <v>12</v>
      </c>
      <c r="D3790" s="73" t="str">
        <f>IF(ISNUMBER(C3790),LOOKUP(C3790,LL!$Q$2:$Q$40,LL!$T$2:$T$40),"")</f>
        <v>JA</v>
      </c>
      <c r="E3790" s="73">
        <f>IF(ISNUMBER(C3790),LOOKUP(C3790,LL!$Q$2:$Q$40,LL!$U$2:$U$40),"")</f>
        <v>41</v>
      </c>
      <c r="F3790" s="363">
        <v>4</v>
      </c>
      <c r="G3790" s="363">
        <v>1</v>
      </c>
      <c r="H3790" s="363" t="s">
        <v>65</v>
      </c>
      <c r="I3790" s="363" t="s">
        <v>191</v>
      </c>
      <c r="J3790" s="363" t="s">
        <v>3</v>
      </c>
      <c r="K3790" s="364" t="s">
        <v>195</v>
      </c>
      <c r="L3790" s="363" t="s">
        <v>218</v>
      </c>
      <c r="M3790" s="363" t="s">
        <v>218</v>
      </c>
      <c r="N3790" s="363" t="s">
        <v>984</v>
      </c>
      <c r="O3790" s="363">
        <v>0.4</v>
      </c>
      <c r="P3790" s="363">
        <v>1</v>
      </c>
      <c r="Q3790" s="363">
        <v>0.4</v>
      </c>
      <c r="R3790" s="363">
        <v>0</v>
      </c>
      <c r="S3790" s="363">
        <v>6</v>
      </c>
      <c r="T3790" s="363">
        <v>1</v>
      </c>
      <c r="U3790" s="365" t="s">
        <v>7771</v>
      </c>
    </row>
    <row r="3791" spans="1:21" x14ac:dyDescent="0.25">
      <c r="A3791" s="327">
        <v>35</v>
      </c>
      <c r="B3791" s="74">
        <f t="shared" si="115"/>
        <v>3790</v>
      </c>
      <c r="C3791" s="366">
        <v>12</v>
      </c>
      <c r="D3791" s="74" t="str">
        <f>IF(ISNUMBER(C3791),LOOKUP(C3791,LL!$Q$2:$Q$40,LL!$T$2:$T$40),"")</f>
        <v>JA</v>
      </c>
      <c r="E3791" s="74">
        <f>IF(ISNUMBER(C3791),LOOKUP(C3791,LL!$Q$2:$Q$40,LL!$U$2:$U$40),"")</f>
        <v>41</v>
      </c>
      <c r="F3791" s="366">
        <v>4</v>
      </c>
      <c r="G3791" s="366">
        <v>1</v>
      </c>
      <c r="H3791" s="366" t="s">
        <v>65</v>
      </c>
      <c r="I3791" s="366" t="s">
        <v>3</v>
      </c>
      <c r="J3791" s="366" t="s">
        <v>191</v>
      </c>
      <c r="K3791" s="367" t="s">
        <v>195</v>
      </c>
      <c r="L3791" s="366" t="s">
        <v>577</v>
      </c>
      <c r="M3791" s="366" t="s">
        <v>218</v>
      </c>
      <c r="N3791" s="366" t="s">
        <v>984</v>
      </c>
      <c r="O3791" s="366">
        <v>0</v>
      </c>
      <c r="P3791" s="366">
        <v>0</v>
      </c>
      <c r="Q3791" s="366">
        <v>1</v>
      </c>
      <c r="R3791" s="366">
        <v>0</v>
      </c>
      <c r="S3791" s="366">
        <v>0</v>
      </c>
      <c r="T3791" s="366">
        <v>1</v>
      </c>
      <c r="U3791" s="368" t="s">
        <v>7772</v>
      </c>
    </row>
    <row r="3792" spans="1:21" x14ac:dyDescent="0.25">
      <c r="A3792" s="327"/>
      <c r="B3792" s="73">
        <f t="shared" si="115"/>
        <v>3791</v>
      </c>
      <c r="C3792" s="363">
        <v>12</v>
      </c>
      <c r="D3792" s="73" t="str">
        <f>IF(ISNUMBER(C3792),LOOKUP(C3792,LL!$Q$2:$Q$40,LL!$T$2:$T$40),"")</f>
        <v>JA</v>
      </c>
      <c r="E3792" s="73">
        <f>IF(ISNUMBER(C3792),LOOKUP(C3792,LL!$Q$2:$Q$40,LL!$U$2:$U$40),"")</f>
        <v>41</v>
      </c>
      <c r="F3792" s="363">
        <v>4</v>
      </c>
      <c r="G3792" s="363">
        <v>1</v>
      </c>
      <c r="H3792" s="363" t="s">
        <v>65</v>
      </c>
      <c r="I3792" s="363" t="s">
        <v>191</v>
      </c>
      <c r="J3792" s="363" t="s">
        <v>3</v>
      </c>
      <c r="K3792" s="364" t="s">
        <v>195</v>
      </c>
      <c r="L3792" s="363" t="s">
        <v>577</v>
      </c>
      <c r="M3792" s="363" t="s">
        <v>218</v>
      </c>
      <c r="N3792" s="363" t="s">
        <v>984</v>
      </c>
      <c r="O3792" s="363">
        <v>0</v>
      </c>
      <c r="P3792" s="363">
        <v>0</v>
      </c>
      <c r="Q3792" s="363">
        <v>1</v>
      </c>
      <c r="R3792" s="363">
        <v>0</v>
      </c>
      <c r="S3792" s="363">
        <v>0</v>
      </c>
      <c r="T3792" s="363">
        <v>1</v>
      </c>
      <c r="U3792" s="365" t="s">
        <v>7773</v>
      </c>
    </row>
    <row r="3793" spans="1:21" x14ac:dyDescent="0.25">
      <c r="A3793" s="327">
        <v>2</v>
      </c>
      <c r="B3793" s="74">
        <f t="shared" si="115"/>
        <v>3792</v>
      </c>
      <c r="C3793" s="366">
        <v>12</v>
      </c>
      <c r="D3793" s="74" t="str">
        <f>IF(ISNUMBER(C3793),LOOKUP(C3793,LL!$Q$2:$Q$40,LL!$T$2:$T$40),"")</f>
        <v>JA</v>
      </c>
      <c r="E3793" s="74">
        <f>IF(ISNUMBER(C3793),LOOKUP(C3793,LL!$Q$2:$Q$40,LL!$U$2:$U$40),"")</f>
        <v>41</v>
      </c>
      <c r="F3793" s="366">
        <v>4</v>
      </c>
      <c r="G3793" s="366">
        <v>2</v>
      </c>
      <c r="H3793" s="366" t="s">
        <v>186</v>
      </c>
      <c r="I3793" s="366" t="s">
        <v>187</v>
      </c>
      <c r="J3793" s="366" t="s">
        <v>188</v>
      </c>
      <c r="K3793" s="367" t="s">
        <v>189</v>
      </c>
      <c r="L3793" s="366" t="s">
        <v>252</v>
      </c>
      <c r="M3793" s="366" t="s">
        <v>1719</v>
      </c>
      <c r="N3793" s="366" t="s">
        <v>483</v>
      </c>
      <c r="O3793" s="366" t="s">
        <v>1341</v>
      </c>
      <c r="P3793" s="366">
        <v>1</v>
      </c>
      <c r="Q3793" s="366">
        <v>2</v>
      </c>
      <c r="R3793" s="366">
        <v>0.5</v>
      </c>
      <c r="S3793" s="366">
        <v>0</v>
      </c>
      <c r="T3793" s="366">
        <v>0</v>
      </c>
      <c r="U3793" s="368" t="s">
        <v>7774</v>
      </c>
    </row>
    <row r="3794" spans="1:21" x14ac:dyDescent="0.25">
      <c r="A3794" s="327">
        <v>43</v>
      </c>
      <c r="B3794" s="73">
        <f t="shared" si="115"/>
        <v>3793</v>
      </c>
      <c r="C3794" s="363">
        <v>12</v>
      </c>
      <c r="D3794" s="73" t="str">
        <f>IF(ISNUMBER(C3794),LOOKUP(C3794,LL!$Q$2:$Q$40,LL!$T$2:$T$40),"")</f>
        <v>JA</v>
      </c>
      <c r="E3794" s="73">
        <f>IF(ISNUMBER(C3794),LOOKUP(C3794,LL!$Q$2:$Q$40,LL!$U$2:$U$40),"")</f>
        <v>41</v>
      </c>
      <c r="F3794" s="363">
        <v>4</v>
      </c>
      <c r="G3794" s="363">
        <v>1</v>
      </c>
      <c r="H3794" s="363" t="s">
        <v>186</v>
      </c>
      <c r="I3794" s="363" t="s">
        <v>187</v>
      </c>
      <c r="J3794" s="363" t="s">
        <v>5</v>
      </c>
      <c r="K3794" s="364" t="s">
        <v>347</v>
      </c>
      <c r="L3794" s="363" t="s">
        <v>1121</v>
      </c>
      <c r="M3794" s="390">
        <v>67146</v>
      </c>
      <c r="N3794" s="363" t="s">
        <v>7775</v>
      </c>
      <c r="O3794" s="363">
        <v>2</v>
      </c>
      <c r="P3794" s="363">
        <v>0</v>
      </c>
      <c r="Q3794" s="363">
        <v>1</v>
      </c>
      <c r="R3794" s="363">
        <v>1</v>
      </c>
      <c r="S3794" s="363">
        <v>8</v>
      </c>
      <c r="T3794" s="363">
        <v>0</v>
      </c>
      <c r="U3794" s="365" t="s">
        <v>7776</v>
      </c>
    </row>
    <row r="3795" spans="1:21" x14ac:dyDescent="0.25">
      <c r="A3795" s="327"/>
      <c r="B3795" s="74">
        <f t="shared" si="115"/>
        <v>3794</v>
      </c>
      <c r="C3795" s="366">
        <v>12</v>
      </c>
      <c r="D3795" s="74" t="str">
        <f>IF(ISNUMBER(C3795),LOOKUP(C3795,LL!$Q$2:$Q$40,LL!$T$2:$T$40),"")</f>
        <v>JA</v>
      </c>
      <c r="E3795" s="74">
        <f>IF(ISNUMBER(C3795),LOOKUP(C3795,LL!$Q$2:$Q$40,LL!$U$2:$U$40),"")</f>
        <v>41</v>
      </c>
      <c r="F3795" s="366">
        <v>4</v>
      </c>
      <c r="G3795" s="366">
        <v>2</v>
      </c>
      <c r="H3795" s="366" t="s">
        <v>186</v>
      </c>
      <c r="I3795" s="366" t="s">
        <v>187</v>
      </c>
      <c r="J3795" s="366" t="s">
        <v>5</v>
      </c>
      <c r="K3795" s="367" t="s">
        <v>347</v>
      </c>
      <c r="L3795" s="366" t="s">
        <v>1121</v>
      </c>
      <c r="M3795" s="366">
        <v>68.152000000000001</v>
      </c>
      <c r="N3795" s="366" t="s">
        <v>7777</v>
      </c>
      <c r="O3795" s="366">
        <v>3</v>
      </c>
      <c r="P3795" s="366">
        <v>2</v>
      </c>
      <c r="Q3795" s="366">
        <v>1</v>
      </c>
      <c r="R3795" s="366">
        <v>0</v>
      </c>
      <c r="S3795" s="366">
        <v>17</v>
      </c>
      <c r="T3795" s="366">
        <v>0</v>
      </c>
      <c r="U3795" s="368" t="s">
        <v>7807</v>
      </c>
    </row>
    <row r="3796" spans="1:21" x14ac:dyDescent="0.25">
      <c r="A3796" s="327"/>
      <c r="B3796" s="73">
        <f t="shared" si="115"/>
        <v>3795</v>
      </c>
      <c r="C3796" s="363">
        <v>12</v>
      </c>
      <c r="D3796" s="73" t="str">
        <f>IF(ISNUMBER(C3796),LOOKUP(C3796,LL!$Q$2:$Q$40,LL!$T$2:$T$40),"")</f>
        <v>JA</v>
      </c>
      <c r="E3796" s="73">
        <f>IF(ISNUMBER(C3796),LOOKUP(C3796,LL!$Q$2:$Q$40,LL!$U$2:$U$40),"")</f>
        <v>41</v>
      </c>
      <c r="F3796" s="363">
        <v>4</v>
      </c>
      <c r="G3796" s="363">
        <v>3</v>
      </c>
      <c r="H3796" s="363" t="s">
        <v>186</v>
      </c>
      <c r="I3796" s="363" t="s">
        <v>187</v>
      </c>
      <c r="J3796" s="363" t="s">
        <v>5</v>
      </c>
      <c r="K3796" s="364" t="s">
        <v>347</v>
      </c>
      <c r="L3796" s="363" t="s">
        <v>1121</v>
      </c>
      <c r="M3796" s="363" t="s">
        <v>7207</v>
      </c>
      <c r="N3796" s="363" t="s">
        <v>1097</v>
      </c>
      <c r="O3796" s="363">
        <v>2</v>
      </c>
      <c r="P3796" s="363">
        <v>0</v>
      </c>
      <c r="Q3796" s="363">
        <v>2</v>
      </c>
      <c r="R3796" s="363">
        <v>0</v>
      </c>
      <c r="S3796" s="363">
        <v>6</v>
      </c>
      <c r="T3796" s="363">
        <v>0</v>
      </c>
      <c r="U3796" s="365" t="s">
        <v>7794</v>
      </c>
    </row>
    <row r="3797" spans="1:21" x14ac:dyDescent="0.25">
      <c r="A3797" s="327">
        <v>38</v>
      </c>
      <c r="B3797" s="74">
        <f t="shared" si="115"/>
        <v>3796</v>
      </c>
      <c r="C3797" s="366">
        <v>12</v>
      </c>
      <c r="D3797" s="74" t="str">
        <f>IF(ISNUMBER(C3797),LOOKUP(C3797,LL!$Q$2:$Q$40,LL!$T$2:$T$40),"")</f>
        <v>JA</v>
      </c>
      <c r="E3797" s="74">
        <f>IF(ISNUMBER(C3797),LOOKUP(C3797,LL!$Q$2:$Q$40,LL!$U$2:$U$40),"")</f>
        <v>41</v>
      </c>
      <c r="F3797" s="366">
        <v>4</v>
      </c>
      <c r="G3797" s="366">
        <v>1</v>
      </c>
      <c r="H3797" s="366" t="s">
        <v>186</v>
      </c>
      <c r="I3797" s="366" t="s">
        <v>187</v>
      </c>
      <c r="J3797" s="366" t="s">
        <v>340</v>
      </c>
      <c r="K3797" s="367" t="s">
        <v>347</v>
      </c>
      <c r="L3797" s="366" t="s">
        <v>247</v>
      </c>
      <c r="M3797" s="366" t="s">
        <v>7780</v>
      </c>
      <c r="N3797" s="366" t="s">
        <v>7781</v>
      </c>
      <c r="O3797" s="366">
        <v>3</v>
      </c>
      <c r="P3797" s="366">
        <v>0</v>
      </c>
      <c r="Q3797" s="366">
        <v>3</v>
      </c>
      <c r="R3797" s="366">
        <v>0</v>
      </c>
      <c r="S3797" s="366">
        <v>9</v>
      </c>
      <c r="T3797" s="366">
        <v>3</v>
      </c>
      <c r="U3797" s="368" t="s">
        <v>7782</v>
      </c>
    </row>
    <row r="3798" spans="1:21" x14ac:dyDescent="0.25">
      <c r="A3798" s="327"/>
      <c r="B3798" s="73">
        <f t="shared" si="115"/>
        <v>3797</v>
      </c>
      <c r="C3798" s="363">
        <v>12</v>
      </c>
      <c r="D3798" s="73" t="str">
        <f>IF(ISNUMBER(C3798),LOOKUP(C3798,LL!$Q$2:$Q$40,LL!$T$2:$T$40),"")</f>
        <v>JA</v>
      </c>
      <c r="E3798" s="73">
        <f>IF(ISNUMBER(C3798),LOOKUP(C3798,LL!$Q$2:$Q$40,LL!$U$2:$U$40),"")</f>
        <v>41</v>
      </c>
      <c r="F3798" s="363">
        <v>4</v>
      </c>
      <c r="G3798" s="363">
        <v>9</v>
      </c>
      <c r="H3798" s="363" t="s">
        <v>186</v>
      </c>
      <c r="I3798" s="363" t="s">
        <v>187</v>
      </c>
      <c r="J3798" s="363" t="s">
        <v>341</v>
      </c>
      <c r="K3798" s="364" t="s">
        <v>347</v>
      </c>
      <c r="L3798" s="363" t="s">
        <v>1121</v>
      </c>
      <c r="M3798" s="363" t="s">
        <v>7207</v>
      </c>
      <c r="N3798" s="363" t="s">
        <v>1636</v>
      </c>
      <c r="O3798" s="363">
        <v>11</v>
      </c>
      <c r="P3798" s="363">
        <v>1</v>
      </c>
      <c r="Q3798" s="363">
        <v>10</v>
      </c>
      <c r="R3798" s="363">
        <v>0</v>
      </c>
      <c r="S3798" s="363">
        <v>49</v>
      </c>
      <c r="T3798" s="363">
        <v>1</v>
      </c>
      <c r="U3798" s="365" t="s">
        <v>7783</v>
      </c>
    </row>
    <row r="3799" spans="1:21" x14ac:dyDescent="0.25">
      <c r="A3799" s="327"/>
      <c r="B3799" s="74">
        <f t="shared" si="115"/>
        <v>3798</v>
      </c>
      <c r="C3799" s="366">
        <v>12</v>
      </c>
      <c r="D3799" s="74" t="str">
        <f>IF(ISNUMBER(C3799),LOOKUP(C3799,LL!$Q$2:$Q$40,LL!$T$2:$T$40),"")</f>
        <v>JA</v>
      </c>
      <c r="E3799" s="74">
        <f>IF(ISNUMBER(C3799),LOOKUP(C3799,LL!$Q$2:$Q$40,LL!$U$2:$U$40),"")</f>
        <v>41</v>
      </c>
      <c r="F3799" s="366">
        <v>4</v>
      </c>
      <c r="G3799" s="366">
        <v>9</v>
      </c>
      <c r="H3799" s="366" t="s">
        <v>186</v>
      </c>
      <c r="I3799" s="366" t="s">
        <v>187</v>
      </c>
      <c r="J3799" s="366" t="s">
        <v>340</v>
      </c>
      <c r="K3799" s="367" t="s">
        <v>347</v>
      </c>
      <c r="L3799" s="366" t="s">
        <v>1121</v>
      </c>
      <c r="M3799" s="366" t="s">
        <v>7614</v>
      </c>
      <c r="N3799" s="366" t="s">
        <v>7767</v>
      </c>
      <c r="O3799" s="366">
        <v>9</v>
      </c>
      <c r="P3799" s="366">
        <v>1</v>
      </c>
      <c r="Q3799" s="366">
        <v>5</v>
      </c>
      <c r="R3799" s="366">
        <v>3</v>
      </c>
      <c r="S3799" s="366">
        <v>40</v>
      </c>
      <c r="T3799" s="366">
        <v>0</v>
      </c>
      <c r="U3799" s="368" t="s">
        <v>7797</v>
      </c>
    </row>
    <row r="3800" spans="1:21" x14ac:dyDescent="0.25">
      <c r="A3800" s="327"/>
      <c r="B3800" s="73">
        <f t="shared" si="115"/>
        <v>3799</v>
      </c>
      <c r="C3800" s="363">
        <v>12</v>
      </c>
      <c r="D3800" s="73" t="str">
        <f>IF(ISNUMBER(C3800),LOOKUP(C3800,LL!$Q$2:$Q$40,LL!$T$2:$T$40),"")</f>
        <v>JA</v>
      </c>
      <c r="E3800" s="73">
        <f>IF(ISNUMBER(C3800),LOOKUP(C3800,LL!$Q$2:$Q$40,LL!$U$2:$U$40),"")</f>
        <v>41</v>
      </c>
      <c r="F3800" s="363">
        <v>4</v>
      </c>
      <c r="G3800" s="363">
        <v>7</v>
      </c>
      <c r="H3800" s="363" t="s">
        <v>186</v>
      </c>
      <c r="I3800" s="363" t="s">
        <v>187</v>
      </c>
      <c r="J3800" s="363" t="s">
        <v>340</v>
      </c>
      <c r="K3800" s="364" t="s">
        <v>347</v>
      </c>
      <c r="L3800" s="363" t="s">
        <v>1121</v>
      </c>
      <c r="M3800" s="363" t="s">
        <v>7207</v>
      </c>
      <c r="N3800" s="363" t="s">
        <v>7784</v>
      </c>
      <c r="O3800" s="363">
        <v>9</v>
      </c>
      <c r="P3800" s="363">
        <v>0</v>
      </c>
      <c r="Q3800" s="363">
        <v>3</v>
      </c>
      <c r="R3800" s="363">
        <v>6</v>
      </c>
      <c r="S3800" s="363">
        <v>33</v>
      </c>
      <c r="T3800" s="363">
        <v>0</v>
      </c>
      <c r="U3800" s="365" t="s">
        <v>7808</v>
      </c>
    </row>
    <row r="3801" spans="1:21" x14ac:dyDescent="0.25">
      <c r="A3801" s="327">
        <v>43</v>
      </c>
      <c r="B3801" s="74">
        <f t="shared" si="115"/>
        <v>3800</v>
      </c>
      <c r="C3801" s="366">
        <v>12</v>
      </c>
      <c r="D3801" s="74" t="str">
        <f>IF(ISNUMBER(C3801),LOOKUP(C3801,LL!$Q$2:$Q$40,LL!$T$2:$T$40),"")</f>
        <v>JA</v>
      </c>
      <c r="E3801" s="74">
        <f>IF(ISNUMBER(C3801),LOOKUP(C3801,LL!$Q$2:$Q$40,LL!$U$2:$U$40),"")</f>
        <v>41</v>
      </c>
      <c r="F3801" s="366">
        <v>4</v>
      </c>
      <c r="G3801" s="366">
        <v>1</v>
      </c>
      <c r="H3801" s="366" t="s">
        <v>65</v>
      </c>
      <c r="I3801" s="366" t="s">
        <v>191</v>
      </c>
      <c r="J3801" s="366" t="s">
        <v>3</v>
      </c>
      <c r="K3801" s="367" t="s">
        <v>347</v>
      </c>
      <c r="L3801" s="366" t="s">
        <v>1121</v>
      </c>
      <c r="M3801" s="366" t="s">
        <v>2112</v>
      </c>
      <c r="N3801" s="366" t="s">
        <v>7285</v>
      </c>
      <c r="O3801" s="366">
        <v>1</v>
      </c>
      <c r="P3801" s="366">
        <v>0</v>
      </c>
      <c r="Q3801" s="366">
        <v>1</v>
      </c>
      <c r="R3801" s="366">
        <v>0</v>
      </c>
      <c r="S3801" s="366">
        <v>3</v>
      </c>
      <c r="T3801" s="366">
        <v>1</v>
      </c>
      <c r="U3801" s="368" t="s">
        <v>7785</v>
      </c>
    </row>
    <row r="3802" spans="1:21" x14ac:dyDescent="0.25">
      <c r="A3802" s="327"/>
      <c r="B3802" s="73">
        <f t="shared" si="115"/>
        <v>3801</v>
      </c>
      <c r="C3802" s="363">
        <v>12</v>
      </c>
      <c r="D3802" s="73" t="str">
        <f>IF(ISNUMBER(C3802),LOOKUP(C3802,LL!$Q$2:$Q$40,LL!$T$2:$T$40),"")</f>
        <v>JA</v>
      </c>
      <c r="E3802" s="73">
        <f>IF(ISNUMBER(C3802),LOOKUP(C3802,LL!$Q$2:$Q$40,LL!$U$2:$U$40),"")</f>
        <v>41</v>
      </c>
      <c r="F3802" s="363">
        <v>4</v>
      </c>
      <c r="G3802" s="363">
        <v>2</v>
      </c>
      <c r="H3802" s="363" t="s">
        <v>65</v>
      </c>
      <c r="I3802" s="363" t="s">
        <v>191</v>
      </c>
      <c r="J3802" s="363" t="s">
        <v>3</v>
      </c>
      <c r="K3802" s="364" t="s">
        <v>347</v>
      </c>
      <c r="L3802" s="363" t="s">
        <v>1121</v>
      </c>
      <c r="M3802" s="363" t="s">
        <v>5949</v>
      </c>
      <c r="N3802" s="363" t="s">
        <v>7786</v>
      </c>
      <c r="O3802" s="363">
        <v>1</v>
      </c>
      <c r="P3802" s="363">
        <v>0</v>
      </c>
      <c r="Q3802" s="363">
        <v>1</v>
      </c>
      <c r="R3802" s="363">
        <v>0</v>
      </c>
      <c r="S3802" s="363">
        <v>1</v>
      </c>
      <c r="T3802" s="363">
        <v>0</v>
      </c>
      <c r="U3802" s="365" t="s">
        <v>7787</v>
      </c>
    </row>
    <row r="3803" spans="1:21" x14ac:dyDescent="0.25">
      <c r="A3803" s="327">
        <v>43</v>
      </c>
      <c r="B3803" s="74">
        <f t="shared" si="115"/>
        <v>3802</v>
      </c>
      <c r="C3803" s="366">
        <v>12</v>
      </c>
      <c r="D3803" s="74" t="str">
        <f>IF(ISNUMBER(C3803),LOOKUP(C3803,LL!$Q$2:$Q$40,LL!$T$2:$T$40),"")</f>
        <v>JA</v>
      </c>
      <c r="E3803" s="74">
        <f>IF(ISNUMBER(C3803),LOOKUP(C3803,LL!$Q$2:$Q$40,LL!$U$2:$U$40),"")</f>
        <v>41</v>
      </c>
      <c r="F3803" s="366">
        <v>4</v>
      </c>
      <c r="G3803" s="366">
        <v>3</v>
      </c>
      <c r="H3803" s="366" t="s">
        <v>176</v>
      </c>
      <c r="I3803" s="366" t="s">
        <v>177</v>
      </c>
      <c r="J3803" s="366" t="s">
        <v>5</v>
      </c>
      <c r="K3803" s="367" t="s">
        <v>347</v>
      </c>
      <c r="L3803" s="366" t="s">
        <v>247</v>
      </c>
      <c r="M3803" s="366" t="s">
        <v>7207</v>
      </c>
      <c r="N3803" s="366" t="s">
        <v>1163</v>
      </c>
      <c r="O3803" s="366">
        <v>3</v>
      </c>
      <c r="P3803" s="366">
        <v>0</v>
      </c>
      <c r="Q3803" s="366">
        <v>3</v>
      </c>
      <c r="R3803" s="366">
        <v>0</v>
      </c>
      <c r="S3803" s="366">
        <v>22</v>
      </c>
      <c r="T3803" s="366">
        <v>3</v>
      </c>
      <c r="U3803" s="368" t="s">
        <v>7788</v>
      </c>
    </row>
    <row r="3804" spans="1:21" x14ac:dyDescent="0.25">
      <c r="A3804" s="327"/>
      <c r="B3804" s="73">
        <f t="shared" si="115"/>
        <v>3803</v>
      </c>
      <c r="C3804" s="363">
        <v>12</v>
      </c>
      <c r="D3804" s="73" t="str">
        <f>IF(ISNUMBER(C3804),LOOKUP(C3804,LL!$Q$2:$Q$40,LL!$T$2:$T$40),"")</f>
        <v>JA</v>
      </c>
      <c r="E3804" s="73">
        <f>IF(ISNUMBER(C3804),LOOKUP(C3804,LL!$Q$2:$Q$40,LL!$U$2:$U$40),"")</f>
        <v>41</v>
      </c>
      <c r="F3804" s="363">
        <v>4</v>
      </c>
      <c r="G3804" s="363">
        <v>49</v>
      </c>
      <c r="H3804" s="363" t="s">
        <v>176</v>
      </c>
      <c r="I3804" s="363" t="s">
        <v>177</v>
      </c>
      <c r="J3804" s="363" t="s">
        <v>5</v>
      </c>
      <c r="K3804" s="364" t="s">
        <v>347</v>
      </c>
      <c r="L3804" s="363" t="s">
        <v>1121</v>
      </c>
      <c r="M3804" s="363" t="s">
        <v>7207</v>
      </c>
      <c r="N3804" s="363" t="s">
        <v>7789</v>
      </c>
      <c r="O3804" s="363">
        <v>49</v>
      </c>
      <c r="P3804" s="363">
        <v>4</v>
      </c>
      <c r="Q3804" s="363">
        <v>28</v>
      </c>
      <c r="R3804" s="363">
        <v>17</v>
      </c>
      <c r="S3804" s="363">
        <v>242</v>
      </c>
      <c r="T3804" s="363">
        <v>3</v>
      </c>
      <c r="U3804" s="365" t="s">
        <v>7790</v>
      </c>
    </row>
    <row r="3805" spans="1:21" x14ac:dyDescent="0.25">
      <c r="A3805" s="327"/>
      <c r="B3805" s="74">
        <f t="shared" si="115"/>
        <v>3804</v>
      </c>
      <c r="C3805" s="366">
        <v>12</v>
      </c>
      <c r="D3805" s="74" t="str">
        <f>IF(ISNUMBER(C3805),LOOKUP(C3805,LL!$Q$2:$Q$40,LL!$T$2:$T$40),"")</f>
        <v>JA</v>
      </c>
      <c r="E3805" s="74">
        <f>IF(ISNUMBER(C3805),LOOKUP(C3805,LL!$Q$2:$Q$40,LL!$U$2:$U$40),"")</f>
        <v>41</v>
      </c>
      <c r="F3805" s="366">
        <v>4</v>
      </c>
      <c r="G3805" s="366">
        <v>3</v>
      </c>
      <c r="H3805" s="366" t="s">
        <v>197</v>
      </c>
      <c r="I3805" s="366" t="s">
        <v>177</v>
      </c>
      <c r="J3805" s="366" t="s">
        <v>5</v>
      </c>
      <c r="K3805" s="367" t="s">
        <v>347</v>
      </c>
      <c r="L3805" s="366" t="s">
        <v>1121</v>
      </c>
      <c r="M3805" s="366" t="s">
        <v>7207</v>
      </c>
      <c r="N3805" s="366" t="s">
        <v>7789</v>
      </c>
      <c r="O3805" s="366">
        <v>3</v>
      </c>
      <c r="P3805" s="366">
        <v>1</v>
      </c>
      <c r="Q3805" s="366">
        <v>0</v>
      </c>
      <c r="R3805" s="366">
        <v>2</v>
      </c>
      <c r="S3805" s="366">
        <v>11</v>
      </c>
      <c r="T3805" s="366">
        <v>0</v>
      </c>
      <c r="U3805" s="368" t="s">
        <v>7809</v>
      </c>
    </row>
    <row r="3806" spans="1:21" x14ac:dyDescent="0.25">
      <c r="A3806" s="327">
        <v>10</v>
      </c>
      <c r="B3806" s="73">
        <f t="shared" si="115"/>
        <v>3805</v>
      </c>
      <c r="C3806" s="363">
        <v>12</v>
      </c>
      <c r="D3806" s="73" t="str">
        <f>IF(ISNUMBER(C3806),LOOKUP(C3806,LL!$Q$2:$Q$40,LL!$T$2:$T$40),"")</f>
        <v>JA</v>
      </c>
      <c r="E3806" s="73">
        <f>IF(ISNUMBER(C3806),LOOKUP(C3806,LL!$Q$2:$Q$40,LL!$U$2:$U$40),"")</f>
        <v>41</v>
      </c>
      <c r="F3806" s="363">
        <v>4</v>
      </c>
      <c r="G3806" s="363" t="s">
        <v>260</v>
      </c>
      <c r="H3806" s="363" t="s">
        <v>176</v>
      </c>
      <c r="I3806" s="363" t="s">
        <v>177</v>
      </c>
      <c r="J3806" s="363" t="s">
        <v>5</v>
      </c>
      <c r="K3806" s="364" t="s">
        <v>297</v>
      </c>
      <c r="L3806" s="363">
        <v>-48.5</v>
      </c>
      <c r="M3806" s="363">
        <v>-86.5</v>
      </c>
      <c r="N3806" s="363" t="s">
        <v>7410</v>
      </c>
      <c r="O3806" s="363">
        <v>44.5</v>
      </c>
      <c r="P3806" s="363">
        <v>78.5</v>
      </c>
      <c r="Q3806" s="363">
        <v>62.5</v>
      </c>
      <c r="R3806" s="363">
        <v>38.5</v>
      </c>
      <c r="S3806" s="363">
        <v>38.5</v>
      </c>
      <c r="T3806" s="363">
        <v>63.5</v>
      </c>
      <c r="U3806" s="365"/>
    </row>
    <row r="3807" spans="1:21" x14ac:dyDescent="0.25">
      <c r="A3807" s="327"/>
      <c r="B3807" s="74">
        <f t="shared" si="115"/>
        <v>3806</v>
      </c>
      <c r="C3807" s="366">
        <v>12</v>
      </c>
      <c r="D3807" s="74" t="str">
        <f>IF(ISNUMBER(C3807),LOOKUP(C3807,LL!$Q$2:$Q$40,LL!$T$2:$T$40),"")</f>
        <v>JA</v>
      </c>
      <c r="E3807" s="74">
        <f>IF(ISNUMBER(C3807),LOOKUP(C3807,LL!$Q$2:$Q$40,LL!$U$2:$U$40),"")</f>
        <v>41</v>
      </c>
      <c r="F3807" s="366">
        <v>4</v>
      </c>
      <c r="G3807" s="366" t="s">
        <v>260</v>
      </c>
      <c r="H3807" s="366" t="s">
        <v>176</v>
      </c>
      <c r="I3807" s="366" t="s">
        <v>177</v>
      </c>
      <c r="J3807" s="366" t="s">
        <v>5</v>
      </c>
      <c r="K3807" s="367" t="s">
        <v>297</v>
      </c>
      <c r="L3807" s="366">
        <f>L3806-L3786</f>
        <v>18.5</v>
      </c>
      <c r="M3807" s="366">
        <f>M3806-M3786</f>
        <v>-29</v>
      </c>
      <c r="N3807" s="366" t="s">
        <v>7791</v>
      </c>
      <c r="O3807" s="366">
        <f t="shared" ref="O3807:T3807" si="116">O3806-O3786</f>
        <v>14.5</v>
      </c>
      <c r="P3807" s="366">
        <f t="shared" si="116"/>
        <v>18.5</v>
      </c>
      <c r="Q3807" s="366">
        <f t="shared" si="116"/>
        <v>14.5</v>
      </c>
      <c r="R3807" s="366">
        <f t="shared" si="116"/>
        <v>0</v>
      </c>
      <c r="S3807" s="366">
        <f t="shared" si="116"/>
        <v>0</v>
      </c>
      <c r="T3807" s="366">
        <f t="shared" si="116"/>
        <v>0</v>
      </c>
      <c r="U3807" s="368"/>
    </row>
    <row r="3808" spans="1:21" x14ac:dyDescent="0.25">
      <c r="A3808" s="327">
        <v>43</v>
      </c>
      <c r="B3808" s="73">
        <f t="shared" si="115"/>
        <v>3807</v>
      </c>
      <c r="C3808" s="363">
        <v>12</v>
      </c>
      <c r="D3808" s="73" t="str">
        <f>IF(ISNUMBER(C3808),LOOKUP(C3808,LL!$Q$2:$Q$40,LL!$T$2:$T$40),"")</f>
        <v>JA</v>
      </c>
      <c r="E3808" s="73">
        <f>IF(ISNUMBER(C3808),LOOKUP(C3808,LL!$Q$2:$Q$40,LL!$U$2:$U$40),"")</f>
        <v>41</v>
      </c>
      <c r="F3808" s="363">
        <v>4</v>
      </c>
      <c r="G3808" s="363">
        <v>1</v>
      </c>
      <c r="H3808" s="363" t="s">
        <v>200</v>
      </c>
      <c r="I3808" s="363" t="s">
        <v>177</v>
      </c>
      <c r="J3808" s="363" t="s">
        <v>3</v>
      </c>
      <c r="K3808" s="364" t="s">
        <v>347</v>
      </c>
      <c r="L3808" s="363" t="s">
        <v>1028</v>
      </c>
      <c r="M3808" s="363" t="s">
        <v>7792</v>
      </c>
      <c r="N3808" s="363" t="s">
        <v>7793</v>
      </c>
      <c r="O3808" s="363">
        <v>1</v>
      </c>
      <c r="P3808" s="363">
        <v>0</v>
      </c>
      <c r="Q3808" s="363">
        <v>0</v>
      </c>
      <c r="R3808" s="363">
        <v>1</v>
      </c>
      <c r="S3808" s="363">
        <v>1</v>
      </c>
      <c r="T3808" s="363">
        <v>0</v>
      </c>
      <c r="U3808" s="365" t="s">
        <v>7810</v>
      </c>
    </row>
    <row r="3809" spans="1:21" x14ac:dyDescent="0.25">
      <c r="A3809" s="327">
        <v>37</v>
      </c>
      <c r="B3809" s="74">
        <f t="shared" si="115"/>
        <v>3808</v>
      </c>
      <c r="C3809" s="366">
        <v>12</v>
      </c>
      <c r="D3809" s="74" t="str">
        <f>IF(ISNUMBER(C3809),LOOKUP(C3809,LL!$Q$2:$Q$40,LL!$T$2:$T$40),"")</f>
        <v>JA</v>
      </c>
      <c r="E3809" s="74">
        <f>IF(ISNUMBER(C3809),LOOKUP(C3809,LL!$Q$2:$Q$40,LL!$U$2:$U$40),"")</f>
        <v>41</v>
      </c>
      <c r="F3809" s="366">
        <v>4</v>
      </c>
      <c r="G3809" s="366">
        <v>1</v>
      </c>
      <c r="H3809" s="366" t="s">
        <v>186</v>
      </c>
      <c r="I3809" s="366" t="s">
        <v>187</v>
      </c>
      <c r="J3809" s="366" t="s">
        <v>340</v>
      </c>
      <c r="K3809" s="367" t="s">
        <v>194</v>
      </c>
      <c r="L3809" s="366" t="s">
        <v>6931</v>
      </c>
      <c r="M3809" s="366">
        <v>13.3</v>
      </c>
      <c r="N3809" s="366" t="s">
        <v>7767</v>
      </c>
      <c r="O3809" s="366">
        <v>6</v>
      </c>
      <c r="P3809" s="366">
        <v>32.5</v>
      </c>
      <c r="Q3809" s="366">
        <v>5</v>
      </c>
      <c r="R3809" s="366">
        <v>2</v>
      </c>
      <c r="S3809" s="366">
        <v>5</v>
      </c>
      <c r="T3809" s="366">
        <v>0</v>
      </c>
      <c r="U3809" s="368" t="s">
        <v>7798</v>
      </c>
    </row>
    <row r="3810" spans="1:21" x14ac:dyDescent="0.25">
      <c r="A3810" s="327">
        <v>12</v>
      </c>
      <c r="B3810" s="73">
        <f t="shared" si="115"/>
        <v>3809</v>
      </c>
      <c r="C3810" s="363">
        <v>12</v>
      </c>
      <c r="D3810" s="73" t="str">
        <f>IF(ISNUMBER(C3810),LOOKUP(C3810,LL!$Q$2:$Q$40,LL!$T$2:$T$40),"")</f>
        <v>JA</v>
      </c>
      <c r="E3810" s="73">
        <f>IF(ISNUMBER(C3810),LOOKUP(C3810,LL!$Q$2:$Q$40,LL!$U$2:$U$40),"")</f>
        <v>41</v>
      </c>
      <c r="F3810" s="363">
        <v>4</v>
      </c>
      <c r="G3810" s="363">
        <v>1</v>
      </c>
      <c r="H3810" s="363" t="s">
        <v>186</v>
      </c>
      <c r="I3810" s="363" t="s">
        <v>187</v>
      </c>
      <c r="J3810" s="363" t="s">
        <v>340</v>
      </c>
      <c r="K3810" s="364" t="s">
        <v>194</v>
      </c>
      <c r="L3810" s="363" t="s">
        <v>992</v>
      </c>
      <c r="M3810" s="363" t="s">
        <v>358</v>
      </c>
      <c r="N3810" s="363" t="s">
        <v>7767</v>
      </c>
      <c r="O3810" s="363">
        <v>13.3</v>
      </c>
      <c r="P3810" s="363">
        <v>0.99299999999999999</v>
      </c>
      <c r="Q3810" s="363">
        <v>0.872</v>
      </c>
      <c r="R3810" s="363" t="s">
        <v>334</v>
      </c>
      <c r="S3810" s="363" t="s">
        <v>334</v>
      </c>
      <c r="T3810" s="363" t="s">
        <v>334</v>
      </c>
      <c r="U3810" s="365" t="s">
        <v>7796</v>
      </c>
    </row>
    <row r="3811" spans="1:21" x14ac:dyDescent="0.25">
      <c r="A3811" s="327">
        <v>4</v>
      </c>
      <c r="B3811" s="74">
        <f t="shared" si="115"/>
        <v>3810</v>
      </c>
      <c r="C3811" s="366">
        <v>12</v>
      </c>
      <c r="D3811" s="74" t="str">
        <f>IF(ISNUMBER(C3811),LOOKUP(C3811,LL!$Q$2:$Q$40,LL!$T$2:$T$40),"")</f>
        <v>JA</v>
      </c>
      <c r="E3811" s="74">
        <f>IF(ISNUMBER(C3811),LOOKUP(C3811,LL!$Q$2:$Q$40,LL!$U$2:$U$40),"")</f>
        <v>41</v>
      </c>
      <c r="F3811" s="366">
        <v>4</v>
      </c>
      <c r="G3811" s="366">
        <v>1</v>
      </c>
      <c r="H3811" s="366" t="s">
        <v>186</v>
      </c>
      <c r="I3811" s="366" t="s">
        <v>187</v>
      </c>
      <c r="J3811" s="366" t="s">
        <v>340</v>
      </c>
      <c r="K3811" s="367" t="s">
        <v>189</v>
      </c>
      <c r="L3811" s="366" t="s">
        <v>193</v>
      </c>
      <c r="M3811" s="366" t="s">
        <v>861</v>
      </c>
      <c r="N3811" s="366" t="s">
        <v>7767</v>
      </c>
      <c r="O3811" s="366" t="s">
        <v>1341</v>
      </c>
      <c r="P3811" s="366">
        <v>4</v>
      </c>
      <c r="Q3811" s="366">
        <v>5</v>
      </c>
      <c r="R3811" s="366">
        <v>13.3</v>
      </c>
      <c r="S3811" s="366">
        <f>2*P3811/5</f>
        <v>1.6</v>
      </c>
      <c r="T3811" s="366">
        <f>R3811+S3811</f>
        <v>14.9</v>
      </c>
      <c r="U3811" s="368" t="s">
        <v>7799</v>
      </c>
    </row>
    <row r="3812" spans="1:21" x14ac:dyDescent="0.25">
      <c r="A3812" s="327">
        <v>1</v>
      </c>
      <c r="B3812" s="73">
        <f t="shared" si="115"/>
        <v>3811</v>
      </c>
      <c r="C3812" s="363">
        <v>12</v>
      </c>
      <c r="D3812" s="73" t="str">
        <f>IF(ISNUMBER(C3812),LOOKUP(C3812,LL!$Q$2:$Q$40,LL!$T$2:$T$40),"")</f>
        <v>JA</v>
      </c>
      <c r="E3812" s="73">
        <f>IF(ISNUMBER(C3812),LOOKUP(C3812,LL!$Q$2:$Q$40,LL!$U$2:$U$40),"")</f>
        <v>41</v>
      </c>
      <c r="F3812" s="363">
        <v>4</v>
      </c>
      <c r="G3812" s="363">
        <v>1</v>
      </c>
      <c r="H3812" s="363" t="s">
        <v>186</v>
      </c>
      <c r="I3812" s="363" t="s">
        <v>187</v>
      </c>
      <c r="J3812" s="363" t="s">
        <v>340</v>
      </c>
      <c r="K3812" s="364" t="s">
        <v>194</v>
      </c>
      <c r="L3812" s="363" t="s">
        <v>876</v>
      </c>
      <c r="M3812" s="363">
        <v>14.9</v>
      </c>
      <c r="N3812" s="363" t="s">
        <v>7767</v>
      </c>
      <c r="O3812" s="363">
        <v>1</v>
      </c>
      <c r="P3812" s="363">
        <v>35</v>
      </c>
      <c r="Q3812" s="363">
        <v>1</v>
      </c>
      <c r="R3812" s="363">
        <v>1</v>
      </c>
      <c r="S3812" s="363">
        <v>0</v>
      </c>
      <c r="T3812" s="363">
        <v>5</v>
      </c>
      <c r="U3812" s="365" t="s">
        <v>7800</v>
      </c>
    </row>
    <row r="3813" spans="1:21" x14ac:dyDescent="0.25">
      <c r="A3813" s="327">
        <v>38</v>
      </c>
      <c r="B3813" s="74">
        <f t="shared" si="115"/>
        <v>3812</v>
      </c>
      <c r="C3813" s="366">
        <v>12</v>
      </c>
      <c r="D3813" s="74" t="str">
        <f>IF(ISNUMBER(C3813),LOOKUP(C3813,LL!$Q$2:$Q$40,LL!$T$2:$T$40),"")</f>
        <v>JA</v>
      </c>
      <c r="E3813" s="74">
        <f>IF(ISNUMBER(C3813),LOOKUP(C3813,LL!$Q$2:$Q$40,LL!$U$2:$U$40),"")</f>
        <v>41</v>
      </c>
      <c r="F3813" s="366">
        <v>4</v>
      </c>
      <c r="G3813" s="366">
        <v>1</v>
      </c>
      <c r="H3813" s="366" t="s">
        <v>186</v>
      </c>
      <c r="I3813" s="366" t="s">
        <v>187</v>
      </c>
      <c r="J3813" s="366" t="s">
        <v>340</v>
      </c>
      <c r="K3813" s="367" t="s">
        <v>349</v>
      </c>
      <c r="L3813" s="366" t="s">
        <v>4780</v>
      </c>
      <c r="M3813" s="366" t="s">
        <v>7801</v>
      </c>
      <c r="N3813" s="366" t="s">
        <v>7767</v>
      </c>
      <c r="O3813" s="366">
        <v>1</v>
      </c>
      <c r="P3813" s="366">
        <v>1</v>
      </c>
      <c r="Q3813" s="366">
        <v>0</v>
      </c>
      <c r="R3813" s="366">
        <v>0</v>
      </c>
      <c r="S3813" s="366">
        <v>0</v>
      </c>
      <c r="T3813" s="366">
        <v>0</v>
      </c>
      <c r="U3813" s="368" t="s">
        <v>7802</v>
      </c>
    </row>
    <row r="3814" spans="1:21" x14ac:dyDescent="0.25">
      <c r="A3814" s="327">
        <v>38</v>
      </c>
      <c r="B3814" s="73">
        <f t="shared" si="115"/>
        <v>3813</v>
      </c>
      <c r="C3814" s="363">
        <v>12</v>
      </c>
      <c r="D3814" s="73" t="str">
        <f>IF(ISNUMBER(C3814),LOOKUP(C3814,LL!$Q$2:$Q$40,LL!$T$2:$T$40),"")</f>
        <v>JA</v>
      </c>
      <c r="E3814" s="73">
        <f>IF(ISNUMBER(C3814),LOOKUP(C3814,LL!$Q$2:$Q$40,LL!$U$2:$U$40),"")</f>
        <v>41</v>
      </c>
      <c r="F3814" s="363">
        <v>4</v>
      </c>
      <c r="G3814" s="363">
        <v>4</v>
      </c>
      <c r="H3814" s="363" t="s">
        <v>176</v>
      </c>
      <c r="I3814" s="363" t="s">
        <v>177</v>
      </c>
      <c r="J3814" s="363" t="s">
        <v>5</v>
      </c>
      <c r="K3814" s="364" t="s">
        <v>349</v>
      </c>
      <c r="L3814" s="363" t="s">
        <v>4780</v>
      </c>
      <c r="M3814" s="363" t="s">
        <v>7207</v>
      </c>
      <c r="N3814" s="363" t="s">
        <v>1840</v>
      </c>
      <c r="O3814" s="363">
        <v>4</v>
      </c>
      <c r="P3814" s="363">
        <v>4</v>
      </c>
      <c r="Q3814" s="363">
        <v>0</v>
      </c>
      <c r="R3814" s="363">
        <v>0</v>
      </c>
      <c r="S3814" s="363">
        <v>0</v>
      </c>
      <c r="T3814" s="363">
        <v>0</v>
      </c>
      <c r="U3814" s="365" t="s">
        <v>7803</v>
      </c>
    </row>
    <row r="3815" spans="1:21" x14ac:dyDescent="0.25">
      <c r="A3815" s="327">
        <v>10</v>
      </c>
      <c r="B3815" s="74">
        <f t="shared" si="115"/>
        <v>3814</v>
      </c>
      <c r="C3815" s="366">
        <v>12</v>
      </c>
      <c r="D3815" s="74" t="str">
        <f>IF(ISNUMBER(C3815),LOOKUP(C3815,LL!$Q$2:$Q$40,LL!$T$2:$T$40),"")</f>
        <v>JA</v>
      </c>
      <c r="E3815" s="74">
        <f>IF(ISNUMBER(C3815),LOOKUP(C3815,LL!$Q$2:$Q$40,LL!$U$2:$U$40),"")</f>
        <v>41</v>
      </c>
      <c r="F3815" s="366">
        <v>4</v>
      </c>
      <c r="G3815" s="366" t="s">
        <v>260</v>
      </c>
      <c r="H3815" s="366" t="s">
        <v>176</v>
      </c>
      <c r="I3815" s="366" t="s">
        <v>177</v>
      </c>
      <c r="J3815" s="366" t="s">
        <v>5</v>
      </c>
      <c r="K3815" s="367" t="s">
        <v>297</v>
      </c>
      <c r="L3815" s="366">
        <v>-44.5</v>
      </c>
      <c r="M3815" s="366">
        <v>-94.5</v>
      </c>
      <c r="N3815" s="366" t="s">
        <v>7804</v>
      </c>
      <c r="O3815" s="366">
        <v>48.5</v>
      </c>
      <c r="P3815" s="366">
        <v>82.5</v>
      </c>
      <c r="Q3815" s="366">
        <v>66.5</v>
      </c>
      <c r="R3815" s="366">
        <v>38.5</v>
      </c>
      <c r="S3815" s="366">
        <v>38.5</v>
      </c>
      <c r="T3815" s="366">
        <v>63.5</v>
      </c>
      <c r="U3815" s="368"/>
    </row>
    <row r="3816" spans="1:21" x14ac:dyDescent="0.25">
      <c r="A3816" s="327"/>
      <c r="B3816" s="73">
        <f t="shared" si="115"/>
        <v>3815</v>
      </c>
      <c r="C3816" s="363">
        <v>12</v>
      </c>
      <c r="D3816" s="73" t="str">
        <f>IF(ISNUMBER(C3816),LOOKUP(C3816,LL!$Q$2:$Q$40,LL!$T$2:$T$40),"")</f>
        <v>JA</v>
      </c>
      <c r="E3816" s="73">
        <f>IF(ISNUMBER(C3816),LOOKUP(C3816,LL!$Q$2:$Q$40,LL!$U$2:$U$40),"")</f>
        <v>41</v>
      </c>
      <c r="F3816" s="363">
        <v>4</v>
      </c>
      <c r="G3816" s="363" t="s">
        <v>260</v>
      </c>
      <c r="H3816" s="363" t="s">
        <v>176</v>
      </c>
      <c r="I3816" s="363" t="s">
        <v>177</v>
      </c>
      <c r="J3816" s="363" t="s">
        <v>5</v>
      </c>
      <c r="K3816" s="364" t="s">
        <v>297</v>
      </c>
      <c r="L3816" s="363">
        <f>L3815-L3786</f>
        <v>22.5</v>
      </c>
      <c r="M3816" s="363">
        <f>M3815-M3786</f>
        <v>-37</v>
      </c>
      <c r="N3816" s="363" t="s">
        <v>7805</v>
      </c>
      <c r="O3816" s="363">
        <f t="shared" ref="O3816:T3816" si="117">O3815-O3786</f>
        <v>18.5</v>
      </c>
      <c r="P3816" s="363">
        <f t="shared" si="117"/>
        <v>22.5</v>
      </c>
      <c r="Q3816" s="363">
        <f t="shared" si="117"/>
        <v>18.5</v>
      </c>
      <c r="R3816" s="363">
        <f t="shared" si="117"/>
        <v>0</v>
      </c>
      <c r="S3816" s="363">
        <f t="shared" si="117"/>
        <v>0</v>
      </c>
      <c r="T3816" s="363">
        <f t="shared" si="117"/>
        <v>0</v>
      </c>
      <c r="U3816" s="365" t="s">
        <v>7806</v>
      </c>
    </row>
    <row r="3817" spans="1:21" x14ac:dyDescent="0.25">
      <c r="A3817" s="327">
        <v>13</v>
      </c>
      <c r="B3817" s="74">
        <f t="shared" si="115"/>
        <v>3816</v>
      </c>
      <c r="C3817" s="366">
        <v>12</v>
      </c>
      <c r="D3817" s="74" t="str">
        <f>IF(ISNUMBER(C3817),LOOKUP(C3817,LL!$Q$2:$Q$40,LL!$T$2:$T$40),"")</f>
        <v>JA</v>
      </c>
      <c r="E3817" s="74">
        <f>IF(ISNUMBER(C3817),LOOKUP(C3817,LL!$Q$2:$Q$40,LL!$U$2:$U$40),"")</f>
        <v>41</v>
      </c>
      <c r="F3817" s="366">
        <v>5</v>
      </c>
      <c r="G3817" s="366">
        <v>3</v>
      </c>
      <c r="H3817" s="366" t="s">
        <v>358</v>
      </c>
      <c r="I3817" s="366" t="s">
        <v>261</v>
      </c>
      <c r="J3817" s="366" t="s">
        <v>260</v>
      </c>
      <c r="K3817" s="367" t="s">
        <v>399</v>
      </c>
      <c r="L3817" s="366">
        <v>1</v>
      </c>
      <c r="M3817" s="366">
        <v>1</v>
      </c>
      <c r="N3817" s="366" t="s">
        <v>5036</v>
      </c>
      <c r="O3817" s="366" t="s">
        <v>843</v>
      </c>
      <c r="P3817" s="366" t="s">
        <v>843</v>
      </c>
      <c r="Q3817" s="366" t="s">
        <v>843</v>
      </c>
      <c r="R3817" s="366" t="s">
        <v>951</v>
      </c>
      <c r="S3817" s="366" t="s">
        <v>952</v>
      </c>
      <c r="T3817" s="366" t="s">
        <v>952</v>
      </c>
      <c r="U3817" s="368" t="s">
        <v>7812</v>
      </c>
    </row>
    <row r="3818" spans="1:21" x14ac:dyDescent="0.25">
      <c r="A3818" s="327">
        <v>23</v>
      </c>
      <c r="B3818" s="73">
        <f t="shared" si="115"/>
        <v>3817</v>
      </c>
      <c r="C3818" s="363">
        <v>12</v>
      </c>
      <c r="D3818" s="73" t="str">
        <f>IF(ISNUMBER(C3818),LOOKUP(C3818,LL!$Q$2:$Q$40,LL!$T$2:$T$40),"")</f>
        <v>JA</v>
      </c>
      <c r="E3818" s="73">
        <f>IF(ISNUMBER(C3818),LOOKUP(C3818,LL!$Q$2:$Q$40,LL!$U$2:$U$40),"")</f>
        <v>41</v>
      </c>
      <c r="F3818" s="363">
        <v>5</v>
      </c>
      <c r="G3818" s="363">
        <v>1</v>
      </c>
      <c r="H3818" s="363" t="s">
        <v>626</v>
      </c>
      <c r="I3818" s="363" t="s">
        <v>3</v>
      </c>
      <c r="J3818" s="363" t="s">
        <v>191</v>
      </c>
      <c r="K3818" s="364" t="s">
        <v>194</v>
      </c>
      <c r="L3818" s="363" t="s">
        <v>3464</v>
      </c>
      <c r="M3818" s="363" t="s">
        <v>1917</v>
      </c>
      <c r="N3818" s="363" t="s">
        <v>7857</v>
      </c>
      <c r="O3818" s="363" t="s">
        <v>871</v>
      </c>
      <c r="P3818" s="363">
        <v>21</v>
      </c>
      <c r="Q3818" s="363">
        <v>1</v>
      </c>
      <c r="R3818" s="363">
        <v>1</v>
      </c>
      <c r="S3818" s="363">
        <v>0</v>
      </c>
      <c r="T3818" s="363">
        <v>0</v>
      </c>
      <c r="U3818" s="365" t="s">
        <v>7861</v>
      </c>
    </row>
    <row r="3819" spans="1:21" x14ac:dyDescent="0.25">
      <c r="A3819" s="327"/>
      <c r="B3819" s="74">
        <f t="shared" si="115"/>
        <v>3818</v>
      </c>
      <c r="C3819" s="366">
        <v>12</v>
      </c>
      <c r="D3819" s="74" t="str">
        <f>IF(ISNUMBER(C3819),LOOKUP(C3819,LL!$Q$2:$Q$40,LL!$T$2:$T$40),"")</f>
        <v>JA</v>
      </c>
      <c r="E3819" s="74">
        <f>IF(ISNUMBER(C3819),LOOKUP(C3819,LL!$Q$2:$Q$40,LL!$U$2:$U$40),"")</f>
        <v>41</v>
      </c>
      <c r="F3819" s="366">
        <v>5</v>
      </c>
      <c r="G3819" s="366">
        <v>1</v>
      </c>
      <c r="H3819" s="366" t="s">
        <v>389</v>
      </c>
      <c r="I3819" s="366" t="s">
        <v>3</v>
      </c>
      <c r="J3819" s="366" t="s">
        <v>191</v>
      </c>
      <c r="K3819" s="367" t="s">
        <v>194</v>
      </c>
      <c r="L3819" s="366" t="s">
        <v>3464</v>
      </c>
      <c r="M3819" s="366" t="s">
        <v>1051</v>
      </c>
      <c r="N3819" s="366" t="s">
        <v>7862</v>
      </c>
      <c r="O3819" s="366" t="s">
        <v>871</v>
      </c>
      <c r="P3819" s="366">
        <v>13</v>
      </c>
      <c r="Q3819" s="366">
        <v>1</v>
      </c>
      <c r="R3819" s="366">
        <v>0.75</v>
      </c>
      <c r="S3819" s="366">
        <v>0</v>
      </c>
      <c r="T3819" s="366">
        <v>0.1</v>
      </c>
      <c r="U3819" s="368" t="s">
        <v>7815</v>
      </c>
    </row>
    <row r="3820" spans="1:21" x14ac:dyDescent="0.25">
      <c r="A3820" s="327"/>
      <c r="B3820" s="73">
        <f t="shared" si="115"/>
        <v>3819</v>
      </c>
      <c r="C3820" s="363">
        <v>12</v>
      </c>
      <c r="D3820" s="73" t="str">
        <f>IF(ISNUMBER(C3820),LOOKUP(C3820,LL!$Q$2:$Q$40,LL!$T$2:$T$40),"")</f>
        <v>JA</v>
      </c>
      <c r="E3820" s="73">
        <f>IF(ISNUMBER(C3820),LOOKUP(C3820,LL!$Q$2:$Q$40,LL!$U$2:$U$40),"")</f>
        <v>41</v>
      </c>
      <c r="F3820" s="363">
        <v>5</v>
      </c>
      <c r="G3820" s="363">
        <v>1</v>
      </c>
      <c r="H3820" s="363" t="s">
        <v>389</v>
      </c>
      <c r="I3820" s="363" t="s">
        <v>3</v>
      </c>
      <c r="J3820" s="363" t="s">
        <v>191</v>
      </c>
      <c r="K3820" s="364" t="s">
        <v>194</v>
      </c>
      <c r="L3820" s="363" t="s">
        <v>3464</v>
      </c>
      <c r="M3820" s="363" t="s">
        <v>1051</v>
      </c>
      <c r="N3820" s="363" t="s">
        <v>7814</v>
      </c>
      <c r="O3820" s="363" t="s">
        <v>871</v>
      </c>
      <c r="P3820" s="363">
        <v>15</v>
      </c>
      <c r="Q3820" s="363">
        <v>1</v>
      </c>
      <c r="R3820" s="363">
        <v>0.86</v>
      </c>
      <c r="S3820" s="363">
        <v>0</v>
      </c>
      <c r="T3820" s="363">
        <v>0.03</v>
      </c>
      <c r="U3820" s="365" t="s">
        <v>7816</v>
      </c>
    </row>
    <row r="3821" spans="1:21" x14ac:dyDescent="0.25">
      <c r="A3821" s="327"/>
      <c r="B3821" s="74">
        <f t="shared" si="115"/>
        <v>3820</v>
      </c>
      <c r="C3821" s="366">
        <v>12</v>
      </c>
      <c r="D3821" s="74" t="str">
        <f>IF(ISNUMBER(C3821),LOOKUP(C3821,LL!$Q$2:$Q$40,LL!$T$2:$T$40),"")</f>
        <v>JA</v>
      </c>
      <c r="E3821" s="74">
        <f>IF(ISNUMBER(C3821),LOOKUP(C3821,LL!$Q$2:$Q$40,LL!$U$2:$U$40),"")</f>
        <v>41</v>
      </c>
      <c r="F3821" s="366">
        <v>5</v>
      </c>
      <c r="G3821" s="366">
        <v>1</v>
      </c>
      <c r="H3821" s="366" t="s">
        <v>389</v>
      </c>
      <c r="I3821" s="366" t="s">
        <v>3</v>
      </c>
      <c r="J3821" s="366" t="s">
        <v>191</v>
      </c>
      <c r="K3821" s="367" t="s">
        <v>194</v>
      </c>
      <c r="L3821" s="366" t="s">
        <v>3464</v>
      </c>
      <c r="M3821" s="366" t="s">
        <v>1917</v>
      </c>
      <c r="N3821" s="366" t="s">
        <v>7813</v>
      </c>
      <c r="O3821" s="366" t="s">
        <v>871</v>
      </c>
      <c r="P3821" s="366">
        <v>21</v>
      </c>
      <c r="Q3821" s="366">
        <v>1</v>
      </c>
      <c r="R3821" s="366">
        <v>1</v>
      </c>
      <c r="S3821" s="366">
        <v>0</v>
      </c>
      <c r="T3821" s="366">
        <v>0</v>
      </c>
      <c r="U3821" s="368" t="s">
        <v>7817</v>
      </c>
    </row>
    <row r="3822" spans="1:21" x14ac:dyDescent="0.25">
      <c r="A3822" s="327"/>
      <c r="B3822" s="73">
        <f t="shared" si="115"/>
        <v>3821</v>
      </c>
      <c r="C3822" s="363">
        <v>12</v>
      </c>
      <c r="D3822" s="73" t="str">
        <f>IF(ISNUMBER(C3822),LOOKUP(C3822,LL!$Q$2:$Q$40,LL!$T$2:$T$40),"")</f>
        <v>JA</v>
      </c>
      <c r="E3822" s="73">
        <f>IF(ISNUMBER(C3822),LOOKUP(C3822,LL!$Q$2:$Q$40,LL!$U$2:$U$40),"")</f>
        <v>41</v>
      </c>
      <c r="F3822" s="363">
        <v>5</v>
      </c>
      <c r="G3822" s="363">
        <v>1</v>
      </c>
      <c r="H3822" s="363" t="s">
        <v>186</v>
      </c>
      <c r="I3822" s="363" t="s">
        <v>5</v>
      </c>
      <c r="J3822" s="363" t="s">
        <v>187</v>
      </c>
      <c r="K3822" s="364" t="s">
        <v>194</v>
      </c>
      <c r="L3822" s="363" t="s">
        <v>3464</v>
      </c>
      <c r="M3822" s="363" t="s">
        <v>1051</v>
      </c>
      <c r="N3822" s="363" t="s">
        <v>7818</v>
      </c>
      <c r="O3822" s="363" t="s">
        <v>871</v>
      </c>
      <c r="P3822" s="363">
        <v>5.9</v>
      </c>
      <c r="Q3822" s="363">
        <v>0.78300000000000003</v>
      </c>
      <c r="R3822" s="363">
        <v>0.31</v>
      </c>
      <c r="S3822" s="363">
        <v>0</v>
      </c>
      <c r="T3822" s="363">
        <v>0.65</v>
      </c>
      <c r="U3822" s="365" t="s">
        <v>7820</v>
      </c>
    </row>
    <row r="3823" spans="1:21" x14ac:dyDescent="0.25">
      <c r="A3823" s="327"/>
      <c r="B3823" s="74">
        <f t="shared" si="115"/>
        <v>3822</v>
      </c>
      <c r="C3823" s="366">
        <v>12</v>
      </c>
      <c r="D3823" s="74" t="str">
        <f>IF(ISNUMBER(C3823),LOOKUP(C3823,LL!$Q$2:$Q$40,LL!$T$2:$T$40),"")</f>
        <v>JA</v>
      </c>
      <c r="E3823" s="74">
        <f>IF(ISNUMBER(C3823),LOOKUP(C3823,LL!$Q$2:$Q$40,LL!$U$2:$U$40),"")</f>
        <v>41</v>
      </c>
      <c r="F3823" s="366">
        <v>5</v>
      </c>
      <c r="G3823" s="366" t="s">
        <v>6953</v>
      </c>
      <c r="H3823" s="366" t="s">
        <v>186</v>
      </c>
      <c r="I3823" s="366" t="s">
        <v>5</v>
      </c>
      <c r="J3823" s="366" t="s">
        <v>187</v>
      </c>
      <c r="K3823" s="367" t="s">
        <v>194</v>
      </c>
      <c r="L3823" s="366" t="s">
        <v>3464</v>
      </c>
      <c r="M3823" s="366" t="s">
        <v>1917</v>
      </c>
      <c r="N3823" s="366" t="s">
        <v>7819</v>
      </c>
      <c r="O3823" s="366" t="s">
        <v>876</v>
      </c>
      <c r="P3823" s="366">
        <v>9.3889999999999993</v>
      </c>
      <c r="Q3823" s="366">
        <v>0.97799999999999998</v>
      </c>
      <c r="R3823" s="366">
        <v>0.8</v>
      </c>
      <c r="S3823" s="366">
        <v>0.67</v>
      </c>
      <c r="T3823" s="366">
        <v>0.19</v>
      </c>
      <c r="U3823" s="368" t="s">
        <v>7863</v>
      </c>
    </row>
    <row r="3824" spans="1:21" x14ac:dyDescent="0.25">
      <c r="A3824" s="327"/>
      <c r="B3824" s="73">
        <f t="shared" si="115"/>
        <v>3823</v>
      </c>
      <c r="C3824" s="363">
        <v>12</v>
      </c>
      <c r="D3824" s="73" t="str">
        <f>IF(ISNUMBER(C3824),LOOKUP(C3824,LL!$Q$2:$Q$40,LL!$T$2:$T$40),"")</f>
        <v>JA</v>
      </c>
      <c r="E3824" s="73">
        <f>IF(ISNUMBER(C3824),LOOKUP(C3824,LL!$Q$2:$Q$40,LL!$U$2:$U$40),"")</f>
        <v>41</v>
      </c>
      <c r="F3824" s="363">
        <v>5</v>
      </c>
      <c r="G3824" s="363" t="s">
        <v>1373</v>
      </c>
      <c r="H3824" s="363" t="s">
        <v>186</v>
      </c>
      <c r="I3824" s="363" t="s">
        <v>5</v>
      </c>
      <c r="J3824" s="363" t="s">
        <v>187</v>
      </c>
      <c r="K3824" s="364" t="s">
        <v>194</v>
      </c>
      <c r="L3824" s="363" t="s">
        <v>3464</v>
      </c>
      <c r="M3824" s="363" t="s">
        <v>1917</v>
      </c>
      <c r="N3824" s="363" t="s">
        <v>7819</v>
      </c>
      <c r="O3824" s="363" t="s">
        <v>876</v>
      </c>
      <c r="P3824" s="363">
        <v>14.9</v>
      </c>
      <c r="Q3824" s="363">
        <v>1</v>
      </c>
      <c r="R3824" s="363">
        <v>0.97</v>
      </c>
      <c r="S3824" s="363">
        <v>0.97</v>
      </c>
      <c r="T3824" s="363">
        <v>0</v>
      </c>
      <c r="U3824" s="365" t="s">
        <v>7821</v>
      </c>
    </row>
    <row r="3825" spans="1:21" x14ac:dyDescent="0.25">
      <c r="A3825" s="327"/>
      <c r="B3825" s="74">
        <f t="shared" si="115"/>
        <v>3824</v>
      </c>
      <c r="C3825" s="366">
        <v>12</v>
      </c>
      <c r="D3825" s="74" t="str">
        <f>IF(ISNUMBER(C3825),LOOKUP(C3825,LL!$Q$2:$Q$40,LL!$T$2:$T$40),"")</f>
        <v>JA</v>
      </c>
      <c r="E3825" s="74">
        <f>IF(ISNUMBER(C3825),LOOKUP(C3825,LL!$Q$2:$Q$40,LL!$U$2:$U$40),"")</f>
        <v>41</v>
      </c>
      <c r="F3825" s="366">
        <v>5</v>
      </c>
      <c r="G3825" s="366" t="s">
        <v>7708</v>
      </c>
      <c r="H3825" s="366" t="s">
        <v>186</v>
      </c>
      <c r="I3825" s="366" t="s">
        <v>5</v>
      </c>
      <c r="J3825" s="366" t="s">
        <v>187</v>
      </c>
      <c r="K3825" s="367" t="s">
        <v>194</v>
      </c>
      <c r="L3825" s="366" t="s">
        <v>3464</v>
      </c>
      <c r="M3825" s="366" t="s">
        <v>1917</v>
      </c>
      <c r="N3825" s="366" t="s">
        <v>7819</v>
      </c>
      <c r="O3825" s="366" t="s">
        <v>876</v>
      </c>
      <c r="P3825" s="366">
        <v>8.0559999999999992</v>
      </c>
      <c r="Q3825" s="366">
        <v>0.94199999999999995</v>
      </c>
      <c r="R3825" s="366">
        <v>0.73</v>
      </c>
      <c r="S3825" s="366">
        <v>0.56000000000000005</v>
      </c>
      <c r="T3825" s="366">
        <v>0.28000000000000003</v>
      </c>
      <c r="U3825" s="368" t="s">
        <v>7822</v>
      </c>
    </row>
    <row r="3826" spans="1:21" x14ac:dyDescent="0.25">
      <c r="A3826" s="327">
        <v>15</v>
      </c>
      <c r="B3826" s="73">
        <f t="shared" si="115"/>
        <v>3825</v>
      </c>
      <c r="C3826" s="363">
        <v>12</v>
      </c>
      <c r="D3826" s="73" t="str">
        <f>IF(ISNUMBER(C3826),LOOKUP(C3826,LL!$Q$2:$Q$40,LL!$T$2:$T$40),"")</f>
        <v>JA</v>
      </c>
      <c r="E3826" s="73">
        <f>IF(ISNUMBER(C3826),LOOKUP(C3826,LL!$Q$2:$Q$40,LL!$U$2:$U$40),"")</f>
        <v>41</v>
      </c>
      <c r="F3826" s="363">
        <v>5</v>
      </c>
      <c r="G3826" s="363">
        <v>3</v>
      </c>
      <c r="H3826" s="363" t="s">
        <v>358</v>
      </c>
      <c r="I3826" s="363" t="s">
        <v>261</v>
      </c>
      <c r="J3826" s="363" t="s">
        <v>260</v>
      </c>
      <c r="K3826" s="364" t="s">
        <v>642</v>
      </c>
      <c r="L3826" s="363" t="s">
        <v>334</v>
      </c>
      <c r="M3826" s="363">
        <v>1</v>
      </c>
      <c r="N3826" s="363" t="s">
        <v>4359</v>
      </c>
      <c r="O3826" s="363" t="s">
        <v>856</v>
      </c>
      <c r="P3826" s="363" t="s">
        <v>856</v>
      </c>
      <c r="Q3826" s="363" t="s">
        <v>857</v>
      </c>
      <c r="R3826" s="363" t="s">
        <v>856</v>
      </c>
      <c r="S3826" s="363" t="s">
        <v>856</v>
      </c>
      <c r="T3826" s="363"/>
      <c r="U3826" s="365"/>
    </row>
    <row r="3827" spans="1:21" x14ac:dyDescent="0.25">
      <c r="A3827" s="327">
        <v>10</v>
      </c>
      <c r="B3827" s="74">
        <f t="shared" si="115"/>
        <v>3826</v>
      </c>
      <c r="C3827" s="366">
        <v>12</v>
      </c>
      <c r="D3827" s="74" t="str">
        <f>IF(ISNUMBER(C3827),LOOKUP(C3827,LL!$Q$2:$Q$40,LL!$T$2:$T$40),"")</f>
        <v>JA</v>
      </c>
      <c r="E3827" s="74">
        <f>IF(ISNUMBER(C3827),LOOKUP(C3827,LL!$Q$2:$Q$40,LL!$U$2:$U$40),"")</f>
        <v>41</v>
      </c>
      <c r="F3827" s="366">
        <v>5</v>
      </c>
      <c r="G3827" s="366" t="s">
        <v>261</v>
      </c>
      <c r="H3827" s="366" t="s">
        <v>176</v>
      </c>
      <c r="I3827" s="366" t="s">
        <v>177</v>
      </c>
      <c r="J3827" s="366" t="s">
        <v>5</v>
      </c>
      <c r="K3827" s="367" t="s">
        <v>297</v>
      </c>
      <c r="L3827" s="366">
        <v>-44.5</v>
      </c>
      <c r="M3827" s="366">
        <v>-94.5</v>
      </c>
      <c r="N3827" s="366" t="s">
        <v>6992</v>
      </c>
      <c r="O3827" s="366">
        <v>48.5</v>
      </c>
      <c r="P3827" s="366">
        <v>82.5</v>
      </c>
      <c r="Q3827" s="366">
        <v>66.5</v>
      </c>
      <c r="R3827" s="366">
        <v>38.5</v>
      </c>
      <c r="S3827" s="366">
        <v>38.5</v>
      </c>
      <c r="T3827" s="366">
        <v>63.5</v>
      </c>
      <c r="U3827" s="368"/>
    </row>
    <row r="3828" spans="1:21" x14ac:dyDescent="0.25">
      <c r="A3828" s="327">
        <v>23</v>
      </c>
      <c r="B3828" s="73">
        <f t="shared" si="115"/>
        <v>3827</v>
      </c>
      <c r="C3828" s="363">
        <v>12</v>
      </c>
      <c r="D3828" s="73" t="str">
        <f>IF(ISNUMBER(C3828),LOOKUP(C3828,LL!$Q$2:$Q$40,LL!$T$2:$T$40),"")</f>
        <v>JA</v>
      </c>
      <c r="E3828" s="73">
        <f>IF(ISNUMBER(C3828),LOOKUP(C3828,LL!$Q$2:$Q$40,LL!$U$2:$U$40),"")</f>
        <v>41</v>
      </c>
      <c r="F3828" s="363">
        <v>5</v>
      </c>
      <c r="G3828" s="363" t="s">
        <v>4061</v>
      </c>
      <c r="H3828" s="363" t="s">
        <v>186</v>
      </c>
      <c r="I3828" s="363" t="s">
        <v>341</v>
      </c>
      <c r="J3828" s="363" t="s">
        <v>187</v>
      </c>
      <c r="K3828" s="364" t="s">
        <v>194</v>
      </c>
      <c r="L3828" s="363" t="s">
        <v>3464</v>
      </c>
      <c r="M3828" s="363" t="s">
        <v>1917</v>
      </c>
      <c r="N3828" s="363" t="s">
        <v>7823</v>
      </c>
      <c r="O3828" s="363" t="s">
        <v>871</v>
      </c>
      <c r="P3828" s="363">
        <v>3</v>
      </c>
      <c r="Q3828" s="363">
        <v>0.36</v>
      </c>
      <c r="R3828" s="363">
        <v>0.28999999999999998</v>
      </c>
      <c r="S3828" s="363">
        <v>0</v>
      </c>
      <c r="T3828" s="363">
        <v>0.56000000000000005</v>
      </c>
      <c r="U3828" s="365" t="s">
        <v>7824</v>
      </c>
    </row>
    <row r="3829" spans="1:21" x14ac:dyDescent="0.25">
      <c r="A3829" s="327"/>
      <c r="B3829" s="74">
        <f t="shared" si="115"/>
        <v>3828</v>
      </c>
      <c r="C3829" s="366">
        <v>12</v>
      </c>
      <c r="D3829" s="74" t="str">
        <f>IF(ISNUMBER(C3829),LOOKUP(C3829,LL!$Q$2:$Q$40,LL!$T$2:$T$40),"")</f>
        <v>JA</v>
      </c>
      <c r="E3829" s="74">
        <f>IF(ISNUMBER(C3829),LOOKUP(C3829,LL!$Q$2:$Q$40,LL!$U$2:$U$40),"")</f>
        <v>41</v>
      </c>
      <c r="F3829" s="366">
        <v>5</v>
      </c>
      <c r="G3829" s="366" t="s">
        <v>1374</v>
      </c>
      <c r="H3829" s="366" t="s">
        <v>186</v>
      </c>
      <c r="I3829" s="366" t="s">
        <v>341</v>
      </c>
      <c r="J3829" s="366" t="s">
        <v>187</v>
      </c>
      <c r="K3829" s="367" t="s">
        <v>194</v>
      </c>
      <c r="L3829" s="366" t="s">
        <v>3464</v>
      </c>
      <c r="M3829" s="366" t="s">
        <v>1917</v>
      </c>
      <c r="N3829" s="366" t="s">
        <v>7823</v>
      </c>
      <c r="O3829" s="366" t="s">
        <v>876</v>
      </c>
      <c r="P3829" s="366">
        <v>3</v>
      </c>
      <c r="Q3829" s="366">
        <v>0.64</v>
      </c>
      <c r="R3829" s="366">
        <v>0.47</v>
      </c>
      <c r="S3829" s="366">
        <v>0</v>
      </c>
      <c r="T3829" s="366">
        <v>0.66</v>
      </c>
      <c r="U3829" s="368" t="s">
        <v>7864</v>
      </c>
    </row>
    <row r="3830" spans="1:21" x14ac:dyDescent="0.25">
      <c r="A3830" s="327">
        <v>54</v>
      </c>
      <c r="B3830" s="73">
        <f t="shared" si="115"/>
        <v>3829</v>
      </c>
      <c r="C3830" s="363">
        <v>12</v>
      </c>
      <c r="D3830" s="73" t="str">
        <f>IF(ISNUMBER(C3830),LOOKUP(C3830,LL!$Q$2:$Q$40,LL!$T$2:$T$40),"")</f>
        <v>JA</v>
      </c>
      <c r="E3830" s="73">
        <f>IF(ISNUMBER(C3830),LOOKUP(C3830,LL!$Q$2:$Q$40,LL!$U$2:$U$40),"")</f>
        <v>41</v>
      </c>
      <c r="F3830" s="363">
        <v>5</v>
      </c>
      <c r="G3830" s="363">
        <v>2</v>
      </c>
      <c r="H3830" s="363" t="s">
        <v>198</v>
      </c>
      <c r="I3830" s="363" t="s">
        <v>0</v>
      </c>
      <c r="J3830" s="363" t="s">
        <v>187</v>
      </c>
      <c r="K3830" s="364" t="s">
        <v>350</v>
      </c>
      <c r="L3830" s="363" t="s">
        <v>7058</v>
      </c>
      <c r="M3830" s="363" t="s">
        <v>7722</v>
      </c>
      <c r="N3830" s="363" t="s">
        <v>7205</v>
      </c>
      <c r="O3830" s="363">
        <v>1</v>
      </c>
      <c r="P3830" s="363">
        <v>0</v>
      </c>
      <c r="Q3830" s="363">
        <v>1</v>
      </c>
      <c r="R3830" s="363">
        <v>0</v>
      </c>
      <c r="S3830" s="363">
        <v>0</v>
      </c>
      <c r="T3830" s="363">
        <v>0</v>
      </c>
      <c r="U3830" s="365" t="s">
        <v>7825</v>
      </c>
    </row>
    <row r="3831" spans="1:21" x14ac:dyDescent="0.25">
      <c r="A3831" s="327"/>
      <c r="B3831" s="74">
        <f t="shared" si="115"/>
        <v>3830</v>
      </c>
      <c r="C3831" s="366">
        <v>12</v>
      </c>
      <c r="D3831" s="74" t="str">
        <f>IF(ISNUMBER(C3831),LOOKUP(C3831,LL!$Q$2:$Q$40,LL!$T$2:$T$40),"")</f>
        <v>JA</v>
      </c>
      <c r="E3831" s="74">
        <f>IF(ISNUMBER(C3831),LOOKUP(C3831,LL!$Q$2:$Q$40,LL!$U$2:$U$40),"")</f>
        <v>41</v>
      </c>
      <c r="F3831" s="366">
        <v>5</v>
      </c>
      <c r="G3831" s="366">
        <v>10</v>
      </c>
      <c r="H3831" s="366" t="s">
        <v>198</v>
      </c>
      <c r="I3831" s="366" t="s">
        <v>0</v>
      </c>
      <c r="J3831" s="366" t="s">
        <v>187</v>
      </c>
      <c r="K3831" s="367" t="s">
        <v>350</v>
      </c>
      <c r="L3831" s="366" t="s">
        <v>7826</v>
      </c>
      <c r="M3831" s="366" t="s">
        <v>830</v>
      </c>
      <c r="N3831" s="366" t="s">
        <v>7205</v>
      </c>
      <c r="O3831" s="366">
        <v>2</v>
      </c>
      <c r="P3831" s="366">
        <v>6</v>
      </c>
      <c r="Q3831" s="366">
        <v>2</v>
      </c>
      <c r="R3831" s="366">
        <v>0</v>
      </c>
      <c r="S3831" s="366">
        <v>0</v>
      </c>
      <c r="T3831" s="366">
        <v>2</v>
      </c>
      <c r="U3831" s="368"/>
    </row>
    <row r="3832" spans="1:21" x14ac:dyDescent="0.25">
      <c r="A3832" s="327">
        <v>43</v>
      </c>
      <c r="B3832" s="73">
        <f t="shared" si="115"/>
        <v>3831</v>
      </c>
      <c r="C3832" s="363">
        <v>12</v>
      </c>
      <c r="D3832" s="73" t="str">
        <f>IF(ISNUMBER(C3832),LOOKUP(C3832,LL!$Q$2:$Q$40,LL!$T$2:$T$40),"")</f>
        <v>JA</v>
      </c>
      <c r="E3832" s="73">
        <f>IF(ISNUMBER(C3832),LOOKUP(C3832,LL!$Q$2:$Q$40,LL!$U$2:$U$40),"")</f>
        <v>41</v>
      </c>
      <c r="F3832" s="363">
        <v>5</v>
      </c>
      <c r="G3832" s="363">
        <v>4</v>
      </c>
      <c r="H3832" s="363" t="s">
        <v>626</v>
      </c>
      <c r="I3832" s="363" t="s">
        <v>3</v>
      </c>
      <c r="J3832" s="363" t="s">
        <v>191</v>
      </c>
      <c r="K3832" s="364" t="s">
        <v>347</v>
      </c>
      <c r="L3832" s="363" t="s">
        <v>1121</v>
      </c>
      <c r="M3832" s="363" t="s">
        <v>7614</v>
      </c>
      <c r="N3832" s="363" t="s">
        <v>7857</v>
      </c>
      <c r="O3832" s="363">
        <v>9</v>
      </c>
      <c r="P3832" s="363">
        <v>1</v>
      </c>
      <c r="Q3832" s="363">
        <v>6</v>
      </c>
      <c r="R3832" s="363">
        <v>2</v>
      </c>
      <c r="S3832" s="363">
        <v>39</v>
      </c>
      <c r="T3832" s="363">
        <v>0</v>
      </c>
      <c r="U3832" s="365" t="s">
        <v>7827</v>
      </c>
    </row>
    <row r="3833" spans="1:21" x14ac:dyDescent="0.25">
      <c r="A3833" s="327"/>
      <c r="B3833" s="74">
        <f t="shared" si="115"/>
        <v>3832</v>
      </c>
      <c r="C3833" s="366">
        <v>12</v>
      </c>
      <c r="D3833" s="74" t="str">
        <f>IF(ISNUMBER(C3833),LOOKUP(C3833,LL!$Q$2:$Q$40,LL!$T$2:$T$40),"")</f>
        <v>JA</v>
      </c>
      <c r="E3833" s="74">
        <f>IF(ISNUMBER(C3833),LOOKUP(C3833,LL!$Q$2:$Q$40,LL!$U$2:$U$40),"")</f>
        <v>41</v>
      </c>
      <c r="F3833" s="366">
        <v>5</v>
      </c>
      <c r="G3833" s="366">
        <v>3</v>
      </c>
      <c r="H3833" s="366" t="s">
        <v>626</v>
      </c>
      <c r="I3833" s="366" t="s">
        <v>3</v>
      </c>
      <c r="J3833" s="366" t="s">
        <v>191</v>
      </c>
      <c r="K3833" s="367" t="s">
        <v>347</v>
      </c>
      <c r="L3833" s="366" t="s">
        <v>1121</v>
      </c>
      <c r="M3833" s="366" t="s">
        <v>5949</v>
      </c>
      <c r="N3833" s="366" t="s">
        <v>7828</v>
      </c>
      <c r="O3833" s="366">
        <v>3</v>
      </c>
      <c r="P3833" s="366">
        <v>1</v>
      </c>
      <c r="Q3833" s="366">
        <v>2</v>
      </c>
      <c r="R3833" s="366">
        <v>0</v>
      </c>
      <c r="S3833" s="366">
        <v>16</v>
      </c>
      <c r="T3833" s="366">
        <v>0</v>
      </c>
      <c r="U3833" s="368" t="s">
        <v>7865</v>
      </c>
    </row>
    <row r="3834" spans="1:21" x14ac:dyDescent="0.25">
      <c r="A3834" s="327">
        <v>43</v>
      </c>
      <c r="B3834" s="73">
        <f t="shared" si="115"/>
        <v>3833</v>
      </c>
      <c r="C3834" s="363">
        <v>12</v>
      </c>
      <c r="D3834" s="73" t="str">
        <f>IF(ISNUMBER(C3834),LOOKUP(C3834,LL!$Q$2:$Q$40,LL!$T$2:$T$40),"")</f>
        <v>JA</v>
      </c>
      <c r="E3834" s="73">
        <f>IF(ISNUMBER(C3834),LOOKUP(C3834,LL!$Q$2:$Q$40,LL!$U$2:$U$40),"")</f>
        <v>41</v>
      </c>
      <c r="F3834" s="363">
        <v>5</v>
      </c>
      <c r="G3834" s="363">
        <v>3</v>
      </c>
      <c r="H3834" s="363" t="s">
        <v>389</v>
      </c>
      <c r="I3834" s="363" t="s">
        <v>3</v>
      </c>
      <c r="J3834" s="363" t="s">
        <v>191</v>
      </c>
      <c r="K3834" s="364" t="s">
        <v>347</v>
      </c>
      <c r="L3834" s="363" t="s">
        <v>1121</v>
      </c>
      <c r="M3834" s="363" t="s">
        <v>7207</v>
      </c>
      <c r="N3834" s="363" t="s">
        <v>7829</v>
      </c>
      <c r="O3834" s="363">
        <v>3</v>
      </c>
      <c r="P3834" s="363">
        <v>1</v>
      </c>
      <c r="Q3834" s="363">
        <v>1</v>
      </c>
      <c r="R3834" s="363">
        <v>1</v>
      </c>
      <c r="S3834" s="363">
        <v>10</v>
      </c>
      <c r="T3834" s="363">
        <v>0</v>
      </c>
      <c r="U3834" s="365" t="s">
        <v>7830</v>
      </c>
    </row>
    <row r="3835" spans="1:21" x14ac:dyDescent="0.25">
      <c r="A3835" s="327">
        <v>43</v>
      </c>
      <c r="B3835" s="74">
        <f t="shared" si="115"/>
        <v>3834</v>
      </c>
      <c r="C3835" s="366">
        <v>12</v>
      </c>
      <c r="D3835" s="74" t="str">
        <f>IF(ISNUMBER(C3835),LOOKUP(C3835,LL!$Q$2:$Q$40,LL!$T$2:$T$40),"")</f>
        <v>JA</v>
      </c>
      <c r="E3835" s="74">
        <f>IF(ISNUMBER(C3835),LOOKUP(C3835,LL!$Q$2:$Q$40,LL!$U$2:$U$40),"")</f>
        <v>41</v>
      </c>
      <c r="F3835" s="366">
        <v>5</v>
      </c>
      <c r="G3835" s="366">
        <v>2</v>
      </c>
      <c r="H3835" s="366" t="s">
        <v>176</v>
      </c>
      <c r="I3835" s="366" t="s">
        <v>5</v>
      </c>
      <c r="J3835" s="366" t="s">
        <v>177</v>
      </c>
      <c r="K3835" s="367" t="s">
        <v>347</v>
      </c>
      <c r="L3835" s="366" t="s">
        <v>1121</v>
      </c>
      <c r="M3835" s="366" t="s">
        <v>7207</v>
      </c>
      <c r="N3835" s="366" t="s">
        <v>7613</v>
      </c>
      <c r="O3835" s="366">
        <v>23</v>
      </c>
      <c r="P3835" s="366">
        <v>1</v>
      </c>
      <c r="Q3835" s="366">
        <v>18</v>
      </c>
      <c r="R3835" s="366">
        <v>4</v>
      </c>
      <c r="S3835" s="366">
        <v>101</v>
      </c>
      <c r="T3835" s="366">
        <v>1</v>
      </c>
      <c r="U3835" s="368" t="s">
        <v>7866</v>
      </c>
    </row>
    <row r="3836" spans="1:21" x14ac:dyDescent="0.25">
      <c r="A3836" s="327">
        <v>43</v>
      </c>
      <c r="B3836" s="73">
        <f t="shared" si="115"/>
        <v>3835</v>
      </c>
      <c r="C3836" s="363">
        <v>12</v>
      </c>
      <c r="D3836" s="73" t="str">
        <f>IF(ISNUMBER(C3836),LOOKUP(C3836,LL!$Q$2:$Q$40,LL!$T$2:$T$40),"")</f>
        <v>JA</v>
      </c>
      <c r="E3836" s="73">
        <f>IF(ISNUMBER(C3836),LOOKUP(C3836,LL!$Q$2:$Q$40,LL!$U$2:$U$40),"")</f>
        <v>41</v>
      </c>
      <c r="F3836" s="363">
        <v>5</v>
      </c>
      <c r="G3836" s="363">
        <v>6</v>
      </c>
      <c r="H3836" s="363" t="s">
        <v>186</v>
      </c>
      <c r="I3836" s="363" t="s">
        <v>5</v>
      </c>
      <c r="J3836" s="363" t="s">
        <v>187</v>
      </c>
      <c r="K3836" s="364" t="s">
        <v>347</v>
      </c>
      <c r="L3836" s="363" t="s">
        <v>1121</v>
      </c>
      <c r="M3836" s="363" t="s">
        <v>7614</v>
      </c>
      <c r="N3836" s="363" t="s">
        <v>7819</v>
      </c>
      <c r="O3836" s="363">
        <v>6</v>
      </c>
      <c r="P3836" s="363">
        <v>1</v>
      </c>
      <c r="Q3836" s="363">
        <v>3</v>
      </c>
      <c r="R3836" s="363">
        <v>2</v>
      </c>
      <c r="S3836" s="363">
        <v>25</v>
      </c>
      <c r="T3836" s="363">
        <v>0</v>
      </c>
      <c r="U3836" s="365" t="s">
        <v>7831</v>
      </c>
    </row>
    <row r="3837" spans="1:21" x14ac:dyDescent="0.25">
      <c r="A3837" s="327"/>
      <c r="B3837" s="74">
        <f t="shared" si="115"/>
        <v>3836</v>
      </c>
      <c r="C3837" s="366">
        <v>12</v>
      </c>
      <c r="D3837" s="74" t="str">
        <f>IF(ISNUMBER(C3837),LOOKUP(C3837,LL!$Q$2:$Q$40,LL!$T$2:$T$40),"")</f>
        <v>JA</v>
      </c>
      <c r="E3837" s="74">
        <f>IF(ISNUMBER(C3837),LOOKUP(C3837,LL!$Q$2:$Q$40,LL!$U$2:$U$40),"")</f>
        <v>41</v>
      </c>
      <c r="F3837" s="366">
        <v>5</v>
      </c>
      <c r="G3837" s="366">
        <v>1</v>
      </c>
      <c r="H3837" s="366" t="s">
        <v>186</v>
      </c>
      <c r="I3837" s="366" t="s">
        <v>5</v>
      </c>
      <c r="J3837" s="366" t="s">
        <v>187</v>
      </c>
      <c r="K3837" s="367" t="s">
        <v>347</v>
      </c>
      <c r="L3837" s="366" t="s">
        <v>1121</v>
      </c>
      <c r="M3837" s="366" t="s">
        <v>7207</v>
      </c>
      <c r="N3837" s="366" t="s">
        <v>1097</v>
      </c>
      <c r="O3837" s="366">
        <v>3</v>
      </c>
      <c r="P3837" s="366">
        <v>1</v>
      </c>
      <c r="Q3837" s="366">
        <v>2</v>
      </c>
      <c r="R3837" s="366">
        <v>0</v>
      </c>
      <c r="S3837" s="366">
        <v>16</v>
      </c>
      <c r="T3837" s="366">
        <v>1</v>
      </c>
      <c r="U3837" s="368" t="s">
        <v>7832</v>
      </c>
    </row>
    <row r="3838" spans="1:21" x14ac:dyDescent="0.25">
      <c r="A3838" s="327"/>
      <c r="B3838" s="73">
        <f t="shared" si="115"/>
        <v>3837</v>
      </c>
      <c r="C3838" s="363">
        <v>12</v>
      </c>
      <c r="D3838" s="73" t="str">
        <f>IF(ISNUMBER(C3838),LOOKUP(C3838,LL!$Q$2:$Q$40,LL!$T$2:$T$40),"")</f>
        <v>JA</v>
      </c>
      <c r="E3838" s="73">
        <f>IF(ISNUMBER(C3838),LOOKUP(C3838,LL!$Q$2:$Q$40,LL!$U$2:$U$40),"")</f>
        <v>41</v>
      </c>
      <c r="F3838" s="363">
        <v>5</v>
      </c>
      <c r="G3838" s="363">
        <v>0</v>
      </c>
      <c r="H3838" s="363" t="s">
        <v>186</v>
      </c>
      <c r="I3838" s="363" t="s">
        <v>5</v>
      </c>
      <c r="J3838" s="363" t="s">
        <v>187</v>
      </c>
      <c r="K3838" s="364" t="s">
        <v>347</v>
      </c>
      <c r="L3838" s="363" t="s">
        <v>7833</v>
      </c>
      <c r="M3838" s="363" t="s">
        <v>7207</v>
      </c>
      <c r="N3838" s="363" t="s">
        <v>7220</v>
      </c>
      <c r="O3838" s="363">
        <v>3</v>
      </c>
      <c r="P3838" s="363">
        <v>0</v>
      </c>
      <c r="Q3838" s="363">
        <v>2</v>
      </c>
      <c r="R3838" s="363">
        <v>1</v>
      </c>
      <c r="S3838" s="363">
        <v>8</v>
      </c>
      <c r="T3838" s="363">
        <v>0</v>
      </c>
      <c r="U3838" s="365" t="s">
        <v>7834</v>
      </c>
    </row>
    <row r="3839" spans="1:21" x14ac:dyDescent="0.25">
      <c r="A3839" s="327"/>
      <c r="B3839" s="74">
        <f t="shared" si="115"/>
        <v>3838</v>
      </c>
      <c r="C3839" s="366">
        <v>12</v>
      </c>
      <c r="D3839" s="74" t="str">
        <f>IF(ISNUMBER(C3839),LOOKUP(C3839,LL!$Q$2:$Q$40,LL!$T$2:$T$40),"")</f>
        <v>JA</v>
      </c>
      <c r="E3839" s="74">
        <f>IF(ISNUMBER(C3839),LOOKUP(C3839,LL!$Q$2:$Q$40,LL!$U$2:$U$40),"")</f>
        <v>41</v>
      </c>
      <c r="F3839" s="366">
        <v>5</v>
      </c>
      <c r="G3839" s="366">
        <v>1</v>
      </c>
      <c r="H3839" s="366" t="s">
        <v>176</v>
      </c>
      <c r="I3839" s="366" t="s">
        <v>5</v>
      </c>
      <c r="J3839" s="366" t="s">
        <v>177</v>
      </c>
      <c r="K3839" s="367" t="s">
        <v>347</v>
      </c>
      <c r="L3839" s="366" t="s">
        <v>7833</v>
      </c>
      <c r="M3839" s="366" t="s">
        <v>7207</v>
      </c>
      <c r="N3839" s="366" t="s">
        <v>7612</v>
      </c>
      <c r="O3839" s="366">
        <v>12</v>
      </c>
      <c r="P3839" s="366">
        <v>1</v>
      </c>
      <c r="Q3839" s="366">
        <v>11</v>
      </c>
      <c r="R3839" s="366">
        <v>0</v>
      </c>
      <c r="S3839" s="366">
        <v>51</v>
      </c>
      <c r="T3839" s="366">
        <v>0</v>
      </c>
      <c r="U3839" s="368" t="s">
        <v>7835</v>
      </c>
    </row>
    <row r="3840" spans="1:21" x14ac:dyDescent="0.25">
      <c r="A3840" s="327">
        <v>43</v>
      </c>
      <c r="B3840" s="73">
        <f t="shared" si="115"/>
        <v>3839</v>
      </c>
      <c r="C3840" s="363">
        <v>12</v>
      </c>
      <c r="D3840" s="73" t="str">
        <f>IF(ISNUMBER(C3840),LOOKUP(C3840,LL!$Q$2:$Q$40,LL!$T$2:$T$40),"")</f>
        <v>JA</v>
      </c>
      <c r="E3840" s="73">
        <f>IF(ISNUMBER(C3840),LOOKUP(C3840,LL!$Q$2:$Q$40,LL!$U$2:$U$40),"")</f>
        <v>41</v>
      </c>
      <c r="F3840" s="363">
        <v>5</v>
      </c>
      <c r="G3840" s="363">
        <v>0</v>
      </c>
      <c r="H3840" s="363" t="s">
        <v>262</v>
      </c>
      <c r="I3840" s="363" t="s">
        <v>5</v>
      </c>
      <c r="J3840" s="363" t="s">
        <v>261</v>
      </c>
      <c r="K3840" s="364" t="s">
        <v>347</v>
      </c>
      <c r="L3840" s="363" t="s">
        <v>7833</v>
      </c>
      <c r="M3840" s="363" t="s">
        <v>7836</v>
      </c>
      <c r="N3840" s="363" t="s">
        <v>1723</v>
      </c>
      <c r="O3840" s="363">
        <v>4</v>
      </c>
      <c r="P3840" s="363">
        <v>0</v>
      </c>
      <c r="Q3840" s="363">
        <v>3</v>
      </c>
      <c r="R3840" s="363">
        <v>1</v>
      </c>
      <c r="S3840" s="363">
        <v>11</v>
      </c>
      <c r="T3840" s="363">
        <v>0</v>
      </c>
      <c r="U3840" s="365" t="s">
        <v>7837</v>
      </c>
    </row>
    <row r="3841" spans="1:21" x14ac:dyDescent="0.25">
      <c r="A3841" s="327"/>
      <c r="B3841" s="74">
        <f t="shared" ref="B3841:B3904" si="118">B3840+1</f>
        <v>3840</v>
      </c>
      <c r="C3841" s="366">
        <v>12</v>
      </c>
      <c r="D3841" s="74" t="str">
        <f>IF(ISNUMBER(C3841),LOOKUP(C3841,LL!$Q$2:$Q$40,LL!$T$2:$T$40),"")</f>
        <v>JA</v>
      </c>
      <c r="E3841" s="74">
        <f>IF(ISNUMBER(C3841),LOOKUP(C3841,LL!$Q$2:$Q$40,LL!$U$2:$U$40),"")</f>
        <v>41</v>
      </c>
      <c r="F3841" s="366">
        <v>5</v>
      </c>
      <c r="G3841" s="366">
        <v>0</v>
      </c>
      <c r="H3841" s="366" t="s">
        <v>186</v>
      </c>
      <c r="I3841" s="366" t="s">
        <v>340</v>
      </c>
      <c r="J3841" s="366" t="s">
        <v>187</v>
      </c>
      <c r="K3841" s="367" t="s">
        <v>347</v>
      </c>
      <c r="L3841" s="366" t="s">
        <v>7833</v>
      </c>
      <c r="M3841" s="366" t="s">
        <v>7207</v>
      </c>
      <c r="N3841" s="366" t="s">
        <v>7733</v>
      </c>
      <c r="O3841" s="366">
        <v>4</v>
      </c>
      <c r="P3841" s="366">
        <v>1</v>
      </c>
      <c r="Q3841" s="366">
        <v>3</v>
      </c>
      <c r="R3841" s="366">
        <v>0</v>
      </c>
      <c r="S3841" s="366">
        <v>17</v>
      </c>
      <c r="T3841" s="366">
        <v>0</v>
      </c>
      <c r="U3841" s="368" t="s">
        <v>7838</v>
      </c>
    </row>
    <row r="3842" spans="1:21" x14ac:dyDescent="0.25">
      <c r="A3842" s="327"/>
      <c r="B3842" s="73">
        <f t="shared" si="118"/>
        <v>3841</v>
      </c>
      <c r="C3842" s="363">
        <v>12</v>
      </c>
      <c r="D3842" s="73" t="str">
        <f>IF(ISNUMBER(C3842),LOOKUP(C3842,LL!$Q$2:$Q$40,LL!$T$2:$T$40),"")</f>
        <v>JA</v>
      </c>
      <c r="E3842" s="73">
        <f>IF(ISNUMBER(C3842),LOOKUP(C3842,LL!$Q$2:$Q$40,LL!$U$2:$U$40),"")</f>
        <v>41</v>
      </c>
      <c r="F3842" s="363">
        <v>5</v>
      </c>
      <c r="G3842" s="363">
        <v>2</v>
      </c>
      <c r="H3842" s="363" t="s">
        <v>186</v>
      </c>
      <c r="I3842" s="363" t="s">
        <v>340</v>
      </c>
      <c r="J3842" s="363" t="s">
        <v>187</v>
      </c>
      <c r="K3842" s="364" t="s">
        <v>347</v>
      </c>
      <c r="L3842" s="363" t="s">
        <v>1121</v>
      </c>
      <c r="M3842" s="363" t="s">
        <v>7207</v>
      </c>
      <c r="N3842" s="363" t="s">
        <v>7839</v>
      </c>
      <c r="O3842" s="363">
        <v>4</v>
      </c>
      <c r="P3842" s="363">
        <v>0</v>
      </c>
      <c r="Q3842" s="363">
        <v>3</v>
      </c>
      <c r="R3842" s="363">
        <v>1</v>
      </c>
      <c r="S3842" s="363">
        <v>12</v>
      </c>
      <c r="T3842" s="363">
        <v>0</v>
      </c>
      <c r="U3842" s="365" t="s">
        <v>7840</v>
      </c>
    </row>
    <row r="3843" spans="1:21" x14ac:dyDescent="0.25">
      <c r="A3843" s="327">
        <v>43</v>
      </c>
      <c r="B3843" s="74">
        <f t="shared" si="118"/>
        <v>3842</v>
      </c>
      <c r="C3843" s="366">
        <v>12</v>
      </c>
      <c r="D3843" s="74" t="str">
        <f>IF(ISNUMBER(C3843),LOOKUP(C3843,LL!$Q$2:$Q$40,LL!$T$2:$T$40),"")</f>
        <v>JA</v>
      </c>
      <c r="E3843" s="74">
        <f>IF(ISNUMBER(C3843),LOOKUP(C3843,LL!$Q$2:$Q$40,LL!$U$2:$U$40),"")</f>
        <v>41</v>
      </c>
      <c r="F3843" s="366">
        <v>5</v>
      </c>
      <c r="G3843" s="366">
        <v>2</v>
      </c>
      <c r="H3843" s="366" t="s">
        <v>186</v>
      </c>
      <c r="I3843" s="366" t="s">
        <v>341</v>
      </c>
      <c r="J3843" s="366" t="s">
        <v>187</v>
      </c>
      <c r="K3843" s="367" t="s">
        <v>347</v>
      </c>
      <c r="L3843" s="366" t="s">
        <v>1121</v>
      </c>
      <c r="M3843" s="366" t="s">
        <v>7614</v>
      </c>
      <c r="N3843" s="366" t="s">
        <v>7823</v>
      </c>
      <c r="O3843" s="366">
        <v>2</v>
      </c>
      <c r="P3843" s="366">
        <v>0</v>
      </c>
      <c r="Q3843" s="366">
        <v>2</v>
      </c>
      <c r="R3843" s="366">
        <v>0</v>
      </c>
      <c r="S3843" s="366">
        <v>12</v>
      </c>
      <c r="T3843" s="366">
        <v>0</v>
      </c>
      <c r="U3843" s="368" t="s">
        <v>7841</v>
      </c>
    </row>
    <row r="3844" spans="1:21" x14ac:dyDescent="0.25">
      <c r="A3844" s="327"/>
      <c r="B3844" s="73">
        <f t="shared" si="118"/>
        <v>3843</v>
      </c>
      <c r="C3844" s="363">
        <v>12</v>
      </c>
      <c r="D3844" s="73" t="str">
        <f>IF(ISNUMBER(C3844),LOOKUP(C3844,LL!$Q$2:$Q$40,LL!$T$2:$T$40),"")</f>
        <v>JA</v>
      </c>
      <c r="E3844" s="73">
        <f>IF(ISNUMBER(C3844),LOOKUP(C3844,LL!$Q$2:$Q$40,LL!$U$2:$U$40),"")</f>
        <v>41</v>
      </c>
      <c r="F3844" s="363">
        <v>5</v>
      </c>
      <c r="G3844" s="363">
        <v>3</v>
      </c>
      <c r="H3844" s="363" t="s">
        <v>186</v>
      </c>
      <c r="I3844" s="363" t="s">
        <v>341</v>
      </c>
      <c r="J3844" s="363" t="s">
        <v>187</v>
      </c>
      <c r="K3844" s="364" t="s">
        <v>347</v>
      </c>
      <c r="L3844" s="363" t="s">
        <v>1121</v>
      </c>
      <c r="M3844" s="363" t="s">
        <v>7207</v>
      </c>
      <c r="N3844" s="363" t="s">
        <v>2033</v>
      </c>
      <c r="O3844" s="363">
        <v>7</v>
      </c>
      <c r="P3844" s="363">
        <v>1</v>
      </c>
      <c r="Q3844" s="363">
        <v>6</v>
      </c>
      <c r="R3844" s="363">
        <v>0</v>
      </c>
      <c r="S3844" s="363">
        <v>31</v>
      </c>
      <c r="T3844" s="363">
        <v>1</v>
      </c>
      <c r="U3844" s="365" t="s">
        <v>7842</v>
      </c>
    </row>
    <row r="3845" spans="1:21" x14ac:dyDescent="0.25">
      <c r="A3845" s="327">
        <v>43</v>
      </c>
      <c r="B3845" s="74">
        <f t="shared" si="118"/>
        <v>3844</v>
      </c>
      <c r="C3845" s="366">
        <v>12</v>
      </c>
      <c r="D3845" s="74" t="str">
        <f>IF(ISNUMBER(C3845),LOOKUP(C3845,LL!$Q$2:$Q$40,LL!$T$2:$T$40),"")</f>
        <v>JA</v>
      </c>
      <c r="E3845" s="74">
        <f>IF(ISNUMBER(C3845),LOOKUP(C3845,LL!$Q$2:$Q$40,LL!$U$2:$U$40),"")</f>
        <v>41</v>
      </c>
      <c r="F3845" s="366">
        <v>5</v>
      </c>
      <c r="G3845" s="366">
        <v>1</v>
      </c>
      <c r="H3845" s="366" t="s">
        <v>65</v>
      </c>
      <c r="I3845" s="366" t="s">
        <v>192</v>
      </c>
      <c r="J3845" s="366" t="s">
        <v>191</v>
      </c>
      <c r="K3845" s="367" t="s">
        <v>347</v>
      </c>
      <c r="L3845" s="366" t="s">
        <v>1121</v>
      </c>
      <c r="M3845" s="366" t="s">
        <v>7843</v>
      </c>
      <c r="N3845" s="366" t="s">
        <v>7844</v>
      </c>
      <c r="O3845" s="366">
        <v>0</v>
      </c>
      <c r="P3845" s="366">
        <v>0</v>
      </c>
      <c r="Q3845" s="366">
        <v>1</v>
      </c>
      <c r="R3845" s="366">
        <v>0</v>
      </c>
      <c r="S3845" s="366">
        <v>3</v>
      </c>
      <c r="T3845" s="366">
        <v>0</v>
      </c>
      <c r="U3845" s="368" t="s">
        <v>7845</v>
      </c>
    </row>
    <row r="3846" spans="1:21" x14ac:dyDescent="0.25">
      <c r="A3846" s="327"/>
      <c r="B3846" s="73">
        <f t="shared" si="118"/>
        <v>3845</v>
      </c>
      <c r="C3846" s="363">
        <v>12</v>
      </c>
      <c r="D3846" s="73" t="str">
        <f>IF(ISNUMBER(C3846),LOOKUP(C3846,LL!$Q$2:$Q$40,LL!$T$2:$T$40),"")</f>
        <v>JA</v>
      </c>
      <c r="E3846" s="73">
        <f>IF(ISNUMBER(C3846),LOOKUP(C3846,LL!$Q$2:$Q$40,LL!$U$2:$U$40),"")</f>
        <v>41</v>
      </c>
      <c r="F3846" s="363">
        <v>5</v>
      </c>
      <c r="G3846" s="363">
        <v>2</v>
      </c>
      <c r="H3846" s="363" t="s">
        <v>389</v>
      </c>
      <c r="I3846" s="363" t="s">
        <v>3</v>
      </c>
      <c r="J3846" s="363" t="s">
        <v>191</v>
      </c>
      <c r="K3846" s="364" t="s">
        <v>347</v>
      </c>
      <c r="L3846" s="363" t="s">
        <v>1121</v>
      </c>
      <c r="M3846" s="363" t="s">
        <v>7207</v>
      </c>
      <c r="N3846" s="363" t="s">
        <v>2701</v>
      </c>
      <c r="O3846" s="363">
        <v>4</v>
      </c>
      <c r="P3846" s="363">
        <v>0</v>
      </c>
      <c r="Q3846" s="363">
        <v>4</v>
      </c>
      <c r="R3846" s="363">
        <v>0</v>
      </c>
      <c r="S3846" s="363">
        <v>9</v>
      </c>
      <c r="T3846" s="363">
        <v>0</v>
      </c>
      <c r="U3846" s="365" t="s">
        <v>7846</v>
      </c>
    </row>
    <row r="3847" spans="1:21" x14ac:dyDescent="0.25">
      <c r="A3847" s="327">
        <v>37</v>
      </c>
      <c r="B3847" s="74">
        <f t="shared" si="118"/>
        <v>3846</v>
      </c>
      <c r="C3847" s="366">
        <v>12</v>
      </c>
      <c r="D3847" s="74" t="str">
        <f>IF(ISNUMBER(C3847),LOOKUP(C3847,LL!$Q$2:$Q$40,LL!$T$2:$T$40),"")</f>
        <v>JA</v>
      </c>
      <c r="E3847" s="74">
        <f>IF(ISNUMBER(C3847),LOOKUP(C3847,LL!$Q$2:$Q$40,LL!$U$2:$U$40),"")</f>
        <v>41</v>
      </c>
      <c r="F3847" s="366">
        <v>5</v>
      </c>
      <c r="G3847" s="366">
        <v>1</v>
      </c>
      <c r="H3847" s="366" t="s">
        <v>626</v>
      </c>
      <c r="I3847" s="366" t="s">
        <v>3</v>
      </c>
      <c r="J3847" s="366" t="s">
        <v>191</v>
      </c>
      <c r="K3847" s="367" t="s">
        <v>194</v>
      </c>
      <c r="L3847" s="366" t="s">
        <v>6931</v>
      </c>
      <c r="M3847" s="366">
        <v>11.75</v>
      </c>
      <c r="N3847" s="366" t="s">
        <v>7857</v>
      </c>
      <c r="O3847" s="366">
        <v>9</v>
      </c>
      <c r="P3847" s="366">
        <v>39</v>
      </c>
      <c r="Q3847" s="366">
        <v>2</v>
      </c>
      <c r="R3847" s="366">
        <v>2</v>
      </c>
      <c r="S3847" s="366">
        <v>8</v>
      </c>
      <c r="T3847" s="366">
        <v>0</v>
      </c>
      <c r="U3847" s="368" t="s">
        <v>7847</v>
      </c>
    </row>
    <row r="3848" spans="1:21" x14ac:dyDescent="0.25">
      <c r="A3848" s="327">
        <v>37</v>
      </c>
      <c r="B3848" s="73">
        <f t="shared" si="118"/>
        <v>3847</v>
      </c>
      <c r="C3848" s="363">
        <v>12</v>
      </c>
      <c r="D3848" s="73" t="str">
        <f>IF(ISNUMBER(C3848),LOOKUP(C3848,LL!$Q$2:$Q$40,LL!$T$2:$T$40),"")</f>
        <v>JA</v>
      </c>
      <c r="E3848" s="73">
        <f>IF(ISNUMBER(C3848),LOOKUP(C3848,LL!$Q$2:$Q$40,LL!$U$2:$U$40),"")</f>
        <v>41</v>
      </c>
      <c r="F3848" s="363">
        <v>5</v>
      </c>
      <c r="G3848" s="363">
        <v>1</v>
      </c>
      <c r="H3848" s="363" t="s">
        <v>186</v>
      </c>
      <c r="I3848" s="363" t="s">
        <v>5</v>
      </c>
      <c r="J3848" s="363" t="s">
        <v>187</v>
      </c>
      <c r="K3848" s="364" t="s">
        <v>194</v>
      </c>
      <c r="L3848" s="363" t="s">
        <v>6931</v>
      </c>
      <c r="M3848" s="363">
        <v>11</v>
      </c>
      <c r="N3848" s="363" t="s">
        <v>7819</v>
      </c>
      <c r="O3848" s="363">
        <v>6</v>
      </c>
      <c r="P3848" s="363">
        <v>25</v>
      </c>
      <c r="Q3848" s="363">
        <v>1</v>
      </c>
      <c r="R3848" s="363">
        <v>1</v>
      </c>
      <c r="S3848" s="363">
        <v>5</v>
      </c>
      <c r="T3848" s="363">
        <v>0</v>
      </c>
      <c r="U3848" s="365" t="s">
        <v>7848</v>
      </c>
    </row>
    <row r="3849" spans="1:21" x14ac:dyDescent="0.25">
      <c r="A3849" s="327">
        <v>37</v>
      </c>
      <c r="B3849" s="74">
        <f t="shared" si="118"/>
        <v>3848</v>
      </c>
      <c r="C3849" s="366">
        <v>12</v>
      </c>
      <c r="D3849" s="74" t="str">
        <f>IF(ISNUMBER(C3849),LOOKUP(C3849,LL!$Q$2:$Q$40,LL!$T$2:$T$40),"")</f>
        <v>JA</v>
      </c>
      <c r="E3849" s="74">
        <f>IF(ISNUMBER(C3849),LOOKUP(C3849,LL!$Q$2:$Q$40,LL!$U$2:$U$40),"")</f>
        <v>41</v>
      </c>
      <c r="F3849" s="366">
        <v>5</v>
      </c>
      <c r="G3849" s="366">
        <v>1</v>
      </c>
      <c r="H3849" s="366" t="s">
        <v>186</v>
      </c>
      <c r="I3849" s="366" t="s">
        <v>341</v>
      </c>
      <c r="J3849" s="366" t="s">
        <v>187</v>
      </c>
      <c r="K3849" s="367" t="s">
        <v>194</v>
      </c>
      <c r="L3849" s="366" t="s">
        <v>6931</v>
      </c>
      <c r="M3849" s="366">
        <v>4</v>
      </c>
      <c r="N3849" s="366" t="s">
        <v>7823</v>
      </c>
      <c r="O3849" s="366">
        <v>2</v>
      </c>
      <c r="P3849" s="366">
        <v>11</v>
      </c>
      <c r="Q3849" s="366">
        <v>0</v>
      </c>
      <c r="R3849" s="366">
        <v>1</v>
      </c>
      <c r="S3849" s="366">
        <v>6</v>
      </c>
      <c r="T3849" s="366">
        <v>0</v>
      </c>
      <c r="U3849" s="368" t="s">
        <v>7848</v>
      </c>
    </row>
    <row r="3850" spans="1:21" x14ac:dyDescent="0.25">
      <c r="A3850" s="327">
        <v>27</v>
      </c>
      <c r="B3850" s="73">
        <f t="shared" si="118"/>
        <v>3849</v>
      </c>
      <c r="C3850" s="363">
        <v>12</v>
      </c>
      <c r="D3850" s="73" t="str">
        <f>IF(ISNUMBER(C3850),LOOKUP(C3850,LL!$Q$2:$Q$40,LL!$T$2:$T$40),"")</f>
        <v>JA</v>
      </c>
      <c r="E3850" s="73">
        <f>IF(ISNUMBER(C3850),LOOKUP(C3850,LL!$Q$2:$Q$40,LL!$U$2:$U$40),"")</f>
        <v>41</v>
      </c>
      <c r="F3850" s="363">
        <v>5</v>
      </c>
      <c r="G3850" s="363">
        <v>1</v>
      </c>
      <c r="H3850" s="363" t="s">
        <v>186</v>
      </c>
      <c r="I3850" s="363" t="s">
        <v>187</v>
      </c>
      <c r="J3850" s="363" t="s">
        <v>5</v>
      </c>
      <c r="K3850" s="364" t="s">
        <v>195</v>
      </c>
      <c r="L3850" s="363" t="s">
        <v>489</v>
      </c>
      <c r="M3850" s="363">
        <v>2</v>
      </c>
      <c r="N3850" s="363" t="s">
        <v>7819</v>
      </c>
      <c r="O3850" s="363">
        <v>4</v>
      </c>
      <c r="P3850" s="363">
        <v>11</v>
      </c>
      <c r="Q3850" s="363">
        <v>5</v>
      </c>
      <c r="R3850" s="363">
        <v>9</v>
      </c>
      <c r="S3850" s="363">
        <f>T3850-P3850</f>
        <v>-4.4000000000000004</v>
      </c>
      <c r="T3850" s="363">
        <v>6.6</v>
      </c>
      <c r="U3850" s="365" t="s">
        <v>7849</v>
      </c>
    </row>
    <row r="3851" spans="1:21" x14ac:dyDescent="0.25">
      <c r="A3851" s="327">
        <v>12</v>
      </c>
      <c r="B3851" s="74">
        <f t="shared" si="118"/>
        <v>3850</v>
      </c>
      <c r="C3851" s="366">
        <v>12</v>
      </c>
      <c r="D3851" s="74" t="str">
        <f>IF(ISNUMBER(C3851),LOOKUP(C3851,LL!$Q$2:$Q$40,LL!$T$2:$T$40),"")</f>
        <v>JA</v>
      </c>
      <c r="E3851" s="74">
        <f>IF(ISNUMBER(C3851),LOOKUP(C3851,LL!$Q$2:$Q$40,LL!$U$2:$U$40),"")</f>
        <v>41</v>
      </c>
      <c r="F3851" s="366">
        <v>5</v>
      </c>
      <c r="G3851" s="366">
        <v>1</v>
      </c>
      <c r="H3851" s="366" t="s">
        <v>186</v>
      </c>
      <c r="I3851" s="366" t="s">
        <v>187</v>
      </c>
      <c r="J3851" s="366" t="s">
        <v>5</v>
      </c>
      <c r="K3851" s="367" t="s">
        <v>194</v>
      </c>
      <c r="L3851" s="366" t="s">
        <v>992</v>
      </c>
      <c r="M3851" s="366" t="s">
        <v>7850</v>
      </c>
      <c r="N3851" s="366" t="s">
        <v>7823</v>
      </c>
      <c r="O3851" s="366">
        <v>4</v>
      </c>
      <c r="P3851" s="366">
        <v>0.72</v>
      </c>
      <c r="Q3851" s="366">
        <v>0.53</v>
      </c>
      <c r="R3851" s="366">
        <v>3</v>
      </c>
      <c r="S3851" s="366">
        <v>0.64</v>
      </c>
      <c r="T3851" s="366">
        <v>0.47</v>
      </c>
      <c r="U3851" s="368" t="s">
        <v>7867</v>
      </c>
    </row>
    <row r="3852" spans="1:21" x14ac:dyDescent="0.25">
      <c r="A3852" s="327">
        <v>12</v>
      </c>
      <c r="B3852" s="73">
        <f t="shared" si="118"/>
        <v>3851</v>
      </c>
      <c r="C3852" s="363">
        <v>12</v>
      </c>
      <c r="D3852" s="73" t="str">
        <f>IF(ISNUMBER(C3852),LOOKUP(C3852,LL!$Q$2:$Q$40,LL!$T$2:$T$40),"")</f>
        <v>JA</v>
      </c>
      <c r="E3852" s="73">
        <f>IF(ISNUMBER(C3852),LOOKUP(C3852,LL!$Q$2:$Q$40,LL!$U$2:$U$40),"")</f>
        <v>41</v>
      </c>
      <c r="F3852" s="363">
        <v>5</v>
      </c>
      <c r="G3852" s="363">
        <v>1</v>
      </c>
      <c r="H3852" s="363" t="s">
        <v>626</v>
      </c>
      <c r="I3852" s="363" t="s">
        <v>3</v>
      </c>
      <c r="J3852" s="363" t="s">
        <v>191</v>
      </c>
      <c r="K3852" s="364" t="s">
        <v>194</v>
      </c>
      <c r="L3852" s="363" t="s">
        <v>992</v>
      </c>
      <c r="M3852" s="363" t="s">
        <v>1007</v>
      </c>
      <c r="N3852" s="363" t="s">
        <v>7857</v>
      </c>
      <c r="O3852" s="363">
        <v>11.75</v>
      </c>
      <c r="P3852" s="363">
        <v>0.83499999999999996</v>
      </c>
      <c r="Q3852" s="363">
        <v>0.66300000000000003</v>
      </c>
      <c r="R3852" s="363">
        <v>12.75</v>
      </c>
      <c r="S3852" s="363">
        <v>0.88800000000000001</v>
      </c>
      <c r="T3852" s="363">
        <v>0.73299999999999998</v>
      </c>
      <c r="U3852" s="365" t="s">
        <v>7851</v>
      </c>
    </row>
    <row r="3853" spans="1:21" x14ac:dyDescent="0.25">
      <c r="A3853" s="327">
        <v>12</v>
      </c>
      <c r="B3853" s="74">
        <f t="shared" si="118"/>
        <v>3852</v>
      </c>
      <c r="C3853" s="366">
        <v>12</v>
      </c>
      <c r="D3853" s="74" t="str">
        <f>IF(ISNUMBER(C3853),LOOKUP(C3853,LL!$Q$2:$Q$40,LL!$T$2:$T$40),"")</f>
        <v>JA</v>
      </c>
      <c r="E3853" s="74">
        <f>IF(ISNUMBER(C3853),LOOKUP(C3853,LL!$Q$2:$Q$40,LL!$U$2:$U$40),"")</f>
        <v>41</v>
      </c>
      <c r="F3853" s="366">
        <v>5</v>
      </c>
      <c r="G3853" s="366">
        <v>1</v>
      </c>
      <c r="H3853" s="366" t="s">
        <v>186</v>
      </c>
      <c r="I3853" s="366" t="s">
        <v>5</v>
      </c>
      <c r="J3853" s="366" t="s">
        <v>187</v>
      </c>
      <c r="K3853" s="367" t="s">
        <v>194</v>
      </c>
      <c r="L3853" s="366" t="s">
        <v>992</v>
      </c>
      <c r="M3853" s="366" t="s">
        <v>7852</v>
      </c>
      <c r="N3853" s="366" t="s">
        <v>7819</v>
      </c>
      <c r="O3853" s="366">
        <v>6.6</v>
      </c>
      <c r="P3853" s="366">
        <v>0.88</v>
      </c>
      <c r="Q3853" s="366">
        <v>0.67</v>
      </c>
      <c r="R3853" s="366">
        <v>8.1</v>
      </c>
      <c r="S3853" s="366">
        <v>0.94299999999999995</v>
      </c>
      <c r="T3853" s="366">
        <v>0.73499999999999999</v>
      </c>
      <c r="U3853" s="368" t="s">
        <v>7853</v>
      </c>
    </row>
    <row r="3854" spans="1:21" x14ac:dyDescent="0.25">
      <c r="A3854" s="327">
        <v>4</v>
      </c>
      <c r="B3854" s="73">
        <f t="shared" si="118"/>
        <v>3853</v>
      </c>
      <c r="C3854" s="363">
        <v>12</v>
      </c>
      <c r="D3854" s="73" t="str">
        <f>IF(ISNUMBER(C3854),LOOKUP(C3854,LL!$Q$2:$Q$40,LL!$T$2:$T$40),"")</f>
        <v>JA</v>
      </c>
      <c r="E3854" s="73">
        <f>IF(ISNUMBER(C3854),LOOKUP(C3854,LL!$Q$2:$Q$40,LL!$U$2:$U$40),"")</f>
        <v>41</v>
      </c>
      <c r="F3854" s="363">
        <v>5</v>
      </c>
      <c r="G3854" s="363">
        <v>1</v>
      </c>
      <c r="H3854" s="363" t="s">
        <v>626</v>
      </c>
      <c r="I3854" s="363" t="s">
        <v>3</v>
      </c>
      <c r="J3854" s="363" t="s">
        <v>191</v>
      </c>
      <c r="K3854" s="364" t="s">
        <v>189</v>
      </c>
      <c r="L3854" s="363" t="s">
        <v>193</v>
      </c>
      <c r="M3854" s="363" t="s">
        <v>861</v>
      </c>
      <c r="N3854" s="363" t="s">
        <v>7857</v>
      </c>
      <c r="O3854" s="363" t="s">
        <v>7854</v>
      </c>
      <c r="P3854" s="363">
        <v>6</v>
      </c>
      <c r="Q3854" s="363">
        <v>8</v>
      </c>
      <c r="R3854" s="363">
        <v>12.75</v>
      </c>
      <c r="S3854" s="363">
        <f>2*P3854/Q3854</f>
        <v>1.5</v>
      </c>
      <c r="T3854" s="363">
        <f>R3854+S3854</f>
        <v>14.25</v>
      </c>
      <c r="U3854" s="365" t="s">
        <v>7855</v>
      </c>
    </row>
    <row r="3855" spans="1:21" x14ac:dyDescent="0.25">
      <c r="A3855" s="327">
        <v>4</v>
      </c>
      <c r="B3855" s="74">
        <f t="shared" si="118"/>
        <v>3854</v>
      </c>
      <c r="C3855" s="366">
        <v>12</v>
      </c>
      <c r="D3855" s="74" t="str">
        <f>IF(ISNUMBER(C3855),LOOKUP(C3855,LL!$Q$2:$Q$40,LL!$T$2:$T$40),"")</f>
        <v>JA</v>
      </c>
      <c r="E3855" s="74">
        <f>IF(ISNUMBER(C3855),LOOKUP(C3855,LL!$Q$2:$Q$40,LL!$U$2:$U$40),"")</f>
        <v>41</v>
      </c>
      <c r="F3855" s="366">
        <v>5</v>
      </c>
      <c r="G3855" s="366">
        <v>1</v>
      </c>
      <c r="H3855" s="366" t="s">
        <v>186</v>
      </c>
      <c r="I3855" s="366" t="s">
        <v>5</v>
      </c>
      <c r="J3855" s="366" t="s">
        <v>187</v>
      </c>
      <c r="K3855" s="367" t="s">
        <v>189</v>
      </c>
      <c r="L3855" s="366" t="s">
        <v>193</v>
      </c>
      <c r="M3855" s="366" t="s">
        <v>861</v>
      </c>
      <c r="N3855" s="366" t="s">
        <v>7819</v>
      </c>
      <c r="O3855" s="366" t="s">
        <v>1341</v>
      </c>
      <c r="P3855" s="366">
        <v>6</v>
      </c>
      <c r="Q3855" s="366">
        <v>8</v>
      </c>
      <c r="R3855" s="366">
        <v>8.1</v>
      </c>
      <c r="S3855" s="366">
        <f>2*P3855/Q3855</f>
        <v>1.5</v>
      </c>
      <c r="T3855" s="366">
        <f>R3855+S3855</f>
        <v>9.6</v>
      </c>
      <c r="U3855" s="368" t="s">
        <v>7856</v>
      </c>
    </row>
    <row r="3856" spans="1:21" x14ac:dyDescent="0.25">
      <c r="A3856" s="327">
        <v>1</v>
      </c>
      <c r="B3856" s="73">
        <f t="shared" si="118"/>
        <v>3855</v>
      </c>
      <c r="C3856" s="363">
        <v>12</v>
      </c>
      <c r="D3856" s="73" t="str">
        <f>IF(ISNUMBER(C3856),LOOKUP(C3856,LL!$Q$2:$Q$40,LL!$T$2:$T$40),"")</f>
        <v>JA</v>
      </c>
      <c r="E3856" s="73">
        <f>IF(ISNUMBER(C3856),LOOKUP(C3856,LL!$Q$2:$Q$40,LL!$U$2:$U$40),"")</f>
        <v>41</v>
      </c>
      <c r="F3856" s="363">
        <v>5</v>
      </c>
      <c r="G3856" s="363">
        <v>1</v>
      </c>
      <c r="H3856" s="363" t="s">
        <v>186</v>
      </c>
      <c r="I3856" s="363" t="s">
        <v>341</v>
      </c>
      <c r="J3856" s="363" t="s">
        <v>187</v>
      </c>
      <c r="K3856" s="364" t="s">
        <v>194</v>
      </c>
      <c r="L3856" s="363" t="s">
        <v>876</v>
      </c>
      <c r="M3856" s="363">
        <v>3</v>
      </c>
      <c r="N3856" s="363" t="s">
        <v>7823</v>
      </c>
      <c r="O3856" s="363">
        <v>0.64</v>
      </c>
      <c r="P3856" s="363">
        <v>13</v>
      </c>
      <c r="Q3856" s="363">
        <v>1</v>
      </c>
      <c r="R3856" s="363">
        <v>0</v>
      </c>
      <c r="S3856" s="363">
        <v>4</v>
      </c>
      <c r="T3856" s="363">
        <v>5</v>
      </c>
      <c r="U3856" s="365" t="s">
        <v>7868</v>
      </c>
    </row>
    <row r="3857" spans="1:21" x14ac:dyDescent="0.25">
      <c r="A3857" s="327">
        <v>1</v>
      </c>
      <c r="B3857" s="74">
        <f t="shared" si="118"/>
        <v>3856</v>
      </c>
      <c r="C3857" s="366">
        <v>12</v>
      </c>
      <c r="D3857" s="74" t="str">
        <f>IF(ISNUMBER(C3857),LOOKUP(C3857,LL!$Q$2:$Q$40,LL!$T$2:$T$40),"")</f>
        <v>JA</v>
      </c>
      <c r="E3857" s="74">
        <f>IF(ISNUMBER(C3857),LOOKUP(C3857,LL!$Q$2:$Q$40,LL!$U$2:$U$40),"")</f>
        <v>41</v>
      </c>
      <c r="F3857" s="366">
        <v>5</v>
      </c>
      <c r="G3857" s="366">
        <v>1</v>
      </c>
      <c r="H3857" s="366" t="s">
        <v>186</v>
      </c>
      <c r="I3857" s="366" t="s">
        <v>5</v>
      </c>
      <c r="J3857" s="366" t="s">
        <v>187</v>
      </c>
      <c r="K3857" s="367" t="s">
        <v>194</v>
      </c>
      <c r="L3857" s="366" t="s">
        <v>876</v>
      </c>
      <c r="M3857" s="366">
        <v>9.4</v>
      </c>
      <c r="N3857" s="366" t="s">
        <v>7819</v>
      </c>
      <c r="O3857" s="366">
        <v>0.97799999999999998</v>
      </c>
      <c r="P3857" s="366">
        <v>18</v>
      </c>
      <c r="Q3857" s="366">
        <v>1</v>
      </c>
      <c r="R3857" s="366">
        <v>0</v>
      </c>
      <c r="S3857" s="366">
        <v>0</v>
      </c>
      <c r="T3857" s="366">
        <v>0</v>
      </c>
      <c r="U3857" s="368" t="s">
        <v>7858</v>
      </c>
    </row>
    <row r="3858" spans="1:21" x14ac:dyDescent="0.25">
      <c r="A3858" s="327">
        <v>1</v>
      </c>
      <c r="B3858" s="73">
        <f t="shared" si="118"/>
        <v>3857</v>
      </c>
      <c r="C3858" s="363">
        <v>12</v>
      </c>
      <c r="D3858" s="73" t="str">
        <f>IF(ISNUMBER(C3858),LOOKUP(C3858,LL!$Q$2:$Q$40,LL!$T$2:$T$40),"")</f>
        <v>JA</v>
      </c>
      <c r="E3858" s="73">
        <f>IF(ISNUMBER(C3858),LOOKUP(C3858,LL!$Q$2:$Q$40,LL!$U$2:$U$40),"")</f>
        <v>41</v>
      </c>
      <c r="F3858" s="363">
        <v>5</v>
      </c>
      <c r="G3858" s="363">
        <v>1</v>
      </c>
      <c r="H3858" s="363" t="s">
        <v>626</v>
      </c>
      <c r="I3858" s="363" t="s">
        <v>3</v>
      </c>
      <c r="J3858" s="363" t="s">
        <v>191</v>
      </c>
      <c r="K3858" s="364" t="s">
        <v>194</v>
      </c>
      <c r="L3858" s="363" t="s">
        <v>871</v>
      </c>
      <c r="M3858" s="363">
        <v>14.25</v>
      </c>
      <c r="N3858" s="363" t="s">
        <v>7857</v>
      </c>
      <c r="O3858" s="363">
        <v>0.94799999999999995</v>
      </c>
      <c r="P3858" s="363">
        <v>22</v>
      </c>
      <c r="Q3858" s="363">
        <v>1</v>
      </c>
      <c r="R3858" s="363" t="s">
        <v>334</v>
      </c>
      <c r="S3858" s="363">
        <v>2</v>
      </c>
      <c r="T3858" s="363">
        <v>7</v>
      </c>
      <c r="U3858" s="365" t="s">
        <v>7859</v>
      </c>
    </row>
    <row r="3859" spans="1:21" x14ac:dyDescent="0.25">
      <c r="A3859" s="327">
        <v>38</v>
      </c>
      <c r="B3859" s="74">
        <f t="shared" si="118"/>
        <v>3858</v>
      </c>
      <c r="C3859" s="366">
        <v>12</v>
      </c>
      <c r="D3859" s="74" t="str">
        <f>IF(ISNUMBER(C3859),LOOKUP(C3859,LL!$Q$2:$Q$40,LL!$T$2:$T$40),"")</f>
        <v>JA</v>
      </c>
      <c r="E3859" s="74">
        <f>IF(ISNUMBER(C3859),LOOKUP(C3859,LL!$Q$2:$Q$40,LL!$U$2:$U$40),"")</f>
        <v>41</v>
      </c>
      <c r="F3859" s="366">
        <v>5</v>
      </c>
      <c r="G3859" s="366">
        <v>1</v>
      </c>
      <c r="H3859" s="366" t="s">
        <v>626</v>
      </c>
      <c r="I3859" s="366" t="s">
        <v>3</v>
      </c>
      <c r="J3859" s="366" t="s">
        <v>191</v>
      </c>
      <c r="K3859" s="367" t="s">
        <v>349</v>
      </c>
      <c r="L3859" s="366" t="s">
        <v>4780</v>
      </c>
      <c r="M3859" s="366" t="s">
        <v>1272</v>
      </c>
      <c r="N3859" s="366" t="s">
        <v>7751</v>
      </c>
      <c r="O3859" s="366">
        <v>1</v>
      </c>
      <c r="P3859" s="366">
        <v>0</v>
      </c>
      <c r="Q3859" s="366">
        <v>1</v>
      </c>
      <c r="R3859" s="366">
        <v>0</v>
      </c>
      <c r="S3859" s="366">
        <v>0</v>
      </c>
      <c r="T3859" s="366">
        <v>0</v>
      </c>
      <c r="U3859" s="368" t="s">
        <v>7860</v>
      </c>
    </row>
    <row r="3860" spans="1:21" x14ac:dyDescent="0.25">
      <c r="A3860" s="327">
        <v>10</v>
      </c>
      <c r="B3860" s="73">
        <f t="shared" si="118"/>
        <v>3859</v>
      </c>
      <c r="C3860" s="363">
        <v>12</v>
      </c>
      <c r="D3860" s="73" t="str">
        <f>IF(ISNUMBER(C3860),LOOKUP(C3860,LL!$Q$2:$Q$40,LL!$T$2:$T$40),"")</f>
        <v>JA</v>
      </c>
      <c r="E3860" s="73">
        <f>IF(ISNUMBER(C3860),LOOKUP(C3860,LL!$Q$2:$Q$40,LL!$U$2:$U$40),"")</f>
        <v>41</v>
      </c>
      <c r="F3860" s="363">
        <v>6</v>
      </c>
      <c r="G3860" s="363" t="s">
        <v>260</v>
      </c>
      <c r="H3860" s="363" t="s">
        <v>176</v>
      </c>
      <c r="I3860" s="363" t="s">
        <v>177</v>
      </c>
      <c r="J3860" s="363" t="s">
        <v>5</v>
      </c>
      <c r="K3860" s="364" t="s">
        <v>297</v>
      </c>
      <c r="L3860" s="363">
        <v>-44.5</v>
      </c>
      <c r="M3860" s="363">
        <v>-94.5</v>
      </c>
      <c r="N3860" s="363" t="s">
        <v>6992</v>
      </c>
      <c r="O3860" s="363">
        <v>48.5</v>
      </c>
      <c r="P3860" s="363">
        <v>82.5</v>
      </c>
      <c r="Q3860" s="363">
        <v>66.5</v>
      </c>
      <c r="R3860" s="363">
        <v>38.5</v>
      </c>
      <c r="S3860" s="363">
        <v>38.5</v>
      </c>
      <c r="T3860" s="363">
        <v>63.5</v>
      </c>
      <c r="U3860" s="365" t="s">
        <v>7869</v>
      </c>
    </row>
    <row r="3861" spans="1:21" x14ac:dyDescent="0.25">
      <c r="A3861" s="327">
        <v>23</v>
      </c>
      <c r="B3861" s="74">
        <f t="shared" si="118"/>
        <v>3860</v>
      </c>
      <c r="C3861" s="366">
        <v>12</v>
      </c>
      <c r="D3861" s="74" t="str">
        <f>IF(ISNUMBER(C3861),LOOKUP(C3861,LL!$Q$2:$Q$40,LL!$T$2:$T$40),"")</f>
        <v>JA</v>
      </c>
      <c r="E3861" s="74">
        <f>IF(ISNUMBER(C3861),LOOKUP(C3861,LL!$Q$2:$Q$40,LL!$U$2:$U$40),"")</f>
        <v>41</v>
      </c>
      <c r="F3861" s="366">
        <v>6</v>
      </c>
      <c r="G3861" s="366" t="s">
        <v>6183</v>
      </c>
      <c r="H3861" s="366" t="s">
        <v>186</v>
      </c>
      <c r="I3861" s="366" t="s">
        <v>187</v>
      </c>
      <c r="J3861" s="366" t="s">
        <v>340</v>
      </c>
      <c r="K3861" s="367" t="s">
        <v>194</v>
      </c>
      <c r="L3861" s="366" t="s">
        <v>3464</v>
      </c>
      <c r="M3861" s="366" t="s">
        <v>1917</v>
      </c>
      <c r="N3861" s="366" t="s">
        <v>7872</v>
      </c>
      <c r="O3861" s="366" t="s">
        <v>871</v>
      </c>
      <c r="P3861" s="366">
        <v>10.778</v>
      </c>
      <c r="Q3861" s="366">
        <v>0.77400000000000002</v>
      </c>
      <c r="R3861" s="366">
        <v>0.6</v>
      </c>
      <c r="S3861" s="366">
        <v>0</v>
      </c>
      <c r="T3861" s="366">
        <v>0.23</v>
      </c>
      <c r="U3861" s="368" t="s">
        <v>7875</v>
      </c>
    </row>
    <row r="3862" spans="1:21" x14ac:dyDescent="0.25">
      <c r="A3862" s="327"/>
      <c r="B3862" s="73">
        <f t="shared" si="118"/>
        <v>3861</v>
      </c>
      <c r="C3862" s="363">
        <v>12</v>
      </c>
      <c r="D3862" s="73" t="str">
        <f>IF(ISNUMBER(C3862),LOOKUP(C3862,LL!$Q$2:$Q$40,LL!$T$2:$T$40),"")</f>
        <v>JA</v>
      </c>
      <c r="E3862" s="73">
        <f>IF(ISNUMBER(C3862),LOOKUP(C3862,LL!$Q$2:$Q$40,LL!$U$2:$U$40),"")</f>
        <v>41</v>
      </c>
      <c r="F3862" s="363">
        <v>6</v>
      </c>
      <c r="G3862" s="363" t="s">
        <v>6184</v>
      </c>
      <c r="H3862" s="363" t="s">
        <v>186</v>
      </c>
      <c r="I3862" s="363" t="s">
        <v>187</v>
      </c>
      <c r="J3862" s="363" t="s">
        <v>340</v>
      </c>
      <c r="K3862" s="364" t="s">
        <v>194</v>
      </c>
      <c r="L3862" s="363" t="s">
        <v>3464</v>
      </c>
      <c r="M3862" s="363" t="s">
        <v>1917</v>
      </c>
      <c r="N3862" s="363" t="s">
        <v>7873</v>
      </c>
      <c r="O3862" s="363" t="s">
        <v>871</v>
      </c>
      <c r="P3862" s="363">
        <v>12.778</v>
      </c>
      <c r="Q3862" s="363">
        <v>0.88900000000000001</v>
      </c>
      <c r="R3862" s="363">
        <v>0.73</v>
      </c>
      <c r="S3862" s="363">
        <v>0</v>
      </c>
      <c r="T3862" s="363">
        <v>0.11</v>
      </c>
      <c r="U3862" s="365" t="s">
        <v>7876</v>
      </c>
    </row>
    <row r="3863" spans="1:21" x14ac:dyDescent="0.25">
      <c r="A3863" s="327"/>
      <c r="B3863" s="74">
        <f t="shared" si="118"/>
        <v>3862</v>
      </c>
      <c r="C3863" s="366">
        <v>12</v>
      </c>
      <c r="D3863" s="74" t="str">
        <f>IF(ISNUMBER(C3863),LOOKUP(C3863,LL!$Q$2:$Q$40,LL!$T$2:$T$40),"")</f>
        <v>JA</v>
      </c>
      <c r="E3863" s="74">
        <f>IF(ISNUMBER(C3863),LOOKUP(C3863,LL!$Q$2:$Q$40,LL!$U$2:$U$40),"")</f>
        <v>41</v>
      </c>
      <c r="F3863" s="366">
        <v>6</v>
      </c>
      <c r="G3863" s="366" t="s">
        <v>6185</v>
      </c>
      <c r="H3863" s="366" t="s">
        <v>186</v>
      </c>
      <c r="I3863" s="366" t="s">
        <v>187</v>
      </c>
      <c r="J3863" s="366" t="s">
        <v>340</v>
      </c>
      <c r="K3863" s="367" t="s">
        <v>194</v>
      </c>
      <c r="L3863" s="366" t="s">
        <v>3464</v>
      </c>
      <c r="M3863" s="366" t="s">
        <v>1917</v>
      </c>
      <c r="N3863" s="366" t="s">
        <v>7874</v>
      </c>
      <c r="O3863" s="366" t="s">
        <v>871</v>
      </c>
      <c r="P3863" s="366">
        <v>14.778</v>
      </c>
      <c r="Q3863" s="366">
        <v>0.96299999999999997</v>
      </c>
      <c r="R3863" s="366">
        <v>0.85</v>
      </c>
      <c r="S3863" s="366">
        <v>0</v>
      </c>
      <c r="T3863" s="366">
        <v>0.04</v>
      </c>
      <c r="U3863" s="368" t="s">
        <v>7877</v>
      </c>
    </row>
    <row r="3864" spans="1:21" x14ac:dyDescent="0.25">
      <c r="A3864" s="327"/>
      <c r="B3864" s="73">
        <f t="shared" si="118"/>
        <v>3863</v>
      </c>
      <c r="C3864" s="363">
        <v>12</v>
      </c>
      <c r="D3864" s="73" t="str">
        <f>IF(ISNUMBER(C3864),LOOKUP(C3864,LL!$Q$2:$Q$40,LL!$T$2:$T$40),"")</f>
        <v>JA</v>
      </c>
      <c r="E3864" s="73">
        <f>IF(ISNUMBER(C3864),LOOKUP(C3864,LL!$Q$2:$Q$40,LL!$U$2:$U$40),"")</f>
        <v>41</v>
      </c>
      <c r="F3864" s="363">
        <v>6</v>
      </c>
      <c r="G3864" s="363" t="s">
        <v>7871</v>
      </c>
      <c r="H3864" s="363" t="s">
        <v>186</v>
      </c>
      <c r="I3864" s="363" t="s">
        <v>187</v>
      </c>
      <c r="J3864" s="363" t="s">
        <v>340</v>
      </c>
      <c r="K3864" s="364" t="s">
        <v>194</v>
      </c>
      <c r="L3864" s="363" t="s">
        <v>3464</v>
      </c>
      <c r="M3864" s="363" t="s">
        <v>1917</v>
      </c>
      <c r="N3864" s="363" t="s">
        <v>7870</v>
      </c>
      <c r="O3864" s="363" t="s">
        <v>871</v>
      </c>
      <c r="P3864" s="363">
        <v>11.898</v>
      </c>
      <c r="Q3864" s="363">
        <v>0.83499999999999996</v>
      </c>
      <c r="R3864" s="363">
        <v>0.67</v>
      </c>
      <c r="S3864" s="363">
        <v>0</v>
      </c>
      <c r="T3864" s="363">
        <v>0.16</v>
      </c>
      <c r="U3864" s="365" t="s">
        <v>7878</v>
      </c>
    </row>
    <row r="3865" spans="1:21" x14ac:dyDescent="0.25">
      <c r="A3865" s="327">
        <v>14</v>
      </c>
      <c r="B3865" s="74">
        <f t="shared" si="118"/>
        <v>3864</v>
      </c>
      <c r="C3865" s="366">
        <v>12</v>
      </c>
      <c r="D3865" s="74" t="str">
        <f>IF(ISNUMBER(C3865),LOOKUP(C3865,LL!$Q$2:$Q$40,LL!$T$2:$T$40),"")</f>
        <v>JA</v>
      </c>
      <c r="E3865" s="74">
        <f>IF(ISNUMBER(C3865),LOOKUP(C3865,LL!$Q$2:$Q$40,LL!$U$2:$U$40),"")</f>
        <v>41</v>
      </c>
      <c r="F3865" s="366">
        <v>6</v>
      </c>
      <c r="G3865" s="366">
        <v>3</v>
      </c>
      <c r="H3865" s="366" t="s">
        <v>358</v>
      </c>
      <c r="I3865" s="366" t="s">
        <v>260</v>
      </c>
      <c r="J3865" s="366" t="s">
        <v>261</v>
      </c>
      <c r="K3865" s="367" t="s">
        <v>642</v>
      </c>
      <c r="L3865" s="366" t="s">
        <v>334</v>
      </c>
      <c r="M3865" s="366">
        <v>1</v>
      </c>
      <c r="N3865" s="366" t="s">
        <v>4290</v>
      </c>
      <c r="O3865" s="366" t="s">
        <v>856</v>
      </c>
      <c r="P3865" s="366" t="s">
        <v>856</v>
      </c>
      <c r="Q3865" s="366" t="s">
        <v>856</v>
      </c>
      <c r="R3865" s="366"/>
      <c r="S3865" s="366"/>
      <c r="T3865" s="366"/>
      <c r="U3865" s="368"/>
    </row>
    <row r="3866" spans="1:21" x14ac:dyDescent="0.25">
      <c r="A3866" s="327">
        <v>26</v>
      </c>
      <c r="B3866" s="73">
        <f t="shared" si="118"/>
        <v>3865</v>
      </c>
      <c r="C3866" s="363">
        <v>12</v>
      </c>
      <c r="D3866" s="73" t="str">
        <f>IF(ISNUMBER(C3866),LOOKUP(C3866,LL!$Q$2:$Q$40,LL!$T$2:$T$40),"")</f>
        <v>JA</v>
      </c>
      <c r="E3866" s="73">
        <f>IF(ISNUMBER(C3866),LOOKUP(C3866,LL!$Q$2:$Q$40,LL!$U$2:$U$40),"")</f>
        <v>41</v>
      </c>
      <c r="F3866" s="363">
        <v>6</v>
      </c>
      <c r="G3866" s="363">
        <v>1</v>
      </c>
      <c r="H3866" s="363" t="s">
        <v>186</v>
      </c>
      <c r="I3866" s="363" t="s">
        <v>187</v>
      </c>
      <c r="J3866" s="363" t="s">
        <v>5</v>
      </c>
      <c r="K3866" s="364" t="s">
        <v>189</v>
      </c>
      <c r="L3866" s="363" t="s">
        <v>196</v>
      </c>
      <c r="M3866" s="363">
        <v>1</v>
      </c>
      <c r="N3866" s="363" t="s">
        <v>5669</v>
      </c>
      <c r="O3866" s="363" t="s">
        <v>1341</v>
      </c>
      <c r="P3866" s="363">
        <v>-6</v>
      </c>
      <c r="Q3866" s="363" t="s">
        <v>334</v>
      </c>
      <c r="R3866" s="363" t="s">
        <v>1051</v>
      </c>
      <c r="S3866" s="363">
        <v>1</v>
      </c>
      <c r="T3866" s="363">
        <v>0</v>
      </c>
      <c r="U3866" s="365" t="s">
        <v>7879</v>
      </c>
    </row>
    <row r="3867" spans="1:21" x14ac:dyDescent="0.25">
      <c r="A3867" s="327">
        <v>9</v>
      </c>
      <c r="B3867" s="74">
        <f t="shared" si="118"/>
        <v>3866</v>
      </c>
      <c r="C3867" s="366">
        <v>12</v>
      </c>
      <c r="D3867" s="74" t="str">
        <f>IF(ISNUMBER(C3867),LOOKUP(C3867,LL!$Q$2:$Q$40,LL!$T$2:$T$40),"")</f>
        <v>JA</v>
      </c>
      <c r="E3867" s="74">
        <f>IF(ISNUMBER(C3867),LOOKUP(C3867,LL!$Q$2:$Q$40,LL!$U$2:$U$40),"")</f>
        <v>41</v>
      </c>
      <c r="F3867" s="366">
        <v>6</v>
      </c>
      <c r="G3867" s="366">
        <v>1</v>
      </c>
      <c r="H3867" s="366" t="s">
        <v>186</v>
      </c>
      <c r="I3867" s="366" t="s">
        <v>187</v>
      </c>
      <c r="J3867" s="366" t="s">
        <v>5</v>
      </c>
      <c r="K3867" s="367" t="s">
        <v>189</v>
      </c>
      <c r="L3867" s="366" t="s">
        <v>251</v>
      </c>
      <c r="M3867" s="366" t="s">
        <v>196</v>
      </c>
      <c r="N3867" s="366" t="s">
        <v>5669</v>
      </c>
      <c r="O3867" s="370" t="s">
        <v>2244</v>
      </c>
      <c r="P3867" s="366">
        <v>1</v>
      </c>
      <c r="Q3867" s="366">
        <v>1</v>
      </c>
      <c r="R3867" s="366">
        <v>1</v>
      </c>
      <c r="S3867" s="366">
        <v>0</v>
      </c>
      <c r="T3867" s="366">
        <v>0</v>
      </c>
      <c r="U3867" s="368" t="s">
        <v>7880</v>
      </c>
    </row>
    <row r="3868" spans="1:21" x14ac:dyDescent="0.25">
      <c r="A3868" s="327">
        <v>3</v>
      </c>
      <c r="B3868" s="73">
        <f t="shared" si="118"/>
        <v>3867</v>
      </c>
      <c r="C3868" s="363">
        <v>12</v>
      </c>
      <c r="D3868" s="73" t="str">
        <f>IF(ISNUMBER(C3868),LOOKUP(C3868,LL!$Q$2:$Q$40,LL!$T$2:$T$40),"")</f>
        <v>JA</v>
      </c>
      <c r="E3868" s="73">
        <f>IF(ISNUMBER(C3868),LOOKUP(C3868,LL!$Q$2:$Q$40,LL!$U$2:$U$40),"")</f>
        <v>41</v>
      </c>
      <c r="F3868" s="363">
        <v>6</v>
      </c>
      <c r="G3868" s="363">
        <v>1</v>
      </c>
      <c r="H3868" s="363" t="s">
        <v>186</v>
      </c>
      <c r="I3868" s="363" t="s">
        <v>5</v>
      </c>
      <c r="J3868" s="363" t="s">
        <v>340</v>
      </c>
      <c r="K3868" s="364" t="s">
        <v>189</v>
      </c>
      <c r="L3868" s="363" t="s">
        <v>190</v>
      </c>
      <c r="M3868" s="363" t="s">
        <v>861</v>
      </c>
      <c r="N3868" s="363" t="s">
        <v>483</v>
      </c>
      <c r="O3868" s="363" t="s">
        <v>1341</v>
      </c>
      <c r="P3868" s="363">
        <f>1-0.9*0.8</f>
        <v>0.27999999999999992</v>
      </c>
      <c r="Q3868" s="363">
        <v>2</v>
      </c>
      <c r="R3868" s="363">
        <f>Q3868*P3868</f>
        <v>0.55999999999999983</v>
      </c>
      <c r="S3868" s="363">
        <v>0</v>
      </c>
      <c r="T3868" s="363">
        <v>0</v>
      </c>
      <c r="U3868" s="365" t="s">
        <v>7881</v>
      </c>
    </row>
    <row r="3869" spans="1:21" x14ac:dyDescent="0.25">
      <c r="A3869" s="327">
        <v>43</v>
      </c>
      <c r="B3869" s="74">
        <f t="shared" si="118"/>
        <v>3868</v>
      </c>
      <c r="C3869" s="366">
        <v>12</v>
      </c>
      <c r="D3869" s="74" t="str">
        <f>IF(ISNUMBER(C3869),LOOKUP(C3869,LL!$Q$2:$Q$40,LL!$T$2:$T$40),"")</f>
        <v>JA</v>
      </c>
      <c r="E3869" s="74">
        <f>IF(ISNUMBER(C3869),LOOKUP(C3869,LL!$Q$2:$Q$40,LL!$U$2:$U$40),"")</f>
        <v>41</v>
      </c>
      <c r="F3869" s="366">
        <v>6</v>
      </c>
      <c r="G3869" s="366">
        <v>3</v>
      </c>
      <c r="H3869" s="366" t="s">
        <v>176</v>
      </c>
      <c r="I3869" s="366" t="s">
        <v>177</v>
      </c>
      <c r="J3869" s="366" t="s">
        <v>5</v>
      </c>
      <c r="K3869" s="367" t="s">
        <v>347</v>
      </c>
      <c r="L3869" s="366" t="s">
        <v>247</v>
      </c>
      <c r="M3869" s="366" t="s">
        <v>7882</v>
      </c>
      <c r="N3869" s="366" t="s">
        <v>1840</v>
      </c>
      <c r="O3869" s="366">
        <v>3</v>
      </c>
      <c r="P3869" s="366">
        <v>1</v>
      </c>
      <c r="Q3869" s="366">
        <v>0</v>
      </c>
      <c r="R3869" s="366">
        <v>2</v>
      </c>
      <c r="S3869" s="366">
        <v>11</v>
      </c>
      <c r="T3869" s="366">
        <v>3</v>
      </c>
      <c r="U3869" s="368" t="s">
        <v>7883</v>
      </c>
    </row>
    <row r="3870" spans="1:21" x14ac:dyDescent="0.25">
      <c r="A3870" s="327"/>
      <c r="B3870" s="73">
        <f t="shared" si="118"/>
        <v>3869</v>
      </c>
      <c r="C3870" s="363">
        <v>12</v>
      </c>
      <c r="D3870" s="73" t="str">
        <f>IF(ISNUMBER(C3870),LOOKUP(C3870,LL!$Q$2:$Q$40,LL!$T$2:$T$40),"")</f>
        <v>JA</v>
      </c>
      <c r="E3870" s="73">
        <f>IF(ISNUMBER(C3870),LOOKUP(C3870,LL!$Q$2:$Q$40,LL!$U$2:$U$40),"")</f>
        <v>41</v>
      </c>
      <c r="F3870" s="363">
        <v>6</v>
      </c>
      <c r="G3870" s="363">
        <v>233</v>
      </c>
      <c r="H3870" s="363" t="s">
        <v>176</v>
      </c>
      <c r="I3870" s="363" t="s">
        <v>177</v>
      </c>
      <c r="J3870" s="363" t="s">
        <v>5</v>
      </c>
      <c r="K3870" s="364" t="s">
        <v>347</v>
      </c>
      <c r="L3870" s="363" t="s">
        <v>1121</v>
      </c>
      <c r="M3870" s="363" t="s">
        <v>7207</v>
      </c>
      <c r="N3870" s="363" t="s">
        <v>7884</v>
      </c>
      <c r="O3870" s="363">
        <f>P3870+Q3870+R3870</f>
        <v>49</v>
      </c>
      <c r="P3870" s="363">
        <v>5</v>
      </c>
      <c r="Q3870" s="363">
        <v>34</v>
      </c>
      <c r="R3870" s="363">
        <v>10</v>
      </c>
      <c r="S3870" s="363">
        <v>233</v>
      </c>
      <c r="T3870" s="363">
        <v>6</v>
      </c>
      <c r="U3870" s="365" t="s">
        <v>7885</v>
      </c>
    </row>
    <row r="3871" spans="1:21" x14ac:dyDescent="0.25">
      <c r="A3871" s="327"/>
      <c r="B3871" s="74">
        <f t="shared" si="118"/>
        <v>3870</v>
      </c>
      <c r="C3871" s="366">
        <v>12</v>
      </c>
      <c r="D3871" s="74" t="str">
        <f>IF(ISNUMBER(C3871),LOOKUP(C3871,LL!$Q$2:$Q$40,LL!$T$2:$T$40),"")</f>
        <v>JA</v>
      </c>
      <c r="E3871" s="74">
        <f>IF(ISNUMBER(C3871),LOOKUP(C3871,LL!$Q$2:$Q$40,LL!$U$2:$U$40),"")</f>
        <v>41</v>
      </c>
      <c r="F3871" s="366">
        <v>6</v>
      </c>
      <c r="G3871" s="366">
        <v>5</v>
      </c>
      <c r="H3871" s="366" t="s">
        <v>176</v>
      </c>
      <c r="I3871" s="366" t="s">
        <v>177</v>
      </c>
      <c r="J3871" s="366" t="s">
        <v>5</v>
      </c>
      <c r="K3871" s="367" t="s">
        <v>347</v>
      </c>
      <c r="L3871" s="366" t="s">
        <v>1121</v>
      </c>
      <c r="M3871" s="366" t="s">
        <v>7207</v>
      </c>
      <c r="N3871" s="366" t="s">
        <v>7886</v>
      </c>
      <c r="O3871" s="366">
        <v>5</v>
      </c>
      <c r="P3871" s="366">
        <v>1</v>
      </c>
      <c r="Q3871" s="366">
        <v>2</v>
      </c>
      <c r="R3871" s="366">
        <v>2</v>
      </c>
      <c r="S3871" s="366">
        <v>24</v>
      </c>
      <c r="T3871" s="366">
        <v>0</v>
      </c>
      <c r="U3871" s="368" t="s">
        <v>7887</v>
      </c>
    </row>
    <row r="3872" spans="1:21" x14ac:dyDescent="0.25">
      <c r="A3872" s="327">
        <v>43</v>
      </c>
      <c r="B3872" s="73">
        <f t="shared" si="118"/>
        <v>3871</v>
      </c>
      <c r="C3872" s="363">
        <v>12</v>
      </c>
      <c r="D3872" s="73" t="str">
        <f>IF(ISNUMBER(C3872),LOOKUP(C3872,LL!$Q$2:$Q$40,LL!$T$2:$T$40),"")</f>
        <v>JA</v>
      </c>
      <c r="E3872" s="73">
        <f>IF(ISNUMBER(C3872),LOOKUP(C3872,LL!$Q$2:$Q$40,LL!$U$2:$U$40),"")</f>
        <v>41</v>
      </c>
      <c r="F3872" s="363">
        <v>6</v>
      </c>
      <c r="G3872" s="363">
        <v>1</v>
      </c>
      <c r="H3872" s="363" t="s">
        <v>65</v>
      </c>
      <c r="I3872" s="363" t="s">
        <v>191</v>
      </c>
      <c r="J3872" s="363" t="s">
        <v>3</v>
      </c>
      <c r="K3872" s="364" t="s">
        <v>347</v>
      </c>
      <c r="L3872" s="363" t="s">
        <v>1121</v>
      </c>
      <c r="M3872" s="363" t="s">
        <v>7888</v>
      </c>
      <c r="N3872" s="363" t="s">
        <v>7889</v>
      </c>
      <c r="O3872" s="363">
        <v>1</v>
      </c>
      <c r="P3872" s="363">
        <v>0</v>
      </c>
      <c r="Q3872" s="363">
        <v>0</v>
      </c>
      <c r="R3872" s="363">
        <v>0</v>
      </c>
      <c r="S3872" s="363">
        <v>0</v>
      </c>
      <c r="T3872" s="363">
        <v>0</v>
      </c>
      <c r="U3872" s="365" t="s">
        <v>7913</v>
      </c>
    </row>
    <row r="3873" spans="1:21" x14ac:dyDescent="0.25">
      <c r="A3873" s="327">
        <v>43</v>
      </c>
      <c r="B3873" s="74">
        <f t="shared" si="118"/>
        <v>3872</v>
      </c>
      <c r="C3873" s="366">
        <v>12</v>
      </c>
      <c r="D3873" s="74" t="str">
        <f>IF(ISNUMBER(C3873),LOOKUP(C3873,LL!$Q$2:$Q$40,LL!$T$2:$T$40),"")</f>
        <v>JA</v>
      </c>
      <c r="E3873" s="74">
        <f>IF(ISNUMBER(C3873),LOOKUP(C3873,LL!$Q$2:$Q$40,LL!$U$2:$U$40),"")</f>
        <v>41</v>
      </c>
      <c r="F3873" s="366">
        <v>6</v>
      </c>
      <c r="G3873" s="366">
        <v>1</v>
      </c>
      <c r="H3873" s="366" t="s">
        <v>186</v>
      </c>
      <c r="I3873" s="366" t="s">
        <v>187</v>
      </c>
      <c r="J3873" s="366" t="s">
        <v>5</v>
      </c>
      <c r="K3873" s="367" t="s">
        <v>347</v>
      </c>
      <c r="L3873" s="366" t="s">
        <v>1121</v>
      </c>
      <c r="M3873" s="366" t="s">
        <v>6238</v>
      </c>
      <c r="N3873" s="366" t="s">
        <v>6518</v>
      </c>
      <c r="O3873" s="366">
        <v>3</v>
      </c>
      <c r="P3873" s="366">
        <v>2</v>
      </c>
      <c r="Q3873" s="366">
        <v>1</v>
      </c>
      <c r="R3873" s="366">
        <v>0</v>
      </c>
      <c r="S3873" s="366">
        <v>17</v>
      </c>
      <c r="T3873" s="366">
        <v>1</v>
      </c>
      <c r="U3873" s="368" t="s">
        <v>7890</v>
      </c>
    </row>
    <row r="3874" spans="1:21" x14ac:dyDescent="0.25">
      <c r="A3874" s="327"/>
      <c r="B3874" s="73">
        <f t="shared" si="118"/>
        <v>3873</v>
      </c>
      <c r="C3874" s="363">
        <v>12</v>
      </c>
      <c r="D3874" s="73" t="str">
        <f>IF(ISNUMBER(C3874),LOOKUP(C3874,LL!$Q$2:$Q$40,LL!$T$2:$T$40),"")</f>
        <v>JA</v>
      </c>
      <c r="E3874" s="73">
        <f>IF(ISNUMBER(C3874),LOOKUP(C3874,LL!$Q$2:$Q$40,LL!$U$2:$U$40),"")</f>
        <v>41</v>
      </c>
      <c r="F3874" s="363">
        <v>6</v>
      </c>
      <c r="G3874" s="363">
        <v>1</v>
      </c>
      <c r="H3874" s="363" t="s">
        <v>186</v>
      </c>
      <c r="I3874" s="363" t="s">
        <v>187</v>
      </c>
      <c r="J3874" s="363" t="s">
        <v>5</v>
      </c>
      <c r="K3874" s="364" t="s">
        <v>347</v>
      </c>
      <c r="L3874" s="363" t="s">
        <v>7833</v>
      </c>
      <c r="M3874" s="363" t="s">
        <v>7891</v>
      </c>
      <c r="N3874" s="363" t="s">
        <v>7891</v>
      </c>
      <c r="O3874" s="363">
        <v>2</v>
      </c>
      <c r="P3874" s="363">
        <v>0</v>
      </c>
      <c r="Q3874" s="363">
        <v>2</v>
      </c>
      <c r="R3874" s="363">
        <v>0</v>
      </c>
      <c r="S3874" s="363">
        <v>6</v>
      </c>
      <c r="T3874" s="363">
        <v>0</v>
      </c>
      <c r="U3874" s="365" t="s">
        <v>7892</v>
      </c>
    </row>
    <row r="3875" spans="1:21" x14ac:dyDescent="0.25">
      <c r="A3875" s="327"/>
      <c r="B3875" s="74">
        <f t="shared" si="118"/>
        <v>3874</v>
      </c>
      <c r="C3875" s="366">
        <v>12</v>
      </c>
      <c r="D3875" s="74" t="str">
        <f>IF(ISNUMBER(C3875),LOOKUP(C3875,LL!$Q$2:$Q$40,LL!$T$2:$T$40),"")</f>
        <v>JA</v>
      </c>
      <c r="E3875" s="74">
        <f>IF(ISNUMBER(C3875),LOOKUP(C3875,LL!$Q$2:$Q$40,LL!$U$2:$U$40),"")</f>
        <v>41</v>
      </c>
      <c r="F3875" s="366">
        <v>6</v>
      </c>
      <c r="G3875" s="366">
        <v>1</v>
      </c>
      <c r="H3875" s="366" t="s">
        <v>186</v>
      </c>
      <c r="I3875" s="366" t="s">
        <v>187</v>
      </c>
      <c r="J3875" s="366" t="s">
        <v>5</v>
      </c>
      <c r="K3875" s="367" t="s">
        <v>347</v>
      </c>
      <c r="L3875" s="366" t="s">
        <v>7833</v>
      </c>
      <c r="M3875" s="366" t="s">
        <v>6238</v>
      </c>
      <c r="N3875" s="366" t="s">
        <v>7220</v>
      </c>
      <c r="O3875" s="366">
        <v>2</v>
      </c>
      <c r="P3875" s="366">
        <v>0</v>
      </c>
      <c r="Q3875" s="366">
        <v>1</v>
      </c>
      <c r="R3875" s="366">
        <v>1</v>
      </c>
      <c r="S3875" s="366">
        <v>8</v>
      </c>
      <c r="T3875" s="366">
        <v>0</v>
      </c>
      <c r="U3875" s="368" t="s">
        <v>7893</v>
      </c>
    </row>
    <row r="3876" spans="1:21" x14ac:dyDescent="0.25">
      <c r="A3876" s="327">
        <v>43</v>
      </c>
      <c r="B3876" s="73">
        <f t="shared" si="118"/>
        <v>3875</v>
      </c>
      <c r="C3876" s="363">
        <v>12</v>
      </c>
      <c r="D3876" s="73" t="str">
        <f>IF(ISNUMBER(C3876),LOOKUP(C3876,LL!$Q$2:$Q$40,LL!$T$2:$T$40),"")</f>
        <v>JA</v>
      </c>
      <c r="E3876" s="73">
        <f>IF(ISNUMBER(C3876),LOOKUP(C3876,LL!$Q$2:$Q$40,LL!$U$2:$U$40),"")</f>
        <v>41</v>
      </c>
      <c r="F3876" s="363">
        <v>6</v>
      </c>
      <c r="G3876" s="363">
        <v>0</v>
      </c>
      <c r="H3876" s="363" t="s">
        <v>186</v>
      </c>
      <c r="I3876" s="363" t="s">
        <v>187</v>
      </c>
      <c r="J3876" s="363" t="s">
        <v>341</v>
      </c>
      <c r="K3876" s="364" t="s">
        <v>347</v>
      </c>
      <c r="L3876" s="363" t="s">
        <v>7833</v>
      </c>
      <c r="M3876" s="363" t="s">
        <v>1803</v>
      </c>
      <c r="N3876" s="363" t="s">
        <v>7894</v>
      </c>
      <c r="O3876" s="363">
        <v>8</v>
      </c>
      <c r="P3876" s="363">
        <v>0</v>
      </c>
      <c r="Q3876" s="363">
        <v>8</v>
      </c>
      <c r="R3876" s="363">
        <v>0</v>
      </c>
      <c r="S3876" s="363">
        <v>38</v>
      </c>
      <c r="T3876" s="363">
        <v>1</v>
      </c>
      <c r="U3876" s="365" t="s">
        <v>7895</v>
      </c>
    </row>
    <row r="3877" spans="1:21" x14ac:dyDescent="0.25">
      <c r="A3877" s="327">
        <v>38</v>
      </c>
      <c r="B3877" s="74">
        <f t="shared" si="118"/>
        <v>3876</v>
      </c>
      <c r="C3877" s="366">
        <v>12</v>
      </c>
      <c r="D3877" s="74" t="str">
        <f>IF(ISNUMBER(C3877),LOOKUP(C3877,LL!$Q$2:$Q$40,LL!$T$2:$T$40),"")</f>
        <v>JA</v>
      </c>
      <c r="E3877" s="74">
        <f>IF(ISNUMBER(C3877),LOOKUP(C3877,LL!$Q$2:$Q$40,LL!$U$2:$U$40),"")</f>
        <v>41</v>
      </c>
      <c r="F3877" s="366">
        <v>6</v>
      </c>
      <c r="G3877" s="366">
        <v>0</v>
      </c>
      <c r="H3877" s="366" t="s">
        <v>186</v>
      </c>
      <c r="I3877" s="366" t="s">
        <v>187</v>
      </c>
      <c r="J3877" s="366" t="s">
        <v>340</v>
      </c>
      <c r="K3877" s="367" t="s">
        <v>347</v>
      </c>
      <c r="L3877" s="366" t="s">
        <v>7833</v>
      </c>
      <c r="M3877" s="366" t="s">
        <v>1803</v>
      </c>
      <c r="N3877" s="366" t="s">
        <v>7896</v>
      </c>
      <c r="O3877" s="366">
        <v>4</v>
      </c>
      <c r="P3877" s="366">
        <v>0</v>
      </c>
      <c r="Q3877" s="366">
        <v>4</v>
      </c>
      <c r="R3877" s="366">
        <v>0</v>
      </c>
      <c r="S3877" s="366">
        <v>13</v>
      </c>
      <c r="T3877" s="366">
        <v>3</v>
      </c>
      <c r="U3877" s="368" t="s">
        <v>7897</v>
      </c>
    </row>
    <row r="3878" spans="1:21" x14ac:dyDescent="0.25">
      <c r="A3878" s="327"/>
      <c r="B3878" s="73">
        <f t="shared" si="118"/>
        <v>3877</v>
      </c>
      <c r="C3878" s="363">
        <v>12</v>
      </c>
      <c r="D3878" s="73" t="str">
        <f>IF(ISNUMBER(C3878),LOOKUP(C3878,LL!$Q$2:$Q$40,LL!$T$2:$T$40),"")</f>
        <v>JA</v>
      </c>
      <c r="E3878" s="73">
        <f>IF(ISNUMBER(C3878),LOOKUP(C3878,LL!$Q$2:$Q$40,LL!$U$2:$U$40),"")</f>
        <v>41</v>
      </c>
      <c r="F3878" s="363">
        <v>6</v>
      </c>
      <c r="G3878" s="363">
        <v>0</v>
      </c>
      <c r="H3878" s="363" t="s">
        <v>186</v>
      </c>
      <c r="I3878" s="363" t="s">
        <v>187</v>
      </c>
      <c r="J3878" s="363" t="s">
        <v>340</v>
      </c>
      <c r="K3878" s="364" t="s">
        <v>347</v>
      </c>
      <c r="L3878" s="363" t="s">
        <v>7833</v>
      </c>
      <c r="M3878" s="363" t="s">
        <v>7207</v>
      </c>
      <c r="N3878" s="363" t="s">
        <v>7898</v>
      </c>
      <c r="O3878" s="363">
        <v>3</v>
      </c>
      <c r="P3878" s="363">
        <v>0</v>
      </c>
      <c r="Q3878" s="363">
        <v>3</v>
      </c>
      <c r="R3878" s="363">
        <v>0</v>
      </c>
      <c r="S3878" s="363">
        <v>11</v>
      </c>
      <c r="T3878" s="363">
        <v>0</v>
      </c>
      <c r="U3878" s="365" t="s">
        <v>7914</v>
      </c>
    </row>
    <row r="3879" spans="1:21" x14ac:dyDescent="0.25">
      <c r="A3879" s="327"/>
      <c r="B3879" s="74">
        <f t="shared" si="118"/>
        <v>3878</v>
      </c>
      <c r="C3879" s="366">
        <v>12</v>
      </c>
      <c r="D3879" s="74" t="str">
        <f>IF(ISNUMBER(C3879),LOOKUP(C3879,LL!$Q$2:$Q$40,LL!$T$2:$T$40),"")</f>
        <v>JA</v>
      </c>
      <c r="E3879" s="74">
        <f>IF(ISNUMBER(C3879),LOOKUP(C3879,LL!$Q$2:$Q$40,LL!$U$2:$U$40),"")</f>
        <v>41</v>
      </c>
      <c r="F3879" s="366">
        <v>6</v>
      </c>
      <c r="G3879" s="366">
        <v>12</v>
      </c>
      <c r="H3879" s="366" t="s">
        <v>186</v>
      </c>
      <c r="I3879" s="366" t="s">
        <v>187</v>
      </c>
      <c r="J3879" s="366" t="s">
        <v>340</v>
      </c>
      <c r="K3879" s="367" t="s">
        <v>347</v>
      </c>
      <c r="L3879" s="366" t="s">
        <v>1121</v>
      </c>
      <c r="M3879" s="366" t="s">
        <v>7614</v>
      </c>
      <c r="N3879" s="366" t="s">
        <v>483</v>
      </c>
      <c r="O3879" s="366">
        <v>14</v>
      </c>
      <c r="P3879" s="366">
        <v>1</v>
      </c>
      <c r="Q3879" s="366">
        <v>5</v>
      </c>
      <c r="R3879" s="366">
        <v>8</v>
      </c>
      <c r="S3879" s="366">
        <v>49</v>
      </c>
      <c r="T3879" s="366">
        <v>1</v>
      </c>
      <c r="U3879" s="368" t="s">
        <v>7899</v>
      </c>
    </row>
    <row r="3880" spans="1:21" x14ac:dyDescent="0.25">
      <c r="A3880" s="327"/>
      <c r="B3880" s="73">
        <f t="shared" si="118"/>
        <v>3879</v>
      </c>
      <c r="C3880" s="363">
        <v>12</v>
      </c>
      <c r="D3880" s="73" t="str">
        <f>IF(ISNUMBER(C3880),LOOKUP(C3880,LL!$Q$2:$Q$40,LL!$T$2:$T$40),"")</f>
        <v>JA</v>
      </c>
      <c r="E3880" s="73">
        <f>IF(ISNUMBER(C3880),LOOKUP(C3880,LL!$Q$2:$Q$40,LL!$U$2:$U$40),"")</f>
        <v>41</v>
      </c>
      <c r="F3880" s="363">
        <v>6</v>
      </c>
      <c r="G3880" s="363">
        <v>2</v>
      </c>
      <c r="H3880" s="363" t="s">
        <v>186</v>
      </c>
      <c r="I3880" s="363" t="s">
        <v>187</v>
      </c>
      <c r="J3880" s="363" t="s">
        <v>340</v>
      </c>
      <c r="K3880" s="364" t="s">
        <v>347</v>
      </c>
      <c r="L3880" s="363" t="s">
        <v>1121</v>
      </c>
      <c r="M3880" s="363" t="s">
        <v>7207</v>
      </c>
      <c r="N3880" s="363" t="s">
        <v>7901</v>
      </c>
      <c r="O3880" s="363">
        <v>2</v>
      </c>
      <c r="P3880" s="363">
        <v>0</v>
      </c>
      <c r="Q3880" s="363">
        <v>1</v>
      </c>
      <c r="R3880" s="363">
        <v>1</v>
      </c>
      <c r="S3880" s="363">
        <v>5</v>
      </c>
      <c r="T3880" s="363">
        <v>0</v>
      </c>
      <c r="U3880" s="365" t="s">
        <v>7900</v>
      </c>
    </row>
    <row r="3881" spans="1:21" x14ac:dyDescent="0.25">
      <c r="A3881" s="327">
        <v>37</v>
      </c>
      <c r="B3881" s="74">
        <f t="shared" si="118"/>
        <v>3880</v>
      </c>
      <c r="C3881" s="366">
        <v>12</v>
      </c>
      <c r="D3881" s="74" t="str">
        <f>IF(ISNUMBER(C3881),LOOKUP(C3881,LL!$Q$2:$Q$40,LL!$T$2:$T$40),"")</f>
        <v>JA</v>
      </c>
      <c r="E3881" s="74">
        <f>IF(ISNUMBER(C3881),LOOKUP(C3881,LL!$Q$2:$Q$40,LL!$U$2:$U$40),"")</f>
        <v>41</v>
      </c>
      <c r="F3881" s="366">
        <v>6</v>
      </c>
      <c r="G3881" s="366">
        <v>1</v>
      </c>
      <c r="H3881" s="366" t="s">
        <v>186</v>
      </c>
      <c r="I3881" s="366" t="s">
        <v>187</v>
      </c>
      <c r="J3881" s="366" t="s">
        <v>340</v>
      </c>
      <c r="K3881" s="367" t="s">
        <v>194</v>
      </c>
      <c r="L3881" s="366" t="s">
        <v>6931</v>
      </c>
      <c r="M3881" s="366">
        <v>8.1110000000000007</v>
      </c>
      <c r="N3881" s="366" t="s">
        <v>483</v>
      </c>
      <c r="O3881" s="366">
        <v>12</v>
      </c>
      <c r="P3881" s="366">
        <v>40.5</v>
      </c>
      <c r="Q3881" s="366">
        <v>2</v>
      </c>
      <c r="R3881" s="366">
        <v>2</v>
      </c>
      <c r="S3881" s="366">
        <v>9</v>
      </c>
      <c r="T3881" s="366">
        <v>-3</v>
      </c>
      <c r="U3881" s="368" t="s">
        <v>7902</v>
      </c>
    </row>
    <row r="3882" spans="1:21" x14ac:dyDescent="0.25">
      <c r="A3882" s="327">
        <v>12</v>
      </c>
      <c r="B3882" s="73">
        <f t="shared" si="118"/>
        <v>3881</v>
      </c>
      <c r="C3882" s="363">
        <v>12</v>
      </c>
      <c r="D3882" s="73" t="str">
        <f>IF(ISNUMBER(C3882),LOOKUP(C3882,LL!$Q$2:$Q$40,LL!$T$2:$T$40),"")</f>
        <v>JA</v>
      </c>
      <c r="E3882" s="73">
        <f>IF(ISNUMBER(C3882),LOOKUP(C3882,LL!$Q$2:$Q$40,LL!$U$2:$U$40),"")</f>
        <v>41</v>
      </c>
      <c r="F3882" s="363">
        <v>6</v>
      </c>
      <c r="G3882" s="363">
        <v>1</v>
      </c>
      <c r="H3882" s="363" t="s">
        <v>186</v>
      </c>
      <c r="I3882" s="363" t="s">
        <v>187</v>
      </c>
      <c r="J3882" s="363" t="s">
        <v>340</v>
      </c>
      <c r="K3882" s="364" t="s">
        <v>194</v>
      </c>
      <c r="L3882" s="363" t="s">
        <v>992</v>
      </c>
      <c r="M3882" s="363" t="s">
        <v>7795</v>
      </c>
      <c r="N3882" s="363" t="s">
        <v>483</v>
      </c>
      <c r="O3882" s="363">
        <v>8.1110000000000007</v>
      </c>
      <c r="P3882" s="363">
        <v>0.56000000000000005</v>
      </c>
      <c r="Q3882" s="363">
        <v>0.42699999999999999</v>
      </c>
      <c r="R3882" s="363">
        <v>10.111000000000001</v>
      </c>
      <c r="S3882" s="363">
        <v>0.72799999999999998</v>
      </c>
      <c r="T3882" s="363">
        <v>0.55700000000000005</v>
      </c>
      <c r="U3882" s="365" t="s">
        <v>7903</v>
      </c>
    </row>
    <row r="3883" spans="1:21" x14ac:dyDescent="0.25">
      <c r="A3883" s="327">
        <v>4</v>
      </c>
      <c r="B3883" s="74">
        <f t="shared" si="118"/>
        <v>3882</v>
      </c>
      <c r="C3883" s="366">
        <v>12</v>
      </c>
      <c r="D3883" s="74" t="str">
        <f>IF(ISNUMBER(C3883),LOOKUP(C3883,LL!$Q$2:$Q$40,LL!$T$2:$T$40),"")</f>
        <v>JA</v>
      </c>
      <c r="E3883" s="74">
        <f>IF(ISNUMBER(C3883),LOOKUP(C3883,LL!$Q$2:$Q$40,LL!$U$2:$U$40),"")</f>
        <v>41</v>
      </c>
      <c r="F3883" s="366">
        <v>6</v>
      </c>
      <c r="G3883" s="366">
        <v>1</v>
      </c>
      <c r="H3883" s="366" t="s">
        <v>186</v>
      </c>
      <c r="I3883" s="366" t="s">
        <v>187</v>
      </c>
      <c r="J3883" s="366" t="s">
        <v>340</v>
      </c>
      <c r="K3883" s="367" t="s">
        <v>194</v>
      </c>
      <c r="L3883" s="366" t="s">
        <v>193</v>
      </c>
      <c r="M3883" s="366" t="s">
        <v>3188</v>
      </c>
      <c r="N3883" s="366" t="s">
        <v>483</v>
      </c>
      <c r="O3883" s="366" t="s">
        <v>1341</v>
      </c>
      <c r="P3883" s="366">
        <v>3</v>
      </c>
      <c r="Q3883" s="366">
        <v>9</v>
      </c>
      <c r="R3883" s="366">
        <v>10.111000000000001</v>
      </c>
      <c r="S3883" s="366">
        <f>ROUND(2*P3883/Q3883,3)</f>
        <v>0.66700000000000004</v>
      </c>
      <c r="T3883" s="366">
        <f>R3883+S3883</f>
        <v>10.778</v>
      </c>
      <c r="U3883" s="368" t="s">
        <v>7904</v>
      </c>
    </row>
    <row r="3884" spans="1:21" x14ac:dyDescent="0.25">
      <c r="A3884" s="327">
        <v>1</v>
      </c>
      <c r="B3884" s="73">
        <f t="shared" si="118"/>
        <v>3883</v>
      </c>
      <c r="C3884" s="363">
        <v>12</v>
      </c>
      <c r="D3884" s="73" t="str">
        <f>IF(ISNUMBER(C3884),LOOKUP(C3884,LL!$Q$2:$Q$40,LL!$T$2:$T$40),"")</f>
        <v>JA</v>
      </c>
      <c r="E3884" s="73">
        <f>IF(ISNUMBER(C3884),LOOKUP(C3884,LL!$Q$2:$Q$40,LL!$U$2:$U$40),"")</f>
        <v>41</v>
      </c>
      <c r="F3884" s="363">
        <v>6</v>
      </c>
      <c r="G3884" s="363">
        <v>1</v>
      </c>
      <c r="H3884" s="363" t="s">
        <v>186</v>
      </c>
      <c r="I3884" s="363" t="s">
        <v>187</v>
      </c>
      <c r="J3884" s="363" t="s">
        <v>340</v>
      </c>
      <c r="K3884" s="364" t="s">
        <v>194</v>
      </c>
      <c r="L3884" s="363" t="s">
        <v>871</v>
      </c>
      <c r="M3884" s="363">
        <v>10.778</v>
      </c>
      <c r="N3884" s="363" t="s">
        <v>483</v>
      </c>
      <c r="O3884" s="363">
        <v>0.77400000000000002</v>
      </c>
      <c r="P3884" s="363">
        <v>19</v>
      </c>
      <c r="Q3884" s="363">
        <v>1</v>
      </c>
      <c r="R3884" s="363" t="s">
        <v>334</v>
      </c>
      <c r="S3884" s="363">
        <v>5</v>
      </c>
      <c r="T3884" s="363">
        <v>5</v>
      </c>
      <c r="U3884" s="365" t="s">
        <v>7905</v>
      </c>
    </row>
    <row r="3885" spans="1:21" x14ac:dyDescent="0.25">
      <c r="A3885" s="327">
        <v>21</v>
      </c>
      <c r="B3885" s="74">
        <f t="shared" si="118"/>
        <v>3884</v>
      </c>
      <c r="C3885" s="366">
        <v>12</v>
      </c>
      <c r="D3885" s="74" t="str">
        <f>IF(ISNUMBER(C3885),LOOKUP(C3885,LL!$Q$2:$Q$40,LL!$T$2:$T$40),"")</f>
        <v>JA</v>
      </c>
      <c r="E3885" s="74">
        <f>IF(ISNUMBER(C3885),LOOKUP(C3885,LL!$Q$2:$Q$40,LL!$U$2:$U$40),"")</f>
        <v>41</v>
      </c>
      <c r="F3885" s="366">
        <v>6</v>
      </c>
      <c r="G3885" s="366">
        <v>1</v>
      </c>
      <c r="H3885" s="366" t="s">
        <v>186</v>
      </c>
      <c r="I3885" s="366" t="s">
        <v>187</v>
      </c>
      <c r="J3885" s="366" t="s">
        <v>340</v>
      </c>
      <c r="K3885" s="367" t="s">
        <v>398</v>
      </c>
      <c r="L3885" s="366" t="s">
        <v>642</v>
      </c>
      <c r="M3885" s="366" t="s">
        <v>1249</v>
      </c>
      <c r="N3885" s="366" t="s">
        <v>483</v>
      </c>
      <c r="O3885" s="366" t="s">
        <v>795</v>
      </c>
      <c r="P3885" s="366">
        <v>5</v>
      </c>
      <c r="Q3885" s="366">
        <v>32</v>
      </c>
      <c r="R3885" s="366">
        <v>20</v>
      </c>
      <c r="S3885" s="366">
        <v>36</v>
      </c>
      <c r="T3885" s="366">
        <v>20</v>
      </c>
      <c r="U3885" s="368" t="s">
        <v>7907</v>
      </c>
    </row>
    <row r="3886" spans="1:21" x14ac:dyDescent="0.25">
      <c r="A3886" s="327">
        <v>31</v>
      </c>
      <c r="B3886" s="73">
        <f t="shared" si="118"/>
        <v>3885</v>
      </c>
      <c r="C3886" s="363">
        <v>12</v>
      </c>
      <c r="D3886" s="73" t="str">
        <f>IF(ISNUMBER(C3886),LOOKUP(C3886,LL!$Q$2:$Q$40,LL!$T$2:$T$40),"")</f>
        <v>JA</v>
      </c>
      <c r="E3886" s="73">
        <f>IF(ISNUMBER(C3886),LOOKUP(C3886,LL!$Q$2:$Q$40,LL!$U$2:$U$40),"")</f>
        <v>41</v>
      </c>
      <c r="F3886" s="363">
        <v>6</v>
      </c>
      <c r="G3886" s="363">
        <v>1</v>
      </c>
      <c r="H3886" s="363" t="s">
        <v>186</v>
      </c>
      <c r="I3886" s="363" t="s">
        <v>188</v>
      </c>
      <c r="J3886" s="363" t="s">
        <v>187</v>
      </c>
      <c r="K3886" s="364" t="s">
        <v>822</v>
      </c>
      <c r="L3886" s="363" t="s">
        <v>7908</v>
      </c>
      <c r="M3886" s="363">
        <v>-2</v>
      </c>
      <c r="N3886" s="363" t="s">
        <v>483</v>
      </c>
      <c r="O3886" s="363">
        <v>1</v>
      </c>
      <c r="P3886" s="363">
        <v>0</v>
      </c>
      <c r="Q3886" s="363">
        <v>0</v>
      </c>
      <c r="R3886" s="363">
        <v>0</v>
      </c>
      <c r="S3886" s="363">
        <v>0</v>
      </c>
      <c r="T3886" s="363">
        <v>0</v>
      </c>
      <c r="U3886" s="365" t="s">
        <v>7906</v>
      </c>
    </row>
    <row r="3887" spans="1:21" x14ac:dyDescent="0.25">
      <c r="A3887" s="327">
        <v>38</v>
      </c>
      <c r="B3887" s="74">
        <f t="shared" si="118"/>
        <v>3886</v>
      </c>
      <c r="C3887" s="366">
        <v>12</v>
      </c>
      <c r="D3887" s="74" t="str">
        <f>IF(ISNUMBER(C3887),LOOKUP(C3887,LL!$Q$2:$Q$40,LL!$T$2:$T$40),"")</f>
        <v>JA</v>
      </c>
      <c r="E3887" s="74">
        <f>IF(ISNUMBER(C3887),LOOKUP(C3887,LL!$Q$2:$Q$40,LL!$U$2:$U$40),"")</f>
        <v>41</v>
      </c>
      <c r="F3887" s="366">
        <v>6</v>
      </c>
      <c r="G3887" s="366">
        <v>4</v>
      </c>
      <c r="H3887" s="366" t="s">
        <v>176</v>
      </c>
      <c r="I3887" s="366" t="s">
        <v>177</v>
      </c>
      <c r="J3887" s="366" t="s">
        <v>5</v>
      </c>
      <c r="K3887" s="367" t="s">
        <v>349</v>
      </c>
      <c r="L3887" s="366" t="s">
        <v>4780</v>
      </c>
      <c r="M3887" s="366" t="s">
        <v>7207</v>
      </c>
      <c r="N3887" s="366" t="s">
        <v>7909</v>
      </c>
      <c r="O3887" s="366">
        <v>4</v>
      </c>
      <c r="P3887" s="366">
        <v>4</v>
      </c>
      <c r="Q3887" s="366">
        <v>0</v>
      </c>
      <c r="R3887" s="366">
        <v>0</v>
      </c>
      <c r="S3887" s="366">
        <v>0</v>
      </c>
      <c r="T3887" s="366">
        <v>0</v>
      </c>
      <c r="U3887" s="368" t="s">
        <v>7910</v>
      </c>
    </row>
    <row r="3888" spans="1:21" x14ac:dyDescent="0.25">
      <c r="A3888" s="327">
        <v>10</v>
      </c>
      <c r="B3888" s="73">
        <f t="shared" si="118"/>
        <v>3887</v>
      </c>
      <c r="C3888" s="363">
        <v>12</v>
      </c>
      <c r="D3888" s="73" t="str">
        <f>IF(ISNUMBER(C3888),LOOKUP(C3888,LL!$Q$2:$Q$40,LL!$T$2:$T$40),"")</f>
        <v>JA</v>
      </c>
      <c r="E3888" s="73">
        <f>IF(ISNUMBER(C3888),LOOKUP(C3888,LL!$Q$2:$Q$40,LL!$U$2:$U$40),"")</f>
        <v>41</v>
      </c>
      <c r="F3888" s="363">
        <v>6</v>
      </c>
      <c r="G3888" s="363" t="s">
        <v>260</v>
      </c>
      <c r="H3888" s="363" t="s">
        <v>176</v>
      </c>
      <c r="I3888" s="363" t="s">
        <v>177</v>
      </c>
      <c r="J3888" s="363" t="s">
        <v>5</v>
      </c>
      <c r="K3888" s="364" t="s">
        <v>297</v>
      </c>
      <c r="L3888" s="363">
        <v>-36</v>
      </c>
      <c r="M3888" s="363">
        <v>-111.5</v>
      </c>
      <c r="N3888" s="363" t="s">
        <v>6992</v>
      </c>
      <c r="O3888" s="363">
        <v>57</v>
      </c>
      <c r="P3888" s="363">
        <v>91</v>
      </c>
      <c r="Q3888" s="363">
        <v>75</v>
      </c>
      <c r="R3888" s="363">
        <v>38.5</v>
      </c>
      <c r="S3888" s="363">
        <v>38.5</v>
      </c>
      <c r="T3888" s="363">
        <v>63.5</v>
      </c>
      <c r="U3888" s="365" t="s">
        <v>7912</v>
      </c>
    </row>
    <row r="3889" spans="1:21" x14ac:dyDescent="0.25">
      <c r="A3889" s="327"/>
      <c r="B3889" s="74">
        <f t="shared" si="118"/>
        <v>3888</v>
      </c>
      <c r="C3889" s="366">
        <v>12</v>
      </c>
      <c r="D3889" s="74" t="str">
        <f>IF(ISNUMBER(C3889),LOOKUP(C3889,LL!$Q$2:$Q$40,LL!$T$2:$T$40),"")</f>
        <v>JA</v>
      </c>
      <c r="E3889" s="74">
        <f>IF(ISNUMBER(C3889),LOOKUP(C3889,LL!$Q$2:$Q$40,LL!$U$2:$U$40),"")</f>
        <v>41</v>
      </c>
      <c r="F3889" s="366">
        <v>6</v>
      </c>
      <c r="G3889" s="366" t="s">
        <v>260</v>
      </c>
      <c r="H3889" s="366" t="s">
        <v>176</v>
      </c>
      <c r="I3889" s="366" t="s">
        <v>177</v>
      </c>
      <c r="J3889" s="366" t="s">
        <v>5</v>
      </c>
      <c r="K3889" s="367" t="s">
        <v>297</v>
      </c>
      <c r="L3889" s="366">
        <f>L3888-L3860</f>
        <v>8.5</v>
      </c>
      <c r="M3889" s="366">
        <f>M3888-M3860</f>
        <v>-17</v>
      </c>
      <c r="N3889" s="366" t="s">
        <v>7911</v>
      </c>
      <c r="O3889" s="366">
        <f t="shared" ref="O3889:T3889" si="119">O3888-O3860</f>
        <v>8.5</v>
      </c>
      <c r="P3889" s="366">
        <f t="shared" si="119"/>
        <v>8.5</v>
      </c>
      <c r="Q3889" s="366">
        <f t="shared" si="119"/>
        <v>8.5</v>
      </c>
      <c r="R3889" s="366">
        <f t="shared" si="119"/>
        <v>0</v>
      </c>
      <c r="S3889" s="366">
        <f t="shared" si="119"/>
        <v>0</v>
      </c>
      <c r="T3889" s="366">
        <f t="shared" si="119"/>
        <v>0</v>
      </c>
      <c r="U3889" s="368" t="s">
        <v>7806</v>
      </c>
    </row>
    <row r="3890" spans="1:21" x14ac:dyDescent="0.25">
      <c r="A3890" s="327">
        <v>13</v>
      </c>
      <c r="B3890" s="73">
        <f t="shared" si="118"/>
        <v>3889</v>
      </c>
      <c r="C3890" s="363">
        <v>12</v>
      </c>
      <c r="D3890" s="73" t="str">
        <f>IF(ISNUMBER(C3890),LOOKUP(C3890,LL!$Q$2:$Q$40,LL!$T$2:$T$40),"")</f>
        <v>JA</v>
      </c>
      <c r="E3890" s="73">
        <f>IF(ISNUMBER(C3890),LOOKUP(C3890,LL!$Q$2:$Q$40,LL!$U$2:$U$40),"")</f>
        <v>41</v>
      </c>
      <c r="F3890" s="363">
        <v>7</v>
      </c>
      <c r="G3890" s="363">
        <v>4</v>
      </c>
      <c r="H3890" s="363" t="s">
        <v>358</v>
      </c>
      <c r="I3890" s="363" t="s">
        <v>261</v>
      </c>
      <c r="J3890" s="363" t="s">
        <v>260</v>
      </c>
      <c r="K3890" s="364" t="s">
        <v>399</v>
      </c>
      <c r="L3890" s="363">
        <v>1</v>
      </c>
      <c r="M3890" s="363">
        <v>0</v>
      </c>
      <c r="N3890" s="363" t="s">
        <v>5243</v>
      </c>
      <c r="O3890" s="363" t="s">
        <v>843</v>
      </c>
      <c r="P3890" s="363" t="s">
        <v>843</v>
      </c>
      <c r="Q3890" s="363" t="s">
        <v>843</v>
      </c>
      <c r="R3890" s="363" t="s">
        <v>951</v>
      </c>
      <c r="S3890" s="363" t="s">
        <v>843</v>
      </c>
      <c r="T3890" s="363" t="s">
        <v>843</v>
      </c>
      <c r="U3890" s="365" t="s">
        <v>7915</v>
      </c>
    </row>
    <row r="3891" spans="1:21" x14ac:dyDescent="0.25">
      <c r="A3891" s="327">
        <v>23</v>
      </c>
      <c r="B3891" s="74">
        <f t="shared" si="118"/>
        <v>3890</v>
      </c>
      <c r="C3891" s="366">
        <v>12</v>
      </c>
      <c r="D3891" s="74" t="str">
        <f>IF(ISNUMBER(C3891),LOOKUP(C3891,LL!$Q$2:$Q$40,LL!$T$2:$T$40),"")</f>
        <v>JA</v>
      </c>
      <c r="E3891" s="74">
        <f>IF(ISNUMBER(C3891),LOOKUP(C3891,LL!$Q$2:$Q$40,LL!$U$2:$U$40),"")</f>
        <v>41</v>
      </c>
      <c r="F3891" s="366">
        <v>7</v>
      </c>
      <c r="G3891" s="366">
        <v>1</v>
      </c>
      <c r="H3891" s="366" t="s">
        <v>186</v>
      </c>
      <c r="I3891" s="366" t="s">
        <v>5</v>
      </c>
      <c r="J3891" s="366" t="s">
        <v>187</v>
      </c>
      <c r="K3891" s="367" t="s">
        <v>194</v>
      </c>
      <c r="L3891" s="366" t="s">
        <v>3464</v>
      </c>
      <c r="M3891" s="366" t="s">
        <v>1917</v>
      </c>
      <c r="N3891" s="366" t="s">
        <v>6548</v>
      </c>
      <c r="O3891" s="366" t="s">
        <v>876</v>
      </c>
      <c r="P3891" s="366">
        <v>3.6669999999999998</v>
      </c>
      <c r="Q3891" s="366">
        <v>0.42</v>
      </c>
      <c r="R3891" s="366">
        <v>0.51</v>
      </c>
      <c r="S3891" s="366">
        <v>0.19</v>
      </c>
      <c r="T3891" s="366">
        <v>0.67</v>
      </c>
      <c r="U3891" s="368" t="s">
        <v>7917</v>
      </c>
    </row>
    <row r="3892" spans="1:21" x14ac:dyDescent="0.25">
      <c r="A3892" s="327">
        <v>10</v>
      </c>
      <c r="B3892" s="73">
        <f t="shared" si="118"/>
        <v>3891</v>
      </c>
      <c r="C3892" s="363">
        <v>12</v>
      </c>
      <c r="D3892" s="73" t="str">
        <f>IF(ISNUMBER(C3892),LOOKUP(C3892,LL!$Q$2:$Q$40,LL!$T$2:$T$40),"")</f>
        <v>JA</v>
      </c>
      <c r="E3892" s="73">
        <f>IF(ISNUMBER(C3892),LOOKUP(C3892,LL!$Q$2:$Q$40,LL!$U$2:$U$40),"")</f>
        <v>41</v>
      </c>
      <c r="F3892" s="363">
        <v>7</v>
      </c>
      <c r="G3892" s="363" t="s">
        <v>261</v>
      </c>
      <c r="H3892" s="363" t="s">
        <v>176</v>
      </c>
      <c r="I3892" s="363" t="s">
        <v>177</v>
      </c>
      <c r="J3892" s="363" t="s">
        <v>5</v>
      </c>
      <c r="K3892" s="364" t="s">
        <v>297</v>
      </c>
      <c r="L3892" s="363">
        <v>-36</v>
      </c>
      <c r="M3892" s="363">
        <v>-111.5</v>
      </c>
      <c r="N3892" s="363" t="s">
        <v>6992</v>
      </c>
      <c r="O3892" s="363">
        <v>57</v>
      </c>
      <c r="P3892" s="363">
        <v>91</v>
      </c>
      <c r="Q3892" s="363">
        <v>75</v>
      </c>
      <c r="R3892" s="363">
        <v>38.5</v>
      </c>
      <c r="S3892" s="363">
        <v>38.5</v>
      </c>
      <c r="T3892" s="363">
        <v>63.5</v>
      </c>
      <c r="U3892" s="365"/>
    </row>
    <row r="3893" spans="1:21" x14ac:dyDescent="0.25">
      <c r="A3893" s="327">
        <v>15</v>
      </c>
      <c r="B3893" s="74">
        <f t="shared" si="118"/>
        <v>3892</v>
      </c>
      <c r="C3893" s="366">
        <v>12</v>
      </c>
      <c r="D3893" s="74" t="str">
        <f>IF(ISNUMBER(C3893),LOOKUP(C3893,LL!$Q$2:$Q$40,LL!$T$2:$T$40),"")</f>
        <v>JA</v>
      </c>
      <c r="E3893" s="74">
        <f>IF(ISNUMBER(C3893),LOOKUP(C3893,LL!$Q$2:$Q$40,LL!$U$2:$U$40),"")</f>
        <v>41</v>
      </c>
      <c r="F3893" s="366">
        <v>7</v>
      </c>
      <c r="G3893" s="366">
        <v>4</v>
      </c>
      <c r="H3893" s="366" t="s">
        <v>358</v>
      </c>
      <c r="I3893" s="366" t="s">
        <v>261</v>
      </c>
      <c r="J3893" s="366" t="s">
        <v>260</v>
      </c>
      <c r="K3893" s="367" t="s">
        <v>642</v>
      </c>
      <c r="L3893" s="366">
        <v>1</v>
      </c>
      <c r="M3893" s="366">
        <v>1</v>
      </c>
      <c r="N3893" s="366" t="s">
        <v>7358</v>
      </c>
      <c r="O3893" s="366" t="s">
        <v>857</v>
      </c>
      <c r="P3893" s="366" t="s">
        <v>902</v>
      </c>
      <c r="Q3893" s="366" t="s">
        <v>857</v>
      </c>
      <c r="R3893" s="366" t="s">
        <v>857</v>
      </c>
      <c r="S3893" s="366" t="s">
        <v>856</v>
      </c>
      <c r="T3893" s="366"/>
      <c r="U3893" s="368"/>
    </row>
    <row r="3894" spans="1:21" x14ac:dyDescent="0.25">
      <c r="A3894" s="327">
        <v>38</v>
      </c>
      <c r="B3894" s="73">
        <f t="shared" si="118"/>
        <v>3893</v>
      </c>
      <c r="C3894" s="363">
        <v>12</v>
      </c>
      <c r="D3894" s="73" t="str">
        <f>IF(ISNUMBER(C3894),LOOKUP(C3894,LL!$Q$2:$Q$40,LL!$T$2:$T$40),"")</f>
        <v>JA</v>
      </c>
      <c r="E3894" s="73">
        <f>IF(ISNUMBER(C3894),LOOKUP(C3894,LL!$Q$2:$Q$40,LL!$U$2:$U$40),"")</f>
        <v>41</v>
      </c>
      <c r="F3894" s="363">
        <v>7</v>
      </c>
      <c r="G3894" s="363">
        <v>0</v>
      </c>
      <c r="H3894" s="363" t="s">
        <v>198</v>
      </c>
      <c r="I3894" s="363" t="s">
        <v>5</v>
      </c>
      <c r="J3894" s="363" t="s">
        <v>187</v>
      </c>
      <c r="K3894" s="364" t="s">
        <v>349</v>
      </c>
      <c r="L3894" s="363" t="s">
        <v>199</v>
      </c>
      <c r="M3894" s="363" t="s">
        <v>5670</v>
      </c>
      <c r="N3894" s="363" t="s">
        <v>7653</v>
      </c>
      <c r="O3894" s="363">
        <v>1</v>
      </c>
      <c r="P3894" s="363">
        <v>0</v>
      </c>
      <c r="Q3894" s="363">
        <v>0</v>
      </c>
      <c r="R3894" s="363">
        <v>1</v>
      </c>
      <c r="S3894" s="363">
        <v>0</v>
      </c>
      <c r="T3894" s="363">
        <v>0</v>
      </c>
      <c r="U3894" s="365" t="s">
        <v>7918</v>
      </c>
    </row>
    <row r="3895" spans="1:21" x14ac:dyDescent="0.25">
      <c r="A3895" s="327">
        <v>36</v>
      </c>
      <c r="B3895" s="74">
        <f t="shared" si="118"/>
        <v>3894</v>
      </c>
      <c r="C3895" s="366">
        <v>12</v>
      </c>
      <c r="D3895" s="74" t="str">
        <f>IF(ISNUMBER(C3895),LOOKUP(C3895,LL!$Q$2:$Q$40,LL!$T$2:$T$40),"")</f>
        <v>JA</v>
      </c>
      <c r="E3895" s="74">
        <f>IF(ISNUMBER(C3895),LOOKUP(C3895,LL!$Q$2:$Q$40,LL!$U$2:$U$40),"")</f>
        <v>41</v>
      </c>
      <c r="F3895" s="366">
        <v>7</v>
      </c>
      <c r="G3895" s="366">
        <v>0</v>
      </c>
      <c r="H3895" s="366" t="s">
        <v>198</v>
      </c>
      <c r="I3895" s="366" t="s">
        <v>5</v>
      </c>
      <c r="J3895" s="366" t="s">
        <v>187</v>
      </c>
      <c r="K3895" s="367" t="s">
        <v>350</v>
      </c>
      <c r="L3895" s="366" t="s">
        <v>7658</v>
      </c>
      <c r="M3895" s="366" t="s">
        <v>843</v>
      </c>
      <c r="N3895" s="366" t="s">
        <v>1767</v>
      </c>
      <c r="O3895" s="366">
        <v>0</v>
      </c>
      <c r="P3895" s="366">
        <v>0</v>
      </c>
      <c r="Q3895" s="366">
        <v>2</v>
      </c>
      <c r="R3895" s="366">
        <v>1</v>
      </c>
      <c r="S3895" s="366">
        <v>0</v>
      </c>
      <c r="T3895" s="366">
        <v>7</v>
      </c>
      <c r="U3895" s="368" t="s">
        <v>7959</v>
      </c>
    </row>
    <row r="3896" spans="1:21" x14ac:dyDescent="0.25">
      <c r="A3896" s="327">
        <v>54</v>
      </c>
      <c r="B3896" s="73">
        <f t="shared" si="118"/>
        <v>3895</v>
      </c>
      <c r="C3896" s="363">
        <v>12</v>
      </c>
      <c r="D3896" s="73" t="str">
        <f>IF(ISNUMBER(C3896),LOOKUP(C3896,LL!$Q$2:$Q$40,LL!$T$2:$T$40),"")</f>
        <v>JA</v>
      </c>
      <c r="E3896" s="73">
        <f>IF(ISNUMBER(C3896),LOOKUP(C3896,LL!$Q$2:$Q$40,LL!$U$2:$U$40),"")</f>
        <v>41</v>
      </c>
      <c r="F3896" s="363">
        <v>7</v>
      </c>
      <c r="G3896" s="363">
        <v>2</v>
      </c>
      <c r="H3896" s="363" t="s">
        <v>198</v>
      </c>
      <c r="I3896" s="363" t="s">
        <v>0</v>
      </c>
      <c r="J3896" s="363" t="s">
        <v>187</v>
      </c>
      <c r="K3896" s="364" t="s">
        <v>350</v>
      </c>
      <c r="L3896" s="363" t="s">
        <v>7058</v>
      </c>
      <c r="M3896" s="363" t="s">
        <v>7722</v>
      </c>
      <c r="N3896" s="363" t="s">
        <v>7205</v>
      </c>
      <c r="O3896" s="363">
        <v>0</v>
      </c>
      <c r="P3896" s="363">
        <v>2</v>
      </c>
      <c r="Q3896" s="363">
        <v>0</v>
      </c>
      <c r="R3896" s="363">
        <v>0</v>
      </c>
      <c r="S3896" s="363">
        <v>0</v>
      </c>
      <c r="T3896" s="363">
        <v>0</v>
      </c>
      <c r="U3896" s="365" t="s">
        <v>7960</v>
      </c>
    </row>
    <row r="3897" spans="1:21" x14ac:dyDescent="0.25">
      <c r="A3897" s="327"/>
      <c r="B3897" s="74">
        <f t="shared" si="118"/>
        <v>3896</v>
      </c>
      <c r="C3897" s="366">
        <v>12</v>
      </c>
      <c r="D3897" s="74" t="str">
        <f>IF(ISNUMBER(C3897),LOOKUP(C3897,LL!$Q$2:$Q$40,LL!$T$2:$T$40),"")</f>
        <v>JA</v>
      </c>
      <c r="E3897" s="74">
        <f>IF(ISNUMBER(C3897),LOOKUP(C3897,LL!$Q$2:$Q$40,LL!$U$2:$U$40),"")</f>
        <v>41</v>
      </c>
      <c r="F3897" s="366">
        <v>7</v>
      </c>
      <c r="G3897" s="366">
        <v>0</v>
      </c>
      <c r="H3897" s="366" t="s">
        <v>198</v>
      </c>
      <c r="I3897" s="366" t="s">
        <v>0</v>
      </c>
      <c r="J3897" s="366" t="s">
        <v>187</v>
      </c>
      <c r="K3897" s="367" t="s">
        <v>350</v>
      </c>
      <c r="L3897" s="366" t="s">
        <v>7826</v>
      </c>
      <c r="M3897" s="366" t="s">
        <v>5873</v>
      </c>
      <c r="N3897" s="366" t="s">
        <v>7205</v>
      </c>
      <c r="O3897" s="366">
        <v>2</v>
      </c>
      <c r="P3897" s="366">
        <v>8</v>
      </c>
      <c r="Q3897" s="366">
        <v>2</v>
      </c>
      <c r="R3897" s="366">
        <v>0</v>
      </c>
      <c r="S3897" s="366">
        <v>0</v>
      </c>
      <c r="T3897" s="366">
        <v>2</v>
      </c>
      <c r="U3897" s="368" t="s">
        <v>7919</v>
      </c>
    </row>
    <row r="3898" spans="1:21" x14ac:dyDescent="0.25">
      <c r="A3898" s="327">
        <v>54</v>
      </c>
      <c r="B3898" s="73">
        <f t="shared" si="118"/>
        <v>3897</v>
      </c>
      <c r="C3898" s="363">
        <v>12</v>
      </c>
      <c r="D3898" s="73" t="str">
        <f>IF(ISNUMBER(C3898),LOOKUP(C3898,LL!$Q$2:$Q$40,LL!$T$2:$T$40),"")</f>
        <v>JA</v>
      </c>
      <c r="E3898" s="73">
        <f>IF(ISNUMBER(C3898),LOOKUP(C3898,LL!$Q$2:$Q$40,LL!$U$2:$U$40),"")</f>
        <v>41</v>
      </c>
      <c r="F3898" s="363">
        <v>7</v>
      </c>
      <c r="G3898" s="363">
        <v>1</v>
      </c>
      <c r="H3898" s="363" t="s">
        <v>217</v>
      </c>
      <c r="I3898" s="363" t="s">
        <v>3</v>
      </c>
      <c r="J3898" s="363" t="s">
        <v>357</v>
      </c>
      <c r="K3898" s="364" t="s">
        <v>350</v>
      </c>
      <c r="L3898" s="363" t="s">
        <v>7058</v>
      </c>
      <c r="M3898" s="363" t="s">
        <v>7920</v>
      </c>
      <c r="N3898" s="363" t="s">
        <v>907</v>
      </c>
      <c r="O3898" s="363">
        <v>0</v>
      </c>
      <c r="P3898" s="363">
        <v>0</v>
      </c>
      <c r="Q3898" s="363">
        <v>0</v>
      </c>
      <c r="R3898" s="363">
        <v>0</v>
      </c>
      <c r="S3898" s="363">
        <v>0</v>
      </c>
      <c r="T3898" s="363">
        <v>5</v>
      </c>
      <c r="U3898" s="365" t="s">
        <v>7921</v>
      </c>
    </row>
    <row r="3899" spans="1:21" x14ac:dyDescent="0.25">
      <c r="A3899" s="327"/>
      <c r="B3899" s="74">
        <f t="shared" si="118"/>
        <v>3898</v>
      </c>
      <c r="C3899" s="366">
        <v>12</v>
      </c>
      <c r="D3899" s="74" t="str">
        <f>IF(ISNUMBER(C3899),LOOKUP(C3899,LL!$Q$2:$Q$40,LL!$T$2:$T$40),"")</f>
        <v>JA</v>
      </c>
      <c r="E3899" s="74">
        <f>IF(ISNUMBER(C3899),LOOKUP(C3899,LL!$Q$2:$Q$40,LL!$U$2:$U$40),"")</f>
        <v>41</v>
      </c>
      <c r="F3899" s="366">
        <v>7</v>
      </c>
      <c r="G3899" s="366">
        <v>2</v>
      </c>
      <c r="H3899" s="366" t="s">
        <v>217</v>
      </c>
      <c r="I3899" s="366" t="s">
        <v>192</v>
      </c>
      <c r="J3899" s="366" t="s">
        <v>357</v>
      </c>
      <c r="K3899" s="367" t="s">
        <v>350</v>
      </c>
      <c r="L3899" s="366" t="s">
        <v>7058</v>
      </c>
      <c r="M3899" s="366" t="s">
        <v>7922</v>
      </c>
      <c r="N3899" s="366" t="s">
        <v>907</v>
      </c>
      <c r="O3899" s="366">
        <v>0</v>
      </c>
      <c r="P3899" s="366">
        <v>0</v>
      </c>
      <c r="Q3899" s="366">
        <v>0</v>
      </c>
      <c r="R3899" s="366">
        <v>0</v>
      </c>
      <c r="S3899" s="366">
        <v>0</v>
      </c>
      <c r="T3899" s="366">
        <v>1</v>
      </c>
      <c r="U3899" s="368" t="s">
        <v>7923</v>
      </c>
    </row>
    <row r="3900" spans="1:21" x14ac:dyDescent="0.25">
      <c r="A3900" s="327"/>
      <c r="B3900" s="73">
        <f t="shared" si="118"/>
        <v>3899</v>
      </c>
      <c r="C3900" s="363">
        <v>12</v>
      </c>
      <c r="D3900" s="73" t="str">
        <f>IF(ISNUMBER(C3900),LOOKUP(C3900,LL!$Q$2:$Q$40,LL!$T$2:$T$40),"")</f>
        <v>JA</v>
      </c>
      <c r="E3900" s="73">
        <f>IF(ISNUMBER(C3900),LOOKUP(C3900,LL!$Q$2:$Q$40,LL!$U$2:$U$40),"")</f>
        <v>41</v>
      </c>
      <c r="F3900" s="363">
        <v>7</v>
      </c>
      <c r="G3900" s="363">
        <v>3</v>
      </c>
      <c r="H3900" s="363" t="s">
        <v>217</v>
      </c>
      <c r="I3900" s="363" t="s">
        <v>192</v>
      </c>
      <c r="J3900" s="363" t="s">
        <v>357</v>
      </c>
      <c r="K3900" s="364" t="s">
        <v>350</v>
      </c>
      <c r="L3900" s="363" t="s">
        <v>7058</v>
      </c>
      <c r="M3900" s="363" t="s">
        <v>7922</v>
      </c>
      <c r="N3900" s="363" t="s">
        <v>908</v>
      </c>
      <c r="O3900" s="363">
        <v>0</v>
      </c>
      <c r="P3900" s="363">
        <v>0</v>
      </c>
      <c r="Q3900" s="363">
        <v>0</v>
      </c>
      <c r="R3900" s="363">
        <v>0</v>
      </c>
      <c r="S3900" s="363">
        <v>0</v>
      </c>
      <c r="T3900" s="363">
        <v>1</v>
      </c>
      <c r="U3900" s="365" t="s">
        <v>7924</v>
      </c>
    </row>
    <row r="3901" spans="1:21" x14ac:dyDescent="0.25">
      <c r="A3901" s="327">
        <v>54</v>
      </c>
      <c r="B3901" s="74">
        <f t="shared" si="118"/>
        <v>3900</v>
      </c>
      <c r="C3901" s="366">
        <v>12</v>
      </c>
      <c r="D3901" s="74" t="str">
        <f>IF(ISNUMBER(C3901),LOOKUP(C3901,LL!$Q$2:$Q$40,LL!$T$2:$T$40),"")</f>
        <v>JA</v>
      </c>
      <c r="E3901" s="74">
        <f>IF(ISNUMBER(C3901),LOOKUP(C3901,LL!$Q$2:$Q$40,LL!$U$2:$U$40),"")</f>
        <v>41</v>
      </c>
      <c r="F3901" s="366">
        <v>7</v>
      </c>
      <c r="G3901" s="366">
        <v>2</v>
      </c>
      <c r="H3901" s="366" t="s">
        <v>65</v>
      </c>
      <c r="I3901" s="366" t="s">
        <v>3</v>
      </c>
      <c r="J3901" s="366" t="s">
        <v>191</v>
      </c>
      <c r="K3901" s="367" t="s">
        <v>350</v>
      </c>
      <c r="L3901" s="366" t="s">
        <v>7058</v>
      </c>
      <c r="M3901" s="366" t="s">
        <v>1356</v>
      </c>
      <c r="N3901" s="366" t="s">
        <v>984</v>
      </c>
      <c r="O3901" s="366">
        <v>0</v>
      </c>
      <c r="P3901" s="366">
        <v>0</v>
      </c>
      <c r="Q3901" s="366">
        <v>0</v>
      </c>
      <c r="R3901" s="366">
        <v>0</v>
      </c>
      <c r="S3901" s="366">
        <v>0</v>
      </c>
      <c r="T3901" s="366">
        <v>1</v>
      </c>
      <c r="U3901" s="368" t="s">
        <v>7964</v>
      </c>
    </row>
    <row r="3902" spans="1:21" x14ac:dyDescent="0.25">
      <c r="A3902" s="327"/>
      <c r="B3902" s="73">
        <f t="shared" si="118"/>
        <v>3901</v>
      </c>
      <c r="C3902" s="363">
        <v>12</v>
      </c>
      <c r="D3902" s="73" t="str">
        <f>IF(ISNUMBER(C3902),LOOKUP(C3902,LL!$Q$2:$Q$40,LL!$T$2:$T$40),"")</f>
        <v>JA</v>
      </c>
      <c r="E3902" s="73">
        <f>IF(ISNUMBER(C3902),LOOKUP(C3902,LL!$Q$2:$Q$40,LL!$U$2:$U$40),"")</f>
        <v>41</v>
      </c>
      <c r="F3902" s="363">
        <v>7</v>
      </c>
      <c r="G3902" s="363">
        <v>4</v>
      </c>
      <c r="H3902" s="363" t="s">
        <v>65</v>
      </c>
      <c r="I3902" s="363" t="s">
        <v>192</v>
      </c>
      <c r="J3902" s="363" t="s">
        <v>191</v>
      </c>
      <c r="K3902" s="364" t="s">
        <v>350</v>
      </c>
      <c r="L3902" s="363" t="s">
        <v>7058</v>
      </c>
      <c r="M3902" s="363" t="s">
        <v>7925</v>
      </c>
      <c r="N3902" s="363" t="s">
        <v>984</v>
      </c>
      <c r="O3902" s="363">
        <v>0</v>
      </c>
      <c r="P3902" s="363">
        <v>0</v>
      </c>
      <c r="Q3902" s="363">
        <v>1</v>
      </c>
      <c r="R3902" s="363">
        <v>0</v>
      </c>
      <c r="S3902" s="363">
        <v>0</v>
      </c>
      <c r="T3902" s="363">
        <v>0</v>
      </c>
      <c r="U3902" s="365" t="s">
        <v>7926</v>
      </c>
    </row>
    <row r="3903" spans="1:21" x14ac:dyDescent="0.25">
      <c r="A3903" s="327">
        <v>11</v>
      </c>
      <c r="B3903" s="74">
        <f t="shared" si="118"/>
        <v>3902</v>
      </c>
      <c r="C3903" s="366">
        <v>12</v>
      </c>
      <c r="D3903" s="74" t="str">
        <f>IF(ISNUMBER(C3903),LOOKUP(C3903,LL!$Q$2:$Q$40,LL!$T$2:$T$40),"")</f>
        <v>JA</v>
      </c>
      <c r="E3903" s="74">
        <f>IF(ISNUMBER(C3903),LOOKUP(C3903,LL!$Q$2:$Q$40,LL!$U$2:$U$40),"")</f>
        <v>41</v>
      </c>
      <c r="F3903" s="366">
        <v>7</v>
      </c>
      <c r="G3903" s="366">
        <v>99</v>
      </c>
      <c r="H3903" s="366" t="s">
        <v>217</v>
      </c>
      <c r="I3903" s="366" t="s">
        <v>3</v>
      </c>
      <c r="J3903" s="366" t="s">
        <v>260</v>
      </c>
      <c r="K3903" s="367" t="s">
        <v>408</v>
      </c>
      <c r="L3903" s="366">
        <v>25</v>
      </c>
      <c r="M3903" s="366">
        <v>25</v>
      </c>
      <c r="N3903" s="366" t="s">
        <v>7927</v>
      </c>
      <c r="O3903" s="366">
        <v>22</v>
      </c>
      <c r="P3903" s="366">
        <v>22</v>
      </c>
      <c r="Q3903" s="366">
        <v>100</v>
      </c>
      <c r="R3903" s="366">
        <v>15</v>
      </c>
      <c r="S3903" s="366">
        <v>2</v>
      </c>
      <c r="T3903" s="366" t="s">
        <v>7928</v>
      </c>
      <c r="U3903" s="368" t="s">
        <v>7929</v>
      </c>
    </row>
    <row r="3904" spans="1:21" x14ac:dyDescent="0.25">
      <c r="A3904" s="327">
        <v>25</v>
      </c>
      <c r="B3904" s="73">
        <f t="shared" si="118"/>
        <v>3903</v>
      </c>
      <c r="C3904" s="363">
        <v>12</v>
      </c>
      <c r="D3904" s="73" t="str">
        <f>IF(ISNUMBER(C3904),LOOKUP(C3904,LL!$Q$2:$Q$40,LL!$T$2:$T$40),"")</f>
        <v>JA</v>
      </c>
      <c r="E3904" s="73">
        <f>IF(ISNUMBER(C3904),LOOKUP(C3904,LL!$Q$2:$Q$40,LL!$U$2:$U$40),"")</f>
        <v>41</v>
      </c>
      <c r="F3904" s="363">
        <v>7</v>
      </c>
      <c r="G3904" s="363">
        <v>1</v>
      </c>
      <c r="H3904" s="363" t="s">
        <v>198</v>
      </c>
      <c r="I3904" s="363" t="s">
        <v>5</v>
      </c>
      <c r="J3904" s="363" t="s">
        <v>187</v>
      </c>
      <c r="K3904" s="364" t="s">
        <v>195</v>
      </c>
      <c r="L3904" s="363" t="s">
        <v>218</v>
      </c>
      <c r="M3904" s="363" t="s">
        <v>1318</v>
      </c>
      <c r="N3904" s="363" t="s">
        <v>1767</v>
      </c>
      <c r="O3904" s="363">
        <v>0.3</v>
      </c>
      <c r="P3904" s="363">
        <v>0</v>
      </c>
      <c r="Q3904" s="363">
        <v>0.4</v>
      </c>
      <c r="R3904" s="363">
        <v>0</v>
      </c>
      <c r="S3904" s="363"/>
      <c r="T3904" s="363"/>
      <c r="U3904" s="365" t="s">
        <v>7930</v>
      </c>
    </row>
    <row r="3905" spans="1:21" x14ac:dyDescent="0.25">
      <c r="A3905" s="327"/>
      <c r="B3905" s="74">
        <f t="shared" ref="B3905:B3968" si="120">B3904+1</f>
        <v>3904</v>
      </c>
      <c r="C3905" s="366">
        <v>12</v>
      </c>
      <c r="D3905" s="74" t="str">
        <f>IF(ISNUMBER(C3905),LOOKUP(C3905,LL!$Q$2:$Q$40,LL!$T$2:$T$40),"")</f>
        <v>JA</v>
      </c>
      <c r="E3905" s="74">
        <f>IF(ISNUMBER(C3905),LOOKUP(C3905,LL!$Q$2:$Q$40,LL!$U$2:$U$40),"")</f>
        <v>41</v>
      </c>
      <c r="F3905" s="366">
        <v>7</v>
      </c>
      <c r="G3905" s="366">
        <v>1</v>
      </c>
      <c r="H3905" s="366" t="s">
        <v>198</v>
      </c>
      <c r="I3905" s="366" t="s">
        <v>5</v>
      </c>
      <c r="J3905" s="366" t="s">
        <v>187</v>
      </c>
      <c r="K3905" s="367" t="s">
        <v>195</v>
      </c>
      <c r="L3905" s="366" t="s">
        <v>199</v>
      </c>
      <c r="M3905" s="366" t="s">
        <v>199</v>
      </c>
      <c r="N3905" s="366" t="s">
        <v>1770</v>
      </c>
      <c r="O3905" s="366">
        <v>0.4</v>
      </c>
      <c r="P3905" s="366">
        <v>0</v>
      </c>
      <c r="Q3905" s="366">
        <v>0.4</v>
      </c>
      <c r="R3905" s="366">
        <v>1</v>
      </c>
      <c r="S3905" s="366">
        <v>-6</v>
      </c>
      <c r="T3905" s="366">
        <v>0</v>
      </c>
      <c r="U3905" s="368" t="s">
        <v>7931</v>
      </c>
    </row>
    <row r="3906" spans="1:21" x14ac:dyDescent="0.25">
      <c r="A3906" s="327">
        <v>8</v>
      </c>
      <c r="B3906" s="73">
        <f t="shared" si="120"/>
        <v>3905</v>
      </c>
      <c r="C3906" s="363">
        <v>12</v>
      </c>
      <c r="D3906" s="73" t="str">
        <f>IF(ISNUMBER(C3906),LOOKUP(C3906,LL!$Q$2:$Q$40,LL!$T$2:$T$40),"")</f>
        <v>JA</v>
      </c>
      <c r="E3906" s="73">
        <f>IF(ISNUMBER(C3906),LOOKUP(C3906,LL!$Q$2:$Q$40,LL!$U$2:$U$40),"")</f>
        <v>41</v>
      </c>
      <c r="F3906" s="363">
        <v>7</v>
      </c>
      <c r="G3906" s="363">
        <v>1</v>
      </c>
      <c r="H3906" s="363" t="s">
        <v>198</v>
      </c>
      <c r="I3906" s="363" t="s">
        <v>5</v>
      </c>
      <c r="J3906" s="363" t="s">
        <v>187</v>
      </c>
      <c r="K3906" s="364" t="s">
        <v>195</v>
      </c>
      <c r="L3906" s="363" t="s">
        <v>329</v>
      </c>
      <c r="M3906" s="363" t="s">
        <v>199</v>
      </c>
      <c r="N3906" s="363" t="s">
        <v>1770</v>
      </c>
      <c r="O3906" s="363">
        <v>1</v>
      </c>
      <c r="P3906" s="363">
        <v>6</v>
      </c>
      <c r="Q3906" s="363" t="s">
        <v>939</v>
      </c>
      <c r="R3906" s="363">
        <v>-3</v>
      </c>
      <c r="S3906" s="363" t="s">
        <v>1296</v>
      </c>
      <c r="T3906" s="363" t="s">
        <v>187</v>
      </c>
      <c r="U3906" s="365" t="s">
        <v>7932</v>
      </c>
    </row>
    <row r="3907" spans="1:21" x14ac:dyDescent="0.25">
      <c r="A3907" s="327">
        <v>25</v>
      </c>
      <c r="B3907" s="74">
        <f t="shared" si="120"/>
        <v>3906</v>
      </c>
      <c r="C3907" s="366">
        <v>12</v>
      </c>
      <c r="D3907" s="74" t="str">
        <f>IF(ISNUMBER(C3907),LOOKUP(C3907,LL!$Q$2:$Q$40,LL!$T$2:$T$40),"")</f>
        <v>JA</v>
      </c>
      <c r="E3907" s="74">
        <f>IF(ISNUMBER(C3907),LOOKUP(C3907,LL!$Q$2:$Q$40,LL!$U$2:$U$40),"")</f>
        <v>41</v>
      </c>
      <c r="F3907" s="366">
        <v>7</v>
      </c>
      <c r="G3907" s="366">
        <v>0</v>
      </c>
      <c r="H3907" s="366" t="s">
        <v>65</v>
      </c>
      <c r="I3907" s="366" t="s">
        <v>3</v>
      </c>
      <c r="J3907" s="366" t="s">
        <v>191</v>
      </c>
      <c r="K3907" s="367" t="s">
        <v>195</v>
      </c>
      <c r="L3907" s="366" t="s">
        <v>2663</v>
      </c>
      <c r="M3907" s="366" t="s">
        <v>1322</v>
      </c>
      <c r="N3907" s="366" t="s">
        <v>981</v>
      </c>
      <c r="O3907" s="366">
        <v>0.2</v>
      </c>
      <c r="P3907" s="366" t="s">
        <v>334</v>
      </c>
      <c r="Q3907" s="366">
        <v>0.3</v>
      </c>
      <c r="R3907" s="366" t="s">
        <v>334</v>
      </c>
      <c r="S3907" s="366"/>
      <c r="T3907" s="366"/>
      <c r="U3907" s="368" t="s">
        <v>7933</v>
      </c>
    </row>
    <row r="3908" spans="1:21" x14ac:dyDescent="0.25">
      <c r="A3908" s="327">
        <v>25</v>
      </c>
      <c r="B3908" s="73">
        <f t="shared" si="120"/>
        <v>3907</v>
      </c>
      <c r="C3908" s="363">
        <v>12</v>
      </c>
      <c r="D3908" s="73" t="str">
        <f>IF(ISNUMBER(C3908),LOOKUP(C3908,LL!$Q$2:$Q$40,LL!$T$2:$T$40),"")</f>
        <v>JA</v>
      </c>
      <c r="E3908" s="73">
        <f>IF(ISNUMBER(C3908),LOOKUP(C3908,LL!$Q$2:$Q$40,LL!$U$2:$U$40),"")</f>
        <v>41</v>
      </c>
      <c r="F3908" s="363">
        <v>7</v>
      </c>
      <c r="G3908" s="363">
        <v>0</v>
      </c>
      <c r="H3908" s="363" t="s">
        <v>217</v>
      </c>
      <c r="I3908" s="363" t="s">
        <v>3</v>
      </c>
      <c r="J3908" s="363" t="s">
        <v>357</v>
      </c>
      <c r="K3908" s="364" t="s">
        <v>195</v>
      </c>
      <c r="L3908" s="363" t="s">
        <v>2663</v>
      </c>
      <c r="M3908" s="363" t="s">
        <v>1323</v>
      </c>
      <c r="N3908" s="363" t="s">
        <v>907</v>
      </c>
      <c r="O3908" s="363">
        <v>0.4</v>
      </c>
      <c r="P3908" s="363" t="s">
        <v>334</v>
      </c>
      <c r="Q3908" s="363">
        <v>0.5</v>
      </c>
      <c r="R3908" s="363" t="s">
        <v>6397</v>
      </c>
      <c r="S3908" s="363"/>
      <c r="T3908" s="363"/>
      <c r="U3908" s="365" t="s">
        <v>7934</v>
      </c>
    </row>
    <row r="3909" spans="1:21" x14ac:dyDescent="0.25">
      <c r="A3909" s="327">
        <v>25</v>
      </c>
      <c r="B3909" s="74">
        <f t="shared" si="120"/>
        <v>3908</v>
      </c>
      <c r="C3909" s="366">
        <v>12</v>
      </c>
      <c r="D3909" s="74" t="str">
        <f>IF(ISNUMBER(C3909),LOOKUP(C3909,LL!$Q$2:$Q$40,LL!$T$2:$T$40),"")</f>
        <v>JA</v>
      </c>
      <c r="E3909" s="74">
        <f>IF(ISNUMBER(C3909),LOOKUP(C3909,LL!$Q$2:$Q$40,LL!$U$2:$U$40),"")</f>
        <v>41</v>
      </c>
      <c r="F3909" s="366">
        <v>7</v>
      </c>
      <c r="G3909" s="366">
        <v>1</v>
      </c>
      <c r="H3909" s="366" t="s">
        <v>217</v>
      </c>
      <c r="I3909" s="366" t="s">
        <v>177</v>
      </c>
      <c r="J3909" s="366" t="s">
        <v>3</v>
      </c>
      <c r="K3909" s="367" t="s">
        <v>195</v>
      </c>
      <c r="L3909" s="366" t="s">
        <v>218</v>
      </c>
      <c r="M3909" s="366" t="s">
        <v>215</v>
      </c>
      <c r="N3909" s="366" t="s">
        <v>907</v>
      </c>
      <c r="O3909" s="366">
        <v>0.5</v>
      </c>
      <c r="P3909" s="366">
        <v>0</v>
      </c>
      <c r="Q3909" s="366">
        <v>0.4</v>
      </c>
      <c r="R3909" s="366">
        <v>1</v>
      </c>
      <c r="S3909" s="366">
        <v>-6</v>
      </c>
      <c r="T3909" s="366"/>
      <c r="U3909" s="368" t="s">
        <v>7935</v>
      </c>
    </row>
    <row r="3910" spans="1:21" x14ac:dyDescent="0.25">
      <c r="A3910" s="327">
        <v>35</v>
      </c>
      <c r="B3910" s="73">
        <f t="shared" si="120"/>
        <v>3909</v>
      </c>
      <c r="C3910" s="363">
        <v>12</v>
      </c>
      <c r="D3910" s="73" t="str">
        <f>IF(ISNUMBER(C3910),LOOKUP(C3910,LL!$Q$2:$Q$40,LL!$T$2:$T$40),"")</f>
        <v>JA</v>
      </c>
      <c r="E3910" s="73">
        <f>IF(ISNUMBER(C3910),LOOKUP(C3910,LL!$Q$2:$Q$40,LL!$U$2:$U$40),"")</f>
        <v>41</v>
      </c>
      <c r="F3910" s="363">
        <v>7</v>
      </c>
      <c r="G3910" s="363">
        <v>1</v>
      </c>
      <c r="H3910" s="363" t="s">
        <v>217</v>
      </c>
      <c r="I3910" s="363" t="s">
        <v>177</v>
      </c>
      <c r="J3910" s="363" t="s">
        <v>3</v>
      </c>
      <c r="K3910" s="364" t="s">
        <v>195</v>
      </c>
      <c r="L3910" s="363" t="s">
        <v>577</v>
      </c>
      <c r="M3910" s="363" t="s">
        <v>215</v>
      </c>
      <c r="N3910" s="363" t="s">
        <v>907</v>
      </c>
      <c r="O3910" s="363">
        <v>0</v>
      </c>
      <c r="P3910" s="363">
        <v>1</v>
      </c>
      <c r="Q3910" s="363">
        <v>1</v>
      </c>
      <c r="R3910" s="363">
        <v>0</v>
      </c>
      <c r="S3910" s="363">
        <v>0</v>
      </c>
      <c r="T3910" s="363">
        <v>1</v>
      </c>
      <c r="U3910" s="365" t="s">
        <v>7936</v>
      </c>
    </row>
    <row r="3911" spans="1:21" x14ac:dyDescent="0.25">
      <c r="A3911" s="327"/>
      <c r="B3911" s="74">
        <f t="shared" si="120"/>
        <v>3910</v>
      </c>
      <c r="C3911" s="366">
        <v>12</v>
      </c>
      <c r="D3911" s="74" t="str">
        <f>IF(ISNUMBER(C3911),LOOKUP(C3911,LL!$Q$2:$Q$40,LL!$T$2:$T$40),"")</f>
        <v>JA</v>
      </c>
      <c r="E3911" s="74">
        <f>IF(ISNUMBER(C3911),LOOKUP(C3911,LL!$Q$2:$Q$40,LL!$U$2:$U$40),"")</f>
        <v>41</v>
      </c>
      <c r="F3911" s="366">
        <v>7</v>
      </c>
      <c r="G3911" s="366">
        <v>1</v>
      </c>
      <c r="H3911" s="366" t="s">
        <v>217</v>
      </c>
      <c r="I3911" s="366" t="s">
        <v>3</v>
      </c>
      <c r="J3911" s="366" t="s">
        <v>177</v>
      </c>
      <c r="K3911" s="367" t="s">
        <v>195</v>
      </c>
      <c r="L3911" s="366" t="s">
        <v>577</v>
      </c>
      <c r="M3911" s="366" t="s">
        <v>215</v>
      </c>
      <c r="N3911" s="366" t="s">
        <v>907</v>
      </c>
      <c r="O3911" s="366">
        <v>1</v>
      </c>
      <c r="P3911" s="366">
        <v>1</v>
      </c>
      <c r="Q3911" s="366">
        <v>0</v>
      </c>
      <c r="R3911" s="366">
        <v>1</v>
      </c>
      <c r="S3911" s="366">
        <v>1</v>
      </c>
      <c r="T3911" s="366">
        <v>1</v>
      </c>
      <c r="U3911" s="368" t="s">
        <v>7937</v>
      </c>
    </row>
    <row r="3912" spans="1:21" x14ac:dyDescent="0.25">
      <c r="A3912" s="327">
        <v>25</v>
      </c>
      <c r="B3912" s="73">
        <f t="shared" si="120"/>
        <v>3911</v>
      </c>
      <c r="C3912" s="363">
        <v>12</v>
      </c>
      <c r="D3912" s="73" t="str">
        <f>IF(ISNUMBER(C3912),LOOKUP(C3912,LL!$Q$2:$Q$40,LL!$T$2:$T$40),"")</f>
        <v>JA</v>
      </c>
      <c r="E3912" s="73">
        <f>IF(ISNUMBER(C3912),LOOKUP(C3912,LL!$Q$2:$Q$40,LL!$U$2:$U$40),"")</f>
        <v>41</v>
      </c>
      <c r="F3912" s="363">
        <v>7</v>
      </c>
      <c r="G3912" s="363">
        <v>2</v>
      </c>
      <c r="H3912" s="363" t="s">
        <v>217</v>
      </c>
      <c r="I3912" s="363" t="s">
        <v>191</v>
      </c>
      <c r="J3912" s="363" t="s">
        <v>3</v>
      </c>
      <c r="K3912" s="364" t="s">
        <v>195</v>
      </c>
      <c r="L3912" s="363" t="s">
        <v>218</v>
      </c>
      <c r="M3912" s="363" t="s">
        <v>979</v>
      </c>
      <c r="N3912" s="363" t="s">
        <v>907</v>
      </c>
      <c r="O3912" s="363">
        <v>0.4</v>
      </c>
      <c r="P3912" s="363" t="s">
        <v>334</v>
      </c>
      <c r="Q3912" s="363">
        <v>0.4</v>
      </c>
      <c r="R3912" s="363" t="s">
        <v>334</v>
      </c>
      <c r="S3912" s="363"/>
      <c r="T3912" s="363"/>
      <c r="U3912" s="365" t="s">
        <v>7938</v>
      </c>
    </row>
    <row r="3913" spans="1:21" x14ac:dyDescent="0.25">
      <c r="A3913" s="327">
        <v>2</v>
      </c>
      <c r="B3913" s="74">
        <f t="shared" si="120"/>
        <v>3912</v>
      </c>
      <c r="C3913" s="366">
        <v>12</v>
      </c>
      <c r="D3913" s="74" t="str">
        <f>IF(ISNUMBER(C3913),LOOKUP(C3913,LL!$Q$2:$Q$40,LL!$T$2:$T$40),"")</f>
        <v>JA</v>
      </c>
      <c r="E3913" s="74">
        <f>IF(ISNUMBER(C3913),LOOKUP(C3913,LL!$Q$2:$Q$40,LL!$U$2:$U$40),"")</f>
        <v>41</v>
      </c>
      <c r="F3913" s="366">
        <v>7</v>
      </c>
      <c r="G3913" s="366">
        <v>1</v>
      </c>
      <c r="H3913" s="366" t="s">
        <v>197</v>
      </c>
      <c r="I3913" s="366" t="s">
        <v>3</v>
      </c>
      <c r="J3913" s="366" t="s">
        <v>177</v>
      </c>
      <c r="K3913" s="367" t="s">
        <v>189</v>
      </c>
      <c r="L3913" s="366" t="s">
        <v>252</v>
      </c>
      <c r="M3913" s="366" t="s">
        <v>1719</v>
      </c>
      <c r="N3913" s="366" t="s">
        <v>991</v>
      </c>
      <c r="O3913" s="366" t="s">
        <v>7939</v>
      </c>
      <c r="P3913" s="366">
        <v>2</v>
      </c>
      <c r="Q3913" s="366">
        <v>1</v>
      </c>
      <c r="R3913" s="366">
        <v>0.5</v>
      </c>
      <c r="S3913" s="366">
        <v>1</v>
      </c>
      <c r="T3913" s="366">
        <v>0</v>
      </c>
      <c r="U3913" s="368" t="s">
        <v>7940</v>
      </c>
    </row>
    <row r="3914" spans="1:21" x14ac:dyDescent="0.25">
      <c r="A3914" s="327">
        <v>2</v>
      </c>
      <c r="B3914" s="73">
        <f t="shared" si="120"/>
        <v>3913</v>
      </c>
      <c r="C3914" s="363">
        <v>12</v>
      </c>
      <c r="D3914" s="73" t="str">
        <f>IF(ISNUMBER(C3914),LOOKUP(C3914,LL!$Q$2:$Q$40,LL!$T$2:$T$40),"")</f>
        <v>JA</v>
      </c>
      <c r="E3914" s="73">
        <f>IF(ISNUMBER(C3914),LOOKUP(C3914,LL!$Q$2:$Q$40,LL!$U$2:$U$40),"")</f>
        <v>41</v>
      </c>
      <c r="F3914" s="363">
        <v>7</v>
      </c>
      <c r="G3914" s="363">
        <v>1</v>
      </c>
      <c r="H3914" s="363" t="s">
        <v>198</v>
      </c>
      <c r="I3914" s="363" t="s">
        <v>5</v>
      </c>
      <c r="J3914" s="363" t="s">
        <v>187</v>
      </c>
      <c r="K3914" s="364" t="s">
        <v>189</v>
      </c>
      <c r="L3914" s="363" t="s">
        <v>252</v>
      </c>
      <c r="M3914" s="363" t="s">
        <v>1719</v>
      </c>
      <c r="N3914" s="363" t="s">
        <v>599</v>
      </c>
      <c r="O3914" s="363" t="s">
        <v>843</v>
      </c>
      <c r="P3914" s="363">
        <v>5</v>
      </c>
      <c r="Q3914" s="363">
        <v>2</v>
      </c>
      <c r="R3914" s="363">
        <v>0.9</v>
      </c>
      <c r="S3914" s="363">
        <v>0</v>
      </c>
      <c r="T3914" s="363">
        <v>0</v>
      </c>
      <c r="U3914" s="365" t="s">
        <v>7941</v>
      </c>
    </row>
    <row r="3915" spans="1:21" x14ac:dyDescent="0.25">
      <c r="A3915" s="327">
        <v>43</v>
      </c>
      <c r="B3915" s="74">
        <f t="shared" si="120"/>
        <v>3914</v>
      </c>
      <c r="C3915" s="366">
        <v>12</v>
      </c>
      <c r="D3915" s="74" t="str">
        <f>IF(ISNUMBER(C3915),LOOKUP(C3915,LL!$Q$2:$Q$40,LL!$T$2:$T$40),"")</f>
        <v>JA</v>
      </c>
      <c r="E3915" s="74">
        <f>IF(ISNUMBER(C3915),LOOKUP(C3915,LL!$Q$2:$Q$40,LL!$U$2:$U$40),"")</f>
        <v>41</v>
      </c>
      <c r="F3915" s="366">
        <v>7</v>
      </c>
      <c r="G3915" s="366">
        <v>3</v>
      </c>
      <c r="H3915" s="366" t="s">
        <v>626</v>
      </c>
      <c r="I3915" s="366" t="s">
        <v>3</v>
      </c>
      <c r="J3915" s="366" t="s">
        <v>191</v>
      </c>
      <c r="K3915" s="367" t="s">
        <v>347</v>
      </c>
      <c r="L3915" s="366" t="s">
        <v>1121</v>
      </c>
      <c r="M3915" s="366" t="s">
        <v>5949</v>
      </c>
      <c r="N3915" s="366" t="s">
        <v>1886</v>
      </c>
      <c r="O3915" s="366">
        <v>3</v>
      </c>
      <c r="P3915" s="366">
        <v>1</v>
      </c>
      <c r="Q3915" s="366">
        <v>2</v>
      </c>
      <c r="R3915" s="366">
        <v>0</v>
      </c>
      <c r="S3915" s="366">
        <v>16</v>
      </c>
      <c r="T3915" s="366">
        <v>0</v>
      </c>
      <c r="U3915" s="368" t="s">
        <v>7961</v>
      </c>
    </row>
    <row r="3916" spans="1:21" x14ac:dyDescent="0.25">
      <c r="A3916" s="327"/>
      <c r="B3916" s="73">
        <f t="shared" si="120"/>
        <v>3915</v>
      </c>
      <c r="C3916" s="363">
        <v>12</v>
      </c>
      <c r="D3916" s="73" t="str">
        <f>IF(ISNUMBER(C3916),LOOKUP(C3916,LL!$Q$2:$Q$40,LL!$T$2:$T$40),"")</f>
        <v>JA</v>
      </c>
      <c r="E3916" s="73">
        <f>IF(ISNUMBER(C3916),LOOKUP(C3916,LL!$Q$2:$Q$40,LL!$U$2:$U$40),"")</f>
        <v>41</v>
      </c>
      <c r="F3916" s="363">
        <v>7</v>
      </c>
      <c r="G3916" s="363">
        <v>0</v>
      </c>
      <c r="H3916" s="363" t="s">
        <v>626</v>
      </c>
      <c r="I3916" s="363" t="s">
        <v>3</v>
      </c>
      <c r="J3916" s="363" t="s">
        <v>191</v>
      </c>
      <c r="K3916" s="364" t="s">
        <v>347</v>
      </c>
      <c r="L3916" s="363" t="s">
        <v>7369</v>
      </c>
      <c r="M3916" s="363" t="s">
        <v>5949</v>
      </c>
      <c r="N3916" s="363" t="s">
        <v>7942</v>
      </c>
      <c r="O3916" s="363">
        <v>8</v>
      </c>
      <c r="P3916" s="363">
        <v>1</v>
      </c>
      <c r="Q3916" s="363">
        <v>6</v>
      </c>
      <c r="R3916" s="363">
        <v>1</v>
      </c>
      <c r="S3916" s="363">
        <v>31</v>
      </c>
      <c r="T3916" s="363">
        <v>4</v>
      </c>
      <c r="U3916" s="365" t="s">
        <v>7962</v>
      </c>
    </row>
    <row r="3917" spans="1:21" x14ac:dyDescent="0.25">
      <c r="A3917" s="327">
        <v>43</v>
      </c>
      <c r="B3917" s="74">
        <f t="shared" si="120"/>
        <v>3916</v>
      </c>
      <c r="C3917" s="366">
        <v>12</v>
      </c>
      <c r="D3917" s="74" t="str">
        <f>IF(ISNUMBER(C3917),LOOKUP(C3917,LL!$Q$2:$Q$40,LL!$T$2:$T$40),"")</f>
        <v>JA</v>
      </c>
      <c r="E3917" s="74">
        <f>IF(ISNUMBER(C3917),LOOKUP(C3917,LL!$Q$2:$Q$40,LL!$U$2:$U$40),"")</f>
        <v>41</v>
      </c>
      <c r="F3917" s="366">
        <v>7</v>
      </c>
      <c r="G3917" s="366">
        <v>2</v>
      </c>
      <c r="H3917" s="366" t="s">
        <v>186</v>
      </c>
      <c r="I3917" s="366" t="s">
        <v>341</v>
      </c>
      <c r="J3917" s="366" t="s">
        <v>187</v>
      </c>
      <c r="K3917" s="367" t="s">
        <v>347</v>
      </c>
      <c r="L3917" s="366" t="s">
        <v>1121</v>
      </c>
      <c r="M3917" s="366" t="s">
        <v>7207</v>
      </c>
      <c r="N3917" s="366" t="s">
        <v>1636</v>
      </c>
      <c r="O3917" s="366">
        <v>6</v>
      </c>
      <c r="P3917" s="366">
        <v>1</v>
      </c>
      <c r="Q3917" s="366">
        <v>5</v>
      </c>
      <c r="R3917" s="366">
        <v>0</v>
      </c>
      <c r="S3917" s="366">
        <v>26</v>
      </c>
      <c r="T3917" s="366">
        <v>2</v>
      </c>
      <c r="U3917" s="368" t="s">
        <v>7945</v>
      </c>
    </row>
    <row r="3918" spans="1:21" x14ac:dyDescent="0.25">
      <c r="A3918" s="327">
        <v>38</v>
      </c>
      <c r="B3918" s="73">
        <f t="shared" si="120"/>
        <v>3917</v>
      </c>
      <c r="C3918" s="363">
        <v>12</v>
      </c>
      <c r="D3918" s="73" t="str">
        <f>IF(ISNUMBER(C3918),LOOKUP(C3918,LL!$Q$2:$Q$40,LL!$T$2:$T$40),"")</f>
        <v>JA</v>
      </c>
      <c r="E3918" s="73">
        <f>IF(ISNUMBER(C3918),LOOKUP(C3918,LL!$Q$2:$Q$40,LL!$U$2:$U$40),"")</f>
        <v>41</v>
      </c>
      <c r="F3918" s="363">
        <v>7</v>
      </c>
      <c r="G3918" s="363">
        <v>2</v>
      </c>
      <c r="H3918" s="363" t="s">
        <v>186</v>
      </c>
      <c r="I3918" s="363" t="s">
        <v>340</v>
      </c>
      <c r="J3918" s="363" t="s">
        <v>187</v>
      </c>
      <c r="K3918" s="364" t="s">
        <v>347</v>
      </c>
      <c r="L3918" s="363" t="s">
        <v>1121</v>
      </c>
      <c r="M3918" s="363" t="s">
        <v>7207</v>
      </c>
      <c r="N3918" s="363" t="s">
        <v>7896</v>
      </c>
      <c r="O3918" s="363">
        <v>3</v>
      </c>
      <c r="P3918" s="363">
        <v>0</v>
      </c>
      <c r="Q3918" s="363">
        <v>2</v>
      </c>
      <c r="R3918" s="363">
        <v>1</v>
      </c>
      <c r="S3918" s="363">
        <v>7</v>
      </c>
      <c r="T3918" s="363">
        <v>0</v>
      </c>
      <c r="U3918" s="365" t="s">
        <v>7963</v>
      </c>
    </row>
    <row r="3919" spans="1:21" x14ac:dyDescent="0.25">
      <c r="A3919" s="327"/>
      <c r="B3919" s="74">
        <f t="shared" si="120"/>
        <v>3918</v>
      </c>
      <c r="C3919" s="366">
        <v>12</v>
      </c>
      <c r="D3919" s="74" t="str">
        <f>IF(ISNUMBER(C3919),LOOKUP(C3919,LL!$Q$2:$Q$40,LL!$T$2:$T$40),"")</f>
        <v>JA</v>
      </c>
      <c r="E3919" s="74">
        <f>IF(ISNUMBER(C3919),LOOKUP(C3919,LL!$Q$2:$Q$40,LL!$U$2:$U$40),"")</f>
        <v>41</v>
      </c>
      <c r="F3919" s="366">
        <v>7</v>
      </c>
      <c r="G3919" s="366">
        <v>0</v>
      </c>
      <c r="H3919" s="366" t="s">
        <v>186</v>
      </c>
      <c r="I3919" s="366" t="s">
        <v>340</v>
      </c>
      <c r="J3919" s="366" t="s">
        <v>187</v>
      </c>
      <c r="K3919" s="367" t="s">
        <v>347</v>
      </c>
      <c r="L3919" s="366" t="s">
        <v>1121</v>
      </c>
      <c r="M3919" s="366" t="s">
        <v>7369</v>
      </c>
      <c r="N3919" s="366" t="s">
        <v>3427</v>
      </c>
      <c r="O3919" s="366">
        <v>2</v>
      </c>
      <c r="P3919" s="366">
        <v>1</v>
      </c>
      <c r="Q3919" s="366">
        <v>1</v>
      </c>
      <c r="R3919" s="366">
        <v>0</v>
      </c>
      <c r="S3919" s="366">
        <v>8</v>
      </c>
      <c r="T3919" s="366">
        <v>0</v>
      </c>
      <c r="U3919" s="368" t="s">
        <v>7943</v>
      </c>
    </row>
    <row r="3920" spans="1:21" x14ac:dyDescent="0.25">
      <c r="A3920" s="327">
        <v>43</v>
      </c>
      <c r="B3920" s="73">
        <f t="shared" si="120"/>
        <v>3919</v>
      </c>
      <c r="C3920" s="363">
        <v>12</v>
      </c>
      <c r="D3920" s="73" t="str">
        <f>IF(ISNUMBER(C3920),LOOKUP(C3920,LL!$Q$2:$Q$40,LL!$T$2:$T$40),"")</f>
        <v>JA</v>
      </c>
      <c r="E3920" s="73">
        <f>IF(ISNUMBER(C3920),LOOKUP(C3920,LL!$Q$2:$Q$40,LL!$U$2:$U$40),"")</f>
        <v>41</v>
      </c>
      <c r="F3920" s="363">
        <v>7</v>
      </c>
      <c r="G3920" s="363">
        <v>1</v>
      </c>
      <c r="H3920" s="363" t="s">
        <v>186</v>
      </c>
      <c r="I3920" s="363" t="s">
        <v>5</v>
      </c>
      <c r="J3920" s="363" t="s">
        <v>187</v>
      </c>
      <c r="K3920" s="364" t="s">
        <v>347</v>
      </c>
      <c r="L3920" s="363" t="s">
        <v>1121</v>
      </c>
      <c r="M3920" s="363" t="s">
        <v>7614</v>
      </c>
      <c r="N3920" s="363" t="s">
        <v>6548</v>
      </c>
      <c r="O3920" s="363">
        <v>3</v>
      </c>
      <c r="P3920" s="363">
        <v>0</v>
      </c>
      <c r="Q3920" s="363">
        <v>2</v>
      </c>
      <c r="R3920" s="363">
        <v>1</v>
      </c>
      <c r="S3920" s="363">
        <v>13</v>
      </c>
      <c r="T3920" s="363">
        <v>0</v>
      </c>
      <c r="U3920" s="365" t="s">
        <v>7944</v>
      </c>
    </row>
    <row r="3921" spans="1:21" x14ac:dyDescent="0.25">
      <c r="A3921" s="327"/>
      <c r="B3921" s="74">
        <f t="shared" si="120"/>
        <v>3920</v>
      </c>
      <c r="C3921" s="366">
        <v>12</v>
      </c>
      <c r="D3921" s="74" t="str">
        <f>IF(ISNUMBER(C3921),LOOKUP(C3921,LL!$Q$2:$Q$40,LL!$T$2:$T$40),"")</f>
        <v>JA</v>
      </c>
      <c r="E3921" s="74">
        <f>IF(ISNUMBER(C3921),LOOKUP(C3921,LL!$Q$2:$Q$40,LL!$U$2:$U$40),"")</f>
        <v>41</v>
      </c>
      <c r="F3921" s="366">
        <v>7</v>
      </c>
      <c r="G3921" s="366">
        <v>2</v>
      </c>
      <c r="H3921" s="366" t="s">
        <v>186</v>
      </c>
      <c r="I3921" s="366" t="s">
        <v>5</v>
      </c>
      <c r="J3921" s="366" t="s">
        <v>187</v>
      </c>
      <c r="K3921" s="367" t="s">
        <v>347</v>
      </c>
      <c r="L3921" s="366" t="s">
        <v>1121</v>
      </c>
      <c r="M3921" s="366" t="s">
        <v>7207</v>
      </c>
      <c r="N3921" s="366" t="s">
        <v>7947</v>
      </c>
      <c r="O3921" s="366">
        <v>11</v>
      </c>
      <c r="P3921" s="366">
        <v>2</v>
      </c>
      <c r="Q3921" s="366">
        <v>8</v>
      </c>
      <c r="R3921" s="366">
        <v>1</v>
      </c>
      <c r="S3921" s="366">
        <v>51</v>
      </c>
      <c r="T3921" s="366">
        <v>5</v>
      </c>
      <c r="U3921" s="368" t="s">
        <v>7946</v>
      </c>
    </row>
    <row r="3922" spans="1:21" x14ac:dyDescent="0.25">
      <c r="A3922" s="327"/>
      <c r="B3922" s="73">
        <f t="shared" si="120"/>
        <v>3921</v>
      </c>
      <c r="C3922" s="363">
        <v>12</v>
      </c>
      <c r="D3922" s="73" t="str">
        <f>IF(ISNUMBER(C3922),LOOKUP(C3922,LL!$Q$2:$Q$40,LL!$T$2:$T$40),"")</f>
        <v>JA</v>
      </c>
      <c r="E3922" s="73">
        <f>IF(ISNUMBER(C3922),LOOKUP(C3922,LL!$Q$2:$Q$40,LL!$U$2:$U$40),"")</f>
        <v>41</v>
      </c>
      <c r="F3922" s="363">
        <v>7</v>
      </c>
      <c r="G3922" s="363">
        <v>0</v>
      </c>
      <c r="H3922" s="363" t="s">
        <v>186</v>
      </c>
      <c r="I3922" s="363" t="s">
        <v>5</v>
      </c>
      <c r="J3922" s="363" t="s">
        <v>187</v>
      </c>
      <c r="K3922" s="364" t="s">
        <v>347</v>
      </c>
      <c r="L3922" s="363" t="s">
        <v>1121</v>
      </c>
      <c r="M3922" s="363" t="s">
        <v>7369</v>
      </c>
      <c r="N3922" s="363" t="s">
        <v>7948</v>
      </c>
      <c r="O3922" s="363">
        <v>3</v>
      </c>
      <c r="P3922" s="363">
        <v>0</v>
      </c>
      <c r="Q3922" s="363">
        <v>2</v>
      </c>
      <c r="R3922" s="363">
        <v>1</v>
      </c>
      <c r="S3922" s="363">
        <v>8</v>
      </c>
      <c r="T3922" s="363">
        <v>0</v>
      </c>
      <c r="U3922" s="365" t="s">
        <v>7949</v>
      </c>
    </row>
    <row r="3923" spans="1:21" x14ac:dyDescent="0.25">
      <c r="A3923" s="327">
        <v>37</v>
      </c>
      <c r="B3923" s="74">
        <f t="shared" si="120"/>
        <v>3922</v>
      </c>
      <c r="C3923" s="366">
        <v>12</v>
      </c>
      <c r="D3923" s="74" t="str">
        <f>IF(ISNUMBER(C3923),LOOKUP(C3923,LL!$Q$2:$Q$40,LL!$T$2:$T$40),"")</f>
        <v>JA</v>
      </c>
      <c r="E3923" s="74">
        <f>IF(ISNUMBER(C3923),LOOKUP(C3923,LL!$Q$2:$Q$40,LL!$U$2:$U$40),"")</f>
        <v>41</v>
      </c>
      <c r="F3923" s="366">
        <v>7</v>
      </c>
      <c r="G3923" s="366">
        <v>1</v>
      </c>
      <c r="H3923" s="366" t="s">
        <v>186</v>
      </c>
      <c r="I3923" s="366" t="s">
        <v>5</v>
      </c>
      <c r="J3923" s="366" t="s">
        <v>187</v>
      </c>
      <c r="K3923" s="367" t="s">
        <v>194</v>
      </c>
      <c r="L3923" s="366" t="s">
        <v>6931</v>
      </c>
      <c r="M3923" s="366">
        <v>5.2</v>
      </c>
      <c r="N3923" s="366" t="s">
        <v>6548</v>
      </c>
      <c r="O3923" s="366">
        <v>3</v>
      </c>
      <c r="P3923" s="366">
        <v>13</v>
      </c>
      <c r="Q3923" s="366">
        <v>1</v>
      </c>
      <c r="R3923" s="366">
        <v>2</v>
      </c>
      <c r="S3923" s="366">
        <v>12</v>
      </c>
      <c r="T3923" s="366">
        <v>0</v>
      </c>
      <c r="U3923" s="368" t="s">
        <v>7950</v>
      </c>
    </row>
    <row r="3924" spans="1:21" x14ac:dyDescent="0.25">
      <c r="A3924" s="327">
        <v>12</v>
      </c>
      <c r="B3924" s="73">
        <f t="shared" si="120"/>
        <v>3923</v>
      </c>
      <c r="C3924" s="363">
        <v>12</v>
      </c>
      <c r="D3924" s="73" t="str">
        <f>IF(ISNUMBER(C3924),LOOKUP(C3924,LL!$Q$2:$Q$40,LL!$T$2:$T$40),"")</f>
        <v>JA</v>
      </c>
      <c r="E3924" s="73">
        <f>IF(ISNUMBER(C3924),LOOKUP(C3924,LL!$Q$2:$Q$40,LL!$U$2:$U$40),"")</f>
        <v>41</v>
      </c>
      <c r="F3924" s="363">
        <v>7</v>
      </c>
      <c r="G3924" s="363">
        <v>1</v>
      </c>
      <c r="H3924" s="363" t="s">
        <v>186</v>
      </c>
      <c r="I3924" s="363" t="s">
        <v>187</v>
      </c>
      <c r="J3924" s="363" t="s">
        <v>5</v>
      </c>
      <c r="K3924" s="364" t="s">
        <v>194</v>
      </c>
      <c r="L3924" s="363" t="s">
        <v>992</v>
      </c>
      <c r="M3924" s="363" t="s">
        <v>7951</v>
      </c>
      <c r="N3924" s="363" t="s">
        <v>6548</v>
      </c>
      <c r="O3924" s="363">
        <v>5.2</v>
      </c>
      <c r="P3924" s="363">
        <v>0.56799999999999995</v>
      </c>
      <c r="Q3924" s="363">
        <v>0.59199999999999997</v>
      </c>
      <c r="R3924" s="363">
        <v>3.7</v>
      </c>
      <c r="S3924" s="363">
        <v>0.42299999999999999</v>
      </c>
      <c r="T3924" s="363">
        <v>0.51200000000000001</v>
      </c>
      <c r="U3924" s="365" t="s">
        <v>7952</v>
      </c>
    </row>
    <row r="3925" spans="1:21" x14ac:dyDescent="0.25">
      <c r="A3925" s="327">
        <v>1</v>
      </c>
      <c r="B3925" s="74">
        <f t="shared" si="120"/>
        <v>3924</v>
      </c>
      <c r="C3925" s="366">
        <v>12</v>
      </c>
      <c r="D3925" s="74" t="str">
        <f>IF(ISNUMBER(C3925),LOOKUP(C3925,LL!$Q$2:$Q$40,LL!$T$2:$T$40),"")</f>
        <v>JA</v>
      </c>
      <c r="E3925" s="74">
        <f>IF(ISNUMBER(C3925),LOOKUP(C3925,LL!$Q$2:$Q$40,LL!$U$2:$U$40),"")</f>
        <v>41</v>
      </c>
      <c r="F3925" s="366">
        <v>7</v>
      </c>
      <c r="G3925" s="366">
        <v>1</v>
      </c>
      <c r="H3925" s="366" t="s">
        <v>186</v>
      </c>
      <c r="I3925" s="366" t="s">
        <v>5</v>
      </c>
      <c r="J3925" s="366" t="s">
        <v>187</v>
      </c>
      <c r="K3925" s="367" t="s">
        <v>194</v>
      </c>
      <c r="L3925" s="366" t="s">
        <v>876</v>
      </c>
      <c r="M3925" s="366">
        <v>3.7</v>
      </c>
      <c r="N3925" s="366" t="s">
        <v>6548</v>
      </c>
      <c r="O3925" s="366">
        <v>0.42299999999999999</v>
      </c>
      <c r="P3925" s="366">
        <v>14</v>
      </c>
      <c r="Q3925" s="366">
        <v>0</v>
      </c>
      <c r="R3925" s="366">
        <v>0</v>
      </c>
      <c r="S3925" s="366">
        <v>2</v>
      </c>
      <c r="T3925" s="366">
        <v>2</v>
      </c>
      <c r="U3925" s="368" t="s">
        <v>7953</v>
      </c>
    </row>
    <row r="3926" spans="1:21" x14ac:dyDescent="0.25">
      <c r="A3926" s="327">
        <v>38</v>
      </c>
      <c r="B3926" s="73">
        <f t="shared" si="120"/>
        <v>3925</v>
      </c>
      <c r="C3926" s="363">
        <v>12</v>
      </c>
      <c r="D3926" s="73" t="str">
        <f>IF(ISNUMBER(C3926),LOOKUP(C3926,LL!$Q$2:$Q$40,LL!$T$2:$T$40),"")</f>
        <v>JA</v>
      </c>
      <c r="E3926" s="73">
        <f>IF(ISNUMBER(C3926),LOOKUP(C3926,LL!$Q$2:$Q$40,LL!$U$2:$U$40),"")</f>
        <v>41</v>
      </c>
      <c r="F3926" s="363">
        <v>7</v>
      </c>
      <c r="G3926" s="363">
        <v>3</v>
      </c>
      <c r="H3926" s="363" t="s">
        <v>197</v>
      </c>
      <c r="I3926" s="363" t="s">
        <v>3</v>
      </c>
      <c r="J3926" s="363" t="s">
        <v>177</v>
      </c>
      <c r="K3926" s="364" t="s">
        <v>349</v>
      </c>
      <c r="L3926" s="363" t="s">
        <v>4780</v>
      </c>
      <c r="M3926" s="363" t="s">
        <v>7954</v>
      </c>
      <c r="N3926" s="363" t="s">
        <v>7955</v>
      </c>
      <c r="O3926" s="363">
        <v>3</v>
      </c>
      <c r="P3926" s="363">
        <v>1</v>
      </c>
      <c r="Q3926" s="363">
        <v>2</v>
      </c>
      <c r="R3926" s="363">
        <v>0</v>
      </c>
      <c r="S3926" s="363">
        <v>0</v>
      </c>
      <c r="T3926" s="363">
        <v>0</v>
      </c>
      <c r="U3926" s="365" t="s">
        <v>7956</v>
      </c>
    </row>
    <row r="3927" spans="1:21" x14ac:dyDescent="0.25">
      <c r="A3927" s="327">
        <v>38</v>
      </c>
      <c r="B3927" s="74">
        <f t="shared" si="120"/>
        <v>3926</v>
      </c>
      <c r="C3927" s="366">
        <v>12</v>
      </c>
      <c r="D3927" s="74" t="str">
        <f>IF(ISNUMBER(C3927),LOOKUP(C3927,LL!$Q$2:$Q$40,LL!$T$2:$T$40),"")</f>
        <v>JA</v>
      </c>
      <c r="E3927" s="74">
        <f>IF(ISNUMBER(C3927),LOOKUP(C3927,LL!$Q$2:$Q$40,LL!$U$2:$U$40),"")</f>
        <v>41</v>
      </c>
      <c r="F3927" s="366">
        <v>7</v>
      </c>
      <c r="G3927" s="366">
        <v>1</v>
      </c>
      <c r="H3927" s="366" t="s">
        <v>626</v>
      </c>
      <c r="I3927" s="366" t="s">
        <v>3</v>
      </c>
      <c r="J3927" s="366" t="s">
        <v>191</v>
      </c>
      <c r="K3927" s="367" t="s">
        <v>349</v>
      </c>
      <c r="L3927" s="366" t="s">
        <v>4780</v>
      </c>
      <c r="M3927" s="366" t="s">
        <v>5093</v>
      </c>
      <c r="N3927" s="366" t="s">
        <v>7957</v>
      </c>
      <c r="O3927" s="366">
        <v>1</v>
      </c>
      <c r="P3927" s="366">
        <v>0</v>
      </c>
      <c r="Q3927" s="366">
        <v>1</v>
      </c>
      <c r="R3927" s="366">
        <v>0</v>
      </c>
      <c r="S3927" s="366">
        <v>0</v>
      </c>
      <c r="T3927" s="366">
        <v>0</v>
      </c>
      <c r="U3927" s="368" t="s">
        <v>7958</v>
      </c>
    </row>
    <row r="3928" spans="1:21" x14ac:dyDescent="0.25">
      <c r="A3928" s="327">
        <v>16</v>
      </c>
      <c r="B3928" s="73">
        <f t="shared" si="120"/>
        <v>3927</v>
      </c>
      <c r="C3928" s="363">
        <v>12</v>
      </c>
      <c r="D3928" s="73" t="str">
        <f>IF(ISNUMBER(C3928),LOOKUP(C3928,LL!$Q$2:$Q$40,LL!$T$2:$T$40),"")</f>
        <v>JA</v>
      </c>
      <c r="E3928" s="73">
        <f>IF(ISNUMBER(C3928),LOOKUP(C3928,LL!$Q$2:$Q$40,LL!$U$2:$U$40),"")</f>
        <v>41</v>
      </c>
      <c r="F3928" s="363">
        <v>7</v>
      </c>
      <c r="G3928" s="363">
        <v>1</v>
      </c>
      <c r="H3928" s="363" t="s">
        <v>358</v>
      </c>
      <c r="I3928" s="363" t="s">
        <v>261</v>
      </c>
      <c r="J3928" s="363" t="s">
        <v>260</v>
      </c>
      <c r="K3928" s="364" t="s">
        <v>56</v>
      </c>
      <c r="L3928" s="363" t="s">
        <v>1047</v>
      </c>
      <c r="M3928" s="363">
        <v>1</v>
      </c>
      <c r="N3928" s="363" t="s">
        <v>7327</v>
      </c>
      <c r="O3928" s="363">
        <v>0.9</v>
      </c>
      <c r="P3928" s="363">
        <v>5</v>
      </c>
      <c r="Q3928" s="363">
        <v>0.9</v>
      </c>
      <c r="R3928" s="363">
        <v>7</v>
      </c>
      <c r="S3928" s="363">
        <v>3</v>
      </c>
      <c r="T3928" s="363">
        <v>4</v>
      </c>
      <c r="U3928" s="365" t="s">
        <v>7965</v>
      </c>
    </row>
    <row r="3929" spans="1:21" x14ac:dyDescent="0.25">
      <c r="A3929" s="327">
        <v>10</v>
      </c>
      <c r="B3929" s="74">
        <f t="shared" si="120"/>
        <v>3928</v>
      </c>
      <c r="C3929" s="366">
        <v>12</v>
      </c>
      <c r="D3929" s="74" t="str">
        <f>IF(ISNUMBER(C3929),LOOKUP(C3929,LL!$Q$2:$Q$40,LL!$T$2:$T$40),"")</f>
        <v>JA</v>
      </c>
      <c r="E3929" s="74">
        <f>IF(ISNUMBER(C3929),LOOKUP(C3929,LL!$Q$2:$Q$40,LL!$U$2:$U$40),"")</f>
        <v>41</v>
      </c>
      <c r="F3929" s="366">
        <v>8</v>
      </c>
      <c r="G3929" s="366" t="s">
        <v>260</v>
      </c>
      <c r="H3929" s="366" t="s">
        <v>176</v>
      </c>
      <c r="I3929" s="366" t="s">
        <v>177</v>
      </c>
      <c r="J3929" s="366" t="s">
        <v>5</v>
      </c>
      <c r="K3929" s="367" t="s">
        <v>297</v>
      </c>
      <c r="L3929" s="366">
        <v>-36</v>
      </c>
      <c r="M3929" s="366">
        <v>-111.5</v>
      </c>
      <c r="N3929" s="366" t="s">
        <v>6992</v>
      </c>
      <c r="O3929" s="366">
        <v>57</v>
      </c>
      <c r="P3929" s="366">
        <v>91</v>
      </c>
      <c r="Q3929" s="366">
        <v>75</v>
      </c>
      <c r="R3929" s="366">
        <v>38.5</v>
      </c>
      <c r="S3929" s="366">
        <v>38.5</v>
      </c>
      <c r="T3929" s="366">
        <v>63.5</v>
      </c>
      <c r="U3929" s="368"/>
    </row>
    <row r="3930" spans="1:21" x14ac:dyDescent="0.25">
      <c r="A3930" s="327">
        <v>23</v>
      </c>
      <c r="B3930" s="73">
        <f t="shared" si="120"/>
        <v>3929</v>
      </c>
      <c r="C3930" s="363">
        <v>12</v>
      </c>
      <c r="D3930" s="73" t="str">
        <f>IF(ISNUMBER(C3930),LOOKUP(C3930,LL!$Q$2:$Q$40,LL!$T$2:$T$40),"")</f>
        <v>JA</v>
      </c>
      <c r="E3930" s="73">
        <f>IF(ISNUMBER(C3930),LOOKUP(C3930,LL!$Q$2:$Q$40,LL!$U$2:$U$40),"")</f>
        <v>41</v>
      </c>
      <c r="F3930" s="363">
        <v>8</v>
      </c>
      <c r="G3930" s="363" t="s">
        <v>4061</v>
      </c>
      <c r="H3930" s="363" t="s">
        <v>186</v>
      </c>
      <c r="I3930" s="363" t="s">
        <v>187</v>
      </c>
      <c r="J3930" s="363" t="s">
        <v>340</v>
      </c>
      <c r="K3930" s="364" t="s">
        <v>194</v>
      </c>
      <c r="L3930" s="363" t="s">
        <v>3464</v>
      </c>
      <c r="M3930" s="363" t="s">
        <v>1917</v>
      </c>
      <c r="N3930" s="363" t="s">
        <v>3427</v>
      </c>
      <c r="O3930" s="363" t="s">
        <v>871</v>
      </c>
      <c r="P3930" s="363">
        <v>3.25</v>
      </c>
      <c r="Q3930" s="363">
        <v>0.16500000000000001</v>
      </c>
      <c r="R3930" s="363">
        <v>0.2</v>
      </c>
      <c r="S3930" s="363">
        <v>0</v>
      </c>
      <c r="T3930" s="363">
        <v>0.84</v>
      </c>
      <c r="U3930" s="365" t="s">
        <v>7967</v>
      </c>
    </row>
    <row r="3931" spans="1:21" x14ac:dyDescent="0.25">
      <c r="A3931" s="327"/>
      <c r="B3931" s="74">
        <f t="shared" si="120"/>
        <v>3930</v>
      </c>
      <c r="C3931" s="366">
        <v>12</v>
      </c>
      <c r="D3931" s="74" t="str">
        <f>IF(ISNUMBER(C3931),LOOKUP(C3931,LL!$Q$2:$Q$40,LL!$T$2:$T$40),"")</f>
        <v>JA</v>
      </c>
      <c r="E3931" s="74">
        <f>IF(ISNUMBER(C3931),LOOKUP(C3931,LL!$Q$2:$Q$40,LL!$U$2:$U$40),"")</f>
        <v>41</v>
      </c>
      <c r="F3931" s="366">
        <v>8</v>
      </c>
      <c r="G3931" s="366" t="s">
        <v>7966</v>
      </c>
      <c r="H3931" s="366" t="s">
        <v>186</v>
      </c>
      <c r="I3931" s="366" t="s">
        <v>187</v>
      </c>
      <c r="J3931" s="366" t="s">
        <v>340</v>
      </c>
      <c r="K3931" s="367" t="s">
        <v>194</v>
      </c>
      <c r="L3931" s="366" t="s">
        <v>3464</v>
      </c>
      <c r="M3931" s="366" t="s">
        <v>1917</v>
      </c>
      <c r="N3931" s="366" t="s">
        <v>3427</v>
      </c>
      <c r="O3931" s="366" t="s">
        <v>871</v>
      </c>
      <c r="P3931" s="366">
        <v>3.75</v>
      </c>
      <c r="Q3931" s="366">
        <v>0.19500000000000001</v>
      </c>
      <c r="R3931" s="366">
        <v>0.21</v>
      </c>
      <c r="S3931" s="366">
        <v>0</v>
      </c>
      <c r="T3931" s="366">
        <v>0.81</v>
      </c>
      <c r="U3931" s="368" t="s">
        <v>7993</v>
      </c>
    </row>
    <row r="3932" spans="1:21" x14ac:dyDescent="0.25">
      <c r="A3932" s="327">
        <v>14</v>
      </c>
      <c r="B3932" s="73">
        <f t="shared" si="120"/>
        <v>3931</v>
      </c>
      <c r="C3932" s="363">
        <v>12</v>
      </c>
      <c r="D3932" s="73" t="str">
        <f>IF(ISNUMBER(C3932),LOOKUP(C3932,LL!$Q$2:$Q$40,LL!$T$2:$T$40),"")</f>
        <v>JA</v>
      </c>
      <c r="E3932" s="73">
        <f>IF(ISNUMBER(C3932),LOOKUP(C3932,LL!$Q$2:$Q$40,LL!$U$2:$U$40),"")</f>
        <v>41</v>
      </c>
      <c r="F3932" s="363">
        <v>8</v>
      </c>
      <c r="G3932" s="363">
        <v>4</v>
      </c>
      <c r="H3932" s="363" t="s">
        <v>358</v>
      </c>
      <c r="I3932" s="363" t="s">
        <v>260</v>
      </c>
      <c r="J3932" s="363" t="s">
        <v>261</v>
      </c>
      <c r="K3932" s="364" t="s">
        <v>642</v>
      </c>
      <c r="L3932" s="363">
        <v>2</v>
      </c>
      <c r="M3932" s="363">
        <v>1</v>
      </c>
      <c r="N3932" s="363" t="s">
        <v>5255</v>
      </c>
      <c r="O3932" s="363" t="s">
        <v>856</v>
      </c>
      <c r="P3932" s="363" t="s">
        <v>856</v>
      </c>
      <c r="Q3932" s="363" t="s">
        <v>856</v>
      </c>
      <c r="R3932" s="363"/>
      <c r="S3932" s="363"/>
      <c r="T3932" s="363"/>
      <c r="U3932" s="365"/>
    </row>
    <row r="3933" spans="1:21" x14ac:dyDescent="0.25">
      <c r="A3933" s="327">
        <v>43</v>
      </c>
      <c r="B3933" s="74">
        <f t="shared" si="120"/>
        <v>3932</v>
      </c>
      <c r="C3933" s="366">
        <v>12</v>
      </c>
      <c r="D3933" s="74" t="str">
        <f>IF(ISNUMBER(C3933),LOOKUP(C3933,LL!$Q$2:$Q$40,LL!$T$2:$T$40),"")</f>
        <v>JA</v>
      </c>
      <c r="E3933" s="74">
        <f>IF(ISNUMBER(C3933),LOOKUP(C3933,LL!$Q$2:$Q$40,LL!$U$2:$U$40),"")</f>
        <v>41</v>
      </c>
      <c r="F3933" s="366">
        <v>8</v>
      </c>
      <c r="G3933" s="366">
        <v>1</v>
      </c>
      <c r="H3933" s="366" t="s">
        <v>197</v>
      </c>
      <c r="I3933" s="366" t="s">
        <v>177</v>
      </c>
      <c r="J3933" s="366" t="s">
        <v>546</v>
      </c>
      <c r="K3933" s="367" t="s">
        <v>347</v>
      </c>
      <c r="L3933" s="366" t="s">
        <v>1121</v>
      </c>
      <c r="M3933" s="366" t="s">
        <v>765</v>
      </c>
      <c r="N3933" s="366" t="s">
        <v>4</v>
      </c>
      <c r="O3933" s="366">
        <v>9</v>
      </c>
      <c r="P3933" s="366">
        <v>1</v>
      </c>
      <c r="Q3933" s="366">
        <v>8</v>
      </c>
      <c r="R3933" s="366">
        <v>0</v>
      </c>
      <c r="S3933" s="366">
        <v>39</v>
      </c>
      <c r="T3933" s="366">
        <v>0</v>
      </c>
      <c r="U3933" s="368" t="s">
        <v>7994</v>
      </c>
    </row>
    <row r="3934" spans="1:21" x14ac:dyDescent="0.25">
      <c r="A3934" s="327"/>
      <c r="B3934" s="73">
        <f t="shared" si="120"/>
        <v>3933</v>
      </c>
      <c r="C3934" s="363">
        <v>12</v>
      </c>
      <c r="D3934" s="73" t="str">
        <f>IF(ISNUMBER(C3934),LOOKUP(C3934,LL!$Q$2:$Q$40,LL!$T$2:$T$40),"")</f>
        <v>JA</v>
      </c>
      <c r="E3934" s="73">
        <f>IF(ISNUMBER(C3934),LOOKUP(C3934,LL!$Q$2:$Q$40,LL!$U$2:$U$40),"")</f>
        <v>41</v>
      </c>
      <c r="F3934" s="363">
        <v>8</v>
      </c>
      <c r="G3934" s="363">
        <v>2</v>
      </c>
      <c r="H3934" s="363" t="s">
        <v>197</v>
      </c>
      <c r="I3934" s="363" t="s">
        <v>191</v>
      </c>
      <c r="J3934" s="363" t="s">
        <v>546</v>
      </c>
      <c r="K3934" s="364" t="s">
        <v>347</v>
      </c>
      <c r="L3934" s="363" t="s">
        <v>1121</v>
      </c>
      <c r="M3934" s="363" t="s">
        <v>765</v>
      </c>
      <c r="N3934" s="363" t="s">
        <v>4</v>
      </c>
      <c r="O3934" s="363">
        <v>3</v>
      </c>
      <c r="P3934" s="363">
        <v>0</v>
      </c>
      <c r="Q3934" s="363">
        <v>2</v>
      </c>
      <c r="R3934" s="363">
        <v>0</v>
      </c>
      <c r="S3934" s="363">
        <v>12</v>
      </c>
      <c r="T3934" s="363">
        <v>0</v>
      </c>
      <c r="U3934" s="365" t="s">
        <v>7995</v>
      </c>
    </row>
    <row r="3935" spans="1:21" x14ac:dyDescent="0.25">
      <c r="A3935" s="327"/>
      <c r="B3935" s="74">
        <f t="shared" si="120"/>
        <v>3934</v>
      </c>
      <c r="C3935" s="366">
        <v>12</v>
      </c>
      <c r="D3935" s="74" t="str">
        <f>IF(ISNUMBER(C3935),LOOKUP(C3935,LL!$Q$2:$Q$40,LL!$T$2:$T$40),"")</f>
        <v>JA</v>
      </c>
      <c r="E3935" s="74">
        <f>IF(ISNUMBER(C3935),LOOKUP(C3935,LL!$Q$2:$Q$40,LL!$U$2:$U$40),"")</f>
        <v>41</v>
      </c>
      <c r="F3935" s="366">
        <v>8</v>
      </c>
      <c r="G3935" s="366">
        <v>3</v>
      </c>
      <c r="H3935" s="366" t="s">
        <v>197</v>
      </c>
      <c r="I3935" s="366" t="s">
        <v>177</v>
      </c>
      <c r="J3935" s="366" t="s">
        <v>546</v>
      </c>
      <c r="K3935" s="367" t="s">
        <v>347</v>
      </c>
      <c r="L3935" s="366" t="s">
        <v>1121</v>
      </c>
      <c r="M3935" s="366" t="s">
        <v>765</v>
      </c>
      <c r="N3935" s="366" t="s">
        <v>4</v>
      </c>
      <c r="O3935" s="366">
        <v>14</v>
      </c>
      <c r="P3935" s="366">
        <v>1</v>
      </c>
      <c r="Q3935" s="366">
        <v>10</v>
      </c>
      <c r="R3935" s="366">
        <v>0</v>
      </c>
      <c r="S3935" s="366">
        <v>51</v>
      </c>
      <c r="T3935" s="366">
        <v>0</v>
      </c>
      <c r="U3935" s="368" t="s">
        <v>7968</v>
      </c>
    </row>
    <row r="3936" spans="1:21" x14ac:dyDescent="0.25">
      <c r="A3936" s="327"/>
      <c r="B3936" s="73">
        <f t="shared" si="120"/>
        <v>3935</v>
      </c>
      <c r="C3936" s="363">
        <v>12</v>
      </c>
      <c r="D3936" s="73" t="str">
        <f>IF(ISNUMBER(C3936),LOOKUP(C3936,LL!$Q$2:$Q$40,LL!$T$2:$T$40),"")</f>
        <v>JA</v>
      </c>
      <c r="E3936" s="73">
        <f>IF(ISNUMBER(C3936),LOOKUP(C3936,LL!$Q$2:$Q$40,LL!$U$2:$U$40),"")</f>
        <v>41</v>
      </c>
      <c r="F3936" s="363">
        <v>8</v>
      </c>
      <c r="G3936" s="363">
        <v>4</v>
      </c>
      <c r="H3936" s="363" t="s">
        <v>197</v>
      </c>
      <c r="I3936" s="363" t="s">
        <v>177</v>
      </c>
      <c r="J3936" s="363" t="s">
        <v>546</v>
      </c>
      <c r="K3936" s="364" t="s">
        <v>347</v>
      </c>
      <c r="L3936" s="363" t="s">
        <v>1121</v>
      </c>
      <c r="M3936" s="363" t="s">
        <v>765</v>
      </c>
      <c r="N3936" s="363" t="s">
        <v>1232</v>
      </c>
      <c r="O3936" s="363">
        <v>0</v>
      </c>
      <c r="P3936" s="363">
        <v>0</v>
      </c>
      <c r="Q3936" s="363">
        <v>1</v>
      </c>
      <c r="R3936" s="363">
        <v>0</v>
      </c>
      <c r="S3936" s="363">
        <v>4</v>
      </c>
      <c r="T3936" s="363">
        <v>0</v>
      </c>
      <c r="U3936" s="365" t="s">
        <v>7996</v>
      </c>
    </row>
    <row r="3937" spans="1:21" x14ac:dyDescent="0.25">
      <c r="A3937" s="327"/>
      <c r="B3937" s="74">
        <f t="shared" si="120"/>
        <v>3936</v>
      </c>
      <c r="C3937" s="366">
        <v>12</v>
      </c>
      <c r="D3937" s="74" t="str">
        <f>IF(ISNUMBER(C3937),LOOKUP(C3937,LL!$Q$2:$Q$40,LL!$T$2:$T$40),"")</f>
        <v>JA</v>
      </c>
      <c r="E3937" s="74">
        <f>IF(ISNUMBER(C3937),LOOKUP(C3937,LL!$Q$2:$Q$40,LL!$U$2:$U$40),"")</f>
        <v>41</v>
      </c>
      <c r="F3937" s="366">
        <v>8</v>
      </c>
      <c r="G3937" s="366">
        <v>5</v>
      </c>
      <c r="H3937" s="366" t="s">
        <v>197</v>
      </c>
      <c r="I3937" s="366" t="s">
        <v>177</v>
      </c>
      <c r="J3937" s="366" t="s">
        <v>546</v>
      </c>
      <c r="K3937" s="367" t="s">
        <v>347</v>
      </c>
      <c r="L3937" s="366" t="s">
        <v>1121</v>
      </c>
      <c r="M3937" s="366" t="s">
        <v>765</v>
      </c>
      <c r="N3937" s="366" t="s">
        <v>4774</v>
      </c>
      <c r="O3937" s="366">
        <v>1</v>
      </c>
      <c r="P3937" s="366">
        <v>0</v>
      </c>
      <c r="Q3937" s="366">
        <v>1</v>
      </c>
      <c r="R3937" s="366">
        <v>0</v>
      </c>
      <c r="S3937" s="366">
        <v>3</v>
      </c>
      <c r="T3937" s="366">
        <v>0</v>
      </c>
      <c r="U3937" s="368" t="s">
        <v>7969</v>
      </c>
    </row>
    <row r="3938" spans="1:21" x14ac:dyDescent="0.25">
      <c r="A3938" s="327"/>
      <c r="B3938" s="73">
        <f t="shared" si="120"/>
        <v>3937</v>
      </c>
      <c r="C3938" s="363">
        <v>12</v>
      </c>
      <c r="D3938" s="73" t="str">
        <f>IF(ISNUMBER(C3938),LOOKUP(C3938,LL!$Q$2:$Q$40,LL!$T$2:$T$40),"")</f>
        <v>JA</v>
      </c>
      <c r="E3938" s="73">
        <f>IF(ISNUMBER(C3938),LOOKUP(C3938,LL!$Q$2:$Q$40,LL!$U$2:$U$40),"")</f>
        <v>41</v>
      </c>
      <c r="F3938" s="363">
        <v>8</v>
      </c>
      <c r="G3938" s="363">
        <v>6</v>
      </c>
      <c r="H3938" s="363" t="s">
        <v>197</v>
      </c>
      <c r="I3938" s="363" t="s">
        <v>191</v>
      </c>
      <c r="J3938" s="363" t="s">
        <v>546</v>
      </c>
      <c r="K3938" s="364" t="s">
        <v>347</v>
      </c>
      <c r="L3938" s="363" t="s">
        <v>1121</v>
      </c>
      <c r="M3938" s="363" t="s">
        <v>765</v>
      </c>
      <c r="N3938" s="363" t="s">
        <v>4774</v>
      </c>
      <c r="O3938" s="363">
        <v>1</v>
      </c>
      <c r="P3938" s="363">
        <v>0</v>
      </c>
      <c r="Q3938" s="363">
        <v>1</v>
      </c>
      <c r="R3938" s="363">
        <v>0</v>
      </c>
      <c r="S3938" s="363">
        <v>2</v>
      </c>
      <c r="T3938" s="363">
        <v>0</v>
      </c>
      <c r="U3938" s="365" t="s">
        <v>7970</v>
      </c>
    </row>
    <row r="3939" spans="1:21" x14ac:dyDescent="0.25">
      <c r="A3939" s="327"/>
      <c r="B3939" s="74">
        <f t="shared" si="120"/>
        <v>3938</v>
      </c>
      <c r="C3939" s="366">
        <v>12</v>
      </c>
      <c r="D3939" s="74" t="str">
        <f>IF(ISNUMBER(C3939),LOOKUP(C3939,LL!$Q$2:$Q$40,LL!$T$2:$T$40),"")</f>
        <v>JA</v>
      </c>
      <c r="E3939" s="74">
        <f>IF(ISNUMBER(C3939),LOOKUP(C3939,LL!$Q$2:$Q$40,LL!$U$2:$U$40),"")</f>
        <v>41</v>
      </c>
      <c r="F3939" s="366">
        <v>8</v>
      </c>
      <c r="G3939" s="366">
        <v>7</v>
      </c>
      <c r="H3939" s="366" t="s">
        <v>197</v>
      </c>
      <c r="I3939" s="366" t="s">
        <v>177</v>
      </c>
      <c r="J3939" s="366" t="s">
        <v>546</v>
      </c>
      <c r="K3939" s="367" t="s">
        <v>347</v>
      </c>
      <c r="L3939" s="366" t="s">
        <v>1121</v>
      </c>
      <c r="M3939" s="366" t="s">
        <v>765</v>
      </c>
      <c r="N3939" s="366" t="s">
        <v>4774</v>
      </c>
      <c r="O3939" s="366">
        <v>2</v>
      </c>
      <c r="P3939" s="366">
        <v>0</v>
      </c>
      <c r="Q3939" s="366">
        <v>2</v>
      </c>
      <c r="R3939" s="366">
        <v>0</v>
      </c>
      <c r="S3939" s="366">
        <v>5</v>
      </c>
      <c r="T3939" s="366">
        <v>0</v>
      </c>
      <c r="U3939" s="368" t="s">
        <v>7971</v>
      </c>
    </row>
    <row r="3940" spans="1:21" x14ac:dyDescent="0.25">
      <c r="A3940" s="327">
        <v>10</v>
      </c>
      <c r="B3940" s="73">
        <f t="shared" si="120"/>
        <v>3939</v>
      </c>
      <c r="C3940" s="363">
        <v>12</v>
      </c>
      <c r="D3940" s="73" t="str">
        <f>IF(ISNUMBER(C3940),LOOKUP(C3940,LL!$Q$2:$Q$40,LL!$T$2:$T$40),"")</f>
        <v>JA</v>
      </c>
      <c r="E3940" s="73">
        <f>IF(ISNUMBER(C3940),LOOKUP(C3940,LL!$Q$2:$Q$40,LL!$U$2:$U$40),"")</f>
        <v>41</v>
      </c>
      <c r="F3940" s="363">
        <v>8</v>
      </c>
      <c r="G3940" s="363" t="s">
        <v>260</v>
      </c>
      <c r="H3940" s="363" t="s">
        <v>176</v>
      </c>
      <c r="I3940" s="363" t="s">
        <v>177</v>
      </c>
      <c r="J3940" s="363" t="s">
        <v>5</v>
      </c>
      <c r="K3940" s="364" t="s">
        <v>297</v>
      </c>
      <c r="L3940" s="363">
        <v>-31</v>
      </c>
      <c r="M3940" s="363">
        <v>-121.5</v>
      </c>
      <c r="N3940" s="363" t="s">
        <v>6992</v>
      </c>
      <c r="O3940" s="363">
        <v>62</v>
      </c>
      <c r="P3940" s="363">
        <v>96</v>
      </c>
      <c r="Q3940" s="363">
        <v>80</v>
      </c>
      <c r="R3940" s="363">
        <v>38.5</v>
      </c>
      <c r="S3940" s="363">
        <v>38.5</v>
      </c>
      <c r="T3940" s="363">
        <v>63.5</v>
      </c>
      <c r="U3940" s="365" t="s">
        <v>7972</v>
      </c>
    </row>
    <row r="3941" spans="1:21" x14ac:dyDescent="0.25">
      <c r="A3941" s="327"/>
      <c r="B3941" s="74">
        <f t="shared" si="120"/>
        <v>3940</v>
      </c>
      <c r="C3941" s="366">
        <v>12</v>
      </c>
      <c r="D3941" s="74" t="str">
        <f>IF(ISNUMBER(C3941),LOOKUP(C3941,LL!$Q$2:$Q$40,LL!$T$2:$T$40),"")</f>
        <v>JA</v>
      </c>
      <c r="E3941" s="74">
        <f>IF(ISNUMBER(C3941),LOOKUP(C3941,LL!$Q$2:$Q$40,LL!$U$2:$U$40),"")</f>
        <v>41</v>
      </c>
      <c r="F3941" s="366">
        <v>8</v>
      </c>
      <c r="G3941" s="366" t="s">
        <v>260</v>
      </c>
      <c r="H3941" s="366" t="s">
        <v>176</v>
      </c>
      <c r="I3941" s="366" t="s">
        <v>177</v>
      </c>
      <c r="J3941" s="366" t="s">
        <v>5</v>
      </c>
      <c r="K3941" s="367" t="s">
        <v>297</v>
      </c>
      <c r="L3941" s="366">
        <f>L3940-L3929</f>
        <v>5</v>
      </c>
      <c r="M3941" s="366">
        <f>M3940-M3929</f>
        <v>-10</v>
      </c>
      <c r="N3941" s="366" t="s">
        <v>7990</v>
      </c>
      <c r="O3941" s="366">
        <f t="shared" ref="O3941:T3941" si="121">O3940-O3929</f>
        <v>5</v>
      </c>
      <c r="P3941" s="366">
        <f t="shared" si="121"/>
        <v>5</v>
      </c>
      <c r="Q3941" s="366">
        <f t="shared" si="121"/>
        <v>5</v>
      </c>
      <c r="R3941" s="366">
        <f t="shared" si="121"/>
        <v>0</v>
      </c>
      <c r="S3941" s="366">
        <f t="shared" si="121"/>
        <v>0</v>
      </c>
      <c r="T3941" s="366">
        <f t="shared" si="121"/>
        <v>0</v>
      </c>
      <c r="U3941" s="368"/>
    </row>
    <row r="3942" spans="1:21" x14ac:dyDescent="0.25">
      <c r="A3942" s="327">
        <v>43</v>
      </c>
      <c r="B3942" s="73">
        <f t="shared" si="120"/>
        <v>3941</v>
      </c>
      <c r="C3942" s="363">
        <v>12</v>
      </c>
      <c r="D3942" s="73" t="str">
        <f>IF(ISNUMBER(C3942),LOOKUP(C3942,LL!$Q$2:$Q$40,LL!$T$2:$T$40),"")</f>
        <v>JA</v>
      </c>
      <c r="E3942" s="73">
        <f>IF(ISNUMBER(C3942),LOOKUP(C3942,LL!$Q$2:$Q$40,LL!$U$2:$U$40),"")</f>
        <v>41</v>
      </c>
      <c r="F3942" s="363">
        <v>8</v>
      </c>
      <c r="G3942" s="363">
        <v>1</v>
      </c>
      <c r="H3942" s="363" t="s">
        <v>65</v>
      </c>
      <c r="I3942" s="363" t="s">
        <v>191</v>
      </c>
      <c r="J3942" s="363" t="s">
        <v>3</v>
      </c>
      <c r="K3942" s="364" t="s">
        <v>347</v>
      </c>
      <c r="L3942" s="363" t="s">
        <v>1121</v>
      </c>
      <c r="M3942" s="363" t="s">
        <v>2063</v>
      </c>
      <c r="N3942" s="363" t="s">
        <v>1886</v>
      </c>
      <c r="O3942" s="363">
        <v>1</v>
      </c>
      <c r="P3942" s="363">
        <v>0</v>
      </c>
      <c r="Q3942" s="363">
        <v>1</v>
      </c>
      <c r="R3942" s="363">
        <v>0</v>
      </c>
      <c r="S3942" s="363">
        <v>1</v>
      </c>
      <c r="T3942" s="363">
        <v>0</v>
      </c>
      <c r="U3942" s="365" t="s">
        <v>7973</v>
      </c>
    </row>
    <row r="3943" spans="1:21" x14ac:dyDescent="0.25">
      <c r="A3943" s="327"/>
      <c r="B3943" s="74">
        <f t="shared" si="120"/>
        <v>3942</v>
      </c>
      <c r="C3943" s="366">
        <v>12</v>
      </c>
      <c r="D3943" s="74" t="str">
        <f>IF(ISNUMBER(C3943),LOOKUP(C3943,LL!$Q$2:$Q$40,LL!$T$2:$T$40),"")</f>
        <v>JA</v>
      </c>
      <c r="E3943" s="74">
        <f>IF(ISNUMBER(C3943),LOOKUP(C3943,LL!$Q$2:$Q$40,LL!$U$2:$U$40),"")</f>
        <v>41</v>
      </c>
      <c r="F3943" s="366">
        <v>8</v>
      </c>
      <c r="G3943" s="366">
        <v>2</v>
      </c>
      <c r="H3943" s="366" t="s">
        <v>65</v>
      </c>
      <c r="I3943" s="366" t="s">
        <v>191</v>
      </c>
      <c r="J3943" s="366" t="s">
        <v>3</v>
      </c>
      <c r="K3943" s="367" t="s">
        <v>347</v>
      </c>
      <c r="L3943" s="366" t="s">
        <v>1121</v>
      </c>
      <c r="M3943" s="366" t="s">
        <v>7974</v>
      </c>
      <c r="N3943" s="366" t="s">
        <v>7975</v>
      </c>
      <c r="O3943" s="366">
        <v>1</v>
      </c>
      <c r="P3943" s="366">
        <v>0</v>
      </c>
      <c r="Q3943" s="366">
        <v>0</v>
      </c>
      <c r="R3943" s="366">
        <v>0</v>
      </c>
      <c r="S3943" s="366">
        <v>0</v>
      </c>
      <c r="T3943" s="366">
        <v>0</v>
      </c>
      <c r="U3943" s="368" t="s">
        <v>7976</v>
      </c>
    </row>
    <row r="3944" spans="1:21" x14ac:dyDescent="0.25">
      <c r="A3944" s="327">
        <v>43</v>
      </c>
      <c r="B3944" s="73">
        <f t="shared" si="120"/>
        <v>3943</v>
      </c>
      <c r="C3944" s="363">
        <v>12</v>
      </c>
      <c r="D3944" s="73" t="str">
        <f>IF(ISNUMBER(C3944),LOOKUP(C3944,LL!$Q$2:$Q$40,LL!$T$2:$T$40),"")</f>
        <v>JA</v>
      </c>
      <c r="E3944" s="73">
        <f>IF(ISNUMBER(C3944),LOOKUP(C3944,LL!$Q$2:$Q$40,LL!$U$2:$U$40),"")</f>
        <v>41</v>
      </c>
      <c r="F3944" s="363">
        <v>8</v>
      </c>
      <c r="G3944" s="363">
        <v>1</v>
      </c>
      <c r="H3944" s="363" t="s">
        <v>198</v>
      </c>
      <c r="I3944" s="363" t="s">
        <v>191</v>
      </c>
      <c r="J3944" s="363" t="s">
        <v>3</v>
      </c>
      <c r="K3944" s="364" t="s">
        <v>347</v>
      </c>
      <c r="L3944" s="363" t="s">
        <v>1121</v>
      </c>
      <c r="M3944" s="363" t="s">
        <v>1856</v>
      </c>
      <c r="N3944" s="363" t="s">
        <v>7977</v>
      </c>
      <c r="O3944" s="363">
        <v>2</v>
      </c>
      <c r="P3944" s="363">
        <v>0</v>
      </c>
      <c r="Q3944" s="363">
        <v>2</v>
      </c>
      <c r="R3944" s="363">
        <v>0</v>
      </c>
      <c r="S3944" s="363">
        <v>0</v>
      </c>
      <c r="T3944" s="363">
        <v>0</v>
      </c>
      <c r="U3944" s="365" t="s">
        <v>7997</v>
      </c>
    </row>
    <row r="3945" spans="1:21" x14ac:dyDescent="0.25">
      <c r="A3945" s="327">
        <v>43</v>
      </c>
      <c r="B3945" s="74">
        <f t="shared" si="120"/>
        <v>3944</v>
      </c>
      <c r="C3945" s="366">
        <v>12</v>
      </c>
      <c r="D3945" s="74" t="str">
        <f>IF(ISNUMBER(C3945),LOOKUP(C3945,LL!$Q$2:$Q$40,LL!$T$2:$T$40),"")</f>
        <v>JA</v>
      </c>
      <c r="E3945" s="74">
        <f>IF(ISNUMBER(C3945),LOOKUP(C3945,LL!$Q$2:$Q$40,LL!$U$2:$U$40),"")</f>
        <v>41</v>
      </c>
      <c r="F3945" s="366">
        <v>8</v>
      </c>
      <c r="G3945" s="366">
        <v>1</v>
      </c>
      <c r="H3945" s="366" t="s">
        <v>186</v>
      </c>
      <c r="I3945" s="366" t="s">
        <v>187</v>
      </c>
      <c r="J3945" s="366" t="s">
        <v>5</v>
      </c>
      <c r="K3945" s="367" t="s">
        <v>347</v>
      </c>
      <c r="L3945" s="366" t="s">
        <v>1121</v>
      </c>
      <c r="M3945" s="366" t="s">
        <v>6798</v>
      </c>
      <c r="N3945" s="366" t="s">
        <v>7978</v>
      </c>
      <c r="O3945" s="366">
        <v>2</v>
      </c>
      <c r="P3945" s="366">
        <v>0</v>
      </c>
      <c r="Q3945" s="366">
        <v>2</v>
      </c>
      <c r="R3945" s="366">
        <v>0</v>
      </c>
      <c r="S3945" s="366">
        <v>6</v>
      </c>
      <c r="T3945" s="366">
        <v>1</v>
      </c>
      <c r="U3945" s="368" t="s">
        <v>7979</v>
      </c>
    </row>
    <row r="3946" spans="1:21" x14ac:dyDescent="0.25">
      <c r="A3946" s="327"/>
      <c r="B3946" s="73">
        <f t="shared" si="120"/>
        <v>3945</v>
      </c>
      <c r="C3946" s="363">
        <v>12</v>
      </c>
      <c r="D3946" s="73" t="str">
        <f>IF(ISNUMBER(C3946),LOOKUP(C3946,LL!$Q$2:$Q$40,LL!$T$2:$T$40),"")</f>
        <v>JA</v>
      </c>
      <c r="E3946" s="73">
        <f>IF(ISNUMBER(C3946),LOOKUP(C3946,LL!$Q$2:$Q$40,LL!$U$2:$U$40),"")</f>
        <v>41</v>
      </c>
      <c r="F3946" s="363">
        <v>8</v>
      </c>
      <c r="G3946" s="363">
        <v>3</v>
      </c>
      <c r="H3946" s="363" t="s">
        <v>186</v>
      </c>
      <c r="I3946" s="363" t="s">
        <v>187</v>
      </c>
      <c r="J3946" s="363" t="s">
        <v>341</v>
      </c>
      <c r="K3946" s="364" t="s">
        <v>347</v>
      </c>
      <c r="L3946" s="363" t="s">
        <v>1121</v>
      </c>
      <c r="M3946" s="363" t="s">
        <v>7207</v>
      </c>
      <c r="N3946" s="363" t="s">
        <v>7980</v>
      </c>
      <c r="O3946" s="363">
        <v>9</v>
      </c>
      <c r="P3946" s="363">
        <v>0</v>
      </c>
      <c r="Q3946" s="363">
        <v>9</v>
      </c>
      <c r="R3946" s="363">
        <v>0</v>
      </c>
      <c r="S3946" s="363">
        <v>42</v>
      </c>
      <c r="T3946" s="363">
        <v>4</v>
      </c>
      <c r="U3946" s="365" t="s">
        <v>7981</v>
      </c>
    </row>
    <row r="3947" spans="1:21" x14ac:dyDescent="0.25">
      <c r="A3947" s="327"/>
      <c r="B3947" s="74">
        <f t="shared" si="120"/>
        <v>3946</v>
      </c>
      <c r="C3947" s="366">
        <v>12</v>
      </c>
      <c r="D3947" s="74" t="str">
        <f>IF(ISNUMBER(C3947),LOOKUP(C3947,LL!$Q$2:$Q$40,LL!$T$2:$T$40),"")</f>
        <v>JA</v>
      </c>
      <c r="E3947" s="74">
        <f>IF(ISNUMBER(C3947),LOOKUP(C3947,LL!$Q$2:$Q$40,LL!$U$2:$U$40),"")</f>
        <v>41</v>
      </c>
      <c r="F3947" s="366">
        <v>8</v>
      </c>
      <c r="G3947" s="366">
        <v>0</v>
      </c>
      <c r="H3947" s="366" t="s">
        <v>186</v>
      </c>
      <c r="I3947" s="366" t="s">
        <v>187</v>
      </c>
      <c r="J3947" s="366" t="s">
        <v>340</v>
      </c>
      <c r="K3947" s="367" t="s">
        <v>347</v>
      </c>
      <c r="L3947" s="366" t="s">
        <v>1121</v>
      </c>
      <c r="M3947" s="366" t="s">
        <v>7207</v>
      </c>
      <c r="N3947" s="366" t="s">
        <v>7896</v>
      </c>
      <c r="O3947" s="366">
        <v>4</v>
      </c>
      <c r="P3947" s="366">
        <v>0</v>
      </c>
      <c r="Q3947" s="366">
        <v>5</v>
      </c>
      <c r="R3947" s="366">
        <v>0</v>
      </c>
      <c r="S3947" s="366">
        <v>13</v>
      </c>
      <c r="T3947" s="366">
        <v>3</v>
      </c>
      <c r="U3947" s="368" t="s">
        <v>7982</v>
      </c>
    </row>
    <row r="3948" spans="1:21" x14ac:dyDescent="0.25">
      <c r="A3948" s="327"/>
      <c r="B3948" s="73">
        <f t="shared" si="120"/>
        <v>3947</v>
      </c>
      <c r="C3948" s="363">
        <v>12</v>
      </c>
      <c r="D3948" s="73" t="str">
        <f>IF(ISNUMBER(C3948),LOOKUP(C3948,LL!$Q$2:$Q$40,LL!$T$2:$T$40),"")</f>
        <v>JA</v>
      </c>
      <c r="E3948" s="73">
        <f>IF(ISNUMBER(C3948),LOOKUP(C3948,LL!$Q$2:$Q$40,LL!$U$2:$U$40),"")</f>
        <v>41</v>
      </c>
      <c r="F3948" s="363">
        <v>8</v>
      </c>
      <c r="G3948" s="363">
        <v>0</v>
      </c>
      <c r="H3948" s="363" t="s">
        <v>186</v>
      </c>
      <c r="I3948" s="363" t="s">
        <v>187</v>
      </c>
      <c r="J3948" s="363" t="s">
        <v>188</v>
      </c>
      <c r="K3948" s="364" t="s">
        <v>347</v>
      </c>
      <c r="L3948" s="363" t="s">
        <v>1121</v>
      </c>
      <c r="M3948" s="363" t="s">
        <v>7207</v>
      </c>
      <c r="N3948" s="363" t="s">
        <v>8001</v>
      </c>
      <c r="O3948" s="363">
        <v>3</v>
      </c>
      <c r="P3948" s="363">
        <v>0</v>
      </c>
      <c r="Q3948" s="363">
        <v>3</v>
      </c>
      <c r="R3948" s="363">
        <v>0</v>
      </c>
      <c r="S3948" s="363">
        <v>11</v>
      </c>
      <c r="T3948" s="363">
        <v>0</v>
      </c>
      <c r="U3948" s="365" t="s">
        <v>7998</v>
      </c>
    </row>
    <row r="3949" spans="1:21" x14ac:dyDescent="0.25">
      <c r="A3949" s="327"/>
      <c r="B3949" s="74">
        <f t="shared" si="120"/>
        <v>3948</v>
      </c>
      <c r="C3949" s="366">
        <v>12</v>
      </c>
      <c r="D3949" s="74" t="str">
        <f>IF(ISNUMBER(C3949),LOOKUP(C3949,LL!$Q$2:$Q$40,LL!$T$2:$T$40),"")</f>
        <v>JA</v>
      </c>
      <c r="E3949" s="74">
        <f>IF(ISNUMBER(C3949),LOOKUP(C3949,LL!$Q$2:$Q$40,LL!$U$2:$U$40),"")</f>
        <v>41</v>
      </c>
      <c r="F3949" s="366">
        <v>8</v>
      </c>
      <c r="G3949" s="366">
        <v>0</v>
      </c>
      <c r="H3949" s="366" t="s">
        <v>186</v>
      </c>
      <c r="I3949" s="366" t="s">
        <v>187</v>
      </c>
      <c r="J3949" s="366" t="s">
        <v>340</v>
      </c>
      <c r="K3949" s="367" t="s">
        <v>347</v>
      </c>
      <c r="L3949" s="366" t="s">
        <v>1121</v>
      </c>
      <c r="M3949" s="366" t="s">
        <v>7207</v>
      </c>
      <c r="N3949" s="366" t="s">
        <v>7983</v>
      </c>
      <c r="O3949" s="366">
        <v>8</v>
      </c>
      <c r="P3949" s="366">
        <v>1</v>
      </c>
      <c r="Q3949" s="366">
        <v>3</v>
      </c>
      <c r="R3949" s="366">
        <v>4</v>
      </c>
      <c r="S3949" s="366">
        <v>30</v>
      </c>
      <c r="T3949" s="366">
        <v>7</v>
      </c>
      <c r="U3949" s="368" t="s">
        <v>7999</v>
      </c>
    </row>
    <row r="3950" spans="1:21" x14ac:dyDescent="0.25">
      <c r="A3950" s="327"/>
      <c r="B3950" s="73">
        <f t="shared" si="120"/>
        <v>3949</v>
      </c>
      <c r="C3950" s="363">
        <v>12</v>
      </c>
      <c r="D3950" s="73" t="str">
        <f>IF(ISNUMBER(C3950),LOOKUP(C3950,LL!$Q$2:$Q$40,LL!$T$2:$T$40),"")</f>
        <v>JA</v>
      </c>
      <c r="E3950" s="73">
        <f>IF(ISNUMBER(C3950),LOOKUP(C3950,LL!$Q$2:$Q$40,LL!$U$2:$U$40),"")</f>
        <v>41</v>
      </c>
      <c r="F3950" s="363">
        <v>8</v>
      </c>
      <c r="G3950" s="363">
        <v>6</v>
      </c>
      <c r="H3950" s="363" t="s">
        <v>186</v>
      </c>
      <c r="I3950" s="363" t="s">
        <v>187</v>
      </c>
      <c r="J3950" s="363" t="s">
        <v>340</v>
      </c>
      <c r="K3950" s="364" t="s">
        <v>347</v>
      </c>
      <c r="L3950" s="363" t="s">
        <v>7063</v>
      </c>
      <c r="M3950" s="363" t="s">
        <v>7207</v>
      </c>
      <c r="N3950" s="363" t="s">
        <v>3427</v>
      </c>
      <c r="O3950" s="363">
        <v>6</v>
      </c>
      <c r="P3950" s="363">
        <v>0</v>
      </c>
      <c r="Q3950" s="363">
        <v>3</v>
      </c>
      <c r="R3950" s="363">
        <v>3</v>
      </c>
      <c r="S3950" s="363">
        <v>24</v>
      </c>
      <c r="T3950" s="363">
        <v>0</v>
      </c>
      <c r="U3950" s="365" t="s">
        <v>7984</v>
      </c>
    </row>
    <row r="3951" spans="1:21" x14ac:dyDescent="0.25">
      <c r="A3951" s="327">
        <v>37</v>
      </c>
      <c r="B3951" s="74">
        <f t="shared" si="120"/>
        <v>3950</v>
      </c>
      <c r="C3951" s="366">
        <v>12</v>
      </c>
      <c r="D3951" s="74" t="str">
        <f>IF(ISNUMBER(C3951),LOOKUP(C3951,LL!$Q$2:$Q$40,LL!$T$2:$T$40),"")</f>
        <v>JA</v>
      </c>
      <c r="E3951" s="74">
        <f>IF(ISNUMBER(C3951),LOOKUP(C3951,LL!$Q$2:$Q$40,LL!$U$2:$U$40),"")</f>
        <v>41</v>
      </c>
      <c r="F3951" s="366">
        <v>8</v>
      </c>
      <c r="G3951" s="366">
        <v>1</v>
      </c>
      <c r="H3951" s="366" t="s">
        <v>186</v>
      </c>
      <c r="I3951" s="366" t="s">
        <v>187</v>
      </c>
      <c r="J3951" s="366" t="s">
        <v>340</v>
      </c>
      <c r="K3951" s="367" t="s">
        <v>194</v>
      </c>
      <c r="L3951" s="366" t="s">
        <v>6931</v>
      </c>
      <c r="M3951" s="366">
        <v>3.5</v>
      </c>
      <c r="N3951" s="366" t="s">
        <v>3427</v>
      </c>
      <c r="O3951" s="366">
        <v>5</v>
      </c>
      <c r="P3951" s="366">
        <v>22</v>
      </c>
      <c r="Q3951" s="366">
        <v>0</v>
      </c>
      <c r="R3951" s="366">
        <v>2</v>
      </c>
      <c r="S3951" s="366">
        <v>8</v>
      </c>
      <c r="T3951" s="366">
        <v>-2</v>
      </c>
      <c r="U3951" s="368" t="s">
        <v>7985</v>
      </c>
    </row>
    <row r="3952" spans="1:21" x14ac:dyDescent="0.25">
      <c r="A3952" s="327">
        <v>12</v>
      </c>
      <c r="B3952" s="73">
        <f t="shared" si="120"/>
        <v>3951</v>
      </c>
      <c r="C3952" s="363">
        <v>12</v>
      </c>
      <c r="D3952" s="73" t="str">
        <f>IF(ISNUMBER(C3952),LOOKUP(C3952,LL!$Q$2:$Q$40,LL!$T$2:$T$40),"")</f>
        <v>JA</v>
      </c>
      <c r="E3952" s="73">
        <f>IF(ISNUMBER(C3952),LOOKUP(C3952,LL!$Q$2:$Q$40,LL!$U$2:$U$40),"")</f>
        <v>41</v>
      </c>
      <c r="F3952" s="363">
        <v>8</v>
      </c>
      <c r="G3952" s="363">
        <v>1</v>
      </c>
      <c r="H3952" s="363" t="s">
        <v>186</v>
      </c>
      <c r="I3952" s="363" t="s">
        <v>340</v>
      </c>
      <c r="J3952" s="363" t="s">
        <v>187</v>
      </c>
      <c r="K3952" s="364" t="s">
        <v>194</v>
      </c>
      <c r="L3952" s="363" t="s">
        <v>992</v>
      </c>
      <c r="M3952" s="363" t="s">
        <v>358</v>
      </c>
      <c r="N3952" s="363" t="s">
        <v>3427</v>
      </c>
      <c r="O3952" s="363">
        <v>3.5</v>
      </c>
      <c r="P3952" s="363">
        <v>0.18</v>
      </c>
      <c r="Q3952" s="363">
        <v>0.20499999999999999</v>
      </c>
      <c r="R3952" s="363"/>
      <c r="S3952" s="363"/>
      <c r="T3952" s="363"/>
      <c r="U3952" s="365" t="s">
        <v>7986</v>
      </c>
    </row>
    <row r="3953" spans="1:21" x14ac:dyDescent="0.25">
      <c r="A3953" s="327">
        <v>1</v>
      </c>
      <c r="B3953" s="74">
        <f t="shared" si="120"/>
        <v>3952</v>
      </c>
      <c r="C3953" s="366">
        <v>12</v>
      </c>
      <c r="D3953" s="74" t="str">
        <f>IF(ISNUMBER(C3953),LOOKUP(C3953,LL!$Q$2:$Q$40,LL!$T$2:$T$40),"")</f>
        <v>JA</v>
      </c>
      <c r="E3953" s="74">
        <f>IF(ISNUMBER(C3953),LOOKUP(C3953,LL!$Q$2:$Q$40,LL!$U$2:$U$40),"")</f>
        <v>41</v>
      </c>
      <c r="F3953" s="366">
        <v>8</v>
      </c>
      <c r="G3953" s="366">
        <v>1</v>
      </c>
      <c r="H3953" s="366" t="s">
        <v>186</v>
      </c>
      <c r="I3953" s="366" t="s">
        <v>187</v>
      </c>
      <c r="J3953" s="366" t="s">
        <v>340</v>
      </c>
      <c r="K3953" s="367" t="s">
        <v>194</v>
      </c>
      <c r="L3953" s="366" t="s">
        <v>871</v>
      </c>
      <c r="M3953" s="366">
        <v>3.5</v>
      </c>
      <c r="N3953" s="366" t="s">
        <v>3427</v>
      </c>
      <c r="O3953" s="366">
        <v>0.18</v>
      </c>
      <c r="P3953" s="366">
        <v>8</v>
      </c>
      <c r="Q3953" s="366">
        <v>0</v>
      </c>
      <c r="R3953" s="366" t="s">
        <v>334</v>
      </c>
      <c r="S3953" s="366">
        <v>5</v>
      </c>
      <c r="T3953" s="366">
        <v>0</v>
      </c>
      <c r="U3953" s="368" t="s">
        <v>7987</v>
      </c>
    </row>
    <row r="3954" spans="1:21" x14ac:dyDescent="0.25">
      <c r="A3954" s="327">
        <v>38</v>
      </c>
      <c r="B3954" s="73">
        <f t="shared" si="120"/>
        <v>3953</v>
      </c>
      <c r="C3954" s="363">
        <v>12</v>
      </c>
      <c r="D3954" s="73" t="str">
        <f>IF(ISNUMBER(C3954),LOOKUP(C3954,LL!$Q$2:$Q$40,LL!$T$2:$T$40),"")</f>
        <v>JA</v>
      </c>
      <c r="E3954" s="73">
        <f>IF(ISNUMBER(C3954),LOOKUP(C3954,LL!$Q$2:$Q$40,LL!$U$2:$U$40),"")</f>
        <v>41</v>
      </c>
      <c r="F3954" s="363">
        <v>8</v>
      </c>
      <c r="G3954" s="363" t="s">
        <v>260</v>
      </c>
      <c r="H3954" s="363" t="s">
        <v>176</v>
      </c>
      <c r="I3954" s="363" t="s">
        <v>177</v>
      </c>
      <c r="J3954" s="363" t="s">
        <v>5</v>
      </c>
      <c r="K3954" s="364" t="s">
        <v>349</v>
      </c>
      <c r="L3954" s="363" t="s">
        <v>4780</v>
      </c>
      <c r="M3954" s="363" t="s">
        <v>7207</v>
      </c>
      <c r="N3954" s="363" t="s">
        <v>7988</v>
      </c>
      <c r="O3954" s="363">
        <v>4</v>
      </c>
      <c r="P3954" s="363">
        <v>3</v>
      </c>
      <c r="Q3954" s="363">
        <v>1</v>
      </c>
      <c r="R3954" s="363">
        <v>0</v>
      </c>
      <c r="S3954" s="363">
        <v>0</v>
      </c>
      <c r="T3954" s="363">
        <v>0</v>
      </c>
      <c r="U3954" s="365" t="s">
        <v>8000</v>
      </c>
    </row>
    <row r="3955" spans="1:21" x14ac:dyDescent="0.25">
      <c r="A3955" s="327">
        <v>10</v>
      </c>
      <c r="B3955" s="74">
        <f t="shared" si="120"/>
        <v>3954</v>
      </c>
      <c r="C3955" s="366">
        <v>12</v>
      </c>
      <c r="D3955" s="74" t="str">
        <f>IF(ISNUMBER(C3955),LOOKUP(C3955,LL!$Q$2:$Q$40,LL!$T$2:$T$40),"")</f>
        <v>JA</v>
      </c>
      <c r="E3955" s="74">
        <f>IF(ISNUMBER(C3955),LOOKUP(C3955,LL!$Q$2:$Q$40,LL!$U$2:$U$40),"")</f>
        <v>41</v>
      </c>
      <c r="F3955" s="366">
        <v>8</v>
      </c>
      <c r="G3955" s="366" t="s">
        <v>260</v>
      </c>
      <c r="H3955" s="366" t="s">
        <v>176</v>
      </c>
      <c r="I3955" s="366" t="s">
        <v>177</v>
      </c>
      <c r="J3955" s="366" t="s">
        <v>5</v>
      </c>
      <c r="K3955" s="367" t="s">
        <v>297</v>
      </c>
      <c r="L3955" s="366">
        <v>-29</v>
      </c>
      <c r="M3955" s="366">
        <v>-125.5</v>
      </c>
      <c r="N3955" s="366" t="s">
        <v>6992</v>
      </c>
      <c r="O3955" s="366">
        <v>64</v>
      </c>
      <c r="P3955" s="366">
        <v>98</v>
      </c>
      <c r="Q3955" s="366">
        <v>82</v>
      </c>
      <c r="R3955" s="366">
        <v>38.5</v>
      </c>
      <c r="S3955" s="366">
        <v>38.5</v>
      </c>
      <c r="T3955" s="366">
        <v>63.5</v>
      </c>
      <c r="U3955" s="368" t="s">
        <v>7989</v>
      </c>
    </row>
    <row r="3956" spans="1:21" x14ac:dyDescent="0.25">
      <c r="A3956" s="327"/>
      <c r="B3956" s="73">
        <f t="shared" si="120"/>
        <v>3955</v>
      </c>
      <c r="C3956" s="363">
        <v>12</v>
      </c>
      <c r="D3956" s="73" t="str">
        <f>IF(ISNUMBER(C3956),LOOKUP(C3956,LL!$Q$2:$Q$40,LL!$T$2:$T$40),"")</f>
        <v>JA</v>
      </c>
      <c r="E3956" s="73">
        <f>IF(ISNUMBER(C3956),LOOKUP(C3956,LL!$Q$2:$Q$40,LL!$U$2:$U$40),"")</f>
        <v>41</v>
      </c>
      <c r="F3956" s="363">
        <v>8</v>
      </c>
      <c r="G3956" s="363" t="s">
        <v>260</v>
      </c>
      <c r="H3956" s="363" t="s">
        <v>176</v>
      </c>
      <c r="I3956" s="363" t="s">
        <v>177</v>
      </c>
      <c r="J3956" s="363" t="s">
        <v>5</v>
      </c>
      <c r="K3956" s="364" t="s">
        <v>297</v>
      </c>
      <c r="L3956" s="363">
        <f>L3955-L3929</f>
        <v>7</v>
      </c>
      <c r="M3956" s="363">
        <f>M3955-M3929</f>
        <v>-14</v>
      </c>
      <c r="N3956" s="363" t="s">
        <v>7991</v>
      </c>
      <c r="O3956" s="363">
        <f t="shared" ref="O3956:T3956" si="122">O3955-O3929</f>
        <v>7</v>
      </c>
      <c r="P3956" s="363">
        <f t="shared" si="122"/>
        <v>7</v>
      </c>
      <c r="Q3956" s="363">
        <f t="shared" si="122"/>
        <v>7</v>
      </c>
      <c r="R3956" s="363">
        <f t="shared" si="122"/>
        <v>0</v>
      </c>
      <c r="S3956" s="363">
        <f t="shared" si="122"/>
        <v>0</v>
      </c>
      <c r="T3956" s="363">
        <f t="shared" si="122"/>
        <v>0</v>
      </c>
      <c r="U3956" s="365" t="s">
        <v>7992</v>
      </c>
    </row>
    <row r="3957" spans="1:21" x14ac:dyDescent="0.25">
      <c r="A3957" s="327">
        <v>16</v>
      </c>
      <c r="B3957" s="74">
        <f t="shared" si="120"/>
        <v>3956</v>
      </c>
      <c r="C3957" s="366">
        <v>12</v>
      </c>
      <c r="D3957" s="74" t="str">
        <f>IF(ISNUMBER(C3957),LOOKUP(C3957,LL!$Q$2:$Q$40,LL!$T$2:$T$40),"")</f>
        <v>JA</v>
      </c>
      <c r="E3957" s="74">
        <f>IF(ISNUMBER(C3957),LOOKUP(C3957,LL!$Q$2:$Q$40,LL!$U$2:$U$40),"")</f>
        <v>41</v>
      </c>
      <c r="F3957" s="366">
        <v>8</v>
      </c>
      <c r="G3957" s="366">
        <v>2</v>
      </c>
      <c r="H3957" s="366" t="s">
        <v>358</v>
      </c>
      <c r="I3957" s="366" t="s">
        <v>260</v>
      </c>
      <c r="J3957" s="366" t="s">
        <v>261</v>
      </c>
      <c r="K3957" s="367" t="s">
        <v>56</v>
      </c>
      <c r="L3957" s="366" t="s">
        <v>1047</v>
      </c>
      <c r="M3957" s="366">
        <v>2</v>
      </c>
      <c r="N3957" s="366" t="s">
        <v>4358</v>
      </c>
      <c r="O3957" s="366">
        <v>0.8</v>
      </c>
      <c r="P3957" s="366">
        <v>8</v>
      </c>
      <c r="Q3957" s="366">
        <v>0.75</v>
      </c>
      <c r="R3957" s="366">
        <v>8</v>
      </c>
      <c r="S3957" s="366">
        <v>4</v>
      </c>
      <c r="T3957" s="366">
        <v>4</v>
      </c>
      <c r="U3957" s="368" t="s">
        <v>8002</v>
      </c>
    </row>
    <row r="3958" spans="1:21" x14ac:dyDescent="0.25">
      <c r="A3958" s="327">
        <v>13</v>
      </c>
      <c r="B3958" s="73">
        <f t="shared" si="120"/>
        <v>3957</v>
      </c>
      <c r="C3958" s="363">
        <v>12</v>
      </c>
      <c r="D3958" s="73" t="str">
        <f>IF(ISNUMBER(C3958),LOOKUP(C3958,LL!$Q$2:$Q$40,LL!$T$2:$T$40),"")</f>
        <v>JA</v>
      </c>
      <c r="E3958" s="73">
        <f>IF(ISNUMBER(C3958),LOOKUP(C3958,LL!$Q$2:$Q$40,LL!$U$2:$U$40),"")</f>
        <v>41</v>
      </c>
      <c r="F3958" s="363">
        <v>9</v>
      </c>
      <c r="G3958" s="363">
        <v>5</v>
      </c>
      <c r="H3958" s="363" t="s">
        <v>358</v>
      </c>
      <c r="I3958" s="363" t="s">
        <v>261</v>
      </c>
      <c r="J3958" s="363" t="s">
        <v>260</v>
      </c>
      <c r="K3958" s="364" t="s">
        <v>399</v>
      </c>
      <c r="L3958" s="363">
        <v>1</v>
      </c>
      <c r="M3958" s="363">
        <v>0</v>
      </c>
      <c r="N3958" s="363" t="s">
        <v>7391</v>
      </c>
      <c r="O3958" s="363" t="s">
        <v>843</v>
      </c>
      <c r="P3958" s="363" t="s">
        <v>843</v>
      </c>
      <c r="Q3958" s="363" t="s">
        <v>843</v>
      </c>
      <c r="R3958" s="363" t="s">
        <v>951</v>
      </c>
      <c r="S3958" s="363" t="s">
        <v>843</v>
      </c>
      <c r="T3958" s="363" t="s">
        <v>843</v>
      </c>
      <c r="U3958" s="365" t="s">
        <v>8003</v>
      </c>
    </row>
    <row r="3959" spans="1:21" x14ac:dyDescent="0.25">
      <c r="A3959" s="327">
        <v>23</v>
      </c>
      <c r="B3959" s="74">
        <f t="shared" si="120"/>
        <v>3958</v>
      </c>
      <c r="C3959" s="366">
        <v>12</v>
      </c>
      <c r="D3959" s="74" t="str">
        <f>IF(ISNUMBER(C3959),LOOKUP(C3959,LL!$Q$2:$Q$40,LL!$T$2:$T$40),"")</f>
        <v>JA</v>
      </c>
      <c r="E3959" s="74">
        <f>IF(ISNUMBER(C3959),LOOKUP(C3959,LL!$Q$2:$Q$40,LL!$U$2:$U$40),"")</f>
        <v>41</v>
      </c>
      <c r="F3959" s="366">
        <v>9</v>
      </c>
      <c r="G3959" s="366" t="s">
        <v>4061</v>
      </c>
      <c r="H3959" s="366" t="s">
        <v>186</v>
      </c>
      <c r="I3959" s="366" t="s">
        <v>5</v>
      </c>
      <c r="J3959" s="366" t="s">
        <v>187</v>
      </c>
      <c r="K3959" s="367" t="s">
        <v>194</v>
      </c>
      <c r="L3959" s="366" t="s">
        <v>3464</v>
      </c>
      <c r="M3959" s="366" t="s">
        <v>1917</v>
      </c>
      <c r="N3959" s="366" t="s">
        <v>8028</v>
      </c>
      <c r="O3959" s="366" t="s">
        <v>871</v>
      </c>
      <c r="P3959" s="366">
        <v>1.5</v>
      </c>
      <c r="Q3959" s="366">
        <v>0.40500000000000003</v>
      </c>
      <c r="R3959" s="366">
        <v>0.16</v>
      </c>
      <c r="S3959" s="366">
        <v>0</v>
      </c>
      <c r="T3959" s="366">
        <v>0.92</v>
      </c>
      <c r="U3959" s="368" t="s">
        <v>8006</v>
      </c>
    </row>
    <row r="3960" spans="1:21" x14ac:dyDescent="0.25">
      <c r="A3960" s="327"/>
      <c r="B3960" s="73">
        <f t="shared" si="120"/>
        <v>3959</v>
      </c>
      <c r="C3960" s="363">
        <v>12</v>
      </c>
      <c r="D3960" s="73" t="str">
        <f>IF(ISNUMBER(C3960),LOOKUP(C3960,LL!$Q$2:$Q$40,LL!$T$2:$T$40),"")</f>
        <v>JA</v>
      </c>
      <c r="E3960" s="73">
        <f>IF(ISNUMBER(C3960),LOOKUP(C3960,LL!$Q$2:$Q$40,LL!$U$2:$U$40),"")</f>
        <v>41</v>
      </c>
      <c r="F3960" s="363">
        <v>9</v>
      </c>
      <c r="G3960" s="363" t="s">
        <v>7966</v>
      </c>
      <c r="H3960" s="363" t="s">
        <v>186</v>
      </c>
      <c r="I3960" s="363" t="s">
        <v>5</v>
      </c>
      <c r="J3960" s="363" t="s">
        <v>187</v>
      </c>
      <c r="K3960" s="364" t="s">
        <v>194</v>
      </c>
      <c r="L3960" s="363" t="s">
        <v>3464</v>
      </c>
      <c r="M3960" s="363" t="s">
        <v>1917</v>
      </c>
      <c r="N3960" s="363" t="s">
        <v>8028</v>
      </c>
      <c r="O3960" s="363" t="s">
        <v>871</v>
      </c>
      <c r="P3960" s="363">
        <v>3</v>
      </c>
      <c r="Q3960" s="363">
        <v>0.55000000000000004</v>
      </c>
      <c r="R3960" s="363">
        <v>0.19</v>
      </c>
      <c r="S3960" s="363">
        <v>0</v>
      </c>
      <c r="T3960" s="363">
        <v>0.85</v>
      </c>
      <c r="U3960" s="365" t="s">
        <v>8007</v>
      </c>
    </row>
    <row r="3961" spans="1:21" x14ac:dyDescent="0.25">
      <c r="A3961" s="327"/>
      <c r="B3961" s="74">
        <f t="shared" si="120"/>
        <v>3960</v>
      </c>
      <c r="C3961" s="366">
        <v>12</v>
      </c>
      <c r="D3961" s="74" t="str">
        <f>IF(ISNUMBER(C3961),LOOKUP(C3961,LL!$Q$2:$Q$40,LL!$T$2:$T$40),"")</f>
        <v>JA</v>
      </c>
      <c r="E3961" s="74">
        <f>IF(ISNUMBER(C3961),LOOKUP(C3961,LL!$Q$2:$Q$40,LL!$U$2:$U$40),"")</f>
        <v>41</v>
      </c>
      <c r="F3961" s="366">
        <v>9</v>
      </c>
      <c r="G3961" s="366" t="s">
        <v>1374</v>
      </c>
      <c r="H3961" s="366" t="s">
        <v>186</v>
      </c>
      <c r="I3961" s="366" t="s">
        <v>5</v>
      </c>
      <c r="J3961" s="366" t="s">
        <v>187</v>
      </c>
      <c r="K3961" s="367" t="s">
        <v>194</v>
      </c>
      <c r="L3961" s="366" t="s">
        <v>3464</v>
      </c>
      <c r="M3961" s="366" t="s">
        <v>1917</v>
      </c>
      <c r="N3961" s="366" t="s">
        <v>8028</v>
      </c>
      <c r="O3961" s="366" t="s">
        <v>876</v>
      </c>
      <c r="P3961" s="366">
        <v>1.5</v>
      </c>
      <c r="Q3961" s="366">
        <v>0.5</v>
      </c>
      <c r="R3961" s="366">
        <v>0.22</v>
      </c>
      <c r="S3961" s="366">
        <v>0</v>
      </c>
      <c r="T3961" s="366">
        <v>0.82</v>
      </c>
      <c r="U3961" s="368" t="s">
        <v>8008</v>
      </c>
    </row>
    <row r="3962" spans="1:21" x14ac:dyDescent="0.25">
      <c r="A3962" s="327"/>
      <c r="B3962" s="73">
        <f t="shared" si="120"/>
        <v>3961</v>
      </c>
      <c r="C3962" s="363">
        <v>12</v>
      </c>
      <c r="D3962" s="73" t="str">
        <f>IF(ISNUMBER(C3962),LOOKUP(C3962,LL!$Q$2:$Q$40,LL!$T$2:$T$40),"")</f>
        <v>JA</v>
      </c>
      <c r="E3962" s="73">
        <f>IF(ISNUMBER(C3962),LOOKUP(C3962,LL!$Q$2:$Q$40,LL!$U$2:$U$40),"")</f>
        <v>41</v>
      </c>
      <c r="F3962" s="363">
        <v>9</v>
      </c>
      <c r="G3962" s="363" t="s">
        <v>8005</v>
      </c>
      <c r="H3962" s="363" t="s">
        <v>186</v>
      </c>
      <c r="I3962" s="363" t="s">
        <v>5</v>
      </c>
      <c r="J3962" s="363" t="s">
        <v>187</v>
      </c>
      <c r="K3962" s="364" t="s">
        <v>194</v>
      </c>
      <c r="L3962" s="363" t="s">
        <v>3464</v>
      </c>
      <c r="M3962" s="363" t="s">
        <v>1917</v>
      </c>
      <c r="N3962" s="363" t="s">
        <v>8028</v>
      </c>
      <c r="O3962" s="363" t="s">
        <v>876</v>
      </c>
      <c r="P3962" s="363">
        <v>3</v>
      </c>
      <c r="Q3962" s="363">
        <v>0.64</v>
      </c>
      <c r="R3962" s="363">
        <v>0.27</v>
      </c>
      <c r="S3962" s="363">
        <v>0</v>
      </c>
      <c r="T3962" s="363">
        <v>0.72</v>
      </c>
      <c r="U3962" s="365" t="s">
        <v>8009</v>
      </c>
    </row>
    <row r="3963" spans="1:21" x14ac:dyDescent="0.25">
      <c r="A3963" s="327">
        <v>15</v>
      </c>
      <c r="B3963" s="74">
        <f t="shared" si="120"/>
        <v>3962</v>
      </c>
      <c r="C3963" s="366">
        <v>12</v>
      </c>
      <c r="D3963" s="74" t="str">
        <f>IF(ISNUMBER(C3963),LOOKUP(C3963,LL!$Q$2:$Q$40,LL!$T$2:$T$40),"")</f>
        <v>JA</v>
      </c>
      <c r="E3963" s="74">
        <f>IF(ISNUMBER(C3963),LOOKUP(C3963,LL!$Q$2:$Q$40,LL!$U$2:$U$40),"")</f>
        <v>41</v>
      </c>
      <c r="F3963" s="366">
        <v>9</v>
      </c>
      <c r="G3963" s="366">
        <v>5</v>
      </c>
      <c r="H3963" s="366" t="s">
        <v>358</v>
      </c>
      <c r="I3963" s="366" t="s">
        <v>261</v>
      </c>
      <c r="J3963" s="366" t="s">
        <v>260</v>
      </c>
      <c r="K3963" s="367" t="s">
        <v>642</v>
      </c>
      <c r="L3963" s="366">
        <v>3</v>
      </c>
      <c r="M3963" s="366">
        <v>1</v>
      </c>
      <c r="N3963" s="366" t="s">
        <v>8010</v>
      </c>
      <c r="O3963" s="366" t="s">
        <v>856</v>
      </c>
      <c r="P3963" s="366" t="s">
        <v>856</v>
      </c>
      <c r="Q3963" s="366" t="s">
        <v>857</v>
      </c>
      <c r="R3963" s="366" t="s">
        <v>856</v>
      </c>
      <c r="S3963" s="366" t="s">
        <v>856</v>
      </c>
      <c r="T3963" s="366"/>
      <c r="U3963" s="368"/>
    </row>
    <row r="3964" spans="1:21" x14ac:dyDescent="0.25">
      <c r="A3964" s="327">
        <v>10</v>
      </c>
      <c r="B3964" s="73">
        <f t="shared" si="120"/>
        <v>3963</v>
      </c>
      <c r="C3964" s="363">
        <v>12</v>
      </c>
      <c r="D3964" s="73" t="str">
        <f>IF(ISNUMBER(C3964),LOOKUP(C3964,LL!$Q$2:$Q$40,LL!$T$2:$T$40),"")</f>
        <v>JA</v>
      </c>
      <c r="E3964" s="73">
        <f>IF(ISNUMBER(C3964),LOOKUP(C3964,LL!$Q$2:$Q$40,LL!$U$2:$U$40),"")</f>
        <v>41</v>
      </c>
      <c r="F3964" s="363">
        <v>9</v>
      </c>
      <c r="G3964" s="363" t="s">
        <v>261</v>
      </c>
      <c r="H3964" s="363" t="s">
        <v>176</v>
      </c>
      <c r="I3964" s="363" t="s">
        <v>177</v>
      </c>
      <c r="J3964" s="363" t="s">
        <v>5</v>
      </c>
      <c r="K3964" s="364" t="s">
        <v>297</v>
      </c>
      <c r="L3964" s="363">
        <v>-29</v>
      </c>
      <c r="M3964" s="363">
        <v>-125.5</v>
      </c>
      <c r="N3964" s="363" t="s">
        <v>6992</v>
      </c>
      <c r="O3964" s="363">
        <v>64</v>
      </c>
      <c r="P3964" s="363">
        <v>98</v>
      </c>
      <c r="Q3964" s="363">
        <v>82</v>
      </c>
      <c r="R3964" s="363">
        <v>38.5</v>
      </c>
      <c r="S3964" s="363">
        <v>38.5</v>
      </c>
      <c r="T3964" s="363">
        <v>63.5</v>
      </c>
      <c r="U3964" s="365"/>
    </row>
    <row r="3965" spans="1:21" x14ac:dyDescent="0.25">
      <c r="A3965" s="327">
        <v>2</v>
      </c>
      <c r="B3965" s="74">
        <f t="shared" si="120"/>
        <v>3964</v>
      </c>
      <c r="C3965" s="366">
        <v>12</v>
      </c>
      <c r="D3965" s="74" t="str">
        <f>IF(ISNUMBER(C3965),LOOKUP(C3965,LL!$Q$2:$Q$40,LL!$T$2:$T$40),"")</f>
        <v>JA</v>
      </c>
      <c r="E3965" s="74">
        <f>IF(ISNUMBER(C3965),LOOKUP(C3965,LL!$Q$2:$Q$40,LL!$U$2:$U$40),"")</f>
        <v>41</v>
      </c>
      <c r="F3965" s="366">
        <v>9</v>
      </c>
      <c r="G3965" s="366">
        <v>1</v>
      </c>
      <c r="H3965" s="366" t="s">
        <v>197</v>
      </c>
      <c r="I3965" s="366" t="s">
        <v>3</v>
      </c>
      <c r="J3965" s="366" t="s">
        <v>177</v>
      </c>
      <c r="K3965" s="367" t="s">
        <v>189</v>
      </c>
      <c r="L3965" s="366" t="s">
        <v>252</v>
      </c>
      <c r="M3965" s="366" t="s">
        <v>8011</v>
      </c>
      <c r="N3965" s="366" t="s">
        <v>4091</v>
      </c>
      <c r="O3965" s="366" t="s">
        <v>843</v>
      </c>
      <c r="P3965" s="366">
        <v>5</v>
      </c>
      <c r="Q3965" s="366">
        <v>1</v>
      </c>
      <c r="R3965" s="366">
        <v>0.6</v>
      </c>
      <c r="S3965" s="366"/>
      <c r="T3965" s="366"/>
      <c r="U3965" s="368" t="s">
        <v>8012</v>
      </c>
    </row>
    <row r="3966" spans="1:21" x14ac:dyDescent="0.25">
      <c r="A3966" s="327">
        <v>8</v>
      </c>
      <c r="B3966" s="73">
        <f t="shared" si="120"/>
        <v>3965</v>
      </c>
      <c r="C3966" s="363">
        <v>12</v>
      </c>
      <c r="D3966" s="73" t="str">
        <f>IF(ISNUMBER(C3966),LOOKUP(C3966,LL!$Q$2:$Q$40,LL!$T$2:$T$40),"")</f>
        <v>JA</v>
      </c>
      <c r="E3966" s="73">
        <f>IF(ISNUMBER(C3966),LOOKUP(C3966,LL!$Q$2:$Q$40,LL!$U$2:$U$40),"")</f>
        <v>41</v>
      </c>
      <c r="F3966" s="363">
        <v>9</v>
      </c>
      <c r="G3966" s="363">
        <v>1</v>
      </c>
      <c r="H3966" s="363" t="s">
        <v>197</v>
      </c>
      <c r="I3966" s="363" t="s">
        <v>177</v>
      </c>
      <c r="J3966" s="363" t="s">
        <v>3</v>
      </c>
      <c r="K3966" s="364" t="s">
        <v>189</v>
      </c>
      <c r="L3966" s="363" t="s">
        <v>329</v>
      </c>
      <c r="M3966" s="363" t="s">
        <v>252</v>
      </c>
      <c r="N3966" s="363" t="s">
        <v>4091</v>
      </c>
      <c r="O3966" s="363">
        <v>1</v>
      </c>
      <c r="P3966" s="363">
        <v>-1</v>
      </c>
      <c r="Q3966" s="363" t="s">
        <v>189</v>
      </c>
      <c r="R3966" s="363">
        <v>1</v>
      </c>
      <c r="S3966" s="363" t="s">
        <v>1294</v>
      </c>
      <c r="T3966" s="363" t="s">
        <v>3</v>
      </c>
      <c r="U3966" s="365" t="s">
        <v>8037</v>
      </c>
    </row>
    <row r="3967" spans="1:21" x14ac:dyDescent="0.25">
      <c r="A3967" s="327">
        <v>2</v>
      </c>
      <c r="B3967" s="74">
        <f t="shared" si="120"/>
        <v>3966</v>
      </c>
      <c r="C3967" s="366">
        <v>12</v>
      </c>
      <c r="D3967" s="74" t="str">
        <f>IF(ISNUMBER(C3967),LOOKUP(C3967,LL!$Q$2:$Q$40,LL!$T$2:$T$40),"")</f>
        <v>JA</v>
      </c>
      <c r="E3967" s="74">
        <f>IF(ISNUMBER(C3967),LOOKUP(C3967,LL!$Q$2:$Q$40,LL!$U$2:$U$40),"")</f>
        <v>41</v>
      </c>
      <c r="F3967" s="366">
        <v>9</v>
      </c>
      <c r="G3967" s="366">
        <v>1</v>
      </c>
      <c r="H3967" s="366" t="s">
        <v>197</v>
      </c>
      <c r="I3967" s="366" t="s">
        <v>3</v>
      </c>
      <c r="J3967" s="366" t="s">
        <v>177</v>
      </c>
      <c r="K3967" s="367" t="s">
        <v>189</v>
      </c>
      <c r="L3967" s="366" t="s">
        <v>252</v>
      </c>
      <c r="M3967" s="366" t="s">
        <v>941</v>
      </c>
      <c r="N3967" s="366" t="s">
        <v>4091</v>
      </c>
      <c r="O3967" s="366" t="s">
        <v>843</v>
      </c>
      <c r="P3967" s="366">
        <v>5</v>
      </c>
      <c r="Q3967" s="366">
        <v>1</v>
      </c>
      <c r="R3967" s="366">
        <v>0.5</v>
      </c>
      <c r="S3967" s="366"/>
      <c r="T3967" s="366"/>
      <c r="U3967" s="368" t="s">
        <v>8013</v>
      </c>
    </row>
    <row r="3968" spans="1:21" x14ac:dyDescent="0.25">
      <c r="A3968" s="327">
        <v>43</v>
      </c>
      <c r="B3968" s="73">
        <f t="shared" si="120"/>
        <v>3967</v>
      </c>
      <c r="C3968" s="363">
        <v>12</v>
      </c>
      <c r="D3968" s="73" t="str">
        <f>IF(ISNUMBER(C3968),LOOKUP(C3968,LL!$Q$2:$Q$40,LL!$T$2:$T$40),"")</f>
        <v>JA</v>
      </c>
      <c r="E3968" s="73">
        <f>IF(ISNUMBER(C3968),LOOKUP(C3968,LL!$Q$2:$Q$40,LL!$U$2:$U$40),"")</f>
        <v>41</v>
      </c>
      <c r="F3968" s="363">
        <v>9</v>
      </c>
      <c r="G3968" s="363">
        <v>2</v>
      </c>
      <c r="H3968" s="363" t="s">
        <v>389</v>
      </c>
      <c r="I3968" s="363" t="s">
        <v>3</v>
      </c>
      <c r="J3968" s="363" t="s">
        <v>191</v>
      </c>
      <c r="K3968" s="364" t="s">
        <v>347</v>
      </c>
      <c r="L3968" s="363" t="s">
        <v>1121</v>
      </c>
      <c r="M3968" s="363" t="s">
        <v>7207</v>
      </c>
      <c r="N3968" s="363" t="s">
        <v>2701</v>
      </c>
      <c r="O3968" s="363">
        <v>4</v>
      </c>
      <c r="P3968" s="363">
        <v>0</v>
      </c>
      <c r="Q3968" s="363">
        <v>3</v>
      </c>
      <c r="R3968" s="363">
        <v>1</v>
      </c>
      <c r="S3968" s="363">
        <v>9</v>
      </c>
      <c r="T3968" s="363">
        <v>0</v>
      </c>
      <c r="U3968" s="365" t="s">
        <v>8014</v>
      </c>
    </row>
    <row r="3969" spans="1:21" x14ac:dyDescent="0.25">
      <c r="A3969" s="327"/>
      <c r="B3969" s="74">
        <f t="shared" ref="B3969:B4032" si="123">B3968+1</f>
        <v>3968</v>
      </c>
      <c r="C3969" s="366">
        <v>12</v>
      </c>
      <c r="D3969" s="74" t="str">
        <f>IF(ISNUMBER(C3969),LOOKUP(C3969,LL!$Q$2:$Q$40,LL!$T$2:$T$40),"")</f>
        <v>JA</v>
      </c>
      <c r="E3969" s="74">
        <f>IF(ISNUMBER(C3969),LOOKUP(C3969,LL!$Q$2:$Q$40,LL!$U$2:$U$40),"")</f>
        <v>41</v>
      </c>
      <c r="F3969" s="366">
        <v>9</v>
      </c>
      <c r="G3969" s="366">
        <v>0</v>
      </c>
      <c r="H3969" s="366" t="s">
        <v>389</v>
      </c>
      <c r="I3969" s="366" t="s">
        <v>3</v>
      </c>
      <c r="J3969" s="366" t="s">
        <v>191</v>
      </c>
      <c r="K3969" s="367" t="s">
        <v>347</v>
      </c>
      <c r="L3969" s="366" t="s">
        <v>1121</v>
      </c>
      <c r="M3969" s="366" t="s">
        <v>7369</v>
      </c>
      <c r="N3969" s="366" t="s">
        <v>7829</v>
      </c>
      <c r="O3969" s="366">
        <v>3</v>
      </c>
      <c r="P3969" s="366">
        <v>1</v>
      </c>
      <c r="Q3969" s="366">
        <v>1</v>
      </c>
      <c r="R3969" s="366">
        <v>1</v>
      </c>
      <c r="S3969" s="366">
        <v>10</v>
      </c>
      <c r="T3969" s="366">
        <v>0</v>
      </c>
      <c r="U3969" s="368" t="s">
        <v>8015</v>
      </c>
    </row>
    <row r="3970" spans="1:21" x14ac:dyDescent="0.25">
      <c r="A3970" s="327">
        <v>43</v>
      </c>
      <c r="B3970" s="73">
        <f t="shared" si="123"/>
        <v>3969</v>
      </c>
      <c r="C3970" s="363">
        <v>12</v>
      </c>
      <c r="D3970" s="73" t="str">
        <f>IF(ISNUMBER(C3970),LOOKUP(C3970,LL!$Q$2:$Q$40,LL!$T$2:$T$40),"")</f>
        <v>JA</v>
      </c>
      <c r="E3970" s="73">
        <f>IF(ISNUMBER(C3970),LOOKUP(C3970,LL!$Q$2:$Q$40,LL!$U$2:$U$40),"")</f>
        <v>41</v>
      </c>
      <c r="F3970" s="363">
        <v>9</v>
      </c>
      <c r="G3970" s="363">
        <v>2</v>
      </c>
      <c r="H3970" s="363" t="s">
        <v>65</v>
      </c>
      <c r="I3970" s="363" t="s">
        <v>192</v>
      </c>
      <c r="J3970" s="363" t="s">
        <v>191</v>
      </c>
      <c r="K3970" s="364" t="s">
        <v>347</v>
      </c>
      <c r="L3970" s="363" t="s">
        <v>1121</v>
      </c>
      <c r="M3970" s="363" t="s">
        <v>7207</v>
      </c>
      <c r="N3970" s="363" t="s">
        <v>8016</v>
      </c>
      <c r="O3970" s="363">
        <v>2</v>
      </c>
      <c r="P3970" s="363">
        <v>0</v>
      </c>
      <c r="Q3970" s="363">
        <v>2</v>
      </c>
      <c r="R3970" s="363">
        <v>0</v>
      </c>
      <c r="S3970" s="363">
        <v>6</v>
      </c>
      <c r="T3970" s="363">
        <v>0</v>
      </c>
      <c r="U3970" s="365" t="s">
        <v>8017</v>
      </c>
    </row>
    <row r="3971" spans="1:21" x14ac:dyDescent="0.25">
      <c r="A3971" s="327"/>
      <c r="B3971" s="74">
        <f t="shared" si="123"/>
        <v>3970</v>
      </c>
      <c r="C3971" s="366">
        <v>12</v>
      </c>
      <c r="D3971" s="74" t="str">
        <f>IF(ISNUMBER(C3971),LOOKUP(C3971,LL!$Q$2:$Q$40,LL!$T$2:$T$40),"")</f>
        <v>JA</v>
      </c>
      <c r="E3971" s="74">
        <f>IF(ISNUMBER(C3971),LOOKUP(C3971,LL!$Q$2:$Q$40,LL!$U$2:$U$40),"")</f>
        <v>41</v>
      </c>
      <c r="F3971" s="366">
        <v>9</v>
      </c>
      <c r="G3971" s="366">
        <v>1</v>
      </c>
      <c r="H3971" s="366" t="s">
        <v>65</v>
      </c>
      <c r="I3971" s="366" t="s">
        <v>3</v>
      </c>
      <c r="J3971" s="366" t="s">
        <v>191</v>
      </c>
      <c r="K3971" s="367" t="s">
        <v>347</v>
      </c>
      <c r="L3971" s="366" t="s">
        <v>247</v>
      </c>
      <c r="M3971" s="366" t="s">
        <v>8018</v>
      </c>
      <c r="N3971" s="366" t="s">
        <v>8019</v>
      </c>
      <c r="O3971" s="366">
        <v>1</v>
      </c>
      <c r="P3971" s="366">
        <v>0</v>
      </c>
      <c r="Q3971" s="366">
        <v>1</v>
      </c>
      <c r="R3971" s="366">
        <v>0</v>
      </c>
      <c r="S3971" s="366">
        <v>5</v>
      </c>
      <c r="T3971" s="366">
        <v>1</v>
      </c>
      <c r="U3971" s="368" t="s">
        <v>8020</v>
      </c>
    </row>
    <row r="3972" spans="1:21" x14ac:dyDescent="0.25">
      <c r="A3972" s="327"/>
      <c r="B3972" s="73">
        <f t="shared" si="123"/>
        <v>3971</v>
      </c>
      <c r="C3972" s="363">
        <v>12</v>
      </c>
      <c r="D3972" s="73" t="str">
        <f>IF(ISNUMBER(C3972),LOOKUP(C3972,LL!$Q$2:$Q$40,LL!$T$2:$T$40),"")</f>
        <v>JA</v>
      </c>
      <c r="E3972" s="73">
        <f>IF(ISNUMBER(C3972),LOOKUP(C3972,LL!$Q$2:$Q$40,LL!$U$2:$U$40),"")</f>
        <v>41</v>
      </c>
      <c r="F3972" s="363">
        <v>9</v>
      </c>
      <c r="G3972" s="363">
        <v>6</v>
      </c>
      <c r="H3972" s="363" t="s">
        <v>65</v>
      </c>
      <c r="I3972" s="363" t="s">
        <v>3</v>
      </c>
      <c r="J3972" s="363" t="s">
        <v>191</v>
      </c>
      <c r="K3972" s="364" t="s">
        <v>347</v>
      </c>
      <c r="L3972" s="363" t="s">
        <v>1121</v>
      </c>
      <c r="M3972" s="363" t="s">
        <v>7954</v>
      </c>
      <c r="N3972" s="363" t="s">
        <v>8021</v>
      </c>
      <c r="O3972" s="363">
        <f>P3972+Q3972+R3972</f>
        <v>11</v>
      </c>
      <c r="P3972" s="363">
        <v>2</v>
      </c>
      <c r="Q3972" s="363">
        <v>7</v>
      </c>
      <c r="R3972" s="363">
        <v>2</v>
      </c>
      <c r="S3972" s="363">
        <v>52</v>
      </c>
      <c r="T3972" s="363">
        <v>6</v>
      </c>
      <c r="U3972" s="365" t="s">
        <v>8038</v>
      </c>
    </row>
    <row r="3973" spans="1:21" x14ac:dyDescent="0.25">
      <c r="A3973" s="327">
        <v>43</v>
      </c>
      <c r="B3973" s="74">
        <f t="shared" si="123"/>
        <v>3972</v>
      </c>
      <c r="C3973" s="366">
        <v>12</v>
      </c>
      <c r="D3973" s="74" t="str">
        <f>IF(ISNUMBER(C3973),LOOKUP(C3973,LL!$Q$2:$Q$40,LL!$T$2:$T$40),"")</f>
        <v>JA</v>
      </c>
      <c r="E3973" s="74">
        <f>IF(ISNUMBER(C3973),LOOKUP(C3973,LL!$Q$2:$Q$40,LL!$U$2:$U$40),"")</f>
        <v>41</v>
      </c>
      <c r="F3973" s="366">
        <v>9</v>
      </c>
      <c r="G3973" s="366">
        <v>3</v>
      </c>
      <c r="H3973" s="366" t="s">
        <v>186</v>
      </c>
      <c r="I3973" s="366" t="s">
        <v>341</v>
      </c>
      <c r="J3973" s="366" t="s">
        <v>187</v>
      </c>
      <c r="K3973" s="367" t="s">
        <v>347</v>
      </c>
      <c r="L3973" s="366" t="s">
        <v>1121</v>
      </c>
      <c r="M3973" s="366" t="s">
        <v>7954</v>
      </c>
      <c r="N3973" s="366" t="s">
        <v>3969</v>
      </c>
      <c r="O3973" s="366">
        <v>6</v>
      </c>
      <c r="P3973" s="366">
        <v>1</v>
      </c>
      <c r="Q3973" s="366">
        <v>5</v>
      </c>
      <c r="R3973" s="366">
        <v>0</v>
      </c>
      <c r="S3973" s="366">
        <v>26</v>
      </c>
      <c r="T3973" s="366">
        <v>2</v>
      </c>
      <c r="U3973" s="368" t="s">
        <v>8022</v>
      </c>
    </row>
    <row r="3974" spans="1:21" x14ac:dyDescent="0.25">
      <c r="A3974" s="327"/>
      <c r="B3974" s="73">
        <f t="shared" si="123"/>
        <v>3973</v>
      </c>
      <c r="C3974" s="363">
        <v>12</v>
      </c>
      <c r="D3974" s="73" t="str">
        <f>IF(ISNUMBER(C3974),LOOKUP(C3974,LL!$Q$2:$Q$40,LL!$T$2:$T$40),"")</f>
        <v>JA</v>
      </c>
      <c r="E3974" s="73">
        <f>IF(ISNUMBER(C3974),LOOKUP(C3974,LL!$Q$2:$Q$40,LL!$U$2:$U$40),"")</f>
        <v>41</v>
      </c>
      <c r="F3974" s="363">
        <v>9</v>
      </c>
      <c r="G3974" s="363">
        <v>1</v>
      </c>
      <c r="H3974" s="363" t="s">
        <v>186</v>
      </c>
      <c r="I3974" s="363" t="s">
        <v>340</v>
      </c>
      <c r="J3974" s="363" t="s">
        <v>187</v>
      </c>
      <c r="K3974" s="364" t="s">
        <v>347</v>
      </c>
      <c r="L3974" s="363" t="s">
        <v>1121</v>
      </c>
      <c r="M3974" s="363" t="s">
        <v>7954</v>
      </c>
      <c r="N3974" s="363" t="s">
        <v>8023</v>
      </c>
      <c r="O3974" s="363">
        <v>3</v>
      </c>
      <c r="P3974" s="363">
        <v>0</v>
      </c>
      <c r="Q3974" s="363">
        <v>2</v>
      </c>
      <c r="R3974" s="363">
        <v>1</v>
      </c>
      <c r="S3974" s="363">
        <v>7</v>
      </c>
      <c r="T3974" s="363">
        <v>0</v>
      </c>
      <c r="U3974" s="365" t="s">
        <v>8024</v>
      </c>
    </row>
    <row r="3975" spans="1:21" x14ac:dyDescent="0.25">
      <c r="A3975" s="327"/>
      <c r="B3975" s="74">
        <f t="shared" si="123"/>
        <v>3974</v>
      </c>
      <c r="C3975" s="366">
        <v>12</v>
      </c>
      <c r="D3975" s="74" t="str">
        <f>IF(ISNUMBER(C3975),LOOKUP(C3975,LL!$Q$2:$Q$40,LL!$T$2:$T$40),"")</f>
        <v>JA</v>
      </c>
      <c r="E3975" s="74">
        <f>IF(ISNUMBER(C3975),LOOKUP(C3975,LL!$Q$2:$Q$40,LL!$U$2:$U$40),"")</f>
        <v>41</v>
      </c>
      <c r="F3975" s="366">
        <v>9</v>
      </c>
      <c r="G3975" s="366">
        <v>0</v>
      </c>
      <c r="H3975" s="366" t="s">
        <v>186</v>
      </c>
      <c r="I3975" s="366" t="s">
        <v>340</v>
      </c>
      <c r="J3975" s="366" t="s">
        <v>187</v>
      </c>
      <c r="K3975" s="367" t="s">
        <v>347</v>
      </c>
      <c r="L3975" s="366" t="s">
        <v>1121</v>
      </c>
      <c r="M3975" s="366" t="s">
        <v>7369</v>
      </c>
      <c r="N3975" s="366" t="s">
        <v>3427</v>
      </c>
      <c r="O3975" s="366">
        <v>2</v>
      </c>
      <c r="P3975" s="366">
        <v>1</v>
      </c>
      <c r="Q3975" s="366">
        <v>1</v>
      </c>
      <c r="R3975" s="366">
        <v>0</v>
      </c>
      <c r="S3975" s="366">
        <v>8</v>
      </c>
      <c r="T3975" s="366">
        <v>0</v>
      </c>
      <c r="U3975" s="368" t="s">
        <v>8025</v>
      </c>
    </row>
    <row r="3976" spans="1:21" x14ac:dyDescent="0.25">
      <c r="A3976" s="327">
        <v>43</v>
      </c>
      <c r="B3976" s="73">
        <f t="shared" si="123"/>
        <v>3975</v>
      </c>
      <c r="C3976" s="363">
        <v>12</v>
      </c>
      <c r="D3976" s="73" t="str">
        <f>IF(ISNUMBER(C3976),LOOKUP(C3976,LL!$Q$2:$Q$40,LL!$T$2:$T$40),"")</f>
        <v>JA</v>
      </c>
      <c r="E3976" s="73">
        <f>IF(ISNUMBER(C3976),LOOKUP(C3976,LL!$Q$2:$Q$40,LL!$U$2:$U$40),"")</f>
        <v>41</v>
      </c>
      <c r="F3976" s="363">
        <v>9</v>
      </c>
      <c r="G3976" s="363">
        <v>2</v>
      </c>
      <c r="H3976" s="363" t="s">
        <v>186</v>
      </c>
      <c r="I3976" s="363" t="s">
        <v>5</v>
      </c>
      <c r="J3976" s="363" t="s">
        <v>187</v>
      </c>
      <c r="K3976" s="364" t="s">
        <v>347</v>
      </c>
      <c r="L3976" s="363" t="s">
        <v>1121</v>
      </c>
      <c r="M3976" s="363" t="s">
        <v>7954</v>
      </c>
      <c r="N3976" s="363" t="s">
        <v>7948</v>
      </c>
      <c r="O3976" s="363">
        <v>2</v>
      </c>
      <c r="P3976" s="363">
        <v>0</v>
      </c>
      <c r="Q3976" s="363">
        <v>2</v>
      </c>
      <c r="R3976" s="363">
        <v>0</v>
      </c>
      <c r="S3976" s="363">
        <v>7</v>
      </c>
      <c r="T3976" s="363">
        <v>1</v>
      </c>
      <c r="U3976" s="365" t="s">
        <v>8026</v>
      </c>
    </row>
    <row r="3977" spans="1:21" x14ac:dyDescent="0.25">
      <c r="A3977" s="327"/>
      <c r="B3977" s="74">
        <f t="shared" si="123"/>
        <v>3976</v>
      </c>
      <c r="C3977" s="366">
        <v>12</v>
      </c>
      <c r="D3977" s="74" t="str">
        <f>IF(ISNUMBER(C3977),LOOKUP(C3977,LL!$Q$2:$Q$40,LL!$T$2:$T$40),"")</f>
        <v>JA</v>
      </c>
      <c r="E3977" s="74">
        <f>IF(ISNUMBER(C3977),LOOKUP(C3977,LL!$Q$2:$Q$40,LL!$U$2:$U$40),"")</f>
        <v>41</v>
      </c>
      <c r="F3977" s="366">
        <v>9</v>
      </c>
      <c r="G3977" s="366">
        <v>0</v>
      </c>
      <c r="H3977" s="366" t="s">
        <v>186</v>
      </c>
      <c r="I3977" s="366" t="s">
        <v>5</v>
      </c>
      <c r="J3977" s="366" t="s">
        <v>187</v>
      </c>
      <c r="K3977" s="367" t="s">
        <v>347</v>
      </c>
      <c r="L3977" s="366" t="s">
        <v>1121</v>
      </c>
      <c r="M3977" s="366" t="s">
        <v>5215</v>
      </c>
      <c r="N3977" s="366" t="s">
        <v>4419</v>
      </c>
      <c r="O3977" s="366">
        <v>9</v>
      </c>
      <c r="P3977" s="366">
        <v>2</v>
      </c>
      <c r="Q3977" s="366">
        <v>5</v>
      </c>
      <c r="R3977" s="366">
        <v>1</v>
      </c>
      <c r="S3977" s="366">
        <v>41</v>
      </c>
      <c r="T3977" s="366">
        <v>9</v>
      </c>
      <c r="U3977" s="368" t="s">
        <v>8027</v>
      </c>
    </row>
    <row r="3978" spans="1:21" x14ac:dyDescent="0.25">
      <c r="A3978" s="327"/>
      <c r="B3978" s="73">
        <f t="shared" si="123"/>
        <v>3977</v>
      </c>
      <c r="C3978" s="363">
        <v>12</v>
      </c>
      <c r="D3978" s="73" t="str">
        <f>IF(ISNUMBER(C3978),LOOKUP(C3978,LL!$Q$2:$Q$40,LL!$T$2:$T$40),"")</f>
        <v>JA</v>
      </c>
      <c r="E3978" s="73">
        <f>IF(ISNUMBER(C3978),LOOKUP(C3978,LL!$Q$2:$Q$40,LL!$U$2:$U$40),"")</f>
        <v>41</v>
      </c>
      <c r="F3978" s="363">
        <v>9</v>
      </c>
      <c r="G3978" s="363">
        <v>5</v>
      </c>
      <c r="H3978" s="363" t="s">
        <v>186</v>
      </c>
      <c r="I3978" s="363" t="s">
        <v>5</v>
      </c>
      <c r="J3978" s="363" t="s">
        <v>187</v>
      </c>
      <c r="K3978" s="364" t="s">
        <v>347</v>
      </c>
      <c r="L3978" s="363" t="s">
        <v>1121</v>
      </c>
      <c r="M3978" s="363" t="s">
        <v>7614</v>
      </c>
      <c r="N3978" s="363" t="s">
        <v>8028</v>
      </c>
      <c r="O3978" s="363">
        <v>5</v>
      </c>
      <c r="P3978" s="363">
        <v>0</v>
      </c>
      <c r="Q3978" s="363">
        <v>4</v>
      </c>
      <c r="R3978" s="363">
        <v>1</v>
      </c>
      <c r="S3978" s="363">
        <v>16</v>
      </c>
      <c r="T3978" s="363">
        <v>0</v>
      </c>
      <c r="U3978" s="365" t="s">
        <v>8029</v>
      </c>
    </row>
    <row r="3979" spans="1:21" x14ac:dyDescent="0.25">
      <c r="A3979" s="327">
        <v>37</v>
      </c>
      <c r="B3979" s="74">
        <f t="shared" si="123"/>
        <v>3978</v>
      </c>
      <c r="C3979" s="366">
        <v>12</v>
      </c>
      <c r="D3979" s="74" t="str">
        <f>IF(ISNUMBER(C3979),LOOKUP(C3979,LL!$Q$2:$Q$40,LL!$T$2:$T$40),"")</f>
        <v>JA</v>
      </c>
      <c r="E3979" s="74">
        <f>IF(ISNUMBER(C3979),LOOKUP(C3979,LL!$Q$2:$Q$40,LL!$U$2:$U$40),"")</f>
        <v>41</v>
      </c>
      <c r="F3979" s="366">
        <v>9</v>
      </c>
      <c r="G3979" s="366">
        <v>1</v>
      </c>
      <c r="H3979" s="366" t="s">
        <v>186</v>
      </c>
      <c r="I3979" s="366" t="s">
        <v>5</v>
      </c>
      <c r="J3979" s="366" t="s">
        <v>187</v>
      </c>
      <c r="K3979" s="367" t="s">
        <v>194</v>
      </c>
      <c r="L3979" s="366" t="s">
        <v>6931</v>
      </c>
      <c r="M3979" s="366">
        <v>3.2</v>
      </c>
      <c r="N3979" s="366" t="s">
        <v>8028</v>
      </c>
      <c r="O3979" s="366">
        <v>5</v>
      </c>
      <c r="P3979" s="366">
        <v>16</v>
      </c>
      <c r="Q3979" s="366">
        <v>0</v>
      </c>
      <c r="R3979" s="366">
        <v>1</v>
      </c>
      <c r="S3979" s="366">
        <v>10</v>
      </c>
      <c r="T3979" s="366">
        <v>0</v>
      </c>
      <c r="U3979" s="368" t="s">
        <v>8030</v>
      </c>
    </row>
    <row r="3980" spans="1:21" x14ac:dyDescent="0.25">
      <c r="A3980" s="327">
        <v>12</v>
      </c>
      <c r="B3980" s="73">
        <f t="shared" si="123"/>
        <v>3979</v>
      </c>
      <c r="C3980" s="363">
        <v>12</v>
      </c>
      <c r="D3980" s="73" t="str">
        <f>IF(ISNUMBER(C3980),LOOKUP(C3980,LL!$Q$2:$Q$40,LL!$T$2:$T$40),"")</f>
        <v>JA</v>
      </c>
      <c r="E3980" s="73">
        <f>IF(ISNUMBER(C3980),LOOKUP(C3980,LL!$Q$2:$Q$40,LL!$U$2:$U$40),"")</f>
        <v>41</v>
      </c>
      <c r="F3980" s="363">
        <v>9</v>
      </c>
      <c r="G3980" s="363">
        <v>1</v>
      </c>
      <c r="H3980" s="363" t="s">
        <v>186</v>
      </c>
      <c r="I3980" s="363" t="s">
        <v>187</v>
      </c>
      <c r="J3980" s="363" t="s">
        <v>5</v>
      </c>
      <c r="K3980" s="364" t="s">
        <v>194</v>
      </c>
      <c r="L3980" s="363" t="s">
        <v>992</v>
      </c>
      <c r="M3980" s="363" t="s">
        <v>1338</v>
      </c>
      <c r="N3980" s="363" t="s">
        <v>8028</v>
      </c>
      <c r="O3980" s="363">
        <v>3.2</v>
      </c>
      <c r="P3980" s="363">
        <v>0.65600000000000003</v>
      </c>
      <c r="Q3980" s="363">
        <v>0.28000000000000003</v>
      </c>
      <c r="R3980" s="363">
        <v>1.7</v>
      </c>
      <c r="S3980" s="363">
        <v>0.52</v>
      </c>
      <c r="T3980" s="363">
        <v>0.221</v>
      </c>
      <c r="U3980" s="365" t="s">
        <v>8031</v>
      </c>
    </row>
    <row r="3981" spans="1:21" x14ac:dyDescent="0.25">
      <c r="A3981" s="327">
        <v>1</v>
      </c>
      <c r="B3981" s="74">
        <f t="shared" si="123"/>
        <v>3980</v>
      </c>
      <c r="C3981" s="366">
        <v>12</v>
      </c>
      <c r="D3981" s="74" t="str">
        <f>IF(ISNUMBER(C3981),LOOKUP(C3981,LL!$Q$2:$Q$40,LL!$T$2:$T$40),"")</f>
        <v>JA</v>
      </c>
      <c r="E3981" s="74">
        <f>IF(ISNUMBER(C3981),LOOKUP(C3981,LL!$Q$2:$Q$40,LL!$U$2:$U$40),"")</f>
        <v>41</v>
      </c>
      <c r="F3981" s="366">
        <v>9</v>
      </c>
      <c r="G3981" s="366">
        <v>1</v>
      </c>
      <c r="H3981" s="366" t="s">
        <v>186</v>
      </c>
      <c r="I3981" s="366" t="s">
        <v>5</v>
      </c>
      <c r="J3981" s="366" t="s">
        <v>187</v>
      </c>
      <c r="K3981" s="367" t="s">
        <v>194</v>
      </c>
      <c r="L3981" s="366" t="s">
        <v>876</v>
      </c>
      <c r="M3981" s="366">
        <v>1.7</v>
      </c>
      <c r="N3981" s="366" t="s">
        <v>8028</v>
      </c>
      <c r="O3981" s="366">
        <v>0.52</v>
      </c>
      <c r="P3981" s="366">
        <v>14</v>
      </c>
      <c r="Q3981" s="366">
        <v>1</v>
      </c>
      <c r="R3981" s="366" t="s">
        <v>334</v>
      </c>
      <c r="S3981" s="366">
        <v>2</v>
      </c>
      <c r="T3981" s="366">
        <v>5</v>
      </c>
      <c r="U3981" s="368" t="s">
        <v>8032</v>
      </c>
    </row>
    <row r="3982" spans="1:21" x14ac:dyDescent="0.25">
      <c r="A3982" s="327">
        <v>38</v>
      </c>
      <c r="B3982" s="73">
        <f t="shared" si="123"/>
        <v>3981</v>
      </c>
      <c r="C3982" s="363">
        <v>12</v>
      </c>
      <c r="D3982" s="73" t="str">
        <f>IF(ISNUMBER(C3982),LOOKUP(C3982,LL!$Q$2:$Q$40,LL!$T$2:$T$40),"")</f>
        <v>JA</v>
      </c>
      <c r="E3982" s="73">
        <f>IF(ISNUMBER(C3982),LOOKUP(C3982,LL!$Q$2:$Q$40,LL!$U$2:$U$40),"")</f>
        <v>41</v>
      </c>
      <c r="F3982" s="363">
        <v>9</v>
      </c>
      <c r="G3982" s="363">
        <v>1</v>
      </c>
      <c r="H3982" s="363" t="s">
        <v>65</v>
      </c>
      <c r="I3982" s="363" t="s">
        <v>3</v>
      </c>
      <c r="J3982" s="363" t="s">
        <v>191</v>
      </c>
      <c r="K3982" s="364" t="s">
        <v>349</v>
      </c>
      <c r="L3982" s="363" t="s">
        <v>4780</v>
      </c>
      <c r="M3982" s="363" t="s">
        <v>5949</v>
      </c>
      <c r="N3982" s="363" t="s">
        <v>2062</v>
      </c>
      <c r="O3982" s="363">
        <v>1</v>
      </c>
      <c r="P3982" s="363">
        <v>0</v>
      </c>
      <c r="Q3982" s="363">
        <v>1</v>
      </c>
      <c r="R3982" s="363">
        <v>0</v>
      </c>
      <c r="S3982" s="363">
        <v>0</v>
      </c>
      <c r="T3982" s="363">
        <v>0</v>
      </c>
      <c r="U3982" s="365" t="s">
        <v>8033</v>
      </c>
    </row>
    <row r="3983" spans="1:21" x14ac:dyDescent="0.25">
      <c r="A3983" s="327">
        <v>10</v>
      </c>
      <c r="B3983" s="74">
        <f t="shared" si="123"/>
        <v>3982</v>
      </c>
      <c r="C3983" s="366">
        <v>12</v>
      </c>
      <c r="D3983" s="74" t="str">
        <f>IF(ISNUMBER(C3983),LOOKUP(C3983,LL!$Q$2:$Q$40,LL!$T$2:$T$40),"")</f>
        <v>JA</v>
      </c>
      <c r="E3983" s="74">
        <f>IF(ISNUMBER(C3983),LOOKUP(C3983,LL!$Q$2:$Q$40,LL!$U$2:$U$40),"")</f>
        <v>41</v>
      </c>
      <c r="F3983" s="366">
        <v>9</v>
      </c>
      <c r="G3983" s="366">
        <v>99</v>
      </c>
      <c r="H3983" s="366" t="s">
        <v>176</v>
      </c>
      <c r="I3983" s="366" t="s">
        <v>177</v>
      </c>
      <c r="J3983" s="366" t="s">
        <v>5</v>
      </c>
      <c r="K3983" s="367" t="s">
        <v>297</v>
      </c>
      <c r="L3983" s="366">
        <v>-25</v>
      </c>
      <c r="M3983" s="366">
        <v>-127.5</v>
      </c>
      <c r="N3983" s="366" t="s">
        <v>6992</v>
      </c>
      <c r="O3983" s="366">
        <v>64</v>
      </c>
      <c r="P3983" s="366">
        <v>98</v>
      </c>
      <c r="Q3983" s="366">
        <v>82</v>
      </c>
      <c r="R3983" s="366">
        <v>36.5</v>
      </c>
      <c r="S3983" s="366">
        <v>36.5</v>
      </c>
      <c r="T3983" s="366">
        <v>61.5</v>
      </c>
      <c r="U3983" s="368" t="s">
        <v>8034</v>
      </c>
    </row>
    <row r="3984" spans="1:21" x14ac:dyDescent="0.25">
      <c r="A3984" s="327"/>
      <c r="B3984" s="73">
        <f t="shared" si="123"/>
        <v>3983</v>
      </c>
      <c r="C3984" s="363">
        <v>12</v>
      </c>
      <c r="D3984" s="73" t="str">
        <f>IF(ISNUMBER(C3984),LOOKUP(C3984,LL!$Q$2:$Q$40,LL!$T$2:$T$40),"")</f>
        <v>JA</v>
      </c>
      <c r="E3984" s="73">
        <f>IF(ISNUMBER(C3984),LOOKUP(C3984,LL!$Q$2:$Q$40,LL!$U$2:$U$40),"")</f>
        <v>41</v>
      </c>
      <c r="F3984" s="363">
        <v>9</v>
      </c>
      <c r="G3984" s="363">
        <v>99</v>
      </c>
      <c r="H3984" s="363" t="s">
        <v>176</v>
      </c>
      <c r="I3984" s="363" t="s">
        <v>177</v>
      </c>
      <c r="J3984" s="363" t="s">
        <v>5</v>
      </c>
      <c r="K3984" s="364" t="s">
        <v>297</v>
      </c>
      <c r="L3984" s="363">
        <f>L3983-L3964</f>
        <v>4</v>
      </c>
      <c r="M3984" s="363">
        <f>M3983-M3964</f>
        <v>-2</v>
      </c>
      <c r="N3984" s="363" t="s">
        <v>8035</v>
      </c>
      <c r="O3984" s="363">
        <f t="shared" ref="O3984:T3984" si="124">O3983-O3964</f>
        <v>0</v>
      </c>
      <c r="P3984" s="363">
        <f t="shared" si="124"/>
        <v>0</v>
      </c>
      <c r="Q3984" s="363">
        <f t="shared" si="124"/>
        <v>0</v>
      </c>
      <c r="R3984" s="363">
        <f t="shared" si="124"/>
        <v>-2</v>
      </c>
      <c r="S3984" s="363">
        <f t="shared" si="124"/>
        <v>-2</v>
      </c>
      <c r="T3984" s="363">
        <f t="shared" si="124"/>
        <v>-2</v>
      </c>
      <c r="U3984" s="365" t="s">
        <v>8036</v>
      </c>
    </row>
    <row r="3985" spans="1:21" x14ac:dyDescent="0.25">
      <c r="A3985" s="327">
        <v>16</v>
      </c>
      <c r="B3985" s="74">
        <f t="shared" si="123"/>
        <v>3984</v>
      </c>
      <c r="C3985" s="366">
        <v>12</v>
      </c>
      <c r="D3985" s="74" t="str">
        <f>IF(ISNUMBER(C3985),LOOKUP(C3985,LL!$Q$2:$Q$40,LL!$T$2:$T$40),"")</f>
        <v>JA</v>
      </c>
      <c r="E3985" s="74">
        <f>IF(ISNUMBER(C3985),LOOKUP(C3985,LL!$Q$2:$Q$40,LL!$U$2:$U$40),"")</f>
        <v>41</v>
      </c>
      <c r="F3985" s="366">
        <v>9</v>
      </c>
      <c r="G3985" s="366">
        <v>3</v>
      </c>
      <c r="H3985" s="366" t="s">
        <v>358</v>
      </c>
      <c r="I3985" s="366" t="s">
        <v>261</v>
      </c>
      <c r="J3985" s="366" t="s">
        <v>260</v>
      </c>
      <c r="K3985" s="367" t="s">
        <v>56</v>
      </c>
      <c r="L3985" s="366" t="s">
        <v>1047</v>
      </c>
      <c r="M3985" s="366">
        <v>3</v>
      </c>
      <c r="N3985" s="366" t="s">
        <v>5909</v>
      </c>
      <c r="O3985" s="366">
        <v>0.7</v>
      </c>
      <c r="P3985" s="366">
        <v>10</v>
      </c>
      <c r="Q3985" s="366">
        <v>0.504</v>
      </c>
      <c r="R3985" s="366">
        <v>9</v>
      </c>
      <c r="S3985" s="366">
        <v>4</v>
      </c>
      <c r="T3985" s="366">
        <v>5</v>
      </c>
      <c r="U3985" s="368" t="s">
        <v>8039</v>
      </c>
    </row>
    <row r="3986" spans="1:21" x14ac:dyDescent="0.25">
      <c r="A3986" s="327">
        <v>14</v>
      </c>
      <c r="B3986" s="73">
        <f t="shared" si="123"/>
        <v>3985</v>
      </c>
      <c r="C3986" s="363">
        <v>12</v>
      </c>
      <c r="D3986" s="73" t="str">
        <f>IF(ISNUMBER(C3986),LOOKUP(C3986,LL!$Q$2:$Q$40,LL!$T$2:$T$40),"")</f>
        <v>JA</v>
      </c>
      <c r="E3986" s="73">
        <f>IF(ISNUMBER(C3986),LOOKUP(C3986,LL!$Q$2:$Q$40,LL!$U$2:$U$40),"")</f>
        <v>41</v>
      </c>
      <c r="F3986" s="363">
        <v>10</v>
      </c>
      <c r="G3986" s="363">
        <v>5</v>
      </c>
      <c r="H3986" s="363" t="s">
        <v>358</v>
      </c>
      <c r="I3986" s="363" t="s">
        <v>260</v>
      </c>
      <c r="J3986" s="363" t="s">
        <v>261</v>
      </c>
      <c r="K3986" s="364" t="s">
        <v>642</v>
      </c>
      <c r="L3986" s="363">
        <v>4</v>
      </c>
      <c r="M3986" s="363">
        <v>1</v>
      </c>
      <c r="N3986" s="363" t="s">
        <v>7399</v>
      </c>
      <c r="O3986" s="363" t="s">
        <v>857</v>
      </c>
      <c r="P3986" s="363" t="s">
        <v>856</v>
      </c>
      <c r="Q3986" s="363" t="s">
        <v>857</v>
      </c>
      <c r="R3986" s="363"/>
      <c r="S3986" s="363"/>
      <c r="T3986" s="363"/>
      <c r="U3986" s="365"/>
    </row>
    <row r="3987" spans="1:21" x14ac:dyDescent="0.25">
      <c r="A3987" s="327">
        <v>10</v>
      </c>
      <c r="B3987" s="74">
        <f t="shared" si="123"/>
        <v>3986</v>
      </c>
      <c r="C3987" s="366">
        <v>12</v>
      </c>
      <c r="D3987" s="74" t="str">
        <f>IF(ISNUMBER(C3987),LOOKUP(C3987,LL!$Q$2:$Q$40,LL!$T$2:$T$40),"")</f>
        <v>JA</v>
      </c>
      <c r="E3987" s="74">
        <f>IF(ISNUMBER(C3987),LOOKUP(C3987,LL!$Q$2:$Q$40,LL!$U$2:$U$40),"")</f>
        <v>41</v>
      </c>
      <c r="F3987" s="366">
        <v>10</v>
      </c>
      <c r="G3987" s="366" t="s">
        <v>260</v>
      </c>
      <c r="H3987" s="366" t="s">
        <v>176</v>
      </c>
      <c r="I3987" s="366" t="s">
        <v>177</v>
      </c>
      <c r="J3987" s="366" t="s">
        <v>5</v>
      </c>
      <c r="K3987" s="367" t="s">
        <v>297</v>
      </c>
      <c r="L3987" s="366">
        <v>-25</v>
      </c>
      <c r="M3987" s="366">
        <v>-127.5</v>
      </c>
      <c r="N3987" s="366" t="s">
        <v>6992</v>
      </c>
      <c r="O3987" s="366">
        <v>64</v>
      </c>
      <c r="P3987" s="366">
        <v>98</v>
      </c>
      <c r="Q3987" s="366">
        <v>82</v>
      </c>
      <c r="R3987" s="366">
        <v>36.5</v>
      </c>
      <c r="S3987" s="366">
        <v>36.5</v>
      </c>
      <c r="T3987" s="366">
        <v>61.5</v>
      </c>
      <c r="U3987" s="368"/>
    </row>
    <row r="3988" spans="1:21" x14ac:dyDescent="0.25">
      <c r="A3988" s="327">
        <v>30</v>
      </c>
      <c r="B3988" s="73">
        <f t="shared" si="123"/>
        <v>3987</v>
      </c>
      <c r="C3988" s="363">
        <v>12</v>
      </c>
      <c r="D3988" s="73" t="str">
        <f>IF(ISNUMBER(C3988),LOOKUP(C3988,LL!$Q$2:$Q$40,LL!$T$2:$T$40),"")</f>
        <v>JA</v>
      </c>
      <c r="E3988" s="73">
        <f>IF(ISNUMBER(C3988),LOOKUP(C3988,LL!$Q$2:$Q$40,LL!$U$2:$U$40),"")</f>
        <v>41</v>
      </c>
      <c r="F3988" s="363">
        <v>10</v>
      </c>
      <c r="G3988" s="363">
        <v>1</v>
      </c>
      <c r="H3988" s="363" t="s">
        <v>198</v>
      </c>
      <c r="I3988" s="363" t="s">
        <v>5</v>
      </c>
      <c r="J3988" s="363" t="s">
        <v>187</v>
      </c>
      <c r="K3988" s="364" t="s">
        <v>195</v>
      </c>
      <c r="L3988" s="363" t="s">
        <v>220</v>
      </c>
      <c r="M3988" s="363" t="s">
        <v>843</v>
      </c>
      <c r="N3988" s="363" t="s">
        <v>1767</v>
      </c>
      <c r="O3988" s="363">
        <v>0.2</v>
      </c>
      <c r="P3988" s="363" t="s">
        <v>298</v>
      </c>
      <c r="Q3988" s="363" t="s">
        <v>8040</v>
      </c>
      <c r="R3988" s="363"/>
      <c r="S3988" s="363"/>
      <c r="T3988" s="363"/>
      <c r="U3988" s="365" t="s">
        <v>8041</v>
      </c>
    </row>
    <row r="3989" spans="1:21" x14ac:dyDescent="0.25">
      <c r="A3989" s="327">
        <v>54</v>
      </c>
      <c r="B3989" s="74">
        <f t="shared" si="123"/>
        <v>3988</v>
      </c>
      <c r="C3989" s="366">
        <v>12</v>
      </c>
      <c r="D3989" s="74" t="str">
        <f>IF(ISNUMBER(C3989),LOOKUP(C3989,LL!$Q$2:$Q$40,LL!$T$2:$T$40),"")</f>
        <v>JA</v>
      </c>
      <c r="E3989" s="74">
        <f>IF(ISNUMBER(C3989),LOOKUP(C3989,LL!$Q$2:$Q$40,LL!$U$2:$U$40),"")</f>
        <v>41</v>
      </c>
      <c r="F3989" s="366">
        <v>10</v>
      </c>
      <c r="G3989" s="366">
        <v>2</v>
      </c>
      <c r="H3989" s="366" t="s">
        <v>198</v>
      </c>
      <c r="I3989" s="366" t="s">
        <v>187</v>
      </c>
      <c r="J3989" s="366" t="s">
        <v>5</v>
      </c>
      <c r="K3989" s="367" t="s">
        <v>350</v>
      </c>
      <c r="L3989" s="366" t="s">
        <v>7058</v>
      </c>
      <c r="M3989" s="366" t="s">
        <v>8042</v>
      </c>
      <c r="N3989" s="366" t="s">
        <v>6713</v>
      </c>
      <c r="O3989" s="366">
        <v>1</v>
      </c>
      <c r="P3989" s="366">
        <v>0</v>
      </c>
      <c r="Q3989" s="366">
        <v>2</v>
      </c>
      <c r="R3989" s="366">
        <v>0</v>
      </c>
      <c r="S3989" s="366">
        <v>0</v>
      </c>
      <c r="T3989" s="366">
        <v>0</v>
      </c>
      <c r="U3989" s="368" t="s">
        <v>8043</v>
      </c>
    </row>
    <row r="3990" spans="1:21" x14ac:dyDescent="0.25">
      <c r="A3990" s="327">
        <v>17</v>
      </c>
      <c r="B3990" s="73">
        <f t="shared" si="123"/>
        <v>3989</v>
      </c>
      <c r="C3990" s="363">
        <v>12</v>
      </c>
      <c r="D3990" s="73" t="str">
        <f>IF(ISNUMBER(C3990),LOOKUP(C3990,LL!$Q$2:$Q$40,LL!$T$2:$T$40),"")</f>
        <v>JA</v>
      </c>
      <c r="E3990" s="73">
        <f>IF(ISNUMBER(C3990),LOOKUP(C3990,LL!$Q$2:$Q$40,LL!$U$2:$U$40),"")</f>
        <v>41</v>
      </c>
      <c r="F3990" s="363">
        <v>10</v>
      </c>
      <c r="G3990" s="363">
        <v>0</v>
      </c>
      <c r="H3990" s="363" t="s">
        <v>198</v>
      </c>
      <c r="I3990" s="363" t="s">
        <v>187</v>
      </c>
      <c r="J3990" s="363" t="s">
        <v>5</v>
      </c>
      <c r="K3990" s="364" t="s">
        <v>350</v>
      </c>
      <c r="L3990" s="363" t="s">
        <v>2184</v>
      </c>
      <c r="M3990" s="363" t="s">
        <v>843</v>
      </c>
      <c r="N3990" s="363" t="s">
        <v>6713</v>
      </c>
      <c r="O3990" s="363">
        <v>7</v>
      </c>
      <c r="P3990" s="363">
        <v>3</v>
      </c>
      <c r="Q3990" s="363">
        <v>10</v>
      </c>
      <c r="R3990" s="363">
        <v>3</v>
      </c>
      <c r="S3990" s="363">
        <v>4</v>
      </c>
      <c r="T3990" s="363">
        <v>1</v>
      </c>
      <c r="U3990" s="365" t="s">
        <v>8044</v>
      </c>
    </row>
    <row r="3991" spans="1:21" x14ac:dyDescent="0.25">
      <c r="A3991" s="327"/>
      <c r="B3991" s="74">
        <f t="shared" si="123"/>
        <v>3990</v>
      </c>
      <c r="C3991" s="366">
        <v>12</v>
      </c>
      <c r="D3991" s="74" t="str">
        <f>IF(ISNUMBER(C3991),LOOKUP(C3991,LL!$Q$2:$Q$40,LL!$T$2:$T$40),"")</f>
        <v>JA</v>
      </c>
      <c r="E3991" s="74">
        <f>IF(ISNUMBER(C3991),LOOKUP(C3991,LL!$Q$2:$Q$40,LL!$U$2:$U$40),"")</f>
        <v>41</v>
      </c>
      <c r="F3991" s="366">
        <v>10</v>
      </c>
      <c r="G3991" s="366">
        <v>3</v>
      </c>
      <c r="H3991" s="366" t="s">
        <v>198</v>
      </c>
      <c r="I3991" s="366" t="s">
        <v>187</v>
      </c>
      <c r="J3991" s="366" t="s">
        <v>5</v>
      </c>
      <c r="K3991" s="367" t="s">
        <v>350</v>
      </c>
      <c r="L3991" s="366" t="s">
        <v>2184</v>
      </c>
      <c r="M3991" s="366" t="s">
        <v>843</v>
      </c>
      <c r="N3991" s="366" t="s">
        <v>6710</v>
      </c>
      <c r="O3991" s="366">
        <v>7</v>
      </c>
      <c r="P3991" s="366">
        <v>6</v>
      </c>
      <c r="Q3991" s="366">
        <v>31</v>
      </c>
      <c r="R3991" s="366">
        <v>4</v>
      </c>
      <c r="S3991" s="366">
        <v>5</v>
      </c>
      <c r="T3991" s="366">
        <v>4</v>
      </c>
      <c r="U3991" s="368" t="s">
        <v>8066</v>
      </c>
    </row>
    <row r="3992" spans="1:21" x14ac:dyDescent="0.25">
      <c r="A3992" s="327">
        <v>25</v>
      </c>
      <c r="B3992" s="73">
        <f t="shared" si="123"/>
        <v>3991</v>
      </c>
      <c r="C3992" s="363">
        <v>12</v>
      </c>
      <c r="D3992" s="73" t="str">
        <f>IF(ISNUMBER(C3992),LOOKUP(C3992,LL!$Q$2:$Q$40,LL!$T$2:$T$40),"")</f>
        <v>JA</v>
      </c>
      <c r="E3992" s="73">
        <f>IF(ISNUMBER(C3992),LOOKUP(C3992,LL!$Q$2:$Q$40,LL!$U$2:$U$40),"")</f>
        <v>41</v>
      </c>
      <c r="F3992" s="363">
        <v>10</v>
      </c>
      <c r="G3992" s="363">
        <v>0</v>
      </c>
      <c r="H3992" s="363" t="s">
        <v>65</v>
      </c>
      <c r="I3992" s="363" t="s">
        <v>177</v>
      </c>
      <c r="J3992" s="363" t="s">
        <v>3</v>
      </c>
      <c r="K3992" s="364" t="s">
        <v>195</v>
      </c>
      <c r="L3992" s="363" t="s">
        <v>2663</v>
      </c>
      <c r="M3992" s="363" t="s">
        <v>1322</v>
      </c>
      <c r="N3992" s="363" t="s">
        <v>981</v>
      </c>
      <c r="O3992" s="363">
        <v>0.3</v>
      </c>
      <c r="P3992" s="363" t="s">
        <v>2663</v>
      </c>
      <c r="Q3992" s="363">
        <v>0.2</v>
      </c>
      <c r="R3992" s="363" t="s">
        <v>1322</v>
      </c>
      <c r="S3992" s="363"/>
      <c r="T3992" s="363"/>
      <c r="U3992" s="365" t="s">
        <v>8045</v>
      </c>
    </row>
    <row r="3993" spans="1:21" x14ac:dyDescent="0.25">
      <c r="A3993" s="327"/>
      <c r="B3993" s="74">
        <f t="shared" si="123"/>
        <v>3992</v>
      </c>
      <c r="C3993" s="366">
        <v>12</v>
      </c>
      <c r="D3993" s="74" t="str">
        <f>IF(ISNUMBER(C3993),LOOKUP(C3993,LL!$Q$2:$Q$40,LL!$T$2:$T$40),"")</f>
        <v>JA</v>
      </c>
      <c r="E3993" s="74">
        <f>IF(ISNUMBER(C3993),LOOKUP(C3993,LL!$Q$2:$Q$40,LL!$U$2:$U$40),"")</f>
        <v>41</v>
      </c>
      <c r="F3993" s="366">
        <v>10</v>
      </c>
      <c r="G3993" s="366">
        <v>0</v>
      </c>
      <c r="H3993" s="366" t="s">
        <v>198</v>
      </c>
      <c r="I3993" s="366" t="s">
        <v>187</v>
      </c>
      <c r="J3993" s="366" t="s">
        <v>5</v>
      </c>
      <c r="K3993" s="367" t="s">
        <v>195</v>
      </c>
      <c r="L3993" s="366" t="s">
        <v>2663</v>
      </c>
      <c r="M3993" s="366" t="s">
        <v>1323</v>
      </c>
      <c r="N3993" s="366" t="s">
        <v>1767</v>
      </c>
      <c r="O3993" s="366">
        <v>0.4</v>
      </c>
      <c r="P3993" s="366" t="s">
        <v>2663</v>
      </c>
      <c r="Q3993" s="366">
        <v>0.3</v>
      </c>
      <c r="R3993" s="366" t="s">
        <v>6397</v>
      </c>
      <c r="S3993" s="366"/>
      <c r="T3993" s="366"/>
      <c r="U3993" s="368" t="s">
        <v>8046</v>
      </c>
    </row>
    <row r="3994" spans="1:21" x14ac:dyDescent="0.25">
      <c r="A3994" s="327"/>
      <c r="B3994" s="73">
        <f t="shared" si="123"/>
        <v>3993</v>
      </c>
      <c r="C3994" s="363">
        <v>12</v>
      </c>
      <c r="D3994" s="73" t="str">
        <f>IF(ISNUMBER(C3994),LOOKUP(C3994,LL!$Q$2:$Q$40,LL!$T$2:$T$40),"")</f>
        <v>JA</v>
      </c>
      <c r="E3994" s="73">
        <f>IF(ISNUMBER(C3994),LOOKUP(C3994,LL!$Q$2:$Q$40,LL!$U$2:$U$40),"")</f>
        <v>41</v>
      </c>
      <c r="F3994" s="363">
        <v>10</v>
      </c>
      <c r="G3994" s="363">
        <v>0</v>
      </c>
      <c r="H3994" s="363" t="s">
        <v>198</v>
      </c>
      <c r="I3994" s="363" t="s">
        <v>5</v>
      </c>
      <c r="J3994" s="363" t="s">
        <v>187</v>
      </c>
      <c r="K3994" s="364" t="s">
        <v>195</v>
      </c>
      <c r="L3994" s="363" t="s">
        <v>2663</v>
      </c>
      <c r="M3994" s="363" t="s">
        <v>1322</v>
      </c>
      <c r="N3994" s="363" t="s">
        <v>1767</v>
      </c>
      <c r="O3994" s="363">
        <v>0.3</v>
      </c>
      <c r="P3994" s="363" t="s">
        <v>2663</v>
      </c>
      <c r="Q3994" s="363">
        <v>0.4</v>
      </c>
      <c r="R3994" s="363" t="s">
        <v>1322</v>
      </c>
      <c r="S3994" s="363"/>
      <c r="T3994" s="363"/>
      <c r="U3994" s="365" t="s">
        <v>8047</v>
      </c>
    </row>
    <row r="3995" spans="1:21" x14ac:dyDescent="0.25">
      <c r="A3995" s="327">
        <v>38</v>
      </c>
      <c r="B3995" s="74">
        <f t="shared" si="123"/>
        <v>3994</v>
      </c>
      <c r="C3995" s="366">
        <v>12</v>
      </c>
      <c r="D3995" s="74" t="str">
        <f>IF(ISNUMBER(C3995),LOOKUP(C3995,LL!$Q$2:$Q$40,LL!$T$2:$T$40),"")</f>
        <v>JA</v>
      </c>
      <c r="E3995" s="74">
        <f>IF(ISNUMBER(C3995),LOOKUP(C3995,LL!$Q$2:$Q$40,LL!$U$2:$U$40),"")</f>
        <v>41</v>
      </c>
      <c r="F3995" s="366">
        <v>10</v>
      </c>
      <c r="G3995" s="366">
        <v>1</v>
      </c>
      <c r="H3995" s="366" t="s">
        <v>176</v>
      </c>
      <c r="I3995" s="366" t="s">
        <v>177</v>
      </c>
      <c r="J3995" s="366" t="s">
        <v>5</v>
      </c>
      <c r="K3995" s="367" t="s">
        <v>349</v>
      </c>
      <c r="L3995" s="366" t="s">
        <v>247</v>
      </c>
      <c r="M3995" s="366" t="s">
        <v>8048</v>
      </c>
      <c r="N3995" s="366" t="s">
        <v>8049</v>
      </c>
      <c r="O3995" s="366">
        <v>1</v>
      </c>
      <c r="P3995" s="366">
        <v>0</v>
      </c>
      <c r="Q3995" s="366">
        <v>1</v>
      </c>
      <c r="R3995" s="366">
        <v>0</v>
      </c>
      <c r="S3995" s="366">
        <v>0</v>
      </c>
      <c r="T3995" s="366">
        <v>0</v>
      </c>
      <c r="U3995" s="368" t="s">
        <v>8062</v>
      </c>
    </row>
    <row r="3996" spans="1:21" x14ac:dyDescent="0.25">
      <c r="A3996" s="327">
        <v>10</v>
      </c>
      <c r="B3996" s="73">
        <f t="shared" si="123"/>
        <v>3995</v>
      </c>
      <c r="C3996" s="363">
        <v>12</v>
      </c>
      <c r="D3996" s="73" t="str">
        <f>IF(ISNUMBER(C3996),LOOKUP(C3996,LL!$Q$2:$Q$40,LL!$T$2:$T$40),"")</f>
        <v>JA</v>
      </c>
      <c r="E3996" s="73">
        <f>IF(ISNUMBER(C3996),LOOKUP(C3996,LL!$Q$2:$Q$40,LL!$U$2:$U$40),"")</f>
        <v>41</v>
      </c>
      <c r="F3996" s="363">
        <v>10</v>
      </c>
      <c r="G3996" s="363" t="s">
        <v>260</v>
      </c>
      <c r="H3996" s="363" t="s">
        <v>176</v>
      </c>
      <c r="I3996" s="363" t="s">
        <v>177</v>
      </c>
      <c r="J3996" s="363" t="s">
        <v>5</v>
      </c>
      <c r="K3996" s="364" t="s">
        <v>297</v>
      </c>
      <c r="L3996" s="363">
        <v>-25</v>
      </c>
      <c r="M3996" s="363">
        <v>-127.5</v>
      </c>
      <c r="N3996" s="363" t="s">
        <v>7410</v>
      </c>
      <c r="O3996" s="363">
        <v>64</v>
      </c>
      <c r="P3996" s="363">
        <v>98</v>
      </c>
      <c r="Q3996" s="363">
        <v>82</v>
      </c>
      <c r="R3996" s="363">
        <v>36.5</v>
      </c>
      <c r="S3996" s="363">
        <v>36.5</v>
      </c>
      <c r="T3996" s="363">
        <v>61.5</v>
      </c>
      <c r="U3996" s="365" t="s">
        <v>8050</v>
      </c>
    </row>
    <row r="3997" spans="1:21" x14ac:dyDescent="0.25">
      <c r="A3997" s="327"/>
      <c r="B3997" s="74">
        <f t="shared" si="123"/>
        <v>3996</v>
      </c>
      <c r="C3997" s="366">
        <v>12</v>
      </c>
      <c r="D3997" s="74" t="str">
        <f>IF(ISNUMBER(C3997),LOOKUP(C3997,LL!$Q$2:$Q$40,LL!$T$2:$T$40),"")</f>
        <v>JA</v>
      </c>
      <c r="E3997" s="74">
        <f>IF(ISNUMBER(C3997),LOOKUP(C3997,LL!$Q$2:$Q$40,LL!$U$2:$U$40),"")</f>
        <v>41</v>
      </c>
      <c r="F3997" s="366">
        <v>10</v>
      </c>
      <c r="G3997" s="366" t="s">
        <v>260</v>
      </c>
      <c r="H3997" s="366" t="s">
        <v>176</v>
      </c>
      <c r="I3997" s="366" t="s">
        <v>177</v>
      </c>
      <c r="J3997" s="366" t="s">
        <v>5</v>
      </c>
      <c r="K3997" s="367" t="s">
        <v>297</v>
      </c>
      <c r="L3997" s="366">
        <f>L3996-L3983</f>
        <v>0</v>
      </c>
      <c r="M3997" s="366">
        <f>M3996-M3983</f>
        <v>0</v>
      </c>
      <c r="N3997" s="366" t="s">
        <v>8051</v>
      </c>
      <c r="O3997" s="366">
        <f t="shared" ref="O3997:T3997" si="125">O3996-O3983</f>
        <v>0</v>
      </c>
      <c r="P3997" s="366">
        <f t="shared" si="125"/>
        <v>0</v>
      </c>
      <c r="Q3997" s="366">
        <f t="shared" si="125"/>
        <v>0</v>
      </c>
      <c r="R3997" s="366">
        <f t="shared" si="125"/>
        <v>0</v>
      </c>
      <c r="S3997" s="366">
        <f t="shared" si="125"/>
        <v>0</v>
      </c>
      <c r="T3997" s="366">
        <f t="shared" si="125"/>
        <v>0</v>
      </c>
      <c r="U3997" s="368"/>
    </row>
    <row r="3998" spans="1:21" x14ac:dyDescent="0.25">
      <c r="A3998" s="327">
        <v>43</v>
      </c>
      <c r="B3998" s="73">
        <f t="shared" si="123"/>
        <v>3997</v>
      </c>
      <c r="C3998" s="363">
        <v>12</v>
      </c>
      <c r="D3998" s="73" t="str">
        <f>IF(ISNUMBER(C3998),LOOKUP(C3998,LL!$Q$2:$Q$40,LL!$T$2:$T$40),"")</f>
        <v>JA</v>
      </c>
      <c r="E3998" s="73">
        <f>IF(ISNUMBER(C3998),LOOKUP(C3998,LL!$Q$2:$Q$40,LL!$U$2:$U$40),"")</f>
        <v>41</v>
      </c>
      <c r="F3998" s="363">
        <v>10</v>
      </c>
      <c r="G3998" s="363">
        <v>2</v>
      </c>
      <c r="H3998" s="363" t="s">
        <v>65</v>
      </c>
      <c r="I3998" s="363" t="s">
        <v>191</v>
      </c>
      <c r="J3998" s="363" t="s">
        <v>3</v>
      </c>
      <c r="K3998" s="364" t="s">
        <v>347</v>
      </c>
      <c r="L3998" s="363" t="s">
        <v>1121</v>
      </c>
      <c r="M3998" s="363" t="s">
        <v>7207</v>
      </c>
      <c r="N3998" s="363" t="s">
        <v>3447</v>
      </c>
      <c r="O3998" s="363">
        <v>2</v>
      </c>
      <c r="P3998" s="363">
        <v>0</v>
      </c>
      <c r="Q3998" s="363">
        <v>1</v>
      </c>
      <c r="R3998" s="363">
        <v>0</v>
      </c>
      <c r="S3998" s="363">
        <v>1</v>
      </c>
      <c r="T3998" s="363">
        <v>0</v>
      </c>
      <c r="U3998" s="365" t="s">
        <v>8052</v>
      </c>
    </row>
    <row r="3999" spans="1:21" x14ac:dyDescent="0.25">
      <c r="A3999" s="327">
        <v>43</v>
      </c>
      <c r="B3999" s="74">
        <f t="shared" si="123"/>
        <v>3998</v>
      </c>
      <c r="C3999" s="366">
        <v>12</v>
      </c>
      <c r="D3999" s="74" t="str">
        <f>IF(ISNUMBER(C3999),LOOKUP(C3999,LL!$Q$2:$Q$40,LL!$T$2:$T$40),"")</f>
        <v>JA</v>
      </c>
      <c r="E3999" s="74">
        <f>IF(ISNUMBER(C3999),LOOKUP(C3999,LL!$Q$2:$Q$40,LL!$U$2:$U$40),"")</f>
        <v>41</v>
      </c>
      <c r="F3999" s="366">
        <v>10</v>
      </c>
      <c r="G3999" s="366">
        <v>3</v>
      </c>
      <c r="H3999" s="366" t="s">
        <v>186</v>
      </c>
      <c r="I3999" s="366" t="s">
        <v>187</v>
      </c>
      <c r="J3999" s="366" t="s">
        <v>341</v>
      </c>
      <c r="K3999" s="367" t="s">
        <v>347</v>
      </c>
      <c r="L3999" s="366" t="s">
        <v>1121</v>
      </c>
      <c r="M3999" s="366" t="s">
        <v>7207</v>
      </c>
      <c r="N3999" s="366" t="s">
        <v>7980</v>
      </c>
      <c r="O3999" s="366">
        <v>8</v>
      </c>
      <c r="P3999" s="366">
        <v>0</v>
      </c>
      <c r="Q3999" s="366">
        <v>8</v>
      </c>
      <c r="R3999" s="366">
        <v>0</v>
      </c>
      <c r="S3999" s="366">
        <v>38</v>
      </c>
      <c r="T3999" s="366">
        <v>7</v>
      </c>
      <c r="U3999" s="368" t="s">
        <v>8053</v>
      </c>
    </row>
    <row r="4000" spans="1:21" x14ac:dyDescent="0.25">
      <c r="A4000" s="327"/>
      <c r="B4000" s="73">
        <f t="shared" si="123"/>
        <v>3999</v>
      </c>
      <c r="C4000" s="363">
        <v>12</v>
      </c>
      <c r="D4000" s="73" t="str">
        <f>IF(ISNUMBER(C4000),LOOKUP(C4000,LL!$Q$2:$Q$40,LL!$T$2:$T$40),"")</f>
        <v>JA</v>
      </c>
      <c r="E4000" s="73">
        <f>IF(ISNUMBER(C4000),LOOKUP(C4000,LL!$Q$2:$Q$40,LL!$U$2:$U$40),"")</f>
        <v>41</v>
      </c>
      <c r="F4000" s="363">
        <v>10</v>
      </c>
      <c r="G4000" s="363">
        <v>0</v>
      </c>
      <c r="H4000" s="363" t="s">
        <v>186</v>
      </c>
      <c r="I4000" s="363" t="s">
        <v>187</v>
      </c>
      <c r="J4000" s="363" t="s">
        <v>340</v>
      </c>
      <c r="K4000" s="364" t="s">
        <v>347</v>
      </c>
      <c r="L4000" s="363" t="s">
        <v>7736</v>
      </c>
      <c r="M4000" s="363" t="s">
        <v>7207</v>
      </c>
      <c r="N4000" s="363" t="s">
        <v>7896</v>
      </c>
      <c r="O4000" s="363">
        <v>4</v>
      </c>
      <c r="P4000" s="363">
        <v>0</v>
      </c>
      <c r="Q4000" s="363">
        <v>4</v>
      </c>
      <c r="R4000" s="363">
        <v>0</v>
      </c>
      <c r="S4000" s="363">
        <v>13</v>
      </c>
      <c r="T4000" s="363">
        <v>3</v>
      </c>
      <c r="U4000" s="365" t="s">
        <v>8054</v>
      </c>
    </row>
    <row r="4001" spans="1:21" x14ac:dyDescent="0.25">
      <c r="A4001" s="327"/>
      <c r="B4001" s="74">
        <f t="shared" si="123"/>
        <v>4000</v>
      </c>
      <c r="C4001" s="366">
        <v>12</v>
      </c>
      <c r="D4001" s="74" t="str">
        <f>IF(ISNUMBER(C4001),LOOKUP(C4001,LL!$Q$2:$Q$40,LL!$T$2:$T$40),"")</f>
        <v>JA</v>
      </c>
      <c r="E4001" s="74">
        <f>IF(ISNUMBER(C4001),LOOKUP(C4001,LL!$Q$2:$Q$40,LL!$U$2:$U$40),"")</f>
        <v>41</v>
      </c>
      <c r="F4001" s="366">
        <v>10</v>
      </c>
      <c r="G4001" s="366">
        <v>0</v>
      </c>
      <c r="H4001" s="366" t="s">
        <v>186</v>
      </c>
      <c r="I4001" s="366" t="s">
        <v>187</v>
      </c>
      <c r="J4001" s="366" t="s">
        <v>340</v>
      </c>
      <c r="K4001" s="367" t="s">
        <v>347</v>
      </c>
      <c r="L4001" s="366" t="s">
        <v>7736</v>
      </c>
      <c r="M4001" s="366" t="s">
        <v>7207</v>
      </c>
      <c r="N4001" s="366" t="s">
        <v>8001</v>
      </c>
      <c r="O4001" s="366">
        <v>2</v>
      </c>
      <c r="P4001" s="366">
        <v>0</v>
      </c>
      <c r="Q4001" s="366">
        <v>2</v>
      </c>
      <c r="R4001" s="366">
        <v>0</v>
      </c>
      <c r="S4001" s="366">
        <v>8</v>
      </c>
      <c r="T4001" s="366">
        <v>0</v>
      </c>
      <c r="U4001" s="368" t="s">
        <v>8055</v>
      </c>
    </row>
    <row r="4002" spans="1:21" x14ac:dyDescent="0.25">
      <c r="A4002" s="327"/>
      <c r="B4002" s="73">
        <f t="shared" si="123"/>
        <v>4001</v>
      </c>
      <c r="C4002" s="363">
        <v>12</v>
      </c>
      <c r="D4002" s="73" t="str">
        <f>IF(ISNUMBER(C4002),LOOKUP(C4002,LL!$Q$2:$Q$40,LL!$T$2:$T$40),"")</f>
        <v>JA</v>
      </c>
      <c r="E4002" s="73">
        <f>IF(ISNUMBER(C4002),LOOKUP(C4002,LL!$Q$2:$Q$40,LL!$U$2:$U$40),"")</f>
        <v>41</v>
      </c>
      <c r="F4002" s="363">
        <v>10</v>
      </c>
      <c r="G4002" s="363">
        <v>0</v>
      </c>
      <c r="H4002" s="363" t="s">
        <v>186</v>
      </c>
      <c r="I4002" s="363" t="s">
        <v>187</v>
      </c>
      <c r="J4002" s="363" t="s">
        <v>340</v>
      </c>
      <c r="K4002" s="364" t="s">
        <v>347</v>
      </c>
      <c r="L4002" s="363" t="s">
        <v>7736</v>
      </c>
      <c r="M4002" s="363" t="s">
        <v>7207</v>
      </c>
      <c r="N4002" s="363" t="s">
        <v>8056</v>
      </c>
      <c r="O4002" s="363">
        <v>12</v>
      </c>
      <c r="P4002" s="363">
        <v>1</v>
      </c>
      <c r="Q4002" s="363">
        <v>6</v>
      </c>
      <c r="R4002" s="363">
        <v>5</v>
      </c>
      <c r="S4002" s="363">
        <v>51</v>
      </c>
      <c r="T4002" s="363">
        <v>10</v>
      </c>
      <c r="U4002" s="365" t="s">
        <v>8057</v>
      </c>
    </row>
    <row r="4003" spans="1:21" x14ac:dyDescent="0.25">
      <c r="A4003" s="327"/>
      <c r="B4003" s="74">
        <f t="shared" si="123"/>
        <v>4002</v>
      </c>
      <c r="C4003" s="366">
        <v>12</v>
      </c>
      <c r="D4003" s="74" t="str">
        <f>IF(ISNUMBER(C4003),LOOKUP(C4003,LL!$Q$2:$Q$40,LL!$T$2:$T$40),"")</f>
        <v>JA</v>
      </c>
      <c r="E4003" s="74">
        <f>IF(ISNUMBER(C4003),LOOKUP(C4003,LL!$Q$2:$Q$40,LL!$U$2:$U$40),"")</f>
        <v>41</v>
      </c>
      <c r="F4003" s="366">
        <v>10</v>
      </c>
      <c r="G4003" s="366">
        <v>0</v>
      </c>
      <c r="H4003" s="366" t="s">
        <v>186</v>
      </c>
      <c r="I4003" s="366" t="s">
        <v>187</v>
      </c>
      <c r="J4003" s="366" t="s">
        <v>5</v>
      </c>
      <c r="K4003" s="367" t="s">
        <v>347</v>
      </c>
      <c r="L4003" s="366" t="s">
        <v>7736</v>
      </c>
      <c r="M4003" s="366" t="s">
        <v>7207</v>
      </c>
      <c r="N4003" s="366" t="s">
        <v>8058</v>
      </c>
      <c r="O4003" s="366">
        <v>6</v>
      </c>
      <c r="P4003" s="366">
        <v>1</v>
      </c>
      <c r="Q4003" s="366">
        <v>4</v>
      </c>
      <c r="R4003" s="366">
        <v>1</v>
      </c>
      <c r="S4003" s="366">
        <v>24</v>
      </c>
      <c r="T4003" s="366">
        <v>2</v>
      </c>
      <c r="U4003" s="368" t="s">
        <v>8067</v>
      </c>
    </row>
    <row r="4004" spans="1:21" x14ac:dyDescent="0.25">
      <c r="A4004" s="327">
        <v>38</v>
      </c>
      <c r="B4004" s="73">
        <f t="shared" si="123"/>
        <v>4003</v>
      </c>
      <c r="C4004" s="363">
        <v>12</v>
      </c>
      <c r="D4004" s="73" t="str">
        <f>IF(ISNUMBER(C4004),LOOKUP(C4004,LL!$Q$2:$Q$40,LL!$T$2:$T$40),"")</f>
        <v>JA</v>
      </c>
      <c r="E4004" s="73">
        <f>IF(ISNUMBER(C4004),LOOKUP(C4004,LL!$Q$2:$Q$40,LL!$U$2:$U$40),"")</f>
        <v>41</v>
      </c>
      <c r="F4004" s="363">
        <v>10</v>
      </c>
      <c r="G4004" s="363">
        <v>2</v>
      </c>
      <c r="H4004" s="363" t="s">
        <v>197</v>
      </c>
      <c r="I4004" s="363" t="s">
        <v>177</v>
      </c>
      <c r="J4004" s="363" t="s">
        <v>3</v>
      </c>
      <c r="K4004" s="364" t="s">
        <v>349</v>
      </c>
      <c r="L4004" s="363" t="s">
        <v>4780</v>
      </c>
      <c r="M4004" s="363" t="s">
        <v>7207</v>
      </c>
      <c r="N4004" s="363" t="s">
        <v>4</v>
      </c>
      <c r="O4004" s="363">
        <v>2</v>
      </c>
      <c r="P4004" s="363">
        <v>0</v>
      </c>
      <c r="Q4004" s="363">
        <v>2</v>
      </c>
      <c r="R4004" s="363">
        <v>0</v>
      </c>
      <c r="S4004" s="363">
        <v>0</v>
      </c>
      <c r="T4004" s="363">
        <v>0</v>
      </c>
      <c r="U4004" s="365" t="s">
        <v>8061</v>
      </c>
    </row>
    <row r="4005" spans="1:21" x14ac:dyDescent="0.25">
      <c r="A4005" s="327">
        <v>38</v>
      </c>
      <c r="B4005" s="74">
        <f t="shared" si="123"/>
        <v>4004</v>
      </c>
      <c r="C4005" s="366">
        <v>12</v>
      </c>
      <c r="D4005" s="74" t="str">
        <f>IF(ISNUMBER(C4005),LOOKUP(C4005,LL!$Q$2:$Q$40,LL!$T$2:$T$40),"")</f>
        <v>JA</v>
      </c>
      <c r="E4005" s="74">
        <f>IF(ISNUMBER(C4005),LOOKUP(C4005,LL!$Q$2:$Q$40,LL!$U$2:$U$40),"")</f>
        <v>41</v>
      </c>
      <c r="F4005" s="366">
        <v>10</v>
      </c>
      <c r="G4005" s="366">
        <v>5</v>
      </c>
      <c r="H4005" s="366" t="s">
        <v>176</v>
      </c>
      <c r="I4005" s="366" t="s">
        <v>177</v>
      </c>
      <c r="J4005" s="366" t="s">
        <v>5</v>
      </c>
      <c r="K4005" s="367" t="s">
        <v>349</v>
      </c>
      <c r="L4005" s="366" t="s">
        <v>4780</v>
      </c>
      <c r="M4005" s="366" t="s">
        <v>7207</v>
      </c>
      <c r="N4005" s="366" t="s">
        <v>1840</v>
      </c>
      <c r="O4005" s="366">
        <v>5</v>
      </c>
      <c r="P4005" s="366">
        <v>5</v>
      </c>
      <c r="Q4005" s="366">
        <v>0</v>
      </c>
      <c r="R4005" s="366">
        <v>0</v>
      </c>
      <c r="S4005" s="366">
        <v>0</v>
      </c>
      <c r="T4005" s="366">
        <v>0</v>
      </c>
      <c r="U4005" s="368" t="s">
        <v>8063</v>
      </c>
    </row>
    <row r="4006" spans="1:21" x14ac:dyDescent="0.25">
      <c r="A4006" s="327">
        <v>10</v>
      </c>
      <c r="B4006" s="73">
        <f t="shared" si="123"/>
        <v>4005</v>
      </c>
      <c r="C4006" s="363">
        <v>12</v>
      </c>
      <c r="D4006" s="73" t="str">
        <f>IF(ISNUMBER(C4006),LOOKUP(C4006,LL!$Q$2:$Q$40,LL!$T$2:$T$40),"")</f>
        <v>JA</v>
      </c>
      <c r="E4006" s="73">
        <f>IF(ISNUMBER(C4006),LOOKUP(C4006,LL!$Q$2:$Q$40,LL!$U$2:$U$40),"")</f>
        <v>41</v>
      </c>
      <c r="F4006" s="363">
        <v>10</v>
      </c>
      <c r="G4006" s="363" t="s">
        <v>260</v>
      </c>
      <c r="H4006" s="363" t="s">
        <v>176</v>
      </c>
      <c r="I4006" s="363" t="s">
        <v>177</v>
      </c>
      <c r="J4006" s="363" t="s">
        <v>5</v>
      </c>
      <c r="K4006" s="364" t="s">
        <v>297</v>
      </c>
      <c r="L4006" s="363">
        <v>-22</v>
      </c>
      <c r="M4006" s="363">
        <v>-133.5</v>
      </c>
      <c r="N4006" s="363" t="s">
        <v>7804</v>
      </c>
      <c r="O4006" s="363">
        <v>67</v>
      </c>
      <c r="P4006" s="363">
        <v>101</v>
      </c>
      <c r="Q4006" s="363">
        <v>85</v>
      </c>
      <c r="R4006" s="363">
        <v>36.5</v>
      </c>
      <c r="S4006" s="363">
        <v>36.5</v>
      </c>
      <c r="T4006" s="363">
        <v>61.5</v>
      </c>
      <c r="U4006" s="365" t="s">
        <v>8064</v>
      </c>
    </row>
    <row r="4007" spans="1:21" x14ac:dyDescent="0.25">
      <c r="A4007" s="327"/>
      <c r="B4007" s="74">
        <f t="shared" si="123"/>
        <v>4006</v>
      </c>
      <c r="C4007" s="366">
        <v>12</v>
      </c>
      <c r="D4007" s="74" t="str">
        <f>IF(ISNUMBER(C4007),LOOKUP(C4007,LL!$Q$2:$Q$40,LL!$T$2:$T$40),"")</f>
        <v>JA</v>
      </c>
      <c r="E4007" s="74">
        <f>IF(ISNUMBER(C4007),LOOKUP(C4007,LL!$Q$2:$Q$40,LL!$U$2:$U$40),"")</f>
        <v>41</v>
      </c>
      <c r="F4007" s="366">
        <v>10</v>
      </c>
      <c r="G4007" s="366" t="s">
        <v>260</v>
      </c>
      <c r="H4007" s="366" t="s">
        <v>176</v>
      </c>
      <c r="I4007" s="366" t="s">
        <v>177</v>
      </c>
      <c r="J4007" s="366" t="s">
        <v>5</v>
      </c>
      <c r="K4007" s="367" t="s">
        <v>297</v>
      </c>
      <c r="L4007" s="366">
        <f>L4006-L3987</f>
        <v>3</v>
      </c>
      <c r="M4007" s="366">
        <f>M4006-M3987</f>
        <v>-6</v>
      </c>
      <c r="N4007" s="366" t="s">
        <v>8065</v>
      </c>
      <c r="O4007" s="366">
        <f t="shared" ref="O4007:T4007" si="126">O4006-O3987</f>
        <v>3</v>
      </c>
      <c r="P4007" s="366">
        <f t="shared" si="126"/>
        <v>3</v>
      </c>
      <c r="Q4007" s="366">
        <f t="shared" si="126"/>
        <v>3</v>
      </c>
      <c r="R4007" s="366">
        <f t="shared" si="126"/>
        <v>0</v>
      </c>
      <c r="S4007" s="366">
        <f t="shared" si="126"/>
        <v>0</v>
      </c>
      <c r="T4007" s="366">
        <f t="shared" si="126"/>
        <v>0</v>
      </c>
      <c r="U4007" s="368"/>
    </row>
    <row r="4008" spans="1:21" x14ac:dyDescent="0.25">
      <c r="A4008" s="327">
        <v>16</v>
      </c>
      <c r="B4008" s="73">
        <f t="shared" si="123"/>
        <v>4007</v>
      </c>
      <c r="C4008" s="363">
        <v>12</v>
      </c>
      <c r="D4008" s="73" t="str">
        <f>IF(ISNUMBER(C4008),LOOKUP(C4008,LL!$Q$2:$Q$40,LL!$T$2:$T$40),"")</f>
        <v>JA</v>
      </c>
      <c r="E4008" s="73">
        <f>IF(ISNUMBER(C4008),LOOKUP(C4008,LL!$Q$2:$Q$40,LL!$U$2:$U$40),"")</f>
        <v>41</v>
      </c>
      <c r="F4008" s="363">
        <v>10</v>
      </c>
      <c r="G4008" s="363">
        <v>4</v>
      </c>
      <c r="H4008" s="363" t="s">
        <v>358</v>
      </c>
      <c r="I4008" s="363" t="s">
        <v>260</v>
      </c>
      <c r="J4008" s="363" t="s">
        <v>261</v>
      </c>
      <c r="K4008" s="364" t="s">
        <v>56</v>
      </c>
      <c r="L4008" s="363" t="s">
        <v>1047</v>
      </c>
      <c r="M4008" s="363">
        <v>4</v>
      </c>
      <c r="N4008" s="363" t="s">
        <v>8068</v>
      </c>
      <c r="O4008" s="363">
        <v>0.6</v>
      </c>
      <c r="P4008" s="363">
        <v>7</v>
      </c>
      <c r="Q4008" s="363">
        <f>0.9*0.8*0.7*0.6</f>
        <v>0.3024</v>
      </c>
      <c r="R4008" s="363">
        <v>10</v>
      </c>
      <c r="S4008" s="363">
        <v>5</v>
      </c>
      <c r="T4008" s="363">
        <v>5</v>
      </c>
      <c r="U4008" s="365" t="s">
        <v>8069</v>
      </c>
    </row>
    <row r="4009" spans="1:21" x14ac:dyDescent="0.25">
      <c r="A4009" s="327">
        <v>13</v>
      </c>
      <c r="B4009" s="74">
        <f t="shared" si="123"/>
        <v>4008</v>
      </c>
      <c r="C4009" s="366">
        <v>12</v>
      </c>
      <c r="D4009" s="74" t="str">
        <f>IF(ISNUMBER(C4009),LOOKUP(C4009,LL!$Q$2:$Q$40,LL!$T$2:$T$40),"")</f>
        <v>JA</v>
      </c>
      <c r="E4009" s="74">
        <f>IF(ISNUMBER(C4009),LOOKUP(C4009,LL!$Q$2:$Q$40,LL!$U$2:$U$40),"")</f>
        <v>41</v>
      </c>
      <c r="F4009" s="366">
        <v>11</v>
      </c>
      <c r="G4009" s="366">
        <v>6</v>
      </c>
      <c r="H4009" s="366" t="s">
        <v>358</v>
      </c>
      <c r="I4009" s="366" t="s">
        <v>261</v>
      </c>
      <c r="J4009" s="366" t="s">
        <v>260</v>
      </c>
      <c r="K4009" s="367" t="s">
        <v>399</v>
      </c>
      <c r="L4009" s="366">
        <v>1</v>
      </c>
      <c r="M4009" s="366">
        <v>0</v>
      </c>
      <c r="N4009" s="366" t="s">
        <v>8070</v>
      </c>
      <c r="O4009" s="366" t="s">
        <v>843</v>
      </c>
      <c r="P4009" s="366" t="s">
        <v>843</v>
      </c>
      <c r="Q4009" s="366" t="s">
        <v>843</v>
      </c>
      <c r="R4009" s="366" t="s">
        <v>951</v>
      </c>
      <c r="S4009" s="366" t="s">
        <v>843</v>
      </c>
      <c r="T4009" s="366" t="s">
        <v>843</v>
      </c>
      <c r="U4009" s="368" t="s">
        <v>8071</v>
      </c>
    </row>
    <row r="4010" spans="1:21" x14ac:dyDescent="0.25">
      <c r="A4010" s="327">
        <v>23</v>
      </c>
      <c r="B4010" s="73">
        <f t="shared" si="123"/>
        <v>4009</v>
      </c>
      <c r="C4010" s="363">
        <v>12</v>
      </c>
      <c r="D4010" s="73" t="str">
        <f>IF(ISNUMBER(C4010),LOOKUP(C4010,LL!$Q$2:$Q$40,LL!$T$2:$T$40),"")</f>
        <v>JA</v>
      </c>
      <c r="E4010" s="73">
        <f>IF(ISNUMBER(C4010),LOOKUP(C4010,LL!$Q$2:$Q$40,LL!$U$2:$U$40),"")</f>
        <v>41</v>
      </c>
      <c r="F4010" s="363">
        <v>11</v>
      </c>
      <c r="G4010" s="363" t="s">
        <v>4061</v>
      </c>
      <c r="H4010" s="363" t="s">
        <v>186</v>
      </c>
      <c r="I4010" s="363" t="s">
        <v>341</v>
      </c>
      <c r="J4010" s="363" t="s">
        <v>187</v>
      </c>
      <c r="K4010" s="364" t="s">
        <v>194</v>
      </c>
      <c r="L4010" s="363" t="s">
        <v>3464</v>
      </c>
      <c r="M4010" s="363" t="s">
        <v>219</v>
      </c>
      <c r="N4010" s="363" t="s">
        <v>7778</v>
      </c>
      <c r="O4010" s="363" t="s">
        <v>871</v>
      </c>
      <c r="P4010" s="363">
        <v>15</v>
      </c>
      <c r="Q4010" s="363">
        <v>0.97</v>
      </c>
      <c r="R4010" s="363">
        <v>0.86</v>
      </c>
      <c r="S4010" s="363">
        <v>0</v>
      </c>
      <c r="T4010" s="363">
        <v>0.03</v>
      </c>
      <c r="U4010" s="365" t="s">
        <v>8103</v>
      </c>
    </row>
    <row r="4011" spans="1:21" x14ac:dyDescent="0.25">
      <c r="A4011" s="327"/>
      <c r="B4011" s="74">
        <f t="shared" si="123"/>
        <v>4010</v>
      </c>
      <c r="C4011" s="366">
        <v>12</v>
      </c>
      <c r="D4011" s="74" t="str">
        <f>IF(ISNUMBER(C4011),LOOKUP(C4011,LL!$Q$2:$Q$40,LL!$T$2:$T$40),"")</f>
        <v>JA</v>
      </c>
      <c r="E4011" s="74">
        <f>IF(ISNUMBER(C4011),LOOKUP(C4011,LL!$Q$2:$Q$40,LL!$U$2:$U$40),"")</f>
        <v>41</v>
      </c>
      <c r="F4011" s="366">
        <v>11</v>
      </c>
      <c r="G4011" s="366" t="s">
        <v>1374</v>
      </c>
      <c r="H4011" s="366" t="s">
        <v>186</v>
      </c>
      <c r="I4011" s="366" t="s">
        <v>341</v>
      </c>
      <c r="J4011" s="366" t="s">
        <v>187</v>
      </c>
      <c r="K4011" s="367" t="s">
        <v>194</v>
      </c>
      <c r="L4011" s="366" t="s">
        <v>3464</v>
      </c>
      <c r="M4011" s="366" t="s">
        <v>219</v>
      </c>
      <c r="N4011" s="366" t="s">
        <v>7778</v>
      </c>
      <c r="O4011" s="366" t="s">
        <v>876</v>
      </c>
      <c r="P4011" s="366">
        <v>15</v>
      </c>
      <c r="Q4011" s="366">
        <v>1</v>
      </c>
      <c r="R4011" s="366">
        <v>0.93</v>
      </c>
      <c r="S4011" s="366">
        <v>0</v>
      </c>
      <c r="T4011" s="366">
        <v>0</v>
      </c>
      <c r="U4011" s="368" t="s">
        <v>8075</v>
      </c>
    </row>
    <row r="4012" spans="1:21" x14ac:dyDescent="0.25">
      <c r="A4012" s="327"/>
      <c r="B4012" s="73">
        <f t="shared" si="123"/>
        <v>4011</v>
      </c>
      <c r="C4012" s="363">
        <v>12</v>
      </c>
      <c r="D4012" s="73" t="str">
        <f>IF(ISNUMBER(C4012),LOOKUP(C4012,LL!$Q$2:$Q$40,LL!$T$2:$T$40),"")</f>
        <v>JA</v>
      </c>
      <c r="E4012" s="73">
        <f>IF(ISNUMBER(C4012),LOOKUP(C4012,LL!$Q$2:$Q$40,LL!$U$2:$U$40),"")</f>
        <v>41</v>
      </c>
      <c r="F4012" s="363">
        <v>11</v>
      </c>
      <c r="G4012" s="363" t="s">
        <v>6953</v>
      </c>
      <c r="H4012" s="363" t="s">
        <v>186</v>
      </c>
      <c r="I4012" s="363" t="s">
        <v>341</v>
      </c>
      <c r="J4012" s="363" t="s">
        <v>187</v>
      </c>
      <c r="K4012" s="364" t="s">
        <v>194</v>
      </c>
      <c r="L4012" s="363" t="s">
        <v>3464</v>
      </c>
      <c r="M4012" s="363" t="s">
        <v>1917</v>
      </c>
      <c r="N4012" s="363" t="s">
        <v>8072</v>
      </c>
      <c r="O4012" s="363" t="s">
        <v>871</v>
      </c>
      <c r="P4012" s="363">
        <v>12</v>
      </c>
      <c r="Q4012" s="363">
        <v>0.99</v>
      </c>
      <c r="R4012" s="363">
        <v>0.68</v>
      </c>
      <c r="S4012" s="363">
        <v>0</v>
      </c>
      <c r="T4012" s="363">
        <v>0.14000000000000001</v>
      </c>
      <c r="U4012" s="365" t="s">
        <v>8074</v>
      </c>
    </row>
    <row r="4013" spans="1:21" x14ac:dyDescent="0.25">
      <c r="A4013" s="327"/>
      <c r="B4013" s="74">
        <f t="shared" si="123"/>
        <v>4012</v>
      </c>
      <c r="C4013" s="366">
        <v>12</v>
      </c>
      <c r="D4013" s="74" t="str">
        <f>IF(ISNUMBER(C4013),LOOKUP(C4013,LL!$Q$2:$Q$40,LL!$T$2:$T$40),"")</f>
        <v>JA</v>
      </c>
      <c r="E4013" s="74">
        <f>IF(ISNUMBER(C4013),LOOKUP(C4013,LL!$Q$2:$Q$40,LL!$U$2:$U$40),"")</f>
        <v>41</v>
      </c>
      <c r="F4013" s="366">
        <v>11</v>
      </c>
      <c r="G4013" s="366" t="s">
        <v>6953</v>
      </c>
      <c r="H4013" s="366" t="s">
        <v>186</v>
      </c>
      <c r="I4013" s="366" t="s">
        <v>341</v>
      </c>
      <c r="J4013" s="366" t="s">
        <v>187</v>
      </c>
      <c r="K4013" s="367" t="s">
        <v>194</v>
      </c>
      <c r="L4013" s="366" t="s">
        <v>3464</v>
      </c>
      <c r="M4013" s="366" t="s">
        <v>1917</v>
      </c>
      <c r="N4013" s="366" t="s">
        <v>8072</v>
      </c>
      <c r="O4013" s="366" t="s">
        <v>876</v>
      </c>
      <c r="P4013" s="366">
        <v>12</v>
      </c>
      <c r="Q4013" s="366">
        <v>1</v>
      </c>
      <c r="R4013" s="366">
        <v>0.81</v>
      </c>
      <c r="S4013" s="366">
        <v>0</v>
      </c>
      <c r="T4013" s="366">
        <v>0.06</v>
      </c>
      <c r="U4013" s="368" t="s">
        <v>8073</v>
      </c>
    </row>
    <row r="4014" spans="1:21" x14ac:dyDescent="0.25">
      <c r="A4014" s="327">
        <v>32</v>
      </c>
      <c r="B4014" s="73">
        <f t="shared" si="123"/>
        <v>4013</v>
      </c>
      <c r="C4014" s="363">
        <v>12</v>
      </c>
      <c r="D4014" s="73" t="str">
        <f>IF(ISNUMBER(C4014),LOOKUP(C4014,LL!$Q$2:$Q$40,LL!$T$2:$T$40),"")</f>
        <v>JA</v>
      </c>
      <c r="E4014" s="73">
        <f>IF(ISNUMBER(C4014),LOOKUP(C4014,LL!$Q$2:$Q$40,LL!$U$2:$U$40),"")</f>
        <v>41</v>
      </c>
      <c r="F4014" s="363">
        <v>11</v>
      </c>
      <c r="G4014" s="363">
        <v>19</v>
      </c>
      <c r="H4014" s="363" t="s">
        <v>186</v>
      </c>
      <c r="I4014" s="363" t="s">
        <v>341</v>
      </c>
      <c r="J4014" s="363" t="s">
        <v>187</v>
      </c>
      <c r="K4014" s="364" t="s">
        <v>390</v>
      </c>
      <c r="L4014" s="363" t="s">
        <v>2311</v>
      </c>
      <c r="M4014" s="363" t="s">
        <v>2324</v>
      </c>
      <c r="N4014" s="363" t="s">
        <v>8077</v>
      </c>
      <c r="O4014" s="363">
        <v>12</v>
      </c>
      <c r="P4014" s="363" t="s">
        <v>2312</v>
      </c>
      <c r="Q4014" s="363" t="s">
        <v>1551</v>
      </c>
      <c r="R4014" s="363" t="s">
        <v>562</v>
      </c>
      <c r="S4014" s="363" t="s">
        <v>2312</v>
      </c>
      <c r="T4014" s="363"/>
      <c r="U4014" s="365" t="s">
        <v>8076</v>
      </c>
    </row>
    <row r="4015" spans="1:21" x14ac:dyDescent="0.25">
      <c r="A4015" s="327">
        <v>15</v>
      </c>
      <c r="B4015" s="74">
        <f t="shared" si="123"/>
        <v>4014</v>
      </c>
      <c r="C4015" s="366">
        <v>12</v>
      </c>
      <c r="D4015" s="74" t="str">
        <f>IF(ISNUMBER(C4015),LOOKUP(C4015,LL!$Q$2:$Q$40,LL!$T$2:$T$40),"")</f>
        <v>JA</v>
      </c>
      <c r="E4015" s="74">
        <f>IF(ISNUMBER(C4015),LOOKUP(C4015,LL!$Q$2:$Q$40,LL!$U$2:$U$40),"")</f>
        <v>41</v>
      </c>
      <c r="F4015" s="366">
        <v>11</v>
      </c>
      <c r="G4015" s="366">
        <v>6</v>
      </c>
      <c r="H4015" s="366" t="s">
        <v>358</v>
      </c>
      <c r="I4015" s="366" t="s">
        <v>261</v>
      </c>
      <c r="J4015" s="366" t="s">
        <v>260</v>
      </c>
      <c r="K4015" s="367" t="s">
        <v>642</v>
      </c>
      <c r="L4015" s="366">
        <v>5</v>
      </c>
      <c r="M4015" s="366">
        <v>1</v>
      </c>
      <c r="N4015" s="366" t="s">
        <v>8078</v>
      </c>
      <c r="O4015" s="366" t="s">
        <v>856</v>
      </c>
      <c r="P4015" s="366" t="s">
        <v>856</v>
      </c>
      <c r="Q4015" s="366" t="s">
        <v>857</v>
      </c>
      <c r="R4015" s="366" t="s">
        <v>856</v>
      </c>
      <c r="S4015" s="366" t="s">
        <v>856</v>
      </c>
      <c r="T4015" s="366"/>
      <c r="U4015" s="368"/>
    </row>
    <row r="4016" spans="1:21" x14ac:dyDescent="0.25">
      <c r="A4016" s="327">
        <v>10</v>
      </c>
      <c r="B4016" s="73">
        <f t="shared" si="123"/>
        <v>4015</v>
      </c>
      <c r="C4016" s="363">
        <v>12</v>
      </c>
      <c r="D4016" s="73" t="str">
        <f>IF(ISNUMBER(C4016),LOOKUP(C4016,LL!$Q$2:$Q$40,LL!$T$2:$T$40),"")</f>
        <v>JA</v>
      </c>
      <c r="E4016" s="73">
        <f>IF(ISNUMBER(C4016),LOOKUP(C4016,LL!$Q$2:$Q$40,LL!$U$2:$U$40),"")</f>
        <v>41</v>
      </c>
      <c r="F4016" s="363">
        <v>11</v>
      </c>
      <c r="G4016" s="363" t="s">
        <v>261</v>
      </c>
      <c r="H4016" s="363" t="s">
        <v>176</v>
      </c>
      <c r="I4016" s="363" t="s">
        <v>177</v>
      </c>
      <c r="J4016" s="363" t="s">
        <v>5</v>
      </c>
      <c r="K4016" s="364" t="s">
        <v>297</v>
      </c>
      <c r="L4016" s="363">
        <v>-22</v>
      </c>
      <c r="M4016" s="363">
        <v>-133.5</v>
      </c>
      <c r="N4016" s="363" t="s">
        <v>6992</v>
      </c>
      <c r="O4016" s="363">
        <v>67</v>
      </c>
      <c r="P4016" s="363">
        <v>101</v>
      </c>
      <c r="Q4016" s="363">
        <v>85</v>
      </c>
      <c r="R4016" s="363">
        <v>36.5</v>
      </c>
      <c r="S4016" s="363">
        <v>36.5</v>
      </c>
      <c r="T4016" s="363">
        <v>61.5</v>
      </c>
      <c r="U4016" s="365"/>
    </row>
    <row r="4017" spans="1:21" x14ac:dyDescent="0.25">
      <c r="A4017" s="327">
        <v>43</v>
      </c>
      <c r="B4017" s="74">
        <f t="shared" si="123"/>
        <v>4016</v>
      </c>
      <c r="C4017" s="366">
        <v>12</v>
      </c>
      <c r="D4017" s="74" t="str">
        <f>IF(ISNUMBER(C4017),LOOKUP(C4017,LL!$Q$2:$Q$40,LL!$T$2:$T$40),"")</f>
        <v>JA</v>
      </c>
      <c r="E4017" s="74">
        <f>IF(ISNUMBER(C4017),LOOKUP(C4017,LL!$Q$2:$Q$40,LL!$U$2:$U$40),"")</f>
        <v>41</v>
      </c>
      <c r="F4017" s="366">
        <v>11</v>
      </c>
      <c r="G4017" s="366">
        <v>3</v>
      </c>
      <c r="H4017" s="366" t="s">
        <v>186</v>
      </c>
      <c r="I4017" s="366" t="s">
        <v>5</v>
      </c>
      <c r="J4017" s="366" t="s">
        <v>187</v>
      </c>
      <c r="K4017" s="367" t="s">
        <v>347</v>
      </c>
      <c r="L4017" s="366" t="s">
        <v>247</v>
      </c>
      <c r="M4017" s="366" t="s">
        <v>8081</v>
      </c>
      <c r="N4017" s="366" t="s">
        <v>8082</v>
      </c>
      <c r="O4017" s="366">
        <v>1</v>
      </c>
      <c r="P4017" s="366">
        <v>0</v>
      </c>
      <c r="Q4017" s="366">
        <v>1</v>
      </c>
      <c r="R4017" s="366">
        <v>0</v>
      </c>
      <c r="S4017" s="366">
        <v>5</v>
      </c>
      <c r="T4017" s="366">
        <v>1</v>
      </c>
      <c r="U4017" s="368" t="s">
        <v>8083</v>
      </c>
    </row>
    <row r="4018" spans="1:21" x14ac:dyDescent="0.25">
      <c r="A4018" s="327"/>
      <c r="B4018" s="73">
        <f t="shared" si="123"/>
        <v>4017</v>
      </c>
      <c r="C4018" s="363">
        <v>12</v>
      </c>
      <c r="D4018" s="73" t="str">
        <f>IF(ISNUMBER(C4018),LOOKUP(C4018,LL!$Q$2:$Q$40,LL!$T$2:$T$40),"")</f>
        <v>JA</v>
      </c>
      <c r="E4018" s="73">
        <f>IF(ISNUMBER(C4018),LOOKUP(C4018,LL!$Q$2:$Q$40,LL!$U$2:$U$40),"")</f>
        <v>41</v>
      </c>
      <c r="F4018" s="363">
        <v>11</v>
      </c>
      <c r="G4018" s="363">
        <v>0</v>
      </c>
      <c r="H4018" s="363" t="s">
        <v>186</v>
      </c>
      <c r="I4018" s="363" t="s">
        <v>5</v>
      </c>
      <c r="J4018" s="363" t="s">
        <v>187</v>
      </c>
      <c r="K4018" s="364" t="s">
        <v>347</v>
      </c>
      <c r="L4018" s="363" t="s">
        <v>1121</v>
      </c>
      <c r="M4018" s="363" t="s">
        <v>358</v>
      </c>
      <c r="N4018" s="363" t="s">
        <v>4419</v>
      </c>
      <c r="O4018" s="363">
        <v>15</v>
      </c>
      <c r="P4018" s="363">
        <v>2</v>
      </c>
      <c r="Q4018" s="363">
        <v>11</v>
      </c>
      <c r="R4018" s="363">
        <v>2</v>
      </c>
      <c r="S4018" s="363">
        <v>66</v>
      </c>
      <c r="T4018" s="363">
        <v>14</v>
      </c>
      <c r="U4018" s="365" t="s">
        <v>8084</v>
      </c>
    </row>
    <row r="4019" spans="1:21" x14ac:dyDescent="0.25">
      <c r="A4019" s="327">
        <v>43</v>
      </c>
      <c r="B4019" s="74">
        <f t="shared" si="123"/>
        <v>4018</v>
      </c>
      <c r="C4019" s="366">
        <v>12</v>
      </c>
      <c r="D4019" s="74" t="str">
        <f>IF(ISNUMBER(C4019),LOOKUP(C4019,LL!$Q$2:$Q$40,LL!$T$2:$T$40),"")</f>
        <v>JA</v>
      </c>
      <c r="E4019" s="74">
        <f>IF(ISNUMBER(C4019),LOOKUP(C4019,LL!$Q$2:$Q$40,LL!$U$2:$U$40),"")</f>
        <v>41</v>
      </c>
      <c r="F4019" s="366">
        <v>11</v>
      </c>
      <c r="G4019" s="366">
        <v>2</v>
      </c>
      <c r="H4019" s="366" t="s">
        <v>186</v>
      </c>
      <c r="I4019" s="366" t="s">
        <v>341</v>
      </c>
      <c r="J4019" s="366" t="s">
        <v>187</v>
      </c>
      <c r="K4019" s="367" t="s">
        <v>347</v>
      </c>
      <c r="L4019" s="366" t="s">
        <v>1121</v>
      </c>
      <c r="M4019" s="366" t="s">
        <v>7614</v>
      </c>
      <c r="N4019" s="366" t="s">
        <v>8072</v>
      </c>
      <c r="O4019" s="366">
        <v>3</v>
      </c>
      <c r="P4019" s="366">
        <v>0</v>
      </c>
      <c r="Q4019" s="366">
        <v>3</v>
      </c>
      <c r="R4019" s="366">
        <v>0</v>
      </c>
      <c r="S4019" s="366">
        <v>10</v>
      </c>
      <c r="T4019" s="366">
        <v>0</v>
      </c>
      <c r="U4019" s="368" t="s">
        <v>8085</v>
      </c>
    </row>
    <row r="4020" spans="1:21" x14ac:dyDescent="0.25">
      <c r="A4020" s="327"/>
      <c r="B4020" s="73">
        <f t="shared" si="123"/>
        <v>4019</v>
      </c>
      <c r="C4020" s="363">
        <v>12</v>
      </c>
      <c r="D4020" s="73" t="str">
        <f>IF(ISNUMBER(C4020),LOOKUP(C4020,LL!$Q$2:$Q$40,LL!$T$2:$T$40),"")</f>
        <v>JA</v>
      </c>
      <c r="E4020" s="73">
        <f>IF(ISNUMBER(C4020),LOOKUP(C4020,LL!$Q$2:$Q$40,LL!$U$2:$U$40),"")</f>
        <v>41</v>
      </c>
      <c r="F4020" s="363">
        <v>11</v>
      </c>
      <c r="G4020" s="363">
        <v>3</v>
      </c>
      <c r="H4020" s="363" t="s">
        <v>186</v>
      </c>
      <c r="I4020" s="363" t="s">
        <v>341</v>
      </c>
      <c r="J4020" s="363" t="s">
        <v>187</v>
      </c>
      <c r="K4020" s="364" t="s">
        <v>347</v>
      </c>
      <c r="L4020" s="363" t="s">
        <v>8086</v>
      </c>
      <c r="M4020" s="363" t="s">
        <v>7207</v>
      </c>
      <c r="N4020" s="363" t="s">
        <v>8087</v>
      </c>
      <c r="O4020" s="363">
        <v>3</v>
      </c>
      <c r="P4020" s="363">
        <v>1</v>
      </c>
      <c r="Q4020" s="363">
        <v>2</v>
      </c>
      <c r="R4020" s="363">
        <v>0</v>
      </c>
      <c r="S4020" s="363">
        <v>16</v>
      </c>
      <c r="T4020" s="363">
        <v>3</v>
      </c>
      <c r="U4020" s="365" t="s">
        <v>8088</v>
      </c>
    </row>
    <row r="4021" spans="1:21" x14ac:dyDescent="0.25">
      <c r="A4021" s="327"/>
      <c r="B4021" s="74">
        <f t="shared" si="123"/>
        <v>4020</v>
      </c>
      <c r="C4021" s="366">
        <v>12</v>
      </c>
      <c r="D4021" s="74" t="str">
        <f>IF(ISNUMBER(C4021),LOOKUP(C4021,LL!$Q$2:$Q$40,LL!$T$2:$T$40),"")</f>
        <v>JA</v>
      </c>
      <c r="E4021" s="74">
        <f>IF(ISNUMBER(C4021),LOOKUP(C4021,LL!$Q$2:$Q$40,LL!$U$2:$U$40),"")</f>
        <v>41</v>
      </c>
      <c r="F4021" s="366">
        <v>11</v>
      </c>
      <c r="G4021" s="366">
        <v>2</v>
      </c>
      <c r="H4021" s="366" t="s">
        <v>186</v>
      </c>
      <c r="I4021" s="366" t="s">
        <v>340</v>
      </c>
      <c r="J4021" s="366" t="s">
        <v>187</v>
      </c>
      <c r="K4021" s="367" t="s">
        <v>347</v>
      </c>
      <c r="L4021" s="366" t="s">
        <v>1121</v>
      </c>
      <c r="M4021" s="366" t="s">
        <v>7954</v>
      </c>
      <c r="N4021" s="366" t="s">
        <v>8023</v>
      </c>
      <c r="O4021" s="366">
        <v>3</v>
      </c>
      <c r="P4021" s="366">
        <v>0</v>
      </c>
      <c r="Q4021" s="366">
        <v>2</v>
      </c>
      <c r="R4021" s="366">
        <v>1</v>
      </c>
      <c r="S4021" s="366">
        <v>7</v>
      </c>
      <c r="T4021" s="366">
        <v>0</v>
      </c>
      <c r="U4021" s="368" t="s">
        <v>8089</v>
      </c>
    </row>
    <row r="4022" spans="1:21" x14ac:dyDescent="0.25">
      <c r="A4022" s="327"/>
      <c r="B4022" s="73">
        <f t="shared" si="123"/>
        <v>4021</v>
      </c>
      <c r="C4022" s="363">
        <v>12</v>
      </c>
      <c r="D4022" s="73" t="str">
        <f>IF(ISNUMBER(C4022),LOOKUP(C4022,LL!$Q$2:$Q$40,LL!$T$2:$T$40),"")</f>
        <v>JA</v>
      </c>
      <c r="E4022" s="73">
        <f>IF(ISNUMBER(C4022),LOOKUP(C4022,LL!$Q$2:$Q$40,LL!$U$2:$U$40),"")</f>
        <v>41</v>
      </c>
      <c r="F4022" s="363">
        <v>11</v>
      </c>
      <c r="G4022" s="363">
        <v>0</v>
      </c>
      <c r="H4022" s="363" t="s">
        <v>186</v>
      </c>
      <c r="I4022" s="363" t="s">
        <v>340</v>
      </c>
      <c r="J4022" s="363" t="s">
        <v>187</v>
      </c>
      <c r="K4022" s="364" t="s">
        <v>347</v>
      </c>
      <c r="L4022" s="363" t="s">
        <v>7369</v>
      </c>
      <c r="M4022" s="363" t="s">
        <v>2214</v>
      </c>
      <c r="N4022" s="363" t="s">
        <v>3427</v>
      </c>
      <c r="O4022" s="363">
        <v>2</v>
      </c>
      <c r="P4022" s="363">
        <v>1</v>
      </c>
      <c r="Q4022" s="363">
        <v>1</v>
      </c>
      <c r="R4022" s="363">
        <v>0</v>
      </c>
      <c r="S4022" s="363">
        <v>8</v>
      </c>
      <c r="T4022" s="363">
        <v>0</v>
      </c>
      <c r="U4022" s="365" t="s">
        <v>8090</v>
      </c>
    </row>
    <row r="4023" spans="1:21" x14ac:dyDescent="0.25">
      <c r="A4023" s="327">
        <v>43</v>
      </c>
      <c r="B4023" s="74">
        <f t="shared" si="123"/>
        <v>4022</v>
      </c>
      <c r="C4023" s="366">
        <v>12</v>
      </c>
      <c r="D4023" s="74" t="str">
        <f>IF(ISNUMBER(C4023),LOOKUP(C4023,LL!$Q$2:$Q$40,LL!$T$2:$T$40),"")</f>
        <v>JA</v>
      </c>
      <c r="E4023" s="74">
        <f>IF(ISNUMBER(C4023),LOOKUP(C4023,LL!$Q$2:$Q$40,LL!$U$2:$U$40),"")</f>
        <v>41</v>
      </c>
      <c r="F4023" s="366">
        <v>11</v>
      </c>
      <c r="G4023" s="366">
        <v>4</v>
      </c>
      <c r="H4023" s="366" t="s">
        <v>389</v>
      </c>
      <c r="I4023" s="366" t="s">
        <v>3</v>
      </c>
      <c r="J4023" s="366" t="s">
        <v>191</v>
      </c>
      <c r="K4023" s="367" t="s">
        <v>347</v>
      </c>
      <c r="L4023" s="366" t="s">
        <v>1121</v>
      </c>
      <c r="M4023" s="366" t="s">
        <v>7954</v>
      </c>
      <c r="N4023" s="366" t="s">
        <v>2701</v>
      </c>
      <c r="O4023" s="366">
        <v>4</v>
      </c>
      <c r="P4023" s="366">
        <v>0</v>
      </c>
      <c r="Q4023" s="366">
        <v>3</v>
      </c>
      <c r="R4023" s="366">
        <v>1</v>
      </c>
      <c r="S4023" s="366">
        <v>9</v>
      </c>
      <c r="T4023" s="366">
        <v>3</v>
      </c>
      <c r="U4023" s="368" t="s">
        <v>8091</v>
      </c>
    </row>
    <row r="4024" spans="1:21" x14ac:dyDescent="0.25">
      <c r="A4024" s="327"/>
      <c r="B4024" s="73">
        <f t="shared" si="123"/>
        <v>4023</v>
      </c>
      <c r="C4024" s="363">
        <v>12</v>
      </c>
      <c r="D4024" s="73" t="str">
        <f>IF(ISNUMBER(C4024),LOOKUP(C4024,LL!$Q$2:$Q$40,LL!$T$2:$T$40),"")</f>
        <v>JA</v>
      </c>
      <c r="E4024" s="73">
        <f>IF(ISNUMBER(C4024),LOOKUP(C4024,LL!$Q$2:$Q$40,LL!$U$2:$U$40),"")</f>
        <v>41</v>
      </c>
      <c r="F4024" s="363">
        <v>11</v>
      </c>
      <c r="G4024" s="363">
        <v>0</v>
      </c>
      <c r="H4024" s="363" t="s">
        <v>389</v>
      </c>
      <c r="I4024" s="363" t="s">
        <v>3</v>
      </c>
      <c r="J4024" s="363" t="s">
        <v>191</v>
      </c>
      <c r="K4024" s="364" t="s">
        <v>347</v>
      </c>
      <c r="L4024" s="363" t="s">
        <v>7369</v>
      </c>
      <c r="M4024" s="363" t="s">
        <v>8092</v>
      </c>
      <c r="N4024" s="363" t="s">
        <v>7829</v>
      </c>
      <c r="O4024" s="363">
        <v>3</v>
      </c>
      <c r="P4024" s="363">
        <v>1</v>
      </c>
      <c r="Q4024" s="363">
        <v>1</v>
      </c>
      <c r="R4024" s="363">
        <v>1</v>
      </c>
      <c r="S4024" s="363">
        <v>10</v>
      </c>
      <c r="T4024" s="363">
        <v>0</v>
      </c>
      <c r="U4024" s="365" t="s">
        <v>8093</v>
      </c>
    </row>
    <row r="4025" spans="1:21" x14ac:dyDescent="0.25">
      <c r="A4025" s="327">
        <v>43</v>
      </c>
      <c r="B4025" s="74">
        <f t="shared" si="123"/>
        <v>4024</v>
      </c>
      <c r="C4025" s="366">
        <v>12</v>
      </c>
      <c r="D4025" s="74" t="str">
        <f>IF(ISNUMBER(C4025),LOOKUP(C4025,LL!$Q$2:$Q$40,LL!$T$2:$T$40),"")</f>
        <v>JA</v>
      </c>
      <c r="E4025" s="74">
        <f>IF(ISNUMBER(C4025),LOOKUP(C4025,LL!$Q$2:$Q$40,LL!$U$2:$U$40),"")</f>
        <v>41</v>
      </c>
      <c r="F4025" s="366">
        <v>11</v>
      </c>
      <c r="G4025" s="366">
        <v>5</v>
      </c>
      <c r="H4025" s="366" t="s">
        <v>65</v>
      </c>
      <c r="I4025" s="366" t="s">
        <v>3</v>
      </c>
      <c r="J4025" s="366" t="s">
        <v>191</v>
      </c>
      <c r="K4025" s="367" t="s">
        <v>347</v>
      </c>
      <c r="L4025" s="366" t="s">
        <v>1121</v>
      </c>
      <c r="M4025" s="366" t="s">
        <v>7954</v>
      </c>
      <c r="N4025" s="366" t="s">
        <v>8094</v>
      </c>
      <c r="O4025" s="366">
        <v>7</v>
      </c>
      <c r="P4025" s="366">
        <v>1</v>
      </c>
      <c r="Q4025" s="366">
        <v>4</v>
      </c>
      <c r="R4025" s="366">
        <v>2</v>
      </c>
      <c r="S4025" s="366">
        <v>35</v>
      </c>
      <c r="T4025" s="366">
        <v>2</v>
      </c>
      <c r="U4025" s="368" t="s">
        <v>8104</v>
      </c>
    </row>
    <row r="4026" spans="1:21" x14ac:dyDescent="0.25">
      <c r="A4026" s="327"/>
      <c r="B4026" s="73">
        <f t="shared" si="123"/>
        <v>4025</v>
      </c>
      <c r="C4026" s="363">
        <v>12</v>
      </c>
      <c r="D4026" s="73" t="str">
        <f>IF(ISNUMBER(C4026),LOOKUP(C4026,LL!$Q$2:$Q$40,LL!$T$2:$T$40),"")</f>
        <v>JA</v>
      </c>
      <c r="E4026" s="73">
        <f>IF(ISNUMBER(C4026),LOOKUP(C4026,LL!$Q$2:$Q$40,LL!$U$2:$U$40),"")</f>
        <v>41</v>
      </c>
      <c r="F4026" s="363">
        <v>11</v>
      </c>
      <c r="G4026" s="363">
        <v>0</v>
      </c>
      <c r="H4026" s="363" t="s">
        <v>65</v>
      </c>
      <c r="I4026" s="363" t="s">
        <v>3</v>
      </c>
      <c r="J4026" s="363" t="s">
        <v>191</v>
      </c>
      <c r="K4026" s="364" t="s">
        <v>347</v>
      </c>
      <c r="L4026" s="363" t="s">
        <v>8086</v>
      </c>
      <c r="M4026" s="363" t="s">
        <v>7954</v>
      </c>
      <c r="N4026" s="363" t="s">
        <v>8095</v>
      </c>
      <c r="O4026" s="363">
        <v>4</v>
      </c>
      <c r="P4026" s="363">
        <v>1</v>
      </c>
      <c r="Q4026" s="363">
        <v>3</v>
      </c>
      <c r="R4026" s="363">
        <v>0</v>
      </c>
      <c r="S4026" s="363">
        <v>17</v>
      </c>
      <c r="T4026" s="363">
        <v>4</v>
      </c>
      <c r="U4026" s="365" t="s">
        <v>8096</v>
      </c>
    </row>
    <row r="4027" spans="1:21" x14ac:dyDescent="0.25">
      <c r="A4027" s="327">
        <v>43</v>
      </c>
      <c r="B4027" s="74">
        <f t="shared" si="123"/>
        <v>4026</v>
      </c>
      <c r="C4027" s="366">
        <v>12</v>
      </c>
      <c r="D4027" s="74" t="str">
        <f>IF(ISNUMBER(C4027),LOOKUP(C4027,LL!$Q$2:$Q$40,LL!$T$2:$T$40),"")</f>
        <v>JA</v>
      </c>
      <c r="E4027" s="74">
        <f>IF(ISNUMBER(C4027),LOOKUP(C4027,LL!$Q$2:$Q$40,LL!$U$2:$U$40),"")</f>
        <v>41</v>
      </c>
      <c r="F4027" s="366">
        <v>11</v>
      </c>
      <c r="G4027" s="366">
        <v>4</v>
      </c>
      <c r="H4027" s="366" t="s">
        <v>176</v>
      </c>
      <c r="I4027" s="366" t="s">
        <v>5</v>
      </c>
      <c r="J4027" s="366" t="s">
        <v>177</v>
      </c>
      <c r="K4027" s="367" t="s">
        <v>347</v>
      </c>
      <c r="L4027" s="366" t="s">
        <v>1121</v>
      </c>
      <c r="M4027" s="366" t="s">
        <v>7207</v>
      </c>
      <c r="N4027" s="366" t="s">
        <v>7612</v>
      </c>
      <c r="O4027" s="366">
        <v>12</v>
      </c>
      <c r="P4027" s="366">
        <v>1</v>
      </c>
      <c r="Q4027" s="366">
        <v>11</v>
      </c>
      <c r="R4027" s="366">
        <v>0</v>
      </c>
      <c r="S4027" s="366">
        <v>48</v>
      </c>
      <c r="T4027" s="366">
        <v>0</v>
      </c>
      <c r="U4027" s="368" t="s">
        <v>8105</v>
      </c>
    </row>
    <row r="4028" spans="1:21" x14ac:dyDescent="0.25">
      <c r="A4028" s="327"/>
      <c r="B4028" s="73">
        <f t="shared" si="123"/>
        <v>4027</v>
      </c>
      <c r="C4028" s="363">
        <v>12</v>
      </c>
      <c r="D4028" s="73" t="str">
        <f>IF(ISNUMBER(C4028),LOOKUP(C4028,LL!$Q$2:$Q$40,LL!$T$2:$T$40),"")</f>
        <v>JA</v>
      </c>
      <c r="E4028" s="73">
        <f>IF(ISNUMBER(C4028),LOOKUP(C4028,LL!$Q$2:$Q$40,LL!$U$2:$U$40),"")</f>
        <v>41</v>
      </c>
      <c r="F4028" s="363">
        <v>11</v>
      </c>
      <c r="G4028" s="363">
        <v>0</v>
      </c>
      <c r="H4028" s="363" t="s">
        <v>176</v>
      </c>
      <c r="I4028" s="363" t="s">
        <v>5</v>
      </c>
      <c r="J4028" s="363" t="s">
        <v>177</v>
      </c>
      <c r="K4028" s="364" t="s">
        <v>347</v>
      </c>
      <c r="L4028" s="363" t="s">
        <v>7369</v>
      </c>
      <c r="M4028" s="363" t="s">
        <v>8097</v>
      </c>
      <c r="N4028" s="363" t="s">
        <v>7613</v>
      </c>
      <c r="O4028" s="363">
        <v>22</v>
      </c>
      <c r="P4028" s="363">
        <v>1</v>
      </c>
      <c r="Q4028" s="363">
        <v>16</v>
      </c>
      <c r="R4028" s="363">
        <v>5</v>
      </c>
      <c r="S4028" s="363">
        <v>61</v>
      </c>
      <c r="T4028" s="363">
        <v>1</v>
      </c>
      <c r="U4028" s="365" t="s">
        <v>8098</v>
      </c>
    </row>
    <row r="4029" spans="1:21" x14ac:dyDescent="0.25">
      <c r="A4029" s="327"/>
      <c r="B4029" s="74">
        <f t="shared" si="123"/>
        <v>4028</v>
      </c>
      <c r="C4029" s="366">
        <v>12</v>
      </c>
      <c r="D4029" s="74" t="str">
        <f>IF(ISNUMBER(C4029),LOOKUP(C4029,LL!$Q$2:$Q$40,LL!$T$2:$T$40),"")</f>
        <v>JA</v>
      </c>
      <c r="E4029" s="74">
        <f>IF(ISNUMBER(C4029),LOOKUP(C4029,LL!$Q$2:$Q$40,LL!$U$2:$U$40),"")</f>
        <v>41</v>
      </c>
      <c r="F4029" s="366">
        <v>11</v>
      </c>
      <c r="G4029" s="366">
        <v>2</v>
      </c>
      <c r="H4029" s="366" t="s">
        <v>65</v>
      </c>
      <c r="I4029" s="366" t="s">
        <v>192</v>
      </c>
      <c r="J4029" s="366" t="s">
        <v>191</v>
      </c>
      <c r="K4029" s="367" t="s">
        <v>347</v>
      </c>
      <c r="L4029" s="366" t="s">
        <v>1121</v>
      </c>
      <c r="M4029" s="366" t="s">
        <v>7207</v>
      </c>
      <c r="N4029" s="366" t="s">
        <v>8016</v>
      </c>
      <c r="O4029" s="366">
        <v>2</v>
      </c>
      <c r="P4029" s="366">
        <v>0</v>
      </c>
      <c r="Q4029" s="366">
        <v>5</v>
      </c>
      <c r="R4029" s="366">
        <v>0</v>
      </c>
      <c r="S4029" s="366">
        <v>0</v>
      </c>
      <c r="T4029" s="366">
        <v>0</v>
      </c>
      <c r="U4029" s="368" t="s">
        <v>8099</v>
      </c>
    </row>
    <row r="4030" spans="1:21" x14ac:dyDescent="0.25">
      <c r="A4030" s="327">
        <v>37</v>
      </c>
      <c r="B4030" s="73">
        <f t="shared" si="123"/>
        <v>4029</v>
      </c>
      <c r="C4030" s="363">
        <v>12</v>
      </c>
      <c r="D4030" s="73" t="str">
        <f>IF(ISNUMBER(C4030),LOOKUP(C4030,LL!$Q$2:$Q$40,LL!$T$2:$T$40),"")</f>
        <v>JA</v>
      </c>
      <c r="E4030" s="73">
        <f>IF(ISNUMBER(C4030),LOOKUP(C4030,LL!$Q$2:$Q$40,LL!$U$2:$U$40),"")</f>
        <v>41</v>
      </c>
      <c r="F4030" s="363">
        <v>11</v>
      </c>
      <c r="G4030" s="363">
        <v>2</v>
      </c>
      <c r="H4030" s="363" t="s">
        <v>186</v>
      </c>
      <c r="I4030" s="363" t="s">
        <v>341</v>
      </c>
      <c r="J4030" s="363" t="s">
        <v>187</v>
      </c>
      <c r="K4030" s="364" t="s">
        <v>194</v>
      </c>
      <c r="L4030" s="363" t="s">
        <v>6931</v>
      </c>
      <c r="M4030" s="363">
        <v>12</v>
      </c>
      <c r="N4030" s="363" t="s">
        <v>8072</v>
      </c>
      <c r="O4030" s="363">
        <v>3</v>
      </c>
      <c r="P4030" s="363">
        <v>10</v>
      </c>
      <c r="Q4030" s="363">
        <v>2</v>
      </c>
      <c r="R4030" s="363">
        <v>1</v>
      </c>
      <c r="S4030" s="363">
        <v>2</v>
      </c>
      <c r="T4030" s="363">
        <v>0</v>
      </c>
      <c r="U4030" s="365" t="s">
        <v>8100</v>
      </c>
    </row>
    <row r="4031" spans="1:21" x14ac:dyDescent="0.25">
      <c r="A4031" s="327">
        <v>1</v>
      </c>
      <c r="B4031" s="74">
        <f t="shared" si="123"/>
        <v>4030</v>
      </c>
      <c r="C4031" s="366">
        <v>12</v>
      </c>
      <c r="D4031" s="74" t="str">
        <f>IF(ISNUMBER(C4031),LOOKUP(C4031,LL!$Q$2:$Q$40,LL!$T$2:$T$40),"")</f>
        <v>JA</v>
      </c>
      <c r="E4031" s="74">
        <f>IF(ISNUMBER(C4031),LOOKUP(C4031,LL!$Q$2:$Q$40,LL!$U$2:$U$40),"")</f>
        <v>41</v>
      </c>
      <c r="F4031" s="366">
        <v>11</v>
      </c>
      <c r="G4031" s="366">
        <v>2</v>
      </c>
      <c r="H4031" s="366" t="s">
        <v>186</v>
      </c>
      <c r="I4031" s="366" t="s">
        <v>341</v>
      </c>
      <c r="J4031" s="366" t="s">
        <v>187</v>
      </c>
      <c r="K4031" s="367" t="s">
        <v>194</v>
      </c>
      <c r="L4031" s="366" t="s">
        <v>871</v>
      </c>
      <c r="M4031" s="366">
        <v>12</v>
      </c>
      <c r="N4031" s="366" t="s">
        <v>8072</v>
      </c>
      <c r="O4031" s="366">
        <v>0.99</v>
      </c>
      <c r="P4031" s="366">
        <v>1</v>
      </c>
      <c r="Q4031" s="366">
        <v>1</v>
      </c>
      <c r="R4031" s="366" t="s">
        <v>334</v>
      </c>
      <c r="S4031" s="366">
        <v>2</v>
      </c>
      <c r="T4031" s="366">
        <v>4</v>
      </c>
      <c r="U4031" s="368" t="s">
        <v>8101</v>
      </c>
    </row>
    <row r="4032" spans="1:21" x14ac:dyDescent="0.25">
      <c r="A4032" s="327">
        <v>38</v>
      </c>
      <c r="B4032" s="73">
        <f t="shared" si="123"/>
        <v>4031</v>
      </c>
      <c r="C4032" s="363">
        <v>12</v>
      </c>
      <c r="D4032" s="73" t="str">
        <f>IF(ISNUMBER(C4032),LOOKUP(C4032,LL!$Q$2:$Q$40,LL!$T$2:$T$40),"")</f>
        <v>JA</v>
      </c>
      <c r="E4032" s="73">
        <f>IF(ISNUMBER(C4032),LOOKUP(C4032,LL!$Q$2:$Q$40,LL!$U$2:$U$40),"")</f>
        <v>41</v>
      </c>
      <c r="F4032" s="363">
        <v>11</v>
      </c>
      <c r="G4032" s="363">
        <v>2</v>
      </c>
      <c r="H4032" s="363" t="s">
        <v>65</v>
      </c>
      <c r="I4032" s="363" t="s">
        <v>3</v>
      </c>
      <c r="J4032" s="363" t="s">
        <v>191</v>
      </c>
      <c r="K4032" s="364" t="s">
        <v>349</v>
      </c>
      <c r="L4032" s="363" t="s">
        <v>4780</v>
      </c>
      <c r="M4032" s="363" t="s">
        <v>7207</v>
      </c>
      <c r="N4032" s="363" t="s">
        <v>1886</v>
      </c>
      <c r="O4032" s="363">
        <v>2</v>
      </c>
      <c r="P4032" s="363">
        <v>0</v>
      </c>
      <c r="Q4032" s="363">
        <v>2</v>
      </c>
      <c r="R4032" s="363">
        <v>0</v>
      </c>
      <c r="S4032" s="363">
        <v>0</v>
      </c>
      <c r="T4032" s="363">
        <v>0</v>
      </c>
      <c r="U4032" s="365" t="s">
        <v>8102</v>
      </c>
    </row>
    <row r="4033" spans="1:21" x14ac:dyDescent="0.25">
      <c r="A4033" s="327">
        <v>10</v>
      </c>
      <c r="B4033" s="74">
        <f t="shared" ref="B4033:B4096" si="127">B4032+1</f>
        <v>4032</v>
      </c>
      <c r="C4033" s="366">
        <v>12</v>
      </c>
      <c r="D4033" s="74" t="str">
        <f>IF(ISNUMBER(C4033),LOOKUP(C4033,LL!$Q$2:$Q$40,LL!$T$2:$T$40),"")</f>
        <v>JA</v>
      </c>
      <c r="E4033" s="74">
        <f>IF(ISNUMBER(C4033),LOOKUP(C4033,LL!$Q$2:$Q$40,LL!$U$2:$U$40),"")</f>
        <v>41</v>
      </c>
      <c r="F4033" s="366">
        <v>11</v>
      </c>
      <c r="G4033" s="366" t="s">
        <v>261</v>
      </c>
      <c r="H4033" s="366" t="s">
        <v>176</v>
      </c>
      <c r="I4033" s="366" t="s">
        <v>177</v>
      </c>
      <c r="J4033" s="366" t="s">
        <v>5</v>
      </c>
      <c r="K4033" s="367" t="s">
        <v>297</v>
      </c>
      <c r="L4033" s="366">
        <v>-20</v>
      </c>
      <c r="M4033" s="366">
        <v>-134.5</v>
      </c>
      <c r="N4033" s="366" t="s">
        <v>8106</v>
      </c>
      <c r="O4033" s="366">
        <v>67</v>
      </c>
      <c r="P4033" s="366">
        <v>101</v>
      </c>
      <c r="Q4033" s="366">
        <v>85</v>
      </c>
      <c r="R4033" s="366">
        <v>35.5</v>
      </c>
      <c r="S4033" s="366">
        <v>35.5</v>
      </c>
      <c r="T4033" s="366">
        <v>60.5</v>
      </c>
      <c r="U4033" s="368"/>
    </row>
    <row r="4034" spans="1:21" x14ac:dyDescent="0.25">
      <c r="A4034" s="327"/>
      <c r="B4034" s="73">
        <f t="shared" si="127"/>
        <v>4033</v>
      </c>
      <c r="C4034" s="363">
        <v>12</v>
      </c>
      <c r="D4034" s="73" t="str">
        <f>IF(ISNUMBER(C4034),LOOKUP(C4034,LL!$Q$2:$Q$40,LL!$T$2:$T$40),"")</f>
        <v>JA</v>
      </c>
      <c r="E4034" s="73">
        <f>IF(ISNUMBER(C4034),LOOKUP(C4034,LL!$Q$2:$Q$40,LL!$U$2:$U$40),"")</f>
        <v>41</v>
      </c>
      <c r="F4034" s="363">
        <v>11</v>
      </c>
      <c r="G4034" s="363" t="s">
        <v>261</v>
      </c>
      <c r="H4034" s="363" t="s">
        <v>176</v>
      </c>
      <c r="I4034" s="363" t="s">
        <v>177</v>
      </c>
      <c r="J4034" s="363" t="s">
        <v>5</v>
      </c>
      <c r="K4034" s="364" t="s">
        <v>297</v>
      </c>
      <c r="L4034" s="363">
        <f>L4033-L4016</f>
        <v>2</v>
      </c>
      <c r="M4034" s="363">
        <f>M4033-M4016</f>
        <v>-1</v>
      </c>
      <c r="N4034" s="363" t="s">
        <v>8107</v>
      </c>
      <c r="O4034" s="363">
        <f t="shared" ref="O4034:T4034" si="128">O4033-O4016</f>
        <v>0</v>
      </c>
      <c r="P4034" s="363">
        <f t="shared" si="128"/>
        <v>0</v>
      </c>
      <c r="Q4034" s="363">
        <f t="shared" si="128"/>
        <v>0</v>
      </c>
      <c r="R4034" s="363">
        <f t="shared" si="128"/>
        <v>-1</v>
      </c>
      <c r="S4034" s="363">
        <f t="shared" si="128"/>
        <v>-1</v>
      </c>
      <c r="T4034" s="363">
        <f t="shared" si="128"/>
        <v>-1</v>
      </c>
      <c r="U4034" s="365" t="s">
        <v>8108</v>
      </c>
    </row>
    <row r="4035" spans="1:21" x14ac:dyDescent="0.25">
      <c r="A4035" s="327">
        <v>16</v>
      </c>
      <c r="B4035" s="74">
        <f t="shared" si="127"/>
        <v>4034</v>
      </c>
      <c r="C4035" s="366">
        <v>12</v>
      </c>
      <c r="D4035" s="74" t="str">
        <f>IF(ISNUMBER(C4035),LOOKUP(C4035,LL!$Q$2:$Q$40,LL!$T$2:$T$40),"")</f>
        <v>JA</v>
      </c>
      <c r="E4035" s="74">
        <f>IF(ISNUMBER(C4035),LOOKUP(C4035,LL!$Q$2:$Q$40,LL!$U$2:$U$40),"")</f>
        <v>41</v>
      </c>
      <c r="F4035" s="366">
        <v>11</v>
      </c>
      <c r="G4035" s="366">
        <v>5</v>
      </c>
      <c r="H4035" s="366" t="s">
        <v>358</v>
      </c>
      <c r="I4035" s="366" t="s">
        <v>261</v>
      </c>
      <c r="J4035" s="366" t="s">
        <v>260</v>
      </c>
      <c r="K4035" s="367" t="s">
        <v>56</v>
      </c>
      <c r="L4035" s="366" t="s">
        <v>1047</v>
      </c>
      <c r="M4035" s="366">
        <v>5</v>
      </c>
      <c r="N4035" s="366" t="s">
        <v>8109</v>
      </c>
      <c r="O4035" s="366">
        <v>0.5</v>
      </c>
      <c r="P4035" s="366">
        <v>6</v>
      </c>
      <c r="Q4035" s="366">
        <f>0.9*0.8*0.7*0.6*0.5</f>
        <v>0.1512</v>
      </c>
      <c r="R4035" s="366">
        <v>11</v>
      </c>
      <c r="S4035" s="366">
        <v>5</v>
      </c>
      <c r="T4035" s="366">
        <v>6</v>
      </c>
      <c r="U4035" s="368" t="s">
        <v>8110</v>
      </c>
    </row>
    <row r="4036" spans="1:21" x14ac:dyDescent="0.25">
      <c r="A4036" s="327">
        <v>14</v>
      </c>
      <c r="B4036" s="73">
        <f t="shared" si="127"/>
        <v>4035</v>
      </c>
      <c r="C4036" s="363">
        <v>12</v>
      </c>
      <c r="D4036" s="73" t="str">
        <f>IF(ISNUMBER(C4036),LOOKUP(C4036,LL!$Q$2:$Q$40,LL!$T$2:$T$40),"")</f>
        <v>JA</v>
      </c>
      <c r="E4036" s="73">
        <f>IF(ISNUMBER(C4036),LOOKUP(C4036,LL!$Q$2:$Q$40,LL!$U$2:$U$40),"")</f>
        <v>41</v>
      </c>
      <c r="F4036" s="363">
        <v>12</v>
      </c>
      <c r="G4036" s="363">
        <v>6</v>
      </c>
      <c r="H4036" s="363" t="s">
        <v>358</v>
      </c>
      <c r="I4036" s="363" t="s">
        <v>260</v>
      </c>
      <c r="J4036" s="363" t="s">
        <v>261</v>
      </c>
      <c r="K4036" s="364" t="s">
        <v>642</v>
      </c>
      <c r="L4036" s="363">
        <v>7</v>
      </c>
      <c r="M4036" s="363">
        <v>1</v>
      </c>
      <c r="N4036" s="363" t="s">
        <v>8111</v>
      </c>
      <c r="O4036" s="363" t="s">
        <v>1818</v>
      </c>
      <c r="P4036" s="363" t="s">
        <v>1818</v>
      </c>
      <c r="Q4036" s="363" t="s">
        <v>1818</v>
      </c>
      <c r="R4036" s="363"/>
      <c r="S4036" s="363"/>
      <c r="T4036" s="363"/>
      <c r="U4036" s="365" t="s">
        <v>8112</v>
      </c>
    </row>
    <row r="4037" spans="1:21" x14ac:dyDescent="0.25">
      <c r="A4037" s="327">
        <v>16</v>
      </c>
      <c r="B4037" s="74">
        <f t="shared" si="127"/>
        <v>4036</v>
      </c>
      <c r="C4037" s="366">
        <v>12</v>
      </c>
      <c r="D4037" s="74" t="str">
        <f>IF(ISNUMBER(C4037),LOOKUP(C4037,LL!$Q$2:$Q$40,LL!$T$2:$T$40),"")</f>
        <v>JA</v>
      </c>
      <c r="E4037" s="74">
        <f>IF(ISNUMBER(C4037),LOOKUP(C4037,LL!$Q$2:$Q$40,LL!$U$2:$U$40),"")</f>
        <v>41</v>
      </c>
      <c r="F4037" s="366">
        <v>12</v>
      </c>
      <c r="G4037" s="366">
        <v>6</v>
      </c>
      <c r="H4037" s="366" t="s">
        <v>358</v>
      </c>
      <c r="I4037" s="366" t="s">
        <v>260</v>
      </c>
      <c r="J4037" s="366" t="s">
        <v>261</v>
      </c>
      <c r="K4037" s="367" t="s">
        <v>56</v>
      </c>
      <c r="L4037" s="366" t="s">
        <v>1047</v>
      </c>
      <c r="M4037" s="366">
        <v>8</v>
      </c>
      <c r="N4037" s="366" t="s">
        <v>8113</v>
      </c>
      <c r="O4037" s="366">
        <v>0.2</v>
      </c>
      <c r="P4037" s="366">
        <v>8</v>
      </c>
      <c r="Q4037" s="366">
        <f>Q4035*0.2</f>
        <v>3.0240000000000003E-2</v>
      </c>
      <c r="R4037" s="366">
        <v>12</v>
      </c>
      <c r="S4037" s="366">
        <v>6</v>
      </c>
      <c r="T4037" s="366">
        <v>6</v>
      </c>
      <c r="U4037" s="368" t="s">
        <v>8114</v>
      </c>
    </row>
    <row r="4038" spans="1:21" x14ac:dyDescent="0.25">
      <c r="A4038" s="327">
        <v>10</v>
      </c>
      <c r="B4038" s="73">
        <f t="shared" si="127"/>
        <v>4037</v>
      </c>
      <c r="C4038" s="363">
        <v>12</v>
      </c>
      <c r="D4038" s="73" t="str">
        <f>IF(ISNUMBER(C4038),LOOKUP(C4038,LL!$Q$2:$Q$40,LL!$T$2:$T$40),"")</f>
        <v>JA</v>
      </c>
      <c r="E4038" s="73">
        <f>IF(ISNUMBER(C4038),LOOKUP(C4038,LL!$Q$2:$Q$40,LL!$U$2:$U$40),"")</f>
        <v>41</v>
      </c>
      <c r="F4038" s="363">
        <v>12</v>
      </c>
      <c r="G4038" s="363" t="s">
        <v>260</v>
      </c>
      <c r="H4038" s="363" t="s">
        <v>176</v>
      </c>
      <c r="I4038" s="363" t="s">
        <v>177</v>
      </c>
      <c r="J4038" s="363" t="s">
        <v>5</v>
      </c>
      <c r="K4038" s="364" t="s">
        <v>297</v>
      </c>
      <c r="L4038" s="363">
        <v>-20</v>
      </c>
      <c r="M4038" s="363">
        <v>-134.5</v>
      </c>
      <c r="N4038" s="363" t="s">
        <v>6992</v>
      </c>
      <c r="O4038" s="363">
        <v>67</v>
      </c>
      <c r="P4038" s="363">
        <v>101</v>
      </c>
      <c r="Q4038" s="363">
        <v>85</v>
      </c>
      <c r="R4038" s="363">
        <v>35.5</v>
      </c>
      <c r="S4038" s="363">
        <v>35.5</v>
      </c>
      <c r="T4038" s="363">
        <v>60.5</v>
      </c>
      <c r="U4038" s="365"/>
    </row>
    <row r="4039" spans="1:21" x14ac:dyDescent="0.25">
      <c r="A4039" s="327">
        <v>51</v>
      </c>
      <c r="B4039" s="74">
        <f t="shared" si="127"/>
        <v>4038</v>
      </c>
      <c r="C4039" s="366">
        <v>12</v>
      </c>
      <c r="D4039" s="74" t="str">
        <f>IF(ISNUMBER(C4039),LOOKUP(C4039,LL!$Q$2:$Q$40,LL!$T$2:$T$40),"")</f>
        <v>JA</v>
      </c>
      <c r="E4039" s="74">
        <f>IF(ISNUMBER(C4039),LOOKUP(C4039,LL!$Q$2:$Q$40,LL!$U$2:$U$40),"")</f>
        <v>41</v>
      </c>
      <c r="F4039" s="366">
        <v>99</v>
      </c>
      <c r="G4039" s="366">
        <v>1</v>
      </c>
      <c r="H4039" s="366" t="s">
        <v>186</v>
      </c>
      <c r="I4039" s="366" t="s">
        <v>341</v>
      </c>
      <c r="J4039" s="366" t="s">
        <v>187</v>
      </c>
      <c r="K4039" s="367" t="s">
        <v>7264</v>
      </c>
      <c r="L4039" s="366">
        <v>1</v>
      </c>
      <c r="M4039" s="366">
        <v>2</v>
      </c>
      <c r="N4039" s="366" t="s">
        <v>1097</v>
      </c>
      <c r="O4039" s="366">
        <v>2</v>
      </c>
      <c r="P4039" s="366">
        <v>0</v>
      </c>
      <c r="Q4039" s="366">
        <v>0</v>
      </c>
      <c r="R4039" s="366">
        <f>(O4039+2*P4039+3*Q4039)/100</f>
        <v>0.02</v>
      </c>
      <c r="S4039" s="366">
        <v>0</v>
      </c>
      <c r="T4039" s="366">
        <f>S4039-R4039</f>
        <v>-0.02</v>
      </c>
      <c r="U4039" s="368" t="s">
        <v>8115</v>
      </c>
    </row>
    <row r="4040" spans="1:21" x14ac:dyDescent="0.25">
      <c r="A4040" s="327"/>
      <c r="B4040" s="73">
        <f t="shared" si="127"/>
        <v>4039</v>
      </c>
      <c r="C4040" s="363">
        <v>12</v>
      </c>
      <c r="D4040" s="73" t="str">
        <f>IF(ISNUMBER(C4040),LOOKUP(C4040,LL!$Q$2:$Q$40,LL!$T$2:$T$40),"")</f>
        <v>JA</v>
      </c>
      <c r="E4040" s="73">
        <f>IF(ISNUMBER(C4040),LOOKUP(C4040,LL!$Q$2:$Q$40,LL!$U$2:$U$40),"")</f>
        <v>41</v>
      </c>
      <c r="F4040" s="363">
        <v>99</v>
      </c>
      <c r="G4040" s="363">
        <v>2</v>
      </c>
      <c r="H4040" s="363" t="s">
        <v>186</v>
      </c>
      <c r="I4040" s="363" t="s">
        <v>341</v>
      </c>
      <c r="J4040" s="363" t="s">
        <v>187</v>
      </c>
      <c r="K4040" s="364" t="s">
        <v>7264</v>
      </c>
      <c r="L4040" s="363">
        <v>5</v>
      </c>
      <c r="M4040" s="363">
        <v>15</v>
      </c>
      <c r="N4040" s="363" t="s">
        <v>6</v>
      </c>
      <c r="O4040" s="363">
        <v>18</v>
      </c>
      <c r="P4040" s="363">
        <v>12</v>
      </c>
      <c r="Q4040" s="363">
        <v>0</v>
      </c>
      <c r="R4040" s="363">
        <f t="shared" ref="R4040:R4047" si="129">(O4040+2*P4040+3*Q4040)/100</f>
        <v>0.42</v>
      </c>
      <c r="S4040" s="363">
        <v>0</v>
      </c>
      <c r="T4040" s="363">
        <f t="shared" ref="T4040:T4047" si="130">S4040-R4040</f>
        <v>-0.42</v>
      </c>
      <c r="U4040" s="365">
        <v>80</v>
      </c>
    </row>
    <row r="4041" spans="1:21" x14ac:dyDescent="0.25">
      <c r="A4041" s="327"/>
      <c r="B4041" s="74">
        <f t="shared" si="127"/>
        <v>4040</v>
      </c>
      <c r="C4041" s="366">
        <v>12</v>
      </c>
      <c r="D4041" s="74" t="str">
        <f>IF(ISNUMBER(C4041),LOOKUP(C4041,LL!$Q$2:$Q$40,LL!$T$2:$T$40),"")</f>
        <v>JA</v>
      </c>
      <c r="E4041" s="74">
        <f>IF(ISNUMBER(C4041),LOOKUP(C4041,LL!$Q$2:$Q$40,LL!$U$2:$U$40),"")</f>
        <v>41</v>
      </c>
      <c r="F4041" s="366">
        <v>99</v>
      </c>
      <c r="G4041" s="366">
        <v>3</v>
      </c>
      <c r="H4041" s="366" t="s">
        <v>198</v>
      </c>
      <c r="I4041" s="366" t="s">
        <v>191</v>
      </c>
      <c r="J4041" s="366" t="s">
        <v>3</v>
      </c>
      <c r="K4041" s="367" t="s">
        <v>7264</v>
      </c>
      <c r="L4041" s="366">
        <v>1</v>
      </c>
      <c r="M4041" s="366">
        <v>1</v>
      </c>
      <c r="N4041" s="366" t="s">
        <v>1100</v>
      </c>
      <c r="O4041" s="366">
        <v>1</v>
      </c>
      <c r="P4041" s="366">
        <v>0</v>
      </c>
      <c r="Q4041" s="366">
        <v>0</v>
      </c>
      <c r="R4041" s="366">
        <f t="shared" si="129"/>
        <v>0.01</v>
      </c>
      <c r="S4041" s="366">
        <v>0</v>
      </c>
      <c r="T4041" s="366">
        <f t="shared" si="130"/>
        <v>-0.01</v>
      </c>
      <c r="U4041" s="368">
        <v>73</v>
      </c>
    </row>
    <row r="4042" spans="1:21" x14ac:dyDescent="0.25">
      <c r="A4042" s="327"/>
      <c r="B4042" s="73">
        <f t="shared" si="127"/>
        <v>4041</v>
      </c>
      <c r="C4042" s="363">
        <v>12</v>
      </c>
      <c r="D4042" s="73" t="str">
        <f>IF(ISNUMBER(C4042),LOOKUP(C4042,LL!$Q$2:$Q$40,LL!$T$2:$T$40),"")</f>
        <v>JA</v>
      </c>
      <c r="E4042" s="73">
        <f>IF(ISNUMBER(C4042),LOOKUP(C4042,LL!$Q$2:$Q$40,LL!$U$2:$U$40),"")</f>
        <v>41</v>
      </c>
      <c r="F4042" s="363">
        <v>99</v>
      </c>
      <c r="G4042" s="363">
        <v>4</v>
      </c>
      <c r="H4042" s="363" t="s">
        <v>198</v>
      </c>
      <c r="I4042" s="363" t="s">
        <v>191</v>
      </c>
      <c r="J4042" s="363" t="s">
        <v>3</v>
      </c>
      <c r="K4042" s="364" t="s">
        <v>7264</v>
      </c>
      <c r="L4042" s="363">
        <v>2</v>
      </c>
      <c r="M4042" s="363">
        <v>5</v>
      </c>
      <c r="N4042" s="363" t="s">
        <v>1856</v>
      </c>
      <c r="O4042" s="363">
        <v>5</v>
      </c>
      <c r="P4042" s="363">
        <v>0</v>
      </c>
      <c r="Q4042" s="363">
        <v>0</v>
      </c>
      <c r="R4042" s="363">
        <f t="shared" si="129"/>
        <v>0.05</v>
      </c>
      <c r="S4042" s="363">
        <v>0</v>
      </c>
      <c r="T4042" s="363">
        <f t="shared" si="130"/>
        <v>-0.05</v>
      </c>
      <c r="U4042" s="365">
        <v>83</v>
      </c>
    </row>
    <row r="4043" spans="1:21" x14ac:dyDescent="0.25">
      <c r="A4043" s="327"/>
      <c r="B4043" s="74">
        <f t="shared" si="127"/>
        <v>4042</v>
      </c>
      <c r="C4043" s="366">
        <v>12</v>
      </c>
      <c r="D4043" s="74" t="str">
        <f>IF(ISNUMBER(C4043),LOOKUP(C4043,LL!$Q$2:$Q$40,LL!$T$2:$T$40),"")</f>
        <v>JA</v>
      </c>
      <c r="E4043" s="74">
        <f>IF(ISNUMBER(C4043),LOOKUP(C4043,LL!$Q$2:$Q$40,LL!$U$2:$U$40),"")</f>
        <v>41</v>
      </c>
      <c r="F4043" s="366">
        <v>99</v>
      </c>
      <c r="G4043" s="366">
        <v>5</v>
      </c>
      <c r="H4043" s="366" t="s">
        <v>240</v>
      </c>
      <c r="I4043" s="366" t="s">
        <v>191</v>
      </c>
      <c r="J4043" s="366" t="s">
        <v>3</v>
      </c>
      <c r="K4043" s="367" t="s">
        <v>7264</v>
      </c>
      <c r="L4043" s="366">
        <v>1</v>
      </c>
      <c r="M4043" s="366">
        <v>1</v>
      </c>
      <c r="N4043" s="366" t="s">
        <v>1101</v>
      </c>
      <c r="O4043" s="366">
        <v>1</v>
      </c>
      <c r="P4043" s="366">
        <v>0</v>
      </c>
      <c r="Q4043" s="366">
        <v>0</v>
      </c>
      <c r="R4043" s="366">
        <f t="shared" si="129"/>
        <v>0.01</v>
      </c>
      <c r="S4043" s="366">
        <v>0</v>
      </c>
      <c r="T4043" s="366">
        <f t="shared" si="130"/>
        <v>-0.01</v>
      </c>
      <c r="U4043" s="368">
        <v>14</v>
      </c>
    </row>
    <row r="4044" spans="1:21" x14ac:dyDescent="0.25">
      <c r="A4044" s="327"/>
      <c r="B4044" s="73">
        <f t="shared" si="127"/>
        <v>4043</v>
      </c>
      <c r="C4044" s="363">
        <v>12</v>
      </c>
      <c r="D4044" s="73" t="str">
        <f>IF(ISNUMBER(C4044),LOOKUP(C4044,LL!$Q$2:$Q$40,LL!$T$2:$T$40),"")</f>
        <v>JA</v>
      </c>
      <c r="E4044" s="73">
        <f>IF(ISNUMBER(C4044),LOOKUP(C4044,LL!$Q$2:$Q$40,LL!$U$2:$U$40),"")</f>
        <v>41</v>
      </c>
      <c r="F4044" s="363">
        <v>99</v>
      </c>
      <c r="G4044" s="363">
        <v>6</v>
      </c>
      <c r="H4044" s="363" t="s">
        <v>186</v>
      </c>
      <c r="I4044" s="363" t="s">
        <v>187</v>
      </c>
      <c r="J4044" s="363" t="s">
        <v>5</v>
      </c>
      <c r="K4044" s="364" t="s">
        <v>7264</v>
      </c>
      <c r="L4044" s="363">
        <v>0</v>
      </c>
      <c r="M4044" s="363">
        <v>3</v>
      </c>
      <c r="N4044" s="363" t="s">
        <v>1102</v>
      </c>
      <c r="O4044" s="363">
        <v>3</v>
      </c>
      <c r="P4044" s="363">
        <v>0</v>
      </c>
      <c r="Q4044" s="363">
        <v>0</v>
      </c>
      <c r="R4044" s="363">
        <f t="shared" si="129"/>
        <v>0.03</v>
      </c>
      <c r="S4044" s="363">
        <v>0</v>
      </c>
      <c r="T4044" s="363">
        <f t="shared" si="130"/>
        <v>-0.03</v>
      </c>
      <c r="U4044" s="365" t="s">
        <v>8117</v>
      </c>
    </row>
    <row r="4045" spans="1:21" x14ac:dyDescent="0.25">
      <c r="A4045" s="327"/>
      <c r="B4045" s="74">
        <f t="shared" si="127"/>
        <v>4044</v>
      </c>
      <c r="C4045" s="366">
        <v>12</v>
      </c>
      <c r="D4045" s="74" t="str">
        <f>IF(ISNUMBER(C4045),LOOKUP(C4045,LL!$Q$2:$Q$40,LL!$T$2:$T$40),"")</f>
        <v>JA</v>
      </c>
      <c r="E4045" s="74">
        <f>IF(ISNUMBER(C4045),LOOKUP(C4045,LL!$Q$2:$Q$40,LL!$U$2:$U$40),"")</f>
        <v>41</v>
      </c>
      <c r="F4045" s="366">
        <v>99</v>
      </c>
      <c r="G4045" s="366">
        <v>7</v>
      </c>
      <c r="H4045" s="366" t="s">
        <v>240</v>
      </c>
      <c r="I4045" s="366" t="s">
        <v>191</v>
      </c>
      <c r="J4045" s="366" t="s">
        <v>3</v>
      </c>
      <c r="K4045" s="367" t="s">
        <v>7264</v>
      </c>
      <c r="L4045" s="366">
        <v>4</v>
      </c>
      <c r="M4045" s="366">
        <v>2</v>
      </c>
      <c r="N4045" s="366" t="s">
        <v>1103</v>
      </c>
      <c r="O4045" s="366">
        <v>4</v>
      </c>
      <c r="P4045" s="366">
        <v>0</v>
      </c>
      <c r="Q4045" s="366">
        <v>0</v>
      </c>
      <c r="R4045" s="366">
        <f t="shared" si="129"/>
        <v>0.04</v>
      </c>
      <c r="S4045" s="366">
        <v>0</v>
      </c>
      <c r="T4045" s="366">
        <f t="shared" si="130"/>
        <v>-0.04</v>
      </c>
      <c r="U4045" s="368">
        <v>31</v>
      </c>
    </row>
    <row r="4046" spans="1:21" x14ac:dyDescent="0.25">
      <c r="A4046" s="327"/>
      <c r="B4046" s="73">
        <f t="shared" si="127"/>
        <v>4045</v>
      </c>
      <c r="C4046" s="363">
        <v>12</v>
      </c>
      <c r="D4046" s="73" t="str">
        <f>IF(ISNUMBER(C4046),LOOKUP(C4046,LL!$Q$2:$Q$40,LL!$T$2:$T$40),"")</f>
        <v>JA</v>
      </c>
      <c r="E4046" s="73">
        <f>IF(ISNUMBER(C4046),LOOKUP(C4046,LL!$Q$2:$Q$40,LL!$U$2:$U$40),"")</f>
        <v>41</v>
      </c>
      <c r="F4046" s="363">
        <v>99</v>
      </c>
      <c r="G4046" s="363">
        <v>8</v>
      </c>
      <c r="H4046" s="363" t="s">
        <v>200</v>
      </c>
      <c r="I4046" s="363" t="s">
        <v>3</v>
      </c>
      <c r="J4046" s="363" t="s">
        <v>177</v>
      </c>
      <c r="K4046" s="364" t="s">
        <v>7264</v>
      </c>
      <c r="L4046" s="363">
        <v>4</v>
      </c>
      <c r="M4046" s="363">
        <v>1</v>
      </c>
      <c r="N4046" s="363" t="s">
        <v>6826</v>
      </c>
      <c r="O4046" s="363">
        <v>5</v>
      </c>
      <c r="P4046" s="363">
        <v>0</v>
      </c>
      <c r="Q4046" s="363">
        <v>0</v>
      </c>
      <c r="R4046" s="363">
        <f t="shared" si="129"/>
        <v>0.05</v>
      </c>
      <c r="S4046" s="363">
        <v>0</v>
      </c>
      <c r="T4046" s="363">
        <f t="shared" si="130"/>
        <v>-0.05</v>
      </c>
      <c r="U4046" s="365">
        <v>68</v>
      </c>
    </row>
    <row r="4047" spans="1:21" x14ac:dyDescent="0.25">
      <c r="A4047" s="327"/>
      <c r="B4047" s="74">
        <f t="shared" si="127"/>
        <v>4046</v>
      </c>
      <c r="C4047" s="366">
        <v>12</v>
      </c>
      <c r="D4047" s="74" t="str">
        <f>IF(ISNUMBER(C4047),LOOKUP(C4047,LL!$Q$2:$Q$40,LL!$T$2:$T$40),"")</f>
        <v>JA</v>
      </c>
      <c r="E4047" s="74">
        <f>IF(ISNUMBER(C4047),LOOKUP(C4047,LL!$Q$2:$Q$40,LL!$U$2:$U$40),"")</f>
        <v>41</v>
      </c>
      <c r="F4047" s="366">
        <v>99</v>
      </c>
      <c r="G4047" s="366">
        <v>9</v>
      </c>
      <c r="H4047" s="366" t="s">
        <v>186</v>
      </c>
      <c r="I4047" s="366" t="s">
        <v>341</v>
      </c>
      <c r="J4047" s="366" t="s">
        <v>187</v>
      </c>
      <c r="K4047" s="367" t="s">
        <v>7264</v>
      </c>
      <c r="L4047" s="366">
        <v>0</v>
      </c>
      <c r="M4047" s="366">
        <v>6</v>
      </c>
      <c r="N4047" s="366" t="s">
        <v>1407</v>
      </c>
      <c r="O4047" s="366">
        <v>6</v>
      </c>
      <c r="P4047" s="366">
        <v>0</v>
      </c>
      <c r="Q4047" s="366">
        <v>0</v>
      </c>
      <c r="R4047" s="366">
        <f t="shared" si="129"/>
        <v>0.06</v>
      </c>
      <c r="S4047" s="366">
        <v>0</v>
      </c>
      <c r="T4047" s="366">
        <f t="shared" si="130"/>
        <v>-0.06</v>
      </c>
      <c r="U4047" s="368" t="s">
        <v>8116</v>
      </c>
    </row>
    <row r="4048" spans="1:21" x14ac:dyDescent="0.25">
      <c r="A4048" s="327">
        <v>22</v>
      </c>
      <c r="B4048" s="73">
        <f t="shared" si="127"/>
        <v>4047</v>
      </c>
      <c r="C4048" s="363">
        <v>12</v>
      </c>
      <c r="D4048" s="73" t="str">
        <f>IF(ISNUMBER(C4048),LOOKUP(C4048,LL!$Q$2:$Q$40,LL!$T$2:$T$40),"")</f>
        <v>JA</v>
      </c>
      <c r="E4048" s="73">
        <f>IF(ISNUMBER(C4048),LOOKUP(C4048,LL!$Q$2:$Q$40,LL!$U$2:$U$40),"")</f>
        <v>41</v>
      </c>
      <c r="F4048" s="363">
        <v>99</v>
      </c>
      <c r="G4048" s="363">
        <v>1</v>
      </c>
      <c r="H4048" s="363" t="s">
        <v>176</v>
      </c>
      <c r="I4048" s="363" t="s">
        <v>5</v>
      </c>
      <c r="J4048" s="363" t="s">
        <v>177</v>
      </c>
      <c r="K4048" s="364" t="s">
        <v>703</v>
      </c>
      <c r="L4048" s="363">
        <v>1939</v>
      </c>
      <c r="M4048" s="363" t="s">
        <v>1110</v>
      </c>
      <c r="N4048" s="363" t="s">
        <v>6565</v>
      </c>
      <c r="O4048" s="363" t="s">
        <v>270</v>
      </c>
      <c r="P4048" s="363">
        <v>3</v>
      </c>
      <c r="Q4048" s="363">
        <v>0</v>
      </c>
      <c r="R4048" s="363">
        <v>0</v>
      </c>
      <c r="S4048" s="363">
        <v>12</v>
      </c>
      <c r="T4048" s="363">
        <v>28</v>
      </c>
      <c r="U4048" s="365" t="s">
        <v>8120</v>
      </c>
    </row>
    <row r="4049" spans="1:21" x14ac:dyDescent="0.25">
      <c r="A4049" s="327"/>
      <c r="B4049" s="74">
        <f t="shared" si="127"/>
        <v>4048</v>
      </c>
      <c r="C4049" s="366">
        <v>12</v>
      </c>
      <c r="D4049" s="74" t="str">
        <f>IF(ISNUMBER(C4049),LOOKUP(C4049,LL!$Q$2:$Q$40,LL!$T$2:$T$40),"")</f>
        <v>JA</v>
      </c>
      <c r="E4049" s="74">
        <f>IF(ISNUMBER(C4049),LOOKUP(C4049,LL!$Q$2:$Q$40,LL!$U$2:$U$40),"")</f>
        <v>41</v>
      </c>
      <c r="F4049" s="366">
        <v>99</v>
      </c>
      <c r="G4049" s="366">
        <v>2</v>
      </c>
      <c r="H4049" s="366" t="s">
        <v>176</v>
      </c>
      <c r="I4049" s="366" t="s">
        <v>177</v>
      </c>
      <c r="J4049" s="366" t="s">
        <v>5</v>
      </c>
      <c r="K4049" s="367" t="s">
        <v>703</v>
      </c>
      <c r="L4049" s="366">
        <v>1939</v>
      </c>
      <c r="M4049" s="366" t="s">
        <v>1110</v>
      </c>
      <c r="N4049" s="366" t="s">
        <v>6566</v>
      </c>
      <c r="O4049" s="366" t="s">
        <v>269</v>
      </c>
      <c r="P4049" s="366">
        <v>3</v>
      </c>
      <c r="Q4049" s="366">
        <v>18</v>
      </c>
      <c r="R4049" s="366">
        <v>37</v>
      </c>
      <c r="S4049" s="366">
        <v>5</v>
      </c>
      <c r="T4049" s="366">
        <v>18</v>
      </c>
      <c r="U4049" s="368" t="s">
        <v>8121</v>
      </c>
    </row>
    <row r="4050" spans="1:21" x14ac:dyDescent="0.25">
      <c r="A4050" s="327"/>
      <c r="B4050" s="73">
        <f t="shared" si="127"/>
        <v>4049</v>
      </c>
      <c r="C4050" s="363">
        <v>12</v>
      </c>
      <c r="D4050" s="73" t="str">
        <f>IF(ISNUMBER(C4050),LOOKUP(C4050,LL!$Q$2:$Q$40,LL!$T$2:$T$40),"")</f>
        <v>JA</v>
      </c>
      <c r="E4050" s="73">
        <f>IF(ISNUMBER(C4050),LOOKUP(C4050,LL!$Q$2:$Q$40,LL!$U$2:$U$40),"")</f>
        <v>41</v>
      </c>
      <c r="F4050" s="363">
        <v>99</v>
      </c>
      <c r="G4050" s="363">
        <v>3</v>
      </c>
      <c r="H4050" s="363" t="s">
        <v>176</v>
      </c>
      <c r="I4050" s="363" t="s">
        <v>177</v>
      </c>
      <c r="J4050" s="363" t="s">
        <v>5</v>
      </c>
      <c r="K4050" s="364" t="s">
        <v>703</v>
      </c>
      <c r="L4050" s="363">
        <v>1939</v>
      </c>
      <c r="M4050" s="363" t="s">
        <v>1110</v>
      </c>
      <c r="N4050" s="363" t="s">
        <v>6567</v>
      </c>
      <c r="O4050" s="363" t="s">
        <v>269</v>
      </c>
      <c r="P4050" s="363">
        <v>3</v>
      </c>
      <c r="Q4050" s="363">
        <v>19</v>
      </c>
      <c r="R4050" s="363">
        <v>40</v>
      </c>
      <c r="S4050" s="363">
        <v>5</v>
      </c>
      <c r="T4050" s="363">
        <v>18</v>
      </c>
      <c r="U4050" s="365" t="s">
        <v>8122</v>
      </c>
    </row>
    <row r="4051" spans="1:21" x14ac:dyDescent="0.25">
      <c r="A4051" s="327"/>
      <c r="B4051" s="74">
        <f t="shared" si="127"/>
        <v>4050</v>
      </c>
      <c r="C4051" s="366">
        <v>12</v>
      </c>
      <c r="D4051" s="74" t="str">
        <f>IF(ISNUMBER(C4051),LOOKUP(C4051,LL!$Q$2:$Q$40,LL!$T$2:$T$40),"")</f>
        <v>JA</v>
      </c>
      <c r="E4051" s="74">
        <f>IF(ISNUMBER(C4051),LOOKUP(C4051,LL!$Q$2:$Q$40,LL!$U$2:$U$40),"")</f>
        <v>41</v>
      </c>
      <c r="F4051" s="366">
        <v>99</v>
      </c>
      <c r="G4051" s="366">
        <v>4</v>
      </c>
      <c r="H4051" s="366" t="s">
        <v>176</v>
      </c>
      <c r="I4051" s="366" t="s">
        <v>177</v>
      </c>
      <c r="J4051" s="366" t="s">
        <v>5</v>
      </c>
      <c r="K4051" s="367" t="s">
        <v>703</v>
      </c>
      <c r="L4051" s="366">
        <v>1939</v>
      </c>
      <c r="M4051" s="366" t="s">
        <v>1121</v>
      </c>
      <c r="N4051" s="366" t="s">
        <v>8123</v>
      </c>
      <c r="O4051" s="366" t="s">
        <v>269</v>
      </c>
      <c r="P4051" s="366">
        <v>5</v>
      </c>
      <c r="Q4051" s="366">
        <v>20</v>
      </c>
      <c r="R4051" s="366">
        <v>45</v>
      </c>
      <c r="S4051" s="366">
        <v>4</v>
      </c>
      <c r="T4051" s="366">
        <v>13</v>
      </c>
      <c r="U4051" s="368" t="s">
        <v>8124</v>
      </c>
    </row>
    <row r="4052" spans="1:21" x14ac:dyDescent="0.25">
      <c r="A4052" s="327">
        <v>10</v>
      </c>
      <c r="B4052" s="73">
        <f t="shared" si="127"/>
        <v>4051</v>
      </c>
      <c r="C4052" s="363">
        <v>12</v>
      </c>
      <c r="D4052" s="73" t="str">
        <f>IF(ISNUMBER(C4052),LOOKUP(C4052,LL!$Q$2:$Q$40,LL!$T$2:$T$40),"")</f>
        <v>JA</v>
      </c>
      <c r="E4052" s="73">
        <f>IF(ISNUMBER(C4052),LOOKUP(C4052,LL!$Q$2:$Q$40,LL!$U$2:$U$40),"")</f>
        <v>41</v>
      </c>
      <c r="F4052" s="363">
        <v>99</v>
      </c>
      <c r="G4052" s="363" t="s">
        <v>260</v>
      </c>
      <c r="H4052" s="363" t="s">
        <v>176</v>
      </c>
      <c r="I4052" s="363" t="s">
        <v>177</v>
      </c>
      <c r="J4052" s="363" t="s">
        <v>5</v>
      </c>
      <c r="K4052" s="364" t="s">
        <v>297</v>
      </c>
      <c r="L4052" s="363">
        <v>-15</v>
      </c>
      <c r="M4052" s="363">
        <v>-124.5</v>
      </c>
      <c r="N4052" s="363" t="s">
        <v>8125</v>
      </c>
      <c r="O4052" s="363">
        <v>67</v>
      </c>
      <c r="P4052" s="363">
        <v>112</v>
      </c>
      <c r="Q4052" s="363">
        <v>80</v>
      </c>
      <c r="R4052" s="363">
        <v>35.5</v>
      </c>
      <c r="S4052" s="363">
        <v>35.5</v>
      </c>
      <c r="T4052" s="363">
        <v>63.5</v>
      </c>
      <c r="U4052" s="365" t="s">
        <v>8127</v>
      </c>
    </row>
    <row r="4053" spans="1:21" x14ac:dyDescent="0.25">
      <c r="A4053" s="327"/>
      <c r="B4053" s="74">
        <f t="shared" si="127"/>
        <v>4052</v>
      </c>
      <c r="C4053" s="366">
        <v>12</v>
      </c>
      <c r="D4053" s="74" t="str">
        <f>IF(ISNUMBER(C4053),LOOKUP(C4053,LL!$Q$2:$Q$40,LL!$T$2:$T$40),"")</f>
        <v>JA</v>
      </c>
      <c r="E4053" s="74">
        <f>IF(ISNUMBER(C4053),LOOKUP(C4053,LL!$Q$2:$Q$40,LL!$U$2:$U$40),"")</f>
        <v>41</v>
      </c>
      <c r="F4053" s="366">
        <v>99</v>
      </c>
      <c r="G4053" s="366" t="s">
        <v>260</v>
      </c>
      <c r="H4053" s="366" t="s">
        <v>176</v>
      </c>
      <c r="I4053" s="366" t="s">
        <v>177</v>
      </c>
      <c r="J4053" s="366" t="s">
        <v>5</v>
      </c>
      <c r="K4053" s="367" t="s">
        <v>297</v>
      </c>
      <c r="L4053" s="366">
        <f>L4052-L4038</f>
        <v>5</v>
      </c>
      <c r="M4053" s="366">
        <f>M4052-M4038</f>
        <v>10</v>
      </c>
      <c r="N4053" s="366" t="s">
        <v>8126</v>
      </c>
      <c r="O4053" s="366">
        <f t="shared" ref="O4053:T4053" si="131">O4052-O4038</f>
        <v>0</v>
      </c>
      <c r="P4053" s="366">
        <f t="shared" si="131"/>
        <v>11</v>
      </c>
      <c r="Q4053" s="366">
        <f t="shared" si="131"/>
        <v>-5</v>
      </c>
      <c r="R4053" s="366">
        <f t="shared" si="131"/>
        <v>0</v>
      </c>
      <c r="S4053" s="366">
        <f t="shared" si="131"/>
        <v>0</v>
      </c>
      <c r="T4053" s="366">
        <f t="shared" si="131"/>
        <v>3</v>
      </c>
      <c r="U4053" s="368"/>
    </row>
    <row r="4054" spans="1:21" x14ac:dyDescent="0.25">
      <c r="A4054" s="327">
        <v>5</v>
      </c>
      <c r="B4054" s="73">
        <f t="shared" si="127"/>
        <v>4053</v>
      </c>
      <c r="C4054" s="363">
        <v>12</v>
      </c>
      <c r="D4054" s="73" t="str">
        <f>IF(ISNUMBER(C4054),LOOKUP(C4054,LL!$Q$2:$Q$40,LL!$T$2:$T$40),"")</f>
        <v>JA</v>
      </c>
      <c r="E4054" s="73">
        <f>IF(ISNUMBER(C4054),LOOKUP(C4054,LL!$Q$2:$Q$40,LL!$U$2:$U$40),"")</f>
        <v>41</v>
      </c>
      <c r="F4054" s="363">
        <v>99</v>
      </c>
      <c r="G4054" s="363">
        <v>0</v>
      </c>
      <c r="H4054" s="363" t="s">
        <v>358</v>
      </c>
      <c r="I4054" s="363" t="s">
        <v>0</v>
      </c>
      <c r="J4054" s="363" t="s">
        <v>260</v>
      </c>
      <c r="K4054" s="364" t="s">
        <v>398</v>
      </c>
      <c r="L4054" s="363" t="s">
        <v>717</v>
      </c>
      <c r="M4054" s="363" t="s">
        <v>5328</v>
      </c>
      <c r="N4054" s="363" t="s">
        <v>8129</v>
      </c>
      <c r="O4054" s="363">
        <v>0</v>
      </c>
      <c r="P4054" s="363">
        <v>0</v>
      </c>
      <c r="Q4054" s="363">
        <v>32</v>
      </c>
      <c r="R4054" s="363">
        <v>20</v>
      </c>
      <c r="S4054" s="363">
        <v>36</v>
      </c>
      <c r="T4054" s="363">
        <v>20</v>
      </c>
      <c r="U4054" s="365" t="s">
        <v>8128</v>
      </c>
    </row>
    <row r="4055" spans="1:21" x14ac:dyDescent="0.25">
      <c r="A4055" s="327"/>
      <c r="B4055" s="74">
        <f t="shared" si="127"/>
        <v>4054</v>
      </c>
      <c r="C4055" s="366">
        <v>12</v>
      </c>
      <c r="D4055" s="74" t="str">
        <f>IF(ISNUMBER(C4055),LOOKUP(C4055,LL!$Q$2:$Q$40,LL!$T$2:$T$40),"")</f>
        <v>JA</v>
      </c>
      <c r="E4055" s="74">
        <f>IF(ISNUMBER(C4055),LOOKUP(C4055,LL!$Q$2:$Q$40,LL!$U$2:$U$40),"")</f>
        <v>41</v>
      </c>
      <c r="F4055" s="366">
        <v>99</v>
      </c>
      <c r="G4055" s="366">
        <v>1</v>
      </c>
      <c r="H4055" s="366" t="s">
        <v>197</v>
      </c>
      <c r="I4055" s="366" t="s">
        <v>0</v>
      </c>
      <c r="J4055" s="366" t="s">
        <v>177</v>
      </c>
      <c r="K4055" s="367" t="s">
        <v>398</v>
      </c>
      <c r="L4055" s="366" t="s">
        <v>717</v>
      </c>
      <c r="M4055" s="366" t="s">
        <v>8130</v>
      </c>
      <c r="N4055" s="366" t="s">
        <v>8131</v>
      </c>
      <c r="O4055" s="366">
        <v>1</v>
      </c>
      <c r="P4055" s="366">
        <v>5</v>
      </c>
      <c r="Q4055" s="366">
        <f>ROUND(1.5*20+0.5*19,0)</f>
        <v>40</v>
      </c>
      <c r="R4055" s="366">
        <v>20</v>
      </c>
      <c r="S4055" s="366">
        <f>ROUND(0.5*20+1.5*19,0)</f>
        <v>39</v>
      </c>
      <c r="T4055" s="366">
        <v>20</v>
      </c>
      <c r="U4055" s="368" t="s">
        <v>8132</v>
      </c>
    </row>
    <row r="4056" spans="1:21" x14ac:dyDescent="0.25">
      <c r="A4056" s="327">
        <v>21</v>
      </c>
      <c r="B4056" s="73">
        <f t="shared" si="127"/>
        <v>4055</v>
      </c>
      <c r="C4056" s="363">
        <v>12</v>
      </c>
      <c r="D4056" s="73" t="str">
        <f>IF(ISNUMBER(C4056),LOOKUP(C4056,LL!$Q$2:$Q$40,LL!$T$2:$T$40),"")</f>
        <v>JA</v>
      </c>
      <c r="E4056" s="73">
        <f>IF(ISNUMBER(C4056),LOOKUP(C4056,LL!$Q$2:$Q$40,LL!$U$2:$U$40),"")</f>
        <v>41</v>
      </c>
      <c r="F4056" s="363">
        <v>99</v>
      </c>
      <c r="G4056" s="363">
        <v>2</v>
      </c>
      <c r="H4056" s="363" t="s">
        <v>217</v>
      </c>
      <c r="I4056" s="363" t="s">
        <v>0</v>
      </c>
      <c r="J4056" s="363" t="s">
        <v>177</v>
      </c>
      <c r="K4056" s="364" t="s">
        <v>398</v>
      </c>
      <c r="L4056" s="363" t="s">
        <v>8133</v>
      </c>
      <c r="M4056" s="363" t="s">
        <v>8134</v>
      </c>
      <c r="N4056" s="363" t="s">
        <v>6013</v>
      </c>
      <c r="O4056" s="363" t="s">
        <v>795</v>
      </c>
      <c r="P4056" s="363">
        <v>9</v>
      </c>
      <c r="Q4056" s="363">
        <v>40</v>
      </c>
      <c r="R4056" s="363">
        <v>20</v>
      </c>
      <c r="S4056" s="363">
        <v>39</v>
      </c>
      <c r="T4056" s="363">
        <v>20</v>
      </c>
      <c r="U4056" s="365" t="s">
        <v>8135</v>
      </c>
    </row>
    <row r="4057" spans="1:21" x14ac:dyDescent="0.25">
      <c r="A4057" s="327"/>
      <c r="B4057" s="74">
        <f t="shared" si="127"/>
        <v>4056</v>
      </c>
      <c r="C4057" s="366">
        <v>12</v>
      </c>
      <c r="D4057" s="74" t="str">
        <f>IF(ISNUMBER(C4057),LOOKUP(C4057,LL!$Q$2:$Q$40,LL!$T$2:$T$40),"")</f>
        <v>JA</v>
      </c>
      <c r="E4057" s="74">
        <f>IF(ISNUMBER(C4057),LOOKUP(C4057,LL!$Q$2:$Q$40,LL!$U$2:$U$40),"")</f>
        <v>41</v>
      </c>
      <c r="F4057" s="366">
        <v>99</v>
      </c>
      <c r="G4057" s="366">
        <v>3</v>
      </c>
      <c r="H4057" s="366" t="s">
        <v>217</v>
      </c>
      <c r="I4057" s="366" t="s">
        <v>0</v>
      </c>
      <c r="J4057" s="366" t="s">
        <v>177</v>
      </c>
      <c r="K4057" s="367" t="s">
        <v>398</v>
      </c>
      <c r="L4057" s="366" t="s">
        <v>8133</v>
      </c>
      <c r="M4057" s="366" t="s">
        <v>1121</v>
      </c>
      <c r="N4057" s="366" t="s">
        <v>6013</v>
      </c>
      <c r="O4057" s="366" t="s">
        <v>2281</v>
      </c>
      <c r="P4057" s="366">
        <v>7</v>
      </c>
      <c r="Q4057" s="366">
        <v>32</v>
      </c>
      <c r="R4057" s="366">
        <f>ROUND(1.5*15+0.5*10,0)</f>
        <v>28</v>
      </c>
      <c r="S4057" s="366">
        <v>36</v>
      </c>
      <c r="T4057" s="366">
        <f>ROUND(0.5*15+1.5*10,0)</f>
        <v>23</v>
      </c>
      <c r="U4057" s="368" t="s">
        <v>8136</v>
      </c>
    </row>
    <row r="4058" spans="1:21" x14ac:dyDescent="0.25">
      <c r="A4058" s="327"/>
      <c r="B4058" s="73">
        <f t="shared" si="127"/>
        <v>4057</v>
      </c>
      <c r="C4058" s="363">
        <v>12</v>
      </c>
      <c r="D4058" s="73" t="str">
        <f>IF(ISNUMBER(C4058),LOOKUP(C4058,LL!$Q$2:$Q$40,LL!$T$2:$T$40),"")</f>
        <v>JA</v>
      </c>
      <c r="E4058" s="73">
        <f>IF(ISNUMBER(C4058),LOOKUP(C4058,LL!$Q$2:$Q$40,LL!$U$2:$U$40),"")</f>
        <v>41</v>
      </c>
      <c r="F4058" s="363">
        <v>99</v>
      </c>
      <c r="G4058" s="363">
        <v>4</v>
      </c>
      <c r="H4058" s="363" t="s">
        <v>198</v>
      </c>
      <c r="I4058" s="363" t="s">
        <v>0</v>
      </c>
      <c r="J4058" s="363" t="s">
        <v>187</v>
      </c>
      <c r="K4058" s="364" t="s">
        <v>398</v>
      </c>
      <c r="L4058" s="363" t="s">
        <v>8133</v>
      </c>
      <c r="M4058" s="363" t="s">
        <v>8137</v>
      </c>
      <c r="N4058" s="363" t="s">
        <v>8138</v>
      </c>
      <c r="O4058" s="363" t="s">
        <v>795</v>
      </c>
      <c r="P4058" s="363">
        <v>12</v>
      </c>
      <c r="Q4058" s="363">
        <v>32</v>
      </c>
      <c r="R4058" s="363">
        <v>28</v>
      </c>
      <c r="S4058" s="363">
        <v>36</v>
      </c>
      <c r="T4058" s="363">
        <v>23</v>
      </c>
      <c r="U4058" s="365" t="s">
        <v>8139</v>
      </c>
    </row>
    <row r="4059" spans="1:21" x14ac:dyDescent="0.25">
      <c r="A4059" s="327"/>
      <c r="B4059" s="74">
        <f t="shared" si="127"/>
        <v>4058</v>
      </c>
      <c r="C4059" s="366">
        <v>12</v>
      </c>
      <c r="D4059" s="74" t="str">
        <f>IF(ISNUMBER(C4059),LOOKUP(C4059,LL!$Q$2:$Q$40,LL!$T$2:$T$40),"")</f>
        <v>JA</v>
      </c>
      <c r="E4059" s="74">
        <f>IF(ISNUMBER(C4059),LOOKUP(C4059,LL!$Q$2:$Q$40,LL!$U$2:$U$40),"")</f>
        <v>41</v>
      </c>
      <c r="F4059" s="366">
        <v>99</v>
      </c>
      <c r="G4059" s="366">
        <v>5</v>
      </c>
      <c r="H4059" s="366" t="s">
        <v>198</v>
      </c>
      <c r="I4059" s="366" t="s">
        <v>0</v>
      </c>
      <c r="J4059" s="366" t="s">
        <v>187</v>
      </c>
      <c r="K4059" s="367" t="s">
        <v>398</v>
      </c>
      <c r="L4059" s="366" t="s">
        <v>8133</v>
      </c>
      <c r="M4059" s="366" t="s">
        <v>1121</v>
      </c>
      <c r="N4059" s="366" t="s">
        <v>8138</v>
      </c>
      <c r="O4059" s="366" t="s">
        <v>2281</v>
      </c>
      <c r="P4059" s="366">
        <v>6</v>
      </c>
      <c r="Q4059" s="366">
        <f>ROUND(1.5*15+0.5*16,0)</f>
        <v>31</v>
      </c>
      <c r="R4059" s="366">
        <f>ROUND(1.5*15+0.5*13,0)</f>
        <v>29</v>
      </c>
      <c r="S4059" s="366">
        <f>ROUND(0.5*15+1.5*16,0)</f>
        <v>32</v>
      </c>
      <c r="T4059" s="366">
        <f>ROUND(0.5*15+1.5*13,0)</f>
        <v>27</v>
      </c>
      <c r="U4059" s="368" t="s">
        <v>8140</v>
      </c>
    </row>
    <row r="4060" spans="1:21" x14ac:dyDescent="0.25">
      <c r="A4060" s="327"/>
      <c r="B4060" s="73">
        <f t="shared" si="127"/>
        <v>4059</v>
      </c>
      <c r="C4060" s="363">
        <v>12</v>
      </c>
      <c r="D4060" s="73" t="str">
        <f>IF(ISNUMBER(C4060),LOOKUP(C4060,LL!$Q$2:$Q$40,LL!$T$2:$T$40),"")</f>
        <v>JA</v>
      </c>
      <c r="E4060" s="73">
        <f>IF(ISNUMBER(C4060),LOOKUP(C4060,LL!$Q$2:$Q$40,LL!$U$2:$U$40),"")</f>
        <v>41</v>
      </c>
      <c r="F4060" s="363">
        <v>99</v>
      </c>
      <c r="G4060" s="363">
        <v>6</v>
      </c>
      <c r="H4060" s="363" t="s">
        <v>198</v>
      </c>
      <c r="I4060" s="363" t="s">
        <v>0</v>
      </c>
      <c r="J4060" s="363" t="s">
        <v>187</v>
      </c>
      <c r="K4060" s="364" t="s">
        <v>398</v>
      </c>
      <c r="L4060" s="363" t="s">
        <v>8133</v>
      </c>
      <c r="M4060" s="363" t="s">
        <v>1121</v>
      </c>
      <c r="N4060" s="363" t="s">
        <v>8138</v>
      </c>
      <c r="O4060" s="363" t="s">
        <v>2281</v>
      </c>
      <c r="P4060" s="363">
        <v>5</v>
      </c>
      <c r="Q4060" s="363">
        <f>ROUND(1.5*15+0.5*14,0)</f>
        <v>30</v>
      </c>
      <c r="R4060" s="363">
        <f>ROUND(1.5*15+0.5*15,0)</f>
        <v>30</v>
      </c>
      <c r="S4060" s="363">
        <f>ROUND(0.5*15+1.5*14,0)</f>
        <v>29</v>
      </c>
      <c r="T4060" s="363">
        <f>ROUND(0.5*15+1.5*15,0)</f>
        <v>30</v>
      </c>
      <c r="U4060" s="365" t="s">
        <v>8141</v>
      </c>
    </row>
    <row r="4061" spans="1:21" x14ac:dyDescent="0.25">
      <c r="A4061" s="327">
        <v>50</v>
      </c>
      <c r="B4061" s="74">
        <f t="shared" si="127"/>
        <v>4060</v>
      </c>
      <c r="C4061" s="366">
        <v>12</v>
      </c>
      <c r="D4061" s="74" t="str">
        <f>IF(ISNUMBER(C4061),LOOKUP(C4061,LL!$Q$2:$Q$40,LL!$T$2:$T$40),"")</f>
        <v>JA</v>
      </c>
      <c r="E4061" s="74">
        <f>IF(ISNUMBER(C4061),LOOKUP(C4061,LL!$Q$2:$Q$40,LL!$U$2:$U$40),"")</f>
        <v>41</v>
      </c>
      <c r="F4061" s="366">
        <v>99</v>
      </c>
      <c r="G4061" s="366">
        <v>1</v>
      </c>
      <c r="H4061" s="366" t="s">
        <v>358</v>
      </c>
      <c r="I4061" s="366" t="s">
        <v>5</v>
      </c>
      <c r="J4061" s="366" t="s">
        <v>358</v>
      </c>
      <c r="K4061" s="367" t="s">
        <v>1187</v>
      </c>
      <c r="L4061" s="366">
        <f>-SUM(O4061:Q4061)</f>
        <v>-10</v>
      </c>
      <c r="M4061" s="366">
        <f>-15*R4061+S4061-T4061</f>
        <v>0</v>
      </c>
      <c r="N4061" s="366" t="s">
        <v>5</v>
      </c>
      <c r="O4061" s="366">
        <v>4</v>
      </c>
      <c r="P4061" s="366">
        <v>0</v>
      </c>
      <c r="Q4061" s="366">
        <v>6</v>
      </c>
      <c r="R4061" s="366">
        <v>0</v>
      </c>
      <c r="S4061" s="366">
        <v>0</v>
      </c>
      <c r="T4061" s="366">
        <v>0</v>
      </c>
      <c r="U4061" s="368"/>
    </row>
    <row r="4062" spans="1:21" x14ac:dyDescent="0.25">
      <c r="A4062" s="327"/>
      <c r="B4062" s="73">
        <f t="shared" si="127"/>
        <v>4061</v>
      </c>
      <c r="C4062" s="363">
        <v>12</v>
      </c>
      <c r="D4062" s="73" t="str">
        <f>IF(ISNUMBER(C4062),LOOKUP(C4062,LL!$Q$2:$Q$40,LL!$T$2:$T$40),"")</f>
        <v>JA</v>
      </c>
      <c r="E4062" s="73">
        <f>IF(ISNUMBER(C4062),LOOKUP(C4062,LL!$Q$2:$Q$40,LL!$U$2:$U$40),"")</f>
        <v>41</v>
      </c>
      <c r="F4062" s="363">
        <v>99</v>
      </c>
      <c r="G4062" s="363">
        <v>2</v>
      </c>
      <c r="H4062" s="363" t="s">
        <v>358</v>
      </c>
      <c r="I4062" s="363" t="s">
        <v>177</v>
      </c>
      <c r="J4062" s="363" t="s">
        <v>261</v>
      </c>
      <c r="K4062" s="364" t="s">
        <v>1187</v>
      </c>
      <c r="L4062" s="363">
        <f>-SUM(O4062:Q4062)</f>
        <v>-7</v>
      </c>
      <c r="M4062" s="363">
        <f>-15*R4062+S4062-T4062</f>
        <v>0</v>
      </c>
      <c r="N4062" s="363" t="s">
        <v>7</v>
      </c>
      <c r="O4062" s="363">
        <v>0</v>
      </c>
      <c r="P4062" s="363">
        <v>7</v>
      </c>
      <c r="Q4062" s="363">
        <v>0</v>
      </c>
      <c r="R4062" s="363">
        <v>0</v>
      </c>
      <c r="S4062" s="363">
        <v>0</v>
      </c>
      <c r="T4062" s="363">
        <v>0</v>
      </c>
      <c r="U4062" s="365"/>
    </row>
    <row r="4063" spans="1:21" x14ac:dyDescent="0.25">
      <c r="A4063" s="327"/>
      <c r="B4063" s="74">
        <f t="shared" si="127"/>
        <v>4062</v>
      </c>
      <c r="C4063" s="366">
        <v>12</v>
      </c>
      <c r="D4063" s="74" t="str">
        <f>IF(ISNUMBER(C4063),LOOKUP(C4063,LL!$Q$2:$Q$40,LL!$T$2:$T$40),"")</f>
        <v>JA</v>
      </c>
      <c r="E4063" s="74">
        <f>IF(ISNUMBER(C4063),LOOKUP(C4063,LL!$Q$2:$Q$40,LL!$U$2:$U$40),"")</f>
        <v>41</v>
      </c>
      <c r="F4063" s="366">
        <v>99</v>
      </c>
      <c r="G4063" s="366">
        <v>3</v>
      </c>
      <c r="H4063" s="366" t="s">
        <v>358</v>
      </c>
      <c r="I4063" s="366" t="s">
        <v>191</v>
      </c>
      <c r="J4063" s="366" t="s">
        <v>261</v>
      </c>
      <c r="K4063" s="367" t="s">
        <v>1187</v>
      </c>
      <c r="L4063" s="366">
        <f t="shared" ref="L4063:L4068" si="132">-SUM(O4063:Q4063)</f>
        <v>-31</v>
      </c>
      <c r="M4063" s="366">
        <f t="shared" ref="M4063:M4068" si="133">-15*R4063+S4063-T4063</f>
        <v>0</v>
      </c>
      <c r="N4063" s="366" t="s">
        <v>9</v>
      </c>
      <c r="O4063" s="366">
        <v>26</v>
      </c>
      <c r="P4063" s="366">
        <v>0</v>
      </c>
      <c r="Q4063" s="366">
        <v>5</v>
      </c>
      <c r="R4063" s="366">
        <v>0</v>
      </c>
      <c r="S4063" s="366">
        <v>0</v>
      </c>
      <c r="T4063" s="366">
        <v>0</v>
      </c>
      <c r="U4063" s="368"/>
    </row>
    <row r="4064" spans="1:21" x14ac:dyDescent="0.25">
      <c r="A4064" s="327"/>
      <c r="B4064" s="73">
        <f t="shared" si="127"/>
        <v>4063</v>
      </c>
      <c r="C4064" s="363">
        <v>12</v>
      </c>
      <c r="D4064" s="73" t="str">
        <f>IF(ISNUMBER(C4064),LOOKUP(C4064,LL!$Q$2:$Q$40,LL!$T$2:$T$40),"")</f>
        <v>JA</v>
      </c>
      <c r="E4064" s="73">
        <f>IF(ISNUMBER(C4064),LOOKUP(C4064,LL!$Q$2:$Q$40,LL!$U$2:$U$40),"")</f>
        <v>41</v>
      </c>
      <c r="F4064" s="363">
        <v>99</v>
      </c>
      <c r="G4064" s="363">
        <v>4</v>
      </c>
      <c r="H4064" s="363" t="s">
        <v>358</v>
      </c>
      <c r="I4064" s="363" t="s">
        <v>187</v>
      </c>
      <c r="J4064" s="363" t="s">
        <v>188</v>
      </c>
      <c r="K4064" s="364" t="s">
        <v>1187</v>
      </c>
      <c r="L4064" s="363">
        <f t="shared" si="132"/>
        <v>-28</v>
      </c>
      <c r="M4064" s="363">
        <f t="shared" si="133"/>
        <v>0</v>
      </c>
      <c r="N4064" s="363" t="s">
        <v>8</v>
      </c>
      <c r="O4064" s="363">
        <v>28</v>
      </c>
      <c r="P4064" s="363">
        <v>0</v>
      </c>
      <c r="Q4064" s="363">
        <v>0</v>
      </c>
      <c r="R4064" s="363">
        <v>0</v>
      </c>
      <c r="S4064" s="363">
        <v>0</v>
      </c>
      <c r="T4064" s="363">
        <v>0</v>
      </c>
      <c r="U4064" s="365"/>
    </row>
    <row r="4065" spans="1:21" x14ac:dyDescent="0.25">
      <c r="A4065" s="327"/>
      <c r="B4065" s="74">
        <f t="shared" si="127"/>
        <v>4064</v>
      </c>
      <c r="C4065" s="366">
        <v>12</v>
      </c>
      <c r="D4065" s="74" t="str">
        <f>IF(ISNUMBER(C4065),LOOKUP(C4065,LL!$Q$2:$Q$40,LL!$T$2:$T$40),"")</f>
        <v>JA</v>
      </c>
      <c r="E4065" s="74">
        <f>IF(ISNUMBER(C4065),LOOKUP(C4065,LL!$Q$2:$Q$40,LL!$U$2:$U$40),"")</f>
        <v>41</v>
      </c>
      <c r="F4065" s="366">
        <v>99</v>
      </c>
      <c r="G4065" s="366">
        <v>5</v>
      </c>
      <c r="H4065" s="366" t="s">
        <v>358</v>
      </c>
      <c r="I4065" s="366" t="s">
        <v>188</v>
      </c>
      <c r="J4065" s="366" t="s">
        <v>187</v>
      </c>
      <c r="K4065" s="367" t="s">
        <v>1187</v>
      </c>
      <c r="L4065" s="366">
        <f t="shared" si="132"/>
        <v>-19</v>
      </c>
      <c r="M4065" s="366">
        <f t="shared" si="133"/>
        <v>-2</v>
      </c>
      <c r="N4065" s="366" t="s">
        <v>6</v>
      </c>
      <c r="O4065" s="366">
        <v>19</v>
      </c>
      <c r="P4065" s="366">
        <v>0</v>
      </c>
      <c r="Q4065" s="366">
        <v>0</v>
      </c>
      <c r="R4065" s="366">
        <v>0</v>
      </c>
      <c r="S4065" s="366">
        <v>0</v>
      </c>
      <c r="T4065" s="366">
        <v>2</v>
      </c>
      <c r="U4065" s="368"/>
    </row>
    <row r="4066" spans="1:21" x14ac:dyDescent="0.25">
      <c r="A4066" s="327"/>
      <c r="B4066" s="73">
        <f t="shared" si="127"/>
        <v>4065</v>
      </c>
      <c r="C4066" s="363">
        <v>12</v>
      </c>
      <c r="D4066" s="73" t="str">
        <f>IF(ISNUMBER(C4066),LOOKUP(C4066,LL!$Q$2:$Q$40,LL!$T$2:$T$40),"")</f>
        <v>JA</v>
      </c>
      <c r="E4066" s="73">
        <f>IF(ISNUMBER(C4066),LOOKUP(C4066,LL!$Q$2:$Q$40,LL!$U$2:$U$40),"")</f>
        <v>41</v>
      </c>
      <c r="F4066" s="363">
        <v>99</v>
      </c>
      <c r="G4066" s="363">
        <v>6</v>
      </c>
      <c r="H4066" s="363" t="s">
        <v>358</v>
      </c>
      <c r="I4066" s="363" t="s">
        <v>3</v>
      </c>
      <c r="J4066" s="363" t="s">
        <v>357</v>
      </c>
      <c r="K4066" s="364" t="s">
        <v>1187</v>
      </c>
      <c r="L4066" s="363">
        <f t="shared" si="132"/>
        <v>-20</v>
      </c>
      <c r="M4066" s="363">
        <f t="shared" si="133"/>
        <v>0</v>
      </c>
      <c r="N4066" s="363" t="s">
        <v>3</v>
      </c>
      <c r="O4066" s="363">
        <v>2</v>
      </c>
      <c r="P4066" s="363">
        <v>18</v>
      </c>
      <c r="Q4066" s="363">
        <v>0</v>
      </c>
      <c r="R4066" s="363">
        <v>0</v>
      </c>
      <c r="S4066" s="363">
        <v>0</v>
      </c>
      <c r="T4066" s="363">
        <v>0</v>
      </c>
      <c r="U4066" s="365"/>
    </row>
    <row r="4067" spans="1:21" x14ac:dyDescent="0.25">
      <c r="A4067" s="327"/>
      <c r="B4067" s="74">
        <f t="shared" si="127"/>
        <v>4066</v>
      </c>
      <c r="C4067" s="366">
        <v>12</v>
      </c>
      <c r="D4067" s="74" t="str">
        <f>IF(ISNUMBER(C4067),LOOKUP(C4067,LL!$Q$2:$Q$40,LL!$T$2:$T$40),"")</f>
        <v>JA</v>
      </c>
      <c r="E4067" s="74">
        <f>IF(ISNUMBER(C4067),LOOKUP(C4067,LL!$Q$2:$Q$40,LL!$U$2:$U$40),"")</f>
        <v>41</v>
      </c>
      <c r="F4067" s="366">
        <v>99</v>
      </c>
      <c r="G4067" s="366">
        <v>7</v>
      </c>
      <c r="H4067" s="366" t="s">
        <v>358</v>
      </c>
      <c r="I4067" s="366" t="s">
        <v>192</v>
      </c>
      <c r="J4067" s="366" t="s">
        <v>357</v>
      </c>
      <c r="K4067" s="367" t="s">
        <v>1187</v>
      </c>
      <c r="L4067" s="366">
        <f t="shared" si="132"/>
        <v>0</v>
      </c>
      <c r="M4067" s="366">
        <f t="shared" si="133"/>
        <v>0</v>
      </c>
      <c r="N4067" s="366" t="s">
        <v>4</v>
      </c>
      <c r="O4067" s="366">
        <v>0</v>
      </c>
      <c r="P4067" s="366">
        <v>0</v>
      </c>
      <c r="Q4067" s="366">
        <v>0</v>
      </c>
      <c r="R4067" s="366">
        <v>0</v>
      </c>
      <c r="S4067" s="366">
        <v>0</v>
      </c>
      <c r="T4067" s="366">
        <v>0</v>
      </c>
      <c r="U4067" s="368"/>
    </row>
    <row r="4068" spans="1:21" x14ac:dyDescent="0.25">
      <c r="A4068" s="327"/>
      <c r="B4068" s="73">
        <f t="shared" si="127"/>
        <v>4067</v>
      </c>
      <c r="C4068" s="363">
        <v>12</v>
      </c>
      <c r="D4068" s="73" t="str">
        <f>IF(ISNUMBER(C4068),LOOKUP(C4068,LL!$Q$2:$Q$40,LL!$T$2:$T$40),"")</f>
        <v>JA</v>
      </c>
      <c r="E4068" s="73">
        <f>IF(ISNUMBER(C4068),LOOKUP(C4068,LL!$Q$2:$Q$40,LL!$U$2:$U$40),"")</f>
        <v>41</v>
      </c>
      <c r="F4068" s="363">
        <v>99</v>
      </c>
      <c r="G4068" s="363">
        <v>8</v>
      </c>
      <c r="H4068" s="363" t="s">
        <v>358</v>
      </c>
      <c r="I4068" s="363" t="s">
        <v>0</v>
      </c>
      <c r="J4068" s="363" t="s">
        <v>358</v>
      </c>
      <c r="K4068" s="364" t="s">
        <v>1187</v>
      </c>
      <c r="L4068" s="363">
        <f t="shared" si="132"/>
        <v>0</v>
      </c>
      <c r="M4068" s="363">
        <f t="shared" si="133"/>
        <v>0</v>
      </c>
      <c r="N4068" s="363" t="s">
        <v>0</v>
      </c>
      <c r="O4068" s="363">
        <v>0</v>
      </c>
      <c r="P4068" s="363">
        <v>0</v>
      </c>
      <c r="Q4068" s="363">
        <v>0</v>
      </c>
      <c r="R4068" s="363">
        <v>0</v>
      </c>
      <c r="S4068" s="363">
        <v>0</v>
      </c>
      <c r="T4068" s="363">
        <v>0</v>
      </c>
      <c r="U4068" s="365"/>
    </row>
    <row r="4069" spans="1:21" x14ac:dyDescent="0.25">
      <c r="A4069" s="327">
        <v>24</v>
      </c>
      <c r="B4069" s="74">
        <f t="shared" si="127"/>
        <v>4068</v>
      </c>
      <c r="C4069" s="366">
        <v>12</v>
      </c>
      <c r="D4069" s="74" t="str">
        <f>IF(ISNUMBER(C4069),LOOKUP(C4069,LL!$Q$2:$Q$40,LL!$T$2:$T$40),"")</f>
        <v>JA</v>
      </c>
      <c r="E4069" s="74">
        <f>IF(ISNUMBER(C4069),LOOKUP(C4069,LL!$Q$2:$Q$40,LL!$U$2:$U$40),"")</f>
        <v>41</v>
      </c>
      <c r="F4069" s="366">
        <v>99</v>
      </c>
      <c r="G4069" s="366">
        <v>1</v>
      </c>
      <c r="H4069" s="366" t="s">
        <v>358</v>
      </c>
      <c r="I4069" s="366" t="s">
        <v>187</v>
      </c>
      <c r="J4069" s="366" t="s">
        <v>261</v>
      </c>
      <c r="K4069" s="367" t="s">
        <v>824</v>
      </c>
      <c r="L4069" s="366">
        <v>3.9</v>
      </c>
      <c r="M4069" s="366">
        <v>5</v>
      </c>
      <c r="N4069" s="366" t="s">
        <v>8</v>
      </c>
      <c r="O4069" s="366">
        <v>1</v>
      </c>
      <c r="P4069" s="366">
        <v>3.45</v>
      </c>
      <c r="Q4069" s="366">
        <v>0.45</v>
      </c>
      <c r="R4069" s="366">
        <v>3.45</v>
      </c>
      <c r="S4069" s="366">
        <v>3</v>
      </c>
      <c r="T4069" s="366">
        <v>2</v>
      </c>
      <c r="U4069" s="368" t="s">
        <v>8142</v>
      </c>
    </row>
    <row r="4070" spans="1:21" x14ac:dyDescent="0.25">
      <c r="A4070" s="327"/>
      <c r="B4070" s="73">
        <f t="shared" si="127"/>
        <v>4069</v>
      </c>
      <c r="C4070" s="363">
        <v>12</v>
      </c>
      <c r="D4070" s="73" t="str">
        <f>IF(ISNUMBER(C4070),LOOKUP(C4070,LL!$Q$2:$Q$40,LL!$T$2:$T$40),"")</f>
        <v>JA</v>
      </c>
      <c r="E4070" s="73">
        <f>IF(ISNUMBER(C4070),LOOKUP(C4070,LL!$Q$2:$Q$40,LL!$U$2:$U$40),"")</f>
        <v>41</v>
      </c>
      <c r="F4070" s="363">
        <v>99</v>
      </c>
      <c r="G4070" s="363">
        <v>2</v>
      </c>
      <c r="H4070" s="363" t="s">
        <v>358</v>
      </c>
      <c r="I4070" s="363" t="s">
        <v>177</v>
      </c>
      <c r="J4070" s="363" t="s">
        <v>261</v>
      </c>
      <c r="K4070" s="364" t="s">
        <v>824</v>
      </c>
      <c r="L4070" s="363">
        <v>1.5</v>
      </c>
      <c r="M4070" s="363">
        <v>7</v>
      </c>
      <c r="N4070" s="363" t="s">
        <v>7</v>
      </c>
      <c r="O4070" s="363">
        <v>7</v>
      </c>
      <c r="P4070" s="363">
        <v>1.5</v>
      </c>
      <c r="Q4070" s="363">
        <v>0</v>
      </c>
      <c r="R4070" s="363">
        <v>2.8</v>
      </c>
      <c r="S4070" s="363">
        <v>3</v>
      </c>
      <c r="T4070" s="363">
        <v>4</v>
      </c>
      <c r="U4070" s="365" t="s">
        <v>8144</v>
      </c>
    </row>
    <row r="4071" spans="1:21" x14ac:dyDescent="0.25">
      <c r="A4071" s="327"/>
      <c r="B4071" s="74">
        <f t="shared" si="127"/>
        <v>4070</v>
      </c>
      <c r="C4071" s="366">
        <v>12</v>
      </c>
      <c r="D4071" s="74" t="str">
        <f>IF(ISNUMBER(C4071),LOOKUP(C4071,LL!$Q$2:$Q$40,LL!$T$2:$T$40),"")</f>
        <v>JA</v>
      </c>
      <c r="E4071" s="74">
        <f>IF(ISNUMBER(C4071),LOOKUP(C4071,LL!$Q$2:$Q$40,LL!$U$2:$U$40),"")</f>
        <v>41</v>
      </c>
      <c r="F4071" s="366">
        <v>99</v>
      </c>
      <c r="G4071" s="366">
        <v>3</v>
      </c>
      <c r="H4071" s="366" t="s">
        <v>358</v>
      </c>
      <c r="I4071" s="366" t="s">
        <v>191</v>
      </c>
      <c r="J4071" s="366" t="s">
        <v>261</v>
      </c>
      <c r="K4071" s="367" t="s">
        <v>824</v>
      </c>
      <c r="L4071" s="366">
        <v>1.3</v>
      </c>
      <c r="M4071" s="366">
        <v>1</v>
      </c>
      <c r="N4071" s="366" t="s">
        <v>9</v>
      </c>
      <c r="O4071" s="366">
        <v>0</v>
      </c>
      <c r="P4071" s="366">
        <v>1.3</v>
      </c>
      <c r="Q4071" s="366">
        <v>0</v>
      </c>
      <c r="R4071" s="366">
        <v>0</v>
      </c>
      <c r="S4071" s="366">
        <v>0</v>
      </c>
      <c r="T4071" s="366">
        <v>1</v>
      </c>
      <c r="U4071" s="368" t="s">
        <v>8143</v>
      </c>
    </row>
    <row r="4072" spans="1:21" x14ac:dyDescent="0.25">
      <c r="A4072" s="327"/>
      <c r="B4072" s="73">
        <f t="shared" si="127"/>
        <v>4071</v>
      </c>
      <c r="C4072" s="363">
        <v>12</v>
      </c>
      <c r="D4072" s="73" t="str">
        <f>IF(ISNUMBER(C4072),LOOKUP(C4072,LL!$Q$2:$Q$40,LL!$T$2:$T$40),"")</f>
        <v>JA</v>
      </c>
      <c r="E4072" s="73">
        <f>IF(ISNUMBER(C4072),LOOKUP(C4072,LL!$Q$2:$Q$40,LL!$U$2:$U$40),"")</f>
        <v>41</v>
      </c>
      <c r="F4072" s="363">
        <v>99</v>
      </c>
      <c r="G4072" s="363">
        <v>4</v>
      </c>
      <c r="H4072" s="363" t="s">
        <v>358</v>
      </c>
      <c r="I4072" s="363" t="s">
        <v>188</v>
      </c>
      <c r="J4072" s="363" t="s">
        <v>260</v>
      </c>
      <c r="K4072" s="364" t="s">
        <v>824</v>
      </c>
      <c r="L4072" s="363">
        <v>0.4</v>
      </c>
      <c r="M4072" s="363">
        <v>1</v>
      </c>
      <c r="N4072" s="363" t="s">
        <v>6</v>
      </c>
      <c r="O4072" s="363">
        <v>0</v>
      </c>
      <c r="P4072" s="363">
        <v>0.4</v>
      </c>
      <c r="Q4072" s="363">
        <v>0</v>
      </c>
      <c r="R4072" s="363">
        <v>0.4</v>
      </c>
      <c r="S4072" s="363">
        <v>0</v>
      </c>
      <c r="T4072" s="363">
        <v>1</v>
      </c>
      <c r="U4072" s="365" t="s">
        <v>8145</v>
      </c>
    </row>
    <row r="4073" spans="1:21" x14ac:dyDescent="0.25">
      <c r="A4073" s="327"/>
      <c r="B4073" s="74">
        <f t="shared" si="127"/>
        <v>4072</v>
      </c>
      <c r="C4073" s="366">
        <v>12</v>
      </c>
      <c r="D4073" s="74" t="str">
        <f>IF(ISNUMBER(C4073),LOOKUP(C4073,LL!$Q$2:$Q$40,LL!$T$2:$T$40),"")</f>
        <v>JA</v>
      </c>
      <c r="E4073" s="74">
        <f>IF(ISNUMBER(C4073),LOOKUP(C4073,LL!$Q$2:$Q$40,LL!$U$2:$U$40),"")</f>
        <v>41</v>
      </c>
      <c r="F4073" s="366">
        <v>99</v>
      </c>
      <c r="G4073" s="366">
        <v>5</v>
      </c>
      <c r="H4073" s="366" t="s">
        <v>358</v>
      </c>
      <c r="I4073" s="366" t="s">
        <v>3</v>
      </c>
      <c r="J4073" s="366" t="s">
        <v>260</v>
      </c>
      <c r="K4073" s="367" t="s">
        <v>824</v>
      </c>
      <c r="L4073" s="366">
        <v>6.5</v>
      </c>
      <c r="M4073" s="366">
        <v>48</v>
      </c>
      <c r="N4073" s="366" t="s">
        <v>3</v>
      </c>
      <c r="O4073" s="366">
        <v>15</v>
      </c>
      <c r="P4073" s="366">
        <v>6.4</v>
      </c>
      <c r="Q4073" s="366">
        <v>0.1</v>
      </c>
      <c r="R4073" s="366">
        <v>6.4</v>
      </c>
      <c r="S4073" s="366">
        <v>6</v>
      </c>
      <c r="T4073" s="366">
        <v>42</v>
      </c>
      <c r="U4073" s="368" t="s">
        <v>8146</v>
      </c>
    </row>
    <row r="4074" spans="1:21" x14ac:dyDescent="0.25">
      <c r="A4074" s="327"/>
      <c r="B4074" s="73">
        <f t="shared" si="127"/>
        <v>4073</v>
      </c>
      <c r="C4074" s="363">
        <v>12</v>
      </c>
      <c r="D4074" s="73" t="str">
        <f>IF(ISNUMBER(C4074),LOOKUP(C4074,LL!$Q$2:$Q$40,LL!$T$2:$T$40),"")</f>
        <v>JA</v>
      </c>
      <c r="E4074" s="73">
        <f>IF(ISNUMBER(C4074),LOOKUP(C4074,LL!$Q$2:$Q$40,LL!$U$2:$U$40),"")</f>
        <v>41</v>
      </c>
      <c r="F4074" s="363">
        <v>99</v>
      </c>
      <c r="G4074" s="363">
        <v>6</v>
      </c>
      <c r="H4074" s="363" t="s">
        <v>358</v>
      </c>
      <c r="I4074" s="363" t="s">
        <v>192</v>
      </c>
      <c r="J4074" s="363" t="s">
        <v>260</v>
      </c>
      <c r="K4074" s="364" t="s">
        <v>824</v>
      </c>
      <c r="L4074" s="363">
        <v>1.1000000000000001</v>
      </c>
      <c r="M4074" s="363">
        <v>6</v>
      </c>
      <c r="N4074" s="363" t="s">
        <v>4</v>
      </c>
      <c r="O4074" s="363">
        <v>1</v>
      </c>
      <c r="P4074" s="363">
        <v>1.1000000000000001</v>
      </c>
      <c r="Q4074" s="363">
        <v>0</v>
      </c>
      <c r="R4074" s="363">
        <v>1.1000000000000001</v>
      </c>
      <c r="S4074" s="363">
        <v>1</v>
      </c>
      <c r="T4074" s="363">
        <v>5</v>
      </c>
      <c r="U4074" s="365"/>
    </row>
    <row r="4075" spans="1:21" x14ac:dyDescent="0.25">
      <c r="A4075" s="327"/>
      <c r="B4075" s="74">
        <f t="shared" si="127"/>
        <v>4074</v>
      </c>
      <c r="C4075" s="366">
        <v>12</v>
      </c>
      <c r="D4075" s="74" t="str">
        <f>IF(ISNUMBER(C4075),LOOKUP(C4075,LL!$Q$2:$Q$40,LL!$T$2:$T$40),"")</f>
        <v>JA</v>
      </c>
      <c r="E4075" s="74">
        <f>IF(ISNUMBER(C4075),LOOKUP(C4075,LL!$Q$2:$Q$40,LL!$U$2:$U$40),"")</f>
        <v>41</v>
      </c>
      <c r="F4075" s="366">
        <v>99</v>
      </c>
      <c r="G4075" s="366">
        <v>7</v>
      </c>
      <c r="H4075" s="366" t="s">
        <v>358</v>
      </c>
      <c r="I4075" s="366" t="s">
        <v>0</v>
      </c>
      <c r="J4075" s="366" t="s">
        <v>260</v>
      </c>
      <c r="K4075" s="367" t="s">
        <v>824</v>
      </c>
      <c r="L4075" s="366">
        <v>1</v>
      </c>
      <c r="M4075" s="366">
        <v>26</v>
      </c>
      <c r="N4075" s="366" t="s">
        <v>0</v>
      </c>
      <c r="O4075" s="366">
        <v>16</v>
      </c>
      <c r="P4075" s="366">
        <v>0.4</v>
      </c>
      <c r="Q4075" s="366">
        <v>0.6</v>
      </c>
      <c r="R4075" s="366">
        <v>0.4</v>
      </c>
      <c r="S4075" s="366">
        <v>0</v>
      </c>
      <c r="T4075" s="366">
        <v>26</v>
      </c>
      <c r="U4075" s="368" t="s">
        <v>8147</v>
      </c>
    </row>
    <row r="4076" spans="1:21" x14ac:dyDescent="0.25">
      <c r="A4076" s="327"/>
      <c r="B4076" s="73">
        <f t="shared" si="127"/>
        <v>4075</v>
      </c>
      <c r="C4076" s="363">
        <v>12</v>
      </c>
      <c r="D4076" s="73" t="str">
        <f>IF(ISNUMBER(C4076),LOOKUP(C4076,LL!$Q$2:$Q$40,LL!$T$2:$T$40),"")</f>
        <v>JA</v>
      </c>
      <c r="E4076" s="73">
        <f>IF(ISNUMBER(C4076),LOOKUP(C4076,LL!$Q$2:$Q$40,LL!$U$2:$U$40),"")</f>
        <v>41</v>
      </c>
      <c r="F4076" s="363">
        <v>99</v>
      </c>
      <c r="G4076" s="363">
        <v>8</v>
      </c>
      <c r="H4076" s="363" t="s">
        <v>358</v>
      </c>
      <c r="I4076" s="363" t="s">
        <v>5</v>
      </c>
      <c r="J4076" s="363" t="s">
        <v>260</v>
      </c>
      <c r="K4076" s="364" t="s">
        <v>824</v>
      </c>
      <c r="L4076" s="363">
        <v>2.9</v>
      </c>
      <c r="M4076" s="363">
        <v>11</v>
      </c>
      <c r="N4076" s="363" t="s">
        <v>5</v>
      </c>
      <c r="O4076" s="363">
        <v>11</v>
      </c>
      <c r="P4076" s="363">
        <v>2.9</v>
      </c>
      <c r="Q4076" s="363">
        <v>0</v>
      </c>
      <c r="R4076" s="363">
        <v>2.9</v>
      </c>
      <c r="S4076" s="363">
        <v>3</v>
      </c>
      <c r="T4076" s="363">
        <v>8</v>
      </c>
      <c r="U4076" s="365"/>
    </row>
    <row r="4077" spans="1:21" x14ac:dyDescent="0.25">
      <c r="A4077" s="327">
        <v>46</v>
      </c>
      <c r="B4077" s="74">
        <f t="shared" si="127"/>
        <v>4076</v>
      </c>
      <c r="C4077" s="366">
        <v>12</v>
      </c>
      <c r="D4077" s="74" t="str">
        <f>IF(ISNUMBER(C4077),LOOKUP(C4077,LL!$Q$2:$Q$40,LL!$T$2:$T$40),"")</f>
        <v>JA</v>
      </c>
      <c r="E4077" s="74">
        <f>IF(ISNUMBER(C4077),LOOKUP(C4077,LL!$Q$2:$Q$40,LL!$U$2:$U$40),"")</f>
        <v>41</v>
      </c>
      <c r="F4077" s="366">
        <v>99</v>
      </c>
      <c r="G4077" s="366">
        <v>1</v>
      </c>
      <c r="H4077" s="366" t="s">
        <v>186</v>
      </c>
      <c r="I4077" s="366" t="s">
        <v>5</v>
      </c>
      <c r="J4077" s="366" t="s">
        <v>187</v>
      </c>
      <c r="K4077" s="367" t="s">
        <v>1142</v>
      </c>
      <c r="L4077" s="370" t="s">
        <v>6474</v>
      </c>
      <c r="M4077" s="366" t="s">
        <v>1253</v>
      </c>
      <c r="N4077" s="366" t="s">
        <v>6134</v>
      </c>
      <c r="O4077" s="366" t="s">
        <v>2190</v>
      </c>
      <c r="P4077" s="370" t="s">
        <v>1147</v>
      </c>
      <c r="Q4077" s="366" t="s">
        <v>1253</v>
      </c>
      <c r="R4077" s="370" t="s">
        <v>5935</v>
      </c>
      <c r="S4077" s="366" t="s">
        <v>1243</v>
      </c>
      <c r="T4077" s="366">
        <v>2</v>
      </c>
      <c r="U4077" s="368"/>
    </row>
    <row r="4078" spans="1:21" x14ac:dyDescent="0.25">
      <c r="A4078" s="327">
        <v>11</v>
      </c>
      <c r="B4078" s="73">
        <f t="shared" si="127"/>
        <v>4077</v>
      </c>
      <c r="C4078" s="363">
        <v>12</v>
      </c>
      <c r="D4078" s="73" t="str">
        <f>IF(ISNUMBER(C4078),LOOKUP(C4078,LL!$Q$2:$Q$40,LL!$T$2:$T$40),"")</f>
        <v>JA</v>
      </c>
      <c r="E4078" s="73">
        <f>IF(ISNUMBER(C4078),LOOKUP(C4078,LL!$Q$2:$Q$40,LL!$U$2:$U$40),"")</f>
        <v>41</v>
      </c>
      <c r="F4078" s="363">
        <v>99</v>
      </c>
      <c r="G4078" s="363">
        <v>1</v>
      </c>
      <c r="H4078" s="363" t="s">
        <v>358</v>
      </c>
      <c r="I4078" s="363" t="s">
        <v>177</v>
      </c>
      <c r="J4078" s="363" t="s">
        <v>261</v>
      </c>
      <c r="K4078" s="364" t="s">
        <v>408</v>
      </c>
      <c r="L4078" s="363">
        <v>28</v>
      </c>
      <c r="M4078" s="363">
        <v>31</v>
      </c>
      <c r="N4078" s="363" t="s">
        <v>7</v>
      </c>
      <c r="O4078" s="363">
        <v>31</v>
      </c>
      <c r="P4078" s="363">
        <v>29</v>
      </c>
      <c r="Q4078" s="363">
        <f>ROUND(100*L4078/M4078,1)</f>
        <v>90.3</v>
      </c>
      <c r="R4078" s="363">
        <v>7</v>
      </c>
      <c r="S4078" s="363">
        <v>4</v>
      </c>
      <c r="T4078" s="363">
        <v>2</v>
      </c>
      <c r="U4078" s="365"/>
    </row>
    <row r="4079" spans="1:21" x14ac:dyDescent="0.25">
      <c r="A4079" s="327"/>
      <c r="B4079" s="74">
        <f t="shared" si="127"/>
        <v>4078</v>
      </c>
      <c r="C4079" s="366">
        <v>12</v>
      </c>
      <c r="D4079" s="74" t="str">
        <f>IF(ISNUMBER(C4079),LOOKUP(C4079,LL!$Q$2:$Q$40,LL!$T$2:$T$40),"")</f>
        <v>JA</v>
      </c>
      <c r="E4079" s="74">
        <f>IF(ISNUMBER(C4079),LOOKUP(C4079,LL!$Q$2:$Q$40,LL!$U$2:$U$40),"")</f>
        <v>41</v>
      </c>
      <c r="F4079" s="366">
        <v>99</v>
      </c>
      <c r="G4079" s="366">
        <v>2</v>
      </c>
      <c r="H4079" s="366" t="s">
        <v>358</v>
      </c>
      <c r="I4079" s="366" t="s">
        <v>191</v>
      </c>
      <c r="J4079" s="366" t="s">
        <v>261</v>
      </c>
      <c r="K4079" s="367" t="s">
        <v>408</v>
      </c>
      <c r="L4079" s="366">
        <v>9</v>
      </c>
      <c r="M4079" s="366">
        <v>11</v>
      </c>
      <c r="N4079" s="366" t="s">
        <v>9</v>
      </c>
      <c r="O4079" s="366">
        <v>11</v>
      </c>
      <c r="P4079" s="366">
        <v>9</v>
      </c>
      <c r="Q4079" s="366">
        <f t="shared" ref="Q4079:Q4085" si="134">ROUND(100*L4079/M4079,1)</f>
        <v>81.8</v>
      </c>
      <c r="R4079" s="366">
        <v>0</v>
      </c>
      <c r="S4079" s="366">
        <v>0</v>
      </c>
      <c r="T4079" s="366">
        <v>0</v>
      </c>
      <c r="U4079" s="368"/>
    </row>
    <row r="4080" spans="1:21" x14ac:dyDescent="0.25">
      <c r="A4080" s="327"/>
      <c r="B4080" s="73">
        <f t="shared" si="127"/>
        <v>4079</v>
      </c>
      <c r="C4080" s="363">
        <v>12</v>
      </c>
      <c r="D4080" s="73" t="str">
        <f>IF(ISNUMBER(C4080),LOOKUP(C4080,LL!$Q$2:$Q$40,LL!$T$2:$T$40),"")</f>
        <v>JA</v>
      </c>
      <c r="E4080" s="73">
        <f>IF(ISNUMBER(C4080),LOOKUP(C4080,LL!$Q$2:$Q$40,LL!$U$2:$U$40),"")</f>
        <v>41</v>
      </c>
      <c r="F4080" s="363">
        <v>99</v>
      </c>
      <c r="G4080" s="363">
        <v>3</v>
      </c>
      <c r="H4080" s="363" t="s">
        <v>358</v>
      </c>
      <c r="I4080" s="363" t="s">
        <v>187</v>
      </c>
      <c r="J4080" s="363" t="s">
        <v>261</v>
      </c>
      <c r="K4080" s="364" t="s">
        <v>408</v>
      </c>
      <c r="L4080" s="363">
        <v>11</v>
      </c>
      <c r="M4080" s="363">
        <v>19</v>
      </c>
      <c r="N4080" s="363" t="s">
        <v>8</v>
      </c>
      <c r="O4080" s="363">
        <v>19</v>
      </c>
      <c r="P4080" s="363">
        <v>11</v>
      </c>
      <c r="Q4080" s="363">
        <f t="shared" si="134"/>
        <v>57.9</v>
      </c>
      <c r="R4080" s="363">
        <v>1</v>
      </c>
      <c r="S4080" s="363">
        <v>0</v>
      </c>
      <c r="T4080" s="363">
        <v>1</v>
      </c>
      <c r="U4080" s="365"/>
    </row>
    <row r="4081" spans="1:21" x14ac:dyDescent="0.25">
      <c r="A4081" s="327"/>
      <c r="B4081" s="74">
        <f t="shared" si="127"/>
        <v>4080</v>
      </c>
      <c r="C4081" s="366">
        <v>12</v>
      </c>
      <c r="D4081" s="74" t="str">
        <f>IF(ISNUMBER(C4081),LOOKUP(C4081,LL!$Q$2:$Q$40,LL!$T$2:$T$40),"")</f>
        <v>JA</v>
      </c>
      <c r="E4081" s="74">
        <f>IF(ISNUMBER(C4081),LOOKUP(C4081,LL!$Q$2:$Q$40,LL!$U$2:$U$40),"")</f>
        <v>41</v>
      </c>
      <c r="F4081" s="366">
        <v>99</v>
      </c>
      <c r="G4081" s="366">
        <v>4</v>
      </c>
      <c r="H4081" s="366" t="s">
        <v>358</v>
      </c>
      <c r="I4081" s="366" t="s">
        <v>188</v>
      </c>
      <c r="J4081" s="366" t="s">
        <v>260</v>
      </c>
      <c r="K4081" s="367" t="s">
        <v>408</v>
      </c>
      <c r="L4081" s="366">
        <v>3</v>
      </c>
      <c r="M4081" s="366">
        <v>3</v>
      </c>
      <c r="N4081" s="366" t="s">
        <v>6</v>
      </c>
      <c r="O4081" s="366">
        <v>3</v>
      </c>
      <c r="P4081" s="366">
        <v>3</v>
      </c>
      <c r="Q4081" s="366">
        <f t="shared" si="134"/>
        <v>100</v>
      </c>
      <c r="R4081" s="366">
        <v>0</v>
      </c>
      <c r="S4081" s="366">
        <v>0</v>
      </c>
      <c r="T4081" s="366">
        <v>0</v>
      </c>
      <c r="U4081" s="368"/>
    </row>
    <row r="4082" spans="1:21" x14ac:dyDescent="0.25">
      <c r="A4082" s="327"/>
      <c r="B4082" s="73">
        <f t="shared" si="127"/>
        <v>4081</v>
      </c>
      <c r="C4082" s="363">
        <v>12</v>
      </c>
      <c r="D4082" s="73" t="str">
        <f>IF(ISNUMBER(C4082),LOOKUP(C4082,LL!$Q$2:$Q$40,LL!$T$2:$T$40),"")</f>
        <v>JA</v>
      </c>
      <c r="E4082" s="73">
        <f>IF(ISNUMBER(C4082),LOOKUP(C4082,LL!$Q$2:$Q$40,LL!$U$2:$U$40),"")</f>
        <v>41</v>
      </c>
      <c r="F4082" s="363">
        <v>99</v>
      </c>
      <c r="G4082" s="363">
        <v>5</v>
      </c>
      <c r="H4082" s="363" t="s">
        <v>358</v>
      </c>
      <c r="I4082" s="363" t="s">
        <v>3</v>
      </c>
      <c r="J4082" s="363" t="s">
        <v>260</v>
      </c>
      <c r="K4082" s="364" t="s">
        <v>408</v>
      </c>
      <c r="L4082" s="363">
        <v>25</v>
      </c>
      <c r="M4082" s="363">
        <v>25</v>
      </c>
      <c r="N4082" s="363" t="s">
        <v>3</v>
      </c>
      <c r="O4082" s="363">
        <v>22</v>
      </c>
      <c r="P4082" s="363">
        <v>22</v>
      </c>
      <c r="Q4082" s="363">
        <f t="shared" si="134"/>
        <v>100</v>
      </c>
      <c r="R4082" s="363">
        <v>15</v>
      </c>
      <c r="S4082" s="363">
        <v>1</v>
      </c>
      <c r="T4082" s="363">
        <v>9</v>
      </c>
      <c r="U4082" s="365"/>
    </row>
    <row r="4083" spans="1:21" x14ac:dyDescent="0.25">
      <c r="A4083" s="327"/>
      <c r="B4083" s="74">
        <f t="shared" si="127"/>
        <v>4082</v>
      </c>
      <c r="C4083" s="366">
        <v>12</v>
      </c>
      <c r="D4083" s="74" t="str">
        <f>IF(ISNUMBER(C4083),LOOKUP(C4083,LL!$Q$2:$Q$40,LL!$T$2:$T$40),"")</f>
        <v>JA</v>
      </c>
      <c r="E4083" s="74">
        <f>IF(ISNUMBER(C4083),LOOKUP(C4083,LL!$Q$2:$Q$40,LL!$U$2:$U$40),"")</f>
        <v>41</v>
      </c>
      <c r="F4083" s="366">
        <v>99</v>
      </c>
      <c r="G4083" s="366">
        <v>6</v>
      </c>
      <c r="H4083" s="366" t="s">
        <v>358</v>
      </c>
      <c r="I4083" s="366" t="s">
        <v>192</v>
      </c>
      <c r="J4083" s="366" t="s">
        <v>260</v>
      </c>
      <c r="K4083" s="367" t="s">
        <v>408</v>
      </c>
      <c r="L4083" s="366">
        <v>0</v>
      </c>
      <c r="M4083" s="366">
        <v>0</v>
      </c>
      <c r="N4083" s="366" t="s">
        <v>4</v>
      </c>
      <c r="O4083" s="366">
        <v>0</v>
      </c>
      <c r="P4083" s="366">
        <v>0</v>
      </c>
      <c r="Q4083" s="366" t="e">
        <f t="shared" si="134"/>
        <v>#DIV/0!</v>
      </c>
      <c r="R4083" s="366">
        <v>1</v>
      </c>
      <c r="S4083" s="366">
        <v>0</v>
      </c>
      <c r="T4083" s="366">
        <v>1</v>
      </c>
      <c r="U4083" s="368"/>
    </row>
    <row r="4084" spans="1:21" x14ac:dyDescent="0.25">
      <c r="A4084" s="327"/>
      <c r="B4084" s="73">
        <f t="shared" si="127"/>
        <v>4083</v>
      </c>
      <c r="C4084" s="363">
        <v>12</v>
      </c>
      <c r="D4084" s="73" t="str">
        <f>IF(ISNUMBER(C4084),LOOKUP(C4084,LL!$Q$2:$Q$40,LL!$T$2:$T$40),"")</f>
        <v>JA</v>
      </c>
      <c r="E4084" s="73">
        <f>IF(ISNUMBER(C4084),LOOKUP(C4084,LL!$Q$2:$Q$40,LL!$U$2:$U$40),"")</f>
        <v>41</v>
      </c>
      <c r="F4084" s="363">
        <v>99</v>
      </c>
      <c r="G4084" s="363">
        <v>7</v>
      </c>
      <c r="H4084" s="363" t="s">
        <v>358</v>
      </c>
      <c r="I4084" s="363" t="s">
        <v>0</v>
      </c>
      <c r="J4084" s="363" t="s">
        <v>260</v>
      </c>
      <c r="K4084" s="364" t="s">
        <v>408</v>
      </c>
      <c r="L4084" s="363">
        <v>30</v>
      </c>
      <c r="M4084" s="363">
        <v>30</v>
      </c>
      <c r="N4084" s="363" t="s">
        <v>0</v>
      </c>
      <c r="O4084" s="363">
        <v>40</v>
      </c>
      <c r="P4084" s="363">
        <v>40</v>
      </c>
      <c r="Q4084" s="363">
        <f t="shared" si="134"/>
        <v>100</v>
      </c>
      <c r="R4084" s="363">
        <v>16</v>
      </c>
      <c r="S4084" s="363">
        <v>15</v>
      </c>
      <c r="T4084" s="363">
        <v>1</v>
      </c>
      <c r="U4084" s="365"/>
    </row>
    <row r="4085" spans="1:21" x14ac:dyDescent="0.25">
      <c r="A4085" s="327"/>
      <c r="B4085" s="74">
        <f t="shared" si="127"/>
        <v>4084</v>
      </c>
      <c r="C4085" s="366">
        <v>12</v>
      </c>
      <c r="D4085" s="74" t="str">
        <f>IF(ISNUMBER(C4085),LOOKUP(C4085,LL!$Q$2:$Q$40,LL!$T$2:$T$40),"")</f>
        <v>JA</v>
      </c>
      <c r="E4085" s="74">
        <f>IF(ISNUMBER(C4085),LOOKUP(C4085,LL!$Q$2:$Q$40,LL!$U$2:$U$40),"")</f>
        <v>41</v>
      </c>
      <c r="F4085" s="366">
        <v>99</v>
      </c>
      <c r="G4085" s="366">
        <v>8</v>
      </c>
      <c r="H4085" s="366" t="s">
        <v>358</v>
      </c>
      <c r="I4085" s="366" t="s">
        <v>5</v>
      </c>
      <c r="J4085" s="366" t="s">
        <v>260</v>
      </c>
      <c r="K4085" s="367" t="s">
        <v>408</v>
      </c>
      <c r="L4085" s="366">
        <v>14</v>
      </c>
      <c r="M4085" s="366">
        <v>15</v>
      </c>
      <c r="N4085" s="366" t="s">
        <v>5</v>
      </c>
      <c r="O4085" s="366">
        <v>30</v>
      </c>
      <c r="P4085" s="366">
        <v>27</v>
      </c>
      <c r="Q4085" s="366">
        <f t="shared" si="134"/>
        <v>93.3</v>
      </c>
      <c r="R4085" s="366">
        <v>10</v>
      </c>
      <c r="S4085" s="366">
        <v>7</v>
      </c>
      <c r="T4085" s="366">
        <v>0</v>
      </c>
      <c r="U4085" s="368"/>
    </row>
    <row r="4086" spans="1:21" x14ac:dyDescent="0.25">
      <c r="A4086" s="327">
        <v>55</v>
      </c>
      <c r="B4086" s="73">
        <f t="shared" si="127"/>
        <v>4085</v>
      </c>
      <c r="C4086" s="363">
        <v>12</v>
      </c>
      <c r="D4086" s="73" t="str">
        <f>IF(ISNUMBER(C4086),LOOKUP(C4086,LL!$Q$2:$Q$40,LL!$T$2:$T$40),"")</f>
        <v>JA</v>
      </c>
      <c r="E4086" s="73">
        <f>IF(ISNUMBER(C4086),LOOKUP(C4086,LL!$Q$2:$Q$40,LL!$U$2:$U$40),"")</f>
        <v>41</v>
      </c>
      <c r="F4086" s="363">
        <v>99</v>
      </c>
      <c r="G4086" s="363">
        <v>1</v>
      </c>
      <c r="H4086" s="363" t="s">
        <v>217</v>
      </c>
      <c r="I4086" s="363" t="s">
        <v>0</v>
      </c>
      <c r="J4086" s="363" t="s">
        <v>357</v>
      </c>
      <c r="K4086" s="364" t="s">
        <v>1158</v>
      </c>
      <c r="L4086" s="363" t="s">
        <v>1311</v>
      </c>
      <c r="M4086" s="363" t="s">
        <v>697</v>
      </c>
      <c r="N4086" s="363" t="s">
        <v>8156</v>
      </c>
      <c r="O4086" s="363" t="s">
        <v>613</v>
      </c>
      <c r="P4086" s="363" t="s">
        <v>613</v>
      </c>
      <c r="Q4086" s="363" t="s">
        <v>613</v>
      </c>
      <c r="R4086" s="363" t="s">
        <v>613</v>
      </c>
      <c r="S4086" s="363" t="s">
        <v>613</v>
      </c>
      <c r="T4086" s="363" t="s">
        <v>7065</v>
      </c>
      <c r="U4086" s="365" t="s">
        <v>8159</v>
      </c>
    </row>
    <row r="4087" spans="1:21" x14ac:dyDescent="0.25">
      <c r="A4087" s="327"/>
      <c r="B4087" s="74">
        <f t="shared" si="127"/>
        <v>4086</v>
      </c>
      <c r="C4087" s="366">
        <v>12</v>
      </c>
      <c r="D4087" s="74" t="str">
        <f>IF(ISNUMBER(C4087),LOOKUP(C4087,LL!$Q$2:$Q$40,LL!$T$2:$T$40),"")</f>
        <v>JA</v>
      </c>
      <c r="E4087" s="74">
        <f>IF(ISNUMBER(C4087),LOOKUP(C4087,LL!$Q$2:$Q$40,LL!$U$2:$U$40),"")</f>
        <v>41</v>
      </c>
      <c r="F4087" s="366">
        <v>99</v>
      </c>
      <c r="G4087" s="366">
        <v>2</v>
      </c>
      <c r="H4087" s="366" t="s">
        <v>217</v>
      </c>
      <c r="I4087" s="366" t="s">
        <v>0</v>
      </c>
      <c r="J4087" s="366" t="s">
        <v>357</v>
      </c>
      <c r="K4087" s="367" t="s">
        <v>1158</v>
      </c>
      <c r="L4087" s="366" t="s">
        <v>1311</v>
      </c>
      <c r="M4087" s="366" t="s">
        <v>697</v>
      </c>
      <c r="N4087" s="366" t="s">
        <v>8157</v>
      </c>
      <c r="O4087" s="366" t="s">
        <v>613</v>
      </c>
      <c r="P4087" s="366" t="s">
        <v>613</v>
      </c>
      <c r="Q4087" s="366" t="s">
        <v>613</v>
      </c>
      <c r="R4087" s="366" t="s">
        <v>613</v>
      </c>
      <c r="S4087" s="366" t="s">
        <v>613</v>
      </c>
      <c r="T4087" s="366" t="s">
        <v>7065</v>
      </c>
      <c r="U4087" s="368" t="s">
        <v>8158</v>
      </c>
    </row>
    <row r="4088" spans="1:21" x14ac:dyDescent="0.25">
      <c r="A4088" s="327"/>
      <c r="B4088" s="73">
        <f t="shared" si="127"/>
        <v>4087</v>
      </c>
      <c r="C4088" s="363">
        <v>12</v>
      </c>
      <c r="D4088" s="73" t="str">
        <f>IF(ISNUMBER(C4088),LOOKUP(C4088,LL!$Q$2:$Q$40,LL!$T$2:$T$40),"")</f>
        <v>JA</v>
      </c>
      <c r="E4088" s="73">
        <f>IF(ISNUMBER(C4088),LOOKUP(C4088,LL!$Q$2:$Q$40,LL!$U$2:$U$40),"")</f>
        <v>41</v>
      </c>
      <c r="F4088" s="363">
        <v>99</v>
      </c>
      <c r="G4088" s="363">
        <v>3</v>
      </c>
      <c r="H4088" s="363" t="s">
        <v>186</v>
      </c>
      <c r="I4088" s="363" t="s">
        <v>188</v>
      </c>
      <c r="J4088" s="363" t="s">
        <v>187</v>
      </c>
      <c r="K4088" s="364" t="s">
        <v>5355</v>
      </c>
      <c r="L4088" s="363" t="s">
        <v>1311</v>
      </c>
      <c r="M4088" s="363" t="s">
        <v>697</v>
      </c>
      <c r="N4088" s="363" t="s">
        <v>8160</v>
      </c>
      <c r="O4088" s="363" t="s">
        <v>1051</v>
      </c>
      <c r="P4088" s="363" t="s">
        <v>613</v>
      </c>
      <c r="Q4088" s="363" t="s">
        <v>613</v>
      </c>
      <c r="R4088" s="363" t="s">
        <v>613</v>
      </c>
      <c r="S4088" s="363" t="s">
        <v>613</v>
      </c>
      <c r="T4088" s="363" t="s">
        <v>7065</v>
      </c>
      <c r="U4088" s="365" t="s">
        <v>8161</v>
      </c>
    </row>
    <row r="4089" spans="1:21" x14ac:dyDescent="0.25">
      <c r="A4089" s="327">
        <v>53</v>
      </c>
      <c r="B4089" s="74">
        <f t="shared" si="127"/>
        <v>4088</v>
      </c>
      <c r="C4089" s="366">
        <v>12</v>
      </c>
      <c r="D4089" s="74" t="str">
        <f>IF(ISNUMBER(C4089),LOOKUP(C4089,LL!$Q$2:$Q$40,LL!$T$2:$T$40),"")</f>
        <v>JA</v>
      </c>
      <c r="E4089" s="74">
        <f>IF(ISNUMBER(C4089),LOOKUP(C4089,LL!$Q$2:$Q$40,LL!$U$2:$U$40),"")</f>
        <v>41</v>
      </c>
      <c r="F4089" s="366">
        <v>99</v>
      </c>
      <c r="G4089" s="366">
        <v>4</v>
      </c>
      <c r="H4089" s="366" t="s">
        <v>186</v>
      </c>
      <c r="I4089" s="366" t="s">
        <v>187</v>
      </c>
      <c r="J4089" s="366" t="s">
        <v>188</v>
      </c>
      <c r="K4089" s="367" t="s">
        <v>570</v>
      </c>
      <c r="L4089" s="366" t="s">
        <v>1453</v>
      </c>
      <c r="M4089" s="370" t="s">
        <v>5951</v>
      </c>
      <c r="N4089" s="366" t="s">
        <v>483</v>
      </c>
      <c r="O4089" s="366" t="s">
        <v>1917</v>
      </c>
      <c r="P4089" s="366" t="s">
        <v>613</v>
      </c>
      <c r="Q4089" s="366" t="s">
        <v>613</v>
      </c>
      <c r="R4089" s="366" t="s">
        <v>613</v>
      </c>
      <c r="S4089" s="366" t="s">
        <v>613</v>
      </c>
      <c r="T4089" s="366" t="s">
        <v>7065</v>
      </c>
      <c r="U4089" s="368" t="s">
        <v>8162</v>
      </c>
    </row>
    <row r="4090" spans="1:21" x14ac:dyDescent="0.25">
      <c r="A4090" s="327">
        <v>31</v>
      </c>
      <c r="B4090" s="73">
        <f t="shared" si="127"/>
        <v>4089</v>
      </c>
      <c r="C4090" s="363">
        <v>13</v>
      </c>
      <c r="D4090" s="73" t="str">
        <f>IF(ISNUMBER(C4090),LOOKUP(C4090,LL!$Q$2:$Q$40,LL!$T$2:$T$40),"")</f>
        <v>SO</v>
      </c>
      <c r="E4090" s="73">
        <f>IF(ISNUMBER(C4090),LOOKUP(C4090,LL!$Q$2:$Q$40,LL!$U$2:$U$40),"")</f>
        <v>41</v>
      </c>
      <c r="F4090" s="363">
        <v>0</v>
      </c>
      <c r="G4090" s="363">
        <v>1</v>
      </c>
      <c r="H4090" s="363" t="s">
        <v>358</v>
      </c>
      <c r="I4090" s="363" t="s">
        <v>3</v>
      </c>
      <c r="J4090" s="363" t="s">
        <v>260</v>
      </c>
      <c r="K4090" s="364" t="s">
        <v>822</v>
      </c>
      <c r="L4090" s="363" t="s">
        <v>1192</v>
      </c>
      <c r="M4090" s="363">
        <v>29</v>
      </c>
      <c r="N4090" s="363" t="s">
        <v>3</v>
      </c>
      <c r="O4090" s="363">
        <v>6</v>
      </c>
      <c r="P4090" s="363">
        <v>0</v>
      </c>
      <c r="Q4090" s="363">
        <v>1</v>
      </c>
      <c r="R4090" s="363">
        <v>1</v>
      </c>
      <c r="S4090" s="363">
        <v>2</v>
      </c>
      <c r="T4090" s="363">
        <v>0</v>
      </c>
      <c r="U4090" s="365" t="s">
        <v>8163</v>
      </c>
    </row>
    <row r="4091" spans="1:21" x14ac:dyDescent="0.25">
      <c r="A4091" s="327"/>
      <c r="B4091" s="74">
        <f t="shared" si="127"/>
        <v>4090</v>
      </c>
      <c r="C4091" s="366">
        <v>13</v>
      </c>
      <c r="D4091" s="74" t="str">
        <f>IF(ISNUMBER(C4091),LOOKUP(C4091,LL!$Q$2:$Q$40,LL!$T$2:$T$40),"")</f>
        <v>SO</v>
      </c>
      <c r="E4091" s="74">
        <f>IF(ISNUMBER(C4091),LOOKUP(C4091,LL!$Q$2:$Q$40,LL!$U$2:$U$40),"")</f>
        <v>41</v>
      </c>
      <c r="F4091" s="366">
        <v>0</v>
      </c>
      <c r="G4091" s="366">
        <v>2</v>
      </c>
      <c r="H4091" s="366" t="s">
        <v>358</v>
      </c>
      <c r="I4091" s="366" t="s">
        <v>192</v>
      </c>
      <c r="J4091" s="366" t="s">
        <v>260</v>
      </c>
      <c r="K4091" s="367" t="s">
        <v>822</v>
      </c>
      <c r="L4091" s="366" t="s">
        <v>1192</v>
      </c>
      <c r="M4091" s="366">
        <v>0</v>
      </c>
      <c r="N4091" s="366" t="s">
        <v>4</v>
      </c>
      <c r="O4091" s="366">
        <v>0</v>
      </c>
      <c r="P4091" s="366">
        <v>0</v>
      </c>
      <c r="Q4091" s="366">
        <v>0</v>
      </c>
      <c r="R4091" s="366">
        <v>0</v>
      </c>
      <c r="S4091" s="366">
        <v>0</v>
      </c>
      <c r="T4091" s="366">
        <v>0</v>
      </c>
      <c r="U4091" s="368"/>
    </row>
    <row r="4092" spans="1:21" x14ac:dyDescent="0.25">
      <c r="A4092" s="327"/>
      <c r="B4092" s="73">
        <f t="shared" si="127"/>
        <v>4091</v>
      </c>
      <c r="C4092" s="363">
        <v>13</v>
      </c>
      <c r="D4092" s="73" t="str">
        <f>IF(ISNUMBER(C4092),LOOKUP(C4092,LL!$Q$2:$Q$40,LL!$T$2:$T$40),"")</f>
        <v>SO</v>
      </c>
      <c r="E4092" s="73">
        <f>IF(ISNUMBER(C4092),LOOKUP(C4092,LL!$Q$2:$Q$40,LL!$U$2:$U$40),"")</f>
        <v>41</v>
      </c>
      <c r="F4092" s="363">
        <v>0</v>
      </c>
      <c r="G4092" s="363">
        <v>3</v>
      </c>
      <c r="H4092" s="363" t="s">
        <v>358</v>
      </c>
      <c r="I4092" s="363" t="s">
        <v>0</v>
      </c>
      <c r="J4092" s="363" t="s">
        <v>260</v>
      </c>
      <c r="K4092" s="364" t="s">
        <v>822</v>
      </c>
      <c r="L4092" s="363" t="s">
        <v>1192</v>
      </c>
      <c r="M4092" s="363">
        <v>10</v>
      </c>
      <c r="N4092" s="363" t="s">
        <v>0</v>
      </c>
      <c r="O4092" s="363">
        <v>0</v>
      </c>
      <c r="P4092" s="363">
        <v>0</v>
      </c>
      <c r="Q4092" s="363">
        <v>2</v>
      </c>
      <c r="R4092" s="363">
        <v>0</v>
      </c>
      <c r="S4092" s="363">
        <v>2</v>
      </c>
      <c r="T4092" s="363">
        <v>1</v>
      </c>
      <c r="U4092" s="365" t="s">
        <v>8164</v>
      </c>
    </row>
    <row r="4093" spans="1:21" x14ac:dyDescent="0.25">
      <c r="A4093" s="327"/>
      <c r="B4093" s="74">
        <f t="shared" si="127"/>
        <v>4092</v>
      </c>
      <c r="C4093" s="366">
        <v>13</v>
      </c>
      <c r="D4093" s="74" t="str">
        <f>IF(ISNUMBER(C4093),LOOKUP(C4093,LL!$Q$2:$Q$40,LL!$T$2:$T$40),"")</f>
        <v>SO</v>
      </c>
      <c r="E4093" s="74">
        <f>IF(ISNUMBER(C4093),LOOKUP(C4093,LL!$Q$2:$Q$40,LL!$U$2:$U$40),"")</f>
        <v>41</v>
      </c>
      <c r="F4093" s="366">
        <v>0</v>
      </c>
      <c r="G4093" s="366">
        <v>4</v>
      </c>
      <c r="H4093" s="366" t="s">
        <v>358</v>
      </c>
      <c r="I4093" s="366" t="s">
        <v>5</v>
      </c>
      <c r="J4093" s="366" t="s">
        <v>260</v>
      </c>
      <c r="K4093" s="367" t="s">
        <v>822</v>
      </c>
      <c r="L4093" s="366" t="s">
        <v>1192</v>
      </c>
      <c r="M4093" s="366">
        <v>15</v>
      </c>
      <c r="N4093" s="366" t="s">
        <v>5</v>
      </c>
      <c r="O4093" s="366">
        <v>2</v>
      </c>
      <c r="P4093" s="366">
        <v>0</v>
      </c>
      <c r="Q4093" s="366">
        <v>1</v>
      </c>
      <c r="R4093" s="366">
        <v>0</v>
      </c>
      <c r="S4093" s="366">
        <v>0</v>
      </c>
      <c r="T4093" s="366">
        <v>0</v>
      </c>
      <c r="U4093" s="368" t="s">
        <v>8166</v>
      </c>
    </row>
    <row r="4094" spans="1:21" x14ac:dyDescent="0.25">
      <c r="A4094" s="327"/>
      <c r="B4094" s="73">
        <f t="shared" si="127"/>
        <v>4093</v>
      </c>
      <c r="C4094" s="363">
        <v>13</v>
      </c>
      <c r="D4094" s="73" t="str">
        <f>IF(ISNUMBER(C4094),LOOKUP(C4094,LL!$Q$2:$Q$40,LL!$T$2:$T$40),"")</f>
        <v>SO</v>
      </c>
      <c r="E4094" s="73">
        <f>IF(ISNUMBER(C4094),LOOKUP(C4094,LL!$Q$2:$Q$40,LL!$U$2:$U$40),"")</f>
        <v>41</v>
      </c>
      <c r="F4094" s="363">
        <v>0</v>
      </c>
      <c r="G4094" s="363">
        <v>5</v>
      </c>
      <c r="H4094" s="363" t="s">
        <v>358</v>
      </c>
      <c r="I4094" s="363" t="s">
        <v>341</v>
      </c>
      <c r="J4094" s="363" t="s">
        <v>187</v>
      </c>
      <c r="K4094" s="364" t="s">
        <v>822</v>
      </c>
      <c r="L4094" s="363" t="s">
        <v>1192</v>
      </c>
      <c r="M4094" s="363">
        <v>2</v>
      </c>
      <c r="N4094" s="363" t="s">
        <v>341</v>
      </c>
      <c r="O4094" s="363">
        <v>1</v>
      </c>
      <c r="P4094" s="363">
        <v>0</v>
      </c>
      <c r="Q4094" s="363">
        <v>0</v>
      </c>
      <c r="R4094" s="363">
        <v>0</v>
      </c>
      <c r="S4094" s="363">
        <v>0</v>
      </c>
      <c r="T4094" s="363">
        <v>0</v>
      </c>
      <c r="U4094" s="365" t="s">
        <v>8165</v>
      </c>
    </row>
    <row r="4095" spans="1:21" x14ac:dyDescent="0.25">
      <c r="A4095" s="327"/>
      <c r="B4095" s="74">
        <f t="shared" si="127"/>
        <v>4094</v>
      </c>
      <c r="C4095" s="366">
        <v>13</v>
      </c>
      <c r="D4095" s="74" t="str">
        <f>IF(ISNUMBER(C4095),LOOKUP(C4095,LL!$Q$2:$Q$40,LL!$T$2:$T$40),"")</f>
        <v>SO</v>
      </c>
      <c r="E4095" s="74">
        <f>IF(ISNUMBER(C4095),LOOKUP(C4095,LL!$Q$2:$Q$40,LL!$U$2:$U$40),"")</f>
        <v>41</v>
      </c>
      <c r="F4095" s="366">
        <v>0</v>
      </c>
      <c r="G4095" s="366">
        <v>6</v>
      </c>
      <c r="H4095" s="366" t="s">
        <v>358</v>
      </c>
      <c r="I4095" s="366" t="s">
        <v>177</v>
      </c>
      <c r="J4095" s="366" t="s">
        <v>261</v>
      </c>
      <c r="K4095" s="367" t="s">
        <v>822</v>
      </c>
      <c r="L4095" s="366" t="s">
        <v>1192</v>
      </c>
      <c r="M4095" s="366">
        <v>14</v>
      </c>
      <c r="N4095" s="366" t="s">
        <v>7</v>
      </c>
      <c r="O4095" s="366">
        <v>3</v>
      </c>
      <c r="P4095" s="366">
        <v>0</v>
      </c>
      <c r="Q4095" s="366">
        <v>0</v>
      </c>
      <c r="R4095" s="366">
        <v>0</v>
      </c>
      <c r="S4095" s="366">
        <v>0</v>
      </c>
      <c r="T4095" s="366">
        <v>3</v>
      </c>
      <c r="U4095" s="368" t="s">
        <v>8167</v>
      </c>
    </row>
    <row r="4096" spans="1:21" x14ac:dyDescent="0.25">
      <c r="A4096" s="327"/>
      <c r="B4096" s="73">
        <f t="shared" si="127"/>
        <v>4095</v>
      </c>
      <c r="C4096" s="363">
        <v>13</v>
      </c>
      <c r="D4096" s="73" t="str">
        <f>IF(ISNUMBER(C4096),LOOKUP(C4096,LL!$Q$2:$Q$40,LL!$T$2:$T$40),"")</f>
        <v>SO</v>
      </c>
      <c r="E4096" s="73">
        <f>IF(ISNUMBER(C4096),LOOKUP(C4096,LL!$Q$2:$Q$40,LL!$U$2:$U$40),"")</f>
        <v>41</v>
      </c>
      <c r="F4096" s="363">
        <v>0</v>
      </c>
      <c r="G4096" s="363">
        <v>7</v>
      </c>
      <c r="H4096" s="363" t="s">
        <v>358</v>
      </c>
      <c r="I4096" s="363" t="s">
        <v>191</v>
      </c>
      <c r="J4096" s="363" t="s">
        <v>261</v>
      </c>
      <c r="K4096" s="364" t="s">
        <v>822</v>
      </c>
      <c r="L4096" s="363" t="s">
        <v>1192</v>
      </c>
      <c r="M4096" s="363">
        <v>26</v>
      </c>
      <c r="N4096" s="363" t="s">
        <v>9</v>
      </c>
      <c r="O4096" s="363">
        <v>6</v>
      </c>
      <c r="P4096" s="363">
        <v>0</v>
      </c>
      <c r="Q4096" s="363">
        <v>2</v>
      </c>
      <c r="R4096" s="363">
        <v>1</v>
      </c>
      <c r="S4096" s="363">
        <v>0</v>
      </c>
      <c r="T4096" s="363">
        <v>0</v>
      </c>
      <c r="U4096" s="365" t="s">
        <v>8168</v>
      </c>
    </row>
    <row r="4097" spans="1:21" x14ac:dyDescent="0.25">
      <c r="A4097" s="327"/>
      <c r="B4097" s="74">
        <f t="shared" ref="B4097:B4160" si="135">B4096+1</f>
        <v>4096</v>
      </c>
      <c r="C4097" s="366">
        <v>13</v>
      </c>
      <c r="D4097" s="74" t="str">
        <f>IF(ISNUMBER(C4097),LOOKUP(C4097,LL!$Q$2:$Q$40,LL!$T$2:$T$40),"")</f>
        <v>SO</v>
      </c>
      <c r="E4097" s="74">
        <f>IF(ISNUMBER(C4097),LOOKUP(C4097,LL!$Q$2:$Q$40,LL!$U$2:$U$40),"")</f>
        <v>41</v>
      </c>
      <c r="F4097" s="366">
        <v>0</v>
      </c>
      <c r="G4097" s="366">
        <v>8</v>
      </c>
      <c r="H4097" s="366" t="s">
        <v>358</v>
      </c>
      <c r="I4097" s="366" t="s">
        <v>187</v>
      </c>
      <c r="J4097" s="366" t="s">
        <v>261</v>
      </c>
      <c r="K4097" s="367" t="s">
        <v>822</v>
      </c>
      <c r="L4097" s="366" t="s">
        <v>1192</v>
      </c>
      <c r="M4097" s="366">
        <v>18</v>
      </c>
      <c r="N4097" s="366" t="s">
        <v>8</v>
      </c>
      <c r="O4097" s="366">
        <v>5</v>
      </c>
      <c r="P4097" s="366">
        <v>0</v>
      </c>
      <c r="Q4097" s="366">
        <v>1</v>
      </c>
      <c r="R4097" s="366">
        <v>0</v>
      </c>
      <c r="S4097" s="366">
        <v>0</v>
      </c>
      <c r="T4097" s="366">
        <v>1</v>
      </c>
      <c r="U4097" s="368" t="s">
        <v>8169</v>
      </c>
    </row>
    <row r="4098" spans="1:21" x14ac:dyDescent="0.25">
      <c r="A4098" s="327"/>
      <c r="B4098" s="73">
        <f t="shared" si="135"/>
        <v>4097</v>
      </c>
      <c r="C4098" s="363">
        <v>13</v>
      </c>
      <c r="D4098" s="73" t="str">
        <f>IF(ISNUMBER(C4098),LOOKUP(C4098,LL!$Q$2:$Q$40,LL!$T$2:$T$40),"")</f>
        <v>SO</v>
      </c>
      <c r="E4098" s="73">
        <f>IF(ISNUMBER(C4098),LOOKUP(C4098,LL!$Q$2:$Q$40,LL!$U$2:$U$40),"")</f>
        <v>41</v>
      </c>
      <c r="F4098" s="363">
        <v>0</v>
      </c>
      <c r="G4098" s="363">
        <v>9</v>
      </c>
      <c r="H4098" s="363" t="s">
        <v>358</v>
      </c>
      <c r="I4098" s="363" t="s">
        <v>340</v>
      </c>
      <c r="J4098" s="363" t="s">
        <v>187</v>
      </c>
      <c r="K4098" s="364" t="s">
        <v>822</v>
      </c>
      <c r="L4098" s="363" t="s">
        <v>1192</v>
      </c>
      <c r="M4098" s="363">
        <v>0</v>
      </c>
      <c r="N4098" s="363" t="s">
        <v>1196</v>
      </c>
      <c r="O4098" s="363">
        <v>0</v>
      </c>
      <c r="P4098" s="363">
        <v>0</v>
      </c>
      <c r="Q4098" s="363">
        <v>0</v>
      </c>
      <c r="R4098" s="363">
        <v>0</v>
      </c>
      <c r="S4098" s="363">
        <v>0</v>
      </c>
      <c r="T4098" s="363">
        <v>0</v>
      </c>
      <c r="U4098" s="365"/>
    </row>
    <row r="4099" spans="1:21" x14ac:dyDescent="0.25">
      <c r="A4099" s="327">
        <v>19</v>
      </c>
      <c r="B4099" s="74">
        <f t="shared" si="135"/>
        <v>4098</v>
      </c>
      <c r="C4099" s="366">
        <v>13</v>
      </c>
      <c r="D4099" s="74" t="str">
        <f>IF(ISNUMBER(C4099),LOOKUP(C4099,LL!$Q$2:$Q$40,LL!$T$2:$T$40),"")</f>
        <v>SO</v>
      </c>
      <c r="E4099" s="74">
        <f>IF(ISNUMBER(C4099),LOOKUP(C4099,LL!$Q$2:$Q$40,LL!$U$2:$U$40),"")</f>
        <v>41</v>
      </c>
      <c r="F4099" s="366">
        <v>0</v>
      </c>
      <c r="G4099" s="366">
        <v>1</v>
      </c>
      <c r="H4099" s="366" t="s">
        <v>65</v>
      </c>
      <c r="I4099" s="366" t="s">
        <v>177</v>
      </c>
      <c r="J4099" s="366" t="s">
        <v>191</v>
      </c>
      <c r="K4099" s="367" t="s">
        <v>480</v>
      </c>
      <c r="L4099" s="366" t="s">
        <v>1286</v>
      </c>
      <c r="M4099" s="366" t="s">
        <v>1202</v>
      </c>
      <c r="N4099" s="366" t="s">
        <v>8170</v>
      </c>
      <c r="O4099" s="366">
        <v>5</v>
      </c>
      <c r="P4099" s="366">
        <v>0</v>
      </c>
      <c r="Q4099" s="366">
        <v>0</v>
      </c>
      <c r="R4099" s="366">
        <v>0</v>
      </c>
      <c r="S4099" s="366">
        <v>0</v>
      </c>
      <c r="T4099" s="366">
        <v>0</v>
      </c>
      <c r="U4099" s="368"/>
    </row>
    <row r="4100" spans="1:21" x14ac:dyDescent="0.25">
      <c r="A4100" s="327"/>
      <c r="B4100" s="73">
        <f t="shared" si="135"/>
        <v>4099</v>
      </c>
      <c r="C4100" s="363">
        <v>13</v>
      </c>
      <c r="D4100" s="73" t="str">
        <f>IF(ISNUMBER(C4100),LOOKUP(C4100,LL!$Q$2:$Q$40,LL!$T$2:$T$40),"")</f>
        <v>SO</v>
      </c>
      <c r="E4100" s="73">
        <f>IF(ISNUMBER(C4100),LOOKUP(C4100,LL!$Q$2:$Q$40,LL!$U$2:$U$40),"")</f>
        <v>41</v>
      </c>
      <c r="F4100" s="363">
        <v>0</v>
      </c>
      <c r="G4100" s="363">
        <v>2</v>
      </c>
      <c r="H4100" s="363" t="s">
        <v>217</v>
      </c>
      <c r="I4100" s="363" t="s">
        <v>3</v>
      </c>
      <c r="J4100" s="363" t="s">
        <v>192</v>
      </c>
      <c r="K4100" s="364" t="s">
        <v>480</v>
      </c>
      <c r="L4100" s="363" t="s">
        <v>1201</v>
      </c>
      <c r="M4100" s="363" t="s">
        <v>1202</v>
      </c>
      <c r="N4100" s="363" t="s">
        <v>8171</v>
      </c>
      <c r="O4100" s="363">
        <v>0</v>
      </c>
      <c r="P4100" s="363">
        <v>0</v>
      </c>
      <c r="Q4100" s="363">
        <v>1</v>
      </c>
      <c r="R4100" s="363">
        <v>0</v>
      </c>
      <c r="S4100" s="363">
        <v>0</v>
      </c>
      <c r="T4100" s="363">
        <v>1</v>
      </c>
      <c r="U4100" s="365" t="s">
        <v>8173</v>
      </c>
    </row>
    <row r="4101" spans="1:21" x14ac:dyDescent="0.25">
      <c r="A4101" s="327"/>
      <c r="B4101" s="74">
        <f t="shared" si="135"/>
        <v>4100</v>
      </c>
      <c r="C4101" s="366">
        <v>13</v>
      </c>
      <c r="D4101" s="74" t="str">
        <f>IF(ISNUMBER(C4101),LOOKUP(C4101,LL!$Q$2:$Q$40,LL!$T$2:$T$40),"")</f>
        <v>SO</v>
      </c>
      <c r="E4101" s="74">
        <f>IF(ISNUMBER(C4101),LOOKUP(C4101,LL!$Q$2:$Q$40,LL!$U$2:$U$40),"")</f>
        <v>41</v>
      </c>
      <c r="F4101" s="366">
        <v>0</v>
      </c>
      <c r="G4101" s="366">
        <v>3</v>
      </c>
      <c r="H4101" s="366" t="s">
        <v>217</v>
      </c>
      <c r="I4101" s="366" t="s">
        <v>192</v>
      </c>
      <c r="J4101" s="366" t="s">
        <v>3</v>
      </c>
      <c r="K4101" s="367" t="s">
        <v>480</v>
      </c>
      <c r="L4101" s="366" t="s">
        <v>1286</v>
      </c>
      <c r="M4101" s="366" t="s">
        <v>1202</v>
      </c>
      <c r="N4101" s="366" t="s">
        <v>8172</v>
      </c>
      <c r="O4101" s="366">
        <v>1</v>
      </c>
      <c r="P4101" s="366">
        <v>0</v>
      </c>
      <c r="Q4101" s="366">
        <v>0</v>
      </c>
      <c r="R4101" s="366">
        <v>0</v>
      </c>
      <c r="S4101" s="366">
        <v>0</v>
      </c>
      <c r="T4101" s="366">
        <v>0</v>
      </c>
      <c r="U4101" s="368"/>
    </row>
    <row r="4102" spans="1:21" x14ac:dyDescent="0.25">
      <c r="A4102" s="327"/>
      <c r="B4102" s="73">
        <f t="shared" si="135"/>
        <v>4101</v>
      </c>
      <c r="C4102" s="363">
        <v>13</v>
      </c>
      <c r="D4102" s="73" t="str">
        <f>IF(ISNUMBER(C4102),LOOKUP(C4102,LL!$Q$2:$Q$40,LL!$T$2:$T$40),"")</f>
        <v>SO</v>
      </c>
      <c r="E4102" s="73">
        <f>IF(ISNUMBER(C4102),LOOKUP(C4102,LL!$Q$2:$Q$40,LL!$U$2:$U$40),"")</f>
        <v>41</v>
      </c>
      <c r="F4102" s="363">
        <v>0</v>
      </c>
      <c r="G4102" s="363">
        <v>4</v>
      </c>
      <c r="H4102" s="363" t="s">
        <v>217</v>
      </c>
      <c r="I4102" s="363" t="s">
        <v>0</v>
      </c>
      <c r="J4102" s="363" t="s">
        <v>3</v>
      </c>
      <c r="K4102" s="364" t="s">
        <v>480</v>
      </c>
      <c r="L4102" s="363" t="s">
        <v>1468</v>
      </c>
      <c r="M4102" s="363" t="s">
        <v>1202</v>
      </c>
      <c r="N4102" s="363" t="s">
        <v>2496</v>
      </c>
      <c r="O4102" s="363">
        <v>4</v>
      </c>
      <c r="P4102" s="363">
        <v>4</v>
      </c>
      <c r="Q4102" s="363">
        <v>0</v>
      </c>
      <c r="R4102" s="363">
        <v>-1</v>
      </c>
      <c r="S4102" s="363">
        <v>-1</v>
      </c>
      <c r="T4102" s="363">
        <v>0</v>
      </c>
      <c r="U4102" s="365" t="s">
        <v>8174</v>
      </c>
    </row>
    <row r="4103" spans="1:21" x14ac:dyDescent="0.25">
      <c r="A4103" s="327">
        <v>10</v>
      </c>
      <c r="B4103" s="74">
        <f t="shared" si="135"/>
        <v>4102</v>
      </c>
      <c r="C4103" s="366">
        <v>13</v>
      </c>
      <c r="D4103" s="74" t="str">
        <f>IF(ISNUMBER(C4103),LOOKUP(C4103,LL!$Q$2:$Q$40,LL!$T$2:$T$40),"")</f>
        <v>SO</v>
      </c>
      <c r="E4103" s="74">
        <f>IF(ISNUMBER(C4103),LOOKUP(C4103,LL!$Q$2:$Q$40,LL!$U$2:$U$40),"")</f>
        <v>41</v>
      </c>
      <c r="F4103" s="366">
        <v>0</v>
      </c>
      <c r="G4103" s="366">
        <v>0</v>
      </c>
      <c r="H4103" s="366" t="s">
        <v>176</v>
      </c>
      <c r="I4103" s="366" t="s">
        <v>177</v>
      </c>
      <c r="J4103" s="366" t="s">
        <v>5</v>
      </c>
      <c r="K4103" s="367" t="s">
        <v>297</v>
      </c>
      <c r="L4103" s="366">
        <v>-16.5</v>
      </c>
      <c r="M4103" s="366">
        <v>-136.5</v>
      </c>
      <c r="N4103" s="366" t="s">
        <v>6992</v>
      </c>
      <c r="O4103" s="366">
        <v>75.5</v>
      </c>
      <c r="P4103" s="366">
        <v>120.5</v>
      </c>
      <c r="Q4103" s="366">
        <v>88.5</v>
      </c>
      <c r="R4103" s="366">
        <v>40.5</v>
      </c>
      <c r="S4103" s="366">
        <v>40.5</v>
      </c>
      <c r="T4103" s="366">
        <v>68.5</v>
      </c>
      <c r="U4103" s="368" t="s">
        <v>8179</v>
      </c>
    </row>
    <row r="4104" spans="1:21" x14ac:dyDescent="0.25">
      <c r="A4104" s="327"/>
      <c r="B4104" s="73">
        <f t="shared" si="135"/>
        <v>4103</v>
      </c>
      <c r="C4104" s="363">
        <v>13</v>
      </c>
      <c r="D4104" s="73" t="str">
        <f>IF(ISNUMBER(C4104),LOOKUP(C4104,LL!$Q$2:$Q$40,LL!$T$2:$T$40),"")</f>
        <v>SO</v>
      </c>
      <c r="E4104" s="73">
        <f>IF(ISNUMBER(C4104),LOOKUP(C4104,LL!$Q$2:$Q$40,LL!$U$2:$U$40),"")</f>
        <v>41</v>
      </c>
      <c r="F4104" s="363">
        <v>0</v>
      </c>
      <c r="G4104" s="363">
        <v>0</v>
      </c>
      <c r="H4104" s="363" t="s">
        <v>176</v>
      </c>
      <c r="I4104" s="363" t="s">
        <v>177</v>
      </c>
      <c r="J4104" s="363" t="s">
        <v>5</v>
      </c>
      <c r="K4104" s="364" t="s">
        <v>297</v>
      </c>
      <c r="L4104" s="363">
        <f>L4103-L4052</f>
        <v>-1.5</v>
      </c>
      <c r="M4104" s="363">
        <f>M4103-M4052</f>
        <v>-12</v>
      </c>
      <c r="N4104" s="363" t="s">
        <v>8177</v>
      </c>
      <c r="O4104" s="363">
        <f t="shared" ref="O4104:T4104" si="136">O4103-O4052</f>
        <v>8.5</v>
      </c>
      <c r="P4104" s="363">
        <f t="shared" si="136"/>
        <v>8.5</v>
      </c>
      <c r="Q4104" s="363">
        <f t="shared" si="136"/>
        <v>8.5</v>
      </c>
      <c r="R4104" s="363">
        <f t="shared" si="136"/>
        <v>5</v>
      </c>
      <c r="S4104" s="363">
        <f t="shared" si="136"/>
        <v>5</v>
      </c>
      <c r="T4104" s="363">
        <f t="shared" si="136"/>
        <v>5</v>
      </c>
      <c r="U4104" s="365" t="s">
        <v>8178</v>
      </c>
    </row>
    <row r="4105" spans="1:21" x14ac:dyDescent="0.25">
      <c r="A4105" s="327"/>
      <c r="B4105" s="74">
        <f t="shared" si="135"/>
        <v>4104</v>
      </c>
      <c r="C4105" s="366">
        <v>13</v>
      </c>
      <c r="D4105" s="74" t="str">
        <f>IF(ISNUMBER(C4105),LOOKUP(C4105,LL!$Q$2:$Q$40,LL!$T$2:$T$40),"")</f>
        <v>SO</v>
      </c>
      <c r="E4105" s="74">
        <f>IF(ISNUMBER(C4105),LOOKUP(C4105,LL!$Q$2:$Q$40,LL!$U$2:$U$40),"")</f>
        <v>41</v>
      </c>
      <c r="F4105" s="366">
        <v>0</v>
      </c>
      <c r="G4105" s="366">
        <v>102</v>
      </c>
      <c r="H4105" s="366" t="s">
        <v>176</v>
      </c>
      <c r="I4105" s="366" t="s">
        <v>177</v>
      </c>
      <c r="J4105" s="366" t="s">
        <v>5</v>
      </c>
      <c r="K4105" s="367" t="s">
        <v>390</v>
      </c>
      <c r="L4105" s="366" t="s">
        <v>1186</v>
      </c>
      <c r="M4105" s="366" t="s">
        <v>2324</v>
      </c>
      <c r="N4105" s="366" t="s">
        <v>8180</v>
      </c>
      <c r="O4105" s="366">
        <v>13</v>
      </c>
      <c r="P4105" s="366" t="s">
        <v>2312</v>
      </c>
      <c r="Q4105" s="366" t="s">
        <v>2312</v>
      </c>
      <c r="R4105" s="366" t="s">
        <v>2312</v>
      </c>
      <c r="S4105" s="366"/>
      <c r="T4105" s="366"/>
      <c r="U4105" s="368" t="s">
        <v>8181</v>
      </c>
    </row>
    <row r="4106" spans="1:21" x14ac:dyDescent="0.25">
      <c r="A4106" s="327"/>
      <c r="B4106" s="73">
        <f t="shared" si="135"/>
        <v>4105</v>
      </c>
      <c r="C4106" s="363">
        <v>13</v>
      </c>
      <c r="D4106" s="73" t="str">
        <f>IF(ISNUMBER(C4106),LOOKUP(C4106,LL!$Q$2:$Q$40,LL!$T$2:$T$40),"")</f>
        <v>SO</v>
      </c>
      <c r="E4106" s="73">
        <f>IF(ISNUMBER(C4106),LOOKUP(C4106,LL!$Q$2:$Q$40,LL!$U$2:$U$40),"")</f>
        <v>41</v>
      </c>
      <c r="F4106" s="363">
        <v>0</v>
      </c>
      <c r="G4106" s="363">
        <v>103</v>
      </c>
      <c r="H4106" s="363" t="s">
        <v>217</v>
      </c>
      <c r="I4106" s="363" t="s">
        <v>177</v>
      </c>
      <c r="J4106" s="363" t="s">
        <v>546</v>
      </c>
      <c r="K4106" s="364" t="s">
        <v>390</v>
      </c>
      <c r="L4106" s="363" t="s">
        <v>2311</v>
      </c>
      <c r="M4106" s="363" t="s">
        <v>1551</v>
      </c>
      <c r="N4106" s="363" t="s">
        <v>8182</v>
      </c>
      <c r="O4106" s="363">
        <v>313</v>
      </c>
      <c r="P4106" s="363" t="s">
        <v>1551</v>
      </c>
      <c r="Q4106" s="363" t="s">
        <v>1551</v>
      </c>
      <c r="R4106" s="363"/>
      <c r="S4106" s="363"/>
      <c r="T4106" s="363"/>
      <c r="U4106" s="365" t="s">
        <v>8183</v>
      </c>
    </row>
    <row r="4107" spans="1:21" x14ac:dyDescent="0.25">
      <c r="A4107" s="327"/>
      <c r="B4107" s="74">
        <f t="shared" si="135"/>
        <v>4106</v>
      </c>
      <c r="C4107" s="366">
        <v>13</v>
      </c>
      <c r="D4107" s="74" t="str">
        <f>IF(ISNUMBER(C4107),LOOKUP(C4107,LL!$Q$2:$Q$40,LL!$T$2:$T$40),"")</f>
        <v>SO</v>
      </c>
      <c r="E4107" s="74">
        <f>IF(ISNUMBER(C4107),LOOKUP(C4107,LL!$Q$2:$Q$40,LL!$U$2:$U$40),"")</f>
        <v>41</v>
      </c>
      <c r="F4107" s="366">
        <v>0</v>
      </c>
      <c r="G4107" s="366">
        <v>104</v>
      </c>
      <c r="H4107" s="366" t="s">
        <v>197</v>
      </c>
      <c r="I4107" s="366" t="s">
        <v>177</v>
      </c>
      <c r="J4107" s="366" t="s">
        <v>261</v>
      </c>
      <c r="K4107" s="367" t="s">
        <v>390</v>
      </c>
      <c r="L4107" s="366" t="s">
        <v>2311</v>
      </c>
      <c r="M4107" s="366" t="s">
        <v>2324</v>
      </c>
      <c r="N4107" s="366" t="s">
        <v>6842</v>
      </c>
      <c r="O4107" s="366">
        <v>13</v>
      </c>
      <c r="P4107" s="366" t="s">
        <v>1551</v>
      </c>
      <c r="Q4107" s="366" t="s">
        <v>2312</v>
      </c>
      <c r="R4107" s="366" t="s">
        <v>2312</v>
      </c>
      <c r="S4107" s="366"/>
      <c r="T4107" s="366"/>
      <c r="U4107" s="368" t="s">
        <v>8184</v>
      </c>
    </row>
    <row r="4108" spans="1:21" x14ac:dyDescent="0.25">
      <c r="A4108" s="327"/>
      <c r="B4108" s="73">
        <f t="shared" si="135"/>
        <v>4107</v>
      </c>
      <c r="C4108" s="363">
        <v>13</v>
      </c>
      <c r="D4108" s="73" t="str">
        <f>IF(ISNUMBER(C4108),LOOKUP(C4108,LL!$Q$2:$Q$40,LL!$T$2:$T$40),"")</f>
        <v>SO</v>
      </c>
      <c r="E4108" s="73">
        <f>IF(ISNUMBER(C4108),LOOKUP(C4108,LL!$Q$2:$Q$40,LL!$U$2:$U$40),"")</f>
        <v>41</v>
      </c>
      <c r="F4108" s="363">
        <v>0</v>
      </c>
      <c r="G4108" s="363">
        <v>105</v>
      </c>
      <c r="H4108" s="363" t="s">
        <v>197</v>
      </c>
      <c r="I4108" s="363" t="s">
        <v>177</v>
      </c>
      <c r="J4108" s="363" t="s">
        <v>261</v>
      </c>
      <c r="K4108" s="364" t="s">
        <v>390</v>
      </c>
      <c r="L4108" s="363" t="s">
        <v>2311</v>
      </c>
      <c r="M4108" s="363" t="s">
        <v>2324</v>
      </c>
      <c r="N4108" s="363" t="s">
        <v>8185</v>
      </c>
      <c r="O4108" s="363">
        <v>13</v>
      </c>
      <c r="P4108" s="363" t="s">
        <v>2312</v>
      </c>
      <c r="Q4108" s="363" t="s">
        <v>2312</v>
      </c>
      <c r="R4108" s="363" t="s">
        <v>2312</v>
      </c>
      <c r="S4108" s="363" t="s">
        <v>2312</v>
      </c>
      <c r="T4108" s="363" t="s">
        <v>2312</v>
      </c>
      <c r="U4108" s="365" t="s">
        <v>8186</v>
      </c>
    </row>
    <row r="4109" spans="1:21" x14ac:dyDescent="0.25">
      <c r="A4109" s="327"/>
      <c r="B4109" s="74">
        <f t="shared" si="135"/>
        <v>4108</v>
      </c>
      <c r="C4109" s="366">
        <v>13</v>
      </c>
      <c r="D4109" s="74" t="str">
        <f>IF(ISNUMBER(C4109),LOOKUP(C4109,LL!$Q$2:$Q$40,LL!$T$2:$T$40),"")</f>
        <v>SO</v>
      </c>
      <c r="E4109" s="74">
        <f>IF(ISNUMBER(C4109),LOOKUP(C4109,LL!$Q$2:$Q$40,LL!$U$2:$U$40),"")</f>
        <v>41</v>
      </c>
      <c r="F4109" s="366">
        <v>0</v>
      </c>
      <c r="G4109" s="366">
        <v>92</v>
      </c>
      <c r="H4109" s="366" t="s">
        <v>65</v>
      </c>
      <c r="I4109" s="366" t="s">
        <v>191</v>
      </c>
      <c r="J4109" s="366" t="s">
        <v>3</v>
      </c>
      <c r="K4109" s="367" t="s">
        <v>390</v>
      </c>
      <c r="L4109" s="366" t="s">
        <v>2311</v>
      </c>
      <c r="M4109" s="366" t="s">
        <v>2324</v>
      </c>
      <c r="N4109" s="366" t="s">
        <v>981</v>
      </c>
      <c r="O4109" s="366">
        <v>13</v>
      </c>
      <c r="P4109" s="366" t="s">
        <v>2312</v>
      </c>
      <c r="Q4109" s="366" t="s">
        <v>2312</v>
      </c>
      <c r="R4109" s="366" t="s">
        <v>2312</v>
      </c>
      <c r="S4109" s="366"/>
      <c r="T4109" s="366"/>
      <c r="U4109" s="368" t="s">
        <v>8187</v>
      </c>
    </row>
    <row r="4110" spans="1:21" x14ac:dyDescent="0.25">
      <c r="A4110" s="327"/>
      <c r="B4110" s="73">
        <f t="shared" si="135"/>
        <v>4109</v>
      </c>
      <c r="C4110" s="363">
        <v>13</v>
      </c>
      <c r="D4110" s="73" t="str">
        <f>IF(ISNUMBER(C4110),LOOKUP(C4110,LL!$Q$2:$Q$40,LL!$T$2:$T$40),"")</f>
        <v>SO</v>
      </c>
      <c r="E4110" s="73">
        <f>IF(ISNUMBER(C4110),LOOKUP(C4110,LL!$Q$2:$Q$40,LL!$U$2:$U$40),"")</f>
        <v>41</v>
      </c>
      <c r="F4110" s="363">
        <v>0</v>
      </c>
      <c r="G4110" s="363">
        <v>93</v>
      </c>
      <c r="H4110" s="363" t="s">
        <v>65</v>
      </c>
      <c r="I4110" s="363" t="s">
        <v>191</v>
      </c>
      <c r="J4110" s="363" t="s">
        <v>3</v>
      </c>
      <c r="K4110" s="364" t="s">
        <v>390</v>
      </c>
      <c r="L4110" s="363" t="s">
        <v>2311</v>
      </c>
      <c r="M4110" s="363" t="s">
        <v>2324</v>
      </c>
      <c r="N4110" s="363" t="s">
        <v>965</v>
      </c>
      <c r="O4110" s="363">
        <v>13</v>
      </c>
      <c r="P4110" s="363" t="s">
        <v>2312</v>
      </c>
      <c r="Q4110" s="363" t="s">
        <v>2312</v>
      </c>
      <c r="R4110" s="363" t="s">
        <v>2312</v>
      </c>
      <c r="S4110" s="363"/>
      <c r="T4110" s="363"/>
      <c r="U4110" s="365" t="s">
        <v>8188</v>
      </c>
    </row>
    <row r="4111" spans="1:21" x14ac:dyDescent="0.25">
      <c r="A4111" s="327"/>
      <c r="B4111" s="74">
        <f t="shared" si="135"/>
        <v>4110</v>
      </c>
      <c r="C4111" s="366">
        <v>13</v>
      </c>
      <c r="D4111" s="74" t="str">
        <f>IF(ISNUMBER(C4111),LOOKUP(C4111,LL!$Q$2:$Q$40,LL!$T$2:$T$40),"")</f>
        <v>SO</v>
      </c>
      <c r="E4111" s="74">
        <f>IF(ISNUMBER(C4111),LOOKUP(C4111,LL!$Q$2:$Q$40,LL!$U$2:$U$40),"")</f>
        <v>41</v>
      </c>
      <c r="F4111" s="366">
        <v>0</v>
      </c>
      <c r="G4111" s="366">
        <v>94</v>
      </c>
      <c r="H4111" s="366" t="s">
        <v>65</v>
      </c>
      <c r="I4111" s="366" t="s">
        <v>191</v>
      </c>
      <c r="J4111" s="366" t="s">
        <v>3</v>
      </c>
      <c r="K4111" s="367" t="s">
        <v>390</v>
      </c>
      <c r="L4111" s="366" t="s">
        <v>2311</v>
      </c>
      <c r="M4111" s="366" t="s">
        <v>2324</v>
      </c>
      <c r="N4111" s="366" t="s">
        <v>8189</v>
      </c>
      <c r="O4111" s="366">
        <v>13</v>
      </c>
      <c r="P4111" s="366" t="s">
        <v>2312</v>
      </c>
      <c r="Q4111" s="366" t="s">
        <v>2312</v>
      </c>
      <c r="R4111" s="366" t="s">
        <v>2312</v>
      </c>
      <c r="S4111" s="366" t="s">
        <v>2312</v>
      </c>
      <c r="T4111" s="366" t="s">
        <v>2312</v>
      </c>
      <c r="U4111" s="368" t="s">
        <v>8190</v>
      </c>
    </row>
    <row r="4112" spans="1:21" x14ac:dyDescent="0.25">
      <c r="A4112" s="327"/>
      <c r="B4112" s="73">
        <f t="shared" si="135"/>
        <v>4111</v>
      </c>
      <c r="C4112" s="363">
        <v>13</v>
      </c>
      <c r="D4112" s="73" t="str">
        <f>IF(ISNUMBER(C4112),LOOKUP(C4112,LL!$Q$2:$Q$40,LL!$T$2:$T$40),"")</f>
        <v>SO</v>
      </c>
      <c r="E4112" s="73">
        <f>IF(ISNUMBER(C4112),LOOKUP(C4112,LL!$Q$2:$Q$40,LL!$U$2:$U$40),"")</f>
        <v>41</v>
      </c>
      <c r="F4112" s="363">
        <v>0</v>
      </c>
      <c r="G4112" s="363">
        <v>95</v>
      </c>
      <c r="H4112" s="363" t="s">
        <v>197</v>
      </c>
      <c r="I4112" s="363" t="s">
        <v>191</v>
      </c>
      <c r="J4112" s="363" t="s">
        <v>261</v>
      </c>
      <c r="K4112" s="364" t="s">
        <v>390</v>
      </c>
      <c r="L4112" s="363" t="s">
        <v>2311</v>
      </c>
      <c r="M4112" s="363" t="s">
        <v>2324</v>
      </c>
      <c r="N4112" s="363" t="s">
        <v>6842</v>
      </c>
      <c r="O4112" s="363">
        <v>13</v>
      </c>
      <c r="P4112" s="363" t="s">
        <v>2312</v>
      </c>
      <c r="Q4112" s="363" t="s">
        <v>1551</v>
      </c>
      <c r="R4112" s="363"/>
      <c r="S4112" s="363"/>
      <c r="T4112" s="363"/>
      <c r="U4112" s="365" t="s">
        <v>8191</v>
      </c>
    </row>
    <row r="4113" spans="1:21" x14ac:dyDescent="0.25">
      <c r="A4113" s="327"/>
      <c r="B4113" s="74">
        <f t="shared" si="135"/>
        <v>4112</v>
      </c>
      <c r="C4113" s="366">
        <v>13</v>
      </c>
      <c r="D4113" s="74" t="str">
        <f>IF(ISNUMBER(C4113),LOOKUP(C4113,LL!$Q$2:$Q$40,LL!$T$2:$T$40),"")</f>
        <v>SO</v>
      </c>
      <c r="E4113" s="74">
        <f>IF(ISNUMBER(C4113),LOOKUP(C4113,LL!$Q$2:$Q$40,LL!$U$2:$U$40),"")</f>
        <v>41</v>
      </c>
      <c r="F4113" s="366">
        <v>0</v>
      </c>
      <c r="G4113" s="366">
        <v>117</v>
      </c>
      <c r="H4113" s="366" t="s">
        <v>186</v>
      </c>
      <c r="I4113" s="366" t="s">
        <v>187</v>
      </c>
      <c r="J4113" s="366" t="s">
        <v>188</v>
      </c>
      <c r="K4113" s="367" t="s">
        <v>390</v>
      </c>
      <c r="L4113" s="366" t="s">
        <v>2311</v>
      </c>
      <c r="M4113" s="366" t="s">
        <v>1551</v>
      </c>
      <c r="N4113" s="366" t="s">
        <v>532</v>
      </c>
      <c r="O4113" s="366">
        <v>313</v>
      </c>
      <c r="P4113" s="366" t="s">
        <v>1551</v>
      </c>
      <c r="Q4113" s="366"/>
      <c r="R4113" s="366"/>
      <c r="S4113" s="366"/>
      <c r="T4113" s="366"/>
      <c r="U4113" s="368" t="s">
        <v>8192</v>
      </c>
    </row>
    <row r="4114" spans="1:21" x14ac:dyDescent="0.25">
      <c r="A4114" s="327"/>
      <c r="B4114" s="73">
        <f t="shared" si="135"/>
        <v>4113</v>
      </c>
      <c r="C4114" s="363">
        <v>13</v>
      </c>
      <c r="D4114" s="73" t="str">
        <f>IF(ISNUMBER(C4114),LOOKUP(C4114,LL!$Q$2:$Q$40,LL!$T$2:$T$40),"")</f>
        <v>SO</v>
      </c>
      <c r="E4114" s="73">
        <f>IF(ISNUMBER(C4114),LOOKUP(C4114,LL!$Q$2:$Q$40,LL!$U$2:$U$40),"")</f>
        <v>41</v>
      </c>
      <c r="F4114" s="363">
        <v>0</v>
      </c>
      <c r="G4114" s="363">
        <v>118</v>
      </c>
      <c r="H4114" s="363" t="s">
        <v>186</v>
      </c>
      <c r="I4114" s="363" t="s">
        <v>187</v>
      </c>
      <c r="J4114" s="363" t="s">
        <v>340</v>
      </c>
      <c r="K4114" s="364" t="s">
        <v>390</v>
      </c>
      <c r="L4114" s="363" t="s">
        <v>2311</v>
      </c>
      <c r="M4114" s="363" t="s">
        <v>3473</v>
      </c>
      <c r="N4114" s="363" t="s">
        <v>8193</v>
      </c>
      <c r="O4114" s="363">
        <v>113</v>
      </c>
      <c r="P4114" s="363" t="s">
        <v>3473</v>
      </c>
      <c r="Q4114" s="363" t="s">
        <v>3473</v>
      </c>
      <c r="R4114" s="363" t="s">
        <v>3473</v>
      </c>
      <c r="S4114" s="363" t="s">
        <v>3473</v>
      </c>
      <c r="T4114" s="363"/>
      <c r="U4114" s="365" t="s">
        <v>8198</v>
      </c>
    </row>
    <row r="4115" spans="1:21" x14ac:dyDescent="0.25">
      <c r="A4115" s="327"/>
      <c r="B4115" s="74">
        <f t="shared" si="135"/>
        <v>4114</v>
      </c>
      <c r="C4115" s="366">
        <v>13</v>
      </c>
      <c r="D4115" s="74" t="str">
        <f>IF(ISNUMBER(C4115),LOOKUP(C4115,LL!$Q$2:$Q$40,LL!$T$2:$T$40),"")</f>
        <v>SO</v>
      </c>
      <c r="E4115" s="74">
        <f>IF(ISNUMBER(C4115),LOOKUP(C4115,LL!$Q$2:$Q$40,LL!$U$2:$U$40),"")</f>
        <v>41</v>
      </c>
      <c r="F4115" s="366">
        <v>0</v>
      </c>
      <c r="G4115" s="366">
        <v>119</v>
      </c>
      <c r="H4115" s="366" t="s">
        <v>186</v>
      </c>
      <c r="I4115" s="366" t="s">
        <v>187</v>
      </c>
      <c r="J4115" s="366" t="s">
        <v>341</v>
      </c>
      <c r="K4115" s="367" t="s">
        <v>390</v>
      </c>
      <c r="L4115" s="366" t="s">
        <v>2311</v>
      </c>
      <c r="M4115" s="366" t="s">
        <v>2324</v>
      </c>
      <c r="N4115" s="366" t="s">
        <v>8194</v>
      </c>
      <c r="O4115" s="366">
        <v>13</v>
      </c>
      <c r="P4115" s="366" t="s">
        <v>2312</v>
      </c>
      <c r="Q4115" s="366" t="s">
        <v>2312</v>
      </c>
      <c r="R4115" s="366" t="s">
        <v>2312</v>
      </c>
      <c r="S4115" s="366"/>
      <c r="T4115" s="366"/>
      <c r="U4115" s="368" t="s">
        <v>8195</v>
      </c>
    </row>
    <row r="4116" spans="1:21" x14ac:dyDescent="0.25">
      <c r="A4116" s="327"/>
      <c r="B4116" s="73">
        <f t="shared" si="135"/>
        <v>4115</v>
      </c>
      <c r="C4116" s="363">
        <v>13</v>
      </c>
      <c r="D4116" s="73" t="str">
        <f>IF(ISNUMBER(C4116),LOOKUP(C4116,LL!$Q$2:$Q$40,LL!$T$2:$T$40),"")</f>
        <v>SO</v>
      </c>
      <c r="E4116" s="73">
        <f>IF(ISNUMBER(C4116),LOOKUP(C4116,LL!$Q$2:$Q$40,LL!$U$2:$U$40),"")</f>
        <v>41</v>
      </c>
      <c r="F4116" s="363">
        <v>0</v>
      </c>
      <c r="G4116" s="363">
        <v>120</v>
      </c>
      <c r="H4116" s="363" t="s">
        <v>186</v>
      </c>
      <c r="I4116" s="363" t="s">
        <v>187</v>
      </c>
      <c r="J4116" s="363" t="s">
        <v>341</v>
      </c>
      <c r="K4116" s="364" t="s">
        <v>390</v>
      </c>
      <c r="L4116" s="363" t="s">
        <v>2311</v>
      </c>
      <c r="M4116" s="363" t="s">
        <v>2324</v>
      </c>
      <c r="N4116" s="363" t="s">
        <v>8196</v>
      </c>
      <c r="O4116" s="363">
        <v>13</v>
      </c>
      <c r="P4116" s="363" t="s">
        <v>2312</v>
      </c>
      <c r="Q4116" s="363" t="s">
        <v>2312</v>
      </c>
      <c r="R4116" s="363" t="s">
        <v>2312</v>
      </c>
      <c r="S4116" s="363" t="s">
        <v>2312</v>
      </c>
      <c r="T4116" s="363" t="s">
        <v>1551</v>
      </c>
      <c r="U4116" s="365" t="s">
        <v>8203</v>
      </c>
    </row>
    <row r="4117" spans="1:21" x14ac:dyDescent="0.25">
      <c r="A4117" s="327"/>
      <c r="B4117" s="74">
        <f t="shared" si="135"/>
        <v>4116</v>
      </c>
      <c r="C4117" s="366">
        <v>13</v>
      </c>
      <c r="D4117" s="74" t="str">
        <f>IF(ISNUMBER(C4117),LOOKUP(C4117,LL!$Q$2:$Q$40,LL!$T$2:$T$40),"")</f>
        <v>SO</v>
      </c>
      <c r="E4117" s="74">
        <f>IF(ISNUMBER(C4117),LOOKUP(C4117,LL!$Q$2:$Q$40,LL!$U$2:$U$40),"")</f>
        <v>41</v>
      </c>
      <c r="F4117" s="366">
        <v>0</v>
      </c>
      <c r="G4117" s="366">
        <v>121</v>
      </c>
      <c r="H4117" s="366" t="s">
        <v>186</v>
      </c>
      <c r="I4117" s="366" t="s">
        <v>187</v>
      </c>
      <c r="J4117" s="366" t="s">
        <v>340</v>
      </c>
      <c r="K4117" s="367" t="s">
        <v>390</v>
      </c>
      <c r="L4117" s="366" t="s">
        <v>2311</v>
      </c>
      <c r="M4117" s="366" t="s">
        <v>2324</v>
      </c>
      <c r="N4117" s="366" t="s">
        <v>7499</v>
      </c>
      <c r="O4117" s="366">
        <v>13</v>
      </c>
      <c r="P4117" s="366" t="s">
        <v>2312</v>
      </c>
      <c r="Q4117" s="366" t="s">
        <v>2312</v>
      </c>
      <c r="R4117" s="366" t="s">
        <v>5684</v>
      </c>
      <c r="S4117" s="366" t="s">
        <v>2312</v>
      </c>
      <c r="T4117" s="366"/>
      <c r="U4117" s="368" t="s">
        <v>8197</v>
      </c>
    </row>
    <row r="4118" spans="1:21" x14ac:dyDescent="0.25">
      <c r="A4118" s="327"/>
      <c r="B4118" s="73">
        <f t="shared" si="135"/>
        <v>4117</v>
      </c>
      <c r="C4118" s="363">
        <v>13</v>
      </c>
      <c r="D4118" s="73" t="str">
        <f>IF(ISNUMBER(C4118),LOOKUP(C4118,LL!$Q$2:$Q$40,LL!$T$2:$T$40),"")</f>
        <v>SO</v>
      </c>
      <c r="E4118" s="73">
        <f>IF(ISNUMBER(C4118),LOOKUP(C4118,LL!$Q$2:$Q$40,LL!$U$2:$U$40),"")</f>
        <v>41</v>
      </c>
      <c r="F4118" s="363">
        <v>0</v>
      </c>
      <c r="G4118" s="363">
        <v>122</v>
      </c>
      <c r="H4118" s="363" t="s">
        <v>198</v>
      </c>
      <c r="I4118" s="363" t="s">
        <v>187</v>
      </c>
      <c r="J4118" s="363" t="s">
        <v>261</v>
      </c>
      <c r="K4118" s="364" t="s">
        <v>390</v>
      </c>
      <c r="L4118" s="363" t="s">
        <v>2311</v>
      </c>
      <c r="M4118" s="363" t="s">
        <v>1551</v>
      </c>
      <c r="N4118" s="363" t="s">
        <v>8199</v>
      </c>
      <c r="O4118" s="363">
        <v>313</v>
      </c>
      <c r="P4118" s="363" t="s">
        <v>1551</v>
      </c>
      <c r="Q4118" s="363" t="s">
        <v>2312</v>
      </c>
      <c r="R4118" s="363"/>
      <c r="S4118" s="363"/>
      <c r="T4118" s="363"/>
      <c r="U4118" s="365" t="s">
        <v>8200</v>
      </c>
    </row>
    <row r="4119" spans="1:21" x14ac:dyDescent="0.25">
      <c r="A4119" s="327"/>
      <c r="B4119" s="74">
        <f t="shared" si="135"/>
        <v>4118</v>
      </c>
      <c r="C4119" s="366">
        <v>13</v>
      </c>
      <c r="D4119" s="74" t="str">
        <f>IF(ISNUMBER(C4119),LOOKUP(C4119,LL!$Q$2:$Q$40,LL!$T$2:$T$40),"")</f>
        <v>SO</v>
      </c>
      <c r="E4119" s="74">
        <f>IF(ISNUMBER(C4119),LOOKUP(C4119,LL!$Q$2:$Q$40,LL!$U$2:$U$40),"")</f>
        <v>41</v>
      </c>
      <c r="F4119" s="366">
        <v>0</v>
      </c>
      <c r="G4119" s="366">
        <v>123</v>
      </c>
      <c r="H4119" s="366" t="s">
        <v>186</v>
      </c>
      <c r="I4119" s="366" t="s">
        <v>187</v>
      </c>
      <c r="J4119" s="366" t="s">
        <v>5</v>
      </c>
      <c r="K4119" s="367" t="s">
        <v>390</v>
      </c>
      <c r="L4119" s="366" t="s">
        <v>2311</v>
      </c>
      <c r="M4119" s="366" t="s">
        <v>2324</v>
      </c>
      <c r="N4119" s="366" t="s">
        <v>8201</v>
      </c>
      <c r="O4119" s="366">
        <v>13</v>
      </c>
      <c r="P4119" s="366" t="s">
        <v>2312</v>
      </c>
      <c r="Q4119" s="366" t="s">
        <v>2312</v>
      </c>
      <c r="R4119" s="366" t="s">
        <v>1551</v>
      </c>
      <c r="S4119" s="366" t="s">
        <v>2312</v>
      </c>
      <c r="T4119" s="366" t="s">
        <v>2312</v>
      </c>
      <c r="U4119" s="368" t="s">
        <v>8202</v>
      </c>
    </row>
    <row r="4120" spans="1:21" x14ac:dyDescent="0.25">
      <c r="A4120" s="327"/>
      <c r="B4120" s="73">
        <f t="shared" si="135"/>
        <v>4119</v>
      </c>
      <c r="C4120" s="363">
        <v>13</v>
      </c>
      <c r="D4120" s="73" t="str">
        <f>IF(ISNUMBER(C4120),LOOKUP(C4120,LL!$Q$2:$Q$40,LL!$T$2:$T$40),"")</f>
        <v>SO</v>
      </c>
      <c r="E4120" s="73">
        <f>IF(ISNUMBER(C4120),LOOKUP(C4120,LL!$Q$2:$Q$40,LL!$U$2:$U$40),"")</f>
        <v>41</v>
      </c>
      <c r="F4120" s="363">
        <v>0</v>
      </c>
      <c r="G4120" s="363">
        <v>40</v>
      </c>
      <c r="H4120" s="363" t="s">
        <v>198</v>
      </c>
      <c r="I4120" s="363" t="s">
        <v>0</v>
      </c>
      <c r="J4120" s="363" t="s">
        <v>187</v>
      </c>
      <c r="K4120" s="364" t="s">
        <v>390</v>
      </c>
      <c r="L4120" s="363" t="s">
        <v>2311</v>
      </c>
      <c r="M4120" s="363" t="s">
        <v>1551</v>
      </c>
      <c r="N4120" s="363" t="s">
        <v>8204</v>
      </c>
      <c r="O4120" s="363">
        <v>315</v>
      </c>
      <c r="P4120" s="363" t="s">
        <v>2312</v>
      </c>
      <c r="Q4120" s="363" t="s">
        <v>2312</v>
      </c>
      <c r="R4120" s="363" t="s">
        <v>1551</v>
      </c>
      <c r="S4120" s="363"/>
      <c r="T4120" s="363"/>
      <c r="U4120" s="365" t="s">
        <v>8205</v>
      </c>
    </row>
    <row r="4121" spans="1:21" x14ac:dyDescent="0.25">
      <c r="A4121" s="327"/>
      <c r="B4121" s="74">
        <f t="shared" si="135"/>
        <v>4120</v>
      </c>
      <c r="C4121" s="366">
        <v>13</v>
      </c>
      <c r="D4121" s="74" t="str">
        <f>IF(ISNUMBER(C4121),LOOKUP(C4121,LL!$Q$2:$Q$40,LL!$T$2:$T$40),"")</f>
        <v>SO</v>
      </c>
      <c r="E4121" s="74">
        <f>IF(ISNUMBER(C4121),LOOKUP(C4121,LL!$Q$2:$Q$40,LL!$U$2:$U$40),"")</f>
        <v>41</v>
      </c>
      <c r="F4121" s="366">
        <v>0</v>
      </c>
      <c r="G4121" s="366">
        <v>41</v>
      </c>
      <c r="H4121" s="366" t="s">
        <v>217</v>
      </c>
      <c r="I4121" s="366" t="s">
        <v>0</v>
      </c>
      <c r="J4121" s="366" t="s">
        <v>357</v>
      </c>
      <c r="K4121" s="367" t="s">
        <v>390</v>
      </c>
      <c r="L4121" s="366" t="s">
        <v>2311</v>
      </c>
      <c r="M4121" s="366" t="s">
        <v>2324</v>
      </c>
      <c r="N4121" s="366" t="s">
        <v>6070</v>
      </c>
      <c r="O4121" s="366">
        <v>13</v>
      </c>
      <c r="P4121" s="366" t="s">
        <v>2312</v>
      </c>
      <c r="Q4121" s="366" t="s">
        <v>562</v>
      </c>
      <c r="R4121" s="366" t="s">
        <v>562</v>
      </c>
      <c r="S4121" s="366" t="s">
        <v>2312</v>
      </c>
      <c r="T4121" s="366"/>
      <c r="U4121" s="368" t="s">
        <v>8555</v>
      </c>
    </row>
    <row r="4122" spans="1:21" x14ac:dyDescent="0.25">
      <c r="A4122" s="327"/>
      <c r="B4122" s="73">
        <f t="shared" si="135"/>
        <v>4121</v>
      </c>
      <c r="C4122" s="363">
        <v>13</v>
      </c>
      <c r="D4122" s="73" t="str">
        <f>IF(ISNUMBER(C4122),LOOKUP(C4122,LL!$Q$2:$Q$40,LL!$T$2:$T$40),"")</f>
        <v>SO</v>
      </c>
      <c r="E4122" s="73">
        <f>IF(ISNUMBER(C4122),LOOKUP(C4122,LL!$Q$2:$Q$40,LL!$U$2:$U$40),"")</f>
        <v>41</v>
      </c>
      <c r="F4122" s="363">
        <v>0</v>
      </c>
      <c r="G4122" s="363">
        <v>42</v>
      </c>
      <c r="H4122" s="363" t="s">
        <v>217</v>
      </c>
      <c r="I4122" s="363" t="s">
        <v>0</v>
      </c>
      <c r="J4122" s="363" t="s">
        <v>357</v>
      </c>
      <c r="K4122" s="364" t="s">
        <v>390</v>
      </c>
      <c r="L4122" s="363" t="s">
        <v>1186</v>
      </c>
      <c r="M4122" s="363" t="s">
        <v>2324</v>
      </c>
      <c r="N4122" s="363" t="s">
        <v>8206</v>
      </c>
      <c r="O4122" s="363">
        <v>13</v>
      </c>
      <c r="P4122" s="363" t="s">
        <v>2312</v>
      </c>
      <c r="Q4122" s="363" t="s">
        <v>2312</v>
      </c>
      <c r="R4122" s="363" t="s">
        <v>2312</v>
      </c>
      <c r="S4122" s="363" t="s">
        <v>2312</v>
      </c>
      <c r="T4122" s="363"/>
      <c r="U4122" s="365" t="s">
        <v>8284</v>
      </c>
    </row>
    <row r="4123" spans="1:21" x14ac:dyDescent="0.25">
      <c r="A4123" s="327"/>
      <c r="B4123" s="74">
        <f t="shared" si="135"/>
        <v>4122</v>
      </c>
      <c r="C4123" s="366">
        <v>13</v>
      </c>
      <c r="D4123" s="74" t="str">
        <f>IF(ISNUMBER(C4123),LOOKUP(C4123,LL!$Q$2:$Q$40,LL!$T$2:$T$40),"")</f>
        <v>SO</v>
      </c>
      <c r="E4123" s="74">
        <f>IF(ISNUMBER(C4123),LOOKUP(C4123,LL!$Q$2:$Q$40,LL!$U$2:$U$40),"")</f>
        <v>41</v>
      </c>
      <c r="F4123" s="366">
        <v>0</v>
      </c>
      <c r="G4123" s="366">
        <v>157</v>
      </c>
      <c r="H4123" s="366" t="s">
        <v>197</v>
      </c>
      <c r="I4123" s="366" t="s">
        <v>3</v>
      </c>
      <c r="J4123" s="366" t="s">
        <v>260</v>
      </c>
      <c r="K4123" s="367" t="s">
        <v>390</v>
      </c>
      <c r="L4123" s="366" t="s">
        <v>2311</v>
      </c>
      <c r="M4123" s="366" t="s">
        <v>2324</v>
      </c>
      <c r="N4123" s="366" t="s">
        <v>8207</v>
      </c>
      <c r="O4123" s="366">
        <v>13</v>
      </c>
      <c r="P4123" s="366" t="s">
        <v>2312</v>
      </c>
      <c r="Q4123" s="366" t="s">
        <v>2312</v>
      </c>
      <c r="R4123" s="366" t="s">
        <v>2312</v>
      </c>
      <c r="S4123" s="366" t="s">
        <v>2312</v>
      </c>
      <c r="T4123" s="366"/>
      <c r="U4123" s="368" t="s">
        <v>8208</v>
      </c>
    </row>
    <row r="4124" spans="1:21" x14ac:dyDescent="0.25">
      <c r="A4124" s="327"/>
      <c r="B4124" s="73">
        <f t="shared" si="135"/>
        <v>4123</v>
      </c>
      <c r="C4124" s="363">
        <v>13</v>
      </c>
      <c r="D4124" s="73" t="str">
        <f>IF(ISNUMBER(C4124),LOOKUP(C4124,LL!$Q$2:$Q$40,LL!$T$2:$T$40),"")</f>
        <v>SO</v>
      </c>
      <c r="E4124" s="73">
        <f>IF(ISNUMBER(C4124),LOOKUP(C4124,LL!$Q$2:$Q$40,LL!$U$2:$U$40),"")</f>
        <v>41</v>
      </c>
      <c r="F4124" s="363">
        <v>0</v>
      </c>
      <c r="G4124" s="363">
        <v>158</v>
      </c>
      <c r="H4124" s="363" t="s">
        <v>389</v>
      </c>
      <c r="I4124" s="363" t="s">
        <v>3</v>
      </c>
      <c r="J4124" s="363" t="s">
        <v>191</v>
      </c>
      <c r="K4124" s="364" t="s">
        <v>390</v>
      </c>
      <c r="L4124" s="363" t="s">
        <v>2311</v>
      </c>
      <c r="M4124" s="363" t="s">
        <v>3473</v>
      </c>
      <c r="N4124" s="363" t="s">
        <v>8556</v>
      </c>
      <c r="O4124" s="363">
        <v>113</v>
      </c>
      <c r="P4124" s="363" t="s">
        <v>3473</v>
      </c>
      <c r="Q4124" s="363" t="s">
        <v>3473</v>
      </c>
      <c r="R4124" s="363"/>
      <c r="S4124" s="363"/>
      <c r="T4124" s="363"/>
      <c r="U4124" s="365" t="s">
        <v>8557</v>
      </c>
    </row>
    <row r="4125" spans="1:21" x14ac:dyDescent="0.25">
      <c r="A4125" s="327"/>
      <c r="B4125" s="74">
        <f t="shared" si="135"/>
        <v>4124</v>
      </c>
      <c r="C4125" s="366">
        <v>13</v>
      </c>
      <c r="D4125" s="74" t="str">
        <f>IF(ISNUMBER(C4125),LOOKUP(C4125,LL!$Q$2:$Q$40,LL!$T$2:$T$40),"")</f>
        <v>SO</v>
      </c>
      <c r="E4125" s="74">
        <f>IF(ISNUMBER(C4125),LOOKUP(C4125,LL!$Q$2:$Q$40,LL!$U$2:$U$40),"")</f>
        <v>41</v>
      </c>
      <c r="F4125" s="366">
        <v>0</v>
      </c>
      <c r="G4125" s="366">
        <v>159</v>
      </c>
      <c r="H4125" s="366" t="s">
        <v>65</v>
      </c>
      <c r="I4125" s="366" t="s">
        <v>3</v>
      </c>
      <c r="J4125" s="366" t="s">
        <v>191</v>
      </c>
      <c r="K4125" s="367" t="s">
        <v>390</v>
      </c>
      <c r="L4125" s="366" t="s">
        <v>2311</v>
      </c>
      <c r="M4125" s="366" t="s">
        <v>2324</v>
      </c>
      <c r="N4125" s="366" t="s">
        <v>2386</v>
      </c>
      <c r="O4125" s="366">
        <v>13</v>
      </c>
      <c r="P4125" s="366" t="s">
        <v>2312</v>
      </c>
      <c r="Q4125" s="366" t="s">
        <v>2312</v>
      </c>
      <c r="R4125" s="366"/>
      <c r="S4125" s="366"/>
      <c r="T4125" s="366"/>
      <c r="U4125" s="368" t="s">
        <v>8209</v>
      </c>
    </row>
    <row r="4126" spans="1:21" x14ac:dyDescent="0.25">
      <c r="A4126" s="327"/>
      <c r="B4126" s="73">
        <f t="shared" si="135"/>
        <v>4125</v>
      </c>
      <c r="C4126" s="363">
        <v>13</v>
      </c>
      <c r="D4126" s="73" t="str">
        <f>IF(ISNUMBER(C4126),LOOKUP(C4126,LL!$Q$2:$Q$40,LL!$T$2:$T$40),"")</f>
        <v>SO</v>
      </c>
      <c r="E4126" s="73">
        <f>IF(ISNUMBER(C4126),LOOKUP(C4126,LL!$Q$2:$Q$40,LL!$U$2:$U$40),"")</f>
        <v>41</v>
      </c>
      <c r="F4126" s="363">
        <v>0</v>
      </c>
      <c r="G4126" s="363">
        <v>160</v>
      </c>
      <c r="H4126" s="363" t="s">
        <v>65</v>
      </c>
      <c r="I4126" s="363" t="s">
        <v>3</v>
      </c>
      <c r="J4126" s="363" t="s">
        <v>191</v>
      </c>
      <c r="K4126" s="364" t="s">
        <v>390</v>
      </c>
      <c r="L4126" s="363" t="s">
        <v>2311</v>
      </c>
      <c r="M4126" s="363" t="s">
        <v>1551</v>
      </c>
      <c r="N4126" s="363" t="s">
        <v>2385</v>
      </c>
      <c r="O4126" s="363">
        <v>313</v>
      </c>
      <c r="P4126" s="363" t="s">
        <v>1551</v>
      </c>
      <c r="Q4126" s="363" t="s">
        <v>1551</v>
      </c>
      <c r="R4126" s="363" t="s">
        <v>2324</v>
      </c>
      <c r="S4126" s="363"/>
      <c r="T4126" s="363"/>
      <c r="U4126" s="365" t="s">
        <v>8558</v>
      </c>
    </row>
    <row r="4127" spans="1:21" x14ac:dyDescent="0.25">
      <c r="A4127" s="327"/>
      <c r="B4127" s="74">
        <f t="shared" si="135"/>
        <v>4126</v>
      </c>
      <c r="C4127" s="366">
        <v>13</v>
      </c>
      <c r="D4127" s="74" t="str">
        <f>IF(ISNUMBER(C4127),LOOKUP(C4127,LL!$Q$2:$Q$40,LL!$T$2:$T$40),"")</f>
        <v>SO</v>
      </c>
      <c r="E4127" s="74">
        <f>IF(ISNUMBER(C4127),LOOKUP(C4127,LL!$Q$2:$Q$40,LL!$U$2:$U$40),"")</f>
        <v>41</v>
      </c>
      <c r="F4127" s="366">
        <v>0</v>
      </c>
      <c r="G4127" s="366">
        <v>161</v>
      </c>
      <c r="H4127" s="366" t="s">
        <v>65</v>
      </c>
      <c r="I4127" s="366" t="s">
        <v>3</v>
      </c>
      <c r="J4127" s="366" t="s">
        <v>191</v>
      </c>
      <c r="K4127" s="367" t="s">
        <v>390</v>
      </c>
      <c r="L4127" s="366" t="s">
        <v>1186</v>
      </c>
      <c r="M4127" s="366" t="s">
        <v>1551</v>
      </c>
      <c r="N4127" s="366" t="s">
        <v>965</v>
      </c>
      <c r="O4127" s="366">
        <v>313</v>
      </c>
      <c r="P4127" s="366" t="s">
        <v>1551</v>
      </c>
      <c r="Q4127" s="366"/>
      <c r="R4127" s="366"/>
      <c r="S4127" s="366"/>
      <c r="T4127" s="366"/>
      <c r="U4127" s="368" t="s">
        <v>8210</v>
      </c>
    </row>
    <row r="4128" spans="1:21" x14ac:dyDescent="0.25">
      <c r="A4128" s="327"/>
      <c r="B4128" s="73">
        <f t="shared" si="135"/>
        <v>4127</v>
      </c>
      <c r="C4128" s="363">
        <v>13</v>
      </c>
      <c r="D4128" s="73" t="str">
        <f>IF(ISNUMBER(C4128),LOOKUP(C4128,LL!$Q$2:$Q$40,LL!$T$2:$T$40),"")</f>
        <v>SO</v>
      </c>
      <c r="E4128" s="73">
        <f>IF(ISNUMBER(C4128),LOOKUP(C4128,LL!$Q$2:$Q$40,LL!$U$2:$U$40),"")</f>
        <v>41</v>
      </c>
      <c r="F4128" s="363">
        <v>0</v>
      </c>
      <c r="G4128" s="363">
        <v>162</v>
      </c>
      <c r="H4128" s="363" t="s">
        <v>65</v>
      </c>
      <c r="I4128" s="363" t="s">
        <v>3</v>
      </c>
      <c r="J4128" s="363" t="s">
        <v>191</v>
      </c>
      <c r="K4128" s="364" t="s">
        <v>390</v>
      </c>
      <c r="L4128" s="363" t="s">
        <v>2311</v>
      </c>
      <c r="M4128" s="363" t="s">
        <v>3473</v>
      </c>
      <c r="N4128" s="363" t="s">
        <v>8189</v>
      </c>
      <c r="O4128" s="363">
        <v>113</v>
      </c>
      <c r="P4128" s="363" t="s">
        <v>3473</v>
      </c>
      <c r="Q4128" s="363" t="s">
        <v>3473</v>
      </c>
      <c r="R4128" s="363" t="s">
        <v>3473</v>
      </c>
      <c r="S4128" s="363" t="s">
        <v>3473</v>
      </c>
      <c r="T4128" s="363"/>
      <c r="U4128" s="365" t="s">
        <v>8211</v>
      </c>
    </row>
    <row r="4129" spans="1:21" x14ac:dyDescent="0.25">
      <c r="A4129" s="327"/>
      <c r="B4129" s="74">
        <f t="shared" si="135"/>
        <v>4128</v>
      </c>
      <c r="C4129" s="366">
        <v>13</v>
      </c>
      <c r="D4129" s="74" t="str">
        <f>IF(ISNUMBER(C4129),LOOKUP(C4129,LL!$Q$2:$Q$40,LL!$T$2:$T$40),"")</f>
        <v>SO</v>
      </c>
      <c r="E4129" s="74">
        <f>IF(ISNUMBER(C4129),LOOKUP(C4129,LL!$Q$2:$Q$40,LL!$U$2:$U$40),"")</f>
        <v>41</v>
      </c>
      <c r="F4129" s="366">
        <v>0</v>
      </c>
      <c r="G4129" s="366">
        <v>163</v>
      </c>
      <c r="H4129" s="366" t="s">
        <v>198</v>
      </c>
      <c r="I4129" s="366" t="s">
        <v>3</v>
      </c>
      <c r="J4129" s="366" t="s">
        <v>187</v>
      </c>
      <c r="K4129" s="367" t="s">
        <v>390</v>
      </c>
      <c r="L4129" s="366" t="s">
        <v>1186</v>
      </c>
      <c r="M4129" s="366" t="s">
        <v>2324</v>
      </c>
      <c r="N4129" s="366" t="s">
        <v>8212</v>
      </c>
      <c r="O4129" s="366">
        <v>15</v>
      </c>
      <c r="P4129" s="366" t="s">
        <v>2312</v>
      </c>
      <c r="Q4129" s="366" t="s">
        <v>2312</v>
      </c>
      <c r="R4129" s="366"/>
      <c r="S4129" s="366"/>
      <c r="T4129" s="366"/>
      <c r="U4129" s="368" t="s">
        <v>8213</v>
      </c>
    </row>
    <row r="4130" spans="1:21" x14ac:dyDescent="0.25">
      <c r="A4130" s="327"/>
      <c r="B4130" s="73">
        <f t="shared" si="135"/>
        <v>4129</v>
      </c>
      <c r="C4130" s="363">
        <v>13</v>
      </c>
      <c r="D4130" s="73" t="str">
        <f>IF(ISNUMBER(C4130),LOOKUP(C4130,LL!$Q$2:$Q$40,LL!$T$2:$T$40),"")</f>
        <v>SO</v>
      </c>
      <c r="E4130" s="73">
        <f>IF(ISNUMBER(C4130),LOOKUP(C4130,LL!$Q$2:$Q$40,LL!$U$2:$U$40),"")</f>
        <v>41</v>
      </c>
      <c r="F4130" s="363">
        <v>0</v>
      </c>
      <c r="G4130" s="363">
        <v>164</v>
      </c>
      <c r="H4130" s="363" t="s">
        <v>197</v>
      </c>
      <c r="I4130" s="363" t="s">
        <v>3</v>
      </c>
      <c r="J4130" s="363" t="s">
        <v>177</v>
      </c>
      <c r="K4130" s="364" t="s">
        <v>390</v>
      </c>
      <c r="L4130" s="363" t="s">
        <v>1186</v>
      </c>
      <c r="M4130" s="363" t="s">
        <v>1551</v>
      </c>
      <c r="N4130" s="363" t="s">
        <v>532</v>
      </c>
      <c r="O4130" s="363">
        <v>313</v>
      </c>
      <c r="P4130" s="363" t="s">
        <v>2312</v>
      </c>
      <c r="Q4130" s="363" t="s">
        <v>1551</v>
      </c>
      <c r="R4130" s="363"/>
      <c r="S4130" s="363"/>
      <c r="T4130" s="363"/>
      <c r="U4130" s="365" t="s">
        <v>8214</v>
      </c>
    </row>
    <row r="4131" spans="1:21" x14ac:dyDescent="0.25">
      <c r="A4131" s="327"/>
      <c r="B4131" s="74">
        <f t="shared" si="135"/>
        <v>4130</v>
      </c>
      <c r="C4131" s="366">
        <v>13</v>
      </c>
      <c r="D4131" s="74" t="str">
        <f>IF(ISNUMBER(C4131),LOOKUP(C4131,LL!$Q$2:$Q$40,LL!$T$2:$T$40),"")</f>
        <v>SO</v>
      </c>
      <c r="E4131" s="74">
        <f>IF(ISNUMBER(C4131),LOOKUP(C4131,LL!$Q$2:$Q$40,LL!$U$2:$U$40),"")</f>
        <v>41</v>
      </c>
      <c r="F4131" s="366">
        <v>0</v>
      </c>
      <c r="G4131" s="366">
        <v>38</v>
      </c>
      <c r="H4131" s="366" t="s">
        <v>186</v>
      </c>
      <c r="I4131" s="366" t="s">
        <v>340</v>
      </c>
      <c r="J4131" s="366" t="s">
        <v>187</v>
      </c>
      <c r="K4131" s="367" t="s">
        <v>390</v>
      </c>
      <c r="L4131" s="366" t="s">
        <v>2311</v>
      </c>
      <c r="M4131" s="366" t="s">
        <v>2324</v>
      </c>
      <c r="N4131" s="366" t="s">
        <v>6</v>
      </c>
      <c r="O4131" s="366">
        <v>13</v>
      </c>
      <c r="P4131" s="366" t="s">
        <v>2312</v>
      </c>
      <c r="Q4131" s="366" t="s">
        <v>2312</v>
      </c>
      <c r="R4131" s="366" t="s">
        <v>2312</v>
      </c>
      <c r="S4131" s="366" t="s">
        <v>2312</v>
      </c>
      <c r="T4131" s="366"/>
      <c r="U4131" s="368" t="s">
        <v>8440</v>
      </c>
    </row>
    <row r="4132" spans="1:21" x14ac:dyDescent="0.25">
      <c r="A4132" s="327"/>
      <c r="B4132" s="73">
        <f t="shared" si="135"/>
        <v>4131</v>
      </c>
      <c r="C4132" s="363">
        <v>13</v>
      </c>
      <c r="D4132" s="73" t="str">
        <f>IF(ISNUMBER(C4132),LOOKUP(C4132,LL!$Q$2:$Q$40,LL!$T$2:$T$40),"")</f>
        <v>SO</v>
      </c>
      <c r="E4132" s="73">
        <f>IF(ISNUMBER(C4132),LOOKUP(C4132,LL!$Q$2:$Q$40,LL!$U$2:$U$40),"")</f>
        <v>41</v>
      </c>
      <c r="F4132" s="363">
        <v>0</v>
      </c>
      <c r="G4132" s="363">
        <v>20</v>
      </c>
      <c r="H4132" s="363" t="s">
        <v>186</v>
      </c>
      <c r="I4132" s="363" t="s">
        <v>341</v>
      </c>
      <c r="J4132" s="363" t="s">
        <v>187</v>
      </c>
      <c r="K4132" s="364" t="s">
        <v>390</v>
      </c>
      <c r="L4132" s="363" t="s">
        <v>2311</v>
      </c>
      <c r="M4132" s="363" t="s">
        <v>2324</v>
      </c>
      <c r="N4132" s="363" t="s">
        <v>8215</v>
      </c>
      <c r="O4132" s="363">
        <v>13</v>
      </c>
      <c r="P4132" s="363" t="s">
        <v>2312</v>
      </c>
      <c r="Q4132" s="363" t="s">
        <v>2312</v>
      </c>
      <c r="R4132" s="363"/>
      <c r="S4132" s="363"/>
      <c r="T4132" s="363"/>
      <c r="U4132" s="365" t="s">
        <v>8216</v>
      </c>
    </row>
    <row r="4133" spans="1:21" x14ac:dyDescent="0.25">
      <c r="A4133" s="327"/>
      <c r="B4133" s="74">
        <f t="shared" si="135"/>
        <v>4132</v>
      </c>
      <c r="C4133" s="366">
        <v>13</v>
      </c>
      <c r="D4133" s="74" t="str">
        <f>IF(ISNUMBER(C4133),LOOKUP(C4133,LL!$Q$2:$Q$40,LL!$T$2:$T$40),"")</f>
        <v>SO</v>
      </c>
      <c r="E4133" s="74">
        <f>IF(ISNUMBER(C4133),LOOKUP(C4133,LL!$Q$2:$Q$40,LL!$U$2:$U$40),"")</f>
        <v>41</v>
      </c>
      <c r="F4133" s="366">
        <v>0</v>
      </c>
      <c r="G4133" s="366">
        <v>21</v>
      </c>
      <c r="H4133" s="366" t="s">
        <v>186</v>
      </c>
      <c r="I4133" s="366" t="s">
        <v>341</v>
      </c>
      <c r="J4133" s="366" t="s">
        <v>187</v>
      </c>
      <c r="K4133" s="367" t="s">
        <v>390</v>
      </c>
      <c r="L4133" s="366" t="s">
        <v>1186</v>
      </c>
      <c r="M4133" s="366" t="s">
        <v>1551</v>
      </c>
      <c r="N4133" s="366" t="s">
        <v>1636</v>
      </c>
      <c r="O4133" s="366">
        <v>313</v>
      </c>
      <c r="P4133" s="366" t="s">
        <v>1551</v>
      </c>
      <c r="Q4133" s="366" t="s">
        <v>1551</v>
      </c>
      <c r="R4133" s="366" t="s">
        <v>2312</v>
      </c>
      <c r="S4133" s="366"/>
      <c r="T4133" s="366"/>
      <c r="U4133" s="368" t="s">
        <v>8217</v>
      </c>
    </row>
    <row r="4134" spans="1:21" x14ac:dyDescent="0.25">
      <c r="A4134" s="327"/>
      <c r="B4134" s="73">
        <f t="shared" si="135"/>
        <v>4133</v>
      </c>
      <c r="C4134" s="363">
        <v>13</v>
      </c>
      <c r="D4134" s="73" t="str">
        <f>IF(ISNUMBER(C4134),LOOKUP(C4134,LL!$Q$2:$Q$40,LL!$T$2:$T$40),"")</f>
        <v>SO</v>
      </c>
      <c r="E4134" s="73">
        <f>IF(ISNUMBER(C4134),LOOKUP(C4134,LL!$Q$2:$Q$40,LL!$U$2:$U$40),"")</f>
        <v>41</v>
      </c>
      <c r="F4134" s="363">
        <v>0</v>
      </c>
      <c r="G4134" s="363">
        <v>70</v>
      </c>
      <c r="H4134" s="363" t="s">
        <v>176</v>
      </c>
      <c r="I4134" s="363" t="s">
        <v>5</v>
      </c>
      <c r="J4134" s="363" t="s">
        <v>177</v>
      </c>
      <c r="K4134" s="364" t="s">
        <v>390</v>
      </c>
      <c r="L4134" s="363" t="s">
        <v>2311</v>
      </c>
      <c r="M4134" s="363" t="s">
        <v>2324</v>
      </c>
      <c r="N4134" s="363" t="s">
        <v>8218</v>
      </c>
      <c r="O4134" s="363">
        <v>13</v>
      </c>
      <c r="P4134" s="363" t="s">
        <v>2312</v>
      </c>
      <c r="Q4134" s="363"/>
      <c r="R4134" s="363"/>
      <c r="S4134" s="363"/>
      <c r="T4134" s="363"/>
      <c r="U4134" s="365" t="s">
        <v>8219</v>
      </c>
    </row>
    <row r="4135" spans="1:21" x14ac:dyDescent="0.25">
      <c r="A4135" s="327"/>
      <c r="B4135" s="74">
        <f t="shared" si="135"/>
        <v>4134</v>
      </c>
      <c r="C4135" s="366">
        <v>13</v>
      </c>
      <c r="D4135" s="74" t="str">
        <f>IF(ISNUMBER(C4135),LOOKUP(C4135,LL!$Q$2:$Q$40,LL!$T$2:$T$40),"")</f>
        <v>SO</v>
      </c>
      <c r="E4135" s="74">
        <f>IF(ISNUMBER(C4135),LOOKUP(C4135,LL!$Q$2:$Q$40,LL!$U$2:$U$40),"")</f>
        <v>41</v>
      </c>
      <c r="F4135" s="366">
        <v>0</v>
      </c>
      <c r="G4135" s="366">
        <v>71</v>
      </c>
      <c r="H4135" s="366" t="s">
        <v>186</v>
      </c>
      <c r="I4135" s="366" t="s">
        <v>5</v>
      </c>
      <c r="J4135" s="366" t="s">
        <v>187</v>
      </c>
      <c r="K4135" s="367" t="s">
        <v>390</v>
      </c>
      <c r="L4135" s="366" t="s">
        <v>2311</v>
      </c>
      <c r="M4135" s="366" t="s">
        <v>2324</v>
      </c>
      <c r="N4135" s="366" t="s">
        <v>8221</v>
      </c>
      <c r="O4135" s="366">
        <v>13</v>
      </c>
      <c r="P4135" s="366" t="s">
        <v>2312</v>
      </c>
      <c r="Q4135" s="366"/>
      <c r="R4135" s="366"/>
      <c r="S4135" s="366"/>
      <c r="T4135" s="366"/>
      <c r="U4135" s="368" t="s">
        <v>8220</v>
      </c>
    </row>
    <row r="4136" spans="1:21" x14ac:dyDescent="0.25">
      <c r="A4136" s="327"/>
      <c r="B4136" s="73">
        <f t="shared" si="135"/>
        <v>4135</v>
      </c>
      <c r="C4136" s="363">
        <v>13</v>
      </c>
      <c r="D4136" s="73" t="str">
        <f>IF(ISNUMBER(C4136),LOOKUP(C4136,LL!$Q$2:$Q$40,LL!$T$2:$T$40),"")</f>
        <v>SO</v>
      </c>
      <c r="E4136" s="73">
        <f>IF(ISNUMBER(C4136),LOOKUP(C4136,LL!$Q$2:$Q$40,LL!$U$2:$U$40),"")</f>
        <v>41</v>
      </c>
      <c r="F4136" s="363">
        <v>0</v>
      </c>
      <c r="G4136" s="363">
        <v>72</v>
      </c>
      <c r="H4136" s="363" t="s">
        <v>186</v>
      </c>
      <c r="I4136" s="363" t="s">
        <v>5</v>
      </c>
      <c r="J4136" s="363" t="s">
        <v>187</v>
      </c>
      <c r="K4136" s="364" t="s">
        <v>390</v>
      </c>
      <c r="L4136" s="363" t="s">
        <v>2311</v>
      </c>
      <c r="M4136" s="363" t="s">
        <v>1551</v>
      </c>
      <c r="N4136" s="363" t="s">
        <v>8222</v>
      </c>
      <c r="O4136" s="363">
        <v>313</v>
      </c>
      <c r="P4136" s="363" t="s">
        <v>1551</v>
      </c>
      <c r="Q4136" s="363" t="s">
        <v>1551</v>
      </c>
      <c r="R4136" s="363" t="s">
        <v>1551</v>
      </c>
      <c r="S4136" s="363" t="s">
        <v>2312</v>
      </c>
      <c r="T4136" s="363" t="s">
        <v>2312</v>
      </c>
      <c r="U4136" s="365" t="s">
        <v>8223</v>
      </c>
    </row>
    <row r="4137" spans="1:21" x14ac:dyDescent="0.25">
      <c r="A4137" s="327">
        <v>42</v>
      </c>
      <c r="B4137" s="74">
        <f t="shared" si="135"/>
        <v>4136</v>
      </c>
      <c r="C4137" s="366">
        <v>13</v>
      </c>
      <c r="D4137" s="74" t="str">
        <f>IF(ISNUMBER(C4137),LOOKUP(C4137,LL!$Q$2:$Q$40,LL!$T$2:$T$40),"")</f>
        <v>SO</v>
      </c>
      <c r="E4137" s="74">
        <f>IF(ISNUMBER(C4137),LOOKUP(C4137,LL!$Q$2:$Q$40,LL!$U$2:$U$40),"")</f>
        <v>41</v>
      </c>
      <c r="F4137" s="366">
        <v>0</v>
      </c>
      <c r="G4137" s="366" t="s">
        <v>260</v>
      </c>
      <c r="H4137" s="366" t="s">
        <v>358</v>
      </c>
      <c r="I4137" s="366" t="s">
        <v>260</v>
      </c>
      <c r="J4137" s="366" t="s">
        <v>261</v>
      </c>
      <c r="K4137" s="367" t="s">
        <v>481</v>
      </c>
      <c r="L4137" s="366" t="str">
        <f>IF(T4137 &lt; 0.5,"NO","YES")</f>
        <v>YES</v>
      </c>
      <c r="M4137" s="366" t="str">
        <f>IF(T4137&lt;1.5,"NO","YES")</f>
        <v>YES</v>
      </c>
      <c r="N4137" s="366" t="s">
        <v>3715</v>
      </c>
      <c r="O4137" s="366">
        <v>2</v>
      </c>
      <c r="P4137" s="366">
        <v>2</v>
      </c>
      <c r="Q4137" s="366">
        <v>2</v>
      </c>
      <c r="R4137" s="366"/>
      <c r="S4137" s="366"/>
      <c r="T4137" s="366">
        <f>ROUND(AVERAGE(O4137:S4137),2)</f>
        <v>2</v>
      </c>
      <c r="U4137" s="368" t="s">
        <v>8224</v>
      </c>
    </row>
    <row r="4138" spans="1:21" x14ac:dyDescent="0.25">
      <c r="A4138" s="327">
        <v>34</v>
      </c>
      <c r="B4138" s="73">
        <f t="shared" si="135"/>
        <v>4137</v>
      </c>
      <c r="C4138" s="363">
        <v>13</v>
      </c>
      <c r="D4138" s="73" t="str">
        <f>IF(ISNUMBER(C4138),LOOKUP(C4138,LL!$Q$2:$Q$40,LL!$T$2:$T$40),"")</f>
        <v>SO</v>
      </c>
      <c r="E4138" s="73">
        <f>IF(ISNUMBER(C4138),LOOKUP(C4138,LL!$Q$2:$Q$40,LL!$U$2:$U$40),"")</f>
        <v>41</v>
      </c>
      <c r="F4138" s="363">
        <v>0</v>
      </c>
      <c r="G4138" s="363" t="s">
        <v>261</v>
      </c>
      <c r="H4138" s="363" t="s">
        <v>358</v>
      </c>
      <c r="I4138" s="363" t="s">
        <v>261</v>
      </c>
      <c r="J4138" s="363" t="s">
        <v>260</v>
      </c>
      <c r="K4138" s="364" t="s">
        <v>481</v>
      </c>
      <c r="L4138" s="363" t="str">
        <f>IF(T4138 &lt; 0.5, "NO","YES")</f>
        <v>YES</v>
      </c>
      <c r="M4138" s="363" t="str">
        <f>IF(T4138&lt;1.5,"NO","YES")</f>
        <v>NO</v>
      </c>
      <c r="N4138" s="363" t="s">
        <v>3716</v>
      </c>
      <c r="O4138" s="363">
        <v>1</v>
      </c>
      <c r="P4138" s="363">
        <v>1</v>
      </c>
      <c r="Q4138" s="363">
        <v>1</v>
      </c>
      <c r="R4138" s="363">
        <v>1</v>
      </c>
      <c r="S4138" s="363">
        <v>1</v>
      </c>
      <c r="T4138" s="363">
        <f>ROUND(AVERAGE(O4138:S4138),2)</f>
        <v>1</v>
      </c>
      <c r="U4138" s="365" t="s">
        <v>8225</v>
      </c>
    </row>
    <row r="4139" spans="1:21" x14ac:dyDescent="0.25">
      <c r="A4139" s="327">
        <v>20</v>
      </c>
      <c r="B4139" s="74">
        <f t="shared" si="135"/>
        <v>4138</v>
      </c>
      <c r="C4139" s="366">
        <v>13</v>
      </c>
      <c r="D4139" s="74" t="str">
        <f>IF(ISNUMBER(C4139),LOOKUP(C4139,LL!$Q$2:$Q$40,LL!$T$2:$T$40),"")</f>
        <v>SO</v>
      </c>
      <c r="E4139" s="74">
        <f>IF(ISNUMBER(C4139),LOOKUP(C4139,LL!$Q$2:$Q$40,LL!$U$2:$U$40),"")</f>
        <v>41</v>
      </c>
      <c r="F4139" s="366">
        <v>0</v>
      </c>
      <c r="G4139" s="366">
        <v>1</v>
      </c>
      <c r="H4139" s="366" t="s">
        <v>358</v>
      </c>
      <c r="I4139" s="366" t="s">
        <v>260</v>
      </c>
      <c r="J4139" s="366" t="s">
        <v>261</v>
      </c>
      <c r="K4139" s="367" t="s">
        <v>481</v>
      </c>
      <c r="L4139" s="366" t="s">
        <v>1485</v>
      </c>
      <c r="M4139" s="366" t="s">
        <v>595</v>
      </c>
      <c r="N4139" s="366" t="s">
        <v>3718</v>
      </c>
      <c r="O4139" s="366">
        <v>2</v>
      </c>
      <c r="P4139" s="366">
        <v>1</v>
      </c>
      <c r="Q4139" s="366" t="s">
        <v>595</v>
      </c>
      <c r="R4139" s="366" t="s">
        <v>334</v>
      </c>
      <c r="S4139" s="366" t="s">
        <v>595</v>
      </c>
      <c r="T4139" s="366">
        <v>10</v>
      </c>
      <c r="U4139" s="368" t="s">
        <v>8226</v>
      </c>
    </row>
    <row r="4140" spans="1:21" x14ac:dyDescent="0.25">
      <c r="A4140" s="327">
        <v>13</v>
      </c>
      <c r="B4140" s="73">
        <f t="shared" si="135"/>
        <v>4139</v>
      </c>
      <c r="C4140" s="363">
        <v>13</v>
      </c>
      <c r="D4140" s="73" t="str">
        <f>IF(ISNUMBER(C4140),LOOKUP(C4140,LL!$Q$2:$Q$40,LL!$T$2:$T$40),"")</f>
        <v>SO</v>
      </c>
      <c r="E4140" s="73">
        <f>IF(ISNUMBER(C4140),LOOKUP(C4140,LL!$Q$2:$Q$40,LL!$U$2:$U$40),"")</f>
        <v>41</v>
      </c>
      <c r="F4140" s="363">
        <v>1</v>
      </c>
      <c r="G4140" s="363">
        <v>1</v>
      </c>
      <c r="H4140" s="363" t="s">
        <v>358</v>
      </c>
      <c r="I4140" s="363" t="s">
        <v>260</v>
      </c>
      <c r="J4140" s="363" t="s">
        <v>261</v>
      </c>
      <c r="K4140" s="364" t="s">
        <v>399</v>
      </c>
      <c r="L4140" s="363">
        <v>2</v>
      </c>
      <c r="M4140" s="363">
        <v>1</v>
      </c>
      <c r="N4140" s="363" t="s">
        <v>3720</v>
      </c>
      <c r="O4140" s="363" t="s">
        <v>952</v>
      </c>
      <c r="P4140" s="363" t="s">
        <v>952</v>
      </c>
      <c r="Q4140" s="363" t="s">
        <v>843</v>
      </c>
      <c r="R4140" s="363" t="s">
        <v>951</v>
      </c>
      <c r="S4140" s="363" t="s">
        <v>843</v>
      </c>
      <c r="T4140" s="363" t="s">
        <v>843</v>
      </c>
      <c r="U4140" s="365" t="s">
        <v>8227</v>
      </c>
    </row>
    <row r="4141" spans="1:21" x14ac:dyDescent="0.25">
      <c r="A4141" s="327">
        <v>14</v>
      </c>
      <c r="B4141" s="74">
        <f t="shared" si="135"/>
        <v>4140</v>
      </c>
      <c r="C4141" s="366">
        <v>13</v>
      </c>
      <c r="D4141" s="74" t="str">
        <f>IF(ISNUMBER(C4141),LOOKUP(C4141,LL!$Q$2:$Q$40,LL!$T$2:$T$40),"")</f>
        <v>SO</v>
      </c>
      <c r="E4141" s="74">
        <f>IF(ISNUMBER(C4141),LOOKUP(C4141,LL!$Q$2:$Q$40,LL!$U$2:$U$40),"")</f>
        <v>41</v>
      </c>
      <c r="F4141" s="366">
        <v>1</v>
      </c>
      <c r="G4141" s="366">
        <v>1</v>
      </c>
      <c r="H4141" s="366" t="s">
        <v>358</v>
      </c>
      <c r="I4141" s="366" t="s">
        <v>260</v>
      </c>
      <c r="J4141" s="366" t="s">
        <v>261</v>
      </c>
      <c r="K4141" s="367" t="s">
        <v>642</v>
      </c>
      <c r="L4141" s="366" t="s">
        <v>334</v>
      </c>
      <c r="M4141" s="366">
        <v>2</v>
      </c>
      <c r="N4141" s="366" t="s">
        <v>3734</v>
      </c>
      <c r="O4141" s="366" t="s">
        <v>857</v>
      </c>
      <c r="P4141" s="366" t="s">
        <v>902</v>
      </c>
      <c r="Q4141" s="366" t="s">
        <v>857</v>
      </c>
      <c r="R4141" s="366"/>
      <c r="S4141" s="366"/>
      <c r="T4141" s="366"/>
      <c r="U4141" s="368"/>
    </row>
    <row r="4142" spans="1:21" x14ac:dyDescent="0.25">
      <c r="A4142" s="327">
        <v>10</v>
      </c>
      <c r="B4142" s="73">
        <f t="shared" si="135"/>
        <v>4141</v>
      </c>
      <c r="C4142" s="363">
        <v>13</v>
      </c>
      <c r="D4142" s="73" t="str">
        <f>IF(ISNUMBER(C4142),LOOKUP(C4142,LL!$Q$2:$Q$40,LL!$T$2:$T$40),"")</f>
        <v>SO</v>
      </c>
      <c r="E4142" s="73">
        <f>IF(ISNUMBER(C4142),LOOKUP(C4142,LL!$Q$2:$Q$40,LL!$U$2:$U$40),"")</f>
        <v>41</v>
      </c>
      <c r="F4142" s="363">
        <v>1</v>
      </c>
      <c r="G4142" s="363" t="s">
        <v>260</v>
      </c>
      <c r="H4142" s="363" t="s">
        <v>176</v>
      </c>
      <c r="I4142" s="363" t="s">
        <v>177</v>
      </c>
      <c r="J4142" s="363" t="s">
        <v>5</v>
      </c>
      <c r="K4142" s="364" t="s">
        <v>297</v>
      </c>
      <c r="L4142" s="363">
        <v>-16.5</v>
      </c>
      <c r="M4142" s="363">
        <v>-136.5</v>
      </c>
      <c r="N4142" s="363" t="s">
        <v>6992</v>
      </c>
      <c r="O4142" s="363">
        <v>75.5</v>
      </c>
      <c r="P4142" s="363">
        <v>120.5</v>
      </c>
      <c r="Q4142" s="363">
        <v>88.5</v>
      </c>
      <c r="R4142" s="363">
        <v>40.5</v>
      </c>
      <c r="S4142" s="363">
        <v>40.5</v>
      </c>
      <c r="T4142" s="363">
        <v>68.5</v>
      </c>
      <c r="U4142" s="365"/>
    </row>
    <row r="4143" spans="1:21" x14ac:dyDescent="0.25">
      <c r="A4143" s="327">
        <v>17</v>
      </c>
      <c r="B4143" s="74">
        <f t="shared" si="135"/>
        <v>4142</v>
      </c>
      <c r="C4143" s="366">
        <v>13</v>
      </c>
      <c r="D4143" s="74" t="str">
        <f>IF(ISNUMBER(C4143),LOOKUP(C4143,LL!$Q$2:$Q$40,LL!$T$2:$T$40),"")</f>
        <v>SO</v>
      </c>
      <c r="E4143" s="74">
        <f>IF(ISNUMBER(C4143),LOOKUP(C4143,LL!$Q$2:$Q$40,LL!$U$2:$U$40),"")</f>
        <v>41</v>
      </c>
      <c r="F4143" s="366">
        <v>1</v>
      </c>
      <c r="G4143" s="366">
        <v>2</v>
      </c>
      <c r="H4143" s="366" t="s">
        <v>65</v>
      </c>
      <c r="I4143" s="366" t="s">
        <v>191</v>
      </c>
      <c r="J4143" s="366" t="s">
        <v>3</v>
      </c>
      <c r="K4143" s="367" t="s">
        <v>350</v>
      </c>
      <c r="L4143" s="366" t="s">
        <v>2184</v>
      </c>
      <c r="M4143" s="366" t="s">
        <v>843</v>
      </c>
      <c r="N4143" s="366" t="s">
        <v>1240</v>
      </c>
      <c r="O4143" s="366">
        <v>3</v>
      </c>
      <c r="P4143" s="366">
        <v>2</v>
      </c>
      <c r="Q4143" s="366">
        <v>11</v>
      </c>
      <c r="R4143" s="366">
        <v>6</v>
      </c>
      <c r="S4143" s="366">
        <v>7</v>
      </c>
      <c r="T4143" s="366">
        <v>3</v>
      </c>
      <c r="U4143" s="368" t="s">
        <v>8228</v>
      </c>
    </row>
    <row r="4144" spans="1:21" x14ac:dyDescent="0.25">
      <c r="A4144" s="327"/>
      <c r="B4144" s="73">
        <f t="shared" si="135"/>
        <v>4143</v>
      </c>
      <c r="C4144" s="363">
        <v>13</v>
      </c>
      <c r="D4144" s="73" t="str">
        <f>IF(ISNUMBER(C4144),LOOKUP(C4144,LL!$Q$2:$Q$40,LL!$T$2:$T$40),"")</f>
        <v>SO</v>
      </c>
      <c r="E4144" s="73">
        <f>IF(ISNUMBER(C4144),LOOKUP(C4144,LL!$Q$2:$Q$40,LL!$U$2:$U$40),"")</f>
        <v>41</v>
      </c>
      <c r="F4144" s="363">
        <v>1</v>
      </c>
      <c r="G4144" s="363">
        <v>0</v>
      </c>
      <c r="H4144" s="363" t="s">
        <v>65</v>
      </c>
      <c r="I4144" s="363" t="s">
        <v>191</v>
      </c>
      <c r="J4144" s="363" t="s">
        <v>3</v>
      </c>
      <c r="K4144" s="364" t="s">
        <v>350</v>
      </c>
      <c r="L4144" s="363" t="s">
        <v>2184</v>
      </c>
      <c r="M4144" s="363" t="s">
        <v>843</v>
      </c>
      <c r="N4144" s="363" t="s">
        <v>2183</v>
      </c>
      <c r="O4144" s="363">
        <v>1</v>
      </c>
      <c r="P4144" s="363">
        <v>0</v>
      </c>
      <c r="Q4144" s="363">
        <v>0</v>
      </c>
      <c r="R4144" s="363">
        <v>1</v>
      </c>
      <c r="S4144" s="363">
        <v>0</v>
      </c>
      <c r="T4144" s="363">
        <v>0</v>
      </c>
      <c r="U4144" s="365" t="s">
        <v>8229</v>
      </c>
    </row>
    <row r="4145" spans="1:21" x14ac:dyDescent="0.25">
      <c r="A4145" s="327"/>
      <c r="B4145" s="74">
        <f t="shared" si="135"/>
        <v>4144</v>
      </c>
      <c r="C4145" s="366">
        <v>13</v>
      </c>
      <c r="D4145" s="74" t="str">
        <f>IF(ISNUMBER(C4145),LOOKUP(C4145,LL!$Q$2:$Q$40,LL!$T$2:$T$40),"")</f>
        <v>SO</v>
      </c>
      <c r="E4145" s="74">
        <f>IF(ISNUMBER(C4145),LOOKUP(C4145,LL!$Q$2:$Q$40,LL!$U$2:$U$40),"")</f>
        <v>41</v>
      </c>
      <c r="F4145" s="366">
        <v>1</v>
      </c>
      <c r="G4145" s="366">
        <v>4</v>
      </c>
      <c r="H4145" s="366" t="s">
        <v>65</v>
      </c>
      <c r="I4145" s="366" t="s">
        <v>191</v>
      </c>
      <c r="J4145" s="366" t="s">
        <v>3</v>
      </c>
      <c r="K4145" s="367" t="s">
        <v>350</v>
      </c>
      <c r="L4145" s="366" t="s">
        <v>2184</v>
      </c>
      <c r="M4145" s="366" t="s">
        <v>843</v>
      </c>
      <c r="N4145" s="366" t="s">
        <v>8230</v>
      </c>
      <c r="O4145" s="366">
        <v>2</v>
      </c>
      <c r="P4145" s="366">
        <v>2</v>
      </c>
      <c r="Q4145" s="366">
        <v>10</v>
      </c>
      <c r="R4145" s="366">
        <v>0</v>
      </c>
      <c r="S4145" s="366">
        <v>0</v>
      </c>
      <c r="T4145" s="366">
        <v>4</v>
      </c>
      <c r="U4145" s="368" t="s">
        <v>8231</v>
      </c>
    </row>
    <row r="4146" spans="1:21" x14ac:dyDescent="0.25">
      <c r="A4146" s="327"/>
      <c r="B4146" s="73">
        <f t="shared" si="135"/>
        <v>4145</v>
      </c>
      <c r="C4146" s="363">
        <v>13</v>
      </c>
      <c r="D4146" s="73" t="str">
        <f>IF(ISNUMBER(C4146),LOOKUP(C4146,LL!$Q$2:$Q$40,LL!$T$2:$T$40),"")</f>
        <v>SO</v>
      </c>
      <c r="E4146" s="73">
        <f>IF(ISNUMBER(C4146),LOOKUP(C4146,LL!$Q$2:$Q$40,LL!$U$2:$U$40),"")</f>
        <v>41</v>
      </c>
      <c r="F4146" s="363">
        <v>1</v>
      </c>
      <c r="G4146" s="363">
        <v>0</v>
      </c>
      <c r="H4146" s="363" t="s">
        <v>65</v>
      </c>
      <c r="I4146" s="363" t="s">
        <v>191</v>
      </c>
      <c r="J4146" s="363" t="s">
        <v>3</v>
      </c>
      <c r="K4146" s="364" t="s">
        <v>350</v>
      </c>
      <c r="L4146" s="363" t="s">
        <v>2184</v>
      </c>
      <c r="M4146" s="363" t="s">
        <v>843</v>
      </c>
      <c r="N4146" s="363" t="s">
        <v>3758</v>
      </c>
      <c r="O4146" s="363">
        <v>2</v>
      </c>
      <c r="P4146" s="363">
        <v>1</v>
      </c>
      <c r="Q4146" s="363">
        <v>2</v>
      </c>
      <c r="R4146" s="363">
        <v>0</v>
      </c>
      <c r="S4146" s="363">
        <v>0</v>
      </c>
      <c r="T4146" s="363">
        <v>0</v>
      </c>
      <c r="U4146" s="365" t="s">
        <v>8232</v>
      </c>
    </row>
    <row r="4147" spans="1:21" x14ac:dyDescent="0.25">
      <c r="A4147" s="327">
        <v>36</v>
      </c>
      <c r="B4147" s="74">
        <f t="shared" si="135"/>
        <v>4146</v>
      </c>
      <c r="C4147" s="366">
        <v>13</v>
      </c>
      <c r="D4147" s="74" t="str">
        <f>IF(ISNUMBER(C4147),LOOKUP(C4147,LL!$Q$2:$Q$40,LL!$T$2:$T$40),"")</f>
        <v>SO</v>
      </c>
      <c r="E4147" s="74">
        <f>IF(ISNUMBER(C4147),LOOKUP(C4147,LL!$Q$2:$Q$40,LL!$U$2:$U$40),"")</f>
        <v>41</v>
      </c>
      <c r="F4147" s="366">
        <v>1</v>
      </c>
      <c r="G4147" s="366">
        <v>3</v>
      </c>
      <c r="H4147" s="366" t="s">
        <v>217</v>
      </c>
      <c r="I4147" s="366" t="s">
        <v>177</v>
      </c>
      <c r="J4147" s="366" t="s">
        <v>3</v>
      </c>
      <c r="K4147" s="367" t="s">
        <v>350</v>
      </c>
      <c r="L4147" s="366" t="s">
        <v>3767</v>
      </c>
      <c r="M4147" s="366" t="s">
        <v>952</v>
      </c>
      <c r="N4147" s="366" t="s">
        <v>909</v>
      </c>
      <c r="O4147" s="366">
        <v>0</v>
      </c>
      <c r="P4147" s="366">
        <v>1</v>
      </c>
      <c r="Q4147" s="366">
        <v>0</v>
      </c>
      <c r="R4147" s="366">
        <v>2</v>
      </c>
      <c r="S4147" s="366">
        <v>0</v>
      </c>
      <c r="T4147" s="366">
        <v>10</v>
      </c>
      <c r="U4147" s="368" t="s">
        <v>8234</v>
      </c>
    </row>
    <row r="4148" spans="1:21" x14ac:dyDescent="0.25">
      <c r="A4148" s="327">
        <v>36</v>
      </c>
      <c r="B4148" s="73">
        <f t="shared" si="135"/>
        <v>4147</v>
      </c>
      <c r="C4148" s="363">
        <v>13</v>
      </c>
      <c r="D4148" s="73" t="str">
        <f>IF(ISNUMBER(C4148),LOOKUP(C4148,LL!$Q$2:$Q$40,LL!$T$2:$T$40),"")</f>
        <v>SO</v>
      </c>
      <c r="E4148" s="73">
        <f>IF(ISNUMBER(C4148),LOOKUP(C4148,LL!$Q$2:$Q$40,LL!$U$2:$U$40),"")</f>
        <v>41</v>
      </c>
      <c r="F4148" s="363">
        <v>1</v>
      </c>
      <c r="G4148" s="363">
        <v>1</v>
      </c>
      <c r="H4148" s="363" t="s">
        <v>217</v>
      </c>
      <c r="I4148" s="363" t="s">
        <v>177</v>
      </c>
      <c r="J4148" s="363" t="s">
        <v>3</v>
      </c>
      <c r="K4148" s="364" t="s">
        <v>350</v>
      </c>
      <c r="L4148" s="363" t="s">
        <v>3767</v>
      </c>
      <c r="M4148" s="363" t="s">
        <v>952</v>
      </c>
      <c r="N4148" s="363" t="s">
        <v>907</v>
      </c>
      <c r="O4148" s="363">
        <v>0</v>
      </c>
      <c r="P4148" s="363">
        <v>1</v>
      </c>
      <c r="Q4148" s="363">
        <v>0</v>
      </c>
      <c r="R4148" s="363">
        <v>0</v>
      </c>
      <c r="S4148" s="363">
        <v>0</v>
      </c>
      <c r="T4148" s="363">
        <v>6</v>
      </c>
      <c r="U4148" s="365" t="s">
        <v>8233</v>
      </c>
    </row>
    <row r="4149" spans="1:21" x14ac:dyDescent="0.25">
      <c r="A4149" s="327">
        <v>36</v>
      </c>
      <c r="B4149" s="74">
        <f t="shared" si="135"/>
        <v>4148</v>
      </c>
      <c r="C4149" s="366">
        <v>13</v>
      </c>
      <c r="D4149" s="74" t="str">
        <f>IF(ISNUMBER(C4149),LOOKUP(C4149,LL!$Q$2:$Q$40,LL!$T$2:$T$40),"")</f>
        <v>SO</v>
      </c>
      <c r="E4149" s="74">
        <f>IF(ISNUMBER(C4149),LOOKUP(C4149,LL!$Q$2:$Q$40,LL!$U$2:$U$40),"")</f>
        <v>41</v>
      </c>
      <c r="F4149" s="366">
        <v>1</v>
      </c>
      <c r="G4149" s="366">
        <v>2</v>
      </c>
      <c r="H4149" s="366" t="s">
        <v>217</v>
      </c>
      <c r="I4149" s="366" t="s">
        <v>191</v>
      </c>
      <c r="J4149" s="366" t="s">
        <v>3</v>
      </c>
      <c r="K4149" s="367" t="s">
        <v>350</v>
      </c>
      <c r="L4149" s="366" t="s">
        <v>3767</v>
      </c>
      <c r="M4149" s="366" t="s">
        <v>843</v>
      </c>
      <c r="N4149" s="366" t="s">
        <v>968</v>
      </c>
      <c r="O4149" s="366">
        <v>0</v>
      </c>
      <c r="P4149" s="366">
        <v>1</v>
      </c>
      <c r="Q4149" s="366">
        <v>1</v>
      </c>
      <c r="R4149" s="366">
        <v>0</v>
      </c>
      <c r="S4149" s="366">
        <v>0</v>
      </c>
      <c r="T4149" s="366">
        <v>5</v>
      </c>
      <c r="U4149" s="368" t="s">
        <v>8235</v>
      </c>
    </row>
    <row r="4150" spans="1:21" x14ac:dyDescent="0.25">
      <c r="A4150" s="327">
        <v>54</v>
      </c>
      <c r="B4150" s="73">
        <f t="shared" si="135"/>
        <v>4149</v>
      </c>
      <c r="C4150" s="363">
        <v>13</v>
      </c>
      <c r="D4150" s="73" t="str">
        <f>IF(ISNUMBER(C4150),LOOKUP(C4150,LL!$Q$2:$Q$40,LL!$T$2:$T$40),"")</f>
        <v>SO</v>
      </c>
      <c r="E4150" s="73">
        <f>IF(ISNUMBER(C4150),LOOKUP(C4150,LL!$Q$2:$Q$40,LL!$U$2:$U$40),"")</f>
        <v>41</v>
      </c>
      <c r="F4150" s="363">
        <v>1</v>
      </c>
      <c r="G4150" s="363">
        <v>2</v>
      </c>
      <c r="H4150" s="363" t="s">
        <v>186</v>
      </c>
      <c r="I4150" s="363" t="s">
        <v>187</v>
      </c>
      <c r="J4150" s="363" t="s">
        <v>5</v>
      </c>
      <c r="K4150" s="364" t="s">
        <v>350</v>
      </c>
      <c r="L4150" s="363" t="s">
        <v>7058</v>
      </c>
      <c r="M4150" s="363" t="s">
        <v>5258</v>
      </c>
      <c r="N4150" s="363" t="s">
        <v>5708</v>
      </c>
      <c r="O4150" s="363">
        <v>0</v>
      </c>
      <c r="P4150" s="363">
        <v>0</v>
      </c>
      <c r="Q4150" s="363">
        <v>1</v>
      </c>
      <c r="R4150" s="363">
        <v>1</v>
      </c>
      <c r="S4150" s="363">
        <v>0</v>
      </c>
      <c r="T4150" s="363">
        <v>0</v>
      </c>
      <c r="U4150" s="365" t="s">
        <v>8236</v>
      </c>
    </row>
    <row r="4151" spans="1:21" x14ac:dyDescent="0.25">
      <c r="A4151" s="327">
        <v>43</v>
      </c>
      <c r="B4151" s="74">
        <f t="shared" si="135"/>
        <v>4150</v>
      </c>
      <c r="C4151" s="366">
        <v>13</v>
      </c>
      <c r="D4151" s="74" t="str">
        <f>IF(ISNUMBER(C4151),LOOKUP(C4151,LL!$Q$2:$Q$40,LL!$T$2:$T$40),"")</f>
        <v>SO</v>
      </c>
      <c r="E4151" s="74">
        <f>IF(ISNUMBER(C4151),LOOKUP(C4151,LL!$Q$2:$Q$40,LL!$U$2:$U$40),"")</f>
        <v>41</v>
      </c>
      <c r="F4151" s="366">
        <v>1</v>
      </c>
      <c r="G4151" s="366">
        <v>3</v>
      </c>
      <c r="H4151" s="366" t="s">
        <v>186</v>
      </c>
      <c r="I4151" s="366" t="s">
        <v>187</v>
      </c>
      <c r="J4151" s="366" t="s">
        <v>5</v>
      </c>
      <c r="K4151" s="367" t="s">
        <v>347</v>
      </c>
      <c r="L4151" s="366" t="s">
        <v>5072</v>
      </c>
      <c r="M4151" s="366" t="s">
        <v>7207</v>
      </c>
      <c r="N4151" s="366" t="s">
        <v>5708</v>
      </c>
      <c r="O4151" s="366">
        <v>3</v>
      </c>
      <c r="P4151" s="366">
        <v>0</v>
      </c>
      <c r="Q4151" s="366">
        <v>2</v>
      </c>
      <c r="R4151" s="366">
        <v>1</v>
      </c>
      <c r="S4151" s="366">
        <v>10</v>
      </c>
      <c r="T4151" s="366">
        <v>0</v>
      </c>
      <c r="U4151" s="368" t="s">
        <v>8237</v>
      </c>
    </row>
    <row r="4152" spans="1:21" x14ac:dyDescent="0.25">
      <c r="A4152" s="327">
        <v>17</v>
      </c>
      <c r="B4152" s="73">
        <f t="shared" si="135"/>
        <v>4151</v>
      </c>
      <c r="C4152" s="363">
        <v>13</v>
      </c>
      <c r="D4152" s="73" t="str">
        <f>IF(ISNUMBER(C4152),LOOKUP(C4152,LL!$Q$2:$Q$40,LL!$T$2:$T$40),"")</f>
        <v>SO</v>
      </c>
      <c r="E4152" s="73">
        <f>IF(ISNUMBER(C4152),LOOKUP(C4152,LL!$Q$2:$Q$40,LL!$U$2:$U$40),"")</f>
        <v>41</v>
      </c>
      <c r="F4152" s="363">
        <v>1</v>
      </c>
      <c r="G4152" s="363">
        <v>3</v>
      </c>
      <c r="H4152" s="363" t="s">
        <v>198</v>
      </c>
      <c r="I4152" s="363" t="s">
        <v>187</v>
      </c>
      <c r="J4152" s="363" t="s">
        <v>5</v>
      </c>
      <c r="K4152" s="364" t="s">
        <v>350</v>
      </c>
      <c r="L4152" s="363" t="s">
        <v>2184</v>
      </c>
      <c r="M4152" s="363" t="s">
        <v>952</v>
      </c>
      <c r="N4152" s="363" t="s">
        <v>6710</v>
      </c>
      <c r="O4152" s="363">
        <v>4</v>
      </c>
      <c r="P4152" s="363">
        <v>3</v>
      </c>
      <c r="Q4152" s="363">
        <v>12</v>
      </c>
      <c r="R4152" s="363">
        <v>2</v>
      </c>
      <c r="S4152" s="363">
        <v>4</v>
      </c>
      <c r="T4152" s="363">
        <v>3</v>
      </c>
      <c r="U4152" s="365" t="s">
        <v>8275</v>
      </c>
    </row>
    <row r="4153" spans="1:21" x14ac:dyDescent="0.25">
      <c r="A4153" s="327"/>
      <c r="B4153" s="74">
        <f t="shared" si="135"/>
        <v>4152</v>
      </c>
      <c r="C4153" s="366">
        <v>13</v>
      </c>
      <c r="D4153" s="74" t="str">
        <f>IF(ISNUMBER(C4153),LOOKUP(C4153,LL!$Q$2:$Q$40,LL!$T$2:$T$40),"")</f>
        <v>SO</v>
      </c>
      <c r="E4153" s="74">
        <f>IF(ISNUMBER(C4153),LOOKUP(C4153,LL!$Q$2:$Q$40,LL!$U$2:$U$40),"")</f>
        <v>41</v>
      </c>
      <c r="F4153" s="366">
        <v>1</v>
      </c>
      <c r="G4153" s="366">
        <v>2</v>
      </c>
      <c r="H4153" s="366" t="s">
        <v>198</v>
      </c>
      <c r="I4153" s="366" t="s">
        <v>187</v>
      </c>
      <c r="J4153" s="366" t="s">
        <v>5</v>
      </c>
      <c r="K4153" s="367" t="s">
        <v>350</v>
      </c>
      <c r="L4153" s="366" t="s">
        <v>2184</v>
      </c>
      <c r="M4153" s="366" t="s">
        <v>952</v>
      </c>
      <c r="N4153" s="366" t="s">
        <v>3749</v>
      </c>
      <c r="O4153" s="366">
        <v>4</v>
      </c>
      <c r="P4153" s="366">
        <v>4</v>
      </c>
      <c r="Q4153" s="366">
        <v>17</v>
      </c>
      <c r="R4153" s="366">
        <v>4</v>
      </c>
      <c r="S4153" s="366">
        <v>6</v>
      </c>
      <c r="T4153" s="366">
        <v>2</v>
      </c>
      <c r="U4153" s="368" t="s">
        <v>8276</v>
      </c>
    </row>
    <row r="4154" spans="1:21" x14ac:dyDescent="0.25">
      <c r="A4154" s="327"/>
      <c r="B4154" s="73">
        <f t="shared" si="135"/>
        <v>4153</v>
      </c>
      <c r="C4154" s="363">
        <v>13</v>
      </c>
      <c r="D4154" s="73" t="str">
        <f>IF(ISNUMBER(C4154),LOOKUP(C4154,LL!$Q$2:$Q$40,LL!$T$2:$T$40),"")</f>
        <v>SO</v>
      </c>
      <c r="E4154" s="73">
        <f>IF(ISNUMBER(C4154),LOOKUP(C4154,LL!$Q$2:$Q$40,LL!$U$2:$U$40),"")</f>
        <v>41</v>
      </c>
      <c r="F4154" s="363">
        <v>1</v>
      </c>
      <c r="G4154" s="363">
        <v>1</v>
      </c>
      <c r="H4154" s="363" t="s">
        <v>198</v>
      </c>
      <c r="I4154" s="363" t="s">
        <v>187</v>
      </c>
      <c r="J4154" s="363" t="s">
        <v>5</v>
      </c>
      <c r="K4154" s="364" t="s">
        <v>350</v>
      </c>
      <c r="L4154" s="363" t="s">
        <v>2184</v>
      </c>
      <c r="M4154" s="363" t="s">
        <v>952</v>
      </c>
      <c r="N4154" s="363" t="s">
        <v>6713</v>
      </c>
      <c r="O4154" s="363">
        <v>3</v>
      </c>
      <c r="P4154" s="363">
        <v>0</v>
      </c>
      <c r="Q4154" s="363">
        <v>0</v>
      </c>
      <c r="R4154" s="363">
        <v>0</v>
      </c>
      <c r="S4154" s="363">
        <v>0</v>
      </c>
      <c r="T4154" s="363">
        <v>0</v>
      </c>
      <c r="U4154" s="365" t="s">
        <v>8238</v>
      </c>
    </row>
    <row r="4155" spans="1:21" x14ac:dyDescent="0.25">
      <c r="A4155" s="327">
        <v>25</v>
      </c>
      <c r="B4155" s="74">
        <f t="shared" si="135"/>
        <v>4154</v>
      </c>
      <c r="C4155" s="366">
        <v>13</v>
      </c>
      <c r="D4155" s="74" t="str">
        <f>IF(ISNUMBER(C4155),LOOKUP(C4155,LL!$Q$2:$Q$40,LL!$T$2:$T$40),"")</f>
        <v>SO</v>
      </c>
      <c r="E4155" s="74">
        <f>IF(ISNUMBER(C4155),LOOKUP(C4155,LL!$Q$2:$Q$40,LL!$U$2:$U$40),"")</f>
        <v>41</v>
      </c>
      <c r="F4155" s="366">
        <v>1</v>
      </c>
      <c r="G4155" s="366">
        <v>1</v>
      </c>
      <c r="H4155" s="366" t="s">
        <v>217</v>
      </c>
      <c r="I4155" s="366" t="s">
        <v>191</v>
      </c>
      <c r="J4155" s="366" t="s">
        <v>3</v>
      </c>
      <c r="K4155" s="367" t="s">
        <v>195</v>
      </c>
      <c r="L4155" s="366" t="s">
        <v>218</v>
      </c>
      <c r="M4155" s="366" t="s">
        <v>215</v>
      </c>
      <c r="N4155" s="366" t="s">
        <v>968</v>
      </c>
      <c r="O4155" s="366">
        <v>0.4</v>
      </c>
      <c r="P4155" s="366">
        <v>1</v>
      </c>
      <c r="Q4155" s="366">
        <v>0.3</v>
      </c>
      <c r="R4155" s="366">
        <v>1</v>
      </c>
      <c r="S4155" s="366">
        <v>0</v>
      </c>
      <c r="T4155" s="366">
        <v>-1</v>
      </c>
      <c r="U4155" s="368" t="s">
        <v>8239</v>
      </c>
    </row>
    <row r="4156" spans="1:21" x14ac:dyDescent="0.25">
      <c r="A4156" s="327">
        <v>35</v>
      </c>
      <c r="B4156" s="73">
        <f t="shared" si="135"/>
        <v>4155</v>
      </c>
      <c r="C4156" s="363">
        <v>13</v>
      </c>
      <c r="D4156" s="73" t="str">
        <f>IF(ISNUMBER(C4156),LOOKUP(C4156,LL!$Q$2:$Q$40,LL!$T$2:$T$40),"")</f>
        <v>SO</v>
      </c>
      <c r="E4156" s="73">
        <f>IF(ISNUMBER(C4156),LOOKUP(C4156,LL!$Q$2:$Q$40,LL!$U$2:$U$40),"")</f>
        <v>41</v>
      </c>
      <c r="F4156" s="363">
        <v>1</v>
      </c>
      <c r="G4156" s="363">
        <v>1</v>
      </c>
      <c r="H4156" s="363" t="s">
        <v>217</v>
      </c>
      <c r="I4156" s="363" t="s">
        <v>191</v>
      </c>
      <c r="J4156" s="363" t="s">
        <v>3</v>
      </c>
      <c r="K4156" s="364" t="s">
        <v>195</v>
      </c>
      <c r="L4156" s="363" t="s">
        <v>577</v>
      </c>
      <c r="M4156" s="363" t="s">
        <v>215</v>
      </c>
      <c r="N4156" s="363" t="s">
        <v>968</v>
      </c>
      <c r="O4156" s="363">
        <v>0</v>
      </c>
      <c r="P4156" s="363">
        <v>0</v>
      </c>
      <c r="Q4156" s="363">
        <v>0</v>
      </c>
      <c r="R4156" s="363">
        <v>0</v>
      </c>
      <c r="S4156" s="363">
        <v>0</v>
      </c>
      <c r="T4156" s="363">
        <v>0</v>
      </c>
      <c r="U4156" s="365" t="s">
        <v>8240</v>
      </c>
    </row>
    <row r="4157" spans="1:21" x14ac:dyDescent="0.25">
      <c r="A4157" s="327"/>
      <c r="B4157" s="74">
        <f t="shared" si="135"/>
        <v>4156</v>
      </c>
      <c r="C4157" s="366">
        <v>13</v>
      </c>
      <c r="D4157" s="74" t="str">
        <f>IF(ISNUMBER(C4157),LOOKUP(C4157,LL!$Q$2:$Q$40,LL!$T$2:$T$40),"")</f>
        <v>SO</v>
      </c>
      <c r="E4157" s="74">
        <f>IF(ISNUMBER(C4157),LOOKUP(C4157,LL!$Q$2:$Q$40,LL!$U$2:$U$40),"")</f>
        <v>41</v>
      </c>
      <c r="F4157" s="366">
        <v>1</v>
      </c>
      <c r="G4157" s="366">
        <v>1</v>
      </c>
      <c r="H4157" s="366" t="s">
        <v>217</v>
      </c>
      <c r="I4157" s="366" t="s">
        <v>3</v>
      </c>
      <c r="J4157" s="366" t="s">
        <v>191</v>
      </c>
      <c r="K4157" s="367" t="s">
        <v>195</v>
      </c>
      <c r="L4157" s="366" t="s">
        <v>577</v>
      </c>
      <c r="M4157" s="366" t="s">
        <v>215</v>
      </c>
      <c r="N4157" s="366" t="s">
        <v>968</v>
      </c>
      <c r="O4157" s="366">
        <v>0</v>
      </c>
      <c r="P4157" s="366">
        <v>1</v>
      </c>
      <c r="Q4157" s="366">
        <v>0</v>
      </c>
      <c r="R4157" s="366">
        <v>0</v>
      </c>
      <c r="S4157" s="366">
        <v>0</v>
      </c>
      <c r="T4157" s="366">
        <v>1</v>
      </c>
      <c r="U4157" s="368" t="s">
        <v>8241</v>
      </c>
    </row>
    <row r="4158" spans="1:21" x14ac:dyDescent="0.25">
      <c r="A4158" s="327">
        <v>25</v>
      </c>
      <c r="B4158" s="73">
        <f t="shared" si="135"/>
        <v>4157</v>
      </c>
      <c r="C4158" s="363">
        <v>13</v>
      </c>
      <c r="D4158" s="73" t="str">
        <f>IF(ISNUMBER(C4158),LOOKUP(C4158,LL!$Q$2:$Q$40,LL!$T$2:$T$40),"")</f>
        <v>SO</v>
      </c>
      <c r="E4158" s="73">
        <f>IF(ISNUMBER(C4158),LOOKUP(C4158,LL!$Q$2:$Q$40,LL!$U$2:$U$40),"")</f>
        <v>41</v>
      </c>
      <c r="F4158" s="363">
        <v>1</v>
      </c>
      <c r="G4158" s="363">
        <v>2</v>
      </c>
      <c r="H4158" s="363" t="s">
        <v>217</v>
      </c>
      <c r="I4158" s="363" t="s">
        <v>191</v>
      </c>
      <c r="J4158" s="363" t="s">
        <v>3</v>
      </c>
      <c r="K4158" s="364" t="s">
        <v>195</v>
      </c>
      <c r="L4158" s="363" t="s">
        <v>218</v>
      </c>
      <c r="M4158" s="363" t="s">
        <v>1318</v>
      </c>
      <c r="N4158" s="363" t="s">
        <v>968</v>
      </c>
      <c r="O4158" s="363">
        <v>0.3</v>
      </c>
      <c r="P4158" s="363">
        <v>0</v>
      </c>
      <c r="Q4158" s="363">
        <v>0.3</v>
      </c>
      <c r="R4158" s="363">
        <v>0</v>
      </c>
      <c r="S4158" s="363"/>
      <c r="T4158" s="363"/>
      <c r="U4158" s="365" t="s">
        <v>8242</v>
      </c>
    </row>
    <row r="4159" spans="1:21" x14ac:dyDescent="0.25">
      <c r="A4159" s="327">
        <v>25</v>
      </c>
      <c r="B4159" s="74">
        <f t="shared" si="135"/>
        <v>4158</v>
      </c>
      <c r="C4159" s="366">
        <v>13</v>
      </c>
      <c r="D4159" s="74" t="str">
        <f>IF(ISNUMBER(C4159),LOOKUP(C4159,LL!$Q$2:$Q$40,LL!$T$2:$T$40),"")</f>
        <v>SO</v>
      </c>
      <c r="E4159" s="74">
        <f>IF(ISNUMBER(C4159),LOOKUP(C4159,LL!$Q$2:$Q$40,LL!$U$2:$U$40),"")</f>
        <v>41</v>
      </c>
      <c r="F4159" s="366">
        <v>1</v>
      </c>
      <c r="G4159" s="366">
        <v>1</v>
      </c>
      <c r="H4159" s="366" t="s">
        <v>217</v>
      </c>
      <c r="I4159" s="366" t="s">
        <v>177</v>
      </c>
      <c r="J4159" s="366" t="s">
        <v>3</v>
      </c>
      <c r="K4159" s="367" t="s">
        <v>195</v>
      </c>
      <c r="L4159" s="366" t="s">
        <v>218</v>
      </c>
      <c r="M4159" s="366" t="s">
        <v>1318</v>
      </c>
      <c r="N4159" s="366" t="s">
        <v>909</v>
      </c>
      <c r="O4159" s="366">
        <v>0.3</v>
      </c>
      <c r="P4159" s="366">
        <v>0</v>
      </c>
      <c r="Q4159" s="366">
        <v>0.2</v>
      </c>
      <c r="R4159" s="366">
        <v>0</v>
      </c>
      <c r="S4159" s="366"/>
      <c r="T4159" s="366"/>
      <c r="U4159" s="368" t="s">
        <v>8243</v>
      </c>
    </row>
    <row r="4160" spans="1:21" x14ac:dyDescent="0.25">
      <c r="A4160" s="327">
        <v>25</v>
      </c>
      <c r="B4160" s="73">
        <f t="shared" si="135"/>
        <v>4159</v>
      </c>
      <c r="C4160" s="363">
        <v>13</v>
      </c>
      <c r="D4160" s="73" t="str">
        <f>IF(ISNUMBER(C4160),LOOKUP(C4160,LL!$Q$2:$Q$40,LL!$T$2:$T$40),"")</f>
        <v>SO</v>
      </c>
      <c r="E4160" s="73">
        <f>IF(ISNUMBER(C4160),LOOKUP(C4160,LL!$Q$2:$Q$40,LL!$U$2:$U$40),"")</f>
        <v>41</v>
      </c>
      <c r="F4160" s="363">
        <v>1</v>
      </c>
      <c r="G4160" s="363">
        <v>1</v>
      </c>
      <c r="H4160" s="363" t="s">
        <v>217</v>
      </c>
      <c r="I4160" s="363" t="s">
        <v>177</v>
      </c>
      <c r="J4160" s="363" t="s">
        <v>3</v>
      </c>
      <c r="K4160" s="364" t="s">
        <v>195</v>
      </c>
      <c r="L4160" s="363" t="s">
        <v>218</v>
      </c>
      <c r="M4160" s="363" t="s">
        <v>215</v>
      </c>
      <c r="N4160" s="363" t="s">
        <v>907</v>
      </c>
      <c r="O4160" s="363">
        <v>0.3</v>
      </c>
      <c r="P4160" s="363">
        <v>0</v>
      </c>
      <c r="Q4160" s="363">
        <v>0.3</v>
      </c>
      <c r="R4160" s="363">
        <v>1</v>
      </c>
      <c r="S4160" s="363">
        <v>-5</v>
      </c>
      <c r="T4160" s="363">
        <v>-1</v>
      </c>
      <c r="U4160" s="365" t="s">
        <v>8244</v>
      </c>
    </row>
    <row r="4161" spans="1:21" x14ac:dyDescent="0.25">
      <c r="A4161" s="327">
        <v>35</v>
      </c>
      <c r="B4161" s="74">
        <f t="shared" ref="B4161:B4224" si="137">B4160+1</f>
        <v>4160</v>
      </c>
      <c r="C4161" s="366">
        <v>13</v>
      </c>
      <c r="D4161" s="74" t="str">
        <f>IF(ISNUMBER(C4161),LOOKUP(C4161,LL!$Q$2:$Q$40,LL!$T$2:$T$40),"")</f>
        <v>SO</v>
      </c>
      <c r="E4161" s="74">
        <f>IF(ISNUMBER(C4161),LOOKUP(C4161,LL!$Q$2:$Q$40,LL!$U$2:$U$40),"")</f>
        <v>41</v>
      </c>
      <c r="F4161" s="366">
        <v>1</v>
      </c>
      <c r="G4161" s="366">
        <v>1</v>
      </c>
      <c r="H4161" s="366" t="s">
        <v>217</v>
      </c>
      <c r="I4161" s="366" t="s">
        <v>177</v>
      </c>
      <c r="J4161" s="366" t="s">
        <v>3</v>
      </c>
      <c r="K4161" s="367" t="s">
        <v>195</v>
      </c>
      <c r="L4161" s="366" t="s">
        <v>218</v>
      </c>
      <c r="M4161" s="366" t="s">
        <v>215</v>
      </c>
      <c r="N4161" s="366" t="s">
        <v>907</v>
      </c>
      <c r="O4161" s="366">
        <v>0</v>
      </c>
      <c r="P4161" s="366">
        <v>0</v>
      </c>
      <c r="Q4161" s="366">
        <v>1</v>
      </c>
      <c r="R4161" s="366">
        <v>0</v>
      </c>
      <c r="S4161" s="366">
        <v>0</v>
      </c>
      <c r="T4161" s="366">
        <v>1</v>
      </c>
      <c r="U4161" s="368" t="s">
        <v>8245</v>
      </c>
    </row>
    <row r="4162" spans="1:21" x14ac:dyDescent="0.25">
      <c r="A4162" s="327"/>
      <c r="B4162" s="73">
        <f t="shared" si="137"/>
        <v>4161</v>
      </c>
      <c r="C4162" s="363">
        <v>13</v>
      </c>
      <c r="D4162" s="73" t="str">
        <f>IF(ISNUMBER(C4162),LOOKUP(C4162,LL!$Q$2:$Q$40,LL!$T$2:$T$40),"")</f>
        <v>SO</v>
      </c>
      <c r="E4162" s="73">
        <f>IF(ISNUMBER(C4162),LOOKUP(C4162,LL!$Q$2:$Q$40,LL!$U$2:$U$40),"")</f>
        <v>41</v>
      </c>
      <c r="F4162" s="363">
        <v>1</v>
      </c>
      <c r="G4162" s="363">
        <v>1</v>
      </c>
      <c r="H4162" s="363" t="s">
        <v>217</v>
      </c>
      <c r="I4162" s="363" t="s">
        <v>3</v>
      </c>
      <c r="J4162" s="363" t="s">
        <v>177</v>
      </c>
      <c r="K4162" s="364" t="s">
        <v>195</v>
      </c>
      <c r="L4162" s="363" t="s">
        <v>218</v>
      </c>
      <c r="M4162" s="363" t="s">
        <v>215</v>
      </c>
      <c r="N4162" s="363" t="s">
        <v>907</v>
      </c>
      <c r="O4162" s="363">
        <v>0</v>
      </c>
      <c r="P4162" s="363">
        <v>1</v>
      </c>
      <c r="Q4162" s="363">
        <v>2</v>
      </c>
      <c r="R4162" s="363">
        <v>0</v>
      </c>
      <c r="S4162" s="363">
        <v>1</v>
      </c>
      <c r="T4162" s="363">
        <v>1</v>
      </c>
      <c r="U4162" s="365" t="s">
        <v>8246</v>
      </c>
    </row>
    <row r="4163" spans="1:21" x14ac:dyDescent="0.25">
      <c r="A4163" s="327">
        <v>43</v>
      </c>
      <c r="B4163" s="74">
        <f t="shared" si="137"/>
        <v>4162</v>
      </c>
      <c r="C4163" s="366">
        <v>13</v>
      </c>
      <c r="D4163" s="74" t="str">
        <f>IF(ISNUMBER(C4163),LOOKUP(C4163,LL!$Q$2:$Q$40,LL!$T$2:$T$40),"")</f>
        <v>SO</v>
      </c>
      <c r="E4163" s="74">
        <f>IF(ISNUMBER(C4163),LOOKUP(C4163,LL!$Q$2:$Q$40,LL!$U$2:$U$40),"")</f>
        <v>41</v>
      </c>
      <c r="F4163" s="366">
        <v>1</v>
      </c>
      <c r="G4163" s="366">
        <v>1</v>
      </c>
      <c r="H4163" s="366" t="s">
        <v>176</v>
      </c>
      <c r="I4163" s="366" t="s">
        <v>177</v>
      </c>
      <c r="J4163" s="366" t="s">
        <v>5</v>
      </c>
      <c r="K4163" s="367" t="s">
        <v>347</v>
      </c>
      <c r="L4163" s="366" t="s">
        <v>247</v>
      </c>
      <c r="M4163" s="366" t="s">
        <v>8254</v>
      </c>
      <c r="N4163" s="366" t="s">
        <v>392</v>
      </c>
      <c r="O4163" s="366">
        <v>1</v>
      </c>
      <c r="P4163" s="366">
        <v>0</v>
      </c>
      <c r="Q4163" s="366">
        <v>1</v>
      </c>
      <c r="R4163" s="366">
        <v>0</v>
      </c>
      <c r="S4163" s="366">
        <v>6</v>
      </c>
      <c r="T4163" s="366">
        <v>1</v>
      </c>
      <c r="U4163" s="368" t="s">
        <v>8255</v>
      </c>
    </row>
    <row r="4164" spans="1:21" x14ac:dyDescent="0.25">
      <c r="A4164" s="327"/>
      <c r="B4164" s="73">
        <f t="shared" si="137"/>
        <v>4163</v>
      </c>
      <c r="C4164" s="363">
        <v>13</v>
      </c>
      <c r="D4164" s="73" t="str">
        <f>IF(ISNUMBER(C4164),LOOKUP(C4164,LL!$Q$2:$Q$40,LL!$T$2:$T$40),"")</f>
        <v>SO</v>
      </c>
      <c r="E4164" s="73">
        <f>IF(ISNUMBER(C4164),LOOKUP(C4164,LL!$Q$2:$Q$40,LL!$U$2:$U$40),"")</f>
        <v>41</v>
      </c>
      <c r="F4164" s="363">
        <v>1</v>
      </c>
      <c r="G4164" s="363">
        <v>6</v>
      </c>
      <c r="H4164" s="363" t="s">
        <v>176</v>
      </c>
      <c r="I4164" s="363" t="s">
        <v>177</v>
      </c>
      <c r="J4164" s="363" t="s">
        <v>5</v>
      </c>
      <c r="K4164" s="364" t="s">
        <v>347</v>
      </c>
      <c r="L4164" s="363" t="s">
        <v>1121</v>
      </c>
      <c r="M4164" s="363" t="s">
        <v>8097</v>
      </c>
      <c r="N4164" s="363" t="s">
        <v>4411</v>
      </c>
      <c r="O4164" s="363">
        <v>6</v>
      </c>
      <c r="P4164" s="363">
        <v>1</v>
      </c>
      <c r="Q4164" s="363">
        <v>4</v>
      </c>
      <c r="R4164" s="363">
        <v>1</v>
      </c>
      <c r="S4164" s="371" t="s">
        <v>1782</v>
      </c>
      <c r="T4164" s="363">
        <v>0</v>
      </c>
      <c r="U4164" s="365" t="s">
        <v>8256</v>
      </c>
    </row>
    <row r="4165" spans="1:21" x14ac:dyDescent="0.25">
      <c r="A4165" s="327">
        <v>38</v>
      </c>
      <c r="B4165" s="74">
        <f t="shared" si="137"/>
        <v>4164</v>
      </c>
      <c r="C4165" s="366">
        <v>13</v>
      </c>
      <c r="D4165" s="74" t="str">
        <f>IF(ISNUMBER(C4165),LOOKUP(C4165,LL!$Q$2:$Q$40,LL!$T$2:$T$40),"")</f>
        <v>SO</v>
      </c>
      <c r="E4165" s="74">
        <f>IF(ISNUMBER(C4165),LOOKUP(C4165,LL!$Q$2:$Q$40,LL!$U$2:$U$40),"")</f>
        <v>41</v>
      </c>
      <c r="F4165" s="366">
        <v>1</v>
      </c>
      <c r="G4165" s="366">
        <v>3</v>
      </c>
      <c r="H4165" s="366" t="s">
        <v>176</v>
      </c>
      <c r="I4165" s="366" t="s">
        <v>177</v>
      </c>
      <c r="J4165" s="366" t="s">
        <v>5</v>
      </c>
      <c r="K4165" s="367" t="s">
        <v>349</v>
      </c>
      <c r="L4165" s="366" t="s">
        <v>4780</v>
      </c>
      <c r="M4165" s="366" t="s">
        <v>7207</v>
      </c>
      <c r="N4165" s="366" t="s">
        <v>4411</v>
      </c>
      <c r="O4165" s="366">
        <v>3</v>
      </c>
      <c r="P4165" s="366">
        <v>1</v>
      </c>
      <c r="Q4165" s="366">
        <v>1</v>
      </c>
      <c r="R4165" s="366">
        <v>0</v>
      </c>
      <c r="S4165" s="366">
        <v>1</v>
      </c>
      <c r="T4165" s="366">
        <v>0</v>
      </c>
      <c r="U4165" s="368" t="s">
        <v>8257</v>
      </c>
    </row>
    <row r="4166" spans="1:21" x14ac:dyDescent="0.25">
      <c r="A4166" s="327">
        <v>10</v>
      </c>
      <c r="B4166" s="73">
        <f t="shared" si="137"/>
        <v>4165</v>
      </c>
      <c r="C4166" s="363">
        <v>13</v>
      </c>
      <c r="D4166" s="73" t="str">
        <f>IF(ISNUMBER(C4166),LOOKUP(C4166,LL!$Q$2:$Q$40,LL!$T$2:$T$40),"")</f>
        <v>SO</v>
      </c>
      <c r="E4166" s="73">
        <f>IF(ISNUMBER(C4166),LOOKUP(C4166,LL!$Q$2:$Q$40,LL!$U$2:$U$40),"")</f>
        <v>41</v>
      </c>
      <c r="F4166" s="363">
        <v>1</v>
      </c>
      <c r="G4166" s="363" t="s">
        <v>260</v>
      </c>
      <c r="H4166" s="363" t="s">
        <v>176</v>
      </c>
      <c r="I4166" s="363" t="s">
        <v>177</v>
      </c>
      <c r="J4166" s="363" t="s">
        <v>5</v>
      </c>
      <c r="K4166" s="364" t="s">
        <v>703</v>
      </c>
      <c r="L4166" s="363">
        <v>-15.5</v>
      </c>
      <c r="M4166" s="363">
        <v>-138.5</v>
      </c>
      <c r="N4166" s="363" t="s">
        <v>8259</v>
      </c>
      <c r="O4166" s="363">
        <v>76.5</v>
      </c>
      <c r="P4166" s="363">
        <v>121.5</v>
      </c>
      <c r="Q4166" s="363">
        <v>89.5</v>
      </c>
      <c r="R4166" s="363">
        <v>40.5</v>
      </c>
      <c r="S4166" s="363">
        <v>40.5</v>
      </c>
      <c r="T4166" s="363">
        <v>68.5</v>
      </c>
      <c r="U4166" s="365" t="s">
        <v>8261</v>
      </c>
    </row>
    <row r="4167" spans="1:21" x14ac:dyDescent="0.25">
      <c r="A4167" s="327"/>
      <c r="B4167" s="74">
        <f t="shared" si="137"/>
        <v>4166</v>
      </c>
      <c r="C4167" s="366">
        <v>13</v>
      </c>
      <c r="D4167" s="74" t="str">
        <f>IF(ISNUMBER(C4167),LOOKUP(C4167,LL!$Q$2:$Q$40,LL!$T$2:$T$40),"")</f>
        <v>SO</v>
      </c>
      <c r="E4167" s="74">
        <f>IF(ISNUMBER(C4167),LOOKUP(C4167,LL!$Q$2:$Q$40,LL!$U$2:$U$40),"")</f>
        <v>41</v>
      </c>
      <c r="F4167" s="366">
        <v>1</v>
      </c>
      <c r="G4167" s="366" t="s">
        <v>260</v>
      </c>
      <c r="H4167" s="366" t="s">
        <v>176</v>
      </c>
      <c r="I4167" s="366" t="s">
        <v>177</v>
      </c>
      <c r="J4167" s="366" t="s">
        <v>5</v>
      </c>
      <c r="K4167" s="367" t="s">
        <v>703</v>
      </c>
      <c r="L4167" s="366">
        <f>L4166-L4142</f>
        <v>1</v>
      </c>
      <c r="M4167" s="366">
        <f>M4166-M4142</f>
        <v>-2</v>
      </c>
      <c r="N4167" s="366" t="s">
        <v>8260</v>
      </c>
      <c r="O4167" s="366">
        <f t="shared" ref="O4167:T4167" si="138">O4166-O4142</f>
        <v>1</v>
      </c>
      <c r="P4167" s="366">
        <f t="shared" si="138"/>
        <v>1</v>
      </c>
      <c r="Q4167" s="366">
        <f t="shared" si="138"/>
        <v>1</v>
      </c>
      <c r="R4167" s="366">
        <f t="shared" si="138"/>
        <v>0</v>
      </c>
      <c r="S4167" s="366">
        <f t="shared" si="138"/>
        <v>0</v>
      </c>
      <c r="T4167" s="366">
        <f t="shared" si="138"/>
        <v>0</v>
      </c>
      <c r="U4167" s="368"/>
    </row>
    <row r="4168" spans="1:21" x14ac:dyDescent="0.25">
      <c r="A4168" s="327">
        <v>38</v>
      </c>
      <c r="B4168" s="73">
        <f t="shared" si="137"/>
        <v>4167</v>
      </c>
      <c r="C4168" s="363">
        <v>13</v>
      </c>
      <c r="D4168" s="73" t="str">
        <f>IF(ISNUMBER(C4168),LOOKUP(C4168,LL!$Q$2:$Q$40,LL!$T$2:$T$40),"")</f>
        <v>SO</v>
      </c>
      <c r="E4168" s="73">
        <f>IF(ISNUMBER(C4168),LOOKUP(C4168,LL!$Q$2:$Q$40,LL!$U$2:$U$40),"")</f>
        <v>41</v>
      </c>
      <c r="F4168" s="363">
        <v>1</v>
      </c>
      <c r="G4168" s="363">
        <v>1</v>
      </c>
      <c r="H4168" s="363" t="s">
        <v>197</v>
      </c>
      <c r="I4168" s="363" t="s">
        <v>177</v>
      </c>
      <c r="J4168" s="363" t="s">
        <v>3</v>
      </c>
      <c r="K4168" s="364" t="s">
        <v>349</v>
      </c>
      <c r="L4168" s="363" t="s">
        <v>4780</v>
      </c>
      <c r="M4168" s="363" t="s">
        <v>2635</v>
      </c>
      <c r="N4168" s="363" t="s">
        <v>8258</v>
      </c>
      <c r="O4168" s="363">
        <v>1</v>
      </c>
      <c r="P4168" s="363">
        <v>0</v>
      </c>
      <c r="Q4168" s="363">
        <v>1</v>
      </c>
      <c r="R4168" s="363">
        <v>0</v>
      </c>
      <c r="S4168" s="363">
        <v>0</v>
      </c>
      <c r="T4168" s="363">
        <v>0</v>
      </c>
      <c r="U4168" s="365" t="s">
        <v>8277</v>
      </c>
    </row>
    <row r="4169" spans="1:21" x14ac:dyDescent="0.25">
      <c r="A4169" s="327">
        <v>43</v>
      </c>
      <c r="B4169" s="74">
        <f t="shared" si="137"/>
        <v>4168</v>
      </c>
      <c r="C4169" s="366">
        <v>13</v>
      </c>
      <c r="D4169" s="74" t="str">
        <f>IF(ISNUMBER(C4169),LOOKUP(C4169,LL!$Q$2:$Q$40,LL!$T$2:$T$40),"")</f>
        <v>SO</v>
      </c>
      <c r="E4169" s="74">
        <f>IF(ISNUMBER(C4169),LOOKUP(C4169,LL!$Q$2:$Q$40,LL!$U$2:$U$40),"")</f>
        <v>41</v>
      </c>
      <c r="F4169" s="366">
        <v>1</v>
      </c>
      <c r="G4169" s="366">
        <v>4</v>
      </c>
      <c r="H4169" s="366" t="s">
        <v>186</v>
      </c>
      <c r="I4169" s="366" t="s">
        <v>187</v>
      </c>
      <c r="J4169" s="366" t="s">
        <v>341</v>
      </c>
      <c r="K4169" s="367" t="s">
        <v>347</v>
      </c>
      <c r="L4169" s="366" t="s">
        <v>6323</v>
      </c>
      <c r="M4169" s="366" t="s">
        <v>7207</v>
      </c>
      <c r="N4169" s="366" t="s">
        <v>1636</v>
      </c>
      <c r="O4169" s="366">
        <v>4</v>
      </c>
      <c r="P4169" s="366">
        <v>0</v>
      </c>
      <c r="Q4169" s="366">
        <v>4</v>
      </c>
      <c r="R4169" s="366">
        <v>0</v>
      </c>
      <c r="S4169" s="366">
        <v>20</v>
      </c>
      <c r="T4169" s="366">
        <v>4</v>
      </c>
      <c r="U4169" s="368" t="s">
        <v>8262</v>
      </c>
    </row>
    <row r="4170" spans="1:21" x14ac:dyDescent="0.25">
      <c r="A4170" s="327"/>
      <c r="B4170" s="73">
        <f t="shared" si="137"/>
        <v>4169</v>
      </c>
      <c r="C4170" s="363">
        <v>13</v>
      </c>
      <c r="D4170" s="73" t="str">
        <f>IF(ISNUMBER(C4170),LOOKUP(C4170,LL!$Q$2:$Q$40,LL!$T$2:$T$40),"")</f>
        <v>SO</v>
      </c>
      <c r="E4170" s="73">
        <f>IF(ISNUMBER(C4170),LOOKUP(C4170,LL!$Q$2:$Q$40,LL!$U$2:$U$40),"")</f>
        <v>41</v>
      </c>
      <c r="F4170" s="363">
        <v>1</v>
      </c>
      <c r="G4170" s="363">
        <v>16</v>
      </c>
      <c r="H4170" s="363" t="s">
        <v>186</v>
      </c>
      <c r="I4170" s="363" t="s">
        <v>187</v>
      </c>
      <c r="J4170" s="363" t="s">
        <v>341</v>
      </c>
      <c r="K4170" s="364" t="s">
        <v>347</v>
      </c>
      <c r="L4170" s="363" t="s">
        <v>8264</v>
      </c>
      <c r="M4170" s="363" t="s">
        <v>8263</v>
      </c>
      <c r="N4170" s="363" t="s">
        <v>8265</v>
      </c>
      <c r="O4170" s="363">
        <v>16</v>
      </c>
      <c r="P4170" s="363">
        <v>1</v>
      </c>
      <c r="Q4170" s="363">
        <v>14</v>
      </c>
      <c r="R4170" s="363">
        <v>1</v>
      </c>
      <c r="S4170" s="363">
        <v>69</v>
      </c>
      <c r="T4170" s="363">
        <v>4</v>
      </c>
      <c r="U4170" s="365" t="s">
        <v>8278</v>
      </c>
    </row>
    <row r="4171" spans="1:21" x14ac:dyDescent="0.25">
      <c r="A4171" s="327">
        <v>43</v>
      </c>
      <c r="B4171" s="74">
        <f t="shared" si="137"/>
        <v>4170</v>
      </c>
      <c r="C4171" s="366">
        <v>13</v>
      </c>
      <c r="D4171" s="74" t="str">
        <f>IF(ISNUMBER(C4171),LOOKUP(C4171,LL!$Q$2:$Q$40,LL!$T$2:$T$40),"")</f>
        <v>SO</v>
      </c>
      <c r="E4171" s="74">
        <f>IF(ISNUMBER(C4171),LOOKUP(C4171,LL!$Q$2:$Q$40,LL!$U$2:$U$40),"")</f>
        <v>41</v>
      </c>
      <c r="F4171" s="366">
        <v>1</v>
      </c>
      <c r="G4171" s="366">
        <v>14</v>
      </c>
      <c r="H4171" s="366" t="s">
        <v>186</v>
      </c>
      <c r="I4171" s="366" t="s">
        <v>187</v>
      </c>
      <c r="J4171" s="366" t="s">
        <v>340</v>
      </c>
      <c r="K4171" s="367" t="s">
        <v>347</v>
      </c>
      <c r="L4171" s="366" t="s">
        <v>7369</v>
      </c>
      <c r="M4171" s="366" t="s">
        <v>8263</v>
      </c>
      <c r="N4171" s="366" t="s">
        <v>8266</v>
      </c>
      <c r="O4171" s="366">
        <v>14</v>
      </c>
      <c r="P4171" s="366">
        <v>1</v>
      </c>
      <c r="Q4171" s="366">
        <v>9</v>
      </c>
      <c r="R4171" s="366">
        <v>4</v>
      </c>
      <c r="S4171" s="366">
        <v>58</v>
      </c>
      <c r="T4171" s="366">
        <v>0</v>
      </c>
      <c r="U4171" s="368" t="s">
        <v>8279</v>
      </c>
    </row>
    <row r="4172" spans="1:21" x14ac:dyDescent="0.25">
      <c r="A4172" s="327"/>
      <c r="B4172" s="73">
        <f t="shared" si="137"/>
        <v>4171</v>
      </c>
      <c r="C4172" s="363">
        <v>13</v>
      </c>
      <c r="D4172" s="73" t="str">
        <f>IF(ISNUMBER(C4172),LOOKUP(C4172,LL!$Q$2:$Q$40,LL!$T$2:$T$40),"")</f>
        <v>SO</v>
      </c>
      <c r="E4172" s="73">
        <f>IF(ISNUMBER(C4172),LOOKUP(C4172,LL!$Q$2:$Q$40,LL!$U$2:$U$40),"")</f>
        <v>41</v>
      </c>
      <c r="F4172" s="363">
        <v>1</v>
      </c>
      <c r="G4172" s="363">
        <v>2</v>
      </c>
      <c r="H4172" s="363" t="s">
        <v>186</v>
      </c>
      <c r="I4172" s="363" t="s">
        <v>187</v>
      </c>
      <c r="J4172" s="363" t="s">
        <v>5</v>
      </c>
      <c r="K4172" s="364" t="s">
        <v>347</v>
      </c>
      <c r="L4172" s="363" t="s">
        <v>7369</v>
      </c>
      <c r="M4172" s="363" t="s">
        <v>2627</v>
      </c>
      <c r="N4172" s="363" t="s">
        <v>7978</v>
      </c>
      <c r="O4172" s="363">
        <v>2</v>
      </c>
      <c r="P4172" s="363">
        <v>0</v>
      </c>
      <c r="Q4172" s="363">
        <v>2</v>
      </c>
      <c r="R4172" s="363">
        <v>0</v>
      </c>
      <c r="S4172" s="363">
        <v>6</v>
      </c>
      <c r="T4172" s="363">
        <v>0</v>
      </c>
      <c r="U4172" s="365" t="s">
        <v>8280</v>
      </c>
    </row>
    <row r="4173" spans="1:21" x14ac:dyDescent="0.25">
      <c r="A4173" s="327">
        <v>38</v>
      </c>
      <c r="B4173" s="74">
        <f t="shared" si="137"/>
        <v>4172</v>
      </c>
      <c r="C4173" s="366">
        <v>13</v>
      </c>
      <c r="D4173" s="74" t="str">
        <f>IF(ISNUMBER(C4173),LOOKUP(C4173,LL!$Q$2:$Q$40,LL!$T$2:$T$40),"")</f>
        <v>SO</v>
      </c>
      <c r="E4173" s="74">
        <f>IF(ISNUMBER(C4173),LOOKUP(C4173,LL!$Q$2:$Q$40,LL!$U$2:$U$40),"")</f>
        <v>41</v>
      </c>
      <c r="F4173" s="366">
        <v>1</v>
      </c>
      <c r="G4173" s="366">
        <v>1</v>
      </c>
      <c r="H4173" s="366" t="s">
        <v>198</v>
      </c>
      <c r="I4173" s="366" t="s">
        <v>187</v>
      </c>
      <c r="J4173" s="366" t="s">
        <v>5</v>
      </c>
      <c r="K4173" s="367" t="s">
        <v>349</v>
      </c>
      <c r="L4173" s="366" t="s">
        <v>4780</v>
      </c>
      <c r="M4173" s="366" t="s">
        <v>8269</v>
      </c>
      <c r="N4173" s="366" t="s">
        <v>8270</v>
      </c>
      <c r="O4173" s="366">
        <v>1</v>
      </c>
      <c r="P4173" s="366">
        <v>0</v>
      </c>
      <c r="Q4173" s="366">
        <v>1</v>
      </c>
      <c r="R4173" s="366">
        <v>0</v>
      </c>
      <c r="S4173" s="366">
        <v>0</v>
      </c>
      <c r="T4173" s="366">
        <v>0</v>
      </c>
      <c r="U4173" s="368" t="s">
        <v>8281</v>
      </c>
    </row>
    <row r="4174" spans="1:21" x14ac:dyDescent="0.25">
      <c r="A4174" s="327">
        <v>38</v>
      </c>
      <c r="B4174" s="73">
        <f t="shared" si="137"/>
        <v>4173</v>
      </c>
      <c r="C4174" s="363">
        <v>13</v>
      </c>
      <c r="D4174" s="73" t="str">
        <f>IF(ISNUMBER(C4174),LOOKUP(C4174,LL!$Q$2:$Q$40,LL!$T$2:$T$40),"")</f>
        <v>SO</v>
      </c>
      <c r="E4174" s="73">
        <f>IF(ISNUMBER(C4174),LOOKUP(C4174,LL!$Q$2:$Q$40,LL!$U$2:$U$40),"")</f>
        <v>41</v>
      </c>
      <c r="F4174" s="363">
        <v>1</v>
      </c>
      <c r="G4174" s="363">
        <v>1</v>
      </c>
      <c r="H4174" s="363" t="s">
        <v>186</v>
      </c>
      <c r="I4174" s="363" t="s">
        <v>187</v>
      </c>
      <c r="J4174" s="363" t="s">
        <v>5</v>
      </c>
      <c r="K4174" s="364" t="s">
        <v>349</v>
      </c>
      <c r="L4174" s="363" t="s">
        <v>4780</v>
      </c>
      <c r="M4174" s="363" t="s">
        <v>8271</v>
      </c>
      <c r="N4174" s="363" t="s">
        <v>5708</v>
      </c>
      <c r="O4174" s="363">
        <v>1</v>
      </c>
      <c r="P4174" s="363">
        <v>1</v>
      </c>
      <c r="Q4174" s="363">
        <v>0</v>
      </c>
      <c r="R4174" s="363">
        <v>0</v>
      </c>
      <c r="S4174" s="363">
        <v>0</v>
      </c>
      <c r="T4174" s="363">
        <v>0</v>
      </c>
      <c r="U4174" s="365" t="s">
        <v>8272</v>
      </c>
    </row>
    <row r="4175" spans="1:21" x14ac:dyDescent="0.25">
      <c r="A4175" s="327">
        <v>38</v>
      </c>
      <c r="B4175" s="74">
        <f t="shared" si="137"/>
        <v>4174</v>
      </c>
      <c r="C4175" s="366">
        <v>13</v>
      </c>
      <c r="D4175" s="74" t="str">
        <f>IF(ISNUMBER(C4175),LOOKUP(C4175,LL!$Q$2:$Q$40,LL!$T$2:$T$40),"")</f>
        <v>SO</v>
      </c>
      <c r="E4175" s="74">
        <f>IF(ISNUMBER(C4175),LOOKUP(C4175,LL!$Q$2:$Q$40,LL!$U$2:$U$40),"")</f>
        <v>41</v>
      </c>
      <c r="F4175" s="366">
        <v>1</v>
      </c>
      <c r="G4175" s="366">
        <v>2</v>
      </c>
      <c r="H4175" s="366" t="s">
        <v>186</v>
      </c>
      <c r="I4175" s="366" t="s">
        <v>187</v>
      </c>
      <c r="J4175" s="366" t="s">
        <v>188</v>
      </c>
      <c r="K4175" s="367" t="s">
        <v>349</v>
      </c>
      <c r="L4175" s="366" t="s">
        <v>4780</v>
      </c>
      <c r="M4175" s="366" t="s">
        <v>7207</v>
      </c>
      <c r="N4175" s="366" t="s">
        <v>483</v>
      </c>
      <c r="O4175" s="366">
        <v>2</v>
      </c>
      <c r="P4175" s="366">
        <v>1</v>
      </c>
      <c r="Q4175" s="366">
        <v>0</v>
      </c>
      <c r="R4175" s="366">
        <v>1</v>
      </c>
      <c r="S4175" s="366">
        <v>0</v>
      </c>
      <c r="T4175" s="366">
        <v>0</v>
      </c>
      <c r="U4175" s="368" t="s">
        <v>8273</v>
      </c>
    </row>
    <row r="4176" spans="1:21" x14ac:dyDescent="0.25">
      <c r="A4176" s="327">
        <v>43</v>
      </c>
      <c r="B4176" s="73">
        <f t="shared" si="137"/>
        <v>4175</v>
      </c>
      <c r="C4176" s="363">
        <v>13</v>
      </c>
      <c r="D4176" s="73" t="str">
        <f>IF(ISNUMBER(C4176),LOOKUP(C4176,LL!$Q$2:$Q$40,LL!$T$2:$T$40),"")</f>
        <v>SO</v>
      </c>
      <c r="E4176" s="73">
        <f>IF(ISNUMBER(C4176),LOOKUP(C4176,LL!$Q$2:$Q$40,LL!$U$2:$U$40),"")</f>
        <v>41</v>
      </c>
      <c r="F4176" s="363">
        <v>1</v>
      </c>
      <c r="G4176" s="363">
        <v>3</v>
      </c>
      <c r="H4176" s="363" t="s">
        <v>186</v>
      </c>
      <c r="I4176" s="363" t="s">
        <v>187</v>
      </c>
      <c r="J4176" s="363" t="s">
        <v>5</v>
      </c>
      <c r="K4176" s="364" t="s">
        <v>347</v>
      </c>
      <c r="L4176" s="363" t="s">
        <v>7369</v>
      </c>
      <c r="M4176" s="363" t="s">
        <v>8263</v>
      </c>
      <c r="N4176" s="363" t="s">
        <v>8274</v>
      </c>
      <c r="O4176" s="363">
        <v>3</v>
      </c>
      <c r="P4176" s="363">
        <v>0</v>
      </c>
      <c r="Q4176" s="363">
        <v>2</v>
      </c>
      <c r="R4176" s="363">
        <v>1</v>
      </c>
      <c r="S4176" s="363">
        <v>10</v>
      </c>
      <c r="T4176" s="363">
        <v>0</v>
      </c>
      <c r="U4176" s="365" t="s">
        <v>8282</v>
      </c>
    </row>
    <row r="4177" spans="1:21" x14ac:dyDescent="0.25">
      <c r="A4177" s="327">
        <v>29</v>
      </c>
      <c r="B4177" s="74">
        <f t="shared" si="137"/>
        <v>4176</v>
      </c>
      <c r="C4177" s="366">
        <v>13</v>
      </c>
      <c r="D4177" s="74" t="str">
        <f>IF(ISNUMBER(C4177),LOOKUP(C4177,LL!$Q$2:$Q$40,LL!$T$2:$T$40),"")</f>
        <v>SO</v>
      </c>
      <c r="E4177" s="74">
        <f>IF(ISNUMBER(C4177),LOOKUP(C4177,LL!$Q$2:$Q$40,LL!$U$2:$U$40),"")</f>
        <v>41</v>
      </c>
      <c r="F4177" s="366">
        <v>1</v>
      </c>
      <c r="G4177" s="366">
        <v>1</v>
      </c>
      <c r="H4177" s="366" t="s">
        <v>217</v>
      </c>
      <c r="I4177" s="366" t="s">
        <v>177</v>
      </c>
      <c r="J4177" s="366" t="s">
        <v>3</v>
      </c>
      <c r="K4177" s="367" t="s">
        <v>740</v>
      </c>
      <c r="L4177" s="366" t="s">
        <v>2082</v>
      </c>
      <c r="M4177" s="366" t="s">
        <v>713</v>
      </c>
      <c r="N4177" s="366" t="s">
        <v>8283</v>
      </c>
      <c r="O4177" s="366">
        <v>2</v>
      </c>
      <c r="P4177" s="366">
        <v>0</v>
      </c>
      <c r="Q4177" s="366">
        <v>0</v>
      </c>
      <c r="R4177" s="366">
        <v>0</v>
      </c>
      <c r="S4177" s="366">
        <v>1</v>
      </c>
      <c r="T4177" s="366">
        <v>0</v>
      </c>
      <c r="U4177" s="368" t="s">
        <v>8590</v>
      </c>
    </row>
    <row r="4178" spans="1:21" x14ac:dyDescent="0.25">
      <c r="A4178" s="327">
        <v>11</v>
      </c>
      <c r="B4178" s="73">
        <f t="shared" si="137"/>
        <v>4177</v>
      </c>
      <c r="C4178" s="363">
        <v>13</v>
      </c>
      <c r="D4178" s="73" t="str">
        <f>IF(ISNUMBER(C4178),LOOKUP(C4178,LL!$Q$2:$Q$40,LL!$T$2:$T$40),"")</f>
        <v>SO</v>
      </c>
      <c r="E4178" s="73">
        <f>IF(ISNUMBER(C4178),LOOKUP(C4178,LL!$Q$2:$Q$40,LL!$U$2:$U$40),"")</f>
        <v>41</v>
      </c>
      <c r="F4178" s="363">
        <v>3</v>
      </c>
      <c r="G4178" s="363">
        <v>0</v>
      </c>
      <c r="H4178" s="363" t="s">
        <v>217</v>
      </c>
      <c r="I4178" s="363" t="s">
        <v>3</v>
      </c>
      <c r="J4178" s="363" t="s">
        <v>260</v>
      </c>
      <c r="K4178" s="364" t="s">
        <v>408</v>
      </c>
      <c r="L4178" s="363">
        <v>24</v>
      </c>
      <c r="M4178" s="363">
        <v>25</v>
      </c>
      <c r="N4178" s="363" t="s">
        <v>8285</v>
      </c>
      <c r="O4178" s="363">
        <v>22</v>
      </c>
      <c r="P4178" s="363">
        <v>21</v>
      </c>
      <c r="Q4178" s="363">
        <f>ROUND(100*L4178/M4178,1)</f>
        <v>96</v>
      </c>
      <c r="R4178" s="363">
        <v>14</v>
      </c>
      <c r="S4178" s="363">
        <v>1</v>
      </c>
      <c r="T4178" s="363" t="s">
        <v>7928</v>
      </c>
      <c r="U4178" s="365" t="s">
        <v>8591</v>
      </c>
    </row>
    <row r="4179" spans="1:21" x14ac:dyDescent="0.25">
      <c r="A4179" s="327">
        <v>15</v>
      </c>
      <c r="B4179" s="74">
        <f t="shared" si="137"/>
        <v>4178</v>
      </c>
      <c r="C4179" s="366">
        <v>13</v>
      </c>
      <c r="D4179" s="74" t="str">
        <f>IF(ISNUMBER(C4179),LOOKUP(C4179,LL!$Q$2:$Q$40,LL!$T$2:$T$40),"")</f>
        <v>SO</v>
      </c>
      <c r="E4179" s="74">
        <f>IF(ISNUMBER(C4179),LOOKUP(C4179,LL!$Q$2:$Q$40,LL!$U$2:$U$40),"")</f>
        <v>41</v>
      </c>
      <c r="F4179" s="366">
        <v>3</v>
      </c>
      <c r="G4179" s="366">
        <v>1</v>
      </c>
      <c r="H4179" s="366" t="s">
        <v>358</v>
      </c>
      <c r="I4179" s="366" t="s">
        <v>261</v>
      </c>
      <c r="J4179" s="366" t="s">
        <v>260</v>
      </c>
      <c r="K4179" s="367" t="s">
        <v>642</v>
      </c>
      <c r="L4179" s="366" t="s">
        <v>334</v>
      </c>
      <c r="M4179" s="366">
        <v>2</v>
      </c>
      <c r="N4179" s="366" t="s">
        <v>5593</v>
      </c>
      <c r="O4179" s="366" t="s">
        <v>902</v>
      </c>
      <c r="P4179" s="366" t="s">
        <v>902</v>
      </c>
      <c r="Q4179" s="366" t="s">
        <v>857</v>
      </c>
      <c r="R4179" s="366" t="s">
        <v>856</v>
      </c>
      <c r="S4179" s="366" t="s">
        <v>856</v>
      </c>
      <c r="T4179" s="366"/>
      <c r="U4179" s="368"/>
    </row>
    <row r="4180" spans="1:21" x14ac:dyDescent="0.25">
      <c r="A4180" s="327">
        <v>10</v>
      </c>
      <c r="B4180" s="73">
        <f t="shared" si="137"/>
        <v>4179</v>
      </c>
      <c r="C4180" s="363">
        <v>13</v>
      </c>
      <c r="D4180" s="73" t="str">
        <f>IF(ISNUMBER(C4180),LOOKUP(C4180,LL!$Q$2:$Q$40,LL!$T$2:$T$40),"")</f>
        <v>SO</v>
      </c>
      <c r="E4180" s="73">
        <f>IF(ISNUMBER(C4180),LOOKUP(C4180,LL!$Q$2:$Q$40,LL!$U$2:$U$40),"")</f>
        <v>41</v>
      </c>
      <c r="F4180" s="363">
        <v>3</v>
      </c>
      <c r="G4180" s="363" t="s">
        <v>261</v>
      </c>
      <c r="H4180" s="363" t="s">
        <v>176</v>
      </c>
      <c r="I4180" s="363" t="s">
        <v>177</v>
      </c>
      <c r="J4180" s="363" t="s">
        <v>5</v>
      </c>
      <c r="K4180" s="364" t="s">
        <v>297</v>
      </c>
      <c r="L4180" s="363">
        <v>-15.5</v>
      </c>
      <c r="M4180" s="363">
        <v>-138.5</v>
      </c>
      <c r="N4180" s="363" t="s">
        <v>6992</v>
      </c>
      <c r="O4180" s="363">
        <v>76.5</v>
      </c>
      <c r="P4180" s="363">
        <v>121.5</v>
      </c>
      <c r="Q4180" s="363">
        <v>89.5</v>
      </c>
      <c r="R4180" s="363">
        <v>40.5</v>
      </c>
      <c r="S4180" s="363">
        <v>40.5</v>
      </c>
      <c r="T4180" s="363">
        <v>68.5</v>
      </c>
      <c r="U4180" s="365"/>
    </row>
    <row r="4181" spans="1:21" x14ac:dyDescent="0.25">
      <c r="A4181" s="327">
        <v>38</v>
      </c>
      <c r="B4181" s="74">
        <f t="shared" si="137"/>
        <v>4180</v>
      </c>
      <c r="C4181" s="366">
        <v>13</v>
      </c>
      <c r="D4181" s="74" t="str">
        <f>IF(ISNUMBER(C4181),LOOKUP(C4181,LL!$Q$2:$Q$40,LL!$T$2:$T$40),"")</f>
        <v>SO</v>
      </c>
      <c r="E4181" s="74">
        <f>IF(ISNUMBER(C4181),LOOKUP(C4181,LL!$Q$2:$Q$40,LL!$U$2:$U$40),"")</f>
        <v>41</v>
      </c>
      <c r="F4181" s="366">
        <v>3</v>
      </c>
      <c r="G4181" s="366">
        <v>3</v>
      </c>
      <c r="H4181" s="366" t="s">
        <v>65</v>
      </c>
      <c r="I4181" s="366" t="s">
        <v>3</v>
      </c>
      <c r="J4181" s="366" t="s">
        <v>357</v>
      </c>
      <c r="K4181" s="367" t="s">
        <v>349</v>
      </c>
      <c r="L4181" s="366" t="s">
        <v>199</v>
      </c>
      <c r="M4181" s="366" t="s">
        <v>7207</v>
      </c>
      <c r="N4181" s="366" t="s">
        <v>2182</v>
      </c>
      <c r="O4181" s="366">
        <v>3</v>
      </c>
      <c r="P4181" s="366">
        <v>1</v>
      </c>
      <c r="Q4181" s="366">
        <v>2</v>
      </c>
      <c r="R4181" s="366">
        <v>0</v>
      </c>
      <c r="S4181" s="366">
        <v>0</v>
      </c>
      <c r="T4181" s="366">
        <v>0</v>
      </c>
      <c r="U4181" s="368" t="s">
        <v>8286</v>
      </c>
    </row>
    <row r="4182" spans="1:21" x14ac:dyDescent="0.25">
      <c r="A4182" s="327">
        <v>54</v>
      </c>
      <c r="B4182" s="73">
        <f t="shared" si="137"/>
        <v>4181</v>
      </c>
      <c r="C4182" s="363">
        <v>13</v>
      </c>
      <c r="D4182" s="73" t="str">
        <f>IF(ISNUMBER(C4182),LOOKUP(C4182,LL!$Q$2:$Q$40,LL!$T$2:$T$40),"")</f>
        <v>SO</v>
      </c>
      <c r="E4182" s="73">
        <f>IF(ISNUMBER(C4182),LOOKUP(C4182,LL!$Q$2:$Q$40,LL!$U$2:$U$40),"")</f>
        <v>41</v>
      </c>
      <c r="F4182" s="363">
        <v>3</v>
      </c>
      <c r="G4182" s="363">
        <v>3</v>
      </c>
      <c r="H4182" s="363" t="s">
        <v>65</v>
      </c>
      <c r="I4182" s="363" t="s">
        <v>3</v>
      </c>
      <c r="J4182" s="363" t="s">
        <v>357</v>
      </c>
      <c r="K4182" s="364" t="s">
        <v>350</v>
      </c>
      <c r="L4182" s="363" t="s">
        <v>1121</v>
      </c>
      <c r="M4182" s="363" t="s">
        <v>7207</v>
      </c>
      <c r="N4182" s="363" t="s">
        <v>2182</v>
      </c>
      <c r="O4182" s="363">
        <v>1</v>
      </c>
      <c r="P4182" s="363">
        <v>2</v>
      </c>
      <c r="Q4182" s="363">
        <v>4</v>
      </c>
      <c r="R4182" s="363">
        <v>0</v>
      </c>
      <c r="S4182" s="363">
        <v>0</v>
      </c>
      <c r="T4182" s="363">
        <v>0</v>
      </c>
      <c r="U4182" s="365" t="s">
        <v>8287</v>
      </c>
    </row>
    <row r="4183" spans="1:21" x14ac:dyDescent="0.25">
      <c r="A4183" s="327">
        <v>17</v>
      </c>
      <c r="B4183" s="74">
        <f t="shared" si="137"/>
        <v>4182</v>
      </c>
      <c r="C4183" s="366">
        <v>13</v>
      </c>
      <c r="D4183" s="74" t="str">
        <f>IF(ISNUMBER(C4183),LOOKUP(C4183,LL!$Q$2:$Q$40,LL!$T$2:$T$40),"")</f>
        <v>SO</v>
      </c>
      <c r="E4183" s="74">
        <f>IF(ISNUMBER(C4183),LOOKUP(C4183,LL!$Q$2:$Q$40,LL!$U$2:$U$40),"")</f>
        <v>41</v>
      </c>
      <c r="F4183" s="366">
        <v>3</v>
      </c>
      <c r="G4183" s="366">
        <v>3</v>
      </c>
      <c r="H4183" s="366" t="s">
        <v>65</v>
      </c>
      <c r="I4183" s="366" t="s">
        <v>3</v>
      </c>
      <c r="J4183" s="366" t="s">
        <v>357</v>
      </c>
      <c r="K4183" s="367" t="s">
        <v>350</v>
      </c>
      <c r="L4183" s="366" t="s">
        <v>2184</v>
      </c>
      <c r="M4183" s="366" t="s">
        <v>843</v>
      </c>
      <c r="N4183" s="366" t="s">
        <v>2182</v>
      </c>
      <c r="O4183" s="366">
        <v>7</v>
      </c>
      <c r="P4183" s="366">
        <v>7</v>
      </c>
      <c r="Q4183" s="366">
        <v>24</v>
      </c>
      <c r="R4183" s="366">
        <v>5</v>
      </c>
      <c r="S4183" s="366">
        <v>5</v>
      </c>
      <c r="T4183" s="366">
        <v>4</v>
      </c>
      <c r="U4183" s="368" t="s">
        <v>8288</v>
      </c>
    </row>
    <row r="4184" spans="1:21" x14ac:dyDescent="0.25">
      <c r="A4184" s="327">
        <v>54</v>
      </c>
      <c r="B4184" s="73">
        <f t="shared" si="137"/>
        <v>4183</v>
      </c>
      <c r="C4184" s="363">
        <v>13</v>
      </c>
      <c r="D4184" s="73" t="str">
        <f>IF(ISNUMBER(C4184),LOOKUP(C4184,LL!$Q$2:$Q$40,LL!$T$2:$T$40),"")</f>
        <v>SO</v>
      </c>
      <c r="E4184" s="73">
        <f>IF(ISNUMBER(C4184),LOOKUP(C4184,LL!$Q$2:$Q$40,LL!$U$2:$U$40),"")</f>
        <v>41</v>
      </c>
      <c r="F4184" s="363">
        <v>3</v>
      </c>
      <c r="G4184" s="363">
        <v>3</v>
      </c>
      <c r="H4184" s="363" t="s">
        <v>65</v>
      </c>
      <c r="I4184" s="363" t="s">
        <v>3</v>
      </c>
      <c r="J4184" s="363" t="s">
        <v>191</v>
      </c>
      <c r="K4184" s="364" t="s">
        <v>350</v>
      </c>
      <c r="L4184" s="363" t="s">
        <v>1121</v>
      </c>
      <c r="M4184" s="363" t="s">
        <v>3169</v>
      </c>
      <c r="N4184" s="363" t="s">
        <v>965</v>
      </c>
      <c r="O4184" s="363">
        <v>0</v>
      </c>
      <c r="P4184" s="363">
        <v>0</v>
      </c>
      <c r="Q4184" s="363">
        <v>2</v>
      </c>
      <c r="R4184" s="363">
        <v>0</v>
      </c>
      <c r="S4184" s="363">
        <v>1</v>
      </c>
      <c r="T4184" s="363">
        <v>0</v>
      </c>
      <c r="U4184" s="365" t="s">
        <v>8289</v>
      </c>
    </row>
    <row r="4185" spans="1:21" x14ac:dyDescent="0.25">
      <c r="A4185" s="327">
        <v>17</v>
      </c>
      <c r="B4185" s="74">
        <f t="shared" si="137"/>
        <v>4184</v>
      </c>
      <c r="C4185" s="366">
        <v>13</v>
      </c>
      <c r="D4185" s="74" t="str">
        <f>IF(ISNUMBER(C4185),LOOKUP(C4185,LL!$Q$2:$Q$40,LL!$T$2:$T$40),"")</f>
        <v>SO</v>
      </c>
      <c r="E4185" s="74">
        <f>IF(ISNUMBER(C4185),LOOKUP(C4185,LL!$Q$2:$Q$40,LL!$U$2:$U$40),"")</f>
        <v>41</v>
      </c>
      <c r="F4185" s="366">
        <v>3</v>
      </c>
      <c r="G4185" s="366">
        <v>4</v>
      </c>
      <c r="H4185" s="366" t="s">
        <v>65</v>
      </c>
      <c r="I4185" s="366" t="s">
        <v>3</v>
      </c>
      <c r="J4185" s="366" t="s">
        <v>191</v>
      </c>
      <c r="K4185" s="367" t="s">
        <v>350</v>
      </c>
      <c r="L4185" s="366" t="s">
        <v>2184</v>
      </c>
      <c r="M4185" s="366" t="s">
        <v>843</v>
      </c>
      <c r="N4185" s="366" t="s">
        <v>8230</v>
      </c>
      <c r="O4185" s="366">
        <v>2</v>
      </c>
      <c r="P4185" s="366">
        <v>2</v>
      </c>
      <c r="Q4185" s="366">
        <v>6</v>
      </c>
      <c r="R4185" s="366">
        <v>0</v>
      </c>
      <c r="S4185" s="366">
        <v>0</v>
      </c>
      <c r="T4185" s="366">
        <v>5</v>
      </c>
      <c r="U4185" s="368" t="s">
        <v>8290</v>
      </c>
    </row>
    <row r="4186" spans="1:21" x14ac:dyDescent="0.25">
      <c r="A4186" s="327">
        <v>54</v>
      </c>
      <c r="B4186" s="73">
        <f t="shared" si="137"/>
        <v>4185</v>
      </c>
      <c r="C4186" s="363">
        <v>13</v>
      </c>
      <c r="D4186" s="73" t="str">
        <f>IF(ISNUMBER(C4186),LOOKUP(C4186,LL!$Q$2:$Q$40,LL!$T$2:$T$40),"")</f>
        <v>SO</v>
      </c>
      <c r="E4186" s="73">
        <f>IF(ISNUMBER(C4186),LOOKUP(C4186,LL!$Q$2:$Q$40,LL!$U$2:$U$40),"")</f>
        <v>41</v>
      </c>
      <c r="F4186" s="363">
        <v>3</v>
      </c>
      <c r="G4186" s="363">
        <v>2</v>
      </c>
      <c r="H4186" s="363" t="s">
        <v>65</v>
      </c>
      <c r="I4186" s="363" t="s">
        <v>3</v>
      </c>
      <c r="J4186" s="363" t="s">
        <v>191</v>
      </c>
      <c r="K4186" s="364" t="s">
        <v>350</v>
      </c>
      <c r="L4186" s="363" t="s">
        <v>1121</v>
      </c>
      <c r="M4186" s="363" t="s">
        <v>7207</v>
      </c>
      <c r="N4186" s="363" t="s">
        <v>984</v>
      </c>
      <c r="O4186" s="363">
        <v>0</v>
      </c>
      <c r="P4186" s="363">
        <v>0</v>
      </c>
      <c r="Q4186" s="363">
        <v>3</v>
      </c>
      <c r="R4186" s="363">
        <v>0</v>
      </c>
      <c r="S4186" s="363">
        <v>0</v>
      </c>
      <c r="T4186" s="363">
        <v>1</v>
      </c>
      <c r="U4186" s="365" t="s">
        <v>8291</v>
      </c>
    </row>
    <row r="4187" spans="1:21" x14ac:dyDescent="0.25">
      <c r="A4187" s="327">
        <v>54</v>
      </c>
      <c r="B4187" s="74">
        <f t="shared" si="137"/>
        <v>4186</v>
      </c>
      <c r="C4187" s="366">
        <v>13</v>
      </c>
      <c r="D4187" s="74" t="str">
        <f>IF(ISNUMBER(C4187),LOOKUP(C4187,LL!$Q$2:$Q$40,LL!$T$2:$T$40),"")</f>
        <v>SO</v>
      </c>
      <c r="E4187" s="74">
        <f>IF(ISNUMBER(C4187),LOOKUP(C4187,LL!$Q$2:$Q$40,LL!$U$2:$U$40),"")</f>
        <v>41</v>
      </c>
      <c r="F4187" s="366">
        <v>3</v>
      </c>
      <c r="G4187" s="366">
        <v>2</v>
      </c>
      <c r="H4187" s="366" t="s">
        <v>198</v>
      </c>
      <c r="I4187" s="366" t="s">
        <v>3</v>
      </c>
      <c r="J4187" s="366" t="s">
        <v>187</v>
      </c>
      <c r="K4187" s="367" t="s">
        <v>350</v>
      </c>
      <c r="L4187" s="366" t="s">
        <v>7058</v>
      </c>
      <c r="M4187" s="366" t="s">
        <v>8292</v>
      </c>
      <c r="N4187" s="366" t="s">
        <v>8293</v>
      </c>
      <c r="O4187" s="366">
        <v>0</v>
      </c>
      <c r="P4187" s="366">
        <v>0</v>
      </c>
      <c r="Q4187" s="366">
        <v>0</v>
      </c>
      <c r="R4187" s="366">
        <v>1</v>
      </c>
      <c r="S4187" s="366">
        <v>0</v>
      </c>
      <c r="T4187" s="366">
        <v>0</v>
      </c>
      <c r="U4187" s="368" t="s">
        <v>8294</v>
      </c>
    </row>
    <row r="4188" spans="1:21" x14ac:dyDescent="0.25">
      <c r="A4188" s="327"/>
      <c r="B4188" s="73">
        <f t="shared" si="137"/>
        <v>4187</v>
      </c>
      <c r="C4188" s="363">
        <v>13</v>
      </c>
      <c r="D4188" s="73" t="str">
        <f>IF(ISNUMBER(C4188),LOOKUP(C4188,LL!$Q$2:$Q$40,LL!$T$2:$T$40),"")</f>
        <v>SO</v>
      </c>
      <c r="E4188" s="73">
        <f>IF(ISNUMBER(C4188),LOOKUP(C4188,LL!$Q$2:$Q$40,LL!$U$2:$U$40),"")</f>
        <v>41</v>
      </c>
      <c r="F4188" s="363">
        <v>3</v>
      </c>
      <c r="G4188" s="363">
        <v>1</v>
      </c>
      <c r="H4188" s="363" t="s">
        <v>198</v>
      </c>
      <c r="I4188" s="363" t="s">
        <v>3</v>
      </c>
      <c r="J4188" s="363" t="s">
        <v>187</v>
      </c>
      <c r="K4188" s="364" t="s">
        <v>350</v>
      </c>
      <c r="L4188" s="363" t="s">
        <v>7058</v>
      </c>
      <c r="M4188" s="363" t="s">
        <v>8292</v>
      </c>
      <c r="N4188" s="363" t="s">
        <v>8295</v>
      </c>
      <c r="O4188" s="363">
        <v>0</v>
      </c>
      <c r="P4188" s="363">
        <v>0</v>
      </c>
      <c r="Q4188" s="363">
        <v>0</v>
      </c>
      <c r="R4188" s="363">
        <v>0</v>
      </c>
      <c r="S4188" s="363">
        <v>0</v>
      </c>
      <c r="T4188" s="363">
        <v>1</v>
      </c>
      <c r="U4188" s="365" t="s">
        <v>8296</v>
      </c>
    </row>
    <row r="4189" spans="1:21" x14ac:dyDescent="0.25">
      <c r="A4189" s="327"/>
      <c r="B4189" s="74">
        <f t="shared" si="137"/>
        <v>4188</v>
      </c>
      <c r="C4189" s="366">
        <v>13</v>
      </c>
      <c r="D4189" s="74" t="str">
        <f>IF(ISNUMBER(C4189),LOOKUP(C4189,LL!$Q$2:$Q$40,LL!$T$2:$T$40),"")</f>
        <v>SO</v>
      </c>
      <c r="E4189" s="74">
        <f>IF(ISNUMBER(C4189),LOOKUP(C4189,LL!$Q$2:$Q$40,LL!$U$2:$U$40),"")</f>
        <v>41</v>
      </c>
      <c r="F4189" s="366">
        <v>3</v>
      </c>
      <c r="G4189" s="366">
        <v>1</v>
      </c>
      <c r="H4189" s="366" t="s">
        <v>198</v>
      </c>
      <c r="I4189" s="366" t="s">
        <v>3</v>
      </c>
      <c r="J4189" s="366" t="s">
        <v>187</v>
      </c>
      <c r="K4189" s="367" t="s">
        <v>350</v>
      </c>
      <c r="L4189" s="366" t="s">
        <v>7058</v>
      </c>
      <c r="M4189" s="366" t="s">
        <v>8297</v>
      </c>
      <c r="N4189" s="366" t="s">
        <v>8293</v>
      </c>
      <c r="O4189" s="366">
        <v>0</v>
      </c>
      <c r="P4189" s="366">
        <v>0</v>
      </c>
      <c r="Q4189" s="366">
        <v>0</v>
      </c>
      <c r="R4189" s="366">
        <v>0</v>
      </c>
      <c r="S4189" s="366">
        <v>0</v>
      </c>
      <c r="T4189" s="366">
        <v>1</v>
      </c>
      <c r="U4189" s="368" t="s">
        <v>8298</v>
      </c>
    </row>
    <row r="4190" spans="1:21" x14ac:dyDescent="0.25">
      <c r="A4190" s="327">
        <v>54</v>
      </c>
      <c r="B4190" s="73">
        <f t="shared" si="137"/>
        <v>4189</v>
      </c>
      <c r="C4190" s="363">
        <v>13</v>
      </c>
      <c r="D4190" s="73" t="str">
        <f>IF(ISNUMBER(C4190),LOOKUP(C4190,LL!$Q$2:$Q$40,LL!$T$2:$T$40),"")</f>
        <v>SO</v>
      </c>
      <c r="E4190" s="73">
        <f>IF(ISNUMBER(C4190),LOOKUP(C4190,LL!$Q$2:$Q$40,LL!$U$2:$U$40),"")</f>
        <v>41</v>
      </c>
      <c r="F4190" s="363">
        <v>3</v>
      </c>
      <c r="G4190" s="363">
        <v>3</v>
      </c>
      <c r="H4190" s="363" t="s">
        <v>389</v>
      </c>
      <c r="I4190" s="363" t="s">
        <v>3</v>
      </c>
      <c r="J4190" s="363" t="s">
        <v>191</v>
      </c>
      <c r="K4190" s="364" t="s">
        <v>350</v>
      </c>
      <c r="L4190" s="363" t="s">
        <v>7058</v>
      </c>
      <c r="M4190" s="363" t="s">
        <v>3868</v>
      </c>
      <c r="N4190" s="363" t="s">
        <v>8299</v>
      </c>
      <c r="O4190" s="363">
        <v>0</v>
      </c>
      <c r="P4190" s="363">
        <v>3</v>
      </c>
      <c r="Q4190" s="363">
        <v>0</v>
      </c>
      <c r="R4190" s="363">
        <v>0</v>
      </c>
      <c r="S4190" s="363">
        <v>0</v>
      </c>
      <c r="T4190" s="363">
        <v>0</v>
      </c>
      <c r="U4190" s="365" t="s">
        <v>8300</v>
      </c>
    </row>
    <row r="4191" spans="1:21" x14ac:dyDescent="0.25">
      <c r="A4191" s="327">
        <v>30</v>
      </c>
      <c r="B4191" s="74">
        <f t="shared" si="137"/>
        <v>4190</v>
      </c>
      <c r="C4191" s="366">
        <v>13</v>
      </c>
      <c r="D4191" s="74" t="str">
        <f>IF(ISNUMBER(C4191),LOOKUP(C4191,LL!$Q$2:$Q$40,LL!$T$2:$T$40),"")</f>
        <v>SO</v>
      </c>
      <c r="E4191" s="74">
        <f>IF(ISNUMBER(C4191),LOOKUP(C4191,LL!$Q$2:$Q$40,LL!$U$2:$U$40),"")</f>
        <v>41</v>
      </c>
      <c r="F4191" s="366">
        <v>3</v>
      </c>
      <c r="G4191" s="366">
        <v>1</v>
      </c>
      <c r="H4191" s="366" t="s">
        <v>217</v>
      </c>
      <c r="I4191" s="366" t="s">
        <v>191</v>
      </c>
      <c r="J4191" s="366" t="s">
        <v>3</v>
      </c>
      <c r="K4191" s="367" t="s">
        <v>195</v>
      </c>
      <c r="L4191" s="366" t="s">
        <v>220</v>
      </c>
      <c r="M4191" s="366" t="s">
        <v>843</v>
      </c>
      <c r="N4191" s="366" t="s">
        <v>968</v>
      </c>
      <c r="O4191" s="366">
        <v>0.2</v>
      </c>
      <c r="P4191" s="366">
        <v>1</v>
      </c>
      <c r="Q4191" s="366">
        <v>1</v>
      </c>
      <c r="R4191" s="366" t="s">
        <v>1272</v>
      </c>
      <c r="S4191" s="366"/>
      <c r="T4191" s="366"/>
      <c r="U4191" s="368" t="s">
        <v>8301</v>
      </c>
    </row>
    <row r="4192" spans="1:21" x14ac:dyDescent="0.25">
      <c r="A4192" s="327"/>
      <c r="B4192" s="73">
        <f t="shared" si="137"/>
        <v>4191</v>
      </c>
      <c r="C4192" s="363">
        <v>13</v>
      </c>
      <c r="D4192" s="73" t="str">
        <f>IF(ISNUMBER(C4192),LOOKUP(C4192,LL!$Q$2:$Q$40,LL!$T$2:$T$40),"")</f>
        <v>SO</v>
      </c>
      <c r="E4192" s="73">
        <f>IF(ISNUMBER(C4192),LOOKUP(C4192,LL!$Q$2:$Q$40,LL!$U$2:$U$40),"")</f>
        <v>41</v>
      </c>
      <c r="F4192" s="363">
        <v>3</v>
      </c>
      <c r="G4192" s="363">
        <v>2</v>
      </c>
      <c r="H4192" s="363" t="s">
        <v>217</v>
      </c>
      <c r="I4192" s="363" t="s">
        <v>191</v>
      </c>
      <c r="J4192" s="363" t="s">
        <v>3</v>
      </c>
      <c r="K4192" s="364" t="s">
        <v>195</v>
      </c>
      <c r="L4192" s="363" t="s">
        <v>220</v>
      </c>
      <c r="M4192" s="363" t="s">
        <v>843</v>
      </c>
      <c r="N4192" s="363" t="s">
        <v>968</v>
      </c>
      <c r="O4192" s="363">
        <v>0.2</v>
      </c>
      <c r="P4192" s="363">
        <v>1</v>
      </c>
      <c r="Q4192" s="363">
        <v>0</v>
      </c>
      <c r="R4192" s="363" t="s">
        <v>8302</v>
      </c>
      <c r="S4192" s="363"/>
      <c r="T4192" s="363"/>
      <c r="U4192" s="365" t="s">
        <v>8303</v>
      </c>
    </row>
    <row r="4193" spans="1:21" x14ac:dyDescent="0.25">
      <c r="A4193" s="327"/>
      <c r="B4193" s="74">
        <f t="shared" si="137"/>
        <v>4192</v>
      </c>
      <c r="C4193" s="366">
        <v>13</v>
      </c>
      <c r="D4193" s="74" t="str">
        <f>IF(ISNUMBER(C4193),LOOKUP(C4193,LL!$Q$2:$Q$40,LL!$T$2:$T$40),"")</f>
        <v>SO</v>
      </c>
      <c r="E4193" s="74">
        <f>IF(ISNUMBER(C4193),LOOKUP(C4193,LL!$Q$2:$Q$40,LL!$U$2:$U$40),"")</f>
        <v>41</v>
      </c>
      <c r="F4193" s="366">
        <v>3</v>
      </c>
      <c r="G4193" s="366">
        <v>3</v>
      </c>
      <c r="H4193" s="366" t="s">
        <v>217</v>
      </c>
      <c r="I4193" s="366" t="s">
        <v>191</v>
      </c>
      <c r="J4193" s="366" t="s">
        <v>3</v>
      </c>
      <c r="K4193" s="367" t="s">
        <v>195</v>
      </c>
      <c r="L4193" s="366" t="s">
        <v>220</v>
      </c>
      <c r="M4193" s="366" t="s">
        <v>843</v>
      </c>
      <c r="N4193" s="366" t="s">
        <v>968</v>
      </c>
      <c r="O4193" s="366">
        <v>0.2</v>
      </c>
      <c r="P4193" s="366">
        <v>1</v>
      </c>
      <c r="Q4193" s="366">
        <v>0</v>
      </c>
      <c r="R4193" s="366" t="s">
        <v>2600</v>
      </c>
      <c r="S4193" s="366"/>
      <c r="T4193" s="366"/>
      <c r="U4193" s="368" t="s">
        <v>8304</v>
      </c>
    </row>
    <row r="4194" spans="1:21" x14ac:dyDescent="0.25">
      <c r="A4194" s="327"/>
      <c r="B4194" s="73">
        <f t="shared" si="137"/>
        <v>4193</v>
      </c>
      <c r="C4194" s="363">
        <v>13</v>
      </c>
      <c r="D4194" s="73" t="str">
        <f>IF(ISNUMBER(C4194),LOOKUP(C4194,LL!$Q$2:$Q$40,LL!$T$2:$T$40),"")</f>
        <v>SO</v>
      </c>
      <c r="E4194" s="73">
        <f>IF(ISNUMBER(C4194),LOOKUP(C4194,LL!$Q$2:$Q$40,LL!$U$2:$U$40),"")</f>
        <v>41</v>
      </c>
      <c r="F4194" s="363">
        <v>3</v>
      </c>
      <c r="G4194" s="363">
        <v>4</v>
      </c>
      <c r="H4194" s="363" t="s">
        <v>217</v>
      </c>
      <c r="I4194" s="363" t="s">
        <v>191</v>
      </c>
      <c r="J4194" s="363" t="s">
        <v>3</v>
      </c>
      <c r="K4194" s="364" t="s">
        <v>195</v>
      </c>
      <c r="L4194" s="363" t="s">
        <v>220</v>
      </c>
      <c r="M4194" s="363" t="s">
        <v>843</v>
      </c>
      <c r="N4194" s="363" t="s">
        <v>968</v>
      </c>
      <c r="O4194" s="363">
        <v>0.2</v>
      </c>
      <c r="P4194" s="363">
        <v>1</v>
      </c>
      <c r="Q4194" s="363">
        <v>0</v>
      </c>
      <c r="R4194" s="363" t="s">
        <v>8305</v>
      </c>
      <c r="S4194" s="363"/>
      <c r="T4194" s="363"/>
      <c r="U4194" s="365" t="s">
        <v>8308</v>
      </c>
    </row>
    <row r="4195" spans="1:21" x14ac:dyDescent="0.25">
      <c r="A4195" s="327"/>
      <c r="B4195" s="74">
        <f t="shared" si="137"/>
        <v>4194</v>
      </c>
      <c r="C4195" s="366">
        <v>13</v>
      </c>
      <c r="D4195" s="74" t="str">
        <f>IF(ISNUMBER(C4195),LOOKUP(C4195,LL!$Q$2:$Q$40,LL!$T$2:$T$40),"")</f>
        <v>SO</v>
      </c>
      <c r="E4195" s="74">
        <f>IF(ISNUMBER(C4195),LOOKUP(C4195,LL!$Q$2:$Q$40,LL!$U$2:$U$40),"")</f>
        <v>41</v>
      </c>
      <c r="F4195" s="366">
        <v>3</v>
      </c>
      <c r="G4195" s="366">
        <v>5</v>
      </c>
      <c r="H4195" s="366" t="s">
        <v>217</v>
      </c>
      <c r="I4195" s="366" t="s">
        <v>191</v>
      </c>
      <c r="J4195" s="366" t="s">
        <v>3</v>
      </c>
      <c r="K4195" s="367" t="s">
        <v>195</v>
      </c>
      <c r="L4195" s="366" t="s">
        <v>220</v>
      </c>
      <c r="M4195" s="366" t="s">
        <v>843</v>
      </c>
      <c r="N4195" s="366" t="s">
        <v>968</v>
      </c>
      <c r="O4195" s="366">
        <v>0.2</v>
      </c>
      <c r="P4195" s="366">
        <v>0</v>
      </c>
      <c r="Q4195" s="366">
        <v>0</v>
      </c>
      <c r="R4195" s="366" t="s">
        <v>8306</v>
      </c>
      <c r="S4195" s="366"/>
      <c r="T4195" s="366"/>
      <c r="U4195" s="368" t="s">
        <v>8307</v>
      </c>
    </row>
    <row r="4196" spans="1:21" x14ac:dyDescent="0.25">
      <c r="A4196" s="327"/>
      <c r="B4196" s="73">
        <f t="shared" si="137"/>
        <v>4195</v>
      </c>
      <c r="C4196" s="363">
        <v>13</v>
      </c>
      <c r="D4196" s="73" t="str">
        <f>IF(ISNUMBER(C4196),LOOKUP(C4196,LL!$Q$2:$Q$40,LL!$T$2:$T$40),"")</f>
        <v>SO</v>
      </c>
      <c r="E4196" s="73">
        <f>IF(ISNUMBER(C4196),LOOKUP(C4196,LL!$Q$2:$Q$40,LL!$U$2:$U$40),"")</f>
        <v>41</v>
      </c>
      <c r="F4196" s="363">
        <v>3</v>
      </c>
      <c r="G4196" s="363">
        <v>6</v>
      </c>
      <c r="H4196" s="363" t="s">
        <v>217</v>
      </c>
      <c r="I4196" s="363" t="s">
        <v>191</v>
      </c>
      <c r="J4196" s="363" t="s">
        <v>3</v>
      </c>
      <c r="K4196" s="364" t="s">
        <v>195</v>
      </c>
      <c r="L4196" s="363" t="s">
        <v>220</v>
      </c>
      <c r="M4196" s="363" t="s">
        <v>843</v>
      </c>
      <c r="N4196" s="363" t="s">
        <v>968</v>
      </c>
      <c r="O4196" s="363">
        <v>0.2</v>
      </c>
      <c r="P4196" s="363">
        <v>0</v>
      </c>
      <c r="Q4196" s="363">
        <v>0</v>
      </c>
      <c r="R4196" s="363" t="s">
        <v>2600</v>
      </c>
      <c r="S4196" s="363"/>
      <c r="T4196" s="363"/>
      <c r="U4196" s="365" t="s">
        <v>8319</v>
      </c>
    </row>
    <row r="4197" spans="1:21" x14ac:dyDescent="0.25">
      <c r="A4197" s="327"/>
      <c r="B4197" s="74">
        <f t="shared" si="137"/>
        <v>4196</v>
      </c>
      <c r="C4197" s="366">
        <v>13</v>
      </c>
      <c r="D4197" s="74" t="str">
        <f>IF(ISNUMBER(C4197),LOOKUP(C4197,LL!$Q$2:$Q$40,LL!$T$2:$T$40),"")</f>
        <v>SO</v>
      </c>
      <c r="E4197" s="74">
        <f>IF(ISNUMBER(C4197),LOOKUP(C4197,LL!$Q$2:$Q$40,LL!$U$2:$U$40),"")</f>
        <v>41</v>
      </c>
      <c r="F4197" s="366">
        <v>3</v>
      </c>
      <c r="G4197" s="366">
        <v>7</v>
      </c>
      <c r="H4197" s="366" t="s">
        <v>217</v>
      </c>
      <c r="I4197" s="366" t="s">
        <v>191</v>
      </c>
      <c r="J4197" s="366" t="s">
        <v>3</v>
      </c>
      <c r="K4197" s="367" t="s">
        <v>195</v>
      </c>
      <c r="L4197" s="366" t="s">
        <v>220</v>
      </c>
      <c r="M4197" s="366" t="s">
        <v>843</v>
      </c>
      <c r="N4197" s="366" t="s">
        <v>968</v>
      </c>
      <c r="O4197" s="366">
        <v>0.2</v>
      </c>
      <c r="P4197" s="366">
        <v>0</v>
      </c>
      <c r="Q4197" s="366">
        <v>0</v>
      </c>
      <c r="R4197" s="366" t="s">
        <v>3877</v>
      </c>
      <c r="S4197" s="366"/>
      <c r="T4197" s="366"/>
      <c r="U4197" s="368" t="s">
        <v>8310</v>
      </c>
    </row>
    <row r="4198" spans="1:21" x14ac:dyDescent="0.25">
      <c r="A4198" s="327"/>
      <c r="B4198" s="73">
        <f t="shared" si="137"/>
        <v>4197</v>
      </c>
      <c r="C4198" s="363">
        <v>13</v>
      </c>
      <c r="D4198" s="73" t="str">
        <f>IF(ISNUMBER(C4198),LOOKUP(C4198,LL!$Q$2:$Q$40,LL!$T$2:$T$40),"")</f>
        <v>SO</v>
      </c>
      <c r="E4198" s="73">
        <f>IF(ISNUMBER(C4198),LOOKUP(C4198,LL!$Q$2:$Q$40,LL!$U$2:$U$40),"")</f>
        <v>41</v>
      </c>
      <c r="F4198" s="363">
        <v>3</v>
      </c>
      <c r="G4198" s="363">
        <v>8</v>
      </c>
      <c r="H4198" s="363" t="s">
        <v>217</v>
      </c>
      <c r="I4198" s="363" t="s">
        <v>191</v>
      </c>
      <c r="J4198" s="363" t="s">
        <v>3</v>
      </c>
      <c r="K4198" s="364" t="s">
        <v>195</v>
      </c>
      <c r="L4198" s="363" t="s">
        <v>220</v>
      </c>
      <c r="M4198" s="363" t="s">
        <v>843</v>
      </c>
      <c r="N4198" s="363" t="s">
        <v>968</v>
      </c>
      <c r="O4198" s="363">
        <v>0.2</v>
      </c>
      <c r="P4198" s="363">
        <v>0</v>
      </c>
      <c r="Q4198" s="363">
        <v>0</v>
      </c>
      <c r="R4198" s="363" t="s">
        <v>3895</v>
      </c>
      <c r="S4198" s="363"/>
      <c r="T4198" s="363"/>
      <c r="U4198" s="365" t="s">
        <v>8311</v>
      </c>
    </row>
    <row r="4199" spans="1:21" x14ac:dyDescent="0.25">
      <c r="A4199" s="327"/>
      <c r="B4199" s="74">
        <f t="shared" si="137"/>
        <v>4198</v>
      </c>
      <c r="C4199" s="366">
        <v>13</v>
      </c>
      <c r="D4199" s="74" t="str">
        <f>IF(ISNUMBER(C4199),LOOKUP(C4199,LL!$Q$2:$Q$40,LL!$T$2:$T$40),"")</f>
        <v>SO</v>
      </c>
      <c r="E4199" s="74">
        <f>IF(ISNUMBER(C4199),LOOKUP(C4199,LL!$Q$2:$Q$40,LL!$U$2:$U$40),"")</f>
        <v>41</v>
      </c>
      <c r="F4199" s="366">
        <v>3</v>
      </c>
      <c r="G4199" s="366">
        <v>9</v>
      </c>
      <c r="H4199" s="366" t="s">
        <v>217</v>
      </c>
      <c r="I4199" s="366" t="s">
        <v>191</v>
      </c>
      <c r="J4199" s="366" t="s">
        <v>3</v>
      </c>
      <c r="K4199" s="367" t="s">
        <v>195</v>
      </c>
      <c r="L4199" s="366" t="s">
        <v>220</v>
      </c>
      <c r="M4199" s="366" t="s">
        <v>843</v>
      </c>
      <c r="N4199" s="366" t="s">
        <v>968</v>
      </c>
      <c r="O4199" s="366">
        <v>0.2</v>
      </c>
      <c r="P4199" s="366">
        <v>0</v>
      </c>
      <c r="Q4199" s="366">
        <v>0</v>
      </c>
      <c r="R4199" s="366" t="s">
        <v>3877</v>
      </c>
      <c r="S4199" s="366"/>
      <c r="T4199" s="366"/>
      <c r="U4199" s="368" t="s">
        <v>8309</v>
      </c>
    </row>
    <row r="4200" spans="1:21" x14ac:dyDescent="0.25">
      <c r="A4200" s="327">
        <v>11</v>
      </c>
      <c r="B4200" s="73">
        <f t="shared" si="137"/>
        <v>4199</v>
      </c>
      <c r="C4200" s="363">
        <v>13</v>
      </c>
      <c r="D4200" s="73" t="str">
        <f>IF(ISNUMBER(C4200),LOOKUP(C4200,LL!$Q$2:$Q$40,LL!$T$2:$T$40),"")</f>
        <v>SO</v>
      </c>
      <c r="E4200" s="73">
        <f>IF(ISNUMBER(C4200),LOOKUP(C4200,LL!$Q$2:$Q$40,LL!$U$2:$U$40),"")</f>
        <v>41</v>
      </c>
      <c r="F4200" s="363">
        <v>3</v>
      </c>
      <c r="G4200" s="363">
        <v>4</v>
      </c>
      <c r="H4200" s="363" t="s">
        <v>217</v>
      </c>
      <c r="I4200" s="363" t="s">
        <v>3</v>
      </c>
      <c r="J4200" s="363" t="s">
        <v>260</v>
      </c>
      <c r="K4200" s="364" t="s">
        <v>408</v>
      </c>
      <c r="L4200" s="363">
        <v>25</v>
      </c>
      <c r="M4200" s="363">
        <v>25</v>
      </c>
      <c r="N4200" s="363" t="s">
        <v>7561</v>
      </c>
      <c r="O4200" s="363">
        <v>22</v>
      </c>
      <c r="P4200" s="363">
        <v>22</v>
      </c>
      <c r="Q4200" s="363">
        <f>ROUND(100*L4200/M4200,1)</f>
        <v>100</v>
      </c>
      <c r="R4200" s="363">
        <v>14</v>
      </c>
      <c r="S4200" s="363">
        <v>1</v>
      </c>
      <c r="T4200" s="363" t="s">
        <v>7928</v>
      </c>
      <c r="U4200" s="365" t="s">
        <v>8312</v>
      </c>
    </row>
    <row r="4201" spans="1:21" x14ac:dyDescent="0.25">
      <c r="A4201" s="327">
        <v>6</v>
      </c>
      <c r="B4201" s="74">
        <f t="shared" si="137"/>
        <v>4200</v>
      </c>
      <c r="C4201" s="366">
        <v>13</v>
      </c>
      <c r="D4201" s="74" t="str">
        <f>IF(ISNUMBER(C4201),LOOKUP(C4201,LL!$Q$2:$Q$40,LL!$T$2:$T$40),"")</f>
        <v>SO</v>
      </c>
      <c r="E4201" s="74">
        <f>IF(ISNUMBER(C4201),LOOKUP(C4201,LL!$Q$2:$Q$40,LL!$U$2:$U$40),"")</f>
        <v>41</v>
      </c>
      <c r="F4201" s="366">
        <v>3</v>
      </c>
      <c r="G4201" s="366">
        <v>1</v>
      </c>
      <c r="H4201" s="366" t="s">
        <v>217</v>
      </c>
      <c r="I4201" s="366" t="s">
        <v>3</v>
      </c>
      <c r="J4201" s="366" t="s">
        <v>357</v>
      </c>
      <c r="K4201" s="367" t="s">
        <v>2213</v>
      </c>
      <c r="L4201" s="366">
        <v>9</v>
      </c>
      <c r="M4201" s="366">
        <v>6.1</v>
      </c>
      <c r="N4201" s="366" t="s">
        <v>909</v>
      </c>
      <c r="O4201" s="366">
        <v>6</v>
      </c>
      <c r="P4201" s="366">
        <v>16</v>
      </c>
      <c r="Q4201" s="366">
        <v>0</v>
      </c>
      <c r="R4201" s="366">
        <v>7</v>
      </c>
      <c r="S4201" s="366">
        <v>20</v>
      </c>
      <c r="T4201" s="366">
        <v>17</v>
      </c>
      <c r="U4201" s="368" t="s">
        <v>8313</v>
      </c>
    </row>
    <row r="4202" spans="1:21" x14ac:dyDescent="0.25">
      <c r="A4202" s="327"/>
      <c r="B4202" s="73">
        <f t="shared" si="137"/>
        <v>4201</v>
      </c>
      <c r="C4202" s="363">
        <v>13</v>
      </c>
      <c r="D4202" s="73" t="str">
        <f>IF(ISNUMBER(C4202),LOOKUP(C4202,LL!$Q$2:$Q$40,LL!$T$2:$T$40),"")</f>
        <v>SO</v>
      </c>
      <c r="E4202" s="73">
        <f>IF(ISNUMBER(C4202),LOOKUP(C4202,LL!$Q$2:$Q$40,LL!$U$2:$U$40),"")</f>
        <v>41</v>
      </c>
      <c r="F4202" s="363">
        <v>3</v>
      </c>
      <c r="G4202" s="363">
        <v>2</v>
      </c>
      <c r="H4202" s="363" t="s">
        <v>217</v>
      </c>
      <c r="I4202" s="363" t="s">
        <v>3</v>
      </c>
      <c r="J4202" s="363" t="s">
        <v>357</v>
      </c>
      <c r="K4202" s="364" t="s">
        <v>2213</v>
      </c>
      <c r="L4202" s="363">
        <v>6</v>
      </c>
      <c r="M4202" s="363">
        <v>3.7</v>
      </c>
      <c r="N4202" s="363" t="s">
        <v>923</v>
      </c>
      <c r="O4202" s="363">
        <v>2</v>
      </c>
      <c r="P4202" s="363">
        <v>10</v>
      </c>
      <c r="Q4202" s="363">
        <v>0</v>
      </c>
      <c r="R4202" s="363">
        <v>6</v>
      </c>
      <c r="S4202" s="363">
        <v>19</v>
      </c>
      <c r="T4202" s="363">
        <v>12</v>
      </c>
      <c r="U4202" s="382" t="s">
        <v>8315</v>
      </c>
    </row>
    <row r="4203" spans="1:21" x14ac:dyDescent="0.25">
      <c r="A4203" s="327"/>
      <c r="B4203" s="74">
        <f t="shared" si="137"/>
        <v>4202</v>
      </c>
      <c r="C4203" s="366">
        <v>13</v>
      </c>
      <c r="D4203" s="74" t="str">
        <f>IF(ISNUMBER(C4203),LOOKUP(C4203,LL!$Q$2:$Q$40,LL!$T$2:$T$40),"")</f>
        <v>SO</v>
      </c>
      <c r="E4203" s="74">
        <f>IF(ISNUMBER(C4203),LOOKUP(C4203,LL!$Q$2:$Q$40,LL!$U$2:$U$40),"")</f>
        <v>41</v>
      </c>
      <c r="F4203" s="366">
        <v>3</v>
      </c>
      <c r="G4203" s="366">
        <v>3</v>
      </c>
      <c r="H4203" s="366" t="s">
        <v>217</v>
      </c>
      <c r="I4203" s="366" t="s">
        <v>3</v>
      </c>
      <c r="J4203" s="366" t="s">
        <v>357</v>
      </c>
      <c r="K4203" s="367" t="s">
        <v>2213</v>
      </c>
      <c r="L4203" s="366">
        <v>10</v>
      </c>
      <c r="M4203" s="366">
        <v>1.4</v>
      </c>
      <c r="N4203" s="366" t="s">
        <v>908</v>
      </c>
      <c r="O4203" s="366">
        <v>1</v>
      </c>
      <c r="P4203" s="366">
        <v>3</v>
      </c>
      <c r="Q4203" s="366">
        <v>0</v>
      </c>
      <c r="R4203" s="366">
        <v>5</v>
      </c>
      <c r="S4203" s="366">
        <v>14</v>
      </c>
      <c r="T4203" s="366">
        <v>9</v>
      </c>
      <c r="U4203" s="368" t="s">
        <v>8316</v>
      </c>
    </row>
    <row r="4204" spans="1:21" x14ac:dyDescent="0.25">
      <c r="A4204" s="327"/>
      <c r="B4204" s="73">
        <f t="shared" si="137"/>
        <v>4203</v>
      </c>
      <c r="C4204" s="363">
        <v>13</v>
      </c>
      <c r="D4204" s="73" t="str">
        <f>IF(ISNUMBER(C4204),LOOKUP(C4204,LL!$Q$2:$Q$40,LL!$T$2:$T$40),"")</f>
        <v>SO</v>
      </c>
      <c r="E4204" s="73">
        <f>IF(ISNUMBER(C4204),LOOKUP(C4204,LL!$Q$2:$Q$40,LL!$U$2:$U$40),"")</f>
        <v>41</v>
      </c>
      <c r="F4204" s="363">
        <v>3</v>
      </c>
      <c r="G4204" s="363">
        <v>4</v>
      </c>
      <c r="H4204" s="363" t="s">
        <v>217</v>
      </c>
      <c r="I4204" s="363" t="s">
        <v>3</v>
      </c>
      <c r="J4204" s="363" t="s">
        <v>357</v>
      </c>
      <c r="K4204" s="364" t="s">
        <v>2213</v>
      </c>
      <c r="L4204" s="363">
        <v>7</v>
      </c>
      <c r="M4204" s="363">
        <v>1.3</v>
      </c>
      <c r="N4204" s="363" t="s">
        <v>907</v>
      </c>
      <c r="O4204" s="363">
        <v>1</v>
      </c>
      <c r="P4204" s="363">
        <v>3</v>
      </c>
      <c r="Q4204" s="363">
        <v>1</v>
      </c>
      <c r="R4204" s="363">
        <v>4</v>
      </c>
      <c r="S4204" s="363">
        <v>19</v>
      </c>
      <c r="T4204" s="363">
        <v>12</v>
      </c>
      <c r="U4204" s="382" t="s">
        <v>8317</v>
      </c>
    </row>
    <row r="4205" spans="1:21" x14ac:dyDescent="0.25">
      <c r="A4205" s="327"/>
      <c r="B4205" s="74">
        <f t="shared" si="137"/>
        <v>4204</v>
      </c>
      <c r="C4205" s="366">
        <v>13</v>
      </c>
      <c r="D4205" s="74" t="str">
        <f>IF(ISNUMBER(C4205),LOOKUP(C4205,LL!$Q$2:$Q$40,LL!$T$2:$T$40),"")</f>
        <v>SO</v>
      </c>
      <c r="E4205" s="74">
        <f>IF(ISNUMBER(C4205),LOOKUP(C4205,LL!$Q$2:$Q$40,LL!$U$2:$U$40),"")</f>
        <v>41</v>
      </c>
      <c r="F4205" s="366">
        <v>3</v>
      </c>
      <c r="G4205" s="366">
        <v>5</v>
      </c>
      <c r="H4205" s="366" t="s">
        <v>217</v>
      </c>
      <c r="I4205" s="366" t="s">
        <v>3</v>
      </c>
      <c r="J4205" s="366" t="s">
        <v>357</v>
      </c>
      <c r="K4205" s="367" t="s">
        <v>2213</v>
      </c>
      <c r="L4205" s="366">
        <v>7</v>
      </c>
      <c r="M4205" s="366">
        <v>0</v>
      </c>
      <c r="N4205" s="366" t="s">
        <v>918</v>
      </c>
      <c r="O4205" s="366">
        <v>1</v>
      </c>
      <c r="P4205" s="366">
        <v>3</v>
      </c>
      <c r="Q4205" s="366">
        <v>0</v>
      </c>
      <c r="R4205" s="366">
        <v>0</v>
      </c>
      <c r="S4205" s="366">
        <v>0</v>
      </c>
      <c r="T4205" s="366">
        <v>0</v>
      </c>
      <c r="U4205" s="368" t="s">
        <v>8320</v>
      </c>
    </row>
    <row r="4206" spans="1:21" x14ac:dyDescent="0.25">
      <c r="A4206" s="327"/>
      <c r="B4206" s="73">
        <f t="shared" si="137"/>
        <v>4205</v>
      </c>
      <c r="C4206" s="363">
        <v>13</v>
      </c>
      <c r="D4206" s="73" t="str">
        <f>IF(ISNUMBER(C4206),LOOKUP(C4206,LL!$Q$2:$Q$40,LL!$T$2:$T$40),"")</f>
        <v>SO</v>
      </c>
      <c r="E4206" s="73">
        <f>IF(ISNUMBER(C4206),LOOKUP(C4206,LL!$Q$2:$Q$40,LL!$U$2:$U$40),"")</f>
        <v>41</v>
      </c>
      <c r="F4206" s="363">
        <v>3</v>
      </c>
      <c r="G4206" s="363">
        <v>6</v>
      </c>
      <c r="H4206" s="363" t="s">
        <v>217</v>
      </c>
      <c r="I4206" s="363" t="s">
        <v>3</v>
      </c>
      <c r="J4206" s="363" t="s">
        <v>357</v>
      </c>
      <c r="K4206" s="364" t="s">
        <v>2213</v>
      </c>
      <c r="L4206" s="363">
        <v>7</v>
      </c>
      <c r="M4206" s="363">
        <v>0</v>
      </c>
      <c r="N4206" s="363" t="s">
        <v>915</v>
      </c>
      <c r="O4206" s="363">
        <v>0</v>
      </c>
      <c r="P4206" s="363">
        <v>0</v>
      </c>
      <c r="Q4206" s="363">
        <v>0</v>
      </c>
      <c r="R4206" s="363">
        <v>0</v>
      </c>
      <c r="S4206" s="363">
        <v>0</v>
      </c>
      <c r="T4206" s="363">
        <v>0</v>
      </c>
      <c r="U4206" s="382" t="s">
        <v>8314</v>
      </c>
    </row>
    <row r="4207" spans="1:21" x14ac:dyDescent="0.25">
      <c r="A4207" s="327"/>
      <c r="B4207" s="74">
        <f t="shared" si="137"/>
        <v>4206</v>
      </c>
      <c r="C4207" s="366">
        <v>13</v>
      </c>
      <c r="D4207" s="74" t="str">
        <f>IF(ISNUMBER(C4207),LOOKUP(C4207,LL!$Q$2:$Q$40,LL!$T$2:$T$40),"")</f>
        <v>SO</v>
      </c>
      <c r="E4207" s="74">
        <f>IF(ISNUMBER(C4207),LOOKUP(C4207,LL!$Q$2:$Q$40,LL!$U$2:$U$40),"")</f>
        <v>41</v>
      </c>
      <c r="F4207" s="366">
        <v>3</v>
      </c>
      <c r="G4207" s="366">
        <v>7</v>
      </c>
      <c r="H4207" s="366" t="s">
        <v>217</v>
      </c>
      <c r="I4207" s="366" t="s">
        <v>3</v>
      </c>
      <c r="J4207" s="366" t="s">
        <v>357</v>
      </c>
      <c r="K4207" s="367" t="s">
        <v>2213</v>
      </c>
      <c r="L4207" s="366">
        <v>5</v>
      </c>
      <c r="M4207" s="366">
        <v>0</v>
      </c>
      <c r="N4207" s="366" t="s">
        <v>919</v>
      </c>
      <c r="O4207" s="366">
        <v>1</v>
      </c>
      <c r="P4207" s="366">
        <v>2</v>
      </c>
      <c r="Q4207" s="366">
        <v>0</v>
      </c>
      <c r="R4207" s="366">
        <v>0</v>
      </c>
      <c r="S4207" s="366">
        <v>0</v>
      </c>
      <c r="T4207" s="366">
        <v>0</v>
      </c>
      <c r="U4207" s="413" t="s">
        <v>8314</v>
      </c>
    </row>
    <row r="4208" spans="1:21" x14ac:dyDescent="0.25">
      <c r="A4208" s="327"/>
      <c r="B4208" s="73">
        <f t="shared" si="137"/>
        <v>4207</v>
      </c>
      <c r="C4208" s="363">
        <v>13</v>
      </c>
      <c r="D4208" s="73" t="str">
        <f>IF(ISNUMBER(C4208),LOOKUP(C4208,LL!$Q$2:$Q$40,LL!$T$2:$T$40),"")</f>
        <v>SO</v>
      </c>
      <c r="E4208" s="73">
        <f>IF(ISNUMBER(C4208),LOOKUP(C4208,LL!$Q$2:$Q$40,LL!$U$2:$U$40),"")</f>
        <v>41</v>
      </c>
      <c r="F4208" s="363">
        <v>3</v>
      </c>
      <c r="G4208" s="363">
        <v>8</v>
      </c>
      <c r="H4208" s="363" t="s">
        <v>217</v>
      </c>
      <c r="I4208" s="363" t="s">
        <v>3</v>
      </c>
      <c r="J4208" s="363" t="s">
        <v>357</v>
      </c>
      <c r="K4208" s="364" t="s">
        <v>2213</v>
      </c>
      <c r="L4208" s="363">
        <v>3</v>
      </c>
      <c r="M4208" s="363">
        <v>0</v>
      </c>
      <c r="N4208" s="363" t="s">
        <v>912</v>
      </c>
      <c r="O4208" s="363">
        <v>2</v>
      </c>
      <c r="P4208" s="363">
        <v>4</v>
      </c>
      <c r="Q4208" s="363">
        <v>0</v>
      </c>
      <c r="R4208" s="363">
        <v>0</v>
      </c>
      <c r="S4208" s="363">
        <v>0</v>
      </c>
      <c r="T4208" s="363">
        <v>0</v>
      </c>
      <c r="U4208" s="365"/>
    </row>
    <row r="4209" spans="1:21" x14ac:dyDescent="0.25">
      <c r="A4209" s="327"/>
      <c r="B4209" s="74">
        <f t="shared" si="137"/>
        <v>4208</v>
      </c>
      <c r="C4209" s="366">
        <v>13</v>
      </c>
      <c r="D4209" s="74" t="str">
        <f>IF(ISNUMBER(C4209),LOOKUP(C4209,LL!$Q$2:$Q$40,LL!$T$2:$T$40),"")</f>
        <v>SO</v>
      </c>
      <c r="E4209" s="74">
        <f>IF(ISNUMBER(C4209),LOOKUP(C4209,LL!$Q$2:$Q$40,LL!$U$2:$U$40),"")</f>
        <v>41</v>
      </c>
      <c r="F4209" s="366">
        <v>3</v>
      </c>
      <c r="G4209" s="366">
        <v>9</v>
      </c>
      <c r="H4209" s="366" t="s">
        <v>217</v>
      </c>
      <c r="I4209" s="366" t="s">
        <v>3</v>
      </c>
      <c r="J4209" s="366" t="s">
        <v>357</v>
      </c>
      <c r="K4209" s="367" t="s">
        <v>2213</v>
      </c>
      <c r="L4209" s="366">
        <v>3</v>
      </c>
      <c r="M4209" s="366">
        <v>0</v>
      </c>
      <c r="N4209" s="366" t="s">
        <v>916</v>
      </c>
      <c r="O4209" s="366">
        <v>1</v>
      </c>
      <c r="P4209" s="366">
        <v>3</v>
      </c>
      <c r="Q4209" s="366">
        <v>0</v>
      </c>
      <c r="R4209" s="366">
        <v>0</v>
      </c>
      <c r="S4209" s="366">
        <v>0</v>
      </c>
      <c r="T4209" s="366">
        <v>0</v>
      </c>
      <c r="U4209" s="368"/>
    </row>
    <row r="4210" spans="1:21" x14ac:dyDescent="0.25">
      <c r="A4210" s="327"/>
      <c r="B4210" s="73">
        <f t="shared" si="137"/>
        <v>4209</v>
      </c>
      <c r="C4210" s="363">
        <v>13</v>
      </c>
      <c r="D4210" s="73" t="str">
        <f>IF(ISNUMBER(C4210),LOOKUP(C4210,LL!$Q$2:$Q$40,LL!$T$2:$T$40),"")</f>
        <v>SO</v>
      </c>
      <c r="E4210" s="73">
        <f>IF(ISNUMBER(C4210),LOOKUP(C4210,LL!$Q$2:$Q$40,LL!$U$2:$U$40),"")</f>
        <v>41</v>
      </c>
      <c r="F4210" s="363">
        <v>3</v>
      </c>
      <c r="G4210" s="363">
        <v>10</v>
      </c>
      <c r="H4210" s="363" t="s">
        <v>217</v>
      </c>
      <c r="I4210" s="363" t="s">
        <v>3</v>
      </c>
      <c r="J4210" s="363" t="s">
        <v>357</v>
      </c>
      <c r="K4210" s="364" t="s">
        <v>2213</v>
      </c>
      <c r="L4210" s="363">
        <v>2</v>
      </c>
      <c r="M4210" s="363">
        <v>0</v>
      </c>
      <c r="N4210" s="363" t="s">
        <v>2611</v>
      </c>
      <c r="O4210" s="363">
        <v>1</v>
      </c>
      <c r="P4210" s="363">
        <v>1</v>
      </c>
      <c r="Q4210" s="363">
        <v>0</v>
      </c>
      <c r="R4210" s="363">
        <v>0</v>
      </c>
      <c r="S4210" s="363">
        <v>0</v>
      </c>
      <c r="T4210" s="363">
        <v>0</v>
      </c>
      <c r="U4210" s="365"/>
    </row>
    <row r="4211" spans="1:21" x14ac:dyDescent="0.25">
      <c r="A4211" s="327"/>
      <c r="B4211" s="74">
        <f t="shared" si="137"/>
        <v>4210</v>
      </c>
      <c r="C4211" s="366">
        <v>13</v>
      </c>
      <c r="D4211" s="74" t="str">
        <f>IF(ISNUMBER(C4211),LOOKUP(C4211,LL!$Q$2:$Q$40,LL!$T$2:$T$40),"")</f>
        <v>SO</v>
      </c>
      <c r="E4211" s="74">
        <f>IF(ISNUMBER(C4211),LOOKUP(C4211,LL!$Q$2:$Q$40,LL!$U$2:$U$40),"")</f>
        <v>41</v>
      </c>
      <c r="F4211" s="366">
        <v>3</v>
      </c>
      <c r="G4211" s="366">
        <v>11</v>
      </c>
      <c r="H4211" s="366" t="s">
        <v>217</v>
      </c>
      <c r="I4211" s="366" t="s">
        <v>3</v>
      </c>
      <c r="J4211" s="366" t="s">
        <v>357</v>
      </c>
      <c r="K4211" s="367" t="s">
        <v>2213</v>
      </c>
      <c r="L4211" s="366">
        <v>1</v>
      </c>
      <c r="M4211" s="366">
        <v>0</v>
      </c>
      <c r="N4211" s="366" t="s">
        <v>913</v>
      </c>
      <c r="O4211" s="366">
        <v>0</v>
      </c>
      <c r="P4211" s="366">
        <v>0</v>
      </c>
      <c r="Q4211" s="366">
        <v>0</v>
      </c>
      <c r="R4211" s="366">
        <v>0</v>
      </c>
      <c r="S4211" s="366">
        <v>0</v>
      </c>
      <c r="T4211" s="366">
        <v>0</v>
      </c>
      <c r="U4211" s="368"/>
    </row>
    <row r="4212" spans="1:21" x14ac:dyDescent="0.25">
      <c r="A4212" s="327"/>
      <c r="B4212" s="73">
        <f t="shared" si="137"/>
        <v>4211</v>
      </c>
      <c r="C4212" s="363">
        <v>13</v>
      </c>
      <c r="D4212" s="73" t="str">
        <f>IF(ISNUMBER(C4212),LOOKUP(C4212,LL!$Q$2:$Q$40,LL!$T$2:$T$40),"")</f>
        <v>SO</v>
      </c>
      <c r="E4212" s="73">
        <f>IF(ISNUMBER(C4212),LOOKUP(C4212,LL!$Q$2:$Q$40,LL!$U$2:$U$40),"")</f>
        <v>41</v>
      </c>
      <c r="F4212" s="363">
        <v>3</v>
      </c>
      <c r="G4212" s="363">
        <v>12</v>
      </c>
      <c r="H4212" s="363" t="s">
        <v>217</v>
      </c>
      <c r="I4212" s="363" t="s">
        <v>3</v>
      </c>
      <c r="J4212" s="363" t="s">
        <v>357</v>
      </c>
      <c r="K4212" s="364" t="s">
        <v>2213</v>
      </c>
      <c r="L4212" s="363">
        <v>1</v>
      </c>
      <c r="M4212" s="363">
        <v>0</v>
      </c>
      <c r="N4212" s="363" t="s">
        <v>914</v>
      </c>
      <c r="O4212" s="363">
        <v>0</v>
      </c>
      <c r="P4212" s="363">
        <v>0</v>
      </c>
      <c r="Q4212" s="363">
        <v>0</v>
      </c>
      <c r="R4212" s="363">
        <v>0</v>
      </c>
      <c r="S4212" s="363">
        <v>0</v>
      </c>
      <c r="T4212" s="363">
        <v>0</v>
      </c>
      <c r="U4212" s="365"/>
    </row>
    <row r="4213" spans="1:21" x14ac:dyDescent="0.25">
      <c r="A4213" s="327"/>
      <c r="B4213" s="74">
        <f t="shared" si="137"/>
        <v>4212</v>
      </c>
      <c r="C4213" s="366">
        <v>13</v>
      </c>
      <c r="D4213" s="74" t="str">
        <f>IF(ISNUMBER(C4213),LOOKUP(C4213,LL!$Q$2:$Q$40,LL!$T$2:$T$40),"")</f>
        <v>SO</v>
      </c>
      <c r="E4213" s="74">
        <f>IF(ISNUMBER(C4213),LOOKUP(C4213,LL!$Q$2:$Q$40,LL!$U$2:$U$40),"")</f>
        <v>41</v>
      </c>
      <c r="F4213" s="366">
        <v>3</v>
      </c>
      <c r="G4213" s="366">
        <v>13</v>
      </c>
      <c r="H4213" s="366" t="s">
        <v>217</v>
      </c>
      <c r="I4213" s="366" t="s">
        <v>3</v>
      </c>
      <c r="J4213" s="366" t="s">
        <v>357</v>
      </c>
      <c r="K4213" s="367" t="s">
        <v>2213</v>
      </c>
      <c r="L4213" s="366">
        <v>1</v>
      </c>
      <c r="M4213" s="366">
        <v>0</v>
      </c>
      <c r="N4213" s="366" t="s">
        <v>917</v>
      </c>
      <c r="O4213" s="366">
        <v>0</v>
      </c>
      <c r="P4213" s="366">
        <v>0</v>
      </c>
      <c r="Q4213" s="366">
        <v>0</v>
      </c>
      <c r="R4213" s="366">
        <v>0</v>
      </c>
      <c r="S4213" s="366">
        <v>0</v>
      </c>
      <c r="T4213" s="366">
        <v>0</v>
      </c>
      <c r="U4213" s="368"/>
    </row>
    <row r="4214" spans="1:21" x14ac:dyDescent="0.25">
      <c r="A4214" s="327"/>
      <c r="B4214" s="73">
        <f t="shared" si="137"/>
        <v>4213</v>
      </c>
      <c r="C4214" s="363">
        <v>13</v>
      </c>
      <c r="D4214" s="73" t="str">
        <f>IF(ISNUMBER(C4214),LOOKUP(C4214,LL!$Q$2:$Q$40,LL!$T$2:$T$40),"")</f>
        <v>SO</v>
      </c>
      <c r="E4214" s="73">
        <f>IF(ISNUMBER(C4214),LOOKUP(C4214,LL!$Q$2:$Q$40,LL!$U$2:$U$40),"")</f>
        <v>41</v>
      </c>
      <c r="F4214" s="363">
        <v>3</v>
      </c>
      <c r="G4214" s="363">
        <v>14</v>
      </c>
      <c r="H4214" s="363" t="s">
        <v>217</v>
      </c>
      <c r="I4214" s="363" t="s">
        <v>3</v>
      </c>
      <c r="J4214" s="363" t="s">
        <v>357</v>
      </c>
      <c r="K4214" s="364" t="s">
        <v>2213</v>
      </c>
      <c r="L4214" s="363">
        <v>1</v>
      </c>
      <c r="M4214" s="363">
        <v>0</v>
      </c>
      <c r="N4214" s="363" t="s">
        <v>920</v>
      </c>
      <c r="O4214" s="363">
        <v>0</v>
      </c>
      <c r="P4214" s="363">
        <v>0</v>
      </c>
      <c r="Q4214" s="363">
        <v>0</v>
      </c>
      <c r="R4214" s="363">
        <v>0</v>
      </c>
      <c r="S4214" s="363">
        <v>0</v>
      </c>
      <c r="T4214" s="363">
        <v>0</v>
      </c>
      <c r="U4214" s="365"/>
    </row>
    <row r="4215" spans="1:21" x14ac:dyDescent="0.25">
      <c r="A4215" s="327"/>
      <c r="B4215" s="74">
        <f t="shared" si="137"/>
        <v>4214</v>
      </c>
      <c r="C4215" s="366">
        <v>13</v>
      </c>
      <c r="D4215" s="74" t="str">
        <f>IF(ISNUMBER(C4215),LOOKUP(C4215,LL!$Q$2:$Q$40,LL!$T$2:$T$40),"")</f>
        <v>SO</v>
      </c>
      <c r="E4215" s="74">
        <f>IF(ISNUMBER(C4215),LOOKUP(C4215,LL!$Q$2:$Q$40,LL!$U$2:$U$40),"")</f>
        <v>41</v>
      </c>
      <c r="F4215" s="366">
        <v>3</v>
      </c>
      <c r="G4215" s="366">
        <v>15</v>
      </c>
      <c r="H4215" s="366" t="s">
        <v>217</v>
      </c>
      <c r="I4215" s="366" t="s">
        <v>3</v>
      </c>
      <c r="J4215" s="366" t="s">
        <v>357</v>
      </c>
      <c r="K4215" s="367" t="s">
        <v>2213</v>
      </c>
      <c r="L4215" s="366">
        <v>1</v>
      </c>
      <c r="M4215" s="366">
        <v>0</v>
      </c>
      <c r="N4215" s="366" t="s">
        <v>924</v>
      </c>
      <c r="O4215" s="366">
        <v>0</v>
      </c>
      <c r="P4215" s="366">
        <v>0</v>
      </c>
      <c r="Q4215" s="366">
        <v>0</v>
      </c>
      <c r="R4215" s="366">
        <v>0</v>
      </c>
      <c r="S4215" s="366">
        <v>0</v>
      </c>
      <c r="T4215" s="366">
        <v>0</v>
      </c>
      <c r="U4215" s="368"/>
    </row>
    <row r="4216" spans="1:21" x14ac:dyDescent="0.25">
      <c r="A4216" s="327"/>
      <c r="B4216" s="73">
        <f t="shared" si="137"/>
        <v>4215</v>
      </c>
      <c r="C4216" s="363">
        <v>13</v>
      </c>
      <c r="D4216" s="73" t="str">
        <f>IF(ISNUMBER(C4216),LOOKUP(C4216,LL!$Q$2:$Q$40,LL!$T$2:$T$40),"")</f>
        <v>SO</v>
      </c>
      <c r="E4216" s="73">
        <f>IF(ISNUMBER(C4216),LOOKUP(C4216,LL!$Q$2:$Q$40,LL!$U$2:$U$40),"")</f>
        <v>41</v>
      </c>
      <c r="F4216" s="363">
        <v>3</v>
      </c>
      <c r="G4216" s="363">
        <v>16</v>
      </c>
      <c r="H4216" s="363" t="s">
        <v>217</v>
      </c>
      <c r="I4216" s="363" t="s">
        <v>3</v>
      </c>
      <c r="J4216" s="363" t="s">
        <v>357</v>
      </c>
      <c r="K4216" s="364" t="s">
        <v>2213</v>
      </c>
      <c r="L4216" s="363">
        <v>1</v>
      </c>
      <c r="M4216" s="363">
        <v>0</v>
      </c>
      <c r="N4216" s="363" t="s">
        <v>925</v>
      </c>
      <c r="O4216" s="363">
        <v>1</v>
      </c>
      <c r="P4216" s="363">
        <v>3</v>
      </c>
      <c r="Q4216" s="363">
        <v>0</v>
      </c>
      <c r="R4216" s="363">
        <v>1</v>
      </c>
      <c r="S4216" s="363">
        <v>2</v>
      </c>
      <c r="T4216" s="363">
        <v>2</v>
      </c>
      <c r="U4216" s="365"/>
    </row>
    <row r="4217" spans="1:21" x14ac:dyDescent="0.25">
      <c r="A4217" s="327"/>
      <c r="B4217" s="74">
        <f t="shared" si="137"/>
        <v>4216</v>
      </c>
      <c r="C4217" s="366">
        <v>13</v>
      </c>
      <c r="D4217" s="74" t="str">
        <f>IF(ISNUMBER(C4217),LOOKUP(C4217,LL!$Q$2:$Q$40,LL!$T$2:$T$40),"")</f>
        <v>SO</v>
      </c>
      <c r="E4217" s="74">
        <f>IF(ISNUMBER(C4217),LOOKUP(C4217,LL!$Q$2:$Q$40,LL!$U$2:$U$40),"")</f>
        <v>41</v>
      </c>
      <c r="F4217" s="366">
        <v>3</v>
      </c>
      <c r="G4217" s="366">
        <v>17</v>
      </c>
      <c r="H4217" s="366" t="s">
        <v>217</v>
      </c>
      <c r="I4217" s="366" t="s">
        <v>3</v>
      </c>
      <c r="J4217" s="366" t="s">
        <v>357</v>
      </c>
      <c r="K4217" s="367" t="s">
        <v>2213</v>
      </c>
      <c r="L4217" s="366">
        <v>0</v>
      </c>
      <c r="M4217" s="366">
        <v>0</v>
      </c>
      <c r="N4217" s="366" t="s">
        <v>910</v>
      </c>
      <c r="O4217" s="366">
        <v>0</v>
      </c>
      <c r="P4217" s="366">
        <v>0</v>
      </c>
      <c r="Q4217" s="366">
        <v>0</v>
      </c>
      <c r="R4217" s="366">
        <v>0</v>
      </c>
      <c r="S4217" s="366">
        <v>0</v>
      </c>
      <c r="T4217" s="366">
        <v>0</v>
      </c>
      <c r="U4217" s="368"/>
    </row>
    <row r="4218" spans="1:21" x14ac:dyDescent="0.25">
      <c r="A4218" s="327"/>
      <c r="B4218" s="73">
        <f t="shared" si="137"/>
        <v>4217</v>
      </c>
      <c r="C4218" s="363">
        <v>13</v>
      </c>
      <c r="D4218" s="73" t="str">
        <f>IF(ISNUMBER(C4218),LOOKUP(C4218,LL!$Q$2:$Q$40,LL!$T$2:$T$40),"")</f>
        <v>SO</v>
      </c>
      <c r="E4218" s="73">
        <f>IF(ISNUMBER(C4218),LOOKUP(C4218,LL!$Q$2:$Q$40,LL!$U$2:$U$40),"")</f>
        <v>41</v>
      </c>
      <c r="F4218" s="363">
        <v>3</v>
      </c>
      <c r="G4218" s="363">
        <v>18</v>
      </c>
      <c r="H4218" s="363" t="s">
        <v>217</v>
      </c>
      <c r="I4218" s="363" t="s">
        <v>3</v>
      </c>
      <c r="J4218" s="363" t="s">
        <v>357</v>
      </c>
      <c r="K4218" s="364" t="s">
        <v>2213</v>
      </c>
      <c r="L4218" s="363">
        <v>0</v>
      </c>
      <c r="M4218" s="363">
        <v>0</v>
      </c>
      <c r="N4218" s="363" t="s">
        <v>911</v>
      </c>
      <c r="O4218" s="363">
        <v>0</v>
      </c>
      <c r="P4218" s="363">
        <v>0</v>
      </c>
      <c r="Q4218" s="363">
        <v>0</v>
      </c>
      <c r="R4218" s="363">
        <v>0</v>
      </c>
      <c r="S4218" s="363">
        <v>0</v>
      </c>
      <c r="T4218" s="363">
        <v>0</v>
      </c>
      <c r="U4218" s="365"/>
    </row>
    <row r="4219" spans="1:21" x14ac:dyDescent="0.25">
      <c r="A4219" s="327"/>
      <c r="B4219" s="74">
        <f t="shared" si="137"/>
        <v>4218</v>
      </c>
      <c r="C4219" s="366">
        <v>13</v>
      </c>
      <c r="D4219" s="74" t="str">
        <f>IF(ISNUMBER(C4219),LOOKUP(C4219,LL!$Q$2:$Q$40,LL!$T$2:$T$40),"")</f>
        <v>SO</v>
      </c>
      <c r="E4219" s="74">
        <f>IF(ISNUMBER(C4219),LOOKUP(C4219,LL!$Q$2:$Q$40,LL!$U$2:$U$40),"")</f>
        <v>41</v>
      </c>
      <c r="F4219" s="366">
        <v>3</v>
      </c>
      <c r="G4219" s="366">
        <v>19</v>
      </c>
      <c r="H4219" s="366" t="s">
        <v>217</v>
      </c>
      <c r="I4219" s="366" t="s">
        <v>3</v>
      </c>
      <c r="J4219" s="366" t="s">
        <v>357</v>
      </c>
      <c r="K4219" s="367" t="s">
        <v>2213</v>
      </c>
      <c r="L4219" s="366">
        <v>0</v>
      </c>
      <c r="M4219" s="366">
        <v>0</v>
      </c>
      <c r="N4219" s="366" t="s">
        <v>921</v>
      </c>
      <c r="O4219" s="366">
        <v>0</v>
      </c>
      <c r="P4219" s="366">
        <v>0</v>
      </c>
      <c r="Q4219" s="366">
        <v>0</v>
      </c>
      <c r="R4219" s="366">
        <v>0</v>
      </c>
      <c r="S4219" s="366">
        <v>0</v>
      </c>
      <c r="T4219" s="366">
        <v>0</v>
      </c>
      <c r="U4219" s="368"/>
    </row>
    <row r="4220" spans="1:21" x14ac:dyDescent="0.25">
      <c r="A4220" s="327"/>
      <c r="B4220" s="73">
        <f t="shared" si="137"/>
        <v>4219</v>
      </c>
      <c r="C4220" s="363">
        <v>13</v>
      </c>
      <c r="D4220" s="73" t="str">
        <f>IF(ISNUMBER(C4220),LOOKUP(C4220,LL!$Q$2:$Q$40,LL!$T$2:$T$40),"")</f>
        <v>SO</v>
      </c>
      <c r="E4220" s="73">
        <f>IF(ISNUMBER(C4220),LOOKUP(C4220,LL!$Q$2:$Q$40,LL!$U$2:$U$40),"")</f>
        <v>41</v>
      </c>
      <c r="F4220" s="363">
        <v>3</v>
      </c>
      <c r="G4220" s="363">
        <v>20</v>
      </c>
      <c r="H4220" s="363" t="s">
        <v>217</v>
      </c>
      <c r="I4220" s="363" t="s">
        <v>3</v>
      </c>
      <c r="J4220" s="363" t="s">
        <v>357</v>
      </c>
      <c r="K4220" s="364" t="s">
        <v>2213</v>
      </c>
      <c r="L4220" s="363">
        <v>0</v>
      </c>
      <c r="M4220" s="363">
        <v>0</v>
      </c>
      <c r="N4220" s="363" t="s">
        <v>922</v>
      </c>
      <c r="O4220" s="363">
        <v>0</v>
      </c>
      <c r="P4220" s="363">
        <v>0</v>
      </c>
      <c r="Q4220" s="363">
        <v>0</v>
      </c>
      <c r="R4220" s="363">
        <v>0</v>
      </c>
      <c r="S4220" s="363">
        <v>0</v>
      </c>
      <c r="T4220" s="363">
        <v>0</v>
      </c>
      <c r="U4220" s="365"/>
    </row>
    <row r="4221" spans="1:21" x14ac:dyDescent="0.25">
      <c r="A4221" s="327"/>
      <c r="B4221" s="74">
        <f t="shared" si="137"/>
        <v>4220</v>
      </c>
      <c r="C4221" s="366">
        <v>13</v>
      </c>
      <c r="D4221" s="74" t="str">
        <f>IF(ISNUMBER(C4221),LOOKUP(C4221,LL!$Q$2:$Q$40,LL!$T$2:$T$40),"")</f>
        <v>SO</v>
      </c>
      <c r="E4221" s="74">
        <f>IF(ISNUMBER(C4221),LOOKUP(C4221,LL!$Q$2:$Q$40,LL!$U$2:$U$40),"")</f>
        <v>41</v>
      </c>
      <c r="F4221" s="366">
        <v>3</v>
      </c>
      <c r="G4221" s="366">
        <v>21</v>
      </c>
      <c r="H4221" s="366" t="s">
        <v>217</v>
      </c>
      <c r="I4221" s="366" t="s">
        <v>3</v>
      </c>
      <c r="J4221" s="366" t="s">
        <v>357</v>
      </c>
      <c r="K4221" s="367" t="s">
        <v>2213</v>
      </c>
      <c r="L4221" s="366">
        <v>0</v>
      </c>
      <c r="M4221" s="366">
        <v>0</v>
      </c>
      <c r="N4221" s="366" t="s">
        <v>926</v>
      </c>
      <c r="O4221" s="366">
        <v>7</v>
      </c>
      <c r="P4221" s="366">
        <v>24</v>
      </c>
      <c r="Q4221" s="366">
        <v>5</v>
      </c>
      <c r="R4221" s="366">
        <v>0</v>
      </c>
      <c r="S4221" s="366">
        <v>0</v>
      </c>
      <c r="T4221" s="366">
        <v>0</v>
      </c>
      <c r="U4221" s="368"/>
    </row>
    <row r="4222" spans="1:21" x14ac:dyDescent="0.25">
      <c r="A4222" s="327"/>
      <c r="B4222" s="73">
        <f t="shared" si="137"/>
        <v>4221</v>
      </c>
      <c r="C4222" s="363">
        <v>13</v>
      </c>
      <c r="D4222" s="73" t="str">
        <f>IF(ISNUMBER(C4222),LOOKUP(C4222,LL!$Q$2:$Q$40,LL!$T$2:$T$40),"")</f>
        <v>SO</v>
      </c>
      <c r="E4222" s="73">
        <f>IF(ISNUMBER(C4222),LOOKUP(C4222,LL!$Q$2:$Q$40,LL!$U$2:$U$40),"")</f>
        <v>41</v>
      </c>
      <c r="F4222" s="363">
        <v>3</v>
      </c>
      <c r="G4222" s="363">
        <v>1</v>
      </c>
      <c r="H4222" s="363" t="s">
        <v>217</v>
      </c>
      <c r="I4222" s="363" t="s">
        <v>3</v>
      </c>
      <c r="J4222" s="363" t="s">
        <v>357</v>
      </c>
      <c r="K4222" s="364" t="s">
        <v>2213</v>
      </c>
      <c r="L4222" s="363">
        <v>9</v>
      </c>
      <c r="M4222" s="363" t="s">
        <v>564</v>
      </c>
      <c r="N4222" s="363" t="s">
        <v>909</v>
      </c>
      <c r="O4222" s="363">
        <v>6</v>
      </c>
      <c r="P4222" s="363">
        <v>16</v>
      </c>
      <c r="Q4222" s="363">
        <v>0</v>
      </c>
      <c r="R4222" s="363">
        <v>0</v>
      </c>
      <c r="S4222" s="363">
        <v>0</v>
      </c>
      <c r="T4222" s="363">
        <v>0</v>
      </c>
      <c r="U4222" s="365" t="s">
        <v>8318</v>
      </c>
    </row>
    <row r="4223" spans="1:21" x14ac:dyDescent="0.25">
      <c r="A4223" s="327"/>
      <c r="B4223" s="74">
        <f t="shared" si="137"/>
        <v>4222</v>
      </c>
      <c r="C4223" s="366">
        <v>13</v>
      </c>
      <c r="D4223" s="74" t="str">
        <f>IF(ISNUMBER(C4223),LOOKUP(C4223,LL!$Q$2:$Q$40,LL!$T$2:$T$40),"")</f>
        <v>SO</v>
      </c>
      <c r="E4223" s="74">
        <f>IF(ISNUMBER(C4223),LOOKUP(C4223,LL!$Q$2:$Q$40,LL!$U$2:$U$40),"")</f>
        <v>41</v>
      </c>
      <c r="F4223" s="366">
        <v>3</v>
      </c>
      <c r="G4223" s="366">
        <v>2</v>
      </c>
      <c r="H4223" s="366" t="s">
        <v>217</v>
      </c>
      <c r="I4223" s="366" t="s">
        <v>3</v>
      </c>
      <c r="J4223" s="366" t="s">
        <v>357</v>
      </c>
      <c r="K4223" s="367" t="s">
        <v>2213</v>
      </c>
      <c r="L4223" s="366">
        <v>6</v>
      </c>
      <c r="M4223" s="366" t="s">
        <v>564</v>
      </c>
      <c r="N4223" s="366" t="s">
        <v>923</v>
      </c>
      <c r="O4223" s="366">
        <v>2</v>
      </c>
      <c r="P4223" s="366">
        <v>10</v>
      </c>
      <c r="Q4223" s="366">
        <v>0</v>
      </c>
      <c r="R4223" s="366">
        <v>0</v>
      </c>
      <c r="S4223" s="366">
        <v>0</v>
      </c>
      <c r="T4223" s="366">
        <v>0</v>
      </c>
      <c r="U4223" s="368"/>
    </row>
    <row r="4224" spans="1:21" x14ac:dyDescent="0.25">
      <c r="A4224" s="327"/>
      <c r="B4224" s="73">
        <f t="shared" si="137"/>
        <v>4223</v>
      </c>
      <c r="C4224" s="363">
        <v>13</v>
      </c>
      <c r="D4224" s="73" t="str">
        <f>IF(ISNUMBER(C4224),LOOKUP(C4224,LL!$Q$2:$Q$40,LL!$T$2:$T$40),"")</f>
        <v>SO</v>
      </c>
      <c r="E4224" s="73">
        <f>IF(ISNUMBER(C4224),LOOKUP(C4224,LL!$Q$2:$Q$40,LL!$U$2:$U$40),"")</f>
        <v>41</v>
      </c>
      <c r="F4224" s="363">
        <v>3</v>
      </c>
      <c r="G4224" s="363">
        <v>3</v>
      </c>
      <c r="H4224" s="363" t="s">
        <v>217</v>
      </c>
      <c r="I4224" s="363" t="s">
        <v>3</v>
      </c>
      <c r="J4224" s="363" t="s">
        <v>357</v>
      </c>
      <c r="K4224" s="364" t="s">
        <v>2213</v>
      </c>
      <c r="L4224" s="363">
        <v>10</v>
      </c>
      <c r="M4224" s="363" t="s">
        <v>564</v>
      </c>
      <c r="N4224" s="363" t="s">
        <v>908</v>
      </c>
      <c r="O4224" s="363">
        <v>1</v>
      </c>
      <c r="P4224" s="363">
        <v>3</v>
      </c>
      <c r="Q4224" s="363">
        <v>0</v>
      </c>
      <c r="R4224" s="363">
        <v>0</v>
      </c>
      <c r="S4224" s="363">
        <v>0</v>
      </c>
      <c r="T4224" s="363">
        <v>0</v>
      </c>
      <c r="U4224" s="365"/>
    </row>
    <row r="4225" spans="1:21" x14ac:dyDescent="0.25">
      <c r="A4225" s="327"/>
      <c r="B4225" s="74">
        <f t="shared" ref="B4225:B4288" si="139">B4224+1</f>
        <v>4224</v>
      </c>
      <c r="C4225" s="366">
        <v>13</v>
      </c>
      <c r="D4225" s="74" t="str">
        <f>IF(ISNUMBER(C4225),LOOKUP(C4225,LL!$Q$2:$Q$40,LL!$T$2:$T$40),"")</f>
        <v>SO</v>
      </c>
      <c r="E4225" s="74">
        <f>IF(ISNUMBER(C4225),LOOKUP(C4225,LL!$Q$2:$Q$40,LL!$U$2:$U$40),"")</f>
        <v>41</v>
      </c>
      <c r="F4225" s="366">
        <v>3</v>
      </c>
      <c r="G4225" s="366">
        <v>4</v>
      </c>
      <c r="H4225" s="366" t="s">
        <v>217</v>
      </c>
      <c r="I4225" s="366" t="s">
        <v>3</v>
      </c>
      <c r="J4225" s="366" t="s">
        <v>357</v>
      </c>
      <c r="K4225" s="367" t="s">
        <v>2213</v>
      </c>
      <c r="L4225" s="366">
        <v>7</v>
      </c>
      <c r="M4225" s="366" t="s">
        <v>564</v>
      </c>
      <c r="N4225" s="366" t="s">
        <v>907</v>
      </c>
      <c r="O4225" s="366">
        <v>1</v>
      </c>
      <c r="P4225" s="366">
        <v>3</v>
      </c>
      <c r="Q4225" s="366">
        <v>0</v>
      </c>
      <c r="R4225" s="366">
        <v>0</v>
      </c>
      <c r="S4225" s="366">
        <v>0</v>
      </c>
      <c r="T4225" s="366">
        <v>0</v>
      </c>
      <c r="U4225" s="368"/>
    </row>
    <row r="4226" spans="1:21" x14ac:dyDescent="0.25">
      <c r="A4226" s="327"/>
      <c r="B4226" s="73">
        <f t="shared" si="139"/>
        <v>4225</v>
      </c>
      <c r="C4226" s="363">
        <v>13</v>
      </c>
      <c r="D4226" s="73" t="str">
        <f>IF(ISNUMBER(C4226),LOOKUP(C4226,LL!$Q$2:$Q$40,LL!$T$2:$T$40),"")</f>
        <v>SO</v>
      </c>
      <c r="E4226" s="73">
        <f>IF(ISNUMBER(C4226),LOOKUP(C4226,LL!$Q$2:$Q$40,LL!$U$2:$U$40),"")</f>
        <v>41</v>
      </c>
      <c r="F4226" s="363">
        <v>3</v>
      </c>
      <c r="G4226" s="363">
        <v>5</v>
      </c>
      <c r="H4226" s="363" t="s">
        <v>217</v>
      </c>
      <c r="I4226" s="363" t="s">
        <v>3</v>
      </c>
      <c r="J4226" s="363" t="s">
        <v>357</v>
      </c>
      <c r="K4226" s="364" t="s">
        <v>2213</v>
      </c>
      <c r="L4226" s="363">
        <v>7</v>
      </c>
      <c r="M4226" s="363" t="s">
        <v>564</v>
      </c>
      <c r="N4226" s="363" t="s">
        <v>918</v>
      </c>
      <c r="O4226" s="363">
        <v>1</v>
      </c>
      <c r="P4226" s="363">
        <v>3</v>
      </c>
      <c r="Q4226" s="363">
        <v>0</v>
      </c>
      <c r="R4226" s="363">
        <v>1</v>
      </c>
      <c r="S4226" s="363">
        <v>2</v>
      </c>
      <c r="T4226" s="363">
        <v>2</v>
      </c>
      <c r="U4226" s="365"/>
    </row>
    <row r="4227" spans="1:21" x14ac:dyDescent="0.25">
      <c r="A4227" s="327"/>
      <c r="B4227" s="74">
        <f t="shared" si="139"/>
        <v>4226</v>
      </c>
      <c r="C4227" s="366">
        <v>13</v>
      </c>
      <c r="D4227" s="74" t="str">
        <f>IF(ISNUMBER(C4227),LOOKUP(C4227,LL!$Q$2:$Q$40,LL!$T$2:$T$40),"")</f>
        <v>SO</v>
      </c>
      <c r="E4227" s="74">
        <f>IF(ISNUMBER(C4227),LOOKUP(C4227,LL!$Q$2:$Q$40,LL!$U$2:$U$40),"")</f>
        <v>41</v>
      </c>
      <c r="F4227" s="366">
        <v>3</v>
      </c>
      <c r="G4227" s="366">
        <v>6</v>
      </c>
      <c r="H4227" s="366" t="s">
        <v>217</v>
      </c>
      <c r="I4227" s="366" t="s">
        <v>3</v>
      </c>
      <c r="J4227" s="366" t="s">
        <v>357</v>
      </c>
      <c r="K4227" s="367" t="s">
        <v>2213</v>
      </c>
      <c r="L4227" s="366">
        <v>7</v>
      </c>
      <c r="M4227" s="366" t="s">
        <v>564</v>
      </c>
      <c r="N4227" s="366" t="s">
        <v>915</v>
      </c>
      <c r="O4227" s="366">
        <v>0</v>
      </c>
      <c r="P4227" s="366">
        <v>0</v>
      </c>
      <c r="Q4227" s="366">
        <v>0</v>
      </c>
      <c r="R4227" s="366">
        <v>1</v>
      </c>
      <c r="S4227" s="366">
        <v>3</v>
      </c>
      <c r="T4227" s="366">
        <v>2</v>
      </c>
      <c r="U4227" s="368"/>
    </row>
    <row r="4228" spans="1:21" x14ac:dyDescent="0.25">
      <c r="A4228" s="327"/>
      <c r="B4228" s="73">
        <f t="shared" si="139"/>
        <v>4227</v>
      </c>
      <c r="C4228" s="363">
        <v>13</v>
      </c>
      <c r="D4228" s="73" t="str">
        <f>IF(ISNUMBER(C4228),LOOKUP(C4228,LL!$Q$2:$Q$40,LL!$T$2:$T$40),"")</f>
        <v>SO</v>
      </c>
      <c r="E4228" s="73">
        <f>IF(ISNUMBER(C4228),LOOKUP(C4228,LL!$Q$2:$Q$40,LL!$U$2:$U$40),"")</f>
        <v>41</v>
      </c>
      <c r="F4228" s="363">
        <v>3</v>
      </c>
      <c r="G4228" s="363">
        <v>7</v>
      </c>
      <c r="H4228" s="363" t="s">
        <v>217</v>
      </c>
      <c r="I4228" s="363" t="s">
        <v>3</v>
      </c>
      <c r="J4228" s="363" t="s">
        <v>357</v>
      </c>
      <c r="K4228" s="364" t="s">
        <v>2213</v>
      </c>
      <c r="L4228" s="363">
        <v>5</v>
      </c>
      <c r="M4228" s="363" t="s">
        <v>564</v>
      </c>
      <c r="N4228" s="363" t="s">
        <v>919</v>
      </c>
      <c r="O4228" s="363">
        <v>1</v>
      </c>
      <c r="P4228" s="363">
        <v>2</v>
      </c>
      <c r="Q4228" s="363">
        <v>0</v>
      </c>
      <c r="R4228" s="363">
        <v>1</v>
      </c>
      <c r="S4228" s="363">
        <v>2</v>
      </c>
      <c r="T4228" s="363">
        <v>2</v>
      </c>
      <c r="U4228" s="365"/>
    </row>
    <row r="4229" spans="1:21" x14ac:dyDescent="0.25">
      <c r="A4229" s="327"/>
      <c r="B4229" s="74">
        <f t="shared" si="139"/>
        <v>4228</v>
      </c>
      <c r="C4229" s="366">
        <v>13</v>
      </c>
      <c r="D4229" s="74" t="str">
        <f>IF(ISNUMBER(C4229),LOOKUP(C4229,LL!$Q$2:$Q$40,LL!$T$2:$T$40),"")</f>
        <v>SO</v>
      </c>
      <c r="E4229" s="74">
        <f>IF(ISNUMBER(C4229),LOOKUP(C4229,LL!$Q$2:$Q$40,LL!$U$2:$U$40),"")</f>
        <v>41</v>
      </c>
      <c r="F4229" s="366">
        <v>3</v>
      </c>
      <c r="G4229" s="366">
        <v>8</v>
      </c>
      <c r="H4229" s="366" t="s">
        <v>217</v>
      </c>
      <c r="I4229" s="366" t="s">
        <v>3</v>
      </c>
      <c r="J4229" s="366" t="s">
        <v>357</v>
      </c>
      <c r="K4229" s="367" t="s">
        <v>2213</v>
      </c>
      <c r="L4229" s="366">
        <v>3</v>
      </c>
      <c r="M4229" s="366" t="s">
        <v>564</v>
      </c>
      <c r="N4229" s="366" t="s">
        <v>912</v>
      </c>
      <c r="O4229" s="366">
        <v>2</v>
      </c>
      <c r="P4229" s="366">
        <v>4</v>
      </c>
      <c r="Q4229" s="366">
        <v>0</v>
      </c>
      <c r="R4229" s="366">
        <v>1</v>
      </c>
      <c r="S4229" s="366">
        <v>3</v>
      </c>
      <c r="T4229" s="366">
        <v>2</v>
      </c>
      <c r="U4229" s="368"/>
    </row>
    <row r="4230" spans="1:21" x14ac:dyDescent="0.25">
      <c r="A4230" s="327"/>
      <c r="B4230" s="73">
        <f t="shared" si="139"/>
        <v>4229</v>
      </c>
      <c r="C4230" s="363">
        <v>13</v>
      </c>
      <c r="D4230" s="73" t="str">
        <f>IF(ISNUMBER(C4230),LOOKUP(C4230,LL!$Q$2:$Q$40,LL!$T$2:$T$40),"")</f>
        <v>SO</v>
      </c>
      <c r="E4230" s="73">
        <f>IF(ISNUMBER(C4230),LOOKUP(C4230,LL!$Q$2:$Q$40,LL!$U$2:$U$40),"")</f>
        <v>41</v>
      </c>
      <c r="F4230" s="363">
        <v>3</v>
      </c>
      <c r="G4230" s="363">
        <v>9</v>
      </c>
      <c r="H4230" s="363" t="s">
        <v>217</v>
      </c>
      <c r="I4230" s="363" t="s">
        <v>3</v>
      </c>
      <c r="J4230" s="363" t="s">
        <v>357</v>
      </c>
      <c r="K4230" s="364" t="s">
        <v>2213</v>
      </c>
      <c r="L4230" s="363">
        <v>3</v>
      </c>
      <c r="M4230" s="363" t="s">
        <v>564</v>
      </c>
      <c r="N4230" s="363" t="s">
        <v>916</v>
      </c>
      <c r="O4230" s="363">
        <v>1</v>
      </c>
      <c r="P4230" s="363">
        <v>3</v>
      </c>
      <c r="Q4230" s="363">
        <v>0</v>
      </c>
      <c r="R4230" s="363">
        <v>1</v>
      </c>
      <c r="S4230" s="363">
        <v>2</v>
      </c>
      <c r="T4230" s="363">
        <v>2</v>
      </c>
      <c r="U4230" s="365"/>
    </row>
    <row r="4231" spans="1:21" x14ac:dyDescent="0.25">
      <c r="A4231" s="327"/>
      <c r="B4231" s="74">
        <f t="shared" si="139"/>
        <v>4230</v>
      </c>
      <c r="C4231" s="366">
        <v>13</v>
      </c>
      <c r="D4231" s="74" t="str">
        <f>IF(ISNUMBER(C4231),LOOKUP(C4231,LL!$Q$2:$Q$40,LL!$T$2:$T$40),"")</f>
        <v>SO</v>
      </c>
      <c r="E4231" s="74">
        <f>IF(ISNUMBER(C4231),LOOKUP(C4231,LL!$Q$2:$Q$40,LL!$U$2:$U$40),"")</f>
        <v>41</v>
      </c>
      <c r="F4231" s="366">
        <v>3</v>
      </c>
      <c r="G4231" s="366">
        <v>10</v>
      </c>
      <c r="H4231" s="366" t="s">
        <v>217</v>
      </c>
      <c r="I4231" s="366" t="s">
        <v>3</v>
      </c>
      <c r="J4231" s="366" t="s">
        <v>357</v>
      </c>
      <c r="K4231" s="367" t="s">
        <v>2213</v>
      </c>
      <c r="L4231" s="366">
        <v>2</v>
      </c>
      <c r="M4231" s="366" t="s">
        <v>564</v>
      </c>
      <c r="N4231" s="366" t="s">
        <v>2611</v>
      </c>
      <c r="O4231" s="366">
        <v>1</v>
      </c>
      <c r="P4231" s="366">
        <v>1</v>
      </c>
      <c r="Q4231" s="366">
        <v>0</v>
      </c>
      <c r="R4231" s="366">
        <v>1</v>
      </c>
      <c r="S4231" s="366">
        <v>1</v>
      </c>
      <c r="T4231" s="366">
        <v>2</v>
      </c>
      <c r="U4231" s="368"/>
    </row>
    <row r="4232" spans="1:21" x14ac:dyDescent="0.25">
      <c r="A4232" s="327"/>
      <c r="B4232" s="73">
        <f t="shared" si="139"/>
        <v>4231</v>
      </c>
      <c r="C4232" s="363">
        <v>13</v>
      </c>
      <c r="D4232" s="73" t="str">
        <f>IF(ISNUMBER(C4232),LOOKUP(C4232,LL!$Q$2:$Q$40,LL!$T$2:$T$40),"")</f>
        <v>SO</v>
      </c>
      <c r="E4232" s="73">
        <f>IF(ISNUMBER(C4232),LOOKUP(C4232,LL!$Q$2:$Q$40,LL!$U$2:$U$40),"")</f>
        <v>41</v>
      </c>
      <c r="F4232" s="363">
        <v>3</v>
      </c>
      <c r="G4232" s="363">
        <v>11</v>
      </c>
      <c r="H4232" s="363" t="s">
        <v>217</v>
      </c>
      <c r="I4232" s="363" t="s">
        <v>3</v>
      </c>
      <c r="J4232" s="363" t="s">
        <v>357</v>
      </c>
      <c r="K4232" s="364" t="s">
        <v>2213</v>
      </c>
      <c r="L4232" s="363">
        <v>1</v>
      </c>
      <c r="M4232" s="363" t="s">
        <v>564</v>
      </c>
      <c r="N4232" s="363" t="s">
        <v>913</v>
      </c>
      <c r="O4232" s="363">
        <v>0</v>
      </c>
      <c r="P4232" s="363">
        <v>0</v>
      </c>
      <c r="Q4232" s="363">
        <v>0</v>
      </c>
      <c r="R4232" s="363">
        <v>0</v>
      </c>
      <c r="S4232" s="363">
        <v>0</v>
      </c>
      <c r="T4232" s="363">
        <v>0</v>
      </c>
      <c r="U4232" s="365"/>
    </row>
    <row r="4233" spans="1:21" x14ac:dyDescent="0.25">
      <c r="A4233" s="327"/>
      <c r="B4233" s="74">
        <f t="shared" si="139"/>
        <v>4232</v>
      </c>
      <c r="C4233" s="366">
        <v>13</v>
      </c>
      <c r="D4233" s="74" t="str">
        <f>IF(ISNUMBER(C4233),LOOKUP(C4233,LL!$Q$2:$Q$40,LL!$T$2:$T$40),"")</f>
        <v>SO</v>
      </c>
      <c r="E4233" s="74">
        <f>IF(ISNUMBER(C4233),LOOKUP(C4233,LL!$Q$2:$Q$40,LL!$U$2:$U$40),"")</f>
        <v>41</v>
      </c>
      <c r="F4233" s="366">
        <v>3</v>
      </c>
      <c r="G4233" s="366">
        <v>12</v>
      </c>
      <c r="H4233" s="366" t="s">
        <v>217</v>
      </c>
      <c r="I4233" s="366" t="s">
        <v>3</v>
      </c>
      <c r="J4233" s="366" t="s">
        <v>357</v>
      </c>
      <c r="K4233" s="367" t="s">
        <v>2213</v>
      </c>
      <c r="L4233" s="366">
        <v>1</v>
      </c>
      <c r="M4233" s="366" t="s">
        <v>564</v>
      </c>
      <c r="N4233" s="366" t="s">
        <v>914</v>
      </c>
      <c r="O4233" s="366">
        <v>0</v>
      </c>
      <c r="P4233" s="366">
        <v>0</v>
      </c>
      <c r="Q4233" s="366">
        <v>0</v>
      </c>
      <c r="R4233" s="366">
        <v>0</v>
      </c>
      <c r="S4233" s="366">
        <v>0</v>
      </c>
      <c r="T4233" s="366">
        <v>0</v>
      </c>
      <c r="U4233" s="368"/>
    </row>
    <row r="4234" spans="1:21" x14ac:dyDescent="0.25">
      <c r="A4234" s="327"/>
      <c r="B4234" s="73">
        <f t="shared" si="139"/>
        <v>4233</v>
      </c>
      <c r="C4234" s="363">
        <v>13</v>
      </c>
      <c r="D4234" s="73" t="str">
        <f>IF(ISNUMBER(C4234),LOOKUP(C4234,LL!$Q$2:$Q$40,LL!$T$2:$T$40),"")</f>
        <v>SO</v>
      </c>
      <c r="E4234" s="73">
        <f>IF(ISNUMBER(C4234),LOOKUP(C4234,LL!$Q$2:$Q$40,LL!$U$2:$U$40),"")</f>
        <v>41</v>
      </c>
      <c r="F4234" s="363">
        <v>3</v>
      </c>
      <c r="G4234" s="363">
        <v>13</v>
      </c>
      <c r="H4234" s="363" t="s">
        <v>217</v>
      </c>
      <c r="I4234" s="363" t="s">
        <v>3</v>
      </c>
      <c r="J4234" s="363" t="s">
        <v>357</v>
      </c>
      <c r="K4234" s="364" t="s">
        <v>2213</v>
      </c>
      <c r="L4234" s="363">
        <v>1</v>
      </c>
      <c r="M4234" s="363" t="s">
        <v>564</v>
      </c>
      <c r="N4234" s="363" t="s">
        <v>917</v>
      </c>
      <c r="O4234" s="363">
        <v>0</v>
      </c>
      <c r="P4234" s="363">
        <v>0</v>
      </c>
      <c r="Q4234" s="363">
        <v>0</v>
      </c>
      <c r="R4234" s="363">
        <v>0</v>
      </c>
      <c r="S4234" s="363">
        <v>0</v>
      </c>
      <c r="T4234" s="363">
        <v>0</v>
      </c>
      <c r="U4234" s="365"/>
    </row>
    <row r="4235" spans="1:21" x14ac:dyDescent="0.25">
      <c r="A4235" s="327"/>
      <c r="B4235" s="74">
        <f t="shared" si="139"/>
        <v>4234</v>
      </c>
      <c r="C4235" s="366">
        <v>13</v>
      </c>
      <c r="D4235" s="74" t="str">
        <f>IF(ISNUMBER(C4235),LOOKUP(C4235,LL!$Q$2:$Q$40,LL!$T$2:$T$40),"")</f>
        <v>SO</v>
      </c>
      <c r="E4235" s="74">
        <f>IF(ISNUMBER(C4235),LOOKUP(C4235,LL!$Q$2:$Q$40,LL!$U$2:$U$40),"")</f>
        <v>41</v>
      </c>
      <c r="F4235" s="366">
        <v>3</v>
      </c>
      <c r="G4235" s="366">
        <v>14</v>
      </c>
      <c r="H4235" s="366" t="s">
        <v>217</v>
      </c>
      <c r="I4235" s="366" t="s">
        <v>3</v>
      </c>
      <c r="J4235" s="366" t="s">
        <v>357</v>
      </c>
      <c r="K4235" s="367" t="s">
        <v>2213</v>
      </c>
      <c r="L4235" s="366">
        <v>1</v>
      </c>
      <c r="M4235" s="366" t="s">
        <v>564</v>
      </c>
      <c r="N4235" s="366" t="s">
        <v>920</v>
      </c>
      <c r="O4235" s="366">
        <v>0</v>
      </c>
      <c r="P4235" s="366">
        <v>0</v>
      </c>
      <c r="Q4235" s="366">
        <v>0</v>
      </c>
      <c r="R4235" s="366">
        <v>0</v>
      </c>
      <c r="S4235" s="366">
        <v>0</v>
      </c>
      <c r="T4235" s="366">
        <v>0</v>
      </c>
      <c r="U4235" s="368"/>
    </row>
    <row r="4236" spans="1:21" x14ac:dyDescent="0.25">
      <c r="A4236" s="327"/>
      <c r="B4236" s="73">
        <f t="shared" si="139"/>
        <v>4235</v>
      </c>
      <c r="C4236" s="363">
        <v>13</v>
      </c>
      <c r="D4236" s="73" t="str">
        <f>IF(ISNUMBER(C4236),LOOKUP(C4236,LL!$Q$2:$Q$40,LL!$T$2:$T$40),"")</f>
        <v>SO</v>
      </c>
      <c r="E4236" s="73">
        <f>IF(ISNUMBER(C4236),LOOKUP(C4236,LL!$Q$2:$Q$40,LL!$U$2:$U$40),"")</f>
        <v>41</v>
      </c>
      <c r="F4236" s="363">
        <v>3</v>
      </c>
      <c r="G4236" s="363">
        <v>15</v>
      </c>
      <c r="H4236" s="363" t="s">
        <v>217</v>
      </c>
      <c r="I4236" s="363" t="s">
        <v>3</v>
      </c>
      <c r="J4236" s="363" t="s">
        <v>357</v>
      </c>
      <c r="K4236" s="364" t="s">
        <v>2213</v>
      </c>
      <c r="L4236" s="363">
        <v>1</v>
      </c>
      <c r="M4236" s="363" t="s">
        <v>564</v>
      </c>
      <c r="N4236" s="363" t="s">
        <v>924</v>
      </c>
      <c r="O4236" s="363">
        <v>0</v>
      </c>
      <c r="P4236" s="363">
        <v>0</v>
      </c>
      <c r="Q4236" s="363">
        <v>0</v>
      </c>
      <c r="R4236" s="363">
        <v>0</v>
      </c>
      <c r="S4236" s="363">
        <v>0</v>
      </c>
      <c r="T4236" s="363">
        <v>0</v>
      </c>
      <c r="U4236" s="365"/>
    </row>
    <row r="4237" spans="1:21" x14ac:dyDescent="0.25">
      <c r="A4237" s="327"/>
      <c r="B4237" s="74">
        <f t="shared" si="139"/>
        <v>4236</v>
      </c>
      <c r="C4237" s="366">
        <v>13</v>
      </c>
      <c r="D4237" s="74" t="str">
        <f>IF(ISNUMBER(C4237),LOOKUP(C4237,LL!$Q$2:$Q$40,LL!$T$2:$T$40),"")</f>
        <v>SO</v>
      </c>
      <c r="E4237" s="74">
        <f>IF(ISNUMBER(C4237),LOOKUP(C4237,LL!$Q$2:$Q$40,LL!$U$2:$U$40),"")</f>
        <v>41</v>
      </c>
      <c r="F4237" s="366">
        <v>3</v>
      </c>
      <c r="G4237" s="366">
        <v>16</v>
      </c>
      <c r="H4237" s="366" t="s">
        <v>217</v>
      </c>
      <c r="I4237" s="366" t="s">
        <v>3</v>
      </c>
      <c r="J4237" s="366" t="s">
        <v>357</v>
      </c>
      <c r="K4237" s="367" t="s">
        <v>2213</v>
      </c>
      <c r="L4237" s="366">
        <v>1</v>
      </c>
      <c r="M4237" s="366" t="s">
        <v>564</v>
      </c>
      <c r="N4237" s="366" t="s">
        <v>925</v>
      </c>
      <c r="O4237" s="366">
        <v>1</v>
      </c>
      <c r="P4237" s="366">
        <v>3</v>
      </c>
      <c r="Q4237" s="366">
        <v>0</v>
      </c>
      <c r="R4237" s="366">
        <v>1</v>
      </c>
      <c r="S4237" s="366">
        <v>1</v>
      </c>
      <c r="T4237" s="366">
        <v>2</v>
      </c>
      <c r="U4237" s="368"/>
    </row>
    <row r="4238" spans="1:21" x14ac:dyDescent="0.25">
      <c r="A4238" s="327"/>
      <c r="B4238" s="73">
        <f t="shared" si="139"/>
        <v>4237</v>
      </c>
      <c r="C4238" s="363">
        <v>13</v>
      </c>
      <c r="D4238" s="73" t="str">
        <f>IF(ISNUMBER(C4238),LOOKUP(C4238,LL!$Q$2:$Q$40,LL!$T$2:$T$40),"")</f>
        <v>SO</v>
      </c>
      <c r="E4238" s="73">
        <f>IF(ISNUMBER(C4238),LOOKUP(C4238,LL!$Q$2:$Q$40,LL!$U$2:$U$40),"")</f>
        <v>41</v>
      </c>
      <c r="F4238" s="363">
        <v>3</v>
      </c>
      <c r="G4238" s="363">
        <v>17</v>
      </c>
      <c r="H4238" s="363" t="s">
        <v>217</v>
      </c>
      <c r="I4238" s="363" t="s">
        <v>3</v>
      </c>
      <c r="J4238" s="363" t="s">
        <v>357</v>
      </c>
      <c r="K4238" s="364" t="s">
        <v>2213</v>
      </c>
      <c r="L4238" s="363">
        <v>0</v>
      </c>
      <c r="M4238" s="363" t="s">
        <v>564</v>
      </c>
      <c r="N4238" s="363" t="s">
        <v>910</v>
      </c>
      <c r="O4238" s="363">
        <v>0</v>
      </c>
      <c r="P4238" s="363">
        <v>0</v>
      </c>
      <c r="Q4238" s="363">
        <v>0</v>
      </c>
      <c r="R4238" s="363">
        <v>0</v>
      </c>
      <c r="S4238" s="363">
        <v>0</v>
      </c>
      <c r="T4238" s="363">
        <v>0</v>
      </c>
      <c r="U4238" s="365"/>
    </row>
    <row r="4239" spans="1:21" x14ac:dyDescent="0.25">
      <c r="A4239" s="327"/>
      <c r="B4239" s="74">
        <f t="shared" si="139"/>
        <v>4238</v>
      </c>
      <c r="C4239" s="366">
        <v>13</v>
      </c>
      <c r="D4239" s="74" t="str">
        <f>IF(ISNUMBER(C4239),LOOKUP(C4239,LL!$Q$2:$Q$40,LL!$T$2:$T$40),"")</f>
        <v>SO</v>
      </c>
      <c r="E4239" s="74">
        <f>IF(ISNUMBER(C4239),LOOKUP(C4239,LL!$Q$2:$Q$40,LL!$U$2:$U$40),"")</f>
        <v>41</v>
      </c>
      <c r="F4239" s="366">
        <v>3</v>
      </c>
      <c r="G4239" s="366">
        <v>18</v>
      </c>
      <c r="H4239" s="366" t="s">
        <v>217</v>
      </c>
      <c r="I4239" s="366" t="s">
        <v>3</v>
      </c>
      <c r="J4239" s="366" t="s">
        <v>357</v>
      </c>
      <c r="K4239" s="367" t="s">
        <v>2213</v>
      </c>
      <c r="L4239" s="366">
        <v>0</v>
      </c>
      <c r="M4239" s="366" t="s">
        <v>564</v>
      </c>
      <c r="N4239" s="366" t="s">
        <v>911</v>
      </c>
      <c r="O4239" s="366">
        <v>0</v>
      </c>
      <c r="P4239" s="366">
        <v>0</v>
      </c>
      <c r="Q4239" s="366">
        <v>0</v>
      </c>
      <c r="R4239" s="366">
        <v>0</v>
      </c>
      <c r="S4239" s="366">
        <v>0</v>
      </c>
      <c r="T4239" s="366">
        <v>0</v>
      </c>
      <c r="U4239" s="368"/>
    </row>
    <row r="4240" spans="1:21" x14ac:dyDescent="0.25">
      <c r="A4240" s="327"/>
      <c r="B4240" s="73">
        <f t="shared" si="139"/>
        <v>4239</v>
      </c>
      <c r="C4240" s="363">
        <v>13</v>
      </c>
      <c r="D4240" s="73" t="str">
        <f>IF(ISNUMBER(C4240),LOOKUP(C4240,LL!$Q$2:$Q$40,LL!$T$2:$T$40),"")</f>
        <v>SO</v>
      </c>
      <c r="E4240" s="73">
        <f>IF(ISNUMBER(C4240),LOOKUP(C4240,LL!$Q$2:$Q$40,LL!$U$2:$U$40),"")</f>
        <v>41</v>
      </c>
      <c r="F4240" s="363">
        <v>3</v>
      </c>
      <c r="G4240" s="363">
        <v>19</v>
      </c>
      <c r="H4240" s="363" t="s">
        <v>217</v>
      </c>
      <c r="I4240" s="363" t="s">
        <v>3</v>
      </c>
      <c r="J4240" s="363" t="s">
        <v>357</v>
      </c>
      <c r="K4240" s="364" t="s">
        <v>2213</v>
      </c>
      <c r="L4240" s="363">
        <v>0</v>
      </c>
      <c r="M4240" s="363" t="s">
        <v>564</v>
      </c>
      <c r="N4240" s="363" t="s">
        <v>921</v>
      </c>
      <c r="O4240" s="363">
        <v>0</v>
      </c>
      <c r="P4240" s="363">
        <v>0</v>
      </c>
      <c r="Q4240" s="363">
        <v>0</v>
      </c>
      <c r="R4240" s="363">
        <v>0</v>
      </c>
      <c r="S4240" s="363">
        <v>0</v>
      </c>
      <c r="T4240" s="363">
        <v>0</v>
      </c>
      <c r="U4240" s="365"/>
    </row>
    <row r="4241" spans="1:21" x14ac:dyDescent="0.25">
      <c r="A4241" s="327"/>
      <c r="B4241" s="74">
        <f t="shared" si="139"/>
        <v>4240</v>
      </c>
      <c r="C4241" s="366">
        <v>13</v>
      </c>
      <c r="D4241" s="74" t="str">
        <f>IF(ISNUMBER(C4241),LOOKUP(C4241,LL!$Q$2:$Q$40,LL!$T$2:$T$40),"")</f>
        <v>SO</v>
      </c>
      <c r="E4241" s="74">
        <f>IF(ISNUMBER(C4241),LOOKUP(C4241,LL!$Q$2:$Q$40,LL!$U$2:$U$40),"")</f>
        <v>41</v>
      </c>
      <c r="F4241" s="366">
        <v>3</v>
      </c>
      <c r="G4241" s="366">
        <v>20</v>
      </c>
      <c r="H4241" s="366" t="s">
        <v>217</v>
      </c>
      <c r="I4241" s="366" t="s">
        <v>3</v>
      </c>
      <c r="J4241" s="366" t="s">
        <v>357</v>
      </c>
      <c r="K4241" s="367" t="s">
        <v>2213</v>
      </c>
      <c r="L4241" s="366">
        <v>0</v>
      </c>
      <c r="M4241" s="366" t="s">
        <v>564</v>
      </c>
      <c r="N4241" s="366" t="s">
        <v>922</v>
      </c>
      <c r="O4241" s="366">
        <v>0</v>
      </c>
      <c r="P4241" s="366">
        <v>0</v>
      </c>
      <c r="Q4241" s="366">
        <v>0</v>
      </c>
      <c r="R4241" s="366">
        <v>0</v>
      </c>
      <c r="S4241" s="366">
        <v>0</v>
      </c>
      <c r="T4241" s="366">
        <v>0</v>
      </c>
      <c r="U4241" s="368"/>
    </row>
    <row r="4242" spans="1:21" x14ac:dyDescent="0.25">
      <c r="A4242" s="327"/>
      <c r="B4242" s="73">
        <f t="shared" si="139"/>
        <v>4241</v>
      </c>
      <c r="C4242" s="363">
        <v>13</v>
      </c>
      <c r="D4242" s="73" t="str">
        <f>IF(ISNUMBER(C4242),LOOKUP(C4242,LL!$Q$2:$Q$40,LL!$T$2:$T$40),"")</f>
        <v>SO</v>
      </c>
      <c r="E4242" s="73">
        <f>IF(ISNUMBER(C4242),LOOKUP(C4242,LL!$Q$2:$Q$40,LL!$U$2:$U$40),"")</f>
        <v>41</v>
      </c>
      <c r="F4242" s="363">
        <v>3</v>
      </c>
      <c r="G4242" s="363">
        <v>21</v>
      </c>
      <c r="H4242" s="363" t="s">
        <v>217</v>
      </c>
      <c r="I4242" s="363" t="s">
        <v>3</v>
      </c>
      <c r="J4242" s="363" t="s">
        <v>357</v>
      </c>
      <c r="K4242" s="364" t="s">
        <v>2213</v>
      </c>
      <c r="L4242" s="363">
        <v>0</v>
      </c>
      <c r="M4242" s="363" t="s">
        <v>564</v>
      </c>
      <c r="N4242" s="363" t="s">
        <v>926</v>
      </c>
      <c r="O4242" s="363">
        <v>0</v>
      </c>
      <c r="P4242" s="363">
        <v>0</v>
      </c>
      <c r="Q4242" s="363">
        <v>0</v>
      </c>
      <c r="R4242" s="363">
        <v>0</v>
      </c>
      <c r="S4242" s="363">
        <v>0</v>
      </c>
      <c r="T4242" s="363">
        <v>0</v>
      </c>
      <c r="U4242" s="365"/>
    </row>
    <row r="4243" spans="1:21" x14ac:dyDescent="0.25">
      <c r="A4243" s="327">
        <v>25</v>
      </c>
      <c r="B4243" s="74">
        <f t="shared" si="139"/>
        <v>4242</v>
      </c>
      <c r="C4243" s="366">
        <v>13</v>
      </c>
      <c r="D4243" s="74" t="str">
        <f>IF(ISNUMBER(C4243),LOOKUP(C4243,LL!$Q$2:$Q$40,LL!$T$2:$T$40),"")</f>
        <v>SO</v>
      </c>
      <c r="E4243" s="74">
        <f>IF(ISNUMBER(C4243),LOOKUP(C4243,LL!$Q$2:$Q$40,LL!$U$2:$U$40),"")</f>
        <v>41</v>
      </c>
      <c r="F4243" s="366">
        <v>3</v>
      </c>
      <c r="G4243" s="366">
        <v>0</v>
      </c>
      <c r="H4243" s="366" t="s">
        <v>217</v>
      </c>
      <c r="I4243" s="366" t="s">
        <v>3</v>
      </c>
      <c r="J4243" s="366" t="s">
        <v>357</v>
      </c>
      <c r="K4243" s="367" t="s">
        <v>195</v>
      </c>
      <c r="L4243" s="366" t="s">
        <v>2663</v>
      </c>
      <c r="M4243" s="366" t="s">
        <v>1323</v>
      </c>
      <c r="N4243" s="366" t="s">
        <v>909</v>
      </c>
      <c r="O4243" s="366">
        <v>0.3</v>
      </c>
      <c r="P4243" s="366" t="s">
        <v>334</v>
      </c>
      <c r="Q4243" s="366">
        <v>0.3</v>
      </c>
      <c r="R4243" s="366" t="s">
        <v>6397</v>
      </c>
      <c r="S4243" s="366"/>
      <c r="T4243" s="366"/>
      <c r="U4243" s="368" t="s">
        <v>8321</v>
      </c>
    </row>
    <row r="4244" spans="1:21" x14ac:dyDescent="0.25">
      <c r="A4244" s="327"/>
      <c r="B4244" s="73">
        <f t="shared" si="139"/>
        <v>4243</v>
      </c>
      <c r="C4244" s="363">
        <v>13</v>
      </c>
      <c r="D4244" s="73" t="str">
        <f>IF(ISNUMBER(C4244),LOOKUP(C4244,LL!$Q$2:$Q$40,LL!$T$2:$T$40),"")</f>
        <v>SO</v>
      </c>
      <c r="E4244" s="73">
        <f>IF(ISNUMBER(C4244),LOOKUP(C4244,LL!$Q$2:$Q$40,LL!$U$2:$U$40),"")</f>
        <v>41</v>
      </c>
      <c r="F4244" s="363">
        <v>3</v>
      </c>
      <c r="G4244" s="363">
        <v>0</v>
      </c>
      <c r="H4244" s="363" t="s">
        <v>217</v>
      </c>
      <c r="I4244" s="363" t="s">
        <v>177</v>
      </c>
      <c r="J4244" s="363" t="s">
        <v>546</v>
      </c>
      <c r="K4244" s="364" t="s">
        <v>195</v>
      </c>
      <c r="L4244" s="363" t="s">
        <v>2663</v>
      </c>
      <c r="M4244" s="363" t="s">
        <v>1322</v>
      </c>
      <c r="N4244" s="363" t="s">
        <v>909</v>
      </c>
      <c r="O4244" s="363">
        <v>0.3</v>
      </c>
      <c r="P4244" s="363" t="s">
        <v>334</v>
      </c>
      <c r="Q4244" s="363">
        <v>0.3</v>
      </c>
      <c r="R4244" s="363" t="s">
        <v>334</v>
      </c>
      <c r="S4244" s="363"/>
      <c r="T4244" s="363"/>
      <c r="U4244" s="365" t="s">
        <v>8322</v>
      </c>
    </row>
    <row r="4245" spans="1:21" x14ac:dyDescent="0.25">
      <c r="A4245" s="327"/>
      <c r="B4245" s="74">
        <f t="shared" si="139"/>
        <v>4244</v>
      </c>
      <c r="C4245" s="366">
        <v>13</v>
      </c>
      <c r="D4245" s="74" t="str">
        <f>IF(ISNUMBER(C4245),LOOKUP(C4245,LL!$Q$2:$Q$40,LL!$T$2:$T$40),"")</f>
        <v>SO</v>
      </c>
      <c r="E4245" s="74">
        <f>IF(ISNUMBER(C4245),LOOKUP(C4245,LL!$Q$2:$Q$40,LL!$U$2:$U$40),"")</f>
        <v>41</v>
      </c>
      <c r="F4245" s="366">
        <v>3</v>
      </c>
      <c r="G4245" s="366">
        <v>0</v>
      </c>
      <c r="H4245" s="366" t="s">
        <v>217</v>
      </c>
      <c r="I4245" s="366" t="s">
        <v>3</v>
      </c>
      <c r="J4245" s="366" t="s">
        <v>191</v>
      </c>
      <c r="K4245" s="367" t="s">
        <v>195</v>
      </c>
      <c r="L4245" s="366" t="s">
        <v>2663</v>
      </c>
      <c r="M4245" s="366" t="s">
        <v>1323</v>
      </c>
      <c r="N4245" s="366" t="s">
        <v>968</v>
      </c>
      <c r="O4245" s="366">
        <v>0.4</v>
      </c>
      <c r="P4245" s="366" t="s">
        <v>334</v>
      </c>
      <c r="Q4245" s="366">
        <v>0.3</v>
      </c>
      <c r="R4245" s="366" t="s">
        <v>6397</v>
      </c>
      <c r="S4245" s="366"/>
      <c r="T4245" s="366"/>
      <c r="U4245" s="368" t="s">
        <v>8323</v>
      </c>
    </row>
    <row r="4246" spans="1:21" x14ac:dyDescent="0.25">
      <c r="A4246" s="327"/>
      <c r="B4246" s="73">
        <f t="shared" si="139"/>
        <v>4245</v>
      </c>
      <c r="C4246" s="363">
        <v>13</v>
      </c>
      <c r="D4246" s="73" t="str">
        <f>IF(ISNUMBER(C4246),LOOKUP(C4246,LL!$Q$2:$Q$40,LL!$T$2:$T$40),"")</f>
        <v>SO</v>
      </c>
      <c r="E4246" s="73">
        <f>IF(ISNUMBER(C4246),LOOKUP(C4246,LL!$Q$2:$Q$40,LL!$U$2:$U$40),"")</f>
        <v>41</v>
      </c>
      <c r="F4246" s="363">
        <v>3</v>
      </c>
      <c r="G4246" s="363">
        <v>0</v>
      </c>
      <c r="H4246" s="363" t="s">
        <v>217</v>
      </c>
      <c r="I4246" s="363" t="s">
        <v>191</v>
      </c>
      <c r="J4246" s="363" t="s">
        <v>546</v>
      </c>
      <c r="K4246" s="364" t="s">
        <v>195</v>
      </c>
      <c r="L4246" s="363" t="s">
        <v>2663</v>
      </c>
      <c r="M4246" s="363" t="s">
        <v>1322</v>
      </c>
      <c r="N4246" s="363" t="s">
        <v>968</v>
      </c>
      <c r="O4246" s="363">
        <v>0.3</v>
      </c>
      <c r="P4246" s="363" t="s">
        <v>334</v>
      </c>
      <c r="Q4246" s="363">
        <v>0.4</v>
      </c>
      <c r="R4246" s="363" t="s">
        <v>334</v>
      </c>
      <c r="S4246" s="363"/>
      <c r="T4246" s="363"/>
      <c r="U4246" s="365" t="s">
        <v>8324</v>
      </c>
    </row>
    <row r="4247" spans="1:21" x14ac:dyDescent="0.25">
      <c r="A4247" s="327">
        <v>25</v>
      </c>
      <c r="B4247" s="74">
        <f t="shared" si="139"/>
        <v>4246</v>
      </c>
      <c r="C4247" s="366">
        <v>13</v>
      </c>
      <c r="D4247" s="74" t="str">
        <f>IF(ISNUMBER(C4247),LOOKUP(C4247,LL!$Q$2:$Q$40,LL!$T$2:$T$40),"")</f>
        <v>SO</v>
      </c>
      <c r="E4247" s="74">
        <f>IF(ISNUMBER(C4247),LOOKUP(C4247,LL!$Q$2:$Q$40,LL!$U$2:$U$40),"")</f>
        <v>41</v>
      </c>
      <c r="F4247" s="366">
        <v>3</v>
      </c>
      <c r="G4247" s="366">
        <v>1</v>
      </c>
      <c r="H4247" s="366" t="s">
        <v>65</v>
      </c>
      <c r="I4247" s="366" t="s">
        <v>3</v>
      </c>
      <c r="J4247" s="366" t="s">
        <v>191</v>
      </c>
      <c r="K4247" s="367" t="s">
        <v>195</v>
      </c>
      <c r="L4247" s="366" t="s">
        <v>215</v>
      </c>
      <c r="M4247" s="366" t="s">
        <v>1318</v>
      </c>
      <c r="N4247" s="366" t="s">
        <v>965</v>
      </c>
      <c r="O4247" s="366">
        <v>0.5</v>
      </c>
      <c r="P4247" s="366">
        <v>0</v>
      </c>
      <c r="Q4247" s="366">
        <v>0.4</v>
      </c>
      <c r="R4247" s="366">
        <v>0</v>
      </c>
      <c r="S4247" s="366"/>
      <c r="T4247" s="366"/>
      <c r="U4247" s="368" t="s">
        <v>8325</v>
      </c>
    </row>
    <row r="4248" spans="1:21" x14ac:dyDescent="0.25">
      <c r="A4248" s="327"/>
      <c r="B4248" s="73">
        <f t="shared" si="139"/>
        <v>4247</v>
      </c>
      <c r="C4248" s="363">
        <v>13</v>
      </c>
      <c r="D4248" s="73" t="str">
        <f>IF(ISNUMBER(C4248),LOOKUP(C4248,LL!$Q$2:$Q$40,LL!$T$2:$T$40),"")</f>
        <v>SO</v>
      </c>
      <c r="E4248" s="73">
        <f>IF(ISNUMBER(C4248),LOOKUP(C4248,LL!$Q$2:$Q$40,LL!$U$2:$U$40),"")</f>
        <v>41</v>
      </c>
      <c r="F4248" s="363">
        <v>3</v>
      </c>
      <c r="G4248" s="363">
        <v>1</v>
      </c>
      <c r="H4248" s="363" t="s">
        <v>65</v>
      </c>
      <c r="I4248" s="363" t="s">
        <v>3</v>
      </c>
      <c r="J4248" s="363" t="s">
        <v>357</v>
      </c>
      <c r="K4248" s="364" t="s">
        <v>195</v>
      </c>
      <c r="L4248" s="363" t="s">
        <v>199</v>
      </c>
      <c r="M4248" s="363" t="s">
        <v>1318</v>
      </c>
      <c r="N4248" s="363" t="s">
        <v>981</v>
      </c>
      <c r="O4248" s="363">
        <v>0.4</v>
      </c>
      <c r="P4248" s="363">
        <v>0</v>
      </c>
      <c r="Q4248" s="363">
        <v>0.3</v>
      </c>
      <c r="R4248" s="363">
        <v>0</v>
      </c>
      <c r="S4248" s="363"/>
      <c r="T4248" s="363"/>
      <c r="U4248" s="365" t="s">
        <v>8326</v>
      </c>
    </row>
    <row r="4249" spans="1:21" x14ac:dyDescent="0.25">
      <c r="A4249" s="327">
        <v>43</v>
      </c>
      <c r="B4249" s="74">
        <f t="shared" si="139"/>
        <v>4248</v>
      </c>
      <c r="C4249" s="366">
        <v>13</v>
      </c>
      <c r="D4249" s="74" t="str">
        <f>IF(ISNUMBER(C4249),LOOKUP(C4249,LL!$Q$2:$Q$40,LL!$T$2:$T$40),"")</f>
        <v>SO</v>
      </c>
      <c r="E4249" s="74">
        <f>IF(ISNUMBER(C4249),LOOKUP(C4249,LL!$Q$2:$Q$40,LL!$U$2:$U$40),"")</f>
        <v>41</v>
      </c>
      <c r="F4249" s="366">
        <v>3</v>
      </c>
      <c r="G4249" s="366">
        <v>1</v>
      </c>
      <c r="H4249" s="366" t="s">
        <v>186</v>
      </c>
      <c r="I4249" s="366" t="s">
        <v>5</v>
      </c>
      <c r="J4249" s="366" t="s">
        <v>187</v>
      </c>
      <c r="K4249" s="367" t="s">
        <v>347</v>
      </c>
      <c r="L4249" s="366" t="s">
        <v>247</v>
      </c>
      <c r="M4249" s="366" t="s">
        <v>8327</v>
      </c>
      <c r="N4249" s="366" t="s">
        <v>8328</v>
      </c>
      <c r="O4249" s="366">
        <v>1</v>
      </c>
      <c r="P4249" s="366">
        <v>1</v>
      </c>
      <c r="Q4249" s="366">
        <v>0</v>
      </c>
      <c r="R4249" s="366">
        <v>0</v>
      </c>
      <c r="S4249" s="366">
        <v>8</v>
      </c>
      <c r="T4249" s="366">
        <v>1</v>
      </c>
      <c r="U4249" s="368" t="s">
        <v>8329</v>
      </c>
    </row>
    <row r="4250" spans="1:21" x14ac:dyDescent="0.25">
      <c r="A4250" s="327"/>
      <c r="B4250" s="73">
        <f t="shared" si="139"/>
        <v>4249</v>
      </c>
      <c r="C4250" s="363">
        <v>13</v>
      </c>
      <c r="D4250" s="73" t="str">
        <f>IF(ISNUMBER(C4250),LOOKUP(C4250,LL!$Q$2:$Q$40,LL!$T$2:$T$40),"")</f>
        <v>SO</v>
      </c>
      <c r="E4250" s="73">
        <f>IF(ISNUMBER(C4250),LOOKUP(C4250,LL!$Q$2:$Q$40,LL!$U$2:$U$40),"")</f>
        <v>41</v>
      </c>
      <c r="F4250" s="363">
        <v>3</v>
      </c>
      <c r="G4250" s="363">
        <v>7</v>
      </c>
      <c r="H4250" s="363" t="s">
        <v>186</v>
      </c>
      <c r="I4250" s="363" t="s">
        <v>5</v>
      </c>
      <c r="J4250" s="363" t="s">
        <v>187</v>
      </c>
      <c r="K4250" s="364" t="s">
        <v>347</v>
      </c>
      <c r="L4250" s="363" t="s">
        <v>1121</v>
      </c>
      <c r="M4250" s="363" t="s">
        <v>7954</v>
      </c>
      <c r="N4250" s="363" t="s">
        <v>8330</v>
      </c>
      <c r="O4250" s="363">
        <v>7</v>
      </c>
      <c r="P4250" s="363">
        <v>1</v>
      </c>
      <c r="Q4250" s="363">
        <v>4</v>
      </c>
      <c r="R4250" s="363">
        <v>2</v>
      </c>
      <c r="S4250" s="363">
        <v>32</v>
      </c>
      <c r="T4250" s="363">
        <v>1</v>
      </c>
      <c r="U4250" s="365" t="s">
        <v>8331</v>
      </c>
    </row>
    <row r="4251" spans="1:21" x14ac:dyDescent="0.25">
      <c r="A4251" s="327"/>
      <c r="B4251" s="74">
        <f t="shared" si="139"/>
        <v>4250</v>
      </c>
      <c r="C4251" s="366">
        <v>13</v>
      </c>
      <c r="D4251" s="74" t="str">
        <f>IF(ISNUMBER(C4251),LOOKUP(C4251,LL!$Q$2:$Q$40,LL!$T$2:$T$40),"")</f>
        <v>SO</v>
      </c>
      <c r="E4251" s="74">
        <f>IF(ISNUMBER(C4251),LOOKUP(C4251,LL!$Q$2:$Q$40,LL!$U$2:$U$40),"")</f>
        <v>41</v>
      </c>
      <c r="F4251" s="366">
        <v>3</v>
      </c>
      <c r="G4251" s="366">
        <v>9</v>
      </c>
      <c r="H4251" s="366" t="s">
        <v>186</v>
      </c>
      <c r="I4251" s="366" t="s">
        <v>5</v>
      </c>
      <c r="J4251" s="366" t="s">
        <v>187</v>
      </c>
      <c r="K4251" s="367" t="s">
        <v>347</v>
      </c>
      <c r="L4251" s="366" t="s">
        <v>1121</v>
      </c>
      <c r="M4251" s="366" t="s">
        <v>7954</v>
      </c>
      <c r="N4251" s="366" t="s">
        <v>8332</v>
      </c>
      <c r="O4251" s="366">
        <f>P4251+Q4251+R4251</f>
        <v>9</v>
      </c>
      <c r="P4251" s="366">
        <v>1</v>
      </c>
      <c r="Q4251" s="366">
        <v>6</v>
      </c>
      <c r="R4251" s="366">
        <v>2</v>
      </c>
      <c r="S4251" s="366">
        <v>35</v>
      </c>
      <c r="T4251" s="366">
        <v>0</v>
      </c>
      <c r="U4251" s="368" t="s">
        <v>8333</v>
      </c>
    </row>
    <row r="4252" spans="1:21" x14ac:dyDescent="0.25">
      <c r="A4252" s="327">
        <v>43</v>
      </c>
      <c r="B4252" s="73">
        <f t="shared" si="139"/>
        <v>4251</v>
      </c>
      <c r="C4252" s="363">
        <v>13</v>
      </c>
      <c r="D4252" s="73" t="str">
        <f>IF(ISNUMBER(C4252),LOOKUP(C4252,LL!$Q$2:$Q$40,LL!$T$2:$T$40),"")</f>
        <v>SO</v>
      </c>
      <c r="E4252" s="73">
        <f>IF(ISNUMBER(C4252),LOOKUP(C4252,LL!$Q$2:$Q$40,LL!$U$2:$U$40),"")</f>
        <v>41</v>
      </c>
      <c r="F4252" s="363">
        <v>3</v>
      </c>
      <c r="G4252" s="363">
        <v>5</v>
      </c>
      <c r="H4252" s="363" t="s">
        <v>186</v>
      </c>
      <c r="I4252" s="363" t="s">
        <v>341</v>
      </c>
      <c r="J4252" s="363" t="s">
        <v>187</v>
      </c>
      <c r="K4252" s="364" t="s">
        <v>347</v>
      </c>
      <c r="L4252" s="363" t="s">
        <v>1121</v>
      </c>
      <c r="M4252" s="363" t="s">
        <v>7954</v>
      </c>
      <c r="N4252" s="363" t="s">
        <v>8334</v>
      </c>
      <c r="O4252" s="363">
        <v>6</v>
      </c>
      <c r="P4252" s="363">
        <v>1</v>
      </c>
      <c r="Q4252" s="363">
        <v>5</v>
      </c>
      <c r="R4252" s="363">
        <v>0</v>
      </c>
      <c r="S4252" s="363">
        <v>26</v>
      </c>
      <c r="T4252" s="363">
        <v>0</v>
      </c>
      <c r="U4252" s="365" t="s">
        <v>8335</v>
      </c>
    </row>
    <row r="4253" spans="1:21" x14ac:dyDescent="0.25">
      <c r="A4253" s="327">
        <v>43</v>
      </c>
      <c r="B4253" s="74">
        <f t="shared" si="139"/>
        <v>4252</v>
      </c>
      <c r="C4253" s="366">
        <v>13</v>
      </c>
      <c r="D4253" s="74" t="str">
        <f>IF(ISNUMBER(C4253),LOOKUP(C4253,LL!$Q$2:$Q$40,LL!$T$2:$T$40),"")</f>
        <v>SO</v>
      </c>
      <c r="E4253" s="74">
        <f>IF(ISNUMBER(C4253),LOOKUP(C4253,LL!$Q$2:$Q$40,LL!$U$2:$U$40),"")</f>
        <v>41</v>
      </c>
      <c r="F4253" s="366">
        <v>3</v>
      </c>
      <c r="G4253" s="366">
        <v>3</v>
      </c>
      <c r="H4253" s="366" t="s">
        <v>186</v>
      </c>
      <c r="I4253" s="366" t="s">
        <v>340</v>
      </c>
      <c r="J4253" s="366" t="s">
        <v>187</v>
      </c>
      <c r="K4253" s="367" t="s">
        <v>347</v>
      </c>
      <c r="L4253" s="366" t="s">
        <v>1121</v>
      </c>
      <c r="M4253" s="366" t="s">
        <v>7954</v>
      </c>
      <c r="N4253" s="366" t="s">
        <v>8336</v>
      </c>
      <c r="O4253" s="366">
        <v>3</v>
      </c>
      <c r="P4253" s="366">
        <v>0</v>
      </c>
      <c r="Q4253" s="366">
        <v>2</v>
      </c>
      <c r="R4253" s="366">
        <v>1</v>
      </c>
      <c r="S4253" s="366">
        <v>7</v>
      </c>
      <c r="T4253" s="366">
        <v>1</v>
      </c>
      <c r="U4253" s="368" t="s">
        <v>8337</v>
      </c>
    </row>
    <row r="4254" spans="1:21" x14ac:dyDescent="0.25">
      <c r="A4254" s="327"/>
      <c r="B4254" s="73">
        <f t="shared" si="139"/>
        <v>4253</v>
      </c>
      <c r="C4254" s="363">
        <v>13</v>
      </c>
      <c r="D4254" s="73" t="str">
        <f>IF(ISNUMBER(C4254),LOOKUP(C4254,LL!$Q$2:$Q$40,LL!$T$2:$T$40),"")</f>
        <v>SO</v>
      </c>
      <c r="E4254" s="73">
        <f>IF(ISNUMBER(C4254),LOOKUP(C4254,LL!$Q$2:$Q$40,LL!$U$2:$U$40),"")</f>
        <v>41</v>
      </c>
      <c r="F4254" s="363">
        <v>3</v>
      </c>
      <c r="G4254" s="363">
        <v>2</v>
      </c>
      <c r="H4254" s="363" t="s">
        <v>186</v>
      </c>
      <c r="I4254" s="363" t="s">
        <v>340</v>
      </c>
      <c r="J4254" s="363" t="s">
        <v>187</v>
      </c>
      <c r="K4254" s="364" t="s">
        <v>347</v>
      </c>
      <c r="L4254" s="363" t="s">
        <v>1121</v>
      </c>
      <c r="M4254" s="363" t="s">
        <v>7369</v>
      </c>
      <c r="N4254" s="363" t="s">
        <v>3427</v>
      </c>
      <c r="O4254" s="363">
        <v>2</v>
      </c>
      <c r="P4254" s="363">
        <v>1</v>
      </c>
      <c r="Q4254" s="363">
        <v>1</v>
      </c>
      <c r="R4254" s="363">
        <v>0</v>
      </c>
      <c r="S4254" s="363">
        <v>8</v>
      </c>
      <c r="T4254" s="363">
        <v>0</v>
      </c>
      <c r="U4254" s="365" t="s">
        <v>8338</v>
      </c>
    </row>
    <row r="4255" spans="1:21" x14ac:dyDescent="0.25">
      <c r="A4255" s="327">
        <v>38</v>
      </c>
      <c r="B4255" s="74">
        <f t="shared" si="139"/>
        <v>4254</v>
      </c>
      <c r="C4255" s="366">
        <v>13</v>
      </c>
      <c r="D4255" s="74" t="str">
        <f>IF(ISNUMBER(C4255),LOOKUP(C4255,LL!$Q$2:$Q$40,LL!$T$2:$T$40),"")</f>
        <v>SO</v>
      </c>
      <c r="E4255" s="74">
        <f>IF(ISNUMBER(C4255),LOOKUP(C4255,LL!$Q$2:$Q$40,LL!$U$2:$U$40),"")</f>
        <v>41</v>
      </c>
      <c r="F4255" s="366">
        <v>3</v>
      </c>
      <c r="G4255" s="366">
        <v>3</v>
      </c>
      <c r="H4255" s="366" t="s">
        <v>186</v>
      </c>
      <c r="I4255" s="366" t="s">
        <v>5</v>
      </c>
      <c r="J4255" s="366" t="s">
        <v>187</v>
      </c>
      <c r="K4255" s="367" t="s">
        <v>349</v>
      </c>
      <c r="L4255" s="366" t="s">
        <v>4780</v>
      </c>
      <c r="M4255" s="366" t="s">
        <v>7954</v>
      </c>
      <c r="N4255" s="366" t="s">
        <v>7752</v>
      </c>
      <c r="O4255" s="366">
        <v>3</v>
      </c>
      <c r="P4255" s="366">
        <v>2</v>
      </c>
      <c r="Q4255" s="366">
        <v>1</v>
      </c>
      <c r="R4255" s="366">
        <v>0</v>
      </c>
      <c r="S4255" s="366">
        <v>0</v>
      </c>
      <c r="T4255" s="366">
        <v>0</v>
      </c>
      <c r="U4255" s="368" t="s">
        <v>8339</v>
      </c>
    </row>
    <row r="4256" spans="1:21" x14ac:dyDescent="0.25">
      <c r="A4256" s="327">
        <v>38</v>
      </c>
      <c r="B4256" s="73">
        <f t="shared" si="139"/>
        <v>4255</v>
      </c>
      <c r="C4256" s="363">
        <v>13</v>
      </c>
      <c r="D4256" s="73" t="str">
        <f>IF(ISNUMBER(C4256),LOOKUP(C4256,LL!$Q$2:$Q$40,LL!$T$2:$T$40),"")</f>
        <v>SO</v>
      </c>
      <c r="E4256" s="73">
        <f>IF(ISNUMBER(C4256),LOOKUP(C4256,LL!$Q$2:$Q$40,LL!$U$2:$U$40),"")</f>
        <v>41</v>
      </c>
      <c r="F4256" s="363">
        <v>3</v>
      </c>
      <c r="G4256" s="363">
        <v>3</v>
      </c>
      <c r="H4256" s="363" t="s">
        <v>217</v>
      </c>
      <c r="I4256" s="363" t="s">
        <v>0</v>
      </c>
      <c r="J4256" s="363" t="s">
        <v>357</v>
      </c>
      <c r="K4256" s="364" t="s">
        <v>349</v>
      </c>
      <c r="L4256" s="363" t="s">
        <v>4780</v>
      </c>
      <c r="M4256" s="363" t="s">
        <v>8340</v>
      </c>
      <c r="N4256" s="363" t="s">
        <v>8341</v>
      </c>
      <c r="O4256" s="363">
        <v>3</v>
      </c>
      <c r="P4256" s="363">
        <v>0</v>
      </c>
      <c r="Q4256" s="363">
        <v>0</v>
      </c>
      <c r="R4256" s="363">
        <v>3</v>
      </c>
      <c r="S4256" s="363">
        <v>0</v>
      </c>
      <c r="T4256" s="363">
        <v>0</v>
      </c>
      <c r="U4256" s="365" t="s">
        <v>8342</v>
      </c>
    </row>
    <row r="4257" spans="1:21" x14ac:dyDescent="0.25">
      <c r="A4257" s="327">
        <v>13</v>
      </c>
      <c r="B4257" s="74">
        <f t="shared" si="139"/>
        <v>4256</v>
      </c>
      <c r="C4257" s="366">
        <v>13</v>
      </c>
      <c r="D4257" s="74" t="str">
        <f>IF(ISNUMBER(C4257),LOOKUP(C4257,LL!$Q$2:$Q$40,LL!$T$2:$T$40),"")</f>
        <v>SO</v>
      </c>
      <c r="E4257" s="74">
        <f>IF(ISNUMBER(C4257),LOOKUP(C4257,LL!$Q$2:$Q$40,LL!$U$2:$U$40),"")</f>
        <v>41</v>
      </c>
      <c r="F4257" s="366">
        <v>5</v>
      </c>
      <c r="G4257" s="366">
        <v>2</v>
      </c>
      <c r="H4257" s="366" t="s">
        <v>358</v>
      </c>
      <c r="I4257" s="366" t="s">
        <v>260</v>
      </c>
      <c r="J4257" s="366" t="s">
        <v>261</v>
      </c>
      <c r="K4257" s="367" t="s">
        <v>399</v>
      </c>
      <c r="L4257" s="366">
        <v>3</v>
      </c>
      <c r="M4257" s="366">
        <v>2</v>
      </c>
      <c r="N4257" s="366" t="s">
        <v>8343</v>
      </c>
      <c r="O4257" s="366" t="s">
        <v>1223</v>
      </c>
      <c r="P4257" s="366" t="s">
        <v>951</v>
      </c>
      <c r="Q4257" s="366" t="s">
        <v>952</v>
      </c>
      <c r="R4257" s="366" t="s">
        <v>951</v>
      </c>
      <c r="S4257" s="366" t="s">
        <v>952</v>
      </c>
      <c r="T4257" s="366" t="s">
        <v>952</v>
      </c>
      <c r="U4257" s="368" t="s">
        <v>8370</v>
      </c>
    </row>
    <row r="4258" spans="1:21" x14ac:dyDescent="0.25">
      <c r="A4258" s="327">
        <v>14</v>
      </c>
      <c r="B4258" s="73">
        <f t="shared" si="139"/>
        <v>4257</v>
      </c>
      <c r="C4258" s="363">
        <v>13</v>
      </c>
      <c r="D4258" s="73" t="str">
        <f>IF(ISNUMBER(C4258),LOOKUP(C4258,LL!$Q$2:$Q$40,LL!$T$2:$T$40),"")</f>
        <v>SO</v>
      </c>
      <c r="E4258" s="73">
        <f>IF(ISNUMBER(C4258),LOOKUP(C4258,LL!$Q$2:$Q$40,LL!$U$2:$U$40),"")</f>
        <v>41</v>
      </c>
      <c r="F4258" s="363">
        <v>5</v>
      </c>
      <c r="G4258" s="363">
        <v>2</v>
      </c>
      <c r="H4258" s="363" t="s">
        <v>358</v>
      </c>
      <c r="I4258" s="363" t="s">
        <v>260</v>
      </c>
      <c r="J4258" s="363" t="s">
        <v>261</v>
      </c>
      <c r="K4258" s="364" t="s">
        <v>642</v>
      </c>
      <c r="L4258" s="363" t="s">
        <v>334</v>
      </c>
      <c r="M4258" s="363">
        <v>3</v>
      </c>
      <c r="N4258" s="363" t="s">
        <v>4070</v>
      </c>
      <c r="O4258" s="363" t="s">
        <v>856</v>
      </c>
      <c r="P4258" s="363" t="s">
        <v>856</v>
      </c>
      <c r="Q4258" s="363" t="s">
        <v>857</v>
      </c>
      <c r="R4258" s="363"/>
      <c r="S4258" s="363"/>
      <c r="T4258" s="363"/>
      <c r="U4258" s="365"/>
    </row>
    <row r="4259" spans="1:21" x14ac:dyDescent="0.25">
      <c r="A4259" s="327">
        <v>10</v>
      </c>
      <c r="B4259" s="74">
        <f t="shared" si="139"/>
        <v>4258</v>
      </c>
      <c r="C4259" s="366">
        <v>13</v>
      </c>
      <c r="D4259" s="74" t="str">
        <f>IF(ISNUMBER(C4259),LOOKUP(C4259,LL!$Q$2:$Q$40,LL!$T$2:$T$40),"")</f>
        <v>SO</v>
      </c>
      <c r="E4259" s="74">
        <f>IF(ISNUMBER(C4259),LOOKUP(C4259,LL!$Q$2:$Q$40,LL!$U$2:$U$40),"")</f>
        <v>41</v>
      </c>
      <c r="F4259" s="366">
        <v>5</v>
      </c>
      <c r="G4259" s="366" t="s">
        <v>260</v>
      </c>
      <c r="H4259" s="366" t="s">
        <v>176</v>
      </c>
      <c r="I4259" s="366" t="s">
        <v>177</v>
      </c>
      <c r="J4259" s="366" t="s">
        <v>5</v>
      </c>
      <c r="K4259" s="367" t="s">
        <v>297</v>
      </c>
      <c r="L4259" s="366">
        <v>-15.5</v>
      </c>
      <c r="M4259" s="366">
        <v>-138.5</v>
      </c>
      <c r="N4259" s="366" t="s">
        <v>8345</v>
      </c>
      <c r="O4259" s="366">
        <v>76.5</v>
      </c>
      <c r="P4259" s="366">
        <v>121.5</v>
      </c>
      <c r="Q4259" s="366">
        <v>89.5</v>
      </c>
      <c r="R4259" s="366">
        <v>40.5</v>
      </c>
      <c r="S4259" s="366">
        <v>40.5</v>
      </c>
      <c r="T4259" s="366">
        <v>68.5</v>
      </c>
      <c r="U4259" s="368"/>
    </row>
    <row r="4260" spans="1:21" x14ac:dyDescent="0.25">
      <c r="A4260" s="327">
        <v>54</v>
      </c>
      <c r="B4260" s="73">
        <f t="shared" si="139"/>
        <v>4259</v>
      </c>
      <c r="C4260" s="363">
        <v>13</v>
      </c>
      <c r="D4260" s="73" t="str">
        <f>IF(ISNUMBER(C4260),LOOKUP(C4260,LL!$Q$2:$Q$40,LL!$T$2:$T$40),"")</f>
        <v>SO</v>
      </c>
      <c r="E4260" s="73">
        <f>IF(ISNUMBER(C4260),LOOKUP(C4260,LL!$Q$2:$Q$40,LL!$U$2:$U$40),"")</f>
        <v>41</v>
      </c>
      <c r="F4260" s="363">
        <v>5</v>
      </c>
      <c r="G4260" s="363">
        <v>4</v>
      </c>
      <c r="H4260" s="363" t="s">
        <v>198</v>
      </c>
      <c r="I4260" s="363" t="s">
        <v>187</v>
      </c>
      <c r="J4260" s="363" t="s">
        <v>5</v>
      </c>
      <c r="K4260" s="364" t="s">
        <v>350</v>
      </c>
      <c r="L4260" s="363" t="s">
        <v>7058</v>
      </c>
      <c r="M4260" s="363" t="s">
        <v>1685</v>
      </c>
      <c r="N4260" s="363" t="s">
        <v>6713</v>
      </c>
      <c r="O4260" s="363">
        <v>0</v>
      </c>
      <c r="P4260" s="363">
        <v>2</v>
      </c>
      <c r="Q4260" s="363">
        <v>2</v>
      </c>
      <c r="R4260" s="363">
        <v>0</v>
      </c>
      <c r="S4260" s="363">
        <v>0</v>
      </c>
      <c r="T4260" s="363">
        <v>0</v>
      </c>
      <c r="U4260" s="365" t="s">
        <v>8346</v>
      </c>
    </row>
    <row r="4261" spans="1:21" x14ac:dyDescent="0.25">
      <c r="A4261" s="327"/>
      <c r="B4261" s="74">
        <f t="shared" si="139"/>
        <v>4260</v>
      </c>
      <c r="C4261" s="366">
        <v>13</v>
      </c>
      <c r="D4261" s="74" t="str">
        <f>IF(ISNUMBER(C4261),LOOKUP(C4261,LL!$Q$2:$Q$40,LL!$T$2:$T$40),"")</f>
        <v>SO</v>
      </c>
      <c r="E4261" s="74">
        <f>IF(ISNUMBER(C4261),LOOKUP(C4261,LL!$Q$2:$Q$40,LL!$U$2:$U$40),"")</f>
        <v>41</v>
      </c>
      <c r="F4261" s="366">
        <v>5</v>
      </c>
      <c r="G4261" s="366">
        <v>2</v>
      </c>
      <c r="H4261" s="366" t="s">
        <v>198</v>
      </c>
      <c r="I4261" s="366" t="s">
        <v>187</v>
      </c>
      <c r="J4261" s="366" t="s">
        <v>5</v>
      </c>
      <c r="K4261" s="367" t="s">
        <v>350</v>
      </c>
      <c r="L4261" s="366" t="s">
        <v>7058</v>
      </c>
      <c r="M4261" s="366" t="s">
        <v>1685</v>
      </c>
      <c r="N4261" s="366" t="s">
        <v>6385</v>
      </c>
      <c r="O4261" s="366">
        <v>1</v>
      </c>
      <c r="P4261" s="366">
        <v>1</v>
      </c>
      <c r="Q4261" s="366">
        <v>0</v>
      </c>
      <c r="R4261" s="366">
        <v>0</v>
      </c>
      <c r="S4261" s="366">
        <v>0</v>
      </c>
      <c r="T4261" s="366">
        <v>0</v>
      </c>
      <c r="U4261" s="368" t="s">
        <v>8347</v>
      </c>
    </row>
    <row r="4262" spans="1:21" x14ac:dyDescent="0.25">
      <c r="A4262" s="327">
        <v>18</v>
      </c>
      <c r="B4262" s="73">
        <f t="shared" si="139"/>
        <v>4261</v>
      </c>
      <c r="C4262" s="363">
        <v>13</v>
      </c>
      <c r="D4262" s="73" t="str">
        <f>IF(ISNUMBER(C4262),LOOKUP(C4262,LL!$Q$2:$Q$40,LL!$T$2:$T$40),"")</f>
        <v>SO</v>
      </c>
      <c r="E4262" s="73">
        <f>IF(ISNUMBER(C4262),LOOKUP(C4262,LL!$Q$2:$Q$40,LL!$U$2:$U$40),"")</f>
        <v>41</v>
      </c>
      <c r="F4262" s="363">
        <v>5</v>
      </c>
      <c r="G4262" s="363">
        <v>4</v>
      </c>
      <c r="H4262" s="363" t="s">
        <v>198</v>
      </c>
      <c r="I4262" s="363" t="s">
        <v>187</v>
      </c>
      <c r="J4262" s="363" t="s">
        <v>5</v>
      </c>
      <c r="K4262" s="364" t="s">
        <v>350</v>
      </c>
      <c r="L4262" s="363" t="s">
        <v>2184</v>
      </c>
      <c r="M4262" s="363">
        <v>3</v>
      </c>
      <c r="N4262" s="363" t="s">
        <v>6385</v>
      </c>
      <c r="O4262" s="363">
        <v>2</v>
      </c>
      <c r="P4262" s="363">
        <v>0</v>
      </c>
      <c r="Q4262" s="363">
        <v>8</v>
      </c>
      <c r="R4262" s="363">
        <v>2</v>
      </c>
      <c r="S4262" s="363">
        <v>3</v>
      </c>
      <c r="T4262" s="363">
        <v>3</v>
      </c>
      <c r="U4262" s="365" t="s">
        <v>8349</v>
      </c>
    </row>
    <row r="4263" spans="1:21" x14ac:dyDescent="0.25">
      <c r="A4263" s="327"/>
      <c r="B4263" s="74">
        <f t="shared" si="139"/>
        <v>4262</v>
      </c>
      <c r="C4263" s="366">
        <v>13</v>
      </c>
      <c r="D4263" s="74" t="str">
        <f>IF(ISNUMBER(C4263),LOOKUP(C4263,LL!$Q$2:$Q$40,LL!$T$2:$T$40),"")</f>
        <v>SO</v>
      </c>
      <c r="E4263" s="74">
        <f>IF(ISNUMBER(C4263),LOOKUP(C4263,LL!$Q$2:$Q$40,LL!$U$2:$U$40),"")</f>
        <v>41</v>
      </c>
      <c r="F4263" s="366">
        <v>5</v>
      </c>
      <c r="G4263" s="366">
        <v>3</v>
      </c>
      <c r="H4263" s="366" t="s">
        <v>198</v>
      </c>
      <c r="I4263" s="366" t="s">
        <v>187</v>
      </c>
      <c r="J4263" s="366" t="s">
        <v>5</v>
      </c>
      <c r="K4263" s="367" t="s">
        <v>350</v>
      </c>
      <c r="L4263" s="366" t="s">
        <v>2184</v>
      </c>
      <c r="M4263" s="366">
        <v>2</v>
      </c>
      <c r="N4263" s="366" t="s">
        <v>6710</v>
      </c>
      <c r="O4263" s="366">
        <v>4</v>
      </c>
      <c r="P4263" s="366">
        <v>4</v>
      </c>
      <c r="Q4263" s="366">
        <v>12</v>
      </c>
      <c r="R4263" s="366">
        <v>3</v>
      </c>
      <c r="S4263" s="366">
        <v>7</v>
      </c>
      <c r="T4263" s="366">
        <v>5</v>
      </c>
      <c r="U4263" s="368" t="s">
        <v>8348</v>
      </c>
    </row>
    <row r="4264" spans="1:21" x14ac:dyDescent="0.25">
      <c r="A4264" s="327"/>
      <c r="B4264" s="73">
        <f t="shared" si="139"/>
        <v>4263</v>
      </c>
      <c r="C4264" s="363">
        <v>13</v>
      </c>
      <c r="D4264" s="73" t="str">
        <f>IF(ISNUMBER(C4264),LOOKUP(C4264,LL!$Q$2:$Q$40,LL!$T$2:$T$40),"")</f>
        <v>SO</v>
      </c>
      <c r="E4264" s="73">
        <f>IF(ISNUMBER(C4264),LOOKUP(C4264,LL!$Q$2:$Q$40,LL!$U$2:$U$40),"")</f>
        <v>41</v>
      </c>
      <c r="F4264" s="363">
        <v>5</v>
      </c>
      <c r="G4264" s="363">
        <v>2</v>
      </c>
      <c r="H4264" s="363" t="s">
        <v>198</v>
      </c>
      <c r="I4264" s="363" t="s">
        <v>187</v>
      </c>
      <c r="J4264" s="363" t="s">
        <v>5</v>
      </c>
      <c r="K4264" s="364" t="s">
        <v>350</v>
      </c>
      <c r="L4264" s="363" t="s">
        <v>2184</v>
      </c>
      <c r="M4264" s="363">
        <v>1</v>
      </c>
      <c r="N4264" s="363" t="s">
        <v>3749</v>
      </c>
      <c r="O4264" s="363">
        <v>4</v>
      </c>
      <c r="P4264" s="363">
        <v>6</v>
      </c>
      <c r="Q4264" s="363">
        <v>17</v>
      </c>
      <c r="R4264" s="363">
        <v>4</v>
      </c>
      <c r="S4264" s="363">
        <v>6</v>
      </c>
      <c r="T4264" s="363">
        <v>6</v>
      </c>
      <c r="U4264" s="365" t="s">
        <v>8350</v>
      </c>
    </row>
    <row r="4265" spans="1:21" x14ac:dyDescent="0.25">
      <c r="A4265" s="327"/>
      <c r="B4265" s="74">
        <f t="shared" si="139"/>
        <v>4264</v>
      </c>
      <c r="C4265" s="366">
        <v>13</v>
      </c>
      <c r="D4265" s="74" t="str">
        <f>IF(ISNUMBER(C4265),LOOKUP(C4265,LL!$Q$2:$Q$40,LL!$T$2:$T$40),"")</f>
        <v>SO</v>
      </c>
      <c r="E4265" s="74">
        <f>IF(ISNUMBER(C4265),LOOKUP(C4265,LL!$Q$2:$Q$40,LL!$U$2:$U$40),"")</f>
        <v>41</v>
      </c>
      <c r="F4265" s="366">
        <v>5</v>
      </c>
      <c r="G4265" s="366">
        <v>0</v>
      </c>
      <c r="H4265" s="366" t="s">
        <v>198</v>
      </c>
      <c r="I4265" s="366" t="s">
        <v>187</v>
      </c>
      <c r="J4265" s="366" t="s">
        <v>5</v>
      </c>
      <c r="K4265" s="367" t="s">
        <v>350</v>
      </c>
      <c r="L4265" s="366" t="s">
        <v>2184</v>
      </c>
      <c r="M4265" s="366">
        <v>0</v>
      </c>
      <c r="N4265" s="366" t="s">
        <v>6713</v>
      </c>
      <c r="O4265" s="366">
        <v>7</v>
      </c>
      <c r="P4265" s="366">
        <v>0</v>
      </c>
      <c r="Q4265" s="366">
        <v>21</v>
      </c>
      <c r="R4265" s="366">
        <v>8</v>
      </c>
      <c r="S4265" s="366">
        <v>4</v>
      </c>
      <c r="T4265" s="366">
        <v>8</v>
      </c>
      <c r="U4265" s="368" t="s">
        <v>8351</v>
      </c>
    </row>
    <row r="4266" spans="1:21" x14ac:dyDescent="0.25">
      <c r="A4266" s="327">
        <v>43</v>
      </c>
      <c r="B4266" s="73">
        <f t="shared" si="139"/>
        <v>4265</v>
      </c>
      <c r="C4266" s="363">
        <v>13</v>
      </c>
      <c r="D4266" s="73" t="str">
        <f>IF(ISNUMBER(C4266),LOOKUP(C4266,LL!$Q$2:$Q$40,LL!$T$2:$T$40),"")</f>
        <v>SO</v>
      </c>
      <c r="E4266" s="73">
        <f>IF(ISNUMBER(C4266),LOOKUP(C4266,LL!$Q$2:$Q$40,LL!$U$2:$U$40),"")</f>
        <v>41</v>
      </c>
      <c r="F4266" s="363">
        <v>5</v>
      </c>
      <c r="G4266" s="363">
        <v>1</v>
      </c>
      <c r="H4266" s="363" t="s">
        <v>198</v>
      </c>
      <c r="I4266" s="363" t="s">
        <v>187</v>
      </c>
      <c r="J4266" s="363" t="s">
        <v>5</v>
      </c>
      <c r="K4266" s="364" t="s">
        <v>347</v>
      </c>
      <c r="L4266" s="363" t="s">
        <v>247</v>
      </c>
      <c r="M4266" s="363" t="s">
        <v>8352</v>
      </c>
      <c r="N4266" s="363" t="s">
        <v>5280</v>
      </c>
      <c r="O4266" s="363">
        <v>1</v>
      </c>
      <c r="P4266" s="363">
        <v>0</v>
      </c>
      <c r="Q4266" s="363">
        <v>1</v>
      </c>
      <c r="R4266" s="363">
        <v>0</v>
      </c>
      <c r="S4266" s="363">
        <v>0</v>
      </c>
      <c r="T4266" s="363">
        <v>1</v>
      </c>
      <c r="U4266" s="365" t="s">
        <v>8353</v>
      </c>
    </row>
    <row r="4267" spans="1:21" x14ac:dyDescent="0.25">
      <c r="A4267" s="327"/>
      <c r="B4267" s="74">
        <f t="shared" si="139"/>
        <v>4266</v>
      </c>
      <c r="C4267" s="366">
        <v>13</v>
      </c>
      <c r="D4267" s="74" t="str">
        <f>IF(ISNUMBER(C4267),LOOKUP(C4267,LL!$Q$2:$Q$40,LL!$T$2:$T$40),"")</f>
        <v>SO</v>
      </c>
      <c r="E4267" s="74">
        <f>IF(ISNUMBER(C4267),LOOKUP(C4267,LL!$Q$2:$Q$40,LL!$U$2:$U$40),"")</f>
        <v>41</v>
      </c>
      <c r="F4267" s="366">
        <v>5</v>
      </c>
      <c r="G4267" s="366">
        <v>2</v>
      </c>
      <c r="H4267" s="366" t="s">
        <v>186</v>
      </c>
      <c r="I4267" s="366" t="s">
        <v>187</v>
      </c>
      <c r="J4267" s="366" t="s">
        <v>5</v>
      </c>
      <c r="K4267" s="367" t="s">
        <v>347</v>
      </c>
      <c r="L4267" s="366" t="s">
        <v>1121</v>
      </c>
      <c r="M4267" s="366" t="s">
        <v>7954</v>
      </c>
      <c r="N4267" s="366" t="s">
        <v>8354</v>
      </c>
      <c r="O4267" s="366">
        <v>3</v>
      </c>
      <c r="P4267" s="366">
        <v>1</v>
      </c>
      <c r="Q4267" s="366">
        <v>1</v>
      </c>
      <c r="R4267" s="366">
        <v>1</v>
      </c>
      <c r="S4267" s="366">
        <v>15</v>
      </c>
      <c r="T4267" s="366">
        <v>1</v>
      </c>
      <c r="U4267" s="368" t="s">
        <v>8355</v>
      </c>
    </row>
    <row r="4268" spans="1:21" x14ac:dyDescent="0.25">
      <c r="A4268" s="327">
        <v>43</v>
      </c>
      <c r="B4268" s="73">
        <f t="shared" si="139"/>
        <v>4267</v>
      </c>
      <c r="C4268" s="363">
        <v>13</v>
      </c>
      <c r="D4268" s="73" t="str">
        <f>IF(ISNUMBER(C4268),LOOKUP(C4268,LL!$Q$2:$Q$40,LL!$T$2:$T$40),"")</f>
        <v>SO</v>
      </c>
      <c r="E4268" s="73">
        <f>IF(ISNUMBER(C4268),LOOKUP(C4268,LL!$Q$2:$Q$40,LL!$U$2:$U$40),"")</f>
        <v>41</v>
      </c>
      <c r="F4268" s="363">
        <v>5</v>
      </c>
      <c r="G4268" s="363">
        <v>1</v>
      </c>
      <c r="H4268" s="363" t="s">
        <v>186</v>
      </c>
      <c r="I4268" s="363" t="s">
        <v>187</v>
      </c>
      <c r="J4268" s="363" t="s">
        <v>341</v>
      </c>
      <c r="K4268" s="364" t="s">
        <v>347</v>
      </c>
      <c r="L4268" s="363" t="s">
        <v>1121</v>
      </c>
      <c r="M4268" s="363" t="s">
        <v>7954</v>
      </c>
      <c r="N4268" s="363" t="s">
        <v>8356</v>
      </c>
      <c r="O4268" s="363">
        <v>10</v>
      </c>
      <c r="P4268" s="363">
        <v>0</v>
      </c>
      <c r="Q4268" s="363">
        <v>10</v>
      </c>
      <c r="R4268" s="363">
        <v>0</v>
      </c>
      <c r="S4268" s="363">
        <v>45</v>
      </c>
      <c r="T4268" s="363">
        <v>5</v>
      </c>
      <c r="U4268" s="365" t="s">
        <v>8357</v>
      </c>
    </row>
    <row r="4269" spans="1:21" x14ac:dyDescent="0.25">
      <c r="A4269" s="327">
        <v>43</v>
      </c>
      <c r="B4269" s="74">
        <f t="shared" si="139"/>
        <v>4268</v>
      </c>
      <c r="C4269" s="366">
        <v>13</v>
      </c>
      <c r="D4269" s="74" t="str">
        <f>IF(ISNUMBER(C4269),LOOKUP(C4269,LL!$Q$2:$Q$40,LL!$T$2:$T$40),"")</f>
        <v>SO</v>
      </c>
      <c r="E4269" s="74">
        <f>IF(ISNUMBER(C4269),LOOKUP(C4269,LL!$Q$2:$Q$40,LL!$U$2:$U$40),"")</f>
        <v>41</v>
      </c>
      <c r="F4269" s="366">
        <v>5</v>
      </c>
      <c r="G4269" s="366">
        <v>0</v>
      </c>
      <c r="H4269" s="366" t="s">
        <v>186</v>
      </c>
      <c r="I4269" s="366" t="s">
        <v>187</v>
      </c>
      <c r="J4269" s="366" t="s">
        <v>340</v>
      </c>
      <c r="K4269" s="367" t="s">
        <v>347</v>
      </c>
      <c r="L4269" s="366" t="s">
        <v>1121</v>
      </c>
      <c r="M4269" s="366" t="s">
        <v>7369</v>
      </c>
      <c r="N4269" s="366" t="s">
        <v>8367</v>
      </c>
      <c r="O4269" s="366">
        <v>5</v>
      </c>
      <c r="P4269" s="366">
        <v>0</v>
      </c>
      <c r="Q4269" s="366">
        <v>5</v>
      </c>
      <c r="R4269" s="366">
        <v>0</v>
      </c>
      <c r="S4269" s="366">
        <v>16</v>
      </c>
      <c r="T4269" s="366">
        <v>0</v>
      </c>
      <c r="U4269" s="368" t="s">
        <v>8359</v>
      </c>
    </row>
    <row r="4270" spans="1:21" x14ac:dyDescent="0.25">
      <c r="A4270" s="327"/>
      <c r="B4270" s="73">
        <f t="shared" si="139"/>
        <v>4269</v>
      </c>
      <c r="C4270" s="363">
        <v>13</v>
      </c>
      <c r="D4270" s="73" t="str">
        <f>IF(ISNUMBER(C4270),LOOKUP(C4270,LL!$Q$2:$Q$40,LL!$T$2:$T$40),"")</f>
        <v>SO</v>
      </c>
      <c r="E4270" s="73">
        <f>IF(ISNUMBER(C4270),LOOKUP(C4270,LL!$Q$2:$Q$40,LL!$U$2:$U$40),"")</f>
        <v>41</v>
      </c>
      <c r="F4270" s="363">
        <v>5</v>
      </c>
      <c r="G4270" s="363">
        <v>0</v>
      </c>
      <c r="H4270" s="363" t="s">
        <v>186</v>
      </c>
      <c r="I4270" s="363" t="s">
        <v>187</v>
      </c>
      <c r="J4270" s="363" t="s">
        <v>340</v>
      </c>
      <c r="K4270" s="364" t="s">
        <v>347</v>
      </c>
      <c r="L4270" s="363" t="s">
        <v>1121</v>
      </c>
      <c r="M4270" s="363" t="s">
        <v>7369</v>
      </c>
      <c r="N4270" s="363" t="s">
        <v>8358</v>
      </c>
      <c r="O4270" s="363">
        <v>12</v>
      </c>
      <c r="P4270" s="363">
        <v>1</v>
      </c>
      <c r="Q4270" s="363">
        <v>6</v>
      </c>
      <c r="R4270" s="363">
        <v>5</v>
      </c>
      <c r="S4270" s="363">
        <v>51</v>
      </c>
      <c r="T4270" s="363">
        <v>0</v>
      </c>
      <c r="U4270" s="365" t="s">
        <v>8371</v>
      </c>
    </row>
    <row r="4271" spans="1:21" x14ac:dyDescent="0.25">
      <c r="A4271" s="327">
        <v>43</v>
      </c>
      <c r="B4271" s="74">
        <f t="shared" si="139"/>
        <v>4270</v>
      </c>
      <c r="C4271" s="366">
        <v>13</v>
      </c>
      <c r="D4271" s="74" t="str">
        <f>IF(ISNUMBER(C4271),LOOKUP(C4271,LL!$Q$2:$Q$40,LL!$T$2:$T$40),"")</f>
        <v>SO</v>
      </c>
      <c r="E4271" s="74">
        <f>IF(ISNUMBER(C4271),LOOKUP(C4271,LL!$Q$2:$Q$40,LL!$U$2:$U$40),"")</f>
        <v>41</v>
      </c>
      <c r="F4271" s="366">
        <v>5</v>
      </c>
      <c r="G4271" s="366">
        <v>4</v>
      </c>
      <c r="H4271" s="366" t="s">
        <v>65</v>
      </c>
      <c r="I4271" s="366" t="s">
        <v>191</v>
      </c>
      <c r="J4271" s="366" t="s">
        <v>3</v>
      </c>
      <c r="K4271" s="367" t="s">
        <v>347</v>
      </c>
      <c r="L4271" s="366" t="s">
        <v>1121</v>
      </c>
      <c r="M4271" s="366" t="s">
        <v>7954</v>
      </c>
      <c r="N4271" s="366" t="s">
        <v>8360</v>
      </c>
      <c r="O4271" s="366">
        <v>7</v>
      </c>
      <c r="P4271" s="366">
        <v>0</v>
      </c>
      <c r="Q4271" s="366">
        <v>5</v>
      </c>
      <c r="R4271" s="366">
        <v>1</v>
      </c>
      <c r="S4271" s="366">
        <v>14</v>
      </c>
      <c r="T4271" s="366">
        <v>2</v>
      </c>
      <c r="U4271" s="368" t="s">
        <v>8372</v>
      </c>
    </row>
    <row r="4272" spans="1:21" x14ac:dyDescent="0.25">
      <c r="A4272" s="327">
        <v>43</v>
      </c>
      <c r="B4272" s="73">
        <f t="shared" si="139"/>
        <v>4271</v>
      </c>
      <c r="C4272" s="363">
        <v>13</v>
      </c>
      <c r="D4272" s="73" t="str">
        <f>IF(ISNUMBER(C4272),LOOKUP(C4272,LL!$Q$2:$Q$40,LL!$T$2:$T$40),"")</f>
        <v>SO</v>
      </c>
      <c r="E4272" s="73">
        <f>IF(ISNUMBER(C4272),LOOKUP(C4272,LL!$Q$2:$Q$40,LL!$U$2:$U$40),"")</f>
        <v>41</v>
      </c>
      <c r="F4272" s="363">
        <v>5</v>
      </c>
      <c r="G4272" s="363">
        <v>2</v>
      </c>
      <c r="H4272" s="363" t="s">
        <v>389</v>
      </c>
      <c r="I4272" s="363" t="s">
        <v>191</v>
      </c>
      <c r="J4272" s="363" t="s">
        <v>3</v>
      </c>
      <c r="K4272" s="364" t="s">
        <v>347</v>
      </c>
      <c r="L4272" s="363" t="s">
        <v>1121</v>
      </c>
      <c r="M4272" s="363" t="s">
        <v>8361</v>
      </c>
      <c r="N4272" s="363" t="s">
        <v>7757</v>
      </c>
      <c r="O4272" s="363">
        <v>2</v>
      </c>
      <c r="P4272" s="363">
        <v>0</v>
      </c>
      <c r="Q4272" s="363">
        <v>2</v>
      </c>
      <c r="R4272" s="363">
        <v>0</v>
      </c>
      <c r="S4272" s="363">
        <v>6</v>
      </c>
      <c r="T4272" s="363">
        <v>0</v>
      </c>
      <c r="U4272" s="365" t="s">
        <v>8373</v>
      </c>
    </row>
    <row r="4273" spans="1:21" x14ac:dyDescent="0.25">
      <c r="A4273" s="327">
        <v>43</v>
      </c>
      <c r="B4273" s="74">
        <f t="shared" si="139"/>
        <v>4272</v>
      </c>
      <c r="C4273" s="366">
        <v>13</v>
      </c>
      <c r="D4273" s="74" t="str">
        <f>IF(ISNUMBER(C4273),LOOKUP(C4273,LL!$Q$2:$Q$40,LL!$T$2:$T$40),"")</f>
        <v>SO</v>
      </c>
      <c r="E4273" s="74">
        <f>IF(ISNUMBER(C4273),LOOKUP(C4273,LL!$Q$2:$Q$40,LL!$U$2:$U$40),"")</f>
        <v>41</v>
      </c>
      <c r="F4273" s="366">
        <v>5</v>
      </c>
      <c r="G4273" s="366">
        <v>1</v>
      </c>
      <c r="H4273" s="366" t="s">
        <v>197</v>
      </c>
      <c r="I4273" s="366" t="s">
        <v>191</v>
      </c>
      <c r="J4273" s="366" t="s">
        <v>3</v>
      </c>
      <c r="K4273" s="367" t="s">
        <v>347</v>
      </c>
      <c r="L4273" s="366" t="s">
        <v>247</v>
      </c>
      <c r="M4273" s="366" t="s">
        <v>4671</v>
      </c>
      <c r="N4273" s="366" t="s">
        <v>6051</v>
      </c>
      <c r="O4273" s="366">
        <v>1</v>
      </c>
      <c r="P4273" s="366">
        <v>1</v>
      </c>
      <c r="Q4273" s="366">
        <v>0</v>
      </c>
      <c r="R4273" s="366">
        <v>0</v>
      </c>
      <c r="S4273" s="366">
        <v>4</v>
      </c>
      <c r="T4273" s="366">
        <v>1</v>
      </c>
      <c r="U4273" s="368" t="s">
        <v>8362</v>
      </c>
    </row>
    <row r="4274" spans="1:21" x14ac:dyDescent="0.25">
      <c r="A4274" s="327">
        <v>43</v>
      </c>
      <c r="B4274" s="73">
        <f t="shared" si="139"/>
        <v>4273</v>
      </c>
      <c r="C4274" s="363">
        <v>13</v>
      </c>
      <c r="D4274" s="73" t="str">
        <f>IF(ISNUMBER(C4274),LOOKUP(C4274,LL!$Q$2:$Q$40,LL!$T$2:$T$40),"")</f>
        <v>SO</v>
      </c>
      <c r="E4274" s="73">
        <f>IF(ISNUMBER(C4274),LOOKUP(C4274,LL!$Q$2:$Q$40,LL!$U$2:$U$40),"")</f>
        <v>41</v>
      </c>
      <c r="F4274" s="363">
        <v>5</v>
      </c>
      <c r="G4274" s="363">
        <v>2</v>
      </c>
      <c r="H4274" s="363" t="s">
        <v>176</v>
      </c>
      <c r="I4274" s="363" t="s">
        <v>177</v>
      </c>
      <c r="J4274" s="363" t="s">
        <v>5</v>
      </c>
      <c r="K4274" s="364" t="s">
        <v>347</v>
      </c>
      <c r="L4274" s="363" t="s">
        <v>247</v>
      </c>
      <c r="M4274" s="363" t="s">
        <v>7954</v>
      </c>
      <c r="N4274" s="363" t="s">
        <v>1840</v>
      </c>
      <c r="O4274" s="363">
        <v>2</v>
      </c>
      <c r="P4274" s="363">
        <v>0</v>
      </c>
      <c r="Q4274" s="363">
        <v>2</v>
      </c>
      <c r="R4274" s="363">
        <v>0</v>
      </c>
      <c r="S4274" s="363">
        <v>9</v>
      </c>
      <c r="T4274" s="363">
        <v>2</v>
      </c>
      <c r="U4274" s="365" t="s">
        <v>8364</v>
      </c>
    </row>
    <row r="4275" spans="1:21" x14ac:dyDescent="0.25">
      <c r="A4275" s="327"/>
      <c r="B4275" s="74">
        <f t="shared" si="139"/>
        <v>4274</v>
      </c>
      <c r="C4275" s="366">
        <v>13</v>
      </c>
      <c r="D4275" s="74" t="str">
        <f>IF(ISNUMBER(C4275),LOOKUP(C4275,LL!$Q$2:$Q$40,LL!$T$2:$T$40),"")</f>
        <v>SO</v>
      </c>
      <c r="E4275" s="74">
        <f>IF(ISNUMBER(C4275),LOOKUP(C4275,LL!$Q$2:$Q$40,LL!$U$2:$U$40),"")</f>
        <v>41</v>
      </c>
      <c r="F4275" s="366">
        <v>5</v>
      </c>
      <c r="G4275" s="366"/>
      <c r="H4275" s="366" t="s">
        <v>176</v>
      </c>
      <c r="I4275" s="366" t="s">
        <v>177</v>
      </c>
      <c r="J4275" s="366" t="s">
        <v>5</v>
      </c>
      <c r="K4275" s="367" t="s">
        <v>347</v>
      </c>
      <c r="L4275" s="366" t="s">
        <v>1121</v>
      </c>
      <c r="M4275" s="366" t="s">
        <v>7954</v>
      </c>
      <c r="N4275" s="366" t="s">
        <v>1840</v>
      </c>
      <c r="O4275" s="366" t="s">
        <v>8365</v>
      </c>
      <c r="P4275" s="366" t="s">
        <v>613</v>
      </c>
      <c r="Q4275" s="366" t="s">
        <v>613</v>
      </c>
      <c r="R4275" s="366" t="s">
        <v>613</v>
      </c>
      <c r="S4275" s="366" t="s">
        <v>613</v>
      </c>
      <c r="T4275" s="366" t="s">
        <v>7065</v>
      </c>
      <c r="U4275" s="368" t="s">
        <v>8366</v>
      </c>
    </row>
    <row r="4276" spans="1:21" x14ac:dyDescent="0.25">
      <c r="A4276" s="327">
        <v>38</v>
      </c>
      <c r="B4276" s="73">
        <f t="shared" si="139"/>
        <v>4275</v>
      </c>
      <c r="C4276" s="363">
        <v>13</v>
      </c>
      <c r="D4276" s="73" t="str">
        <f>IF(ISNUMBER(C4276),LOOKUP(C4276,LL!$Q$2:$Q$40,LL!$T$2:$T$40),"")</f>
        <v>SO</v>
      </c>
      <c r="E4276" s="73">
        <f>IF(ISNUMBER(C4276),LOOKUP(C4276,LL!$Q$2:$Q$40,LL!$U$2:$U$40),"")</f>
        <v>41</v>
      </c>
      <c r="F4276" s="363">
        <v>5</v>
      </c>
      <c r="G4276" s="363">
        <v>4</v>
      </c>
      <c r="H4276" s="363" t="s">
        <v>186</v>
      </c>
      <c r="I4276" s="363" t="s">
        <v>187</v>
      </c>
      <c r="J4276" s="363" t="s">
        <v>340</v>
      </c>
      <c r="K4276" s="364" t="s">
        <v>349</v>
      </c>
      <c r="L4276" s="363" t="s">
        <v>4780</v>
      </c>
      <c r="M4276" s="363" t="s">
        <v>7954</v>
      </c>
      <c r="N4276" s="363" t="s">
        <v>8367</v>
      </c>
      <c r="O4276" s="363">
        <v>4</v>
      </c>
      <c r="P4276" s="363">
        <v>2</v>
      </c>
      <c r="Q4276" s="363">
        <v>0</v>
      </c>
      <c r="R4276" s="363">
        <v>2</v>
      </c>
      <c r="S4276" s="363">
        <v>0</v>
      </c>
      <c r="T4276" s="363">
        <v>0</v>
      </c>
      <c r="U4276" s="365" t="s">
        <v>8368</v>
      </c>
    </row>
    <row r="4277" spans="1:21" x14ac:dyDescent="0.25">
      <c r="A4277" s="327">
        <v>38</v>
      </c>
      <c r="B4277" s="74">
        <f t="shared" si="139"/>
        <v>4276</v>
      </c>
      <c r="C4277" s="366">
        <v>13</v>
      </c>
      <c r="D4277" s="74" t="str">
        <f>IF(ISNUMBER(C4277),LOOKUP(C4277,LL!$Q$2:$Q$40,LL!$T$2:$T$40),"")</f>
        <v>SO</v>
      </c>
      <c r="E4277" s="74">
        <f>IF(ISNUMBER(C4277),LOOKUP(C4277,LL!$Q$2:$Q$40,LL!$U$2:$U$40),"")</f>
        <v>41</v>
      </c>
      <c r="F4277" s="366">
        <v>5</v>
      </c>
      <c r="G4277" s="366">
        <v>1</v>
      </c>
      <c r="H4277" s="366" t="s">
        <v>197</v>
      </c>
      <c r="I4277" s="366" t="s">
        <v>191</v>
      </c>
      <c r="J4277" s="366" t="s">
        <v>3</v>
      </c>
      <c r="K4277" s="367" t="s">
        <v>349</v>
      </c>
      <c r="L4277" s="366" t="s">
        <v>4780</v>
      </c>
      <c r="M4277" s="366" t="s">
        <v>6508</v>
      </c>
      <c r="N4277" s="366" t="s">
        <v>7470</v>
      </c>
      <c r="O4277" s="366">
        <v>1</v>
      </c>
      <c r="P4277" s="366">
        <v>0</v>
      </c>
      <c r="Q4277" s="366">
        <v>1</v>
      </c>
      <c r="R4277" s="366">
        <v>0</v>
      </c>
      <c r="S4277" s="366">
        <v>0</v>
      </c>
      <c r="T4277" s="366">
        <v>0</v>
      </c>
      <c r="U4277" s="368" t="s">
        <v>8369</v>
      </c>
    </row>
    <row r="4278" spans="1:21" x14ac:dyDescent="0.25">
      <c r="A4278" s="327">
        <v>38</v>
      </c>
      <c r="B4278" s="73">
        <f t="shared" si="139"/>
        <v>4277</v>
      </c>
      <c r="C4278" s="363">
        <v>13</v>
      </c>
      <c r="D4278" s="73" t="str">
        <f>IF(ISNUMBER(C4278),LOOKUP(C4278,LL!$Q$2:$Q$40,LL!$T$2:$T$40),"")</f>
        <v>SO</v>
      </c>
      <c r="E4278" s="73">
        <f>IF(ISNUMBER(C4278),LOOKUP(C4278,LL!$Q$2:$Q$40,LL!$U$2:$U$40),"")</f>
        <v>41</v>
      </c>
      <c r="F4278" s="363">
        <v>5</v>
      </c>
      <c r="G4278" s="363">
        <v>4</v>
      </c>
      <c r="H4278" s="363" t="s">
        <v>176</v>
      </c>
      <c r="I4278" s="363" t="s">
        <v>177</v>
      </c>
      <c r="J4278" s="363" t="s">
        <v>5</v>
      </c>
      <c r="K4278" s="364" t="s">
        <v>349</v>
      </c>
      <c r="L4278" s="363" t="s">
        <v>4780</v>
      </c>
      <c r="M4278" s="363" t="s">
        <v>7954</v>
      </c>
      <c r="N4278" s="363" t="s">
        <v>1840</v>
      </c>
      <c r="O4278" s="363">
        <v>4</v>
      </c>
      <c r="P4278" s="363">
        <v>1</v>
      </c>
      <c r="Q4278" s="363">
        <v>3</v>
      </c>
      <c r="R4278" s="363">
        <v>0</v>
      </c>
      <c r="S4278" s="363">
        <v>0</v>
      </c>
      <c r="T4278" s="363">
        <v>0</v>
      </c>
      <c r="U4278" s="365" t="s">
        <v>8374</v>
      </c>
    </row>
    <row r="4279" spans="1:21" x14ac:dyDescent="0.25">
      <c r="A4279" s="327">
        <v>11</v>
      </c>
      <c r="B4279" s="74">
        <f t="shared" si="139"/>
        <v>4278</v>
      </c>
      <c r="C4279" s="366">
        <v>13</v>
      </c>
      <c r="D4279" s="74" t="str">
        <f>IF(ISNUMBER(C4279),LOOKUP(C4279,LL!$Q$2:$Q$40,LL!$T$2:$T$40),"")</f>
        <v>SO</v>
      </c>
      <c r="E4279" s="74">
        <f>IF(ISNUMBER(C4279),LOOKUP(C4279,LL!$Q$2:$Q$40,LL!$U$2:$U$40),"")</f>
        <v>41</v>
      </c>
      <c r="F4279" s="366">
        <v>8</v>
      </c>
      <c r="G4279" s="366">
        <v>0</v>
      </c>
      <c r="H4279" s="366" t="s">
        <v>197</v>
      </c>
      <c r="I4279" s="366" t="s">
        <v>3</v>
      </c>
      <c r="J4279" s="366" t="s">
        <v>260</v>
      </c>
      <c r="K4279" s="367" t="s">
        <v>408</v>
      </c>
      <c r="L4279" s="366">
        <v>25</v>
      </c>
      <c r="M4279" s="366">
        <v>25</v>
      </c>
      <c r="N4279" s="366" t="s">
        <v>8381</v>
      </c>
      <c r="O4279" s="366">
        <v>22</v>
      </c>
      <c r="P4279" s="366">
        <v>22</v>
      </c>
      <c r="Q4279" s="366">
        <v>100</v>
      </c>
      <c r="R4279" s="366">
        <v>14</v>
      </c>
      <c r="S4279" s="366">
        <v>1</v>
      </c>
      <c r="T4279" s="366" t="s">
        <v>7928</v>
      </c>
      <c r="U4279" s="368" t="s">
        <v>8382</v>
      </c>
    </row>
    <row r="4280" spans="1:21" x14ac:dyDescent="0.25">
      <c r="A4280" s="327"/>
      <c r="B4280" s="73">
        <f t="shared" si="139"/>
        <v>4279</v>
      </c>
      <c r="C4280" s="363">
        <v>13</v>
      </c>
      <c r="D4280" s="73" t="str">
        <f>IF(ISNUMBER(C4280),LOOKUP(C4280,LL!$Q$2:$Q$40,LL!$T$2:$T$40),"")</f>
        <v>SO</v>
      </c>
      <c r="E4280" s="73">
        <f>IF(ISNUMBER(C4280),LOOKUP(C4280,LL!$Q$2:$Q$40,LL!$U$2:$U$40),"")</f>
        <v>41</v>
      </c>
      <c r="F4280" s="363">
        <v>8</v>
      </c>
      <c r="G4280" s="363">
        <v>1</v>
      </c>
      <c r="H4280" s="363" t="s">
        <v>197</v>
      </c>
      <c r="I4280" s="363" t="s">
        <v>3</v>
      </c>
      <c r="J4280" s="363" t="s">
        <v>260</v>
      </c>
      <c r="K4280" s="364" t="s">
        <v>408</v>
      </c>
      <c r="L4280" s="363">
        <v>25</v>
      </c>
      <c r="M4280" s="363">
        <v>25</v>
      </c>
      <c r="N4280" s="363" t="s">
        <v>8383</v>
      </c>
      <c r="O4280" s="363">
        <v>22</v>
      </c>
      <c r="P4280" s="363">
        <v>22</v>
      </c>
      <c r="Q4280" s="363">
        <v>100</v>
      </c>
      <c r="R4280" s="363">
        <v>14</v>
      </c>
      <c r="S4280" s="363">
        <v>1</v>
      </c>
      <c r="T4280" s="363" t="s">
        <v>7928</v>
      </c>
      <c r="U4280" s="365" t="s">
        <v>8384</v>
      </c>
    </row>
    <row r="4281" spans="1:21" x14ac:dyDescent="0.25">
      <c r="A4281" s="327">
        <v>10</v>
      </c>
      <c r="B4281" s="74">
        <f t="shared" si="139"/>
        <v>4280</v>
      </c>
      <c r="C4281" s="366">
        <v>13</v>
      </c>
      <c r="D4281" s="74" t="str">
        <f>IF(ISNUMBER(C4281),LOOKUP(C4281,LL!$Q$2:$Q$40,LL!$T$2:$T$40),"")</f>
        <v>SO</v>
      </c>
      <c r="E4281" s="74">
        <f>IF(ISNUMBER(C4281),LOOKUP(C4281,LL!$Q$2:$Q$40,LL!$U$2:$U$40),"")</f>
        <v>41</v>
      </c>
      <c r="F4281" s="366">
        <v>8</v>
      </c>
      <c r="G4281" s="366" t="s">
        <v>261</v>
      </c>
      <c r="H4281" s="366" t="s">
        <v>176</v>
      </c>
      <c r="I4281" s="366" t="s">
        <v>177</v>
      </c>
      <c r="J4281" s="366" t="s">
        <v>5</v>
      </c>
      <c r="K4281" s="367" t="s">
        <v>297</v>
      </c>
      <c r="L4281" s="366">
        <v>-15.5</v>
      </c>
      <c r="M4281" s="366">
        <v>-138.5</v>
      </c>
      <c r="N4281" s="366" t="s">
        <v>8345</v>
      </c>
      <c r="O4281" s="366">
        <v>76.5</v>
      </c>
      <c r="P4281" s="366">
        <v>121.5</v>
      </c>
      <c r="Q4281" s="366">
        <v>89.5</v>
      </c>
      <c r="R4281" s="366">
        <v>40.5</v>
      </c>
      <c r="S4281" s="366">
        <v>40.5</v>
      </c>
      <c r="T4281" s="366">
        <v>68.5</v>
      </c>
      <c r="U4281" s="368"/>
    </row>
    <row r="4282" spans="1:21" x14ac:dyDescent="0.25">
      <c r="A4282" s="327">
        <v>15</v>
      </c>
      <c r="B4282" s="73">
        <f t="shared" si="139"/>
        <v>4281</v>
      </c>
      <c r="C4282" s="363">
        <v>13</v>
      </c>
      <c r="D4282" s="73" t="str">
        <f>IF(ISNUMBER(C4282),LOOKUP(C4282,LL!$Q$2:$Q$40,LL!$T$2:$T$40),"")</f>
        <v>SO</v>
      </c>
      <c r="E4282" s="73">
        <f>IF(ISNUMBER(C4282),LOOKUP(C4282,LL!$Q$2:$Q$40,LL!$U$2:$U$40),"")</f>
        <v>41</v>
      </c>
      <c r="F4282" s="363">
        <v>8</v>
      </c>
      <c r="G4282" s="363">
        <v>2</v>
      </c>
      <c r="H4282" s="363" t="s">
        <v>358</v>
      </c>
      <c r="I4282" s="363" t="s">
        <v>261</v>
      </c>
      <c r="J4282" s="363" t="s">
        <v>260</v>
      </c>
      <c r="K4282" s="364" t="s">
        <v>642</v>
      </c>
      <c r="L4282" s="363">
        <v>2</v>
      </c>
      <c r="M4282" s="363">
        <v>3</v>
      </c>
      <c r="N4282" s="363" t="s">
        <v>4200</v>
      </c>
      <c r="O4282" s="363" t="s">
        <v>857</v>
      </c>
      <c r="P4282" s="363" t="s">
        <v>857</v>
      </c>
      <c r="Q4282" s="363" t="s">
        <v>857</v>
      </c>
      <c r="R4282" s="363" t="s">
        <v>856</v>
      </c>
      <c r="S4282" s="363" t="s">
        <v>856</v>
      </c>
      <c r="T4282" s="363"/>
      <c r="U4282" s="365"/>
    </row>
    <row r="4283" spans="1:21" x14ac:dyDescent="0.25">
      <c r="A4283" s="327">
        <v>54</v>
      </c>
      <c r="B4283" s="74">
        <f t="shared" si="139"/>
        <v>4282</v>
      </c>
      <c r="C4283" s="366">
        <v>13</v>
      </c>
      <c r="D4283" s="74" t="str">
        <f>IF(ISNUMBER(C4283),LOOKUP(C4283,LL!$Q$2:$Q$40,LL!$T$2:$T$40),"")</f>
        <v>SO</v>
      </c>
      <c r="E4283" s="74">
        <f>IF(ISNUMBER(C4283),LOOKUP(C4283,LL!$Q$2:$Q$40,LL!$U$2:$U$40),"")</f>
        <v>41</v>
      </c>
      <c r="F4283" s="366">
        <v>8</v>
      </c>
      <c r="G4283" s="366">
        <v>2</v>
      </c>
      <c r="H4283" s="366" t="s">
        <v>217</v>
      </c>
      <c r="I4283" s="366" t="s">
        <v>0</v>
      </c>
      <c r="J4283" s="366" t="s">
        <v>357</v>
      </c>
      <c r="K4283" s="367" t="s">
        <v>350</v>
      </c>
      <c r="L4283" s="366" t="s">
        <v>7058</v>
      </c>
      <c r="M4283" s="366" t="s">
        <v>3118</v>
      </c>
      <c r="N4283" s="366" t="s">
        <v>3884</v>
      </c>
      <c r="O4283" s="366">
        <v>1</v>
      </c>
      <c r="P4283" s="366">
        <v>1</v>
      </c>
      <c r="Q4283" s="366">
        <v>0</v>
      </c>
      <c r="R4283" s="366">
        <v>0</v>
      </c>
      <c r="S4283" s="366">
        <v>0</v>
      </c>
      <c r="T4283" s="366">
        <v>0</v>
      </c>
      <c r="U4283" s="368" t="s">
        <v>8386</v>
      </c>
    </row>
    <row r="4284" spans="1:21" x14ac:dyDescent="0.25">
      <c r="A4284" s="327"/>
      <c r="B4284" s="73">
        <f t="shared" si="139"/>
        <v>4283</v>
      </c>
      <c r="C4284" s="363">
        <v>13</v>
      </c>
      <c r="D4284" s="73" t="str">
        <f>IF(ISNUMBER(C4284),LOOKUP(C4284,LL!$Q$2:$Q$40,LL!$T$2:$T$40),"")</f>
        <v>SO</v>
      </c>
      <c r="E4284" s="73">
        <f>IF(ISNUMBER(C4284),LOOKUP(C4284,LL!$Q$2:$Q$40,LL!$U$2:$U$40),"")</f>
        <v>41</v>
      </c>
      <c r="F4284" s="363">
        <v>8</v>
      </c>
      <c r="G4284" s="363">
        <v>3</v>
      </c>
      <c r="H4284" s="363" t="s">
        <v>217</v>
      </c>
      <c r="I4284" s="363" t="s">
        <v>0</v>
      </c>
      <c r="J4284" s="363" t="s">
        <v>357</v>
      </c>
      <c r="K4284" s="364" t="s">
        <v>350</v>
      </c>
      <c r="L4284" s="363" t="s">
        <v>7058</v>
      </c>
      <c r="M4284" s="363" t="s">
        <v>3118</v>
      </c>
      <c r="N4284" s="363" t="s">
        <v>8385</v>
      </c>
      <c r="O4284" s="363">
        <v>0</v>
      </c>
      <c r="P4284" s="363">
        <v>0</v>
      </c>
      <c r="Q4284" s="363">
        <v>0</v>
      </c>
      <c r="R4284" s="363">
        <v>0</v>
      </c>
      <c r="S4284" s="363">
        <v>0</v>
      </c>
      <c r="T4284" s="363">
        <v>2</v>
      </c>
      <c r="U4284" s="365" t="s">
        <v>8387</v>
      </c>
    </row>
    <row r="4285" spans="1:21" x14ac:dyDescent="0.25">
      <c r="A4285" s="327"/>
      <c r="B4285" s="74">
        <f t="shared" si="139"/>
        <v>4284</v>
      </c>
      <c r="C4285" s="366">
        <v>13</v>
      </c>
      <c r="D4285" s="74" t="str">
        <f>IF(ISNUMBER(C4285),LOOKUP(C4285,LL!$Q$2:$Q$40,LL!$T$2:$T$40),"")</f>
        <v>SO</v>
      </c>
      <c r="E4285" s="74">
        <f>IF(ISNUMBER(C4285),LOOKUP(C4285,LL!$Q$2:$Q$40,LL!$U$2:$U$40),"")</f>
        <v>41</v>
      </c>
      <c r="F4285" s="366">
        <v>8</v>
      </c>
      <c r="G4285" s="366">
        <v>1</v>
      </c>
      <c r="H4285" s="366" t="s">
        <v>217</v>
      </c>
      <c r="I4285" s="366" t="s">
        <v>3</v>
      </c>
      <c r="J4285" s="366" t="s">
        <v>191</v>
      </c>
      <c r="K4285" s="367" t="s">
        <v>350</v>
      </c>
      <c r="L4285" s="366" t="s">
        <v>7058</v>
      </c>
      <c r="M4285" s="366" t="s">
        <v>5597</v>
      </c>
      <c r="N4285" s="366" t="s">
        <v>3126</v>
      </c>
      <c r="O4285" s="366">
        <v>0</v>
      </c>
      <c r="P4285" s="366">
        <v>0</v>
      </c>
      <c r="Q4285" s="366">
        <v>0</v>
      </c>
      <c r="R4285" s="366">
        <v>2</v>
      </c>
      <c r="S4285" s="366">
        <v>0</v>
      </c>
      <c r="T4285" s="366">
        <v>0</v>
      </c>
      <c r="U4285" s="368" t="s">
        <v>8388</v>
      </c>
    </row>
    <row r="4286" spans="1:21" x14ac:dyDescent="0.25">
      <c r="A4286" s="327"/>
      <c r="B4286" s="73">
        <f t="shared" si="139"/>
        <v>4285</v>
      </c>
      <c r="C4286" s="363">
        <v>13</v>
      </c>
      <c r="D4286" s="73" t="str">
        <f>IF(ISNUMBER(C4286),LOOKUP(C4286,LL!$Q$2:$Q$40,LL!$T$2:$T$40),"")</f>
        <v>SO</v>
      </c>
      <c r="E4286" s="73">
        <f>IF(ISNUMBER(C4286),LOOKUP(C4286,LL!$Q$2:$Q$40,LL!$U$2:$U$40),"")</f>
        <v>41</v>
      </c>
      <c r="F4286" s="363">
        <v>8</v>
      </c>
      <c r="G4286" s="363">
        <v>2</v>
      </c>
      <c r="H4286" s="363" t="s">
        <v>217</v>
      </c>
      <c r="I4286" s="363" t="s">
        <v>3</v>
      </c>
      <c r="J4286" s="363" t="s">
        <v>191</v>
      </c>
      <c r="K4286" s="364" t="s">
        <v>350</v>
      </c>
      <c r="L4286" s="363" t="s">
        <v>7058</v>
      </c>
      <c r="M4286" s="363"/>
      <c r="N4286" s="363" t="s">
        <v>3126</v>
      </c>
      <c r="O4286" s="363">
        <v>0</v>
      </c>
      <c r="P4286" s="363">
        <v>0</v>
      </c>
      <c r="Q4286" s="363">
        <v>0</v>
      </c>
      <c r="R4286" s="363">
        <v>1</v>
      </c>
      <c r="S4286" s="363">
        <v>0</v>
      </c>
      <c r="T4286" s="363">
        <v>0</v>
      </c>
      <c r="U4286" s="365" t="s">
        <v>8389</v>
      </c>
    </row>
    <row r="4287" spans="1:21" x14ac:dyDescent="0.25">
      <c r="A4287" s="327">
        <v>36</v>
      </c>
      <c r="B4287" s="74">
        <f t="shared" si="139"/>
        <v>4286</v>
      </c>
      <c r="C4287" s="366">
        <v>13</v>
      </c>
      <c r="D4287" s="74" t="str">
        <f>IF(ISNUMBER(C4287),LOOKUP(C4287,LL!$Q$2:$Q$40,LL!$T$2:$T$40),"")</f>
        <v>SO</v>
      </c>
      <c r="E4287" s="74">
        <f>IF(ISNUMBER(C4287),LOOKUP(C4287,LL!$Q$2:$Q$40,LL!$U$2:$U$40),"")</f>
        <v>41</v>
      </c>
      <c r="F4287" s="366">
        <v>8</v>
      </c>
      <c r="G4287" s="366">
        <v>3</v>
      </c>
      <c r="H4287" s="366" t="s">
        <v>198</v>
      </c>
      <c r="I4287" s="366" t="s">
        <v>5</v>
      </c>
      <c r="J4287" s="366" t="s">
        <v>187</v>
      </c>
      <c r="K4287" s="367" t="s">
        <v>350</v>
      </c>
      <c r="L4287" s="366" t="s">
        <v>3767</v>
      </c>
      <c r="M4287" s="366" t="s">
        <v>951</v>
      </c>
      <c r="N4287" s="366" t="s">
        <v>1767</v>
      </c>
      <c r="O4287" s="366">
        <v>0</v>
      </c>
      <c r="P4287" s="366">
        <v>0</v>
      </c>
      <c r="Q4287" s="366">
        <v>2</v>
      </c>
      <c r="R4287" s="366">
        <v>1</v>
      </c>
      <c r="S4287" s="366">
        <v>0</v>
      </c>
      <c r="T4287" s="366">
        <v>0</v>
      </c>
      <c r="U4287" s="368" t="s">
        <v>8390</v>
      </c>
    </row>
    <row r="4288" spans="1:21" x14ac:dyDescent="0.25">
      <c r="A4288" s="327">
        <v>25</v>
      </c>
      <c r="B4288" s="73">
        <f t="shared" si="139"/>
        <v>4287</v>
      </c>
      <c r="C4288" s="363">
        <v>13</v>
      </c>
      <c r="D4288" s="73" t="str">
        <f>IF(ISNUMBER(C4288),LOOKUP(C4288,LL!$Q$2:$Q$40,LL!$T$2:$T$40),"")</f>
        <v>SO</v>
      </c>
      <c r="E4288" s="73">
        <f>IF(ISNUMBER(C4288),LOOKUP(C4288,LL!$Q$2:$Q$40,LL!$U$2:$U$40),"")</f>
        <v>41</v>
      </c>
      <c r="F4288" s="363">
        <v>8</v>
      </c>
      <c r="G4288" s="363">
        <v>1</v>
      </c>
      <c r="H4288" s="363" t="s">
        <v>198</v>
      </c>
      <c r="I4288" s="363" t="s">
        <v>5</v>
      </c>
      <c r="J4288" s="363" t="s">
        <v>187</v>
      </c>
      <c r="K4288" s="364" t="s">
        <v>195</v>
      </c>
      <c r="L4288" s="363" t="s">
        <v>218</v>
      </c>
      <c r="M4288" s="363" t="s">
        <v>1318</v>
      </c>
      <c r="N4288" s="363" t="s">
        <v>1767</v>
      </c>
      <c r="O4288" s="363">
        <v>0.1</v>
      </c>
      <c r="P4288" s="363">
        <v>0</v>
      </c>
      <c r="Q4288" s="363">
        <v>0.3</v>
      </c>
      <c r="R4288" s="363">
        <v>0</v>
      </c>
      <c r="S4288" s="363"/>
      <c r="T4288" s="363"/>
      <c r="U4288" s="365" t="s">
        <v>8391</v>
      </c>
    </row>
    <row r="4289" spans="1:21" x14ac:dyDescent="0.25">
      <c r="A4289" s="327">
        <v>25</v>
      </c>
      <c r="B4289" s="74">
        <f t="shared" ref="B4289:B4352" si="140">B4288+1</f>
        <v>4288</v>
      </c>
      <c r="C4289" s="366">
        <v>13</v>
      </c>
      <c r="D4289" s="74" t="str">
        <f>IF(ISNUMBER(C4289),LOOKUP(C4289,LL!$Q$2:$Q$40,LL!$T$2:$T$40),"")</f>
        <v>SO</v>
      </c>
      <c r="E4289" s="74">
        <f>IF(ISNUMBER(C4289),LOOKUP(C4289,LL!$Q$2:$Q$40,LL!$U$2:$U$40),"")</f>
        <v>41</v>
      </c>
      <c r="F4289" s="366">
        <v>8</v>
      </c>
      <c r="G4289" s="366">
        <v>0</v>
      </c>
      <c r="H4289" s="366" t="s">
        <v>217</v>
      </c>
      <c r="I4289" s="366" t="s">
        <v>3</v>
      </c>
      <c r="J4289" s="366" t="s">
        <v>357</v>
      </c>
      <c r="K4289" s="367" t="s">
        <v>195</v>
      </c>
      <c r="L4289" s="366" t="s">
        <v>2663</v>
      </c>
      <c r="M4289" s="366" t="s">
        <v>1323</v>
      </c>
      <c r="N4289" s="366" t="s">
        <v>909</v>
      </c>
      <c r="O4289" s="366">
        <v>0.3</v>
      </c>
      <c r="P4289" s="366" t="s">
        <v>334</v>
      </c>
      <c r="Q4289" s="366">
        <v>0.2</v>
      </c>
      <c r="R4289" s="366" t="s">
        <v>334</v>
      </c>
      <c r="S4289" s="366"/>
      <c r="T4289" s="366"/>
      <c r="U4289" s="368" t="s">
        <v>8393</v>
      </c>
    </row>
    <row r="4290" spans="1:21" x14ac:dyDescent="0.25">
      <c r="A4290" s="327"/>
      <c r="B4290" s="73">
        <f t="shared" si="140"/>
        <v>4289</v>
      </c>
      <c r="C4290" s="363">
        <v>13</v>
      </c>
      <c r="D4290" s="73" t="str">
        <f>IF(ISNUMBER(C4290),LOOKUP(C4290,LL!$Q$2:$Q$40,LL!$T$2:$T$40),"")</f>
        <v>SO</v>
      </c>
      <c r="E4290" s="73">
        <f>IF(ISNUMBER(C4290),LOOKUP(C4290,LL!$Q$2:$Q$40,LL!$U$2:$U$40),"")</f>
        <v>41</v>
      </c>
      <c r="F4290" s="363">
        <v>8</v>
      </c>
      <c r="G4290" s="363">
        <v>0</v>
      </c>
      <c r="H4290" s="363" t="s">
        <v>217</v>
      </c>
      <c r="I4290" s="363" t="s">
        <v>177</v>
      </c>
      <c r="J4290" s="363" t="s">
        <v>546</v>
      </c>
      <c r="K4290" s="364" t="s">
        <v>195</v>
      </c>
      <c r="L4290" s="363" t="s">
        <v>2663</v>
      </c>
      <c r="M4290" s="363" t="s">
        <v>1322</v>
      </c>
      <c r="N4290" s="363" t="s">
        <v>909</v>
      </c>
      <c r="O4290" s="363">
        <v>0.2</v>
      </c>
      <c r="P4290" s="363" t="s">
        <v>334</v>
      </c>
      <c r="Q4290" s="363">
        <v>0.3</v>
      </c>
      <c r="R4290" s="363" t="s">
        <v>334</v>
      </c>
      <c r="S4290" s="363"/>
      <c r="T4290" s="363"/>
      <c r="U4290" s="365" t="s">
        <v>8392</v>
      </c>
    </row>
    <row r="4291" spans="1:21" x14ac:dyDescent="0.25">
      <c r="A4291" s="327"/>
      <c r="B4291" s="74">
        <f t="shared" si="140"/>
        <v>4290</v>
      </c>
      <c r="C4291" s="366">
        <v>13</v>
      </c>
      <c r="D4291" s="74" t="str">
        <f>IF(ISNUMBER(C4291),LOOKUP(C4291,LL!$Q$2:$Q$40,LL!$T$2:$T$40),"")</f>
        <v>SO</v>
      </c>
      <c r="E4291" s="74">
        <f>IF(ISNUMBER(C4291),LOOKUP(C4291,LL!$Q$2:$Q$40,LL!$U$2:$U$40),"")</f>
        <v>41</v>
      </c>
      <c r="F4291" s="366">
        <v>8</v>
      </c>
      <c r="G4291" s="366">
        <v>0</v>
      </c>
      <c r="H4291" s="366" t="s">
        <v>217</v>
      </c>
      <c r="I4291" s="366" t="s">
        <v>3</v>
      </c>
      <c r="J4291" s="366" t="s">
        <v>191</v>
      </c>
      <c r="K4291" s="367" t="s">
        <v>195</v>
      </c>
      <c r="L4291" s="366" t="s">
        <v>2663</v>
      </c>
      <c r="M4291" s="366" t="s">
        <v>1322</v>
      </c>
      <c r="N4291" s="366" t="s">
        <v>968</v>
      </c>
      <c r="O4291" s="366">
        <v>0.3</v>
      </c>
      <c r="P4291" s="366" t="s">
        <v>334</v>
      </c>
      <c r="Q4291" s="366">
        <v>0.2</v>
      </c>
      <c r="R4291" s="366" t="s">
        <v>334</v>
      </c>
      <c r="S4291" s="366"/>
      <c r="T4291" s="366"/>
      <c r="U4291" s="368" t="s">
        <v>8394</v>
      </c>
    </row>
    <row r="4292" spans="1:21" x14ac:dyDescent="0.25">
      <c r="A4292" s="327">
        <v>25</v>
      </c>
      <c r="B4292" s="73">
        <f t="shared" si="140"/>
        <v>4291</v>
      </c>
      <c r="C4292" s="363">
        <v>13</v>
      </c>
      <c r="D4292" s="73" t="str">
        <f>IF(ISNUMBER(C4292),LOOKUP(C4292,LL!$Q$2:$Q$40,LL!$T$2:$T$40),"")</f>
        <v>SO</v>
      </c>
      <c r="E4292" s="73">
        <f>IF(ISNUMBER(C4292),LOOKUP(C4292,LL!$Q$2:$Q$40,LL!$U$2:$U$40),"")</f>
        <v>41</v>
      </c>
      <c r="F4292" s="363">
        <v>8</v>
      </c>
      <c r="G4292" s="363">
        <v>1</v>
      </c>
      <c r="H4292" s="363" t="s">
        <v>65</v>
      </c>
      <c r="I4292" s="363" t="s">
        <v>3</v>
      </c>
      <c r="J4292" s="363" t="s">
        <v>191</v>
      </c>
      <c r="K4292" s="364" t="s">
        <v>195</v>
      </c>
      <c r="L4292" s="363" t="s">
        <v>215</v>
      </c>
      <c r="M4292" s="363" t="s">
        <v>1318</v>
      </c>
      <c r="N4292" s="363" t="s">
        <v>965</v>
      </c>
      <c r="O4292" s="363">
        <v>0.4</v>
      </c>
      <c r="P4292" s="363">
        <v>0</v>
      </c>
      <c r="Q4292" s="363">
        <v>0.3</v>
      </c>
      <c r="R4292" s="363">
        <v>0</v>
      </c>
      <c r="S4292" s="363"/>
      <c r="T4292" s="363"/>
      <c r="U4292" s="365" t="s">
        <v>8395</v>
      </c>
    </row>
    <row r="4293" spans="1:21" x14ac:dyDescent="0.25">
      <c r="A4293" s="327"/>
      <c r="B4293" s="74">
        <f t="shared" si="140"/>
        <v>4292</v>
      </c>
      <c r="C4293" s="366">
        <v>13</v>
      </c>
      <c r="D4293" s="74" t="str">
        <f>IF(ISNUMBER(C4293),LOOKUP(C4293,LL!$Q$2:$Q$40,LL!$T$2:$T$40),"")</f>
        <v>SO</v>
      </c>
      <c r="E4293" s="74">
        <f>IF(ISNUMBER(C4293),LOOKUP(C4293,LL!$Q$2:$Q$40,LL!$U$2:$U$40),"")</f>
        <v>41</v>
      </c>
      <c r="F4293" s="366">
        <v>8</v>
      </c>
      <c r="G4293" s="366">
        <v>1</v>
      </c>
      <c r="H4293" s="366" t="s">
        <v>65</v>
      </c>
      <c r="I4293" s="366" t="s">
        <v>3</v>
      </c>
      <c r="J4293" s="366" t="s">
        <v>191</v>
      </c>
      <c r="K4293" s="367" t="s">
        <v>195</v>
      </c>
      <c r="L4293" s="366" t="s">
        <v>215</v>
      </c>
      <c r="M4293" s="366" t="s">
        <v>1318</v>
      </c>
      <c r="N4293" s="366" t="s">
        <v>981</v>
      </c>
      <c r="O4293" s="366">
        <v>0.3</v>
      </c>
      <c r="P4293" s="366">
        <v>0</v>
      </c>
      <c r="Q4293" s="366">
        <v>0.2</v>
      </c>
      <c r="R4293" s="366">
        <v>0</v>
      </c>
      <c r="S4293" s="366"/>
      <c r="T4293" s="366"/>
      <c r="U4293" s="368" t="s">
        <v>8396</v>
      </c>
    </row>
    <row r="4294" spans="1:21" x14ac:dyDescent="0.25">
      <c r="A4294" s="327">
        <v>43</v>
      </c>
      <c r="B4294" s="73">
        <f t="shared" si="140"/>
        <v>4293</v>
      </c>
      <c r="C4294" s="363">
        <v>13</v>
      </c>
      <c r="D4294" s="73" t="str">
        <f>IF(ISNUMBER(C4294),LOOKUP(C4294,LL!$Q$2:$Q$40,LL!$T$2:$T$40),"")</f>
        <v>SO</v>
      </c>
      <c r="E4294" s="73">
        <f>IF(ISNUMBER(C4294),LOOKUP(C4294,LL!$Q$2:$Q$40,LL!$U$2:$U$40),"")</f>
        <v>41</v>
      </c>
      <c r="F4294" s="363">
        <v>8</v>
      </c>
      <c r="G4294" s="363">
        <v>1</v>
      </c>
      <c r="H4294" s="363" t="s">
        <v>65</v>
      </c>
      <c r="I4294" s="363" t="s">
        <v>3</v>
      </c>
      <c r="J4294" s="363" t="s">
        <v>191</v>
      </c>
      <c r="K4294" s="364" t="s">
        <v>347</v>
      </c>
      <c r="L4294" s="363" t="s">
        <v>247</v>
      </c>
      <c r="M4294" s="363" t="s">
        <v>1987</v>
      </c>
      <c r="N4294" s="363" t="s">
        <v>8397</v>
      </c>
      <c r="O4294" s="363">
        <v>1</v>
      </c>
      <c r="P4294" s="363">
        <v>1</v>
      </c>
      <c r="Q4294" s="363">
        <v>0</v>
      </c>
      <c r="R4294" s="363">
        <v>0</v>
      </c>
      <c r="S4294" s="363">
        <v>5</v>
      </c>
      <c r="T4294" s="363">
        <v>1</v>
      </c>
      <c r="U4294" s="365" t="s">
        <v>8399</v>
      </c>
    </row>
    <row r="4295" spans="1:21" x14ac:dyDescent="0.25">
      <c r="A4295" s="327"/>
      <c r="B4295" s="74">
        <f t="shared" si="140"/>
        <v>4294</v>
      </c>
      <c r="C4295" s="366">
        <v>13</v>
      </c>
      <c r="D4295" s="74" t="str">
        <f>IF(ISNUMBER(C4295),LOOKUP(C4295,LL!$Q$2:$Q$40,LL!$T$2:$T$40),"")</f>
        <v>SO</v>
      </c>
      <c r="E4295" s="74">
        <f>IF(ISNUMBER(C4295),LOOKUP(C4295,LL!$Q$2:$Q$40,LL!$U$2:$U$40),"")</f>
        <v>41</v>
      </c>
      <c r="F4295" s="366">
        <v>8</v>
      </c>
      <c r="G4295" s="366">
        <v>1</v>
      </c>
      <c r="H4295" s="366" t="s">
        <v>65</v>
      </c>
      <c r="I4295" s="366" t="s">
        <v>3</v>
      </c>
      <c r="J4295" s="366" t="s">
        <v>191</v>
      </c>
      <c r="K4295" s="367" t="s">
        <v>347</v>
      </c>
      <c r="L4295" s="366" t="s">
        <v>1121</v>
      </c>
      <c r="M4295" s="366" t="s">
        <v>1506</v>
      </c>
      <c r="N4295" s="366" t="s">
        <v>8398</v>
      </c>
      <c r="O4295" s="366">
        <v>1</v>
      </c>
      <c r="P4295" s="366">
        <v>0</v>
      </c>
      <c r="Q4295" s="366">
        <v>1</v>
      </c>
      <c r="R4295" s="366">
        <v>0</v>
      </c>
      <c r="S4295" s="366">
        <v>5</v>
      </c>
      <c r="T4295" s="366">
        <v>0</v>
      </c>
      <c r="U4295" s="368" t="s">
        <v>8413</v>
      </c>
    </row>
    <row r="4296" spans="1:21" x14ac:dyDescent="0.25">
      <c r="A4296" s="327"/>
      <c r="B4296" s="73">
        <f t="shared" si="140"/>
        <v>4295</v>
      </c>
      <c r="C4296" s="363">
        <v>13</v>
      </c>
      <c r="D4296" s="73" t="str">
        <f>IF(ISNUMBER(C4296),LOOKUP(C4296,LL!$Q$2:$Q$40,LL!$T$2:$T$40),"")</f>
        <v>SO</v>
      </c>
      <c r="E4296" s="73">
        <f>IF(ISNUMBER(C4296),LOOKUP(C4296,LL!$Q$2:$Q$40,LL!$U$2:$U$40),"")</f>
        <v>41</v>
      </c>
      <c r="F4296" s="363">
        <v>8</v>
      </c>
      <c r="G4296" s="363">
        <v>2</v>
      </c>
      <c r="H4296" s="363" t="s">
        <v>65</v>
      </c>
      <c r="I4296" s="363" t="s">
        <v>3</v>
      </c>
      <c r="J4296" s="363" t="s">
        <v>191</v>
      </c>
      <c r="K4296" s="364" t="s">
        <v>347</v>
      </c>
      <c r="L4296" s="363" t="s">
        <v>1028</v>
      </c>
      <c r="M4296" s="363" t="s">
        <v>1272</v>
      </c>
      <c r="N4296" s="363" t="s">
        <v>7751</v>
      </c>
      <c r="O4296" s="363">
        <v>1</v>
      </c>
      <c r="P4296" s="363">
        <v>1</v>
      </c>
      <c r="Q4296" s="363">
        <v>1</v>
      </c>
      <c r="R4296" s="363">
        <v>0</v>
      </c>
      <c r="S4296" s="363">
        <v>10</v>
      </c>
      <c r="T4296" s="363">
        <v>0</v>
      </c>
      <c r="U4296" s="365" t="s">
        <v>8400</v>
      </c>
    </row>
    <row r="4297" spans="1:21" x14ac:dyDescent="0.25">
      <c r="A4297" s="327">
        <v>38</v>
      </c>
      <c r="B4297" s="74">
        <f t="shared" si="140"/>
        <v>4296</v>
      </c>
      <c r="C4297" s="366">
        <v>13</v>
      </c>
      <c r="D4297" s="74" t="str">
        <f>IF(ISNUMBER(C4297),LOOKUP(C4297,LL!$Q$2:$Q$40,LL!$T$2:$T$40),"")</f>
        <v>SO</v>
      </c>
      <c r="E4297" s="74">
        <f>IF(ISNUMBER(C4297),LOOKUP(C4297,LL!$Q$2:$Q$40,LL!$U$2:$U$40),"")</f>
        <v>41</v>
      </c>
      <c r="F4297" s="366">
        <v>8</v>
      </c>
      <c r="G4297" s="366">
        <v>2</v>
      </c>
      <c r="H4297" s="366" t="s">
        <v>65</v>
      </c>
      <c r="I4297" s="366" t="s">
        <v>3</v>
      </c>
      <c r="J4297" s="366" t="s">
        <v>191</v>
      </c>
      <c r="K4297" s="367" t="s">
        <v>349</v>
      </c>
      <c r="L4297" s="366" t="s">
        <v>4780</v>
      </c>
      <c r="M4297" s="366" t="s">
        <v>7954</v>
      </c>
      <c r="N4297" s="366" t="s">
        <v>1886</v>
      </c>
      <c r="O4297" s="366">
        <v>2</v>
      </c>
      <c r="P4297" s="366">
        <v>1</v>
      </c>
      <c r="Q4297" s="366">
        <v>1</v>
      </c>
      <c r="R4297" s="366">
        <v>0</v>
      </c>
      <c r="S4297" s="366">
        <v>0</v>
      </c>
      <c r="T4297" s="366">
        <v>0</v>
      </c>
      <c r="U4297" s="368" t="s">
        <v>8401</v>
      </c>
    </row>
    <row r="4298" spans="1:21" x14ac:dyDescent="0.25">
      <c r="A4298" s="327">
        <v>43</v>
      </c>
      <c r="B4298" s="73">
        <f t="shared" si="140"/>
        <v>4297</v>
      </c>
      <c r="C4298" s="363">
        <v>13</v>
      </c>
      <c r="D4298" s="73" t="str">
        <f>IF(ISNUMBER(C4298),LOOKUP(C4298,LL!$Q$2:$Q$40,LL!$T$2:$T$40),"")</f>
        <v>SO</v>
      </c>
      <c r="E4298" s="73">
        <f>IF(ISNUMBER(C4298),LOOKUP(C4298,LL!$Q$2:$Q$40,LL!$U$2:$U$40),"")</f>
        <v>41</v>
      </c>
      <c r="F4298" s="363">
        <v>8</v>
      </c>
      <c r="G4298" s="363">
        <v>1</v>
      </c>
      <c r="H4298" s="363" t="s">
        <v>65</v>
      </c>
      <c r="I4298" s="363" t="s">
        <v>192</v>
      </c>
      <c r="J4298" s="363" t="s">
        <v>191</v>
      </c>
      <c r="K4298" s="364" t="s">
        <v>347</v>
      </c>
      <c r="L4298" s="363" t="s">
        <v>1121</v>
      </c>
      <c r="M4298" s="363" t="s">
        <v>5949</v>
      </c>
      <c r="N4298" s="363" t="s">
        <v>8414</v>
      </c>
      <c r="O4298" s="363">
        <v>1</v>
      </c>
      <c r="P4298" s="363">
        <v>0</v>
      </c>
      <c r="Q4298" s="363">
        <v>1</v>
      </c>
      <c r="R4298" s="363">
        <v>0</v>
      </c>
      <c r="S4298" s="363">
        <v>4</v>
      </c>
      <c r="T4298" s="363">
        <v>0</v>
      </c>
      <c r="U4298" s="365" t="s">
        <v>8402</v>
      </c>
    </row>
    <row r="4299" spans="1:21" x14ac:dyDescent="0.25">
      <c r="A4299" s="327"/>
      <c r="B4299" s="74">
        <f t="shared" si="140"/>
        <v>4298</v>
      </c>
      <c r="C4299" s="366">
        <v>13</v>
      </c>
      <c r="D4299" s="74" t="str">
        <f>IF(ISNUMBER(C4299),LOOKUP(C4299,LL!$Q$2:$Q$40,LL!$T$2:$T$40),"")</f>
        <v>SO</v>
      </c>
      <c r="E4299" s="74">
        <f>IF(ISNUMBER(C4299),LOOKUP(C4299,LL!$Q$2:$Q$40,LL!$U$2:$U$40),"")</f>
        <v>41</v>
      </c>
      <c r="F4299" s="366">
        <v>8</v>
      </c>
      <c r="G4299" s="366">
        <v>2</v>
      </c>
      <c r="H4299" s="366" t="s">
        <v>65</v>
      </c>
      <c r="I4299" s="366" t="s">
        <v>192</v>
      </c>
      <c r="J4299" s="366" t="s">
        <v>191</v>
      </c>
      <c r="K4299" s="367" t="s">
        <v>347</v>
      </c>
      <c r="L4299" s="366" t="s">
        <v>1121</v>
      </c>
      <c r="M4299" s="366" t="s">
        <v>8403</v>
      </c>
      <c r="N4299" s="366" t="s">
        <v>8404</v>
      </c>
      <c r="O4299" s="366">
        <v>1</v>
      </c>
      <c r="P4299" s="366">
        <v>0</v>
      </c>
      <c r="Q4299" s="366">
        <v>1</v>
      </c>
      <c r="R4299" s="366">
        <v>0</v>
      </c>
      <c r="S4299" s="366">
        <v>3</v>
      </c>
      <c r="T4299" s="366">
        <v>0</v>
      </c>
      <c r="U4299" s="368" t="s">
        <v>8405</v>
      </c>
    </row>
    <row r="4300" spans="1:21" x14ac:dyDescent="0.25">
      <c r="A4300" s="327">
        <v>38</v>
      </c>
      <c r="B4300" s="73">
        <f t="shared" si="140"/>
        <v>4299</v>
      </c>
      <c r="C4300" s="363">
        <v>13</v>
      </c>
      <c r="D4300" s="73" t="str">
        <f>IF(ISNUMBER(C4300),LOOKUP(C4300,LL!$Q$2:$Q$40,LL!$T$2:$T$40),"")</f>
        <v>SO</v>
      </c>
      <c r="E4300" s="73">
        <f>IF(ISNUMBER(C4300),LOOKUP(C4300,LL!$Q$2:$Q$40,LL!$U$2:$U$40),"")</f>
        <v>41</v>
      </c>
      <c r="F4300" s="363">
        <v>8</v>
      </c>
      <c r="G4300" s="363">
        <v>2</v>
      </c>
      <c r="H4300" s="363" t="s">
        <v>197</v>
      </c>
      <c r="I4300" s="363" t="s">
        <v>3</v>
      </c>
      <c r="J4300" s="363" t="s">
        <v>357</v>
      </c>
      <c r="K4300" s="364" t="s">
        <v>349</v>
      </c>
      <c r="L4300" s="363" t="s">
        <v>4780</v>
      </c>
      <c r="M4300" s="363" t="s">
        <v>2822</v>
      </c>
      <c r="N4300" s="363" t="s">
        <v>239</v>
      </c>
      <c r="O4300" s="363">
        <v>2</v>
      </c>
      <c r="P4300" s="363">
        <v>0</v>
      </c>
      <c r="Q4300" s="363">
        <v>2</v>
      </c>
      <c r="R4300" s="363">
        <v>0</v>
      </c>
      <c r="S4300" s="363">
        <v>0</v>
      </c>
      <c r="T4300" s="363">
        <v>0</v>
      </c>
      <c r="U4300" s="365" t="s">
        <v>8406</v>
      </c>
    </row>
    <row r="4301" spans="1:21" x14ac:dyDescent="0.25">
      <c r="A4301" s="327">
        <v>43</v>
      </c>
      <c r="B4301" s="74">
        <f t="shared" si="140"/>
        <v>4300</v>
      </c>
      <c r="C4301" s="366">
        <v>13</v>
      </c>
      <c r="D4301" s="74" t="str">
        <f>IF(ISNUMBER(C4301),LOOKUP(C4301,LL!$Q$2:$Q$40,LL!$T$2:$T$40),"")</f>
        <v>SO</v>
      </c>
      <c r="E4301" s="74">
        <f>IF(ISNUMBER(C4301),LOOKUP(C4301,LL!$Q$2:$Q$40,LL!$U$2:$U$40),"")</f>
        <v>41</v>
      </c>
      <c r="F4301" s="366">
        <v>8</v>
      </c>
      <c r="G4301" s="366">
        <v>2</v>
      </c>
      <c r="H4301" s="366" t="s">
        <v>186</v>
      </c>
      <c r="I4301" s="366" t="s">
        <v>341</v>
      </c>
      <c r="J4301" s="366" t="s">
        <v>187</v>
      </c>
      <c r="K4301" s="367" t="s">
        <v>347</v>
      </c>
      <c r="L4301" s="366" t="s">
        <v>1121</v>
      </c>
      <c r="M4301" s="366" t="s">
        <v>7954</v>
      </c>
      <c r="N4301" s="366" t="s">
        <v>1636</v>
      </c>
      <c r="O4301" s="366">
        <v>2</v>
      </c>
      <c r="P4301" s="366">
        <v>1</v>
      </c>
      <c r="Q4301" s="366">
        <v>1</v>
      </c>
      <c r="R4301" s="366">
        <v>0</v>
      </c>
      <c r="S4301" s="366">
        <v>9</v>
      </c>
      <c r="T4301" s="366">
        <v>0</v>
      </c>
      <c r="U4301" s="368" t="s">
        <v>8407</v>
      </c>
    </row>
    <row r="4302" spans="1:21" x14ac:dyDescent="0.25">
      <c r="A4302" s="327">
        <v>43</v>
      </c>
      <c r="B4302" s="73">
        <f t="shared" si="140"/>
        <v>4301</v>
      </c>
      <c r="C4302" s="363">
        <v>13</v>
      </c>
      <c r="D4302" s="73" t="str">
        <f>IF(ISNUMBER(C4302),LOOKUP(C4302,LL!$Q$2:$Q$40,LL!$T$2:$T$40),"")</f>
        <v>SO</v>
      </c>
      <c r="E4302" s="73">
        <f>IF(ISNUMBER(C4302),LOOKUP(C4302,LL!$Q$2:$Q$40,LL!$U$2:$U$40),"")</f>
        <v>41</v>
      </c>
      <c r="F4302" s="363">
        <v>8</v>
      </c>
      <c r="G4302" s="363">
        <v>2</v>
      </c>
      <c r="H4302" s="363" t="s">
        <v>186</v>
      </c>
      <c r="I4302" s="363" t="s">
        <v>340</v>
      </c>
      <c r="J4302" s="363" t="s">
        <v>187</v>
      </c>
      <c r="K4302" s="364" t="s">
        <v>347</v>
      </c>
      <c r="L4302" s="363" t="s">
        <v>1121</v>
      </c>
      <c r="M4302" s="363" t="s">
        <v>7954</v>
      </c>
      <c r="N4302" s="363" t="s">
        <v>7896</v>
      </c>
      <c r="O4302" s="363">
        <v>2</v>
      </c>
      <c r="P4302" s="363">
        <v>0</v>
      </c>
      <c r="Q4302" s="363">
        <v>1</v>
      </c>
      <c r="R4302" s="363">
        <v>1</v>
      </c>
      <c r="S4302" s="363">
        <v>3</v>
      </c>
      <c r="T4302" s="363">
        <v>0</v>
      </c>
      <c r="U4302" s="365" t="s">
        <v>8408</v>
      </c>
    </row>
    <row r="4303" spans="1:21" x14ac:dyDescent="0.25">
      <c r="A4303" s="327">
        <v>43</v>
      </c>
      <c r="B4303" s="74">
        <f t="shared" si="140"/>
        <v>4302</v>
      </c>
      <c r="C4303" s="366">
        <v>13</v>
      </c>
      <c r="D4303" s="74" t="str">
        <f>IF(ISNUMBER(C4303),LOOKUP(C4303,LL!$Q$2:$Q$40,LL!$T$2:$T$40),"")</f>
        <v>SO</v>
      </c>
      <c r="E4303" s="74">
        <f>IF(ISNUMBER(C4303),LOOKUP(C4303,LL!$Q$2:$Q$40,LL!$U$2:$U$40),"")</f>
        <v>41</v>
      </c>
      <c r="F4303" s="366">
        <v>8</v>
      </c>
      <c r="G4303" s="366">
        <v>1</v>
      </c>
      <c r="H4303" s="366" t="s">
        <v>186</v>
      </c>
      <c r="I4303" s="366" t="s">
        <v>5</v>
      </c>
      <c r="J4303" s="366" t="s">
        <v>187</v>
      </c>
      <c r="K4303" s="367" t="s">
        <v>347</v>
      </c>
      <c r="L4303" s="366" t="s">
        <v>1121</v>
      </c>
      <c r="M4303" s="366" t="s">
        <v>6238</v>
      </c>
      <c r="N4303" s="366" t="s">
        <v>8409</v>
      </c>
      <c r="O4303" s="366">
        <v>1</v>
      </c>
      <c r="P4303" s="366">
        <v>0</v>
      </c>
      <c r="Q4303" s="366">
        <v>0</v>
      </c>
      <c r="R4303" s="366">
        <v>1</v>
      </c>
      <c r="S4303" s="366">
        <v>1</v>
      </c>
      <c r="T4303" s="366">
        <v>1</v>
      </c>
      <c r="U4303" s="368" t="s">
        <v>8410</v>
      </c>
    </row>
    <row r="4304" spans="1:21" x14ac:dyDescent="0.25">
      <c r="A4304" s="327"/>
      <c r="B4304" s="73">
        <f t="shared" si="140"/>
        <v>4303</v>
      </c>
      <c r="C4304" s="363">
        <v>13</v>
      </c>
      <c r="D4304" s="73" t="str">
        <f>IF(ISNUMBER(C4304),LOOKUP(C4304,LL!$Q$2:$Q$40,LL!$T$2:$T$40),"")</f>
        <v>SO</v>
      </c>
      <c r="E4304" s="73">
        <f>IF(ISNUMBER(C4304),LOOKUP(C4304,LL!$Q$2:$Q$40,LL!$U$2:$U$40),"")</f>
        <v>41</v>
      </c>
      <c r="F4304" s="363">
        <v>8</v>
      </c>
      <c r="G4304" s="363">
        <v>2</v>
      </c>
      <c r="H4304" s="363" t="s">
        <v>186</v>
      </c>
      <c r="I4304" s="363" t="s">
        <v>5</v>
      </c>
      <c r="J4304" s="363" t="s">
        <v>187</v>
      </c>
      <c r="K4304" s="364" t="s">
        <v>347</v>
      </c>
      <c r="L4304" s="363" t="s">
        <v>1121</v>
      </c>
      <c r="M4304" s="363" t="s">
        <v>7954</v>
      </c>
      <c r="N4304" s="363" t="s">
        <v>1097</v>
      </c>
      <c r="O4304" s="363">
        <v>2</v>
      </c>
      <c r="P4304" s="363">
        <v>0</v>
      </c>
      <c r="Q4304" s="363">
        <v>2</v>
      </c>
      <c r="R4304" s="363">
        <v>0</v>
      </c>
      <c r="S4304" s="363">
        <v>10</v>
      </c>
      <c r="T4304" s="363">
        <v>0</v>
      </c>
      <c r="U4304" s="365" t="s">
        <v>8411</v>
      </c>
    </row>
    <row r="4305" spans="1:21" x14ac:dyDescent="0.25">
      <c r="A4305" s="327">
        <v>38</v>
      </c>
      <c r="B4305" s="74">
        <f t="shared" si="140"/>
        <v>4304</v>
      </c>
      <c r="C4305" s="366">
        <v>13</v>
      </c>
      <c r="D4305" s="74" t="str">
        <f>IF(ISNUMBER(C4305),LOOKUP(C4305,LL!$Q$2:$Q$40,LL!$T$2:$T$40),"")</f>
        <v>SO</v>
      </c>
      <c r="E4305" s="74">
        <f>IF(ISNUMBER(C4305),LOOKUP(C4305,LL!$Q$2:$Q$40,LL!$U$2:$U$40),"")</f>
        <v>41</v>
      </c>
      <c r="F4305" s="366">
        <v>8</v>
      </c>
      <c r="G4305" s="366">
        <v>5</v>
      </c>
      <c r="H4305" s="366" t="s">
        <v>186</v>
      </c>
      <c r="I4305" s="366" t="s">
        <v>5</v>
      </c>
      <c r="J4305" s="366" t="s">
        <v>187</v>
      </c>
      <c r="K4305" s="367" t="s">
        <v>349</v>
      </c>
      <c r="L4305" s="366" t="s">
        <v>4780</v>
      </c>
      <c r="M4305" s="366" t="s">
        <v>7954</v>
      </c>
      <c r="N4305" s="366" t="s">
        <v>7419</v>
      </c>
      <c r="O4305" s="366">
        <v>4</v>
      </c>
      <c r="P4305" s="366">
        <v>2</v>
      </c>
      <c r="Q4305" s="366">
        <v>2</v>
      </c>
      <c r="R4305" s="366">
        <v>0</v>
      </c>
      <c r="S4305" s="366">
        <v>0</v>
      </c>
      <c r="T4305" s="366">
        <v>0</v>
      </c>
      <c r="U4305" s="368" t="s">
        <v>8412</v>
      </c>
    </row>
    <row r="4306" spans="1:21" x14ac:dyDescent="0.25">
      <c r="A4306" s="327">
        <v>16</v>
      </c>
      <c r="B4306" s="73">
        <f t="shared" si="140"/>
        <v>4305</v>
      </c>
      <c r="C4306" s="363">
        <v>13</v>
      </c>
      <c r="D4306" s="73" t="str">
        <f>IF(ISNUMBER(C4306),LOOKUP(C4306,LL!$Q$2:$Q$40,LL!$T$2:$T$40),"")</f>
        <v>SO</v>
      </c>
      <c r="E4306" s="73">
        <f>IF(ISNUMBER(C4306),LOOKUP(C4306,LL!$Q$2:$Q$40,LL!$U$2:$U$40),"")</f>
        <v>41</v>
      </c>
      <c r="F4306" s="363">
        <v>8</v>
      </c>
      <c r="G4306" s="363">
        <v>1</v>
      </c>
      <c r="H4306" s="363" t="s">
        <v>358</v>
      </c>
      <c r="I4306" s="363" t="s">
        <v>261</v>
      </c>
      <c r="J4306" s="363" t="s">
        <v>260</v>
      </c>
      <c r="K4306" s="364" t="s">
        <v>56</v>
      </c>
      <c r="L4306" s="363" t="s">
        <v>1047</v>
      </c>
      <c r="M4306" s="363">
        <v>2</v>
      </c>
      <c r="N4306" s="363" t="s">
        <v>7327</v>
      </c>
      <c r="O4306" s="363">
        <v>0.8</v>
      </c>
      <c r="P4306" s="363">
        <v>8</v>
      </c>
      <c r="Q4306" s="363">
        <v>0.8</v>
      </c>
      <c r="R4306" s="363">
        <v>4</v>
      </c>
      <c r="S4306" s="363">
        <v>2</v>
      </c>
      <c r="T4306" s="363">
        <v>2</v>
      </c>
      <c r="U4306" s="365" t="s">
        <v>8415</v>
      </c>
    </row>
    <row r="4307" spans="1:21" x14ac:dyDescent="0.25">
      <c r="A4307" s="327">
        <v>13</v>
      </c>
      <c r="B4307" s="74">
        <f t="shared" si="140"/>
        <v>4306</v>
      </c>
      <c r="C4307" s="366">
        <v>13</v>
      </c>
      <c r="D4307" s="74" t="str">
        <f>IF(ISNUMBER(C4307),LOOKUP(C4307,LL!$Q$2:$Q$40,LL!$T$2:$T$40),"")</f>
        <v>SO</v>
      </c>
      <c r="E4307" s="74">
        <f>IF(ISNUMBER(C4307),LOOKUP(C4307,LL!$Q$2:$Q$40,LL!$U$2:$U$40),"")</f>
        <v>41</v>
      </c>
      <c r="F4307" s="366">
        <v>11</v>
      </c>
      <c r="G4307" s="366">
        <v>3</v>
      </c>
      <c r="H4307" s="366" t="s">
        <v>358</v>
      </c>
      <c r="I4307" s="366" t="s">
        <v>260</v>
      </c>
      <c r="J4307" s="366" t="s">
        <v>261</v>
      </c>
      <c r="K4307" s="367" t="s">
        <v>399</v>
      </c>
      <c r="L4307" s="366">
        <v>3</v>
      </c>
      <c r="M4307" s="366">
        <v>2</v>
      </c>
      <c r="N4307" s="366" t="s">
        <v>5036</v>
      </c>
      <c r="O4307" s="366" t="s">
        <v>5440</v>
      </c>
      <c r="P4307" s="366" t="s">
        <v>1223</v>
      </c>
      <c r="Q4307" s="366" t="s">
        <v>951</v>
      </c>
      <c r="R4307" s="366" t="s">
        <v>951</v>
      </c>
      <c r="S4307" s="366" t="s">
        <v>951</v>
      </c>
      <c r="T4307" s="366" t="s">
        <v>952</v>
      </c>
      <c r="U4307" s="368" t="s">
        <v>8416</v>
      </c>
    </row>
    <row r="4308" spans="1:21" x14ac:dyDescent="0.25">
      <c r="A4308" s="327">
        <v>10</v>
      </c>
      <c r="B4308" s="73">
        <f t="shared" si="140"/>
        <v>4307</v>
      </c>
      <c r="C4308" s="363">
        <v>13</v>
      </c>
      <c r="D4308" s="73" t="str">
        <f>IF(ISNUMBER(C4308),LOOKUP(C4308,LL!$Q$2:$Q$40,LL!$T$2:$T$40),"")</f>
        <v>SO</v>
      </c>
      <c r="E4308" s="73">
        <f>IF(ISNUMBER(C4308),LOOKUP(C4308,LL!$Q$2:$Q$40,LL!$U$2:$U$40),"")</f>
        <v>41</v>
      </c>
      <c r="F4308" s="363">
        <v>11</v>
      </c>
      <c r="G4308" s="363" t="s">
        <v>260</v>
      </c>
      <c r="H4308" s="363" t="s">
        <v>176</v>
      </c>
      <c r="I4308" s="363" t="s">
        <v>177</v>
      </c>
      <c r="J4308" s="363" t="s">
        <v>5</v>
      </c>
      <c r="K4308" s="364" t="s">
        <v>297</v>
      </c>
      <c r="L4308" s="363">
        <v>-15.5</v>
      </c>
      <c r="M4308" s="363">
        <v>-138.5</v>
      </c>
      <c r="N4308" s="363" t="s">
        <v>8345</v>
      </c>
      <c r="O4308" s="363">
        <v>76.5</v>
      </c>
      <c r="P4308" s="363">
        <v>121.5</v>
      </c>
      <c r="Q4308" s="363">
        <v>89.5</v>
      </c>
      <c r="R4308" s="363">
        <v>40.5</v>
      </c>
      <c r="S4308" s="363">
        <v>40.5</v>
      </c>
      <c r="T4308" s="363">
        <v>68.5</v>
      </c>
      <c r="U4308" s="365" t="s">
        <v>5154</v>
      </c>
    </row>
    <row r="4309" spans="1:21" x14ac:dyDescent="0.25">
      <c r="A4309" s="327">
        <v>14</v>
      </c>
      <c r="B4309" s="74">
        <f t="shared" si="140"/>
        <v>4308</v>
      </c>
      <c r="C4309" s="366">
        <v>13</v>
      </c>
      <c r="D4309" s="74" t="str">
        <f>IF(ISNUMBER(C4309),LOOKUP(C4309,LL!$Q$2:$Q$40,LL!$T$2:$T$40),"")</f>
        <v>SO</v>
      </c>
      <c r="E4309" s="74">
        <f>IF(ISNUMBER(C4309),LOOKUP(C4309,LL!$Q$2:$Q$40,LL!$U$2:$U$40),"")</f>
        <v>41</v>
      </c>
      <c r="F4309" s="366">
        <v>11</v>
      </c>
      <c r="G4309" s="366">
        <v>3</v>
      </c>
      <c r="H4309" s="366" t="s">
        <v>358</v>
      </c>
      <c r="I4309" s="366" t="s">
        <v>260</v>
      </c>
      <c r="J4309" s="366" t="s">
        <v>261</v>
      </c>
      <c r="K4309" s="367" t="s">
        <v>642</v>
      </c>
      <c r="L4309" s="366">
        <v>5</v>
      </c>
      <c r="M4309" s="366">
        <v>3</v>
      </c>
      <c r="N4309" s="366" t="s">
        <v>4290</v>
      </c>
      <c r="O4309" s="366" t="s">
        <v>856</v>
      </c>
      <c r="P4309" s="366" t="s">
        <v>856</v>
      </c>
      <c r="Q4309" s="366" t="s">
        <v>856</v>
      </c>
      <c r="R4309" s="366"/>
      <c r="S4309" s="366"/>
      <c r="T4309" s="366"/>
      <c r="U4309" s="368"/>
    </row>
    <row r="4310" spans="1:21" x14ac:dyDescent="0.25">
      <c r="A4310" s="327">
        <v>43</v>
      </c>
      <c r="B4310" s="73">
        <f t="shared" si="140"/>
        <v>4309</v>
      </c>
      <c r="C4310" s="363">
        <v>13</v>
      </c>
      <c r="D4310" s="73" t="str">
        <f>IF(ISNUMBER(C4310),LOOKUP(C4310,LL!$Q$2:$Q$40,LL!$T$2:$T$40),"")</f>
        <v>SO</v>
      </c>
      <c r="E4310" s="73">
        <f>IF(ISNUMBER(C4310),LOOKUP(C4310,LL!$Q$2:$Q$40,LL!$U$2:$U$40),"")</f>
        <v>41</v>
      </c>
      <c r="F4310" s="363">
        <v>11</v>
      </c>
      <c r="G4310" s="363">
        <v>2</v>
      </c>
      <c r="H4310" s="363" t="s">
        <v>186</v>
      </c>
      <c r="I4310" s="363" t="s">
        <v>187</v>
      </c>
      <c r="J4310" s="363" t="s">
        <v>341</v>
      </c>
      <c r="K4310" s="364" t="s">
        <v>347</v>
      </c>
      <c r="L4310" s="363" t="s">
        <v>247</v>
      </c>
      <c r="M4310" s="363" t="s">
        <v>7954</v>
      </c>
      <c r="N4310" s="363" t="s">
        <v>1636</v>
      </c>
      <c r="O4310" s="363">
        <v>2</v>
      </c>
      <c r="P4310" s="363">
        <v>0</v>
      </c>
      <c r="Q4310" s="363">
        <v>2</v>
      </c>
      <c r="R4310" s="363">
        <v>0</v>
      </c>
      <c r="S4310" s="363">
        <v>6</v>
      </c>
      <c r="T4310" s="363">
        <v>2</v>
      </c>
      <c r="U4310" s="365" t="s">
        <v>8437</v>
      </c>
    </row>
    <row r="4311" spans="1:21" x14ac:dyDescent="0.25">
      <c r="A4311" s="327"/>
      <c r="B4311" s="74">
        <f t="shared" si="140"/>
        <v>4310</v>
      </c>
      <c r="C4311" s="366">
        <v>13</v>
      </c>
      <c r="D4311" s="74" t="str">
        <f>IF(ISNUMBER(C4311),LOOKUP(C4311,LL!$Q$2:$Q$40,LL!$T$2:$T$40),"")</f>
        <v>SO</v>
      </c>
      <c r="E4311" s="74">
        <f>IF(ISNUMBER(C4311),LOOKUP(C4311,LL!$Q$2:$Q$40,LL!$U$2:$U$40),"")</f>
        <v>41</v>
      </c>
      <c r="F4311" s="366">
        <v>11</v>
      </c>
      <c r="G4311" s="366">
        <v>2</v>
      </c>
      <c r="H4311" s="366" t="s">
        <v>186</v>
      </c>
      <c r="I4311" s="366" t="s">
        <v>187</v>
      </c>
      <c r="J4311" s="366" t="s">
        <v>341</v>
      </c>
      <c r="K4311" s="367" t="s">
        <v>347</v>
      </c>
      <c r="L4311" s="366" t="s">
        <v>1121</v>
      </c>
      <c r="M4311" s="366" t="s">
        <v>7954</v>
      </c>
      <c r="N4311" s="366" t="s">
        <v>1636</v>
      </c>
      <c r="O4311" s="366">
        <v>2</v>
      </c>
      <c r="P4311" s="366">
        <v>0</v>
      </c>
      <c r="Q4311" s="366">
        <v>2</v>
      </c>
      <c r="R4311" s="366">
        <v>0</v>
      </c>
      <c r="S4311" s="366">
        <v>9</v>
      </c>
      <c r="T4311" s="366">
        <v>2</v>
      </c>
      <c r="U4311" s="368" t="s">
        <v>8417</v>
      </c>
    </row>
    <row r="4312" spans="1:21" x14ac:dyDescent="0.25">
      <c r="A4312" s="327"/>
      <c r="B4312" s="73">
        <f t="shared" si="140"/>
        <v>4311</v>
      </c>
      <c r="C4312" s="363">
        <v>13</v>
      </c>
      <c r="D4312" s="73" t="str">
        <f>IF(ISNUMBER(C4312),LOOKUP(C4312,LL!$Q$2:$Q$40,LL!$T$2:$T$40),"")</f>
        <v>SO</v>
      </c>
      <c r="E4312" s="73">
        <f>IF(ISNUMBER(C4312),LOOKUP(C4312,LL!$Q$2:$Q$40,LL!$U$2:$U$40),"")</f>
        <v>41</v>
      </c>
      <c r="F4312" s="363">
        <v>11</v>
      </c>
      <c r="G4312" s="363">
        <v>1</v>
      </c>
      <c r="H4312" s="363" t="s">
        <v>186</v>
      </c>
      <c r="I4312" s="363" t="s">
        <v>187</v>
      </c>
      <c r="J4312" s="363" t="s">
        <v>340</v>
      </c>
      <c r="K4312" s="364" t="s">
        <v>347</v>
      </c>
      <c r="L4312" s="363" t="s">
        <v>1121</v>
      </c>
      <c r="M4312" s="363" t="s">
        <v>8418</v>
      </c>
      <c r="N4312" s="363" t="s">
        <v>8419</v>
      </c>
      <c r="O4312" s="363">
        <v>1</v>
      </c>
      <c r="P4312" s="363">
        <v>1</v>
      </c>
      <c r="Q4312" s="363">
        <v>0</v>
      </c>
      <c r="R4312" s="363">
        <v>0</v>
      </c>
      <c r="S4312" s="363">
        <v>8</v>
      </c>
      <c r="T4312" s="363">
        <v>1</v>
      </c>
      <c r="U4312" s="365" t="s">
        <v>8420</v>
      </c>
    </row>
    <row r="4313" spans="1:21" x14ac:dyDescent="0.25">
      <c r="A4313" s="327"/>
      <c r="B4313" s="74">
        <f t="shared" si="140"/>
        <v>4312</v>
      </c>
      <c r="C4313" s="366">
        <v>13</v>
      </c>
      <c r="D4313" s="74" t="str">
        <f>IF(ISNUMBER(C4313),LOOKUP(C4313,LL!$Q$2:$Q$40,LL!$T$2:$T$40),"")</f>
        <v>SO</v>
      </c>
      <c r="E4313" s="74">
        <f>IF(ISNUMBER(C4313),LOOKUP(C4313,LL!$Q$2:$Q$40,LL!$U$2:$U$40),"")</f>
        <v>41</v>
      </c>
      <c r="F4313" s="366">
        <v>11</v>
      </c>
      <c r="G4313" s="366">
        <v>1</v>
      </c>
      <c r="H4313" s="366" t="s">
        <v>186</v>
      </c>
      <c r="I4313" s="366" t="s">
        <v>187</v>
      </c>
      <c r="J4313" s="366" t="s">
        <v>340</v>
      </c>
      <c r="K4313" s="367" t="s">
        <v>347</v>
      </c>
      <c r="L4313" s="366" t="s">
        <v>1121</v>
      </c>
      <c r="M4313" s="366" t="s">
        <v>8421</v>
      </c>
      <c r="N4313" s="366" t="s">
        <v>8422</v>
      </c>
      <c r="O4313" s="366">
        <v>1</v>
      </c>
      <c r="P4313" s="366">
        <v>0</v>
      </c>
      <c r="Q4313" s="366">
        <v>0</v>
      </c>
      <c r="R4313" s="366">
        <v>1</v>
      </c>
      <c r="S4313" s="366">
        <v>1</v>
      </c>
      <c r="T4313" s="366">
        <v>0</v>
      </c>
      <c r="U4313" s="368" t="s">
        <v>8438</v>
      </c>
    </row>
    <row r="4314" spans="1:21" x14ac:dyDescent="0.25">
      <c r="A4314" s="327"/>
      <c r="B4314" s="73">
        <f t="shared" si="140"/>
        <v>4313</v>
      </c>
      <c r="C4314" s="363">
        <v>13</v>
      </c>
      <c r="D4314" s="73" t="str">
        <f>IF(ISNUMBER(C4314),LOOKUP(C4314,LL!$Q$2:$Q$40,LL!$T$2:$T$40),"")</f>
        <v>SO</v>
      </c>
      <c r="E4314" s="73">
        <f>IF(ISNUMBER(C4314),LOOKUP(C4314,LL!$Q$2:$Q$40,LL!$U$2:$U$40),"")</f>
        <v>41</v>
      </c>
      <c r="F4314" s="363">
        <v>11</v>
      </c>
      <c r="G4314" s="363" t="s">
        <v>8423</v>
      </c>
      <c r="H4314" s="363" t="s">
        <v>186</v>
      </c>
      <c r="I4314" s="363" t="s">
        <v>187</v>
      </c>
      <c r="J4314" s="363" t="s">
        <v>340</v>
      </c>
      <c r="K4314" s="364" t="s">
        <v>347</v>
      </c>
      <c r="L4314" s="363" t="s">
        <v>1121</v>
      </c>
      <c r="M4314" s="363" t="s">
        <v>7954</v>
      </c>
      <c r="N4314" s="363" t="s">
        <v>8424</v>
      </c>
      <c r="O4314" s="363" t="s">
        <v>8428</v>
      </c>
      <c r="P4314" s="371" t="s">
        <v>8425</v>
      </c>
      <c r="Q4314" s="371" t="s">
        <v>8425</v>
      </c>
      <c r="R4314" s="371" t="s">
        <v>8425</v>
      </c>
      <c r="S4314" s="371" t="s">
        <v>8425</v>
      </c>
      <c r="T4314" s="371" t="s">
        <v>8426</v>
      </c>
      <c r="U4314" s="365" t="s">
        <v>8429</v>
      </c>
    </row>
    <row r="4315" spans="1:21" x14ac:dyDescent="0.25">
      <c r="A4315" s="327">
        <v>38</v>
      </c>
      <c r="B4315" s="74">
        <f t="shared" si="140"/>
        <v>4314</v>
      </c>
      <c r="C4315" s="366">
        <v>13</v>
      </c>
      <c r="D4315" s="74" t="str">
        <f>IF(ISNUMBER(C4315),LOOKUP(C4315,LL!$Q$2:$Q$40,LL!$T$2:$T$40),"")</f>
        <v>SO</v>
      </c>
      <c r="E4315" s="74">
        <f>IF(ISNUMBER(C4315),LOOKUP(C4315,LL!$Q$2:$Q$40,LL!$U$2:$U$40),"")</f>
        <v>41</v>
      </c>
      <c r="F4315" s="366">
        <v>11</v>
      </c>
      <c r="G4315" s="366">
        <v>2</v>
      </c>
      <c r="H4315" s="366" t="s">
        <v>186</v>
      </c>
      <c r="I4315" s="366" t="s">
        <v>187</v>
      </c>
      <c r="J4315" s="366" t="s">
        <v>340</v>
      </c>
      <c r="K4315" s="367" t="s">
        <v>349</v>
      </c>
      <c r="L4315" s="366" t="s">
        <v>4780</v>
      </c>
      <c r="M4315" s="366" t="s">
        <v>7954</v>
      </c>
      <c r="N4315" s="366" t="s">
        <v>8424</v>
      </c>
      <c r="O4315" s="366">
        <v>2</v>
      </c>
      <c r="P4315" s="366">
        <v>1</v>
      </c>
      <c r="Q4315" s="366">
        <v>0</v>
      </c>
      <c r="R4315" s="366">
        <v>1</v>
      </c>
      <c r="S4315" s="366">
        <v>0</v>
      </c>
      <c r="T4315" s="366">
        <v>0</v>
      </c>
      <c r="U4315" s="368" t="s">
        <v>8430</v>
      </c>
    </row>
    <row r="4316" spans="1:21" x14ac:dyDescent="0.25">
      <c r="A4316" s="327">
        <v>43</v>
      </c>
      <c r="B4316" s="73">
        <f t="shared" si="140"/>
        <v>4315</v>
      </c>
      <c r="C4316" s="363">
        <v>13</v>
      </c>
      <c r="D4316" s="73" t="str">
        <f>IF(ISNUMBER(C4316),LOOKUP(C4316,LL!$Q$2:$Q$40,LL!$T$2:$T$40),"")</f>
        <v>SO</v>
      </c>
      <c r="E4316" s="73">
        <f>IF(ISNUMBER(C4316),LOOKUP(C4316,LL!$Q$2:$Q$40,LL!$U$2:$U$40),"")</f>
        <v>41</v>
      </c>
      <c r="F4316" s="363">
        <v>11</v>
      </c>
      <c r="G4316" s="363">
        <v>2</v>
      </c>
      <c r="H4316" s="363" t="s">
        <v>65</v>
      </c>
      <c r="I4316" s="363" t="s">
        <v>191</v>
      </c>
      <c r="J4316" s="363" t="s">
        <v>3</v>
      </c>
      <c r="K4316" s="364" t="s">
        <v>347</v>
      </c>
      <c r="L4316" s="363" t="s">
        <v>1121</v>
      </c>
      <c r="M4316" s="363" t="s">
        <v>7954</v>
      </c>
      <c r="N4316" s="363" t="s">
        <v>1886</v>
      </c>
      <c r="O4316" s="363">
        <v>4</v>
      </c>
      <c r="P4316" s="363">
        <v>0</v>
      </c>
      <c r="Q4316" s="363">
        <v>3</v>
      </c>
      <c r="R4316" s="363">
        <v>1</v>
      </c>
      <c r="S4316" s="363">
        <v>20</v>
      </c>
      <c r="T4316" s="363">
        <v>1</v>
      </c>
      <c r="U4316" s="365" t="s">
        <v>8431</v>
      </c>
    </row>
    <row r="4317" spans="1:21" x14ac:dyDescent="0.25">
      <c r="A4317" s="327">
        <v>38</v>
      </c>
      <c r="B4317" s="74">
        <f t="shared" si="140"/>
        <v>4316</v>
      </c>
      <c r="C4317" s="366">
        <v>13</v>
      </c>
      <c r="D4317" s="74" t="str">
        <f>IF(ISNUMBER(C4317),LOOKUP(C4317,LL!$Q$2:$Q$40,LL!$T$2:$T$40),"")</f>
        <v>SO</v>
      </c>
      <c r="E4317" s="74">
        <f>IF(ISNUMBER(C4317),LOOKUP(C4317,LL!$Q$2:$Q$40,LL!$U$2:$U$40),"")</f>
        <v>41</v>
      </c>
      <c r="F4317" s="366">
        <v>11</v>
      </c>
      <c r="G4317" s="366">
        <v>1</v>
      </c>
      <c r="H4317" s="366" t="s">
        <v>197</v>
      </c>
      <c r="I4317" s="366" t="s">
        <v>191</v>
      </c>
      <c r="J4317" s="366" t="s">
        <v>3</v>
      </c>
      <c r="K4317" s="367" t="s">
        <v>349</v>
      </c>
      <c r="L4317" s="366" t="s">
        <v>4780</v>
      </c>
      <c r="M4317" s="366" t="s">
        <v>6287</v>
      </c>
      <c r="N4317" s="366" t="s">
        <v>2535</v>
      </c>
      <c r="O4317" s="366">
        <v>1</v>
      </c>
      <c r="P4317" s="366">
        <v>0</v>
      </c>
      <c r="Q4317" s="366">
        <v>1</v>
      </c>
      <c r="R4317" s="366">
        <v>0</v>
      </c>
      <c r="S4317" s="366">
        <v>0</v>
      </c>
      <c r="T4317" s="366">
        <v>0</v>
      </c>
      <c r="U4317" s="368" t="s">
        <v>8432</v>
      </c>
    </row>
    <row r="4318" spans="1:21" x14ac:dyDescent="0.25">
      <c r="A4318" s="327">
        <v>43</v>
      </c>
      <c r="B4318" s="73">
        <f t="shared" si="140"/>
        <v>4317</v>
      </c>
      <c r="C4318" s="363">
        <v>13</v>
      </c>
      <c r="D4318" s="73" t="str">
        <f>IF(ISNUMBER(C4318),LOOKUP(C4318,LL!$Q$2:$Q$40,LL!$T$2:$T$40),"")</f>
        <v>SO</v>
      </c>
      <c r="E4318" s="73">
        <f>IF(ISNUMBER(C4318),LOOKUP(C4318,LL!$Q$2:$Q$40,LL!$U$2:$U$40),"")</f>
        <v>41</v>
      </c>
      <c r="F4318" s="363">
        <v>11</v>
      </c>
      <c r="G4318" s="363" t="s">
        <v>8423</v>
      </c>
      <c r="H4318" s="363" t="s">
        <v>176</v>
      </c>
      <c r="I4318" s="363" t="s">
        <v>177</v>
      </c>
      <c r="J4318" s="363" t="s">
        <v>5</v>
      </c>
      <c r="K4318" s="364" t="s">
        <v>347</v>
      </c>
      <c r="L4318" s="363" t="s">
        <v>1121</v>
      </c>
      <c r="M4318" s="363" t="s">
        <v>7954</v>
      </c>
      <c r="N4318" s="363" t="s">
        <v>1840</v>
      </c>
      <c r="O4318" s="363" t="s">
        <v>8428</v>
      </c>
      <c r="P4318" s="363" t="s">
        <v>8425</v>
      </c>
      <c r="Q4318" s="363" t="s">
        <v>8425</v>
      </c>
      <c r="R4318" s="363" t="s">
        <v>8425</v>
      </c>
      <c r="S4318" s="363" t="s">
        <v>8425</v>
      </c>
      <c r="T4318" s="363" t="s">
        <v>8426</v>
      </c>
      <c r="U4318" s="365" t="s">
        <v>8433</v>
      </c>
    </row>
    <row r="4319" spans="1:21" x14ac:dyDescent="0.25">
      <c r="A4319" s="327">
        <v>38</v>
      </c>
      <c r="B4319" s="74">
        <f t="shared" si="140"/>
        <v>4318</v>
      </c>
      <c r="C4319" s="366">
        <v>13</v>
      </c>
      <c r="D4319" s="74" t="str">
        <f>IF(ISNUMBER(C4319),LOOKUP(C4319,LL!$Q$2:$Q$40,LL!$T$2:$T$40),"")</f>
        <v>SO</v>
      </c>
      <c r="E4319" s="74">
        <f>IF(ISNUMBER(C4319),LOOKUP(C4319,LL!$Q$2:$Q$40,LL!$U$2:$U$40),"")</f>
        <v>41</v>
      </c>
      <c r="F4319" s="366">
        <v>11</v>
      </c>
      <c r="G4319" s="366">
        <v>2</v>
      </c>
      <c r="H4319" s="366" t="s">
        <v>176</v>
      </c>
      <c r="I4319" s="366" t="s">
        <v>177</v>
      </c>
      <c r="J4319" s="366" t="s">
        <v>5</v>
      </c>
      <c r="K4319" s="367" t="s">
        <v>349</v>
      </c>
      <c r="L4319" s="366" t="s">
        <v>4780</v>
      </c>
      <c r="M4319" s="366" t="s">
        <v>7954</v>
      </c>
      <c r="N4319" s="366" t="s">
        <v>1840</v>
      </c>
      <c r="O4319" s="366">
        <v>2</v>
      </c>
      <c r="P4319" s="366">
        <v>0</v>
      </c>
      <c r="Q4319" s="366">
        <v>1</v>
      </c>
      <c r="R4319" s="366">
        <v>0</v>
      </c>
      <c r="S4319" s="366">
        <v>1</v>
      </c>
      <c r="T4319" s="366">
        <v>0</v>
      </c>
      <c r="U4319" s="368" t="s">
        <v>8434</v>
      </c>
    </row>
    <row r="4320" spans="1:21" x14ac:dyDescent="0.25">
      <c r="A4320" s="327">
        <v>10</v>
      </c>
      <c r="B4320" s="73">
        <f t="shared" si="140"/>
        <v>4319</v>
      </c>
      <c r="C4320" s="363">
        <v>13</v>
      </c>
      <c r="D4320" s="73" t="str">
        <f>IF(ISNUMBER(C4320),LOOKUP(C4320,LL!$Q$2:$Q$40,LL!$T$2:$T$40),"")</f>
        <v>SO</v>
      </c>
      <c r="E4320" s="73">
        <f>IF(ISNUMBER(C4320),LOOKUP(C4320,LL!$Q$2:$Q$40,LL!$U$2:$U$40),"")</f>
        <v>41</v>
      </c>
      <c r="F4320" s="363">
        <v>11</v>
      </c>
      <c r="G4320" s="363" t="s">
        <v>260</v>
      </c>
      <c r="H4320" s="363" t="s">
        <v>176</v>
      </c>
      <c r="I4320" s="363" t="s">
        <v>177</v>
      </c>
      <c r="J4320" s="363" t="s">
        <v>5</v>
      </c>
      <c r="K4320" s="364" t="s">
        <v>297</v>
      </c>
      <c r="L4320" s="363">
        <v>-15.5</v>
      </c>
      <c r="M4320" s="363">
        <v>-138.5</v>
      </c>
      <c r="N4320" s="363" t="s">
        <v>8435</v>
      </c>
      <c r="O4320" s="363">
        <v>76.5</v>
      </c>
      <c r="P4320" s="363">
        <v>121.5</v>
      </c>
      <c r="Q4320" s="363">
        <v>89.5</v>
      </c>
      <c r="R4320" s="363">
        <v>40.5</v>
      </c>
      <c r="S4320" s="363">
        <v>40.5</v>
      </c>
      <c r="T4320" s="363">
        <v>68.5</v>
      </c>
      <c r="U4320" s="365"/>
    </row>
    <row r="4321" spans="1:21" x14ac:dyDescent="0.25">
      <c r="A4321" s="327"/>
      <c r="B4321" s="74">
        <f t="shared" si="140"/>
        <v>4320</v>
      </c>
      <c r="C4321" s="366">
        <v>13</v>
      </c>
      <c r="D4321" s="74" t="str">
        <f>IF(ISNUMBER(C4321),LOOKUP(C4321,LL!$Q$2:$Q$40,LL!$T$2:$T$40),"")</f>
        <v>SO</v>
      </c>
      <c r="E4321" s="74">
        <f>IF(ISNUMBER(C4321),LOOKUP(C4321,LL!$Q$2:$Q$40,LL!$U$2:$U$40),"")</f>
        <v>41</v>
      </c>
      <c r="F4321" s="366">
        <v>11</v>
      </c>
      <c r="G4321" s="366" t="s">
        <v>260</v>
      </c>
      <c r="H4321" s="366" t="s">
        <v>176</v>
      </c>
      <c r="I4321" s="366" t="s">
        <v>177</v>
      </c>
      <c r="J4321" s="366" t="s">
        <v>5</v>
      </c>
      <c r="K4321" s="367" t="s">
        <v>297</v>
      </c>
      <c r="L4321" s="366">
        <f>L4320-L4308</f>
        <v>0</v>
      </c>
      <c r="M4321" s="366">
        <f>M4320-M4308</f>
        <v>0</v>
      </c>
      <c r="N4321" s="366" t="s">
        <v>8436</v>
      </c>
      <c r="O4321" s="366">
        <f t="shared" ref="O4321:T4321" si="141">O4320-O4308</f>
        <v>0</v>
      </c>
      <c r="P4321" s="366">
        <f t="shared" si="141"/>
        <v>0</v>
      </c>
      <c r="Q4321" s="366">
        <f t="shared" si="141"/>
        <v>0</v>
      </c>
      <c r="R4321" s="366">
        <f t="shared" si="141"/>
        <v>0</v>
      </c>
      <c r="S4321" s="366">
        <f t="shared" si="141"/>
        <v>0</v>
      </c>
      <c r="T4321" s="366">
        <f t="shared" si="141"/>
        <v>0</v>
      </c>
      <c r="U4321" s="368"/>
    </row>
    <row r="4322" spans="1:21" x14ac:dyDescent="0.25">
      <c r="A4322" s="327">
        <v>16</v>
      </c>
      <c r="B4322" s="73">
        <f t="shared" si="140"/>
        <v>4321</v>
      </c>
      <c r="C4322" s="363">
        <v>13</v>
      </c>
      <c r="D4322" s="73" t="str">
        <f>IF(ISNUMBER(C4322),LOOKUP(C4322,LL!$Q$2:$Q$40,LL!$T$2:$T$40),"")</f>
        <v>SO</v>
      </c>
      <c r="E4322" s="73">
        <f>IF(ISNUMBER(C4322),LOOKUP(C4322,LL!$Q$2:$Q$40,LL!$U$2:$U$40),"")</f>
        <v>41</v>
      </c>
      <c r="F4322" s="363">
        <v>11</v>
      </c>
      <c r="G4322" s="363">
        <v>2</v>
      </c>
      <c r="H4322" s="363" t="s">
        <v>358</v>
      </c>
      <c r="I4322" s="363" t="s">
        <v>260</v>
      </c>
      <c r="J4322" s="363" t="s">
        <v>261</v>
      </c>
      <c r="K4322" s="364" t="s">
        <v>56</v>
      </c>
      <c r="L4322" s="363" t="s">
        <v>1047</v>
      </c>
      <c r="M4322" s="363">
        <v>5</v>
      </c>
      <c r="N4322" s="363" t="s">
        <v>4358</v>
      </c>
      <c r="O4322" s="363">
        <v>0.5</v>
      </c>
      <c r="P4322" s="363">
        <v>6</v>
      </c>
      <c r="Q4322" s="363">
        <f>0.8*0.5</f>
        <v>0.4</v>
      </c>
      <c r="R4322" s="363">
        <v>5</v>
      </c>
      <c r="S4322" s="363">
        <v>3</v>
      </c>
      <c r="T4322" s="363">
        <v>2</v>
      </c>
      <c r="U4322" s="365" t="s">
        <v>8439</v>
      </c>
    </row>
    <row r="4323" spans="1:21" x14ac:dyDescent="0.25">
      <c r="A4323" s="327">
        <v>10</v>
      </c>
      <c r="B4323" s="74">
        <f t="shared" si="140"/>
        <v>4322</v>
      </c>
      <c r="C4323" s="366">
        <v>13</v>
      </c>
      <c r="D4323" s="74" t="str">
        <f>IF(ISNUMBER(C4323),LOOKUP(C4323,LL!$Q$2:$Q$40,LL!$T$2:$T$40),"")</f>
        <v>SO</v>
      </c>
      <c r="E4323" s="74">
        <f>IF(ISNUMBER(C4323),LOOKUP(C4323,LL!$Q$2:$Q$40,LL!$U$2:$U$40),"")</f>
        <v>41</v>
      </c>
      <c r="F4323" s="366">
        <v>14</v>
      </c>
      <c r="G4323" s="366" t="s">
        <v>261</v>
      </c>
      <c r="H4323" s="366" t="s">
        <v>176</v>
      </c>
      <c r="I4323" s="366" t="s">
        <v>177</v>
      </c>
      <c r="J4323" s="366" t="s">
        <v>5</v>
      </c>
      <c r="K4323" s="367" t="s">
        <v>297</v>
      </c>
      <c r="L4323" s="366">
        <v>-15.5</v>
      </c>
      <c r="M4323" s="366">
        <v>-138.5</v>
      </c>
      <c r="N4323" s="366" t="s">
        <v>8345</v>
      </c>
      <c r="O4323" s="366">
        <v>76.5</v>
      </c>
      <c r="P4323" s="366">
        <v>121.5</v>
      </c>
      <c r="Q4323" s="366">
        <v>89.5</v>
      </c>
      <c r="R4323" s="366">
        <v>40.5</v>
      </c>
      <c r="S4323" s="366">
        <v>40.5</v>
      </c>
      <c r="T4323" s="366">
        <v>68.5</v>
      </c>
      <c r="U4323" s="368"/>
    </row>
    <row r="4324" spans="1:21" x14ac:dyDescent="0.25">
      <c r="A4324" s="327">
        <v>15</v>
      </c>
      <c r="B4324" s="73">
        <f t="shared" si="140"/>
        <v>4323</v>
      </c>
      <c r="C4324" s="363">
        <v>13</v>
      </c>
      <c r="D4324" s="73" t="str">
        <f>IF(ISNUMBER(C4324),LOOKUP(C4324,LL!$Q$2:$Q$40,LL!$T$2:$T$40),"")</f>
        <v>SO</v>
      </c>
      <c r="E4324" s="73">
        <f>IF(ISNUMBER(C4324),LOOKUP(C4324,LL!$Q$2:$Q$40,LL!$U$2:$U$40),"")</f>
        <v>41</v>
      </c>
      <c r="F4324" s="363">
        <v>14</v>
      </c>
      <c r="G4324" s="363">
        <v>3</v>
      </c>
      <c r="H4324" s="363" t="s">
        <v>358</v>
      </c>
      <c r="I4324" s="363" t="s">
        <v>261</v>
      </c>
      <c r="J4324" s="363" t="s">
        <v>260</v>
      </c>
      <c r="K4324" s="364" t="s">
        <v>642</v>
      </c>
      <c r="L4324" s="363">
        <v>8</v>
      </c>
      <c r="M4324" s="363">
        <v>3</v>
      </c>
      <c r="N4324" s="363" t="s">
        <v>4359</v>
      </c>
      <c r="O4324" s="363" t="s">
        <v>857</v>
      </c>
      <c r="P4324" s="363" t="s">
        <v>856</v>
      </c>
      <c r="Q4324" s="363" t="s">
        <v>857</v>
      </c>
      <c r="R4324" s="363" t="s">
        <v>856</v>
      </c>
      <c r="S4324" s="363" t="s">
        <v>856</v>
      </c>
      <c r="T4324" s="363"/>
      <c r="U4324" s="365"/>
    </row>
    <row r="4325" spans="1:21" x14ac:dyDescent="0.25">
      <c r="A4325" s="327">
        <v>54</v>
      </c>
      <c r="B4325" s="74">
        <f t="shared" si="140"/>
        <v>4324</v>
      </c>
      <c r="C4325" s="366">
        <v>13</v>
      </c>
      <c r="D4325" s="74" t="str">
        <f>IF(ISNUMBER(C4325),LOOKUP(C4325,LL!$Q$2:$Q$40,LL!$T$2:$T$40),"")</f>
        <v>SO</v>
      </c>
      <c r="E4325" s="74">
        <f>IF(ISNUMBER(C4325),LOOKUP(C4325,LL!$Q$2:$Q$40,LL!$U$2:$U$40),"")</f>
        <v>41</v>
      </c>
      <c r="F4325" s="366">
        <v>14</v>
      </c>
      <c r="G4325" s="366">
        <v>3</v>
      </c>
      <c r="H4325" s="366" t="s">
        <v>217</v>
      </c>
      <c r="I4325" s="366" t="s">
        <v>0</v>
      </c>
      <c r="J4325" s="366" t="s">
        <v>357</v>
      </c>
      <c r="K4325" s="367" t="s">
        <v>350</v>
      </c>
      <c r="L4325" s="366" t="s">
        <v>7058</v>
      </c>
      <c r="M4325" s="366" t="s">
        <v>6608</v>
      </c>
      <c r="N4325" s="366" t="s">
        <v>217</v>
      </c>
      <c r="O4325" s="366">
        <v>0</v>
      </c>
      <c r="P4325" s="366">
        <v>0</v>
      </c>
      <c r="Q4325" s="366">
        <v>0</v>
      </c>
      <c r="R4325" s="366">
        <v>1</v>
      </c>
      <c r="S4325" s="366">
        <v>0</v>
      </c>
      <c r="T4325" s="366">
        <v>3</v>
      </c>
      <c r="U4325" s="368" t="s">
        <v>8441</v>
      </c>
    </row>
    <row r="4326" spans="1:21" x14ac:dyDescent="0.25">
      <c r="A4326" s="327">
        <v>25</v>
      </c>
      <c r="B4326" s="73">
        <f t="shared" si="140"/>
        <v>4325</v>
      </c>
      <c r="C4326" s="363">
        <v>13</v>
      </c>
      <c r="D4326" s="73" t="str">
        <f>IF(ISNUMBER(C4326),LOOKUP(C4326,LL!$Q$2:$Q$40,LL!$T$2:$T$40),"")</f>
        <v>SO</v>
      </c>
      <c r="E4326" s="73">
        <f>IF(ISNUMBER(C4326),LOOKUP(C4326,LL!$Q$2:$Q$40,LL!$U$2:$U$40),"")</f>
        <v>41</v>
      </c>
      <c r="F4326" s="363">
        <v>14</v>
      </c>
      <c r="G4326" s="363">
        <v>1</v>
      </c>
      <c r="H4326" s="363" t="s">
        <v>217</v>
      </c>
      <c r="I4326" s="363" t="s">
        <v>3</v>
      </c>
      <c r="J4326" s="363" t="s">
        <v>357</v>
      </c>
      <c r="K4326" s="364" t="s">
        <v>195</v>
      </c>
      <c r="L4326" s="363" t="s">
        <v>2663</v>
      </c>
      <c r="M4326" s="363" t="s">
        <v>1322</v>
      </c>
      <c r="N4326" s="363" t="s">
        <v>909</v>
      </c>
      <c r="O4326" s="363">
        <v>0.3</v>
      </c>
      <c r="P4326" s="363" t="s">
        <v>334</v>
      </c>
      <c r="Q4326" s="363">
        <v>0.3</v>
      </c>
      <c r="R4326" s="363" t="s">
        <v>334</v>
      </c>
      <c r="S4326" s="363"/>
      <c r="T4326" s="363"/>
      <c r="U4326" s="365" t="s">
        <v>4304</v>
      </c>
    </row>
    <row r="4327" spans="1:21" x14ac:dyDescent="0.25">
      <c r="A4327" s="327"/>
      <c r="B4327" s="74">
        <f t="shared" si="140"/>
        <v>4326</v>
      </c>
      <c r="C4327" s="366">
        <v>13</v>
      </c>
      <c r="D4327" s="74" t="str">
        <f>IF(ISNUMBER(C4327),LOOKUP(C4327,LL!$Q$2:$Q$40,LL!$T$2:$T$40),"")</f>
        <v>SO</v>
      </c>
      <c r="E4327" s="74">
        <f>IF(ISNUMBER(C4327),LOOKUP(C4327,LL!$Q$2:$Q$40,LL!$U$2:$U$40),"")</f>
        <v>41</v>
      </c>
      <c r="F4327" s="366">
        <v>14</v>
      </c>
      <c r="G4327" s="366">
        <v>2</v>
      </c>
      <c r="H4327" s="366" t="s">
        <v>217</v>
      </c>
      <c r="I4327" s="366" t="s">
        <v>3</v>
      </c>
      <c r="J4327" s="366" t="s">
        <v>357</v>
      </c>
      <c r="K4327" s="367" t="s">
        <v>195</v>
      </c>
      <c r="L4327" s="366" t="s">
        <v>2663</v>
      </c>
      <c r="M4327" s="366" t="s">
        <v>1322</v>
      </c>
      <c r="N4327" s="366" t="s">
        <v>968</v>
      </c>
      <c r="O4327" s="366">
        <v>0.3</v>
      </c>
      <c r="P4327" s="366" t="s">
        <v>334</v>
      </c>
      <c r="Q4327" s="366">
        <v>0.1</v>
      </c>
      <c r="R4327" s="366" t="s">
        <v>334</v>
      </c>
      <c r="S4327" s="366"/>
      <c r="T4327" s="366"/>
      <c r="U4327" s="368" t="s">
        <v>4304</v>
      </c>
    </row>
    <row r="4328" spans="1:21" x14ac:dyDescent="0.25">
      <c r="A4328" s="327">
        <v>25</v>
      </c>
      <c r="B4328" s="73">
        <f t="shared" si="140"/>
        <v>4327</v>
      </c>
      <c r="C4328" s="363">
        <v>13</v>
      </c>
      <c r="D4328" s="73" t="str">
        <f>IF(ISNUMBER(C4328),LOOKUP(C4328,LL!$Q$2:$Q$40,LL!$T$2:$T$40),"")</f>
        <v>SO</v>
      </c>
      <c r="E4328" s="73">
        <f>IF(ISNUMBER(C4328),LOOKUP(C4328,LL!$Q$2:$Q$40,LL!$U$2:$U$40),"")</f>
        <v>41</v>
      </c>
      <c r="F4328" s="363">
        <v>14</v>
      </c>
      <c r="G4328" s="363">
        <v>1</v>
      </c>
      <c r="H4328" s="363" t="s">
        <v>65</v>
      </c>
      <c r="I4328" s="363" t="s">
        <v>3</v>
      </c>
      <c r="J4328" s="363" t="s">
        <v>191</v>
      </c>
      <c r="K4328" s="364" t="s">
        <v>195</v>
      </c>
      <c r="L4328" s="363" t="s">
        <v>215</v>
      </c>
      <c r="M4328" s="363" t="s">
        <v>1318</v>
      </c>
      <c r="N4328" s="363" t="s">
        <v>965</v>
      </c>
      <c r="O4328" s="363">
        <v>0.3</v>
      </c>
      <c r="P4328" s="363">
        <v>0</v>
      </c>
      <c r="Q4328" s="363">
        <v>0.3</v>
      </c>
      <c r="R4328" s="363">
        <v>0</v>
      </c>
      <c r="S4328" s="363"/>
      <c r="T4328" s="363"/>
      <c r="U4328" s="365" t="s">
        <v>8442</v>
      </c>
    </row>
    <row r="4329" spans="1:21" x14ac:dyDescent="0.25">
      <c r="A4329" s="327"/>
      <c r="B4329" s="74">
        <f t="shared" si="140"/>
        <v>4328</v>
      </c>
      <c r="C4329" s="366">
        <v>13</v>
      </c>
      <c r="D4329" s="74" t="str">
        <f>IF(ISNUMBER(C4329),LOOKUP(C4329,LL!$Q$2:$Q$40,LL!$T$2:$T$40),"")</f>
        <v>SO</v>
      </c>
      <c r="E4329" s="74">
        <f>IF(ISNUMBER(C4329),LOOKUP(C4329,LL!$Q$2:$Q$40,LL!$U$2:$U$40),"")</f>
        <v>41</v>
      </c>
      <c r="F4329" s="366">
        <v>14</v>
      </c>
      <c r="G4329" s="366">
        <v>1</v>
      </c>
      <c r="H4329" s="366" t="s">
        <v>65</v>
      </c>
      <c r="I4329" s="366" t="s">
        <v>3</v>
      </c>
      <c r="J4329" s="366" t="s">
        <v>191</v>
      </c>
      <c r="K4329" s="367" t="s">
        <v>195</v>
      </c>
      <c r="L4329" s="366" t="s">
        <v>215</v>
      </c>
      <c r="M4329" s="366" t="s">
        <v>215</v>
      </c>
      <c r="N4329" s="366" t="s">
        <v>981</v>
      </c>
      <c r="O4329" s="366">
        <v>0.2</v>
      </c>
      <c r="P4329" s="366">
        <v>1</v>
      </c>
      <c r="Q4329" s="366">
        <v>0.1</v>
      </c>
      <c r="R4329" s="366">
        <v>1</v>
      </c>
      <c r="S4329" s="366">
        <v>1</v>
      </c>
      <c r="T4329" s="366">
        <v>0</v>
      </c>
      <c r="U4329" s="368" t="s">
        <v>8445</v>
      </c>
    </row>
    <row r="4330" spans="1:21" x14ac:dyDescent="0.25">
      <c r="A4330" s="327">
        <v>35</v>
      </c>
      <c r="B4330" s="73">
        <f t="shared" si="140"/>
        <v>4329</v>
      </c>
      <c r="C4330" s="363">
        <v>13</v>
      </c>
      <c r="D4330" s="73" t="str">
        <f>IF(ISNUMBER(C4330),LOOKUP(C4330,LL!$Q$2:$Q$40,LL!$T$2:$T$40),"")</f>
        <v>SO</v>
      </c>
      <c r="E4330" s="73">
        <f>IF(ISNUMBER(C4330),LOOKUP(C4330,LL!$Q$2:$Q$40,LL!$U$2:$U$40),"")</f>
        <v>41</v>
      </c>
      <c r="F4330" s="363">
        <v>14</v>
      </c>
      <c r="G4330" s="363">
        <v>1</v>
      </c>
      <c r="H4330" s="363" t="s">
        <v>65</v>
      </c>
      <c r="I4330" s="363" t="s">
        <v>3</v>
      </c>
      <c r="J4330" s="363" t="s">
        <v>191</v>
      </c>
      <c r="K4330" s="364" t="s">
        <v>195</v>
      </c>
      <c r="L4330" s="363" t="s">
        <v>577</v>
      </c>
      <c r="M4330" s="363" t="s">
        <v>215</v>
      </c>
      <c r="N4330" s="363" t="s">
        <v>981</v>
      </c>
      <c r="O4330" s="363">
        <v>1</v>
      </c>
      <c r="P4330" s="363">
        <v>1</v>
      </c>
      <c r="Q4330" s="363">
        <v>1</v>
      </c>
      <c r="R4330" s="363">
        <v>0</v>
      </c>
      <c r="S4330" s="363">
        <v>1</v>
      </c>
      <c r="T4330" s="363">
        <v>2</v>
      </c>
      <c r="U4330" s="365" t="s">
        <v>8443</v>
      </c>
    </row>
    <row r="4331" spans="1:21" x14ac:dyDescent="0.25">
      <c r="A4331" s="327"/>
      <c r="B4331" s="74">
        <f t="shared" si="140"/>
        <v>4330</v>
      </c>
      <c r="C4331" s="366">
        <v>13</v>
      </c>
      <c r="D4331" s="74" t="str">
        <f>IF(ISNUMBER(C4331),LOOKUP(C4331,LL!$Q$2:$Q$40,LL!$T$2:$T$40),"")</f>
        <v>SO</v>
      </c>
      <c r="E4331" s="74">
        <f>IF(ISNUMBER(C4331),LOOKUP(C4331,LL!$Q$2:$Q$40,LL!$U$2:$U$40),"")</f>
        <v>41</v>
      </c>
      <c r="F4331" s="366">
        <v>14</v>
      </c>
      <c r="G4331" s="366">
        <v>1</v>
      </c>
      <c r="H4331" s="366" t="s">
        <v>65</v>
      </c>
      <c r="I4331" s="366" t="s">
        <v>191</v>
      </c>
      <c r="J4331" s="366" t="s">
        <v>3</v>
      </c>
      <c r="K4331" s="367" t="s">
        <v>195</v>
      </c>
      <c r="L4331" s="366" t="s">
        <v>577</v>
      </c>
      <c r="M4331" s="366" t="s">
        <v>215</v>
      </c>
      <c r="N4331" s="366" t="s">
        <v>981</v>
      </c>
      <c r="O4331" s="366">
        <v>0</v>
      </c>
      <c r="P4331" s="366">
        <v>2</v>
      </c>
      <c r="Q4331" s="366">
        <v>3</v>
      </c>
      <c r="R4331" s="366">
        <v>0</v>
      </c>
      <c r="S4331" s="366">
        <v>2</v>
      </c>
      <c r="T4331" s="366">
        <v>3</v>
      </c>
      <c r="U4331" s="368" t="s">
        <v>8444</v>
      </c>
    </row>
    <row r="4332" spans="1:21" x14ac:dyDescent="0.25">
      <c r="A4332" s="327">
        <v>25</v>
      </c>
      <c r="B4332" s="73">
        <f t="shared" si="140"/>
        <v>4331</v>
      </c>
      <c r="C4332" s="363">
        <v>13</v>
      </c>
      <c r="D4332" s="73" t="str">
        <f>IF(ISNUMBER(C4332),LOOKUP(C4332,LL!$Q$2:$Q$40,LL!$T$2:$T$40),"")</f>
        <v>SO</v>
      </c>
      <c r="E4332" s="73">
        <f>IF(ISNUMBER(C4332),LOOKUP(C4332,LL!$Q$2:$Q$40,LL!$U$2:$U$40),"")</f>
        <v>41</v>
      </c>
      <c r="F4332" s="363">
        <v>14</v>
      </c>
      <c r="G4332" s="363">
        <v>2</v>
      </c>
      <c r="H4332" s="363" t="s">
        <v>65</v>
      </c>
      <c r="I4332" s="363" t="s">
        <v>3</v>
      </c>
      <c r="J4332" s="363" t="s">
        <v>191</v>
      </c>
      <c r="K4332" s="364" t="s">
        <v>195</v>
      </c>
      <c r="L4332" s="363" t="s">
        <v>215</v>
      </c>
      <c r="M4332" s="363" t="s">
        <v>1318</v>
      </c>
      <c r="N4332" s="363" t="s">
        <v>981</v>
      </c>
      <c r="O4332" s="363">
        <v>0.2</v>
      </c>
      <c r="P4332" s="363">
        <v>0</v>
      </c>
      <c r="Q4332" s="363">
        <v>0.1</v>
      </c>
      <c r="R4332" s="363">
        <v>0</v>
      </c>
      <c r="S4332" s="363"/>
      <c r="T4332" s="363"/>
      <c r="U4332" s="365" t="s">
        <v>8446</v>
      </c>
    </row>
    <row r="4333" spans="1:21" x14ac:dyDescent="0.25">
      <c r="A4333" s="327">
        <v>2</v>
      </c>
      <c r="B4333" s="74">
        <f t="shared" si="140"/>
        <v>4332</v>
      </c>
      <c r="C4333" s="366">
        <v>13</v>
      </c>
      <c r="D4333" s="74" t="str">
        <f>IF(ISNUMBER(C4333),LOOKUP(C4333,LL!$Q$2:$Q$40,LL!$T$2:$T$40),"")</f>
        <v>SO</v>
      </c>
      <c r="E4333" s="74">
        <f>IF(ISNUMBER(C4333),LOOKUP(C4333,LL!$Q$2:$Q$40,LL!$U$2:$U$40),"")</f>
        <v>41</v>
      </c>
      <c r="F4333" s="366">
        <v>14</v>
      </c>
      <c r="G4333" s="366">
        <v>1</v>
      </c>
      <c r="H4333" s="366" t="s">
        <v>197</v>
      </c>
      <c r="I4333" s="366" t="s">
        <v>3</v>
      </c>
      <c r="J4333" s="366" t="s">
        <v>177</v>
      </c>
      <c r="K4333" s="367" t="s">
        <v>189</v>
      </c>
      <c r="L4333" s="366" t="s">
        <v>252</v>
      </c>
      <c r="M4333" s="366" t="s">
        <v>8011</v>
      </c>
      <c r="N4333" s="366" t="s">
        <v>531</v>
      </c>
      <c r="O4333" s="366" t="s">
        <v>1223</v>
      </c>
      <c r="P4333" s="366">
        <v>1</v>
      </c>
      <c r="Q4333" s="366">
        <v>1</v>
      </c>
      <c r="R4333" s="366"/>
      <c r="S4333" s="366"/>
      <c r="T4333" s="366"/>
      <c r="U4333" s="368" t="s">
        <v>8447</v>
      </c>
    </row>
    <row r="4334" spans="1:21" x14ac:dyDescent="0.25">
      <c r="A4334" s="327"/>
      <c r="B4334" s="73">
        <f t="shared" si="140"/>
        <v>4333</v>
      </c>
      <c r="C4334" s="363">
        <v>13</v>
      </c>
      <c r="D4334" s="73" t="str">
        <f>IF(ISNUMBER(C4334),LOOKUP(C4334,LL!$Q$2:$Q$40,LL!$T$2:$T$40),"")</f>
        <v>SO</v>
      </c>
      <c r="E4334" s="73">
        <f>IF(ISNUMBER(C4334),LOOKUP(C4334,LL!$Q$2:$Q$40,LL!$U$2:$U$40),"")</f>
        <v>41</v>
      </c>
      <c r="F4334" s="363">
        <v>14</v>
      </c>
      <c r="G4334" s="363">
        <v>2</v>
      </c>
      <c r="H4334" s="363" t="s">
        <v>197</v>
      </c>
      <c r="I4334" s="363" t="s">
        <v>3</v>
      </c>
      <c r="J4334" s="363" t="s">
        <v>177</v>
      </c>
      <c r="K4334" s="364" t="s">
        <v>189</v>
      </c>
      <c r="L4334" s="363" t="s">
        <v>252</v>
      </c>
      <c r="M4334" s="363" t="s">
        <v>1719</v>
      </c>
      <c r="N4334" s="363" t="s">
        <v>4091</v>
      </c>
      <c r="O4334" s="363" t="s">
        <v>1223</v>
      </c>
      <c r="P4334" s="363">
        <v>3</v>
      </c>
      <c r="Q4334" s="363">
        <v>1</v>
      </c>
      <c r="R4334" s="363">
        <v>0.6</v>
      </c>
      <c r="S4334" s="363">
        <v>0</v>
      </c>
      <c r="T4334" s="363">
        <v>0</v>
      </c>
      <c r="U4334" s="365" t="s">
        <v>8455</v>
      </c>
    </row>
    <row r="4335" spans="1:21" x14ac:dyDescent="0.25">
      <c r="A4335" s="327">
        <v>2</v>
      </c>
      <c r="B4335" s="74">
        <f t="shared" si="140"/>
        <v>4334</v>
      </c>
      <c r="C4335" s="366">
        <v>13</v>
      </c>
      <c r="D4335" s="74" t="str">
        <f>IF(ISNUMBER(C4335),LOOKUP(C4335,LL!$Q$2:$Q$40,LL!$T$2:$T$40),"")</f>
        <v>SO</v>
      </c>
      <c r="E4335" s="74">
        <f>IF(ISNUMBER(C4335),LOOKUP(C4335,LL!$Q$2:$Q$40,LL!$U$2:$U$40),"")</f>
        <v>41</v>
      </c>
      <c r="F4335" s="366">
        <v>14</v>
      </c>
      <c r="G4335" s="366">
        <v>1</v>
      </c>
      <c r="H4335" s="366" t="s">
        <v>186</v>
      </c>
      <c r="I4335" s="366" t="s">
        <v>5</v>
      </c>
      <c r="J4335" s="366" t="s">
        <v>187</v>
      </c>
      <c r="K4335" s="367" t="s">
        <v>189</v>
      </c>
      <c r="L4335" s="366" t="s">
        <v>252</v>
      </c>
      <c r="M4335" s="366" t="s">
        <v>1719</v>
      </c>
      <c r="N4335" s="366" t="s">
        <v>8448</v>
      </c>
      <c r="O4335" s="366" t="s">
        <v>1223</v>
      </c>
      <c r="P4335" s="366">
        <v>3</v>
      </c>
      <c r="Q4335" s="366">
        <v>1</v>
      </c>
      <c r="R4335" s="366"/>
      <c r="S4335" s="366"/>
      <c r="T4335" s="366"/>
      <c r="U4335" s="368" t="s">
        <v>8449</v>
      </c>
    </row>
    <row r="4336" spans="1:21" x14ac:dyDescent="0.25">
      <c r="A4336" s="327">
        <v>8</v>
      </c>
      <c r="B4336" s="73">
        <f t="shared" si="140"/>
        <v>4335</v>
      </c>
      <c r="C4336" s="363">
        <v>13</v>
      </c>
      <c r="D4336" s="73" t="str">
        <f>IF(ISNUMBER(C4336),LOOKUP(C4336,LL!$Q$2:$Q$40,LL!$T$2:$T$40),"")</f>
        <v>SO</v>
      </c>
      <c r="E4336" s="73">
        <f>IF(ISNUMBER(C4336),LOOKUP(C4336,LL!$Q$2:$Q$40,LL!$U$2:$U$40),"")</f>
        <v>41</v>
      </c>
      <c r="F4336" s="363">
        <v>14</v>
      </c>
      <c r="G4336" s="363">
        <v>1</v>
      </c>
      <c r="H4336" s="363" t="s">
        <v>197</v>
      </c>
      <c r="I4336" s="363" t="s">
        <v>177</v>
      </c>
      <c r="J4336" s="363" t="s">
        <v>3</v>
      </c>
      <c r="K4336" s="364" t="s">
        <v>189</v>
      </c>
      <c r="L4336" s="363" t="s">
        <v>329</v>
      </c>
      <c r="M4336" s="363" t="s">
        <v>220</v>
      </c>
      <c r="N4336" s="363" t="s">
        <v>531</v>
      </c>
      <c r="O4336" s="363">
        <v>1</v>
      </c>
      <c r="P4336" s="363">
        <v>3</v>
      </c>
      <c r="Q4336" s="363" t="s">
        <v>251</v>
      </c>
      <c r="R4336" s="363">
        <v>-3</v>
      </c>
      <c r="S4336" s="363" t="s">
        <v>1296</v>
      </c>
      <c r="T4336" s="363" t="s">
        <v>177</v>
      </c>
      <c r="U4336" s="365" t="s">
        <v>8450</v>
      </c>
    </row>
    <row r="4337" spans="1:21" x14ac:dyDescent="0.25">
      <c r="A4337" s="327">
        <v>8</v>
      </c>
      <c r="B4337" s="74">
        <f t="shared" si="140"/>
        <v>4336</v>
      </c>
      <c r="C4337" s="366">
        <v>13</v>
      </c>
      <c r="D4337" s="74" t="str">
        <f>IF(ISNUMBER(C4337),LOOKUP(C4337,LL!$Q$2:$Q$40,LL!$T$2:$T$40),"")</f>
        <v>SO</v>
      </c>
      <c r="E4337" s="74">
        <f>IF(ISNUMBER(C4337),LOOKUP(C4337,LL!$Q$2:$Q$40,LL!$U$2:$U$40),"")</f>
        <v>41</v>
      </c>
      <c r="F4337" s="366">
        <v>14</v>
      </c>
      <c r="G4337" s="366">
        <v>1</v>
      </c>
      <c r="H4337" s="366" t="s">
        <v>186</v>
      </c>
      <c r="I4337" s="366" t="s">
        <v>187</v>
      </c>
      <c r="J4337" s="366" t="s">
        <v>5</v>
      </c>
      <c r="K4337" s="367" t="s">
        <v>189</v>
      </c>
      <c r="L4337" s="366" t="s">
        <v>329</v>
      </c>
      <c r="M4337" s="366" t="s">
        <v>220</v>
      </c>
      <c r="N4337" s="366" t="s">
        <v>8448</v>
      </c>
      <c r="O4337" s="366">
        <v>1</v>
      </c>
      <c r="P4337" s="366">
        <v>-1</v>
      </c>
      <c r="Q4337" s="366" t="s">
        <v>8451</v>
      </c>
      <c r="R4337" s="366">
        <v>1</v>
      </c>
      <c r="S4337" s="366" t="s">
        <v>8453</v>
      </c>
      <c r="T4337" s="366" t="s">
        <v>187</v>
      </c>
      <c r="U4337" s="368" t="s">
        <v>8452</v>
      </c>
    </row>
    <row r="4338" spans="1:21" x14ac:dyDescent="0.25">
      <c r="A4338" s="327"/>
      <c r="B4338" s="73">
        <f t="shared" si="140"/>
        <v>4337</v>
      </c>
      <c r="C4338" s="363">
        <v>13</v>
      </c>
      <c r="D4338" s="73" t="str">
        <f>IF(ISNUMBER(C4338),LOOKUP(C4338,LL!$Q$2:$Q$40,LL!$T$2:$T$40),"")</f>
        <v>SO</v>
      </c>
      <c r="E4338" s="73">
        <f>IF(ISNUMBER(C4338),LOOKUP(C4338,LL!$Q$2:$Q$40,LL!$U$2:$U$40),"")</f>
        <v>41</v>
      </c>
      <c r="F4338" s="363">
        <v>14</v>
      </c>
      <c r="G4338" s="363">
        <v>2</v>
      </c>
      <c r="H4338" s="363" t="s">
        <v>186</v>
      </c>
      <c r="I4338" s="363" t="s">
        <v>187</v>
      </c>
      <c r="J4338" s="363" t="s">
        <v>5</v>
      </c>
      <c r="K4338" s="364" t="s">
        <v>189</v>
      </c>
      <c r="L4338" s="363" t="s">
        <v>329</v>
      </c>
      <c r="M4338" s="363" t="s">
        <v>252</v>
      </c>
      <c r="N4338" s="363" t="s">
        <v>8448</v>
      </c>
      <c r="O4338" s="363">
        <v>2</v>
      </c>
      <c r="P4338" s="363">
        <v>-1</v>
      </c>
      <c r="Q4338" s="363" t="s">
        <v>8453</v>
      </c>
      <c r="R4338" s="363">
        <v>1</v>
      </c>
      <c r="S4338" s="363" t="s">
        <v>1294</v>
      </c>
      <c r="T4338" s="363" t="s">
        <v>187</v>
      </c>
      <c r="U4338" s="365" t="s">
        <v>8454</v>
      </c>
    </row>
    <row r="4339" spans="1:21" x14ac:dyDescent="0.25">
      <c r="A4339" s="327">
        <v>43</v>
      </c>
      <c r="B4339" s="74">
        <f t="shared" si="140"/>
        <v>4338</v>
      </c>
      <c r="C4339" s="366">
        <v>13</v>
      </c>
      <c r="D4339" s="74" t="str">
        <f>IF(ISNUMBER(C4339),LOOKUP(C4339,LL!$Q$2:$Q$40,LL!$T$2:$T$40),"")</f>
        <v>SO</v>
      </c>
      <c r="E4339" s="74">
        <f>IF(ISNUMBER(C4339),LOOKUP(C4339,LL!$Q$2:$Q$40,LL!$U$2:$U$40),"")</f>
        <v>41</v>
      </c>
      <c r="F4339" s="366">
        <v>14</v>
      </c>
      <c r="G4339" s="366">
        <v>4</v>
      </c>
      <c r="H4339" s="366" t="s">
        <v>65</v>
      </c>
      <c r="I4339" s="366" t="s">
        <v>3</v>
      </c>
      <c r="J4339" s="366" t="s">
        <v>191</v>
      </c>
      <c r="K4339" s="367" t="s">
        <v>347</v>
      </c>
      <c r="L4339" s="366" t="s">
        <v>8459</v>
      </c>
      <c r="M4339" s="366" t="s">
        <v>7954</v>
      </c>
      <c r="N4339" s="366" t="s">
        <v>8456</v>
      </c>
      <c r="O4339" s="370" t="s">
        <v>8427</v>
      </c>
      <c r="P4339" s="370" t="s">
        <v>8457</v>
      </c>
      <c r="Q4339" s="370" t="s">
        <v>8457</v>
      </c>
      <c r="R4339" s="370" t="s">
        <v>8457</v>
      </c>
      <c r="S4339" s="370" t="s">
        <v>8457</v>
      </c>
      <c r="T4339" s="370" t="s">
        <v>8458</v>
      </c>
      <c r="U4339" s="368" t="s">
        <v>8460</v>
      </c>
    </row>
    <row r="4340" spans="1:21" x14ac:dyDescent="0.25">
      <c r="A4340" s="327"/>
      <c r="B4340" s="73">
        <f t="shared" si="140"/>
        <v>4339</v>
      </c>
      <c r="C4340" s="363">
        <v>13</v>
      </c>
      <c r="D4340" s="73" t="str">
        <f>IF(ISNUMBER(C4340),LOOKUP(C4340,LL!$Q$2:$Q$40,LL!$T$2:$T$40),"")</f>
        <v>SO</v>
      </c>
      <c r="E4340" s="73">
        <f>IF(ISNUMBER(C4340),LOOKUP(C4340,LL!$Q$2:$Q$40,LL!$U$2:$U$40),"")</f>
        <v>41</v>
      </c>
      <c r="F4340" s="363">
        <v>14</v>
      </c>
      <c r="G4340" s="363">
        <v>1</v>
      </c>
      <c r="H4340" s="363" t="s">
        <v>65</v>
      </c>
      <c r="I4340" s="363" t="s">
        <v>192</v>
      </c>
      <c r="J4340" s="363" t="s">
        <v>191</v>
      </c>
      <c r="K4340" s="364" t="s">
        <v>347</v>
      </c>
      <c r="L4340" s="363" t="s">
        <v>1121</v>
      </c>
      <c r="M4340" s="363" t="s">
        <v>8461</v>
      </c>
      <c r="N4340" s="363" t="s">
        <v>8462</v>
      </c>
      <c r="O4340" s="363">
        <v>1</v>
      </c>
      <c r="P4340" s="363">
        <v>0</v>
      </c>
      <c r="Q4340" s="363">
        <v>1</v>
      </c>
      <c r="R4340" s="363">
        <v>0</v>
      </c>
      <c r="S4340" s="363">
        <v>3</v>
      </c>
      <c r="T4340" s="363">
        <v>1</v>
      </c>
      <c r="U4340" s="365" t="s">
        <v>8463</v>
      </c>
    </row>
    <row r="4341" spans="1:21" x14ac:dyDescent="0.25">
      <c r="A4341" s="327">
        <v>43</v>
      </c>
      <c r="B4341" s="74">
        <f t="shared" si="140"/>
        <v>4340</v>
      </c>
      <c r="C4341" s="366">
        <v>13</v>
      </c>
      <c r="D4341" s="74" t="str">
        <f>IF(ISNUMBER(C4341),LOOKUP(C4341,LL!$Q$2:$Q$40,LL!$T$2:$T$40),"")</f>
        <v>SO</v>
      </c>
      <c r="E4341" s="74">
        <f>IF(ISNUMBER(C4341),LOOKUP(C4341,LL!$Q$2:$Q$40,LL!$U$2:$U$40),"")</f>
        <v>41</v>
      </c>
      <c r="F4341" s="366">
        <v>14</v>
      </c>
      <c r="G4341" s="366">
        <v>1</v>
      </c>
      <c r="H4341" s="366" t="s">
        <v>186</v>
      </c>
      <c r="I4341" s="366" t="s">
        <v>340</v>
      </c>
      <c r="J4341" s="366" t="s">
        <v>187</v>
      </c>
      <c r="K4341" s="367" t="s">
        <v>347</v>
      </c>
      <c r="L4341" s="366" t="s">
        <v>1121</v>
      </c>
      <c r="M4341" s="366" t="s">
        <v>8464</v>
      </c>
      <c r="N4341" s="366" t="s">
        <v>2050</v>
      </c>
      <c r="O4341" s="366">
        <v>1</v>
      </c>
      <c r="P4341" s="366">
        <v>0</v>
      </c>
      <c r="Q4341" s="366">
        <v>1</v>
      </c>
      <c r="R4341" s="366">
        <v>0</v>
      </c>
      <c r="S4341" s="366">
        <v>2</v>
      </c>
      <c r="T4341" s="366">
        <v>0</v>
      </c>
      <c r="U4341" s="368" t="s">
        <v>8465</v>
      </c>
    </row>
    <row r="4342" spans="1:21" x14ac:dyDescent="0.25">
      <c r="A4342" s="327">
        <v>43</v>
      </c>
      <c r="B4342" s="73">
        <f t="shared" si="140"/>
        <v>4341</v>
      </c>
      <c r="C4342" s="363">
        <v>13</v>
      </c>
      <c r="D4342" s="73" t="str">
        <f>IF(ISNUMBER(C4342),LOOKUP(C4342,LL!$Q$2:$Q$40,LL!$T$2:$T$40),"")</f>
        <v>SO</v>
      </c>
      <c r="E4342" s="73">
        <f>IF(ISNUMBER(C4342),LOOKUP(C4342,LL!$Q$2:$Q$40,LL!$U$2:$U$40),"")</f>
        <v>41</v>
      </c>
      <c r="F4342" s="363">
        <v>14</v>
      </c>
      <c r="G4342" s="363">
        <v>3</v>
      </c>
      <c r="H4342" s="363" t="s">
        <v>186</v>
      </c>
      <c r="I4342" s="363" t="s">
        <v>341</v>
      </c>
      <c r="J4342" s="363" t="s">
        <v>187</v>
      </c>
      <c r="K4342" s="364" t="s">
        <v>347</v>
      </c>
      <c r="L4342" s="363" t="s">
        <v>1121</v>
      </c>
      <c r="M4342" s="363" t="s">
        <v>7063</v>
      </c>
      <c r="N4342" s="363" t="s">
        <v>7778</v>
      </c>
      <c r="O4342" s="363">
        <v>3</v>
      </c>
      <c r="P4342" s="363">
        <v>1</v>
      </c>
      <c r="Q4342" s="363">
        <v>2</v>
      </c>
      <c r="R4342" s="363">
        <v>0</v>
      </c>
      <c r="S4342" s="363">
        <v>13</v>
      </c>
      <c r="T4342" s="363">
        <v>0</v>
      </c>
      <c r="U4342" s="365" t="s">
        <v>8485</v>
      </c>
    </row>
    <row r="4343" spans="1:21" x14ac:dyDescent="0.25">
      <c r="A4343" s="327"/>
      <c r="B4343" s="74">
        <f t="shared" si="140"/>
        <v>4342</v>
      </c>
      <c r="C4343" s="366">
        <v>13</v>
      </c>
      <c r="D4343" s="74" t="str">
        <f>IF(ISNUMBER(C4343),LOOKUP(C4343,LL!$Q$2:$Q$40,LL!$T$2:$T$40),"")</f>
        <v>SO</v>
      </c>
      <c r="E4343" s="74">
        <f>IF(ISNUMBER(C4343),LOOKUP(C4343,LL!$Q$2:$Q$40,LL!$U$2:$U$40),"")</f>
        <v>41</v>
      </c>
      <c r="F4343" s="366">
        <v>14</v>
      </c>
      <c r="G4343" s="366">
        <v>1</v>
      </c>
      <c r="H4343" s="366" t="s">
        <v>186</v>
      </c>
      <c r="I4343" s="366" t="s">
        <v>341</v>
      </c>
      <c r="J4343" s="366" t="s">
        <v>187</v>
      </c>
      <c r="K4343" s="367" t="s">
        <v>347</v>
      </c>
      <c r="L4343" s="366" t="s">
        <v>1121</v>
      </c>
      <c r="M4343" s="366" t="s">
        <v>8466</v>
      </c>
      <c r="N4343" s="366" t="s">
        <v>8467</v>
      </c>
      <c r="O4343" s="366">
        <v>1</v>
      </c>
      <c r="P4343" s="366">
        <v>0</v>
      </c>
      <c r="Q4343" s="366">
        <v>1</v>
      </c>
      <c r="R4343" s="366">
        <v>0</v>
      </c>
      <c r="S4343" s="366">
        <v>3</v>
      </c>
      <c r="T4343" s="366">
        <v>0</v>
      </c>
      <c r="U4343" s="368" t="s">
        <v>8468</v>
      </c>
    </row>
    <row r="4344" spans="1:21" x14ac:dyDescent="0.25">
      <c r="A4344" s="327">
        <v>43</v>
      </c>
      <c r="B4344" s="73">
        <f t="shared" si="140"/>
        <v>4343</v>
      </c>
      <c r="C4344" s="363">
        <v>13</v>
      </c>
      <c r="D4344" s="73" t="str">
        <f>IF(ISNUMBER(C4344),LOOKUP(C4344,LL!$Q$2:$Q$40,LL!$T$2:$T$40),"")</f>
        <v>SO</v>
      </c>
      <c r="E4344" s="73">
        <f>IF(ISNUMBER(C4344),LOOKUP(C4344,LL!$Q$2:$Q$40,LL!$U$2:$U$40),"")</f>
        <v>41</v>
      </c>
      <c r="F4344" s="363">
        <v>14</v>
      </c>
      <c r="G4344" s="363">
        <v>1</v>
      </c>
      <c r="H4344" s="363" t="s">
        <v>186</v>
      </c>
      <c r="I4344" s="363" t="s">
        <v>5</v>
      </c>
      <c r="J4344" s="363" t="s">
        <v>187</v>
      </c>
      <c r="K4344" s="364" t="s">
        <v>347</v>
      </c>
      <c r="L4344" s="363" t="s">
        <v>1121</v>
      </c>
      <c r="M4344" s="363" t="s">
        <v>8469</v>
      </c>
      <c r="N4344" s="363" t="s">
        <v>8470</v>
      </c>
      <c r="O4344" s="363">
        <v>1</v>
      </c>
      <c r="P4344" s="363">
        <v>0</v>
      </c>
      <c r="Q4344" s="363">
        <v>1</v>
      </c>
      <c r="R4344" s="363">
        <v>0</v>
      </c>
      <c r="S4344" s="363">
        <v>5</v>
      </c>
      <c r="T4344" s="363">
        <v>1</v>
      </c>
      <c r="U4344" s="365" t="s">
        <v>8471</v>
      </c>
    </row>
    <row r="4345" spans="1:21" x14ac:dyDescent="0.25">
      <c r="A4345" s="327"/>
      <c r="B4345" s="74">
        <f t="shared" si="140"/>
        <v>4344</v>
      </c>
      <c r="C4345" s="366">
        <v>13</v>
      </c>
      <c r="D4345" s="74" t="str">
        <f>IF(ISNUMBER(C4345),LOOKUP(C4345,LL!$Q$2:$Q$40,LL!$T$2:$T$40),"")</f>
        <v>SO</v>
      </c>
      <c r="E4345" s="74">
        <f>IF(ISNUMBER(C4345),LOOKUP(C4345,LL!$Q$2:$Q$40,LL!$U$2:$U$40),"")</f>
        <v>41</v>
      </c>
      <c r="F4345" s="366">
        <v>14</v>
      </c>
      <c r="G4345" s="366">
        <v>8</v>
      </c>
      <c r="H4345" s="366" t="s">
        <v>186</v>
      </c>
      <c r="I4345" s="366" t="s">
        <v>5</v>
      </c>
      <c r="J4345" s="366" t="s">
        <v>187</v>
      </c>
      <c r="K4345" s="367" t="s">
        <v>347</v>
      </c>
      <c r="L4345" s="366" t="s">
        <v>1121</v>
      </c>
      <c r="M4345" s="366" t="s">
        <v>3153</v>
      </c>
      <c r="N4345" s="366" t="s">
        <v>8332</v>
      </c>
      <c r="O4345" s="366">
        <v>8</v>
      </c>
      <c r="P4345" s="366">
        <v>1</v>
      </c>
      <c r="Q4345" s="366">
        <v>5</v>
      </c>
      <c r="R4345" s="366">
        <v>2</v>
      </c>
      <c r="S4345" s="366">
        <v>31</v>
      </c>
      <c r="T4345" s="366">
        <v>0</v>
      </c>
      <c r="U4345" s="368" t="s">
        <v>8472</v>
      </c>
    </row>
    <row r="4346" spans="1:21" x14ac:dyDescent="0.25">
      <c r="A4346" s="327"/>
      <c r="B4346" s="73">
        <f t="shared" si="140"/>
        <v>4345</v>
      </c>
      <c r="C4346" s="363">
        <v>13</v>
      </c>
      <c r="D4346" s="73" t="str">
        <f>IF(ISNUMBER(C4346),LOOKUP(C4346,LL!$Q$2:$Q$40,LL!$T$2:$T$40),"")</f>
        <v>SO</v>
      </c>
      <c r="E4346" s="73">
        <f>IF(ISNUMBER(C4346),LOOKUP(C4346,LL!$Q$2:$Q$40,LL!$U$2:$U$40),"")</f>
        <v>41</v>
      </c>
      <c r="F4346" s="363">
        <v>14</v>
      </c>
      <c r="G4346" s="363">
        <v>8</v>
      </c>
      <c r="H4346" s="363" t="s">
        <v>186</v>
      </c>
      <c r="I4346" s="363" t="s">
        <v>5</v>
      </c>
      <c r="J4346" s="363" t="s">
        <v>187</v>
      </c>
      <c r="K4346" s="364" t="s">
        <v>347</v>
      </c>
      <c r="L4346" s="363" t="s">
        <v>1121</v>
      </c>
      <c r="M4346" s="363" t="s">
        <v>3153</v>
      </c>
      <c r="N4346" s="363" t="s">
        <v>6402</v>
      </c>
      <c r="O4346" s="363">
        <v>8</v>
      </c>
      <c r="P4346" s="363">
        <v>1</v>
      </c>
      <c r="Q4346" s="363">
        <v>5</v>
      </c>
      <c r="R4346" s="363">
        <v>2</v>
      </c>
      <c r="S4346" s="363">
        <v>33</v>
      </c>
      <c r="T4346" s="363">
        <v>2</v>
      </c>
      <c r="U4346" s="365" t="s">
        <v>8473</v>
      </c>
    </row>
    <row r="4347" spans="1:21" x14ac:dyDescent="0.25">
      <c r="A4347" s="327">
        <v>43</v>
      </c>
      <c r="B4347" s="74">
        <f t="shared" si="140"/>
        <v>4346</v>
      </c>
      <c r="C4347" s="366">
        <v>13</v>
      </c>
      <c r="D4347" s="74" t="str">
        <f>IF(ISNUMBER(C4347),LOOKUP(C4347,LL!$Q$2:$Q$40,LL!$T$2:$T$40),"")</f>
        <v>SO</v>
      </c>
      <c r="E4347" s="74">
        <f>IF(ISNUMBER(C4347),LOOKUP(C4347,LL!$Q$2:$Q$40,LL!$U$2:$U$40),"")</f>
        <v>41</v>
      </c>
      <c r="F4347" s="366">
        <v>14</v>
      </c>
      <c r="G4347" s="366">
        <v>1</v>
      </c>
      <c r="H4347" s="366" t="s">
        <v>217</v>
      </c>
      <c r="I4347" s="366" t="s">
        <v>0</v>
      </c>
      <c r="J4347" s="366" t="s">
        <v>357</v>
      </c>
      <c r="K4347" s="367" t="s">
        <v>347</v>
      </c>
      <c r="L4347" s="366" t="s">
        <v>1028</v>
      </c>
      <c r="M4347" s="366" t="s">
        <v>8474</v>
      </c>
      <c r="N4347" s="366" t="s">
        <v>8475</v>
      </c>
      <c r="O4347" s="366">
        <v>1</v>
      </c>
      <c r="P4347" s="366">
        <v>0</v>
      </c>
      <c r="Q4347" s="366">
        <v>1</v>
      </c>
      <c r="R4347" s="366">
        <v>0</v>
      </c>
      <c r="S4347" s="366">
        <v>6</v>
      </c>
      <c r="T4347" s="366">
        <v>1</v>
      </c>
      <c r="U4347" s="368" t="s">
        <v>8476</v>
      </c>
    </row>
    <row r="4348" spans="1:21" x14ac:dyDescent="0.25">
      <c r="A4348" s="327">
        <v>37</v>
      </c>
      <c r="B4348" s="73">
        <f t="shared" si="140"/>
        <v>4347</v>
      </c>
      <c r="C4348" s="363">
        <v>13</v>
      </c>
      <c r="D4348" s="73" t="str">
        <f>IF(ISNUMBER(C4348),LOOKUP(C4348,LL!$Q$2:$Q$40,LL!$T$2:$T$40),"")</f>
        <v>SO</v>
      </c>
      <c r="E4348" s="73">
        <f>IF(ISNUMBER(C4348),LOOKUP(C4348,LL!$Q$2:$Q$40,LL!$U$2:$U$40),"")</f>
        <v>41</v>
      </c>
      <c r="F4348" s="363">
        <v>14</v>
      </c>
      <c r="G4348" s="363">
        <v>1</v>
      </c>
      <c r="H4348" s="363" t="s">
        <v>186</v>
      </c>
      <c r="I4348" s="363" t="s">
        <v>341</v>
      </c>
      <c r="J4348" s="363" t="s">
        <v>187</v>
      </c>
      <c r="K4348" s="364" t="s">
        <v>194</v>
      </c>
      <c r="L4348" s="363" t="s">
        <v>6931</v>
      </c>
      <c r="M4348" s="363">
        <v>24</v>
      </c>
      <c r="N4348" s="363" t="s">
        <v>7778</v>
      </c>
      <c r="O4348" s="363">
        <v>3</v>
      </c>
      <c r="P4348" s="363">
        <v>13</v>
      </c>
      <c r="Q4348" s="363">
        <v>3</v>
      </c>
      <c r="R4348" s="363">
        <v>1</v>
      </c>
      <c r="S4348" s="363">
        <v>1</v>
      </c>
      <c r="T4348" s="363">
        <v>5</v>
      </c>
      <c r="U4348" s="365" t="s">
        <v>8477</v>
      </c>
    </row>
    <row r="4349" spans="1:21" x14ac:dyDescent="0.25">
      <c r="A4349" s="327">
        <v>4</v>
      </c>
      <c r="B4349" s="74">
        <f t="shared" si="140"/>
        <v>4348</v>
      </c>
      <c r="C4349" s="366">
        <v>13</v>
      </c>
      <c r="D4349" s="74" t="str">
        <f>IF(ISNUMBER(C4349),LOOKUP(C4349,LL!$Q$2:$Q$40,LL!$T$2:$T$40),"")</f>
        <v>SO</v>
      </c>
      <c r="E4349" s="74">
        <f>IF(ISNUMBER(C4349),LOOKUP(C4349,LL!$Q$2:$Q$40,LL!$U$2:$U$40),"")</f>
        <v>41</v>
      </c>
      <c r="F4349" s="366">
        <v>14</v>
      </c>
      <c r="G4349" s="366">
        <v>1</v>
      </c>
      <c r="H4349" s="366" t="s">
        <v>186</v>
      </c>
      <c r="I4349" s="366" t="s">
        <v>187</v>
      </c>
      <c r="J4349" s="366" t="s">
        <v>341</v>
      </c>
      <c r="K4349" s="367" t="s">
        <v>189</v>
      </c>
      <c r="L4349" s="366" t="s">
        <v>193</v>
      </c>
      <c r="M4349" s="366" t="s">
        <v>861</v>
      </c>
      <c r="N4349" s="366" t="s">
        <v>7778</v>
      </c>
      <c r="O4349" s="366" t="s">
        <v>1223</v>
      </c>
      <c r="P4349" s="366">
        <v>1</v>
      </c>
      <c r="Q4349" s="366">
        <v>1</v>
      </c>
      <c r="R4349" s="366">
        <v>24</v>
      </c>
      <c r="S4349" s="366">
        <v>-13</v>
      </c>
      <c r="T4349" s="366">
        <v>11</v>
      </c>
      <c r="U4349" s="368" t="s">
        <v>8479</v>
      </c>
    </row>
    <row r="4350" spans="1:21" x14ac:dyDescent="0.25">
      <c r="A4350" s="327">
        <v>1</v>
      </c>
      <c r="B4350" s="73">
        <f t="shared" si="140"/>
        <v>4349</v>
      </c>
      <c r="C4350" s="363">
        <v>13</v>
      </c>
      <c r="D4350" s="73" t="str">
        <f>IF(ISNUMBER(C4350),LOOKUP(C4350,LL!$Q$2:$Q$40,LL!$T$2:$T$40),"")</f>
        <v>SO</v>
      </c>
      <c r="E4350" s="73">
        <f>IF(ISNUMBER(C4350),LOOKUP(C4350,LL!$Q$2:$Q$40,LL!$U$2:$U$40),"")</f>
        <v>41</v>
      </c>
      <c r="F4350" s="363">
        <v>14</v>
      </c>
      <c r="G4350" s="363">
        <v>1</v>
      </c>
      <c r="H4350" s="363" t="s">
        <v>186</v>
      </c>
      <c r="I4350" s="363" t="s">
        <v>341</v>
      </c>
      <c r="J4350" s="363" t="s">
        <v>187</v>
      </c>
      <c r="K4350" s="364" t="s">
        <v>194</v>
      </c>
      <c r="L4350" s="363" t="s">
        <v>871</v>
      </c>
      <c r="M4350" s="363">
        <v>11</v>
      </c>
      <c r="N4350" s="363" t="s">
        <v>7778</v>
      </c>
      <c r="O4350" s="363">
        <v>0.97</v>
      </c>
      <c r="P4350" s="363">
        <v>16</v>
      </c>
      <c r="Q4350" s="363">
        <v>1</v>
      </c>
      <c r="R4350" s="363" t="s">
        <v>334</v>
      </c>
      <c r="S4350" s="363">
        <v>4</v>
      </c>
      <c r="T4350" s="363">
        <v>2</v>
      </c>
      <c r="U4350" s="365" t="s">
        <v>8478</v>
      </c>
    </row>
    <row r="4351" spans="1:21" x14ac:dyDescent="0.25">
      <c r="A4351" s="327">
        <v>38</v>
      </c>
      <c r="B4351" s="74">
        <f t="shared" si="140"/>
        <v>4350</v>
      </c>
      <c r="C4351" s="366">
        <v>13</v>
      </c>
      <c r="D4351" s="74" t="str">
        <f>IF(ISNUMBER(C4351),LOOKUP(C4351,LL!$Q$2:$Q$40,LL!$T$2:$T$40),"")</f>
        <v>SO</v>
      </c>
      <c r="E4351" s="74">
        <f>IF(ISNUMBER(C4351),LOOKUP(C4351,LL!$Q$2:$Q$40,LL!$U$2:$U$40),"")</f>
        <v>41</v>
      </c>
      <c r="F4351" s="366">
        <v>14</v>
      </c>
      <c r="G4351" s="366">
        <v>1</v>
      </c>
      <c r="H4351" s="366" t="s">
        <v>186</v>
      </c>
      <c r="I4351" s="366" t="s">
        <v>5</v>
      </c>
      <c r="J4351" s="366" t="s">
        <v>187</v>
      </c>
      <c r="K4351" s="367" t="s">
        <v>349</v>
      </c>
      <c r="L4351" s="366" t="s">
        <v>4780</v>
      </c>
      <c r="M4351" s="366" t="s">
        <v>8480</v>
      </c>
      <c r="N4351" s="366" t="s">
        <v>8482</v>
      </c>
      <c r="O4351" s="366">
        <v>1</v>
      </c>
      <c r="P4351" s="366">
        <v>0</v>
      </c>
      <c r="Q4351" s="366">
        <v>1</v>
      </c>
      <c r="R4351" s="366">
        <v>0</v>
      </c>
      <c r="S4351" s="366">
        <v>0</v>
      </c>
      <c r="T4351" s="366">
        <v>0</v>
      </c>
      <c r="U4351" s="368" t="s">
        <v>8481</v>
      </c>
    </row>
    <row r="4352" spans="1:21" x14ac:dyDescent="0.25">
      <c r="A4352" s="327">
        <v>38</v>
      </c>
      <c r="B4352" s="73">
        <f t="shared" si="140"/>
        <v>4351</v>
      </c>
      <c r="C4352" s="363">
        <v>13</v>
      </c>
      <c r="D4352" s="73" t="str">
        <f>IF(ISNUMBER(C4352),LOOKUP(C4352,LL!$Q$2:$Q$40,LL!$T$2:$T$40),"")</f>
        <v>SO</v>
      </c>
      <c r="E4352" s="73">
        <f>IF(ISNUMBER(C4352),LOOKUP(C4352,LL!$Q$2:$Q$40,LL!$U$2:$U$40),"")</f>
        <v>41</v>
      </c>
      <c r="F4352" s="363">
        <v>14</v>
      </c>
      <c r="G4352" s="363">
        <v>1</v>
      </c>
      <c r="H4352" s="363" t="s">
        <v>197</v>
      </c>
      <c r="I4352" s="363" t="s">
        <v>3</v>
      </c>
      <c r="J4352" s="363" t="s">
        <v>177</v>
      </c>
      <c r="K4352" s="364" t="s">
        <v>349</v>
      </c>
      <c r="L4352" s="363" t="s">
        <v>4780</v>
      </c>
      <c r="M4352" s="363" t="s">
        <v>5597</v>
      </c>
      <c r="N4352" s="363" t="s">
        <v>8483</v>
      </c>
      <c r="O4352" s="363">
        <v>1</v>
      </c>
      <c r="P4352" s="363">
        <v>0</v>
      </c>
      <c r="Q4352" s="363">
        <v>1</v>
      </c>
      <c r="R4352" s="363">
        <v>0</v>
      </c>
      <c r="S4352" s="363">
        <v>0</v>
      </c>
      <c r="T4352" s="363">
        <v>0</v>
      </c>
      <c r="U4352" s="365" t="s">
        <v>8484</v>
      </c>
    </row>
    <row r="4353" spans="1:21" x14ac:dyDescent="0.25">
      <c r="A4353" s="327">
        <v>16</v>
      </c>
      <c r="B4353" s="74">
        <f t="shared" ref="B4353:B4416" si="142">B4352+1</f>
        <v>4352</v>
      </c>
      <c r="C4353" s="366">
        <v>13</v>
      </c>
      <c r="D4353" s="74" t="str">
        <f>IF(ISNUMBER(C4353),LOOKUP(C4353,LL!$Q$2:$Q$40,LL!$T$2:$T$40),"")</f>
        <v>SO</v>
      </c>
      <c r="E4353" s="74">
        <f>IF(ISNUMBER(C4353),LOOKUP(C4353,LL!$Q$2:$Q$40,LL!$U$2:$U$40),"")</f>
        <v>41</v>
      </c>
      <c r="F4353" s="366">
        <v>14</v>
      </c>
      <c r="G4353" s="366">
        <v>3</v>
      </c>
      <c r="H4353" s="366" t="s">
        <v>358</v>
      </c>
      <c r="I4353" s="366" t="s">
        <v>261</v>
      </c>
      <c r="J4353" s="366" t="s">
        <v>260</v>
      </c>
      <c r="K4353" s="367" t="s">
        <v>56</v>
      </c>
      <c r="L4353" s="366" t="s">
        <v>1047</v>
      </c>
      <c r="M4353" s="366">
        <v>8</v>
      </c>
      <c r="N4353" s="366" t="s">
        <v>5909</v>
      </c>
      <c r="O4353" s="366">
        <v>0.2</v>
      </c>
      <c r="P4353" s="366">
        <v>3</v>
      </c>
      <c r="Q4353" s="366">
        <f>0.8*0.5*0.2</f>
        <v>8.0000000000000016E-2</v>
      </c>
      <c r="R4353" s="366">
        <v>6</v>
      </c>
      <c r="S4353" s="366">
        <v>3</v>
      </c>
      <c r="T4353" s="366">
        <v>3</v>
      </c>
      <c r="U4353" s="368" t="s">
        <v>8486</v>
      </c>
    </row>
    <row r="4354" spans="1:21" x14ac:dyDescent="0.25">
      <c r="A4354" s="327">
        <v>51</v>
      </c>
      <c r="B4354" s="73">
        <f t="shared" si="142"/>
        <v>4353</v>
      </c>
      <c r="C4354" s="363">
        <v>13</v>
      </c>
      <c r="D4354" s="73" t="str">
        <f>IF(ISNUMBER(C4354),LOOKUP(C4354,LL!$Q$2:$Q$40,LL!$T$2:$T$40),"")</f>
        <v>SO</v>
      </c>
      <c r="E4354" s="73">
        <f>IF(ISNUMBER(C4354),LOOKUP(C4354,LL!$Q$2:$Q$40,LL!$U$2:$U$40),"")</f>
        <v>41</v>
      </c>
      <c r="F4354" s="363">
        <v>99</v>
      </c>
      <c r="G4354" s="363">
        <v>1</v>
      </c>
      <c r="H4354" s="363" t="s">
        <v>186</v>
      </c>
      <c r="I4354" s="363" t="s">
        <v>341</v>
      </c>
      <c r="J4354" s="363" t="s">
        <v>187</v>
      </c>
      <c r="K4354" s="364" t="s">
        <v>7264</v>
      </c>
      <c r="L4354" s="363">
        <v>0</v>
      </c>
      <c r="M4354" s="363">
        <v>3</v>
      </c>
      <c r="N4354" s="363" t="s">
        <v>1097</v>
      </c>
      <c r="O4354" s="363">
        <v>3</v>
      </c>
      <c r="P4354" s="363">
        <v>0</v>
      </c>
      <c r="Q4354" s="363">
        <v>0</v>
      </c>
      <c r="R4354" s="363">
        <f>(O4354+P4354*2+Q4354*3)/100</f>
        <v>0.03</v>
      </c>
      <c r="S4354" s="363">
        <v>0</v>
      </c>
      <c r="T4354" s="363">
        <f>S4354-R4354</f>
        <v>-0.03</v>
      </c>
      <c r="U4354" s="365" t="s">
        <v>8488</v>
      </c>
    </row>
    <row r="4355" spans="1:21" x14ac:dyDescent="0.25">
      <c r="A4355" s="327"/>
      <c r="B4355" s="74">
        <f t="shared" si="142"/>
        <v>4354</v>
      </c>
      <c r="C4355" s="366">
        <v>13</v>
      </c>
      <c r="D4355" s="74" t="str">
        <f>IF(ISNUMBER(C4355),LOOKUP(C4355,LL!$Q$2:$Q$40,LL!$T$2:$T$40),"")</f>
        <v>SO</v>
      </c>
      <c r="E4355" s="74">
        <f>IF(ISNUMBER(C4355),LOOKUP(C4355,LL!$Q$2:$Q$40,LL!$U$2:$U$40),"")</f>
        <v>41</v>
      </c>
      <c r="F4355" s="366">
        <v>99</v>
      </c>
      <c r="G4355" s="366">
        <v>2</v>
      </c>
      <c r="H4355" s="366" t="s">
        <v>186</v>
      </c>
      <c r="I4355" s="366" t="s">
        <v>341</v>
      </c>
      <c r="J4355" s="366" t="s">
        <v>187</v>
      </c>
      <c r="K4355" s="367" t="s">
        <v>7264</v>
      </c>
      <c r="L4355" s="366">
        <v>12</v>
      </c>
      <c r="M4355" s="366">
        <v>8</v>
      </c>
      <c r="N4355" s="366" t="s">
        <v>6</v>
      </c>
      <c r="O4355" s="366">
        <v>24</v>
      </c>
      <c r="P4355" s="366">
        <v>0</v>
      </c>
      <c r="Q4355" s="366">
        <v>0</v>
      </c>
      <c r="R4355" s="366">
        <f t="shared" ref="R4355:R4360" si="143">(O4355+P4355*2+Q4355*3)/100</f>
        <v>0.24</v>
      </c>
      <c r="S4355" s="366">
        <v>0</v>
      </c>
      <c r="T4355" s="366">
        <f t="shared" ref="T4355:T4360" si="144">S4355-R4355</f>
        <v>-0.24</v>
      </c>
      <c r="U4355" s="368">
        <v>43</v>
      </c>
    </row>
    <row r="4356" spans="1:21" x14ac:dyDescent="0.25">
      <c r="A4356" s="327"/>
      <c r="B4356" s="73">
        <f t="shared" si="142"/>
        <v>4355</v>
      </c>
      <c r="C4356" s="363">
        <v>13</v>
      </c>
      <c r="D4356" s="73" t="str">
        <f>IF(ISNUMBER(C4356),LOOKUP(C4356,LL!$Q$2:$Q$40,LL!$T$2:$T$40),"")</f>
        <v>SO</v>
      </c>
      <c r="E4356" s="73">
        <f>IF(ISNUMBER(C4356),LOOKUP(C4356,LL!$Q$2:$Q$40,LL!$U$2:$U$40),"")</f>
        <v>41</v>
      </c>
      <c r="F4356" s="363">
        <v>99</v>
      </c>
      <c r="G4356" s="363">
        <v>3</v>
      </c>
      <c r="H4356" s="363" t="s">
        <v>198</v>
      </c>
      <c r="I4356" s="363" t="s">
        <v>191</v>
      </c>
      <c r="J4356" s="363" t="s">
        <v>3</v>
      </c>
      <c r="K4356" s="364" t="s">
        <v>7264</v>
      </c>
      <c r="L4356" s="363">
        <v>2</v>
      </c>
      <c r="M4356" s="363">
        <v>5</v>
      </c>
      <c r="N4356" s="363" t="s">
        <v>1856</v>
      </c>
      <c r="O4356" s="363">
        <v>5</v>
      </c>
      <c r="P4356" s="363">
        <v>0</v>
      </c>
      <c r="Q4356" s="363">
        <v>0</v>
      </c>
      <c r="R4356" s="363">
        <f t="shared" si="143"/>
        <v>0.05</v>
      </c>
      <c r="S4356" s="363">
        <v>0</v>
      </c>
      <c r="T4356" s="363">
        <f t="shared" si="144"/>
        <v>-0.05</v>
      </c>
      <c r="U4356" s="365">
        <v>23</v>
      </c>
    </row>
    <row r="4357" spans="1:21" x14ac:dyDescent="0.25">
      <c r="A4357" s="327"/>
      <c r="B4357" s="74">
        <f t="shared" si="142"/>
        <v>4356</v>
      </c>
      <c r="C4357" s="366">
        <v>13</v>
      </c>
      <c r="D4357" s="74" t="str">
        <f>IF(ISNUMBER(C4357),LOOKUP(C4357,LL!$Q$2:$Q$40,LL!$T$2:$T$40),"")</f>
        <v>SO</v>
      </c>
      <c r="E4357" s="74">
        <f>IF(ISNUMBER(C4357),LOOKUP(C4357,LL!$Q$2:$Q$40,LL!$U$2:$U$40),"")</f>
        <v>41</v>
      </c>
      <c r="F4357" s="366">
        <v>99</v>
      </c>
      <c r="G4357" s="366">
        <v>4</v>
      </c>
      <c r="H4357" s="366" t="s">
        <v>240</v>
      </c>
      <c r="I4357" s="366" t="s">
        <v>191</v>
      </c>
      <c r="J4357" s="366" t="s">
        <v>3</v>
      </c>
      <c r="K4357" s="367" t="s">
        <v>7264</v>
      </c>
      <c r="L4357" s="366">
        <v>1</v>
      </c>
      <c r="M4357" s="366">
        <v>1</v>
      </c>
      <c r="N4357" s="366" t="s">
        <v>1101</v>
      </c>
      <c r="O4357" s="366">
        <v>1</v>
      </c>
      <c r="P4357" s="366">
        <v>0</v>
      </c>
      <c r="Q4357" s="366">
        <v>0</v>
      </c>
      <c r="R4357" s="366">
        <f t="shared" si="143"/>
        <v>0.01</v>
      </c>
      <c r="S4357" s="366">
        <v>0</v>
      </c>
      <c r="T4357" s="366">
        <f t="shared" si="144"/>
        <v>-0.01</v>
      </c>
      <c r="U4357" s="368">
        <v>78</v>
      </c>
    </row>
    <row r="4358" spans="1:21" x14ac:dyDescent="0.25">
      <c r="A4358" s="327"/>
      <c r="B4358" s="73">
        <f t="shared" si="142"/>
        <v>4357</v>
      </c>
      <c r="C4358" s="363">
        <v>13</v>
      </c>
      <c r="D4358" s="73" t="str">
        <f>IF(ISNUMBER(C4358),LOOKUP(C4358,LL!$Q$2:$Q$40,LL!$T$2:$T$40),"")</f>
        <v>SO</v>
      </c>
      <c r="E4358" s="73">
        <f>IF(ISNUMBER(C4358),LOOKUP(C4358,LL!$Q$2:$Q$40,LL!$U$2:$U$40),"")</f>
        <v>41</v>
      </c>
      <c r="F4358" s="363">
        <v>99</v>
      </c>
      <c r="G4358" s="363">
        <v>5</v>
      </c>
      <c r="H4358" s="363" t="s">
        <v>240</v>
      </c>
      <c r="I4358" s="363" t="s">
        <v>191</v>
      </c>
      <c r="J4358" s="363" t="s">
        <v>3</v>
      </c>
      <c r="K4358" s="364" t="s">
        <v>7264</v>
      </c>
      <c r="L4358" s="363">
        <v>4</v>
      </c>
      <c r="M4358" s="363">
        <v>2</v>
      </c>
      <c r="N4358" s="363" t="s">
        <v>1103</v>
      </c>
      <c r="O4358" s="363">
        <v>4</v>
      </c>
      <c r="P4358" s="363">
        <v>0</v>
      </c>
      <c r="Q4358" s="363">
        <v>0</v>
      </c>
      <c r="R4358" s="363">
        <f t="shared" si="143"/>
        <v>0.04</v>
      </c>
      <c r="S4358" s="363">
        <v>0</v>
      </c>
      <c r="T4358" s="363">
        <f t="shared" si="144"/>
        <v>-0.04</v>
      </c>
      <c r="U4358" s="365">
        <v>82</v>
      </c>
    </row>
    <row r="4359" spans="1:21" x14ac:dyDescent="0.25">
      <c r="A4359" s="327"/>
      <c r="B4359" s="74">
        <f t="shared" si="142"/>
        <v>4358</v>
      </c>
      <c r="C4359" s="366">
        <v>13</v>
      </c>
      <c r="D4359" s="74" t="str">
        <f>IF(ISNUMBER(C4359),LOOKUP(C4359,LL!$Q$2:$Q$40,LL!$T$2:$T$40),"")</f>
        <v>SO</v>
      </c>
      <c r="E4359" s="74">
        <f>IF(ISNUMBER(C4359),LOOKUP(C4359,LL!$Q$2:$Q$40,LL!$U$2:$U$40),"")</f>
        <v>41</v>
      </c>
      <c r="F4359" s="366">
        <v>99</v>
      </c>
      <c r="G4359" s="366">
        <v>6</v>
      </c>
      <c r="H4359" s="366" t="s">
        <v>197</v>
      </c>
      <c r="I4359" s="366" t="s">
        <v>3</v>
      </c>
      <c r="J4359" s="366" t="s">
        <v>177</v>
      </c>
      <c r="K4359" s="367" t="s">
        <v>7264</v>
      </c>
      <c r="L4359" s="366">
        <v>14</v>
      </c>
      <c r="M4359" s="366">
        <v>1</v>
      </c>
      <c r="N4359" s="366" t="s">
        <v>4</v>
      </c>
      <c r="O4359" s="366">
        <v>4</v>
      </c>
      <c r="P4359" s="366">
        <v>0</v>
      </c>
      <c r="Q4359" s="366">
        <v>0</v>
      </c>
      <c r="R4359" s="366">
        <f t="shared" si="143"/>
        <v>0.04</v>
      </c>
      <c r="S4359" s="366">
        <v>0</v>
      </c>
      <c r="T4359" s="366">
        <f t="shared" si="144"/>
        <v>-0.04</v>
      </c>
      <c r="U4359" s="368" t="s">
        <v>8489</v>
      </c>
    </row>
    <row r="4360" spans="1:21" x14ac:dyDescent="0.25">
      <c r="A4360" s="327"/>
      <c r="B4360" s="73">
        <f t="shared" si="142"/>
        <v>4359</v>
      </c>
      <c r="C4360" s="363">
        <v>13</v>
      </c>
      <c r="D4360" s="73" t="str">
        <f>IF(ISNUMBER(C4360),LOOKUP(C4360,LL!$Q$2:$Q$40,LL!$T$2:$T$40),"")</f>
        <v>SO</v>
      </c>
      <c r="E4360" s="73">
        <f>IF(ISNUMBER(C4360),LOOKUP(C4360,LL!$Q$2:$Q$40,LL!$U$2:$U$40),"")</f>
        <v>41</v>
      </c>
      <c r="F4360" s="363">
        <v>99</v>
      </c>
      <c r="G4360" s="363">
        <v>7</v>
      </c>
      <c r="H4360" s="363" t="s">
        <v>186</v>
      </c>
      <c r="I4360" s="363" t="s">
        <v>341</v>
      </c>
      <c r="J4360" s="363" t="s">
        <v>187</v>
      </c>
      <c r="K4360" s="364" t="s">
        <v>7264</v>
      </c>
      <c r="L4360" s="363">
        <v>1</v>
      </c>
      <c r="M4360" s="363">
        <v>5</v>
      </c>
      <c r="N4360" s="363" t="s">
        <v>1407</v>
      </c>
      <c r="O4360" s="363">
        <v>5</v>
      </c>
      <c r="P4360" s="363">
        <v>0</v>
      </c>
      <c r="Q4360" s="363">
        <v>0</v>
      </c>
      <c r="R4360" s="363">
        <f t="shared" si="143"/>
        <v>0.05</v>
      </c>
      <c r="S4360" s="363">
        <v>1</v>
      </c>
      <c r="T4360" s="363">
        <f t="shared" si="144"/>
        <v>0.95</v>
      </c>
      <c r="U4360" s="365" t="s">
        <v>8490</v>
      </c>
    </row>
    <row r="4361" spans="1:21" x14ac:dyDescent="0.25">
      <c r="A4361" s="327">
        <v>10</v>
      </c>
      <c r="B4361" s="74">
        <f t="shared" si="142"/>
        <v>4360</v>
      </c>
      <c r="C4361" s="366">
        <v>13</v>
      </c>
      <c r="D4361" s="74" t="str">
        <f>IF(ISNUMBER(C4361),LOOKUP(C4361,LL!$Q$2:$Q$40,LL!$T$2:$T$40),"")</f>
        <v>SO</v>
      </c>
      <c r="E4361" s="74">
        <f>IF(ISNUMBER(C4361),LOOKUP(C4361,LL!$Q$2:$Q$40,LL!$U$2:$U$40),"")</f>
        <v>41</v>
      </c>
      <c r="F4361" s="366">
        <v>99</v>
      </c>
      <c r="G4361" s="366" t="s">
        <v>801</v>
      </c>
      <c r="H4361" s="366" t="s">
        <v>176</v>
      </c>
      <c r="I4361" s="366" t="s">
        <v>177</v>
      </c>
      <c r="J4361" s="366" t="s">
        <v>5</v>
      </c>
      <c r="K4361" s="367" t="s">
        <v>297</v>
      </c>
      <c r="L4361" s="366">
        <f>L4323</f>
        <v>-15.5</v>
      </c>
      <c r="M4361" s="366">
        <f>M4323</f>
        <v>-138.5</v>
      </c>
      <c r="N4361" s="366" t="s">
        <v>8491</v>
      </c>
      <c r="O4361" s="366">
        <f t="shared" ref="O4361:T4361" si="145">O4323</f>
        <v>76.5</v>
      </c>
      <c r="P4361" s="366">
        <f t="shared" si="145"/>
        <v>121.5</v>
      </c>
      <c r="Q4361" s="366">
        <f t="shared" si="145"/>
        <v>89.5</v>
      </c>
      <c r="R4361" s="366">
        <f t="shared" si="145"/>
        <v>40.5</v>
      </c>
      <c r="S4361" s="366">
        <f t="shared" si="145"/>
        <v>40.5</v>
      </c>
      <c r="T4361" s="366">
        <f t="shared" si="145"/>
        <v>68.5</v>
      </c>
      <c r="U4361" s="368"/>
    </row>
    <row r="4362" spans="1:21" x14ac:dyDescent="0.25">
      <c r="A4362" s="327">
        <v>22</v>
      </c>
      <c r="B4362" s="73">
        <f t="shared" si="142"/>
        <v>4361</v>
      </c>
      <c r="C4362" s="363">
        <v>13</v>
      </c>
      <c r="D4362" s="73" t="str">
        <f>IF(ISNUMBER(C4362),LOOKUP(C4362,LL!$Q$2:$Q$40,LL!$T$2:$T$40),"")</f>
        <v>SO</v>
      </c>
      <c r="E4362" s="73">
        <f>IF(ISNUMBER(C4362),LOOKUP(C4362,LL!$Q$2:$Q$40,LL!$U$2:$U$40),"")</f>
        <v>41</v>
      </c>
      <c r="F4362" s="363">
        <v>99</v>
      </c>
      <c r="G4362" s="363">
        <v>0</v>
      </c>
      <c r="H4362" s="363" t="s">
        <v>176</v>
      </c>
      <c r="I4362" s="363" t="s">
        <v>177</v>
      </c>
      <c r="J4362" s="363" t="s">
        <v>5</v>
      </c>
      <c r="K4362" s="364" t="s">
        <v>297</v>
      </c>
      <c r="L4362" s="363">
        <v>1939</v>
      </c>
      <c r="M4362" s="363" t="s">
        <v>334</v>
      </c>
      <c r="N4362" s="363" t="s">
        <v>8491</v>
      </c>
      <c r="O4362" s="363" t="s">
        <v>334</v>
      </c>
      <c r="P4362" s="363" t="s">
        <v>334</v>
      </c>
      <c r="Q4362" s="363">
        <f>NSP!G124</f>
        <v>20</v>
      </c>
      <c r="R4362" s="363">
        <f>NSP!H124</f>
        <v>45</v>
      </c>
      <c r="S4362" s="363">
        <f>NSP!J124</f>
        <v>4</v>
      </c>
      <c r="T4362" s="363">
        <f>NSP!K124</f>
        <v>13</v>
      </c>
      <c r="U4362" s="365"/>
    </row>
    <row r="4363" spans="1:21" x14ac:dyDescent="0.25">
      <c r="A4363" s="327"/>
      <c r="B4363" s="74">
        <f t="shared" si="142"/>
        <v>4362</v>
      </c>
      <c r="C4363" s="366">
        <v>13</v>
      </c>
      <c r="D4363" s="74" t="str">
        <f>IF(ISNUMBER(C4363),LOOKUP(C4363,LL!$Q$2:$Q$40,LL!$T$2:$T$40),"")</f>
        <v>SO</v>
      </c>
      <c r="E4363" s="74">
        <f>IF(ISNUMBER(C4363),LOOKUP(C4363,LL!$Q$2:$Q$40,LL!$U$2:$U$40),"")</f>
        <v>41</v>
      </c>
      <c r="F4363" s="366">
        <v>99</v>
      </c>
      <c r="G4363" s="366">
        <v>1</v>
      </c>
      <c r="H4363" s="366" t="s">
        <v>176</v>
      </c>
      <c r="I4363" s="366" t="s">
        <v>177</v>
      </c>
      <c r="J4363" s="366" t="s">
        <v>5</v>
      </c>
      <c r="K4363" s="367" t="s">
        <v>297</v>
      </c>
      <c r="L4363" s="366">
        <v>1939</v>
      </c>
      <c r="M4363" s="366" t="s">
        <v>1110</v>
      </c>
      <c r="N4363" s="366" t="s">
        <v>8492</v>
      </c>
      <c r="O4363" s="366" t="s">
        <v>269</v>
      </c>
      <c r="P4363" s="366">
        <v>4</v>
      </c>
      <c r="Q4363" s="366">
        <f>Q4362+1</f>
        <v>21</v>
      </c>
      <c r="R4363" s="366">
        <f>R4362+P4363</f>
        <v>49</v>
      </c>
      <c r="S4363" s="366">
        <f>S4362</f>
        <v>4</v>
      </c>
      <c r="T4363" s="366">
        <f>T4362</f>
        <v>13</v>
      </c>
      <c r="U4363" s="368" t="s">
        <v>8500</v>
      </c>
    </row>
    <row r="4364" spans="1:21" x14ac:dyDescent="0.25">
      <c r="A4364" s="327"/>
      <c r="B4364" s="73">
        <f t="shared" si="142"/>
        <v>4363</v>
      </c>
      <c r="C4364" s="363">
        <v>13</v>
      </c>
      <c r="D4364" s="73" t="str">
        <f>IF(ISNUMBER(C4364),LOOKUP(C4364,LL!$Q$2:$Q$40,LL!$T$2:$T$40),"")</f>
        <v>SO</v>
      </c>
      <c r="E4364" s="73">
        <f>IF(ISNUMBER(C4364),LOOKUP(C4364,LL!$Q$2:$Q$40,LL!$U$2:$U$40),"")</f>
        <v>41</v>
      </c>
      <c r="F4364" s="363">
        <v>99</v>
      </c>
      <c r="G4364" s="363">
        <v>2</v>
      </c>
      <c r="H4364" s="363" t="s">
        <v>176</v>
      </c>
      <c r="I4364" s="363" t="s">
        <v>177</v>
      </c>
      <c r="J4364" s="363" t="s">
        <v>5</v>
      </c>
      <c r="K4364" s="364" t="s">
        <v>297</v>
      </c>
      <c r="L4364" s="363">
        <v>1939</v>
      </c>
      <c r="M4364" s="363" t="s">
        <v>1110</v>
      </c>
      <c r="N4364" s="363" t="s">
        <v>8493</v>
      </c>
      <c r="O4364" s="363" t="s">
        <v>269</v>
      </c>
      <c r="P4364" s="363">
        <v>4</v>
      </c>
      <c r="Q4364" s="363">
        <f>Q4363+1</f>
        <v>22</v>
      </c>
      <c r="R4364" s="363">
        <f>R4363+P4364</f>
        <v>53</v>
      </c>
      <c r="S4364" s="363">
        <f>S4363</f>
        <v>4</v>
      </c>
      <c r="T4364" s="363">
        <f>T4363</f>
        <v>13</v>
      </c>
      <c r="U4364" s="365" t="s">
        <v>8499</v>
      </c>
    </row>
    <row r="4365" spans="1:21" x14ac:dyDescent="0.25">
      <c r="A4365" s="327"/>
      <c r="B4365" s="74">
        <f t="shared" si="142"/>
        <v>4364</v>
      </c>
      <c r="C4365" s="366">
        <v>13</v>
      </c>
      <c r="D4365" s="74" t="str">
        <f>IF(ISNUMBER(C4365),LOOKUP(C4365,LL!$Q$2:$Q$40,LL!$T$2:$T$40),"")</f>
        <v>SO</v>
      </c>
      <c r="E4365" s="74">
        <f>IF(ISNUMBER(C4365),LOOKUP(C4365,LL!$Q$2:$Q$40,LL!$U$2:$U$40),"")</f>
        <v>41</v>
      </c>
      <c r="F4365" s="366">
        <v>99</v>
      </c>
      <c r="G4365" s="366">
        <v>3</v>
      </c>
      <c r="H4365" s="366" t="s">
        <v>176</v>
      </c>
      <c r="I4365" s="366" t="s">
        <v>177</v>
      </c>
      <c r="J4365" s="366" t="s">
        <v>5</v>
      </c>
      <c r="K4365" s="367" t="s">
        <v>297</v>
      </c>
      <c r="L4365" s="366">
        <v>1939</v>
      </c>
      <c r="M4365" s="366" t="s">
        <v>1121</v>
      </c>
      <c r="N4365" s="366" t="s">
        <v>8495</v>
      </c>
      <c r="O4365" s="366" t="s">
        <v>269</v>
      </c>
      <c r="P4365" s="366">
        <v>4</v>
      </c>
      <c r="Q4365" s="366">
        <f>Q4364+1</f>
        <v>23</v>
      </c>
      <c r="R4365" s="366">
        <f>R4364+P4365</f>
        <v>57</v>
      </c>
      <c r="S4365" s="366">
        <f>S4364-1</f>
        <v>3</v>
      </c>
      <c r="T4365" s="366">
        <f>T4364-P4365</f>
        <v>9</v>
      </c>
      <c r="U4365" s="368" t="s">
        <v>8494</v>
      </c>
    </row>
    <row r="4366" spans="1:21" x14ac:dyDescent="0.25">
      <c r="A4366" s="327"/>
      <c r="B4366" s="73">
        <f t="shared" si="142"/>
        <v>4365</v>
      </c>
      <c r="C4366" s="363">
        <v>13</v>
      </c>
      <c r="D4366" s="73" t="str">
        <f>IF(ISNUMBER(C4366),LOOKUP(C4366,LL!$Q$2:$Q$40,LL!$T$2:$T$40),"")</f>
        <v>SO</v>
      </c>
      <c r="E4366" s="73">
        <f>IF(ISNUMBER(C4366),LOOKUP(C4366,LL!$Q$2:$Q$40,LL!$U$2:$U$40),"")</f>
        <v>41</v>
      </c>
      <c r="F4366" s="363">
        <v>99</v>
      </c>
      <c r="G4366" s="363">
        <v>0</v>
      </c>
      <c r="H4366" s="363" t="s">
        <v>176</v>
      </c>
      <c r="I4366" s="363" t="s">
        <v>5</v>
      </c>
      <c r="J4366" s="363" t="s">
        <v>177</v>
      </c>
      <c r="K4366" s="364" t="s">
        <v>297</v>
      </c>
      <c r="L4366" s="363">
        <v>1939</v>
      </c>
      <c r="M4366" s="363" t="s">
        <v>334</v>
      </c>
      <c r="N4366" s="363" t="s">
        <v>8496</v>
      </c>
      <c r="O4366" s="363" t="s">
        <v>334</v>
      </c>
      <c r="P4366" s="363" t="s">
        <v>334</v>
      </c>
      <c r="Q4366" s="363">
        <f>NSP!O124</f>
        <v>0</v>
      </c>
      <c r="R4366" s="363">
        <f>NSP!P124</f>
        <v>0</v>
      </c>
      <c r="S4366" s="363">
        <f>NSP!R124</f>
        <v>12</v>
      </c>
      <c r="T4366" s="363">
        <f>NSP!S124</f>
        <v>28</v>
      </c>
      <c r="U4366" s="365"/>
    </row>
    <row r="4367" spans="1:21" x14ac:dyDescent="0.25">
      <c r="A4367" s="327"/>
      <c r="B4367" s="74">
        <f t="shared" si="142"/>
        <v>4366</v>
      </c>
      <c r="C4367" s="366">
        <v>13</v>
      </c>
      <c r="D4367" s="74" t="str">
        <f>IF(ISNUMBER(C4367),LOOKUP(C4367,LL!$Q$2:$Q$40,LL!$T$2:$T$40),"")</f>
        <v>SO</v>
      </c>
      <c r="E4367" s="74">
        <f>IF(ISNUMBER(C4367),LOOKUP(C4367,LL!$Q$2:$Q$40,LL!$U$2:$U$40),"")</f>
        <v>41</v>
      </c>
      <c r="F4367" s="366">
        <v>99</v>
      </c>
      <c r="G4367" s="366">
        <v>1</v>
      </c>
      <c r="H4367" s="366" t="s">
        <v>176</v>
      </c>
      <c r="I4367" s="366" t="s">
        <v>5</v>
      </c>
      <c r="J4367" s="366" t="s">
        <v>177</v>
      </c>
      <c r="K4367" s="367" t="s">
        <v>297</v>
      </c>
      <c r="L4367" s="366">
        <v>1939</v>
      </c>
      <c r="M4367" s="366" t="s">
        <v>1110</v>
      </c>
      <c r="N4367" s="366" t="s">
        <v>8497</v>
      </c>
      <c r="O4367" s="366" t="s">
        <v>270</v>
      </c>
      <c r="P4367" s="366">
        <v>2</v>
      </c>
      <c r="Q4367" s="366">
        <f>Q4366</f>
        <v>0</v>
      </c>
      <c r="R4367" s="366">
        <f>R4366</f>
        <v>0</v>
      </c>
      <c r="S4367" s="366">
        <f>S4366+1</f>
        <v>13</v>
      </c>
      <c r="T4367" s="366">
        <f>T4366+P4367</f>
        <v>30</v>
      </c>
      <c r="U4367" s="368" t="s">
        <v>8498</v>
      </c>
    </row>
    <row r="4368" spans="1:21" x14ac:dyDescent="0.25">
      <c r="A4368" s="327">
        <v>10</v>
      </c>
      <c r="B4368" s="73">
        <f t="shared" si="142"/>
        <v>4367</v>
      </c>
      <c r="C4368" s="363">
        <v>13</v>
      </c>
      <c r="D4368" s="73" t="str">
        <f>IF(ISNUMBER(C4368),LOOKUP(C4368,LL!$Q$2:$Q$40,LL!$T$2:$T$40),"")</f>
        <v>SO</v>
      </c>
      <c r="E4368" s="73">
        <f>IF(ISNUMBER(C4368),LOOKUP(C4368,LL!$Q$2:$Q$40,LL!$U$2:$U$40),"")</f>
        <v>41</v>
      </c>
      <c r="F4368" s="363">
        <v>99</v>
      </c>
      <c r="G4368" s="363" t="s">
        <v>801</v>
      </c>
      <c r="H4368" s="363" t="s">
        <v>176</v>
      </c>
      <c r="I4368" s="363" t="s">
        <v>177</v>
      </c>
      <c r="J4368" s="363" t="s">
        <v>5</v>
      </c>
      <c r="K4368" s="364" t="s">
        <v>297</v>
      </c>
      <c r="L4368" s="363">
        <f>NSP!M125</f>
        <v>-7.5</v>
      </c>
      <c r="M4368" s="363">
        <f>NSP!U125</f>
        <v>-130.5</v>
      </c>
      <c r="N4368" s="363" t="s">
        <v>8501</v>
      </c>
      <c r="O4368" s="363">
        <f>NSP!F125</f>
        <v>76.5</v>
      </c>
      <c r="P4368" s="363">
        <f>NSP!I125</f>
        <v>133.5</v>
      </c>
      <c r="Q4368" s="363">
        <f>NSP!L125</f>
        <v>85.5</v>
      </c>
      <c r="R4368" s="363">
        <f>NSP!N125</f>
        <v>40.5</v>
      </c>
      <c r="S4368" s="363">
        <f>NSP!Q125</f>
        <v>40.5</v>
      </c>
      <c r="T4368" s="363">
        <f>NSP!T125</f>
        <v>70.5</v>
      </c>
      <c r="U4368" s="365"/>
    </row>
    <row r="4369" spans="1:21" x14ac:dyDescent="0.25">
      <c r="A4369" s="327"/>
      <c r="B4369" s="74">
        <f t="shared" si="142"/>
        <v>4368</v>
      </c>
      <c r="C4369" s="366">
        <v>13</v>
      </c>
      <c r="D4369" s="74" t="str">
        <f>IF(ISNUMBER(C4369),LOOKUP(C4369,LL!$Q$2:$Q$40,LL!$T$2:$T$40),"")</f>
        <v>SO</v>
      </c>
      <c r="E4369" s="74">
        <f>IF(ISNUMBER(C4369),LOOKUP(C4369,LL!$Q$2:$Q$40,LL!$U$2:$U$40),"")</f>
        <v>41</v>
      </c>
      <c r="F4369" s="366">
        <v>99</v>
      </c>
      <c r="G4369" s="366" t="s">
        <v>801</v>
      </c>
      <c r="H4369" s="366" t="s">
        <v>176</v>
      </c>
      <c r="I4369" s="366" t="s">
        <v>177</v>
      </c>
      <c r="J4369" s="366" t="s">
        <v>5</v>
      </c>
      <c r="K4369" s="367" t="s">
        <v>297</v>
      </c>
      <c r="L4369" s="366">
        <f>L4368-L4361</f>
        <v>8</v>
      </c>
      <c r="M4369" s="366">
        <f t="shared" ref="M4369:T4369" si="146">M4368-M4361</f>
        <v>8</v>
      </c>
      <c r="N4369" s="366" t="s">
        <v>8502</v>
      </c>
      <c r="O4369" s="366">
        <f t="shared" si="146"/>
        <v>0</v>
      </c>
      <c r="P4369" s="366">
        <f t="shared" si="146"/>
        <v>12</v>
      </c>
      <c r="Q4369" s="366">
        <f t="shared" si="146"/>
        <v>-4</v>
      </c>
      <c r="R4369" s="366">
        <f t="shared" si="146"/>
        <v>0</v>
      </c>
      <c r="S4369" s="366">
        <f t="shared" si="146"/>
        <v>0</v>
      </c>
      <c r="T4369" s="366">
        <f t="shared" si="146"/>
        <v>2</v>
      </c>
      <c r="U4369" s="368"/>
    </row>
    <row r="4370" spans="1:21" x14ac:dyDescent="0.25">
      <c r="A4370" s="327">
        <v>5</v>
      </c>
      <c r="B4370" s="73">
        <f t="shared" si="142"/>
        <v>4369</v>
      </c>
      <c r="C4370" s="363">
        <v>13</v>
      </c>
      <c r="D4370" s="73" t="str">
        <f>IF(ISNUMBER(C4370),LOOKUP(C4370,LL!$Q$2:$Q$40,LL!$T$2:$T$40),"")</f>
        <v>SO</v>
      </c>
      <c r="E4370" s="73">
        <f>IF(ISNUMBER(C4370),LOOKUP(C4370,LL!$Q$2:$Q$40,LL!$U$2:$U$40),"")</f>
        <v>41</v>
      </c>
      <c r="F4370" s="363">
        <v>99</v>
      </c>
      <c r="G4370" s="363">
        <v>0</v>
      </c>
      <c r="H4370" s="363" t="s">
        <v>358</v>
      </c>
      <c r="I4370" s="363" t="s">
        <v>0</v>
      </c>
      <c r="J4370" s="363" t="s">
        <v>260</v>
      </c>
      <c r="K4370" s="364" t="s">
        <v>398</v>
      </c>
      <c r="L4370" s="363" t="s">
        <v>717</v>
      </c>
      <c r="M4370" s="363" t="s">
        <v>334</v>
      </c>
      <c r="N4370" s="363" t="s">
        <v>8503</v>
      </c>
      <c r="O4370" s="363">
        <v>0</v>
      </c>
      <c r="P4370" s="363" t="s">
        <v>334</v>
      </c>
      <c r="Q4370" s="363">
        <v>30</v>
      </c>
      <c r="R4370" s="363">
        <v>30</v>
      </c>
      <c r="S4370" s="363">
        <v>29</v>
      </c>
      <c r="T4370" s="363">
        <v>30</v>
      </c>
      <c r="U4370" s="365" t="s">
        <v>8504</v>
      </c>
    </row>
    <row r="4371" spans="1:21" x14ac:dyDescent="0.25">
      <c r="A4371" s="327"/>
      <c r="B4371" s="74">
        <f t="shared" si="142"/>
        <v>4370</v>
      </c>
      <c r="C4371" s="366">
        <v>13</v>
      </c>
      <c r="D4371" s="74" t="str">
        <f>IF(ISNUMBER(C4371),LOOKUP(C4371,LL!$Q$2:$Q$40,LL!$T$2:$T$40),"")</f>
        <v>SO</v>
      </c>
      <c r="E4371" s="74">
        <f>IF(ISNUMBER(C4371),LOOKUP(C4371,LL!$Q$2:$Q$40,LL!$U$2:$U$40),"")</f>
        <v>41</v>
      </c>
      <c r="F4371" s="366">
        <v>99</v>
      </c>
      <c r="G4371" s="366">
        <v>1</v>
      </c>
      <c r="H4371" s="366" t="s">
        <v>198</v>
      </c>
      <c r="I4371" s="366" t="s">
        <v>0</v>
      </c>
      <c r="J4371" s="366" t="s">
        <v>187</v>
      </c>
      <c r="K4371" s="367" t="s">
        <v>398</v>
      </c>
      <c r="L4371" s="366" t="s">
        <v>717</v>
      </c>
      <c r="M4371" s="366" t="s">
        <v>795</v>
      </c>
      <c r="N4371" s="366" t="s">
        <v>8505</v>
      </c>
      <c r="O4371" s="366">
        <v>1</v>
      </c>
      <c r="P4371" s="366">
        <v>1</v>
      </c>
      <c r="Q4371" s="366">
        <v>30</v>
      </c>
      <c r="R4371" s="366">
        <v>30</v>
      </c>
      <c r="S4371" s="366">
        <v>30</v>
      </c>
      <c r="T4371" s="366">
        <v>30</v>
      </c>
      <c r="U4371" s="368" t="s">
        <v>8506</v>
      </c>
    </row>
    <row r="4372" spans="1:21" x14ac:dyDescent="0.25">
      <c r="A4372" s="327">
        <v>50</v>
      </c>
      <c r="B4372" s="73">
        <f t="shared" si="142"/>
        <v>4371</v>
      </c>
      <c r="C4372" s="363">
        <v>13</v>
      </c>
      <c r="D4372" s="73" t="str">
        <f>IF(ISNUMBER(C4372),LOOKUP(C4372,LL!$Q$2:$Q$40,LL!$T$2:$T$40),"")</f>
        <v>SO</v>
      </c>
      <c r="E4372" s="73">
        <f>IF(ISNUMBER(C4372),LOOKUP(C4372,LL!$Q$2:$Q$40,LL!$U$2:$U$40),"")</f>
        <v>41</v>
      </c>
      <c r="F4372" s="363">
        <v>99</v>
      </c>
      <c r="G4372" s="363">
        <v>1</v>
      </c>
      <c r="H4372" s="363" t="s">
        <v>358</v>
      </c>
      <c r="I4372" s="363" t="s">
        <v>5</v>
      </c>
      <c r="J4372" s="363" t="s">
        <v>358</v>
      </c>
      <c r="K4372" s="364" t="s">
        <v>1187</v>
      </c>
      <c r="L4372" s="363">
        <f>-SUM(O4372:Q4372)</f>
        <v>-10</v>
      </c>
      <c r="M4372" s="363">
        <f>-15*R4372+S4372-T4372</f>
        <v>0</v>
      </c>
      <c r="N4372" s="363" t="s">
        <v>5</v>
      </c>
      <c r="O4372" s="363">
        <v>0</v>
      </c>
      <c r="P4372" s="363">
        <v>0</v>
      </c>
      <c r="Q4372" s="363">
        <v>10</v>
      </c>
      <c r="R4372" s="363">
        <v>0</v>
      </c>
      <c r="S4372" s="363">
        <v>0</v>
      </c>
      <c r="T4372" s="363">
        <v>0</v>
      </c>
      <c r="U4372" s="365"/>
    </row>
    <row r="4373" spans="1:21" x14ac:dyDescent="0.25">
      <c r="A4373" s="327"/>
      <c r="B4373" s="74">
        <f t="shared" si="142"/>
        <v>4372</v>
      </c>
      <c r="C4373" s="366">
        <v>13</v>
      </c>
      <c r="D4373" s="74" t="str">
        <f>IF(ISNUMBER(C4373),LOOKUP(C4373,LL!$Q$2:$Q$40,LL!$T$2:$T$40),"")</f>
        <v>SO</v>
      </c>
      <c r="E4373" s="74">
        <f>IF(ISNUMBER(C4373),LOOKUP(C4373,LL!$Q$2:$Q$40,LL!$U$2:$U$40),"")</f>
        <v>41</v>
      </c>
      <c r="F4373" s="366">
        <v>99</v>
      </c>
      <c r="G4373" s="366">
        <v>2</v>
      </c>
      <c r="H4373" s="366" t="s">
        <v>358</v>
      </c>
      <c r="I4373" s="366" t="s">
        <v>177</v>
      </c>
      <c r="J4373" s="366" t="s">
        <v>261</v>
      </c>
      <c r="K4373" s="367" t="s">
        <v>1187</v>
      </c>
      <c r="L4373" s="366">
        <f>-SUM(O4373:Q4373)</f>
        <v>-1</v>
      </c>
      <c r="M4373" s="366">
        <f>-15*R4373+S4373-T4373</f>
        <v>0</v>
      </c>
      <c r="N4373" s="366" t="s">
        <v>7</v>
      </c>
      <c r="O4373" s="366">
        <v>0</v>
      </c>
      <c r="P4373" s="366">
        <v>1</v>
      </c>
      <c r="Q4373" s="366">
        <v>0</v>
      </c>
      <c r="R4373" s="366">
        <v>0</v>
      </c>
      <c r="S4373" s="366">
        <v>0</v>
      </c>
      <c r="T4373" s="366">
        <v>0</v>
      </c>
      <c r="U4373" s="368"/>
    </row>
    <row r="4374" spans="1:21" x14ac:dyDescent="0.25">
      <c r="A4374" s="327"/>
      <c r="B4374" s="73">
        <f t="shared" si="142"/>
        <v>4373</v>
      </c>
      <c r="C4374" s="363">
        <v>13</v>
      </c>
      <c r="D4374" s="73" t="str">
        <f>IF(ISNUMBER(C4374),LOOKUP(C4374,LL!$Q$2:$Q$40,LL!$T$2:$T$40),"")</f>
        <v>SO</v>
      </c>
      <c r="E4374" s="73">
        <f>IF(ISNUMBER(C4374),LOOKUP(C4374,LL!$Q$2:$Q$40,LL!$U$2:$U$40),"")</f>
        <v>41</v>
      </c>
      <c r="F4374" s="363">
        <v>99</v>
      </c>
      <c r="G4374" s="363">
        <v>3</v>
      </c>
      <c r="H4374" s="363" t="s">
        <v>358</v>
      </c>
      <c r="I4374" s="363" t="s">
        <v>191</v>
      </c>
      <c r="J4374" s="363" t="s">
        <v>261</v>
      </c>
      <c r="K4374" s="364" t="s">
        <v>1187</v>
      </c>
      <c r="L4374" s="363">
        <f t="shared" ref="L4374:L4379" si="147">-SUM(O4374:Q4374)</f>
        <v>-1</v>
      </c>
      <c r="M4374" s="363">
        <f t="shared" ref="M4374:M4379" si="148">-15*R4374+S4374-T4374</f>
        <v>0</v>
      </c>
      <c r="N4374" s="363" t="s">
        <v>9</v>
      </c>
      <c r="O4374" s="363">
        <v>0</v>
      </c>
      <c r="P4374" s="363">
        <v>1</v>
      </c>
      <c r="Q4374" s="363">
        <v>0</v>
      </c>
      <c r="R4374" s="363">
        <v>0</v>
      </c>
      <c r="S4374" s="363">
        <v>0</v>
      </c>
      <c r="T4374" s="363">
        <v>0</v>
      </c>
      <c r="U4374" s="365"/>
    </row>
    <row r="4375" spans="1:21" x14ac:dyDescent="0.25">
      <c r="A4375" s="327"/>
      <c r="B4375" s="74">
        <f t="shared" si="142"/>
        <v>4374</v>
      </c>
      <c r="C4375" s="366">
        <v>13</v>
      </c>
      <c r="D4375" s="74" t="str">
        <f>IF(ISNUMBER(C4375),LOOKUP(C4375,LL!$Q$2:$Q$40,LL!$T$2:$T$40),"")</f>
        <v>SO</v>
      </c>
      <c r="E4375" s="74">
        <f>IF(ISNUMBER(C4375),LOOKUP(C4375,LL!$Q$2:$Q$40,LL!$U$2:$U$40),"")</f>
        <v>41</v>
      </c>
      <c r="F4375" s="366">
        <v>99</v>
      </c>
      <c r="G4375" s="366">
        <v>4</v>
      </c>
      <c r="H4375" s="366" t="s">
        <v>358</v>
      </c>
      <c r="I4375" s="366" t="s">
        <v>187</v>
      </c>
      <c r="J4375" s="366" t="s">
        <v>188</v>
      </c>
      <c r="K4375" s="367" t="s">
        <v>1187</v>
      </c>
      <c r="L4375" s="366">
        <f t="shared" si="147"/>
        <v>-4</v>
      </c>
      <c r="M4375" s="366">
        <f t="shared" si="148"/>
        <v>0</v>
      </c>
      <c r="N4375" s="366" t="s">
        <v>8</v>
      </c>
      <c r="O4375" s="366">
        <v>2</v>
      </c>
      <c r="P4375" s="366">
        <v>2</v>
      </c>
      <c r="Q4375" s="366">
        <v>0</v>
      </c>
      <c r="R4375" s="366">
        <v>0</v>
      </c>
      <c r="S4375" s="366">
        <v>0</v>
      </c>
      <c r="T4375" s="366">
        <v>0</v>
      </c>
      <c r="U4375" s="368"/>
    </row>
    <row r="4376" spans="1:21" x14ac:dyDescent="0.25">
      <c r="A4376" s="327"/>
      <c r="B4376" s="73">
        <f t="shared" si="142"/>
        <v>4375</v>
      </c>
      <c r="C4376" s="363">
        <v>13</v>
      </c>
      <c r="D4376" s="73" t="str">
        <f>IF(ISNUMBER(C4376),LOOKUP(C4376,LL!$Q$2:$Q$40,LL!$T$2:$T$40),"")</f>
        <v>SO</v>
      </c>
      <c r="E4376" s="73">
        <f>IF(ISNUMBER(C4376),LOOKUP(C4376,LL!$Q$2:$Q$40,LL!$U$2:$U$40),"")</f>
        <v>41</v>
      </c>
      <c r="F4376" s="363">
        <v>99</v>
      </c>
      <c r="G4376" s="363">
        <v>5</v>
      </c>
      <c r="H4376" s="363" t="s">
        <v>358</v>
      </c>
      <c r="I4376" s="363" t="s">
        <v>188</v>
      </c>
      <c r="J4376" s="363" t="s">
        <v>187</v>
      </c>
      <c r="K4376" s="364" t="s">
        <v>1187</v>
      </c>
      <c r="L4376" s="363">
        <f t="shared" si="147"/>
        <v>-4</v>
      </c>
      <c r="M4376" s="363">
        <f t="shared" si="148"/>
        <v>0</v>
      </c>
      <c r="N4376" s="363" t="s">
        <v>6</v>
      </c>
      <c r="O4376" s="363">
        <v>4</v>
      </c>
      <c r="P4376" s="363">
        <v>0</v>
      </c>
      <c r="Q4376" s="363">
        <v>0</v>
      </c>
      <c r="R4376" s="363">
        <v>0</v>
      </c>
      <c r="S4376" s="363">
        <v>0</v>
      </c>
      <c r="T4376" s="363">
        <v>0</v>
      </c>
      <c r="U4376" s="365"/>
    </row>
    <row r="4377" spans="1:21" x14ac:dyDescent="0.25">
      <c r="A4377" s="327"/>
      <c r="B4377" s="74">
        <f t="shared" si="142"/>
        <v>4376</v>
      </c>
      <c r="C4377" s="366">
        <v>13</v>
      </c>
      <c r="D4377" s="74" t="str">
        <f>IF(ISNUMBER(C4377),LOOKUP(C4377,LL!$Q$2:$Q$40,LL!$T$2:$T$40),"")</f>
        <v>SO</v>
      </c>
      <c r="E4377" s="74">
        <f>IF(ISNUMBER(C4377),LOOKUP(C4377,LL!$Q$2:$Q$40,LL!$U$2:$U$40),"")</f>
        <v>41</v>
      </c>
      <c r="F4377" s="366">
        <v>99</v>
      </c>
      <c r="G4377" s="366">
        <v>6</v>
      </c>
      <c r="H4377" s="366" t="s">
        <v>358</v>
      </c>
      <c r="I4377" s="366" t="s">
        <v>3</v>
      </c>
      <c r="J4377" s="366" t="s">
        <v>357</v>
      </c>
      <c r="K4377" s="367" t="s">
        <v>1187</v>
      </c>
      <c r="L4377" s="366">
        <f t="shared" si="147"/>
        <v>-2</v>
      </c>
      <c r="M4377" s="366">
        <f t="shared" si="148"/>
        <v>0</v>
      </c>
      <c r="N4377" s="366" t="s">
        <v>3</v>
      </c>
      <c r="O4377" s="366">
        <v>0</v>
      </c>
      <c r="P4377" s="366">
        <v>2</v>
      </c>
      <c r="Q4377" s="366">
        <v>0</v>
      </c>
      <c r="R4377" s="366">
        <v>0</v>
      </c>
      <c r="S4377" s="366">
        <v>0</v>
      </c>
      <c r="T4377" s="366">
        <v>0</v>
      </c>
      <c r="U4377" s="368"/>
    </row>
    <row r="4378" spans="1:21" x14ac:dyDescent="0.25">
      <c r="A4378" s="327"/>
      <c r="B4378" s="73">
        <f t="shared" si="142"/>
        <v>4377</v>
      </c>
      <c r="C4378" s="363">
        <v>13</v>
      </c>
      <c r="D4378" s="73" t="str">
        <f>IF(ISNUMBER(C4378),LOOKUP(C4378,LL!$Q$2:$Q$40,LL!$T$2:$T$40),"")</f>
        <v>SO</v>
      </c>
      <c r="E4378" s="73">
        <f>IF(ISNUMBER(C4378),LOOKUP(C4378,LL!$Q$2:$Q$40,LL!$U$2:$U$40),"")</f>
        <v>41</v>
      </c>
      <c r="F4378" s="363">
        <v>99</v>
      </c>
      <c r="G4378" s="363">
        <v>7</v>
      </c>
      <c r="H4378" s="363" t="s">
        <v>358</v>
      </c>
      <c r="I4378" s="363" t="s">
        <v>192</v>
      </c>
      <c r="J4378" s="363" t="s">
        <v>357</v>
      </c>
      <c r="K4378" s="364" t="s">
        <v>1187</v>
      </c>
      <c r="L4378" s="363">
        <f t="shared" si="147"/>
        <v>0</v>
      </c>
      <c r="M4378" s="363">
        <f t="shared" si="148"/>
        <v>0</v>
      </c>
      <c r="N4378" s="363" t="s">
        <v>4</v>
      </c>
      <c r="O4378" s="363">
        <v>0</v>
      </c>
      <c r="P4378" s="363">
        <v>0</v>
      </c>
      <c r="Q4378" s="363">
        <v>0</v>
      </c>
      <c r="R4378" s="363">
        <v>0</v>
      </c>
      <c r="S4378" s="363">
        <v>0</v>
      </c>
      <c r="T4378" s="363">
        <v>0</v>
      </c>
      <c r="U4378" s="365"/>
    </row>
    <row r="4379" spans="1:21" x14ac:dyDescent="0.25">
      <c r="A4379" s="327"/>
      <c r="B4379" s="74">
        <f t="shared" si="142"/>
        <v>4378</v>
      </c>
      <c r="C4379" s="366">
        <v>13</v>
      </c>
      <c r="D4379" s="74" t="str">
        <f>IF(ISNUMBER(C4379),LOOKUP(C4379,LL!$Q$2:$Q$40,LL!$T$2:$T$40),"")</f>
        <v>SO</v>
      </c>
      <c r="E4379" s="74">
        <f>IF(ISNUMBER(C4379),LOOKUP(C4379,LL!$Q$2:$Q$40,LL!$U$2:$U$40),"")</f>
        <v>41</v>
      </c>
      <c r="F4379" s="366">
        <v>99</v>
      </c>
      <c r="G4379" s="366">
        <v>8</v>
      </c>
      <c r="H4379" s="366" t="s">
        <v>358</v>
      </c>
      <c r="I4379" s="366" t="s">
        <v>0</v>
      </c>
      <c r="J4379" s="366" t="s">
        <v>358</v>
      </c>
      <c r="K4379" s="367" t="s">
        <v>1187</v>
      </c>
      <c r="L4379" s="366">
        <f t="shared" si="147"/>
        <v>0</v>
      </c>
      <c r="M4379" s="366">
        <f t="shared" si="148"/>
        <v>0</v>
      </c>
      <c r="N4379" s="366" t="s">
        <v>0</v>
      </c>
      <c r="O4379" s="366">
        <v>0</v>
      </c>
      <c r="P4379" s="366">
        <v>0</v>
      </c>
      <c r="Q4379" s="366">
        <v>0</v>
      </c>
      <c r="R4379" s="366">
        <v>0</v>
      </c>
      <c r="S4379" s="366">
        <v>0</v>
      </c>
      <c r="T4379" s="366">
        <v>0</v>
      </c>
      <c r="U4379" s="368"/>
    </row>
    <row r="4380" spans="1:21" x14ac:dyDescent="0.25">
      <c r="A4380" s="327">
        <v>24</v>
      </c>
      <c r="B4380" s="73">
        <f t="shared" si="142"/>
        <v>4379</v>
      </c>
      <c r="C4380" s="363">
        <v>13</v>
      </c>
      <c r="D4380" s="73" t="str">
        <f>IF(ISNUMBER(C4380),LOOKUP(C4380,LL!$Q$2:$Q$40,LL!$T$2:$T$40),"")</f>
        <v>SO</v>
      </c>
      <c r="E4380" s="73">
        <f>IF(ISNUMBER(C4380),LOOKUP(C4380,LL!$Q$2:$Q$40,LL!$U$2:$U$40),"")</f>
        <v>41</v>
      </c>
      <c r="F4380" s="363">
        <v>99</v>
      </c>
      <c r="G4380" s="363">
        <v>1</v>
      </c>
      <c r="H4380" s="363" t="s">
        <v>358</v>
      </c>
      <c r="I4380" s="363" t="s">
        <v>5</v>
      </c>
      <c r="J4380" s="363" t="s">
        <v>260</v>
      </c>
      <c r="K4380" s="364" t="s">
        <v>824</v>
      </c>
      <c r="L4380" s="363">
        <v>1.1000000000000001</v>
      </c>
      <c r="M4380" s="363">
        <v>11</v>
      </c>
      <c r="N4380" s="363" t="s">
        <v>5</v>
      </c>
      <c r="O4380" s="363">
        <v>10</v>
      </c>
      <c r="P4380" s="363">
        <v>1.1000000000000001</v>
      </c>
      <c r="Q4380" s="363">
        <v>0</v>
      </c>
      <c r="R4380" s="363">
        <v>1.1000000000000001</v>
      </c>
      <c r="S4380" s="363">
        <v>1</v>
      </c>
      <c r="T4380" s="363">
        <v>10</v>
      </c>
      <c r="U4380" s="365"/>
    </row>
    <row r="4381" spans="1:21" x14ac:dyDescent="0.25">
      <c r="A4381" s="327"/>
      <c r="B4381" s="74">
        <f t="shared" si="142"/>
        <v>4380</v>
      </c>
      <c r="C4381" s="366">
        <v>13</v>
      </c>
      <c r="D4381" s="74" t="str">
        <f>IF(ISNUMBER(C4381),LOOKUP(C4381,LL!$Q$2:$Q$40,LL!$T$2:$T$40),"")</f>
        <v>SO</v>
      </c>
      <c r="E4381" s="74">
        <f>IF(ISNUMBER(C4381),LOOKUP(C4381,LL!$Q$2:$Q$40,LL!$U$2:$U$40),"")</f>
        <v>41</v>
      </c>
      <c r="F4381" s="366">
        <v>99</v>
      </c>
      <c r="G4381" s="366">
        <v>2</v>
      </c>
      <c r="H4381" s="366" t="s">
        <v>358</v>
      </c>
      <c r="I4381" s="366" t="s">
        <v>177</v>
      </c>
      <c r="J4381" s="366" t="s">
        <v>261</v>
      </c>
      <c r="K4381" s="367" t="s">
        <v>824</v>
      </c>
      <c r="L4381" s="366">
        <v>0.8</v>
      </c>
      <c r="M4381" s="366">
        <v>7</v>
      </c>
      <c r="N4381" s="366" t="s">
        <v>7</v>
      </c>
      <c r="O4381" s="366">
        <v>7</v>
      </c>
      <c r="P4381" s="366">
        <v>2</v>
      </c>
      <c r="Q4381" s="366">
        <v>0</v>
      </c>
      <c r="R4381" s="366">
        <v>2</v>
      </c>
      <c r="S4381" s="366">
        <v>2</v>
      </c>
      <c r="T4381" s="366">
        <v>5</v>
      </c>
      <c r="U4381" s="368" t="s">
        <v>8508</v>
      </c>
    </row>
    <row r="4382" spans="1:21" x14ac:dyDescent="0.25">
      <c r="A4382" s="327"/>
      <c r="B4382" s="73">
        <f t="shared" si="142"/>
        <v>4381</v>
      </c>
      <c r="C4382" s="363">
        <v>13</v>
      </c>
      <c r="D4382" s="73" t="str">
        <f>IF(ISNUMBER(C4382),LOOKUP(C4382,LL!$Q$2:$Q$40,LL!$T$2:$T$40),"")</f>
        <v>SO</v>
      </c>
      <c r="E4382" s="73">
        <f>IF(ISNUMBER(C4382),LOOKUP(C4382,LL!$Q$2:$Q$40,LL!$U$2:$U$40),"")</f>
        <v>41</v>
      </c>
      <c r="F4382" s="363">
        <v>99</v>
      </c>
      <c r="G4382" s="363">
        <v>3</v>
      </c>
      <c r="H4382" s="363" t="s">
        <v>358</v>
      </c>
      <c r="I4382" s="363" t="s">
        <v>191</v>
      </c>
      <c r="J4382" s="363" t="s">
        <v>261</v>
      </c>
      <c r="K4382" s="364" t="s">
        <v>824</v>
      </c>
      <c r="L4382" s="363">
        <v>1.7</v>
      </c>
      <c r="M4382" s="363">
        <v>1</v>
      </c>
      <c r="N4382" s="363" t="s">
        <v>9</v>
      </c>
      <c r="O4382" s="363">
        <v>0</v>
      </c>
      <c r="P4382" s="363">
        <v>1.6</v>
      </c>
      <c r="Q4382" s="363">
        <v>0.1</v>
      </c>
      <c r="R4382" s="363">
        <v>0.4</v>
      </c>
      <c r="S4382" s="363">
        <v>0</v>
      </c>
      <c r="T4382" s="363">
        <v>1</v>
      </c>
      <c r="U4382" s="365" t="s">
        <v>8509</v>
      </c>
    </row>
    <row r="4383" spans="1:21" x14ac:dyDescent="0.25">
      <c r="A4383" s="327"/>
      <c r="B4383" s="74">
        <f t="shared" si="142"/>
        <v>4382</v>
      </c>
      <c r="C4383" s="366">
        <v>13</v>
      </c>
      <c r="D4383" s="74" t="str">
        <f>IF(ISNUMBER(C4383),LOOKUP(C4383,LL!$Q$2:$Q$40,LL!$T$2:$T$40),"")</f>
        <v>SO</v>
      </c>
      <c r="E4383" s="74">
        <f>IF(ISNUMBER(C4383),LOOKUP(C4383,LL!$Q$2:$Q$40,LL!$U$2:$U$40),"")</f>
        <v>41</v>
      </c>
      <c r="F4383" s="366">
        <v>99</v>
      </c>
      <c r="G4383" s="366">
        <v>4</v>
      </c>
      <c r="H4383" s="366" t="s">
        <v>358</v>
      </c>
      <c r="I4383" s="366" t="s">
        <v>187</v>
      </c>
      <c r="J4383" s="366" t="s">
        <v>261</v>
      </c>
      <c r="K4383" s="367" t="s">
        <v>824</v>
      </c>
      <c r="L4383" s="366">
        <v>2.0499999999999998</v>
      </c>
      <c r="M4383" s="366">
        <v>3</v>
      </c>
      <c r="N4383" s="366" t="s">
        <v>8</v>
      </c>
      <c r="O4383" s="366">
        <v>1</v>
      </c>
      <c r="P4383" s="366">
        <v>2.0499999999999998</v>
      </c>
      <c r="Q4383" s="366">
        <v>0</v>
      </c>
      <c r="R4383" s="366">
        <v>2.0499999999999998</v>
      </c>
      <c r="S4383" s="366">
        <v>2</v>
      </c>
      <c r="T4383" s="366">
        <v>1</v>
      </c>
      <c r="U4383" s="368" t="s">
        <v>8510</v>
      </c>
    </row>
    <row r="4384" spans="1:21" x14ac:dyDescent="0.25">
      <c r="A4384" s="327"/>
      <c r="B4384" s="73">
        <f t="shared" si="142"/>
        <v>4383</v>
      </c>
      <c r="C4384" s="363">
        <v>13</v>
      </c>
      <c r="D4384" s="73" t="str">
        <f>IF(ISNUMBER(C4384),LOOKUP(C4384,LL!$Q$2:$Q$40,LL!$T$2:$T$40),"")</f>
        <v>SO</v>
      </c>
      <c r="E4384" s="73">
        <f>IF(ISNUMBER(C4384),LOOKUP(C4384,LL!$Q$2:$Q$40,LL!$U$2:$U$40),"")</f>
        <v>41</v>
      </c>
      <c r="F4384" s="363">
        <v>99</v>
      </c>
      <c r="G4384" s="363">
        <v>5</v>
      </c>
      <c r="H4384" s="363" t="s">
        <v>358</v>
      </c>
      <c r="I4384" s="363" t="s">
        <v>188</v>
      </c>
      <c r="J4384" s="363" t="s">
        <v>260</v>
      </c>
      <c r="K4384" s="364" t="s">
        <v>824</v>
      </c>
      <c r="L4384" s="363">
        <v>0.4</v>
      </c>
      <c r="M4384" s="363">
        <v>1</v>
      </c>
      <c r="N4384" s="363" t="s">
        <v>8511</v>
      </c>
      <c r="O4384" s="363">
        <v>0</v>
      </c>
      <c r="P4384" s="363">
        <v>0.4</v>
      </c>
      <c r="Q4384" s="363">
        <v>0</v>
      </c>
      <c r="R4384" s="363">
        <v>0.4</v>
      </c>
      <c r="S4384" s="363">
        <v>0</v>
      </c>
      <c r="T4384" s="363">
        <v>1</v>
      </c>
      <c r="U4384" s="365"/>
    </row>
    <row r="4385" spans="1:21" x14ac:dyDescent="0.25">
      <c r="A4385" s="327"/>
      <c r="B4385" s="74">
        <f t="shared" si="142"/>
        <v>4384</v>
      </c>
      <c r="C4385" s="366">
        <v>13</v>
      </c>
      <c r="D4385" s="74" t="str">
        <f>IF(ISNUMBER(C4385),LOOKUP(C4385,LL!$Q$2:$Q$40,LL!$T$2:$T$40),"")</f>
        <v>SO</v>
      </c>
      <c r="E4385" s="74">
        <f>IF(ISNUMBER(C4385),LOOKUP(C4385,LL!$Q$2:$Q$40,LL!$U$2:$U$40),"")</f>
        <v>41</v>
      </c>
      <c r="F4385" s="366">
        <v>99</v>
      </c>
      <c r="G4385" s="366">
        <v>6</v>
      </c>
      <c r="H4385" s="366" t="s">
        <v>358</v>
      </c>
      <c r="I4385" s="366" t="s">
        <v>3</v>
      </c>
      <c r="J4385" s="366" t="s">
        <v>260</v>
      </c>
      <c r="K4385" s="367" t="s">
        <v>824</v>
      </c>
      <c r="L4385" s="366">
        <v>5.85</v>
      </c>
      <c r="M4385" s="366">
        <v>54</v>
      </c>
      <c r="N4385" s="366" t="s">
        <v>3</v>
      </c>
      <c r="O4385" s="366">
        <v>14</v>
      </c>
      <c r="P4385" s="366">
        <v>5.85</v>
      </c>
      <c r="Q4385" s="366">
        <v>0</v>
      </c>
      <c r="R4385" s="366">
        <v>5.85</v>
      </c>
      <c r="S4385" s="366">
        <v>6</v>
      </c>
      <c r="T4385" s="366">
        <v>48</v>
      </c>
      <c r="U4385" s="368"/>
    </row>
    <row r="4386" spans="1:21" x14ac:dyDescent="0.25">
      <c r="A4386" s="327"/>
      <c r="B4386" s="73">
        <f t="shared" si="142"/>
        <v>4385</v>
      </c>
      <c r="C4386" s="363">
        <v>13</v>
      </c>
      <c r="D4386" s="73" t="str">
        <f>IF(ISNUMBER(C4386),LOOKUP(C4386,LL!$Q$2:$Q$40,LL!$T$2:$T$40),"")</f>
        <v>SO</v>
      </c>
      <c r="E4386" s="73">
        <f>IF(ISNUMBER(C4386),LOOKUP(C4386,LL!$Q$2:$Q$40,LL!$U$2:$U$40),"")</f>
        <v>41</v>
      </c>
      <c r="F4386" s="363">
        <v>99</v>
      </c>
      <c r="G4386" s="363">
        <v>7</v>
      </c>
      <c r="H4386" s="363" t="s">
        <v>358</v>
      </c>
      <c r="I4386" s="363" t="s">
        <v>192</v>
      </c>
      <c r="J4386" s="363" t="s">
        <v>260</v>
      </c>
      <c r="K4386" s="364" t="s">
        <v>824</v>
      </c>
      <c r="L4386" s="363">
        <v>0.9</v>
      </c>
      <c r="M4386" s="363">
        <v>6</v>
      </c>
      <c r="N4386" s="363" t="s">
        <v>4</v>
      </c>
      <c r="O4386" s="363">
        <v>1</v>
      </c>
      <c r="P4386" s="363">
        <v>0.9</v>
      </c>
      <c r="Q4386" s="363">
        <v>0</v>
      </c>
      <c r="R4386" s="363">
        <v>0.9</v>
      </c>
      <c r="S4386" s="363">
        <v>1</v>
      </c>
      <c r="T4386" s="363">
        <v>5</v>
      </c>
      <c r="U4386" s="365"/>
    </row>
    <row r="4387" spans="1:21" x14ac:dyDescent="0.25">
      <c r="A4387" s="327"/>
      <c r="B4387" s="74">
        <f t="shared" si="142"/>
        <v>4386</v>
      </c>
      <c r="C4387" s="366">
        <v>13</v>
      </c>
      <c r="D4387" s="74" t="str">
        <f>IF(ISNUMBER(C4387),LOOKUP(C4387,LL!$Q$2:$Q$40,LL!$T$2:$T$40),"")</f>
        <v>SO</v>
      </c>
      <c r="E4387" s="74">
        <f>IF(ISNUMBER(C4387),LOOKUP(C4387,LL!$Q$2:$Q$40,LL!$U$2:$U$40),"")</f>
        <v>41</v>
      </c>
      <c r="F4387" s="366">
        <v>99</v>
      </c>
      <c r="G4387" s="366">
        <v>8</v>
      </c>
      <c r="H4387" s="366" t="s">
        <v>358</v>
      </c>
      <c r="I4387" s="366" t="s">
        <v>0</v>
      </c>
      <c r="J4387" s="366" t="s">
        <v>260</v>
      </c>
      <c r="K4387" s="367" t="s">
        <v>824</v>
      </c>
      <c r="L4387" s="366">
        <v>1.3</v>
      </c>
      <c r="M4387" s="366">
        <v>27</v>
      </c>
      <c r="N4387" s="366" t="s">
        <v>0</v>
      </c>
      <c r="O4387" s="366">
        <v>17</v>
      </c>
      <c r="P4387" s="366">
        <v>1.3</v>
      </c>
      <c r="Q4387" s="366">
        <v>0</v>
      </c>
      <c r="R4387" s="366">
        <v>1.3</v>
      </c>
      <c r="S4387" s="366">
        <v>1</v>
      </c>
      <c r="T4387" s="366">
        <v>26</v>
      </c>
      <c r="U4387" s="368"/>
    </row>
    <row r="4388" spans="1:21" x14ac:dyDescent="0.25">
      <c r="A4388" s="327">
        <v>11</v>
      </c>
      <c r="B4388" s="73">
        <f t="shared" si="142"/>
        <v>4387</v>
      </c>
      <c r="C4388" s="363">
        <v>13</v>
      </c>
      <c r="D4388" s="73" t="str">
        <f>IF(ISNUMBER(C4388),LOOKUP(C4388,LL!$Q$2:$Q$40,LL!$T$2:$T$40),"")</f>
        <v>SO</v>
      </c>
      <c r="E4388" s="73">
        <f>IF(ISNUMBER(C4388),LOOKUP(C4388,LL!$Q$2:$Q$40,LL!$U$2:$U$40),"")</f>
        <v>41</v>
      </c>
      <c r="F4388" s="363">
        <v>99</v>
      </c>
      <c r="G4388" s="363">
        <v>1</v>
      </c>
      <c r="H4388" s="363" t="s">
        <v>358</v>
      </c>
      <c r="I4388" s="363" t="s">
        <v>177</v>
      </c>
      <c r="J4388" s="363" t="s">
        <v>261</v>
      </c>
      <c r="K4388" s="364" t="s">
        <v>408</v>
      </c>
      <c r="L4388" s="363">
        <v>28</v>
      </c>
      <c r="M4388" s="363">
        <v>31</v>
      </c>
      <c r="N4388" s="363" t="s">
        <v>7</v>
      </c>
      <c r="O4388" s="363">
        <v>31</v>
      </c>
      <c r="P4388" s="363">
        <v>28</v>
      </c>
      <c r="Q4388" s="363">
        <f>ROUND(100*L4388/M4388,1)</f>
        <v>90.3</v>
      </c>
      <c r="R4388" s="363">
        <v>7</v>
      </c>
      <c r="S4388" s="363">
        <v>3</v>
      </c>
      <c r="T4388" s="363">
        <v>3</v>
      </c>
      <c r="U4388" s="365" t="s">
        <v>8514</v>
      </c>
    </row>
    <row r="4389" spans="1:21" x14ac:dyDescent="0.25">
      <c r="A4389" s="327"/>
      <c r="B4389" s="74">
        <f t="shared" si="142"/>
        <v>4388</v>
      </c>
      <c r="C4389" s="366">
        <v>13</v>
      </c>
      <c r="D4389" s="74" t="str">
        <f>IF(ISNUMBER(C4389),LOOKUP(C4389,LL!$Q$2:$Q$40,LL!$T$2:$T$40),"")</f>
        <v>SO</v>
      </c>
      <c r="E4389" s="74">
        <f>IF(ISNUMBER(C4389),LOOKUP(C4389,LL!$Q$2:$Q$40,LL!$U$2:$U$40),"")</f>
        <v>41</v>
      </c>
      <c r="F4389" s="366">
        <v>99</v>
      </c>
      <c r="G4389" s="366">
        <v>2</v>
      </c>
      <c r="H4389" s="366" t="s">
        <v>358</v>
      </c>
      <c r="I4389" s="366" t="s">
        <v>191</v>
      </c>
      <c r="J4389" s="366" t="s">
        <v>261</v>
      </c>
      <c r="K4389" s="367" t="s">
        <v>408</v>
      </c>
      <c r="L4389" s="366">
        <v>9</v>
      </c>
      <c r="M4389" s="366">
        <v>11</v>
      </c>
      <c r="N4389" s="366" t="s">
        <v>9</v>
      </c>
      <c r="O4389" s="366">
        <v>11</v>
      </c>
      <c r="P4389" s="366">
        <v>9</v>
      </c>
      <c r="Q4389" s="366">
        <f t="shared" ref="Q4389:Q4395" si="149">ROUND(100*L4389/M4389,1)</f>
        <v>81.8</v>
      </c>
      <c r="R4389" s="366">
        <v>0</v>
      </c>
      <c r="S4389" s="366">
        <v>0</v>
      </c>
      <c r="T4389" s="366">
        <v>0</v>
      </c>
      <c r="U4389" s="368" t="s">
        <v>8515</v>
      </c>
    </row>
    <row r="4390" spans="1:21" x14ac:dyDescent="0.25">
      <c r="A4390" s="327"/>
      <c r="B4390" s="73">
        <f t="shared" si="142"/>
        <v>4389</v>
      </c>
      <c r="C4390" s="363">
        <v>13</v>
      </c>
      <c r="D4390" s="73" t="str">
        <f>IF(ISNUMBER(C4390),LOOKUP(C4390,LL!$Q$2:$Q$40,LL!$T$2:$T$40),"")</f>
        <v>SO</v>
      </c>
      <c r="E4390" s="73">
        <f>IF(ISNUMBER(C4390),LOOKUP(C4390,LL!$Q$2:$Q$40,LL!$U$2:$U$40),"")</f>
        <v>41</v>
      </c>
      <c r="F4390" s="363">
        <v>99</v>
      </c>
      <c r="G4390" s="363">
        <v>3</v>
      </c>
      <c r="H4390" s="363" t="s">
        <v>358</v>
      </c>
      <c r="I4390" s="363" t="s">
        <v>187</v>
      </c>
      <c r="J4390" s="363" t="s">
        <v>261</v>
      </c>
      <c r="K4390" s="364" t="s">
        <v>408</v>
      </c>
      <c r="L4390" s="363">
        <v>10</v>
      </c>
      <c r="M4390" s="363">
        <v>19</v>
      </c>
      <c r="N4390" s="363" t="s">
        <v>8</v>
      </c>
      <c r="O4390" s="363">
        <v>19</v>
      </c>
      <c r="P4390" s="363">
        <v>10</v>
      </c>
      <c r="Q4390" s="363">
        <f t="shared" si="149"/>
        <v>52.6</v>
      </c>
      <c r="R4390" s="363">
        <v>1</v>
      </c>
      <c r="S4390" s="363">
        <v>0</v>
      </c>
      <c r="T4390" s="363">
        <v>1</v>
      </c>
      <c r="U4390" s="365" t="s">
        <v>8516</v>
      </c>
    </row>
    <row r="4391" spans="1:21" x14ac:dyDescent="0.25">
      <c r="A4391" s="327"/>
      <c r="B4391" s="74">
        <f t="shared" si="142"/>
        <v>4390</v>
      </c>
      <c r="C4391" s="366">
        <v>13</v>
      </c>
      <c r="D4391" s="74" t="str">
        <f>IF(ISNUMBER(C4391),LOOKUP(C4391,LL!$Q$2:$Q$40,LL!$T$2:$T$40),"")</f>
        <v>SO</v>
      </c>
      <c r="E4391" s="74">
        <f>IF(ISNUMBER(C4391),LOOKUP(C4391,LL!$Q$2:$Q$40,LL!$U$2:$U$40),"")</f>
        <v>41</v>
      </c>
      <c r="F4391" s="366">
        <v>99</v>
      </c>
      <c r="G4391" s="366">
        <v>4</v>
      </c>
      <c r="H4391" s="366" t="s">
        <v>358</v>
      </c>
      <c r="I4391" s="366" t="s">
        <v>188</v>
      </c>
      <c r="J4391" s="366" t="s">
        <v>260</v>
      </c>
      <c r="K4391" s="367" t="s">
        <v>408</v>
      </c>
      <c r="L4391" s="366">
        <v>2</v>
      </c>
      <c r="M4391" s="366">
        <v>2</v>
      </c>
      <c r="N4391" s="366" t="s">
        <v>6</v>
      </c>
      <c r="O4391" s="366">
        <v>3</v>
      </c>
      <c r="P4391" s="366">
        <v>3</v>
      </c>
      <c r="Q4391" s="366">
        <f t="shared" si="149"/>
        <v>100</v>
      </c>
      <c r="R4391" s="366">
        <v>0</v>
      </c>
      <c r="S4391" s="366">
        <v>0</v>
      </c>
      <c r="T4391" s="366">
        <v>0</v>
      </c>
      <c r="U4391" s="368" t="s">
        <v>8517</v>
      </c>
    </row>
    <row r="4392" spans="1:21" x14ac:dyDescent="0.25">
      <c r="A4392" s="327"/>
      <c r="B4392" s="73">
        <f t="shared" si="142"/>
        <v>4391</v>
      </c>
      <c r="C4392" s="363">
        <v>13</v>
      </c>
      <c r="D4392" s="73" t="str">
        <f>IF(ISNUMBER(C4392),LOOKUP(C4392,LL!$Q$2:$Q$40,LL!$T$2:$T$40),"")</f>
        <v>SO</v>
      </c>
      <c r="E4392" s="73">
        <f>IF(ISNUMBER(C4392),LOOKUP(C4392,LL!$Q$2:$Q$40,LL!$U$2:$U$40),"")</f>
        <v>41</v>
      </c>
      <c r="F4392" s="363">
        <v>99</v>
      </c>
      <c r="G4392" s="363">
        <v>5</v>
      </c>
      <c r="H4392" s="363" t="s">
        <v>358</v>
      </c>
      <c r="I4392" s="363" t="s">
        <v>3</v>
      </c>
      <c r="J4392" s="363" t="s">
        <v>260</v>
      </c>
      <c r="K4392" s="364" t="s">
        <v>408</v>
      </c>
      <c r="L4392" s="363">
        <v>25</v>
      </c>
      <c r="M4392" s="363">
        <v>25</v>
      </c>
      <c r="N4392" s="363" t="s">
        <v>3</v>
      </c>
      <c r="O4392" s="363">
        <v>22</v>
      </c>
      <c r="P4392" s="363">
        <v>22</v>
      </c>
      <c r="Q4392" s="363">
        <f t="shared" si="149"/>
        <v>100</v>
      </c>
      <c r="R4392" s="363">
        <v>14</v>
      </c>
      <c r="S4392" s="363">
        <v>1</v>
      </c>
      <c r="T4392" s="363">
        <v>8</v>
      </c>
      <c r="U4392" s="365" t="s">
        <v>8518</v>
      </c>
    </row>
    <row r="4393" spans="1:21" x14ac:dyDescent="0.25">
      <c r="A4393" s="327"/>
      <c r="B4393" s="74">
        <f t="shared" si="142"/>
        <v>4392</v>
      </c>
      <c r="C4393" s="366">
        <v>13</v>
      </c>
      <c r="D4393" s="74" t="str">
        <f>IF(ISNUMBER(C4393),LOOKUP(C4393,LL!$Q$2:$Q$40,LL!$T$2:$T$40),"")</f>
        <v>SO</v>
      </c>
      <c r="E4393" s="74">
        <f>IF(ISNUMBER(C4393),LOOKUP(C4393,LL!$Q$2:$Q$40,LL!$U$2:$U$40),"")</f>
        <v>41</v>
      </c>
      <c r="F4393" s="366">
        <v>99</v>
      </c>
      <c r="G4393" s="366">
        <v>6</v>
      </c>
      <c r="H4393" s="366" t="s">
        <v>358</v>
      </c>
      <c r="I4393" s="366" t="s">
        <v>192</v>
      </c>
      <c r="J4393" s="366" t="s">
        <v>260</v>
      </c>
      <c r="K4393" s="367" t="s">
        <v>408</v>
      </c>
      <c r="L4393" s="366">
        <v>0</v>
      </c>
      <c r="M4393" s="366">
        <v>0</v>
      </c>
      <c r="N4393" s="366" t="s">
        <v>4</v>
      </c>
      <c r="O4393" s="366">
        <v>0</v>
      </c>
      <c r="P4393" s="366">
        <v>0</v>
      </c>
      <c r="Q4393" s="366" t="e">
        <f t="shared" si="149"/>
        <v>#DIV/0!</v>
      </c>
      <c r="R4393" s="366">
        <v>1</v>
      </c>
      <c r="S4393" s="366">
        <v>0</v>
      </c>
      <c r="T4393" s="366">
        <v>1</v>
      </c>
      <c r="U4393" s="368" t="s">
        <v>8519</v>
      </c>
    </row>
    <row r="4394" spans="1:21" x14ac:dyDescent="0.25">
      <c r="A4394" s="327"/>
      <c r="B4394" s="73">
        <f t="shared" si="142"/>
        <v>4393</v>
      </c>
      <c r="C4394" s="363">
        <v>13</v>
      </c>
      <c r="D4394" s="73" t="str">
        <f>IF(ISNUMBER(C4394),LOOKUP(C4394,LL!$Q$2:$Q$40,LL!$T$2:$T$40),"")</f>
        <v>SO</v>
      </c>
      <c r="E4394" s="73">
        <f>IF(ISNUMBER(C4394),LOOKUP(C4394,LL!$Q$2:$Q$40,LL!$U$2:$U$40),"")</f>
        <v>41</v>
      </c>
      <c r="F4394" s="363">
        <v>99</v>
      </c>
      <c r="G4394" s="363">
        <v>7</v>
      </c>
      <c r="H4394" s="363" t="s">
        <v>358</v>
      </c>
      <c r="I4394" s="363" t="s">
        <v>0</v>
      </c>
      <c r="J4394" s="363" t="s">
        <v>260</v>
      </c>
      <c r="K4394" s="364" t="s">
        <v>408</v>
      </c>
      <c r="L4394" s="363">
        <v>30</v>
      </c>
      <c r="M4394" s="363">
        <v>30</v>
      </c>
      <c r="N4394" s="363" t="s">
        <v>0</v>
      </c>
      <c r="O4394" s="363">
        <v>40</v>
      </c>
      <c r="P4394" s="363">
        <v>40</v>
      </c>
      <c r="Q4394" s="363">
        <f t="shared" si="149"/>
        <v>100</v>
      </c>
      <c r="R4394" s="363">
        <v>17</v>
      </c>
      <c r="S4394" s="363">
        <v>15</v>
      </c>
      <c r="T4394" s="363">
        <v>1</v>
      </c>
      <c r="U4394" s="365" t="s">
        <v>8520</v>
      </c>
    </row>
    <row r="4395" spans="1:21" x14ac:dyDescent="0.25">
      <c r="A4395" s="327"/>
      <c r="B4395" s="74">
        <f t="shared" si="142"/>
        <v>4394</v>
      </c>
      <c r="C4395" s="366">
        <v>13</v>
      </c>
      <c r="D4395" s="74" t="str">
        <f>IF(ISNUMBER(C4395),LOOKUP(C4395,LL!$Q$2:$Q$40,LL!$T$2:$T$40),"")</f>
        <v>SO</v>
      </c>
      <c r="E4395" s="74">
        <f>IF(ISNUMBER(C4395),LOOKUP(C4395,LL!$Q$2:$Q$40,LL!$U$2:$U$40),"")</f>
        <v>41</v>
      </c>
      <c r="F4395" s="366">
        <v>99</v>
      </c>
      <c r="G4395" s="366">
        <v>8</v>
      </c>
      <c r="H4395" s="366" t="s">
        <v>358</v>
      </c>
      <c r="I4395" s="366" t="s">
        <v>5</v>
      </c>
      <c r="J4395" s="366" t="s">
        <v>260</v>
      </c>
      <c r="K4395" s="367" t="s">
        <v>408</v>
      </c>
      <c r="L4395" s="366">
        <v>15</v>
      </c>
      <c r="M4395" s="366">
        <v>15</v>
      </c>
      <c r="N4395" s="366" t="s">
        <v>5</v>
      </c>
      <c r="O4395" s="366">
        <v>29</v>
      </c>
      <c r="P4395" s="366">
        <v>30</v>
      </c>
      <c r="Q4395" s="366">
        <f t="shared" si="149"/>
        <v>100</v>
      </c>
      <c r="R4395" s="366">
        <v>10</v>
      </c>
      <c r="S4395" s="366">
        <v>9</v>
      </c>
      <c r="T4395" s="366">
        <v>0</v>
      </c>
      <c r="U4395" s="368" t="s">
        <v>8513</v>
      </c>
    </row>
    <row r="4396" spans="1:21" x14ac:dyDescent="0.25">
      <c r="A4396" s="327">
        <v>55</v>
      </c>
      <c r="B4396" s="73">
        <f t="shared" si="142"/>
        <v>4395</v>
      </c>
      <c r="C4396" s="363">
        <v>13</v>
      </c>
      <c r="D4396" s="73" t="str">
        <f>IF(ISNUMBER(C4396),LOOKUP(C4396,LL!$Q$2:$Q$40,LL!$T$2:$T$40),"")</f>
        <v>SO</v>
      </c>
      <c r="E4396" s="73">
        <f>IF(ISNUMBER(C4396),LOOKUP(C4396,LL!$Q$2:$Q$40,LL!$U$2:$U$40),"")</f>
        <v>41</v>
      </c>
      <c r="F4396" s="363">
        <v>99</v>
      </c>
      <c r="G4396" s="363">
        <v>1</v>
      </c>
      <c r="H4396" s="363" t="s">
        <v>186</v>
      </c>
      <c r="I4396" s="363" t="s">
        <v>187</v>
      </c>
      <c r="J4396" s="363" t="s">
        <v>188</v>
      </c>
      <c r="K4396" s="364" t="s">
        <v>5355</v>
      </c>
      <c r="L4396" s="363" t="s">
        <v>7177</v>
      </c>
      <c r="M4396" s="363" t="s">
        <v>697</v>
      </c>
      <c r="N4396" s="363" t="s">
        <v>5356</v>
      </c>
      <c r="O4396" s="363" t="s">
        <v>219</v>
      </c>
      <c r="P4396" s="363" t="s">
        <v>613</v>
      </c>
      <c r="Q4396" s="363" t="s">
        <v>613</v>
      </c>
      <c r="R4396" s="363" t="s">
        <v>613</v>
      </c>
      <c r="S4396" s="363" t="s">
        <v>613</v>
      </c>
      <c r="T4396" s="363" t="s">
        <v>7065</v>
      </c>
      <c r="U4396" s="365"/>
    </row>
    <row r="4397" spans="1:21" x14ac:dyDescent="0.25">
      <c r="A4397" s="327">
        <v>31</v>
      </c>
      <c r="B4397" s="74">
        <f t="shared" si="142"/>
        <v>4396</v>
      </c>
      <c r="C4397" s="366">
        <v>14</v>
      </c>
      <c r="D4397" s="74" t="str">
        <f>IF(ISNUMBER(C4397),LOOKUP(C4397,LL!$Q$2:$Q$40,LL!$T$2:$T$40),"")</f>
        <v>ND</v>
      </c>
      <c r="E4397" s="74">
        <f>IF(ISNUMBER(C4397),LOOKUP(C4397,LL!$Q$2:$Q$40,LL!$U$2:$U$40),"")</f>
        <v>41</v>
      </c>
      <c r="F4397" s="366">
        <v>0</v>
      </c>
      <c r="G4397" s="366">
        <v>1</v>
      </c>
      <c r="H4397" s="366" t="s">
        <v>358</v>
      </c>
      <c r="I4397" s="366" t="s">
        <v>177</v>
      </c>
      <c r="J4397" s="366" t="s">
        <v>261</v>
      </c>
      <c r="K4397" s="367" t="s">
        <v>822</v>
      </c>
      <c r="L4397" s="366" t="s">
        <v>1192</v>
      </c>
      <c r="M4397" s="366">
        <v>35</v>
      </c>
      <c r="N4397" s="366" t="s">
        <v>7</v>
      </c>
      <c r="O4397" s="366">
        <v>6</v>
      </c>
      <c r="P4397" s="366">
        <v>0</v>
      </c>
      <c r="Q4397" s="366">
        <v>1</v>
      </c>
      <c r="R4397" s="366">
        <v>0</v>
      </c>
      <c r="S4397" s="366">
        <v>0</v>
      </c>
      <c r="T4397" s="366">
        <v>3</v>
      </c>
      <c r="U4397" s="368" t="s">
        <v>8527</v>
      </c>
    </row>
    <row r="4398" spans="1:21" x14ac:dyDescent="0.25">
      <c r="A4398" s="327"/>
      <c r="B4398" s="73">
        <f t="shared" si="142"/>
        <v>4397</v>
      </c>
      <c r="C4398" s="363">
        <v>14</v>
      </c>
      <c r="D4398" s="73" t="str">
        <f>IF(ISNUMBER(C4398),LOOKUP(C4398,LL!$Q$2:$Q$40,LL!$T$2:$T$40),"")</f>
        <v>ND</v>
      </c>
      <c r="E4398" s="73">
        <f>IF(ISNUMBER(C4398),LOOKUP(C4398,LL!$Q$2:$Q$40,LL!$U$2:$U$40),"")</f>
        <v>41</v>
      </c>
      <c r="F4398" s="363">
        <v>0</v>
      </c>
      <c r="G4398" s="363">
        <v>2</v>
      </c>
      <c r="H4398" s="363" t="s">
        <v>358</v>
      </c>
      <c r="I4398" s="363" t="s">
        <v>191</v>
      </c>
      <c r="J4398" s="363" t="s">
        <v>261</v>
      </c>
      <c r="K4398" s="364" t="s">
        <v>822</v>
      </c>
      <c r="L4398" s="363" t="s">
        <v>1192</v>
      </c>
      <c r="M4398" s="363">
        <v>4</v>
      </c>
      <c r="N4398" s="363" t="s">
        <v>9</v>
      </c>
      <c r="O4398" s="363">
        <v>1</v>
      </c>
      <c r="P4398" s="363">
        <v>0</v>
      </c>
      <c r="Q4398" s="363">
        <v>0</v>
      </c>
      <c r="R4398" s="363">
        <v>0</v>
      </c>
      <c r="S4398" s="363">
        <v>0</v>
      </c>
      <c r="T4398" s="363">
        <v>1</v>
      </c>
      <c r="U4398" s="365" t="s">
        <v>8529</v>
      </c>
    </row>
    <row r="4399" spans="1:21" x14ac:dyDescent="0.25">
      <c r="A4399" s="327"/>
      <c r="B4399" s="74">
        <f t="shared" si="142"/>
        <v>4398</v>
      </c>
      <c r="C4399" s="366">
        <v>14</v>
      </c>
      <c r="D4399" s="74" t="str">
        <f>IF(ISNUMBER(C4399),LOOKUP(C4399,LL!$Q$2:$Q$40,LL!$T$2:$T$40),"")</f>
        <v>ND</v>
      </c>
      <c r="E4399" s="74">
        <f>IF(ISNUMBER(C4399),LOOKUP(C4399,LL!$Q$2:$Q$40,LL!$U$2:$U$40),"")</f>
        <v>41</v>
      </c>
      <c r="F4399" s="366">
        <v>0</v>
      </c>
      <c r="G4399" s="366">
        <v>3</v>
      </c>
      <c r="H4399" s="366" t="s">
        <v>358</v>
      </c>
      <c r="I4399" s="366" t="s">
        <v>187</v>
      </c>
      <c r="J4399" s="366" t="s">
        <v>261</v>
      </c>
      <c r="K4399" s="367" t="s">
        <v>822</v>
      </c>
      <c r="L4399" s="366" t="s">
        <v>1192</v>
      </c>
      <c r="M4399" s="366">
        <v>8</v>
      </c>
      <c r="N4399" s="366" t="s">
        <v>8</v>
      </c>
      <c r="O4399" s="366">
        <v>2</v>
      </c>
      <c r="P4399" s="366">
        <v>0</v>
      </c>
      <c r="Q4399" s="366">
        <v>0</v>
      </c>
      <c r="R4399" s="366">
        <v>0</v>
      </c>
      <c r="S4399" s="366">
        <v>1</v>
      </c>
      <c r="T4399" s="366">
        <v>1</v>
      </c>
      <c r="U4399" s="368" t="s">
        <v>8530</v>
      </c>
    </row>
    <row r="4400" spans="1:21" x14ac:dyDescent="0.25">
      <c r="A4400" s="327"/>
      <c r="B4400" s="73">
        <f t="shared" si="142"/>
        <v>4399</v>
      </c>
      <c r="C4400" s="363">
        <v>14</v>
      </c>
      <c r="D4400" s="73" t="str">
        <f>IF(ISNUMBER(C4400),LOOKUP(C4400,LL!$Q$2:$Q$40,LL!$T$2:$T$40),"")</f>
        <v>ND</v>
      </c>
      <c r="E4400" s="73">
        <f>IF(ISNUMBER(C4400),LOOKUP(C4400,LL!$Q$2:$Q$40,LL!$U$2:$U$40),"")</f>
        <v>41</v>
      </c>
      <c r="F4400" s="363">
        <v>0</v>
      </c>
      <c r="G4400" s="363">
        <v>4</v>
      </c>
      <c r="H4400" s="363" t="s">
        <v>358</v>
      </c>
      <c r="I4400" s="363" t="s">
        <v>3</v>
      </c>
      <c r="J4400" s="363" t="s">
        <v>260</v>
      </c>
      <c r="K4400" s="364" t="s">
        <v>822</v>
      </c>
      <c r="L4400" s="363" t="s">
        <v>1192</v>
      </c>
      <c r="M4400" s="363">
        <v>17</v>
      </c>
      <c r="N4400" s="363" t="s">
        <v>3</v>
      </c>
      <c r="O4400" s="363">
        <v>2</v>
      </c>
      <c r="P4400" s="363">
        <v>0</v>
      </c>
      <c r="Q4400" s="363">
        <v>1</v>
      </c>
      <c r="R4400" s="363">
        <v>1</v>
      </c>
      <c r="S4400" s="363">
        <v>2</v>
      </c>
      <c r="T4400" s="363">
        <v>0</v>
      </c>
      <c r="U4400" s="365" t="s">
        <v>8531</v>
      </c>
    </row>
    <row r="4401" spans="1:21" x14ac:dyDescent="0.25">
      <c r="A4401" s="327"/>
      <c r="B4401" s="74">
        <f t="shared" si="142"/>
        <v>4400</v>
      </c>
      <c r="C4401" s="366">
        <v>14</v>
      </c>
      <c r="D4401" s="74" t="str">
        <f>IF(ISNUMBER(C4401),LOOKUP(C4401,LL!$Q$2:$Q$40,LL!$T$2:$T$40),"")</f>
        <v>ND</v>
      </c>
      <c r="E4401" s="74">
        <f>IF(ISNUMBER(C4401),LOOKUP(C4401,LL!$Q$2:$Q$40,LL!$U$2:$U$40),"")</f>
        <v>41</v>
      </c>
      <c r="F4401" s="366">
        <v>0</v>
      </c>
      <c r="G4401" s="366">
        <v>5</v>
      </c>
      <c r="H4401" s="366" t="s">
        <v>358</v>
      </c>
      <c r="I4401" s="366" t="s">
        <v>192</v>
      </c>
      <c r="J4401" s="366" t="s">
        <v>260</v>
      </c>
      <c r="K4401" s="367" t="s">
        <v>822</v>
      </c>
      <c r="L4401" s="366" t="s">
        <v>1192</v>
      </c>
      <c r="M4401" s="366">
        <v>0</v>
      </c>
      <c r="N4401" s="366" t="s">
        <v>4</v>
      </c>
      <c r="O4401" s="366">
        <v>0</v>
      </c>
      <c r="P4401" s="366">
        <v>0</v>
      </c>
      <c r="Q4401" s="366">
        <v>0</v>
      </c>
      <c r="R4401" s="366">
        <v>0</v>
      </c>
      <c r="S4401" s="366">
        <v>0</v>
      </c>
      <c r="T4401" s="366">
        <v>0</v>
      </c>
      <c r="U4401" s="368"/>
    </row>
    <row r="4402" spans="1:21" x14ac:dyDescent="0.25">
      <c r="A4402" s="327"/>
      <c r="B4402" s="73">
        <f t="shared" si="142"/>
        <v>4401</v>
      </c>
      <c r="C4402" s="363">
        <v>14</v>
      </c>
      <c r="D4402" s="73" t="str">
        <f>IF(ISNUMBER(C4402),LOOKUP(C4402,LL!$Q$2:$Q$40,LL!$T$2:$T$40),"")</f>
        <v>ND</v>
      </c>
      <c r="E4402" s="73">
        <f>IF(ISNUMBER(C4402),LOOKUP(C4402,LL!$Q$2:$Q$40,LL!$U$2:$U$40),"")</f>
        <v>41</v>
      </c>
      <c r="F4402" s="363">
        <v>0</v>
      </c>
      <c r="G4402" s="363">
        <v>6</v>
      </c>
      <c r="H4402" s="363" t="s">
        <v>358</v>
      </c>
      <c r="I4402" s="363" t="s">
        <v>0</v>
      </c>
      <c r="J4402" s="363" t="s">
        <v>260</v>
      </c>
      <c r="K4402" s="364" t="s">
        <v>822</v>
      </c>
      <c r="L4402" s="363" t="s">
        <v>1192</v>
      </c>
      <c r="M4402" s="363">
        <v>19</v>
      </c>
      <c r="N4402" s="363" t="s">
        <v>0</v>
      </c>
      <c r="O4402" s="363">
        <v>1</v>
      </c>
      <c r="P4402" s="363">
        <v>0</v>
      </c>
      <c r="Q4402" s="363">
        <v>14</v>
      </c>
      <c r="R4402" s="363">
        <v>0</v>
      </c>
      <c r="S4402" s="363">
        <v>0</v>
      </c>
      <c r="T4402" s="363">
        <v>0</v>
      </c>
      <c r="U4402" s="365" t="s">
        <v>8532</v>
      </c>
    </row>
    <row r="4403" spans="1:21" x14ac:dyDescent="0.25">
      <c r="A4403" s="327"/>
      <c r="B4403" s="74">
        <f t="shared" si="142"/>
        <v>4402</v>
      </c>
      <c r="C4403" s="366">
        <v>14</v>
      </c>
      <c r="D4403" s="74" t="str">
        <f>IF(ISNUMBER(C4403),LOOKUP(C4403,LL!$Q$2:$Q$40,LL!$T$2:$T$40),"")</f>
        <v>ND</v>
      </c>
      <c r="E4403" s="74">
        <f>IF(ISNUMBER(C4403),LOOKUP(C4403,LL!$Q$2:$Q$40,LL!$U$2:$U$40),"")</f>
        <v>41</v>
      </c>
      <c r="F4403" s="366">
        <v>0</v>
      </c>
      <c r="G4403" s="366">
        <v>7</v>
      </c>
      <c r="H4403" s="366" t="s">
        <v>358</v>
      </c>
      <c r="I4403" s="366" t="s">
        <v>5</v>
      </c>
      <c r="J4403" s="366" t="s">
        <v>260</v>
      </c>
      <c r="K4403" s="367" t="s">
        <v>822</v>
      </c>
      <c r="L4403" s="366" t="s">
        <v>1192</v>
      </c>
      <c r="M4403" s="366">
        <v>19</v>
      </c>
      <c r="N4403" s="366" t="s">
        <v>5</v>
      </c>
      <c r="O4403" s="366">
        <v>5</v>
      </c>
      <c r="P4403" s="366">
        <v>0</v>
      </c>
      <c r="Q4403" s="366">
        <v>1</v>
      </c>
      <c r="R4403" s="366">
        <v>0</v>
      </c>
      <c r="S4403" s="366">
        <v>0</v>
      </c>
      <c r="T4403" s="366">
        <v>0</v>
      </c>
      <c r="U4403" s="368" t="s">
        <v>8534</v>
      </c>
    </row>
    <row r="4404" spans="1:21" x14ac:dyDescent="0.25">
      <c r="A4404" s="327"/>
      <c r="B4404" s="73">
        <f t="shared" si="142"/>
        <v>4403</v>
      </c>
      <c r="C4404" s="363">
        <v>14</v>
      </c>
      <c r="D4404" s="73" t="str">
        <f>IF(ISNUMBER(C4404),LOOKUP(C4404,LL!$Q$2:$Q$40,LL!$T$2:$T$40),"")</f>
        <v>ND</v>
      </c>
      <c r="E4404" s="73">
        <f>IF(ISNUMBER(C4404),LOOKUP(C4404,LL!$Q$2:$Q$40,LL!$U$2:$U$40),"")</f>
        <v>41</v>
      </c>
      <c r="F4404" s="363">
        <v>0</v>
      </c>
      <c r="G4404" s="363">
        <v>8</v>
      </c>
      <c r="H4404" s="363" t="s">
        <v>358</v>
      </c>
      <c r="I4404" s="363" t="s">
        <v>341</v>
      </c>
      <c r="J4404" s="363" t="s">
        <v>187</v>
      </c>
      <c r="K4404" s="364" t="s">
        <v>822</v>
      </c>
      <c r="L4404" s="363" t="s">
        <v>1192</v>
      </c>
      <c r="M4404" s="363">
        <v>3</v>
      </c>
      <c r="N4404" s="363" t="s">
        <v>341</v>
      </c>
      <c r="O4404" s="363">
        <v>2</v>
      </c>
      <c r="P4404" s="363">
        <v>0</v>
      </c>
      <c r="Q4404" s="363">
        <v>0</v>
      </c>
      <c r="R4404" s="363">
        <v>0</v>
      </c>
      <c r="S4404" s="363">
        <v>0</v>
      </c>
      <c r="T4404" s="363">
        <v>0</v>
      </c>
      <c r="U4404" s="365" t="s">
        <v>8533</v>
      </c>
    </row>
    <row r="4405" spans="1:21" x14ac:dyDescent="0.25">
      <c r="A4405" s="327"/>
      <c r="B4405" s="74">
        <f t="shared" si="142"/>
        <v>4404</v>
      </c>
      <c r="C4405" s="366">
        <v>14</v>
      </c>
      <c r="D4405" s="74" t="str">
        <f>IF(ISNUMBER(C4405),LOOKUP(C4405,LL!$Q$2:$Q$40,LL!$T$2:$T$40),"")</f>
        <v>ND</v>
      </c>
      <c r="E4405" s="74">
        <f>IF(ISNUMBER(C4405),LOOKUP(C4405,LL!$Q$2:$Q$40,LL!$U$2:$U$40),"")</f>
        <v>41</v>
      </c>
      <c r="F4405" s="366">
        <v>0</v>
      </c>
      <c r="G4405" s="366">
        <v>9</v>
      </c>
      <c r="H4405" s="366" t="s">
        <v>358</v>
      </c>
      <c r="I4405" s="366" t="s">
        <v>340</v>
      </c>
      <c r="J4405" s="366" t="s">
        <v>187</v>
      </c>
      <c r="K4405" s="367" t="s">
        <v>822</v>
      </c>
      <c r="L4405" s="366" t="s">
        <v>1192</v>
      </c>
      <c r="M4405" s="366">
        <v>0</v>
      </c>
      <c r="N4405" s="366" t="s">
        <v>1196</v>
      </c>
      <c r="O4405" s="366">
        <v>0</v>
      </c>
      <c r="P4405" s="366">
        <v>0</v>
      </c>
      <c r="Q4405" s="366">
        <v>0</v>
      </c>
      <c r="R4405" s="366">
        <v>0</v>
      </c>
      <c r="S4405" s="366">
        <v>0</v>
      </c>
      <c r="T4405" s="366">
        <v>0</v>
      </c>
      <c r="U4405" s="368"/>
    </row>
    <row r="4406" spans="1:21" x14ac:dyDescent="0.25">
      <c r="A4406" s="327">
        <v>10</v>
      </c>
      <c r="B4406" s="73">
        <f t="shared" si="142"/>
        <v>4405</v>
      </c>
      <c r="C4406" s="363">
        <v>13</v>
      </c>
      <c r="D4406" s="73" t="str">
        <f>IF(ISNUMBER(C4406),LOOKUP(C4406,LL!$Q$2:$Q$40,LL!$T$2:$T$40),"")</f>
        <v>SO</v>
      </c>
      <c r="E4406" s="73">
        <f>IF(ISNUMBER(C4406),LOOKUP(C4406,LL!$Q$2:$Q$40,LL!$U$2:$U$40),"")</f>
        <v>41</v>
      </c>
      <c r="F4406" s="363">
        <v>99</v>
      </c>
      <c r="G4406" s="363" t="s">
        <v>260</v>
      </c>
      <c r="H4406" s="363" t="s">
        <v>176</v>
      </c>
      <c r="I4406" s="363" t="s">
        <v>177</v>
      </c>
      <c r="J4406" s="363" t="s">
        <v>5</v>
      </c>
      <c r="K4406" s="364" t="s">
        <v>297</v>
      </c>
      <c r="L4406" s="363">
        <v>-7.5</v>
      </c>
      <c r="M4406" s="363">
        <v>-130.5</v>
      </c>
      <c r="N4406" s="363" t="s">
        <v>8537</v>
      </c>
      <c r="O4406" s="363">
        <v>76.5</v>
      </c>
      <c r="P4406" s="363">
        <v>133.5</v>
      </c>
      <c r="Q4406" s="363">
        <v>85.5</v>
      </c>
      <c r="R4406" s="363">
        <v>40.5</v>
      </c>
      <c r="S4406" s="363">
        <v>40.5</v>
      </c>
      <c r="T4406" s="363">
        <v>70.5</v>
      </c>
      <c r="U4406" s="365" t="s">
        <v>8538</v>
      </c>
    </row>
    <row r="4407" spans="1:21" x14ac:dyDescent="0.25">
      <c r="A4407" s="327"/>
      <c r="B4407" s="74">
        <f t="shared" si="142"/>
        <v>4406</v>
      </c>
      <c r="C4407" s="366">
        <v>13</v>
      </c>
      <c r="D4407" s="74" t="str">
        <f>IF(ISNUMBER(C4407),LOOKUP(C4407,LL!$Q$2:$Q$40,LL!$T$2:$T$40),"")</f>
        <v>SO</v>
      </c>
      <c r="E4407" s="74">
        <f>IF(ISNUMBER(C4407),LOOKUP(C4407,LL!$Q$2:$Q$40,LL!$U$2:$U$40),"")</f>
        <v>41</v>
      </c>
      <c r="F4407" s="366">
        <v>99</v>
      </c>
      <c r="G4407" s="366" t="s">
        <v>260</v>
      </c>
      <c r="H4407" s="366" t="s">
        <v>176</v>
      </c>
      <c r="I4407" s="366" t="s">
        <v>177</v>
      </c>
      <c r="J4407" s="366" t="s">
        <v>5</v>
      </c>
      <c r="K4407" s="367" t="s">
        <v>297</v>
      </c>
      <c r="L4407" s="366">
        <v>-4.5</v>
      </c>
      <c r="M4407" s="366">
        <v>-136.5</v>
      </c>
      <c r="N4407" s="366" t="s">
        <v>8539</v>
      </c>
      <c r="O4407" s="366">
        <v>79.5</v>
      </c>
      <c r="P4407" s="366">
        <v>136.5</v>
      </c>
      <c r="Q4407" s="366">
        <v>88.5</v>
      </c>
      <c r="R4407" s="366">
        <v>40.5</v>
      </c>
      <c r="S4407" s="366">
        <v>40.5</v>
      </c>
      <c r="T4407" s="366">
        <v>70.5</v>
      </c>
      <c r="U4407" s="368" t="s">
        <v>8540</v>
      </c>
    </row>
    <row r="4408" spans="1:21" x14ac:dyDescent="0.25">
      <c r="A4408" s="327"/>
      <c r="B4408" s="73">
        <f t="shared" si="142"/>
        <v>4407</v>
      </c>
      <c r="C4408" s="363">
        <v>14</v>
      </c>
      <c r="D4408" s="73" t="str">
        <f>IF(ISNUMBER(C4408),LOOKUP(C4408,LL!$Q$2:$Q$40,LL!$T$2:$T$40),"")</f>
        <v>ND</v>
      </c>
      <c r="E4408" s="73">
        <f>IF(ISNUMBER(C4408),LOOKUP(C4408,LL!$Q$2:$Q$40,LL!$U$2:$U$40),"")</f>
        <v>41</v>
      </c>
      <c r="F4408" s="363">
        <v>0</v>
      </c>
      <c r="G4408" s="363" t="s">
        <v>260</v>
      </c>
      <c r="H4408" s="363" t="s">
        <v>176</v>
      </c>
      <c r="I4408" s="363" t="s">
        <v>177</v>
      </c>
      <c r="J4408" s="363" t="s">
        <v>5</v>
      </c>
      <c r="K4408" s="364" t="s">
        <v>297</v>
      </c>
      <c r="L4408" s="363">
        <v>1</v>
      </c>
      <c r="M4408" s="363">
        <v>-147.4</v>
      </c>
      <c r="N4408" s="363" t="s">
        <v>8542</v>
      </c>
      <c r="O4408" s="363">
        <v>85</v>
      </c>
      <c r="P4408" s="363">
        <v>142</v>
      </c>
      <c r="Q4408" s="363">
        <v>94</v>
      </c>
      <c r="R4408" s="363">
        <v>40.5</v>
      </c>
      <c r="S4408" s="363">
        <v>40.5</v>
      </c>
      <c r="T4408" s="363">
        <v>70.5</v>
      </c>
      <c r="U4408" s="365" t="s">
        <v>8543</v>
      </c>
    </row>
    <row r="4409" spans="1:21" x14ac:dyDescent="0.25">
      <c r="A4409" s="327"/>
      <c r="B4409" s="74">
        <f t="shared" si="142"/>
        <v>4408</v>
      </c>
      <c r="C4409" s="366">
        <v>14</v>
      </c>
      <c r="D4409" s="74" t="str">
        <f>IF(ISNUMBER(C4409),LOOKUP(C4409,LL!$Q$2:$Q$40,LL!$T$2:$T$40),"")</f>
        <v>ND</v>
      </c>
      <c r="E4409" s="74">
        <f>IF(ISNUMBER(C4409),LOOKUP(C4409,LL!$Q$2:$Q$40,LL!$U$2:$U$40),"")</f>
        <v>41</v>
      </c>
      <c r="F4409" s="366">
        <v>0</v>
      </c>
      <c r="G4409" s="366" t="s">
        <v>261</v>
      </c>
      <c r="H4409" s="366" t="s">
        <v>176</v>
      </c>
      <c r="I4409" s="366" t="s">
        <v>177</v>
      </c>
      <c r="J4409" s="366" t="s">
        <v>5</v>
      </c>
      <c r="K4409" s="367" t="s">
        <v>297</v>
      </c>
      <c r="L4409" s="366">
        <v>-5</v>
      </c>
      <c r="M4409" s="366">
        <v>-144.5</v>
      </c>
      <c r="N4409" s="366" t="s">
        <v>8541</v>
      </c>
      <c r="O4409" s="366">
        <v>85</v>
      </c>
      <c r="P4409" s="366">
        <v>142</v>
      </c>
      <c r="Q4409" s="366">
        <v>94</v>
      </c>
      <c r="R4409" s="366">
        <v>43.5</v>
      </c>
      <c r="S4409" s="366">
        <v>43.5</v>
      </c>
      <c r="T4409" s="366">
        <v>73.5</v>
      </c>
      <c r="U4409" s="368" t="s">
        <v>8544</v>
      </c>
    </row>
    <row r="4410" spans="1:21" x14ac:dyDescent="0.25">
      <c r="A4410" s="327"/>
      <c r="B4410" s="73">
        <f t="shared" si="142"/>
        <v>4409</v>
      </c>
      <c r="C4410" s="363">
        <v>14</v>
      </c>
      <c r="D4410" s="73" t="str">
        <f>IF(ISNUMBER(C4410),LOOKUP(C4410,LL!$Q$2:$Q$40,LL!$T$2:$T$40),"")</f>
        <v>ND</v>
      </c>
      <c r="E4410" s="73">
        <f>IF(ISNUMBER(C4410),LOOKUP(C4410,LL!$Q$2:$Q$40,LL!$U$2:$U$40),"")</f>
        <v>41</v>
      </c>
      <c r="F4410" s="363">
        <v>0</v>
      </c>
      <c r="G4410" s="363">
        <v>106</v>
      </c>
      <c r="H4410" s="363" t="s">
        <v>217</v>
      </c>
      <c r="I4410" s="363" t="s">
        <v>177</v>
      </c>
      <c r="J4410" s="363" t="s">
        <v>3</v>
      </c>
      <c r="K4410" s="364" t="s">
        <v>390</v>
      </c>
      <c r="L4410" s="363" t="s">
        <v>2311</v>
      </c>
      <c r="M4410" s="363" t="s">
        <v>1551</v>
      </c>
      <c r="N4410" s="363" t="s">
        <v>6635</v>
      </c>
      <c r="O4410" s="363">
        <v>314</v>
      </c>
      <c r="P4410" s="363" t="s">
        <v>1551</v>
      </c>
      <c r="Q4410" s="363" t="s">
        <v>1551</v>
      </c>
      <c r="R4410" s="363"/>
      <c r="S4410" s="363"/>
      <c r="T4410" s="363"/>
      <c r="U4410" s="365" t="s">
        <v>8545</v>
      </c>
    </row>
    <row r="4411" spans="1:21" x14ac:dyDescent="0.25">
      <c r="A4411" s="327"/>
      <c r="B4411" s="74">
        <f t="shared" si="142"/>
        <v>4410</v>
      </c>
      <c r="C4411" s="366">
        <v>14</v>
      </c>
      <c r="D4411" s="74" t="str">
        <f>IF(ISNUMBER(C4411),LOOKUP(C4411,LL!$Q$2:$Q$40,LL!$T$2:$T$40),"")</f>
        <v>ND</v>
      </c>
      <c r="E4411" s="74">
        <f>IF(ISNUMBER(C4411),LOOKUP(C4411,LL!$Q$2:$Q$40,LL!$U$2:$U$40),"")</f>
        <v>41</v>
      </c>
      <c r="F4411" s="366">
        <v>0</v>
      </c>
      <c r="G4411" s="366">
        <v>107</v>
      </c>
      <c r="H4411" s="366" t="s">
        <v>197</v>
      </c>
      <c r="I4411" s="366" t="s">
        <v>177</v>
      </c>
      <c r="J4411" s="366" t="s">
        <v>3</v>
      </c>
      <c r="K4411" s="367" t="s">
        <v>390</v>
      </c>
      <c r="L4411" s="366" t="s">
        <v>2311</v>
      </c>
      <c r="M4411" s="366" t="s">
        <v>2324</v>
      </c>
      <c r="N4411" s="366" t="s">
        <v>8199</v>
      </c>
      <c r="O4411" s="366">
        <v>14</v>
      </c>
      <c r="P4411" s="366" t="s">
        <v>2312</v>
      </c>
      <c r="Q4411" s="366" t="s">
        <v>2312</v>
      </c>
      <c r="R4411" s="366" t="s">
        <v>2312</v>
      </c>
      <c r="S4411" s="366"/>
      <c r="T4411" s="366"/>
      <c r="U4411" s="368" t="s">
        <v>8546</v>
      </c>
    </row>
    <row r="4412" spans="1:21" x14ac:dyDescent="0.25">
      <c r="A4412" s="327"/>
      <c r="B4412" s="73">
        <f t="shared" si="142"/>
        <v>4411</v>
      </c>
      <c r="C4412" s="363">
        <v>14</v>
      </c>
      <c r="D4412" s="73" t="str">
        <f>IF(ISNUMBER(C4412),LOOKUP(C4412,LL!$Q$2:$Q$40,LL!$T$2:$T$40),"")</f>
        <v>ND</v>
      </c>
      <c r="E4412" s="73">
        <f>IF(ISNUMBER(C4412),LOOKUP(C4412,LL!$Q$2:$Q$40,LL!$U$2:$U$40),"")</f>
        <v>41</v>
      </c>
      <c r="F4412" s="363">
        <v>0</v>
      </c>
      <c r="G4412" s="363">
        <v>108</v>
      </c>
      <c r="H4412" s="363" t="s">
        <v>358</v>
      </c>
      <c r="I4412" s="363" t="s">
        <v>177</v>
      </c>
      <c r="J4412" s="363" t="s">
        <v>261</v>
      </c>
      <c r="K4412" s="364" t="s">
        <v>390</v>
      </c>
      <c r="L4412" s="363" t="s">
        <v>2311</v>
      </c>
      <c r="M4412" s="363" t="s">
        <v>2324</v>
      </c>
      <c r="N4412" s="363" t="s">
        <v>8547</v>
      </c>
      <c r="O4412" s="363">
        <v>14</v>
      </c>
      <c r="P4412" s="363" t="s">
        <v>2312</v>
      </c>
      <c r="Q4412" s="363" t="s">
        <v>2312</v>
      </c>
      <c r="R4412" s="363" t="s">
        <v>2312</v>
      </c>
      <c r="S4412" s="363" t="s">
        <v>2312</v>
      </c>
      <c r="T4412" s="363" t="s">
        <v>2312</v>
      </c>
      <c r="U4412" s="365" t="s">
        <v>8548</v>
      </c>
    </row>
    <row r="4413" spans="1:21" x14ac:dyDescent="0.25">
      <c r="A4413" s="327"/>
      <c r="B4413" s="74">
        <f t="shared" si="142"/>
        <v>4412</v>
      </c>
      <c r="C4413" s="366">
        <v>14</v>
      </c>
      <c r="D4413" s="74" t="str">
        <f>IF(ISNUMBER(C4413),LOOKUP(C4413,LL!$Q$2:$Q$40,LL!$T$2:$T$40),"")</f>
        <v>ND</v>
      </c>
      <c r="E4413" s="74">
        <f>IF(ISNUMBER(C4413),LOOKUP(C4413,LL!$Q$2:$Q$40,LL!$U$2:$U$40),"")</f>
        <v>41</v>
      </c>
      <c r="F4413" s="366">
        <v>0</v>
      </c>
      <c r="G4413" s="366">
        <v>109</v>
      </c>
      <c r="H4413" s="366" t="s">
        <v>176</v>
      </c>
      <c r="I4413" s="366" t="s">
        <v>177</v>
      </c>
      <c r="J4413" s="366" t="s">
        <v>5</v>
      </c>
      <c r="K4413" s="367" t="s">
        <v>390</v>
      </c>
      <c r="L4413" s="366" t="s">
        <v>1186</v>
      </c>
      <c r="M4413" s="366" t="s">
        <v>2324</v>
      </c>
      <c r="N4413" s="366" t="s">
        <v>1840</v>
      </c>
      <c r="O4413" s="366">
        <v>14</v>
      </c>
      <c r="P4413" s="366" t="s">
        <v>2312</v>
      </c>
      <c r="Q4413" s="366" t="s">
        <v>2312</v>
      </c>
      <c r="R4413" s="366" t="s">
        <v>2312</v>
      </c>
      <c r="S4413" s="366"/>
      <c r="T4413" s="366"/>
      <c r="U4413" s="368" t="s">
        <v>8559</v>
      </c>
    </row>
    <row r="4414" spans="1:21" x14ac:dyDescent="0.25">
      <c r="A4414" s="327"/>
      <c r="B4414" s="73">
        <f t="shared" si="142"/>
        <v>4413</v>
      </c>
      <c r="C4414" s="363">
        <v>14</v>
      </c>
      <c r="D4414" s="73" t="str">
        <f>IF(ISNUMBER(C4414),LOOKUP(C4414,LL!$Q$2:$Q$40,LL!$T$2:$T$40),"")</f>
        <v>ND</v>
      </c>
      <c r="E4414" s="73">
        <f>IF(ISNUMBER(C4414),LOOKUP(C4414,LL!$Q$2:$Q$40,LL!$U$2:$U$40),"")</f>
        <v>41</v>
      </c>
      <c r="F4414" s="363">
        <v>0</v>
      </c>
      <c r="G4414" s="363">
        <v>110</v>
      </c>
      <c r="H4414" s="363" t="s">
        <v>358</v>
      </c>
      <c r="I4414" s="363" t="s">
        <v>177</v>
      </c>
      <c r="J4414" s="363" t="s">
        <v>261</v>
      </c>
      <c r="K4414" s="364" t="s">
        <v>390</v>
      </c>
      <c r="L4414" s="363" t="s">
        <v>1186</v>
      </c>
      <c r="M4414" s="363" t="s">
        <v>2324</v>
      </c>
      <c r="N4414" s="363" t="s">
        <v>9037</v>
      </c>
      <c r="O4414" s="363">
        <v>16</v>
      </c>
      <c r="P4414" s="363" t="s">
        <v>2312</v>
      </c>
      <c r="Q4414" s="363" t="s">
        <v>2312</v>
      </c>
      <c r="R4414" s="363" t="s">
        <v>2312</v>
      </c>
      <c r="S4414" s="363"/>
      <c r="T4414" s="363"/>
      <c r="U4414" s="365" t="s">
        <v>9036</v>
      </c>
    </row>
    <row r="4415" spans="1:21" x14ac:dyDescent="0.25">
      <c r="A4415" s="327"/>
      <c r="B4415" s="74">
        <f t="shared" si="142"/>
        <v>4414</v>
      </c>
      <c r="C4415" s="366">
        <v>14</v>
      </c>
      <c r="D4415" s="74" t="str">
        <f>IF(ISNUMBER(C4415),LOOKUP(C4415,LL!$Q$2:$Q$40,LL!$T$2:$T$40),"")</f>
        <v>ND</v>
      </c>
      <c r="E4415" s="74">
        <f>IF(ISNUMBER(C4415),LOOKUP(C4415,LL!$Q$2:$Q$40,LL!$U$2:$U$40),"")</f>
        <v>41</v>
      </c>
      <c r="F4415" s="366">
        <v>0</v>
      </c>
      <c r="G4415" s="366">
        <v>96</v>
      </c>
      <c r="H4415" s="366" t="s">
        <v>1186</v>
      </c>
      <c r="I4415" s="366" t="s">
        <v>191</v>
      </c>
      <c r="J4415" s="366" t="s">
        <v>3</v>
      </c>
      <c r="K4415" s="367" t="s">
        <v>390</v>
      </c>
      <c r="L4415" s="366" t="s">
        <v>2311</v>
      </c>
      <c r="M4415" s="366" t="s">
        <v>2324</v>
      </c>
      <c r="N4415" s="366" t="s">
        <v>8550</v>
      </c>
      <c r="O4415" s="366">
        <v>14</v>
      </c>
      <c r="P4415" s="366" t="s">
        <v>2312</v>
      </c>
      <c r="Q4415" s="366" t="s">
        <v>1551</v>
      </c>
      <c r="R4415" s="366" t="s">
        <v>2312</v>
      </c>
      <c r="S4415" s="366" t="s">
        <v>2312</v>
      </c>
      <c r="T4415" s="366" t="s">
        <v>2312</v>
      </c>
      <c r="U4415" s="368" t="s">
        <v>8549</v>
      </c>
    </row>
    <row r="4416" spans="1:21" x14ac:dyDescent="0.25">
      <c r="A4416" s="327"/>
      <c r="B4416" s="73">
        <f t="shared" si="142"/>
        <v>4415</v>
      </c>
      <c r="C4416" s="363">
        <v>14</v>
      </c>
      <c r="D4416" s="73" t="str">
        <f>IF(ISNUMBER(C4416),LOOKUP(C4416,LL!$Q$2:$Q$40,LL!$T$2:$T$40),"")</f>
        <v>ND</v>
      </c>
      <c r="E4416" s="73">
        <f>IF(ISNUMBER(C4416),LOOKUP(C4416,LL!$Q$2:$Q$40,LL!$U$2:$U$40),"")</f>
        <v>41</v>
      </c>
      <c r="F4416" s="363">
        <v>0</v>
      </c>
      <c r="G4416" s="363">
        <v>97</v>
      </c>
      <c r="H4416" s="363" t="s">
        <v>389</v>
      </c>
      <c r="I4416" s="363" t="s">
        <v>191</v>
      </c>
      <c r="J4416" s="363" t="s">
        <v>3</v>
      </c>
      <c r="K4416" s="364" t="s">
        <v>390</v>
      </c>
      <c r="L4416" s="363" t="s">
        <v>2311</v>
      </c>
      <c r="M4416" s="363" t="s">
        <v>2324</v>
      </c>
      <c r="N4416" s="363" t="s">
        <v>8550</v>
      </c>
      <c r="O4416" s="363">
        <v>14</v>
      </c>
      <c r="P4416" s="363" t="s">
        <v>2312</v>
      </c>
      <c r="Q4416" s="363" t="s">
        <v>2312</v>
      </c>
      <c r="R4416" s="363"/>
      <c r="S4416" s="363"/>
      <c r="T4416" s="363"/>
      <c r="U4416" s="365" t="s">
        <v>8551</v>
      </c>
    </row>
    <row r="4417" spans="1:21" x14ac:dyDescent="0.25">
      <c r="A4417" s="327"/>
      <c r="B4417" s="74">
        <f t="shared" ref="B4417:B4480" si="150">B4416+1</f>
        <v>4416</v>
      </c>
      <c r="C4417" s="366">
        <v>14</v>
      </c>
      <c r="D4417" s="74" t="str">
        <f>IF(ISNUMBER(C4417),LOOKUP(C4417,LL!$Q$2:$Q$40,LL!$T$2:$T$40),"")</f>
        <v>ND</v>
      </c>
      <c r="E4417" s="74">
        <f>IF(ISNUMBER(C4417),LOOKUP(C4417,LL!$Q$2:$Q$40,LL!$U$2:$U$40),"")</f>
        <v>41</v>
      </c>
      <c r="F4417" s="366">
        <v>0</v>
      </c>
      <c r="G4417" s="366">
        <v>98</v>
      </c>
      <c r="H4417" s="366" t="s">
        <v>1186</v>
      </c>
      <c r="I4417" s="366" t="s">
        <v>191</v>
      </c>
      <c r="J4417" s="366" t="s">
        <v>3</v>
      </c>
      <c r="K4417" s="367" t="s">
        <v>390</v>
      </c>
      <c r="L4417" s="366" t="s">
        <v>2311</v>
      </c>
      <c r="M4417" s="366" t="s">
        <v>562</v>
      </c>
      <c r="N4417" s="366" t="s">
        <v>3069</v>
      </c>
      <c r="O4417" s="366">
        <v>214</v>
      </c>
      <c r="P4417" s="366" t="s">
        <v>2312</v>
      </c>
      <c r="Q4417" s="366" t="s">
        <v>1551</v>
      </c>
      <c r="R4417" s="366"/>
      <c r="S4417" s="366"/>
      <c r="T4417" s="366"/>
      <c r="U4417" s="368" t="s">
        <v>8552</v>
      </c>
    </row>
    <row r="4418" spans="1:21" x14ac:dyDescent="0.25">
      <c r="A4418" s="327"/>
      <c r="B4418" s="73">
        <f t="shared" si="150"/>
        <v>4417</v>
      </c>
      <c r="C4418" s="363">
        <v>14</v>
      </c>
      <c r="D4418" s="73" t="str">
        <f>IF(ISNUMBER(C4418),LOOKUP(C4418,LL!$Q$2:$Q$40,LL!$T$2:$T$40),"")</f>
        <v>ND</v>
      </c>
      <c r="E4418" s="73">
        <f>IF(ISNUMBER(C4418),LOOKUP(C4418,LL!$Q$2:$Q$40,LL!$U$2:$U$40),"")</f>
        <v>41</v>
      </c>
      <c r="F4418" s="363">
        <v>0</v>
      </c>
      <c r="G4418" s="363">
        <v>99</v>
      </c>
      <c r="H4418" s="363" t="s">
        <v>1186</v>
      </c>
      <c r="I4418" s="363" t="s">
        <v>191</v>
      </c>
      <c r="J4418" s="363" t="s">
        <v>3</v>
      </c>
      <c r="K4418" s="364" t="s">
        <v>390</v>
      </c>
      <c r="L4418" s="363" t="s">
        <v>2311</v>
      </c>
      <c r="M4418" s="363" t="s">
        <v>562</v>
      </c>
      <c r="N4418" s="363" t="s">
        <v>4556</v>
      </c>
      <c r="O4418" s="363">
        <v>214</v>
      </c>
      <c r="P4418" s="363" t="s">
        <v>562</v>
      </c>
      <c r="Q4418" s="363" t="s">
        <v>562</v>
      </c>
      <c r="R4418" s="363"/>
      <c r="S4418" s="363"/>
      <c r="T4418" s="363"/>
      <c r="U4418" s="365" t="s">
        <v>8553</v>
      </c>
    </row>
    <row r="4419" spans="1:21" x14ac:dyDescent="0.25">
      <c r="A4419" s="327"/>
      <c r="B4419" s="74">
        <f t="shared" si="150"/>
        <v>4418</v>
      </c>
      <c r="C4419" s="366">
        <v>14</v>
      </c>
      <c r="D4419" s="74" t="str">
        <f>IF(ISNUMBER(C4419),LOOKUP(C4419,LL!$Q$2:$Q$40,LL!$T$2:$T$40),"")</f>
        <v>ND</v>
      </c>
      <c r="E4419" s="74">
        <f>IF(ISNUMBER(C4419),LOOKUP(C4419,LL!$Q$2:$Q$40,LL!$U$2:$U$40),"")</f>
        <v>41</v>
      </c>
      <c r="F4419" s="366">
        <v>0</v>
      </c>
      <c r="G4419" s="366">
        <v>100</v>
      </c>
      <c r="H4419" s="366" t="s">
        <v>358</v>
      </c>
      <c r="I4419" s="366" t="s">
        <v>191</v>
      </c>
      <c r="J4419" s="366" t="s">
        <v>261</v>
      </c>
      <c r="K4419" s="367" t="s">
        <v>390</v>
      </c>
      <c r="L4419" s="366" t="s">
        <v>2311</v>
      </c>
      <c r="M4419" s="366" t="s">
        <v>1551</v>
      </c>
      <c r="N4419" s="366" t="s">
        <v>8199</v>
      </c>
      <c r="O4419" s="366">
        <v>314</v>
      </c>
      <c r="P4419" s="366" t="s">
        <v>2312</v>
      </c>
      <c r="Q4419" s="366" t="s">
        <v>1551</v>
      </c>
      <c r="R4419" s="366"/>
      <c r="S4419" s="366"/>
      <c r="T4419" s="366"/>
      <c r="U4419" s="368" t="s">
        <v>8554</v>
      </c>
    </row>
    <row r="4420" spans="1:21" x14ac:dyDescent="0.25">
      <c r="A4420" s="327"/>
      <c r="B4420" s="73">
        <f t="shared" si="150"/>
        <v>4419</v>
      </c>
      <c r="C4420" s="363">
        <v>14</v>
      </c>
      <c r="D4420" s="73" t="str">
        <f>IF(ISNUMBER(C4420),LOOKUP(C4420,LL!$Q$2:$Q$40,LL!$T$2:$T$40),"")</f>
        <v>ND</v>
      </c>
      <c r="E4420" s="73">
        <f>IF(ISNUMBER(C4420),LOOKUP(C4420,LL!$Q$2:$Q$40,LL!$U$2:$U$40),"")</f>
        <v>41</v>
      </c>
      <c r="F4420" s="363">
        <v>0</v>
      </c>
      <c r="G4420" s="363">
        <v>124</v>
      </c>
      <c r="H4420" s="363" t="s">
        <v>358</v>
      </c>
      <c r="I4420" s="363" t="s">
        <v>187</v>
      </c>
      <c r="J4420" s="363" t="s">
        <v>261</v>
      </c>
      <c r="K4420" s="364" t="s">
        <v>390</v>
      </c>
      <c r="L4420" s="363" t="s">
        <v>2311</v>
      </c>
      <c r="M4420" s="363" t="s">
        <v>1551</v>
      </c>
      <c r="N4420" s="363" t="s">
        <v>8199</v>
      </c>
      <c r="O4420" s="363">
        <v>314</v>
      </c>
      <c r="P4420" s="363" t="s">
        <v>2312</v>
      </c>
      <c r="Q4420" s="363" t="s">
        <v>1551</v>
      </c>
      <c r="R4420" s="363"/>
      <c r="S4420" s="363"/>
      <c r="T4420" s="363"/>
      <c r="U4420" s="365" t="s">
        <v>8564</v>
      </c>
    </row>
    <row r="4421" spans="1:21" x14ac:dyDescent="0.25">
      <c r="A4421" s="327"/>
      <c r="B4421" s="74">
        <f t="shared" si="150"/>
        <v>4420</v>
      </c>
      <c r="C4421" s="366">
        <v>14</v>
      </c>
      <c r="D4421" s="74" t="str">
        <f>IF(ISNUMBER(C4421),LOOKUP(C4421,LL!$Q$2:$Q$40,LL!$T$2:$T$40),"")</f>
        <v>ND</v>
      </c>
      <c r="E4421" s="74">
        <f>IF(ISNUMBER(C4421),LOOKUP(C4421,LL!$Q$2:$Q$40,LL!$U$2:$U$40),"")</f>
        <v>41</v>
      </c>
      <c r="F4421" s="366">
        <v>0</v>
      </c>
      <c r="G4421" s="366">
        <v>125</v>
      </c>
      <c r="H4421" s="366" t="s">
        <v>198</v>
      </c>
      <c r="I4421" s="366" t="s">
        <v>187</v>
      </c>
      <c r="J4421" s="366" t="s">
        <v>5</v>
      </c>
      <c r="K4421" s="367" t="s">
        <v>390</v>
      </c>
      <c r="L4421" s="366" t="s">
        <v>1186</v>
      </c>
      <c r="M4421" s="366" t="s">
        <v>2324</v>
      </c>
      <c r="N4421" s="366" t="s">
        <v>8560</v>
      </c>
      <c r="O4421" s="366">
        <v>14</v>
      </c>
      <c r="P4421" s="366" t="s">
        <v>2312</v>
      </c>
      <c r="Q4421" s="366" t="s">
        <v>2312</v>
      </c>
      <c r="R4421" s="366"/>
      <c r="S4421" s="366"/>
      <c r="T4421" s="366"/>
      <c r="U4421" s="368" t="s">
        <v>8565</v>
      </c>
    </row>
    <row r="4422" spans="1:21" x14ac:dyDescent="0.25">
      <c r="A4422" s="327"/>
      <c r="B4422" s="73">
        <f t="shared" si="150"/>
        <v>4421</v>
      </c>
      <c r="C4422" s="363">
        <v>14</v>
      </c>
      <c r="D4422" s="73" t="str">
        <f>IF(ISNUMBER(C4422),LOOKUP(C4422,LL!$Q$2:$Q$40,LL!$T$2:$T$40),"")</f>
        <v>ND</v>
      </c>
      <c r="E4422" s="73">
        <f>IF(ISNUMBER(C4422),LOOKUP(C4422,LL!$Q$2:$Q$40,LL!$U$2:$U$40),"")</f>
        <v>41</v>
      </c>
      <c r="F4422" s="363">
        <v>0</v>
      </c>
      <c r="G4422" s="363">
        <v>126</v>
      </c>
      <c r="H4422" s="363" t="s">
        <v>186</v>
      </c>
      <c r="I4422" s="363" t="s">
        <v>187</v>
      </c>
      <c r="J4422" s="363" t="s">
        <v>5</v>
      </c>
      <c r="K4422" s="364" t="s">
        <v>390</v>
      </c>
      <c r="L4422" s="363" t="s">
        <v>2311</v>
      </c>
      <c r="M4422" s="363" t="s">
        <v>2324</v>
      </c>
      <c r="N4422" s="363" t="s">
        <v>8561</v>
      </c>
      <c r="O4422" s="363">
        <v>14</v>
      </c>
      <c r="P4422" s="363" t="s">
        <v>2312</v>
      </c>
      <c r="Q4422" s="363" t="s">
        <v>2312</v>
      </c>
      <c r="R4422" s="363" t="s">
        <v>2312</v>
      </c>
      <c r="S4422" s="363"/>
      <c r="T4422" s="363"/>
      <c r="U4422" s="365" t="s">
        <v>8563</v>
      </c>
    </row>
    <row r="4423" spans="1:21" x14ac:dyDescent="0.25">
      <c r="A4423" s="327"/>
      <c r="B4423" s="74">
        <f t="shared" si="150"/>
        <v>4422</v>
      </c>
      <c r="C4423" s="366">
        <v>14</v>
      </c>
      <c r="D4423" s="74" t="str">
        <f>IF(ISNUMBER(C4423),LOOKUP(C4423,LL!$Q$2:$Q$40,LL!$T$2:$T$40),"")</f>
        <v>ND</v>
      </c>
      <c r="E4423" s="74">
        <f>IF(ISNUMBER(C4423),LOOKUP(C4423,LL!$Q$2:$Q$40,LL!$U$2:$U$40),"")</f>
        <v>41</v>
      </c>
      <c r="F4423" s="366">
        <v>0</v>
      </c>
      <c r="G4423" s="366">
        <v>127</v>
      </c>
      <c r="H4423" s="366" t="s">
        <v>186</v>
      </c>
      <c r="I4423" s="366" t="s">
        <v>187</v>
      </c>
      <c r="J4423" s="366" t="s">
        <v>5</v>
      </c>
      <c r="K4423" s="367" t="s">
        <v>390</v>
      </c>
      <c r="L4423" s="366" t="s">
        <v>2311</v>
      </c>
      <c r="M4423" s="366" t="s">
        <v>2324</v>
      </c>
      <c r="N4423" s="366" t="s">
        <v>8562</v>
      </c>
      <c r="O4423" s="366">
        <v>14</v>
      </c>
      <c r="P4423" s="366" t="s">
        <v>1551</v>
      </c>
      <c r="Q4423" s="366" t="s">
        <v>2312</v>
      </c>
      <c r="R4423" s="366" t="s">
        <v>2312</v>
      </c>
      <c r="S4423" s="366" t="s">
        <v>2312</v>
      </c>
      <c r="T4423" s="366"/>
      <c r="U4423" s="368" t="s">
        <v>8569</v>
      </c>
    </row>
    <row r="4424" spans="1:21" x14ac:dyDescent="0.25">
      <c r="A4424" s="327"/>
      <c r="B4424" s="73">
        <f t="shared" si="150"/>
        <v>4423</v>
      </c>
      <c r="C4424" s="363">
        <v>14</v>
      </c>
      <c r="D4424" s="73" t="str">
        <f>IF(ISNUMBER(C4424),LOOKUP(C4424,LL!$Q$2:$Q$40,LL!$T$2:$T$40),"")</f>
        <v>ND</v>
      </c>
      <c r="E4424" s="73">
        <f>IF(ISNUMBER(C4424),LOOKUP(C4424,LL!$Q$2:$Q$40,LL!$U$2:$U$40),"")</f>
        <v>41</v>
      </c>
      <c r="F4424" s="363">
        <v>0</v>
      </c>
      <c r="G4424" s="363">
        <v>128</v>
      </c>
      <c r="H4424" s="363" t="s">
        <v>186</v>
      </c>
      <c r="I4424" s="363" t="s">
        <v>187</v>
      </c>
      <c r="J4424" s="363" t="s">
        <v>341</v>
      </c>
      <c r="K4424" s="364" t="s">
        <v>390</v>
      </c>
      <c r="L4424" s="363" t="s">
        <v>2311</v>
      </c>
      <c r="M4424" s="363" t="s">
        <v>2324</v>
      </c>
      <c r="N4424" s="363" t="s">
        <v>8567</v>
      </c>
      <c r="O4424" s="363">
        <v>14</v>
      </c>
      <c r="P4424" s="363" t="s">
        <v>2312</v>
      </c>
      <c r="Q4424" s="363" t="s">
        <v>2312</v>
      </c>
      <c r="R4424" s="363" t="s">
        <v>2312</v>
      </c>
      <c r="S4424" s="363"/>
      <c r="T4424" s="363"/>
      <c r="U4424" s="365" t="s">
        <v>8566</v>
      </c>
    </row>
    <row r="4425" spans="1:21" x14ac:dyDescent="0.25">
      <c r="A4425" s="327"/>
      <c r="B4425" s="74">
        <f t="shared" si="150"/>
        <v>4424</v>
      </c>
      <c r="C4425" s="366">
        <v>14</v>
      </c>
      <c r="D4425" s="74" t="str">
        <f>IF(ISNUMBER(C4425),LOOKUP(C4425,LL!$Q$2:$Q$40,LL!$T$2:$T$40),"")</f>
        <v>ND</v>
      </c>
      <c r="E4425" s="74">
        <f>IF(ISNUMBER(C4425),LOOKUP(C4425,LL!$Q$2:$Q$40,LL!$U$2:$U$40),"")</f>
        <v>41</v>
      </c>
      <c r="F4425" s="366">
        <v>0</v>
      </c>
      <c r="G4425" s="366">
        <v>129</v>
      </c>
      <c r="H4425" s="366" t="s">
        <v>186</v>
      </c>
      <c r="I4425" s="366" t="s">
        <v>187</v>
      </c>
      <c r="J4425" s="366" t="s">
        <v>341</v>
      </c>
      <c r="K4425" s="367" t="s">
        <v>390</v>
      </c>
      <c r="L4425" s="366" t="s">
        <v>2311</v>
      </c>
      <c r="M4425" s="366" t="s">
        <v>2324</v>
      </c>
      <c r="N4425" s="366" t="s">
        <v>8568</v>
      </c>
      <c r="O4425" s="366">
        <v>14</v>
      </c>
      <c r="P4425" s="366" t="s">
        <v>2312</v>
      </c>
      <c r="Q4425" s="366" t="s">
        <v>2312</v>
      </c>
      <c r="R4425" s="366" t="s">
        <v>2312</v>
      </c>
      <c r="S4425" s="366" t="s">
        <v>2312</v>
      </c>
      <c r="T4425" s="366" t="s">
        <v>2312</v>
      </c>
      <c r="U4425" s="368" t="s">
        <v>8570</v>
      </c>
    </row>
    <row r="4426" spans="1:21" x14ac:dyDescent="0.25">
      <c r="A4426" s="327"/>
      <c r="B4426" s="73">
        <f t="shared" si="150"/>
        <v>4425</v>
      </c>
      <c r="C4426" s="363">
        <v>14</v>
      </c>
      <c r="D4426" s="73" t="str">
        <f>IF(ISNUMBER(C4426),LOOKUP(C4426,LL!$Q$2:$Q$40,LL!$T$2:$T$40),"")</f>
        <v>ND</v>
      </c>
      <c r="E4426" s="73">
        <f>IF(ISNUMBER(C4426),LOOKUP(C4426,LL!$Q$2:$Q$40,LL!$U$2:$U$40),"")</f>
        <v>41</v>
      </c>
      <c r="F4426" s="363">
        <v>0</v>
      </c>
      <c r="G4426" s="363">
        <v>130</v>
      </c>
      <c r="H4426" s="363" t="s">
        <v>186</v>
      </c>
      <c r="I4426" s="363" t="s">
        <v>187</v>
      </c>
      <c r="J4426" s="363" t="s">
        <v>340</v>
      </c>
      <c r="K4426" s="364" t="s">
        <v>390</v>
      </c>
      <c r="L4426" s="363" t="s">
        <v>2311</v>
      </c>
      <c r="M4426" s="363" t="s">
        <v>2324</v>
      </c>
      <c r="N4426" s="363" t="s">
        <v>8571</v>
      </c>
      <c r="O4426" s="363">
        <v>14</v>
      </c>
      <c r="P4426" s="363" t="s">
        <v>2312</v>
      </c>
      <c r="Q4426" s="363" t="s">
        <v>2312</v>
      </c>
      <c r="R4426" s="363" t="s">
        <v>2312</v>
      </c>
      <c r="S4426" s="363" t="s">
        <v>2312</v>
      </c>
      <c r="T4426" s="363"/>
      <c r="U4426" s="365" t="s">
        <v>8572</v>
      </c>
    </row>
    <row r="4427" spans="1:21" x14ac:dyDescent="0.25">
      <c r="A4427" s="327"/>
      <c r="B4427" s="74">
        <f t="shared" si="150"/>
        <v>4426</v>
      </c>
      <c r="C4427" s="366">
        <v>14</v>
      </c>
      <c r="D4427" s="74" t="str">
        <f>IF(ISNUMBER(C4427),LOOKUP(C4427,LL!$Q$2:$Q$40,LL!$T$2:$T$40),"")</f>
        <v>ND</v>
      </c>
      <c r="E4427" s="74">
        <f>IF(ISNUMBER(C4427),LOOKUP(C4427,LL!$Q$2:$Q$40,LL!$U$2:$U$40),"")</f>
        <v>41</v>
      </c>
      <c r="F4427" s="366">
        <v>0</v>
      </c>
      <c r="G4427" s="366">
        <v>131</v>
      </c>
      <c r="H4427" s="366" t="s">
        <v>186</v>
      </c>
      <c r="I4427" s="366" t="s">
        <v>187</v>
      </c>
      <c r="J4427" s="366" t="s">
        <v>340</v>
      </c>
      <c r="K4427" s="367" t="s">
        <v>390</v>
      </c>
      <c r="L4427" s="366" t="s">
        <v>2311</v>
      </c>
      <c r="M4427" s="366" t="s">
        <v>3473</v>
      </c>
      <c r="N4427" s="366" t="s">
        <v>8193</v>
      </c>
      <c r="O4427" s="366">
        <v>114</v>
      </c>
      <c r="P4427" s="366" t="s">
        <v>1551</v>
      </c>
      <c r="Q4427" s="366" t="s">
        <v>2312</v>
      </c>
      <c r="R4427" s="366"/>
      <c r="S4427" s="366"/>
      <c r="T4427" s="366"/>
      <c r="U4427" s="368" t="s">
        <v>8573</v>
      </c>
    </row>
    <row r="4428" spans="1:21" x14ac:dyDescent="0.25">
      <c r="A4428" s="327"/>
      <c r="B4428" s="73">
        <f t="shared" si="150"/>
        <v>4427</v>
      </c>
      <c r="C4428" s="363">
        <v>14</v>
      </c>
      <c r="D4428" s="73" t="str">
        <f>IF(ISNUMBER(C4428),LOOKUP(C4428,LL!$Q$2:$Q$40,LL!$T$2:$T$40),"")</f>
        <v>ND</v>
      </c>
      <c r="E4428" s="73">
        <f>IF(ISNUMBER(C4428),LOOKUP(C4428,LL!$Q$2:$Q$40,LL!$U$2:$U$40),"")</f>
        <v>41</v>
      </c>
      <c r="F4428" s="363">
        <v>0</v>
      </c>
      <c r="G4428" s="363">
        <v>132</v>
      </c>
      <c r="H4428" s="363" t="s">
        <v>186</v>
      </c>
      <c r="I4428" s="363" t="s">
        <v>187</v>
      </c>
      <c r="J4428" s="363" t="s">
        <v>341</v>
      </c>
      <c r="K4428" s="364" t="s">
        <v>390</v>
      </c>
      <c r="L4428" s="363" t="s">
        <v>2311</v>
      </c>
      <c r="M4428" s="363" t="s">
        <v>2324</v>
      </c>
      <c r="N4428" s="363" t="s">
        <v>8574</v>
      </c>
      <c r="O4428" s="363">
        <v>14</v>
      </c>
      <c r="P4428" s="363" t="s">
        <v>2312</v>
      </c>
      <c r="Q4428" s="363" t="s">
        <v>2312</v>
      </c>
      <c r="R4428" s="363"/>
      <c r="S4428" s="363"/>
      <c r="T4428" s="363"/>
      <c r="U4428" s="365" t="s">
        <v>8939</v>
      </c>
    </row>
    <row r="4429" spans="1:21" x14ac:dyDescent="0.25">
      <c r="A4429" s="327"/>
      <c r="B4429" s="74">
        <f t="shared" si="150"/>
        <v>4428</v>
      </c>
      <c r="C4429" s="366">
        <v>14</v>
      </c>
      <c r="D4429" s="74" t="str">
        <f>IF(ISNUMBER(C4429),LOOKUP(C4429,LL!$Q$2:$Q$40,LL!$T$2:$T$40),"")</f>
        <v>ND</v>
      </c>
      <c r="E4429" s="74">
        <f>IF(ISNUMBER(C4429),LOOKUP(C4429,LL!$Q$2:$Q$40,LL!$U$2:$U$40),"")</f>
        <v>41</v>
      </c>
      <c r="F4429" s="366">
        <v>0</v>
      </c>
      <c r="G4429" s="366">
        <v>133</v>
      </c>
      <c r="H4429" s="366" t="s">
        <v>186</v>
      </c>
      <c r="I4429" s="366" t="s">
        <v>187</v>
      </c>
      <c r="J4429" s="366" t="s">
        <v>5</v>
      </c>
      <c r="K4429" s="367" t="s">
        <v>390</v>
      </c>
      <c r="L4429" s="366" t="s">
        <v>2311</v>
      </c>
      <c r="M4429" s="366" t="s">
        <v>2324</v>
      </c>
      <c r="N4429" s="366" t="s">
        <v>8575</v>
      </c>
      <c r="O4429" s="366">
        <v>14</v>
      </c>
      <c r="P4429" s="366" t="s">
        <v>2312</v>
      </c>
      <c r="Q4429" s="366"/>
      <c r="R4429" s="366"/>
      <c r="S4429" s="366"/>
      <c r="T4429" s="366"/>
      <c r="U4429" s="368" t="s">
        <v>8576</v>
      </c>
    </row>
    <row r="4430" spans="1:21" x14ac:dyDescent="0.25">
      <c r="A4430" s="327"/>
      <c r="B4430" s="73">
        <f t="shared" si="150"/>
        <v>4429</v>
      </c>
      <c r="C4430" s="363">
        <v>14</v>
      </c>
      <c r="D4430" s="73" t="str">
        <f>IF(ISNUMBER(C4430),LOOKUP(C4430,LL!$Q$2:$Q$40,LL!$T$2:$T$40),"")</f>
        <v>ND</v>
      </c>
      <c r="E4430" s="73">
        <f>IF(ISNUMBER(C4430),LOOKUP(C4430,LL!$Q$2:$Q$40,LL!$U$2:$U$40),"")</f>
        <v>41</v>
      </c>
      <c r="F4430" s="363">
        <v>0</v>
      </c>
      <c r="G4430" s="363">
        <v>42</v>
      </c>
      <c r="H4430" s="363" t="s">
        <v>217</v>
      </c>
      <c r="I4430" s="363" t="s">
        <v>192</v>
      </c>
      <c r="J4430" s="363" t="s">
        <v>260</v>
      </c>
      <c r="K4430" s="364" t="s">
        <v>390</v>
      </c>
      <c r="L4430" s="363" t="s">
        <v>2311</v>
      </c>
      <c r="M4430" s="363" t="s">
        <v>2324</v>
      </c>
      <c r="N4430" s="363" t="s">
        <v>8577</v>
      </c>
      <c r="O4430" s="363">
        <v>17</v>
      </c>
      <c r="P4430" s="363" t="s">
        <v>2312</v>
      </c>
      <c r="Q4430" s="363" t="s">
        <v>2312</v>
      </c>
      <c r="R4430" s="363" t="s">
        <v>2312</v>
      </c>
      <c r="S4430" s="363" t="s">
        <v>2312</v>
      </c>
      <c r="T4430" s="363" t="s">
        <v>2312</v>
      </c>
      <c r="U4430" s="365" t="s">
        <v>8578</v>
      </c>
    </row>
    <row r="4431" spans="1:21" x14ac:dyDescent="0.25">
      <c r="A4431" s="327"/>
      <c r="B4431" s="74">
        <f t="shared" si="150"/>
        <v>4430</v>
      </c>
      <c r="C4431" s="366">
        <v>14</v>
      </c>
      <c r="D4431" s="74" t="str">
        <f>IF(ISNUMBER(C4431),LOOKUP(C4431,LL!$Q$2:$Q$40,LL!$T$2:$T$40),"")</f>
        <v>ND</v>
      </c>
      <c r="E4431" s="74">
        <f>IF(ISNUMBER(C4431),LOOKUP(C4431,LL!$Q$2:$Q$40,LL!$U$2:$U$40),"")</f>
        <v>41</v>
      </c>
      <c r="F4431" s="366">
        <v>0</v>
      </c>
      <c r="G4431" s="366">
        <v>165</v>
      </c>
      <c r="H4431" s="366" t="s">
        <v>197</v>
      </c>
      <c r="I4431" s="366" t="s">
        <v>3</v>
      </c>
      <c r="J4431" s="366" t="s">
        <v>192</v>
      </c>
      <c r="K4431" s="367" t="s">
        <v>390</v>
      </c>
      <c r="L4431" s="366" t="s">
        <v>2311</v>
      </c>
      <c r="M4431" s="366" t="s">
        <v>2324</v>
      </c>
      <c r="N4431" s="366" t="s">
        <v>8579</v>
      </c>
      <c r="O4431" s="366">
        <v>14</v>
      </c>
      <c r="P4431" s="366" t="s">
        <v>2312</v>
      </c>
      <c r="Q4431" s="366" t="s">
        <v>2312</v>
      </c>
      <c r="R4431" s="366"/>
      <c r="S4431" s="366"/>
      <c r="T4431" s="366"/>
      <c r="U4431" s="368" t="s">
        <v>8580</v>
      </c>
    </row>
    <row r="4432" spans="1:21" x14ac:dyDescent="0.25">
      <c r="A4432" s="327"/>
      <c r="B4432" s="73">
        <f t="shared" si="150"/>
        <v>4431</v>
      </c>
      <c r="C4432" s="363">
        <v>14</v>
      </c>
      <c r="D4432" s="73" t="str">
        <f>IF(ISNUMBER(C4432),LOOKUP(C4432,LL!$Q$2:$Q$40,LL!$T$2:$T$40),"")</f>
        <v>ND</v>
      </c>
      <c r="E4432" s="73">
        <f>IF(ISNUMBER(C4432),LOOKUP(C4432,LL!$Q$2:$Q$40,LL!$U$2:$U$40),"")</f>
        <v>41</v>
      </c>
      <c r="F4432" s="363">
        <v>0</v>
      </c>
      <c r="G4432" s="363">
        <v>166</v>
      </c>
      <c r="H4432" s="363" t="s">
        <v>197</v>
      </c>
      <c r="I4432" s="363" t="s">
        <v>3</v>
      </c>
      <c r="J4432" s="363" t="s">
        <v>260</v>
      </c>
      <c r="K4432" s="364" t="s">
        <v>390</v>
      </c>
      <c r="L4432" s="363" t="s">
        <v>2311</v>
      </c>
      <c r="M4432" s="363" t="s">
        <v>2324</v>
      </c>
      <c r="N4432" s="363" t="s">
        <v>8199</v>
      </c>
      <c r="O4432" s="363">
        <v>14</v>
      </c>
      <c r="P4432" s="363" t="s">
        <v>2312</v>
      </c>
      <c r="Q4432" s="363" t="s">
        <v>2312</v>
      </c>
      <c r="R4432" s="363" t="s">
        <v>2312</v>
      </c>
      <c r="S4432" s="363"/>
      <c r="T4432" s="363"/>
      <c r="U4432" s="365" t="s">
        <v>8581</v>
      </c>
    </row>
    <row r="4433" spans="1:21" x14ac:dyDescent="0.25">
      <c r="A4433" s="327"/>
      <c r="B4433" s="74">
        <f t="shared" si="150"/>
        <v>4432</v>
      </c>
      <c r="C4433" s="366">
        <v>14</v>
      </c>
      <c r="D4433" s="74" t="str">
        <f>IF(ISNUMBER(C4433),LOOKUP(C4433,LL!$Q$2:$Q$40,LL!$T$2:$T$40),"")</f>
        <v>ND</v>
      </c>
      <c r="E4433" s="74">
        <f>IF(ISNUMBER(C4433),LOOKUP(C4433,LL!$Q$2:$Q$40,LL!$U$2:$U$40),"")</f>
        <v>41</v>
      </c>
      <c r="F4433" s="366">
        <v>0</v>
      </c>
      <c r="G4433" s="366">
        <v>167</v>
      </c>
      <c r="H4433" s="366" t="s">
        <v>217</v>
      </c>
      <c r="I4433" s="366" t="s">
        <v>3</v>
      </c>
      <c r="J4433" s="366" t="s">
        <v>357</v>
      </c>
      <c r="K4433" s="367" t="s">
        <v>390</v>
      </c>
      <c r="L4433" s="366" t="s">
        <v>2311</v>
      </c>
      <c r="M4433" s="366" t="s">
        <v>2324</v>
      </c>
      <c r="N4433" s="366" t="s">
        <v>5979</v>
      </c>
      <c r="O4433" s="366">
        <v>14</v>
      </c>
      <c r="P4433" s="366" t="s">
        <v>2312</v>
      </c>
      <c r="Q4433" s="366" t="s">
        <v>2312</v>
      </c>
      <c r="R4433" s="366"/>
      <c r="S4433" s="366"/>
      <c r="T4433" s="366"/>
      <c r="U4433" s="368" t="s">
        <v>8582</v>
      </c>
    </row>
    <row r="4434" spans="1:21" x14ac:dyDescent="0.25">
      <c r="A4434" s="327"/>
      <c r="B4434" s="73">
        <f t="shared" si="150"/>
        <v>4433</v>
      </c>
      <c r="C4434" s="363">
        <v>14</v>
      </c>
      <c r="D4434" s="73" t="str">
        <f>IF(ISNUMBER(C4434),LOOKUP(C4434,LL!$Q$2:$Q$40,LL!$T$2:$T$40),"")</f>
        <v>ND</v>
      </c>
      <c r="E4434" s="73">
        <f>IF(ISNUMBER(C4434),LOOKUP(C4434,LL!$Q$2:$Q$40,LL!$U$2:$U$40),"")</f>
        <v>41</v>
      </c>
      <c r="F4434" s="363">
        <v>0</v>
      </c>
      <c r="G4434" s="363">
        <v>168</v>
      </c>
      <c r="H4434" s="363" t="s">
        <v>197</v>
      </c>
      <c r="I4434" s="363" t="s">
        <v>3</v>
      </c>
      <c r="J4434" s="363" t="s">
        <v>357</v>
      </c>
      <c r="K4434" s="364" t="s">
        <v>390</v>
      </c>
      <c r="L4434" s="363" t="s">
        <v>2311</v>
      </c>
      <c r="M4434" s="363" t="s">
        <v>3473</v>
      </c>
      <c r="N4434" s="363" t="s">
        <v>532</v>
      </c>
      <c r="O4434" s="363">
        <v>114</v>
      </c>
      <c r="P4434" s="363" t="s">
        <v>1551</v>
      </c>
      <c r="Q4434" s="363" t="s">
        <v>2312</v>
      </c>
      <c r="R4434" s="363"/>
      <c r="S4434" s="363"/>
      <c r="T4434" s="363"/>
      <c r="U4434" s="365" t="s">
        <v>8583</v>
      </c>
    </row>
    <row r="4435" spans="1:21" x14ac:dyDescent="0.25">
      <c r="A4435" s="327"/>
      <c r="B4435" s="74">
        <f t="shared" si="150"/>
        <v>4434</v>
      </c>
      <c r="C4435" s="366">
        <v>14</v>
      </c>
      <c r="D4435" s="74" t="str">
        <f>IF(ISNUMBER(C4435),LOOKUP(C4435,LL!$Q$2:$Q$40,LL!$T$2:$T$40),"")</f>
        <v>ND</v>
      </c>
      <c r="E4435" s="74">
        <f>IF(ISNUMBER(C4435),LOOKUP(C4435,LL!$Q$2:$Q$40,LL!$U$2:$U$40),"")</f>
        <v>41</v>
      </c>
      <c r="F4435" s="366">
        <v>0</v>
      </c>
      <c r="G4435" s="366">
        <v>169</v>
      </c>
      <c r="H4435" s="366" t="s">
        <v>389</v>
      </c>
      <c r="I4435" s="366" t="s">
        <v>3</v>
      </c>
      <c r="J4435" s="366" t="s">
        <v>191</v>
      </c>
      <c r="K4435" s="367" t="s">
        <v>390</v>
      </c>
      <c r="L4435" s="366" t="s">
        <v>2311</v>
      </c>
      <c r="M4435" s="366" t="s">
        <v>1551</v>
      </c>
      <c r="N4435" s="366" t="s">
        <v>7513</v>
      </c>
      <c r="O4435" s="366">
        <v>314</v>
      </c>
      <c r="P4435" s="366" t="s">
        <v>1551</v>
      </c>
      <c r="Q4435" s="366"/>
      <c r="R4435" s="366"/>
      <c r="S4435" s="366"/>
      <c r="T4435" s="366"/>
      <c r="U4435" s="368" t="s">
        <v>8584</v>
      </c>
    </row>
    <row r="4436" spans="1:21" x14ac:dyDescent="0.25">
      <c r="A4436" s="327"/>
      <c r="B4436" s="73">
        <f t="shared" si="150"/>
        <v>4435</v>
      </c>
      <c r="C4436" s="363">
        <v>14</v>
      </c>
      <c r="D4436" s="73" t="str">
        <f>IF(ISNUMBER(C4436),LOOKUP(C4436,LL!$Q$2:$Q$40,LL!$T$2:$T$40),"")</f>
        <v>ND</v>
      </c>
      <c r="E4436" s="73">
        <f>IF(ISNUMBER(C4436),LOOKUP(C4436,LL!$Q$2:$Q$40,LL!$U$2:$U$40),"")</f>
        <v>41</v>
      </c>
      <c r="F4436" s="363">
        <v>0</v>
      </c>
      <c r="G4436" s="363">
        <v>170</v>
      </c>
      <c r="H4436" s="363" t="s">
        <v>1186</v>
      </c>
      <c r="I4436" s="363" t="s">
        <v>3</v>
      </c>
      <c r="J4436" s="363" t="s">
        <v>191</v>
      </c>
      <c r="K4436" s="364" t="s">
        <v>390</v>
      </c>
      <c r="L4436" s="363" t="s">
        <v>2311</v>
      </c>
      <c r="M4436" s="363" t="s">
        <v>2312</v>
      </c>
      <c r="N4436" s="363" t="s">
        <v>984</v>
      </c>
      <c r="O4436" s="363">
        <v>14</v>
      </c>
      <c r="P4436" s="363" t="s">
        <v>2312</v>
      </c>
      <c r="Q4436" s="363" t="s">
        <v>2312</v>
      </c>
      <c r="R4436" s="363"/>
      <c r="S4436" s="363"/>
      <c r="T4436" s="363"/>
      <c r="U4436" s="365" t="s">
        <v>8586</v>
      </c>
    </row>
    <row r="4437" spans="1:21" x14ac:dyDescent="0.25">
      <c r="A4437" s="327"/>
      <c r="B4437" s="74">
        <f t="shared" si="150"/>
        <v>4436</v>
      </c>
      <c r="C4437" s="366">
        <v>14</v>
      </c>
      <c r="D4437" s="74" t="str">
        <f>IF(ISNUMBER(C4437),LOOKUP(C4437,LL!$Q$2:$Q$40,LL!$T$2:$T$40),"")</f>
        <v>ND</v>
      </c>
      <c r="E4437" s="74">
        <f>IF(ISNUMBER(C4437),LOOKUP(C4437,LL!$Q$2:$Q$40,LL!$U$2:$U$40),"")</f>
        <v>41</v>
      </c>
      <c r="F4437" s="366">
        <v>0</v>
      </c>
      <c r="G4437" s="366">
        <v>171</v>
      </c>
      <c r="H4437" s="366" t="s">
        <v>1186</v>
      </c>
      <c r="I4437" s="366" t="s">
        <v>3</v>
      </c>
      <c r="J4437" s="366" t="s">
        <v>191</v>
      </c>
      <c r="K4437" s="367" t="s">
        <v>390</v>
      </c>
      <c r="L4437" s="366" t="s">
        <v>2311</v>
      </c>
      <c r="M4437" s="366" t="s">
        <v>2324</v>
      </c>
      <c r="N4437" s="366" t="s">
        <v>965</v>
      </c>
      <c r="O4437" s="366">
        <v>14</v>
      </c>
      <c r="P4437" s="366" t="s">
        <v>2312</v>
      </c>
      <c r="Q4437" s="366" t="s">
        <v>2312</v>
      </c>
      <c r="R4437" s="366" t="s">
        <v>2312</v>
      </c>
      <c r="S4437" s="366"/>
      <c r="T4437" s="366"/>
      <c r="U4437" s="368" t="s">
        <v>8585</v>
      </c>
    </row>
    <row r="4438" spans="1:21" x14ac:dyDescent="0.25">
      <c r="A4438" s="327"/>
      <c r="B4438" s="73">
        <f t="shared" si="150"/>
        <v>4437</v>
      </c>
      <c r="C4438" s="363">
        <v>14</v>
      </c>
      <c r="D4438" s="73" t="str">
        <f>IF(ISNUMBER(C4438),LOOKUP(C4438,LL!$Q$2:$Q$40,LL!$T$2:$T$40),"")</f>
        <v>ND</v>
      </c>
      <c r="E4438" s="73">
        <f>IF(ISNUMBER(C4438),LOOKUP(C4438,LL!$Q$2:$Q$40,LL!$U$2:$U$40),"")</f>
        <v>41</v>
      </c>
      <c r="F4438" s="363">
        <v>0</v>
      </c>
      <c r="G4438" s="363">
        <v>172</v>
      </c>
      <c r="H4438" s="363" t="s">
        <v>1186</v>
      </c>
      <c r="I4438" s="363" t="s">
        <v>3</v>
      </c>
      <c r="J4438" s="363" t="s">
        <v>191</v>
      </c>
      <c r="K4438" s="364" t="s">
        <v>390</v>
      </c>
      <c r="L4438" s="363" t="s">
        <v>2311</v>
      </c>
      <c r="M4438" s="363" t="s">
        <v>2324</v>
      </c>
      <c r="N4438" s="363" t="s">
        <v>981</v>
      </c>
      <c r="O4438" s="363">
        <v>14</v>
      </c>
      <c r="P4438" s="363" t="s">
        <v>1551</v>
      </c>
      <c r="Q4438" s="363" t="s">
        <v>2312</v>
      </c>
      <c r="R4438" s="363" t="s">
        <v>2312</v>
      </c>
      <c r="S4438" s="363"/>
      <c r="T4438" s="363"/>
      <c r="U4438" s="365" t="s">
        <v>8587</v>
      </c>
    </row>
    <row r="4439" spans="1:21" x14ac:dyDescent="0.25">
      <c r="A4439" s="327"/>
      <c r="B4439" s="74">
        <f t="shared" si="150"/>
        <v>4438</v>
      </c>
      <c r="C4439" s="366">
        <v>14</v>
      </c>
      <c r="D4439" s="74" t="str">
        <f>IF(ISNUMBER(C4439),LOOKUP(C4439,LL!$Q$2:$Q$40,LL!$T$2:$T$40),"")</f>
        <v>ND</v>
      </c>
      <c r="E4439" s="74">
        <f>IF(ISNUMBER(C4439),LOOKUP(C4439,LL!$Q$2:$Q$40,LL!$U$2:$U$40),"")</f>
        <v>41</v>
      </c>
      <c r="F4439" s="366">
        <v>0</v>
      </c>
      <c r="G4439" s="366">
        <v>173</v>
      </c>
      <c r="H4439" s="366" t="s">
        <v>1186</v>
      </c>
      <c r="I4439" s="366" t="s">
        <v>3</v>
      </c>
      <c r="J4439" s="366" t="s">
        <v>191</v>
      </c>
      <c r="K4439" s="367" t="s">
        <v>390</v>
      </c>
      <c r="L4439" s="366" t="s">
        <v>2311</v>
      </c>
      <c r="M4439" s="366" t="s">
        <v>2324</v>
      </c>
      <c r="N4439" s="366" t="s">
        <v>8588</v>
      </c>
      <c r="O4439" s="366">
        <v>14</v>
      </c>
      <c r="P4439" s="366" t="s">
        <v>2312</v>
      </c>
      <c r="Q4439" s="366" t="s">
        <v>2312</v>
      </c>
      <c r="R4439" s="366" t="s">
        <v>562</v>
      </c>
      <c r="S4439" s="366"/>
      <c r="T4439" s="366"/>
      <c r="U4439" s="368" t="s">
        <v>8589</v>
      </c>
    </row>
    <row r="4440" spans="1:21" x14ac:dyDescent="0.25">
      <c r="A4440" s="327"/>
      <c r="B4440" s="73">
        <f t="shared" si="150"/>
        <v>4439</v>
      </c>
      <c r="C4440" s="363">
        <v>14</v>
      </c>
      <c r="D4440" s="73" t="str">
        <f>IF(ISNUMBER(C4440),LOOKUP(C4440,LL!$Q$2:$Q$40,LL!$T$2:$T$40),"")</f>
        <v>ND</v>
      </c>
      <c r="E4440" s="73">
        <f>IF(ISNUMBER(C4440),LOOKUP(C4440,LL!$Q$2:$Q$40,LL!$U$2:$U$40),"")</f>
        <v>41</v>
      </c>
      <c r="F4440" s="363">
        <v>0</v>
      </c>
      <c r="G4440" s="363">
        <v>43</v>
      </c>
      <c r="H4440" s="363" t="s">
        <v>358</v>
      </c>
      <c r="I4440" s="363" t="s">
        <v>0</v>
      </c>
      <c r="J4440" s="363" t="s">
        <v>260</v>
      </c>
      <c r="K4440" s="364" t="s">
        <v>390</v>
      </c>
      <c r="L4440" s="363" t="s">
        <v>2311</v>
      </c>
      <c r="M4440" s="363" t="s">
        <v>2324</v>
      </c>
      <c r="N4440" s="363" t="s">
        <v>9038</v>
      </c>
      <c r="O4440" s="363">
        <v>16</v>
      </c>
      <c r="P4440" s="363" t="s">
        <v>2312</v>
      </c>
      <c r="Q4440" s="363" t="s">
        <v>2312</v>
      </c>
      <c r="R4440" s="363" t="s">
        <v>2312</v>
      </c>
      <c r="S4440" s="363"/>
      <c r="T4440" s="363"/>
      <c r="U4440" s="365" t="s">
        <v>9036</v>
      </c>
    </row>
    <row r="4441" spans="1:21" x14ac:dyDescent="0.25">
      <c r="A4441" s="327"/>
      <c r="B4441" s="74">
        <f t="shared" si="150"/>
        <v>4440</v>
      </c>
      <c r="C4441" s="366">
        <v>14</v>
      </c>
      <c r="D4441" s="74" t="str">
        <f>IF(ISNUMBER(C4441),LOOKUP(C4441,LL!$Q$2:$Q$40,LL!$T$2:$T$40),"")</f>
        <v>ND</v>
      </c>
      <c r="E4441" s="74">
        <f>IF(ISNUMBER(C4441),LOOKUP(C4441,LL!$Q$2:$Q$40,LL!$U$2:$U$40),"")</f>
        <v>41</v>
      </c>
      <c r="F4441" s="366">
        <v>0</v>
      </c>
      <c r="G4441" s="366">
        <v>44</v>
      </c>
      <c r="H4441" s="366" t="s">
        <v>217</v>
      </c>
      <c r="I4441" s="366" t="s">
        <v>0</v>
      </c>
      <c r="J4441" s="366" t="s">
        <v>260</v>
      </c>
      <c r="K4441" s="367" t="s">
        <v>390</v>
      </c>
      <c r="L4441" s="366" t="s">
        <v>1186</v>
      </c>
      <c r="M4441" s="366" t="s">
        <v>2324</v>
      </c>
      <c r="N4441" s="366" t="s">
        <v>8592</v>
      </c>
      <c r="O4441" s="366">
        <v>17</v>
      </c>
      <c r="P4441" s="366" t="s">
        <v>3473</v>
      </c>
      <c r="Q4441" s="366" t="s">
        <v>2312</v>
      </c>
      <c r="R4441" s="366" t="s">
        <v>2312</v>
      </c>
      <c r="S4441" s="366" t="s">
        <v>3473</v>
      </c>
      <c r="T4441" s="366"/>
      <c r="U4441" s="368" t="s">
        <v>8593</v>
      </c>
    </row>
    <row r="4442" spans="1:21" x14ac:dyDescent="0.25">
      <c r="A4442" s="327"/>
      <c r="B4442" s="73">
        <f t="shared" si="150"/>
        <v>4441</v>
      </c>
      <c r="C4442" s="363">
        <v>14</v>
      </c>
      <c r="D4442" s="73" t="str">
        <f>IF(ISNUMBER(C4442),LOOKUP(C4442,LL!$Q$2:$Q$40,LL!$T$2:$T$40),"")</f>
        <v>ND</v>
      </c>
      <c r="E4442" s="73">
        <f>IF(ISNUMBER(C4442),LOOKUP(C4442,LL!$Q$2:$Q$40,LL!$U$2:$U$40),"")</f>
        <v>41</v>
      </c>
      <c r="F4442" s="363">
        <v>0</v>
      </c>
      <c r="G4442" s="363">
        <v>45</v>
      </c>
      <c r="H4442" s="363" t="s">
        <v>217</v>
      </c>
      <c r="I4442" s="363" t="s">
        <v>0</v>
      </c>
      <c r="J4442" s="363" t="s">
        <v>357</v>
      </c>
      <c r="K4442" s="364" t="s">
        <v>390</v>
      </c>
      <c r="L4442" s="363" t="s">
        <v>2311</v>
      </c>
      <c r="M4442" s="363" t="s">
        <v>2324</v>
      </c>
      <c r="N4442" s="363" t="s">
        <v>8594</v>
      </c>
      <c r="O4442" s="363">
        <v>14</v>
      </c>
      <c r="P4442" s="363" t="s">
        <v>2312</v>
      </c>
      <c r="Q4442" s="363" t="s">
        <v>2312</v>
      </c>
      <c r="R4442" s="363"/>
      <c r="S4442" s="363"/>
      <c r="T4442" s="363"/>
      <c r="U4442" s="365" t="s">
        <v>8595</v>
      </c>
    </row>
    <row r="4443" spans="1:21" x14ac:dyDescent="0.25">
      <c r="A4443" s="327"/>
      <c r="B4443" s="74">
        <f t="shared" si="150"/>
        <v>4442</v>
      </c>
      <c r="C4443" s="366">
        <v>14</v>
      </c>
      <c r="D4443" s="74" t="str">
        <f>IF(ISNUMBER(C4443),LOOKUP(C4443,LL!$Q$2:$Q$40,LL!$T$2:$T$40),"")</f>
        <v>ND</v>
      </c>
      <c r="E4443" s="74">
        <f>IF(ISNUMBER(C4443),LOOKUP(C4443,LL!$Q$2:$Q$40,LL!$U$2:$U$40),"")</f>
        <v>41</v>
      </c>
      <c r="F4443" s="366">
        <v>0</v>
      </c>
      <c r="G4443" s="366">
        <v>39</v>
      </c>
      <c r="H4443" s="366" t="s">
        <v>186</v>
      </c>
      <c r="I4443" s="366" t="s">
        <v>340</v>
      </c>
      <c r="J4443" s="366" t="s">
        <v>187</v>
      </c>
      <c r="K4443" s="367" t="s">
        <v>390</v>
      </c>
      <c r="L4443" s="366" t="s">
        <v>2311</v>
      </c>
      <c r="M4443" s="366" t="s">
        <v>2324</v>
      </c>
      <c r="N4443" s="366" t="s">
        <v>8598</v>
      </c>
      <c r="O4443" s="366">
        <v>14</v>
      </c>
      <c r="P4443" s="366" t="s">
        <v>2312</v>
      </c>
      <c r="Q4443" s="366" t="s">
        <v>2312</v>
      </c>
      <c r="R4443" s="366" t="s">
        <v>2312</v>
      </c>
      <c r="S4443" s="366" t="s">
        <v>1551</v>
      </c>
      <c r="T4443" s="366"/>
      <c r="U4443" s="368" t="s">
        <v>8599</v>
      </c>
    </row>
    <row r="4444" spans="1:21" x14ac:dyDescent="0.25">
      <c r="A4444" s="327"/>
      <c r="B4444" s="73">
        <f t="shared" si="150"/>
        <v>4443</v>
      </c>
      <c r="C4444" s="363">
        <v>14</v>
      </c>
      <c r="D4444" s="73" t="str">
        <f>IF(ISNUMBER(C4444),LOOKUP(C4444,LL!$Q$2:$Q$40,LL!$T$2:$T$40),"")</f>
        <v>ND</v>
      </c>
      <c r="E4444" s="73">
        <f>IF(ISNUMBER(C4444),LOOKUP(C4444,LL!$Q$2:$Q$40,LL!$U$2:$U$40),"")</f>
        <v>41</v>
      </c>
      <c r="F4444" s="363">
        <v>0</v>
      </c>
      <c r="G4444" s="363">
        <v>40</v>
      </c>
      <c r="H4444" s="363" t="s">
        <v>186</v>
      </c>
      <c r="I4444" s="363" t="s">
        <v>340</v>
      </c>
      <c r="J4444" s="363" t="s">
        <v>187</v>
      </c>
      <c r="K4444" s="364" t="s">
        <v>390</v>
      </c>
      <c r="L4444" s="363" t="s">
        <v>2311</v>
      </c>
      <c r="M4444" s="363" t="s">
        <v>2324</v>
      </c>
      <c r="N4444" s="363" t="s">
        <v>8596</v>
      </c>
      <c r="O4444" s="363">
        <v>14</v>
      </c>
      <c r="P4444" s="363" t="s">
        <v>2312</v>
      </c>
      <c r="Q4444" s="363"/>
      <c r="R4444" s="363"/>
      <c r="S4444" s="363"/>
      <c r="T4444" s="363"/>
      <c r="U4444" s="365" t="s">
        <v>8597</v>
      </c>
    </row>
    <row r="4445" spans="1:21" x14ac:dyDescent="0.25">
      <c r="A4445" s="327"/>
      <c r="B4445" s="74">
        <f t="shared" si="150"/>
        <v>4444</v>
      </c>
      <c r="C4445" s="366">
        <v>14</v>
      </c>
      <c r="D4445" s="74" t="str">
        <f>IF(ISNUMBER(C4445),LOOKUP(C4445,LL!$Q$2:$Q$40,LL!$T$2:$T$40),"")</f>
        <v>ND</v>
      </c>
      <c r="E4445" s="74">
        <f>IF(ISNUMBER(C4445),LOOKUP(C4445,LL!$Q$2:$Q$40,LL!$U$2:$U$40),"")</f>
        <v>41</v>
      </c>
      <c r="F4445" s="366">
        <v>0</v>
      </c>
      <c r="G4445" s="366">
        <v>22</v>
      </c>
      <c r="H4445" s="366" t="s">
        <v>186</v>
      </c>
      <c r="I4445" s="366" t="s">
        <v>341</v>
      </c>
      <c r="J4445" s="366" t="s">
        <v>187</v>
      </c>
      <c r="K4445" s="367" t="s">
        <v>390</v>
      </c>
      <c r="L4445" s="366" t="s">
        <v>2311</v>
      </c>
      <c r="M4445" s="366" t="s">
        <v>2324</v>
      </c>
      <c r="N4445" s="366" t="s">
        <v>8600</v>
      </c>
      <c r="O4445" s="366">
        <v>14</v>
      </c>
      <c r="P4445" s="366" t="s">
        <v>2312</v>
      </c>
      <c r="Q4445" s="366" t="s">
        <v>2312</v>
      </c>
      <c r="R4445" s="366" t="s">
        <v>2312</v>
      </c>
      <c r="S4445" s="366" t="s">
        <v>2312</v>
      </c>
      <c r="T4445" s="366" t="s">
        <v>2312</v>
      </c>
      <c r="U4445" s="368" t="s">
        <v>8601</v>
      </c>
    </row>
    <row r="4446" spans="1:21" x14ac:dyDescent="0.25">
      <c r="A4446" s="327"/>
      <c r="B4446" s="73">
        <f t="shared" si="150"/>
        <v>4445</v>
      </c>
      <c r="C4446" s="363">
        <v>14</v>
      </c>
      <c r="D4446" s="73" t="str">
        <f>IF(ISNUMBER(C4446),LOOKUP(C4446,LL!$Q$2:$Q$40,LL!$T$2:$T$40),"")</f>
        <v>ND</v>
      </c>
      <c r="E4446" s="73">
        <f>IF(ISNUMBER(C4446),LOOKUP(C4446,LL!$Q$2:$Q$40,LL!$U$2:$U$40),"")</f>
        <v>41</v>
      </c>
      <c r="F4446" s="363">
        <v>0</v>
      </c>
      <c r="G4446" s="363">
        <v>23</v>
      </c>
      <c r="H4446" s="363" t="s">
        <v>186</v>
      </c>
      <c r="I4446" s="363" t="s">
        <v>341</v>
      </c>
      <c r="J4446" s="363" t="s">
        <v>187</v>
      </c>
      <c r="K4446" s="364" t="s">
        <v>390</v>
      </c>
      <c r="L4446" s="363" t="s">
        <v>1186</v>
      </c>
      <c r="M4446" s="363" t="s">
        <v>1551</v>
      </c>
      <c r="N4446" s="363" t="s">
        <v>8602</v>
      </c>
      <c r="O4446" s="363">
        <v>314</v>
      </c>
      <c r="P4446" s="363" t="s">
        <v>1551</v>
      </c>
      <c r="Q4446" s="363" t="s">
        <v>1551</v>
      </c>
      <c r="R4446" s="363" t="s">
        <v>1551</v>
      </c>
      <c r="S4446" s="363"/>
      <c r="T4446" s="363"/>
      <c r="U4446" s="365" t="s">
        <v>8605</v>
      </c>
    </row>
    <row r="4447" spans="1:21" x14ac:dyDescent="0.25">
      <c r="A4447" s="327"/>
      <c r="B4447" s="74">
        <f t="shared" si="150"/>
        <v>4446</v>
      </c>
      <c r="C4447" s="366">
        <v>14</v>
      </c>
      <c r="D4447" s="74" t="str">
        <f>IF(ISNUMBER(C4447),LOOKUP(C4447,LL!$Q$2:$Q$40,LL!$T$2:$T$40),"")</f>
        <v>ND</v>
      </c>
      <c r="E4447" s="74">
        <f>IF(ISNUMBER(C4447),LOOKUP(C4447,LL!$Q$2:$Q$40,LL!$U$2:$U$40),"")</f>
        <v>41</v>
      </c>
      <c r="F4447" s="366">
        <v>0</v>
      </c>
      <c r="G4447" s="366">
        <v>24</v>
      </c>
      <c r="H4447" s="366" t="s">
        <v>186</v>
      </c>
      <c r="I4447" s="366" t="s">
        <v>341</v>
      </c>
      <c r="J4447" s="366" t="s">
        <v>187</v>
      </c>
      <c r="K4447" s="367" t="s">
        <v>390</v>
      </c>
      <c r="L4447" s="366" t="s">
        <v>1186</v>
      </c>
      <c r="M4447" s="366" t="s">
        <v>2324</v>
      </c>
      <c r="N4447" s="366" t="s">
        <v>8603</v>
      </c>
      <c r="O4447" s="366">
        <v>14</v>
      </c>
      <c r="P4447" s="366" t="s">
        <v>2312</v>
      </c>
      <c r="Q4447" s="366" t="s">
        <v>2312</v>
      </c>
      <c r="R4447" s="366" t="s">
        <v>562</v>
      </c>
      <c r="S4447" s="366"/>
      <c r="T4447" s="366"/>
      <c r="U4447" s="368" t="s">
        <v>8604</v>
      </c>
    </row>
    <row r="4448" spans="1:21" x14ac:dyDescent="0.25">
      <c r="A4448" s="327"/>
      <c r="B4448" s="73">
        <f t="shared" si="150"/>
        <v>4447</v>
      </c>
      <c r="C4448" s="363">
        <v>14</v>
      </c>
      <c r="D4448" s="73" t="str">
        <f>IF(ISNUMBER(C4448),LOOKUP(C4448,LL!$Q$2:$Q$40,LL!$T$2:$T$40),"")</f>
        <v>ND</v>
      </c>
      <c r="E4448" s="73">
        <f>IF(ISNUMBER(C4448),LOOKUP(C4448,LL!$Q$2:$Q$40,LL!$U$2:$U$40),"")</f>
        <v>41</v>
      </c>
      <c r="F4448" s="363">
        <v>0</v>
      </c>
      <c r="G4448" s="363">
        <v>73</v>
      </c>
      <c r="H4448" s="363" t="s">
        <v>176</v>
      </c>
      <c r="I4448" s="363" t="s">
        <v>5</v>
      </c>
      <c r="J4448" s="363" t="s">
        <v>177</v>
      </c>
      <c r="K4448" s="364" t="s">
        <v>390</v>
      </c>
      <c r="L4448" s="363" t="s">
        <v>2311</v>
      </c>
      <c r="M4448" s="363" t="s">
        <v>2324</v>
      </c>
      <c r="N4448" s="363" t="s">
        <v>8606</v>
      </c>
      <c r="O4448" s="363">
        <v>14</v>
      </c>
      <c r="P4448" s="363" t="s">
        <v>2312</v>
      </c>
      <c r="Q4448" s="363" t="s">
        <v>2312</v>
      </c>
      <c r="R4448" s="363" t="s">
        <v>2312</v>
      </c>
      <c r="S4448" s="363" t="s">
        <v>2312</v>
      </c>
      <c r="T4448" s="363" t="s">
        <v>2312</v>
      </c>
      <c r="U4448" s="365" t="s">
        <v>8607</v>
      </c>
    </row>
    <row r="4449" spans="1:21" x14ac:dyDescent="0.25">
      <c r="A4449" s="327"/>
      <c r="B4449" s="74">
        <f t="shared" si="150"/>
        <v>4448</v>
      </c>
      <c r="C4449" s="366">
        <v>14</v>
      </c>
      <c r="D4449" s="74" t="str">
        <f>IF(ISNUMBER(C4449),LOOKUP(C4449,LL!$Q$2:$Q$40,LL!$T$2:$T$40),"")</f>
        <v>ND</v>
      </c>
      <c r="E4449" s="74">
        <f>IF(ISNUMBER(C4449),LOOKUP(C4449,LL!$Q$2:$Q$40,LL!$U$2:$U$40),"")</f>
        <v>41</v>
      </c>
      <c r="F4449" s="366">
        <v>0</v>
      </c>
      <c r="G4449" s="366">
        <v>74</v>
      </c>
      <c r="H4449" s="366" t="s">
        <v>186</v>
      </c>
      <c r="I4449" s="366" t="s">
        <v>5</v>
      </c>
      <c r="J4449" s="366" t="s">
        <v>187</v>
      </c>
      <c r="K4449" s="367" t="s">
        <v>390</v>
      </c>
      <c r="L4449" s="366" t="s">
        <v>2311</v>
      </c>
      <c r="M4449" s="366" t="s">
        <v>1551</v>
      </c>
      <c r="N4449" s="366" t="s">
        <v>8332</v>
      </c>
      <c r="O4449" s="366">
        <v>314</v>
      </c>
      <c r="P4449" s="366" t="s">
        <v>1551</v>
      </c>
      <c r="Q4449" s="366" t="s">
        <v>2312</v>
      </c>
      <c r="R4449" s="366" t="s">
        <v>562</v>
      </c>
      <c r="S4449" s="366"/>
      <c r="T4449" s="366"/>
      <c r="U4449" s="368" t="s">
        <v>8608</v>
      </c>
    </row>
    <row r="4450" spans="1:21" x14ac:dyDescent="0.25">
      <c r="A4450" s="327"/>
      <c r="B4450" s="73">
        <f t="shared" si="150"/>
        <v>4449</v>
      </c>
      <c r="C4450" s="363">
        <v>14</v>
      </c>
      <c r="D4450" s="73" t="str">
        <f>IF(ISNUMBER(C4450),LOOKUP(C4450,LL!$Q$2:$Q$40,LL!$T$2:$T$40),"")</f>
        <v>ND</v>
      </c>
      <c r="E4450" s="73">
        <f>IF(ISNUMBER(C4450),LOOKUP(C4450,LL!$Q$2:$Q$40,LL!$U$2:$U$40),"")</f>
        <v>41</v>
      </c>
      <c r="F4450" s="363">
        <v>0</v>
      </c>
      <c r="G4450" s="363">
        <v>75</v>
      </c>
      <c r="H4450" s="363" t="s">
        <v>186</v>
      </c>
      <c r="I4450" s="363" t="s">
        <v>5</v>
      </c>
      <c r="J4450" s="363" t="s">
        <v>187</v>
      </c>
      <c r="K4450" s="364" t="s">
        <v>390</v>
      </c>
      <c r="L4450" s="363" t="s">
        <v>2311</v>
      </c>
      <c r="M4450" s="363" t="s">
        <v>1551</v>
      </c>
      <c r="N4450" s="363" t="s">
        <v>6402</v>
      </c>
      <c r="O4450" s="363">
        <v>314</v>
      </c>
      <c r="P4450" s="363" t="s">
        <v>2312</v>
      </c>
      <c r="Q4450" s="363" t="s">
        <v>1551</v>
      </c>
      <c r="R4450" s="363" t="s">
        <v>1551</v>
      </c>
      <c r="S4450" s="363" t="s">
        <v>562</v>
      </c>
      <c r="T4450" s="363" t="s">
        <v>562</v>
      </c>
      <c r="U4450" s="365" t="s">
        <v>8609</v>
      </c>
    </row>
    <row r="4451" spans="1:21" x14ac:dyDescent="0.25">
      <c r="A4451" s="327"/>
      <c r="B4451" s="74">
        <f t="shared" si="150"/>
        <v>4450</v>
      </c>
      <c r="C4451" s="366">
        <v>14</v>
      </c>
      <c r="D4451" s="74" t="str">
        <f>IF(ISNUMBER(C4451),LOOKUP(C4451,LL!$Q$2:$Q$40,LL!$T$2:$T$40),"")</f>
        <v>ND</v>
      </c>
      <c r="E4451" s="74">
        <f>IF(ISNUMBER(C4451),LOOKUP(C4451,LL!$Q$2:$Q$40,LL!$U$2:$U$40),"")</f>
        <v>41</v>
      </c>
      <c r="F4451" s="366">
        <v>0</v>
      </c>
      <c r="G4451" s="366">
        <v>76</v>
      </c>
      <c r="H4451" s="366" t="s">
        <v>186</v>
      </c>
      <c r="I4451" s="366" t="s">
        <v>5</v>
      </c>
      <c r="J4451" s="366" t="s">
        <v>187</v>
      </c>
      <c r="K4451" s="367" t="s">
        <v>390</v>
      </c>
      <c r="L4451" s="366" t="s">
        <v>1186</v>
      </c>
      <c r="M4451" s="366" t="s">
        <v>1551</v>
      </c>
      <c r="N4451" s="366" t="s">
        <v>532</v>
      </c>
      <c r="O4451" s="366">
        <v>314</v>
      </c>
      <c r="P4451" s="366" t="s">
        <v>1551</v>
      </c>
      <c r="Q4451" s="366" t="s">
        <v>562</v>
      </c>
      <c r="R4451" s="366"/>
      <c r="S4451" s="366"/>
      <c r="T4451" s="366"/>
      <c r="U4451" s="368" t="s">
        <v>8610</v>
      </c>
    </row>
    <row r="4452" spans="1:21" x14ac:dyDescent="0.25">
      <c r="A4452" s="327"/>
      <c r="B4452" s="73">
        <f t="shared" si="150"/>
        <v>4451</v>
      </c>
      <c r="C4452" s="363">
        <v>14</v>
      </c>
      <c r="D4452" s="73" t="str">
        <f>IF(ISNUMBER(C4452),LOOKUP(C4452,LL!$Q$2:$Q$40,LL!$T$2:$T$40),"")</f>
        <v>ND</v>
      </c>
      <c r="E4452" s="73">
        <f>IF(ISNUMBER(C4452),LOOKUP(C4452,LL!$Q$2:$Q$40,LL!$U$2:$U$40),"")</f>
        <v>41</v>
      </c>
      <c r="F4452" s="363">
        <v>0</v>
      </c>
      <c r="G4452" s="363">
        <v>77</v>
      </c>
      <c r="H4452" s="363" t="s">
        <v>186</v>
      </c>
      <c r="I4452" s="363" t="s">
        <v>5</v>
      </c>
      <c r="J4452" s="363" t="s">
        <v>187</v>
      </c>
      <c r="K4452" s="364" t="s">
        <v>390</v>
      </c>
      <c r="L4452" s="363" t="s">
        <v>1186</v>
      </c>
      <c r="M4452" s="363" t="s">
        <v>1551</v>
      </c>
      <c r="N4452" s="363" t="s">
        <v>8611</v>
      </c>
      <c r="O4452" s="363">
        <v>314</v>
      </c>
      <c r="P4452" s="363" t="s">
        <v>1551</v>
      </c>
      <c r="Q4452" s="363"/>
      <c r="R4452" s="363"/>
      <c r="S4452" s="363"/>
      <c r="T4452" s="363"/>
      <c r="U4452" s="365" t="s">
        <v>6031</v>
      </c>
    </row>
    <row r="4453" spans="1:21" x14ac:dyDescent="0.25">
      <c r="A4453" s="327">
        <v>42</v>
      </c>
      <c r="B4453" s="74">
        <f t="shared" si="150"/>
        <v>4452</v>
      </c>
      <c r="C4453" s="366">
        <v>14</v>
      </c>
      <c r="D4453" s="74" t="str">
        <f>IF(ISNUMBER(C4453),LOOKUP(C4453,LL!$Q$2:$Q$40,LL!$T$2:$T$40),"")</f>
        <v>ND</v>
      </c>
      <c r="E4453" s="74">
        <f>IF(ISNUMBER(C4453),LOOKUP(C4453,LL!$Q$2:$Q$40,LL!$U$2:$U$40),"")</f>
        <v>41</v>
      </c>
      <c r="F4453" s="366">
        <v>0</v>
      </c>
      <c r="G4453" s="366" t="s">
        <v>260</v>
      </c>
      <c r="H4453" s="366" t="s">
        <v>358</v>
      </c>
      <c r="I4453" s="366" t="s">
        <v>260</v>
      </c>
      <c r="J4453" s="366" t="s">
        <v>261</v>
      </c>
      <c r="K4453" s="367" t="s">
        <v>481</v>
      </c>
      <c r="L4453" s="366" t="str">
        <f>IF(T4453 &lt; 0.5,"NO","YES")</f>
        <v>YES</v>
      </c>
      <c r="M4453" s="366" t="str">
        <f>IF(T4453&lt;1.5,"NO","YES")</f>
        <v>YES</v>
      </c>
      <c r="N4453" s="366" t="s">
        <v>3715</v>
      </c>
      <c r="O4453" s="366">
        <v>1</v>
      </c>
      <c r="P4453" s="366">
        <v>2</v>
      </c>
      <c r="Q4453" s="366">
        <v>2</v>
      </c>
      <c r="R4453" s="366"/>
      <c r="S4453" s="366"/>
      <c r="T4453" s="366">
        <f>ROUND(AVERAGE(O4453:S4453),2)</f>
        <v>1.67</v>
      </c>
      <c r="U4453" s="368" t="s">
        <v>8612</v>
      </c>
    </row>
    <row r="4454" spans="1:21" x14ac:dyDescent="0.25">
      <c r="A4454" s="327">
        <v>34</v>
      </c>
      <c r="B4454" s="73">
        <f t="shared" si="150"/>
        <v>4453</v>
      </c>
      <c r="C4454" s="363">
        <v>14</v>
      </c>
      <c r="D4454" s="73" t="str">
        <f>IF(ISNUMBER(C4454),LOOKUP(C4454,LL!$Q$2:$Q$40,LL!$T$2:$T$40),"")</f>
        <v>ND</v>
      </c>
      <c r="E4454" s="73">
        <f>IF(ISNUMBER(C4454),LOOKUP(C4454,LL!$Q$2:$Q$40,LL!$U$2:$U$40),"")</f>
        <v>41</v>
      </c>
      <c r="F4454" s="363">
        <v>0</v>
      </c>
      <c r="G4454" s="363" t="s">
        <v>261</v>
      </c>
      <c r="H4454" s="363" t="s">
        <v>358</v>
      </c>
      <c r="I4454" s="363" t="s">
        <v>261</v>
      </c>
      <c r="J4454" s="363" t="s">
        <v>260</v>
      </c>
      <c r="K4454" s="364" t="s">
        <v>481</v>
      </c>
      <c r="L4454" s="363" t="str">
        <f>IF(T4454 &lt; 0.5, "NO","YES")</f>
        <v>YES</v>
      </c>
      <c r="M4454" s="363" t="str">
        <f>IF(T4454&lt;1.5,"NO","YES")</f>
        <v>NO</v>
      </c>
      <c r="N4454" s="363" t="s">
        <v>3716</v>
      </c>
      <c r="O4454" s="363">
        <v>1</v>
      </c>
      <c r="P4454" s="363">
        <v>1</v>
      </c>
      <c r="Q4454" s="363">
        <v>1</v>
      </c>
      <c r="R4454" s="363">
        <v>1</v>
      </c>
      <c r="S4454" s="363">
        <v>1</v>
      </c>
      <c r="T4454" s="363">
        <f>ROUND(AVERAGE(O4454:S4454),2)</f>
        <v>1</v>
      </c>
      <c r="U4454" s="365" t="s">
        <v>8613</v>
      </c>
    </row>
    <row r="4455" spans="1:21" x14ac:dyDescent="0.25">
      <c r="A4455" s="327">
        <v>20</v>
      </c>
      <c r="B4455" s="74">
        <f t="shared" si="150"/>
        <v>4454</v>
      </c>
      <c r="C4455" s="366">
        <v>14</v>
      </c>
      <c r="D4455" s="74" t="str">
        <f>IF(ISNUMBER(C4455),LOOKUP(C4455,LL!$Q$2:$Q$40,LL!$T$2:$T$40),"")</f>
        <v>ND</v>
      </c>
      <c r="E4455" s="74">
        <f>IF(ISNUMBER(C4455),LOOKUP(C4455,LL!$Q$2:$Q$40,LL!$U$2:$U$40),"")</f>
        <v>41</v>
      </c>
      <c r="F4455" s="366">
        <v>0</v>
      </c>
      <c r="G4455" s="366">
        <v>1</v>
      </c>
      <c r="H4455" s="366" t="s">
        <v>358</v>
      </c>
      <c r="I4455" s="366" t="s">
        <v>260</v>
      </c>
      <c r="J4455" s="366" t="s">
        <v>261</v>
      </c>
      <c r="K4455" s="367" t="s">
        <v>481</v>
      </c>
      <c r="L4455" s="366" t="s">
        <v>1485</v>
      </c>
      <c r="M4455" s="366" t="s">
        <v>261</v>
      </c>
      <c r="N4455" s="366" t="s">
        <v>3718</v>
      </c>
      <c r="O4455" s="366">
        <v>11</v>
      </c>
      <c r="P4455" s="366">
        <v>5</v>
      </c>
      <c r="Q4455" s="366" t="s">
        <v>595</v>
      </c>
      <c r="R4455" s="366" t="s">
        <v>334</v>
      </c>
      <c r="S4455" s="366" t="s">
        <v>595</v>
      </c>
      <c r="T4455" s="366">
        <v>11</v>
      </c>
      <c r="U4455" s="368" t="s">
        <v>8614</v>
      </c>
    </row>
    <row r="4456" spans="1:21" x14ac:dyDescent="0.25">
      <c r="A4456" s="327">
        <v>13</v>
      </c>
      <c r="B4456" s="73">
        <f t="shared" si="150"/>
        <v>4455</v>
      </c>
      <c r="C4456" s="363">
        <v>14</v>
      </c>
      <c r="D4456" s="73" t="str">
        <f>IF(ISNUMBER(C4456),LOOKUP(C4456,LL!$Q$2:$Q$40,LL!$T$2:$T$40),"")</f>
        <v>ND</v>
      </c>
      <c r="E4456" s="73">
        <f>IF(ISNUMBER(C4456),LOOKUP(C4456,LL!$Q$2:$Q$40,LL!$U$2:$U$40),"")</f>
        <v>41</v>
      </c>
      <c r="F4456" s="363">
        <v>1</v>
      </c>
      <c r="G4456" s="363">
        <v>1</v>
      </c>
      <c r="H4456" s="363" t="s">
        <v>358</v>
      </c>
      <c r="I4456" s="363" t="s">
        <v>260</v>
      </c>
      <c r="J4456" s="363" t="s">
        <v>261</v>
      </c>
      <c r="K4456" s="364" t="s">
        <v>399</v>
      </c>
      <c r="L4456" s="363">
        <v>2</v>
      </c>
      <c r="M4456" s="363">
        <v>1</v>
      </c>
      <c r="N4456" s="363" t="s">
        <v>3720</v>
      </c>
      <c r="O4456" s="363" t="s">
        <v>1223</v>
      </c>
      <c r="P4456" s="363" t="s">
        <v>951</v>
      </c>
      <c r="Q4456" s="363" t="s">
        <v>952</v>
      </c>
      <c r="R4456" s="363" t="s">
        <v>843</v>
      </c>
      <c r="S4456" s="363" t="s">
        <v>952</v>
      </c>
      <c r="T4456" s="363" t="s">
        <v>843</v>
      </c>
      <c r="U4456" s="365" t="s">
        <v>8615</v>
      </c>
    </row>
    <row r="4457" spans="1:21" x14ac:dyDescent="0.25">
      <c r="A4457" s="327">
        <v>19</v>
      </c>
      <c r="B4457" s="74">
        <f t="shared" si="150"/>
        <v>4456</v>
      </c>
      <c r="C4457" s="366">
        <v>14</v>
      </c>
      <c r="D4457" s="74" t="str">
        <f>IF(ISNUMBER(C4457),LOOKUP(C4457,LL!$Q$2:$Q$40,LL!$T$2:$T$40),"")</f>
        <v>ND</v>
      </c>
      <c r="E4457" s="74">
        <f>IF(ISNUMBER(C4457),LOOKUP(C4457,LL!$Q$2:$Q$40,LL!$U$2:$U$40),"")</f>
        <v>41</v>
      </c>
      <c r="F4457" s="366">
        <v>0</v>
      </c>
      <c r="G4457" s="366">
        <v>1</v>
      </c>
      <c r="H4457" s="366" t="s">
        <v>217</v>
      </c>
      <c r="I4457" s="366" t="s">
        <v>192</v>
      </c>
      <c r="J4457" s="366" t="s">
        <v>3</v>
      </c>
      <c r="K4457" s="367" t="s">
        <v>480</v>
      </c>
      <c r="L4457" s="366" t="s">
        <v>1286</v>
      </c>
      <c r="M4457" s="366" t="s">
        <v>1202</v>
      </c>
      <c r="N4457" s="366" t="s">
        <v>7484</v>
      </c>
      <c r="O4457" s="366">
        <v>1</v>
      </c>
      <c r="P4457" s="366">
        <v>0</v>
      </c>
      <c r="Q4457" s="366">
        <v>0</v>
      </c>
      <c r="R4457" s="366">
        <v>0</v>
      </c>
      <c r="S4457" s="366">
        <v>0</v>
      </c>
      <c r="T4457" s="366">
        <v>0</v>
      </c>
      <c r="U4457" s="368" t="s">
        <v>8616</v>
      </c>
    </row>
    <row r="4458" spans="1:21" x14ac:dyDescent="0.25">
      <c r="A4458" s="327"/>
      <c r="B4458" s="73">
        <f t="shared" si="150"/>
        <v>4457</v>
      </c>
      <c r="C4458" s="363">
        <v>14</v>
      </c>
      <c r="D4458" s="73" t="str">
        <f>IF(ISNUMBER(C4458),LOOKUP(C4458,LL!$Q$2:$Q$40,LL!$T$2:$T$40),"")</f>
        <v>ND</v>
      </c>
      <c r="E4458" s="73">
        <f>IF(ISNUMBER(C4458),LOOKUP(C4458,LL!$Q$2:$Q$40,LL!$U$2:$U$40),"")</f>
        <v>41</v>
      </c>
      <c r="F4458" s="363">
        <v>0</v>
      </c>
      <c r="G4458" s="363">
        <v>2</v>
      </c>
      <c r="H4458" s="363" t="s">
        <v>217</v>
      </c>
      <c r="I4458" s="363" t="s">
        <v>3</v>
      </c>
      <c r="J4458" s="363" t="s">
        <v>192</v>
      </c>
      <c r="K4458" s="364" t="s">
        <v>480</v>
      </c>
      <c r="L4458" s="363" t="s">
        <v>1468</v>
      </c>
      <c r="M4458" s="363" t="s">
        <v>1202</v>
      </c>
      <c r="N4458" s="363" t="s">
        <v>8617</v>
      </c>
      <c r="O4458" s="363">
        <v>0</v>
      </c>
      <c r="P4458" s="363">
        <v>0</v>
      </c>
      <c r="Q4458" s="363">
        <v>2</v>
      </c>
      <c r="R4458" s="363">
        <v>0</v>
      </c>
      <c r="S4458" s="363">
        <v>0</v>
      </c>
      <c r="T4458" s="363">
        <v>1</v>
      </c>
      <c r="U4458" s="365" t="s">
        <v>8618</v>
      </c>
    </row>
    <row r="4459" spans="1:21" x14ac:dyDescent="0.25">
      <c r="A4459" s="327"/>
      <c r="B4459" s="74">
        <f t="shared" si="150"/>
        <v>4458</v>
      </c>
      <c r="C4459" s="366">
        <v>14</v>
      </c>
      <c r="D4459" s="74" t="str">
        <f>IF(ISNUMBER(C4459),LOOKUP(C4459,LL!$Q$2:$Q$40,LL!$T$2:$T$40),"")</f>
        <v>ND</v>
      </c>
      <c r="E4459" s="74">
        <f>IF(ISNUMBER(C4459),LOOKUP(C4459,LL!$Q$2:$Q$40,LL!$U$2:$U$40),"")</f>
        <v>41</v>
      </c>
      <c r="F4459" s="366">
        <v>0</v>
      </c>
      <c r="G4459" s="366">
        <v>3</v>
      </c>
      <c r="H4459" s="366" t="s">
        <v>197</v>
      </c>
      <c r="I4459" s="366" t="s">
        <v>0</v>
      </c>
      <c r="J4459" s="366" t="s">
        <v>192</v>
      </c>
      <c r="K4459" s="367" t="s">
        <v>480</v>
      </c>
      <c r="L4459" s="366" t="s">
        <v>1286</v>
      </c>
      <c r="M4459" s="366" t="s">
        <v>1202</v>
      </c>
      <c r="N4459" s="366" t="s">
        <v>1909</v>
      </c>
      <c r="O4459" s="366">
        <v>4</v>
      </c>
      <c r="P4459" s="366">
        <v>4</v>
      </c>
      <c r="Q4459" s="366">
        <v>0</v>
      </c>
      <c r="R4459" s="366">
        <v>0</v>
      </c>
      <c r="S4459" s="366">
        <v>0</v>
      </c>
      <c r="T4459" s="366">
        <v>0</v>
      </c>
      <c r="U4459" s="368" t="s">
        <v>8619</v>
      </c>
    </row>
    <row r="4460" spans="1:21" x14ac:dyDescent="0.25">
      <c r="A4460" s="327"/>
      <c r="B4460" s="73">
        <f t="shared" si="150"/>
        <v>4459</v>
      </c>
      <c r="C4460" s="363">
        <v>14</v>
      </c>
      <c r="D4460" s="73" t="str">
        <f>IF(ISNUMBER(C4460),LOOKUP(C4460,LL!$Q$2:$Q$40,LL!$T$2:$T$40),"")</f>
        <v>ND</v>
      </c>
      <c r="E4460" s="73">
        <f>IF(ISNUMBER(C4460),LOOKUP(C4460,LL!$Q$2:$Q$40,LL!$U$2:$U$40),"")</f>
        <v>41</v>
      </c>
      <c r="F4460" s="363">
        <v>0</v>
      </c>
      <c r="G4460" s="363">
        <v>4</v>
      </c>
      <c r="H4460" s="363" t="s">
        <v>1186</v>
      </c>
      <c r="I4460" s="363" t="s">
        <v>177</v>
      </c>
      <c r="J4460" s="363" t="s">
        <v>191</v>
      </c>
      <c r="K4460" s="364" t="s">
        <v>480</v>
      </c>
      <c r="L4460" s="363" t="s">
        <v>1286</v>
      </c>
      <c r="M4460" s="363" t="s">
        <v>1202</v>
      </c>
      <c r="N4460" s="363" t="s">
        <v>8620</v>
      </c>
      <c r="O4460" s="363">
        <v>4</v>
      </c>
      <c r="P4460" s="363">
        <v>0</v>
      </c>
      <c r="Q4460" s="363">
        <v>0</v>
      </c>
      <c r="R4460" s="363">
        <v>0</v>
      </c>
      <c r="S4460" s="363">
        <v>0</v>
      </c>
      <c r="T4460" s="363">
        <v>0</v>
      </c>
      <c r="U4460" s="365" t="s">
        <v>8621</v>
      </c>
    </row>
    <row r="4461" spans="1:21" x14ac:dyDescent="0.25">
      <c r="A4461" s="327">
        <v>10</v>
      </c>
      <c r="B4461" s="74">
        <f t="shared" si="150"/>
        <v>4460</v>
      </c>
      <c r="C4461" s="366">
        <v>14</v>
      </c>
      <c r="D4461" s="74" t="str">
        <f>IF(ISNUMBER(C4461),LOOKUP(C4461,LL!$Q$2:$Q$40,LL!$T$2:$T$40),"")</f>
        <v>ND</v>
      </c>
      <c r="E4461" s="74">
        <f>IF(ISNUMBER(C4461),LOOKUP(C4461,LL!$Q$2:$Q$40,LL!$U$2:$U$40),"")</f>
        <v>41</v>
      </c>
      <c r="F4461" s="366">
        <v>1</v>
      </c>
      <c r="G4461" s="366" t="s">
        <v>260</v>
      </c>
      <c r="H4461" s="366" t="s">
        <v>176</v>
      </c>
      <c r="I4461" s="366" t="s">
        <v>177</v>
      </c>
      <c r="J4461" s="366" t="s">
        <v>5</v>
      </c>
      <c r="K4461" s="367" t="s">
        <v>297</v>
      </c>
      <c r="L4461" s="366">
        <v>-5</v>
      </c>
      <c r="M4461" s="366">
        <v>-144.5</v>
      </c>
      <c r="N4461" s="366" t="s">
        <v>8345</v>
      </c>
      <c r="O4461" s="366">
        <v>85</v>
      </c>
      <c r="P4461" s="366">
        <v>142</v>
      </c>
      <c r="Q4461" s="366">
        <v>94</v>
      </c>
      <c r="R4461" s="366">
        <v>43.5</v>
      </c>
      <c r="S4461" s="366">
        <v>43.5</v>
      </c>
      <c r="T4461" s="366">
        <v>73.5</v>
      </c>
      <c r="U4461" s="368" t="s">
        <v>8654</v>
      </c>
    </row>
    <row r="4462" spans="1:21" x14ac:dyDescent="0.25">
      <c r="A4462" s="327">
        <v>17</v>
      </c>
      <c r="B4462" s="73">
        <f t="shared" si="150"/>
        <v>4461</v>
      </c>
      <c r="C4462" s="363">
        <v>14</v>
      </c>
      <c r="D4462" s="73" t="str">
        <f>IF(ISNUMBER(C4462),LOOKUP(C4462,LL!$Q$2:$Q$40,LL!$T$2:$T$40),"")</f>
        <v>ND</v>
      </c>
      <c r="E4462" s="73">
        <f>IF(ISNUMBER(C4462),LOOKUP(C4462,LL!$Q$2:$Q$40,LL!$U$2:$U$40),"")</f>
        <v>41</v>
      </c>
      <c r="F4462" s="363">
        <v>1</v>
      </c>
      <c r="G4462" s="363">
        <v>2</v>
      </c>
      <c r="H4462" s="363" t="s">
        <v>1186</v>
      </c>
      <c r="I4462" s="363" t="s">
        <v>191</v>
      </c>
      <c r="J4462" s="363" t="s">
        <v>3</v>
      </c>
      <c r="K4462" s="364" t="s">
        <v>350</v>
      </c>
      <c r="L4462" s="363" t="s">
        <v>2184</v>
      </c>
      <c r="M4462" s="363" t="s">
        <v>952</v>
      </c>
      <c r="N4462" s="363" t="s">
        <v>1240</v>
      </c>
      <c r="O4462" s="363">
        <v>1</v>
      </c>
      <c r="P4462" s="363">
        <v>1</v>
      </c>
      <c r="Q4462" s="363">
        <v>8</v>
      </c>
      <c r="R4462" s="363">
        <v>6</v>
      </c>
      <c r="S4462" s="363">
        <v>7</v>
      </c>
      <c r="T4462" s="363">
        <v>3</v>
      </c>
      <c r="U4462" s="365" t="s">
        <v>8622</v>
      </c>
    </row>
    <row r="4463" spans="1:21" x14ac:dyDescent="0.25">
      <c r="A4463" s="327"/>
      <c r="B4463" s="74">
        <f t="shared" si="150"/>
        <v>4462</v>
      </c>
      <c r="C4463" s="366">
        <v>14</v>
      </c>
      <c r="D4463" s="74" t="str">
        <f>IF(ISNUMBER(C4463),LOOKUP(C4463,LL!$Q$2:$Q$40,LL!$T$2:$T$40),"")</f>
        <v>ND</v>
      </c>
      <c r="E4463" s="74">
        <f>IF(ISNUMBER(C4463),LOOKUP(C4463,LL!$Q$2:$Q$40,LL!$U$2:$U$40),"")</f>
        <v>41</v>
      </c>
      <c r="F4463" s="366">
        <v>1</v>
      </c>
      <c r="G4463" s="366">
        <v>0</v>
      </c>
      <c r="H4463" s="366" t="s">
        <v>1186</v>
      </c>
      <c r="I4463" s="366" t="s">
        <v>191</v>
      </c>
      <c r="J4463" s="366" t="s">
        <v>3</v>
      </c>
      <c r="K4463" s="367" t="s">
        <v>350</v>
      </c>
      <c r="L4463" s="366" t="s">
        <v>2184</v>
      </c>
      <c r="M4463" s="366" t="s">
        <v>952</v>
      </c>
      <c r="N4463" s="366" t="s">
        <v>2183</v>
      </c>
      <c r="O4463" s="366">
        <v>1</v>
      </c>
      <c r="P4463" s="366">
        <v>0</v>
      </c>
      <c r="Q4463" s="366">
        <v>0</v>
      </c>
      <c r="R4463" s="366">
        <v>0</v>
      </c>
      <c r="S4463" s="366">
        <v>0</v>
      </c>
      <c r="T4463" s="366">
        <v>0</v>
      </c>
      <c r="U4463" s="368" t="s">
        <v>8623</v>
      </c>
    </row>
    <row r="4464" spans="1:21" x14ac:dyDescent="0.25">
      <c r="A4464" s="327"/>
      <c r="B4464" s="73">
        <f t="shared" si="150"/>
        <v>4463</v>
      </c>
      <c r="C4464" s="363">
        <v>14</v>
      </c>
      <c r="D4464" s="73" t="str">
        <f>IF(ISNUMBER(C4464),LOOKUP(C4464,LL!$Q$2:$Q$40,LL!$T$2:$T$40),"")</f>
        <v>ND</v>
      </c>
      <c r="E4464" s="73">
        <f>IF(ISNUMBER(C4464),LOOKUP(C4464,LL!$Q$2:$Q$40,LL!$U$2:$U$40),"")</f>
        <v>41</v>
      </c>
      <c r="F4464" s="363">
        <v>1</v>
      </c>
      <c r="G4464" s="363">
        <v>0</v>
      </c>
      <c r="H4464" s="363" t="s">
        <v>1186</v>
      </c>
      <c r="I4464" s="363" t="s">
        <v>191</v>
      </c>
      <c r="J4464" s="363" t="s">
        <v>3</v>
      </c>
      <c r="K4464" s="364" t="s">
        <v>350</v>
      </c>
      <c r="L4464" s="363" t="s">
        <v>2184</v>
      </c>
      <c r="M4464" s="363" t="s">
        <v>952</v>
      </c>
      <c r="N4464" s="363" t="s">
        <v>3758</v>
      </c>
      <c r="O4464" s="363">
        <v>2</v>
      </c>
      <c r="P4464" s="363">
        <v>1</v>
      </c>
      <c r="Q4464" s="363">
        <v>4</v>
      </c>
      <c r="R4464" s="363">
        <v>0</v>
      </c>
      <c r="S4464" s="363">
        <v>0</v>
      </c>
      <c r="T4464" s="363" t="s">
        <v>334</v>
      </c>
      <c r="U4464" s="365" t="s">
        <v>8651</v>
      </c>
    </row>
    <row r="4465" spans="1:21" x14ac:dyDescent="0.25">
      <c r="A4465" s="327"/>
      <c r="B4465" s="74">
        <f t="shared" si="150"/>
        <v>4464</v>
      </c>
      <c r="C4465" s="366">
        <v>14</v>
      </c>
      <c r="D4465" s="74" t="str">
        <f>IF(ISNUMBER(C4465),LOOKUP(C4465,LL!$Q$2:$Q$40,LL!$T$2:$T$40),"")</f>
        <v>ND</v>
      </c>
      <c r="E4465" s="74">
        <f>IF(ISNUMBER(C4465),LOOKUP(C4465,LL!$Q$2:$Q$40,LL!$U$2:$U$40),"")</f>
        <v>41</v>
      </c>
      <c r="F4465" s="366">
        <v>1</v>
      </c>
      <c r="G4465" s="366">
        <v>3</v>
      </c>
      <c r="H4465" s="366" t="s">
        <v>1186</v>
      </c>
      <c r="I4465" s="366" t="s">
        <v>191</v>
      </c>
      <c r="J4465" s="366" t="s">
        <v>3</v>
      </c>
      <c r="K4465" s="367" t="s">
        <v>350</v>
      </c>
      <c r="L4465" s="366" t="s">
        <v>2184</v>
      </c>
      <c r="M4465" s="366" t="s">
        <v>952</v>
      </c>
      <c r="N4465" s="366" t="s">
        <v>8624</v>
      </c>
      <c r="O4465" s="366">
        <v>1</v>
      </c>
      <c r="P4465" s="366">
        <v>1</v>
      </c>
      <c r="Q4465" s="366">
        <v>6</v>
      </c>
      <c r="R4465" s="366">
        <v>0</v>
      </c>
      <c r="S4465" s="366">
        <v>0</v>
      </c>
      <c r="T4465" s="366">
        <v>2</v>
      </c>
      <c r="U4465" s="368" t="s">
        <v>8625</v>
      </c>
    </row>
    <row r="4466" spans="1:21" x14ac:dyDescent="0.25">
      <c r="A4466" s="327">
        <v>36</v>
      </c>
      <c r="B4466" s="73">
        <f t="shared" si="150"/>
        <v>4465</v>
      </c>
      <c r="C4466" s="363">
        <v>14</v>
      </c>
      <c r="D4466" s="73" t="str">
        <f>IF(ISNUMBER(C4466),LOOKUP(C4466,LL!$Q$2:$Q$40,LL!$T$2:$T$40),"")</f>
        <v>ND</v>
      </c>
      <c r="E4466" s="73">
        <f>IF(ISNUMBER(C4466),LOOKUP(C4466,LL!$Q$2:$Q$40,LL!$U$2:$U$40),"")</f>
        <v>41</v>
      </c>
      <c r="F4466" s="363">
        <v>1</v>
      </c>
      <c r="G4466" s="363">
        <v>1</v>
      </c>
      <c r="H4466" s="363" t="s">
        <v>217</v>
      </c>
      <c r="I4466" s="363" t="s">
        <v>177</v>
      </c>
      <c r="J4466" s="363" t="s">
        <v>546</v>
      </c>
      <c r="K4466" s="364" t="s">
        <v>350</v>
      </c>
      <c r="L4466" s="363" t="s">
        <v>3767</v>
      </c>
      <c r="M4466" s="363" t="s">
        <v>951</v>
      </c>
      <c r="N4466" s="363" t="s">
        <v>907</v>
      </c>
      <c r="O4466" s="363">
        <v>1</v>
      </c>
      <c r="P4466" s="363">
        <v>2</v>
      </c>
      <c r="Q4466" s="363">
        <v>1</v>
      </c>
      <c r="R4466" s="363">
        <v>0</v>
      </c>
      <c r="S4466" s="363">
        <v>0</v>
      </c>
      <c r="T4466" s="363">
        <v>7</v>
      </c>
      <c r="U4466" s="365" t="s">
        <v>8626</v>
      </c>
    </row>
    <row r="4467" spans="1:21" x14ac:dyDescent="0.25">
      <c r="A4467" s="327"/>
      <c r="B4467" s="74">
        <f t="shared" si="150"/>
        <v>4466</v>
      </c>
      <c r="C4467" s="366">
        <v>14</v>
      </c>
      <c r="D4467" s="74" t="str">
        <f>IF(ISNUMBER(C4467),LOOKUP(C4467,LL!$Q$2:$Q$40,LL!$T$2:$T$40),"")</f>
        <v>ND</v>
      </c>
      <c r="E4467" s="74">
        <f>IF(ISNUMBER(C4467),LOOKUP(C4467,LL!$Q$2:$Q$40,LL!$U$2:$U$40),"")</f>
        <v>41</v>
      </c>
      <c r="F4467" s="366">
        <v>1</v>
      </c>
      <c r="G4467" s="366">
        <v>2</v>
      </c>
      <c r="H4467" s="366" t="s">
        <v>217</v>
      </c>
      <c r="I4467" s="366" t="s">
        <v>177</v>
      </c>
      <c r="J4467" s="366" t="s">
        <v>546</v>
      </c>
      <c r="K4467" s="367" t="s">
        <v>350</v>
      </c>
      <c r="L4467" s="366" t="s">
        <v>3767</v>
      </c>
      <c r="M4467" s="366" t="s">
        <v>951</v>
      </c>
      <c r="N4467" s="366" t="s">
        <v>908</v>
      </c>
      <c r="O4467" s="366">
        <v>1</v>
      </c>
      <c r="P4467" s="366">
        <v>2</v>
      </c>
      <c r="Q4467" s="366">
        <v>0</v>
      </c>
      <c r="R4467" s="366">
        <v>0</v>
      </c>
      <c r="S4467" s="366">
        <v>0</v>
      </c>
      <c r="T4467" s="366">
        <v>10</v>
      </c>
      <c r="U4467" s="368" t="s">
        <v>8628</v>
      </c>
    </row>
    <row r="4468" spans="1:21" x14ac:dyDescent="0.25">
      <c r="A4468" s="327"/>
      <c r="B4468" s="73">
        <f t="shared" si="150"/>
        <v>4467</v>
      </c>
      <c r="C4468" s="363">
        <v>14</v>
      </c>
      <c r="D4468" s="73" t="str">
        <f>IF(ISNUMBER(C4468),LOOKUP(C4468,LL!$Q$2:$Q$40,LL!$T$2:$T$40),"")</f>
        <v>ND</v>
      </c>
      <c r="E4468" s="73">
        <f>IF(ISNUMBER(C4468),LOOKUP(C4468,LL!$Q$2:$Q$40,LL!$U$2:$U$40),"")</f>
        <v>41</v>
      </c>
      <c r="F4468" s="363">
        <v>1</v>
      </c>
      <c r="G4468" s="363">
        <v>3</v>
      </c>
      <c r="H4468" s="363" t="s">
        <v>217</v>
      </c>
      <c r="I4468" s="363" t="s">
        <v>191</v>
      </c>
      <c r="J4468" s="363" t="s">
        <v>546</v>
      </c>
      <c r="K4468" s="364" t="s">
        <v>350</v>
      </c>
      <c r="L4468" s="363" t="s">
        <v>3767</v>
      </c>
      <c r="M4468" s="363" t="s">
        <v>952</v>
      </c>
      <c r="N4468" s="363" t="s">
        <v>968</v>
      </c>
      <c r="O4468" s="363">
        <v>0</v>
      </c>
      <c r="P4468" s="363">
        <v>1</v>
      </c>
      <c r="Q4468" s="363">
        <v>1</v>
      </c>
      <c r="R4468" s="363">
        <v>0</v>
      </c>
      <c r="S4468" s="363">
        <v>0</v>
      </c>
      <c r="T4468" s="363">
        <v>6</v>
      </c>
      <c r="U4468" s="365" t="s">
        <v>8627</v>
      </c>
    </row>
    <row r="4469" spans="1:21" x14ac:dyDescent="0.25">
      <c r="A4469" s="327">
        <v>17</v>
      </c>
      <c r="B4469" s="74">
        <f t="shared" si="150"/>
        <v>4468</v>
      </c>
      <c r="C4469" s="366">
        <v>14</v>
      </c>
      <c r="D4469" s="74" t="str">
        <f>IF(ISNUMBER(C4469),LOOKUP(C4469,LL!$Q$2:$Q$40,LL!$T$2:$T$40),"")</f>
        <v>ND</v>
      </c>
      <c r="E4469" s="74">
        <f>IF(ISNUMBER(C4469),LOOKUP(C4469,LL!$Q$2:$Q$40,LL!$U$2:$U$40),"")</f>
        <v>41</v>
      </c>
      <c r="F4469" s="366">
        <v>1</v>
      </c>
      <c r="G4469" s="366">
        <v>1</v>
      </c>
      <c r="H4469" s="366" t="s">
        <v>198</v>
      </c>
      <c r="I4469" s="366" t="s">
        <v>187</v>
      </c>
      <c r="J4469" s="366" t="s">
        <v>5</v>
      </c>
      <c r="K4469" s="367" t="s">
        <v>350</v>
      </c>
      <c r="L4469" s="366" t="s">
        <v>2184</v>
      </c>
      <c r="M4469" s="366" t="s">
        <v>951</v>
      </c>
      <c r="N4469" s="366" t="s">
        <v>8629</v>
      </c>
      <c r="O4469" s="366">
        <v>4</v>
      </c>
      <c r="P4469" s="366">
        <v>3</v>
      </c>
      <c r="Q4469" s="366">
        <v>10</v>
      </c>
      <c r="R4469" s="366">
        <v>1</v>
      </c>
      <c r="S4469" s="366">
        <v>1</v>
      </c>
      <c r="T4469" s="366">
        <v>0</v>
      </c>
      <c r="U4469" s="368" t="s">
        <v>8630</v>
      </c>
    </row>
    <row r="4470" spans="1:21" x14ac:dyDescent="0.25">
      <c r="A4470" s="327"/>
      <c r="B4470" s="73">
        <f t="shared" si="150"/>
        <v>4469</v>
      </c>
      <c r="C4470" s="363">
        <v>14</v>
      </c>
      <c r="D4470" s="73" t="str">
        <f>IF(ISNUMBER(C4470),LOOKUP(C4470,LL!$Q$2:$Q$40,LL!$T$2:$T$40),"")</f>
        <v>ND</v>
      </c>
      <c r="E4470" s="73">
        <f>IF(ISNUMBER(C4470),LOOKUP(C4470,LL!$Q$2:$Q$40,LL!$U$2:$U$40),"")</f>
        <v>41</v>
      </c>
      <c r="F4470" s="363">
        <v>1</v>
      </c>
      <c r="G4470" s="363">
        <v>3</v>
      </c>
      <c r="H4470" s="363" t="s">
        <v>198</v>
      </c>
      <c r="I4470" s="363" t="s">
        <v>187</v>
      </c>
      <c r="J4470" s="363" t="s">
        <v>5</v>
      </c>
      <c r="K4470" s="364" t="s">
        <v>350</v>
      </c>
      <c r="L4470" s="363" t="s">
        <v>2184</v>
      </c>
      <c r="M4470" s="363" t="s">
        <v>951</v>
      </c>
      <c r="N4470" s="363" t="s">
        <v>6710</v>
      </c>
      <c r="O4470" s="363">
        <v>5</v>
      </c>
      <c r="P4470" s="363">
        <v>3</v>
      </c>
      <c r="Q4470" s="363">
        <v>11</v>
      </c>
      <c r="R4470" s="363">
        <v>0</v>
      </c>
      <c r="S4470" s="363">
        <v>0</v>
      </c>
      <c r="T4470" s="363">
        <v>2</v>
      </c>
      <c r="U4470" s="365" t="s">
        <v>8631</v>
      </c>
    </row>
    <row r="4471" spans="1:21" x14ac:dyDescent="0.25">
      <c r="A4471" s="327"/>
      <c r="B4471" s="74">
        <f t="shared" si="150"/>
        <v>4470</v>
      </c>
      <c r="C4471" s="366">
        <v>14</v>
      </c>
      <c r="D4471" s="74" t="str">
        <f>IF(ISNUMBER(C4471),LOOKUP(C4471,LL!$Q$2:$Q$40,LL!$T$2:$T$40),"")</f>
        <v>ND</v>
      </c>
      <c r="E4471" s="74">
        <f>IF(ISNUMBER(C4471),LOOKUP(C4471,LL!$Q$2:$Q$40,LL!$U$2:$U$40),"")</f>
        <v>41</v>
      </c>
      <c r="F4471" s="366">
        <v>1</v>
      </c>
      <c r="G4471" s="366">
        <v>2</v>
      </c>
      <c r="H4471" s="366" t="s">
        <v>198</v>
      </c>
      <c r="I4471" s="366" t="s">
        <v>187</v>
      </c>
      <c r="J4471" s="366" t="s">
        <v>5</v>
      </c>
      <c r="K4471" s="367" t="s">
        <v>350</v>
      </c>
      <c r="L4471" s="366" t="s">
        <v>2184</v>
      </c>
      <c r="M4471" s="366" t="s">
        <v>951</v>
      </c>
      <c r="N4471" s="366" t="s">
        <v>3749</v>
      </c>
      <c r="O4471" s="366">
        <v>3</v>
      </c>
      <c r="P4471" s="366">
        <v>3</v>
      </c>
      <c r="Q4471" s="366">
        <v>12</v>
      </c>
      <c r="R4471" s="366">
        <v>1</v>
      </c>
      <c r="S4471" s="366">
        <v>4</v>
      </c>
      <c r="T4471" s="366">
        <v>1</v>
      </c>
      <c r="U4471" s="368" t="s">
        <v>8632</v>
      </c>
    </row>
    <row r="4472" spans="1:21" x14ac:dyDescent="0.25">
      <c r="A4472" s="327"/>
      <c r="B4472" s="73">
        <f t="shared" si="150"/>
        <v>4471</v>
      </c>
      <c r="C4472" s="363">
        <v>14</v>
      </c>
      <c r="D4472" s="73" t="str">
        <f>IF(ISNUMBER(C4472),LOOKUP(C4472,LL!$Q$2:$Q$40,LL!$T$2:$T$40),"")</f>
        <v>ND</v>
      </c>
      <c r="E4472" s="73">
        <f>IF(ISNUMBER(C4472),LOOKUP(C4472,LL!$Q$2:$Q$40,LL!$U$2:$U$40),"")</f>
        <v>41</v>
      </c>
      <c r="F4472" s="363">
        <v>1</v>
      </c>
      <c r="G4472" s="363">
        <v>1</v>
      </c>
      <c r="H4472" s="363" t="s">
        <v>198</v>
      </c>
      <c r="I4472" s="363" t="s">
        <v>187</v>
      </c>
      <c r="J4472" s="363" t="s">
        <v>5</v>
      </c>
      <c r="K4472" s="364" t="s">
        <v>350</v>
      </c>
      <c r="L4472" s="363" t="s">
        <v>2184</v>
      </c>
      <c r="M4472" s="363" t="s">
        <v>951</v>
      </c>
      <c r="N4472" s="363" t="s">
        <v>6381</v>
      </c>
      <c r="O4472" s="363">
        <v>4</v>
      </c>
      <c r="P4472" s="363">
        <v>4</v>
      </c>
      <c r="Q4472" s="363">
        <v>17</v>
      </c>
      <c r="R4472" s="363">
        <v>4</v>
      </c>
      <c r="S4472" s="363">
        <v>5</v>
      </c>
      <c r="T4472" s="363">
        <v>0</v>
      </c>
      <c r="U4472" s="365" t="s">
        <v>8633</v>
      </c>
    </row>
    <row r="4473" spans="1:21" x14ac:dyDescent="0.25">
      <c r="A4473" s="327"/>
      <c r="B4473" s="74">
        <f t="shared" si="150"/>
        <v>4472</v>
      </c>
      <c r="C4473" s="366">
        <v>14</v>
      </c>
      <c r="D4473" s="74" t="str">
        <f>IF(ISNUMBER(C4473),LOOKUP(C4473,LL!$Q$2:$Q$40,LL!$T$2:$T$40),"")</f>
        <v>ND</v>
      </c>
      <c r="E4473" s="74">
        <f>IF(ISNUMBER(C4473),LOOKUP(C4473,LL!$Q$2:$Q$40,LL!$U$2:$U$40),"")</f>
        <v>41</v>
      </c>
      <c r="F4473" s="366">
        <v>1</v>
      </c>
      <c r="G4473" s="366">
        <v>0</v>
      </c>
      <c r="H4473" s="366" t="s">
        <v>198</v>
      </c>
      <c r="I4473" s="366" t="s">
        <v>187</v>
      </c>
      <c r="J4473" s="366" t="s">
        <v>5</v>
      </c>
      <c r="K4473" s="367" t="s">
        <v>350</v>
      </c>
      <c r="L4473" s="366" t="s">
        <v>2184</v>
      </c>
      <c r="M4473" s="366" t="s">
        <v>951</v>
      </c>
      <c r="N4473" s="366" t="s">
        <v>6713</v>
      </c>
      <c r="O4473" s="366">
        <v>3</v>
      </c>
      <c r="P4473" s="366">
        <v>0</v>
      </c>
      <c r="Q4473" s="366">
        <v>0</v>
      </c>
      <c r="R4473" s="366">
        <v>0</v>
      </c>
      <c r="S4473" s="366">
        <v>0</v>
      </c>
      <c r="T4473" s="366">
        <v>0</v>
      </c>
      <c r="U4473" s="368" t="s">
        <v>8652</v>
      </c>
    </row>
    <row r="4474" spans="1:21" x14ac:dyDescent="0.25">
      <c r="A4474" s="327">
        <v>25</v>
      </c>
      <c r="B4474" s="73">
        <f t="shared" si="150"/>
        <v>4473</v>
      </c>
      <c r="C4474" s="363">
        <v>14</v>
      </c>
      <c r="D4474" s="73" t="str">
        <f>IF(ISNUMBER(C4474),LOOKUP(C4474,LL!$Q$2:$Q$40,LL!$T$2:$T$40),"")</f>
        <v>ND</v>
      </c>
      <c r="E4474" s="73">
        <f>IF(ISNUMBER(C4474),LOOKUP(C4474,LL!$Q$2:$Q$40,LL!$U$2:$U$40),"")</f>
        <v>41</v>
      </c>
      <c r="F4474" s="363">
        <v>1</v>
      </c>
      <c r="G4474" s="363">
        <v>1</v>
      </c>
      <c r="H4474" s="363" t="s">
        <v>217</v>
      </c>
      <c r="I4474" s="363" t="s">
        <v>191</v>
      </c>
      <c r="J4474" s="363" t="s">
        <v>3</v>
      </c>
      <c r="K4474" s="364" t="s">
        <v>195</v>
      </c>
      <c r="L4474" s="363" t="s">
        <v>218</v>
      </c>
      <c r="M4474" s="363" t="s">
        <v>215</v>
      </c>
      <c r="N4474" s="363" t="s">
        <v>968</v>
      </c>
      <c r="O4474" s="363">
        <v>0.3</v>
      </c>
      <c r="P4474" s="363">
        <v>1</v>
      </c>
      <c r="Q4474" s="363">
        <v>0.2</v>
      </c>
      <c r="R4474" s="363">
        <v>1</v>
      </c>
      <c r="S4474" s="363">
        <v>0</v>
      </c>
      <c r="T4474" s="363"/>
      <c r="U4474" s="365" t="s">
        <v>8634</v>
      </c>
    </row>
    <row r="4475" spans="1:21" x14ac:dyDescent="0.25">
      <c r="A4475" s="327">
        <v>35</v>
      </c>
      <c r="B4475" s="74">
        <f t="shared" si="150"/>
        <v>4474</v>
      </c>
      <c r="C4475" s="366">
        <v>14</v>
      </c>
      <c r="D4475" s="74" t="str">
        <f>IF(ISNUMBER(C4475),LOOKUP(C4475,LL!$Q$2:$Q$40,LL!$T$2:$T$40),"")</f>
        <v>ND</v>
      </c>
      <c r="E4475" s="74">
        <f>IF(ISNUMBER(C4475),LOOKUP(C4475,LL!$Q$2:$Q$40,LL!$U$2:$U$40),"")</f>
        <v>41</v>
      </c>
      <c r="F4475" s="366">
        <v>1</v>
      </c>
      <c r="G4475" s="366">
        <v>1</v>
      </c>
      <c r="H4475" s="366" t="s">
        <v>217</v>
      </c>
      <c r="I4475" s="366" t="s">
        <v>191</v>
      </c>
      <c r="J4475" s="366" t="s">
        <v>3</v>
      </c>
      <c r="K4475" s="367" t="s">
        <v>195</v>
      </c>
      <c r="L4475" s="366" t="s">
        <v>577</v>
      </c>
      <c r="M4475" s="366" t="s">
        <v>215</v>
      </c>
      <c r="N4475" s="366" t="s">
        <v>968</v>
      </c>
      <c r="O4475" s="366">
        <v>0</v>
      </c>
      <c r="P4475" s="366">
        <v>0</v>
      </c>
      <c r="Q4475" s="366">
        <v>1</v>
      </c>
      <c r="R4475" s="366">
        <v>0</v>
      </c>
      <c r="S4475" s="366">
        <v>0</v>
      </c>
      <c r="T4475" s="366">
        <v>0</v>
      </c>
      <c r="U4475" s="368" t="s">
        <v>8635</v>
      </c>
    </row>
    <row r="4476" spans="1:21" x14ac:dyDescent="0.25">
      <c r="A4476" s="327"/>
      <c r="B4476" s="73">
        <f t="shared" si="150"/>
        <v>4475</v>
      </c>
      <c r="C4476" s="363">
        <v>14</v>
      </c>
      <c r="D4476" s="73" t="str">
        <f>IF(ISNUMBER(C4476),LOOKUP(C4476,LL!$Q$2:$Q$40,LL!$T$2:$T$40),"")</f>
        <v>ND</v>
      </c>
      <c r="E4476" s="73">
        <f>IF(ISNUMBER(C4476),LOOKUP(C4476,LL!$Q$2:$Q$40,LL!$U$2:$U$40),"")</f>
        <v>41</v>
      </c>
      <c r="F4476" s="363">
        <v>1</v>
      </c>
      <c r="G4476" s="363">
        <v>1</v>
      </c>
      <c r="H4476" s="363" t="s">
        <v>217</v>
      </c>
      <c r="I4476" s="363" t="s">
        <v>3</v>
      </c>
      <c r="J4476" s="363" t="s">
        <v>191</v>
      </c>
      <c r="K4476" s="364" t="s">
        <v>195</v>
      </c>
      <c r="L4476" s="363" t="s">
        <v>577</v>
      </c>
      <c r="M4476" s="363" t="s">
        <v>215</v>
      </c>
      <c r="N4476" s="363" t="s">
        <v>968</v>
      </c>
      <c r="O4476" s="363">
        <v>0</v>
      </c>
      <c r="P4476" s="363">
        <v>0</v>
      </c>
      <c r="Q4476" s="363">
        <v>2</v>
      </c>
      <c r="R4476" s="363">
        <v>0</v>
      </c>
      <c r="S4476" s="363">
        <v>0</v>
      </c>
      <c r="T4476" s="363">
        <v>2</v>
      </c>
      <c r="U4476" s="365" t="s">
        <v>8636</v>
      </c>
    </row>
    <row r="4477" spans="1:21" x14ac:dyDescent="0.25">
      <c r="A4477" s="327">
        <v>25</v>
      </c>
      <c r="B4477" s="74">
        <f t="shared" si="150"/>
        <v>4476</v>
      </c>
      <c r="C4477" s="366">
        <v>14</v>
      </c>
      <c r="D4477" s="74" t="str">
        <f>IF(ISNUMBER(C4477),LOOKUP(C4477,LL!$Q$2:$Q$40,LL!$T$2:$T$40),"")</f>
        <v>ND</v>
      </c>
      <c r="E4477" s="74">
        <f>IF(ISNUMBER(C4477),LOOKUP(C4477,LL!$Q$2:$Q$40,LL!$U$2:$U$40),"")</f>
        <v>41</v>
      </c>
      <c r="F4477" s="366">
        <v>1</v>
      </c>
      <c r="G4477" s="366">
        <v>1</v>
      </c>
      <c r="H4477" s="366" t="s">
        <v>1186</v>
      </c>
      <c r="I4477" s="366" t="s">
        <v>191</v>
      </c>
      <c r="J4477" s="366" t="s">
        <v>192</v>
      </c>
      <c r="K4477" s="367" t="s">
        <v>195</v>
      </c>
      <c r="L4477" s="366" t="s">
        <v>199</v>
      </c>
      <c r="M4477" s="366" t="s">
        <v>1318</v>
      </c>
      <c r="N4477" s="366" t="s">
        <v>981</v>
      </c>
      <c r="O4477" s="366">
        <v>0.2</v>
      </c>
      <c r="P4477" s="366">
        <v>0</v>
      </c>
      <c r="Q4477" s="366">
        <v>0.2</v>
      </c>
      <c r="R4477" s="366">
        <v>0</v>
      </c>
      <c r="S4477" s="366"/>
      <c r="T4477" s="366"/>
      <c r="U4477" s="368" t="s">
        <v>8637</v>
      </c>
    </row>
    <row r="4478" spans="1:21" x14ac:dyDescent="0.25">
      <c r="A4478" s="327">
        <v>25</v>
      </c>
      <c r="B4478" s="73">
        <f t="shared" si="150"/>
        <v>4477</v>
      </c>
      <c r="C4478" s="363">
        <v>14</v>
      </c>
      <c r="D4478" s="73" t="str">
        <f>IF(ISNUMBER(C4478),LOOKUP(C4478,LL!$Q$2:$Q$40,LL!$T$2:$T$40),"")</f>
        <v>ND</v>
      </c>
      <c r="E4478" s="73">
        <f>IF(ISNUMBER(C4478),LOOKUP(C4478,LL!$Q$2:$Q$40,LL!$U$2:$U$40),"")</f>
        <v>41</v>
      </c>
      <c r="F4478" s="363">
        <v>1</v>
      </c>
      <c r="G4478" s="363">
        <v>1</v>
      </c>
      <c r="H4478" s="363" t="s">
        <v>217</v>
      </c>
      <c r="I4478" s="363" t="s">
        <v>177</v>
      </c>
      <c r="J4478" s="363" t="s">
        <v>3</v>
      </c>
      <c r="K4478" s="364" t="s">
        <v>195</v>
      </c>
      <c r="L4478" s="363" t="s">
        <v>218</v>
      </c>
      <c r="M4478" s="363" t="s">
        <v>1318</v>
      </c>
      <c r="N4478" s="363" t="s">
        <v>907</v>
      </c>
      <c r="O4478" s="363">
        <v>0.3</v>
      </c>
      <c r="P4478" s="363">
        <v>0</v>
      </c>
      <c r="Q4478" s="363">
        <v>0.2</v>
      </c>
      <c r="R4478" s="363">
        <v>0</v>
      </c>
      <c r="S4478" s="363"/>
      <c r="T4478" s="363"/>
      <c r="U4478" s="365" t="s">
        <v>8638</v>
      </c>
    </row>
    <row r="4479" spans="1:21" x14ac:dyDescent="0.25">
      <c r="A4479" s="327"/>
      <c r="B4479" s="74">
        <f t="shared" si="150"/>
        <v>4478</v>
      </c>
      <c r="C4479" s="366">
        <v>14</v>
      </c>
      <c r="D4479" s="74" t="str">
        <f>IF(ISNUMBER(C4479),LOOKUP(C4479,LL!$Q$2:$Q$40,LL!$T$2:$T$40),"")</f>
        <v>ND</v>
      </c>
      <c r="E4479" s="74">
        <f>IF(ISNUMBER(C4479),LOOKUP(C4479,LL!$Q$2:$Q$40,LL!$U$2:$U$40),"")</f>
        <v>41</v>
      </c>
      <c r="F4479" s="366">
        <v>1</v>
      </c>
      <c r="G4479" s="366">
        <v>1</v>
      </c>
      <c r="H4479" s="366" t="s">
        <v>217</v>
      </c>
      <c r="I4479" s="366" t="s">
        <v>177</v>
      </c>
      <c r="J4479" s="366" t="s">
        <v>3</v>
      </c>
      <c r="K4479" s="367" t="s">
        <v>195</v>
      </c>
      <c r="L4479" s="366" t="s">
        <v>218</v>
      </c>
      <c r="M4479" s="366" t="s">
        <v>1318</v>
      </c>
      <c r="N4479" s="366" t="s">
        <v>908</v>
      </c>
      <c r="O4479" s="366">
        <v>0.3</v>
      </c>
      <c r="P4479" s="366">
        <v>0</v>
      </c>
      <c r="Q4479" s="366">
        <v>0.2</v>
      </c>
      <c r="R4479" s="366">
        <v>0</v>
      </c>
      <c r="S4479" s="366"/>
      <c r="T4479" s="366"/>
      <c r="U4479" s="368" t="s">
        <v>8639</v>
      </c>
    </row>
    <row r="4480" spans="1:21" x14ac:dyDescent="0.25">
      <c r="A4480" s="327">
        <v>43</v>
      </c>
      <c r="B4480" s="73">
        <f t="shared" si="150"/>
        <v>4479</v>
      </c>
      <c r="C4480" s="363">
        <v>14</v>
      </c>
      <c r="D4480" s="73" t="str">
        <f>IF(ISNUMBER(C4480),LOOKUP(C4480,LL!$Q$2:$Q$40,LL!$T$2:$T$40),"")</f>
        <v>ND</v>
      </c>
      <c r="E4480" s="73">
        <f>IF(ISNUMBER(C4480),LOOKUP(C4480,LL!$Q$2:$Q$40,LL!$U$2:$U$40),"")</f>
        <v>41</v>
      </c>
      <c r="F4480" s="363">
        <v>1</v>
      </c>
      <c r="G4480" s="363">
        <v>3</v>
      </c>
      <c r="H4480" s="363" t="s">
        <v>186</v>
      </c>
      <c r="I4480" s="363" t="s">
        <v>187</v>
      </c>
      <c r="J4480" s="363" t="s">
        <v>5</v>
      </c>
      <c r="K4480" s="364" t="s">
        <v>347</v>
      </c>
      <c r="L4480" s="363" t="s">
        <v>1121</v>
      </c>
      <c r="M4480" s="363" t="s">
        <v>7207</v>
      </c>
      <c r="N4480" s="363" t="s">
        <v>8332</v>
      </c>
      <c r="O4480" s="363">
        <v>3</v>
      </c>
      <c r="P4480" s="363">
        <v>0</v>
      </c>
      <c r="Q4480" s="363">
        <v>3</v>
      </c>
      <c r="R4480" s="363">
        <v>0</v>
      </c>
      <c r="S4480" s="363">
        <v>12</v>
      </c>
      <c r="T4480" s="363">
        <v>2</v>
      </c>
      <c r="U4480" s="365" t="s">
        <v>8640</v>
      </c>
    </row>
    <row r="4481" spans="1:21" x14ac:dyDescent="0.25">
      <c r="A4481" s="327"/>
      <c r="B4481" s="74">
        <f t="shared" ref="B4481:B4544" si="151">B4480+1</f>
        <v>4480</v>
      </c>
      <c r="C4481" s="366">
        <v>14</v>
      </c>
      <c r="D4481" s="74" t="str">
        <f>IF(ISNUMBER(C4481),LOOKUP(C4481,LL!$Q$2:$Q$40,LL!$T$2:$T$40),"")</f>
        <v>ND</v>
      </c>
      <c r="E4481" s="74">
        <f>IF(ISNUMBER(C4481),LOOKUP(C4481,LL!$Q$2:$Q$40,LL!$U$2:$U$40),"")</f>
        <v>41</v>
      </c>
      <c r="F4481" s="366">
        <v>1</v>
      </c>
      <c r="G4481" s="366">
        <v>4</v>
      </c>
      <c r="H4481" s="366" t="s">
        <v>186</v>
      </c>
      <c r="I4481" s="366" t="s">
        <v>187</v>
      </c>
      <c r="J4481" s="366" t="s">
        <v>5</v>
      </c>
      <c r="K4481" s="367" t="s">
        <v>347</v>
      </c>
      <c r="L4481" s="366" t="s">
        <v>1028</v>
      </c>
      <c r="M4481" s="366" t="s">
        <v>8641</v>
      </c>
      <c r="N4481" s="366" t="s">
        <v>6402</v>
      </c>
      <c r="O4481" s="366">
        <v>4</v>
      </c>
      <c r="P4481" s="366">
        <v>1</v>
      </c>
      <c r="Q4481" s="366">
        <v>2</v>
      </c>
      <c r="R4481" s="366">
        <v>1</v>
      </c>
      <c r="S4481" s="366">
        <v>21</v>
      </c>
      <c r="T4481" s="366">
        <v>0</v>
      </c>
      <c r="U4481" s="368" t="s">
        <v>8642</v>
      </c>
    </row>
    <row r="4482" spans="1:21" x14ac:dyDescent="0.25">
      <c r="A4482" s="327">
        <v>38</v>
      </c>
      <c r="B4482" s="73">
        <f t="shared" si="151"/>
        <v>4481</v>
      </c>
      <c r="C4482" s="363">
        <v>14</v>
      </c>
      <c r="D4482" s="73" t="str">
        <f>IF(ISNUMBER(C4482),LOOKUP(C4482,LL!$Q$2:$Q$40,LL!$T$2:$T$40),"")</f>
        <v>ND</v>
      </c>
      <c r="E4482" s="73">
        <f>IF(ISNUMBER(C4482),LOOKUP(C4482,LL!$Q$2:$Q$40,LL!$U$2:$U$40),"")</f>
        <v>41</v>
      </c>
      <c r="F4482" s="363">
        <v>1</v>
      </c>
      <c r="G4482" s="363">
        <v>1</v>
      </c>
      <c r="H4482" s="363" t="s">
        <v>176</v>
      </c>
      <c r="I4482" s="363" t="s">
        <v>177</v>
      </c>
      <c r="J4482" s="363" t="s">
        <v>5</v>
      </c>
      <c r="K4482" s="364" t="s">
        <v>349</v>
      </c>
      <c r="L4482" s="363" t="s">
        <v>4780</v>
      </c>
      <c r="M4482" s="363" t="s">
        <v>7142</v>
      </c>
      <c r="N4482" s="363" t="s">
        <v>8643</v>
      </c>
      <c r="O4482" s="363">
        <v>1</v>
      </c>
      <c r="P4482" s="363">
        <v>0</v>
      </c>
      <c r="Q4482" s="363">
        <v>0</v>
      </c>
      <c r="R4482" s="363">
        <v>0</v>
      </c>
      <c r="S4482" s="363">
        <v>1</v>
      </c>
      <c r="T4482" s="363">
        <v>0</v>
      </c>
      <c r="U4482" s="365" t="s">
        <v>8644</v>
      </c>
    </row>
    <row r="4483" spans="1:21" x14ac:dyDescent="0.25">
      <c r="A4483" s="327">
        <v>10</v>
      </c>
      <c r="B4483" s="74">
        <f t="shared" si="151"/>
        <v>4482</v>
      </c>
      <c r="C4483" s="366">
        <v>14</v>
      </c>
      <c r="D4483" s="74" t="str">
        <f>IF(ISNUMBER(C4483),LOOKUP(C4483,LL!$Q$2:$Q$40,LL!$T$2:$T$40),"")</f>
        <v>ND</v>
      </c>
      <c r="E4483" s="74">
        <f>IF(ISNUMBER(C4483),LOOKUP(C4483,LL!$Q$2:$Q$40,LL!$U$2:$U$40),"")</f>
        <v>41</v>
      </c>
      <c r="F4483" s="366">
        <v>1</v>
      </c>
      <c r="G4483" s="366" t="s">
        <v>260</v>
      </c>
      <c r="H4483" s="366" t="s">
        <v>176</v>
      </c>
      <c r="I4483" s="366" t="s">
        <v>177</v>
      </c>
      <c r="J4483" s="366" t="s">
        <v>5</v>
      </c>
      <c r="K4483" s="367" t="s">
        <v>297</v>
      </c>
      <c r="L4483" s="366">
        <v>-4</v>
      </c>
      <c r="M4483" s="366">
        <v>-146.5</v>
      </c>
      <c r="N4483" s="366" t="s">
        <v>8648</v>
      </c>
      <c r="O4483" s="366">
        <v>86</v>
      </c>
      <c r="P4483" s="366">
        <v>143</v>
      </c>
      <c r="Q4483" s="366">
        <v>95</v>
      </c>
      <c r="R4483" s="366">
        <v>43.5</v>
      </c>
      <c r="S4483" s="366">
        <v>43.5</v>
      </c>
      <c r="T4483" s="366">
        <v>73.5</v>
      </c>
      <c r="U4483" s="368" t="s">
        <v>8646</v>
      </c>
    </row>
    <row r="4484" spans="1:21" x14ac:dyDescent="0.25">
      <c r="A4484" s="327"/>
      <c r="B4484" s="73">
        <f t="shared" si="151"/>
        <v>4483</v>
      </c>
      <c r="C4484" s="363">
        <v>14</v>
      </c>
      <c r="D4484" s="73" t="str">
        <f>IF(ISNUMBER(C4484),LOOKUP(C4484,LL!$Q$2:$Q$40,LL!$T$2:$T$40),"")</f>
        <v>ND</v>
      </c>
      <c r="E4484" s="73">
        <f>IF(ISNUMBER(C4484),LOOKUP(C4484,LL!$Q$2:$Q$40,LL!$U$2:$U$40),"")</f>
        <v>41</v>
      </c>
      <c r="F4484" s="363">
        <v>1</v>
      </c>
      <c r="G4484" s="363" t="s">
        <v>260</v>
      </c>
      <c r="H4484" s="363" t="s">
        <v>176</v>
      </c>
      <c r="I4484" s="363" t="s">
        <v>177</v>
      </c>
      <c r="J4484" s="363" t="s">
        <v>5</v>
      </c>
      <c r="K4484" s="364" t="s">
        <v>297</v>
      </c>
      <c r="L4484" s="363">
        <f>L4483-L4461</f>
        <v>1</v>
      </c>
      <c r="M4484" s="363">
        <f t="shared" ref="M4484:T4484" si="152">M4483-M4461</f>
        <v>-2</v>
      </c>
      <c r="N4484" s="363" t="s">
        <v>8647</v>
      </c>
      <c r="O4484" s="363">
        <f t="shared" si="152"/>
        <v>1</v>
      </c>
      <c r="P4484" s="363">
        <f t="shared" si="152"/>
        <v>1</v>
      </c>
      <c r="Q4484" s="363">
        <f t="shared" si="152"/>
        <v>1</v>
      </c>
      <c r="R4484" s="363">
        <f t="shared" si="152"/>
        <v>0</v>
      </c>
      <c r="S4484" s="363">
        <f t="shared" si="152"/>
        <v>0</v>
      </c>
      <c r="T4484" s="363">
        <f t="shared" si="152"/>
        <v>0</v>
      </c>
      <c r="U4484" s="365" t="s">
        <v>8649</v>
      </c>
    </row>
    <row r="4485" spans="1:21" x14ac:dyDescent="0.25">
      <c r="A4485" s="327">
        <v>29</v>
      </c>
      <c r="B4485" s="74">
        <f t="shared" si="151"/>
        <v>4484</v>
      </c>
      <c r="C4485" s="366">
        <v>14</v>
      </c>
      <c r="D4485" s="74" t="str">
        <f>IF(ISNUMBER(C4485),LOOKUP(C4485,LL!$Q$2:$Q$40,LL!$T$2:$T$40),"")</f>
        <v>ND</v>
      </c>
      <c r="E4485" s="74">
        <f>IF(ISNUMBER(C4485),LOOKUP(C4485,LL!$Q$2:$Q$40,LL!$U$2:$U$40),"")</f>
        <v>41</v>
      </c>
      <c r="F4485" s="366">
        <v>1</v>
      </c>
      <c r="G4485" s="366">
        <v>2</v>
      </c>
      <c r="H4485" s="366" t="s">
        <v>217</v>
      </c>
      <c r="I4485" s="366" t="s">
        <v>191</v>
      </c>
      <c r="J4485" s="366" t="s">
        <v>546</v>
      </c>
      <c r="K4485" s="367" t="s">
        <v>740</v>
      </c>
      <c r="L4485" s="366" t="s">
        <v>8650</v>
      </c>
      <c r="M4485" s="366" t="s">
        <v>713</v>
      </c>
      <c r="N4485" s="366" t="s">
        <v>6051</v>
      </c>
      <c r="O4485" s="366">
        <v>2</v>
      </c>
      <c r="P4485" s="366">
        <v>0</v>
      </c>
      <c r="Q4485" s="366">
        <v>0</v>
      </c>
      <c r="R4485" s="366">
        <v>0</v>
      </c>
      <c r="S4485" s="366">
        <v>2</v>
      </c>
      <c r="T4485" s="366">
        <v>0</v>
      </c>
      <c r="U4485" s="368" t="s">
        <v>8653</v>
      </c>
    </row>
    <row r="4486" spans="1:21" x14ac:dyDescent="0.25">
      <c r="A4486" s="327">
        <v>10</v>
      </c>
      <c r="B4486" s="73">
        <f t="shared" si="151"/>
        <v>4485</v>
      </c>
      <c r="C4486" s="363">
        <v>14</v>
      </c>
      <c r="D4486" s="73" t="str">
        <f>IF(ISNUMBER(C4486),LOOKUP(C4486,LL!$Q$2:$Q$40,LL!$T$2:$T$40),"")</f>
        <v>ND</v>
      </c>
      <c r="E4486" s="73">
        <f>IF(ISNUMBER(C4486),LOOKUP(C4486,LL!$Q$2:$Q$40,LL!$U$2:$U$40),"")</f>
        <v>41</v>
      </c>
      <c r="F4486" s="363">
        <v>3</v>
      </c>
      <c r="G4486" s="363" t="s">
        <v>261</v>
      </c>
      <c r="H4486" s="363" t="s">
        <v>176</v>
      </c>
      <c r="I4486" s="363" t="s">
        <v>177</v>
      </c>
      <c r="J4486" s="363" t="s">
        <v>5</v>
      </c>
      <c r="K4486" s="364" t="s">
        <v>297</v>
      </c>
      <c r="L4486" s="363">
        <v>-4</v>
      </c>
      <c r="M4486" s="363">
        <v>-146.5</v>
      </c>
      <c r="N4486" s="363" t="s">
        <v>8345</v>
      </c>
      <c r="O4486" s="363">
        <v>86</v>
      </c>
      <c r="P4486" s="363">
        <v>143</v>
      </c>
      <c r="Q4486" s="363">
        <v>95</v>
      </c>
      <c r="R4486" s="363">
        <v>43.5</v>
      </c>
      <c r="S4486" s="363">
        <v>43.5</v>
      </c>
      <c r="T4486" s="363">
        <v>73.5</v>
      </c>
      <c r="U4486" s="365"/>
    </row>
    <row r="4487" spans="1:21" x14ac:dyDescent="0.25">
      <c r="A4487" s="327">
        <v>17</v>
      </c>
      <c r="B4487" s="74">
        <f t="shared" si="151"/>
        <v>4486</v>
      </c>
      <c r="C4487" s="366">
        <v>14</v>
      </c>
      <c r="D4487" s="74" t="str">
        <f>IF(ISNUMBER(C4487),LOOKUP(C4487,LL!$Q$2:$Q$40,LL!$T$2:$T$40),"")</f>
        <v>ND</v>
      </c>
      <c r="E4487" s="74">
        <f>IF(ISNUMBER(C4487),LOOKUP(C4487,LL!$Q$2:$Q$40,LL!$U$2:$U$40),"")</f>
        <v>41</v>
      </c>
      <c r="F4487" s="366">
        <v>3</v>
      </c>
      <c r="G4487" s="366">
        <v>3</v>
      </c>
      <c r="H4487" s="366" t="s">
        <v>1186</v>
      </c>
      <c r="I4487" s="366" t="s">
        <v>3</v>
      </c>
      <c r="J4487" s="366" t="s">
        <v>191</v>
      </c>
      <c r="K4487" s="367" t="s">
        <v>350</v>
      </c>
      <c r="L4487" s="366" t="s">
        <v>2184</v>
      </c>
      <c r="M4487" s="366" t="s">
        <v>952</v>
      </c>
      <c r="N4487" s="366" t="s">
        <v>2182</v>
      </c>
      <c r="O4487" s="366">
        <v>7</v>
      </c>
      <c r="P4487" s="366">
        <v>7</v>
      </c>
      <c r="Q4487" s="366">
        <v>26</v>
      </c>
      <c r="R4487" s="366">
        <v>5</v>
      </c>
      <c r="S4487" s="366">
        <v>4</v>
      </c>
      <c r="T4487" s="366">
        <v>3</v>
      </c>
      <c r="U4487" s="368" t="s">
        <v>8696</v>
      </c>
    </row>
    <row r="4488" spans="1:21" x14ac:dyDescent="0.25">
      <c r="A4488" s="327">
        <v>18</v>
      </c>
      <c r="B4488" s="73">
        <f t="shared" si="151"/>
        <v>4487</v>
      </c>
      <c r="C4488" s="363">
        <v>14</v>
      </c>
      <c r="D4488" s="73" t="str">
        <f>IF(ISNUMBER(C4488),LOOKUP(C4488,LL!$Q$2:$Q$40,LL!$T$2:$T$40),"")</f>
        <v>ND</v>
      </c>
      <c r="E4488" s="73">
        <f>IF(ISNUMBER(C4488),LOOKUP(C4488,LL!$Q$2:$Q$40,LL!$U$2:$U$40),"")</f>
        <v>41</v>
      </c>
      <c r="F4488" s="363">
        <v>3</v>
      </c>
      <c r="G4488" s="363">
        <v>3</v>
      </c>
      <c r="H4488" s="363" t="s">
        <v>389</v>
      </c>
      <c r="I4488" s="363" t="s">
        <v>3</v>
      </c>
      <c r="J4488" s="363" t="s">
        <v>191</v>
      </c>
      <c r="K4488" s="364" t="s">
        <v>350</v>
      </c>
      <c r="L4488" s="363" t="s">
        <v>2184</v>
      </c>
      <c r="M4488" s="363">
        <v>2</v>
      </c>
      <c r="N4488" s="363" t="s">
        <v>8299</v>
      </c>
      <c r="O4488" s="363">
        <v>3</v>
      </c>
      <c r="P4488" s="363">
        <v>0</v>
      </c>
      <c r="Q4488" s="363">
        <v>19</v>
      </c>
      <c r="R4488" s="363">
        <v>9</v>
      </c>
      <c r="S4488" s="363">
        <v>5</v>
      </c>
      <c r="T4488" s="363" t="s">
        <v>952</v>
      </c>
      <c r="U4488" s="365" t="s">
        <v>8655</v>
      </c>
    </row>
    <row r="4489" spans="1:21" x14ac:dyDescent="0.25">
      <c r="A4489" s="327">
        <v>54</v>
      </c>
      <c r="B4489" s="74">
        <f t="shared" si="151"/>
        <v>4488</v>
      </c>
      <c r="C4489" s="366">
        <v>14</v>
      </c>
      <c r="D4489" s="74" t="str">
        <f>IF(ISNUMBER(C4489),LOOKUP(C4489,LL!$Q$2:$Q$40,LL!$T$2:$T$40),"")</f>
        <v>ND</v>
      </c>
      <c r="E4489" s="74">
        <f>IF(ISNUMBER(C4489),LOOKUP(C4489,LL!$Q$2:$Q$40,LL!$U$2:$U$40),"")</f>
        <v>41</v>
      </c>
      <c r="F4489" s="366">
        <v>3</v>
      </c>
      <c r="G4489" s="366">
        <v>2</v>
      </c>
      <c r="H4489" s="366" t="s">
        <v>198</v>
      </c>
      <c r="I4489" s="366" t="s">
        <v>3</v>
      </c>
      <c r="J4489" s="366" t="s">
        <v>187</v>
      </c>
      <c r="K4489" s="367" t="s">
        <v>350</v>
      </c>
      <c r="L4489" s="366" t="s">
        <v>7058</v>
      </c>
      <c r="M4489" s="366" t="s">
        <v>1821</v>
      </c>
      <c r="N4489" s="366" t="s">
        <v>1767</v>
      </c>
      <c r="O4489" s="366">
        <v>0</v>
      </c>
      <c r="P4489" s="366">
        <v>0</v>
      </c>
      <c r="Q4489" s="366">
        <v>0</v>
      </c>
      <c r="R4489" s="366">
        <v>1</v>
      </c>
      <c r="S4489" s="366">
        <v>0</v>
      </c>
      <c r="T4489" s="366">
        <v>1</v>
      </c>
      <c r="U4489" s="368" t="s">
        <v>8656</v>
      </c>
    </row>
    <row r="4490" spans="1:21" x14ac:dyDescent="0.25">
      <c r="A4490" s="327">
        <v>54</v>
      </c>
      <c r="B4490" s="73">
        <f t="shared" si="151"/>
        <v>4489</v>
      </c>
      <c r="C4490" s="363">
        <v>14</v>
      </c>
      <c r="D4490" s="73" t="str">
        <f>IF(ISNUMBER(C4490),LOOKUP(C4490,LL!$Q$2:$Q$40,LL!$T$2:$T$40),"")</f>
        <v>ND</v>
      </c>
      <c r="E4490" s="73">
        <f>IF(ISNUMBER(C4490),LOOKUP(C4490,LL!$Q$2:$Q$40,LL!$U$2:$U$40),"")</f>
        <v>41</v>
      </c>
      <c r="F4490" s="363">
        <v>3</v>
      </c>
      <c r="G4490" s="363">
        <v>4</v>
      </c>
      <c r="H4490" s="363" t="s">
        <v>217</v>
      </c>
      <c r="I4490" s="363" t="s">
        <v>3</v>
      </c>
      <c r="J4490" s="363" t="s">
        <v>357</v>
      </c>
      <c r="K4490" s="364" t="s">
        <v>350</v>
      </c>
      <c r="L4490" s="363" t="s">
        <v>7058</v>
      </c>
      <c r="M4490" s="363" t="s">
        <v>7207</v>
      </c>
      <c r="N4490" s="363" t="s">
        <v>8657</v>
      </c>
      <c r="O4490" s="363">
        <v>0</v>
      </c>
      <c r="P4490" s="363">
        <v>0</v>
      </c>
      <c r="Q4490" s="363">
        <v>0</v>
      </c>
      <c r="R4490" s="363">
        <v>0</v>
      </c>
      <c r="S4490" s="363">
        <v>0</v>
      </c>
      <c r="T4490" s="363">
        <v>4</v>
      </c>
      <c r="U4490" s="365" t="s">
        <v>8697</v>
      </c>
    </row>
    <row r="4491" spans="1:21" x14ac:dyDescent="0.25">
      <c r="A4491" s="327">
        <v>11</v>
      </c>
      <c r="B4491" s="74">
        <f t="shared" si="151"/>
        <v>4490</v>
      </c>
      <c r="C4491" s="366">
        <v>14</v>
      </c>
      <c r="D4491" s="74" t="str">
        <f>IF(ISNUMBER(C4491),LOOKUP(C4491,LL!$Q$2:$Q$40,LL!$T$2:$T$40),"")</f>
        <v>ND</v>
      </c>
      <c r="E4491" s="74">
        <f>IF(ISNUMBER(C4491),LOOKUP(C4491,LL!$Q$2:$Q$40,LL!$U$2:$U$40),"")</f>
        <v>41</v>
      </c>
      <c r="F4491" s="366">
        <v>3</v>
      </c>
      <c r="G4491" s="366"/>
      <c r="H4491" s="366" t="s">
        <v>217</v>
      </c>
      <c r="I4491" s="366" t="s">
        <v>3</v>
      </c>
      <c r="J4491" s="366" t="s">
        <v>260</v>
      </c>
      <c r="K4491" s="367" t="s">
        <v>408</v>
      </c>
      <c r="L4491" s="366">
        <v>25</v>
      </c>
      <c r="M4491" s="366">
        <v>25</v>
      </c>
      <c r="N4491" s="366" t="s">
        <v>8658</v>
      </c>
      <c r="O4491" s="366">
        <v>22</v>
      </c>
      <c r="P4491" s="366">
        <v>22</v>
      </c>
      <c r="Q4491" s="366">
        <v>100</v>
      </c>
      <c r="R4491" s="366">
        <v>14</v>
      </c>
      <c r="S4491" s="366">
        <v>1</v>
      </c>
      <c r="T4491" s="366">
        <v>7</v>
      </c>
      <c r="U4491" s="368" t="s">
        <v>8659</v>
      </c>
    </row>
    <row r="4492" spans="1:21" x14ac:dyDescent="0.25">
      <c r="A4492" s="327">
        <v>17</v>
      </c>
      <c r="B4492" s="73">
        <f t="shared" si="151"/>
        <v>4491</v>
      </c>
      <c r="C4492" s="363">
        <v>14</v>
      </c>
      <c r="D4492" s="73" t="str">
        <f>IF(ISNUMBER(C4492),LOOKUP(C4492,LL!$Q$2:$Q$40,LL!$T$2:$T$40),"")</f>
        <v>ND</v>
      </c>
      <c r="E4492" s="73">
        <f>IF(ISNUMBER(C4492),LOOKUP(C4492,LL!$Q$2:$Q$40,LL!$U$2:$U$40),"")</f>
        <v>41</v>
      </c>
      <c r="F4492" s="363">
        <v>3</v>
      </c>
      <c r="G4492" s="363">
        <v>4</v>
      </c>
      <c r="H4492" s="363" t="s">
        <v>1186</v>
      </c>
      <c r="I4492" s="363" t="s">
        <v>3</v>
      </c>
      <c r="J4492" s="363" t="s">
        <v>191</v>
      </c>
      <c r="K4492" s="364" t="s">
        <v>350</v>
      </c>
      <c r="L4492" s="363" t="s">
        <v>2184</v>
      </c>
      <c r="M4492" s="363" t="s">
        <v>952</v>
      </c>
      <c r="N4492" s="363" t="s">
        <v>8230</v>
      </c>
      <c r="O4492" s="363">
        <v>2</v>
      </c>
      <c r="P4492" s="363">
        <v>2</v>
      </c>
      <c r="Q4492" s="363">
        <v>6</v>
      </c>
      <c r="R4492" s="363">
        <v>0</v>
      </c>
      <c r="S4492" s="363">
        <v>0</v>
      </c>
      <c r="T4492" s="363">
        <v>4</v>
      </c>
      <c r="U4492" s="365" t="s">
        <v>8698</v>
      </c>
    </row>
    <row r="4493" spans="1:21" x14ac:dyDescent="0.25">
      <c r="A4493" s="327"/>
      <c r="B4493" s="74">
        <f t="shared" si="151"/>
        <v>4492</v>
      </c>
      <c r="C4493" s="366">
        <v>14</v>
      </c>
      <c r="D4493" s="74" t="str">
        <f>IF(ISNUMBER(C4493),LOOKUP(C4493,LL!$Q$2:$Q$40,LL!$T$2:$T$40),"")</f>
        <v>ND</v>
      </c>
      <c r="E4493" s="74">
        <f>IF(ISNUMBER(C4493),LOOKUP(C4493,LL!$Q$2:$Q$40,LL!$U$2:$U$40),"")</f>
        <v>41</v>
      </c>
      <c r="F4493" s="366">
        <v>3</v>
      </c>
      <c r="G4493" s="366">
        <v>3</v>
      </c>
      <c r="H4493" s="366" t="s">
        <v>1186</v>
      </c>
      <c r="I4493" s="366" t="s">
        <v>192</v>
      </c>
      <c r="J4493" s="366" t="s">
        <v>191</v>
      </c>
      <c r="K4493" s="367" t="s">
        <v>350</v>
      </c>
      <c r="L4493" s="366" t="s">
        <v>2184</v>
      </c>
      <c r="M4493" s="366" t="s">
        <v>952</v>
      </c>
      <c r="N4493" s="366" t="s">
        <v>8624</v>
      </c>
      <c r="O4493" s="366">
        <v>1</v>
      </c>
      <c r="P4493" s="366">
        <v>2</v>
      </c>
      <c r="Q4493" s="366">
        <v>4</v>
      </c>
      <c r="R4493" s="366">
        <v>0</v>
      </c>
      <c r="S4493" s="366">
        <v>0</v>
      </c>
      <c r="T4493" s="366">
        <v>3</v>
      </c>
      <c r="U4493" s="368" t="s">
        <v>8660</v>
      </c>
    </row>
    <row r="4494" spans="1:21" x14ac:dyDescent="0.25">
      <c r="A4494" s="327">
        <v>54</v>
      </c>
      <c r="B4494" s="73">
        <f t="shared" si="151"/>
        <v>4493</v>
      </c>
      <c r="C4494" s="363">
        <v>14</v>
      </c>
      <c r="D4494" s="73" t="str">
        <f>IF(ISNUMBER(C4494),LOOKUP(C4494,LL!$Q$2:$Q$40,LL!$T$2:$T$40),"")</f>
        <v>ND</v>
      </c>
      <c r="E4494" s="73">
        <f>IF(ISNUMBER(C4494),LOOKUP(C4494,LL!$Q$2:$Q$40,LL!$U$2:$U$40),"")</f>
        <v>41</v>
      </c>
      <c r="F4494" s="363">
        <v>3</v>
      </c>
      <c r="G4494" s="363">
        <v>1</v>
      </c>
      <c r="H4494" s="363" t="s">
        <v>389</v>
      </c>
      <c r="I4494" s="363" t="s">
        <v>3</v>
      </c>
      <c r="J4494" s="363" t="s">
        <v>191</v>
      </c>
      <c r="K4494" s="364" t="s">
        <v>350</v>
      </c>
      <c r="L4494" s="363" t="s">
        <v>7058</v>
      </c>
      <c r="M4494" s="363" t="s">
        <v>7070</v>
      </c>
      <c r="N4494" s="363" t="s">
        <v>1819</v>
      </c>
      <c r="O4494" s="363">
        <v>0</v>
      </c>
      <c r="P4494" s="363">
        <v>0</v>
      </c>
      <c r="Q4494" s="363">
        <v>0</v>
      </c>
      <c r="R4494" s="363">
        <v>1</v>
      </c>
      <c r="S4494" s="363">
        <v>0</v>
      </c>
      <c r="T4494" s="363">
        <v>0</v>
      </c>
      <c r="U4494" s="365" t="s">
        <v>8661</v>
      </c>
    </row>
    <row r="4495" spans="1:21" x14ac:dyDescent="0.25">
      <c r="A4495" s="327">
        <v>36</v>
      </c>
      <c r="B4495" s="74">
        <f t="shared" si="151"/>
        <v>4494</v>
      </c>
      <c r="C4495" s="366">
        <v>14</v>
      </c>
      <c r="D4495" s="74" t="str">
        <f>IF(ISNUMBER(C4495),LOOKUP(C4495,LL!$Q$2:$Q$40,LL!$T$2:$T$40),"")</f>
        <v>ND</v>
      </c>
      <c r="E4495" s="74">
        <f>IF(ISNUMBER(C4495),LOOKUP(C4495,LL!$Q$2:$Q$40,LL!$U$2:$U$40),"")</f>
        <v>41</v>
      </c>
      <c r="F4495" s="366">
        <v>3</v>
      </c>
      <c r="G4495" s="366">
        <v>3</v>
      </c>
      <c r="H4495" s="366" t="s">
        <v>198</v>
      </c>
      <c r="I4495" s="366" t="s">
        <v>5</v>
      </c>
      <c r="J4495" s="366" t="s">
        <v>187</v>
      </c>
      <c r="K4495" s="367" t="s">
        <v>350</v>
      </c>
      <c r="L4495" s="366" t="s">
        <v>3767</v>
      </c>
      <c r="M4495" s="366" t="s">
        <v>951</v>
      </c>
      <c r="N4495" s="366" t="s">
        <v>1767</v>
      </c>
      <c r="O4495" s="366">
        <v>0</v>
      </c>
      <c r="P4495" s="366">
        <v>0</v>
      </c>
      <c r="Q4495" s="366">
        <v>2</v>
      </c>
      <c r="R4495" s="366">
        <v>1</v>
      </c>
      <c r="S4495" s="366">
        <v>0</v>
      </c>
      <c r="T4495" s="366">
        <v>5</v>
      </c>
      <c r="U4495" s="368" t="s">
        <v>8390</v>
      </c>
    </row>
    <row r="4496" spans="1:21" x14ac:dyDescent="0.25">
      <c r="A4496" s="327">
        <v>6</v>
      </c>
      <c r="B4496" s="73">
        <f t="shared" si="151"/>
        <v>4495</v>
      </c>
      <c r="C4496" s="363">
        <v>14</v>
      </c>
      <c r="D4496" s="73" t="str">
        <f>IF(ISNUMBER(C4496),LOOKUP(C4496,LL!$Q$2:$Q$40,LL!$T$2:$T$40),"")</f>
        <v>ND</v>
      </c>
      <c r="E4496" s="73">
        <f>IF(ISNUMBER(C4496),LOOKUP(C4496,LL!$Q$2:$Q$40,LL!$U$2:$U$40),"")</f>
        <v>41</v>
      </c>
      <c r="F4496" s="363">
        <v>3</v>
      </c>
      <c r="G4496" s="363">
        <v>1</v>
      </c>
      <c r="H4496" s="363" t="s">
        <v>217</v>
      </c>
      <c r="I4496" s="363" t="s">
        <v>3</v>
      </c>
      <c r="J4496" s="363" t="s">
        <v>357</v>
      </c>
      <c r="K4496" s="364" t="s">
        <v>2213</v>
      </c>
      <c r="L4496" s="363">
        <v>10</v>
      </c>
      <c r="M4496" s="363">
        <v>8.1</v>
      </c>
      <c r="N4496" s="363" t="s">
        <v>908</v>
      </c>
      <c r="O4496" s="363">
        <v>3</v>
      </c>
      <c r="P4496" s="363">
        <v>6</v>
      </c>
      <c r="Q4496" s="363">
        <v>0</v>
      </c>
      <c r="R4496" s="363">
        <v>6</v>
      </c>
      <c r="S4496" s="363">
        <v>20</v>
      </c>
      <c r="T4496" s="363">
        <v>11</v>
      </c>
      <c r="U4496" s="365" t="s">
        <v>8662</v>
      </c>
    </row>
    <row r="4497" spans="1:21" x14ac:dyDescent="0.25">
      <c r="A4497" s="327"/>
      <c r="B4497" s="74">
        <f t="shared" si="151"/>
        <v>4496</v>
      </c>
      <c r="C4497" s="366">
        <v>14</v>
      </c>
      <c r="D4497" s="74" t="str">
        <f>IF(ISNUMBER(C4497),LOOKUP(C4497,LL!$Q$2:$Q$40,LL!$T$2:$T$40),"")</f>
        <v>ND</v>
      </c>
      <c r="E4497" s="74">
        <f>IF(ISNUMBER(C4497),LOOKUP(C4497,LL!$Q$2:$Q$40,LL!$U$2:$U$40),"")</f>
        <v>41</v>
      </c>
      <c r="F4497" s="366">
        <v>3</v>
      </c>
      <c r="G4497" s="366">
        <f t="shared" ref="G4497:G4516" si="153">G4496+1</f>
        <v>2</v>
      </c>
      <c r="H4497" s="366" t="s">
        <v>217</v>
      </c>
      <c r="I4497" s="366" t="s">
        <v>3</v>
      </c>
      <c r="J4497" s="366" t="s">
        <v>357</v>
      </c>
      <c r="K4497" s="367" t="s">
        <v>2213</v>
      </c>
      <c r="L4497" s="366">
        <v>8</v>
      </c>
      <c r="M4497" s="366">
        <v>8</v>
      </c>
      <c r="N4497" s="366" t="s">
        <v>907</v>
      </c>
      <c r="O4497" s="366">
        <v>2</v>
      </c>
      <c r="P4497" s="366">
        <v>6</v>
      </c>
      <c r="Q4497" s="366">
        <v>0</v>
      </c>
      <c r="R4497" s="366">
        <v>6</v>
      </c>
      <c r="S4497" s="366">
        <v>18</v>
      </c>
      <c r="T4497" s="366">
        <v>12</v>
      </c>
      <c r="U4497" s="368" t="s">
        <v>8663</v>
      </c>
    </row>
    <row r="4498" spans="1:21" x14ac:dyDescent="0.25">
      <c r="A4498" s="327"/>
      <c r="B4498" s="73">
        <f t="shared" si="151"/>
        <v>4497</v>
      </c>
      <c r="C4498" s="363">
        <v>14</v>
      </c>
      <c r="D4498" s="73" t="str">
        <f>IF(ISNUMBER(C4498),LOOKUP(C4498,LL!$Q$2:$Q$40,LL!$T$2:$T$40),"")</f>
        <v>ND</v>
      </c>
      <c r="E4498" s="73">
        <f>IF(ISNUMBER(C4498),LOOKUP(C4498,LL!$Q$2:$Q$40,LL!$U$2:$U$40),"")</f>
        <v>41</v>
      </c>
      <c r="F4498" s="363">
        <v>3</v>
      </c>
      <c r="G4498" s="363">
        <f t="shared" si="153"/>
        <v>3</v>
      </c>
      <c r="H4498" s="363" t="s">
        <v>217</v>
      </c>
      <c r="I4498" s="363" t="s">
        <v>3</v>
      </c>
      <c r="J4498" s="363" t="s">
        <v>191</v>
      </c>
      <c r="K4498" s="364" t="s">
        <v>2213</v>
      </c>
      <c r="L4498" s="363">
        <v>9</v>
      </c>
      <c r="M4498" s="363">
        <v>2.5</v>
      </c>
      <c r="N4498" s="363" t="s">
        <v>909</v>
      </c>
      <c r="O4498" s="363">
        <v>2</v>
      </c>
      <c r="P4498" s="363">
        <v>6</v>
      </c>
      <c r="Q4498" s="363">
        <v>0</v>
      </c>
      <c r="R4498" s="363">
        <v>4</v>
      </c>
      <c r="S4498" s="363">
        <v>14</v>
      </c>
      <c r="T4498" s="363">
        <v>7</v>
      </c>
      <c r="U4498" s="365" t="s">
        <v>8664</v>
      </c>
    </row>
    <row r="4499" spans="1:21" x14ac:dyDescent="0.25">
      <c r="A4499" s="327"/>
      <c r="B4499" s="74">
        <f t="shared" si="151"/>
        <v>4498</v>
      </c>
      <c r="C4499" s="366">
        <v>14</v>
      </c>
      <c r="D4499" s="74" t="str">
        <f>IF(ISNUMBER(C4499),LOOKUP(C4499,LL!$Q$2:$Q$40,LL!$T$2:$T$40),"")</f>
        <v>ND</v>
      </c>
      <c r="E4499" s="74">
        <f>IF(ISNUMBER(C4499),LOOKUP(C4499,LL!$Q$2:$Q$40,LL!$U$2:$U$40),"")</f>
        <v>41</v>
      </c>
      <c r="F4499" s="366">
        <v>3</v>
      </c>
      <c r="G4499" s="366">
        <f t="shared" si="153"/>
        <v>4</v>
      </c>
      <c r="H4499" s="366" t="s">
        <v>217</v>
      </c>
      <c r="I4499" s="366" t="s">
        <v>3</v>
      </c>
      <c r="J4499" s="366" t="s">
        <v>191</v>
      </c>
      <c r="K4499" s="367" t="s">
        <v>2213</v>
      </c>
      <c r="L4499" s="366">
        <v>7</v>
      </c>
      <c r="M4499" s="366">
        <v>2.5</v>
      </c>
      <c r="N4499" s="366" t="s">
        <v>923</v>
      </c>
      <c r="O4499" s="366">
        <v>2</v>
      </c>
      <c r="P4499" s="366">
        <v>10</v>
      </c>
      <c r="Q4499" s="366">
        <v>0</v>
      </c>
      <c r="R4499" s="366">
        <v>3</v>
      </c>
      <c r="S4499" s="366">
        <v>12</v>
      </c>
      <c r="T4499" s="366">
        <v>7</v>
      </c>
      <c r="U4499" s="368" t="s">
        <v>8665</v>
      </c>
    </row>
    <row r="4500" spans="1:21" x14ac:dyDescent="0.25">
      <c r="A4500" s="327"/>
      <c r="B4500" s="73">
        <f t="shared" si="151"/>
        <v>4499</v>
      </c>
      <c r="C4500" s="363">
        <v>14</v>
      </c>
      <c r="D4500" s="73" t="str">
        <f>IF(ISNUMBER(C4500),LOOKUP(C4500,LL!$Q$2:$Q$40,LL!$T$2:$T$40),"")</f>
        <v>ND</v>
      </c>
      <c r="E4500" s="73">
        <f>IF(ISNUMBER(C4500),LOOKUP(C4500,LL!$Q$2:$Q$40,LL!$U$2:$U$40),"")</f>
        <v>41</v>
      </c>
      <c r="F4500" s="363">
        <v>3</v>
      </c>
      <c r="G4500" s="363">
        <f t="shared" si="153"/>
        <v>5</v>
      </c>
      <c r="H4500" s="363" t="s">
        <v>217</v>
      </c>
      <c r="I4500" s="363" t="s">
        <v>3</v>
      </c>
      <c r="J4500" s="363" t="s">
        <v>191</v>
      </c>
      <c r="K4500" s="364" t="s">
        <v>2213</v>
      </c>
      <c r="L4500" s="363">
        <v>8</v>
      </c>
      <c r="M4500" s="363">
        <v>1.1000000000000001</v>
      </c>
      <c r="N4500" s="363" t="s">
        <v>915</v>
      </c>
      <c r="O4500" s="363">
        <v>1</v>
      </c>
      <c r="P4500" s="363">
        <v>2</v>
      </c>
      <c r="Q4500" s="363">
        <v>0</v>
      </c>
      <c r="R4500" s="363">
        <v>1</v>
      </c>
      <c r="S4500" s="363">
        <v>3</v>
      </c>
      <c r="T4500" s="363">
        <v>2</v>
      </c>
      <c r="U4500" s="365" t="s">
        <v>8666</v>
      </c>
    </row>
    <row r="4501" spans="1:21" ht="16.5" customHeight="1" x14ac:dyDescent="0.25">
      <c r="A4501" s="327"/>
      <c r="B4501" s="74">
        <f t="shared" si="151"/>
        <v>4500</v>
      </c>
      <c r="C4501" s="366">
        <v>14</v>
      </c>
      <c r="D4501" s="74" t="str">
        <f>IF(ISNUMBER(C4501),LOOKUP(C4501,LL!$Q$2:$Q$40,LL!$T$2:$T$40),"")</f>
        <v>ND</v>
      </c>
      <c r="E4501" s="74">
        <f>IF(ISNUMBER(C4501),LOOKUP(C4501,LL!$Q$2:$Q$40,LL!$U$2:$U$40),"")</f>
        <v>41</v>
      </c>
      <c r="F4501" s="366">
        <v>3</v>
      </c>
      <c r="G4501" s="366">
        <f t="shared" si="153"/>
        <v>6</v>
      </c>
      <c r="H4501" s="366" t="s">
        <v>217</v>
      </c>
      <c r="I4501" s="366" t="s">
        <v>3</v>
      </c>
      <c r="J4501" s="366" t="s">
        <v>191</v>
      </c>
      <c r="K4501" s="367" t="s">
        <v>2213</v>
      </c>
      <c r="L4501" s="366">
        <v>8</v>
      </c>
      <c r="M4501" s="366">
        <v>1.1000000000000001</v>
      </c>
      <c r="N4501" s="366" t="s">
        <v>918</v>
      </c>
      <c r="O4501" s="366">
        <v>1</v>
      </c>
      <c r="P4501" s="366">
        <v>3</v>
      </c>
      <c r="Q4501" s="366">
        <v>0</v>
      </c>
      <c r="R4501" s="366">
        <v>2</v>
      </c>
      <c r="S4501" s="366">
        <v>9</v>
      </c>
      <c r="T4501" s="366">
        <v>4</v>
      </c>
      <c r="U4501" s="368" t="s">
        <v>8667</v>
      </c>
    </row>
    <row r="4502" spans="1:21" x14ac:dyDescent="0.25">
      <c r="A4502" s="327"/>
      <c r="B4502" s="73">
        <f t="shared" si="151"/>
        <v>4501</v>
      </c>
      <c r="C4502" s="363">
        <v>14</v>
      </c>
      <c r="D4502" s="73" t="str">
        <f>IF(ISNUMBER(C4502),LOOKUP(C4502,LL!$Q$2:$Q$40,LL!$T$2:$T$40),"")</f>
        <v>ND</v>
      </c>
      <c r="E4502" s="73">
        <f>IF(ISNUMBER(C4502),LOOKUP(C4502,LL!$Q$2:$Q$40,LL!$U$2:$U$40),"")</f>
        <v>41</v>
      </c>
      <c r="F4502" s="363">
        <v>3</v>
      </c>
      <c r="G4502" s="363">
        <f t="shared" si="153"/>
        <v>7</v>
      </c>
      <c r="H4502" s="363" t="s">
        <v>217</v>
      </c>
      <c r="I4502" s="363" t="s">
        <v>3</v>
      </c>
      <c r="J4502" s="363" t="s">
        <v>191</v>
      </c>
      <c r="K4502" s="364" t="s">
        <v>2213</v>
      </c>
      <c r="L4502" s="363">
        <v>3</v>
      </c>
      <c r="M4502" s="363">
        <v>1.1000000000000001</v>
      </c>
      <c r="N4502" s="363" t="s">
        <v>912</v>
      </c>
      <c r="O4502" s="363">
        <v>1</v>
      </c>
      <c r="P4502" s="363">
        <v>2</v>
      </c>
      <c r="Q4502" s="363">
        <v>0</v>
      </c>
      <c r="R4502" s="363">
        <v>2</v>
      </c>
      <c r="S4502" s="363">
        <v>5</v>
      </c>
      <c r="T4502" s="363">
        <v>4</v>
      </c>
      <c r="U4502" s="365" t="s">
        <v>8669</v>
      </c>
    </row>
    <row r="4503" spans="1:21" x14ac:dyDescent="0.25">
      <c r="A4503" s="327"/>
      <c r="B4503" s="74">
        <f t="shared" si="151"/>
        <v>4502</v>
      </c>
      <c r="C4503" s="366">
        <v>14</v>
      </c>
      <c r="D4503" s="74" t="str">
        <f>IF(ISNUMBER(C4503),LOOKUP(C4503,LL!$Q$2:$Q$40,LL!$T$2:$T$40),"")</f>
        <v>ND</v>
      </c>
      <c r="E4503" s="74">
        <f>IF(ISNUMBER(C4503),LOOKUP(C4503,LL!$Q$2:$Q$40,LL!$U$2:$U$40),"")</f>
        <v>41</v>
      </c>
      <c r="F4503" s="366">
        <v>3</v>
      </c>
      <c r="G4503" s="366">
        <f t="shared" si="153"/>
        <v>8</v>
      </c>
      <c r="H4503" s="366" t="s">
        <v>217</v>
      </c>
      <c r="I4503" s="366" t="s">
        <v>3</v>
      </c>
      <c r="J4503" s="366" t="s">
        <v>191</v>
      </c>
      <c r="K4503" s="367" t="s">
        <v>2213</v>
      </c>
      <c r="L4503" s="366">
        <v>6</v>
      </c>
      <c r="M4503" s="366">
        <v>1</v>
      </c>
      <c r="N4503" s="366" t="s">
        <v>919</v>
      </c>
      <c r="O4503" s="366">
        <v>1</v>
      </c>
      <c r="P4503" s="366">
        <v>3</v>
      </c>
      <c r="Q4503" s="366">
        <v>0</v>
      </c>
      <c r="R4503" s="366">
        <v>2</v>
      </c>
      <c r="S4503" s="366">
        <v>4</v>
      </c>
      <c r="T4503" s="366">
        <v>4</v>
      </c>
      <c r="U4503" s="368" t="s">
        <v>8668</v>
      </c>
    </row>
    <row r="4504" spans="1:21" x14ac:dyDescent="0.25">
      <c r="A4504" s="327"/>
      <c r="B4504" s="73">
        <f t="shared" si="151"/>
        <v>4503</v>
      </c>
      <c r="C4504" s="363">
        <v>14</v>
      </c>
      <c r="D4504" s="73" t="str">
        <f>IF(ISNUMBER(C4504),LOOKUP(C4504,LL!$Q$2:$Q$40,LL!$T$2:$T$40),"")</f>
        <v>ND</v>
      </c>
      <c r="E4504" s="73">
        <f>IF(ISNUMBER(C4504),LOOKUP(C4504,LL!$Q$2:$Q$40,LL!$U$2:$U$40),"")</f>
        <v>41</v>
      </c>
      <c r="F4504" s="363">
        <v>3</v>
      </c>
      <c r="G4504" s="363">
        <f t="shared" si="153"/>
        <v>9</v>
      </c>
      <c r="H4504" s="363" t="s">
        <v>217</v>
      </c>
      <c r="I4504" s="363" t="s">
        <v>3</v>
      </c>
      <c r="J4504" s="363" t="s">
        <v>191</v>
      </c>
      <c r="K4504" s="364" t="s">
        <v>2213</v>
      </c>
      <c r="L4504" s="363">
        <v>3</v>
      </c>
      <c r="M4504" s="363">
        <v>1</v>
      </c>
      <c r="N4504" s="363" t="s">
        <v>916</v>
      </c>
      <c r="O4504" s="363">
        <v>1</v>
      </c>
      <c r="P4504" s="363">
        <v>3</v>
      </c>
      <c r="Q4504" s="363">
        <v>0</v>
      </c>
      <c r="R4504" s="363">
        <v>1</v>
      </c>
      <c r="S4504" s="363">
        <v>2</v>
      </c>
      <c r="T4504" s="363">
        <v>2</v>
      </c>
      <c r="U4504" s="365" t="s">
        <v>8670</v>
      </c>
    </row>
    <row r="4505" spans="1:21" x14ac:dyDescent="0.25">
      <c r="A4505" s="327"/>
      <c r="B4505" s="74">
        <f t="shared" si="151"/>
        <v>4504</v>
      </c>
      <c r="C4505" s="366">
        <v>14</v>
      </c>
      <c r="D4505" s="74" t="str">
        <f>IF(ISNUMBER(C4505),LOOKUP(C4505,LL!$Q$2:$Q$40,LL!$T$2:$T$40),"")</f>
        <v>ND</v>
      </c>
      <c r="E4505" s="74">
        <f>IF(ISNUMBER(C4505),LOOKUP(C4505,LL!$Q$2:$Q$40,LL!$U$2:$U$40),"")</f>
        <v>41</v>
      </c>
      <c r="F4505" s="366">
        <v>3</v>
      </c>
      <c r="G4505" s="366">
        <f t="shared" si="153"/>
        <v>10</v>
      </c>
      <c r="H4505" s="366" t="s">
        <v>217</v>
      </c>
      <c r="I4505" s="366" t="s">
        <v>3</v>
      </c>
      <c r="J4505" s="366" t="s">
        <v>191</v>
      </c>
      <c r="K4505" s="367" t="s">
        <v>2213</v>
      </c>
      <c r="L4505" s="366">
        <v>2</v>
      </c>
      <c r="M4505" s="366">
        <v>1</v>
      </c>
      <c r="N4505" s="366" t="s">
        <v>2611</v>
      </c>
      <c r="O4505" s="366">
        <v>1</v>
      </c>
      <c r="P4505" s="366">
        <v>2</v>
      </c>
      <c r="Q4505" s="366">
        <v>0</v>
      </c>
      <c r="R4505" s="366">
        <v>2</v>
      </c>
      <c r="S4505" s="366">
        <v>2</v>
      </c>
      <c r="T4505" s="366">
        <v>4</v>
      </c>
      <c r="U4505" s="368" t="s">
        <v>8666</v>
      </c>
    </row>
    <row r="4506" spans="1:21" x14ac:dyDescent="0.25">
      <c r="A4506" s="327"/>
      <c r="B4506" s="73">
        <f t="shared" si="151"/>
        <v>4505</v>
      </c>
      <c r="C4506" s="363">
        <v>14</v>
      </c>
      <c r="D4506" s="73" t="str">
        <f>IF(ISNUMBER(C4506),LOOKUP(C4506,LL!$Q$2:$Q$40,LL!$T$2:$T$40),"")</f>
        <v>ND</v>
      </c>
      <c r="E4506" s="73">
        <f>IF(ISNUMBER(C4506),LOOKUP(C4506,LL!$Q$2:$Q$40,LL!$U$2:$U$40),"")</f>
        <v>41</v>
      </c>
      <c r="F4506" s="363">
        <v>3</v>
      </c>
      <c r="G4506" s="363">
        <f t="shared" si="153"/>
        <v>11</v>
      </c>
      <c r="H4506" s="363" t="s">
        <v>217</v>
      </c>
      <c r="I4506" s="363" t="s">
        <v>3</v>
      </c>
      <c r="J4506" s="363" t="s">
        <v>191</v>
      </c>
      <c r="K4506" s="364" t="s">
        <v>2213</v>
      </c>
      <c r="L4506" s="363">
        <v>1</v>
      </c>
      <c r="M4506" s="363">
        <v>1</v>
      </c>
      <c r="N4506" s="363" t="s">
        <v>913</v>
      </c>
      <c r="O4506" s="363">
        <v>0</v>
      </c>
      <c r="P4506" s="363">
        <v>0</v>
      </c>
      <c r="Q4506" s="363">
        <v>0</v>
      </c>
      <c r="R4506" s="363">
        <v>0</v>
      </c>
      <c r="S4506" s="363">
        <v>0</v>
      </c>
      <c r="T4506" s="363">
        <v>0</v>
      </c>
      <c r="U4506" s="365"/>
    </row>
    <row r="4507" spans="1:21" x14ac:dyDescent="0.25">
      <c r="A4507" s="327"/>
      <c r="B4507" s="74">
        <f t="shared" si="151"/>
        <v>4506</v>
      </c>
      <c r="C4507" s="366">
        <v>14</v>
      </c>
      <c r="D4507" s="74" t="str">
        <f>IF(ISNUMBER(C4507),LOOKUP(C4507,LL!$Q$2:$Q$40,LL!$T$2:$T$40),"")</f>
        <v>ND</v>
      </c>
      <c r="E4507" s="74">
        <f>IF(ISNUMBER(C4507),LOOKUP(C4507,LL!$Q$2:$Q$40,LL!$U$2:$U$40),"")</f>
        <v>41</v>
      </c>
      <c r="F4507" s="366">
        <v>3</v>
      </c>
      <c r="G4507" s="366">
        <f t="shared" si="153"/>
        <v>12</v>
      </c>
      <c r="H4507" s="366" t="s">
        <v>217</v>
      </c>
      <c r="I4507" s="366" t="s">
        <v>3</v>
      </c>
      <c r="J4507" s="366" t="s">
        <v>191</v>
      </c>
      <c r="K4507" s="367" t="s">
        <v>2213</v>
      </c>
      <c r="L4507" s="366">
        <v>1</v>
      </c>
      <c r="M4507" s="366">
        <v>1</v>
      </c>
      <c r="N4507" s="366" t="s">
        <v>917</v>
      </c>
      <c r="O4507" s="366">
        <v>0</v>
      </c>
      <c r="P4507" s="366">
        <v>0</v>
      </c>
      <c r="Q4507" s="366">
        <v>0</v>
      </c>
      <c r="R4507" s="366">
        <v>0</v>
      </c>
      <c r="S4507" s="366">
        <v>0</v>
      </c>
      <c r="T4507" s="366">
        <v>0</v>
      </c>
      <c r="U4507" s="368"/>
    </row>
    <row r="4508" spans="1:21" x14ac:dyDescent="0.25">
      <c r="A4508" s="327"/>
      <c r="B4508" s="73">
        <f t="shared" si="151"/>
        <v>4507</v>
      </c>
      <c r="C4508" s="363">
        <v>14</v>
      </c>
      <c r="D4508" s="73" t="str">
        <f>IF(ISNUMBER(C4508),LOOKUP(C4508,LL!$Q$2:$Q$40,LL!$T$2:$T$40),"")</f>
        <v>ND</v>
      </c>
      <c r="E4508" s="73">
        <f>IF(ISNUMBER(C4508),LOOKUP(C4508,LL!$Q$2:$Q$40,LL!$U$2:$U$40),"")</f>
        <v>41</v>
      </c>
      <c r="F4508" s="363">
        <v>3</v>
      </c>
      <c r="G4508" s="363">
        <f t="shared" si="153"/>
        <v>13</v>
      </c>
      <c r="H4508" s="363" t="s">
        <v>217</v>
      </c>
      <c r="I4508" s="363" t="s">
        <v>3</v>
      </c>
      <c r="J4508" s="363" t="s">
        <v>191</v>
      </c>
      <c r="K4508" s="364" t="s">
        <v>2213</v>
      </c>
      <c r="L4508" s="363">
        <v>1</v>
      </c>
      <c r="M4508" s="363">
        <v>1</v>
      </c>
      <c r="N4508" s="363" t="s">
        <v>924</v>
      </c>
      <c r="O4508" s="363">
        <v>0</v>
      </c>
      <c r="P4508" s="363">
        <v>0</v>
      </c>
      <c r="Q4508" s="363">
        <v>0</v>
      </c>
      <c r="R4508" s="363">
        <v>0</v>
      </c>
      <c r="S4508" s="363">
        <v>0</v>
      </c>
      <c r="T4508" s="363">
        <v>0</v>
      </c>
      <c r="U4508" s="365"/>
    </row>
    <row r="4509" spans="1:21" x14ac:dyDescent="0.25">
      <c r="A4509" s="327">
        <v>6</v>
      </c>
      <c r="B4509" s="74">
        <f t="shared" si="151"/>
        <v>4508</v>
      </c>
      <c r="C4509" s="366">
        <v>14</v>
      </c>
      <c r="D4509" s="74" t="str">
        <f>IF(ISNUMBER(C4509),LOOKUP(C4509,LL!$Q$2:$Q$40,LL!$T$2:$T$40),"")</f>
        <v>ND</v>
      </c>
      <c r="E4509" s="74">
        <f>IF(ISNUMBER(C4509),LOOKUP(C4509,LL!$Q$2:$Q$40,LL!$U$2:$U$40),"")</f>
        <v>41</v>
      </c>
      <c r="F4509" s="366">
        <v>3</v>
      </c>
      <c r="G4509" s="366">
        <f t="shared" si="153"/>
        <v>14</v>
      </c>
      <c r="H4509" s="366" t="s">
        <v>1186</v>
      </c>
      <c r="I4509" s="366" t="s">
        <v>3</v>
      </c>
      <c r="J4509" s="366" t="s">
        <v>191</v>
      </c>
      <c r="K4509" s="367" t="s">
        <v>2213</v>
      </c>
      <c r="L4509" s="366">
        <v>1</v>
      </c>
      <c r="M4509" s="366">
        <v>1</v>
      </c>
      <c r="N4509" s="366" t="s">
        <v>984</v>
      </c>
      <c r="O4509" s="366">
        <v>1</v>
      </c>
      <c r="P4509" s="366">
        <v>3</v>
      </c>
      <c r="Q4509" s="366">
        <v>0</v>
      </c>
      <c r="R4509" s="366">
        <v>1</v>
      </c>
      <c r="S4509" s="366">
        <v>1</v>
      </c>
      <c r="T4509" s="366">
        <v>2</v>
      </c>
      <c r="U4509" s="368" t="s">
        <v>8702</v>
      </c>
    </row>
    <row r="4510" spans="1:21" x14ac:dyDescent="0.25">
      <c r="A4510" s="327"/>
      <c r="B4510" s="73">
        <f t="shared" si="151"/>
        <v>4509</v>
      </c>
      <c r="C4510" s="363">
        <v>14</v>
      </c>
      <c r="D4510" s="73" t="str">
        <f>IF(ISNUMBER(C4510),LOOKUP(C4510,LL!$Q$2:$Q$40,LL!$T$2:$T$40),"")</f>
        <v>ND</v>
      </c>
      <c r="E4510" s="73">
        <f>IF(ISNUMBER(C4510),LOOKUP(C4510,LL!$Q$2:$Q$40,LL!$U$2:$U$40),"")</f>
        <v>41</v>
      </c>
      <c r="F4510" s="363">
        <v>3</v>
      </c>
      <c r="G4510" s="363">
        <f t="shared" si="153"/>
        <v>15</v>
      </c>
      <c r="H4510" s="363" t="s">
        <v>217</v>
      </c>
      <c r="I4510" s="363" t="s">
        <v>3</v>
      </c>
      <c r="J4510" s="363" t="s">
        <v>191</v>
      </c>
      <c r="K4510" s="364" t="s">
        <v>2213</v>
      </c>
      <c r="L4510" s="363">
        <v>1</v>
      </c>
      <c r="M4510" s="363">
        <v>0</v>
      </c>
      <c r="N4510" s="363" t="s">
        <v>914</v>
      </c>
      <c r="O4510" s="363">
        <v>0</v>
      </c>
      <c r="P4510" s="363">
        <v>0</v>
      </c>
      <c r="Q4510" s="363">
        <v>0</v>
      </c>
      <c r="R4510" s="363">
        <v>0</v>
      </c>
      <c r="S4510" s="363">
        <v>0</v>
      </c>
      <c r="T4510" s="363">
        <v>0</v>
      </c>
      <c r="U4510" s="365"/>
    </row>
    <row r="4511" spans="1:21" x14ac:dyDescent="0.25">
      <c r="A4511" s="327"/>
      <c r="B4511" s="74">
        <f t="shared" si="151"/>
        <v>4510</v>
      </c>
      <c r="C4511" s="366">
        <v>14</v>
      </c>
      <c r="D4511" s="74" t="str">
        <f>IF(ISNUMBER(C4511),LOOKUP(C4511,LL!$Q$2:$Q$40,LL!$T$2:$T$40),"")</f>
        <v>ND</v>
      </c>
      <c r="E4511" s="74">
        <f>IF(ISNUMBER(C4511),LOOKUP(C4511,LL!$Q$2:$Q$40,LL!$U$2:$U$40),"")</f>
        <v>41</v>
      </c>
      <c r="F4511" s="366">
        <v>3</v>
      </c>
      <c r="G4511" s="366">
        <f t="shared" si="153"/>
        <v>16</v>
      </c>
      <c r="H4511" s="366" t="s">
        <v>217</v>
      </c>
      <c r="I4511" s="366" t="s">
        <v>3</v>
      </c>
      <c r="J4511" s="366" t="s">
        <v>191</v>
      </c>
      <c r="K4511" s="367" t="s">
        <v>2213</v>
      </c>
      <c r="L4511" s="366">
        <v>1</v>
      </c>
      <c r="M4511" s="366">
        <v>0</v>
      </c>
      <c r="N4511" s="366" t="s">
        <v>920</v>
      </c>
      <c r="O4511" s="366">
        <v>0</v>
      </c>
      <c r="P4511" s="366">
        <v>0</v>
      </c>
      <c r="Q4511" s="366">
        <v>0</v>
      </c>
      <c r="R4511" s="366">
        <v>0</v>
      </c>
      <c r="S4511" s="366">
        <v>0</v>
      </c>
      <c r="T4511" s="366">
        <v>0</v>
      </c>
      <c r="U4511" s="368"/>
    </row>
    <row r="4512" spans="1:21" x14ac:dyDescent="0.25">
      <c r="A4512" s="327"/>
      <c r="B4512" s="73">
        <f t="shared" si="151"/>
        <v>4511</v>
      </c>
      <c r="C4512" s="363">
        <v>14</v>
      </c>
      <c r="D4512" s="73" t="str">
        <f>IF(ISNUMBER(C4512),LOOKUP(C4512,LL!$Q$2:$Q$40,LL!$T$2:$T$40),"")</f>
        <v>ND</v>
      </c>
      <c r="E4512" s="73">
        <f>IF(ISNUMBER(C4512),LOOKUP(C4512,LL!$Q$2:$Q$40,LL!$U$2:$U$40),"")</f>
        <v>41</v>
      </c>
      <c r="F4512" s="363">
        <v>3</v>
      </c>
      <c r="G4512" s="363">
        <f t="shared" si="153"/>
        <v>17</v>
      </c>
      <c r="H4512" s="363" t="s">
        <v>217</v>
      </c>
      <c r="I4512" s="363" t="s">
        <v>3</v>
      </c>
      <c r="J4512" s="363" t="s">
        <v>191</v>
      </c>
      <c r="K4512" s="364" t="s">
        <v>2213</v>
      </c>
      <c r="L4512" s="363">
        <v>0</v>
      </c>
      <c r="M4512" s="363">
        <v>0</v>
      </c>
      <c r="N4512" s="363" t="s">
        <v>910</v>
      </c>
      <c r="O4512" s="363">
        <v>0</v>
      </c>
      <c r="P4512" s="363">
        <v>0</v>
      </c>
      <c r="Q4512" s="363">
        <v>0</v>
      </c>
      <c r="R4512" s="363">
        <v>0</v>
      </c>
      <c r="S4512" s="363">
        <v>0</v>
      </c>
      <c r="T4512" s="363">
        <v>0</v>
      </c>
      <c r="U4512" s="365"/>
    </row>
    <row r="4513" spans="1:21" x14ac:dyDescent="0.25">
      <c r="A4513" s="327"/>
      <c r="B4513" s="74">
        <f t="shared" si="151"/>
        <v>4512</v>
      </c>
      <c r="C4513" s="366">
        <v>14</v>
      </c>
      <c r="D4513" s="74" t="str">
        <f>IF(ISNUMBER(C4513),LOOKUP(C4513,LL!$Q$2:$Q$40,LL!$T$2:$T$40),"")</f>
        <v>ND</v>
      </c>
      <c r="E4513" s="74">
        <f>IF(ISNUMBER(C4513),LOOKUP(C4513,LL!$Q$2:$Q$40,LL!$U$2:$U$40),"")</f>
        <v>41</v>
      </c>
      <c r="F4513" s="366">
        <v>3</v>
      </c>
      <c r="G4513" s="366">
        <f t="shared" si="153"/>
        <v>18</v>
      </c>
      <c r="H4513" s="366" t="s">
        <v>217</v>
      </c>
      <c r="I4513" s="366" t="s">
        <v>3</v>
      </c>
      <c r="J4513" s="366" t="s">
        <v>191</v>
      </c>
      <c r="K4513" s="367" t="s">
        <v>2213</v>
      </c>
      <c r="L4513" s="366">
        <v>0</v>
      </c>
      <c r="M4513" s="366">
        <v>0</v>
      </c>
      <c r="N4513" s="366" t="s">
        <v>911</v>
      </c>
      <c r="O4513" s="366">
        <v>0</v>
      </c>
      <c r="P4513" s="366">
        <v>0</v>
      </c>
      <c r="Q4513" s="366">
        <v>0</v>
      </c>
      <c r="R4513" s="366">
        <v>0</v>
      </c>
      <c r="S4513" s="366">
        <v>0</v>
      </c>
      <c r="T4513" s="366">
        <v>0</v>
      </c>
      <c r="U4513" s="368"/>
    </row>
    <row r="4514" spans="1:21" x14ac:dyDescent="0.25">
      <c r="A4514" s="327"/>
      <c r="B4514" s="73">
        <f t="shared" si="151"/>
        <v>4513</v>
      </c>
      <c r="C4514" s="363">
        <v>14</v>
      </c>
      <c r="D4514" s="73" t="str">
        <f>IF(ISNUMBER(C4514),LOOKUP(C4514,LL!$Q$2:$Q$40,LL!$T$2:$T$40),"")</f>
        <v>ND</v>
      </c>
      <c r="E4514" s="73">
        <f>IF(ISNUMBER(C4514),LOOKUP(C4514,LL!$Q$2:$Q$40,LL!$U$2:$U$40),"")</f>
        <v>41</v>
      </c>
      <c r="F4514" s="363">
        <v>3</v>
      </c>
      <c r="G4514" s="363">
        <f t="shared" si="153"/>
        <v>19</v>
      </c>
      <c r="H4514" s="363" t="s">
        <v>217</v>
      </c>
      <c r="I4514" s="363" t="s">
        <v>3</v>
      </c>
      <c r="J4514" s="363" t="s">
        <v>191</v>
      </c>
      <c r="K4514" s="364" t="s">
        <v>2213</v>
      </c>
      <c r="L4514" s="363">
        <v>0</v>
      </c>
      <c r="M4514" s="363">
        <v>0</v>
      </c>
      <c r="N4514" s="363" t="s">
        <v>921</v>
      </c>
      <c r="O4514" s="363">
        <v>0</v>
      </c>
      <c r="P4514" s="363">
        <v>0</v>
      </c>
      <c r="Q4514" s="363">
        <v>0</v>
      </c>
      <c r="R4514" s="363">
        <v>0</v>
      </c>
      <c r="S4514" s="363">
        <v>0</v>
      </c>
      <c r="T4514" s="363">
        <v>0</v>
      </c>
      <c r="U4514" s="365"/>
    </row>
    <row r="4515" spans="1:21" x14ac:dyDescent="0.25">
      <c r="A4515" s="327"/>
      <c r="B4515" s="74">
        <f t="shared" si="151"/>
        <v>4514</v>
      </c>
      <c r="C4515" s="366">
        <v>14</v>
      </c>
      <c r="D4515" s="74" t="str">
        <f>IF(ISNUMBER(C4515),LOOKUP(C4515,LL!$Q$2:$Q$40,LL!$T$2:$T$40),"")</f>
        <v>ND</v>
      </c>
      <c r="E4515" s="74">
        <f>IF(ISNUMBER(C4515),LOOKUP(C4515,LL!$Q$2:$Q$40,LL!$U$2:$U$40),"")</f>
        <v>41</v>
      </c>
      <c r="F4515" s="366">
        <v>3</v>
      </c>
      <c r="G4515" s="366">
        <f t="shared" si="153"/>
        <v>20</v>
      </c>
      <c r="H4515" s="366" t="s">
        <v>217</v>
      </c>
      <c r="I4515" s="366" t="s">
        <v>3</v>
      </c>
      <c r="J4515" s="366" t="s">
        <v>191</v>
      </c>
      <c r="K4515" s="367" t="s">
        <v>2213</v>
      </c>
      <c r="L4515" s="366">
        <v>0</v>
      </c>
      <c r="M4515" s="366">
        <v>0</v>
      </c>
      <c r="N4515" s="366" t="s">
        <v>922</v>
      </c>
      <c r="O4515" s="366">
        <v>0</v>
      </c>
      <c r="P4515" s="366">
        <v>0</v>
      </c>
      <c r="Q4515" s="366">
        <v>0</v>
      </c>
      <c r="R4515" s="366">
        <v>0</v>
      </c>
      <c r="S4515" s="366">
        <v>0</v>
      </c>
      <c r="T4515" s="366">
        <v>0</v>
      </c>
      <c r="U4515" s="368"/>
    </row>
    <row r="4516" spans="1:21" x14ac:dyDescent="0.25">
      <c r="A4516" s="327"/>
      <c r="B4516" s="73">
        <f t="shared" si="151"/>
        <v>4515</v>
      </c>
      <c r="C4516" s="363">
        <v>14</v>
      </c>
      <c r="D4516" s="73" t="str">
        <f>IF(ISNUMBER(C4516),LOOKUP(C4516,LL!$Q$2:$Q$40,LL!$T$2:$T$40),"")</f>
        <v>ND</v>
      </c>
      <c r="E4516" s="73">
        <f>IF(ISNUMBER(C4516),LOOKUP(C4516,LL!$Q$2:$Q$40,LL!$U$2:$U$40),"")</f>
        <v>41</v>
      </c>
      <c r="F4516" s="363">
        <v>3</v>
      </c>
      <c r="G4516" s="363">
        <f t="shared" si="153"/>
        <v>21</v>
      </c>
      <c r="H4516" s="363" t="s">
        <v>1186</v>
      </c>
      <c r="I4516" s="363" t="s">
        <v>3</v>
      </c>
      <c r="J4516" s="363" t="s">
        <v>191</v>
      </c>
      <c r="K4516" s="364" t="s">
        <v>2213</v>
      </c>
      <c r="L4516" s="363">
        <v>0</v>
      </c>
      <c r="M4516" s="363">
        <v>0</v>
      </c>
      <c r="N4516" s="363" t="s">
        <v>981</v>
      </c>
      <c r="O4516" s="363">
        <v>7</v>
      </c>
      <c r="P4516" s="363">
        <v>26</v>
      </c>
      <c r="Q4516" s="363">
        <v>0</v>
      </c>
      <c r="R4516" s="363">
        <v>0</v>
      </c>
      <c r="S4516" s="363">
        <v>0</v>
      </c>
      <c r="T4516" s="363">
        <v>0</v>
      </c>
      <c r="U4516" s="365" t="s">
        <v>8696</v>
      </c>
    </row>
    <row r="4517" spans="1:21" x14ac:dyDescent="0.25">
      <c r="A4517" s="327">
        <v>25</v>
      </c>
      <c r="B4517" s="74">
        <f t="shared" si="151"/>
        <v>4516</v>
      </c>
      <c r="C4517" s="366">
        <v>14</v>
      </c>
      <c r="D4517" s="74" t="str">
        <f>IF(ISNUMBER(C4517),LOOKUP(C4517,LL!$Q$2:$Q$40,LL!$T$2:$T$40),"")</f>
        <v>ND</v>
      </c>
      <c r="E4517" s="74">
        <f>IF(ISNUMBER(C4517),LOOKUP(C4517,LL!$Q$2:$Q$40,LL!$U$2:$U$40),"")</f>
        <v>41</v>
      </c>
      <c r="F4517" s="366">
        <v>3</v>
      </c>
      <c r="G4517" s="366">
        <v>1</v>
      </c>
      <c r="H4517" s="366" t="s">
        <v>198</v>
      </c>
      <c r="I4517" s="366" t="s">
        <v>5</v>
      </c>
      <c r="J4517" s="366" t="s">
        <v>187</v>
      </c>
      <c r="K4517" s="367" t="s">
        <v>195</v>
      </c>
      <c r="L4517" s="366" t="s">
        <v>218</v>
      </c>
      <c r="M4517" s="366" t="s">
        <v>215</v>
      </c>
      <c r="N4517" s="366" t="s">
        <v>1767</v>
      </c>
      <c r="O4517" s="366">
        <v>0.1</v>
      </c>
      <c r="P4517" s="366">
        <v>0</v>
      </c>
      <c r="Q4517" s="366">
        <v>0.2</v>
      </c>
      <c r="R4517" s="366">
        <v>1</v>
      </c>
      <c r="S4517" s="366">
        <v>-3</v>
      </c>
      <c r="T4517" s="366">
        <v>-1</v>
      </c>
      <c r="U4517" s="368" t="s">
        <v>8671</v>
      </c>
    </row>
    <row r="4518" spans="1:21" x14ac:dyDescent="0.25">
      <c r="A4518" s="327">
        <v>35</v>
      </c>
      <c r="B4518" s="73">
        <f t="shared" si="151"/>
        <v>4517</v>
      </c>
      <c r="C4518" s="363">
        <v>14</v>
      </c>
      <c r="D4518" s="73" t="str">
        <f>IF(ISNUMBER(C4518),LOOKUP(C4518,LL!$Q$2:$Q$40,LL!$T$2:$T$40),"")</f>
        <v>ND</v>
      </c>
      <c r="E4518" s="73">
        <f>IF(ISNUMBER(C4518),LOOKUP(C4518,LL!$Q$2:$Q$40,LL!$U$2:$U$40),"")</f>
        <v>41</v>
      </c>
      <c r="F4518" s="363">
        <v>3</v>
      </c>
      <c r="G4518" s="363">
        <v>1</v>
      </c>
      <c r="H4518" s="363" t="s">
        <v>198</v>
      </c>
      <c r="I4518" s="363" t="s">
        <v>5</v>
      </c>
      <c r="J4518" s="363" t="s">
        <v>187</v>
      </c>
      <c r="K4518" s="364" t="s">
        <v>195</v>
      </c>
      <c r="L4518" s="363" t="s">
        <v>577</v>
      </c>
      <c r="M4518" s="363" t="s">
        <v>215</v>
      </c>
      <c r="N4518" s="363" t="s">
        <v>1767</v>
      </c>
      <c r="O4518" s="363">
        <v>0</v>
      </c>
      <c r="P4518" s="363">
        <v>1</v>
      </c>
      <c r="Q4518" s="363">
        <v>0</v>
      </c>
      <c r="R4518" s="363">
        <v>0</v>
      </c>
      <c r="S4518" s="363">
        <v>0</v>
      </c>
      <c r="T4518" s="363">
        <v>1</v>
      </c>
      <c r="U4518" s="365" t="s">
        <v>8672</v>
      </c>
    </row>
    <row r="4519" spans="1:21" x14ac:dyDescent="0.25">
      <c r="A4519" s="327"/>
      <c r="B4519" s="74">
        <f t="shared" si="151"/>
        <v>4518</v>
      </c>
      <c r="C4519" s="366">
        <v>14</v>
      </c>
      <c r="D4519" s="74" t="str">
        <f>IF(ISNUMBER(C4519),LOOKUP(C4519,LL!$Q$2:$Q$40,LL!$T$2:$T$40),"")</f>
        <v>ND</v>
      </c>
      <c r="E4519" s="74">
        <f>IF(ISNUMBER(C4519),LOOKUP(C4519,LL!$Q$2:$Q$40,LL!$U$2:$U$40),"")</f>
        <v>41</v>
      </c>
      <c r="F4519" s="366">
        <v>3</v>
      </c>
      <c r="G4519" s="366">
        <v>1</v>
      </c>
      <c r="H4519" s="366" t="s">
        <v>198</v>
      </c>
      <c r="I4519" s="366" t="s">
        <v>187</v>
      </c>
      <c r="J4519" s="366" t="s">
        <v>5</v>
      </c>
      <c r="K4519" s="367" t="s">
        <v>195</v>
      </c>
      <c r="L4519" s="366" t="s">
        <v>577</v>
      </c>
      <c r="M4519" s="366" t="s">
        <v>215</v>
      </c>
      <c r="N4519" s="366" t="s">
        <v>1767</v>
      </c>
      <c r="O4519" s="366">
        <v>0</v>
      </c>
      <c r="P4519" s="366">
        <v>2</v>
      </c>
      <c r="Q4519" s="366">
        <v>1</v>
      </c>
      <c r="R4519" s="366">
        <v>0</v>
      </c>
      <c r="S4519" s="366">
        <v>1</v>
      </c>
      <c r="T4519" s="366">
        <v>0</v>
      </c>
      <c r="U4519" s="368" t="s">
        <v>8673</v>
      </c>
    </row>
    <row r="4520" spans="1:21" x14ac:dyDescent="0.25">
      <c r="A4520" s="327">
        <v>25</v>
      </c>
      <c r="B4520" s="73">
        <f t="shared" si="151"/>
        <v>4519</v>
      </c>
      <c r="C4520" s="363">
        <v>14</v>
      </c>
      <c r="D4520" s="73" t="str">
        <f>IF(ISNUMBER(C4520),LOOKUP(C4520,LL!$Q$2:$Q$40,LL!$T$2:$T$40),"")</f>
        <v>ND</v>
      </c>
      <c r="E4520" s="73">
        <f>IF(ISNUMBER(C4520),LOOKUP(C4520,LL!$Q$2:$Q$40,LL!$U$2:$U$40),"")</f>
        <v>41</v>
      </c>
      <c r="F4520" s="363">
        <v>3</v>
      </c>
      <c r="G4520" s="363">
        <v>2</v>
      </c>
      <c r="H4520" s="363" t="s">
        <v>198</v>
      </c>
      <c r="I4520" s="363" t="s">
        <v>5</v>
      </c>
      <c r="J4520" s="363" t="s">
        <v>187</v>
      </c>
      <c r="K4520" s="364" t="s">
        <v>195</v>
      </c>
      <c r="L4520" s="363" t="s">
        <v>218</v>
      </c>
      <c r="M4520" s="363" t="s">
        <v>1318</v>
      </c>
      <c r="N4520" s="363" t="s">
        <v>1767</v>
      </c>
      <c r="O4520" s="363">
        <v>0.1</v>
      </c>
      <c r="P4520" s="363">
        <v>0</v>
      </c>
      <c r="Q4520" s="363">
        <v>0.2</v>
      </c>
      <c r="R4520" s="363">
        <v>0</v>
      </c>
      <c r="S4520" s="363"/>
      <c r="T4520" s="363"/>
      <c r="U4520" s="365" t="s">
        <v>8699</v>
      </c>
    </row>
    <row r="4521" spans="1:21" x14ac:dyDescent="0.25">
      <c r="A4521" s="327">
        <v>25</v>
      </c>
      <c r="B4521" s="74">
        <f t="shared" si="151"/>
        <v>4520</v>
      </c>
      <c r="C4521" s="366">
        <v>14</v>
      </c>
      <c r="D4521" s="74" t="str">
        <f>IF(ISNUMBER(C4521),LOOKUP(C4521,LL!$Q$2:$Q$40,LL!$T$2:$T$40),"")</f>
        <v>ND</v>
      </c>
      <c r="E4521" s="74">
        <f>IF(ISNUMBER(C4521),LOOKUP(C4521,LL!$Q$2:$Q$40,LL!$U$2:$U$40),"")</f>
        <v>41</v>
      </c>
      <c r="F4521" s="366">
        <v>3</v>
      </c>
      <c r="G4521" s="366">
        <v>0</v>
      </c>
      <c r="H4521" s="366" t="s">
        <v>217</v>
      </c>
      <c r="I4521" s="366" t="s">
        <v>3</v>
      </c>
      <c r="J4521" s="366" t="s">
        <v>177</v>
      </c>
      <c r="K4521" s="367" t="s">
        <v>195</v>
      </c>
      <c r="L4521" s="366" t="s">
        <v>2663</v>
      </c>
      <c r="M4521" s="366" t="s">
        <v>1323</v>
      </c>
      <c r="N4521" s="366" t="s">
        <v>907</v>
      </c>
      <c r="O4521" s="366">
        <v>0.3</v>
      </c>
      <c r="P4521" s="366" t="s">
        <v>334</v>
      </c>
      <c r="Q4521" s="366">
        <v>0.3</v>
      </c>
      <c r="R4521" s="366" t="s">
        <v>6397</v>
      </c>
      <c r="S4521" s="366"/>
      <c r="T4521" s="366"/>
      <c r="U4521" s="368" t="s">
        <v>8675</v>
      </c>
    </row>
    <row r="4522" spans="1:21" x14ac:dyDescent="0.25">
      <c r="A4522" s="327"/>
      <c r="B4522" s="73">
        <f t="shared" si="151"/>
        <v>4521</v>
      </c>
      <c r="C4522" s="363">
        <v>14</v>
      </c>
      <c r="D4522" s="73" t="str">
        <f>IF(ISNUMBER(C4522),LOOKUP(C4522,LL!$Q$2:$Q$40,LL!$T$2:$T$40),"")</f>
        <v>ND</v>
      </c>
      <c r="E4522" s="73">
        <f>IF(ISNUMBER(C4522),LOOKUP(C4522,LL!$Q$2:$Q$40,LL!$U$2:$U$40),"")</f>
        <v>41</v>
      </c>
      <c r="F4522" s="363">
        <v>3</v>
      </c>
      <c r="G4522" s="363">
        <v>0</v>
      </c>
      <c r="H4522" s="363" t="s">
        <v>217</v>
      </c>
      <c r="I4522" s="363" t="s">
        <v>3</v>
      </c>
      <c r="J4522" s="363" t="s">
        <v>177</v>
      </c>
      <c r="K4522" s="364" t="s">
        <v>195</v>
      </c>
      <c r="L4522" s="363" t="s">
        <v>2663</v>
      </c>
      <c r="M4522" s="363" t="s">
        <v>1323</v>
      </c>
      <c r="N4522" s="363" t="s">
        <v>908</v>
      </c>
      <c r="O4522" s="363">
        <v>0.3</v>
      </c>
      <c r="P4522" s="363" t="s">
        <v>334</v>
      </c>
      <c r="Q4522" s="363">
        <v>0.3</v>
      </c>
      <c r="R4522" s="363" t="s">
        <v>6397</v>
      </c>
      <c r="S4522" s="363"/>
      <c r="T4522" s="363"/>
      <c r="U4522" s="365" t="s">
        <v>8674</v>
      </c>
    </row>
    <row r="4523" spans="1:21" x14ac:dyDescent="0.25">
      <c r="A4523" s="327">
        <v>25</v>
      </c>
      <c r="B4523" s="74">
        <f t="shared" si="151"/>
        <v>4522</v>
      </c>
      <c r="C4523" s="366">
        <v>14</v>
      </c>
      <c r="D4523" s="74" t="str">
        <f>IF(ISNUMBER(C4523),LOOKUP(C4523,LL!$Q$2:$Q$40,LL!$T$2:$T$40),"")</f>
        <v>ND</v>
      </c>
      <c r="E4523" s="74">
        <f>IF(ISNUMBER(C4523),LOOKUP(C4523,LL!$Q$2:$Q$40,LL!$U$2:$U$40),"")</f>
        <v>41</v>
      </c>
      <c r="F4523" s="366">
        <v>3</v>
      </c>
      <c r="G4523" s="366">
        <v>1</v>
      </c>
      <c r="H4523" s="366" t="s">
        <v>1186</v>
      </c>
      <c r="I4523" s="366" t="s">
        <v>3</v>
      </c>
      <c r="J4523" s="366" t="s">
        <v>191</v>
      </c>
      <c r="K4523" s="367" t="s">
        <v>195</v>
      </c>
      <c r="L4523" s="366" t="s">
        <v>215</v>
      </c>
      <c r="M4523" s="366" t="s">
        <v>215</v>
      </c>
      <c r="N4523" s="366" t="s">
        <v>965</v>
      </c>
      <c r="O4523" s="366">
        <v>0.4</v>
      </c>
      <c r="P4523" s="366">
        <v>1</v>
      </c>
      <c r="Q4523" s="366">
        <v>0.3</v>
      </c>
      <c r="R4523" s="366">
        <v>0</v>
      </c>
      <c r="S4523" s="366">
        <v>9</v>
      </c>
      <c r="T4523" s="366">
        <v>1</v>
      </c>
      <c r="U4523" s="368" t="s">
        <v>8676</v>
      </c>
    </row>
    <row r="4524" spans="1:21" x14ac:dyDescent="0.25">
      <c r="A4524" s="327">
        <v>35</v>
      </c>
      <c r="B4524" s="73">
        <f t="shared" si="151"/>
        <v>4523</v>
      </c>
      <c r="C4524" s="363">
        <v>14</v>
      </c>
      <c r="D4524" s="73" t="str">
        <f>IF(ISNUMBER(C4524),LOOKUP(C4524,LL!$Q$2:$Q$40,LL!$T$2:$T$40),"")</f>
        <v>ND</v>
      </c>
      <c r="E4524" s="73">
        <f>IF(ISNUMBER(C4524),LOOKUP(C4524,LL!$Q$2:$Q$40,LL!$U$2:$U$40),"")</f>
        <v>41</v>
      </c>
      <c r="F4524" s="363">
        <v>3</v>
      </c>
      <c r="G4524" s="363">
        <v>1</v>
      </c>
      <c r="H4524" s="363" t="s">
        <v>1186</v>
      </c>
      <c r="I4524" s="363" t="s">
        <v>3</v>
      </c>
      <c r="J4524" s="363" t="s">
        <v>191</v>
      </c>
      <c r="K4524" s="364" t="s">
        <v>195</v>
      </c>
      <c r="L4524" s="363" t="s">
        <v>577</v>
      </c>
      <c r="M4524" s="363" t="s">
        <v>215</v>
      </c>
      <c r="N4524" s="363" t="s">
        <v>965</v>
      </c>
      <c r="O4524" s="363">
        <v>1</v>
      </c>
      <c r="P4524" s="363">
        <v>1</v>
      </c>
      <c r="Q4524" s="363">
        <v>1</v>
      </c>
      <c r="R4524" s="363">
        <v>1</v>
      </c>
      <c r="S4524" s="363">
        <v>0</v>
      </c>
      <c r="T4524" s="363">
        <v>1</v>
      </c>
      <c r="U4524" s="365" t="s">
        <v>8677</v>
      </c>
    </row>
    <row r="4525" spans="1:21" x14ac:dyDescent="0.25">
      <c r="A4525" s="327"/>
      <c r="B4525" s="74">
        <f t="shared" si="151"/>
        <v>4524</v>
      </c>
      <c r="C4525" s="366">
        <v>14</v>
      </c>
      <c r="D4525" s="74" t="str">
        <f>IF(ISNUMBER(C4525),LOOKUP(C4525,LL!$Q$2:$Q$40,LL!$T$2:$T$40),"")</f>
        <v>ND</v>
      </c>
      <c r="E4525" s="74">
        <f>IF(ISNUMBER(C4525),LOOKUP(C4525,LL!$Q$2:$Q$40,LL!$U$2:$U$40),"")</f>
        <v>41</v>
      </c>
      <c r="F4525" s="366">
        <v>3</v>
      </c>
      <c r="G4525" s="366">
        <v>1</v>
      </c>
      <c r="H4525" s="366" t="s">
        <v>1186</v>
      </c>
      <c r="I4525" s="366" t="s">
        <v>191</v>
      </c>
      <c r="J4525" s="366" t="s">
        <v>3</v>
      </c>
      <c r="K4525" s="367" t="s">
        <v>195</v>
      </c>
      <c r="L4525" s="366" t="s">
        <v>577</v>
      </c>
      <c r="M4525" s="366" t="s">
        <v>215</v>
      </c>
      <c r="N4525" s="366" t="s">
        <v>965</v>
      </c>
      <c r="O4525" s="366">
        <v>0</v>
      </c>
      <c r="P4525" s="366">
        <v>1</v>
      </c>
      <c r="Q4525" s="366">
        <v>2</v>
      </c>
      <c r="R4525" s="366">
        <v>0</v>
      </c>
      <c r="S4525" s="366">
        <v>1</v>
      </c>
      <c r="T4525" s="366">
        <v>2</v>
      </c>
      <c r="U4525" s="368" t="s">
        <v>8678</v>
      </c>
    </row>
    <row r="4526" spans="1:21" x14ac:dyDescent="0.25">
      <c r="A4526" s="327">
        <v>25</v>
      </c>
      <c r="B4526" s="73">
        <f t="shared" si="151"/>
        <v>4525</v>
      </c>
      <c r="C4526" s="363">
        <v>14</v>
      </c>
      <c r="D4526" s="73" t="str">
        <f>IF(ISNUMBER(C4526),LOOKUP(C4526,LL!$Q$2:$Q$40,LL!$T$2:$T$40),"")</f>
        <v>ND</v>
      </c>
      <c r="E4526" s="73">
        <f>IF(ISNUMBER(C4526),LOOKUP(C4526,LL!$Q$2:$Q$40,LL!$U$2:$U$40),"")</f>
        <v>41</v>
      </c>
      <c r="F4526" s="363">
        <v>3</v>
      </c>
      <c r="G4526" s="363">
        <v>1</v>
      </c>
      <c r="H4526" s="363" t="s">
        <v>1186</v>
      </c>
      <c r="I4526" s="363" t="s">
        <v>3</v>
      </c>
      <c r="J4526" s="363" t="s">
        <v>191</v>
      </c>
      <c r="K4526" s="364" t="s">
        <v>195</v>
      </c>
      <c r="L4526" s="363" t="s">
        <v>215</v>
      </c>
      <c r="M4526" s="363" t="s">
        <v>215</v>
      </c>
      <c r="N4526" s="363" t="s">
        <v>981</v>
      </c>
      <c r="O4526" s="363">
        <v>0.4</v>
      </c>
      <c r="P4526" s="363">
        <v>1</v>
      </c>
      <c r="Q4526" s="363">
        <v>0.2</v>
      </c>
      <c r="R4526" s="363">
        <v>1</v>
      </c>
      <c r="S4526" s="363">
        <v>7</v>
      </c>
      <c r="T4526" s="363">
        <v>1</v>
      </c>
      <c r="U4526" s="365" t="s">
        <v>8679</v>
      </c>
    </row>
    <row r="4527" spans="1:21" x14ac:dyDescent="0.25">
      <c r="A4527" s="327">
        <v>35</v>
      </c>
      <c r="B4527" s="74">
        <f t="shared" si="151"/>
        <v>4526</v>
      </c>
      <c r="C4527" s="366">
        <v>14</v>
      </c>
      <c r="D4527" s="74" t="str">
        <f>IF(ISNUMBER(C4527),LOOKUP(C4527,LL!$Q$2:$Q$40,LL!$T$2:$T$40),"")</f>
        <v>ND</v>
      </c>
      <c r="E4527" s="74">
        <f>IF(ISNUMBER(C4527),LOOKUP(C4527,LL!$Q$2:$Q$40,LL!$U$2:$U$40),"")</f>
        <v>41</v>
      </c>
      <c r="F4527" s="366">
        <v>3</v>
      </c>
      <c r="G4527" s="366">
        <v>1</v>
      </c>
      <c r="H4527" s="366" t="s">
        <v>1186</v>
      </c>
      <c r="I4527" s="366" t="s">
        <v>3</v>
      </c>
      <c r="J4527" s="366" t="s">
        <v>191</v>
      </c>
      <c r="K4527" s="367" t="s">
        <v>195</v>
      </c>
      <c r="L4527" s="366" t="s">
        <v>577</v>
      </c>
      <c r="M4527" s="366" t="s">
        <v>215</v>
      </c>
      <c r="N4527" s="366" t="s">
        <v>981</v>
      </c>
      <c r="O4527" s="366">
        <v>1</v>
      </c>
      <c r="P4527" s="366">
        <v>0</v>
      </c>
      <c r="Q4527" s="366">
        <v>2</v>
      </c>
      <c r="R4527" s="366">
        <v>0.5</v>
      </c>
      <c r="S4527" s="366">
        <v>0</v>
      </c>
      <c r="T4527" s="366">
        <v>1</v>
      </c>
      <c r="U4527" s="368" t="s">
        <v>8680</v>
      </c>
    </row>
    <row r="4528" spans="1:21" x14ac:dyDescent="0.25">
      <c r="A4528" s="327"/>
      <c r="B4528" s="73">
        <f t="shared" si="151"/>
        <v>4527</v>
      </c>
      <c r="C4528" s="363">
        <v>14</v>
      </c>
      <c r="D4528" s="73" t="str">
        <f>IF(ISNUMBER(C4528),LOOKUP(C4528,LL!$Q$2:$Q$40,LL!$T$2:$T$40),"")</f>
        <v>ND</v>
      </c>
      <c r="E4528" s="73">
        <f>IF(ISNUMBER(C4528),LOOKUP(C4528,LL!$Q$2:$Q$40,LL!$U$2:$U$40),"")</f>
        <v>41</v>
      </c>
      <c r="F4528" s="363">
        <v>3</v>
      </c>
      <c r="G4528" s="363">
        <v>1</v>
      </c>
      <c r="H4528" s="363" t="s">
        <v>1186</v>
      </c>
      <c r="I4528" s="363" t="s">
        <v>191</v>
      </c>
      <c r="J4528" s="363" t="s">
        <v>3</v>
      </c>
      <c r="K4528" s="364" t="s">
        <v>195</v>
      </c>
      <c r="L4528" s="363" t="s">
        <v>577</v>
      </c>
      <c r="M4528" s="363" t="s">
        <v>215</v>
      </c>
      <c r="N4528" s="363" t="s">
        <v>981</v>
      </c>
      <c r="O4528" s="363">
        <v>0</v>
      </c>
      <c r="P4528" s="363">
        <v>1</v>
      </c>
      <c r="Q4528" s="363">
        <v>0</v>
      </c>
      <c r="R4528" s="363">
        <v>0</v>
      </c>
      <c r="S4528" s="363">
        <v>1</v>
      </c>
      <c r="T4528" s="363">
        <v>0</v>
      </c>
      <c r="U4528" s="365" t="s">
        <v>8681</v>
      </c>
    </row>
    <row r="4529" spans="1:21" x14ac:dyDescent="0.25">
      <c r="A4529" s="327">
        <v>25</v>
      </c>
      <c r="B4529" s="74">
        <f>B4528+1</f>
        <v>4528</v>
      </c>
      <c r="C4529" s="366">
        <v>14</v>
      </c>
      <c r="D4529" s="74" t="str">
        <f>IF(ISNUMBER(C4529),LOOKUP(C4529,LL!$Q$2:$Q$40,LL!$T$2:$T$40),"")</f>
        <v>ND</v>
      </c>
      <c r="E4529" s="74">
        <f>IF(ISNUMBER(C4529),LOOKUP(C4529,LL!$Q$2:$Q$40,LL!$U$2:$U$40),"")</f>
        <v>41</v>
      </c>
      <c r="F4529" s="366">
        <v>3</v>
      </c>
      <c r="G4529" s="366">
        <v>2</v>
      </c>
      <c r="H4529" s="366" t="s">
        <v>1186</v>
      </c>
      <c r="I4529" s="366" t="s">
        <v>3</v>
      </c>
      <c r="J4529" s="366" t="s">
        <v>191</v>
      </c>
      <c r="K4529" s="367" t="s">
        <v>195</v>
      </c>
      <c r="L4529" s="366" t="s">
        <v>199</v>
      </c>
      <c r="M4529" s="366" t="s">
        <v>1318</v>
      </c>
      <c r="N4529" s="366" t="s">
        <v>981</v>
      </c>
      <c r="O4529" s="366">
        <v>0.3</v>
      </c>
      <c r="P4529" s="366">
        <v>0</v>
      </c>
      <c r="Q4529" s="366">
        <v>0.2</v>
      </c>
      <c r="R4529" s="366">
        <v>0</v>
      </c>
      <c r="S4529" s="366"/>
      <c r="T4529" s="366"/>
      <c r="U4529" s="368" t="s">
        <v>8682</v>
      </c>
    </row>
    <row r="4530" spans="1:21" x14ac:dyDescent="0.25">
      <c r="A4530" s="327">
        <v>25</v>
      </c>
      <c r="B4530" s="73">
        <f>B4529+1</f>
        <v>4529</v>
      </c>
      <c r="C4530" s="363">
        <v>14</v>
      </c>
      <c r="D4530" s="73" t="str">
        <f>IF(ISNUMBER(C4530),LOOKUP(C4530,LL!$Q$2:$Q$40,LL!$T$2:$T$40),"")</f>
        <v>ND</v>
      </c>
      <c r="E4530" s="73">
        <f>IF(ISNUMBER(C4530),LOOKUP(C4530,LL!$Q$2:$Q$40,LL!$U$2:$U$40),"")</f>
        <v>41</v>
      </c>
      <c r="F4530" s="363">
        <v>3</v>
      </c>
      <c r="G4530" s="363">
        <v>1</v>
      </c>
      <c r="H4530" s="363" t="s">
        <v>217</v>
      </c>
      <c r="I4530" s="363" t="s">
        <v>177</v>
      </c>
      <c r="J4530" s="363" t="s">
        <v>3</v>
      </c>
      <c r="K4530" s="364" t="s">
        <v>195</v>
      </c>
      <c r="L4530" s="363" t="s">
        <v>218</v>
      </c>
      <c r="M4530" s="363" t="s">
        <v>215</v>
      </c>
      <c r="N4530" s="363" t="s">
        <v>907</v>
      </c>
      <c r="O4530" s="363">
        <v>0.3</v>
      </c>
      <c r="P4530" s="363">
        <v>0</v>
      </c>
      <c r="Q4530" s="363">
        <v>0.3</v>
      </c>
      <c r="R4530" s="363">
        <v>1</v>
      </c>
      <c r="S4530" s="363">
        <v>-7</v>
      </c>
      <c r="T4530" s="363">
        <v>-1</v>
      </c>
      <c r="U4530" s="365" t="s">
        <v>8684</v>
      </c>
    </row>
    <row r="4531" spans="1:21" x14ac:dyDescent="0.25">
      <c r="A4531" s="327">
        <v>35</v>
      </c>
      <c r="B4531" s="74">
        <f t="shared" si="151"/>
        <v>4530</v>
      </c>
      <c r="C4531" s="366">
        <v>14</v>
      </c>
      <c r="D4531" s="74" t="str">
        <f>IF(ISNUMBER(C4531),LOOKUP(C4531,LL!$Q$2:$Q$40,LL!$T$2:$T$40),"")</f>
        <v>ND</v>
      </c>
      <c r="E4531" s="74">
        <f>IF(ISNUMBER(C4531),LOOKUP(C4531,LL!$Q$2:$Q$40,LL!$U$2:$U$40),"")</f>
        <v>41</v>
      </c>
      <c r="F4531" s="366">
        <v>3</v>
      </c>
      <c r="G4531" s="366">
        <v>1</v>
      </c>
      <c r="H4531" s="366" t="s">
        <v>217</v>
      </c>
      <c r="I4531" s="366" t="s">
        <v>177</v>
      </c>
      <c r="J4531" s="366" t="s">
        <v>3</v>
      </c>
      <c r="K4531" s="367" t="s">
        <v>195</v>
      </c>
      <c r="L4531" s="366" t="s">
        <v>577</v>
      </c>
      <c r="M4531" s="366" t="s">
        <v>215</v>
      </c>
      <c r="N4531" s="366" t="s">
        <v>907</v>
      </c>
      <c r="O4531" s="366">
        <v>0</v>
      </c>
      <c r="P4531" s="366">
        <v>0</v>
      </c>
      <c r="Q4531" s="366">
        <v>0</v>
      </c>
      <c r="R4531" s="366">
        <v>0</v>
      </c>
      <c r="S4531" s="366">
        <v>0</v>
      </c>
      <c r="T4531" s="366">
        <v>0</v>
      </c>
      <c r="U4531" s="368" t="s">
        <v>8683</v>
      </c>
    </row>
    <row r="4532" spans="1:21" x14ac:dyDescent="0.25">
      <c r="A4532" s="327"/>
      <c r="B4532" s="73">
        <f t="shared" si="151"/>
        <v>4531</v>
      </c>
      <c r="C4532" s="363">
        <v>14</v>
      </c>
      <c r="D4532" s="73" t="str">
        <f>IF(ISNUMBER(C4532),LOOKUP(C4532,LL!$Q$2:$Q$40,LL!$T$2:$T$40),"")</f>
        <v>ND</v>
      </c>
      <c r="E4532" s="73">
        <f>IF(ISNUMBER(C4532),LOOKUP(C4532,LL!$Q$2:$Q$40,LL!$U$2:$U$40),"")</f>
        <v>41</v>
      </c>
      <c r="F4532" s="363">
        <v>3</v>
      </c>
      <c r="G4532" s="363">
        <v>1</v>
      </c>
      <c r="H4532" s="363" t="s">
        <v>217</v>
      </c>
      <c r="I4532" s="363" t="s">
        <v>3</v>
      </c>
      <c r="J4532" s="363" t="s">
        <v>177</v>
      </c>
      <c r="K4532" s="364" t="s">
        <v>195</v>
      </c>
      <c r="L4532" s="363" t="s">
        <v>577</v>
      </c>
      <c r="M4532" s="363" t="s">
        <v>215</v>
      </c>
      <c r="N4532" s="363" t="s">
        <v>907</v>
      </c>
      <c r="O4532" s="363">
        <v>0</v>
      </c>
      <c r="P4532" s="363">
        <v>2</v>
      </c>
      <c r="Q4532" s="363">
        <v>1</v>
      </c>
      <c r="R4532" s="363">
        <v>0</v>
      </c>
      <c r="S4532" s="363">
        <v>1</v>
      </c>
      <c r="T4532" s="363">
        <v>1</v>
      </c>
      <c r="U4532" s="365" t="s">
        <v>8685</v>
      </c>
    </row>
    <row r="4533" spans="1:21" x14ac:dyDescent="0.25">
      <c r="A4533" s="327">
        <v>25</v>
      </c>
      <c r="B4533" s="74">
        <f t="shared" si="151"/>
        <v>4532</v>
      </c>
      <c r="C4533" s="366">
        <v>14</v>
      </c>
      <c r="D4533" s="74" t="str">
        <f>IF(ISNUMBER(C4533),LOOKUP(C4533,LL!$Q$2:$Q$40,LL!$T$2:$T$40),"")</f>
        <v>ND</v>
      </c>
      <c r="E4533" s="74">
        <f>IF(ISNUMBER(C4533),LOOKUP(C4533,LL!$Q$2:$Q$40,LL!$U$2:$U$40),"")</f>
        <v>41</v>
      </c>
      <c r="F4533" s="366">
        <v>3</v>
      </c>
      <c r="G4533" s="366">
        <v>2</v>
      </c>
      <c r="H4533" s="366" t="s">
        <v>217</v>
      </c>
      <c r="I4533" s="366" t="s">
        <v>177</v>
      </c>
      <c r="J4533" s="366" t="s">
        <v>3</v>
      </c>
      <c r="K4533" s="367" t="s">
        <v>195</v>
      </c>
      <c r="L4533" s="366" t="s">
        <v>218</v>
      </c>
      <c r="M4533" s="366" t="s">
        <v>979</v>
      </c>
      <c r="N4533" s="366" t="s">
        <v>907</v>
      </c>
      <c r="O4533" s="366">
        <v>0.3</v>
      </c>
      <c r="P4533" s="366" t="s">
        <v>334</v>
      </c>
      <c r="Q4533" s="366">
        <v>0.3</v>
      </c>
      <c r="R4533" s="366" t="s">
        <v>334</v>
      </c>
      <c r="S4533" s="366"/>
      <c r="T4533" s="366"/>
      <c r="U4533" s="368" t="s">
        <v>8700</v>
      </c>
    </row>
    <row r="4534" spans="1:21" x14ac:dyDescent="0.25">
      <c r="A4534" s="327">
        <v>25</v>
      </c>
      <c r="B4534" s="73">
        <f t="shared" si="151"/>
        <v>4533</v>
      </c>
      <c r="C4534" s="363">
        <v>14</v>
      </c>
      <c r="D4534" s="73" t="str">
        <f>IF(ISNUMBER(C4534),LOOKUP(C4534,LL!$Q$2:$Q$40,LL!$T$2:$T$40),"")</f>
        <v>ND</v>
      </c>
      <c r="E4534" s="73">
        <f>IF(ISNUMBER(C4534),LOOKUP(C4534,LL!$Q$2:$Q$40,LL!$U$2:$U$40),"")</f>
        <v>41</v>
      </c>
      <c r="F4534" s="363">
        <v>3</v>
      </c>
      <c r="G4534" s="363">
        <v>1</v>
      </c>
      <c r="H4534" s="363" t="s">
        <v>217</v>
      </c>
      <c r="I4534" s="363" t="s">
        <v>177</v>
      </c>
      <c r="J4534" s="363" t="s">
        <v>3</v>
      </c>
      <c r="K4534" s="364" t="s">
        <v>195</v>
      </c>
      <c r="L4534" s="363" t="s">
        <v>218</v>
      </c>
      <c r="M4534" s="363" t="s">
        <v>1318</v>
      </c>
      <c r="N4534" s="363" t="s">
        <v>908</v>
      </c>
      <c r="O4534" s="363">
        <v>0.3</v>
      </c>
      <c r="P4534" s="363">
        <v>0</v>
      </c>
      <c r="Q4534" s="363">
        <v>0.3</v>
      </c>
      <c r="R4534" s="363">
        <v>0</v>
      </c>
      <c r="S4534" s="363"/>
      <c r="T4534" s="363"/>
      <c r="U4534" s="365" t="s">
        <v>8686</v>
      </c>
    </row>
    <row r="4535" spans="1:21" x14ac:dyDescent="0.25">
      <c r="A4535" s="327">
        <v>43</v>
      </c>
      <c r="B4535" s="74">
        <f t="shared" si="151"/>
        <v>4534</v>
      </c>
      <c r="C4535" s="366">
        <v>14</v>
      </c>
      <c r="D4535" s="74" t="str">
        <f>IF(ISNUMBER(C4535),LOOKUP(C4535,LL!$Q$2:$Q$40,LL!$T$2:$T$40),"")</f>
        <v>ND</v>
      </c>
      <c r="E4535" s="74">
        <f>IF(ISNUMBER(C4535),LOOKUP(C4535,LL!$Q$2:$Q$40,LL!$U$2:$U$40),"")</f>
        <v>41</v>
      </c>
      <c r="F4535" s="366">
        <v>3</v>
      </c>
      <c r="G4535" s="366">
        <v>1</v>
      </c>
      <c r="H4535" s="366" t="s">
        <v>186</v>
      </c>
      <c r="I4535" s="366" t="s">
        <v>341</v>
      </c>
      <c r="J4535" s="366" t="s">
        <v>187</v>
      </c>
      <c r="K4535" s="367" t="s">
        <v>347</v>
      </c>
      <c r="L4535" s="366" t="s">
        <v>1121</v>
      </c>
      <c r="M4535" s="366" t="s">
        <v>4145</v>
      </c>
      <c r="N4535" s="366" t="s">
        <v>8687</v>
      </c>
      <c r="O4535" s="366">
        <v>1</v>
      </c>
      <c r="P4535" s="366">
        <v>0</v>
      </c>
      <c r="Q4535" s="366">
        <v>0</v>
      </c>
      <c r="R4535" s="366">
        <v>1</v>
      </c>
      <c r="S4535" s="366">
        <v>1</v>
      </c>
      <c r="T4535" s="366">
        <v>0</v>
      </c>
      <c r="U4535" s="368" t="s">
        <v>8688</v>
      </c>
    </row>
    <row r="4536" spans="1:21" x14ac:dyDescent="0.25">
      <c r="A4536" s="327"/>
      <c r="B4536" s="73">
        <f t="shared" si="151"/>
        <v>4535</v>
      </c>
      <c r="C4536" s="363">
        <v>14</v>
      </c>
      <c r="D4536" s="73" t="str">
        <f>IF(ISNUMBER(C4536),LOOKUP(C4536,LL!$Q$2:$Q$40,LL!$T$2:$T$40),"")</f>
        <v>ND</v>
      </c>
      <c r="E4536" s="73">
        <f>IF(ISNUMBER(C4536),LOOKUP(C4536,LL!$Q$2:$Q$40,LL!$U$2:$U$40),"")</f>
        <v>41</v>
      </c>
      <c r="F4536" s="363">
        <v>3</v>
      </c>
      <c r="G4536" s="363">
        <v>1</v>
      </c>
      <c r="H4536" s="363" t="s">
        <v>186</v>
      </c>
      <c r="I4536" s="363" t="s">
        <v>5</v>
      </c>
      <c r="J4536" s="363" t="s">
        <v>187</v>
      </c>
      <c r="K4536" s="364" t="s">
        <v>347</v>
      </c>
      <c r="L4536" s="363" t="s">
        <v>1121</v>
      </c>
      <c r="M4536" s="363" t="s">
        <v>8689</v>
      </c>
      <c r="N4536" s="363" t="s">
        <v>8690</v>
      </c>
      <c r="O4536" s="363">
        <v>1</v>
      </c>
      <c r="P4536" s="363">
        <v>0</v>
      </c>
      <c r="Q4536" s="363">
        <v>1</v>
      </c>
      <c r="R4536" s="363">
        <v>0</v>
      </c>
      <c r="S4536" s="363">
        <v>5</v>
      </c>
      <c r="T4536" s="363">
        <v>0</v>
      </c>
      <c r="U4536" s="365" t="s">
        <v>8691</v>
      </c>
    </row>
    <row r="4537" spans="1:21" x14ac:dyDescent="0.25">
      <c r="A4537" s="327"/>
      <c r="B4537" s="74">
        <f t="shared" si="151"/>
        <v>4536</v>
      </c>
      <c r="C4537" s="366">
        <v>14</v>
      </c>
      <c r="D4537" s="74" t="str">
        <f>IF(ISNUMBER(C4537),LOOKUP(C4537,LL!$Q$2:$Q$40,LL!$T$2:$T$40),"")</f>
        <v>ND</v>
      </c>
      <c r="E4537" s="74">
        <f>IF(ISNUMBER(C4537),LOOKUP(C4537,LL!$Q$2:$Q$40,LL!$U$2:$U$40),"")</f>
        <v>41</v>
      </c>
      <c r="F4537" s="366">
        <v>3</v>
      </c>
      <c r="G4537" s="366">
        <v>3</v>
      </c>
      <c r="H4537" s="366" t="s">
        <v>186</v>
      </c>
      <c r="I4537" s="366" t="s">
        <v>5</v>
      </c>
      <c r="J4537" s="366" t="s">
        <v>187</v>
      </c>
      <c r="K4537" s="367" t="s">
        <v>347</v>
      </c>
      <c r="L4537" s="366" t="s">
        <v>1121</v>
      </c>
      <c r="M4537" s="366" t="s">
        <v>8692</v>
      </c>
      <c r="N4537" s="366" t="s">
        <v>7220</v>
      </c>
      <c r="O4537" s="366">
        <v>3</v>
      </c>
      <c r="P4537" s="366">
        <v>0</v>
      </c>
      <c r="Q4537" s="366">
        <v>2</v>
      </c>
      <c r="R4537" s="366">
        <v>1</v>
      </c>
      <c r="S4537" s="366">
        <v>8</v>
      </c>
      <c r="T4537" s="366">
        <v>0</v>
      </c>
      <c r="U4537" s="368" t="s">
        <v>8701</v>
      </c>
    </row>
    <row r="4538" spans="1:21" x14ac:dyDescent="0.25">
      <c r="A4538" s="327">
        <v>38</v>
      </c>
      <c r="B4538" s="73">
        <f t="shared" si="151"/>
        <v>4537</v>
      </c>
      <c r="C4538" s="363">
        <v>14</v>
      </c>
      <c r="D4538" s="73" t="str">
        <f>IF(ISNUMBER(C4538),LOOKUP(C4538,LL!$Q$2:$Q$40,LL!$T$2:$T$40),"")</f>
        <v>ND</v>
      </c>
      <c r="E4538" s="73">
        <f>IF(ISNUMBER(C4538),LOOKUP(C4538,LL!$Q$2:$Q$40,LL!$U$2:$U$40),"")</f>
        <v>41</v>
      </c>
      <c r="F4538" s="363">
        <v>3</v>
      </c>
      <c r="G4538" s="363">
        <v>1</v>
      </c>
      <c r="H4538" s="363" t="s">
        <v>217</v>
      </c>
      <c r="I4538" s="363" t="s">
        <v>3</v>
      </c>
      <c r="J4538" s="363" t="s">
        <v>357</v>
      </c>
      <c r="K4538" s="364" t="s">
        <v>349</v>
      </c>
      <c r="L4538" s="363" t="s">
        <v>4780</v>
      </c>
      <c r="M4538" s="363" t="s">
        <v>8693</v>
      </c>
      <c r="N4538" s="363" t="s">
        <v>7041</v>
      </c>
      <c r="O4538" s="363">
        <v>1</v>
      </c>
      <c r="P4538" s="363">
        <v>0</v>
      </c>
      <c r="Q4538" s="363">
        <v>0</v>
      </c>
      <c r="R4538" s="363">
        <v>1</v>
      </c>
      <c r="S4538" s="363">
        <v>0</v>
      </c>
      <c r="T4538" s="363">
        <v>0</v>
      </c>
      <c r="U4538" s="365" t="s">
        <v>8694</v>
      </c>
    </row>
    <row r="4539" spans="1:21" x14ac:dyDescent="0.25">
      <c r="A4539" s="327">
        <v>38</v>
      </c>
      <c r="B4539" s="74">
        <f t="shared" si="151"/>
        <v>4538</v>
      </c>
      <c r="C4539" s="366">
        <v>14</v>
      </c>
      <c r="D4539" s="74" t="str">
        <f>IF(ISNUMBER(C4539),LOOKUP(C4539,LL!$Q$2:$Q$40,LL!$T$2:$T$40),"")</f>
        <v>ND</v>
      </c>
      <c r="E4539" s="74">
        <f>IF(ISNUMBER(C4539),LOOKUP(C4539,LL!$Q$2:$Q$40,LL!$U$2:$U$40),"")</f>
        <v>41</v>
      </c>
      <c r="F4539" s="366">
        <v>3</v>
      </c>
      <c r="G4539" s="366">
        <v>2</v>
      </c>
      <c r="H4539" s="366" t="s">
        <v>186</v>
      </c>
      <c r="I4539" s="366" t="s">
        <v>5</v>
      </c>
      <c r="J4539" s="366" t="s">
        <v>187</v>
      </c>
      <c r="K4539" s="367" t="s">
        <v>349</v>
      </c>
      <c r="L4539" s="366" t="s">
        <v>4780</v>
      </c>
      <c r="M4539" s="366" t="s">
        <v>7207</v>
      </c>
      <c r="N4539" s="366" t="s">
        <v>7419</v>
      </c>
      <c r="O4539" s="366">
        <v>2</v>
      </c>
      <c r="P4539" s="366">
        <v>2</v>
      </c>
      <c r="Q4539" s="366">
        <v>0</v>
      </c>
      <c r="R4539" s="366">
        <v>0</v>
      </c>
      <c r="S4539" s="366">
        <v>0</v>
      </c>
      <c r="T4539" s="366">
        <v>0</v>
      </c>
      <c r="U4539" s="368" t="s">
        <v>8695</v>
      </c>
    </row>
    <row r="4540" spans="1:21" x14ac:dyDescent="0.25">
      <c r="A4540" s="327">
        <v>38</v>
      </c>
      <c r="B4540" s="73">
        <f t="shared" si="151"/>
        <v>4539</v>
      </c>
      <c r="C4540" s="363">
        <v>14</v>
      </c>
      <c r="D4540" s="73" t="str">
        <f>IF(ISNUMBER(C4540),LOOKUP(C4540,LL!$Q$2:$Q$40,LL!$T$2:$T$40),"")</f>
        <v>ND</v>
      </c>
      <c r="E4540" s="73">
        <f>IF(ISNUMBER(C4540),LOOKUP(C4540,LL!$Q$2:$Q$40,LL!$U$2:$U$40),"")</f>
        <v>41</v>
      </c>
      <c r="F4540" s="363">
        <v>3</v>
      </c>
      <c r="G4540" s="363">
        <v>2</v>
      </c>
      <c r="H4540" s="363" t="s">
        <v>217</v>
      </c>
      <c r="I4540" s="363" t="s">
        <v>0</v>
      </c>
      <c r="J4540" s="363" t="s">
        <v>357</v>
      </c>
      <c r="K4540" s="364" t="s">
        <v>349</v>
      </c>
      <c r="L4540" s="363" t="s">
        <v>4780</v>
      </c>
      <c r="M4540" s="363" t="s">
        <v>7207</v>
      </c>
      <c r="N4540" s="363" t="s">
        <v>8703</v>
      </c>
      <c r="O4540" s="363">
        <v>2</v>
      </c>
      <c r="P4540" s="363">
        <v>2</v>
      </c>
      <c r="Q4540" s="363">
        <v>0</v>
      </c>
      <c r="R4540" s="363">
        <v>0</v>
      </c>
      <c r="S4540" s="363">
        <v>0</v>
      </c>
      <c r="T4540" s="363">
        <v>0</v>
      </c>
      <c r="U4540" s="365" t="s">
        <v>8704</v>
      </c>
    </row>
    <row r="4541" spans="1:21" x14ac:dyDescent="0.25">
      <c r="A4541" s="327">
        <v>13</v>
      </c>
      <c r="B4541" s="74">
        <f t="shared" si="151"/>
        <v>4540</v>
      </c>
      <c r="C4541" s="366">
        <v>14</v>
      </c>
      <c r="D4541" s="74" t="str">
        <f>IF(ISNUMBER(C4541),LOOKUP(C4541,LL!$Q$2:$Q$40,LL!$T$2:$T$40),"")</f>
        <v>ND</v>
      </c>
      <c r="E4541" s="74">
        <f>IF(ISNUMBER(C4541),LOOKUP(C4541,LL!$Q$2:$Q$40,LL!$U$2:$U$40),"")</f>
        <v>41</v>
      </c>
      <c r="F4541" s="366">
        <v>5</v>
      </c>
      <c r="G4541" s="366">
        <v>2</v>
      </c>
      <c r="H4541" s="366" t="s">
        <v>358</v>
      </c>
      <c r="I4541" s="366" t="s">
        <v>260</v>
      </c>
      <c r="J4541" s="366" t="s">
        <v>261</v>
      </c>
      <c r="K4541" s="367" t="s">
        <v>399</v>
      </c>
      <c r="L4541" s="366">
        <v>1</v>
      </c>
      <c r="M4541" s="366">
        <v>0</v>
      </c>
      <c r="N4541" s="366" t="s">
        <v>3993</v>
      </c>
      <c r="O4541" s="366" t="s">
        <v>952</v>
      </c>
      <c r="P4541" s="366" t="s">
        <v>843</v>
      </c>
      <c r="Q4541" s="366" t="s">
        <v>843</v>
      </c>
      <c r="R4541" s="366" t="s">
        <v>843</v>
      </c>
      <c r="S4541" s="366" t="s">
        <v>843</v>
      </c>
      <c r="T4541" s="366" t="s">
        <v>843</v>
      </c>
      <c r="U4541" s="368" t="s">
        <v>8705</v>
      </c>
    </row>
    <row r="4542" spans="1:21" x14ac:dyDescent="0.25">
      <c r="A4542" s="327">
        <v>10</v>
      </c>
      <c r="B4542" s="73">
        <f t="shared" si="151"/>
        <v>4541</v>
      </c>
      <c r="C4542" s="363">
        <v>14</v>
      </c>
      <c r="D4542" s="73" t="str">
        <f>IF(ISNUMBER(C4542),LOOKUP(C4542,LL!$Q$2:$Q$40,LL!$T$2:$T$40),"")</f>
        <v>ND</v>
      </c>
      <c r="E4542" s="73">
        <f>IF(ISNUMBER(C4542),LOOKUP(C4542,LL!$Q$2:$Q$40,LL!$U$2:$U$40),"")</f>
        <v>41</v>
      </c>
      <c r="F4542" s="363">
        <v>5</v>
      </c>
      <c r="G4542" s="363" t="s">
        <v>260</v>
      </c>
      <c r="H4542" s="363" t="s">
        <v>176</v>
      </c>
      <c r="I4542" s="363" t="s">
        <v>177</v>
      </c>
      <c r="J4542" s="363" t="s">
        <v>5</v>
      </c>
      <c r="K4542" s="364" t="s">
        <v>297</v>
      </c>
      <c r="L4542" s="363">
        <v>-4</v>
      </c>
      <c r="M4542" s="363">
        <v>-146.5</v>
      </c>
      <c r="N4542" s="363" t="s">
        <v>8345</v>
      </c>
      <c r="O4542" s="363">
        <v>86</v>
      </c>
      <c r="P4542" s="363">
        <v>143</v>
      </c>
      <c r="Q4542" s="363">
        <v>95</v>
      </c>
      <c r="R4542" s="363">
        <v>43.5</v>
      </c>
      <c r="S4542" s="363">
        <v>43.5</v>
      </c>
      <c r="T4542" s="363">
        <v>73.5</v>
      </c>
      <c r="U4542" s="365"/>
    </row>
    <row r="4543" spans="1:21" x14ac:dyDescent="0.25">
      <c r="A4543" s="327">
        <v>23</v>
      </c>
      <c r="B4543" s="74">
        <f t="shared" si="151"/>
        <v>4542</v>
      </c>
      <c r="C4543" s="366">
        <v>14</v>
      </c>
      <c r="D4543" s="74" t="str">
        <f>IF(ISNUMBER(C4543),LOOKUP(C4543,LL!$Q$2:$Q$40,LL!$T$2:$T$40),"")</f>
        <v>ND</v>
      </c>
      <c r="E4543" s="74">
        <f>IF(ISNUMBER(C4543),LOOKUP(C4543,LL!$Q$2:$Q$40,LL!$U$2:$U$40),"")</f>
        <v>41</v>
      </c>
      <c r="F4543" s="366">
        <v>5</v>
      </c>
      <c r="G4543" s="366">
        <v>1</v>
      </c>
      <c r="H4543" s="366" t="s">
        <v>186</v>
      </c>
      <c r="I4543" s="366" t="s">
        <v>187</v>
      </c>
      <c r="J4543" s="366" t="s">
        <v>341</v>
      </c>
      <c r="K4543" s="367" t="s">
        <v>194</v>
      </c>
      <c r="L4543" s="366" t="s">
        <v>3464</v>
      </c>
      <c r="M4543" s="366" t="s">
        <v>1917</v>
      </c>
      <c r="N4543" s="366" t="s">
        <v>8707</v>
      </c>
      <c r="O4543" s="366" t="s">
        <v>871</v>
      </c>
      <c r="P4543" s="366">
        <v>18</v>
      </c>
      <c r="Q4543" s="366">
        <v>1</v>
      </c>
      <c r="R4543" s="366">
        <v>0.99</v>
      </c>
      <c r="S4543" s="366">
        <v>0</v>
      </c>
      <c r="T4543" s="366">
        <v>0</v>
      </c>
      <c r="U4543" s="368" t="s">
        <v>8715</v>
      </c>
    </row>
    <row r="4544" spans="1:21" x14ac:dyDescent="0.25">
      <c r="A4544" s="327"/>
      <c r="B4544" s="73">
        <f t="shared" si="151"/>
        <v>4543</v>
      </c>
      <c r="C4544" s="363">
        <v>14</v>
      </c>
      <c r="D4544" s="73" t="str">
        <f>IF(ISNUMBER(C4544),LOOKUP(C4544,LL!$Q$2:$Q$40,LL!$T$2:$T$40),"")</f>
        <v>ND</v>
      </c>
      <c r="E4544" s="73">
        <f>IF(ISNUMBER(C4544),LOOKUP(C4544,LL!$Q$2:$Q$40,LL!$U$2:$U$40),"")</f>
        <v>41</v>
      </c>
      <c r="F4544" s="363">
        <v>5</v>
      </c>
      <c r="G4544" s="363" t="s">
        <v>8711</v>
      </c>
      <c r="H4544" s="363" t="s">
        <v>186</v>
      </c>
      <c r="I4544" s="363" t="s">
        <v>187</v>
      </c>
      <c r="J4544" s="363" t="s">
        <v>340</v>
      </c>
      <c r="K4544" s="364" t="s">
        <v>194</v>
      </c>
      <c r="L4544" s="363" t="s">
        <v>3464</v>
      </c>
      <c r="M4544" s="363" t="s">
        <v>1051</v>
      </c>
      <c r="N4544" s="363" t="s">
        <v>8710</v>
      </c>
      <c r="O4544" s="363" t="s">
        <v>871</v>
      </c>
      <c r="P4544" s="363">
        <v>6.25</v>
      </c>
      <c r="Q4544" s="363">
        <v>0.38300000000000001</v>
      </c>
      <c r="R4544" s="363">
        <v>0.43</v>
      </c>
      <c r="S4544" s="363">
        <v>0</v>
      </c>
      <c r="T4544" s="363">
        <v>0.62</v>
      </c>
      <c r="U4544" s="365" t="s">
        <v>8717</v>
      </c>
    </row>
    <row r="4545" spans="1:21" x14ac:dyDescent="0.25">
      <c r="A4545" s="327"/>
      <c r="B4545" s="74">
        <f t="shared" ref="B4545:B4608" si="154">B4544+1</f>
        <v>4544</v>
      </c>
      <c r="C4545" s="366">
        <v>14</v>
      </c>
      <c r="D4545" s="74" t="str">
        <f>IF(ISNUMBER(C4545),LOOKUP(C4545,LL!$Q$2:$Q$40,LL!$T$2:$T$40),"")</f>
        <v>ND</v>
      </c>
      <c r="E4545" s="74">
        <f>IF(ISNUMBER(C4545),LOOKUP(C4545,LL!$Q$2:$Q$40,LL!$U$2:$U$40),"")</f>
        <v>41</v>
      </c>
      <c r="F4545" s="366">
        <v>5</v>
      </c>
      <c r="G4545" s="366" t="s">
        <v>8712</v>
      </c>
      <c r="H4545" s="366" t="s">
        <v>186</v>
      </c>
      <c r="I4545" s="366" t="s">
        <v>187</v>
      </c>
      <c r="J4545" s="366" t="s">
        <v>340</v>
      </c>
      <c r="K4545" s="367" t="s">
        <v>194</v>
      </c>
      <c r="L4545" s="366" t="s">
        <v>3464</v>
      </c>
      <c r="M4545" s="366" t="s">
        <v>1917</v>
      </c>
      <c r="N4545" s="366" t="s">
        <v>8709</v>
      </c>
      <c r="O4545" s="366" t="s">
        <v>871</v>
      </c>
      <c r="P4545" s="366">
        <v>8.25</v>
      </c>
      <c r="Q4545" s="366">
        <v>0.57299999999999995</v>
      </c>
      <c r="R4545" s="366">
        <v>0.54</v>
      </c>
      <c r="S4545" s="366">
        <v>0</v>
      </c>
      <c r="T4545" s="366">
        <v>0.43</v>
      </c>
      <c r="U4545" s="368" t="s">
        <v>8716</v>
      </c>
    </row>
    <row r="4546" spans="1:21" x14ac:dyDescent="0.25">
      <c r="A4546" s="327"/>
      <c r="B4546" s="73">
        <f t="shared" si="154"/>
        <v>4545</v>
      </c>
      <c r="C4546" s="363">
        <v>14</v>
      </c>
      <c r="D4546" s="73" t="str">
        <f>IF(ISNUMBER(C4546),LOOKUP(C4546,LL!$Q$2:$Q$40,LL!$T$2:$T$40),"")</f>
        <v>ND</v>
      </c>
      <c r="E4546" s="73">
        <f>IF(ISNUMBER(C4546),LOOKUP(C4546,LL!$Q$2:$Q$40,LL!$U$2:$U$40),"")</f>
        <v>41</v>
      </c>
      <c r="F4546" s="363">
        <v>5</v>
      </c>
      <c r="G4546" s="363" t="s">
        <v>8713</v>
      </c>
      <c r="H4546" s="363" t="s">
        <v>186</v>
      </c>
      <c r="I4546" s="363" t="s">
        <v>187</v>
      </c>
      <c r="J4546" s="363" t="s">
        <v>340</v>
      </c>
      <c r="K4546" s="364" t="s">
        <v>194</v>
      </c>
      <c r="L4546" s="363" t="s">
        <v>3464</v>
      </c>
      <c r="M4546" s="363" t="s">
        <v>1917</v>
      </c>
      <c r="N4546" s="363" t="s">
        <v>8708</v>
      </c>
      <c r="O4546" s="363" t="s">
        <v>871</v>
      </c>
      <c r="P4546" s="363">
        <v>8.75</v>
      </c>
      <c r="Q4546" s="363">
        <v>0.61799999999999999</v>
      </c>
      <c r="R4546" s="363">
        <v>0.56999999999999995</v>
      </c>
      <c r="S4546" s="363">
        <v>0</v>
      </c>
      <c r="T4546" s="363">
        <v>0.38</v>
      </c>
      <c r="U4546" s="365" t="s">
        <v>8718</v>
      </c>
    </row>
    <row r="4547" spans="1:21" x14ac:dyDescent="0.25">
      <c r="A4547" s="327"/>
      <c r="B4547" s="74">
        <f t="shared" si="154"/>
        <v>4546</v>
      </c>
      <c r="C4547" s="366">
        <v>14</v>
      </c>
      <c r="D4547" s="74" t="str">
        <f>IF(ISNUMBER(C4547),LOOKUP(C4547,LL!$Q$2:$Q$40,LL!$T$2:$T$40),"")</f>
        <v>ND</v>
      </c>
      <c r="E4547" s="74">
        <f>IF(ISNUMBER(C4547),LOOKUP(C4547,LL!$Q$2:$Q$40,LL!$U$2:$U$40),"")</f>
        <v>41</v>
      </c>
      <c r="F4547" s="366">
        <v>5</v>
      </c>
      <c r="G4547" s="366" t="s">
        <v>8714</v>
      </c>
      <c r="H4547" s="366" t="s">
        <v>186</v>
      </c>
      <c r="I4547" s="366" t="s">
        <v>187</v>
      </c>
      <c r="J4547" s="366" t="s">
        <v>340</v>
      </c>
      <c r="K4547" s="367" t="s">
        <v>194</v>
      </c>
      <c r="L4547" s="366" t="s">
        <v>3464</v>
      </c>
      <c r="M4547" s="366" t="s">
        <v>1917</v>
      </c>
      <c r="N4547" s="366" t="s">
        <v>8720</v>
      </c>
      <c r="O4547" s="366" t="s">
        <v>871</v>
      </c>
      <c r="P4547" s="366">
        <v>10.75</v>
      </c>
      <c r="Q4547" s="366">
        <v>0.77300000000000002</v>
      </c>
      <c r="R4547" s="366">
        <v>0.7</v>
      </c>
      <c r="S4547" s="366">
        <v>0</v>
      </c>
      <c r="T4547" s="366">
        <v>0.23</v>
      </c>
      <c r="U4547" s="368" t="s">
        <v>8719</v>
      </c>
    </row>
    <row r="4548" spans="1:21" x14ac:dyDescent="0.25">
      <c r="A4548" s="327">
        <v>30</v>
      </c>
      <c r="B4548" s="73">
        <f t="shared" si="154"/>
        <v>4547</v>
      </c>
      <c r="C4548" s="363">
        <v>14</v>
      </c>
      <c r="D4548" s="73" t="str">
        <f>IF(ISNUMBER(C4548),LOOKUP(C4548,LL!$Q$2:$Q$40,LL!$T$2:$T$40),"")</f>
        <v>ND</v>
      </c>
      <c r="E4548" s="73">
        <f>IF(ISNUMBER(C4548),LOOKUP(C4548,LL!$Q$2:$Q$40,LL!$U$2:$U$40),"")</f>
        <v>41</v>
      </c>
      <c r="F4548" s="363">
        <v>5</v>
      </c>
      <c r="G4548" s="363">
        <v>1</v>
      </c>
      <c r="H4548" s="363" t="s">
        <v>1186</v>
      </c>
      <c r="I4548" s="363" t="s">
        <v>3</v>
      </c>
      <c r="J4548" s="363" t="s">
        <v>191</v>
      </c>
      <c r="K4548" s="364" t="s">
        <v>195</v>
      </c>
      <c r="L4548" s="363" t="s">
        <v>220</v>
      </c>
      <c r="M4548" s="363" t="s">
        <v>843</v>
      </c>
      <c r="N4548" s="363" t="s">
        <v>2183</v>
      </c>
      <c r="O4548" s="363">
        <v>0.4</v>
      </c>
      <c r="P4548" s="363" t="s">
        <v>1917</v>
      </c>
      <c r="Q4548" s="363">
        <v>0</v>
      </c>
      <c r="R4548" s="363" t="s">
        <v>926</v>
      </c>
      <c r="S4548" s="363"/>
      <c r="T4548" s="363"/>
      <c r="U4548" s="365" t="s">
        <v>8766</v>
      </c>
    </row>
    <row r="4549" spans="1:21" x14ac:dyDescent="0.25">
      <c r="A4549" s="327">
        <v>17</v>
      </c>
      <c r="B4549" s="74">
        <f t="shared" si="154"/>
        <v>4548</v>
      </c>
      <c r="C4549" s="366">
        <v>14</v>
      </c>
      <c r="D4549" s="74" t="str">
        <f>IF(ISNUMBER(C4549),LOOKUP(C4549,LL!$Q$2:$Q$40,LL!$T$2:$T$40),"")</f>
        <v>ND</v>
      </c>
      <c r="E4549" s="74">
        <f>IF(ISNUMBER(C4549),LOOKUP(C4549,LL!$Q$2:$Q$40,LL!$U$2:$U$40),"")</f>
        <v>41</v>
      </c>
      <c r="F4549" s="366">
        <v>5</v>
      </c>
      <c r="G4549" s="366">
        <v>0</v>
      </c>
      <c r="H4549" s="366" t="s">
        <v>1186</v>
      </c>
      <c r="I4549" s="366" t="s">
        <v>191</v>
      </c>
      <c r="J4549" s="366" t="s">
        <v>3</v>
      </c>
      <c r="K4549" s="367" t="s">
        <v>350</v>
      </c>
      <c r="L4549" s="366" t="s">
        <v>2184</v>
      </c>
      <c r="M4549" s="366" t="s">
        <v>843</v>
      </c>
      <c r="N4549" s="366" t="s">
        <v>2183</v>
      </c>
      <c r="O4549" s="366">
        <v>1</v>
      </c>
      <c r="P4549" s="366">
        <v>0</v>
      </c>
      <c r="Q4549" s="366">
        <v>0</v>
      </c>
      <c r="R4549" s="366">
        <v>2</v>
      </c>
      <c r="S4549" s="366">
        <v>1</v>
      </c>
      <c r="T4549" s="366" t="s">
        <v>334</v>
      </c>
      <c r="U4549" s="368" t="s">
        <v>8721</v>
      </c>
    </row>
    <row r="4550" spans="1:21" x14ac:dyDescent="0.25">
      <c r="A4550" s="327"/>
      <c r="B4550" s="73">
        <f t="shared" si="154"/>
        <v>4549</v>
      </c>
      <c r="C4550" s="363">
        <v>14</v>
      </c>
      <c r="D4550" s="73" t="str">
        <f>IF(ISNUMBER(C4550),LOOKUP(C4550,LL!$Q$2:$Q$40,LL!$T$2:$T$40),"")</f>
        <v>ND</v>
      </c>
      <c r="E4550" s="73">
        <f>IF(ISNUMBER(C4550),LOOKUP(C4550,LL!$Q$2:$Q$40,LL!$U$2:$U$40),"")</f>
        <v>41</v>
      </c>
      <c r="F4550" s="363">
        <v>5</v>
      </c>
      <c r="G4550" s="363">
        <v>2</v>
      </c>
      <c r="H4550" s="363" t="s">
        <v>1186</v>
      </c>
      <c r="I4550" s="363" t="s">
        <v>191</v>
      </c>
      <c r="J4550" s="363" t="s">
        <v>3</v>
      </c>
      <c r="K4550" s="364" t="s">
        <v>350</v>
      </c>
      <c r="L4550" s="363" t="s">
        <v>2184</v>
      </c>
      <c r="M4550" s="363" t="s">
        <v>843</v>
      </c>
      <c r="N4550" s="363" t="s">
        <v>1240</v>
      </c>
      <c r="O4550" s="363">
        <v>1</v>
      </c>
      <c r="P4550" s="363">
        <v>0</v>
      </c>
      <c r="Q4550" s="363">
        <v>0</v>
      </c>
      <c r="R4550" s="363">
        <v>6</v>
      </c>
      <c r="S4550" s="363">
        <v>7</v>
      </c>
      <c r="T4550" s="363">
        <v>3</v>
      </c>
      <c r="U4550" s="365" t="s">
        <v>8722</v>
      </c>
    </row>
    <row r="4551" spans="1:21" x14ac:dyDescent="0.25">
      <c r="A4551" s="327">
        <v>36</v>
      </c>
      <c r="B4551" s="74">
        <f t="shared" si="154"/>
        <v>4550</v>
      </c>
      <c r="C4551" s="366">
        <v>14</v>
      </c>
      <c r="D4551" s="74" t="str">
        <f>IF(ISNUMBER(C4551),LOOKUP(C4551,LL!$Q$2:$Q$40,LL!$T$2:$T$40),"")</f>
        <v>ND</v>
      </c>
      <c r="E4551" s="74">
        <f>IF(ISNUMBER(C4551),LOOKUP(C4551,LL!$Q$2:$Q$40,LL!$U$2:$U$40),"")</f>
        <v>41</v>
      </c>
      <c r="F4551" s="366">
        <v>5</v>
      </c>
      <c r="G4551" s="366">
        <v>5</v>
      </c>
      <c r="H4551" s="366" t="s">
        <v>217</v>
      </c>
      <c r="I4551" s="366" t="s">
        <v>191</v>
      </c>
      <c r="J4551" s="366" t="s">
        <v>3</v>
      </c>
      <c r="K4551" s="367" t="s">
        <v>350</v>
      </c>
      <c r="L4551" s="366" t="s">
        <v>3767</v>
      </c>
      <c r="M4551" s="366" t="s">
        <v>843</v>
      </c>
      <c r="N4551" s="366" t="s">
        <v>908</v>
      </c>
      <c r="O4551" s="366">
        <v>2</v>
      </c>
      <c r="P4551" s="366">
        <v>3</v>
      </c>
      <c r="Q4551" s="366">
        <v>0</v>
      </c>
      <c r="R4551" s="366">
        <v>0</v>
      </c>
      <c r="S4551" s="366">
        <v>0</v>
      </c>
      <c r="T4551" s="366">
        <v>10</v>
      </c>
      <c r="U4551" s="368" t="s">
        <v>8724</v>
      </c>
    </row>
    <row r="4552" spans="1:21" x14ac:dyDescent="0.25">
      <c r="A4552" s="327"/>
      <c r="B4552" s="73">
        <f t="shared" si="154"/>
        <v>4551</v>
      </c>
      <c r="C4552" s="363">
        <v>14</v>
      </c>
      <c r="D4552" s="73" t="str">
        <f>IF(ISNUMBER(C4552),LOOKUP(C4552,LL!$Q$2:$Q$40,LL!$T$2:$T$40),"")</f>
        <v>ND</v>
      </c>
      <c r="E4552" s="73">
        <f>IF(ISNUMBER(C4552),LOOKUP(C4552,LL!$Q$2:$Q$40,LL!$U$2:$U$40),"")</f>
        <v>41</v>
      </c>
      <c r="F4552" s="363">
        <v>5</v>
      </c>
      <c r="G4552" s="363">
        <v>2</v>
      </c>
      <c r="H4552" s="363" t="s">
        <v>217</v>
      </c>
      <c r="I4552" s="363" t="s">
        <v>177</v>
      </c>
      <c r="J4552" s="363" t="s">
        <v>3</v>
      </c>
      <c r="K4552" s="364" t="s">
        <v>350</v>
      </c>
      <c r="L4552" s="363" t="s">
        <v>3767</v>
      </c>
      <c r="M4552" s="363" t="s">
        <v>843</v>
      </c>
      <c r="N4552" s="363" t="s">
        <v>907</v>
      </c>
      <c r="O4552" s="363">
        <v>1</v>
      </c>
      <c r="P4552" s="363">
        <v>0</v>
      </c>
      <c r="Q4552" s="363">
        <v>1</v>
      </c>
      <c r="R4552" s="363">
        <v>0</v>
      </c>
      <c r="S4552" s="363">
        <v>0</v>
      </c>
      <c r="T4552" s="363">
        <v>8</v>
      </c>
      <c r="U4552" s="365" t="s">
        <v>8723</v>
      </c>
    </row>
    <row r="4553" spans="1:21" x14ac:dyDescent="0.25">
      <c r="A4553" s="327">
        <v>25</v>
      </c>
      <c r="B4553" s="74">
        <f t="shared" si="154"/>
        <v>4552</v>
      </c>
      <c r="C4553" s="366">
        <v>14</v>
      </c>
      <c r="D4553" s="74" t="str">
        <f>IF(ISNUMBER(C4553),LOOKUP(C4553,LL!$Q$2:$Q$40,LL!$T$2:$T$40),"")</f>
        <v>ND</v>
      </c>
      <c r="E4553" s="74">
        <f>IF(ISNUMBER(C4553),LOOKUP(C4553,LL!$Q$2:$Q$40,LL!$U$2:$U$40),"")</f>
        <v>41</v>
      </c>
      <c r="F4553" s="366">
        <v>5</v>
      </c>
      <c r="G4553" s="366">
        <v>0</v>
      </c>
      <c r="H4553" s="366" t="s">
        <v>217</v>
      </c>
      <c r="I4553" s="366" t="s">
        <v>191</v>
      </c>
      <c r="J4553" s="366" t="s">
        <v>3</v>
      </c>
      <c r="K4553" s="367" t="s">
        <v>195</v>
      </c>
      <c r="L4553" s="366" t="s">
        <v>218</v>
      </c>
      <c r="M4553" s="366" t="s">
        <v>2663</v>
      </c>
      <c r="N4553" s="366" t="s">
        <v>908</v>
      </c>
      <c r="O4553" s="366">
        <v>0.5</v>
      </c>
      <c r="P4553" s="366" t="s">
        <v>334</v>
      </c>
      <c r="Q4553" s="366">
        <v>0.4</v>
      </c>
      <c r="R4553" s="366" t="s">
        <v>6397</v>
      </c>
      <c r="S4553" s="366"/>
      <c r="T4553" s="366"/>
      <c r="U4553" s="368" t="s">
        <v>8725</v>
      </c>
    </row>
    <row r="4554" spans="1:21" x14ac:dyDescent="0.25">
      <c r="A4554" s="327"/>
      <c r="B4554" s="73">
        <f t="shared" si="154"/>
        <v>4553</v>
      </c>
      <c r="C4554" s="363">
        <v>14</v>
      </c>
      <c r="D4554" s="73" t="str">
        <f>IF(ISNUMBER(C4554),LOOKUP(C4554,LL!$Q$2:$Q$40,LL!$T$2:$T$40),"")</f>
        <v>ND</v>
      </c>
      <c r="E4554" s="73">
        <f>IF(ISNUMBER(C4554),LOOKUP(C4554,LL!$Q$2:$Q$40,LL!$U$2:$U$40),"")</f>
        <v>41</v>
      </c>
      <c r="F4554" s="363">
        <v>5</v>
      </c>
      <c r="G4554" s="363">
        <v>0</v>
      </c>
      <c r="H4554" s="363" t="s">
        <v>217</v>
      </c>
      <c r="I4554" s="363" t="s">
        <v>3</v>
      </c>
      <c r="J4554" s="363" t="s">
        <v>357</v>
      </c>
      <c r="K4554" s="364" t="s">
        <v>195</v>
      </c>
      <c r="L4554" s="363" t="s">
        <v>2663</v>
      </c>
      <c r="M4554" s="363" t="s">
        <v>1322</v>
      </c>
      <c r="N4554" s="363" t="s">
        <v>908</v>
      </c>
      <c r="O4554" s="363">
        <v>0.4</v>
      </c>
      <c r="P4554" s="363" t="s">
        <v>334</v>
      </c>
      <c r="Q4554" s="363">
        <v>0.5</v>
      </c>
      <c r="R4554" s="363" t="s">
        <v>334</v>
      </c>
      <c r="S4554" s="363"/>
      <c r="T4554" s="363"/>
      <c r="U4554" s="365" t="s">
        <v>8726</v>
      </c>
    </row>
    <row r="4555" spans="1:21" x14ac:dyDescent="0.25">
      <c r="A4555" s="327">
        <v>25</v>
      </c>
      <c r="B4555" s="74">
        <f t="shared" si="154"/>
        <v>4554</v>
      </c>
      <c r="C4555" s="366">
        <v>14</v>
      </c>
      <c r="D4555" s="74" t="str">
        <f>IF(ISNUMBER(C4555),LOOKUP(C4555,LL!$Q$2:$Q$40,LL!$T$2:$T$40),"")</f>
        <v>ND</v>
      </c>
      <c r="E4555" s="74">
        <f>IF(ISNUMBER(C4555),LOOKUP(C4555,LL!$Q$2:$Q$40,LL!$U$2:$U$40),"")</f>
        <v>41</v>
      </c>
      <c r="F4555" s="366">
        <v>5</v>
      </c>
      <c r="G4555" s="366">
        <v>0</v>
      </c>
      <c r="H4555" s="366" t="s">
        <v>1186</v>
      </c>
      <c r="I4555" s="366" t="s">
        <v>191</v>
      </c>
      <c r="J4555" s="366" t="s">
        <v>3</v>
      </c>
      <c r="K4555" s="367" t="s">
        <v>195</v>
      </c>
      <c r="L4555" s="366" t="s">
        <v>2663</v>
      </c>
      <c r="M4555" s="366" t="s">
        <v>1323</v>
      </c>
      <c r="N4555" s="366" t="s">
        <v>981</v>
      </c>
      <c r="O4555" s="366">
        <v>0.3</v>
      </c>
      <c r="P4555" s="366" t="s">
        <v>334</v>
      </c>
      <c r="Q4555" s="366">
        <v>0.5</v>
      </c>
      <c r="R4555" s="366" t="s">
        <v>6397</v>
      </c>
      <c r="S4555" s="366"/>
      <c r="T4555" s="366"/>
      <c r="U4555" s="368" t="s">
        <v>8727</v>
      </c>
    </row>
    <row r="4556" spans="1:21" x14ac:dyDescent="0.25">
      <c r="A4556" s="327"/>
      <c r="B4556" s="73">
        <f t="shared" si="154"/>
        <v>4555</v>
      </c>
      <c r="C4556" s="363">
        <v>14</v>
      </c>
      <c r="D4556" s="73" t="str">
        <f>IF(ISNUMBER(C4556),LOOKUP(C4556,LL!$Q$2:$Q$40,LL!$T$2:$T$40),"")</f>
        <v>ND</v>
      </c>
      <c r="E4556" s="73">
        <f>IF(ISNUMBER(C4556),LOOKUP(C4556,LL!$Q$2:$Q$40,LL!$U$2:$U$40),"")</f>
        <v>41</v>
      </c>
      <c r="F4556" s="363">
        <v>5</v>
      </c>
      <c r="G4556" s="363">
        <v>1</v>
      </c>
      <c r="H4556" s="363" t="s">
        <v>1186</v>
      </c>
      <c r="I4556" s="363" t="s">
        <v>3</v>
      </c>
      <c r="J4556" s="363" t="s">
        <v>191</v>
      </c>
      <c r="K4556" s="364" t="s">
        <v>195</v>
      </c>
      <c r="L4556" s="363" t="s">
        <v>215</v>
      </c>
      <c r="M4556" s="363" t="s">
        <v>199</v>
      </c>
      <c r="N4556" s="363" t="s">
        <v>981</v>
      </c>
      <c r="O4556" s="363">
        <v>0.5</v>
      </c>
      <c r="P4556" s="363">
        <v>1</v>
      </c>
      <c r="Q4556" s="363">
        <v>0.3</v>
      </c>
      <c r="R4556" s="363">
        <v>1</v>
      </c>
      <c r="S4556" s="363">
        <v>-2</v>
      </c>
      <c r="T4556" s="363">
        <v>-1</v>
      </c>
      <c r="U4556" s="365" t="s">
        <v>8728</v>
      </c>
    </row>
    <row r="4557" spans="1:21" x14ac:dyDescent="0.25">
      <c r="A4557" s="327">
        <v>8</v>
      </c>
      <c r="B4557" s="74">
        <f t="shared" si="154"/>
        <v>4556</v>
      </c>
      <c r="C4557" s="366">
        <v>14</v>
      </c>
      <c r="D4557" s="74" t="str">
        <f>IF(ISNUMBER(C4557),LOOKUP(C4557,LL!$Q$2:$Q$40,LL!$T$2:$T$40),"")</f>
        <v>ND</v>
      </c>
      <c r="E4557" s="74">
        <f>IF(ISNUMBER(C4557),LOOKUP(C4557,LL!$Q$2:$Q$40,LL!$U$2:$U$40),"")</f>
        <v>41</v>
      </c>
      <c r="F4557" s="366">
        <v>5</v>
      </c>
      <c r="G4557" s="366">
        <v>1</v>
      </c>
      <c r="H4557" s="366" t="s">
        <v>1186</v>
      </c>
      <c r="I4557" s="366" t="s">
        <v>3</v>
      </c>
      <c r="J4557" s="366" t="s">
        <v>191</v>
      </c>
      <c r="K4557" s="367" t="s">
        <v>195</v>
      </c>
      <c r="L4557" s="366" t="s">
        <v>329</v>
      </c>
      <c r="M4557" s="366" t="s">
        <v>199</v>
      </c>
      <c r="N4557" s="366" t="s">
        <v>981</v>
      </c>
      <c r="O4557" s="366">
        <v>1</v>
      </c>
      <c r="P4557" s="366">
        <v>1</v>
      </c>
      <c r="Q4557" s="366" t="s">
        <v>251</v>
      </c>
      <c r="R4557" s="366">
        <v>0</v>
      </c>
      <c r="S4557" s="366" t="s">
        <v>277</v>
      </c>
      <c r="T4557" s="366" t="s">
        <v>357</v>
      </c>
      <c r="U4557" s="368" t="s">
        <v>8729</v>
      </c>
    </row>
    <row r="4558" spans="1:21" x14ac:dyDescent="0.25">
      <c r="A4558" s="327"/>
      <c r="B4558" s="73">
        <f t="shared" si="154"/>
        <v>4557</v>
      </c>
      <c r="C4558" s="363">
        <v>14</v>
      </c>
      <c r="D4558" s="73" t="str">
        <f>IF(ISNUMBER(C4558),LOOKUP(C4558,LL!$Q$2:$Q$40,LL!$T$2:$T$40),"")</f>
        <v>ND</v>
      </c>
      <c r="E4558" s="73">
        <f>IF(ISNUMBER(C4558),LOOKUP(C4558,LL!$Q$2:$Q$40,LL!$U$2:$U$40),"")</f>
        <v>41</v>
      </c>
      <c r="F4558" s="363">
        <v>5</v>
      </c>
      <c r="G4558" s="363">
        <v>1</v>
      </c>
      <c r="H4558" s="363" t="s">
        <v>1186</v>
      </c>
      <c r="I4558" s="363" t="s">
        <v>3</v>
      </c>
      <c r="J4558" s="363" t="s">
        <v>191</v>
      </c>
      <c r="K4558" s="364" t="s">
        <v>195</v>
      </c>
      <c r="L4558" s="363" t="s">
        <v>329</v>
      </c>
      <c r="M4558" s="363" t="s">
        <v>199</v>
      </c>
      <c r="N4558" s="363" t="s">
        <v>981</v>
      </c>
      <c r="O4558" s="363">
        <v>2</v>
      </c>
      <c r="P4558" s="363">
        <v>3</v>
      </c>
      <c r="Q4558" s="363" t="s">
        <v>7680</v>
      </c>
      <c r="R4558" s="363">
        <v>-2</v>
      </c>
      <c r="S4558" s="363" t="s">
        <v>277</v>
      </c>
      <c r="T4558" s="363" t="s">
        <v>357</v>
      </c>
      <c r="U4558" s="365" t="s">
        <v>8730</v>
      </c>
    </row>
    <row r="4559" spans="1:21" x14ac:dyDescent="0.25">
      <c r="A4559" s="327"/>
      <c r="B4559" s="74">
        <f t="shared" si="154"/>
        <v>4558</v>
      </c>
      <c r="C4559" s="366">
        <v>14</v>
      </c>
      <c r="D4559" s="74" t="str">
        <f>IF(ISNUMBER(C4559),LOOKUP(C4559,LL!$Q$2:$Q$40,LL!$T$2:$T$40),"")</f>
        <v>ND</v>
      </c>
      <c r="E4559" s="74">
        <f>IF(ISNUMBER(C4559),LOOKUP(C4559,LL!$Q$2:$Q$40,LL!$U$2:$U$40),"")</f>
        <v>41</v>
      </c>
      <c r="F4559" s="366">
        <v>5</v>
      </c>
      <c r="G4559" s="366">
        <v>1</v>
      </c>
      <c r="H4559" s="366" t="s">
        <v>1186</v>
      </c>
      <c r="I4559" s="366" t="s">
        <v>3</v>
      </c>
      <c r="J4559" s="366" t="s">
        <v>191</v>
      </c>
      <c r="K4559" s="367" t="s">
        <v>195</v>
      </c>
      <c r="L4559" s="366" t="s">
        <v>329</v>
      </c>
      <c r="M4559" s="366" t="s">
        <v>199</v>
      </c>
      <c r="N4559" s="366" t="s">
        <v>981</v>
      </c>
      <c r="O4559" s="366">
        <v>3</v>
      </c>
      <c r="P4559" s="366">
        <v>6</v>
      </c>
      <c r="Q4559" s="366" t="s">
        <v>334</v>
      </c>
      <c r="R4559" s="366">
        <v>-5</v>
      </c>
      <c r="S4559" s="366" t="s">
        <v>7682</v>
      </c>
      <c r="T4559" s="366" t="s">
        <v>357</v>
      </c>
      <c r="U4559" s="368" t="s">
        <v>8731</v>
      </c>
    </row>
    <row r="4560" spans="1:21" x14ac:dyDescent="0.25">
      <c r="A4560" s="327">
        <v>9</v>
      </c>
      <c r="B4560" s="73">
        <f t="shared" si="154"/>
        <v>4559</v>
      </c>
      <c r="C4560" s="363">
        <v>14</v>
      </c>
      <c r="D4560" s="73" t="str">
        <f>IF(ISNUMBER(C4560),LOOKUP(C4560,LL!$Q$2:$Q$40,LL!$T$2:$T$40),"")</f>
        <v>ND</v>
      </c>
      <c r="E4560" s="73">
        <f>IF(ISNUMBER(C4560),LOOKUP(C4560,LL!$Q$2:$Q$40,LL!$U$2:$U$40),"")</f>
        <v>41</v>
      </c>
      <c r="F4560" s="363">
        <v>5</v>
      </c>
      <c r="G4560" s="363">
        <v>1</v>
      </c>
      <c r="H4560" s="363" t="s">
        <v>1186</v>
      </c>
      <c r="I4560" s="363" t="s">
        <v>3</v>
      </c>
      <c r="J4560" s="363" t="s">
        <v>191</v>
      </c>
      <c r="K4560" s="364" t="s">
        <v>195</v>
      </c>
      <c r="L4560" s="363" t="s">
        <v>251</v>
      </c>
      <c r="M4560" s="363" t="s">
        <v>199</v>
      </c>
      <c r="N4560" s="363" t="s">
        <v>981</v>
      </c>
      <c r="O4560" s="371" t="s">
        <v>2234</v>
      </c>
      <c r="P4560" s="363">
        <v>7</v>
      </c>
      <c r="Q4560" s="363">
        <v>3</v>
      </c>
      <c r="R4560" s="363">
        <v>3</v>
      </c>
      <c r="S4560" s="363">
        <v>0</v>
      </c>
      <c r="T4560" s="363">
        <v>0</v>
      </c>
      <c r="U4560" s="365" t="s">
        <v>8732</v>
      </c>
    </row>
    <row r="4561" spans="1:21" x14ac:dyDescent="0.25">
      <c r="A4561" s="327">
        <v>35</v>
      </c>
      <c r="B4561" s="74">
        <f t="shared" si="154"/>
        <v>4560</v>
      </c>
      <c r="C4561" s="366">
        <v>14</v>
      </c>
      <c r="D4561" s="74" t="str">
        <f>IF(ISNUMBER(C4561),LOOKUP(C4561,LL!$Q$2:$Q$40,LL!$T$2:$T$40),"")</f>
        <v>ND</v>
      </c>
      <c r="E4561" s="74">
        <f>IF(ISNUMBER(C4561),LOOKUP(C4561,LL!$Q$2:$Q$40,LL!$U$2:$U$40),"")</f>
        <v>41</v>
      </c>
      <c r="F4561" s="366">
        <v>5</v>
      </c>
      <c r="G4561" s="366">
        <v>1</v>
      </c>
      <c r="H4561" s="366" t="s">
        <v>1186</v>
      </c>
      <c r="I4561" s="366" t="s">
        <v>191</v>
      </c>
      <c r="J4561" s="366" t="s">
        <v>3</v>
      </c>
      <c r="K4561" s="367" t="s">
        <v>195</v>
      </c>
      <c r="L4561" s="366" t="s">
        <v>577</v>
      </c>
      <c r="M4561" s="366" t="s">
        <v>199</v>
      </c>
      <c r="N4561" s="366" t="s">
        <v>981</v>
      </c>
      <c r="O4561" s="366">
        <v>0</v>
      </c>
      <c r="P4561" s="366">
        <v>2</v>
      </c>
      <c r="Q4561" s="366">
        <v>3</v>
      </c>
      <c r="R4561" s="366">
        <v>0</v>
      </c>
      <c r="S4561" s="366">
        <v>1</v>
      </c>
      <c r="T4561" s="366">
        <v>3</v>
      </c>
      <c r="U4561" s="368" t="s">
        <v>8733</v>
      </c>
    </row>
    <row r="4562" spans="1:21" x14ac:dyDescent="0.25">
      <c r="A4562" s="327">
        <v>25</v>
      </c>
      <c r="B4562" s="73">
        <f t="shared" si="154"/>
        <v>4561</v>
      </c>
      <c r="C4562" s="363">
        <v>14</v>
      </c>
      <c r="D4562" s="73" t="str">
        <f>IF(ISNUMBER(C4562),LOOKUP(C4562,LL!$Q$2:$Q$40,LL!$T$2:$T$40),"")</f>
        <v>ND</v>
      </c>
      <c r="E4562" s="73">
        <f>IF(ISNUMBER(C4562),LOOKUP(C4562,LL!$Q$2:$Q$40,LL!$U$2:$U$40),"")</f>
        <v>41</v>
      </c>
      <c r="F4562" s="363">
        <v>5</v>
      </c>
      <c r="G4562" s="363">
        <v>2</v>
      </c>
      <c r="H4562" s="363" t="s">
        <v>1186</v>
      </c>
      <c r="I4562" s="363" t="s">
        <v>3</v>
      </c>
      <c r="J4562" s="363" t="s">
        <v>191</v>
      </c>
      <c r="K4562" s="364" t="s">
        <v>195</v>
      </c>
      <c r="L4562" s="363" t="s">
        <v>215</v>
      </c>
      <c r="M4562" s="363" t="s">
        <v>1318</v>
      </c>
      <c r="N4562" s="363" t="s">
        <v>981</v>
      </c>
      <c r="O4562" s="363">
        <v>0.5</v>
      </c>
      <c r="P4562" s="363">
        <v>0</v>
      </c>
      <c r="Q4562" s="363">
        <v>0.3</v>
      </c>
      <c r="R4562" s="363">
        <v>0</v>
      </c>
      <c r="S4562" s="363"/>
      <c r="T4562" s="363"/>
      <c r="U4562" s="365" t="s">
        <v>8734</v>
      </c>
    </row>
    <row r="4563" spans="1:21" x14ac:dyDescent="0.25">
      <c r="A4563" s="327">
        <v>43</v>
      </c>
      <c r="B4563" s="74">
        <f t="shared" si="154"/>
        <v>4562</v>
      </c>
      <c r="C4563" s="366">
        <v>14</v>
      </c>
      <c r="D4563" s="74" t="str">
        <f>IF(ISNUMBER(C4563),LOOKUP(C4563,LL!$Q$2:$Q$40,LL!$T$2:$T$40),"")</f>
        <v>ND</v>
      </c>
      <c r="E4563" s="74">
        <f>IF(ISNUMBER(C4563),LOOKUP(C4563,LL!$Q$2:$Q$40,LL!$U$2:$U$40),"")</f>
        <v>41</v>
      </c>
      <c r="F4563" s="366">
        <v>5</v>
      </c>
      <c r="G4563" s="366">
        <v>3</v>
      </c>
      <c r="H4563" s="366" t="s">
        <v>176</v>
      </c>
      <c r="I4563" s="366" t="s">
        <v>177</v>
      </c>
      <c r="J4563" s="366" t="s">
        <v>5</v>
      </c>
      <c r="K4563" s="367" t="s">
        <v>347</v>
      </c>
      <c r="L4563" s="366" t="s">
        <v>8735</v>
      </c>
      <c r="M4563" s="366" t="s">
        <v>1121</v>
      </c>
      <c r="N4563" s="366" t="s">
        <v>1840</v>
      </c>
      <c r="O4563" s="366">
        <v>3</v>
      </c>
      <c r="P4563" s="366">
        <v>0</v>
      </c>
      <c r="Q4563" s="366">
        <v>3</v>
      </c>
      <c r="R4563" s="366">
        <v>0</v>
      </c>
      <c r="S4563" s="366">
        <v>16</v>
      </c>
      <c r="T4563" s="366">
        <v>2</v>
      </c>
      <c r="U4563" s="368" t="s">
        <v>8736</v>
      </c>
    </row>
    <row r="4564" spans="1:21" x14ac:dyDescent="0.25">
      <c r="A4564" s="327">
        <v>43</v>
      </c>
      <c r="B4564" s="73">
        <f t="shared" si="154"/>
        <v>4563</v>
      </c>
      <c r="C4564" s="363">
        <v>14</v>
      </c>
      <c r="D4564" s="73" t="str">
        <f>IF(ISNUMBER(C4564),LOOKUP(C4564,LL!$Q$2:$Q$40,LL!$T$2:$T$40),"")</f>
        <v>ND</v>
      </c>
      <c r="E4564" s="73">
        <f>IF(ISNUMBER(C4564),LOOKUP(C4564,LL!$Q$2:$Q$40,LL!$U$2:$U$40),"")</f>
        <v>41</v>
      </c>
      <c r="F4564" s="363">
        <v>5</v>
      </c>
      <c r="G4564" s="363">
        <v>3</v>
      </c>
      <c r="H4564" s="363" t="s">
        <v>186</v>
      </c>
      <c r="I4564" s="363" t="s">
        <v>187</v>
      </c>
      <c r="J4564" s="363" t="s">
        <v>340</v>
      </c>
      <c r="K4564" s="364" t="s">
        <v>347</v>
      </c>
      <c r="L4564" s="363" t="s">
        <v>1121</v>
      </c>
      <c r="M4564" s="363" t="s">
        <v>7063</v>
      </c>
      <c r="N4564" s="363" t="s">
        <v>8707</v>
      </c>
      <c r="O4564" s="371">
        <v>3</v>
      </c>
      <c r="P4564" s="371">
        <v>1</v>
      </c>
      <c r="Q4564" s="371">
        <v>2</v>
      </c>
      <c r="R4564" s="371">
        <v>0</v>
      </c>
      <c r="S4564" s="371">
        <v>8</v>
      </c>
      <c r="T4564" s="371">
        <v>0</v>
      </c>
      <c r="U4564" s="365" t="s">
        <v>8737</v>
      </c>
    </row>
    <row r="4565" spans="1:21" x14ac:dyDescent="0.25">
      <c r="A4565" s="327">
        <v>43</v>
      </c>
      <c r="B4565" s="74">
        <f t="shared" si="154"/>
        <v>4564</v>
      </c>
      <c r="C4565" s="366">
        <v>14</v>
      </c>
      <c r="D4565" s="74" t="str">
        <f>IF(ISNUMBER(C4565),LOOKUP(C4565,LL!$Q$2:$Q$40,LL!$T$2:$T$40),"")</f>
        <v>ND</v>
      </c>
      <c r="E4565" s="74">
        <f>IF(ISNUMBER(C4565),LOOKUP(C4565,LL!$Q$2:$Q$40,LL!$U$2:$U$40),"")</f>
        <v>41</v>
      </c>
      <c r="F4565" s="366">
        <v>5</v>
      </c>
      <c r="G4565" s="366">
        <v>1</v>
      </c>
      <c r="H4565" s="366" t="s">
        <v>186</v>
      </c>
      <c r="I4565" s="366" t="s">
        <v>187</v>
      </c>
      <c r="J4565" s="366" t="s">
        <v>340</v>
      </c>
      <c r="K4565" s="367" t="s">
        <v>347</v>
      </c>
      <c r="L4565" s="366" t="s">
        <v>1121</v>
      </c>
      <c r="M4565" s="366" t="s">
        <v>7690</v>
      </c>
      <c r="N4565" s="366" t="s">
        <v>8738</v>
      </c>
      <c r="O4565" s="366">
        <v>1</v>
      </c>
      <c r="P4565" s="366">
        <v>0</v>
      </c>
      <c r="Q4565" s="366">
        <v>1</v>
      </c>
      <c r="R4565" s="366">
        <v>0</v>
      </c>
      <c r="S4565" s="366">
        <v>4</v>
      </c>
      <c r="T4565" s="366">
        <v>1</v>
      </c>
      <c r="U4565" s="368" t="s">
        <v>8767</v>
      </c>
    </row>
    <row r="4566" spans="1:21" x14ac:dyDescent="0.25">
      <c r="A4566" s="327"/>
      <c r="B4566" s="73">
        <f t="shared" si="154"/>
        <v>4565</v>
      </c>
      <c r="C4566" s="363">
        <v>14</v>
      </c>
      <c r="D4566" s="73" t="str">
        <f>IF(ISNUMBER(C4566),LOOKUP(C4566,LL!$Q$2:$Q$40,LL!$T$2:$T$40),"")</f>
        <v>ND</v>
      </c>
      <c r="E4566" s="73">
        <f>IF(ISNUMBER(C4566),LOOKUP(C4566,LL!$Q$2:$Q$40,LL!$U$2:$U$40),"")</f>
        <v>41</v>
      </c>
      <c r="F4566" s="363">
        <v>5</v>
      </c>
      <c r="G4566" s="363">
        <v>14</v>
      </c>
      <c r="H4566" s="363" t="s">
        <v>186</v>
      </c>
      <c r="I4566" s="363" t="s">
        <v>187</v>
      </c>
      <c r="J4566" s="363" t="s">
        <v>340</v>
      </c>
      <c r="K4566" s="364" t="s">
        <v>347</v>
      </c>
      <c r="L4566" s="363" t="s">
        <v>1121</v>
      </c>
      <c r="M4566" s="363" t="s">
        <v>8745</v>
      </c>
      <c r="N4566" s="363" t="s">
        <v>8744</v>
      </c>
      <c r="O4566" s="363">
        <f>P4566+Q4566+R4566</f>
        <v>14</v>
      </c>
      <c r="P4566" s="363">
        <v>1</v>
      </c>
      <c r="Q4566" s="363">
        <v>9</v>
      </c>
      <c r="R4566" s="363">
        <v>4</v>
      </c>
      <c r="S4566" s="363">
        <v>62</v>
      </c>
      <c r="T4566" s="363">
        <v>1</v>
      </c>
      <c r="U4566" s="365" t="s">
        <v>8740</v>
      </c>
    </row>
    <row r="4567" spans="1:21" x14ac:dyDescent="0.25">
      <c r="A4567" s="327"/>
      <c r="B4567" s="74">
        <f t="shared" si="154"/>
        <v>4566</v>
      </c>
      <c r="C4567" s="366">
        <v>14</v>
      </c>
      <c r="D4567" s="74" t="str">
        <f>IF(ISNUMBER(C4567),LOOKUP(C4567,LL!$Q$2:$Q$40,LL!$T$2:$T$40),"")</f>
        <v>ND</v>
      </c>
      <c r="E4567" s="74">
        <f>IF(ISNUMBER(C4567),LOOKUP(C4567,LL!$Q$2:$Q$40,LL!$U$2:$U$40),"")</f>
        <v>41</v>
      </c>
      <c r="F4567" s="366">
        <v>5</v>
      </c>
      <c r="G4567" s="366">
        <v>8</v>
      </c>
      <c r="H4567" s="366" t="s">
        <v>186</v>
      </c>
      <c r="I4567" s="366" t="s">
        <v>187</v>
      </c>
      <c r="J4567" s="366" t="s">
        <v>340</v>
      </c>
      <c r="K4567" s="367" t="s">
        <v>347</v>
      </c>
      <c r="L4567" s="366" t="s">
        <v>1121</v>
      </c>
      <c r="M4567" s="366" t="s">
        <v>7063</v>
      </c>
      <c r="N4567" s="366" t="s">
        <v>3427</v>
      </c>
      <c r="O4567" s="366">
        <v>8</v>
      </c>
      <c r="P4567" s="366">
        <v>0</v>
      </c>
      <c r="Q4567" s="366">
        <v>4</v>
      </c>
      <c r="R4567" s="366">
        <v>4</v>
      </c>
      <c r="S4567" s="366">
        <v>33</v>
      </c>
      <c r="T4567" s="366">
        <v>0</v>
      </c>
      <c r="U4567" s="368" t="s">
        <v>8741</v>
      </c>
    </row>
    <row r="4568" spans="1:21" x14ac:dyDescent="0.25">
      <c r="A4568" s="327">
        <v>23</v>
      </c>
      <c r="B4568" s="73">
        <f t="shared" si="154"/>
        <v>4567</v>
      </c>
      <c r="C4568" s="363">
        <v>14</v>
      </c>
      <c r="D4568" s="73" t="str">
        <f>IF(ISNUMBER(C4568),LOOKUP(C4568,LL!$Q$2:$Q$40,LL!$T$2:$T$40),"")</f>
        <v>ND</v>
      </c>
      <c r="E4568" s="73">
        <f>IF(ISNUMBER(C4568),LOOKUP(C4568,LL!$Q$2:$Q$40,LL!$U$2:$U$40),"")</f>
        <v>41</v>
      </c>
      <c r="F4568" s="363">
        <v>5</v>
      </c>
      <c r="G4568" s="363" t="s">
        <v>6953</v>
      </c>
      <c r="H4568" s="363" t="s">
        <v>186</v>
      </c>
      <c r="I4568" s="363" t="s">
        <v>187</v>
      </c>
      <c r="J4568" s="363" t="s">
        <v>340</v>
      </c>
      <c r="K4568" s="364" t="s">
        <v>194</v>
      </c>
      <c r="L4568" s="363" t="s">
        <v>3464</v>
      </c>
      <c r="M4568" s="363" t="s">
        <v>1917</v>
      </c>
      <c r="N4568" s="363" t="s">
        <v>3427</v>
      </c>
      <c r="O4568" s="363" t="s">
        <v>871</v>
      </c>
      <c r="P4568" s="363">
        <v>8</v>
      </c>
      <c r="Q4568" s="363">
        <v>0.55000000000000004</v>
      </c>
      <c r="R4568" s="363">
        <v>0.52</v>
      </c>
      <c r="S4568" s="363">
        <v>0</v>
      </c>
      <c r="T4568" s="363">
        <v>0.45</v>
      </c>
      <c r="U4568" s="365" t="s">
        <v>8742</v>
      </c>
    </row>
    <row r="4569" spans="1:21" x14ac:dyDescent="0.25">
      <c r="A4569" s="327">
        <v>43</v>
      </c>
      <c r="B4569" s="74">
        <f t="shared" si="154"/>
        <v>4568</v>
      </c>
      <c r="C4569" s="366">
        <v>14</v>
      </c>
      <c r="D4569" s="74" t="str">
        <f>IF(ISNUMBER(C4569),LOOKUP(C4569,LL!$Q$2:$Q$40,LL!$T$2:$T$40),"")</f>
        <v>ND</v>
      </c>
      <c r="E4569" s="74">
        <f>IF(ISNUMBER(C4569),LOOKUP(C4569,LL!$Q$2:$Q$40,LL!$U$2:$U$40),"")</f>
        <v>41</v>
      </c>
      <c r="F4569" s="366">
        <v>5</v>
      </c>
      <c r="G4569" s="366">
        <v>5</v>
      </c>
      <c r="H4569" s="366" t="s">
        <v>186</v>
      </c>
      <c r="I4569" s="366" t="s">
        <v>187</v>
      </c>
      <c r="J4569" s="366" t="s">
        <v>5</v>
      </c>
      <c r="K4569" s="367" t="s">
        <v>347</v>
      </c>
      <c r="L4569" s="366" t="s">
        <v>7064</v>
      </c>
      <c r="M4569" s="366" t="s">
        <v>1028</v>
      </c>
      <c r="N4569" s="366" t="s">
        <v>8743</v>
      </c>
      <c r="O4569" s="366">
        <v>5</v>
      </c>
      <c r="P4569" s="366">
        <v>0</v>
      </c>
      <c r="Q4569" s="366">
        <v>2</v>
      </c>
      <c r="R4569" s="366">
        <v>3</v>
      </c>
      <c r="S4569" s="366">
        <v>18</v>
      </c>
      <c r="T4569" s="366">
        <v>0</v>
      </c>
      <c r="U4569" s="368" t="s">
        <v>8746</v>
      </c>
    </row>
    <row r="4570" spans="1:21" x14ac:dyDescent="0.25">
      <c r="A4570" s="327">
        <v>37</v>
      </c>
      <c r="B4570" s="73">
        <f t="shared" si="154"/>
        <v>4569</v>
      </c>
      <c r="C4570" s="363">
        <v>14</v>
      </c>
      <c r="D4570" s="73" t="str">
        <f>IF(ISNUMBER(C4570),LOOKUP(C4570,LL!$Q$2:$Q$40,LL!$T$2:$T$40),"")</f>
        <v>ND</v>
      </c>
      <c r="E4570" s="73">
        <f>IF(ISNUMBER(C4570),LOOKUP(C4570,LL!$Q$2:$Q$40,LL!$U$2:$U$40),"")</f>
        <v>41</v>
      </c>
      <c r="F4570" s="363">
        <v>5</v>
      </c>
      <c r="G4570" s="363">
        <v>1</v>
      </c>
      <c r="H4570" s="363" t="s">
        <v>186</v>
      </c>
      <c r="I4570" s="363" t="s">
        <v>187</v>
      </c>
      <c r="J4570" s="363" t="s">
        <v>340</v>
      </c>
      <c r="K4570" s="364" t="s">
        <v>194</v>
      </c>
      <c r="L4570" s="363" t="s">
        <v>6931</v>
      </c>
      <c r="M4570" s="363">
        <v>16</v>
      </c>
      <c r="N4570" s="363" t="s">
        <v>8707</v>
      </c>
      <c r="O4570" s="363">
        <v>2</v>
      </c>
      <c r="P4570" s="363">
        <v>8</v>
      </c>
      <c r="Q4570" s="363">
        <v>0</v>
      </c>
      <c r="R4570" s="363">
        <v>1</v>
      </c>
      <c r="S4570" s="363">
        <v>1</v>
      </c>
      <c r="T4570" s="363">
        <v>0</v>
      </c>
      <c r="U4570" s="365"/>
    </row>
    <row r="4571" spans="1:21" x14ac:dyDescent="0.25">
      <c r="A4571" s="327"/>
      <c r="B4571" s="74">
        <f t="shared" si="154"/>
        <v>4570</v>
      </c>
      <c r="C4571" s="366">
        <v>14</v>
      </c>
      <c r="D4571" s="74" t="str">
        <f>IF(ISNUMBER(C4571),LOOKUP(C4571,LL!$Q$2:$Q$40,LL!$T$2:$T$40),"")</f>
        <v>ND</v>
      </c>
      <c r="E4571" s="74">
        <f>IF(ISNUMBER(C4571),LOOKUP(C4571,LL!$Q$2:$Q$40,LL!$U$2:$U$40),"")</f>
        <v>41</v>
      </c>
      <c r="F4571" s="366">
        <v>5</v>
      </c>
      <c r="G4571" s="366" t="s">
        <v>6953</v>
      </c>
      <c r="H4571" s="366" t="s">
        <v>186</v>
      </c>
      <c r="I4571" s="366" t="s">
        <v>187</v>
      </c>
      <c r="J4571" s="366" t="s">
        <v>340</v>
      </c>
      <c r="K4571" s="367" t="s">
        <v>194</v>
      </c>
      <c r="L4571" s="366" t="s">
        <v>6931</v>
      </c>
      <c r="M4571" s="366">
        <v>5.25</v>
      </c>
      <c r="N4571" s="366" t="s">
        <v>3427</v>
      </c>
      <c r="O4571" s="366">
        <v>7</v>
      </c>
      <c r="P4571" s="366">
        <v>29</v>
      </c>
      <c r="Q4571" s="366">
        <v>0</v>
      </c>
      <c r="R4571" s="366">
        <v>2</v>
      </c>
      <c r="S4571" s="366">
        <v>8</v>
      </c>
      <c r="T4571" s="366">
        <v>-2</v>
      </c>
      <c r="U4571" s="368"/>
    </row>
    <row r="4572" spans="1:21" x14ac:dyDescent="0.25">
      <c r="A4572" s="327">
        <v>12</v>
      </c>
      <c r="B4572" s="73">
        <f t="shared" si="154"/>
        <v>4571</v>
      </c>
      <c r="C4572" s="363">
        <v>14</v>
      </c>
      <c r="D4572" s="73" t="str">
        <f>IF(ISNUMBER(C4572),LOOKUP(C4572,LL!$Q$2:$Q$40,LL!$T$2:$T$40),"")</f>
        <v>ND</v>
      </c>
      <c r="E4572" s="73">
        <f>IF(ISNUMBER(C4572),LOOKUP(C4572,LL!$Q$2:$Q$40,LL!$U$2:$U$40),"")</f>
        <v>41</v>
      </c>
      <c r="F4572" s="363">
        <v>5</v>
      </c>
      <c r="G4572" s="363" t="s">
        <v>6953</v>
      </c>
      <c r="H4572" s="363" t="s">
        <v>186</v>
      </c>
      <c r="I4572" s="363" t="s">
        <v>340</v>
      </c>
      <c r="J4572" s="363" t="s">
        <v>187</v>
      </c>
      <c r="K4572" s="364" t="s">
        <v>194</v>
      </c>
      <c r="L4572" s="363" t="s">
        <v>992</v>
      </c>
      <c r="M4572" s="363" t="s">
        <v>2630</v>
      </c>
      <c r="N4572" s="363" t="s">
        <v>3427</v>
      </c>
      <c r="O4572" s="363">
        <v>5.25</v>
      </c>
      <c r="P4572" s="363">
        <v>0.3</v>
      </c>
      <c r="Q4572" s="363">
        <v>0.27300000000000002</v>
      </c>
      <c r="R4572" s="363" t="s">
        <v>334</v>
      </c>
      <c r="S4572" s="363" t="s">
        <v>334</v>
      </c>
      <c r="T4572" s="363" t="s">
        <v>334</v>
      </c>
      <c r="U4572" s="365" t="s">
        <v>8747</v>
      </c>
    </row>
    <row r="4573" spans="1:21" x14ac:dyDescent="0.25">
      <c r="A4573" s="327">
        <v>4</v>
      </c>
      <c r="B4573" s="74">
        <f t="shared" si="154"/>
        <v>4572</v>
      </c>
      <c r="C4573" s="366">
        <v>14</v>
      </c>
      <c r="D4573" s="74" t="str">
        <f>IF(ISNUMBER(C4573),LOOKUP(C4573,LL!$Q$2:$Q$40,LL!$T$2:$T$40),"")</f>
        <v>ND</v>
      </c>
      <c r="E4573" s="74">
        <f>IF(ISNUMBER(C4573),LOOKUP(C4573,LL!$Q$2:$Q$40,LL!$U$2:$U$40),"")</f>
        <v>41</v>
      </c>
      <c r="F4573" s="366">
        <v>5</v>
      </c>
      <c r="G4573" s="366">
        <v>1</v>
      </c>
      <c r="H4573" s="366" t="s">
        <v>186</v>
      </c>
      <c r="I4573" s="366" t="s">
        <v>187</v>
      </c>
      <c r="J4573" s="366" t="s">
        <v>340</v>
      </c>
      <c r="K4573" s="367" t="s">
        <v>189</v>
      </c>
      <c r="L4573" s="366" t="s">
        <v>193</v>
      </c>
      <c r="M4573" s="366" t="s">
        <v>861</v>
      </c>
      <c r="N4573" s="366" t="s">
        <v>8707</v>
      </c>
      <c r="O4573" s="366" t="s">
        <v>1341</v>
      </c>
      <c r="P4573" s="366">
        <v>2</v>
      </c>
      <c r="Q4573" s="366">
        <v>1</v>
      </c>
      <c r="R4573" s="366">
        <v>16</v>
      </c>
      <c r="S4573" s="366">
        <f>2*P4573/Q4573</f>
        <v>4</v>
      </c>
      <c r="T4573" s="366">
        <f>R4573+S4573</f>
        <v>20</v>
      </c>
      <c r="U4573" s="368" t="s">
        <v>8748</v>
      </c>
    </row>
    <row r="4574" spans="1:21" x14ac:dyDescent="0.25">
      <c r="A4574" s="327"/>
      <c r="B4574" s="73">
        <f t="shared" si="154"/>
        <v>4573</v>
      </c>
      <c r="C4574" s="363">
        <v>14</v>
      </c>
      <c r="D4574" s="73" t="str">
        <f>IF(ISNUMBER(C4574),LOOKUP(C4574,LL!$Q$2:$Q$40,LL!$T$2:$T$40),"")</f>
        <v>ND</v>
      </c>
      <c r="E4574" s="73">
        <f>IF(ISNUMBER(C4574),LOOKUP(C4574,LL!$Q$2:$Q$40,LL!$U$2:$U$40),"")</f>
        <v>41</v>
      </c>
      <c r="F4574" s="363">
        <v>5</v>
      </c>
      <c r="G4574" s="363" t="s">
        <v>6953</v>
      </c>
      <c r="H4574" s="363" t="s">
        <v>186</v>
      </c>
      <c r="I4574" s="363" t="s">
        <v>187</v>
      </c>
      <c r="J4574" s="363" t="s">
        <v>340</v>
      </c>
      <c r="K4574" s="364" t="s">
        <v>189</v>
      </c>
      <c r="L4574" s="363" t="s">
        <v>193</v>
      </c>
      <c r="M4574" s="363" t="s">
        <v>861</v>
      </c>
      <c r="N4574" s="363" t="s">
        <v>3427</v>
      </c>
      <c r="O4574" s="363" t="s">
        <v>1341</v>
      </c>
      <c r="P4574" s="363">
        <v>13</v>
      </c>
      <c r="Q4574" s="363">
        <v>8</v>
      </c>
      <c r="R4574" s="363">
        <v>5.25</v>
      </c>
      <c r="S4574" s="363">
        <f>2*P4574/8</f>
        <v>3.25</v>
      </c>
      <c r="T4574" s="363">
        <f>R4574+S4574</f>
        <v>8.5</v>
      </c>
      <c r="U4574" s="365" t="s">
        <v>8749</v>
      </c>
    </row>
    <row r="4575" spans="1:21" x14ac:dyDescent="0.25">
      <c r="A4575" s="327">
        <v>1</v>
      </c>
      <c r="B4575" s="74">
        <f t="shared" si="154"/>
        <v>4574</v>
      </c>
      <c r="C4575" s="366">
        <v>14</v>
      </c>
      <c r="D4575" s="74" t="str">
        <f>IF(ISNUMBER(C4575),LOOKUP(C4575,LL!$Q$2:$Q$40,LL!$T$2:$T$40),"")</f>
        <v>ND</v>
      </c>
      <c r="E4575" s="74">
        <f>IF(ISNUMBER(C4575),LOOKUP(C4575,LL!$Q$2:$Q$40,LL!$U$2:$U$40),"")</f>
        <v>41</v>
      </c>
      <c r="F4575" s="366">
        <v>5</v>
      </c>
      <c r="G4575" s="366" t="s">
        <v>6953</v>
      </c>
      <c r="H4575" s="366" t="s">
        <v>186</v>
      </c>
      <c r="I4575" s="366" t="s">
        <v>187</v>
      </c>
      <c r="J4575" s="366" t="s">
        <v>340</v>
      </c>
      <c r="K4575" s="367" t="s">
        <v>194</v>
      </c>
      <c r="L4575" s="366" t="s">
        <v>871</v>
      </c>
      <c r="M4575" s="366">
        <v>8.5</v>
      </c>
      <c r="N4575" s="366" t="s">
        <v>3427</v>
      </c>
      <c r="O4575" s="366">
        <v>0.59499999999999997</v>
      </c>
      <c r="P4575" s="366">
        <v>18</v>
      </c>
      <c r="Q4575" s="366">
        <v>0</v>
      </c>
      <c r="R4575" s="366" t="s">
        <v>334</v>
      </c>
      <c r="S4575" s="366">
        <v>0</v>
      </c>
      <c r="T4575" s="366">
        <v>3</v>
      </c>
      <c r="U4575" s="368" t="s">
        <v>8750</v>
      </c>
    </row>
    <row r="4576" spans="1:21" x14ac:dyDescent="0.25">
      <c r="A4576" s="327"/>
      <c r="B4576" s="73">
        <f t="shared" si="154"/>
        <v>4575</v>
      </c>
      <c r="C4576" s="363">
        <v>14</v>
      </c>
      <c r="D4576" s="73" t="str">
        <f>IF(ISNUMBER(C4576),LOOKUP(C4576,LL!$Q$2:$Q$40,LL!$T$2:$T$40),"")</f>
        <v>ND</v>
      </c>
      <c r="E4576" s="73">
        <f>IF(ISNUMBER(C4576),LOOKUP(C4576,LL!$Q$2:$Q$40,LL!$U$2:$U$40),"")</f>
        <v>41</v>
      </c>
      <c r="F4576" s="363">
        <v>5</v>
      </c>
      <c r="G4576" s="363">
        <v>1</v>
      </c>
      <c r="H4576" s="363" t="s">
        <v>186</v>
      </c>
      <c r="I4576" s="363" t="s">
        <v>187</v>
      </c>
      <c r="J4576" s="363" t="s">
        <v>340</v>
      </c>
      <c r="K4576" s="364" t="s">
        <v>194</v>
      </c>
      <c r="L4576" s="363" t="s">
        <v>871</v>
      </c>
      <c r="M4576" s="363">
        <v>20</v>
      </c>
      <c r="N4576" s="363" t="s">
        <v>8707</v>
      </c>
      <c r="O4576" s="363">
        <v>1</v>
      </c>
      <c r="P4576" s="363">
        <v>32</v>
      </c>
      <c r="Q4576" s="363">
        <v>1</v>
      </c>
      <c r="R4576" s="363" t="s">
        <v>334</v>
      </c>
      <c r="S4576" s="363">
        <v>0</v>
      </c>
      <c r="T4576" s="363">
        <v>1</v>
      </c>
      <c r="U4576" s="365" t="s">
        <v>8751</v>
      </c>
    </row>
    <row r="4577" spans="1:21" x14ac:dyDescent="0.25">
      <c r="A4577" s="327">
        <v>38</v>
      </c>
      <c r="B4577" s="74">
        <f t="shared" si="154"/>
        <v>4576</v>
      </c>
      <c r="C4577" s="366">
        <v>14</v>
      </c>
      <c r="D4577" s="74" t="str">
        <f>IF(ISNUMBER(C4577),LOOKUP(C4577,LL!$Q$2:$Q$40,LL!$T$2:$T$40),"")</f>
        <v>ND</v>
      </c>
      <c r="E4577" s="74">
        <f>IF(ISNUMBER(C4577),LOOKUP(C4577,LL!$Q$2:$Q$40,LL!$U$2:$U$40),"")</f>
        <v>41</v>
      </c>
      <c r="F4577" s="366">
        <v>5</v>
      </c>
      <c r="G4577" s="366">
        <v>2</v>
      </c>
      <c r="H4577" s="366" t="s">
        <v>176</v>
      </c>
      <c r="I4577" s="366" t="s">
        <v>177</v>
      </c>
      <c r="J4577" s="366" t="s">
        <v>5</v>
      </c>
      <c r="K4577" s="367" t="s">
        <v>349</v>
      </c>
      <c r="L4577" s="366" t="s">
        <v>4780</v>
      </c>
      <c r="M4577" s="366" t="s">
        <v>269</v>
      </c>
      <c r="N4577" s="366" t="s">
        <v>1840</v>
      </c>
      <c r="O4577" s="366">
        <v>2</v>
      </c>
      <c r="P4577" s="366">
        <v>0</v>
      </c>
      <c r="Q4577" s="366">
        <v>2</v>
      </c>
      <c r="R4577" s="366">
        <v>0</v>
      </c>
      <c r="S4577" s="366">
        <v>0</v>
      </c>
      <c r="T4577" s="366">
        <v>0</v>
      </c>
      <c r="U4577" s="368" t="s">
        <v>8753</v>
      </c>
    </row>
    <row r="4578" spans="1:21" x14ac:dyDescent="0.25">
      <c r="A4578" s="327">
        <v>38</v>
      </c>
      <c r="B4578" s="73">
        <f t="shared" si="154"/>
        <v>4577</v>
      </c>
      <c r="C4578" s="363">
        <v>14</v>
      </c>
      <c r="D4578" s="73" t="str">
        <f>IF(ISNUMBER(C4578),LOOKUP(C4578,LL!$Q$2:$Q$40,LL!$T$2:$T$40),"")</f>
        <v>ND</v>
      </c>
      <c r="E4578" s="73">
        <f>IF(ISNUMBER(C4578),LOOKUP(C4578,LL!$Q$2:$Q$40,LL!$U$2:$U$40),"")</f>
        <v>41</v>
      </c>
      <c r="F4578" s="363">
        <v>5</v>
      </c>
      <c r="G4578" s="363">
        <v>1</v>
      </c>
      <c r="H4578" s="363" t="s">
        <v>197</v>
      </c>
      <c r="I4578" s="363" t="s">
        <v>191</v>
      </c>
      <c r="J4578" s="363" t="s">
        <v>3</v>
      </c>
      <c r="K4578" s="364" t="s">
        <v>349</v>
      </c>
      <c r="L4578" s="363" t="s">
        <v>4780</v>
      </c>
      <c r="M4578" s="363" t="s">
        <v>8752</v>
      </c>
      <c r="N4578" s="363" t="s">
        <v>8755</v>
      </c>
      <c r="O4578" s="363">
        <v>1</v>
      </c>
      <c r="P4578" s="363">
        <v>0</v>
      </c>
      <c r="Q4578" s="363">
        <v>1</v>
      </c>
      <c r="R4578" s="363">
        <v>0</v>
      </c>
      <c r="S4578" s="363">
        <v>0</v>
      </c>
      <c r="T4578" s="363">
        <v>0</v>
      </c>
      <c r="U4578" s="365" t="s">
        <v>8754</v>
      </c>
    </row>
    <row r="4579" spans="1:21" x14ac:dyDescent="0.25">
      <c r="A4579" s="327">
        <v>29</v>
      </c>
      <c r="B4579" s="74">
        <f t="shared" si="154"/>
        <v>4578</v>
      </c>
      <c r="C4579" s="366">
        <v>14</v>
      </c>
      <c r="D4579" s="74" t="str">
        <f>IF(ISNUMBER(C4579),LOOKUP(C4579,LL!$Q$2:$Q$40,LL!$T$2:$T$40),"")</f>
        <v>ND</v>
      </c>
      <c r="E4579" s="74">
        <f>IF(ISNUMBER(C4579),LOOKUP(C4579,LL!$Q$2:$Q$40,LL!$U$2:$U$40),"")</f>
        <v>41</v>
      </c>
      <c r="F4579" s="366">
        <v>5</v>
      </c>
      <c r="G4579" s="366">
        <v>1</v>
      </c>
      <c r="H4579" s="366" t="s">
        <v>176</v>
      </c>
      <c r="I4579" s="366" t="s">
        <v>177</v>
      </c>
      <c r="J4579" s="366" t="s">
        <v>5</v>
      </c>
      <c r="K4579" s="367" t="s">
        <v>204</v>
      </c>
      <c r="L4579" s="366">
        <v>4823</v>
      </c>
      <c r="M4579" s="366" t="s">
        <v>222</v>
      </c>
      <c r="N4579" s="366" t="s">
        <v>868</v>
      </c>
      <c r="O4579" s="366">
        <v>1</v>
      </c>
      <c r="P4579" s="366">
        <v>1</v>
      </c>
      <c r="Q4579" s="366">
        <v>0</v>
      </c>
      <c r="R4579" s="366">
        <v>0</v>
      </c>
      <c r="S4579" s="366">
        <v>0</v>
      </c>
      <c r="T4579" s="366">
        <v>0</v>
      </c>
      <c r="U4579" s="368" t="s">
        <v>8756</v>
      </c>
    </row>
    <row r="4580" spans="1:21" x14ac:dyDescent="0.25">
      <c r="A4580" s="327"/>
      <c r="B4580" s="73">
        <f t="shared" si="154"/>
        <v>4579</v>
      </c>
      <c r="C4580" s="363">
        <v>14</v>
      </c>
      <c r="D4580" s="73" t="str">
        <f>IF(ISNUMBER(C4580),LOOKUP(C4580,LL!$Q$2:$Q$40,LL!$T$2:$T$40),"")</f>
        <v>ND</v>
      </c>
      <c r="E4580" s="73">
        <f>IF(ISNUMBER(C4580),LOOKUP(C4580,LL!$Q$2:$Q$40,LL!$U$2:$U$40),"")</f>
        <v>41</v>
      </c>
      <c r="F4580" s="363">
        <v>5</v>
      </c>
      <c r="G4580" s="363">
        <v>2</v>
      </c>
      <c r="H4580" s="363" t="s">
        <v>176</v>
      </c>
      <c r="I4580" s="363" t="s">
        <v>177</v>
      </c>
      <c r="J4580" s="363" t="s">
        <v>5</v>
      </c>
      <c r="K4580" s="364" t="s">
        <v>204</v>
      </c>
      <c r="L4580" s="363">
        <v>4818</v>
      </c>
      <c r="M4580" s="363" t="s">
        <v>1810</v>
      </c>
      <c r="N4580" s="363" t="s">
        <v>8757</v>
      </c>
      <c r="O4580" s="363">
        <v>1</v>
      </c>
      <c r="P4580" s="363">
        <v>1</v>
      </c>
      <c r="Q4580" s="363">
        <v>0</v>
      </c>
      <c r="R4580" s="363">
        <v>0</v>
      </c>
      <c r="S4580" s="363">
        <v>0</v>
      </c>
      <c r="T4580" s="363">
        <v>0</v>
      </c>
      <c r="U4580" s="365" t="s">
        <v>8758</v>
      </c>
    </row>
    <row r="4581" spans="1:21" x14ac:dyDescent="0.25">
      <c r="A4581" s="327">
        <v>10</v>
      </c>
      <c r="B4581" s="74">
        <f t="shared" si="154"/>
        <v>4580</v>
      </c>
      <c r="C4581" s="366">
        <v>14</v>
      </c>
      <c r="D4581" s="74" t="str">
        <f>IF(ISNUMBER(C4581),LOOKUP(C4581,LL!$Q$2:$Q$40,LL!$T$2:$T$40),"")</f>
        <v>ND</v>
      </c>
      <c r="E4581" s="74">
        <f>IF(ISNUMBER(C4581),LOOKUP(C4581,LL!$Q$2:$Q$40,LL!$U$2:$U$40),"")</f>
        <v>41</v>
      </c>
      <c r="F4581" s="366">
        <v>5</v>
      </c>
      <c r="G4581" s="366" t="s">
        <v>260</v>
      </c>
      <c r="H4581" s="366" t="s">
        <v>176</v>
      </c>
      <c r="I4581" s="366" t="s">
        <v>177</v>
      </c>
      <c r="J4581" s="366" t="s">
        <v>5</v>
      </c>
      <c r="K4581" s="367" t="s">
        <v>297</v>
      </c>
      <c r="L4581" s="366">
        <v>2</v>
      </c>
      <c r="M4581" s="366">
        <v>-158.5</v>
      </c>
      <c r="N4581" s="366" t="s">
        <v>8760</v>
      </c>
      <c r="O4581" s="366">
        <v>92</v>
      </c>
      <c r="P4581" s="366">
        <v>149</v>
      </c>
      <c r="Q4581" s="366">
        <v>101</v>
      </c>
      <c r="R4581" s="366">
        <v>43.5</v>
      </c>
      <c r="S4581" s="366">
        <v>43.5</v>
      </c>
      <c r="T4581" s="366">
        <v>73.5</v>
      </c>
      <c r="U4581" s="368" t="s">
        <v>8765</v>
      </c>
    </row>
    <row r="4582" spans="1:21" x14ac:dyDescent="0.25">
      <c r="A4582" s="327"/>
      <c r="B4582" s="73">
        <f t="shared" si="154"/>
        <v>4581</v>
      </c>
      <c r="C4582" s="363">
        <v>14</v>
      </c>
      <c r="D4582" s="73" t="str">
        <f>IF(ISNUMBER(C4582),LOOKUP(C4582,LL!$Q$2:$Q$40,LL!$T$2:$T$40),"")</f>
        <v>ND</v>
      </c>
      <c r="E4582" s="73">
        <f>IF(ISNUMBER(C4582),LOOKUP(C4582,LL!$Q$2:$Q$40,LL!$U$2:$U$40),"")</f>
        <v>41</v>
      </c>
      <c r="F4582" s="363">
        <v>5</v>
      </c>
      <c r="G4582" s="363" t="s">
        <v>260</v>
      </c>
      <c r="H4582" s="363" t="s">
        <v>176</v>
      </c>
      <c r="I4582" s="363" t="s">
        <v>177</v>
      </c>
      <c r="J4582" s="363" t="s">
        <v>5</v>
      </c>
      <c r="K4582" s="364" t="s">
        <v>297</v>
      </c>
      <c r="L4582" s="363">
        <f t="shared" ref="L4582:M4582" si="155">L4581-L4542</f>
        <v>6</v>
      </c>
      <c r="M4582" s="363">
        <f t="shared" si="155"/>
        <v>-12</v>
      </c>
      <c r="N4582" s="363" t="s">
        <v>8761</v>
      </c>
      <c r="O4582" s="363">
        <f>O4581-O4542</f>
        <v>6</v>
      </c>
      <c r="P4582" s="363">
        <f t="shared" ref="P4582:T4582" si="156">P4581-P4542</f>
        <v>6</v>
      </c>
      <c r="Q4582" s="363">
        <f t="shared" si="156"/>
        <v>6</v>
      </c>
      <c r="R4582" s="363">
        <f t="shared" si="156"/>
        <v>0</v>
      </c>
      <c r="S4582" s="363">
        <f t="shared" si="156"/>
        <v>0</v>
      </c>
      <c r="T4582" s="363">
        <f t="shared" si="156"/>
        <v>0</v>
      </c>
      <c r="U4582" s="365"/>
    </row>
    <row r="4583" spans="1:21" x14ac:dyDescent="0.25">
      <c r="A4583" s="327">
        <v>29</v>
      </c>
      <c r="B4583" s="74">
        <f t="shared" si="154"/>
        <v>4582</v>
      </c>
      <c r="C4583" s="366">
        <v>14</v>
      </c>
      <c r="D4583" s="74" t="str">
        <f>IF(ISNUMBER(C4583),LOOKUP(C4583,LL!$Q$2:$Q$40,LL!$T$2:$T$40),"")</f>
        <v>ND</v>
      </c>
      <c r="E4583" s="74">
        <f>IF(ISNUMBER(C4583),LOOKUP(C4583,LL!$Q$2:$Q$40,LL!$U$2:$U$40),"")</f>
        <v>41</v>
      </c>
      <c r="F4583" s="366">
        <v>5</v>
      </c>
      <c r="G4583" s="366">
        <v>1</v>
      </c>
      <c r="H4583" s="366" t="s">
        <v>1186</v>
      </c>
      <c r="I4583" s="366" t="s">
        <v>191</v>
      </c>
      <c r="J4583" s="366" t="s">
        <v>3</v>
      </c>
      <c r="K4583" s="367" t="s">
        <v>204</v>
      </c>
      <c r="L4583" s="366">
        <v>5037</v>
      </c>
      <c r="M4583" s="366" t="s">
        <v>222</v>
      </c>
      <c r="N4583" s="366" t="s">
        <v>508</v>
      </c>
      <c r="O4583" s="366">
        <v>1</v>
      </c>
      <c r="P4583" s="366">
        <v>0</v>
      </c>
      <c r="Q4583" s="366">
        <v>0</v>
      </c>
      <c r="R4583" s="366">
        <v>1</v>
      </c>
      <c r="S4583" s="366">
        <v>0</v>
      </c>
      <c r="T4583" s="366">
        <v>0</v>
      </c>
      <c r="U4583" s="368" t="s">
        <v>8762</v>
      </c>
    </row>
    <row r="4584" spans="1:21" x14ac:dyDescent="0.25">
      <c r="A4584" s="327">
        <v>43</v>
      </c>
      <c r="B4584" s="73">
        <f t="shared" si="154"/>
        <v>4583</v>
      </c>
      <c r="C4584" s="363">
        <v>14</v>
      </c>
      <c r="D4584" s="73" t="str">
        <f>IF(ISNUMBER(C4584),LOOKUP(C4584,LL!$Q$2:$Q$40,LL!$T$2:$T$40),"")</f>
        <v>ND</v>
      </c>
      <c r="E4584" s="73">
        <f>IF(ISNUMBER(C4584),LOOKUP(C4584,LL!$Q$2:$Q$40,LL!$U$2:$U$40),"")</f>
        <v>41</v>
      </c>
      <c r="F4584" s="363">
        <v>5</v>
      </c>
      <c r="G4584" s="363"/>
      <c r="H4584" s="363" t="s">
        <v>197</v>
      </c>
      <c r="I4584" s="363" t="s">
        <v>177</v>
      </c>
      <c r="J4584" s="363" t="s">
        <v>546</v>
      </c>
      <c r="K4584" s="364" t="s">
        <v>347</v>
      </c>
      <c r="L4584" s="363" t="s">
        <v>1121</v>
      </c>
      <c r="M4584" s="363" t="s">
        <v>4</v>
      </c>
      <c r="N4584" s="363" t="s">
        <v>8764</v>
      </c>
      <c r="O4584" s="363">
        <v>14</v>
      </c>
      <c r="P4584" s="363">
        <v>2</v>
      </c>
      <c r="Q4584" s="363">
        <v>12</v>
      </c>
      <c r="R4584" s="363">
        <v>0</v>
      </c>
      <c r="S4584" s="363">
        <v>59</v>
      </c>
      <c r="T4584" s="363">
        <v>1</v>
      </c>
      <c r="U4584" s="365" t="s">
        <v>8763</v>
      </c>
    </row>
    <row r="4585" spans="1:21" x14ac:dyDescent="0.25">
      <c r="A4585" s="327">
        <v>23</v>
      </c>
      <c r="B4585" s="74">
        <f t="shared" si="154"/>
        <v>4584</v>
      </c>
      <c r="C4585" s="366">
        <v>14</v>
      </c>
      <c r="D4585" s="74" t="str">
        <f>IF(ISNUMBER(C4585),LOOKUP(C4585,LL!$Q$2:$Q$40,LL!$T$2:$T$40),"")</f>
        <v>ND</v>
      </c>
      <c r="E4585" s="74">
        <f>IF(ISNUMBER(C4585),LOOKUP(C4585,LL!$Q$2:$Q$40,LL!$U$2:$U$40),"")</f>
        <v>41</v>
      </c>
      <c r="F4585" s="366">
        <v>6</v>
      </c>
      <c r="G4585" s="366" t="s">
        <v>4061</v>
      </c>
      <c r="H4585" s="366" t="s">
        <v>1186</v>
      </c>
      <c r="I4585" s="366" t="s">
        <v>3</v>
      </c>
      <c r="J4585" s="366" t="s">
        <v>191</v>
      </c>
      <c r="K4585" s="367" t="s">
        <v>194</v>
      </c>
      <c r="L4585" s="366" t="s">
        <v>3464</v>
      </c>
      <c r="M4585" s="366" t="s">
        <v>1917</v>
      </c>
      <c r="N4585" s="366" t="s">
        <v>8768</v>
      </c>
      <c r="O4585" s="366" t="s">
        <v>871</v>
      </c>
      <c r="P4585" s="366">
        <v>21</v>
      </c>
      <c r="Q4585" s="366">
        <v>1</v>
      </c>
      <c r="R4585" s="366">
        <v>0.93</v>
      </c>
      <c r="S4585" s="366" t="s">
        <v>334</v>
      </c>
      <c r="T4585" s="366">
        <v>0</v>
      </c>
      <c r="U4585" s="368" t="s">
        <v>8769</v>
      </c>
    </row>
    <row r="4586" spans="1:21" x14ac:dyDescent="0.25">
      <c r="A4586" s="327"/>
      <c r="B4586" s="73">
        <f t="shared" si="154"/>
        <v>4585</v>
      </c>
      <c r="C4586" s="363">
        <v>14</v>
      </c>
      <c r="D4586" s="73" t="str">
        <f>IF(ISNUMBER(C4586),LOOKUP(C4586,LL!$Q$2:$Q$40,LL!$T$2:$T$40),"")</f>
        <v>ND</v>
      </c>
      <c r="E4586" s="73">
        <f>IF(ISNUMBER(C4586),LOOKUP(C4586,LL!$Q$2:$Q$40,LL!$U$2:$U$40),"")</f>
        <v>41</v>
      </c>
      <c r="F4586" s="363">
        <v>6</v>
      </c>
      <c r="G4586" s="363">
        <v>1</v>
      </c>
      <c r="H4586" s="363" t="s">
        <v>389</v>
      </c>
      <c r="I4586" s="363" t="s">
        <v>3</v>
      </c>
      <c r="J4586" s="363" t="s">
        <v>191</v>
      </c>
      <c r="K4586" s="364" t="s">
        <v>194</v>
      </c>
      <c r="L4586" s="363" t="s">
        <v>3464</v>
      </c>
      <c r="M4586" s="363" t="s">
        <v>1917</v>
      </c>
      <c r="N4586" s="363" t="s">
        <v>7757</v>
      </c>
      <c r="O4586" s="363" t="s">
        <v>871</v>
      </c>
      <c r="P4586" s="363">
        <v>8</v>
      </c>
      <c r="Q4586" s="363">
        <v>0.55000000000000004</v>
      </c>
      <c r="R4586" s="363">
        <v>0.42</v>
      </c>
      <c r="S4586" s="363" t="s">
        <v>334</v>
      </c>
      <c r="T4586" s="363">
        <v>0.4</v>
      </c>
      <c r="U4586" s="365" t="s">
        <v>8770</v>
      </c>
    </row>
    <row r="4587" spans="1:21" x14ac:dyDescent="0.25">
      <c r="A4587" s="327">
        <v>15</v>
      </c>
      <c r="B4587" s="74">
        <f t="shared" si="154"/>
        <v>4586</v>
      </c>
      <c r="C4587" s="366">
        <v>14</v>
      </c>
      <c r="D4587" s="74" t="str">
        <f>IF(ISNUMBER(C4587),LOOKUP(C4587,LL!$Q$2:$Q$40,LL!$T$2:$T$40),"")</f>
        <v>ND</v>
      </c>
      <c r="E4587" s="74">
        <f>IF(ISNUMBER(C4587),LOOKUP(C4587,LL!$Q$2:$Q$40,LL!$U$2:$U$40),"")</f>
        <v>41</v>
      </c>
      <c r="F4587" s="366">
        <v>6</v>
      </c>
      <c r="G4587" s="366">
        <v>2</v>
      </c>
      <c r="H4587" s="366" t="s">
        <v>358</v>
      </c>
      <c r="I4587" s="366" t="s">
        <v>261</v>
      </c>
      <c r="J4587" s="366" t="s">
        <v>260</v>
      </c>
      <c r="K4587" s="367" t="s">
        <v>642</v>
      </c>
      <c r="L4587" s="366" t="s">
        <v>334</v>
      </c>
      <c r="M4587" s="366">
        <v>1</v>
      </c>
      <c r="N4587" s="366" t="s">
        <v>4200</v>
      </c>
      <c r="O4587" s="366" t="s">
        <v>856</v>
      </c>
      <c r="P4587" s="366" t="s">
        <v>857</v>
      </c>
      <c r="Q4587" s="366" t="s">
        <v>857</v>
      </c>
      <c r="R4587" s="366" t="s">
        <v>856</v>
      </c>
      <c r="S4587" s="366" t="s">
        <v>856</v>
      </c>
      <c r="T4587" s="366"/>
      <c r="U4587" s="368"/>
    </row>
    <row r="4588" spans="1:21" x14ac:dyDescent="0.25">
      <c r="A4588" s="327">
        <v>10</v>
      </c>
      <c r="B4588" s="73">
        <f t="shared" si="154"/>
        <v>4587</v>
      </c>
      <c r="C4588" s="363">
        <v>14</v>
      </c>
      <c r="D4588" s="73" t="str">
        <f>IF(ISNUMBER(C4588),LOOKUP(C4588,LL!$Q$2:$Q$40,LL!$T$2:$T$40),"")</f>
        <v>ND</v>
      </c>
      <c r="E4588" s="73">
        <f>IF(ISNUMBER(C4588),LOOKUP(C4588,LL!$Q$2:$Q$40,LL!$U$2:$U$40),"")</f>
        <v>41</v>
      </c>
      <c r="F4588" s="363">
        <v>6</v>
      </c>
      <c r="G4588" s="363" t="s">
        <v>261</v>
      </c>
      <c r="H4588" s="363" t="s">
        <v>176</v>
      </c>
      <c r="I4588" s="363" t="s">
        <v>177</v>
      </c>
      <c r="J4588" s="363" t="s">
        <v>5</v>
      </c>
      <c r="K4588" s="364" t="s">
        <v>297</v>
      </c>
      <c r="L4588" s="363">
        <v>2</v>
      </c>
      <c r="M4588" s="363">
        <v>-158.5</v>
      </c>
      <c r="N4588" s="363" t="s">
        <v>8345</v>
      </c>
      <c r="O4588" s="363">
        <v>92</v>
      </c>
      <c r="P4588" s="363">
        <v>149</v>
      </c>
      <c r="Q4588" s="363">
        <v>101</v>
      </c>
      <c r="R4588" s="363">
        <v>43.5</v>
      </c>
      <c r="S4588" s="363">
        <v>43.5</v>
      </c>
      <c r="T4588" s="363">
        <v>73.5</v>
      </c>
      <c r="U4588" s="365" t="s">
        <v>8771</v>
      </c>
    </row>
    <row r="4589" spans="1:21" x14ac:dyDescent="0.25">
      <c r="A4589" s="327">
        <v>23</v>
      </c>
      <c r="B4589" s="74">
        <f t="shared" si="154"/>
        <v>4588</v>
      </c>
      <c r="C4589" s="366">
        <v>14</v>
      </c>
      <c r="D4589" s="74" t="str">
        <f>IF(ISNUMBER(C4589),LOOKUP(C4589,LL!$Q$2:$Q$40,LL!$T$2:$T$40),"")</f>
        <v>ND</v>
      </c>
      <c r="E4589" s="74">
        <f>IF(ISNUMBER(C4589),LOOKUP(C4589,LL!$Q$2:$Q$40,LL!$U$2:$U$40),"")</f>
        <v>41</v>
      </c>
      <c r="F4589" s="366">
        <v>6</v>
      </c>
      <c r="G4589" s="366" t="s">
        <v>4061</v>
      </c>
      <c r="H4589" s="366" t="s">
        <v>186</v>
      </c>
      <c r="I4589" s="366" t="s">
        <v>5</v>
      </c>
      <c r="J4589" s="366" t="s">
        <v>187</v>
      </c>
      <c r="K4589" s="367" t="s">
        <v>194</v>
      </c>
      <c r="L4589" s="366" t="s">
        <v>3464</v>
      </c>
      <c r="M4589" s="366" t="s">
        <v>1917</v>
      </c>
      <c r="N4589" s="366" t="s">
        <v>8772</v>
      </c>
      <c r="O4589" s="366" t="s">
        <v>871</v>
      </c>
      <c r="P4589" s="442">
        <v>7.166666666666667</v>
      </c>
      <c r="Q4589" s="442">
        <v>0.85835000000000006</v>
      </c>
      <c r="R4589" s="442">
        <v>0.37834999999999996</v>
      </c>
      <c r="S4589" s="366" t="s">
        <v>334</v>
      </c>
      <c r="T4589" s="442">
        <v>0.5333</v>
      </c>
      <c r="U4589" s="368" t="s">
        <v>8773</v>
      </c>
    </row>
    <row r="4590" spans="1:21" x14ac:dyDescent="0.25">
      <c r="A4590" s="327"/>
      <c r="B4590" s="73">
        <f t="shared" si="154"/>
        <v>4589</v>
      </c>
      <c r="C4590" s="363">
        <v>14</v>
      </c>
      <c r="D4590" s="73" t="str">
        <f>IF(ISNUMBER(C4590),LOOKUP(C4590,LL!$Q$2:$Q$40,LL!$T$2:$T$40),"")</f>
        <v>ND</v>
      </c>
      <c r="E4590" s="73">
        <f>IF(ISNUMBER(C4590),LOOKUP(C4590,LL!$Q$2:$Q$40,LL!$U$2:$U$40),"")</f>
        <v>41</v>
      </c>
      <c r="F4590" s="363">
        <v>6</v>
      </c>
      <c r="G4590" s="363" t="s">
        <v>1374</v>
      </c>
      <c r="H4590" s="363" t="s">
        <v>186</v>
      </c>
      <c r="I4590" s="363" t="s">
        <v>5</v>
      </c>
      <c r="J4590" s="363" t="s">
        <v>187</v>
      </c>
      <c r="K4590" s="364" t="s">
        <v>194</v>
      </c>
      <c r="L4590" s="363" t="s">
        <v>3464</v>
      </c>
      <c r="M4590" s="363" t="s">
        <v>1917</v>
      </c>
      <c r="N4590" s="363" t="s">
        <v>8772</v>
      </c>
      <c r="O4590" s="363" t="s">
        <v>871</v>
      </c>
      <c r="P4590" s="376">
        <v>9.1666666666666679</v>
      </c>
      <c r="Q4590" s="376">
        <v>0.94501000000000002</v>
      </c>
      <c r="R4590" s="376">
        <v>0.49168999999999996</v>
      </c>
      <c r="S4590" s="363" t="s">
        <v>334</v>
      </c>
      <c r="T4590" s="376">
        <v>0.34664</v>
      </c>
      <c r="U4590" s="365" t="s">
        <v>8776</v>
      </c>
    </row>
    <row r="4591" spans="1:21" x14ac:dyDescent="0.25">
      <c r="A4591" s="327"/>
      <c r="B4591" s="74">
        <f t="shared" si="154"/>
        <v>4590</v>
      </c>
      <c r="C4591" s="366">
        <v>14</v>
      </c>
      <c r="D4591" s="74" t="str">
        <f>IF(ISNUMBER(C4591),LOOKUP(C4591,LL!$Q$2:$Q$40,LL!$T$2:$T$40),"")</f>
        <v>ND</v>
      </c>
      <c r="E4591" s="74">
        <f>IF(ISNUMBER(C4591),LOOKUP(C4591,LL!$Q$2:$Q$40,LL!$U$2:$U$40),"")</f>
        <v>41</v>
      </c>
      <c r="F4591" s="366">
        <v>6</v>
      </c>
      <c r="G4591" s="366" t="s">
        <v>4006</v>
      </c>
      <c r="H4591" s="366" t="s">
        <v>186</v>
      </c>
      <c r="I4591" s="366" t="s">
        <v>5</v>
      </c>
      <c r="J4591" s="366" t="s">
        <v>187</v>
      </c>
      <c r="K4591" s="367" t="s">
        <v>194</v>
      </c>
      <c r="L4591" s="366" t="s">
        <v>3464</v>
      </c>
      <c r="M4591" s="366" t="s">
        <v>1917</v>
      </c>
      <c r="N4591" s="366" t="s">
        <v>8772</v>
      </c>
      <c r="O4591" s="366" t="s">
        <v>871</v>
      </c>
      <c r="P4591" s="442">
        <v>6.8076923076923075</v>
      </c>
      <c r="Q4591" s="442">
        <v>0.83848</v>
      </c>
      <c r="R4591" s="442">
        <v>0.35848000000000002</v>
      </c>
      <c r="S4591" s="366" t="s">
        <v>334</v>
      </c>
      <c r="T4591" s="442">
        <v>0.56728000000000012</v>
      </c>
      <c r="U4591" s="368" t="s">
        <v>8777</v>
      </c>
    </row>
    <row r="4592" spans="1:21" x14ac:dyDescent="0.25">
      <c r="A4592" s="327"/>
      <c r="B4592" s="73">
        <f t="shared" si="154"/>
        <v>4591</v>
      </c>
      <c r="C4592" s="363">
        <v>14</v>
      </c>
      <c r="D4592" s="73" t="str">
        <f>IF(ISNUMBER(C4592),LOOKUP(C4592,LL!$Q$2:$Q$40,LL!$T$2:$T$40),"")</f>
        <v>ND</v>
      </c>
      <c r="E4592" s="73">
        <f>IF(ISNUMBER(C4592),LOOKUP(C4592,LL!$Q$2:$Q$40,LL!$U$2:$U$40),"")</f>
        <v>41</v>
      </c>
      <c r="F4592" s="363">
        <v>6</v>
      </c>
      <c r="G4592" s="363" t="s">
        <v>6952</v>
      </c>
      <c r="H4592" s="363" t="s">
        <v>186</v>
      </c>
      <c r="I4592" s="363" t="s">
        <v>5</v>
      </c>
      <c r="J4592" s="363" t="s">
        <v>187</v>
      </c>
      <c r="K4592" s="364" t="s">
        <v>194</v>
      </c>
      <c r="L4592" s="363" t="s">
        <v>3464</v>
      </c>
      <c r="M4592" s="363" t="s">
        <v>1917</v>
      </c>
      <c r="N4592" s="363" t="s">
        <v>8772</v>
      </c>
      <c r="O4592" s="363" t="s">
        <v>871</v>
      </c>
      <c r="P4592" s="376">
        <v>8.8076923076923066</v>
      </c>
      <c r="Q4592" s="376">
        <v>0.93231999999999993</v>
      </c>
      <c r="R4592" s="376">
        <v>0.46848000000000001</v>
      </c>
      <c r="S4592" s="363" t="s">
        <v>334</v>
      </c>
      <c r="T4592" s="376">
        <v>0.37728</v>
      </c>
      <c r="U4592" s="365" t="s">
        <v>8778</v>
      </c>
    </row>
    <row r="4593" spans="1:21" x14ac:dyDescent="0.25">
      <c r="A4593" s="327"/>
      <c r="B4593" s="74">
        <f t="shared" si="154"/>
        <v>4592</v>
      </c>
      <c r="C4593" s="366">
        <v>14</v>
      </c>
      <c r="D4593" s="74" t="str">
        <f>IF(ISNUMBER(C4593),LOOKUP(C4593,LL!$Q$2:$Q$40,LL!$T$2:$T$40),"")</f>
        <v>ND</v>
      </c>
      <c r="E4593" s="74">
        <f>IF(ISNUMBER(C4593),LOOKUP(C4593,LL!$Q$2:$Q$40,LL!$U$2:$U$40),"")</f>
        <v>41</v>
      </c>
      <c r="F4593" s="366">
        <v>6</v>
      </c>
      <c r="G4593" s="366" t="s">
        <v>6953</v>
      </c>
      <c r="H4593" s="366" t="s">
        <v>186</v>
      </c>
      <c r="I4593" s="366" t="s">
        <v>5</v>
      </c>
      <c r="J4593" s="366" t="s">
        <v>187</v>
      </c>
      <c r="K4593" s="367" t="s">
        <v>194</v>
      </c>
      <c r="L4593" s="366" t="s">
        <v>3464</v>
      </c>
      <c r="M4593" s="366" t="s">
        <v>1917</v>
      </c>
      <c r="N4593" s="366" t="s">
        <v>8774</v>
      </c>
      <c r="O4593" s="366" t="s">
        <v>871</v>
      </c>
      <c r="P4593" s="442">
        <v>12.833333333333334</v>
      </c>
      <c r="Q4593" s="442">
        <v>1</v>
      </c>
      <c r="R4593" s="442">
        <v>0.73831000000000002</v>
      </c>
      <c r="S4593" s="366" t="s">
        <v>334</v>
      </c>
      <c r="T4593" s="442">
        <v>0.10835</v>
      </c>
      <c r="U4593" s="368" t="s">
        <v>8848</v>
      </c>
    </row>
    <row r="4594" spans="1:21" x14ac:dyDescent="0.25">
      <c r="A4594" s="327"/>
      <c r="B4594" s="73">
        <f t="shared" si="154"/>
        <v>4593</v>
      </c>
      <c r="C4594" s="363">
        <v>14</v>
      </c>
      <c r="D4594" s="73" t="str">
        <f>IF(ISNUMBER(C4594),LOOKUP(C4594,LL!$Q$2:$Q$40,LL!$T$2:$T$40),"")</f>
        <v>ND</v>
      </c>
      <c r="E4594" s="73">
        <f>IF(ISNUMBER(C4594),LOOKUP(C4594,LL!$Q$2:$Q$40,LL!$U$2:$U$40),"")</f>
        <v>41</v>
      </c>
      <c r="F4594" s="363">
        <v>6</v>
      </c>
      <c r="G4594" s="363" t="s">
        <v>7708</v>
      </c>
      <c r="H4594" s="363" t="s">
        <v>186</v>
      </c>
      <c r="I4594" s="363" t="s">
        <v>5</v>
      </c>
      <c r="J4594" s="363" t="s">
        <v>187</v>
      </c>
      <c r="K4594" s="364" t="s">
        <v>194</v>
      </c>
      <c r="L4594" s="363" t="s">
        <v>3464</v>
      </c>
      <c r="M4594" s="363" t="s">
        <v>1917</v>
      </c>
      <c r="N4594" s="363" t="s">
        <v>8774</v>
      </c>
      <c r="O4594" s="363" t="s">
        <v>871</v>
      </c>
      <c r="P4594" s="376">
        <v>9.7857142857142847</v>
      </c>
      <c r="Q4594" s="376">
        <v>0.96357999999999988</v>
      </c>
      <c r="R4594" s="376">
        <v>0.53502000000000005</v>
      </c>
      <c r="S4594" s="363" t="s">
        <v>334</v>
      </c>
      <c r="T4594" s="376">
        <v>0.29712000000000005</v>
      </c>
      <c r="U4594" s="365" t="s">
        <v>8779</v>
      </c>
    </row>
    <row r="4595" spans="1:21" x14ac:dyDescent="0.25">
      <c r="A4595" s="327"/>
      <c r="B4595" s="74">
        <f t="shared" si="154"/>
        <v>4594</v>
      </c>
      <c r="C4595" s="366">
        <v>14</v>
      </c>
      <c r="D4595" s="74" t="str">
        <f>IF(ISNUMBER(C4595),LOOKUP(C4595,LL!$Q$2:$Q$40,LL!$T$2:$T$40),"")</f>
        <v>ND</v>
      </c>
      <c r="E4595" s="74">
        <f>IF(ISNUMBER(C4595),LOOKUP(C4595,LL!$Q$2:$Q$40,LL!$U$2:$U$40),"")</f>
        <v>41</v>
      </c>
      <c r="F4595" s="366">
        <v>6</v>
      </c>
      <c r="G4595" s="366" t="s">
        <v>8775</v>
      </c>
      <c r="H4595" s="366" t="s">
        <v>186</v>
      </c>
      <c r="I4595" s="366" t="s">
        <v>5</v>
      </c>
      <c r="J4595" s="366" t="s">
        <v>187</v>
      </c>
      <c r="K4595" s="367" t="s">
        <v>194</v>
      </c>
      <c r="L4595" s="366" t="s">
        <v>3464</v>
      </c>
      <c r="M4595" s="366" t="s">
        <v>1917</v>
      </c>
      <c r="N4595" s="366" t="s">
        <v>8774</v>
      </c>
      <c r="O4595" s="366" t="s">
        <v>871</v>
      </c>
      <c r="P4595" s="442">
        <v>10.642857142857142</v>
      </c>
      <c r="Q4595" s="442">
        <v>0.98285999999999996</v>
      </c>
      <c r="R4595" s="442">
        <v>0.5885800000000001</v>
      </c>
      <c r="S4595" s="366" t="s">
        <v>334</v>
      </c>
      <c r="T4595" s="442">
        <v>0.23498999999999998</v>
      </c>
      <c r="U4595" s="368" t="s">
        <v>8780</v>
      </c>
    </row>
    <row r="4596" spans="1:21" x14ac:dyDescent="0.25">
      <c r="A4596" s="327">
        <v>54</v>
      </c>
      <c r="B4596" s="73">
        <f t="shared" si="154"/>
        <v>4595</v>
      </c>
      <c r="C4596" s="363">
        <v>14</v>
      </c>
      <c r="D4596" s="73" t="str">
        <f>IF(ISNUMBER(C4596),LOOKUP(C4596,LL!$Q$2:$Q$40,LL!$T$2:$T$40),"")</f>
        <v>ND</v>
      </c>
      <c r="E4596" s="73">
        <f>IF(ISNUMBER(C4596),LOOKUP(C4596,LL!$Q$2:$Q$40,LL!$U$2:$U$40),"")</f>
        <v>41</v>
      </c>
      <c r="F4596" s="363">
        <v>6</v>
      </c>
      <c r="G4596" s="363">
        <v>1</v>
      </c>
      <c r="H4596" s="363" t="s">
        <v>198</v>
      </c>
      <c r="I4596" s="363" t="s">
        <v>0</v>
      </c>
      <c r="J4596" s="363" t="s">
        <v>187</v>
      </c>
      <c r="K4596" s="364" t="s">
        <v>350</v>
      </c>
      <c r="L4596" s="363" t="s">
        <v>7058</v>
      </c>
      <c r="M4596" s="363" t="s">
        <v>7083</v>
      </c>
      <c r="N4596" s="363" t="s">
        <v>8781</v>
      </c>
      <c r="O4596" s="363">
        <v>0</v>
      </c>
      <c r="P4596" s="363">
        <v>0</v>
      </c>
      <c r="Q4596" s="363">
        <v>0</v>
      </c>
      <c r="R4596" s="363">
        <v>1</v>
      </c>
      <c r="S4596" s="363">
        <v>0</v>
      </c>
      <c r="T4596" s="363">
        <v>0</v>
      </c>
      <c r="U4596" s="365" t="s">
        <v>8782</v>
      </c>
    </row>
    <row r="4597" spans="1:21" x14ac:dyDescent="0.25">
      <c r="A4597" s="327">
        <v>54</v>
      </c>
      <c r="B4597" s="74">
        <f t="shared" si="154"/>
        <v>4596</v>
      </c>
      <c r="C4597" s="366">
        <v>14</v>
      </c>
      <c r="D4597" s="74" t="str">
        <f>IF(ISNUMBER(C4597),LOOKUP(C4597,LL!$Q$2:$Q$40,LL!$T$2:$T$40),"")</f>
        <v>ND</v>
      </c>
      <c r="E4597" s="74">
        <f>IF(ISNUMBER(C4597),LOOKUP(C4597,LL!$Q$2:$Q$40,LL!$U$2:$U$40),"")</f>
        <v>41</v>
      </c>
      <c r="F4597" s="366">
        <v>6</v>
      </c>
      <c r="G4597" s="366">
        <v>2</v>
      </c>
      <c r="H4597" s="366" t="s">
        <v>217</v>
      </c>
      <c r="I4597" s="366" t="s">
        <v>0</v>
      </c>
      <c r="J4597" s="366" t="s">
        <v>357</v>
      </c>
      <c r="K4597" s="367" t="s">
        <v>350</v>
      </c>
      <c r="L4597" s="366" t="s">
        <v>7058</v>
      </c>
      <c r="M4597" s="366" t="s">
        <v>8783</v>
      </c>
      <c r="N4597" s="366" t="s">
        <v>8785</v>
      </c>
      <c r="O4597" s="366">
        <v>0</v>
      </c>
      <c r="P4597" s="366">
        <v>0</v>
      </c>
      <c r="Q4597" s="366">
        <v>0</v>
      </c>
      <c r="R4597" s="366">
        <v>2</v>
      </c>
      <c r="S4597" s="366">
        <v>0</v>
      </c>
      <c r="T4597" s="366">
        <v>0</v>
      </c>
      <c r="U4597" s="368" t="s">
        <v>8784</v>
      </c>
    </row>
    <row r="4598" spans="1:21" x14ac:dyDescent="0.25">
      <c r="A4598" s="327">
        <v>25</v>
      </c>
      <c r="B4598" s="73">
        <f t="shared" si="154"/>
        <v>4597</v>
      </c>
      <c r="C4598" s="363">
        <v>14</v>
      </c>
      <c r="D4598" s="73" t="str">
        <f>IF(ISNUMBER(C4598),LOOKUP(C4598,LL!$Q$2:$Q$40,LL!$T$2:$T$40),"")</f>
        <v>ND</v>
      </c>
      <c r="E4598" s="73">
        <f>IF(ISNUMBER(C4598),LOOKUP(C4598,LL!$Q$2:$Q$40,LL!$U$2:$U$40),"")</f>
        <v>41</v>
      </c>
      <c r="F4598" s="363">
        <v>6</v>
      </c>
      <c r="G4598" s="363">
        <v>0</v>
      </c>
      <c r="H4598" s="363" t="s">
        <v>217</v>
      </c>
      <c r="I4598" s="363" t="s">
        <v>192</v>
      </c>
      <c r="J4598" s="363" t="s">
        <v>357</v>
      </c>
      <c r="K4598" s="364" t="s">
        <v>195</v>
      </c>
      <c r="L4598" s="363" t="s">
        <v>2663</v>
      </c>
      <c r="M4598" s="363" t="s">
        <v>1322</v>
      </c>
      <c r="N4598" s="363" t="s">
        <v>908</v>
      </c>
      <c r="O4598" s="363">
        <v>0.4</v>
      </c>
      <c r="P4598" s="363" t="s">
        <v>334</v>
      </c>
      <c r="Q4598" s="363">
        <v>0.5</v>
      </c>
      <c r="R4598" s="363" t="s">
        <v>334</v>
      </c>
      <c r="S4598" s="363"/>
      <c r="T4598" s="363"/>
      <c r="U4598" s="365" t="s">
        <v>8786</v>
      </c>
    </row>
    <row r="4599" spans="1:21" x14ac:dyDescent="0.25">
      <c r="A4599" s="327">
        <v>25</v>
      </c>
      <c r="B4599" s="74">
        <f t="shared" si="154"/>
        <v>4598</v>
      </c>
      <c r="C4599" s="366">
        <v>14</v>
      </c>
      <c r="D4599" s="74" t="str">
        <f>IF(ISNUMBER(C4599),LOOKUP(C4599,LL!$Q$2:$Q$40,LL!$T$2:$T$40),"")</f>
        <v>ND</v>
      </c>
      <c r="E4599" s="74">
        <f>IF(ISNUMBER(C4599),LOOKUP(C4599,LL!$Q$2:$Q$40,LL!$U$2:$U$40),"")</f>
        <v>41</v>
      </c>
      <c r="F4599" s="366">
        <v>6</v>
      </c>
      <c r="G4599" s="366">
        <v>1</v>
      </c>
      <c r="H4599" s="366" t="s">
        <v>1186</v>
      </c>
      <c r="I4599" s="366" t="s">
        <v>192</v>
      </c>
      <c r="J4599" s="366" t="s">
        <v>191</v>
      </c>
      <c r="K4599" s="367" t="s">
        <v>195</v>
      </c>
      <c r="L4599" s="366" t="s">
        <v>215</v>
      </c>
      <c r="M4599" s="366" t="s">
        <v>1318</v>
      </c>
      <c r="N4599" s="366" t="s">
        <v>981</v>
      </c>
      <c r="O4599" s="366">
        <v>0.5</v>
      </c>
      <c r="P4599" s="366">
        <v>0</v>
      </c>
      <c r="Q4599" s="366">
        <v>0.3</v>
      </c>
      <c r="R4599" s="366">
        <v>0</v>
      </c>
      <c r="S4599" s="366"/>
      <c r="T4599" s="366"/>
      <c r="U4599" s="368" t="s">
        <v>8787</v>
      </c>
    </row>
    <row r="4600" spans="1:21" x14ac:dyDescent="0.25">
      <c r="A4600" s="327">
        <v>2</v>
      </c>
      <c r="B4600" s="73">
        <f t="shared" si="154"/>
        <v>4599</v>
      </c>
      <c r="C4600" s="363">
        <v>14</v>
      </c>
      <c r="D4600" s="73" t="str">
        <f>IF(ISNUMBER(C4600),LOOKUP(C4600,LL!$Q$2:$Q$40,LL!$T$2:$T$40),"")</f>
        <v>ND</v>
      </c>
      <c r="E4600" s="73">
        <f>IF(ISNUMBER(C4600),LOOKUP(C4600,LL!$Q$2:$Q$40,LL!$U$2:$U$40),"")</f>
        <v>41</v>
      </c>
      <c r="F4600" s="363">
        <v>6</v>
      </c>
      <c r="G4600" s="363">
        <v>1</v>
      </c>
      <c r="H4600" s="363" t="s">
        <v>197</v>
      </c>
      <c r="I4600" s="363" t="s">
        <v>3</v>
      </c>
      <c r="J4600" s="363" t="s">
        <v>177</v>
      </c>
      <c r="K4600" s="364" t="s">
        <v>189</v>
      </c>
      <c r="L4600" s="363" t="s">
        <v>252</v>
      </c>
      <c r="M4600" s="363" t="s">
        <v>8011</v>
      </c>
      <c r="N4600" s="363" t="s">
        <v>412</v>
      </c>
      <c r="O4600" s="363" t="s">
        <v>1341</v>
      </c>
      <c r="P4600" s="363">
        <v>3</v>
      </c>
      <c r="Q4600" s="363">
        <v>1</v>
      </c>
      <c r="R4600" s="363"/>
      <c r="S4600" s="363"/>
      <c r="T4600" s="363"/>
      <c r="U4600" s="365" t="s">
        <v>8791</v>
      </c>
    </row>
    <row r="4601" spans="1:21" x14ac:dyDescent="0.25">
      <c r="A4601" s="327"/>
      <c r="B4601" s="74">
        <f t="shared" si="154"/>
        <v>4600</v>
      </c>
      <c r="C4601" s="366">
        <v>14</v>
      </c>
      <c r="D4601" s="74" t="str">
        <f>IF(ISNUMBER(C4601),LOOKUP(C4601,LL!$Q$2:$Q$40,LL!$T$2:$T$40),"")</f>
        <v>ND</v>
      </c>
      <c r="E4601" s="74">
        <f>IF(ISNUMBER(C4601),LOOKUP(C4601,LL!$Q$2:$Q$40,LL!$U$2:$U$40),"")</f>
        <v>41</v>
      </c>
      <c r="F4601" s="366">
        <v>6</v>
      </c>
      <c r="G4601" s="366">
        <v>2</v>
      </c>
      <c r="H4601" s="366" t="s">
        <v>197</v>
      </c>
      <c r="I4601" s="366" t="s">
        <v>3</v>
      </c>
      <c r="J4601" s="366" t="s">
        <v>177</v>
      </c>
      <c r="K4601" s="367" t="s">
        <v>189</v>
      </c>
      <c r="L4601" s="366" t="s">
        <v>252</v>
      </c>
      <c r="M4601" s="366" t="s">
        <v>8011</v>
      </c>
      <c r="N4601" s="366" t="s">
        <v>8788</v>
      </c>
      <c r="O4601" s="366" t="s">
        <v>1341</v>
      </c>
      <c r="P4601" s="366">
        <v>5</v>
      </c>
      <c r="Q4601" s="366">
        <v>1</v>
      </c>
      <c r="R4601" s="366"/>
      <c r="S4601" s="366"/>
      <c r="T4601" s="366"/>
      <c r="U4601" s="368" t="s">
        <v>8792</v>
      </c>
    </row>
    <row r="4602" spans="1:21" x14ac:dyDescent="0.25">
      <c r="A4602" s="327">
        <v>8</v>
      </c>
      <c r="B4602" s="73">
        <f t="shared" si="154"/>
        <v>4601</v>
      </c>
      <c r="C4602" s="363">
        <v>14</v>
      </c>
      <c r="D4602" s="73" t="str">
        <f>IF(ISNUMBER(C4602),LOOKUP(C4602,LL!$Q$2:$Q$40,LL!$T$2:$T$40),"")</f>
        <v>ND</v>
      </c>
      <c r="E4602" s="73">
        <f>IF(ISNUMBER(C4602),LOOKUP(C4602,LL!$Q$2:$Q$40,LL!$U$2:$U$40),"")</f>
        <v>41</v>
      </c>
      <c r="F4602" s="363">
        <v>6</v>
      </c>
      <c r="G4602" s="363">
        <v>2</v>
      </c>
      <c r="H4602" s="363" t="s">
        <v>197</v>
      </c>
      <c r="I4602" s="363" t="s">
        <v>177</v>
      </c>
      <c r="J4602" s="363" t="s">
        <v>3</v>
      </c>
      <c r="K4602" s="364" t="s">
        <v>189</v>
      </c>
      <c r="L4602" s="363" t="s">
        <v>329</v>
      </c>
      <c r="M4602" s="363" t="s">
        <v>252</v>
      </c>
      <c r="N4602" s="363" t="s">
        <v>8788</v>
      </c>
      <c r="O4602" s="363">
        <v>1</v>
      </c>
      <c r="P4602" s="363">
        <v>-1</v>
      </c>
      <c r="Q4602" s="363" t="s">
        <v>1292</v>
      </c>
      <c r="R4602" s="363">
        <v>1</v>
      </c>
      <c r="S4602" s="363" t="s">
        <v>2812</v>
      </c>
      <c r="T4602" s="363" t="s">
        <v>700</v>
      </c>
      <c r="U4602" s="365" t="s">
        <v>8789</v>
      </c>
    </row>
    <row r="4603" spans="1:21" x14ac:dyDescent="0.25">
      <c r="A4603" s="327"/>
      <c r="B4603" s="74">
        <f t="shared" si="154"/>
        <v>4602</v>
      </c>
      <c r="C4603" s="366">
        <v>14</v>
      </c>
      <c r="D4603" s="74" t="str">
        <f>IF(ISNUMBER(C4603),LOOKUP(C4603,LL!$Q$2:$Q$40,LL!$T$2:$T$40),"")</f>
        <v>ND</v>
      </c>
      <c r="E4603" s="74">
        <f>IF(ISNUMBER(C4603),LOOKUP(C4603,LL!$Q$2:$Q$40,LL!$U$2:$U$40),"")</f>
        <v>41</v>
      </c>
      <c r="F4603" s="366">
        <v>6</v>
      </c>
      <c r="G4603" s="366">
        <v>1</v>
      </c>
      <c r="H4603" s="366" t="s">
        <v>197</v>
      </c>
      <c r="I4603" s="366" t="s">
        <v>191</v>
      </c>
      <c r="J4603" s="366" t="s">
        <v>3</v>
      </c>
      <c r="K4603" s="367" t="s">
        <v>189</v>
      </c>
      <c r="L4603" s="366" t="s">
        <v>329</v>
      </c>
      <c r="M4603" s="366" t="s">
        <v>252</v>
      </c>
      <c r="N4603" s="366" t="s">
        <v>412</v>
      </c>
      <c r="O4603" s="366">
        <v>1</v>
      </c>
      <c r="P4603" s="366">
        <v>-1</v>
      </c>
      <c r="Q4603" s="366" t="s">
        <v>251</v>
      </c>
      <c r="R4603" s="366">
        <v>1</v>
      </c>
      <c r="S4603" s="366" t="s">
        <v>251</v>
      </c>
      <c r="T4603" s="366" t="s">
        <v>191</v>
      </c>
      <c r="U4603" s="368" t="s">
        <v>8793</v>
      </c>
    </row>
    <row r="4604" spans="1:21" x14ac:dyDescent="0.25">
      <c r="A4604" s="327"/>
      <c r="B4604" s="73">
        <f t="shared" si="154"/>
        <v>4603</v>
      </c>
      <c r="C4604" s="363">
        <v>14</v>
      </c>
      <c r="D4604" s="73" t="str">
        <f>IF(ISNUMBER(C4604),LOOKUP(C4604,LL!$Q$2:$Q$40,LL!$T$2:$T$40),"")</f>
        <v>ND</v>
      </c>
      <c r="E4604" s="73">
        <f>IF(ISNUMBER(C4604),LOOKUP(C4604,LL!$Q$2:$Q$40,LL!$U$2:$U$40),"")</f>
        <v>41</v>
      </c>
      <c r="F4604" s="363">
        <v>6</v>
      </c>
      <c r="G4604" s="363">
        <v>2</v>
      </c>
      <c r="H4604" s="363" t="s">
        <v>197</v>
      </c>
      <c r="I4604" s="363" t="s">
        <v>177</v>
      </c>
      <c r="J4604" s="363" t="s">
        <v>3</v>
      </c>
      <c r="K4604" s="364" t="s">
        <v>189</v>
      </c>
      <c r="L4604" s="363" t="s">
        <v>329</v>
      </c>
      <c r="M4604" s="363" t="s">
        <v>252</v>
      </c>
      <c r="N4604" s="363" t="s">
        <v>8788</v>
      </c>
      <c r="O4604" s="363">
        <v>2</v>
      </c>
      <c r="P4604" s="363">
        <v>-1</v>
      </c>
      <c r="Q4604" s="363" t="s">
        <v>251</v>
      </c>
      <c r="R4604" s="363">
        <v>1</v>
      </c>
      <c r="S4604" s="363" t="s">
        <v>1958</v>
      </c>
      <c r="T4604" s="363" t="s">
        <v>3</v>
      </c>
      <c r="U4604" s="365" t="s">
        <v>8790</v>
      </c>
    </row>
    <row r="4605" spans="1:21" x14ac:dyDescent="0.25">
      <c r="A4605" s="327">
        <v>3</v>
      </c>
      <c r="B4605" s="74">
        <f t="shared" si="154"/>
        <v>4604</v>
      </c>
      <c r="C4605" s="366">
        <v>14</v>
      </c>
      <c r="D4605" s="74" t="str">
        <f>IF(ISNUMBER(C4605),LOOKUP(C4605,LL!$Q$2:$Q$40,LL!$T$2:$T$40),"")</f>
        <v>ND</v>
      </c>
      <c r="E4605" s="74">
        <f>IF(ISNUMBER(C4605),LOOKUP(C4605,LL!$Q$2:$Q$40,LL!$U$2:$U$40),"")</f>
        <v>41</v>
      </c>
      <c r="F4605" s="366">
        <v>6</v>
      </c>
      <c r="G4605" s="366">
        <v>1</v>
      </c>
      <c r="H4605" s="366" t="s">
        <v>186</v>
      </c>
      <c r="I4605" s="366" t="s">
        <v>5</v>
      </c>
      <c r="J4605" s="366" t="s">
        <v>187</v>
      </c>
      <c r="K4605" s="367" t="s">
        <v>189</v>
      </c>
      <c r="L4605" s="366" t="s">
        <v>190</v>
      </c>
      <c r="M4605" s="366" t="s">
        <v>861</v>
      </c>
      <c r="N4605" s="366" t="s">
        <v>8772</v>
      </c>
      <c r="O4605" s="366" t="s">
        <v>4792</v>
      </c>
      <c r="P4605" s="366">
        <f>1-0.6*0.7</f>
        <v>0.58000000000000007</v>
      </c>
      <c r="Q4605" s="366">
        <v>1</v>
      </c>
      <c r="R4605" s="366">
        <f>P4605*Q4605</f>
        <v>0.58000000000000007</v>
      </c>
      <c r="S4605" s="366">
        <v>0</v>
      </c>
      <c r="T4605" s="366">
        <v>0</v>
      </c>
      <c r="U4605" s="368" t="s">
        <v>8794</v>
      </c>
    </row>
    <row r="4606" spans="1:21" x14ac:dyDescent="0.25">
      <c r="A4606" s="327">
        <v>43</v>
      </c>
      <c r="B4606" s="73">
        <f t="shared" si="154"/>
        <v>4605</v>
      </c>
      <c r="C4606" s="363">
        <v>14</v>
      </c>
      <c r="D4606" s="73" t="str">
        <f>IF(ISNUMBER(C4606),LOOKUP(C4606,LL!$Q$2:$Q$40,LL!$T$2:$T$40),"")</f>
        <v>ND</v>
      </c>
      <c r="E4606" s="73">
        <f>IF(ISNUMBER(C4606),LOOKUP(C4606,LL!$Q$2:$Q$40,LL!$U$2:$U$40),"")</f>
        <v>41</v>
      </c>
      <c r="F4606" s="363">
        <v>6</v>
      </c>
      <c r="G4606" s="363">
        <v>5</v>
      </c>
      <c r="H4606" s="363" t="s">
        <v>186</v>
      </c>
      <c r="I4606" s="363" t="s">
        <v>341</v>
      </c>
      <c r="J4606" s="363" t="s">
        <v>187</v>
      </c>
      <c r="K4606" s="364" t="s">
        <v>347</v>
      </c>
      <c r="L4606" s="363" t="s">
        <v>8735</v>
      </c>
      <c r="M4606" s="363" t="s">
        <v>1121</v>
      </c>
      <c r="N4606" s="363" t="s">
        <v>1636</v>
      </c>
      <c r="O4606" s="363">
        <v>5</v>
      </c>
      <c r="P4606" s="363">
        <v>1</v>
      </c>
      <c r="Q4606" s="363">
        <v>4</v>
      </c>
      <c r="R4606" s="363">
        <v>0</v>
      </c>
      <c r="S4606" s="363">
        <v>23</v>
      </c>
      <c r="T4606" s="363">
        <v>1</v>
      </c>
      <c r="U4606" s="365" t="s">
        <v>8795</v>
      </c>
    </row>
    <row r="4607" spans="1:21" x14ac:dyDescent="0.25">
      <c r="A4607" s="327">
        <v>43</v>
      </c>
      <c r="B4607" s="74">
        <f t="shared" si="154"/>
        <v>4606</v>
      </c>
      <c r="C4607" s="366">
        <v>14</v>
      </c>
      <c r="D4607" s="74" t="str">
        <f>IF(ISNUMBER(C4607),LOOKUP(C4607,LL!$Q$2:$Q$40,LL!$T$2:$T$40),"")</f>
        <v>ND</v>
      </c>
      <c r="E4607" s="74">
        <f>IF(ISNUMBER(C4607),LOOKUP(C4607,LL!$Q$2:$Q$40,LL!$U$2:$U$40),"")</f>
        <v>41</v>
      </c>
      <c r="F4607" s="366">
        <v>6</v>
      </c>
      <c r="G4607" s="366"/>
      <c r="H4607" s="366" t="s">
        <v>1186</v>
      </c>
      <c r="I4607" s="366" t="s">
        <v>3</v>
      </c>
      <c r="J4607" s="366" t="s">
        <v>191</v>
      </c>
      <c r="K4607" s="367" t="s">
        <v>347</v>
      </c>
      <c r="L4607" s="366" t="s">
        <v>8735</v>
      </c>
      <c r="M4607" s="366" t="s">
        <v>1121</v>
      </c>
      <c r="N4607" s="366" t="s">
        <v>8800</v>
      </c>
      <c r="O4607" s="366">
        <v>8</v>
      </c>
      <c r="P4607" s="366">
        <v>2</v>
      </c>
      <c r="Q4607" s="366">
        <v>5</v>
      </c>
      <c r="R4607" s="366">
        <v>1</v>
      </c>
      <c r="S4607" s="366">
        <v>40</v>
      </c>
      <c r="T4607" s="366">
        <v>2</v>
      </c>
      <c r="U4607" s="368" t="s">
        <v>8801</v>
      </c>
    </row>
    <row r="4608" spans="1:21" x14ac:dyDescent="0.25">
      <c r="A4608" s="327">
        <v>43</v>
      </c>
      <c r="B4608" s="73">
        <f t="shared" si="154"/>
        <v>4607</v>
      </c>
      <c r="C4608" s="363">
        <v>14</v>
      </c>
      <c r="D4608" s="73" t="str">
        <f>IF(ISNUMBER(C4608),LOOKUP(C4608,LL!$Q$2:$Q$40,LL!$T$2:$T$40),"")</f>
        <v>ND</v>
      </c>
      <c r="E4608" s="73">
        <f>IF(ISNUMBER(C4608),LOOKUP(C4608,LL!$Q$2:$Q$40,LL!$U$2:$U$40),"")</f>
        <v>41</v>
      </c>
      <c r="F4608" s="363">
        <v>6</v>
      </c>
      <c r="G4608" s="363">
        <v>3</v>
      </c>
      <c r="H4608" s="363" t="s">
        <v>186</v>
      </c>
      <c r="I4608" s="363" t="s">
        <v>340</v>
      </c>
      <c r="J4608" s="363" t="s">
        <v>187</v>
      </c>
      <c r="K4608" s="364" t="s">
        <v>347</v>
      </c>
      <c r="L4608" s="363" t="s">
        <v>1121</v>
      </c>
      <c r="M4608" s="363" t="s">
        <v>8796</v>
      </c>
      <c r="N4608" s="363" t="s">
        <v>8797</v>
      </c>
      <c r="O4608" s="363">
        <v>3</v>
      </c>
      <c r="P4608" s="363">
        <v>0</v>
      </c>
      <c r="Q4608" s="363">
        <v>2</v>
      </c>
      <c r="R4608" s="363">
        <v>1</v>
      </c>
      <c r="S4608" s="363">
        <v>7</v>
      </c>
      <c r="T4608" s="363">
        <v>1</v>
      </c>
      <c r="U4608" s="365" t="s">
        <v>8798</v>
      </c>
    </row>
    <row r="4609" spans="1:21" x14ac:dyDescent="0.25">
      <c r="A4609" s="327"/>
      <c r="B4609" s="74">
        <f t="shared" ref="B4609:B4672" si="157">B4608+1</f>
        <v>4608</v>
      </c>
      <c r="C4609" s="366">
        <v>14</v>
      </c>
      <c r="D4609" s="74" t="str">
        <f>IF(ISNUMBER(C4609),LOOKUP(C4609,LL!$Q$2:$Q$40,LL!$T$2:$T$40),"")</f>
        <v>ND</v>
      </c>
      <c r="E4609" s="74">
        <f>IF(ISNUMBER(C4609),LOOKUP(C4609,LL!$Q$2:$Q$40,LL!$U$2:$U$40),"")</f>
        <v>41</v>
      </c>
      <c r="F4609" s="366">
        <v>6</v>
      </c>
      <c r="G4609" s="366">
        <v>1</v>
      </c>
      <c r="H4609" s="366" t="s">
        <v>186</v>
      </c>
      <c r="I4609" s="366" t="s">
        <v>340</v>
      </c>
      <c r="J4609" s="366" t="s">
        <v>187</v>
      </c>
      <c r="K4609" s="367" t="s">
        <v>347</v>
      </c>
      <c r="L4609" s="366" t="s">
        <v>7833</v>
      </c>
      <c r="M4609" s="366" t="s">
        <v>5655</v>
      </c>
      <c r="N4609" s="366" t="s">
        <v>3427</v>
      </c>
      <c r="O4609" s="366">
        <v>1</v>
      </c>
      <c r="P4609" s="366">
        <v>1</v>
      </c>
      <c r="Q4609" s="366">
        <v>0</v>
      </c>
      <c r="R4609" s="366">
        <v>0</v>
      </c>
      <c r="S4609" s="366">
        <v>5</v>
      </c>
      <c r="T4609" s="366">
        <v>1</v>
      </c>
      <c r="U4609" s="368" t="s">
        <v>8810</v>
      </c>
    </row>
    <row r="4610" spans="1:21" x14ac:dyDescent="0.25">
      <c r="A4610" s="327">
        <v>43</v>
      </c>
      <c r="B4610" s="73">
        <f t="shared" si="157"/>
        <v>4609</v>
      </c>
      <c r="C4610" s="363">
        <v>14</v>
      </c>
      <c r="D4610" s="73" t="str">
        <f>IF(ISNUMBER(C4610),LOOKUP(C4610,LL!$Q$2:$Q$40,LL!$T$2:$T$40),"")</f>
        <v>ND</v>
      </c>
      <c r="E4610" s="73">
        <f>IF(ISNUMBER(C4610),LOOKUP(C4610,LL!$Q$2:$Q$40,LL!$U$2:$U$40),"")</f>
        <v>41</v>
      </c>
      <c r="F4610" s="363">
        <v>6</v>
      </c>
      <c r="G4610" s="363">
        <v>1</v>
      </c>
      <c r="H4610" s="363" t="s">
        <v>186</v>
      </c>
      <c r="I4610" s="363" t="s">
        <v>5</v>
      </c>
      <c r="J4610" s="363" t="s">
        <v>187</v>
      </c>
      <c r="K4610" s="364" t="s">
        <v>347</v>
      </c>
      <c r="L4610" s="363" t="s">
        <v>1121</v>
      </c>
      <c r="M4610" s="363" t="s">
        <v>7063</v>
      </c>
      <c r="N4610" s="363" t="s">
        <v>8772</v>
      </c>
      <c r="O4610" s="363">
        <v>6</v>
      </c>
      <c r="P4610" s="363">
        <v>1</v>
      </c>
      <c r="Q4610" s="363">
        <v>4</v>
      </c>
      <c r="R4610" s="363">
        <v>1</v>
      </c>
      <c r="S4610" s="363">
        <v>28</v>
      </c>
      <c r="T4610" s="363">
        <v>0</v>
      </c>
      <c r="U4610" s="365" t="s">
        <v>8811</v>
      </c>
    </row>
    <row r="4611" spans="1:21" x14ac:dyDescent="0.25">
      <c r="A4611" s="327"/>
      <c r="B4611" s="74">
        <f t="shared" si="157"/>
        <v>4610</v>
      </c>
      <c r="C4611" s="366">
        <v>14</v>
      </c>
      <c r="D4611" s="74" t="str">
        <f>IF(ISNUMBER(C4611),LOOKUP(C4611,LL!$Q$2:$Q$40,LL!$T$2:$T$40),"")</f>
        <v>ND</v>
      </c>
      <c r="E4611" s="74">
        <f>IF(ISNUMBER(C4611),LOOKUP(C4611,LL!$Q$2:$Q$40,LL!$U$2:$U$40),"")</f>
        <v>41</v>
      </c>
      <c r="F4611" s="366">
        <v>6</v>
      </c>
      <c r="G4611" s="366">
        <v>2</v>
      </c>
      <c r="H4611" s="366" t="s">
        <v>186</v>
      </c>
      <c r="I4611" s="366" t="s">
        <v>5</v>
      </c>
      <c r="J4611" s="366" t="s">
        <v>187</v>
      </c>
      <c r="K4611" s="367" t="s">
        <v>347</v>
      </c>
      <c r="L4611" s="366" t="s">
        <v>1121</v>
      </c>
      <c r="M4611" s="366" t="s">
        <v>7063</v>
      </c>
      <c r="N4611" s="366" t="s">
        <v>8774</v>
      </c>
      <c r="O4611" s="366">
        <v>6</v>
      </c>
      <c r="P4611" s="366">
        <v>1</v>
      </c>
      <c r="Q4611" s="366">
        <v>3</v>
      </c>
      <c r="R4611" s="366">
        <v>1</v>
      </c>
      <c r="S4611" s="366">
        <v>23</v>
      </c>
      <c r="T4611" s="366">
        <v>0</v>
      </c>
      <c r="U4611" s="368" t="s">
        <v>8812</v>
      </c>
    </row>
    <row r="4612" spans="1:21" x14ac:dyDescent="0.25">
      <c r="A4612" s="327">
        <v>43</v>
      </c>
      <c r="B4612" s="73">
        <f t="shared" si="157"/>
        <v>4611</v>
      </c>
      <c r="C4612" s="363">
        <v>14</v>
      </c>
      <c r="D4612" s="73" t="str">
        <f>IF(ISNUMBER(C4612),LOOKUP(C4612,LL!$Q$2:$Q$40,LL!$T$2:$T$40),"")</f>
        <v>ND</v>
      </c>
      <c r="E4612" s="73">
        <f>IF(ISNUMBER(C4612),LOOKUP(C4612,LL!$Q$2:$Q$40,LL!$U$2:$U$40),"")</f>
        <v>41</v>
      </c>
      <c r="F4612" s="363">
        <v>6</v>
      </c>
      <c r="G4612" s="363">
        <v>1</v>
      </c>
      <c r="H4612" s="363" t="s">
        <v>389</v>
      </c>
      <c r="I4612" s="363" t="s">
        <v>3</v>
      </c>
      <c r="J4612" s="363" t="s">
        <v>191</v>
      </c>
      <c r="K4612" s="364" t="s">
        <v>347</v>
      </c>
      <c r="L4612" s="363" t="s">
        <v>1121</v>
      </c>
      <c r="M4612" s="363" t="s">
        <v>1028</v>
      </c>
      <c r="N4612" s="363" t="s">
        <v>7757</v>
      </c>
      <c r="O4612" s="363">
        <v>3</v>
      </c>
      <c r="P4612" s="363">
        <v>1</v>
      </c>
      <c r="Q4612" s="363">
        <v>1</v>
      </c>
      <c r="R4612" s="363">
        <v>1</v>
      </c>
      <c r="S4612" s="363">
        <v>11</v>
      </c>
      <c r="T4612" s="363">
        <v>0</v>
      </c>
      <c r="U4612" s="365" t="s">
        <v>8799</v>
      </c>
    </row>
    <row r="4613" spans="1:21" x14ac:dyDescent="0.25">
      <c r="A4613" s="327"/>
      <c r="B4613" s="74">
        <f t="shared" si="157"/>
        <v>4612</v>
      </c>
      <c r="C4613" s="366">
        <v>14</v>
      </c>
      <c r="D4613" s="74" t="str">
        <f>IF(ISNUMBER(C4613),LOOKUP(C4613,LL!$Q$2:$Q$40,LL!$T$2:$T$40),"")</f>
        <v>ND</v>
      </c>
      <c r="E4613" s="74">
        <f>IF(ISNUMBER(C4613),LOOKUP(C4613,LL!$Q$2:$Q$40,LL!$U$2:$U$40),"")</f>
        <v>41</v>
      </c>
      <c r="F4613" s="366">
        <v>6</v>
      </c>
      <c r="G4613" s="366">
        <v>7</v>
      </c>
      <c r="H4613" s="366" t="s">
        <v>1186</v>
      </c>
      <c r="I4613" s="366" t="s">
        <v>3</v>
      </c>
      <c r="J4613" s="366" t="s">
        <v>191</v>
      </c>
      <c r="K4613" s="367" t="s">
        <v>347</v>
      </c>
      <c r="L4613" s="366" t="s">
        <v>1121</v>
      </c>
      <c r="M4613" s="366" t="s">
        <v>7063</v>
      </c>
      <c r="N4613" s="366" t="s">
        <v>8768</v>
      </c>
      <c r="O4613" s="366">
        <v>7</v>
      </c>
      <c r="P4613" s="366">
        <v>1</v>
      </c>
      <c r="Q4613" s="366">
        <v>5</v>
      </c>
      <c r="R4613" s="366">
        <v>1</v>
      </c>
      <c r="S4613" s="366">
        <v>33</v>
      </c>
      <c r="T4613" s="366">
        <v>0</v>
      </c>
      <c r="U4613" s="368" t="s">
        <v>8855</v>
      </c>
    </row>
    <row r="4614" spans="1:21" x14ac:dyDescent="0.25">
      <c r="A4614" s="327"/>
      <c r="B4614" s="73">
        <f t="shared" si="157"/>
        <v>4613</v>
      </c>
      <c r="C4614" s="363">
        <v>14</v>
      </c>
      <c r="D4614" s="73" t="str">
        <f>IF(ISNUMBER(C4614),LOOKUP(C4614,LL!$Q$2:$Q$40,LL!$T$2:$T$40),"")</f>
        <v>ND</v>
      </c>
      <c r="E4614" s="73">
        <f>IF(ISNUMBER(C4614),LOOKUP(C4614,LL!$Q$2:$Q$40,LL!$U$2:$U$40),"")</f>
        <v>41</v>
      </c>
      <c r="F4614" s="363">
        <v>6</v>
      </c>
      <c r="G4614" s="363">
        <v>2</v>
      </c>
      <c r="H4614" s="363" t="s">
        <v>1186</v>
      </c>
      <c r="I4614" s="363" t="s">
        <v>3</v>
      </c>
      <c r="J4614" s="363" t="s">
        <v>191</v>
      </c>
      <c r="K4614" s="364" t="s">
        <v>347</v>
      </c>
      <c r="L4614" s="363" t="s">
        <v>1121</v>
      </c>
      <c r="M4614" s="363" t="s">
        <v>2112</v>
      </c>
      <c r="N4614" s="363" t="s">
        <v>8802</v>
      </c>
      <c r="O4614" s="363">
        <v>2</v>
      </c>
      <c r="P4614" s="363">
        <v>0</v>
      </c>
      <c r="Q4614" s="363">
        <v>2</v>
      </c>
      <c r="R4614" s="363">
        <v>0</v>
      </c>
      <c r="S4614" s="363">
        <v>6</v>
      </c>
      <c r="T4614" s="363">
        <v>0</v>
      </c>
      <c r="U4614" s="365" t="s">
        <v>8809</v>
      </c>
    </row>
    <row r="4615" spans="1:21" x14ac:dyDescent="0.25">
      <c r="A4615" s="327">
        <v>43</v>
      </c>
      <c r="B4615" s="74">
        <f t="shared" si="157"/>
        <v>4614</v>
      </c>
      <c r="C4615" s="366">
        <v>14</v>
      </c>
      <c r="D4615" s="74" t="str">
        <f>IF(ISNUMBER(C4615),LOOKUP(C4615,LL!$Q$2:$Q$40,LL!$T$2:$T$40),"")</f>
        <v>ND</v>
      </c>
      <c r="E4615" s="74">
        <f>IF(ISNUMBER(C4615),LOOKUP(C4615,LL!$Q$2:$Q$40,LL!$U$2:$U$40),"")</f>
        <v>41</v>
      </c>
      <c r="F4615" s="366">
        <v>6</v>
      </c>
      <c r="G4615" s="366">
        <v>14</v>
      </c>
      <c r="H4615" s="366" t="s">
        <v>176</v>
      </c>
      <c r="I4615" s="366" t="s">
        <v>5</v>
      </c>
      <c r="J4615" s="366" t="s">
        <v>177</v>
      </c>
      <c r="K4615" s="367" t="s">
        <v>347</v>
      </c>
      <c r="L4615" s="366" t="s">
        <v>1121</v>
      </c>
      <c r="M4615" s="366" t="s">
        <v>3153</v>
      </c>
      <c r="N4615" s="366" t="s">
        <v>8803</v>
      </c>
      <c r="O4615" s="366">
        <v>14</v>
      </c>
      <c r="P4615" s="366">
        <v>1</v>
      </c>
      <c r="Q4615" s="366">
        <v>13</v>
      </c>
      <c r="R4615" s="366">
        <v>0</v>
      </c>
      <c r="S4615" s="366">
        <v>56</v>
      </c>
      <c r="T4615" s="366">
        <v>0</v>
      </c>
      <c r="U4615" s="368" t="s">
        <v>8849</v>
      </c>
    </row>
    <row r="4616" spans="1:21" x14ac:dyDescent="0.25">
      <c r="A4616" s="327"/>
      <c r="B4616" s="73">
        <f t="shared" si="157"/>
        <v>4615</v>
      </c>
      <c r="C4616" s="363">
        <v>14</v>
      </c>
      <c r="D4616" s="73" t="str">
        <f>IF(ISNUMBER(C4616),LOOKUP(C4616,LL!$Q$2:$Q$40,LL!$T$2:$T$40),"")</f>
        <v>ND</v>
      </c>
      <c r="E4616" s="73">
        <f>IF(ISNUMBER(C4616),LOOKUP(C4616,LL!$Q$2:$Q$40,LL!$U$2:$U$40),"")</f>
        <v>41</v>
      </c>
      <c r="F4616" s="363">
        <v>6</v>
      </c>
      <c r="G4616" s="363">
        <v>25</v>
      </c>
      <c r="H4616" s="363" t="s">
        <v>176</v>
      </c>
      <c r="I4616" s="363" t="s">
        <v>5</v>
      </c>
      <c r="J4616" s="363" t="s">
        <v>177</v>
      </c>
      <c r="K4616" s="364" t="s">
        <v>347</v>
      </c>
      <c r="L4616" s="363" t="s">
        <v>1121</v>
      </c>
      <c r="M4616" s="363" t="s">
        <v>3153</v>
      </c>
      <c r="N4616" s="363" t="s">
        <v>7613</v>
      </c>
      <c r="O4616" s="363">
        <v>25</v>
      </c>
      <c r="P4616" s="363">
        <v>1</v>
      </c>
      <c r="Q4616" s="363">
        <v>19</v>
      </c>
      <c r="R4616" s="363">
        <v>5</v>
      </c>
      <c r="S4616" s="363">
        <v>117</v>
      </c>
      <c r="T4616" s="363">
        <v>0</v>
      </c>
      <c r="U4616" s="365" t="s">
        <v>8804</v>
      </c>
    </row>
    <row r="4617" spans="1:21" x14ac:dyDescent="0.25">
      <c r="A4617" s="327">
        <v>10</v>
      </c>
      <c r="B4617" s="74">
        <f t="shared" si="157"/>
        <v>4616</v>
      </c>
      <c r="C4617" s="366">
        <v>14</v>
      </c>
      <c r="D4617" s="74" t="str">
        <f>IF(ISNUMBER(C4617),LOOKUP(C4617,LL!$Q$2:$Q$40,LL!$T$2:$T$40),"")</f>
        <v>ND</v>
      </c>
      <c r="E4617" s="74">
        <f>IF(ISNUMBER(C4617),LOOKUP(C4617,LL!$Q$2:$Q$40,LL!$U$2:$U$40),"")</f>
        <v>41</v>
      </c>
      <c r="F4617" s="366">
        <v>6</v>
      </c>
      <c r="G4617" s="366" t="s">
        <v>261</v>
      </c>
      <c r="H4617" s="366" t="s">
        <v>176</v>
      </c>
      <c r="I4617" s="366" t="s">
        <v>177</v>
      </c>
      <c r="J4617" s="366" t="s">
        <v>5</v>
      </c>
      <c r="K4617" s="367" t="s">
        <v>297</v>
      </c>
      <c r="L4617" s="366">
        <v>-2</v>
      </c>
      <c r="M4617" s="366">
        <v>-156.5</v>
      </c>
      <c r="N4617" s="366" t="s">
        <v>8805</v>
      </c>
      <c r="O4617" s="366">
        <v>92</v>
      </c>
      <c r="P4617" s="366">
        <v>149</v>
      </c>
      <c r="Q4617" s="366">
        <v>101</v>
      </c>
      <c r="R4617" s="366">
        <v>45.5</v>
      </c>
      <c r="S4617" s="366">
        <v>45.5</v>
      </c>
      <c r="T4617" s="366">
        <v>75.5</v>
      </c>
      <c r="U4617" s="368" t="s">
        <v>8807</v>
      </c>
    </row>
    <row r="4618" spans="1:21" x14ac:dyDescent="0.25">
      <c r="A4618" s="327"/>
      <c r="B4618" s="73">
        <f t="shared" si="157"/>
        <v>4617</v>
      </c>
      <c r="C4618" s="363">
        <v>14</v>
      </c>
      <c r="D4618" s="73" t="str">
        <f>IF(ISNUMBER(C4618),LOOKUP(C4618,LL!$Q$2:$Q$40,LL!$T$2:$T$40),"")</f>
        <v>ND</v>
      </c>
      <c r="E4618" s="73">
        <f>IF(ISNUMBER(C4618),LOOKUP(C4618,LL!$Q$2:$Q$40,LL!$U$2:$U$40),"")</f>
        <v>41</v>
      </c>
      <c r="F4618" s="363">
        <v>6</v>
      </c>
      <c r="G4618" s="363" t="s">
        <v>261</v>
      </c>
      <c r="H4618" s="363" t="s">
        <v>176</v>
      </c>
      <c r="I4618" s="363" t="s">
        <v>177</v>
      </c>
      <c r="J4618" s="363" t="s">
        <v>5</v>
      </c>
      <c r="K4618" s="364" t="s">
        <v>297</v>
      </c>
      <c r="L4618" s="363">
        <f>L4617-L4588</f>
        <v>-4</v>
      </c>
      <c r="M4618" s="363">
        <f>M4617-M4588</f>
        <v>2</v>
      </c>
      <c r="N4618" s="363" t="s">
        <v>8806</v>
      </c>
      <c r="O4618" s="363">
        <f t="shared" ref="O4618:T4618" si="158">O4617-O4588</f>
        <v>0</v>
      </c>
      <c r="P4618" s="363">
        <f t="shared" si="158"/>
        <v>0</v>
      </c>
      <c r="Q4618" s="363">
        <f t="shared" si="158"/>
        <v>0</v>
      </c>
      <c r="R4618" s="363">
        <f t="shared" si="158"/>
        <v>2</v>
      </c>
      <c r="S4618" s="363">
        <f t="shared" si="158"/>
        <v>2</v>
      </c>
      <c r="T4618" s="363">
        <f t="shared" si="158"/>
        <v>2</v>
      </c>
      <c r="U4618" s="365"/>
    </row>
    <row r="4619" spans="1:21" x14ac:dyDescent="0.25">
      <c r="A4619" s="327">
        <v>43</v>
      </c>
      <c r="B4619" s="74">
        <f t="shared" si="157"/>
        <v>4618</v>
      </c>
      <c r="C4619" s="366">
        <v>14</v>
      </c>
      <c r="D4619" s="74" t="str">
        <f>IF(ISNUMBER(C4619),LOOKUP(C4619,LL!$Q$2:$Q$40,LL!$T$2:$T$40),"")</f>
        <v>ND</v>
      </c>
      <c r="E4619" s="74">
        <f>IF(ISNUMBER(C4619),LOOKUP(C4619,LL!$Q$2:$Q$40,LL!$U$2:$U$40),"")</f>
        <v>41</v>
      </c>
      <c r="F4619" s="366">
        <v>6</v>
      </c>
      <c r="G4619" s="366">
        <v>4</v>
      </c>
      <c r="H4619" s="366" t="s">
        <v>197</v>
      </c>
      <c r="I4619" s="366" t="s">
        <v>3</v>
      </c>
      <c r="J4619" s="366" t="s">
        <v>357</v>
      </c>
      <c r="K4619" s="367" t="s">
        <v>347</v>
      </c>
      <c r="L4619" s="366" t="s">
        <v>1121</v>
      </c>
      <c r="M4619" s="366" t="s">
        <v>5025</v>
      </c>
      <c r="N4619" s="366" t="s">
        <v>5025</v>
      </c>
      <c r="O4619" s="366">
        <v>4</v>
      </c>
      <c r="P4619" s="366">
        <v>0</v>
      </c>
      <c r="Q4619" s="366">
        <v>3</v>
      </c>
      <c r="R4619" s="366">
        <v>1</v>
      </c>
      <c r="S4619" s="366">
        <v>11</v>
      </c>
      <c r="T4619" s="366">
        <v>0</v>
      </c>
      <c r="U4619" s="368" t="s">
        <v>8813</v>
      </c>
    </row>
    <row r="4620" spans="1:21" x14ac:dyDescent="0.25">
      <c r="A4620" s="327">
        <v>43</v>
      </c>
      <c r="B4620" s="73">
        <f t="shared" si="157"/>
        <v>4619</v>
      </c>
      <c r="C4620" s="363">
        <v>14</v>
      </c>
      <c r="D4620" s="73" t="str">
        <f>IF(ISNUMBER(C4620),LOOKUP(C4620,LL!$Q$2:$Q$40,LL!$T$2:$T$40),"")</f>
        <v>ND</v>
      </c>
      <c r="E4620" s="73">
        <f>IF(ISNUMBER(C4620),LOOKUP(C4620,LL!$Q$2:$Q$40,LL!$U$2:$U$40),"")</f>
        <v>41</v>
      </c>
      <c r="F4620" s="363">
        <v>6</v>
      </c>
      <c r="G4620" s="363">
        <v>2</v>
      </c>
      <c r="H4620" s="363" t="s">
        <v>198</v>
      </c>
      <c r="I4620" s="363" t="s">
        <v>0</v>
      </c>
      <c r="J4620" s="363" t="s">
        <v>187</v>
      </c>
      <c r="K4620" s="364" t="s">
        <v>347</v>
      </c>
      <c r="L4620" s="363" t="s">
        <v>1028</v>
      </c>
      <c r="M4620" s="363" t="s">
        <v>8814</v>
      </c>
      <c r="N4620" s="363" t="s">
        <v>8815</v>
      </c>
      <c r="O4620" s="363">
        <v>2</v>
      </c>
      <c r="P4620" s="363">
        <v>1</v>
      </c>
      <c r="Q4620" s="363">
        <v>0</v>
      </c>
      <c r="R4620" s="363">
        <v>1</v>
      </c>
      <c r="S4620" s="363">
        <v>8</v>
      </c>
      <c r="T4620" s="363">
        <v>0</v>
      </c>
      <c r="U4620" s="365" t="s">
        <v>8816</v>
      </c>
    </row>
    <row r="4621" spans="1:21" x14ac:dyDescent="0.25">
      <c r="A4621" s="327">
        <v>43</v>
      </c>
      <c r="B4621" s="74">
        <f t="shared" si="157"/>
        <v>4620</v>
      </c>
      <c r="C4621" s="366">
        <v>14</v>
      </c>
      <c r="D4621" s="74" t="str">
        <f>IF(ISNUMBER(C4621),LOOKUP(C4621,LL!$Q$2:$Q$40,LL!$T$2:$T$40),"")</f>
        <v>ND</v>
      </c>
      <c r="E4621" s="74">
        <f>IF(ISNUMBER(C4621),LOOKUP(C4621,LL!$Q$2:$Q$40,LL!$U$2:$U$40),"")</f>
        <v>41</v>
      </c>
      <c r="F4621" s="366">
        <v>6</v>
      </c>
      <c r="G4621" s="366">
        <v>4</v>
      </c>
      <c r="H4621" s="366" t="s">
        <v>217</v>
      </c>
      <c r="I4621" s="366" t="s">
        <v>0</v>
      </c>
      <c r="J4621" s="366" t="s">
        <v>357</v>
      </c>
      <c r="K4621" s="367" t="s">
        <v>347</v>
      </c>
      <c r="L4621" s="366" t="s">
        <v>1028</v>
      </c>
      <c r="M4621" s="366" t="s">
        <v>8817</v>
      </c>
      <c r="N4621" s="366" t="s">
        <v>1169</v>
      </c>
      <c r="O4621" s="366">
        <v>4</v>
      </c>
      <c r="P4621" s="366">
        <v>1</v>
      </c>
      <c r="Q4621" s="366">
        <v>1</v>
      </c>
      <c r="R4621" s="366">
        <v>2</v>
      </c>
      <c r="S4621" s="366">
        <v>15</v>
      </c>
      <c r="T4621" s="366">
        <v>0</v>
      </c>
      <c r="U4621" s="368" t="s">
        <v>8850</v>
      </c>
    </row>
    <row r="4622" spans="1:21" x14ac:dyDescent="0.25">
      <c r="A4622" s="327">
        <v>43</v>
      </c>
      <c r="B4622" s="73">
        <f t="shared" si="157"/>
        <v>4621</v>
      </c>
      <c r="C4622" s="363">
        <v>14</v>
      </c>
      <c r="D4622" s="73" t="str">
        <f>IF(ISNUMBER(C4622),LOOKUP(C4622,LL!$Q$2:$Q$40,LL!$T$2:$T$40),"")</f>
        <v>ND</v>
      </c>
      <c r="E4622" s="73">
        <f>IF(ISNUMBER(C4622),LOOKUP(C4622,LL!$Q$2:$Q$40,LL!$U$2:$U$40),"")</f>
        <v>41</v>
      </c>
      <c r="F4622" s="363">
        <v>6</v>
      </c>
      <c r="G4622" s="363">
        <v>1</v>
      </c>
      <c r="H4622" s="363" t="s">
        <v>186</v>
      </c>
      <c r="I4622" s="363" t="s">
        <v>3</v>
      </c>
      <c r="J4622" s="363" t="s">
        <v>187</v>
      </c>
      <c r="K4622" s="364" t="s">
        <v>347</v>
      </c>
      <c r="L4622" s="363" t="s">
        <v>1028</v>
      </c>
      <c r="M4622" s="363" t="s">
        <v>8818</v>
      </c>
      <c r="N4622" s="363" t="s">
        <v>8819</v>
      </c>
      <c r="O4622" s="363">
        <v>1</v>
      </c>
      <c r="P4622" s="363">
        <v>0</v>
      </c>
      <c r="Q4622" s="363">
        <v>1</v>
      </c>
      <c r="R4622" s="363">
        <v>0</v>
      </c>
      <c r="S4622" s="363">
        <v>3</v>
      </c>
      <c r="T4622" s="363">
        <v>0</v>
      </c>
      <c r="U4622" s="365" t="s">
        <v>8820</v>
      </c>
    </row>
    <row r="4623" spans="1:21" x14ac:dyDescent="0.25">
      <c r="A4623" s="327">
        <v>37</v>
      </c>
      <c r="B4623" s="74">
        <f t="shared" si="157"/>
        <v>4622</v>
      </c>
      <c r="C4623" s="366">
        <v>14</v>
      </c>
      <c r="D4623" s="74" t="str">
        <f>IF(ISNUMBER(C4623),LOOKUP(C4623,LL!$Q$2:$Q$40,LL!$T$2:$T$40),"")</f>
        <v>ND</v>
      </c>
      <c r="E4623" s="74">
        <f>IF(ISNUMBER(C4623),LOOKUP(C4623,LL!$Q$2:$Q$40,LL!$U$2:$U$40),"")</f>
        <v>41</v>
      </c>
      <c r="F4623" s="366">
        <v>6</v>
      </c>
      <c r="G4623" s="366">
        <v>1</v>
      </c>
      <c r="H4623" s="366" t="s">
        <v>389</v>
      </c>
      <c r="I4623" s="366" t="s">
        <v>3</v>
      </c>
      <c r="J4623" s="366" t="s">
        <v>191</v>
      </c>
      <c r="K4623" s="367" t="s">
        <v>194</v>
      </c>
      <c r="L4623" s="366" t="s">
        <v>6931</v>
      </c>
      <c r="M4623" s="366">
        <v>4.75</v>
      </c>
      <c r="N4623" s="366" t="s">
        <v>7757</v>
      </c>
      <c r="O4623" s="366">
        <v>3</v>
      </c>
      <c r="P4623" s="366">
        <v>11</v>
      </c>
      <c r="Q4623" s="366">
        <v>1</v>
      </c>
      <c r="R4623" s="366">
        <v>2</v>
      </c>
      <c r="S4623" s="366">
        <v>8</v>
      </c>
      <c r="T4623" s="366">
        <v>2</v>
      </c>
      <c r="U4623" s="368" t="s">
        <v>8822</v>
      </c>
    </row>
    <row r="4624" spans="1:21" x14ac:dyDescent="0.25">
      <c r="A4624" s="327">
        <v>37</v>
      </c>
      <c r="B4624" s="73">
        <f t="shared" si="157"/>
        <v>4623</v>
      </c>
      <c r="C4624" s="363">
        <v>14</v>
      </c>
      <c r="D4624" s="73" t="str">
        <f>IF(ISNUMBER(C4624),LOOKUP(C4624,LL!$Q$2:$Q$40,LL!$T$2:$T$40),"")</f>
        <v>ND</v>
      </c>
      <c r="E4624" s="73">
        <f>IF(ISNUMBER(C4624),LOOKUP(C4624,LL!$Q$2:$Q$40,LL!$U$2:$U$40),"")</f>
        <v>41</v>
      </c>
      <c r="F4624" s="363">
        <v>6</v>
      </c>
      <c r="G4624" s="363">
        <v>1</v>
      </c>
      <c r="H4624" s="363" t="s">
        <v>1186</v>
      </c>
      <c r="I4624" s="363" t="s">
        <v>3</v>
      </c>
      <c r="J4624" s="363" t="s">
        <v>191</v>
      </c>
      <c r="K4624" s="364" t="s">
        <v>194</v>
      </c>
      <c r="L4624" s="363" t="s">
        <v>6931</v>
      </c>
      <c r="M4624" s="363">
        <v>17.5</v>
      </c>
      <c r="N4624" s="363" t="s">
        <v>8768</v>
      </c>
      <c r="O4624" s="363">
        <v>7</v>
      </c>
      <c r="P4624" s="363">
        <v>33</v>
      </c>
      <c r="Q4624" s="363">
        <v>-1</v>
      </c>
      <c r="R4624" s="363">
        <v>1</v>
      </c>
      <c r="S4624" s="363">
        <v>4</v>
      </c>
      <c r="T4624" s="363">
        <v>2</v>
      </c>
      <c r="U4624" s="365" t="s">
        <v>8821</v>
      </c>
    </row>
    <row r="4625" spans="1:21" x14ac:dyDescent="0.25">
      <c r="A4625" s="327">
        <v>37</v>
      </c>
      <c r="B4625" s="74">
        <f t="shared" si="157"/>
        <v>4624</v>
      </c>
      <c r="C4625" s="366">
        <v>14</v>
      </c>
      <c r="D4625" s="74" t="str">
        <f>IF(ISNUMBER(C4625),LOOKUP(C4625,LL!$Q$2:$Q$40,LL!$T$2:$T$40),"")</f>
        <v>ND</v>
      </c>
      <c r="E4625" s="74">
        <f>IF(ISNUMBER(C4625),LOOKUP(C4625,LL!$Q$2:$Q$40,LL!$U$2:$U$40),"")</f>
        <v>41</v>
      </c>
      <c r="F4625" s="366">
        <v>6</v>
      </c>
      <c r="G4625" s="366">
        <v>1</v>
      </c>
      <c r="H4625" s="366" t="s">
        <v>186</v>
      </c>
      <c r="I4625" s="366" t="s">
        <v>5</v>
      </c>
      <c r="J4625" s="366" t="s">
        <v>187</v>
      </c>
      <c r="K4625" s="367" t="s">
        <v>194</v>
      </c>
      <c r="L4625" s="366" t="s">
        <v>6931</v>
      </c>
      <c r="M4625" s="366">
        <v>4.6669999999999998</v>
      </c>
      <c r="N4625" s="366" t="s">
        <v>8772</v>
      </c>
      <c r="O4625" s="366">
        <v>6</v>
      </c>
      <c r="P4625" s="366">
        <v>28</v>
      </c>
      <c r="Q4625" s="366">
        <v>0</v>
      </c>
      <c r="R4625" s="366">
        <v>1</v>
      </c>
      <c r="S4625" s="366">
        <v>12</v>
      </c>
      <c r="T4625" s="366">
        <v>0</v>
      </c>
      <c r="U4625" s="368"/>
    </row>
    <row r="4626" spans="1:21" x14ac:dyDescent="0.25">
      <c r="A4626" s="327"/>
      <c r="B4626" s="73">
        <f t="shared" si="157"/>
        <v>4625</v>
      </c>
      <c r="C4626" s="363">
        <v>14</v>
      </c>
      <c r="D4626" s="73" t="str">
        <f>IF(ISNUMBER(C4626),LOOKUP(C4626,LL!$Q$2:$Q$40,LL!$T$2:$T$40),"")</f>
        <v>ND</v>
      </c>
      <c r="E4626" s="73">
        <f>IF(ISNUMBER(C4626),LOOKUP(C4626,LL!$Q$2:$Q$40,LL!$U$2:$U$40),"")</f>
        <v>41</v>
      </c>
      <c r="F4626" s="363">
        <v>6</v>
      </c>
      <c r="G4626" s="363">
        <v>2</v>
      </c>
      <c r="H4626" s="363" t="s">
        <v>186</v>
      </c>
      <c r="I4626" s="363" t="s">
        <v>5</v>
      </c>
      <c r="J4626" s="363" t="s">
        <v>187</v>
      </c>
      <c r="K4626" s="364" t="s">
        <v>194</v>
      </c>
      <c r="L4626" s="363" t="s">
        <v>6931</v>
      </c>
      <c r="M4626" s="363">
        <v>9.6669999999999998</v>
      </c>
      <c r="N4626" s="363" t="s">
        <v>8774</v>
      </c>
      <c r="O4626" s="363">
        <v>6</v>
      </c>
      <c r="P4626" s="363">
        <v>23</v>
      </c>
      <c r="Q4626" s="363">
        <v>0</v>
      </c>
      <c r="R4626" s="363">
        <v>1</v>
      </c>
      <c r="S4626" s="363">
        <v>6</v>
      </c>
      <c r="T4626" s="363">
        <v>2</v>
      </c>
      <c r="U4626" s="365" t="s">
        <v>8851</v>
      </c>
    </row>
    <row r="4627" spans="1:21" x14ac:dyDescent="0.25">
      <c r="A4627" s="327">
        <v>27</v>
      </c>
      <c r="B4627" s="74">
        <f t="shared" si="157"/>
        <v>4626</v>
      </c>
      <c r="C4627" s="366">
        <v>14</v>
      </c>
      <c r="D4627" s="74" t="str">
        <f>IF(ISNUMBER(C4627),LOOKUP(C4627,LL!$Q$2:$Q$40,LL!$T$2:$T$40),"")</f>
        <v>ND</v>
      </c>
      <c r="E4627" s="74">
        <f>IF(ISNUMBER(C4627),LOOKUP(C4627,LL!$Q$2:$Q$40,LL!$U$2:$U$40),"")</f>
        <v>41</v>
      </c>
      <c r="F4627" s="366">
        <v>6</v>
      </c>
      <c r="G4627" s="366">
        <v>1</v>
      </c>
      <c r="H4627" s="366" t="s">
        <v>389</v>
      </c>
      <c r="I4627" s="366" t="s">
        <v>3</v>
      </c>
      <c r="J4627" s="366" t="s">
        <v>191</v>
      </c>
      <c r="K4627" s="367" t="s">
        <v>195</v>
      </c>
      <c r="L4627" s="366" t="s">
        <v>489</v>
      </c>
      <c r="M4627" s="366">
        <v>3</v>
      </c>
      <c r="N4627" s="366" t="s">
        <v>7757</v>
      </c>
      <c r="O4627" s="366">
        <v>9</v>
      </c>
      <c r="P4627" s="366">
        <v>4.75</v>
      </c>
      <c r="Q4627" s="366">
        <v>8</v>
      </c>
      <c r="R4627" s="366">
        <v>8</v>
      </c>
      <c r="S4627" s="366">
        <f>2*O4627/Q4627</f>
        <v>2.25</v>
      </c>
      <c r="T4627" s="366">
        <f>P4627+S4627</f>
        <v>7</v>
      </c>
      <c r="U4627" s="368" t="s">
        <v>8823</v>
      </c>
    </row>
    <row r="4628" spans="1:21" x14ac:dyDescent="0.25">
      <c r="A4628" s="327">
        <v>12</v>
      </c>
      <c r="B4628" s="73">
        <f t="shared" si="157"/>
        <v>4627</v>
      </c>
      <c r="C4628" s="363">
        <v>14</v>
      </c>
      <c r="D4628" s="73" t="str">
        <f>IF(ISNUMBER(C4628),LOOKUP(C4628,LL!$Q$2:$Q$40,LL!$T$2:$T$40),"")</f>
        <v>ND</v>
      </c>
      <c r="E4628" s="73">
        <f>IF(ISNUMBER(C4628),LOOKUP(C4628,LL!$Q$2:$Q$40,LL!$U$2:$U$40),"")</f>
        <v>41</v>
      </c>
      <c r="F4628" s="363">
        <v>6</v>
      </c>
      <c r="G4628" s="363">
        <v>1</v>
      </c>
      <c r="H4628" s="363" t="s">
        <v>1186</v>
      </c>
      <c r="I4628" s="363" t="s">
        <v>3</v>
      </c>
      <c r="J4628" s="363" t="s">
        <v>191</v>
      </c>
      <c r="K4628" s="364" t="s">
        <v>194</v>
      </c>
      <c r="L4628" s="363" t="s">
        <v>992</v>
      </c>
      <c r="M4628" s="363" t="s">
        <v>2711</v>
      </c>
      <c r="N4628" s="363" t="s">
        <v>8768</v>
      </c>
      <c r="O4628" s="363">
        <v>17.5</v>
      </c>
      <c r="P4628" s="363">
        <v>1</v>
      </c>
      <c r="Q4628" s="363">
        <v>0.94499999999999995</v>
      </c>
      <c r="R4628" s="363">
        <v>18.5</v>
      </c>
      <c r="S4628" s="363">
        <v>1</v>
      </c>
      <c r="T4628" s="363">
        <v>0.97</v>
      </c>
      <c r="U4628" s="365" t="s">
        <v>8824</v>
      </c>
    </row>
    <row r="4629" spans="1:21" x14ac:dyDescent="0.25">
      <c r="A4629" s="327">
        <v>12</v>
      </c>
      <c r="B4629" s="74">
        <f t="shared" si="157"/>
        <v>4628</v>
      </c>
      <c r="C4629" s="366">
        <v>14</v>
      </c>
      <c r="D4629" s="74" t="str">
        <f>IF(ISNUMBER(C4629),LOOKUP(C4629,LL!$Q$2:$Q$40,LL!$T$2:$T$40),"")</f>
        <v>ND</v>
      </c>
      <c r="E4629" s="74">
        <f>IF(ISNUMBER(C4629),LOOKUP(C4629,LL!$Q$2:$Q$40,LL!$U$2:$U$40),"")</f>
        <v>41</v>
      </c>
      <c r="F4629" s="366">
        <v>6</v>
      </c>
      <c r="G4629" s="366">
        <v>1</v>
      </c>
      <c r="H4629" s="366" t="s">
        <v>389</v>
      </c>
      <c r="I4629" s="366" t="s">
        <v>3</v>
      </c>
      <c r="J4629" s="366" t="s">
        <v>191</v>
      </c>
      <c r="K4629" s="367" t="s">
        <v>194</v>
      </c>
      <c r="L4629" s="366" t="s">
        <v>992</v>
      </c>
      <c r="M4629" s="366" t="s">
        <v>1849</v>
      </c>
      <c r="N4629" s="366" t="s">
        <v>7757</v>
      </c>
      <c r="O4629" s="366">
        <v>7</v>
      </c>
      <c r="P4629" s="366">
        <v>0.79</v>
      </c>
      <c r="Q4629" s="366">
        <v>0.37</v>
      </c>
      <c r="R4629" s="366">
        <v>8</v>
      </c>
      <c r="S4629" s="366">
        <v>0.85</v>
      </c>
      <c r="T4629" s="366">
        <v>0.42</v>
      </c>
      <c r="U4629" s="368" t="s">
        <v>8825</v>
      </c>
    </row>
    <row r="4630" spans="1:21" x14ac:dyDescent="0.25">
      <c r="A4630" s="327">
        <v>12</v>
      </c>
      <c r="B4630" s="73">
        <f t="shared" si="157"/>
        <v>4629</v>
      </c>
      <c r="C4630" s="363">
        <v>14</v>
      </c>
      <c r="D4630" s="73" t="str">
        <f>IF(ISNUMBER(C4630),LOOKUP(C4630,LL!$Q$2:$Q$40,LL!$T$2:$T$40),"")</f>
        <v>ND</v>
      </c>
      <c r="E4630" s="73">
        <f>IF(ISNUMBER(C4630),LOOKUP(C4630,LL!$Q$2:$Q$40,LL!$U$2:$U$40),"")</f>
        <v>41</v>
      </c>
      <c r="F4630" s="363">
        <v>6</v>
      </c>
      <c r="G4630" s="363">
        <v>1</v>
      </c>
      <c r="H4630" s="363" t="s">
        <v>186</v>
      </c>
      <c r="I4630" s="363" t="s">
        <v>5</v>
      </c>
      <c r="J4630" s="363" t="s">
        <v>187</v>
      </c>
      <c r="K4630" s="364" t="s">
        <v>194</v>
      </c>
      <c r="L4630" s="363" t="s">
        <v>992</v>
      </c>
      <c r="M4630" s="363" t="s">
        <v>8826</v>
      </c>
      <c r="N4630" s="363" t="s">
        <v>8772</v>
      </c>
      <c r="O4630" s="363">
        <v>4.6669999999999998</v>
      </c>
      <c r="P4630" s="363">
        <v>0.69299999999999995</v>
      </c>
      <c r="Q4630" s="363">
        <v>0.247</v>
      </c>
      <c r="R4630" s="363">
        <v>7.1669999999999998</v>
      </c>
      <c r="S4630" s="363">
        <v>0.85799999999999998</v>
      </c>
      <c r="T4630" s="363">
        <v>0.378</v>
      </c>
      <c r="U4630" s="365" t="s">
        <v>8852</v>
      </c>
    </row>
    <row r="4631" spans="1:21" x14ac:dyDescent="0.25">
      <c r="A4631" s="327"/>
      <c r="B4631" s="74">
        <f t="shared" si="157"/>
        <v>4630</v>
      </c>
      <c r="C4631" s="366">
        <v>14</v>
      </c>
      <c r="D4631" s="74" t="str">
        <f>IF(ISNUMBER(C4631),LOOKUP(C4631,LL!$Q$2:$Q$40,LL!$T$2:$T$40),"")</f>
        <v>ND</v>
      </c>
      <c r="E4631" s="74">
        <f>IF(ISNUMBER(C4631),LOOKUP(C4631,LL!$Q$2:$Q$40,LL!$U$2:$U$40),"")</f>
        <v>41</v>
      </c>
      <c r="F4631" s="366">
        <v>6</v>
      </c>
      <c r="G4631" s="366">
        <v>2</v>
      </c>
      <c r="H4631" s="366" t="s">
        <v>186</v>
      </c>
      <c r="I4631" s="366" t="s">
        <v>5</v>
      </c>
      <c r="J4631" s="366" t="s">
        <v>187</v>
      </c>
      <c r="K4631" s="367" t="s">
        <v>194</v>
      </c>
      <c r="L4631" s="366" t="s">
        <v>992</v>
      </c>
      <c r="M4631" s="366" t="s">
        <v>8827</v>
      </c>
      <c r="N4631" s="366" t="s">
        <v>8774</v>
      </c>
      <c r="O4631" s="366">
        <v>9.6669999999999998</v>
      </c>
      <c r="P4631" s="366">
        <v>0.96</v>
      </c>
      <c r="Q4631" s="366">
        <v>0.52700000000000002</v>
      </c>
      <c r="R4631" s="366">
        <v>11.167</v>
      </c>
      <c r="S4631" s="366">
        <v>0.99199999999999999</v>
      </c>
      <c r="T4631" s="366">
        <v>0.622</v>
      </c>
      <c r="U4631" s="368"/>
    </row>
    <row r="4632" spans="1:21" x14ac:dyDescent="0.25">
      <c r="A4632" s="327">
        <v>7</v>
      </c>
      <c r="B4632" s="73">
        <f t="shared" si="157"/>
        <v>4631</v>
      </c>
      <c r="C4632" s="363">
        <v>14</v>
      </c>
      <c r="D4632" s="73" t="str">
        <f>IF(ISNUMBER(C4632),LOOKUP(C4632,LL!$Q$2:$Q$40,LL!$T$2:$T$40),"")</f>
        <v>ND</v>
      </c>
      <c r="E4632" s="73">
        <f>IF(ISNUMBER(C4632),LOOKUP(C4632,LL!$Q$2:$Q$40,LL!$U$2:$U$40),"")</f>
        <v>41</v>
      </c>
      <c r="F4632" s="363">
        <v>6</v>
      </c>
      <c r="G4632" s="363">
        <v>2</v>
      </c>
      <c r="H4632" s="363" t="s">
        <v>186</v>
      </c>
      <c r="I4632" s="363" t="s">
        <v>187</v>
      </c>
      <c r="J4632" s="363" t="s">
        <v>5</v>
      </c>
      <c r="K4632" s="364" t="s">
        <v>189</v>
      </c>
      <c r="L4632" s="363" t="s">
        <v>221</v>
      </c>
      <c r="M4632" s="363" t="s">
        <v>193</v>
      </c>
      <c r="N4632" s="363" t="s">
        <v>8774</v>
      </c>
      <c r="O4632" s="363" t="s">
        <v>3234</v>
      </c>
      <c r="P4632" s="363">
        <v>2</v>
      </c>
      <c r="Q4632" s="363"/>
      <c r="R4632" s="363"/>
      <c r="S4632" s="363"/>
      <c r="T4632" s="363"/>
      <c r="U4632" s="365" t="s">
        <v>8831</v>
      </c>
    </row>
    <row r="4633" spans="1:21" x14ac:dyDescent="0.25">
      <c r="A4633" s="327">
        <v>4</v>
      </c>
      <c r="B4633" s="74">
        <f t="shared" si="157"/>
        <v>4632</v>
      </c>
      <c r="C4633" s="366">
        <v>14</v>
      </c>
      <c r="D4633" s="74" t="str">
        <f>IF(ISNUMBER(C4633),LOOKUP(C4633,LL!$Q$2:$Q$40,LL!$T$2:$T$40),"")</f>
        <v>ND</v>
      </c>
      <c r="E4633" s="74">
        <f>IF(ISNUMBER(C4633),LOOKUP(C4633,LL!$Q$2:$Q$40,LL!$U$2:$U$40),"")</f>
        <v>41</v>
      </c>
      <c r="F4633" s="366">
        <v>6</v>
      </c>
      <c r="G4633" s="366">
        <v>1</v>
      </c>
      <c r="H4633" s="366" t="s">
        <v>1186</v>
      </c>
      <c r="I4633" s="366" t="s">
        <v>3</v>
      </c>
      <c r="J4633" s="366" t="s">
        <v>191</v>
      </c>
      <c r="K4633" s="367" t="s">
        <v>189</v>
      </c>
      <c r="L4633" s="366" t="s">
        <v>193</v>
      </c>
      <c r="M4633" s="366" t="s">
        <v>861</v>
      </c>
      <c r="N4633" s="366" t="s">
        <v>8768</v>
      </c>
      <c r="O4633" s="366" t="s">
        <v>4792</v>
      </c>
      <c r="P4633" s="366">
        <v>3</v>
      </c>
      <c r="Q4633" s="366">
        <v>4</v>
      </c>
      <c r="R4633" s="366">
        <v>18.5</v>
      </c>
      <c r="S4633" s="366">
        <v>1.5</v>
      </c>
      <c r="T4633" s="366">
        <v>20</v>
      </c>
      <c r="U4633" s="368" t="s">
        <v>8828</v>
      </c>
    </row>
    <row r="4634" spans="1:21" x14ac:dyDescent="0.25">
      <c r="A4634" s="327">
        <v>7</v>
      </c>
      <c r="B4634" s="73">
        <f t="shared" si="157"/>
        <v>4633</v>
      </c>
      <c r="C4634" s="363">
        <v>14</v>
      </c>
      <c r="D4634" s="73" t="str">
        <f>IF(ISNUMBER(C4634),LOOKUP(C4634,LL!$Q$2:$Q$40,LL!$T$2:$T$40),"")</f>
        <v>ND</v>
      </c>
      <c r="E4634" s="73">
        <f>IF(ISNUMBER(C4634),LOOKUP(C4634,LL!$Q$2:$Q$40,LL!$U$2:$U$40),"")</f>
        <v>41</v>
      </c>
      <c r="F4634" s="363">
        <v>6</v>
      </c>
      <c r="G4634" s="363">
        <v>1</v>
      </c>
      <c r="H4634" s="363" t="s">
        <v>186</v>
      </c>
      <c r="I4634" s="363" t="s">
        <v>5</v>
      </c>
      <c r="J4634" s="363" t="s">
        <v>187</v>
      </c>
      <c r="K4634" s="364" t="s">
        <v>189</v>
      </c>
      <c r="L4634" s="363" t="s">
        <v>221</v>
      </c>
      <c r="M4634" s="363" t="s">
        <v>193</v>
      </c>
      <c r="N4634" s="363" t="s">
        <v>8772</v>
      </c>
      <c r="O4634" s="363" t="s">
        <v>8829</v>
      </c>
      <c r="P4634" s="363">
        <v>3</v>
      </c>
      <c r="Q4634" s="363"/>
      <c r="R4634" s="363"/>
      <c r="S4634" s="363"/>
      <c r="T4634" s="363"/>
      <c r="U4634" s="365" t="s">
        <v>8830</v>
      </c>
    </row>
    <row r="4635" spans="1:21" x14ac:dyDescent="0.25">
      <c r="A4635" s="327">
        <v>4</v>
      </c>
      <c r="B4635" s="74">
        <f t="shared" si="157"/>
        <v>4634</v>
      </c>
      <c r="C4635" s="366">
        <v>14</v>
      </c>
      <c r="D4635" s="74" t="str">
        <f>IF(ISNUMBER(C4635),LOOKUP(C4635,LL!$Q$2:$Q$40,LL!$T$2:$T$40),"")</f>
        <v>ND</v>
      </c>
      <c r="E4635" s="74">
        <f>IF(ISNUMBER(C4635),LOOKUP(C4635,LL!$Q$2:$Q$40,LL!$U$2:$U$40),"")</f>
        <v>41</v>
      </c>
      <c r="F4635" s="366">
        <v>6</v>
      </c>
      <c r="G4635" s="366">
        <v>2</v>
      </c>
      <c r="H4635" s="366" t="s">
        <v>186</v>
      </c>
      <c r="I4635" s="366" t="s">
        <v>5</v>
      </c>
      <c r="J4635" s="366" t="s">
        <v>187</v>
      </c>
      <c r="K4635" s="367" t="s">
        <v>189</v>
      </c>
      <c r="L4635" s="366" t="s">
        <v>193</v>
      </c>
      <c r="M4635" s="366" t="s">
        <v>938</v>
      </c>
      <c r="N4635" s="366" t="s">
        <v>8774</v>
      </c>
      <c r="O4635" s="366" t="s">
        <v>4792</v>
      </c>
      <c r="P4635" s="366">
        <v>6</v>
      </c>
      <c r="Q4635" s="366">
        <v>6</v>
      </c>
      <c r="R4635" s="366">
        <v>11.167</v>
      </c>
      <c r="S4635" s="366"/>
      <c r="T4635" s="366"/>
      <c r="U4635" s="368" t="s">
        <v>8832</v>
      </c>
    </row>
    <row r="4636" spans="1:21" x14ac:dyDescent="0.25">
      <c r="A4636" s="327">
        <v>4</v>
      </c>
      <c r="B4636" s="73">
        <f t="shared" si="157"/>
        <v>4635</v>
      </c>
      <c r="C4636" s="363">
        <v>14</v>
      </c>
      <c r="D4636" s="73" t="str">
        <f>IF(ISNUMBER(C4636),LOOKUP(C4636,LL!$Q$2:$Q$40,LL!$T$2:$T$40),"")</f>
        <v>ND</v>
      </c>
      <c r="E4636" s="73">
        <f>IF(ISNUMBER(C4636),LOOKUP(C4636,LL!$Q$2:$Q$40,LL!$U$2:$U$40),"")</f>
        <v>41</v>
      </c>
      <c r="F4636" s="363">
        <v>6</v>
      </c>
      <c r="G4636" s="363">
        <v>1</v>
      </c>
      <c r="H4636" s="363" t="s">
        <v>186</v>
      </c>
      <c r="I4636" s="363" t="s">
        <v>187</v>
      </c>
      <c r="J4636" s="363" t="s">
        <v>5</v>
      </c>
      <c r="K4636" s="364" t="s">
        <v>189</v>
      </c>
      <c r="L4636" s="363" t="s">
        <v>193</v>
      </c>
      <c r="M4636" s="363" t="s">
        <v>938</v>
      </c>
      <c r="N4636" s="363" t="s">
        <v>8772</v>
      </c>
      <c r="O4636" s="363" t="s">
        <v>4792</v>
      </c>
      <c r="P4636" s="363">
        <v>1</v>
      </c>
      <c r="Q4636" s="363">
        <v>6</v>
      </c>
      <c r="R4636" s="363">
        <v>7.1669999999999998</v>
      </c>
      <c r="S4636" s="363"/>
      <c r="T4636" s="363"/>
      <c r="U4636" s="365" t="s">
        <v>8833</v>
      </c>
    </row>
    <row r="4637" spans="1:21" x14ac:dyDescent="0.25">
      <c r="A4637" s="327">
        <v>8</v>
      </c>
      <c r="B4637" s="74">
        <f t="shared" si="157"/>
        <v>4636</v>
      </c>
      <c r="C4637" s="366">
        <v>14</v>
      </c>
      <c r="D4637" s="74" t="str">
        <f>IF(ISNUMBER(C4637),LOOKUP(C4637,LL!$Q$2:$Q$40,LL!$T$2:$T$40),"")</f>
        <v>ND</v>
      </c>
      <c r="E4637" s="74">
        <f>IF(ISNUMBER(C4637),LOOKUP(C4637,LL!$Q$2:$Q$40,LL!$U$2:$U$40),"")</f>
        <v>41</v>
      </c>
      <c r="F4637" s="366">
        <v>6</v>
      </c>
      <c r="G4637" s="366">
        <v>2</v>
      </c>
      <c r="H4637" s="366" t="s">
        <v>186</v>
      </c>
      <c r="I4637" s="366" t="s">
        <v>187</v>
      </c>
      <c r="J4637" s="366" t="s">
        <v>5</v>
      </c>
      <c r="K4637" s="367" t="s">
        <v>189</v>
      </c>
      <c r="L4637" s="366" t="s">
        <v>329</v>
      </c>
      <c r="M4637" s="366" t="s">
        <v>193</v>
      </c>
      <c r="N4637" s="366" t="s">
        <v>8774</v>
      </c>
      <c r="O4637" s="366">
        <v>1</v>
      </c>
      <c r="P4637" s="366">
        <v>-1</v>
      </c>
      <c r="Q4637" s="366" t="s">
        <v>277</v>
      </c>
      <c r="R4637" s="366">
        <v>1</v>
      </c>
      <c r="S4637" s="366" t="s">
        <v>939</v>
      </c>
      <c r="T4637" s="366" t="s">
        <v>5</v>
      </c>
      <c r="U4637" s="368" t="s">
        <v>8836</v>
      </c>
    </row>
    <row r="4638" spans="1:21" x14ac:dyDescent="0.25">
      <c r="A4638" s="327">
        <v>8</v>
      </c>
      <c r="B4638" s="73">
        <f t="shared" si="157"/>
        <v>4637</v>
      </c>
      <c r="C4638" s="363">
        <v>14</v>
      </c>
      <c r="D4638" s="73" t="str">
        <f>IF(ISNUMBER(C4638),LOOKUP(C4638,LL!$Q$2:$Q$40,LL!$T$2:$T$40),"")</f>
        <v>ND</v>
      </c>
      <c r="E4638" s="73">
        <f>IF(ISNUMBER(C4638),LOOKUP(C4638,LL!$Q$2:$Q$40,LL!$U$2:$U$40),"")</f>
        <v>41</v>
      </c>
      <c r="F4638" s="363">
        <v>6</v>
      </c>
      <c r="G4638" s="363">
        <v>1</v>
      </c>
      <c r="H4638" s="363" t="s">
        <v>186</v>
      </c>
      <c r="I4638" s="363" t="s">
        <v>5</v>
      </c>
      <c r="J4638" s="363" t="s">
        <v>187</v>
      </c>
      <c r="K4638" s="364" t="s">
        <v>189</v>
      </c>
      <c r="L4638" s="363" t="s">
        <v>329</v>
      </c>
      <c r="M4638" s="363" t="s">
        <v>193</v>
      </c>
      <c r="N4638" s="363" t="s">
        <v>8772</v>
      </c>
      <c r="O4638" s="363">
        <v>1</v>
      </c>
      <c r="P4638" s="363">
        <v>-2</v>
      </c>
      <c r="Q4638" s="363" t="s">
        <v>3500</v>
      </c>
      <c r="R4638" s="363">
        <v>2</v>
      </c>
      <c r="S4638" s="363" t="s">
        <v>7680</v>
      </c>
      <c r="T4638" s="363" t="s">
        <v>5</v>
      </c>
      <c r="U4638" s="365" t="s">
        <v>8834</v>
      </c>
    </row>
    <row r="4639" spans="1:21" x14ac:dyDescent="0.25">
      <c r="A4639" s="327"/>
      <c r="B4639" s="74">
        <f t="shared" si="157"/>
        <v>4638</v>
      </c>
      <c r="C4639" s="366">
        <v>14</v>
      </c>
      <c r="D4639" s="74" t="str">
        <f>IF(ISNUMBER(C4639),LOOKUP(C4639,LL!$Q$2:$Q$40,LL!$T$2:$T$40),"")</f>
        <v>ND</v>
      </c>
      <c r="E4639" s="74">
        <f>IF(ISNUMBER(C4639),LOOKUP(C4639,LL!$Q$2:$Q$40,LL!$U$2:$U$40),"")</f>
        <v>41</v>
      </c>
      <c r="F4639" s="366">
        <v>6</v>
      </c>
      <c r="G4639" s="366">
        <v>1</v>
      </c>
      <c r="H4639" s="366" t="s">
        <v>186</v>
      </c>
      <c r="I4639" s="366" t="s">
        <v>5</v>
      </c>
      <c r="J4639" s="366" t="s">
        <v>187</v>
      </c>
      <c r="K4639" s="367" t="s">
        <v>189</v>
      </c>
      <c r="L4639" s="366" t="s">
        <v>329</v>
      </c>
      <c r="M4639" s="366" t="s">
        <v>193</v>
      </c>
      <c r="N4639" s="366" t="s">
        <v>8772</v>
      </c>
      <c r="O4639" s="366">
        <v>2</v>
      </c>
      <c r="P4639" s="366">
        <v>-2</v>
      </c>
      <c r="Q4639" s="366" t="s">
        <v>7682</v>
      </c>
      <c r="R4639" s="366">
        <v>2</v>
      </c>
      <c r="S4639" s="366"/>
      <c r="T4639" s="366" t="s">
        <v>5</v>
      </c>
      <c r="U4639" s="368" t="s">
        <v>8835</v>
      </c>
    </row>
    <row r="4640" spans="1:21" x14ac:dyDescent="0.25">
      <c r="A4640" s="327"/>
      <c r="B4640" s="73">
        <f t="shared" si="157"/>
        <v>4639</v>
      </c>
      <c r="C4640" s="363">
        <v>14</v>
      </c>
      <c r="D4640" s="73" t="str">
        <f>IF(ISNUMBER(C4640),LOOKUP(C4640,LL!$Q$2:$Q$40,LL!$T$2:$T$40),"")</f>
        <v>ND</v>
      </c>
      <c r="E4640" s="73">
        <f>IF(ISNUMBER(C4640),LOOKUP(C4640,LL!$Q$2:$Q$40,LL!$U$2:$U$40),"")</f>
        <v>41</v>
      </c>
      <c r="F4640" s="363">
        <v>6</v>
      </c>
      <c r="G4640" s="363">
        <v>2</v>
      </c>
      <c r="H4640" s="363" t="s">
        <v>186</v>
      </c>
      <c r="I4640" s="363" t="s">
        <v>187</v>
      </c>
      <c r="J4640" s="363" t="s">
        <v>5</v>
      </c>
      <c r="K4640" s="364" t="s">
        <v>189</v>
      </c>
      <c r="L4640" s="363" t="s">
        <v>329</v>
      </c>
      <c r="M4640" s="363" t="s">
        <v>193</v>
      </c>
      <c r="N4640" s="363" t="s">
        <v>8774</v>
      </c>
      <c r="O4640" s="363">
        <v>2</v>
      </c>
      <c r="P4640" s="363">
        <v>-2</v>
      </c>
      <c r="Q4640" s="363" t="s">
        <v>189</v>
      </c>
      <c r="R4640" s="363">
        <v>2</v>
      </c>
      <c r="S4640" s="363" t="s">
        <v>3500</v>
      </c>
      <c r="T4640" s="363" t="s">
        <v>5</v>
      </c>
      <c r="U4640" s="365" t="s">
        <v>8837</v>
      </c>
    </row>
    <row r="4641" spans="1:21" x14ac:dyDescent="0.25">
      <c r="A4641" s="327"/>
      <c r="B4641" s="74">
        <f t="shared" si="157"/>
        <v>4640</v>
      </c>
      <c r="C4641" s="366">
        <v>14</v>
      </c>
      <c r="D4641" s="74" t="str">
        <f>IF(ISNUMBER(C4641),LOOKUP(C4641,LL!$Q$2:$Q$40,LL!$T$2:$T$40),"")</f>
        <v>ND</v>
      </c>
      <c r="E4641" s="74">
        <f>IF(ISNUMBER(C4641),LOOKUP(C4641,LL!$Q$2:$Q$40,LL!$U$2:$U$40),"")</f>
        <v>41</v>
      </c>
      <c r="F4641" s="366">
        <v>6</v>
      </c>
      <c r="G4641" s="366">
        <v>2</v>
      </c>
      <c r="H4641" s="366" t="s">
        <v>186</v>
      </c>
      <c r="I4641" s="366" t="s">
        <v>187</v>
      </c>
      <c r="J4641" s="366" t="s">
        <v>5</v>
      </c>
      <c r="K4641" s="367" t="s">
        <v>189</v>
      </c>
      <c r="L4641" s="366" t="s">
        <v>329</v>
      </c>
      <c r="M4641" s="366" t="s">
        <v>193</v>
      </c>
      <c r="N4641" s="366" t="s">
        <v>8774</v>
      </c>
      <c r="O4641" s="366">
        <v>3</v>
      </c>
      <c r="P4641" s="366">
        <v>-2</v>
      </c>
      <c r="Q4641" s="366" t="s">
        <v>7682</v>
      </c>
      <c r="R4641" s="366">
        <v>2</v>
      </c>
      <c r="S4641" s="366"/>
      <c r="T4641" s="366" t="s">
        <v>5</v>
      </c>
      <c r="U4641" s="368" t="s">
        <v>8838</v>
      </c>
    </row>
    <row r="4642" spans="1:21" x14ac:dyDescent="0.25">
      <c r="A4642" s="327">
        <v>4</v>
      </c>
      <c r="B4642" s="73">
        <f t="shared" si="157"/>
        <v>4641</v>
      </c>
      <c r="C4642" s="363">
        <v>14</v>
      </c>
      <c r="D4642" s="73" t="str">
        <f>IF(ISNUMBER(C4642),LOOKUP(C4642,LL!$Q$2:$Q$40,LL!$T$2:$T$40),"")</f>
        <v>ND</v>
      </c>
      <c r="E4642" s="73">
        <f>IF(ISNUMBER(C4642),LOOKUP(C4642,LL!$Q$2:$Q$40,LL!$U$2:$U$40),"")</f>
        <v>41</v>
      </c>
      <c r="F4642" s="363">
        <v>6</v>
      </c>
      <c r="G4642" s="363">
        <v>2</v>
      </c>
      <c r="H4642" s="363" t="s">
        <v>186</v>
      </c>
      <c r="I4642" s="363" t="s">
        <v>5</v>
      </c>
      <c r="J4642" s="363" t="s">
        <v>187</v>
      </c>
      <c r="K4642" s="364" t="s">
        <v>189</v>
      </c>
      <c r="L4642" s="363" t="s">
        <v>193</v>
      </c>
      <c r="M4642" s="363" t="s">
        <v>941</v>
      </c>
      <c r="N4642" s="363" t="str">
        <f>N4635</f>
        <v>NE1-Seoul, Korea</v>
      </c>
      <c r="O4642" s="363" t="str">
        <f t="shared" ref="O4642:R4642" si="159">O4635</f>
        <v>MtnC,F</v>
      </c>
      <c r="P4642" s="363">
        <f t="shared" si="159"/>
        <v>6</v>
      </c>
      <c r="Q4642" s="363">
        <f t="shared" si="159"/>
        <v>6</v>
      </c>
      <c r="R4642" s="363">
        <f t="shared" si="159"/>
        <v>11.167</v>
      </c>
      <c r="S4642" s="363">
        <f>2*P4642/6</f>
        <v>2</v>
      </c>
      <c r="T4642" s="363">
        <f>R4642+S4642</f>
        <v>13.167</v>
      </c>
      <c r="U4642" s="365" t="s">
        <v>8839</v>
      </c>
    </row>
    <row r="4643" spans="1:21" x14ac:dyDescent="0.25">
      <c r="A4643" s="327">
        <v>1</v>
      </c>
      <c r="B4643" s="74">
        <f t="shared" si="157"/>
        <v>4642</v>
      </c>
      <c r="C4643" s="366">
        <v>14</v>
      </c>
      <c r="D4643" s="74" t="str">
        <f>IF(ISNUMBER(C4643),LOOKUP(C4643,LL!$Q$2:$Q$40,LL!$T$2:$T$40),"")</f>
        <v>ND</v>
      </c>
      <c r="E4643" s="74">
        <f>IF(ISNUMBER(C4643),LOOKUP(C4643,LL!$Q$2:$Q$40,LL!$U$2:$U$40),"")</f>
        <v>41</v>
      </c>
      <c r="F4643" s="366">
        <v>6</v>
      </c>
      <c r="G4643" s="366">
        <v>1</v>
      </c>
      <c r="H4643" s="366" t="s">
        <v>1186</v>
      </c>
      <c r="I4643" s="366" t="s">
        <v>3</v>
      </c>
      <c r="J4643" s="366" t="s">
        <v>191</v>
      </c>
      <c r="K4643" s="367" t="s">
        <v>194</v>
      </c>
      <c r="L4643" s="366" t="s">
        <v>871</v>
      </c>
      <c r="M4643" s="366">
        <v>20</v>
      </c>
      <c r="N4643" s="366" t="s">
        <v>8768</v>
      </c>
      <c r="O4643" s="366">
        <v>1</v>
      </c>
      <c r="P4643" s="366">
        <v>30</v>
      </c>
      <c r="Q4643" s="366">
        <v>1</v>
      </c>
      <c r="R4643" s="366" t="s">
        <v>334</v>
      </c>
      <c r="S4643" s="366">
        <v>0</v>
      </c>
      <c r="T4643" s="366">
        <v>2</v>
      </c>
      <c r="U4643" s="368" t="s">
        <v>8840</v>
      </c>
    </row>
    <row r="4644" spans="1:21" x14ac:dyDescent="0.25">
      <c r="A4644" s="327">
        <v>1</v>
      </c>
      <c r="B4644" s="73">
        <f t="shared" si="157"/>
        <v>4643</v>
      </c>
      <c r="C4644" s="363">
        <v>14</v>
      </c>
      <c r="D4644" s="73" t="str">
        <f>IF(ISNUMBER(C4644),LOOKUP(C4644,LL!$Q$2:$Q$40,LL!$T$2:$T$40),"")</f>
        <v>ND</v>
      </c>
      <c r="E4644" s="73">
        <f>IF(ISNUMBER(C4644),LOOKUP(C4644,LL!$Q$2:$Q$40,LL!$U$2:$U$40),"")</f>
        <v>41</v>
      </c>
      <c r="F4644" s="363">
        <v>6</v>
      </c>
      <c r="G4644" s="363">
        <v>1</v>
      </c>
      <c r="H4644" s="363" t="s">
        <v>389</v>
      </c>
      <c r="I4644" s="363" t="s">
        <v>3</v>
      </c>
      <c r="J4644" s="363" t="s">
        <v>191</v>
      </c>
      <c r="K4644" s="364" t="s">
        <v>194</v>
      </c>
      <c r="L4644" s="363" t="s">
        <v>871</v>
      </c>
      <c r="M4644" s="363">
        <v>8</v>
      </c>
      <c r="N4644" s="363" t="s">
        <v>7757</v>
      </c>
      <c r="O4644" s="363">
        <v>0.55000000000000004</v>
      </c>
      <c r="P4644" s="363">
        <v>12</v>
      </c>
      <c r="Q4644" s="363">
        <v>0</v>
      </c>
      <c r="R4644" s="363" t="s">
        <v>334</v>
      </c>
      <c r="S4644" s="363">
        <v>3</v>
      </c>
      <c r="T4644" s="363">
        <v>0</v>
      </c>
      <c r="U4644" s="365" t="s">
        <v>8841</v>
      </c>
    </row>
    <row r="4645" spans="1:21" x14ac:dyDescent="0.25">
      <c r="A4645" s="327">
        <v>1</v>
      </c>
      <c r="B4645" s="74">
        <f t="shared" si="157"/>
        <v>4644</v>
      </c>
      <c r="C4645" s="366">
        <v>14</v>
      </c>
      <c r="D4645" s="74" t="str">
        <f>IF(ISNUMBER(C4645),LOOKUP(C4645,LL!$Q$2:$Q$40,LL!$T$2:$T$40),"")</f>
        <v>ND</v>
      </c>
      <c r="E4645" s="74">
        <f>IF(ISNUMBER(C4645),LOOKUP(C4645,LL!$Q$2:$Q$40,LL!$U$2:$U$40),"")</f>
        <v>41</v>
      </c>
      <c r="F4645" s="366">
        <v>6</v>
      </c>
      <c r="G4645" s="366">
        <v>1</v>
      </c>
      <c r="H4645" s="366" t="s">
        <v>186</v>
      </c>
      <c r="I4645" s="366" t="s">
        <v>5</v>
      </c>
      <c r="J4645" s="366" t="s">
        <v>187</v>
      </c>
      <c r="K4645" s="367" t="s">
        <v>194</v>
      </c>
      <c r="L4645" s="366" t="s">
        <v>871</v>
      </c>
      <c r="M4645" s="366">
        <v>7.1669999999999998</v>
      </c>
      <c r="N4645" s="366" t="s">
        <v>8772</v>
      </c>
      <c r="O4645" s="366">
        <v>0.85799999999999998</v>
      </c>
      <c r="P4645" s="366">
        <v>15</v>
      </c>
      <c r="Q4645" s="366">
        <v>1</v>
      </c>
      <c r="R4645" s="366" t="s">
        <v>334</v>
      </c>
      <c r="S4645" s="366">
        <v>4</v>
      </c>
      <c r="T4645" s="366">
        <v>3</v>
      </c>
      <c r="U4645" s="368" t="s">
        <v>8853</v>
      </c>
    </row>
    <row r="4646" spans="1:21" x14ac:dyDescent="0.25">
      <c r="A4646" s="327"/>
      <c r="B4646" s="73">
        <f t="shared" si="157"/>
        <v>4645</v>
      </c>
      <c r="C4646" s="363">
        <v>14</v>
      </c>
      <c r="D4646" s="73" t="str">
        <f>IF(ISNUMBER(C4646),LOOKUP(C4646,LL!$Q$2:$Q$40,LL!$T$2:$T$40),"")</f>
        <v>ND</v>
      </c>
      <c r="E4646" s="73">
        <f>IF(ISNUMBER(C4646),LOOKUP(C4646,LL!$Q$2:$Q$40,LL!$U$2:$U$40),"")</f>
        <v>41</v>
      </c>
      <c r="F4646" s="363">
        <v>6</v>
      </c>
      <c r="G4646" s="363">
        <v>2</v>
      </c>
      <c r="H4646" s="363" t="s">
        <v>186</v>
      </c>
      <c r="I4646" s="363" t="s">
        <v>5</v>
      </c>
      <c r="J4646" s="363" t="s">
        <v>187</v>
      </c>
      <c r="K4646" s="364" t="s">
        <v>194</v>
      </c>
      <c r="L4646" s="363" t="s">
        <v>871</v>
      </c>
      <c r="M4646" s="363">
        <v>13.167</v>
      </c>
      <c r="N4646" s="363" t="s">
        <v>8774</v>
      </c>
      <c r="O4646" s="363">
        <v>1</v>
      </c>
      <c r="P4646" s="363">
        <v>18</v>
      </c>
      <c r="Q4646" s="363">
        <v>1</v>
      </c>
      <c r="R4646" s="363" t="s">
        <v>334</v>
      </c>
      <c r="S4646" s="363">
        <v>0</v>
      </c>
      <c r="T4646" s="363">
        <v>2</v>
      </c>
      <c r="U4646" s="365" t="s">
        <v>8854</v>
      </c>
    </row>
    <row r="4647" spans="1:21" x14ac:dyDescent="0.25">
      <c r="A4647" s="327">
        <v>38</v>
      </c>
      <c r="B4647" s="74">
        <f t="shared" si="157"/>
        <v>4646</v>
      </c>
      <c r="C4647" s="366">
        <v>14</v>
      </c>
      <c r="D4647" s="74" t="str">
        <f>IF(ISNUMBER(C4647),LOOKUP(C4647,LL!$Q$2:$Q$40,LL!$T$2:$T$40),"")</f>
        <v>ND</v>
      </c>
      <c r="E4647" s="74">
        <f>IF(ISNUMBER(C4647),LOOKUP(C4647,LL!$Q$2:$Q$40,LL!$U$2:$U$40),"")</f>
        <v>41</v>
      </c>
      <c r="F4647" s="366">
        <v>6</v>
      </c>
      <c r="G4647" s="366">
        <v>1</v>
      </c>
      <c r="H4647" s="366" t="s">
        <v>186</v>
      </c>
      <c r="I4647" s="366" t="s">
        <v>5</v>
      </c>
      <c r="J4647" s="366" t="s">
        <v>187</v>
      </c>
      <c r="K4647" s="367" t="s">
        <v>349</v>
      </c>
      <c r="L4647" s="366" t="s">
        <v>4780</v>
      </c>
      <c r="M4647" s="366" t="s">
        <v>5670</v>
      </c>
      <c r="N4647" s="366" t="s">
        <v>8842</v>
      </c>
      <c r="O4647" s="366">
        <v>1</v>
      </c>
      <c r="P4647" s="366">
        <v>0</v>
      </c>
      <c r="Q4647" s="366">
        <v>0</v>
      </c>
      <c r="R4647" s="366">
        <v>1</v>
      </c>
      <c r="S4647" s="366">
        <v>0</v>
      </c>
      <c r="T4647" s="366">
        <v>0</v>
      </c>
      <c r="U4647" s="368" t="s">
        <v>8843</v>
      </c>
    </row>
    <row r="4648" spans="1:21" x14ac:dyDescent="0.25">
      <c r="A4648" s="327">
        <v>38</v>
      </c>
      <c r="B4648" s="73">
        <f t="shared" si="157"/>
        <v>4647</v>
      </c>
      <c r="C4648" s="363">
        <v>14</v>
      </c>
      <c r="D4648" s="73" t="str">
        <f>IF(ISNUMBER(C4648),LOOKUP(C4648,LL!$Q$2:$Q$40,LL!$T$2:$T$40),"")</f>
        <v>ND</v>
      </c>
      <c r="E4648" s="73">
        <f>IF(ISNUMBER(C4648),LOOKUP(C4648,LL!$Q$2:$Q$40,LL!$U$2:$U$40),"")</f>
        <v>41</v>
      </c>
      <c r="F4648" s="363">
        <v>6</v>
      </c>
      <c r="G4648" s="363">
        <v>2</v>
      </c>
      <c r="H4648" s="363" t="s">
        <v>217</v>
      </c>
      <c r="I4648" s="363" t="s">
        <v>0</v>
      </c>
      <c r="J4648" s="363" t="s">
        <v>357</v>
      </c>
      <c r="K4648" s="364" t="s">
        <v>349</v>
      </c>
      <c r="L4648" s="363" t="s">
        <v>4780</v>
      </c>
      <c r="M4648" s="363" t="s">
        <v>8844</v>
      </c>
      <c r="N4648" s="363" t="s">
        <v>1174</v>
      </c>
      <c r="O4648" s="363">
        <v>2</v>
      </c>
      <c r="P4648" s="363">
        <v>2</v>
      </c>
      <c r="Q4648" s="363">
        <v>0</v>
      </c>
      <c r="R4648" s="363">
        <v>0</v>
      </c>
      <c r="S4648" s="363">
        <v>0</v>
      </c>
      <c r="T4648" s="363">
        <v>0</v>
      </c>
      <c r="U4648" s="365" t="s">
        <v>8845</v>
      </c>
    </row>
    <row r="4649" spans="1:21" x14ac:dyDescent="0.25">
      <c r="A4649" s="327">
        <v>29</v>
      </c>
      <c r="B4649" s="74">
        <f t="shared" si="157"/>
        <v>4648</v>
      </c>
      <c r="C4649" s="366">
        <v>14</v>
      </c>
      <c r="D4649" s="74" t="str">
        <f>IF(ISNUMBER(C4649),LOOKUP(C4649,LL!$Q$2:$Q$40,LL!$T$2:$T$40),"")</f>
        <v>ND</v>
      </c>
      <c r="E4649" s="74">
        <f>IF(ISNUMBER(C4649),LOOKUP(C4649,LL!$Q$2:$Q$40,LL!$U$2:$U$40),"")</f>
        <v>41</v>
      </c>
      <c r="F4649" s="366">
        <v>6</v>
      </c>
      <c r="G4649" s="366">
        <v>2</v>
      </c>
      <c r="H4649" s="366" t="s">
        <v>1186</v>
      </c>
      <c r="I4649" s="366" t="s">
        <v>3</v>
      </c>
      <c r="J4649" s="366" t="s">
        <v>191</v>
      </c>
      <c r="K4649" s="367" t="s">
        <v>740</v>
      </c>
      <c r="L4649" s="366" t="s">
        <v>8846</v>
      </c>
      <c r="M4649" s="366" t="s">
        <v>713</v>
      </c>
      <c r="N4649" s="366" t="s">
        <v>1886</v>
      </c>
      <c r="O4649" s="366">
        <v>4</v>
      </c>
      <c r="P4649" s="366">
        <v>0</v>
      </c>
      <c r="Q4649" s="366">
        <v>2</v>
      </c>
      <c r="R4649" s="366">
        <v>0</v>
      </c>
      <c r="S4649" s="366">
        <v>0</v>
      </c>
      <c r="T4649" s="366">
        <v>0</v>
      </c>
      <c r="U4649" s="368" t="s">
        <v>8847</v>
      </c>
    </row>
    <row r="4650" spans="1:21" x14ac:dyDescent="0.25">
      <c r="A4650" s="327">
        <v>13</v>
      </c>
      <c r="B4650" s="73">
        <f t="shared" si="157"/>
        <v>4649</v>
      </c>
      <c r="C4650" s="363">
        <v>14</v>
      </c>
      <c r="D4650" s="73" t="str">
        <f>IF(ISNUMBER(C4650),LOOKUP(C4650,LL!$Q$2:$Q$40,LL!$T$2:$T$40),"")</f>
        <v>ND</v>
      </c>
      <c r="E4650" s="73">
        <f>IF(ISNUMBER(C4650),LOOKUP(C4650,LL!$Q$2:$Q$40,LL!$U$2:$U$40),"")</f>
        <v>41</v>
      </c>
      <c r="F4650" s="363">
        <v>7</v>
      </c>
      <c r="G4650" s="363">
        <v>3</v>
      </c>
      <c r="H4650" s="363" t="s">
        <v>358</v>
      </c>
      <c r="I4650" s="363" t="s">
        <v>260</v>
      </c>
      <c r="J4650" s="363" t="s">
        <v>261</v>
      </c>
      <c r="K4650" s="364" t="s">
        <v>399</v>
      </c>
      <c r="L4650" s="363">
        <v>2</v>
      </c>
      <c r="M4650" s="363">
        <v>0</v>
      </c>
      <c r="N4650" s="363" t="s">
        <v>5036</v>
      </c>
      <c r="O4650" s="363" t="s">
        <v>952</v>
      </c>
      <c r="P4650" s="363" t="s">
        <v>952</v>
      </c>
      <c r="Q4650" s="363" t="s">
        <v>843</v>
      </c>
      <c r="R4650" s="363" t="s">
        <v>843</v>
      </c>
      <c r="S4650" s="363" t="s">
        <v>843</v>
      </c>
      <c r="T4650" s="363" t="s">
        <v>843</v>
      </c>
      <c r="U4650" s="365" t="s">
        <v>8856</v>
      </c>
    </row>
    <row r="4651" spans="1:21" x14ac:dyDescent="0.25">
      <c r="A4651" s="327">
        <v>10</v>
      </c>
      <c r="B4651" s="74">
        <f t="shared" si="157"/>
        <v>4650</v>
      </c>
      <c r="C4651" s="366">
        <v>14</v>
      </c>
      <c r="D4651" s="74" t="str">
        <f>IF(ISNUMBER(C4651),LOOKUP(C4651,LL!$Q$2:$Q$40,LL!$T$2:$T$40),"")</f>
        <v>ND</v>
      </c>
      <c r="E4651" s="74">
        <f>IF(ISNUMBER(C4651),LOOKUP(C4651,LL!$Q$2:$Q$40,LL!$U$2:$U$40),"")</f>
        <v>41</v>
      </c>
      <c r="F4651" s="366">
        <v>7</v>
      </c>
      <c r="G4651" s="366" t="s">
        <v>260</v>
      </c>
      <c r="H4651" s="366" t="s">
        <v>176</v>
      </c>
      <c r="I4651" s="366" t="s">
        <v>177</v>
      </c>
      <c r="J4651" s="366" t="s">
        <v>5</v>
      </c>
      <c r="K4651" s="367" t="s">
        <v>297</v>
      </c>
      <c r="L4651" s="366">
        <v>-2</v>
      </c>
      <c r="M4651" s="366">
        <v>-156.5</v>
      </c>
      <c r="N4651" s="366" t="s">
        <v>8345</v>
      </c>
      <c r="O4651" s="366">
        <v>92</v>
      </c>
      <c r="P4651" s="366">
        <v>149</v>
      </c>
      <c r="Q4651" s="366">
        <v>101</v>
      </c>
      <c r="R4651" s="366">
        <v>45.5</v>
      </c>
      <c r="S4651" s="366">
        <v>45.5</v>
      </c>
      <c r="T4651" s="366">
        <v>75.5</v>
      </c>
      <c r="U4651" s="368"/>
    </row>
    <row r="4652" spans="1:21" x14ac:dyDescent="0.25">
      <c r="A4652" s="327">
        <v>14</v>
      </c>
      <c r="B4652" s="73">
        <f t="shared" si="157"/>
        <v>4651</v>
      </c>
      <c r="C4652" s="363">
        <v>14</v>
      </c>
      <c r="D4652" s="73" t="str">
        <f>IF(ISNUMBER(C4652),LOOKUP(C4652,LL!$Q$2:$Q$40,LL!$T$2:$T$40),"")</f>
        <v>ND</v>
      </c>
      <c r="E4652" s="73">
        <f>IF(ISNUMBER(C4652),LOOKUP(C4652,LL!$Q$2:$Q$40,LL!$U$2:$U$40),"")</f>
        <v>41</v>
      </c>
      <c r="F4652" s="363">
        <v>7</v>
      </c>
      <c r="G4652" s="363">
        <v>3</v>
      </c>
      <c r="H4652" s="363" t="s">
        <v>358</v>
      </c>
      <c r="I4652" s="363" t="s">
        <v>260</v>
      </c>
      <c r="J4652" s="363" t="s">
        <v>261</v>
      </c>
      <c r="K4652" s="364" t="s">
        <v>642</v>
      </c>
      <c r="L4652" s="363">
        <v>1</v>
      </c>
      <c r="M4652" s="363">
        <v>2</v>
      </c>
      <c r="N4652" s="363" t="s">
        <v>4290</v>
      </c>
      <c r="O4652" s="363" t="s">
        <v>856</v>
      </c>
      <c r="P4652" s="363" t="s">
        <v>857</v>
      </c>
      <c r="Q4652" s="363" t="s">
        <v>857</v>
      </c>
      <c r="R4652" s="363"/>
      <c r="S4652" s="363"/>
      <c r="T4652" s="363"/>
      <c r="U4652" s="365"/>
    </row>
    <row r="4653" spans="1:21" x14ac:dyDescent="0.25">
      <c r="A4653" s="327">
        <v>38</v>
      </c>
      <c r="B4653" s="74">
        <f t="shared" si="157"/>
        <v>4652</v>
      </c>
      <c r="C4653" s="366">
        <v>14</v>
      </c>
      <c r="D4653" s="74" t="str">
        <f>IF(ISNUMBER(C4653),LOOKUP(C4653,LL!$Q$2:$Q$40,LL!$T$2:$T$40),"")</f>
        <v>ND</v>
      </c>
      <c r="E4653" s="74">
        <f>IF(ISNUMBER(C4653),LOOKUP(C4653,LL!$Q$2:$Q$40,LL!$U$2:$U$40),"")</f>
        <v>41</v>
      </c>
      <c r="F4653" s="366">
        <v>7</v>
      </c>
      <c r="G4653" s="366">
        <v>1</v>
      </c>
      <c r="H4653" s="366" t="s">
        <v>1186</v>
      </c>
      <c r="I4653" s="366" t="s">
        <v>191</v>
      </c>
      <c r="J4653" s="366" t="s">
        <v>3</v>
      </c>
      <c r="K4653" s="367" t="s">
        <v>349</v>
      </c>
      <c r="L4653" s="366" t="s">
        <v>199</v>
      </c>
      <c r="M4653" s="366" t="s">
        <v>6287</v>
      </c>
      <c r="N4653" s="366" t="s">
        <v>4380</v>
      </c>
      <c r="O4653" s="366">
        <v>1</v>
      </c>
      <c r="P4653" s="366">
        <v>0</v>
      </c>
      <c r="Q4653" s="366">
        <v>1</v>
      </c>
      <c r="R4653" s="366">
        <v>0</v>
      </c>
      <c r="S4653" s="366">
        <v>0</v>
      </c>
      <c r="T4653" s="366">
        <v>0</v>
      </c>
      <c r="U4653" s="368" t="s">
        <v>8857</v>
      </c>
    </row>
    <row r="4654" spans="1:21" x14ac:dyDescent="0.25">
      <c r="A4654" s="327">
        <v>54</v>
      </c>
      <c r="B4654" s="73">
        <f t="shared" si="157"/>
        <v>4653</v>
      </c>
      <c r="C4654" s="363">
        <v>14</v>
      </c>
      <c r="D4654" s="73" t="str">
        <f>IF(ISNUMBER(C4654),LOOKUP(C4654,LL!$Q$2:$Q$40,LL!$T$2:$T$40),"")</f>
        <v>ND</v>
      </c>
      <c r="E4654" s="73">
        <f>IF(ISNUMBER(C4654),LOOKUP(C4654,LL!$Q$2:$Q$40,LL!$U$2:$U$40),"")</f>
        <v>41</v>
      </c>
      <c r="F4654" s="363">
        <v>7</v>
      </c>
      <c r="G4654" s="363">
        <v>1</v>
      </c>
      <c r="H4654" s="363" t="s">
        <v>186</v>
      </c>
      <c r="I4654" s="363" t="s">
        <v>187</v>
      </c>
      <c r="J4654" s="363" t="s">
        <v>341</v>
      </c>
      <c r="K4654" s="364" t="s">
        <v>350</v>
      </c>
      <c r="L4654" s="363" t="s">
        <v>7058</v>
      </c>
      <c r="M4654" s="363" t="s">
        <v>1028</v>
      </c>
      <c r="N4654" s="363" t="s">
        <v>8858</v>
      </c>
      <c r="O4654" s="363">
        <v>0</v>
      </c>
      <c r="P4654" s="363">
        <v>0</v>
      </c>
      <c r="Q4654" s="363">
        <v>1</v>
      </c>
      <c r="R4654" s="363">
        <v>0</v>
      </c>
      <c r="S4654" s="363">
        <v>0</v>
      </c>
      <c r="T4654" s="363">
        <v>0</v>
      </c>
      <c r="U4654" s="365" t="s">
        <v>8859</v>
      </c>
    </row>
    <row r="4655" spans="1:21" x14ac:dyDescent="0.25">
      <c r="A4655" s="327"/>
      <c r="B4655" s="74">
        <f t="shared" si="157"/>
        <v>4654</v>
      </c>
      <c r="C4655" s="366">
        <v>14</v>
      </c>
      <c r="D4655" s="74" t="str">
        <f>IF(ISNUMBER(C4655),LOOKUP(C4655,LL!$Q$2:$Q$40,LL!$T$2:$T$40),"")</f>
        <v>ND</v>
      </c>
      <c r="E4655" s="74">
        <f>IF(ISNUMBER(C4655),LOOKUP(C4655,LL!$Q$2:$Q$40,LL!$U$2:$U$40),"")</f>
        <v>41</v>
      </c>
      <c r="F4655" s="366">
        <v>7</v>
      </c>
      <c r="G4655" s="366">
        <v>2</v>
      </c>
      <c r="H4655" s="366" t="s">
        <v>186</v>
      </c>
      <c r="I4655" s="366" t="s">
        <v>187</v>
      </c>
      <c r="J4655" s="366" t="s">
        <v>5</v>
      </c>
      <c r="K4655" s="367" t="s">
        <v>350</v>
      </c>
      <c r="L4655" s="366" t="s">
        <v>7058</v>
      </c>
      <c r="M4655" s="366" t="s">
        <v>8861</v>
      </c>
      <c r="N4655" s="366" t="s">
        <v>6710</v>
      </c>
      <c r="O4655" s="366">
        <v>0</v>
      </c>
      <c r="P4655" s="366">
        <v>0</v>
      </c>
      <c r="Q4655" s="366">
        <v>0</v>
      </c>
      <c r="R4655" s="366">
        <v>2</v>
      </c>
      <c r="S4655" s="366">
        <v>0</v>
      </c>
      <c r="T4655" s="366">
        <v>0</v>
      </c>
      <c r="U4655" s="368" t="s">
        <v>8860</v>
      </c>
    </row>
    <row r="4656" spans="1:21" x14ac:dyDescent="0.25">
      <c r="A4656" s="327">
        <v>17</v>
      </c>
      <c r="B4656" s="73">
        <f t="shared" si="157"/>
        <v>4655</v>
      </c>
      <c r="C4656" s="363">
        <v>14</v>
      </c>
      <c r="D4656" s="73" t="str">
        <f>IF(ISNUMBER(C4656),LOOKUP(C4656,LL!$Q$2:$Q$40,LL!$T$2:$T$40),"")</f>
        <v>ND</v>
      </c>
      <c r="E4656" s="73">
        <f>IF(ISNUMBER(C4656),LOOKUP(C4656,LL!$Q$2:$Q$40,LL!$U$2:$U$40),"")</f>
        <v>41</v>
      </c>
      <c r="F4656" s="363">
        <v>7</v>
      </c>
      <c r="G4656" s="363">
        <v>1</v>
      </c>
      <c r="H4656" s="363" t="s">
        <v>65</v>
      </c>
      <c r="I4656" s="363" t="s">
        <v>191</v>
      </c>
      <c r="J4656" s="363" t="s">
        <v>546</v>
      </c>
      <c r="K4656" s="364" t="s">
        <v>350</v>
      </c>
      <c r="L4656" s="363" t="s">
        <v>2184</v>
      </c>
      <c r="M4656" s="363" t="s">
        <v>843</v>
      </c>
      <c r="N4656" s="363" t="s">
        <v>8624</v>
      </c>
      <c r="O4656" s="363">
        <v>1</v>
      </c>
      <c r="P4656" s="363">
        <v>1</v>
      </c>
      <c r="Q4656" s="363">
        <v>8</v>
      </c>
      <c r="R4656" s="363">
        <v>0</v>
      </c>
      <c r="S4656" s="363">
        <v>0</v>
      </c>
      <c r="T4656" s="363">
        <v>3</v>
      </c>
      <c r="U4656" s="365" t="s">
        <v>8864</v>
      </c>
    </row>
    <row r="4657" spans="1:21" x14ac:dyDescent="0.25">
      <c r="A4657" s="327">
        <v>25</v>
      </c>
      <c r="B4657" s="74">
        <f t="shared" si="157"/>
        <v>4656</v>
      </c>
      <c r="C4657" s="366">
        <v>14</v>
      </c>
      <c r="D4657" s="74" t="str">
        <f>IF(ISNUMBER(C4657),LOOKUP(C4657,LL!$Q$2:$Q$40,LL!$T$2:$T$40),"")</f>
        <v>ND</v>
      </c>
      <c r="E4657" s="74">
        <f>IF(ISNUMBER(C4657),LOOKUP(C4657,LL!$Q$2:$Q$40,LL!$U$2:$U$40),"")</f>
        <v>41</v>
      </c>
      <c r="F4657" s="366">
        <v>7</v>
      </c>
      <c r="G4657" s="366">
        <v>0</v>
      </c>
      <c r="H4657" s="366" t="s">
        <v>217</v>
      </c>
      <c r="I4657" s="366" t="s">
        <v>191</v>
      </c>
      <c r="J4657" s="366" t="s">
        <v>546</v>
      </c>
      <c r="K4657" s="367" t="s">
        <v>195</v>
      </c>
      <c r="L4657" s="366" t="s">
        <v>2663</v>
      </c>
      <c r="M4657" s="366" t="s">
        <v>1322</v>
      </c>
      <c r="N4657" s="366" t="s">
        <v>908</v>
      </c>
      <c r="O4657" s="366">
        <v>0.4</v>
      </c>
      <c r="P4657" s="366" t="s">
        <v>334</v>
      </c>
      <c r="Q4657" s="366">
        <v>0.3</v>
      </c>
      <c r="R4657" s="366" t="s">
        <v>334</v>
      </c>
      <c r="S4657" s="366"/>
      <c r="T4657" s="366"/>
      <c r="U4657" s="368" t="s">
        <v>8862</v>
      </c>
    </row>
    <row r="4658" spans="1:21" x14ac:dyDescent="0.25">
      <c r="A4658" s="327">
        <v>25</v>
      </c>
      <c r="B4658" s="73">
        <f t="shared" si="157"/>
        <v>4657</v>
      </c>
      <c r="C4658" s="363">
        <v>14</v>
      </c>
      <c r="D4658" s="73" t="str">
        <f>IF(ISNUMBER(C4658),LOOKUP(C4658,LL!$Q$2:$Q$40,LL!$T$2:$T$40),"")</f>
        <v>ND</v>
      </c>
      <c r="E4658" s="73">
        <f>IF(ISNUMBER(C4658),LOOKUP(C4658,LL!$Q$2:$Q$40,LL!$U$2:$U$40),"")</f>
        <v>41</v>
      </c>
      <c r="F4658" s="363">
        <v>7</v>
      </c>
      <c r="G4658" s="363">
        <v>1</v>
      </c>
      <c r="H4658" s="363" t="s">
        <v>65</v>
      </c>
      <c r="I4658" s="363" t="s">
        <v>191</v>
      </c>
      <c r="J4658" s="363" t="s">
        <v>546</v>
      </c>
      <c r="K4658" s="364" t="s">
        <v>195</v>
      </c>
      <c r="L4658" s="363" t="s">
        <v>215</v>
      </c>
      <c r="M4658" s="363" t="s">
        <v>1318</v>
      </c>
      <c r="N4658" s="363" t="s">
        <v>965</v>
      </c>
      <c r="O4658" s="363">
        <v>0.3</v>
      </c>
      <c r="P4658" s="363">
        <v>0</v>
      </c>
      <c r="Q4658" s="363">
        <v>0.4</v>
      </c>
      <c r="R4658" s="363">
        <v>0</v>
      </c>
      <c r="S4658" s="363"/>
      <c r="T4658" s="363"/>
      <c r="U4658" s="365" t="s">
        <v>8863</v>
      </c>
    </row>
    <row r="4659" spans="1:21" x14ac:dyDescent="0.25">
      <c r="A4659" s="327">
        <v>25</v>
      </c>
      <c r="B4659" s="74">
        <f t="shared" si="157"/>
        <v>4658</v>
      </c>
      <c r="C4659" s="366">
        <v>14</v>
      </c>
      <c r="D4659" s="74" t="str">
        <f>IF(ISNUMBER(C4659),LOOKUP(C4659,LL!$Q$2:$Q$40,LL!$T$2:$T$40),"")</f>
        <v>ND</v>
      </c>
      <c r="E4659" s="74">
        <f>IF(ISNUMBER(C4659),LOOKUP(C4659,LL!$Q$2:$Q$40,LL!$U$2:$U$40),"")</f>
        <v>41</v>
      </c>
      <c r="F4659" s="366">
        <v>7</v>
      </c>
      <c r="G4659" s="366">
        <v>0</v>
      </c>
      <c r="H4659" s="366" t="s">
        <v>198</v>
      </c>
      <c r="I4659" s="366" t="s">
        <v>187</v>
      </c>
      <c r="J4659" s="366" t="s">
        <v>5</v>
      </c>
      <c r="K4659" s="367" t="s">
        <v>195</v>
      </c>
      <c r="L4659" s="366" t="s">
        <v>2663</v>
      </c>
      <c r="M4659" s="366" t="s">
        <v>1322</v>
      </c>
      <c r="N4659" s="366" t="s">
        <v>1767</v>
      </c>
      <c r="O4659" s="366">
        <v>0.2</v>
      </c>
      <c r="P4659" s="366" t="s">
        <v>334</v>
      </c>
      <c r="Q4659" s="366">
        <v>0.2</v>
      </c>
      <c r="R4659" s="366" t="s">
        <v>334</v>
      </c>
      <c r="S4659" s="366"/>
      <c r="T4659" s="366"/>
      <c r="U4659" s="368" t="s">
        <v>8865</v>
      </c>
    </row>
    <row r="4660" spans="1:21" x14ac:dyDescent="0.25">
      <c r="A4660" s="327">
        <v>25</v>
      </c>
      <c r="B4660" s="73">
        <f t="shared" si="157"/>
        <v>4659</v>
      </c>
      <c r="C4660" s="363">
        <v>14</v>
      </c>
      <c r="D4660" s="73" t="str">
        <f>IF(ISNUMBER(C4660),LOOKUP(C4660,LL!$Q$2:$Q$40,LL!$T$2:$T$40),"")</f>
        <v>ND</v>
      </c>
      <c r="E4660" s="73">
        <f>IF(ISNUMBER(C4660),LOOKUP(C4660,LL!$Q$2:$Q$40,LL!$U$2:$U$40),"")</f>
        <v>41</v>
      </c>
      <c r="F4660" s="363">
        <v>7</v>
      </c>
      <c r="G4660" s="363">
        <v>0</v>
      </c>
      <c r="H4660" s="363" t="s">
        <v>1186</v>
      </c>
      <c r="I4660" s="363" t="s">
        <v>191</v>
      </c>
      <c r="J4660" s="363" t="s">
        <v>546</v>
      </c>
      <c r="K4660" s="364" t="s">
        <v>195</v>
      </c>
      <c r="L4660" s="363" t="s">
        <v>2663</v>
      </c>
      <c r="M4660" s="363" t="s">
        <v>8866</v>
      </c>
      <c r="N4660" s="363" t="s">
        <v>981</v>
      </c>
      <c r="O4660" s="363">
        <v>0.3</v>
      </c>
      <c r="P4660" s="363" t="s">
        <v>334</v>
      </c>
      <c r="Q4660" s="363">
        <v>0.4</v>
      </c>
      <c r="R4660" s="363" t="s">
        <v>6397</v>
      </c>
      <c r="S4660" s="363"/>
      <c r="T4660" s="363"/>
      <c r="U4660" s="365" t="s">
        <v>8867</v>
      </c>
    </row>
    <row r="4661" spans="1:21" x14ac:dyDescent="0.25">
      <c r="A4661" s="327"/>
      <c r="B4661" s="74">
        <f t="shared" si="157"/>
        <v>4660</v>
      </c>
      <c r="C4661" s="366">
        <v>14</v>
      </c>
      <c r="D4661" s="74" t="str">
        <f>IF(ISNUMBER(C4661),LOOKUP(C4661,LL!$Q$2:$Q$40,LL!$T$2:$T$40),"")</f>
        <v>ND</v>
      </c>
      <c r="E4661" s="74">
        <f>IF(ISNUMBER(C4661),LOOKUP(C4661,LL!$Q$2:$Q$40,LL!$U$2:$U$40),"")</f>
        <v>41</v>
      </c>
      <c r="F4661" s="366">
        <v>7</v>
      </c>
      <c r="G4661" s="366">
        <v>1</v>
      </c>
      <c r="H4661" s="366" t="s">
        <v>1186</v>
      </c>
      <c r="I4661" s="366" t="s">
        <v>3</v>
      </c>
      <c r="J4661" s="366" t="s">
        <v>191</v>
      </c>
      <c r="K4661" s="367" t="s">
        <v>195</v>
      </c>
      <c r="L4661" s="366" t="s">
        <v>215</v>
      </c>
      <c r="M4661" s="366" t="s">
        <v>1318</v>
      </c>
      <c r="N4661" s="366" t="s">
        <v>981</v>
      </c>
      <c r="O4661" s="366">
        <v>0.4</v>
      </c>
      <c r="P4661" s="366">
        <v>0</v>
      </c>
      <c r="Q4661" s="366">
        <v>0.3</v>
      </c>
      <c r="R4661" s="366">
        <v>0</v>
      </c>
      <c r="S4661" s="366"/>
      <c r="T4661" s="366"/>
      <c r="U4661" s="368" t="s">
        <v>8868</v>
      </c>
    </row>
    <row r="4662" spans="1:21" x14ac:dyDescent="0.25">
      <c r="A4662" s="327">
        <v>43</v>
      </c>
      <c r="B4662" s="73">
        <f t="shared" si="157"/>
        <v>4661</v>
      </c>
      <c r="C4662" s="363">
        <v>14</v>
      </c>
      <c r="D4662" s="73" t="str">
        <f>IF(ISNUMBER(C4662),LOOKUP(C4662,LL!$Q$2:$Q$40,LL!$T$2:$T$40),"")</f>
        <v>ND</v>
      </c>
      <c r="E4662" s="73">
        <f>IF(ISNUMBER(C4662),LOOKUP(C4662,LL!$Q$2:$Q$40,LL!$U$2:$U$40),"")</f>
        <v>41</v>
      </c>
      <c r="F4662" s="363">
        <v>7</v>
      </c>
      <c r="G4662" s="363">
        <v>3</v>
      </c>
      <c r="H4662" s="363" t="s">
        <v>176</v>
      </c>
      <c r="I4662" s="363" t="s">
        <v>177</v>
      </c>
      <c r="J4662" s="363" t="s">
        <v>5</v>
      </c>
      <c r="K4662" s="364" t="s">
        <v>347</v>
      </c>
      <c r="L4662" s="363" t="s">
        <v>247</v>
      </c>
      <c r="M4662" s="363" t="s">
        <v>8097</v>
      </c>
      <c r="N4662" s="363" t="s">
        <v>8869</v>
      </c>
      <c r="O4662" s="363">
        <v>3</v>
      </c>
      <c r="P4662" s="363">
        <v>0</v>
      </c>
      <c r="Q4662" s="363">
        <v>3</v>
      </c>
      <c r="R4662" s="363">
        <v>0</v>
      </c>
      <c r="S4662" s="363">
        <v>11</v>
      </c>
      <c r="T4662" s="363">
        <v>3</v>
      </c>
      <c r="U4662" s="365" t="s">
        <v>8886</v>
      </c>
    </row>
    <row r="4663" spans="1:21" x14ac:dyDescent="0.25">
      <c r="A4663" s="327">
        <v>43</v>
      </c>
      <c r="B4663" s="74">
        <f t="shared" si="157"/>
        <v>4662</v>
      </c>
      <c r="C4663" s="366">
        <v>14</v>
      </c>
      <c r="D4663" s="74" t="str">
        <f>IF(ISNUMBER(C4663),LOOKUP(C4663,LL!$Q$2:$Q$40,LL!$T$2:$T$40),"")</f>
        <v>ND</v>
      </c>
      <c r="E4663" s="74">
        <f>IF(ISNUMBER(C4663),LOOKUP(C4663,LL!$Q$2:$Q$40,LL!$U$2:$U$40),"")</f>
        <v>41</v>
      </c>
      <c r="F4663" s="366">
        <v>7</v>
      </c>
      <c r="G4663" s="366">
        <v>2</v>
      </c>
      <c r="H4663" s="366" t="s">
        <v>186</v>
      </c>
      <c r="I4663" s="366" t="s">
        <v>187</v>
      </c>
      <c r="J4663" s="366" t="s">
        <v>5</v>
      </c>
      <c r="K4663" s="367" t="s">
        <v>347</v>
      </c>
      <c r="L4663" s="366" t="s">
        <v>8735</v>
      </c>
      <c r="M4663" s="366" t="s">
        <v>1121</v>
      </c>
      <c r="N4663" s="366" t="s">
        <v>8870</v>
      </c>
      <c r="O4663" s="366">
        <v>2</v>
      </c>
      <c r="P4663" s="366">
        <v>0</v>
      </c>
      <c r="Q4663" s="366">
        <v>2</v>
      </c>
      <c r="R4663" s="366">
        <v>0</v>
      </c>
      <c r="S4663" s="366">
        <v>10</v>
      </c>
      <c r="T4663" s="366">
        <v>1</v>
      </c>
      <c r="U4663" s="368" t="s">
        <v>8887</v>
      </c>
    </row>
    <row r="4664" spans="1:21" x14ac:dyDescent="0.25">
      <c r="A4664" s="327">
        <v>43</v>
      </c>
      <c r="B4664" s="73">
        <f t="shared" si="157"/>
        <v>4663</v>
      </c>
      <c r="C4664" s="363">
        <v>14</v>
      </c>
      <c r="D4664" s="73" t="str">
        <f>IF(ISNUMBER(C4664),LOOKUP(C4664,LL!$Q$2:$Q$40,LL!$T$2:$T$40),"")</f>
        <v>ND</v>
      </c>
      <c r="E4664" s="73">
        <f>IF(ISNUMBER(C4664),LOOKUP(C4664,LL!$Q$2:$Q$40,LL!$U$2:$U$40),"")</f>
        <v>41</v>
      </c>
      <c r="F4664" s="363">
        <v>7</v>
      </c>
      <c r="G4664" s="363">
        <v>2</v>
      </c>
      <c r="H4664" s="363" t="s">
        <v>1186</v>
      </c>
      <c r="I4664" s="363" t="s">
        <v>191</v>
      </c>
      <c r="J4664" s="363" t="s">
        <v>3</v>
      </c>
      <c r="K4664" s="364" t="s">
        <v>347</v>
      </c>
      <c r="L4664" s="363" t="s">
        <v>1121</v>
      </c>
      <c r="M4664" s="363" t="s">
        <v>1506</v>
      </c>
      <c r="N4664" s="363" t="s">
        <v>8871</v>
      </c>
      <c r="O4664" s="363">
        <v>2</v>
      </c>
      <c r="P4664" s="363">
        <v>0</v>
      </c>
      <c r="Q4664" s="363">
        <v>1</v>
      </c>
      <c r="R4664" s="363">
        <v>1</v>
      </c>
      <c r="S4664" s="363">
        <v>3</v>
      </c>
      <c r="T4664" s="363">
        <v>0</v>
      </c>
      <c r="U4664" s="365" t="s">
        <v>8872</v>
      </c>
    </row>
    <row r="4665" spans="1:21" x14ac:dyDescent="0.25">
      <c r="A4665" s="327">
        <v>55</v>
      </c>
      <c r="B4665" s="74">
        <f t="shared" si="157"/>
        <v>4664</v>
      </c>
      <c r="C4665" s="366">
        <v>14</v>
      </c>
      <c r="D4665" s="74" t="str">
        <f>IF(ISNUMBER(C4665),LOOKUP(C4665,LL!$Q$2:$Q$40,LL!$T$2:$T$40),"")</f>
        <v>ND</v>
      </c>
      <c r="E4665" s="74">
        <f>IF(ISNUMBER(C4665),LOOKUP(C4665,LL!$Q$2:$Q$40,LL!$U$2:$U$40),"")</f>
        <v>41</v>
      </c>
      <c r="F4665" s="366">
        <v>7</v>
      </c>
      <c r="G4665" s="366"/>
      <c r="H4665" s="366" t="s">
        <v>176</v>
      </c>
      <c r="I4665" s="366" t="s">
        <v>177</v>
      </c>
      <c r="J4665" s="366" t="s">
        <v>5</v>
      </c>
      <c r="K4665" s="367" t="s">
        <v>347</v>
      </c>
      <c r="L4665" s="366" t="s">
        <v>1311</v>
      </c>
      <c r="M4665" s="366" t="s">
        <v>697</v>
      </c>
      <c r="N4665" s="366" t="s">
        <v>1840</v>
      </c>
      <c r="O4665" s="366" t="s">
        <v>1121</v>
      </c>
      <c r="P4665" s="366" t="s">
        <v>613</v>
      </c>
      <c r="Q4665" s="366" t="s">
        <v>613</v>
      </c>
      <c r="R4665" s="366" t="s">
        <v>613</v>
      </c>
      <c r="S4665" s="366" t="s">
        <v>613</v>
      </c>
      <c r="T4665" s="366" t="s">
        <v>7065</v>
      </c>
      <c r="U4665" s="368" t="s">
        <v>8874</v>
      </c>
    </row>
    <row r="4666" spans="1:21" x14ac:dyDescent="0.25">
      <c r="A4666" s="327">
        <v>43</v>
      </c>
      <c r="B4666" s="73">
        <f t="shared" si="157"/>
        <v>4665</v>
      </c>
      <c r="C4666" s="363">
        <v>14</v>
      </c>
      <c r="D4666" s="73" t="str">
        <f>IF(ISNUMBER(C4666),LOOKUP(C4666,LL!$Q$2:$Q$40,LL!$T$2:$T$40),"")</f>
        <v>ND</v>
      </c>
      <c r="E4666" s="73">
        <f>IF(ISNUMBER(C4666),LOOKUP(C4666,LL!$Q$2:$Q$40,LL!$U$2:$U$40),"")</f>
        <v>41</v>
      </c>
      <c r="F4666" s="363">
        <v>7</v>
      </c>
      <c r="G4666" s="363">
        <v>1</v>
      </c>
      <c r="H4666" s="363" t="s">
        <v>186</v>
      </c>
      <c r="I4666" s="363" t="s">
        <v>187</v>
      </c>
      <c r="J4666" s="363" t="s">
        <v>5</v>
      </c>
      <c r="K4666" s="364" t="s">
        <v>347</v>
      </c>
      <c r="L4666" s="363" t="s">
        <v>1028</v>
      </c>
      <c r="M4666" s="363" t="s">
        <v>8875</v>
      </c>
      <c r="N4666" s="363" t="s">
        <v>8448</v>
      </c>
      <c r="O4666" s="363">
        <v>1</v>
      </c>
      <c r="P4666" s="363">
        <v>0</v>
      </c>
      <c r="Q4666" s="363">
        <v>1</v>
      </c>
      <c r="R4666" s="363">
        <v>0</v>
      </c>
      <c r="S4666" s="363">
        <v>4</v>
      </c>
      <c r="T4666" s="363">
        <v>0</v>
      </c>
      <c r="U4666" s="365" t="s">
        <v>8876</v>
      </c>
    </row>
    <row r="4667" spans="1:21" x14ac:dyDescent="0.25">
      <c r="A4667" s="327">
        <v>37</v>
      </c>
      <c r="B4667" s="74">
        <f t="shared" si="157"/>
        <v>4666</v>
      </c>
      <c r="C4667" s="366">
        <v>14</v>
      </c>
      <c r="D4667" s="74" t="str">
        <f>IF(ISNUMBER(C4667),LOOKUP(C4667,LL!$Q$2:$Q$40,LL!$T$2:$T$40),"")</f>
        <v>ND</v>
      </c>
      <c r="E4667" s="74">
        <f>IF(ISNUMBER(C4667),LOOKUP(C4667,LL!$Q$2:$Q$40,LL!$U$2:$U$40),"")</f>
        <v>41</v>
      </c>
      <c r="F4667" s="366">
        <v>7</v>
      </c>
      <c r="G4667" s="366">
        <v>1</v>
      </c>
      <c r="H4667" s="366" t="s">
        <v>186</v>
      </c>
      <c r="I4667" s="366" t="s">
        <v>187</v>
      </c>
      <c r="J4667" s="366" t="s">
        <v>341</v>
      </c>
      <c r="K4667" s="367" t="s">
        <v>194</v>
      </c>
      <c r="L4667" s="366" t="s">
        <v>6931</v>
      </c>
      <c r="M4667" s="366">
        <v>1</v>
      </c>
      <c r="N4667" s="366" t="s">
        <v>8877</v>
      </c>
      <c r="O4667" s="366">
        <v>1</v>
      </c>
      <c r="P4667" s="366">
        <v>3</v>
      </c>
      <c r="Q4667" s="366">
        <v>0</v>
      </c>
      <c r="R4667" s="366">
        <v>1</v>
      </c>
      <c r="S4667" s="366">
        <v>2</v>
      </c>
      <c r="T4667" s="366">
        <v>0</v>
      </c>
      <c r="U4667" s="368" t="s">
        <v>8878</v>
      </c>
    </row>
    <row r="4668" spans="1:21" x14ac:dyDescent="0.25">
      <c r="A4668" s="327">
        <v>1</v>
      </c>
      <c r="B4668" s="73">
        <f t="shared" si="157"/>
        <v>4667</v>
      </c>
      <c r="C4668" s="363">
        <v>14</v>
      </c>
      <c r="D4668" s="73" t="str">
        <f>IF(ISNUMBER(C4668),LOOKUP(C4668,LL!$Q$2:$Q$40,LL!$T$2:$T$40),"")</f>
        <v>ND</v>
      </c>
      <c r="E4668" s="73">
        <f>IF(ISNUMBER(C4668),LOOKUP(C4668,LL!$Q$2:$Q$40,LL!$U$2:$U$40),"")</f>
        <v>41</v>
      </c>
      <c r="F4668" s="363">
        <v>7</v>
      </c>
      <c r="G4668" s="363">
        <v>1</v>
      </c>
      <c r="H4668" s="363" t="s">
        <v>186</v>
      </c>
      <c r="I4668" s="363" t="s">
        <v>187</v>
      </c>
      <c r="J4668" s="363" t="s">
        <v>341</v>
      </c>
      <c r="K4668" s="364" t="s">
        <v>194</v>
      </c>
      <c r="L4668" s="363" t="s">
        <v>871</v>
      </c>
      <c r="M4668" s="363">
        <v>1</v>
      </c>
      <c r="N4668" s="363" t="s">
        <v>8877</v>
      </c>
      <c r="O4668" s="363">
        <v>0.05</v>
      </c>
      <c r="P4668" s="363">
        <v>16</v>
      </c>
      <c r="Q4668" s="363">
        <v>0</v>
      </c>
      <c r="R4668" s="363" t="s">
        <v>334</v>
      </c>
      <c r="S4668" s="363">
        <v>2</v>
      </c>
      <c r="T4668" s="363">
        <v>0</v>
      </c>
      <c r="U4668" s="365" t="s">
        <v>8879</v>
      </c>
    </row>
    <row r="4669" spans="1:21" x14ac:dyDescent="0.25">
      <c r="A4669" s="327">
        <v>38</v>
      </c>
      <c r="B4669" s="74">
        <f t="shared" si="157"/>
        <v>4668</v>
      </c>
      <c r="C4669" s="366">
        <v>14</v>
      </c>
      <c r="D4669" s="74" t="str">
        <f>IF(ISNUMBER(C4669),LOOKUP(C4669,LL!$Q$2:$Q$40,LL!$T$2:$T$40),"")</f>
        <v>ND</v>
      </c>
      <c r="E4669" s="74">
        <f>IF(ISNUMBER(C4669),LOOKUP(C4669,LL!$Q$2:$Q$40,LL!$U$2:$U$40),"")</f>
        <v>41</v>
      </c>
      <c r="F4669" s="366">
        <v>7</v>
      </c>
      <c r="G4669" s="366">
        <v>2</v>
      </c>
      <c r="H4669" s="366" t="s">
        <v>197</v>
      </c>
      <c r="I4669" s="366" t="s">
        <v>177</v>
      </c>
      <c r="J4669" s="366" t="s">
        <v>546</v>
      </c>
      <c r="K4669" s="367" t="s">
        <v>349</v>
      </c>
      <c r="L4669" s="366" t="s">
        <v>4780</v>
      </c>
      <c r="M4669" s="366" t="s">
        <v>8880</v>
      </c>
      <c r="N4669" s="366" t="s">
        <v>4</v>
      </c>
      <c r="O4669" s="366">
        <v>2</v>
      </c>
      <c r="P4669" s="366">
        <v>0</v>
      </c>
      <c r="Q4669" s="366">
        <v>2</v>
      </c>
      <c r="R4669" s="366">
        <v>0</v>
      </c>
      <c r="S4669" s="366">
        <v>0</v>
      </c>
      <c r="T4669" s="366">
        <v>0</v>
      </c>
      <c r="U4669" s="368" t="s">
        <v>8882</v>
      </c>
    </row>
    <row r="4670" spans="1:21" x14ac:dyDescent="0.25">
      <c r="A4670" s="327">
        <v>38</v>
      </c>
      <c r="B4670" s="73">
        <f t="shared" si="157"/>
        <v>4669</v>
      </c>
      <c r="C4670" s="363">
        <v>14</v>
      </c>
      <c r="D4670" s="73" t="str">
        <f>IF(ISNUMBER(C4670),LOOKUP(C4670,LL!$Q$2:$Q$40,LL!$T$2:$T$40),"")</f>
        <v>ND</v>
      </c>
      <c r="E4670" s="73">
        <f>IF(ISNUMBER(C4670),LOOKUP(C4670,LL!$Q$2:$Q$40,LL!$U$2:$U$40),"")</f>
        <v>41</v>
      </c>
      <c r="F4670" s="363">
        <v>7</v>
      </c>
      <c r="G4670" s="363">
        <v>1</v>
      </c>
      <c r="H4670" s="363" t="s">
        <v>200</v>
      </c>
      <c r="I4670" s="363" t="s">
        <v>177</v>
      </c>
      <c r="J4670" s="363" t="s">
        <v>546</v>
      </c>
      <c r="K4670" s="364" t="s">
        <v>349</v>
      </c>
      <c r="L4670" s="363" t="s">
        <v>4780</v>
      </c>
      <c r="M4670" s="363" t="s">
        <v>8880</v>
      </c>
      <c r="N4670" s="363" t="s">
        <v>6826</v>
      </c>
      <c r="O4670" s="363">
        <v>1</v>
      </c>
      <c r="P4670" s="363">
        <v>0</v>
      </c>
      <c r="Q4670" s="363">
        <v>0</v>
      </c>
      <c r="R4670" s="363">
        <v>0</v>
      </c>
      <c r="S4670" s="363">
        <v>1</v>
      </c>
      <c r="T4670" s="363">
        <v>0</v>
      </c>
      <c r="U4670" s="365" t="s">
        <v>8881</v>
      </c>
    </row>
    <row r="4671" spans="1:21" x14ac:dyDescent="0.25">
      <c r="A4671" s="327">
        <v>38</v>
      </c>
      <c r="B4671" s="74">
        <f t="shared" si="157"/>
        <v>4670</v>
      </c>
      <c r="C4671" s="366">
        <v>14</v>
      </c>
      <c r="D4671" s="74" t="str">
        <f>IF(ISNUMBER(C4671),LOOKUP(C4671,LL!$Q$2:$Q$40,LL!$T$2:$T$40),"")</f>
        <v>ND</v>
      </c>
      <c r="E4671" s="74">
        <f>IF(ISNUMBER(C4671),LOOKUP(C4671,LL!$Q$2:$Q$40,LL!$U$2:$U$40),"")</f>
        <v>41</v>
      </c>
      <c r="F4671" s="366">
        <v>7</v>
      </c>
      <c r="G4671" s="366">
        <v>3</v>
      </c>
      <c r="H4671" s="366" t="s">
        <v>197</v>
      </c>
      <c r="I4671" s="366" t="s">
        <v>177</v>
      </c>
      <c r="J4671" s="366" t="s">
        <v>546</v>
      </c>
      <c r="K4671" s="367" t="s">
        <v>349</v>
      </c>
      <c r="L4671" s="366" t="s">
        <v>4780</v>
      </c>
      <c r="M4671" s="366" t="s">
        <v>8344</v>
      </c>
      <c r="N4671" s="366" t="s">
        <v>5041</v>
      </c>
      <c r="O4671" s="366">
        <v>3</v>
      </c>
      <c r="P4671" s="366">
        <v>0</v>
      </c>
      <c r="Q4671" s="366">
        <v>2</v>
      </c>
      <c r="R4671" s="366">
        <v>0</v>
      </c>
      <c r="S4671" s="366">
        <v>0</v>
      </c>
      <c r="T4671" s="366">
        <v>0</v>
      </c>
      <c r="U4671" s="368" t="s">
        <v>8883</v>
      </c>
    </row>
    <row r="4672" spans="1:21" x14ac:dyDescent="0.25">
      <c r="A4672" s="327">
        <v>38</v>
      </c>
      <c r="B4672" s="73">
        <f t="shared" si="157"/>
        <v>4671</v>
      </c>
      <c r="C4672" s="363">
        <v>14</v>
      </c>
      <c r="D4672" s="73" t="str">
        <f>IF(ISNUMBER(C4672),LOOKUP(C4672,LL!$Q$2:$Q$40,LL!$T$2:$T$40),"")</f>
        <v>ND</v>
      </c>
      <c r="E4672" s="73">
        <f>IF(ISNUMBER(C4672),LOOKUP(C4672,LL!$Q$2:$Q$40,LL!$U$2:$U$40),"")</f>
        <v>41</v>
      </c>
      <c r="F4672" s="363">
        <v>7</v>
      </c>
      <c r="G4672" s="363">
        <v>3</v>
      </c>
      <c r="H4672" s="363" t="s">
        <v>186</v>
      </c>
      <c r="I4672" s="363" t="s">
        <v>187</v>
      </c>
      <c r="J4672" s="363" t="s">
        <v>5</v>
      </c>
      <c r="K4672" s="364" t="s">
        <v>349</v>
      </c>
      <c r="L4672" s="363" t="s">
        <v>4780</v>
      </c>
      <c r="M4672" s="363" t="s">
        <v>8873</v>
      </c>
      <c r="N4672" s="363" t="s">
        <v>8888</v>
      </c>
      <c r="O4672" s="363">
        <v>3</v>
      </c>
      <c r="P4672" s="363">
        <v>0</v>
      </c>
      <c r="Q4672" s="363">
        <v>3</v>
      </c>
      <c r="R4672" s="363">
        <v>0</v>
      </c>
      <c r="S4672" s="363">
        <v>0</v>
      </c>
      <c r="T4672" s="363">
        <v>0</v>
      </c>
      <c r="U4672" s="365" t="s">
        <v>8884</v>
      </c>
    </row>
    <row r="4673" spans="1:21" x14ac:dyDescent="0.25">
      <c r="A4673" s="327">
        <v>38</v>
      </c>
      <c r="B4673" s="74">
        <f t="shared" ref="B4673:B4736" si="160">B4672+1</f>
        <v>4672</v>
      </c>
      <c r="C4673" s="366">
        <v>14</v>
      </c>
      <c r="D4673" s="74" t="str">
        <f>IF(ISNUMBER(C4673),LOOKUP(C4673,LL!$Q$2:$Q$40,LL!$T$2:$T$40),"")</f>
        <v>ND</v>
      </c>
      <c r="E4673" s="74">
        <f>IF(ISNUMBER(C4673),LOOKUP(C4673,LL!$Q$2:$Q$40,LL!$U$2:$U$40),"")</f>
        <v>41</v>
      </c>
      <c r="F4673" s="366">
        <v>7</v>
      </c>
      <c r="G4673" s="366">
        <v>1</v>
      </c>
      <c r="H4673" s="366" t="s">
        <v>186</v>
      </c>
      <c r="I4673" s="366" t="s">
        <v>187</v>
      </c>
      <c r="J4673" s="366" t="s">
        <v>5</v>
      </c>
      <c r="K4673" s="367" t="s">
        <v>349</v>
      </c>
      <c r="L4673" s="366" t="s">
        <v>4780</v>
      </c>
      <c r="M4673" s="366" t="s">
        <v>8873</v>
      </c>
      <c r="N4673" s="366" t="s">
        <v>1767</v>
      </c>
      <c r="O4673" s="366">
        <v>1</v>
      </c>
      <c r="P4673" s="366">
        <v>0</v>
      </c>
      <c r="Q4673" s="366">
        <v>0</v>
      </c>
      <c r="R4673" s="366">
        <v>0</v>
      </c>
      <c r="S4673" s="366">
        <v>0</v>
      </c>
      <c r="T4673" s="366">
        <v>1</v>
      </c>
      <c r="U4673" s="368" t="s">
        <v>8885</v>
      </c>
    </row>
    <row r="4674" spans="1:21" x14ac:dyDescent="0.25">
      <c r="A4674" s="327">
        <v>10</v>
      </c>
      <c r="B4674" s="73">
        <f t="shared" si="160"/>
        <v>4673</v>
      </c>
      <c r="C4674" s="363">
        <v>14</v>
      </c>
      <c r="D4674" s="73" t="str">
        <f>IF(ISNUMBER(C4674),LOOKUP(C4674,LL!$Q$2:$Q$40,LL!$T$2:$T$40),"")</f>
        <v>ND</v>
      </c>
      <c r="E4674" s="73">
        <f>IF(ISNUMBER(C4674),LOOKUP(C4674,LL!$Q$2:$Q$40,LL!$U$2:$U$40),"")</f>
        <v>41</v>
      </c>
      <c r="F4674" s="363">
        <v>7</v>
      </c>
      <c r="G4674" s="363" t="s">
        <v>260</v>
      </c>
      <c r="H4674" s="363" t="s">
        <v>176</v>
      </c>
      <c r="I4674" s="363" t="s">
        <v>177</v>
      </c>
      <c r="J4674" s="363" t="s">
        <v>5</v>
      </c>
      <c r="K4674" s="364" t="s">
        <v>297</v>
      </c>
      <c r="L4674" s="363">
        <v>-10</v>
      </c>
      <c r="M4674" s="363">
        <v>-140.5</v>
      </c>
      <c r="N4674" s="363" t="s">
        <v>8645</v>
      </c>
      <c r="O4674" s="363">
        <v>84</v>
      </c>
      <c r="P4674" s="363">
        <v>141</v>
      </c>
      <c r="Q4674" s="363">
        <v>93</v>
      </c>
      <c r="R4674" s="363">
        <v>45.5</v>
      </c>
      <c r="S4674" s="363">
        <v>45.5</v>
      </c>
      <c r="T4674" s="363">
        <v>75.5</v>
      </c>
      <c r="U4674" s="365" t="s">
        <v>8889</v>
      </c>
    </row>
    <row r="4675" spans="1:21" x14ac:dyDescent="0.25">
      <c r="A4675" s="327"/>
      <c r="B4675" s="74">
        <f t="shared" si="160"/>
        <v>4674</v>
      </c>
      <c r="C4675" s="366">
        <v>14</v>
      </c>
      <c r="D4675" s="74" t="str">
        <f>IF(ISNUMBER(C4675),LOOKUP(C4675,LL!$Q$2:$Q$40,LL!$T$2:$T$40),"")</f>
        <v>ND</v>
      </c>
      <c r="E4675" s="74">
        <f>IF(ISNUMBER(C4675),LOOKUP(C4675,LL!$Q$2:$Q$40,LL!$U$2:$U$40),"")</f>
        <v>41</v>
      </c>
      <c r="F4675" s="366">
        <v>7</v>
      </c>
      <c r="G4675" s="366" t="s">
        <v>260</v>
      </c>
      <c r="H4675" s="366" t="s">
        <v>176</v>
      </c>
      <c r="I4675" s="366" t="s">
        <v>177</v>
      </c>
      <c r="J4675" s="366" t="s">
        <v>5</v>
      </c>
      <c r="K4675" s="367" t="s">
        <v>297</v>
      </c>
      <c r="L4675" s="366">
        <f>L4674-L4651</f>
        <v>-8</v>
      </c>
      <c r="M4675" s="366">
        <f>M4674-M4651</f>
        <v>16</v>
      </c>
      <c r="N4675" s="366" t="s">
        <v>8890</v>
      </c>
      <c r="O4675" s="366">
        <f t="shared" ref="O4675:T4675" si="161">O4674-O4651</f>
        <v>-8</v>
      </c>
      <c r="P4675" s="366">
        <f t="shared" si="161"/>
        <v>-8</v>
      </c>
      <c r="Q4675" s="366">
        <f t="shared" si="161"/>
        <v>-8</v>
      </c>
      <c r="R4675" s="366">
        <f t="shared" si="161"/>
        <v>0</v>
      </c>
      <c r="S4675" s="366">
        <f t="shared" si="161"/>
        <v>0</v>
      </c>
      <c r="T4675" s="366">
        <f t="shared" si="161"/>
        <v>0</v>
      </c>
      <c r="U4675" s="368"/>
    </row>
    <row r="4676" spans="1:21" x14ac:dyDescent="0.25">
      <c r="A4676" s="327">
        <v>16</v>
      </c>
      <c r="B4676" s="73">
        <f t="shared" si="160"/>
        <v>4675</v>
      </c>
      <c r="C4676" s="363">
        <v>14</v>
      </c>
      <c r="D4676" s="73" t="str">
        <f>IF(ISNUMBER(C4676),LOOKUP(C4676,LL!$Q$2:$Q$40,LL!$T$2:$T$40),"")</f>
        <v>ND</v>
      </c>
      <c r="E4676" s="73">
        <f>IF(ISNUMBER(C4676),LOOKUP(C4676,LL!$Q$2:$Q$40,LL!$U$2:$U$40),"")</f>
        <v>41</v>
      </c>
      <c r="F4676" s="363">
        <v>7</v>
      </c>
      <c r="G4676" s="363">
        <v>1</v>
      </c>
      <c r="H4676" s="363" t="s">
        <v>358</v>
      </c>
      <c r="I4676" s="363" t="s">
        <v>260</v>
      </c>
      <c r="J4676" s="363" t="s">
        <v>261</v>
      </c>
      <c r="K4676" s="364" t="s">
        <v>56</v>
      </c>
      <c r="L4676" s="363" t="s">
        <v>1047</v>
      </c>
      <c r="M4676" s="363">
        <v>1</v>
      </c>
      <c r="N4676" s="363" t="s">
        <v>5152</v>
      </c>
      <c r="O4676" s="363">
        <v>0.9</v>
      </c>
      <c r="P4676" s="363">
        <v>5</v>
      </c>
      <c r="Q4676" s="363">
        <v>3</v>
      </c>
      <c r="R4676" s="363">
        <v>5</v>
      </c>
      <c r="S4676" s="363">
        <v>3</v>
      </c>
      <c r="T4676" s="363">
        <v>2</v>
      </c>
      <c r="U4676" s="365" t="s">
        <v>8891</v>
      </c>
    </row>
    <row r="4677" spans="1:21" x14ac:dyDescent="0.25">
      <c r="A4677" s="327">
        <v>38</v>
      </c>
      <c r="B4677" s="74">
        <f t="shared" si="160"/>
        <v>4676</v>
      </c>
      <c r="C4677" s="366">
        <v>14</v>
      </c>
      <c r="D4677" s="74" t="str">
        <f>IF(ISNUMBER(C4677),LOOKUP(C4677,LL!$Q$2:$Q$40,LL!$T$2:$T$40),"")</f>
        <v>ND</v>
      </c>
      <c r="E4677" s="74">
        <f>IF(ISNUMBER(C4677),LOOKUP(C4677,LL!$Q$2:$Q$40,LL!$U$2:$U$40),"")</f>
        <v>41</v>
      </c>
      <c r="F4677" s="366">
        <v>9</v>
      </c>
      <c r="G4677" s="366">
        <v>1</v>
      </c>
      <c r="H4677" s="366" t="s">
        <v>217</v>
      </c>
      <c r="I4677" s="366" t="s">
        <v>3</v>
      </c>
      <c r="J4677" s="366" t="s">
        <v>357</v>
      </c>
      <c r="K4677" s="367" t="s">
        <v>349</v>
      </c>
      <c r="L4677" s="366" t="s">
        <v>199</v>
      </c>
      <c r="M4677" s="366" t="s">
        <v>8892</v>
      </c>
      <c r="N4677" s="366" t="s">
        <v>8893</v>
      </c>
      <c r="O4677" s="366">
        <v>1</v>
      </c>
      <c r="P4677" s="366">
        <v>0</v>
      </c>
      <c r="Q4677" s="366">
        <v>0</v>
      </c>
      <c r="R4677" s="366">
        <v>1</v>
      </c>
      <c r="S4677" s="366">
        <v>0</v>
      </c>
      <c r="T4677" s="366">
        <v>0</v>
      </c>
      <c r="U4677" s="368" t="s">
        <v>8894</v>
      </c>
    </row>
    <row r="4678" spans="1:21" x14ac:dyDescent="0.25">
      <c r="A4678" s="327">
        <v>38</v>
      </c>
      <c r="B4678" s="73">
        <f t="shared" si="160"/>
        <v>4677</v>
      </c>
      <c r="C4678" s="363">
        <v>14</v>
      </c>
      <c r="D4678" s="73" t="str">
        <f>IF(ISNUMBER(C4678),LOOKUP(C4678,LL!$Q$2:$Q$40,LL!$T$2:$T$40),"")</f>
        <v>ND</v>
      </c>
      <c r="E4678" s="73">
        <f>IF(ISNUMBER(C4678),LOOKUP(C4678,LL!$Q$2:$Q$40,LL!$U$2:$U$40),"")</f>
        <v>41</v>
      </c>
      <c r="F4678" s="363">
        <v>9</v>
      </c>
      <c r="G4678" s="363">
        <v>2</v>
      </c>
      <c r="H4678" s="363" t="s">
        <v>1186</v>
      </c>
      <c r="I4678" s="363" t="s">
        <v>3</v>
      </c>
      <c r="J4678" s="363" t="s">
        <v>357</v>
      </c>
      <c r="K4678" s="364" t="s">
        <v>349</v>
      </c>
      <c r="L4678" s="363" t="s">
        <v>199</v>
      </c>
      <c r="M4678" s="363" t="s">
        <v>1506</v>
      </c>
      <c r="N4678" s="363" t="s">
        <v>2182</v>
      </c>
      <c r="O4678" s="363">
        <v>2</v>
      </c>
      <c r="P4678" s="363">
        <v>1</v>
      </c>
      <c r="Q4678" s="363">
        <v>1</v>
      </c>
      <c r="R4678" s="363">
        <v>0</v>
      </c>
      <c r="S4678" s="363">
        <v>0</v>
      </c>
      <c r="T4678" s="363">
        <v>0</v>
      </c>
      <c r="U4678" s="365" t="s">
        <v>8895</v>
      </c>
    </row>
    <row r="4679" spans="1:21" x14ac:dyDescent="0.25">
      <c r="A4679" s="327">
        <v>30</v>
      </c>
      <c r="B4679" s="74">
        <f t="shared" si="160"/>
        <v>4678</v>
      </c>
      <c r="C4679" s="366">
        <v>14</v>
      </c>
      <c r="D4679" s="74" t="str">
        <f>IF(ISNUMBER(C4679),LOOKUP(C4679,LL!$Q$2:$Q$40,LL!$T$2:$T$40),"")</f>
        <v>ND</v>
      </c>
      <c r="E4679" s="74">
        <f>IF(ISNUMBER(C4679),LOOKUP(C4679,LL!$Q$2:$Q$40,LL!$U$2:$U$40),"")</f>
        <v>41</v>
      </c>
      <c r="F4679" s="366">
        <v>9</v>
      </c>
      <c r="G4679" s="366">
        <v>1</v>
      </c>
      <c r="H4679" s="366" t="s">
        <v>217</v>
      </c>
      <c r="I4679" s="366" t="s">
        <v>191</v>
      </c>
      <c r="J4679" s="366" t="s">
        <v>3</v>
      </c>
      <c r="K4679" s="367" t="s">
        <v>195</v>
      </c>
      <c r="L4679" s="366" t="s">
        <v>220</v>
      </c>
      <c r="M4679" s="366" t="s">
        <v>952</v>
      </c>
      <c r="N4679" s="366" t="s">
        <v>908</v>
      </c>
      <c r="O4679" s="366">
        <v>0.3</v>
      </c>
      <c r="P4679" s="366" t="s">
        <v>1917</v>
      </c>
      <c r="Q4679" s="366" t="s">
        <v>1917</v>
      </c>
      <c r="R4679" s="366" t="s">
        <v>2600</v>
      </c>
      <c r="S4679" s="366"/>
      <c r="T4679" s="366"/>
      <c r="U4679" s="368" t="s">
        <v>8896</v>
      </c>
    </row>
    <row r="4680" spans="1:21" x14ac:dyDescent="0.25">
      <c r="A4680" s="327"/>
      <c r="B4680" s="73">
        <f t="shared" si="160"/>
        <v>4679</v>
      </c>
      <c r="C4680" s="363">
        <v>14</v>
      </c>
      <c r="D4680" s="73" t="str">
        <f>IF(ISNUMBER(C4680),LOOKUP(C4680,LL!$Q$2:$Q$40,LL!$T$2:$T$40),"")</f>
        <v>ND</v>
      </c>
      <c r="E4680" s="73">
        <f>IF(ISNUMBER(C4680),LOOKUP(C4680,LL!$Q$2:$Q$40,LL!$U$2:$U$40),"")</f>
        <v>41</v>
      </c>
      <c r="F4680" s="363">
        <v>9</v>
      </c>
      <c r="G4680" s="363">
        <v>2</v>
      </c>
      <c r="H4680" s="363" t="s">
        <v>217</v>
      </c>
      <c r="I4680" s="363" t="s">
        <v>191</v>
      </c>
      <c r="J4680" s="363" t="s">
        <v>3</v>
      </c>
      <c r="K4680" s="364" t="s">
        <v>195</v>
      </c>
      <c r="L4680" s="363" t="s">
        <v>220</v>
      </c>
      <c r="M4680" s="363" t="s">
        <v>952</v>
      </c>
      <c r="N4680" s="363" t="s">
        <v>908</v>
      </c>
      <c r="O4680" s="363">
        <v>0.3</v>
      </c>
      <c r="P4680" s="363" t="s">
        <v>1917</v>
      </c>
      <c r="Q4680" s="363" t="s">
        <v>1917</v>
      </c>
      <c r="R4680" s="363" t="s">
        <v>2600</v>
      </c>
      <c r="S4680" s="363"/>
      <c r="T4680" s="363"/>
      <c r="U4680" s="365" t="s">
        <v>8897</v>
      </c>
    </row>
    <row r="4681" spans="1:21" x14ac:dyDescent="0.25">
      <c r="A4681" s="327">
        <v>54</v>
      </c>
      <c r="B4681" s="74">
        <f t="shared" si="160"/>
        <v>4680</v>
      </c>
      <c r="C4681" s="366">
        <v>14</v>
      </c>
      <c r="D4681" s="74" t="str">
        <f>IF(ISNUMBER(C4681),LOOKUP(C4681,LL!$Q$2:$Q$40,LL!$T$2:$T$40),"")</f>
        <v>ND</v>
      </c>
      <c r="E4681" s="74">
        <f>IF(ISNUMBER(C4681),LOOKUP(C4681,LL!$Q$2:$Q$40,LL!$U$2:$U$40),"")</f>
        <v>41</v>
      </c>
      <c r="F4681" s="366">
        <v>9</v>
      </c>
      <c r="G4681" s="366">
        <v>2</v>
      </c>
      <c r="H4681" s="366" t="s">
        <v>217</v>
      </c>
      <c r="I4681" s="366" t="s">
        <v>0</v>
      </c>
      <c r="J4681" s="366" t="s">
        <v>357</v>
      </c>
      <c r="K4681" s="367" t="s">
        <v>350</v>
      </c>
      <c r="L4681" s="366" t="s">
        <v>7058</v>
      </c>
      <c r="M4681" s="366" t="s">
        <v>7083</v>
      </c>
      <c r="N4681" s="366" t="s">
        <v>8899</v>
      </c>
      <c r="O4681" s="366">
        <v>0</v>
      </c>
      <c r="P4681" s="366">
        <v>0</v>
      </c>
      <c r="Q4681" s="366">
        <v>0</v>
      </c>
      <c r="R4681" s="366">
        <v>0</v>
      </c>
      <c r="S4681" s="366">
        <v>0</v>
      </c>
      <c r="T4681" s="366">
        <v>4</v>
      </c>
      <c r="U4681" s="368" t="s">
        <v>8898</v>
      </c>
    </row>
    <row r="4682" spans="1:21" x14ac:dyDescent="0.25">
      <c r="A4682" s="327"/>
      <c r="B4682" s="73">
        <f t="shared" si="160"/>
        <v>4681</v>
      </c>
      <c r="C4682" s="363">
        <v>14</v>
      </c>
      <c r="D4682" s="73" t="str">
        <f>IF(ISNUMBER(C4682),LOOKUP(C4682,LL!$Q$2:$Q$40,LL!$T$2:$T$40),"")</f>
        <v>ND</v>
      </c>
      <c r="E4682" s="73">
        <f>IF(ISNUMBER(C4682),LOOKUP(C4682,LL!$Q$2:$Q$40,LL!$U$2:$U$40),"")</f>
        <v>41</v>
      </c>
      <c r="F4682" s="363">
        <v>9</v>
      </c>
      <c r="G4682" s="363">
        <v>1</v>
      </c>
      <c r="H4682" s="363" t="s">
        <v>217</v>
      </c>
      <c r="I4682" s="363" t="s">
        <v>0</v>
      </c>
      <c r="J4682" s="363" t="s">
        <v>357</v>
      </c>
      <c r="K4682" s="364" t="s">
        <v>350</v>
      </c>
      <c r="L4682" s="363" t="s">
        <v>7058</v>
      </c>
      <c r="M4682" s="363" t="s">
        <v>8783</v>
      </c>
      <c r="N4682" s="363" t="s">
        <v>8785</v>
      </c>
      <c r="O4682" s="363">
        <v>0</v>
      </c>
      <c r="P4682" s="363">
        <v>0</v>
      </c>
      <c r="Q4682" s="363">
        <v>0</v>
      </c>
      <c r="R4682" s="363">
        <v>1</v>
      </c>
      <c r="S4682" s="363">
        <v>0</v>
      </c>
      <c r="T4682" s="363">
        <v>0</v>
      </c>
      <c r="U4682" s="365" t="s">
        <v>8900</v>
      </c>
    </row>
    <row r="4683" spans="1:21" x14ac:dyDescent="0.25">
      <c r="A4683" s="327">
        <v>25</v>
      </c>
      <c r="B4683" s="74">
        <f t="shared" si="160"/>
        <v>4682</v>
      </c>
      <c r="C4683" s="366">
        <v>14</v>
      </c>
      <c r="D4683" s="74" t="str">
        <f>IF(ISNUMBER(C4683),LOOKUP(C4683,LL!$Q$2:$Q$40,LL!$T$2:$T$40),"")</f>
        <v>ND</v>
      </c>
      <c r="E4683" s="74">
        <f>IF(ISNUMBER(C4683),LOOKUP(C4683,LL!$Q$2:$Q$40,LL!$U$2:$U$40),"")</f>
        <v>41</v>
      </c>
      <c r="F4683" s="366">
        <v>9</v>
      </c>
      <c r="G4683" s="366">
        <v>0</v>
      </c>
      <c r="H4683" s="366" t="s">
        <v>217</v>
      </c>
      <c r="I4683" s="366" t="s">
        <v>3</v>
      </c>
      <c r="J4683" s="366" t="s">
        <v>177</v>
      </c>
      <c r="K4683" s="367" t="s">
        <v>195</v>
      </c>
      <c r="L4683" s="366" t="s">
        <v>2663</v>
      </c>
      <c r="M4683" s="366" t="s">
        <v>1322</v>
      </c>
      <c r="N4683" s="366" t="s">
        <v>907</v>
      </c>
      <c r="O4683" s="366">
        <v>0.3</v>
      </c>
      <c r="P4683" s="366" t="s">
        <v>334</v>
      </c>
      <c r="Q4683" s="366">
        <v>0.4</v>
      </c>
      <c r="R4683" s="366" t="s">
        <v>334</v>
      </c>
      <c r="S4683" s="366"/>
      <c r="T4683" s="366"/>
      <c r="U4683" s="368" t="s">
        <v>1321</v>
      </c>
    </row>
    <row r="4684" spans="1:21" x14ac:dyDescent="0.25">
      <c r="A4684" s="327"/>
      <c r="B4684" s="73">
        <f t="shared" si="160"/>
        <v>4683</v>
      </c>
      <c r="C4684" s="363">
        <v>14</v>
      </c>
      <c r="D4684" s="73" t="str">
        <f>IF(ISNUMBER(C4684),LOOKUP(C4684,LL!$Q$2:$Q$40,LL!$T$2:$T$40),"")</f>
        <v>ND</v>
      </c>
      <c r="E4684" s="73">
        <f>IF(ISNUMBER(C4684),LOOKUP(C4684,LL!$Q$2:$Q$40,LL!$U$2:$U$40),"")</f>
        <v>41</v>
      </c>
      <c r="F4684" s="363">
        <v>9</v>
      </c>
      <c r="G4684" s="363">
        <v>0</v>
      </c>
      <c r="H4684" s="363" t="s">
        <v>217</v>
      </c>
      <c r="I4684" s="363" t="s">
        <v>3</v>
      </c>
      <c r="J4684" s="363" t="s">
        <v>357</v>
      </c>
      <c r="K4684" s="364" t="s">
        <v>195</v>
      </c>
      <c r="L4684" s="363" t="s">
        <v>2663</v>
      </c>
      <c r="M4684" s="363" t="s">
        <v>1323</v>
      </c>
      <c r="N4684" s="363" t="s">
        <v>908</v>
      </c>
      <c r="O4684" s="363">
        <v>0.4</v>
      </c>
      <c r="P4684" s="363" t="s">
        <v>334</v>
      </c>
      <c r="Q4684" s="363">
        <v>0.4</v>
      </c>
      <c r="R4684" s="363" t="s">
        <v>6397</v>
      </c>
      <c r="S4684" s="363"/>
      <c r="T4684" s="363"/>
      <c r="U4684" s="365" t="s">
        <v>8901</v>
      </c>
    </row>
    <row r="4685" spans="1:21" x14ac:dyDescent="0.25">
      <c r="A4685" s="327"/>
      <c r="B4685" s="74">
        <f t="shared" si="160"/>
        <v>4684</v>
      </c>
      <c r="C4685" s="366">
        <v>14</v>
      </c>
      <c r="D4685" s="74" t="str">
        <f>IF(ISNUMBER(C4685),LOOKUP(C4685,LL!$Q$2:$Q$40,LL!$T$2:$T$40),"")</f>
        <v>ND</v>
      </c>
      <c r="E4685" s="74">
        <f>IF(ISNUMBER(C4685),LOOKUP(C4685,LL!$Q$2:$Q$40,LL!$U$2:$U$40),"")</f>
        <v>41</v>
      </c>
      <c r="F4685" s="366">
        <v>9</v>
      </c>
      <c r="G4685" s="366">
        <v>0</v>
      </c>
      <c r="H4685" s="366" t="s">
        <v>217</v>
      </c>
      <c r="I4685" s="366" t="s">
        <v>191</v>
      </c>
      <c r="J4685" s="366" t="s">
        <v>3</v>
      </c>
      <c r="K4685" s="367" t="s">
        <v>195</v>
      </c>
      <c r="L4685" s="366" t="s">
        <v>2663</v>
      </c>
      <c r="M4685" s="366" t="s">
        <v>1322</v>
      </c>
      <c r="N4685" s="366" t="s">
        <v>908</v>
      </c>
      <c r="O4685" s="366">
        <v>0.4</v>
      </c>
      <c r="P4685" s="366" t="s">
        <v>334</v>
      </c>
      <c r="Q4685" s="366">
        <v>0.4</v>
      </c>
      <c r="R4685" s="366" t="s">
        <v>334</v>
      </c>
      <c r="S4685" s="366"/>
      <c r="T4685" s="366"/>
      <c r="U4685" s="368" t="s">
        <v>8902</v>
      </c>
    </row>
    <row r="4686" spans="1:21" x14ac:dyDescent="0.25">
      <c r="A4686" s="327">
        <v>25</v>
      </c>
      <c r="B4686" s="73">
        <f t="shared" si="160"/>
        <v>4685</v>
      </c>
      <c r="C4686" s="363">
        <v>14</v>
      </c>
      <c r="D4686" s="73" t="str">
        <f>IF(ISNUMBER(C4686),LOOKUP(C4686,LL!$Q$2:$Q$40,LL!$T$2:$T$40),"")</f>
        <v>ND</v>
      </c>
      <c r="E4686" s="73">
        <f>IF(ISNUMBER(C4686),LOOKUP(C4686,LL!$Q$2:$Q$40,LL!$U$2:$U$40),"")</f>
        <v>41</v>
      </c>
      <c r="F4686" s="363">
        <v>9</v>
      </c>
      <c r="G4686" s="363">
        <v>1</v>
      </c>
      <c r="H4686" s="363" t="s">
        <v>1186</v>
      </c>
      <c r="I4686" s="363" t="s">
        <v>3</v>
      </c>
      <c r="J4686" s="363" t="s">
        <v>191</v>
      </c>
      <c r="K4686" s="364" t="s">
        <v>195</v>
      </c>
      <c r="L4686" s="363" t="s">
        <v>215</v>
      </c>
      <c r="M4686" s="363" t="s">
        <v>199</v>
      </c>
      <c r="N4686" s="363" t="s">
        <v>981</v>
      </c>
      <c r="O4686" s="363">
        <v>0.5</v>
      </c>
      <c r="P4686" s="363">
        <v>0</v>
      </c>
      <c r="Q4686" s="363">
        <v>0.3</v>
      </c>
      <c r="R4686" s="363">
        <v>1</v>
      </c>
      <c r="S4686" s="363">
        <v>-6</v>
      </c>
      <c r="T4686" s="363">
        <v>-1</v>
      </c>
      <c r="U4686" s="365" t="s">
        <v>8903</v>
      </c>
    </row>
    <row r="4687" spans="1:21" x14ac:dyDescent="0.25">
      <c r="A4687" s="327">
        <v>8</v>
      </c>
      <c r="B4687" s="74">
        <f t="shared" si="160"/>
        <v>4686</v>
      </c>
      <c r="C4687" s="366">
        <v>14</v>
      </c>
      <c r="D4687" s="74" t="str">
        <f>IF(ISNUMBER(C4687),LOOKUP(C4687,LL!$Q$2:$Q$40,LL!$T$2:$T$40),"")</f>
        <v>ND</v>
      </c>
      <c r="E4687" s="74">
        <f>IF(ISNUMBER(C4687),LOOKUP(C4687,LL!$Q$2:$Q$40,LL!$U$2:$U$40),"")</f>
        <v>41</v>
      </c>
      <c r="F4687" s="366">
        <v>9</v>
      </c>
      <c r="G4687" s="366">
        <v>1</v>
      </c>
      <c r="H4687" s="366" t="s">
        <v>1186</v>
      </c>
      <c r="I4687" s="366" t="s">
        <v>177</v>
      </c>
      <c r="J4687" s="366" t="s">
        <v>3</v>
      </c>
      <c r="K4687" s="367" t="s">
        <v>195</v>
      </c>
      <c r="L4687" s="366" t="s">
        <v>329</v>
      </c>
      <c r="M4687" s="366" t="s">
        <v>199</v>
      </c>
      <c r="N4687" s="366" t="s">
        <v>981</v>
      </c>
      <c r="O4687" s="366">
        <v>1</v>
      </c>
      <c r="P4687" s="366">
        <v>1</v>
      </c>
      <c r="Q4687" s="366" t="s">
        <v>2813</v>
      </c>
      <c r="R4687" s="366">
        <v>-2</v>
      </c>
      <c r="S4687" s="366" t="s">
        <v>251</v>
      </c>
      <c r="T4687" s="366" t="s">
        <v>177</v>
      </c>
      <c r="U4687" s="368" t="s">
        <v>8904</v>
      </c>
    </row>
    <row r="4688" spans="1:21" x14ac:dyDescent="0.25">
      <c r="A4688" s="327"/>
      <c r="B4688" s="73">
        <f t="shared" si="160"/>
        <v>4687</v>
      </c>
      <c r="C4688" s="363">
        <v>14</v>
      </c>
      <c r="D4688" s="73" t="str">
        <f>IF(ISNUMBER(C4688),LOOKUP(C4688,LL!$Q$2:$Q$40,LL!$T$2:$T$40),"")</f>
        <v>ND</v>
      </c>
      <c r="E4688" s="73">
        <f>IF(ISNUMBER(C4688),LOOKUP(C4688,LL!$Q$2:$Q$40,LL!$U$2:$U$40),"")</f>
        <v>41</v>
      </c>
      <c r="F4688" s="363">
        <v>9</v>
      </c>
      <c r="G4688" s="363">
        <v>1</v>
      </c>
      <c r="H4688" s="363" t="s">
        <v>1186</v>
      </c>
      <c r="I4688" s="363" t="s">
        <v>191</v>
      </c>
      <c r="J4688" s="363" t="s">
        <v>3</v>
      </c>
      <c r="K4688" s="364" t="s">
        <v>195</v>
      </c>
      <c r="L4688" s="363" t="s">
        <v>329</v>
      </c>
      <c r="M4688" s="363" t="s">
        <v>199</v>
      </c>
      <c r="N4688" s="363" t="s">
        <v>981</v>
      </c>
      <c r="O4688" s="363">
        <v>2</v>
      </c>
      <c r="P4688" s="363">
        <v>-2</v>
      </c>
      <c r="Q4688" s="363" t="s">
        <v>358</v>
      </c>
      <c r="R4688" s="363">
        <v>1</v>
      </c>
      <c r="S4688" s="363" t="s">
        <v>358</v>
      </c>
      <c r="T4688" s="363" t="s">
        <v>7012</v>
      </c>
      <c r="U4688" s="365" t="s">
        <v>8905</v>
      </c>
    </row>
    <row r="4689" spans="1:21" x14ac:dyDescent="0.25">
      <c r="A4689" s="327"/>
      <c r="B4689" s="74">
        <f t="shared" si="160"/>
        <v>4688</v>
      </c>
      <c r="C4689" s="366">
        <v>14</v>
      </c>
      <c r="D4689" s="74" t="str">
        <f>IF(ISNUMBER(C4689),LOOKUP(C4689,LL!$Q$2:$Q$40,LL!$T$2:$T$40),"")</f>
        <v>ND</v>
      </c>
      <c r="E4689" s="74">
        <f>IF(ISNUMBER(C4689),LOOKUP(C4689,LL!$Q$2:$Q$40,LL!$U$2:$U$40),"")</f>
        <v>41</v>
      </c>
      <c r="F4689" s="366">
        <v>9</v>
      </c>
      <c r="G4689" s="366">
        <v>1</v>
      </c>
      <c r="H4689" s="366" t="s">
        <v>1186</v>
      </c>
      <c r="I4689" s="366" t="s">
        <v>191</v>
      </c>
      <c r="J4689" s="366" t="s">
        <v>3</v>
      </c>
      <c r="K4689" s="367" t="s">
        <v>195</v>
      </c>
      <c r="L4689" s="366" t="s">
        <v>329</v>
      </c>
      <c r="M4689" s="366" t="s">
        <v>199</v>
      </c>
      <c r="N4689" s="366" t="s">
        <v>981</v>
      </c>
      <c r="O4689" s="366">
        <v>3</v>
      </c>
      <c r="P4689" s="366">
        <v>-2</v>
      </c>
      <c r="Q4689" s="366" t="s">
        <v>2813</v>
      </c>
      <c r="R4689" s="366">
        <v>1</v>
      </c>
      <c r="S4689" s="366" t="s">
        <v>358</v>
      </c>
      <c r="T4689" s="366" t="s">
        <v>191</v>
      </c>
      <c r="U4689" s="368" t="s">
        <v>8906</v>
      </c>
    </row>
    <row r="4690" spans="1:21" x14ac:dyDescent="0.25">
      <c r="A4690" s="327"/>
      <c r="B4690" s="73">
        <f t="shared" si="160"/>
        <v>4689</v>
      </c>
      <c r="C4690" s="363">
        <v>14</v>
      </c>
      <c r="D4690" s="73" t="str">
        <f>IF(ISNUMBER(C4690),LOOKUP(C4690,LL!$Q$2:$Q$40,LL!$T$2:$T$40),"")</f>
        <v>ND</v>
      </c>
      <c r="E4690" s="73">
        <f>IF(ISNUMBER(C4690),LOOKUP(C4690,LL!$Q$2:$Q$40,LL!$U$2:$U$40),"")</f>
        <v>41</v>
      </c>
      <c r="F4690" s="363">
        <v>9</v>
      </c>
      <c r="G4690" s="363">
        <v>1</v>
      </c>
      <c r="H4690" s="363" t="s">
        <v>1186</v>
      </c>
      <c r="I4690" s="363" t="s">
        <v>191</v>
      </c>
      <c r="J4690" s="363" t="s">
        <v>3</v>
      </c>
      <c r="K4690" s="364" t="s">
        <v>195</v>
      </c>
      <c r="L4690" s="363" t="s">
        <v>329</v>
      </c>
      <c r="M4690" s="363" t="s">
        <v>199</v>
      </c>
      <c r="N4690" s="363" t="s">
        <v>981</v>
      </c>
      <c r="O4690" s="363">
        <v>4</v>
      </c>
      <c r="P4690" s="363">
        <v>-2</v>
      </c>
      <c r="Q4690" s="363" t="s">
        <v>189</v>
      </c>
      <c r="R4690" s="363">
        <v>1</v>
      </c>
      <c r="S4690" s="363" t="s">
        <v>189</v>
      </c>
      <c r="T4690" s="363" t="s">
        <v>7012</v>
      </c>
      <c r="U4690" s="365" t="s">
        <v>8907</v>
      </c>
    </row>
    <row r="4691" spans="1:21" x14ac:dyDescent="0.25">
      <c r="A4691" s="327"/>
      <c r="B4691" s="74">
        <f t="shared" si="160"/>
        <v>4690</v>
      </c>
      <c r="C4691" s="366">
        <v>14</v>
      </c>
      <c r="D4691" s="74" t="str">
        <f>IF(ISNUMBER(C4691),LOOKUP(C4691,LL!$Q$2:$Q$40,LL!$T$2:$T$40),"")</f>
        <v>ND</v>
      </c>
      <c r="E4691" s="74">
        <f>IF(ISNUMBER(C4691),LOOKUP(C4691,LL!$Q$2:$Q$40,LL!$U$2:$U$40),"")</f>
        <v>41</v>
      </c>
      <c r="F4691" s="366">
        <v>9</v>
      </c>
      <c r="G4691" s="366">
        <v>1</v>
      </c>
      <c r="H4691" s="366" t="s">
        <v>1186</v>
      </c>
      <c r="I4691" s="366" t="s">
        <v>191</v>
      </c>
      <c r="J4691" s="366" t="s">
        <v>3</v>
      </c>
      <c r="K4691" s="367" t="s">
        <v>195</v>
      </c>
      <c r="L4691" s="366" t="s">
        <v>329</v>
      </c>
      <c r="M4691" s="366" t="s">
        <v>199</v>
      </c>
      <c r="N4691" s="366" t="s">
        <v>981</v>
      </c>
      <c r="O4691" s="366">
        <v>5</v>
      </c>
      <c r="P4691" s="366">
        <v>-2</v>
      </c>
      <c r="Q4691" s="366" t="s">
        <v>939</v>
      </c>
      <c r="R4691" s="366">
        <v>1</v>
      </c>
      <c r="S4691" s="366" t="s">
        <v>358</v>
      </c>
      <c r="T4691" s="366" t="s">
        <v>191</v>
      </c>
      <c r="U4691" s="368" t="s">
        <v>8908</v>
      </c>
    </row>
    <row r="4692" spans="1:21" x14ac:dyDescent="0.25">
      <c r="A4692" s="327"/>
      <c r="B4692" s="73">
        <f t="shared" si="160"/>
        <v>4691</v>
      </c>
      <c r="C4692" s="363">
        <v>14</v>
      </c>
      <c r="D4692" s="73" t="str">
        <f>IF(ISNUMBER(C4692),LOOKUP(C4692,LL!$Q$2:$Q$40,LL!$T$2:$T$40),"")</f>
        <v>ND</v>
      </c>
      <c r="E4692" s="73">
        <f>IF(ISNUMBER(C4692),LOOKUP(C4692,LL!$Q$2:$Q$40,LL!$U$2:$U$40),"")</f>
        <v>41</v>
      </c>
      <c r="F4692" s="363">
        <v>9</v>
      </c>
      <c r="G4692" s="363">
        <v>1</v>
      </c>
      <c r="H4692" s="363" t="s">
        <v>1186</v>
      </c>
      <c r="I4692" s="363" t="s">
        <v>191</v>
      </c>
      <c r="J4692" s="363" t="s">
        <v>3</v>
      </c>
      <c r="K4692" s="364" t="s">
        <v>195</v>
      </c>
      <c r="L4692" s="363" t="s">
        <v>329</v>
      </c>
      <c r="M4692" s="363" t="s">
        <v>199</v>
      </c>
      <c r="N4692" s="363" t="s">
        <v>981</v>
      </c>
      <c r="O4692" s="363">
        <v>6</v>
      </c>
      <c r="P4692" s="363">
        <v>-2</v>
      </c>
      <c r="Q4692" s="363" t="s">
        <v>358</v>
      </c>
      <c r="R4692" s="363">
        <v>1</v>
      </c>
      <c r="S4692" s="363" t="s">
        <v>189</v>
      </c>
      <c r="T4692" s="363" t="s">
        <v>191</v>
      </c>
      <c r="U4692" s="365" t="s">
        <v>8909</v>
      </c>
    </row>
    <row r="4693" spans="1:21" x14ac:dyDescent="0.25">
      <c r="A4693" s="327"/>
      <c r="B4693" s="74">
        <f t="shared" si="160"/>
        <v>4692</v>
      </c>
      <c r="C4693" s="366">
        <v>14</v>
      </c>
      <c r="D4693" s="74" t="str">
        <f>IF(ISNUMBER(C4693),LOOKUP(C4693,LL!$Q$2:$Q$40,LL!$T$2:$T$40),"")</f>
        <v>ND</v>
      </c>
      <c r="E4693" s="74">
        <f>IF(ISNUMBER(C4693),LOOKUP(C4693,LL!$Q$2:$Q$40,LL!$U$2:$U$40),"")</f>
        <v>41</v>
      </c>
      <c r="F4693" s="366">
        <v>9</v>
      </c>
      <c r="G4693" s="366">
        <v>1</v>
      </c>
      <c r="H4693" s="366" t="s">
        <v>1186</v>
      </c>
      <c r="I4693" s="366" t="s">
        <v>191</v>
      </c>
      <c r="J4693" s="366" t="s">
        <v>3</v>
      </c>
      <c r="K4693" s="367" t="s">
        <v>195</v>
      </c>
      <c r="L4693" s="366" t="s">
        <v>329</v>
      </c>
      <c r="M4693" s="366" t="s">
        <v>199</v>
      </c>
      <c r="N4693" s="366" t="s">
        <v>981</v>
      </c>
      <c r="O4693" s="366">
        <v>7</v>
      </c>
      <c r="P4693" s="366">
        <v>-2</v>
      </c>
      <c r="Q4693" s="366" t="s">
        <v>3500</v>
      </c>
      <c r="R4693" s="366">
        <v>1</v>
      </c>
      <c r="S4693" s="366" t="s">
        <v>358</v>
      </c>
      <c r="T4693" s="366" t="s">
        <v>7012</v>
      </c>
      <c r="U4693" s="368" t="s">
        <v>8910</v>
      </c>
    </row>
    <row r="4694" spans="1:21" x14ac:dyDescent="0.25">
      <c r="A4694" s="327"/>
      <c r="B4694" s="73">
        <f t="shared" si="160"/>
        <v>4693</v>
      </c>
      <c r="C4694" s="363">
        <v>14</v>
      </c>
      <c r="D4694" s="73" t="str">
        <f>IF(ISNUMBER(C4694),LOOKUP(C4694,LL!$Q$2:$Q$40,LL!$T$2:$T$40),"")</f>
        <v>ND</v>
      </c>
      <c r="E4694" s="73">
        <f>IF(ISNUMBER(C4694),LOOKUP(C4694,LL!$Q$2:$Q$40,LL!$U$2:$U$40),"")</f>
        <v>41</v>
      </c>
      <c r="F4694" s="363">
        <v>9</v>
      </c>
      <c r="G4694" s="363">
        <v>1</v>
      </c>
      <c r="H4694" s="363" t="s">
        <v>1186</v>
      </c>
      <c r="I4694" s="363" t="s">
        <v>191</v>
      </c>
      <c r="J4694" s="363" t="s">
        <v>3</v>
      </c>
      <c r="K4694" s="364" t="s">
        <v>195</v>
      </c>
      <c r="L4694" s="363" t="s">
        <v>329</v>
      </c>
      <c r="M4694" s="363" t="s">
        <v>199</v>
      </c>
      <c r="N4694" s="363" t="s">
        <v>981</v>
      </c>
      <c r="O4694" s="363">
        <v>8</v>
      </c>
      <c r="P4694" s="363">
        <v>-2</v>
      </c>
      <c r="Q4694" s="363" t="s">
        <v>3500</v>
      </c>
      <c r="R4694" s="363">
        <v>1</v>
      </c>
      <c r="S4694" s="363" t="s">
        <v>1958</v>
      </c>
      <c r="T4694" s="363" t="s">
        <v>3</v>
      </c>
      <c r="U4694" s="365" t="s">
        <v>8912</v>
      </c>
    </row>
    <row r="4695" spans="1:21" x14ac:dyDescent="0.25">
      <c r="A4695" s="327"/>
      <c r="B4695" s="74">
        <f t="shared" si="160"/>
        <v>4694</v>
      </c>
      <c r="C4695" s="366">
        <v>14</v>
      </c>
      <c r="D4695" s="74" t="str">
        <f>IF(ISNUMBER(C4695),LOOKUP(C4695,LL!$Q$2:$Q$40,LL!$T$2:$T$40),"")</f>
        <v>ND</v>
      </c>
      <c r="E4695" s="74">
        <f>IF(ISNUMBER(C4695),LOOKUP(C4695,LL!$Q$2:$Q$40,LL!$U$2:$U$40),"")</f>
        <v>41</v>
      </c>
      <c r="F4695" s="366">
        <v>9</v>
      </c>
      <c r="G4695" s="366">
        <v>1</v>
      </c>
      <c r="H4695" s="366" t="s">
        <v>1186</v>
      </c>
      <c r="I4695" s="366" t="s">
        <v>191</v>
      </c>
      <c r="J4695" s="366" t="s">
        <v>3</v>
      </c>
      <c r="K4695" s="367" t="s">
        <v>195</v>
      </c>
      <c r="L4695" s="366" t="s">
        <v>329</v>
      </c>
      <c r="M4695" s="366" t="s">
        <v>199</v>
      </c>
      <c r="N4695" s="366" t="s">
        <v>981</v>
      </c>
      <c r="O4695" s="366">
        <v>9</v>
      </c>
      <c r="P4695" s="366">
        <v>-2</v>
      </c>
      <c r="Q4695" s="366" t="s">
        <v>3500</v>
      </c>
      <c r="R4695" s="366">
        <v>1</v>
      </c>
      <c r="S4695" s="366" t="s">
        <v>260</v>
      </c>
      <c r="T4695" s="366" t="s">
        <v>3</v>
      </c>
      <c r="U4695" s="368" t="s">
        <v>8911</v>
      </c>
    </row>
    <row r="4696" spans="1:21" x14ac:dyDescent="0.25">
      <c r="A4696" s="327"/>
      <c r="B4696" s="73">
        <f t="shared" si="160"/>
        <v>4695</v>
      </c>
      <c r="C4696" s="363">
        <v>14</v>
      </c>
      <c r="D4696" s="73" t="str">
        <f>IF(ISNUMBER(C4696),LOOKUP(C4696,LL!$Q$2:$Q$40,LL!$T$2:$T$40),"")</f>
        <v>ND</v>
      </c>
      <c r="E4696" s="73">
        <f>IF(ISNUMBER(C4696),LOOKUP(C4696,LL!$Q$2:$Q$40,LL!$U$2:$U$40),"")</f>
        <v>41</v>
      </c>
      <c r="F4696" s="363">
        <v>9</v>
      </c>
      <c r="G4696" s="363">
        <v>1</v>
      </c>
      <c r="H4696" s="363" t="s">
        <v>1186</v>
      </c>
      <c r="I4696" s="363" t="s">
        <v>191</v>
      </c>
      <c r="J4696" s="363" t="s">
        <v>3</v>
      </c>
      <c r="K4696" s="364" t="s">
        <v>195</v>
      </c>
      <c r="L4696" s="363" t="s">
        <v>329</v>
      </c>
      <c r="M4696" s="363" t="s">
        <v>199</v>
      </c>
      <c r="N4696" s="363" t="s">
        <v>981</v>
      </c>
      <c r="O4696" s="363">
        <v>10</v>
      </c>
      <c r="P4696" s="363">
        <v>-2</v>
      </c>
      <c r="Q4696" s="363"/>
      <c r="R4696" s="363">
        <v>1</v>
      </c>
      <c r="S4696" s="363" t="s">
        <v>7682</v>
      </c>
      <c r="T4696" s="363"/>
      <c r="U4696" s="365" t="s">
        <v>8913</v>
      </c>
    </row>
    <row r="4697" spans="1:21" x14ac:dyDescent="0.25">
      <c r="A4697" s="327">
        <v>9</v>
      </c>
      <c r="B4697" s="74">
        <f t="shared" si="160"/>
        <v>4696</v>
      </c>
      <c r="C4697" s="366">
        <v>14</v>
      </c>
      <c r="D4697" s="74" t="str">
        <f>IF(ISNUMBER(C4697),LOOKUP(C4697,LL!$Q$2:$Q$40,LL!$T$2:$T$40),"")</f>
        <v>ND</v>
      </c>
      <c r="E4697" s="74">
        <f>IF(ISNUMBER(C4697),LOOKUP(C4697,LL!$Q$2:$Q$40,LL!$U$2:$U$40),"")</f>
        <v>41</v>
      </c>
      <c r="F4697" s="366">
        <v>9</v>
      </c>
      <c r="G4697" s="366">
        <v>1</v>
      </c>
      <c r="H4697" s="366" t="s">
        <v>1186</v>
      </c>
      <c r="I4697" s="366" t="s">
        <v>191</v>
      </c>
      <c r="J4697" s="366" t="s">
        <v>3</v>
      </c>
      <c r="K4697" s="367" t="s">
        <v>195</v>
      </c>
      <c r="L4697" s="366" t="s">
        <v>251</v>
      </c>
      <c r="M4697" s="366" t="s">
        <v>199</v>
      </c>
      <c r="N4697" s="366" t="s">
        <v>981</v>
      </c>
      <c r="O4697" s="366" t="s">
        <v>1601</v>
      </c>
      <c r="P4697" s="366">
        <v>1</v>
      </c>
      <c r="Q4697" s="366">
        <v>0</v>
      </c>
      <c r="R4697" s="366">
        <v>0</v>
      </c>
      <c r="S4697" s="366">
        <v>0</v>
      </c>
      <c r="T4697" s="366">
        <v>0</v>
      </c>
      <c r="U4697" s="368" t="s">
        <v>8914</v>
      </c>
    </row>
    <row r="4698" spans="1:21" x14ac:dyDescent="0.25">
      <c r="A4698" s="327"/>
      <c r="B4698" s="73">
        <f t="shared" si="160"/>
        <v>4697</v>
      </c>
      <c r="C4698" s="363">
        <v>14</v>
      </c>
      <c r="D4698" s="73" t="str">
        <f>IF(ISNUMBER(C4698),LOOKUP(C4698,LL!$Q$2:$Q$40,LL!$T$2:$T$40),"")</f>
        <v>ND</v>
      </c>
      <c r="E4698" s="73">
        <f>IF(ISNUMBER(C4698),LOOKUP(C4698,LL!$Q$2:$Q$40,LL!$U$2:$U$40),"")</f>
        <v>41</v>
      </c>
      <c r="F4698" s="363">
        <v>9</v>
      </c>
      <c r="G4698" s="363">
        <v>1</v>
      </c>
      <c r="H4698" s="363" t="s">
        <v>1186</v>
      </c>
      <c r="I4698" s="363" t="s">
        <v>3</v>
      </c>
      <c r="J4698" s="363" t="s">
        <v>191</v>
      </c>
      <c r="K4698" s="364" t="s">
        <v>195</v>
      </c>
      <c r="L4698" s="363" t="s">
        <v>251</v>
      </c>
      <c r="M4698" s="363" t="s">
        <v>199</v>
      </c>
      <c r="N4698" s="363" t="s">
        <v>981</v>
      </c>
      <c r="O4698" s="363" t="s">
        <v>1601</v>
      </c>
      <c r="P4698" s="363">
        <v>4</v>
      </c>
      <c r="Q4698" s="363">
        <v>0</v>
      </c>
      <c r="R4698" s="363">
        <v>0</v>
      </c>
      <c r="S4698" s="363">
        <v>0</v>
      </c>
      <c r="T4698" s="363">
        <v>0</v>
      </c>
      <c r="U4698" s="365" t="s">
        <v>8915</v>
      </c>
    </row>
    <row r="4699" spans="1:21" x14ac:dyDescent="0.25">
      <c r="A4699" s="327">
        <v>35</v>
      </c>
      <c r="B4699" s="74">
        <f t="shared" si="160"/>
        <v>4698</v>
      </c>
      <c r="C4699" s="366">
        <v>14</v>
      </c>
      <c r="D4699" s="74" t="str">
        <f>IF(ISNUMBER(C4699),LOOKUP(C4699,LL!$Q$2:$Q$40,LL!$T$2:$T$40),"")</f>
        <v>ND</v>
      </c>
      <c r="E4699" s="74">
        <f>IF(ISNUMBER(C4699),LOOKUP(C4699,LL!$Q$2:$Q$40,LL!$U$2:$U$40),"")</f>
        <v>41</v>
      </c>
      <c r="F4699" s="366">
        <v>9</v>
      </c>
      <c r="G4699" s="366">
        <v>1</v>
      </c>
      <c r="H4699" s="366" t="s">
        <v>1186</v>
      </c>
      <c r="I4699" s="366" t="s">
        <v>3</v>
      </c>
      <c r="J4699" s="366" t="s">
        <v>191</v>
      </c>
      <c r="K4699" s="367" t="s">
        <v>195</v>
      </c>
      <c r="L4699" s="366" t="s">
        <v>577</v>
      </c>
      <c r="M4699" s="366" t="s">
        <v>199</v>
      </c>
      <c r="N4699" s="366" t="s">
        <v>981</v>
      </c>
      <c r="O4699" s="366">
        <v>0</v>
      </c>
      <c r="P4699" s="366">
        <v>0</v>
      </c>
      <c r="Q4699" s="366">
        <v>0</v>
      </c>
      <c r="R4699" s="366">
        <v>0</v>
      </c>
      <c r="S4699" s="366">
        <v>0</v>
      </c>
      <c r="T4699" s="366">
        <v>0</v>
      </c>
      <c r="U4699" s="368" t="s">
        <v>8916</v>
      </c>
    </row>
    <row r="4700" spans="1:21" x14ac:dyDescent="0.25">
      <c r="A4700" s="327"/>
      <c r="B4700" s="73">
        <f t="shared" si="160"/>
        <v>4699</v>
      </c>
      <c r="C4700" s="363">
        <v>14</v>
      </c>
      <c r="D4700" s="73" t="str">
        <f>IF(ISNUMBER(C4700),LOOKUP(C4700,LL!$Q$2:$Q$40,LL!$T$2:$T$40),"")</f>
        <v>ND</v>
      </c>
      <c r="E4700" s="73">
        <f>IF(ISNUMBER(C4700),LOOKUP(C4700,LL!$Q$2:$Q$40,LL!$U$2:$U$40),"")</f>
        <v>41</v>
      </c>
      <c r="F4700" s="363">
        <v>9</v>
      </c>
      <c r="G4700" s="363">
        <v>1</v>
      </c>
      <c r="H4700" s="363" t="s">
        <v>1186</v>
      </c>
      <c r="I4700" s="363" t="s">
        <v>191</v>
      </c>
      <c r="J4700" s="363" t="s">
        <v>3</v>
      </c>
      <c r="K4700" s="364" t="s">
        <v>195</v>
      </c>
      <c r="L4700" s="363" t="s">
        <v>577</v>
      </c>
      <c r="M4700" s="363" t="s">
        <v>199</v>
      </c>
      <c r="N4700" s="363" t="s">
        <v>981</v>
      </c>
      <c r="O4700" s="363">
        <v>0</v>
      </c>
      <c r="P4700" s="363">
        <v>2</v>
      </c>
      <c r="Q4700" s="363">
        <v>1</v>
      </c>
      <c r="R4700" s="363">
        <v>0</v>
      </c>
      <c r="S4700" s="363">
        <v>0</v>
      </c>
      <c r="T4700" s="363">
        <v>2</v>
      </c>
      <c r="U4700" s="365" t="s">
        <v>8917</v>
      </c>
    </row>
    <row r="4701" spans="1:21" x14ac:dyDescent="0.25">
      <c r="A4701" s="327">
        <v>25</v>
      </c>
      <c r="B4701" s="74">
        <f t="shared" si="160"/>
        <v>4700</v>
      </c>
      <c r="C4701" s="366">
        <v>14</v>
      </c>
      <c r="D4701" s="74" t="str">
        <f>IF(ISNUMBER(C4701),LOOKUP(C4701,LL!$Q$2:$Q$40,LL!$T$2:$T$40),"")</f>
        <v>ND</v>
      </c>
      <c r="E4701" s="74">
        <f>IF(ISNUMBER(C4701),LOOKUP(C4701,LL!$Q$2:$Q$40,LL!$U$2:$U$40),"")</f>
        <v>41</v>
      </c>
      <c r="F4701" s="366">
        <v>9</v>
      </c>
      <c r="G4701" s="366">
        <v>2</v>
      </c>
      <c r="H4701" s="366" t="s">
        <v>1186</v>
      </c>
      <c r="I4701" s="366" t="s">
        <v>3</v>
      </c>
      <c r="J4701" s="366" t="s">
        <v>191</v>
      </c>
      <c r="K4701" s="367" t="s">
        <v>195</v>
      </c>
      <c r="L4701" s="366" t="s">
        <v>215</v>
      </c>
      <c r="M4701" s="366" t="s">
        <v>199</v>
      </c>
      <c r="N4701" s="366" t="s">
        <v>981</v>
      </c>
      <c r="O4701" s="366">
        <v>0.4</v>
      </c>
      <c r="P4701" s="366">
        <v>2</v>
      </c>
      <c r="Q4701" s="366">
        <v>0.3</v>
      </c>
      <c r="R4701" s="366">
        <v>1</v>
      </c>
      <c r="S4701" s="366">
        <v>0</v>
      </c>
      <c r="T4701" s="366">
        <v>1</v>
      </c>
      <c r="U4701" s="368" t="s">
        <v>8918</v>
      </c>
    </row>
    <row r="4702" spans="1:21" x14ac:dyDescent="0.25">
      <c r="A4702" s="327">
        <v>8</v>
      </c>
      <c r="B4702" s="73">
        <f t="shared" si="160"/>
        <v>4701</v>
      </c>
      <c r="C4702" s="363">
        <v>14</v>
      </c>
      <c r="D4702" s="73" t="str">
        <f>IF(ISNUMBER(C4702),LOOKUP(C4702,LL!$Q$2:$Q$40,LL!$T$2:$T$40),"")</f>
        <v>ND</v>
      </c>
      <c r="E4702" s="73">
        <f>IF(ISNUMBER(C4702),LOOKUP(C4702,LL!$Q$2:$Q$40,LL!$U$2:$U$40),"")</f>
        <v>41</v>
      </c>
      <c r="F4702" s="363">
        <v>9</v>
      </c>
      <c r="G4702" s="363">
        <v>2</v>
      </c>
      <c r="H4702" s="363" t="s">
        <v>1186</v>
      </c>
      <c r="I4702" s="363" t="s">
        <v>191</v>
      </c>
      <c r="J4702" s="363" t="s">
        <v>3</v>
      </c>
      <c r="K4702" s="364" t="s">
        <v>195</v>
      </c>
      <c r="L4702" s="363" t="s">
        <v>329</v>
      </c>
      <c r="M4702" s="363" t="s">
        <v>199</v>
      </c>
      <c r="N4702" s="363" t="s">
        <v>981</v>
      </c>
      <c r="O4702" s="363">
        <v>1</v>
      </c>
      <c r="P4702" s="363">
        <v>-2</v>
      </c>
      <c r="Q4702" s="363" t="s">
        <v>358</v>
      </c>
      <c r="R4702" s="363">
        <v>2</v>
      </c>
      <c r="S4702" s="363" t="s">
        <v>7680</v>
      </c>
      <c r="T4702" s="363" t="s">
        <v>3</v>
      </c>
      <c r="U4702" s="365" t="s">
        <v>8919</v>
      </c>
    </row>
    <row r="4703" spans="1:21" x14ac:dyDescent="0.25">
      <c r="A4703" s="327"/>
      <c r="B4703" s="74">
        <f t="shared" si="160"/>
        <v>4702</v>
      </c>
      <c r="C4703" s="366">
        <v>14</v>
      </c>
      <c r="D4703" s="74" t="str">
        <f>IF(ISNUMBER(C4703),LOOKUP(C4703,LL!$Q$2:$Q$40,LL!$T$2:$T$40),"")</f>
        <v>ND</v>
      </c>
      <c r="E4703" s="74">
        <f>IF(ISNUMBER(C4703),LOOKUP(C4703,LL!$Q$2:$Q$40,LL!$U$2:$U$40),"")</f>
        <v>41</v>
      </c>
      <c r="F4703" s="366">
        <v>9</v>
      </c>
      <c r="G4703" s="366">
        <v>2</v>
      </c>
      <c r="H4703" s="366" t="s">
        <v>1186</v>
      </c>
      <c r="I4703" s="366" t="s">
        <v>191</v>
      </c>
      <c r="J4703" s="366" t="s">
        <v>3</v>
      </c>
      <c r="K4703" s="367" t="s">
        <v>195</v>
      </c>
      <c r="L4703" s="366" t="s">
        <v>329</v>
      </c>
      <c r="M4703" s="366" t="s">
        <v>199</v>
      </c>
      <c r="N4703" s="366" t="s">
        <v>981</v>
      </c>
      <c r="O4703" s="366">
        <v>2</v>
      </c>
      <c r="P4703" s="366">
        <v>-2</v>
      </c>
      <c r="Q4703" s="366" t="s">
        <v>7682</v>
      </c>
      <c r="R4703" s="366">
        <v>2</v>
      </c>
      <c r="S4703" s="366"/>
      <c r="T4703" s="366"/>
      <c r="U4703" s="368" t="s">
        <v>8920</v>
      </c>
    </row>
    <row r="4704" spans="1:21" x14ac:dyDescent="0.25">
      <c r="A4704" s="327">
        <v>9</v>
      </c>
      <c r="B4704" s="73">
        <f t="shared" si="160"/>
        <v>4703</v>
      </c>
      <c r="C4704" s="363">
        <v>14</v>
      </c>
      <c r="D4704" s="73" t="str">
        <f>IF(ISNUMBER(C4704),LOOKUP(C4704,LL!$Q$2:$Q$40,LL!$T$2:$T$40),"")</f>
        <v>ND</v>
      </c>
      <c r="E4704" s="73">
        <f>IF(ISNUMBER(C4704),LOOKUP(C4704,LL!$Q$2:$Q$40,LL!$U$2:$U$40),"")</f>
        <v>41</v>
      </c>
      <c r="F4704" s="363">
        <v>9</v>
      </c>
      <c r="G4704" s="363">
        <v>2</v>
      </c>
      <c r="H4704" s="363" t="s">
        <v>65</v>
      </c>
      <c r="I4704" s="363" t="s">
        <v>191</v>
      </c>
      <c r="J4704" s="363" t="s">
        <v>3</v>
      </c>
      <c r="K4704" s="364" t="s">
        <v>195</v>
      </c>
      <c r="L4704" s="363" t="s">
        <v>251</v>
      </c>
      <c r="M4704" s="363" t="s">
        <v>199</v>
      </c>
      <c r="N4704" s="363" t="s">
        <v>981</v>
      </c>
      <c r="O4704" s="363" t="s">
        <v>358</v>
      </c>
      <c r="P4704" s="363">
        <v>1</v>
      </c>
      <c r="Q4704" s="363">
        <v>0</v>
      </c>
      <c r="R4704" s="363">
        <v>0</v>
      </c>
      <c r="S4704" s="363">
        <v>0</v>
      </c>
      <c r="T4704" s="363">
        <v>0</v>
      </c>
      <c r="U4704" s="365"/>
    </row>
    <row r="4705" spans="1:21" x14ac:dyDescent="0.25">
      <c r="A4705" s="327">
        <v>35</v>
      </c>
      <c r="B4705" s="74">
        <f t="shared" si="160"/>
        <v>4704</v>
      </c>
      <c r="C4705" s="366">
        <v>14</v>
      </c>
      <c r="D4705" s="74" t="str">
        <f>IF(ISNUMBER(C4705),LOOKUP(C4705,LL!$Q$2:$Q$40,LL!$T$2:$T$40),"")</f>
        <v>ND</v>
      </c>
      <c r="E4705" s="74">
        <f>IF(ISNUMBER(C4705),LOOKUP(C4705,LL!$Q$2:$Q$40,LL!$U$2:$U$40),"")</f>
        <v>41</v>
      </c>
      <c r="F4705" s="366">
        <v>9</v>
      </c>
      <c r="G4705" s="366">
        <v>2</v>
      </c>
      <c r="H4705" s="366" t="s">
        <v>65</v>
      </c>
      <c r="I4705" s="366" t="s">
        <v>3</v>
      </c>
      <c r="J4705" s="366" t="s">
        <v>191</v>
      </c>
      <c r="K4705" s="367" t="s">
        <v>195</v>
      </c>
      <c r="L4705" s="366" t="s">
        <v>577</v>
      </c>
      <c r="M4705" s="366" t="s">
        <v>199</v>
      </c>
      <c r="N4705" s="366" t="s">
        <v>981</v>
      </c>
      <c r="O4705" s="366">
        <v>0</v>
      </c>
      <c r="P4705" s="366">
        <v>0</v>
      </c>
      <c r="Q4705" s="366">
        <v>0</v>
      </c>
      <c r="R4705" s="366">
        <v>0</v>
      </c>
      <c r="S4705" s="366">
        <v>0</v>
      </c>
      <c r="T4705" s="366">
        <v>0</v>
      </c>
      <c r="U4705" s="368" t="s">
        <v>8934</v>
      </c>
    </row>
    <row r="4706" spans="1:21" x14ac:dyDescent="0.25">
      <c r="A4706" s="327">
        <v>25</v>
      </c>
      <c r="B4706" s="73">
        <f t="shared" si="160"/>
        <v>4705</v>
      </c>
      <c r="C4706" s="363">
        <v>14</v>
      </c>
      <c r="D4706" s="73" t="str">
        <f>IF(ISNUMBER(C4706),LOOKUP(C4706,LL!$Q$2:$Q$40,LL!$T$2:$T$40),"")</f>
        <v>ND</v>
      </c>
      <c r="E4706" s="73">
        <f>IF(ISNUMBER(C4706),LOOKUP(C4706,LL!$Q$2:$Q$40,LL!$U$2:$U$40),"")</f>
        <v>41</v>
      </c>
      <c r="F4706" s="363">
        <v>9</v>
      </c>
      <c r="G4706" s="363">
        <v>3</v>
      </c>
      <c r="H4706" s="363" t="s">
        <v>65</v>
      </c>
      <c r="I4706" s="363" t="s">
        <v>3</v>
      </c>
      <c r="J4706" s="363" t="s">
        <v>191</v>
      </c>
      <c r="K4706" s="364" t="s">
        <v>195</v>
      </c>
      <c r="L4706" s="363" t="s">
        <v>215</v>
      </c>
      <c r="M4706" s="363" t="s">
        <v>1318</v>
      </c>
      <c r="N4706" s="363" t="s">
        <v>981</v>
      </c>
      <c r="O4706" s="363">
        <v>0.4</v>
      </c>
      <c r="P4706" s="363">
        <v>0</v>
      </c>
      <c r="Q4706" s="363">
        <v>0.3</v>
      </c>
      <c r="R4706" s="363">
        <v>0</v>
      </c>
      <c r="S4706" s="363"/>
      <c r="T4706" s="363"/>
      <c r="U4706" s="365" t="s">
        <v>8921</v>
      </c>
    </row>
    <row r="4707" spans="1:21" x14ac:dyDescent="0.25">
      <c r="A4707" s="327">
        <v>43</v>
      </c>
      <c r="B4707" s="74">
        <f t="shared" si="160"/>
        <v>4706</v>
      </c>
      <c r="C4707" s="366">
        <v>14</v>
      </c>
      <c r="D4707" s="74" t="str">
        <f>IF(ISNUMBER(C4707),LOOKUP(C4707,LL!$Q$2:$Q$40,LL!$T$2:$T$40),"")</f>
        <v>ND</v>
      </c>
      <c r="E4707" s="74">
        <f>IF(ISNUMBER(C4707),LOOKUP(C4707,LL!$Q$2:$Q$40,LL!$U$2:$U$40),"")</f>
        <v>41</v>
      </c>
      <c r="F4707" s="366">
        <v>9</v>
      </c>
      <c r="G4707" s="366">
        <v>4</v>
      </c>
      <c r="H4707" s="366" t="s">
        <v>65</v>
      </c>
      <c r="I4707" s="366" t="s">
        <v>3</v>
      </c>
      <c r="J4707" s="366" t="s">
        <v>191</v>
      </c>
      <c r="K4707" s="367" t="s">
        <v>347</v>
      </c>
      <c r="L4707" s="366" t="s">
        <v>8735</v>
      </c>
      <c r="M4707" s="366" t="s">
        <v>347</v>
      </c>
      <c r="N4707" s="366" t="s">
        <v>1886</v>
      </c>
      <c r="O4707" s="366">
        <v>4</v>
      </c>
      <c r="P4707" s="366">
        <v>0</v>
      </c>
      <c r="Q4707" s="366">
        <v>4</v>
      </c>
      <c r="R4707" s="366">
        <v>0</v>
      </c>
      <c r="S4707" s="366">
        <v>18</v>
      </c>
      <c r="T4707" s="366">
        <v>1</v>
      </c>
      <c r="U4707" s="368" t="s">
        <v>8922</v>
      </c>
    </row>
    <row r="4708" spans="1:21" x14ac:dyDescent="0.25">
      <c r="A4708" s="327"/>
      <c r="B4708" s="73">
        <f t="shared" si="160"/>
        <v>4707</v>
      </c>
      <c r="C4708" s="363">
        <v>14</v>
      </c>
      <c r="D4708" s="73" t="str">
        <f>IF(ISNUMBER(C4708),LOOKUP(C4708,LL!$Q$2:$Q$40,LL!$T$2:$T$40),"")</f>
        <v>ND</v>
      </c>
      <c r="E4708" s="73">
        <f>IF(ISNUMBER(C4708),LOOKUP(C4708,LL!$Q$2:$Q$40,LL!$U$2:$U$40),"")</f>
        <v>41</v>
      </c>
      <c r="F4708" s="363">
        <v>9</v>
      </c>
      <c r="G4708" s="363">
        <v>2</v>
      </c>
      <c r="H4708" s="363" t="s">
        <v>65</v>
      </c>
      <c r="I4708" s="363" t="s">
        <v>3</v>
      </c>
      <c r="J4708" s="363" t="s">
        <v>191</v>
      </c>
      <c r="K4708" s="364" t="s">
        <v>347</v>
      </c>
      <c r="L4708" s="363" t="s">
        <v>1121</v>
      </c>
      <c r="M4708" s="363" t="s">
        <v>6140</v>
      </c>
      <c r="N4708" s="363" t="s">
        <v>1886</v>
      </c>
      <c r="O4708" s="363">
        <v>2</v>
      </c>
      <c r="P4708" s="363">
        <v>0</v>
      </c>
      <c r="Q4708" s="363">
        <v>2</v>
      </c>
      <c r="R4708" s="363">
        <v>0</v>
      </c>
      <c r="S4708" s="363">
        <v>9</v>
      </c>
      <c r="T4708" s="363">
        <v>0</v>
      </c>
      <c r="U4708" s="365" t="s">
        <v>8923</v>
      </c>
    </row>
    <row r="4709" spans="1:21" x14ac:dyDescent="0.25">
      <c r="A4709" s="327">
        <v>43</v>
      </c>
      <c r="B4709" s="74">
        <f t="shared" si="160"/>
        <v>4708</v>
      </c>
      <c r="C4709" s="366">
        <v>14</v>
      </c>
      <c r="D4709" s="74" t="str">
        <f>IF(ISNUMBER(C4709),LOOKUP(C4709,LL!$Q$2:$Q$40,LL!$T$2:$T$40),"")</f>
        <v>ND</v>
      </c>
      <c r="E4709" s="74">
        <f>IF(ISNUMBER(C4709),LOOKUP(C4709,LL!$Q$2:$Q$40,LL!$U$2:$U$40),"")</f>
        <v>41</v>
      </c>
      <c r="F4709" s="366">
        <v>9</v>
      </c>
      <c r="G4709" s="366">
        <v>1</v>
      </c>
      <c r="H4709" s="366" t="s">
        <v>186</v>
      </c>
      <c r="I4709" s="366" t="s">
        <v>340</v>
      </c>
      <c r="J4709" s="366" t="s">
        <v>187</v>
      </c>
      <c r="K4709" s="367" t="s">
        <v>347</v>
      </c>
      <c r="L4709" s="366" t="s">
        <v>1121</v>
      </c>
      <c r="M4709" s="366" t="s">
        <v>188</v>
      </c>
      <c r="N4709" s="366" t="s">
        <v>8924</v>
      </c>
      <c r="O4709" s="366">
        <v>1</v>
      </c>
      <c r="P4709" s="366">
        <v>0</v>
      </c>
      <c r="Q4709" s="366">
        <v>1</v>
      </c>
      <c r="R4709" s="366">
        <v>0</v>
      </c>
      <c r="S4709" s="366">
        <v>2</v>
      </c>
      <c r="T4709" s="366">
        <v>0</v>
      </c>
      <c r="U4709" s="368" t="s">
        <v>8925</v>
      </c>
    </row>
    <row r="4710" spans="1:21" x14ac:dyDescent="0.25">
      <c r="A4710" s="327">
        <v>43</v>
      </c>
      <c r="B4710" s="73">
        <f t="shared" si="160"/>
        <v>4709</v>
      </c>
      <c r="C4710" s="363">
        <v>14</v>
      </c>
      <c r="D4710" s="73" t="str">
        <f>IF(ISNUMBER(C4710),LOOKUP(C4710,LL!$Q$2:$Q$40,LL!$T$2:$T$40),"")</f>
        <v>ND</v>
      </c>
      <c r="E4710" s="73">
        <f>IF(ISNUMBER(C4710),LOOKUP(C4710,LL!$Q$2:$Q$40,LL!$U$2:$U$40),"")</f>
        <v>41</v>
      </c>
      <c r="F4710" s="363">
        <v>9</v>
      </c>
      <c r="G4710" s="363">
        <v>1</v>
      </c>
      <c r="H4710" s="363" t="s">
        <v>186</v>
      </c>
      <c r="I4710" s="363" t="s">
        <v>5</v>
      </c>
      <c r="J4710" s="363" t="s">
        <v>187</v>
      </c>
      <c r="K4710" s="364" t="s">
        <v>347</v>
      </c>
      <c r="L4710" s="363" t="s">
        <v>1121</v>
      </c>
      <c r="M4710" s="363" t="s">
        <v>8926</v>
      </c>
      <c r="N4710" s="363" t="s">
        <v>1097</v>
      </c>
      <c r="O4710" s="363">
        <v>1</v>
      </c>
      <c r="P4710" s="363">
        <v>0</v>
      </c>
      <c r="Q4710" s="363">
        <v>1</v>
      </c>
      <c r="R4710" s="363">
        <v>0</v>
      </c>
      <c r="S4710" s="363">
        <v>4</v>
      </c>
      <c r="T4710" s="363">
        <v>0</v>
      </c>
      <c r="U4710" s="365" t="s">
        <v>8927</v>
      </c>
    </row>
    <row r="4711" spans="1:21" x14ac:dyDescent="0.25">
      <c r="A4711" s="327">
        <v>43</v>
      </c>
      <c r="B4711" s="74">
        <f t="shared" si="160"/>
        <v>4710</v>
      </c>
      <c r="C4711" s="366">
        <v>14</v>
      </c>
      <c r="D4711" s="74" t="str">
        <f>IF(ISNUMBER(C4711),LOOKUP(C4711,LL!$Q$2:$Q$40,LL!$T$2:$T$40),"")</f>
        <v>ND</v>
      </c>
      <c r="E4711" s="74">
        <f>IF(ISNUMBER(C4711),LOOKUP(C4711,LL!$Q$2:$Q$40,LL!$U$2:$U$40),"")</f>
        <v>41</v>
      </c>
      <c r="F4711" s="366">
        <v>9</v>
      </c>
      <c r="G4711" s="366">
        <v>14</v>
      </c>
      <c r="H4711" s="366" t="s">
        <v>176</v>
      </c>
      <c r="I4711" s="366" t="s">
        <v>5</v>
      </c>
      <c r="J4711" s="366" t="s">
        <v>177</v>
      </c>
      <c r="K4711" s="367" t="s">
        <v>347</v>
      </c>
      <c r="L4711" s="366" t="s">
        <v>1121</v>
      </c>
      <c r="M4711" s="366" t="s">
        <v>3153</v>
      </c>
      <c r="N4711" s="366" t="s">
        <v>7612</v>
      </c>
      <c r="O4711" s="366">
        <v>14</v>
      </c>
      <c r="P4711" s="366">
        <v>1</v>
      </c>
      <c r="Q4711" s="366">
        <v>13</v>
      </c>
      <c r="R4711" s="366">
        <v>0</v>
      </c>
      <c r="S4711" s="366">
        <v>56</v>
      </c>
      <c r="T4711" s="366">
        <v>0</v>
      </c>
      <c r="U4711" s="368" t="s">
        <v>8928</v>
      </c>
    </row>
    <row r="4712" spans="1:21" x14ac:dyDescent="0.25">
      <c r="A4712" s="327"/>
      <c r="B4712" s="73">
        <f t="shared" si="160"/>
        <v>4711</v>
      </c>
      <c r="C4712" s="363">
        <v>14</v>
      </c>
      <c r="D4712" s="73" t="str">
        <f>IF(ISNUMBER(C4712),LOOKUP(C4712,LL!$Q$2:$Q$40,LL!$T$2:$T$40),"")</f>
        <v>ND</v>
      </c>
      <c r="E4712" s="73">
        <f>IF(ISNUMBER(C4712),LOOKUP(C4712,LL!$Q$2:$Q$40,LL!$U$2:$U$40),"")</f>
        <v>41</v>
      </c>
      <c r="F4712" s="363">
        <v>9</v>
      </c>
      <c r="G4712" s="363">
        <v>25</v>
      </c>
      <c r="H4712" s="363" t="s">
        <v>176</v>
      </c>
      <c r="I4712" s="363" t="s">
        <v>5</v>
      </c>
      <c r="J4712" s="363" t="s">
        <v>177</v>
      </c>
      <c r="K4712" s="364" t="s">
        <v>347</v>
      </c>
      <c r="L4712" s="363" t="s">
        <v>1121</v>
      </c>
      <c r="M4712" s="363" t="s">
        <v>3153</v>
      </c>
      <c r="N4712" s="363" t="s">
        <v>7613</v>
      </c>
      <c r="O4712" s="363">
        <v>25</v>
      </c>
      <c r="P4712" s="363">
        <v>1</v>
      </c>
      <c r="Q4712" s="363">
        <v>21</v>
      </c>
      <c r="R4712" s="363">
        <v>3</v>
      </c>
      <c r="S4712" s="363">
        <v>117</v>
      </c>
      <c r="T4712" s="363">
        <v>4</v>
      </c>
      <c r="U4712" s="365" t="s">
        <v>8935</v>
      </c>
    </row>
    <row r="4713" spans="1:21" x14ac:dyDescent="0.25">
      <c r="A4713" s="327">
        <v>38</v>
      </c>
      <c r="B4713" s="74">
        <f t="shared" si="160"/>
        <v>4712</v>
      </c>
      <c r="C4713" s="366">
        <v>14</v>
      </c>
      <c r="D4713" s="74" t="str">
        <f>IF(ISNUMBER(C4713),LOOKUP(C4713,LL!$Q$2:$Q$40,LL!$T$2:$T$40),"")</f>
        <v>ND</v>
      </c>
      <c r="E4713" s="74">
        <f>IF(ISNUMBER(C4713),LOOKUP(C4713,LL!$Q$2:$Q$40,LL!$U$2:$U$40),"")</f>
        <v>41</v>
      </c>
      <c r="F4713" s="366">
        <v>9</v>
      </c>
      <c r="G4713" s="366">
        <v>2</v>
      </c>
      <c r="H4713" s="366" t="s">
        <v>176</v>
      </c>
      <c r="I4713" s="366" t="s">
        <v>5</v>
      </c>
      <c r="J4713" s="366" t="s">
        <v>177</v>
      </c>
      <c r="K4713" s="367" t="s">
        <v>349</v>
      </c>
      <c r="L4713" s="366" t="s">
        <v>4780</v>
      </c>
      <c r="M4713" s="366" t="s">
        <v>6150</v>
      </c>
      <c r="N4713" s="366" t="s">
        <v>8930</v>
      </c>
      <c r="O4713" s="366">
        <v>2</v>
      </c>
      <c r="P4713" s="366">
        <v>1</v>
      </c>
      <c r="Q4713" s="366">
        <v>1</v>
      </c>
      <c r="R4713" s="366">
        <v>0</v>
      </c>
      <c r="S4713" s="366">
        <v>0</v>
      </c>
      <c r="T4713" s="366">
        <v>0</v>
      </c>
      <c r="U4713" s="368" t="s">
        <v>8929</v>
      </c>
    </row>
    <row r="4714" spans="1:21" x14ac:dyDescent="0.25">
      <c r="A4714" s="327">
        <v>10</v>
      </c>
      <c r="B4714" s="73">
        <f t="shared" si="160"/>
        <v>4713</v>
      </c>
      <c r="C4714" s="363">
        <v>14</v>
      </c>
      <c r="D4714" s="73" t="str">
        <f>IF(ISNUMBER(C4714),LOOKUP(C4714,LL!$Q$2:$Q$40,LL!$T$2:$T$40),"")</f>
        <v>ND</v>
      </c>
      <c r="E4714" s="73">
        <f>IF(ISNUMBER(C4714),LOOKUP(C4714,LL!$Q$2:$Q$40,LL!$U$2:$U$40),"")</f>
        <v>41</v>
      </c>
      <c r="F4714" s="363">
        <v>9</v>
      </c>
      <c r="G4714" s="363" t="s">
        <v>261</v>
      </c>
      <c r="H4714" s="363" t="s">
        <v>176</v>
      </c>
      <c r="I4714" s="363" t="s">
        <v>177</v>
      </c>
      <c r="J4714" s="363" t="s">
        <v>5</v>
      </c>
      <c r="K4714" s="364" t="s">
        <v>297</v>
      </c>
      <c r="L4714" s="363">
        <v>-6</v>
      </c>
      <c r="M4714" s="363">
        <v>-171</v>
      </c>
      <c r="N4714" s="363" t="s">
        <v>8345</v>
      </c>
      <c r="O4714" s="363">
        <v>84</v>
      </c>
      <c r="P4714" s="363">
        <v>141</v>
      </c>
      <c r="Q4714" s="363">
        <v>93</v>
      </c>
      <c r="R4714" s="363">
        <v>43.5</v>
      </c>
      <c r="S4714" s="363">
        <v>43.5</v>
      </c>
      <c r="T4714" s="363">
        <v>30</v>
      </c>
      <c r="U4714" s="365"/>
    </row>
    <row r="4715" spans="1:21" x14ac:dyDescent="0.25">
      <c r="A4715" s="327"/>
      <c r="B4715" s="74">
        <f t="shared" si="160"/>
        <v>4714</v>
      </c>
      <c r="C4715" s="366">
        <v>14</v>
      </c>
      <c r="D4715" s="74" t="str">
        <f>IF(ISNUMBER(C4715),LOOKUP(C4715,LL!$Q$2:$Q$40,LL!$T$2:$T$40),"")</f>
        <v>ND</v>
      </c>
      <c r="E4715" s="74">
        <f>IF(ISNUMBER(C4715),LOOKUP(C4715,LL!$Q$2:$Q$40,LL!$U$2:$U$40),"")</f>
        <v>41</v>
      </c>
      <c r="F4715" s="366">
        <v>9</v>
      </c>
      <c r="G4715" s="366" t="s">
        <v>261</v>
      </c>
      <c r="H4715" s="366" t="s">
        <v>176</v>
      </c>
      <c r="I4715" s="366" t="s">
        <v>177</v>
      </c>
      <c r="J4715" s="366" t="s">
        <v>5</v>
      </c>
      <c r="K4715" s="367" t="s">
        <v>297</v>
      </c>
      <c r="L4715" s="366">
        <v>81</v>
      </c>
      <c r="M4715" s="366">
        <v>-171</v>
      </c>
      <c r="N4715" s="366" t="s">
        <v>8645</v>
      </c>
      <c r="O4715" s="366">
        <v>84</v>
      </c>
      <c r="P4715" s="366">
        <v>141</v>
      </c>
      <c r="Q4715" s="366">
        <v>93</v>
      </c>
      <c r="R4715" s="366">
        <v>15</v>
      </c>
      <c r="S4715" s="366">
        <v>15</v>
      </c>
      <c r="T4715" s="366">
        <v>30</v>
      </c>
      <c r="U4715" s="368" t="s">
        <v>8931</v>
      </c>
    </row>
    <row r="4716" spans="1:21" x14ac:dyDescent="0.25">
      <c r="A4716" s="327"/>
      <c r="B4716" s="73">
        <f t="shared" si="160"/>
        <v>4715</v>
      </c>
      <c r="C4716" s="363">
        <v>14</v>
      </c>
      <c r="D4716" s="73" t="str">
        <f>IF(ISNUMBER(C4716),LOOKUP(C4716,LL!$Q$2:$Q$40,LL!$T$2:$T$40),"")</f>
        <v>ND</v>
      </c>
      <c r="E4716" s="73">
        <f>IF(ISNUMBER(C4716),LOOKUP(C4716,LL!$Q$2:$Q$40,LL!$U$2:$U$40),"")</f>
        <v>41</v>
      </c>
      <c r="F4716" s="363">
        <v>9</v>
      </c>
      <c r="G4716" s="363" t="s">
        <v>261</v>
      </c>
      <c r="H4716" s="363" t="s">
        <v>176</v>
      </c>
      <c r="I4716" s="363" t="s">
        <v>177</v>
      </c>
      <c r="J4716" s="363" t="s">
        <v>5</v>
      </c>
      <c r="K4716" s="364" t="s">
        <v>297</v>
      </c>
      <c r="L4716" s="363">
        <f>L4715-L4714</f>
        <v>87</v>
      </c>
      <c r="M4716" s="363">
        <f>M4715-M4714</f>
        <v>0</v>
      </c>
      <c r="N4716" s="363" t="s">
        <v>8890</v>
      </c>
      <c r="O4716" s="363">
        <f t="shared" ref="O4716:T4716" si="162">O4715-O4714</f>
        <v>0</v>
      </c>
      <c r="P4716" s="363">
        <f t="shared" si="162"/>
        <v>0</v>
      </c>
      <c r="Q4716" s="363">
        <f t="shared" si="162"/>
        <v>0</v>
      </c>
      <c r="R4716" s="363">
        <f t="shared" si="162"/>
        <v>-28.5</v>
      </c>
      <c r="S4716" s="363">
        <f t="shared" si="162"/>
        <v>-28.5</v>
      </c>
      <c r="T4716" s="363">
        <f t="shared" si="162"/>
        <v>0</v>
      </c>
      <c r="U4716" s="365" t="s">
        <v>8932</v>
      </c>
    </row>
    <row r="4717" spans="1:21" x14ac:dyDescent="0.25">
      <c r="A4717" s="327">
        <v>38</v>
      </c>
      <c r="B4717" s="74">
        <f t="shared" si="160"/>
        <v>4716</v>
      </c>
      <c r="C4717" s="366">
        <v>14</v>
      </c>
      <c r="D4717" s="74" t="str">
        <f>IF(ISNUMBER(C4717),LOOKUP(C4717,LL!$Q$2:$Q$40,LL!$T$2:$T$40),"")</f>
        <v>ND</v>
      </c>
      <c r="E4717" s="74">
        <f>IF(ISNUMBER(C4717),LOOKUP(C4717,LL!$Q$2:$Q$40,LL!$U$2:$U$40),"")</f>
        <v>41</v>
      </c>
      <c r="F4717" s="366">
        <v>9</v>
      </c>
      <c r="G4717" s="366">
        <v>2</v>
      </c>
      <c r="H4717" s="366" t="s">
        <v>1186</v>
      </c>
      <c r="I4717" s="366" t="s">
        <v>3</v>
      </c>
      <c r="J4717" s="366" t="s">
        <v>191</v>
      </c>
      <c r="K4717" s="367" t="s">
        <v>349</v>
      </c>
      <c r="L4717" s="366" t="s">
        <v>4780</v>
      </c>
      <c r="M4717" s="366" t="s">
        <v>1506</v>
      </c>
      <c r="N4717" s="366" t="s">
        <v>1886</v>
      </c>
      <c r="O4717" s="366">
        <v>2</v>
      </c>
      <c r="P4717" s="366">
        <v>1</v>
      </c>
      <c r="Q4717" s="366">
        <v>1</v>
      </c>
      <c r="R4717" s="366">
        <v>0</v>
      </c>
      <c r="S4717" s="366">
        <v>0</v>
      </c>
      <c r="T4717" s="366">
        <v>0</v>
      </c>
      <c r="U4717" s="368" t="s">
        <v>8933</v>
      </c>
    </row>
    <row r="4718" spans="1:21" x14ac:dyDescent="0.25">
      <c r="A4718" s="327">
        <v>15</v>
      </c>
      <c r="B4718" s="73">
        <f t="shared" si="160"/>
        <v>4717</v>
      </c>
      <c r="C4718" s="363">
        <v>14</v>
      </c>
      <c r="D4718" s="73" t="str">
        <f>IF(ISNUMBER(C4718),LOOKUP(C4718,LL!$Q$2:$Q$40,LL!$T$2:$T$40),"")</f>
        <v>ND</v>
      </c>
      <c r="E4718" s="73">
        <f>IF(ISNUMBER(C4718),LOOKUP(C4718,LL!$Q$2:$Q$40,LL!$U$2:$U$40),"")</f>
        <v>41</v>
      </c>
      <c r="F4718" s="363">
        <v>9</v>
      </c>
      <c r="G4718" s="363">
        <v>3</v>
      </c>
      <c r="H4718" s="363" t="s">
        <v>358</v>
      </c>
      <c r="I4718" s="363" t="s">
        <v>261</v>
      </c>
      <c r="J4718" s="363" t="s">
        <v>260</v>
      </c>
      <c r="K4718" s="364" t="s">
        <v>642</v>
      </c>
      <c r="L4718" s="363">
        <v>3</v>
      </c>
      <c r="M4718" s="363">
        <v>2</v>
      </c>
      <c r="N4718" s="363" t="s">
        <v>4359</v>
      </c>
      <c r="O4718" s="363" t="s">
        <v>857</v>
      </c>
      <c r="P4718" s="363" t="s">
        <v>856</v>
      </c>
      <c r="Q4718" s="363" t="s">
        <v>857</v>
      </c>
      <c r="R4718" s="363" t="s">
        <v>856</v>
      </c>
      <c r="S4718" s="363" t="s">
        <v>856</v>
      </c>
      <c r="T4718" s="363"/>
      <c r="U4718" s="365"/>
    </row>
    <row r="4719" spans="1:21" x14ac:dyDescent="0.25">
      <c r="A4719" s="327">
        <v>38</v>
      </c>
      <c r="B4719" s="74">
        <f t="shared" si="160"/>
        <v>4718</v>
      </c>
      <c r="C4719" s="366">
        <v>14</v>
      </c>
      <c r="D4719" s="74" t="str">
        <f>IF(ISNUMBER(C4719),LOOKUP(C4719,LL!$Q$2:$Q$40,LL!$T$2:$T$40),"")</f>
        <v>ND</v>
      </c>
      <c r="E4719" s="74">
        <f>IF(ISNUMBER(C4719),LOOKUP(C4719,LL!$Q$2:$Q$40,LL!$U$2:$U$40),"")</f>
        <v>41</v>
      </c>
      <c r="F4719" s="366">
        <v>9</v>
      </c>
      <c r="G4719" s="366">
        <v>3</v>
      </c>
      <c r="H4719" s="366" t="s">
        <v>217</v>
      </c>
      <c r="I4719" s="366" t="s">
        <v>0</v>
      </c>
      <c r="J4719" s="366" t="s">
        <v>357</v>
      </c>
      <c r="K4719" s="367" t="s">
        <v>349</v>
      </c>
      <c r="L4719" s="366" t="s">
        <v>4780</v>
      </c>
      <c r="M4719" s="366" t="s">
        <v>4345</v>
      </c>
      <c r="N4719" s="366" t="s">
        <v>1169</v>
      </c>
      <c r="O4719" s="366">
        <v>3</v>
      </c>
      <c r="P4719" s="366">
        <v>2</v>
      </c>
      <c r="Q4719" s="366">
        <v>1</v>
      </c>
      <c r="R4719" s="366">
        <v>0</v>
      </c>
      <c r="S4719" s="366">
        <v>0</v>
      </c>
      <c r="T4719" s="366">
        <v>0</v>
      </c>
      <c r="U4719" s="368" t="s">
        <v>8936</v>
      </c>
    </row>
    <row r="4720" spans="1:21" x14ac:dyDescent="0.25">
      <c r="A4720" s="327">
        <v>16</v>
      </c>
      <c r="B4720" s="73">
        <f t="shared" si="160"/>
        <v>4719</v>
      </c>
      <c r="C4720" s="363">
        <v>14</v>
      </c>
      <c r="D4720" s="73" t="str">
        <f>IF(ISNUMBER(C4720),LOOKUP(C4720,LL!$Q$2:$Q$40,LL!$T$2:$T$40),"")</f>
        <v>ND</v>
      </c>
      <c r="E4720" s="73">
        <f>IF(ISNUMBER(C4720),LOOKUP(C4720,LL!$Q$2:$Q$40,LL!$U$2:$U$40),"")</f>
        <v>41</v>
      </c>
      <c r="F4720" s="363">
        <v>9</v>
      </c>
      <c r="G4720" s="363">
        <v>2</v>
      </c>
      <c r="H4720" s="363" t="s">
        <v>358</v>
      </c>
      <c r="I4720" s="363" t="s">
        <v>261</v>
      </c>
      <c r="J4720" s="363" t="s">
        <v>260</v>
      </c>
      <c r="K4720" s="364" t="s">
        <v>56</v>
      </c>
      <c r="L4720" s="363" t="s">
        <v>1047</v>
      </c>
      <c r="M4720" s="363">
        <v>3</v>
      </c>
      <c r="N4720" s="363" t="s">
        <v>4358</v>
      </c>
      <c r="O4720" s="363">
        <v>0.7</v>
      </c>
      <c r="P4720" s="363">
        <v>9</v>
      </c>
      <c r="Q4720" s="363">
        <v>0.63</v>
      </c>
      <c r="R4720" s="363">
        <v>6</v>
      </c>
      <c r="S4720" s="363">
        <v>3</v>
      </c>
      <c r="T4720" s="363">
        <v>3</v>
      </c>
      <c r="U4720" s="365" t="s">
        <v>8937</v>
      </c>
    </row>
    <row r="4721" spans="1:21" x14ac:dyDescent="0.25">
      <c r="A4721" s="327">
        <v>13</v>
      </c>
      <c r="B4721" s="74">
        <f t="shared" si="160"/>
        <v>4720</v>
      </c>
      <c r="C4721" s="366">
        <v>14</v>
      </c>
      <c r="D4721" s="74" t="str">
        <f>IF(ISNUMBER(C4721),LOOKUP(C4721,LL!$Q$2:$Q$40,LL!$T$2:$T$40),"")</f>
        <v>ND</v>
      </c>
      <c r="E4721" s="74">
        <f>IF(ISNUMBER(C4721),LOOKUP(C4721,LL!$Q$2:$Q$40,LL!$U$2:$U$40),"")</f>
        <v>41</v>
      </c>
      <c r="F4721" s="366">
        <v>11</v>
      </c>
      <c r="G4721" s="366">
        <v>4</v>
      </c>
      <c r="H4721" s="366" t="s">
        <v>358</v>
      </c>
      <c r="I4721" s="366" t="s">
        <v>260</v>
      </c>
      <c r="J4721" s="366" t="s">
        <v>261</v>
      </c>
      <c r="K4721" s="367" t="s">
        <v>399</v>
      </c>
      <c r="L4721" s="366">
        <v>2</v>
      </c>
      <c r="M4721" s="366">
        <v>1</v>
      </c>
      <c r="N4721" s="366" t="s">
        <v>5243</v>
      </c>
      <c r="O4721" s="366" t="s">
        <v>1223</v>
      </c>
      <c r="P4721" s="366" t="s">
        <v>1223</v>
      </c>
      <c r="Q4721" s="366" t="s">
        <v>952</v>
      </c>
      <c r="R4721" s="366" t="s">
        <v>843</v>
      </c>
      <c r="S4721" s="366" t="s">
        <v>952</v>
      </c>
      <c r="T4721" s="366" t="s">
        <v>843</v>
      </c>
      <c r="U4721" s="368" t="s">
        <v>8938</v>
      </c>
    </row>
    <row r="4722" spans="1:21" x14ac:dyDescent="0.25">
      <c r="A4722" s="327">
        <v>23</v>
      </c>
      <c r="B4722" s="73">
        <f t="shared" si="160"/>
        <v>4721</v>
      </c>
      <c r="C4722" s="363">
        <v>14</v>
      </c>
      <c r="D4722" s="73" t="str">
        <f>IF(ISNUMBER(C4722),LOOKUP(C4722,LL!$Q$2:$Q$40,LL!$T$2:$T$40),"")</f>
        <v>ND</v>
      </c>
      <c r="E4722" s="73">
        <f>IF(ISNUMBER(C4722),LOOKUP(C4722,LL!$Q$2:$Q$40,LL!$U$2:$U$40),"")</f>
        <v>41</v>
      </c>
      <c r="F4722" s="363">
        <v>11</v>
      </c>
      <c r="G4722" s="363" t="s">
        <v>4061</v>
      </c>
      <c r="H4722" s="363" t="s">
        <v>186</v>
      </c>
      <c r="I4722" s="363" t="s">
        <v>187</v>
      </c>
      <c r="J4722" s="363" t="s">
        <v>341</v>
      </c>
      <c r="K4722" s="364" t="s">
        <v>194</v>
      </c>
      <c r="L4722" s="363" t="s">
        <v>3464</v>
      </c>
      <c r="M4722" s="363" t="s">
        <v>1917</v>
      </c>
      <c r="N4722" s="363" t="s">
        <v>3484</v>
      </c>
      <c r="O4722" s="363" t="s">
        <v>871</v>
      </c>
      <c r="P4722" s="363">
        <v>9.6669999999999998</v>
      </c>
      <c r="Q4722" s="363">
        <v>0.96</v>
      </c>
      <c r="R4722" s="363">
        <v>0.52700000000000002</v>
      </c>
      <c r="S4722" s="363" t="s">
        <v>334</v>
      </c>
      <c r="T4722" s="363">
        <v>0.307</v>
      </c>
      <c r="U4722" s="365" t="s">
        <v>8961</v>
      </c>
    </row>
    <row r="4723" spans="1:21" x14ac:dyDescent="0.25">
      <c r="A4723" s="327"/>
      <c r="B4723" s="74">
        <f t="shared" si="160"/>
        <v>4722</v>
      </c>
      <c r="C4723" s="366">
        <v>14</v>
      </c>
      <c r="D4723" s="74" t="str">
        <f>IF(ISNUMBER(C4723),LOOKUP(C4723,LL!$Q$2:$Q$40,LL!$T$2:$T$40),"")</f>
        <v>ND</v>
      </c>
      <c r="E4723" s="74">
        <f>IF(ISNUMBER(C4723),LOOKUP(C4723,LL!$Q$2:$Q$40,LL!$U$2:$U$40),"")</f>
        <v>41</v>
      </c>
      <c r="F4723" s="366">
        <v>11</v>
      </c>
      <c r="G4723" s="366" t="s">
        <v>1374</v>
      </c>
      <c r="H4723" s="366" t="s">
        <v>186</v>
      </c>
      <c r="I4723" s="366" t="s">
        <v>187</v>
      </c>
      <c r="J4723" s="366" t="s">
        <v>341</v>
      </c>
      <c r="K4723" s="367" t="s">
        <v>194</v>
      </c>
      <c r="L4723" s="366" t="s">
        <v>3464</v>
      </c>
      <c r="M4723" s="366" t="s">
        <v>1917</v>
      </c>
      <c r="N4723" s="366" t="s">
        <v>3484</v>
      </c>
      <c r="O4723" s="366" t="s">
        <v>876</v>
      </c>
      <c r="P4723" s="366">
        <v>9.6669999999999998</v>
      </c>
      <c r="Q4723" s="366">
        <v>0.98</v>
      </c>
      <c r="R4723" s="366">
        <v>0.66700000000000004</v>
      </c>
      <c r="S4723" s="366">
        <v>0</v>
      </c>
      <c r="T4723" s="366">
        <v>0.17</v>
      </c>
      <c r="U4723" s="368" t="s">
        <v>8940</v>
      </c>
    </row>
    <row r="4724" spans="1:21" x14ac:dyDescent="0.25">
      <c r="A4724" s="327">
        <v>10</v>
      </c>
      <c r="B4724" s="73">
        <f t="shared" si="160"/>
        <v>4723</v>
      </c>
      <c r="C4724" s="363">
        <v>14</v>
      </c>
      <c r="D4724" s="73" t="str">
        <f>IF(ISNUMBER(C4724),LOOKUP(C4724,LL!$Q$2:$Q$40,LL!$T$2:$T$40),"")</f>
        <v>ND</v>
      </c>
      <c r="E4724" s="73">
        <f>IF(ISNUMBER(C4724),LOOKUP(C4724,LL!$Q$2:$Q$40,LL!$U$2:$U$40),"")</f>
        <v>41</v>
      </c>
      <c r="F4724" s="363">
        <v>11</v>
      </c>
      <c r="G4724" s="363" t="s">
        <v>260</v>
      </c>
      <c r="H4724" s="363" t="s">
        <v>176</v>
      </c>
      <c r="I4724" s="363" t="s">
        <v>177</v>
      </c>
      <c r="J4724" s="363" t="s">
        <v>5</v>
      </c>
      <c r="K4724" s="364" t="s">
        <v>297</v>
      </c>
      <c r="L4724" s="363">
        <v>81</v>
      </c>
      <c r="M4724" s="363">
        <v>-171</v>
      </c>
      <c r="N4724" s="363" t="s">
        <v>8345</v>
      </c>
      <c r="O4724" s="363">
        <v>84</v>
      </c>
      <c r="P4724" s="363">
        <v>141</v>
      </c>
      <c r="Q4724" s="363">
        <v>93</v>
      </c>
      <c r="R4724" s="363">
        <v>15</v>
      </c>
      <c r="S4724" s="363">
        <v>15</v>
      </c>
      <c r="T4724" s="363">
        <v>30</v>
      </c>
      <c r="U4724" s="365"/>
    </row>
    <row r="4725" spans="1:21" x14ac:dyDescent="0.25">
      <c r="A4725" s="327">
        <v>14</v>
      </c>
      <c r="B4725" s="74">
        <f t="shared" si="160"/>
        <v>4724</v>
      </c>
      <c r="C4725" s="366">
        <v>14</v>
      </c>
      <c r="D4725" s="74" t="str">
        <f>IF(ISNUMBER(C4725),LOOKUP(C4725,LL!$Q$2:$Q$40,LL!$T$2:$T$40),"")</f>
        <v>ND</v>
      </c>
      <c r="E4725" s="74">
        <f>IF(ISNUMBER(C4725),LOOKUP(C4725,LL!$Q$2:$Q$40,LL!$U$2:$U$40),"")</f>
        <v>41</v>
      </c>
      <c r="F4725" s="366">
        <v>11</v>
      </c>
      <c r="G4725" s="366">
        <v>4</v>
      </c>
      <c r="H4725" s="366" t="s">
        <v>358</v>
      </c>
      <c r="I4725" s="366" t="s">
        <v>260</v>
      </c>
      <c r="J4725" s="366" t="s">
        <v>261</v>
      </c>
      <c r="K4725" s="367" t="s">
        <v>642</v>
      </c>
      <c r="L4725" s="366">
        <v>5</v>
      </c>
      <c r="M4725" s="366">
        <v>2</v>
      </c>
      <c r="N4725" s="366" t="s">
        <v>5255</v>
      </c>
      <c r="O4725" s="366" t="s">
        <v>856</v>
      </c>
      <c r="P4725" s="366" t="s">
        <v>856</v>
      </c>
      <c r="Q4725" s="366" t="s">
        <v>856</v>
      </c>
      <c r="R4725" s="366"/>
      <c r="S4725" s="366"/>
      <c r="T4725" s="366"/>
      <c r="U4725" s="368"/>
    </row>
    <row r="4726" spans="1:21" x14ac:dyDescent="0.25">
      <c r="A4726" s="327">
        <v>43</v>
      </c>
      <c r="B4726" s="73">
        <f t="shared" si="160"/>
        <v>4725</v>
      </c>
      <c r="C4726" s="363">
        <v>14</v>
      </c>
      <c r="D4726" s="73" t="str">
        <f>IF(ISNUMBER(C4726),LOOKUP(C4726,LL!$Q$2:$Q$40,LL!$T$2:$T$40),"")</f>
        <v>ND</v>
      </c>
      <c r="E4726" s="73">
        <f>IF(ISNUMBER(C4726),LOOKUP(C4726,LL!$Q$2:$Q$40,LL!$U$2:$U$40),"")</f>
        <v>41</v>
      </c>
      <c r="F4726" s="363">
        <v>11</v>
      </c>
      <c r="G4726" s="363">
        <v>3</v>
      </c>
      <c r="H4726" s="363" t="s">
        <v>1186</v>
      </c>
      <c r="I4726" s="363" t="s">
        <v>191</v>
      </c>
      <c r="J4726" s="363" t="s">
        <v>3</v>
      </c>
      <c r="K4726" s="364" t="s">
        <v>347</v>
      </c>
      <c r="L4726" s="363" t="s">
        <v>8735</v>
      </c>
      <c r="M4726" s="363" t="s">
        <v>1121</v>
      </c>
      <c r="N4726" s="363" t="s">
        <v>7317</v>
      </c>
      <c r="O4726" s="363">
        <v>4</v>
      </c>
      <c r="P4726" s="363">
        <v>0</v>
      </c>
      <c r="Q4726" s="363">
        <v>3</v>
      </c>
      <c r="R4726" s="363">
        <v>1</v>
      </c>
      <c r="S4726" s="363">
        <v>12</v>
      </c>
      <c r="T4726" s="363">
        <v>2</v>
      </c>
      <c r="U4726" s="365" t="s">
        <v>8941</v>
      </c>
    </row>
    <row r="4727" spans="1:21" x14ac:dyDescent="0.25">
      <c r="A4727" s="327">
        <v>43</v>
      </c>
      <c r="B4727" s="74">
        <f t="shared" si="160"/>
        <v>4726</v>
      </c>
      <c r="C4727" s="366">
        <v>14</v>
      </c>
      <c r="D4727" s="74" t="str">
        <f>IF(ISNUMBER(C4727),LOOKUP(C4727,LL!$Q$2:$Q$40,LL!$T$2:$T$40),"")</f>
        <v>ND</v>
      </c>
      <c r="E4727" s="74">
        <f>IF(ISNUMBER(C4727),LOOKUP(C4727,LL!$Q$2:$Q$40,LL!$U$2:$U$40),"")</f>
        <v>41</v>
      </c>
      <c r="F4727" s="366">
        <v>11</v>
      </c>
      <c r="G4727" s="366">
        <v>2</v>
      </c>
      <c r="H4727" s="366" t="s">
        <v>186</v>
      </c>
      <c r="I4727" s="366" t="s">
        <v>187</v>
      </c>
      <c r="J4727" s="366" t="s">
        <v>5</v>
      </c>
      <c r="K4727" s="367" t="s">
        <v>347</v>
      </c>
      <c r="L4727" s="366" t="s">
        <v>1121</v>
      </c>
      <c r="M4727" s="366" t="s">
        <v>8739</v>
      </c>
      <c r="N4727" s="366" t="s">
        <v>8942</v>
      </c>
      <c r="O4727" s="366">
        <v>3</v>
      </c>
      <c r="P4727" s="366">
        <v>0</v>
      </c>
      <c r="Q4727" s="366">
        <v>2</v>
      </c>
      <c r="R4727" s="366">
        <v>1</v>
      </c>
      <c r="S4727" s="366">
        <v>12</v>
      </c>
      <c r="T4727" s="366">
        <v>2</v>
      </c>
      <c r="U4727" s="368" t="s">
        <v>8962</v>
      </c>
    </row>
    <row r="4728" spans="1:21" x14ac:dyDescent="0.25">
      <c r="A4728" s="327"/>
      <c r="B4728" s="73">
        <f t="shared" si="160"/>
        <v>4727</v>
      </c>
      <c r="C4728" s="363">
        <v>14</v>
      </c>
      <c r="D4728" s="73" t="str">
        <f>IF(ISNUMBER(C4728),LOOKUP(C4728,LL!$Q$2:$Q$40,LL!$T$2:$T$40),"")</f>
        <v>ND</v>
      </c>
      <c r="E4728" s="73">
        <f>IF(ISNUMBER(C4728),LOOKUP(C4728,LL!$Q$2:$Q$40,LL!$U$2:$U$40),"")</f>
        <v>41</v>
      </c>
      <c r="F4728" s="363">
        <v>11</v>
      </c>
      <c r="G4728" s="363">
        <v>2</v>
      </c>
      <c r="H4728" s="363" t="s">
        <v>186</v>
      </c>
      <c r="I4728" s="363" t="s">
        <v>187</v>
      </c>
      <c r="J4728" s="363" t="s">
        <v>341</v>
      </c>
      <c r="K4728" s="364" t="s">
        <v>347</v>
      </c>
      <c r="L4728" s="363" t="s">
        <v>1121</v>
      </c>
      <c r="M4728" s="363" t="s">
        <v>8739</v>
      </c>
      <c r="N4728" s="363" t="s">
        <v>8942</v>
      </c>
      <c r="O4728" s="363">
        <v>2</v>
      </c>
      <c r="P4728" s="363">
        <v>0</v>
      </c>
      <c r="Q4728" s="363">
        <v>2</v>
      </c>
      <c r="R4728" s="363">
        <v>0</v>
      </c>
      <c r="S4728" s="363">
        <v>8</v>
      </c>
      <c r="T4728" s="363">
        <v>0</v>
      </c>
      <c r="U4728" s="365" t="s">
        <v>8943</v>
      </c>
    </row>
    <row r="4729" spans="1:21" x14ac:dyDescent="0.25">
      <c r="A4729" s="327">
        <v>21</v>
      </c>
      <c r="B4729" s="74">
        <f t="shared" si="160"/>
        <v>4728</v>
      </c>
      <c r="C4729" s="366">
        <v>14</v>
      </c>
      <c r="D4729" s="74" t="str">
        <f>IF(ISNUMBER(C4729),LOOKUP(C4729,LL!$Q$2:$Q$40,LL!$T$2:$T$40),"")</f>
        <v>ND</v>
      </c>
      <c r="E4729" s="74">
        <f>IF(ISNUMBER(C4729),LOOKUP(C4729,LL!$Q$2:$Q$40,LL!$U$2:$U$40),"")</f>
        <v>41</v>
      </c>
      <c r="F4729" s="366">
        <v>11</v>
      </c>
      <c r="G4729" s="366">
        <v>0</v>
      </c>
      <c r="H4729" s="366" t="s">
        <v>186</v>
      </c>
      <c r="I4729" s="366" t="s">
        <v>187</v>
      </c>
      <c r="J4729" s="366" t="s">
        <v>341</v>
      </c>
      <c r="K4729" s="367" t="s">
        <v>398</v>
      </c>
      <c r="L4729" s="366" t="s">
        <v>642</v>
      </c>
      <c r="M4729" s="366" t="s">
        <v>1249</v>
      </c>
      <c r="N4729" s="366" t="s">
        <v>7778</v>
      </c>
      <c r="O4729" s="366" t="s">
        <v>187</v>
      </c>
      <c r="P4729" s="366">
        <v>2</v>
      </c>
      <c r="Q4729" s="366">
        <v>30</v>
      </c>
      <c r="R4729" s="366">
        <v>30</v>
      </c>
      <c r="S4729" s="366">
        <v>30</v>
      </c>
      <c r="T4729" s="366">
        <v>30</v>
      </c>
      <c r="U4729" s="368" t="s">
        <v>8944</v>
      </c>
    </row>
    <row r="4730" spans="1:21" x14ac:dyDescent="0.25">
      <c r="A4730" s="327">
        <v>5</v>
      </c>
      <c r="B4730" s="73">
        <f t="shared" si="160"/>
        <v>4729</v>
      </c>
      <c r="C4730" s="363">
        <v>14</v>
      </c>
      <c r="D4730" s="73" t="str">
        <f>IF(ISNUMBER(C4730),LOOKUP(C4730,LL!$Q$2:$Q$40,LL!$T$2:$T$40),"")</f>
        <v>ND</v>
      </c>
      <c r="E4730" s="73">
        <f>IF(ISNUMBER(C4730),LOOKUP(C4730,LL!$Q$2:$Q$40,LL!$U$2:$U$40),"")</f>
        <v>41</v>
      </c>
      <c r="F4730" s="363">
        <v>11</v>
      </c>
      <c r="G4730" s="363">
        <v>1</v>
      </c>
      <c r="H4730" s="363" t="s">
        <v>186</v>
      </c>
      <c r="I4730" s="363" t="s">
        <v>0</v>
      </c>
      <c r="J4730" s="363" t="s">
        <v>187</v>
      </c>
      <c r="K4730" s="364" t="s">
        <v>398</v>
      </c>
      <c r="L4730" s="363" t="s">
        <v>717</v>
      </c>
      <c r="M4730" s="363" t="s">
        <v>795</v>
      </c>
      <c r="N4730" s="363" t="s">
        <v>7778</v>
      </c>
      <c r="O4730" s="363">
        <v>1</v>
      </c>
      <c r="P4730" s="363">
        <v>2</v>
      </c>
      <c r="Q4730" s="363">
        <v>31</v>
      </c>
      <c r="R4730" s="363">
        <v>30</v>
      </c>
      <c r="S4730" s="363">
        <v>33</v>
      </c>
      <c r="T4730" s="363">
        <v>30</v>
      </c>
      <c r="U4730" s="365" t="s">
        <v>8945</v>
      </c>
    </row>
    <row r="4731" spans="1:21" x14ac:dyDescent="0.25">
      <c r="A4731" s="327">
        <v>43</v>
      </c>
      <c r="B4731" s="74">
        <f t="shared" si="160"/>
        <v>4730</v>
      </c>
      <c r="C4731" s="366">
        <v>14</v>
      </c>
      <c r="D4731" s="74" t="str">
        <f>IF(ISNUMBER(C4731),LOOKUP(C4731,LL!$Q$2:$Q$40,LL!$T$2:$T$40),"")</f>
        <v>ND</v>
      </c>
      <c r="E4731" s="74">
        <f>IF(ISNUMBER(C4731),LOOKUP(C4731,LL!$Q$2:$Q$40,LL!$U$2:$U$40),"")</f>
        <v>41</v>
      </c>
      <c r="F4731" s="366">
        <v>11</v>
      </c>
      <c r="G4731" s="366">
        <v>5</v>
      </c>
      <c r="H4731" s="366" t="s">
        <v>186</v>
      </c>
      <c r="I4731" s="366" t="s">
        <v>187</v>
      </c>
      <c r="J4731" s="366" t="s">
        <v>341</v>
      </c>
      <c r="K4731" s="367" t="s">
        <v>347</v>
      </c>
      <c r="L4731" s="366" t="s">
        <v>1121</v>
      </c>
      <c r="M4731" s="366" t="s">
        <v>7063</v>
      </c>
      <c r="N4731" s="366" t="s">
        <v>3484</v>
      </c>
      <c r="O4731" s="366">
        <v>5</v>
      </c>
      <c r="P4731" s="366">
        <v>0</v>
      </c>
      <c r="Q4731" s="366">
        <v>4</v>
      </c>
      <c r="R4731" s="366">
        <v>0</v>
      </c>
      <c r="S4731" s="366">
        <v>17</v>
      </c>
      <c r="T4731" s="366">
        <v>0</v>
      </c>
      <c r="U4731" s="368" t="s">
        <v>8963</v>
      </c>
    </row>
    <row r="4732" spans="1:21" x14ac:dyDescent="0.25">
      <c r="A4732" s="327">
        <v>23</v>
      </c>
      <c r="B4732" s="73">
        <f t="shared" si="160"/>
        <v>4731</v>
      </c>
      <c r="C4732" s="363">
        <v>14</v>
      </c>
      <c r="D4732" s="73" t="str">
        <f>IF(ISNUMBER(C4732),LOOKUP(C4732,LL!$Q$2:$Q$40,LL!$T$2:$T$40),"")</f>
        <v>ND</v>
      </c>
      <c r="E4732" s="73">
        <f>IF(ISNUMBER(C4732),LOOKUP(C4732,LL!$Q$2:$Q$40,LL!$U$2:$U$40),"")</f>
        <v>41</v>
      </c>
      <c r="F4732" s="363">
        <v>11</v>
      </c>
      <c r="G4732" s="363" t="s">
        <v>6951</v>
      </c>
      <c r="H4732" s="363" t="s">
        <v>186</v>
      </c>
      <c r="I4732" s="363" t="s">
        <v>187</v>
      </c>
      <c r="J4732" s="363" t="s">
        <v>341</v>
      </c>
      <c r="K4732" s="364" t="s">
        <v>194</v>
      </c>
      <c r="L4732" s="363" t="s">
        <v>3464</v>
      </c>
      <c r="M4732" s="363" t="s">
        <v>5087</v>
      </c>
      <c r="N4732" s="363" t="s">
        <v>8946</v>
      </c>
      <c r="O4732" s="363" t="s">
        <v>871</v>
      </c>
      <c r="P4732" s="363">
        <v>6.3330000000000002</v>
      </c>
      <c r="Q4732" s="363">
        <v>0.81</v>
      </c>
      <c r="R4732" s="363">
        <v>0.33</v>
      </c>
      <c r="S4732" s="363" t="s">
        <v>334</v>
      </c>
      <c r="T4732" s="363">
        <v>0.61</v>
      </c>
      <c r="U4732" s="365" t="s">
        <v>8964</v>
      </c>
    </row>
    <row r="4733" spans="1:21" x14ac:dyDescent="0.25">
      <c r="A4733" s="327"/>
      <c r="B4733" s="74">
        <f t="shared" si="160"/>
        <v>4732</v>
      </c>
      <c r="C4733" s="366">
        <v>14</v>
      </c>
      <c r="D4733" s="74" t="str">
        <f>IF(ISNUMBER(C4733),LOOKUP(C4733,LL!$Q$2:$Q$40,LL!$T$2:$T$40),"")</f>
        <v>ND</v>
      </c>
      <c r="E4733" s="74">
        <f>IF(ISNUMBER(C4733),LOOKUP(C4733,LL!$Q$2:$Q$40,LL!$U$2:$U$40),"")</f>
        <v>41</v>
      </c>
      <c r="F4733" s="366">
        <v>11</v>
      </c>
      <c r="G4733" s="366" t="s">
        <v>6952</v>
      </c>
      <c r="H4733" s="366" t="s">
        <v>186</v>
      </c>
      <c r="I4733" s="366" t="s">
        <v>187</v>
      </c>
      <c r="J4733" s="366" t="s">
        <v>341</v>
      </c>
      <c r="K4733" s="367" t="s">
        <v>194</v>
      </c>
      <c r="L4733" s="366" t="s">
        <v>3464</v>
      </c>
      <c r="M4733" s="366" t="s">
        <v>5087</v>
      </c>
      <c r="N4733" s="366" t="s">
        <v>8947</v>
      </c>
      <c r="O4733" s="366" t="s">
        <v>876</v>
      </c>
      <c r="P4733" s="366">
        <v>6.3330000000000002</v>
      </c>
      <c r="Q4733" s="366">
        <v>0.87</v>
      </c>
      <c r="R4733" s="366">
        <v>0.47</v>
      </c>
      <c r="S4733" s="366">
        <v>0</v>
      </c>
      <c r="T4733" s="366">
        <v>0.42</v>
      </c>
      <c r="U4733" s="368" t="s">
        <v>8948</v>
      </c>
    </row>
    <row r="4734" spans="1:21" x14ac:dyDescent="0.25">
      <c r="A4734" s="327">
        <v>43</v>
      </c>
      <c r="B4734" s="73">
        <f t="shared" si="160"/>
        <v>4733</v>
      </c>
      <c r="C4734" s="363">
        <v>14</v>
      </c>
      <c r="D4734" s="73" t="str">
        <f>IF(ISNUMBER(C4734),LOOKUP(C4734,LL!$Q$2:$Q$40,LL!$T$2:$T$40),"")</f>
        <v>ND</v>
      </c>
      <c r="E4734" s="73">
        <f>IF(ISNUMBER(C4734),LOOKUP(C4734,LL!$Q$2:$Q$40,LL!$U$2:$U$40),"")</f>
        <v>41</v>
      </c>
      <c r="F4734" s="363">
        <v>11</v>
      </c>
      <c r="G4734" s="363">
        <v>5</v>
      </c>
      <c r="H4734" s="363" t="s">
        <v>186</v>
      </c>
      <c r="I4734" s="363" t="s">
        <v>187</v>
      </c>
      <c r="J4734" s="363" t="s">
        <v>341</v>
      </c>
      <c r="K4734" s="364" t="s">
        <v>347</v>
      </c>
      <c r="L4734" s="363" t="s">
        <v>1121</v>
      </c>
      <c r="M4734" s="363" t="s">
        <v>8949</v>
      </c>
      <c r="N4734" s="363" t="s">
        <v>3484</v>
      </c>
      <c r="O4734" s="363">
        <v>5</v>
      </c>
      <c r="P4734" s="363">
        <v>1</v>
      </c>
      <c r="Q4734" s="363">
        <v>4</v>
      </c>
      <c r="R4734" s="363">
        <v>0</v>
      </c>
      <c r="S4734" s="363">
        <v>29</v>
      </c>
      <c r="T4734" s="363">
        <v>0</v>
      </c>
      <c r="U4734" s="365" t="s">
        <v>8965</v>
      </c>
    </row>
    <row r="4735" spans="1:21" x14ac:dyDescent="0.25">
      <c r="A4735" s="327">
        <v>43</v>
      </c>
      <c r="B4735" s="74">
        <f t="shared" si="160"/>
        <v>4734</v>
      </c>
      <c r="C4735" s="366">
        <v>14</v>
      </c>
      <c r="D4735" s="74" t="str">
        <f>IF(ISNUMBER(C4735),LOOKUP(C4735,LL!$Q$2:$Q$40,LL!$T$2:$T$40),"")</f>
        <v>ND</v>
      </c>
      <c r="E4735" s="74">
        <f>IF(ISNUMBER(C4735),LOOKUP(C4735,LL!$Q$2:$Q$40,LL!$U$2:$U$40),"")</f>
        <v>41</v>
      </c>
      <c r="F4735" s="366">
        <v>11</v>
      </c>
      <c r="G4735" s="366">
        <v>3</v>
      </c>
      <c r="H4735" s="366" t="s">
        <v>176</v>
      </c>
      <c r="I4735" s="366" t="s">
        <v>177</v>
      </c>
      <c r="J4735" s="366" t="s">
        <v>5</v>
      </c>
      <c r="K4735" s="367" t="s">
        <v>347</v>
      </c>
      <c r="L4735" s="366" t="s">
        <v>1121</v>
      </c>
      <c r="M4735" s="366" t="s">
        <v>8739</v>
      </c>
      <c r="N4735" s="366" t="s">
        <v>8950</v>
      </c>
      <c r="O4735" s="366">
        <f>P4735+Q4735+R4735</f>
        <v>17</v>
      </c>
      <c r="P4735" s="366">
        <v>3</v>
      </c>
      <c r="Q4735" s="366">
        <v>12</v>
      </c>
      <c r="R4735" s="366">
        <v>2</v>
      </c>
      <c r="S4735" s="366">
        <v>74</v>
      </c>
      <c r="T4735" s="366">
        <v>1</v>
      </c>
      <c r="U4735" s="368" t="s">
        <v>8951</v>
      </c>
    </row>
    <row r="4736" spans="1:21" x14ac:dyDescent="0.25">
      <c r="A4736" s="327"/>
      <c r="B4736" s="73">
        <f t="shared" si="160"/>
        <v>4735</v>
      </c>
      <c r="C4736" s="363">
        <v>14</v>
      </c>
      <c r="D4736" s="73" t="str">
        <f>IF(ISNUMBER(C4736),LOOKUP(C4736,LL!$Q$2:$Q$40,LL!$T$2:$T$40),"")</f>
        <v>ND</v>
      </c>
      <c r="E4736" s="73">
        <f>IF(ISNUMBER(C4736),LOOKUP(C4736,LL!$Q$2:$Q$40,LL!$U$2:$U$40),"")</f>
        <v>41</v>
      </c>
      <c r="F4736" s="363">
        <v>11</v>
      </c>
      <c r="G4736" s="363">
        <v>2</v>
      </c>
      <c r="H4736" s="363" t="s">
        <v>176</v>
      </c>
      <c r="I4736" s="363" t="s">
        <v>177</v>
      </c>
      <c r="J4736" s="363" t="s">
        <v>5</v>
      </c>
      <c r="K4736" s="364" t="s">
        <v>347</v>
      </c>
      <c r="L4736" s="363" t="s">
        <v>1121</v>
      </c>
      <c r="M4736" s="363" t="s">
        <v>8739</v>
      </c>
      <c r="N4736" s="363" t="s">
        <v>8952</v>
      </c>
      <c r="O4736" s="363">
        <f t="shared" ref="O4736:O4737" si="163">P4736+Q4736+R4736</f>
        <v>19</v>
      </c>
      <c r="P4736" s="363">
        <v>1</v>
      </c>
      <c r="Q4736" s="363">
        <v>12</v>
      </c>
      <c r="R4736" s="363">
        <v>6</v>
      </c>
      <c r="S4736" s="363">
        <v>98</v>
      </c>
      <c r="T4736" s="363">
        <v>0</v>
      </c>
      <c r="U4736" s="365" t="s">
        <v>8954</v>
      </c>
    </row>
    <row r="4737" spans="1:21" x14ac:dyDescent="0.25">
      <c r="A4737" s="327"/>
      <c r="B4737" s="74">
        <f t="shared" ref="B4737:B4800" si="164">B4736+1</f>
        <v>4736</v>
      </c>
      <c r="C4737" s="366">
        <v>14</v>
      </c>
      <c r="D4737" s="74" t="str">
        <f>IF(ISNUMBER(C4737),LOOKUP(C4737,LL!$Q$2:$Q$40,LL!$T$2:$T$40),"")</f>
        <v>ND</v>
      </c>
      <c r="E4737" s="74">
        <f>IF(ISNUMBER(C4737),LOOKUP(C4737,LL!$Q$2:$Q$40,LL!$U$2:$U$40),"")</f>
        <v>41</v>
      </c>
      <c r="F4737" s="366">
        <v>11</v>
      </c>
      <c r="G4737" s="366">
        <v>1</v>
      </c>
      <c r="H4737" s="366" t="s">
        <v>176</v>
      </c>
      <c r="I4737" s="366" t="s">
        <v>177</v>
      </c>
      <c r="J4737" s="366" t="s">
        <v>5</v>
      </c>
      <c r="K4737" s="367" t="s">
        <v>347</v>
      </c>
      <c r="L4737" s="366" t="s">
        <v>1121</v>
      </c>
      <c r="M4737" s="366" t="s">
        <v>8739</v>
      </c>
      <c r="N4737" s="366" t="s">
        <v>8953</v>
      </c>
      <c r="O4737" s="366">
        <f t="shared" si="163"/>
        <v>38</v>
      </c>
      <c r="P4737" s="366">
        <v>2</v>
      </c>
      <c r="Q4737" s="366">
        <v>18</v>
      </c>
      <c r="R4737" s="366">
        <v>18</v>
      </c>
      <c r="S4737" s="366">
        <v>136</v>
      </c>
      <c r="T4737" s="366">
        <v>0</v>
      </c>
      <c r="U4737" s="368" t="s">
        <v>8966</v>
      </c>
    </row>
    <row r="4738" spans="1:21" x14ac:dyDescent="0.25">
      <c r="A4738" s="327">
        <v>43</v>
      </c>
      <c r="B4738" s="73">
        <f t="shared" si="164"/>
        <v>4737</v>
      </c>
      <c r="C4738" s="363">
        <v>14</v>
      </c>
      <c r="D4738" s="73" t="str">
        <f>IF(ISNUMBER(C4738),LOOKUP(C4738,LL!$Q$2:$Q$40,LL!$T$2:$T$40),"")</f>
        <v>ND</v>
      </c>
      <c r="E4738" s="73">
        <f>IF(ISNUMBER(C4738),LOOKUP(C4738,LL!$Q$2:$Q$40,LL!$U$2:$U$40),"")</f>
        <v>41</v>
      </c>
      <c r="F4738" s="363">
        <v>11</v>
      </c>
      <c r="G4738" s="363">
        <v>1</v>
      </c>
      <c r="H4738" s="363" t="s">
        <v>1186</v>
      </c>
      <c r="I4738" s="363" t="s">
        <v>191</v>
      </c>
      <c r="J4738" s="363" t="s">
        <v>3</v>
      </c>
      <c r="K4738" s="364" t="s">
        <v>347</v>
      </c>
      <c r="L4738" s="363" t="s">
        <v>1121</v>
      </c>
      <c r="M4738" s="363" t="s">
        <v>446</v>
      </c>
      <c r="N4738" s="363" t="s">
        <v>8955</v>
      </c>
      <c r="O4738" s="363">
        <v>1</v>
      </c>
      <c r="P4738" s="363">
        <v>0</v>
      </c>
      <c r="Q4738" s="363">
        <v>0</v>
      </c>
      <c r="R4738" s="363">
        <v>0</v>
      </c>
      <c r="S4738" s="363">
        <v>0</v>
      </c>
      <c r="T4738" s="363">
        <v>0</v>
      </c>
      <c r="U4738" s="365" t="s">
        <v>8956</v>
      </c>
    </row>
    <row r="4739" spans="1:21" x14ac:dyDescent="0.25">
      <c r="A4739" s="327">
        <v>43</v>
      </c>
      <c r="B4739" s="74">
        <f t="shared" si="164"/>
        <v>4738</v>
      </c>
      <c r="C4739" s="366">
        <v>14</v>
      </c>
      <c r="D4739" s="74" t="str">
        <f>IF(ISNUMBER(C4739),LOOKUP(C4739,LL!$Q$2:$Q$40,LL!$T$2:$T$40),"")</f>
        <v>ND</v>
      </c>
      <c r="E4739" s="74">
        <f>IF(ISNUMBER(C4739),LOOKUP(C4739,LL!$Q$2:$Q$40,LL!$U$2:$U$40),"")</f>
        <v>41</v>
      </c>
      <c r="F4739" s="366">
        <v>11</v>
      </c>
      <c r="G4739" s="366">
        <v>1</v>
      </c>
      <c r="H4739" s="366" t="s">
        <v>186</v>
      </c>
      <c r="I4739" s="366" t="s">
        <v>187</v>
      </c>
      <c r="J4739" s="366" t="s">
        <v>5</v>
      </c>
      <c r="K4739" s="367" t="s">
        <v>347</v>
      </c>
      <c r="L4739" s="366" t="s">
        <v>1028</v>
      </c>
      <c r="M4739" s="366" t="s">
        <v>8875</v>
      </c>
      <c r="N4739" s="366" t="s">
        <v>8958</v>
      </c>
      <c r="O4739" s="366">
        <v>1</v>
      </c>
      <c r="P4739" s="366">
        <v>0</v>
      </c>
      <c r="Q4739" s="366">
        <v>0</v>
      </c>
      <c r="R4739" s="366">
        <v>1</v>
      </c>
      <c r="S4739" s="366">
        <v>2</v>
      </c>
      <c r="T4739" s="366">
        <v>0</v>
      </c>
      <c r="U4739" s="368" t="s">
        <v>8967</v>
      </c>
    </row>
    <row r="4740" spans="1:21" x14ac:dyDescent="0.25">
      <c r="A4740" s="327"/>
      <c r="B4740" s="73">
        <f t="shared" si="164"/>
        <v>4739</v>
      </c>
      <c r="C4740" s="363">
        <v>14</v>
      </c>
      <c r="D4740" s="73" t="str">
        <f>IF(ISNUMBER(C4740),LOOKUP(C4740,LL!$Q$2:$Q$40,LL!$T$2:$T$40),"")</f>
        <v>ND</v>
      </c>
      <c r="E4740" s="73">
        <f>IF(ISNUMBER(C4740),LOOKUP(C4740,LL!$Q$2:$Q$40,LL!$U$2:$U$40),"")</f>
        <v>41</v>
      </c>
      <c r="F4740" s="363">
        <v>11</v>
      </c>
      <c r="G4740" s="363">
        <v>1</v>
      </c>
      <c r="H4740" s="363" t="s">
        <v>186</v>
      </c>
      <c r="I4740" s="363" t="s">
        <v>187</v>
      </c>
      <c r="J4740" s="363" t="s">
        <v>188</v>
      </c>
      <c r="K4740" s="364" t="s">
        <v>347</v>
      </c>
      <c r="L4740" s="363" t="s">
        <v>1028</v>
      </c>
      <c r="M4740" s="363" t="s">
        <v>8875</v>
      </c>
      <c r="N4740" s="363" t="s">
        <v>1685</v>
      </c>
      <c r="O4740" s="363">
        <v>1</v>
      </c>
      <c r="P4740" s="363">
        <v>0</v>
      </c>
      <c r="Q4740" s="363">
        <v>0</v>
      </c>
      <c r="R4740" s="363">
        <v>1</v>
      </c>
      <c r="S4740" s="363">
        <v>2</v>
      </c>
      <c r="T4740" s="363">
        <v>0</v>
      </c>
      <c r="U4740" s="365" t="s">
        <v>8957</v>
      </c>
    </row>
    <row r="4741" spans="1:21" x14ac:dyDescent="0.25">
      <c r="A4741" s="327">
        <v>38</v>
      </c>
      <c r="B4741" s="74">
        <f t="shared" si="164"/>
        <v>4740</v>
      </c>
      <c r="C4741" s="366">
        <v>14</v>
      </c>
      <c r="D4741" s="74" t="str">
        <f>IF(ISNUMBER(C4741),LOOKUP(C4741,LL!$Q$2:$Q$40,LL!$T$2:$T$40),"")</f>
        <v>ND</v>
      </c>
      <c r="E4741" s="74">
        <f>IF(ISNUMBER(C4741),LOOKUP(C4741,LL!$Q$2:$Q$40,LL!$U$2:$U$40),"")</f>
        <v>41</v>
      </c>
      <c r="F4741" s="366">
        <v>11</v>
      </c>
      <c r="G4741" s="366">
        <v>4</v>
      </c>
      <c r="H4741" s="366" t="s">
        <v>176</v>
      </c>
      <c r="I4741" s="366" t="s">
        <v>177</v>
      </c>
      <c r="J4741" s="366" t="s">
        <v>5</v>
      </c>
      <c r="K4741" s="367" t="s">
        <v>349</v>
      </c>
      <c r="L4741" s="366" t="s">
        <v>4780</v>
      </c>
      <c r="M4741" s="366" t="s">
        <v>6551</v>
      </c>
      <c r="N4741" s="366" t="s">
        <v>8960</v>
      </c>
      <c r="O4741" s="366">
        <v>4</v>
      </c>
      <c r="P4741" s="366">
        <v>0</v>
      </c>
      <c r="Q4741" s="366">
        <v>3</v>
      </c>
      <c r="R4741" s="366">
        <v>0</v>
      </c>
      <c r="S4741" s="366">
        <v>1</v>
      </c>
      <c r="T4741" s="366">
        <v>0</v>
      </c>
      <c r="U4741" s="368" t="s">
        <v>8959</v>
      </c>
    </row>
    <row r="4742" spans="1:21" x14ac:dyDescent="0.25">
      <c r="A4742" s="327">
        <v>16</v>
      </c>
      <c r="B4742" s="73">
        <f t="shared" si="164"/>
        <v>4741</v>
      </c>
      <c r="C4742" s="363">
        <v>14</v>
      </c>
      <c r="D4742" s="73" t="str">
        <f>IF(ISNUMBER(C4742),LOOKUP(C4742,LL!$Q$2:$Q$40,LL!$T$2:$T$40),"")</f>
        <v>ND</v>
      </c>
      <c r="E4742" s="73">
        <f>IF(ISNUMBER(C4742),LOOKUP(C4742,LL!$Q$2:$Q$40,LL!$U$2:$U$40),"")</f>
        <v>41</v>
      </c>
      <c r="F4742" s="363">
        <v>11</v>
      </c>
      <c r="G4742" s="363">
        <v>3</v>
      </c>
      <c r="H4742" s="363" t="s">
        <v>358</v>
      </c>
      <c r="I4742" s="363" t="s">
        <v>260</v>
      </c>
      <c r="J4742" s="363" t="s">
        <v>261</v>
      </c>
      <c r="K4742" s="364" t="s">
        <v>56</v>
      </c>
      <c r="L4742" s="363" t="s">
        <v>1047</v>
      </c>
      <c r="M4742" s="363">
        <v>5</v>
      </c>
      <c r="N4742" s="363" t="s">
        <v>5909</v>
      </c>
      <c r="O4742" s="363">
        <v>0.5</v>
      </c>
      <c r="P4742" s="363">
        <v>8</v>
      </c>
      <c r="Q4742" s="363">
        <f>0.9*0.7*0.5</f>
        <v>0.315</v>
      </c>
      <c r="R4742" s="363">
        <v>7</v>
      </c>
      <c r="S4742" s="363">
        <v>4</v>
      </c>
      <c r="T4742" s="363">
        <v>3</v>
      </c>
      <c r="U4742" s="365" t="s">
        <v>8968</v>
      </c>
    </row>
    <row r="4743" spans="1:21" x14ac:dyDescent="0.25">
      <c r="A4743" s="327">
        <v>10</v>
      </c>
      <c r="B4743" s="74">
        <f t="shared" si="164"/>
        <v>4742</v>
      </c>
      <c r="C4743" s="366">
        <v>14</v>
      </c>
      <c r="D4743" s="74" t="str">
        <f>IF(ISNUMBER(C4743),LOOKUP(C4743,LL!$Q$2:$Q$40,LL!$T$2:$T$40),"")</f>
        <v>ND</v>
      </c>
      <c r="E4743" s="74">
        <f>IF(ISNUMBER(C4743),LOOKUP(C4743,LL!$Q$2:$Q$40,LL!$U$2:$U$40),"")</f>
        <v>41</v>
      </c>
      <c r="F4743" s="366">
        <v>13</v>
      </c>
      <c r="G4743" s="366" t="s">
        <v>261</v>
      </c>
      <c r="H4743" s="366" t="s">
        <v>176</v>
      </c>
      <c r="I4743" s="366" t="s">
        <v>177</v>
      </c>
      <c r="J4743" s="366" t="s">
        <v>5</v>
      </c>
      <c r="K4743" s="367" t="s">
        <v>297</v>
      </c>
      <c r="L4743" s="366">
        <v>80</v>
      </c>
      <c r="M4743" s="366">
        <v>-169</v>
      </c>
      <c r="N4743" s="366" t="s">
        <v>8345</v>
      </c>
      <c r="O4743" s="366">
        <v>83</v>
      </c>
      <c r="P4743" s="366">
        <v>140</v>
      </c>
      <c r="Q4743" s="366">
        <v>92</v>
      </c>
      <c r="R4743" s="366">
        <v>15</v>
      </c>
      <c r="S4743" s="366">
        <v>15</v>
      </c>
      <c r="T4743" s="366">
        <v>30</v>
      </c>
      <c r="U4743" s="368"/>
    </row>
    <row r="4744" spans="1:21" x14ac:dyDescent="0.25">
      <c r="A4744" s="327">
        <v>15</v>
      </c>
      <c r="B4744" s="73">
        <f t="shared" si="164"/>
        <v>4743</v>
      </c>
      <c r="C4744" s="363">
        <v>14</v>
      </c>
      <c r="D4744" s="73" t="str">
        <f>IF(ISNUMBER(C4744),LOOKUP(C4744,LL!$Q$2:$Q$40,LL!$T$2:$T$40),"")</f>
        <v>ND</v>
      </c>
      <c r="E4744" s="73">
        <f>IF(ISNUMBER(C4744),LOOKUP(C4744,LL!$Q$2:$Q$40,LL!$U$2:$U$40),"")</f>
        <v>41</v>
      </c>
      <c r="F4744" s="363">
        <v>13</v>
      </c>
      <c r="G4744" s="363">
        <v>4</v>
      </c>
      <c r="H4744" s="363" t="s">
        <v>358</v>
      </c>
      <c r="I4744" s="363" t="s">
        <v>261</v>
      </c>
      <c r="J4744" s="363" t="s">
        <v>260</v>
      </c>
      <c r="K4744" s="364" t="s">
        <v>642</v>
      </c>
      <c r="L4744" s="363">
        <v>7</v>
      </c>
      <c r="M4744" s="363">
        <v>2</v>
      </c>
      <c r="N4744" s="363" t="s">
        <v>7358</v>
      </c>
      <c r="O4744" s="363" t="s">
        <v>857</v>
      </c>
      <c r="P4744" s="363" t="s">
        <v>857</v>
      </c>
      <c r="Q4744" s="363" t="s">
        <v>857</v>
      </c>
      <c r="R4744" s="363" t="s">
        <v>856</v>
      </c>
      <c r="S4744" s="363" t="s">
        <v>856</v>
      </c>
      <c r="T4744" s="363"/>
      <c r="U4744" s="365"/>
    </row>
    <row r="4745" spans="1:21" x14ac:dyDescent="0.25">
      <c r="A4745" s="327">
        <v>38</v>
      </c>
      <c r="B4745" s="74">
        <f t="shared" si="164"/>
        <v>4744</v>
      </c>
      <c r="C4745" s="366">
        <v>14</v>
      </c>
      <c r="D4745" s="74" t="str">
        <f>IF(ISNUMBER(C4745),LOOKUP(C4745,LL!$Q$2:$Q$40,LL!$T$2:$T$40),"")</f>
        <v>ND</v>
      </c>
      <c r="E4745" s="74">
        <f>IF(ISNUMBER(C4745),LOOKUP(C4745,LL!$Q$2:$Q$40,LL!$U$2:$U$40),"")</f>
        <v>41</v>
      </c>
      <c r="F4745" s="366">
        <v>13</v>
      </c>
      <c r="G4745" s="366">
        <v>1</v>
      </c>
      <c r="H4745" s="366" t="s">
        <v>65</v>
      </c>
      <c r="I4745" s="366" t="s">
        <v>3</v>
      </c>
      <c r="J4745" s="366" t="s">
        <v>191</v>
      </c>
      <c r="K4745" s="367" t="s">
        <v>349</v>
      </c>
      <c r="L4745" s="366" t="s">
        <v>199</v>
      </c>
      <c r="M4745" s="366" t="s">
        <v>1506</v>
      </c>
      <c r="N4745" s="366" t="s">
        <v>4380</v>
      </c>
      <c r="O4745" s="366">
        <v>1</v>
      </c>
      <c r="P4745" s="366">
        <v>0</v>
      </c>
      <c r="Q4745" s="366">
        <v>1</v>
      </c>
      <c r="R4745" s="366">
        <v>0</v>
      </c>
      <c r="S4745" s="366">
        <v>0</v>
      </c>
      <c r="T4745" s="366">
        <v>0</v>
      </c>
      <c r="U4745" s="368" t="s">
        <v>8970</v>
      </c>
    </row>
    <row r="4746" spans="1:21" x14ac:dyDescent="0.25">
      <c r="A4746" s="327">
        <v>54</v>
      </c>
      <c r="B4746" s="73">
        <f t="shared" si="164"/>
        <v>4745</v>
      </c>
      <c r="C4746" s="363">
        <v>14</v>
      </c>
      <c r="D4746" s="73" t="str">
        <f>IF(ISNUMBER(C4746),LOOKUP(C4746,LL!$Q$2:$Q$40,LL!$T$2:$T$40),"")</f>
        <v>ND</v>
      </c>
      <c r="E4746" s="73">
        <f>IF(ISNUMBER(C4746),LOOKUP(C4746,LL!$Q$2:$Q$40,LL!$U$2:$U$40),"")</f>
        <v>41</v>
      </c>
      <c r="F4746" s="363">
        <v>13</v>
      </c>
      <c r="G4746" s="363">
        <v>1</v>
      </c>
      <c r="H4746" s="363" t="s">
        <v>65</v>
      </c>
      <c r="I4746" s="363" t="s">
        <v>3</v>
      </c>
      <c r="J4746" s="363" t="s">
        <v>191</v>
      </c>
      <c r="K4746" s="364" t="s">
        <v>350</v>
      </c>
      <c r="L4746" s="363" t="s">
        <v>7058</v>
      </c>
      <c r="M4746" s="363" t="s">
        <v>2184</v>
      </c>
      <c r="N4746" s="363" t="s">
        <v>2182</v>
      </c>
      <c r="O4746" s="363">
        <v>0</v>
      </c>
      <c r="P4746" s="363">
        <v>0</v>
      </c>
      <c r="Q4746" s="363">
        <v>0</v>
      </c>
      <c r="R4746" s="363">
        <v>1</v>
      </c>
      <c r="S4746" s="363">
        <v>0</v>
      </c>
      <c r="T4746" s="363">
        <v>0</v>
      </c>
      <c r="U4746" s="365" t="s">
        <v>8971</v>
      </c>
    </row>
    <row r="4747" spans="1:21" x14ac:dyDescent="0.25">
      <c r="A4747" s="327">
        <v>17</v>
      </c>
      <c r="B4747" s="74">
        <f t="shared" si="164"/>
        <v>4746</v>
      </c>
      <c r="C4747" s="366">
        <v>14</v>
      </c>
      <c r="D4747" s="74" t="str">
        <f>IF(ISNUMBER(C4747),LOOKUP(C4747,LL!$Q$2:$Q$40,LL!$T$2:$T$40),"")</f>
        <v>ND</v>
      </c>
      <c r="E4747" s="74">
        <f>IF(ISNUMBER(C4747),LOOKUP(C4747,LL!$Q$2:$Q$40,LL!$U$2:$U$40),"")</f>
        <v>41</v>
      </c>
      <c r="F4747" s="366">
        <v>13</v>
      </c>
      <c r="G4747" s="366">
        <v>3</v>
      </c>
      <c r="H4747" s="366" t="s">
        <v>65</v>
      </c>
      <c r="I4747" s="366" t="s">
        <v>3</v>
      </c>
      <c r="J4747" s="366" t="s">
        <v>191</v>
      </c>
      <c r="K4747" s="367" t="s">
        <v>350</v>
      </c>
      <c r="L4747" s="366" t="s">
        <v>2184</v>
      </c>
      <c r="M4747" s="366" t="s">
        <v>952</v>
      </c>
      <c r="N4747" s="366" t="s">
        <v>2182</v>
      </c>
      <c r="O4747" s="366">
        <v>2</v>
      </c>
      <c r="P4747" s="366">
        <v>1</v>
      </c>
      <c r="Q4747" s="366">
        <v>6</v>
      </c>
      <c r="R4747" s="366">
        <v>2</v>
      </c>
      <c r="S4747" s="366">
        <v>1</v>
      </c>
      <c r="T4747" s="366">
        <v>3</v>
      </c>
      <c r="U4747" s="368" t="s">
        <v>8972</v>
      </c>
    </row>
    <row r="4748" spans="1:21" x14ac:dyDescent="0.25">
      <c r="A4748" s="327">
        <v>54</v>
      </c>
      <c r="B4748" s="73">
        <f t="shared" si="164"/>
        <v>4747</v>
      </c>
      <c r="C4748" s="363">
        <v>14</v>
      </c>
      <c r="D4748" s="73" t="str">
        <f>IF(ISNUMBER(C4748),LOOKUP(C4748,LL!$Q$2:$Q$40,LL!$T$2:$T$40),"")</f>
        <v>ND</v>
      </c>
      <c r="E4748" s="73">
        <f>IF(ISNUMBER(C4748),LOOKUP(C4748,LL!$Q$2:$Q$40,LL!$U$2:$U$40),"")</f>
        <v>41</v>
      </c>
      <c r="F4748" s="363">
        <v>13</v>
      </c>
      <c r="G4748" s="363">
        <v>2</v>
      </c>
      <c r="H4748" s="363" t="s">
        <v>65</v>
      </c>
      <c r="I4748" s="363" t="s">
        <v>3</v>
      </c>
      <c r="J4748" s="363" t="s">
        <v>191</v>
      </c>
      <c r="K4748" s="364" t="s">
        <v>350</v>
      </c>
      <c r="L4748" s="363" t="s">
        <v>7058</v>
      </c>
      <c r="M4748" s="363" t="s">
        <v>413</v>
      </c>
      <c r="N4748" s="363" t="s">
        <v>6357</v>
      </c>
      <c r="O4748" s="363">
        <v>0</v>
      </c>
      <c r="P4748" s="363">
        <v>0</v>
      </c>
      <c r="Q4748" s="363">
        <v>0</v>
      </c>
      <c r="R4748" s="363">
        <v>1</v>
      </c>
      <c r="S4748" s="363">
        <v>0</v>
      </c>
      <c r="T4748" s="363">
        <v>0</v>
      </c>
      <c r="U4748" s="365" t="s">
        <v>8973</v>
      </c>
    </row>
    <row r="4749" spans="1:21" x14ac:dyDescent="0.25">
      <c r="A4749" s="327">
        <v>54</v>
      </c>
      <c r="B4749" s="74">
        <f t="shared" si="164"/>
        <v>4748</v>
      </c>
      <c r="C4749" s="366">
        <v>14</v>
      </c>
      <c r="D4749" s="74" t="str">
        <f>IF(ISNUMBER(C4749),LOOKUP(C4749,LL!$Q$2:$Q$40,LL!$T$2:$T$40),"")</f>
        <v>ND</v>
      </c>
      <c r="E4749" s="74">
        <f>IF(ISNUMBER(C4749),LOOKUP(C4749,LL!$Q$2:$Q$40,LL!$U$2:$U$40),"")</f>
        <v>41</v>
      </c>
      <c r="F4749" s="366">
        <v>13</v>
      </c>
      <c r="G4749" s="366">
        <v>1</v>
      </c>
      <c r="H4749" s="366" t="s">
        <v>198</v>
      </c>
      <c r="I4749" s="366" t="s">
        <v>0</v>
      </c>
      <c r="J4749" s="366" t="s">
        <v>187</v>
      </c>
      <c r="K4749" s="367" t="s">
        <v>350</v>
      </c>
      <c r="L4749" s="366" t="s">
        <v>7058</v>
      </c>
      <c r="M4749" s="366" t="s">
        <v>7083</v>
      </c>
      <c r="N4749" s="366" t="s">
        <v>8781</v>
      </c>
      <c r="O4749" s="366">
        <v>0</v>
      </c>
      <c r="P4749" s="366">
        <v>0</v>
      </c>
      <c r="Q4749" s="366">
        <v>0</v>
      </c>
      <c r="R4749" s="366">
        <v>1</v>
      </c>
      <c r="S4749" s="366">
        <v>0</v>
      </c>
      <c r="T4749" s="366">
        <v>0</v>
      </c>
      <c r="U4749" s="368" t="s">
        <v>8974</v>
      </c>
    </row>
    <row r="4750" spans="1:21" x14ac:dyDescent="0.25">
      <c r="A4750" s="327">
        <v>54</v>
      </c>
      <c r="B4750" s="73">
        <f t="shared" si="164"/>
        <v>4749</v>
      </c>
      <c r="C4750" s="363">
        <v>14</v>
      </c>
      <c r="D4750" s="73" t="str">
        <f>IF(ISNUMBER(C4750),LOOKUP(C4750,LL!$Q$2:$Q$40,LL!$T$2:$T$40),"")</f>
        <v>ND</v>
      </c>
      <c r="E4750" s="73">
        <f>IF(ISNUMBER(C4750),LOOKUP(C4750,LL!$Q$2:$Q$40,LL!$U$2:$U$40),"")</f>
        <v>41</v>
      </c>
      <c r="F4750" s="363">
        <v>13</v>
      </c>
      <c r="G4750" s="363">
        <v>2</v>
      </c>
      <c r="H4750" s="363" t="s">
        <v>217</v>
      </c>
      <c r="I4750" s="363" t="s">
        <v>0</v>
      </c>
      <c r="J4750" s="363" t="s">
        <v>357</v>
      </c>
      <c r="K4750" s="364" t="s">
        <v>350</v>
      </c>
      <c r="L4750" s="363" t="s">
        <v>7058</v>
      </c>
      <c r="M4750" s="363" t="s">
        <v>7083</v>
      </c>
      <c r="N4750" s="363" t="s">
        <v>8899</v>
      </c>
      <c r="O4750" s="363">
        <v>0</v>
      </c>
      <c r="P4750" s="363">
        <v>0</v>
      </c>
      <c r="Q4750" s="363">
        <v>0</v>
      </c>
      <c r="R4750" s="363">
        <v>0</v>
      </c>
      <c r="S4750" s="363">
        <v>0</v>
      </c>
      <c r="T4750" s="363">
        <v>3</v>
      </c>
      <c r="U4750" s="365" t="s">
        <v>8975</v>
      </c>
    </row>
    <row r="4751" spans="1:21" x14ac:dyDescent="0.25">
      <c r="A4751" s="327">
        <v>25</v>
      </c>
      <c r="B4751" s="74">
        <f t="shared" si="164"/>
        <v>4750</v>
      </c>
      <c r="C4751" s="366">
        <v>14</v>
      </c>
      <c r="D4751" s="74" t="str">
        <f>IF(ISNUMBER(C4751),LOOKUP(C4751,LL!$Q$2:$Q$40,LL!$T$2:$T$40),"")</f>
        <v>ND</v>
      </c>
      <c r="E4751" s="74">
        <f>IF(ISNUMBER(C4751),LOOKUP(C4751,LL!$Q$2:$Q$40,LL!$U$2:$U$40),"")</f>
        <v>41</v>
      </c>
      <c r="F4751" s="366">
        <v>13</v>
      </c>
      <c r="G4751" s="366">
        <v>0</v>
      </c>
      <c r="H4751" s="366" t="s">
        <v>217</v>
      </c>
      <c r="I4751" s="366" t="s">
        <v>3</v>
      </c>
      <c r="J4751" s="366" t="s">
        <v>177</v>
      </c>
      <c r="K4751" s="367" t="s">
        <v>195</v>
      </c>
      <c r="L4751" s="366" t="s">
        <v>2663</v>
      </c>
      <c r="M4751" s="366" t="s">
        <v>1322</v>
      </c>
      <c r="N4751" s="366" t="s">
        <v>907</v>
      </c>
      <c r="O4751" s="366">
        <v>0.3</v>
      </c>
      <c r="P4751" s="366" t="s">
        <v>334</v>
      </c>
      <c r="Q4751" s="366">
        <v>0.4</v>
      </c>
      <c r="R4751" s="366" t="s">
        <v>334</v>
      </c>
      <c r="S4751" s="366"/>
      <c r="T4751" s="366"/>
      <c r="U4751" s="368" t="s">
        <v>8976</v>
      </c>
    </row>
    <row r="4752" spans="1:21" x14ac:dyDescent="0.25">
      <c r="A4752" s="327"/>
      <c r="B4752" s="73">
        <f t="shared" si="164"/>
        <v>4751</v>
      </c>
      <c r="C4752" s="363">
        <v>14</v>
      </c>
      <c r="D4752" s="73" t="str">
        <f>IF(ISNUMBER(C4752),LOOKUP(C4752,LL!$Q$2:$Q$40,LL!$T$2:$T$40),"")</f>
        <v>ND</v>
      </c>
      <c r="E4752" s="73">
        <f>IF(ISNUMBER(C4752),LOOKUP(C4752,LL!$Q$2:$Q$40,LL!$U$2:$U$40),"")</f>
        <v>41</v>
      </c>
      <c r="F4752" s="363">
        <v>13</v>
      </c>
      <c r="G4752" s="363">
        <v>0</v>
      </c>
      <c r="H4752" s="363" t="s">
        <v>217</v>
      </c>
      <c r="I4752" s="363" t="s">
        <v>3</v>
      </c>
      <c r="J4752" s="363" t="s">
        <v>357</v>
      </c>
      <c r="K4752" s="364" t="s">
        <v>195</v>
      </c>
      <c r="L4752" s="363" t="s">
        <v>2663</v>
      </c>
      <c r="M4752" s="363" t="s">
        <v>1322</v>
      </c>
      <c r="N4752" s="363" t="s">
        <v>908</v>
      </c>
      <c r="O4752" s="363">
        <v>0.4</v>
      </c>
      <c r="P4752" s="363" t="s">
        <v>334</v>
      </c>
      <c r="Q4752" s="363">
        <v>0.4</v>
      </c>
      <c r="R4752" s="363" t="s">
        <v>334</v>
      </c>
      <c r="S4752" s="363"/>
      <c r="T4752" s="363"/>
      <c r="U4752" s="365" t="s">
        <v>8976</v>
      </c>
    </row>
    <row r="4753" spans="1:21" x14ac:dyDescent="0.25">
      <c r="A4753" s="327">
        <v>25</v>
      </c>
      <c r="B4753" s="74">
        <f t="shared" si="164"/>
        <v>4752</v>
      </c>
      <c r="C4753" s="366">
        <v>14</v>
      </c>
      <c r="D4753" s="74" t="str">
        <f>IF(ISNUMBER(C4753),LOOKUP(C4753,LL!$Q$2:$Q$40,LL!$T$2:$T$40),"")</f>
        <v>ND</v>
      </c>
      <c r="E4753" s="74">
        <f>IF(ISNUMBER(C4753),LOOKUP(C4753,LL!$Q$2:$Q$40,LL!$U$2:$U$40),"")</f>
        <v>41</v>
      </c>
      <c r="F4753" s="366">
        <v>13</v>
      </c>
      <c r="G4753" s="366">
        <v>1</v>
      </c>
      <c r="H4753" s="366" t="s">
        <v>65</v>
      </c>
      <c r="I4753" s="366" t="s">
        <v>192</v>
      </c>
      <c r="J4753" s="366" t="s">
        <v>191</v>
      </c>
      <c r="K4753" s="367" t="s">
        <v>195</v>
      </c>
      <c r="L4753" s="366" t="s">
        <v>215</v>
      </c>
      <c r="M4753" s="366" t="s">
        <v>1318</v>
      </c>
      <c r="N4753" s="366" t="s">
        <v>965</v>
      </c>
      <c r="O4753" s="366">
        <v>0.3</v>
      </c>
      <c r="P4753" s="366">
        <v>0</v>
      </c>
      <c r="Q4753" s="366">
        <v>0.3</v>
      </c>
      <c r="R4753" s="366">
        <v>0</v>
      </c>
      <c r="S4753" s="366"/>
      <c r="T4753" s="366"/>
      <c r="U4753" s="368" t="s">
        <v>8977</v>
      </c>
    </row>
    <row r="4754" spans="1:21" x14ac:dyDescent="0.25">
      <c r="A4754" s="327"/>
      <c r="B4754" s="73">
        <f t="shared" si="164"/>
        <v>4753</v>
      </c>
      <c r="C4754" s="363">
        <v>14</v>
      </c>
      <c r="D4754" s="73" t="str">
        <f>IF(ISNUMBER(C4754),LOOKUP(C4754,LL!$Q$2:$Q$40,LL!$T$2:$T$40),"")</f>
        <v>ND</v>
      </c>
      <c r="E4754" s="73">
        <f>IF(ISNUMBER(C4754),LOOKUP(C4754,LL!$Q$2:$Q$40,LL!$U$2:$U$40),"")</f>
        <v>41</v>
      </c>
      <c r="F4754" s="363">
        <v>13</v>
      </c>
      <c r="G4754" s="363">
        <v>1</v>
      </c>
      <c r="H4754" s="363" t="s">
        <v>65</v>
      </c>
      <c r="I4754" s="363" t="s">
        <v>3</v>
      </c>
      <c r="J4754" s="363" t="s">
        <v>191</v>
      </c>
      <c r="K4754" s="364" t="s">
        <v>195</v>
      </c>
      <c r="L4754" s="363" t="s">
        <v>215</v>
      </c>
      <c r="M4754" s="363" t="s">
        <v>215</v>
      </c>
      <c r="N4754" s="363" t="s">
        <v>981</v>
      </c>
      <c r="O4754" s="363">
        <v>0.3</v>
      </c>
      <c r="P4754" s="363">
        <v>1</v>
      </c>
      <c r="Q4754" s="363">
        <v>0.2</v>
      </c>
      <c r="R4754" s="363">
        <v>0</v>
      </c>
      <c r="S4754" s="363">
        <v>5</v>
      </c>
      <c r="T4754" s="363">
        <v>1</v>
      </c>
      <c r="U4754" s="365" t="s">
        <v>8978</v>
      </c>
    </row>
    <row r="4755" spans="1:21" x14ac:dyDescent="0.25">
      <c r="A4755" s="327">
        <v>35</v>
      </c>
      <c r="B4755" s="74">
        <f t="shared" si="164"/>
        <v>4754</v>
      </c>
      <c r="C4755" s="366">
        <v>14</v>
      </c>
      <c r="D4755" s="74" t="str">
        <f>IF(ISNUMBER(C4755),LOOKUP(C4755,LL!$Q$2:$Q$40,LL!$T$2:$T$40),"")</f>
        <v>ND</v>
      </c>
      <c r="E4755" s="74">
        <f>IF(ISNUMBER(C4755),LOOKUP(C4755,LL!$Q$2:$Q$40,LL!$U$2:$U$40),"")</f>
        <v>41</v>
      </c>
      <c r="F4755" s="366">
        <v>13</v>
      </c>
      <c r="G4755" s="366">
        <v>1</v>
      </c>
      <c r="H4755" s="366" t="s">
        <v>65</v>
      </c>
      <c r="I4755" s="366" t="s">
        <v>3</v>
      </c>
      <c r="J4755" s="366" t="s">
        <v>191</v>
      </c>
      <c r="K4755" s="367" t="s">
        <v>195</v>
      </c>
      <c r="L4755" s="366" t="s">
        <v>577</v>
      </c>
      <c r="M4755" s="366" t="s">
        <v>215</v>
      </c>
      <c r="N4755" s="366" t="s">
        <v>981</v>
      </c>
      <c r="O4755" s="366">
        <v>0</v>
      </c>
      <c r="P4755" s="366">
        <v>1</v>
      </c>
      <c r="Q4755" s="366">
        <v>1</v>
      </c>
      <c r="R4755" s="366">
        <v>0.5</v>
      </c>
      <c r="S4755" s="366">
        <v>0</v>
      </c>
      <c r="T4755" s="366">
        <v>0</v>
      </c>
      <c r="U4755" s="368" t="s">
        <v>8979</v>
      </c>
    </row>
    <row r="4756" spans="1:21" x14ac:dyDescent="0.25">
      <c r="A4756" s="327"/>
      <c r="B4756" s="73">
        <f t="shared" si="164"/>
        <v>4755</v>
      </c>
      <c r="C4756" s="363">
        <v>14</v>
      </c>
      <c r="D4756" s="73" t="str">
        <f>IF(ISNUMBER(C4756),LOOKUP(C4756,LL!$Q$2:$Q$40,LL!$T$2:$T$40),"")</f>
        <v>ND</v>
      </c>
      <c r="E4756" s="73">
        <f>IF(ISNUMBER(C4756),LOOKUP(C4756,LL!$Q$2:$Q$40,LL!$U$2:$U$40),"")</f>
        <v>41</v>
      </c>
      <c r="F4756" s="363">
        <v>13</v>
      </c>
      <c r="G4756" s="363">
        <v>1</v>
      </c>
      <c r="H4756" s="363" t="s">
        <v>65</v>
      </c>
      <c r="I4756" s="363" t="s">
        <v>191</v>
      </c>
      <c r="J4756" s="363" t="s">
        <v>3</v>
      </c>
      <c r="K4756" s="364" t="s">
        <v>195</v>
      </c>
      <c r="L4756" s="363" t="s">
        <v>577</v>
      </c>
      <c r="M4756" s="363" t="s">
        <v>215</v>
      </c>
      <c r="N4756" s="363" t="s">
        <v>981</v>
      </c>
      <c r="O4756" s="363">
        <v>0</v>
      </c>
      <c r="P4756" s="363">
        <v>0</v>
      </c>
      <c r="Q4756" s="363">
        <v>0</v>
      </c>
      <c r="R4756" s="363">
        <v>0</v>
      </c>
      <c r="S4756" s="363">
        <v>0</v>
      </c>
      <c r="T4756" s="363">
        <v>0</v>
      </c>
      <c r="U4756" s="365" t="s">
        <v>8980</v>
      </c>
    </row>
    <row r="4757" spans="1:21" x14ac:dyDescent="0.25">
      <c r="A4757" s="327">
        <v>25</v>
      </c>
      <c r="B4757" s="74">
        <f t="shared" si="164"/>
        <v>4756</v>
      </c>
      <c r="C4757" s="366">
        <v>14</v>
      </c>
      <c r="D4757" s="74" t="str">
        <f>IF(ISNUMBER(C4757),LOOKUP(C4757,LL!$Q$2:$Q$40,LL!$T$2:$T$40),"")</f>
        <v>ND</v>
      </c>
      <c r="E4757" s="74">
        <f>IF(ISNUMBER(C4757),LOOKUP(C4757,LL!$Q$2:$Q$40,LL!$U$2:$U$40),"")</f>
        <v>41</v>
      </c>
      <c r="F4757" s="366">
        <v>13</v>
      </c>
      <c r="G4757" s="366">
        <v>2</v>
      </c>
      <c r="H4757" s="366" t="s">
        <v>65</v>
      </c>
      <c r="I4757" s="366" t="s">
        <v>3</v>
      </c>
      <c r="J4757" s="366" t="s">
        <v>191</v>
      </c>
      <c r="K4757" s="367" t="s">
        <v>195</v>
      </c>
      <c r="L4757" s="366" t="s">
        <v>215</v>
      </c>
      <c r="M4757" s="366" t="s">
        <v>199</v>
      </c>
      <c r="N4757" s="366" t="s">
        <v>981</v>
      </c>
      <c r="O4757" s="366">
        <v>0.3</v>
      </c>
      <c r="P4757" s="366">
        <v>0</v>
      </c>
      <c r="Q4757" s="366">
        <v>0.2</v>
      </c>
      <c r="R4757" s="366">
        <v>1</v>
      </c>
      <c r="S4757" s="366">
        <v>-6</v>
      </c>
      <c r="T4757" s="366">
        <v>0</v>
      </c>
      <c r="U4757" s="368" t="s">
        <v>8981</v>
      </c>
    </row>
    <row r="4758" spans="1:21" x14ac:dyDescent="0.25">
      <c r="A4758" s="327">
        <v>8</v>
      </c>
      <c r="B4758" s="73">
        <f t="shared" si="164"/>
        <v>4757</v>
      </c>
      <c r="C4758" s="363">
        <v>14</v>
      </c>
      <c r="D4758" s="73" t="str">
        <f>IF(ISNUMBER(C4758),LOOKUP(C4758,LL!$Q$2:$Q$40,LL!$T$2:$T$40),"")</f>
        <v>ND</v>
      </c>
      <c r="E4758" s="73">
        <f>IF(ISNUMBER(C4758),LOOKUP(C4758,LL!$Q$2:$Q$40,LL!$U$2:$U$40),"")</f>
        <v>41</v>
      </c>
      <c r="F4758" s="363">
        <v>13</v>
      </c>
      <c r="G4758" s="363">
        <v>2</v>
      </c>
      <c r="H4758" s="363" t="s">
        <v>65</v>
      </c>
      <c r="I4758" s="363" t="s">
        <v>191</v>
      </c>
      <c r="J4758" s="363" t="s">
        <v>3</v>
      </c>
      <c r="K4758" s="364" t="s">
        <v>195</v>
      </c>
      <c r="L4758" s="363" t="s">
        <v>329</v>
      </c>
      <c r="M4758" s="363" t="s">
        <v>199</v>
      </c>
      <c r="N4758" s="363" t="s">
        <v>981</v>
      </c>
      <c r="O4758" s="363">
        <v>1</v>
      </c>
      <c r="P4758" s="363">
        <v>-1</v>
      </c>
      <c r="Q4758" s="363" t="s">
        <v>939</v>
      </c>
      <c r="R4758" s="363">
        <v>0</v>
      </c>
      <c r="S4758" s="363" t="s">
        <v>358</v>
      </c>
      <c r="T4758" s="363" t="s">
        <v>191</v>
      </c>
      <c r="U4758" s="365" t="s">
        <v>8982</v>
      </c>
    </row>
    <row r="4759" spans="1:21" x14ac:dyDescent="0.25">
      <c r="A4759" s="327"/>
      <c r="B4759" s="74">
        <f t="shared" si="164"/>
        <v>4758</v>
      </c>
      <c r="C4759" s="366">
        <v>14</v>
      </c>
      <c r="D4759" s="74" t="str">
        <f>IF(ISNUMBER(C4759),LOOKUP(C4759,LL!$Q$2:$Q$40,LL!$T$2:$T$40),"")</f>
        <v>ND</v>
      </c>
      <c r="E4759" s="74">
        <f>IF(ISNUMBER(C4759),LOOKUP(C4759,LL!$Q$2:$Q$40,LL!$U$2:$U$40),"")</f>
        <v>41</v>
      </c>
      <c r="F4759" s="366">
        <v>13</v>
      </c>
      <c r="G4759" s="366">
        <v>2</v>
      </c>
      <c r="H4759" s="366" t="s">
        <v>65</v>
      </c>
      <c r="I4759" s="366" t="s">
        <v>191</v>
      </c>
      <c r="J4759" s="366" t="s">
        <v>3</v>
      </c>
      <c r="K4759" s="367" t="s">
        <v>195</v>
      </c>
      <c r="L4759" s="366" t="s">
        <v>329</v>
      </c>
      <c r="M4759" s="366" t="s">
        <v>199</v>
      </c>
      <c r="N4759" s="366" t="s">
        <v>981</v>
      </c>
      <c r="O4759" s="366">
        <v>2</v>
      </c>
      <c r="P4759" s="366">
        <v>-1</v>
      </c>
      <c r="Q4759" s="366" t="s">
        <v>358</v>
      </c>
      <c r="R4759" s="366">
        <v>0</v>
      </c>
      <c r="S4759" s="366" t="s">
        <v>277</v>
      </c>
      <c r="T4759" s="366" t="s">
        <v>191</v>
      </c>
      <c r="U4759" s="368" t="s">
        <v>8983</v>
      </c>
    </row>
    <row r="4760" spans="1:21" x14ac:dyDescent="0.25">
      <c r="A4760" s="327"/>
      <c r="B4760" s="73">
        <f t="shared" si="164"/>
        <v>4759</v>
      </c>
      <c r="C4760" s="363">
        <v>14</v>
      </c>
      <c r="D4760" s="73" t="str">
        <f>IF(ISNUMBER(C4760),LOOKUP(C4760,LL!$Q$2:$Q$40,LL!$T$2:$T$40),"")</f>
        <v>ND</v>
      </c>
      <c r="E4760" s="73">
        <f>IF(ISNUMBER(C4760),LOOKUP(C4760,LL!$Q$2:$Q$40,LL!$U$2:$U$40),"")</f>
        <v>41</v>
      </c>
      <c r="F4760" s="363">
        <v>13</v>
      </c>
      <c r="G4760" s="363">
        <v>2</v>
      </c>
      <c r="H4760" s="363" t="s">
        <v>65</v>
      </c>
      <c r="I4760" s="363" t="s">
        <v>191</v>
      </c>
      <c r="J4760" s="363" t="s">
        <v>3</v>
      </c>
      <c r="K4760" s="364" t="s">
        <v>195</v>
      </c>
      <c r="L4760" s="363" t="s">
        <v>329</v>
      </c>
      <c r="M4760" s="363" t="s">
        <v>199</v>
      </c>
      <c r="N4760" s="363" t="s">
        <v>981</v>
      </c>
      <c r="O4760" s="363">
        <v>2</v>
      </c>
      <c r="P4760" s="363">
        <v>-1</v>
      </c>
      <c r="Q4760" s="363" t="s">
        <v>5087</v>
      </c>
      <c r="R4760" s="363">
        <v>0</v>
      </c>
      <c r="S4760" s="363" t="s">
        <v>334</v>
      </c>
      <c r="T4760" s="363"/>
      <c r="U4760" s="365" t="s">
        <v>8984</v>
      </c>
    </row>
    <row r="4761" spans="1:21" x14ac:dyDescent="0.25">
      <c r="A4761" s="327">
        <v>9</v>
      </c>
      <c r="B4761" s="74">
        <f t="shared" si="164"/>
        <v>4760</v>
      </c>
      <c r="C4761" s="366">
        <v>14</v>
      </c>
      <c r="D4761" s="74" t="str">
        <f>IF(ISNUMBER(C4761),LOOKUP(C4761,LL!$Q$2:$Q$40,LL!$T$2:$T$40),"")</f>
        <v>ND</v>
      </c>
      <c r="E4761" s="74">
        <f>IF(ISNUMBER(C4761),LOOKUP(C4761,LL!$Q$2:$Q$40,LL!$U$2:$U$40),"")</f>
        <v>41</v>
      </c>
      <c r="F4761" s="366">
        <v>13</v>
      </c>
      <c r="G4761" s="366">
        <v>2</v>
      </c>
      <c r="H4761" s="366" t="s">
        <v>65</v>
      </c>
      <c r="I4761" s="366" t="s">
        <v>3</v>
      </c>
      <c r="J4761" s="366" t="s">
        <v>191</v>
      </c>
      <c r="K4761" s="367" t="s">
        <v>195</v>
      </c>
      <c r="L4761" s="366" t="s">
        <v>251</v>
      </c>
      <c r="M4761" s="366" t="s">
        <v>199</v>
      </c>
      <c r="N4761" s="366" t="s">
        <v>981</v>
      </c>
      <c r="O4761" s="366" t="s">
        <v>358</v>
      </c>
      <c r="P4761" s="366">
        <v>2</v>
      </c>
      <c r="Q4761" s="366">
        <v>0</v>
      </c>
      <c r="R4761" s="366">
        <v>0</v>
      </c>
      <c r="S4761" s="366">
        <v>0</v>
      </c>
      <c r="T4761" s="366">
        <v>0</v>
      </c>
      <c r="U4761" s="368" t="s">
        <v>8985</v>
      </c>
    </row>
    <row r="4762" spans="1:21" x14ac:dyDescent="0.25">
      <c r="A4762" s="327">
        <v>35</v>
      </c>
      <c r="B4762" s="73">
        <f t="shared" si="164"/>
        <v>4761</v>
      </c>
      <c r="C4762" s="363">
        <v>14</v>
      </c>
      <c r="D4762" s="73" t="str">
        <f>IF(ISNUMBER(C4762),LOOKUP(C4762,LL!$Q$2:$Q$40,LL!$T$2:$T$40),"")</f>
        <v>ND</v>
      </c>
      <c r="E4762" s="73">
        <f>IF(ISNUMBER(C4762),LOOKUP(C4762,LL!$Q$2:$Q$40,LL!$U$2:$U$40),"")</f>
        <v>41</v>
      </c>
      <c r="F4762" s="363">
        <v>13</v>
      </c>
      <c r="G4762" s="363">
        <v>2</v>
      </c>
      <c r="H4762" s="363" t="s">
        <v>65</v>
      </c>
      <c r="I4762" s="363" t="s">
        <v>191</v>
      </c>
      <c r="J4762" s="363" t="s">
        <v>3</v>
      </c>
      <c r="K4762" s="364" t="s">
        <v>195</v>
      </c>
      <c r="L4762" s="363" t="s">
        <v>577</v>
      </c>
      <c r="M4762" s="363" t="s">
        <v>199</v>
      </c>
      <c r="N4762" s="363" t="s">
        <v>981</v>
      </c>
      <c r="O4762" s="363">
        <v>0</v>
      </c>
      <c r="P4762" s="363">
        <v>0</v>
      </c>
      <c r="Q4762" s="363">
        <v>0</v>
      </c>
      <c r="R4762" s="363">
        <v>0</v>
      </c>
      <c r="S4762" s="363">
        <v>0</v>
      </c>
      <c r="T4762" s="363">
        <v>0</v>
      </c>
      <c r="U4762" s="365" t="s">
        <v>8986</v>
      </c>
    </row>
    <row r="4763" spans="1:21" x14ac:dyDescent="0.25">
      <c r="A4763" s="327">
        <v>25</v>
      </c>
      <c r="B4763" s="74">
        <f t="shared" si="164"/>
        <v>4762</v>
      </c>
      <c r="C4763" s="366">
        <v>14</v>
      </c>
      <c r="D4763" s="74" t="str">
        <f>IF(ISNUMBER(C4763),LOOKUP(C4763,LL!$Q$2:$Q$40,LL!$T$2:$T$40),"")</f>
        <v>ND</v>
      </c>
      <c r="E4763" s="74">
        <f>IF(ISNUMBER(C4763),LOOKUP(C4763,LL!$Q$2:$Q$40,LL!$U$2:$U$40),"")</f>
        <v>41</v>
      </c>
      <c r="F4763" s="366">
        <v>13</v>
      </c>
      <c r="G4763" s="366">
        <v>3</v>
      </c>
      <c r="H4763" s="366" t="s">
        <v>65</v>
      </c>
      <c r="I4763" s="366" t="s">
        <v>3</v>
      </c>
      <c r="J4763" s="366" t="s">
        <v>191</v>
      </c>
      <c r="K4763" s="367" t="s">
        <v>195</v>
      </c>
      <c r="L4763" s="366" t="s">
        <v>215</v>
      </c>
      <c r="M4763" s="366" t="s">
        <v>1318</v>
      </c>
      <c r="N4763" s="366" t="s">
        <v>981</v>
      </c>
      <c r="O4763" s="366">
        <v>0.3</v>
      </c>
      <c r="P4763" s="366">
        <v>0</v>
      </c>
      <c r="Q4763" s="366">
        <v>0.2</v>
      </c>
      <c r="R4763" s="366">
        <v>0</v>
      </c>
      <c r="S4763" s="366"/>
      <c r="T4763" s="366"/>
      <c r="U4763" s="368" t="s">
        <v>8987</v>
      </c>
    </row>
    <row r="4764" spans="1:21" x14ac:dyDescent="0.25">
      <c r="A4764" s="327">
        <v>43</v>
      </c>
      <c r="B4764" s="73">
        <f t="shared" si="164"/>
        <v>4763</v>
      </c>
      <c r="C4764" s="363">
        <v>14</v>
      </c>
      <c r="D4764" s="73" t="str">
        <f>IF(ISNUMBER(C4764),LOOKUP(C4764,LL!$Q$2:$Q$40,LL!$T$2:$T$40),"")</f>
        <v>ND</v>
      </c>
      <c r="E4764" s="73">
        <f>IF(ISNUMBER(C4764),LOOKUP(C4764,LL!$Q$2:$Q$40,LL!$U$2:$U$40),"")</f>
        <v>41</v>
      </c>
      <c r="F4764" s="363">
        <v>13</v>
      </c>
      <c r="G4764" s="363">
        <v>4</v>
      </c>
      <c r="H4764" s="363" t="s">
        <v>65</v>
      </c>
      <c r="I4764" s="363" t="s">
        <v>3</v>
      </c>
      <c r="J4764" s="363" t="s">
        <v>191</v>
      </c>
      <c r="K4764" s="364" t="s">
        <v>347</v>
      </c>
      <c r="L4764" s="363" t="s">
        <v>8735</v>
      </c>
      <c r="M4764" s="363" t="s">
        <v>1121</v>
      </c>
      <c r="N4764" s="363" t="s">
        <v>1886</v>
      </c>
      <c r="O4764" s="363">
        <v>4</v>
      </c>
      <c r="P4764" s="363">
        <v>0</v>
      </c>
      <c r="Q4764" s="363">
        <v>2</v>
      </c>
      <c r="R4764" s="363">
        <v>2</v>
      </c>
      <c r="S4764" s="363">
        <v>10</v>
      </c>
      <c r="T4764" s="363">
        <v>2</v>
      </c>
      <c r="U4764" s="365" t="s">
        <v>9002</v>
      </c>
    </row>
    <row r="4765" spans="1:21" x14ac:dyDescent="0.25">
      <c r="A4765" s="327"/>
      <c r="B4765" s="74">
        <f t="shared" si="164"/>
        <v>4764</v>
      </c>
      <c r="C4765" s="366">
        <v>14</v>
      </c>
      <c r="D4765" s="74" t="str">
        <f>IF(ISNUMBER(C4765),LOOKUP(C4765,LL!$Q$2:$Q$40,LL!$T$2:$T$40),"")</f>
        <v>ND</v>
      </c>
      <c r="E4765" s="74">
        <f>IF(ISNUMBER(C4765),LOOKUP(C4765,LL!$Q$2:$Q$40,LL!$U$2:$U$40),"")</f>
        <v>41</v>
      </c>
      <c r="F4765" s="366">
        <v>13</v>
      </c>
      <c r="G4765" s="366">
        <v>1</v>
      </c>
      <c r="H4765" s="366" t="s">
        <v>65</v>
      </c>
      <c r="I4765" s="366" t="s">
        <v>192</v>
      </c>
      <c r="J4765" s="366" t="s">
        <v>191</v>
      </c>
      <c r="K4765" s="367" t="s">
        <v>347</v>
      </c>
      <c r="L4765" s="366" t="s">
        <v>1121</v>
      </c>
      <c r="M4765" s="366" t="s">
        <v>1506</v>
      </c>
      <c r="N4765" s="366" t="s">
        <v>8988</v>
      </c>
      <c r="O4765" s="366">
        <v>1</v>
      </c>
      <c r="P4765" s="366">
        <v>0</v>
      </c>
      <c r="Q4765" s="366">
        <v>1</v>
      </c>
      <c r="R4765" s="366">
        <v>0</v>
      </c>
      <c r="S4765" s="366">
        <v>4</v>
      </c>
      <c r="T4765" s="366">
        <v>0</v>
      </c>
      <c r="U4765" s="368" t="s">
        <v>8989</v>
      </c>
    </row>
    <row r="4766" spans="1:21" x14ac:dyDescent="0.25">
      <c r="A4766" s="327">
        <v>43</v>
      </c>
      <c r="B4766" s="73">
        <f t="shared" si="164"/>
        <v>4765</v>
      </c>
      <c r="C4766" s="363">
        <v>14</v>
      </c>
      <c r="D4766" s="73" t="str">
        <f>IF(ISNUMBER(C4766),LOOKUP(C4766,LL!$Q$2:$Q$40,LL!$T$2:$T$40),"")</f>
        <v>ND</v>
      </c>
      <c r="E4766" s="73">
        <f>IF(ISNUMBER(C4766),LOOKUP(C4766,LL!$Q$2:$Q$40,LL!$U$2:$U$40),"")</f>
        <v>41</v>
      </c>
      <c r="F4766" s="363">
        <v>13</v>
      </c>
      <c r="G4766" s="363">
        <v>1</v>
      </c>
      <c r="H4766" s="363" t="s">
        <v>186</v>
      </c>
      <c r="I4766" s="363" t="s">
        <v>340</v>
      </c>
      <c r="J4766" s="363" t="s">
        <v>188</v>
      </c>
      <c r="K4766" s="364" t="s">
        <v>347</v>
      </c>
      <c r="L4766" s="363" t="s">
        <v>1121</v>
      </c>
      <c r="M4766" s="363" t="s">
        <v>8990</v>
      </c>
      <c r="N4766" s="363" t="s">
        <v>8991</v>
      </c>
      <c r="O4766" s="363">
        <v>1</v>
      </c>
      <c r="P4766" s="363">
        <v>0</v>
      </c>
      <c r="Q4766" s="363">
        <v>1</v>
      </c>
      <c r="R4766" s="363">
        <v>0</v>
      </c>
      <c r="S4766" s="363">
        <v>2</v>
      </c>
      <c r="T4766" s="363">
        <v>0</v>
      </c>
      <c r="U4766" s="365" t="s">
        <v>9005</v>
      </c>
    </row>
    <row r="4767" spans="1:21" x14ac:dyDescent="0.25">
      <c r="A4767" s="327">
        <v>43</v>
      </c>
      <c r="B4767" s="74">
        <f t="shared" si="164"/>
        <v>4766</v>
      </c>
      <c r="C4767" s="366">
        <v>14</v>
      </c>
      <c r="D4767" s="74" t="str">
        <f>IF(ISNUMBER(C4767),LOOKUP(C4767,LL!$Q$2:$Q$40,LL!$T$2:$T$40),"")</f>
        <v>ND</v>
      </c>
      <c r="E4767" s="74">
        <f>IF(ISNUMBER(C4767),LOOKUP(C4767,LL!$Q$2:$Q$40,LL!$U$2:$U$40),"")</f>
        <v>41</v>
      </c>
      <c r="F4767" s="366">
        <v>13</v>
      </c>
      <c r="G4767" s="366">
        <v>5</v>
      </c>
      <c r="H4767" s="366" t="s">
        <v>186</v>
      </c>
      <c r="I4767" s="366" t="s">
        <v>341</v>
      </c>
      <c r="J4767" s="366" t="s">
        <v>188</v>
      </c>
      <c r="K4767" s="367" t="s">
        <v>347</v>
      </c>
      <c r="L4767" s="366" t="s">
        <v>1121</v>
      </c>
      <c r="M4767" s="366" t="s">
        <v>8739</v>
      </c>
      <c r="N4767" s="366" t="s">
        <v>1636</v>
      </c>
      <c r="O4767" s="366">
        <v>5</v>
      </c>
      <c r="P4767" s="366">
        <v>1</v>
      </c>
      <c r="Q4767" s="366">
        <v>4</v>
      </c>
      <c r="R4767" s="366">
        <v>0</v>
      </c>
      <c r="S4767" s="366">
        <v>23</v>
      </c>
      <c r="T4767" s="366">
        <v>1</v>
      </c>
      <c r="U4767" s="368" t="s">
        <v>8992</v>
      </c>
    </row>
    <row r="4768" spans="1:21" x14ac:dyDescent="0.25">
      <c r="A4768" s="327">
        <v>43</v>
      </c>
      <c r="B4768" s="73">
        <f t="shared" si="164"/>
        <v>4767</v>
      </c>
      <c r="C4768" s="363">
        <v>14</v>
      </c>
      <c r="D4768" s="73" t="str">
        <f>IF(ISNUMBER(C4768),LOOKUP(C4768,LL!$Q$2:$Q$40,LL!$T$2:$T$40),"")</f>
        <v>ND</v>
      </c>
      <c r="E4768" s="73">
        <f>IF(ISNUMBER(C4768),LOOKUP(C4768,LL!$Q$2:$Q$40,LL!$U$2:$U$40),"")</f>
        <v>41</v>
      </c>
      <c r="F4768" s="363">
        <v>13</v>
      </c>
      <c r="G4768" s="363">
        <v>6</v>
      </c>
      <c r="H4768" s="363" t="s">
        <v>186</v>
      </c>
      <c r="I4768" s="363" t="s">
        <v>5</v>
      </c>
      <c r="J4768" s="363" t="s">
        <v>187</v>
      </c>
      <c r="K4768" s="364" t="s">
        <v>347</v>
      </c>
      <c r="L4768" s="363" t="s">
        <v>1121</v>
      </c>
      <c r="M4768" s="363" t="s">
        <v>3153</v>
      </c>
      <c r="N4768" s="363" t="s">
        <v>8994</v>
      </c>
      <c r="O4768" s="363">
        <v>6</v>
      </c>
      <c r="P4768" s="363">
        <v>1</v>
      </c>
      <c r="Q4768" s="363">
        <v>3</v>
      </c>
      <c r="R4768" s="363">
        <v>2</v>
      </c>
      <c r="S4768" s="363">
        <v>27</v>
      </c>
      <c r="T4768" s="363">
        <v>5</v>
      </c>
      <c r="U4768" s="365" t="s">
        <v>8993</v>
      </c>
    </row>
    <row r="4769" spans="1:21" x14ac:dyDescent="0.25">
      <c r="A4769" s="327"/>
      <c r="B4769" s="74">
        <f t="shared" si="164"/>
        <v>4768</v>
      </c>
      <c r="C4769" s="366">
        <v>14</v>
      </c>
      <c r="D4769" s="74" t="str">
        <f>IF(ISNUMBER(C4769),LOOKUP(C4769,LL!$Q$2:$Q$40,LL!$T$2:$T$40),"")</f>
        <v>ND</v>
      </c>
      <c r="E4769" s="74">
        <f>IF(ISNUMBER(C4769),LOOKUP(C4769,LL!$Q$2:$Q$40,LL!$U$2:$U$40),"")</f>
        <v>41</v>
      </c>
      <c r="F4769" s="366">
        <v>13</v>
      </c>
      <c r="G4769" s="366">
        <v>5</v>
      </c>
      <c r="H4769" s="366" t="s">
        <v>186</v>
      </c>
      <c r="I4769" s="366" t="s">
        <v>5</v>
      </c>
      <c r="J4769" s="366" t="s">
        <v>187</v>
      </c>
      <c r="K4769" s="367" t="s">
        <v>347</v>
      </c>
      <c r="L4769" s="366" t="s">
        <v>1121</v>
      </c>
      <c r="M4769" s="366" t="s">
        <v>3153</v>
      </c>
      <c r="N4769" s="366" t="s">
        <v>8995</v>
      </c>
      <c r="O4769" s="366">
        <v>5</v>
      </c>
      <c r="P4769" s="366">
        <v>0</v>
      </c>
      <c r="Q4769" s="366">
        <v>5</v>
      </c>
      <c r="R4769" s="366">
        <v>0</v>
      </c>
      <c r="S4769" s="366">
        <v>20</v>
      </c>
      <c r="T4769" s="366">
        <v>2</v>
      </c>
      <c r="U4769" s="368" t="s">
        <v>8996</v>
      </c>
    </row>
    <row r="4770" spans="1:21" x14ac:dyDescent="0.25">
      <c r="A4770" s="327"/>
      <c r="B4770" s="73">
        <f t="shared" si="164"/>
        <v>4769</v>
      </c>
      <c r="C4770" s="363">
        <v>14</v>
      </c>
      <c r="D4770" s="73" t="str">
        <f>IF(ISNUMBER(C4770),LOOKUP(C4770,LL!$Q$2:$Q$40,LL!$T$2:$T$40),"")</f>
        <v>ND</v>
      </c>
      <c r="E4770" s="73">
        <f>IF(ISNUMBER(C4770),LOOKUP(C4770,LL!$Q$2:$Q$40,LL!$U$2:$U$40),"")</f>
        <v>41</v>
      </c>
      <c r="F4770" s="363">
        <v>13</v>
      </c>
      <c r="G4770" s="363">
        <v>7</v>
      </c>
      <c r="H4770" s="363" t="s">
        <v>186</v>
      </c>
      <c r="I4770" s="363" t="s">
        <v>5</v>
      </c>
      <c r="J4770" s="363" t="s">
        <v>187</v>
      </c>
      <c r="K4770" s="364" t="s">
        <v>347</v>
      </c>
      <c r="L4770" s="363" t="s">
        <v>1121</v>
      </c>
      <c r="M4770" s="363" t="s">
        <v>7369</v>
      </c>
      <c r="N4770" s="363" t="s">
        <v>8997</v>
      </c>
      <c r="O4770" s="363">
        <v>7</v>
      </c>
      <c r="P4770" s="363">
        <v>1</v>
      </c>
      <c r="Q4770" s="363">
        <v>4</v>
      </c>
      <c r="R4770" s="363">
        <v>2</v>
      </c>
      <c r="S4770" s="363">
        <v>27</v>
      </c>
      <c r="T4770" s="363">
        <v>6</v>
      </c>
      <c r="U4770" s="365" t="s">
        <v>8998</v>
      </c>
    </row>
    <row r="4771" spans="1:21" x14ac:dyDescent="0.25">
      <c r="A4771" s="327">
        <v>43</v>
      </c>
      <c r="B4771" s="74">
        <f t="shared" si="164"/>
        <v>4770</v>
      </c>
      <c r="C4771" s="366">
        <v>14</v>
      </c>
      <c r="D4771" s="74" t="str">
        <f>IF(ISNUMBER(C4771),LOOKUP(C4771,LL!$Q$2:$Q$40,LL!$T$2:$T$40),"")</f>
        <v>ND</v>
      </c>
      <c r="E4771" s="74">
        <f>IF(ISNUMBER(C4771),LOOKUP(C4771,LL!$Q$2:$Q$40,LL!$U$2:$U$40),"")</f>
        <v>41</v>
      </c>
      <c r="F4771" s="366">
        <v>13</v>
      </c>
      <c r="G4771" s="366">
        <v>16</v>
      </c>
      <c r="H4771" s="366" t="s">
        <v>176</v>
      </c>
      <c r="I4771" s="366" t="s">
        <v>5</v>
      </c>
      <c r="J4771" s="366" t="s">
        <v>177</v>
      </c>
      <c r="K4771" s="367" t="s">
        <v>347</v>
      </c>
      <c r="L4771" s="366" t="s">
        <v>1121</v>
      </c>
      <c r="M4771" s="366" t="s">
        <v>3153</v>
      </c>
      <c r="N4771" s="366" t="s">
        <v>8999</v>
      </c>
      <c r="O4771" s="366">
        <v>16</v>
      </c>
      <c r="P4771" s="366">
        <v>1</v>
      </c>
      <c r="Q4771" s="366">
        <v>15</v>
      </c>
      <c r="R4771" s="366">
        <v>0</v>
      </c>
      <c r="S4771" s="366">
        <v>70</v>
      </c>
      <c r="T4771" s="366">
        <v>0</v>
      </c>
      <c r="U4771" s="368" t="s">
        <v>9000</v>
      </c>
    </row>
    <row r="4772" spans="1:21" x14ac:dyDescent="0.25">
      <c r="A4772" s="327"/>
      <c r="B4772" s="73">
        <f t="shared" si="164"/>
        <v>4771</v>
      </c>
      <c r="C4772" s="363">
        <v>14</v>
      </c>
      <c r="D4772" s="73" t="str">
        <f>IF(ISNUMBER(C4772),LOOKUP(C4772,LL!$Q$2:$Q$40,LL!$T$2:$T$40),"")</f>
        <v>ND</v>
      </c>
      <c r="E4772" s="73">
        <f>IF(ISNUMBER(C4772),LOOKUP(C4772,LL!$Q$2:$Q$40,LL!$U$2:$U$40),"")</f>
        <v>41</v>
      </c>
      <c r="F4772" s="363">
        <v>13</v>
      </c>
      <c r="G4772" s="363">
        <v>22</v>
      </c>
      <c r="H4772" s="363" t="s">
        <v>176</v>
      </c>
      <c r="I4772" s="363" t="s">
        <v>5</v>
      </c>
      <c r="J4772" s="363" t="s">
        <v>177</v>
      </c>
      <c r="K4772" s="364" t="s">
        <v>347</v>
      </c>
      <c r="L4772" s="363" t="s">
        <v>1121</v>
      </c>
      <c r="M4772" s="363" t="s">
        <v>3153</v>
      </c>
      <c r="N4772" s="363" t="s">
        <v>9006</v>
      </c>
      <c r="O4772" s="363">
        <v>22</v>
      </c>
      <c r="P4772" s="363">
        <v>1</v>
      </c>
      <c r="Q4772" s="363">
        <v>17</v>
      </c>
      <c r="R4772" s="363">
        <v>4</v>
      </c>
      <c r="S4772" s="363">
        <v>100</v>
      </c>
      <c r="T4772" s="363">
        <v>4</v>
      </c>
      <c r="U4772" s="365" t="s">
        <v>9007</v>
      </c>
    </row>
    <row r="4773" spans="1:21" x14ac:dyDescent="0.25">
      <c r="A4773" s="327">
        <v>43</v>
      </c>
      <c r="B4773" s="74">
        <f t="shared" si="164"/>
        <v>4772</v>
      </c>
      <c r="C4773" s="366">
        <v>14</v>
      </c>
      <c r="D4773" s="74" t="str">
        <f>IF(ISNUMBER(C4773),LOOKUP(C4773,LL!$Q$2:$Q$40,LL!$T$2:$T$40),"")</f>
        <v>ND</v>
      </c>
      <c r="E4773" s="74">
        <f>IF(ISNUMBER(C4773),LOOKUP(C4773,LL!$Q$2:$Q$40,LL!$U$2:$U$40),"")</f>
        <v>41</v>
      </c>
      <c r="F4773" s="366">
        <v>13</v>
      </c>
      <c r="G4773" s="366">
        <v>2</v>
      </c>
      <c r="H4773" s="366" t="s">
        <v>198</v>
      </c>
      <c r="I4773" s="366" t="s">
        <v>0</v>
      </c>
      <c r="J4773" s="366" t="s">
        <v>187</v>
      </c>
      <c r="K4773" s="367" t="s">
        <v>347</v>
      </c>
      <c r="L4773" s="366" t="s">
        <v>1028</v>
      </c>
      <c r="M4773" s="366" t="s">
        <v>9001</v>
      </c>
      <c r="N4773" s="366" t="s">
        <v>3258</v>
      </c>
      <c r="O4773" s="366">
        <v>2</v>
      </c>
      <c r="P4773" s="366">
        <v>0</v>
      </c>
      <c r="Q4773" s="366">
        <v>0</v>
      </c>
      <c r="R4773" s="366">
        <v>2</v>
      </c>
      <c r="S4773" s="366">
        <v>5</v>
      </c>
      <c r="T4773" s="366">
        <v>0</v>
      </c>
      <c r="U4773" s="368" t="s">
        <v>9003</v>
      </c>
    </row>
    <row r="4774" spans="1:21" x14ac:dyDescent="0.25">
      <c r="A4774" s="327">
        <v>38</v>
      </c>
      <c r="B4774" s="73">
        <f t="shared" si="164"/>
        <v>4773</v>
      </c>
      <c r="C4774" s="363">
        <v>14</v>
      </c>
      <c r="D4774" s="73" t="str">
        <f>IF(ISNUMBER(C4774),LOOKUP(C4774,LL!$Q$2:$Q$40,LL!$T$2:$T$40),"")</f>
        <v>ND</v>
      </c>
      <c r="E4774" s="73">
        <f>IF(ISNUMBER(C4774),LOOKUP(C4774,LL!$Q$2:$Q$40,LL!$U$2:$U$40),"")</f>
        <v>41</v>
      </c>
      <c r="F4774" s="363">
        <v>13</v>
      </c>
      <c r="G4774" s="363">
        <v>1</v>
      </c>
      <c r="H4774" s="363" t="s">
        <v>65</v>
      </c>
      <c r="I4774" s="363" t="s">
        <v>3</v>
      </c>
      <c r="J4774" s="363" t="s">
        <v>191</v>
      </c>
      <c r="K4774" s="364" t="s">
        <v>349</v>
      </c>
      <c r="L4774" s="363" t="s">
        <v>4780</v>
      </c>
      <c r="M4774" s="363" t="s">
        <v>1506</v>
      </c>
      <c r="N4774" s="363" t="s">
        <v>3169</v>
      </c>
      <c r="O4774" s="363">
        <v>2</v>
      </c>
      <c r="P4774" s="363">
        <v>2</v>
      </c>
      <c r="Q4774" s="363">
        <v>0</v>
      </c>
      <c r="R4774" s="363">
        <v>0</v>
      </c>
      <c r="S4774" s="363">
        <v>0</v>
      </c>
      <c r="T4774" s="363">
        <v>0</v>
      </c>
      <c r="U4774" s="365" t="s">
        <v>9004</v>
      </c>
    </row>
    <row r="4775" spans="1:21" x14ac:dyDescent="0.25">
      <c r="A4775" s="327">
        <v>16</v>
      </c>
      <c r="B4775" s="74">
        <f t="shared" si="164"/>
        <v>4774</v>
      </c>
      <c r="C4775" s="366">
        <v>14</v>
      </c>
      <c r="D4775" s="74" t="str">
        <f>IF(ISNUMBER(C4775),LOOKUP(C4775,LL!$Q$2:$Q$40,LL!$T$2:$T$40),"")</f>
        <v>ND</v>
      </c>
      <c r="E4775" s="74">
        <f>IF(ISNUMBER(C4775),LOOKUP(C4775,LL!$Q$2:$Q$40,LL!$U$2:$U$40),"")</f>
        <v>41</v>
      </c>
      <c r="F4775" s="366">
        <v>13</v>
      </c>
      <c r="G4775" s="366">
        <v>4</v>
      </c>
      <c r="H4775" s="366" t="s">
        <v>358</v>
      </c>
      <c r="I4775" s="366" t="s">
        <v>261</v>
      </c>
      <c r="J4775" s="366" t="s">
        <v>260</v>
      </c>
      <c r="K4775" s="367" t="s">
        <v>56</v>
      </c>
      <c r="L4775" s="366" t="s">
        <v>1047</v>
      </c>
      <c r="M4775" s="366">
        <v>7</v>
      </c>
      <c r="N4775" s="366" t="s">
        <v>9008</v>
      </c>
      <c r="O4775" s="366">
        <v>0.3</v>
      </c>
      <c r="P4775" s="366">
        <v>2</v>
      </c>
      <c r="Q4775" s="366">
        <f>0.9*0.7*0.5*0.3</f>
        <v>9.4500000000000001E-2</v>
      </c>
      <c r="R4775" s="366">
        <v>8</v>
      </c>
      <c r="S4775" s="366">
        <v>4</v>
      </c>
      <c r="T4775" s="366">
        <v>4</v>
      </c>
      <c r="U4775" s="368" t="s">
        <v>9009</v>
      </c>
    </row>
    <row r="4776" spans="1:21" x14ac:dyDescent="0.25">
      <c r="A4776" s="327">
        <v>51</v>
      </c>
      <c r="B4776" s="73">
        <f t="shared" si="164"/>
        <v>4775</v>
      </c>
      <c r="C4776" s="363">
        <v>14</v>
      </c>
      <c r="D4776" s="73" t="str">
        <f>IF(ISNUMBER(C4776),LOOKUP(C4776,LL!$Q$2:$Q$40,LL!$T$2:$T$40),"")</f>
        <v>ND</v>
      </c>
      <c r="E4776" s="73">
        <f>IF(ISNUMBER(C4776),LOOKUP(C4776,LL!$Q$2:$Q$40,LL!$U$2:$U$40),"")</f>
        <v>41</v>
      </c>
      <c r="F4776" s="363">
        <v>99</v>
      </c>
      <c r="G4776" s="363">
        <v>1</v>
      </c>
      <c r="H4776" s="363" t="s">
        <v>186</v>
      </c>
      <c r="I4776" s="363" t="s">
        <v>341</v>
      </c>
      <c r="J4776" s="363" t="s">
        <v>187</v>
      </c>
      <c r="K4776" s="364" t="s">
        <v>7264</v>
      </c>
      <c r="L4776" s="363">
        <v>1</v>
      </c>
      <c r="M4776" s="363">
        <v>2</v>
      </c>
      <c r="N4776" s="363" t="s">
        <v>1097</v>
      </c>
      <c r="O4776" s="363">
        <v>2</v>
      </c>
      <c r="P4776" s="363">
        <v>0</v>
      </c>
      <c r="Q4776" s="363">
        <v>0</v>
      </c>
      <c r="R4776" s="363">
        <f t="shared" ref="R4776:R4782" si="165">(O4776+2*P4776+3*Q4776) / 100</f>
        <v>0.02</v>
      </c>
      <c r="S4776" s="363">
        <v>0</v>
      </c>
      <c r="T4776" s="363">
        <f t="shared" ref="T4776:T4782" si="166">S4776-R4776</f>
        <v>-0.02</v>
      </c>
      <c r="U4776" s="365" t="s">
        <v>9011</v>
      </c>
    </row>
    <row r="4777" spans="1:21" x14ac:dyDescent="0.25">
      <c r="A4777" s="327"/>
      <c r="B4777" s="74">
        <f t="shared" si="164"/>
        <v>4776</v>
      </c>
      <c r="C4777" s="366">
        <v>14</v>
      </c>
      <c r="D4777" s="74" t="str">
        <f>IF(ISNUMBER(C4777),LOOKUP(C4777,LL!$Q$2:$Q$40,LL!$T$2:$T$40),"")</f>
        <v>ND</v>
      </c>
      <c r="E4777" s="74">
        <f>IF(ISNUMBER(C4777),LOOKUP(C4777,LL!$Q$2:$Q$40,LL!$U$2:$U$40),"")</f>
        <v>41</v>
      </c>
      <c r="F4777" s="366">
        <v>99</v>
      </c>
      <c r="G4777" s="366">
        <v>2</v>
      </c>
      <c r="H4777" s="366" t="s">
        <v>198</v>
      </c>
      <c r="I4777" s="366" t="s">
        <v>191</v>
      </c>
      <c r="J4777" s="366" t="s">
        <v>3</v>
      </c>
      <c r="K4777" s="367" t="s">
        <v>7264</v>
      </c>
      <c r="L4777" s="366">
        <v>9.5</v>
      </c>
      <c r="M4777" s="366">
        <v>10</v>
      </c>
      <c r="N4777" s="366" t="s">
        <v>6</v>
      </c>
      <c r="O4777" s="366">
        <v>30</v>
      </c>
      <c r="P4777" s="366">
        <v>0</v>
      </c>
      <c r="Q4777" s="366">
        <v>0</v>
      </c>
      <c r="R4777" s="366">
        <f t="shared" si="165"/>
        <v>0.3</v>
      </c>
      <c r="S4777" s="366">
        <v>0</v>
      </c>
      <c r="T4777" s="366">
        <f t="shared" si="166"/>
        <v>-0.3</v>
      </c>
      <c r="U4777" s="368">
        <v>49</v>
      </c>
    </row>
    <row r="4778" spans="1:21" x14ac:dyDescent="0.25">
      <c r="A4778" s="327"/>
      <c r="B4778" s="73">
        <f t="shared" si="164"/>
        <v>4777</v>
      </c>
      <c r="C4778" s="363">
        <v>14</v>
      </c>
      <c r="D4778" s="73" t="str">
        <f>IF(ISNUMBER(C4778),LOOKUP(C4778,LL!$Q$2:$Q$40,LL!$T$2:$T$40),"")</f>
        <v>ND</v>
      </c>
      <c r="E4778" s="73">
        <f>IF(ISNUMBER(C4778),LOOKUP(C4778,LL!$Q$2:$Q$40,LL!$U$2:$U$40),"")</f>
        <v>41</v>
      </c>
      <c r="F4778" s="363">
        <v>99</v>
      </c>
      <c r="G4778" s="363">
        <v>3</v>
      </c>
      <c r="H4778" s="363" t="s">
        <v>198</v>
      </c>
      <c r="I4778" s="363" t="s">
        <v>191</v>
      </c>
      <c r="J4778" s="363" t="s">
        <v>3</v>
      </c>
      <c r="K4778" s="364" t="s">
        <v>7264</v>
      </c>
      <c r="L4778" s="363">
        <v>1</v>
      </c>
      <c r="M4778" s="363">
        <v>1</v>
      </c>
      <c r="N4778" s="363" t="s">
        <v>1100</v>
      </c>
      <c r="O4778" s="363">
        <v>1</v>
      </c>
      <c r="P4778" s="363">
        <v>0</v>
      </c>
      <c r="Q4778" s="363">
        <v>0</v>
      </c>
      <c r="R4778" s="363">
        <f t="shared" si="165"/>
        <v>0.01</v>
      </c>
      <c r="S4778" s="363">
        <v>0</v>
      </c>
      <c r="T4778" s="363">
        <f t="shared" si="166"/>
        <v>-0.01</v>
      </c>
      <c r="U4778" s="365">
        <v>53</v>
      </c>
    </row>
    <row r="4779" spans="1:21" x14ac:dyDescent="0.25">
      <c r="A4779" s="327"/>
      <c r="B4779" s="74">
        <f t="shared" si="164"/>
        <v>4778</v>
      </c>
      <c r="C4779" s="366">
        <v>14</v>
      </c>
      <c r="D4779" s="74" t="str">
        <f>IF(ISNUMBER(C4779),LOOKUP(C4779,LL!$Q$2:$Q$40,LL!$T$2:$T$40),"")</f>
        <v>ND</v>
      </c>
      <c r="E4779" s="74">
        <f>IF(ISNUMBER(C4779),LOOKUP(C4779,LL!$Q$2:$Q$40,LL!$U$2:$U$40),"")</f>
        <v>41</v>
      </c>
      <c r="F4779" s="366">
        <v>99</v>
      </c>
      <c r="G4779" s="366">
        <v>4</v>
      </c>
      <c r="H4779" s="366" t="s">
        <v>240</v>
      </c>
      <c r="I4779" s="366" t="s">
        <v>191</v>
      </c>
      <c r="J4779" s="366" t="s">
        <v>3</v>
      </c>
      <c r="K4779" s="367" t="s">
        <v>7264</v>
      </c>
      <c r="L4779" s="366">
        <v>2</v>
      </c>
      <c r="M4779" s="366">
        <v>5</v>
      </c>
      <c r="N4779" s="366" t="s">
        <v>1856</v>
      </c>
      <c r="O4779" s="366">
        <v>5</v>
      </c>
      <c r="P4779" s="366">
        <v>0</v>
      </c>
      <c r="Q4779" s="366">
        <v>0</v>
      </c>
      <c r="R4779" s="366">
        <f t="shared" si="165"/>
        <v>0.05</v>
      </c>
      <c r="S4779" s="366">
        <v>0</v>
      </c>
      <c r="T4779" s="366">
        <f t="shared" si="166"/>
        <v>-0.05</v>
      </c>
      <c r="U4779" s="368">
        <v>51</v>
      </c>
    </row>
    <row r="4780" spans="1:21" x14ac:dyDescent="0.25">
      <c r="A4780" s="327"/>
      <c r="B4780" s="73">
        <f t="shared" si="164"/>
        <v>4779</v>
      </c>
      <c r="C4780" s="363">
        <v>14</v>
      </c>
      <c r="D4780" s="73" t="str">
        <f>IF(ISNUMBER(C4780),LOOKUP(C4780,LL!$Q$2:$Q$40,LL!$T$2:$T$40),"")</f>
        <v>ND</v>
      </c>
      <c r="E4780" s="73">
        <f>IF(ISNUMBER(C4780),LOOKUP(C4780,LL!$Q$2:$Q$40,LL!$U$2:$U$40),"")</f>
        <v>41</v>
      </c>
      <c r="F4780" s="363">
        <v>99</v>
      </c>
      <c r="G4780" s="363">
        <v>5</v>
      </c>
      <c r="H4780" s="363" t="s">
        <v>186</v>
      </c>
      <c r="I4780" s="363" t="s">
        <v>341</v>
      </c>
      <c r="J4780" s="363" t="s">
        <v>187</v>
      </c>
      <c r="K4780" s="364" t="s">
        <v>7264</v>
      </c>
      <c r="L4780" s="363">
        <v>1</v>
      </c>
      <c r="M4780" s="363">
        <v>1</v>
      </c>
      <c r="N4780" s="363" t="s">
        <v>1101</v>
      </c>
      <c r="O4780" s="363">
        <v>1</v>
      </c>
      <c r="P4780" s="363">
        <v>0</v>
      </c>
      <c r="Q4780" s="363">
        <v>0</v>
      </c>
      <c r="R4780" s="363">
        <f t="shared" si="165"/>
        <v>0.01</v>
      </c>
      <c r="S4780" s="363">
        <v>0</v>
      </c>
      <c r="T4780" s="363">
        <f t="shared" si="166"/>
        <v>-0.01</v>
      </c>
      <c r="U4780" s="365">
        <v>76</v>
      </c>
    </row>
    <row r="4781" spans="1:21" x14ac:dyDescent="0.25">
      <c r="A4781" s="327"/>
      <c r="B4781" s="74">
        <f t="shared" si="164"/>
        <v>4780</v>
      </c>
      <c r="C4781" s="366">
        <v>14</v>
      </c>
      <c r="D4781" s="74" t="str">
        <f>IF(ISNUMBER(C4781),LOOKUP(C4781,LL!$Q$2:$Q$40,LL!$T$2:$T$40),"")</f>
        <v>ND</v>
      </c>
      <c r="E4781" s="74">
        <f>IF(ISNUMBER(C4781),LOOKUP(C4781,LL!$Q$2:$Q$40,LL!$U$2:$U$40),"")</f>
        <v>41</v>
      </c>
      <c r="F4781" s="366">
        <v>99</v>
      </c>
      <c r="G4781" s="366">
        <v>6</v>
      </c>
      <c r="H4781" s="366" t="s">
        <v>240</v>
      </c>
      <c r="I4781" s="366" t="s">
        <v>191</v>
      </c>
      <c r="J4781" s="366" t="s">
        <v>3</v>
      </c>
      <c r="K4781" s="367" t="s">
        <v>7264</v>
      </c>
      <c r="L4781" s="366">
        <v>5</v>
      </c>
      <c r="M4781" s="366">
        <v>1</v>
      </c>
      <c r="N4781" s="366" t="s">
        <v>1103</v>
      </c>
      <c r="O4781" s="366">
        <v>2</v>
      </c>
      <c r="P4781" s="366">
        <v>0</v>
      </c>
      <c r="Q4781" s="366">
        <v>0</v>
      </c>
      <c r="R4781" s="366">
        <f t="shared" si="165"/>
        <v>0.02</v>
      </c>
      <c r="S4781" s="366">
        <v>0</v>
      </c>
      <c r="T4781" s="366">
        <f t="shared" si="166"/>
        <v>-0.02</v>
      </c>
      <c r="U4781" s="368">
        <v>97</v>
      </c>
    </row>
    <row r="4782" spans="1:21" x14ac:dyDescent="0.25">
      <c r="A4782" s="327"/>
      <c r="B4782" s="73">
        <f t="shared" si="164"/>
        <v>4781</v>
      </c>
      <c r="C4782" s="363">
        <v>14</v>
      </c>
      <c r="D4782" s="73" t="str">
        <f>IF(ISNUMBER(C4782),LOOKUP(C4782,LL!$Q$2:$Q$40,LL!$T$2:$T$40),"")</f>
        <v>ND</v>
      </c>
      <c r="E4782" s="73">
        <f>IF(ISNUMBER(C4782),LOOKUP(C4782,LL!$Q$2:$Q$40,LL!$U$2:$U$40),"")</f>
        <v>41</v>
      </c>
      <c r="F4782" s="363">
        <v>99</v>
      </c>
      <c r="G4782" s="363">
        <v>7</v>
      </c>
      <c r="H4782" s="363" t="s">
        <v>262</v>
      </c>
      <c r="I4782" s="363" t="s">
        <v>187</v>
      </c>
      <c r="J4782" s="363" t="s">
        <v>5</v>
      </c>
      <c r="K4782" s="364" t="s">
        <v>7264</v>
      </c>
      <c r="L4782" s="363">
        <v>0.5</v>
      </c>
      <c r="M4782" s="363">
        <v>5</v>
      </c>
      <c r="N4782" s="363" t="s">
        <v>1407</v>
      </c>
      <c r="O4782" s="363">
        <v>5</v>
      </c>
      <c r="P4782" s="363">
        <v>0</v>
      </c>
      <c r="Q4782" s="363">
        <v>0</v>
      </c>
      <c r="R4782" s="363">
        <f t="shared" si="165"/>
        <v>0.05</v>
      </c>
      <c r="S4782" s="363">
        <v>0</v>
      </c>
      <c r="T4782" s="363">
        <f t="shared" si="166"/>
        <v>-0.05</v>
      </c>
      <c r="U4782" s="365">
        <v>17</v>
      </c>
    </row>
    <row r="4783" spans="1:21" x14ac:dyDescent="0.25">
      <c r="A4783" s="327">
        <v>22</v>
      </c>
      <c r="B4783" s="74">
        <f t="shared" si="164"/>
        <v>4782</v>
      </c>
      <c r="C4783" s="366">
        <v>14</v>
      </c>
      <c r="D4783" s="74" t="str">
        <f>IF(ISNUMBER(C4783),LOOKUP(C4783,LL!$Q$2:$Q$40,LL!$T$2:$T$40),"")</f>
        <v>ND</v>
      </c>
      <c r="E4783" s="74">
        <f>IF(ISNUMBER(C4783),LOOKUP(C4783,LL!$Q$2:$Q$40,LL!$U$2:$U$40),"")</f>
        <v>41</v>
      </c>
      <c r="F4783" s="366">
        <v>99</v>
      </c>
      <c r="G4783" s="366">
        <v>0</v>
      </c>
      <c r="H4783" s="366" t="s">
        <v>176</v>
      </c>
      <c r="I4783" s="366" t="s">
        <v>177</v>
      </c>
      <c r="J4783" s="366" t="s">
        <v>5</v>
      </c>
      <c r="K4783" s="367" t="s">
        <v>297</v>
      </c>
      <c r="L4783" s="366">
        <v>1939</v>
      </c>
      <c r="M4783" s="366" t="s">
        <v>334</v>
      </c>
      <c r="N4783" s="366" t="s">
        <v>9012</v>
      </c>
      <c r="O4783" s="366" t="s">
        <v>334</v>
      </c>
      <c r="P4783" s="366" t="s">
        <v>334</v>
      </c>
      <c r="Q4783" s="366">
        <v>23</v>
      </c>
      <c r="R4783" s="366">
        <v>57</v>
      </c>
      <c r="S4783" s="366">
        <v>3</v>
      </c>
      <c r="T4783" s="366">
        <v>9</v>
      </c>
      <c r="U4783" s="368" t="s">
        <v>9017</v>
      </c>
    </row>
    <row r="4784" spans="1:21" x14ac:dyDescent="0.25">
      <c r="A4784" s="327"/>
      <c r="B4784" s="73">
        <f t="shared" si="164"/>
        <v>4783</v>
      </c>
      <c r="C4784" s="363">
        <v>14</v>
      </c>
      <c r="D4784" s="73" t="str">
        <f>IF(ISNUMBER(C4784),LOOKUP(C4784,LL!$Q$2:$Q$40,LL!$T$2:$T$40),"")</f>
        <v>ND</v>
      </c>
      <c r="E4784" s="73">
        <f>IF(ISNUMBER(C4784),LOOKUP(C4784,LL!$Q$2:$Q$40,LL!$U$2:$U$40),"")</f>
        <v>41</v>
      </c>
      <c r="F4784" s="363">
        <v>99</v>
      </c>
      <c r="G4784" s="363">
        <v>1</v>
      </c>
      <c r="H4784" s="363" t="s">
        <v>176</v>
      </c>
      <c r="I4784" s="363" t="s">
        <v>177</v>
      </c>
      <c r="J4784" s="363" t="s">
        <v>5</v>
      </c>
      <c r="K4784" s="364" t="s">
        <v>297</v>
      </c>
      <c r="L4784" s="363">
        <v>1939</v>
      </c>
      <c r="M4784" s="363" t="s">
        <v>1110</v>
      </c>
      <c r="N4784" s="363" t="s">
        <v>1412</v>
      </c>
      <c r="O4784" s="363" t="s">
        <v>269</v>
      </c>
      <c r="P4784" s="363">
        <v>2</v>
      </c>
      <c r="Q4784" s="363">
        <v>24</v>
      </c>
      <c r="R4784" s="363">
        <v>59</v>
      </c>
      <c r="S4784" s="363">
        <v>3</v>
      </c>
      <c r="T4784" s="363">
        <v>9</v>
      </c>
      <c r="U4784" s="365" t="s">
        <v>9014</v>
      </c>
    </row>
    <row r="4785" spans="1:21" x14ac:dyDescent="0.25">
      <c r="A4785" s="327"/>
      <c r="B4785" s="74">
        <f t="shared" si="164"/>
        <v>4784</v>
      </c>
      <c r="C4785" s="366">
        <v>14</v>
      </c>
      <c r="D4785" s="74" t="str">
        <f>IF(ISNUMBER(C4785),LOOKUP(C4785,LL!$Q$2:$Q$40,LL!$T$2:$T$40),"")</f>
        <v>ND</v>
      </c>
      <c r="E4785" s="74">
        <f>IF(ISNUMBER(C4785),LOOKUP(C4785,LL!$Q$2:$Q$40,LL!$U$2:$U$40),"")</f>
        <v>41</v>
      </c>
      <c r="F4785" s="366">
        <v>99</v>
      </c>
      <c r="G4785" s="366">
        <v>2</v>
      </c>
      <c r="H4785" s="366" t="s">
        <v>176</v>
      </c>
      <c r="I4785" s="366" t="s">
        <v>177</v>
      </c>
      <c r="J4785" s="366" t="s">
        <v>5</v>
      </c>
      <c r="K4785" s="367" t="s">
        <v>297</v>
      </c>
      <c r="L4785" s="366">
        <v>1939</v>
      </c>
      <c r="M4785" s="366" t="s">
        <v>1110</v>
      </c>
      <c r="N4785" s="366" t="s">
        <v>1413</v>
      </c>
      <c r="O4785" s="366" t="s">
        <v>269</v>
      </c>
      <c r="P4785" s="366">
        <v>1</v>
      </c>
      <c r="Q4785" s="366">
        <v>25</v>
      </c>
      <c r="R4785" s="366">
        <v>60</v>
      </c>
      <c r="S4785" s="366">
        <v>3</v>
      </c>
      <c r="T4785" s="366">
        <v>9</v>
      </c>
      <c r="U4785" s="368" t="s">
        <v>9013</v>
      </c>
    </row>
    <row r="4786" spans="1:21" x14ac:dyDescent="0.25">
      <c r="A4786" s="327"/>
      <c r="B4786" s="73">
        <f t="shared" si="164"/>
        <v>4785</v>
      </c>
      <c r="C4786" s="363">
        <v>14</v>
      </c>
      <c r="D4786" s="73" t="str">
        <f>IF(ISNUMBER(C4786),LOOKUP(C4786,LL!$Q$2:$Q$40,LL!$T$2:$T$40),"")</f>
        <v>ND</v>
      </c>
      <c r="E4786" s="73">
        <f>IF(ISNUMBER(C4786),LOOKUP(C4786,LL!$Q$2:$Q$40,LL!$U$2:$U$40),"")</f>
        <v>41</v>
      </c>
      <c r="F4786" s="363">
        <v>99</v>
      </c>
      <c r="G4786" s="363">
        <v>3</v>
      </c>
      <c r="H4786" s="363" t="s">
        <v>176</v>
      </c>
      <c r="I4786" s="363" t="s">
        <v>177</v>
      </c>
      <c r="J4786" s="363" t="s">
        <v>5</v>
      </c>
      <c r="K4786" s="364" t="s">
        <v>297</v>
      </c>
      <c r="L4786" s="363">
        <v>1939</v>
      </c>
      <c r="M4786" s="363" t="s">
        <v>1121</v>
      </c>
      <c r="N4786" s="363" t="s">
        <v>8495</v>
      </c>
      <c r="O4786" s="363" t="s">
        <v>269</v>
      </c>
      <c r="P4786" s="363">
        <v>4</v>
      </c>
      <c r="Q4786" s="363">
        <v>26</v>
      </c>
      <c r="R4786" s="363">
        <v>62</v>
      </c>
      <c r="S4786" s="363">
        <v>2</v>
      </c>
      <c r="T4786" s="363">
        <v>5</v>
      </c>
      <c r="U4786" s="365" t="s">
        <v>9015</v>
      </c>
    </row>
    <row r="4787" spans="1:21" x14ac:dyDescent="0.25">
      <c r="A4787" s="327"/>
      <c r="B4787" s="74">
        <f t="shared" si="164"/>
        <v>4786</v>
      </c>
      <c r="C4787" s="366">
        <v>14</v>
      </c>
      <c r="D4787" s="74" t="str">
        <f>IF(ISNUMBER(C4787),LOOKUP(C4787,LL!$Q$2:$Q$40,LL!$T$2:$T$40),"")</f>
        <v>ND</v>
      </c>
      <c r="E4787" s="74">
        <f>IF(ISNUMBER(C4787),LOOKUP(C4787,LL!$Q$2:$Q$40,LL!$U$2:$U$40),"")</f>
        <v>41</v>
      </c>
      <c r="F4787" s="366">
        <v>99</v>
      </c>
      <c r="G4787" s="366">
        <v>0</v>
      </c>
      <c r="H4787" s="366" t="s">
        <v>176</v>
      </c>
      <c r="I4787" s="366" t="s">
        <v>5</v>
      </c>
      <c r="J4787" s="366" t="s">
        <v>177</v>
      </c>
      <c r="K4787" s="367" t="s">
        <v>297</v>
      </c>
      <c r="L4787" s="366">
        <v>1939</v>
      </c>
      <c r="M4787" s="366" t="s">
        <v>334</v>
      </c>
      <c r="N4787" s="366" t="s">
        <v>9016</v>
      </c>
      <c r="O4787" s="366" t="s">
        <v>334</v>
      </c>
      <c r="P4787" s="366" t="s">
        <v>334</v>
      </c>
      <c r="Q4787" s="366">
        <v>0</v>
      </c>
      <c r="R4787" s="366">
        <v>0</v>
      </c>
      <c r="S4787" s="366">
        <v>13</v>
      </c>
      <c r="T4787" s="366">
        <v>30</v>
      </c>
      <c r="U4787" s="368" t="s">
        <v>9018</v>
      </c>
    </row>
    <row r="4788" spans="1:21" x14ac:dyDescent="0.25">
      <c r="A4788" s="327"/>
      <c r="B4788" s="73">
        <f t="shared" si="164"/>
        <v>4787</v>
      </c>
      <c r="C4788" s="363">
        <v>14</v>
      </c>
      <c r="D4788" s="73" t="str">
        <f>IF(ISNUMBER(C4788),LOOKUP(C4788,LL!$Q$2:$Q$40,LL!$T$2:$T$40),"")</f>
        <v>ND</v>
      </c>
      <c r="E4788" s="73">
        <f>IF(ISNUMBER(C4788),LOOKUP(C4788,LL!$Q$2:$Q$40,LL!$U$2:$U$40),"")</f>
        <v>41</v>
      </c>
      <c r="F4788" s="363">
        <v>99</v>
      </c>
      <c r="G4788" s="363">
        <v>1</v>
      </c>
      <c r="H4788" s="363" t="s">
        <v>176</v>
      </c>
      <c r="I4788" s="363" t="s">
        <v>5</v>
      </c>
      <c r="J4788" s="363" t="s">
        <v>177</v>
      </c>
      <c r="K4788" s="364" t="s">
        <v>297</v>
      </c>
      <c r="L4788" s="363">
        <v>1939</v>
      </c>
      <c r="M4788" s="363" t="s">
        <v>1110</v>
      </c>
      <c r="N4788" s="363" t="s">
        <v>1414</v>
      </c>
      <c r="O4788" s="363" t="s">
        <v>270</v>
      </c>
      <c r="P4788" s="363">
        <v>1</v>
      </c>
      <c r="Q4788" s="363">
        <v>0</v>
      </c>
      <c r="R4788" s="363">
        <v>0</v>
      </c>
      <c r="S4788" s="363">
        <v>14</v>
      </c>
      <c r="T4788" s="363">
        <v>31</v>
      </c>
      <c r="U4788" s="365" t="s">
        <v>9019</v>
      </c>
    </row>
    <row r="4789" spans="1:21" x14ac:dyDescent="0.25">
      <c r="A4789" s="327">
        <v>10</v>
      </c>
      <c r="B4789" s="74">
        <f t="shared" si="164"/>
        <v>4788</v>
      </c>
      <c r="C4789" s="366">
        <v>14</v>
      </c>
      <c r="D4789" s="74" t="str">
        <f>IF(ISNUMBER(C4789),LOOKUP(C4789,LL!$Q$2:$Q$40,LL!$T$2:$T$40),"")</f>
        <v>ND</v>
      </c>
      <c r="E4789" s="74">
        <f>IF(ISNUMBER(C4789),LOOKUP(C4789,LL!$Q$2:$Q$40,LL!$U$2:$U$40),"")</f>
        <v>41</v>
      </c>
      <c r="F4789" s="366">
        <v>99</v>
      </c>
      <c r="G4789" s="366">
        <v>0</v>
      </c>
      <c r="H4789" s="366" t="s">
        <v>176</v>
      </c>
      <c r="I4789" s="366" t="s">
        <v>177</v>
      </c>
      <c r="J4789" s="366" t="s">
        <v>5</v>
      </c>
      <c r="K4789" s="367" t="s">
        <v>297</v>
      </c>
      <c r="L4789" s="366">
        <v>80</v>
      </c>
      <c r="M4789" s="366">
        <v>-173.5</v>
      </c>
      <c r="N4789" s="366" t="s">
        <v>9020</v>
      </c>
      <c r="O4789" s="366">
        <v>83</v>
      </c>
      <c r="P4789" s="366">
        <v>140</v>
      </c>
      <c r="Q4789" s="366">
        <v>92</v>
      </c>
      <c r="R4789" s="366">
        <v>10.5</v>
      </c>
      <c r="S4789" s="366">
        <v>10.5</v>
      </c>
      <c r="T4789" s="366">
        <v>21</v>
      </c>
      <c r="U4789" s="368"/>
    </row>
    <row r="4790" spans="1:21" x14ac:dyDescent="0.25">
      <c r="A4790" s="327"/>
      <c r="B4790" s="73">
        <f t="shared" si="164"/>
        <v>4789</v>
      </c>
      <c r="C4790" s="363">
        <v>14</v>
      </c>
      <c r="D4790" s="73" t="str">
        <f>IF(ISNUMBER(C4790),LOOKUP(C4790,LL!$Q$2:$Q$40,LL!$T$2:$T$40),"")</f>
        <v>ND</v>
      </c>
      <c r="E4790" s="73">
        <f>IF(ISNUMBER(C4790),LOOKUP(C4790,LL!$Q$2:$Q$40,LL!$U$2:$U$40),"")</f>
        <v>41</v>
      </c>
      <c r="F4790" s="363">
        <v>99</v>
      </c>
      <c r="G4790" s="363">
        <v>1</v>
      </c>
      <c r="H4790" s="363" t="s">
        <v>176</v>
      </c>
      <c r="I4790" s="363" t="s">
        <v>177</v>
      </c>
      <c r="J4790" s="363" t="s">
        <v>5</v>
      </c>
      <c r="K4790" s="364" t="s">
        <v>297</v>
      </c>
      <c r="L4790" s="363">
        <v>103</v>
      </c>
      <c r="M4790" s="363">
        <v>-165</v>
      </c>
      <c r="N4790" s="363" t="s">
        <v>9021</v>
      </c>
      <c r="O4790" s="363">
        <v>83</v>
      </c>
      <c r="P4790" s="363">
        <v>145</v>
      </c>
      <c r="Q4790" s="363">
        <v>88</v>
      </c>
      <c r="R4790" s="363">
        <v>10.5</v>
      </c>
      <c r="S4790" s="363">
        <v>10.5</v>
      </c>
      <c r="T4790" s="363">
        <v>21</v>
      </c>
      <c r="U4790" s="365"/>
    </row>
    <row r="4791" spans="1:21" x14ac:dyDescent="0.25">
      <c r="A4791" s="327">
        <v>5</v>
      </c>
      <c r="B4791" s="74">
        <f t="shared" si="164"/>
        <v>4790</v>
      </c>
      <c r="C4791" s="366">
        <v>14</v>
      </c>
      <c r="D4791" s="74" t="str">
        <f>IF(ISNUMBER(C4791),LOOKUP(C4791,LL!$Q$2:$Q$40,LL!$T$2:$T$40),"")</f>
        <v>ND</v>
      </c>
      <c r="E4791" s="74">
        <f>IF(ISNUMBER(C4791),LOOKUP(C4791,LL!$Q$2:$Q$40,LL!$U$2:$U$40),"")</f>
        <v>41</v>
      </c>
      <c r="F4791" s="366">
        <v>99</v>
      </c>
      <c r="G4791" s="366">
        <v>0</v>
      </c>
      <c r="H4791" s="366" t="s">
        <v>358</v>
      </c>
      <c r="I4791" s="366" t="s">
        <v>0</v>
      </c>
      <c r="J4791" s="366" t="s">
        <v>260</v>
      </c>
      <c r="K4791" s="367" t="s">
        <v>398</v>
      </c>
      <c r="L4791" s="366" t="s">
        <v>717</v>
      </c>
      <c r="M4791" s="366" t="s">
        <v>334</v>
      </c>
      <c r="N4791" s="366" t="s">
        <v>9022</v>
      </c>
      <c r="O4791" s="366" t="s">
        <v>334</v>
      </c>
      <c r="P4791" s="366" t="s">
        <v>334</v>
      </c>
      <c r="Q4791" s="366">
        <v>31</v>
      </c>
      <c r="R4791" s="366">
        <v>30</v>
      </c>
      <c r="S4791" s="366">
        <v>33</v>
      </c>
      <c r="T4791" s="366">
        <v>30</v>
      </c>
      <c r="U4791" s="368" t="s">
        <v>9023</v>
      </c>
    </row>
    <row r="4792" spans="1:21" x14ac:dyDescent="0.25">
      <c r="A4792" s="327"/>
      <c r="B4792" s="73">
        <f t="shared" si="164"/>
        <v>4791</v>
      </c>
      <c r="C4792" s="363">
        <v>14</v>
      </c>
      <c r="D4792" s="73" t="str">
        <f>IF(ISNUMBER(C4792),LOOKUP(C4792,LL!$Q$2:$Q$40,LL!$T$2:$T$40),"")</f>
        <v>ND</v>
      </c>
      <c r="E4792" s="73">
        <f>IF(ISNUMBER(C4792),LOOKUP(C4792,LL!$Q$2:$Q$40,LL!$U$2:$U$40),"")</f>
        <v>41</v>
      </c>
      <c r="F4792" s="363">
        <v>99</v>
      </c>
      <c r="G4792" s="363">
        <v>1</v>
      </c>
      <c r="H4792" s="363" t="s">
        <v>198</v>
      </c>
      <c r="I4792" s="363" t="s">
        <v>0</v>
      </c>
      <c r="J4792" s="363" t="s">
        <v>187</v>
      </c>
      <c r="K4792" s="364" t="s">
        <v>398</v>
      </c>
      <c r="L4792" s="363" t="s">
        <v>717</v>
      </c>
      <c r="M4792" s="363" t="s">
        <v>795</v>
      </c>
      <c r="N4792" s="363" t="s">
        <v>9024</v>
      </c>
      <c r="O4792" s="363">
        <v>1</v>
      </c>
      <c r="P4792" s="363">
        <v>4</v>
      </c>
      <c r="Q4792" s="363">
        <v>33</v>
      </c>
      <c r="R4792" s="363">
        <v>30</v>
      </c>
      <c r="S4792" s="363">
        <v>39</v>
      </c>
      <c r="T4792" s="363">
        <v>30</v>
      </c>
      <c r="U4792" s="365" t="s">
        <v>9025</v>
      </c>
    </row>
    <row r="4793" spans="1:21" x14ac:dyDescent="0.25">
      <c r="A4793" s="327">
        <v>50</v>
      </c>
      <c r="B4793" s="74">
        <f t="shared" si="164"/>
        <v>4792</v>
      </c>
      <c r="C4793" s="366">
        <v>14</v>
      </c>
      <c r="D4793" s="74" t="str">
        <f>IF(ISNUMBER(C4793),LOOKUP(C4793,LL!$Q$2:$Q$40,LL!$T$2:$T$40),"")</f>
        <v>ND</v>
      </c>
      <c r="E4793" s="74">
        <f>IF(ISNUMBER(C4793),LOOKUP(C4793,LL!$Q$2:$Q$40,LL!$U$2:$U$40),"")</f>
        <v>41</v>
      </c>
      <c r="F4793" s="366">
        <v>99</v>
      </c>
      <c r="G4793" s="366">
        <v>1</v>
      </c>
      <c r="H4793" s="366" t="s">
        <v>358</v>
      </c>
      <c r="I4793" s="366" t="s">
        <v>5</v>
      </c>
      <c r="J4793" s="366" t="s">
        <v>358</v>
      </c>
      <c r="K4793" s="367" t="s">
        <v>1187</v>
      </c>
      <c r="L4793" s="366">
        <f>-SUM(O4793:Q4793)</f>
        <v>-6</v>
      </c>
      <c r="M4793" s="366">
        <f>-15*R4793+S4793-T4793</f>
        <v>0</v>
      </c>
      <c r="N4793" s="366" t="s">
        <v>5</v>
      </c>
      <c r="O4793" s="366">
        <v>4</v>
      </c>
      <c r="P4793" s="366">
        <v>2</v>
      </c>
      <c r="Q4793" s="366">
        <v>0</v>
      </c>
      <c r="R4793" s="366">
        <v>0</v>
      </c>
      <c r="S4793" s="366">
        <v>0</v>
      </c>
      <c r="T4793" s="366">
        <v>0</v>
      </c>
      <c r="U4793" s="368"/>
    </row>
    <row r="4794" spans="1:21" x14ac:dyDescent="0.25">
      <c r="A4794" s="327"/>
      <c r="B4794" s="73">
        <f t="shared" si="164"/>
        <v>4793</v>
      </c>
      <c r="C4794" s="363">
        <v>14</v>
      </c>
      <c r="D4794" s="73" t="str">
        <f>IF(ISNUMBER(C4794),LOOKUP(C4794,LL!$Q$2:$Q$40,LL!$T$2:$T$40),"")</f>
        <v>ND</v>
      </c>
      <c r="E4794" s="73">
        <f>IF(ISNUMBER(C4794),LOOKUP(C4794,LL!$Q$2:$Q$40,LL!$U$2:$U$40),"")</f>
        <v>41</v>
      </c>
      <c r="F4794" s="363">
        <v>99</v>
      </c>
      <c r="G4794" s="363">
        <v>2</v>
      </c>
      <c r="H4794" s="363" t="s">
        <v>358</v>
      </c>
      <c r="I4794" s="363" t="s">
        <v>177</v>
      </c>
      <c r="J4794" s="363" t="s">
        <v>261</v>
      </c>
      <c r="K4794" s="364" t="s">
        <v>1187</v>
      </c>
      <c r="L4794" s="363">
        <f>-SUM(O4794:Q4794)</f>
        <v>-2</v>
      </c>
      <c r="M4794" s="363">
        <f>-15*R4794+S4794-T4794</f>
        <v>0</v>
      </c>
      <c r="N4794" s="363" t="s">
        <v>7</v>
      </c>
      <c r="O4794" s="363">
        <v>0</v>
      </c>
      <c r="P4794" s="363">
        <v>0</v>
      </c>
      <c r="Q4794" s="363">
        <v>2</v>
      </c>
      <c r="R4794" s="363">
        <v>0</v>
      </c>
      <c r="S4794" s="363">
        <v>0</v>
      </c>
      <c r="T4794" s="363">
        <v>0</v>
      </c>
      <c r="U4794" s="365"/>
    </row>
    <row r="4795" spans="1:21" x14ac:dyDescent="0.25">
      <c r="A4795" s="327"/>
      <c r="B4795" s="74">
        <f t="shared" si="164"/>
        <v>4794</v>
      </c>
      <c r="C4795" s="366">
        <v>14</v>
      </c>
      <c r="D4795" s="74" t="str">
        <f>IF(ISNUMBER(C4795),LOOKUP(C4795,LL!$Q$2:$Q$40,LL!$T$2:$T$40),"")</f>
        <v>ND</v>
      </c>
      <c r="E4795" s="74">
        <f>IF(ISNUMBER(C4795),LOOKUP(C4795,LL!$Q$2:$Q$40,LL!$U$2:$U$40),"")</f>
        <v>41</v>
      </c>
      <c r="F4795" s="366">
        <v>99</v>
      </c>
      <c r="G4795" s="366">
        <v>3</v>
      </c>
      <c r="H4795" s="366" t="s">
        <v>358</v>
      </c>
      <c r="I4795" s="366" t="s">
        <v>191</v>
      </c>
      <c r="J4795" s="366" t="s">
        <v>261</v>
      </c>
      <c r="K4795" s="367" t="s">
        <v>1187</v>
      </c>
      <c r="L4795" s="366">
        <f t="shared" ref="L4795:L4800" si="167">-SUM(O4795:Q4795)</f>
        <v>-18</v>
      </c>
      <c r="M4795" s="366">
        <f t="shared" ref="M4795:M4800" si="168">-15*R4795+S4795-T4795</f>
        <v>0</v>
      </c>
      <c r="N4795" s="366" t="s">
        <v>9</v>
      </c>
      <c r="O4795" s="366">
        <v>2</v>
      </c>
      <c r="P4795" s="366">
        <v>14</v>
      </c>
      <c r="Q4795" s="366">
        <v>2</v>
      </c>
      <c r="R4795" s="366">
        <v>0</v>
      </c>
      <c r="S4795" s="366">
        <v>0</v>
      </c>
      <c r="T4795" s="366">
        <v>0</v>
      </c>
      <c r="U4795" s="368"/>
    </row>
    <row r="4796" spans="1:21" x14ac:dyDescent="0.25">
      <c r="A4796" s="327"/>
      <c r="B4796" s="73">
        <f t="shared" si="164"/>
        <v>4795</v>
      </c>
      <c r="C4796" s="363">
        <v>14</v>
      </c>
      <c r="D4796" s="73" t="str">
        <f>IF(ISNUMBER(C4796),LOOKUP(C4796,LL!$Q$2:$Q$40,LL!$T$2:$T$40),"")</f>
        <v>ND</v>
      </c>
      <c r="E4796" s="73">
        <f>IF(ISNUMBER(C4796),LOOKUP(C4796,LL!$Q$2:$Q$40,LL!$U$2:$U$40),"")</f>
        <v>41</v>
      </c>
      <c r="F4796" s="363">
        <v>99</v>
      </c>
      <c r="G4796" s="363">
        <v>4</v>
      </c>
      <c r="H4796" s="363" t="s">
        <v>358</v>
      </c>
      <c r="I4796" s="363" t="s">
        <v>187</v>
      </c>
      <c r="J4796" s="363" t="s">
        <v>188</v>
      </c>
      <c r="K4796" s="364" t="s">
        <v>1187</v>
      </c>
      <c r="L4796" s="363">
        <f t="shared" si="167"/>
        <v>-10</v>
      </c>
      <c r="M4796" s="363">
        <f t="shared" si="168"/>
        <v>0</v>
      </c>
      <c r="N4796" s="363" t="s">
        <v>8</v>
      </c>
      <c r="O4796" s="363">
        <v>7</v>
      </c>
      <c r="P4796" s="363">
        <v>3</v>
      </c>
      <c r="Q4796" s="363">
        <v>0</v>
      </c>
      <c r="R4796" s="363">
        <v>0</v>
      </c>
      <c r="S4796" s="363">
        <v>0</v>
      </c>
      <c r="T4796" s="363">
        <v>0</v>
      </c>
      <c r="U4796" s="365"/>
    </row>
    <row r="4797" spans="1:21" x14ac:dyDescent="0.25">
      <c r="A4797" s="327"/>
      <c r="B4797" s="74">
        <f t="shared" si="164"/>
        <v>4796</v>
      </c>
      <c r="C4797" s="366">
        <v>14</v>
      </c>
      <c r="D4797" s="74" t="str">
        <f>IF(ISNUMBER(C4797),LOOKUP(C4797,LL!$Q$2:$Q$40,LL!$T$2:$T$40),"")</f>
        <v>ND</v>
      </c>
      <c r="E4797" s="74">
        <f>IF(ISNUMBER(C4797),LOOKUP(C4797,LL!$Q$2:$Q$40,LL!$U$2:$U$40),"")</f>
        <v>41</v>
      </c>
      <c r="F4797" s="366">
        <v>99</v>
      </c>
      <c r="G4797" s="366">
        <v>5</v>
      </c>
      <c r="H4797" s="366" t="s">
        <v>358</v>
      </c>
      <c r="I4797" s="366" t="s">
        <v>188</v>
      </c>
      <c r="J4797" s="366" t="s">
        <v>187</v>
      </c>
      <c r="K4797" s="367" t="s">
        <v>1187</v>
      </c>
      <c r="L4797" s="366">
        <f t="shared" si="167"/>
        <v>-4</v>
      </c>
      <c r="M4797" s="366">
        <f t="shared" si="168"/>
        <v>0</v>
      </c>
      <c r="N4797" s="366" t="s">
        <v>6</v>
      </c>
      <c r="O4797" s="366">
        <v>4</v>
      </c>
      <c r="P4797" s="366">
        <v>0</v>
      </c>
      <c r="Q4797" s="366">
        <v>0</v>
      </c>
      <c r="R4797" s="366">
        <v>0</v>
      </c>
      <c r="S4797" s="366">
        <v>0</v>
      </c>
      <c r="T4797" s="366">
        <v>0</v>
      </c>
      <c r="U4797" s="368"/>
    </row>
    <row r="4798" spans="1:21" x14ac:dyDescent="0.25">
      <c r="A4798" s="327"/>
      <c r="B4798" s="73">
        <f t="shared" si="164"/>
        <v>4797</v>
      </c>
      <c r="C4798" s="363">
        <v>14</v>
      </c>
      <c r="D4798" s="73" t="str">
        <f>IF(ISNUMBER(C4798),LOOKUP(C4798,LL!$Q$2:$Q$40,LL!$T$2:$T$40),"")</f>
        <v>ND</v>
      </c>
      <c r="E4798" s="73">
        <f>IF(ISNUMBER(C4798),LOOKUP(C4798,LL!$Q$2:$Q$40,LL!$U$2:$U$40),"")</f>
        <v>41</v>
      </c>
      <c r="F4798" s="363">
        <v>99</v>
      </c>
      <c r="G4798" s="363">
        <v>6</v>
      </c>
      <c r="H4798" s="363" t="s">
        <v>358</v>
      </c>
      <c r="I4798" s="363" t="s">
        <v>3</v>
      </c>
      <c r="J4798" s="363" t="s">
        <v>357</v>
      </c>
      <c r="K4798" s="364" t="s">
        <v>1187</v>
      </c>
      <c r="L4798" s="363">
        <f t="shared" si="167"/>
        <v>-17</v>
      </c>
      <c r="M4798" s="363">
        <f t="shared" si="168"/>
        <v>0</v>
      </c>
      <c r="N4798" s="363" t="s">
        <v>3</v>
      </c>
      <c r="O4798" s="363">
        <v>3</v>
      </c>
      <c r="P4798" s="363">
        <v>2</v>
      </c>
      <c r="Q4798" s="363">
        <v>12</v>
      </c>
      <c r="R4798" s="363">
        <v>0</v>
      </c>
      <c r="S4798" s="363">
        <v>0</v>
      </c>
      <c r="T4798" s="363">
        <v>0</v>
      </c>
      <c r="U4798" s="365"/>
    </row>
    <row r="4799" spans="1:21" x14ac:dyDescent="0.25">
      <c r="A4799" s="327"/>
      <c r="B4799" s="74">
        <f t="shared" si="164"/>
        <v>4798</v>
      </c>
      <c r="C4799" s="366">
        <v>14</v>
      </c>
      <c r="D4799" s="74" t="str">
        <f>IF(ISNUMBER(C4799),LOOKUP(C4799,LL!$Q$2:$Q$40,LL!$T$2:$T$40),"")</f>
        <v>ND</v>
      </c>
      <c r="E4799" s="74">
        <f>IF(ISNUMBER(C4799),LOOKUP(C4799,LL!$Q$2:$Q$40,LL!$U$2:$U$40),"")</f>
        <v>41</v>
      </c>
      <c r="F4799" s="366">
        <v>99</v>
      </c>
      <c r="G4799" s="366">
        <v>7</v>
      </c>
      <c r="H4799" s="366" t="s">
        <v>358</v>
      </c>
      <c r="I4799" s="366" t="s">
        <v>192</v>
      </c>
      <c r="J4799" s="366" t="s">
        <v>357</v>
      </c>
      <c r="K4799" s="367" t="s">
        <v>1187</v>
      </c>
      <c r="L4799" s="366">
        <f t="shared" si="167"/>
        <v>-1</v>
      </c>
      <c r="M4799" s="366">
        <f t="shared" si="168"/>
        <v>0</v>
      </c>
      <c r="N4799" s="366" t="s">
        <v>4</v>
      </c>
      <c r="O4799" s="366">
        <v>0</v>
      </c>
      <c r="P4799" s="366">
        <v>1</v>
      </c>
      <c r="Q4799" s="366">
        <v>0</v>
      </c>
      <c r="R4799" s="366">
        <v>0</v>
      </c>
      <c r="S4799" s="366">
        <v>0</v>
      </c>
      <c r="T4799" s="366">
        <v>0</v>
      </c>
      <c r="U4799" s="368"/>
    </row>
    <row r="4800" spans="1:21" x14ac:dyDescent="0.25">
      <c r="A4800" s="327"/>
      <c r="B4800" s="73">
        <f t="shared" si="164"/>
        <v>4799</v>
      </c>
      <c r="C4800" s="363">
        <v>14</v>
      </c>
      <c r="D4800" s="73" t="str">
        <f>IF(ISNUMBER(C4800),LOOKUP(C4800,LL!$Q$2:$Q$40,LL!$T$2:$T$40),"")</f>
        <v>ND</v>
      </c>
      <c r="E4800" s="73">
        <f>IF(ISNUMBER(C4800),LOOKUP(C4800,LL!$Q$2:$Q$40,LL!$U$2:$U$40),"")</f>
        <v>41</v>
      </c>
      <c r="F4800" s="363">
        <v>99</v>
      </c>
      <c r="G4800" s="363">
        <v>8</v>
      </c>
      <c r="H4800" s="363" t="s">
        <v>358</v>
      </c>
      <c r="I4800" s="363" t="s">
        <v>0</v>
      </c>
      <c r="J4800" s="363" t="s">
        <v>358</v>
      </c>
      <c r="K4800" s="364" t="s">
        <v>1187</v>
      </c>
      <c r="L4800" s="363">
        <f t="shared" si="167"/>
        <v>0</v>
      </c>
      <c r="M4800" s="363">
        <f t="shared" si="168"/>
        <v>0</v>
      </c>
      <c r="N4800" s="363" t="s">
        <v>0</v>
      </c>
      <c r="O4800" s="363">
        <v>0</v>
      </c>
      <c r="P4800" s="363">
        <v>0</v>
      </c>
      <c r="Q4800" s="363">
        <v>0</v>
      </c>
      <c r="R4800" s="363">
        <v>0</v>
      </c>
      <c r="S4800" s="363">
        <v>0</v>
      </c>
      <c r="T4800" s="363">
        <v>0</v>
      </c>
      <c r="U4800" s="365"/>
    </row>
    <row r="4801" spans="1:21" x14ac:dyDescent="0.25">
      <c r="A4801" s="327">
        <v>24</v>
      </c>
      <c r="B4801" s="74">
        <f>B4800+1</f>
        <v>4800</v>
      </c>
      <c r="C4801" s="366">
        <v>14</v>
      </c>
      <c r="D4801" s="74" t="str">
        <f>IF(ISNUMBER(C4801),LOOKUP(C4801,LL!$Q$2:$Q$40,LL!$T$2:$T$40),"")</f>
        <v>ND</v>
      </c>
      <c r="E4801" s="74">
        <f>IF(ISNUMBER(C4801),LOOKUP(C4801,LL!$Q$2:$Q$40,LL!$U$2:$U$40),"")</f>
        <v>41</v>
      </c>
      <c r="F4801" s="366">
        <v>99</v>
      </c>
      <c r="G4801" s="366">
        <v>1</v>
      </c>
      <c r="H4801" s="366" t="s">
        <v>358</v>
      </c>
      <c r="I4801" s="366" t="s">
        <v>5</v>
      </c>
      <c r="J4801" s="366" t="s">
        <v>260</v>
      </c>
      <c r="K4801" s="367" t="s">
        <v>824</v>
      </c>
      <c r="L4801" s="366">
        <v>2.4</v>
      </c>
      <c r="M4801" s="366">
        <v>11</v>
      </c>
      <c r="N4801" s="366" t="s">
        <v>5</v>
      </c>
      <c r="O4801" s="366">
        <v>10</v>
      </c>
      <c r="P4801" s="366">
        <v>2.4</v>
      </c>
      <c r="Q4801" s="366">
        <v>1</v>
      </c>
      <c r="R4801" s="366">
        <v>2.4</v>
      </c>
      <c r="S4801" s="366">
        <v>2</v>
      </c>
      <c r="T4801" s="366">
        <v>8.6</v>
      </c>
      <c r="U4801" s="368"/>
    </row>
    <row r="4802" spans="1:21" x14ac:dyDescent="0.25">
      <c r="A4802" s="327"/>
      <c r="B4802" s="73">
        <f t="shared" ref="B4802:B4864" si="169">B4801+1</f>
        <v>4801</v>
      </c>
      <c r="C4802" s="363">
        <v>14</v>
      </c>
      <c r="D4802" s="73" t="str">
        <f>IF(ISNUMBER(C4802),LOOKUP(C4802,LL!$Q$2:$Q$40,LL!$T$2:$T$40),"")</f>
        <v>ND</v>
      </c>
      <c r="E4802" s="73">
        <f>IF(ISNUMBER(C4802),LOOKUP(C4802,LL!$Q$2:$Q$40,LL!$U$2:$U$40),"")</f>
        <v>41</v>
      </c>
      <c r="F4802" s="363">
        <v>99</v>
      </c>
      <c r="G4802" s="363">
        <v>2</v>
      </c>
      <c r="H4802" s="363" t="s">
        <v>358</v>
      </c>
      <c r="I4802" s="363" t="s">
        <v>177</v>
      </c>
      <c r="J4802" s="363" t="s">
        <v>261</v>
      </c>
      <c r="K4802" s="364" t="s">
        <v>824</v>
      </c>
      <c r="L4802" s="363">
        <v>0.8</v>
      </c>
      <c r="M4802" s="363">
        <v>9</v>
      </c>
      <c r="N4802" s="363" t="s">
        <v>7</v>
      </c>
      <c r="O4802" s="363">
        <v>7</v>
      </c>
      <c r="P4802" s="363">
        <v>0.8</v>
      </c>
      <c r="Q4802" s="363">
        <v>0</v>
      </c>
      <c r="R4802" s="363">
        <v>2.25</v>
      </c>
      <c r="S4802" s="363">
        <v>2</v>
      </c>
      <c r="T4802" s="363">
        <v>6.75</v>
      </c>
      <c r="U4802" s="365" t="s">
        <v>9026</v>
      </c>
    </row>
    <row r="4803" spans="1:21" x14ac:dyDescent="0.25">
      <c r="A4803" s="327"/>
      <c r="B4803" s="74">
        <f t="shared" si="169"/>
        <v>4802</v>
      </c>
      <c r="C4803" s="366">
        <v>14</v>
      </c>
      <c r="D4803" s="74" t="str">
        <f>IF(ISNUMBER(C4803),LOOKUP(C4803,LL!$Q$2:$Q$40,LL!$T$2:$T$40),"")</f>
        <v>ND</v>
      </c>
      <c r="E4803" s="74">
        <f>IF(ISNUMBER(C4803),LOOKUP(C4803,LL!$Q$2:$Q$40,LL!$U$2:$U$40),"")</f>
        <v>41</v>
      </c>
      <c r="F4803" s="366">
        <v>99</v>
      </c>
      <c r="G4803" s="366">
        <v>3</v>
      </c>
      <c r="H4803" s="366" t="s">
        <v>358</v>
      </c>
      <c r="I4803" s="366" t="s">
        <v>191</v>
      </c>
      <c r="J4803" s="366" t="s">
        <v>261</v>
      </c>
      <c r="K4803" s="367" t="s">
        <v>824</v>
      </c>
      <c r="L4803" s="366">
        <v>1.45</v>
      </c>
      <c r="M4803" s="366">
        <v>1</v>
      </c>
      <c r="N4803" s="366" t="s">
        <v>9</v>
      </c>
      <c r="O4803" s="366">
        <v>0</v>
      </c>
      <c r="P4803" s="366">
        <v>1.45</v>
      </c>
      <c r="Q4803" s="366">
        <v>0</v>
      </c>
      <c r="R4803" s="366">
        <v>0</v>
      </c>
      <c r="S4803" s="366">
        <v>0</v>
      </c>
      <c r="T4803" s="366">
        <v>1</v>
      </c>
      <c r="U4803" s="368" t="s">
        <v>9027</v>
      </c>
    </row>
    <row r="4804" spans="1:21" x14ac:dyDescent="0.25">
      <c r="A4804" s="327"/>
      <c r="B4804" s="73">
        <f t="shared" si="169"/>
        <v>4803</v>
      </c>
      <c r="C4804" s="363">
        <v>14</v>
      </c>
      <c r="D4804" s="73" t="str">
        <f>IF(ISNUMBER(C4804),LOOKUP(C4804,LL!$Q$2:$Q$40,LL!$T$2:$T$40),"")</f>
        <v>ND</v>
      </c>
      <c r="E4804" s="73">
        <f>IF(ISNUMBER(C4804),LOOKUP(C4804,LL!$Q$2:$Q$40,LL!$U$2:$U$40),"")</f>
        <v>41</v>
      </c>
      <c r="F4804" s="363">
        <v>99</v>
      </c>
      <c r="G4804" s="363">
        <v>4</v>
      </c>
      <c r="H4804" s="363" t="s">
        <v>358</v>
      </c>
      <c r="I4804" s="363" t="s">
        <v>187</v>
      </c>
      <c r="J4804" s="363" t="s">
        <v>261</v>
      </c>
      <c r="K4804" s="364" t="s">
        <v>824</v>
      </c>
      <c r="L4804" s="363">
        <v>2.1</v>
      </c>
      <c r="M4804" s="363">
        <v>2</v>
      </c>
      <c r="N4804" s="363" t="s">
        <v>8</v>
      </c>
      <c r="O4804" s="363">
        <v>1</v>
      </c>
      <c r="P4804" s="363">
        <v>2</v>
      </c>
      <c r="Q4804" s="363">
        <v>0.1</v>
      </c>
      <c r="R4804" s="363">
        <v>2</v>
      </c>
      <c r="S4804" s="363">
        <v>2</v>
      </c>
      <c r="T4804" s="363">
        <v>0</v>
      </c>
      <c r="U4804" s="365" t="s">
        <v>9028</v>
      </c>
    </row>
    <row r="4805" spans="1:21" x14ac:dyDescent="0.25">
      <c r="A4805" s="327"/>
      <c r="B4805" s="74">
        <f t="shared" si="169"/>
        <v>4804</v>
      </c>
      <c r="C4805" s="366">
        <v>14</v>
      </c>
      <c r="D4805" s="74" t="str">
        <f>IF(ISNUMBER(C4805),LOOKUP(C4805,LL!$Q$2:$Q$40,LL!$T$2:$T$40),"")</f>
        <v>ND</v>
      </c>
      <c r="E4805" s="74">
        <f>IF(ISNUMBER(C4805),LOOKUP(C4805,LL!$Q$2:$Q$40,LL!$U$2:$U$40),"")</f>
        <v>41</v>
      </c>
      <c r="F4805" s="366">
        <v>99</v>
      </c>
      <c r="G4805" s="366">
        <v>5</v>
      </c>
      <c r="H4805" s="366" t="s">
        <v>358</v>
      </c>
      <c r="I4805" s="366" t="s">
        <v>188</v>
      </c>
      <c r="J4805" s="366" t="s">
        <v>260</v>
      </c>
      <c r="K4805" s="367" t="s">
        <v>824</v>
      </c>
      <c r="L4805" s="366">
        <v>0.4</v>
      </c>
      <c r="M4805" s="366">
        <v>1</v>
      </c>
      <c r="N4805" s="366" t="s">
        <v>6</v>
      </c>
      <c r="O4805" s="366">
        <v>0</v>
      </c>
      <c r="P4805" s="366">
        <v>0.4</v>
      </c>
      <c r="Q4805" s="366">
        <v>0</v>
      </c>
      <c r="R4805" s="366">
        <v>0.4</v>
      </c>
      <c r="S4805" s="366">
        <v>0</v>
      </c>
      <c r="T4805" s="366">
        <v>1</v>
      </c>
      <c r="U4805" s="368"/>
    </row>
    <row r="4806" spans="1:21" x14ac:dyDescent="0.25">
      <c r="A4806" s="327"/>
      <c r="B4806" s="73">
        <f t="shared" si="169"/>
        <v>4805</v>
      </c>
      <c r="C4806" s="363">
        <v>14</v>
      </c>
      <c r="D4806" s="73" t="str">
        <f>IF(ISNUMBER(C4806),LOOKUP(C4806,LL!$Q$2:$Q$40,LL!$T$2:$T$40),"")</f>
        <v>ND</v>
      </c>
      <c r="E4806" s="73">
        <f>IF(ISNUMBER(C4806),LOOKUP(C4806,LL!$Q$2:$Q$40,LL!$U$2:$U$40),"")</f>
        <v>41</v>
      </c>
      <c r="F4806" s="363">
        <v>99</v>
      </c>
      <c r="G4806" s="363">
        <v>6</v>
      </c>
      <c r="H4806" s="363" t="s">
        <v>358</v>
      </c>
      <c r="I4806" s="363" t="s">
        <v>3</v>
      </c>
      <c r="J4806" s="363" t="s">
        <v>260</v>
      </c>
      <c r="K4806" s="364" t="s">
        <v>824</v>
      </c>
      <c r="L4806" s="363">
        <v>7.6</v>
      </c>
      <c r="M4806" s="363">
        <v>61</v>
      </c>
      <c r="N4806" s="363" t="s">
        <v>3</v>
      </c>
      <c r="O4806" s="363">
        <v>14</v>
      </c>
      <c r="P4806" s="363">
        <v>7.6</v>
      </c>
      <c r="Q4806" s="363">
        <v>0</v>
      </c>
      <c r="R4806" s="363">
        <v>7</v>
      </c>
      <c r="S4806" s="363">
        <v>7</v>
      </c>
      <c r="T4806" s="363">
        <v>54</v>
      </c>
      <c r="U4806" s="365" t="s">
        <v>9029</v>
      </c>
    </row>
    <row r="4807" spans="1:21" x14ac:dyDescent="0.25">
      <c r="A4807" s="327"/>
      <c r="B4807" s="74">
        <f t="shared" si="169"/>
        <v>4806</v>
      </c>
      <c r="C4807" s="366">
        <v>14</v>
      </c>
      <c r="D4807" s="74" t="str">
        <f>IF(ISNUMBER(C4807),LOOKUP(C4807,LL!$Q$2:$Q$40,LL!$T$2:$T$40),"")</f>
        <v>ND</v>
      </c>
      <c r="E4807" s="74">
        <f>IF(ISNUMBER(C4807),LOOKUP(C4807,LL!$Q$2:$Q$40,LL!$U$2:$U$40),"")</f>
        <v>41</v>
      </c>
      <c r="F4807" s="366">
        <v>99</v>
      </c>
      <c r="G4807" s="366">
        <v>7</v>
      </c>
      <c r="H4807" s="366" t="s">
        <v>358</v>
      </c>
      <c r="I4807" s="366" t="s">
        <v>192</v>
      </c>
      <c r="J4807" s="366" t="s">
        <v>260</v>
      </c>
      <c r="K4807" s="367" t="s">
        <v>824</v>
      </c>
      <c r="L4807" s="366">
        <v>0.8</v>
      </c>
      <c r="M4807" s="366">
        <v>5.4</v>
      </c>
      <c r="N4807" s="366" t="s">
        <v>4</v>
      </c>
      <c r="O4807" s="366">
        <v>1</v>
      </c>
      <c r="P4807" s="366">
        <v>0.8</v>
      </c>
      <c r="Q4807" s="366">
        <v>0</v>
      </c>
      <c r="R4807" s="366">
        <v>1.4</v>
      </c>
      <c r="S4807" s="366">
        <v>1</v>
      </c>
      <c r="T4807" s="366">
        <v>4.5999999999999996</v>
      </c>
      <c r="U4807" s="368"/>
    </row>
    <row r="4808" spans="1:21" x14ac:dyDescent="0.25">
      <c r="A4808" s="327"/>
      <c r="B4808" s="73">
        <f t="shared" si="169"/>
        <v>4807</v>
      </c>
      <c r="C4808" s="363">
        <v>14</v>
      </c>
      <c r="D4808" s="73" t="str">
        <f>IF(ISNUMBER(C4808),LOOKUP(C4808,LL!$Q$2:$Q$40,LL!$T$2:$T$40),"")</f>
        <v>ND</v>
      </c>
      <c r="E4808" s="73">
        <f>IF(ISNUMBER(C4808),LOOKUP(C4808,LL!$Q$2:$Q$40,LL!$U$2:$U$40),"")</f>
        <v>41</v>
      </c>
      <c r="F4808" s="363">
        <v>99</v>
      </c>
      <c r="G4808" s="363">
        <v>8</v>
      </c>
      <c r="H4808" s="363" t="s">
        <v>358</v>
      </c>
      <c r="I4808" s="363" t="s">
        <v>0</v>
      </c>
      <c r="J4808" s="363" t="s">
        <v>260</v>
      </c>
      <c r="K4808" s="364" t="s">
        <v>824</v>
      </c>
      <c r="L4808" s="363">
        <v>1.05</v>
      </c>
      <c r="M4808" s="363">
        <v>28</v>
      </c>
      <c r="N4808" s="363" t="s">
        <v>0</v>
      </c>
      <c r="O4808" s="363">
        <v>17</v>
      </c>
      <c r="P4808" s="363">
        <v>1.05</v>
      </c>
      <c r="Q4808" s="363">
        <v>0</v>
      </c>
      <c r="R4808" s="363">
        <v>1.05</v>
      </c>
      <c r="S4808" s="363">
        <v>1</v>
      </c>
      <c r="T4808" s="363">
        <v>26.95</v>
      </c>
      <c r="U4808" s="365"/>
    </row>
    <row r="4809" spans="1:21" x14ac:dyDescent="0.25">
      <c r="A4809" s="327">
        <v>11</v>
      </c>
      <c r="B4809" s="74">
        <f t="shared" si="169"/>
        <v>4808</v>
      </c>
      <c r="C4809" s="366">
        <v>14</v>
      </c>
      <c r="D4809" s="74" t="str">
        <f>IF(ISNUMBER(C4809),LOOKUP(C4809,LL!$Q$2:$Q$40,LL!$T$2:$T$40),"")</f>
        <v>ND</v>
      </c>
      <c r="E4809" s="74">
        <f>IF(ISNUMBER(C4809),LOOKUP(C4809,LL!$Q$2:$Q$40,LL!$U$2:$U$40),"")</f>
        <v>41</v>
      </c>
      <c r="F4809" s="366">
        <v>99</v>
      </c>
      <c r="G4809" s="366">
        <v>1</v>
      </c>
      <c r="H4809" s="366" t="s">
        <v>358</v>
      </c>
      <c r="I4809" s="366" t="s">
        <v>177</v>
      </c>
      <c r="J4809" s="366" t="s">
        <v>261</v>
      </c>
      <c r="K4809" s="367" t="s">
        <v>408</v>
      </c>
      <c r="L4809" s="366">
        <v>30</v>
      </c>
      <c r="M4809" s="366">
        <v>31</v>
      </c>
      <c r="N4809" s="366" t="s">
        <v>7</v>
      </c>
      <c r="O4809" s="366">
        <v>31</v>
      </c>
      <c r="P4809" s="366">
        <v>30</v>
      </c>
      <c r="Q4809" s="366">
        <f t="shared" ref="Q4809:Q4816" si="170">ROUND(100*L4809/M4809,1)</f>
        <v>96.8</v>
      </c>
      <c r="R4809" s="366">
        <v>7</v>
      </c>
      <c r="S4809" s="366">
        <v>5</v>
      </c>
      <c r="T4809" s="366">
        <v>2</v>
      </c>
      <c r="U4809" s="368" t="s">
        <v>9031</v>
      </c>
    </row>
    <row r="4810" spans="1:21" x14ac:dyDescent="0.25">
      <c r="A4810" s="327"/>
      <c r="B4810" s="73">
        <f t="shared" si="169"/>
        <v>4809</v>
      </c>
      <c r="C4810" s="363">
        <v>14</v>
      </c>
      <c r="D4810" s="73" t="str">
        <f>IF(ISNUMBER(C4810),LOOKUP(C4810,LL!$Q$2:$Q$40,LL!$T$2:$T$40),"")</f>
        <v>ND</v>
      </c>
      <c r="E4810" s="73">
        <f>IF(ISNUMBER(C4810),LOOKUP(C4810,LL!$Q$2:$Q$40,LL!$U$2:$U$40),"")</f>
        <v>41</v>
      </c>
      <c r="F4810" s="363">
        <v>99</v>
      </c>
      <c r="G4810" s="363">
        <v>2</v>
      </c>
      <c r="H4810" s="363" t="s">
        <v>358</v>
      </c>
      <c r="I4810" s="363" t="s">
        <v>191</v>
      </c>
      <c r="J4810" s="363" t="s">
        <v>261</v>
      </c>
      <c r="K4810" s="364" t="s">
        <v>408</v>
      </c>
      <c r="L4810" s="363">
        <v>8</v>
      </c>
      <c r="M4810" s="363">
        <v>11</v>
      </c>
      <c r="N4810" s="363" t="s">
        <v>9</v>
      </c>
      <c r="O4810" s="363">
        <v>11</v>
      </c>
      <c r="P4810" s="363">
        <v>8</v>
      </c>
      <c r="Q4810" s="363">
        <f t="shared" si="170"/>
        <v>72.7</v>
      </c>
      <c r="R4810" s="363">
        <v>0</v>
      </c>
      <c r="S4810" s="363">
        <v>0</v>
      </c>
      <c r="T4810" s="363">
        <v>0</v>
      </c>
      <c r="U4810" s="365" t="s">
        <v>9030</v>
      </c>
    </row>
    <row r="4811" spans="1:21" x14ac:dyDescent="0.25">
      <c r="A4811" s="327"/>
      <c r="B4811" s="74">
        <f t="shared" si="169"/>
        <v>4810</v>
      </c>
      <c r="C4811" s="366">
        <v>14</v>
      </c>
      <c r="D4811" s="74" t="str">
        <f>IF(ISNUMBER(C4811),LOOKUP(C4811,LL!$Q$2:$Q$40,LL!$T$2:$T$40),"")</f>
        <v>ND</v>
      </c>
      <c r="E4811" s="74">
        <f>IF(ISNUMBER(C4811),LOOKUP(C4811,LL!$Q$2:$Q$40,LL!$U$2:$U$40),"")</f>
        <v>41</v>
      </c>
      <c r="F4811" s="366">
        <v>99</v>
      </c>
      <c r="G4811" s="366">
        <v>3</v>
      </c>
      <c r="H4811" s="366" t="s">
        <v>358</v>
      </c>
      <c r="I4811" s="366" t="s">
        <v>187</v>
      </c>
      <c r="J4811" s="366" t="s">
        <v>261</v>
      </c>
      <c r="K4811" s="367" t="s">
        <v>408</v>
      </c>
      <c r="L4811" s="366">
        <v>11</v>
      </c>
      <c r="M4811" s="366">
        <v>19</v>
      </c>
      <c r="N4811" s="366" t="s">
        <v>8</v>
      </c>
      <c r="O4811" s="366">
        <v>19</v>
      </c>
      <c r="P4811" s="366">
        <v>11</v>
      </c>
      <c r="Q4811" s="366">
        <f t="shared" si="170"/>
        <v>57.9</v>
      </c>
      <c r="R4811" s="366">
        <v>1</v>
      </c>
      <c r="S4811" s="366">
        <v>0</v>
      </c>
      <c r="T4811" s="366">
        <v>0</v>
      </c>
      <c r="U4811" s="368" t="s">
        <v>9032</v>
      </c>
    </row>
    <row r="4812" spans="1:21" x14ac:dyDescent="0.25">
      <c r="A4812" s="327"/>
      <c r="B4812" s="73">
        <f t="shared" si="169"/>
        <v>4811</v>
      </c>
      <c r="C4812" s="363">
        <v>14</v>
      </c>
      <c r="D4812" s="73" t="str">
        <f>IF(ISNUMBER(C4812),LOOKUP(C4812,LL!$Q$2:$Q$40,LL!$T$2:$T$40),"")</f>
        <v>ND</v>
      </c>
      <c r="E4812" s="73">
        <f>IF(ISNUMBER(C4812),LOOKUP(C4812,LL!$Q$2:$Q$40,LL!$U$2:$U$40),"")</f>
        <v>41</v>
      </c>
      <c r="F4812" s="363">
        <v>99</v>
      </c>
      <c r="G4812" s="363">
        <v>4</v>
      </c>
      <c r="H4812" s="363" t="s">
        <v>358</v>
      </c>
      <c r="I4812" s="363" t="s">
        <v>188</v>
      </c>
      <c r="J4812" s="363" t="s">
        <v>260</v>
      </c>
      <c r="K4812" s="364" t="s">
        <v>408</v>
      </c>
      <c r="L4812" s="363">
        <v>3</v>
      </c>
      <c r="M4812" s="363">
        <v>4</v>
      </c>
      <c r="N4812" s="363" t="s">
        <v>6</v>
      </c>
      <c r="O4812" s="363">
        <v>4</v>
      </c>
      <c r="P4812" s="363">
        <v>3</v>
      </c>
      <c r="Q4812" s="363">
        <f t="shared" si="170"/>
        <v>75</v>
      </c>
      <c r="R4812" s="363">
        <v>0</v>
      </c>
      <c r="S4812" s="363">
        <v>0</v>
      </c>
      <c r="T4812" s="363">
        <v>0</v>
      </c>
      <c r="U4812" s="365" t="s">
        <v>9033</v>
      </c>
    </row>
    <row r="4813" spans="1:21" x14ac:dyDescent="0.25">
      <c r="A4813" s="327"/>
      <c r="B4813" s="74">
        <f t="shared" si="169"/>
        <v>4812</v>
      </c>
      <c r="C4813" s="366">
        <v>14</v>
      </c>
      <c r="D4813" s="74" t="str">
        <f>IF(ISNUMBER(C4813),LOOKUP(C4813,LL!$Q$2:$Q$40,LL!$T$2:$T$40),"")</f>
        <v>ND</v>
      </c>
      <c r="E4813" s="74">
        <f>IF(ISNUMBER(C4813),LOOKUP(C4813,LL!$Q$2:$Q$40,LL!$U$2:$U$40),"")</f>
        <v>41</v>
      </c>
      <c r="F4813" s="366">
        <v>99</v>
      </c>
      <c r="G4813" s="366">
        <v>5</v>
      </c>
      <c r="H4813" s="366" t="s">
        <v>358</v>
      </c>
      <c r="I4813" s="366" t="s">
        <v>3</v>
      </c>
      <c r="J4813" s="366" t="s">
        <v>260</v>
      </c>
      <c r="K4813" s="367" t="s">
        <v>408</v>
      </c>
      <c r="L4813" s="366">
        <v>25</v>
      </c>
      <c r="M4813" s="366">
        <v>25</v>
      </c>
      <c r="N4813" s="366" t="s">
        <v>3</v>
      </c>
      <c r="O4813" s="366">
        <v>22</v>
      </c>
      <c r="P4813" s="366">
        <v>22</v>
      </c>
      <c r="Q4813" s="366">
        <f t="shared" si="170"/>
        <v>100</v>
      </c>
      <c r="R4813" s="366">
        <v>14</v>
      </c>
      <c r="S4813" s="366">
        <v>1</v>
      </c>
      <c r="T4813" s="366">
        <v>8</v>
      </c>
      <c r="U4813" s="368" t="s">
        <v>9034</v>
      </c>
    </row>
    <row r="4814" spans="1:21" x14ac:dyDescent="0.25">
      <c r="A4814" s="327"/>
      <c r="B4814" s="73">
        <f t="shared" si="169"/>
        <v>4813</v>
      </c>
      <c r="C4814" s="363">
        <v>14</v>
      </c>
      <c r="D4814" s="73" t="str">
        <f>IF(ISNUMBER(C4814),LOOKUP(C4814,LL!$Q$2:$Q$40,LL!$T$2:$T$40),"")</f>
        <v>ND</v>
      </c>
      <c r="E4814" s="73">
        <f>IF(ISNUMBER(C4814),LOOKUP(C4814,LL!$Q$2:$Q$40,LL!$U$2:$U$40),"")</f>
        <v>41</v>
      </c>
      <c r="F4814" s="363">
        <v>99</v>
      </c>
      <c r="G4814" s="363">
        <v>6</v>
      </c>
      <c r="H4814" s="363" t="s">
        <v>358</v>
      </c>
      <c r="I4814" s="363" t="s">
        <v>192</v>
      </c>
      <c r="J4814" s="363" t="s">
        <v>260</v>
      </c>
      <c r="K4814" s="364" t="s">
        <v>408</v>
      </c>
      <c r="L4814" s="363">
        <v>0</v>
      </c>
      <c r="M4814" s="363">
        <v>0</v>
      </c>
      <c r="N4814" s="363" t="s">
        <v>582</v>
      </c>
      <c r="O4814" s="363">
        <v>0</v>
      </c>
      <c r="P4814" s="363">
        <v>0</v>
      </c>
      <c r="Q4814" s="363" t="e">
        <f t="shared" si="170"/>
        <v>#DIV/0!</v>
      </c>
      <c r="R4814" s="363">
        <v>1</v>
      </c>
      <c r="S4814" s="363">
        <v>0</v>
      </c>
      <c r="T4814" s="363">
        <v>1</v>
      </c>
      <c r="U4814" s="365" t="s">
        <v>9035</v>
      </c>
    </row>
    <row r="4815" spans="1:21" x14ac:dyDescent="0.25">
      <c r="A4815" s="327"/>
      <c r="B4815" s="74">
        <f t="shared" si="169"/>
        <v>4814</v>
      </c>
      <c r="C4815" s="366">
        <v>14</v>
      </c>
      <c r="D4815" s="74" t="str">
        <f>IF(ISNUMBER(C4815),LOOKUP(C4815,LL!$Q$2:$Q$40,LL!$T$2:$T$40),"")</f>
        <v>ND</v>
      </c>
      <c r="E4815" s="74">
        <f>IF(ISNUMBER(C4815),LOOKUP(C4815,LL!$Q$2:$Q$40,LL!$U$2:$U$40),"")</f>
        <v>41</v>
      </c>
      <c r="F4815" s="366">
        <v>99</v>
      </c>
      <c r="G4815" s="366">
        <v>7</v>
      </c>
      <c r="H4815" s="366" t="s">
        <v>358</v>
      </c>
      <c r="I4815" s="366" t="s">
        <v>0</v>
      </c>
      <c r="J4815" s="366" t="s">
        <v>260</v>
      </c>
      <c r="K4815" s="367" t="s">
        <v>408</v>
      </c>
      <c r="L4815" s="366">
        <v>30</v>
      </c>
      <c r="M4815" s="366">
        <v>30</v>
      </c>
      <c r="N4815" s="366" t="s">
        <v>0</v>
      </c>
      <c r="O4815" s="366">
        <v>40</v>
      </c>
      <c r="P4815" s="366">
        <v>40</v>
      </c>
      <c r="Q4815" s="366">
        <f t="shared" si="170"/>
        <v>100</v>
      </c>
      <c r="R4815" s="366">
        <v>17</v>
      </c>
      <c r="S4815" s="366">
        <v>15</v>
      </c>
      <c r="T4815" s="366">
        <v>1</v>
      </c>
      <c r="U4815" s="368"/>
    </row>
    <row r="4816" spans="1:21" x14ac:dyDescent="0.25">
      <c r="A4816" s="327"/>
      <c r="B4816" s="73">
        <f t="shared" si="169"/>
        <v>4815</v>
      </c>
      <c r="C4816" s="363">
        <v>14</v>
      </c>
      <c r="D4816" s="73" t="str">
        <f>IF(ISNUMBER(C4816),LOOKUP(C4816,LL!$Q$2:$Q$40,LL!$T$2:$T$40),"")</f>
        <v>ND</v>
      </c>
      <c r="E4816" s="73">
        <f>IF(ISNUMBER(C4816),LOOKUP(C4816,LL!$Q$2:$Q$40,LL!$U$2:$U$40),"")</f>
        <v>41</v>
      </c>
      <c r="F4816" s="363">
        <v>99</v>
      </c>
      <c r="G4816" s="363">
        <v>8</v>
      </c>
      <c r="H4816" s="363" t="s">
        <v>358</v>
      </c>
      <c r="I4816" s="363" t="s">
        <v>5</v>
      </c>
      <c r="J4816" s="363" t="s">
        <v>260</v>
      </c>
      <c r="K4816" s="364" t="s">
        <v>408</v>
      </c>
      <c r="L4816" s="363">
        <v>15</v>
      </c>
      <c r="M4816" s="363">
        <v>15</v>
      </c>
      <c r="N4816" s="363" t="s">
        <v>5</v>
      </c>
      <c r="O4816" s="363">
        <v>30</v>
      </c>
      <c r="P4816" s="363">
        <v>29</v>
      </c>
      <c r="Q4816" s="363">
        <f t="shared" si="170"/>
        <v>100</v>
      </c>
      <c r="R4816" s="363">
        <v>10</v>
      </c>
      <c r="S4816" s="363">
        <v>9</v>
      </c>
      <c r="T4816" s="363">
        <v>0</v>
      </c>
      <c r="U4816" s="365"/>
    </row>
    <row r="4817" spans="1:21" x14ac:dyDescent="0.25">
      <c r="A4817" s="327">
        <v>55</v>
      </c>
      <c r="B4817" s="74">
        <f t="shared" si="169"/>
        <v>4816</v>
      </c>
      <c r="C4817" s="366">
        <v>14</v>
      </c>
      <c r="D4817" s="74" t="str">
        <f>IF(ISNUMBER(C4817),LOOKUP(C4817,LL!$Q$2:$Q$40,LL!$T$2:$T$40),"")</f>
        <v>ND</v>
      </c>
      <c r="E4817" s="74">
        <f>IF(ISNUMBER(C4817),LOOKUP(C4817,LL!$Q$2:$Q$40,LL!$U$2:$U$40),"")</f>
        <v>41</v>
      </c>
      <c r="F4817" s="366">
        <v>99</v>
      </c>
      <c r="G4817" s="366">
        <v>1</v>
      </c>
      <c r="H4817" s="366" t="s">
        <v>186</v>
      </c>
      <c r="I4817" s="366" t="s">
        <v>187</v>
      </c>
      <c r="J4817" s="366" t="s">
        <v>188</v>
      </c>
      <c r="K4817" s="367" t="s">
        <v>5355</v>
      </c>
      <c r="L4817" s="366" t="s">
        <v>7177</v>
      </c>
      <c r="M4817" s="366" t="s">
        <v>697</v>
      </c>
      <c r="N4817" s="366" t="s">
        <v>5356</v>
      </c>
      <c r="O4817" s="366" t="s">
        <v>219</v>
      </c>
      <c r="P4817" s="366" t="s">
        <v>613</v>
      </c>
      <c r="Q4817" s="366" t="s">
        <v>613</v>
      </c>
      <c r="R4817" s="366" t="s">
        <v>613</v>
      </c>
      <c r="S4817" s="366" t="s">
        <v>613</v>
      </c>
      <c r="T4817" s="366" t="s">
        <v>7065</v>
      </c>
      <c r="U4817" s="368" t="s">
        <v>9047</v>
      </c>
    </row>
    <row r="4818" spans="1:21" x14ac:dyDescent="0.25">
      <c r="A4818" s="327">
        <v>53</v>
      </c>
      <c r="B4818" s="73">
        <f t="shared" si="169"/>
        <v>4817</v>
      </c>
      <c r="C4818" s="363">
        <v>14</v>
      </c>
      <c r="D4818" s="73" t="str">
        <f>IF(ISNUMBER(C4818),LOOKUP(C4818,LL!$Q$2:$Q$40,LL!$T$2:$T$40),"")</f>
        <v>ND</v>
      </c>
      <c r="E4818" s="73">
        <f>IF(ISNUMBER(C4818),LOOKUP(C4818,LL!$Q$2:$Q$40,LL!$U$2:$U$40),"")</f>
        <v>41</v>
      </c>
      <c r="F4818" s="363">
        <v>99</v>
      </c>
      <c r="G4818" s="363">
        <v>1</v>
      </c>
      <c r="H4818" s="363" t="s">
        <v>186</v>
      </c>
      <c r="I4818" s="363" t="s">
        <v>187</v>
      </c>
      <c r="J4818" s="363" t="s">
        <v>188</v>
      </c>
      <c r="K4818" s="364" t="s">
        <v>570</v>
      </c>
      <c r="L4818" s="363" t="s">
        <v>1453</v>
      </c>
      <c r="M4818" s="371" t="s">
        <v>5951</v>
      </c>
      <c r="N4818" s="363" t="s">
        <v>3342</v>
      </c>
      <c r="O4818" s="363" t="s">
        <v>298</v>
      </c>
      <c r="P4818" s="363" t="s">
        <v>613</v>
      </c>
      <c r="Q4818" s="363" t="s">
        <v>613</v>
      </c>
      <c r="R4818" s="363" t="s">
        <v>613</v>
      </c>
      <c r="S4818" s="363" t="s">
        <v>613</v>
      </c>
      <c r="T4818" s="363" t="s">
        <v>7065</v>
      </c>
      <c r="U4818" s="365" t="s">
        <v>9046</v>
      </c>
    </row>
    <row r="4819" spans="1:21" x14ac:dyDescent="0.25">
      <c r="A4819" s="327">
        <v>31</v>
      </c>
      <c r="B4819" s="74">
        <f t="shared" si="169"/>
        <v>4818</v>
      </c>
      <c r="C4819" s="366">
        <v>15</v>
      </c>
      <c r="D4819" s="74" t="str">
        <f>IF(ISNUMBER(C4819),LOOKUP(C4819,LL!$Q$2:$Q$40,LL!$T$2:$T$40),"")</f>
        <v>JF</v>
      </c>
      <c r="E4819" s="74">
        <f>IF(ISNUMBER(C4819),LOOKUP(C4819,LL!$Q$2:$Q$40,LL!$U$2:$U$40),"")</f>
        <v>42</v>
      </c>
      <c r="F4819" s="366">
        <v>0</v>
      </c>
      <c r="G4819" s="366">
        <v>1</v>
      </c>
      <c r="H4819" s="366" t="s">
        <v>358</v>
      </c>
      <c r="I4819" s="366" t="s">
        <v>177</v>
      </c>
      <c r="J4819" s="366" t="s">
        <v>261</v>
      </c>
      <c r="K4819" s="367" t="s">
        <v>822</v>
      </c>
      <c r="L4819" s="366" t="s">
        <v>1192</v>
      </c>
      <c r="M4819" s="366">
        <v>22</v>
      </c>
      <c r="N4819" s="366" t="s">
        <v>7</v>
      </c>
      <c r="O4819" s="366">
        <v>4</v>
      </c>
      <c r="P4819" s="366">
        <v>0</v>
      </c>
      <c r="Q4819" s="366">
        <v>2</v>
      </c>
      <c r="R4819" s="366">
        <v>0</v>
      </c>
      <c r="S4819" s="366">
        <v>0</v>
      </c>
      <c r="T4819" s="366">
        <v>1</v>
      </c>
      <c r="U4819" s="368" t="s">
        <v>9049</v>
      </c>
    </row>
    <row r="4820" spans="1:21" x14ac:dyDescent="0.25">
      <c r="A4820" s="327"/>
      <c r="B4820" s="73">
        <f t="shared" si="169"/>
        <v>4819</v>
      </c>
      <c r="C4820" s="363">
        <v>15</v>
      </c>
      <c r="D4820" s="73" t="str">
        <f>IF(ISNUMBER(C4820),LOOKUP(C4820,LL!$Q$2:$Q$40,LL!$T$2:$T$40),"")</f>
        <v>JF</v>
      </c>
      <c r="E4820" s="73">
        <f>IF(ISNUMBER(C4820),LOOKUP(C4820,LL!$Q$2:$Q$40,LL!$U$2:$U$40),"")</f>
        <v>42</v>
      </c>
      <c r="F4820" s="363">
        <v>0</v>
      </c>
      <c r="G4820" s="363">
        <v>2</v>
      </c>
      <c r="H4820" s="363" t="s">
        <v>358</v>
      </c>
      <c r="I4820" s="363" t="s">
        <v>191</v>
      </c>
      <c r="J4820" s="363" t="s">
        <v>261</v>
      </c>
      <c r="K4820" s="364" t="s">
        <v>822</v>
      </c>
      <c r="L4820" s="363" t="s">
        <v>1192</v>
      </c>
      <c r="M4820" s="363">
        <v>16</v>
      </c>
      <c r="N4820" s="363" t="s">
        <v>9</v>
      </c>
      <c r="O4820" s="363">
        <v>3</v>
      </c>
      <c r="P4820" s="363">
        <v>0</v>
      </c>
      <c r="Q4820" s="363">
        <v>1</v>
      </c>
      <c r="R4820" s="363">
        <v>0</v>
      </c>
      <c r="S4820" s="363">
        <v>0</v>
      </c>
      <c r="T4820" s="363">
        <v>2</v>
      </c>
      <c r="U4820" s="365" t="s">
        <v>9050</v>
      </c>
    </row>
    <row r="4821" spans="1:21" x14ac:dyDescent="0.25">
      <c r="A4821" s="327"/>
      <c r="B4821" s="74">
        <f t="shared" si="169"/>
        <v>4820</v>
      </c>
      <c r="C4821" s="366">
        <v>15</v>
      </c>
      <c r="D4821" s="74" t="str">
        <f>IF(ISNUMBER(C4821),LOOKUP(C4821,LL!$Q$2:$Q$40,LL!$T$2:$T$40),"")</f>
        <v>JF</v>
      </c>
      <c r="E4821" s="74">
        <f>IF(ISNUMBER(C4821),LOOKUP(C4821,LL!$Q$2:$Q$40,LL!$U$2:$U$40),"")</f>
        <v>42</v>
      </c>
      <c r="F4821" s="366">
        <v>0</v>
      </c>
      <c r="G4821" s="366">
        <v>3</v>
      </c>
      <c r="H4821" s="366" t="s">
        <v>358</v>
      </c>
      <c r="I4821" s="366" t="s">
        <v>187</v>
      </c>
      <c r="J4821" s="366" t="s">
        <v>261</v>
      </c>
      <c r="K4821" s="367" t="s">
        <v>822</v>
      </c>
      <c r="L4821" s="366" t="s">
        <v>1192</v>
      </c>
      <c r="M4821" s="366">
        <v>19</v>
      </c>
      <c r="N4821" s="366" t="s">
        <v>8</v>
      </c>
      <c r="O4821" s="366">
        <v>5</v>
      </c>
      <c r="P4821" s="366">
        <v>0</v>
      </c>
      <c r="Q4821" s="366">
        <v>1</v>
      </c>
      <c r="R4821" s="366">
        <v>0</v>
      </c>
      <c r="S4821" s="366">
        <v>2</v>
      </c>
      <c r="T4821" s="366">
        <v>0</v>
      </c>
      <c r="U4821" s="368" t="s">
        <v>9051</v>
      </c>
    </row>
    <row r="4822" spans="1:21" x14ac:dyDescent="0.25">
      <c r="A4822" s="327"/>
      <c r="B4822" s="73">
        <f t="shared" si="169"/>
        <v>4821</v>
      </c>
      <c r="C4822" s="363">
        <v>15</v>
      </c>
      <c r="D4822" s="73" t="str">
        <f>IF(ISNUMBER(C4822),LOOKUP(C4822,LL!$Q$2:$Q$40,LL!$T$2:$T$40),"")</f>
        <v>JF</v>
      </c>
      <c r="E4822" s="73">
        <f>IF(ISNUMBER(C4822),LOOKUP(C4822,LL!$Q$2:$Q$40,LL!$U$2:$U$40),"")</f>
        <v>42</v>
      </c>
      <c r="F4822" s="363">
        <v>0</v>
      </c>
      <c r="G4822" s="363">
        <v>4</v>
      </c>
      <c r="H4822" s="363" t="s">
        <v>358</v>
      </c>
      <c r="I4822" s="363" t="s">
        <v>340</v>
      </c>
      <c r="J4822" s="363" t="s">
        <v>260</v>
      </c>
      <c r="K4822" s="364" t="s">
        <v>822</v>
      </c>
      <c r="L4822" s="363" t="s">
        <v>1192</v>
      </c>
      <c r="M4822" s="363">
        <v>0</v>
      </c>
      <c r="N4822" s="363" t="s">
        <v>1196</v>
      </c>
      <c r="O4822" s="363">
        <v>0</v>
      </c>
      <c r="P4822" s="363">
        <v>0</v>
      </c>
      <c r="Q4822" s="363">
        <v>0</v>
      </c>
      <c r="R4822" s="363">
        <v>0</v>
      </c>
      <c r="S4822" s="363">
        <v>0</v>
      </c>
      <c r="T4822" s="363">
        <v>0</v>
      </c>
      <c r="U4822" s="365" t="s">
        <v>9052</v>
      </c>
    </row>
    <row r="4823" spans="1:21" x14ac:dyDescent="0.25">
      <c r="A4823" s="327"/>
      <c r="B4823" s="74">
        <f t="shared" si="169"/>
        <v>4822</v>
      </c>
      <c r="C4823" s="366">
        <v>15</v>
      </c>
      <c r="D4823" s="74" t="str">
        <f>IF(ISNUMBER(C4823),LOOKUP(C4823,LL!$Q$2:$Q$40,LL!$T$2:$T$40),"")</f>
        <v>JF</v>
      </c>
      <c r="E4823" s="74">
        <f>IF(ISNUMBER(C4823),LOOKUP(C4823,LL!$Q$2:$Q$40,LL!$U$2:$U$40),"")</f>
        <v>42</v>
      </c>
      <c r="F4823" s="366">
        <v>0</v>
      </c>
      <c r="G4823" s="366">
        <v>5</v>
      </c>
      <c r="H4823" s="366" t="s">
        <v>358</v>
      </c>
      <c r="I4823" s="366" t="s">
        <v>3</v>
      </c>
      <c r="J4823" s="366" t="s">
        <v>260</v>
      </c>
      <c r="K4823" s="367" t="s">
        <v>822</v>
      </c>
      <c r="L4823" s="366" t="s">
        <v>1192</v>
      </c>
      <c r="M4823" s="366">
        <v>24</v>
      </c>
      <c r="N4823" s="366" t="s">
        <v>3</v>
      </c>
      <c r="O4823" s="366">
        <v>1</v>
      </c>
      <c r="P4823" s="366">
        <v>0</v>
      </c>
      <c r="Q4823" s="366">
        <v>1</v>
      </c>
      <c r="R4823" s="366">
        <v>3</v>
      </c>
      <c r="S4823" s="366">
        <v>4</v>
      </c>
      <c r="T4823" s="366">
        <v>0</v>
      </c>
      <c r="U4823" s="368" t="s">
        <v>9053</v>
      </c>
    </row>
    <row r="4824" spans="1:21" x14ac:dyDescent="0.25">
      <c r="A4824" s="327"/>
      <c r="B4824" s="73">
        <f t="shared" si="169"/>
        <v>4823</v>
      </c>
      <c r="C4824" s="363">
        <v>15</v>
      </c>
      <c r="D4824" s="73" t="str">
        <f>IF(ISNUMBER(C4824),LOOKUP(C4824,LL!$Q$2:$Q$40,LL!$T$2:$T$40),"")</f>
        <v>JF</v>
      </c>
      <c r="E4824" s="73">
        <f>IF(ISNUMBER(C4824),LOOKUP(C4824,LL!$Q$2:$Q$40,LL!$U$2:$U$40),"")</f>
        <v>42</v>
      </c>
      <c r="F4824" s="363">
        <v>0</v>
      </c>
      <c r="G4824" s="363">
        <v>6</v>
      </c>
      <c r="H4824" s="363" t="s">
        <v>358</v>
      </c>
      <c r="I4824" s="363" t="s">
        <v>192</v>
      </c>
      <c r="J4824" s="363" t="s">
        <v>260</v>
      </c>
      <c r="K4824" s="364" t="s">
        <v>822</v>
      </c>
      <c r="L4824" s="363" t="s">
        <v>1192</v>
      </c>
      <c r="M4824" s="363">
        <v>0</v>
      </c>
      <c r="N4824" s="363" t="s">
        <v>4</v>
      </c>
      <c r="O4824" s="363">
        <v>0</v>
      </c>
      <c r="P4824" s="363">
        <v>0</v>
      </c>
      <c r="Q4824" s="363">
        <v>0</v>
      </c>
      <c r="R4824" s="363">
        <v>0</v>
      </c>
      <c r="S4824" s="363">
        <v>0</v>
      </c>
      <c r="T4824" s="363">
        <v>0</v>
      </c>
      <c r="U4824" s="365" t="s">
        <v>9054</v>
      </c>
    </row>
    <row r="4825" spans="1:21" x14ac:dyDescent="0.25">
      <c r="A4825" s="327"/>
      <c r="B4825" s="74">
        <f t="shared" si="169"/>
        <v>4824</v>
      </c>
      <c r="C4825" s="366">
        <v>15</v>
      </c>
      <c r="D4825" s="74" t="str">
        <f>IF(ISNUMBER(C4825),LOOKUP(C4825,LL!$Q$2:$Q$40,LL!$T$2:$T$40),"")</f>
        <v>JF</v>
      </c>
      <c r="E4825" s="74">
        <f>IF(ISNUMBER(C4825),LOOKUP(C4825,LL!$Q$2:$Q$40,LL!$U$2:$U$40),"")</f>
        <v>42</v>
      </c>
      <c r="F4825" s="366">
        <v>0</v>
      </c>
      <c r="G4825" s="366">
        <v>7</v>
      </c>
      <c r="H4825" s="366" t="s">
        <v>358</v>
      </c>
      <c r="I4825" s="366" t="s">
        <v>0</v>
      </c>
      <c r="J4825" s="366" t="s">
        <v>260</v>
      </c>
      <c r="K4825" s="367" t="s">
        <v>822</v>
      </c>
      <c r="L4825" s="366" t="s">
        <v>1192</v>
      </c>
      <c r="M4825" s="366">
        <v>17</v>
      </c>
      <c r="N4825" s="366" t="s">
        <v>0</v>
      </c>
      <c r="O4825" s="366">
        <v>4</v>
      </c>
      <c r="P4825" s="366">
        <v>0</v>
      </c>
      <c r="Q4825" s="366">
        <v>0</v>
      </c>
      <c r="R4825" s="366">
        <v>1</v>
      </c>
      <c r="S4825" s="366">
        <v>2</v>
      </c>
      <c r="T4825" s="366">
        <v>1</v>
      </c>
      <c r="U4825" s="368" t="s">
        <v>9055</v>
      </c>
    </row>
    <row r="4826" spans="1:21" x14ac:dyDescent="0.25">
      <c r="A4826" s="327"/>
      <c r="B4826" s="73">
        <f t="shared" si="169"/>
        <v>4825</v>
      </c>
      <c r="C4826" s="363">
        <v>15</v>
      </c>
      <c r="D4826" s="73" t="str">
        <f>IF(ISNUMBER(C4826),LOOKUP(C4826,LL!$Q$2:$Q$40,LL!$T$2:$T$40),"")</f>
        <v>JF</v>
      </c>
      <c r="E4826" s="73">
        <f>IF(ISNUMBER(C4826),LOOKUP(C4826,LL!$Q$2:$Q$40,LL!$U$2:$U$40),"")</f>
        <v>42</v>
      </c>
      <c r="F4826" s="363">
        <v>0</v>
      </c>
      <c r="G4826" s="363">
        <v>8</v>
      </c>
      <c r="H4826" s="363" t="s">
        <v>358</v>
      </c>
      <c r="I4826" s="363" t="s">
        <v>5</v>
      </c>
      <c r="J4826" s="363" t="s">
        <v>260</v>
      </c>
      <c r="K4826" s="364" t="s">
        <v>822</v>
      </c>
      <c r="L4826" s="363" t="s">
        <v>1192</v>
      </c>
      <c r="M4826" s="363">
        <v>27</v>
      </c>
      <c r="N4826" s="363" t="s">
        <v>5</v>
      </c>
      <c r="O4826" s="363">
        <v>8</v>
      </c>
      <c r="P4826" s="363">
        <v>1</v>
      </c>
      <c r="Q4826" s="363">
        <v>1</v>
      </c>
      <c r="R4826" s="363">
        <v>0</v>
      </c>
      <c r="S4826" s="363">
        <v>0</v>
      </c>
      <c r="T4826" s="363">
        <v>0</v>
      </c>
      <c r="U4826" s="365" t="s">
        <v>9066</v>
      </c>
    </row>
    <row r="4827" spans="1:21" x14ac:dyDescent="0.25">
      <c r="A4827" s="327"/>
      <c r="B4827" s="74">
        <f t="shared" si="169"/>
        <v>4826</v>
      </c>
      <c r="C4827" s="366">
        <v>15</v>
      </c>
      <c r="D4827" s="74" t="str">
        <f>IF(ISNUMBER(C4827),LOOKUP(C4827,LL!$Q$2:$Q$40,LL!$T$2:$T$40),"")</f>
        <v>JF</v>
      </c>
      <c r="E4827" s="74">
        <f>IF(ISNUMBER(C4827),LOOKUP(C4827,LL!$Q$2:$Q$40,LL!$U$2:$U$40),"")</f>
        <v>42</v>
      </c>
      <c r="F4827" s="366">
        <v>0</v>
      </c>
      <c r="G4827" s="366">
        <v>9</v>
      </c>
      <c r="H4827" s="366" t="s">
        <v>358</v>
      </c>
      <c r="I4827" s="366" t="s">
        <v>341</v>
      </c>
      <c r="J4827" s="366" t="s">
        <v>260</v>
      </c>
      <c r="K4827" s="367" t="s">
        <v>822</v>
      </c>
      <c r="L4827" s="366" t="s">
        <v>1192</v>
      </c>
      <c r="M4827" s="366">
        <v>0</v>
      </c>
      <c r="N4827" s="366" t="s">
        <v>341</v>
      </c>
      <c r="O4827" s="366">
        <v>0</v>
      </c>
      <c r="P4827" s="366">
        <v>0</v>
      </c>
      <c r="Q4827" s="366">
        <v>0</v>
      </c>
      <c r="R4827" s="366">
        <v>0</v>
      </c>
      <c r="S4827" s="366">
        <v>0</v>
      </c>
      <c r="T4827" s="366">
        <v>0</v>
      </c>
      <c r="U4827" s="368" t="s">
        <v>9056</v>
      </c>
    </row>
    <row r="4828" spans="1:21" x14ac:dyDescent="0.25">
      <c r="A4828" s="327"/>
      <c r="B4828" s="73">
        <f t="shared" si="169"/>
        <v>4827</v>
      </c>
      <c r="C4828" s="363">
        <v>15</v>
      </c>
      <c r="D4828" s="73" t="str">
        <f>IF(ISNUMBER(C4828),LOOKUP(C4828,LL!$Q$2:$Q$40,LL!$T$2:$T$40),"")</f>
        <v>JF</v>
      </c>
      <c r="E4828" s="73">
        <f>IF(ISNUMBER(C4828),LOOKUP(C4828,LL!$Q$2:$Q$40,LL!$U$2:$U$40),"")</f>
        <v>42</v>
      </c>
      <c r="F4828" s="363">
        <v>0</v>
      </c>
      <c r="G4828" s="363">
        <v>111</v>
      </c>
      <c r="H4828" s="363" t="s">
        <v>217</v>
      </c>
      <c r="I4828" s="363" t="s">
        <v>177</v>
      </c>
      <c r="J4828" s="363" t="s">
        <v>546</v>
      </c>
      <c r="K4828" s="364" t="s">
        <v>390</v>
      </c>
      <c r="L4828" s="363" t="s">
        <v>2311</v>
      </c>
      <c r="M4828" s="363" t="s">
        <v>2324</v>
      </c>
      <c r="N4828" s="363" t="s">
        <v>9093</v>
      </c>
      <c r="O4828" s="363">
        <v>15</v>
      </c>
      <c r="P4828" s="363" t="s">
        <v>2312</v>
      </c>
      <c r="Q4828" s="363" t="s">
        <v>2312</v>
      </c>
      <c r="R4828" s="363"/>
      <c r="S4828" s="363"/>
      <c r="T4828" s="363"/>
      <c r="U4828" s="365" t="s">
        <v>9067</v>
      </c>
    </row>
    <row r="4829" spans="1:21" x14ac:dyDescent="0.25">
      <c r="A4829" s="327"/>
      <c r="B4829" s="74">
        <f t="shared" si="169"/>
        <v>4828</v>
      </c>
      <c r="C4829" s="366">
        <v>15</v>
      </c>
      <c r="D4829" s="74" t="str">
        <f>IF(ISNUMBER(C4829),LOOKUP(C4829,LL!$Q$2:$Q$40,LL!$T$2:$T$40),"")</f>
        <v>JF</v>
      </c>
      <c r="E4829" s="74">
        <f>IF(ISNUMBER(C4829),LOOKUP(C4829,LL!$Q$2:$Q$40,LL!$U$2:$U$40),"")</f>
        <v>42</v>
      </c>
      <c r="F4829" s="366">
        <v>0</v>
      </c>
      <c r="G4829" s="366">
        <v>112</v>
      </c>
      <c r="H4829" s="366" t="s">
        <v>197</v>
      </c>
      <c r="I4829" s="366" t="s">
        <v>177</v>
      </c>
      <c r="J4829" s="366" t="s">
        <v>546</v>
      </c>
      <c r="K4829" s="367" t="s">
        <v>390</v>
      </c>
      <c r="L4829" s="366" t="s">
        <v>2311</v>
      </c>
      <c r="M4829" s="366" t="s">
        <v>562</v>
      </c>
      <c r="N4829" s="366" t="s">
        <v>5041</v>
      </c>
      <c r="O4829" s="366">
        <v>215</v>
      </c>
      <c r="P4829" s="366" t="s">
        <v>334</v>
      </c>
      <c r="Q4829" s="366" t="s">
        <v>2312</v>
      </c>
      <c r="R4829" s="366" t="s">
        <v>334</v>
      </c>
      <c r="S4829" s="366"/>
      <c r="T4829" s="366"/>
      <c r="U4829" s="368" t="s">
        <v>9068</v>
      </c>
    </row>
    <row r="4830" spans="1:21" x14ac:dyDescent="0.25">
      <c r="A4830" s="327"/>
      <c r="B4830" s="73">
        <f t="shared" si="169"/>
        <v>4829</v>
      </c>
      <c r="C4830" s="363">
        <v>15</v>
      </c>
      <c r="D4830" s="73" t="str">
        <f>IF(ISNUMBER(C4830),LOOKUP(C4830,LL!$Q$2:$Q$40,LL!$T$2:$T$40),"")</f>
        <v>JF</v>
      </c>
      <c r="E4830" s="73">
        <f>IF(ISNUMBER(C4830),LOOKUP(C4830,LL!$Q$2:$Q$40,LL!$U$2:$U$40),"")</f>
        <v>42</v>
      </c>
      <c r="F4830" s="363">
        <v>0</v>
      </c>
      <c r="G4830" s="363">
        <v>113</v>
      </c>
      <c r="H4830" s="363" t="s">
        <v>197</v>
      </c>
      <c r="I4830" s="363" t="s">
        <v>177</v>
      </c>
      <c r="J4830" s="363" t="s">
        <v>261</v>
      </c>
      <c r="K4830" s="364" t="s">
        <v>390</v>
      </c>
      <c r="L4830" s="363" t="s">
        <v>2311</v>
      </c>
      <c r="M4830" s="363" t="s">
        <v>2324</v>
      </c>
      <c r="N4830" s="363" t="s">
        <v>8185</v>
      </c>
      <c r="O4830" s="363">
        <v>15</v>
      </c>
      <c r="P4830" s="363" t="s">
        <v>2312</v>
      </c>
      <c r="Q4830" s="363" t="s">
        <v>2312</v>
      </c>
      <c r="R4830" s="363" t="s">
        <v>2312</v>
      </c>
      <c r="S4830" s="363" t="s">
        <v>2312</v>
      </c>
      <c r="T4830" s="363" t="s">
        <v>2312</v>
      </c>
      <c r="U4830" s="365" t="s">
        <v>9094</v>
      </c>
    </row>
    <row r="4831" spans="1:21" x14ac:dyDescent="0.25">
      <c r="A4831" s="327"/>
      <c r="B4831" s="74">
        <f t="shared" si="169"/>
        <v>4830</v>
      </c>
      <c r="C4831" s="366">
        <v>15</v>
      </c>
      <c r="D4831" s="74" t="str">
        <f>IF(ISNUMBER(C4831),LOOKUP(C4831,LL!$Q$2:$Q$40,LL!$T$2:$T$40),"")</f>
        <v>JF</v>
      </c>
      <c r="E4831" s="74">
        <f>IF(ISNUMBER(C4831),LOOKUP(C4831,LL!$Q$2:$Q$40,LL!$U$2:$U$40),"")</f>
        <v>42</v>
      </c>
      <c r="F4831" s="366">
        <v>0</v>
      </c>
      <c r="G4831" s="366">
        <v>114</v>
      </c>
      <c r="H4831" s="366" t="s">
        <v>358</v>
      </c>
      <c r="I4831" s="366" t="s">
        <v>177</v>
      </c>
      <c r="J4831" s="366" t="s">
        <v>261</v>
      </c>
      <c r="K4831" s="367" t="s">
        <v>390</v>
      </c>
      <c r="L4831" s="366" t="s">
        <v>2311</v>
      </c>
      <c r="M4831" s="366" t="s">
        <v>2324</v>
      </c>
      <c r="N4831" s="366" t="s">
        <v>3663</v>
      </c>
      <c r="O4831" s="366">
        <v>15</v>
      </c>
      <c r="P4831" s="366" t="s">
        <v>2312</v>
      </c>
      <c r="Q4831" s="366" t="s">
        <v>2312</v>
      </c>
      <c r="R4831" s="366"/>
      <c r="S4831" s="366"/>
      <c r="T4831" s="366"/>
      <c r="U4831" s="368" t="s">
        <v>9069</v>
      </c>
    </row>
    <row r="4832" spans="1:21" x14ac:dyDescent="0.25">
      <c r="A4832" s="327"/>
      <c r="B4832" s="73">
        <f t="shared" si="169"/>
        <v>4831</v>
      </c>
      <c r="C4832" s="363">
        <v>15</v>
      </c>
      <c r="D4832" s="73" t="str">
        <f>IF(ISNUMBER(C4832),LOOKUP(C4832,LL!$Q$2:$Q$40,LL!$T$2:$T$40),"")</f>
        <v>JF</v>
      </c>
      <c r="E4832" s="73">
        <f>IF(ISNUMBER(C4832),LOOKUP(C4832,LL!$Q$2:$Q$40,LL!$U$2:$U$40),"")</f>
        <v>42</v>
      </c>
      <c r="F4832" s="363">
        <v>0</v>
      </c>
      <c r="G4832" s="363">
        <v>115</v>
      </c>
      <c r="H4832" s="363" t="s">
        <v>176</v>
      </c>
      <c r="I4832" s="363" t="s">
        <v>177</v>
      </c>
      <c r="J4832" s="363" t="s">
        <v>5</v>
      </c>
      <c r="K4832" s="364" t="s">
        <v>390</v>
      </c>
      <c r="L4832" s="363" t="s">
        <v>2311</v>
      </c>
      <c r="M4832" s="363" t="s">
        <v>3473</v>
      </c>
      <c r="N4832" s="363" t="s">
        <v>9070</v>
      </c>
      <c r="O4832" s="363">
        <v>115</v>
      </c>
      <c r="P4832" s="363" t="s">
        <v>562</v>
      </c>
      <c r="Q4832" s="363" t="s">
        <v>562</v>
      </c>
      <c r="R4832" s="363" t="s">
        <v>562</v>
      </c>
      <c r="S4832" s="363" t="s">
        <v>562</v>
      </c>
      <c r="T4832" s="363" t="s">
        <v>562</v>
      </c>
      <c r="U4832" s="365" t="s">
        <v>9071</v>
      </c>
    </row>
    <row r="4833" spans="1:21" x14ac:dyDescent="0.25">
      <c r="A4833" s="327"/>
      <c r="B4833" s="74">
        <f t="shared" si="169"/>
        <v>4832</v>
      </c>
      <c r="C4833" s="366">
        <v>15</v>
      </c>
      <c r="D4833" s="74" t="str">
        <f>IF(ISNUMBER(C4833),LOOKUP(C4833,LL!$Q$2:$Q$40,LL!$T$2:$T$40),"")</f>
        <v>JF</v>
      </c>
      <c r="E4833" s="74">
        <f>IF(ISNUMBER(C4833),LOOKUP(C4833,LL!$Q$2:$Q$40,LL!$U$2:$U$40),"")</f>
        <v>42</v>
      </c>
      <c r="F4833" s="366">
        <v>0</v>
      </c>
      <c r="G4833" s="366">
        <v>101</v>
      </c>
      <c r="H4833" s="366" t="s">
        <v>65</v>
      </c>
      <c r="I4833" s="366" t="s">
        <v>191</v>
      </c>
      <c r="J4833" s="366" t="s">
        <v>3</v>
      </c>
      <c r="K4833" s="367" t="s">
        <v>390</v>
      </c>
      <c r="L4833" s="366" t="s">
        <v>2311</v>
      </c>
      <c r="M4833" s="366" t="s">
        <v>2324</v>
      </c>
      <c r="N4833" s="366" t="s">
        <v>9072</v>
      </c>
      <c r="O4833" s="366">
        <v>15</v>
      </c>
      <c r="P4833" s="366" t="s">
        <v>2312</v>
      </c>
      <c r="Q4833" s="366" t="s">
        <v>2312</v>
      </c>
      <c r="R4833" s="366" t="s">
        <v>2312</v>
      </c>
      <c r="S4833" s="366" t="s">
        <v>2312</v>
      </c>
      <c r="T4833" s="366" t="s">
        <v>2312</v>
      </c>
      <c r="U4833" s="368" t="s">
        <v>9073</v>
      </c>
    </row>
    <row r="4834" spans="1:21" x14ac:dyDescent="0.25">
      <c r="A4834" s="327"/>
      <c r="B4834" s="73">
        <f t="shared" si="169"/>
        <v>4833</v>
      </c>
      <c r="C4834" s="363">
        <v>15</v>
      </c>
      <c r="D4834" s="73" t="str">
        <f>IF(ISNUMBER(C4834),LOOKUP(C4834,LL!$Q$2:$Q$40,LL!$T$2:$T$40),"")</f>
        <v>JF</v>
      </c>
      <c r="E4834" s="73">
        <f>IF(ISNUMBER(C4834),LOOKUP(C4834,LL!$Q$2:$Q$40,LL!$U$2:$U$40),"")</f>
        <v>42</v>
      </c>
      <c r="F4834" s="363">
        <v>0</v>
      </c>
      <c r="G4834" s="363">
        <v>102</v>
      </c>
      <c r="H4834" s="363" t="s">
        <v>65</v>
      </c>
      <c r="I4834" s="363" t="s">
        <v>191</v>
      </c>
      <c r="J4834" s="363" t="s">
        <v>3</v>
      </c>
      <c r="K4834" s="364" t="s">
        <v>390</v>
      </c>
      <c r="L4834" s="363" t="s">
        <v>2311</v>
      </c>
      <c r="M4834" s="363" t="s">
        <v>2324</v>
      </c>
      <c r="N4834" s="363" t="s">
        <v>981</v>
      </c>
      <c r="O4834" s="363">
        <v>15</v>
      </c>
      <c r="P4834" s="363" t="s">
        <v>2312</v>
      </c>
      <c r="Q4834" s="363" t="s">
        <v>2312</v>
      </c>
      <c r="R4834" s="363"/>
      <c r="S4834" s="363"/>
      <c r="T4834" s="363"/>
      <c r="U4834" s="365" t="s">
        <v>9074</v>
      </c>
    </row>
    <row r="4835" spans="1:21" x14ac:dyDescent="0.25">
      <c r="A4835" s="327"/>
      <c r="B4835" s="74">
        <f t="shared" si="169"/>
        <v>4834</v>
      </c>
      <c r="C4835" s="366">
        <v>15</v>
      </c>
      <c r="D4835" s="74" t="str">
        <f>IF(ISNUMBER(C4835),LOOKUP(C4835,LL!$Q$2:$Q$40,LL!$T$2:$T$40),"")</f>
        <v>JF</v>
      </c>
      <c r="E4835" s="74">
        <f>IF(ISNUMBER(C4835),LOOKUP(C4835,LL!$Q$2:$Q$40,LL!$U$2:$U$40),"")</f>
        <v>42</v>
      </c>
      <c r="F4835" s="366">
        <v>0</v>
      </c>
      <c r="G4835" s="366">
        <v>103</v>
      </c>
      <c r="H4835" s="366" t="s">
        <v>65</v>
      </c>
      <c r="I4835" s="366" t="s">
        <v>191</v>
      </c>
      <c r="J4835" s="366" t="s">
        <v>3</v>
      </c>
      <c r="K4835" s="367" t="s">
        <v>390</v>
      </c>
      <c r="L4835" s="366" t="s">
        <v>2311</v>
      </c>
      <c r="M4835" s="366" t="s">
        <v>2324</v>
      </c>
      <c r="N4835" s="366" t="s">
        <v>9076</v>
      </c>
      <c r="O4835" s="366">
        <v>15</v>
      </c>
      <c r="P4835" s="366" t="s">
        <v>2312</v>
      </c>
      <c r="Q4835" s="366" t="s">
        <v>1551</v>
      </c>
      <c r="R4835" s="366" t="s">
        <v>2312</v>
      </c>
      <c r="S4835" s="366"/>
      <c r="T4835" s="366"/>
      <c r="U4835" s="368" t="s">
        <v>9075</v>
      </c>
    </row>
    <row r="4836" spans="1:21" x14ac:dyDescent="0.25">
      <c r="A4836" s="327"/>
      <c r="B4836" s="73">
        <f t="shared" si="169"/>
        <v>4835</v>
      </c>
      <c r="C4836" s="363">
        <v>15</v>
      </c>
      <c r="D4836" s="73" t="str">
        <f>IF(ISNUMBER(C4836),LOOKUP(C4836,LL!$Q$2:$Q$40,LL!$T$2:$T$40),"")</f>
        <v>JF</v>
      </c>
      <c r="E4836" s="73">
        <f>IF(ISNUMBER(C4836),LOOKUP(C4836,LL!$Q$2:$Q$40,LL!$U$2:$U$40),"")</f>
        <v>42</v>
      </c>
      <c r="F4836" s="363">
        <v>0</v>
      </c>
      <c r="G4836" s="363">
        <v>104</v>
      </c>
      <c r="H4836" s="363" t="s">
        <v>389</v>
      </c>
      <c r="I4836" s="363" t="s">
        <v>191</v>
      </c>
      <c r="J4836" s="363" t="s">
        <v>3</v>
      </c>
      <c r="K4836" s="364" t="s">
        <v>390</v>
      </c>
      <c r="L4836" s="363" t="s">
        <v>2311</v>
      </c>
      <c r="M4836" s="363" t="s">
        <v>2324</v>
      </c>
      <c r="N4836" s="363" t="s">
        <v>9077</v>
      </c>
      <c r="O4836" s="363">
        <v>15</v>
      </c>
      <c r="P4836" s="363" t="s">
        <v>2312</v>
      </c>
      <c r="Q4836" s="363" t="s">
        <v>2312</v>
      </c>
      <c r="R4836" s="363"/>
      <c r="S4836" s="363"/>
      <c r="T4836" s="363"/>
      <c r="U4836" s="365" t="s">
        <v>9078</v>
      </c>
    </row>
    <row r="4837" spans="1:21" x14ac:dyDescent="0.25">
      <c r="A4837" s="327"/>
      <c r="B4837" s="74">
        <f t="shared" si="169"/>
        <v>4836</v>
      </c>
      <c r="C4837" s="366">
        <v>15</v>
      </c>
      <c r="D4837" s="74" t="str">
        <f>IF(ISNUMBER(C4837),LOOKUP(C4837,LL!$Q$2:$Q$40,LL!$T$2:$T$40),"")</f>
        <v>JF</v>
      </c>
      <c r="E4837" s="74">
        <f>IF(ISNUMBER(C4837),LOOKUP(C4837,LL!$Q$2:$Q$40,LL!$U$2:$U$40),"")</f>
        <v>42</v>
      </c>
      <c r="F4837" s="366">
        <v>0</v>
      </c>
      <c r="G4837" s="366">
        <v>105</v>
      </c>
      <c r="H4837" s="366" t="s">
        <v>358</v>
      </c>
      <c r="I4837" s="366" t="s">
        <v>191</v>
      </c>
      <c r="J4837" s="366" t="s">
        <v>261</v>
      </c>
      <c r="K4837" s="367" t="s">
        <v>390</v>
      </c>
      <c r="L4837" s="366" t="s">
        <v>2311</v>
      </c>
      <c r="M4837" s="366" t="s">
        <v>2324</v>
      </c>
      <c r="N4837" s="366" t="s">
        <v>8199</v>
      </c>
      <c r="O4837" s="366">
        <v>15</v>
      </c>
      <c r="P4837" s="366" t="s">
        <v>2312</v>
      </c>
      <c r="Q4837" s="366" t="s">
        <v>2312</v>
      </c>
      <c r="R4837" s="366"/>
      <c r="S4837" s="366"/>
      <c r="T4837" s="366"/>
      <c r="U4837" s="368" t="s">
        <v>9079</v>
      </c>
    </row>
    <row r="4838" spans="1:21" x14ac:dyDescent="0.25">
      <c r="A4838" s="327"/>
      <c r="B4838" s="73">
        <f t="shared" si="169"/>
        <v>4837</v>
      </c>
      <c r="C4838" s="363">
        <v>15</v>
      </c>
      <c r="D4838" s="73" t="str">
        <f>IF(ISNUMBER(C4838),LOOKUP(C4838,LL!$Q$2:$Q$40,LL!$T$2:$T$40),"")</f>
        <v>JF</v>
      </c>
      <c r="E4838" s="73">
        <f>IF(ISNUMBER(C4838),LOOKUP(C4838,LL!$Q$2:$Q$40,LL!$U$2:$U$40),"")</f>
        <v>42</v>
      </c>
      <c r="F4838" s="363">
        <v>0</v>
      </c>
      <c r="G4838" s="363">
        <v>134</v>
      </c>
      <c r="H4838" s="363" t="s">
        <v>358</v>
      </c>
      <c r="I4838" s="363" t="s">
        <v>187</v>
      </c>
      <c r="J4838" s="363" t="s">
        <v>261</v>
      </c>
      <c r="K4838" s="364" t="s">
        <v>390</v>
      </c>
      <c r="L4838" s="363" t="s">
        <v>2311</v>
      </c>
      <c r="M4838" s="363" t="s">
        <v>1551</v>
      </c>
      <c r="N4838" s="363" t="s">
        <v>8207</v>
      </c>
      <c r="O4838" s="363">
        <v>315</v>
      </c>
      <c r="P4838" s="363" t="s">
        <v>1551</v>
      </c>
      <c r="Q4838" s="363" t="s">
        <v>1551</v>
      </c>
      <c r="R4838" s="363"/>
      <c r="S4838" s="363"/>
      <c r="T4838" s="363"/>
      <c r="U4838" s="365" t="s">
        <v>9080</v>
      </c>
    </row>
    <row r="4839" spans="1:21" x14ac:dyDescent="0.25">
      <c r="A4839" s="327"/>
      <c r="B4839" s="74">
        <f t="shared" si="169"/>
        <v>4838</v>
      </c>
      <c r="C4839" s="366">
        <v>15</v>
      </c>
      <c r="D4839" s="74" t="str">
        <f>IF(ISNUMBER(C4839),LOOKUP(C4839,LL!$Q$2:$Q$40,LL!$T$2:$T$40),"")</f>
        <v>JF</v>
      </c>
      <c r="E4839" s="74">
        <f>IF(ISNUMBER(C4839),LOOKUP(C4839,LL!$Q$2:$Q$40,LL!$U$2:$U$40),"")</f>
        <v>42</v>
      </c>
      <c r="F4839" s="366">
        <v>0</v>
      </c>
      <c r="G4839" s="366">
        <v>135</v>
      </c>
      <c r="H4839" s="366" t="s">
        <v>186</v>
      </c>
      <c r="I4839" s="366" t="s">
        <v>187</v>
      </c>
      <c r="J4839" s="366" t="s">
        <v>340</v>
      </c>
      <c r="K4839" s="367" t="s">
        <v>390</v>
      </c>
      <c r="L4839" s="366" t="s">
        <v>2311</v>
      </c>
      <c r="M4839" s="366" t="s">
        <v>3473</v>
      </c>
      <c r="N4839" s="366" t="s">
        <v>8193</v>
      </c>
      <c r="O4839" s="366">
        <v>115</v>
      </c>
      <c r="P4839" s="366" t="s">
        <v>562</v>
      </c>
      <c r="Q4839" s="366" t="s">
        <v>334</v>
      </c>
      <c r="R4839" s="366" t="s">
        <v>334</v>
      </c>
      <c r="S4839" s="366" t="s">
        <v>334</v>
      </c>
      <c r="T4839" s="366"/>
      <c r="U4839" s="368" t="s">
        <v>9081</v>
      </c>
    </row>
    <row r="4840" spans="1:21" x14ac:dyDescent="0.25">
      <c r="A4840" s="327"/>
      <c r="B4840" s="73">
        <f t="shared" si="169"/>
        <v>4839</v>
      </c>
      <c r="C4840" s="363">
        <v>15</v>
      </c>
      <c r="D4840" s="73" t="str">
        <f>IF(ISNUMBER(C4840),LOOKUP(C4840,LL!$Q$2:$Q$40,LL!$T$2:$T$40),"")</f>
        <v>JF</v>
      </c>
      <c r="E4840" s="73">
        <f>IF(ISNUMBER(C4840),LOOKUP(C4840,LL!$Q$2:$Q$40,LL!$U$2:$U$40),"")</f>
        <v>42</v>
      </c>
      <c r="F4840" s="363">
        <v>0</v>
      </c>
      <c r="G4840" s="363">
        <v>136</v>
      </c>
      <c r="H4840" s="363" t="s">
        <v>186</v>
      </c>
      <c r="I4840" s="363" t="s">
        <v>187</v>
      </c>
      <c r="J4840" s="363" t="s">
        <v>340</v>
      </c>
      <c r="K4840" s="364" t="s">
        <v>390</v>
      </c>
      <c r="L4840" s="363" t="s">
        <v>1186</v>
      </c>
      <c r="M4840" s="363" t="s">
        <v>1551</v>
      </c>
      <c r="N4840" s="363" t="s">
        <v>9082</v>
      </c>
      <c r="O4840" s="363">
        <v>315</v>
      </c>
      <c r="P4840" s="363" t="s">
        <v>1551</v>
      </c>
      <c r="Q4840" s="363" t="s">
        <v>334</v>
      </c>
      <c r="R4840" s="363" t="s">
        <v>334</v>
      </c>
      <c r="S4840" s="363"/>
      <c r="T4840" s="363"/>
      <c r="U4840" s="365" t="s">
        <v>9083</v>
      </c>
    </row>
    <row r="4841" spans="1:21" x14ac:dyDescent="0.25">
      <c r="A4841" s="327"/>
      <c r="B4841" s="74">
        <f t="shared" si="169"/>
        <v>4840</v>
      </c>
      <c r="C4841" s="366">
        <v>15</v>
      </c>
      <c r="D4841" s="74" t="str">
        <f>IF(ISNUMBER(C4841),LOOKUP(C4841,LL!$Q$2:$Q$40,LL!$T$2:$T$40),"")</f>
        <v>JF</v>
      </c>
      <c r="E4841" s="74">
        <f>IF(ISNUMBER(C4841),LOOKUP(C4841,LL!$Q$2:$Q$40,LL!$U$2:$U$40),"")</f>
        <v>42</v>
      </c>
      <c r="F4841" s="366">
        <v>0</v>
      </c>
      <c r="G4841" s="366">
        <v>137</v>
      </c>
      <c r="H4841" s="366" t="s">
        <v>186</v>
      </c>
      <c r="I4841" s="366" t="s">
        <v>187</v>
      </c>
      <c r="J4841" s="366" t="s">
        <v>341</v>
      </c>
      <c r="K4841" s="367" t="s">
        <v>390</v>
      </c>
      <c r="L4841" s="366" t="s">
        <v>2311</v>
      </c>
      <c r="M4841" s="366" t="s">
        <v>2324</v>
      </c>
      <c r="N4841" s="366" t="s">
        <v>9084</v>
      </c>
      <c r="O4841" s="366">
        <v>15</v>
      </c>
      <c r="P4841" s="366" t="s">
        <v>2312</v>
      </c>
      <c r="Q4841" s="366" t="s">
        <v>2312</v>
      </c>
      <c r="R4841" s="366" t="s">
        <v>1551</v>
      </c>
      <c r="S4841" s="366" t="s">
        <v>2312</v>
      </c>
      <c r="T4841" s="366" t="s">
        <v>2312</v>
      </c>
      <c r="U4841" s="368" t="s">
        <v>9095</v>
      </c>
    </row>
    <row r="4842" spans="1:21" x14ac:dyDescent="0.25">
      <c r="A4842" s="327"/>
      <c r="B4842" s="73">
        <f t="shared" si="169"/>
        <v>4841</v>
      </c>
      <c r="C4842" s="363">
        <v>15</v>
      </c>
      <c r="D4842" s="73" t="str">
        <f>IF(ISNUMBER(C4842),LOOKUP(C4842,LL!$Q$2:$Q$40,LL!$T$2:$T$40),"")</f>
        <v>JF</v>
      </c>
      <c r="E4842" s="73">
        <f>IF(ISNUMBER(C4842),LOOKUP(C4842,LL!$Q$2:$Q$40,LL!$U$2:$U$40),"")</f>
        <v>42</v>
      </c>
      <c r="F4842" s="363">
        <v>0</v>
      </c>
      <c r="G4842" s="363">
        <v>138</v>
      </c>
      <c r="H4842" s="363" t="s">
        <v>198</v>
      </c>
      <c r="I4842" s="363" t="s">
        <v>187</v>
      </c>
      <c r="J4842" s="363" t="s">
        <v>5</v>
      </c>
      <c r="K4842" s="364" t="s">
        <v>390</v>
      </c>
      <c r="L4842" s="363" t="s">
        <v>2311</v>
      </c>
      <c r="M4842" s="363" t="s">
        <v>562</v>
      </c>
      <c r="N4842" s="363" t="s">
        <v>9085</v>
      </c>
      <c r="O4842" s="363">
        <v>215</v>
      </c>
      <c r="P4842" s="363" t="s">
        <v>334</v>
      </c>
      <c r="Q4842" s="363"/>
      <c r="R4842" s="363"/>
      <c r="S4842" s="363"/>
      <c r="T4842" s="363"/>
      <c r="U4842" s="365" t="s">
        <v>9086</v>
      </c>
    </row>
    <row r="4843" spans="1:21" x14ac:dyDescent="0.25">
      <c r="A4843" s="327"/>
      <c r="B4843" s="74">
        <f t="shared" si="169"/>
        <v>4842</v>
      </c>
      <c r="C4843" s="366">
        <v>15</v>
      </c>
      <c r="D4843" s="74" t="str">
        <f>IF(ISNUMBER(C4843),LOOKUP(C4843,LL!$Q$2:$Q$40,LL!$T$2:$T$40),"")</f>
        <v>JF</v>
      </c>
      <c r="E4843" s="74">
        <f>IF(ISNUMBER(C4843),LOOKUP(C4843,LL!$Q$2:$Q$40,LL!$U$2:$U$40),"")</f>
        <v>42</v>
      </c>
      <c r="F4843" s="366">
        <v>0</v>
      </c>
      <c r="G4843" s="366">
        <v>139</v>
      </c>
      <c r="H4843" s="366" t="s">
        <v>186</v>
      </c>
      <c r="I4843" s="366" t="s">
        <v>187</v>
      </c>
      <c r="J4843" s="366" t="s">
        <v>5</v>
      </c>
      <c r="K4843" s="367" t="s">
        <v>390</v>
      </c>
      <c r="L4843" s="366" t="s">
        <v>2311</v>
      </c>
      <c r="M4843" s="366" t="s">
        <v>2324</v>
      </c>
      <c r="N4843" s="366" t="s">
        <v>9087</v>
      </c>
      <c r="O4843" s="366">
        <v>15</v>
      </c>
      <c r="P4843" s="366" t="s">
        <v>2312</v>
      </c>
      <c r="Q4843" s="366" t="s">
        <v>2312</v>
      </c>
      <c r="R4843" s="366" t="s">
        <v>2312</v>
      </c>
      <c r="S4843" s="366"/>
      <c r="T4843" s="366"/>
      <c r="U4843" s="368" t="s">
        <v>9089</v>
      </c>
    </row>
    <row r="4844" spans="1:21" x14ac:dyDescent="0.25">
      <c r="A4844" s="327"/>
      <c r="B4844" s="73">
        <f t="shared" si="169"/>
        <v>4843</v>
      </c>
      <c r="C4844" s="363">
        <v>15</v>
      </c>
      <c r="D4844" s="73" t="str">
        <f>IF(ISNUMBER(C4844),LOOKUP(C4844,LL!$Q$2:$Q$40,LL!$T$2:$T$40),"")</f>
        <v>JF</v>
      </c>
      <c r="E4844" s="73">
        <f>IF(ISNUMBER(C4844),LOOKUP(C4844,LL!$Q$2:$Q$40,LL!$U$2:$U$40),"")</f>
        <v>42</v>
      </c>
      <c r="F4844" s="363">
        <v>0</v>
      </c>
      <c r="G4844" s="363">
        <v>140</v>
      </c>
      <c r="H4844" s="363" t="s">
        <v>186</v>
      </c>
      <c r="I4844" s="363" t="s">
        <v>187</v>
      </c>
      <c r="J4844" s="363" t="s">
        <v>5</v>
      </c>
      <c r="K4844" s="364" t="s">
        <v>390</v>
      </c>
      <c r="L4844" s="363" t="s">
        <v>2311</v>
      </c>
      <c r="M4844" s="363" t="s">
        <v>2324</v>
      </c>
      <c r="N4844" s="363" t="s">
        <v>9088</v>
      </c>
      <c r="O4844" s="363">
        <v>15</v>
      </c>
      <c r="P4844" s="363" t="s">
        <v>2312</v>
      </c>
      <c r="Q4844" s="363" t="s">
        <v>1551</v>
      </c>
      <c r="R4844" s="363" t="s">
        <v>2312</v>
      </c>
      <c r="S4844" s="363" t="s">
        <v>2312</v>
      </c>
      <c r="T4844" s="363" t="s">
        <v>2312</v>
      </c>
      <c r="U4844" s="365" t="s">
        <v>9090</v>
      </c>
    </row>
    <row r="4845" spans="1:21" x14ac:dyDescent="0.25">
      <c r="A4845" s="327"/>
      <c r="B4845" s="74">
        <f t="shared" si="169"/>
        <v>4844</v>
      </c>
      <c r="C4845" s="366">
        <v>15</v>
      </c>
      <c r="D4845" s="74" t="str">
        <f>IF(ISNUMBER(C4845),LOOKUP(C4845,LL!$Q$2:$Q$40,LL!$T$2:$T$40),"")</f>
        <v>JF</v>
      </c>
      <c r="E4845" s="74">
        <f>IF(ISNUMBER(C4845),LOOKUP(C4845,LL!$Q$2:$Q$40,LL!$U$2:$U$40),"")</f>
        <v>42</v>
      </c>
      <c r="F4845" s="366">
        <v>0</v>
      </c>
      <c r="G4845" s="366">
        <v>141</v>
      </c>
      <c r="H4845" s="366" t="s">
        <v>186</v>
      </c>
      <c r="I4845" s="366" t="s">
        <v>187</v>
      </c>
      <c r="J4845" s="366" t="s">
        <v>5</v>
      </c>
      <c r="K4845" s="367" t="s">
        <v>390</v>
      </c>
      <c r="L4845" s="366" t="s">
        <v>2311</v>
      </c>
      <c r="M4845" s="366" t="s">
        <v>562</v>
      </c>
      <c r="N4845" s="366" t="s">
        <v>9091</v>
      </c>
      <c r="O4845" s="366">
        <v>215</v>
      </c>
      <c r="P4845" s="366" t="s">
        <v>334</v>
      </c>
      <c r="Q4845" s="366"/>
      <c r="R4845" s="366"/>
      <c r="S4845" s="366"/>
      <c r="T4845" s="366"/>
      <c r="U4845" s="368" t="s">
        <v>9092</v>
      </c>
    </row>
    <row r="4846" spans="1:21" x14ac:dyDescent="0.25">
      <c r="A4846" s="327"/>
      <c r="B4846" s="73">
        <f t="shared" si="169"/>
        <v>4845</v>
      </c>
      <c r="C4846" s="363">
        <v>15</v>
      </c>
      <c r="D4846" s="73" t="str">
        <f>IF(ISNUMBER(C4846),LOOKUP(C4846,LL!$Q$2:$Q$40,LL!$T$2:$T$40),"")</f>
        <v>JF</v>
      </c>
      <c r="E4846" s="73">
        <f>IF(ISNUMBER(C4846),LOOKUP(C4846,LL!$Q$2:$Q$40,LL!$U$2:$U$40),"")</f>
        <v>42</v>
      </c>
      <c r="F4846" s="363">
        <v>0</v>
      </c>
      <c r="G4846" s="363">
        <v>46</v>
      </c>
      <c r="H4846" s="363" t="s">
        <v>217</v>
      </c>
      <c r="I4846" s="363" t="s">
        <v>0</v>
      </c>
      <c r="J4846" s="363" t="s">
        <v>357</v>
      </c>
      <c r="K4846" s="364" t="s">
        <v>390</v>
      </c>
      <c r="L4846" s="363" t="s">
        <v>2311</v>
      </c>
      <c r="M4846" s="363" t="s">
        <v>2324</v>
      </c>
      <c r="N4846" s="363" t="s">
        <v>9096</v>
      </c>
      <c r="O4846" s="363">
        <v>15</v>
      </c>
      <c r="P4846" s="363" t="s">
        <v>2312</v>
      </c>
      <c r="Q4846" s="363" t="s">
        <v>2312</v>
      </c>
      <c r="R4846" s="363"/>
      <c r="S4846" s="363"/>
      <c r="T4846" s="363"/>
      <c r="U4846" s="365" t="s">
        <v>9097</v>
      </c>
    </row>
    <row r="4847" spans="1:21" x14ac:dyDescent="0.25">
      <c r="A4847" s="327"/>
      <c r="B4847" s="74">
        <f t="shared" si="169"/>
        <v>4846</v>
      </c>
      <c r="C4847" s="366">
        <v>15</v>
      </c>
      <c r="D4847" s="74" t="str">
        <f>IF(ISNUMBER(C4847),LOOKUP(C4847,LL!$Q$2:$Q$40,LL!$T$2:$T$40),"")</f>
        <v>JF</v>
      </c>
      <c r="E4847" s="74">
        <f>IF(ISNUMBER(C4847),LOOKUP(C4847,LL!$Q$2:$Q$40,LL!$U$2:$U$40),"")</f>
        <v>42</v>
      </c>
      <c r="F4847" s="366">
        <v>0</v>
      </c>
      <c r="G4847" s="366">
        <v>47</v>
      </c>
      <c r="H4847" s="366" t="s">
        <v>198</v>
      </c>
      <c r="I4847" s="366" t="s">
        <v>0</v>
      </c>
      <c r="J4847" s="366" t="s">
        <v>187</v>
      </c>
      <c r="K4847" s="367" t="s">
        <v>390</v>
      </c>
      <c r="L4847" s="366" t="s">
        <v>1186</v>
      </c>
      <c r="M4847" s="366" t="s">
        <v>562</v>
      </c>
      <c r="N4847" s="366" t="s">
        <v>9098</v>
      </c>
      <c r="O4847" s="366">
        <v>216</v>
      </c>
      <c r="P4847" s="366" t="s">
        <v>2312</v>
      </c>
      <c r="Q4847" s="366" t="s">
        <v>2312</v>
      </c>
      <c r="R4847" s="366" t="s">
        <v>562</v>
      </c>
      <c r="S4847" s="366" t="s">
        <v>562</v>
      </c>
      <c r="T4847" s="366" t="s">
        <v>562</v>
      </c>
      <c r="U4847" s="368" t="s">
        <v>9472</v>
      </c>
    </row>
    <row r="4848" spans="1:21" x14ac:dyDescent="0.25">
      <c r="A4848" s="327"/>
      <c r="B4848" s="73">
        <f t="shared" si="169"/>
        <v>4847</v>
      </c>
      <c r="C4848" s="363">
        <v>15</v>
      </c>
      <c r="D4848" s="73" t="str">
        <f>IF(ISNUMBER(C4848),LOOKUP(C4848,LL!$Q$2:$Q$40,LL!$T$2:$T$40),"")</f>
        <v>JF</v>
      </c>
      <c r="E4848" s="73">
        <f>IF(ISNUMBER(C4848),LOOKUP(C4848,LL!$Q$2:$Q$40,LL!$U$2:$U$40),"")</f>
        <v>42</v>
      </c>
      <c r="F4848" s="363">
        <v>0</v>
      </c>
      <c r="G4848" s="363">
        <v>174</v>
      </c>
      <c r="H4848" s="363" t="s">
        <v>358</v>
      </c>
      <c r="I4848" s="363" t="s">
        <v>3</v>
      </c>
      <c r="J4848" s="363" t="s">
        <v>260</v>
      </c>
      <c r="K4848" s="364" t="s">
        <v>390</v>
      </c>
      <c r="L4848" s="363" t="s">
        <v>2311</v>
      </c>
      <c r="M4848" s="363" t="s">
        <v>2324</v>
      </c>
      <c r="N4848" s="363" t="s">
        <v>8207</v>
      </c>
      <c r="O4848" s="363">
        <v>15</v>
      </c>
      <c r="P4848" s="363" t="s">
        <v>2312</v>
      </c>
      <c r="Q4848" s="363" t="s">
        <v>1551</v>
      </c>
      <c r="R4848" s="363" t="s">
        <v>1551</v>
      </c>
      <c r="S4848" s="363"/>
      <c r="T4848" s="363"/>
      <c r="U4848" s="365" t="s">
        <v>9099</v>
      </c>
    </row>
    <row r="4849" spans="1:21" x14ac:dyDescent="0.25">
      <c r="A4849" s="327"/>
      <c r="B4849" s="74">
        <f t="shared" si="169"/>
        <v>4848</v>
      </c>
      <c r="C4849" s="366">
        <v>15</v>
      </c>
      <c r="D4849" s="74" t="str">
        <f>IF(ISNUMBER(C4849),LOOKUP(C4849,LL!$Q$2:$Q$40,LL!$T$2:$T$40),"")</f>
        <v>JF</v>
      </c>
      <c r="E4849" s="74">
        <f>IF(ISNUMBER(C4849),LOOKUP(C4849,LL!$Q$2:$Q$40,LL!$U$2:$U$40),"")</f>
        <v>42</v>
      </c>
      <c r="F4849" s="366">
        <v>0</v>
      </c>
      <c r="G4849" s="366">
        <v>175</v>
      </c>
      <c r="H4849" s="366" t="s">
        <v>217</v>
      </c>
      <c r="I4849" s="366" t="s">
        <v>3</v>
      </c>
      <c r="J4849" s="366" t="s">
        <v>357</v>
      </c>
      <c r="K4849" s="367" t="s">
        <v>390</v>
      </c>
      <c r="L4849" s="366" t="s">
        <v>2311</v>
      </c>
      <c r="M4849" s="366" t="s">
        <v>1551</v>
      </c>
      <c r="N4849" s="366" t="s">
        <v>3486</v>
      </c>
      <c r="O4849" s="366">
        <v>315</v>
      </c>
      <c r="P4849" s="366" t="s">
        <v>1551</v>
      </c>
      <c r="Q4849" s="366" t="s">
        <v>1551</v>
      </c>
      <c r="R4849" s="366"/>
      <c r="S4849" s="366"/>
      <c r="T4849" s="366"/>
      <c r="U4849" s="368" t="s">
        <v>9100</v>
      </c>
    </row>
    <row r="4850" spans="1:21" x14ac:dyDescent="0.25">
      <c r="A4850" s="327"/>
      <c r="B4850" s="73">
        <f t="shared" si="169"/>
        <v>4849</v>
      </c>
      <c r="C4850" s="363">
        <v>15</v>
      </c>
      <c r="D4850" s="73" t="str">
        <f>IF(ISNUMBER(C4850),LOOKUP(C4850,LL!$Q$2:$Q$40,LL!$T$2:$T$40),"")</f>
        <v>JF</v>
      </c>
      <c r="E4850" s="73">
        <f>IF(ISNUMBER(C4850),LOOKUP(C4850,LL!$Q$2:$Q$40,LL!$U$2:$U$40),"")</f>
        <v>42</v>
      </c>
      <c r="F4850" s="363">
        <v>0</v>
      </c>
      <c r="G4850" s="363">
        <v>176</v>
      </c>
      <c r="H4850" s="363" t="s">
        <v>389</v>
      </c>
      <c r="I4850" s="363" t="s">
        <v>3</v>
      </c>
      <c r="J4850" s="363" t="s">
        <v>191</v>
      </c>
      <c r="K4850" s="364" t="s">
        <v>390</v>
      </c>
      <c r="L4850" s="363" t="s">
        <v>2311</v>
      </c>
      <c r="M4850" s="363" t="s">
        <v>3473</v>
      </c>
      <c r="N4850" s="363" t="s">
        <v>9101</v>
      </c>
      <c r="O4850" s="363">
        <v>115</v>
      </c>
      <c r="P4850" s="363" t="s">
        <v>3473</v>
      </c>
      <c r="Q4850" s="363"/>
      <c r="R4850" s="363"/>
      <c r="S4850" s="363"/>
      <c r="T4850" s="363"/>
      <c r="U4850" s="365" t="s">
        <v>9102</v>
      </c>
    </row>
    <row r="4851" spans="1:21" x14ac:dyDescent="0.25">
      <c r="A4851" s="327"/>
      <c r="B4851" s="74">
        <f t="shared" si="169"/>
        <v>4850</v>
      </c>
      <c r="C4851" s="366">
        <v>15</v>
      </c>
      <c r="D4851" s="74" t="str">
        <f>IF(ISNUMBER(C4851),LOOKUP(C4851,LL!$Q$2:$Q$40,LL!$T$2:$T$40),"")</f>
        <v>JF</v>
      </c>
      <c r="E4851" s="74">
        <f>IF(ISNUMBER(C4851),LOOKUP(C4851,LL!$Q$2:$Q$40,LL!$U$2:$U$40),"")</f>
        <v>42</v>
      </c>
      <c r="F4851" s="366">
        <v>0</v>
      </c>
      <c r="G4851" s="366">
        <v>177</v>
      </c>
      <c r="H4851" s="366" t="s">
        <v>65</v>
      </c>
      <c r="I4851" s="366" t="s">
        <v>3</v>
      </c>
      <c r="J4851" s="366" t="s">
        <v>191</v>
      </c>
      <c r="K4851" s="367" t="s">
        <v>390</v>
      </c>
      <c r="L4851" s="366" t="s">
        <v>2311</v>
      </c>
      <c r="M4851" s="366" t="s">
        <v>1551</v>
      </c>
      <c r="N4851" s="366" t="s">
        <v>981</v>
      </c>
      <c r="O4851" s="366">
        <v>315</v>
      </c>
      <c r="P4851" s="366" t="s">
        <v>1551</v>
      </c>
      <c r="Q4851" s="366" t="s">
        <v>334</v>
      </c>
      <c r="R4851" s="366"/>
      <c r="S4851" s="366"/>
      <c r="T4851" s="366"/>
      <c r="U4851" s="368" t="s">
        <v>9103</v>
      </c>
    </row>
    <row r="4852" spans="1:21" x14ac:dyDescent="0.25">
      <c r="A4852" s="327"/>
      <c r="B4852" s="73">
        <f t="shared" si="169"/>
        <v>4851</v>
      </c>
      <c r="C4852" s="363">
        <v>15</v>
      </c>
      <c r="D4852" s="73" t="str">
        <f>IF(ISNUMBER(C4852),LOOKUP(C4852,LL!$Q$2:$Q$40,LL!$T$2:$T$40),"")</f>
        <v>JF</v>
      </c>
      <c r="E4852" s="73">
        <f>IF(ISNUMBER(C4852),LOOKUP(C4852,LL!$Q$2:$Q$40,LL!$U$2:$U$40),"")</f>
        <v>42</v>
      </c>
      <c r="F4852" s="363">
        <v>0</v>
      </c>
      <c r="G4852" s="363">
        <v>178</v>
      </c>
      <c r="H4852" s="363" t="s">
        <v>65</v>
      </c>
      <c r="I4852" s="363" t="s">
        <v>3</v>
      </c>
      <c r="J4852" s="363" t="s">
        <v>191</v>
      </c>
      <c r="K4852" s="364" t="s">
        <v>390</v>
      </c>
      <c r="L4852" s="363" t="s">
        <v>2311</v>
      </c>
      <c r="M4852" s="363" t="s">
        <v>2324</v>
      </c>
      <c r="N4852" s="363" t="s">
        <v>965</v>
      </c>
      <c r="O4852" s="363">
        <v>15</v>
      </c>
      <c r="P4852" s="363" t="s">
        <v>2312</v>
      </c>
      <c r="Q4852" s="363"/>
      <c r="R4852" s="363"/>
      <c r="S4852" s="363"/>
      <c r="T4852" s="363"/>
      <c r="U4852" s="365" t="s">
        <v>9104</v>
      </c>
    </row>
    <row r="4853" spans="1:21" x14ac:dyDescent="0.25">
      <c r="A4853" s="327"/>
      <c r="B4853" s="74">
        <f t="shared" si="169"/>
        <v>4852</v>
      </c>
      <c r="C4853" s="366">
        <v>15</v>
      </c>
      <c r="D4853" s="74" t="str">
        <f>IF(ISNUMBER(C4853),LOOKUP(C4853,LL!$Q$2:$Q$40,LL!$T$2:$T$40),"")</f>
        <v>JF</v>
      </c>
      <c r="E4853" s="74">
        <f>IF(ISNUMBER(C4853),LOOKUP(C4853,LL!$Q$2:$Q$40,LL!$U$2:$U$40),"")</f>
        <v>42</v>
      </c>
      <c r="F4853" s="366">
        <v>0</v>
      </c>
      <c r="G4853" s="366">
        <v>179</v>
      </c>
      <c r="H4853" s="366" t="s">
        <v>197</v>
      </c>
      <c r="I4853" s="366" t="s">
        <v>3</v>
      </c>
      <c r="J4853" s="366" t="s">
        <v>357</v>
      </c>
      <c r="K4853" s="367" t="s">
        <v>390</v>
      </c>
      <c r="L4853" s="366" t="s">
        <v>2311</v>
      </c>
      <c r="M4853" s="366" t="s">
        <v>562</v>
      </c>
      <c r="N4853" s="366" t="s">
        <v>532</v>
      </c>
      <c r="O4853" s="366">
        <v>215</v>
      </c>
      <c r="P4853" s="366" t="s">
        <v>562</v>
      </c>
      <c r="Q4853" s="366" t="s">
        <v>562</v>
      </c>
      <c r="R4853" s="366" t="s">
        <v>334</v>
      </c>
      <c r="S4853" s="366"/>
      <c r="T4853" s="366"/>
      <c r="U4853" s="368" t="s">
        <v>9105</v>
      </c>
    </row>
    <row r="4854" spans="1:21" x14ac:dyDescent="0.25">
      <c r="A4854" s="327"/>
      <c r="B4854" s="73">
        <f t="shared" si="169"/>
        <v>4853</v>
      </c>
      <c r="C4854" s="363">
        <v>15</v>
      </c>
      <c r="D4854" s="73" t="str">
        <f>IF(ISNUMBER(C4854),LOOKUP(C4854,LL!$Q$2:$Q$40,LL!$T$2:$T$40),"")</f>
        <v>JF</v>
      </c>
      <c r="E4854" s="73">
        <f>IF(ISNUMBER(C4854),LOOKUP(C4854,LL!$Q$2:$Q$40,LL!$U$2:$U$40),"")</f>
        <v>42</v>
      </c>
      <c r="F4854" s="363">
        <v>0</v>
      </c>
      <c r="G4854" s="363">
        <v>180</v>
      </c>
      <c r="H4854" s="363" t="s">
        <v>197</v>
      </c>
      <c r="I4854" s="363" t="s">
        <v>3</v>
      </c>
      <c r="J4854" s="363" t="s">
        <v>357</v>
      </c>
      <c r="K4854" s="364" t="s">
        <v>390</v>
      </c>
      <c r="L4854" s="363" t="s">
        <v>2311</v>
      </c>
      <c r="M4854" s="363" t="s">
        <v>2324</v>
      </c>
      <c r="N4854" s="363" t="s">
        <v>9106</v>
      </c>
      <c r="O4854" s="363">
        <v>15</v>
      </c>
      <c r="P4854" s="363" t="s">
        <v>2312</v>
      </c>
      <c r="Q4854" s="363" t="s">
        <v>2312</v>
      </c>
      <c r="R4854" s="363"/>
      <c r="S4854" s="363"/>
      <c r="T4854" s="363"/>
      <c r="U4854" s="365" t="s">
        <v>9122</v>
      </c>
    </row>
    <row r="4855" spans="1:21" x14ac:dyDescent="0.25">
      <c r="A4855" s="327"/>
      <c r="B4855" s="74">
        <f t="shared" si="169"/>
        <v>4854</v>
      </c>
      <c r="C4855" s="366">
        <v>15</v>
      </c>
      <c r="D4855" s="74" t="str">
        <f>IF(ISNUMBER(C4855),LOOKUP(C4855,LL!$Q$2:$Q$40,LL!$T$2:$T$40),"")</f>
        <v>JF</v>
      </c>
      <c r="E4855" s="74">
        <f>IF(ISNUMBER(C4855),LOOKUP(C4855,LL!$Q$2:$Q$40,LL!$U$2:$U$40),"")</f>
        <v>42</v>
      </c>
      <c r="F4855" s="366">
        <v>0</v>
      </c>
      <c r="G4855" s="366">
        <v>181</v>
      </c>
      <c r="H4855" s="366" t="s">
        <v>65</v>
      </c>
      <c r="I4855" s="366" t="s">
        <v>3</v>
      </c>
      <c r="J4855" s="366" t="s">
        <v>191</v>
      </c>
      <c r="K4855" s="367" t="s">
        <v>390</v>
      </c>
      <c r="L4855" s="366" t="s">
        <v>2311</v>
      </c>
      <c r="M4855" s="366" t="s">
        <v>1551</v>
      </c>
      <c r="N4855" s="366" t="s">
        <v>9072</v>
      </c>
      <c r="O4855" s="366">
        <v>315</v>
      </c>
      <c r="P4855" s="366" t="s">
        <v>1551</v>
      </c>
      <c r="Q4855" s="366" t="s">
        <v>562</v>
      </c>
      <c r="R4855" s="366" t="s">
        <v>562</v>
      </c>
      <c r="S4855" s="366" t="s">
        <v>2312</v>
      </c>
      <c r="T4855" s="366"/>
      <c r="U4855" s="368" t="s">
        <v>9107</v>
      </c>
    </row>
    <row r="4856" spans="1:21" x14ac:dyDescent="0.25">
      <c r="A4856" s="327"/>
      <c r="B4856" s="73">
        <f t="shared" si="169"/>
        <v>4855</v>
      </c>
      <c r="C4856" s="363">
        <v>15</v>
      </c>
      <c r="D4856" s="73" t="str">
        <f>IF(ISNUMBER(C4856),LOOKUP(C4856,LL!$Q$2:$Q$40,LL!$T$2:$T$40),"")</f>
        <v>JF</v>
      </c>
      <c r="E4856" s="73">
        <f>IF(ISNUMBER(C4856),LOOKUP(C4856,LL!$Q$2:$Q$40,LL!$U$2:$U$40),"")</f>
        <v>42</v>
      </c>
      <c r="F4856" s="363">
        <v>0</v>
      </c>
      <c r="G4856" s="363">
        <v>41</v>
      </c>
      <c r="H4856" s="363" t="s">
        <v>186</v>
      </c>
      <c r="I4856" s="363" t="s">
        <v>340</v>
      </c>
      <c r="J4856" s="363" t="s">
        <v>187</v>
      </c>
      <c r="K4856" s="364" t="s">
        <v>390</v>
      </c>
      <c r="L4856" s="363" t="s">
        <v>1186</v>
      </c>
      <c r="M4856" s="363" t="s">
        <v>2324</v>
      </c>
      <c r="N4856" s="363" t="s">
        <v>9108</v>
      </c>
      <c r="O4856" s="363">
        <v>15</v>
      </c>
      <c r="P4856" s="363" t="s">
        <v>2312</v>
      </c>
      <c r="Q4856" s="363" t="s">
        <v>2312</v>
      </c>
      <c r="R4856" s="363"/>
      <c r="S4856" s="363"/>
      <c r="T4856" s="363"/>
      <c r="U4856" s="365" t="s">
        <v>9109</v>
      </c>
    </row>
    <row r="4857" spans="1:21" x14ac:dyDescent="0.25">
      <c r="A4857" s="327"/>
      <c r="B4857" s="74">
        <f t="shared" si="169"/>
        <v>4856</v>
      </c>
      <c r="C4857" s="366">
        <v>15</v>
      </c>
      <c r="D4857" s="74" t="str">
        <f>IF(ISNUMBER(C4857),LOOKUP(C4857,LL!$Q$2:$Q$40,LL!$T$2:$T$40),"")</f>
        <v>JF</v>
      </c>
      <c r="E4857" s="74">
        <f>IF(ISNUMBER(C4857),LOOKUP(C4857,LL!$Q$2:$Q$40,LL!$U$2:$U$40),"")</f>
        <v>42</v>
      </c>
      <c r="F4857" s="366">
        <v>0</v>
      </c>
      <c r="G4857" s="366">
        <v>42</v>
      </c>
      <c r="H4857" s="366" t="s">
        <v>186</v>
      </c>
      <c r="I4857" s="366" t="s">
        <v>340</v>
      </c>
      <c r="J4857" s="366" t="s">
        <v>187</v>
      </c>
      <c r="K4857" s="367" t="s">
        <v>390</v>
      </c>
      <c r="L4857" s="366" t="s">
        <v>2311</v>
      </c>
      <c r="M4857" s="366" t="s">
        <v>2324</v>
      </c>
      <c r="N4857" s="366" t="s">
        <v>9110</v>
      </c>
      <c r="O4857" s="366">
        <v>15</v>
      </c>
      <c r="P4857" s="366" t="s">
        <v>2312</v>
      </c>
      <c r="Q4857" s="366" t="s">
        <v>2312</v>
      </c>
      <c r="R4857" s="366" t="s">
        <v>2312</v>
      </c>
      <c r="S4857" s="366" t="s">
        <v>1551</v>
      </c>
      <c r="T4857" s="366" t="s">
        <v>1551</v>
      </c>
      <c r="U4857" s="368" t="s">
        <v>9111</v>
      </c>
    </row>
    <row r="4858" spans="1:21" x14ac:dyDescent="0.25">
      <c r="A4858" s="327"/>
      <c r="B4858" s="73">
        <f t="shared" si="169"/>
        <v>4857</v>
      </c>
      <c r="C4858" s="363">
        <v>15</v>
      </c>
      <c r="D4858" s="73" t="str">
        <f>IF(ISNUMBER(C4858),LOOKUP(C4858,LL!$Q$2:$Q$40,LL!$T$2:$T$40),"")</f>
        <v>JF</v>
      </c>
      <c r="E4858" s="73">
        <f>IF(ISNUMBER(C4858),LOOKUP(C4858,LL!$Q$2:$Q$40,LL!$U$2:$U$40),"")</f>
        <v>42</v>
      </c>
      <c r="F4858" s="363">
        <v>0</v>
      </c>
      <c r="G4858" s="363">
        <v>25</v>
      </c>
      <c r="H4858" s="363" t="s">
        <v>186</v>
      </c>
      <c r="I4858" s="363" t="s">
        <v>341</v>
      </c>
      <c r="J4858" s="363" t="s">
        <v>187</v>
      </c>
      <c r="K4858" s="364" t="s">
        <v>390</v>
      </c>
      <c r="L4858" s="363" t="s">
        <v>2311</v>
      </c>
      <c r="M4858" s="363" t="s">
        <v>2324</v>
      </c>
      <c r="N4858" s="363" t="s">
        <v>9112</v>
      </c>
      <c r="O4858" s="363">
        <v>15</v>
      </c>
      <c r="P4858" s="363" t="s">
        <v>2312</v>
      </c>
      <c r="Q4858" s="363" t="s">
        <v>2312</v>
      </c>
      <c r="R4858" s="363" t="s">
        <v>2312</v>
      </c>
      <c r="S4858" s="363" t="s">
        <v>2312</v>
      </c>
      <c r="T4858" s="363"/>
      <c r="U4858" s="365" t="s">
        <v>9113</v>
      </c>
    </row>
    <row r="4859" spans="1:21" x14ac:dyDescent="0.25">
      <c r="A4859" s="327"/>
      <c r="B4859" s="74">
        <f t="shared" si="169"/>
        <v>4858</v>
      </c>
      <c r="C4859" s="366">
        <v>15</v>
      </c>
      <c r="D4859" s="74" t="str">
        <f>IF(ISNUMBER(C4859),LOOKUP(C4859,LL!$Q$2:$Q$40,LL!$T$2:$T$40),"")</f>
        <v>JF</v>
      </c>
      <c r="E4859" s="74">
        <f>IF(ISNUMBER(C4859),LOOKUP(C4859,LL!$Q$2:$Q$40,LL!$U$2:$U$40),"")</f>
        <v>42</v>
      </c>
      <c r="F4859" s="366">
        <v>0</v>
      </c>
      <c r="G4859" s="366">
        <v>26</v>
      </c>
      <c r="H4859" s="366" t="s">
        <v>186</v>
      </c>
      <c r="I4859" s="366" t="s">
        <v>341</v>
      </c>
      <c r="J4859" s="366" t="s">
        <v>187</v>
      </c>
      <c r="K4859" s="367" t="s">
        <v>390</v>
      </c>
      <c r="L4859" s="366" t="s">
        <v>2311</v>
      </c>
      <c r="M4859" s="366" t="s">
        <v>562</v>
      </c>
      <c r="N4859" s="366" t="s">
        <v>9114</v>
      </c>
      <c r="O4859" s="366">
        <v>215</v>
      </c>
      <c r="P4859" s="366" t="s">
        <v>334</v>
      </c>
      <c r="Q4859" s="366"/>
      <c r="R4859" s="366"/>
      <c r="S4859" s="366"/>
      <c r="T4859" s="366"/>
      <c r="U4859" s="368" t="s">
        <v>9115</v>
      </c>
    </row>
    <row r="4860" spans="1:21" x14ac:dyDescent="0.25">
      <c r="A4860" s="327"/>
      <c r="B4860" s="73">
        <f t="shared" si="169"/>
        <v>4859</v>
      </c>
      <c r="C4860" s="363">
        <v>15</v>
      </c>
      <c r="D4860" s="73" t="str">
        <f>IF(ISNUMBER(C4860),LOOKUP(C4860,LL!$Q$2:$Q$40,LL!$T$2:$T$40),"")</f>
        <v>JF</v>
      </c>
      <c r="E4860" s="73">
        <f>IF(ISNUMBER(C4860),LOOKUP(C4860,LL!$Q$2:$Q$40,LL!$U$2:$U$40),"")</f>
        <v>42</v>
      </c>
      <c r="F4860" s="363">
        <v>0</v>
      </c>
      <c r="G4860" s="363">
        <v>78</v>
      </c>
      <c r="H4860" s="363" t="s">
        <v>186</v>
      </c>
      <c r="I4860" s="363" t="s">
        <v>5</v>
      </c>
      <c r="J4860" s="363" t="s">
        <v>187</v>
      </c>
      <c r="K4860" s="364" t="s">
        <v>390</v>
      </c>
      <c r="L4860" s="363" t="s">
        <v>2311</v>
      </c>
      <c r="M4860" s="363" t="s">
        <v>2324</v>
      </c>
      <c r="N4860" s="363" t="s">
        <v>8222</v>
      </c>
      <c r="O4860" s="363">
        <v>15</v>
      </c>
      <c r="P4860" s="363" t="s">
        <v>3473</v>
      </c>
      <c r="Q4860" s="363" t="s">
        <v>2312</v>
      </c>
      <c r="R4860" s="363" t="s">
        <v>3473</v>
      </c>
      <c r="S4860" s="363" t="s">
        <v>3473</v>
      </c>
      <c r="T4860" s="363"/>
      <c r="U4860" s="365" t="s">
        <v>9116</v>
      </c>
    </row>
    <row r="4861" spans="1:21" x14ac:dyDescent="0.25">
      <c r="A4861" s="327"/>
      <c r="B4861" s="74">
        <f t="shared" si="169"/>
        <v>4860</v>
      </c>
      <c r="C4861" s="366">
        <v>15</v>
      </c>
      <c r="D4861" s="74" t="str">
        <f>IF(ISNUMBER(C4861),LOOKUP(C4861,LL!$Q$2:$Q$40,LL!$T$2:$T$40),"")</f>
        <v>JF</v>
      </c>
      <c r="E4861" s="74">
        <f>IF(ISNUMBER(C4861),LOOKUP(C4861,LL!$Q$2:$Q$40,LL!$U$2:$U$40),"")</f>
        <v>42</v>
      </c>
      <c r="F4861" s="366">
        <v>0</v>
      </c>
      <c r="G4861" s="366">
        <v>79</v>
      </c>
      <c r="H4861" s="366" t="s">
        <v>186</v>
      </c>
      <c r="I4861" s="366" t="s">
        <v>5</v>
      </c>
      <c r="J4861" s="366" t="s">
        <v>187</v>
      </c>
      <c r="K4861" s="367" t="s">
        <v>390</v>
      </c>
      <c r="L4861" s="366" t="s">
        <v>1186</v>
      </c>
      <c r="M4861" s="366" t="s">
        <v>562</v>
      </c>
      <c r="N4861" s="366" t="s">
        <v>9117</v>
      </c>
      <c r="O4861" s="366">
        <v>215</v>
      </c>
      <c r="P4861" s="366" t="s">
        <v>334</v>
      </c>
      <c r="Q4861" s="366" t="s">
        <v>334</v>
      </c>
      <c r="R4861" s="366"/>
      <c r="S4861" s="366"/>
      <c r="T4861" s="366"/>
      <c r="U4861" s="368" t="s">
        <v>9118</v>
      </c>
    </row>
    <row r="4862" spans="1:21" x14ac:dyDescent="0.25">
      <c r="A4862" s="327"/>
      <c r="B4862" s="73">
        <f t="shared" si="169"/>
        <v>4861</v>
      </c>
      <c r="C4862" s="363">
        <v>15</v>
      </c>
      <c r="D4862" s="73" t="str">
        <f>IF(ISNUMBER(C4862),LOOKUP(C4862,LL!$Q$2:$Q$40,LL!$T$2:$T$40),"")</f>
        <v>JF</v>
      </c>
      <c r="E4862" s="73">
        <f>IF(ISNUMBER(C4862),LOOKUP(C4862,LL!$Q$2:$Q$40,LL!$U$2:$U$40),"")</f>
        <v>42</v>
      </c>
      <c r="F4862" s="363">
        <v>0</v>
      </c>
      <c r="G4862" s="363">
        <v>80</v>
      </c>
      <c r="H4862" s="363" t="s">
        <v>176</v>
      </c>
      <c r="I4862" s="363" t="s">
        <v>5</v>
      </c>
      <c r="J4862" s="363" t="s">
        <v>177</v>
      </c>
      <c r="K4862" s="364" t="s">
        <v>390</v>
      </c>
      <c r="L4862" s="363" t="s">
        <v>2311</v>
      </c>
      <c r="M4862" s="363" t="s">
        <v>2324</v>
      </c>
      <c r="N4862" s="363" t="s">
        <v>9119</v>
      </c>
      <c r="O4862" s="363">
        <v>15</v>
      </c>
      <c r="P4862" s="363" t="s">
        <v>2312</v>
      </c>
      <c r="Q4862" s="363" t="s">
        <v>2312</v>
      </c>
      <c r="R4862" s="363"/>
      <c r="S4862" s="363"/>
      <c r="T4862" s="363"/>
      <c r="U4862" s="365" t="s">
        <v>9120</v>
      </c>
    </row>
    <row r="4863" spans="1:21" x14ac:dyDescent="0.25">
      <c r="A4863" s="327"/>
      <c r="B4863" s="74">
        <f t="shared" si="169"/>
        <v>4862</v>
      </c>
      <c r="C4863" s="366">
        <v>15</v>
      </c>
      <c r="D4863" s="74" t="str">
        <f>IF(ISNUMBER(C4863),LOOKUP(C4863,LL!$Q$2:$Q$40,LL!$T$2:$T$40),"")</f>
        <v>JF</v>
      </c>
      <c r="E4863" s="74">
        <f>IF(ISNUMBER(C4863),LOOKUP(C4863,LL!$Q$2:$Q$40,LL!$U$2:$U$40),"")</f>
        <v>42</v>
      </c>
      <c r="F4863" s="366">
        <v>0</v>
      </c>
      <c r="G4863" s="366">
        <v>81</v>
      </c>
      <c r="H4863" s="366" t="s">
        <v>176</v>
      </c>
      <c r="I4863" s="366" t="s">
        <v>5</v>
      </c>
      <c r="J4863" s="366" t="s">
        <v>177</v>
      </c>
      <c r="K4863" s="367" t="s">
        <v>390</v>
      </c>
      <c r="L4863" s="366" t="s">
        <v>2311</v>
      </c>
      <c r="M4863" s="366" t="s">
        <v>2324</v>
      </c>
      <c r="N4863" s="366" t="s">
        <v>7613</v>
      </c>
      <c r="O4863" s="366">
        <v>15</v>
      </c>
      <c r="P4863" s="366" t="s">
        <v>2312</v>
      </c>
      <c r="Q4863" s="366" t="s">
        <v>2312</v>
      </c>
      <c r="R4863" s="366"/>
      <c r="S4863" s="366"/>
      <c r="T4863" s="366"/>
      <c r="U4863" s="368" t="s">
        <v>9120</v>
      </c>
    </row>
    <row r="4864" spans="1:21" x14ac:dyDescent="0.25">
      <c r="A4864" s="327">
        <v>19</v>
      </c>
      <c r="B4864" s="73">
        <f t="shared" si="169"/>
        <v>4863</v>
      </c>
      <c r="C4864" s="363">
        <v>15</v>
      </c>
      <c r="D4864" s="73" t="str">
        <f>IF(ISNUMBER(C4864),LOOKUP(C4864,LL!$Q$2:$Q$40,LL!$T$2:$T$40),"")</f>
        <v>JF</v>
      </c>
      <c r="E4864" s="73">
        <f>IF(ISNUMBER(C4864),LOOKUP(C4864,LL!$Q$2:$Q$40,LL!$U$2:$U$40),"")</f>
        <v>42</v>
      </c>
      <c r="F4864" s="363">
        <v>0</v>
      </c>
      <c r="G4864" s="363">
        <v>1</v>
      </c>
      <c r="H4864" s="363" t="s">
        <v>197</v>
      </c>
      <c r="I4864" s="363" t="s">
        <v>3</v>
      </c>
      <c r="J4864" s="363" t="s">
        <v>192</v>
      </c>
      <c r="K4864" s="364" t="s">
        <v>480</v>
      </c>
      <c r="L4864" s="363" t="s">
        <v>1286</v>
      </c>
      <c r="M4864" s="363" t="s">
        <v>1202</v>
      </c>
      <c r="N4864" s="363" t="s">
        <v>9121</v>
      </c>
      <c r="O4864" s="363">
        <v>0</v>
      </c>
      <c r="P4864" s="363">
        <v>0</v>
      </c>
      <c r="Q4864" s="363">
        <v>2</v>
      </c>
      <c r="R4864" s="363">
        <v>0</v>
      </c>
      <c r="S4864" s="363">
        <v>0</v>
      </c>
      <c r="T4864" s="363">
        <v>0</v>
      </c>
      <c r="U4864" s="365" t="s">
        <v>9124</v>
      </c>
    </row>
    <row r="4865" spans="1:21" x14ac:dyDescent="0.25">
      <c r="A4865" s="327"/>
      <c r="B4865" s="74">
        <f t="shared" ref="B4865:B4928" si="171">B4864+1</f>
        <v>4864</v>
      </c>
      <c r="C4865" s="366">
        <v>15</v>
      </c>
      <c r="D4865" s="74" t="str">
        <f>IF(ISNUMBER(C4865),LOOKUP(C4865,LL!$Q$2:$Q$40,LL!$T$2:$T$40),"")</f>
        <v>JF</v>
      </c>
      <c r="E4865" s="74">
        <f>IF(ISNUMBER(C4865),LOOKUP(C4865,LL!$Q$2:$Q$40,LL!$U$2:$U$40),"")</f>
        <v>42</v>
      </c>
      <c r="F4865" s="366">
        <v>0</v>
      </c>
      <c r="G4865" s="366">
        <v>2</v>
      </c>
      <c r="H4865" s="366" t="s">
        <v>197</v>
      </c>
      <c r="I4865" s="366" t="s">
        <v>192</v>
      </c>
      <c r="J4865" s="366" t="s">
        <v>3</v>
      </c>
      <c r="K4865" s="367" t="s">
        <v>480</v>
      </c>
      <c r="L4865" s="366" t="s">
        <v>1286</v>
      </c>
      <c r="M4865" s="366" t="s">
        <v>1202</v>
      </c>
      <c r="N4865" s="366" t="s">
        <v>9123</v>
      </c>
      <c r="O4865" s="366">
        <v>1</v>
      </c>
      <c r="P4865" s="366">
        <v>0</v>
      </c>
      <c r="Q4865" s="366">
        <v>0</v>
      </c>
      <c r="R4865" s="366">
        <v>0</v>
      </c>
      <c r="S4865" s="366">
        <v>0</v>
      </c>
      <c r="T4865" s="366">
        <v>0</v>
      </c>
      <c r="U4865" s="368" t="s">
        <v>9125</v>
      </c>
    </row>
    <row r="4866" spans="1:21" x14ac:dyDescent="0.25">
      <c r="A4866" s="327"/>
      <c r="B4866" s="73">
        <f t="shared" si="171"/>
        <v>4865</v>
      </c>
      <c r="C4866" s="363">
        <v>15</v>
      </c>
      <c r="D4866" s="73" t="str">
        <f>IF(ISNUMBER(C4866),LOOKUP(C4866,LL!$Q$2:$Q$40,LL!$T$2:$T$40),"")</f>
        <v>JF</v>
      </c>
      <c r="E4866" s="73">
        <f>IF(ISNUMBER(C4866),LOOKUP(C4866,LL!$Q$2:$Q$40,LL!$U$2:$U$40),"")</f>
        <v>42</v>
      </c>
      <c r="F4866" s="363">
        <v>0</v>
      </c>
      <c r="G4866" s="363">
        <v>3</v>
      </c>
      <c r="H4866" s="363" t="s">
        <v>197</v>
      </c>
      <c r="I4866" s="363" t="s">
        <v>0</v>
      </c>
      <c r="J4866" s="363" t="s">
        <v>3</v>
      </c>
      <c r="K4866" s="364" t="s">
        <v>480</v>
      </c>
      <c r="L4866" s="363" t="s">
        <v>1286</v>
      </c>
      <c r="M4866" s="363" t="s">
        <v>1202</v>
      </c>
      <c r="N4866" s="363" t="s">
        <v>1909</v>
      </c>
      <c r="O4866" s="363">
        <v>4</v>
      </c>
      <c r="P4866" s="363">
        <v>4</v>
      </c>
      <c r="Q4866" s="363">
        <v>0</v>
      </c>
      <c r="R4866" s="363">
        <v>0</v>
      </c>
      <c r="S4866" s="363">
        <v>0</v>
      </c>
      <c r="T4866" s="363">
        <v>0</v>
      </c>
      <c r="U4866" s="365" t="s">
        <v>9128</v>
      </c>
    </row>
    <row r="4867" spans="1:21" x14ac:dyDescent="0.25">
      <c r="A4867" s="327"/>
      <c r="B4867" s="74">
        <f t="shared" si="171"/>
        <v>4866</v>
      </c>
      <c r="C4867" s="366">
        <v>15</v>
      </c>
      <c r="D4867" s="74" t="str">
        <f>IF(ISNUMBER(C4867),LOOKUP(C4867,LL!$Q$2:$Q$40,LL!$T$2:$T$40),"")</f>
        <v>JF</v>
      </c>
      <c r="E4867" s="74">
        <f>IF(ISNUMBER(C4867),LOOKUP(C4867,LL!$Q$2:$Q$40,LL!$U$2:$U$40),"")</f>
        <v>42</v>
      </c>
      <c r="F4867" s="366">
        <v>0</v>
      </c>
      <c r="G4867" s="366">
        <v>4</v>
      </c>
      <c r="H4867" s="366" t="s">
        <v>65</v>
      </c>
      <c r="I4867" s="366" t="s">
        <v>177</v>
      </c>
      <c r="J4867" s="366" t="s">
        <v>191</v>
      </c>
      <c r="K4867" s="367" t="s">
        <v>480</v>
      </c>
      <c r="L4867" s="366" t="s">
        <v>1286</v>
      </c>
      <c r="M4867" s="366" t="s">
        <v>1202</v>
      </c>
      <c r="N4867" s="366" t="s">
        <v>9126</v>
      </c>
      <c r="O4867" s="366">
        <v>5</v>
      </c>
      <c r="P4867" s="366">
        <v>0</v>
      </c>
      <c r="Q4867" s="366">
        <v>0</v>
      </c>
      <c r="R4867" s="366">
        <v>0</v>
      </c>
      <c r="S4867" s="366">
        <v>0</v>
      </c>
      <c r="T4867" s="366">
        <v>0</v>
      </c>
      <c r="U4867" s="368" t="s">
        <v>9127</v>
      </c>
    </row>
    <row r="4868" spans="1:21" x14ac:dyDescent="0.25">
      <c r="A4868" s="327">
        <v>42</v>
      </c>
      <c r="B4868" s="73">
        <f t="shared" si="171"/>
        <v>4867</v>
      </c>
      <c r="C4868" s="363">
        <v>15</v>
      </c>
      <c r="D4868" s="73" t="str">
        <f>IF(ISNUMBER(C4868),LOOKUP(C4868,LL!$Q$2:$Q$40,LL!$T$2:$T$40),"")</f>
        <v>JF</v>
      </c>
      <c r="E4868" s="73">
        <f>IF(ISNUMBER(C4868),LOOKUP(C4868,LL!$Q$2:$Q$40,LL!$U$2:$U$40),"")</f>
        <v>42</v>
      </c>
      <c r="F4868" s="363">
        <v>0</v>
      </c>
      <c r="G4868" s="363" t="s">
        <v>260</v>
      </c>
      <c r="H4868" s="363" t="s">
        <v>358</v>
      </c>
      <c r="I4868" s="363" t="s">
        <v>260</v>
      </c>
      <c r="J4868" s="363" t="s">
        <v>261</v>
      </c>
      <c r="K4868" s="364" t="s">
        <v>481</v>
      </c>
      <c r="L4868" s="363" t="str">
        <f>IF(T4868 &lt; 0.5,"NO","YES")</f>
        <v>YES</v>
      </c>
      <c r="M4868" s="363" t="str">
        <f>IF(T4868&lt;1.5,"NO","YES")</f>
        <v>YES</v>
      </c>
      <c r="N4868" s="363" t="s">
        <v>3715</v>
      </c>
      <c r="O4868" s="363">
        <v>1</v>
      </c>
      <c r="P4868" s="363">
        <v>2</v>
      </c>
      <c r="Q4868" s="363">
        <v>2</v>
      </c>
      <c r="R4868" s="363"/>
      <c r="S4868" s="363"/>
      <c r="T4868" s="363">
        <f>ROUND(AVERAGE(O4868:S4868),2)</f>
        <v>1.67</v>
      </c>
      <c r="U4868" s="365" t="s">
        <v>9129</v>
      </c>
    </row>
    <row r="4869" spans="1:21" x14ac:dyDescent="0.25">
      <c r="A4869" s="327">
        <v>34</v>
      </c>
      <c r="B4869" s="74">
        <f t="shared" si="171"/>
        <v>4868</v>
      </c>
      <c r="C4869" s="366">
        <v>15</v>
      </c>
      <c r="D4869" s="74" t="str">
        <f>IF(ISNUMBER(C4869),LOOKUP(C4869,LL!$Q$2:$Q$40,LL!$T$2:$T$40),"")</f>
        <v>JF</v>
      </c>
      <c r="E4869" s="74">
        <f>IF(ISNUMBER(C4869),LOOKUP(C4869,LL!$Q$2:$Q$40,LL!$U$2:$U$40),"")</f>
        <v>42</v>
      </c>
      <c r="F4869" s="366">
        <v>0</v>
      </c>
      <c r="G4869" s="366" t="s">
        <v>261</v>
      </c>
      <c r="H4869" s="366" t="s">
        <v>358</v>
      </c>
      <c r="I4869" s="366" t="s">
        <v>261</v>
      </c>
      <c r="J4869" s="366" t="s">
        <v>260</v>
      </c>
      <c r="K4869" s="367" t="s">
        <v>481</v>
      </c>
      <c r="L4869" s="366" t="str">
        <f>IF(T4869 &lt; 0.5, "NO","YES")</f>
        <v>YES</v>
      </c>
      <c r="M4869" s="366" t="str">
        <f>IF(T4869&lt;1.5,"NO","YES")</f>
        <v>NO</v>
      </c>
      <c r="N4869" s="366" t="s">
        <v>3716</v>
      </c>
      <c r="O4869" s="366">
        <v>1</v>
      </c>
      <c r="P4869" s="366">
        <v>1</v>
      </c>
      <c r="Q4869" s="366">
        <v>1</v>
      </c>
      <c r="R4869" s="366">
        <v>1</v>
      </c>
      <c r="S4869" s="366">
        <v>1</v>
      </c>
      <c r="T4869" s="366">
        <f>ROUND(AVERAGE(O4869:S4869),2)</f>
        <v>1</v>
      </c>
      <c r="U4869" s="368" t="s">
        <v>9130</v>
      </c>
    </row>
    <row r="4870" spans="1:21" x14ac:dyDescent="0.25">
      <c r="A4870" s="327">
        <v>20</v>
      </c>
      <c r="B4870" s="73">
        <f t="shared" si="171"/>
        <v>4869</v>
      </c>
      <c r="C4870" s="363">
        <v>15</v>
      </c>
      <c r="D4870" s="73" t="str">
        <f>IF(ISNUMBER(C4870),LOOKUP(C4870,LL!$Q$2:$Q$40,LL!$T$2:$T$40),"")</f>
        <v>JF</v>
      </c>
      <c r="E4870" s="73">
        <f>IF(ISNUMBER(C4870),LOOKUP(C4870,LL!$Q$2:$Q$40,LL!$U$2:$U$40),"")</f>
        <v>42</v>
      </c>
      <c r="F4870" s="363">
        <v>0</v>
      </c>
      <c r="G4870" s="363">
        <v>1</v>
      </c>
      <c r="H4870" s="363" t="s">
        <v>358</v>
      </c>
      <c r="I4870" s="363" t="s">
        <v>260</v>
      </c>
      <c r="J4870" s="363" t="s">
        <v>261</v>
      </c>
      <c r="K4870" s="364" t="s">
        <v>481</v>
      </c>
      <c r="L4870" s="363" t="s">
        <v>1485</v>
      </c>
      <c r="M4870" s="363" t="s">
        <v>596</v>
      </c>
      <c r="N4870" s="363" t="s">
        <v>3718</v>
      </c>
      <c r="O4870" s="363">
        <v>10</v>
      </c>
      <c r="P4870" s="363">
        <v>2</v>
      </c>
      <c r="Q4870" s="363" t="s">
        <v>595</v>
      </c>
      <c r="R4870" s="363" t="s">
        <v>334</v>
      </c>
      <c r="S4870" s="363" t="s">
        <v>595</v>
      </c>
      <c r="T4870" s="363">
        <v>12</v>
      </c>
      <c r="U4870" s="365" t="s">
        <v>9131</v>
      </c>
    </row>
    <row r="4871" spans="1:21" x14ac:dyDescent="0.25">
      <c r="A4871" s="327">
        <v>13</v>
      </c>
      <c r="B4871" s="74">
        <f t="shared" si="171"/>
        <v>4870</v>
      </c>
      <c r="C4871" s="366">
        <v>15</v>
      </c>
      <c r="D4871" s="74" t="str">
        <f>IF(ISNUMBER(C4871),LOOKUP(C4871,LL!$Q$2:$Q$40,LL!$T$2:$T$40),"")</f>
        <v>JF</v>
      </c>
      <c r="E4871" s="74">
        <f>IF(ISNUMBER(C4871),LOOKUP(C4871,LL!$Q$2:$Q$40,LL!$U$2:$U$40),"")</f>
        <v>42</v>
      </c>
      <c r="F4871" s="366">
        <v>1</v>
      </c>
      <c r="G4871" s="366">
        <v>1</v>
      </c>
      <c r="H4871" s="366" t="s">
        <v>358</v>
      </c>
      <c r="I4871" s="366" t="s">
        <v>260</v>
      </c>
      <c r="J4871" s="366" t="s">
        <v>261</v>
      </c>
      <c r="K4871" s="367" t="s">
        <v>399</v>
      </c>
      <c r="L4871" s="366">
        <v>3</v>
      </c>
      <c r="M4871" s="366">
        <v>2</v>
      </c>
      <c r="N4871" s="366" t="s">
        <v>3720</v>
      </c>
      <c r="O4871" s="366" t="s">
        <v>5440</v>
      </c>
      <c r="P4871" s="366" t="s">
        <v>5440</v>
      </c>
      <c r="Q4871" s="366" t="s">
        <v>1223</v>
      </c>
      <c r="R4871" s="366" t="s">
        <v>843</v>
      </c>
      <c r="S4871" s="366" t="s">
        <v>951</v>
      </c>
      <c r="T4871" s="366" t="s">
        <v>952</v>
      </c>
      <c r="U4871" s="368" t="s">
        <v>9132</v>
      </c>
    </row>
    <row r="4872" spans="1:21" x14ac:dyDescent="0.25">
      <c r="A4872" s="327">
        <v>10</v>
      </c>
      <c r="B4872" s="73">
        <f t="shared" si="171"/>
        <v>4871</v>
      </c>
      <c r="C4872" s="363">
        <v>15</v>
      </c>
      <c r="D4872" s="73" t="str">
        <f>IF(ISNUMBER(C4872),LOOKUP(C4872,LL!$Q$2:$Q$40,LL!$T$2:$T$40),"")</f>
        <v>JF</v>
      </c>
      <c r="E4872" s="73">
        <f>IF(ISNUMBER(C4872),LOOKUP(C4872,LL!$Q$2:$Q$40,LL!$U$2:$U$40),"")</f>
        <v>42</v>
      </c>
      <c r="F4872" s="363">
        <v>1</v>
      </c>
      <c r="G4872" s="363" t="s">
        <v>260</v>
      </c>
      <c r="H4872" s="363" t="s">
        <v>176</v>
      </c>
      <c r="I4872" s="363" t="s">
        <v>177</v>
      </c>
      <c r="J4872" s="363" t="s">
        <v>5</v>
      </c>
      <c r="K4872" s="364" t="s">
        <v>297</v>
      </c>
      <c r="L4872" s="363">
        <v>125</v>
      </c>
      <c r="M4872" s="363">
        <v>-86.5</v>
      </c>
      <c r="N4872" s="363" t="s">
        <v>6992</v>
      </c>
      <c r="O4872" s="363">
        <v>90</v>
      </c>
      <c r="P4872" s="363">
        <v>154</v>
      </c>
      <c r="Q4872" s="363">
        <v>50</v>
      </c>
      <c r="R4872" s="363">
        <v>13.5</v>
      </c>
      <c r="S4872" s="363">
        <v>13.5</v>
      </c>
      <c r="T4872" s="363">
        <v>13.5</v>
      </c>
      <c r="U4872" s="365"/>
    </row>
    <row r="4873" spans="1:21" x14ac:dyDescent="0.25">
      <c r="A4873" s="327">
        <v>54</v>
      </c>
      <c r="B4873" s="74">
        <f t="shared" si="171"/>
        <v>4872</v>
      </c>
      <c r="C4873" s="366">
        <v>15</v>
      </c>
      <c r="D4873" s="74" t="str">
        <f>IF(ISNUMBER(C4873),LOOKUP(C4873,LL!$Q$2:$Q$40,LL!$T$2:$T$40),"")</f>
        <v>JF</v>
      </c>
      <c r="E4873" s="74">
        <f>IF(ISNUMBER(C4873),LOOKUP(C4873,LL!$Q$2:$Q$40,LL!$U$2:$U$40),"")</f>
        <v>42</v>
      </c>
      <c r="F4873" s="366">
        <v>1</v>
      </c>
      <c r="G4873" s="366">
        <v>2</v>
      </c>
      <c r="H4873" s="366" t="s">
        <v>176</v>
      </c>
      <c r="I4873" s="366" t="s">
        <v>177</v>
      </c>
      <c r="J4873" s="366" t="s">
        <v>5</v>
      </c>
      <c r="K4873" s="367" t="s">
        <v>350</v>
      </c>
      <c r="L4873" s="366" t="s">
        <v>7058</v>
      </c>
      <c r="M4873" s="366" t="s">
        <v>4298</v>
      </c>
      <c r="N4873" s="366" t="s">
        <v>9133</v>
      </c>
      <c r="O4873" s="366">
        <v>0</v>
      </c>
      <c r="P4873" s="366">
        <v>0</v>
      </c>
      <c r="Q4873" s="366">
        <v>0</v>
      </c>
      <c r="R4873" s="366">
        <v>2</v>
      </c>
      <c r="S4873" s="366">
        <v>0</v>
      </c>
      <c r="T4873" s="366">
        <v>0</v>
      </c>
      <c r="U4873" s="368" t="s">
        <v>9134</v>
      </c>
    </row>
    <row r="4874" spans="1:21" x14ac:dyDescent="0.25">
      <c r="A4874" s="327">
        <v>36</v>
      </c>
      <c r="B4874" s="73">
        <f t="shared" si="171"/>
        <v>4873</v>
      </c>
      <c r="C4874" s="363">
        <v>15</v>
      </c>
      <c r="D4874" s="73" t="str">
        <f>IF(ISNUMBER(C4874),LOOKUP(C4874,LL!$Q$2:$Q$40,LL!$T$2:$T$40),"")</f>
        <v>JF</v>
      </c>
      <c r="E4874" s="73">
        <f>IF(ISNUMBER(C4874),LOOKUP(C4874,LL!$Q$2:$Q$40,LL!$U$2:$U$40),"")</f>
        <v>42</v>
      </c>
      <c r="F4874" s="363">
        <v>1</v>
      </c>
      <c r="G4874" s="363">
        <v>3</v>
      </c>
      <c r="H4874" s="363" t="s">
        <v>217</v>
      </c>
      <c r="I4874" s="363" t="s">
        <v>177</v>
      </c>
      <c r="J4874" s="363" t="s">
        <v>546</v>
      </c>
      <c r="K4874" s="364" t="s">
        <v>350</v>
      </c>
      <c r="L4874" s="363" t="s">
        <v>7658</v>
      </c>
      <c r="M4874" s="363" t="s">
        <v>5440</v>
      </c>
      <c r="N4874" s="363" t="s">
        <v>907</v>
      </c>
      <c r="O4874" s="363">
        <v>1</v>
      </c>
      <c r="P4874" s="363">
        <v>1</v>
      </c>
      <c r="Q4874" s="363">
        <v>1</v>
      </c>
      <c r="R4874" s="363">
        <v>0</v>
      </c>
      <c r="S4874" s="363">
        <v>0</v>
      </c>
      <c r="T4874" s="363">
        <v>8</v>
      </c>
      <c r="U4874" s="365" t="s">
        <v>9137</v>
      </c>
    </row>
    <row r="4875" spans="1:21" x14ac:dyDescent="0.25">
      <c r="A4875" s="327"/>
      <c r="B4875" s="74">
        <f t="shared" si="171"/>
        <v>4874</v>
      </c>
      <c r="C4875" s="366">
        <v>15</v>
      </c>
      <c r="D4875" s="74" t="str">
        <f>IF(ISNUMBER(C4875),LOOKUP(C4875,LL!$Q$2:$Q$40,LL!$T$2:$T$40),"")</f>
        <v>JF</v>
      </c>
      <c r="E4875" s="74">
        <f>IF(ISNUMBER(C4875),LOOKUP(C4875,LL!$Q$2:$Q$40,LL!$U$2:$U$40),"")</f>
        <v>42</v>
      </c>
      <c r="F4875" s="366">
        <v>1</v>
      </c>
      <c r="G4875" s="366">
        <v>6</v>
      </c>
      <c r="H4875" s="366" t="s">
        <v>217</v>
      </c>
      <c r="I4875" s="366" t="s">
        <v>177</v>
      </c>
      <c r="J4875" s="366" t="s">
        <v>546</v>
      </c>
      <c r="K4875" s="367" t="s">
        <v>350</v>
      </c>
      <c r="L4875" s="366" t="s">
        <v>7658</v>
      </c>
      <c r="M4875" s="366" t="s">
        <v>5440</v>
      </c>
      <c r="N4875" s="366" t="s">
        <v>908</v>
      </c>
      <c r="O4875" s="366">
        <v>3</v>
      </c>
      <c r="P4875" s="366">
        <v>3</v>
      </c>
      <c r="Q4875" s="366">
        <v>0</v>
      </c>
      <c r="R4875" s="366">
        <v>0</v>
      </c>
      <c r="S4875" s="366">
        <v>0</v>
      </c>
      <c r="T4875" s="366">
        <v>10</v>
      </c>
      <c r="U4875" s="368" t="s">
        <v>9139</v>
      </c>
    </row>
    <row r="4876" spans="1:21" x14ac:dyDescent="0.25">
      <c r="A4876" s="327"/>
      <c r="B4876" s="73">
        <f t="shared" si="171"/>
        <v>4875</v>
      </c>
      <c r="C4876" s="363">
        <v>15</v>
      </c>
      <c r="D4876" s="73" t="str">
        <f>IF(ISNUMBER(C4876),LOOKUP(C4876,LL!$Q$2:$Q$40,LL!$T$2:$T$40),"")</f>
        <v>JF</v>
      </c>
      <c r="E4876" s="73">
        <f>IF(ISNUMBER(C4876),LOOKUP(C4876,LL!$Q$2:$Q$40,LL!$U$2:$U$40),"")</f>
        <v>42</v>
      </c>
      <c r="F4876" s="363">
        <v>1</v>
      </c>
      <c r="G4876" s="363">
        <v>2</v>
      </c>
      <c r="H4876" s="363" t="s">
        <v>217</v>
      </c>
      <c r="I4876" s="363" t="s">
        <v>177</v>
      </c>
      <c r="J4876" s="363" t="s">
        <v>546</v>
      </c>
      <c r="K4876" s="364" t="s">
        <v>350</v>
      </c>
      <c r="L4876" s="363" t="s">
        <v>7658</v>
      </c>
      <c r="M4876" s="363" t="s">
        <v>1223</v>
      </c>
      <c r="N4876" s="363" t="s">
        <v>968</v>
      </c>
      <c r="O4876" s="363">
        <v>1</v>
      </c>
      <c r="P4876" s="363">
        <v>1</v>
      </c>
      <c r="Q4876" s="363">
        <v>0</v>
      </c>
      <c r="R4876" s="363">
        <v>0</v>
      </c>
      <c r="S4876" s="363">
        <v>0</v>
      </c>
      <c r="T4876" s="363">
        <v>7</v>
      </c>
      <c r="U4876" s="365" t="s">
        <v>9138</v>
      </c>
    </row>
    <row r="4877" spans="1:21" x14ac:dyDescent="0.25">
      <c r="A4877" s="327">
        <v>38</v>
      </c>
      <c r="B4877" s="74">
        <f t="shared" si="171"/>
        <v>4876</v>
      </c>
      <c r="C4877" s="366">
        <v>15</v>
      </c>
      <c r="D4877" s="74" t="str">
        <f>IF(ISNUMBER(C4877),LOOKUP(C4877,LL!$Q$2:$Q$40,LL!$T$2:$T$40),"")</f>
        <v>JF</v>
      </c>
      <c r="E4877" s="74">
        <f>IF(ISNUMBER(C4877),LOOKUP(C4877,LL!$Q$2:$Q$40,LL!$U$2:$U$40),"")</f>
        <v>42</v>
      </c>
      <c r="F4877" s="366">
        <v>1</v>
      </c>
      <c r="G4877" s="366">
        <v>2</v>
      </c>
      <c r="H4877" s="366" t="s">
        <v>65</v>
      </c>
      <c r="I4877" s="366" t="s">
        <v>191</v>
      </c>
      <c r="J4877" s="366" t="s">
        <v>3</v>
      </c>
      <c r="K4877" s="367" t="s">
        <v>349</v>
      </c>
      <c r="L4877" s="366" t="s">
        <v>199</v>
      </c>
      <c r="M4877" s="366" t="s">
        <v>9135</v>
      </c>
      <c r="N4877" s="366" t="s">
        <v>2183</v>
      </c>
      <c r="O4877" s="366">
        <v>2</v>
      </c>
      <c r="P4877" s="366">
        <v>0</v>
      </c>
      <c r="Q4877" s="366">
        <v>1</v>
      </c>
      <c r="R4877" s="366">
        <v>1</v>
      </c>
      <c r="S4877" s="366">
        <v>0</v>
      </c>
      <c r="T4877" s="366">
        <v>0</v>
      </c>
      <c r="U4877" s="368" t="s">
        <v>9136</v>
      </c>
    </row>
    <row r="4878" spans="1:21" x14ac:dyDescent="0.25">
      <c r="A4878" s="327">
        <v>54</v>
      </c>
      <c r="B4878" s="73">
        <f t="shared" si="171"/>
        <v>4877</v>
      </c>
      <c r="C4878" s="363">
        <v>15</v>
      </c>
      <c r="D4878" s="73" t="str">
        <f>IF(ISNUMBER(C4878),LOOKUP(C4878,LL!$Q$2:$Q$40,LL!$T$2:$T$40),"")</f>
        <v>JF</v>
      </c>
      <c r="E4878" s="73">
        <f>IF(ISNUMBER(C4878),LOOKUP(C4878,LL!$Q$2:$Q$40,LL!$U$2:$U$40),"")</f>
        <v>42</v>
      </c>
      <c r="F4878" s="363">
        <v>1</v>
      </c>
      <c r="G4878" s="363">
        <v>3</v>
      </c>
      <c r="H4878" s="363" t="s">
        <v>65</v>
      </c>
      <c r="I4878" s="363" t="s">
        <v>191</v>
      </c>
      <c r="J4878" s="363" t="s">
        <v>3</v>
      </c>
      <c r="K4878" s="364" t="s">
        <v>350</v>
      </c>
      <c r="L4878" s="363" t="s">
        <v>7058</v>
      </c>
      <c r="M4878" s="363" t="s">
        <v>2184</v>
      </c>
      <c r="N4878" s="363" t="s">
        <v>2183</v>
      </c>
      <c r="O4878" s="363">
        <v>1</v>
      </c>
      <c r="P4878" s="363">
        <v>0</v>
      </c>
      <c r="Q4878" s="363">
        <v>0</v>
      </c>
      <c r="R4878" s="363">
        <v>1</v>
      </c>
      <c r="S4878" s="363">
        <v>0</v>
      </c>
      <c r="T4878" s="363">
        <v>1</v>
      </c>
      <c r="U4878" s="365" t="s">
        <v>9140</v>
      </c>
    </row>
    <row r="4879" spans="1:21" x14ac:dyDescent="0.25">
      <c r="A4879" s="327"/>
      <c r="B4879" s="74">
        <f t="shared" si="171"/>
        <v>4878</v>
      </c>
      <c r="C4879" s="366">
        <v>15</v>
      </c>
      <c r="D4879" s="74" t="str">
        <f>IF(ISNUMBER(C4879),LOOKUP(C4879,LL!$Q$2:$Q$40,LL!$T$2:$T$40),"")</f>
        <v>JF</v>
      </c>
      <c r="E4879" s="74">
        <f>IF(ISNUMBER(C4879),LOOKUP(C4879,LL!$Q$2:$Q$40,LL!$U$2:$U$40),"")</f>
        <v>42</v>
      </c>
      <c r="F4879" s="366">
        <v>1</v>
      </c>
      <c r="G4879" s="366">
        <v>2</v>
      </c>
      <c r="H4879" s="366" t="s">
        <v>65</v>
      </c>
      <c r="I4879" s="366" t="s">
        <v>191</v>
      </c>
      <c r="J4879" s="366" t="s">
        <v>3</v>
      </c>
      <c r="K4879" s="367" t="s">
        <v>350</v>
      </c>
      <c r="L4879" s="366" t="s">
        <v>7058</v>
      </c>
      <c r="M4879" s="366" t="s">
        <v>1750</v>
      </c>
      <c r="N4879" s="366" t="s">
        <v>9141</v>
      </c>
      <c r="O4879" s="366">
        <v>0</v>
      </c>
      <c r="P4879" s="366">
        <v>1</v>
      </c>
      <c r="Q4879" s="366">
        <v>1</v>
      </c>
      <c r="R4879" s="366">
        <v>0</v>
      </c>
      <c r="S4879" s="366">
        <v>0</v>
      </c>
      <c r="T4879" s="366">
        <v>0</v>
      </c>
      <c r="U4879" s="368" t="s">
        <v>9142</v>
      </c>
    </row>
    <row r="4880" spans="1:21" x14ac:dyDescent="0.25">
      <c r="A4880" s="327"/>
      <c r="B4880" s="73">
        <f t="shared" si="171"/>
        <v>4879</v>
      </c>
      <c r="C4880" s="363">
        <v>15</v>
      </c>
      <c r="D4880" s="73" t="str">
        <f>IF(ISNUMBER(C4880),LOOKUP(C4880,LL!$Q$2:$Q$40,LL!$T$2:$T$40),"")</f>
        <v>JF</v>
      </c>
      <c r="E4880" s="73">
        <f>IF(ISNUMBER(C4880),LOOKUP(C4880,LL!$Q$2:$Q$40,LL!$U$2:$U$40),"")</f>
        <v>42</v>
      </c>
      <c r="F4880" s="363">
        <v>1</v>
      </c>
      <c r="G4880" s="363">
        <v>0</v>
      </c>
      <c r="H4880" s="363" t="s">
        <v>65</v>
      </c>
      <c r="I4880" s="363" t="s">
        <v>191</v>
      </c>
      <c r="J4880" s="363" t="s">
        <v>3</v>
      </c>
      <c r="K4880" s="364" t="s">
        <v>350</v>
      </c>
      <c r="L4880" s="363" t="s">
        <v>7058</v>
      </c>
      <c r="M4880" s="363" t="s">
        <v>1601</v>
      </c>
      <c r="N4880" s="363" t="s">
        <v>965</v>
      </c>
      <c r="O4880" s="363">
        <v>0</v>
      </c>
      <c r="P4880" s="363">
        <v>0</v>
      </c>
      <c r="Q4880" s="363">
        <v>0</v>
      </c>
      <c r="R4880" s="363">
        <v>0</v>
      </c>
      <c r="S4880" s="363">
        <v>0</v>
      </c>
      <c r="T4880" s="363">
        <v>0</v>
      </c>
      <c r="U4880" s="365" t="s">
        <v>9178</v>
      </c>
    </row>
    <row r="4881" spans="1:21" x14ac:dyDescent="0.25">
      <c r="A4881" s="327">
        <v>54</v>
      </c>
      <c r="B4881" s="74">
        <f t="shared" si="171"/>
        <v>4880</v>
      </c>
      <c r="C4881" s="366">
        <v>15</v>
      </c>
      <c r="D4881" s="74" t="str">
        <f>IF(ISNUMBER(C4881),LOOKUP(C4881,LL!$Q$2:$Q$40,LL!$T$2:$T$40),"")</f>
        <v>JF</v>
      </c>
      <c r="E4881" s="74">
        <f>IF(ISNUMBER(C4881),LOOKUP(C4881,LL!$Q$2:$Q$40,LL!$U$2:$U$40),"")</f>
        <v>42</v>
      </c>
      <c r="F4881" s="366">
        <v>1</v>
      </c>
      <c r="G4881" s="366">
        <v>11</v>
      </c>
      <c r="H4881" s="366" t="s">
        <v>198</v>
      </c>
      <c r="I4881" s="366" t="s">
        <v>187</v>
      </c>
      <c r="J4881" s="366" t="s">
        <v>5</v>
      </c>
      <c r="K4881" s="367" t="s">
        <v>350</v>
      </c>
      <c r="L4881" s="366" t="s">
        <v>7058</v>
      </c>
      <c r="M4881" s="366" t="s">
        <v>9143</v>
      </c>
      <c r="N4881" s="366" t="s">
        <v>6710</v>
      </c>
      <c r="O4881" s="366">
        <v>1</v>
      </c>
      <c r="P4881" s="366">
        <v>2</v>
      </c>
      <c r="Q4881" s="366">
        <v>2</v>
      </c>
      <c r="R4881" s="366">
        <v>6</v>
      </c>
      <c r="S4881" s="366">
        <v>0</v>
      </c>
      <c r="T4881" s="366">
        <v>0</v>
      </c>
      <c r="U4881" s="368" t="s">
        <v>9144</v>
      </c>
    </row>
    <row r="4882" spans="1:21" x14ac:dyDescent="0.25">
      <c r="A4882" s="327">
        <v>17</v>
      </c>
      <c r="B4882" s="73">
        <f t="shared" si="171"/>
        <v>4881</v>
      </c>
      <c r="C4882" s="363">
        <v>15</v>
      </c>
      <c r="D4882" s="73" t="str">
        <f>IF(ISNUMBER(C4882),LOOKUP(C4882,LL!$Q$2:$Q$40,LL!$T$2:$T$40),"")</f>
        <v>JF</v>
      </c>
      <c r="E4882" s="73">
        <f>IF(ISNUMBER(C4882),LOOKUP(C4882,LL!$Q$2:$Q$40,LL!$U$2:$U$40),"")</f>
        <v>42</v>
      </c>
      <c r="F4882" s="363">
        <v>1</v>
      </c>
      <c r="G4882" s="363">
        <v>11</v>
      </c>
      <c r="H4882" s="363" t="s">
        <v>198</v>
      </c>
      <c r="I4882" s="363" t="s">
        <v>187</v>
      </c>
      <c r="J4882" s="363" t="s">
        <v>5</v>
      </c>
      <c r="K4882" s="364" t="s">
        <v>350</v>
      </c>
      <c r="L4882" s="363" t="s">
        <v>2184</v>
      </c>
      <c r="M4882" s="363" t="s">
        <v>9145</v>
      </c>
      <c r="N4882" s="363" t="s">
        <v>6710</v>
      </c>
      <c r="O4882" s="363">
        <v>11</v>
      </c>
      <c r="P4882" s="363">
        <v>5</v>
      </c>
      <c r="Q4882" s="363">
        <v>26</v>
      </c>
      <c r="R4882" s="363">
        <v>1</v>
      </c>
      <c r="S4882" s="363">
        <v>3</v>
      </c>
      <c r="T4882" s="363">
        <v>2</v>
      </c>
      <c r="U4882" s="365" t="s">
        <v>9146</v>
      </c>
    </row>
    <row r="4883" spans="1:21" x14ac:dyDescent="0.25">
      <c r="A4883" s="327">
        <v>54</v>
      </c>
      <c r="B4883" s="74">
        <f t="shared" si="171"/>
        <v>4882</v>
      </c>
      <c r="C4883" s="366">
        <v>15</v>
      </c>
      <c r="D4883" s="74" t="str">
        <f>IF(ISNUMBER(C4883),LOOKUP(C4883,LL!$Q$2:$Q$40,LL!$T$2:$T$40),"")</f>
        <v>JF</v>
      </c>
      <c r="E4883" s="74">
        <f>IF(ISNUMBER(C4883),LOOKUP(C4883,LL!$Q$2:$Q$40,LL!$U$2:$U$40),"")</f>
        <v>42</v>
      </c>
      <c r="F4883" s="366">
        <v>1</v>
      </c>
      <c r="G4883" s="366">
        <v>2</v>
      </c>
      <c r="H4883" s="366" t="s">
        <v>198</v>
      </c>
      <c r="I4883" s="366" t="s">
        <v>187</v>
      </c>
      <c r="J4883" s="366" t="s">
        <v>5</v>
      </c>
      <c r="K4883" s="367" t="s">
        <v>350</v>
      </c>
      <c r="L4883" s="366" t="s">
        <v>7058</v>
      </c>
      <c r="M4883" s="366" t="s">
        <v>1685</v>
      </c>
      <c r="N4883" s="366" t="s">
        <v>6385</v>
      </c>
      <c r="O4883" s="366">
        <v>0</v>
      </c>
      <c r="P4883" s="366">
        <v>0</v>
      </c>
      <c r="Q4883" s="366">
        <v>2</v>
      </c>
      <c r="R4883" s="366">
        <v>0</v>
      </c>
      <c r="S4883" s="366">
        <v>0</v>
      </c>
      <c r="T4883" s="366">
        <v>0</v>
      </c>
      <c r="U4883" s="368" t="s">
        <v>9147</v>
      </c>
    </row>
    <row r="4884" spans="1:21" x14ac:dyDescent="0.25">
      <c r="A4884" s="327">
        <v>17</v>
      </c>
      <c r="B4884" s="73">
        <f t="shared" si="171"/>
        <v>4883</v>
      </c>
      <c r="C4884" s="363">
        <v>15</v>
      </c>
      <c r="D4884" s="73" t="str">
        <f>IF(ISNUMBER(C4884),LOOKUP(C4884,LL!$Q$2:$Q$40,LL!$T$2:$T$40),"")</f>
        <v>JF</v>
      </c>
      <c r="E4884" s="73">
        <f>IF(ISNUMBER(C4884),LOOKUP(C4884,LL!$Q$2:$Q$40,LL!$U$2:$U$40),"")</f>
        <v>42</v>
      </c>
      <c r="F4884" s="363">
        <v>1</v>
      </c>
      <c r="G4884" s="363">
        <v>2</v>
      </c>
      <c r="H4884" s="363" t="s">
        <v>198</v>
      </c>
      <c r="I4884" s="363" t="s">
        <v>187</v>
      </c>
      <c r="J4884" s="363" t="s">
        <v>5</v>
      </c>
      <c r="K4884" s="364" t="s">
        <v>350</v>
      </c>
      <c r="L4884" s="363" t="s">
        <v>2184</v>
      </c>
      <c r="M4884" s="363" t="s">
        <v>9145</v>
      </c>
      <c r="N4884" s="363" t="s">
        <v>6385</v>
      </c>
      <c r="O4884" s="363">
        <v>2</v>
      </c>
      <c r="P4884" s="363">
        <v>2</v>
      </c>
      <c r="Q4884" s="363">
        <v>10</v>
      </c>
      <c r="R4884" s="363">
        <v>0</v>
      </c>
      <c r="S4884" s="363">
        <v>0</v>
      </c>
      <c r="T4884" s="363">
        <v>3</v>
      </c>
      <c r="U4884" s="365"/>
    </row>
    <row r="4885" spans="1:21" x14ac:dyDescent="0.25">
      <c r="A4885" s="327">
        <v>54</v>
      </c>
      <c r="B4885" s="74">
        <f t="shared" si="171"/>
        <v>4884</v>
      </c>
      <c r="C4885" s="366">
        <v>15</v>
      </c>
      <c r="D4885" s="74" t="str">
        <f>IF(ISNUMBER(C4885),LOOKUP(C4885,LL!$Q$2:$Q$40,LL!$T$2:$T$40),"")</f>
        <v>JF</v>
      </c>
      <c r="E4885" s="74">
        <f>IF(ISNUMBER(C4885),LOOKUP(C4885,LL!$Q$2:$Q$40,LL!$U$2:$U$40),"")</f>
        <v>42</v>
      </c>
      <c r="F4885" s="366">
        <v>1</v>
      </c>
      <c r="G4885" s="366">
        <v>0</v>
      </c>
      <c r="H4885" s="366" t="s">
        <v>198</v>
      </c>
      <c r="I4885" s="366" t="s">
        <v>187</v>
      </c>
      <c r="J4885" s="366" t="s">
        <v>5</v>
      </c>
      <c r="K4885" s="367" t="s">
        <v>350</v>
      </c>
      <c r="L4885" s="366" t="s">
        <v>7058</v>
      </c>
      <c r="M4885" s="366" t="s">
        <v>9148</v>
      </c>
      <c r="N4885" s="366" t="s">
        <v>6713</v>
      </c>
      <c r="O4885" s="366">
        <v>2</v>
      </c>
      <c r="P4885" s="366">
        <v>1</v>
      </c>
      <c r="Q4885" s="366">
        <v>1</v>
      </c>
      <c r="R4885" s="366">
        <v>0</v>
      </c>
      <c r="S4885" s="366">
        <v>0</v>
      </c>
      <c r="T4885" s="366">
        <v>5</v>
      </c>
      <c r="U4885" s="368" t="s">
        <v>9179</v>
      </c>
    </row>
    <row r="4886" spans="1:21" x14ac:dyDescent="0.25">
      <c r="A4886" s="327">
        <v>17</v>
      </c>
      <c r="B4886" s="73">
        <f t="shared" si="171"/>
        <v>4885</v>
      </c>
      <c r="C4886" s="363">
        <v>15</v>
      </c>
      <c r="D4886" s="73" t="str">
        <f>IF(ISNUMBER(C4886),LOOKUP(C4886,LL!$Q$2:$Q$40,LL!$T$2:$T$40),"")</f>
        <v>JF</v>
      </c>
      <c r="E4886" s="73">
        <f>IF(ISNUMBER(C4886),LOOKUP(C4886,LL!$Q$2:$Q$40,LL!$U$2:$U$40),"")</f>
        <v>42</v>
      </c>
      <c r="F4886" s="363">
        <v>1</v>
      </c>
      <c r="G4886" s="363">
        <v>0</v>
      </c>
      <c r="H4886" s="363" t="s">
        <v>198</v>
      </c>
      <c r="I4886" s="363" t="s">
        <v>187</v>
      </c>
      <c r="J4886" s="363" t="s">
        <v>5</v>
      </c>
      <c r="K4886" s="364" t="s">
        <v>350</v>
      </c>
      <c r="L4886" s="363" t="s">
        <v>2184</v>
      </c>
      <c r="M4886" s="363" t="s">
        <v>9145</v>
      </c>
      <c r="N4886" s="363" t="s">
        <v>6713</v>
      </c>
      <c r="O4886" s="363">
        <v>7</v>
      </c>
      <c r="P4886" s="363">
        <v>4</v>
      </c>
      <c r="Q4886" s="363">
        <v>17</v>
      </c>
      <c r="R4886" s="363">
        <v>4</v>
      </c>
      <c r="S4886" s="363">
        <v>6</v>
      </c>
      <c r="T4886" s="363">
        <v>0</v>
      </c>
      <c r="U4886" s="365"/>
    </row>
    <row r="4887" spans="1:21" x14ac:dyDescent="0.25">
      <c r="A4887" s="327">
        <v>54</v>
      </c>
      <c r="B4887" s="74">
        <f t="shared" si="171"/>
        <v>4886</v>
      </c>
      <c r="C4887" s="366">
        <v>15</v>
      </c>
      <c r="D4887" s="74" t="str">
        <f>IF(ISNUMBER(C4887),LOOKUP(C4887,LL!$Q$2:$Q$40,LL!$T$2:$T$40),"")</f>
        <v>JF</v>
      </c>
      <c r="E4887" s="74">
        <f>IF(ISNUMBER(C4887),LOOKUP(C4887,LL!$Q$2:$Q$40,LL!$U$2:$U$40),"")</f>
        <v>42</v>
      </c>
      <c r="F4887" s="366">
        <v>1</v>
      </c>
      <c r="G4887" s="366">
        <v>1</v>
      </c>
      <c r="H4887" s="366" t="s">
        <v>198</v>
      </c>
      <c r="I4887" s="366" t="s">
        <v>187</v>
      </c>
      <c r="J4887" s="366" t="s">
        <v>5</v>
      </c>
      <c r="K4887" s="367" t="s">
        <v>350</v>
      </c>
      <c r="L4887" s="366" t="s">
        <v>7058</v>
      </c>
      <c r="M4887" s="366" t="s">
        <v>9148</v>
      </c>
      <c r="N4887" s="366" t="s">
        <v>6381</v>
      </c>
      <c r="O4887" s="366">
        <v>1</v>
      </c>
      <c r="P4887" s="366">
        <v>0</v>
      </c>
      <c r="Q4887" s="366">
        <v>2</v>
      </c>
      <c r="R4887" s="366">
        <v>0</v>
      </c>
      <c r="S4887" s="366">
        <v>0</v>
      </c>
      <c r="T4887" s="366">
        <v>0</v>
      </c>
      <c r="U4887" s="368" t="s">
        <v>9149</v>
      </c>
    </row>
    <row r="4888" spans="1:21" x14ac:dyDescent="0.25">
      <c r="A4888" s="327">
        <v>17</v>
      </c>
      <c r="B4888" s="73">
        <f t="shared" si="171"/>
        <v>4887</v>
      </c>
      <c r="C4888" s="363">
        <v>15</v>
      </c>
      <c r="D4888" s="73" t="str">
        <f>IF(ISNUMBER(C4888),LOOKUP(C4888,LL!$Q$2:$Q$40,LL!$T$2:$T$40),"")</f>
        <v>JF</v>
      </c>
      <c r="E4888" s="73">
        <f>IF(ISNUMBER(C4888),LOOKUP(C4888,LL!$Q$2:$Q$40,LL!$U$2:$U$40),"")</f>
        <v>42</v>
      </c>
      <c r="F4888" s="363">
        <v>1</v>
      </c>
      <c r="G4888" s="363">
        <v>1</v>
      </c>
      <c r="H4888" s="363" t="s">
        <v>198</v>
      </c>
      <c r="I4888" s="363" t="s">
        <v>187</v>
      </c>
      <c r="J4888" s="363" t="s">
        <v>5</v>
      </c>
      <c r="K4888" s="364" t="s">
        <v>350</v>
      </c>
      <c r="L4888" s="363" t="s">
        <v>2184</v>
      </c>
      <c r="M4888" s="363" t="s">
        <v>9145</v>
      </c>
      <c r="N4888" s="363" t="s">
        <v>6381</v>
      </c>
      <c r="O4888" s="363">
        <v>3</v>
      </c>
      <c r="P4888" s="363">
        <v>3</v>
      </c>
      <c r="Q4888" s="363">
        <v>12</v>
      </c>
      <c r="R4888" s="363">
        <v>1</v>
      </c>
      <c r="S4888" s="363">
        <v>4</v>
      </c>
      <c r="T4888" s="363">
        <v>0</v>
      </c>
      <c r="U4888" s="365" t="s">
        <v>9150</v>
      </c>
    </row>
    <row r="4889" spans="1:21" x14ac:dyDescent="0.25">
      <c r="A4889" s="327">
        <v>54</v>
      </c>
      <c r="B4889" s="74">
        <f t="shared" si="171"/>
        <v>4888</v>
      </c>
      <c r="C4889" s="366">
        <v>15</v>
      </c>
      <c r="D4889" s="74" t="str">
        <f>IF(ISNUMBER(C4889),LOOKUP(C4889,LL!$Q$2:$Q$40,LL!$T$2:$T$40),"")</f>
        <v>JF</v>
      </c>
      <c r="E4889" s="74">
        <f>IF(ISNUMBER(C4889),LOOKUP(C4889,LL!$Q$2:$Q$40,LL!$U$2:$U$40),"")</f>
        <v>42</v>
      </c>
      <c r="F4889" s="366">
        <v>1</v>
      </c>
      <c r="G4889" s="366">
        <v>2</v>
      </c>
      <c r="H4889" s="366" t="s">
        <v>198</v>
      </c>
      <c r="I4889" s="366" t="s">
        <v>187</v>
      </c>
      <c r="J4889" s="366" t="s">
        <v>5</v>
      </c>
      <c r="K4889" s="367" t="s">
        <v>350</v>
      </c>
      <c r="L4889" s="366" t="s">
        <v>7058</v>
      </c>
      <c r="M4889" s="366" t="s">
        <v>9148</v>
      </c>
      <c r="N4889" s="366" t="s">
        <v>3749</v>
      </c>
      <c r="O4889" s="366">
        <v>0</v>
      </c>
      <c r="P4889" s="366">
        <v>1</v>
      </c>
      <c r="Q4889" s="366">
        <v>1</v>
      </c>
      <c r="R4889" s="366">
        <v>0</v>
      </c>
      <c r="S4889" s="366">
        <v>0</v>
      </c>
      <c r="T4889" s="366">
        <v>0</v>
      </c>
      <c r="U4889" s="368" t="s">
        <v>9151</v>
      </c>
    </row>
    <row r="4890" spans="1:21" x14ac:dyDescent="0.25">
      <c r="A4890" s="327">
        <v>17</v>
      </c>
      <c r="B4890" s="73">
        <f t="shared" si="171"/>
        <v>4889</v>
      </c>
      <c r="C4890" s="363">
        <v>15</v>
      </c>
      <c r="D4890" s="73" t="str">
        <f>IF(ISNUMBER(C4890),LOOKUP(C4890,LL!$Q$2:$Q$40,LL!$T$2:$T$40),"")</f>
        <v>JF</v>
      </c>
      <c r="E4890" s="73">
        <f>IF(ISNUMBER(C4890),LOOKUP(C4890,LL!$Q$2:$Q$40,LL!$U$2:$U$40),"")</f>
        <v>42</v>
      </c>
      <c r="F4890" s="363">
        <v>1</v>
      </c>
      <c r="G4890" s="363">
        <v>2</v>
      </c>
      <c r="H4890" s="363" t="s">
        <v>198</v>
      </c>
      <c r="I4890" s="363" t="s">
        <v>187</v>
      </c>
      <c r="J4890" s="363" t="s">
        <v>5</v>
      </c>
      <c r="K4890" s="364" t="s">
        <v>350</v>
      </c>
      <c r="L4890" s="363" t="s">
        <v>2184</v>
      </c>
      <c r="M4890" s="363" t="s">
        <v>9145</v>
      </c>
      <c r="N4890" s="363" t="s">
        <v>3749</v>
      </c>
      <c r="O4890" s="363">
        <v>2</v>
      </c>
      <c r="P4890" s="363">
        <v>2</v>
      </c>
      <c r="Q4890" s="363">
        <v>9</v>
      </c>
      <c r="R4890" s="363">
        <v>0</v>
      </c>
      <c r="S4890" s="363">
        <v>0</v>
      </c>
      <c r="T4890" s="363">
        <v>1</v>
      </c>
      <c r="U4890" s="365" t="s">
        <v>9180</v>
      </c>
    </row>
    <row r="4891" spans="1:21" x14ac:dyDescent="0.25">
      <c r="A4891" s="327">
        <v>25</v>
      </c>
      <c r="B4891" s="74">
        <f t="shared" si="171"/>
        <v>4890</v>
      </c>
      <c r="C4891" s="366">
        <v>15</v>
      </c>
      <c r="D4891" s="74" t="str">
        <f>IF(ISNUMBER(C4891),LOOKUP(C4891,LL!$Q$2:$Q$40,LL!$T$2:$T$40),"")</f>
        <v>JF</v>
      </c>
      <c r="E4891" s="74">
        <f>IF(ISNUMBER(C4891),LOOKUP(C4891,LL!$Q$2:$Q$40,LL!$U$2:$U$40),"")</f>
        <v>42</v>
      </c>
      <c r="F4891" s="366">
        <v>1</v>
      </c>
      <c r="G4891" s="366">
        <v>1</v>
      </c>
      <c r="H4891" s="366" t="s">
        <v>217</v>
      </c>
      <c r="I4891" s="366" t="s">
        <v>191</v>
      </c>
      <c r="J4891" s="366" t="s">
        <v>3</v>
      </c>
      <c r="K4891" s="367" t="s">
        <v>195</v>
      </c>
      <c r="L4891" s="366" t="s">
        <v>218</v>
      </c>
      <c r="M4891" s="366" t="s">
        <v>218</v>
      </c>
      <c r="N4891" s="366" t="s">
        <v>968</v>
      </c>
      <c r="O4891" s="366">
        <v>0.4</v>
      </c>
      <c r="P4891" s="366">
        <v>1</v>
      </c>
      <c r="Q4891" s="366">
        <v>0.2</v>
      </c>
      <c r="R4891" s="366">
        <v>0</v>
      </c>
      <c r="S4891" s="366">
        <v>12</v>
      </c>
      <c r="T4891" s="366">
        <v>1</v>
      </c>
      <c r="U4891" s="368" t="s">
        <v>9181</v>
      </c>
    </row>
    <row r="4892" spans="1:21" x14ac:dyDescent="0.25">
      <c r="A4892" s="327">
        <v>35</v>
      </c>
      <c r="B4892" s="73">
        <f t="shared" si="171"/>
        <v>4891</v>
      </c>
      <c r="C4892" s="363">
        <v>15</v>
      </c>
      <c r="D4892" s="73" t="str">
        <f>IF(ISNUMBER(C4892),LOOKUP(C4892,LL!$Q$2:$Q$40,LL!$T$2:$T$40),"")</f>
        <v>JF</v>
      </c>
      <c r="E4892" s="73">
        <f>IF(ISNUMBER(C4892),LOOKUP(C4892,LL!$Q$2:$Q$40,LL!$U$2:$U$40),"")</f>
        <v>42</v>
      </c>
      <c r="F4892" s="363">
        <v>1</v>
      </c>
      <c r="G4892" s="363">
        <v>1</v>
      </c>
      <c r="H4892" s="363" t="s">
        <v>217</v>
      </c>
      <c r="I4892" s="363" t="s">
        <v>3</v>
      </c>
      <c r="J4892" s="363" t="s">
        <v>191</v>
      </c>
      <c r="K4892" s="364" t="s">
        <v>195</v>
      </c>
      <c r="L4892" s="363" t="s">
        <v>577</v>
      </c>
      <c r="M4892" s="363" t="s">
        <v>218</v>
      </c>
      <c r="N4892" s="363" t="s">
        <v>968</v>
      </c>
      <c r="O4892" s="363">
        <v>0</v>
      </c>
      <c r="P4892" s="363">
        <v>0</v>
      </c>
      <c r="Q4892" s="363">
        <v>2</v>
      </c>
      <c r="R4892" s="363">
        <v>0</v>
      </c>
      <c r="S4892" s="363">
        <v>0</v>
      </c>
      <c r="T4892" s="363">
        <v>1</v>
      </c>
      <c r="U4892" s="365" t="s">
        <v>9182</v>
      </c>
    </row>
    <row r="4893" spans="1:21" x14ac:dyDescent="0.25">
      <c r="A4893" s="327"/>
      <c r="B4893" s="74">
        <f t="shared" si="171"/>
        <v>4892</v>
      </c>
      <c r="C4893" s="366">
        <v>15</v>
      </c>
      <c r="D4893" s="74" t="str">
        <f>IF(ISNUMBER(C4893),LOOKUP(C4893,LL!$Q$2:$Q$40,LL!$T$2:$T$40),"")</f>
        <v>JF</v>
      </c>
      <c r="E4893" s="74">
        <f>IF(ISNUMBER(C4893),LOOKUP(C4893,LL!$Q$2:$Q$40,LL!$U$2:$U$40),"")</f>
        <v>42</v>
      </c>
      <c r="F4893" s="366">
        <v>1</v>
      </c>
      <c r="G4893" s="366">
        <v>1</v>
      </c>
      <c r="H4893" s="366" t="s">
        <v>217</v>
      </c>
      <c r="I4893" s="366" t="s">
        <v>191</v>
      </c>
      <c r="J4893" s="366" t="s">
        <v>3</v>
      </c>
      <c r="K4893" s="367" t="s">
        <v>195</v>
      </c>
      <c r="L4893" s="366" t="s">
        <v>577</v>
      </c>
      <c r="M4893" s="366" t="s">
        <v>218</v>
      </c>
      <c r="N4893" s="366" t="s">
        <v>968</v>
      </c>
      <c r="O4893" s="366">
        <v>1</v>
      </c>
      <c r="P4893" s="366">
        <v>1</v>
      </c>
      <c r="Q4893" s="366">
        <v>3</v>
      </c>
      <c r="R4893" s="366">
        <v>1.5</v>
      </c>
      <c r="S4893" s="366">
        <v>0</v>
      </c>
      <c r="T4893" s="366">
        <v>1.5</v>
      </c>
      <c r="U4893" s="368" t="s">
        <v>9152</v>
      </c>
    </row>
    <row r="4894" spans="1:21" x14ac:dyDescent="0.25">
      <c r="A4894" s="327">
        <v>25</v>
      </c>
      <c r="B4894" s="73">
        <f t="shared" si="171"/>
        <v>4893</v>
      </c>
      <c r="C4894" s="363">
        <v>15</v>
      </c>
      <c r="D4894" s="73" t="str">
        <f>IF(ISNUMBER(C4894),LOOKUP(C4894,LL!$Q$2:$Q$40,LL!$T$2:$T$40),"")</f>
        <v>JF</v>
      </c>
      <c r="E4894" s="73">
        <f>IF(ISNUMBER(C4894),LOOKUP(C4894,LL!$Q$2:$Q$40,LL!$U$2:$U$40),"")</f>
        <v>42</v>
      </c>
      <c r="F4894" s="363">
        <v>1</v>
      </c>
      <c r="G4894" s="363">
        <v>2</v>
      </c>
      <c r="H4894" s="363" t="s">
        <v>217</v>
      </c>
      <c r="I4894" s="363" t="s">
        <v>191</v>
      </c>
      <c r="J4894" s="363" t="s">
        <v>3</v>
      </c>
      <c r="K4894" s="364" t="s">
        <v>195</v>
      </c>
      <c r="L4894" s="363" t="s">
        <v>218</v>
      </c>
      <c r="M4894" s="363" t="s">
        <v>979</v>
      </c>
      <c r="N4894" s="363" t="s">
        <v>968</v>
      </c>
      <c r="O4894" s="363">
        <v>0.3</v>
      </c>
      <c r="P4894" s="363" t="s">
        <v>979</v>
      </c>
      <c r="Q4894" s="363">
        <v>0.2</v>
      </c>
      <c r="R4894" s="363" t="s">
        <v>334</v>
      </c>
      <c r="S4894" s="363"/>
      <c r="T4894" s="363"/>
      <c r="U4894" s="365" t="s">
        <v>9153</v>
      </c>
    </row>
    <row r="4895" spans="1:21" x14ac:dyDescent="0.25">
      <c r="A4895" s="327"/>
      <c r="B4895" s="74">
        <f t="shared" si="171"/>
        <v>4894</v>
      </c>
      <c r="C4895" s="366">
        <v>15</v>
      </c>
      <c r="D4895" s="74" t="str">
        <f>IF(ISNUMBER(C4895),LOOKUP(C4895,LL!$Q$2:$Q$40,LL!$T$2:$T$40),"")</f>
        <v>JF</v>
      </c>
      <c r="E4895" s="74">
        <f>IF(ISNUMBER(C4895),LOOKUP(C4895,LL!$Q$2:$Q$40,LL!$U$2:$U$40),"")</f>
        <v>42</v>
      </c>
      <c r="F4895" s="366">
        <v>1</v>
      </c>
      <c r="G4895" s="366">
        <v>1</v>
      </c>
      <c r="H4895" s="366" t="s">
        <v>217</v>
      </c>
      <c r="I4895" s="366" t="s">
        <v>177</v>
      </c>
      <c r="J4895" s="366" t="s">
        <v>3</v>
      </c>
      <c r="K4895" s="367" t="s">
        <v>195</v>
      </c>
      <c r="L4895" s="366" t="s">
        <v>218</v>
      </c>
      <c r="M4895" s="366" t="s">
        <v>1318</v>
      </c>
      <c r="N4895" s="366" t="s">
        <v>907</v>
      </c>
      <c r="O4895" s="366">
        <v>0.3</v>
      </c>
      <c r="P4895" s="366">
        <v>0</v>
      </c>
      <c r="Q4895" s="366">
        <v>0.2</v>
      </c>
      <c r="R4895" s="366">
        <v>0</v>
      </c>
      <c r="S4895" s="366"/>
      <c r="T4895" s="366"/>
      <c r="U4895" s="368" t="s">
        <v>9156</v>
      </c>
    </row>
    <row r="4896" spans="1:21" x14ac:dyDescent="0.25">
      <c r="A4896" s="327"/>
      <c r="B4896" s="73">
        <f t="shared" si="171"/>
        <v>4895</v>
      </c>
      <c r="C4896" s="363">
        <v>15</v>
      </c>
      <c r="D4896" s="73" t="str">
        <f>IF(ISNUMBER(C4896),LOOKUP(C4896,LL!$Q$2:$Q$40,LL!$T$2:$T$40),"")</f>
        <v>JF</v>
      </c>
      <c r="E4896" s="73">
        <f>IF(ISNUMBER(C4896),LOOKUP(C4896,LL!$Q$2:$Q$40,LL!$U$2:$U$40),"")</f>
        <v>42</v>
      </c>
      <c r="F4896" s="363">
        <v>1</v>
      </c>
      <c r="G4896" s="363">
        <v>1</v>
      </c>
      <c r="H4896" s="363" t="s">
        <v>217</v>
      </c>
      <c r="I4896" s="363" t="s">
        <v>177</v>
      </c>
      <c r="J4896" s="363" t="s">
        <v>3</v>
      </c>
      <c r="K4896" s="364" t="s">
        <v>195</v>
      </c>
      <c r="L4896" s="363" t="s">
        <v>218</v>
      </c>
      <c r="M4896" s="363" t="s">
        <v>218</v>
      </c>
      <c r="N4896" s="363" t="s">
        <v>908</v>
      </c>
      <c r="O4896" s="363">
        <v>0.3</v>
      </c>
      <c r="P4896" s="363">
        <v>1</v>
      </c>
      <c r="Q4896" s="363">
        <v>0.2</v>
      </c>
      <c r="R4896" s="363">
        <v>0</v>
      </c>
      <c r="S4896" s="363">
        <v>11</v>
      </c>
      <c r="T4896" s="363">
        <v>1</v>
      </c>
      <c r="U4896" s="365" t="s">
        <v>9157</v>
      </c>
    </row>
    <row r="4897" spans="1:21" x14ac:dyDescent="0.25">
      <c r="A4897" s="327">
        <v>35</v>
      </c>
      <c r="B4897" s="74">
        <f t="shared" si="171"/>
        <v>4896</v>
      </c>
      <c r="C4897" s="366">
        <v>15</v>
      </c>
      <c r="D4897" s="74" t="str">
        <f>IF(ISNUMBER(C4897),LOOKUP(C4897,LL!$Q$2:$Q$40,LL!$T$2:$T$40),"")</f>
        <v>JF</v>
      </c>
      <c r="E4897" s="74">
        <f>IF(ISNUMBER(C4897),LOOKUP(C4897,LL!$Q$2:$Q$40,LL!$U$2:$U$40),"")</f>
        <v>42</v>
      </c>
      <c r="F4897" s="366">
        <v>1</v>
      </c>
      <c r="G4897" s="366">
        <v>1</v>
      </c>
      <c r="H4897" s="366" t="s">
        <v>217</v>
      </c>
      <c r="I4897" s="366" t="s">
        <v>3</v>
      </c>
      <c r="J4897" s="366" t="s">
        <v>177</v>
      </c>
      <c r="K4897" s="367" t="s">
        <v>195</v>
      </c>
      <c r="L4897" s="366" t="s">
        <v>577</v>
      </c>
      <c r="M4897" s="366" t="s">
        <v>218</v>
      </c>
      <c r="N4897" s="366" t="s">
        <v>908</v>
      </c>
      <c r="O4897" s="366">
        <v>0</v>
      </c>
      <c r="P4897" s="366">
        <v>1</v>
      </c>
      <c r="Q4897" s="366">
        <v>0</v>
      </c>
      <c r="R4897" s="366">
        <v>0</v>
      </c>
      <c r="S4897" s="366">
        <v>1</v>
      </c>
      <c r="T4897" s="366">
        <v>0</v>
      </c>
      <c r="U4897" s="368" t="s">
        <v>9154</v>
      </c>
    </row>
    <row r="4898" spans="1:21" x14ac:dyDescent="0.25">
      <c r="A4898" s="327"/>
      <c r="B4898" s="73">
        <f t="shared" si="171"/>
        <v>4897</v>
      </c>
      <c r="C4898" s="363">
        <v>15</v>
      </c>
      <c r="D4898" s="73" t="str">
        <f>IF(ISNUMBER(C4898),LOOKUP(C4898,LL!$Q$2:$Q$40,LL!$T$2:$T$40),"")</f>
        <v>JF</v>
      </c>
      <c r="E4898" s="73">
        <f>IF(ISNUMBER(C4898),LOOKUP(C4898,LL!$Q$2:$Q$40,LL!$U$2:$U$40),"")</f>
        <v>42</v>
      </c>
      <c r="F4898" s="363">
        <v>1</v>
      </c>
      <c r="G4898" s="363">
        <v>1</v>
      </c>
      <c r="H4898" s="363" t="s">
        <v>217</v>
      </c>
      <c r="I4898" s="363" t="s">
        <v>177</v>
      </c>
      <c r="J4898" s="363" t="s">
        <v>3</v>
      </c>
      <c r="K4898" s="364" t="s">
        <v>195</v>
      </c>
      <c r="L4898" s="363" t="s">
        <v>577</v>
      </c>
      <c r="M4898" s="363" t="s">
        <v>218</v>
      </c>
      <c r="N4898" s="363" t="s">
        <v>908</v>
      </c>
      <c r="O4898" s="363">
        <v>2</v>
      </c>
      <c r="P4898" s="363">
        <v>2</v>
      </c>
      <c r="Q4898" s="363">
        <v>3</v>
      </c>
      <c r="R4898" s="363">
        <v>3</v>
      </c>
      <c r="S4898" s="363">
        <v>0</v>
      </c>
      <c r="T4898" s="363">
        <v>1.5</v>
      </c>
      <c r="U4898" s="365" t="s">
        <v>9155</v>
      </c>
    </row>
    <row r="4899" spans="1:21" x14ac:dyDescent="0.25">
      <c r="A4899" s="327">
        <v>25</v>
      </c>
      <c r="B4899" s="74">
        <f t="shared" si="171"/>
        <v>4898</v>
      </c>
      <c r="C4899" s="366">
        <v>15</v>
      </c>
      <c r="D4899" s="74" t="str">
        <f>IF(ISNUMBER(C4899),LOOKUP(C4899,LL!$Q$2:$Q$40,LL!$T$2:$T$40),"")</f>
        <v>JF</v>
      </c>
      <c r="E4899" s="74">
        <f>IF(ISNUMBER(C4899),LOOKUP(C4899,LL!$Q$2:$Q$40,LL!$U$2:$U$40),"")</f>
        <v>42</v>
      </c>
      <c r="F4899" s="366">
        <v>1</v>
      </c>
      <c r="G4899" s="366">
        <v>2</v>
      </c>
      <c r="H4899" s="366" t="s">
        <v>217</v>
      </c>
      <c r="I4899" s="366" t="s">
        <v>177</v>
      </c>
      <c r="J4899" s="366" t="s">
        <v>3</v>
      </c>
      <c r="K4899" s="367" t="s">
        <v>195</v>
      </c>
      <c r="L4899" s="366" t="s">
        <v>218</v>
      </c>
      <c r="M4899" s="366" t="s">
        <v>979</v>
      </c>
      <c r="N4899" s="366" t="s">
        <v>908</v>
      </c>
      <c r="O4899" s="366">
        <v>0.3</v>
      </c>
      <c r="P4899" s="366" t="s">
        <v>979</v>
      </c>
      <c r="Q4899" s="366">
        <v>0.2</v>
      </c>
      <c r="R4899" s="366" t="s">
        <v>334</v>
      </c>
      <c r="S4899" s="366"/>
      <c r="T4899" s="366"/>
      <c r="U4899" s="368" t="s">
        <v>9158</v>
      </c>
    </row>
    <row r="4900" spans="1:21" x14ac:dyDescent="0.25">
      <c r="A4900" s="327">
        <v>30</v>
      </c>
      <c r="B4900" s="73">
        <f t="shared" si="171"/>
        <v>4899</v>
      </c>
      <c r="C4900" s="363">
        <v>15</v>
      </c>
      <c r="D4900" s="73" t="str">
        <f>IF(ISNUMBER(C4900),LOOKUP(C4900,LL!$Q$2:$Q$40,LL!$T$2:$T$40),"")</f>
        <v>JF</v>
      </c>
      <c r="E4900" s="73">
        <f>IF(ISNUMBER(C4900),LOOKUP(C4900,LL!$Q$2:$Q$40,LL!$U$2:$U$40),"")</f>
        <v>42</v>
      </c>
      <c r="F4900" s="363">
        <v>1</v>
      </c>
      <c r="G4900" s="363">
        <v>0</v>
      </c>
      <c r="H4900" s="363" t="s">
        <v>217</v>
      </c>
      <c r="I4900" s="363" t="s">
        <v>191</v>
      </c>
      <c r="J4900" s="363" t="s">
        <v>3</v>
      </c>
      <c r="K4900" s="364" t="s">
        <v>195</v>
      </c>
      <c r="L4900" s="363" t="s">
        <v>220</v>
      </c>
      <c r="M4900" s="363" t="s">
        <v>1223</v>
      </c>
      <c r="N4900" s="363" t="s">
        <v>968</v>
      </c>
      <c r="O4900" s="363">
        <v>0.2</v>
      </c>
      <c r="P4900" s="363" t="s">
        <v>1051</v>
      </c>
      <c r="Q4900" s="363" t="s">
        <v>334</v>
      </c>
      <c r="R4900" s="363" t="s">
        <v>3144</v>
      </c>
      <c r="S4900" s="363"/>
      <c r="T4900" s="363"/>
      <c r="U4900" s="365" t="s">
        <v>9183</v>
      </c>
    </row>
    <row r="4901" spans="1:21" x14ac:dyDescent="0.25">
      <c r="A4901" s="327">
        <v>25</v>
      </c>
      <c r="B4901" s="74">
        <f t="shared" si="171"/>
        <v>4900</v>
      </c>
      <c r="C4901" s="366">
        <v>15</v>
      </c>
      <c r="D4901" s="74" t="str">
        <f>IF(ISNUMBER(C4901),LOOKUP(C4901,LL!$Q$2:$Q$40,LL!$T$2:$T$40),"")</f>
        <v>JF</v>
      </c>
      <c r="E4901" s="74">
        <f>IF(ISNUMBER(C4901),LOOKUP(C4901,LL!$Q$2:$Q$40,LL!$U$2:$U$40),"")</f>
        <v>42</v>
      </c>
      <c r="F4901" s="366">
        <v>1</v>
      </c>
      <c r="G4901" s="366">
        <v>1</v>
      </c>
      <c r="H4901" s="366" t="s">
        <v>65</v>
      </c>
      <c r="I4901" s="366" t="s">
        <v>191</v>
      </c>
      <c r="J4901" s="366" t="s">
        <v>3</v>
      </c>
      <c r="K4901" s="367" t="s">
        <v>195</v>
      </c>
      <c r="L4901" s="366" t="s">
        <v>215</v>
      </c>
      <c r="M4901" s="366" t="s">
        <v>215</v>
      </c>
      <c r="N4901" s="366" t="s">
        <v>981</v>
      </c>
      <c r="O4901" s="366">
        <v>0.3</v>
      </c>
      <c r="P4901" s="366">
        <v>1</v>
      </c>
      <c r="Q4901" s="366">
        <v>0.2</v>
      </c>
      <c r="R4901" s="366">
        <v>0</v>
      </c>
      <c r="S4901" s="366">
        <v>5</v>
      </c>
      <c r="T4901" s="366"/>
      <c r="U4901" s="368" t="s">
        <v>9159</v>
      </c>
    </row>
    <row r="4902" spans="1:21" x14ac:dyDescent="0.25">
      <c r="A4902" s="327">
        <v>35</v>
      </c>
      <c r="B4902" s="73">
        <f t="shared" si="171"/>
        <v>4901</v>
      </c>
      <c r="C4902" s="363">
        <v>15</v>
      </c>
      <c r="D4902" s="73" t="str">
        <f>IF(ISNUMBER(C4902),LOOKUP(C4902,LL!$Q$2:$Q$40,LL!$T$2:$T$40),"")</f>
        <v>JF</v>
      </c>
      <c r="E4902" s="73">
        <f>IF(ISNUMBER(C4902),LOOKUP(C4902,LL!$Q$2:$Q$40,LL!$U$2:$U$40),"")</f>
        <v>42</v>
      </c>
      <c r="F4902" s="363">
        <v>1</v>
      </c>
      <c r="G4902" s="363">
        <v>1</v>
      </c>
      <c r="H4902" s="363" t="s">
        <v>65</v>
      </c>
      <c r="I4902" s="363" t="s">
        <v>3</v>
      </c>
      <c r="J4902" s="363" t="s">
        <v>191</v>
      </c>
      <c r="K4902" s="364" t="s">
        <v>195</v>
      </c>
      <c r="L4902" s="363" t="s">
        <v>577</v>
      </c>
      <c r="M4902" s="363" t="s">
        <v>215</v>
      </c>
      <c r="N4902" s="363" t="s">
        <v>981</v>
      </c>
      <c r="O4902" s="363">
        <v>0</v>
      </c>
      <c r="P4902" s="363">
        <v>0</v>
      </c>
      <c r="Q4902" s="363">
        <v>2</v>
      </c>
      <c r="R4902" s="363">
        <v>0</v>
      </c>
      <c r="S4902" s="363">
        <v>0</v>
      </c>
      <c r="T4902" s="363">
        <v>1</v>
      </c>
      <c r="U4902" s="365" t="s">
        <v>9160</v>
      </c>
    </row>
    <row r="4903" spans="1:21" x14ac:dyDescent="0.25">
      <c r="A4903" s="327"/>
      <c r="B4903" s="74">
        <f t="shared" si="171"/>
        <v>4902</v>
      </c>
      <c r="C4903" s="366">
        <v>15</v>
      </c>
      <c r="D4903" s="74" t="str">
        <f>IF(ISNUMBER(C4903),LOOKUP(C4903,LL!$Q$2:$Q$40,LL!$T$2:$T$40),"")</f>
        <v>JF</v>
      </c>
      <c r="E4903" s="74">
        <f>IF(ISNUMBER(C4903),LOOKUP(C4903,LL!$Q$2:$Q$40,LL!$U$2:$U$40),"")</f>
        <v>42</v>
      </c>
      <c r="F4903" s="366">
        <v>1</v>
      </c>
      <c r="G4903" s="366">
        <v>1</v>
      </c>
      <c r="H4903" s="366" t="s">
        <v>65</v>
      </c>
      <c r="I4903" s="366" t="s">
        <v>191</v>
      </c>
      <c r="J4903" s="366" t="s">
        <v>3</v>
      </c>
      <c r="K4903" s="367" t="s">
        <v>195</v>
      </c>
      <c r="L4903" s="366" t="s">
        <v>577</v>
      </c>
      <c r="M4903" s="366" t="s">
        <v>215</v>
      </c>
      <c r="N4903" s="366" t="s">
        <v>981</v>
      </c>
      <c r="O4903" s="366">
        <v>0</v>
      </c>
      <c r="P4903" s="366">
        <v>1</v>
      </c>
      <c r="Q4903" s="366">
        <v>3</v>
      </c>
      <c r="R4903" s="366">
        <v>0</v>
      </c>
      <c r="S4903" s="366">
        <v>0</v>
      </c>
      <c r="T4903" s="366">
        <v>2</v>
      </c>
      <c r="U4903" s="368" t="s">
        <v>9161</v>
      </c>
    </row>
    <row r="4904" spans="1:21" x14ac:dyDescent="0.25">
      <c r="A4904" s="327">
        <v>25</v>
      </c>
      <c r="B4904" s="73">
        <f t="shared" si="171"/>
        <v>4903</v>
      </c>
      <c r="C4904" s="363">
        <v>15</v>
      </c>
      <c r="D4904" s="73" t="str">
        <f>IF(ISNUMBER(C4904),LOOKUP(C4904,LL!$Q$2:$Q$40,LL!$T$2:$T$40),"")</f>
        <v>JF</v>
      </c>
      <c r="E4904" s="73">
        <f>IF(ISNUMBER(C4904),LOOKUP(C4904,LL!$Q$2:$Q$40,LL!$U$2:$U$40),"")</f>
        <v>42</v>
      </c>
      <c r="F4904" s="363">
        <v>1</v>
      </c>
      <c r="G4904" s="363">
        <v>2</v>
      </c>
      <c r="H4904" s="363" t="s">
        <v>65</v>
      </c>
      <c r="I4904" s="363" t="s">
        <v>191</v>
      </c>
      <c r="J4904" s="363" t="s">
        <v>3</v>
      </c>
      <c r="K4904" s="364" t="s">
        <v>195</v>
      </c>
      <c r="L4904" s="363" t="s">
        <v>230</v>
      </c>
      <c r="M4904" s="363" t="s">
        <v>1318</v>
      </c>
      <c r="N4904" s="363" t="s">
        <v>981</v>
      </c>
      <c r="O4904" s="363">
        <v>0.3</v>
      </c>
      <c r="P4904" s="363">
        <v>0</v>
      </c>
      <c r="Q4904" s="363">
        <v>0</v>
      </c>
      <c r="R4904" s="363">
        <v>0</v>
      </c>
      <c r="S4904" s="363"/>
      <c r="T4904" s="363"/>
      <c r="U4904" s="365" t="s">
        <v>9162</v>
      </c>
    </row>
    <row r="4905" spans="1:21" x14ac:dyDescent="0.25">
      <c r="A4905" s="327">
        <v>43</v>
      </c>
      <c r="B4905" s="74">
        <f t="shared" si="171"/>
        <v>4904</v>
      </c>
      <c r="C4905" s="366">
        <v>15</v>
      </c>
      <c r="D4905" s="74" t="str">
        <f>IF(ISNUMBER(C4905),LOOKUP(C4905,LL!$Q$2:$Q$40,LL!$T$2:$T$40),"")</f>
        <v>JF</v>
      </c>
      <c r="E4905" s="74">
        <f>IF(ISNUMBER(C4905),LOOKUP(C4905,LL!$Q$2:$Q$40,LL!$U$2:$U$40),"")</f>
        <v>42</v>
      </c>
      <c r="F4905" s="366">
        <v>1</v>
      </c>
      <c r="G4905" s="366">
        <v>3</v>
      </c>
      <c r="H4905" s="366" t="s">
        <v>186</v>
      </c>
      <c r="I4905" s="366" t="s">
        <v>187</v>
      </c>
      <c r="J4905" s="366" t="s">
        <v>5</v>
      </c>
      <c r="K4905" s="367" t="s">
        <v>347</v>
      </c>
      <c r="L4905" s="366" t="s">
        <v>8735</v>
      </c>
      <c r="M4905" s="366" t="s">
        <v>8739</v>
      </c>
      <c r="N4905" s="366" t="s">
        <v>9166</v>
      </c>
      <c r="O4905" s="366">
        <v>7</v>
      </c>
      <c r="P4905" s="366">
        <v>1</v>
      </c>
      <c r="Q4905" s="366">
        <v>4</v>
      </c>
      <c r="R4905" s="366">
        <v>2</v>
      </c>
      <c r="S4905" s="366">
        <v>26</v>
      </c>
      <c r="T4905" s="366">
        <v>2</v>
      </c>
      <c r="U4905" s="368" t="s">
        <v>9164</v>
      </c>
    </row>
    <row r="4906" spans="1:21" x14ac:dyDescent="0.25">
      <c r="A4906" s="327"/>
      <c r="B4906" s="73">
        <f t="shared" si="171"/>
        <v>4905</v>
      </c>
      <c r="C4906" s="363">
        <v>15</v>
      </c>
      <c r="D4906" s="73" t="str">
        <f>IF(ISNUMBER(C4906),LOOKUP(C4906,LL!$Q$2:$Q$40,LL!$T$2:$T$40),"")</f>
        <v>JF</v>
      </c>
      <c r="E4906" s="73">
        <f>IF(ISNUMBER(C4906),LOOKUP(C4906,LL!$Q$2:$Q$40,LL!$U$2:$U$40),"")</f>
        <v>42</v>
      </c>
      <c r="F4906" s="363">
        <v>1</v>
      </c>
      <c r="G4906" s="363">
        <v>1</v>
      </c>
      <c r="H4906" s="363" t="s">
        <v>186</v>
      </c>
      <c r="I4906" s="363" t="s">
        <v>187</v>
      </c>
      <c r="J4906" s="363" t="s">
        <v>5</v>
      </c>
      <c r="K4906" s="364" t="s">
        <v>347</v>
      </c>
      <c r="L4906" s="363" t="s">
        <v>1028</v>
      </c>
      <c r="M4906" s="363" t="s">
        <v>8739</v>
      </c>
      <c r="N4906" s="363" t="s">
        <v>9163</v>
      </c>
      <c r="O4906" s="363">
        <v>6</v>
      </c>
      <c r="P4906" s="363">
        <v>0</v>
      </c>
      <c r="Q4906" s="363">
        <v>4</v>
      </c>
      <c r="R4906" s="363">
        <v>2</v>
      </c>
      <c r="S4906" s="363">
        <v>21</v>
      </c>
      <c r="T4906" s="363">
        <v>0</v>
      </c>
      <c r="U4906" s="365" t="s">
        <v>9165</v>
      </c>
    </row>
    <row r="4907" spans="1:21" x14ac:dyDescent="0.25">
      <c r="A4907" s="327">
        <v>43</v>
      </c>
      <c r="B4907" s="74">
        <f t="shared" si="171"/>
        <v>4906</v>
      </c>
      <c r="C4907" s="366">
        <v>15</v>
      </c>
      <c r="D4907" s="74" t="str">
        <f>IF(ISNUMBER(C4907),LOOKUP(C4907,LL!$Q$2:$Q$40,LL!$T$2:$T$40),"")</f>
        <v>JF</v>
      </c>
      <c r="E4907" s="74">
        <f>IF(ISNUMBER(C4907),LOOKUP(C4907,LL!$Q$2:$Q$40,LL!$U$2:$U$40),"")</f>
        <v>42</v>
      </c>
      <c r="F4907" s="366">
        <v>1</v>
      </c>
      <c r="G4907" s="366">
        <v>0</v>
      </c>
      <c r="H4907" s="366" t="s">
        <v>186</v>
      </c>
      <c r="I4907" s="366" t="s">
        <v>187</v>
      </c>
      <c r="J4907" s="366" t="s">
        <v>341</v>
      </c>
      <c r="K4907" s="367" t="s">
        <v>347</v>
      </c>
      <c r="L4907" s="366" t="s">
        <v>7369</v>
      </c>
      <c r="M4907" s="366" t="s">
        <v>8739</v>
      </c>
      <c r="N4907" s="366" t="s">
        <v>9170</v>
      </c>
      <c r="O4907" s="366">
        <v>9</v>
      </c>
      <c r="P4907" s="366">
        <v>1</v>
      </c>
      <c r="Q4907" s="366">
        <v>7</v>
      </c>
      <c r="R4907" s="366">
        <v>0</v>
      </c>
      <c r="S4907" s="366">
        <v>40</v>
      </c>
      <c r="T4907" s="366">
        <v>0</v>
      </c>
      <c r="U4907" s="368"/>
    </row>
    <row r="4908" spans="1:21" x14ac:dyDescent="0.25">
      <c r="A4908" s="327"/>
      <c r="B4908" s="73">
        <f t="shared" si="171"/>
        <v>4907</v>
      </c>
      <c r="C4908" s="363">
        <v>15</v>
      </c>
      <c r="D4908" s="73" t="str">
        <f>IF(ISNUMBER(C4908),LOOKUP(C4908,LL!$Q$2:$Q$40,LL!$T$2:$T$40),"")</f>
        <v>JF</v>
      </c>
      <c r="E4908" s="73">
        <f>IF(ISNUMBER(C4908),LOOKUP(C4908,LL!$Q$2:$Q$40,LL!$U$2:$U$40),"")</f>
        <v>42</v>
      </c>
      <c r="F4908" s="363">
        <v>1</v>
      </c>
      <c r="G4908" s="363">
        <v>0</v>
      </c>
      <c r="H4908" s="363" t="s">
        <v>186</v>
      </c>
      <c r="I4908" s="363" t="s">
        <v>187</v>
      </c>
      <c r="J4908" s="363" t="s">
        <v>340</v>
      </c>
      <c r="K4908" s="364" t="s">
        <v>347</v>
      </c>
      <c r="L4908" s="363" t="s">
        <v>7369</v>
      </c>
      <c r="M4908" s="363" t="s">
        <v>8739</v>
      </c>
      <c r="N4908" s="363" t="s">
        <v>9169</v>
      </c>
      <c r="O4908" s="363">
        <v>11</v>
      </c>
      <c r="P4908" s="363">
        <v>1</v>
      </c>
      <c r="Q4908" s="363">
        <v>6</v>
      </c>
      <c r="R4908" s="363">
        <v>4</v>
      </c>
      <c r="S4908" s="363">
        <v>50</v>
      </c>
      <c r="T4908" s="363">
        <v>0</v>
      </c>
      <c r="U4908" s="365" t="s">
        <v>9171</v>
      </c>
    </row>
    <row r="4909" spans="1:21" x14ac:dyDescent="0.25">
      <c r="A4909" s="327"/>
      <c r="B4909" s="74">
        <f t="shared" si="171"/>
        <v>4908</v>
      </c>
      <c r="C4909" s="366">
        <v>15</v>
      </c>
      <c r="D4909" s="74" t="str">
        <f>IF(ISNUMBER(C4909),LOOKUP(C4909,LL!$Q$2:$Q$40,LL!$T$2:$T$40),"")</f>
        <v>JF</v>
      </c>
      <c r="E4909" s="74">
        <f>IF(ISNUMBER(C4909),LOOKUP(C4909,LL!$Q$2:$Q$40,LL!$U$2:$U$40),"")</f>
        <v>42</v>
      </c>
      <c r="F4909" s="366">
        <v>1</v>
      </c>
      <c r="G4909" s="366">
        <v>0</v>
      </c>
      <c r="H4909" s="366" t="s">
        <v>186</v>
      </c>
      <c r="I4909" s="366" t="s">
        <v>187</v>
      </c>
      <c r="J4909" s="366" t="s">
        <v>188</v>
      </c>
      <c r="K4909" s="367" t="s">
        <v>347</v>
      </c>
      <c r="L4909" s="366" t="s">
        <v>7369</v>
      </c>
      <c r="M4909" s="366" t="s">
        <v>765</v>
      </c>
      <c r="N4909" s="366" t="s">
        <v>9167</v>
      </c>
      <c r="O4909" s="366">
        <v>5</v>
      </c>
      <c r="P4909" s="366">
        <v>0</v>
      </c>
      <c r="Q4909" s="366">
        <v>3</v>
      </c>
      <c r="R4909" s="366">
        <v>2</v>
      </c>
      <c r="S4909" s="366">
        <v>12</v>
      </c>
      <c r="T4909" s="366">
        <v>0</v>
      </c>
      <c r="U4909" s="368" t="s">
        <v>9168</v>
      </c>
    </row>
    <row r="4910" spans="1:21" x14ac:dyDescent="0.25">
      <c r="A4910" s="327">
        <v>38</v>
      </c>
      <c r="B4910" s="73">
        <f t="shared" si="171"/>
        <v>4909</v>
      </c>
      <c r="C4910" s="363">
        <v>15</v>
      </c>
      <c r="D4910" s="73" t="str">
        <f>IF(ISNUMBER(C4910),LOOKUP(C4910,LL!$Q$2:$Q$40,LL!$T$2:$T$40),"")</f>
        <v>JF</v>
      </c>
      <c r="E4910" s="73">
        <f>IF(ISNUMBER(C4910),LOOKUP(C4910,LL!$Q$2:$Q$40,LL!$U$2:$U$40),"")</f>
        <v>42</v>
      </c>
      <c r="F4910" s="363">
        <v>1</v>
      </c>
      <c r="G4910" s="363">
        <v>3</v>
      </c>
      <c r="H4910" s="363" t="s">
        <v>186</v>
      </c>
      <c r="I4910" s="363" t="s">
        <v>187</v>
      </c>
      <c r="J4910" s="363" t="s">
        <v>188</v>
      </c>
      <c r="K4910" s="364" t="s">
        <v>349</v>
      </c>
      <c r="L4910" s="363" t="s">
        <v>4780</v>
      </c>
      <c r="M4910" s="363" t="s">
        <v>252</v>
      </c>
      <c r="N4910" s="363" t="s">
        <v>8797</v>
      </c>
      <c r="O4910" s="363">
        <v>3</v>
      </c>
      <c r="P4910" s="363">
        <v>2</v>
      </c>
      <c r="Q4910" s="363">
        <v>0</v>
      </c>
      <c r="R4910" s="363">
        <v>1</v>
      </c>
      <c r="S4910" s="363">
        <v>0</v>
      </c>
      <c r="T4910" s="363">
        <v>0</v>
      </c>
      <c r="U4910" s="365" t="s">
        <v>9172</v>
      </c>
    </row>
    <row r="4911" spans="1:21" x14ac:dyDescent="0.25">
      <c r="A4911" s="327"/>
      <c r="B4911" s="74">
        <f t="shared" si="171"/>
        <v>4910</v>
      </c>
      <c r="C4911" s="366">
        <v>15</v>
      </c>
      <c r="D4911" s="74" t="str">
        <f>IF(ISNUMBER(C4911),LOOKUP(C4911,LL!$Q$2:$Q$40,LL!$T$2:$T$40),"")</f>
        <v>JF</v>
      </c>
      <c r="E4911" s="74">
        <f>IF(ISNUMBER(C4911),LOOKUP(C4911,LL!$Q$2:$Q$40,LL!$U$2:$U$40),"")</f>
        <v>42</v>
      </c>
      <c r="F4911" s="366">
        <v>1</v>
      </c>
      <c r="G4911" s="366">
        <v>1</v>
      </c>
      <c r="H4911" s="366" t="s">
        <v>186</v>
      </c>
      <c r="I4911" s="366" t="s">
        <v>187</v>
      </c>
      <c r="J4911" s="366" t="s">
        <v>5</v>
      </c>
      <c r="K4911" s="367" t="s">
        <v>349</v>
      </c>
      <c r="L4911" s="366" t="s">
        <v>4780</v>
      </c>
      <c r="M4911" s="366" t="s">
        <v>9173</v>
      </c>
      <c r="N4911" s="366" t="s">
        <v>6381</v>
      </c>
      <c r="O4911" s="366">
        <v>1</v>
      </c>
      <c r="P4911" s="366">
        <v>0</v>
      </c>
      <c r="Q4911" s="366">
        <v>0</v>
      </c>
      <c r="R4911" s="366">
        <v>0</v>
      </c>
      <c r="S4911" s="366">
        <v>0</v>
      </c>
      <c r="T4911" s="366">
        <v>1</v>
      </c>
      <c r="U4911" s="368" t="s">
        <v>9174</v>
      </c>
    </row>
    <row r="4912" spans="1:21" x14ac:dyDescent="0.25">
      <c r="A4912" s="327">
        <v>38</v>
      </c>
      <c r="B4912" s="73">
        <f t="shared" si="171"/>
        <v>4911</v>
      </c>
      <c r="C4912" s="363">
        <v>15</v>
      </c>
      <c r="D4912" s="73" t="str">
        <f>IF(ISNUMBER(C4912),LOOKUP(C4912,LL!$Q$2:$Q$40,LL!$T$2:$T$40),"")</f>
        <v>JF</v>
      </c>
      <c r="E4912" s="73">
        <f>IF(ISNUMBER(C4912),LOOKUP(C4912,LL!$Q$2:$Q$40,LL!$U$2:$U$40),"")</f>
        <v>42</v>
      </c>
      <c r="F4912" s="363">
        <v>1</v>
      </c>
      <c r="G4912" s="363">
        <v>1</v>
      </c>
      <c r="H4912" s="363" t="s">
        <v>65</v>
      </c>
      <c r="I4912" s="363" t="s">
        <v>177</v>
      </c>
      <c r="J4912" s="363" t="s">
        <v>3</v>
      </c>
      <c r="K4912" s="364" t="s">
        <v>349</v>
      </c>
      <c r="L4912" s="363" t="s">
        <v>4780</v>
      </c>
      <c r="M4912" s="363" t="s">
        <v>9175</v>
      </c>
      <c r="N4912" s="363" t="s">
        <v>508</v>
      </c>
      <c r="O4912" s="363">
        <v>1</v>
      </c>
      <c r="P4912" s="363">
        <v>0</v>
      </c>
      <c r="Q4912" s="363">
        <v>1</v>
      </c>
      <c r="R4912" s="363">
        <v>0</v>
      </c>
      <c r="S4912" s="363">
        <v>0</v>
      </c>
      <c r="T4912" s="363">
        <v>0</v>
      </c>
      <c r="U4912" s="365" t="s">
        <v>9176</v>
      </c>
    </row>
    <row r="4913" spans="1:21" x14ac:dyDescent="0.25">
      <c r="A4913" s="327">
        <v>29</v>
      </c>
      <c r="B4913" s="74">
        <f t="shared" si="171"/>
        <v>4912</v>
      </c>
      <c r="C4913" s="366">
        <v>15</v>
      </c>
      <c r="D4913" s="74" t="str">
        <f>IF(ISNUMBER(C4913),LOOKUP(C4913,LL!$Q$2:$Q$40,LL!$T$2:$T$40),"")</f>
        <v>JF</v>
      </c>
      <c r="E4913" s="74">
        <f>IF(ISNUMBER(C4913),LOOKUP(C4913,LL!$Q$2:$Q$40,LL!$U$2:$U$40),"")</f>
        <v>42</v>
      </c>
      <c r="F4913" s="366">
        <v>1</v>
      </c>
      <c r="G4913" s="366">
        <v>1</v>
      </c>
      <c r="H4913" s="366" t="s">
        <v>217</v>
      </c>
      <c r="I4913" s="366" t="s">
        <v>191</v>
      </c>
      <c r="J4913" s="366" t="s">
        <v>546</v>
      </c>
      <c r="K4913" s="367" t="s">
        <v>740</v>
      </c>
      <c r="L4913" s="366" t="s">
        <v>9184</v>
      </c>
      <c r="M4913" s="366" t="s">
        <v>291</v>
      </c>
      <c r="N4913" s="366" t="s">
        <v>6051</v>
      </c>
      <c r="O4913" s="366">
        <v>2</v>
      </c>
      <c r="P4913" s="366">
        <v>0</v>
      </c>
      <c r="Q4913" s="366">
        <v>0</v>
      </c>
      <c r="R4913" s="366">
        <v>0</v>
      </c>
      <c r="S4913" s="366">
        <v>1</v>
      </c>
      <c r="T4913" s="366">
        <v>0</v>
      </c>
      <c r="U4913" s="368" t="s">
        <v>9177</v>
      </c>
    </row>
    <row r="4914" spans="1:21" x14ac:dyDescent="0.25">
      <c r="A4914" s="327">
        <v>11</v>
      </c>
      <c r="B4914" s="73">
        <f t="shared" si="171"/>
        <v>4913</v>
      </c>
      <c r="C4914" s="363">
        <v>15</v>
      </c>
      <c r="D4914" s="73" t="str">
        <f>IF(ISNUMBER(C4914),LOOKUP(C4914,LL!$Q$2:$Q$40,LL!$T$2:$T$40),"")</f>
        <v>JF</v>
      </c>
      <c r="E4914" s="73">
        <f>IF(ISNUMBER(C4914),LOOKUP(C4914,LL!$Q$2:$Q$40,LL!$U$2:$U$40),"")</f>
        <v>42</v>
      </c>
      <c r="F4914" s="363">
        <v>1</v>
      </c>
      <c r="G4914" s="363" t="s">
        <v>260</v>
      </c>
      <c r="H4914" s="363" t="s">
        <v>217</v>
      </c>
      <c r="I4914" s="363" t="s">
        <v>3</v>
      </c>
      <c r="J4914" s="363" t="s">
        <v>357</v>
      </c>
      <c r="K4914" s="364" t="s">
        <v>408</v>
      </c>
      <c r="L4914" s="363">
        <v>16</v>
      </c>
      <c r="M4914" s="363">
        <v>31</v>
      </c>
      <c r="N4914" s="363" t="s">
        <v>9185</v>
      </c>
      <c r="O4914" s="363">
        <v>22</v>
      </c>
      <c r="P4914" s="363">
        <v>13</v>
      </c>
      <c r="Q4914" s="363">
        <f>ROUND(100*L4914/M4914,1)</f>
        <v>51.6</v>
      </c>
      <c r="R4914" s="363">
        <v>14</v>
      </c>
      <c r="S4914" s="363">
        <v>1</v>
      </c>
      <c r="T4914" s="363" t="s">
        <v>9186</v>
      </c>
      <c r="U4914" s="365" t="s">
        <v>9187</v>
      </c>
    </row>
    <row r="4915" spans="1:21" x14ac:dyDescent="0.25">
      <c r="A4915" s="327">
        <v>23</v>
      </c>
      <c r="B4915" s="74">
        <f t="shared" si="171"/>
        <v>4914</v>
      </c>
      <c r="C4915" s="366">
        <v>15</v>
      </c>
      <c r="D4915" s="74" t="str">
        <f>IF(ISNUMBER(C4915),LOOKUP(C4915,LL!$Q$2:$Q$40,LL!$T$2:$T$40),"")</f>
        <v>JF</v>
      </c>
      <c r="E4915" s="74">
        <f>IF(ISNUMBER(C4915),LOOKUP(C4915,LL!$Q$2:$Q$40,LL!$U$2:$U$40),"")</f>
        <v>42</v>
      </c>
      <c r="F4915" s="366">
        <v>4</v>
      </c>
      <c r="G4915" s="366">
        <v>1</v>
      </c>
      <c r="H4915" s="366" t="s">
        <v>186</v>
      </c>
      <c r="I4915" s="366" t="s">
        <v>5</v>
      </c>
      <c r="J4915" s="366" t="s">
        <v>187</v>
      </c>
      <c r="K4915" s="367" t="s">
        <v>194</v>
      </c>
      <c r="L4915" s="366" t="s">
        <v>3464</v>
      </c>
      <c r="M4915" s="366" t="s">
        <v>219</v>
      </c>
      <c r="N4915" s="366" t="s">
        <v>9188</v>
      </c>
      <c r="O4915" s="366" t="s">
        <v>871</v>
      </c>
      <c r="P4915" s="366">
        <v>11</v>
      </c>
      <c r="Q4915" s="366">
        <v>0.99</v>
      </c>
      <c r="R4915" s="366">
        <v>0.61</v>
      </c>
      <c r="S4915" s="366" t="s">
        <v>334</v>
      </c>
      <c r="T4915" s="366">
        <v>0.21</v>
      </c>
      <c r="U4915" s="368" t="s">
        <v>9189</v>
      </c>
    </row>
    <row r="4916" spans="1:21" x14ac:dyDescent="0.25">
      <c r="A4916" s="327">
        <v>11</v>
      </c>
      <c r="B4916" s="73">
        <f t="shared" si="171"/>
        <v>4915</v>
      </c>
      <c r="C4916" s="363">
        <v>15</v>
      </c>
      <c r="D4916" s="73" t="str">
        <f>IF(ISNUMBER(C4916),LOOKUP(C4916,LL!$Q$2:$Q$40,LL!$T$2:$T$40),"")</f>
        <v>JF</v>
      </c>
      <c r="E4916" s="73">
        <f>IF(ISNUMBER(C4916),LOOKUP(C4916,LL!$Q$2:$Q$40,LL!$U$2:$U$40),"")</f>
        <v>42</v>
      </c>
      <c r="F4916" s="363">
        <v>4</v>
      </c>
      <c r="G4916" s="363">
        <v>0</v>
      </c>
      <c r="H4916" s="363" t="s">
        <v>217</v>
      </c>
      <c r="I4916" s="363" t="s">
        <v>3</v>
      </c>
      <c r="J4916" s="363" t="s">
        <v>260</v>
      </c>
      <c r="K4916" s="364" t="s">
        <v>408</v>
      </c>
      <c r="L4916" s="363">
        <v>26</v>
      </c>
      <c r="M4916" s="363">
        <v>31</v>
      </c>
      <c r="N4916" s="363" t="s">
        <v>9190</v>
      </c>
      <c r="O4916" s="363">
        <v>22</v>
      </c>
      <c r="P4916" s="363">
        <v>18</v>
      </c>
      <c r="Q4916" s="363">
        <f>ROUND(100*L4916/M4916,1)</f>
        <v>83.9</v>
      </c>
      <c r="R4916" s="363">
        <v>14</v>
      </c>
      <c r="S4916" s="363">
        <v>2</v>
      </c>
      <c r="T4916" s="363" t="s">
        <v>9194</v>
      </c>
      <c r="U4916" s="365" t="s">
        <v>9192</v>
      </c>
    </row>
    <row r="4917" spans="1:21" x14ac:dyDescent="0.25">
      <c r="A4917" s="327"/>
      <c r="B4917" s="74">
        <f t="shared" si="171"/>
        <v>4916</v>
      </c>
      <c r="C4917" s="366">
        <v>15</v>
      </c>
      <c r="D4917" s="74" t="str">
        <f>IF(ISNUMBER(C4917),LOOKUP(C4917,LL!$Q$2:$Q$40,LL!$T$2:$T$40),"")</f>
        <v>JF</v>
      </c>
      <c r="E4917" s="74">
        <f>IF(ISNUMBER(C4917),LOOKUP(C4917,LL!$Q$2:$Q$40,LL!$U$2:$U$40),"")</f>
        <v>42</v>
      </c>
      <c r="F4917" s="366">
        <v>4</v>
      </c>
      <c r="G4917" s="366" t="s">
        <v>9191</v>
      </c>
      <c r="H4917" s="366" t="s">
        <v>217</v>
      </c>
      <c r="I4917" s="366" t="s">
        <v>3</v>
      </c>
      <c r="J4917" s="366" t="s">
        <v>260</v>
      </c>
      <c r="K4917" s="367" t="s">
        <v>408</v>
      </c>
      <c r="L4917" s="366">
        <v>31</v>
      </c>
      <c r="M4917" s="366">
        <v>31</v>
      </c>
      <c r="N4917" s="366" t="s">
        <v>9190</v>
      </c>
      <c r="O4917" s="366">
        <v>22</v>
      </c>
      <c r="P4917" s="366">
        <v>22</v>
      </c>
      <c r="Q4917" s="366">
        <f>ROUND(100*L4917/M4917,1)</f>
        <v>100</v>
      </c>
      <c r="R4917" s="366">
        <v>14</v>
      </c>
      <c r="S4917" s="366">
        <v>6</v>
      </c>
      <c r="T4917" s="366" t="s">
        <v>9193</v>
      </c>
      <c r="U4917" s="368" t="s">
        <v>9195</v>
      </c>
    </row>
    <row r="4918" spans="1:21" x14ac:dyDescent="0.25">
      <c r="A4918" s="327"/>
      <c r="B4918" s="73">
        <f t="shared" si="171"/>
        <v>4917</v>
      </c>
      <c r="C4918" s="363">
        <v>15</v>
      </c>
      <c r="D4918" s="73" t="str">
        <f>IF(ISNUMBER(C4918),LOOKUP(C4918,LL!$Q$2:$Q$40,LL!$T$2:$T$40),"")</f>
        <v>JF</v>
      </c>
      <c r="E4918" s="73">
        <f>IF(ISNUMBER(C4918),LOOKUP(C4918,LL!$Q$2:$Q$40,LL!$U$2:$U$40),"")</f>
        <v>42</v>
      </c>
      <c r="F4918" s="363">
        <v>4</v>
      </c>
      <c r="G4918" s="363" t="s">
        <v>9196</v>
      </c>
      <c r="H4918" s="363" t="s">
        <v>217</v>
      </c>
      <c r="I4918" s="363" t="s">
        <v>3</v>
      </c>
      <c r="J4918" s="363" t="s">
        <v>260</v>
      </c>
      <c r="K4918" s="364" t="s">
        <v>408</v>
      </c>
      <c r="L4918" s="363">
        <v>31</v>
      </c>
      <c r="M4918" s="363">
        <v>31</v>
      </c>
      <c r="N4918" s="363" t="s">
        <v>9190</v>
      </c>
      <c r="O4918" s="363">
        <v>22</v>
      </c>
      <c r="P4918" s="363">
        <v>22</v>
      </c>
      <c r="Q4918" s="363">
        <v>100</v>
      </c>
      <c r="R4918" s="363">
        <v>14</v>
      </c>
      <c r="S4918" s="363">
        <v>3</v>
      </c>
      <c r="T4918" s="363" t="s">
        <v>9197</v>
      </c>
      <c r="U4918" s="365" t="s">
        <v>9198</v>
      </c>
    </row>
    <row r="4919" spans="1:21" x14ac:dyDescent="0.25">
      <c r="A4919" s="327">
        <v>10</v>
      </c>
      <c r="B4919" s="74">
        <f t="shared" si="171"/>
        <v>4918</v>
      </c>
      <c r="C4919" s="366">
        <v>15</v>
      </c>
      <c r="D4919" s="74" t="str">
        <f>IF(ISNUMBER(C4919),LOOKUP(C4919,LL!$Q$2:$Q$40,LL!$T$2:$T$40),"")</f>
        <v>JF</v>
      </c>
      <c r="E4919" s="74">
        <f>IF(ISNUMBER(C4919),LOOKUP(C4919,LL!$Q$2:$Q$40,LL!$U$2:$U$40),"")</f>
        <v>42</v>
      </c>
      <c r="F4919" s="366">
        <v>4</v>
      </c>
      <c r="G4919" s="366" t="s">
        <v>261</v>
      </c>
      <c r="H4919" s="366" t="s">
        <v>176</v>
      </c>
      <c r="I4919" s="366" t="s">
        <v>177</v>
      </c>
      <c r="J4919" s="366" t="s">
        <v>5</v>
      </c>
      <c r="K4919" s="367" t="s">
        <v>297</v>
      </c>
      <c r="L4919" s="366">
        <v>152</v>
      </c>
      <c r="M4919" s="366">
        <v>-86.5</v>
      </c>
      <c r="N4919" s="366" t="s">
        <v>6992</v>
      </c>
      <c r="O4919" s="366">
        <v>90</v>
      </c>
      <c r="P4919" s="366">
        <v>154</v>
      </c>
      <c r="Q4919" s="366">
        <v>50</v>
      </c>
      <c r="R4919" s="366">
        <v>13.5</v>
      </c>
      <c r="S4919" s="366">
        <v>13.5</v>
      </c>
      <c r="T4919" s="366">
        <v>13.5</v>
      </c>
      <c r="U4919" s="368"/>
    </row>
    <row r="4920" spans="1:21" x14ac:dyDescent="0.25">
      <c r="A4920" s="327">
        <v>15</v>
      </c>
      <c r="B4920" s="73">
        <f t="shared" si="171"/>
        <v>4919</v>
      </c>
      <c r="C4920" s="363">
        <v>15</v>
      </c>
      <c r="D4920" s="73" t="str">
        <f>IF(ISNUMBER(C4920),LOOKUP(C4920,LL!$Q$2:$Q$40,LL!$T$2:$T$40),"")</f>
        <v>JF</v>
      </c>
      <c r="E4920" s="73">
        <f>IF(ISNUMBER(C4920),LOOKUP(C4920,LL!$Q$2:$Q$40,LL!$U$2:$U$40),"")</f>
        <v>42</v>
      </c>
      <c r="F4920" s="363">
        <v>4</v>
      </c>
      <c r="G4920" s="363">
        <v>1</v>
      </c>
      <c r="H4920" s="363" t="s">
        <v>358</v>
      </c>
      <c r="I4920" s="363" t="s">
        <v>261</v>
      </c>
      <c r="J4920" s="363" t="s">
        <v>260</v>
      </c>
      <c r="K4920" s="364" t="s">
        <v>642</v>
      </c>
      <c r="L4920" s="363" t="s">
        <v>334</v>
      </c>
      <c r="M4920" s="363">
        <v>3</v>
      </c>
      <c r="N4920" s="363" t="s">
        <v>5593</v>
      </c>
      <c r="O4920" s="363" t="s">
        <v>902</v>
      </c>
      <c r="P4920" s="363" t="s">
        <v>902</v>
      </c>
      <c r="Q4920" s="363" t="s">
        <v>857</v>
      </c>
      <c r="R4920" s="363" t="s">
        <v>856</v>
      </c>
      <c r="S4920" s="363" t="s">
        <v>856</v>
      </c>
      <c r="T4920" s="363"/>
      <c r="U4920" s="365"/>
    </row>
    <row r="4921" spans="1:21" x14ac:dyDescent="0.25">
      <c r="A4921" s="327">
        <v>38</v>
      </c>
      <c r="B4921" s="74">
        <f t="shared" si="171"/>
        <v>4920</v>
      </c>
      <c r="C4921" s="366">
        <v>15</v>
      </c>
      <c r="D4921" s="74" t="str">
        <f>IF(ISNUMBER(C4921),LOOKUP(C4921,LL!$Q$2:$Q$40,LL!$T$2:$T$40),"")</f>
        <v>JF</v>
      </c>
      <c r="E4921" s="74">
        <f>IF(ISNUMBER(C4921),LOOKUP(C4921,LL!$Q$2:$Q$40,LL!$U$2:$U$40),"")</f>
        <v>42</v>
      </c>
      <c r="F4921" s="366">
        <v>4</v>
      </c>
      <c r="G4921" s="366">
        <v>3</v>
      </c>
      <c r="H4921" s="366" t="s">
        <v>65</v>
      </c>
      <c r="I4921" s="366" t="s">
        <v>3</v>
      </c>
      <c r="J4921" s="366" t="s">
        <v>191</v>
      </c>
      <c r="K4921" s="367" t="s">
        <v>349</v>
      </c>
      <c r="L4921" s="366" t="s">
        <v>199</v>
      </c>
      <c r="M4921" s="366" t="s">
        <v>3169</v>
      </c>
      <c r="N4921" s="366" t="s">
        <v>2182</v>
      </c>
      <c r="O4921" s="366">
        <v>1</v>
      </c>
      <c r="P4921" s="366">
        <v>0</v>
      </c>
      <c r="Q4921" s="366">
        <v>1</v>
      </c>
      <c r="R4921" s="366">
        <v>0</v>
      </c>
      <c r="S4921" s="366">
        <v>0</v>
      </c>
      <c r="T4921" s="366">
        <v>0</v>
      </c>
      <c r="U4921" s="368" t="s">
        <v>9199</v>
      </c>
    </row>
    <row r="4922" spans="1:21" x14ac:dyDescent="0.25">
      <c r="A4922" s="327">
        <v>54</v>
      </c>
      <c r="B4922" s="73">
        <f t="shared" si="171"/>
        <v>4921</v>
      </c>
      <c r="C4922" s="363">
        <v>15</v>
      </c>
      <c r="D4922" s="73" t="str">
        <f>IF(ISNUMBER(C4922),LOOKUP(C4922,LL!$Q$2:$Q$40,LL!$T$2:$T$40),"")</f>
        <v>JF</v>
      </c>
      <c r="E4922" s="73">
        <f>IF(ISNUMBER(C4922),LOOKUP(C4922,LL!$Q$2:$Q$40,LL!$U$2:$U$40),"")</f>
        <v>42</v>
      </c>
      <c r="F4922" s="363">
        <v>4</v>
      </c>
      <c r="G4922" s="363">
        <v>3</v>
      </c>
      <c r="H4922" s="363" t="s">
        <v>217</v>
      </c>
      <c r="I4922" s="363" t="s">
        <v>0</v>
      </c>
      <c r="J4922" s="363" t="s">
        <v>191</v>
      </c>
      <c r="K4922" s="364" t="s">
        <v>350</v>
      </c>
      <c r="L4922" s="363" t="s">
        <v>7058</v>
      </c>
      <c r="M4922" s="363" t="s">
        <v>8783</v>
      </c>
      <c r="N4922" s="363" t="s">
        <v>3884</v>
      </c>
      <c r="O4922" s="363">
        <v>1</v>
      </c>
      <c r="P4922" s="363">
        <v>2</v>
      </c>
      <c r="Q4922" s="363">
        <v>0</v>
      </c>
      <c r="R4922" s="363">
        <v>0</v>
      </c>
      <c r="S4922" s="363">
        <v>0</v>
      </c>
      <c r="T4922" s="363">
        <v>0</v>
      </c>
      <c r="U4922" s="365" t="s">
        <v>9280</v>
      </c>
    </row>
    <row r="4923" spans="1:21" x14ac:dyDescent="0.25">
      <c r="A4923" s="327">
        <v>54</v>
      </c>
      <c r="B4923" s="74">
        <f t="shared" si="171"/>
        <v>4922</v>
      </c>
      <c r="C4923" s="366">
        <v>15</v>
      </c>
      <c r="D4923" s="74" t="str">
        <f>IF(ISNUMBER(C4923),LOOKUP(C4923,LL!$Q$2:$Q$40,LL!$T$2:$T$40),"")</f>
        <v>JF</v>
      </c>
      <c r="E4923" s="74">
        <f>IF(ISNUMBER(C4923),LOOKUP(C4923,LL!$Q$2:$Q$40,LL!$U$2:$U$40),"")</f>
        <v>42</v>
      </c>
      <c r="F4923" s="366">
        <v>4</v>
      </c>
      <c r="G4923" s="366">
        <v>2</v>
      </c>
      <c r="H4923" s="366" t="s">
        <v>389</v>
      </c>
      <c r="I4923" s="366" t="s">
        <v>3</v>
      </c>
      <c r="J4923" s="366" t="s">
        <v>191</v>
      </c>
      <c r="K4923" s="367" t="s">
        <v>350</v>
      </c>
      <c r="L4923" s="366" t="s">
        <v>7058</v>
      </c>
      <c r="M4923" s="366" t="s">
        <v>9200</v>
      </c>
      <c r="N4923" s="366" t="s">
        <v>393</v>
      </c>
      <c r="O4923" s="366">
        <v>0</v>
      </c>
      <c r="P4923" s="366">
        <v>0</v>
      </c>
      <c r="Q4923" s="366">
        <v>0</v>
      </c>
      <c r="R4923" s="366">
        <v>0</v>
      </c>
      <c r="S4923" s="366">
        <v>0</v>
      </c>
      <c r="T4923" s="366">
        <v>2</v>
      </c>
      <c r="U4923" s="368" t="s">
        <v>9201</v>
      </c>
    </row>
    <row r="4924" spans="1:21" x14ac:dyDescent="0.25">
      <c r="A4924" s="327">
        <v>30</v>
      </c>
      <c r="B4924" s="73">
        <f t="shared" si="171"/>
        <v>4923</v>
      </c>
      <c r="C4924" s="363">
        <v>15</v>
      </c>
      <c r="D4924" s="73" t="str">
        <f>IF(ISNUMBER(C4924),LOOKUP(C4924,LL!$Q$2:$Q$40,LL!$T$2:$T$40),"")</f>
        <v>JF</v>
      </c>
      <c r="E4924" s="73">
        <f>IF(ISNUMBER(C4924),LOOKUP(C4924,LL!$Q$2:$Q$40,LL!$U$2:$U$40),"")</f>
        <v>42</v>
      </c>
      <c r="F4924" s="363">
        <v>4</v>
      </c>
      <c r="G4924" s="363">
        <v>1</v>
      </c>
      <c r="H4924" s="363" t="s">
        <v>217</v>
      </c>
      <c r="I4924" s="363" t="s">
        <v>191</v>
      </c>
      <c r="J4924" s="363" t="s">
        <v>3</v>
      </c>
      <c r="K4924" s="364" t="s">
        <v>195</v>
      </c>
      <c r="L4924" s="363" t="s">
        <v>220</v>
      </c>
      <c r="M4924" s="363" t="s">
        <v>1425</v>
      </c>
      <c r="N4924" s="363" t="s">
        <v>968</v>
      </c>
      <c r="O4924" s="363">
        <v>0.2</v>
      </c>
      <c r="P4924" s="363" t="s">
        <v>298</v>
      </c>
      <c r="Q4924" s="363" t="s">
        <v>3773</v>
      </c>
      <c r="R4924" s="363" t="s">
        <v>9281</v>
      </c>
      <c r="S4924" s="363" t="s">
        <v>3877</v>
      </c>
      <c r="T4924" s="363"/>
      <c r="U4924" s="365" t="s">
        <v>9202</v>
      </c>
    </row>
    <row r="4925" spans="1:21" x14ac:dyDescent="0.25">
      <c r="A4925" s="327"/>
      <c r="B4925" s="74">
        <f t="shared" si="171"/>
        <v>4924</v>
      </c>
      <c r="C4925" s="366">
        <v>15</v>
      </c>
      <c r="D4925" s="74" t="str">
        <f>IF(ISNUMBER(C4925),LOOKUP(C4925,LL!$Q$2:$Q$40,LL!$T$2:$T$40),"")</f>
        <v>JF</v>
      </c>
      <c r="E4925" s="74">
        <f>IF(ISNUMBER(C4925),LOOKUP(C4925,LL!$Q$2:$Q$40,LL!$U$2:$U$40),"")</f>
        <v>42</v>
      </c>
      <c r="F4925" s="366">
        <v>4</v>
      </c>
      <c r="G4925" s="366">
        <v>1</v>
      </c>
      <c r="H4925" s="366" t="s">
        <v>217</v>
      </c>
      <c r="I4925" s="366" t="s">
        <v>177</v>
      </c>
      <c r="J4925" s="366" t="s">
        <v>3</v>
      </c>
      <c r="K4925" s="367" t="s">
        <v>195</v>
      </c>
      <c r="L4925" s="366" t="s">
        <v>220</v>
      </c>
      <c r="M4925" s="366" t="s">
        <v>472</v>
      </c>
      <c r="N4925" s="366" t="s">
        <v>908</v>
      </c>
      <c r="O4925" s="366">
        <v>0.3</v>
      </c>
      <c r="P4925" s="366" t="s">
        <v>298</v>
      </c>
      <c r="Q4925" s="366" t="s">
        <v>3773</v>
      </c>
      <c r="R4925" s="366" t="s">
        <v>9281</v>
      </c>
      <c r="S4925" s="366" t="s">
        <v>1272</v>
      </c>
      <c r="T4925" s="366"/>
      <c r="U4925" s="368" t="s">
        <v>9203</v>
      </c>
    </row>
    <row r="4926" spans="1:21" x14ac:dyDescent="0.25">
      <c r="A4926" s="327"/>
      <c r="B4926" s="73">
        <f t="shared" si="171"/>
        <v>4925</v>
      </c>
      <c r="C4926" s="363">
        <v>15</v>
      </c>
      <c r="D4926" s="73" t="str">
        <f>IF(ISNUMBER(C4926),LOOKUP(C4926,LL!$Q$2:$Q$40,LL!$T$2:$T$40),"")</f>
        <v>JF</v>
      </c>
      <c r="E4926" s="73">
        <f>IF(ISNUMBER(C4926),LOOKUP(C4926,LL!$Q$2:$Q$40,LL!$U$2:$U$40),"")</f>
        <v>42</v>
      </c>
      <c r="F4926" s="363">
        <v>4</v>
      </c>
      <c r="G4926" s="363">
        <v>2</v>
      </c>
      <c r="H4926" s="363" t="s">
        <v>217</v>
      </c>
      <c r="I4926" s="363" t="s">
        <v>177</v>
      </c>
      <c r="J4926" s="363" t="s">
        <v>3</v>
      </c>
      <c r="K4926" s="364" t="s">
        <v>195</v>
      </c>
      <c r="L4926" s="363" t="s">
        <v>220</v>
      </c>
      <c r="M4926" s="363" t="s">
        <v>9205</v>
      </c>
      <c r="N4926" s="363" t="s">
        <v>908</v>
      </c>
      <c r="O4926" s="363">
        <v>0.3</v>
      </c>
      <c r="P4926" s="363" t="s">
        <v>298</v>
      </c>
      <c r="Q4926" s="363" t="s">
        <v>3773</v>
      </c>
      <c r="R4926" s="363" t="s">
        <v>9281</v>
      </c>
      <c r="S4926" s="363" t="s">
        <v>1272</v>
      </c>
      <c r="T4926" s="363"/>
      <c r="U4926" s="365" t="s">
        <v>9204</v>
      </c>
    </row>
    <row r="4927" spans="1:21" x14ac:dyDescent="0.25">
      <c r="A4927" s="327"/>
      <c r="B4927" s="74">
        <f t="shared" si="171"/>
        <v>4926</v>
      </c>
      <c r="C4927" s="366">
        <v>15</v>
      </c>
      <c r="D4927" s="74" t="str">
        <f>IF(ISNUMBER(C4927),LOOKUP(C4927,LL!$Q$2:$Q$40,LL!$T$2:$T$40),"")</f>
        <v>JF</v>
      </c>
      <c r="E4927" s="74">
        <f>IF(ISNUMBER(C4927),LOOKUP(C4927,LL!$Q$2:$Q$40,LL!$U$2:$U$40),"")</f>
        <v>42</v>
      </c>
      <c r="F4927" s="366">
        <v>4</v>
      </c>
      <c r="G4927" s="366">
        <v>3</v>
      </c>
      <c r="H4927" s="366" t="s">
        <v>217</v>
      </c>
      <c r="I4927" s="366" t="s">
        <v>177</v>
      </c>
      <c r="J4927" s="366" t="s">
        <v>3</v>
      </c>
      <c r="K4927" s="367" t="s">
        <v>195</v>
      </c>
      <c r="L4927" s="366" t="s">
        <v>220</v>
      </c>
      <c r="M4927" s="366" t="s">
        <v>9206</v>
      </c>
      <c r="N4927" s="366" t="s">
        <v>908</v>
      </c>
      <c r="O4927" s="366">
        <v>0.3</v>
      </c>
      <c r="P4927" s="366" t="s">
        <v>298</v>
      </c>
      <c r="Q4927" s="366" t="s">
        <v>9208</v>
      </c>
      <c r="R4927" s="366" t="s">
        <v>9209</v>
      </c>
      <c r="S4927" s="366" t="s">
        <v>2600</v>
      </c>
      <c r="T4927" s="366"/>
      <c r="U4927" s="368" t="s">
        <v>9207</v>
      </c>
    </row>
    <row r="4928" spans="1:21" x14ac:dyDescent="0.25">
      <c r="A4928" s="327"/>
      <c r="B4928" s="73">
        <f t="shared" si="171"/>
        <v>4927</v>
      </c>
      <c r="C4928" s="363">
        <v>15</v>
      </c>
      <c r="D4928" s="73" t="str">
        <f>IF(ISNUMBER(C4928),LOOKUP(C4928,LL!$Q$2:$Q$40,LL!$T$2:$T$40),"")</f>
        <v>JF</v>
      </c>
      <c r="E4928" s="73">
        <f>IF(ISNUMBER(C4928),LOOKUP(C4928,LL!$Q$2:$Q$40,LL!$U$2:$U$40),"")</f>
        <v>42</v>
      </c>
      <c r="F4928" s="363">
        <v>4</v>
      </c>
      <c r="G4928" s="363">
        <v>4</v>
      </c>
      <c r="H4928" s="363" t="s">
        <v>217</v>
      </c>
      <c r="I4928" s="363" t="s">
        <v>177</v>
      </c>
      <c r="J4928" s="363" t="s">
        <v>3</v>
      </c>
      <c r="K4928" s="364" t="s">
        <v>195</v>
      </c>
      <c r="L4928" s="363" t="s">
        <v>220</v>
      </c>
      <c r="M4928" s="363" t="s">
        <v>9210</v>
      </c>
      <c r="N4928" s="363" t="s">
        <v>908</v>
      </c>
      <c r="O4928" s="363">
        <v>0.3</v>
      </c>
      <c r="P4928" s="363" t="s">
        <v>298</v>
      </c>
      <c r="Q4928" s="363" t="s">
        <v>9208</v>
      </c>
      <c r="R4928" s="363" t="s">
        <v>9209</v>
      </c>
      <c r="S4928" s="363" t="s">
        <v>2600</v>
      </c>
      <c r="T4928" s="363"/>
      <c r="U4928" s="365" t="s">
        <v>9213</v>
      </c>
    </row>
    <row r="4929" spans="1:21" x14ac:dyDescent="0.25">
      <c r="A4929" s="327"/>
      <c r="B4929" s="74">
        <f t="shared" ref="B4929:B4992" si="172">B4928+1</f>
        <v>4928</v>
      </c>
      <c r="C4929" s="366">
        <v>15</v>
      </c>
      <c r="D4929" s="74" t="str">
        <f>IF(ISNUMBER(C4929),LOOKUP(C4929,LL!$Q$2:$Q$40,LL!$T$2:$T$40),"")</f>
        <v>JF</v>
      </c>
      <c r="E4929" s="74">
        <f>IF(ISNUMBER(C4929),LOOKUP(C4929,LL!$Q$2:$Q$40,LL!$U$2:$U$40),"")</f>
        <v>42</v>
      </c>
      <c r="F4929" s="366">
        <v>4</v>
      </c>
      <c r="G4929" s="366">
        <v>5</v>
      </c>
      <c r="H4929" s="366" t="s">
        <v>217</v>
      </c>
      <c r="I4929" s="366" t="s">
        <v>177</v>
      </c>
      <c r="J4929" s="366" t="s">
        <v>3</v>
      </c>
      <c r="K4929" s="367" t="s">
        <v>195</v>
      </c>
      <c r="L4929" s="366" t="s">
        <v>220</v>
      </c>
      <c r="M4929" s="366" t="s">
        <v>9211</v>
      </c>
      <c r="N4929" s="366" t="s">
        <v>908</v>
      </c>
      <c r="O4929" s="366">
        <v>0.3</v>
      </c>
      <c r="P4929" s="366" t="s">
        <v>298</v>
      </c>
      <c r="Q4929" s="366" t="s">
        <v>9208</v>
      </c>
      <c r="R4929" s="366" t="s">
        <v>9209</v>
      </c>
      <c r="S4929" s="366" t="s">
        <v>2600</v>
      </c>
      <c r="T4929" s="366"/>
      <c r="U4929" s="368" t="s">
        <v>9212</v>
      </c>
    </row>
    <row r="4930" spans="1:21" x14ac:dyDescent="0.25">
      <c r="A4930" s="327"/>
      <c r="B4930" s="73">
        <f t="shared" si="172"/>
        <v>4929</v>
      </c>
      <c r="C4930" s="363">
        <v>15</v>
      </c>
      <c r="D4930" s="73" t="str">
        <f>IF(ISNUMBER(C4930),LOOKUP(C4930,LL!$Q$2:$Q$40,LL!$T$2:$T$40),"")</f>
        <v>JF</v>
      </c>
      <c r="E4930" s="73">
        <f>IF(ISNUMBER(C4930),LOOKUP(C4930,LL!$Q$2:$Q$40,LL!$U$2:$U$40),"")</f>
        <v>42</v>
      </c>
      <c r="F4930" s="363">
        <v>4</v>
      </c>
      <c r="G4930" s="363">
        <v>6</v>
      </c>
      <c r="H4930" s="363" t="s">
        <v>217</v>
      </c>
      <c r="I4930" s="363" t="s">
        <v>177</v>
      </c>
      <c r="J4930" s="363" t="s">
        <v>3</v>
      </c>
      <c r="K4930" s="364" t="s">
        <v>195</v>
      </c>
      <c r="L4930" s="363" t="s">
        <v>220</v>
      </c>
      <c r="M4930" s="363" t="s">
        <v>9214</v>
      </c>
      <c r="N4930" s="363" t="s">
        <v>908</v>
      </c>
      <c r="O4930" s="363">
        <v>0.3</v>
      </c>
      <c r="P4930" s="363" t="s">
        <v>298</v>
      </c>
      <c r="Q4930" s="363" t="s">
        <v>3773</v>
      </c>
      <c r="R4930" s="363" t="s">
        <v>9281</v>
      </c>
      <c r="S4930" s="363" t="s">
        <v>1272</v>
      </c>
      <c r="T4930" s="363"/>
      <c r="U4930" s="365" t="s">
        <v>9215</v>
      </c>
    </row>
    <row r="4931" spans="1:21" x14ac:dyDescent="0.25">
      <c r="A4931" s="327">
        <v>54</v>
      </c>
      <c r="B4931" s="74">
        <f t="shared" si="172"/>
        <v>4930</v>
      </c>
      <c r="C4931" s="366">
        <v>15</v>
      </c>
      <c r="D4931" s="74" t="str">
        <f>IF(ISNUMBER(C4931),LOOKUP(C4931,LL!$Q$2:$Q$40,LL!$T$2:$T$40),"")</f>
        <v>JF</v>
      </c>
      <c r="E4931" s="74">
        <f>IF(ISNUMBER(C4931),LOOKUP(C4931,LL!$Q$2:$Q$40,LL!$U$2:$U$40),"")</f>
        <v>42</v>
      </c>
      <c r="F4931" s="366">
        <v>4</v>
      </c>
      <c r="G4931" s="366">
        <v>0</v>
      </c>
      <c r="H4931" s="366" t="s">
        <v>217</v>
      </c>
      <c r="I4931" s="366" t="s">
        <v>3</v>
      </c>
      <c r="J4931" s="366" t="s">
        <v>177</v>
      </c>
      <c r="K4931" s="367" t="s">
        <v>350</v>
      </c>
      <c r="L4931" s="366" t="s">
        <v>7058</v>
      </c>
      <c r="M4931" s="366" t="s">
        <v>9216</v>
      </c>
      <c r="N4931" s="366" t="s">
        <v>3129</v>
      </c>
      <c r="O4931" s="366">
        <v>0</v>
      </c>
      <c r="P4931" s="366">
        <v>0</v>
      </c>
      <c r="Q4931" s="366">
        <v>0</v>
      </c>
      <c r="R4931" s="366">
        <v>0</v>
      </c>
      <c r="S4931" s="366">
        <v>0</v>
      </c>
      <c r="T4931" s="366">
        <v>1</v>
      </c>
      <c r="U4931" s="368" t="s">
        <v>9217</v>
      </c>
    </row>
    <row r="4932" spans="1:21" x14ac:dyDescent="0.25">
      <c r="A4932" s="327">
        <v>11</v>
      </c>
      <c r="B4932" s="73">
        <f t="shared" si="172"/>
        <v>4931</v>
      </c>
      <c r="C4932" s="363">
        <v>15</v>
      </c>
      <c r="D4932" s="73" t="str">
        <f>IF(ISNUMBER(C4932),LOOKUP(C4932,LL!$Q$2:$Q$40,LL!$T$2:$T$40),"")</f>
        <v>JF</v>
      </c>
      <c r="E4932" s="73">
        <f>IF(ISNUMBER(C4932),LOOKUP(C4932,LL!$Q$2:$Q$40,LL!$U$2:$U$40),"")</f>
        <v>42</v>
      </c>
      <c r="F4932" s="363">
        <v>4</v>
      </c>
      <c r="G4932" s="363">
        <v>1</v>
      </c>
      <c r="H4932" s="363" t="s">
        <v>217</v>
      </c>
      <c r="I4932" s="363" t="s">
        <v>3</v>
      </c>
      <c r="J4932" s="363" t="s">
        <v>260</v>
      </c>
      <c r="K4932" s="364" t="s">
        <v>408</v>
      </c>
      <c r="L4932" s="363">
        <v>26</v>
      </c>
      <c r="M4932" s="363">
        <v>31</v>
      </c>
      <c r="N4932" s="363" t="s">
        <v>9218</v>
      </c>
      <c r="O4932" s="363">
        <v>22</v>
      </c>
      <c r="P4932" s="363">
        <v>18</v>
      </c>
      <c r="Q4932" s="363">
        <f>ROUND(100*L4932/M4932,1)</f>
        <v>83.9</v>
      </c>
      <c r="R4932" s="363">
        <v>14</v>
      </c>
      <c r="S4932" s="363">
        <v>4</v>
      </c>
      <c r="T4932" s="363" t="s">
        <v>9193</v>
      </c>
      <c r="U4932" s="365" t="s">
        <v>9219</v>
      </c>
    </row>
    <row r="4933" spans="1:21" x14ac:dyDescent="0.25">
      <c r="A4933" s="327"/>
      <c r="B4933" s="74">
        <f t="shared" si="172"/>
        <v>4932</v>
      </c>
      <c r="C4933" s="366">
        <v>15</v>
      </c>
      <c r="D4933" s="74" t="str">
        <f>IF(ISNUMBER(C4933),LOOKUP(C4933,LL!$Q$2:$Q$40,LL!$T$2:$T$40),"")</f>
        <v>JF</v>
      </c>
      <c r="E4933" s="74">
        <f>IF(ISNUMBER(C4933),LOOKUP(C4933,LL!$Q$2:$Q$40,LL!$U$2:$U$40),"")</f>
        <v>42</v>
      </c>
      <c r="F4933" s="366">
        <v>4</v>
      </c>
      <c r="G4933" s="366" t="s">
        <v>9220</v>
      </c>
      <c r="H4933" s="366" t="s">
        <v>217</v>
      </c>
      <c r="I4933" s="366" t="s">
        <v>3</v>
      </c>
      <c r="J4933" s="366" t="s">
        <v>260</v>
      </c>
      <c r="K4933" s="367" t="s">
        <v>408</v>
      </c>
      <c r="L4933" s="366">
        <v>31</v>
      </c>
      <c r="M4933" s="366">
        <v>31</v>
      </c>
      <c r="N4933" s="366" t="s">
        <v>9222</v>
      </c>
      <c r="O4933" s="366">
        <v>22</v>
      </c>
      <c r="P4933" s="366">
        <v>22</v>
      </c>
      <c r="Q4933" s="366">
        <f>ROUND(100*L4933/M4933,1)</f>
        <v>100</v>
      </c>
      <c r="R4933" s="366">
        <v>14</v>
      </c>
      <c r="S4933" s="366">
        <v>2</v>
      </c>
      <c r="T4933" s="366" t="s">
        <v>4361</v>
      </c>
      <c r="U4933" s="368" t="s">
        <v>9221</v>
      </c>
    </row>
    <row r="4934" spans="1:21" x14ac:dyDescent="0.25">
      <c r="A4934" s="327">
        <v>54</v>
      </c>
      <c r="B4934" s="73">
        <f t="shared" si="172"/>
        <v>4933</v>
      </c>
      <c r="C4934" s="363">
        <v>15</v>
      </c>
      <c r="D4934" s="73" t="str">
        <f>IF(ISNUMBER(C4934),LOOKUP(C4934,LL!$Q$2:$Q$40,LL!$T$2:$T$40),"")</f>
        <v>JF</v>
      </c>
      <c r="E4934" s="73">
        <f>IF(ISNUMBER(C4934),LOOKUP(C4934,LL!$Q$2:$Q$40,LL!$U$2:$U$40),"")</f>
        <v>42</v>
      </c>
      <c r="F4934" s="363">
        <v>4</v>
      </c>
      <c r="G4934" s="363">
        <v>4</v>
      </c>
      <c r="H4934" s="363" t="s">
        <v>389</v>
      </c>
      <c r="I4934" s="363" t="s">
        <v>3</v>
      </c>
      <c r="J4934" s="363" t="s">
        <v>191</v>
      </c>
      <c r="K4934" s="364" t="s">
        <v>350</v>
      </c>
      <c r="L4934" s="363" t="s">
        <v>7058</v>
      </c>
      <c r="M4934" s="363" t="s">
        <v>7063</v>
      </c>
      <c r="N4934" s="363" t="s">
        <v>1819</v>
      </c>
      <c r="O4934" s="363">
        <v>0</v>
      </c>
      <c r="P4934" s="363">
        <v>3</v>
      </c>
      <c r="Q4934" s="363">
        <v>0</v>
      </c>
      <c r="R4934" s="363">
        <v>1</v>
      </c>
      <c r="S4934" s="363">
        <v>0</v>
      </c>
      <c r="T4934" s="363">
        <v>0</v>
      </c>
      <c r="U4934" s="365" t="s">
        <v>9223</v>
      </c>
    </row>
    <row r="4935" spans="1:21" x14ac:dyDescent="0.25">
      <c r="A4935" s="327">
        <v>54</v>
      </c>
      <c r="B4935" s="74">
        <f t="shared" si="172"/>
        <v>4934</v>
      </c>
      <c r="C4935" s="366">
        <v>15</v>
      </c>
      <c r="D4935" s="74" t="str">
        <f>IF(ISNUMBER(C4935),LOOKUP(C4935,LL!$Q$2:$Q$40,LL!$T$2:$T$40),"")</f>
        <v>JF</v>
      </c>
      <c r="E4935" s="74">
        <f>IF(ISNUMBER(C4935),LOOKUP(C4935,LL!$Q$2:$Q$40,LL!$U$2:$U$40),"")</f>
        <v>42</v>
      </c>
      <c r="F4935" s="366">
        <v>4</v>
      </c>
      <c r="G4935" s="366">
        <v>1</v>
      </c>
      <c r="H4935" s="366" t="s">
        <v>198</v>
      </c>
      <c r="I4935" s="366" t="s">
        <v>3</v>
      </c>
      <c r="J4935" s="366" t="s">
        <v>187</v>
      </c>
      <c r="K4935" s="367" t="s">
        <v>350</v>
      </c>
      <c r="L4935" s="366" t="s">
        <v>7058</v>
      </c>
      <c r="M4935" s="366" t="s">
        <v>1429</v>
      </c>
      <c r="N4935" s="366" t="s">
        <v>9224</v>
      </c>
      <c r="O4935" s="366">
        <v>0</v>
      </c>
      <c r="P4935" s="366">
        <v>0</v>
      </c>
      <c r="Q4935" s="366">
        <v>0</v>
      </c>
      <c r="R4935" s="366">
        <v>1</v>
      </c>
      <c r="S4935" s="366">
        <v>0</v>
      </c>
      <c r="T4935" s="366">
        <v>0</v>
      </c>
      <c r="U4935" s="368" t="s">
        <v>9282</v>
      </c>
    </row>
    <row r="4936" spans="1:21" x14ac:dyDescent="0.25">
      <c r="A4936" s="327">
        <v>30</v>
      </c>
      <c r="B4936" s="73">
        <f t="shared" si="172"/>
        <v>4935</v>
      </c>
      <c r="C4936" s="363">
        <v>15</v>
      </c>
      <c r="D4936" s="73" t="str">
        <f>IF(ISNUMBER(C4936),LOOKUP(C4936,LL!$Q$2:$Q$40,LL!$T$2:$T$40),"")</f>
        <v>JF</v>
      </c>
      <c r="E4936" s="73">
        <f>IF(ISNUMBER(C4936),LOOKUP(C4936,LL!$Q$2:$Q$40,LL!$U$2:$U$40),"")</f>
        <v>42</v>
      </c>
      <c r="F4936" s="363">
        <v>4</v>
      </c>
      <c r="G4936" s="363">
        <v>2</v>
      </c>
      <c r="H4936" s="363" t="s">
        <v>217</v>
      </c>
      <c r="I4936" s="363" t="s">
        <v>191</v>
      </c>
      <c r="J4936" s="363" t="s">
        <v>192</v>
      </c>
      <c r="K4936" s="364" t="s">
        <v>195</v>
      </c>
      <c r="L4936" s="363" t="s">
        <v>220</v>
      </c>
      <c r="M4936" s="363" t="s">
        <v>9225</v>
      </c>
      <c r="N4936" s="363" t="s">
        <v>968</v>
      </c>
      <c r="O4936" s="363">
        <v>0.2</v>
      </c>
      <c r="P4936" s="363" t="s">
        <v>1051</v>
      </c>
      <c r="Q4936" s="363" t="s">
        <v>334</v>
      </c>
      <c r="R4936" s="363" t="s">
        <v>9281</v>
      </c>
      <c r="S4936" s="363" t="s">
        <v>546</v>
      </c>
      <c r="T4936" s="363" t="s">
        <v>5059</v>
      </c>
      <c r="U4936" s="365" t="s">
        <v>9226</v>
      </c>
    </row>
    <row r="4937" spans="1:21" x14ac:dyDescent="0.25">
      <c r="A4937" s="327">
        <v>54</v>
      </c>
      <c r="B4937" s="74">
        <f t="shared" si="172"/>
        <v>4936</v>
      </c>
      <c r="C4937" s="366">
        <v>15</v>
      </c>
      <c r="D4937" s="74" t="str">
        <f>IF(ISNUMBER(C4937),LOOKUP(C4937,LL!$Q$2:$Q$40,LL!$T$2:$T$40),"")</f>
        <v>JF</v>
      </c>
      <c r="E4937" s="74">
        <f>IF(ISNUMBER(C4937),LOOKUP(C4937,LL!$Q$2:$Q$40,LL!$U$2:$U$40),"")</f>
        <v>42</v>
      </c>
      <c r="F4937" s="366">
        <v>4</v>
      </c>
      <c r="G4937" s="366">
        <v>1</v>
      </c>
      <c r="H4937" s="366" t="s">
        <v>65</v>
      </c>
      <c r="I4937" s="366" t="s">
        <v>3</v>
      </c>
      <c r="J4937" s="366" t="s">
        <v>191</v>
      </c>
      <c r="K4937" s="367" t="s">
        <v>350</v>
      </c>
      <c r="L4937" s="366" t="s">
        <v>7058</v>
      </c>
      <c r="M4937" s="366" t="s">
        <v>3144</v>
      </c>
      <c r="N4937" s="366" t="s">
        <v>2183</v>
      </c>
      <c r="O4937" s="366">
        <v>0</v>
      </c>
      <c r="P4937" s="366">
        <v>0</v>
      </c>
      <c r="Q4937" s="366">
        <v>0</v>
      </c>
      <c r="R4937" s="366">
        <v>1</v>
      </c>
      <c r="S4937" s="366">
        <v>0</v>
      </c>
      <c r="T4937" s="366">
        <v>0</v>
      </c>
      <c r="U4937" s="368" t="s">
        <v>9227</v>
      </c>
    </row>
    <row r="4938" spans="1:21" x14ac:dyDescent="0.25">
      <c r="A4938" s="327">
        <v>30</v>
      </c>
      <c r="B4938" s="73">
        <f t="shared" si="172"/>
        <v>4937</v>
      </c>
      <c r="C4938" s="363">
        <v>15</v>
      </c>
      <c r="D4938" s="73" t="str">
        <f>IF(ISNUMBER(C4938),LOOKUP(C4938,LL!$Q$2:$Q$40,LL!$T$2:$T$40),"")</f>
        <v>JF</v>
      </c>
      <c r="E4938" s="73">
        <f>IF(ISNUMBER(C4938),LOOKUP(C4938,LL!$Q$2:$Q$40,LL!$U$2:$U$40),"")</f>
        <v>42</v>
      </c>
      <c r="F4938" s="363">
        <v>4</v>
      </c>
      <c r="G4938" s="363">
        <v>3</v>
      </c>
      <c r="H4938" s="363" t="s">
        <v>217</v>
      </c>
      <c r="I4938" s="363" t="s">
        <v>191</v>
      </c>
      <c r="J4938" s="363" t="s">
        <v>192</v>
      </c>
      <c r="K4938" s="364" t="s">
        <v>195</v>
      </c>
      <c r="L4938" s="363" t="s">
        <v>220</v>
      </c>
      <c r="M4938" s="363" t="s">
        <v>278</v>
      </c>
      <c r="N4938" s="363" t="s">
        <v>968</v>
      </c>
      <c r="O4938" s="363">
        <v>0.2</v>
      </c>
      <c r="P4938" s="363" t="s">
        <v>1051</v>
      </c>
      <c r="Q4938" s="363" t="s">
        <v>334</v>
      </c>
      <c r="R4938" s="363" t="s">
        <v>9281</v>
      </c>
      <c r="S4938" s="363" t="s">
        <v>9228</v>
      </c>
      <c r="T4938" s="363" t="s">
        <v>2853</v>
      </c>
      <c r="U4938" s="365" t="s">
        <v>9229</v>
      </c>
    </row>
    <row r="4939" spans="1:21" x14ac:dyDescent="0.25">
      <c r="A4939" s="327"/>
      <c r="B4939" s="74">
        <f t="shared" si="172"/>
        <v>4938</v>
      </c>
      <c r="C4939" s="366">
        <v>15</v>
      </c>
      <c r="D4939" s="74" t="str">
        <f>IF(ISNUMBER(C4939),LOOKUP(C4939,LL!$Q$2:$Q$40,LL!$T$2:$T$40),"")</f>
        <v>JF</v>
      </c>
      <c r="E4939" s="74">
        <f>IF(ISNUMBER(C4939),LOOKUP(C4939,LL!$Q$2:$Q$40,LL!$U$2:$U$40),"")</f>
        <v>42</v>
      </c>
      <c r="F4939" s="366">
        <v>4</v>
      </c>
      <c r="G4939" s="366">
        <v>4</v>
      </c>
      <c r="H4939" s="366" t="s">
        <v>217</v>
      </c>
      <c r="I4939" s="366" t="s">
        <v>191</v>
      </c>
      <c r="J4939" s="366" t="s">
        <v>3</v>
      </c>
      <c r="K4939" s="367" t="s">
        <v>195</v>
      </c>
      <c r="L4939" s="366" t="s">
        <v>220</v>
      </c>
      <c r="M4939" s="366" t="s">
        <v>467</v>
      </c>
      <c r="N4939" s="366" t="s">
        <v>968</v>
      </c>
      <c r="O4939" s="366">
        <v>0.2</v>
      </c>
      <c r="P4939" s="366" t="s">
        <v>298</v>
      </c>
      <c r="Q4939" s="366" t="s">
        <v>3773</v>
      </c>
      <c r="R4939" s="366" t="s">
        <v>9281</v>
      </c>
      <c r="S4939" s="366" t="s">
        <v>2600</v>
      </c>
      <c r="T4939" s="366"/>
      <c r="U4939" s="368" t="s">
        <v>9283</v>
      </c>
    </row>
    <row r="4940" spans="1:21" x14ac:dyDescent="0.25">
      <c r="A4940" s="327"/>
      <c r="B4940" s="73">
        <f t="shared" si="172"/>
        <v>4939</v>
      </c>
      <c r="C4940" s="363">
        <v>15</v>
      </c>
      <c r="D4940" s="73" t="str">
        <f>IF(ISNUMBER(C4940),LOOKUP(C4940,LL!$Q$2:$Q$40,LL!$T$2:$T$40),"")</f>
        <v>JF</v>
      </c>
      <c r="E4940" s="73">
        <f>IF(ISNUMBER(C4940),LOOKUP(C4940,LL!$Q$2:$Q$40,LL!$U$2:$U$40),"")</f>
        <v>42</v>
      </c>
      <c r="F4940" s="363">
        <v>4</v>
      </c>
      <c r="G4940" s="363">
        <v>7</v>
      </c>
      <c r="H4940" s="363" t="s">
        <v>217</v>
      </c>
      <c r="I4940" s="363" t="s">
        <v>177</v>
      </c>
      <c r="J4940" s="363" t="s">
        <v>3</v>
      </c>
      <c r="K4940" s="364" t="s">
        <v>195</v>
      </c>
      <c r="L4940" s="363" t="s">
        <v>220</v>
      </c>
      <c r="M4940" s="363" t="s">
        <v>278</v>
      </c>
      <c r="N4940" s="363" t="s">
        <v>908</v>
      </c>
      <c r="O4940" s="363">
        <v>0.3</v>
      </c>
      <c r="P4940" s="363" t="s">
        <v>298</v>
      </c>
      <c r="Q4940" s="363" t="s">
        <v>3773</v>
      </c>
      <c r="R4940" s="363" t="s">
        <v>9281</v>
      </c>
      <c r="S4940" s="363" t="s">
        <v>1272</v>
      </c>
      <c r="T4940" s="363"/>
      <c r="U4940" s="365" t="s">
        <v>9230</v>
      </c>
    </row>
    <row r="4941" spans="1:21" x14ac:dyDescent="0.25">
      <c r="A4941" s="327">
        <v>6</v>
      </c>
      <c r="B4941" s="74">
        <f t="shared" si="172"/>
        <v>4940</v>
      </c>
      <c r="C4941" s="366">
        <v>15</v>
      </c>
      <c r="D4941" s="74" t="str">
        <f>IF(ISNUMBER(C4941),LOOKUP(C4941,LL!$Q$2:$Q$40,LL!$T$2:$T$40),"")</f>
        <v>JF</v>
      </c>
      <c r="E4941" s="74">
        <f>IF(ISNUMBER(C4941),LOOKUP(C4941,LL!$Q$2:$Q$40,LL!$U$2:$U$40),"")</f>
        <v>42</v>
      </c>
      <c r="F4941" s="366">
        <v>4</v>
      </c>
      <c r="G4941" s="366">
        <v>1</v>
      </c>
      <c r="H4941" s="366" t="s">
        <v>217</v>
      </c>
      <c r="I4941" s="366" t="s">
        <v>3</v>
      </c>
      <c r="J4941" s="366" t="s">
        <v>357</v>
      </c>
      <c r="K4941" s="367" t="s">
        <v>2213</v>
      </c>
      <c r="L4941" s="366">
        <v>8</v>
      </c>
      <c r="M4941" s="366">
        <v>8</v>
      </c>
      <c r="N4941" s="366" t="s">
        <v>907</v>
      </c>
      <c r="O4941" s="366">
        <v>4</v>
      </c>
      <c r="P4941" s="366">
        <v>9</v>
      </c>
      <c r="Q4941" s="366">
        <v>0</v>
      </c>
      <c r="R4941" s="366">
        <v>4</v>
      </c>
      <c r="S4941" s="366">
        <v>12</v>
      </c>
      <c r="T4941" s="366">
        <v>11.5</v>
      </c>
      <c r="U4941" s="368" t="s">
        <v>9232</v>
      </c>
    </row>
    <row r="4942" spans="1:21" x14ac:dyDescent="0.25">
      <c r="A4942" s="327"/>
      <c r="B4942" s="73">
        <f t="shared" si="172"/>
        <v>4941</v>
      </c>
      <c r="C4942" s="363">
        <v>15</v>
      </c>
      <c r="D4942" s="73" t="str">
        <f>IF(ISNUMBER(C4942),LOOKUP(C4942,LL!$Q$2:$Q$40,LL!$T$2:$T$40),"")</f>
        <v>JF</v>
      </c>
      <c r="E4942" s="73">
        <f>IF(ISNUMBER(C4942),LOOKUP(C4942,LL!$Q$2:$Q$40,LL!$U$2:$U$40),"")</f>
        <v>42</v>
      </c>
      <c r="F4942" s="363">
        <v>4</v>
      </c>
      <c r="G4942" s="363">
        <v>2</v>
      </c>
      <c r="H4942" s="363" t="s">
        <v>217</v>
      </c>
      <c r="I4942" s="363" t="s">
        <v>3</v>
      </c>
      <c r="J4942" s="363" t="s">
        <v>357</v>
      </c>
      <c r="K4942" s="364" t="s">
        <v>2213</v>
      </c>
      <c r="L4942" s="363">
        <v>5</v>
      </c>
      <c r="M4942" s="363">
        <v>5</v>
      </c>
      <c r="N4942" s="363" t="s">
        <v>908</v>
      </c>
      <c r="O4942" s="363">
        <v>4</v>
      </c>
      <c r="P4942" s="363">
        <v>10</v>
      </c>
      <c r="Q4942" s="363">
        <v>0</v>
      </c>
      <c r="R4942" s="363">
        <v>5</v>
      </c>
      <c r="S4942" s="363">
        <v>13</v>
      </c>
      <c r="T4942" s="363">
        <v>11</v>
      </c>
      <c r="U4942" s="365" t="s">
        <v>9234</v>
      </c>
    </row>
    <row r="4943" spans="1:21" x14ac:dyDescent="0.25">
      <c r="A4943" s="327"/>
      <c r="B4943" s="74">
        <f t="shared" si="172"/>
        <v>4942</v>
      </c>
      <c r="C4943" s="366">
        <v>15</v>
      </c>
      <c r="D4943" s="74" t="str">
        <f>IF(ISNUMBER(C4943),LOOKUP(C4943,LL!$Q$2:$Q$40,LL!$T$2:$T$40),"")</f>
        <v>JF</v>
      </c>
      <c r="E4943" s="74">
        <f>IF(ISNUMBER(C4943),LOOKUP(C4943,LL!$Q$2:$Q$40,LL!$U$2:$U$40),"")</f>
        <v>42</v>
      </c>
      <c r="F4943" s="366">
        <v>4</v>
      </c>
      <c r="G4943" s="366">
        <v>3</v>
      </c>
      <c r="H4943" s="366" t="s">
        <v>217</v>
      </c>
      <c r="I4943" s="366" t="s">
        <v>3</v>
      </c>
      <c r="J4943" s="366" t="s">
        <v>357</v>
      </c>
      <c r="K4943" s="367" t="s">
        <v>2213</v>
      </c>
      <c r="L4943" s="366">
        <v>4</v>
      </c>
      <c r="M4943" s="366">
        <v>4</v>
      </c>
      <c r="N4943" s="366" t="s">
        <v>923</v>
      </c>
      <c r="O4943" s="366">
        <v>2</v>
      </c>
      <c r="P4943" s="366">
        <v>9</v>
      </c>
      <c r="Q4943" s="366">
        <v>0</v>
      </c>
      <c r="R4943" s="366">
        <v>3</v>
      </c>
      <c r="S4943" s="366">
        <v>11</v>
      </c>
      <c r="T4943" s="366">
        <v>8</v>
      </c>
      <c r="U4943" s="368" t="s">
        <v>9235</v>
      </c>
    </row>
    <row r="4944" spans="1:21" x14ac:dyDescent="0.25">
      <c r="A4944" s="327"/>
      <c r="B4944" s="73">
        <f t="shared" si="172"/>
        <v>4943</v>
      </c>
      <c r="C4944" s="363">
        <v>15</v>
      </c>
      <c r="D4944" s="73" t="str">
        <f>IF(ISNUMBER(C4944),LOOKUP(C4944,LL!$Q$2:$Q$40,LL!$T$2:$T$40),"")</f>
        <v>JF</v>
      </c>
      <c r="E4944" s="73">
        <f>IF(ISNUMBER(C4944),LOOKUP(C4944,LL!$Q$2:$Q$40,LL!$U$2:$U$40),"")</f>
        <v>42</v>
      </c>
      <c r="F4944" s="363">
        <v>4</v>
      </c>
      <c r="G4944" s="363">
        <v>4</v>
      </c>
      <c r="H4944" s="363" t="s">
        <v>217</v>
      </c>
      <c r="I4944" s="363" t="s">
        <v>3</v>
      </c>
      <c r="J4944" s="363" t="s">
        <v>357</v>
      </c>
      <c r="K4944" s="364" t="s">
        <v>2213</v>
      </c>
      <c r="L4944" s="363">
        <v>9</v>
      </c>
      <c r="M4944" s="363">
        <v>1.4</v>
      </c>
      <c r="N4944" s="363" t="s">
        <v>909</v>
      </c>
      <c r="O4944" s="363">
        <v>2</v>
      </c>
      <c r="P4944" s="363">
        <v>6</v>
      </c>
      <c r="Q4944" s="363">
        <v>0</v>
      </c>
      <c r="R4944" s="363">
        <v>5</v>
      </c>
      <c r="S4944" s="363">
        <v>21</v>
      </c>
      <c r="T4944" s="363">
        <v>13.5</v>
      </c>
      <c r="U4944" s="365" t="s">
        <v>9231</v>
      </c>
    </row>
    <row r="4945" spans="1:21" x14ac:dyDescent="0.25">
      <c r="A4945" s="327"/>
      <c r="B4945" s="74">
        <f t="shared" si="172"/>
        <v>4944</v>
      </c>
      <c r="C4945" s="366">
        <v>15</v>
      </c>
      <c r="D4945" s="74" t="str">
        <f>IF(ISNUMBER(C4945),LOOKUP(C4945,LL!$Q$2:$Q$40,LL!$T$2:$T$40),"")</f>
        <v>JF</v>
      </c>
      <c r="E4945" s="74">
        <f>IF(ISNUMBER(C4945),LOOKUP(C4945,LL!$Q$2:$Q$40,LL!$U$2:$U$40),"")</f>
        <v>42</v>
      </c>
      <c r="F4945" s="366">
        <v>4</v>
      </c>
      <c r="G4945" s="366">
        <v>5</v>
      </c>
      <c r="H4945" s="366" t="s">
        <v>217</v>
      </c>
      <c r="I4945" s="366" t="s">
        <v>3</v>
      </c>
      <c r="J4945" s="366" t="s">
        <v>357</v>
      </c>
      <c r="K4945" s="367" t="s">
        <v>2213</v>
      </c>
      <c r="L4945" s="366">
        <v>8</v>
      </c>
      <c r="M4945" s="366">
        <v>0</v>
      </c>
      <c r="N4945" s="366" t="s">
        <v>915</v>
      </c>
      <c r="O4945" s="366">
        <v>2</v>
      </c>
      <c r="P4945" s="366">
        <v>5</v>
      </c>
      <c r="Q4945" s="366">
        <v>0</v>
      </c>
      <c r="R4945" s="366">
        <v>0</v>
      </c>
      <c r="S4945" s="366">
        <v>0</v>
      </c>
      <c r="T4945" s="366">
        <v>3</v>
      </c>
      <c r="U4945" s="368" t="s">
        <v>9284</v>
      </c>
    </row>
    <row r="4946" spans="1:21" x14ac:dyDescent="0.25">
      <c r="A4946" s="327"/>
      <c r="B4946" s="73">
        <f t="shared" si="172"/>
        <v>4945</v>
      </c>
      <c r="C4946" s="363">
        <v>15</v>
      </c>
      <c r="D4946" s="73" t="str">
        <f>IF(ISNUMBER(C4946),LOOKUP(C4946,LL!$Q$2:$Q$40,LL!$T$2:$T$40),"")</f>
        <v>JF</v>
      </c>
      <c r="E4946" s="73">
        <f>IF(ISNUMBER(C4946),LOOKUP(C4946,LL!$Q$2:$Q$40,LL!$U$2:$U$40),"")</f>
        <v>42</v>
      </c>
      <c r="F4946" s="363">
        <v>4</v>
      </c>
      <c r="G4946" s="363">
        <v>6</v>
      </c>
      <c r="H4946" s="363" t="s">
        <v>217</v>
      </c>
      <c r="I4946" s="363" t="s">
        <v>3</v>
      </c>
      <c r="J4946" s="363" t="s">
        <v>357</v>
      </c>
      <c r="K4946" s="364" t="s">
        <v>2213</v>
      </c>
      <c r="L4946" s="363">
        <v>7</v>
      </c>
      <c r="M4946" s="363">
        <v>0</v>
      </c>
      <c r="N4946" s="363" t="s">
        <v>918</v>
      </c>
      <c r="O4946" s="363">
        <v>1</v>
      </c>
      <c r="P4946" s="363">
        <v>2</v>
      </c>
      <c r="Q4946" s="363">
        <v>0</v>
      </c>
      <c r="R4946" s="363">
        <v>0</v>
      </c>
      <c r="S4946" s="363">
        <v>0</v>
      </c>
      <c r="T4946" s="363">
        <v>3.5</v>
      </c>
      <c r="U4946" s="365"/>
    </row>
    <row r="4947" spans="1:21" x14ac:dyDescent="0.25">
      <c r="A4947" s="327"/>
      <c r="B4947" s="74">
        <f t="shared" si="172"/>
        <v>4946</v>
      </c>
      <c r="C4947" s="366">
        <v>15</v>
      </c>
      <c r="D4947" s="74" t="str">
        <f>IF(ISNUMBER(C4947),LOOKUP(C4947,LL!$Q$2:$Q$40,LL!$T$2:$T$40),"")</f>
        <v>JF</v>
      </c>
      <c r="E4947" s="74">
        <f>IF(ISNUMBER(C4947),LOOKUP(C4947,LL!$Q$2:$Q$40,LL!$U$2:$U$40),"")</f>
        <v>42</v>
      </c>
      <c r="F4947" s="366">
        <v>4</v>
      </c>
      <c r="G4947" s="366">
        <v>7</v>
      </c>
      <c r="H4947" s="366" t="s">
        <v>217</v>
      </c>
      <c r="I4947" s="366" t="s">
        <v>3</v>
      </c>
      <c r="J4947" s="366" t="s">
        <v>357</v>
      </c>
      <c r="K4947" s="367" t="s">
        <v>2213</v>
      </c>
      <c r="L4947" s="366">
        <v>6</v>
      </c>
      <c r="M4947" s="366">
        <v>0</v>
      </c>
      <c r="N4947" s="366" t="s">
        <v>919</v>
      </c>
      <c r="O4947" s="366">
        <v>2</v>
      </c>
      <c r="P4947" s="366">
        <v>3</v>
      </c>
      <c r="Q4947" s="366">
        <v>0</v>
      </c>
      <c r="R4947" s="366">
        <v>0</v>
      </c>
      <c r="S4947" s="366">
        <v>0</v>
      </c>
      <c r="T4947" s="366">
        <v>2</v>
      </c>
      <c r="U4947" s="368"/>
    </row>
    <row r="4948" spans="1:21" x14ac:dyDescent="0.25">
      <c r="A4948" s="327"/>
      <c r="B4948" s="73">
        <f t="shared" si="172"/>
        <v>4947</v>
      </c>
      <c r="C4948" s="363">
        <v>15</v>
      </c>
      <c r="D4948" s="73" t="str">
        <f>IF(ISNUMBER(C4948),LOOKUP(C4948,LL!$Q$2:$Q$40,LL!$T$2:$T$40),"")</f>
        <v>JF</v>
      </c>
      <c r="E4948" s="73">
        <f>IF(ISNUMBER(C4948),LOOKUP(C4948,LL!$Q$2:$Q$40,LL!$U$2:$U$40),"")</f>
        <v>42</v>
      </c>
      <c r="F4948" s="363">
        <v>4</v>
      </c>
      <c r="G4948" s="363">
        <v>8</v>
      </c>
      <c r="H4948" s="363" t="s">
        <v>217</v>
      </c>
      <c r="I4948" s="363" t="s">
        <v>3</v>
      </c>
      <c r="J4948" s="363" t="s">
        <v>357</v>
      </c>
      <c r="K4948" s="364" t="s">
        <v>2213</v>
      </c>
      <c r="L4948" s="363">
        <v>3</v>
      </c>
      <c r="M4948" s="363">
        <v>0</v>
      </c>
      <c r="N4948" s="363" t="s">
        <v>912</v>
      </c>
      <c r="O4948" s="363">
        <v>1</v>
      </c>
      <c r="P4948" s="363">
        <v>3</v>
      </c>
      <c r="Q4948" s="363">
        <v>0</v>
      </c>
      <c r="R4948" s="363">
        <v>0</v>
      </c>
      <c r="S4948" s="363">
        <v>0</v>
      </c>
      <c r="T4948" s="363">
        <v>1</v>
      </c>
      <c r="U4948" s="365"/>
    </row>
    <row r="4949" spans="1:21" x14ac:dyDescent="0.25">
      <c r="A4949" s="327"/>
      <c r="B4949" s="74">
        <f t="shared" si="172"/>
        <v>4948</v>
      </c>
      <c r="C4949" s="366">
        <v>15</v>
      </c>
      <c r="D4949" s="74" t="str">
        <f>IF(ISNUMBER(C4949),LOOKUP(C4949,LL!$Q$2:$Q$40,LL!$T$2:$T$40),"")</f>
        <v>JF</v>
      </c>
      <c r="E4949" s="74">
        <f>IF(ISNUMBER(C4949),LOOKUP(C4949,LL!$Q$2:$Q$40,LL!$U$2:$U$40),"")</f>
        <v>42</v>
      </c>
      <c r="F4949" s="366">
        <v>4</v>
      </c>
      <c r="G4949" s="366">
        <v>9</v>
      </c>
      <c r="H4949" s="366" t="s">
        <v>217</v>
      </c>
      <c r="I4949" s="366" t="s">
        <v>3</v>
      </c>
      <c r="J4949" s="366" t="s">
        <v>357</v>
      </c>
      <c r="K4949" s="367" t="s">
        <v>2213</v>
      </c>
      <c r="L4949" s="366">
        <v>3</v>
      </c>
      <c r="M4949" s="366">
        <v>0</v>
      </c>
      <c r="N4949" s="366" t="s">
        <v>916</v>
      </c>
      <c r="O4949" s="366">
        <v>1</v>
      </c>
      <c r="P4949" s="366">
        <v>2</v>
      </c>
      <c r="Q4949" s="366">
        <v>0</v>
      </c>
      <c r="R4949" s="366">
        <v>0</v>
      </c>
      <c r="S4949" s="366">
        <v>0</v>
      </c>
      <c r="T4949" s="366">
        <v>1.5</v>
      </c>
      <c r="U4949" s="368"/>
    </row>
    <row r="4950" spans="1:21" x14ac:dyDescent="0.25">
      <c r="A4950" s="327"/>
      <c r="B4950" s="73">
        <f t="shared" si="172"/>
        <v>4949</v>
      </c>
      <c r="C4950" s="363">
        <v>15</v>
      </c>
      <c r="D4950" s="73" t="str">
        <f>IF(ISNUMBER(C4950),LOOKUP(C4950,LL!$Q$2:$Q$40,LL!$T$2:$T$40),"")</f>
        <v>JF</v>
      </c>
      <c r="E4950" s="73">
        <f>IF(ISNUMBER(C4950),LOOKUP(C4950,LL!$Q$2:$Q$40,LL!$U$2:$U$40),"")</f>
        <v>42</v>
      </c>
      <c r="F4950" s="363">
        <v>4</v>
      </c>
      <c r="G4950" s="363">
        <v>10</v>
      </c>
      <c r="H4950" s="363" t="s">
        <v>217</v>
      </c>
      <c r="I4950" s="363" t="s">
        <v>3</v>
      </c>
      <c r="J4950" s="363" t="s">
        <v>357</v>
      </c>
      <c r="K4950" s="364" t="s">
        <v>2213</v>
      </c>
      <c r="L4950" s="363">
        <v>2</v>
      </c>
      <c r="M4950" s="363">
        <v>0</v>
      </c>
      <c r="N4950" s="363" t="s">
        <v>2611</v>
      </c>
      <c r="O4950" s="363">
        <v>1</v>
      </c>
      <c r="P4950" s="363">
        <v>1</v>
      </c>
      <c r="Q4950" s="363">
        <v>0</v>
      </c>
      <c r="R4950" s="363">
        <v>0</v>
      </c>
      <c r="S4950" s="363">
        <v>0</v>
      </c>
      <c r="T4950" s="363">
        <v>0.5</v>
      </c>
      <c r="U4950" s="365"/>
    </row>
    <row r="4951" spans="1:21" x14ac:dyDescent="0.25">
      <c r="A4951" s="327"/>
      <c r="B4951" s="74">
        <f t="shared" si="172"/>
        <v>4950</v>
      </c>
      <c r="C4951" s="366">
        <v>15</v>
      </c>
      <c r="D4951" s="74" t="str">
        <f>IF(ISNUMBER(C4951),LOOKUP(C4951,LL!$Q$2:$Q$40,LL!$T$2:$T$40),"")</f>
        <v>JF</v>
      </c>
      <c r="E4951" s="74">
        <f>IF(ISNUMBER(C4951),LOOKUP(C4951,LL!$Q$2:$Q$40,LL!$U$2:$U$40),"")</f>
        <v>42</v>
      </c>
      <c r="F4951" s="366">
        <v>4</v>
      </c>
      <c r="G4951" s="366">
        <v>11</v>
      </c>
      <c r="H4951" s="366" t="s">
        <v>217</v>
      </c>
      <c r="I4951" s="366" t="s">
        <v>3</v>
      </c>
      <c r="J4951" s="366" t="s">
        <v>357</v>
      </c>
      <c r="K4951" s="367" t="s">
        <v>2213</v>
      </c>
      <c r="L4951" s="366">
        <v>1</v>
      </c>
      <c r="M4951" s="366">
        <v>0</v>
      </c>
      <c r="N4951" s="366" t="s">
        <v>913</v>
      </c>
      <c r="O4951" s="366">
        <v>0</v>
      </c>
      <c r="P4951" s="366">
        <v>0</v>
      </c>
      <c r="Q4951" s="366">
        <v>0</v>
      </c>
      <c r="R4951" s="366">
        <v>0</v>
      </c>
      <c r="S4951" s="366">
        <v>0</v>
      </c>
      <c r="T4951" s="366">
        <v>0.5</v>
      </c>
      <c r="U4951" s="368"/>
    </row>
    <row r="4952" spans="1:21" x14ac:dyDescent="0.25">
      <c r="A4952" s="327"/>
      <c r="B4952" s="73">
        <f t="shared" si="172"/>
        <v>4951</v>
      </c>
      <c r="C4952" s="363">
        <v>15</v>
      </c>
      <c r="D4952" s="73" t="str">
        <f>IF(ISNUMBER(C4952),LOOKUP(C4952,LL!$Q$2:$Q$40,LL!$T$2:$T$40),"")</f>
        <v>JF</v>
      </c>
      <c r="E4952" s="73">
        <f>IF(ISNUMBER(C4952),LOOKUP(C4952,LL!$Q$2:$Q$40,LL!$U$2:$U$40),"")</f>
        <v>42</v>
      </c>
      <c r="F4952" s="363">
        <v>4</v>
      </c>
      <c r="G4952" s="363">
        <v>12</v>
      </c>
      <c r="H4952" s="363" t="s">
        <v>217</v>
      </c>
      <c r="I4952" s="363" t="s">
        <v>3</v>
      </c>
      <c r="J4952" s="363" t="s">
        <v>357</v>
      </c>
      <c r="K4952" s="364" t="s">
        <v>2213</v>
      </c>
      <c r="L4952" s="363">
        <v>1</v>
      </c>
      <c r="M4952" s="363">
        <v>0</v>
      </c>
      <c r="N4952" s="363" t="s">
        <v>914</v>
      </c>
      <c r="O4952" s="363">
        <v>0</v>
      </c>
      <c r="P4952" s="363">
        <v>0</v>
      </c>
      <c r="Q4952" s="363">
        <v>0</v>
      </c>
      <c r="R4952" s="363">
        <v>0</v>
      </c>
      <c r="S4952" s="363">
        <v>0</v>
      </c>
      <c r="T4952" s="363">
        <v>0.5</v>
      </c>
      <c r="U4952" s="365"/>
    </row>
    <row r="4953" spans="1:21" x14ac:dyDescent="0.25">
      <c r="A4953" s="327"/>
      <c r="B4953" s="74">
        <f t="shared" si="172"/>
        <v>4952</v>
      </c>
      <c r="C4953" s="366">
        <v>15</v>
      </c>
      <c r="D4953" s="74" t="str">
        <f>IF(ISNUMBER(C4953),LOOKUP(C4953,LL!$Q$2:$Q$40,LL!$T$2:$T$40),"")</f>
        <v>JF</v>
      </c>
      <c r="E4953" s="74">
        <f>IF(ISNUMBER(C4953),LOOKUP(C4953,LL!$Q$2:$Q$40,LL!$U$2:$U$40),"")</f>
        <v>42</v>
      </c>
      <c r="F4953" s="366">
        <v>4</v>
      </c>
      <c r="G4953" s="366">
        <v>13</v>
      </c>
      <c r="H4953" s="366" t="s">
        <v>217</v>
      </c>
      <c r="I4953" s="366" t="s">
        <v>3</v>
      </c>
      <c r="J4953" s="366" t="s">
        <v>357</v>
      </c>
      <c r="K4953" s="367" t="s">
        <v>2213</v>
      </c>
      <c r="L4953" s="366">
        <v>1</v>
      </c>
      <c r="M4953" s="366">
        <v>0</v>
      </c>
      <c r="N4953" s="366" t="s">
        <v>917</v>
      </c>
      <c r="O4953" s="366">
        <v>0</v>
      </c>
      <c r="P4953" s="366">
        <v>0</v>
      </c>
      <c r="Q4953" s="366">
        <v>0</v>
      </c>
      <c r="R4953" s="366">
        <v>0</v>
      </c>
      <c r="S4953" s="366">
        <v>0</v>
      </c>
      <c r="T4953" s="366">
        <v>0.5</v>
      </c>
      <c r="U4953" s="368"/>
    </row>
    <row r="4954" spans="1:21" x14ac:dyDescent="0.25">
      <c r="A4954" s="327"/>
      <c r="B4954" s="73">
        <f t="shared" si="172"/>
        <v>4953</v>
      </c>
      <c r="C4954" s="363">
        <v>15</v>
      </c>
      <c r="D4954" s="73" t="str">
        <f>IF(ISNUMBER(C4954),LOOKUP(C4954,LL!$Q$2:$Q$40,LL!$T$2:$T$40),"")</f>
        <v>JF</v>
      </c>
      <c r="E4954" s="73">
        <f>IF(ISNUMBER(C4954),LOOKUP(C4954,LL!$Q$2:$Q$40,LL!$U$2:$U$40),"")</f>
        <v>42</v>
      </c>
      <c r="F4954" s="363">
        <v>4</v>
      </c>
      <c r="G4954" s="363">
        <v>14</v>
      </c>
      <c r="H4954" s="363" t="s">
        <v>217</v>
      </c>
      <c r="I4954" s="363" t="s">
        <v>3</v>
      </c>
      <c r="J4954" s="363" t="s">
        <v>357</v>
      </c>
      <c r="K4954" s="364" t="s">
        <v>2213</v>
      </c>
      <c r="L4954" s="363">
        <v>1</v>
      </c>
      <c r="M4954" s="363">
        <v>0</v>
      </c>
      <c r="N4954" s="363" t="s">
        <v>920</v>
      </c>
      <c r="O4954" s="363">
        <v>0</v>
      </c>
      <c r="P4954" s="363">
        <v>0</v>
      </c>
      <c r="Q4954" s="363">
        <v>0</v>
      </c>
      <c r="R4954" s="363">
        <v>0</v>
      </c>
      <c r="S4954" s="363">
        <v>0</v>
      </c>
      <c r="T4954" s="363">
        <v>0.5</v>
      </c>
      <c r="U4954" s="365"/>
    </row>
    <row r="4955" spans="1:21" x14ac:dyDescent="0.25">
      <c r="A4955" s="327"/>
      <c r="B4955" s="74">
        <f t="shared" si="172"/>
        <v>4954</v>
      </c>
      <c r="C4955" s="366">
        <v>15</v>
      </c>
      <c r="D4955" s="74" t="str">
        <f>IF(ISNUMBER(C4955),LOOKUP(C4955,LL!$Q$2:$Q$40,LL!$T$2:$T$40),"")</f>
        <v>JF</v>
      </c>
      <c r="E4955" s="74">
        <f>IF(ISNUMBER(C4955),LOOKUP(C4955,LL!$Q$2:$Q$40,LL!$U$2:$U$40),"")</f>
        <v>42</v>
      </c>
      <c r="F4955" s="366">
        <v>4</v>
      </c>
      <c r="G4955" s="366">
        <v>15</v>
      </c>
      <c r="H4955" s="366" t="s">
        <v>217</v>
      </c>
      <c r="I4955" s="366" t="s">
        <v>3</v>
      </c>
      <c r="J4955" s="366" t="s">
        <v>357</v>
      </c>
      <c r="K4955" s="367" t="s">
        <v>2213</v>
      </c>
      <c r="L4955" s="366">
        <v>1</v>
      </c>
      <c r="M4955" s="366">
        <v>0</v>
      </c>
      <c r="N4955" s="366" t="s">
        <v>924</v>
      </c>
      <c r="O4955" s="366">
        <v>0</v>
      </c>
      <c r="P4955" s="366">
        <v>0</v>
      </c>
      <c r="Q4955" s="366">
        <v>0</v>
      </c>
      <c r="R4955" s="366">
        <v>0</v>
      </c>
      <c r="S4955" s="366">
        <v>0</v>
      </c>
      <c r="T4955" s="366">
        <v>0.5</v>
      </c>
      <c r="U4955" s="368"/>
    </row>
    <row r="4956" spans="1:21" x14ac:dyDescent="0.25">
      <c r="A4956" s="327"/>
      <c r="B4956" s="73">
        <f t="shared" si="172"/>
        <v>4955</v>
      </c>
      <c r="C4956" s="363">
        <v>15</v>
      </c>
      <c r="D4956" s="73" t="str">
        <f>IF(ISNUMBER(C4956),LOOKUP(C4956,LL!$Q$2:$Q$40,LL!$T$2:$T$40),"")</f>
        <v>JF</v>
      </c>
      <c r="E4956" s="73">
        <f>IF(ISNUMBER(C4956),LOOKUP(C4956,LL!$Q$2:$Q$40,LL!$U$2:$U$40),"")</f>
        <v>42</v>
      </c>
      <c r="F4956" s="363">
        <v>4</v>
      </c>
      <c r="G4956" s="363">
        <v>16</v>
      </c>
      <c r="H4956" s="363" t="s">
        <v>65</v>
      </c>
      <c r="I4956" s="363" t="s">
        <v>3</v>
      </c>
      <c r="J4956" s="363" t="s">
        <v>357</v>
      </c>
      <c r="K4956" s="364" t="s">
        <v>2213</v>
      </c>
      <c r="L4956" s="363">
        <v>1</v>
      </c>
      <c r="M4956" s="363">
        <v>0</v>
      </c>
      <c r="N4956" s="363" t="s">
        <v>925</v>
      </c>
      <c r="O4956" s="363">
        <v>1</v>
      </c>
      <c r="P4956" s="363">
        <v>2</v>
      </c>
      <c r="Q4956" s="363">
        <v>0</v>
      </c>
      <c r="R4956" s="363">
        <v>0</v>
      </c>
      <c r="S4956" s="363">
        <v>0</v>
      </c>
      <c r="T4956" s="363">
        <v>0.5</v>
      </c>
      <c r="U4956" s="365" t="s">
        <v>9285</v>
      </c>
    </row>
    <row r="4957" spans="1:21" x14ac:dyDescent="0.25">
      <c r="A4957" s="327"/>
      <c r="B4957" s="74">
        <f t="shared" si="172"/>
        <v>4956</v>
      </c>
      <c r="C4957" s="366">
        <v>15</v>
      </c>
      <c r="D4957" s="74" t="str">
        <f>IF(ISNUMBER(C4957),LOOKUP(C4957,LL!$Q$2:$Q$40,LL!$T$2:$T$40),"")</f>
        <v>JF</v>
      </c>
      <c r="E4957" s="74">
        <f>IF(ISNUMBER(C4957),LOOKUP(C4957,LL!$Q$2:$Q$40,LL!$U$2:$U$40),"")</f>
        <v>42</v>
      </c>
      <c r="F4957" s="366">
        <v>4</v>
      </c>
      <c r="G4957" s="366">
        <v>17</v>
      </c>
      <c r="H4957" s="366" t="s">
        <v>65</v>
      </c>
      <c r="I4957" s="366" t="s">
        <v>3</v>
      </c>
      <c r="J4957" s="366" t="s">
        <v>357</v>
      </c>
      <c r="K4957" s="367" t="s">
        <v>2213</v>
      </c>
      <c r="L4957" s="366">
        <v>1</v>
      </c>
      <c r="M4957" s="366">
        <v>0</v>
      </c>
      <c r="N4957" s="366" t="s">
        <v>926</v>
      </c>
      <c r="O4957" s="366">
        <v>8</v>
      </c>
      <c r="P4957" s="366">
        <v>29</v>
      </c>
      <c r="Q4957" s="366">
        <v>0</v>
      </c>
      <c r="R4957" s="366">
        <v>2</v>
      </c>
      <c r="S4957" s="366">
        <v>9</v>
      </c>
      <c r="T4957" s="366">
        <v>4.5</v>
      </c>
      <c r="U4957" s="368"/>
    </row>
    <row r="4958" spans="1:21" x14ac:dyDescent="0.25">
      <c r="A4958" s="327"/>
      <c r="B4958" s="73">
        <f t="shared" si="172"/>
        <v>4957</v>
      </c>
      <c r="C4958" s="363">
        <v>15</v>
      </c>
      <c r="D4958" s="73" t="str">
        <f>IF(ISNUMBER(C4958),LOOKUP(C4958,LL!$Q$2:$Q$40,LL!$T$2:$T$40),"")</f>
        <v>JF</v>
      </c>
      <c r="E4958" s="73">
        <f>IF(ISNUMBER(C4958),LOOKUP(C4958,LL!$Q$2:$Q$40,LL!$U$2:$U$40),"")</f>
        <v>42</v>
      </c>
      <c r="F4958" s="363">
        <v>4</v>
      </c>
      <c r="G4958" s="363">
        <v>18</v>
      </c>
      <c r="H4958" s="363" t="s">
        <v>217</v>
      </c>
      <c r="I4958" s="363" t="s">
        <v>3</v>
      </c>
      <c r="J4958" s="363" t="s">
        <v>357</v>
      </c>
      <c r="K4958" s="364" t="s">
        <v>2213</v>
      </c>
      <c r="L4958" s="363">
        <v>0</v>
      </c>
      <c r="M4958" s="363">
        <v>0</v>
      </c>
      <c r="N4958" s="363" t="s">
        <v>910</v>
      </c>
      <c r="O4958" s="363">
        <v>0</v>
      </c>
      <c r="P4958" s="363">
        <v>0</v>
      </c>
      <c r="Q4958" s="363">
        <v>0</v>
      </c>
      <c r="R4958" s="363">
        <v>0</v>
      </c>
      <c r="S4958" s="363">
        <v>0</v>
      </c>
      <c r="T4958" s="363">
        <v>0</v>
      </c>
      <c r="U4958" s="365"/>
    </row>
    <row r="4959" spans="1:21" x14ac:dyDescent="0.25">
      <c r="A4959" s="327"/>
      <c r="B4959" s="74">
        <f t="shared" si="172"/>
        <v>4958</v>
      </c>
      <c r="C4959" s="366">
        <v>15</v>
      </c>
      <c r="D4959" s="74" t="str">
        <f>IF(ISNUMBER(C4959),LOOKUP(C4959,LL!$Q$2:$Q$40,LL!$T$2:$T$40),"")</f>
        <v>JF</v>
      </c>
      <c r="E4959" s="74">
        <f>IF(ISNUMBER(C4959),LOOKUP(C4959,LL!$Q$2:$Q$40,LL!$U$2:$U$40),"")</f>
        <v>42</v>
      </c>
      <c r="F4959" s="366">
        <v>4</v>
      </c>
      <c r="G4959" s="366">
        <v>19</v>
      </c>
      <c r="H4959" s="366" t="s">
        <v>217</v>
      </c>
      <c r="I4959" s="366" t="s">
        <v>3</v>
      </c>
      <c r="J4959" s="366" t="s">
        <v>357</v>
      </c>
      <c r="K4959" s="367" t="s">
        <v>2213</v>
      </c>
      <c r="L4959" s="366">
        <v>0</v>
      </c>
      <c r="M4959" s="366">
        <v>0</v>
      </c>
      <c r="N4959" s="366" t="s">
        <v>911</v>
      </c>
      <c r="O4959" s="366">
        <v>0</v>
      </c>
      <c r="P4959" s="366">
        <v>0</v>
      </c>
      <c r="Q4959" s="366">
        <v>0</v>
      </c>
      <c r="R4959" s="366">
        <v>0</v>
      </c>
      <c r="S4959" s="366">
        <v>0</v>
      </c>
      <c r="T4959" s="366">
        <v>0</v>
      </c>
      <c r="U4959" s="368"/>
    </row>
    <row r="4960" spans="1:21" x14ac:dyDescent="0.25">
      <c r="A4960" s="327"/>
      <c r="B4960" s="73">
        <f t="shared" si="172"/>
        <v>4959</v>
      </c>
      <c r="C4960" s="363">
        <v>15</v>
      </c>
      <c r="D4960" s="73" t="str">
        <f>IF(ISNUMBER(C4960),LOOKUP(C4960,LL!$Q$2:$Q$40,LL!$T$2:$T$40),"")</f>
        <v>JF</v>
      </c>
      <c r="E4960" s="73">
        <f>IF(ISNUMBER(C4960),LOOKUP(C4960,LL!$Q$2:$Q$40,LL!$U$2:$U$40),"")</f>
        <v>42</v>
      </c>
      <c r="F4960" s="363">
        <v>4</v>
      </c>
      <c r="G4960" s="363">
        <v>20</v>
      </c>
      <c r="H4960" s="363" t="s">
        <v>217</v>
      </c>
      <c r="I4960" s="363" t="s">
        <v>3</v>
      </c>
      <c r="J4960" s="363" t="s">
        <v>357</v>
      </c>
      <c r="K4960" s="364" t="s">
        <v>2213</v>
      </c>
      <c r="L4960" s="363">
        <v>0</v>
      </c>
      <c r="M4960" s="363">
        <v>0</v>
      </c>
      <c r="N4960" s="363" t="s">
        <v>921</v>
      </c>
      <c r="O4960" s="363">
        <v>0</v>
      </c>
      <c r="P4960" s="363">
        <v>0</v>
      </c>
      <c r="Q4960" s="363">
        <v>0</v>
      </c>
      <c r="R4960" s="363">
        <v>0</v>
      </c>
      <c r="S4960" s="363">
        <v>0</v>
      </c>
      <c r="T4960" s="363">
        <v>0</v>
      </c>
      <c r="U4960" s="365"/>
    </row>
    <row r="4961" spans="1:21" x14ac:dyDescent="0.25">
      <c r="A4961" s="327"/>
      <c r="B4961" s="74">
        <f t="shared" si="172"/>
        <v>4960</v>
      </c>
      <c r="C4961" s="366">
        <v>15</v>
      </c>
      <c r="D4961" s="74" t="str">
        <f>IF(ISNUMBER(C4961),LOOKUP(C4961,LL!$Q$2:$Q$40,LL!$T$2:$T$40),"")</f>
        <v>JF</v>
      </c>
      <c r="E4961" s="74">
        <f>IF(ISNUMBER(C4961),LOOKUP(C4961,LL!$Q$2:$Q$40,LL!$U$2:$U$40),"")</f>
        <v>42</v>
      </c>
      <c r="F4961" s="366">
        <v>4</v>
      </c>
      <c r="G4961" s="366">
        <v>21</v>
      </c>
      <c r="H4961" s="366" t="s">
        <v>217</v>
      </c>
      <c r="I4961" s="366" t="s">
        <v>3</v>
      </c>
      <c r="J4961" s="366" t="s">
        <v>357</v>
      </c>
      <c r="K4961" s="367" t="s">
        <v>2213</v>
      </c>
      <c r="L4961" s="366">
        <v>0</v>
      </c>
      <c r="M4961" s="366">
        <v>0</v>
      </c>
      <c r="N4961" s="366" t="s">
        <v>922</v>
      </c>
      <c r="O4961" s="366">
        <v>0</v>
      </c>
      <c r="P4961" s="366">
        <v>0</v>
      </c>
      <c r="Q4961" s="366">
        <v>0</v>
      </c>
      <c r="R4961" s="366">
        <v>0</v>
      </c>
      <c r="S4961" s="366">
        <v>0</v>
      </c>
      <c r="T4961" s="366">
        <v>0</v>
      </c>
      <c r="U4961" s="368"/>
    </row>
    <row r="4962" spans="1:21" x14ac:dyDescent="0.25">
      <c r="A4962" s="327">
        <v>6</v>
      </c>
      <c r="B4962" s="73">
        <f t="shared" si="172"/>
        <v>4961</v>
      </c>
      <c r="C4962" s="363">
        <v>15</v>
      </c>
      <c r="D4962" s="73" t="str">
        <f>IF(ISNUMBER(C4962),LOOKUP(C4962,LL!$Q$2:$Q$40,LL!$T$2:$T$40),"")</f>
        <v>JF</v>
      </c>
      <c r="E4962" s="73">
        <f>IF(ISNUMBER(C4962),LOOKUP(C4962,LL!$Q$2:$Q$40,LL!$U$2:$U$40),"")</f>
        <v>42</v>
      </c>
      <c r="F4962" s="363">
        <v>4</v>
      </c>
      <c r="G4962" s="363">
        <v>1</v>
      </c>
      <c r="H4962" s="363" t="s">
        <v>217</v>
      </c>
      <c r="I4962" s="363" t="s">
        <v>3</v>
      </c>
      <c r="J4962" s="363" t="s">
        <v>357</v>
      </c>
      <c r="K4962" s="364" t="s">
        <v>2213</v>
      </c>
      <c r="L4962" s="363">
        <v>8</v>
      </c>
      <c r="M4962" s="363" t="s">
        <v>564</v>
      </c>
      <c r="N4962" s="363" t="s">
        <v>907</v>
      </c>
      <c r="O4962" s="363">
        <v>4</v>
      </c>
      <c r="P4962" s="363">
        <v>9</v>
      </c>
      <c r="Q4962" s="363">
        <v>0</v>
      </c>
      <c r="R4962" s="363">
        <v>0</v>
      </c>
      <c r="S4962" s="363">
        <v>0</v>
      </c>
      <c r="T4962" s="363">
        <v>3.5</v>
      </c>
      <c r="U4962" s="365" t="s">
        <v>9233</v>
      </c>
    </row>
    <row r="4963" spans="1:21" x14ac:dyDescent="0.25">
      <c r="A4963" s="327"/>
      <c r="B4963" s="74">
        <f t="shared" si="172"/>
        <v>4962</v>
      </c>
      <c r="C4963" s="366">
        <v>15</v>
      </c>
      <c r="D4963" s="74" t="str">
        <f>IF(ISNUMBER(C4963),LOOKUP(C4963,LL!$Q$2:$Q$40,LL!$T$2:$T$40),"")</f>
        <v>JF</v>
      </c>
      <c r="E4963" s="74">
        <f>IF(ISNUMBER(C4963),LOOKUP(C4963,LL!$Q$2:$Q$40,LL!$U$2:$U$40),"")</f>
        <v>42</v>
      </c>
      <c r="F4963" s="366">
        <v>4</v>
      </c>
      <c r="G4963" s="366">
        <v>2</v>
      </c>
      <c r="H4963" s="366" t="s">
        <v>217</v>
      </c>
      <c r="I4963" s="366" t="s">
        <v>3</v>
      </c>
      <c r="J4963" s="366" t="s">
        <v>357</v>
      </c>
      <c r="K4963" s="367" t="s">
        <v>2213</v>
      </c>
      <c r="L4963" s="366">
        <v>5</v>
      </c>
      <c r="M4963" s="366" t="s">
        <v>564</v>
      </c>
      <c r="N4963" s="366" t="s">
        <v>908</v>
      </c>
      <c r="O4963" s="366">
        <v>4</v>
      </c>
      <c r="P4963" s="366">
        <v>10</v>
      </c>
      <c r="Q4963" s="366">
        <v>0</v>
      </c>
      <c r="R4963" s="366">
        <v>0</v>
      </c>
      <c r="S4963" s="366">
        <v>0</v>
      </c>
      <c r="T4963" s="366">
        <v>2</v>
      </c>
      <c r="U4963" s="368" t="s">
        <v>9234</v>
      </c>
    </row>
    <row r="4964" spans="1:21" x14ac:dyDescent="0.25">
      <c r="A4964" s="327"/>
      <c r="B4964" s="73">
        <f t="shared" si="172"/>
        <v>4963</v>
      </c>
      <c r="C4964" s="363">
        <v>15</v>
      </c>
      <c r="D4964" s="73" t="str">
        <f>IF(ISNUMBER(C4964),LOOKUP(C4964,LL!$Q$2:$Q$40,LL!$T$2:$T$40),"")</f>
        <v>JF</v>
      </c>
      <c r="E4964" s="73">
        <f>IF(ISNUMBER(C4964),LOOKUP(C4964,LL!$Q$2:$Q$40,LL!$U$2:$U$40),"")</f>
        <v>42</v>
      </c>
      <c r="F4964" s="363">
        <v>4</v>
      </c>
      <c r="G4964" s="363">
        <v>3</v>
      </c>
      <c r="H4964" s="363" t="s">
        <v>217</v>
      </c>
      <c r="I4964" s="363" t="s">
        <v>3</v>
      </c>
      <c r="J4964" s="363" t="s">
        <v>357</v>
      </c>
      <c r="K4964" s="364" t="s">
        <v>2213</v>
      </c>
      <c r="L4964" s="363">
        <v>4</v>
      </c>
      <c r="M4964" s="363" t="s">
        <v>564</v>
      </c>
      <c r="N4964" s="363" t="s">
        <v>923</v>
      </c>
      <c r="O4964" s="363">
        <v>2</v>
      </c>
      <c r="P4964" s="363">
        <v>9</v>
      </c>
      <c r="Q4964" s="363">
        <v>0</v>
      </c>
      <c r="R4964" s="363">
        <v>0</v>
      </c>
      <c r="S4964" s="363">
        <v>0</v>
      </c>
      <c r="T4964" s="363">
        <v>2</v>
      </c>
      <c r="U4964" s="365" t="s">
        <v>9235</v>
      </c>
    </row>
    <row r="4965" spans="1:21" x14ac:dyDescent="0.25">
      <c r="A4965" s="327"/>
      <c r="B4965" s="74">
        <f t="shared" si="172"/>
        <v>4964</v>
      </c>
      <c r="C4965" s="366">
        <v>15</v>
      </c>
      <c r="D4965" s="74" t="str">
        <f>IF(ISNUMBER(C4965),LOOKUP(C4965,LL!$Q$2:$Q$40,LL!$T$2:$T$40),"")</f>
        <v>JF</v>
      </c>
      <c r="E4965" s="74">
        <f>IF(ISNUMBER(C4965),LOOKUP(C4965,LL!$Q$2:$Q$40,LL!$U$2:$U$40),"")</f>
        <v>42</v>
      </c>
      <c r="F4965" s="366">
        <v>4</v>
      </c>
      <c r="G4965" s="366">
        <v>4</v>
      </c>
      <c r="H4965" s="366" t="s">
        <v>217</v>
      </c>
      <c r="I4965" s="366" t="s">
        <v>3</v>
      </c>
      <c r="J4965" s="366" t="s">
        <v>357</v>
      </c>
      <c r="K4965" s="367" t="s">
        <v>2213</v>
      </c>
      <c r="L4965" s="366">
        <v>9</v>
      </c>
      <c r="M4965" s="366" t="s">
        <v>564</v>
      </c>
      <c r="N4965" s="366" t="s">
        <v>909</v>
      </c>
      <c r="O4965" s="366">
        <v>2</v>
      </c>
      <c r="P4965" s="366">
        <v>6</v>
      </c>
      <c r="Q4965" s="366">
        <v>0</v>
      </c>
      <c r="R4965" s="366">
        <v>0</v>
      </c>
      <c r="S4965" s="366">
        <v>0</v>
      </c>
      <c r="T4965" s="366">
        <v>4.5</v>
      </c>
      <c r="U4965" s="368" t="s">
        <v>9231</v>
      </c>
    </row>
    <row r="4966" spans="1:21" x14ac:dyDescent="0.25">
      <c r="A4966" s="327"/>
      <c r="B4966" s="73">
        <f t="shared" si="172"/>
        <v>4965</v>
      </c>
      <c r="C4966" s="363">
        <v>15</v>
      </c>
      <c r="D4966" s="73" t="str">
        <f>IF(ISNUMBER(C4966),LOOKUP(C4966,LL!$Q$2:$Q$40,LL!$T$2:$T$40),"")</f>
        <v>JF</v>
      </c>
      <c r="E4966" s="73">
        <f>IF(ISNUMBER(C4966),LOOKUP(C4966,LL!$Q$2:$Q$40,LL!$U$2:$U$40),"")</f>
        <v>42</v>
      </c>
      <c r="F4966" s="363">
        <v>4</v>
      </c>
      <c r="G4966" s="363">
        <v>5</v>
      </c>
      <c r="H4966" s="363" t="s">
        <v>217</v>
      </c>
      <c r="I4966" s="363" t="s">
        <v>3</v>
      </c>
      <c r="J4966" s="363" t="s">
        <v>357</v>
      </c>
      <c r="K4966" s="364" t="s">
        <v>2213</v>
      </c>
      <c r="L4966" s="363">
        <v>8</v>
      </c>
      <c r="M4966" s="363" t="s">
        <v>564</v>
      </c>
      <c r="N4966" s="363" t="s">
        <v>915</v>
      </c>
      <c r="O4966" s="363">
        <v>2</v>
      </c>
      <c r="P4966" s="363">
        <v>5</v>
      </c>
      <c r="Q4966" s="363">
        <v>0</v>
      </c>
      <c r="R4966" s="363">
        <v>1</v>
      </c>
      <c r="S4966" s="363">
        <v>2</v>
      </c>
      <c r="T4966" s="363">
        <v>5</v>
      </c>
      <c r="U4966" s="365" t="s">
        <v>9236</v>
      </c>
    </row>
    <row r="4967" spans="1:21" x14ac:dyDescent="0.25">
      <c r="A4967" s="327"/>
      <c r="B4967" s="74">
        <f t="shared" si="172"/>
        <v>4966</v>
      </c>
      <c r="C4967" s="366">
        <v>15</v>
      </c>
      <c r="D4967" s="74" t="str">
        <f>IF(ISNUMBER(C4967),LOOKUP(C4967,LL!$Q$2:$Q$40,LL!$T$2:$T$40),"")</f>
        <v>JF</v>
      </c>
      <c r="E4967" s="74">
        <f>IF(ISNUMBER(C4967),LOOKUP(C4967,LL!$Q$2:$Q$40,LL!$U$2:$U$40),"")</f>
        <v>42</v>
      </c>
      <c r="F4967" s="366">
        <v>4</v>
      </c>
      <c r="G4967" s="366">
        <v>6</v>
      </c>
      <c r="H4967" s="366" t="s">
        <v>217</v>
      </c>
      <c r="I4967" s="366" t="s">
        <v>3</v>
      </c>
      <c r="J4967" s="366" t="s">
        <v>357</v>
      </c>
      <c r="K4967" s="367" t="s">
        <v>2213</v>
      </c>
      <c r="L4967" s="366">
        <v>7</v>
      </c>
      <c r="M4967" s="366" t="s">
        <v>564</v>
      </c>
      <c r="N4967" s="366" t="s">
        <v>918</v>
      </c>
      <c r="O4967" s="366">
        <v>1</v>
      </c>
      <c r="P4967" s="366">
        <v>2</v>
      </c>
      <c r="Q4967" s="366">
        <v>0</v>
      </c>
      <c r="R4967" s="366">
        <v>1</v>
      </c>
      <c r="S4967" s="366">
        <v>3</v>
      </c>
      <c r="T4967" s="366">
        <v>5.5</v>
      </c>
      <c r="U4967" s="368"/>
    </row>
    <row r="4968" spans="1:21" x14ac:dyDescent="0.25">
      <c r="A4968" s="327"/>
      <c r="B4968" s="73">
        <f t="shared" si="172"/>
        <v>4967</v>
      </c>
      <c r="C4968" s="363">
        <v>15</v>
      </c>
      <c r="D4968" s="73" t="str">
        <f>IF(ISNUMBER(C4968),LOOKUP(C4968,LL!$Q$2:$Q$40,LL!$T$2:$T$40),"")</f>
        <v>JF</v>
      </c>
      <c r="E4968" s="73">
        <f>IF(ISNUMBER(C4968),LOOKUP(C4968,LL!$Q$2:$Q$40,LL!$U$2:$U$40),"")</f>
        <v>42</v>
      </c>
      <c r="F4968" s="363">
        <v>4</v>
      </c>
      <c r="G4968" s="363">
        <v>7</v>
      </c>
      <c r="H4968" s="363" t="s">
        <v>217</v>
      </c>
      <c r="I4968" s="363" t="s">
        <v>3</v>
      </c>
      <c r="J4968" s="363" t="s">
        <v>357</v>
      </c>
      <c r="K4968" s="364" t="s">
        <v>2213</v>
      </c>
      <c r="L4968" s="363">
        <v>6</v>
      </c>
      <c r="M4968" s="363" t="s">
        <v>564</v>
      </c>
      <c r="N4968" s="363" t="s">
        <v>919</v>
      </c>
      <c r="O4968" s="363">
        <v>2</v>
      </c>
      <c r="P4968" s="363">
        <v>3</v>
      </c>
      <c r="Q4968" s="363">
        <v>0</v>
      </c>
      <c r="R4968" s="363">
        <v>1</v>
      </c>
      <c r="S4968" s="363">
        <v>3</v>
      </c>
      <c r="T4968" s="363">
        <v>4</v>
      </c>
      <c r="U4968" s="365"/>
    </row>
    <row r="4969" spans="1:21" x14ac:dyDescent="0.25">
      <c r="A4969" s="327"/>
      <c r="B4969" s="74">
        <f t="shared" si="172"/>
        <v>4968</v>
      </c>
      <c r="C4969" s="366">
        <v>15</v>
      </c>
      <c r="D4969" s="74" t="str">
        <f>IF(ISNUMBER(C4969),LOOKUP(C4969,LL!$Q$2:$Q$40,LL!$T$2:$T$40),"")</f>
        <v>JF</v>
      </c>
      <c r="E4969" s="74">
        <f>IF(ISNUMBER(C4969),LOOKUP(C4969,LL!$Q$2:$Q$40,LL!$U$2:$U$40),"")</f>
        <v>42</v>
      </c>
      <c r="F4969" s="366">
        <v>4</v>
      </c>
      <c r="G4969" s="366">
        <v>8</v>
      </c>
      <c r="H4969" s="366" t="s">
        <v>217</v>
      </c>
      <c r="I4969" s="366" t="s">
        <v>3</v>
      </c>
      <c r="J4969" s="366" t="s">
        <v>357</v>
      </c>
      <c r="K4969" s="367" t="s">
        <v>2213</v>
      </c>
      <c r="L4969" s="366">
        <v>3</v>
      </c>
      <c r="M4969" s="366" t="s">
        <v>564</v>
      </c>
      <c r="N4969" s="366" t="s">
        <v>912</v>
      </c>
      <c r="O4969" s="366">
        <v>1</v>
      </c>
      <c r="P4969" s="366">
        <v>3</v>
      </c>
      <c r="Q4969" s="366">
        <v>0</v>
      </c>
      <c r="R4969" s="366">
        <v>1</v>
      </c>
      <c r="S4969" s="366">
        <v>2</v>
      </c>
      <c r="T4969" s="366">
        <v>3</v>
      </c>
      <c r="U4969" s="368"/>
    </row>
    <row r="4970" spans="1:21" x14ac:dyDescent="0.25">
      <c r="A4970" s="327"/>
      <c r="B4970" s="73">
        <f t="shared" si="172"/>
        <v>4969</v>
      </c>
      <c r="C4970" s="363">
        <v>15</v>
      </c>
      <c r="D4970" s="73" t="str">
        <f>IF(ISNUMBER(C4970),LOOKUP(C4970,LL!$Q$2:$Q$40,LL!$T$2:$T$40),"")</f>
        <v>JF</v>
      </c>
      <c r="E4970" s="73">
        <f>IF(ISNUMBER(C4970),LOOKUP(C4970,LL!$Q$2:$Q$40,LL!$U$2:$U$40),"")</f>
        <v>42</v>
      </c>
      <c r="F4970" s="363">
        <v>4</v>
      </c>
      <c r="G4970" s="363">
        <v>9</v>
      </c>
      <c r="H4970" s="363" t="s">
        <v>217</v>
      </c>
      <c r="I4970" s="363" t="s">
        <v>3</v>
      </c>
      <c r="J4970" s="363" t="s">
        <v>357</v>
      </c>
      <c r="K4970" s="364" t="s">
        <v>2213</v>
      </c>
      <c r="L4970" s="363">
        <v>3</v>
      </c>
      <c r="M4970" s="363" t="s">
        <v>564</v>
      </c>
      <c r="N4970" s="363" t="s">
        <v>916</v>
      </c>
      <c r="O4970" s="363">
        <v>1</v>
      </c>
      <c r="P4970" s="363">
        <v>2</v>
      </c>
      <c r="Q4970" s="363">
        <v>0</v>
      </c>
      <c r="R4970" s="363">
        <v>1</v>
      </c>
      <c r="S4970" s="363">
        <v>3</v>
      </c>
      <c r="T4970" s="363">
        <v>3.5</v>
      </c>
      <c r="U4970" s="365"/>
    </row>
    <row r="4971" spans="1:21" x14ac:dyDescent="0.25">
      <c r="A4971" s="327"/>
      <c r="B4971" s="74">
        <f t="shared" si="172"/>
        <v>4970</v>
      </c>
      <c r="C4971" s="366">
        <v>15</v>
      </c>
      <c r="D4971" s="74" t="str">
        <f>IF(ISNUMBER(C4971),LOOKUP(C4971,LL!$Q$2:$Q$40,LL!$T$2:$T$40),"")</f>
        <v>JF</v>
      </c>
      <c r="E4971" s="74">
        <f>IF(ISNUMBER(C4971),LOOKUP(C4971,LL!$Q$2:$Q$40,LL!$U$2:$U$40),"")</f>
        <v>42</v>
      </c>
      <c r="F4971" s="366">
        <v>4</v>
      </c>
      <c r="G4971" s="366">
        <v>10</v>
      </c>
      <c r="H4971" s="366" t="s">
        <v>217</v>
      </c>
      <c r="I4971" s="366" t="s">
        <v>3</v>
      </c>
      <c r="J4971" s="366" t="s">
        <v>357</v>
      </c>
      <c r="K4971" s="367" t="s">
        <v>2213</v>
      </c>
      <c r="L4971" s="366">
        <v>2</v>
      </c>
      <c r="M4971" s="366" t="s">
        <v>564</v>
      </c>
      <c r="N4971" s="366" t="s">
        <v>2611</v>
      </c>
      <c r="O4971" s="366">
        <v>1</v>
      </c>
      <c r="P4971" s="366">
        <v>1</v>
      </c>
      <c r="Q4971" s="366">
        <v>0</v>
      </c>
      <c r="R4971" s="366">
        <v>1</v>
      </c>
      <c r="S4971" s="366">
        <v>2</v>
      </c>
      <c r="T4971" s="366">
        <v>2.5</v>
      </c>
      <c r="U4971" s="368"/>
    </row>
    <row r="4972" spans="1:21" x14ac:dyDescent="0.25">
      <c r="A4972" s="327"/>
      <c r="B4972" s="73">
        <f t="shared" si="172"/>
        <v>4971</v>
      </c>
      <c r="C4972" s="363">
        <v>15</v>
      </c>
      <c r="D4972" s="73" t="str">
        <f>IF(ISNUMBER(C4972),LOOKUP(C4972,LL!$Q$2:$Q$40,LL!$T$2:$T$40),"")</f>
        <v>JF</v>
      </c>
      <c r="E4972" s="73">
        <f>IF(ISNUMBER(C4972),LOOKUP(C4972,LL!$Q$2:$Q$40,LL!$U$2:$U$40),"")</f>
        <v>42</v>
      </c>
      <c r="F4972" s="363">
        <v>4</v>
      </c>
      <c r="G4972" s="363">
        <v>11</v>
      </c>
      <c r="H4972" s="363" t="s">
        <v>217</v>
      </c>
      <c r="I4972" s="363" t="s">
        <v>3</v>
      </c>
      <c r="J4972" s="363" t="s">
        <v>357</v>
      </c>
      <c r="K4972" s="364" t="s">
        <v>2213</v>
      </c>
      <c r="L4972" s="363">
        <v>1</v>
      </c>
      <c r="M4972" s="363" t="s">
        <v>564</v>
      </c>
      <c r="N4972" s="363" t="s">
        <v>913</v>
      </c>
      <c r="O4972" s="363">
        <v>0</v>
      </c>
      <c r="P4972" s="363">
        <v>0</v>
      </c>
      <c r="Q4972" s="363">
        <v>0</v>
      </c>
      <c r="R4972" s="363">
        <v>0</v>
      </c>
      <c r="S4972" s="363">
        <v>0</v>
      </c>
      <c r="T4972" s="363">
        <v>0.5</v>
      </c>
      <c r="U4972" s="365"/>
    </row>
    <row r="4973" spans="1:21" x14ac:dyDescent="0.25">
      <c r="A4973" s="327"/>
      <c r="B4973" s="74">
        <f t="shared" si="172"/>
        <v>4972</v>
      </c>
      <c r="C4973" s="366">
        <v>15</v>
      </c>
      <c r="D4973" s="74" t="str">
        <f>IF(ISNUMBER(C4973),LOOKUP(C4973,LL!$Q$2:$Q$40,LL!$T$2:$T$40),"")</f>
        <v>JF</v>
      </c>
      <c r="E4973" s="74">
        <f>IF(ISNUMBER(C4973),LOOKUP(C4973,LL!$Q$2:$Q$40,LL!$U$2:$U$40),"")</f>
        <v>42</v>
      </c>
      <c r="F4973" s="366">
        <v>4</v>
      </c>
      <c r="G4973" s="366">
        <v>12</v>
      </c>
      <c r="H4973" s="366" t="s">
        <v>217</v>
      </c>
      <c r="I4973" s="366" t="s">
        <v>3</v>
      </c>
      <c r="J4973" s="366" t="s">
        <v>357</v>
      </c>
      <c r="K4973" s="367" t="s">
        <v>2213</v>
      </c>
      <c r="L4973" s="366">
        <v>1</v>
      </c>
      <c r="M4973" s="366" t="s">
        <v>564</v>
      </c>
      <c r="N4973" s="366" t="s">
        <v>914</v>
      </c>
      <c r="O4973" s="366">
        <v>0</v>
      </c>
      <c r="P4973" s="366">
        <v>0</v>
      </c>
      <c r="Q4973" s="366">
        <v>0</v>
      </c>
      <c r="R4973" s="366">
        <v>0</v>
      </c>
      <c r="S4973" s="366">
        <v>0</v>
      </c>
      <c r="T4973" s="366">
        <v>0.5</v>
      </c>
      <c r="U4973" s="368"/>
    </row>
    <row r="4974" spans="1:21" x14ac:dyDescent="0.25">
      <c r="A4974" s="327"/>
      <c r="B4974" s="73">
        <f t="shared" si="172"/>
        <v>4973</v>
      </c>
      <c r="C4974" s="363">
        <v>15</v>
      </c>
      <c r="D4974" s="73" t="str">
        <f>IF(ISNUMBER(C4974),LOOKUP(C4974,LL!$Q$2:$Q$40,LL!$T$2:$T$40),"")</f>
        <v>JF</v>
      </c>
      <c r="E4974" s="73">
        <f>IF(ISNUMBER(C4974),LOOKUP(C4974,LL!$Q$2:$Q$40,LL!$U$2:$U$40),"")</f>
        <v>42</v>
      </c>
      <c r="F4974" s="363">
        <v>4</v>
      </c>
      <c r="G4974" s="363">
        <v>13</v>
      </c>
      <c r="H4974" s="363" t="s">
        <v>217</v>
      </c>
      <c r="I4974" s="363" t="s">
        <v>3</v>
      </c>
      <c r="J4974" s="363" t="s">
        <v>357</v>
      </c>
      <c r="K4974" s="364" t="s">
        <v>2213</v>
      </c>
      <c r="L4974" s="363">
        <v>1</v>
      </c>
      <c r="M4974" s="363" t="s">
        <v>564</v>
      </c>
      <c r="N4974" s="363" t="s">
        <v>917</v>
      </c>
      <c r="O4974" s="363">
        <v>0</v>
      </c>
      <c r="P4974" s="363">
        <v>0</v>
      </c>
      <c r="Q4974" s="363">
        <v>0</v>
      </c>
      <c r="R4974" s="363">
        <v>0</v>
      </c>
      <c r="S4974" s="363">
        <v>0</v>
      </c>
      <c r="T4974" s="363">
        <v>0.5</v>
      </c>
      <c r="U4974" s="365"/>
    </row>
    <row r="4975" spans="1:21" x14ac:dyDescent="0.25">
      <c r="A4975" s="327"/>
      <c r="B4975" s="74">
        <f t="shared" si="172"/>
        <v>4974</v>
      </c>
      <c r="C4975" s="366">
        <v>15</v>
      </c>
      <c r="D4975" s="74" t="str">
        <f>IF(ISNUMBER(C4975),LOOKUP(C4975,LL!$Q$2:$Q$40,LL!$T$2:$T$40),"")</f>
        <v>JF</v>
      </c>
      <c r="E4975" s="74">
        <f>IF(ISNUMBER(C4975),LOOKUP(C4975,LL!$Q$2:$Q$40,LL!$U$2:$U$40),"")</f>
        <v>42</v>
      </c>
      <c r="F4975" s="366">
        <v>4</v>
      </c>
      <c r="G4975" s="366">
        <v>14</v>
      </c>
      <c r="H4975" s="366" t="s">
        <v>217</v>
      </c>
      <c r="I4975" s="366" t="s">
        <v>3</v>
      </c>
      <c r="J4975" s="366" t="s">
        <v>357</v>
      </c>
      <c r="K4975" s="367" t="s">
        <v>2213</v>
      </c>
      <c r="L4975" s="366">
        <v>1</v>
      </c>
      <c r="M4975" s="366" t="s">
        <v>564</v>
      </c>
      <c r="N4975" s="366" t="s">
        <v>920</v>
      </c>
      <c r="O4975" s="366">
        <v>0</v>
      </c>
      <c r="P4975" s="366">
        <v>0</v>
      </c>
      <c r="Q4975" s="366">
        <v>0</v>
      </c>
      <c r="R4975" s="366">
        <v>0</v>
      </c>
      <c r="S4975" s="366">
        <v>0</v>
      </c>
      <c r="T4975" s="366">
        <v>0.5</v>
      </c>
      <c r="U4975" s="368"/>
    </row>
    <row r="4976" spans="1:21" x14ac:dyDescent="0.25">
      <c r="A4976" s="327"/>
      <c r="B4976" s="73">
        <f t="shared" si="172"/>
        <v>4975</v>
      </c>
      <c r="C4976" s="363">
        <v>15</v>
      </c>
      <c r="D4976" s="73" t="str">
        <f>IF(ISNUMBER(C4976),LOOKUP(C4976,LL!$Q$2:$Q$40,LL!$T$2:$T$40),"")</f>
        <v>JF</v>
      </c>
      <c r="E4976" s="73">
        <f>IF(ISNUMBER(C4976),LOOKUP(C4976,LL!$Q$2:$Q$40,LL!$U$2:$U$40),"")</f>
        <v>42</v>
      </c>
      <c r="F4976" s="363">
        <v>4</v>
      </c>
      <c r="G4976" s="363">
        <v>15</v>
      </c>
      <c r="H4976" s="363" t="s">
        <v>217</v>
      </c>
      <c r="I4976" s="363" t="s">
        <v>3</v>
      </c>
      <c r="J4976" s="363" t="s">
        <v>357</v>
      </c>
      <c r="K4976" s="364" t="s">
        <v>2213</v>
      </c>
      <c r="L4976" s="363">
        <v>1</v>
      </c>
      <c r="M4976" s="363" t="s">
        <v>564</v>
      </c>
      <c r="N4976" s="363" t="s">
        <v>924</v>
      </c>
      <c r="O4976" s="363">
        <v>0</v>
      </c>
      <c r="P4976" s="363">
        <v>0</v>
      </c>
      <c r="Q4976" s="363">
        <v>0</v>
      </c>
      <c r="R4976" s="363">
        <v>0</v>
      </c>
      <c r="S4976" s="363">
        <v>0</v>
      </c>
      <c r="T4976" s="363">
        <v>0.5</v>
      </c>
      <c r="U4976" s="365"/>
    </row>
    <row r="4977" spans="1:21" x14ac:dyDescent="0.25">
      <c r="A4977" s="327"/>
      <c r="B4977" s="74">
        <f t="shared" si="172"/>
        <v>4976</v>
      </c>
      <c r="C4977" s="366">
        <v>15</v>
      </c>
      <c r="D4977" s="74" t="str">
        <f>IF(ISNUMBER(C4977),LOOKUP(C4977,LL!$Q$2:$Q$40,LL!$T$2:$T$40),"")</f>
        <v>JF</v>
      </c>
      <c r="E4977" s="74">
        <f>IF(ISNUMBER(C4977),LOOKUP(C4977,LL!$Q$2:$Q$40,LL!$U$2:$U$40),"")</f>
        <v>42</v>
      </c>
      <c r="F4977" s="366">
        <v>4</v>
      </c>
      <c r="G4977" s="366">
        <v>16</v>
      </c>
      <c r="H4977" s="366" t="s">
        <v>65</v>
      </c>
      <c r="I4977" s="366" t="s">
        <v>3</v>
      </c>
      <c r="J4977" s="366" t="s">
        <v>357</v>
      </c>
      <c r="K4977" s="367" t="s">
        <v>2213</v>
      </c>
      <c r="L4977" s="366">
        <v>1</v>
      </c>
      <c r="M4977" s="366" t="s">
        <v>564</v>
      </c>
      <c r="N4977" s="366" t="s">
        <v>925</v>
      </c>
      <c r="O4977" s="366">
        <v>1</v>
      </c>
      <c r="P4977" s="366">
        <v>2</v>
      </c>
      <c r="Q4977" s="366">
        <v>0</v>
      </c>
      <c r="R4977" s="366">
        <v>1</v>
      </c>
      <c r="S4977" s="366">
        <v>3</v>
      </c>
      <c r="T4977" s="366">
        <v>2.5</v>
      </c>
      <c r="U4977" s="368" t="s">
        <v>9286</v>
      </c>
    </row>
    <row r="4978" spans="1:21" x14ac:dyDescent="0.25">
      <c r="A4978" s="327"/>
      <c r="B4978" s="73">
        <f t="shared" si="172"/>
        <v>4977</v>
      </c>
      <c r="C4978" s="363">
        <v>15</v>
      </c>
      <c r="D4978" s="73" t="str">
        <f>IF(ISNUMBER(C4978),LOOKUP(C4978,LL!$Q$2:$Q$40,LL!$T$2:$T$40),"")</f>
        <v>JF</v>
      </c>
      <c r="E4978" s="73">
        <f>IF(ISNUMBER(C4978),LOOKUP(C4978,LL!$Q$2:$Q$40,LL!$U$2:$U$40),"")</f>
        <v>42</v>
      </c>
      <c r="F4978" s="363">
        <v>4</v>
      </c>
      <c r="G4978" s="363">
        <v>17</v>
      </c>
      <c r="H4978" s="363" t="s">
        <v>65</v>
      </c>
      <c r="I4978" s="363" t="s">
        <v>3</v>
      </c>
      <c r="J4978" s="363" t="s">
        <v>357</v>
      </c>
      <c r="K4978" s="364" t="s">
        <v>2213</v>
      </c>
      <c r="L4978" s="363">
        <v>1</v>
      </c>
      <c r="M4978" s="363" t="s">
        <v>564</v>
      </c>
      <c r="N4978" s="363" t="s">
        <v>926</v>
      </c>
      <c r="O4978" s="363">
        <v>4</v>
      </c>
      <c r="P4978" s="363">
        <v>15</v>
      </c>
      <c r="Q4978" s="363">
        <v>0</v>
      </c>
      <c r="R4978" s="363">
        <v>0</v>
      </c>
      <c r="S4978" s="363">
        <v>0</v>
      </c>
      <c r="T4978" s="363">
        <v>0.5</v>
      </c>
      <c r="U4978" s="365"/>
    </row>
    <row r="4979" spans="1:21" x14ac:dyDescent="0.25">
      <c r="A4979" s="327"/>
      <c r="B4979" s="74">
        <f t="shared" si="172"/>
        <v>4978</v>
      </c>
      <c r="C4979" s="366">
        <v>15</v>
      </c>
      <c r="D4979" s="74" t="str">
        <f>IF(ISNUMBER(C4979),LOOKUP(C4979,LL!$Q$2:$Q$40,LL!$T$2:$T$40),"")</f>
        <v>JF</v>
      </c>
      <c r="E4979" s="74">
        <f>IF(ISNUMBER(C4979),LOOKUP(C4979,LL!$Q$2:$Q$40,LL!$U$2:$U$40),"")</f>
        <v>42</v>
      </c>
      <c r="F4979" s="366">
        <v>4</v>
      </c>
      <c r="G4979" s="366">
        <v>18</v>
      </c>
      <c r="H4979" s="366" t="s">
        <v>217</v>
      </c>
      <c r="I4979" s="366" t="s">
        <v>3</v>
      </c>
      <c r="J4979" s="366" t="s">
        <v>357</v>
      </c>
      <c r="K4979" s="367" t="s">
        <v>2213</v>
      </c>
      <c r="L4979" s="366">
        <v>0</v>
      </c>
      <c r="M4979" s="366" t="s">
        <v>564</v>
      </c>
      <c r="N4979" s="366" t="s">
        <v>910</v>
      </c>
      <c r="O4979" s="366">
        <v>0</v>
      </c>
      <c r="P4979" s="366">
        <v>0</v>
      </c>
      <c r="Q4979" s="366">
        <v>0</v>
      </c>
      <c r="R4979" s="366">
        <v>0</v>
      </c>
      <c r="S4979" s="366">
        <v>0</v>
      </c>
      <c r="T4979" s="366">
        <v>0</v>
      </c>
      <c r="U4979" s="368"/>
    </row>
    <row r="4980" spans="1:21" x14ac:dyDescent="0.25">
      <c r="A4980" s="327"/>
      <c r="B4980" s="73">
        <f t="shared" si="172"/>
        <v>4979</v>
      </c>
      <c r="C4980" s="363">
        <v>15</v>
      </c>
      <c r="D4980" s="73" t="str">
        <f>IF(ISNUMBER(C4980),LOOKUP(C4980,LL!$Q$2:$Q$40,LL!$T$2:$T$40),"")</f>
        <v>JF</v>
      </c>
      <c r="E4980" s="73">
        <f>IF(ISNUMBER(C4980),LOOKUP(C4980,LL!$Q$2:$Q$40,LL!$U$2:$U$40),"")</f>
        <v>42</v>
      </c>
      <c r="F4980" s="363">
        <v>4</v>
      </c>
      <c r="G4980" s="363">
        <v>19</v>
      </c>
      <c r="H4980" s="363" t="s">
        <v>217</v>
      </c>
      <c r="I4980" s="363" t="s">
        <v>3</v>
      </c>
      <c r="J4980" s="363" t="s">
        <v>357</v>
      </c>
      <c r="K4980" s="364" t="s">
        <v>2213</v>
      </c>
      <c r="L4980" s="363">
        <v>0</v>
      </c>
      <c r="M4980" s="363" t="s">
        <v>564</v>
      </c>
      <c r="N4980" s="363" t="s">
        <v>911</v>
      </c>
      <c r="O4980" s="363">
        <v>0</v>
      </c>
      <c r="P4980" s="363">
        <v>0</v>
      </c>
      <c r="Q4980" s="363">
        <v>0</v>
      </c>
      <c r="R4980" s="363">
        <v>0</v>
      </c>
      <c r="S4980" s="363">
        <v>0</v>
      </c>
      <c r="T4980" s="363">
        <v>0</v>
      </c>
      <c r="U4980" s="365"/>
    </row>
    <row r="4981" spans="1:21" x14ac:dyDescent="0.25">
      <c r="A4981" s="327"/>
      <c r="B4981" s="74">
        <f t="shared" si="172"/>
        <v>4980</v>
      </c>
      <c r="C4981" s="366">
        <v>15</v>
      </c>
      <c r="D4981" s="74" t="str">
        <f>IF(ISNUMBER(C4981),LOOKUP(C4981,LL!$Q$2:$Q$40,LL!$T$2:$T$40),"")</f>
        <v>JF</v>
      </c>
      <c r="E4981" s="74">
        <f>IF(ISNUMBER(C4981),LOOKUP(C4981,LL!$Q$2:$Q$40,LL!$U$2:$U$40),"")</f>
        <v>42</v>
      </c>
      <c r="F4981" s="366">
        <v>4</v>
      </c>
      <c r="G4981" s="366">
        <v>20</v>
      </c>
      <c r="H4981" s="366" t="s">
        <v>217</v>
      </c>
      <c r="I4981" s="366" t="s">
        <v>3</v>
      </c>
      <c r="J4981" s="366" t="s">
        <v>357</v>
      </c>
      <c r="K4981" s="367" t="s">
        <v>2213</v>
      </c>
      <c r="L4981" s="366">
        <v>0</v>
      </c>
      <c r="M4981" s="366" t="s">
        <v>564</v>
      </c>
      <c r="N4981" s="366" t="s">
        <v>921</v>
      </c>
      <c r="O4981" s="366">
        <v>0</v>
      </c>
      <c r="P4981" s="366">
        <v>0</v>
      </c>
      <c r="Q4981" s="366">
        <v>0</v>
      </c>
      <c r="R4981" s="366">
        <v>0</v>
      </c>
      <c r="S4981" s="366">
        <v>0</v>
      </c>
      <c r="T4981" s="366">
        <v>0</v>
      </c>
      <c r="U4981" s="368"/>
    </row>
    <row r="4982" spans="1:21" x14ac:dyDescent="0.25">
      <c r="A4982" s="327"/>
      <c r="B4982" s="73">
        <f t="shared" si="172"/>
        <v>4981</v>
      </c>
      <c r="C4982" s="363">
        <v>15</v>
      </c>
      <c r="D4982" s="73" t="str">
        <f>IF(ISNUMBER(C4982),LOOKUP(C4982,LL!$Q$2:$Q$40,LL!$T$2:$T$40),"")</f>
        <v>JF</v>
      </c>
      <c r="E4982" s="73">
        <f>IF(ISNUMBER(C4982),LOOKUP(C4982,LL!$Q$2:$Q$40,LL!$U$2:$U$40),"")</f>
        <v>42</v>
      </c>
      <c r="F4982" s="363">
        <v>4</v>
      </c>
      <c r="G4982" s="363">
        <v>21</v>
      </c>
      <c r="H4982" s="363" t="s">
        <v>217</v>
      </c>
      <c r="I4982" s="363" t="s">
        <v>3</v>
      </c>
      <c r="J4982" s="363" t="s">
        <v>357</v>
      </c>
      <c r="K4982" s="364" t="s">
        <v>2213</v>
      </c>
      <c r="L4982" s="363">
        <v>0</v>
      </c>
      <c r="M4982" s="363" t="s">
        <v>564</v>
      </c>
      <c r="N4982" s="363" t="s">
        <v>922</v>
      </c>
      <c r="O4982" s="363">
        <v>0</v>
      </c>
      <c r="P4982" s="363">
        <v>0</v>
      </c>
      <c r="Q4982" s="363">
        <v>0</v>
      </c>
      <c r="R4982" s="363">
        <v>0</v>
      </c>
      <c r="S4982" s="363">
        <v>0</v>
      </c>
      <c r="T4982" s="363">
        <v>0</v>
      </c>
      <c r="U4982" s="365"/>
    </row>
    <row r="4983" spans="1:21" x14ac:dyDescent="0.25">
      <c r="A4983" s="327">
        <v>54</v>
      </c>
      <c r="B4983" s="74">
        <f t="shared" si="172"/>
        <v>4982</v>
      </c>
      <c r="C4983" s="366">
        <v>15</v>
      </c>
      <c r="D4983" s="74" t="str">
        <f>IF(ISNUMBER(C4983),LOOKUP(C4983,LL!$Q$2:$Q$40,LL!$T$2:$T$40),"")</f>
        <v>JF</v>
      </c>
      <c r="E4983" s="74">
        <f>IF(ISNUMBER(C4983),LOOKUP(C4983,LL!$Q$2:$Q$40,LL!$U$2:$U$40),"")</f>
        <v>42</v>
      </c>
      <c r="F4983" s="366">
        <v>4</v>
      </c>
      <c r="G4983" s="366">
        <v>1</v>
      </c>
      <c r="H4983" s="366" t="s">
        <v>65</v>
      </c>
      <c r="I4983" s="366" t="s">
        <v>3</v>
      </c>
      <c r="J4983" s="366" t="s">
        <v>191</v>
      </c>
      <c r="K4983" s="367" t="s">
        <v>350</v>
      </c>
      <c r="L4983" s="366" t="s">
        <v>7058</v>
      </c>
      <c r="M4983" s="366" t="s">
        <v>9237</v>
      </c>
      <c r="N4983" s="366" t="s">
        <v>8230</v>
      </c>
      <c r="O4983" s="366">
        <v>0</v>
      </c>
      <c r="P4983" s="366">
        <v>0</v>
      </c>
      <c r="Q4983" s="366">
        <v>1</v>
      </c>
      <c r="R4983" s="366">
        <v>0</v>
      </c>
      <c r="S4983" s="366">
        <v>0</v>
      </c>
      <c r="T4983" s="366">
        <v>0</v>
      </c>
      <c r="U4983" s="368" t="s">
        <v>9238</v>
      </c>
    </row>
    <row r="4984" spans="1:21" x14ac:dyDescent="0.25">
      <c r="A4984" s="327">
        <v>17</v>
      </c>
      <c r="B4984" s="73">
        <f t="shared" si="172"/>
        <v>4983</v>
      </c>
      <c r="C4984" s="363">
        <v>15</v>
      </c>
      <c r="D4984" s="73" t="str">
        <f>IF(ISNUMBER(C4984),LOOKUP(C4984,LL!$Q$2:$Q$40,LL!$T$2:$T$40),"")</f>
        <v>JF</v>
      </c>
      <c r="E4984" s="73">
        <f>IF(ISNUMBER(C4984),LOOKUP(C4984,LL!$Q$2:$Q$40,LL!$U$2:$U$40),"")</f>
        <v>42</v>
      </c>
      <c r="F4984" s="363">
        <v>4</v>
      </c>
      <c r="G4984" s="363">
        <v>3</v>
      </c>
      <c r="H4984" s="363" t="s">
        <v>65</v>
      </c>
      <c r="I4984" s="363" t="s">
        <v>3</v>
      </c>
      <c r="J4984" s="363" t="s">
        <v>191</v>
      </c>
      <c r="K4984" s="364" t="s">
        <v>350</v>
      </c>
      <c r="L4984" s="363" t="s">
        <v>2184</v>
      </c>
      <c r="M4984" s="363" t="s">
        <v>1223</v>
      </c>
      <c r="N4984" s="363" t="s">
        <v>2182</v>
      </c>
      <c r="O4984" s="363">
        <v>5</v>
      </c>
      <c r="P4984" s="363">
        <v>4</v>
      </c>
      <c r="Q4984" s="363">
        <v>15</v>
      </c>
      <c r="R4984" s="363">
        <v>4</v>
      </c>
      <c r="S4984" s="363">
        <v>5</v>
      </c>
      <c r="T4984" s="363">
        <v>4</v>
      </c>
      <c r="U4984" s="365" t="s">
        <v>9275</v>
      </c>
    </row>
    <row r="4985" spans="1:21" x14ac:dyDescent="0.25">
      <c r="A4985" s="327"/>
      <c r="B4985" s="74">
        <f t="shared" si="172"/>
        <v>4984</v>
      </c>
      <c r="C4985" s="366">
        <v>15</v>
      </c>
      <c r="D4985" s="74" t="str">
        <f>IF(ISNUMBER(C4985),LOOKUP(C4985,LL!$Q$2:$Q$40,LL!$T$2:$T$40),"")</f>
        <v>JF</v>
      </c>
      <c r="E4985" s="74">
        <f>IF(ISNUMBER(C4985),LOOKUP(C4985,LL!$Q$2:$Q$40,LL!$U$2:$U$40),"")</f>
        <v>42</v>
      </c>
      <c r="F4985" s="366">
        <v>4</v>
      </c>
      <c r="G4985" s="366">
        <v>4</v>
      </c>
      <c r="H4985" s="366" t="s">
        <v>65</v>
      </c>
      <c r="I4985" s="366" t="s">
        <v>3</v>
      </c>
      <c r="J4985" s="366" t="s">
        <v>191</v>
      </c>
      <c r="K4985" s="367" t="s">
        <v>350</v>
      </c>
      <c r="L4985" s="366" t="s">
        <v>2184</v>
      </c>
      <c r="M4985" s="366" t="s">
        <v>1223</v>
      </c>
      <c r="N4985" s="366" t="s">
        <v>9141</v>
      </c>
      <c r="O4985" s="366">
        <v>4</v>
      </c>
      <c r="P4985" s="366">
        <v>4</v>
      </c>
      <c r="Q4985" s="366">
        <v>15</v>
      </c>
      <c r="R4985" s="366">
        <v>0</v>
      </c>
      <c r="S4985" s="366">
        <v>0</v>
      </c>
      <c r="T4985" s="366">
        <v>4</v>
      </c>
      <c r="U4985" s="368" t="s">
        <v>9239</v>
      </c>
    </row>
    <row r="4986" spans="1:21" x14ac:dyDescent="0.25">
      <c r="A4986" s="327">
        <v>54</v>
      </c>
      <c r="B4986" s="73">
        <f t="shared" si="172"/>
        <v>4985</v>
      </c>
      <c r="C4986" s="363">
        <v>15</v>
      </c>
      <c r="D4986" s="73" t="str">
        <f>IF(ISNUMBER(C4986),LOOKUP(C4986,LL!$Q$2:$Q$40,LL!$T$2:$T$40),"")</f>
        <v>JF</v>
      </c>
      <c r="E4986" s="73">
        <f>IF(ISNUMBER(C4986),LOOKUP(C4986,LL!$Q$2:$Q$40,LL!$U$2:$U$40),"")</f>
        <v>42</v>
      </c>
      <c r="F4986" s="363">
        <v>4</v>
      </c>
      <c r="G4986" s="363">
        <v>0</v>
      </c>
      <c r="H4986" s="363" t="s">
        <v>65</v>
      </c>
      <c r="I4986" s="363" t="s">
        <v>3</v>
      </c>
      <c r="J4986" s="363" t="s">
        <v>191</v>
      </c>
      <c r="K4986" s="364" t="s">
        <v>350</v>
      </c>
      <c r="L4986" s="363" t="s">
        <v>7058</v>
      </c>
      <c r="M4986" s="363" t="s">
        <v>2184</v>
      </c>
      <c r="N4986" s="363" t="s">
        <v>2183</v>
      </c>
      <c r="O4986" s="363">
        <v>0</v>
      </c>
      <c r="P4986" s="363">
        <v>2</v>
      </c>
      <c r="Q4986" s="363">
        <v>0</v>
      </c>
      <c r="R4986" s="363">
        <v>1</v>
      </c>
      <c r="S4986" s="363">
        <v>0</v>
      </c>
      <c r="T4986" s="363">
        <v>1</v>
      </c>
      <c r="U4986" s="365" t="s">
        <v>9240</v>
      </c>
    </row>
    <row r="4987" spans="1:21" x14ac:dyDescent="0.25">
      <c r="A4987" s="327">
        <v>17</v>
      </c>
      <c r="B4987" s="74">
        <f t="shared" si="172"/>
        <v>4986</v>
      </c>
      <c r="C4987" s="366">
        <v>15</v>
      </c>
      <c r="D4987" s="74" t="str">
        <f>IF(ISNUMBER(C4987),LOOKUP(C4987,LL!$Q$2:$Q$40,LL!$T$2:$T$40),"")</f>
        <v>JF</v>
      </c>
      <c r="E4987" s="74">
        <f>IF(ISNUMBER(C4987),LOOKUP(C4987,LL!$Q$2:$Q$40,LL!$U$2:$U$40),"")</f>
        <v>42</v>
      </c>
      <c r="F4987" s="366">
        <v>4</v>
      </c>
      <c r="G4987" s="366">
        <v>0</v>
      </c>
      <c r="H4987" s="366" t="s">
        <v>65</v>
      </c>
      <c r="I4987" s="366" t="s">
        <v>3</v>
      </c>
      <c r="J4987" s="366" t="s">
        <v>191</v>
      </c>
      <c r="K4987" s="367" t="s">
        <v>350</v>
      </c>
      <c r="L4987" s="366" t="s">
        <v>2184</v>
      </c>
      <c r="M4987" s="366" t="s">
        <v>1223</v>
      </c>
      <c r="N4987" s="366" t="s">
        <v>2183</v>
      </c>
      <c r="O4987" s="366">
        <v>4</v>
      </c>
      <c r="P4987" s="366">
        <v>2</v>
      </c>
      <c r="Q4987" s="366">
        <v>9</v>
      </c>
      <c r="R4987" s="366">
        <v>1</v>
      </c>
      <c r="S4987" s="366">
        <v>0</v>
      </c>
      <c r="T4987" s="366">
        <v>0</v>
      </c>
      <c r="U4987" s="368" t="s">
        <v>9241</v>
      </c>
    </row>
    <row r="4988" spans="1:21" x14ac:dyDescent="0.25">
      <c r="A4988" s="327">
        <v>25</v>
      </c>
      <c r="B4988" s="73">
        <f t="shared" si="172"/>
        <v>4987</v>
      </c>
      <c r="C4988" s="363">
        <v>15</v>
      </c>
      <c r="D4988" s="73" t="str">
        <f>IF(ISNUMBER(C4988),LOOKUP(C4988,LL!$Q$2:$Q$40,LL!$T$2:$T$40),"")</f>
        <v>JF</v>
      </c>
      <c r="E4988" s="73">
        <f>IF(ISNUMBER(C4988),LOOKUP(C4988,LL!$Q$2:$Q$40,LL!$U$2:$U$40),"")</f>
        <v>42</v>
      </c>
      <c r="F4988" s="363">
        <v>4</v>
      </c>
      <c r="G4988" s="363">
        <v>0</v>
      </c>
      <c r="H4988" s="363" t="s">
        <v>217</v>
      </c>
      <c r="I4988" s="363" t="s">
        <v>3</v>
      </c>
      <c r="J4988" s="363" t="s">
        <v>191</v>
      </c>
      <c r="K4988" s="364" t="s">
        <v>195</v>
      </c>
      <c r="L4988" s="363" t="s">
        <v>9242</v>
      </c>
      <c r="M4988" s="363" t="s">
        <v>1323</v>
      </c>
      <c r="N4988" s="363" t="s">
        <v>968</v>
      </c>
      <c r="O4988" s="363">
        <v>0.3</v>
      </c>
      <c r="P4988" s="363" t="s">
        <v>334</v>
      </c>
      <c r="Q4988" s="363">
        <v>0.3</v>
      </c>
      <c r="R4988" s="363" t="s">
        <v>6397</v>
      </c>
      <c r="S4988" s="363"/>
      <c r="T4988" s="363"/>
      <c r="U4988" s="365" t="s">
        <v>9243</v>
      </c>
    </row>
    <row r="4989" spans="1:21" x14ac:dyDescent="0.25">
      <c r="A4989" s="327"/>
      <c r="B4989" s="74">
        <f t="shared" si="172"/>
        <v>4988</v>
      </c>
      <c r="C4989" s="366">
        <v>15</v>
      </c>
      <c r="D4989" s="74" t="str">
        <f>IF(ISNUMBER(C4989),LOOKUP(C4989,LL!$Q$2:$Q$40,LL!$T$2:$T$40),"")</f>
        <v>JF</v>
      </c>
      <c r="E4989" s="74">
        <f>IF(ISNUMBER(C4989),LOOKUP(C4989,LL!$Q$2:$Q$40,LL!$U$2:$U$40),"")</f>
        <v>42</v>
      </c>
      <c r="F4989" s="366">
        <v>4</v>
      </c>
      <c r="G4989" s="366">
        <v>0</v>
      </c>
      <c r="H4989" s="366" t="s">
        <v>217</v>
      </c>
      <c r="I4989" s="366" t="s">
        <v>191</v>
      </c>
      <c r="J4989" s="366" t="s">
        <v>3</v>
      </c>
      <c r="K4989" s="367" t="s">
        <v>195</v>
      </c>
      <c r="L4989" s="366" t="s">
        <v>9242</v>
      </c>
      <c r="M4989" s="366" t="s">
        <v>1322</v>
      </c>
      <c r="N4989" s="366" t="s">
        <v>968</v>
      </c>
      <c r="O4989" s="366">
        <v>0.3</v>
      </c>
      <c r="P4989" s="366" t="s">
        <v>334</v>
      </c>
      <c r="Q4989" s="366">
        <v>0.3</v>
      </c>
      <c r="R4989" s="366" t="s">
        <v>334</v>
      </c>
      <c r="S4989" s="366"/>
      <c r="T4989" s="366"/>
      <c r="U4989" s="368" t="s">
        <v>9244</v>
      </c>
    </row>
    <row r="4990" spans="1:21" x14ac:dyDescent="0.25">
      <c r="A4990" s="327"/>
      <c r="B4990" s="73">
        <f t="shared" si="172"/>
        <v>4989</v>
      </c>
      <c r="C4990" s="363">
        <v>15</v>
      </c>
      <c r="D4990" s="73" t="str">
        <f>IF(ISNUMBER(C4990),LOOKUP(C4990,LL!$Q$2:$Q$40,LL!$T$2:$T$40),"")</f>
        <v>JF</v>
      </c>
      <c r="E4990" s="73">
        <f>IF(ISNUMBER(C4990),LOOKUP(C4990,LL!$Q$2:$Q$40,LL!$U$2:$U$40),"")</f>
        <v>42</v>
      </c>
      <c r="F4990" s="363">
        <v>4</v>
      </c>
      <c r="G4990" s="363">
        <v>0</v>
      </c>
      <c r="H4990" s="363" t="s">
        <v>217</v>
      </c>
      <c r="I4990" s="363" t="s">
        <v>3</v>
      </c>
      <c r="J4990" s="363" t="s">
        <v>177</v>
      </c>
      <c r="K4990" s="364" t="s">
        <v>195</v>
      </c>
      <c r="L4990" s="363" t="s">
        <v>9242</v>
      </c>
      <c r="M4990" s="363" t="s">
        <v>1323</v>
      </c>
      <c r="N4990" s="363" t="s">
        <v>907</v>
      </c>
      <c r="O4990" s="363">
        <v>0.3</v>
      </c>
      <c r="P4990" s="363" t="s">
        <v>334</v>
      </c>
      <c r="Q4990" s="363">
        <v>0.3</v>
      </c>
      <c r="R4990" s="363" t="s">
        <v>6397</v>
      </c>
      <c r="S4990" s="363"/>
      <c r="T4990" s="363"/>
      <c r="U4990" s="365" t="s">
        <v>9245</v>
      </c>
    </row>
    <row r="4991" spans="1:21" x14ac:dyDescent="0.25">
      <c r="A4991" s="327"/>
      <c r="B4991" s="74">
        <f t="shared" si="172"/>
        <v>4990</v>
      </c>
      <c r="C4991" s="366">
        <v>15</v>
      </c>
      <c r="D4991" s="74" t="str">
        <f>IF(ISNUMBER(C4991),LOOKUP(C4991,LL!$Q$2:$Q$40,LL!$T$2:$T$40),"")</f>
        <v>JF</v>
      </c>
      <c r="E4991" s="74">
        <f>IF(ISNUMBER(C4991),LOOKUP(C4991,LL!$Q$2:$Q$40,LL!$U$2:$U$40),"")</f>
        <v>42</v>
      </c>
      <c r="F4991" s="366">
        <v>4</v>
      </c>
      <c r="G4991" s="366">
        <v>0</v>
      </c>
      <c r="H4991" s="366" t="s">
        <v>217</v>
      </c>
      <c r="I4991" s="366" t="s">
        <v>3</v>
      </c>
      <c r="J4991" s="366" t="s">
        <v>177</v>
      </c>
      <c r="K4991" s="367" t="s">
        <v>195</v>
      </c>
      <c r="L4991" s="366" t="s">
        <v>9242</v>
      </c>
      <c r="M4991" s="366" t="s">
        <v>1323</v>
      </c>
      <c r="N4991" s="366" t="s">
        <v>908</v>
      </c>
      <c r="O4991" s="366">
        <v>0.3</v>
      </c>
      <c r="P4991" s="366" t="s">
        <v>334</v>
      </c>
      <c r="Q4991" s="366">
        <v>0.3</v>
      </c>
      <c r="R4991" s="366" t="s">
        <v>6397</v>
      </c>
      <c r="S4991" s="366"/>
      <c r="T4991" s="366"/>
      <c r="U4991" s="368" t="s">
        <v>9245</v>
      </c>
    </row>
    <row r="4992" spans="1:21" x14ac:dyDescent="0.25">
      <c r="A4992" s="327">
        <v>25</v>
      </c>
      <c r="B4992" s="73">
        <f t="shared" si="172"/>
        <v>4991</v>
      </c>
      <c r="C4992" s="363">
        <v>15</v>
      </c>
      <c r="D4992" s="73" t="str">
        <f>IF(ISNUMBER(C4992),LOOKUP(C4992,LL!$Q$2:$Q$40,LL!$T$2:$T$40),"")</f>
        <v>JF</v>
      </c>
      <c r="E4992" s="73">
        <f>IF(ISNUMBER(C4992),LOOKUP(C4992,LL!$Q$2:$Q$40,LL!$U$2:$U$40),"")</f>
        <v>42</v>
      </c>
      <c r="F4992" s="363">
        <v>4</v>
      </c>
      <c r="G4992" s="363">
        <v>1</v>
      </c>
      <c r="H4992" s="363" t="s">
        <v>65</v>
      </c>
      <c r="I4992" s="363" t="s">
        <v>3</v>
      </c>
      <c r="J4992" s="363" t="s">
        <v>191</v>
      </c>
      <c r="K4992" s="364" t="s">
        <v>195</v>
      </c>
      <c r="L4992" s="363" t="s">
        <v>215</v>
      </c>
      <c r="M4992" s="363" t="s">
        <v>1318</v>
      </c>
      <c r="N4992" s="363" t="s">
        <v>981</v>
      </c>
      <c r="O4992" s="363">
        <v>0.4</v>
      </c>
      <c r="P4992" s="363">
        <v>0</v>
      </c>
      <c r="Q4992" s="363">
        <v>0.4</v>
      </c>
      <c r="R4992" s="363">
        <v>0</v>
      </c>
      <c r="S4992" s="363"/>
      <c r="T4992" s="363"/>
      <c r="U4992" s="365" t="s">
        <v>9246</v>
      </c>
    </row>
    <row r="4993" spans="1:21" x14ac:dyDescent="0.25">
      <c r="A4993" s="327">
        <v>25</v>
      </c>
      <c r="B4993" s="74">
        <f t="shared" ref="B4993:B5056" si="173">B4992+1</f>
        <v>4992</v>
      </c>
      <c r="C4993" s="366">
        <v>15</v>
      </c>
      <c r="D4993" s="74" t="str">
        <f>IF(ISNUMBER(C4993),LOOKUP(C4993,LL!$Q$2:$Q$40,LL!$T$2:$T$40),"")</f>
        <v>JF</v>
      </c>
      <c r="E4993" s="74">
        <f>IF(ISNUMBER(C4993),LOOKUP(C4993,LL!$Q$2:$Q$40,LL!$U$2:$U$40),"")</f>
        <v>42</v>
      </c>
      <c r="F4993" s="366">
        <v>4</v>
      </c>
      <c r="G4993" s="366">
        <v>1</v>
      </c>
      <c r="H4993" s="366" t="s">
        <v>217</v>
      </c>
      <c r="I4993" s="366" t="s">
        <v>177</v>
      </c>
      <c r="J4993" s="366" t="s">
        <v>546</v>
      </c>
      <c r="K4993" s="367" t="s">
        <v>195</v>
      </c>
      <c r="L4993" s="366" t="s">
        <v>218</v>
      </c>
      <c r="M4993" s="366" t="s">
        <v>215</v>
      </c>
      <c r="N4993" s="366" t="s">
        <v>907</v>
      </c>
      <c r="O4993" s="366">
        <v>0.3</v>
      </c>
      <c r="P4993" s="366">
        <v>0</v>
      </c>
      <c r="Q4993" s="366">
        <v>0.3</v>
      </c>
      <c r="R4993" s="366">
        <v>1</v>
      </c>
      <c r="S4993" s="366">
        <v>-6</v>
      </c>
      <c r="T4993" s="366">
        <v>-1</v>
      </c>
      <c r="U4993" s="368" t="s">
        <v>9247</v>
      </c>
    </row>
    <row r="4994" spans="1:21" x14ac:dyDescent="0.25">
      <c r="A4994" s="327">
        <v>35</v>
      </c>
      <c r="B4994" s="73">
        <f t="shared" si="173"/>
        <v>4993</v>
      </c>
      <c r="C4994" s="363">
        <v>15</v>
      </c>
      <c r="D4994" s="73" t="str">
        <f>IF(ISNUMBER(C4994),LOOKUP(C4994,LL!$Q$2:$Q$40,LL!$T$2:$T$40),"")</f>
        <v>JF</v>
      </c>
      <c r="E4994" s="73">
        <f>IF(ISNUMBER(C4994),LOOKUP(C4994,LL!$Q$2:$Q$40,LL!$U$2:$U$40),"")</f>
        <v>42</v>
      </c>
      <c r="F4994" s="363">
        <v>4</v>
      </c>
      <c r="G4994" s="363">
        <v>1</v>
      </c>
      <c r="H4994" s="363" t="s">
        <v>217</v>
      </c>
      <c r="I4994" s="363" t="s">
        <v>177</v>
      </c>
      <c r="J4994" s="363" t="s">
        <v>3</v>
      </c>
      <c r="K4994" s="364" t="s">
        <v>195</v>
      </c>
      <c r="L4994" s="363" t="s">
        <v>577</v>
      </c>
      <c r="M4994" s="363" t="s">
        <v>215</v>
      </c>
      <c r="N4994" s="363" t="s">
        <v>907</v>
      </c>
      <c r="O4994" s="363">
        <v>0</v>
      </c>
      <c r="P4994" s="363">
        <v>1</v>
      </c>
      <c r="Q4994" s="363">
        <v>2</v>
      </c>
      <c r="R4994" s="363">
        <v>0</v>
      </c>
      <c r="S4994" s="363">
        <v>1</v>
      </c>
      <c r="T4994" s="363">
        <v>1</v>
      </c>
      <c r="U4994" s="365" t="s">
        <v>9248</v>
      </c>
    </row>
    <row r="4995" spans="1:21" x14ac:dyDescent="0.25">
      <c r="A4995" s="327"/>
      <c r="B4995" s="74">
        <f t="shared" si="173"/>
        <v>4994</v>
      </c>
      <c r="C4995" s="366">
        <v>15</v>
      </c>
      <c r="D4995" s="74" t="str">
        <f>IF(ISNUMBER(C4995),LOOKUP(C4995,LL!$Q$2:$Q$40,LL!$T$2:$T$40),"")</f>
        <v>JF</v>
      </c>
      <c r="E4995" s="74">
        <f>IF(ISNUMBER(C4995),LOOKUP(C4995,LL!$Q$2:$Q$40,LL!$U$2:$U$40),"")</f>
        <v>42</v>
      </c>
      <c r="F4995" s="366">
        <v>4</v>
      </c>
      <c r="G4995" s="366">
        <v>1</v>
      </c>
      <c r="H4995" s="366" t="s">
        <v>217</v>
      </c>
      <c r="I4995" s="366" t="s">
        <v>3</v>
      </c>
      <c r="J4995" s="366" t="s">
        <v>357</v>
      </c>
      <c r="K4995" s="367" t="s">
        <v>195</v>
      </c>
      <c r="L4995" s="366" t="s">
        <v>577</v>
      </c>
      <c r="M4995" s="366" t="s">
        <v>215</v>
      </c>
      <c r="N4995" s="366" t="s">
        <v>907</v>
      </c>
      <c r="O4995" s="366">
        <v>1</v>
      </c>
      <c r="P4995" s="366">
        <v>1</v>
      </c>
      <c r="Q4995" s="366">
        <v>1</v>
      </c>
      <c r="R4995" s="366">
        <v>1</v>
      </c>
      <c r="S4995" s="366">
        <v>1</v>
      </c>
      <c r="T4995" s="366">
        <v>0</v>
      </c>
      <c r="U4995" s="368" t="s">
        <v>9249</v>
      </c>
    </row>
    <row r="4996" spans="1:21" x14ac:dyDescent="0.25">
      <c r="A4996" s="327">
        <v>25</v>
      </c>
      <c r="B4996" s="73">
        <f t="shared" si="173"/>
        <v>4995</v>
      </c>
      <c r="C4996" s="363">
        <v>15</v>
      </c>
      <c r="D4996" s="73" t="str">
        <f>IF(ISNUMBER(C4996),LOOKUP(C4996,LL!$Q$2:$Q$40,LL!$T$2:$T$40),"")</f>
        <v>JF</v>
      </c>
      <c r="E4996" s="73">
        <f>IF(ISNUMBER(C4996),LOOKUP(C4996,LL!$Q$2:$Q$40,LL!$U$2:$U$40),"")</f>
        <v>42</v>
      </c>
      <c r="F4996" s="363">
        <v>4</v>
      </c>
      <c r="G4996" s="363">
        <v>2</v>
      </c>
      <c r="H4996" s="363" t="s">
        <v>217</v>
      </c>
      <c r="I4996" s="363" t="s">
        <v>177</v>
      </c>
      <c r="J4996" s="363" t="s">
        <v>3</v>
      </c>
      <c r="K4996" s="364" t="s">
        <v>195</v>
      </c>
      <c r="L4996" s="363" t="s">
        <v>218</v>
      </c>
      <c r="M4996" s="363" t="s">
        <v>979</v>
      </c>
      <c r="N4996" s="363" t="s">
        <v>907</v>
      </c>
      <c r="O4996" s="363">
        <v>0.3</v>
      </c>
      <c r="P4996" s="363" t="s">
        <v>979</v>
      </c>
      <c r="Q4996" s="363">
        <v>0.3</v>
      </c>
      <c r="R4996" s="363" t="s">
        <v>334</v>
      </c>
      <c r="S4996" s="363"/>
      <c r="T4996" s="363"/>
      <c r="U4996" s="365" t="s">
        <v>9250</v>
      </c>
    </row>
    <row r="4997" spans="1:21" x14ac:dyDescent="0.25">
      <c r="A4997" s="327">
        <v>25</v>
      </c>
      <c r="B4997" s="74">
        <f t="shared" si="173"/>
        <v>4996</v>
      </c>
      <c r="C4997" s="366">
        <v>15</v>
      </c>
      <c r="D4997" s="74" t="str">
        <f>IF(ISNUMBER(C4997),LOOKUP(C4997,LL!$Q$2:$Q$40,LL!$T$2:$T$40),"")</f>
        <v>JF</v>
      </c>
      <c r="E4997" s="74">
        <f>IF(ISNUMBER(C4997),LOOKUP(C4997,LL!$Q$2:$Q$40,LL!$U$2:$U$40),"")</f>
        <v>42</v>
      </c>
      <c r="F4997" s="366">
        <v>4</v>
      </c>
      <c r="G4997" s="366">
        <v>1</v>
      </c>
      <c r="H4997" s="366" t="s">
        <v>217</v>
      </c>
      <c r="I4997" s="366" t="s">
        <v>177</v>
      </c>
      <c r="J4997" s="366" t="s">
        <v>546</v>
      </c>
      <c r="K4997" s="367" t="s">
        <v>195</v>
      </c>
      <c r="L4997" s="366" t="s">
        <v>218</v>
      </c>
      <c r="M4997" s="366" t="s">
        <v>215</v>
      </c>
      <c r="N4997" s="366" t="s">
        <v>908</v>
      </c>
      <c r="O4997" s="366">
        <v>0.3</v>
      </c>
      <c r="P4997" s="366">
        <v>0</v>
      </c>
      <c r="Q4997" s="366">
        <v>0.3</v>
      </c>
      <c r="R4997" s="366">
        <v>1</v>
      </c>
      <c r="S4997" s="366">
        <v>-3</v>
      </c>
      <c r="T4997" s="366">
        <v>-1</v>
      </c>
      <c r="U4997" s="368" t="s">
        <v>9251</v>
      </c>
    </row>
    <row r="4998" spans="1:21" x14ac:dyDescent="0.25">
      <c r="A4998" s="327">
        <v>35</v>
      </c>
      <c r="B4998" s="73">
        <f t="shared" si="173"/>
        <v>4997</v>
      </c>
      <c r="C4998" s="363">
        <v>15</v>
      </c>
      <c r="D4998" s="73" t="str">
        <f>IF(ISNUMBER(C4998),LOOKUP(C4998,LL!$Q$2:$Q$40,LL!$T$2:$T$40),"")</f>
        <v>JF</v>
      </c>
      <c r="E4998" s="73">
        <f>IF(ISNUMBER(C4998),LOOKUP(C4998,LL!$Q$2:$Q$40,LL!$U$2:$U$40),"")</f>
        <v>42</v>
      </c>
      <c r="F4998" s="363">
        <v>4</v>
      </c>
      <c r="G4998" s="363">
        <v>1</v>
      </c>
      <c r="H4998" s="363" t="s">
        <v>217</v>
      </c>
      <c r="I4998" s="363" t="s">
        <v>177</v>
      </c>
      <c r="J4998" s="363" t="s">
        <v>3</v>
      </c>
      <c r="K4998" s="364" t="s">
        <v>195</v>
      </c>
      <c r="L4998" s="363" t="s">
        <v>577</v>
      </c>
      <c r="M4998" s="363" t="s">
        <v>215</v>
      </c>
      <c r="N4998" s="363" t="s">
        <v>908</v>
      </c>
      <c r="O4998" s="363">
        <v>0</v>
      </c>
      <c r="P4998" s="363">
        <v>0</v>
      </c>
      <c r="Q4998" s="363">
        <v>2</v>
      </c>
      <c r="R4998" s="363">
        <v>0</v>
      </c>
      <c r="S4998" s="363">
        <v>0</v>
      </c>
      <c r="T4998" s="363">
        <v>0</v>
      </c>
      <c r="U4998" s="365" t="s">
        <v>9252</v>
      </c>
    </row>
    <row r="4999" spans="1:21" x14ac:dyDescent="0.25">
      <c r="A4999" s="327"/>
      <c r="B4999" s="74">
        <f t="shared" si="173"/>
        <v>4998</v>
      </c>
      <c r="C4999" s="366">
        <v>15</v>
      </c>
      <c r="D4999" s="74" t="str">
        <f>IF(ISNUMBER(C4999),LOOKUP(C4999,LL!$Q$2:$Q$40,LL!$T$2:$T$40),"")</f>
        <v>JF</v>
      </c>
      <c r="E4999" s="74">
        <f>IF(ISNUMBER(C4999),LOOKUP(C4999,LL!$Q$2:$Q$40,LL!$U$2:$U$40),"")</f>
        <v>42</v>
      </c>
      <c r="F4999" s="366">
        <v>4</v>
      </c>
      <c r="G4999" s="366">
        <v>1</v>
      </c>
      <c r="H4999" s="366" t="s">
        <v>217</v>
      </c>
      <c r="I4999" s="366" t="s">
        <v>3</v>
      </c>
      <c r="J4999" s="366" t="s">
        <v>357</v>
      </c>
      <c r="K4999" s="367" t="s">
        <v>195</v>
      </c>
      <c r="L4999" s="366" t="s">
        <v>577</v>
      </c>
      <c r="M4999" s="366" t="s">
        <v>215</v>
      </c>
      <c r="N4999" s="366" t="s">
        <v>908</v>
      </c>
      <c r="O4999" s="366">
        <v>0</v>
      </c>
      <c r="P4999" s="366">
        <v>2</v>
      </c>
      <c r="Q4999" s="366">
        <v>1</v>
      </c>
      <c r="R4999" s="366">
        <v>0</v>
      </c>
      <c r="S4999" s="366">
        <v>1</v>
      </c>
      <c r="T4999" s="366">
        <v>1</v>
      </c>
      <c r="U4999" s="368" t="s">
        <v>9253</v>
      </c>
    </row>
    <row r="5000" spans="1:21" x14ac:dyDescent="0.25">
      <c r="A5000" s="327">
        <v>25</v>
      </c>
      <c r="B5000" s="73">
        <f t="shared" si="173"/>
        <v>4999</v>
      </c>
      <c r="C5000" s="363">
        <v>15</v>
      </c>
      <c r="D5000" s="73" t="str">
        <f>IF(ISNUMBER(C5000),LOOKUP(C5000,LL!$Q$2:$Q$40,LL!$T$2:$T$40),"")</f>
        <v>JF</v>
      </c>
      <c r="E5000" s="73">
        <f>IF(ISNUMBER(C5000),LOOKUP(C5000,LL!$Q$2:$Q$40,LL!$U$2:$U$40),"")</f>
        <v>42</v>
      </c>
      <c r="F5000" s="363">
        <v>4</v>
      </c>
      <c r="G5000" s="363">
        <v>2</v>
      </c>
      <c r="H5000" s="363" t="s">
        <v>217</v>
      </c>
      <c r="I5000" s="363" t="s">
        <v>177</v>
      </c>
      <c r="J5000" s="363" t="s">
        <v>546</v>
      </c>
      <c r="K5000" s="364" t="s">
        <v>195</v>
      </c>
      <c r="L5000" s="363" t="s">
        <v>218</v>
      </c>
      <c r="M5000" s="363" t="s">
        <v>979</v>
      </c>
      <c r="N5000" s="363" t="s">
        <v>908</v>
      </c>
      <c r="O5000" s="363">
        <v>0.3</v>
      </c>
      <c r="P5000" s="363" t="s">
        <v>979</v>
      </c>
      <c r="Q5000" s="363">
        <v>0.3</v>
      </c>
      <c r="R5000" s="363" t="s">
        <v>334</v>
      </c>
      <c r="S5000" s="363"/>
      <c r="T5000" s="363"/>
      <c r="U5000" s="365" t="s">
        <v>9250</v>
      </c>
    </row>
    <row r="5001" spans="1:21" x14ac:dyDescent="0.25">
      <c r="A5001" s="327">
        <v>40</v>
      </c>
      <c r="B5001" s="74">
        <f t="shared" si="173"/>
        <v>5000</v>
      </c>
      <c r="C5001" s="366">
        <v>15</v>
      </c>
      <c r="D5001" s="74" t="str">
        <f>IF(ISNUMBER(C5001),LOOKUP(C5001,LL!$Q$2:$Q$40,LL!$T$2:$T$40),"")</f>
        <v>JF</v>
      </c>
      <c r="E5001" s="74">
        <f>IF(ISNUMBER(C5001),LOOKUP(C5001,LL!$Q$2:$Q$40,LL!$U$2:$U$40),"")</f>
        <v>42</v>
      </c>
      <c r="F5001" s="366">
        <v>4</v>
      </c>
      <c r="G5001" s="366">
        <v>2</v>
      </c>
      <c r="H5001" s="366" t="s">
        <v>186</v>
      </c>
      <c r="I5001" s="366" t="s">
        <v>5</v>
      </c>
      <c r="J5001" s="366" t="s">
        <v>187</v>
      </c>
      <c r="K5001" s="367" t="s">
        <v>347</v>
      </c>
      <c r="L5001" s="366" t="s">
        <v>2628</v>
      </c>
      <c r="M5001" s="366" t="s">
        <v>3153</v>
      </c>
      <c r="N5001" s="366" t="s">
        <v>9269</v>
      </c>
      <c r="O5001" s="366">
        <v>1</v>
      </c>
      <c r="P5001" s="366">
        <v>11</v>
      </c>
      <c r="Q5001" s="366">
        <v>0</v>
      </c>
      <c r="R5001" s="366">
        <v>0</v>
      </c>
      <c r="S5001" s="366">
        <v>44</v>
      </c>
      <c r="T5001" s="366">
        <v>0</v>
      </c>
      <c r="U5001" s="368" t="s">
        <v>9254</v>
      </c>
    </row>
    <row r="5002" spans="1:21" x14ac:dyDescent="0.25">
      <c r="A5002" s="327"/>
      <c r="B5002" s="73">
        <f t="shared" si="173"/>
        <v>5001</v>
      </c>
      <c r="C5002" s="363">
        <v>15</v>
      </c>
      <c r="D5002" s="73" t="str">
        <f>IF(ISNUMBER(C5002),LOOKUP(C5002,LL!$Q$2:$Q$40,LL!$T$2:$T$40),"")</f>
        <v>JF</v>
      </c>
      <c r="E5002" s="73">
        <f>IF(ISNUMBER(C5002),LOOKUP(C5002,LL!$Q$2:$Q$40,LL!$U$2:$U$40),"")</f>
        <v>42</v>
      </c>
      <c r="F5002" s="363">
        <v>4</v>
      </c>
      <c r="G5002" s="363">
        <v>1</v>
      </c>
      <c r="H5002" s="363" t="s">
        <v>186</v>
      </c>
      <c r="I5002" s="363" t="s">
        <v>5</v>
      </c>
      <c r="J5002" s="363" t="s">
        <v>187</v>
      </c>
      <c r="K5002" s="364" t="s">
        <v>347</v>
      </c>
      <c r="L5002" s="363" t="s">
        <v>2628</v>
      </c>
      <c r="M5002" s="363" t="s">
        <v>3153</v>
      </c>
      <c r="N5002" s="363" t="s">
        <v>9255</v>
      </c>
      <c r="O5002" s="363">
        <v>1</v>
      </c>
      <c r="P5002" s="363">
        <v>6</v>
      </c>
      <c r="Q5002" s="363">
        <v>0</v>
      </c>
      <c r="R5002" s="363">
        <v>3</v>
      </c>
      <c r="S5002" s="363">
        <v>36</v>
      </c>
      <c r="T5002" s="363">
        <v>17</v>
      </c>
      <c r="U5002" s="365" t="s">
        <v>9256</v>
      </c>
    </row>
    <row r="5003" spans="1:21" x14ac:dyDescent="0.25">
      <c r="A5003" s="327">
        <v>40</v>
      </c>
      <c r="B5003" s="74">
        <f t="shared" si="173"/>
        <v>5002</v>
      </c>
      <c r="C5003" s="366">
        <v>15</v>
      </c>
      <c r="D5003" s="74" t="str">
        <f>IF(ISNUMBER(C5003),LOOKUP(C5003,LL!$Q$2:$Q$40,LL!$T$2:$T$40),"")</f>
        <v>JF</v>
      </c>
      <c r="E5003" s="74">
        <f>IF(ISNUMBER(C5003),LOOKUP(C5003,LL!$Q$2:$Q$40,LL!$U$2:$U$40),"")</f>
        <v>42</v>
      </c>
      <c r="F5003" s="366">
        <v>4</v>
      </c>
      <c r="G5003" s="366">
        <v>3</v>
      </c>
      <c r="H5003" s="366" t="s">
        <v>186</v>
      </c>
      <c r="I5003" s="366" t="s">
        <v>341</v>
      </c>
      <c r="J5003" s="366" t="s">
        <v>187</v>
      </c>
      <c r="K5003" s="367" t="s">
        <v>347</v>
      </c>
      <c r="L5003" s="366" t="s">
        <v>2628</v>
      </c>
      <c r="M5003" s="366" t="s">
        <v>8739</v>
      </c>
      <c r="N5003" s="366" t="s">
        <v>9257</v>
      </c>
      <c r="O5003" s="366">
        <v>1</v>
      </c>
      <c r="P5003" s="366">
        <v>5</v>
      </c>
      <c r="Q5003" s="366">
        <v>0</v>
      </c>
      <c r="R5003" s="366">
        <v>0</v>
      </c>
      <c r="S5003" s="366">
        <v>23</v>
      </c>
      <c r="T5003" s="366">
        <v>0</v>
      </c>
      <c r="U5003" s="368" t="s">
        <v>9276</v>
      </c>
    </row>
    <row r="5004" spans="1:21" x14ac:dyDescent="0.25">
      <c r="A5004" s="327"/>
      <c r="B5004" s="73">
        <f t="shared" si="173"/>
        <v>5003</v>
      </c>
      <c r="C5004" s="363">
        <v>15</v>
      </c>
      <c r="D5004" s="73" t="str">
        <f>IF(ISNUMBER(C5004),LOOKUP(C5004,LL!$Q$2:$Q$40,LL!$T$2:$T$40),"")</f>
        <v>JF</v>
      </c>
      <c r="E5004" s="73">
        <f>IF(ISNUMBER(C5004),LOOKUP(C5004,LL!$Q$2:$Q$40,LL!$U$2:$U$40),"")</f>
        <v>42</v>
      </c>
      <c r="F5004" s="363">
        <v>4</v>
      </c>
      <c r="G5004" s="363">
        <v>4</v>
      </c>
      <c r="H5004" s="363" t="s">
        <v>186</v>
      </c>
      <c r="I5004" s="363" t="s">
        <v>340</v>
      </c>
      <c r="J5004" s="363" t="s">
        <v>187</v>
      </c>
      <c r="K5004" s="364" t="s">
        <v>347</v>
      </c>
      <c r="L5004" s="363" t="s">
        <v>2628</v>
      </c>
      <c r="M5004" s="363" t="s">
        <v>9258</v>
      </c>
      <c r="N5004" s="363" t="s">
        <v>9259</v>
      </c>
      <c r="O5004" s="363">
        <v>1</v>
      </c>
      <c r="P5004" s="363">
        <v>4</v>
      </c>
      <c r="Q5004" s="363">
        <v>0</v>
      </c>
      <c r="R5004" s="363">
        <v>0</v>
      </c>
      <c r="S5004" s="363">
        <v>12</v>
      </c>
      <c r="T5004" s="363">
        <v>0</v>
      </c>
      <c r="U5004" s="365" t="s">
        <v>9260</v>
      </c>
    </row>
    <row r="5005" spans="1:21" x14ac:dyDescent="0.25">
      <c r="A5005" s="327">
        <v>43</v>
      </c>
      <c r="B5005" s="74">
        <f t="shared" si="173"/>
        <v>5004</v>
      </c>
      <c r="C5005" s="366">
        <v>15</v>
      </c>
      <c r="D5005" s="74" t="str">
        <f>IF(ISNUMBER(C5005),LOOKUP(C5005,LL!$Q$2:$Q$40,LL!$T$2:$T$40),"")</f>
        <v>JF</v>
      </c>
      <c r="E5005" s="74">
        <f>IF(ISNUMBER(C5005),LOOKUP(C5005,LL!$Q$2:$Q$40,LL!$U$2:$U$40),"")</f>
        <v>42</v>
      </c>
      <c r="F5005" s="366">
        <v>4</v>
      </c>
      <c r="G5005" s="366">
        <v>1</v>
      </c>
      <c r="H5005" s="366" t="s">
        <v>176</v>
      </c>
      <c r="I5005" s="366" t="s">
        <v>5</v>
      </c>
      <c r="J5005" s="366" t="s">
        <v>177</v>
      </c>
      <c r="K5005" s="367" t="s">
        <v>347</v>
      </c>
      <c r="L5005" s="366" t="s">
        <v>247</v>
      </c>
      <c r="M5005" s="366" t="s">
        <v>3153</v>
      </c>
      <c r="N5005" s="366" t="s">
        <v>8999</v>
      </c>
      <c r="O5005" s="366">
        <v>2</v>
      </c>
      <c r="P5005" s="366">
        <v>0</v>
      </c>
      <c r="Q5005" s="366">
        <v>2</v>
      </c>
      <c r="R5005" s="366">
        <v>0</v>
      </c>
      <c r="S5005" s="366">
        <v>6</v>
      </c>
      <c r="T5005" s="366">
        <v>2</v>
      </c>
      <c r="U5005" s="368" t="s">
        <v>9261</v>
      </c>
    </row>
    <row r="5006" spans="1:21" x14ac:dyDescent="0.25">
      <c r="A5006" s="327">
        <v>40</v>
      </c>
      <c r="B5006" s="73">
        <f t="shared" si="173"/>
        <v>5005</v>
      </c>
      <c r="C5006" s="363">
        <v>15</v>
      </c>
      <c r="D5006" s="73" t="str">
        <f>IF(ISNUMBER(C5006),LOOKUP(C5006,LL!$Q$2:$Q$40,LL!$T$2:$T$40),"")</f>
        <v>JF</v>
      </c>
      <c r="E5006" s="73">
        <f>IF(ISNUMBER(C5006),LOOKUP(C5006,LL!$Q$2:$Q$40,LL!$U$2:$U$40),"")</f>
        <v>42</v>
      </c>
      <c r="F5006" s="363">
        <v>4</v>
      </c>
      <c r="G5006" s="363">
        <v>1</v>
      </c>
      <c r="H5006" s="363" t="s">
        <v>176</v>
      </c>
      <c r="I5006" s="363" t="s">
        <v>5</v>
      </c>
      <c r="J5006" s="363" t="s">
        <v>177</v>
      </c>
      <c r="K5006" s="364" t="s">
        <v>347</v>
      </c>
      <c r="L5006" s="363" t="s">
        <v>2628</v>
      </c>
      <c r="M5006" s="363" t="s">
        <v>3153</v>
      </c>
      <c r="N5006" s="363" t="s">
        <v>8999</v>
      </c>
      <c r="O5006" s="363">
        <v>1</v>
      </c>
      <c r="P5006" s="363">
        <v>17</v>
      </c>
      <c r="Q5006" s="363">
        <v>0</v>
      </c>
      <c r="R5006" s="363">
        <v>2</v>
      </c>
      <c r="S5006" s="363">
        <v>81</v>
      </c>
      <c r="T5006" s="363">
        <v>14</v>
      </c>
      <c r="U5006" s="365" t="s">
        <v>9265</v>
      </c>
    </row>
    <row r="5007" spans="1:21" x14ac:dyDescent="0.25">
      <c r="A5007" s="327"/>
      <c r="B5007" s="74">
        <f t="shared" si="173"/>
        <v>5006</v>
      </c>
      <c r="C5007" s="366">
        <v>15</v>
      </c>
      <c r="D5007" s="74" t="str">
        <f>IF(ISNUMBER(C5007),LOOKUP(C5007,LL!$Q$2:$Q$40,LL!$T$2:$T$40),"")</f>
        <v>JF</v>
      </c>
      <c r="E5007" s="74">
        <f>IF(ISNUMBER(C5007),LOOKUP(C5007,LL!$Q$2:$Q$40,LL!$U$2:$U$40),"")</f>
        <v>42</v>
      </c>
      <c r="F5007" s="366">
        <v>4</v>
      </c>
      <c r="G5007" s="366">
        <v>3</v>
      </c>
      <c r="H5007" s="366" t="s">
        <v>176</v>
      </c>
      <c r="I5007" s="366" t="s">
        <v>5</v>
      </c>
      <c r="J5007" s="366" t="s">
        <v>177</v>
      </c>
      <c r="K5007" s="367" t="s">
        <v>347</v>
      </c>
      <c r="L5007" s="366" t="s">
        <v>2628</v>
      </c>
      <c r="M5007" s="366" t="s">
        <v>9262</v>
      </c>
      <c r="N5007" s="366" t="s">
        <v>9263</v>
      </c>
      <c r="O5007" s="366">
        <v>0</v>
      </c>
      <c r="P5007" s="366">
        <v>1</v>
      </c>
      <c r="Q5007" s="366">
        <v>0</v>
      </c>
      <c r="R5007" s="366">
        <v>0</v>
      </c>
      <c r="S5007" s="366">
        <v>1</v>
      </c>
      <c r="T5007" s="366">
        <v>0</v>
      </c>
      <c r="U5007" s="368" t="s">
        <v>9264</v>
      </c>
    </row>
    <row r="5008" spans="1:21" x14ac:dyDescent="0.25">
      <c r="A5008" s="327"/>
      <c r="B5008" s="73">
        <f t="shared" si="173"/>
        <v>5007</v>
      </c>
      <c r="C5008" s="363">
        <v>15</v>
      </c>
      <c r="D5008" s="73" t="str">
        <f>IF(ISNUMBER(C5008),LOOKUP(C5008,LL!$Q$2:$Q$40,LL!$T$2:$T$40),"")</f>
        <v>JF</v>
      </c>
      <c r="E5008" s="73">
        <f>IF(ISNUMBER(C5008),LOOKUP(C5008,LL!$Q$2:$Q$40,LL!$U$2:$U$40),"")</f>
        <v>42</v>
      </c>
      <c r="F5008" s="363">
        <v>4</v>
      </c>
      <c r="G5008" s="363">
        <v>2</v>
      </c>
      <c r="H5008" s="363" t="s">
        <v>176</v>
      </c>
      <c r="I5008" s="363" t="s">
        <v>5</v>
      </c>
      <c r="J5008" s="363" t="s">
        <v>177</v>
      </c>
      <c r="K5008" s="364" t="s">
        <v>347</v>
      </c>
      <c r="L5008" s="363" t="s">
        <v>2628</v>
      </c>
      <c r="M5008" s="363" t="s">
        <v>3153</v>
      </c>
      <c r="N5008" s="363" t="s">
        <v>9006</v>
      </c>
      <c r="O5008" s="363">
        <v>1</v>
      </c>
      <c r="P5008" s="363">
        <v>15</v>
      </c>
      <c r="Q5008" s="363">
        <v>4</v>
      </c>
      <c r="R5008" s="363">
        <v>5</v>
      </c>
      <c r="S5008" s="363">
        <v>107</v>
      </c>
      <c r="T5008" s="363">
        <v>35</v>
      </c>
      <c r="U5008" s="365" t="s">
        <v>9277</v>
      </c>
    </row>
    <row r="5009" spans="1:21" x14ac:dyDescent="0.25">
      <c r="A5009" s="327">
        <v>38</v>
      </c>
      <c r="B5009" s="74">
        <f t="shared" si="173"/>
        <v>5008</v>
      </c>
      <c r="C5009" s="366">
        <v>15</v>
      </c>
      <c r="D5009" s="74" t="str">
        <f>IF(ISNUMBER(C5009),LOOKUP(C5009,LL!$Q$2:$Q$40,LL!$T$2:$T$40),"")</f>
        <v>JF</v>
      </c>
      <c r="E5009" s="74">
        <f>IF(ISNUMBER(C5009),LOOKUP(C5009,LL!$Q$2:$Q$40,LL!$U$2:$U$40),"")</f>
        <v>42</v>
      </c>
      <c r="F5009" s="366">
        <v>4</v>
      </c>
      <c r="G5009" s="366">
        <v>1</v>
      </c>
      <c r="H5009" s="366" t="s">
        <v>217</v>
      </c>
      <c r="I5009" s="366" t="s">
        <v>3</v>
      </c>
      <c r="J5009" s="366" t="s">
        <v>357</v>
      </c>
      <c r="K5009" s="367" t="s">
        <v>349</v>
      </c>
      <c r="L5009" s="366" t="s">
        <v>4780</v>
      </c>
      <c r="M5009" s="366" t="s">
        <v>8892</v>
      </c>
      <c r="N5009" s="366" t="s">
        <v>6357</v>
      </c>
      <c r="O5009" s="366">
        <v>1</v>
      </c>
      <c r="P5009" s="366">
        <v>0</v>
      </c>
      <c r="Q5009" s="366">
        <v>0</v>
      </c>
      <c r="R5009" s="366">
        <v>1</v>
      </c>
      <c r="S5009" s="366">
        <v>1</v>
      </c>
      <c r="T5009" s="366">
        <v>0</v>
      </c>
      <c r="U5009" s="368" t="s">
        <v>9266</v>
      </c>
    </row>
    <row r="5010" spans="1:21" x14ac:dyDescent="0.25">
      <c r="A5010" s="327">
        <v>38</v>
      </c>
      <c r="B5010" s="73">
        <f t="shared" si="173"/>
        <v>5009</v>
      </c>
      <c r="C5010" s="363">
        <v>15</v>
      </c>
      <c r="D5010" s="73" t="str">
        <f>IF(ISNUMBER(C5010),LOOKUP(C5010,LL!$Q$2:$Q$40,LL!$T$2:$T$40),"")</f>
        <v>JF</v>
      </c>
      <c r="E5010" s="73">
        <f>IF(ISNUMBER(C5010),LOOKUP(C5010,LL!$Q$2:$Q$40,LL!$U$2:$U$40),"")</f>
        <v>42</v>
      </c>
      <c r="F5010" s="363">
        <v>4</v>
      </c>
      <c r="G5010" s="363">
        <v>1</v>
      </c>
      <c r="H5010" s="363" t="s">
        <v>198</v>
      </c>
      <c r="I5010" s="363" t="s">
        <v>0</v>
      </c>
      <c r="J5010" s="363" t="s">
        <v>187</v>
      </c>
      <c r="K5010" s="364" t="s">
        <v>349</v>
      </c>
      <c r="L5010" s="363" t="s">
        <v>4780</v>
      </c>
      <c r="M5010" s="363" t="s">
        <v>9267</v>
      </c>
      <c r="N5010" s="363" t="s">
        <v>5822</v>
      </c>
      <c r="O5010" s="363">
        <v>1</v>
      </c>
      <c r="P5010" s="363">
        <v>0</v>
      </c>
      <c r="Q5010" s="363">
        <v>0</v>
      </c>
      <c r="R5010" s="363">
        <v>0</v>
      </c>
      <c r="S5010" s="363">
        <v>0</v>
      </c>
      <c r="T5010" s="363">
        <v>1</v>
      </c>
      <c r="U5010" s="365" t="s">
        <v>9268</v>
      </c>
    </row>
    <row r="5011" spans="1:21" x14ac:dyDescent="0.25">
      <c r="A5011" s="327">
        <v>38</v>
      </c>
      <c r="B5011" s="74">
        <f t="shared" si="173"/>
        <v>5010</v>
      </c>
      <c r="C5011" s="366">
        <v>15</v>
      </c>
      <c r="D5011" s="74" t="str">
        <f>IF(ISNUMBER(C5011),LOOKUP(C5011,LL!$Q$2:$Q$40,LL!$T$2:$T$40),"")</f>
        <v>JF</v>
      </c>
      <c r="E5011" s="74">
        <f>IF(ISNUMBER(C5011),LOOKUP(C5011,LL!$Q$2:$Q$40,LL!$U$2:$U$40),"")</f>
        <v>42</v>
      </c>
      <c r="F5011" s="366">
        <v>4</v>
      </c>
      <c r="G5011" s="366">
        <v>2</v>
      </c>
      <c r="H5011" s="366" t="s">
        <v>186</v>
      </c>
      <c r="I5011" s="366" t="s">
        <v>5</v>
      </c>
      <c r="J5011" s="366" t="s">
        <v>187</v>
      </c>
      <c r="K5011" s="367" t="s">
        <v>349</v>
      </c>
      <c r="L5011" s="366" t="s">
        <v>4780</v>
      </c>
      <c r="M5011" s="366" t="s">
        <v>3153</v>
      </c>
      <c r="N5011" s="366" t="s">
        <v>9269</v>
      </c>
      <c r="O5011" s="366">
        <v>7</v>
      </c>
      <c r="P5011" s="366">
        <v>4</v>
      </c>
      <c r="Q5011" s="366">
        <v>3</v>
      </c>
      <c r="R5011" s="366">
        <v>0</v>
      </c>
      <c r="S5011" s="366">
        <v>0</v>
      </c>
      <c r="T5011" s="366">
        <v>0</v>
      </c>
      <c r="U5011" s="368" t="s">
        <v>9271</v>
      </c>
    </row>
    <row r="5012" spans="1:21" x14ac:dyDescent="0.25">
      <c r="A5012" s="327"/>
      <c r="B5012" s="73">
        <f t="shared" si="173"/>
        <v>5011</v>
      </c>
      <c r="C5012" s="363">
        <v>15</v>
      </c>
      <c r="D5012" s="73" t="str">
        <f>IF(ISNUMBER(C5012),LOOKUP(C5012,LL!$Q$2:$Q$40,LL!$T$2:$T$40),"")</f>
        <v>JF</v>
      </c>
      <c r="E5012" s="73">
        <f>IF(ISNUMBER(C5012),LOOKUP(C5012,LL!$Q$2:$Q$40,LL!$U$2:$U$40),"")</f>
        <v>42</v>
      </c>
      <c r="F5012" s="363">
        <v>4</v>
      </c>
      <c r="G5012" s="363">
        <v>1</v>
      </c>
      <c r="H5012" s="363" t="s">
        <v>186</v>
      </c>
      <c r="I5012" s="363" t="s">
        <v>5</v>
      </c>
      <c r="J5012" s="363" t="s">
        <v>187</v>
      </c>
      <c r="K5012" s="364" t="s">
        <v>349</v>
      </c>
      <c r="L5012" s="363" t="s">
        <v>4780</v>
      </c>
      <c r="M5012" s="363" t="s">
        <v>3153</v>
      </c>
      <c r="N5012" s="363" t="s">
        <v>9255</v>
      </c>
      <c r="O5012" s="363">
        <v>2</v>
      </c>
      <c r="P5012" s="363">
        <v>0</v>
      </c>
      <c r="Q5012" s="363">
        <v>1</v>
      </c>
      <c r="R5012" s="363">
        <v>1</v>
      </c>
      <c r="S5012" s="363">
        <v>0</v>
      </c>
      <c r="T5012" s="363">
        <v>0</v>
      </c>
      <c r="U5012" s="365" t="s">
        <v>9270</v>
      </c>
    </row>
    <row r="5013" spans="1:21" x14ac:dyDescent="0.25">
      <c r="A5013" s="327">
        <v>38</v>
      </c>
      <c r="B5013" s="74">
        <f t="shared" si="173"/>
        <v>5012</v>
      </c>
      <c r="C5013" s="366">
        <v>15</v>
      </c>
      <c r="D5013" s="74" t="str">
        <f>IF(ISNUMBER(C5013),LOOKUP(C5013,LL!$Q$2:$Q$40,LL!$T$2:$T$40),"")</f>
        <v>JF</v>
      </c>
      <c r="E5013" s="74">
        <f>IF(ISNUMBER(C5013),LOOKUP(C5013,LL!$Q$2:$Q$40,LL!$U$2:$U$40),"")</f>
        <v>42</v>
      </c>
      <c r="F5013" s="366">
        <v>4</v>
      </c>
      <c r="G5013" s="366">
        <v>1</v>
      </c>
      <c r="H5013" s="366" t="s">
        <v>176</v>
      </c>
      <c r="I5013" s="366" t="s">
        <v>5</v>
      </c>
      <c r="J5013" s="366" t="s">
        <v>177</v>
      </c>
      <c r="K5013" s="367" t="s">
        <v>349</v>
      </c>
      <c r="L5013" s="366" t="s">
        <v>2628</v>
      </c>
      <c r="M5013" s="366" t="s">
        <v>3153</v>
      </c>
      <c r="N5013" s="366" t="s">
        <v>8999</v>
      </c>
      <c r="O5013" s="366">
        <v>1</v>
      </c>
      <c r="P5013" s="366">
        <v>0</v>
      </c>
      <c r="Q5013" s="366">
        <v>1</v>
      </c>
      <c r="R5013" s="366">
        <v>0</v>
      </c>
      <c r="S5013" s="366">
        <v>0</v>
      </c>
      <c r="T5013" s="366">
        <v>0</v>
      </c>
      <c r="U5013" s="368" t="s">
        <v>9278</v>
      </c>
    </row>
    <row r="5014" spans="1:21" x14ac:dyDescent="0.25">
      <c r="A5014" s="327"/>
      <c r="B5014" s="73">
        <f t="shared" si="173"/>
        <v>5013</v>
      </c>
      <c r="C5014" s="363">
        <v>15</v>
      </c>
      <c r="D5014" s="73" t="str">
        <f>IF(ISNUMBER(C5014),LOOKUP(C5014,LL!$Q$2:$Q$40,LL!$T$2:$T$40),"")</f>
        <v>JF</v>
      </c>
      <c r="E5014" s="73">
        <f>IF(ISNUMBER(C5014),LOOKUP(C5014,LL!$Q$2:$Q$40,LL!$U$2:$U$40),"")</f>
        <v>42</v>
      </c>
      <c r="F5014" s="363">
        <v>4</v>
      </c>
      <c r="G5014" s="363">
        <v>2</v>
      </c>
      <c r="H5014" s="363" t="s">
        <v>176</v>
      </c>
      <c r="I5014" s="363" t="s">
        <v>5</v>
      </c>
      <c r="J5014" s="363" t="s">
        <v>177</v>
      </c>
      <c r="K5014" s="364" t="s">
        <v>349</v>
      </c>
      <c r="L5014" s="363" t="s">
        <v>2628</v>
      </c>
      <c r="M5014" s="363" t="s">
        <v>3153</v>
      </c>
      <c r="N5014" s="363" t="s">
        <v>9006</v>
      </c>
      <c r="O5014" s="363">
        <v>2</v>
      </c>
      <c r="P5014" s="363">
        <v>0</v>
      </c>
      <c r="Q5014" s="363">
        <v>1</v>
      </c>
      <c r="R5014" s="363">
        <v>1</v>
      </c>
      <c r="S5014" s="363">
        <v>0</v>
      </c>
      <c r="T5014" s="363">
        <v>0</v>
      </c>
      <c r="U5014" s="365" t="s">
        <v>9279</v>
      </c>
    </row>
    <row r="5015" spans="1:21" x14ac:dyDescent="0.25">
      <c r="A5015" s="327">
        <v>29</v>
      </c>
      <c r="B5015" s="74">
        <f t="shared" si="173"/>
        <v>5014</v>
      </c>
      <c r="C5015" s="366">
        <v>15</v>
      </c>
      <c r="D5015" s="74" t="str">
        <f>IF(ISNUMBER(C5015),LOOKUP(C5015,LL!$Q$2:$Q$40,LL!$T$2:$T$40),"")</f>
        <v>JF</v>
      </c>
      <c r="E5015" s="74">
        <f>IF(ISNUMBER(C5015),LOOKUP(C5015,LL!$Q$2:$Q$40,LL!$U$2:$U$40),"")</f>
        <v>42</v>
      </c>
      <c r="F5015" s="366">
        <v>4</v>
      </c>
      <c r="G5015" s="366">
        <v>1</v>
      </c>
      <c r="H5015" s="366" t="s">
        <v>217</v>
      </c>
      <c r="I5015" s="366" t="s">
        <v>3</v>
      </c>
      <c r="J5015" s="366" t="s">
        <v>357</v>
      </c>
      <c r="K5015" s="367" t="s">
        <v>740</v>
      </c>
      <c r="L5015" s="366" t="s">
        <v>1006</v>
      </c>
      <c r="M5015" s="366" t="s">
        <v>525</v>
      </c>
      <c r="N5015" s="366" t="s">
        <v>6357</v>
      </c>
      <c r="O5015" s="366">
        <v>1</v>
      </c>
      <c r="P5015" s="366">
        <v>0</v>
      </c>
      <c r="Q5015" s="366">
        <v>0</v>
      </c>
      <c r="R5015" s="366">
        <v>0</v>
      </c>
      <c r="S5015" s="366">
        <v>0</v>
      </c>
      <c r="T5015" s="366">
        <v>2</v>
      </c>
      <c r="U5015" s="368" t="s">
        <v>9272</v>
      </c>
    </row>
    <row r="5016" spans="1:21" x14ac:dyDescent="0.25">
      <c r="A5016" s="327"/>
      <c r="B5016" s="73">
        <f t="shared" si="173"/>
        <v>5015</v>
      </c>
      <c r="C5016" s="363">
        <v>15</v>
      </c>
      <c r="D5016" s="73" t="str">
        <f>IF(ISNUMBER(C5016),LOOKUP(C5016,LL!$Q$2:$Q$40,LL!$T$2:$T$40),"")</f>
        <v>JF</v>
      </c>
      <c r="E5016" s="73">
        <f>IF(ISNUMBER(C5016),LOOKUP(C5016,LL!$Q$2:$Q$40,LL!$U$2:$U$40),"")</f>
        <v>42</v>
      </c>
      <c r="F5016" s="363">
        <v>4</v>
      </c>
      <c r="G5016" s="363">
        <v>2</v>
      </c>
      <c r="H5016" s="363" t="s">
        <v>217</v>
      </c>
      <c r="I5016" s="363" t="s">
        <v>3</v>
      </c>
      <c r="J5016" s="363" t="s">
        <v>357</v>
      </c>
      <c r="K5016" s="364" t="s">
        <v>740</v>
      </c>
      <c r="L5016" s="363" t="s">
        <v>1425</v>
      </c>
      <c r="M5016" s="363">
        <v>4723</v>
      </c>
      <c r="N5016" s="363" t="s">
        <v>2821</v>
      </c>
      <c r="O5016" s="363">
        <v>1</v>
      </c>
      <c r="P5016" s="363">
        <v>0</v>
      </c>
      <c r="Q5016" s="363">
        <v>0</v>
      </c>
      <c r="R5016" s="363">
        <v>0</v>
      </c>
      <c r="S5016" s="363">
        <v>0</v>
      </c>
      <c r="T5016" s="363">
        <v>2</v>
      </c>
      <c r="U5016" s="365" t="s">
        <v>9273</v>
      </c>
    </row>
    <row r="5017" spans="1:21" x14ac:dyDescent="0.25">
      <c r="A5017" s="327">
        <v>13</v>
      </c>
      <c r="B5017" s="74">
        <f t="shared" si="173"/>
        <v>5016</v>
      </c>
      <c r="C5017" s="366">
        <v>15</v>
      </c>
      <c r="D5017" s="74" t="str">
        <f>IF(ISNUMBER(C5017),LOOKUP(C5017,LL!$Q$2:$Q$40,LL!$T$2:$T$40),"")</f>
        <v>JF</v>
      </c>
      <c r="E5017" s="74">
        <f>IF(ISNUMBER(C5017),LOOKUP(C5017,LL!$Q$2:$Q$40,LL!$U$2:$U$40),"")</f>
        <v>42</v>
      </c>
      <c r="F5017" s="366">
        <v>7</v>
      </c>
      <c r="G5017" s="366">
        <v>2</v>
      </c>
      <c r="H5017" s="366" t="s">
        <v>358</v>
      </c>
      <c r="I5017" s="366" t="s">
        <v>260</v>
      </c>
      <c r="J5017" s="366" t="s">
        <v>261</v>
      </c>
      <c r="K5017" s="367" t="s">
        <v>399</v>
      </c>
      <c r="L5017" s="366">
        <v>3</v>
      </c>
      <c r="M5017" s="366">
        <v>2</v>
      </c>
      <c r="N5017" s="366" t="s">
        <v>3993</v>
      </c>
      <c r="O5017" s="366" t="s">
        <v>5440</v>
      </c>
      <c r="P5017" s="366" t="s">
        <v>5440</v>
      </c>
      <c r="Q5017" s="366" t="s">
        <v>1223</v>
      </c>
      <c r="R5017" s="366" t="s">
        <v>843</v>
      </c>
      <c r="S5017" s="366" t="s">
        <v>951</v>
      </c>
      <c r="T5017" s="366" t="s">
        <v>952</v>
      </c>
      <c r="U5017" s="368" t="s">
        <v>9274</v>
      </c>
    </row>
    <row r="5018" spans="1:21" x14ac:dyDescent="0.25">
      <c r="A5018" s="327">
        <v>10</v>
      </c>
      <c r="B5018" s="73">
        <f t="shared" si="173"/>
        <v>5017</v>
      </c>
      <c r="C5018" s="363">
        <v>15</v>
      </c>
      <c r="D5018" s="73" t="str">
        <f>IF(ISNUMBER(C5018),LOOKUP(C5018,LL!$Q$2:$Q$40,LL!$T$2:$T$40),"")</f>
        <v>JF</v>
      </c>
      <c r="E5018" s="73">
        <f>IF(ISNUMBER(C5018),LOOKUP(C5018,LL!$Q$2:$Q$40,LL!$U$2:$U$40),"")</f>
        <v>42</v>
      </c>
      <c r="F5018" s="363">
        <v>7</v>
      </c>
      <c r="G5018" s="363" t="s">
        <v>260</v>
      </c>
      <c r="H5018" s="363" t="s">
        <v>176</v>
      </c>
      <c r="I5018" s="363" t="s">
        <v>177</v>
      </c>
      <c r="J5018" s="363" t="s">
        <v>5</v>
      </c>
      <c r="K5018" s="364" t="s">
        <v>297</v>
      </c>
      <c r="L5018" s="363">
        <v>125</v>
      </c>
      <c r="M5018" s="363">
        <v>-87.5</v>
      </c>
      <c r="N5018" s="363" t="s">
        <v>6992</v>
      </c>
      <c r="O5018" s="363">
        <v>90</v>
      </c>
      <c r="P5018" s="363">
        <v>154</v>
      </c>
      <c r="Q5018" s="363">
        <v>50</v>
      </c>
      <c r="R5018" s="363">
        <v>12.5</v>
      </c>
      <c r="S5018" s="363">
        <v>12.5</v>
      </c>
      <c r="T5018" s="363">
        <v>12.5</v>
      </c>
      <c r="U5018" s="365"/>
    </row>
    <row r="5019" spans="1:21" x14ac:dyDescent="0.25">
      <c r="A5019" s="327">
        <v>14</v>
      </c>
      <c r="B5019" s="74">
        <f t="shared" si="173"/>
        <v>5018</v>
      </c>
      <c r="C5019" s="366">
        <v>15</v>
      </c>
      <c r="D5019" s="74" t="str">
        <f>IF(ISNUMBER(C5019),LOOKUP(C5019,LL!$Q$2:$Q$40,LL!$T$2:$T$40),"")</f>
        <v>JF</v>
      </c>
      <c r="E5019" s="74">
        <f>IF(ISNUMBER(C5019),LOOKUP(C5019,LL!$Q$2:$Q$40,LL!$U$2:$U$40),"")</f>
        <v>42</v>
      </c>
      <c r="F5019" s="366">
        <v>7</v>
      </c>
      <c r="G5019" s="366">
        <v>2</v>
      </c>
      <c r="H5019" s="366" t="s">
        <v>358</v>
      </c>
      <c r="I5019" s="366" t="s">
        <v>260</v>
      </c>
      <c r="J5019" s="366" t="s">
        <v>261</v>
      </c>
      <c r="K5019" s="367" t="s">
        <v>642</v>
      </c>
      <c r="L5019" s="366">
        <v>1</v>
      </c>
      <c r="M5019" s="366">
        <v>3</v>
      </c>
      <c r="N5019" s="366" t="s">
        <v>4070</v>
      </c>
      <c r="O5019" s="366" t="s">
        <v>856</v>
      </c>
      <c r="P5019" s="366" t="s">
        <v>856</v>
      </c>
      <c r="Q5019" s="366" t="s">
        <v>856</v>
      </c>
      <c r="R5019" s="366"/>
      <c r="S5019" s="366"/>
      <c r="T5019" s="366"/>
      <c r="U5019" s="368"/>
    </row>
    <row r="5020" spans="1:21" x14ac:dyDescent="0.25">
      <c r="A5020" s="327">
        <v>21</v>
      </c>
      <c r="B5020" s="73">
        <f t="shared" si="173"/>
        <v>5019</v>
      </c>
      <c r="C5020" s="363">
        <v>15</v>
      </c>
      <c r="D5020" s="73" t="str">
        <f>IF(ISNUMBER(C5020),LOOKUP(C5020,LL!$Q$2:$Q$40,LL!$T$2:$T$40),"")</f>
        <v>JF</v>
      </c>
      <c r="E5020" s="73">
        <f>IF(ISNUMBER(C5020),LOOKUP(C5020,LL!$Q$2:$Q$40,LL!$U$2:$U$40),"")</f>
        <v>42</v>
      </c>
      <c r="F5020" s="363">
        <v>7</v>
      </c>
      <c r="G5020" s="363">
        <v>1</v>
      </c>
      <c r="H5020" s="363" t="s">
        <v>186</v>
      </c>
      <c r="I5020" s="363" t="s">
        <v>187</v>
      </c>
      <c r="J5020" s="363" t="s">
        <v>341</v>
      </c>
      <c r="K5020" s="364" t="s">
        <v>398</v>
      </c>
      <c r="L5020" s="363" t="s">
        <v>642</v>
      </c>
      <c r="M5020" s="363" t="s">
        <v>1249</v>
      </c>
      <c r="N5020" s="363" t="s">
        <v>3484</v>
      </c>
      <c r="O5020" s="363" t="s">
        <v>795</v>
      </c>
      <c r="P5020" s="363">
        <v>2</v>
      </c>
      <c r="Q5020" s="363">
        <v>33</v>
      </c>
      <c r="R5020" s="363">
        <v>30</v>
      </c>
      <c r="S5020" s="363">
        <v>39</v>
      </c>
      <c r="T5020" s="363">
        <v>30</v>
      </c>
      <c r="U5020" s="365" t="s">
        <v>9287</v>
      </c>
    </row>
    <row r="5021" spans="1:21" x14ac:dyDescent="0.25">
      <c r="A5021" s="327">
        <v>5</v>
      </c>
      <c r="B5021" s="74">
        <f t="shared" si="173"/>
        <v>5020</v>
      </c>
      <c r="C5021" s="366">
        <v>15</v>
      </c>
      <c r="D5021" s="74" t="str">
        <f>IF(ISNUMBER(C5021),LOOKUP(C5021,LL!$Q$2:$Q$40,LL!$T$2:$T$40),"")</f>
        <v>JF</v>
      </c>
      <c r="E5021" s="74">
        <f>IF(ISNUMBER(C5021),LOOKUP(C5021,LL!$Q$2:$Q$40,LL!$U$2:$U$40),"")</f>
        <v>42</v>
      </c>
      <c r="F5021" s="366">
        <v>7</v>
      </c>
      <c r="G5021" s="366">
        <v>1</v>
      </c>
      <c r="H5021" s="366" t="s">
        <v>186</v>
      </c>
      <c r="I5021" s="366" t="s">
        <v>0</v>
      </c>
      <c r="J5021" s="366" t="s">
        <v>187</v>
      </c>
      <c r="K5021" s="367" t="s">
        <v>398</v>
      </c>
      <c r="L5021" s="366" t="s">
        <v>717</v>
      </c>
      <c r="M5021" s="366" t="s">
        <v>686</v>
      </c>
      <c r="N5021" s="366" t="s">
        <v>3484</v>
      </c>
      <c r="O5021" s="366">
        <v>1</v>
      </c>
      <c r="P5021" s="366">
        <v>3</v>
      </c>
      <c r="Q5021" s="366">
        <v>35</v>
      </c>
      <c r="R5021" s="366">
        <v>30</v>
      </c>
      <c r="S5021" s="366">
        <v>44</v>
      </c>
      <c r="T5021" s="366">
        <v>30</v>
      </c>
      <c r="U5021" s="368" t="s">
        <v>9288</v>
      </c>
    </row>
    <row r="5022" spans="1:21" x14ac:dyDescent="0.25">
      <c r="A5022" s="327">
        <v>43</v>
      </c>
      <c r="B5022" s="73">
        <f t="shared" si="173"/>
        <v>5021</v>
      </c>
      <c r="C5022" s="363">
        <v>15</v>
      </c>
      <c r="D5022" s="73" t="str">
        <f>IF(ISNUMBER(C5022),LOOKUP(C5022,LL!$Q$2:$Q$40,LL!$T$2:$T$40),"")</f>
        <v>JF</v>
      </c>
      <c r="E5022" s="73">
        <f>IF(ISNUMBER(C5022),LOOKUP(C5022,LL!$Q$2:$Q$40,LL!$U$2:$U$40),"")</f>
        <v>42</v>
      </c>
      <c r="F5022" s="363">
        <v>7</v>
      </c>
      <c r="G5022" s="363">
        <v>1</v>
      </c>
      <c r="H5022" s="363" t="s">
        <v>186</v>
      </c>
      <c r="I5022" s="363" t="s">
        <v>187</v>
      </c>
      <c r="J5022" s="363" t="s">
        <v>188</v>
      </c>
      <c r="K5022" s="364" t="s">
        <v>347</v>
      </c>
      <c r="L5022" s="363" t="s">
        <v>247</v>
      </c>
      <c r="M5022" s="363" t="s">
        <v>2691</v>
      </c>
      <c r="N5022" s="363" t="s">
        <v>8267</v>
      </c>
      <c r="O5022" s="363">
        <v>1</v>
      </c>
      <c r="P5022" s="363">
        <v>0</v>
      </c>
      <c r="Q5022" s="363">
        <v>1</v>
      </c>
      <c r="R5022" s="363">
        <v>0</v>
      </c>
      <c r="S5022" s="363">
        <v>4</v>
      </c>
      <c r="T5022" s="363">
        <v>1</v>
      </c>
      <c r="U5022" s="365" t="s">
        <v>9290</v>
      </c>
    </row>
    <row r="5023" spans="1:21" x14ac:dyDescent="0.25">
      <c r="A5023" s="327">
        <v>43</v>
      </c>
      <c r="B5023" s="74">
        <f t="shared" si="173"/>
        <v>5022</v>
      </c>
      <c r="C5023" s="366">
        <v>15</v>
      </c>
      <c r="D5023" s="74" t="str">
        <f>IF(ISNUMBER(C5023),LOOKUP(C5023,LL!$Q$2:$Q$40,LL!$T$2:$T$40),"")</f>
        <v>JF</v>
      </c>
      <c r="E5023" s="74">
        <f>IF(ISNUMBER(C5023),LOOKUP(C5023,LL!$Q$2:$Q$40,LL!$U$2:$U$40),"")</f>
        <v>42</v>
      </c>
      <c r="F5023" s="366">
        <v>7</v>
      </c>
      <c r="G5023" s="366">
        <v>1</v>
      </c>
      <c r="H5023" s="366" t="s">
        <v>65</v>
      </c>
      <c r="I5023" s="366" t="s">
        <v>191</v>
      </c>
      <c r="J5023" s="366" t="s">
        <v>3</v>
      </c>
      <c r="K5023" s="367" t="s">
        <v>347</v>
      </c>
      <c r="L5023" s="366" t="s">
        <v>247</v>
      </c>
      <c r="M5023" s="366" t="s">
        <v>286</v>
      </c>
      <c r="N5023" s="366" t="s">
        <v>9289</v>
      </c>
      <c r="O5023" s="366">
        <v>1</v>
      </c>
      <c r="P5023" s="366">
        <v>0</v>
      </c>
      <c r="Q5023" s="366">
        <v>1</v>
      </c>
      <c r="R5023" s="366">
        <v>0</v>
      </c>
      <c r="S5023" s="366">
        <v>3</v>
      </c>
      <c r="T5023" s="366">
        <v>1</v>
      </c>
      <c r="U5023" s="368" t="s">
        <v>9291</v>
      </c>
    </row>
    <row r="5024" spans="1:21" x14ac:dyDescent="0.25">
      <c r="A5024" s="327">
        <v>43</v>
      </c>
      <c r="B5024" s="73">
        <f t="shared" si="173"/>
        <v>5023</v>
      </c>
      <c r="C5024" s="363">
        <v>15</v>
      </c>
      <c r="D5024" s="73" t="str">
        <f>IF(ISNUMBER(C5024),LOOKUP(C5024,LL!$Q$2:$Q$40,LL!$T$2:$T$40),"")</f>
        <v>JF</v>
      </c>
      <c r="E5024" s="73">
        <f>IF(ISNUMBER(C5024),LOOKUP(C5024,LL!$Q$2:$Q$40,LL!$U$2:$U$40),"")</f>
        <v>42</v>
      </c>
      <c r="F5024" s="363">
        <v>7</v>
      </c>
      <c r="G5024" s="363">
        <v>2</v>
      </c>
      <c r="H5024" s="363" t="s">
        <v>176</v>
      </c>
      <c r="I5024" s="363" t="s">
        <v>177</v>
      </c>
      <c r="J5024" s="363" t="s">
        <v>5</v>
      </c>
      <c r="K5024" s="364" t="s">
        <v>347</v>
      </c>
      <c r="L5024" s="363" t="s">
        <v>247</v>
      </c>
      <c r="M5024" s="371" t="s">
        <v>9292</v>
      </c>
      <c r="N5024" s="363" t="s">
        <v>1840</v>
      </c>
      <c r="O5024" s="363">
        <v>2</v>
      </c>
      <c r="P5024" s="363">
        <v>0</v>
      </c>
      <c r="Q5024" s="363">
        <v>2</v>
      </c>
      <c r="R5024" s="363">
        <v>0</v>
      </c>
      <c r="S5024" s="363">
        <v>13</v>
      </c>
      <c r="T5024" s="363">
        <v>2</v>
      </c>
      <c r="U5024" s="365" t="s">
        <v>9326</v>
      </c>
    </row>
    <row r="5025" spans="1:21" x14ac:dyDescent="0.25">
      <c r="A5025" s="327">
        <v>43</v>
      </c>
      <c r="B5025" s="74">
        <f t="shared" si="173"/>
        <v>5024</v>
      </c>
      <c r="C5025" s="366">
        <v>15</v>
      </c>
      <c r="D5025" s="74" t="str">
        <f>IF(ISNUMBER(C5025),LOOKUP(C5025,LL!$Q$2:$Q$40,LL!$T$2:$T$40),"")</f>
        <v>JF</v>
      </c>
      <c r="E5025" s="74">
        <f>IF(ISNUMBER(C5025),LOOKUP(C5025,LL!$Q$2:$Q$40,LL!$U$2:$U$40),"")</f>
        <v>42</v>
      </c>
      <c r="F5025" s="366">
        <v>7</v>
      </c>
      <c r="G5025" s="366">
        <v>1</v>
      </c>
      <c r="H5025" s="366" t="s">
        <v>200</v>
      </c>
      <c r="I5025" s="366" t="s">
        <v>177</v>
      </c>
      <c r="J5025" s="366" t="s">
        <v>3</v>
      </c>
      <c r="K5025" s="367" t="s">
        <v>347</v>
      </c>
      <c r="L5025" s="366" t="s">
        <v>247</v>
      </c>
      <c r="M5025" s="370" t="s">
        <v>9293</v>
      </c>
      <c r="N5025" s="366" t="s">
        <v>9327</v>
      </c>
      <c r="O5025" s="366">
        <v>1</v>
      </c>
      <c r="P5025" s="366">
        <v>0</v>
      </c>
      <c r="Q5025" s="366">
        <v>1</v>
      </c>
      <c r="R5025" s="366">
        <v>0</v>
      </c>
      <c r="S5025" s="366">
        <v>3</v>
      </c>
      <c r="T5025" s="366">
        <v>1</v>
      </c>
      <c r="U5025" s="368" t="s">
        <v>9294</v>
      </c>
    </row>
    <row r="5026" spans="1:21" x14ac:dyDescent="0.25">
      <c r="A5026" s="327">
        <v>43</v>
      </c>
      <c r="B5026" s="73">
        <f t="shared" si="173"/>
        <v>5025</v>
      </c>
      <c r="C5026" s="363">
        <v>15</v>
      </c>
      <c r="D5026" s="73" t="str">
        <f>IF(ISNUMBER(C5026),LOOKUP(C5026,LL!$Q$2:$Q$40,LL!$T$2:$T$40),"")</f>
        <v>JF</v>
      </c>
      <c r="E5026" s="73">
        <f>IF(ISNUMBER(C5026),LOOKUP(C5026,LL!$Q$2:$Q$40,LL!$U$2:$U$40),"")</f>
        <v>42</v>
      </c>
      <c r="F5026" s="363">
        <v>7</v>
      </c>
      <c r="G5026" s="363">
        <v>1</v>
      </c>
      <c r="H5026" s="363" t="s">
        <v>186</v>
      </c>
      <c r="I5026" s="363" t="s">
        <v>187</v>
      </c>
      <c r="J5026" s="363" t="s">
        <v>341</v>
      </c>
      <c r="K5026" s="364" t="s">
        <v>347</v>
      </c>
      <c r="L5026" s="363" t="s">
        <v>1121</v>
      </c>
      <c r="M5026" s="363" t="s">
        <v>8739</v>
      </c>
      <c r="N5026" s="363" t="s">
        <v>1636</v>
      </c>
      <c r="O5026" s="363">
        <v>10</v>
      </c>
      <c r="P5026" s="363">
        <v>1</v>
      </c>
      <c r="Q5026" s="363">
        <v>9</v>
      </c>
      <c r="R5026" s="363">
        <v>0</v>
      </c>
      <c r="S5026" s="363">
        <v>47</v>
      </c>
      <c r="T5026" s="363">
        <v>5</v>
      </c>
      <c r="U5026" s="365" t="s">
        <v>9296</v>
      </c>
    </row>
    <row r="5027" spans="1:21" x14ac:dyDescent="0.25">
      <c r="A5027" s="327">
        <v>40</v>
      </c>
      <c r="B5027" s="74">
        <f t="shared" si="173"/>
        <v>5026</v>
      </c>
      <c r="C5027" s="366">
        <v>15</v>
      </c>
      <c r="D5027" s="74" t="str">
        <f>IF(ISNUMBER(C5027),LOOKUP(C5027,LL!$Q$2:$Q$40,LL!$T$2:$T$40),"")</f>
        <v>JF</v>
      </c>
      <c r="E5027" s="74">
        <f>IF(ISNUMBER(C5027),LOOKUP(C5027,LL!$Q$2:$Q$40,LL!$U$2:$U$40),"")</f>
        <v>42</v>
      </c>
      <c r="F5027" s="366">
        <v>7</v>
      </c>
      <c r="G5027" s="366">
        <v>1</v>
      </c>
      <c r="H5027" s="366" t="s">
        <v>186</v>
      </c>
      <c r="I5027" s="366" t="s">
        <v>187</v>
      </c>
      <c r="J5027" s="366" t="s">
        <v>341</v>
      </c>
      <c r="K5027" s="367" t="s">
        <v>347</v>
      </c>
      <c r="L5027" s="366" t="s">
        <v>2628</v>
      </c>
      <c r="M5027" s="366" t="s">
        <v>8739</v>
      </c>
      <c r="N5027" s="366" t="s">
        <v>9295</v>
      </c>
      <c r="O5027" s="366">
        <v>1</v>
      </c>
      <c r="P5027" s="366">
        <v>10</v>
      </c>
      <c r="Q5027" s="366">
        <v>0</v>
      </c>
      <c r="R5027" s="366">
        <v>0</v>
      </c>
      <c r="S5027" s="366">
        <v>47</v>
      </c>
      <c r="T5027" s="366">
        <v>0</v>
      </c>
      <c r="U5027" s="368" t="s">
        <v>9328</v>
      </c>
    </row>
    <row r="5028" spans="1:21" x14ac:dyDescent="0.25">
      <c r="A5028" s="327">
        <v>43</v>
      </c>
      <c r="B5028" s="73">
        <f t="shared" si="173"/>
        <v>5027</v>
      </c>
      <c r="C5028" s="363">
        <v>15</v>
      </c>
      <c r="D5028" s="73" t="str">
        <f>IF(ISNUMBER(C5028),LOOKUP(C5028,LL!$Q$2:$Q$40,LL!$T$2:$T$40),"")</f>
        <v>JF</v>
      </c>
      <c r="E5028" s="73">
        <f>IF(ISNUMBER(C5028),LOOKUP(C5028,LL!$Q$2:$Q$40,LL!$U$2:$U$40),"")</f>
        <v>42</v>
      </c>
      <c r="F5028" s="363">
        <v>7</v>
      </c>
      <c r="G5028" s="363">
        <v>2</v>
      </c>
      <c r="H5028" s="363" t="s">
        <v>186</v>
      </c>
      <c r="I5028" s="363" t="s">
        <v>187</v>
      </c>
      <c r="J5028" s="363" t="s">
        <v>5</v>
      </c>
      <c r="K5028" s="364" t="s">
        <v>347</v>
      </c>
      <c r="L5028" s="363" t="s">
        <v>7064</v>
      </c>
      <c r="M5028" s="363" t="s">
        <v>1028</v>
      </c>
      <c r="N5028" s="363" t="s">
        <v>9298</v>
      </c>
      <c r="O5028" s="363">
        <v>8</v>
      </c>
      <c r="P5028" s="363">
        <v>1</v>
      </c>
      <c r="Q5028" s="363">
        <v>5</v>
      </c>
      <c r="R5028" s="363">
        <v>2</v>
      </c>
      <c r="S5028" s="363">
        <v>29</v>
      </c>
      <c r="T5028" s="363">
        <v>3</v>
      </c>
      <c r="U5028" s="365" t="s">
        <v>9329</v>
      </c>
    </row>
    <row r="5029" spans="1:21" x14ac:dyDescent="0.25">
      <c r="A5029" s="327">
        <v>40</v>
      </c>
      <c r="B5029" s="74">
        <f t="shared" si="173"/>
        <v>5028</v>
      </c>
      <c r="C5029" s="366">
        <v>15</v>
      </c>
      <c r="D5029" s="74" t="str">
        <f>IF(ISNUMBER(C5029),LOOKUP(C5029,LL!$Q$2:$Q$40,LL!$T$2:$T$40),"")</f>
        <v>JF</v>
      </c>
      <c r="E5029" s="74">
        <f>IF(ISNUMBER(C5029),LOOKUP(C5029,LL!$Q$2:$Q$40,LL!$U$2:$U$40),"")</f>
        <v>42</v>
      </c>
      <c r="F5029" s="366">
        <v>7</v>
      </c>
      <c r="G5029" s="366">
        <v>2</v>
      </c>
      <c r="H5029" s="366" t="s">
        <v>186</v>
      </c>
      <c r="I5029" s="366" t="s">
        <v>187</v>
      </c>
      <c r="J5029" s="366" t="s">
        <v>5</v>
      </c>
      <c r="K5029" s="367" t="s">
        <v>347</v>
      </c>
      <c r="L5029" s="366" t="s">
        <v>2628</v>
      </c>
      <c r="M5029" s="366" t="s">
        <v>8739</v>
      </c>
      <c r="N5029" s="366" t="s">
        <v>9297</v>
      </c>
      <c r="O5029" s="366">
        <v>1</v>
      </c>
      <c r="P5029" s="366">
        <v>8</v>
      </c>
      <c r="Q5029" s="366">
        <v>0</v>
      </c>
      <c r="R5029" s="366">
        <v>0</v>
      </c>
      <c r="S5029" s="366">
        <v>29</v>
      </c>
      <c r="T5029" s="366">
        <v>0</v>
      </c>
      <c r="U5029" s="368" t="s">
        <v>9330</v>
      </c>
    </row>
    <row r="5030" spans="1:21" x14ac:dyDescent="0.25">
      <c r="A5030" s="327">
        <v>43</v>
      </c>
      <c r="B5030" s="73">
        <f t="shared" si="173"/>
        <v>5029</v>
      </c>
      <c r="C5030" s="363">
        <v>15</v>
      </c>
      <c r="D5030" s="73" t="str">
        <f>IF(ISNUMBER(C5030),LOOKUP(C5030,LL!$Q$2:$Q$40,LL!$T$2:$T$40),"")</f>
        <v>JF</v>
      </c>
      <c r="E5030" s="73">
        <f>IF(ISNUMBER(C5030),LOOKUP(C5030,LL!$Q$2:$Q$40,LL!$U$2:$U$40),"")</f>
        <v>42</v>
      </c>
      <c r="F5030" s="363">
        <v>7</v>
      </c>
      <c r="G5030" s="363">
        <v>3</v>
      </c>
      <c r="H5030" s="363" t="s">
        <v>186</v>
      </c>
      <c r="I5030" s="363" t="s">
        <v>187</v>
      </c>
      <c r="J5030" s="363" t="s">
        <v>5</v>
      </c>
      <c r="K5030" s="364" t="s">
        <v>347</v>
      </c>
      <c r="L5030" s="363" t="s">
        <v>7064</v>
      </c>
      <c r="M5030" s="363" t="s">
        <v>1028</v>
      </c>
      <c r="N5030" s="363" t="s">
        <v>9299</v>
      </c>
      <c r="O5030" s="363">
        <v>6</v>
      </c>
      <c r="P5030" s="363">
        <v>0</v>
      </c>
      <c r="Q5030" s="363">
        <v>4</v>
      </c>
      <c r="R5030" s="363">
        <v>2</v>
      </c>
      <c r="S5030" s="363">
        <v>21</v>
      </c>
      <c r="T5030" s="363">
        <v>2</v>
      </c>
      <c r="U5030" s="365" t="s">
        <v>9300</v>
      </c>
    </row>
    <row r="5031" spans="1:21" x14ac:dyDescent="0.25">
      <c r="A5031" s="327">
        <v>40</v>
      </c>
      <c r="B5031" s="74">
        <f t="shared" si="173"/>
        <v>5030</v>
      </c>
      <c r="C5031" s="366">
        <v>15</v>
      </c>
      <c r="D5031" s="74" t="str">
        <f>IF(ISNUMBER(C5031),LOOKUP(C5031,LL!$Q$2:$Q$40,LL!$T$2:$T$40),"")</f>
        <v>JF</v>
      </c>
      <c r="E5031" s="74">
        <f>IF(ISNUMBER(C5031),LOOKUP(C5031,LL!$Q$2:$Q$40,LL!$U$2:$U$40),"")</f>
        <v>42</v>
      </c>
      <c r="F5031" s="366">
        <v>7</v>
      </c>
      <c r="G5031" s="366">
        <v>3</v>
      </c>
      <c r="H5031" s="366" t="s">
        <v>186</v>
      </c>
      <c r="I5031" s="366" t="s">
        <v>187</v>
      </c>
      <c r="J5031" s="366" t="s">
        <v>5</v>
      </c>
      <c r="K5031" s="367" t="s">
        <v>347</v>
      </c>
      <c r="L5031" s="366" t="s">
        <v>2628</v>
      </c>
      <c r="M5031" s="366" t="s">
        <v>8739</v>
      </c>
      <c r="N5031" s="366" t="s">
        <v>9299</v>
      </c>
      <c r="O5031" s="366">
        <v>0</v>
      </c>
      <c r="P5031" s="366">
        <v>6</v>
      </c>
      <c r="Q5031" s="366">
        <v>0</v>
      </c>
      <c r="R5031" s="366">
        <v>0</v>
      </c>
      <c r="S5031" s="366">
        <v>21</v>
      </c>
      <c r="T5031" s="366">
        <v>0</v>
      </c>
      <c r="U5031" s="368" t="s">
        <v>9301</v>
      </c>
    </row>
    <row r="5032" spans="1:21" x14ac:dyDescent="0.25">
      <c r="A5032" s="327">
        <v>40</v>
      </c>
      <c r="B5032" s="73">
        <f t="shared" si="173"/>
        <v>5031</v>
      </c>
      <c r="C5032" s="363">
        <v>15</v>
      </c>
      <c r="D5032" s="73" t="str">
        <f>IF(ISNUMBER(C5032),LOOKUP(C5032,LL!$Q$2:$Q$40,LL!$T$2:$T$40),"")</f>
        <v>JF</v>
      </c>
      <c r="E5032" s="73">
        <f>IF(ISNUMBER(C5032),LOOKUP(C5032,LL!$Q$2:$Q$40,LL!$U$2:$U$40),"")</f>
        <v>42</v>
      </c>
      <c r="F5032" s="363">
        <v>7</v>
      </c>
      <c r="G5032" s="363">
        <v>4</v>
      </c>
      <c r="H5032" s="363" t="s">
        <v>186</v>
      </c>
      <c r="I5032" s="363" t="s">
        <v>187</v>
      </c>
      <c r="J5032" s="363" t="s">
        <v>340</v>
      </c>
      <c r="K5032" s="364" t="s">
        <v>347</v>
      </c>
      <c r="L5032" s="363" t="s">
        <v>2628</v>
      </c>
      <c r="M5032" s="363" t="s">
        <v>8739</v>
      </c>
      <c r="N5032" s="363" t="s">
        <v>9169</v>
      </c>
      <c r="O5032" s="363">
        <v>1</v>
      </c>
      <c r="P5032" s="363">
        <v>15</v>
      </c>
      <c r="Q5032" s="363">
        <v>3</v>
      </c>
      <c r="R5032" s="363">
        <v>0</v>
      </c>
      <c r="S5032" s="363">
        <v>57</v>
      </c>
      <c r="T5032" s="363">
        <v>0</v>
      </c>
      <c r="U5032" s="365" t="s">
        <v>9302</v>
      </c>
    </row>
    <row r="5033" spans="1:21" x14ac:dyDescent="0.25">
      <c r="A5033" s="327">
        <v>37</v>
      </c>
      <c r="B5033" s="74">
        <f t="shared" si="173"/>
        <v>5032</v>
      </c>
      <c r="C5033" s="366">
        <v>15</v>
      </c>
      <c r="D5033" s="74" t="str">
        <f>IF(ISNUMBER(C5033),LOOKUP(C5033,LL!$Q$2:$Q$40,LL!$T$2:$T$40),"")</f>
        <v>JF</v>
      </c>
      <c r="E5033" s="74">
        <f>IF(ISNUMBER(C5033),LOOKUP(C5033,LL!$Q$2:$Q$40,LL!$U$2:$U$40),"")</f>
        <v>42</v>
      </c>
      <c r="F5033" s="366">
        <v>7</v>
      </c>
      <c r="G5033" s="366">
        <v>3</v>
      </c>
      <c r="H5033" s="366" t="s">
        <v>186</v>
      </c>
      <c r="I5033" s="366" t="s">
        <v>187</v>
      </c>
      <c r="J5033" s="366" t="s">
        <v>341</v>
      </c>
      <c r="K5033" s="367" t="s">
        <v>194</v>
      </c>
      <c r="L5033" s="366" t="s">
        <v>6931</v>
      </c>
      <c r="M5033" s="366">
        <v>21</v>
      </c>
      <c r="N5033" s="366" t="s">
        <v>9304</v>
      </c>
      <c r="O5033" s="366">
        <v>1</v>
      </c>
      <c r="P5033" s="366">
        <v>1</v>
      </c>
      <c r="Q5033" s="366">
        <v>0</v>
      </c>
      <c r="R5033" s="366">
        <v>1</v>
      </c>
      <c r="S5033" s="366">
        <v>0</v>
      </c>
      <c r="T5033" s="366">
        <v>-6</v>
      </c>
      <c r="U5033" s="368" t="s">
        <v>9303</v>
      </c>
    </row>
    <row r="5034" spans="1:21" x14ac:dyDescent="0.25">
      <c r="A5034" s="327">
        <v>1</v>
      </c>
      <c r="B5034" s="73">
        <f t="shared" si="173"/>
        <v>5033</v>
      </c>
      <c r="C5034" s="363">
        <v>15</v>
      </c>
      <c r="D5034" s="73" t="str">
        <f>IF(ISNUMBER(C5034),LOOKUP(C5034,LL!$Q$2:$Q$40,LL!$T$2:$T$40),"")</f>
        <v>JF</v>
      </c>
      <c r="E5034" s="73">
        <f>IF(ISNUMBER(C5034),LOOKUP(C5034,LL!$Q$2:$Q$40,LL!$U$2:$U$40),"")</f>
        <v>42</v>
      </c>
      <c r="F5034" s="363">
        <v>7</v>
      </c>
      <c r="G5034" s="363">
        <v>3</v>
      </c>
      <c r="H5034" s="363" t="s">
        <v>186</v>
      </c>
      <c r="I5034" s="363" t="s">
        <v>187</v>
      </c>
      <c r="J5034" s="363" t="s">
        <v>341</v>
      </c>
      <c r="K5034" s="364" t="s">
        <v>194</v>
      </c>
      <c r="L5034" s="363" t="s">
        <v>871</v>
      </c>
      <c r="M5034" s="363">
        <v>21</v>
      </c>
      <c r="N5034" s="363" t="s">
        <v>9304</v>
      </c>
      <c r="O5034" s="363">
        <v>1</v>
      </c>
      <c r="P5034" s="363">
        <v>25</v>
      </c>
      <c r="Q5034" s="363">
        <v>1</v>
      </c>
      <c r="R5034" s="363" t="s">
        <v>334</v>
      </c>
      <c r="S5034" s="363">
        <v>0</v>
      </c>
      <c r="T5034" s="363">
        <v>0</v>
      </c>
      <c r="U5034" s="365" t="s">
        <v>9305</v>
      </c>
    </row>
    <row r="5035" spans="1:21" x14ac:dyDescent="0.25">
      <c r="A5035" s="327">
        <v>43</v>
      </c>
      <c r="B5035" s="74">
        <f t="shared" si="173"/>
        <v>5034</v>
      </c>
      <c r="C5035" s="366">
        <v>15</v>
      </c>
      <c r="D5035" s="74" t="str">
        <f>IF(ISNUMBER(C5035),LOOKUP(C5035,LL!$Q$2:$Q$40,LL!$T$2:$T$40),"")</f>
        <v>JF</v>
      </c>
      <c r="E5035" s="74">
        <f>IF(ISNUMBER(C5035),LOOKUP(C5035,LL!$Q$2:$Q$40,LL!$U$2:$U$40),"")</f>
        <v>42</v>
      </c>
      <c r="F5035" s="366">
        <v>7</v>
      </c>
      <c r="G5035" s="366">
        <v>2</v>
      </c>
      <c r="H5035" s="366" t="s">
        <v>65</v>
      </c>
      <c r="I5035" s="366" t="s">
        <v>191</v>
      </c>
      <c r="J5035" s="366" t="s">
        <v>3</v>
      </c>
      <c r="K5035" s="367" t="s">
        <v>347</v>
      </c>
      <c r="L5035" s="366" t="s">
        <v>1121</v>
      </c>
      <c r="M5035" s="366" t="s">
        <v>2627</v>
      </c>
      <c r="N5035" s="366" t="s">
        <v>9306</v>
      </c>
      <c r="O5035" s="366">
        <v>7</v>
      </c>
      <c r="P5035" s="366">
        <v>0</v>
      </c>
      <c r="Q5035" s="366">
        <v>6</v>
      </c>
      <c r="R5035" s="366">
        <v>1</v>
      </c>
      <c r="S5035" s="366">
        <v>21</v>
      </c>
      <c r="T5035" s="366">
        <v>0</v>
      </c>
      <c r="U5035" s="368" t="s">
        <v>9307</v>
      </c>
    </row>
    <row r="5036" spans="1:21" x14ac:dyDescent="0.25">
      <c r="A5036" s="327">
        <v>43</v>
      </c>
      <c r="B5036" s="73">
        <f t="shared" si="173"/>
        <v>5035</v>
      </c>
      <c r="C5036" s="363">
        <v>15</v>
      </c>
      <c r="D5036" s="73" t="str">
        <f>IF(ISNUMBER(C5036),LOOKUP(C5036,LL!$Q$2:$Q$40,LL!$T$2:$T$40),"")</f>
        <v>JF</v>
      </c>
      <c r="E5036" s="73">
        <f>IF(ISNUMBER(C5036),LOOKUP(C5036,LL!$Q$2:$Q$40,LL!$U$2:$U$40),"")</f>
        <v>42</v>
      </c>
      <c r="F5036" s="363">
        <v>7</v>
      </c>
      <c r="G5036" s="363">
        <v>1</v>
      </c>
      <c r="H5036" s="363" t="s">
        <v>389</v>
      </c>
      <c r="I5036" s="363" t="s">
        <v>191</v>
      </c>
      <c r="J5036" s="363" t="s">
        <v>3</v>
      </c>
      <c r="K5036" s="364" t="s">
        <v>347</v>
      </c>
      <c r="L5036" s="363" t="s">
        <v>1121</v>
      </c>
      <c r="M5036" s="363" t="s">
        <v>8739</v>
      </c>
      <c r="N5036" s="363" t="s">
        <v>9308</v>
      </c>
      <c r="O5036" s="363">
        <v>5</v>
      </c>
      <c r="P5036" s="363">
        <v>0</v>
      </c>
      <c r="Q5036" s="363">
        <v>5</v>
      </c>
      <c r="R5036" s="363">
        <v>0</v>
      </c>
      <c r="S5036" s="363">
        <v>15</v>
      </c>
      <c r="T5036" s="363">
        <v>1</v>
      </c>
      <c r="U5036" s="365" t="s">
        <v>9331</v>
      </c>
    </row>
    <row r="5037" spans="1:21" x14ac:dyDescent="0.25">
      <c r="A5037" s="327">
        <v>38</v>
      </c>
      <c r="B5037" s="74">
        <f t="shared" si="173"/>
        <v>5036</v>
      </c>
      <c r="C5037" s="366">
        <v>15</v>
      </c>
      <c r="D5037" s="74" t="str">
        <f>IF(ISNUMBER(C5037),LOOKUP(C5037,LL!$Q$2:$Q$40,LL!$T$2:$T$40),"")</f>
        <v>JF</v>
      </c>
      <c r="E5037" s="74">
        <f>IF(ISNUMBER(C5037),LOOKUP(C5037,LL!$Q$2:$Q$40,LL!$U$2:$U$40),"")</f>
        <v>42</v>
      </c>
      <c r="F5037" s="366">
        <v>7</v>
      </c>
      <c r="G5037" s="366">
        <v>1</v>
      </c>
      <c r="H5037" s="366" t="s">
        <v>65</v>
      </c>
      <c r="I5037" s="366" t="s">
        <v>191</v>
      </c>
      <c r="J5037" s="366" t="s">
        <v>3</v>
      </c>
      <c r="K5037" s="367" t="s">
        <v>349</v>
      </c>
      <c r="L5037" s="366" t="s">
        <v>1268</v>
      </c>
      <c r="M5037" s="366" t="s">
        <v>8344</v>
      </c>
      <c r="N5037" s="366" t="s">
        <v>9332</v>
      </c>
      <c r="O5037" s="366">
        <v>1</v>
      </c>
      <c r="P5037" s="366">
        <v>0</v>
      </c>
      <c r="Q5037" s="366">
        <v>1</v>
      </c>
      <c r="R5037" s="366">
        <v>0</v>
      </c>
      <c r="S5037" s="366">
        <v>0</v>
      </c>
      <c r="T5037" s="366">
        <v>0</v>
      </c>
      <c r="U5037" s="368" t="s">
        <v>9333</v>
      </c>
    </row>
    <row r="5038" spans="1:21" x14ac:dyDescent="0.25">
      <c r="A5038" s="327">
        <v>38</v>
      </c>
      <c r="B5038" s="73">
        <f t="shared" si="173"/>
        <v>5037</v>
      </c>
      <c r="C5038" s="363">
        <v>15</v>
      </c>
      <c r="D5038" s="73" t="str">
        <f>IF(ISNUMBER(C5038),LOOKUP(C5038,LL!$Q$2:$Q$40,LL!$T$2:$T$40),"")</f>
        <v>JF</v>
      </c>
      <c r="E5038" s="73">
        <f>IF(ISNUMBER(C5038),LOOKUP(C5038,LL!$Q$2:$Q$40,LL!$U$2:$U$40),"")</f>
        <v>42</v>
      </c>
      <c r="F5038" s="363">
        <v>7</v>
      </c>
      <c r="G5038" s="363">
        <v>1</v>
      </c>
      <c r="H5038" s="363" t="s">
        <v>197</v>
      </c>
      <c r="I5038" s="363" t="s">
        <v>177</v>
      </c>
      <c r="J5038" s="363" t="s">
        <v>3</v>
      </c>
      <c r="K5038" s="364" t="s">
        <v>349</v>
      </c>
      <c r="L5038" s="363" t="s">
        <v>1268</v>
      </c>
      <c r="M5038" s="363" t="s">
        <v>8344</v>
      </c>
      <c r="N5038" s="363" t="s">
        <v>9309</v>
      </c>
      <c r="O5038" s="363">
        <v>1</v>
      </c>
      <c r="P5038" s="363">
        <v>0</v>
      </c>
      <c r="Q5038" s="363">
        <v>1</v>
      </c>
      <c r="R5038" s="363">
        <v>0</v>
      </c>
      <c r="S5038" s="363">
        <v>0</v>
      </c>
      <c r="T5038" s="363">
        <v>0</v>
      </c>
      <c r="U5038" s="365" t="s">
        <v>9310</v>
      </c>
    </row>
    <row r="5039" spans="1:21" x14ac:dyDescent="0.25">
      <c r="A5039" s="327"/>
      <c r="B5039" s="74">
        <f t="shared" si="173"/>
        <v>5038</v>
      </c>
      <c r="C5039" s="366">
        <v>15</v>
      </c>
      <c r="D5039" s="74" t="str">
        <f>IF(ISNUMBER(C5039),LOOKUP(C5039,LL!$Q$2:$Q$40,LL!$T$2:$T$40),"")</f>
        <v>JF</v>
      </c>
      <c r="E5039" s="74">
        <f>IF(ISNUMBER(C5039),LOOKUP(C5039,LL!$Q$2:$Q$40,LL!$U$2:$U$40),"")</f>
        <v>42</v>
      </c>
      <c r="F5039" s="366">
        <v>7</v>
      </c>
      <c r="G5039" s="366">
        <v>2</v>
      </c>
      <c r="H5039" s="366" t="s">
        <v>197</v>
      </c>
      <c r="I5039" s="366" t="s">
        <v>177</v>
      </c>
      <c r="J5039" s="366" t="s">
        <v>3</v>
      </c>
      <c r="K5039" s="367" t="s">
        <v>9311</v>
      </c>
      <c r="L5039" s="366" t="s">
        <v>1268</v>
      </c>
      <c r="M5039" s="366" t="s">
        <v>8344</v>
      </c>
      <c r="N5039" s="366" t="s">
        <v>9312</v>
      </c>
      <c r="O5039" s="366">
        <v>1</v>
      </c>
      <c r="P5039" s="366">
        <v>0</v>
      </c>
      <c r="Q5039" s="366">
        <v>1</v>
      </c>
      <c r="R5039" s="366">
        <v>0</v>
      </c>
      <c r="S5039" s="366">
        <v>0</v>
      </c>
      <c r="T5039" s="366">
        <v>0</v>
      </c>
      <c r="U5039" s="368" t="s">
        <v>9334</v>
      </c>
    </row>
    <row r="5040" spans="1:21" x14ac:dyDescent="0.25">
      <c r="A5040" s="327">
        <v>40</v>
      </c>
      <c r="B5040" s="73">
        <f t="shared" si="173"/>
        <v>5039</v>
      </c>
      <c r="C5040" s="363">
        <v>15</v>
      </c>
      <c r="D5040" s="73" t="str">
        <f>IF(ISNUMBER(C5040),LOOKUP(C5040,LL!$Q$2:$Q$40,LL!$T$2:$T$40),"")</f>
        <v>JF</v>
      </c>
      <c r="E5040" s="73">
        <f>IF(ISNUMBER(C5040),LOOKUP(C5040,LL!$Q$2:$Q$40,LL!$U$2:$U$40),"")</f>
        <v>42</v>
      </c>
      <c r="F5040" s="363">
        <v>7</v>
      </c>
      <c r="G5040" s="363">
        <v>1</v>
      </c>
      <c r="H5040" s="363" t="s">
        <v>176</v>
      </c>
      <c r="I5040" s="363" t="s">
        <v>177</v>
      </c>
      <c r="J5040" s="363" t="s">
        <v>5</v>
      </c>
      <c r="K5040" s="364" t="s">
        <v>347</v>
      </c>
      <c r="L5040" s="363" t="s">
        <v>2628</v>
      </c>
      <c r="M5040" s="363" t="s">
        <v>8739</v>
      </c>
      <c r="N5040" s="363" t="s">
        <v>9314</v>
      </c>
      <c r="O5040" s="363">
        <v>2</v>
      </c>
      <c r="P5040" s="363">
        <v>9</v>
      </c>
      <c r="Q5040" s="363">
        <v>1</v>
      </c>
      <c r="R5040" s="363">
        <v>10</v>
      </c>
      <c r="S5040" s="363">
        <v>106</v>
      </c>
      <c r="T5040" s="363">
        <v>53</v>
      </c>
      <c r="U5040" s="365" t="s">
        <v>9316</v>
      </c>
    </row>
    <row r="5041" spans="1:21" x14ac:dyDescent="0.25">
      <c r="A5041" s="327">
        <v>38</v>
      </c>
      <c r="B5041" s="74">
        <f t="shared" si="173"/>
        <v>5040</v>
      </c>
      <c r="C5041" s="366">
        <v>15</v>
      </c>
      <c r="D5041" s="74" t="str">
        <f>IF(ISNUMBER(C5041),LOOKUP(C5041,LL!$Q$2:$Q$40,LL!$T$2:$T$40),"")</f>
        <v>JF</v>
      </c>
      <c r="E5041" s="74">
        <f>IF(ISNUMBER(C5041),LOOKUP(C5041,LL!$Q$2:$Q$40,LL!$U$2:$U$40),"")</f>
        <v>42</v>
      </c>
      <c r="F5041" s="366">
        <v>7</v>
      </c>
      <c r="G5041" s="366">
        <v>1</v>
      </c>
      <c r="H5041" s="366" t="s">
        <v>176</v>
      </c>
      <c r="I5041" s="366" t="s">
        <v>177</v>
      </c>
      <c r="J5041" s="366" t="s">
        <v>5</v>
      </c>
      <c r="K5041" s="367" t="s">
        <v>349</v>
      </c>
      <c r="L5041" s="366" t="s">
        <v>9318</v>
      </c>
      <c r="M5041" s="366" t="s">
        <v>8739</v>
      </c>
      <c r="N5041" s="366" t="s">
        <v>9314</v>
      </c>
      <c r="O5041" s="366">
        <v>7</v>
      </c>
      <c r="P5041" s="366">
        <v>4</v>
      </c>
      <c r="Q5041" s="366">
        <v>3</v>
      </c>
      <c r="R5041" s="366">
        <v>0</v>
      </c>
      <c r="S5041" s="366">
        <v>0</v>
      </c>
      <c r="T5041" s="366">
        <v>0</v>
      </c>
      <c r="U5041" s="368" t="s">
        <v>9313</v>
      </c>
    </row>
    <row r="5042" spans="1:21" x14ac:dyDescent="0.25">
      <c r="A5042" s="327">
        <v>40</v>
      </c>
      <c r="B5042" s="73">
        <f t="shared" si="173"/>
        <v>5041</v>
      </c>
      <c r="C5042" s="363">
        <v>15</v>
      </c>
      <c r="D5042" s="73" t="str">
        <f>IF(ISNUMBER(C5042),LOOKUP(C5042,LL!$Q$2:$Q$40,LL!$T$2:$T$40),"")</f>
        <v>JF</v>
      </c>
      <c r="E5042" s="73">
        <f>IF(ISNUMBER(C5042),LOOKUP(C5042,LL!$Q$2:$Q$40,LL!$U$2:$U$40),"")</f>
        <v>42</v>
      </c>
      <c r="F5042" s="363">
        <v>7</v>
      </c>
      <c r="G5042" s="363">
        <v>2</v>
      </c>
      <c r="H5042" s="363" t="s">
        <v>176</v>
      </c>
      <c r="I5042" s="363" t="s">
        <v>177</v>
      </c>
      <c r="J5042" s="363" t="s">
        <v>5</v>
      </c>
      <c r="K5042" s="364" t="s">
        <v>347</v>
      </c>
      <c r="L5042" s="363" t="s">
        <v>2628</v>
      </c>
      <c r="M5042" s="363" t="s">
        <v>8739</v>
      </c>
      <c r="N5042" s="363" t="s">
        <v>9315</v>
      </c>
      <c r="O5042" s="363">
        <v>1</v>
      </c>
      <c r="P5042" s="363">
        <v>10</v>
      </c>
      <c r="Q5042" s="363">
        <v>2</v>
      </c>
      <c r="R5042" s="363">
        <v>11</v>
      </c>
      <c r="S5042" s="363">
        <v>116</v>
      </c>
      <c r="T5042" s="363">
        <v>57</v>
      </c>
      <c r="U5042" s="365" t="s">
        <v>9317</v>
      </c>
    </row>
    <row r="5043" spans="1:21" x14ac:dyDescent="0.25">
      <c r="A5043" s="327">
        <v>38</v>
      </c>
      <c r="B5043" s="74">
        <f t="shared" si="173"/>
        <v>5042</v>
      </c>
      <c r="C5043" s="366">
        <v>15</v>
      </c>
      <c r="D5043" s="74" t="str">
        <f>IF(ISNUMBER(C5043),LOOKUP(C5043,LL!$Q$2:$Q$40,LL!$T$2:$T$40),"")</f>
        <v>JF</v>
      </c>
      <c r="E5043" s="74">
        <f>IF(ISNUMBER(C5043),LOOKUP(C5043,LL!$Q$2:$Q$40,LL!$U$2:$U$40),"")</f>
        <v>42</v>
      </c>
      <c r="F5043" s="366">
        <v>7</v>
      </c>
      <c r="G5043" s="366">
        <v>2</v>
      </c>
      <c r="H5043" s="366" t="s">
        <v>176</v>
      </c>
      <c r="I5043" s="366" t="s">
        <v>177</v>
      </c>
      <c r="J5043" s="366" t="s">
        <v>5</v>
      </c>
      <c r="K5043" s="367" t="s">
        <v>349</v>
      </c>
      <c r="L5043" s="366" t="s">
        <v>9318</v>
      </c>
      <c r="M5043" s="366" t="s">
        <v>8739</v>
      </c>
      <c r="N5043" s="366" t="s">
        <v>9315</v>
      </c>
      <c r="O5043" s="366">
        <v>5</v>
      </c>
      <c r="P5043" s="366">
        <v>3</v>
      </c>
      <c r="Q5043" s="366">
        <v>2</v>
      </c>
      <c r="R5043" s="366">
        <v>0</v>
      </c>
      <c r="S5043" s="366">
        <v>0</v>
      </c>
      <c r="T5043" s="366">
        <v>0</v>
      </c>
      <c r="U5043" s="368" t="s">
        <v>9319</v>
      </c>
    </row>
    <row r="5044" spans="1:21" x14ac:dyDescent="0.25">
      <c r="A5044" s="327">
        <v>40</v>
      </c>
      <c r="B5044" s="73">
        <f t="shared" si="173"/>
        <v>5043</v>
      </c>
      <c r="C5044" s="363">
        <v>15</v>
      </c>
      <c r="D5044" s="73" t="str">
        <f>IF(ISNUMBER(C5044),LOOKUP(C5044,LL!$Q$2:$Q$40,LL!$T$2:$T$40),"")</f>
        <v>JF</v>
      </c>
      <c r="E5044" s="73">
        <f>IF(ISNUMBER(C5044),LOOKUP(C5044,LL!$Q$2:$Q$40,LL!$U$2:$U$40),"")</f>
        <v>42</v>
      </c>
      <c r="F5044" s="363">
        <v>7</v>
      </c>
      <c r="G5044" s="363">
        <v>3</v>
      </c>
      <c r="H5044" s="363" t="s">
        <v>176</v>
      </c>
      <c r="I5044" s="363" t="s">
        <v>177</v>
      </c>
      <c r="J5044" s="363" t="s">
        <v>5</v>
      </c>
      <c r="K5044" s="364" t="s">
        <v>347</v>
      </c>
      <c r="L5044" s="363" t="s">
        <v>2628</v>
      </c>
      <c r="M5044" s="363" t="s">
        <v>8739</v>
      </c>
      <c r="N5044" s="363" t="s">
        <v>9320</v>
      </c>
      <c r="O5044" s="363">
        <v>3</v>
      </c>
      <c r="P5044" s="363">
        <v>19</v>
      </c>
      <c r="Q5044" s="363">
        <v>1</v>
      </c>
      <c r="R5044" s="363">
        <v>1</v>
      </c>
      <c r="S5044" s="363">
        <v>207</v>
      </c>
      <c r="T5044" s="363">
        <v>6</v>
      </c>
      <c r="U5044" s="365" t="s">
        <v>9321</v>
      </c>
    </row>
    <row r="5045" spans="1:21" x14ac:dyDescent="0.25">
      <c r="A5045" s="327">
        <v>38</v>
      </c>
      <c r="B5045" s="74">
        <f t="shared" si="173"/>
        <v>5044</v>
      </c>
      <c r="C5045" s="366">
        <v>15</v>
      </c>
      <c r="D5045" s="74" t="str">
        <f>IF(ISNUMBER(C5045),LOOKUP(C5045,LL!$Q$2:$Q$40,LL!$T$2:$T$40),"")</f>
        <v>JF</v>
      </c>
      <c r="E5045" s="74">
        <f>IF(ISNUMBER(C5045),LOOKUP(C5045,LL!$Q$2:$Q$40,LL!$U$2:$U$40),"")</f>
        <v>42</v>
      </c>
      <c r="F5045" s="366">
        <v>7</v>
      </c>
      <c r="G5045" s="366">
        <v>3</v>
      </c>
      <c r="H5045" s="366" t="s">
        <v>176</v>
      </c>
      <c r="I5045" s="366" t="s">
        <v>177</v>
      </c>
      <c r="J5045" s="366" t="s">
        <v>5</v>
      </c>
      <c r="K5045" s="367" t="s">
        <v>349</v>
      </c>
      <c r="L5045" s="366" t="s">
        <v>9318</v>
      </c>
      <c r="M5045" s="366" t="s">
        <v>8739</v>
      </c>
      <c r="N5045" s="366" t="s">
        <v>9320</v>
      </c>
      <c r="O5045" s="366">
        <v>2</v>
      </c>
      <c r="P5045" s="366">
        <v>1</v>
      </c>
      <c r="Q5045" s="366">
        <v>0</v>
      </c>
      <c r="R5045" s="366">
        <v>0</v>
      </c>
      <c r="S5045" s="366">
        <v>1</v>
      </c>
      <c r="T5045" s="366">
        <v>0</v>
      </c>
      <c r="U5045" s="368" t="s">
        <v>9322</v>
      </c>
    </row>
    <row r="5046" spans="1:21" x14ac:dyDescent="0.25">
      <c r="A5046" s="327">
        <v>43</v>
      </c>
      <c r="B5046" s="73">
        <f t="shared" si="173"/>
        <v>5045</v>
      </c>
      <c r="C5046" s="363">
        <v>15</v>
      </c>
      <c r="D5046" s="73" t="str">
        <f>IF(ISNUMBER(C5046),LOOKUP(C5046,LL!$Q$2:$Q$40,LL!$T$2:$T$40),"")</f>
        <v>JF</v>
      </c>
      <c r="E5046" s="73">
        <f>IF(ISNUMBER(C5046),LOOKUP(C5046,LL!$Q$2:$Q$40,LL!$U$2:$U$40),"")</f>
        <v>42</v>
      </c>
      <c r="F5046" s="363">
        <v>7</v>
      </c>
      <c r="G5046" s="363"/>
      <c r="H5046" s="363" t="s">
        <v>200</v>
      </c>
      <c r="I5046" s="363" t="s">
        <v>177</v>
      </c>
      <c r="J5046" s="363" t="s">
        <v>3</v>
      </c>
      <c r="K5046" s="364" t="s">
        <v>347</v>
      </c>
      <c r="L5046" s="363" t="s">
        <v>1121</v>
      </c>
      <c r="M5046" s="363" t="s">
        <v>765</v>
      </c>
      <c r="N5046" s="363" t="s">
        <v>9327</v>
      </c>
      <c r="O5046" s="363">
        <v>6</v>
      </c>
      <c r="P5046" s="363">
        <v>0</v>
      </c>
      <c r="Q5046" s="363">
        <v>6</v>
      </c>
      <c r="R5046" s="363">
        <v>0</v>
      </c>
      <c r="S5046" s="363">
        <v>17</v>
      </c>
      <c r="T5046" s="363">
        <v>1</v>
      </c>
      <c r="U5046" s="365" t="s">
        <v>9325</v>
      </c>
    </row>
    <row r="5047" spans="1:21" x14ac:dyDescent="0.25">
      <c r="A5047" s="327">
        <v>16</v>
      </c>
      <c r="B5047" s="74">
        <f t="shared" si="173"/>
        <v>5046</v>
      </c>
      <c r="C5047" s="366">
        <v>15</v>
      </c>
      <c r="D5047" s="74" t="str">
        <f>IF(ISNUMBER(C5047),LOOKUP(C5047,LL!$Q$2:$Q$40,LL!$T$2:$T$40),"")</f>
        <v>JF</v>
      </c>
      <c r="E5047" s="74">
        <f>IF(ISNUMBER(C5047),LOOKUP(C5047,LL!$Q$2:$Q$40,LL!$U$2:$U$40),"")</f>
        <v>42</v>
      </c>
      <c r="F5047" s="366">
        <v>7</v>
      </c>
      <c r="G5047" s="366">
        <v>1</v>
      </c>
      <c r="H5047" s="366" t="s">
        <v>358</v>
      </c>
      <c r="I5047" s="366" t="s">
        <v>260</v>
      </c>
      <c r="J5047" s="366" t="s">
        <v>261</v>
      </c>
      <c r="K5047" s="367" t="s">
        <v>56</v>
      </c>
      <c r="L5047" s="366" t="s">
        <v>1047</v>
      </c>
      <c r="M5047" s="366">
        <v>1</v>
      </c>
      <c r="N5047" s="366" t="s">
        <v>5152</v>
      </c>
      <c r="O5047" s="366">
        <v>0.9</v>
      </c>
      <c r="P5047" s="366">
        <v>7</v>
      </c>
      <c r="Q5047" s="366">
        <v>0.9</v>
      </c>
      <c r="R5047" s="366">
        <v>3</v>
      </c>
      <c r="S5047" s="366">
        <v>2</v>
      </c>
      <c r="T5047" s="366">
        <v>1</v>
      </c>
      <c r="U5047" s="368" t="s">
        <v>9335</v>
      </c>
    </row>
    <row r="5048" spans="1:21" x14ac:dyDescent="0.25">
      <c r="A5048" s="327">
        <v>55</v>
      </c>
      <c r="B5048" s="73">
        <f t="shared" si="173"/>
        <v>5047</v>
      </c>
      <c r="C5048" s="363">
        <v>15</v>
      </c>
      <c r="D5048" s="73" t="str">
        <f>IF(ISNUMBER(C5048),LOOKUP(C5048,LL!$Q$2:$Q$40,LL!$T$2:$T$40),"")</f>
        <v>JF</v>
      </c>
      <c r="E5048" s="73">
        <f>IF(ISNUMBER(C5048),LOOKUP(C5048,LL!$Q$2:$Q$40,LL!$U$2:$U$40),"")</f>
        <v>42</v>
      </c>
      <c r="F5048" s="363">
        <v>7</v>
      </c>
      <c r="G5048" s="363">
        <v>0</v>
      </c>
      <c r="H5048" s="363" t="s">
        <v>198</v>
      </c>
      <c r="I5048" s="363" t="s">
        <v>3</v>
      </c>
      <c r="J5048" s="363" t="s">
        <v>187</v>
      </c>
      <c r="K5048" s="364" t="s">
        <v>845</v>
      </c>
      <c r="L5048" s="363" t="s">
        <v>1311</v>
      </c>
      <c r="M5048" s="363" t="s">
        <v>697</v>
      </c>
      <c r="N5048" s="363" t="s">
        <v>9336</v>
      </c>
      <c r="O5048" s="363" t="s">
        <v>1051</v>
      </c>
      <c r="P5048" s="363" t="s">
        <v>613</v>
      </c>
      <c r="Q5048" s="363" t="s">
        <v>613</v>
      </c>
      <c r="R5048" s="363" t="s">
        <v>613</v>
      </c>
      <c r="S5048" s="363" t="s">
        <v>613</v>
      </c>
      <c r="T5048" s="363" t="s">
        <v>7065</v>
      </c>
      <c r="U5048" s="365" t="s">
        <v>9342</v>
      </c>
    </row>
    <row r="5049" spans="1:21" x14ac:dyDescent="0.25">
      <c r="A5049" s="327"/>
      <c r="B5049" s="74">
        <f t="shared" si="173"/>
        <v>5048</v>
      </c>
      <c r="C5049" s="366">
        <v>15</v>
      </c>
      <c r="D5049" s="74" t="str">
        <f>IF(ISNUMBER(C5049),LOOKUP(C5049,LL!$Q$2:$Q$40,LL!$T$2:$T$40),"")</f>
        <v>JF</v>
      </c>
      <c r="E5049" s="74">
        <f>IF(ISNUMBER(C5049),LOOKUP(C5049,LL!$Q$2:$Q$40,LL!$U$2:$U$40),"")</f>
        <v>42</v>
      </c>
      <c r="F5049" s="366">
        <v>7</v>
      </c>
      <c r="G5049" s="366">
        <v>1</v>
      </c>
      <c r="H5049" s="366" t="s">
        <v>198</v>
      </c>
      <c r="I5049" s="366" t="s">
        <v>0</v>
      </c>
      <c r="J5049" s="366" t="s">
        <v>187</v>
      </c>
      <c r="K5049" s="367" t="s">
        <v>845</v>
      </c>
      <c r="L5049" s="366" t="s">
        <v>1311</v>
      </c>
      <c r="M5049" s="366" t="s">
        <v>697</v>
      </c>
      <c r="N5049" s="366" t="s">
        <v>9337</v>
      </c>
      <c r="O5049" s="366" t="s">
        <v>613</v>
      </c>
      <c r="P5049" s="378" t="s">
        <v>613</v>
      </c>
      <c r="Q5049" s="378" t="s">
        <v>613</v>
      </c>
      <c r="R5049" s="366" t="s">
        <v>613</v>
      </c>
      <c r="S5049" s="366" t="s">
        <v>613</v>
      </c>
      <c r="T5049" s="366" t="s">
        <v>7065</v>
      </c>
      <c r="U5049" s="368" t="s">
        <v>9338</v>
      </c>
    </row>
    <row r="5050" spans="1:21" x14ac:dyDescent="0.25">
      <c r="A5050" s="327">
        <v>5</v>
      </c>
      <c r="B5050" s="73">
        <f t="shared" si="173"/>
        <v>5049</v>
      </c>
      <c r="C5050" s="363">
        <v>15</v>
      </c>
      <c r="D5050" s="73" t="str">
        <f>IF(ISNUMBER(C5050),LOOKUP(C5050,LL!$Q$2:$Q$40,LL!$T$2:$T$40),"")</f>
        <v>JF</v>
      </c>
      <c r="E5050" s="73">
        <f>IF(ISNUMBER(C5050),LOOKUP(C5050,LL!$Q$2:$Q$40,LL!$U$2:$U$40),"")</f>
        <v>42</v>
      </c>
      <c r="F5050" s="363">
        <v>7</v>
      </c>
      <c r="G5050" s="363" t="s">
        <v>9220</v>
      </c>
      <c r="H5050" s="363" t="s">
        <v>198</v>
      </c>
      <c r="I5050" s="363" t="s">
        <v>0</v>
      </c>
      <c r="J5050" s="363" t="s">
        <v>187</v>
      </c>
      <c r="K5050" s="364" t="s">
        <v>398</v>
      </c>
      <c r="L5050" s="363" t="s">
        <v>772</v>
      </c>
      <c r="M5050" s="363" t="s">
        <v>795</v>
      </c>
      <c r="N5050" s="363" t="s">
        <v>8496</v>
      </c>
      <c r="O5050" s="363" t="s">
        <v>334</v>
      </c>
      <c r="P5050" s="363" t="s">
        <v>334</v>
      </c>
      <c r="Q5050" s="363">
        <v>35</v>
      </c>
      <c r="R5050" s="363">
        <v>30</v>
      </c>
      <c r="S5050" s="363">
        <v>44</v>
      </c>
      <c r="T5050" s="363">
        <v>30</v>
      </c>
      <c r="U5050" s="365" t="s">
        <v>9339</v>
      </c>
    </row>
    <row r="5051" spans="1:21" x14ac:dyDescent="0.25">
      <c r="A5051" s="327"/>
      <c r="B5051" s="74">
        <f t="shared" si="173"/>
        <v>5050</v>
      </c>
      <c r="C5051" s="366">
        <v>15</v>
      </c>
      <c r="D5051" s="74" t="str">
        <f>IF(ISNUMBER(C5051),LOOKUP(C5051,LL!$Q$2:$Q$40,LL!$T$2:$T$40),"")</f>
        <v>JF</v>
      </c>
      <c r="E5051" s="74">
        <f>IF(ISNUMBER(C5051),LOOKUP(C5051,LL!$Q$2:$Q$40,LL!$U$2:$U$40),"")</f>
        <v>42</v>
      </c>
      <c r="F5051" s="366">
        <v>7</v>
      </c>
      <c r="G5051" s="366">
        <v>2</v>
      </c>
      <c r="H5051" s="366" t="s">
        <v>198</v>
      </c>
      <c r="I5051" s="366" t="s">
        <v>0</v>
      </c>
      <c r="J5051" s="366" t="s">
        <v>187</v>
      </c>
      <c r="K5051" s="367" t="s">
        <v>398</v>
      </c>
      <c r="L5051" s="366" t="s">
        <v>717</v>
      </c>
      <c r="M5051" s="366" t="s">
        <v>795</v>
      </c>
      <c r="N5051" s="366" t="s">
        <v>9340</v>
      </c>
      <c r="O5051" s="366">
        <v>-1</v>
      </c>
      <c r="P5051" s="366">
        <v>4</v>
      </c>
      <c r="Q5051" s="366">
        <v>33</v>
      </c>
      <c r="R5051" s="366">
        <v>30</v>
      </c>
      <c r="S5051" s="366">
        <v>38</v>
      </c>
      <c r="T5051" s="366">
        <v>30</v>
      </c>
      <c r="U5051" s="368" t="s">
        <v>9343</v>
      </c>
    </row>
    <row r="5052" spans="1:21" x14ac:dyDescent="0.25">
      <c r="A5052" s="327"/>
      <c r="B5052" s="73">
        <f t="shared" si="173"/>
        <v>5051</v>
      </c>
      <c r="C5052" s="363">
        <v>15</v>
      </c>
      <c r="D5052" s="73" t="str">
        <f>IF(ISNUMBER(C5052),LOOKUP(C5052,LL!$Q$2:$Q$40,LL!$T$2:$T$40),"")</f>
        <v>JF</v>
      </c>
      <c r="E5052" s="73">
        <f>IF(ISNUMBER(C5052),LOOKUP(C5052,LL!$Q$2:$Q$40,LL!$U$2:$U$40),"")</f>
        <v>42</v>
      </c>
      <c r="F5052" s="363">
        <v>7</v>
      </c>
      <c r="G5052" s="363">
        <v>3</v>
      </c>
      <c r="H5052" s="363" t="s">
        <v>198</v>
      </c>
      <c r="I5052" s="363" t="s">
        <v>0</v>
      </c>
      <c r="J5052" s="363" t="s">
        <v>187</v>
      </c>
      <c r="K5052" s="364" t="s">
        <v>398</v>
      </c>
      <c r="L5052" s="363" t="s">
        <v>717</v>
      </c>
      <c r="M5052" s="363" t="s">
        <v>2281</v>
      </c>
      <c r="N5052" s="363" t="s">
        <v>9340</v>
      </c>
      <c r="O5052" s="363">
        <v>-1</v>
      </c>
      <c r="P5052" s="363">
        <v>3</v>
      </c>
      <c r="Q5052" s="363">
        <v>33</v>
      </c>
      <c r="R5052" s="363">
        <v>29</v>
      </c>
      <c r="S5052" s="363">
        <v>38</v>
      </c>
      <c r="T5052" s="363">
        <v>26</v>
      </c>
      <c r="U5052" s="365" t="s">
        <v>9341</v>
      </c>
    </row>
    <row r="5053" spans="1:21" x14ac:dyDescent="0.25">
      <c r="A5053" s="327">
        <v>10</v>
      </c>
      <c r="B5053" s="74">
        <f t="shared" si="173"/>
        <v>5052</v>
      </c>
      <c r="C5053" s="366">
        <v>15</v>
      </c>
      <c r="D5053" s="74" t="str">
        <f>IF(ISNUMBER(C5053),LOOKUP(C5053,LL!$Q$2:$Q$40,LL!$T$2:$T$40),"")</f>
        <v>JF</v>
      </c>
      <c r="E5053" s="74">
        <f>IF(ISNUMBER(C5053),LOOKUP(C5053,LL!$Q$2:$Q$40,LL!$U$2:$U$40),"")</f>
        <v>42</v>
      </c>
      <c r="F5053" s="366">
        <v>10</v>
      </c>
      <c r="G5053" s="366" t="s">
        <v>261</v>
      </c>
      <c r="H5053" s="366" t="s">
        <v>176</v>
      </c>
      <c r="I5053" s="366" t="s">
        <v>177</v>
      </c>
      <c r="J5053" s="366" t="s">
        <v>5</v>
      </c>
      <c r="K5053" s="367" t="s">
        <v>297</v>
      </c>
      <c r="L5053" s="366">
        <v>126</v>
      </c>
      <c r="M5053" s="366">
        <v>-84.5</v>
      </c>
      <c r="N5053" s="366" t="s">
        <v>6992</v>
      </c>
      <c r="O5053" s="366">
        <v>87</v>
      </c>
      <c r="P5053" s="366">
        <v>151</v>
      </c>
      <c r="Q5053" s="366">
        <v>48.5</v>
      </c>
      <c r="R5053" s="366">
        <v>12.5</v>
      </c>
      <c r="S5053" s="366">
        <v>12.5</v>
      </c>
      <c r="T5053" s="366">
        <v>12.5</v>
      </c>
      <c r="U5053" s="368"/>
    </row>
    <row r="5054" spans="1:21" x14ac:dyDescent="0.25">
      <c r="A5054" s="327">
        <v>15</v>
      </c>
      <c r="B5054" s="73">
        <f t="shared" si="173"/>
        <v>5053</v>
      </c>
      <c r="C5054" s="363">
        <v>15</v>
      </c>
      <c r="D5054" s="73" t="str">
        <f>IF(ISNUMBER(C5054),LOOKUP(C5054,LL!$Q$2:$Q$40,LL!$T$2:$T$40),"")</f>
        <v>JF</v>
      </c>
      <c r="E5054" s="73">
        <f>IF(ISNUMBER(C5054),LOOKUP(C5054,LL!$Q$2:$Q$40,LL!$U$2:$U$40),"")</f>
        <v>42</v>
      </c>
      <c r="F5054" s="363">
        <v>10</v>
      </c>
      <c r="G5054" s="363">
        <v>2</v>
      </c>
      <c r="H5054" s="363" t="s">
        <v>358</v>
      </c>
      <c r="I5054" s="363" t="s">
        <v>261</v>
      </c>
      <c r="J5054" s="363" t="s">
        <v>260</v>
      </c>
      <c r="K5054" s="364" t="s">
        <v>642</v>
      </c>
      <c r="L5054" s="363">
        <v>4</v>
      </c>
      <c r="M5054" s="363">
        <v>3</v>
      </c>
      <c r="N5054" s="363" t="s">
        <v>4200</v>
      </c>
      <c r="O5054" s="363" t="s">
        <v>856</v>
      </c>
      <c r="P5054" s="363" t="s">
        <v>857</v>
      </c>
      <c r="Q5054" s="363" t="s">
        <v>857</v>
      </c>
      <c r="R5054" s="363" t="s">
        <v>857</v>
      </c>
      <c r="S5054" s="363" t="s">
        <v>856</v>
      </c>
      <c r="T5054" s="363"/>
      <c r="U5054" s="365"/>
    </row>
    <row r="5055" spans="1:21" x14ac:dyDescent="0.25">
      <c r="A5055" s="327">
        <v>23</v>
      </c>
      <c r="B5055" s="74">
        <f t="shared" si="173"/>
        <v>5054</v>
      </c>
      <c r="C5055" s="366">
        <v>15</v>
      </c>
      <c r="D5055" s="74" t="str">
        <f>IF(ISNUMBER(C5055),LOOKUP(C5055,LL!$Q$2:$Q$40,LL!$T$2:$T$40),"")</f>
        <v>JF</v>
      </c>
      <c r="E5055" s="74">
        <f>IF(ISNUMBER(C5055),LOOKUP(C5055,LL!$Q$2:$Q$40,LL!$U$2:$U$40),"")</f>
        <v>42</v>
      </c>
      <c r="F5055" s="366">
        <v>10</v>
      </c>
      <c r="G5055" s="366" t="s">
        <v>4061</v>
      </c>
      <c r="H5055" s="366" t="s">
        <v>1186</v>
      </c>
      <c r="I5055" s="366" t="s">
        <v>3</v>
      </c>
      <c r="J5055" s="366" t="s">
        <v>191</v>
      </c>
      <c r="K5055" s="367" t="s">
        <v>194</v>
      </c>
      <c r="L5055" s="366" t="s">
        <v>3464</v>
      </c>
      <c r="M5055" s="366" t="s">
        <v>1917</v>
      </c>
      <c r="N5055" s="366" t="s">
        <v>9344</v>
      </c>
      <c r="O5055" s="366" t="s">
        <v>871</v>
      </c>
      <c r="P5055" s="366">
        <v>6.3330000000000002</v>
      </c>
      <c r="Q5055" s="366">
        <v>0.39</v>
      </c>
      <c r="R5055" s="366">
        <v>0.33</v>
      </c>
      <c r="S5055" s="366" t="s">
        <v>334</v>
      </c>
      <c r="T5055" s="366">
        <v>0.61</v>
      </c>
      <c r="U5055" s="368" t="s">
        <v>9345</v>
      </c>
    </row>
    <row r="5056" spans="1:21" x14ac:dyDescent="0.25">
      <c r="A5056" s="327"/>
      <c r="B5056" s="73">
        <f t="shared" si="173"/>
        <v>5055</v>
      </c>
      <c r="C5056" s="363">
        <v>15</v>
      </c>
      <c r="D5056" s="73" t="str">
        <f>IF(ISNUMBER(C5056),LOOKUP(C5056,LL!$Q$2:$Q$40,LL!$T$2:$T$40),"")</f>
        <v>JF</v>
      </c>
      <c r="E5056" s="73">
        <f>IF(ISNUMBER(C5056),LOOKUP(C5056,LL!$Q$2:$Q$40,LL!$U$2:$U$40),"")</f>
        <v>42</v>
      </c>
      <c r="F5056" s="363">
        <v>10</v>
      </c>
      <c r="G5056" s="363" t="s">
        <v>1374</v>
      </c>
      <c r="H5056" s="363" t="s">
        <v>1186</v>
      </c>
      <c r="I5056" s="363" t="s">
        <v>3</v>
      </c>
      <c r="J5056" s="363" t="s">
        <v>191</v>
      </c>
      <c r="K5056" s="364" t="s">
        <v>194</v>
      </c>
      <c r="L5056" s="363" t="s">
        <v>3464</v>
      </c>
      <c r="M5056" s="363" t="s">
        <v>1917</v>
      </c>
      <c r="N5056" s="363" t="s">
        <v>9344</v>
      </c>
      <c r="O5056" s="363" t="s">
        <v>876</v>
      </c>
      <c r="P5056" s="363">
        <v>6.3330000000000002</v>
      </c>
      <c r="Q5056" s="363">
        <v>0.67</v>
      </c>
      <c r="R5056" s="363">
        <v>0.47</v>
      </c>
      <c r="S5056" s="363">
        <v>0</v>
      </c>
      <c r="T5056" s="363">
        <v>0.42</v>
      </c>
      <c r="U5056" s="365" t="s">
        <v>9346</v>
      </c>
    </row>
    <row r="5057" spans="1:21" x14ac:dyDescent="0.25">
      <c r="A5057" s="327">
        <v>54</v>
      </c>
      <c r="B5057" s="74">
        <f t="shared" ref="B5057:B5120" si="174">B5056+1</f>
        <v>5056</v>
      </c>
      <c r="C5057" s="366">
        <v>15</v>
      </c>
      <c r="D5057" s="74" t="str">
        <f>IF(ISNUMBER(C5057),LOOKUP(C5057,LL!$Q$2:$Q$40,LL!$T$2:$T$40),"")</f>
        <v>JF</v>
      </c>
      <c r="E5057" s="74">
        <f>IF(ISNUMBER(C5057),LOOKUP(C5057,LL!$Q$2:$Q$40,LL!$U$2:$U$40),"")</f>
        <v>42</v>
      </c>
      <c r="F5057" s="366">
        <v>10</v>
      </c>
      <c r="G5057" s="366">
        <v>0</v>
      </c>
      <c r="H5057" s="366" t="s">
        <v>198</v>
      </c>
      <c r="I5057" s="366" t="s">
        <v>0</v>
      </c>
      <c r="J5057" s="366" t="s">
        <v>187</v>
      </c>
      <c r="K5057" s="367" t="s">
        <v>350</v>
      </c>
      <c r="L5057" s="366" t="s">
        <v>7058</v>
      </c>
      <c r="M5057" s="366" t="s">
        <v>1028</v>
      </c>
      <c r="N5057" s="366" t="s">
        <v>5628</v>
      </c>
      <c r="O5057" s="366">
        <v>0</v>
      </c>
      <c r="P5057" s="366">
        <v>0</v>
      </c>
      <c r="Q5057" s="366">
        <v>0</v>
      </c>
      <c r="R5057" s="366">
        <v>1</v>
      </c>
      <c r="S5057" s="366">
        <v>0</v>
      </c>
      <c r="T5057" s="366">
        <v>0</v>
      </c>
      <c r="U5057" s="368" t="s">
        <v>9378</v>
      </c>
    </row>
    <row r="5058" spans="1:21" x14ac:dyDescent="0.25">
      <c r="A5058" s="327"/>
      <c r="B5058" s="73">
        <f t="shared" si="174"/>
        <v>5057</v>
      </c>
      <c r="C5058" s="363">
        <v>15</v>
      </c>
      <c r="D5058" s="73" t="str">
        <f>IF(ISNUMBER(C5058),LOOKUP(C5058,LL!$Q$2:$Q$40,LL!$T$2:$T$40),"")</f>
        <v>JF</v>
      </c>
      <c r="E5058" s="73">
        <f>IF(ISNUMBER(C5058),LOOKUP(C5058,LL!$Q$2:$Q$40,LL!$U$2:$U$40),"")</f>
        <v>42</v>
      </c>
      <c r="F5058" s="363">
        <v>10</v>
      </c>
      <c r="G5058" s="363">
        <v>0</v>
      </c>
      <c r="H5058" s="363" t="s">
        <v>198</v>
      </c>
      <c r="I5058" s="363" t="s">
        <v>0</v>
      </c>
      <c r="J5058" s="363" t="s">
        <v>187</v>
      </c>
      <c r="K5058" s="364" t="s">
        <v>350</v>
      </c>
      <c r="L5058" s="363" t="s">
        <v>7058</v>
      </c>
      <c r="M5058" s="363" t="s">
        <v>9347</v>
      </c>
      <c r="N5058" s="363" t="s">
        <v>5628</v>
      </c>
      <c r="O5058" s="363">
        <v>0</v>
      </c>
      <c r="P5058" s="363">
        <v>0</v>
      </c>
      <c r="Q5058" s="363">
        <v>0</v>
      </c>
      <c r="R5058" s="363">
        <v>0</v>
      </c>
      <c r="S5058" s="363">
        <v>2</v>
      </c>
      <c r="T5058" s="363">
        <v>0</v>
      </c>
      <c r="U5058" s="365" t="s">
        <v>9348</v>
      </c>
    </row>
    <row r="5059" spans="1:21" x14ac:dyDescent="0.25">
      <c r="A5059" s="327">
        <v>54</v>
      </c>
      <c r="B5059" s="74">
        <f t="shared" si="174"/>
        <v>5058</v>
      </c>
      <c r="C5059" s="366">
        <v>15</v>
      </c>
      <c r="D5059" s="74" t="str">
        <f>IF(ISNUMBER(C5059),LOOKUP(C5059,LL!$Q$2:$Q$40,LL!$T$2:$T$40),"")</f>
        <v>JF</v>
      </c>
      <c r="E5059" s="74">
        <f>IF(ISNUMBER(C5059),LOOKUP(C5059,LL!$Q$2:$Q$40,LL!$U$2:$U$40),"")</f>
        <v>42</v>
      </c>
      <c r="F5059" s="366">
        <v>10</v>
      </c>
      <c r="G5059" s="366">
        <v>4</v>
      </c>
      <c r="H5059" s="366" t="s">
        <v>198</v>
      </c>
      <c r="I5059" s="366" t="s">
        <v>5</v>
      </c>
      <c r="J5059" s="366" t="s">
        <v>187</v>
      </c>
      <c r="K5059" s="367" t="s">
        <v>350</v>
      </c>
      <c r="L5059" s="366" t="s">
        <v>7058</v>
      </c>
      <c r="M5059" s="366" t="s">
        <v>5670</v>
      </c>
      <c r="N5059" s="366" t="s">
        <v>1770</v>
      </c>
      <c r="O5059" s="366">
        <v>0</v>
      </c>
      <c r="P5059" s="366">
        <v>0</v>
      </c>
      <c r="Q5059" s="366">
        <v>1</v>
      </c>
      <c r="R5059" s="366">
        <v>0</v>
      </c>
      <c r="S5059" s="366">
        <v>0</v>
      </c>
      <c r="T5059" s="366">
        <v>0</v>
      </c>
      <c r="U5059" s="368" t="s">
        <v>9349</v>
      </c>
    </row>
    <row r="5060" spans="1:21" x14ac:dyDescent="0.25">
      <c r="A5060" s="327">
        <v>25</v>
      </c>
      <c r="B5060" s="73">
        <f t="shared" si="174"/>
        <v>5059</v>
      </c>
      <c r="C5060" s="363">
        <v>15</v>
      </c>
      <c r="D5060" s="73" t="str">
        <f>IF(ISNUMBER(C5060),LOOKUP(C5060,LL!$Q$2:$Q$40,LL!$T$2:$T$40),"")</f>
        <v>JF</v>
      </c>
      <c r="E5060" s="73">
        <f>IF(ISNUMBER(C5060),LOOKUP(C5060,LL!$Q$2:$Q$40,LL!$U$2:$U$40),"")</f>
        <v>42</v>
      </c>
      <c r="F5060" s="363">
        <v>10</v>
      </c>
      <c r="G5060" s="363">
        <v>0</v>
      </c>
      <c r="H5060" s="363" t="s">
        <v>217</v>
      </c>
      <c r="I5060" s="363" t="s">
        <v>192</v>
      </c>
      <c r="J5060" s="363" t="s">
        <v>191</v>
      </c>
      <c r="K5060" s="364" t="s">
        <v>195</v>
      </c>
      <c r="L5060" s="363" t="s">
        <v>9242</v>
      </c>
      <c r="M5060" s="363" t="s">
        <v>1322</v>
      </c>
      <c r="N5060" s="363" t="s">
        <v>968</v>
      </c>
      <c r="O5060" s="363">
        <v>0.3</v>
      </c>
      <c r="P5060" s="363" t="s">
        <v>334</v>
      </c>
      <c r="Q5060" s="363">
        <v>0.3</v>
      </c>
      <c r="R5060" s="363" t="s">
        <v>334</v>
      </c>
      <c r="S5060" s="363"/>
      <c r="T5060" s="363"/>
      <c r="U5060" s="365" t="s">
        <v>9350</v>
      </c>
    </row>
    <row r="5061" spans="1:21" x14ac:dyDescent="0.25">
      <c r="A5061" s="327"/>
      <c r="B5061" s="74">
        <f t="shared" si="174"/>
        <v>5060</v>
      </c>
      <c r="C5061" s="366">
        <v>15</v>
      </c>
      <c r="D5061" s="74" t="str">
        <f>IF(ISNUMBER(C5061),LOOKUP(C5061,LL!$Q$2:$Q$40,LL!$T$2:$T$40),"")</f>
        <v>JF</v>
      </c>
      <c r="E5061" s="74">
        <f>IF(ISNUMBER(C5061),LOOKUP(C5061,LL!$Q$2:$Q$40,LL!$U$2:$U$40),"")</f>
        <v>42</v>
      </c>
      <c r="F5061" s="366">
        <v>10</v>
      </c>
      <c r="G5061" s="366">
        <v>0</v>
      </c>
      <c r="H5061" s="366" t="s">
        <v>217</v>
      </c>
      <c r="I5061" s="366" t="s">
        <v>192</v>
      </c>
      <c r="J5061" s="366" t="s">
        <v>191</v>
      </c>
      <c r="K5061" s="367" t="s">
        <v>195</v>
      </c>
      <c r="L5061" s="366" t="s">
        <v>9242</v>
      </c>
      <c r="M5061" s="366" t="s">
        <v>1322</v>
      </c>
      <c r="N5061" s="366" t="s">
        <v>907</v>
      </c>
      <c r="O5061" s="366">
        <v>0.3</v>
      </c>
      <c r="P5061" s="366" t="s">
        <v>334</v>
      </c>
      <c r="Q5061" s="366">
        <v>0.1</v>
      </c>
      <c r="R5061" s="366" t="s">
        <v>334</v>
      </c>
      <c r="S5061" s="366"/>
      <c r="T5061" s="366"/>
      <c r="U5061" s="368" t="s">
        <v>9351</v>
      </c>
    </row>
    <row r="5062" spans="1:21" x14ac:dyDescent="0.25">
      <c r="A5062" s="327"/>
      <c r="B5062" s="73">
        <f t="shared" si="174"/>
        <v>5061</v>
      </c>
      <c r="C5062" s="363">
        <v>15</v>
      </c>
      <c r="D5062" s="73" t="str">
        <f>IF(ISNUMBER(C5062),LOOKUP(C5062,LL!$Q$2:$Q$40,LL!$T$2:$T$40),"")</f>
        <v>JF</v>
      </c>
      <c r="E5062" s="73">
        <f>IF(ISNUMBER(C5062),LOOKUP(C5062,LL!$Q$2:$Q$40,LL!$U$2:$U$40),"")</f>
        <v>42</v>
      </c>
      <c r="F5062" s="363">
        <v>10</v>
      </c>
      <c r="G5062" s="363">
        <v>0</v>
      </c>
      <c r="H5062" s="363" t="s">
        <v>217</v>
      </c>
      <c r="I5062" s="363" t="s">
        <v>192</v>
      </c>
      <c r="J5062" s="363" t="s">
        <v>357</v>
      </c>
      <c r="K5062" s="364" t="s">
        <v>195</v>
      </c>
      <c r="L5062" s="363" t="s">
        <v>9242</v>
      </c>
      <c r="M5062" s="363" t="s">
        <v>1322</v>
      </c>
      <c r="N5062" s="363" t="s">
        <v>908</v>
      </c>
      <c r="O5062" s="363">
        <v>0.3</v>
      </c>
      <c r="P5062" s="363" t="s">
        <v>334</v>
      </c>
      <c r="Q5062" s="363">
        <v>0.3</v>
      </c>
      <c r="R5062" s="363" t="s">
        <v>334</v>
      </c>
      <c r="S5062" s="363"/>
      <c r="T5062" s="363"/>
      <c r="U5062" s="365" t="s">
        <v>9351</v>
      </c>
    </row>
    <row r="5063" spans="1:21" x14ac:dyDescent="0.25">
      <c r="A5063" s="327">
        <v>25</v>
      </c>
      <c r="B5063" s="74">
        <f t="shared" si="174"/>
        <v>5062</v>
      </c>
      <c r="C5063" s="366">
        <v>15</v>
      </c>
      <c r="D5063" s="74" t="str">
        <f>IF(ISNUMBER(C5063),LOOKUP(C5063,LL!$Q$2:$Q$40,LL!$T$2:$T$40),"")</f>
        <v>JF</v>
      </c>
      <c r="E5063" s="74">
        <f>IF(ISNUMBER(C5063),LOOKUP(C5063,LL!$Q$2:$Q$40,LL!$U$2:$U$40),"")</f>
        <v>42</v>
      </c>
      <c r="F5063" s="366">
        <v>10</v>
      </c>
      <c r="G5063" s="366">
        <v>1</v>
      </c>
      <c r="H5063" s="366" t="s">
        <v>65</v>
      </c>
      <c r="I5063" s="366" t="s">
        <v>3</v>
      </c>
      <c r="J5063" s="366" t="s">
        <v>191</v>
      </c>
      <c r="K5063" s="367" t="s">
        <v>195</v>
      </c>
      <c r="L5063" s="366" t="s">
        <v>215</v>
      </c>
      <c r="M5063" s="366" t="s">
        <v>230</v>
      </c>
      <c r="N5063" s="366" t="s">
        <v>981</v>
      </c>
      <c r="O5063" s="366">
        <v>0.4</v>
      </c>
      <c r="P5063" s="366">
        <v>0</v>
      </c>
      <c r="Q5063" s="366">
        <v>0.4</v>
      </c>
      <c r="R5063" s="366">
        <v>1</v>
      </c>
      <c r="S5063" s="366">
        <v>-6</v>
      </c>
      <c r="T5063" s="366">
        <v>0</v>
      </c>
      <c r="U5063" s="368" t="s">
        <v>9352</v>
      </c>
    </row>
    <row r="5064" spans="1:21" x14ac:dyDescent="0.25">
      <c r="A5064" s="327">
        <v>25</v>
      </c>
      <c r="B5064" s="73">
        <f t="shared" si="174"/>
        <v>5063</v>
      </c>
      <c r="C5064" s="363">
        <v>15</v>
      </c>
      <c r="D5064" s="73" t="str">
        <f>IF(ISNUMBER(C5064),LOOKUP(C5064,LL!$Q$2:$Q$40,LL!$T$2:$T$40),"")</f>
        <v>JF</v>
      </c>
      <c r="E5064" s="73">
        <f>IF(ISNUMBER(C5064),LOOKUP(C5064,LL!$Q$2:$Q$40,LL!$U$2:$U$40),"")</f>
        <v>42</v>
      </c>
      <c r="F5064" s="363">
        <v>10</v>
      </c>
      <c r="G5064" s="363">
        <v>1</v>
      </c>
      <c r="H5064" s="363" t="s">
        <v>198</v>
      </c>
      <c r="I5064" s="363" t="s">
        <v>5</v>
      </c>
      <c r="J5064" s="363" t="s">
        <v>187</v>
      </c>
      <c r="K5064" s="364" t="s">
        <v>195</v>
      </c>
      <c r="L5064" s="363" t="s">
        <v>215</v>
      </c>
      <c r="M5064" s="363" t="s">
        <v>1318</v>
      </c>
      <c r="N5064" s="363" t="s">
        <v>1770</v>
      </c>
      <c r="O5064" s="363">
        <v>0.3</v>
      </c>
      <c r="P5064" s="363">
        <v>0</v>
      </c>
      <c r="Q5064" s="363">
        <v>0</v>
      </c>
      <c r="R5064" s="363">
        <v>0</v>
      </c>
      <c r="S5064" s="363"/>
      <c r="T5064" s="363"/>
      <c r="U5064" s="365" t="s">
        <v>9353</v>
      </c>
    </row>
    <row r="5065" spans="1:21" x14ac:dyDescent="0.25">
      <c r="A5065" s="327">
        <v>43</v>
      </c>
      <c r="B5065" s="74">
        <f t="shared" si="174"/>
        <v>5064</v>
      </c>
      <c r="C5065" s="366">
        <v>15</v>
      </c>
      <c r="D5065" s="74" t="str">
        <f>IF(ISNUMBER(C5065),LOOKUP(C5065,LL!$Q$2:$Q$40,LL!$T$2:$T$40),"")</f>
        <v>JF</v>
      </c>
      <c r="E5065" s="74">
        <f>IF(ISNUMBER(C5065),LOOKUP(C5065,LL!$Q$2:$Q$40,LL!$U$2:$U$40),"")</f>
        <v>42</v>
      </c>
      <c r="F5065" s="366">
        <v>10</v>
      </c>
      <c r="G5065" s="366">
        <v>5</v>
      </c>
      <c r="H5065" s="366" t="s">
        <v>186</v>
      </c>
      <c r="I5065" s="366" t="s">
        <v>5</v>
      </c>
      <c r="J5065" s="366" t="s">
        <v>187</v>
      </c>
      <c r="K5065" s="367" t="s">
        <v>347</v>
      </c>
      <c r="L5065" s="366" t="s">
        <v>247</v>
      </c>
      <c r="M5065" s="366" t="s">
        <v>1121</v>
      </c>
      <c r="N5065" s="366" t="s">
        <v>9269</v>
      </c>
      <c r="O5065" s="366">
        <v>10</v>
      </c>
      <c r="P5065" s="366">
        <v>1</v>
      </c>
      <c r="Q5065" s="366">
        <v>7</v>
      </c>
      <c r="R5065" s="366">
        <v>2</v>
      </c>
      <c r="S5065" s="366">
        <v>39</v>
      </c>
      <c r="T5065" s="366">
        <v>1</v>
      </c>
      <c r="U5065" s="368" t="s">
        <v>9357</v>
      </c>
    </row>
    <row r="5066" spans="1:21" x14ac:dyDescent="0.25">
      <c r="A5066" s="327"/>
      <c r="B5066" s="73">
        <f t="shared" si="174"/>
        <v>5065</v>
      </c>
      <c r="C5066" s="363">
        <v>15</v>
      </c>
      <c r="D5066" s="73" t="str">
        <f>IF(ISNUMBER(C5066),LOOKUP(C5066,LL!$Q$2:$Q$40,LL!$T$2:$T$40),"")</f>
        <v>JF</v>
      </c>
      <c r="E5066" s="73">
        <f>IF(ISNUMBER(C5066),LOOKUP(C5066,LL!$Q$2:$Q$40,LL!$U$2:$U$40),"")</f>
        <v>42</v>
      </c>
      <c r="F5066" s="363">
        <v>10</v>
      </c>
      <c r="G5066" s="363">
        <v>0</v>
      </c>
      <c r="H5066" s="363" t="s">
        <v>186</v>
      </c>
      <c r="I5066" s="363" t="s">
        <v>5</v>
      </c>
      <c r="J5066" s="363" t="s">
        <v>187</v>
      </c>
      <c r="K5066" s="364" t="s">
        <v>347</v>
      </c>
      <c r="L5066" s="363" t="s">
        <v>7369</v>
      </c>
      <c r="M5066" s="363" t="s">
        <v>9354</v>
      </c>
      <c r="N5066" s="363" t="s">
        <v>9355</v>
      </c>
      <c r="O5066" s="363">
        <v>10</v>
      </c>
      <c r="P5066" s="363">
        <v>1</v>
      </c>
      <c r="Q5066" s="363">
        <v>7</v>
      </c>
      <c r="R5066" s="363">
        <v>2</v>
      </c>
      <c r="S5066" s="363">
        <v>37</v>
      </c>
      <c r="T5066" s="363">
        <v>0</v>
      </c>
      <c r="U5066" s="365" t="s">
        <v>9356</v>
      </c>
    </row>
    <row r="5067" spans="1:21" x14ac:dyDescent="0.25">
      <c r="A5067" s="327">
        <v>43</v>
      </c>
      <c r="B5067" s="74">
        <f t="shared" si="174"/>
        <v>5066</v>
      </c>
      <c r="C5067" s="366">
        <v>15</v>
      </c>
      <c r="D5067" s="74" t="str">
        <f>IF(ISNUMBER(C5067),LOOKUP(C5067,LL!$Q$2:$Q$40,LL!$T$2:$T$40),"")</f>
        <v>JF</v>
      </c>
      <c r="E5067" s="74">
        <f>IF(ISNUMBER(C5067),LOOKUP(C5067,LL!$Q$2:$Q$40,LL!$U$2:$U$40),"")</f>
        <v>42</v>
      </c>
      <c r="F5067" s="366">
        <v>10</v>
      </c>
      <c r="G5067" s="366">
        <v>1</v>
      </c>
      <c r="H5067" s="366" t="s">
        <v>186</v>
      </c>
      <c r="I5067" s="366" t="s">
        <v>341</v>
      </c>
      <c r="J5067" s="366" t="s">
        <v>187</v>
      </c>
      <c r="K5067" s="367" t="s">
        <v>347</v>
      </c>
      <c r="L5067" s="366" t="s">
        <v>1121</v>
      </c>
      <c r="M5067" s="366" t="s">
        <v>6482</v>
      </c>
      <c r="N5067" s="366" t="s">
        <v>9358</v>
      </c>
      <c r="O5067" s="366">
        <v>1</v>
      </c>
      <c r="P5067" s="366">
        <v>0</v>
      </c>
      <c r="Q5067" s="366">
        <v>1</v>
      </c>
      <c r="R5067" s="366">
        <v>0</v>
      </c>
      <c r="S5067" s="366">
        <v>3</v>
      </c>
      <c r="T5067" s="366">
        <v>0</v>
      </c>
      <c r="U5067" s="368" t="s">
        <v>9359</v>
      </c>
    </row>
    <row r="5068" spans="1:21" x14ac:dyDescent="0.25">
      <c r="A5068" s="327">
        <v>43</v>
      </c>
      <c r="B5068" s="73">
        <f t="shared" si="174"/>
        <v>5067</v>
      </c>
      <c r="C5068" s="363">
        <v>15</v>
      </c>
      <c r="D5068" s="73" t="str">
        <f>IF(ISNUMBER(C5068),LOOKUP(C5068,LL!$Q$2:$Q$40,LL!$T$2:$T$40),"")</f>
        <v>JF</v>
      </c>
      <c r="E5068" s="73">
        <f>IF(ISNUMBER(C5068),LOOKUP(C5068,LL!$Q$2:$Q$40,LL!$U$2:$U$40),"")</f>
        <v>42</v>
      </c>
      <c r="F5068" s="363">
        <v>10</v>
      </c>
      <c r="G5068" s="363">
        <v>9</v>
      </c>
      <c r="H5068" s="363" t="s">
        <v>65</v>
      </c>
      <c r="I5068" s="363" t="s">
        <v>3</v>
      </c>
      <c r="J5068" s="363" t="s">
        <v>191</v>
      </c>
      <c r="K5068" s="364" t="s">
        <v>347</v>
      </c>
      <c r="L5068" s="363" t="s">
        <v>1121</v>
      </c>
      <c r="M5068" s="363" t="s">
        <v>7063</v>
      </c>
      <c r="N5068" s="363" t="s">
        <v>9344</v>
      </c>
      <c r="O5068" s="363">
        <v>9</v>
      </c>
      <c r="P5068" s="363">
        <v>2</v>
      </c>
      <c r="Q5068" s="363">
        <v>6</v>
      </c>
      <c r="R5068" s="363">
        <v>1</v>
      </c>
      <c r="S5068" s="363">
        <v>45</v>
      </c>
      <c r="T5068" s="363">
        <v>0</v>
      </c>
      <c r="U5068" s="365" t="s">
        <v>9360</v>
      </c>
    </row>
    <row r="5069" spans="1:21" x14ac:dyDescent="0.25">
      <c r="A5069" s="327"/>
      <c r="B5069" s="74">
        <f t="shared" si="174"/>
        <v>5068</v>
      </c>
      <c r="C5069" s="366">
        <v>15</v>
      </c>
      <c r="D5069" s="74" t="str">
        <f>IF(ISNUMBER(C5069),LOOKUP(C5069,LL!$Q$2:$Q$40,LL!$T$2:$T$40),"")</f>
        <v>JF</v>
      </c>
      <c r="E5069" s="74">
        <f>IF(ISNUMBER(C5069),LOOKUP(C5069,LL!$Q$2:$Q$40,LL!$U$2:$U$40),"")</f>
        <v>42</v>
      </c>
      <c r="F5069" s="366">
        <v>10</v>
      </c>
      <c r="G5069" s="366">
        <v>9</v>
      </c>
      <c r="H5069" s="366" t="s">
        <v>65</v>
      </c>
      <c r="I5069" s="366" t="s">
        <v>3</v>
      </c>
      <c r="J5069" s="366" t="s">
        <v>191</v>
      </c>
      <c r="K5069" s="367" t="s">
        <v>347</v>
      </c>
      <c r="L5069" s="366" t="s">
        <v>1121</v>
      </c>
      <c r="M5069" s="366" t="s">
        <v>9361</v>
      </c>
      <c r="N5069" s="366" t="s">
        <v>1886</v>
      </c>
      <c r="O5069" s="366">
        <v>9</v>
      </c>
      <c r="P5069" s="366">
        <v>1</v>
      </c>
      <c r="Q5069" s="366">
        <v>4</v>
      </c>
      <c r="R5069" s="366">
        <v>4</v>
      </c>
      <c r="S5069" s="366">
        <v>35</v>
      </c>
      <c r="T5069" s="366">
        <v>1</v>
      </c>
      <c r="U5069" s="368" t="s">
        <v>9362</v>
      </c>
    </row>
    <row r="5070" spans="1:21" x14ac:dyDescent="0.25">
      <c r="A5070" s="327"/>
      <c r="B5070" s="73">
        <f t="shared" si="174"/>
        <v>5069</v>
      </c>
      <c r="C5070" s="363">
        <v>15</v>
      </c>
      <c r="D5070" s="73" t="str">
        <f>IF(ISNUMBER(C5070),LOOKUP(C5070,LL!$Q$2:$Q$40,LL!$T$2:$T$40),"")</f>
        <v>JF</v>
      </c>
      <c r="E5070" s="73">
        <f>IF(ISNUMBER(C5070),LOOKUP(C5070,LL!$Q$2:$Q$40,LL!$U$2:$U$40),"")</f>
        <v>42</v>
      </c>
      <c r="F5070" s="363">
        <v>10</v>
      </c>
      <c r="G5070" s="363">
        <v>1</v>
      </c>
      <c r="H5070" s="363" t="s">
        <v>65</v>
      </c>
      <c r="I5070" s="363" t="s">
        <v>3</v>
      </c>
      <c r="J5070" s="363" t="s">
        <v>191</v>
      </c>
      <c r="K5070" s="364" t="s">
        <v>347</v>
      </c>
      <c r="L5070" s="363" t="s">
        <v>1121</v>
      </c>
      <c r="M5070" s="363" t="s">
        <v>9363</v>
      </c>
      <c r="N5070" s="363" t="s">
        <v>8802</v>
      </c>
      <c r="O5070" s="363">
        <v>2</v>
      </c>
      <c r="P5070" s="363">
        <v>0</v>
      </c>
      <c r="Q5070" s="363">
        <v>2</v>
      </c>
      <c r="R5070" s="363">
        <v>0</v>
      </c>
      <c r="S5070" s="363">
        <v>6</v>
      </c>
      <c r="T5070" s="363">
        <v>0</v>
      </c>
      <c r="U5070" s="365" t="s">
        <v>9364</v>
      </c>
    </row>
    <row r="5071" spans="1:21" x14ac:dyDescent="0.25">
      <c r="A5071" s="327">
        <v>43</v>
      </c>
      <c r="B5071" s="74">
        <f t="shared" si="174"/>
        <v>5070</v>
      </c>
      <c r="C5071" s="366">
        <v>15</v>
      </c>
      <c r="D5071" s="74" t="str">
        <f>IF(ISNUMBER(C5071),LOOKUP(C5071,LL!$Q$2:$Q$40,LL!$T$2:$T$40),"")</f>
        <v>JF</v>
      </c>
      <c r="E5071" s="74">
        <f>IF(ISNUMBER(C5071),LOOKUP(C5071,LL!$Q$2:$Q$40,LL!$U$2:$U$40),"")</f>
        <v>42</v>
      </c>
      <c r="F5071" s="366">
        <v>10</v>
      </c>
      <c r="G5071" s="366">
        <v>3</v>
      </c>
      <c r="H5071" s="366" t="s">
        <v>389</v>
      </c>
      <c r="I5071" s="366" t="s">
        <v>3</v>
      </c>
      <c r="J5071" s="366" t="s">
        <v>191</v>
      </c>
      <c r="K5071" s="367" t="s">
        <v>347</v>
      </c>
      <c r="L5071" s="366" t="s">
        <v>1121</v>
      </c>
      <c r="M5071" s="366" t="s">
        <v>2627</v>
      </c>
      <c r="N5071" s="366" t="s">
        <v>7727</v>
      </c>
      <c r="O5071" s="366">
        <v>4</v>
      </c>
      <c r="P5071" s="366">
        <v>1</v>
      </c>
      <c r="Q5071" s="366">
        <v>2</v>
      </c>
      <c r="R5071" s="366">
        <v>1</v>
      </c>
      <c r="S5071" s="366">
        <v>14</v>
      </c>
      <c r="T5071" s="366">
        <v>0</v>
      </c>
      <c r="U5071" s="368" t="s">
        <v>9379</v>
      </c>
    </row>
    <row r="5072" spans="1:21" x14ac:dyDescent="0.25">
      <c r="A5072" s="327"/>
      <c r="B5072" s="73">
        <f t="shared" si="174"/>
        <v>5071</v>
      </c>
      <c r="C5072" s="363">
        <v>15</v>
      </c>
      <c r="D5072" s="73" t="str">
        <f>IF(ISNUMBER(C5072),LOOKUP(C5072,LL!$Q$2:$Q$40,LL!$T$2:$T$40),"")</f>
        <v>JF</v>
      </c>
      <c r="E5072" s="73">
        <f>IF(ISNUMBER(C5072),LOOKUP(C5072,LL!$Q$2:$Q$40,LL!$U$2:$U$40),"")</f>
        <v>42</v>
      </c>
      <c r="F5072" s="363">
        <v>10</v>
      </c>
      <c r="G5072" s="363">
        <v>2</v>
      </c>
      <c r="H5072" s="363" t="s">
        <v>389</v>
      </c>
      <c r="I5072" s="363" t="s">
        <v>3</v>
      </c>
      <c r="J5072" s="363" t="s">
        <v>191</v>
      </c>
      <c r="K5072" s="364" t="s">
        <v>347</v>
      </c>
      <c r="L5072" s="363" t="s">
        <v>1121</v>
      </c>
      <c r="M5072" s="363" t="s">
        <v>2627</v>
      </c>
      <c r="N5072" s="363" t="s">
        <v>2701</v>
      </c>
      <c r="O5072" s="363">
        <v>4</v>
      </c>
      <c r="P5072" s="363">
        <v>0</v>
      </c>
      <c r="Q5072" s="363">
        <v>3</v>
      </c>
      <c r="R5072" s="363">
        <v>1</v>
      </c>
      <c r="S5072" s="363">
        <v>9</v>
      </c>
      <c r="T5072" s="363">
        <v>1</v>
      </c>
      <c r="U5072" s="365" t="s">
        <v>9380</v>
      </c>
    </row>
    <row r="5073" spans="1:21" x14ac:dyDescent="0.25">
      <c r="A5073" s="327">
        <v>43</v>
      </c>
      <c r="B5073" s="74">
        <f t="shared" si="174"/>
        <v>5072</v>
      </c>
      <c r="C5073" s="366">
        <v>15</v>
      </c>
      <c r="D5073" s="74" t="str">
        <f>IF(ISNUMBER(C5073),LOOKUP(C5073,LL!$Q$2:$Q$40,LL!$T$2:$T$40),"")</f>
        <v>JF</v>
      </c>
      <c r="E5073" s="74">
        <f>IF(ISNUMBER(C5073),LOOKUP(C5073,LL!$Q$2:$Q$40,LL!$U$2:$U$40),"")</f>
        <v>42</v>
      </c>
      <c r="F5073" s="366">
        <v>10</v>
      </c>
      <c r="G5073" s="366">
        <v>2</v>
      </c>
      <c r="H5073" s="366" t="s">
        <v>186</v>
      </c>
      <c r="I5073" s="366" t="s">
        <v>340</v>
      </c>
      <c r="J5073" s="366" t="s">
        <v>187</v>
      </c>
      <c r="K5073" s="367" t="s">
        <v>347</v>
      </c>
      <c r="L5073" s="366" t="s">
        <v>1121</v>
      </c>
      <c r="M5073" s="366" t="s">
        <v>9365</v>
      </c>
      <c r="N5073" s="366" t="s">
        <v>9366</v>
      </c>
      <c r="O5073" s="366">
        <v>2</v>
      </c>
      <c r="P5073" s="366">
        <v>0</v>
      </c>
      <c r="Q5073" s="366">
        <v>1</v>
      </c>
      <c r="R5073" s="366">
        <v>1</v>
      </c>
      <c r="S5073" s="366">
        <v>3</v>
      </c>
      <c r="T5073" s="366">
        <v>0</v>
      </c>
      <c r="U5073" s="368" t="s">
        <v>9381</v>
      </c>
    </row>
    <row r="5074" spans="1:21" x14ac:dyDescent="0.25">
      <c r="A5074" s="327">
        <v>43</v>
      </c>
      <c r="B5074" s="73">
        <f t="shared" si="174"/>
        <v>5073</v>
      </c>
      <c r="C5074" s="363">
        <v>15</v>
      </c>
      <c r="D5074" s="73" t="str">
        <f>IF(ISNUMBER(C5074),LOOKUP(C5074,LL!$Q$2:$Q$40,LL!$T$2:$T$40),"")</f>
        <v>JF</v>
      </c>
      <c r="E5074" s="73">
        <f>IF(ISNUMBER(C5074),LOOKUP(C5074,LL!$Q$2:$Q$40,LL!$U$2:$U$40),"")</f>
        <v>42</v>
      </c>
      <c r="F5074" s="363">
        <v>10</v>
      </c>
      <c r="G5074" s="363">
        <v>1</v>
      </c>
      <c r="H5074" s="363" t="s">
        <v>198</v>
      </c>
      <c r="I5074" s="363" t="s">
        <v>3</v>
      </c>
      <c r="J5074" s="363" t="s">
        <v>187</v>
      </c>
      <c r="K5074" s="364" t="s">
        <v>347</v>
      </c>
      <c r="L5074" s="363" t="s">
        <v>1028</v>
      </c>
      <c r="M5074" s="363" t="s">
        <v>9367</v>
      </c>
      <c r="N5074" s="363" t="s">
        <v>9368</v>
      </c>
      <c r="O5074" s="363">
        <v>1</v>
      </c>
      <c r="P5074" s="363">
        <v>0</v>
      </c>
      <c r="Q5074" s="363">
        <v>1</v>
      </c>
      <c r="R5074" s="363">
        <v>0</v>
      </c>
      <c r="S5074" s="363">
        <v>2</v>
      </c>
      <c r="T5074" s="363">
        <v>1</v>
      </c>
      <c r="U5074" s="365" t="s">
        <v>9369</v>
      </c>
    </row>
    <row r="5075" spans="1:21" x14ac:dyDescent="0.25">
      <c r="A5075" s="327">
        <v>37</v>
      </c>
      <c r="B5075" s="74">
        <f t="shared" si="174"/>
        <v>5074</v>
      </c>
      <c r="C5075" s="366">
        <v>15</v>
      </c>
      <c r="D5075" s="74" t="str">
        <f>IF(ISNUMBER(C5075),LOOKUP(C5075,LL!$Q$2:$Q$40,LL!$T$2:$T$40),"")</f>
        <v>JF</v>
      </c>
      <c r="E5075" s="74">
        <f>IF(ISNUMBER(C5075),LOOKUP(C5075,LL!$Q$2:$Q$40,LL!$U$2:$U$40),"")</f>
        <v>42</v>
      </c>
      <c r="F5075" s="366">
        <v>10</v>
      </c>
      <c r="G5075" s="366">
        <v>1</v>
      </c>
      <c r="H5075" s="366" t="s">
        <v>65</v>
      </c>
      <c r="I5075" s="366" t="s">
        <v>3</v>
      </c>
      <c r="J5075" s="366" t="s">
        <v>191</v>
      </c>
      <c r="K5075" s="367" t="s">
        <v>194</v>
      </c>
      <c r="L5075" s="366" t="s">
        <v>6931</v>
      </c>
      <c r="M5075" s="366">
        <v>3.5</v>
      </c>
      <c r="N5075" s="366" t="s">
        <v>9344</v>
      </c>
      <c r="O5075" s="366">
        <v>9</v>
      </c>
      <c r="P5075" s="366">
        <v>45</v>
      </c>
      <c r="Q5075" s="366">
        <v>1</v>
      </c>
      <c r="R5075" s="366">
        <v>2</v>
      </c>
      <c r="S5075" s="366">
        <v>12</v>
      </c>
      <c r="T5075" s="366">
        <v>-5</v>
      </c>
      <c r="U5075" s="368" t="s">
        <v>9370</v>
      </c>
    </row>
    <row r="5076" spans="1:21" x14ac:dyDescent="0.25">
      <c r="A5076" s="327">
        <v>27</v>
      </c>
      <c r="B5076" s="73">
        <f t="shared" si="174"/>
        <v>5075</v>
      </c>
      <c r="C5076" s="363">
        <v>15</v>
      </c>
      <c r="D5076" s="73" t="str">
        <f>IF(ISNUMBER(C5076),LOOKUP(C5076,LL!$Q$2:$Q$40,LL!$T$2:$T$40),"")</f>
        <v>JF</v>
      </c>
      <c r="E5076" s="73">
        <f>IF(ISNUMBER(C5076),LOOKUP(C5076,LL!$Q$2:$Q$40,LL!$U$2:$U$40),"")</f>
        <v>42</v>
      </c>
      <c r="F5076" s="363">
        <v>10</v>
      </c>
      <c r="G5076" s="363">
        <v>1</v>
      </c>
      <c r="H5076" s="363" t="s">
        <v>65</v>
      </c>
      <c r="I5076" s="363" t="s">
        <v>3</v>
      </c>
      <c r="J5076" s="363" t="s">
        <v>191</v>
      </c>
      <c r="K5076" s="364" t="s">
        <v>194</v>
      </c>
      <c r="L5076" s="363" t="s">
        <v>489</v>
      </c>
      <c r="M5076" s="363">
        <v>6</v>
      </c>
      <c r="N5076" s="363" t="s">
        <v>9344</v>
      </c>
      <c r="O5076" s="363">
        <v>7</v>
      </c>
      <c r="P5076" s="363">
        <v>3.5</v>
      </c>
      <c r="Q5076" s="363">
        <v>12</v>
      </c>
      <c r="R5076" s="363">
        <v>12</v>
      </c>
      <c r="S5076" s="363">
        <f>ROUND(2*O5076/Q5076,3)</f>
        <v>1.167</v>
      </c>
      <c r="T5076" s="363">
        <f>P5076+S5076</f>
        <v>4.6669999999999998</v>
      </c>
      <c r="U5076" s="365" t="s">
        <v>9371</v>
      </c>
    </row>
    <row r="5077" spans="1:21" x14ac:dyDescent="0.25">
      <c r="A5077" s="327">
        <v>12</v>
      </c>
      <c r="B5077" s="74">
        <f t="shared" si="174"/>
        <v>5076</v>
      </c>
      <c r="C5077" s="366">
        <v>15</v>
      </c>
      <c r="D5077" s="74" t="str">
        <f>IF(ISNUMBER(C5077),LOOKUP(C5077,LL!$Q$2:$Q$40,LL!$T$2:$T$40),"")</f>
        <v>JF</v>
      </c>
      <c r="E5077" s="74">
        <f>IF(ISNUMBER(C5077),LOOKUP(C5077,LL!$Q$2:$Q$40,LL!$U$2:$U$40),"")</f>
        <v>42</v>
      </c>
      <c r="F5077" s="366">
        <v>10</v>
      </c>
      <c r="G5077" s="366">
        <v>1</v>
      </c>
      <c r="H5077" s="366" t="s">
        <v>65</v>
      </c>
      <c r="I5077" s="366" t="s">
        <v>3</v>
      </c>
      <c r="J5077" s="366" t="s">
        <v>191</v>
      </c>
      <c r="K5077" s="367" t="s">
        <v>194</v>
      </c>
      <c r="L5077" s="366" t="s">
        <v>992</v>
      </c>
      <c r="M5077" s="366" t="s">
        <v>9372</v>
      </c>
      <c r="N5077" s="366" t="s">
        <v>9344</v>
      </c>
      <c r="O5077" s="366">
        <v>4.6669999999999998</v>
      </c>
      <c r="P5077" s="366">
        <v>0.25700000000000001</v>
      </c>
      <c r="Q5077" s="366">
        <v>0.247</v>
      </c>
      <c r="R5077" s="366">
        <f>O5077+1.5</f>
        <v>6.1669999999999998</v>
      </c>
      <c r="S5077" s="366">
        <v>0.375</v>
      </c>
      <c r="T5077" s="366">
        <v>0.32</v>
      </c>
      <c r="U5077" s="368" t="s">
        <v>9373</v>
      </c>
    </row>
    <row r="5078" spans="1:21" x14ac:dyDescent="0.25">
      <c r="A5078" s="327">
        <v>4</v>
      </c>
      <c r="B5078" s="73">
        <f t="shared" si="174"/>
        <v>5077</v>
      </c>
      <c r="C5078" s="363">
        <v>15</v>
      </c>
      <c r="D5078" s="73" t="str">
        <f>IF(ISNUMBER(C5078),LOOKUP(C5078,LL!$Q$2:$Q$40,LL!$T$2:$T$40),"")</f>
        <v>JF</v>
      </c>
      <c r="E5078" s="73">
        <f>IF(ISNUMBER(C5078),LOOKUP(C5078,LL!$Q$2:$Q$40,LL!$U$2:$U$40),"")</f>
        <v>42</v>
      </c>
      <c r="F5078" s="363">
        <v>10</v>
      </c>
      <c r="G5078" s="363">
        <v>1</v>
      </c>
      <c r="H5078" s="363" t="s">
        <v>65</v>
      </c>
      <c r="I5078" s="363" t="s">
        <v>3</v>
      </c>
      <c r="J5078" s="363" t="s">
        <v>191</v>
      </c>
      <c r="K5078" s="364" t="s">
        <v>194</v>
      </c>
      <c r="L5078" s="363" t="s">
        <v>193</v>
      </c>
      <c r="M5078" s="363" t="s">
        <v>861</v>
      </c>
      <c r="N5078" s="363" t="s">
        <v>9344</v>
      </c>
      <c r="O5078" s="363" t="s">
        <v>1223</v>
      </c>
      <c r="P5078" s="363">
        <v>1</v>
      </c>
      <c r="Q5078" s="363">
        <v>12</v>
      </c>
      <c r="R5078" s="363">
        <v>6.1669999999999998</v>
      </c>
      <c r="S5078" s="363">
        <f>ROUND(2*P5078/Q5078,3)</f>
        <v>0.16700000000000001</v>
      </c>
      <c r="T5078" s="363">
        <f>R5078+S5078</f>
        <v>6.3339999999999996</v>
      </c>
      <c r="U5078" s="365" t="s">
        <v>9374</v>
      </c>
    </row>
    <row r="5079" spans="1:21" x14ac:dyDescent="0.25">
      <c r="A5079" s="327">
        <v>1</v>
      </c>
      <c r="B5079" s="74">
        <f t="shared" si="174"/>
        <v>5078</v>
      </c>
      <c r="C5079" s="366">
        <v>15</v>
      </c>
      <c r="D5079" s="74" t="str">
        <f>IF(ISNUMBER(C5079),LOOKUP(C5079,LL!$Q$2:$Q$40,LL!$T$2:$T$40),"")</f>
        <v>JF</v>
      </c>
      <c r="E5079" s="74">
        <f>IF(ISNUMBER(C5079),LOOKUP(C5079,LL!$Q$2:$Q$40,LL!$U$2:$U$40),"")</f>
        <v>42</v>
      </c>
      <c r="F5079" s="366">
        <v>10</v>
      </c>
      <c r="G5079" s="366">
        <v>1</v>
      </c>
      <c r="H5079" s="366" t="s">
        <v>65</v>
      </c>
      <c r="I5079" s="366" t="s">
        <v>3</v>
      </c>
      <c r="J5079" s="366" t="s">
        <v>191</v>
      </c>
      <c r="K5079" s="367" t="s">
        <v>194</v>
      </c>
      <c r="L5079" s="366" t="s">
        <v>871</v>
      </c>
      <c r="M5079" s="366">
        <v>6.3330000000000002</v>
      </c>
      <c r="N5079" s="366" t="s">
        <v>9344</v>
      </c>
      <c r="O5079" s="366">
        <v>0.39</v>
      </c>
      <c r="P5079" s="366">
        <v>14</v>
      </c>
      <c r="Q5079" s="366">
        <v>0</v>
      </c>
      <c r="R5079" s="366" t="s">
        <v>334</v>
      </c>
      <c r="S5079" s="366">
        <v>7</v>
      </c>
      <c r="T5079" s="366">
        <v>2</v>
      </c>
      <c r="U5079" s="368" t="s">
        <v>9375</v>
      </c>
    </row>
    <row r="5080" spans="1:21" x14ac:dyDescent="0.25">
      <c r="A5080" s="327">
        <v>43</v>
      </c>
      <c r="B5080" s="73">
        <f t="shared" si="174"/>
        <v>5079</v>
      </c>
      <c r="C5080" s="363">
        <v>15</v>
      </c>
      <c r="D5080" s="73" t="str">
        <f>IF(ISNUMBER(C5080),LOOKUP(C5080,LL!$Q$2:$Q$40,LL!$T$2:$T$40),"")</f>
        <v>JF</v>
      </c>
      <c r="E5080" s="73">
        <f>IF(ISNUMBER(C5080),LOOKUP(C5080,LL!$Q$2:$Q$40,LL!$U$2:$U$40),"")</f>
        <v>42</v>
      </c>
      <c r="F5080" s="363">
        <v>10</v>
      </c>
      <c r="G5080" s="363">
        <v>1</v>
      </c>
      <c r="H5080" s="363" t="s">
        <v>186</v>
      </c>
      <c r="I5080" s="363" t="s">
        <v>3</v>
      </c>
      <c r="J5080" s="363" t="s">
        <v>187</v>
      </c>
      <c r="K5080" s="364" t="s">
        <v>347</v>
      </c>
      <c r="L5080" s="363" t="s">
        <v>1121</v>
      </c>
      <c r="M5080" s="363" t="s">
        <v>765</v>
      </c>
      <c r="N5080" s="363" t="s">
        <v>9376</v>
      </c>
      <c r="O5080" s="363">
        <v>1</v>
      </c>
      <c r="P5080" s="363">
        <v>0</v>
      </c>
      <c r="Q5080" s="363">
        <v>1</v>
      </c>
      <c r="R5080" s="363">
        <v>0</v>
      </c>
      <c r="S5080" s="363">
        <v>3</v>
      </c>
      <c r="T5080" s="363">
        <v>0</v>
      </c>
      <c r="U5080" s="365" t="s">
        <v>9377</v>
      </c>
    </row>
    <row r="5081" spans="1:21" x14ac:dyDescent="0.25">
      <c r="A5081" s="327">
        <v>16</v>
      </c>
      <c r="B5081" s="74">
        <f t="shared" si="174"/>
        <v>5080</v>
      </c>
      <c r="C5081" s="366">
        <v>15</v>
      </c>
      <c r="D5081" s="74" t="str">
        <f>IF(ISNUMBER(C5081),LOOKUP(C5081,LL!$Q$2:$Q$40,LL!$T$2:$T$40),"")</f>
        <v>JF</v>
      </c>
      <c r="E5081" s="74">
        <f>IF(ISNUMBER(C5081),LOOKUP(C5081,LL!$Q$2:$Q$40,LL!$U$2:$U$40),"")</f>
        <v>42</v>
      </c>
      <c r="F5081" s="366">
        <v>10</v>
      </c>
      <c r="G5081" s="366">
        <v>2</v>
      </c>
      <c r="H5081" s="366" t="s">
        <v>358</v>
      </c>
      <c r="I5081" s="366" t="s">
        <v>261</v>
      </c>
      <c r="J5081" s="366" t="s">
        <v>260</v>
      </c>
      <c r="K5081" s="367" t="s">
        <v>56</v>
      </c>
      <c r="L5081" s="366" t="s">
        <v>1047</v>
      </c>
      <c r="M5081" s="366">
        <v>4</v>
      </c>
      <c r="N5081" s="366" t="s">
        <v>4358</v>
      </c>
      <c r="O5081" s="366">
        <v>0.6</v>
      </c>
      <c r="P5081" s="366">
        <v>3</v>
      </c>
      <c r="Q5081" s="366">
        <f>0.9*0.6</f>
        <v>0.54</v>
      </c>
      <c r="R5081" s="366">
        <v>4</v>
      </c>
      <c r="S5081" s="366">
        <v>2</v>
      </c>
      <c r="T5081" s="366">
        <v>2</v>
      </c>
      <c r="U5081" s="368" t="s">
        <v>9402</v>
      </c>
    </row>
    <row r="5082" spans="1:21" x14ac:dyDescent="0.25">
      <c r="A5082" s="327">
        <v>51</v>
      </c>
      <c r="B5082" s="73">
        <f t="shared" si="174"/>
        <v>5081</v>
      </c>
      <c r="C5082" s="363">
        <v>15</v>
      </c>
      <c r="D5082" s="73" t="str">
        <f>IF(ISNUMBER(C5082),LOOKUP(C5082,LL!$Q$2:$Q$40,LL!$T$2:$T$40),"")</f>
        <v>JF</v>
      </c>
      <c r="E5082" s="73">
        <f>IF(ISNUMBER(C5082),LOOKUP(C5082,LL!$Q$2:$Q$40,LL!$U$2:$U$40),"")</f>
        <v>42</v>
      </c>
      <c r="F5082" s="363">
        <v>99</v>
      </c>
      <c r="G5082" s="363">
        <v>1</v>
      </c>
      <c r="H5082" s="363" t="s">
        <v>186</v>
      </c>
      <c r="I5082" s="363" t="s">
        <v>341</v>
      </c>
      <c r="J5082" s="363" t="s">
        <v>187</v>
      </c>
      <c r="K5082" s="364" t="s">
        <v>7264</v>
      </c>
      <c r="L5082" s="363">
        <v>1.5</v>
      </c>
      <c r="M5082" s="363">
        <v>1</v>
      </c>
      <c r="N5082" s="363" t="s">
        <v>1097</v>
      </c>
      <c r="O5082" s="363">
        <v>1</v>
      </c>
      <c r="P5082" s="363">
        <v>0</v>
      </c>
      <c r="Q5082" s="363">
        <v>0</v>
      </c>
      <c r="R5082" s="363">
        <f t="shared" ref="R5082:R5089" si="175">(O5082+2*P5082+3*Q5082) / 100</f>
        <v>0.01</v>
      </c>
      <c r="S5082" s="363">
        <v>0</v>
      </c>
      <c r="T5082" s="363">
        <f t="shared" ref="T5082:T5089" si="176">S5082-R5082</f>
        <v>-0.01</v>
      </c>
      <c r="U5082" s="365" t="s">
        <v>9382</v>
      </c>
    </row>
    <row r="5083" spans="1:21" x14ac:dyDescent="0.25">
      <c r="A5083" s="327"/>
      <c r="B5083" s="74">
        <f t="shared" si="174"/>
        <v>5082</v>
      </c>
      <c r="C5083" s="366">
        <v>15</v>
      </c>
      <c r="D5083" s="74" t="str">
        <f>IF(ISNUMBER(C5083),LOOKUP(C5083,LL!$Q$2:$Q$40,LL!$T$2:$T$40),"")</f>
        <v>JF</v>
      </c>
      <c r="E5083" s="74">
        <f>IF(ISNUMBER(C5083),LOOKUP(C5083,LL!$Q$2:$Q$40,LL!$U$2:$U$40),"")</f>
        <v>42</v>
      </c>
      <c r="F5083" s="366">
        <v>99</v>
      </c>
      <c r="G5083" s="366">
        <v>2</v>
      </c>
      <c r="H5083" s="366" t="s">
        <v>186</v>
      </c>
      <c r="I5083" s="366" t="s">
        <v>191</v>
      </c>
      <c r="J5083" s="366" t="s">
        <v>3</v>
      </c>
      <c r="K5083" s="367" t="s">
        <v>7264</v>
      </c>
      <c r="L5083" s="366">
        <v>9</v>
      </c>
      <c r="M5083" s="366">
        <v>11</v>
      </c>
      <c r="N5083" s="366" t="s">
        <v>6</v>
      </c>
      <c r="O5083" s="366">
        <v>30</v>
      </c>
      <c r="P5083" s="366">
        <v>0</v>
      </c>
      <c r="Q5083" s="366">
        <v>0</v>
      </c>
      <c r="R5083" s="366">
        <f t="shared" si="175"/>
        <v>0.3</v>
      </c>
      <c r="S5083" s="366">
        <v>0</v>
      </c>
      <c r="T5083" s="366">
        <f t="shared" si="176"/>
        <v>-0.3</v>
      </c>
      <c r="U5083" s="368" t="s">
        <v>9383</v>
      </c>
    </row>
    <row r="5084" spans="1:21" x14ac:dyDescent="0.25">
      <c r="A5084" s="327"/>
      <c r="B5084" s="73">
        <f t="shared" si="174"/>
        <v>5083</v>
      </c>
      <c r="C5084" s="363">
        <v>15</v>
      </c>
      <c r="D5084" s="73" t="str">
        <f>IF(ISNUMBER(C5084),LOOKUP(C5084,LL!$Q$2:$Q$40,LL!$T$2:$T$40),"")</f>
        <v>JF</v>
      </c>
      <c r="E5084" s="73">
        <f>IF(ISNUMBER(C5084),LOOKUP(C5084,LL!$Q$2:$Q$40,LL!$U$2:$U$40),"")</f>
        <v>42</v>
      </c>
      <c r="F5084" s="363">
        <v>99</v>
      </c>
      <c r="G5084" s="363">
        <v>3</v>
      </c>
      <c r="H5084" s="363" t="s">
        <v>198</v>
      </c>
      <c r="I5084" s="363" t="s">
        <v>191</v>
      </c>
      <c r="J5084" s="363" t="s">
        <v>3</v>
      </c>
      <c r="K5084" s="364" t="s">
        <v>7264</v>
      </c>
      <c r="L5084" s="363">
        <v>1</v>
      </c>
      <c r="M5084" s="363">
        <v>1</v>
      </c>
      <c r="N5084" s="363" t="s">
        <v>1100</v>
      </c>
      <c r="O5084" s="363">
        <v>1</v>
      </c>
      <c r="P5084" s="363">
        <v>0</v>
      </c>
      <c r="Q5084" s="363">
        <v>0</v>
      </c>
      <c r="R5084" s="363">
        <f t="shared" si="175"/>
        <v>0.01</v>
      </c>
      <c r="S5084" s="363">
        <v>1</v>
      </c>
      <c r="T5084" s="363">
        <f t="shared" si="176"/>
        <v>0.99</v>
      </c>
      <c r="U5084" s="365" t="s">
        <v>9389</v>
      </c>
    </row>
    <row r="5085" spans="1:21" x14ac:dyDescent="0.25">
      <c r="A5085" s="327"/>
      <c r="B5085" s="74">
        <f t="shared" si="174"/>
        <v>5084</v>
      </c>
      <c r="C5085" s="366">
        <v>15</v>
      </c>
      <c r="D5085" s="74" t="str">
        <f>IF(ISNUMBER(C5085),LOOKUP(C5085,LL!$Q$2:$Q$40,LL!$T$2:$T$40),"")</f>
        <v>JF</v>
      </c>
      <c r="E5085" s="74">
        <f>IF(ISNUMBER(C5085),LOOKUP(C5085,LL!$Q$2:$Q$40,LL!$U$2:$U$40),"")</f>
        <v>42</v>
      </c>
      <c r="F5085" s="366">
        <v>99</v>
      </c>
      <c r="G5085" s="366">
        <v>4</v>
      </c>
      <c r="H5085" s="366" t="s">
        <v>198</v>
      </c>
      <c r="I5085" s="366" t="s">
        <v>191</v>
      </c>
      <c r="J5085" s="366" t="s">
        <v>3</v>
      </c>
      <c r="K5085" s="367" t="s">
        <v>7264</v>
      </c>
      <c r="L5085" s="366">
        <v>2</v>
      </c>
      <c r="M5085" s="366">
        <v>5</v>
      </c>
      <c r="N5085" s="366" t="s">
        <v>1856</v>
      </c>
      <c r="O5085" s="366">
        <v>5</v>
      </c>
      <c r="P5085" s="366">
        <v>0</v>
      </c>
      <c r="Q5085" s="366">
        <v>0</v>
      </c>
      <c r="R5085" s="366">
        <f t="shared" si="175"/>
        <v>0.05</v>
      </c>
      <c r="S5085" s="366">
        <v>0</v>
      </c>
      <c r="T5085" s="366">
        <f t="shared" si="176"/>
        <v>-0.05</v>
      </c>
      <c r="U5085" s="368" t="s">
        <v>9384</v>
      </c>
    </row>
    <row r="5086" spans="1:21" x14ac:dyDescent="0.25">
      <c r="A5086" s="327"/>
      <c r="B5086" s="73">
        <f t="shared" si="174"/>
        <v>5085</v>
      </c>
      <c r="C5086" s="363">
        <v>15</v>
      </c>
      <c r="D5086" s="73" t="str">
        <f>IF(ISNUMBER(C5086),LOOKUP(C5086,LL!$Q$2:$Q$40,LL!$T$2:$T$40),"")</f>
        <v>JF</v>
      </c>
      <c r="E5086" s="73">
        <f>IF(ISNUMBER(C5086),LOOKUP(C5086,LL!$Q$2:$Q$40,LL!$U$2:$U$40),"")</f>
        <v>42</v>
      </c>
      <c r="F5086" s="363">
        <v>99</v>
      </c>
      <c r="G5086" s="363">
        <v>5</v>
      </c>
      <c r="H5086" s="363" t="s">
        <v>240</v>
      </c>
      <c r="I5086" s="363" t="s">
        <v>341</v>
      </c>
      <c r="J5086" s="363" t="s">
        <v>187</v>
      </c>
      <c r="K5086" s="364" t="s">
        <v>7264</v>
      </c>
      <c r="L5086" s="363">
        <v>1</v>
      </c>
      <c r="M5086" s="363">
        <v>1</v>
      </c>
      <c r="N5086" s="363" t="s">
        <v>1101</v>
      </c>
      <c r="O5086" s="363">
        <v>1</v>
      </c>
      <c r="P5086" s="363">
        <v>0</v>
      </c>
      <c r="Q5086" s="363">
        <v>0</v>
      </c>
      <c r="R5086" s="363">
        <f t="shared" si="175"/>
        <v>0.01</v>
      </c>
      <c r="S5086" s="363">
        <v>0</v>
      </c>
      <c r="T5086" s="363">
        <f t="shared" si="176"/>
        <v>-0.01</v>
      </c>
      <c r="U5086" s="365" t="s">
        <v>9385</v>
      </c>
    </row>
    <row r="5087" spans="1:21" x14ac:dyDescent="0.25">
      <c r="A5087" s="327"/>
      <c r="B5087" s="74">
        <f t="shared" si="174"/>
        <v>5086</v>
      </c>
      <c r="C5087" s="366">
        <v>15</v>
      </c>
      <c r="D5087" s="74" t="str">
        <f>IF(ISNUMBER(C5087),LOOKUP(C5087,LL!$Q$2:$Q$40,LL!$T$2:$T$40),"")</f>
        <v>JF</v>
      </c>
      <c r="E5087" s="74">
        <f>IF(ISNUMBER(C5087),LOOKUP(C5087,LL!$Q$2:$Q$40,LL!$U$2:$U$40),"")</f>
        <v>42</v>
      </c>
      <c r="F5087" s="366">
        <v>99</v>
      </c>
      <c r="G5087" s="366">
        <v>6</v>
      </c>
      <c r="H5087" s="366" t="s">
        <v>240</v>
      </c>
      <c r="I5087" s="366" t="s">
        <v>191</v>
      </c>
      <c r="J5087" s="366" t="s">
        <v>3</v>
      </c>
      <c r="K5087" s="367" t="s">
        <v>7264</v>
      </c>
      <c r="L5087" s="366">
        <v>4</v>
      </c>
      <c r="M5087" s="366">
        <v>2</v>
      </c>
      <c r="N5087" s="366" t="s">
        <v>1103</v>
      </c>
      <c r="O5087" s="366">
        <v>4</v>
      </c>
      <c r="P5087" s="366">
        <v>0</v>
      </c>
      <c r="Q5087" s="366">
        <v>0</v>
      </c>
      <c r="R5087" s="366">
        <f t="shared" si="175"/>
        <v>0.04</v>
      </c>
      <c r="S5087" s="366">
        <v>0</v>
      </c>
      <c r="T5087" s="366">
        <f t="shared" si="176"/>
        <v>-0.04</v>
      </c>
      <c r="U5087" s="368" t="s">
        <v>9386</v>
      </c>
    </row>
    <row r="5088" spans="1:21" x14ac:dyDescent="0.25">
      <c r="A5088" s="327"/>
      <c r="B5088" s="73">
        <f t="shared" si="174"/>
        <v>5087</v>
      </c>
      <c r="C5088" s="363">
        <v>15</v>
      </c>
      <c r="D5088" s="73" t="str">
        <f>IF(ISNUMBER(C5088),LOOKUP(C5088,LL!$Q$2:$Q$40,LL!$T$2:$T$40),"")</f>
        <v>JF</v>
      </c>
      <c r="E5088" s="73">
        <f>IF(ISNUMBER(C5088),LOOKUP(C5088,LL!$Q$2:$Q$40,LL!$U$2:$U$40),"")</f>
        <v>42</v>
      </c>
      <c r="F5088" s="363">
        <v>99</v>
      </c>
      <c r="G5088" s="363">
        <v>7</v>
      </c>
      <c r="H5088" s="363" t="s">
        <v>200</v>
      </c>
      <c r="I5088" s="363" t="s">
        <v>3</v>
      </c>
      <c r="J5088" s="363" t="s">
        <v>177</v>
      </c>
      <c r="K5088" s="364" t="s">
        <v>7264</v>
      </c>
      <c r="L5088" s="363">
        <v>5</v>
      </c>
      <c r="M5088" s="363">
        <v>4</v>
      </c>
      <c r="N5088" s="363" t="s">
        <v>6826</v>
      </c>
      <c r="O5088" s="363">
        <v>20</v>
      </c>
      <c r="P5088" s="363">
        <v>0</v>
      </c>
      <c r="Q5088" s="363">
        <v>0</v>
      </c>
      <c r="R5088" s="363">
        <f t="shared" si="175"/>
        <v>0.2</v>
      </c>
      <c r="S5088" s="363">
        <v>0</v>
      </c>
      <c r="T5088" s="363">
        <f t="shared" si="176"/>
        <v>-0.2</v>
      </c>
      <c r="U5088" s="365" t="s">
        <v>9387</v>
      </c>
    </row>
    <row r="5089" spans="1:21" x14ac:dyDescent="0.25">
      <c r="A5089" s="327"/>
      <c r="B5089" s="74">
        <f t="shared" si="174"/>
        <v>5088</v>
      </c>
      <c r="C5089" s="366">
        <v>15</v>
      </c>
      <c r="D5089" s="74" t="str">
        <f>IF(ISNUMBER(C5089),LOOKUP(C5089,LL!$Q$2:$Q$40,LL!$T$2:$T$40),"")</f>
        <v>JF</v>
      </c>
      <c r="E5089" s="74">
        <f>IF(ISNUMBER(C5089),LOOKUP(C5089,LL!$Q$2:$Q$40,LL!$U$2:$U$40),"")</f>
        <v>42</v>
      </c>
      <c r="F5089" s="366">
        <v>99</v>
      </c>
      <c r="G5089" s="366">
        <v>8</v>
      </c>
      <c r="H5089" s="366" t="s">
        <v>186</v>
      </c>
      <c r="I5089" s="366" t="s">
        <v>191</v>
      </c>
      <c r="J5089" s="366" t="s">
        <v>192</v>
      </c>
      <c r="K5089" s="367" t="s">
        <v>7264</v>
      </c>
      <c r="L5089" s="366">
        <v>1.5</v>
      </c>
      <c r="M5089" s="366">
        <v>4</v>
      </c>
      <c r="N5089" s="366" t="s">
        <v>1407</v>
      </c>
      <c r="O5089" s="366">
        <v>4</v>
      </c>
      <c r="P5089" s="366">
        <v>0</v>
      </c>
      <c r="Q5089" s="366">
        <v>0</v>
      </c>
      <c r="R5089" s="366">
        <f t="shared" si="175"/>
        <v>0.04</v>
      </c>
      <c r="S5089" s="366">
        <v>0</v>
      </c>
      <c r="T5089" s="366">
        <f t="shared" si="176"/>
        <v>-0.04</v>
      </c>
      <c r="U5089" s="368" t="s">
        <v>9388</v>
      </c>
    </row>
    <row r="5090" spans="1:21" x14ac:dyDescent="0.25">
      <c r="A5090" s="327">
        <v>22</v>
      </c>
      <c r="B5090" s="73">
        <f t="shared" si="174"/>
        <v>5089</v>
      </c>
      <c r="C5090" s="363">
        <v>15</v>
      </c>
      <c r="D5090" s="73" t="str">
        <f>IF(ISNUMBER(C5090),LOOKUP(C5090,LL!$Q$2:$Q$40,LL!$T$2:$T$40),"")</f>
        <v>JF</v>
      </c>
      <c r="E5090" s="73">
        <f>IF(ISNUMBER(C5090),LOOKUP(C5090,LL!$Q$2:$Q$40,LL!$U$2:$U$40),"")</f>
        <v>42</v>
      </c>
      <c r="F5090" s="363">
        <v>99</v>
      </c>
      <c r="G5090" s="363">
        <v>0</v>
      </c>
      <c r="H5090" s="363" t="s">
        <v>176</v>
      </c>
      <c r="I5090" s="363" t="s">
        <v>177</v>
      </c>
      <c r="J5090" s="363" t="s">
        <v>5</v>
      </c>
      <c r="K5090" s="364" t="s">
        <v>703</v>
      </c>
      <c r="L5090" s="363">
        <v>1939</v>
      </c>
      <c r="M5090" s="363" t="s">
        <v>1110</v>
      </c>
      <c r="N5090" s="363" t="s">
        <v>8496</v>
      </c>
      <c r="O5090" s="363" t="s">
        <v>334</v>
      </c>
      <c r="P5090" s="363" t="s">
        <v>334</v>
      </c>
      <c r="Q5090" s="363">
        <v>26</v>
      </c>
      <c r="R5090" s="363">
        <v>64</v>
      </c>
      <c r="S5090" s="363">
        <v>2</v>
      </c>
      <c r="T5090" s="363">
        <v>5</v>
      </c>
      <c r="U5090" s="365"/>
    </row>
    <row r="5091" spans="1:21" x14ac:dyDescent="0.25">
      <c r="A5091" s="327"/>
      <c r="B5091" s="74">
        <f t="shared" si="174"/>
        <v>5090</v>
      </c>
      <c r="C5091" s="366">
        <v>15</v>
      </c>
      <c r="D5091" s="74" t="str">
        <f>IF(ISNUMBER(C5091),LOOKUP(C5091,LL!$Q$2:$Q$40,LL!$T$2:$T$40),"")</f>
        <v>JF</v>
      </c>
      <c r="E5091" s="74">
        <f>IF(ISNUMBER(C5091),LOOKUP(C5091,LL!$Q$2:$Q$40,LL!$U$2:$U$40),"")</f>
        <v>42</v>
      </c>
      <c r="F5091" s="366">
        <v>99</v>
      </c>
      <c r="G5091" s="366">
        <v>1</v>
      </c>
      <c r="H5091" s="366" t="s">
        <v>176</v>
      </c>
      <c r="I5091" s="366" t="s">
        <v>177</v>
      </c>
      <c r="J5091" s="366" t="s">
        <v>5</v>
      </c>
      <c r="K5091" s="367" t="s">
        <v>703</v>
      </c>
      <c r="L5091" s="366">
        <v>1939</v>
      </c>
      <c r="M5091" s="366" t="s">
        <v>1110</v>
      </c>
      <c r="N5091" s="366" t="s">
        <v>5913</v>
      </c>
      <c r="O5091" s="366" t="s">
        <v>269</v>
      </c>
      <c r="P5091" s="366">
        <v>1</v>
      </c>
      <c r="Q5091" s="366">
        <v>27</v>
      </c>
      <c r="R5091" s="366">
        <v>65</v>
      </c>
      <c r="S5091" s="366">
        <v>2</v>
      </c>
      <c r="T5091" s="366">
        <v>5</v>
      </c>
      <c r="U5091" s="368" t="s">
        <v>9390</v>
      </c>
    </row>
    <row r="5092" spans="1:21" x14ac:dyDescent="0.25">
      <c r="A5092" s="327"/>
      <c r="B5092" s="73">
        <f t="shared" si="174"/>
        <v>5091</v>
      </c>
      <c r="C5092" s="363">
        <v>15</v>
      </c>
      <c r="D5092" s="73" t="str">
        <f>IF(ISNUMBER(C5092),LOOKUP(C5092,LL!$Q$2:$Q$40,LL!$T$2:$T$40),"")</f>
        <v>JF</v>
      </c>
      <c r="E5092" s="73">
        <f>IF(ISNUMBER(C5092),LOOKUP(C5092,LL!$Q$2:$Q$40,LL!$U$2:$U$40),"")</f>
        <v>42</v>
      </c>
      <c r="F5092" s="363">
        <v>99</v>
      </c>
      <c r="G5092" s="363">
        <v>2</v>
      </c>
      <c r="H5092" s="363" t="s">
        <v>176</v>
      </c>
      <c r="I5092" s="363" t="s">
        <v>177</v>
      </c>
      <c r="J5092" s="363" t="s">
        <v>5</v>
      </c>
      <c r="K5092" s="364" t="s">
        <v>703</v>
      </c>
      <c r="L5092" s="363">
        <v>1939</v>
      </c>
      <c r="M5092" s="363" t="s">
        <v>1110</v>
      </c>
      <c r="N5092" s="363" t="s">
        <v>5915</v>
      </c>
      <c r="O5092" s="363" t="s">
        <v>269</v>
      </c>
      <c r="P5092" s="363">
        <v>4</v>
      </c>
      <c r="Q5092" s="363">
        <v>28</v>
      </c>
      <c r="R5092" s="363">
        <v>69</v>
      </c>
      <c r="S5092" s="363">
        <v>2</v>
      </c>
      <c r="T5092" s="363">
        <v>5</v>
      </c>
      <c r="U5092" s="365" t="s">
        <v>9391</v>
      </c>
    </row>
    <row r="5093" spans="1:21" x14ac:dyDescent="0.25">
      <c r="A5093" s="327"/>
      <c r="B5093" s="74">
        <f t="shared" si="174"/>
        <v>5092</v>
      </c>
      <c r="C5093" s="366">
        <v>15</v>
      </c>
      <c r="D5093" s="74" t="str">
        <f>IF(ISNUMBER(C5093),LOOKUP(C5093,LL!$Q$2:$Q$40,LL!$T$2:$T$40),"")</f>
        <v>JF</v>
      </c>
      <c r="E5093" s="74">
        <f>IF(ISNUMBER(C5093),LOOKUP(C5093,LL!$Q$2:$Q$40,LL!$U$2:$U$40),"")</f>
        <v>42</v>
      </c>
      <c r="F5093" s="366">
        <v>99</v>
      </c>
      <c r="G5093" s="366">
        <v>3</v>
      </c>
      <c r="H5093" s="366" t="s">
        <v>176</v>
      </c>
      <c r="I5093" s="366" t="s">
        <v>177</v>
      </c>
      <c r="J5093" s="366" t="s">
        <v>5</v>
      </c>
      <c r="K5093" s="367" t="s">
        <v>703</v>
      </c>
      <c r="L5093" s="366">
        <v>1939</v>
      </c>
      <c r="M5093" s="366" t="s">
        <v>1121</v>
      </c>
      <c r="N5093" s="366" t="s">
        <v>9392</v>
      </c>
      <c r="O5093" s="366" t="s">
        <v>269</v>
      </c>
      <c r="P5093" s="366">
        <v>3</v>
      </c>
      <c r="Q5093" s="366">
        <v>29</v>
      </c>
      <c r="R5093" s="366">
        <v>72</v>
      </c>
      <c r="S5093" s="366">
        <v>1</v>
      </c>
      <c r="T5093" s="366">
        <v>2</v>
      </c>
      <c r="U5093" s="368" t="s">
        <v>9393</v>
      </c>
    </row>
    <row r="5094" spans="1:21" x14ac:dyDescent="0.25">
      <c r="A5094" s="327"/>
      <c r="B5094" s="73">
        <f t="shared" si="174"/>
        <v>5093</v>
      </c>
      <c r="C5094" s="363">
        <v>15</v>
      </c>
      <c r="D5094" s="73" t="str">
        <f>IF(ISNUMBER(C5094),LOOKUP(C5094,LL!$Q$2:$Q$40,LL!$T$2:$T$40),"")</f>
        <v>JF</v>
      </c>
      <c r="E5094" s="73">
        <f>IF(ISNUMBER(C5094),LOOKUP(C5094,LL!$Q$2:$Q$40,LL!$U$2:$U$40),"")</f>
        <v>42</v>
      </c>
      <c r="F5094" s="363">
        <v>99</v>
      </c>
      <c r="G5094" s="363">
        <v>0</v>
      </c>
      <c r="H5094" s="363" t="s">
        <v>176</v>
      </c>
      <c r="I5094" s="363" t="s">
        <v>5</v>
      </c>
      <c r="J5094" s="363" t="s">
        <v>177</v>
      </c>
      <c r="K5094" s="364" t="s">
        <v>703</v>
      </c>
      <c r="L5094" s="363">
        <v>1939</v>
      </c>
      <c r="M5094" s="363" t="s">
        <v>1110</v>
      </c>
      <c r="N5094" s="363" t="s">
        <v>8496</v>
      </c>
      <c r="O5094" s="363" t="s">
        <v>334</v>
      </c>
      <c r="P5094" s="363" t="s">
        <v>334</v>
      </c>
      <c r="Q5094" s="363">
        <v>0</v>
      </c>
      <c r="R5094" s="363">
        <v>0</v>
      </c>
      <c r="S5094" s="363">
        <v>14</v>
      </c>
      <c r="T5094" s="363">
        <v>31</v>
      </c>
      <c r="U5094" s="365"/>
    </row>
    <row r="5095" spans="1:21" x14ac:dyDescent="0.25">
      <c r="A5095" s="327"/>
      <c r="B5095" s="74">
        <f t="shared" si="174"/>
        <v>5094</v>
      </c>
      <c r="C5095" s="366">
        <v>15</v>
      </c>
      <c r="D5095" s="74" t="str">
        <f>IF(ISNUMBER(C5095),LOOKUP(C5095,LL!$Q$2:$Q$40,LL!$T$2:$T$40),"")</f>
        <v>JF</v>
      </c>
      <c r="E5095" s="74">
        <f>IF(ISNUMBER(C5095),LOOKUP(C5095,LL!$Q$2:$Q$40,LL!$U$2:$U$40),"")</f>
        <v>42</v>
      </c>
      <c r="F5095" s="366">
        <v>99</v>
      </c>
      <c r="G5095" s="366">
        <v>1</v>
      </c>
      <c r="H5095" s="366" t="s">
        <v>176</v>
      </c>
      <c r="I5095" s="366" t="s">
        <v>5</v>
      </c>
      <c r="J5095" s="366" t="s">
        <v>177</v>
      </c>
      <c r="K5095" s="367" t="s">
        <v>703</v>
      </c>
      <c r="L5095" s="366">
        <v>1939</v>
      </c>
      <c r="M5095" s="366" t="s">
        <v>1110</v>
      </c>
      <c r="N5095" s="366" t="s">
        <v>5917</v>
      </c>
      <c r="O5095" s="366" t="s">
        <v>270</v>
      </c>
      <c r="P5095" s="366">
        <v>3</v>
      </c>
      <c r="Q5095" s="366">
        <v>0</v>
      </c>
      <c r="R5095" s="366">
        <v>0</v>
      </c>
      <c r="S5095" s="366">
        <v>15</v>
      </c>
      <c r="T5095" s="366">
        <v>34</v>
      </c>
      <c r="U5095" s="368" t="s">
        <v>9394</v>
      </c>
    </row>
    <row r="5096" spans="1:21" x14ac:dyDescent="0.25">
      <c r="A5096" s="327">
        <v>10</v>
      </c>
      <c r="B5096" s="73">
        <f t="shared" si="174"/>
        <v>5095</v>
      </c>
      <c r="C5096" s="363">
        <v>15</v>
      </c>
      <c r="D5096" s="73" t="str">
        <f>IF(ISNUMBER(C5096),LOOKUP(C5096,LL!$Q$2:$Q$40,LL!$T$2:$T$40),"")</f>
        <v>JF</v>
      </c>
      <c r="E5096" s="73">
        <f>IF(ISNUMBER(C5096),LOOKUP(C5096,LL!$Q$2:$Q$40,LL!$U$2:$U$40),"")</f>
        <v>42</v>
      </c>
      <c r="F5096" s="363">
        <v>99</v>
      </c>
      <c r="G5096" s="363" t="s">
        <v>9395</v>
      </c>
      <c r="H5096" s="363" t="s">
        <v>176</v>
      </c>
      <c r="I5096" s="363" t="s">
        <v>177</v>
      </c>
      <c r="J5096" s="363" t="s">
        <v>5</v>
      </c>
      <c r="K5096" s="364" t="s">
        <v>297</v>
      </c>
      <c r="L5096" s="363">
        <v>134</v>
      </c>
      <c r="M5096" s="363">
        <v>-78.5</v>
      </c>
      <c r="N5096" s="363" t="s">
        <v>6992</v>
      </c>
      <c r="O5096" s="363">
        <v>87</v>
      </c>
      <c r="P5096" s="363">
        <v>159</v>
      </c>
      <c r="Q5096" s="363">
        <v>45.5</v>
      </c>
      <c r="R5096" s="363">
        <v>12.5</v>
      </c>
      <c r="S5096" s="363">
        <v>12.5</v>
      </c>
      <c r="T5096" s="363">
        <v>12.5</v>
      </c>
      <c r="U5096" s="365" t="s">
        <v>9396</v>
      </c>
    </row>
    <row r="5097" spans="1:21" x14ac:dyDescent="0.25">
      <c r="A5097" s="327">
        <v>5</v>
      </c>
      <c r="B5097" s="74">
        <f t="shared" si="174"/>
        <v>5096</v>
      </c>
      <c r="C5097" s="366">
        <v>15</v>
      </c>
      <c r="D5097" s="74" t="str">
        <f>IF(ISNUMBER(C5097),LOOKUP(C5097,LL!$Q$2:$Q$40,LL!$T$2:$T$40),"")</f>
        <v>JF</v>
      </c>
      <c r="E5097" s="74">
        <f>IF(ISNUMBER(C5097),LOOKUP(C5097,LL!$Q$2:$Q$40,LL!$U$2:$U$40),"")</f>
        <v>42</v>
      </c>
      <c r="F5097" s="366">
        <v>99</v>
      </c>
      <c r="G5097" s="366">
        <v>0</v>
      </c>
      <c r="H5097" s="366" t="s">
        <v>198</v>
      </c>
      <c r="I5097" s="366" t="s">
        <v>0</v>
      </c>
      <c r="J5097" s="366" t="s">
        <v>187</v>
      </c>
      <c r="K5097" s="367" t="s">
        <v>398</v>
      </c>
      <c r="L5097" s="366" t="s">
        <v>717</v>
      </c>
      <c r="M5097" s="366" t="s">
        <v>334</v>
      </c>
      <c r="N5097" s="366" t="s">
        <v>8496</v>
      </c>
      <c r="O5097" s="366" t="s">
        <v>334</v>
      </c>
      <c r="P5097" s="366" t="s">
        <v>334</v>
      </c>
      <c r="Q5097" s="366">
        <v>33</v>
      </c>
      <c r="R5097" s="366">
        <v>29</v>
      </c>
      <c r="S5097" s="366">
        <v>38</v>
      </c>
      <c r="T5097" s="366">
        <v>26</v>
      </c>
      <c r="U5097" s="368" t="s">
        <v>9397</v>
      </c>
    </row>
    <row r="5098" spans="1:21" x14ac:dyDescent="0.25">
      <c r="A5098" s="327"/>
      <c r="B5098" s="73">
        <f t="shared" si="174"/>
        <v>5097</v>
      </c>
      <c r="C5098" s="363">
        <v>15</v>
      </c>
      <c r="D5098" s="73" t="str">
        <f>IF(ISNUMBER(C5098),LOOKUP(C5098,LL!$Q$2:$Q$40,LL!$T$2:$T$40),"")</f>
        <v>JF</v>
      </c>
      <c r="E5098" s="73">
        <f>IF(ISNUMBER(C5098),LOOKUP(C5098,LL!$Q$2:$Q$40,LL!$U$2:$U$40),"")</f>
        <v>42</v>
      </c>
      <c r="F5098" s="363">
        <v>99</v>
      </c>
      <c r="G5098" s="363">
        <v>1</v>
      </c>
      <c r="H5098" s="363" t="s">
        <v>198</v>
      </c>
      <c r="I5098" s="363" t="s">
        <v>0</v>
      </c>
      <c r="J5098" s="363" t="s">
        <v>187</v>
      </c>
      <c r="K5098" s="364" t="s">
        <v>398</v>
      </c>
      <c r="L5098" s="363" t="s">
        <v>717</v>
      </c>
      <c r="M5098" s="363" t="s">
        <v>795</v>
      </c>
      <c r="N5098" s="363" t="s">
        <v>9398</v>
      </c>
      <c r="O5098" s="363">
        <v>1</v>
      </c>
      <c r="P5098" s="363">
        <v>3</v>
      </c>
      <c r="Q5098" s="363">
        <v>34</v>
      </c>
      <c r="R5098" s="363">
        <v>29</v>
      </c>
      <c r="S5098" s="363">
        <v>42</v>
      </c>
      <c r="T5098" s="363">
        <v>26</v>
      </c>
      <c r="U5098" s="365" t="s">
        <v>9399</v>
      </c>
    </row>
    <row r="5099" spans="1:21" x14ac:dyDescent="0.25">
      <c r="A5099" s="327"/>
      <c r="B5099" s="74">
        <f t="shared" si="174"/>
        <v>5098</v>
      </c>
      <c r="C5099" s="366">
        <v>15</v>
      </c>
      <c r="D5099" s="74" t="str">
        <f>IF(ISNUMBER(C5099),LOOKUP(C5099,LL!$Q$2:$Q$40,LL!$T$2:$T$40),"")</f>
        <v>JF</v>
      </c>
      <c r="E5099" s="74">
        <f>IF(ISNUMBER(C5099),LOOKUP(C5099,LL!$Q$2:$Q$40,LL!$U$2:$U$40),"")</f>
        <v>42</v>
      </c>
      <c r="F5099" s="366">
        <v>99</v>
      </c>
      <c r="G5099" s="366">
        <v>2</v>
      </c>
      <c r="H5099" s="366" t="s">
        <v>198</v>
      </c>
      <c r="I5099" s="366" t="s">
        <v>0</v>
      </c>
      <c r="J5099" s="366" t="s">
        <v>187</v>
      </c>
      <c r="K5099" s="367" t="s">
        <v>398</v>
      </c>
      <c r="L5099" s="366" t="s">
        <v>717</v>
      </c>
      <c r="M5099" s="366" t="s">
        <v>795</v>
      </c>
      <c r="N5099" s="366" t="s">
        <v>9400</v>
      </c>
      <c r="O5099" s="366">
        <v>1</v>
      </c>
      <c r="P5099" s="366">
        <v>4</v>
      </c>
      <c r="Q5099" s="366">
        <v>36</v>
      </c>
      <c r="R5099" s="366">
        <v>29</v>
      </c>
      <c r="S5099" s="366">
        <v>47</v>
      </c>
      <c r="T5099" s="366">
        <v>26</v>
      </c>
      <c r="U5099" s="368" t="s">
        <v>9401</v>
      </c>
    </row>
    <row r="5100" spans="1:21" x14ac:dyDescent="0.25">
      <c r="A5100" s="327">
        <v>50</v>
      </c>
      <c r="B5100" s="73">
        <f t="shared" si="174"/>
        <v>5099</v>
      </c>
      <c r="C5100" s="363">
        <v>15</v>
      </c>
      <c r="D5100" s="73" t="str">
        <f>IF(ISNUMBER(C5100),LOOKUP(C5100,LL!$Q$2:$Q$40,LL!$T$2:$T$40),"")</f>
        <v>JF</v>
      </c>
      <c r="E5100" s="73">
        <f>IF(ISNUMBER(C5100),LOOKUP(C5100,LL!$Q$2:$Q$40,LL!$U$2:$U$40),"")</f>
        <v>42</v>
      </c>
      <c r="F5100" s="363">
        <v>99</v>
      </c>
      <c r="G5100" s="363">
        <v>1</v>
      </c>
      <c r="H5100" s="363" t="s">
        <v>358</v>
      </c>
      <c r="I5100" s="363" t="s">
        <v>5</v>
      </c>
      <c r="J5100" s="363" t="s">
        <v>358</v>
      </c>
      <c r="K5100" s="364" t="s">
        <v>1187</v>
      </c>
      <c r="L5100" s="363">
        <f>-SUM(O5100:Q5100)</f>
        <v>0</v>
      </c>
      <c r="M5100" s="363">
        <f>-15*R5100+S5100-T5100</f>
        <v>0</v>
      </c>
      <c r="N5100" s="363" t="s">
        <v>5</v>
      </c>
      <c r="O5100" s="363">
        <v>0</v>
      </c>
      <c r="P5100" s="363">
        <v>0</v>
      </c>
      <c r="Q5100" s="363">
        <v>0</v>
      </c>
      <c r="R5100" s="363">
        <v>0</v>
      </c>
      <c r="S5100" s="363">
        <v>0</v>
      </c>
      <c r="T5100" s="363">
        <v>0</v>
      </c>
      <c r="U5100" s="365"/>
    </row>
    <row r="5101" spans="1:21" x14ac:dyDescent="0.25">
      <c r="A5101" s="327"/>
      <c r="B5101" s="74">
        <f t="shared" si="174"/>
        <v>5100</v>
      </c>
      <c r="C5101" s="366">
        <v>15</v>
      </c>
      <c r="D5101" s="74" t="str">
        <f>IF(ISNUMBER(C5101),LOOKUP(C5101,LL!$Q$2:$Q$40,LL!$T$2:$T$40),"")</f>
        <v>JF</v>
      </c>
      <c r="E5101" s="74">
        <f>IF(ISNUMBER(C5101),LOOKUP(C5101,LL!$Q$2:$Q$40,LL!$U$2:$U$40),"")</f>
        <v>42</v>
      </c>
      <c r="F5101" s="366">
        <v>99</v>
      </c>
      <c r="G5101" s="366">
        <v>2</v>
      </c>
      <c r="H5101" s="366" t="s">
        <v>358</v>
      </c>
      <c r="I5101" s="366" t="s">
        <v>177</v>
      </c>
      <c r="J5101" s="366" t="s">
        <v>261</v>
      </c>
      <c r="K5101" s="367" t="s">
        <v>1187</v>
      </c>
      <c r="L5101" s="366">
        <f>-SUM(O5101:Q5101)</f>
        <v>-5</v>
      </c>
      <c r="M5101" s="366">
        <f>-15*R5101+S5101-T5101</f>
        <v>0</v>
      </c>
      <c r="N5101" s="366" t="s">
        <v>7</v>
      </c>
      <c r="O5101" s="366">
        <v>0</v>
      </c>
      <c r="P5101" s="366">
        <v>5</v>
      </c>
      <c r="Q5101" s="366">
        <v>0</v>
      </c>
      <c r="R5101" s="366">
        <v>0</v>
      </c>
      <c r="S5101" s="366">
        <v>0</v>
      </c>
      <c r="T5101" s="366">
        <v>0</v>
      </c>
      <c r="U5101" s="368"/>
    </row>
    <row r="5102" spans="1:21" x14ac:dyDescent="0.25">
      <c r="A5102" s="327"/>
      <c r="B5102" s="73">
        <f t="shared" si="174"/>
        <v>5101</v>
      </c>
      <c r="C5102" s="363">
        <v>15</v>
      </c>
      <c r="D5102" s="73" t="str">
        <f>IF(ISNUMBER(C5102),LOOKUP(C5102,LL!$Q$2:$Q$40,LL!$T$2:$T$40),"")</f>
        <v>JF</v>
      </c>
      <c r="E5102" s="73">
        <f>IF(ISNUMBER(C5102),LOOKUP(C5102,LL!$Q$2:$Q$40,LL!$U$2:$U$40),"")</f>
        <v>42</v>
      </c>
      <c r="F5102" s="363">
        <v>99</v>
      </c>
      <c r="G5102" s="363">
        <v>3</v>
      </c>
      <c r="H5102" s="363" t="s">
        <v>358</v>
      </c>
      <c r="I5102" s="363" t="s">
        <v>191</v>
      </c>
      <c r="J5102" s="363" t="s">
        <v>261</v>
      </c>
      <c r="K5102" s="364" t="s">
        <v>1187</v>
      </c>
      <c r="L5102" s="363">
        <f t="shared" ref="L5102:L5107" si="177">-SUM(O5102:Q5102)</f>
        <v>-3</v>
      </c>
      <c r="M5102" s="363">
        <f t="shared" ref="M5102:M5107" si="178">-15*R5102+S5102-T5102</f>
        <v>0</v>
      </c>
      <c r="N5102" s="363" t="s">
        <v>9</v>
      </c>
      <c r="O5102" s="363">
        <v>2</v>
      </c>
      <c r="P5102" s="363">
        <v>1</v>
      </c>
      <c r="Q5102" s="363">
        <v>0</v>
      </c>
      <c r="R5102" s="363">
        <v>0</v>
      </c>
      <c r="S5102" s="363">
        <v>0</v>
      </c>
      <c r="T5102" s="363">
        <v>0</v>
      </c>
      <c r="U5102" s="365"/>
    </row>
    <row r="5103" spans="1:21" x14ac:dyDescent="0.25">
      <c r="A5103" s="327"/>
      <c r="B5103" s="74">
        <f t="shared" si="174"/>
        <v>5102</v>
      </c>
      <c r="C5103" s="366">
        <v>15</v>
      </c>
      <c r="D5103" s="74" t="str">
        <f>IF(ISNUMBER(C5103),LOOKUP(C5103,LL!$Q$2:$Q$40,LL!$T$2:$T$40),"")</f>
        <v>JF</v>
      </c>
      <c r="E5103" s="74">
        <f>IF(ISNUMBER(C5103),LOOKUP(C5103,LL!$Q$2:$Q$40,LL!$U$2:$U$40),"")</f>
        <v>42</v>
      </c>
      <c r="F5103" s="366">
        <v>99</v>
      </c>
      <c r="G5103" s="366">
        <v>4</v>
      </c>
      <c r="H5103" s="366" t="s">
        <v>358</v>
      </c>
      <c r="I5103" s="366" t="s">
        <v>187</v>
      </c>
      <c r="J5103" s="366" t="s">
        <v>188</v>
      </c>
      <c r="K5103" s="367" t="s">
        <v>1187</v>
      </c>
      <c r="L5103" s="366">
        <f t="shared" si="177"/>
        <v>0</v>
      </c>
      <c r="M5103" s="366">
        <f t="shared" si="178"/>
        <v>0</v>
      </c>
      <c r="N5103" s="366" t="s">
        <v>8</v>
      </c>
      <c r="O5103" s="366">
        <v>0</v>
      </c>
      <c r="P5103" s="366">
        <v>0</v>
      </c>
      <c r="Q5103" s="366">
        <v>0</v>
      </c>
      <c r="R5103" s="366">
        <v>0</v>
      </c>
      <c r="S5103" s="366">
        <v>0</v>
      </c>
      <c r="T5103" s="366">
        <v>0</v>
      </c>
      <c r="U5103" s="368"/>
    </row>
    <row r="5104" spans="1:21" x14ac:dyDescent="0.25">
      <c r="A5104" s="327"/>
      <c r="B5104" s="73">
        <f t="shared" si="174"/>
        <v>5103</v>
      </c>
      <c r="C5104" s="363">
        <v>15</v>
      </c>
      <c r="D5104" s="73" t="str">
        <f>IF(ISNUMBER(C5104),LOOKUP(C5104,LL!$Q$2:$Q$40,LL!$T$2:$T$40),"")</f>
        <v>JF</v>
      </c>
      <c r="E5104" s="73">
        <f>IF(ISNUMBER(C5104),LOOKUP(C5104,LL!$Q$2:$Q$40,LL!$U$2:$U$40),"")</f>
        <v>42</v>
      </c>
      <c r="F5104" s="363">
        <v>99</v>
      </c>
      <c r="G5104" s="363">
        <v>5</v>
      </c>
      <c r="H5104" s="363" t="s">
        <v>358</v>
      </c>
      <c r="I5104" s="363" t="s">
        <v>188</v>
      </c>
      <c r="J5104" s="363" t="s">
        <v>187</v>
      </c>
      <c r="K5104" s="364" t="s">
        <v>1187</v>
      </c>
      <c r="L5104" s="363">
        <f t="shared" si="177"/>
        <v>0</v>
      </c>
      <c r="M5104" s="363">
        <f t="shared" si="178"/>
        <v>0</v>
      </c>
      <c r="N5104" s="363" t="s">
        <v>6</v>
      </c>
      <c r="O5104" s="363">
        <v>0</v>
      </c>
      <c r="P5104" s="363">
        <v>0</v>
      </c>
      <c r="Q5104" s="363">
        <v>0</v>
      </c>
      <c r="R5104" s="363">
        <v>0</v>
      </c>
      <c r="S5104" s="363">
        <v>0</v>
      </c>
      <c r="T5104" s="363">
        <v>0</v>
      </c>
      <c r="U5104" s="365"/>
    </row>
    <row r="5105" spans="1:21" x14ac:dyDescent="0.25">
      <c r="A5105" s="327"/>
      <c r="B5105" s="74">
        <f t="shared" si="174"/>
        <v>5104</v>
      </c>
      <c r="C5105" s="366">
        <v>15</v>
      </c>
      <c r="D5105" s="74" t="str">
        <f>IF(ISNUMBER(C5105),LOOKUP(C5105,LL!$Q$2:$Q$40,LL!$T$2:$T$40),"")</f>
        <v>JF</v>
      </c>
      <c r="E5105" s="74">
        <f>IF(ISNUMBER(C5105),LOOKUP(C5105,LL!$Q$2:$Q$40,LL!$U$2:$U$40),"")</f>
        <v>42</v>
      </c>
      <c r="F5105" s="366">
        <v>99</v>
      </c>
      <c r="G5105" s="366">
        <v>6</v>
      </c>
      <c r="H5105" s="366" t="s">
        <v>358</v>
      </c>
      <c r="I5105" s="366" t="s">
        <v>3</v>
      </c>
      <c r="J5105" s="366" t="s">
        <v>357</v>
      </c>
      <c r="K5105" s="367" t="s">
        <v>1187</v>
      </c>
      <c r="L5105" s="366">
        <f t="shared" si="177"/>
        <v>-17</v>
      </c>
      <c r="M5105" s="366">
        <f t="shared" si="178"/>
        <v>0</v>
      </c>
      <c r="N5105" s="366" t="s">
        <v>3</v>
      </c>
      <c r="O5105" s="366">
        <v>7</v>
      </c>
      <c r="P5105" s="366">
        <v>10</v>
      </c>
      <c r="Q5105" s="366">
        <v>0</v>
      </c>
      <c r="R5105" s="366">
        <v>0</v>
      </c>
      <c r="S5105" s="366">
        <v>0</v>
      </c>
      <c r="T5105" s="366">
        <v>0</v>
      </c>
      <c r="U5105" s="368"/>
    </row>
    <row r="5106" spans="1:21" x14ac:dyDescent="0.25">
      <c r="A5106" s="327"/>
      <c r="B5106" s="73">
        <f t="shared" si="174"/>
        <v>5105</v>
      </c>
      <c r="C5106" s="363">
        <v>15</v>
      </c>
      <c r="D5106" s="73" t="str">
        <f>IF(ISNUMBER(C5106),LOOKUP(C5106,LL!$Q$2:$Q$40,LL!$T$2:$T$40),"")</f>
        <v>JF</v>
      </c>
      <c r="E5106" s="73">
        <f>IF(ISNUMBER(C5106),LOOKUP(C5106,LL!$Q$2:$Q$40,LL!$U$2:$U$40),"")</f>
        <v>42</v>
      </c>
      <c r="F5106" s="363">
        <v>99</v>
      </c>
      <c r="G5106" s="363">
        <v>7</v>
      </c>
      <c r="H5106" s="363" t="s">
        <v>358</v>
      </c>
      <c r="I5106" s="363" t="s">
        <v>192</v>
      </c>
      <c r="J5106" s="363" t="s">
        <v>357</v>
      </c>
      <c r="K5106" s="364" t="s">
        <v>1187</v>
      </c>
      <c r="L5106" s="363">
        <f t="shared" si="177"/>
        <v>0</v>
      </c>
      <c r="M5106" s="363">
        <f t="shared" si="178"/>
        <v>0</v>
      </c>
      <c r="N5106" s="363" t="s">
        <v>4</v>
      </c>
      <c r="O5106" s="363">
        <v>0</v>
      </c>
      <c r="P5106" s="363">
        <v>0</v>
      </c>
      <c r="Q5106" s="363">
        <v>0</v>
      </c>
      <c r="R5106" s="363">
        <v>0</v>
      </c>
      <c r="S5106" s="363">
        <v>0</v>
      </c>
      <c r="T5106" s="363">
        <v>0</v>
      </c>
      <c r="U5106" s="365"/>
    </row>
    <row r="5107" spans="1:21" x14ac:dyDescent="0.25">
      <c r="A5107" s="327"/>
      <c r="B5107" s="74">
        <f t="shared" si="174"/>
        <v>5106</v>
      </c>
      <c r="C5107" s="366">
        <v>15</v>
      </c>
      <c r="D5107" s="74" t="str">
        <f>IF(ISNUMBER(C5107),LOOKUP(C5107,LL!$Q$2:$Q$40,LL!$T$2:$T$40),"")</f>
        <v>JF</v>
      </c>
      <c r="E5107" s="74">
        <f>IF(ISNUMBER(C5107),LOOKUP(C5107,LL!$Q$2:$Q$40,LL!$U$2:$U$40),"")</f>
        <v>42</v>
      </c>
      <c r="F5107" s="366">
        <v>99</v>
      </c>
      <c r="G5107" s="366">
        <v>8</v>
      </c>
      <c r="H5107" s="366" t="s">
        <v>358</v>
      </c>
      <c r="I5107" s="366" t="s">
        <v>0</v>
      </c>
      <c r="J5107" s="366" t="s">
        <v>358</v>
      </c>
      <c r="K5107" s="367" t="s">
        <v>1187</v>
      </c>
      <c r="L5107" s="366">
        <f t="shared" si="177"/>
        <v>0</v>
      </c>
      <c r="M5107" s="366">
        <f t="shared" si="178"/>
        <v>0</v>
      </c>
      <c r="N5107" s="366" t="s">
        <v>0</v>
      </c>
      <c r="O5107" s="366">
        <v>0</v>
      </c>
      <c r="P5107" s="366">
        <v>0</v>
      </c>
      <c r="Q5107" s="366">
        <v>0</v>
      </c>
      <c r="R5107" s="366">
        <v>0</v>
      </c>
      <c r="S5107" s="366">
        <v>0</v>
      </c>
      <c r="T5107" s="366">
        <v>0</v>
      </c>
      <c r="U5107" s="368"/>
    </row>
    <row r="5108" spans="1:21" x14ac:dyDescent="0.25">
      <c r="A5108" s="327">
        <v>24</v>
      </c>
      <c r="B5108" s="73">
        <f t="shared" si="174"/>
        <v>5107</v>
      </c>
      <c r="C5108" s="363">
        <v>15</v>
      </c>
      <c r="D5108" s="73" t="str">
        <f>IF(ISNUMBER(C5108),LOOKUP(C5108,LL!$Q$2:$Q$40,LL!$T$2:$T$40),"")</f>
        <v>JF</v>
      </c>
      <c r="E5108" s="73">
        <f>IF(ISNUMBER(C5108),LOOKUP(C5108,LL!$Q$2:$Q$40,LL!$U$2:$U$40),"")</f>
        <v>42</v>
      </c>
      <c r="F5108" s="363">
        <v>99</v>
      </c>
      <c r="G5108" s="363">
        <v>1</v>
      </c>
      <c r="H5108" s="363" t="s">
        <v>358</v>
      </c>
      <c r="I5108" s="363" t="s">
        <v>5</v>
      </c>
      <c r="J5108" s="363" t="s">
        <v>260</v>
      </c>
      <c r="K5108" s="364" t="s">
        <v>824</v>
      </c>
      <c r="L5108" s="363">
        <v>0.1</v>
      </c>
      <c r="M5108" s="363">
        <v>10</v>
      </c>
      <c r="N5108" s="363" t="s">
        <v>5</v>
      </c>
      <c r="O5108" s="363">
        <v>10</v>
      </c>
      <c r="P5108" s="363">
        <v>0.1</v>
      </c>
      <c r="Q5108" s="363">
        <v>0</v>
      </c>
      <c r="R5108" s="363">
        <v>0.1</v>
      </c>
      <c r="S5108" s="363">
        <v>0</v>
      </c>
      <c r="T5108" s="363">
        <v>10</v>
      </c>
      <c r="U5108" s="365"/>
    </row>
    <row r="5109" spans="1:21" x14ac:dyDescent="0.25">
      <c r="A5109" s="327"/>
      <c r="B5109" s="74">
        <f t="shared" si="174"/>
        <v>5108</v>
      </c>
      <c r="C5109" s="366">
        <v>15</v>
      </c>
      <c r="D5109" s="74" t="str">
        <f>IF(ISNUMBER(C5109),LOOKUP(C5109,LL!$Q$2:$Q$40,LL!$T$2:$T$40),"")</f>
        <v>JF</v>
      </c>
      <c r="E5109" s="74">
        <f>IF(ISNUMBER(C5109),LOOKUP(C5109,LL!$Q$2:$Q$40,LL!$U$2:$U$40),"")</f>
        <v>42</v>
      </c>
      <c r="F5109" s="366">
        <v>99</v>
      </c>
      <c r="G5109" s="366">
        <v>2</v>
      </c>
      <c r="H5109" s="366" t="s">
        <v>358</v>
      </c>
      <c r="I5109" s="366" t="s">
        <v>177</v>
      </c>
      <c r="J5109" s="366" t="s">
        <v>261</v>
      </c>
      <c r="K5109" s="367" t="s">
        <v>824</v>
      </c>
      <c r="L5109" s="366">
        <v>0.4</v>
      </c>
      <c r="M5109" s="366">
        <v>9</v>
      </c>
      <c r="N5109" s="366" t="s">
        <v>7</v>
      </c>
      <c r="O5109" s="366">
        <v>7</v>
      </c>
      <c r="P5109" s="366">
        <v>0.4</v>
      </c>
      <c r="Q5109" s="366">
        <v>0</v>
      </c>
      <c r="R5109" s="366">
        <v>1.7</v>
      </c>
      <c r="S5109" s="366">
        <v>2</v>
      </c>
      <c r="T5109" s="366">
        <v>7</v>
      </c>
      <c r="U5109" s="368" t="s">
        <v>9403</v>
      </c>
    </row>
    <row r="5110" spans="1:21" x14ac:dyDescent="0.25">
      <c r="A5110" s="327"/>
      <c r="B5110" s="73">
        <f t="shared" si="174"/>
        <v>5109</v>
      </c>
      <c r="C5110" s="363">
        <v>15</v>
      </c>
      <c r="D5110" s="73" t="str">
        <f>IF(ISNUMBER(C5110),LOOKUP(C5110,LL!$Q$2:$Q$40,LL!$T$2:$T$40),"")</f>
        <v>JF</v>
      </c>
      <c r="E5110" s="73">
        <f>IF(ISNUMBER(C5110),LOOKUP(C5110,LL!$Q$2:$Q$40,LL!$U$2:$U$40),"")</f>
        <v>42</v>
      </c>
      <c r="F5110" s="363">
        <v>99</v>
      </c>
      <c r="G5110" s="363">
        <v>3</v>
      </c>
      <c r="H5110" s="363" t="s">
        <v>358</v>
      </c>
      <c r="I5110" s="363" t="s">
        <v>191</v>
      </c>
      <c r="J5110" s="363" t="s">
        <v>261</v>
      </c>
      <c r="K5110" s="364" t="s">
        <v>824</v>
      </c>
      <c r="L5110" s="363">
        <v>1.3</v>
      </c>
      <c r="M5110" s="363">
        <v>1</v>
      </c>
      <c r="N5110" s="363" t="s">
        <v>9</v>
      </c>
      <c r="O5110" s="363">
        <v>0</v>
      </c>
      <c r="P5110" s="363">
        <v>1.3</v>
      </c>
      <c r="Q5110" s="363">
        <v>0</v>
      </c>
      <c r="R5110" s="363">
        <v>0</v>
      </c>
      <c r="S5110" s="363">
        <v>0</v>
      </c>
      <c r="T5110" s="363">
        <v>1</v>
      </c>
      <c r="U5110" s="365"/>
    </row>
    <row r="5111" spans="1:21" x14ac:dyDescent="0.25">
      <c r="A5111" s="327"/>
      <c r="B5111" s="74">
        <f t="shared" si="174"/>
        <v>5110</v>
      </c>
      <c r="C5111" s="366">
        <v>15</v>
      </c>
      <c r="D5111" s="74" t="str">
        <f>IF(ISNUMBER(C5111),LOOKUP(C5111,LL!$Q$2:$Q$40,LL!$T$2:$T$40),"")</f>
        <v>JF</v>
      </c>
      <c r="E5111" s="74">
        <f>IF(ISNUMBER(C5111),LOOKUP(C5111,LL!$Q$2:$Q$40,LL!$U$2:$U$40),"")</f>
        <v>42</v>
      </c>
      <c r="F5111" s="366">
        <v>99</v>
      </c>
      <c r="G5111" s="366">
        <v>4</v>
      </c>
      <c r="H5111" s="366" t="s">
        <v>358</v>
      </c>
      <c r="I5111" s="366" t="s">
        <v>187</v>
      </c>
      <c r="J5111" s="366" t="s">
        <v>261</v>
      </c>
      <c r="K5111" s="367" t="s">
        <v>824</v>
      </c>
      <c r="L5111" s="366">
        <v>1.1000000000000001</v>
      </c>
      <c r="M5111" s="366">
        <v>1</v>
      </c>
      <c r="N5111" s="366" t="s">
        <v>8</v>
      </c>
      <c r="O5111" s="366">
        <v>1</v>
      </c>
      <c r="P5111" s="366">
        <v>1</v>
      </c>
      <c r="Q5111" s="366">
        <v>0.1</v>
      </c>
      <c r="R5111" s="366">
        <v>1</v>
      </c>
      <c r="S5111" s="366">
        <v>1</v>
      </c>
      <c r="T5111" s="366">
        <v>0</v>
      </c>
      <c r="U5111" s="368" t="s">
        <v>9404</v>
      </c>
    </row>
    <row r="5112" spans="1:21" x14ac:dyDescent="0.25">
      <c r="A5112" s="327"/>
      <c r="B5112" s="73">
        <f t="shared" si="174"/>
        <v>5111</v>
      </c>
      <c r="C5112" s="363">
        <v>15</v>
      </c>
      <c r="D5112" s="73" t="str">
        <f>IF(ISNUMBER(C5112),LOOKUP(C5112,LL!$Q$2:$Q$40,LL!$T$2:$T$40),"")</f>
        <v>JF</v>
      </c>
      <c r="E5112" s="73">
        <f>IF(ISNUMBER(C5112),LOOKUP(C5112,LL!$Q$2:$Q$40,LL!$U$2:$U$40),"")</f>
        <v>42</v>
      </c>
      <c r="F5112" s="363">
        <v>99</v>
      </c>
      <c r="G5112" s="363">
        <v>5</v>
      </c>
      <c r="H5112" s="363" t="s">
        <v>358</v>
      </c>
      <c r="I5112" s="363" t="s">
        <v>188</v>
      </c>
      <c r="J5112" s="363" t="s">
        <v>260</v>
      </c>
      <c r="K5112" s="364" t="s">
        <v>824</v>
      </c>
      <c r="L5112" s="363">
        <v>0</v>
      </c>
      <c r="M5112" s="363">
        <v>1</v>
      </c>
      <c r="N5112" s="363" t="s">
        <v>6</v>
      </c>
      <c r="O5112" s="363">
        <v>0</v>
      </c>
      <c r="P5112" s="363">
        <v>0</v>
      </c>
      <c r="Q5112" s="363">
        <v>0</v>
      </c>
      <c r="R5112" s="363">
        <v>0</v>
      </c>
      <c r="S5112" s="363">
        <v>0</v>
      </c>
      <c r="T5112" s="363">
        <v>1</v>
      </c>
      <c r="U5112" s="365" t="s">
        <v>9405</v>
      </c>
    </row>
    <row r="5113" spans="1:21" x14ac:dyDescent="0.25">
      <c r="A5113" s="327"/>
      <c r="B5113" s="74">
        <f t="shared" si="174"/>
        <v>5112</v>
      </c>
      <c r="C5113" s="366">
        <v>15</v>
      </c>
      <c r="D5113" s="74" t="str">
        <f>IF(ISNUMBER(C5113),LOOKUP(C5113,LL!$Q$2:$Q$40,LL!$T$2:$T$40),"")</f>
        <v>JF</v>
      </c>
      <c r="E5113" s="74">
        <f>IF(ISNUMBER(C5113),LOOKUP(C5113,LL!$Q$2:$Q$40,LL!$U$2:$U$40),"")</f>
        <v>42</v>
      </c>
      <c r="F5113" s="366">
        <v>99</v>
      </c>
      <c r="G5113" s="366">
        <v>6</v>
      </c>
      <c r="H5113" s="366" t="s">
        <v>358</v>
      </c>
      <c r="I5113" s="366" t="s">
        <v>3</v>
      </c>
      <c r="J5113" s="366" t="s">
        <v>260</v>
      </c>
      <c r="K5113" s="367" t="s">
        <v>824</v>
      </c>
      <c r="L5113" s="366">
        <v>6.65</v>
      </c>
      <c r="M5113" s="366">
        <v>63</v>
      </c>
      <c r="N5113" s="366" t="s">
        <v>3</v>
      </c>
      <c r="O5113" s="366">
        <v>14</v>
      </c>
      <c r="P5113" s="366">
        <v>6.65</v>
      </c>
      <c r="Q5113" s="366">
        <v>0</v>
      </c>
      <c r="R5113" s="366">
        <v>6</v>
      </c>
      <c r="S5113" s="366">
        <v>6</v>
      </c>
      <c r="T5113" s="366">
        <v>57</v>
      </c>
      <c r="U5113" s="368" t="s">
        <v>9406</v>
      </c>
    </row>
    <row r="5114" spans="1:21" x14ac:dyDescent="0.25">
      <c r="A5114" s="327"/>
      <c r="B5114" s="73">
        <f t="shared" si="174"/>
        <v>5113</v>
      </c>
      <c r="C5114" s="363">
        <v>15</v>
      </c>
      <c r="D5114" s="73" t="str">
        <f>IF(ISNUMBER(C5114),LOOKUP(C5114,LL!$Q$2:$Q$40,LL!$T$2:$T$40),"")</f>
        <v>JF</v>
      </c>
      <c r="E5114" s="73">
        <f>IF(ISNUMBER(C5114),LOOKUP(C5114,LL!$Q$2:$Q$40,LL!$U$2:$U$40),"")</f>
        <v>42</v>
      </c>
      <c r="F5114" s="363">
        <v>99</v>
      </c>
      <c r="G5114" s="363">
        <v>7</v>
      </c>
      <c r="H5114" s="363" t="s">
        <v>358</v>
      </c>
      <c r="I5114" s="363" t="s">
        <v>192</v>
      </c>
      <c r="J5114" s="363" t="s">
        <v>260</v>
      </c>
      <c r="K5114" s="364" t="s">
        <v>824</v>
      </c>
      <c r="L5114" s="363">
        <v>0.4</v>
      </c>
      <c r="M5114" s="363">
        <v>6</v>
      </c>
      <c r="N5114" s="363" t="s">
        <v>4</v>
      </c>
      <c r="O5114" s="363">
        <v>1</v>
      </c>
      <c r="P5114" s="363">
        <v>0.4</v>
      </c>
      <c r="Q5114" s="363">
        <v>0</v>
      </c>
      <c r="R5114" s="363">
        <v>0.75</v>
      </c>
      <c r="S5114" s="363">
        <v>1</v>
      </c>
      <c r="T5114" s="363">
        <v>5</v>
      </c>
      <c r="U5114" s="365"/>
    </row>
    <row r="5115" spans="1:21" x14ac:dyDescent="0.25">
      <c r="A5115" s="327"/>
      <c r="B5115" s="74">
        <f t="shared" si="174"/>
        <v>5114</v>
      </c>
      <c r="C5115" s="366">
        <v>15</v>
      </c>
      <c r="D5115" s="74" t="str">
        <f>IF(ISNUMBER(C5115),LOOKUP(C5115,LL!$Q$2:$Q$40,LL!$T$2:$T$40),"")</f>
        <v>JF</v>
      </c>
      <c r="E5115" s="74">
        <f>IF(ISNUMBER(C5115),LOOKUP(C5115,LL!$Q$2:$Q$40,LL!$U$2:$U$40),"")</f>
        <v>42</v>
      </c>
      <c r="F5115" s="366">
        <v>99</v>
      </c>
      <c r="G5115" s="366">
        <v>8</v>
      </c>
      <c r="H5115" s="366" t="s">
        <v>358</v>
      </c>
      <c r="I5115" s="366" t="s">
        <v>0</v>
      </c>
      <c r="J5115" s="366" t="s">
        <v>260</v>
      </c>
      <c r="K5115" s="367" t="s">
        <v>824</v>
      </c>
      <c r="L5115" s="366">
        <v>0.6</v>
      </c>
      <c r="M5115" s="366">
        <v>19</v>
      </c>
      <c r="N5115" s="366" t="s">
        <v>0</v>
      </c>
      <c r="O5115" s="366">
        <v>17</v>
      </c>
      <c r="P5115" s="366">
        <v>0.6</v>
      </c>
      <c r="Q5115" s="366">
        <v>0</v>
      </c>
      <c r="R5115" s="366">
        <v>0.6</v>
      </c>
      <c r="S5115" s="366">
        <v>1</v>
      </c>
      <c r="T5115" s="366">
        <v>18</v>
      </c>
      <c r="U5115" s="368"/>
    </row>
    <row r="5116" spans="1:21" x14ac:dyDescent="0.25">
      <c r="A5116" s="327">
        <v>11</v>
      </c>
      <c r="B5116" s="73">
        <f t="shared" si="174"/>
        <v>5115</v>
      </c>
      <c r="C5116" s="363">
        <v>15</v>
      </c>
      <c r="D5116" s="73" t="str">
        <f>IF(ISNUMBER(C5116),LOOKUP(C5116,LL!$Q$2:$Q$40,LL!$T$2:$T$40),"")</f>
        <v>JF</v>
      </c>
      <c r="E5116" s="73">
        <f>IF(ISNUMBER(C5116),LOOKUP(C5116,LL!$Q$2:$Q$40,LL!$U$2:$U$40),"")</f>
        <v>42</v>
      </c>
      <c r="F5116" s="363">
        <v>99</v>
      </c>
      <c r="G5116" s="363">
        <v>1</v>
      </c>
      <c r="H5116" s="363" t="s">
        <v>358</v>
      </c>
      <c r="I5116" s="363" t="s">
        <v>177</v>
      </c>
      <c r="J5116" s="363" t="s">
        <v>261</v>
      </c>
      <c r="K5116" s="364" t="s">
        <v>408</v>
      </c>
      <c r="L5116" s="363">
        <v>38</v>
      </c>
      <c r="M5116" s="363">
        <f>ROUND(1.25*O5116,0)</f>
        <v>39</v>
      </c>
      <c r="N5116" s="363" t="s">
        <v>7</v>
      </c>
      <c r="O5116" s="363">
        <v>31</v>
      </c>
      <c r="P5116" s="363">
        <v>30</v>
      </c>
      <c r="Q5116" s="363">
        <f>ROUND(100*L5116/M5116,1)</f>
        <v>97.4</v>
      </c>
      <c r="R5116" s="363">
        <v>11</v>
      </c>
      <c r="S5116" s="363">
        <v>5</v>
      </c>
      <c r="T5116" s="363">
        <v>4</v>
      </c>
      <c r="U5116" s="365" t="s">
        <v>9407</v>
      </c>
    </row>
    <row r="5117" spans="1:21" x14ac:dyDescent="0.25">
      <c r="A5117" s="327"/>
      <c r="B5117" s="74">
        <f t="shared" si="174"/>
        <v>5116</v>
      </c>
      <c r="C5117" s="366">
        <v>15</v>
      </c>
      <c r="D5117" s="74" t="str">
        <f>IF(ISNUMBER(C5117),LOOKUP(C5117,LL!$Q$2:$Q$40,LL!$T$2:$T$40),"")</f>
        <v>JF</v>
      </c>
      <c r="E5117" s="74">
        <f>IF(ISNUMBER(C5117),LOOKUP(C5117,LL!$Q$2:$Q$40,LL!$U$2:$U$40),"")</f>
        <v>42</v>
      </c>
      <c r="F5117" s="366">
        <v>99</v>
      </c>
      <c r="G5117" s="366">
        <v>2</v>
      </c>
      <c r="H5117" s="366" t="s">
        <v>358</v>
      </c>
      <c r="I5117" s="366" t="s">
        <v>191</v>
      </c>
      <c r="J5117" s="366" t="s">
        <v>261</v>
      </c>
      <c r="K5117" s="367" t="s">
        <v>408</v>
      </c>
      <c r="L5117" s="366">
        <v>11</v>
      </c>
      <c r="M5117" s="366">
        <f t="shared" ref="M5117:M5121" si="179">ROUND(1.25*O5117,0)</f>
        <v>14</v>
      </c>
      <c r="N5117" s="366" t="s">
        <v>9</v>
      </c>
      <c r="O5117" s="366">
        <v>11</v>
      </c>
      <c r="P5117" s="366">
        <v>9</v>
      </c>
      <c r="Q5117" s="366">
        <f t="shared" ref="Q5117:Q5123" si="180">ROUND(100*L5117/M5117,1)</f>
        <v>78.599999999999994</v>
      </c>
      <c r="R5117" s="366">
        <v>1</v>
      </c>
      <c r="S5117" s="366">
        <v>0</v>
      </c>
      <c r="T5117" s="366">
        <v>1</v>
      </c>
      <c r="U5117" s="368" t="s">
        <v>9408</v>
      </c>
    </row>
    <row r="5118" spans="1:21" x14ac:dyDescent="0.25">
      <c r="A5118" s="327"/>
      <c r="B5118" s="73">
        <f t="shared" si="174"/>
        <v>5117</v>
      </c>
      <c r="C5118" s="363">
        <v>15</v>
      </c>
      <c r="D5118" s="73" t="str">
        <f>IF(ISNUMBER(C5118),LOOKUP(C5118,LL!$Q$2:$Q$40,LL!$T$2:$T$40),"")</f>
        <v>JF</v>
      </c>
      <c r="E5118" s="73">
        <f>IF(ISNUMBER(C5118),LOOKUP(C5118,LL!$Q$2:$Q$40,LL!$U$2:$U$40),"")</f>
        <v>42</v>
      </c>
      <c r="F5118" s="363">
        <v>99</v>
      </c>
      <c r="G5118" s="363">
        <v>3</v>
      </c>
      <c r="H5118" s="363" t="s">
        <v>358</v>
      </c>
      <c r="I5118" s="363" t="s">
        <v>187</v>
      </c>
      <c r="J5118" s="363" t="s">
        <v>261</v>
      </c>
      <c r="K5118" s="364" t="s">
        <v>408</v>
      </c>
      <c r="L5118" s="363">
        <v>13</v>
      </c>
      <c r="M5118" s="363">
        <f t="shared" si="179"/>
        <v>24</v>
      </c>
      <c r="N5118" s="363" t="s">
        <v>8</v>
      </c>
      <c r="O5118" s="363">
        <v>19</v>
      </c>
      <c r="P5118" s="363">
        <v>10</v>
      </c>
      <c r="Q5118" s="363">
        <f t="shared" si="180"/>
        <v>54.2</v>
      </c>
      <c r="R5118" s="363">
        <v>1</v>
      </c>
      <c r="S5118" s="363">
        <v>0</v>
      </c>
      <c r="T5118" s="363">
        <v>0</v>
      </c>
      <c r="U5118" s="365" t="s">
        <v>9409</v>
      </c>
    </row>
    <row r="5119" spans="1:21" x14ac:dyDescent="0.25">
      <c r="A5119" s="327"/>
      <c r="B5119" s="74">
        <f t="shared" si="174"/>
        <v>5118</v>
      </c>
      <c r="C5119" s="366">
        <v>15</v>
      </c>
      <c r="D5119" s="74" t="str">
        <f>IF(ISNUMBER(C5119),LOOKUP(C5119,LL!$Q$2:$Q$40,LL!$T$2:$T$40),"")</f>
        <v>JF</v>
      </c>
      <c r="E5119" s="74">
        <f>IF(ISNUMBER(C5119),LOOKUP(C5119,LL!$Q$2:$Q$40,LL!$U$2:$U$40),"")</f>
        <v>42</v>
      </c>
      <c r="F5119" s="366">
        <v>99</v>
      </c>
      <c r="G5119" s="366">
        <v>4</v>
      </c>
      <c r="H5119" s="366" t="s">
        <v>358</v>
      </c>
      <c r="I5119" s="366" t="s">
        <v>188</v>
      </c>
      <c r="J5119" s="366" t="s">
        <v>260</v>
      </c>
      <c r="K5119" s="367" t="s">
        <v>408</v>
      </c>
      <c r="L5119" s="366">
        <v>3</v>
      </c>
      <c r="M5119" s="366">
        <f>ROUND(1*O5119,0)</f>
        <v>4</v>
      </c>
      <c r="N5119" s="366" t="s">
        <v>6</v>
      </c>
      <c r="O5119" s="366">
        <v>4</v>
      </c>
      <c r="P5119" s="366">
        <v>3</v>
      </c>
      <c r="Q5119" s="366">
        <f t="shared" si="180"/>
        <v>75</v>
      </c>
      <c r="R5119" s="366">
        <v>1</v>
      </c>
      <c r="S5119" s="366">
        <v>0</v>
      </c>
      <c r="T5119" s="366">
        <v>1</v>
      </c>
      <c r="U5119" s="368"/>
    </row>
    <row r="5120" spans="1:21" x14ac:dyDescent="0.25">
      <c r="A5120" s="327"/>
      <c r="B5120" s="73">
        <f t="shared" si="174"/>
        <v>5119</v>
      </c>
      <c r="C5120" s="363">
        <v>15</v>
      </c>
      <c r="D5120" s="73" t="str">
        <f>IF(ISNUMBER(C5120),LOOKUP(C5120,LL!$Q$2:$Q$40,LL!$T$2:$T$40),"")</f>
        <v>JF</v>
      </c>
      <c r="E5120" s="73">
        <f>IF(ISNUMBER(C5120),LOOKUP(C5120,LL!$Q$2:$Q$40,LL!$U$2:$U$40),"")</f>
        <v>42</v>
      </c>
      <c r="F5120" s="363">
        <v>99</v>
      </c>
      <c r="G5120" s="363">
        <v>5</v>
      </c>
      <c r="H5120" s="363" t="s">
        <v>358</v>
      </c>
      <c r="I5120" s="363" t="s">
        <v>3</v>
      </c>
      <c r="J5120" s="363" t="s">
        <v>260</v>
      </c>
      <c r="K5120" s="364" t="s">
        <v>408</v>
      </c>
      <c r="L5120" s="363">
        <v>31</v>
      </c>
      <c r="M5120" s="363">
        <f>ROUND(1.25*(O5120+3),0)</f>
        <v>31</v>
      </c>
      <c r="N5120" s="363" t="s">
        <v>3</v>
      </c>
      <c r="O5120" s="363">
        <v>22</v>
      </c>
      <c r="P5120" s="363">
        <v>22</v>
      </c>
      <c r="Q5120" s="363">
        <f t="shared" si="180"/>
        <v>100</v>
      </c>
      <c r="R5120" s="363">
        <v>65</v>
      </c>
      <c r="S5120" s="363">
        <v>4</v>
      </c>
      <c r="T5120" s="363">
        <v>55</v>
      </c>
      <c r="U5120" s="365" t="s">
        <v>9410</v>
      </c>
    </row>
    <row r="5121" spans="1:21" x14ac:dyDescent="0.25">
      <c r="A5121" s="327"/>
      <c r="B5121" s="74">
        <f t="shared" ref="B5121:B5184" si="181">B5120+1</f>
        <v>5120</v>
      </c>
      <c r="C5121" s="366">
        <v>15</v>
      </c>
      <c r="D5121" s="74" t="str">
        <f>IF(ISNUMBER(C5121),LOOKUP(C5121,LL!$Q$2:$Q$40,LL!$T$2:$T$40),"")</f>
        <v>JF</v>
      </c>
      <c r="E5121" s="74">
        <f>IF(ISNUMBER(C5121),LOOKUP(C5121,LL!$Q$2:$Q$40,LL!$U$2:$U$40),"")</f>
        <v>42</v>
      </c>
      <c r="F5121" s="366">
        <v>99</v>
      </c>
      <c r="G5121" s="366">
        <v>6</v>
      </c>
      <c r="H5121" s="366" t="s">
        <v>358</v>
      </c>
      <c r="I5121" s="366" t="s">
        <v>192</v>
      </c>
      <c r="J5121" s="366" t="s">
        <v>260</v>
      </c>
      <c r="K5121" s="367" t="s">
        <v>408</v>
      </c>
      <c r="L5121" s="366">
        <v>0</v>
      </c>
      <c r="M5121" s="366">
        <f t="shared" si="179"/>
        <v>0</v>
      </c>
      <c r="N5121" s="366" t="s">
        <v>4</v>
      </c>
      <c r="O5121" s="366">
        <v>0</v>
      </c>
      <c r="P5121" s="366">
        <v>0</v>
      </c>
      <c r="Q5121" s="366" t="e">
        <f t="shared" si="180"/>
        <v>#DIV/0!</v>
      </c>
      <c r="R5121" s="366">
        <v>6</v>
      </c>
      <c r="S5121" s="366">
        <v>0</v>
      </c>
      <c r="T5121" s="366">
        <v>6</v>
      </c>
      <c r="U5121" s="368"/>
    </row>
    <row r="5122" spans="1:21" x14ac:dyDescent="0.25">
      <c r="A5122" s="327"/>
      <c r="B5122" s="73">
        <f t="shared" si="181"/>
        <v>5121</v>
      </c>
      <c r="C5122" s="363">
        <v>15</v>
      </c>
      <c r="D5122" s="73" t="str">
        <f>IF(ISNUMBER(C5122),LOOKUP(C5122,LL!$Q$2:$Q$40,LL!$T$2:$T$40),"")</f>
        <v>JF</v>
      </c>
      <c r="E5122" s="73">
        <f>IF(ISNUMBER(C5122),LOOKUP(C5122,LL!$Q$2:$Q$40,LL!$U$2:$U$40),"")</f>
        <v>42</v>
      </c>
      <c r="F5122" s="363">
        <v>99</v>
      </c>
      <c r="G5122" s="363">
        <v>7</v>
      </c>
      <c r="H5122" s="363" t="s">
        <v>358</v>
      </c>
      <c r="I5122" s="363" t="s">
        <v>0</v>
      </c>
      <c r="J5122" s="363" t="s">
        <v>260</v>
      </c>
      <c r="K5122" s="364" t="s">
        <v>408</v>
      </c>
      <c r="L5122" s="363">
        <v>30</v>
      </c>
      <c r="M5122" s="363">
        <f>ROUND(0.75*O5122,0)</f>
        <v>30</v>
      </c>
      <c r="N5122" s="363" t="s">
        <v>0</v>
      </c>
      <c r="O5122" s="363">
        <v>40</v>
      </c>
      <c r="P5122" s="363">
        <v>40</v>
      </c>
      <c r="Q5122" s="363">
        <f t="shared" si="180"/>
        <v>100</v>
      </c>
      <c r="R5122" s="363">
        <v>32</v>
      </c>
      <c r="S5122" s="363">
        <v>15</v>
      </c>
      <c r="T5122" s="363">
        <v>16</v>
      </c>
      <c r="U5122" s="365"/>
    </row>
    <row r="5123" spans="1:21" x14ac:dyDescent="0.25">
      <c r="A5123" s="327"/>
      <c r="B5123" s="74">
        <f t="shared" si="181"/>
        <v>5122</v>
      </c>
      <c r="C5123" s="366">
        <v>15</v>
      </c>
      <c r="D5123" s="74" t="str">
        <f>IF(ISNUMBER(C5123),LOOKUP(C5123,LL!$Q$2:$Q$40,LL!$T$2:$T$40),"")</f>
        <v>JF</v>
      </c>
      <c r="E5123" s="74">
        <f>IF(ISNUMBER(C5123),LOOKUP(C5123,LL!$Q$2:$Q$40,LL!$U$2:$U$40),"")</f>
        <v>42</v>
      </c>
      <c r="F5123" s="366">
        <v>99</v>
      </c>
      <c r="G5123" s="366">
        <v>8</v>
      </c>
      <c r="H5123" s="366" t="s">
        <v>358</v>
      </c>
      <c r="I5123" s="366" t="s">
        <v>5</v>
      </c>
      <c r="J5123" s="366" t="s">
        <v>260</v>
      </c>
      <c r="K5123" s="367" t="s">
        <v>408</v>
      </c>
      <c r="L5123" s="366">
        <v>30</v>
      </c>
      <c r="M5123" s="366">
        <f>ROUND(1*O5123,0)</f>
        <v>30</v>
      </c>
      <c r="N5123" s="366" t="s">
        <v>5</v>
      </c>
      <c r="O5123" s="366">
        <v>30</v>
      </c>
      <c r="P5123" s="366">
        <v>30</v>
      </c>
      <c r="Q5123" s="366">
        <f t="shared" si="180"/>
        <v>100</v>
      </c>
      <c r="R5123" s="366">
        <v>10</v>
      </c>
      <c r="S5123" s="366">
        <v>10</v>
      </c>
      <c r="T5123" s="366">
        <v>0</v>
      </c>
      <c r="U5123" s="368"/>
    </row>
    <row r="5124" spans="1:21" x14ac:dyDescent="0.25">
      <c r="A5124" s="327">
        <v>55</v>
      </c>
      <c r="B5124" s="73">
        <f t="shared" si="181"/>
        <v>5123</v>
      </c>
      <c r="C5124" s="363">
        <v>15</v>
      </c>
      <c r="D5124" s="73" t="str">
        <f>IF(ISNUMBER(C5124),LOOKUP(C5124,LL!$Q$2:$Q$40,LL!$T$2:$T$40),"")</f>
        <v>JF</v>
      </c>
      <c r="E5124" s="73">
        <f>IF(ISNUMBER(C5124),LOOKUP(C5124,LL!$Q$2:$Q$40,LL!$U$2:$U$40),"")</f>
        <v>42</v>
      </c>
      <c r="F5124" s="363">
        <v>99</v>
      </c>
      <c r="G5124" s="363">
        <v>1</v>
      </c>
      <c r="H5124" s="363" t="s">
        <v>186</v>
      </c>
      <c r="I5124" s="363" t="s">
        <v>188</v>
      </c>
      <c r="J5124" s="363" t="s">
        <v>187</v>
      </c>
      <c r="K5124" s="364" t="s">
        <v>7466</v>
      </c>
      <c r="L5124" s="363" t="s">
        <v>1311</v>
      </c>
      <c r="M5124" s="363" t="s">
        <v>697</v>
      </c>
      <c r="N5124" s="363" t="s">
        <v>9419</v>
      </c>
      <c r="O5124" s="363" t="s">
        <v>219</v>
      </c>
      <c r="P5124" s="363" t="s">
        <v>613</v>
      </c>
      <c r="Q5124" s="363" t="s">
        <v>613</v>
      </c>
      <c r="R5124" s="363" t="s">
        <v>613</v>
      </c>
      <c r="S5124" s="363" t="s">
        <v>613</v>
      </c>
      <c r="T5124" s="363" t="s">
        <v>7065</v>
      </c>
      <c r="U5124" s="365" t="s">
        <v>7465</v>
      </c>
    </row>
    <row r="5125" spans="1:21" x14ac:dyDescent="0.25">
      <c r="A5125" s="327">
        <v>31</v>
      </c>
      <c r="B5125" s="74">
        <f t="shared" si="181"/>
        <v>5124</v>
      </c>
      <c r="C5125" s="366">
        <v>16</v>
      </c>
      <c r="D5125" s="74" t="str">
        <f>IF(ISNUMBER(C5125),LOOKUP(C5125,LL!$Q$2:$Q$40,LL!$T$2:$T$40),"")</f>
        <v>MA</v>
      </c>
      <c r="E5125" s="74">
        <f>IF(ISNUMBER(C5125),LOOKUP(C5125,LL!$Q$2:$Q$40,LL!$U$2:$U$40),"")</f>
        <v>42</v>
      </c>
      <c r="F5125" s="366">
        <v>0</v>
      </c>
      <c r="G5125" s="366">
        <v>1</v>
      </c>
      <c r="H5125" s="366" t="s">
        <v>358</v>
      </c>
      <c r="I5125" s="366" t="s">
        <v>177</v>
      </c>
      <c r="J5125" s="366" t="s">
        <v>261</v>
      </c>
      <c r="K5125" s="367" t="s">
        <v>822</v>
      </c>
      <c r="L5125" s="366" t="s">
        <v>1192</v>
      </c>
      <c r="M5125" s="366">
        <v>30</v>
      </c>
      <c r="N5125" s="366" t="s">
        <v>7</v>
      </c>
      <c r="O5125" s="366">
        <v>5</v>
      </c>
      <c r="P5125" s="366">
        <v>1</v>
      </c>
      <c r="Q5125" s="366">
        <v>2</v>
      </c>
      <c r="R5125" s="366">
        <v>0</v>
      </c>
      <c r="S5125" s="366">
        <v>0</v>
      </c>
      <c r="T5125" s="366">
        <v>0</v>
      </c>
      <c r="U5125" s="368" t="s">
        <v>9421</v>
      </c>
    </row>
    <row r="5126" spans="1:21" x14ac:dyDescent="0.25">
      <c r="A5126" s="327"/>
      <c r="B5126" s="73">
        <f t="shared" si="181"/>
        <v>5125</v>
      </c>
      <c r="C5126" s="363">
        <v>16</v>
      </c>
      <c r="D5126" s="73" t="str">
        <f>IF(ISNUMBER(C5126),LOOKUP(C5126,LL!$Q$2:$Q$40,LL!$T$2:$T$40),"")</f>
        <v>MA</v>
      </c>
      <c r="E5126" s="73">
        <f>IF(ISNUMBER(C5126),LOOKUP(C5126,LL!$Q$2:$Q$40,LL!$U$2:$U$40),"")</f>
        <v>42</v>
      </c>
      <c r="F5126" s="363">
        <v>0</v>
      </c>
      <c r="G5126" s="363">
        <v>2</v>
      </c>
      <c r="H5126" s="363" t="s">
        <v>358</v>
      </c>
      <c r="I5126" s="363" t="s">
        <v>191</v>
      </c>
      <c r="J5126" s="363" t="s">
        <v>261</v>
      </c>
      <c r="K5126" s="364" t="s">
        <v>822</v>
      </c>
      <c r="L5126" s="363" t="s">
        <v>1192</v>
      </c>
      <c r="M5126" s="363">
        <v>12</v>
      </c>
      <c r="N5126" s="363" t="s">
        <v>9</v>
      </c>
      <c r="O5126" s="363">
        <v>3</v>
      </c>
      <c r="P5126" s="363">
        <v>0</v>
      </c>
      <c r="Q5126" s="363">
        <v>1</v>
      </c>
      <c r="R5126" s="363">
        <v>0</v>
      </c>
      <c r="S5126" s="363">
        <v>0</v>
      </c>
      <c r="T5126" s="363">
        <v>1</v>
      </c>
      <c r="U5126" s="365" t="s">
        <v>9422</v>
      </c>
    </row>
    <row r="5127" spans="1:21" x14ac:dyDescent="0.25">
      <c r="A5127" s="327"/>
      <c r="B5127" s="74">
        <f t="shared" si="181"/>
        <v>5126</v>
      </c>
      <c r="C5127" s="366">
        <v>16</v>
      </c>
      <c r="D5127" s="74" t="str">
        <f>IF(ISNUMBER(C5127),LOOKUP(C5127,LL!$Q$2:$Q$40,LL!$T$2:$T$40),"")</f>
        <v>MA</v>
      </c>
      <c r="E5127" s="74">
        <f>IF(ISNUMBER(C5127),LOOKUP(C5127,LL!$Q$2:$Q$40,LL!$U$2:$U$40),"")</f>
        <v>42</v>
      </c>
      <c r="F5127" s="366">
        <v>0</v>
      </c>
      <c r="G5127" s="366">
        <v>3</v>
      </c>
      <c r="H5127" s="366" t="s">
        <v>358</v>
      </c>
      <c r="I5127" s="366" t="s">
        <v>187</v>
      </c>
      <c r="J5127" s="366" t="s">
        <v>261</v>
      </c>
      <c r="K5127" s="367" t="s">
        <v>822</v>
      </c>
      <c r="L5127" s="366" t="s">
        <v>1192</v>
      </c>
      <c r="M5127" s="366">
        <v>10</v>
      </c>
      <c r="N5127" s="366" t="s">
        <v>8</v>
      </c>
      <c r="O5127" s="366">
        <v>3</v>
      </c>
      <c r="P5127" s="366">
        <v>0</v>
      </c>
      <c r="Q5127" s="366">
        <v>0</v>
      </c>
      <c r="R5127" s="366">
        <v>0</v>
      </c>
      <c r="S5127" s="366">
        <v>0</v>
      </c>
      <c r="T5127" s="366">
        <v>0</v>
      </c>
      <c r="U5127" s="368" t="s">
        <v>9423</v>
      </c>
    </row>
    <row r="5128" spans="1:21" x14ac:dyDescent="0.25">
      <c r="A5128" s="327"/>
      <c r="B5128" s="73">
        <f t="shared" si="181"/>
        <v>5127</v>
      </c>
      <c r="C5128" s="363">
        <v>16</v>
      </c>
      <c r="D5128" s="73" t="str">
        <f>IF(ISNUMBER(C5128),LOOKUP(C5128,LL!$Q$2:$Q$40,LL!$T$2:$T$40),"")</f>
        <v>MA</v>
      </c>
      <c r="E5128" s="73">
        <f>IF(ISNUMBER(C5128),LOOKUP(C5128,LL!$Q$2:$Q$40,LL!$U$2:$U$40),"")</f>
        <v>42</v>
      </c>
      <c r="F5128" s="363">
        <v>0</v>
      </c>
      <c r="G5128" s="363">
        <v>4</v>
      </c>
      <c r="H5128" s="363" t="s">
        <v>358</v>
      </c>
      <c r="I5128" s="363" t="s">
        <v>3</v>
      </c>
      <c r="J5128" s="363" t="s">
        <v>260</v>
      </c>
      <c r="K5128" s="364" t="s">
        <v>822</v>
      </c>
      <c r="L5128" s="363" t="s">
        <v>1192</v>
      </c>
      <c r="M5128" s="363">
        <v>38</v>
      </c>
      <c r="N5128" s="363" t="s">
        <v>3</v>
      </c>
      <c r="O5128" s="363">
        <v>6</v>
      </c>
      <c r="P5128" s="363">
        <v>0</v>
      </c>
      <c r="Q5128" s="363">
        <v>2</v>
      </c>
      <c r="R5128" s="363">
        <v>1</v>
      </c>
      <c r="S5128" s="363">
        <v>4</v>
      </c>
      <c r="T5128" s="363">
        <v>1</v>
      </c>
      <c r="U5128" s="365" t="s">
        <v>9428</v>
      </c>
    </row>
    <row r="5129" spans="1:21" x14ac:dyDescent="0.25">
      <c r="A5129" s="327"/>
      <c r="B5129" s="74">
        <f t="shared" si="181"/>
        <v>5128</v>
      </c>
      <c r="C5129" s="366">
        <v>16</v>
      </c>
      <c r="D5129" s="74" t="str">
        <f>IF(ISNUMBER(C5129),LOOKUP(C5129,LL!$Q$2:$Q$40,LL!$T$2:$T$40),"")</f>
        <v>MA</v>
      </c>
      <c r="E5129" s="74">
        <f>IF(ISNUMBER(C5129),LOOKUP(C5129,LL!$Q$2:$Q$40,LL!$U$2:$U$40),"")</f>
        <v>42</v>
      </c>
      <c r="F5129" s="366">
        <v>0</v>
      </c>
      <c r="G5129" s="366" t="s">
        <v>9425</v>
      </c>
      <c r="H5129" s="366" t="s">
        <v>358</v>
      </c>
      <c r="I5129" s="366" t="s">
        <v>3</v>
      </c>
      <c r="J5129" s="366" t="s">
        <v>260</v>
      </c>
      <c r="K5129" s="367" t="s">
        <v>822</v>
      </c>
      <c r="L5129" s="366" t="s">
        <v>1192</v>
      </c>
      <c r="M5129" s="366" t="s">
        <v>9426</v>
      </c>
      <c r="N5129" s="366" t="s">
        <v>9424</v>
      </c>
      <c r="O5129" s="366" t="s">
        <v>613</v>
      </c>
      <c r="P5129" s="366" t="s">
        <v>613</v>
      </c>
      <c r="Q5129" s="366" t="s">
        <v>613</v>
      </c>
      <c r="R5129" s="366" t="s">
        <v>613</v>
      </c>
      <c r="S5129" s="366" t="s">
        <v>613</v>
      </c>
      <c r="T5129" s="366" t="s">
        <v>7065</v>
      </c>
      <c r="U5129" s="368" t="s">
        <v>9427</v>
      </c>
    </row>
    <row r="5130" spans="1:21" x14ac:dyDescent="0.25">
      <c r="A5130" s="327"/>
      <c r="B5130" s="73">
        <f t="shared" si="181"/>
        <v>5129</v>
      </c>
      <c r="C5130" s="363">
        <v>16</v>
      </c>
      <c r="D5130" s="73" t="str">
        <f>IF(ISNUMBER(C5130),LOOKUP(C5130,LL!$Q$2:$Q$40,LL!$T$2:$T$40),"")</f>
        <v>MA</v>
      </c>
      <c r="E5130" s="73">
        <f>IF(ISNUMBER(C5130),LOOKUP(C5130,LL!$Q$2:$Q$40,LL!$U$2:$U$40),"")</f>
        <v>42</v>
      </c>
      <c r="F5130" s="363">
        <v>0</v>
      </c>
      <c r="G5130" s="363">
        <v>5</v>
      </c>
      <c r="H5130" s="363" t="s">
        <v>358</v>
      </c>
      <c r="I5130" s="363" t="s">
        <v>192</v>
      </c>
      <c r="J5130" s="363" t="s">
        <v>260</v>
      </c>
      <c r="K5130" s="364" t="s">
        <v>822</v>
      </c>
      <c r="L5130" s="363" t="s">
        <v>1192</v>
      </c>
      <c r="M5130" s="363">
        <v>1</v>
      </c>
      <c r="N5130" s="363" t="s">
        <v>582</v>
      </c>
      <c r="O5130" s="363">
        <v>0</v>
      </c>
      <c r="P5130" s="363">
        <v>0</v>
      </c>
      <c r="Q5130" s="363">
        <v>0</v>
      </c>
      <c r="R5130" s="363">
        <v>0</v>
      </c>
      <c r="S5130" s="363">
        <v>0</v>
      </c>
      <c r="T5130" s="363">
        <v>1</v>
      </c>
      <c r="U5130" s="365" t="s">
        <v>9429</v>
      </c>
    </row>
    <row r="5131" spans="1:21" x14ac:dyDescent="0.25">
      <c r="A5131" s="327"/>
      <c r="B5131" s="74">
        <f t="shared" si="181"/>
        <v>5130</v>
      </c>
      <c r="C5131" s="366">
        <v>16</v>
      </c>
      <c r="D5131" s="74" t="str">
        <f>IF(ISNUMBER(C5131),LOOKUP(C5131,LL!$Q$2:$Q$40,LL!$T$2:$T$40),"")</f>
        <v>MA</v>
      </c>
      <c r="E5131" s="74">
        <f>IF(ISNUMBER(C5131),LOOKUP(C5131,LL!$Q$2:$Q$40,LL!$U$2:$U$40),"")</f>
        <v>42</v>
      </c>
      <c r="F5131" s="366">
        <v>0</v>
      </c>
      <c r="G5131" s="366">
        <v>6</v>
      </c>
      <c r="H5131" s="366" t="s">
        <v>358</v>
      </c>
      <c r="I5131" s="366" t="s">
        <v>0</v>
      </c>
      <c r="J5131" s="366" t="s">
        <v>260</v>
      </c>
      <c r="K5131" s="367" t="s">
        <v>822</v>
      </c>
      <c r="L5131" s="366" t="s">
        <v>1192</v>
      </c>
      <c r="M5131" s="366">
        <v>21</v>
      </c>
      <c r="N5131" s="366" t="s">
        <v>0</v>
      </c>
      <c r="O5131" s="366">
        <v>2</v>
      </c>
      <c r="P5131" s="366">
        <v>0</v>
      </c>
      <c r="Q5131" s="366">
        <v>1</v>
      </c>
      <c r="R5131" s="366">
        <v>0</v>
      </c>
      <c r="S5131" s="366">
        <v>2</v>
      </c>
      <c r="T5131" s="366">
        <v>1</v>
      </c>
      <c r="U5131" s="368" t="s">
        <v>9430</v>
      </c>
    </row>
    <row r="5132" spans="1:21" x14ac:dyDescent="0.25">
      <c r="A5132" s="327"/>
      <c r="B5132" s="73">
        <f t="shared" si="181"/>
        <v>5131</v>
      </c>
      <c r="C5132" s="363">
        <v>16</v>
      </c>
      <c r="D5132" s="73" t="str">
        <f>IF(ISNUMBER(C5132),LOOKUP(C5132,LL!$Q$2:$Q$40,LL!$T$2:$T$40),"")</f>
        <v>MA</v>
      </c>
      <c r="E5132" s="73">
        <f>IF(ISNUMBER(C5132),LOOKUP(C5132,LL!$Q$2:$Q$40,LL!$U$2:$U$40),"")</f>
        <v>42</v>
      </c>
      <c r="F5132" s="363">
        <v>0</v>
      </c>
      <c r="G5132" s="363">
        <v>7</v>
      </c>
      <c r="H5132" s="363" t="s">
        <v>358</v>
      </c>
      <c r="I5132" s="363" t="s">
        <v>5</v>
      </c>
      <c r="J5132" s="363" t="s">
        <v>260</v>
      </c>
      <c r="K5132" s="364" t="s">
        <v>822</v>
      </c>
      <c r="L5132" s="363" t="s">
        <v>1192</v>
      </c>
      <c r="M5132" s="363">
        <v>10</v>
      </c>
      <c r="N5132" s="363" t="s">
        <v>5</v>
      </c>
      <c r="O5132" s="363">
        <v>2</v>
      </c>
      <c r="P5132" s="363">
        <v>0</v>
      </c>
      <c r="Q5132" s="363">
        <v>1</v>
      </c>
      <c r="R5132" s="363">
        <v>0</v>
      </c>
      <c r="S5132" s="363">
        <v>0</v>
      </c>
      <c r="T5132" s="363">
        <v>0</v>
      </c>
      <c r="U5132" s="365" t="s">
        <v>9431</v>
      </c>
    </row>
    <row r="5133" spans="1:21" x14ac:dyDescent="0.25">
      <c r="A5133" s="327"/>
      <c r="B5133" s="74">
        <f t="shared" si="181"/>
        <v>5132</v>
      </c>
      <c r="C5133" s="366">
        <v>16</v>
      </c>
      <c r="D5133" s="74" t="str">
        <f>IF(ISNUMBER(C5133),LOOKUP(C5133,LL!$Q$2:$Q$40,LL!$T$2:$T$40),"")</f>
        <v>MA</v>
      </c>
      <c r="E5133" s="74">
        <f>IF(ISNUMBER(C5133),LOOKUP(C5133,LL!$Q$2:$Q$40,LL!$U$2:$U$40),"")</f>
        <v>42</v>
      </c>
      <c r="F5133" s="366">
        <v>0</v>
      </c>
      <c r="G5133" s="366">
        <v>8</v>
      </c>
      <c r="H5133" s="366" t="s">
        <v>358</v>
      </c>
      <c r="I5133" s="366" t="s">
        <v>341</v>
      </c>
      <c r="J5133" s="366" t="s">
        <v>187</v>
      </c>
      <c r="K5133" s="367" t="s">
        <v>822</v>
      </c>
      <c r="L5133" s="366" t="s">
        <v>1192</v>
      </c>
      <c r="M5133" s="366">
        <v>4</v>
      </c>
      <c r="N5133" s="366" t="s">
        <v>341</v>
      </c>
      <c r="O5133" s="366">
        <v>2</v>
      </c>
      <c r="P5133" s="366">
        <v>0</v>
      </c>
      <c r="Q5133" s="366">
        <v>0</v>
      </c>
      <c r="R5133" s="366">
        <v>0</v>
      </c>
      <c r="S5133" s="366">
        <v>0</v>
      </c>
      <c r="T5133" s="366">
        <v>0</v>
      </c>
      <c r="U5133" s="368" t="s">
        <v>9432</v>
      </c>
    </row>
    <row r="5134" spans="1:21" x14ac:dyDescent="0.25">
      <c r="A5134" s="327"/>
      <c r="B5134" s="73">
        <f t="shared" si="181"/>
        <v>5133</v>
      </c>
      <c r="C5134" s="363">
        <v>16</v>
      </c>
      <c r="D5134" s="73" t="str">
        <f>IF(ISNUMBER(C5134),LOOKUP(C5134,LL!$Q$2:$Q$40,LL!$T$2:$T$40),"")</f>
        <v>MA</v>
      </c>
      <c r="E5134" s="73">
        <f>IF(ISNUMBER(C5134),LOOKUP(C5134,LL!$Q$2:$Q$40,LL!$U$2:$U$40),"")</f>
        <v>42</v>
      </c>
      <c r="F5134" s="363">
        <v>0</v>
      </c>
      <c r="G5134" s="363">
        <v>9</v>
      </c>
      <c r="H5134" s="363" t="s">
        <v>358</v>
      </c>
      <c r="I5134" s="363" t="s">
        <v>340</v>
      </c>
      <c r="J5134" s="363" t="s">
        <v>187</v>
      </c>
      <c r="K5134" s="364" t="s">
        <v>822</v>
      </c>
      <c r="L5134" s="363" t="s">
        <v>1192</v>
      </c>
      <c r="M5134" s="363">
        <v>0</v>
      </c>
      <c r="N5134" s="363" t="s">
        <v>1196</v>
      </c>
      <c r="O5134" s="363">
        <v>0</v>
      </c>
      <c r="P5134" s="363">
        <v>0</v>
      </c>
      <c r="Q5134" s="363">
        <v>0</v>
      </c>
      <c r="R5134" s="363">
        <v>0</v>
      </c>
      <c r="S5134" s="363">
        <v>0</v>
      </c>
      <c r="T5134" s="363">
        <v>0</v>
      </c>
      <c r="U5134" s="365" t="s">
        <v>9433</v>
      </c>
    </row>
    <row r="5135" spans="1:21" x14ac:dyDescent="0.25">
      <c r="A5135" s="327">
        <v>19</v>
      </c>
      <c r="B5135" s="74">
        <f t="shared" si="181"/>
        <v>5134</v>
      </c>
      <c r="C5135" s="366">
        <v>16</v>
      </c>
      <c r="D5135" s="74" t="str">
        <f>IF(ISNUMBER(C5135),LOOKUP(C5135,LL!$Q$2:$Q$40,LL!$T$2:$T$40),"")</f>
        <v>MA</v>
      </c>
      <c r="E5135" s="74">
        <f>IF(ISNUMBER(C5135),LOOKUP(C5135,LL!$Q$2:$Q$40,LL!$U$2:$U$40),"")</f>
        <v>42</v>
      </c>
      <c r="F5135" s="366">
        <v>0</v>
      </c>
      <c r="G5135" s="366">
        <v>1</v>
      </c>
      <c r="H5135" s="366" t="s">
        <v>197</v>
      </c>
      <c r="I5135" s="366" t="s">
        <v>3</v>
      </c>
      <c r="J5135" s="366" t="s">
        <v>192</v>
      </c>
      <c r="K5135" s="367" t="s">
        <v>480</v>
      </c>
      <c r="L5135" s="366" t="s">
        <v>9426</v>
      </c>
      <c r="M5135" s="366" t="s">
        <v>1202</v>
      </c>
      <c r="N5135" s="366" t="s">
        <v>9434</v>
      </c>
      <c r="O5135" s="366">
        <v>0</v>
      </c>
      <c r="P5135" s="366">
        <v>0</v>
      </c>
      <c r="Q5135" s="366">
        <v>2</v>
      </c>
      <c r="R5135" s="366">
        <v>0</v>
      </c>
      <c r="S5135" s="366">
        <v>0</v>
      </c>
      <c r="T5135" s="366">
        <v>0</v>
      </c>
      <c r="U5135" s="368" t="s">
        <v>9437</v>
      </c>
    </row>
    <row r="5136" spans="1:21" x14ac:dyDescent="0.25">
      <c r="A5136" s="327"/>
      <c r="B5136" s="73">
        <f t="shared" si="181"/>
        <v>5135</v>
      </c>
      <c r="C5136" s="363">
        <v>16</v>
      </c>
      <c r="D5136" s="73" t="str">
        <f>IF(ISNUMBER(C5136),LOOKUP(C5136,LL!$Q$2:$Q$40,LL!$T$2:$T$40),"")</f>
        <v>MA</v>
      </c>
      <c r="E5136" s="73">
        <f>IF(ISNUMBER(C5136),LOOKUP(C5136,LL!$Q$2:$Q$40,LL!$U$2:$U$40),"")</f>
        <v>42</v>
      </c>
      <c r="F5136" s="363">
        <v>0</v>
      </c>
      <c r="G5136" s="363">
        <v>2</v>
      </c>
      <c r="H5136" s="363" t="s">
        <v>197</v>
      </c>
      <c r="I5136" s="363" t="s">
        <v>192</v>
      </c>
      <c r="J5136" s="363" t="s">
        <v>3</v>
      </c>
      <c r="K5136" s="364" t="s">
        <v>480</v>
      </c>
      <c r="L5136" s="363" t="s">
        <v>9426</v>
      </c>
      <c r="M5136" s="363" t="s">
        <v>1202</v>
      </c>
      <c r="N5136" s="363" t="s">
        <v>9435</v>
      </c>
      <c r="O5136" s="363">
        <v>1</v>
      </c>
      <c r="P5136" s="363">
        <v>0</v>
      </c>
      <c r="Q5136" s="363">
        <v>0</v>
      </c>
      <c r="R5136" s="363">
        <v>0</v>
      </c>
      <c r="S5136" s="363">
        <v>0</v>
      </c>
      <c r="T5136" s="363">
        <v>0</v>
      </c>
      <c r="U5136" s="365" t="s">
        <v>9438</v>
      </c>
    </row>
    <row r="5137" spans="1:21" x14ac:dyDescent="0.25">
      <c r="A5137" s="327"/>
      <c r="B5137" s="74">
        <f t="shared" si="181"/>
        <v>5136</v>
      </c>
      <c r="C5137" s="366">
        <v>16</v>
      </c>
      <c r="D5137" s="74" t="str">
        <f>IF(ISNUMBER(C5137),LOOKUP(C5137,LL!$Q$2:$Q$40,LL!$T$2:$T$40),"")</f>
        <v>MA</v>
      </c>
      <c r="E5137" s="74">
        <f>IF(ISNUMBER(C5137),LOOKUP(C5137,LL!$Q$2:$Q$40,LL!$U$2:$U$40),"")</f>
        <v>42</v>
      </c>
      <c r="F5137" s="366">
        <v>0</v>
      </c>
      <c r="G5137" s="366">
        <v>3</v>
      </c>
      <c r="H5137" s="366" t="s">
        <v>1186</v>
      </c>
      <c r="I5137" s="366" t="s">
        <v>177</v>
      </c>
      <c r="J5137" s="366" t="s">
        <v>191</v>
      </c>
      <c r="K5137" s="367" t="s">
        <v>480</v>
      </c>
      <c r="L5137" s="366" t="s">
        <v>9426</v>
      </c>
      <c r="M5137" s="366" t="s">
        <v>1202</v>
      </c>
      <c r="N5137" s="366" t="s">
        <v>9436</v>
      </c>
      <c r="O5137" s="366">
        <v>5</v>
      </c>
      <c r="P5137" s="366">
        <v>0</v>
      </c>
      <c r="Q5137" s="366">
        <v>0</v>
      </c>
      <c r="R5137" s="366">
        <v>0</v>
      </c>
      <c r="S5137" s="366">
        <v>0</v>
      </c>
      <c r="T5137" s="366">
        <v>0</v>
      </c>
      <c r="U5137" s="368" t="s">
        <v>9439</v>
      </c>
    </row>
    <row r="5138" spans="1:21" x14ac:dyDescent="0.25">
      <c r="A5138" s="327"/>
      <c r="B5138" s="73">
        <f t="shared" si="181"/>
        <v>5137</v>
      </c>
      <c r="C5138" s="363">
        <v>16</v>
      </c>
      <c r="D5138" s="73" t="str">
        <f>IF(ISNUMBER(C5138),LOOKUP(C5138,LL!$Q$2:$Q$40,LL!$T$2:$T$40),"")</f>
        <v>MA</v>
      </c>
      <c r="E5138" s="73">
        <f>IF(ISNUMBER(C5138),LOOKUP(C5138,LL!$Q$2:$Q$40,LL!$U$2:$U$40),"")</f>
        <v>42</v>
      </c>
      <c r="F5138" s="363">
        <v>0</v>
      </c>
      <c r="G5138" s="363">
        <v>4</v>
      </c>
      <c r="H5138" s="363" t="s">
        <v>197</v>
      </c>
      <c r="I5138" s="363" t="s">
        <v>0</v>
      </c>
      <c r="J5138" s="363" t="s">
        <v>3</v>
      </c>
      <c r="K5138" s="364" t="s">
        <v>480</v>
      </c>
      <c r="L5138" s="363" t="s">
        <v>9426</v>
      </c>
      <c r="M5138" s="363" t="s">
        <v>1202</v>
      </c>
      <c r="N5138" s="363" t="s">
        <v>9440</v>
      </c>
      <c r="O5138" s="363">
        <v>4</v>
      </c>
      <c r="P5138" s="363">
        <v>4</v>
      </c>
      <c r="Q5138" s="363">
        <v>0</v>
      </c>
      <c r="R5138" s="363">
        <v>0</v>
      </c>
      <c r="S5138" s="363">
        <v>0</v>
      </c>
      <c r="T5138" s="363">
        <v>0</v>
      </c>
      <c r="U5138" s="365" t="s">
        <v>9441</v>
      </c>
    </row>
    <row r="5139" spans="1:21" x14ac:dyDescent="0.25">
      <c r="A5139" s="327">
        <v>32</v>
      </c>
      <c r="B5139" s="74">
        <f t="shared" si="181"/>
        <v>5138</v>
      </c>
      <c r="C5139" s="366">
        <v>16</v>
      </c>
      <c r="D5139" s="74" t="str">
        <f>IF(ISNUMBER(C5139),LOOKUP(C5139,LL!$Q$2:$Q$40,LL!$T$2:$T$40),"")</f>
        <v>MA</v>
      </c>
      <c r="E5139" s="74">
        <f>IF(ISNUMBER(C5139),LOOKUP(C5139,LL!$Q$2:$Q$40,LL!$U$2:$U$40),"")</f>
        <v>42</v>
      </c>
      <c r="F5139" s="366">
        <v>0</v>
      </c>
      <c r="G5139" s="366">
        <v>116</v>
      </c>
      <c r="H5139" s="366" t="s">
        <v>217</v>
      </c>
      <c r="I5139" s="366" t="s">
        <v>177</v>
      </c>
      <c r="J5139" s="366" t="s">
        <v>356</v>
      </c>
      <c r="K5139" s="367" t="s">
        <v>390</v>
      </c>
      <c r="L5139" s="366" t="s">
        <v>2311</v>
      </c>
      <c r="M5139" s="366" t="s">
        <v>1551</v>
      </c>
      <c r="N5139" s="366" t="s">
        <v>6635</v>
      </c>
      <c r="O5139" s="366">
        <v>316</v>
      </c>
      <c r="P5139" s="366" t="s">
        <v>1551</v>
      </c>
      <c r="Q5139" s="366" t="s">
        <v>2312</v>
      </c>
      <c r="R5139" s="366" t="s">
        <v>1551</v>
      </c>
      <c r="S5139" s="366" t="s">
        <v>1551</v>
      </c>
      <c r="T5139" s="366"/>
      <c r="U5139" s="368" t="s">
        <v>9446</v>
      </c>
    </row>
    <row r="5140" spans="1:21" x14ac:dyDescent="0.25">
      <c r="A5140" s="327"/>
      <c r="B5140" s="73">
        <f t="shared" si="181"/>
        <v>5139</v>
      </c>
      <c r="C5140" s="363">
        <v>16</v>
      </c>
      <c r="D5140" s="73" t="str">
        <f>IF(ISNUMBER(C5140),LOOKUP(C5140,LL!$Q$2:$Q$40,LL!$T$2:$T$40),"")</f>
        <v>MA</v>
      </c>
      <c r="E5140" s="73">
        <f>IF(ISNUMBER(C5140),LOOKUP(C5140,LL!$Q$2:$Q$40,LL!$U$2:$U$40),"")</f>
        <v>42</v>
      </c>
      <c r="F5140" s="363">
        <v>0</v>
      </c>
      <c r="G5140" s="363">
        <v>117</v>
      </c>
      <c r="H5140" s="363" t="s">
        <v>197</v>
      </c>
      <c r="I5140" s="363" t="s">
        <v>177</v>
      </c>
      <c r="J5140" s="363" t="s">
        <v>261</v>
      </c>
      <c r="K5140" s="364" t="s">
        <v>390</v>
      </c>
      <c r="L5140" s="363" t="s">
        <v>2311</v>
      </c>
      <c r="M5140" s="363" t="s">
        <v>2324</v>
      </c>
      <c r="N5140" s="363" t="s">
        <v>8207</v>
      </c>
      <c r="O5140" s="363">
        <v>16</v>
      </c>
      <c r="P5140" s="363" t="s">
        <v>2312</v>
      </c>
      <c r="Q5140" s="363" t="s">
        <v>2312</v>
      </c>
      <c r="R5140" s="363"/>
      <c r="S5140" s="363"/>
      <c r="T5140" s="363"/>
      <c r="U5140" s="365" t="s">
        <v>9443</v>
      </c>
    </row>
    <row r="5141" spans="1:21" x14ac:dyDescent="0.25">
      <c r="A5141" s="327"/>
      <c r="B5141" s="74">
        <f t="shared" si="181"/>
        <v>5140</v>
      </c>
      <c r="C5141" s="366">
        <v>16</v>
      </c>
      <c r="D5141" s="74" t="str">
        <f>IF(ISNUMBER(C5141),LOOKUP(C5141,LL!$Q$2:$Q$40,LL!$T$2:$T$40),"")</f>
        <v>MA</v>
      </c>
      <c r="E5141" s="74">
        <f>IF(ISNUMBER(C5141),LOOKUP(C5141,LL!$Q$2:$Q$40,LL!$U$2:$U$40),"")</f>
        <v>42</v>
      </c>
      <c r="F5141" s="366">
        <v>0</v>
      </c>
      <c r="G5141" s="366">
        <v>118</v>
      </c>
      <c r="H5141" s="366" t="s">
        <v>197</v>
      </c>
      <c r="I5141" s="366" t="s">
        <v>177</v>
      </c>
      <c r="J5141" s="366" t="s">
        <v>356</v>
      </c>
      <c r="K5141" s="367" t="s">
        <v>390</v>
      </c>
      <c r="L5141" s="366" t="s">
        <v>2311</v>
      </c>
      <c r="M5141" s="366" t="s">
        <v>2324</v>
      </c>
      <c r="N5141" s="366" t="s">
        <v>5041</v>
      </c>
      <c r="O5141" s="366">
        <v>16</v>
      </c>
      <c r="P5141" s="366" t="s">
        <v>2312</v>
      </c>
      <c r="Q5141" s="366" t="s">
        <v>2312</v>
      </c>
      <c r="R5141" s="366" t="s">
        <v>1551</v>
      </c>
      <c r="S5141" s="366"/>
      <c r="T5141" s="366"/>
      <c r="U5141" s="368" t="s">
        <v>9445</v>
      </c>
    </row>
    <row r="5142" spans="1:21" x14ac:dyDescent="0.25">
      <c r="A5142" s="327"/>
      <c r="B5142" s="73">
        <f t="shared" si="181"/>
        <v>5141</v>
      </c>
      <c r="C5142" s="363">
        <v>16</v>
      </c>
      <c r="D5142" s="73" t="str">
        <f>IF(ISNUMBER(C5142),LOOKUP(C5142,LL!$Q$2:$Q$40,LL!$T$2:$T$40),"")</f>
        <v>MA</v>
      </c>
      <c r="E5142" s="73">
        <f>IF(ISNUMBER(C5142),LOOKUP(C5142,LL!$Q$2:$Q$40,LL!$U$2:$U$40),"")</f>
        <v>42</v>
      </c>
      <c r="F5142" s="363">
        <v>0</v>
      </c>
      <c r="G5142" s="363">
        <v>119</v>
      </c>
      <c r="H5142" s="363" t="s">
        <v>176</v>
      </c>
      <c r="I5142" s="363" t="s">
        <v>177</v>
      </c>
      <c r="J5142" s="363" t="s">
        <v>5</v>
      </c>
      <c r="K5142" s="364" t="s">
        <v>390</v>
      </c>
      <c r="L5142" s="363" t="s">
        <v>2311</v>
      </c>
      <c r="M5142" s="363" t="s">
        <v>3473</v>
      </c>
      <c r="N5142" s="363" t="s">
        <v>9442</v>
      </c>
      <c r="O5142" s="363">
        <v>116</v>
      </c>
      <c r="P5142" s="363" t="s">
        <v>3473</v>
      </c>
      <c r="Q5142" s="363" t="s">
        <v>3473</v>
      </c>
      <c r="R5142" s="363" t="s">
        <v>3473</v>
      </c>
      <c r="S5142" s="363"/>
      <c r="T5142" s="363"/>
      <c r="U5142" s="365" t="s">
        <v>9444</v>
      </c>
    </row>
    <row r="5143" spans="1:21" x14ac:dyDescent="0.25">
      <c r="A5143" s="327"/>
      <c r="B5143" s="74">
        <f t="shared" si="181"/>
        <v>5142</v>
      </c>
      <c r="C5143" s="366">
        <v>16</v>
      </c>
      <c r="D5143" s="74" t="str">
        <f>IF(ISNUMBER(C5143),LOOKUP(C5143,LL!$Q$2:$Q$40,LL!$T$2:$T$40),"")</f>
        <v>MA</v>
      </c>
      <c r="E5143" s="74">
        <f>IF(ISNUMBER(C5143),LOOKUP(C5143,LL!$Q$2:$Q$40,LL!$U$2:$U$40),"")</f>
        <v>42</v>
      </c>
      <c r="F5143" s="366">
        <v>0</v>
      </c>
      <c r="G5143" s="366">
        <v>120</v>
      </c>
      <c r="H5143" s="366" t="s">
        <v>176</v>
      </c>
      <c r="I5143" s="366" t="s">
        <v>177</v>
      </c>
      <c r="J5143" s="366" t="s">
        <v>5</v>
      </c>
      <c r="K5143" s="367" t="s">
        <v>390</v>
      </c>
      <c r="L5143" s="366" t="s">
        <v>2311</v>
      </c>
      <c r="M5143" s="366" t="s">
        <v>3473</v>
      </c>
      <c r="N5143" s="366" t="s">
        <v>9314</v>
      </c>
      <c r="O5143" s="366">
        <v>116</v>
      </c>
      <c r="P5143" s="366" t="s">
        <v>2317</v>
      </c>
      <c r="Q5143" s="366" t="s">
        <v>2317</v>
      </c>
      <c r="R5143" s="366" t="s">
        <v>2317</v>
      </c>
      <c r="S5143" s="366" t="s">
        <v>2317</v>
      </c>
      <c r="T5143" s="366" t="s">
        <v>2317</v>
      </c>
      <c r="U5143" s="368" t="s">
        <v>9447</v>
      </c>
    </row>
    <row r="5144" spans="1:21" x14ac:dyDescent="0.25">
      <c r="A5144" s="327"/>
      <c r="B5144" s="73">
        <f t="shared" si="181"/>
        <v>5143</v>
      </c>
      <c r="C5144" s="363">
        <v>16</v>
      </c>
      <c r="D5144" s="73" t="str">
        <f>IF(ISNUMBER(C5144),LOOKUP(C5144,LL!$Q$2:$Q$40,LL!$T$2:$T$40),"")</f>
        <v>MA</v>
      </c>
      <c r="E5144" s="73">
        <f>IF(ISNUMBER(C5144),LOOKUP(C5144,LL!$Q$2:$Q$40,LL!$U$2:$U$40),"")</f>
        <v>42</v>
      </c>
      <c r="F5144" s="363">
        <v>0</v>
      </c>
      <c r="G5144" s="363">
        <v>121</v>
      </c>
      <c r="H5144" s="363" t="s">
        <v>176</v>
      </c>
      <c r="I5144" s="363" t="s">
        <v>177</v>
      </c>
      <c r="J5144" s="363" t="s">
        <v>5</v>
      </c>
      <c r="K5144" s="364" t="s">
        <v>390</v>
      </c>
      <c r="L5144" s="363" t="s">
        <v>2311</v>
      </c>
      <c r="M5144" s="363" t="s">
        <v>3473</v>
      </c>
      <c r="N5144" s="363" t="s">
        <v>9315</v>
      </c>
      <c r="O5144" s="363">
        <v>116</v>
      </c>
      <c r="P5144" s="363" t="s">
        <v>2317</v>
      </c>
      <c r="Q5144" s="363" t="s">
        <v>2317</v>
      </c>
      <c r="R5144" s="363" t="s">
        <v>2317</v>
      </c>
      <c r="S5144" s="363" t="s">
        <v>2317</v>
      </c>
      <c r="T5144" s="363" t="s">
        <v>2317</v>
      </c>
      <c r="U5144" s="365" t="s">
        <v>9450</v>
      </c>
    </row>
    <row r="5145" spans="1:21" x14ac:dyDescent="0.25">
      <c r="A5145" s="327"/>
      <c r="B5145" s="74">
        <f t="shared" si="181"/>
        <v>5144</v>
      </c>
      <c r="C5145" s="366">
        <v>16</v>
      </c>
      <c r="D5145" s="74" t="str">
        <f>IF(ISNUMBER(C5145),LOOKUP(C5145,LL!$Q$2:$Q$40,LL!$T$2:$T$40),"")</f>
        <v>MA</v>
      </c>
      <c r="E5145" s="74">
        <f>IF(ISNUMBER(C5145),LOOKUP(C5145,LL!$Q$2:$Q$40,LL!$U$2:$U$40),"")</f>
        <v>42</v>
      </c>
      <c r="F5145" s="366">
        <v>0</v>
      </c>
      <c r="G5145" s="366">
        <v>122</v>
      </c>
      <c r="H5145" s="366" t="s">
        <v>176</v>
      </c>
      <c r="I5145" s="366" t="s">
        <v>177</v>
      </c>
      <c r="J5145" s="366" t="s">
        <v>5</v>
      </c>
      <c r="K5145" s="367" t="s">
        <v>390</v>
      </c>
      <c r="L5145" s="366" t="s">
        <v>2311</v>
      </c>
      <c r="M5145" s="366" t="s">
        <v>3473</v>
      </c>
      <c r="N5145" s="366" t="s">
        <v>9320</v>
      </c>
      <c r="O5145" s="366">
        <v>116</v>
      </c>
      <c r="P5145" s="366" t="s">
        <v>2317</v>
      </c>
      <c r="Q5145" s="366" t="s">
        <v>2317</v>
      </c>
      <c r="R5145" s="366" t="s">
        <v>2317</v>
      </c>
      <c r="S5145" s="366" t="s">
        <v>2317</v>
      </c>
      <c r="T5145" s="366"/>
      <c r="U5145" s="368" t="s">
        <v>9448</v>
      </c>
    </row>
    <row r="5146" spans="1:21" x14ac:dyDescent="0.25">
      <c r="A5146" s="327"/>
      <c r="B5146" s="73">
        <f t="shared" si="181"/>
        <v>5145</v>
      </c>
      <c r="C5146" s="363">
        <v>16</v>
      </c>
      <c r="D5146" s="73" t="str">
        <f>IF(ISNUMBER(C5146),LOOKUP(C5146,LL!$Q$2:$Q$40,LL!$T$2:$T$40),"")</f>
        <v>MA</v>
      </c>
      <c r="E5146" s="73">
        <f>IF(ISNUMBER(C5146),LOOKUP(C5146,LL!$Q$2:$Q$40,LL!$U$2:$U$40),"")</f>
        <v>42</v>
      </c>
      <c r="F5146" s="363">
        <v>0</v>
      </c>
      <c r="G5146" s="363">
        <v>123</v>
      </c>
      <c r="H5146" s="363" t="s">
        <v>197</v>
      </c>
      <c r="I5146" s="363" t="s">
        <v>177</v>
      </c>
      <c r="J5146" s="363" t="s">
        <v>261</v>
      </c>
      <c r="K5146" s="364" t="s">
        <v>390</v>
      </c>
      <c r="L5146" s="363" t="s">
        <v>2311</v>
      </c>
      <c r="M5146" s="363" t="s">
        <v>2324</v>
      </c>
      <c r="N5146" s="363" t="s">
        <v>9449</v>
      </c>
      <c r="O5146" s="363">
        <v>16</v>
      </c>
      <c r="P5146" s="363" t="s">
        <v>2312</v>
      </c>
      <c r="Q5146" s="363" t="s">
        <v>2312</v>
      </c>
      <c r="R5146" s="363" t="s">
        <v>2312</v>
      </c>
      <c r="S5146" s="363" t="s">
        <v>2312</v>
      </c>
      <c r="T5146" s="363"/>
      <c r="U5146" s="365" t="s">
        <v>9451</v>
      </c>
    </row>
    <row r="5147" spans="1:21" x14ac:dyDescent="0.25">
      <c r="A5147" s="327"/>
      <c r="B5147" s="74">
        <f t="shared" si="181"/>
        <v>5146</v>
      </c>
      <c r="C5147" s="366">
        <v>16</v>
      </c>
      <c r="D5147" s="74" t="str">
        <f>IF(ISNUMBER(C5147),LOOKUP(C5147,LL!$Q$2:$Q$40,LL!$T$2:$T$40),"")</f>
        <v>MA</v>
      </c>
      <c r="E5147" s="74">
        <f>IF(ISNUMBER(C5147),LOOKUP(C5147,LL!$Q$2:$Q$40,LL!$U$2:$U$40),"")</f>
        <v>42</v>
      </c>
      <c r="F5147" s="366">
        <v>0</v>
      </c>
      <c r="G5147" s="366">
        <v>106</v>
      </c>
      <c r="H5147" s="366" t="s">
        <v>1186</v>
      </c>
      <c r="I5147" s="366" t="s">
        <v>191</v>
      </c>
      <c r="J5147" s="366" t="s">
        <v>261</v>
      </c>
      <c r="K5147" s="367" t="s">
        <v>390</v>
      </c>
      <c r="L5147" s="366" t="s">
        <v>2311</v>
      </c>
      <c r="M5147" s="366" t="s">
        <v>1551</v>
      </c>
      <c r="N5147" s="366" t="s">
        <v>8207</v>
      </c>
      <c r="O5147" s="366">
        <v>316</v>
      </c>
      <c r="P5147" s="366" t="s">
        <v>1551</v>
      </c>
      <c r="Q5147" s="366" t="s">
        <v>2312</v>
      </c>
      <c r="R5147" s="366" t="s">
        <v>2312</v>
      </c>
      <c r="S5147" s="366"/>
      <c r="T5147" s="366"/>
      <c r="U5147" s="368" t="s">
        <v>9458</v>
      </c>
    </row>
    <row r="5148" spans="1:21" x14ac:dyDescent="0.25">
      <c r="A5148" s="327"/>
      <c r="B5148" s="73">
        <f t="shared" si="181"/>
        <v>5147</v>
      </c>
      <c r="C5148" s="363">
        <v>16</v>
      </c>
      <c r="D5148" s="73" t="str">
        <f>IF(ISNUMBER(C5148),LOOKUP(C5148,LL!$Q$2:$Q$40,LL!$T$2:$T$40),"")</f>
        <v>MA</v>
      </c>
      <c r="E5148" s="73">
        <f>IF(ISNUMBER(C5148),LOOKUP(C5148,LL!$Q$2:$Q$40,LL!$U$2:$U$40),"")</f>
        <v>42</v>
      </c>
      <c r="F5148" s="363">
        <v>0</v>
      </c>
      <c r="G5148" s="363">
        <v>107</v>
      </c>
      <c r="H5148" s="363" t="s">
        <v>1186</v>
      </c>
      <c r="I5148" s="363" t="s">
        <v>191</v>
      </c>
      <c r="J5148" s="363" t="s">
        <v>3</v>
      </c>
      <c r="K5148" s="364" t="s">
        <v>390</v>
      </c>
      <c r="L5148" s="363" t="s">
        <v>2311</v>
      </c>
      <c r="M5148" s="363" t="s">
        <v>2324</v>
      </c>
      <c r="N5148" s="363" t="s">
        <v>9454</v>
      </c>
      <c r="O5148" s="363">
        <v>16</v>
      </c>
      <c r="P5148" s="363" t="s">
        <v>2312</v>
      </c>
      <c r="Q5148" s="363" t="s">
        <v>2312</v>
      </c>
      <c r="R5148" s="363" t="s">
        <v>2312</v>
      </c>
      <c r="S5148" s="363"/>
      <c r="T5148" s="363"/>
      <c r="U5148" s="365" t="s">
        <v>9453</v>
      </c>
    </row>
    <row r="5149" spans="1:21" x14ac:dyDescent="0.25">
      <c r="A5149" s="327"/>
      <c r="B5149" s="74">
        <f t="shared" si="181"/>
        <v>5148</v>
      </c>
      <c r="C5149" s="366">
        <v>16</v>
      </c>
      <c r="D5149" s="74" t="str">
        <f>IF(ISNUMBER(C5149),LOOKUP(C5149,LL!$Q$2:$Q$40,LL!$T$2:$T$40),"")</f>
        <v>MA</v>
      </c>
      <c r="E5149" s="74">
        <f>IF(ISNUMBER(C5149),LOOKUP(C5149,LL!$Q$2:$Q$40,LL!$U$2:$U$40),"")</f>
        <v>42</v>
      </c>
      <c r="F5149" s="366">
        <v>0</v>
      </c>
      <c r="G5149" s="366">
        <v>108</v>
      </c>
      <c r="H5149" s="366" t="s">
        <v>1186</v>
      </c>
      <c r="I5149" s="366" t="s">
        <v>191</v>
      </c>
      <c r="J5149" s="366" t="s">
        <v>3</v>
      </c>
      <c r="K5149" s="367" t="s">
        <v>390</v>
      </c>
      <c r="L5149" s="366" t="s">
        <v>2311</v>
      </c>
      <c r="M5149" s="366" t="s">
        <v>2324</v>
      </c>
      <c r="N5149" s="366" t="s">
        <v>9455</v>
      </c>
      <c r="O5149" s="366">
        <v>16</v>
      </c>
      <c r="P5149" s="366" t="s">
        <v>1551</v>
      </c>
      <c r="Q5149" s="366" t="s">
        <v>2312</v>
      </c>
      <c r="R5149" s="366" t="s">
        <v>2312</v>
      </c>
      <c r="S5149" s="366" t="s">
        <v>2312</v>
      </c>
      <c r="T5149" s="366" t="s">
        <v>2312</v>
      </c>
      <c r="U5149" s="368" t="s">
        <v>10040</v>
      </c>
    </row>
    <row r="5150" spans="1:21" x14ac:dyDescent="0.25">
      <c r="A5150" s="327"/>
      <c r="B5150" s="73">
        <f t="shared" si="181"/>
        <v>5149</v>
      </c>
      <c r="C5150" s="363">
        <v>16</v>
      </c>
      <c r="D5150" s="73" t="str">
        <f>IF(ISNUMBER(C5150),LOOKUP(C5150,LL!$Q$2:$Q$40,LL!$T$2:$T$40),"")</f>
        <v>MA</v>
      </c>
      <c r="E5150" s="73">
        <f>IF(ISNUMBER(C5150),LOOKUP(C5150,LL!$Q$2:$Q$40,LL!$U$2:$U$40),"")</f>
        <v>42</v>
      </c>
      <c r="F5150" s="363">
        <v>0</v>
      </c>
      <c r="G5150" s="363">
        <v>109</v>
      </c>
      <c r="H5150" s="363" t="s">
        <v>1186</v>
      </c>
      <c r="I5150" s="363" t="s">
        <v>191</v>
      </c>
      <c r="J5150" s="363" t="s">
        <v>3</v>
      </c>
      <c r="K5150" s="364" t="s">
        <v>390</v>
      </c>
      <c r="L5150" s="363" t="s">
        <v>2311</v>
      </c>
      <c r="M5150" s="363" t="s">
        <v>2324</v>
      </c>
      <c r="N5150" s="363" t="s">
        <v>9452</v>
      </c>
      <c r="O5150" s="363">
        <v>16</v>
      </c>
      <c r="P5150" s="363" t="s">
        <v>2312</v>
      </c>
      <c r="Q5150" s="363" t="s">
        <v>2312</v>
      </c>
      <c r="R5150" s="363" t="s">
        <v>2312</v>
      </c>
      <c r="S5150" s="363" t="s">
        <v>2312</v>
      </c>
      <c r="T5150" s="363" t="s">
        <v>2312</v>
      </c>
      <c r="U5150" s="365" t="s">
        <v>10041</v>
      </c>
    </row>
    <row r="5151" spans="1:21" x14ac:dyDescent="0.25">
      <c r="A5151" s="327"/>
      <c r="B5151" s="74">
        <f t="shared" si="181"/>
        <v>5150</v>
      </c>
      <c r="C5151" s="366">
        <v>16</v>
      </c>
      <c r="D5151" s="74" t="str">
        <f>IF(ISNUMBER(C5151),LOOKUP(C5151,LL!$Q$2:$Q$40,LL!$T$2:$T$40),"")</f>
        <v>MA</v>
      </c>
      <c r="E5151" s="74">
        <f>IF(ISNUMBER(C5151),LOOKUP(C5151,LL!$Q$2:$Q$40,LL!$U$2:$U$40),"")</f>
        <v>42</v>
      </c>
      <c r="F5151" s="366">
        <v>0</v>
      </c>
      <c r="G5151" s="366">
        <v>110</v>
      </c>
      <c r="H5151" s="366" t="s">
        <v>1186</v>
      </c>
      <c r="I5151" s="366" t="s">
        <v>191</v>
      </c>
      <c r="J5151" s="366" t="s">
        <v>3</v>
      </c>
      <c r="K5151" s="367" t="s">
        <v>390</v>
      </c>
      <c r="L5151" s="366" t="s">
        <v>2311</v>
      </c>
      <c r="M5151" s="366" t="s">
        <v>2324</v>
      </c>
      <c r="N5151" s="366" t="s">
        <v>9456</v>
      </c>
      <c r="O5151" s="366">
        <v>16</v>
      </c>
      <c r="P5151" s="366" t="s">
        <v>3473</v>
      </c>
      <c r="Q5151" s="366" t="s">
        <v>2312</v>
      </c>
      <c r="R5151" s="366" t="s">
        <v>2312</v>
      </c>
      <c r="S5151" s="366"/>
      <c r="T5151" s="366"/>
      <c r="U5151" s="368" t="s">
        <v>10043</v>
      </c>
    </row>
    <row r="5152" spans="1:21" x14ac:dyDescent="0.25">
      <c r="A5152" s="327"/>
      <c r="B5152" s="73">
        <f t="shared" si="181"/>
        <v>5151</v>
      </c>
      <c r="C5152" s="363">
        <v>16</v>
      </c>
      <c r="D5152" s="73" t="str">
        <f>IF(ISNUMBER(C5152),LOOKUP(C5152,LL!$Q$2:$Q$40,LL!$T$2:$T$40),"")</f>
        <v>MA</v>
      </c>
      <c r="E5152" s="73">
        <f>IF(ISNUMBER(C5152),LOOKUP(C5152,LL!$Q$2:$Q$40,LL!$U$2:$U$40),"")</f>
        <v>42</v>
      </c>
      <c r="F5152" s="363">
        <v>0</v>
      </c>
      <c r="G5152" s="363">
        <v>111</v>
      </c>
      <c r="H5152" s="363" t="s">
        <v>389</v>
      </c>
      <c r="I5152" s="363" t="s">
        <v>191</v>
      </c>
      <c r="J5152" s="363" t="s">
        <v>3</v>
      </c>
      <c r="K5152" s="364" t="s">
        <v>390</v>
      </c>
      <c r="L5152" s="363" t="s">
        <v>2311</v>
      </c>
      <c r="M5152" s="363" t="s">
        <v>2324</v>
      </c>
      <c r="N5152" s="363" t="s">
        <v>7727</v>
      </c>
      <c r="O5152" s="363">
        <v>16</v>
      </c>
      <c r="P5152" s="363" t="s">
        <v>2312</v>
      </c>
      <c r="Q5152" s="363"/>
      <c r="R5152" s="363"/>
      <c r="S5152" s="363"/>
      <c r="T5152" s="363"/>
      <c r="U5152" s="365" t="s">
        <v>9459</v>
      </c>
    </row>
    <row r="5153" spans="1:21" x14ac:dyDescent="0.25">
      <c r="A5153" s="327"/>
      <c r="B5153" s="74">
        <f t="shared" si="181"/>
        <v>5152</v>
      </c>
      <c r="C5153" s="366">
        <v>16</v>
      </c>
      <c r="D5153" s="74" t="str">
        <f>IF(ISNUMBER(C5153),LOOKUP(C5153,LL!$Q$2:$Q$40,LL!$T$2:$T$40),"")</f>
        <v>MA</v>
      </c>
      <c r="E5153" s="74">
        <f>IF(ISNUMBER(C5153),LOOKUP(C5153,LL!$Q$2:$Q$40,LL!$U$2:$U$40),"")</f>
        <v>42</v>
      </c>
      <c r="F5153" s="366">
        <v>0</v>
      </c>
      <c r="G5153" s="366">
        <v>112</v>
      </c>
      <c r="H5153" s="366" t="s">
        <v>389</v>
      </c>
      <c r="I5153" s="366" t="s">
        <v>191</v>
      </c>
      <c r="J5153" s="366" t="s">
        <v>3</v>
      </c>
      <c r="K5153" s="367" t="s">
        <v>390</v>
      </c>
      <c r="L5153" s="366" t="s">
        <v>2311</v>
      </c>
      <c r="M5153" s="366" t="s">
        <v>2324</v>
      </c>
      <c r="N5153" s="366" t="s">
        <v>2701</v>
      </c>
      <c r="O5153" s="366">
        <v>16</v>
      </c>
      <c r="P5153" s="366" t="s">
        <v>2312</v>
      </c>
      <c r="Q5153" s="366"/>
      <c r="R5153" s="366"/>
      <c r="S5153" s="366"/>
      <c r="T5153" s="366"/>
      <c r="U5153" s="368" t="s">
        <v>9457</v>
      </c>
    </row>
    <row r="5154" spans="1:21" x14ac:dyDescent="0.25">
      <c r="A5154" s="327"/>
      <c r="B5154" s="73">
        <f t="shared" si="181"/>
        <v>5153</v>
      </c>
      <c r="C5154" s="363">
        <v>16</v>
      </c>
      <c r="D5154" s="73" t="str">
        <f>IF(ISNUMBER(C5154),LOOKUP(C5154,LL!$Q$2:$Q$40,LL!$T$2:$T$40),"")</f>
        <v>MA</v>
      </c>
      <c r="E5154" s="73">
        <f>IF(ISNUMBER(C5154),LOOKUP(C5154,LL!$Q$2:$Q$40,LL!$U$2:$U$40),"")</f>
        <v>42</v>
      </c>
      <c r="F5154" s="363">
        <v>0</v>
      </c>
      <c r="G5154" s="363">
        <v>142</v>
      </c>
      <c r="H5154" s="363" t="s">
        <v>198</v>
      </c>
      <c r="I5154" s="363" t="s">
        <v>187</v>
      </c>
      <c r="J5154" s="363" t="s">
        <v>3</v>
      </c>
      <c r="K5154" s="364" t="s">
        <v>390</v>
      </c>
      <c r="L5154" s="363" t="s">
        <v>2311</v>
      </c>
      <c r="M5154" s="363" t="s">
        <v>2324</v>
      </c>
      <c r="N5154" s="363" t="s">
        <v>9460</v>
      </c>
      <c r="O5154" s="363">
        <v>16</v>
      </c>
      <c r="P5154" s="363" t="s">
        <v>2312</v>
      </c>
      <c r="Q5154" s="363" t="s">
        <v>2312</v>
      </c>
      <c r="R5154" s="363" t="s">
        <v>2312</v>
      </c>
      <c r="S5154" s="363" t="s">
        <v>2312</v>
      </c>
      <c r="T5154" s="363"/>
      <c r="U5154" s="365" t="s">
        <v>9461</v>
      </c>
    </row>
    <row r="5155" spans="1:21" x14ac:dyDescent="0.25">
      <c r="A5155" s="327"/>
      <c r="B5155" s="74">
        <f t="shared" si="181"/>
        <v>5154</v>
      </c>
      <c r="C5155" s="366">
        <v>16</v>
      </c>
      <c r="D5155" s="74" t="str">
        <f>IF(ISNUMBER(C5155),LOOKUP(C5155,LL!$Q$2:$Q$40,LL!$T$2:$T$40),"")</f>
        <v>MA</v>
      </c>
      <c r="E5155" s="74">
        <f>IF(ISNUMBER(C5155),LOOKUP(C5155,LL!$Q$2:$Q$40,LL!$U$2:$U$40),"")</f>
        <v>42</v>
      </c>
      <c r="F5155" s="366">
        <v>0</v>
      </c>
      <c r="G5155" s="366">
        <v>143</v>
      </c>
      <c r="H5155" s="366" t="s">
        <v>198</v>
      </c>
      <c r="I5155" s="366" t="s">
        <v>187</v>
      </c>
      <c r="J5155" s="366" t="s">
        <v>261</v>
      </c>
      <c r="K5155" s="367" t="s">
        <v>390</v>
      </c>
      <c r="L5155" s="366" t="s">
        <v>2311</v>
      </c>
      <c r="M5155" s="366" t="s">
        <v>2324</v>
      </c>
      <c r="N5155" s="366" t="s">
        <v>2330</v>
      </c>
      <c r="O5155" s="366">
        <v>16</v>
      </c>
      <c r="P5155" s="366" t="s">
        <v>2312</v>
      </c>
      <c r="Q5155" s="366" t="s">
        <v>2312</v>
      </c>
      <c r="R5155" s="366" t="s">
        <v>2312</v>
      </c>
      <c r="S5155" s="366"/>
      <c r="T5155" s="366"/>
      <c r="U5155" s="368" t="s">
        <v>9470</v>
      </c>
    </row>
    <row r="5156" spans="1:21" x14ac:dyDescent="0.25">
      <c r="A5156" s="327"/>
      <c r="B5156" s="73">
        <f t="shared" si="181"/>
        <v>5155</v>
      </c>
      <c r="C5156" s="363">
        <v>16</v>
      </c>
      <c r="D5156" s="73" t="str">
        <f>IF(ISNUMBER(C5156),LOOKUP(C5156,LL!$Q$2:$Q$40,LL!$T$2:$T$40),"")</f>
        <v>MA</v>
      </c>
      <c r="E5156" s="73">
        <f>IF(ISNUMBER(C5156),LOOKUP(C5156,LL!$Q$2:$Q$40,LL!$U$2:$U$40),"")</f>
        <v>42</v>
      </c>
      <c r="F5156" s="363">
        <v>0</v>
      </c>
      <c r="G5156" s="363">
        <v>144</v>
      </c>
      <c r="H5156" s="363" t="s">
        <v>198</v>
      </c>
      <c r="I5156" s="363" t="s">
        <v>187</v>
      </c>
      <c r="J5156" s="363" t="s">
        <v>261</v>
      </c>
      <c r="K5156" s="364" t="s">
        <v>390</v>
      </c>
      <c r="L5156" s="363" t="s">
        <v>2311</v>
      </c>
      <c r="M5156" s="363" t="s">
        <v>2324</v>
      </c>
      <c r="N5156" s="363" t="s">
        <v>9462</v>
      </c>
      <c r="O5156" s="363">
        <v>16</v>
      </c>
      <c r="P5156" s="363" t="s">
        <v>2312</v>
      </c>
      <c r="Q5156" s="363"/>
      <c r="R5156" s="363"/>
      <c r="S5156" s="363"/>
      <c r="T5156" s="363"/>
      <c r="U5156" s="365" t="s">
        <v>9463</v>
      </c>
    </row>
    <row r="5157" spans="1:21" x14ac:dyDescent="0.25">
      <c r="A5157" s="327"/>
      <c r="B5157" s="74">
        <f t="shared" si="181"/>
        <v>5156</v>
      </c>
      <c r="C5157" s="366">
        <v>16</v>
      </c>
      <c r="D5157" s="74" t="str">
        <f>IF(ISNUMBER(C5157),LOOKUP(C5157,LL!$Q$2:$Q$40,LL!$T$2:$T$40),"")</f>
        <v>MA</v>
      </c>
      <c r="E5157" s="74">
        <f>IF(ISNUMBER(C5157),LOOKUP(C5157,LL!$Q$2:$Q$40,LL!$U$2:$U$40),"")</f>
        <v>42</v>
      </c>
      <c r="F5157" s="366">
        <v>0</v>
      </c>
      <c r="G5157" s="366">
        <v>145</v>
      </c>
      <c r="H5157" s="366" t="s">
        <v>186</v>
      </c>
      <c r="I5157" s="366" t="s">
        <v>187</v>
      </c>
      <c r="J5157" s="366" t="s">
        <v>5</v>
      </c>
      <c r="K5157" s="367" t="s">
        <v>390</v>
      </c>
      <c r="L5157" s="366" t="s">
        <v>2311</v>
      </c>
      <c r="M5157" s="366" t="s">
        <v>1551</v>
      </c>
      <c r="N5157" s="366" t="s">
        <v>8332</v>
      </c>
      <c r="O5157" s="366">
        <v>316</v>
      </c>
      <c r="P5157" s="366" t="s">
        <v>2312</v>
      </c>
      <c r="Q5157" s="366" t="s">
        <v>1551</v>
      </c>
      <c r="R5157" s="366" t="s">
        <v>1551</v>
      </c>
      <c r="S5157" s="366" t="s">
        <v>2312</v>
      </c>
      <c r="T5157" s="366"/>
      <c r="U5157" s="368" t="s">
        <v>9464</v>
      </c>
    </row>
    <row r="5158" spans="1:21" x14ac:dyDescent="0.25">
      <c r="A5158" s="327"/>
      <c r="B5158" s="73">
        <f t="shared" si="181"/>
        <v>5157</v>
      </c>
      <c r="C5158" s="363">
        <v>16</v>
      </c>
      <c r="D5158" s="73" t="str">
        <f>IF(ISNUMBER(C5158),LOOKUP(C5158,LL!$Q$2:$Q$40,LL!$T$2:$T$40),"")</f>
        <v>MA</v>
      </c>
      <c r="E5158" s="73">
        <f>IF(ISNUMBER(C5158),LOOKUP(C5158,LL!$Q$2:$Q$40,LL!$U$2:$U$40),"")</f>
        <v>42</v>
      </c>
      <c r="F5158" s="363">
        <v>0</v>
      </c>
      <c r="G5158" s="363">
        <v>146</v>
      </c>
      <c r="H5158" s="363" t="s">
        <v>186</v>
      </c>
      <c r="I5158" s="363" t="s">
        <v>187</v>
      </c>
      <c r="J5158" s="363" t="s">
        <v>5</v>
      </c>
      <c r="K5158" s="364" t="s">
        <v>390</v>
      </c>
      <c r="L5158" s="363" t="s">
        <v>2311</v>
      </c>
      <c r="M5158" s="363" t="s">
        <v>2324</v>
      </c>
      <c r="N5158" s="363" t="s">
        <v>7137</v>
      </c>
      <c r="O5158" s="363">
        <v>16</v>
      </c>
      <c r="P5158" s="363" t="s">
        <v>2312</v>
      </c>
      <c r="Q5158" s="363" t="s">
        <v>2312</v>
      </c>
      <c r="R5158" s="363" t="s">
        <v>562</v>
      </c>
      <c r="S5158" s="363" t="s">
        <v>562</v>
      </c>
      <c r="T5158" s="363"/>
      <c r="U5158" s="365" t="s">
        <v>9465</v>
      </c>
    </row>
    <row r="5159" spans="1:21" x14ac:dyDescent="0.25">
      <c r="A5159" s="327"/>
      <c r="B5159" s="74">
        <f t="shared" si="181"/>
        <v>5158</v>
      </c>
      <c r="C5159" s="366">
        <v>16</v>
      </c>
      <c r="D5159" s="74" t="str">
        <f>IF(ISNUMBER(C5159),LOOKUP(C5159,LL!$Q$2:$Q$40,LL!$T$2:$T$40),"")</f>
        <v>MA</v>
      </c>
      <c r="E5159" s="74">
        <f>IF(ISNUMBER(C5159),LOOKUP(C5159,LL!$Q$2:$Q$40,LL!$U$2:$U$40),"")</f>
        <v>42</v>
      </c>
      <c r="F5159" s="366">
        <v>0</v>
      </c>
      <c r="G5159" s="366">
        <v>147</v>
      </c>
      <c r="H5159" s="366" t="s">
        <v>186</v>
      </c>
      <c r="I5159" s="366" t="s">
        <v>187</v>
      </c>
      <c r="J5159" s="366" t="s">
        <v>188</v>
      </c>
      <c r="K5159" s="367" t="s">
        <v>390</v>
      </c>
      <c r="L5159" s="366" t="s">
        <v>2311</v>
      </c>
      <c r="M5159" s="366" t="s">
        <v>2324</v>
      </c>
      <c r="N5159" s="366" t="s">
        <v>4056</v>
      </c>
      <c r="O5159" s="366">
        <v>16</v>
      </c>
      <c r="P5159" s="366" t="s">
        <v>2312</v>
      </c>
      <c r="Q5159" s="366" t="s">
        <v>2312</v>
      </c>
      <c r="R5159" s="366" t="s">
        <v>2312</v>
      </c>
      <c r="S5159" s="366"/>
      <c r="T5159" s="366"/>
      <c r="U5159" s="368" t="s">
        <v>9466</v>
      </c>
    </row>
    <row r="5160" spans="1:21" x14ac:dyDescent="0.25">
      <c r="A5160" s="327"/>
      <c r="B5160" s="73">
        <f t="shared" si="181"/>
        <v>5159</v>
      </c>
      <c r="C5160" s="363">
        <v>16</v>
      </c>
      <c r="D5160" s="73" t="str">
        <f>IF(ISNUMBER(C5160),LOOKUP(C5160,LL!$Q$2:$Q$40,LL!$T$2:$T$40),"")</f>
        <v>MA</v>
      </c>
      <c r="E5160" s="73">
        <f>IF(ISNUMBER(C5160),LOOKUP(C5160,LL!$Q$2:$Q$40,LL!$U$2:$U$40),"")</f>
        <v>42</v>
      </c>
      <c r="F5160" s="363">
        <v>0</v>
      </c>
      <c r="G5160" s="363">
        <v>148</v>
      </c>
      <c r="H5160" s="363" t="s">
        <v>186</v>
      </c>
      <c r="I5160" s="363" t="s">
        <v>187</v>
      </c>
      <c r="J5160" s="363" t="s">
        <v>341</v>
      </c>
      <c r="K5160" s="364" t="s">
        <v>390</v>
      </c>
      <c r="L5160" s="363" t="s">
        <v>2311</v>
      </c>
      <c r="M5160" s="363" t="s">
        <v>2324</v>
      </c>
      <c r="N5160" s="363" t="s">
        <v>9467</v>
      </c>
      <c r="O5160" s="363">
        <v>16</v>
      </c>
      <c r="P5160" s="363" t="s">
        <v>2312</v>
      </c>
      <c r="Q5160" s="363" t="s">
        <v>2312</v>
      </c>
      <c r="R5160" s="363" t="s">
        <v>2312</v>
      </c>
      <c r="S5160" s="363"/>
      <c r="T5160" s="363"/>
      <c r="U5160" s="365" t="s">
        <v>9468</v>
      </c>
    </row>
    <row r="5161" spans="1:21" x14ac:dyDescent="0.25">
      <c r="A5161" s="327"/>
      <c r="B5161" s="74">
        <f t="shared" si="181"/>
        <v>5160</v>
      </c>
      <c r="C5161" s="366">
        <v>16</v>
      </c>
      <c r="D5161" s="74" t="str">
        <f>IF(ISNUMBER(C5161),LOOKUP(C5161,LL!$Q$2:$Q$40,LL!$T$2:$T$40),"")</f>
        <v>MA</v>
      </c>
      <c r="E5161" s="74">
        <f>IF(ISNUMBER(C5161),LOOKUP(C5161,LL!$Q$2:$Q$40,LL!$U$2:$U$40),"")</f>
        <v>42</v>
      </c>
      <c r="F5161" s="366">
        <v>0</v>
      </c>
      <c r="G5161" s="366">
        <v>149</v>
      </c>
      <c r="H5161" s="366" t="s">
        <v>186</v>
      </c>
      <c r="I5161" s="366" t="s">
        <v>187</v>
      </c>
      <c r="J5161" s="366" t="s">
        <v>340</v>
      </c>
      <c r="K5161" s="367" t="s">
        <v>390</v>
      </c>
      <c r="L5161" s="366" t="s">
        <v>2311</v>
      </c>
      <c r="M5161" s="366" t="s">
        <v>2324</v>
      </c>
      <c r="N5161" s="366" t="s">
        <v>2532</v>
      </c>
      <c r="O5161" s="366">
        <v>16</v>
      </c>
      <c r="P5161" s="366" t="s">
        <v>2312</v>
      </c>
      <c r="Q5161" s="366" t="s">
        <v>3473</v>
      </c>
      <c r="R5161" s="366" t="s">
        <v>2312</v>
      </c>
      <c r="S5161" s="366" t="s">
        <v>3473</v>
      </c>
      <c r="T5161" s="366"/>
      <c r="U5161" s="368" t="s">
        <v>9469</v>
      </c>
    </row>
    <row r="5162" spans="1:21" x14ac:dyDescent="0.25">
      <c r="A5162" s="327"/>
      <c r="B5162" s="73">
        <f t="shared" si="181"/>
        <v>5161</v>
      </c>
      <c r="C5162" s="363">
        <v>16</v>
      </c>
      <c r="D5162" s="73" t="str">
        <f>IF(ISNUMBER(C5162),LOOKUP(C5162,LL!$Q$2:$Q$40,LL!$T$2:$T$40),"")</f>
        <v>MA</v>
      </c>
      <c r="E5162" s="73">
        <f>IF(ISNUMBER(C5162),LOOKUP(C5162,LL!$Q$2:$Q$40,LL!$U$2:$U$40),"")</f>
        <v>42</v>
      </c>
      <c r="F5162" s="363">
        <v>0</v>
      </c>
      <c r="G5162" s="363">
        <v>150</v>
      </c>
      <c r="H5162" s="363" t="s">
        <v>186</v>
      </c>
      <c r="I5162" s="363" t="s">
        <v>187</v>
      </c>
      <c r="J5162" s="363" t="s">
        <v>261</v>
      </c>
      <c r="K5162" s="364" t="s">
        <v>390</v>
      </c>
      <c r="L5162" s="363" t="s">
        <v>2311</v>
      </c>
      <c r="M5162" s="363" t="s">
        <v>1551</v>
      </c>
      <c r="N5162" s="363" t="s">
        <v>8207</v>
      </c>
      <c r="O5162" s="363">
        <v>316</v>
      </c>
      <c r="P5162" s="363" t="s">
        <v>1551</v>
      </c>
      <c r="Q5162" s="363" t="s">
        <v>1551</v>
      </c>
      <c r="R5162" s="363"/>
      <c r="S5162" s="363"/>
      <c r="T5162" s="363"/>
      <c r="U5162" s="365" t="s">
        <v>9471</v>
      </c>
    </row>
    <row r="5163" spans="1:21" x14ac:dyDescent="0.25">
      <c r="A5163" s="327"/>
      <c r="B5163" s="74">
        <f t="shared" si="181"/>
        <v>5162</v>
      </c>
      <c r="C5163" s="366">
        <v>16</v>
      </c>
      <c r="D5163" s="74" t="str">
        <f>IF(ISNUMBER(C5163),LOOKUP(C5163,LL!$Q$2:$Q$40,LL!$T$2:$T$40),"")</f>
        <v>MA</v>
      </c>
      <c r="E5163" s="74">
        <f>IF(ISNUMBER(C5163),LOOKUP(C5163,LL!$Q$2:$Q$40,LL!$U$2:$U$40),"")</f>
        <v>42</v>
      </c>
      <c r="F5163" s="366">
        <v>0</v>
      </c>
      <c r="G5163" s="366">
        <v>48</v>
      </c>
      <c r="H5163" s="366" t="s">
        <v>198</v>
      </c>
      <c r="I5163" s="366" t="s">
        <v>0</v>
      </c>
      <c r="J5163" s="366" t="s">
        <v>187</v>
      </c>
      <c r="K5163" s="367" t="s">
        <v>390</v>
      </c>
      <c r="L5163" s="366" t="s">
        <v>2311</v>
      </c>
      <c r="M5163" s="366" t="s">
        <v>562</v>
      </c>
      <c r="N5163" s="366" t="s">
        <v>9473</v>
      </c>
      <c r="O5163" s="366">
        <v>216</v>
      </c>
      <c r="P5163" s="366" t="s">
        <v>562</v>
      </c>
      <c r="Q5163" s="366"/>
      <c r="R5163" s="366"/>
      <c r="S5163" s="366"/>
      <c r="T5163" s="366"/>
      <c r="U5163" s="368" t="s">
        <v>9474</v>
      </c>
    </row>
    <row r="5164" spans="1:21" x14ac:dyDescent="0.25">
      <c r="A5164" s="327"/>
      <c r="B5164" s="73">
        <f t="shared" si="181"/>
        <v>5163</v>
      </c>
      <c r="C5164" s="363">
        <v>16</v>
      </c>
      <c r="D5164" s="73" t="str">
        <f>IF(ISNUMBER(C5164),LOOKUP(C5164,LL!$Q$2:$Q$40,LL!$T$2:$T$40),"")</f>
        <v>MA</v>
      </c>
      <c r="E5164" s="73">
        <f>IF(ISNUMBER(C5164),LOOKUP(C5164,LL!$Q$2:$Q$40,LL!$U$2:$U$40),"")</f>
        <v>42</v>
      </c>
      <c r="F5164" s="363">
        <v>0</v>
      </c>
      <c r="G5164" s="363">
        <v>49</v>
      </c>
      <c r="H5164" s="363" t="s">
        <v>198</v>
      </c>
      <c r="I5164" s="363" t="s">
        <v>0</v>
      </c>
      <c r="J5164" s="363" t="s">
        <v>187</v>
      </c>
      <c r="K5164" s="364" t="s">
        <v>390</v>
      </c>
      <c r="L5164" s="363" t="s">
        <v>2311</v>
      </c>
      <c r="M5164" s="363" t="s">
        <v>3473</v>
      </c>
      <c r="N5164" s="363" t="s">
        <v>9475</v>
      </c>
      <c r="O5164" s="363">
        <v>316</v>
      </c>
      <c r="P5164" s="363" t="s">
        <v>3473</v>
      </c>
      <c r="Q5164" s="363" t="s">
        <v>3473</v>
      </c>
      <c r="R5164" s="363" t="s">
        <v>3473</v>
      </c>
      <c r="S5164" s="363" t="s">
        <v>3473</v>
      </c>
      <c r="T5164" s="363"/>
      <c r="U5164" s="365" t="s">
        <v>9476</v>
      </c>
    </row>
    <row r="5165" spans="1:21" x14ac:dyDescent="0.25">
      <c r="A5165" s="327"/>
      <c r="B5165" s="74">
        <f t="shared" si="181"/>
        <v>5164</v>
      </c>
      <c r="C5165" s="366">
        <v>16</v>
      </c>
      <c r="D5165" s="74" t="str">
        <f>IF(ISNUMBER(C5165),LOOKUP(C5165,LL!$Q$2:$Q$40,LL!$T$2:$T$40),"")</f>
        <v>MA</v>
      </c>
      <c r="E5165" s="74">
        <f>IF(ISNUMBER(C5165),LOOKUP(C5165,LL!$Q$2:$Q$40,LL!$U$2:$U$40),"")</f>
        <v>42</v>
      </c>
      <c r="F5165" s="366">
        <v>0</v>
      </c>
      <c r="G5165" s="366">
        <v>50</v>
      </c>
      <c r="H5165" s="366" t="s">
        <v>217</v>
      </c>
      <c r="I5165" s="366" t="s">
        <v>0</v>
      </c>
      <c r="J5165" s="366" t="s">
        <v>177</v>
      </c>
      <c r="K5165" s="367" t="s">
        <v>390</v>
      </c>
      <c r="L5165" s="366" t="s">
        <v>2311</v>
      </c>
      <c r="M5165" s="366" t="s">
        <v>2324</v>
      </c>
      <c r="N5165" s="366" t="s">
        <v>7507</v>
      </c>
      <c r="O5165" s="366">
        <v>16</v>
      </c>
      <c r="P5165" s="366" t="s">
        <v>2312</v>
      </c>
      <c r="Q5165" s="366" t="s">
        <v>2312</v>
      </c>
      <c r="R5165" s="366"/>
      <c r="S5165" s="366"/>
      <c r="T5165" s="366"/>
      <c r="U5165" s="368" t="s">
        <v>9477</v>
      </c>
    </row>
    <row r="5166" spans="1:21" x14ac:dyDescent="0.25">
      <c r="A5166" s="327"/>
      <c r="B5166" s="73">
        <f t="shared" si="181"/>
        <v>5165</v>
      </c>
      <c r="C5166" s="363">
        <v>16</v>
      </c>
      <c r="D5166" s="73" t="str">
        <f>IF(ISNUMBER(C5166),LOOKUP(C5166,LL!$Q$2:$Q$40,LL!$T$2:$T$40),"")</f>
        <v>MA</v>
      </c>
      <c r="E5166" s="73">
        <f>IF(ISNUMBER(C5166),LOOKUP(C5166,LL!$Q$2:$Q$40,LL!$U$2:$U$40),"")</f>
        <v>42</v>
      </c>
      <c r="F5166" s="363">
        <v>0</v>
      </c>
      <c r="G5166" s="363">
        <v>51</v>
      </c>
      <c r="H5166" s="363" t="s">
        <v>198</v>
      </c>
      <c r="I5166" s="363" t="s">
        <v>0</v>
      </c>
      <c r="J5166" s="363" t="s">
        <v>187</v>
      </c>
      <c r="K5166" s="364" t="s">
        <v>390</v>
      </c>
      <c r="L5166" s="363" t="s">
        <v>2311</v>
      </c>
      <c r="M5166" s="363" t="s">
        <v>2324</v>
      </c>
      <c r="N5166" s="363" t="s">
        <v>9478</v>
      </c>
      <c r="O5166" s="363">
        <v>16</v>
      </c>
      <c r="P5166" s="363" t="s">
        <v>2312</v>
      </c>
      <c r="Q5166" s="363" t="s">
        <v>2312</v>
      </c>
      <c r="R5166" s="363"/>
      <c r="S5166" s="363"/>
      <c r="T5166" s="363"/>
      <c r="U5166" s="365" t="s">
        <v>9479</v>
      </c>
    </row>
    <row r="5167" spans="1:21" x14ac:dyDescent="0.25">
      <c r="A5167" s="327"/>
      <c r="B5167" s="74">
        <f t="shared" si="181"/>
        <v>5166</v>
      </c>
      <c r="C5167" s="366">
        <v>16</v>
      </c>
      <c r="D5167" s="74" t="str">
        <f>IF(ISNUMBER(C5167),LOOKUP(C5167,LL!$Q$2:$Q$40,LL!$T$2:$T$40),"")</f>
        <v>MA</v>
      </c>
      <c r="E5167" s="74">
        <f>IF(ISNUMBER(C5167),LOOKUP(C5167,LL!$Q$2:$Q$40,LL!$U$2:$U$40),"")</f>
        <v>42</v>
      </c>
      <c r="F5167" s="366">
        <v>0</v>
      </c>
      <c r="G5167" s="366">
        <v>182</v>
      </c>
      <c r="H5167" s="366" t="s">
        <v>197</v>
      </c>
      <c r="I5167" s="366" t="s">
        <v>3</v>
      </c>
      <c r="J5167" s="366" t="s">
        <v>260</v>
      </c>
      <c r="K5167" s="367" t="s">
        <v>390</v>
      </c>
      <c r="L5167" s="366" t="s">
        <v>2311</v>
      </c>
      <c r="M5167" s="366" t="s">
        <v>2324</v>
      </c>
      <c r="N5167" s="366" t="s">
        <v>8207</v>
      </c>
      <c r="O5167" s="366">
        <v>16</v>
      </c>
      <c r="P5167" s="366" t="s">
        <v>2312</v>
      </c>
      <c r="Q5167" s="366" t="s">
        <v>2312</v>
      </c>
      <c r="R5167" s="366" t="s">
        <v>2312</v>
      </c>
      <c r="S5167" s="366" t="s">
        <v>2312</v>
      </c>
      <c r="T5167" s="366"/>
      <c r="U5167" s="368" t="s">
        <v>9482</v>
      </c>
    </row>
    <row r="5168" spans="1:21" x14ac:dyDescent="0.25">
      <c r="A5168" s="327"/>
      <c r="B5168" s="73">
        <f t="shared" si="181"/>
        <v>5167</v>
      </c>
      <c r="C5168" s="363">
        <v>16</v>
      </c>
      <c r="D5168" s="73" t="str">
        <f>IF(ISNUMBER(C5168),LOOKUP(C5168,LL!$Q$2:$Q$40,LL!$T$2:$T$40),"")</f>
        <v>MA</v>
      </c>
      <c r="E5168" s="73">
        <f>IF(ISNUMBER(C5168),LOOKUP(C5168,LL!$Q$2:$Q$40,LL!$U$2:$U$40),"")</f>
        <v>42</v>
      </c>
      <c r="F5168" s="363">
        <v>0</v>
      </c>
      <c r="G5168" s="363">
        <v>183</v>
      </c>
      <c r="H5168" s="363" t="s">
        <v>217</v>
      </c>
      <c r="I5168" s="363" t="s">
        <v>3</v>
      </c>
      <c r="J5168" s="363" t="s">
        <v>357</v>
      </c>
      <c r="K5168" s="364" t="s">
        <v>390</v>
      </c>
      <c r="L5168" s="363" t="s">
        <v>2311</v>
      </c>
      <c r="M5168" s="363" t="s">
        <v>2324</v>
      </c>
      <c r="N5168" s="363" t="s">
        <v>9480</v>
      </c>
      <c r="O5168" s="363">
        <v>16</v>
      </c>
      <c r="P5168" s="363" t="s">
        <v>2312</v>
      </c>
      <c r="Q5168" s="363" t="s">
        <v>2312</v>
      </c>
      <c r="R5168" s="363"/>
      <c r="S5168" s="363"/>
      <c r="T5168" s="363"/>
      <c r="U5168" s="365" t="s">
        <v>9481</v>
      </c>
    </row>
    <row r="5169" spans="1:21" x14ac:dyDescent="0.25">
      <c r="A5169" s="327"/>
      <c r="B5169" s="74">
        <f t="shared" si="181"/>
        <v>5168</v>
      </c>
      <c r="C5169" s="366">
        <v>16</v>
      </c>
      <c r="D5169" s="74" t="str">
        <f>IF(ISNUMBER(C5169),LOOKUP(C5169,LL!$Q$2:$Q$40,LL!$T$2:$T$40),"")</f>
        <v>MA</v>
      </c>
      <c r="E5169" s="74">
        <f>IF(ISNUMBER(C5169),LOOKUP(C5169,LL!$Q$2:$Q$40,LL!$U$2:$U$40),"")</f>
        <v>42</v>
      </c>
      <c r="F5169" s="366">
        <v>0</v>
      </c>
      <c r="G5169" s="366">
        <v>184</v>
      </c>
      <c r="H5169" s="366" t="s">
        <v>217</v>
      </c>
      <c r="I5169" s="366" t="s">
        <v>3</v>
      </c>
      <c r="J5169" s="366" t="s">
        <v>357</v>
      </c>
      <c r="K5169" s="367" t="s">
        <v>390</v>
      </c>
      <c r="L5169" s="366" t="s">
        <v>2311</v>
      </c>
      <c r="M5169" s="366" t="s">
        <v>2324</v>
      </c>
      <c r="N5169" s="366" t="s">
        <v>9483</v>
      </c>
      <c r="O5169" s="366">
        <v>16</v>
      </c>
      <c r="P5169" s="366" t="s">
        <v>2312</v>
      </c>
      <c r="Q5169" s="366" t="s">
        <v>2312</v>
      </c>
      <c r="R5169" s="366"/>
      <c r="S5169" s="366"/>
      <c r="T5169" s="366"/>
      <c r="U5169" s="368" t="s">
        <v>9484</v>
      </c>
    </row>
    <row r="5170" spans="1:21" x14ac:dyDescent="0.25">
      <c r="A5170" s="327"/>
      <c r="B5170" s="73">
        <f t="shared" si="181"/>
        <v>5169</v>
      </c>
      <c r="C5170" s="363">
        <v>16</v>
      </c>
      <c r="D5170" s="73" t="str">
        <f>IF(ISNUMBER(C5170),LOOKUP(C5170,LL!$Q$2:$Q$40,LL!$T$2:$T$40),"")</f>
        <v>MA</v>
      </c>
      <c r="E5170" s="73">
        <f>IF(ISNUMBER(C5170),LOOKUP(C5170,LL!$Q$2:$Q$40,LL!$U$2:$U$40),"")</f>
        <v>42</v>
      </c>
      <c r="F5170" s="363">
        <v>0</v>
      </c>
      <c r="G5170" s="363">
        <v>185</v>
      </c>
      <c r="H5170" s="363" t="s">
        <v>197</v>
      </c>
      <c r="I5170" s="363" t="s">
        <v>3</v>
      </c>
      <c r="J5170" s="363" t="s">
        <v>357</v>
      </c>
      <c r="K5170" s="364" t="s">
        <v>390</v>
      </c>
      <c r="L5170" s="363" t="s">
        <v>1186</v>
      </c>
      <c r="M5170" s="363" t="s">
        <v>2324</v>
      </c>
      <c r="N5170" s="363" t="s">
        <v>4056</v>
      </c>
      <c r="O5170" s="363">
        <v>16</v>
      </c>
      <c r="P5170" s="363" t="s">
        <v>2312</v>
      </c>
      <c r="Q5170" s="363" t="s">
        <v>2312</v>
      </c>
      <c r="R5170" s="363" t="s">
        <v>2312</v>
      </c>
      <c r="S5170" s="363"/>
      <c r="T5170" s="363"/>
      <c r="U5170" s="365" t="s">
        <v>9485</v>
      </c>
    </row>
    <row r="5171" spans="1:21" x14ac:dyDescent="0.25">
      <c r="A5171" s="327"/>
      <c r="B5171" s="74">
        <f t="shared" si="181"/>
        <v>5170</v>
      </c>
      <c r="C5171" s="366">
        <v>16</v>
      </c>
      <c r="D5171" s="74" t="str">
        <f>IF(ISNUMBER(C5171),LOOKUP(C5171,LL!$Q$2:$Q$40,LL!$T$2:$T$40),"")</f>
        <v>MA</v>
      </c>
      <c r="E5171" s="74">
        <f>IF(ISNUMBER(C5171),LOOKUP(C5171,LL!$Q$2:$Q$40,LL!$U$2:$U$40),"")</f>
        <v>42</v>
      </c>
      <c r="F5171" s="366">
        <v>0</v>
      </c>
      <c r="G5171" s="366">
        <v>186</v>
      </c>
      <c r="H5171" s="366" t="s">
        <v>1186</v>
      </c>
      <c r="I5171" s="366" t="s">
        <v>3</v>
      </c>
      <c r="J5171" s="366" t="s">
        <v>191</v>
      </c>
      <c r="K5171" s="367" t="s">
        <v>390</v>
      </c>
      <c r="L5171" s="366" t="s">
        <v>2311</v>
      </c>
      <c r="M5171" s="366" t="s">
        <v>1551</v>
      </c>
      <c r="N5171" s="366" t="s">
        <v>9486</v>
      </c>
      <c r="O5171" s="366">
        <v>316</v>
      </c>
      <c r="P5171" s="366" t="s">
        <v>1551</v>
      </c>
      <c r="Q5171" s="366" t="s">
        <v>1551</v>
      </c>
      <c r="R5171" s="366" t="s">
        <v>2312</v>
      </c>
      <c r="S5171" s="366"/>
      <c r="T5171" s="366"/>
      <c r="U5171" s="368" t="s">
        <v>9487</v>
      </c>
    </row>
    <row r="5172" spans="1:21" x14ac:dyDescent="0.25">
      <c r="A5172" s="327"/>
      <c r="B5172" s="73">
        <f t="shared" si="181"/>
        <v>5171</v>
      </c>
      <c r="C5172" s="363">
        <v>16</v>
      </c>
      <c r="D5172" s="73" t="str">
        <f>IF(ISNUMBER(C5172),LOOKUP(C5172,LL!$Q$2:$Q$40,LL!$T$2:$T$40),"")</f>
        <v>MA</v>
      </c>
      <c r="E5172" s="73">
        <f>IF(ISNUMBER(C5172),LOOKUP(C5172,LL!$Q$2:$Q$40,LL!$U$2:$U$40),"")</f>
        <v>42</v>
      </c>
      <c r="F5172" s="363">
        <v>0</v>
      </c>
      <c r="G5172" s="363">
        <v>187</v>
      </c>
      <c r="H5172" s="363" t="s">
        <v>1186</v>
      </c>
      <c r="I5172" s="363" t="s">
        <v>3</v>
      </c>
      <c r="J5172" s="363" t="s">
        <v>191</v>
      </c>
      <c r="K5172" s="364" t="s">
        <v>390</v>
      </c>
      <c r="L5172" s="363" t="s">
        <v>2311</v>
      </c>
      <c r="M5172" s="363" t="s">
        <v>2324</v>
      </c>
      <c r="N5172" s="363" t="s">
        <v>9455</v>
      </c>
      <c r="O5172" s="363">
        <v>16</v>
      </c>
      <c r="P5172" s="363" t="s">
        <v>2312</v>
      </c>
      <c r="Q5172" s="363" t="s">
        <v>3473</v>
      </c>
      <c r="R5172" s="363" t="s">
        <v>3473</v>
      </c>
      <c r="S5172" s="363"/>
      <c r="T5172" s="363"/>
      <c r="U5172" s="365" t="s">
        <v>9488</v>
      </c>
    </row>
    <row r="5173" spans="1:21" x14ac:dyDescent="0.25">
      <c r="A5173" s="327"/>
      <c r="B5173" s="74">
        <f t="shared" si="181"/>
        <v>5172</v>
      </c>
      <c r="C5173" s="366">
        <v>16</v>
      </c>
      <c r="D5173" s="74" t="str">
        <f>IF(ISNUMBER(C5173),LOOKUP(C5173,LL!$Q$2:$Q$40,LL!$T$2:$T$40),"")</f>
        <v>MA</v>
      </c>
      <c r="E5173" s="74">
        <f>IF(ISNUMBER(C5173),LOOKUP(C5173,LL!$Q$2:$Q$40,LL!$U$2:$U$40),"")</f>
        <v>42</v>
      </c>
      <c r="F5173" s="366">
        <v>0</v>
      </c>
      <c r="G5173" s="366">
        <v>188</v>
      </c>
      <c r="H5173" s="366" t="s">
        <v>389</v>
      </c>
      <c r="I5173" s="366" t="s">
        <v>3</v>
      </c>
      <c r="J5173" s="366" t="s">
        <v>191</v>
      </c>
      <c r="K5173" s="367" t="s">
        <v>390</v>
      </c>
      <c r="L5173" s="366" t="s">
        <v>2311</v>
      </c>
      <c r="M5173" s="366" t="s">
        <v>2324</v>
      </c>
      <c r="N5173" s="366" t="s">
        <v>7511</v>
      </c>
      <c r="O5173" s="366">
        <v>16</v>
      </c>
      <c r="P5173" s="366" t="s">
        <v>3473</v>
      </c>
      <c r="Q5173" s="366" t="s">
        <v>2312</v>
      </c>
      <c r="R5173" s="366" t="s">
        <v>2312</v>
      </c>
      <c r="S5173" s="366" t="s">
        <v>2312</v>
      </c>
      <c r="T5173" s="366"/>
      <c r="U5173" s="368" t="s">
        <v>9489</v>
      </c>
    </row>
    <row r="5174" spans="1:21" x14ac:dyDescent="0.25">
      <c r="A5174" s="327"/>
      <c r="B5174" s="73">
        <f t="shared" si="181"/>
        <v>5173</v>
      </c>
      <c r="C5174" s="363">
        <v>16</v>
      </c>
      <c r="D5174" s="73" t="str">
        <f>IF(ISNUMBER(C5174),LOOKUP(C5174,LL!$Q$2:$Q$40,LL!$T$2:$T$40),"")</f>
        <v>MA</v>
      </c>
      <c r="E5174" s="73">
        <f>IF(ISNUMBER(C5174),LOOKUP(C5174,LL!$Q$2:$Q$40,LL!$U$2:$U$40),"")</f>
        <v>42</v>
      </c>
      <c r="F5174" s="363">
        <v>0</v>
      </c>
      <c r="G5174" s="363">
        <v>189</v>
      </c>
      <c r="H5174" s="363" t="s">
        <v>198</v>
      </c>
      <c r="I5174" s="363" t="s">
        <v>3</v>
      </c>
      <c r="J5174" s="363" t="s">
        <v>187</v>
      </c>
      <c r="K5174" s="364" t="s">
        <v>390</v>
      </c>
      <c r="L5174" s="363" t="s">
        <v>2311</v>
      </c>
      <c r="M5174" s="363" t="s">
        <v>1551</v>
      </c>
      <c r="N5174" s="363" t="s">
        <v>9490</v>
      </c>
      <c r="O5174" s="363">
        <v>316</v>
      </c>
      <c r="P5174" s="363" t="s">
        <v>1551</v>
      </c>
      <c r="Q5174" s="363" t="s">
        <v>1551</v>
      </c>
      <c r="R5174" s="363"/>
      <c r="S5174" s="363"/>
      <c r="T5174" s="363"/>
      <c r="U5174" s="365" t="s">
        <v>9491</v>
      </c>
    </row>
    <row r="5175" spans="1:21" x14ac:dyDescent="0.25">
      <c r="A5175" s="327"/>
      <c r="B5175" s="74">
        <f t="shared" si="181"/>
        <v>5174</v>
      </c>
      <c r="C5175" s="366">
        <v>16</v>
      </c>
      <c r="D5175" s="74" t="str">
        <f>IF(ISNUMBER(C5175),LOOKUP(C5175,LL!$Q$2:$Q$40,LL!$T$2:$T$40),"")</f>
        <v>MA</v>
      </c>
      <c r="E5175" s="74">
        <f>IF(ISNUMBER(C5175),LOOKUP(C5175,LL!$Q$2:$Q$40,LL!$U$2:$U$40),"")</f>
        <v>42</v>
      </c>
      <c r="F5175" s="366">
        <v>0</v>
      </c>
      <c r="G5175" s="366">
        <v>190</v>
      </c>
      <c r="H5175" s="366" t="s">
        <v>198</v>
      </c>
      <c r="I5175" s="366" t="s">
        <v>3</v>
      </c>
      <c r="J5175" s="366" t="s">
        <v>187</v>
      </c>
      <c r="K5175" s="367" t="s">
        <v>390</v>
      </c>
      <c r="L5175" s="366" t="s">
        <v>2311</v>
      </c>
      <c r="M5175" s="366" t="s">
        <v>2324</v>
      </c>
      <c r="N5175" s="366" t="s">
        <v>9493</v>
      </c>
      <c r="O5175" s="366">
        <v>16</v>
      </c>
      <c r="P5175" s="366" t="s">
        <v>2312</v>
      </c>
      <c r="Q5175" s="366" t="s">
        <v>2312</v>
      </c>
      <c r="R5175" s="366" t="s">
        <v>2312</v>
      </c>
      <c r="S5175" s="366" t="s">
        <v>1551</v>
      </c>
      <c r="T5175" s="366"/>
      <c r="U5175" s="368" t="s">
        <v>9492</v>
      </c>
    </row>
    <row r="5176" spans="1:21" x14ac:dyDescent="0.25">
      <c r="A5176" s="327"/>
      <c r="B5176" s="73">
        <f t="shared" si="181"/>
        <v>5175</v>
      </c>
      <c r="C5176" s="363">
        <v>16</v>
      </c>
      <c r="D5176" s="73" t="str">
        <f>IF(ISNUMBER(C5176),LOOKUP(C5176,LL!$Q$2:$Q$40,LL!$T$2:$T$40),"")</f>
        <v>MA</v>
      </c>
      <c r="E5176" s="73">
        <f>IF(ISNUMBER(C5176),LOOKUP(C5176,LL!$Q$2:$Q$40,LL!$U$2:$U$40),"")</f>
        <v>42</v>
      </c>
      <c r="F5176" s="363">
        <v>0</v>
      </c>
      <c r="G5176" s="363">
        <v>27</v>
      </c>
      <c r="H5176" s="363" t="s">
        <v>186</v>
      </c>
      <c r="I5176" s="363" t="s">
        <v>341</v>
      </c>
      <c r="J5176" s="363" t="s">
        <v>187</v>
      </c>
      <c r="K5176" s="364" t="s">
        <v>390</v>
      </c>
      <c r="L5176" s="363" t="s">
        <v>2311</v>
      </c>
      <c r="M5176" s="363" t="s">
        <v>2324</v>
      </c>
      <c r="N5176" s="363" t="s">
        <v>9494</v>
      </c>
      <c r="O5176" s="363">
        <v>16</v>
      </c>
      <c r="P5176" s="363" t="s">
        <v>2312</v>
      </c>
      <c r="Q5176" s="363" t="s">
        <v>2312</v>
      </c>
      <c r="R5176" s="363" t="s">
        <v>2312</v>
      </c>
      <c r="S5176" s="363" t="s">
        <v>2312</v>
      </c>
      <c r="T5176" s="363" t="s">
        <v>2312</v>
      </c>
      <c r="U5176" s="365" t="s">
        <v>9496</v>
      </c>
    </row>
    <row r="5177" spans="1:21" x14ac:dyDescent="0.25">
      <c r="A5177" s="327"/>
      <c r="B5177" s="74">
        <f t="shared" si="181"/>
        <v>5176</v>
      </c>
      <c r="C5177" s="366">
        <v>16</v>
      </c>
      <c r="D5177" s="74" t="str">
        <f>IF(ISNUMBER(C5177),LOOKUP(C5177,LL!$Q$2:$Q$40,LL!$T$2:$T$40),"")</f>
        <v>MA</v>
      </c>
      <c r="E5177" s="74">
        <f>IF(ISNUMBER(C5177),LOOKUP(C5177,LL!$Q$2:$Q$40,LL!$U$2:$U$40),"")</f>
        <v>42</v>
      </c>
      <c r="F5177" s="366">
        <v>0</v>
      </c>
      <c r="G5177" s="366">
        <v>28</v>
      </c>
      <c r="H5177" s="366" t="s">
        <v>186</v>
      </c>
      <c r="I5177" s="366" t="s">
        <v>341</v>
      </c>
      <c r="J5177" s="366" t="s">
        <v>187</v>
      </c>
      <c r="K5177" s="367" t="s">
        <v>390</v>
      </c>
      <c r="L5177" s="366" t="s">
        <v>1186</v>
      </c>
      <c r="M5177" s="366" t="s">
        <v>2324</v>
      </c>
      <c r="N5177" s="366" t="s">
        <v>9495</v>
      </c>
      <c r="O5177" s="366">
        <v>16</v>
      </c>
      <c r="P5177" s="366" t="s">
        <v>2312</v>
      </c>
      <c r="Q5177" s="366" t="s">
        <v>2312</v>
      </c>
      <c r="R5177" s="366" t="s">
        <v>2312</v>
      </c>
      <c r="S5177" s="366"/>
      <c r="T5177" s="366"/>
      <c r="U5177" s="368" t="s">
        <v>9712</v>
      </c>
    </row>
    <row r="5178" spans="1:21" x14ac:dyDescent="0.25">
      <c r="A5178" s="327"/>
      <c r="B5178" s="73">
        <f t="shared" si="181"/>
        <v>5177</v>
      </c>
      <c r="C5178" s="363">
        <v>16</v>
      </c>
      <c r="D5178" s="73" t="str">
        <f>IF(ISNUMBER(C5178),LOOKUP(C5178,LL!$Q$2:$Q$40,LL!$T$2:$T$40),"")</f>
        <v>MA</v>
      </c>
      <c r="E5178" s="73">
        <f>IF(ISNUMBER(C5178),LOOKUP(C5178,LL!$Q$2:$Q$40,LL!$U$2:$U$40),"")</f>
        <v>42</v>
      </c>
      <c r="F5178" s="363">
        <v>0</v>
      </c>
      <c r="G5178" s="363">
        <v>43</v>
      </c>
      <c r="H5178" s="363" t="s">
        <v>186</v>
      </c>
      <c r="I5178" s="363" t="s">
        <v>340</v>
      </c>
      <c r="J5178" s="363" t="s">
        <v>187</v>
      </c>
      <c r="K5178" s="364" t="s">
        <v>390</v>
      </c>
      <c r="L5178" s="363" t="s">
        <v>2311</v>
      </c>
      <c r="M5178" s="363" t="s">
        <v>1551</v>
      </c>
      <c r="N5178" s="363" t="s">
        <v>9497</v>
      </c>
      <c r="O5178" s="363">
        <v>316</v>
      </c>
      <c r="P5178" s="363" t="s">
        <v>1551</v>
      </c>
      <c r="Q5178" s="363" t="s">
        <v>1551</v>
      </c>
      <c r="R5178" s="363" t="s">
        <v>2312</v>
      </c>
      <c r="S5178" s="363"/>
      <c r="T5178" s="363"/>
      <c r="U5178" s="365" t="s">
        <v>9498</v>
      </c>
    </row>
    <row r="5179" spans="1:21" x14ac:dyDescent="0.25">
      <c r="A5179" s="327"/>
      <c r="B5179" s="74">
        <f t="shared" si="181"/>
        <v>5178</v>
      </c>
      <c r="C5179" s="366">
        <v>16</v>
      </c>
      <c r="D5179" s="74" t="str">
        <f>IF(ISNUMBER(C5179),LOOKUP(C5179,LL!$Q$2:$Q$40,LL!$T$2:$T$40),"")</f>
        <v>MA</v>
      </c>
      <c r="E5179" s="74">
        <f>IF(ISNUMBER(C5179),LOOKUP(C5179,LL!$Q$2:$Q$40,LL!$U$2:$U$40),"")</f>
        <v>42</v>
      </c>
      <c r="F5179" s="366">
        <v>0</v>
      </c>
      <c r="G5179" s="366">
        <v>44</v>
      </c>
      <c r="H5179" s="366" t="s">
        <v>186</v>
      </c>
      <c r="I5179" s="366" t="s">
        <v>340</v>
      </c>
      <c r="J5179" s="366" t="s">
        <v>187</v>
      </c>
      <c r="K5179" s="367" t="s">
        <v>390</v>
      </c>
      <c r="L5179" s="366" t="s">
        <v>2311</v>
      </c>
      <c r="M5179" s="366" t="s">
        <v>562</v>
      </c>
      <c r="N5179" s="366" t="s">
        <v>9500</v>
      </c>
      <c r="O5179" s="366">
        <v>216</v>
      </c>
      <c r="P5179" s="366" t="s">
        <v>562</v>
      </c>
      <c r="Q5179" s="366" t="s">
        <v>562</v>
      </c>
      <c r="R5179" s="366"/>
      <c r="S5179" s="366"/>
      <c r="T5179" s="366"/>
      <c r="U5179" s="368" t="s">
        <v>9499</v>
      </c>
    </row>
    <row r="5180" spans="1:21" x14ac:dyDescent="0.25">
      <c r="A5180" s="327"/>
      <c r="B5180" s="73">
        <f t="shared" si="181"/>
        <v>5179</v>
      </c>
      <c r="C5180" s="363">
        <v>16</v>
      </c>
      <c r="D5180" s="73" t="str">
        <f>IF(ISNUMBER(C5180),LOOKUP(C5180,LL!$Q$2:$Q$40,LL!$T$2:$T$40),"")</f>
        <v>MA</v>
      </c>
      <c r="E5180" s="73">
        <f>IF(ISNUMBER(C5180),LOOKUP(C5180,LL!$Q$2:$Q$40,LL!$U$2:$U$40),"")</f>
        <v>42</v>
      </c>
      <c r="F5180" s="363">
        <v>0</v>
      </c>
      <c r="G5180" s="363">
        <v>82</v>
      </c>
      <c r="H5180" s="363" t="s">
        <v>186</v>
      </c>
      <c r="I5180" s="363" t="s">
        <v>5</v>
      </c>
      <c r="J5180" s="363" t="s">
        <v>187</v>
      </c>
      <c r="K5180" s="364" t="s">
        <v>390</v>
      </c>
      <c r="L5180" s="363" t="s">
        <v>2311</v>
      </c>
      <c r="M5180" s="363" t="s">
        <v>3473</v>
      </c>
      <c r="N5180" s="363" t="s">
        <v>9501</v>
      </c>
      <c r="O5180" s="363">
        <v>216</v>
      </c>
      <c r="P5180" s="363" t="s">
        <v>562</v>
      </c>
      <c r="Q5180" s="363" t="s">
        <v>3473</v>
      </c>
      <c r="R5180" s="363" t="s">
        <v>2324</v>
      </c>
      <c r="S5180" s="363" t="s">
        <v>562</v>
      </c>
      <c r="T5180" s="363" t="s">
        <v>562</v>
      </c>
      <c r="U5180" s="365" t="s">
        <v>9713</v>
      </c>
    </row>
    <row r="5181" spans="1:21" x14ac:dyDescent="0.25">
      <c r="A5181" s="327"/>
      <c r="B5181" s="74">
        <f t="shared" si="181"/>
        <v>5180</v>
      </c>
      <c r="C5181" s="366">
        <v>16</v>
      </c>
      <c r="D5181" s="74" t="str">
        <f>IF(ISNUMBER(C5181),LOOKUP(C5181,LL!$Q$2:$Q$40,LL!$T$2:$T$40),"")</f>
        <v>MA</v>
      </c>
      <c r="E5181" s="74">
        <f>IF(ISNUMBER(C5181),LOOKUP(C5181,LL!$Q$2:$Q$40,LL!$U$2:$U$40),"")</f>
        <v>42</v>
      </c>
      <c r="F5181" s="366">
        <v>0</v>
      </c>
      <c r="G5181" s="366">
        <v>83</v>
      </c>
      <c r="H5181" s="366" t="s">
        <v>186</v>
      </c>
      <c r="I5181" s="366" t="s">
        <v>5</v>
      </c>
      <c r="J5181" s="366" t="s">
        <v>187</v>
      </c>
      <c r="K5181" s="367" t="s">
        <v>390</v>
      </c>
      <c r="L5181" s="366" t="s">
        <v>2311</v>
      </c>
      <c r="M5181" s="366" t="s">
        <v>2324</v>
      </c>
      <c r="N5181" s="366" t="s">
        <v>2574</v>
      </c>
      <c r="O5181" s="366">
        <v>16</v>
      </c>
      <c r="P5181" s="366" t="s">
        <v>1551</v>
      </c>
      <c r="Q5181" s="366" t="s">
        <v>2312</v>
      </c>
      <c r="R5181" s="366" t="s">
        <v>2312</v>
      </c>
      <c r="S5181" s="366"/>
      <c r="T5181" s="366"/>
      <c r="U5181" s="368" t="s">
        <v>9502</v>
      </c>
    </row>
    <row r="5182" spans="1:21" x14ac:dyDescent="0.25">
      <c r="A5182" s="327"/>
      <c r="B5182" s="73">
        <f t="shared" si="181"/>
        <v>5181</v>
      </c>
      <c r="C5182" s="363">
        <v>16</v>
      </c>
      <c r="D5182" s="73" t="str">
        <f>IF(ISNUMBER(C5182),LOOKUP(C5182,LL!$Q$2:$Q$40,LL!$T$2:$T$40),"")</f>
        <v>MA</v>
      </c>
      <c r="E5182" s="73">
        <f>IF(ISNUMBER(C5182),LOOKUP(C5182,LL!$Q$2:$Q$40,LL!$U$2:$U$40),"")</f>
        <v>42</v>
      </c>
      <c r="F5182" s="363">
        <v>0</v>
      </c>
      <c r="G5182" s="363">
        <v>84</v>
      </c>
      <c r="H5182" s="363" t="s">
        <v>186</v>
      </c>
      <c r="I5182" s="363" t="s">
        <v>5</v>
      </c>
      <c r="J5182" s="363" t="s">
        <v>187</v>
      </c>
      <c r="K5182" s="364" t="s">
        <v>390</v>
      </c>
      <c r="L5182" s="363" t="s">
        <v>1186</v>
      </c>
      <c r="M5182" s="363" t="s">
        <v>562</v>
      </c>
      <c r="N5182" s="363" t="s">
        <v>4056</v>
      </c>
      <c r="O5182" s="363">
        <v>216</v>
      </c>
      <c r="P5182" s="363" t="s">
        <v>562</v>
      </c>
      <c r="Q5182" s="363" t="s">
        <v>562</v>
      </c>
      <c r="R5182" s="363"/>
      <c r="S5182" s="363"/>
      <c r="T5182" s="363"/>
      <c r="U5182" s="365" t="s">
        <v>9503</v>
      </c>
    </row>
    <row r="5183" spans="1:21" x14ac:dyDescent="0.25">
      <c r="A5183" s="327"/>
      <c r="B5183" s="74">
        <f t="shared" si="181"/>
        <v>5182</v>
      </c>
      <c r="C5183" s="366">
        <v>16</v>
      </c>
      <c r="D5183" s="74" t="str">
        <f>IF(ISNUMBER(C5183),LOOKUP(C5183,LL!$Q$2:$Q$40,LL!$T$2:$T$40),"")</f>
        <v>MA</v>
      </c>
      <c r="E5183" s="74">
        <f>IF(ISNUMBER(C5183),LOOKUP(C5183,LL!$Q$2:$Q$40,LL!$U$2:$U$40),"")</f>
        <v>42</v>
      </c>
      <c r="F5183" s="366">
        <v>0</v>
      </c>
      <c r="G5183" s="366">
        <v>85</v>
      </c>
      <c r="H5183" s="366" t="s">
        <v>176</v>
      </c>
      <c r="I5183" s="366" t="s">
        <v>5</v>
      </c>
      <c r="J5183" s="366" t="s">
        <v>177</v>
      </c>
      <c r="K5183" s="367" t="s">
        <v>390</v>
      </c>
      <c r="L5183" s="366" t="s">
        <v>2311</v>
      </c>
      <c r="M5183" s="366" t="s">
        <v>2324</v>
      </c>
      <c r="N5183" s="366" t="s">
        <v>9504</v>
      </c>
      <c r="O5183" s="366">
        <v>16</v>
      </c>
      <c r="P5183" s="366" t="s">
        <v>2312</v>
      </c>
      <c r="Q5183" s="366" t="s">
        <v>2312</v>
      </c>
      <c r="R5183" s="366"/>
      <c r="S5183" s="366"/>
      <c r="T5183" s="366"/>
      <c r="U5183" s="368" t="s">
        <v>9508</v>
      </c>
    </row>
    <row r="5184" spans="1:21" x14ac:dyDescent="0.25">
      <c r="A5184" s="327"/>
      <c r="B5184" s="73">
        <f t="shared" si="181"/>
        <v>5183</v>
      </c>
      <c r="C5184" s="363">
        <v>16</v>
      </c>
      <c r="D5184" s="73" t="str">
        <f>IF(ISNUMBER(C5184),LOOKUP(C5184,LL!$Q$2:$Q$40,LL!$T$2:$T$40),"")</f>
        <v>MA</v>
      </c>
      <c r="E5184" s="73">
        <f>IF(ISNUMBER(C5184),LOOKUP(C5184,LL!$Q$2:$Q$40,LL!$U$2:$U$40),"")</f>
        <v>42</v>
      </c>
      <c r="F5184" s="363">
        <v>0</v>
      </c>
      <c r="G5184" s="363">
        <v>86</v>
      </c>
      <c r="H5184" s="363" t="s">
        <v>176</v>
      </c>
      <c r="I5184" s="363" t="s">
        <v>5</v>
      </c>
      <c r="J5184" s="363" t="s">
        <v>177</v>
      </c>
      <c r="K5184" s="364" t="s">
        <v>390</v>
      </c>
      <c r="L5184" s="363" t="s">
        <v>2311</v>
      </c>
      <c r="M5184" s="363" t="s">
        <v>3473</v>
      </c>
      <c r="N5184" s="363" t="s">
        <v>9505</v>
      </c>
      <c r="O5184" s="363">
        <v>116</v>
      </c>
      <c r="P5184" s="363" t="s">
        <v>3473</v>
      </c>
      <c r="Q5184" s="363" t="s">
        <v>3473</v>
      </c>
      <c r="R5184" s="363" t="s">
        <v>3473</v>
      </c>
      <c r="S5184" s="363" t="s">
        <v>3473</v>
      </c>
      <c r="T5184" s="363"/>
      <c r="U5184" s="365" t="s">
        <v>9506</v>
      </c>
    </row>
    <row r="5185" spans="1:21" x14ac:dyDescent="0.25">
      <c r="A5185" s="327"/>
      <c r="B5185" s="74">
        <f t="shared" ref="B5185:B5248" si="182">B5184+1</f>
        <v>5184</v>
      </c>
      <c r="C5185" s="366">
        <v>16</v>
      </c>
      <c r="D5185" s="74" t="str">
        <f>IF(ISNUMBER(C5185),LOOKUP(C5185,LL!$Q$2:$Q$40,LL!$T$2:$T$40),"")</f>
        <v>MA</v>
      </c>
      <c r="E5185" s="74">
        <f>IF(ISNUMBER(C5185),LOOKUP(C5185,LL!$Q$2:$Q$40,LL!$U$2:$U$40),"")</f>
        <v>42</v>
      </c>
      <c r="F5185" s="366">
        <v>0</v>
      </c>
      <c r="G5185" s="366">
        <v>87</v>
      </c>
      <c r="H5185" s="366" t="s">
        <v>176</v>
      </c>
      <c r="I5185" s="366" t="s">
        <v>5</v>
      </c>
      <c r="J5185" s="366" t="s">
        <v>177</v>
      </c>
      <c r="K5185" s="367" t="s">
        <v>390</v>
      </c>
      <c r="L5185" s="366" t="s">
        <v>2311</v>
      </c>
      <c r="M5185" s="366" t="s">
        <v>2324</v>
      </c>
      <c r="N5185" s="366" t="s">
        <v>7613</v>
      </c>
      <c r="O5185" s="366">
        <v>16</v>
      </c>
      <c r="P5185" s="366" t="s">
        <v>2312</v>
      </c>
      <c r="Q5185" s="366" t="s">
        <v>2312</v>
      </c>
      <c r="R5185" s="366"/>
      <c r="S5185" s="366"/>
      <c r="T5185" s="366"/>
      <c r="U5185" s="368" t="s">
        <v>9508</v>
      </c>
    </row>
    <row r="5186" spans="1:21" x14ac:dyDescent="0.25">
      <c r="A5186" s="327"/>
      <c r="B5186" s="73">
        <f t="shared" si="182"/>
        <v>5185</v>
      </c>
      <c r="C5186" s="363">
        <v>16</v>
      </c>
      <c r="D5186" s="73" t="str">
        <f>IF(ISNUMBER(C5186),LOOKUP(C5186,LL!$Q$2:$Q$40,LL!$T$2:$T$40),"")</f>
        <v>MA</v>
      </c>
      <c r="E5186" s="73">
        <f>IF(ISNUMBER(C5186),LOOKUP(C5186,LL!$Q$2:$Q$40,LL!$U$2:$U$40),"")</f>
        <v>42</v>
      </c>
      <c r="F5186" s="363">
        <v>0</v>
      </c>
      <c r="G5186" s="363">
        <v>88</v>
      </c>
      <c r="H5186" s="363" t="s">
        <v>176</v>
      </c>
      <c r="I5186" s="363" t="s">
        <v>5</v>
      </c>
      <c r="J5186" s="363" t="s">
        <v>177</v>
      </c>
      <c r="K5186" s="364" t="s">
        <v>390</v>
      </c>
      <c r="L5186" s="363" t="s">
        <v>2311</v>
      </c>
      <c r="M5186" s="363" t="s">
        <v>3473</v>
      </c>
      <c r="N5186" s="363" t="s">
        <v>9507</v>
      </c>
      <c r="O5186" s="363">
        <v>116</v>
      </c>
      <c r="P5186" s="363" t="s">
        <v>3473</v>
      </c>
      <c r="Q5186" s="363" t="s">
        <v>3473</v>
      </c>
      <c r="R5186" s="363" t="s">
        <v>3473</v>
      </c>
      <c r="S5186" s="363" t="s">
        <v>3473</v>
      </c>
      <c r="T5186" s="363" t="s">
        <v>3473</v>
      </c>
      <c r="U5186" s="365" t="s">
        <v>9509</v>
      </c>
    </row>
    <row r="5187" spans="1:21" x14ac:dyDescent="0.25">
      <c r="A5187" s="327">
        <v>42</v>
      </c>
      <c r="B5187" s="74">
        <f t="shared" si="182"/>
        <v>5186</v>
      </c>
      <c r="C5187" s="366">
        <v>16</v>
      </c>
      <c r="D5187" s="74" t="str">
        <f>IF(ISNUMBER(C5187),LOOKUP(C5187,LL!$Q$2:$Q$40,LL!$T$2:$T$40),"")</f>
        <v>MA</v>
      </c>
      <c r="E5187" s="74">
        <f>IF(ISNUMBER(C5187),LOOKUP(C5187,LL!$Q$2:$Q$40,LL!$U$2:$U$40),"")</f>
        <v>42</v>
      </c>
      <c r="F5187" s="366">
        <v>0</v>
      </c>
      <c r="G5187" s="366" t="s">
        <v>260</v>
      </c>
      <c r="H5187" s="366" t="s">
        <v>358</v>
      </c>
      <c r="I5187" s="366" t="s">
        <v>260</v>
      </c>
      <c r="J5187" s="366" t="s">
        <v>261</v>
      </c>
      <c r="K5187" s="367" t="s">
        <v>481</v>
      </c>
      <c r="L5187" s="366" t="str">
        <f>IF(T5187 &lt; 0.5,"NO","YES")</f>
        <v>YES</v>
      </c>
      <c r="M5187" s="366" t="str">
        <f>IF(T5187&lt;1.5,"NO","YES")</f>
        <v>YES</v>
      </c>
      <c r="N5187" s="366" t="s">
        <v>3715</v>
      </c>
      <c r="O5187" s="366">
        <v>2</v>
      </c>
      <c r="P5187" s="366">
        <v>2</v>
      </c>
      <c r="Q5187" s="366">
        <v>2</v>
      </c>
      <c r="R5187" s="366"/>
      <c r="S5187" s="366"/>
      <c r="T5187" s="366">
        <f>ROUND(AVERAGE(O5187:S5187),2)</f>
        <v>2</v>
      </c>
      <c r="U5187" s="368" t="s">
        <v>9510</v>
      </c>
    </row>
    <row r="5188" spans="1:21" x14ac:dyDescent="0.25">
      <c r="A5188" s="327">
        <v>34</v>
      </c>
      <c r="B5188" s="73">
        <f t="shared" si="182"/>
        <v>5187</v>
      </c>
      <c r="C5188" s="363">
        <v>16</v>
      </c>
      <c r="D5188" s="73" t="str">
        <f>IF(ISNUMBER(C5188),LOOKUP(C5188,LL!$Q$2:$Q$40,LL!$T$2:$T$40),"")</f>
        <v>MA</v>
      </c>
      <c r="E5188" s="73">
        <f>IF(ISNUMBER(C5188),LOOKUP(C5188,LL!$Q$2:$Q$40,LL!$U$2:$U$40),"")</f>
        <v>42</v>
      </c>
      <c r="F5188" s="363">
        <v>0</v>
      </c>
      <c r="G5188" s="363" t="s">
        <v>261</v>
      </c>
      <c r="H5188" s="363" t="s">
        <v>358</v>
      </c>
      <c r="I5188" s="363" t="s">
        <v>261</v>
      </c>
      <c r="J5188" s="363" t="s">
        <v>260</v>
      </c>
      <c r="K5188" s="364" t="s">
        <v>481</v>
      </c>
      <c r="L5188" s="363" t="str">
        <f>IF(T5188 &lt; 0.5, "NO","YES")</f>
        <v>YES</v>
      </c>
      <c r="M5188" s="363" t="str">
        <f>IF(T5188&lt;1.5,"NO","YES")</f>
        <v>NO</v>
      </c>
      <c r="N5188" s="363" t="s">
        <v>3716</v>
      </c>
      <c r="O5188" s="363">
        <v>1</v>
      </c>
      <c r="P5188" s="363">
        <v>1</v>
      </c>
      <c r="Q5188" s="363">
        <v>1</v>
      </c>
      <c r="R5188" s="363">
        <v>1</v>
      </c>
      <c r="S5188" s="363">
        <v>1</v>
      </c>
      <c r="T5188" s="363">
        <f>ROUND(AVERAGE(O5188:S5188),2)</f>
        <v>1</v>
      </c>
      <c r="U5188" s="365" t="s">
        <v>9511</v>
      </c>
    </row>
    <row r="5189" spans="1:21" x14ac:dyDescent="0.25">
      <c r="A5189" s="327">
        <v>20</v>
      </c>
      <c r="B5189" s="74">
        <f t="shared" si="182"/>
        <v>5188</v>
      </c>
      <c r="C5189" s="366">
        <v>16</v>
      </c>
      <c r="D5189" s="74" t="str">
        <f>IF(ISNUMBER(C5189),LOOKUP(C5189,LL!$Q$2:$Q$40,LL!$T$2:$T$40),"")</f>
        <v>MA</v>
      </c>
      <c r="E5189" s="74">
        <f>IF(ISNUMBER(C5189),LOOKUP(C5189,LL!$Q$2:$Q$40,LL!$U$2:$U$40),"")</f>
        <v>42</v>
      </c>
      <c r="F5189" s="366">
        <v>0</v>
      </c>
      <c r="G5189" s="366">
        <v>1</v>
      </c>
      <c r="H5189" s="366" t="s">
        <v>358</v>
      </c>
      <c r="I5189" s="366" t="s">
        <v>260</v>
      </c>
      <c r="J5189" s="366" t="s">
        <v>261</v>
      </c>
      <c r="K5189" s="367" t="s">
        <v>481</v>
      </c>
      <c r="L5189" s="366" t="s">
        <v>1485</v>
      </c>
      <c r="M5189" s="366" t="s">
        <v>261</v>
      </c>
      <c r="N5189" s="366" t="s">
        <v>3718</v>
      </c>
      <c r="O5189" s="366">
        <v>9</v>
      </c>
      <c r="P5189" s="366">
        <v>2</v>
      </c>
      <c r="Q5189" s="366" t="s">
        <v>10</v>
      </c>
      <c r="R5189" s="366" t="s">
        <v>334</v>
      </c>
      <c r="S5189" s="366" t="s">
        <v>10</v>
      </c>
      <c r="T5189" s="366">
        <v>13</v>
      </c>
      <c r="U5189" s="368" t="s">
        <v>9512</v>
      </c>
    </row>
    <row r="5190" spans="1:21" x14ac:dyDescent="0.25">
      <c r="A5190" s="327">
        <v>13</v>
      </c>
      <c r="B5190" s="73">
        <f t="shared" si="182"/>
        <v>5189</v>
      </c>
      <c r="C5190" s="363">
        <v>16</v>
      </c>
      <c r="D5190" s="73" t="str">
        <f>IF(ISNUMBER(C5190),LOOKUP(C5190,LL!$Q$2:$Q$40,LL!$T$2:$T$40),"")</f>
        <v>MA</v>
      </c>
      <c r="E5190" s="73">
        <f>IF(ISNUMBER(C5190),LOOKUP(C5190,LL!$Q$2:$Q$40,LL!$U$2:$U$40),"")</f>
        <v>42</v>
      </c>
      <c r="F5190" s="363">
        <v>1</v>
      </c>
      <c r="G5190" s="363">
        <v>1</v>
      </c>
      <c r="H5190" s="363" t="s">
        <v>358</v>
      </c>
      <c r="I5190" s="363" t="s">
        <v>260</v>
      </c>
      <c r="J5190" s="363" t="s">
        <v>261</v>
      </c>
      <c r="K5190" s="364" t="s">
        <v>399</v>
      </c>
      <c r="L5190" s="363">
        <v>1</v>
      </c>
      <c r="M5190" s="363">
        <v>0</v>
      </c>
      <c r="N5190" s="363" t="s">
        <v>3720</v>
      </c>
      <c r="O5190" s="363" t="s">
        <v>952</v>
      </c>
      <c r="P5190" s="363" t="s">
        <v>843</v>
      </c>
      <c r="Q5190" s="363" t="s">
        <v>843</v>
      </c>
      <c r="R5190" s="363" t="s">
        <v>843</v>
      </c>
      <c r="S5190" s="363" t="s">
        <v>843</v>
      </c>
      <c r="T5190" s="363" t="s">
        <v>843</v>
      </c>
      <c r="U5190" s="365" t="s">
        <v>9668</v>
      </c>
    </row>
    <row r="5191" spans="1:21" x14ac:dyDescent="0.25">
      <c r="A5191" s="327">
        <v>21</v>
      </c>
      <c r="B5191" s="74">
        <f t="shared" si="182"/>
        <v>5190</v>
      </c>
      <c r="C5191" s="366">
        <v>16</v>
      </c>
      <c r="D5191" s="74" t="str">
        <f>IF(ISNUMBER(C5191),LOOKUP(C5191,LL!$Q$2:$Q$40,LL!$T$2:$T$40),"")</f>
        <v>MA</v>
      </c>
      <c r="E5191" s="74">
        <f>IF(ISNUMBER(C5191),LOOKUP(C5191,LL!$Q$2:$Q$40,LL!$U$2:$U$40),"")</f>
        <v>42</v>
      </c>
      <c r="F5191" s="366">
        <v>1</v>
      </c>
      <c r="G5191" s="366">
        <v>0</v>
      </c>
      <c r="H5191" s="366" t="s">
        <v>176</v>
      </c>
      <c r="I5191" s="366" t="s">
        <v>177</v>
      </c>
      <c r="J5191" s="366" t="s">
        <v>5</v>
      </c>
      <c r="K5191" s="367" t="s">
        <v>398</v>
      </c>
      <c r="L5191" s="366" t="s">
        <v>642</v>
      </c>
      <c r="M5191" s="366" t="s">
        <v>9513</v>
      </c>
      <c r="N5191" s="366" t="s">
        <v>9514</v>
      </c>
      <c r="O5191" s="366" t="s">
        <v>334</v>
      </c>
      <c r="P5191" s="366" t="s">
        <v>334</v>
      </c>
      <c r="Q5191" s="366">
        <v>36</v>
      </c>
      <c r="R5191" s="366">
        <v>29</v>
      </c>
      <c r="S5191" s="366">
        <v>47</v>
      </c>
      <c r="T5191" s="366">
        <v>26</v>
      </c>
      <c r="U5191" s="368" t="s">
        <v>9515</v>
      </c>
    </row>
    <row r="5192" spans="1:21" x14ac:dyDescent="0.25">
      <c r="A5192" s="327"/>
      <c r="B5192" s="73">
        <f t="shared" si="182"/>
        <v>5191</v>
      </c>
      <c r="C5192" s="363">
        <v>16</v>
      </c>
      <c r="D5192" s="73" t="str">
        <f>IF(ISNUMBER(C5192),LOOKUP(C5192,LL!$Q$2:$Q$40,LL!$T$2:$T$40),"")</f>
        <v>MA</v>
      </c>
      <c r="E5192" s="73">
        <f>IF(ISNUMBER(C5192),LOOKUP(C5192,LL!$Q$2:$Q$40,LL!$U$2:$U$40),"")</f>
        <v>42</v>
      </c>
      <c r="F5192" s="363">
        <v>1</v>
      </c>
      <c r="G5192" s="363">
        <v>0</v>
      </c>
      <c r="H5192" s="363" t="s">
        <v>197</v>
      </c>
      <c r="I5192" s="363" t="s">
        <v>177</v>
      </c>
      <c r="J5192" s="363" t="s">
        <v>0</v>
      </c>
      <c r="K5192" s="364" t="s">
        <v>398</v>
      </c>
      <c r="L5192" s="363" t="s">
        <v>642</v>
      </c>
      <c r="M5192" s="363" t="s">
        <v>9513</v>
      </c>
      <c r="N5192" s="363" t="s">
        <v>9516</v>
      </c>
      <c r="O5192" s="363" t="s">
        <v>334</v>
      </c>
      <c r="P5192" s="363" t="s">
        <v>334</v>
      </c>
      <c r="Q5192" s="363">
        <v>36</v>
      </c>
      <c r="R5192" s="363">
        <v>29</v>
      </c>
      <c r="S5192" s="363">
        <v>47</v>
      </c>
      <c r="T5192" s="363">
        <v>26</v>
      </c>
      <c r="U5192" s="365" t="s">
        <v>9517</v>
      </c>
    </row>
    <row r="5193" spans="1:21" x14ac:dyDescent="0.25">
      <c r="A5193" s="327">
        <v>21</v>
      </c>
      <c r="B5193" s="74">
        <f t="shared" si="182"/>
        <v>5192</v>
      </c>
      <c r="C5193" s="366">
        <v>16</v>
      </c>
      <c r="D5193" s="74" t="str">
        <f>IF(ISNUMBER(C5193),LOOKUP(C5193,LL!$Q$2:$Q$40,LL!$T$2:$T$40),"")</f>
        <v>MA</v>
      </c>
      <c r="E5193" s="74">
        <f>IF(ISNUMBER(C5193),LOOKUP(C5193,LL!$Q$2:$Q$40,LL!$U$2:$U$40),"")</f>
        <v>42</v>
      </c>
      <c r="F5193" s="366">
        <v>1</v>
      </c>
      <c r="G5193" s="366">
        <v>0</v>
      </c>
      <c r="H5193" s="366" t="s">
        <v>198</v>
      </c>
      <c r="I5193" s="366" t="s">
        <v>187</v>
      </c>
      <c r="J5193" s="366" t="s">
        <v>3</v>
      </c>
      <c r="K5193" s="367" t="s">
        <v>398</v>
      </c>
      <c r="L5193" s="366" t="s">
        <v>642</v>
      </c>
      <c r="M5193" s="366" t="s">
        <v>845</v>
      </c>
      <c r="N5193" s="366" t="s">
        <v>9518</v>
      </c>
      <c r="O5193" s="366" t="s">
        <v>795</v>
      </c>
      <c r="P5193" s="366">
        <v>28</v>
      </c>
      <c r="Q5193" s="366">
        <v>36</v>
      </c>
      <c r="R5193" s="366">
        <v>29</v>
      </c>
      <c r="S5193" s="366">
        <v>47</v>
      </c>
      <c r="T5193" s="366">
        <v>26</v>
      </c>
      <c r="U5193" s="368" t="s">
        <v>9669</v>
      </c>
    </row>
    <row r="5194" spans="1:21" x14ac:dyDescent="0.25">
      <c r="A5194" s="327">
        <v>5</v>
      </c>
      <c r="B5194" s="73">
        <f t="shared" si="182"/>
        <v>5193</v>
      </c>
      <c r="C5194" s="363">
        <v>16</v>
      </c>
      <c r="D5194" s="73" t="str">
        <f>IF(ISNUMBER(C5194),LOOKUP(C5194,LL!$Q$2:$Q$40,LL!$T$2:$T$40),"")</f>
        <v>MA</v>
      </c>
      <c r="E5194" s="73">
        <f>IF(ISNUMBER(C5194),LOOKUP(C5194,LL!$Q$2:$Q$40,LL!$U$2:$U$40),"")</f>
        <v>42</v>
      </c>
      <c r="F5194" s="363">
        <v>1</v>
      </c>
      <c r="G5194" s="363">
        <v>1</v>
      </c>
      <c r="H5194" s="363" t="s">
        <v>198</v>
      </c>
      <c r="I5194" s="363" t="s">
        <v>0</v>
      </c>
      <c r="J5194" s="363" t="s">
        <v>187</v>
      </c>
      <c r="K5194" s="364" t="s">
        <v>398</v>
      </c>
      <c r="L5194" s="363" t="s">
        <v>772</v>
      </c>
      <c r="M5194" s="363" t="s">
        <v>795</v>
      </c>
      <c r="N5194" s="363" t="s">
        <v>9522</v>
      </c>
      <c r="O5194" s="363">
        <v>1</v>
      </c>
      <c r="P5194" s="363">
        <v>3</v>
      </c>
      <c r="Q5194" s="363">
        <v>37</v>
      </c>
      <c r="R5194" s="363">
        <v>29</v>
      </c>
      <c r="S5194" s="363">
        <v>51</v>
      </c>
      <c r="T5194" s="363">
        <v>26</v>
      </c>
      <c r="U5194" s="365" t="s">
        <v>9521</v>
      </c>
    </row>
    <row r="5195" spans="1:21" x14ac:dyDescent="0.25">
      <c r="A5195" s="327"/>
      <c r="B5195" s="74">
        <f t="shared" si="182"/>
        <v>5194</v>
      </c>
      <c r="C5195" s="366">
        <v>16</v>
      </c>
      <c r="D5195" s="74" t="str">
        <f>IF(ISNUMBER(C5195),LOOKUP(C5195,LL!$Q$2:$Q$40,LL!$T$2:$T$40),"")</f>
        <v>MA</v>
      </c>
      <c r="E5195" s="74">
        <f>IF(ISNUMBER(C5195),LOOKUP(C5195,LL!$Q$2:$Q$40,LL!$U$2:$U$40),"")</f>
        <v>42</v>
      </c>
      <c r="F5195" s="366">
        <v>1</v>
      </c>
      <c r="G5195" s="366">
        <v>2</v>
      </c>
      <c r="H5195" s="366" t="s">
        <v>198</v>
      </c>
      <c r="I5195" s="366" t="s">
        <v>0</v>
      </c>
      <c r="J5195" s="366" t="s">
        <v>187</v>
      </c>
      <c r="K5195" s="367" t="s">
        <v>398</v>
      </c>
      <c r="L5195" s="366" t="s">
        <v>772</v>
      </c>
      <c r="M5195" s="366" t="s">
        <v>795</v>
      </c>
      <c r="N5195" s="366" t="s">
        <v>9523</v>
      </c>
      <c r="O5195" s="366">
        <v>1</v>
      </c>
      <c r="P5195" s="366">
        <v>1</v>
      </c>
      <c r="Q5195" s="366">
        <v>38</v>
      </c>
      <c r="R5195" s="366">
        <v>29</v>
      </c>
      <c r="S5195" s="366">
        <v>53</v>
      </c>
      <c r="T5195" s="366">
        <v>26</v>
      </c>
      <c r="U5195" s="368" t="s">
        <v>9525</v>
      </c>
    </row>
    <row r="5196" spans="1:21" x14ac:dyDescent="0.25">
      <c r="A5196" s="327"/>
      <c r="B5196" s="73">
        <f t="shared" si="182"/>
        <v>5195</v>
      </c>
      <c r="C5196" s="363">
        <v>16</v>
      </c>
      <c r="D5196" s="73" t="str">
        <f>IF(ISNUMBER(C5196),LOOKUP(C5196,LL!$Q$2:$Q$40,LL!$T$2:$T$40),"")</f>
        <v>MA</v>
      </c>
      <c r="E5196" s="73">
        <f>IF(ISNUMBER(C5196),LOOKUP(C5196,LL!$Q$2:$Q$40,LL!$U$2:$U$40),"")</f>
        <v>42</v>
      </c>
      <c r="F5196" s="363">
        <v>1</v>
      </c>
      <c r="G5196" s="363">
        <v>3</v>
      </c>
      <c r="H5196" s="363" t="s">
        <v>198</v>
      </c>
      <c r="I5196" s="363" t="s">
        <v>0</v>
      </c>
      <c r="J5196" s="363" t="s">
        <v>187</v>
      </c>
      <c r="K5196" s="364" t="s">
        <v>398</v>
      </c>
      <c r="L5196" s="363" t="s">
        <v>772</v>
      </c>
      <c r="M5196" s="363" t="s">
        <v>795</v>
      </c>
      <c r="N5196" s="363" t="s">
        <v>9524</v>
      </c>
      <c r="O5196" s="363">
        <v>1</v>
      </c>
      <c r="P5196" s="363">
        <v>4</v>
      </c>
      <c r="Q5196" s="363">
        <v>40</v>
      </c>
      <c r="R5196" s="363">
        <v>29</v>
      </c>
      <c r="S5196" s="363">
        <v>59</v>
      </c>
      <c r="T5196" s="363">
        <v>26</v>
      </c>
      <c r="U5196" s="365" t="s">
        <v>9526</v>
      </c>
    </row>
    <row r="5197" spans="1:21" x14ac:dyDescent="0.25">
      <c r="A5197" s="327">
        <v>21</v>
      </c>
      <c r="B5197" s="74">
        <f t="shared" si="182"/>
        <v>5196</v>
      </c>
      <c r="C5197" s="366">
        <v>16</v>
      </c>
      <c r="D5197" s="74" t="str">
        <f>IF(ISNUMBER(C5197),LOOKUP(C5197,LL!$Q$2:$Q$40,LL!$T$2:$T$40),"")</f>
        <v>MA</v>
      </c>
      <c r="E5197" s="74">
        <f>IF(ISNUMBER(C5197),LOOKUP(C5197,LL!$Q$2:$Q$40,LL!$U$2:$U$40),"")</f>
        <v>42</v>
      </c>
      <c r="F5197" s="366">
        <v>1</v>
      </c>
      <c r="G5197" s="366">
        <v>0</v>
      </c>
      <c r="H5197" s="366" t="s">
        <v>198</v>
      </c>
      <c r="I5197" s="366" t="s">
        <v>187</v>
      </c>
      <c r="J5197" s="366" t="s">
        <v>192</v>
      </c>
      <c r="K5197" s="367" t="s">
        <v>398</v>
      </c>
      <c r="L5197" s="366" t="s">
        <v>642</v>
      </c>
      <c r="M5197" s="366" t="s">
        <v>845</v>
      </c>
      <c r="N5197" s="366" t="s">
        <v>9519</v>
      </c>
      <c r="O5197" s="366" t="s">
        <v>795</v>
      </c>
      <c r="P5197" s="366">
        <v>28</v>
      </c>
      <c r="Q5197" s="366">
        <v>40</v>
      </c>
      <c r="R5197" s="366">
        <v>29</v>
      </c>
      <c r="S5197" s="366">
        <v>59</v>
      </c>
      <c r="T5197" s="366">
        <v>26</v>
      </c>
      <c r="U5197" s="368" t="s">
        <v>9530</v>
      </c>
    </row>
    <row r="5198" spans="1:21" x14ac:dyDescent="0.25">
      <c r="A5198" s="327">
        <v>5</v>
      </c>
      <c r="B5198" s="73">
        <f t="shared" si="182"/>
        <v>5197</v>
      </c>
      <c r="C5198" s="363">
        <v>16</v>
      </c>
      <c r="D5198" s="73" t="str">
        <f>IF(ISNUMBER(C5198),LOOKUP(C5198,LL!$Q$2:$Q$40,LL!$T$2:$T$40),"")</f>
        <v>MA</v>
      </c>
      <c r="E5198" s="73">
        <f>IF(ISNUMBER(C5198),LOOKUP(C5198,LL!$Q$2:$Q$40,LL!$U$2:$U$40),"")</f>
        <v>42</v>
      </c>
      <c r="F5198" s="363">
        <v>1</v>
      </c>
      <c r="G5198" s="363">
        <v>1</v>
      </c>
      <c r="H5198" s="363" t="s">
        <v>198</v>
      </c>
      <c r="I5198" s="363" t="s">
        <v>0</v>
      </c>
      <c r="J5198" s="363" t="s">
        <v>187</v>
      </c>
      <c r="K5198" s="364" t="s">
        <v>398</v>
      </c>
      <c r="L5198" s="363" t="s">
        <v>772</v>
      </c>
      <c r="M5198" s="363" t="s">
        <v>795</v>
      </c>
      <c r="N5198" s="363" t="s">
        <v>9527</v>
      </c>
      <c r="O5198" s="363">
        <v>1</v>
      </c>
      <c r="P5198" s="363">
        <v>3</v>
      </c>
      <c r="Q5198" s="363">
        <v>41</v>
      </c>
      <c r="R5198" s="363">
        <v>29</v>
      </c>
      <c r="S5198" s="363">
        <v>63</v>
      </c>
      <c r="T5198" s="363">
        <v>26</v>
      </c>
      <c r="U5198" s="365" t="s">
        <v>9531</v>
      </c>
    </row>
    <row r="5199" spans="1:21" x14ac:dyDescent="0.25">
      <c r="A5199" s="327"/>
      <c r="B5199" s="74">
        <f t="shared" si="182"/>
        <v>5198</v>
      </c>
      <c r="C5199" s="366">
        <v>16</v>
      </c>
      <c r="D5199" s="74" t="str">
        <f>IF(ISNUMBER(C5199),LOOKUP(C5199,LL!$Q$2:$Q$40,LL!$T$2:$T$40),"")</f>
        <v>MA</v>
      </c>
      <c r="E5199" s="74">
        <f>IF(ISNUMBER(C5199),LOOKUP(C5199,LL!$Q$2:$Q$40,LL!$U$2:$U$40),"")</f>
        <v>42</v>
      </c>
      <c r="F5199" s="366">
        <v>1</v>
      </c>
      <c r="G5199" s="366">
        <v>2</v>
      </c>
      <c r="H5199" s="366" t="s">
        <v>198</v>
      </c>
      <c r="I5199" s="366" t="s">
        <v>0</v>
      </c>
      <c r="J5199" s="366" t="s">
        <v>187</v>
      </c>
      <c r="K5199" s="367" t="s">
        <v>398</v>
      </c>
      <c r="L5199" s="366" t="s">
        <v>772</v>
      </c>
      <c r="M5199" s="366" t="s">
        <v>795</v>
      </c>
      <c r="N5199" s="366" t="s">
        <v>9528</v>
      </c>
      <c r="O5199" s="366">
        <v>1</v>
      </c>
      <c r="P5199" s="366">
        <v>1</v>
      </c>
      <c r="Q5199" s="366">
        <v>42</v>
      </c>
      <c r="R5199" s="366">
        <v>29</v>
      </c>
      <c r="S5199" s="366">
        <v>65</v>
      </c>
      <c r="T5199" s="366">
        <v>26</v>
      </c>
      <c r="U5199" s="368" t="s">
        <v>9538</v>
      </c>
    </row>
    <row r="5200" spans="1:21" x14ac:dyDescent="0.25">
      <c r="A5200" s="327"/>
      <c r="B5200" s="73">
        <f t="shared" si="182"/>
        <v>5199</v>
      </c>
      <c r="C5200" s="363">
        <v>16</v>
      </c>
      <c r="D5200" s="73" t="str">
        <f>IF(ISNUMBER(C5200),LOOKUP(C5200,LL!$Q$2:$Q$40,LL!$T$2:$T$40),"")</f>
        <v>MA</v>
      </c>
      <c r="E5200" s="73">
        <f>IF(ISNUMBER(C5200),LOOKUP(C5200,LL!$Q$2:$Q$40,LL!$U$2:$U$40),"")</f>
        <v>42</v>
      </c>
      <c r="F5200" s="363">
        <v>1</v>
      </c>
      <c r="G5200" s="363">
        <v>3</v>
      </c>
      <c r="H5200" s="363" t="s">
        <v>198</v>
      </c>
      <c r="I5200" s="363" t="s">
        <v>0</v>
      </c>
      <c r="J5200" s="363" t="s">
        <v>187</v>
      </c>
      <c r="K5200" s="364" t="s">
        <v>398</v>
      </c>
      <c r="L5200" s="363" t="s">
        <v>772</v>
      </c>
      <c r="M5200" s="363" t="s">
        <v>795</v>
      </c>
      <c r="N5200" s="363" t="s">
        <v>9529</v>
      </c>
      <c r="O5200" s="363">
        <v>1</v>
      </c>
      <c r="P5200" s="363">
        <v>3</v>
      </c>
      <c r="Q5200" s="363">
        <v>43</v>
      </c>
      <c r="R5200" s="363">
        <v>29</v>
      </c>
      <c r="S5200" s="363">
        <v>69</v>
      </c>
      <c r="T5200" s="363">
        <v>26</v>
      </c>
      <c r="U5200" s="365" t="s">
        <v>9537</v>
      </c>
    </row>
    <row r="5201" spans="1:21" x14ac:dyDescent="0.25">
      <c r="A5201" s="327">
        <v>21</v>
      </c>
      <c r="B5201" s="74">
        <f t="shared" si="182"/>
        <v>5200</v>
      </c>
      <c r="C5201" s="366">
        <v>16</v>
      </c>
      <c r="D5201" s="74" t="str">
        <f>IF(ISNUMBER(C5201),LOOKUP(C5201,LL!$Q$2:$Q$40,LL!$T$2:$T$40),"")</f>
        <v>MA</v>
      </c>
      <c r="E5201" s="74">
        <f>IF(ISNUMBER(C5201),LOOKUP(C5201,LL!$Q$2:$Q$40,LL!$U$2:$U$40),"")</f>
        <v>42</v>
      </c>
      <c r="F5201" s="366">
        <v>1</v>
      </c>
      <c r="G5201" s="366">
        <v>0</v>
      </c>
      <c r="H5201" s="366" t="s">
        <v>198</v>
      </c>
      <c r="I5201" s="366" t="s">
        <v>187</v>
      </c>
      <c r="J5201" s="366" t="s">
        <v>0</v>
      </c>
      <c r="K5201" s="367" t="s">
        <v>398</v>
      </c>
      <c r="L5201" s="366" t="s">
        <v>642</v>
      </c>
      <c r="M5201" s="366" t="s">
        <v>845</v>
      </c>
      <c r="N5201" s="366" t="s">
        <v>9520</v>
      </c>
      <c r="O5201" s="366" t="s">
        <v>795</v>
      </c>
      <c r="P5201" s="366">
        <v>45</v>
      </c>
      <c r="Q5201" s="366">
        <v>43</v>
      </c>
      <c r="R5201" s="366">
        <v>29</v>
      </c>
      <c r="S5201" s="366">
        <v>69</v>
      </c>
      <c r="T5201" s="366">
        <v>26</v>
      </c>
      <c r="U5201" s="368" t="s">
        <v>9570</v>
      </c>
    </row>
    <row r="5202" spans="1:21" x14ac:dyDescent="0.25">
      <c r="A5202" s="327">
        <v>5</v>
      </c>
      <c r="B5202" s="73">
        <f t="shared" si="182"/>
        <v>5201</v>
      </c>
      <c r="C5202" s="363">
        <v>16</v>
      </c>
      <c r="D5202" s="73" t="str">
        <f>IF(ISNUMBER(C5202),LOOKUP(C5202,LL!$Q$2:$Q$40,LL!$T$2:$T$40),"")</f>
        <v>MA</v>
      </c>
      <c r="E5202" s="73">
        <f>IF(ISNUMBER(C5202),LOOKUP(C5202,LL!$Q$2:$Q$40,LL!$U$2:$U$40),"")</f>
        <v>42</v>
      </c>
      <c r="F5202" s="363">
        <v>1</v>
      </c>
      <c r="G5202" s="363">
        <v>1</v>
      </c>
      <c r="H5202" s="363" t="s">
        <v>198</v>
      </c>
      <c r="I5202" s="363" t="s">
        <v>0</v>
      </c>
      <c r="J5202" s="363" t="s">
        <v>187</v>
      </c>
      <c r="K5202" s="364" t="s">
        <v>398</v>
      </c>
      <c r="L5202" s="363" t="s">
        <v>772</v>
      </c>
      <c r="M5202" s="363" t="s">
        <v>795</v>
      </c>
      <c r="N5202" s="363" t="s">
        <v>9532</v>
      </c>
      <c r="O5202" s="363">
        <v>1</v>
      </c>
      <c r="P5202" s="363">
        <v>2</v>
      </c>
      <c r="Q5202" s="363">
        <v>44</v>
      </c>
      <c r="R5202" s="363">
        <v>29</v>
      </c>
      <c r="S5202" s="363">
        <v>72</v>
      </c>
      <c r="T5202" s="363">
        <v>26</v>
      </c>
      <c r="U5202" s="365" t="s">
        <v>9539</v>
      </c>
    </row>
    <row r="5203" spans="1:21" x14ac:dyDescent="0.25">
      <c r="A5203" s="327"/>
      <c r="B5203" s="74">
        <f t="shared" si="182"/>
        <v>5202</v>
      </c>
      <c r="C5203" s="366">
        <v>16</v>
      </c>
      <c r="D5203" s="74" t="str">
        <f>IF(ISNUMBER(C5203),LOOKUP(C5203,LL!$Q$2:$Q$40,LL!$T$2:$T$40),"")</f>
        <v>MA</v>
      </c>
      <c r="E5203" s="74">
        <f>IF(ISNUMBER(C5203),LOOKUP(C5203,LL!$Q$2:$Q$40,LL!$U$2:$U$40),"")</f>
        <v>42</v>
      </c>
      <c r="F5203" s="366">
        <v>1</v>
      </c>
      <c r="G5203" s="366">
        <v>2</v>
      </c>
      <c r="H5203" s="366" t="s">
        <v>198</v>
      </c>
      <c r="I5203" s="366" t="s">
        <v>0</v>
      </c>
      <c r="J5203" s="366" t="s">
        <v>187</v>
      </c>
      <c r="K5203" s="367" t="s">
        <v>398</v>
      </c>
      <c r="L5203" s="366" t="s">
        <v>772</v>
      </c>
      <c r="M5203" s="366" t="s">
        <v>795</v>
      </c>
      <c r="N5203" s="366" t="s">
        <v>9533</v>
      </c>
      <c r="O5203" s="366">
        <v>1</v>
      </c>
      <c r="P5203" s="366">
        <v>5</v>
      </c>
      <c r="Q5203" s="366">
        <v>47</v>
      </c>
      <c r="R5203" s="366">
        <v>29</v>
      </c>
      <c r="S5203" s="366">
        <v>80</v>
      </c>
      <c r="T5203" s="366">
        <v>26</v>
      </c>
      <c r="U5203" s="368" t="s">
        <v>9540</v>
      </c>
    </row>
    <row r="5204" spans="1:21" x14ac:dyDescent="0.25">
      <c r="A5204" s="327"/>
      <c r="B5204" s="73">
        <f t="shared" si="182"/>
        <v>5203</v>
      </c>
      <c r="C5204" s="363">
        <v>16</v>
      </c>
      <c r="D5204" s="73" t="str">
        <f>IF(ISNUMBER(C5204),LOOKUP(C5204,LL!$Q$2:$Q$40,LL!$T$2:$T$40),"")</f>
        <v>MA</v>
      </c>
      <c r="E5204" s="73">
        <f>IF(ISNUMBER(C5204),LOOKUP(C5204,LL!$Q$2:$Q$40,LL!$U$2:$U$40),"")</f>
        <v>42</v>
      </c>
      <c r="F5204" s="363">
        <v>1</v>
      </c>
      <c r="G5204" s="363">
        <v>3</v>
      </c>
      <c r="H5204" s="363" t="s">
        <v>198</v>
      </c>
      <c r="I5204" s="363" t="s">
        <v>0</v>
      </c>
      <c r="J5204" s="363" t="s">
        <v>187</v>
      </c>
      <c r="K5204" s="364" t="s">
        <v>398</v>
      </c>
      <c r="L5204" s="363" t="s">
        <v>772</v>
      </c>
      <c r="M5204" s="363" t="s">
        <v>795</v>
      </c>
      <c r="N5204" s="363" t="s">
        <v>9534</v>
      </c>
      <c r="O5204" s="363">
        <v>1</v>
      </c>
      <c r="P5204" s="363">
        <v>3</v>
      </c>
      <c r="Q5204" s="363">
        <v>48</v>
      </c>
      <c r="R5204" s="363">
        <v>29</v>
      </c>
      <c r="S5204" s="363">
        <v>84</v>
      </c>
      <c r="T5204" s="363">
        <v>26</v>
      </c>
      <c r="U5204" s="365" t="s">
        <v>9541</v>
      </c>
    </row>
    <row r="5205" spans="1:21" x14ac:dyDescent="0.25">
      <c r="A5205" s="327"/>
      <c r="B5205" s="74">
        <f t="shared" si="182"/>
        <v>5204</v>
      </c>
      <c r="C5205" s="366">
        <v>16</v>
      </c>
      <c r="D5205" s="74" t="str">
        <f>IF(ISNUMBER(C5205),LOOKUP(C5205,LL!$Q$2:$Q$40,LL!$T$2:$T$40),"")</f>
        <v>MA</v>
      </c>
      <c r="E5205" s="74">
        <f>IF(ISNUMBER(C5205),LOOKUP(C5205,LL!$Q$2:$Q$40,LL!$U$2:$U$40),"")</f>
        <v>42</v>
      </c>
      <c r="F5205" s="366">
        <v>1</v>
      </c>
      <c r="G5205" s="366">
        <v>4</v>
      </c>
      <c r="H5205" s="366" t="s">
        <v>198</v>
      </c>
      <c r="I5205" s="366" t="s">
        <v>0</v>
      </c>
      <c r="J5205" s="366" t="s">
        <v>187</v>
      </c>
      <c r="K5205" s="367" t="s">
        <v>398</v>
      </c>
      <c r="L5205" s="366" t="s">
        <v>772</v>
      </c>
      <c r="M5205" s="366" t="s">
        <v>795</v>
      </c>
      <c r="N5205" s="366" t="s">
        <v>9535</v>
      </c>
      <c r="O5205" s="366">
        <v>1</v>
      </c>
      <c r="P5205" s="366">
        <v>3</v>
      </c>
      <c r="Q5205" s="366">
        <v>50</v>
      </c>
      <c r="R5205" s="366">
        <v>29</v>
      </c>
      <c r="S5205" s="366">
        <v>89</v>
      </c>
      <c r="T5205" s="366">
        <v>26</v>
      </c>
      <c r="U5205" s="368" t="s">
        <v>9542</v>
      </c>
    </row>
    <row r="5206" spans="1:21" x14ac:dyDescent="0.25">
      <c r="A5206" s="327"/>
      <c r="B5206" s="73">
        <f t="shared" si="182"/>
        <v>5205</v>
      </c>
      <c r="C5206" s="363">
        <v>16</v>
      </c>
      <c r="D5206" s="73" t="str">
        <f>IF(ISNUMBER(C5206),LOOKUP(C5206,LL!$Q$2:$Q$40,LL!$T$2:$T$40),"")</f>
        <v>MA</v>
      </c>
      <c r="E5206" s="73">
        <f>IF(ISNUMBER(C5206),LOOKUP(C5206,LL!$Q$2:$Q$40,LL!$U$2:$U$40),"")</f>
        <v>42</v>
      </c>
      <c r="F5206" s="363">
        <v>1</v>
      </c>
      <c r="G5206" s="363">
        <v>5</v>
      </c>
      <c r="H5206" s="363" t="s">
        <v>198</v>
      </c>
      <c r="I5206" s="363" t="s">
        <v>0</v>
      </c>
      <c r="J5206" s="363" t="s">
        <v>187</v>
      </c>
      <c r="K5206" s="364" t="s">
        <v>398</v>
      </c>
      <c r="L5206" s="363" t="s">
        <v>772</v>
      </c>
      <c r="M5206" s="363" t="s">
        <v>795</v>
      </c>
      <c r="N5206" s="363" t="s">
        <v>9536</v>
      </c>
      <c r="O5206" s="363">
        <v>1</v>
      </c>
      <c r="P5206" s="363">
        <v>2</v>
      </c>
      <c r="Q5206" s="363">
        <v>51</v>
      </c>
      <c r="R5206" s="363">
        <v>29</v>
      </c>
      <c r="S5206" s="363">
        <v>92</v>
      </c>
      <c r="T5206" s="363">
        <v>26</v>
      </c>
      <c r="U5206" s="365" t="s">
        <v>9543</v>
      </c>
    </row>
    <row r="5207" spans="1:21" x14ac:dyDescent="0.25">
      <c r="A5207" s="327">
        <v>21</v>
      </c>
      <c r="B5207" s="74">
        <f t="shared" si="182"/>
        <v>5206</v>
      </c>
      <c r="C5207" s="366">
        <v>16</v>
      </c>
      <c r="D5207" s="74" t="str">
        <f>IF(ISNUMBER(C5207),LOOKUP(C5207,LL!$Q$2:$Q$40,LL!$T$2:$T$40),"")</f>
        <v>MA</v>
      </c>
      <c r="E5207" s="74">
        <f>IF(ISNUMBER(C5207),LOOKUP(C5207,LL!$Q$2:$Q$40,LL!$U$2:$U$40),"")</f>
        <v>42</v>
      </c>
      <c r="F5207" s="366">
        <v>1</v>
      </c>
      <c r="G5207" s="366">
        <v>1</v>
      </c>
      <c r="H5207" s="366" t="s">
        <v>198</v>
      </c>
      <c r="I5207" s="366" t="s">
        <v>0</v>
      </c>
      <c r="J5207" s="366" t="s">
        <v>187</v>
      </c>
      <c r="K5207" s="367" t="s">
        <v>398</v>
      </c>
      <c r="L5207" s="366" t="s">
        <v>642</v>
      </c>
      <c r="M5207" s="366" t="s">
        <v>9544</v>
      </c>
      <c r="N5207" s="366" t="s">
        <v>9545</v>
      </c>
      <c r="O5207" s="366" t="s">
        <v>2281</v>
      </c>
      <c r="P5207" s="366">
        <v>3</v>
      </c>
      <c r="Q5207" s="366">
        <v>51</v>
      </c>
      <c r="R5207" s="366">
        <v>29</v>
      </c>
      <c r="S5207" s="366">
        <v>92</v>
      </c>
      <c r="T5207" s="366">
        <v>26</v>
      </c>
      <c r="U5207" s="368" t="s">
        <v>9546</v>
      </c>
    </row>
    <row r="5208" spans="1:21" x14ac:dyDescent="0.25">
      <c r="A5208" s="327"/>
      <c r="B5208" s="73">
        <f t="shared" si="182"/>
        <v>5207</v>
      </c>
      <c r="C5208" s="363">
        <v>16</v>
      </c>
      <c r="D5208" s="73" t="str">
        <f>IF(ISNUMBER(C5208),LOOKUP(C5208,LL!$Q$2:$Q$40,LL!$T$2:$T$40),"")</f>
        <v>MA</v>
      </c>
      <c r="E5208" s="73">
        <f>IF(ISNUMBER(C5208),LOOKUP(C5208,LL!$Q$2:$Q$40,LL!$U$2:$U$40),"")</f>
        <v>42</v>
      </c>
      <c r="F5208" s="363">
        <v>1</v>
      </c>
      <c r="G5208" s="363">
        <v>17</v>
      </c>
      <c r="H5208" s="363" t="s">
        <v>198</v>
      </c>
      <c r="I5208" s="363" t="s">
        <v>0</v>
      </c>
      <c r="J5208" s="363" t="s">
        <v>187</v>
      </c>
      <c r="K5208" s="364" t="s">
        <v>398</v>
      </c>
      <c r="L5208" s="363" t="s">
        <v>642</v>
      </c>
      <c r="M5208" s="363" t="s">
        <v>9547</v>
      </c>
      <c r="N5208" s="363" t="s">
        <v>9548</v>
      </c>
      <c r="O5208" s="363" t="s">
        <v>2281</v>
      </c>
      <c r="P5208" s="363">
        <v>5</v>
      </c>
      <c r="Q5208" s="363">
        <v>51</v>
      </c>
      <c r="R5208" s="363">
        <v>29</v>
      </c>
      <c r="S5208" s="363">
        <v>92</v>
      </c>
      <c r="T5208" s="363">
        <v>26</v>
      </c>
      <c r="U5208" s="365" t="s">
        <v>9549</v>
      </c>
    </row>
    <row r="5209" spans="1:21" x14ac:dyDescent="0.25">
      <c r="A5209" s="327">
        <v>5</v>
      </c>
      <c r="B5209" s="74">
        <f t="shared" si="182"/>
        <v>5208</v>
      </c>
      <c r="C5209" s="366">
        <v>16</v>
      </c>
      <c r="D5209" s="74" t="str">
        <f>IF(ISNUMBER(C5209),LOOKUP(C5209,LL!$Q$2:$Q$40,LL!$T$2:$T$40),"")</f>
        <v>MA</v>
      </c>
      <c r="E5209" s="74">
        <f>IF(ISNUMBER(C5209),LOOKUP(C5209,LL!$Q$2:$Q$40,LL!$U$2:$U$40),"")</f>
        <v>42</v>
      </c>
      <c r="F5209" s="366">
        <v>1</v>
      </c>
      <c r="G5209" s="366">
        <v>17</v>
      </c>
      <c r="H5209" s="366" t="s">
        <v>198</v>
      </c>
      <c r="I5209" s="366" t="s">
        <v>0</v>
      </c>
      <c r="J5209" s="366" t="s">
        <v>187</v>
      </c>
      <c r="K5209" s="367" t="s">
        <v>398</v>
      </c>
      <c r="L5209" s="366" t="s">
        <v>717</v>
      </c>
      <c r="M5209" s="366" t="s">
        <v>2281</v>
      </c>
      <c r="N5209" s="366" t="s">
        <v>9548</v>
      </c>
      <c r="O5209" s="366">
        <v>1</v>
      </c>
      <c r="P5209" s="366">
        <v>1</v>
      </c>
      <c r="Q5209" s="366">
        <v>50</v>
      </c>
      <c r="R5209" s="366">
        <v>29</v>
      </c>
      <c r="S5209" s="366">
        <v>90</v>
      </c>
      <c r="T5209" s="366">
        <v>27</v>
      </c>
      <c r="U5209" s="368" t="s">
        <v>9550</v>
      </c>
    </row>
    <row r="5210" spans="1:21" x14ac:dyDescent="0.25">
      <c r="A5210" s="327">
        <v>21</v>
      </c>
      <c r="B5210" s="73">
        <f t="shared" si="182"/>
        <v>5209</v>
      </c>
      <c r="C5210" s="363">
        <v>16</v>
      </c>
      <c r="D5210" s="73" t="str">
        <f>IF(ISNUMBER(C5210),LOOKUP(C5210,LL!$Q$2:$Q$40,LL!$T$2:$T$40),"")</f>
        <v>MA</v>
      </c>
      <c r="E5210" s="73">
        <f>IF(ISNUMBER(C5210),LOOKUP(C5210,LL!$Q$2:$Q$40,LL!$U$2:$U$40),"")</f>
        <v>42</v>
      </c>
      <c r="F5210" s="363">
        <v>1</v>
      </c>
      <c r="G5210" s="363">
        <v>24</v>
      </c>
      <c r="H5210" s="363" t="s">
        <v>198</v>
      </c>
      <c r="I5210" s="363" t="s">
        <v>0</v>
      </c>
      <c r="J5210" s="363" t="s">
        <v>187</v>
      </c>
      <c r="K5210" s="364" t="s">
        <v>398</v>
      </c>
      <c r="L5210" s="363" t="s">
        <v>642</v>
      </c>
      <c r="M5210" s="363" t="s">
        <v>9551</v>
      </c>
      <c r="N5210" s="363" t="s">
        <v>9552</v>
      </c>
      <c r="O5210" s="363" t="s">
        <v>2281</v>
      </c>
      <c r="P5210" s="363">
        <v>4</v>
      </c>
      <c r="Q5210" s="363">
        <v>50</v>
      </c>
      <c r="R5210" s="363">
        <v>29</v>
      </c>
      <c r="S5210" s="363">
        <v>90</v>
      </c>
      <c r="T5210" s="363">
        <v>27</v>
      </c>
      <c r="U5210" s="365" t="s">
        <v>9553</v>
      </c>
    </row>
    <row r="5211" spans="1:21" x14ac:dyDescent="0.25">
      <c r="A5211" s="327"/>
      <c r="B5211" s="74">
        <f t="shared" si="182"/>
        <v>5210</v>
      </c>
      <c r="C5211" s="366">
        <v>16</v>
      </c>
      <c r="D5211" s="74" t="str">
        <f>IF(ISNUMBER(C5211),LOOKUP(C5211,LL!$Q$2:$Q$40,LL!$T$2:$T$40),"")</f>
        <v>MA</v>
      </c>
      <c r="E5211" s="74">
        <f>IF(ISNUMBER(C5211),LOOKUP(C5211,LL!$Q$2:$Q$40,LL!$U$2:$U$40),"")</f>
        <v>42</v>
      </c>
      <c r="F5211" s="366">
        <v>1</v>
      </c>
      <c r="G5211" s="366">
        <v>40</v>
      </c>
      <c r="H5211" s="366" t="s">
        <v>198</v>
      </c>
      <c r="I5211" s="366" t="s">
        <v>0</v>
      </c>
      <c r="J5211" s="366" t="s">
        <v>187</v>
      </c>
      <c r="K5211" s="367" t="s">
        <v>398</v>
      </c>
      <c r="L5211" s="366" t="s">
        <v>642</v>
      </c>
      <c r="M5211" s="366" t="s">
        <v>9555</v>
      </c>
      <c r="N5211" s="366" t="s">
        <v>9554</v>
      </c>
      <c r="O5211" s="366" t="s">
        <v>2281</v>
      </c>
      <c r="P5211" s="366">
        <v>12</v>
      </c>
      <c r="Q5211" s="366">
        <v>50</v>
      </c>
      <c r="R5211" s="366">
        <v>29</v>
      </c>
      <c r="S5211" s="366">
        <v>90</v>
      </c>
      <c r="T5211" s="366">
        <v>27</v>
      </c>
      <c r="U5211" s="368" t="s">
        <v>9556</v>
      </c>
    </row>
    <row r="5212" spans="1:21" x14ac:dyDescent="0.25">
      <c r="A5212" s="327">
        <v>5</v>
      </c>
      <c r="B5212" s="73">
        <f t="shared" si="182"/>
        <v>5211</v>
      </c>
      <c r="C5212" s="363">
        <v>16</v>
      </c>
      <c r="D5212" s="73" t="str">
        <f>IF(ISNUMBER(C5212),LOOKUP(C5212,LL!$Q$2:$Q$40,LL!$T$2:$T$40),"")</f>
        <v>MA</v>
      </c>
      <c r="E5212" s="73">
        <f>IF(ISNUMBER(C5212),LOOKUP(C5212,LL!$Q$2:$Q$40,LL!$U$2:$U$40),"")</f>
        <v>42</v>
      </c>
      <c r="F5212" s="363">
        <v>1</v>
      </c>
      <c r="G5212" s="363">
        <v>40</v>
      </c>
      <c r="H5212" s="363" t="s">
        <v>198</v>
      </c>
      <c r="I5212" s="363" t="s">
        <v>0</v>
      </c>
      <c r="J5212" s="363" t="s">
        <v>187</v>
      </c>
      <c r="K5212" s="364" t="s">
        <v>398</v>
      </c>
      <c r="L5212" s="363" t="s">
        <v>772</v>
      </c>
      <c r="M5212" s="363" t="s">
        <v>2281</v>
      </c>
      <c r="N5212" s="363" t="s">
        <v>9554</v>
      </c>
      <c r="O5212" s="363">
        <v>1</v>
      </c>
      <c r="P5212" s="363">
        <v>2</v>
      </c>
      <c r="Q5212" s="363">
        <v>49</v>
      </c>
      <c r="R5212" s="363">
        <v>30</v>
      </c>
      <c r="S5212" s="363">
        <v>87</v>
      </c>
      <c r="T5212" s="363">
        <v>30</v>
      </c>
      <c r="U5212" s="365" t="s">
        <v>9560</v>
      </c>
    </row>
    <row r="5213" spans="1:21" x14ac:dyDescent="0.25">
      <c r="A5213" s="327">
        <v>21</v>
      </c>
      <c r="B5213" s="74">
        <f t="shared" si="182"/>
        <v>5212</v>
      </c>
      <c r="C5213" s="366">
        <v>16</v>
      </c>
      <c r="D5213" s="74" t="str">
        <f>IF(ISNUMBER(C5213),LOOKUP(C5213,LL!$Q$2:$Q$40,LL!$T$2:$T$40),"")</f>
        <v>MA</v>
      </c>
      <c r="E5213" s="74">
        <f>IF(ISNUMBER(C5213),LOOKUP(C5213,LL!$Q$2:$Q$40,LL!$U$2:$U$40),"")</f>
        <v>42</v>
      </c>
      <c r="F5213" s="366">
        <v>1</v>
      </c>
      <c r="G5213" s="366">
        <v>41</v>
      </c>
      <c r="H5213" s="366" t="s">
        <v>198</v>
      </c>
      <c r="I5213" s="366" t="s">
        <v>0</v>
      </c>
      <c r="J5213" s="366" t="s">
        <v>187</v>
      </c>
      <c r="K5213" s="367" t="s">
        <v>398</v>
      </c>
      <c r="L5213" s="366" t="s">
        <v>642</v>
      </c>
      <c r="M5213" s="366" t="s">
        <v>9558</v>
      </c>
      <c r="N5213" s="366" t="s">
        <v>9557</v>
      </c>
      <c r="O5213" s="366" t="s">
        <v>2281</v>
      </c>
      <c r="P5213" s="366">
        <v>13</v>
      </c>
      <c r="Q5213" s="366">
        <v>49</v>
      </c>
      <c r="R5213" s="366">
        <v>30</v>
      </c>
      <c r="S5213" s="366">
        <v>87</v>
      </c>
      <c r="T5213" s="366">
        <v>30</v>
      </c>
      <c r="U5213" s="368" t="s">
        <v>9559</v>
      </c>
    </row>
    <row r="5214" spans="1:21" x14ac:dyDescent="0.25">
      <c r="A5214" s="327">
        <v>5</v>
      </c>
      <c r="B5214" s="73">
        <f t="shared" si="182"/>
        <v>5213</v>
      </c>
      <c r="C5214" s="363">
        <v>16</v>
      </c>
      <c r="D5214" s="73" t="str">
        <f>IF(ISNUMBER(C5214),LOOKUP(C5214,LL!$Q$2:$Q$40,LL!$T$2:$T$40),"")</f>
        <v>MA</v>
      </c>
      <c r="E5214" s="73">
        <f>IF(ISNUMBER(C5214),LOOKUP(C5214,LL!$Q$2:$Q$40,LL!$U$2:$U$40),"")</f>
        <v>42</v>
      </c>
      <c r="F5214" s="363">
        <v>1</v>
      </c>
      <c r="G5214" s="363">
        <v>41</v>
      </c>
      <c r="H5214" s="363" t="s">
        <v>198</v>
      </c>
      <c r="I5214" s="363" t="s">
        <v>0</v>
      </c>
      <c r="J5214" s="363" t="s">
        <v>187</v>
      </c>
      <c r="K5214" s="364" t="s">
        <v>398</v>
      </c>
      <c r="L5214" s="363" t="s">
        <v>772</v>
      </c>
      <c r="M5214" s="363" t="s">
        <v>2281</v>
      </c>
      <c r="N5214" s="363" t="s">
        <v>9557</v>
      </c>
      <c r="O5214" s="363">
        <v>1</v>
      </c>
      <c r="P5214" s="363">
        <v>5</v>
      </c>
      <c r="Q5214" s="363">
        <v>47</v>
      </c>
      <c r="R5214" s="363">
        <v>33</v>
      </c>
      <c r="S5214" s="363">
        <v>80</v>
      </c>
      <c r="T5214" s="363">
        <v>38</v>
      </c>
      <c r="U5214" s="365" t="s">
        <v>9561</v>
      </c>
    </row>
    <row r="5215" spans="1:21" x14ac:dyDescent="0.25">
      <c r="A5215" s="327">
        <v>21</v>
      </c>
      <c r="B5215" s="74">
        <f t="shared" si="182"/>
        <v>5214</v>
      </c>
      <c r="C5215" s="366">
        <v>16</v>
      </c>
      <c r="D5215" s="74" t="str">
        <f>IF(ISNUMBER(C5215),LOOKUP(C5215,LL!$Q$2:$Q$40,LL!$T$2:$T$40),"")</f>
        <v>MA</v>
      </c>
      <c r="E5215" s="74">
        <f>IF(ISNUMBER(C5215),LOOKUP(C5215,LL!$Q$2:$Q$40,LL!$U$2:$U$40),"")</f>
        <v>42</v>
      </c>
      <c r="F5215" s="366">
        <v>1</v>
      </c>
      <c r="G5215" s="366">
        <v>43</v>
      </c>
      <c r="H5215" s="366" t="s">
        <v>198</v>
      </c>
      <c r="I5215" s="366" t="s">
        <v>0</v>
      </c>
      <c r="J5215" s="366" t="s">
        <v>187</v>
      </c>
      <c r="K5215" s="367" t="s">
        <v>398</v>
      </c>
      <c r="L5215" s="366" t="s">
        <v>642</v>
      </c>
      <c r="M5215" s="366" t="s">
        <v>9563</v>
      </c>
      <c r="N5215" s="366" t="s">
        <v>9562</v>
      </c>
      <c r="O5215" s="366" t="s">
        <v>2281</v>
      </c>
      <c r="P5215" s="366">
        <v>17</v>
      </c>
      <c r="Q5215" s="366">
        <v>47</v>
      </c>
      <c r="R5215" s="366">
        <v>33</v>
      </c>
      <c r="S5215" s="366">
        <v>80</v>
      </c>
      <c r="T5215" s="366">
        <v>38</v>
      </c>
      <c r="U5215" s="368" t="s">
        <v>9564</v>
      </c>
    </row>
    <row r="5216" spans="1:21" x14ac:dyDescent="0.25">
      <c r="A5216" s="327">
        <v>5</v>
      </c>
      <c r="B5216" s="73">
        <f t="shared" si="182"/>
        <v>5215</v>
      </c>
      <c r="C5216" s="363">
        <v>16</v>
      </c>
      <c r="D5216" s="73" t="str">
        <f>IF(ISNUMBER(C5216),LOOKUP(C5216,LL!$Q$2:$Q$40,LL!$T$2:$T$40),"")</f>
        <v>MA</v>
      </c>
      <c r="E5216" s="73">
        <f>IF(ISNUMBER(C5216),LOOKUP(C5216,LL!$Q$2:$Q$40,LL!$U$2:$U$40),"")</f>
        <v>42</v>
      </c>
      <c r="F5216" s="363">
        <v>1</v>
      </c>
      <c r="G5216" s="363">
        <v>43</v>
      </c>
      <c r="H5216" s="363" t="s">
        <v>198</v>
      </c>
      <c r="I5216" s="363" t="s">
        <v>0</v>
      </c>
      <c r="J5216" s="363" t="s">
        <v>187</v>
      </c>
      <c r="K5216" s="364" t="s">
        <v>398</v>
      </c>
      <c r="L5216" s="363" t="s">
        <v>772</v>
      </c>
      <c r="M5216" s="363" t="s">
        <v>9563</v>
      </c>
      <c r="N5216" s="363" t="s">
        <v>9562</v>
      </c>
      <c r="O5216" s="363">
        <v>1</v>
      </c>
      <c r="P5216" s="363">
        <v>4</v>
      </c>
      <c r="Q5216" s="363">
        <v>45</v>
      </c>
      <c r="R5216" s="363">
        <v>35</v>
      </c>
      <c r="S5216" s="363">
        <v>74</v>
      </c>
      <c r="T5216" s="363">
        <v>44</v>
      </c>
      <c r="U5216" s="365" t="s">
        <v>9565</v>
      </c>
    </row>
    <row r="5217" spans="1:21" x14ac:dyDescent="0.25">
      <c r="A5217" s="327"/>
      <c r="B5217" s="74">
        <f t="shared" si="182"/>
        <v>5216</v>
      </c>
      <c r="C5217" s="366">
        <v>16</v>
      </c>
      <c r="D5217" s="74" t="str">
        <f>IF(ISNUMBER(C5217),LOOKUP(C5217,LL!$Q$2:$Q$40,LL!$T$2:$T$40),"")</f>
        <v>MA</v>
      </c>
      <c r="E5217" s="74">
        <f>IF(ISNUMBER(C5217),LOOKUP(C5217,LL!$Q$2:$Q$40,LL!$U$2:$U$40),"")</f>
        <v>42</v>
      </c>
      <c r="F5217" s="366">
        <v>1</v>
      </c>
      <c r="G5217" s="366">
        <v>43</v>
      </c>
      <c r="H5217" s="366" t="s">
        <v>198</v>
      </c>
      <c r="I5217" s="366" t="s">
        <v>0</v>
      </c>
      <c r="J5217" s="366" t="s">
        <v>187</v>
      </c>
      <c r="K5217" s="367" t="s">
        <v>398</v>
      </c>
      <c r="L5217" s="366" t="s">
        <v>772</v>
      </c>
      <c r="M5217" s="366" t="s">
        <v>9563</v>
      </c>
      <c r="N5217" s="366" t="s">
        <v>9562</v>
      </c>
      <c r="O5217" s="366">
        <v>1</v>
      </c>
      <c r="P5217" s="366">
        <v>2</v>
      </c>
      <c r="Q5217" s="366">
        <v>44</v>
      </c>
      <c r="R5217" s="366">
        <v>36</v>
      </c>
      <c r="S5217" s="366">
        <v>71</v>
      </c>
      <c r="T5217" s="366">
        <v>47</v>
      </c>
      <c r="U5217" s="368" t="s">
        <v>9569</v>
      </c>
    </row>
    <row r="5218" spans="1:21" x14ac:dyDescent="0.25">
      <c r="A5218" s="327">
        <v>10</v>
      </c>
      <c r="B5218" s="73">
        <f t="shared" si="182"/>
        <v>5217</v>
      </c>
      <c r="C5218" s="363">
        <v>16</v>
      </c>
      <c r="D5218" s="73" t="str">
        <f>IF(ISNUMBER(C5218),LOOKUP(C5218,LL!$Q$2:$Q$40,LL!$T$2:$T$40),"")</f>
        <v>MA</v>
      </c>
      <c r="E5218" s="73">
        <f>IF(ISNUMBER(C5218),LOOKUP(C5218,LL!$Q$2:$Q$40,LL!$U$2:$U$40),"")</f>
        <v>42</v>
      </c>
      <c r="F5218" s="363">
        <v>1</v>
      </c>
      <c r="G5218" s="363" t="s">
        <v>260</v>
      </c>
      <c r="H5218" s="363" t="s">
        <v>176</v>
      </c>
      <c r="I5218" s="363" t="s">
        <v>177</v>
      </c>
      <c r="J5218" s="363" t="s">
        <v>5</v>
      </c>
      <c r="K5218" s="364" t="s">
        <v>297</v>
      </c>
      <c r="L5218" s="363">
        <v>140.5</v>
      </c>
      <c r="M5218" s="363">
        <v>-86</v>
      </c>
      <c r="N5218" s="363" t="s">
        <v>6992</v>
      </c>
      <c r="O5218" s="363">
        <v>95.5</v>
      </c>
      <c r="P5218" s="363">
        <v>167.5</v>
      </c>
      <c r="Q5218" s="363">
        <v>49.75</v>
      </c>
      <c r="R5218" s="363">
        <v>13.5</v>
      </c>
      <c r="S5218" s="363">
        <v>13.5</v>
      </c>
      <c r="T5218" s="363">
        <v>13.5</v>
      </c>
      <c r="U5218" s="365" t="s">
        <v>9566</v>
      </c>
    </row>
    <row r="5219" spans="1:21" x14ac:dyDescent="0.25">
      <c r="A5219" s="327">
        <v>31</v>
      </c>
      <c r="B5219" s="74">
        <f t="shared" si="182"/>
        <v>5218</v>
      </c>
      <c r="C5219" s="366">
        <v>16</v>
      </c>
      <c r="D5219" s="74" t="str">
        <f>IF(ISNUMBER(C5219),LOOKUP(C5219,LL!$Q$2:$Q$40,LL!$T$2:$T$40),"")</f>
        <v>MA</v>
      </c>
      <c r="E5219" s="74">
        <f>IF(ISNUMBER(C5219),LOOKUP(C5219,LL!$Q$2:$Q$40,LL!$U$2:$U$40),"")</f>
        <v>42</v>
      </c>
      <c r="F5219" s="366">
        <v>1</v>
      </c>
      <c r="G5219" s="366">
        <v>0</v>
      </c>
      <c r="H5219" s="366" t="s">
        <v>198</v>
      </c>
      <c r="I5219" s="366" t="s">
        <v>0</v>
      </c>
      <c r="J5219" s="366" t="s">
        <v>260</v>
      </c>
      <c r="K5219" s="367" t="s">
        <v>822</v>
      </c>
      <c r="L5219" s="366" t="s">
        <v>891</v>
      </c>
      <c r="M5219" s="366">
        <v>13</v>
      </c>
      <c r="N5219" s="366" t="s">
        <v>9567</v>
      </c>
      <c r="O5219" s="366">
        <v>4</v>
      </c>
      <c r="P5219" s="366">
        <v>0</v>
      </c>
      <c r="Q5219" s="366">
        <v>0</v>
      </c>
      <c r="R5219" s="366">
        <v>0</v>
      </c>
      <c r="S5219" s="366">
        <v>0</v>
      </c>
      <c r="T5219" s="366">
        <v>0</v>
      </c>
      <c r="U5219" s="368" t="s">
        <v>9568</v>
      </c>
    </row>
    <row r="5220" spans="1:21" x14ac:dyDescent="0.25">
      <c r="A5220" s="327">
        <v>21</v>
      </c>
      <c r="B5220" s="73">
        <f t="shared" si="182"/>
        <v>5219</v>
      </c>
      <c r="C5220" s="363">
        <v>16</v>
      </c>
      <c r="D5220" s="73" t="str">
        <f>IF(ISNUMBER(C5220),LOOKUP(C5220,LL!$Q$2:$Q$40,LL!$T$2:$T$40),"")</f>
        <v>MA</v>
      </c>
      <c r="E5220" s="73">
        <f>IF(ISNUMBER(C5220),LOOKUP(C5220,LL!$Q$2:$Q$40,LL!$U$2:$U$40),"")</f>
        <v>42</v>
      </c>
      <c r="F5220" s="363">
        <v>1</v>
      </c>
      <c r="G5220" s="363">
        <v>0</v>
      </c>
      <c r="H5220" s="363" t="s">
        <v>198</v>
      </c>
      <c r="I5220" s="363" t="s">
        <v>187</v>
      </c>
      <c r="J5220" s="363" t="s">
        <v>261</v>
      </c>
      <c r="K5220" s="364" t="s">
        <v>398</v>
      </c>
      <c r="L5220" s="363" t="s">
        <v>642</v>
      </c>
      <c r="M5220" s="363" t="s">
        <v>851</v>
      </c>
      <c r="N5220" s="363" t="s">
        <v>9571</v>
      </c>
      <c r="O5220" s="363" t="s">
        <v>795</v>
      </c>
      <c r="P5220" s="363">
        <v>3</v>
      </c>
      <c r="Q5220" s="363">
        <v>44</v>
      </c>
      <c r="R5220" s="363">
        <v>36</v>
      </c>
      <c r="S5220" s="363">
        <v>71</v>
      </c>
      <c r="T5220" s="363">
        <v>47</v>
      </c>
      <c r="U5220" s="365" t="s">
        <v>9572</v>
      </c>
    </row>
    <row r="5221" spans="1:21" x14ac:dyDescent="0.25">
      <c r="A5221" s="327">
        <v>31</v>
      </c>
      <c r="B5221" s="74">
        <f t="shared" si="182"/>
        <v>5220</v>
      </c>
      <c r="C5221" s="366">
        <v>16</v>
      </c>
      <c r="D5221" s="74" t="str">
        <f>IF(ISNUMBER(C5221),LOOKUP(C5221,LL!$Q$2:$Q$40,LL!$T$2:$T$40),"")</f>
        <v>MA</v>
      </c>
      <c r="E5221" s="74">
        <f>IF(ISNUMBER(C5221),LOOKUP(C5221,LL!$Q$2:$Q$40,LL!$U$2:$U$40),"")</f>
        <v>42</v>
      </c>
      <c r="F5221" s="366">
        <v>1</v>
      </c>
      <c r="G5221" s="366">
        <v>1</v>
      </c>
      <c r="H5221" s="366" t="s">
        <v>198</v>
      </c>
      <c r="I5221" s="366" t="s">
        <v>187</v>
      </c>
      <c r="J5221" s="366" t="s">
        <v>261</v>
      </c>
      <c r="K5221" s="367" t="s">
        <v>822</v>
      </c>
      <c r="L5221" s="366" t="s">
        <v>851</v>
      </c>
      <c r="M5221" s="366">
        <v>4</v>
      </c>
      <c r="N5221" s="366" t="s">
        <v>9571</v>
      </c>
      <c r="O5221" s="366">
        <v>0</v>
      </c>
      <c r="P5221" s="366">
        <v>0</v>
      </c>
      <c r="Q5221" s="366">
        <v>0</v>
      </c>
      <c r="R5221" s="366">
        <v>1</v>
      </c>
      <c r="S5221" s="366">
        <v>0</v>
      </c>
      <c r="T5221" s="366">
        <v>0</v>
      </c>
      <c r="U5221" s="368" t="s">
        <v>10072</v>
      </c>
    </row>
    <row r="5222" spans="1:21" x14ac:dyDescent="0.25">
      <c r="A5222" s="327">
        <v>23</v>
      </c>
      <c r="B5222" s="73">
        <f t="shared" si="182"/>
        <v>5221</v>
      </c>
      <c r="C5222" s="363">
        <v>16</v>
      </c>
      <c r="D5222" s="73" t="str">
        <f>IF(ISNUMBER(C5222),LOOKUP(C5222,LL!$Q$2:$Q$40,LL!$T$2:$T$40),"")</f>
        <v>MA</v>
      </c>
      <c r="E5222" s="73">
        <f>IF(ISNUMBER(C5222),LOOKUP(C5222,LL!$Q$2:$Q$40,LL!$U$2:$U$40),"")</f>
        <v>42</v>
      </c>
      <c r="F5222" s="363">
        <v>1</v>
      </c>
      <c r="G5222" s="363">
        <v>2</v>
      </c>
      <c r="H5222" s="363" t="s">
        <v>198</v>
      </c>
      <c r="I5222" s="363" t="s">
        <v>187</v>
      </c>
      <c r="J5222" s="363" t="s">
        <v>3</v>
      </c>
      <c r="K5222" s="364" t="s">
        <v>822</v>
      </c>
      <c r="L5222" s="363" t="s">
        <v>7264</v>
      </c>
      <c r="M5222" s="363">
        <v>0</v>
      </c>
      <c r="N5222" s="363" t="s">
        <v>9573</v>
      </c>
      <c r="O5222" s="363">
        <v>3</v>
      </c>
      <c r="P5222" s="363">
        <v>0</v>
      </c>
      <c r="Q5222" s="363">
        <v>0</v>
      </c>
      <c r="R5222" s="363">
        <v>0</v>
      </c>
      <c r="S5222" s="363">
        <v>0</v>
      </c>
      <c r="T5222" s="363">
        <v>0</v>
      </c>
      <c r="U5222" s="365" t="s">
        <v>9574</v>
      </c>
    </row>
    <row r="5223" spans="1:21" x14ac:dyDescent="0.25">
      <c r="A5223" s="327"/>
      <c r="B5223" s="74">
        <f t="shared" si="182"/>
        <v>5222</v>
      </c>
      <c r="C5223" s="366">
        <v>16</v>
      </c>
      <c r="D5223" s="74" t="str">
        <f>IF(ISNUMBER(C5223),LOOKUP(C5223,LL!$Q$2:$Q$40,LL!$T$2:$T$40),"")</f>
        <v>MA</v>
      </c>
      <c r="E5223" s="74">
        <f>IF(ISNUMBER(C5223),LOOKUP(C5223,LL!$Q$2:$Q$40,LL!$U$2:$U$40),"")</f>
        <v>42</v>
      </c>
      <c r="F5223" s="366">
        <v>1</v>
      </c>
      <c r="G5223" s="366">
        <v>1</v>
      </c>
      <c r="H5223" s="366" t="s">
        <v>186</v>
      </c>
      <c r="I5223" s="366" t="s">
        <v>187</v>
      </c>
      <c r="J5223" s="366" t="s">
        <v>340</v>
      </c>
      <c r="K5223" s="367" t="s">
        <v>194</v>
      </c>
      <c r="L5223" s="366" t="s">
        <v>3464</v>
      </c>
      <c r="M5223" s="366" t="s">
        <v>1917</v>
      </c>
      <c r="N5223" s="366" t="s">
        <v>3427</v>
      </c>
      <c r="O5223" s="366" t="s">
        <v>871</v>
      </c>
      <c r="P5223" s="366">
        <v>17.600000000000001</v>
      </c>
      <c r="Q5223" s="366">
        <v>1</v>
      </c>
      <c r="R5223" s="366">
        <v>0.94799999999999995</v>
      </c>
      <c r="S5223" s="366" t="s">
        <v>334</v>
      </c>
      <c r="T5223" s="366">
        <v>0</v>
      </c>
      <c r="U5223" s="368" t="s">
        <v>9580</v>
      </c>
    </row>
    <row r="5224" spans="1:21" x14ac:dyDescent="0.25">
      <c r="A5224" s="327"/>
      <c r="B5224" s="73">
        <f t="shared" si="182"/>
        <v>5223</v>
      </c>
      <c r="C5224" s="363">
        <v>16</v>
      </c>
      <c r="D5224" s="73" t="str">
        <f>IF(ISNUMBER(C5224),LOOKUP(C5224,LL!$Q$2:$Q$40,LL!$T$2:$T$40),"")</f>
        <v>MA</v>
      </c>
      <c r="E5224" s="73">
        <f>IF(ISNUMBER(C5224),LOOKUP(C5224,LL!$Q$2:$Q$40,LL!$U$2:$U$40),"")</f>
        <v>42</v>
      </c>
      <c r="F5224" s="363">
        <v>1</v>
      </c>
      <c r="G5224" s="363">
        <v>2</v>
      </c>
      <c r="H5224" s="363" t="s">
        <v>186</v>
      </c>
      <c r="I5224" s="363" t="s">
        <v>187</v>
      </c>
      <c r="J5224" s="363" t="s">
        <v>340</v>
      </c>
      <c r="K5224" s="364" t="s">
        <v>194</v>
      </c>
      <c r="L5224" s="363" t="s">
        <v>3464</v>
      </c>
      <c r="M5224" s="363" t="s">
        <v>1917</v>
      </c>
      <c r="N5224" s="363" t="s">
        <v>1967</v>
      </c>
      <c r="O5224" s="363" t="s">
        <v>871</v>
      </c>
      <c r="P5224" s="363">
        <v>13.5</v>
      </c>
      <c r="Q5224" s="363">
        <v>1</v>
      </c>
      <c r="R5224" s="363">
        <v>0.78</v>
      </c>
      <c r="S5224" s="363" t="s">
        <v>334</v>
      </c>
      <c r="T5224" s="363">
        <v>0.08</v>
      </c>
      <c r="U5224" s="365" t="s">
        <v>9581</v>
      </c>
    </row>
    <row r="5225" spans="1:21" x14ac:dyDescent="0.25">
      <c r="A5225" s="327"/>
      <c r="B5225" s="74">
        <f t="shared" si="182"/>
        <v>5224</v>
      </c>
      <c r="C5225" s="366">
        <v>16</v>
      </c>
      <c r="D5225" s="74" t="str">
        <f>IF(ISNUMBER(C5225),LOOKUP(C5225,LL!$Q$2:$Q$40,LL!$T$2:$T$40),"")</f>
        <v>MA</v>
      </c>
      <c r="E5225" s="74">
        <f>IF(ISNUMBER(C5225),LOOKUP(C5225,LL!$Q$2:$Q$40,LL!$U$2:$U$40),"")</f>
        <v>42</v>
      </c>
      <c r="F5225" s="366">
        <v>1</v>
      </c>
      <c r="G5225" s="366">
        <v>3</v>
      </c>
      <c r="H5225" s="366" t="s">
        <v>198</v>
      </c>
      <c r="I5225" s="366" t="s">
        <v>187</v>
      </c>
      <c r="J5225" s="366" t="s">
        <v>3</v>
      </c>
      <c r="K5225" s="367" t="s">
        <v>194</v>
      </c>
      <c r="L5225" s="366" t="s">
        <v>3464</v>
      </c>
      <c r="M5225" s="366" t="s">
        <v>1917</v>
      </c>
      <c r="N5225" s="366" t="s">
        <v>9376</v>
      </c>
      <c r="O5225" s="366" t="s">
        <v>871</v>
      </c>
      <c r="P5225" s="366">
        <v>19.332999999999998</v>
      </c>
      <c r="Q5225" s="366">
        <v>1</v>
      </c>
      <c r="R5225" s="366">
        <v>1</v>
      </c>
      <c r="S5225" s="366" t="s">
        <v>334</v>
      </c>
      <c r="T5225" s="366">
        <v>0</v>
      </c>
      <c r="U5225" s="368" t="s">
        <v>9585</v>
      </c>
    </row>
    <row r="5226" spans="1:21" x14ac:dyDescent="0.25">
      <c r="A5226" s="327"/>
      <c r="B5226" s="73">
        <f t="shared" si="182"/>
        <v>5225</v>
      </c>
      <c r="C5226" s="363">
        <v>16</v>
      </c>
      <c r="D5226" s="73" t="str">
        <f>IF(ISNUMBER(C5226),LOOKUP(C5226,LL!$Q$2:$Q$40,LL!$T$2:$T$40),"")</f>
        <v>MA</v>
      </c>
      <c r="E5226" s="73">
        <f>IF(ISNUMBER(C5226),LOOKUP(C5226,LL!$Q$2:$Q$40,LL!$U$2:$U$40),"")</f>
        <v>42</v>
      </c>
      <c r="F5226" s="363">
        <v>1</v>
      </c>
      <c r="G5226" s="363">
        <v>4</v>
      </c>
      <c r="H5226" s="363" t="s">
        <v>198</v>
      </c>
      <c r="I5226" s="363" t="s">
        <v>187</v>
      </c>
      <c r="J5226" s="363" t="s">
        <v>3</v>
      </c>
      <c r="K5226" s="364" t="s">
        <v>194</v>
      </c>
      <c r="L5226" s="363" t="s">
        <v>3464</v>
      </c>
      <c r="M5226" s="363" t="s">
        <v>1917</v>
      </c>
      <c r="N5226" s="363" t="s">
        <v>9575</v>
      </c>
      <c r="O5226" s="363" t="s">
        <v>871</v>
      </c>
      <c r="P5226" s="363">
        <v>21</v>
      </c>
      <c r="Q5226" s="363">
        <v>1</v>
      </c>
      <c r="R5226" s="363">
        <v>1</v>
      </c>
      <c r="S5226" s="363" t="s">
        <v>334</v>
      </c>
      <c r="T5226" s="363">
        <v>0</v>
      </c>
      <c r="U5226" s="365" t="s">
        <v>9584</v>
      </c>
    </row>
    <row r="5227" spans="1:21" x14ac:dyDescent="0.25">
      <c r="A5227" s="327"/>
      <c r="B5227" s="74">
        <f t="shared" si="182"/>
        <v>5226</v>
      </c>
      <c r="C5227" s="366">
        <v>16</v>
      </c>
      <c r="D5227" s="74" t="str">
        <f>IF(ISNUMBER(C5227),LOOKUP(C5227,LL!$Q$2:$Q$40,LL!$T$2:$T$40),"")</f>
        <v>MA</v>
      </c>
      <c r="E5227" s="74">
        <f>IF(ISNUMBER(C5227),LOOKUP(C5227,LL!$Q$2:$Q$40,LL!$U$2:$U$40),"")</f>
        <v>42</v>
      </c>
      <c r="F5227" s="366">
        <v>1</v>
      </c>
      <c r="G5227" s="366">
        <v>5</v>
      </c>
      <c r="H5227" s="366" t="s">
        <v>198</v>
      </c>
      <c r="I5227" s="366" t="s">
        <v>187</v>
      </c>
      <c r="J5227" s="366" t="s">
        <v>3</v>
      </c>
      <c r="K5227" s="367" t="s">
        <v>194</v>
      </c>
      <c r="L5227" s="366" t="s">
        <v>3464</v>
      </c>
      <c r="M5227" s="366" t="s">
        <v>1917</v>
      </c>
      <c r="N5227" s="366" t="s">
        <v>9576</v>
      </c>
      <c r="O5227" s="366" t="s">
        <v>871</v>
      </c>
      <c r="P5227" s="366">
        <v>21</v>
      </c>
      <c r="Q5227" s="366">
        <v>1</v>
      </c>
      <c r="R5227" s="366">
        <v>1</v>
      </c>
      <c r="S5227" s="366" t="s">
        <v>334</v>
      </c>
      <c r="T5227" s="366">
        <v>0</v>
      </c>
      <c r="U5227" s="368" t="s">
        <v>9583</v>
      </c>
    </row>
    <row r="5228" spans="1:21" x14ac:dyDescent="0.25">
      <c r="A5228" s="327">
        <v>32</v>
      </c>
      <c r="B5228" s="73">
        <f t="shared" si="182"/>
        <v>5227</v>
      </c>
      <c r="C5228" s="363">
        <v>16</v>
      </c>
      <c r="D5228" s="73" t="str">
        <f>IF(ISNUMBER(C5228),LOOKUP(C5228,LL!$Q$2:$Q$40,LL!$T$2:$T$40),"")</f>
        <v>MA</v>
      </c>
      <c r="E5228" s="73">
        <f>IF(ISNUMBER(C5228),LOOKUP(C5228,LL!$Q$2:$Q$40,LL!$U$2:$U$40),"")</f>
        <v>42</v>
      </c>
      <c r="F5228" s="363">
        <v>1</v>
      </c>
      <c r="G5228" s="363">
        <v>151</v>
      </c>
      <c r="H5228" s="363" t="s">
        <v>198</v>
      </c>
      <c r="I5228" s="363" t="s">
        <v>187</v>
      </c>
      <c r="J5228" s="363" t="s">
        <v>3</v>
      </c>
      <c r="K5228" s="364" t="s">
        <v>390</v>
      </c>
      <c r="L5228" s="363" t="s">
        <v>2311</v>
      </c>
      <c r="M5228" s="363" t="s">
        <v>1551</v>
      </c>
      <c r="N5228" s="363" t="s">
        <v>1100</v>
      </c>
      <c r="O5228" s="363">
        <v>316</v>
      </c>
      <c r="P5228" s="363" t="s">
        <v>2312</v>
      </c>
      <c r="Q5228" s="363" t="s">
        <v>2312</v>
      </c>
      <c r="R5228" s="363" t="s">
        <v>1551</v>
      </c>
      <c r="S5228" s="363" t="s">
        <v>1551</v>
      </c>
      <c r="T5228" s="363" t="s">
        <v>1551</v>
      </c>
      <c r="U5228" s="365" t="s">
        <v>10042</v>
      </c>
    </row>
    <row r="5229" spans="1:21" x14ac:dyDescent="0.25">
      <c r="A5229" s="327"/>
      <c r="B5229" s="74">
        <f t="shared" si="182"/>
        <v>5228</v>
      </c>
      <c r="C5229" s="366">
        <v>16</v>
      </c>
      <c r="D5229" s="74" t="str">
        <f>IF(ISNUMBER(C5229),LOOKUP(C5229,LL!$Q$2:$Q$40,LL!$T$2:$T$40),"")</f>
        <v>MA</v>
      </c>
      <c r="E5229" s="74">
        <f>IF(ISNUMBER(C5229),LOOKUP(C5229,LL!$Q$2:$Q$40,LL!$U$2:$U$40),"")</f>
        <v>42</v>
      </c>
      <c r="F5229" s="366">
        <v>1</v>
      </c>
      <c r="G5229" s="366">
        <v>152</v>
      </c>
      <c r="H5229" s="366" t="s">
        <v>198</v>
      </c>
      <c r="I5229" s="366" t="s">
        <v>187</v>
      </c>
      <c r="J5229" s="366" t="s">
        <v>546</v>
      </c>
      <c r="K5229" s="367" t="s">
        <v>390</v>
      </c>
      <c r="L5229" s="366" t="s">
        <v>2311</v>
      </c>
      <c r="M5229" s="366" t="s">
        <v>2324</v>
      </c>
      <c r="N5229" s="366" t="s">
        <v>9475</v>
      </c>
      <c r="O5229" s="366">
        <v>16</v>
      </c>
      <c r="P5229" s="366" t="s">
        <v>2312</v>
      </c>
      <c r="Q5229" s="366" t="s">
        <v>2312</v>
      </c>
      <c r="R5229" s="366" t="s">
        <v>2312</v>
      </c>
      <c r="S5229" s="366" t="s">
        <v>2312</v>
      </c>
      <c r="T5229" s="366"/>
      <c r="U5229" s="368" t="s">
        <v>9577</v>
      </c>
    </row>
    <row r="5230" spans="1:21" x14ac:dyDescent="0.25">
      <c r="A5230" s="327"/>
      <c r="B5230" s="73">
        <f t="shared" si="182"/>
        <v>5229</v>
      </c>
      <c r="C5230" s="363">
        <v>16</v>
      </c>
      <c r="D5230" s="73" t="str">
        <f>IF(ISNUMBER(C5230),LOOKUP(C5230,LL!$Q$2:$Q$40,LL!$T$2:$T$40),"")</f>
        <v>MA</v>
      </c>
      <c r="E5230" s="73">
        <f>IF(ISNUMBER(C5230),LOOKUP(C5230,LL!$Q$2:$Q$40,LL!$U$2:$U$40),"")</f>
        <v>42</v>
      </c>
      <c r="F5230" s="363">
        <v>1</v>
      </c>
      <c r="G5230" s="363">
        <v>153</v>
      </c>
      <c r="H5230" s="363" t="s">
        <v>186</v>
      </c>
      <c r="I5230" s="363" t="s">
        <v>187</v>
      </c>
      <c r="J5230" s="363" t="s">
        <v>340</v>
      </c>
      <c r="K5230" s="364" t="s">
        <v>390</v>
      </c>
      <c r="L5230" s="363" t="s">
        <v>2311</v>
      </c>
      <c r="M5230" s="363" t="s">
        <v>2324</v>
      </c>
      <c r="N5230" s="363" t="s">
        <v>9578</v>
      </c>
      <c r="O5230" s="363">
        <v>17</v>
      </c>
      <c r="P5230" s="363" t="s">
        <v>2312</v>
      </c>
      <c r="Q5230" s="363" t="s">
        <v>2312</v>
      </c>
      <c r="R5230" s="363" t="s">
        <v>2312</v>
      </c>
      <c r="S5230" s="363" t="s">
        <v>2312</v>
      </c>
      <c r="T5230" s="363"/>
      <c r="U5230" s="365" t="s">
        <v>9579</v>
      </c>
    </row>
    <row r="5231" spans="1:21" x14ac:dyDescent="0.25">
      <c r="A5231" s="327"/>
      <c r="B5231" s="74">
        <f t="shared" si="182"/>
        <v>5230</v>
      </c>
      <c r="C5231" s="366">
        <v>16</v>
      </c>
      <c r="D5231" s="74" t="str">
        <f>IF(ISNUMBER(C5231),LOOKUP(C5231,LL!$Q$2:$Q$40,LL!$T$2:$T$40),"")</f>
        <v>MA</v>
      </c>
      <c r="E5231" s="74">
        <f>IF(ISNUMBER(C5231),LOOKUP(C5231,LL!$Q$2:$Q$40,LL!$U$2:$U$40),"")</f>
        <v>42</v>
      </c>
      <c r="F5231" s="366">
        <v>1</v>
      </c>
      <c r="G5231" s="366">
        <v>154</v>
      </c>
      <c r="H5231" s="366" t="s">
        <v>198</v>
      </c>
      <c r="I5231" s="366" t="s">
        <v>187</v>
      </c>
      <c r="J5231" s="366" t="s">
        <v>3</v>
      </c>
      <c r="K5231" s="367" t="s">
        <v>390</v>
      </c>
      <c r="L5231" s="366" t="s">
        <v>1186</v>
      </c>
      <c r="M5231" s="366" t="s">
        <v>562</v>
      </c>
      <c r="N5231" s="366" t="s">
        <v>9681</v>
      </c>
      <c r="O5231" s="366">
        <v>217</v>
      </c>
      <c r="P5231" s="366" t="s">
        <v>562</v>
      </c>
      <c r="Q5231" s="366" t="s">
        <v>562</v>
      </c>
      <c r="R5231" s="366" t="s">
        <v>562</v>
      </c>
      <c r="S5231" s="366"/>
      <c r="T5231" s="366"/>
      <c r="U5231" s="368" t="s">
        <v>9582</v>
      </c>
    </row>
    <row r="5232" spans="1:21" x14ac:dyDescent="0.25">
      <c r="A5232" s="327">
        <v>36</v>
      </c>
      <c r="B5232" s="73">
        <f t="shared" si="182"/>
        <v>5231</v>
      </c>
      <c r="C5232" s="363">
        <v>16</v>
      </c>
      <c r="D5232" s="73" t="str">
        <f>IF(ISNUMBER(C5232),LOOKUP(C5232,LL!$Q$2:$Q$40,LL!$T$2:$T$40),"")</f>
        <v>MA</v>
      </c>
      <c r="E5232" s="73">
        <f>IF(ISNUMBER(C5232),LOOKUP(C5232,LL!$Q$2:$Q$40,LL!$U$2:$U$40),"")</f>
        <v>42</v>
      </c>
      <c r="F5232" s="363">
        <v>1</v>
      </c>
      <c r="G5232" s="363">
        <v>0</v>
      </c>
      <c r="H5232" s="363" t="s">
        <v>217</v>
      </c>
      <c r="I5232" s="363" t="s">
        <v>191</v>
      </c>
      <c r="J5232" s="363" t="s">
        <v>3</v>
      </c>
      <c r="K5232" s="364" t="s">
        <v>350</v>
      </c>
      <c r="L5232" s="363" t="s">
        <v>3767</v>
      </c>
      <c r="M5232" s="363" t="s">
        <v>843</v>
      </c>
      <c r="N5232" s="363" t="s">
        <v>907</v>
      </c>
      <c r="O5232" s="363">
        <v>1</v>
      </c>
      <c r="P5232" s="363">
        <v>0</v>
      </c>
      <c r="Q5232" s="363">
        <v>1</v>
      </c>
      <c r="R5232" s="363">
        <v>0</v>
      </c>
      <c r="S5232" s="363">
        <v>0</v>
      </c>
      <c r="T5232" s="363">
        <v>9</v>
      </c>
      <c r="U5232" s="365" t="s">
        <v>9586</v>
      </c>
    </row>
    <row r="5233" spans="1:21" x14ac:dyDescent="0.25">
      <c r="A5233" s="327"/>
      <c r="B5233" s="74">
        <f t="shared" si="182"/>
        <v>5232</v>
      </c>
      <c r="C5233" s="366">
        <v>16</v>
      </c>
      <c r="D5233" s="74" t="str">
        <f>IF(ISNUMBER(C5233),LOOKUP(C5233,LL!$Q$2:$Q$40,LL!$T$2:$T$40),"")</f>
        <v>MA</v>
      </c>
      <c r="E5233" s="74">
        <f>IF(ISNUMBER(C5233),LOOKUP(C5233,LL!$Q$2:$Q$40,LL!$U$2:$U$40),"")</f>
        <v>42</v>
      </c>
      <c r="F5233" s="366">
        <v>1</v>
      </c>
      <c r="G5233" s="366">
        <v>0</v>
      </c>
      <c r="H5233" s="366" t="s">
        <v>217</v>
      </c>
      <c r="I5233" s="366" t="s">
        <v>177</v>
      </c>
      <c r="J5233" s="366" t="s">
        <v>3</v>
      </c>
      <c r="K5233" s="367" t="s">
        <v>350</v>
      </c>
      <c r="L5233" s="366" t="s">
        <v>3767</v>
      </c>
      <c r="M5233" s="366" t="s">
        <v>843</v>
      </c>
      <c r="N5233" s="366" t="s">
        <v>908</v>
      </c>
      <c r="O5233" s="366">
        <v>2</v>
      </c>
      <c r="P5233" s="366">
        <v>2</v>
      </c>
      <c r="Q5233" s="366">
        <v>0</v>
      </c>
      <c r="R5233" s="366">
        <v>0</v>
      </c>
      <c r="S5233" s="366">
        <v>0</v>
      </c>
      <c r="T5233" s="366">
        <v>5</v>
      </c>
      <c r="U5233" s="368" t="s">
        <v>9587</v>
      </c>
    </row>
    <row r="5234" spans="1:21" x14ac:dyDescent="0.25">
      <c r="A5234" s="327"/>
      <c r="B5234" s="73">
        <f t="shared" si="182"/>
        <v>5233</v>
      </c>
      <c r="C5234" s="363">
        <v>16</v>
      </c>
      <c r="D5234" s="73" t="str">
        <f>IF(ISNUMBER(C5234),LOOKUP(C5234,LL!$Q$2:$Q$40,LL!$T$2:$T$40),"")</f>
        <v>MA</v>
      </c>
      <c r="E5234" s="73">
        <f>IF(ISNUMBER(C5234),LOOKUP(C5234,LL!$Q$2:$Q$40,LL!$U$2:$U$40),"")</f>
        <v>42</v>
      </c>
      <c r="F5234" s="363">
        <v>1</v>
      </c>
      <c r="G5234" s="363">
        <v>0</v>
      </c>
      <c r="H5234" s="363" t="s">
        <v>217</v>
      </c>
      <c r="I5234" s="363" t="s">
        <v>191</v>
      </c>
      <c r="J5234" s="363" t="s">
        <v>3</v>
      </c>
      <c r="K5234" s="364" t="s">
        <v>350</v>
      </c>
      <c r="L5234" s="363" t="s">
        <v>3767</v>
      </c>
      <c r="M5234" s="363" t="s">
        <v>843</v>
      </c>
      <c r="N5234" s="363" t="s">
        <v>968</v>
      </c>
      <c r="O5234" s="363">
        <v>0</v>
      </c>
      <c r="P5234" s="363">
        <v>2</v>
      </c>
      <c r="Q5234" s="363">
        <v>0</v>
      </c>
      <c r="R5234" s="363">
        <v>0</v>
      </c>
      <c r="S5234" s="363">
        <v>0</v>
      </c>
      <c r="T5234" s="363">
        <v>4</v>
      </c>
      <c r="U5234" s="365" t="s">
        <v>9670</v>
      </c>
    </row>
    <row r="5235" spans="1:21" x14ac:dyDescent="0.25">
      <c r="A5235" s="327">
        <v>54</v>
      </c>
      <c r="B5235" s="74">
        <f t="shared" si="182"/>
        <v>5234</v>
      </c>
      <c r="C5235" s="366">
        <v>16</v>
      </c>
      <c r="D5235" s="74" t="str">
        <f>IF(ISNUMBER(C5235),LOOKUP(C5235,LL!$Q$2:$Q$40,LL!$T$2:$T$40),"")</f>
        <v>MA</v>
      </c>
      <c r="E5235" s="74">
        <f>IF(ISNUMBER(C5235),LOOKUP(C5235,LL!$Q$2:$Q$40,LL!$U$2:$U$40),"")</f>
        <v>42</v>
      </c>
      <c r="F5235" s="366">
        <v>1</v>
      </c>
      <c r="G5235" s="366">
        <v>2</v>
      </c>
      <c r="H5235" s="366" t="s">
        <v>65</v>
      </c>
      <c r="I5235" s="366" t="s">
        <v>191</v>
      </c>
      <c r="J5235" s="366" t="s">
        <v>3</v>
      </c>
      <c r="K5235" s="367" t="s">
        <v>350</v>
      </c>
      <c r="L5235" s="366" t="s">
        <v>7058</v>
      </c>
      <c r="M5235" s="366" t="s">
        <v>2184</v>
      </c>
      <c r="N5235" s="366" t="s">
        <v>1240</v>
      </c>
      <c r="O5235" s="366">
        <v>0</v>
      </c>
      <c r="P5235" s="366">
        <v>1</v>
      </c>
      <c r="Q5235" s="366">
        <v>2</v>
      </c>
      <c r="R5235" s="366">
        <v>1</v>
      </c>
      <c r="S5235" s="366">
        <v>0</v>
      </c>
      <c r="T5235" s="366">
        <v>0</v>
      </c>
      <c r="U5235" s="368" t="s">
        <v>9671</v>
      </c>
    </row>
    <row r="5236" spans="1:21" x14ac:dyDescent="0.25">
      <c r="A5236" s="327">
        <v>17</v>
      </c>
      <c r="B5236" s="73">
        <f t="shared" si="182"/>
        <v>5235</v>
      </c>
      <c r="C5236" s="363">
        <v>16</v>
      </c>
      <c r="D5236" s="73" t="str">
        <f>IF(ISNUMBER(C5236),LOOKUP(C5236,LL!$Q$2:$Q$40,LL!$T$2:$T$40),"")</f>
        <v>MA</v>
      </c>
      <c r="E5236" s="73">
        <f>IF(ISNUMBER(C5236),LOOKUP(C5236,LL!$Q$2:$Q$40,LL!$U$2:$U$40),"")</f>
        <v>42</v>
      </c>
      <c r="F5236" s="363">
        <v>1</v>
      </c>
      <c r="G5236" s="363">
        <v>2</v>
      </c>
      <c r="H5236" s="363" t="s">
        <v>65</v>
      </c>
      <c r="I5236" s="363" t="s">
        <v>191</v>
      </c>
      <c r="J5236" s="363" t="s">
        <v>3</v>
      </c>
      <c r="K5236" s="364" t="s">
        <v>350</v>
      </c>
      <c r="L5236" s="363" t="s">
        <v>2184</v>
      </c>
      <c r="M5236" s="363" t="s">
        <v>843</v>
      </c>
      <c r="N5236" s="363" t="s">
        <v>1240</v>
      </c>
      <c r="O5236" s="363">
        <v>4</v>
      </c>
      <c r="P5236" s="363">
        <v>3</v>
      </c>
      <c r="Q5236" s="363">
        <v>14</v>
      </c>
      <c r="R5236" s="363">
        <v>5</v>
      </c>
      <c r="S5236" s="363">
        <v>4</v>
      </c>
      <c r="T5236" s="363">
        <v>4</v>
      </c>
      <c r="U5236" s="365" t="s">
        <v>9588</v>
      </c>
    </row>
    <row r="5237" spans="1:21" x14ac:dyDescent="0.25">
      <c r="A5237" s="327">
        <v>54</v>
      </c>
      <c r="B5237" s="74">
        <f t="shared" si="182"/>
        <v>5236</v>
      </c>
      <c r="C5237" s="366">
        <v>16</v>
      </c>
      <c r="D5237" s="74" t="str">
        <f>IF(ISNUMBER(C5237),LOOKUP(C5237,LL!$Q$2:$Q$40,LL!$T$2:$T$40),"")</f>
        <v>MA</v>
      </c>
      <c r="E5237" s="74">
        <f>IF(ISNUMBER(C5237),LOOKUP(C5237,LL!$Q$2:$Q$40,LL!$U$2:$U$40),"")</f>
        <v>42</v>
      </c>
      <c r="F5237" s="366">
        <v>1</v>
      </c>
      <c r="G5237" s="366">
        <v>0</v>
      </c>
      <c r="H5237" s="366" t="s">
        <v>65</v>
      </c>
      <c r="I5237" s="366" t="s">
        <v>191</v>
      </c>
      <c r="J5237" s="366" t="s">
        <v>3</v>
      </c>
      <c r="K5237" s="367" t="s">
        <v>350</v>
      </c>
      <c r="L5237" s="366" t="s">
        <v>7058</v>
      </c>
      <c r="M5237" s="366" t="s">
        <v>9148</v>
      </c>
      <c r="N5237" s="366" t="s">
        <v>2183</v>
      </c>
      <c r="O5237" s="366">
        <v>0</v>
      </c>
      <c r="P5237" s="366">
        <v>0</v>
      </c>
      <c r="Q5237" s="366">
        <v>0</v>
      </c>
      <c r="R5237" s="366">
        <v>0</v>
      </c>
      <c r="S5237" s="366">
        <v>0</v>
      </c>
      <c r="T5237" s="366">
        <v>1</v>
      </c>
      <c r="U5237" s="368" t="s">
        <v>9589</v>
      </c>
    </row>
    <row r="5238" spans="1:21" x14ac:dyDescent="0.25">
      <c r="A5238" s="327">
        <v>54</v>
      </c>
      <c r="B5238" s="73">
        <f t="shared" si="182"/>
        <v>5237</v>
      </c>
      <c r="C5238" s="363">
        <v>16</v>
      </c>
      <c r="D5238" s="73" t="str">
        <f>IF(ISNUMBER(C5238),LOOKUP(C5238,LL!$Q$2:$Q$40,LL!$T$2:$T$40),"")</f>
        <v>MA</v>
      </c>
      <c r="E5238" s="73">
        <f>IF(ISNUMBER(C5238),LOOKUP(C5238,LL!$Q$2:$Q$40,LL!$U$2:$U$40),"")</f>
        <v>42</v>
      </c>
      <c r="F5238" s="363">
        <v>1</v>
      </c>
      <c r="G5238" s="363">
        <v>4</v>
      </c>
      <c r="H5238" s="363" t="s">
        <v>198</v>
      </c>
      <c r="I5238" s="363" t="s">
        <v>187</v>
      </c>
      <c r="J5238" s="363" t="s">
        <v>3</v>
      </c>
      <c r="K5238" s="364" t="s">
        <v>350</v>
      </c>
      <c r="L5238" s="363" t="s">
        <v>7058</v>
      </c>
      <c r="M5238" s="363" t="s">
        <v>2184</v>
      </c>
      <c r="N5238" s="363" t="s">
        <v>4903</v>
      </c>
      <c r="O5238" s="363">
        <v>1</v>
      </c>
      <c r="P5238" s="363">
        <v>0</v>
      </c>
      <c r="Q5238" s="363">
        <v>3</v>
      </c>
      <c r="R5238" s="363">
        <v>0</v>
      </c>
      <c r="S5238" s="363">
        <v>0</v>
      </c>
      <c r="T5238" s="363">
        <v>0</v>
      </c>
      <c r="U5238" s="365" t="s">
        <v>9590</v>
      </c>
    </row>
    <row r="5239" spans="1:21" x14ac:dyDescent="0.25">
      <c r="A5239" s="327">
        <v>17</v>
      </c>
      <c r="B5239" s="74">
        <f t="shared" si="182"/>
        <v>5238</v>
      </c>
      <c r="C5239" s="366">
        <v>16</v>
      </c>
      <c r="D5239" s="74" t="str">
        <f>IF(ISNUMBER(C5239),LOOKUP(C5239,LL!$Q$2:$Q$40,LL!$T$2:$T$40),"")</f>
        <v>MA</v>
      </c>
      <c r="E5239" s="74">
        <f>IF(ISNUMBER(C5239),LOOKUP(C5239,LL!$Q$2:$Q$40,LL!$U$2:$U$40),"")</f>
        <v>42</v>
      </c>
      <c r="F5239" s="366">
        <v>1</v>
      </c>
      <c r="G5239" s="366">
        <v>4</v>
      </c>
      <c r="H5239" s="366" t="s">
        <v>198</v>
      </c>
      <c r="I5239" s="366" t="s">
        <v>187</v>
      </c>
      <c r="J5239" s="366" t="s">
        <v>3</v>
      </c>
      <c r="K5239" s="367" t="s">
        <v>350</v>
      </c>
      <c r="L5239" s="366" t="s">
        <v>2184</v>
      </c>
      <c r="M5239" s="366" t="s">
        <v>843</v>
      </c>
      <c r="N5239" s="366" t="s">
        <v>4903</v>
      </c>
      <c r="O5239" s="366">
        <v>4</v>
      </c>
      <c r="P5239" s="366">
        <v>4</v>
      </c>
      <c r="Q5239" s="366">
        <v>20</v>
      </c>
      <c r="R5239" s="366">
        <v>2</v>
      </c>
      <c r="S5239" s="366">
        <v>1</v>
      </c>
      <c r="T5239" s="366">
        <v>6</v>
      </c>
      <c r="U5239" s="368" t="s">
        <v>9591</v>
      </c>
    </row>
    <row r="5240" spans="1:21" x14ac:dyDescent="0.25">
      <c r="A5240" s="327">
        <v>54</v>
      </c>
      <c r="B5240" s="73">
        <f t="shared" si="182"/>
        <v>5239</v>
      </c>
      <c r="C5240" s="363">
        <v>16</v>
      </c>
      <c r="D5240" s="73" t="str">
        <f>IF(ISNUMBER(C5240),LOOKUP(C5240,LL!$Q$2:$Q$40,LL!$T$2:$T$40),"")</f>
        <v>MA</v>
      </c>
      <c r="E5240" s="73">
        <f>IF(ISNUMBER(C5240),LOOKUP(C5240,LL!$Q$2:$Q$40,LL!$U$2:$U$40),"")</f>
        <v>42</v>
      </c>
      <c r="F5240" s="363">
        <v>1</v>
      </c>
      <c r="G5240" s="363">
        <v>0</v>
      </c>
      <c r="H5240" s="363" t="s">
        <v>198</v>
      </c>
      <c r="I5240" s="363" t="s">
        <v>187</v>
      </c>
      <c r="J5240" s="363" t="s">
        <v>3</v>
      </c>
      <c r="K5240" s="364" t="s">
        <v>350</v>
      </c>
      <c r="L5240" s="363" t="s">
        <v>7058</v>
      </c>
      <c r="M5240" s="363" t="s">
        <v>2184</v>
      </c>
      <c r="N5240" s="363" t="s">
        <v>7657</v>
      </c>
      <c r="O5240" s="363">
        <v>1</v>
      </c>
      <c r="P5240" s="363">
        <v>0</v>
      </c>
      <c r="Q5240" s="363">
        <v>4</v>
      </c>
      <c r="R5240" s="363">
        <v>0</v>
      </c>
      <c r="S5240" s="363">
        <v>0</v>
      </c>
      <c r="T5240" s="363">
        <v>4</v>
      </c>
      <c r="U5240" s="365" t="s">
        <v>9672</v>
      </c>
    </row>
    <row r="5241" spans="1:21" x14ac:dyDescent="0.25">
      <c r="A5241" s="327">
        <v>17</v>
      </c>
      <c r="B5241" s="74">
        <f t="shared" si="182"/>
        <v>5240</v>
      </c>
      <c r="C5241" s="366">
        <v>16</v>
      </c>
      <c r="D5241" s="74" t="str">
        <f>IF(ISNUMBER(C5241),LOOKUP(C5241,LL!$Q$2:$Q$40,LL!$T$2:$T$40),"")</f>
        <v>MA</v>
      </c>
      <c r="E5241" s="74">
        <f>IF(ISNUMBER(C5241),LOOKUP(C5241,LL!$Q$2:$Q$40,LL!$U$2:$U$40),"")</f>
        <v>42</v>
      </c>
      <c r="F5241" s="366">
        <v>1</v>
      </c>
      <c r="G5241" s="366">
        <v>0</v>
      </c>
      <c r="H5241" s="366" t="s">
        <v>198</v>
      </c>
      <c r="I5241" s="366" t="s">
        <v>187</v>
      </c>
      <c r="J5241" s="366" t="s">
        <v>3</v>
      </c>
      <c r="K5241" s="367" t="s">
        <v>350</v>
      </c>
      <c r="L5241" s="366" t="s">
        <v>2184</v>
      </c>
      <c r="M5241" s="366" t="s">
        <v>843</v>
      </c>
      <c r="N5241" s="366" t="s">
        <v>7657</v>
      </c>
      <c r="O5241" s="366">
        <v>7</v>
      </c>
      <c r="P5241" s="366">
        <v>5</v>
      </c>
      <c r="Q5241" s="366">
        <v>12</v>
      </c>
      <c r="R5241" s="366">
        <v>1</v>
      </c>
      <c r="S5241" s="366">
        <v>1</v>
      </c>
      <c r="T5241" s="366">
        <v>2</v>
      </c>
      <c r="U5241" s="368" t="s">
        <v>9593</v>
      </c>
    </row>
    <row r="5242" spans="1:21" x14ac:dyDescent="0.25">
      <c r="A5242" s="327">
        <v>54</v>
      </c>
      <c r="B5242" s="73">
        <f t="shared" si="182"/>
        <v>5241</v>
      </c>
      <c r="C5242" s="363">
        <v>16</v>
      </c>
      <c r="D5242" s="73" t="str">
        <f>IF(ISNUMBER(C5242),LOOKUP(C5242,LL!$Q$2:$Q$40,LL!$T$2:$T$40),"")</f>
        <v>MA</v>
      </c>
      <c r="E5242" s="73">
        <f>IF(ISNUMBER(C5242),LOOKUP(C5242,LL!$Q$2:$Q$40,LL!$U$2:$U$40),"")</f>
        <v>42</v>
      </c>
      <c r="F5242" s="363">
        <v>1</v>
      </c>
      <c r="G5242" s="363">
        <v>0</v>
      </c>
      <c r="H5242" s="363" t="s">
        <v>198</v>
      </c>
      <c r="I5242" s="363" t="s">
        <v>187</v>
      </c>
      <c r="J5242" s="363" t="s">
        <v>3</v>
      </c>
      <c r="K5242" s="364" t="s">
        <v>350</v>
      </c>
      <c r="L5242" s="363" t="s">
        <v>7058</v>
      </c>
      <c r="M5242" s="363" t="s">
        <v>2184</v>
      </c>
      <c r="N5242" s="363" t="s">
        <v>6713</v>
      </c>
      <c r="O5242" s="363">
        <v>1</v>
      </c>
      <c r="P5242" s="363">
        <v>1</v>
      </c>
      <c r="Q5242" s="363">
        <v>3</v>
      </c>
      <c r="R5242" s="363">
        <v>3</v>
      </c>
      <c r="S5242" s="363">
        <v>0</v>
      </c>
      <c r="T5242" s="363">
        <v>6</v>
      </c>
      <c r="U5242" s="365" t="s">
        <v>9594</v>
      </c>
    </row>
    <row r="5243" spans="1:21" x14ac:dyDescent="0.25">
      <c r="A5243" s="327">
        <v>17</v>
      </c>
      <c r="B5243" s="74">
        <f t="shared" si="182"/>
        <v>5242</v>
      </c>
      <c r="C5243" s="366">
        <v>16</v>
      </c>
      <c r="D5243" s="74" t="str">
        <f>IF(ISNUMBER(C5243),LOOKUP(C5243,LL!$Q$2:$Q$40,LL!$T$2:$T$40),"")</f>
        <v>MA</v>
      </c>
      <c r="E5243" s="74">
        <f>IF(ISNUMBER(C5243),LOOKUP(C5243,LL!$Q$2:$Q$40,LL!$U$2:$U$40),"")</f>
        <v>42</v>
      </c>
      <c r="F5243" s="366">
        <v>1</v>
      </c>
      <c r="G5243" s="366">
        <v>0</v>
      </c>
      <c r="H5243" s="366" t="s">
        <v>198</v>
      </c>
      <c r="I5243" s="366" t="s">
        <v>187</v>
      </c>
      <c r="J5243" s="366" t="s">
        <v>3</v>
      </c>
      <c r="K5243" s="367" t="s">
        <v>350</v>
      </c>
      <c r="L5243" s="366" t="s">
        <v>2184</v>
      </c>
      <c r="M5243" s="366" t="s">
        <v>843</v>
      </c>
      <c r="N5243" s="366" t="s">
        <v>6713</v>
      </c>
      <c r="O5243" s="366">
        <v>11</v>
      </c>
      <c r="P5243" s="366">
        <v>5</v>
      </c>
      <c r="Q5243" s="366">
        <v>21</v>
      </c>
      <c r="R5243" s="366">
        <v>2</v>
      </c>
      <c r="S5243" s="366">
        <v>7</v>
      </c>
      <c r="T5243" s="366">
        <v>1</v>
      </c>
      <c r="U5243" s="368" t="s">
        <v>9592</v>
      </c>
    </row>
    <row r="5244" spans="1:21" x14ac:dyDescent="0.25">
      <c r="A5244" s="327">
        <v>54</v>
      </c>
      <c r="B5244" s="73">
        <f t="shared" si="182"/>
        <v>5243</v>
      </c>
      <c r="C5244" s="363">
        <v>16</v>
      </c>
      <c r="D5244" s="73" t="str">
        <f>IF(ISNUMBER(C5244),LOOKUP(C5244,LL!$Q$2:$Q$40,LL!$T$2:$T$40),"")</f>
        <v>MA</v>
      </c>
      <c r="E5244" s="73">
        <f>IF(ISNUMBER(C5244),LOOKUP(C5244,LL!$Q$2:$Q$40,LL!$U$2:$U$40),"")</f>
        <v>42</v>
      </c>
      <c r="F5244" s="363">
        <v>1</v>
      </c>
      <c r="G5244" s="363">
        <v>1</v>
      </c>
      <c r="H5244" s="363" t="s">
        <v>198</v>
      </c>
      <c r="I5244" s="363" t="s">
        <v>187</v>
      </c>
      <c r="J5244" s="363" t="s">
        <v>3</v>
      </c>
      <c r="K5244" s="364" t="s">
        <v>350</v>
      </c>
      <c r="L5244" s="363" t="s">
        <v>7058</v>
      </c>
      <c r="M5244" s="363" t="s">
        <v>564</v>
      </c>
      <c r="N5244" s="363" t="s">
        <v>6381</v>
      </c>
      <c r="O5244" s="363">
        <v>1</v>
      </c>
      <c r="P5244" s="363">
        <v>0</v>
      </c>
      <c r="Q5244" s="363">
        <v>2</v>
      </c>
      <c r="R5244" s="363">
        <v>0</v>
      </c>
      <c r="S5244" s="363">
        <v>0</v>
      </c>
      <c r="T5244" s="363">
        <v>0</v>
      </c>
      <c r="U5244" s="365" t="s">
        <v>9595</v>
      </c>
    </row>
    <row r="5245" spans="1:21" x14ac:dyDescent="0.25">
      <c r="A5245" s="327"/>
      <c r="B5245" s="74">
        <f t="shared" si="182"/>
        <v>5244</v>
      </c>
      <c r="C5245" s="366">
        <v>16</v>
      </c>
      <c r="D5245" s="74" t="str">
        <f>IF(ISNUMBER(C5245),LOOKUP(C5245,LL!$Q$2:$Q$40,LL!$T$2:$T$40),"")</f>
        <v>MA</v>
      </c>
      <c r="E5245" s="74">
        <f>IF(ISNUMBER(C5245),LOOKUP(C5245,LL!$Q$2:$Q$40,LL!$U$2:$U$40),"")</f>
        <v>42</v>
      </c>
      <c r="F5245" s="366">
        <v>1</v>
      </c>
      <c r="G5245" s="366">
        <v>2</v>
      </c>
      <c r="H5245" s="366" t="s">
        <v>198</v>
      </c>
      <c r="I5245" s="366" t="s">
        <v>187</v>
      </c>
      <c r="J5245" s="366" t="s">
        <v>3</v>
      </c>
      <c r="K5245" s="367" t="s">
        <v>350</v>
      </c>
      <c r="L5245" s="366" t="s">
        <v>7058</v>
      </c>
      <c r="M5245" s="366" t="s">
        <v>9596</v>
      </c>
      <c r="N5245" s="366" t="s">
        <v>3749</v>
      </c>
      <c r="O5245" s="366">
        <v>0</v>
      </c>
      <c r="P5245" s="366">
        <v>2</v>
      </c>
      <c r="Q5245" s="366">
        <v>0</v>
      </c>
      <c r="R5245" s="366">
        <v>0</v>
      </c>
      <c r="S5245" s="366">
        <v>0</v>
      </c>
      <c r="T5245" s="366">
        <v>0</v>
      </c>
      <c r="U5245" s="368" t="s">
        <v>9597</v>
      </c>
    </row>
    <row r="5246" spans="1:21" x14ac:dyDescent="0.25">
      <c r="A5246" s="327"/>
      <c r="B5246" s="73">
        <f t="shared" si="182"/>
        <v>5245</v>
      </c>
      <c r="C5246" s="363">
        <v>16</v>
      </c>
      <c r="D5246" s="73" t="str">
        <f>IF(ISNUMBER(C5246),LOOKUP(C5246,LL!$Q$2:$Q$40,LL!$T$2:$T$40),"")</f>
        <v>MA</v>
      </c>
      <c r="E5246" s="73">
        <f>IF(ISNUMBER(C5246),LOOKUP(C5246,LL!$Q$2:$Q$40,LL!$U$2:$U$40),"")</f>
        <v>42</v>
      </c>
      <c r="F5246" s="363">
        <v>1</v>
      </c>
      <c r="G5246" s="363">
        <v>3</v>
      </c>
      <c r="H5246" s="363" t="s">
        <v>198</v>
      </c>
      <c r="I5246" s="363" t="s">
        <v>187</v>
      </c>
      <c r="J5246" s="363" t="s">
        <v>3</v>
      </c>
      <c r="K5246" s="364" t="s">
        <v>350</v>
      </c>
      <c r="L5246" s="363" t="s">
        <v>7058</v>
      </c>
      <c r="M5246" s="363" t="s">
        <v>9596</v>
      </c>
      <c r="N5246" s="363" t="s">
        <v>6710</v>
      </c>
      <c r="O5246" s="363">
        <v>0</v>
      </c>
      <c r="P5246" s="363">
        <v>4</v>
      </c>
      <c r="Q5246" s="363">
        <v>2</v>
      </c>
      <c r="R5246" s="363">
        <v>0</v>
      </c>
      <c r="S5246" s="363">
        <v>0</v>
      </c>
      <c r="T5246" s="363">
        <v>0</v>
      </c>
      <c r="U5246" s="365" t="s">
        <v>9598</v>
      </c>
    </row>
    <row r="5247" spans="1:21" x14ac:dyDescent="0.25">
      <c r="A5247" s="327"/>
      <c r="B5247" s="74">
        <f t="shared" si="182"/>
        <v>5246</v>
      </c>
      <c r="C5247" s="366">
        <v>16</v>
      </c>
      <c r="D5247" s="74" t="str">
        <f>IF(ISNUMBER(C5247),LOOKUP(C5247,LL!$Q$2:$Q$40,LL!$T$2:$T$40),"")</f>
        <v>MA</v>
      </c>
      <c r="E5247" s="74">
        <f>IF(ISNUMBER(C5247),LOOKUP(C5247,LL!$Q$2:$Q$40,LL!$U$2:$U$40),"")</f>
        <v>42</v>
      </c>
      <c r="F5247" s="366">
        <v>1</v>
      </c>
      <c r="G5247" s="366">
        <v>4</v>
      </c>
      <c r="H5247" s="366" t="s">
        <v>198</v>
      </c>
      <c r="I5247" s="366" t="s">
        <v>187</v>
      </c>
      <c r="J5247" s="366" t="s">
        <v>3</v>
      </c>
      <c r="K5247" s="367" t="s">
        <v>350</v>
      </c>
      <c r="L5247" s="366" t="s">
        <v>7058</v>
      </c>
      <c r="M5247" s="366" t="s">
        <v>2184</v>
      </c>
      <c r="N5247" s="366" t="s">
        <v>6385</v>
      </c>
      <c r="O5247" s="366">
        <v>4</v>
      </c>
      <c r="P5247" s="366">
        <v>2</v>
      </c>
      <c r="Q5247" s="366">
        <v>0</v>
      </c>
      <c r="R5247" s="366">
        <v>0</v>
      </c>
      <c r="S5247" s="366">
        <v>0</v>
      </c>
      <c r="T5247" s="366">
        <v>0</v>
      </c>
      <c r="U5247" s="368" t="s">
        <v>9599</v>
      </c>
    </row>
    <row r="5248" spans="1:21" x14ac:dyDescent="0.25">
      <c r="A5248" s="327">
        <v>17</v>
      </c>
      <c r="B5248" s="73">
        <f t="shared" si="182"/>
        <v>5247</v>
      </c>
      <c r="C5248" s="363">
        <v>16</v>
      </c>
      <c r="D5248" s="73" t="str">
        <f>IF(ISNUMBER(C5248),LOOKUP(C5248,LL!$Q$2:$Q$40,LL!$T$2:$T$40),"")</f>
        <v>MA</v>
      </c>
      <c r="E5248" s="73">
        <f>IF(ISNUMBER(C5248),LOOKUP(C5248,LL!$Q$2:$Q$40,LL!$U$2:$U$40),"")</f>
        <v>42</v>
      </c>
      <c r="F5248" s="363">
        <v>1</v>
      </c>
      <c r="G5248" s="363">
        <v>4</v>
      </c>
      <c r="H5248" s="363" t="s">
        <v>198</v>
      </c>
      <c r="I5248" s="363" t="s">
        <v>187</v>
      </c>
      <c r="J5248" s="363" t="s">
        <v>3</v>
      </c>
      <c r="K5248" s="364" t="s">
        <v>350</v>
      </c>
      <c r="L5248" s="363" t="s">
        <v>2184</v>
      </c>
      <c r="M5248" s="363" t="s">
        <v>843</v>
      </c>
      <c r="N5248" s="363" t="s">
        <v>6385</v>
      </c>
      <c r="O5248" s="363">
        <v>6</v>
      </c>
      <c r="P5248" s="363">
        <v>6</v>
      </c>
      <c r="Q5248" s="363">
        <v>21</v>
      </c>
      <c r="R5248" s="363">
        <v>2</v>
      </c>
      <c r="S5248" s="363">
        <v>5</v>
      </c>
      <c r="T5248" s="363">
        <v>6</v>
      </c>
      <c r="U5248" s="365"/>
    </row>
    <row r="5249" spans="1:21" x14ac:dyDescent="0.25">
      <c r="A5249" s="327">
        <v>54</v>
      </c>
      <c r="B5249" s="74">
        <f t="shared" ref="B5249:B5312" si="183">B5248+1</f>
        <v>5248</v>
      </c>
      <c r="C5249" s="366">
        <v>16</v>
      </c>
      <c r="D5249" s="74" t="str">
        <f>IF(ISNUMBER(C5249),LOOKUP(C5249,LL!$Q$2:$Q$40,LL!$T$2:$T$40),"")</f>
        <v>MA</v>
      </c>
      <c r="E5249" s="74">
        <f>IF(ISNUMBER(C5249),LOOKUP(C5249,LL!$Q$2:$Q$40,LL!$U$2:$U$40),"")</f>
        <v>42</v>
      </c>
      <c r="F5249" s="366">
        <v>1</v>
      </c>
      <c r="G5249" s="366">
        <v>4</v>
      </c>
      <c r="H5249" s="366" t="s">
        <v>198</v>
      </c>
      <c r="I5249" s="366" t="s">
        <v>187</v>
      </c>
      <c r="J5249" s="366" t="s">
        <v>3</v>
      </c>
      <c r="K5249" s="367" t="s">
        <v>350</v>
      </c>
      <c r="L5249" s="366" t="s">
        <v>7058</v>
      </c>
      <c r="M5249" s="366" t="s">
        <v>9600</v>
      </c>
      <c r="N5249" s="366" t="s">
        <v>9601</v>
      </c>
      <c r="O5249" s="366">
        <v>0</v>
      </c>
      <c r="P5249" s="366">
        <v>0</v>
      </c>
      <c r="Q5249" s="366">
        <v>1</v>
      </c>
      <c r="R5249" s="366">
        <v>0</v>
      </c>
      <c r="S5249" s="366">
        <v>0</v>
      </c>
      <c r="T5249" s="366">
        <v>0</v>
      </c>
      <c r="U5249" s="368" t="s">
        <v>9602</v>
      </c>
    </row>
    <row r="5250" spans="1:21" x14ac:dyDescent="0.25">
      <c r="A5250" s="327"/>
      <c r="B5250" s="73">
        <f t="shared" si="183"/>
        <v>5249</v>
      </c>
      <c r="C5250" s="363">
        <v>16</v>
      </c>
      <c r="D5250" s="73" t="str">
        <f>IF(ISNUMBER(C5250),LOOKUP(C5250,LL!$Q$2:$Q$40,LL!$T$2:$T$40),"")</f>
        <v>MA</v>
      </c>
      <c r="E5250" s="73">
        <f>IF(ISNUMBER(C5250),LOOKUP(C5250,LL!$Q$2:$Q$40,LL!$U$2:$U$40),"")</f>
        <v>42</v>
      </c>
      <c r="F5250" s="363">
        <v>1</v>
      </c>
      <c r="G5250" s="363">
        <v>4</v>
      </c>
      <c r="H5250" s="363" t="s">
        <v>198</v>
      </c>
      <c r="I5250" s="363" t="s">
        <v>187</v>
      </c>
      <c r="J5250" s="363" t="s">
        <v>0</v>
      </c>
      <c r="K5250" s="364" t="s">
        <v>350</v>
      </c>
      <c r="L5250" s="363" t="s">
        <v>7058</v>
      </c>
      <c r="M5250" s="363" t="s">
        <v>9600</v>
      </c>
      <c r="N5250" s="363" t="s">
        <v>9603</v>
      </c>
      <c r="O5250" s="363">
        <v>0</v>
      </c>
      <c r="P5250" s="363">
        <v>0</v>
      </c>
      <c r="Q5250" s="363">
        <v>1</v>
      </c>
      <c r="R5250" s="363">
        <v>0</v>
      </c>
      <c r="S5250" s="363">
        <v>1</v>
      </c>
      <c r="T5250" s="363">
        <v>0</v>
      </c>
      <c r="U5250" s="365" t="s">
        <v>9604</v>
      </c>
    </row>
    <row r="5251" spans="1:21" x14ac:dyDescent="0.25">
      <c r="A5251" s="327"/>
      <c r="B5251" s="74">
        <f t="shared" si="183"/>
        <v>5250</v>
      </c>
      <c r="C5251" s="366">
        <v>16</v>
      </c>
      <c r="D5251" s="74" t="str">
        <f>IF(ISNUMBER(C5251),LOOKUP(C5251,LL!$Q$2:$Q$40,LL!$T$2:$T$40),"")</f>
        <v>MA</v>
      </c>
      <c r="E5251" s="74">
        <f>IF(ISNUMBER(C5251),LOOKUP(C5251,LL!$Q$2:$Q$40,LL!$U$2:$U$40),"")</f>
        <v>42</v>
      </c>
      <c r="F5251" s="366">
        <v>1</v>
      </c>
      <c r="G5251" s="366">
        <v>0</v>
      </c>
      <c r="H5251" s="366" t="s">
        <v>198</v>
      </c>
      <c r="I5251" s="366" t="s">
        <v>187</v>
      </c>
      <c r="J5251" s="366" t="s">
        <v>546</v>
      </c>
      <c r="K5251" s="367" t="s">
        <v>350</v>
      </c>
      <c r="L5251" s="366" t="s">
        <v>7058</v>
      </c>
      <c r="M5251" s="366" t="s">
        <v>446</v>
      </c>
      <c r="N5251" s="366" t="s">
        <v>9605</v>
      </c>
      <c r="O5251" s="366">
        <v>0</v>
      </c>
      <c r="P5251" s="366">
        <v>0</v>
      </c>
      <c r="Q5251" s="366">
        <v>0</v>
      </c>
      <c r="R5251" s="366">
        <v>0</v>
      </c>
      <c r="S5251" s="366">
        <v>0</v>
      </c>
      <c r="T5251" s="366">
        <v>1</v>
      </c>
      <c r="U5251" s="368" t="s">
        <v>9606</v>
      </c>
    </row>
    <row r="5252" spans="1:21" x14ac:dyDescent="0.25">
      <c r="A5252" s="327"/>
      <c r="B5252" s="73">
        <f t="shared" si="183"/>
        <v>5251</v>
      </c>
      <c r="C5252" s="363">
        <v>16</v>
      </c>
      <c r="D5252" s="73" t="str">
        <f>IF(ISNUMBER(C5252),LOOKUP(C5252,LL!$Q$2:$Q$40,LL!$T$2:$T$40),"")</f>
        <v>MA</v>
      </c>
      <c r="E5252" s="73">
        <f>IF(ISNUMBER(C5252),LOOKUP(C5252,LL!$Q$2:$Q$40,LL!$U$2:$U$40),"")</f>
        <v>42</v>
      </c>
      <c r="F5252" s="363">
        <v>1</v>
      </c>
      <c r="G5252" s="363">
        <v>4</v>
      </c>
      <c r="H5252" s="363" t="s">
        <v>198</v>
      </c>
      <c r="I5252" s="363" t="s">
        <v>187</v>
      </c>
      <c r="J5252" s="363" t="s">
        <v>546</v>
      </c>
      <c r="K5252" s="364" t="s">
        <v>350</v>
      </c>
      <c r="L5252" s="363" t="s">
        <v>7058</v>
      </c>
      <c r="M5252" s="363" t="s">
        <v>9600</v>
      </c>
      <c r="N5252" s="363" t="s">
        <v>9607</v>
      </c>
      <c r="O5252" s="363">
        <v>0</v>
      </c>
      <c r="P5252" s="363">
        <v>0</v>
      </c>
      <c r="Q5252" s="363">
        <v>1</v>
      </c>
      <c r="R5252" s="363">
        <v>0</v>
      </c>
      <c r="S5252" s="363">
        <v>0</v>
      </c>
      <c r="T5252" s="363">
        <v>0</v>
      </c>
      <c r="U5252" s="365" t="s">
        <v>9608</v>
      </c>
    </row>
    <row r="5253" spans="1:21" x14ac:dyDescent="0.25">
      <c r="A5253" s="327"/>
      <c r="B5253" s="74">
        <f t="shared" si="183"/>
        <v>5252</v>
      </c>
      <c r="C5253" s="366">
        <v>16</v>
      </c>
      <c r="D5253" s="74" t="str">
        <f>IF(ISNUMBER(C5253),LOOKUP(C5253,LL!$Q$2:$Q$40,LL!$T$2:$T$40),"")</f>
        <v>MA</v>
      </c>
      <c r="E5253" s="74">
        <f>IF(ISNUMBER(C5253),LOOKUP(C5253,LL!$Q$2:$Q$40,LL!$U$2:$U$40),"")</f>
        <v>42</v>
      </c>
      <c r="F5253" s="366">
        <v>1</v>
      </c>
      <c r="G5253" s="366">
        <v>0</v>
      </c>
      <c r="H5253" s="366" t="s">
        <v>198</v>
      </c>
      <c r="I5253" s="366" t="s">
        <v>187</v>
      </c>
      <c r="J5253" s="366" t="s">
        <v>546</v>
      </c>
      <c r="K5253" s="367" t="s">
        <v>350</v>
      </c>
      <c r="L5253" s="366" t="s">
        <v>7058</v>
      </c>
      <c r="M5253" s="366" t="s">
        <v>446</v>
      </c>
      <c r="N5253" s="366" t="s">
        <v>9607</v>
      </c>
      <c r="O5253" s="366">
        <v>0</v>
      </c>
      <c r="P5253" s="366">
        <v>0</v>
      </c>
      <c r="Q5253" s="366">
        <v>0</v>
      </c>
      <c r="R5253" s="366">
        <v>0</v>
      </c>
      <c r="S5253" s="366">
        <v>0</v>
      </c>
      <c r="T5253" s="366">
        <v>1</v>
      </c>
      <c r="U5253" s="368" t="s">
        <v>9609</v>
      </c>
    </row>
    <row r="5254" spans="1:21" x14ac:dyDescent="0.25">
      <c r="A5254" s="327">
        <v>36</v>
      </c>
      <c r="B5254" s="73">
        <f t="shared" si="183"/>
        <v>5253</v>
      </c>
      <c r="C5254" s="363">
        <v>16</v>
      </c>
      <c r="D5254" s="73" t="str">
        <f>IF(ISNUMBER(C5254),LOOKUP(C5254,LL!$Q$2:$Q$40,LL!$T$2:$T$40),"")</f>
        <v>MA</v>
      </c>
      <c r="E5254" s="73">
        <f>IF(ISNUMBER(C5254),LOOKUP(C5254,LL!$Q$2:$Q$40,LL!$U$2:$U$40),"")</f>
        <v>42</v>
      </c>
      <c r="F5254" s="363">
        <v>1</v>
      </c>
      <c r="G5254" s="363">
        <v>2</v>
      </c>
      <c r="H5254" s="363" t="s">
        <v>198</v>
      </c>
      <c r="I5254" s="363" t="s">
        <v>187</v>
      </c>
      <c r="J5254" s="363" t="s">
        <v>546</v>
      </c>
      <c r="K5254" s="364" t="s">
        <v>350</v>
      </c>
      <c r="L5254" s="363" t="s">
        <v>3767</v>
      </c>
      <c r="M5254" s="363" t="s">
        <v>843</v>
      </c>
      <c r="N5254" s="363" t="s">
        <v>9610</v>
      </c>
      <c r="O5254" s="363">
        <v>0</v>
      </c>
      <c r="P5254" s="363">
        <v>1</v>
      </c>
      <c r="Q5254" s="363">
        <v>1</v>
      </c>
      <c r="R5254" s="363">
        <v>0</v>
      </c>
      <c r="S5254" s="363">
        <v>0</v>
      </c>
      <c r="T5254" s="363">
        <v>2</v>
      </c>
      <c r="U5254" s="365" t="s">
        <v>9611</v>
      </c>
    </row>
    <row r="5255" spans="1:21" x14ac:dyDescent="0.25">
      <c r="A5255" s="327"/>
      <c r="B5255" s="74">
        <f t="shared" si="183"/>
        <v>5254</v>
      </c>
      <c r="C5255" s="366">
        <v>16</v>
      </c>
      <c r="D5255" s="74" t="str">
        <f>IF(ISNUMBER(C5255),LOOKUP(C5255,LL!$Q$2:$Q$40,LL!$T$2:$T$40),"")</f>
        <v>MA</v>
      </c>
      <c r="E5255" s="74">
        <f>IF(ISNUMBER(C5255),LOOKUP(C5255,LL!$Q$2:$Q$40,LL!$U$2:$U$40),"")</f>
        <v>42</v>
      </c>
      <c r="F5255" s="366">
        <v>1</v>
      </c>
      <c r="G5255" s="366">
        <v>2</v>
      </c>
      <c r="H5255" s="366" t="s">
        <v>240</v>
      </c>
      <c r="I5255" s="366" t="s">
        <v>187</v>
      </c>
      <c r="J5255" s="366" t="s">
        <v>3</v>
      </c>
      <c r="K5255" s="367" t="s">
        <v>350</v>
      </c>
      <c r="L5255" s="366" t="s">
        <v>3767</v>
      </c>
      <c r="M5255" s="366" t="s">
        <v>843</v>
      </c>
      <c r="N5255" s="366" t="s">
        <v>1778</v>
      </c>
      <c r="O5255" s="366">
        <v>0</v>
      </c>
      <c r="P5255" s="366">
        <v>0</v>
      </c>
      <c r="Q5255" s="366">
        <v>2</v>
      </c>
      <c r="R5255" s="366">
        <v>0</v>
      </c>
      <c r="S5255" s="366">
        <v>0</v>
      </c>
      <c r="T5255" s="366">
        <v>2</v>
      </c>
      <c r="U5255" s="368" t="s">
        <v>9612</v>
      </c>
    </row>
    <row r="5256" spans="1:21" x14ac:dyDescent="0.25">
      <c r="A5256" s="327">
        <v>54</v>
      </c>
      <c r="B5256" s="73">
        <f t="shared" si="183"/>
        <v>5255</v>
      </c>
      <c r="C5256" s="363">
        <v>16</v>
      </c>
      <c r="D5256" s="73" t="str">
        <f>IF(ISNUMBER(C5256),LOOKUP(C5256,LL!$Q$2:$Q$40,LL!$T$2:$T$40),"")</f>
        <v>MA</v>
      </c>
      <c r="E5256" s="73">
        <f>IF(ISNUMBER(C5256),LOOKUP(C5256,LL!$Q$2:$Q$40,LL!$U$2:$U$40),"")</f>
        <v>42</v>
      </c>
      <c r="F5256" s="363">
        <v>1</v>
      </c>
      <c r="G5256" s="363">
        <v>0</v>
      </c>
      <c r="H5256" s="363" t="s">
        <v>262</v>
      </c>
      <c r="I5256" s="363" t="s">
        <v>187</v>
      </c>
      <c r="J5256" s="363" t="s">
        <v>261</v>
      </c>
      <c r="K5256" s="364" t="s">
        <v>350</v>
      </c>
      <c r="L5256" s="363" t="s">
        <v>7058</v>
      </c>
      <c r="M5256" s="363" t="s">
        <v>9613</v>
      </c>
      <c r="N5256" s="363" t="s">
        <v>2219</v>
      </c>
      <c r="O5256" s="363">
        <v>0</v>
      </c>
      <c r="P5256" s="363">
        <v>0</v>
      </c>
      <c r="Q5256" s="363">
        <v>0</v>
      </c>
      <c r="R5256" s="363">
        <v>0</v>
      </c>
      <c r="S5256" s="363">
        <v>0</v>
      </c>
      <c r="T5256" s="363">
        <v>2</v>
      </c>
      <c r="U5256" s="365" t="s">
        <v>9614</v>
      </c>
    </row>
    <row r="5257" spans="1:21" x14ac:dyDescent="0.25">
      <c r="A5257" s="327">
        <v>25</v>
      </c>
      <c r="B5257" s="74">
        <f t="shared" si="183"/>
        <v>5256</v>
      </c>
      <c r="C5257" s="366">
        <v>16</v>
      </c>
      <c r="D5257" s="74" t="str">
        <f>IF(ISNUMBER(C5257),LOOKUP(C5257,LL!$Q$2:$Q$40,LL!$T$2:$T$40),"")</f>
        <v>MA</v>
      </c>
      <c r="E5257" s="74">
        <f>IF(ISNUMBER(C5257),LOOKUP(C5257,LL!$Q$2:$Q$40,LL!$U$2:$U$40),"")</f>
        <v>42</v>
      </c>
      <c r="F5257" s="366">
        <v>1</v>
      </c>
      <c r="G5257" s="366">
        <v>1</v>
      </c>
      <c r="H5257" s="366" t="s">
        <v>217</v>
      </c>
      <c r="I5257" s="366" t="s">
        <v>191</v>
      </c>
      <c r="J5257" s="366" t="s">
        <v>3</v>
      </c>
      <c r="K5257" s="367" t="s">
        <v>195</v>
      </c>
      <c r="L5257" s="366" t="s">
        <v>218</v>
      </c>
      <c r="M5257" s="366" t="s">
        <v>1318</v>
      </c>
      <c r="N5257" s="366" t="s">
        <v>968</v>
      </c>
      <c r="O5257" s="366">
        <v>0.4</v>
      </c>
      <c r="P5257" s="366">
        <v>0</v>
      </c>
      <c r="Q5257" s="366">
        <v>0.3</v>
      </c>
      <c r="R5257" s="366">
        <v>0</v>
      </c>
      <c r="S5257" s="366"/>
      <c r="T5257" s="366"/>
      <c r="U5257" s="368" t="s">
        <v>9615</v>
      </c>
    </row>
    <row r="5258" spans="1:21" x14ac:dyDescent="0.25">
      <c r="A5258" s="327"/>
      <c r="B5258" s="73">
        <f t="shared" si="183"/>
        <v>5257</v>
      </c>
      <c r="C5258" s="363">
        <v>16</v>
      </c>
      <c r="D5258" s="73" t="str">
        <f>IF(ISNUMBER(C5258),LOOKUP(C5258,LL!$Q$2:$Q$40,LL!$T$2:$T$40),"")</f>
        <v>MA</v>
      </c>
      <c r="E5258" s="73">
        <f>IF(ISNUMBER(C5258),LOOKUP(C5258,LL!$Q$2:$Q$40,LL!$U$2:$U$40),"")</f>
        <v>42</v>
      </c>
      <c r="F5258" s="363">
        <v>1</v>
      </c>
      <c r="G5258" s="363">
        <v>1</v>
      </c>
      <c r="H5258" s="363" t="s">
        <v>217</v>
      </c>
      <c r="I5258" s="363" t="s">
        <v>191</v>
      </c>
      <c r="J5258" s="363" t="s">
        <v>3</v>
      </c>
      <c r="K5258" s="364" t="s">
        <v>195</v>
      </c>
      <c r="L5258" s="363" t="s">
        <v>218</v>
      </c>
      <c r="M5258" s="363" t="s">
        <v>1318</v>
      </c>
      <c r="N5258" s="363" t="s">
        <v>907</v>
      </c>
      <c r="O5258" s="363">
        <v>0.5</v>
      </c>
      <c r="P5258" s="363">
        <v>0</v>
      </c>
      <c r="Q5258" s="363">
        <v>0.3</v>
      </c>
      <c r="R5258" s="363">
        <v>0</v>
      </c>
      <c r="S5258" s="363"/>
      <c r="T5258" s="363"/>
      <c r="U5258" s="365" t="s">
        <v>9616</v>
      </c>
    </row>
    <row r="5259" spans="1:21" x14ac:dyDescent="0.25">
      <c r="A5259" s="327">
        <v>25</v>
      </c>
      <c r="B5259" s="74">
        <f t="shared" si="183"/>
        <v>5258</v>
      </c>
      <c r="C5259" s="366">
        <v>16</v>
      </c>
      <c r="D5259" s="74" t="str">
        <f>IF(ISNUMBER(C5259),LOOKUP(C5259,LL!$Q$2:$Q$40,LL!$T$2:$T$40),"")</f>
        <v>MA</v>
      </c>
      <c r="E5259" s="74">
        <f>IF(ISNUMBER(C5259),LOOKUP(C5259,LL!$Q$2:$Q$40,LL!$U$2:$U$40),"")</f>
        <v>42</v>
      </c>
      <c r="F5259" s="366">
        <v>1</v>
      </c>
      <c r="G5259" s="366">
        <v>1</v>
      </c>
      <c r="H5259" s="366" t="s">
        <v>65</v>
      </c>
      <c r="I5259" s="366" t="s">
        <v>191</v>
      </c>
      <c r="J5259" s="366" t="s">
        <v>3</v>
      </c>
      <c r="K5259" s="367" t="s">
        <v>195</v>
      </c>
      <c r="L5259" s="366" t="s">
        <v>199</v>
      </c>
      <c r="M5259" s="366" t="s">
        <v>199</v>
      </c>
      <c r="N5259" s="366" t="s">
        <v>981</v>
      </c>
      <c r="O5259" s="366">
        <v>0.4</v>
      </c>
      <c r="P5259" s="366">
        <v>1</v>
      </c>
      <c r="Q5259" s="366">
        <v>0.3</v>
      </c>
      <c r="R5259" s="366">
        <v>0</v>
      </c>
      <c r="S5259" s="366">
        <v>3</v>
      </c>
      <c r="T5259" s="366">
        <v>1</v>
      </c>
      <c r="U5259" s="368" t="s">
        <v>9617</v>
      </c>
    </row>
    <row r="5260" spans="1:21" x14ac:dyDescent="0.25">
      <c r="A5260" s="327">
        <v>9</v>
      </c>
      <c r="B5260" s="73">
        <f t="shared" si="183"/>
        <v>5259</v>
      </c>
      <c r="C5260" s="363">
        <v>16</v>
      </c>
      <c r="D5260" s="73" t="str">
        <f>IF(ISNUMBER(C5260),LOOKUP(C5260,LL!$Q$2:$Q$40,LL!$T$2:$T$40),"")</f>
        <v>MA</v>
      </c>
      <c r="E5260" s="73">
        <f>IF(ISNUMBER(C5260),LOOKUP(C5260,LL!$Q$2:$Q$40,LL!$U$2:$U$40),"")</f>
        <v>42</v>
      </c>
      <c r="F5260" s="363">
        <v>1</v>
      </c>
      <c r="G5260" s="363">
        <v>1</v>
      </c>
      <c r="H5260" s="363" t="s">
        <v>65</v>
      </c>
      <c r="I5260" s="363" t="s">
        <v>3</v>
      </c>
      <c r="J5260" s="363" t="s">
        <v>191</v>
      </c>
      <c r="K5260" s="364" t="s">
        <v>195</v>
      </c>
      <c r="L5260" s="363" t="s">
        <v>251</v>
      </c>
      <c r="M5260" s="363" t="s">
        <v>199</v>
      </c>
      <c r="N5260" s="363" t="s">
        <v>981</v>
      </c>
      <c r="O5260" s="363" t="s">
        <v>334</v>
      </c>
      <c r="P5260" s="363">
        <v>4</v>
      </c>
      <c r="Q5260" s="363">
        <v>0</v>
      </c>
      <c r="R5260" s="363">
        <v>0</v>
      </c>
      <c r="S5260" s="363">
        <v>0</v>
      </c>
      <c r="T5260" s="363">
        <v>0</v>
      </c>
      <c r="U5260" s="365" t="s">
        <v>9618</v>
      </c>
    </row>
    <row r="5261" spans="1:21" x14ac:dyDescent="0.25">
      <c r="A5261" s="327">
        <v>35</v>
      </c>
      <c r="B5261" s="74">
        <f t="shared" si="183"/>
        <v>5260</v>
      </c>
      <c r="C5261" s="366">
        <v>16</v>
      </c>
      <c r="D5261" s="74" t="str">
        <f>IF(ISNUMBER(C5261),LOOKUP(C5261,LL!$Q$2:$Q$40,LL!$T$2:$T$40),"")</f>
        <v>MA</v>
      </c>
      <c r="E5261" s="74">
        <f>IF(ISNUMBER(C5261),LOOKUP(C5261,LL!$Q$2:$Q$40,LL!$U$2:$U$40),"")</f>
        <v>42</v>
      </c>
      <c r="F5261" s="366">
        <v>1</v>
      </c>
      <c r="G5261" s="366">
        <v>1</v>
      </c>
      <c r="H5261" s="366" t="s">
        <v>65</v>
      </c>
      <c r="I5261" s="366" t="s">
        <v>191</v>
      </c>
      <c r="J5261" s="366" t="s">
        <v>3</v>
      </c>
      <c r="K5261" s="367" t="s">
        <v>195</v>
      </c>
      <c r="L5261" s="366" t="s">
        <v>577</v>
      </c>
      <c r="M5261" s="366" t="s">
        <v>199</v>
      </c>
      <c r="N5261" s="366" t="s">
        <v>981</v>
      </c>
      <c r="O5261" s="366">
        <v>0</v>
      </c>
      <c r="P5261" s="366">
        <v>2</v>
      </c>
      <c r="Q5261" s="366">
        <v>3</v>
      </c>
      <c r="R5261" s="366">
        <v>0.5</v>
      </c>
      <c r="S5261" s="366">
        <v>0</v>
      </c>
      <c r="T5261" s="366">
        <v>1</v>
      </c>
      <c r="U5261" s="368" t="s">
        <v>9673</v>
      </c>
    </row>
    <row r="5262" spans="1:21" x14ac:dyDescent="0.25">
      <c r="A5262" s="327">
        <v>25</v>
      </c>
      <c r="B5262" s="73">
        <f t="shared" si="183"/>
        <v>5261</v>
      </c>
      <c r="C5262" s="363">
        <v>16</v>
      </c>
      <c r="D5262" s="73" t="str">
        <f>IF(ISNUMBER(C5262),LOOKUP(C5262,LL!$Q$2:$Q$40,LL!$T$2:$T$40),"")</f>
        <v>MA</v>
      </c>
      <c r="E5262" s="73">
        <f>IF(ISNUMBER(C5262),LOOKUP(C5262,LL!$Q$2:$Q$40,LL!$U$2:$U$40),"")</f>
        <v>42</v>
      </c>
      <c r="F5262" s="363">
        <v>1</v>
      </c>
      <c r="G5262" s="363">
        <v>1</v>
      </c>
      <c r="H5262" s="363" t="s">
        <v>217</v>
      </c>
      <c r="I5262" s="363" t="s">
        <v>177</v>
      </c>
      <c r="J5262" s="363" t="s">
        <v>3</v>
      </c>
      <c r="K5262" s="364" t="s">
        <v>195</v>
      </c>
      <c r="L5262" s="363" t="s">
        <v>218</v>
      </c>
      <c r="M5262" s="363" t="s">
        <v>1318</v>
      </c>
      <c r="N5262" s="363" t="s">
        <v>908</v>
      </c>
      <c r="O5262" s="363">
        <v>0.5</v>
      </c>
      <c r="P5262" s="363">
        <v>0</v>
      </c>
      <c r="Q5262" s="363">
        <v>0.4</v>
      </c>
      <c r="R5262" s="363">
        <v>0</v>
      </c>
      <c r="S5262" s="363"/>
      <c r="T5262" s="363"/>
      <c r="U5262" s="365" t="s">
        <v>9619</v>
      </c>
    </row>
    <row r="5263" spans="1:21" x14ac:dyDescent="0.25">
      <c r="A5263" s="327">
        <v>25</v>
      </c>
      <c r="B5263" s="74">
        <f t="shared" si="183"/>
        <v>5262</v>
      </c>
      <c r="C5263" s="366">
        <v>16</v>
      </c>
      <c r="D5263" s="74" t="str">
        <f>IF(ISNUMBER(C5263),LOOKUP(C5263,LL!$Q$2:$Q$40,LL!$T$2:$T$40),"")</f>
        <v>MA</v>
      </c>
      <c r="E5263" s="74">
        <f>IF(ISNUMBER(C5263),LOOKUP(C5263,LL!$Q$2:$Q$40,LL!$U$2:$U$40),"")</f>
        <v>42</v>
      </c>
      <c r="F5263" s="366">
        <v>1</v>
      </c>
      <c r="G5263" s="366">
        <v>1</v>
      </c>
      <c r="H5263" s="366" t="s">
        <v>198</v>
      </c>
      <c r="I5263" s="366" t="s">
        <v>187</v>
      </c>
      <c r="J5263" s="366" t="s">
        <v>3</v>
      </c>
      <c r="K5263" s="367" t="s">
        <v>195</v>
      </c>
      <c r="L5263" s="366" t="s">
        <v>199</v>
      </c>
      <c r="M5263" s="366" t="s">
        <v>199</v>
      </c>
      <c r="N5263" s="366" t="s">
        <v>1767</v>
      </c>
      <c r="O5263" s="366">
        <v>0.6</v>
      </c>
      <c r="P5263" s="366">
        <v>1</v>
      </c>
      <c r="Q5263" s="366">
        <v>0</v>
      </c>
      <c r="R5263" s="366">
        <v>0</v>
      </c>
      <c r="S5263" s="366">
        <v>10</v>
      </c>
      <c r="T5263" s="366">
        <v>1</v>
      </c>
      <c r="U5263" s="368" t="s">
        <v>9627</v>
      </c>
    </row>
    <row r="5264" spans="1:21" x14ac:dyDescent="0.25">
      <c r="A5264" s="327">
        <v>35</v>
      </c>
      <c r="B5264" s="73">
        <f t="shared" si="183"/>
        <v>5263</v>
      </c>
      <c r="C5264" s="363">
        <v>16</v>
      </c>
      <c r="D5264" s="73" t="str">
        <f>IF(ISNUMBER(C5264),LOOKUP(C5264,LL!$Q$2:$Q$40,LL!$T$2:$T$40),"")</f>
        <v>MA</v>
      </c>
      <c r="E5264" s="73">
        <f>IF(ISNUMBER(C5264),LOOKUP(C5264,LL!$Q$2:$Q$40,LL!$U$2:$U$40),"")</f>
        <v>42</v>
      </c>
      <c r="F5264" s="363">
        <v>1</v>
      </c>
      <c r="G5264" s="363">
        <v>1</v>
      </c>
      <c r="H5264" s="363" t="s">
        <v>198</v>
      </c>
      <c r="I5264" s="363" t="s">
        <v>187</v>
      </c>
      <c r="J5264" s="363" t="s">
        <v>3</v>
      </c>
      <c r="K5264" s="364" t="s">
        <v>195</v>
      </c>
      <c r="L5264" s="363" t="s">
        <v>577</v>
      </c>
      <c r="M5264" s="363" t="s">
        <v>199</v>
      </c>
      <c r="N5264" s="363" t="s">
        <v>1767</v>
      </c>
      <c r="O5264" s="363">
        <v>3</v>
      </c>
      <c r="P5264" s="363">
        <v>1</v>
      </c>
      <c r="Q5264" s="363">
        <v>0</v>
      </c>
      <c r="R5264" s="363">
        <v>0.5</v>
      </c>
      <c r="S5264" s="363">
        <v>0</v>
      </c>
      <c r="T5264" s="363">
        <v>0</v>
      </c>
      <c r="U5264" s="365" t="s">
        <v>9620</v>
      </c>
    </row>
    <row r="5265" spans="1:21" x14ac:dyDescent="0.25">
      <c r="A5265" s="327">
        <v>25</v>
      </c>
      <c r="B5265" s="74">
        <f t="shared" si="183"/>
        <v>5264</v>
      </c>
      <c r="C5265" s="366">
        <v>16</v>
      </c>
      <c r="D5265" s="74" t="str">
        <f>IF(ISNUMBER(C5265),LOOKUP(C5265,LL!$Q$2:$Q$40,LL!$T$2:$T$40),"")</f>
        <v>MA</v>
      </c>
      <c r="E5265" s="74">
        <f>IF(ISNUMBER(C5265),LOOKUP(C5265,LL!$Q$2:$Q$40,LL!$U$2:$U$40),"")</f>
        <v>42</v>
      </c>
      <c r="F5265" s="366">
        <v>1</v>
      </c>
      <c r="G5265" s="366">
        <v>1</v>
      </c>
      <c r="H5265" s="366" t="s">
        <v>198</v>
      </c>
      <c r="I5265" s="366" t="s">
        <v>187</v>
      </c>
      <c r="J5265" s="366" t="s">
        <v>0</v>
      </c>
      <c r="K5265" s="367" t="s">
        <v>195</v>
      </c>
      <c r="L5265" s="366" t="s">
        <v>215</v>
      </c>
      <c r="M5265" s="366" t="s">
        <v>1318</v>
      </c>
      <c r="N5265" s="366" t="s">
        <v>9621</v>
      </c>
      <c r="O5265" s="366">
        <v>0.5</v>
      </c>
      <c r="P5265" s="366">
        <v>0</v>
      </c>
      <c r="Q5265" s="366">
        <v>0</v>
      </c>
      <c r="R5265" s="366">
        <v>0</v>
      </c>
      <c r="S5265" s="366"/>
      <c r="T5265" s="366"/>
      <c r="U5265" s="368" t="s">
        <v>9622</v>
      </c>
    </row>
    <row r="5266" spans="1:21" x14ac:dyDescent="0.25">
      <c r="A5266" s="327">
        <v>25</v>
      </c>
      <c r="B5266" s="73">
        <f t="shared" si="183"/>
        <v>5265</v>
      </c>
      <c r="C5266" s="363">
        <v>16</v>
      </c>
      <c r="D5266" s="73" t="str">
        <f>IF(ISNUMBER(C5266),LOOKUP(C5266,LL!$Q$2:$Q$40,LL!$T$2:$T$40),"")</f>
        <v>MA</v>
      </c>
      <c r="E5266" s="73">
        <f>IF(ISNUMBER(C5266),LOOKUP(C5266,LL!$Q$2:$Q$40,LL!$U$2:$U$40),"")</f>
        <v>42</v>
      </c>
      <c r="F5266" s="363">
        <v>1</v>
      </c>
      <c r="G5266" s="363">
        <v>1</v>
      </c>
      <c r="H5266" s="363" t="s">
        <v>198</v>
      </c>
      <c r="I5266" s="363" t="s">
        <v>187</v>
      </c>
      <c r="J5266" s="363" t="s">
        <v>0</v>
      </c>
      <c r="K5266" s="364" t="s">
        <v>195</v>
      </c>
      <c r="L5266" s="363" t="s">
        <v>218</v>
      </c>
      <c r="M5266" s="363" t="s">
        <v>218</v>
      </c>
      <c r="N5266" s="363" t="s">
        <v>9610</v>
      </c>
      <c r="O5266" s="363">
        <v>0.5</v>
      </c>
      <c r="P5266" s="363">
        <v>1</v>
      </c>
      <c r="Q5266" s="363">
        <v>0</v>
      </c>
      <c r="R5266" s="363">
        <v>0</v>
      </c>
      <c r="S5266" s="363">
        <v>8</v>
      </c>
      <c r="T5266" s="363">
        <v>1</v>
      </c>
      <c r="U5266" s="365" t="s">
        <v>9623</v>
      </c>
    </row>
    <row r="5267" spans="1:21" x14ac:dyDescent="0.25">
      <c r="A5267" s="327">
        <v>35</v>
      </c>
      <c r="B5267" s="74">
        <f t="shared" si="183"/>
        <v>5266</v>
      </c>
      <c r="C5267" s="366">
        <v>16</v>
      </c>
      <c r="D5267" s="74" t="str">
        <f>IF(ISNUMBER(C5267),LOOKUP(C5267,LL!$Q$2:$Q$40,LL!$T$2:$T$40),"")</f>
        <v>MA</v>
      </c>
      <c r="E5267" s="74">
        <f>IF(ISNUMBER(C5267),LOOKUP(C5267,LL!$Q$2:$Q$40,LL!$U$2:$U$40),"")</f>
        <v>42</v>
      </c>
      <c r="F5267" s="366">
        <v>1</v>
      </c>
      <c r="G5267" s="366">
        <v>1</v>
      </c>
      <c r="H5267" s="366" t="s">
        <v>198</v>
      </c>
      <c r="I5267" s="366" t="s">
        <v>0</v>
      </c>
      <c r="J5267" s="366" t="s">
        <v>187</v>
      </c>
      <c r="K5267" s="367" t="s">
        <v>195</v>
      </c>
      <c r="L5267" s="366" t="s">
        <v>577</v>
      </c>
      <c r="M5267" s="366" t="s">
        <v>218</v>
      </c>
      <c r="N5267" s="366" t="s">
        <v>9610</v>
      </c>
      <c r="O5267" s="366">
        <v>0</v>
      </c>
      <c r="P5267" s="366">
        <v>0</v>
      </c>
      <c r="Q5267" s="366">
        <v>0</v>
      </c>
      <c r="R5267" s="366">
        <v>0</v>
      </c>
      <c r="S5267" s="366">
        <v>0</v>
      </c>
      <c r="T5267" s="366">
        <v>0</v>
      </c>
      <c r="U5267" s="368" t="s">
        <v>9624</v>
      </c>
    </row>
    <row r="5268" spans="1:21" x14ac:dyDescent="0.25">
      <c r="A5268" s="327"/>
      <c r="B5268" s="73">
        <f t="shared" si="183"/>
        <v>5267</v>
      </c>
      <c r="C5268" s="363">
        <v>16</v>
      </c>
      <c r="D5268" s="73" t="str">
        <f>IF(ISNUMBER(C5268),LOOKUP(C5268,LL!$Q$2:$Q$40,LL!$T$2:$T$40),"")</f>
        <v>MA</v>
      </c>
      <c r="E5268" s="73">
        <f>IF(ISNUMBER(C5268),LOOKUP(C5268,LL!$Q$2:$Q$40,LL!$U$2:$U$40),"")</f>
        <v>42</v>
      </c>
      <c r="F5268" s="363">
        <v>1</v>
      </c>
      <c r="G5268" s="363">
        <v>1</v>
      </c>
      <c r="H5268" s="363" t="s">
        <v>198</v>
      </c>
      <c r="I5268" s="363" t="s">
        <v>187</v>
      </c>
      <c r="J5268" s="363" t="s">
        <v>0</v>
      </c>
      <c r="K5268" s="364" t="s">
        <v>195</v>
      </c>
      <c r="L5268" s="363" t="s">
        <v>577</v>
      </c>
      <c r="M5268" s="363" t="s">
        <v>218</v>
      </c>
      <c r="N5268" s="363" t="s">
        <v>9610</v>
      </c>
      <c r="O5268" s="363">
        <v>1</v>
      </c>
      <c r="P5268" s="363">
        <v>2</v>
      </c>
      <c r="Q5268" s="363">
        <v>0</v>
      </c>
      <c r="R5268" s="363">
        <v>1</v>
      </c>
      <c r="S5268" s="363">
        <v>0</v>
      </c>
      <c r="T5268" s="363">
        <v>0</v>
      </c>
      <c r="U5268" s="365" t="s">
        <v>9625</v>
      </c>
    </row>
    <row r="5269" spans="1:21" x14ac:dyDescent="0.25">
      <c r="A5269" s="327">
        <v>25</v>
      </c>
      <c r="B5269" s="74">
        <f t="shared" si="183"/>
        <v>5268</v>
      </c>
      <c r="C5269" s="366">
        <v>16</v>
      </c>
      <c r="D5269" s="74" t="str">
        <f>IF(ISNUMBER(C5269),LOOKUP(C5269,LL!$Q$2:$Q$40,LL!$T$2:$T$40),"")</f>
        <v>MA</v>
      </c>
      <c r="E5269" s="74">
        <f>IF(ISNUMBER(C5269),LOOKUP(C5269,LL!$Q$2:$Q$40,LL!$U$2:$U$40),"")</f>
        <v>42</v>
      </c>
      <c r="F5269" s="366">
        <v>1</v>
      </c>
      <c r="G5269" s="366">
        <v>1</v>
      </c>
      <c r="H5269" s="366" t="s">
        <v>198</v>
      </c>
      <c r="I5269" s="366" t="s">
        <v>187</v>
      </c>
      <c r="J5269" s="366" t="s">
        <v>3</v>
      </c>
      <c r="K5269" s="367" t="s">
        <v>195</v>
      </c>
      <c r="L5269" s="366" t="s">
        <v>215</v>
      </c>
      <c r="M5269" s="366" t="s">
        <v>1318</v>
      </c>
      <c r="N5269" s="366" t="s">
        <v>1280</v>
      </c>
      <c r="O5269" s="366">
        <v>0.6</v>
      </c>
      <c r="P5269" s="366">
        <v>0</v>
      </c>
      <c r="Q5269" s="366">
        <v>0</v>
      </c>
      <c r="R5269" s="366">
        <v>0</v>
      </c>
      <c r="S5269" s="366"/>
      <c r="T5269" s="366"/>
      <c r="U5269" s="368" t="s">
        <v>9626</v>
      </c>
    </row>
    <row r="5270" spans="1:21" x14ac:dyDescent="0.25">
      <c r="A5270" s="327">
        <v>25</v>
      </c>
      <c r="B5270" s="73">
        <f t="shared" si="183"/>
        <v>5269</v>
      </c>
      <c r="C5270" s="363">
        <v>16</v>
      </c>
      <c r="D5270" s="73" t="str">
        <f>IF(ISNUMBER(C5270),LOOKUP(C5270,LL!$Q$2:$Q$40,LL!$T$2:$T$40),"")</f>
        <v>MA</v>
      </c>
      <c r="E5270" s="73">
        <f>IF(ISNUMBER(C5270),LOOKUP(C5270,LL!$Q$2:$Q$40,LL!$U$2:$U$40),"")</f>
        <v>42</v>
      </c>
      <c r="F5270" s="363">
        <v>1</v>
      </c>
      <c r="G5270" s="363">
        <v>1</v>
      </c>
      <c r="H5270" s="363" t="s">
        <v>240</v>
      </c>
      <c r="I5270" s="363" t="s">
        <v>187</v>
      </c>
      <c r="J5270" s="363" t="s">
        <v>3</v>
      </c>
      <c r="K5270" s="364" t="s">
        <v>195</v>
      </c>
      <c r="L5270" s="363" t="s">
        <v>215</v>
      </c>
      <c r="M5270" s="363" t="s">
        <v>1318</v>
      </c>
      <c r="N5270" s="363" t="s">
        <v>1771</v>
      </c>
      <c r="O5270" s="363">
        <v>0.5</v>
      </c>
      <c r="P5270" s="363">
        <v>0</v>
      </c>
      <c r="Q5270" s="363">
        <v>0</v>
      </c>
      <c r="R5270" s="363">
        <v>0</v>
      </c>
      <c r="S5270" s="363"/>
      <c r="T5270" s="363"/>
      <c r="U5270" s="365" t="s">
        <v>9683</v>
      </c>
    </row>
    <row r="5271" spans="1:21" x14ac:dyDescent="0.25">
      <c r="A5271" s="327">
        <v>25</v>
      </c>
      <c r="B5271" s="74">
        <f t="shared" si="183"/>
        <v>5270</v>
      </c>
      <c r="C5271" s="366">
        <v>16</v>
      </c>
      <c r="D5271" s="74" t="str">
        <f>IF(ISNUMBER(C5271),LOOKUP(C5271,LL!$Q$2:$Q$40,LL!$T$2:$T$40),"")</f>
        <v>MA</v>
      </c>
      <c r="E5271" s="74">
        <f>IF(ISNUMBER(C5271),LOOKUP(C5271,LL!$Q$2:$Q$40,LL!$U$2:$U$40),"")</f>
        <v>42</v>
      </c>
      <c r="F5271" s="366">
        <v>1</v>
      </c>
      <c r="G5271" s="366">
        <v>1</v>
      </c>
      <c r="H5271" s="366" t="s">
        <v>262</v>
      </c>
      <c r="I5271" s="366" t="s">
        <v>187</v>
      </c>
      <c r="J5271" s="366" t="s">
        <v>3</v>
      </c>
      <c r="K5271" s="367" t="s">
        <v>195</v>
      </c>
      <c r="L5271" s="366" t="s">
        <v>218</v>
      </c>
      <c r="M5271" s="366" t="s">
        <v>218</v>
      </c>
      <c r="N5271" s="366" t="s">
        <v>1778</v>
      </c>
      <c r="O5271" s="366">
        <v>0.3</v>
      </c>
      <c r="P5271" s="366">
        <v>1</v>
      </c>
      <c r="Q5271" s="366">
        <v>0</v>
      </c>
      <c r="R5271" s="366">
        <v>0</v>
      </c>
      <c r="S5271" s="366">
        <v>12</v>
      </c>
      <c r="T5271" s="366">
        <v>1</v>
      </c>
      <c r="U5271" s="368" t="s">
        <v>9628</v>
      </c>
    </row>
    <row r="5272" spans="1:21" x14ac:dyDescent="0.25">
      <c r="A5272" s="327">
        <v>35</v>
      </c>
      <c r="B5272" s="73">
        <f t="shared" si="183"/>
        <v>5271</v>
      </c>
      <c r="C5272" s="363">
        <v>16</v>
      </c>
      <c r="D5272" s="73" t="str">
        <f>IF(ISNUMBER(C5272),LOOKUP(C5272,LL!$Q$2:$Q$40,LL!$T$2:$T$40),"")</f>
        <v>MA</v>
      </c>
      <c r="E5272" s="73">
        <f>IF(ISNUMBER(C5272),LOOKUP(C5272,LL!$Q$2:$Q$40,LL!$U$2:$U$40),"")</f>
        <v>42</v>
      </c>
      <c r="F5272" s="363">
        <v>1</v>
      </c>
      <c r="G5272" s="363">
        <v>1</v>
      </c>
      <c r="H5272" s="363" t="s">
        <v>262</v>
      </c>
      <c r="I5272" s="363" t="s">
        <v>3</v>
      </c>
      <c r="J5272" s="363" t="s">
        <v>187</v>
      </c>
      <c r="K5272" s="364" t="s">
        <v>195</v>
      </c>
      <c r="L5272" s="363" t="s">
        <v>577</v>
      </c>
      <c r="M5272" s="363" t="s">
        <v>218</v>
      </c>
      <c r="N5272" s="363" t="s">
        <v>1778</v>
      </c>
      <c r="O5272" s="363">
        <v>0</v>
      </c>
      <c r="P5272" s="363">
        <v>0</v>
      </c>
      <c r="Q5272" s="363">
        <v>0</v>
      </c>
      <c r="R5272" s="363">
        <v>0</v>
      </c>
      <c r="S5272" s="363">
        <v>0</v>
      </c>
      <c r="T5272" s="363">
        <v>0</v>
      </c>
      <c r="U5272" s="365" t="s">
        <v>9629</v>
      </c>
    </row>
    <row r="5273" spans="1:21" x14ac:dyDescent="0.25">
      <c r="A5273" s="327"/>
      <c r="B5273" s="74">
        <f t="shared" si="183"/>
        <v>5272</v>
      </c>
      <c r="C5273" s="366">
        <v>16</v>
      </c>
      <c r="D5273" s="74" t="str">
        <f>IF(ISNUMBER(C5273),LOOKUP(C5273,LL!$Q$2:$Q$40,LL!$T$2:$T$40),"")</f>
        <v>MA</v>
      </c>
      <c r="E5273" s="74">
        <f>IF(ISNUMBER(C5273),LOOKUP(C5273,LL!$Q$2:$Q$40,LL!$U$2:$U$40),"")</f>
        <v>42</v>
      </c>
      <c r="F5273" s="366">
        <v>1</v>
      </c>
      <c r="G5273" s="366">
        <v>1</v>
      </c>
      <c r="H5273" s="366" t="s">
        <v>262</v>
      </c>
      <c r="I5273" s="366" t="s">
        <v>187</v>
      </c>
      <c r="J5273" s="366" t="s">
        <v>3</v>
      </c>
      <c r="K5273" s="367" t="s">
        <v>195</v>
      </c>
      <c r="L5273" s="366" t="s">
        <v>577</v>
      </c>
      <c r="M5273" s="366" t="s">
        <v>218</v>
      </c>
      <c r="N5273" s="366" t="s">
        <v>1778</v>
      </c>
      <c r="O5273" s="366">
        <v>2</v>
      </c>
      <c r="P5273" s="366">
        <v>0</v>
      </c>
      <c r="Q5273" s="366">
        <v>0</v>
      </c>
      <c r="R5273" s="366">
        <v>1</v>
      </c>
      <c r="S5273" s="366">
        <v>0</v>
      </c>
      <c r="T5273" s="366">
        <v>0</v>
      </c>
      <c r="U5273" s="368" t="s">
        <v>9630</v>
      </c>
    </row>
    <row r="5274" spans="1:21" x14ac:dyDescent="0.25">
      <c r="A5274" s="327">
        <v>2</v>
      </c>
      <c r="B5274" s="73">
        <f t="shared" si="183"/>
        <v>5273</v>
      </c>
      <c r="C5274" s="363">
        <v>16</v>
      </c>
      <c r="D5274" s="73" t="str">
        <f>IF(ISNUMBER(C5274),LOOKUP(C5274,LL!$Q$2:$Q$40,LL!$T$2:$T$40),"")</f>
        <v>MA</v>
      </c>
      <c r="E5274" s="73">
        <f>IF(ISNUMBER(C5274),LOOKUP(C5274,LL!$Q$2:$Q$40,LL!$U$2:$U$40),"")</f>
        <v>42</v>
      </c>
      <c r="F5274" s="363">
        <v>1</v>
      </c>
      <c r="G5274" s="363">
        <v>1</v>
      </c>
      <c r="H5274" s="363" t="s">
        <v>186</v>
      </c>
      <c r="I5274" s="363" t="s">
        <v>187</v>
      </c>
      <c r="J5274" s="363" t="s">
        <v>188</v>
      </c>
      <c r="K5274" s="364" t="s">
        <v>189</v>
      </c>
      <c r="L5274" s="363" t="s">
        <v>252</v>
      </c>
      <c r="M5274" s="363" t="s">
        <v>1719</v>
      </c>
      <c r="N5274" s="363" t="s">
        <v>491</v>
      </c>
      <c r="O5274" s="363" t="s">
        <v>1341</v>
      </c>
      <c r="P5274" s="363">
        <v>1</v>
      </c>
      <c r="Q5274" s="363">
        <v>1</v>
      </c>
      <c r="R5274" s="363">
        <v>0.4</v>
      </c>
      <c r="S5274" s="363">
        <v>1</v>
      </c>
      <c r="T5274" s="363">
        <v>0</v>
      </c>
      <c r="U5274" s="365" t="s">
        <v>9631</v>
      </c>
    </row>
    <row r="5275" spans="1:21" x14ac:dyDescent="0.25">
      <c r="A5275" s="327"/>
      <c r="B5275" s="74">
        <f t="shared" si="183"/>
        <v>5274</v>
      </c>
      <c r="C5275" s="366">
        <v>16</v>
      </c>
      <c r="D5275" s="74" t="str">
        <f>IF(ISNUMBER(C5275),LOOKUP(C5275,LL!$Q$2:$Q$40,LL!$T$2:$T$40),"")</f>
        <v>MA</v>
      </c>
      <c r="E5275" s="74">
        <f>IF(ISNUMBER(C5275),LOOKUP(C5275,LL!$Q$2:$Q$40,LL!$U$2:$U$40),"")</f>
        <v>42</v>
      </c>
      <c r="F5275" s="366">
        <v>1</v>
      </c>
      <c r="G5275" s="366">
        <v>2</v>
      </c>
      <c r="H5275" s="366" t="s">
        <v>186</v>
      </c>
      <c r="I5275" s="366" t="s">
        <v>187</v>
      </c>
      <c r="J5275" s="366" t="s">
        <v>188</v>
      </c>
      <c r="K5275" s="367" t="s">
        <v>189</v>
      </c>
      <c r="L5275" s="366" t="s">
        <v>252</v>
      </c>
      <c r="M5275" s="366" t="s">
        <v>1719</v>
      </c>
      <c r="N5275" s="366" t="s">
        <v>3427</v>
      </c>
      <c r="O5275" s="366" t="s">
        <v>1341</v>
      </c>
      <c r="P5275" s="366">
        <v>2</v>
      </c>
      <c r="Q5275" s="366">
        <v>1</v>
      </c>
      <c r="R5275" s="366">
        <v>0.5</v>
      </c>
      <c r="S5275" s="366">
        <v>1</v>
      </c>
      <c r="T5275" s="366">
        <v>0</v>
      </c>
      <c r="U5275" s="368" t="s">
        <v>9632</v>
      </c>
    </row>
    <row r="5276" spans="1:21" x14ac:dyDescent="0.25">
      <c r="A5276" s="327"/>
      <c r="B5276" s="73">
        <f t="shared" si="183"/>
        <v>5275</v>
      </c>
      <c r="C5276" s="363">
        <v>16</v>
      </c>
      <c r="D5276" s="73" t="str">
        <f>IF(ISNUMBER(C5276),LOOKUP(C5276,LL!$Q$2:$Q$40,LL!$T$2:$T$40),"")</f>
        <v>MA</v>
      </c>
      <c r="E5276" s="73">
        <f>IF(ISNUMBER(C5276),LOOKUP(C5276,LL!$Q$2:$Q$40,LL!$U$2:$U$40),"")</f>
        <v>42</v>
      </c>
      <c r="F5276" s="363">
        <v>1</v>
      </c>
      <c r="G5276" s="363">
        <v>3</v>
      </c>
      <c r="H5276" s="363" t="s">
        <v>186</v>
      </c>
      <c r="I5276" s="363" t="s">
        <v>187</v>
      </c>
      <c r="J5276" s="363" t="s">
        <v>188</v>
      </c>
      <c r="K5276" s="364" t="s">
        <v>189</v>
      </c>
      <c r="L5276" s="363" t="s">
        <v>252</v>
      </c>
      <c r="M5276" s="363" t="s">
        <v>1719</v>
      </c>
      <c r="N5276" s="363" t="s">
        <v>6716</v>
      </c>
      <c r="O5276" s="363" t="s">
        <v>4071</v>
      </c>
      <c r="P5276" s="363">
        <v>2</v>
      </c>
      <c r="Q5276" s="363">
        <v>1</v>
      </c>
      <c r="R5276" s="363">
        <v>0.5</v>
      </c>
      <c r="S5276" s="363">
        <v>0</v>
      </c>
      <c r="T5276" s="363">
        <v>0</v>
      </c>
      <c r="U5276" s="365" t="s">
        <v>9633</v>
      </c>
    </row>
    <row r="5277" spans="1:21" x14ac:dyDescent="0.25">
      <c r="A5277" s="327">
        <v>3</v>
      </c>
      <c r="B5277" s="74">
        <f t="shared" si="183"/>
        <v>5276</v>
      </c>
      <c r="C5277" s="366">
        <v>16</v>
      </c>
      <c r="D5277" s="74" t="str">
        <f>IF(ISNUMBER(C5277),LOOKUP(C5277,LL!$Q$2:$Q$40,LL!$T$2:$T$40),"")</f>
        <v>MA</v>
      </c>
      <c r="E5277" s="74">
        <f>IF(ISNUMBER(C5277),LOOKUP(C5277,LL!$Q$2:$Q$40,LL!$U$2:$U$40),"")</f>
        <v>42</v>
      </c>
      <c r="F5277" s="366">
        <v>1</v>
      </c>
      <c r="G5277" s="366">
        <v>4</v>
      </c>
      <c r="H5277" s="366" t="s">
        <v>186</v>
      </c>
      <c r="I5277" s="366" t="s">
        <v>187</v>
      </c>
      <c r="J5277" s="366" t="s">
        <v>3</v>
      </c>
      <c r="K5277" s="367" t="s">
        <v>189</v>
      </c>
      <c r="L5277" s="366" t="s">
        <v>190</v>
      </c>
      <c r="M5277" s="366" t="s">
        <v>864</v>
      </c>
      <c r="N5277" s="366" t="s">
        <v>9376</v>
      </c>
      <c r="O5277" s="366" t="s">
        <v>1341</v>
      </c>
      <c r="P5277" s="366">
        <f>ROUND(1-0.8^2*0.9^2*0.9^2*0.9^2,3)</f>
        <v>0.66</v>
      </c>
      <c r="Q5277" s="366">
        <v>1</v>
      </c>
      <c r="R5277" s="366">
        <f>P5277*Q5277</f>
        <v>0.66</v>
      </c>
      <c r="S5277" s="366">
        <v>0</v>
      </c>
      <c r="T5277" s="366">
        <f>S5277-R5277</f>
        <v>-0.66</v>
      </c>
      <c r="U5277" s="368" t="s">
        <v>9634</v>
      </c>
    </row>
    <row r="5278" spans="1:21" x14ac:dyDescent="0.25">
      <c r="A5278" s="327">
        <v>21</v>
      </c>
      <c r="B5278" s="73">
        <f t="shared" si="183"/>
        <v>5277</v>
      </c>
      <c r="C5278" s="363">
        <v>16</v>
      </c>
      <c r="D5278" s="73" t="str">
        <f>IF(ISNUMBER(C5278),LOOKUP(C5278,LL!$Q$2:$Q$40,LL!$T$2:$T$40),"")</f>
        <v>MA</v>
      </c>
      <c r="E5278" s="73">
        <f>IF(ISNUMBER(C5278),LOOKUP(C5278,LL!$Q$2:$Q$40,LL!$U$2:$U$40),"")</f>
        <v>42</v>
      </c>
      <c r="F5278" s="363">
        <v>1</v>
      </c>
      <c r="G5278" s="363">
        <v>0</v>
      </c>
      <c r="H5278" s="363" t="s">
        <v>186</v>
      </c>
      <c r="I5278" s="363" t="s">
        <v>187</v>
      </c>
      <c r="J5278" s="363" t="s">
        <v>0</v>
      </c>
      <c r="K5278" s="364" t="s">
        <v>398</v>
      </c>
      <c r="L5278" s="363" t="s">
        <v>642</v>
      </c>
      <c r="M5278" s="363" t="s">
        <v>1249</v>
      </c>
      <c r="N5278" s="363" t="s">
        <v>1675</v>
      </c>
      <c r="O5278" s="363" t="s">
        <v>795</v>
      </c>
      <c r="P5278" s="363">
        <v>2</v>
      </c>
      <c r="Q5278" s="363">
        <v>44</v>
      </c>
      <c r="R5278" s="363">
        <v>36</v>
      </c>
      <c r="S5278" s="363">
        <v>71</v>
      </c>
      <c r="T5278" s="363">
        <v>47</v>
      </c>
      <c r="U5278" s="365" t="s">
        <v>9635</v>
      </c>
    </row>
    <row r="5279" spans="1:21" x14ac:dyDescent="0.25">
      <c r="A5279" s="327">
        <v>43</v>
      </c>
      <c r="B5279" s="74">
        <f t="shared" si="183"/>
        <v>5278</v>
      </c>
      <c r="C5279" s="366">
        <v>16</v>
      </c>
      <c r="D5279" s="74" t="str">
        <f>IF(ISNUMBER(C5279),LOOKUP(C5279,LL!$Q$2:$Q$40,LL!$T$2:$T$40),"")</f>
        <v>MA</v>
      </c>
      <c r="E5279" s="74">
        <f>IF(ISNUMBER(C5279),LOOKUP(C5279,LL!$Q$2:$Q$40,LL!$U$2:$U$40),"")</f>
        <v>42</v>
      </c>
      <c r="F5279" s="366">
        <v>1</v>
      </c>
      <c r="G5279" s="366">
        <v>2</v>
      </c>
      <c r="H5279" s="366" t="s">
        <v>186</v>
      </c>
      <c r="I5279" s="366" t="s">
        <v>187</v>
      </c>
      <c r="J5279" s="366" t="s">
        <v>340</v>
      </c>
      <c r="K5279" s="367" t="s">
        <v>347</v>
      </c>
      <c r="L5279" s="366" t="s">
        <v>1121</v>
      </c>
      <c r="M5279" s="366" t="s">
        <v>7063</v>
      </c>
      <c r="N5279" s="366" t="s">
        <v>1967</v>
      </c>
      <c r="O5279" s="366">
        <v>5</v>
      </c>
      <c r="P5279" s="366">
        <v>1</v>
      </c>
      <c r="Q5279" s="366">
        <v>4</v>
      </c>
      <c r="R5279" s="366">
        <v>0</v>
      </c>
      <c r="S5279" s="366">
        <v>25</v>
      </c>
      <c r="T5279" s="366">
        <v>0</v>
      </c>
      <c r="U5279" s="368" t="s">
        <v>9636</v>
      </c>
    </row>
    <row r="5280" spans="1:21" x14ac:dyDescent="0.25">
      <c r="A5280" s="327"/>
      <c r="B5280" s="73">
        <f t="shared" si="183"/>
        <v>5279</v>
      </c>
      <c r="C5280" s="363">
        <v>16</v>
      </c>
      <c r="D5280" s="73" t="str">
        <f>IF(ISNUMBER(C5280),LOOKUP(C5280,LL!$Q$2:$Q$40,LL!$T$2:$T$40),"")</f>
        <v>MA</v>
      </c>
      <c r="E5280" s="73">
        <f>IF(ISNUMBER(C5280),LOOKUP(C5280,LL!$Q$2:$Q$40,LL!$U$2:$U$40),"")</f>
        <v>42</v>
      </c>
      <c r="F5280" s="363">
        <v>1</v>
      </c>
      <c r="G5280" s="363">
        <v>1</v>
      </c>
      <c r="H5280" s="363" t="s">
        <v>186</v>
      </c>
      <c r="I5280" s="363" t="s">
        <v>187</v>
      </c>
      <c r="J5280" s="363" t="s">
        <v>340</v>
      </c>
      <c r="K5280" s="364" t="s">
        <v>347</v>
      </c>
      <c r="L5280" s="363" t="s">
        <v>1121</v>
      </c>
      <c r="M5280" s="363" t="s">
        <v>7063</v>
      </c>
      <c r="N5280" s="363" t="s">
        <v>3427</v>
      </c>
      <c r="O5280" s="363">
        <v>9</v>
      </c>
      <c r="P5280" s="363">
        <v>1</v>
      </c>
      <c r="Q5280" s="363">
        <v>6</v>
      </c>
      <c r="R5280" s="363">
        <v>3</v>
      </c>
      <c r="S5280" s="363">
        <v>39</v>
      </c>
      <c r="T5280" s="363">
        <v>0</v>
      </c>
      <c r="U5280" s="365" t="s">
        <v>9645</v>
      </c>
    </row>
    <row r="5281" spans="1:21" x14ac:dyDescent="0.25">
      <c r="A5281" s="327">
        <v>43</v>
      </c>
      <c r="B5281" s="74">
        <f t="shared" si="183"/>
        <v>5280</v>
      </c>
      <c r="C5281" s="366">
        <v>16</v>
      </c>
      <c r="D5281" s="74" t="str">
        <f>IF(ISNUMBER(C5281),LOOKUP(C5281,LL!$Q$2:$Q$40,LL!$T$2:$T$40),"")</f>
        <v>MA</v>
      </c>
      <c r="E5281" s="74">
        <f>IF(ISNUMBER(C5281),LOOKUP(C5281,LL!$Q$2:$Q$40,LL!$U$2:$U$40),"")</f>
        <v>42</v>
      </c>
      <c r="F5281" s="366">
        <v>1</v>
      </c>
      <c r="G5281" s="366">
        <v>1</v>
      </c>
      <c r="H5281" s="366" t="s">
        <v>186</v>
      </c>
      <c r="I5281" s="366" t="s">
        <v>187</v>
      </c>
      <c r="J5281" s="366" t="s">
        <v>5</v>
      </c>
      <c r="K5281" s="367" t="s">
        <v>347</v>
      </c>
      <c r="L5281" s="366" t="s">
        <v>1121</v>
      </c>
      <c r="M5281" s="366" t="s">
        <v>8739</v>
      </c>
      <c r="N5281" s="366" t="s">
        <v>9637</v>
      </c>
      <c r="O5281" s="366">
        <v>7</v>
      </c>
      <c r="P5281" s="366">
        <v>1</v>
      </c>
      <c r="Q5281" s="366">
        <v>4</v>
      </c>
      <c r="R5281" s="366">
        <v>2</v>
      </c>
      <c r="S5281" s="366">
        <v>26</v>
      </c>
      <c r="T5281" s="366">
        <v>0</v>
      </c>
      <c r="U5281" s="368" t="s">
        <v>9674</v>
      </c>
    </row>
    <row r="5282" spans="1:21" x14ac:dyDescent="0.25">
      <c r="A5282" s="327"/>
      <c r="B5282" s="73">
        <f t="shared" si="183"/>
        <v>5281</v>
      </c>
      <c r="C5282" s="363">
        <v>16</v>
      </c>
      <c r="D5282" s="73" t="str">
        <f>IF(ISNUMBER(C5282),LOOKUP(C5282,LL!$Q$2:$Q$40,LL!$T$2:$T$40),"")</f>
        <v>MA</v>
      </c>
      <c r="E5282" s="73">
        <f>IF(ISNUMBER(C5282),LOOKUP(C5282,LL!$Q$2:$Q$40,LL!$U$2:$U$40),"")</f>
        <v>42</v>
      </c>
      <c r="F5282" s="363">
        <v>1</v>
      </c>
      <c r="G5282" s="363">
        <v>2</v>
      </c>
      <c r="H5282" s="363" t="s">
        <v>186</v>
      </c>
      <c r="I5282" s="363" t="s">
        <v>187</v>
      </c>
      <c r="J5282" s="363" t="s">
        <v>5</v>
      </c>
      <c r="K5282" s="364" t="s">
        <v>347</v>
      </c>
      <c r="L5282" s="363" t="s">
        <v>1121</v>
      </c>
      <c r="M5282" s="363" t="s">
        <v>8739</v>
      </c>
      <c r="N5282" s="363" t="s">
        <v>1097</v>
      </c>
      <c r="O5282" s="363">
        <v>4</v>
      </c>
      <c r="P5282" s="363">
        <v>0</v>
      </c>
      <c r="Q5282" s="363">
        <v>4</v>
      </c>
      <c r="R5282" s="363">
        <v>0</v>
      </c>
      <c r="S5282" s="363">
        <v>18</v>
      </c>
      <c r="T5282" s="363">
        <v>0</v>
      </c>
      <c r="U5282" s="365" t="s">
        <v>9638</v>
      </c>
    </row>
    <row r="5283" spans="1:21" x14ac:dyDescent="0.25">
      <c r="A5283" s="327">
        <v>43</v>
      </c>
      <c r="B5283" s="74">
        <f t="shared" si="183"/>
        <v>5282</v>
      </c>
      <c r="C5283" s="366">
        <v>16</v>
      </c>
      <c r="D5283" s="74" t="str">
        <f>IF(ISNUMBER(C5283),LOOKUP(C5283,LL!$Q$2:$Q$40,LL!$T$2:$T$40),"")</f>
        <v>MA</v>
      </c>
      <c r="E5283" s="74">
        <f>IF(ISNUMBER(C5283),LOOKUP(C5283,LL!$Q$2:$Q$40,LL!$U$2:$U$40),"")</f>
        <v>42</v>
      </c>
      <c r="F5283" s="366">
        <v>1</v>
      </c>
      <c r="G5283" s="366">
        <v>1</v>
      </c>
      <c r="H5283" s="366" t="s">
        <v>200</v>
      </c>
      <c r="I5283" s="366" t="s">
        <v>177</v>
      </c>
      <c r="J5283" s="366" t="s">
        <v>261</v>
      </c>
      <c r="K5283" s="367" t="s">
        <v>347</v>
      </c>
      <c r="L5283" s="366" t="s">
        <v>247</v>
      </c>
      <c r="M5283" s="366" t="s">
        <v>765</v>
      </c>
      <c r="N5283" s="366" t="s">
        <v>9640</v>
      </c>
      <c r="O5283" s="366">
        <v>7</v>
      </c>
      <c r="P5283" s="366">
        <v>0</v>
      </c>
      <c r="Q5283" s="366">
        <v>7</v>
      </c>
      <c r="R5283" s="366">
        <v>0</v>
      </c>
      <c r="S5283" s="366">
        <v>22</v>
      </c>
      <c r="T5283" s="366">
        <v>1</v>
      </c>
      <c r="U5283" s="368" t="s">
        <v>9639</v>
      </c>
    </row>
    <row r="5284" spans="1:21" x14ac:dyDescent="0.25">
      <c r="A5284" s="327">
        <v>43</v>
      </c>
      <c r="B5284" s="73">
        <f t="shared" si="183"/>
        <v>5283</v>
      </c>
      <c r="C5284" s="363">
        <v>16</v>
      </c>
      <c r="D5284" s="73" t="str">
        <f>IF(ISNUMBER(C5284),LOOKUP(C5284,LL!$Q$2:$Q$40,LL!$T$2:$T$40),"")</f>
        <v>MA</v>
      </c>
      <c r="E5284" s="73">
        <f>IF(ISNUMBER(C5284),LOOKUP(C5284,LL!$Q$2:$Q$40,LL!$U$2:$U$40),"")</f>
        <v>42</v>
      </c>
      <c r="F5284" s="363">
        <v>1</v>
      </c>
      <c r="G5284" s="363">
        <v>6</v>
      </c>
      <c r="H5284" s="363" t="s">
        <v>176</v>
      </c>
      <c r="I5284" s="363" t="s">
        <v>177</v>
      </c>
      <c r="J5284" s="363" t="s">
        <v>5</v>
      </c>
      <c r="K5284" s="364" t="s">
        <v>347</v>
      </c>
      <c r="L5284" s="363" t="s">
        <v>1121</v>
      </c>
      <c r="M5284" s="363" t="s">
        <v>8873</v>
      </c>
      <c r="N5284" s="363" t="s">
        <v>4411</v>
      </c>
      <c r="O5284" s="363">
        <v>6</v>
      </c>
      <c r="P5284" s="363" t="s">
        <v>613</v>
      </c>
      <c r="Q5284" s="363" t="s">
        <v>613</v>
      </c>
      <c r="R5284" s="363" t="s">
        <v>613</v>
      </c>
      <c r="S5284" s="363" t="s">
        <v>613</v>
      </c>
      <c r="T5284" s="363" t="s">
        <v>7065</v>
      </c>
      <c r="U5284" s="365" t="s">
        <v>9675</v>
      </c>
    </row>
    <row r="5285" spans="1:21" x14ac:dyDescent="0.25">
      <c r="A5285" s="327">
        <v>43</v>
      </c>
      <c r="B5285" s="74">
        <f t="shared" si="183"/>
        <v>5284</v>
      </c>
      <c r="C5285" s="366">
        <v>16</v>
      </c>
      <c r="D5285" s="74" t="str">
        <f>IF(ISNUMBER(C5285),LOOKUP(C5285,LL!$Q$2:$Q$40,LL!$T$2:$T$40),"")</f>
        <v>MA</v>
      </c>
      <c r="E5285" s="74">
        <f>IF(ISNUMBER(C5285),LOOKUP(C5285,LL!$Q$2:$Q$40,LL!$U$2:$U$40),"")</f>
        <v>42</v>
      </c>
      <c r="F5285" s="366">
        <v>1</v>
      </c>
      <c r="G5285" s="366">
        <v>1</v>
      </c>
      <c r="H5285" s="366" t="s">
        <v>198</v>
      </c>
      <c r="I5285" s="366" t="s">
        <v>187</v>
      </c>
      <c r="J5285" s="366" t="s">
        <v>3</v>
      </c>
      <c r="K5285" s="367" t="s">
        <v>347</v>
      </c>
      <c r="L5285" s="366" t="s">
        <v>1121</v>
      </c>
      <c r="M5285" s="366" t="s">
        <v>1028</v>
      </c>
      <c r="N5285" s="366" t="s">
        <v>1100</v>
      </c>
      <c r="O5285" s="366">
        <v>2</v>
      </c>
      <c r="P5285" s="366">
        <v>0</v>
      </c>
      <c r="Q5285" s="366">
        <v>1</v>
      </c>
      <c r="R5285" s="366">
        <v>1</v>
      </c>
      <c r="S5285" s="366">
        <v>1</v>
      </c>
      <c r="T5285" s="366">
        <v>1</v>
      </c>
      <c r="U5285" s="368" t="s">
        <v>9641</v>
      </c>
    </row>
    <row r="5286" spans="1:21" x14ac:dyDescent="0.25">
      <c r="A5286" s="327">
        <v>43</v>
      </c>
      <c r="B5286" s="73">
        <f t="shared" si="183"/>
        <v>5285</v>
      </c>
      <c r="C5286" s="363">
        <v>16</v>
      </c>
      <c r="D5286" s="73" t="str">
        <f>IF(ISNUMBER(C5286),LOOKUP(C5286,LL!$Q$2:$Q$40,LL!$T$2:$T$40),"")</f>
        <v>MA</v>
      </c>
      <c r="E5286" s="73">
        <f>IF(ISNUMBER(C5286),LOOKUP(C5286,LL!$Q$2:$Q$40,LL!$U$2:$U$40),"")</f>
        <v>42</v>
      </c>
      <c r="F5286" s="363">
        <v>1</v>
      </c>
      <c r="G5286" s="363">
        <v>2</v>
      </c>
      <c r="H5286" s="363" t="s">
        <v>186</v>
      </c>
      <c r="I5286" s="363" t="s">
        <v>187</v>
      </c>
      <c r="J5286" s="363" t="s">
        <v>3</v>
      </c>
      <c r="K5286" s="364" t="s">
        <v>347</v>
      </c>
      <c r="L5286" s="363" t="s">
        <v>1028</v>
      </c>
      <c r="M5286" s="363" t="s">
        <v>7063</v>
      </c>
      <c r="N5286" s="363" t="s">
        <v>9376</v>
      </c>
      <c r="O5286" s="363">
        <v>3</v>
      </c>
      <c r="P5286" s="363">
        <v>1</v>
      </c>
      <c r="Q5286" s="363">
        <v>1</v>
      </c>
      <c r="R5286" s="363">
        <v>1</v>
      </c>
      <c r="S5286" s="363">
        <v>15</v>
      </c>
      <c r="T5286" s="363">
        <v>0</v>
      </c>
      <c r="U5286" s="365" t="s">
        <v>9642</v>
      </c>
    </row>
    <row r="5287" spans="1:21" x14ac:dyDescent="0.25">
      <c r="A5287" s="327"/>
      <c r="B5287" s="74">
        <f t="shared" si="183"/>
        <v>5286</v>
      </c>
      <c r="C5287" s="366">
        <v>16</v>
      </c>
      <c r="D5287" s="74" t="str">
        <f>IF(ISNUMBER(C5287),LOOKUP(C5287,LL!$Q$2:$Q$40,LL!$T$2:$T$40),"")</f>
        <v>MA</v>
      </c>
      <c r="E5287" s="74">
        <f>IF(ISNUMBER(C5287),LOOKUP(C5287,LL!$Q$2:$Q$40,LL!$U$2:$U$40),"")</f>
        <v>42</v>
      </c>
      <c r="F5287" s="366">
        <v>1</v>
      </c>
      <c r="G5287" s="366">
        <v>3</v>
      </c>
      <c r="H5287" s="366" t="s">
        <v>186</v>
      </c>
      <c r="I5287" s="366" t="s">
        <v>187</v>
      </c>
      <c r="J5287" s="366" t="s">
        <v>3</v>
      </c>
      <c r="K5287" s="367" t="s">
        <v>347</v>
      </c>
      <c r="L5287" s="366" t="s">
        <v>4690</v>
      </c>
      <c r="M5287" s="366" t="s">
        <v>1810</v>
      </c>
      <c r="N5287" s="366" t="s">
        <v>9576</v>
      </c>
      <c r="O5287" s="366">
        <v>1</v>
      </c>
      <c r="P5287" s="366">
        <v>0</v>
      </c>
      <c r="Q5287" s="366">
        <v>0</v>
      </c>
      <c r="R5287" s="366">
        <v>1</v>
      </c>
      <c r="S5287" s="366">
        <v>2</v>
      </c>
      <c r="T5287" s="366">
        <v>0</v>
      </c>
      <c r="U5287" s="368" t="s">
        <v>9643</v>
      </c>
    </row>
    <row r="5288" spans="1:21" x14ac:dyDescent="0.25">
      <c r="A5288" s="327"/>
      <c r="B5288" s="73">
        <f t="shared" si="183"/>
        <v>5287</v>
      </c>
      <c r="C5288" s="363">
        <v>16</v>
      </c>
      <c r="D5288" s="73" t="str">
        <f>IF(ISNUMBER(C5288),LOOKUP(C5288,LL!$Q$2:$Q$40,LL!$T$2:$T$40),"")</f>
        <v>MA</v>
      </c>
      <c r="E5288" s="73">
        <f>IF(ISNUMBER(C5288),LOOKUP(C5288,LL!$Q$2:$Q$40,LL!$U$2:$U$40),"")</f>
        <v>42</v>
      </c>
      <c r="F5288" s="363">
        <v>1</v>
      </c>
      <c r="G5288" s="363">
        <v>4</v>
      </c>
      <c r="H5288" s="363" t="s">
        <v>186</v>
      </c>
      <c r="I5288" s="363" t="s">
        <v>187</v>
      </c>
      <c r="J5288" s="363" t="s">
        <v>3</v>
      </c>
      <c r="K5288" s="364" t="s">
        <v>347</v>
      </c>
      <c r="L5288" s="363" t="s">
        <v>4690</v>
      </c>
      <c r="M5288" s="363" t="s">
        <v>1810</v>
      </c>
      <c r="N5288" s="363" t="s">
        <v>9575</v>
      </c>
      <c r="O5288" s="363">
        <v>1</v>
      </c>
      <c r="P5288" s="363">
        <v>0</v>
      </c>
      <c r="Q5288" s="363">
        <v>0</v>
      </c>
      <c r="R5288" s="363">
        <v>1</v>
      </c>
      <c r="S5288" s="363">
        <v>1</v>
      </c>
      <c r="T5288" s="363">
        <v>1</v>
      </c>
      <c r="U5288" s="365" t="s">
        <v>9644</v>
      </c>
    </row>
    <row r="5289" spans="1:21" x14ac:dyDescent="0.25">
      <c r="A5289" s="327">
        <v>37</v>
      </c>
      <c r="B5289" s="74">
        <f t="shared" si="183"/>
        <v>5288</v>
      </c>
      <c r="C5289" s="366">
        <v>16</v>
      </c>
      <c r="D5289" s="74" t="str">
        <f>IF(ISNUMBER(C5289),LOOKUP(C5289,LL!$Q$2:$Q$40,LL!$T$2:$T$40),"")</f>
        <v>MA</v>
      </c>
      <c r="E5289" s="74">
        <f>IF(ISNUMBER(C5289),LOOKUP(C5289,LL!$Q$2:$Q$40,LL!$U$2:$U$40),"")</f>
        <v>42</v>
      </c>
      <c r="F5289" s="366">
        <v>1</v>
      </c>
      <c r="G5289" s="366">
        <v>1</v>
      </c>
      <c r="H5289" s="366" t="s">
        <v>186</v>
      </c>
      <c r="I5289" s="366" t="s">
        <v>187</v>
      </c>
      <c r="J5289" s="366" t="s">
        <v>340</v>
      </c>
      <c r="K5289" s="367" t="s">
        <v>194</v>
      </c>
      <c r="L5289" s="366" t="s">
        <v>6931</v>
      </c>
      <c r="M5289" s="366">
        <v>15.6</v>
      </c>
      <c r="N5289" s="366" t="s">
        <v>3427</v>
      </c>
      <c r="O5289" s="366">
        <v>9</v>
      </c>
      <c r="P5289" s="366">
        <v>39</v>
      </c>
      <c r="Q5289" s="366">
        <v>2</v>
      </c>
      <c r="R5289" s="366">
        <v>1</v>
      </c>
      <c r="S5289" s="366">
        <v>5</v>
      </c>
      <c r="T5289" s="366">
        <v>-1</v>
      </c>
      <c r="U5289" s="368" t="s">
        <v>9646</v>
      </c>
    </row>
    <row r="5290" spans="1:21" x14ac:dyDescent="0.25">
      <c r="A5290" s="327"/>
      <c r="B5290" s="73">
        <f t="shared" si="183"/>
        <v>5289</v>
      </c>
      <c r="C5290" s="363">
        <v>16</v>
      </c>
      <c r="D5290" s="73" t="str">
        <f>IF(ISNUMBER(C5290),LOOKUP(C5290,LL!$Q$2:$Q$40,LL!$T$2:$T$40),"")</f>
        <v>MA</v>
      </c>
      <c r="E5290" s="73">
        <f>IF(ISNUMBER(C5290),LOOKUP(C5290,LL!$Q$2:$Q$40,LL!$U$2:$U$40),"")</f>
        <v>42</v>
      </c>
      <c r="F5290" s="363">
        <v>1</v>
      </c>
      <c r="G5290" s="363">
        <v>2</v>
      </c>
      <c r="H5290" s="363" t="s">
        <v>186</v>
      </c>
      <c r="I5290" s="363" t="s">
        <v>187</v>
      </c>
      <c r="J5290" s="363" t="s">
        <v>340</v>
      </c>
      <c r="K5290" s="364" t="s">
        <v>194</v>
      </c>
      <c r="L5290" s="363" t="s">
        <v>6931</v>
      </c>
      <c r="M5290" s="363">
        <v>12.5</v>
      </c>
      <c r="N5290" s="363" t="s">
        <v>1967</v>
      </c>
      <c r="O5290" s="363">
        <v>5</v>
      </c>
      <c r="P5290" s="363">
        <v>25</v>
      </c>
      <c r="Q5290" s="363">
        <v>1</v>
      </c>
      <c r="R5290" s="363">
        <v>1</v>
      </c>
      <c r="S5290" s="363">
        <v>4</v>
      </c>
      <c r="T5290" s="363">
        <v>-1</v>
      </c>
      <c r="U5290" s="365" t="s">
        <v>9647</v>
      </c>
    </row>
    <row r="5291" spans="1:21" x14ac:dyDescent="0.25">
      <c r="A5291" s="327"/>
      <c r="B5291" s="74">
        <f t="shared" si="183"/>
        <v>5290</v>
      </c>
      <c r="C5291" s="366">
        <v>16</v>
      </c>
      <c r="D5291" s="74" t="str">
        <f>IF(ISNUMBER(C5291),LOOKUP(C5291,LL!$Q$2:$Q$40,LL!$T$2:$T$40),"")</f>
        <v>MA</v>
      </c>
      <c r="E5291" s="74">
        <f>IF(ISNUMBER(C5291),LOOKUP(C5291,LL!$Q$2:$Q$40,LL!$U$2:$U$40),"")</f>
        <v>42</v>
      </c>
      <c r="F5291" s="366">
        <v>1</v>
      </c>
      <c r="G5291" s="366">
        <v>3</v>
      </c>
      <c r="H5291" s="366" t="s">
        <v>186</v>
      </c>
      <c r="I5291" s="366" t="s">
        <v>187</v>
      </c>
      <c r="J5291" s="366" t="s">
        <v>3</v>
      </c>
      <c r="K5291" s="367" t="s">
        <v>194</v>
      </c>
      <c r="L5291" s="366" t="s">
        <v>6931</v>
      </c>
      <c r="M5291" s="366">
        <v>10</v>
      </c>
      <c r="N5291" s="366" t="s">
        <v>9376</v>
      </c>
      <c r="O5291" s="366">
        <v>3</v>
      </c>
      <c r="P5291" s="366">
        <v>15</v>
      </c>
      <c r="Q5291" s="366">
        <v>0</v>
      </c>
      <c r="R5291" s="366">
        <v>1</v>
      </c>
      <c r="S5291" s="366">
        <v>3</v>
      </c>
      <c r="T5291" s="366">
        <v>0</v>
      </c>
      <c r="U5291" s="368" t="s">
        <v>9648</v>
      </c>
    </row>
    <row r="5292" spans="1:21" x14ac:dyDescent="0.25">
      <c r="A5292" s="327">
        <v>27</v>
      </c>
      <c r="B5292" s="73">
        <f t="shared" si="183"/>
        <v>5291</v>
      </c>
      <c r="C5292" s="363">
        <v>16</v>
      </c>
      <c r="D5292" s="73" t="str">
        <f>IF(ISNUMBER(C5292),LOOKUP(C5292,LL!$Q$2:$Q$40,LL!$T$2:$T$40),"")</f>
        <v>MA</v>
      </c>
      <c r="E5292" s="73">
        <f>IF(ISNUMBER(C5292),LOOKUP(C5292,LL!$Q$2:$Q$40,LL!$U$2:$U$40),"")</f>
        <v>42</v>
      </c>
      <c r="F5292" s="363">
        <v>1</v>
      </c>
      <c r="G5292" s="363">
        <v>3</v>
      </c>
      <c r="H5292" s="363" t="s">
        <v>186</v>
      </c>
      <c r="I5292" s="363" t="s">
        <v>187</v>
      </c>
      <c r="J5292" s="363" t="s">
        <v>3</v>
      </c>
      <c r="K5292" s="364" t="s">
        <v>195</v>
      </c>
      <c r="L5292" s="363" t="s">
        <v>489</v>
      </c>
      <c r="M5292" s="363">
        <v>7</v>
      </c>
      <c r="N5292" s="363" t="s">
        <v>9376</v>
      </c>
      <c r="O5292" s="363">
        <v>15</v>
      </c>
      <c r="P5292" s="363">
        <v>10</v>
      </c>
      <c r="Q5292" s="363">
        <v>3</v>
      </c>
      <c r="R5292" s="363">
        <v>3</v>
      </c>
      <c r="S5292" s="363">
        <f>ROUND(2*O5292/R5292,3)</f>
        <v>10</v>
      </c>
      <c r="T5292" s="363">
        <f>P5292+S5292</f>
        <v>20</v>
      </c>
      <c r="U5292" s="365" t="s">
        <v>9649</v>
      </c>
    </row>
    <row r="5293" spans="1:21" x14ac:dyDescent="0.25">
      <c r="A5293" s="327">
        <v>4</v>
      </c>
      <c r="B5293" s="74">
        <f t="shared" si="183"/>
        <v>5292</v>
      </c>
      <c r="C5293" s="366">
        <v>16</v>
      </c>
      <c r="D5293" s="74" t="str">
        <f>IF(ISNUMBER(C5293),LOOKUP(C5293,LL!$Q$2:$Q$40,LL!$T$2:$T$40),"")</f>
        <v>MA</v>
      </c>
      <c r="E5293" s="74">
        <f>IF(ISNUMBER(C5293),LOOKUP(C5293,LL!$Q$2:$Q$40,LL!$U$2:$U$40),"")</f>
        <v>42</v>
      </c>
      <c r="F5293" s="366">
        <v>1</v>
      </c>
      <c r="G5293" s="366">
        <v>1</v>
      </c>
      <c r="H5293" s="366" t="s">
        <v>186</v>
      </c>
      <c r="I5293" s="366" t="s">
        <v>187</v>
      </c>
      <c r="J5293" s="366" t="s">
        <v>340</v>
      </c>
      <c r="K5293" s="367" t="s">
        <v>189</v>
      </c>
      <c r="L5293" s="366" t="s">
        <v>193</v>
      </c>
      <c r="M5293" s="366" t="s">
        <v>861</v>
      </c>
      <c r="N5293" s="366" t="s">
        <v>3427</v>
      </c>
      <c r="O5293" s="366" t="s">
        <v>1341</v>
      </c>
      <c r="P5293" s="366">
        <v>5</v>
      </c>
      <c r="Q5293" s="366">
        <v>5</v>
      </c>
      <c r="R5293" s="366">
        <v>15.6</v>
      </c>
      <c r="S5293" s="366">
        <f>2*P5293/Q5293</f>
        <v>2</v>
      </c>
      <c r="T5293" s="366">
        <f>R5293+S5293</f>
        <v>17.600000000000001</v>
      </c>
      <c r="U5293" s="368" t="s">
        <v>9650</v>
      </c>
    </row>
    <row r="5294" spans="1:21" x14ac:dyDescent="0.25">
      <c r="A5294" s="327"/>
      <c r="B5294" s="73">
        <f t="shared" si="183"/>
        <v>5293</v>
      </c>
      <c r="C5294" s="363">
        <v>16</v>
      </c>
      <c r="D5294" s="73" t="str">
        <f>IF(ISNUMBER(C5294),LOOKUP(C5294,LL!$Q$2:$Q$40,LL!$T$2:$T$40),"")</f>
        <v>MA</v>
      </c>
      <c r="E5294" s="73">
        <f>IF(ISNUMBER(C5294),LOOKUP(C5294,LL!$Q$2:$Q$40,LL!$U$2:$U$40),"")</f>
        <v>42</v>
      </c>
      <c r="F5294" s="363">
        <v>1</v>
      </c>
      <c r="G5294" s="363">
        <v>2</v>
      </c>
      <c r="H5294" s="363" t="s">
        <v>186</v>
      </c>
      <c r="I5294" s="363" t="s">
        <v>187</v>
      </c>
      <c r="J5294" s="363" t="s">
        <v>340</v>
      </c>
      <c r="K5294" s="364" t="s">
        <v>189</v>
      </c>
      <c r="L5294" s="363" t="s">
        <v>193</v>
      </c>
      <c r="M5294" s="363" t="s">
        <v>861</v>
      </c>
      <c r="N5294" s="363" t="s">
        <v>1967</v>
      </c>
      <c r="O5294" s="363" t="s">
        <v>1341</v>
      </c>
      <c r="P5294" s="363">
        <v>2</v>
      </c>
      <c r="Q5294" s="363">
        <v>4</v>
      </c>
      <c r="R5294" s="363">
        <v>12.5</v>
      </c>
      <c r="S5294" s="363">
        <f>2*P5294/Q5294</f>
        <v>1</v>
      </c>
      <c r="T5294" s="363">
        <f>R5294+S5294</f>
        <v>13.5</v>
      </c>
      <c r="U5294" s="365" t="s">
        <v>9651</v>
      </c>
    </row>
    <row r="5295" spans="1:21" x14ac:dyDescent="0.25">
      <c r="A5295" s="327">
        <v>1</v>
      </c>
      <c r="B5295" s="74">
        <f t="shared" si="183"/>
        <v>5294</v>
      </c>
      <c r="C5295" s="366">
        <v>16</v>
      </c>
      <c r="D5295" s="74" t="str">
        <f>IF(ISNUMBER(C5295),LOOKUP(C5295,LL!$Q$2:$Q$40,LL!$T$2:$T$40),"")</f>
        <v>MA</v>
      </c>
      <c r="E5295" s="74">
        <f>IF(ISNUMBER(C5295),LOOKUP(C5295,LL!$Q$2:$Q$40,LL!$U$2:$U$40),"")</f>
        <v>42</v>
      </c>
      <c r="F5295" s="366">
        <v>1</v>
      </c>
      <c r="G5295" s="366">
        <v>1</v>
      </c>
      <c r="H5295" s="366" t="s">
        <v>186</v>
      </c>
      <c r="I5295" s="366" t="s">
        <v>187</v>
      </c>
      <c r="J5295" s="366" t="s">
        <v>340</v>
      </c>
      <c r="K5295" s="367" t="s">
        <v>194</v>
      </c>
      <c r="L5295" s="366" t="s">
        <v>871</v>
      </c>
      <c r="M5295" s="366">
        <v>17.600000000000001</v>
      </c>
      <c r="N5295" s="366" t="s">
        <v>3427</v>
      </c>
      <c r="O5295" s="366">
        <v>1</v>
      </c>
      <c r="P5295" s="366">
        <v>30</v>
      </c>
      <c r="Q5295" s="366">
        <v>1</v>
      </c>
      <c r="R5295" s="366" t="s">
        <v>334</v>
      </c>
      <c r="S5295" s="366">
        <v>0</v>
      </c>
      <c r="T5295" s="366">
        <v>5</v>
      </c>
      <c r="U5295" s="368" t="s">
        <v>9676</v>
      </c>
    </row>
    <row r="5296" spans="1:21" x14ac:dyDescent="0.25">
      <c r="A5296" s="327">
        <v>31</v>
      </c>
      <c r="B5296" s="73">
        <f t="shared" si="183"/>
        <v>5295</v>
      </c>
      <c r="C5296" s="363">
        <v>16</v>
      </c>
      <c r="D5296" s="73" t="str">
        <f>IF(ISNUMBER(C5296),LOOKUP(C5296,LL!$Q$2:$Q$40,LL!$T$2:$T$40),"")</f>
        <v>MA</v>
      </c>
      <c r="E5296" s="73">
        <f>IF(ISNUMBER(C5296),LOOKUP(C5296,LL!$Q$2:$Q$40,LL!$U$2:$U$40),"")</f>
        <v>42</v>
      </c>
      <c r="F5296" s="363">
        <v>1</v>
      </c>
      <c r="G5296" s="363">
        <v>1</v>
      </c>
      <c r="H5296" s="363" t="s">
        <v>186</v>
      </c>
      <c r="I5296" s="363" t="s">
        <v>187</v>
      </c>
      <c r="J5296" s="363" t="s">
        <v>340</v>
      </c>
      <c r="K5296" s="364" t="s">
        <v>822</v>
      </c>
      <c r="L5296" s="363" t="s">
        <v>9652</v>
      </c>
      <c r="M5296" s="363">
        <v>0</v>
      </c>
      <c r="N5296" s="363" t="s">
        <v>3427</v>
      </c>
      <c r="O5296" s="363">
        <v>1</v>
      </c>
      <c r="P5296" s="363">
        <v>0</v>
      </c>
      <c r="Q5296" s="363">
        <v>0</v>
      </c>
      <c r="R5296" s="363">
        <v>0</v>
      </c>
      <c r="S5296" s="363">
        <v>0</v>
      </c>
      <c r="T5296" s="363">
        <v>0</v>
      </c>
      <c r="U5296" s="365" t="s">
        <v>9653</v>
      </c>
    </row>
    <row r="5297" spans="1:21" x14ac:dyDescent="0.25">
      <c r="A5297" s="327">
        <v>21</v>
      </c>
      <c r="B5297" s="74">
        <f t="shared" si="183"/>
        <v>5296</v>
      </c>
      <c r="C5297" s="366">
        <v>16</v>
      </c>
      <c r="D5297" s="74" t="str">
        <f>IF(ISNUMBER(C5297),LOOKUP(C5297,LL!$Q$2:$Q$40,LL!$T$2:$T$40),"")</f>
        <v>MA</v>
      </c>
      <c r="E5297" s="74">
        <f>IF(ISNUMBER(C5297),LOOKUP(C5297,LL!$Q$2:$Q$40,LL!$U$2:$U$40),"")</f>
        <v>42</v>
      </c>
      <c r="F5297" s="366">
        <v>1</v>
      </c>
      <c r="G5297" s="366">
        <v>1</v>
      </c>
      <c r="H5297" s="366" t="s">
        <v>186</v>
      </c>
      <c r="I5297" s="366" t="s">
        <v>187</v>
      </c>
      <c r="J5297" s="366" t="s">
        <v>0</v>
      </c>
      <c r="K5297" s="367" t="s">
        <v>398</v>
      </c>
      <c r="L5297" s="366" t="s">
        <v>642</v>
      </c>
      <c r="M5297" s="366" t="s">
        <v>1249</v>
      </c>
      <c r="N5297" s="366" t="s">
        <v>3427</v>
      </c>
      <c r="O5297" s="366" t="s">
        <v>795</v>
      </c>
      <c r="P5297" s="366">
        <v>3</v>
      </c>
      <c r="Q5297" s="366">
        <v>44</v>
      </c>
      <c r="R5297" s="366">
        <v>36</v>
      </c>
      <c r="S5297" s="366">
        <v>71</v>
      </c>
      <c r="T5297" s="366">
        <v>47</v>
      </c>
      <c r="U5297" s="368" t="s">
        <v>9654</v>
      </c>
    </row>
    <row r="5298" spans="1:21" x14ac:dyDescent="0.25">
      <c r="A5298" s="327">
        <v>1</v>
      </c>
      <c r="B5298" s="73">
        <f t="shared" si="183"/>
        <v>5297</v>
      </c>
      <c r="C5298" s="363">
        <v>16</v>
      </c>
      <c r="D5298" s="73" t="str">
        <f>IF(ISNUMBER(C5298),LOOKUP(C5298,LL!$Q$2:$Q$40,LL!$T$2:$T$40),"")</f>
        <v>MA</v>
      </c>
      <c r="E5298" s="73">
        <f>IF(ISNUMBER(C5298),LOOKUP(C5298,LL!$Q$2:$Q$40,LL!$U$2:$U$40),"")</f>
        <v>42</v>
      </c>
      <c r="F5298" s="363">
        <v>1</v>
      </c>
      <c r="G5298" s="363">
        <v>2</v>
      </c>
      <c r="H5298" s="363" t="s">
        <v>186</v>
      </c>
      <c r="I5298" s="363" t="s">
        <v>187</v>
      </c>
      <c r="J5298" s="363" t="s">
        <v>340</v>
      </c>
      <c r="K5298" s="364" t="s">
        <v>194</v>
      </c>
      <c r="L5298" s="363" t="s">
        <v>871</v>
      </c>
      <c r="M5298" s="363">
        <v>13.5</v>
      </c>
      <c r="N5298" s="363" t="s">
        <v>1967</v>
      </c>
      <c r="O5298" s="363">
        <v>1</v>
      </c>
      <c r="P5298" s="363">
        <v>22</v>
      </c>
      <c r="Q5298" s="363">
        <v>1</v>
      </c>
      <c r="R5298" s="363" t="s">
        <v>334</v>
      </c>
      <c r="S5298" s="363">
        <v>2</v>
      </c>
      <c r="T5298" s="363">
        <v>2</v>
      </c>
      <c r="U5298" s="365" t="s">
        <v>9658</v>
      </c>
    </row>
    <row r="5299" spans="1:21" x14ac:dyDescent="0.25">
      <c r="A5299" s="327">
        <v>21</v>
      </c>
      <c r="B5299" s="74">
        <f t="shared" si="183"/>
        <v>5298</v>
      </c>
      <c r="C5299" s="366">
        <v>16</v>
      </c>
      <c r="D5299" s="74" t="str">
        <f>IF(ISNUMBER(C5299),LOOKUP(C5299,LL!$Q$2:$Q$40,LL!$T$2:$T$40),"")</f>
        <v>MA</v>
      </c>
      <c r="E5299" s="74">
        <f>IF(ISNUMBER(C5299),LOOKUP(C5299,LL!$Q$2:$Q$40,LL!$U$2:$U$40),"")</f>
        <v>42</v>
      </c>
      <c r="F5299" s="366">
        <v>1</v>
      </c>
      <c r="G5299" s="366">
        <v>2</v>
      </c>
      <c r="H5299" s="366" t="s">
        <v>186</v>
      </c>
      <c r="I5299" s="366" t="s">
        <v>187</v>
      </c>
      <c r="J5299" s="366" t="s">
        <v>0</v>
      </c>
      <c r="K5299" s="367" t="s">
        <v>398</v>
      </c>
      <c r="L5299" s="366" t="s">
        <v>642</v>
      </c>
      <c r="M5299" s="366" t="s">
        <v>1249</v>
      </c>
      <c r="N5299" s="366" t="s">
        <v>1967</v>
      </c>
      <c r="O5299" s="366" t="s">
        <v>795</v>
      </c>
      <c r="P5299" s="366">
        <v>2</v>
      </c>
      <c r="Q5299" s="366">
        <v>44</v>
      </c>
      <c r="R5299" s="366">
        <v>36</v>
      </c>
      <c r="S5299" s="366">
        <v>71</v>
      </c>
      <c r="T5299" s="366">
        <v>47</v>
      </c>
      <c r="U5299" s="368" t="s">
        <v>9655</v>
      </c>
    </row>
    <row r="5300" spans="1:21" x14ac:dyDescent="0.25">
      <c r="A5300" s="327">
        <v>1</v>
      </c>
      <c r="B5300" s="73">
        <f t="shared" si="183"/>
        <v>5299</v>
      </c>
      <c r="C5300" s="363">
        <v>16</v>
      </c>
      <c r="D5300" s="73" t="str">
        <f>IF(ISNUMBER(C5300),LOOKUP(C5300,LL!$Q$2:$Q$40,LL!$T$2:$T$40),"")</f>
        <v>MA</v>
      </c>
      <c r="E5300" s="73">
        <f>IF(ISNUMBER(C5300),LOOKUP(C5300,LL!$Q$2:$Q$40,LL!$U$2:$U$40),"")</f>
        <v>42</v>
      </c>
      <c r="F5300" s="363">
        <v>1</v>
      </c>
      <c r="G5300" s="363">
        <v>3</v>
      </c>
      <c r="H5300" s="363" t="s">
        <v>186</v>
      </c>
      <c r="I5300" s="363" t="s">
        <v>187</v>
      </c>
      <c r="J5300" s="363" t="s">
        <v>3</v>
      </c>
      <c r="K5300" s="364" t="s">
        <v>194</v>
      </c>
      <c r="L5300" s="363" t="s">
        <v>871</v>
      </c>
      <c r="M5300" s="363">
        <v>20</v>
      </c>
      <c r="N5300" s="363" t="s">
        <v>9656</v>
      </c>
      <c r="O5300" s="363">
        <v>1</v>
      </c>
      <c r="P5300" s="363">
        <v>36</v>
      </c>
      <c r="Q5300" s="363">
        <v>1</v>
      </c>
      <c r="R5300" s="363" t="s">
        <v>334</v>
      </c>
      <c r="S5300" s="363">
        <v>0</v>
      </c>
      <c r="T5300" s="363">
        <v>2</v>
      </c>
      <c r="U5300" s="365" t="s">
        <v>9657</v>
      </c>
    </row>
    <row r="5301" spans="1:21" x14ac:dyDescent="0.25">
      <c r="A5301" s="327">
        <v>1</v>
      </c>
      <c r="B5301" s="74">
        <f t="shared" si="183"/>
        <v>5300</v>
      </c>
      <c r="C5301" s="366">
        <v>16</v>
      </c>
      <c r="D5301" s="74" t="str">
        <f>IF(ISNUMBER(C5301),LOOKUP(C5301,LL!$Q$2:$Q$40,LL!$T$2:$T$40),"")</f>
        <v>MA</v>
      </c>
      <c r="E5301" s="74">
        <f>IF(ISNUMBER(C5301),LOOKUP(C5301,LL!$Q$2:$Q$40,LL!$U$2:$U$40),"")</f>
        <v>42</v>
      </c>
      <c r="F5301" s="366">
        <v>1</v>
      </c>
      <c r="G5301" s="366">
        <v>4</v>
      </c>
      <c r="H5301" s="366" t="s">
        <v>198</v>
      </c>
      <c r="I5301" s="366" t="s">
        <v>187</v>
      </c>
      <c r="J5301" s="366" t="s">
        <v>3</v>
      </c>
      <c r="K5301" s="367" t="s">
        <v>194</v>
      </c>
      <c r="L5301" s="366" t="s">
        <v>871</v>
      </c>
      <c r="M5301" s="366">
        <v>21</v>
      </c>
      <c r="N5301" s="366" t="s">
        <v>9575</v>
      </c>
      <c r="O5301" s="366">
        <v>1</v>
      </c>
      <c r="P5301" s="366">
        <v>30</v>
      </c>
      <c r="Q5301" s="366">
        <v>1</v>
      </c>
      <c r="R5301" s="366" t="s">
        <v>334</v>
      </c>
      <c r="S5301" s="366">
        <v>0</v>
      </c>
      <c r="T5301" s="366">
        <v>0</v>
      </c>
      <c r="U5301" s="368" t="s">
        <v>9659</v>
      </c>
    </row>
    <row r="5302" spans="1:21" x14ac:dyDescent="0.25">
      <c r="A5302" s="327"/>
      <c r="B5302" s="73">
        <f t="shared" si="183"/>
        <v>5301</v>
      </c>
      <c r="C5302" s="363">
        <v>16</v>
      </c>
      <c r="D5302" s="73" t="str">
        <f>IF(ISNUMBER(C5302),LOOKUP(C5302,LL!$Q$2:$Q$40,LL!$T$2:$T$40),"")</f>
        <v>MA</v>
      </c>
      <c r="E5302" s="73">
        <f>IF(ISNUMBER(C5302),LOOKUP(C5302,LL!$Q$2:$Q$40,LL!$U$2:$U$40),"")</f>
        <v>42</v>
      </c>
      <c r="F5302" s="363">
        <v>1</v>
      </c>
      <c r="G5302" s="363">
        <v>5</v>
      </c>
      <c r="H5302" s="363" t="s">
        <v>198</v>
      </c>
      <c r="I5302" s="363" t="s">
        <v>187</v>
      </c>
      <c r="J5302" s="363" t="s">
        <v>3</v>
      </c>
      <c r="K5302" s="364" t="s">
        <v>194</v>
      </c>
      <c r="L5302" s="363" t="s">
        <v>871</v>
      </c>
      <c r="M5302" s="363">
        <v>21</v>
      </c>
      <c r="N5302" s="363" t="s">
        <v>9576</v>
      </c>
      <c r="O5302" s="363">
        <v>1</v>
      </c>
      <c r="P5302" s="363">
        <v>26</v>
      </c>
      <c r="Q5302" s="363">
        <v>1</v>
      </c>
      <c r="R5302" s="363" t="s">
        <v>334</v>
      </c>
      <c r="S5302" s="363">
        <v>0</v>
      </c>
      <c r="T5302" s="363">
        <v>0</v>
      </c>
      <c r="U5302" s="365" t="s">
        <v>9660</v>
      </c>
    </row>
    <row r="5303" spans="1:21" x14ac:dyDescent="0.25">
      <c r="A5303" s="327">
        <v>29</v>
      </c>
      <c r="B5303" s="74">
        <f t="shared" si="183"/>
        <v>5302</v>
      </c>
      <c r="C5303" s="366">
        <v>16</v>
      </c>
      <c r="D5303" s="74" t="str">
        <f>IF(ISNUMBER(C5303),LOOKUP(C5303,LL!$Q$2:$Q$40,LL!$T$2:$T$40),"")</f>
        <v>MA</v>
      </c>
      <c r="E5303" s="74">
        <f>IF(ISNUMBER(C5303),LOOKUP(C5303,LL!$Q$2:$Q$40,LL!$U$2:$U$40),"")</f>
        <v>42</v>
      </c>
      <c r="F5303" s="366">
        <v>1</v>
      </c>
      <c r="G5303" s="366">
        <v>3</v>
      </c>
      <c r="H5303" s="366" t="s">
        <v>186</v>
      </c>
      <c r="I5303" s="366" t="s">
        <v>187</v>
      </c>
      <c r="J5303" s="366" t="s">
        <v>261</v>
      </c>
      <c r="K5303" s="367" t="s">
        <v>740</v>
      </c>
      <c r="L5303" s="366" t="s">
        <v>7425</v>
      </c>
      <c r="M5303" s="366" t="s">
        <v>291</v>
      </c>
      <c r="N5303" s="366" t="s">
        <v>9661</v>
      </c>
      <c r="O5303" s="366">
        <v>3</v>
      </c>
      <c r="P5303" s="366">
        <v>2</v>
      </c>
      <c r="Q5303" s="366">
        <v>1</v>
      </c>
      <c r="R5303" s="366">
        <v>0</v>
      </c>
      <c r="S5303" s="366">
        <v>0</v>
      </c>
      <c r="T5303" s="366">
        <v>0</v>
      </c>
      <c r="U5303" s="368" t="s">
        <v>9662</v>
      </c>
    </row>
    <row r="5304" spans="1:21" x14ac:dyDescent="0.25">
      <c r="A5304" s="327">
        <v>38</v>
      </c>
      <c r="B5304" s="73">
        <f t="shared" si="183"/>
        <v>5303</v>
      </c>
      <c r="C5304" s="363">
        <v>16</v>
      </c>
      <c r="D5304" s="73" t="str">
        <f>IF(ISNUMBER(C5304),LOOKUP(C5304,LL!$Q$2:$Q$40,LL!$T$2:$T$40),"")</f>
        <v>MA</v>
      </c>
      <c r="E5304" s="73">
        <f>IF(ISNUMBER(C5304),LOOKUP(C5304,LL!$Q$2:$Q$40,LL!$U$2:$U$40),"")</f>
        <v>42</v>
      </c>
      <c r="F5304" s="363">
        <v>1</v>
      </c>
      <c r="G5304" s="363">
        <v>2</v>
      </c>
      <c r="H5304" s="363" t="s">
        <v>186</v>
      </c>
      <c r="I5304" s="363" t="s">
        <v>187</v>
      </c>
      <c r="J5304" s="363" t="s">
        <v>341</v>
      </c>
      <c r="K5304" s="364" t="s">
        <v>349</v>
      </c>
      <c r="L5304" s="363" t="s">
        <v>4780</v>
      </c>
      <c r="M5304" s="363" t="s">
        <v>9663</v>
      </c>
      <c r="N5304" s="363" t="s">
        <v>1967</v>
      </c>
      <c r="O5304" s="363">
        <v>2</v>
      </c>
      <c r="P5304" s="363">
        <v>1</v>
      </c>
      <c r="Q5304" s="363">
        <v>0</v>
      </c>
      <c r="R5304" s="363">
        <v>1</v>
      </c>
      <c r="S5304" s="363">
        <v>0</v>
      </c>
      <c r="T5304" s="363">
        <v>0</v>
      </c>
      <c r="U5304" s="365" t="s">
        <v>9677</v>
      </c>
    </row>
    <row r="5305" spans="1:21" x14ac:dyDescent="0.25">
      <c r="A5305" s="327">
        <v>38</v>
      </c>
      <c r="B5305" s="74">
        <f t="shared" si="183"/>
        <v>5304</v>
      </c>
      <c r="C5305" s="366">
        <v>16</v>
      </c>
      <c r="D5305" s="74" t="str">
        <f>IF(ISNUMBER(C5305),LOOKUP(C5305,LL!$Q$2:$Q$40,LL!$T$2:$T$40),"")</f>
        <v>MA</v>
      </c>
      <c r="E5305" s="74">
        <f>IF(ISNUMBER(C5305),LOOKUP(C5305,LL!$Q$2:$Q$40,LL!$U$2:$U$40),"")</f>
        <v>42</v>
      </c>
      <c r="F5305" s="366">
        <v>1</v>
      </c>
      <c r="G5305" s="366">
        <v>2</v>
      </c>
      <c r="H5305" s="366" t="s">
        <v>176</v>
      </c>
      <c r="I5305" s="366" t="s">
        <v>177</v>
      </c>
      <c r="J5305" s="366" t="s">
        <v>5</v>
      </c>
      <c r="K5305" s="367" t="s">
        <v>349</v>
      </c>
      <c r="L5305" s="366" t="s">
        <v>4780</v>
      </c>
      <c r="M5305" s="366" t="s">
        <v>9664</v>
      </c>
      <c r="N5305" s="366" t="s">
        <v>4411</v>
      </c>
      <c r="O5305" s="366">
        <v>2</v>
      </c>
      <c r="P5305" s="366">
        <v>1</v>
      </c>
      <c r="Q5305" s="366">
        <v>1</v>
      </c>
      <c r="R5305" s="366">
        <v>0</v>
      </c>
      <c r="S5305" s="366">
        <v>0</v>
      </c>
      <c r="T5305" s="366">
        <v>0</v>
      </c>
      <c r="U5305" s="368" t="s">
        <v>9665</v>
      </c>
    </row>
    <row r="5306" spans="1:21" x14ac:dyDescent="0.25">
      <c r="A5306" s="327">
        <v>38</v>
      </c>
      <c r="B5306" s="73">
        <f t="shared" si="183"/>
        <v>5305</v>
      </c>
      <c r="C5306" s="363">
        <v>16</v>
      </c>
      <c r="D5306" s="73" t="str">
        <f>IF(ISNUMBER(C5306),LOOKUP(C5306,LL!$Q$2:$Q$40,LL!$T$2:$T$40),"")</f>
        <v>MA</v>
      </c>
      <c r="E5306" s="73">
        <f>IF(ISNUMBER(C5306),LOOKUP(C5306,LL!$Q$2:$Q$40,LL!$U$2:$U$40),"")</f>
        <v>42</v>
      </c>
      <c r="F5306" s="363">
        <v>1</v>
      </c>
      <c r="G5306" s="363">
        <v>1</v>
      </c>
      <c r="H5306" s="363" t="s">
        <v>65</v>
      </c>
      <c r="I5306" s="363" t="s">
        <v>191</v>
      </c>
      <c r="J5306" s="363" t="s">
        <v>3</v>
      </c>
      <c r="K5306" s="364" t="s">
        <v>349</v>
      </c>
      <c r="L5306" s="363" t="s">
        <v>4780</v>
      </c>
      <c r="M5306" s="363" t="s">
        <v>9666</v>
      </c>
      <c r="N5306" s="363" t="s">
        <v>5383</v>
      </c>
      <c r="O5306" s="363">
        <v>1</v>
      </c>
      <c r="P5306" s="363">
        <v>0</v>
      </c>
      <c r="Q5306" s="363">
        <v>1</v>
      </c>
      <c r="R5306" s="363">
        <v>0</v>
      </c>
      <c r="S5306" s="363">
        <v>0</v>
      </c>
      <c r="T5306" s="363">
        <v>0</v>
      </c>
      <c r="U5306" s="365" t="s">
        <v>9667</v>
      </c>
    </row>
    <row r="5307" spans="1:21" x14ac:dyDescent="0.25">
      <c r="A5307" s="327">
        <v>11</v>
      </c>
      <c r="B5307" s="74">
        <f t="shared" si="183"/>
        <v>5306</v>
      </c>
      <c r="C5307" s="366">
        <v>16</v>
      </c>
      <c r="D5307" s="74" t="str">
        <f>IF(ISNUMBER(C5307),LOOKUP(C5307,LL!$Q$2:$Q$40,LL!$T$2:$T$40),"")</f>
        <v>MA</v>
      </c>
      <c r="E5307" s="74">
        <f>IF(ISNUMBER(C5307),LOOKUP(C5307,LL!$Q$2:$Q$40,LL!$U$2:$U$40),"")</f>
        <v>42</v>
      </c>
      <c r="F5307" s="366">
        <v>1</v>
      </c>
      <c r="G5307" s="366">
        <v>1</v>
      </c>
      <c r="H5307" s="366" t="s">
        <v>198</v>
      </c>
      <c r="I5307" s="366" t="s">
        <v>187</v>
      </c>
      <c r="J5307" s="366" t="s">
        <v>261</v>
      </c>
      <c r="K5307" s="367" t="s">
        <v>408</v>
      </c>
      <c r="L5307" s="366">
        <v>13</v>
      </c>
      <c r="M5307" s="366">
        <v>24</v>
      </c>
      <c r="N5307" s="366" t="s">
        <v>4719</v>
      </c>
      <c r="O5307" s="366">
        <v>19</v>
      </c>
      <c r="P5307" s="366">
        <v>10</v>
      </c>
      <c r="Q5307" s="366">
        <f>ROUND(100*L5307/M5307,3)</f>
        <v>54.167000000000002</v>
      </c>
      <c r="R5307" s="366">
        <v>3</v>
      </c>
      <c r="S5307" s="366">
        <v>0</v>
      </c>
      <c r="T5307" s="366">
        <v>1</v>
      </c>
      <c r="U5307" s="368" t="s">
        <v>9678</v>
      </c>
    </row>
    <row r="5308" spans="1:21" x14ac:dyDescent="0.25">
      <c r="A5308" s="327"/>
      <c r="B5308" s="73">
        <f t="shared" si="183"/>
        <v>5307</v>
      </c>
      <c r="C5308" s="363">
        <v>16</v>
      </c>
      <c r="D5308" s="73" t="str">
        <f>IF(ISNUMBER(C5308),LOOKUP(C5308,LL!$Q$2:$Q$40,LL!$T$2:$T$40),"")</f>
        <v>MA</v>
      </c>
      <c r="E5308" s="73">
        <f>IF(ISNUMBER(C5308),LOOKUP(C5308,LL!$Q$2:$Q$40,LL!$U$2:$U$40),"")</f>
        <v>42</v>
      </c>
      <c r="F5308" s="363">
        <v>1</v>
      </c>
      <c r="G5308" s="363">
        <v>1</v>
      </c>
      <c r="H5308" s="363" t="s">
        <v>186</v>
      </c>
      <c r="I5308" s="363" t="s">
        <v>188</v>
      </c>
      <c r="J5308" s="363" t="s">
        <v>260</v>
      </c>
      <c r="K5308" s="364" t="s">
        <v>408</v>
      </c>
      <c r="L5308" s="363">
        <v>0</v>
      </c>
      <c r="M5308" s="363">
        <v>3</v>
      </c>
      <c r="N5308" s="363" t="s">
        <v>9679</v>
      </c>
      <c r="O5308" s="363">
        <v>3</v>
      </c>
      <c r="P5308" s="363">
        <v>1</v>
      </c>
      <c r="Q5308" s="363">
        <v>0</v>
      </c>
      <c r="R5308" s="363">
        <v>0</v>
      </c>
      <c r="S5308" s="363">
        <v>0</v>
      </c>
      <c r="T5308" s="363">
        <v>1</v>
      </c>
      <c r="U5308" s="365" t="s">
        <v>9680</v>
      </c>
    </row>
    <row r="5309" spans="1:21" x14ac:dyDescent="0.25">
      <c r="A5309" s="327">
        <v>54</v>
      </c>
      <c r="B5309" s="74">
        <f t="shared" si="183"/>
        <v>5308</v>
      </c>
      <c r="C5309" s="366">
        <v>16</v>
      </c>
      <c r="D5309" s="74" t="str">
        <f>IF(ISNUMBER(C5309),LOOKUP(C5309,LL!$Q$2:$Q$40,LL!$T$2:$T$40),"")</f>
        <v>MA</v>
      </c>
      <c r="E5309" s="74">
        <f>IF(ISNUMBER(C5309),LOOKUP(C5309,LL!$Q$2:$Q$40,LL!$U$2:$U$40),"")</f>
        <v>42</v>
      </c>
      <c r="F5309" s="366">
        <v>1</v>
      </c>
      <c r="G5309" s="366">
        <v>4</v>
      </c>
      <c r="H5309" s="366" t="s">
        <v>240</v>
      </c>
      <c r="I5309" s="366" t="s">
        <v>187</v>
      </c>
      <c r="J5309" s="366" t="s">
        <v>3</v>
      </c>
      <c r="K5309" s="367" t="s">
        <v>350</v>
      </c>
      <c r="L5309" s="366" t="s">
        <v>7058</v>
      </c>
      <c r="M5309" s="366" t="s">
        <v>9600</v>
      </c>
      <c r="N5309" s="366" t="s">
        <v>1771</v>
      </c>
      <c r="O5309" s="366">
        <v>0</v>
      </c>
      <c r="P5309" s="366">
        <v>0</v>
      </c>
      <c r="Q5309" s="366">
        <v>1</v>
      </c>
      <c r="R5309" s="366">
        <v>0</v>
      </c>
      <c r="S5309" s="366">
        <v>0</v>
      </c>
      <c r="T5309" s="366">
        <v>0</v>
      </c>
      <c r="U5309" s="368" t="s">
        <v>9682</v>
      </c>
    </row>
    <row r="5310" spans="1:21" x14ac:dyDescent="0.25">
      <c r="A5310" s="327">
        <v>21</v>
      </c>
      <c r="B5310" s="73">
        <f t="shared" si="183"/>
        <v>5309</v>
      </c>
      <c r="C5310" s="363">
        <v>16</v>
      </c>
      <c r="D5310" s="73" t="str">
        <f>IF(ISNUMBER(C5310),LOOKUP(C5310,LL!$Q$2:$Q$40,LL!$T$2:$T$40),"")</f>
        <v>MA</v>
      </c>
      <c r="E5310" s="73">
        <f>IF(ISNUMBER(C5310),LOOKUP(C5310,LL!$Q$2:$Q$40,LL!$U$2:$U$40),"")</f>
        <v>42</v>
      </c>
      <c r="F5310" s="363">
        <v>2</v>
      </c>
      <c r="G5310" s="363">
        <v>0</v>
      </c>
      <c r="H5310" s="363" t="s">
        <v>197</v>
      </c>
      <c r="I5310" s="363" t="s">
        <v>0</v>
      </c>
      <c r="J5310" s="363" t="s">
        <v>177</v>
      </c>
      <c r="K5310" s="364" t="s">
        <v>398</v>
      </c>
      <c r="L5310" s="363" t="s">
        <v>642</v>
      </c>
      <c r="M5310" s="363" t="s">
        <v>845</v>
      </c>
      <c r="N5310" s="363" t="s">
        <v>9684</v>
      </c>
      <c r="O5310" s="363" t="s">
        <v>6253</v>
      </c>
      <c r="P5310" s="363" t="s">
        <v>334</v>
      </c>
      <c r="Q5310" s="363">
        <v>44</v>
      </c>
      <c r="R5310" s="363">
        <v>36</v>
      </c>
      <c r="S5310" s="363">
        <v>71</v>
      </c>
      <c r="T5310" s="363">
        <v>47</v>
      </c>
      <c r="U5310" s="365" t="s">
        <v>9685</v>
      </c>
    </row>
    <row r="5311" spans="1:21" x14ac:dyDescent="0.25">
      <c r="A5311" s="327">
        <v>11</v>
      </c>
      <c r="B5311" s="74">
        <f t="shared" si="183"/>
        <v>5310</v>
      </c>
      <c r="C5311" s="366">
        <v>16</v>
      </c>
      <c r="D5311" s="74" t="str">
        <f>IF(ISNUMBER(C5311),LOOKUP(C5311,LL!$Q$2:$Q$40,LL!$T$2:$T$40),"")</f>
        <v>MA</v>
      </c>
      <c r="E5311" s="74">
        <f>IF(ISNUMBER(C5311),LOOKUP(C5311,LL!$Q$2:$Q$40,LL!$U$2:$U$40),"")</f>
        <v>42</v>
      </c>
      <c r="F5311" s="366">
        <v>2</v>
      </c>
      <c r="G5311" s="366">
        <v>0</v>
      </c>
      <c r="H5311" s="366" t="s">
        <v>358</v>
      </c>
      <c r="I5311" s="366" t="s">
        <v>0</v>
      </c>
      <c r="J5311" s="366" t="s">
        <v>260</v>
      </c>
      <c r="K5311" s="367" t="s">
        <v>408</v>
      </c>
      <c r="L5311" s="366">
        <v>40</v>
      </c>
      <c r="M5311" s="366">
        <v>40</v>
      </c>
      <c r="N5311" s="366" t="s">
        <v>9693</v>
      </c>
      <c r="O5311" s="366">
        <v>40</v>
      </c>
      <c r="P5311" s="366">
        <v>40</v>
      </c>
      <c r="Q5311" s="366">
        <v>100</v>
      </c>
      <c r="R5311" s="366">
        <v>17</v>
      </c>
      <c r="S5311" s="366">
        <v>16</v>
      </c>
      <c r="T5311" s="366">
        <v>1</v>
      </c>
      <c r="U5311" s="368" t="s">
        <v>9686</v>
      </c>
    </row>
    <row r="5312" spans="1:21" x14ac:dyDescent="0.25">
      <c r="A5312" s="327">
        <v>10</v>
      </c>
      <c r="B5312" s="73">
        <f t="shared" si="183"/>
        <v>5311</v>
      </c>
      <c r="C5312" s="363">
        <v>16</v>
      </c>
      <c r="D5312" s="73" t="str">
        <f>IF(ISNUMBER(C5312),LOOKUP(C5312,LL!$Q$2:$Q$40,LL!$T$2:$T$40),"")</f>
        <v>MA</v>
      </c>
      <c r="E5312" s="73">
        <f>IF(ISNUMBER(C5312),LOOKUP(C5312,LL!$Q$2:$Q$40,LL!$U$2:$U$40),"")</f>
        <v>42</v>
      </c>
      <c r="F5312" s="363">
        <v>2</v>
      </c>
      <c r="G5312" s="363" t="s">
        <v>261</v>
      </c>
      <c r="H5312" s="363" t="s">
        <v>176</v>
      </c>
      <c r="I5312" s="363" t="s">
        <v>177</v>
      </c>
      <c r="J5312" s="363" t="s">
        <v>5</v>
      </c>
      <c r="K5312" s="364" t="s">
        <v>297</v>
      </c>
      <c r="L5312" s="363">
        <v>140.5</v>
      </c>
      <c r="M5312" s="363">
        <v>-86</v>
      </c>
      <c r="N5312" s="363" t="s">
        <v>6992</v>
      </c>
      <c r="O5312" s="363">
        <v>95.5</v>
      </c>
      <c r="P5312" s="363">
        <v>167.5</v>
      </c>
      <c r="Q5312" s="363">
        <v>49.75</v>
      </c>
      <c r="R5312" s="363">
        <v>13.5</v>
      </c>
      <c r="S5312" s="363">
        <v>13.5</v>
      </c>
      <c r="T5312" s="363">
        <v>13.5</v>
      </c>
      <c r="U5312" s="365"/>
    </row>
    <row r="5313" spans="1:21" x14ac:dyDescent="0.25">
      <c r="A5313" s="327">
        <v>21</v>
      </c>
      <c r="B5313" s="74">
        <f t="shared" ref="B5313:B5376" si="184">B5312+1</f>
        <v>5312</v>
      </c>
      <c r="C5313" s="366">
        <v>16</v>
      </c>
      <c r="D5313" s="74" t="str">
        <f>IF(ISNUMBER(C5313),LOOKUP(C5313,LL!$Q$2:$Q$40,LL!$T$2:$T$40),"")</f>
        <v>MA</v>
      </c>
      <c r="E5313" s="74">
        <f>IF(ISNUMBER(C5313),LOOKUP(C5313,LL!$Q$2:$Q$40,LL!$U$2:$U$40),"")</f>
        <v>42</v>
      </c>
      <c r="F5313" s="366">
        <v>2</v>
      </c>
      <c r="G5313" s="366">
        <v>0</v>
      </c>
      <c r="H5313" s="366" t="s">
        <v>217</v>
      </c>
      <c r="I5313" s="366" t="s">
        <v>0</v>
      </c>
      <c r="J5313" s="366" t="s">
        <v>177</v>
      </c>
      <c r="K5313" s="367" t="s">
        <v>398</v>
      </c>
      <c r="L5313" s="366" t="s">
        <v>642</v>
      </c>
      <c r="M5313" s="366" t="s">
        <v>851</v>
      </c>
      <c r="N5313" s="366" t="s">
        <v>9687</v>
      </c>
      <c r="O5313" s="366" t="s">
        <v>795</v>
      </c>
      <c r="P5313" s="366">
        <v>5</v>
      </c>
      <c r="Q5313" s="366">
        <v>44</v>
      </c>
      <c r="R5313" s="366">
        <v>36</v>
      </c>
      <c r="S5313" s="366">
        <v>71</v>
      </c>
      <c r="T5313" s="366">
        <v>47</v>
      </c>
      <c r="U5313" s="368" t="s">
        <v>9688</v>
      </c>
    </row>
    <row r="5314" spans="1:21" x14ac:dyDescent="0.25">
      <c r="A5314" s="327">
        <v>14</v>
      </c>
      <c r="B5314" s="73">
        <f t="shared" si="184"/>
        <v>5313</v>
      </c>
      <c r="C5314" s="363">
        <v>16</v>
      </c>
      <c r="D5314" s="73" t="str">
        <f>IF(ISNUMBER(C5314),LOOKUP(C5314,LL!$Q$2:$Q$40,LL!$T$2:$T$40),"")</f>
        <v>MA</v>
      </c>
      <c r="E5314" s="73">
        <f>IF(ISNUMBER(C5314),LOOKUP(C5314,LL!$Q$2:$Q$40,LL!$U$2:$U$40),"")</f>
        <v>42</v>
      </c>
      <c r="F5314" s="363">
        <v>1</v>
      </c>
      <c r="G5314" s="363">
        <v>1</v>
      </c>
      <c r="H5314" s="363" t="s">
        <v>358</v>
      </c>
      <c r="I5314" s="363" t="s">
        <v>260</v>
      </c>
      <c r="J5314" s="363" t="s">
        <v>261</v>
      </c>
      <c r="K5314" s="364" t="s">
        <v>642</v>
      </c>
      <c r="L5314" s="363" t="s">
        <v>334</v>
      </c>
      <c r="M5314" s="363">
        <v>1</v>
      </c>
      <c r="N5314" s="363" t="s">
        <v>3734</v>
      </c>
      <c r="O5314" s="363" t="s">
        <v>857</v>
      </c>
      <c r="P5314" s="363" t="s">
        <v>902</v>
      </c>
      <c r="Q5314" s="363" t="s">
        <v>9689</v>
      </c>
      <c r="R5314" s="363"/>
      <c r="S5314" s="363"/>
      <c r="T5314" s="363"/>
      <c r="U5314" s="365" t="s">
        <v>9691</v>
      </c>
    </row>
    <row r="5315" spans="1:21" x14ac:dyDescent="0.25">
      <c r="A5315" s="327">
        <v>15</v>
      </c>
      <c r="B5315" s="74">
        <f t="shared" si="184"/>
        <v>5314</v>
      </c>
      <c r="C5315" s="366">
        <v>16</v>
      </c>
      <c r="D5315" s="74" t="str">
        <f>IF(ISNUMBER(C5315),LOOKUP(C5315,LL!$Q$2:$Q$40,LL!$T$2:$T$40),"")</f>
        <v>MA</v>
      </c>
      <c r="E5315" s="74">
        <f>IF(ISNUMBER(C5315),LOOKUP(C5315,LL!$Q$2:$Q$40,LL!$U$2:$U$40),"")</f>
        <v>42</v>
      </c>
      <c r="F5315" s="366">
        <v>2</v>
      </c>
      <c r="G5315" s="366">
        <v>1</v>
      </c>
      <c r="H5315" s="366" t="s">
        <v>358</v>
      </c>
      <c r="I5315" s="366" t="s">
        <v>261</v>
      </c>
      <c r="J5315" s="366" t="s">
        <v>260</v>
      </c>
      <c r="K5315" s="367" t="s">
        <v>642</v>
      </c>
      <c r="L5315" s="366" t="s">
        <v>334</v>
      </c>
      <c r="M5315" s="366">
        <v>1</v>
      </c>
      <c r="N5315" s="366" t="s">
        <v>5593</v>
      </c>
      <c r="O5315" s="366" t="s">
        <v>902</v>
      </c>
      <c r="P5315" s="366" t="s">
        <v>902</v>
      </c>
      <c r="Q5315" s="366" t="s">
        <v>902</v>
      </c>
      <c r="R5315" s="366" t="s">
        <v>856</v>
      </c>
      <c r="S5315" s="366" t="s">
        <v>856</v>
      </c>
      <c r="T5315" s="366"/>
      <c r="U5315" s="368"/>
    </row>
    <row r="5316" spans="1:21" x14ac:dyDescent="0.25">
      <c r="A5316" s="327">
        <v>11</v>
      </c>
      <c r="B5316" s="73">
        <f t="shared" si="184"/>
        <v>5315</v>
      </c>
      <c r="C5316" s="363">
        <v>16</v>
      </c>
      <c r="D5316" s="73" t="str">
        <f>IF(ISNUMBER(C5316),LOOKUP(C5316,LL!$Q$2:$Q$40,LL!$T$2:$T$40),"")</f>
        <v>MA</v>
      </c>
      <c r="E5316" s="73">
        <f>IF(ISNUMBER(C5316),LOOKUP(C5316,LL!$Q$2:$Q$40,LL!$U$2:$U$40),"")</f>
        <v>42</v>
      </c>
      <c r="F5316" s="363">
        <v>2</v>
      </c>
      <c r="G5316" s="363">
        <v>0</v>
      </c>
      <c r="H5316" s="363" t="s">
        <v>358</v>
      </c>
      <c r="I5316" s="363" t="s">
        <v>3</v>
      </c>
      <c r="J5316" s="363" t="s">
        <v>358</v>
      </c>
      <c r="K5316" s="364" t="s">
        <v>408</v>
      </c>
      <c r="L5316" s="363">
        <v>24</v>
      </c>
      <c r="M5316" s="363">
        <v>31</v>
      </c>
      <c r="N5316" s="363" t="s">
        <v>9692</v>
      </c>
      <c r="O5316" s="363">
        <v>22</v>
      </c>
      <c r="P5316" s="363">
        <v>17</v>
      </c>
      <c r="Q5316" s="363">
        <f>ROUND(100*L5316/M5316,1)</f>
        <v>77.400000000000006</v>
      </c>
      <c r="R5316" s="363">
        <v>12</v>
      </c>
      <c r="S5316" s="363">
        <v>1</v>
      </c>
      <c r="T5316" s="363">
        <v>8</v>
      </c>
      <c r="U5316" s="365" t="s">
        <v>9694</v>
      </c>
    </row>
    <row r="5317" spans="1:21" x14ac:dyDescent="0.25">
      <c r="A5317" s="327"/>
      <c r="B5317" s="74">
        <f t="shared" si="184"/>
        <v>5316</v>
      </c>
      <c r="C5317" s="366">
        <v>16</v>
      </c>
      <c r="D5317" s="74" t="str">
        <f>IF(ISNUMBER(C5317),LOOKUP(C5317,LL!$Q$2:$Q$40,LL!$T$2:$T$40),"")</f>
        <v>MA</v>
      </c>
      <c r="E5317" s="74">
        <f>IF(ISNUMBER(C5317),LOOKUP(C5317,LL!$Q$2:$Q$40,LL!$U$2:$U$40),"")</f>
        <v>42</v>
      </c>
      <c r="F5317" s="366">
        <v>2</v>
      </c>
      <c r="G5317" s="366">
        <v>0</v>
      </c>
      <c r="H5317" s="366" t="s">
        <v>358</v>
      </c>
      <c r="I5317" s="366" t="s">
        <v>192</v>
      </c>
      <c r="J5317" s="366" t="s">
        <v>358</v>
      </c>
      <c r="K5317" s="367" t="s">
        <v>408</v>
      </c>
      <c r="L5317" s="366">
        <v>0</v>
      </c>
      <c r="M5317" s="366">
        <v>0</v>
      </c>
      <c r="N5317" s="366" t="s">
        <v>9695</v>
      </c>
      <c r="O5317" s="366">
        <v>0</v>
      </c>
      <c r="P5317" s="366">
        <v>0</v>
      </c>
      <c r="Q5317" s="366" t="s">
        <v>334</v>
      </c>
      <c r="R5317" s="366">
        <v>1</v>
      </c>
      <c r="S5317" s="366">
        <v>0</v>
      </c>
      <c r="T5317" s="366">
        <v>1</v>
      </c>
      <c r="U5317" s="368" t="s">
        <v>9696</v>
      </c>
    </row>
    <row r="5318" spans="1:21" x14ac:dyDescent="0.25">
      <c r="A5318" s="327">
        <v>32</v>
      </c>
      <c r="B5318" s="73">
        <f t="shared" si="184"/>
        <v>5317</v>
      </c>
      <c r="C5318" s="363">
        <v>16</v>
      </c>
      <c r="D5318" s="73" t="str">
        <f>IF(ISNUMBER(C5318),LOOKUP(C5318,LL!$Q$2:$Q$40,LL!$T$2:$T$40),"")</f>
        <v>MA</v>
      </c>
      <c r="E5318" s="73">
        <f>IF(ISNUMBER(C5318),LOOKUP(C5318,LL!$Q$2:$Q$40,LL!$U$2:$U$40),"")</f>
        <v>42</v>
      </c>
      <c r="F5318" s="363">
        <v>2</v>
      </c>
      <c r="G5318" s="363">
        <v>52</v>
      </c>
      <c r="H5318" s="363" t="s">
        <v>198</v>
      </c>
      <c r="I5318" s="363" t="s">
        <v>0</v>
      </c>
      <c r="J5318" s="363" t="s">
        <v>187</v>
      </c>
      <c r="K5318" s="364" t="s">
        <v>390</v>
      </c>
      <c r="L5318" s="363" t="s">
        <v>2311</v>
      </c>
      <c r="M5318" s="363" t="s">
        <v>2324</v>
      </c>
      <c r="N5318" s="363" t="s">
        <v>9697</v>
      </c>
      <c r="O5318" s="363">
        <v>16</v>
      </c>
      <c r="P5318" s="363" t="s">
        <v>2312</v>
      </c>
      <c r="Q5318" s="363" t="s">
        <v>562</v>
      </c>
      <c r="R5318" s="363" t="s">
        <v>562</v>
      </c>
      <c r="S5318" s="363" t="s">
        <v>2312</v>
      </c>
      <c r="T5318" s="363"/>
      <c r="U5318" s="365" t="s">
        <v>9976</v>
      </c>
    </row>
    <row r="5319" spans="1:21" x14ac:dyDescent="0.25">
      <c r="A5319" s="327"/>
      <c r="B5319" s="74">
        <f t="shared" si="184"/>
        <v>5318</v>
      </c>
      <c r="C5319" s="366">
        <v>16</v>
      </c>
      <c r="D5319" s="74" t="str">
        <f>IF(ISNUMBER(C5319),LOOKUP(C5319,LL!$Q$2:$Q$40,LL!$T$2:$T$40),"")</f>
        <v>MA</v>
      </c>
      <c r="E5319" s="74">
        <f>IF(ISNUMBER(C5319),LOOKUP(C5319,LL!$Q$2:$Q$40,LL!$U$2:$U$40),"")</f>
        <v>42</v>
      </c>
      <c r="F5319" s="366">
        <v>2</v>
      </c>
      <c r="G5319" s="366">
        <v>53</v>
      </c>
      <c r="H5319" s="366" t="s">
        <v>198</v>
      </c>
      <c r="I5319" s="366" t="s">
        <v>0</v>
      </c>
      <c r="J5319" s="366" t="s">
        <v>187</v>
      </c>
      <c r="K5319" s="367" t="s">
        <v>390</v>
      </c>
      <c r="L5319" s="366" t="s">
        <v>2311</v>
      </c>
      <c r="M5319" s="366" t="s">
        <v>2324</v>
      </c>
      <c r="N5319" s="366" t="s">
        <v>9698</v>
      </c>
      <c r="O5319" s="366">
        <v>16</v>
      </c>
      <c r="P5319" s="366" t="s">
        <v>1551</v>
      </c>
      <c r="Q5319" s="366" t="s">
        <v>2324</v>
      </c>
      <c r="R5319" s="366" t="s">
        <v>2324</v>
      </c>
      <c r="S5319" s="366" t="s">
        <v>2324</v>
      </c>
      <c r="T5319" s="366"/>
      <c r="U5319" s="368" t="s">
        <v>9699</v>
      </c>
    </row>
    <row r="5320" spans="1:21" x14ac:dyDescent="0.25">
      <c r="A5320" s="327"/>
      <c r="B5320" s="73">
        <f t="shared" si="184"/>
        <v>5319</v>
      </c>
      <c r="C5320" s="363">
        <v>16</v>
      </c>
      <c r="D5320" s="73" t="str">
        <f>IF(ISNUMBER(C5320),LOOKUP(C5320,LL!$Q$2:$Q$40,LL!$T$2:$T$40),"")</f>
        <v>MA</v>
      </c>
      <c r="E5320" s="73">
        <f>IF(ISNUMBER(C5320),LOOKUP(C5320,LL!$Q$2:$Q$40,LL!$U$2:$U$40),"")</f>
        <v>42</v>
      </c>
      <c r="F5320" s="363">
        <v>2</v>
      </c>
      <c r="G5320" s="363">
        <v>54</v>
      </c>
      <c r="H5320" s="363" t="s">
        <v>198</v>
      </c>
      <c r="I5320" s="363" t="s">
        <v>0</v>
      </c>
      <c r="J5320" s="363" t="s">
        <v>187</v>
      </c>
      <c r="K5320" s="364" t="s">
        <v>390</v>
      </c>
      <c r="L5320" s="363" t="s">
        <v>2311</v>
      </c>
      <c r="M5320" s="363" t="s">
        <v>2324</v>
      </c>
      <c r="N5320" s="363" t="s">
        <v>9701</v>
      </c>
      <c r="O5320" s="363">
        <v>16</v>
      </c>
      <c r="P5320" s="363" t="s">
        <v>1551</v>
      </c>
      <c r="Q5320" s="363" t="s">
        <v>2324</v>
      </c>
      <c r="R5320" s="363" t="s">
        <v>2324</v>
      </c>
      <c r="S5320" s="363" t="s">
        <v>2324</v>
      </c>
      <c r="T5320" s="363"/>
      <c r="U5320" s="365" t="s">
        <v>9700</v>
      </c>
    </row>
    <row r="5321" spans="1:21" x14ac:dyDescent="0.25">
      <c r="A5321" s="327"/>
      <c r="B5321" s="74">
        <f t="shared" si="184"/>
        <v>5320</v>
      </c>
      <c r="C5321" s="366">
        <v>16</v>
      </c>
      <c r="D5321" s="74" t="str">
        <f>IF(ISNUMBER(C5321),LOOKUP(C5321,LL!$Q$2:$Q$40,LL!$T$2:$T$40),"")</f>
        <v>MA</v>
      </c>
      <c r="E5321" s="74">
        <f>IF(ISNUMBER(C5321),LOOKUP(C5321,LL!$Q$2:$Q$40,LL!$U$2:$U$40),"")</f>
        <v>42</v>
      </c>
      <c r="F5321" s="366">
        <v>2</v>
      </c>
      <c r="G5321" s="366">
        <v>55</v>
      </c>
      <c r="H5321" s="366" t="s">
        <v>217</v>
      </c>
      <c r="I5321" s="366" t="s">
        <v>0</v>
      </c>
      <c r="J5321" s="366" t="s">
        <v>357</v>
      </c>
      <c r="K5321" s="367" t="s">
        <v>390</v>
      </c>
      <c r="L5321" s="366" t="s">
        <v>2311</v>
      </c>
      <c r="M5321" s="366" t="s">
        <v>2324</v>
      </c>
      <c r="N5321" s="366" t="s">
        <v>9702</v>
      </c>
      <c r="O5321" s="366">
        <v>16</v>
      </c>
      <c r="P5321" s="366" t="s">
        <v>2312</v>
      </c>
      <c r="Q5321" s="366" t="s">
        <v>2312</v>
      </c>
      <c r="R5321" s="366" t="s">
        <v>2312</v>
      </c>
      <c r="S5321" s="366"/>
      <c r="T5321" s="366"/>
      <c r="U5321" s="368" t="s">
        <v>9703</v>
      </c>
    </row>
    <row r="5322" spans="1:21" x14ac:dyDescent="0.25">
      <c r="A5322" s="327"/>
      <c r="B5322" s="73">
        <f t="shared" si="184"/>
        <v>5321</v>
      </c>
      <c r="C5322" s="363">
        <v>16</v>
      </c>
      <c r="D5322" s="73" t="str">
        <f>IF(ISNUMBER(C5322),LOOKUP(C5322,LL!$Q$2:$Q$40,LL!$T$2:$T$40),"")</f>
        <v>MA</v>
      </c>
      <c r="E5322" s="73">
        <f>IF(ISNUMBER(C5322),LOOKUP(C5322,LL!$Q$2:$Q$40,LL!$U$2:$U$40),"")</f>
        <v>42</v>
      </c>
      <c r="F5322" s="363">
        <v>2</v>
      </c>
      <c r="G5322" s="363">
        <v>56</v>
      </c>
      <c r="H5322" s="363" t="s">
        <v>197</v>
      </c>
      <c r="I5322" s="363" t="s">
        <v>0</v>
      </c>
      <c r="J5322" s="363" t="s">
        <v>177</v>
      </c>
      <c r="K5322" s="364" t="s">
        <v>390</v>
      </c>
      <c r="L5322" s="363" t="s">
        <v>2311</v>
      </c>
      <c r="M5322" s="363" t="s">
        <v>2324</v>
      </c>
      <c r="N5322" s="363" t="s">
        <v>9704</v>
      </c>
      <c r="O5322" s="363">
        <v>16</v>
      </c>
      <c r="P5322" s="363" t="s">
        <v>2312</v>
      </c>
      <c r="Q5322" s="363" t="s">
        <v>1551</v>
      </c>
      <c r="R5322" s="363" t="s">
        <v>2312</v>
      </c>
      <c r="S5322" s="363"/>
      <c r="T5322" s="363"/>
      <c r="U5322" s="365" t="s">
        <v>9705</v>
      </c>
    </row>
    <row r="5323" spans="1:21" x14ac:dyDescent="0.25">
      <c r="A5323" s="327"/>
      <c r="B5323" s="74">
        <f t="shared" si="184"/>
        <v>5322</v>
      </c>
      <c r="C5323" s="366">
        <v>16</v>
      </c>
      <c r="D5323" s="74" t="str">
        <f>IF(ISNUMBER(C5323),LOOKUP(C5323,LL!$Q$2:$Q$40,LL!$T$2:$T$40),"")</f>
        <v>MA</v>
      </c>
      <c r="E5323" s="74">
        <f>IF(ISNUMBER(C5323),LOOKUP(C5323,LL!$Q$2:$Q$40,LL!$U$2:$U$40),"")</f>
        <v>42</v>
      </c>
      <c r="F5323" s="366">
        <v>2</v>
      </c>
      <c r="G5323" s="366">
        <v>57</v>
      </c>
      <c r="H5323" s="366" t="s">
        <v>1186</v>
      </c>
      <c r="I5323" s="366" t="s">
        <v>0</v>
      </c>
      <c r="J5323" s="366" t="s">
        <v>191</v>
      </c>
      <c r="K5323" s="367" t="s">
        <v>390</v>
      </c>
      <c r="L5323" s="366" t="s">
        <v>2311</v>
      </c>
      <c r="M5323" s="366" t="s">
        <v>2324</v>
      </c>
      <c r="N5323" s="366" t="s">
        <v>9706</v>
      </c>
      <c r="O5323" s="366">
        <v>16</v>
      </c>
      <c r="P5323" s="366" t="s">
        <v>2312</v>
      </c>
      <c r="Q5323" s="366" t="s">
        <v>2312</v>
      </c>
      <c r="R5323" s="366" t="s">
        <v>2312</v>
      </c>
      <c r="S5323" s="366"/>
      <c r="T5323" s="366"/>
      <c r="U5323" s="368" t="s">
        <v>9707</v>
      </c>
    </row>
    <row r="5324" spans="1:21" x14ac:dyDescent="0.25">
      <c r="A5324" s="327"/>
      <c r="B5324" s="73">
        <f t="shared" si="184"/>
        <v>5323</v>
      </c>
      <c r="C5324" s="363">
        <v>16</v>
      </c>
      <c r="D5324" s="73" t="str">
        <f>IF(ISNUMBER(C5324),LOOKUP(C5324,LL!$Q$2:$Q$40,LL!$T$2:$T$40),"")</f>
        <v>MA</v>
      </c>
      <c r="E5324" s="73">
        <f>IF(ISNUMBER(C5324),LOOKUP(C5324,LL!$Q$2:$Q$40,LL!$U$2:$U$40),"")</f>
        <v>42</v>
      </c>
      <c r="F5324" s="363">
        <v>2</v>
      </c>
      <c r="G5324" s="363">
        <v>58</v>
      </c>
      <c r="H5324" s="363" t="s">
        <v>197</v>
      </c>
      <c r="I5324" s="363" t="s">
        <v>0</v>
      </c>
      <c r="J5324" s="363" t="s">
        <v>177</v>
      </c>
      <c r="K5324" s="364" t="s">
        <v>390</v>
      </c>
      <c r="L5324" s="363" t="s">
        <v>1186</v>
      </c>
      <c r="M5324" s="363" t="s">
        <v>2324</v>
      </c>
      <c r="N5324" s="363" t="s">
        <v>9708</v>
      </c>
      <c r="O5324" s="363">
        <v>16</v>
      </c>
      <c r="P5324" s="363" t="s">
        <v>2312</v>
      </c>
      <c r="Q5324" s="363" t="s">
        <v>2312</v>
      </c>
      <c r="R5324" s="363"/>
      <c r="S5324" s="363"/>
      <c r="T5324" s="363"/>
      <c r="U5324" s="365" t="s">
        <v>9709</v>
      </c>
    </row>
    <row r="5325" spans="1:21" x14ac:dyDescent="0.25">
      <c r="A5325" s="327"/>
      <c r="B5325" s="74">
        <f t="shared" si="184"/>
        <v>5324</v>
      </c>
      <c r="C5325" s="366">
        <v>16</v>
      </c>
      <c r="D5325" s="74" t="str">
        <f>IF(ISNUMBER(C5325),LOOKUP(C5325,LL!$Q$2:$Q$40,LL!$T$2:$T$40),"")</f>
        <v>MA</v>
      </c>
      <c r="E5325" s="74">
        <f>IF(ISNUMBER(C5325),LOOKUP(C5325,LL!$Q$2:$Q$40,LL!$U$2:$U$40),"")</f>
        <v>42</v>
      </c>
      <c r="F5325" s="366">
        <v>2</v>
      </c>
      <c r="G5325" s="366">
        <v>191</v>
      </c>
      <c r="H5325" s="366" t="s">
        <v>198</v>
      </c>
      <c r="I5325" s="366" t="s">
        <v>3</v>
      </c>
      <c r="J5325" s="366" t="s">
        <v>187</v>
      </c>
      <c r="K5325" s="367" t="s">
        <v>390</v>
      </c>
      <c r="L5325" s="366" t="s">
        <v>2311</v>
      </c>
      <c r="M5325" s="366" t="s">
        <v>2324</v>
      </c>
      <c r="N5325" s="366" t="s">
        <v>9710</v>
      </c>
      <c r="O5325" s="366">
        <v>16</v>
      </c>
      <c r="P5325" s="366" t="s">
        <v>2317</v>
      </c>
      <c r="Q5325" s="366" t="s">
        <v>1551</v>
      </c>
      <c r="R5325" s="366" t="s">
        <v>2317</v>
      </c>
      <c r="S5325" s="366"/>
      <c r="T5325" s="366"/>
      <c r="U5325" s="368" t="s">
        <v>9868</v>
      </c>
    </row>
    <row r="5326" spans="1:21" x14ac:dyDescent="0.25">
      <c r="A5326" s="327"/>
      <c r="B5326" s="73">
        <f t="shared" si="184"/>
        <v>5325</v>
      </c>
      <c r="C5326" s="363">
        <v>16</v>
      </c>
      <c r="D5326" s="73" t="str">
        <f>IF(ISNUMBER(C5326),LOOKUP(C5326,LL!$Q$2:$Q$40,LL!$T$2:$T$40),"")</f>
        <v>MA</v>
      </c>
      <c r="E5326" s="73">
        <f>IF(ISNUMBER(C5326),LOOKUP(C5326,LL!$Q$2:$Q$40,LL!$U$2:$U$40),"")</f>
        <v>42</v>
      </c>
      <c r="F5326" s="363">
        <v>2</v>
      </c>
      <c r="G5326" s="363">
        <v>192</v>
      </c>
      <c r="H5326" s="363" t="s">
        <v>262</v>
      </c>
      <c r="I5326" s="363" t="s">
        <v>3</v>
      </c>
      <c r="J5326" s="363" t="s">
        <v>357</v>
      </c>
      <c r="K5326" s="364" t="s">
        <v>390</v>
      </c>
      <c r="L5326" s="363" t="s">
        <v>2311</v>
      </c>
      <c r="M5326" s="363" t="s">
        <v>2324</v>
      </c>
      <c r="N5326" s="363" t="s">
        <v>9711</v>
      </c>
      <c r="O5326" s="363">
        <v>16</v>
      </c>
      <c r="P5326" s="363" t="s">
        <v>2312</v>
      </c>
      <c r="Q5326" s="363" t="s">
        <v>2312</v>
      </c>
      <c r="R5326" s="363" t="s">
        <v>2312</v>
      </c>
      <c r="S5326" s="363"/>
      <c r="T5326" s="363"/>
      <c r="U5326" s="365" t="s">
        <v>9869</v>
      </c>
    </row>
    <row r="5327" spans="1:21" x14ac:dyDescent="0.25">
      <c r="A5327" s="327"/>
      <c r="B5327" s="74">
        <f t="shared" si="184"/>
        <v>5326</v>
      </c>
      <c r="C5327" s="366">
        <v>16</v>
      </c>
      <c r="D5327" s="74" t="str">
        <f>IF(ISNUMBER(C5327),LOOKUP(C5327,LL!$Q$2:$Q$40,LL!$T$2:$T$40),"")</f>
        <v>MA</v>
      </c>
      <c r="E5327" s="74">
        <f>IF(ISNUMBER(C5327),LOOKUP(C5327,LL!$Q$2:$Q$40,LL!$U$2:$U$40),"")</f>
        <v>42</v>
      </c>
      <c r="F5327" s="366">
        <v>2</v>
      </c>
      <c r="G5327" s="366">
        <v>89</v>
      </c>
      <c r="H5327" s="366" t="s">
        <v>176</v>
      </c>
      <c r="I5327" s="366" t="s">
        <v>5</v>
      </c>
      <c r="J5327" s="366" t="s">
        <v>187</v>
      </c>
      <c r="K5327" s="367" t="s">
        <v>390</v>
      </c>
      <c r="L5327" s="366" t="s">
        <v>2311</v>
      </c>
      <c r="M5327" s="366" t="s">
        <v>2324</v>
      </c>
      <c r="N5327" s="366" t="s">
        <v>9501</v>
      </c>
      <c r="O5327" s="366">
        <v>16</v>
      </c>
      <c r="P5327" s="366" t="s">
        <v>2312</v>
      </c>
      <c r="Q5327" s="366" t="s">
        <v>2312</v>
      </c>
      <c r="R5327" s="366" t="s">
        <v>2312</v>
      </c>
      <c r="S5327" s="366"/>
      <c r="T5327" s="366"/>
      <c r="U5327" s="368" t="s">
        <v>9714</v>
      </c>
    </row>
    <row r="5328" spans="1:21" x14ac:dyDescent="0.25">
      <c r="A5328" s="327">
        <v>23</v>
      </c>
      <c r="B5328" s="73">
        <f t="shared" si="184"/>
        <v>5327</v>
      </c>
      <c r="C5328" s="363">
        <v>16</v>
      </c>
      <c r="D5328" s="73" t="str">
        <f>IF(ISNUMBER(C5328),LOOKUP(C5328,LL!$Q$2:$Q$40,LL!$T$2:$T$40),"")</f>
        <v>MA</v>
      </c>
      <c r="E5328" s="73">
        <f>IF(ISNUMBER(C5328),LOOKUP(C5328,LL!$Q$2:$Q$40,LL!$U$2:$U$40),"")</f>
        <v>42</v>
      </c>
      <c r="F5328" s="363">
        <v>2</v>
      </c>
      <c r="G5328" s="363" t="s">
        <v>4006</v>
      </c>
      <c r="H5328" s="363" t="s">
        <v>186</v>
      </c>
      <c r="I5328" s="363" t="s">
        <v>5</v>
      </c>
      <c r="J5328" s="363" t="s">
        <v>187</v>
      </c>
      <c r="K5328" s="364" t="s">
        <v>194</v>
      </c>
      <c r="L5328" s="363" t="s">
        <v>3464</v>
      </c>
      <c r="M5328" s="363" t="s">
        <v>1917</v>
      </c>
      <c r="N5328" s="363" t="s">
        <v>9715</v>
      </c>
      <c r="O5328" s="363" t="s">
        <v>871</v>
      </c>
      <c r="P5328" s="363">
        <v>4.3419999999999996</v>
      </c>
      <c r="Q5328" s="363">
        <v>0.67</v>
      </c>
      <c r="R5328" s="363">
        <v>0.23400000000000001</v>
      </c>
      <c r="S5328" s="363" t="s">
        <v>334</v>
      </c>
      <c r="T5328" s="363">
        <v>0.76600000000000001</v>
      </c>
      <c r="U5328" s="365" t="s">
        <v>9870</v>
      </c>
    </row>
    <row r="5329" spans="1:21" x14ac:dyDescent="0.25">
      <c r="A5329" s="327"/>
      <c r="B5329" s="74">
        <f t="shared" si="184"/>
        <v>5328</v>
      </c>
      <c r="C5329" s="366">
        <v>16</v>
      </c>
      <c r="D5329" s="74" t="str">
        <f>IF(ISNUMBER(C5329),LOOKUP(C5329,LL!$Q$2:$Q$40,LL!$T$2:$T$40),"")</f>
        <v>MA</v>
      </c>
      <c r="E5329" s="74">
        <f>IF(ISNUMBER(C5329),LOOKUP(C5329,LL!$Q$2:$Q$40,LL!$U$2:$U$40),"")</f>
        <v>42</v>
      </c>
      <c r="F5329" s="366">
        <v>2</v>
      </c>
      <c r="G5329" s="366" t="s">
        <v>4012</v>
      </c>
      <c r="H5329" s="366" t="s">
        <v>186</v>
      </c>
      <c r="I5329" s="366" t="s">
        <v>5</v>
      </c>
      <c r="J5329" s="366" t="s">
        <v>187</v>
      </c>
      <c r="K5329" s="367" t="s">
        <v>194</v>
      </c>
      <c r="L5329" s="366" t="s">
        <v>3464</v>
      </c>
      <c r="M5329" s="366" t="s">
        <v>1917</v>
      </c>
      <c r="N5329" s="366" t="s">
        <v>9716</v>
      </c>
      <c r="O5329" s="366" t="s">
        <v>871</v>
      </c>
      <c r="P5329" s="366">
        <v>5.8159999999999998</v>
      </c>
      <c r="Q5329" s="366">
        <v>0.78</v>
      </c>
      <c r="R5329" s="366">
        <v>0.30099999999999999</v>
      </c>
      <c r="S5329" s="366" t="s">
        <v>334</v>
      </c>
      <c r="T5329" s="366">
        <v>0.65500000000000003</v>
      </c>
      <c r="U5329" s="368" t="s">
        <v>9719</v>
      </c>
    </row>
    <row r="5330" spans="1:21" x14ac:dyDescent="0.25">
      <c r="A5330" s="327"/>
      <c r="B5330" s="73">
        <f t="shared" si="184"/>
        <v>5329</v>
      </c>
      <c r="C5330" s="363">
        <v>16</v>
      </c>
      <c r="D5330" s="73" t="str">
        <f>IF(ISNUMBER(C5330),LOOKUP(C5330,LL!$Q$2:$Q$40,LL!$T$2:$T$40),"")</f>
        <v>MA</v>
      </c>
      <c r="E5330" s="73">
        <f>IF(ISNUMBER(C5330),LOOKUP(C5330,LL!$Q$2:$Q$40,LL!$U$2:$U$40),"")</f>
        <v>42</v>
      </c>
      <c r="F5330" s="363">
        <v>2</v>
      </c>
      <c r="G5330" s="363" t="s">
        <v>6951</v>
      </c>
      <c r="H5330" s="363" t="s">
        <v>186</v>
      </c>
      <c r="I5330" s="363" t="s">
        <v>5</v>
      </c>
      <c r="J5330" s="363" t="s">
        <v>187</v>
      </c>
      <c r="K5330" s="364" t="s">
        <v>194</v>
      </c>
      <c r="L5330" s="363" t="s">
        <v>3464</v>
      </c>
      <c r="M5330" s="363" t="s">
        <v>1917</v>
      </c>
      <c r="N5330" s="363" t="s">
        <v>9717</v>
      </c>
      <c r="O5330" s="363" t="s">
        <v>871</v>
      </c>
      <c r="P5330" s="363">
        <v>5.0789999999999997</v>
      </c>
      <c r="Q5330" s="363">
        <v>0.73</v>
      </c>
      <c r="R5330" s="363">
        <v>0.26400000000000001</v>
      </c>
      <c r="S5330" s="363" t="s">
        <v>334</v>
      </c>
      <c r="T5330" s="363">
        <v>0.71399999999999997</v>
      </c>
      <c r="U5330" s="365" t="s">
        <v>9871</v>
      </c>
    </row>
    <row r="5331" spans="1:21" x14ac:dyDescent="0.25">
      <c r="A5331" s="327"/>
      <c r="B5331" s="74">
        <f t="shared" si="184"/>
        <v>5330</v>
      </c>
      <c r="C5331" s="366">
        <v>16</v>
      </c>
      <c r="D5331" s="74" t="str">
        <f>IF(ISNUMBER(C5331),LOOKUP(C5331,LL!$Q$2:$Q$40,LL!$T$2:$T$40),"")</f>
        <v>MA</v>
      </c>
      <c r="E5331" s="74">
        <f>IF(ISNUMBER(C5331),LOOKUP(C5331,LL!$Q$2:$Q$40,LL!$U$2:$U$40),"")</f>
        <v>42</v>
      </c>
      <c r="F5331" s="366">
        <v>2</v>
      </c>
      <c r="G5331" s="366" t="s">
        <v>4061</v>
      </c>
      <c r="H5331" s="366" t="s">
        <v>186</v>
      </c>
      <c r="I5331" s="366" t="s">
        <v>5</v>
      </c>
      <c r="J5331" s="366" t="s">
        <v>187</v>
      </c>
      <c r="K5331" s="367" t="s">
        <v>194</v>
      </c>
      <c r="L5331" s="366" t="s">
        <v>3464</v>
      </c>
      <c r="M5331" s="366" t="s">
        <v>1917</v>
      </c>
      <c r="N5331" s="366" t="s">
        <v>9718</v>
      </c>
      <c r="O5331" s="366" t="s">
        <v>871</v>
      </c>
      <c r="P5331" s="366">
        <v>7.0789999999999997</v>
      </c>
      <c r="Q5331" s="366">
        <v>0.85</v>
      </c>
      <c r="R5331" s="366">
        <v>0.374</v>
      </c>
      <c r="S5331" s="366" t="s">
        <v>334</v>
      </c>
      <c r="T5331" s="366">
        <v>0.54200000000000004</v>
      </c>
      <c r="U5331" s="368" t="s">
        <v>9872</v>
      </c>
    </row>
    <row r="5332" spans="1:21" x14ac:dyDescent="0.25">
      <c r="A5332" s="327">
        <v>54</v>
      </c>
      <c r="B5332" s="73">
        <f t="shared" si="184"/>
        <v>5331</v>
      </c>
      <c r="C5332" s="363">
        <v>16</v>
      </c>
      <c r="D5332" s="73" t="str">
        <f>IF(ISNUMBER(C5332),LOOKUP(C5332,LL!$Q$2:$Q$40,LL!$T$2:$T$40),"")</f>
        <v>MA</v>
      </c>
      <c r="E5332" s="73">
        <f>IF(ISNUMBER(C5332),LOOKUP(C5332,LL!$Q$2:$Q$40,LL!$U$2:$U$40),"")</f>
        <v>42</v>
      </c>
      <c r="F5332" s="363">
        <v>2</v>
      </c>
      <c r="G5332" s="363">
        <v>0</v>
      </c>
      <c r="H5332" s="363" t="s">
        <v>240</v>
      </c>
      <c r="I5332" s="363" t="s">
        <v>3</v>
      </c>
      <c r="J5332" s="363" t="s">
        <v>187</v>
      </c>
      <c r="K5332" s="364" t="s">
        <v>350</v>
      </c>
      <c r="L5332" s="363" t="s">
        <v>7058</v>
      </c>
      <c r="M5332" s="363" t="s">
        <v>446</v>
      </c>
      <c r="N5332" s="363" t="s">
        <v>1778</v>
      </c>
      <c r="O5332" s="363">
        <v>0</v>
      </c>
      <c r="P5332" s="363">
        <v>0</v>
      </c>
      <c r="Q5332" s="363">
        <v>0</v>
      </c>
      <c r="R5332" s="363">
        <v>0</v>
      </c>
      <c r="S5332" s="363">
        <v>0</v>
      </c>
      <c r="T5332" s="363">
        <v>1</v>
      </c>
      <c r="U5332" s="365" t="s">
        <v>9721</v>
      </c>
    </row>
    <row r="5333" spans="1:21" x14ac:dyDescent="0.25">
      <c r="A5333" s="327">
        <v>30</v>
      </c>
      <c r="B5333" s="74">
        <f t="shared" si="184"/>
        <v>5332</v>
      </c>
      <c r="C5333" s="366">
        <v>16</v>
      </c>
      <c r="D5333" s="74" t="str">
        <f>IF(ISNUMBER(C5333),LOOKUP(C5333,LL!$Q$2:$Q$40,LL!$T$2:$T$40),"")</f>
        <v>MA</v>
      </c>
      <c r="E5333" s="74">
        <f>IF(ISNUMBER(C5333),LOOKUP(C5333,LL!$Q$2:$Q$40,LL!$U$2:$U$40),"")</f>
        <v>42</v>
      </c>
      <c r="F5333" s="366">
        <v>2</v>
      </c>
      <c r="G5333" s="366">
        <v>1</v>
      </c>
      <c r="H5333" s="366" t="s">
        <v>240</v>
      </c>
      <c r="I5333" s="366" t="s">
        <v>187</v>
      </c>
      <c r="J5333" s="366" t="s">
        <v>3</v>
      </c>
      <c r="K5333" s="367" t="s">
        <v>195</v>
      </c>
      <c r="L5333" s="366" t="s">
        <v>220</v>
      </c>
      <c r="M5333" s="366" t="s">
        <v>470</v>
      </c>
      <c r="N5333" s="366" t="s">
        <v>1778</v>
      </c>
      <c r="O5333" s="366">
        <v>0.2</v>
      </c>
      <c r="P5333" s="366" t="s">
        <v>298</v>
      </c>
      <c r="Q5333" s="366" t="s">
        <v>9208</v>
      </c>
      <c r="R5333" s="366" t="s">
        <v>332</v>
      </c>
      <c r="S5333" s="366" t="s">
        <v>3912</v>
      </c>
      <c r="T5333" s="366" t="s">
        <v>9720</v>
      </c>
      <c r="U5333" s="368" t="s">
        <v>9726</v>
      </c>
    </row>
    <row r="5334" spans="1:21" x14ac:dyDescent="0.25">
      <c r="A5334" s="327">
        <v>17</v>
      </c>
      <c r="B5334" s="73">
        <f t="shared" si="184"/>
        <v>5333</v>
      </c>
      <c r="C5334" s="363">
        <v>16</v>
      </c>
      <c r="D5334" s="73" t="str">
        <f>IF(ISNUMBER(C5334),LOOKUP(C5334,LL!$Q$2:$Q$40,LL!$T$2:$T$40),"")</f>
        <v>MA</v>
      </c>
      <c r="E5334" s="73">
        <f>IF(ISNUMBER(C5334),LOOKUP(C5334,LL!$Q$2:$Q$40,LL!$U$2:$U$40),"")</f>
        <v>42</v>
      </c>
      <c r="F5334" s="363">
        <v>2</v>
      </c>
      <c r="G5334" s="363">
        <v>2</v>
      </c>
      <c r="H5334" s="363" t="s">
        <v>240</v>
      </c>
      <c r="I5334" s="363" t="s">
        <v>187</v>
      </c>
      <c r="J5334" s="363" t="s">
        <v>3</v>
      </c>
      <c r="K5334" s="364" t="s">
        <v>350</v>
      </c>
      <c r="L5334" s="363" t="s">
        <v>2184</v>
      </c>
      <c r="M5334" s="363" t="s">
        <v>843</v>
      </c>
      <c r="N5334" s="363" t="s">
        <v>9722</v>
      </c>
      <c r="O5334" s="363">
        <v>4</v>
      </c>
      <c r="P5334" s="363">
        <v>3</v>
      </c>
      <c r="Q5334" s="363">
        <v>15</v>
      </c>
      <c r="R5334" s="363">
        <v>1</v>
      </c>
      <c r="S5334" s="363">
        <v>3</v>
      </c>
      <c r="T5334" s="363">
        <v>2</v>
      </c>
      <c r="U5334" s="365" t="s">
        <v>9724</v>
      </c>
    </row>
    <row r="5335" spans="1:21" x14ac:dyDescent="0.25">
      <c r="A5335" s="327"/>
      <c r="B5335" s="74">
        <f t="shared" si="184"/>
        <v>5334</v>
      </c>
      <c r="C5335" s="366">
        <v>16</v>
      </c>
      <c r="D5335" s="74" t="str">
        <f>IF(ISNUMBER(C5335),LOOKUP(C5335,LL!$Q$2:$Q$40,LL!$T$2:$T$40),"")</f>
        <v>MA</v>
      </c>
      <c r="E5335" s="74">
        <f>IF(ISNUMBER(C5335),LOOKUP(C5335,LL!$Q$2:$Q$40,LL!$U$2:$U$40),"")</f>
        <v>42</v>
      </c>
      <c r="F5335" s="366">
        <v>2</v>
      </c>
      <c r="G5335" s="366">
        <v>0</v>
      </c>
      <c r="H5335" s="366" t="s">
        <v>240</v>
      </c>
      <c r="I5335" s="366" t="s">
        <v>187</v>
      </c>
      <c r="J5335" s="366" t="s">
        <v>3</v>
      </c>
      <c r="K5335" s="367" t="s">
        <v>350</v>
      </c>
      <c r="L5335" s="366" t="s">
        <v>2184</v>
      </c>
      <c r="M5335" s="366" t="s">
        <v>843</v>
      </c>
      <c r="N5335" s="366" t="s">
        <v>9723</v>
      </c>
      <c r="O5335" s="366">
        <v>2</v>
      </c>
      <c r="P5335" s="366">
        <v>1</v>
      </c>
      <c r="Q5335" s="366">
        <v>6</v>
      </c>
      <c r="R5335" s="366">
        <v>0</v>
      </c>
      <c r="S5335" s="366">
        <v>0</v>
      </c>
      <c r="T5335" s="366">
        <v>0</v>
      </c>
      <c r="U5335" s="368" t="s">
        <v>9725</v>
      </c>
    </row>
    <row r="5336" spans="1:21" x14ac:dyDescent="0.25">
      <c r="A5336" s="327">
        <v>30</v>
      </c>
      <c r="B5336" s="73">
        <f t="shared" si="184"/>
        <v>5335</v>
      </c>
      <c r="C5336" s="363">
        <v>16</v>
      </c>
      <c r="D5336" s="73" t="str">
        <f>IF(ISNUMBER(C5336),LOOKUP(C5336,LL!$Q$2:$Q$40,LL!$T$2:$T$40),"")</f>
        <v>MA</v>
      </c>
      <c r="E5336" s="73">
        <f>IF(ISNUMBER(C5336),LOOKUP(C5336,LL!$Q$2:$Q$40,LL!$U$2:$U$40),"")</f>
        <v>42</v>
      </c>
      <c r="F5336" s="363">
        <v>2</v>
      </c>
      <c r="G5336" s="363">
        <v>1</v>
      </c>
      <c r="H5336" s="363" t="s">
        <v>217</v>
      </c>
      <c r="I5336" s="363" t="s">
        <v>177</v>
      </c>
      <c r="J5336" s="363" t="s">
        <v>3</v>
      </c>
      <c r="K5336" s="364" t="s">
        <v>195</v>
      </c>
      <c r="L5336" s="363" t="s">
        <v>220</v>
      </c>
      <c r="M5336" s="363" t="s">
        <v>5622</v>
      </c>
      <c r="N5336" s="363" t="s">
        <v>908</v>
      </c>
      <c r="O5336" s="363">
        <v>0.4</v>
      </c>
      <c r="P5336" s="363" t="s">
        <v>298</v>
      </c>
      <c r="Q5336" s="363" t="s">
        <v>9208</v>
      </c>
      <c r="R5336" s="363" t="s">
        <v>332</v>
      </c>
      <c r="S5336" s="363" t="s">
        <v>9728</v>
      </c>
      <c r="T5336" s="363"/>
      <c r="U5336" s="365" t="s">
        <v>9727</v>
      </c>
    </row>
    <row r="5337" spans="1:21" x14ac:dyDescent="0.25">
      <c r="A5337" s="327"/>
      <c r="B5337" s="74">
        <f t="shared" si="184"/>
        <v>5336</v>
      </c>
      <c r="C5337" s="366">
        <v>16</v>
      </c>
      <c r="D5337" s="74" t="str">
        <f>IF(ISNUMBER(C5337),LOOKUP(C5337,LL!$Q$2:$Q$40,LL!$T$2:$T$40),"")</f>
        <v>MA</v>
      </c>
      <c r="E5337" s="74">
        <f>IF(ISNUMBER(C5337),LOOKUP(C5337,LL!$Q$2:$Q$40,LL!$U$2:$U$40),"")</f>
        <v>42</v>
      </c>
      <c r="F5337" s="366">
        <v>2</v>
      </c>
      <c r="G5337" s="366">
        <v>2</v>
      </c>
      <c r="H5337" s="366" t="s">
        <v>217</v>
      </c>
      <c r="I5337" s="366" t="s">
        <v>177</v>
      </c>
      <c r="J5337" s="366" t="s">
        <v>3</v>
      </c>
      <c r="K5337" s="367" t="s">
        <v>195</v>
      </c>
      <c r="L5337" s="366" t="s">
        <v>220</v>
      </c>
      <c r="M5337" s="366" t="s">
        <v>3133</v>
      </c>
      <c r="N5337" s="366" t="s">
        <v>908</v>
      </c>
      <c r="O5337" s="366">
        <v>0.4</v>
      </c>
      <c r="P5337" s="366" t="s">
        <v>298</v>
      </c>
      <c r="Q5337" s="366" t="s">
        <v>1551</v>
      </c>
      <c r="R5337" s="366" t="s">
        <v>9730</v>
      </c>
      <c r="S5337" s="366" t="s">
        <v>4384</v>
      </c>
      <c r="T5337" s="366"/>
      <c r="U5337" s="368" t="s">
        <v>9729</v>
      </c>
    </row>
    <row r="5338" spans="1:21" x14ac:dyDescent="0.25">
      <c r="A5338" s="327"/>
      <c r="B5338" s="73">
        <f t="shared" si="184"/>
        <v>5337</v>
      </c>
      <c r="C5338" s="363">
        <v>16</v>
      </c>
      <c r="D5338" s="73" t="str">
        <f>IF(ISNUMBER(C5338),LOOKUP(C5338,LL!$Q$2:$Q$40,LL!$T$2:$T$40),"")</f>
        <v>MA</v>
      </c>
      <c r="E5338" s="73">
        <f>IF(ISNUMBER(C5338),LOOKUP(C5338,LL!$Q$2:$Q$40,LL!$U$2:$U$40),"")</f>
        <v>42</v>
      </c>
      <c r="F5338" s="363">
        <v>2</v>
      </c>
      <c r="G5338" s="363">
        <v>3</v>
      </c>
      <c r="H5338" s="363" t="s">
        <v>217</v>
      </c>
      <c r="I5338" s="363" t="s">
        <v>191</v>
      </c>
      <c r="J5338" s="363" t="s">
        <v>3</v>
      </c>
      <c r="K5338" s="364" t="s">
        <v>195</v>
      </c>
      <c r="L5338" s="363" t="s">
        <v>220</v>
      </c>
      <c r="M5338" s="363" t="s">
        <v>3133</v>
      </c>
      <c r="N5338" s="363" t="s">
        <v>968</v>
      </c>
      <c r="O5338" s="363">
        <v>0.3</v>
      </c>
      <c r="P5338" s="363" t="s">
        <v>298</v>
      </c>
      <c r="Q5338" s="363" t="s">
        <v>1551</v>
      </c>
      <c r="R5338" s="363" t="s">
        <v>9730</v>
      </c>
      <c r="S5338" s="363" t="s">
        <v>4993</v>
      </c>
      <c r="T5338" s="363"/>
      <c r="U5338" s="365" t="s">
        <v>9731</v>
      </c>
    </row>
    <row r="5339" spans="1:21" x14ac:dyDescent="0.25">
      <c r="A5339" s="327">
        <v>30</v>
      </c>
      <c r="B5339" s="74">
        <f t="shared" si="184"/>
        <v>5338</v>
      </c>
      <c r="C5339" s="366">
        <v>16</v>
      </c>
      <c r="D5339" s="74" t="str">
        <f>IF(ISNUMBER(C5339),LOOKUP(C5339,LL!$Q$2:$Q$40,LL!$T$2:$T$40),"")</f>
        <v>MA</v>
      </c>
      <c r="E5339" s="74">
        <f>IF(ISNUMBER(C5339),LOOKUP(C5339,LL!$Q$2:$Q$40,LL!$U$2:$U$40),"")</f>
        <v>42</v>
      </c>
      <c r="F5339" s="366">
        <v>2</v>
      </c>
      <c r="G5339" s="366">
        <v>1</v>
      </c>
      <c r="H5339" s="366" t="s">
        <v>198</v>
      </c>
      <c r="I5339" s="366" t="s">
        <v>187</v>
      </c>
      <c r="J5339" s="366" t="s">
        <v>0</v>
      </c>
      <c r="K5339" s="367" t="s">
        <v>195</v>
      </c>
      <c r="L5339" s="366" t="s">
        <v>220</v>
      </c>
      <c r="M5339" s="366" t="s">
        <v>472</v>
      </c>
      <c r="N5339" s="366" t="s">
        <v>1280</v>
      </c>
      <c r="O5339" s="366">
        <v>0.5</v>
      </c>
      <c r="P5339" s="366" t="s">
        <v>298</v>
      </c>
      <c r="Q5339" s="366" t="s">
        <v>1551</v>
      </c>
      <c r="R5339" s="366" t="s">
        <v>9730</v>
      </c>
      <c r="S5339" s="366" t="s">
        <v>9732</v>
      </c>
      <c r="T5339" s="366" t="s">
        <v>3130</v>
      </c>
      <c r="U5339" s="368" t="s">
        <v>9733</v>
      </c>
    </row>
    <row r="5340" spans="1:21" x14ac:dyDescent="0.25">
      <c r="A5340" s="327">
        <v>30</v>
      </c>
      <c r="B5340" s="73">
        <f t="shared" si="184"/>
        <v>5339</v>
      </c>
      <c r="C5340" s="363">
        <v>16</v>
      </c>
      <c r="D5340" s="73" t="str">
        <f>IF(ISNUMBER(C5340),LOOKUP(C5340,LL!$Q$2:$Q$40,LL!$T$2:$T$40),"")</f>
        <v>MA</v>
      </c>
      <c r="E5340" s="73">
        <f>IF(ISNUMBER(C5340),LOOKUP(C5340,LL!$Q$2:$Q$40,LL!$U$2:$U$40),"")</f>
        <v>42</v>
      </c>
      <c r="F5340" s="363">
        <v>2</v>
      </c>
      <c r="G5340" s="363">
        <v>4</v>
      </c>
      <c r="H5340" s="363" t="s">
        <v>217</v>
      </c>
      <c r="I5340" s="363" t="s">
        <v>191</v>
      </c>
      <c r="J5340" s="363" t="s">
        <v>3</v>
      </c>
      <c r="K5340" s="364" t="s">
        <v>195</v>
      </c>
      <c r="L5340" s="363" t="s">
        <v>220</v>
      </c>
      <c r="M5340" s="363" t="s">
        <v>3916</v>
      </c>
      <c r="N5340" s="363" t="s">
        <v>968</v>
      </c>
      <c r="O5340" s="363">
        <v>0.3</v>
      </c>
      <c r="P5340" s="363" t="s">
        <v>219</v>
      </c>
      <c r="Q5340" s="363" t="s">
        <v>334</v>
      </c>
      <c r="R5340" s="363" t="s">
        <v>3894</v>
      </c>
      <c r="S5340" s="363" t="s">
        <v>4759</v>
      </c>
      <c r="T5340" s="363" t="s">
        <v>1427</v>
      </c>
      <c r="U5340" s="365" t="s">
        <v>9873</v>
      </c>
    </row>
    <row r="5341" spans="1:21" x14ac:dyDescent="0.25">
      <c r="A5341" s="327"/>
      <c r="B5341" s="74">
        <f t="shared" si="184"/>
        <v>5340</v>
      </c>
      <c r="C5341" s="366">
        <v>16</v>
      </c>
      <c r="D5341" s="74" t="str">
        <f>IF(ISNUMBER(C5341),LOOKUP(C5341,LL!$Q$2:$Q$40,LL!$T$2:$T$40),"")</f>
        <v>MA</v>
      </c>
      <c r="E5341" s="74">
        <f>IF(ISNUMBER(C5341),LOOKUP(C5341,LL!$Q$2:$Q$40,LL!$U$2:$U$40),"")</f>
        <v>42</v>
      </c>
      <c r="F5341" s="366">
        <v>2</v>
      </c>
      <c r="G5341" s="366">
        <v>5</v>
      </c>
      <c r="H5341" s="366" t="s">
        <v>217</v>
      </c>
      <c r="I5341" s="366" t="s">
        <v>191</v>
      </c>
      <c r="J5341" s="366" t="s">
        <v>3</v>
      </c>
      <c r="K5341" s="367" t="s">
        <v>195</v>
      </c>
      <c r="L5341" s="366" t="s">
        <v>220</v>
      </c>
      <c r="M5341" s="366" t="s">
        <v>1564</v>
      </c>
      <c r="N5341" s="366" t="s">
        <v>968</v>
      </c>
      <c r="O5341" s="366">
        <v>0.3</v>
      </c>
      <c r="P5341" s="366" t="s">
        <v>219</v>
      </c>
      <c r="Q5341" s="366" t="s">
        <v>334</v>
      </c>
      <c r="R5341" s="366" t="s">
        <v>3894</v>
      </c>
      <c r="S5341" s="366" t="s">
        <v>4759</v>
      </c>
      <c r="T5341" s="366" t="s">
        <v>1427</v>
      </c>
      <c r="U5341" s="368" t="s">
        <v>9734</v>
      </c>
    </row>
    <row r="5342" spans="1:21" x14ac:dyDescent="0.25">
      <c r="A5342" s="327"/>
      <c r="B5342" s="73">
        <f t="shared" si="184"/>
        <v>5341</v>
      </c>
      <c r="C5342" s="363">
        <v>16</v>
      </c>
      <c r="D5342" s="73" t="str">
        <f>IF(ISNUMBER(C5342),LOOKUP(C5342,LL!$Q$2:$Q$40,LL!$T$2:$T$40),"")</f>
        <v>MA</v>
      </c>
      <c r="E5342" s="73">
        <f>IF(ISNUMBER(C5342),LOOKUP(C5342,LL!$Q$2:$Q$40,LL!$U$2:$U$40),"")</f>
        <v>42</v>
      </c>
      <c r="F5342" s="363">
        <v>2</v>
      </c>
      <c r="G5342" s="363">
        <v>6</v>
      </c>
      <c r="H5342" s="363" t="s">
        <v>217</v>
      </c>
      <c r="I5342" s="363" t="s">
        <v>191</v>
      </c>
      <c r="J5342" s="363" t="s">
        <v>3</v>
      </c>
      <c r="K5342" s="364" t="s">
        <v>195</v>
      </c>
      <c r="L5342" s="363" t="s">
        <v>220</v>
      </c>
      <c r="M5342" s="363" t="s">
        <v>1564</v>
      </c>
      <c r="N5342" s="363" t="s">
        <v>968</v>
      </c>
      <c r="O5342" s="363">
        <v>0.3</v>
      </c>
      <c r="P5342" s="363" t="s">
        <v>219</v>
      </c>
      <c r="Q5342" s="363" t="s">
        <v>334</v>
      </c>
      <c r="R5342" s="363" t="s">
        <v>3894</v>
      </c>
      <c r="S5342" s="363" t="s">
        <v>4759</v>
      </c>
      <c r="T5342" s="363" t="s">
        <v>1427</v>
      </c>
      <c r="U5342" s="365" t="s">
        <v>9735</v>
      </c>
    </row>
    <row r="5343" spans="1:21" x14ac:dyDescent="0.25">
      <c r="A5343" s="327"/>
      <c r="B5343" s="74">
        <f t="shared" si="184"/>
        <v>5342</v>
      </c>
      <c r="C5343" s="366">
        <v>16</v>
      </c>
      <c r="D5343" s="74" t="str">
        <f>IF(ISNUMBER(C5343),LOOKUP(C5343,LL!$Q$2:$Q$40,LL!$T$2:$T$40),"")</f>
        <v>MA</v>
      </c>
      <c r="E5343" s="74">
        <f>IF(ISNUMBER(C5343),LOOKUP(C5343,LL!$Q$2:$Q$40,LL!$U$2:$U$40),"")</f>
        <v>42</v>
      </c>
      <c r="F5343" s="366">
        <v>2</v>
      </c>
      <c r="G5343" s="366">
        <v>7</v>
      </c>
      <c r="H5343" s="366" t="s">
        <v>217</v>
      </c>
      <c r="I5343" s="366" t="s">
        <v>191</v>
      </c>
      <c r="J5343" s="366" t="s">
        <v>3</v>
      </c>
      <c r="K5343" s="367" t="s">
        <v>195</v>
      </c>
      <c r="L5343" s="366" t="s">
        <v>220</v>
      </c>
      <c r="M5343" s="366" t="s">
        <v>5622</v>
      </c>
      <c r="N5343" s="366" t="s">
        <v>968</v>
      </c>
      <c r="O5343" s="366">
        <v>0.3</v>
      </c>
      <c r="P5343" s="366" t="s">
        <v>298</v>
      </c>
      <c r="Q5343" s="366" t="s">
        <v>9208</v>
      </c>
      <c r="R5343" s="366" t="s">
        <v>332</v>
      </c>
      <c r="S5343" s="366" t="s">
        <v>1272</v>
      </c>
      <c r="T5343" s="366"/>
      <c r="U5343" s="368" t="s">
        <v>9736</v>
      </c>
    </row>
    <row r="5344" spans="1:21" x14ac:dyDescent="0.25">
      <c r="A5344" s="327">
        <v>11</v>
      </c>
      <c r="B5344" s="73">
        <f t="shared" si="184"/>
        <v>5343</v>
      </c>
      <c r="C5344" s="363">
        <v>16</v>
      </c>
      <c r="D5344" s="73" t="str">
        <f>IF(ISNUMBER(C5344),LOOKUP(C5344,LL!$Q$2:$Q$40,LL!$T$2:$T$40),"")</f>
        <v>MA</v>
      </c>
      <c r="E5344" s="73">
        <f>IF(ISNUMBER(C5344),LOOKUP(C5344,LL!$Q$2:$Q$40,LL!$U$2:$U$40),"")</f>
        <v>42</v>
      </c>
      <c r="F5344" s="363">
        <v>2</v>
      </c>
      <c r="G5344" s="363">
        <v>1</v>
      </c>
      <c r="H5344" s="363" t="s">
        <v>217</v>
      </c>
      <c r="I5344" s="363" t="s">
        <v>0</v>
      </c>
      <c r="J5344" s="363" t="s">
        <v>260</v>
      </c>
      <c r="K5344" s="364" t="s">
        <v>408</v>
      </c>
      <c r="L5344" s="363">
        <v>40</v>
      </c>
      <c r="M5344" s="363">
        <v>40</v>
      </c>
      <c r="N5344" s="363" t="s">
        <v>9738</v>
      </c>
      <c r="O5344" s="363">
        <v>40</v>
      </c>
      <c r="P5344" s="363">
        <v>40</v>
      </c>
      <c r="Q5344" s="363">
        <v>100</v>
      </c>
      <c r="R5344" s="363">
        <v>17</v>
      </c>
      <c r="S5344" s="363">
        <v>16</v>
      </c>
      <c r="T5344" s="363">
        <v>17</v>
      </c>
      <c r="U5344" s="365" t="s">
        <v>9741</v>
      </c>
    </row>
    <row r="5345" spans="1:21" x14ac:dyDescent="0.25">
      <c r="A5345" s="327"/>
      <c r="B5345" s="74">
        <f t="shared" si="184"/>
        <v>5344</v>
      </c>
      <c r="C5345" s="366">
        <v>16</v>
      </c>
      <c r="D5345" s="74" t="str">
        <f>IF(ISNUMBER(C5345),LOOKUP(C5345,LL!$Q$2:$Q$40,LL!$T$2:$T$40),"")</f>
        <v>MA</v>
      </c>
      <c r="E5345" s="74">
        <f>IF(ISNUMBER(C5345),LOOKUP(C5345,LL!$Q$2:$Q$40,LL!$U$2:$U$40),"")</f>
        <v>42</v>
      </c>
      <c r="F5345" s="366">
        <v>2</v>
      </c>
      <c r="G5345" s="366">
        <v>2</v>
      </c>
      <c r="H5345" s="366" t="s">
        <v>217</v>
      </c>
      <c r="I5345" s="366" t="s">
        <v>3</v>
      </c>
      <c r="J5345" s="366" t="s">
        <v>260</v>
      </c>
      <c r="K5345" s="367" t="s">
        <v>408</v>
      </c>
      <c r="L5345" s="366">
        <v>31</v>
      </c>
      <c r="M5345" s="366">
        <v>31</v>
      </c>
      <c r="N5345" s="366" t="s">
        <v>4388</v>
      </c>
      <c r="O5345" s="366">
        <v>22</v>
      </c>
      <c r="P5345" s="366">
        <v>22</v>
      </c>
      <c r="Q5345" s="366">
        <v>100</v>
      </c>
      <c r="R5345" s="366">
        <v>12</v>
      </c>
      <c r="S5345" s="366">
        <v>2</v>
      </c>
      <c r="T5345" s="366">
        <v>59</v>
      </c>
      <c r="U5345" s="368" t="s">
        <v>9742</v>
      </c>
    </row>
    <row r="5346" spans="1:21" x14ac:dyDescent="0.25">
      <c r="A5346" s="327"/>
      <c r="B5346" s="73">
        <f t="shared" si="184"/>
        <v>5345</v>
      </c>
      <c r="C5346" s="363">
        <v>16</v>
      </c>
      <c r="D5346" s="73" t="str">
        <f>IF(ISNUMBER(C5346),LOOKUP(C5346,LL!$Q$2:$Q$40,LL!$T$2:$T$40),"")</f>
        <v>MA</v>
      </c>
      <c r="E5346" s="73">
        <f>IF(ISNUMBER(C5346),LOOKUP(C5346,LL!$Q$2:$Q$40,LL!$U$2:$U$40),"")</f>
        <v>42</v>
      </c>
      <c r="F5346" s="363">
        <v>2</v>
      </c>
      <c r="G5346" s="363">
        <v>3</v>
      </c>
      <c r="H5346" s="363" t="s">
        <v>217</v>
      </c>
      <c r="I5346" s="363" t="s">
        <v>192</v>
      </c>
      <c r="J5346" s="363" t="s">
        <v>260</v>
      </c>
      <c r="K5346" s="364" t="s">
        <v>408</v>
      </c>
      <c r="L5346" s="363">
        <v>0</v>
      </c>
      <c r="M5346" s="363">
        <v>0</v>
      </c>
      <c r="N5346" s="363" t="s">
        <v>9740</v>
      </c>
      <c r="O5346" s="363">
        <v>0</v>
      </c>
      <c r="P5346" s="363">
        <v>0</v>
      </c>
      <c r="Q5346" s="363" t="s">
        <v>334</v>
      </c>
      <c r="R5346" s="363">
        <v>1</v>
      </c>
      <c r="S5346" s="363">
        <v>0</v>
      </c>
      <c r="T5346" s="363">
        <v>7</v>
      </c>
      <c r="U5346" s="365" t="s">
        <v>9743</v>
      </c>
    </row>
    <row r="5347" spans="1:21" x14ac:dyDescent="0.25">
      <c r="A5347" s="327">
        <v>36</v>
      </c>
      <c r="B5347" s="74">
        <f t="shared" si="184"/>
        <v>5346</v>
      </c>
      <c r="C5347" s="366">
        <v>16</v>
      </c>
      <c r="D5347" s="74" t="str">
        <f>IF(ISNUMBER(C5347),LOOKUP(C5347,LL!$Q$2:$Q$40,LL!$T$2:$T$40),"")</f>
        <v>MA</v>
      </c>
      <c r="E5347" s="74">
        <f>IF(ISNUMBER(C5347),LOOKUP(C5347,LL!$Q$2:$Q$40,LL!$U$2:$U$40),"")</f>
        <v>42</v>
      </c>
      <c r="F5347" s="366">
        <v>2</v>
      </c>
      <c r="G5347" s="366">
        <v>1</v>
      </c>
      <c r="H5347" s="366" t="s">
        <v>217</v>
      </c>
      <c r="I5347" s="366" t="s">
        <v>191</v>
      </c>
      <c r="J5347" s="366" t="s">
        <v>3</v>
      </c>
      <c r="K5347" s="367" t="s">
        <v>350</v>
      </c>
      <c r="L5347" s="366" t="s">
        <v>9737</v>
      </c>
      <c r="M5347" s="366" t="s">
        <v>560</v>
      </c>
      <c r="N5347" s="366" t="s">
        <v>907</v>
      </c>
      <c r="O5347" s="366">
        <v>1</v>
      </c>
      <c r="P5347" s="366">
        <v>0</v>
      </c>
      <c r="Q5347" s="366">
        <v>1</v>
      </c>
      <c r="R5347" s="366">
        <v>0</v>
      </c>
      <c r="S5347" s="366">
        <v>0</v>
      </c>
      <c r="T5347" s="366">
        <v>12.5</v>
      </c>
      <c r="U5347" s="368"/>
    </row>
    <row r="5348" spans="1:21" x14ac:dyDescent="0.25">
      <c r="A5348" s="327">
        <v>6</v>
      </c>
      <c r="B5348" s="73">
        <f t="shared" si="184"/>
        <v>5347</v>
      </c>
      <c r="C5348" s="363">
        <v>16</v>
      </c>
      <c r="D5348" s="73" t="str">
        <f>IF(ISNUMBER(C5348),LOOKUP(C5348,LL!$Q$2:$Q$40,LL!$T$2:$T$40),"")</f>
        <v>MA</v>
      </c>
      <c r="E5348" s="73">
        <f>IF(ISNUMBER(C5348),LOOKUP(C5348,LL!$Q$2:$Q$40,LL!$U$2:$U$40),"")</f>
        <v>42</v>
      </c>
      <c r="F5348" s="363">
        <v>2</v>
      </c>
      <c r="G5348" s="363">
        <v>1</v>
      </c>
      <c r="H5348" s="363" t="s">
        <v>217</v>
      </c>
      <c r="I5348" s="363" t="s">
        <v>3</v>
      </c>
      <c r="J5348" s="363" t="s">
        <v>191</v>
      </c>
      <c r="K5348" s="364" t="s">
        <v>2213</v>
      </c>
      <c r="L5348" s="363">
        <v>9</v>
      </c>
      <c r="M5348" s="363">
        <v>0</v>
      </c>
      <c r="N5348" s="363" t="s">
        <v>907</v>
      </c>
      <c r="O5348" s="363">
        <v>5</v>
      </c>
      <c r="P5348" s="363">
        <v>9</v>
      </c>
      <c r="Q5348" s="363" t="s">
        <v>1601</v>
      </c>
      <c r="R5348" s="363" t="s">
        <v>9197</v>
      </c>
      <c r="S5348" s="363">
        <v>8</v>
      </c>
      <c r="T5348" s="363">
        <v>8</v>
      </c>
      <c r="U5348" s="365" t="s">
        <v>9745</v>
      </c>
    </row>
    <row r="5349" spans="1:21" x14ac:dyDescent="0.25">
      <c r="A5349" s="327">
        <v>36</v>
      </c>
      <c r="B5349" s="74">
        <f t="shared" si="184"/>
        <v>5348</v>
      </c>
      <c r="C5349" s="366">
        <v>16</v>
      </c>
      <c r="D5349" s="74" t="str">
        <f>IF(ISNUMBER(C5349),LOOKUP(C5349,LL!$Q$2:$Q$40,LL!$T$2:$T$40),"")</f>
        <v>MA</v>
      </c>
      <c r="E5349" s="74">
        <f>IF(ISNUMBER(C5349),LOOKUP(C5349,LL!$Q$2:$Q$40,LL!$U$2:$U$40),"")</f>
        <v>42</v>
      </c>
      <c r="F5349" s="366">
        <v>2</v>
      </c>
      <c r="G5349" s="366">
        <v>2</v>
      </c>
      <c r="H5349" s="366" t="s">
        <v>217</v>
      </c>
      <c r="I5349" s="366" t="s">
        <v>177</v>
      </c>
      <c r="J5349" s="366" t="s">
        <v>3</v>
      </c>
      <c r="K5349" s="367" t="s">
        <v>350</v>
      </c>
      <c r="L5349" s="366" t="s">
        <v>9737</v>
      </c>
      <c r="M5349" s="366" t="s">
        <v>560</v>
      </c>
      <c r="N5349" s="366" t="s">
        <v>908</v>
      </c>
      <c r="O5349" s="366">
        <v>2</v>
      </c>
      <c r="P5349" s="366">
        <v>2</v>
      </c>
      <c r="Q5349" s="366">
        <v>0</v>
      </c>
      <c r="R5349" s="366">
        <v>0</v>
      </c>
      <c r="S5349" s="366">
        <v>0</v>
      </c>
      <c r="T5349" s="366">
        <v>9</v>
      </c>
      <c r="U5349" s="368"/>
    </row>
    <row r="5350" spans="1:21" x14ac:dyDescent="0.25">
      <c r="A5350" s="327">
        <v>6</v>
      </c>
      <c r="B5350" s="73">
        <f t="shared" si="184"/>
        <v>5349</v>
      </c>
      <c r="C5350" s="363">
        <v>16</v>
      </c>
      <c r="D5350" s="73" t="str">
        <f>IF(ISNUMBER(C5350),LOOKUP(C5350,LL!$Q$2:$Q$40,LL!$T$2:$T$40),"")</f>
        <v>MA</v>
      </c>
      <c r="E5350" s="73">
        <f>IF(ISNUMBER(C5350),LOOKUP(C5350,LL!$Q$2:$Q$40,LL!$U$2:$U$40),"")</f>
        <v>42</v>
      </c>
      <c r="F5350" s="363">
        <v>2</v>
      </c>
      <c r="G5350" s="363">
        <v>2</v>
      </c>
      <c r="H5350" s="363" t="s">
        <v>217</v>
      </c>
      <c r="I5350" s="363" t="s">
        <v>3</v>
      </c>
      <c r="J5350" s="363" t="s">
        <v>177</v>
      </c>
      <c r="K5350" s="364" t="s">
        <v>2213</v>
      </c>
      <c r="L5350" s="363">
        <v>9</v>
      </c>
      <c r="M5350" s="363">
        <v>0</v>
      </c>
      <c r="N5350" s="363" t="s">
        <v>908</v>
      </c>
      <c r="O5350" s="363">
        <v>9</v>
      </c>
      <c r="P5350" s="363">
        <v>22</v>
      </c>
      <c r="Q5350" s="363" t="s">
        <v>9194</v>
      </c>
      <c r="R5350" s="363" t="s">
        <v>4361</v>
      </c>
      <c r="S5350" s="363">
        <v>12</v>
      </c>
      <c r="T5350" s="363">
        <v>17</v>
      </c>
      <c r="U5350" s="365" t="s">
        <v>9744</v>
      </c>
    </row>
    <row r="5351" spans="1:21" x14ac:dyDescent="0.25">
      <c r="A5351" s="327">
        <v>36</v>
      </c>
      <c r="B5351" s="74">
        <f t="shared" si="184"/>
        <v>5350</v>
      </c>
      <c r="C5351" s="366">
        <v>16</v>
      </c>
      <c r="D5351" s="74" t="str">
        <f>IF(ISNUMBER(C5351),LOOKUP(C5351,LL!$Q$2:$Q$40,LL!$T$2:$T$40),"")</f>
        <v>MA</v>
      </c>
      <c r="E5351" s="74">
        <f>IF(ISNUMBER(C5351),LOOKUP(C5351,LL!$Q$2:$Q$40,LL!$U$2:$U$40),"")</f>
        <v>42</v>
      </c>
      <c r="F5351" s="366">
        <v>2</v>
      </c>
      <c r="G5351" s="366">
        <v>3</v>
      </c>
      <c r="H5351" s="366" t="s">
        <v>217</v>
      </c>
      <c r="I5351" s="366" t="s">
        <v>191</v>
      </c>
      <c r="J5351" s="366" t="s">
        <v>3</v>
      </c>
      <c r="K5351" s="367" t="s">
        <v>350</v>
      </c>
      <c r="L5351" s="366" t="s">
        <v>9737</v>
      </c>
      <c r="M5351" s="366" t="s">
        <v>560</v>
      </c>
      <c r="N5351" s="366" t="s">
        <v>968</v>
      </c>
      <c r="O5351" s="366">
        <v>0</v>
      </c>
      <c r="P5351" s="366">
        <v>2</v>
      </c>
      <c r="Q5351" s="366">
        <v>0</v>
      </c>
      <c r="R5351" s="366">
        <v>0</v>
      </c>
      <c r="S5351" s="366">
        <v>0</v>
      </c>
      <c r="T5351" s="366">
        <v>7</v>
      </c>
      <c r="U5351" s="368"/>
    </row>
    <row r="5352" spans="1:21" x14ac:dyDescent="0.25">
      <c r="A5352" s="327">
        <v>6</v>
      </c>
      <c r="B5352" s="73">
        <f t="shared" si="184"/>
        <v>5351</v>
      </c>
      <c r="C5352" s="363">
        <v>16</v>
      </c>
      <c r="D5352" s="73" t="str">
        <f>IF(ISNUMBER(C5352),LOOKUP(C5352,LL!$Q$2:$Q$40,LL!$T$2:$T$40),"")</f>
        <v>MA</v>
      </c>
      <c r="E5352" s="73">
        <f>IF(ISNUMBER(C5352),LOOKUP(C5352,LL!$Q$2:$Q$40,LL!$U$2:$U$40),"")</f>
        <v>42</v>
      </c>
      <c r="F5352" s="363">
        <v>2</v>
      </c>
      <c r="G5352" s="363">
        <v>3</v>
      </c>
      <c r="H5352" s="363" t="s">
        <v>217</v>
      </c>
      <c r="I5352" s="363" t="s">
        <v>3</v>
      </c>
      <c r="J5352" s="363" t="s">
        <v>191</v>
      </c>
      <c r="K5352" s="364" t="s">
        <v>2213</v>
      </c>
      <c r="L5352" s="363">
        <v>7</v>
      </c>
      <c r="M5352" s="363">
        <v>0</v>
      </c>
      <c r="N5352" s="363" t="s">
        <v>968</v>
      </c>
      <c r="O5352" s="363">
        <v>4.5999999999999996</v>
      </c>
      <c r="P5352" s="363">
        <v>10</v>
      </c>
      <c r="Q5352" s="363" t="s">
        <v>4004</v>
      </c>
      <c r="R5352" s="363">
        <v>0</v>
      </c>
      <c r="S5352" s="363">
        <v>14</v>
      </c>
      <c r="T5352" s="363">
        <v>8</v>
      </c>
      <c r="U5352" s="365" t="s">
        <v>9746</v>
      </c>
    </row>
    <row r="5353" spans="1:21" x14ac:dyDescent="0.25">
      <c r="A5353" s="327">
        <v>6</v>
      </c>
      <c r="B5353" s="74">
        <f t="shared" si="184"/>
        <v>5352</v>
      </c>
      <c r="C5353" s="366">
        <v>16</v>
      </c>
      <c r="D5353" s="74" t="str">
        <f>IF(ISNUMBER(C5353),LOOKUP(C5353,LL!$Q$2:$Q$40,LL!$T$2:$T$40),"")</f>
        <v>MA</v>
      </c>
      <c r="E5353" s="74">
        <f>IF(ISNUMBER(C5353),LOOKUP(C5353,LL!$Q$2:$Q$40,LL!$U$2:$U$40),"")</f>
        <v>42</v>
      </c>
      <c r="F5353" s="366">
        <v>2</v>
      </c>
      <c r="G5353" s="366">
        <v>4</v>
      </c>
      <c r="H5353" s="366" t="s">
        <v>217</v>
      </c>
      <c r="I5353" s="366" t="s">
        <v>3</v>
      </c>
      <c r="J5353" s="366" t="s">
        <v>357</v>
      </c>
      <c r="K5353" s="367" t="s">
        <v>2213</v>
      </c>
      <c r="L5353" s="366">
        <v>8</v>
      </c>
      <c r="M5353" s="366">
        <v>0</v>
      </c>
      <c r="N5353" s="366" t="s">
        <v>7246</v>
      </c>
      <c r="O5353" s="366">
        <v>0</v>
      </c>
      <c r="P5353" s="366">
        <v>5</v>
      </c>
      <c r="Q5353" s="366" t="s">
        <v>1601</v>
      </c>
      <c r="R5353" s="366" t="s">
        <v>1601</v>
      </c>
      <c r="S5353" s="366">
        <v>0</v>
      </c>
      <c r="T5353" s="366">
        <v>3</v>
      </c>
      <c r="U5353" s="368"/>
    </row>
    <row r="5354" spans="1:21" x14ac:dyDescent="0.25">
      <c r="A5354" s="327"/>
      <c r="B5354" s="73">
        <f t="shared" si="184"/>
        <v>5353</v>
      </c>
      <c r="C5354" s="363">
        <v>16</v>
      </c>
      <c r="D5354" s="73" t="str">
        <f>IF(ISNUMBER(C5354),LOOKUP(C5354,LL!$Q$2:$Q$40,LL!$T$2:$T$40),"")</f>
        <v>MA</v>
      </c>
      <c r="E5354" s="73">
        <f>IF(ISNUMBER(C5354),LOOKUP(C5354,LL!$Q$2:$Q$40,LL!$U$2:$U$40),"")</f>
        <v>42</v>
      </c>
      <c r="F5354" s="363">
        <v>2</v>
      </c>
      <c r="G5354" s="363">
        <v>5</v>
      </c>
      <c r="H5354" s="363" t="s">
        <v>217</v>
      </c>
      <c r="I5354" s="363" t="s">
        <v>3</v>
      </c>
      <c r="J5354" s="363" t="s">
        <v>357</v>
      </c>
      <c r="K5354" s="364" t="s">
        <v>2213</v>
      </c>
      <c r="L5354" s="363">
        <v>6</v>
      </c>
      <c r="M5354" s="363">
        <v>0</v>
      </c>
      <c r="N5354" s="363" t="s">
        <v>919</v>
      </c>
      <c r="O5354" s="363">
        <v>0</v>
      </c>
      <c r="P5354" s="363">
        <v>3</v>
      </c>
      <c r="Q5354" s="363" t="s">
        <v>1601</v>
      </c>
      <c r="R5354" s="363" t="s">
        <v>1601</v>
      </c>
      <c r="S5354" s="363">
        <v>0</v>
      </c>
      <c r="T5354" s="363">
        <v>1.5</v>
      </c>
      <c r="U5354" s="365" t="s">
        <v>9749</v>
      </c>
    </row>
    <row r="5355" spans="1:21" x14ac:dyDescent="0.25">
      <c r="A5355" s="327"/>
      <c r="B5355" s="74">
        <f t="shared" si="184"/>
        <v>5354</v>
      </c>
      <c r="C5355" s="366">
        <v>16</v>
      </c>
      <c r="D5355" s="74" t="str">
        <f>IF(ISNUMBER(C5355),LOOKUP(C5355,LL!$Q$2:$Q$40,LL!$T$2:$T$40),"")</f>
        <v>MA</v>
      </c>
      <c r="E5355" s="74">
        <f>IF(ISNUMBER(C5355),LOOKUP(C5355,LL!$Q$2:$Q$40,LL!$U$2:$U$40),"")</f>
        <v>42</v>
      </c>
      <c r="F5355" s="366">
        <v>2</v>
      </c>
      <c r="G5355" s="366">
        <v>6</v>
      </c>
      <c r="H5355" s="366" t="s">
        <v>217</v>
      </c>
      <c r="I5355" s="366" t="s">
        <v>3</v>
      </c>
      <c r="J5355" s="366" t="s">
        <v>357</v>
      </c>
      <c r="K5355" s="367" t="s">
        <v>2213</v>
      </c>
      <c r="L5355" s="366">
        <v>1</v>
      </c>
      <c r="M5355" s="366">
        <v>0</v>
      </c>
      <c r="N5355" s="366" t="s">
        <v>914</v>
      </c>
      <c r="O5355" s="366">
        <v>0</v>
      </c>
      <c r="P5355" s="366">
        <v>0</v>
      </c>
      <c r="Q5355" s="366" t="s">
        <v>1601</v>
      </c>
      <c r="R5355" s="366" t="s">
        <v>1601</v>
      </c>
      <c r="S5355" s="366">
        <v>0</v>
      </c>
      <c r="T5355" s="366">
        <v>0.5</v>
      </c>
      <c r="U5355" s="368"/>
    </row>
    <row r="5356" spans="1:21" x14ac:dyDescent="0.25">
      <c r="A5356" s="327"/>
      <c r="B5356" s="73">
        <f t="shared" si="184"/>
        <v>5355</v>
      </c>
      <c r="C5356" s="363">
        <v>16</v>
      </c>
      <c r="D5356" s="73" t="str">
        <f>IF(ISNUMBER(C5356),LOOKUP(C5356,LL!$Q$2:$Q$40,LL!$T$2:$T$40),"")</f>
        <v>MA</v>
      </c>
      <c r="E5356" s="73">
        <f>IF(ISNUMBER(C5356),LOOKUP(C5356,LL!$Q$2:$Q$40,LL!$U$2:$U$40),"")</f>
        <v>42</v>
      </c>
      <c r="F5356" s="363">
        <v>2</v>
      </c>
      <c r="G5356" s="363">
        <v>7</v>
      </c>
      <c r="H5356" s="363" t="s">
        <v>217</v>
      </c>
      <c r="I5356" s="363" t="s">
        <v>3</v>
      </c>
      <c r="J5356" s="363" t="s">
        <v>357</v>
      </c>
      <c r="K5356" s="364" t="s">
        <v>2213</v>
      </c>
      <c r="L5356" s="363">
        <v>2</v>
      </c>
      <c r="M5356" s="363">
        <v>1</v>
      </c>
      <c r="N5356" s="363" t="s">
        <v>9747</v>
      </c>
      <c r="O5356" s="363">
        <v>0</v>
      </c>
      <c r="P5356" s="363">
        <v>0</v>
      </c>
      <c r="Q5356" s="363" t="s">
        <v>1601</v>
      </c>
      <c r="R5356" s="363" t="s">
        <v>1601</v>
      </c>
      <c r="S5356" s="363">
        <v>0</v>
      </c>
      <c r="T5356" s="363">
        <v>0.5</v>
      </c>
      <c r="U5356" s="365"/>
    </row>
    <row r="5357" spans="1:21" x14ac:dyDescent="0.25">
      <c r="A5357" s="327"/>
      <c r="B5357" s="74">
        <f t="shared" si="184"/>
        <v>5356</v>
      </c>
      <c r="C5357" s="366">
        <v>16</v>
      </c>
      <c r="D5357" s="74" t="str">
        <f>IF(ISNUMBER(C5357),LOOKUP(C5357,LL!$Q$2:$Q$40,LL!$T$2:$T$40),"")</f>
        <v>MA</v>
      </c>
      <c r="E5357" s="74">
        <f>IF(ISNUMBER(C5357),LOOKUP(C5357,LL!$Q$2:$Q$40,LL!$U$2:$U$40),"")</f>
        <v>42</v>
      </c>
      <c r="F5357" s="366">
        <v>2</v>
      </c>
      <c r="G5357" s="366">
        <v>8</v>
      </c>
      <c r="H5357" s="366" t="s">
        <v>217</v>
      </c>
      <c r="I5357" s="366" t="s">
        <v>3</v>
      </c>
      <c r="J5357" s="366" t="s">
        <v>357</v>
      </c>
      <c r="K5357" s="367" t="s">
        <v>2213</v>
      </c>
      <c r="L5357" s="366">
        <v>2</v>
      </c>
      <c r="M5357" s="366">
        <v>1</v>
      </c>
      <c r="N5357" s="366" t="s">
        <v>9748</v>
      </c>
      <c r="O5357" s="366">
        <v>0</v>
      </c>
      <c r="P5357" s="366">
        <v>0</v>
      </c>
      <c r="Q5357" s="366" t="s">
        <v>1601</v>
      </c>
      <c r="R5357" s="366" t="s">
        <v>1601</v>
      </c>
      <c r="S5357" s="366">
        <v>0</v>
      </c>
      <c r="T5357" s="366">
        <v>0.5</v>
      </c>
      <c r="U5357" s="368"/>
    </row>
    <row r="5358" spans="1:21" x14ac:dyDescent="0.25">
      <c r="A5358" s="327"/>
      <c r="B5358" s="73">
        <f t="shared" si="184"/>
        <v>5357</v>
      </c>
      <c r="C5358" s="363">
        <v>16</v>
      </c>
      <c r="D5358" s="73" t="str">
        <f>IF(ISNUMBER(C5358),LOOKUP(C5358,LL!$Q$2:$Q$40,LL!$T$2:$T$40),"")</f>
        <v>MA</v>
      </c>
      <c r="E5358" s="73">
        <f>IF(ISNUMBER(C5358),LOOKUP(C5358,LL!$Q$2:$Q$40,LL!$U$2:$U$40),"")</f>
        <v>42</v>
      </c>
      <c r="F5358" s="363">
        <v>2</v>
      </c>
      <c r="G5358" s="363">
        <v>9</v>
      </c>
      <c r="H5358" s="363" t="s">
        <v>217</v>
      </c>
      <c r="I5358" s="363" t="s">
        <v>3</v>
      </c>
      <c r="J5358" s="363" t="s">
        <v>357</v>
      </c>
      <c r="K5358" s="364" t="s">
        <v>2213</v>
      </c>
      <c r="L5358" s="363">
        <v>9</v>
      </c>
      <c r="M5358" s="363">
        <v>0</v>
      </c>
      <c r="N5358" s="363" t="s">
        <v>909</v>
      </c>
      <c r="O5358" s="363">
        <v>0</v>
      </c>
      <c r="P5358" s="363">
        <v>6</v>
      </c>
      <c r="Q5358" s="363" t="s">
        <v>1601</v>
      </c>
      <c r="R5358" s="363" t="s">
        <v>9194</v>
      </c>
      <c r="S5358" s="363">
        <v>0</v>
      </c>
      <c r="T5358" s="363">
        <v>4</v>
      </c>
      <c r="U5358" s="365" t="s">
        <v>9751</v>
      </c>
    </row>
    <row r="5359" spans="1:21" x14ac:dyDescent="0.25">
      <c r="A5359" s="327"/>
      <c r="B5359" s="74">
        <f t="shared" si="184"/>
        <v>5358</v>
      </c>
      <c r="C5359" s="366">
        <v>16</v>
      </c>
      <c r="D5359" s="74" t="str">
        <f>IF(ISNUMBER(C5359),LOOKUP(C5359,LL!$Q$2:$Q$40,LL!$T$2:$T$40),"")</f>
        <v>MA</v>
      </c>
      <c r="E5359" s="74">
        <f>IF(ISNUMBER(C5359),LOOKUP(C5359,LL!$Q$2:$Q$40,LL!$U$2:$U$40),"")</f>
        <v>42</v>
      </c>
      <c r="F5359" s="366">
        <v>2</v>
      </c>
      <c r="G5359" s="366">
        <v>10</v>
      </c>
      <c r="H5359" s="366" t="s">
        <v>217</v>
      </c>
      <c r="I5359" s="366" t="s">
        <v>3</v>
      </c>
      <c r="J5359" s="366" t="s">
        <v>357</v>
      </c>
      <c r="K5359" s="367" t="s">
        <v>2213</v>
      </c>
      <c r="L5359" s="366">
        <v>7</v>
      </c>
      <c r="M5359" s="366">
        <v>0</v>
      </c>
      <c r="N5359" s="366" t="s">
        <v>918</v>
      </c>
      <c r="O5359" s="366">
        <v>0</v>
      </c>
      <c r="P5359" s="366">
        <v>2</v>
      </c>
      <c r="Q5359" s="366" t="s">
        <v>1601</v>
      </c>
      <c r="R5359" s="366" t="s">
        <v>9750</v>
      </c>
      <c r="S5359" s="366">
        <v>3</v>
      </c>
      <c r="T5359" s="366">
        <v>2.5</v>
      </c>
      <c r="U5359" s="368" t="s">
        <v>9752</v>
      </c>
    </row>
    <row r="5360" spans="1:21" x14ac:dyDescent="0.25">
      <c r="A5360" s="327"/>
      <c r="B5360" s="73">
        <f t="shared" si="184"/>
        <v>5359</v>
      </c>
      <c r="C5360" s="363">
        <v>16</v>
      </c>
      <c r="D5360" s="73" t="str">
        <f>IF(ISNUMBER(C5360),LOOKUP(C5360,LL!$Q$2:$Q$40,LL!$T$2:$T$40),"")</f>
        <v>MA</v>
      </c>
      <c r="E5360" s="73">
        <f>IF(ISNUMBER(C5360),LOOKUP(C5360,LL!$Q$2:$Q$40,LL!$U$2:$U$40),"")</f>
        <v>42</v>
      </c>
      <c r="F5360" s="363">
        <v>2</v>
      </c>
      <c r="G5360" s="363">
        <v>11</v>
      </c>
      <c r="H5360" s="363" t="s">
        <v>217</v>
      </c>
      <c r="I5360" s="363" t="s">
        <v>3</v>
      </c>
      <c r="J5360" s="363" t="s">
        <v>357</v>
      </c>
      <c r="K5360" s="364" t="s">
        <v>2213</v>
      </c>
      <c r="L5360" s="363">
        <v>8</v>
      </c>
      <c r="M5360" s="363">
        <v>1</v>
      </c>
      <c r="N5360" s="363" t="s">
        <v>3363</v>
      </c>
      <c r="O5360" s="363">
        <v>0</v>
      </c>
      <c r="P5360" s="363">
        <v>2</v>
      </c>
      <c r="Q5360" s="363" t="s">
        <v>1601</v>
      </c>
      <c r="R5360" s="363" t="s">
        <v>1601</v>
      </c>
      <c r="S5360" s="363">
        <v>3</v>
      </c>
      <c r="T5360" s="363">
        <v>3.5</v>
      </c>
      <c r="U5360" s="365"/>
    </row>
    <row r="5361" spans="1:21" x14ac:dyDescent="0.25">
      <c r="A5361" s="327"/>
      <c r="B5361" s="74">
        <f t="shared" si="184"/>
        <v>5360</v>
      </c>
      <c r="C5361" s="366">
        <v>16</v>
      </c>
      <c r="D5361" s="74" t="str">
        <f>IF(ISNUMBER(C5361),LOOKUP(C5361,LL!$Q$2:$Q$40,LL!$T$2:$T$40),"")</f>
        <v>MA</v>
      </c>
      <c r="E5361" s="74">
        <f>IF(ISNUMBER(C5361),LOOKUP(C5361,LL!$Q$2:$Q$40,LL!$U$2:$U$40),"")</f>
        <v>42</v>
      </c>
      <c r="F5361" s="366">
        <v>2</v>
      </c>
      <c r="G5361" s="366">
        <v>12</v>
      </c>
      <c r="H5361" s="366" t="s">
        <v>217</v>
      </c>
      <c r="I5361" s="366" t="s">
        <v>3</v>
      </c>
      <c r="J5361" s="366" t="s">
        <v>357</v>
      </c>
      <c r="K5361" s="367" t="s">
        <v>2213</v>
      </c>
      <c r="L5361" s="366">
        <v>3</v>
      </c>
      <c r="M5361" s="366">
        <v>0</v>
      </c>
      <c r="N5361" s="366" t="s">
        <v>912</v>
      </c>
      <c r="O5361" s="366">
        <v>0</v>
      </c>
      <c r="P5361" s="366">
        <v>3</v>
      </c>
      <c r="Q5361" s="366" t="s">
        <v>1601</v>
      </c>
      <c r="R5361" s="366" t="s">
        <v>1601</v>
      </c>
      <c r="S5361" s="366">
        <v>2</v>
      </c>
      <c r="T5361" s="366">
        <v>3</v>
      </c>
      <c r="U5361" s="368"/>
    </row>
    <row r="5362" spans="1:21" x14ac:dyDescent="0.25">
      <c r="A5362" s="327"/>
      <c r="B5362" s="73">
        <f t="shared" si="184"/>
        <v>5361</v>
      </c>
      <c r="C5362" s="363">
        <v>16</v>
      </c>
      <c r="D5362" s="73" t="str">
        <f>IF(ISNUMBER(C5362),LOOKUP(C5362,LL!$Q$2:$Q$40,LL!$T$2:$T$40),"")</f>
        <v>MA</v>
      </c>
      <c r="E5362" s="73">
        <f>IF(ISNUMBER(C5362),LOOKUP(C5362,LL!$Q$2:$Q$40,LL!$U$2:$U$40),"")</f>
        <v>42</v>
      </c>
      <c r="F5362" s="363">
        <v>2</v>
      </c>
      <c r="G5362" s="363">
        <v>13</v>
      </c>
      <c r="H5362" s="363" t="s">
        <v>217</v>
      </c>
      <c r="I5362" s="363" t="s">
        <v>3</v>
      </c>
      <c r="J5362" s="363" t="s">
        <v>357</v>
      </c>
      <c r="K5362" s="364" t="s">
        <v>2213</v>
      </c>
      <c r="L5362" s="363">
        <v>2</v>
      </c>
      <c r="M5362" s="363">
        <v>0</v>
      </c>
      <c r="N5362" s="363" t="s">
        <v>927</v>
      </c>
      <c r="O5362" s="363">
        <v>0</v>
      </c>
      <c r="P5362" s="363">
        <v>1</v>
      </c>
      <c r="Q5362" s="363" t="s">
        <v>1601</v>
      </c>
      <c r="R5362" s="363" t="s">
        <v>1601</v>
      </c>
      <c r="S5362" s="363">
        <v>2</v>
      </c>
      <c r="T5362" s="363">
        <v>2.5</v>
      </c>
      <c r="U5362" s="365"/>
    </row>
    <row r="5363" spans="1:21" x14ac:dyDescent="0.25">
      <c r="A5363" s="327"/>
      <c r="B5363" s="74">
        <f t="shared" si="184"/>
        <v>5362</v>
      </c>
      <c r="C5363" s="366">
        <v>16</v>
      </c>
      <c r="D5363" s="74" t="str">
        <f>IF(ISNUMBER(C5363),LOOKUP(C5363,LL!$Q$2:$Q$40,LL!$T$2:$T$40),"")</f>
        <v>MA</v>
      </c>
      <c r="E5363" s="74">
        <f>IF(ISNUMBER(C5363),LOOKUP(C5363,LL!$Q$2:$Q$40,LL!$U$2:$U$40),"")</f>
        <v>42</v>
      </c>
      <c r="F5363" s="366">
        <v>2</v>
      </c>
      <c r="G5363" s="366">
        <v>14</v>
      </c>
      <c r="H5363" s="366" t="s">
        <v>217</v>
      </c>
      <c r="I5363" s="366" t="s">
        <v>3</v>
      </c>
      <c r="J5363" s="366" t="s">
        <v>357</v>
      </c>
      <c r="K5363" s="367" t="s">
        <v>2213</v>
      </c>
      <c r="L5363" s="366">
        <v>1</v>
      </c>
      <c r="M5363" s="366">
        <v>0</v>
      </c>
      <c r="N5363" s="366" t="s">
        <v>924</v>
      </c>
      <c r="O5363" s="366">
        <v>0</v>
      </c>
      <c r="P5363" s="366">
        <v>0</v>
      </c>
      <c r="Q5363" s="366" t="s">
        <v>1601</v>
      </c>
      <c r="R5363" s="366" t="s">
        <v>1601</v>
      </c>
      <c r="S5363" s="366">
        <v>0</v>
      </c>
      <c r="T5363" s="366">
        <v>0.5</v>
      </c>
      <c r="U5363" s="368"/>
    </row>
    <row r="5364" spans="1:21" x14ac:dyDescent="0.25">
      <c r="A5364" s="327"/>
      <c r="B5364" s="73">
        <f t="shared" si="184"/>
        <v>5363</v>
      </c>
      <c r="C5364" s="363">
        <v>16</v>
      </c>
      <c r="D5364" s="73" t="str">
        <f>IF(ISNUMBER(C5364),LOOKUP(C5364,LL!$Q$2:$Q$40,LL!$T$2:$T$40),"")</f>
        <v>MA</v>
      </c>
      <c r="E5364" s="73">
        <f>IF(ISNUMBER(C5364),LOOKUP(C5364,LL!$Q$2:$Q$40,LL!$U$2:$U$40),"")</f>
        <v>42</v>
      </c>
      <c r="F5364" s="363">
        <v>2</v>
      </c>
      <c r="G5364" s="363">
        <v>15</v>
      </c>
      <c r="H5364" s="363" t="s">
        <v>217</v>
      </c>
      <c r="I5364" s="363" t="s">
        <v>3</v>
      </c>
      <c r="J5364" s="363" t="s">
        <v>357</v>
      </c>
      <c r="K5364" s="364" t="s">
        <v>2213</v>
      </c>
      <c r="L5364" s="363">
        <v>1</v>
      </c>
      <c r="M5364" s="363">
        <v>0</v>
      </c>
      <c r="N5364" s="363" t="s">
        <v>9753</v>
      </c>
      <c r="O5364" s="363">
        <v>0</v>
      </c>
      <c r="P5364" s="363">
        <v>0</v>
      </c>
      <c r="Q5364" s="363" t="s">
        <v>1601</v>
      </c>
      <c r="R5364" s="363" t="s">
        <v>1601</v>
      </c>
      <c r="S5364" s="363">
        <v>0</v>
      </c>
      <c r="T5364" s="363">
        <v>0.5</v>
      </c>
      <c r="U5364" s="365"/>
    </row>
    <row r="5365" spans="1:21" x14ac:dyDescent="0.25">
      <c r="A5365" s="327"/>
      <c r="B5365" s="74">
        <f t="shared" si="184"/>
        <v>5364</v>
      </c>
      <c r="C5365" s="366">
        <v>16</v>
      </c>
      <c r="D5365" s="74" t="str">
        <f>IF(ISNUMBER(C5365),LOOKUP(C5365,LL!$Q$2:$Q$40,LL!$T$2:$T$40),"")</f>
        <v>MA</v>
      </c>
      <c r="E5365" s="74">
        <f>IF(ISNUMBER(C5365),LOOKUP(C5365,LL!$Q$2:$Q$40,LL!$U$2:$U$40),"")</f>
        <v>42</v>
      </c>
      <c r="F5365" s="366">
        <v>2</v>
      </c>
      <c r="G5365" s="366">
        <v>16</v>
      </c>
      <c r="H5365" s="366" t="s">
        <v>217</v>
      </c>
      <c r="I5365" s="366" t="s">
        <v>3</v>
      </c>
      <c r="J5365" s="366" t="s">
        <v>357</v>
      </c>
      <c r="K5365" s="367" t="s">
        <v>2213</v>
      </c>
      <c r="L5365" s="366">
        <v>1</v>
      </c>
      <c r="M5365" s="366">
        <v>0</v>
      </c>
      <c r="N5365" s="366" t="s">
        <v>9754</v>
      </c>
      <c r="O5365" s="366">
        <v>0</v>
      </c>
      <c r="P5365" s="366">
        <v>0</v>
      </c>
      <c r="Q5365" s="366" t="s">
        <v>1601</v>
      </c>
      <c r="R5365" s="366" t="s">
        <v>1601</v>
      </c>
      <c r="S5365" s="366">
        <v>0</v>
      </c>
      <c r="T5365" s="366">
        <v>0.5</v>
      </c>
      <c r="U5365" s="368"/>
    </row>
    <row r="5366" spans="1:21" x14ac:dyDescent="0.25">
      <c r="A5366" s="327"/>
      <c r="B5366" s="73">
        <f t="shared" si="184"/>
        <v>5365</v>
      </c>
      <c r="C5366" s="363">
        <v>16</v>
      </c>
      <c r="D5366" s="73" t="str">
        <f>IF(ISNUMBER(C5366),LOOKUP(C5366,LL!$Q$2:$Q$40,LL!$T$2:$T$40),"")</f>
        <v>MA</v>
      </c>
      <c r="E5366" s="73">
        <f>IF(ISNUMBER(C5366),LOOKUP(C5366,LL!$Q$2:$Q$40,LL!$U$2:$U$40),"")</f>
        <v>42</v>
      </c>
      <c r="F5366" s="363">
        <v>2</v>
      </c>
      <c r="G5366" s="363">
        <v>17</v>
      </c>
      <c r="H5366" s="363" t="s">
        <v>217</v>
      </c>
      <c r="I5366" s="363" t="s">
        <v>3</v>
      </c>
      <c r="J5366" s="363" t="s">
        <v>357</v>
      </c>
      <c r="K5366" s="364" t="s">
        <v>2213</v>
      </c>
      <c r="L5366" s="363">
        <v>1</v>
      </c>
      <c r="M5366" s="363">
        <v>0</v>
      </c>
      <c r="N5366" s="363" t="s">
        <v>920</v>
      </c>
      <c r="O5366" s="363">
        <v>0</v>
      </c>
      <c r="P5366" s="363">
        <v>0</v>
      </c>
      <c r="Q5366" s="363" t="s">
        <v>1601</v>
      </c>
      <c r="R5366" s="363" t="s">
        <v>1601</v>
      </c>
      <c r="S5366" s="363">
        <v>0</v>
      </c>
      <c r="T5366" s="363">
        <v>0.5</v>
      </c>
      <c r="U5366" s="365"/>
    </row>
    <row r="5367" spans="1:21" x14ac:dyDescent="0.25">
      <c r="A5367" s="327"/>
      <c r="B5367" s="74">
        <f t="shared" si="184"/>
        <v>5366</v>
      </c>
      <c r="C5367" s="366">
        <v>16</v>
      </c>
      <c r="D5367" s="74" t="str">
        <f>IF(ISNUMBER(C5367),LOOKUP(C5367,LL!$Q$2:$Q$40,LL!$T$2:$T$40),"")</f>
        <v>MA</v>
      </c>
      <c r="E5367" s="74">
        <f>IF(ISNUMBER(C5367),LOOKUP(C5367,LL!$Q$2:$Q$40,LL!$U$2:$U$40),"")</f>
        <v>42</v>
      </c>
      <c r="F5367" s="366">
        <v>2</v>
      </c>
      <c r="G5367" s="366">
        <v>18</v>
      </c>
      <c r="H5367" s="366" t="s">
        <v>198</v>
      </c>
      <c r="I5367" s="366" t="s">
        <v>3</v>
      </c>
      <c r="J5367" s="366" t="s">
        <v>187</v>
      </c>
      <c r="K5367" s="367" t="s">
        <v>2213</v>
      </c>
      <c r="L5367" s="366">
        <v>1</v>
      </c>
      <c r="M5367" s="366">
        <v>0</v>
      </c>
      <c r="N5367" s="366" t="s">
        <v>9763</v>
      </c>
      <c r="O5367" s="366">
        <v>0</v>
      </c>
      <c r="P5367" s="366">
        <v>0</v>
      </c>
      <c r="Q5367" s="366" t="s">
        <v>1601</v>
      </c>
      <c r="R5367" s="366" t="s">
        <v>1601</v>
      </c>
      <c r="S5367" s="366">
        <v>0</v>
      </c>
      <c r="T5367" s="366">
        <v>0.5</v>
      </c>
      <c r="U5367" s="368"/>
    </row>
    <row r="5368" spans="1:21" x14ac:dyDescent="0.25">
      <c r="A5368" s="327"/>
      <c r="B5368" s="73">
        <f t="shared" si="184"/>
        <v>5367</v>
      </c>
      <c r="C5368" s="363">
        <v>16</v>
      </c>
      <c r="D5368" s="73" t="str">
        <f>IF(ISNUMBER(C5368),LOOKUP(C5368,LL!$Q$2:$Q$40,LL!$T$2:$T$40),"")</f>
        <v>MA</v>
      </c>
      <c r="E5368" s="73">
        <f>IF(ISNUMBER(C5368),LOOKUP(C5368,LL!$Q$2:$Q$40,LL!$U$2:$U$40),"")</f>
        <v>42</v>
      </c>
      <c r="F5368" s="363">
        <v>2</v>
      </c>
      <c r="G5368" s="363">
        <v>19</v>
      </c>
      <c r="H5368" s="363" t="s">
        <v>198</v>
      </c>
      <c r="I5368" s="363" t="s">
        <v>3</v>
      </c>
      <c r="J5368" s="363" t="s">
        <v>187</v>
      </c>
      <c r="K5368" s="364" t="s">
        <v>2213</v>
      </c>
      <c r="L5368" s="363">
        <v>1</v>
      </c>
      <c r="M5368" s="363">
        <v>0</v>
      </c>
      <c r="N5368" s="363" t="s">
        <v>9755</v>
      </c>
      <c r="O5368" s="363">
        <v>0</v>
      </c>
      <c r="P5368" s="363">
        <v>0</v>
      </c>
      <c r="Q5368" s="363" t="s">
        <v>1601</v>
      </c>
      <c r="R5368" s="363" t="s">
        <v>1601</v>
      </c>
      <c r="S5368" s="363">
        <v>0</v>
      </c>
      <c r="T5368" s="363">
        <v>0.5</v>
      </c>
      <c r="U5368" s="365"/>
    </row>
    <row r="5369" spans="1:21" x14ac:dyDescent="0.25">
      <c r="A5369" s="327">
        <v>36</v>
      </c>
      <c r="B5369" s="74">
        <f t="shared" si="184"/>
        <v>5368</v>
      </c>
      <c r="C5369" s="366">
        <v>16</v>
      </c>
      <c r="D5369" s="74" t="str">
        <f>IF(ISNUMBER(C5369),LOOKUP(C5369,LL!$Q$2:$Q$40,LL!$T$2:$T$40),"")</f>
        <v>MA</v>
      </c>
      <c r="E5369" s="74">
        <f>IF(ISNUMBER(C5369),LOOKUP(C5369,LL!$Q$2:$Q$40,LL!$U$2:$U$40),"")</f>
        <v>42</v>
      </c>
      <c r="F5369" s="366">
        <v>2</v>
      </c>
      <c r="G5369" s="366">
        <v>20</v>
      </c>
      <c r="H5369" s="366" t="s">
        <v>198</v>
      </c>
      <c r="I5369" s="366" t="s">
        <v>187</v>
      </c>
      <c r="J5369" s="366" t="s">
        <v>3</v>
      </c>
      <c r="K5369" s="367" t="s">
        <v>350</v>
      </c>
      <c r="L5369" s="366" t="s">
        <v>9737</v>
      </c>
      <c r="M5369" s="366" t="s">
        <v>560</v>
      </c>
      <c r="N5369" s="366" t="s">
        <v>1778</v>
      </c>
      <c r="O5369" s="366">
        <v>0</v>
      </c>
      <c r="P5369" s="366">
        <v>0</v>
      </c>
      <c r="Q5369" s="366">
        <v>2</v>
      </c>
      <c r="R5369" s="366">
        <v>0</v>
      </c>
      <c r="S5369" s="366">
        <v>0</v>
      </c>
      <c r="T5369" s="366">
        <v>1</v>
      </c>
      <c r="U5369" s="368"/>
    </row>
    <row r="5370" spans="1:21" x14ac:dyDescent="0.25">
      <c r="A5370" s="327">
        <v>6</v>
      </c>
      <c r="B5370" s="73">
        <f t="shared" si="184"/>
        <v>5369</v>
      </c>
      <c r="C5370" s="363">
        <v>16</v>
      </c>
      <c r="D5370" s="73" t="str">
        <f>IF(ISNUMBER(C5370),LOOKUP(C5370,LL!$Q$2:$Q$40,LL!$T$2:$T$40),"")</f>
        <v>MA</v>
      </c>
      <c r="E5370" s="73">
        <f>IF(ISNUMBER(C5370),LOOKUP(C5370,LL!$Q$2:$Q$40,LL!$U$2:$U$40),"")</f>
        <v>42</v>
      </c>
      <c r="F5370" s="363">
        <v>2</v>
      </c>
      <c r="G5370" s="363">
        <v>20</v>
      </c>
      <c r="H5370" s="363" t="s">
        <v>198</v>
      </c>
      <c r="I5370" s="363" t="s">
        <v>3</v>
      </c>
      <c r="J5370" s="363" t="s">
        <v>187</v>
      </c>
      <c r="K5370" s="364" t="s">
        <v>2213</v>
      </c>
      <c r="L5370" s="363">
        <v>1</v>
      </c>
      <c r="M5370" s="363">
        <v>0</v>
      </c>
      <c r="N5370" s="363" t="s">
        <v>1778</v>
      </c>
      <c r="O5370" s="363">
        <v>1</v>
      </c>
      <c r="P5370" s="363" t="s">
        <v>9756</v>
      </c>
      <c r="Q5370" s="363" t="s">
        <v>9757</v>
      </c>
      <c r="R5370" s="363" t="s">
        <v>358</v>
      </c>
      <c r="S5370" s="363">
        <v>12</v>
      </c>
      <c r="T5370" s="363">
        <v>4.5</v>
      </c>
      <c r="U5370" s="382" t="s">
        <v>9758</v>
      </c>
    </row>
    <row r="5371" spans="1:21" x14ac:dyDescent="0.25">
      <c r="A5371" s="327"/>
      <c r="B5371" s="74">
        <f t="shared" si="184"/>
        <v>5370</v>
      </c>
      <c r="C5371" s="366">
        <v>16</v>
      </c>
      <c r="D5371" s="74" t="str">
        <f>IF(ISNUMBER(C5371),LOOKUP(C5371,LL!$Q$2:$Q$40,LL!$T$2:$T$40),"")</f>
        <v>MA</v>
      </c>
      <c r="E5371" s="74">
        <f>IF(ISNUMBER(C5371),LOOKUP(C5371,LL!$Q$2:$Q$40,LL!$U$2:$U$40),"")</f>
        <v>42</v>
      </c>
      <c r="F5371" s="366">
        <v>2</v>
      </c>
      <c r="G5371" s="366">
        <v>21</v>
      </c>
      <c r="H5371" s="366" t="s">
        <v>198</v>
      </c>
      <c r="I5371" s="366" t="s">
        <v>3</v>
      </c>
      <c r="J5371" s="366" t="s">
        <v>187</v>
      </c>
      <c r="K5371" s="367" t="s">
        <v>2213</v>
      </c>
      <c r="L5371" s="366">
        <v>1</v>
      </c>
      <c r="M5371" s="366">
        <v>1</v>
      </c>
      <c r="N5371" s="366" t="s">
        <v>1819</v>
      </c>
      <c r="O5371" s="366">
        <v>0</v>
      </c>
      <c r="P5371" s="366">
        <v>0</v>
      </c>
      <c r="Q5371" s="366" t="s">
        <v>1601</v>
      </c>
      <c r="R5371" s="366" t="s">
        <v>1601</v>
      </c>
      <c r="S5371" s="366">
        <v>0</v>
      </c>
      <c r="T5371" s="366">
        <v>0.5</v>
      </c>
      <c r="U5371" s="368"/>
    </row>
    <row r="5372" spans="1:21" x14ac:dyDescent="0.25">
      <c r="A5372" s="327"/>
      <c r="B5372" s="73">
        <f t="shared" si="184"/>
        <v>5371</v>
      </c>
      <c r="C5372" s="363">
        <v>16</v>
      </c>
      <c r="D5372" s="73" t="str">
        <f>IF(ISNUMBER(C5372),LOOKUP(C5372,LL!$Q$2:$Q$40,LL!$T$2:$T$40),"")</f>
        <v>MA</v>
      </c>
      <c r="E5372" s="73">
        <f>IF(ISNUMBER(C5372),LOOKUP(C5372,LL!$Q$2:$Q$40,LL!$U$2:$U$40),"")</f>
        <v>42</v>
      </c>
      <c r="F5372" s="363">
        <v>2</v>
      </c>
      <c r="G5372" s="363">
        <v>22</v>
      </c>
      <c r="H5372" s="363" t="s">
        <v>65</v>
      </c>
      <c r="I5372" s="363" t="s">
        <v>3</v>
      </c>
      <c r="J5372" s="363" t="s">
        <v>191</v>
      </c>
      <c r="K5372" s="364" t="s">
        <v>2213</v>
      </c>
      <c r="L5372" s="363">
        <v>1</v>
      </c>
      <c r="M5372" s="363">
        <v>1</v>
      </c>
      <c r="N5372" s="363" t="s">
        <v>984</v>
      </c>
      <c r="O5372" s="363">
        <v>0</v>
      </c>
      <c r="P5372" s="363">
        <v>0</v>
      </c>
      <c r="Q5372" s="363" t="s">
        <v>1601</v>
      </c>
      <c r="R5372" s="363" t="s">
        <v>358</v>
      </c>
      <c r="S5372" s="363">
        <v>3</v>
      </c>
      <c r="T5372" s="363">
        <v>2.5</v>
      </c>
      <c r="U5372" s="365" t="s">
        <v>9759</v>
      </c>
    </row>
    <row r="5373" spans="1:21" x14ac:dyDescent="0.25">
      <c r="A5373" s="327"/>
      <c r="B5373" s="74">
        <f t="shared" si="184"/>
        <v>5372</v>
      </c>
      <c r="C5373" s="366">
        <v>16</v>
      </c>
      <c r="D5373" s="74" t="str">
        <f>IF(ISNUMBER(C5373),LOOKUP(C5373,LL!$Q$2:$Q$40,LL!$T$2:$T$40),"")</f>
        <v>MA</v>
      </c>
      <c r="E5373" s="74">
        <f>IF(ISNUMBER(C5373),LOOKUP(C5373,LL!$Q$2:$Q$40,LL!$U$2:$U$40),"")</f>
        <v>42</v>
      </c>
      <c r="F5373" s="366">
        <v>2</v>
      </c>
      <c r="G5373" s="366">
        <v>23</v>
      </c>
      <c r="H5373" s="366" t="s">
        <v>65</v>
      </c>
      <c r="I5373" s="366" t="s">
        <v>3</v>
      </c>
      <c r="J5373" s="366" t="s">
        <v>191</v>
      </c>
      <c r="K5373" s="367" t="s">
        <v>2213</v>
      </c>
      <c r="L5373" s="366">
        <v>0</v>
      </c>
      <c r="M5373" s="366">
        <v>0</v>
      </c>
      <c r="N5373" s="366" t="s">
        <v>981</v>
      </c>
      <c r="O5373" s="366" t="s">
        <v>334</v>
      </c>
      <c r="P5373" s="366" t="s">
        <v>334</v>
      </c>
      <c r="Q5373" s="366" t="s">
        <v>334</v>
      </c>
      <c r="R5373" s="366" t="s">
        <v>334</v>
      </c>
      <c r="S5373" s="366" t="s">
        <v>334</v>
      </c>
      <c r="T5373" s="366" t="s">
        <v>334</v>
      </c>
      <c r="U5373" s="368"/>
    </row>
    <row r="5374" spans="1:21" x14ac:dyDescent="0.25">
      <c r="A5374" s="327"/>
      <c r="B5374" s="73">
        <f t="shared" si="184"/>
        <v>5373</v>
      </c>
      <c r="C5374" s="363">
        <v>16</v>
      </c>
      <c r="D5374" s="73" t="str">
        <f>IF(ISNUMBER(C5374),LOOKUP(C5374,LL!$Q$2:$Q$40,LL!$T$2:$T$40),"")</f>
        <v>MA</v>
      </c>
      <c r="E5374" s="73">
        <f>IF(ISNUMBER(C5374),LOOKUP(C5374,LL!$Q$2:$Q$40,LL!$U$2:$U$40),"")</f>
        <v>42</v>
      </c>
      <c r="F5374" s="363">
        <v>2</v>
      </c>
      <c r="G5374" s="363">
        <v>24</v>
      </c>
      <c r="H5374" s="363" t="s">
        <v>65</v>
      </c>
      <c r="I5374" s="363" t="s">
        <v>3</v>
      </c>
      <c r="J5374" s="363" t="s">
        <v>191</v>
      </c>
      <c r="K5374" s="364" t="s">
        <v>2213</v>
      </c>
      <c r="L5374" s="363">
        <v>0</v>
      </c>
      <c r="M5374" s="363">
        <v>0</v>
      </c>
      <c r="N5374" s="363" t="s">
        <v>965</v>
      </c>
      <c r="O5374" s="363" t="s">
        <v>334</v>
      </c>
      <c r="P5374" s="363" t="s">
        <v>334</v>
      </c>
      <c r="Q5374" s="363" t="s">
        <v>334</v>
      </c>
      <c r="R5374" s="363" t="s">
        <v>334</v>
      </c>
      <c r="S5374" s="363" t="s">
        <v>334</v>
      </c>
      <c r="T5374" s="363" t="s">
        <v>334</v>
      </c>
      <c r="U5374" s="365"/>
    </row>
    <row r="5375" spans="1:21" x14ac:dyDescent="0.25">
      <c r="A5375" s="327">
        <v>36</v>
      </c>
      <c r="B5375" s="74">
        <f t="shared" si="184"/>
        <v>5374</v>
      </c>
      <c r="C5375" s="366">
        <v>16</v>
      </c>
      <c r="D5375" s="74" t="str">
        <f>IF(ISNUMBER(C5375),LOOKUP(C5375,LL!$Q$2:$Q$40,LL!$T$2:$T$40),"")</f>
        <v>MA</v>
      </c>
      <c r="E5375" s="74">
        <f>IF(ISNUMBER(C5375),LOOKUP(C5375,LL!$Q$2:$Q$40,LL!$U$2:$U$40),"")</f>
        <v>42</v>
      </c>
      <c r="F5375" s="366">
        <v>2</v>
      </c>
      <c r="G5375" s="366">
        <v>25</v>
      </c>
      <c r="H5375" s="366" t="s">
        <v>198</v>
      </c>
      <c r="I5375" s="366" t="s">
        <v>187</v>
      </c>
      <c r="J5375" s="366" t="s">
        <v>3</v>
      </c>
      <c r="K5375" s="367" t="s">
        <v>350</v>
      </c>
      <c r="L5375" s="366" t="s">
        <v>9760</v>
      </c>
      <c r="M5375" s="366" t="s">
        <v>9768</v>
      </c>
      <c r="N5375" s="366" t="s">
        <v>1771</v>
      </c>
      <c r="O5375" s="366">
        <v>1</v>
      </c>
      <c r="P5375" s="366">
        <v>0</v>
      </c>
      <c r="Q5375" s="366">
        <v>0</v>
      </c>
      <c r="R5375" s="366">
        <v>0</v>
      </c>
      <c r="S5375" s="366">
        <v>0</v>
      </c>
      <c r="T5375" s="366">
        <v>1</v>
      </c>
      <c r="U5375" s="368" t="s">
        <v>9761</v>
      </c>
    </row>
    <row r="5376" spans="1:21" x14ac:dyDescent="0.25">
      <c r="A5376" s="327">
        <v>6</v>
      </c>
      <c r="B5376" s="73">
        <f t="shared" si="184"/>
        <v>5375</v>
      </c>
      <c r="C5376" s="363">
        <v>16</v>
      </c>
      <c r="D5376" s="73" t="str">
        <f>IF(ISNUMBER(C5376),LOOKUP(C5376,LL!$Q$2:$Q$40,LL!$T$2:$T$40),"")</f>
        <v>MA</v>
      </c>
      <c r="E5376" s="73">
        <f>IF(ISNUMBER(C5376),LOOKUP(C5376,LL!$Q$2:$Q$40,LL!$U$2:$U$40),"")</f>
        <v>42</v>
      </c>
      <c r="F5376" s="363">
        <v>2</v>
      </c>
      <c r="G5376" s="363">
        <v>25</v>
      </c>
      <c r="H5376" s="363" t="s">
        <v>198</v>
      </c>
      <c r="I5376" s="363" t="s">
        <v>3</v>
      </c>
      <c r="J5376" s="363" t="s">
        <v>187</v>
      </c>
      <c r="K5376" s="364" t="s">
        <v>2213</v>
      </c>
      <c r="L5376" s="363">
        <v>1</v>
      </c>
      <c r="M5376" s="363">
        <v>1</v>
      </c>
      <c r="N5376" s="363" t="s">
        <v>1771</v>
      </c>
      <c r="O5376" s="363">
        <v>0</v>
      </c>
      <c r="P5376" s="363">
        <v>0</v>
      </c>
      <c r="Q5376" s="363" t="s">
        <v>1601</v>
      </c>
      <c r="R5376" s="363" t="s">
        <v>1601</v>
      </c>
      <c r="S5376" s="363">
        <v>0</v>
      </c>
      <c r="T5376" s="363">
        <v>0</v>
      </c>
      <c r="U5376" s="365"/>
    </row>
    <row r="5377" spans="1:21" x14ac:dyDescent="0.25">
      <c r="A5377" s="327">
        <v>36</v>
      </c>
      <c r="B5377" s="74">
        <f t="shared" ref="B5377:B5440" si="185">B5376+1</f>
        <v>5376</v>
      </c>
      <c r="C5377" s="366">
        <v>16</v>
      </c>
      <c r="D5377" s="74" t="str">
        <f>IF(ISNUMBER(C5377),LOOKUP(C5377,LL!$Q$2:$Q$40,LL!$T$2:$T$40),"")</f>
        <v>MA</v>
      </c>
      <c r="E5377" s="74">
        <f>IF(ISNUMBER(C5377),LOOKUP(C5377,LL!$Q$2:$Q$40,LL!$U$2:$U$40),"")</f>
        <v>42</v>
      </c>
      <c r="F5377" s="366">
        <v>2</v>
      </c>
      <c r="G5377" s="366">
        <v>26</v>
      </c>
      <c r="H5377" s="366" t="s">
        <v>198</v>
      </c>
      <c r="I5377" s="366" t="s">
        <v>187</v>
      </c>
      <c r="J5377" s="366" t="s">
        <v>3</v>
      </c>
      <c r="K5377" s="367" t="s">
        <v>350</v>
      </c>
      <c r="L5377" s="366" t="s">
        <v>9760</v>
      </c>
      <c r="M5377" s="366" t="s">
        <v>560</v>
      </c>
      <c r="N5377" s="366" t="s">
        <v>1280</v>
      </c>
      <c r="O5377" s="366">
        <v>4</v>
      </c>
      <c r="P5377" s="366">
        <v>0</v>
      </c>
      <c r="Q5377" s="366">
        <v>0</v>
      </c>
      <c r="R5377" s="366">
        <v>0</v>
      </c>
      <c r="S5377" s="366">
        <v>5</v>
      </c>
      <c r="T5377" s="366">
        <v>1</v>
      </c>
      <c r="U5377" s="368"/>
    </row>
    <row r="5378" spans="1:21" x14ac:dyDescent="0.25">
      <c r="A5378" s="327">
        <v>6</v>
      </c>
      <c r="B5378" s="73">
        <f t="shared" si="185"/>
        <v>5377</v>
      </c>
      <c r="C5378" s="363">
        <v>16</v>
      </c>
      <c r="D5378" s="73" t="str">
        <f>IF(ISNUMBER(C5378),LOOKUP(C5378,LL!$Q$2:$Q$40,LL!$T$2:$T$40),"")</f>
        <v>MA</v>
      </c>
      <c r="E5378" s="73">
        <f>IF(ISNUMBER(C5378),LOOKUP(C5378,LL!$Q$2:$Q$40,LL!$U$2:$U$40),"")</f>
        <v>42</v>
      </c>
      <c r="F5378" s="363">
        <v>2</v>
      </c>
      <c r="G5378" s="363">
        <v>26</v>
      </c>
      <c r="H5378" s="363" t="s">
        <v>198</v>
      </c>
      <c r="I5378" s="363" t="s">
        <v>3</v>
      </c>
      <c r="J5378" s="363" t="s">
        <v>187</v>
      </c>
      <c r="K5378" s="364" t="s">
        <v>2213</v>
      </c>
      <c r="L5378" s="363">
        <v>1</v>
      </c>
      <c r="M5378" s="363">
        <v>1</v>
      </c>
      <c r="N5378" s="363" t="s">
        <v>1280</v>
      </c>
      <c r="O5378" s="363">
        <v>1</v>
      </c>
      <c r="P5378" s="363">
        <v>0</v>
      </c>
      <c r="Q5378" s="363" t="s">
        <v>1601</v>
      </c>
      <c r="R5378" s="363" t="s">
        <v>1601</v>
      </c>
      <c r="S5378" s="363">
        <v>0</v>
      </c>
      <c r="T5378" s="363">
        <v>0.5</v>
      </c>
      <c r="U5378" s="365" t="s">
        <v>9874</v>
      </c>
    </row>
    <row r="5379" spans="1:21" x14ac:dyDescent="0.25">
      <c r="A5379" s="327"/>
      <c r="B5379" s="74">
        <f t="shared" si="185"/>
        <v>5378</v>
      </c>
      <c r="C5379" s="366">
        <v>16</v>
      </c>
      <c r="D5379" s="74" t="str">
        <f>IF(ISNUMBER(C5379),LOOKUP(C5379,LL!$Q$2:$Q$40,LL!$T$2:$T$40),"")</f>
        <v>MA</v>
      </c>
      <c r="E5379" s="74">
        <f>IF(ISNUMBER(C5379),LOOKUP(C5379,LL!$Q$2:$Q$40,LL!$U$2:$U$40),"")</f>
        <v>42</v>
      </c>
      <c r="F5379" s="366">
        <v>2</v>
      </c>
      <c r="G5379" s="366">
        <v>27</v>
      </c>
      <c r="H5379" s="366" t="s">
        <v>198</v>
      </c>
      <c r="I5379" s="366" t="s">
        <v>3</v>
      </c>
      <c r="J5379" s="366" t="s">
        <v>187</v>
      </c>
      <c r="K5379" s="367" t="s">
        <v>2213</v>
      </c>
      <c r="L5379" s="366">
        <v>1</v>
      </c>
      <c r="M5379" s="366">
        <v>0</v>
      </c>
      <c r="N5379" s="366" t="s">
        <v>9789</v>
      </c>
      <c r="O5379" s="366">
        <v>0</v>
      </c>
      <c r="P5379" s="366">
        <v>0</v>
      </c>
      <c r="Q5379" s="366" t="s">
        <v>1601</v>
      </c>
      <c r="R5379" s="366" t="s">
        <v>1601</v>
      </c>
      <c r="S5379" s="366">
        <v>0</v>
      </c>
      <c r="T5379" s="366">
        <v>0.5</v>
      </c>
      <c r="U5379" s="368"/>
    </row>
    <row r="5380" spans="1:21" x14ac:dyDescent="0.25">
      <c r="A5380" s="327"/>
      <c r="B5380" s="73">
        <f t="shared" si="185"/>
        <v>5379</v>
      </c>
      <c r="C5380" s="363">
        <v>16</v>
      </c>
      <c r="D5380" s="73" t="str">
        <f>IF(ISNUMBER(C5380),LOOKUP(C5380,LL!$Q$2:$Q$40,LL!$T$2:$T$40),"")</f>
        <v>MA</v>
      </c>
      <c r="E5380" s="73">
        <f>IF(ISNUMBER(C5380),LOOKUP(C5380,LL!$Q$2:$Q$40,LL!$U$2:$U$40),"")</f>
        <v>42</v>
      </c>
      <c r="F5380" s="363">
        <v>2</v>
      </c>
      <c r="G5380" s="363">
        <v>28</v>
      </c>
      <c r="H5380" s="363" t="s">
        <v>198</v>
      </c>
      <c r="I5380" s="363" t="s">
        <v>3</v>
      </c>
      <c r="J5380" s="363" t="s">
        <v>187</v>
      </c>
      <c r="K5380" s="364" t="s">
        <v>2213</v>
      </c>
      <c r="L5380" s="363">
        <v>1</v>
      </c>
      <c r="M5380" s="363">
        <v>0</v>
      </c>
      <c r="N5380" s="363" t="s">
        <v>9764</v>
      </c>
      <c r="O5380" s="363">
        <v>0</v>
      </c>
      <c r="P5380" s="363">
        <v>0</v>
      </c>
      <c r="Q5380" s="363" t="s">
        <v>1601</v>
      </c>
      <c r="R5380" s="363" t="s">
        <v>1601</v>
      </c>
      <c r="S5380" s="363">
        <v>0</v>
      </c>
      <c r="T5380" s="363">
        <v>0.5</v>
      </c>
      <c r="U5380" s="365"/>
    </row>
    <row r="5381" spans="1:21" x14ac:dyDescent="0.25">
      <c r="A5381" s="327"/>
      <c r="B5381" s="74">
        <f t="shared" si="185"/>
        <v>5380</v>
      </c>
      <c r="C5381" s="366">
        <v>16</v>
      </c>
      <c r="D5381" s="74" t="str">
        <f>IF(ISNUMBER(C5381),LOOKUP(C5381,LL!$Q$2:$Q$40,LL!$T$2:$T$40),"")</f>
        <v>MA</v>
      </c>
      <c r="E5381" s="74">
        <f>IF(ISNUMBER(C5381),LOOKUP(C5381,LL!$Q$2:$Q$40,LL!$U$2:$U$40),"")</f>
        <v>42</v>
      </c>
      <c r="F5381" s="366">
        <v>2</v>
      </c>
      <c r="G5381" s="366">
        <v>29</v>
      </c>
      <c r="H5381" s="366" t="s">
        <v>198</v>
      </c>
      <c r="I5381" s="366" t="s">
        <v>3</v>
      </c>
      <c r="J5381" s="366" t="s">
        <v>187</v>
      </c>
      <c r="K5381" s="367" t="s">
        <v>2213</v>
      </c>
      <c r="L5381" s="366">
        <v>0</v>
      </c>
      <c r="M5381" s="366">
        <v>0</v>
      </c>
      <c r="N5381" s="366" t="s">
        <v>9765</v>
      </c>
      <c r="O5381" s="366" t="s">
        <v>334</v>
      </c>
      <c r="P5381" s="366" t="s">
        <v>334</v>
      </c>
      <c r="Q5381" s="366" t="s">
        <v>334</v>
      </c>
      <c r="R5381" s="366" t="s">
        <v>334</v>
      </c>
      <c r="S5381" s="366" t="s">
        <v>334</v>
      </c>
      <c r="T5381" s="366" t="s">
        <v>334</v>
      </c>
      <c r="U5381" s="368"/>
    </row>
    <row r="5382" spans="1:21" x14ac:dyDescent="0.25">
      <c r="A5382" s="327"/>
      <c r="B5382" s="73">
        <f t="shared" si="185"/>
        <v>5381</v>
      </c>
      <c r="C5382" s="363">
        <v>16</v>
      </c>
      <c r="D5382" s="73" t="str">
        <f>IF(ISNUMBER(C5382),LOOKUP(C5382,LL!$Q$2:$Q$40,LL!$T$2:$T$40),"")</f>
        <v>MA</v>
      </c>
      <c r="E5382" s="73">
        <f>IF(ISNUMBER(C5382),LOOKUP(C5382,LL!$Q$2:$Q$40,LL!$U$2:$U$40),"")</f>
        <v>42</v>
      </c>
      <c r="F5382" s="363">
        <v>2</v>
      </c>
      <c r="G5382" s="363">
        <v>30</v>
      </c>
      <c r="H5382" s="363" t="s">
        <v>198</v>
      </c>
      <c r="I5382" s="363" t="s">
        <v>3</v>
      </c>
      <c r="J5382" s="363" t="s">
        <v>187</v>
      </c>
      <c r="K5382" s="364" t="s">
        <v>2213</v>
      </c>
      <c r="L5382" s="363">
        <v>0</v>
      </c>
      <c r="M5382" s="363">
        <v>0</v>
      </c>
      <c r="N5382" s="363" t="s">
        <v>9766</v>
      </c>
      <c r="O5382" s="363" t="s">
        <v>334</v>
      </c>
      <c r="P5382" s="363" t="s">
        <v>334</v>
      </c>
      <c r="Q5382" s="363" t="s">
        <v>334</v>
      </c>
      <c r="R5382" s="363" t="s">
        <v>334</v>
      </c>
      <c r="S5382" s="363" t="s">
        <v>334</v>
      </c>
      <c r="T5382" s="363" t="s">
        <v>334</v>
      </c>
      <c r="U5382" s="365"/>
    </row>
    <row r="5383" spans="1:21" x14ac:dyDescent="0.25">
      <c r="A5383" s="327"/>
      <c r="B5383" s="74">
        <f t="shared" si="185"/>
        <v>5382</v>
      </c>
      <c r="C5383" s="366">
        <v>16</v>
      </c>
      <c r="D5383" s="74" t="str">
        <f>IF(ISNUMBER(C5383),LOOKUP(C5383,LL!$Q$2:$Q$40,LL!$T$2:$T$40),"")</f>
        <v>MA</v>
      </c>
      <c r="E5383" s="74">
        <f>IF(ISNUMBER(C5383),LOOKUP(C5383,LL!$Q$2:$Q$40,LL!$U$2:$U$40),"")</f>
        <v>42</v>
      </c>
      <c r="F5383" s="366">
        <v>2</v>
      </c>
      <c r="G5383" s="366">
        <v>31</v>
      </c>
      <c r="H5383" s="366" t="s">
        <v>198</v>
      </c>
      <c r="I5383" s="366" t="s">
        <v>0</v>
      </c>
      <c r="J5383" s="366" t="s">
        <v>187</v>
      </c>
      <c r="K5383" s="367" t="s">
        <v>2213</v>
      </c>
      <c r="L5383" s="366">
        <v>1</v>
      </c>
      <c r="M5383" s="366">
        <v>1</v>
      </c>
      <c r="N5383" s="366" t="s">
        <v>9767</v>
      </c>
      <c r="O5383" s="366">
        <v>0</v>
      </c>
      <c r="P5383" s="366">
        <v>0</v>
      </c>
      <c r="Q5383" s="366" t="s">
        <v>1601</v>
      </c>
      <c r="R5383" s="366" t="s">
        <v>1601</v>
      </c>
      <c r="S5383" s="366">
        <v>0</v>
      </c>
      <c r="T5383" s="366">
        <v>0.5</v>
      </c>
      <c r="U5383" s="368"/>
    </row>
    <row r="5384" spans="1:21" x14ac:dyDescent="0.25">
      <c r="A5384" s="327">
        <v>36</v>
      </c>
      <c r="B5384" s="73">
        <f t="shared" si="185"/>
        <v>5383</v>
      </c>
      <c r="C5384" s="363">
        <v>16</v>
      </c>
      <c r="D5384" s="73" t="str">
        <f>IF(ISNUMBER(C5384),LOOKUP(C5384,LL!$Q$2:$Q$40,LL!$T$2:$T$40),"")</f>
        <v>MA</v>
      </c>
      <c r="E5384" s="73">
        <f>IF(ISNUMBER(C5384),LOOKUP(C5384,LL!$Q$2:$Q$40,LL!$U$2:$U$40),"")</f>
        <v>42</v>
      </c>
      <c r="F5384" s="363">
        <v>2</v>
      </c>
      <c r="G5384" s="363">
        <v>32</v>
      </c>
      <c r="H5384" s="363" t="s">
        <v>198</v>
      </c>
      <c r="I5384" s="363" t="s">
        <v>187</v>
      </c>
      <c r="J5384" s="363" t="s">
        <v>0</v>
      </c>
      <c r="K5384" s="364" t="s">
        <v>350</v>
      </c>
      <c r="L5384" s="363" t="s">
        <v>9737</v>
      </c>
      <c r="M5384" s="363" t="s">
        <v>560</v>
      </c>
      <c r="N5384" s="363" t="s">
        <v>9610</v>
      </c>
      <c r="O5384" s="363">
        <v>1</v>
      </c>
      <c r="P5384" s="363">
        <v>1</v>
      </c>
      <c r="Q5384" s="363">
        <v>1</v>
      </c>
      <c r="R5384" s="363">
        <v>0</v>
      </c>
      <c r="S5384" s="363">
        <v>0</v>
      </c>
      <c r="T5384" s="363">
        <v>0</v>
      </c>
      <c r="U5384" s="365" t="s">
        <v>9769</v>
      </c>
    </row>
    <row r="5385" spans="1:21" x14ac:dyDescent="0.25">
      <c r="A5385" s="327">
        <v>6</v>
      </c>
      <c r="B5385" s="74">
        <f t="shared" si="185"/>
        <v>5384</v>
      </c>
      <c r="C5385" s="366">
        <v>16</v>
      </c>
      <c r="D5385" s="74" t="str">
        <f>IF(ISNUMBER(C5385),LOOKUP(C5385,LL!$Q$2:$Q$40,LL!$T$2:$T$40),"")</f>
        <v>MA</v>
      </c>
      <c r="E5385" s="74">
        <f>IF(ISNUMBER(C5385),LOOKUP(C5385,LL!$Q$2:$Q$40,LL!$U$2:$U$40),"")</f>
        <v>42</v>
      </c>
      <c r="F5385" s="366">
        <v>2</v>
      </c>
      <c r="G5385" s="366">
        <v>32</v>
      </c>
      <c r="H5385" s="366" t="s">
        <v>198</v>
      </c>
      <c r="I5385" s="366" t="s">
        <v>0</v>
      </c>
      <c r="J5385" s="366" t="s">
        <v>187</v>
      </c>
      <c r="K5385" s="367" t="s">
        <v>2213</v>
      </c>
      <c r="L5385" s="366">
        <v>0</v>
      </c>
      <c r="M5385" s="366">
        <v>0</v>
      </c>
      <c r="N5385" s="366" t="s">
        <v>9610</v>
      </c>
      <c r="O5385" s="366">
        <v>0</v>
      </c>
      <c r="P5385" s="366" t="s">
        <v>9770</v>
      </c>
      <c r="Q5385" s="366" t="s">
        <v>9771</v>
      </c>
      <c r="R5385" s="366" t="s">
        <v>1601</v>
      </c>
      <c r="S5385" s="366">
        <v>14</v>
      </c>
      <c r="T5385" s="366">
        <v>4</v>
      </c>
      <c r="U5385" s="413" t="s">
        <v>9772</v>
      </c>
    </row>
    <row r="5386" spans="1:21" x14ac:dyDescent="0.25">
      <c r="A5386" s="327"/>
      <c r="B5386" s="73">
        <f t="shared" si="185"/>
        <v>5385</v>
      </c>
      <c r="C5386" s="363">
        <v>16</v>
      </c>
      <c r="D5386" s="73" t="str">
        <f>IF(ISNUMBER(C5386),LOOKUP(C5386,LL!$Q$2:$Q$40,LL!$T$2:$T$40),"")</f>
        <v>MA</v>
      </c>
      <c r="E5386" s="73">
        <f>IF(ISNUMBER(C5386),LOOKUP(C5386,LL!$Q$2:$Q$40,LL!$U$2:$U$40),"")</f>
        <v>42</v>
      </c>
      <c r="F5386" s="363">
        <v>2</v>
      </c>
      <c r="G5386" s="363">
        <v>33</v>
      </c>
      <c r="H5386" s="363" t="s">
        <v>198</v>
      </c>
      <c r="I5386" s="363" t="s">
        <v>0</v>
      </c>
      <c r="J5386" s="363" t="s">
        <v>187</v>
      </c>
      <c r="K5386" s="364" t="s">
        <v>2213</v>
      </c>
      <c r="L5386" s="363">
        <v>1</v>
      </c>
      <c r="M5386" s="363">
        <v>0</v>
      </c>
      <c r="N5386" s="363" t="s">
        <v>9773</v>
      </c>
      <c r="O5386" s="363">
        <v>0</v>
      </c>
      <c r="P5386" s="363">
        <v>0</v>
      </c>
      <c r="Q5386" s="363" t="s">
        <v>358</v>
      </c>
      <c r="R5386" s="363" t="s">
        <v>358</v>
      </c>
      <c r="S5386" s="363">
        <v>0</v>
      </c>
      <c r="T5386" s="363">
        <v>0.5</v>
      </c>
      <c r="U5386" s="365"/>
    </row>
    <row r="5387" spans="1:21" x14ac:dyDescent="0.25">
      <c r="A5387" s="327"/>
      <c r="B5387" s="74">
        <f t="shared" si="185"/>
        <v>5386</v>
      </c>
      <c r="C5387" s="366">
        <v>16</v>
      </c>
      <c r="D5387" s="74" t="str">
        <f>IF(ISNUMBER(C5387),LOOKUP(C5387,LL!$Q$2:$Q$40,LL!$T$2:$T$40),"")</f>
        <v>MA</v>
      </c>
      <c r="E5387" s="74">
        <f>IF(ISNUMBER(C5387),LOOKUP(C5387,LL!$Q$2:$Q$40,LL!$U$2:$U$40),"")</f>
        <v>42</v>
      </c>
      <c r="F5387" s="366">
        <v>2</v>
      </c>
      <c r="G5387" s="366">
        <v>34</v>
      </c>
      <c r="H5387" s="366" t="s">
        <v>198</v>
      </c>
      <c r="I5387" s="366" t="s">
        <v>0</v>
      </c>
      <c r="J5387" s="366" t="s">
        <v>187</v>
      </c>
      <c r="K5387" s="367" t="s">
        <v>2213</v>
      </c>
      <c r="L5387" s="366">
        <v>1</v>
      </c>
      <c r="M5387" s="366">
        <v>0</v>
      </c>
      <c r="N5387" s="366" t="s">
        <v>9774</v>
      </c>
      <c r="O5387" s="366">
        <v>0</v>
      </c>
      <c r="P5387" s="366">
        <v>0</v>
      </c>
      <c r="Q5387" s="366" t="s">
        <v>358</v>
      </c>
      <c r="R5387" s="366" t="s">
        <v>358</v>
      </c>
      <c r="S5387" s="366">
        <v>0</v>
      </c>
      <c r="T5387" s="366">
        <v>0.5</v>
      </c>
      <c r="U5387" s="368"/>
    </row>
    <row r="5388" spans="1:21" x14ac:dyDescent="0.25">
      <c r="A5388" s="327"/>
      <c r="B5388" s="73">
        <f t="shared" si="185"/>
        <v>5387</v>
      </c>
      <c r="C5388" s="363">
        <v>16</v>
      </c>
      <c r="D5388" s="73" t="str">
        <f>IF(ISNUMBER(C5388),LOOKUP(C5388,LL!$Q$2:$Q$40,LL!$T$2:$T$40),"")</f>
        <v>MA</v>
      </c>
      <c r="E5388" s="73">
        <f>IF(ISNUMBER(C5388),LOOKUP(C5388,LL!$Q$2:$Q$40,LL!$U$2:$U$40),"")</f>
        <v>42</v>
      </c>
      <c r="F5388" s="363">
        <v>2</v>
      </c>
      <c r="G5388" s="363">
        <v>35</v>
      </c>
      <c r="H5388" s="363" t="s">
        <v>198</v>
      </c>
      <c r="I5388" s="363" t="s">
        <v>0</v>
      </c>
      <c r="J5388" s="363" t="s">
        <v>187</v>
      </c>
      <c r="K5388" s="364" t="s">
        <v>2213</v>
      </c>
      <c r="L5388" s="363">
        <v>3</v>
      </c>
      <c r="M5388" s="363">
        <v>2</v>
      </c>
      <c r="N5388" s="363" t="s">
        <v>9775</v>
      </c>
      <c r="O5388" s="363">
        <v>0</v>
      </c>
      <c r="P5388" s="363">
        <v>0</v>
      </c>
      <c r="Q5388" s="363" t="s">
        <v>358</v>
      </c>
      <c r="R5388" s="363" t="s">
        <v>358</v>
      </c>
      <c r="S5388" s="363">
        <v>0</v>
      </c>
      <c r="T5388" s="363">
        <v>1.5</v>
      </c>
      <c r="U5388" s="365" t="s">
        <v>9779</v>
      </c>
    </row>
    <row r="5389" spans="1:21" x14ac:dyDescent="0.25">
      <c r="A5389" s="327"/>
      <c r="B5389" s="74">
        <f t="shared" si="185"/>
        <v>5388</v>
      </c>
      <c r="C5389" s="366">
        <v>16</v>
      </c>
      <c r="D5389" s="74" t="str">
        <f>IF(ISNUMBER(C5389),LOOKUP(C5389,LL!$Q$2:$Q$40,LL!$T$2:$T$40),"")</f>
        <v>MA</v>
      </c>
      <c r="E5389" s="74">
        <f>IF(ISNUMBER(C5389),LOOKUP(C5389,LL!$Q$2:$Q$40,LL!$U$2:$U$40),"")</f>
        <v>42</v>
      </c>
      <c r="F5389" s="366">
        <v>2</v>
      </c>
      <c r="G5389" s="366">
        <v>36</v>
      </c>
      <c r="H5389" s="366" t="s">
        <v>198</v>
      </c>
      <c r="I5389" s="366" t="s">
        <v>0</v>
      </c>
      <c r="J5389" s="366" t="s">
        <v>187</v>
      </c>
      <c r="K5389" s="367" t="s">
        <v>2213</v>
      </c>
      <c r="L5389" s="366">
        <v>1</v>
      </c>
      <c r="M5389" s="366">
        <v>1</v>
      </c>
      <c r="N5389" s="366" t="s">
        <v>9776</v>
      </c>
      <c r="O5389" s="366">
        <v>0</v>
      </c>
      <c r="P5389" s="366">
        <v>0</v>
      </c>
      <c r="Q5389" s="366" t="s">
        <v>358</v>
      </c>
      <c r="R5389" s="366" t="s">
        <v>358</v>
      </c>
      <c r="S5389" s="366">
        <v>0</v>
      </c>
      <c r="T5389" s="366">
        <v>0.5</v>
      </c>
      <c r="U5389" s="368" t="s">
        <v>9777</v>
      </c>
    </row>
    <row r="5390" spans="1:21" x14ac:dyDescent="0.25">
      <c r="A5390" s="327">
        <v>36</v>
      </c>
      <c r="B5390" s="73">
        <f t="shared" si="185"/>
        <v>5389</v>
      </c>
      <c r="C5390" s="363">
        <v>16</v>
      </c>
      <c r="D5390" s="73" t="str">
        <f>IF(ISNUMBER(C5390),LOOKUP(C5390,LL!$Q$2:$Q$40,LL!$T$2:$T$40),"")</f>
        <v>MA</v>
      </c>
      <c r="E5390" s="73">
        <f>IF(ISNUMBER(C5390),LOOKUP(C5390,LL!$Q$2:$Q$40,LL!$U$2:$U$40),"")</f>
        <v>42</v>
      </c>
      <c r="F5390" s="363">
        <v>2</v>
      </c>
      <c r="G5390" s="363">
        <v>37</v>
      </c>
      <c r="H5390" s="363" t="s">
        <v>198</v>
      </c>
      <c r="I5390" s="363" t="s">
        <v>187</v>
      </c>
      <c r="J5390" s="363" t="s">
        <v>0</v>
      </c>
      <c r="K5390" s="364" t="s">
        <v>350</v>
      </c>
      <c r="L5390" s="363" t="s">
        <v>9737</v>
      </c>
      <c r="M5390" s="363" t="s">
        <v>560</v>
      </c>
      <c r="N5390" s="363" t="s">
        <v>9621</v>
      </c>
      <c r="O5390" s="363">
        <v>2</v>
      </c>
      <c r="P5390" s="363">
        <v>0</v>
      </c>
      <c r="Q5390" s="363">
        <v>0</v>
      </c>
      <c r="R5390" s="363">
        <v>0</v>
      </c>
      <c r="S5390" s="363">
        <v>0</v>
      </c>
      <c r="T5390" s="363">
        <v>1</v>
      </c>
      <c r="U5390" s="365"/>
    </row>
    <row r="5391" spans="1:21" x14ac:dyDescent="0.25">
      <c r="A5391" s="327">
        <v>6</v>
      </c>
      <c r="B5391" s="74">
        <f t="shared" si="185"/>
        <v>5390</v>
      </c>
      <c r="C5391" s="366">
        <v>16</v>
      </c>
      <c r="D5391" s="74" t="str">
        <f>IF(ISNUMBER(C5391),LOOKUP(C5391,LL!$Q$2:$Q$40,LL!$T$2:$T$40),"")</f>
        <v>MA</v>
      </c>
      <c r="E5391" s="74">
        <f>IF(ISNUMBER(C5391),LOOKUP(C5391,LL!$Q$2:$Q$40,LL!$U$2:$U$40),"")</f>
        <v>42</v>
      </c>
      <c r="F5391" s="366">
        <v>2</v>
      </c>
      <c r="G5391" s="366">
        <v>37</v>
      </c>
      <c r="H5391" s="366" t="s">
        <v>198</v>
      </c>
      <c r="I5391" s="366" t="s">
        <v>0</v>
      </c>
      <c r="J5391" s="366" t="s">
        <v>187</v>
      </c>
      <c r="K5391" s="367" t="s">
        <v>2213</v>
      </c>
      <c r="L5391" s="366">
        <v>1</v>
      </c>
      <c r="M5391" s="366">
        <v>1</v>
      </c>
      <c r="N5391" s="366" t="s">
        <v>9621</v>
      </c>
      <c r="O5391" s="366">
        <v>1</v>
      </c>
      <c r="P5391" s="366">
        <v>4</v>
      </c>
      <c r="Q5391" s="366" t="s">
        <v>9194</v>
      </c>
      <c r="R5391" s="366" t="s">
        <v>1601</v>
      </c>
      <c r="S5391" s="366">
        <v>46</v>
      </c>
      <c r="T5391" s="366">
        <v>20.5</v>
      </c>
      <c r="U5391" s="368" t="s">
        <v>9778</v>
      </c>
    </row>
    <row r="5392" spans="1:21" x14ac:dyDescent="0.25">
      <c r="A5392" s="327"/>
      <c r="B5392" s="73">
        <f t="shared" si="185"/>
        <v>5391</v>
      </c>
      <c r="C5392" s="363">
        <v>16</v>
      </c>
      <c r="D5392" s="73" t="str">
        <f>IF(ISNUMBER(C5392),LOOKUP(C5392,LL!$Q$2:$Q$40,LL!$T$2:$T$40),"")</f>
        <v>MA</v>
      </c>
      <c r="E5392" s="73">
        <f>IF(ISNUMBER(C5392),LOOKUP(C5392,LL!$Q$2:$Q$40,LL!$U$2:$U$40),"")</f>
        <v>42</v>
      </c>
      <c r="F5392" s="363">
        <v>2</v>
      </c>
      <c r="G5392" s="363">
        <v>38</v>
      </c>
      <c r="H5392" s="363" t="s">
        <v>198</v>
      </c>
      <c r="I5392" s="363" t="s">
        <v>0</v>
      </c>
      <c r="J5392" s="363" t="s">
        <v>187</v>
      </c>
      <c r="K5392" s="364" t="s">
        <v>2213</v>
      </c>
      <c r="L5392" s="363">
        <v>1</v>
      </c>
      <c r="M5392" s="363">
        <v>1</v>
      </c>
      <c r="N5392" s="363" t="s">
        <v>9780</v>
      </c>
      <c r="O5392" s="363">
        <v>0</v>
      </c>
      <c r="P5392" s="363">
        <v>0</v>
      </c>
      <c r="Q5392" s="363" t="s">
        <v>1601</v>
      </c>
      <c r="R5392" s="363" t="s">
        <v>1601</v>
      </c>
      <c r="S5392" s="363">
        <v>0</v>
      </c>
      <c r="T5392" s="363">
        <v>0.5</v>
      </c>
      <c r="U5392" s="365" t="s">
        <v>9875</v>
      </c>
    </row>
    <row r="5393" spans="1:21" x14ac:dyDescent="0.25">
      <c r="A5393" s="327"/>
      <c r="B5393" s="74">
        <f t="shared" si="185"/>
        <v>5392</v>
      </c>
      <c r="C5393" s="366">
        <v>16</v>
      </c>
      <c r="D5393" s="74" t="str">
        <f>IF(ISNUMBER(C5393),LOOKUP(C5393,LL!$Q$2:$Q$40,LL!$T$2:$T$40),"")</f>
        <v>MA</v>
      </c>
      <c r="E5393" s="74">
        <f>IF(ISNUMBER(C5393),LOOKUP(C5393,LL!$Q$2:$Q$40,LL!$U$2:$U$40),"")</f>
        <v>42</v>
      </c>
      <c r="F5393" s="366">
        <v>2</v>
      </c>
      <c r="G5393" s="366">
        <v>39</v>
      </c>
      <c r="H5393" s="366" t="s">
        <v>198</v>
      </c>
      <c r="I5393" s="366" t="s">
        <v>0</v>
      </c>
      <c r="J5393" s="366" t="s">
        <v>187</v>
      </c>
      <c r="K5393" s="367" t="s">
        <v>2213</v>
      </c>
      <c r="L5393" s="366">
        <v>1</v>
      </c>
      <c r="M5393" s="366">
        <v>1</v>
      </c>
      <c r="N5393" s="366" t="s">
        <v>9782</v>
      </c>
      <c r="O5393" s="366" t="s">
        <v>334</v>
      </c>
      <c r="P5393" s="366" t="s">
        <v>334</v>
      </c>
      <c r="Q5393" s="366" t="s">
        <v>334</v>
      </c>
      <c r="R5393" s="366" t="s">
        <v>334</v>
      </c>
      <c r="S5393" s="366" t="s">
        <v>334</v>
      </c>
      <c r="T5393" s="366" t="s">
        <v>334</v>
      </c>
      <c r="U5393" s="368"/>
    </row>
    <row r="5394" spans="1:21" x14ac:dyDescent="0.25">
      <c r="A5394" s="327"/>
      <c r="B5394" s="73">
        <f t="shared" si="185"/>
        <v>5393</v>
      </c>
      <c r="C5394" s="363">
        <v>16</v>
      </c>
      <c r="D5394" s="73" t="str">
        <f>IF(ISNUMBER(C5394),LOOKUP(C5394,LL!$Q$2:$Q$40,LL!$T$2:$T$40),"")</f>
        <v>MA</v>
      </c>
      <c r="E5394" s="73">
        <f>IF(ISNUMBER(C5394),LOOKUP(C5394,LL!$Q$2:$Q$40,LL!$U$2:$U$40),"")</f>
        <v>42</v>
      </c>
      <c r="F5394" s="363">
        <v>2</v>
      </c>
      <c r="G5394" s="363">
        <v>40</v>
      </c>
      <c r="H5394" s="363" t="s">
        <v>198</v>
      </c>
      <c r="I5394" s="363" t="s">
        <v>0</v>
      </c>
      <c r="J5394" s="363" t="s">
        <v>187</v>
      </c>
      <c r="K5394" s="364" t="s">
        <v>2213</v>
      </c>
      <c r="L5394" s="363">
        <v>1</v>
      </c>
      <c r="M5394" s="363">
        <v>1</v>
      </c>
      <c r="N5394" s="363" t="s">
        <v>5628</v>
      </c>
      <c r="O5394" s="363" t="s">
        <v>334</v>
      </c>
      <c r="P5394" s="363" t="s">
        <v>334</v>
      </c>
      <c r="Q5394" s="363" t="s">
        <v>334</v>
      </c>
      <c r="R5394" s="363" t="s">
        <v>334</v>
      </c>
      <c r="S5394" s="363" t="s">
        <v>334</v>
      </c>
      <c r="T5394" s="363" t="s">
        <v>334</v>
      </c>
      <c r="U5394" s="365"/>
    </row>
    <row r="5395" spans="1:21" x14ac:dyDescent="0.25">
      <c r="A5395" s="327"/>
      <c r="B5395" s="74">
        <f t="shared" si="185"/>
        <v>5394</v>
      </c>
      <c r="C5395" s="366">
        <v>16</v>
      </c>
      <c r="D5395" s="74" t="str">
        <f>IF(ISNUMBER(C5395),LOOKUP(C5395,LL!$Q$2:$Q$40,LL!$T$2:$T$40),"")</f>
        <v>MA</v>
      </c>
      <c r="E5395" s="74">
        <f>IF(ISNUMBER(C5395),LOOKUP(C5395,LL!$Q$2:$Q$40,LL!$U$2:$U$40),"")</f>
        <v>42</v>
      </c>
      <c r="F5395" s="366">
        <v>2</v>
      </c>
      <c r="G5395" s="366">
        <v>41</v>
      </c>
      <c r="H5395" s="366" t="s">
        <v>198</v>
      </c>
      <c r="I5395" s="366" t="s">
        <v>0</v>
      </c>
      <c r="J5395" s="366" t="s">
        <v>187</v>
      </c>
      <c r="K5395" s="367" t="s">
        <v>2213</v>
      </c>
      <c r="L5395" s="366">
        <v>1</v>
      </c>
      <c r="M5395" s="366">
        <v>1</v>
      </c>
      <c r="N5395" s="366" t="s">
        <v>3854</v>
      </c>
      <c r="O5395" s="366" t="s">
        <v>334</v>
      </c>
      <c r="P5395" s="366" t="s">
        <v>334</v>
      </c>
      <c r="Q5395" s="366" t="s">
        <v>334</v>
      </c>
      <c r="R5395" s="366" t="s">
        <v>334</v>
      </c>
      <c r="S5395" s="366" t="s">
        <v>334</v>
      </c>
      <c r="T5395" s="366" t="s">
        <v>334</v>
      </c>
      <c r="U5395" s="368"/>
    </row>
    <row r="5396" spans="1:21" x14ac:dyDescent="0.25">
      <c r="A5396" s="327"/>
      <c r="B5396" s="73">
        <f t="shared" si="185"/>
        <v>5395</v>
      </c>
      <c r="C5396" s="363">
        <v>16</v>
      </c>
      <c r="D5396" s="73" t="str">
        <f>IF(ISNUMBER(C5396),LOOKUP(C5396,LL!$Q$2:$Q$40,LL!$T$2:$T$40),"")</f>
        <v>MA</v>
      </c>
      <c r="E5396" s="73">
        <f>IF(ISNUMBER(C5396),LOOKUP(C5396,LL!$Q$2:$Q$40,LL!$U$2:$U$40),"")</f>
        <v>42</v>
      </c>
      <c r="F5396" s="363">
        <v>2</v>
      </c>
      <c r="G5396" s="363">
        <v>42</v>
      </c>
      <c r="H5396" s="363" t="s">
        <v>198</v>
      </c>
      <c r="I5396" s="363" t="s">
        <v>0</v>
      </c>
      <c r="J5396" s="363" t="s">
        <v>187</v>
      </c>
      <c r="K5396" s="364" t="s">
        <v>2213</v>
      </c>
      <c r="L5396" s="363">
        <v>1</v>
      </c>
      <c r="M5396" s="363">
        <v>1</v>
      </c>
      <c r="N5396" s="363" t="s">
        <v>9783</v>
      </c>
      <c r="O5396" s="363" t="s">
        <v>334</v>
      </c>
      <c r="P5396" s="363" t="s">
        <v>334</v>
      </c>
      <c r="Q5396" s="363" t="s">
        <v>334</v>
      </c>
      <c r="R5396" s="363" t="s">
        <v>334</v>
      </c>
      <c r="S5396" s="363" t="s">
        <v>334</v>
      </c>
      <c r="T5396" s="363" t="s">
        <v>334</v>
      </c>
      <c r="U5396" s="365"/>
    </row>
    <row r="5397" spans="1:21" x14ac:dyDescent="0.25">
      <c r="A5397" s="327"/>
      <c r="B5397" s="74">
        <f t="shared" si="185"/>
        <v>5396</v>
      </c>
      <c r="C5397" s="366">
        <v>16</v>
      </c>
      <c r="D5397" s="74" t="str">
        <f>IF(ISNUMBER(C5397),LOOKUP(C5397,LL!$Q$2:$Q$40,LL!$T$2:$T$40),"")</f>
        <v>MA</v>
      </c>
      <c r="E5397" s="74">
        <f>IF(ISNUMBER(C5397),LOOKUP(C5397,LL!$Q$2:$Q$40,LL!$U$2:$U$40),"")</f>
        <v>42</v>
      </c>
      <c r="F5397" s="366">
        <v>2</v>
      </c>
      <c r="G5397" s="366">
        <v>43</v>
      </c>
      <c r="H5397" s="366" t="s">
        <v>198</v>
      </c>
      <c r="I5397" s="366" t="s">
        <v>0</v>
      </c>
      <c r="J5397" s="366" t="s">
        <v>187</v>
      </c>
      <c r="K5397" s="367" t="s">
        <v>2213</v>
      </c>
      <c r="L5397" s="366">
        <v>2</v>
      </c>
      <c r="M5397" s="366">
        <v>1</v>
      </c>
      <c r="N5397" s="366" t="s">
        <v>9784</v>
      </c>
      <c r="O5397" s="366" t="s">
        <v>334</v>
      </c>
      <c r="P5397" s="366" t="s">
        <v>334</v>
      </c>
      <c r="Q5397" s="366" t="s">
        <v>334</v>
      </c>
      <c r="R5397" s="366" t="s">
        <v>334</v>
      </c>
      <c r="S5397" s="366" t="s">
        <v>334</v>
      </c>
      <c r="T5397" s="366" t="s">
        <v>334</v>
      </c>
      <c r="U5397" s="368"/>
    </row>
    <row r="5398" spans="1:21" x14ac:dyDescent="0.25">
      <c r="A5398" s="327"/>
      <c r="B5398" s="73">
        <f t="shared" si="185"/>
        <v>5397</v>
      </c>
      <c r="C5398" s="363">
        <v>16</v>
      </c>
      <c r="D5398" s="73" t="str">
        <f>IF(ISNUMBER(C5398),LOOKUP(C5398,LL!$Q$2:$Q$40,LL!$T$2:$T$40),"")</f>
        <v>MA</v>
      </c>
      <c r="E5398" s="73">
        <f>IF(ISNUMBER(C5398),LOOKUP(C5398,LL!$Q$2:$Q$40,LL!$U$2:$U$40),"")</f>
        <v>42</v>
      </c>
      <c r="F5398" s="363">
        <v>2</v>
      </c>
      <c r="G5398" s="363">
        <v>44</v>
      </c>
      <c r="H5398" s="363" t="s">
        <v>198</v>
      </c>
      <c r="I5398" s="363" t="s">
        <v>0</v>
      </c>
      <c r="J5398" s="363" t="s">
        <v>187</v>
      </c>
      <c r="K5398" s="364" t="s">
        <v>2213</v>
      </c>
      <c r="L5398" s="363">
        <v>1</v>
      </c>
      <c r="M5398" s="363">
        <v>0</v>
      </c>
      <c r="N5398" s="363" t="s">
        <v>9785</v>
      </c>
      <c r="O5398" s="363" t="s">
        <v>334</v>
      </c>
      <c r="P5398" s="363" t="s">
        <v>334</v>
      </c>
      <c r="Q5398" s="363" t="s">
        <v>334</v>
      </c>
      <c r="R5398" s="363" t="s">
        <v>334</v>
      </c>
      <c r="S5398" s="363" t="s">
        <v>334</v>
      </c>
      <c r="T5398" s="363" t="s">
        <v>334</v>
      </c>
      <c r="U5398" s="365"/>
    </row>
    <row r="5399" spans="1:21" x14ac:dyDescent="0.25">
      <c r="A5399" s="327"/>
      <c r="B5399" s="74">
        <f t="shared" si="185"/>
        <v>5398</v>
      </c>
      <c r="C5399" s="366">
        <v>16</v>
      </c>
      <c r="D5399" s="74" t="str">
        <f>IF(ISNUMBER(C5399),LOOKUP(C5399,LL!$Q$2:$Q$40,LL!$T$2:$T$40),"")</f>
        <v>MA</v>
      </c>
      <c r="E5399" s="74">
        <f>IF(ISNUMBER(C5399),LOOKUP(C5399,LL!$Q$2:$Q$40,LL!$U$2:$U$40),"")</f>
        <v>42</v>
      </c>
      <c r="F5399" s="366">
        <v>2</v>
      </c>
      <c r="G5399" s="366">
        <v>45</v>
      </c>
      <c r="H5399" s="366" t="s">
        <v>198</v>
      </c>
      <c r="I5399" s="366" t="s">
        <v>0</v>
      </c>
      <c r="J5399" s="366" t="s">
        <v>187</v>
      </c>
      <c r="K5399" s="367" t="s">
        <v>2213</v>
      </c>
      <c r="L5399" s="366">
        <v>2</v>
      </c>
      <c r="M5399" s="366">
        <v>2</v>
      </c>
      <c r="N5399" s="366" t="s">
        <v>9786</v>
      </c>
      <c r="O5399" s="366" t="s">
        <v>334</v>
      </c>
      <c r="P5399" s="366" t="s">
        <v>334</v>
      </c>
      <c r="Q5399" s="366" t="s">
        <v>334</v>
      </c>
      <c r="R5399" s="366" t="s">
        <v>334</v>
      </c>
      <c r="S5399" s="366" t="s">
        <v>334</v>
      </c>
      <c r="T5399" s="366" t="s">
        <v>334</v>
      </c>
      <c r="U5399" s="368"/>
    </row>
    <row r="5400" spans="1:21" x14ac:dyDescent="0.25">
      <c r="A5400" s="327"/>
      <c r="B5400" s="73">
        <f t="shared" si="185"/>
        <v>5399</v>
      </c>
      <c r="C5400" s="363">
        <v>16</v>
      </c>
      <c r="D5400" s="73" t="str">
        <f>IF(ISNUMBER(C5400),LOOKUP(C5400,LL!$Q$2:$Q$40,LL!$T$2:$T$40),"")</f>
        <v>MA</v>
      </c>
      <c r="E5400" s="73">
        <f>IF(ISNUMBER(C5400),LOOKUP(C5400,LL!$Q$2:$Q$40,LL!$U$2:$U$40),"")</f>
        <v>42</v>
      </c>
      <c r="F5400" s="363">
        <v>2</v>
      </c>
      <c r="G5400" s="363">
        <v>46</v>
      </c>
      <c r="H5400" s="363" t="s">
        <v>198</v>
      </c>
      <c r="I5400" s="363" t="s">
        <v>0</v>
      </c>
      <c r="J5400" s="363" t="s">
        <v>187</v>
      </c>
      <c r="K5400" s="364" t="s">
        <v>2213</v>
      </c>
      <c r="L5400" s="363">
        <v>1</v>
      </c>
      <c r="M5400" s="363">
        <v>1</v>
      </c>
      <c r="N5400" s="363" t="s">
        <v>9787</v>
      </c>
      <c r="O5400" s="363" t="s">
        <v>334</v>
      </c>
      <c r="P5400" s="363" t="s">
        <v>334</v>
      </c>
      <c r="Q5400" s="363" t="s">
        <v>334</v>
      </c>
      <c r="R5400" s="363" t="s">
        <v>334</v>
      </c>
      <c r="S5400" s="363" t="s">
        <v>334</v>
      </c>
      <c r="T5400" s="363" t="s">
        <v>334</v>
      </c>
      <c r="U5400" s="365"/>
    </row>
    <row r="5401" spans="1:21" x14ac:dyDescent="0.25">
      <c r="A5401" s="327"/>
      <c r="B5401" s="74">
        <f t="shared" si="185"/>
        <v>5400</v>
      </c>
      <c r="C5401" s="366">
        <v>16</v>
      </c>
      <c r="D5401" s="74" t="str">
        <f>IF(ISNUMBER(C5401),LOOKUP(C5401,LL!$Q$2:$Q$40,LL!$T$2:$T$40),"")</f>
        <v>MA</v>
      </c>
      <c r="E5401" s="74">
        <f>IF(ISNUMBER(C5401),LOOKUP(C5401,LL!$Q$2:$Q$40,LL!$U$2:$U$40),"")</f>
        <v>42</v>
      </c>
      <c r="F5401" s="366">
        <v>2</v>
      </c>
      <c r="G5401" s="366">
        <v>47</v>
      </c>
      <c r="H5401" s="366" t="s">
        <v>198</v>
      </c>
      <c r="I5401" s="366" t="s">
        <v>0</v>
      </c>
      <c r="J5401" s="366" t="s">
        <v>187</v>
      </c>
      <c r="K5401" s="367" t="s">
        <v>2213</v>
      </c>
      <c r="L5401" s="366">
        <v>1</v>
      </c>
      <c r="M5401" s="366">
        <v>0</v>
      </c>
      <c r="N5401" s="366" t="s">
        <v>9788</v>
      </c>
      <c r="O5401" s="366" t="s">
        <v>334</v>
      </c>
      <c r="P5401" s="366" t="s">
        <v>334</v>
      </c>
      <c r="Q5401" s="366" t="s">
        <v>334</v>
      </c>
      <c r="R5401" s="366" t="s">
        <v>334</v>
      </c>
      <c r="S5401" s="366" t="s">
        <v>334</v>
      </c>
      <c r="T5401" s="366" t="s">
        <v>334</v>
      </c>
      <c r="U5401" s="368"/>
    </row>
    <row r="5402" spans="1:21" x14ac:dyDescent="0.25">
      <c r="A5402" s="327">
        <v>17</v>
      </c>
      <c r="B5402" s="73">
        <f t="shared" si="185"/>
        <v>5401</v>
      </c>
      <c r="C5402" s="363">
        <v>16</v>
      </c>
      <c r="D5402" s="73" t="str">
        <f>IF(ISNUMBER(C5402),LOOKUP(C5402,LL!$Q$2:$Q$40,LL!$T$2:$T$40),"")</f>
        <v>MA</v>
      </c>
      <c r="E5402" s="73">
        <f>IF(ISNUMBER(C5402),LOOKUP(C5402,LL!$Q$2:$Q$40,LL!$U$2:$U$40),"")</f>
        <v>42</v>
      </c>
      <c r="F5402" s="363">
        <v>2</v>
      </c>
      <c r="G5402" s="363">
        <v>4</v>
      </c>
      <c r="H5402" s="363" t="s">
        <v>198</v>
      </c>
      <c r="I5402" s="363" t="s">
        <v>0</v>
      </c>
      <c r="J5402" s="363" t="s">
        <v>187</v>
      </c>
      <c r="K5402" s="364" t="s">
        <v>350</v>
      </c>
      <c r="L5402" s="363" t="s">
        <v>2184</v>
      </c>
      <c r="M5402" s="363" t="s">
        <v>218</v>
      </c>
      <c r="N5402" s="363" t="s">
        <v>9790</v>
      </c>
      <c r="O5402" s="363">
        <v>1</v>
      </c>
      <c r="P5402" s="363">
        <v>0</v>
      </c>
      <c r="Q5402" s="363">
        <v>0</v>
      </c>
      <c r="R5402" s="363">
        <v>1</v>
      </c>
      <c r="S5402" s="363">
        <v>0</v>
      </c>
      <c r="T5402" s="363">
        <v>5</v>
      </c>
      <c r="U5402" s="365"/>
    </row>
    <row r="5403" spans="1:21" x14ac:dyDescent="0.25">
      <c r="A5403" s="327"/>
      <c r="B5403" s="74">
        <f t="shared" si="185"/>
        <v>5402</v>
      </c>
      <c r="C5403" s="366">
        <v>16</v>
      </c>
      <c r="D5403" s="74" t="str">
        <f>IF(ISNUMBER(C5403),LOOKUP(C5403,LL!$Q$2:$Q$40,LL!$T$2:$T$40),"")</f>
        <v>MA</v>
      </c>
      <c r="E5403" s="74">
        <f>IF(ISNUMBER(C5403),LOOKUP(C5403,LL!$Q$2:$Q$40,LL!$U$2:$U$40),"")</f>
        <v>42</v>
      </c>
      <c r="F5403" s="366">
        <v>2</v>
      </c>
      <c r="G5403" s="366">
        <v>3</v>
      </c>
      <c r="H5403" s="366" t="s">
        <v>198</v>
      </c>
      <c r="I5403" s="366" t="s">
        <v>0</v>
      </c>
      <c r="J5403" s="366" t="s">
        <v>187</v>
      </c>
      <c r="K5403" s="367" t="s">
        <v>350</v>
      </c>
      <c r="L5403" s="366" t="s">
        <v>2184</v>
      </c>
      <c r="M5403" s="366" t="s">
        <v>9791</v>
      </c>
      <c r="N5403" s="366" t="s">
        <v>9792</v>
      </c>
      <c r="O5403" s="366">
        <v>3</v>
      </c>
      <c r="P5403" s="366">
        <v>3</v>
      </c>
      <c r="Q5403" s="366">
        <v>5</v>
      </c>
      <c r="R5403" s="366">
        <v>2</v>
      </c>
      <c r="S5403" s="366">
        <v>2</v>
      </c>
      <c r="T5403" s="366">
        <v>5</v>
      </c>
      <c r="U5403" s="368"/>
    </row>
    <row r="5404" spans="1:21" x14ac:dyDescent="0.25">
      <c r="A5404" s="327"/>
      <c r="B5404" s="73">
        <f t="shared" si="185"/>
        <v>5403</v>
      </c>
      <c r="C5404" s="363">
        <v>16</v>
      </c>
      <c r="D5404" s="73" t="str">
        <f>IF(ISNUMBER(C5404),LOOKUP(C5404,LL!$Q$2:$Q$40,LL!$T$2:$T$40),"")</f>
        <v>MA</v>
      </c>
      <c r="E5404" s="73">
        <f>IF(ISNUMBER(C5404),LOOKUP(C5404,LL!$Q$2:$Q$40,LL!$U$2:$U$40),"")</f>
        <v>42</v>
      </c>
      <c r="F5404" s="363">
        <v>2</v>
      </c>
      <c r="G5404" s="363">
        <v>0</v>
      </c>
      <c r="H5404" s="363" t="s">
        <v>198</v>
      </c>
      <c r="I5404" s="363" t="s">
        <v>0</v>
      </c>
      <c r="J5404" s="363" t="s">
        <v>187</v>
      </c>
      <c r="K5404" s="364" t="s">
        <v>350</v>
      </c>
      <c r="L5404" s="363" t="s">
        <v>2184</v>
      </c>
      <c r="M5404" s="363" t="s">
        <v>215</v>
      </c>
      <c r="N5404" s="363" t="s">
        <v>9793</v>
      </c>
      <c r="O5404" s="363">
        <v>11</v>
      </c>
      <c r="P5404" s="363">
        <v>10</v>
      </c>
      <c r="Q5404" s="363">
        <v>46</v>
      </c>
      <c r="R5404" s="363">
        <v>0</v>
      </c>
      <c r="S5404" s="363">
        <v>0</v>
      </c>
      <c r="T5404" s="363">
        <v>1</v>
      </c>
      <c r="U5404" s="365"/>
    </row>
    <row r="5405" spans="1:21" x14ac:dyDescent="0.25">
      <c r="A5405" s="327"/>
      <c r="B5405" s="74">
        <f t="shared" si="185"/>
        <v>5404</v>
      </c>
      <c r="C5405" s="366">
        <v>16</v>
      </c>
      <c r="D5405" s="74" t="str">
        <f>IF(ISNUMBER(C5405),LOOKUP(C5405,LL!$Q$2:$Q$40,LL!$T$2:$T$40),"")</f>
        <v>MA</v>
      </c>
      <c r="E5405" s="74">
        <f>IF(ISNUMBER(C5405),LOOKUP(C5405,LL!$Q$2:$Q$40,LL!$U$2:$U$40),"")</f>
        <v>42</v>
      </c>
      <c r="F5405" s="366">
        <v>2</v>
      </c>
      <c r="G5405" s="366">
        <v>4</v>
      </c>
      <c r="H5405" s="366" t="s">
        <v>198</v>
      </c>
      <c r="I5405" s="366" t="s">
        <v>187</v>
      </c>
      <c r="J5405" s="366" t="s">
        <v>0</v>
      </c>
      <c r="K5405" s="367" t="s">
        <v>350</v>
      </c>
      <c r="L5405" s="366" t="s">
        <v>2184</v>
      </c>
      <c r="M5405" s="366" t="s">
        <v>7178</v>
      </c>
      <c r="N5405" s="366" t="s">
        <v>9790</v>
      </c>
      <c r="O5405" s="366">
        <v>2</v>
      </c>
      <c r="P5405" s="366">
        <v>2</v>
      </c>
      <c r="Q5405" s="366">
        <v>5</v>
      </c>
      <c r="R5405" s="366">
        <v>0</v>
      </c>
      <c r="S5405" s="366">
        <v>0</v>
      </c>
      <c r="T5405" s="366">
        <v>5</v>
      </c>
      <c r="U5405" s="368"/>
    </row>
    <row r="5406" spans="1:21" x14ac:dyDescent="0.25">
      <c r="A5406" s="327"/>
      <c r="B5406" s="73">
        <f t="shared" si="185"/>
        <v>5405</v>
      </c>
      <c r="C5406" s="363">
        <v>16</v>
      </c>
      <c r="D5406" s="73" t="str">
        <f>IF(ISNUMBER(C5406),LOOKUP(C5406,LL!$Q$2:$Q$40,LL!$T$2:$T$40),"")</f>
        <v>MA</v>
      </c>
      <c r="E5406" s="73">
        <f>IF(ISNUMBER(C5406),LOOKUP(C5406,LL!$Q$2:$Q$40,LL!$U$2:$U$40),"")</f>
        <v>42</v>
      </c>
      <c r="F5406" s="363">
        <v>2</v>
      </c>
      <c r="G5406" s="363">
        <v>0</v>
      </c>
      <c r="H5406" s="363" t="s">
        <v>198</v>
      </c>
      <c r="I5406" s="363" t="s">
        <v>187</v>
      </c>
      <c r="J5406" s="363" t="s">
        <v>0</v>
      </c>
      <c r="K5406" s="364" t="s">
        <v>350</v>
      </c>
      <c r="L5406" s="363" t="s">
        <v>2184</v>
      </c>
      <c r="M5406" s="363" t="s">
        <v>472</v>
      </c>
      <c r="N5406" s="363" t="s">
        <v>9793</v>
      </c>
      <c r="O5406" s="363">
        <v>1</v>
      </c>
      <c r="P5406" s="363">
        <v>0</v>
      </c>
      <c r="Q5406" s="363">
        <v>0</v>
      </c>
      <c r="R5406" s="363">
        <v>0</v>
      </c>
      <c r="S5406" s="363">
        <v>0</v>
      </c>
      <c r="T5406" s="363">
        <v>0</v>
      </c>
      <c r="U5406" s="365"/>
    </row>
    <row r="5407" spans="1:21" x14ac:dyDescent="0.25">
      <c r="A5407" s="327">
        <v>25</v>
      </c>
      <c r="B5407" s="74">
        <f t="shared" si="185"/>
        <v>5406</v>
      </c>
      <c r="C5407" s="366">
        <v>16</v>
      </c>
      <c r="D5407" s="74" t="str">
        <f>IF(ISNUMBER(C5407),LOOKUP(C5407,LL!$Q$2:$Q$40,LL!$T$2:$T$40),"")</f>
        <v>MA</v>
      </c>
      <c r="E5407" s="74">
        <f>IF(ISNUMBER(C5407),LOOKUP(C5407,LL!$Q$2:$Q$40,LL!$U$2:$U$40),"")</f>
        <v>42</v>
      </c>
      <c r="F5407" s="366">
        <v>2</v>
      </c>
      <c r="G5407" s="366">
        <v>1</v>
      </c>
      <c r="H5407" s="366" t="s">
        <v>198</v>
      </c>
      <c r="I5407" s="366" t="s">
        <v>0</v>
      </c>
      <c r="J5407" s="366" t="s">
        <v>187</v>
      </c>
      <c r="K5407" s="367" t="s">
        <v>195</v>
      </c>
      <c r="L5407" s="366" t="s">
        <v>215</v>
      </c>
      <c r="M5407" s="366" t="s">
        <v>215</v>
      </c>
      <c r="N5407" s="366" t="s">
        <v>9794</v>
      </c>
      <c r="O5407" s="366">
        <v>0.5</v>
      </c>
      <c r="P5407" s="366">
        <v>1</v>
      </c>
      <c r="Q5407" s="366">
        <v>0.5</v>
      </c>
      <c r="R5407" s="366">
        <v>0</v>
      </c>
      <c r="S5407" s="366">
        <v>9</v>
      </c>
      <c r="T5407" s="366">
        <v>1</v>
      </c>
      <c r="U5407" s="368" t="s">
        <v>9795</v>
      </c>
    </row>
    <row r="5408" spans="1:21" x14ac:dyDescent="0.25">
      <c r="A5408" s="327">
        <v>35</v>
      </c>
      <c r="B5408" s="73">
        <f t="shared" si="185"/>
        <v>5407</v>
      </c>
      <c r="C5408" s="363">
        <v>16</v>
      </c>
      <c r="D5408" s="73" t="str">
        <f>IF(ISNUMBER(C5408),LOOKUP(C5408,LL!$Q$2:$Q$40,LL!$T$2:$T$40),"")</f>
        <v>MA</v>
      </c>
      <c r="E5408" s="73">
        <f>IF(ISNUMBER(C5408),LOOKUP(C5408,LL!$Q$2:$Q$40,LL!$U$2:$U$40),"")</f>
        <v>42</v>
      </c>
      <c r="F5408" s="363">
        <v>2</v>
      </c>
      <c r="G5408" s="363">
        <v>1</v>
      </c>
      <c r="H5408" s="363" t="s">
        <v>198</v>
      </c>
      <c r="I5408" s="363" t="s">
        <v>0</v>
      </c>
      <c r="J5408" s="363" t="s">
        <v>187</v>
      </c>
      <c r="K5408" s="364" t="s">
        <v>195</v>
      </c>
      <c r="L5408" s="363" t="s">
        <v>577</v>
      </c>
      <c r="M5408" s="363" t="s">
        <v>215</v>
      </c>
      <c r="N5408" s="363" t="s">
        <v>9794</v>
      </c>
      <c r="O5408" s="363">
        <v>3</v>
      </c>
      <c r="P5408" s="363">
        <v>0</v>
      </c>
      <c r="Q5408" s="363">
        <v>0</v>
      </c>
      <c r="R5408" s="363">
        <v>1.5</v>
      </c>
      <c r="S5408" s="363">
        <v>0</v>
      </c>
      <c r="T5408" s="363">
        <v>0</v>
      </c>
      <c r="U5408" s="365" t="s">
        <v>9796</v>
      </c>
    </row>
    <row r="5409" spans="1:21" x14ac:dyDescent="0.25">
      <c r="A5409" s="327"/>
      <c r="B5409" s="74">
        <f t="shared" si="185"/>
        <v>5408</v>
      </c>
      <c r="C5409" s="366">
        <v>16</v>
      </c>
      <c r="D5409" s="74" t="str">
        <f>IF(ISNUMBER(C5409),LOOKUP(C5409,LL!$Q$2:$Q$40,LL!$T$2:$T$40),"")</f>
        <v>MA</v>
      </c>
      <c r="E5409" s="74">
        <f>IF(ISNUMBER(C5409),LOOKUP(C5409,LL!$Q$2:$Q$40,LL!$U$2:$U$40),"")</f>
        <v>42</v>
      </c>
      <c r="F5409" s="366">
        <v>2</v>
      </c>
      <c r="G5409" s="366">
        <v>1</v>
      </c>
      <c r="H5409" s="366" t="s">
        <v>198</v>
      </c>
      <c r="I5409" s="366" t="s">
        <v>187</v>
      </c>
      <c r="J5409" s="366" t="s">
        <v>0</v>
      </c>
      <c r="K5409" s="367" t="s">
        <v>195</v>
      </c>
      <c r="L5409" s="366" t="s">
        <v>577</v>
      </c>
      <c r="M5409" s="366" t="s">
        <v>215</v>
      </c>
      <c r="N5409" s="366" t="s">
        <v>9794</v>
      </c>
      <c r="O5409" s="366">
        <v>0</v>
      </c>
      <c r="P5409" s="366">
        <v>0</v>
      </c>
      <c r="Q5409" s="366">
        <v>1</v>
      </c>
      <c r="R5409" s="366">
        <v>0</v>
      </c>
      <c r="S5409" s="366">
        <v>0</v>
      </c>
      <c r="T5409" s="366">
        <v>0</v>
      </c>
      <c r="U5409" s="368" t="s">
        <v>9797</v>
      </c>
    </row>
    <row r="5410" spans="1:21" x14ac:dyDescent="0.25">
      <c r="A5410" s="327">
        <v>25</v>
      </c>
      <c r="B5410" s="73">
        <f t="shared" si="185"/>
        <v>5409</v>
      </c>
      <c r="C5410" s="363">
        <v>16</v>
      </c>
      <c r="D5410" s="73" t="str">
        <f>IF(ISNUMBER(C5410),LOOKUP(C5410,LL!$Q$2:$Q$40,LL!$T$2:$T$40),"")</f>
        <v>MA</v>
      </c>
      <c r="E5410" s="73">
        <f>IF(ISNUMBER(C5410),LOOKUP(C5410,LL!$Q$2:$Q$40,LL!$U$2:$U$40),"")</f>
        <v>42</v>
      </c>
      <c r="F5410" s="363">
        <v>2</v>
      </c>
      <c r="G5410" s="363">
        <v>2</v>
      </c>
      <c r="H5410" s="363" t="s">
        <v>198</v>
      </c>
      <c r="I5410" s="363" t="s">
        <v>0</v>
      </c>
      <c r="J5410" s="363" t="s">
        <v>187</v>
      </c>
      <c r="K5410" s="364" t="s">
        <v>195</v>
      </c>
      <c r="L5410" s="363" t="s">
        <v>215</v>
      </c>
      <c r="M5410" s="363" t="s">
        <v>979</v>
      </c>
      <c r="N5410" s="363" t="s">
        <v>9794</v>
      </c>
      <c r="O5410" s="363">
        <v>0.5</v>
      </c>
      <c r="P5410" s="363" t="s">
        <v>334</v>
      </c>
      <c r="Q5410" s="363">
        <v>0.5</v>
      </c>
      <c r="R5410" s="363" t="s">
        <v>979</v>
      </c>
      <c r="S5410" s="363"/>
      <c r="T5410" s="363"/>
      <c r="U5410" s="365" t="s">
        <v>9798</v>
      </c>
    </row>
    <row r="5411" spans="1:21" x14ac:dyDescent="0.25">
      <c r="A5411" s="327">
        <v>17</v>
      </c>
      <c r="B5411" s="74">
        <f t="shared" si="185"/>
        <v>5410</v>
      </c>
      <c r="C5411" s="366">
        <v>16</v>
      </c>
      <c r="D5411" s="74" t="str">
        <f>IF(ISNUMBER(C5411),LOOKUP(C5411,LL!$Q$2:$Q$40,LL!$T$2:$T$40),"")</f>
        <v>MA</v>
      </c>
      <c r="E5411" s="74">
        <f>IF(ISNUMBER(C5411),LOOKUP(C5411,LL!$Q$2:$Q$40,LL!$U$2:$U$40),"")</f>
        <v>42</v>
      </c>
      <c r="F5411" s="366">
        <v>2</v>
      </c>
      <c r="G5411" s="366">
        <v>3</v>
      </c>
      <c r="H5411" s="366" t="s">
        <v>198</v>
      </c>
      <c r="I5411" s="366" t="s">
        <v>0</v>
      </c>
      <c r="J5411" s="366" t="s">
        <v>187</v>
      </c>
      <c r="K5411" s="367" t="s">
        <v>350</v>
      </c>
      <c r="L5411" s="366" t="s">
        <v>2184</v>
      </c>
      <c r="M5411" s="366" t="s">
        <v>218</v>
      </c>
      <c r="N5411" s="366" t="s">
        <v>9610</v>
      </c>
      <c r="O5411" s="366">
        <v>1</v>
      </c>
      <c r="P5411" s="366">
        <v>0</v>
      </c>
      <c r="Q5411" s="366">
        <v>3</v>
      </c>
      <c r="R5411" s="366">
        <v>0</v>
      </c>
      <c r="S5411" s="366">
        <v>0</v>
      </c>
      <c r="T5411" s="366">
        <v>4</v>
      </c>
      <c r="U5411" s="368"/>
    </row>
    <row r="5412" spans="1:21" x14ac:dyDescent="0.25">
      <c r="A5412" s="327"/>
      <c r="B5412" s="73">
        <f t="shared" si="185"/>
        <v>5411</v>
      </c>
      <c r="C5412" s="363">
        <v>16</v>
      </c>
      <c r="D5412" s="73" t="str">
        <f>IF(ISNUMBER(C5412),LOOKUP(C5412,LL!$Q$2:$Q$40,LL!$T$2:$T$40),"")</f>
        <v>MA</v>
      </c>
      <c r="E5412" s="73">
        <f>IF(ISNUMBER(C5412),LOOKUP(C5412,LL!$Q$2:$Q$40,LL!$U$2:$U$40),"")</f>
        <v>42</v>
      </c>
      <c r="F5412" s="363">
        <v>2</v>
      </c>
      <c r="G5412" s="363">
        <v>2</v>
      </c>
      <c r="H5412" s="363" t="s">
        <v>198</v>
      </c>
      <c r="I5412" s="363" t="s">
        <v>0</v>
      </c>
      <c r="J5412" s="363" t="s">
        <v>187</v>
      </c>
      <c r="K5412" s="364" t="s">
        <v>350</v>
      </c>
      <c r="L5412" s="363" t="s">
        <v>2184</v>
      </c>
      <c r="M5412" s="363" t="s">
        <v>9791</v>
      </c>
      <c r="N5412" s="363" t="s">
        <v>9610</v>
      </c>
      <c r="O5412" s="363">
        <v>3</v>
      </c>
      <c r="P5412" s="363">
        <v>2</v>
      </c>
      <c r="Q5412" s="363">
        <v>9</v>
      </c>
      <c r="R5412" s="363">
        <v>2</v>
      </c>
      <c r="S5412" s="363">
        <v>4</v>
      </c>
      <c r="T5412" s="363">
        <v>4</v>
      </c>
      <c r="U5412" s="365"/>
    </row>
    <row r="5413" spans="1:21" x14ac:dyDescent="0.25">
      <c r="A5413" s="327"/>
      <c r="B5413" s="74">
        <f t="shared" si="185"/>
        <v>5412</v>
      </c>
      <c r="C5413" s="366">
        <v>16</v>
      </c>
      <c r="D5413" s="74" t="str">
        <f>IF(ISNUMBER(C5413),LOOKUP(C5413,LL!$Q$2:$Q$40,LL!$T$2:$T$40),"")</f>
        <v>MA</v>
      </c>
      <c r="E5413" s="74">
        <f>IF(ISNUMBER(C5413),LOOKUP(C5413,LL!$Q$2:$Q$40,LL!$U$2:$U$40),"")</f>
        <v>42</v>
      </c>
      <c r="F5413" s="366">
        <v>2</v>
      </c>
      <c r="G5413" s="366">
        <v>1</v>
      </c>
      <c r="H5413" s="366" t="s">
        <v>198</v>
      </c>
      <c r="I5413" s="366" t="s">
        <v>0</v>
      </c>
      <c r="J5413" s="366" t="s">
        <v>187</v>
      </c>
      <c r="K5413" s="367" t="s">
        <v>350</v>
      </c>
      <c r="L5413" s="366" t="s">
        <v>2184</v>
      </c>
      <c r="M5413" s="366" t="s">
        <v>218</v>
      </c>
      <c r="N5413" s="366" t="s">
        <v>9610</v>
      </c>
      <c r="O5413" s="366">
        <v>1</v>
      </c>
      <c r="P5413" s="366">
        <v>0</v>
      </c>
      <c r="Q5413" s="366">
        <v>2</v>
      </c>
      <c r="R5413" s="366">
        <v>0</v>
      </c>
      <c r="S5413" s="366">
        <v>0</v>
      </c>
      <c r="T5413" s="366">
        <v>2</v>
      </c>
      <c r="U5413" s="368"/>
    </row>
    <row r="5414" spans="1:21" x14ac:dyDescent="0.25">
      <c r="A5414" s="327"/>
      <c r="B5414" s="73">
        <f t="shared" si="185"/>
        <v>5413</v>
      </c>
      <c r="C5414" s="363">
        <v>16</v>
      </c>
      <c r="D5414" s="73" t="str">
        <f>IF(ISNUMBER(C5414),LOOKUP(C5414,LL!$Q$2:$Q$40,LL!$T$2:$T$40),"")</f>
        <v>MA</v>
      </c>
      <c r="E5414" s="73">
        <f>IF(ISNUMBER(C5414),LOOKUP(C5414,LL!$Q$2:$Q$40,LL!$U$2:$U$40),"")</f>
        <v>42</v>
      </c>
      <c r="F5414" s="363">
        <v>2</v>
      </c>
      <c r="G5414" s="363">
        <v>0</v>
      </c>
      <c r="H5414" s="363" t="s">
        <v>198</v>
      </c>
      <c r="I5414" s="363" t="s">
        <v>0</v>
      </c>
      <c r="J5414" s="363" t="s">
        <v>187</v>
      </c>
      <c r="K5414" s="364" t="s">
        <v>350</v>
      </c>
      <c r="L5414" s="363" t="s">
        <v>2184</v>
      </c>
      <c r="M5414" s="363" t="s">
        <v>215</v>
      </c>
      <c r="N5414" s="363" t="s">
        <v>9610</v>
      </c>
      <c r="O5414" s="363">
        <v>2</v>
      </c>
      <c r="P5414" s="363">
        <v>2</v>
      </c>
      <c r="Q5414" s="363">
        <v>14</v>
      </c>
      <c r="R5414" s="363">
        <v>0</v>
      </c>
      <c r="S5414" s="363">
        <v>0</v>
      </c>
      <c r="T5414" s="363">
        <v>1</v>
      </c>
      <c r="U5414" s="365"/>
    </row>
    <row r="5415" spans="1:21" x14ac:dyDescent="0.25">
      <c r="A5415" s="327"/>
      <c r="B5415" s="74">
        <f t="shared" si="185"/>
        <v>5414</v>
      </c>
      <c r="C5415" s="366">
        <v>16</v>
      </c>
      <c r="D5415" s="74" t="str">
        <f>IF(ISNUMBER(C5415),LOOKUP(C5415,LL!$Q$2:$Q$40,LL!$T$2:$T$40),"")</f>
        <v>MA</v>
      </c>
      <c r="E5415" s="74">
        <f>IF(ISNUMBER(C5415),LOOKUP(C5415,LL!$Q$2:$Q$40,LL!$U$2:$U$40),"")</f>
        <v>42</v>
      </c>
      <c r="F5415" s="366">
        <v>2</v>
      </c>
      <c r="G5415" s="366">
        <v>4</v>
      </c>
      <c r="H5415" s="366" t="s">
        <v>198</v>
      </c>
      <c r="I5415" s="366" t="s">
        <v>187</v>
      </c>
      <c r="J5415" s="366" t="s">
        <v>0</v>
      </c>
      <c r="K5415" s="367" t="s">
        <v>350</v>
      </c>
      <c r="L5415" s="366" t="s">
        <v>2184</v>
      </c>
      <c r="M5415" s="366" t="s">
        <v>9600</v>
      </c>
      <c r="N5415" s="366" t="s">
        <v>9610</v>
      </c>
      <c r="O5415" s="366">
        <v>1</v>
      </c>
      <c r="P5415" s="366">
        <v>1</v>
      </c>
      <c r="Q5415" s="366">
        <v>5</v>
      </c>
      <c r="R5415" s="366">
        <v>0</v>
      </c>
      <c r="S5415" s="366">
        <v>0</v>
      </c>
      <c r="T5415" s="366">
        <v>4</v>
      </c>
      <c r="U5415" s="368"/>
    </row>
    <row r="5416" spans="1:21" x14ac:dyDescent="0.25">
      <c r="A5416" s="327"/>
      <c r="B5416" s="73">
        <f t="shared" si="185"/>
        <v>5415</v>
      </c>
      <c r="C5416" s="363">
        <v>16</v>
      </c>
      <c r="D5416" s="73" t="str">
        <f>IF(ISNUMBER(C5416),LOOKUP(C5416,LL!$Q$2:$Q$40,LL!$T$2:$T$40),"")</f>
        <v>MA</v>
      </c>
      <c r="E5416" s="73">
        <f>IF(ISNUMBER(C5416),LOOKUP(C5416,LL!$Q$2:$Q$40,LL!$U$2:$U$40),"")</f>
        <v>42</v>
      </c>
      <c r="F5416" s="363">
        <v>2</v>
      </c>
      <c r="G5416" s="363">
        <v>3</v>
      </c>
      <c r="H5416" s="363" t="s">
        <v>198</v>
      </c>
      <c r="I5416" s="363" t="s">
        <v>187</v>
      </c>
      <c r="J5416" s="363" t="s">
        <v>0</v>
      </c>
      <c r="K5416" s="364" t="s">
        <v>350</v>
      </c>
      <c r="L5416" s="363" t="s">
        <v>2184</v>
      </c>
      <c r="M5416" s="363" t="s">
        <v>218</v>
      </c>
      <c r="N5416" s="363" t="s">
        <v>9610</v>
      </c>
      <c r="O5416" s="363">
        <v>1</v>
      </c>
      <c r="P5416" s="363">
        <v>0</v>
      </c>
      <c r="Q5416" s="363">
        <v>3</v>
      </c>
      <c r="R5416" s="363">
        <v>0</v>
      </c>
      <c r="S5416" s="363">
        <v>0</v>
      </c>
      <c r="T5416" s="363">
        <v>3</v>
      </c>
      <c r="U5416" s="365"/>
    </row>
    <row r="5417" spans="1:21" x14ac:dyDescent="0.25">
      <c r="A5417" s="327"/>
      <c r="B5417" s="74">
        <f t="shared" si="185"/>
        <v>5416</v>
      </c>
      <c r="C5417" s="366">
        <v>16</v>
      </c>
      <c r="D5417" s="74" t="str">
        <f>IF(ISNUMBER(C5417),LOOKUP(C5417,LL!$Q$2:$Q$40,LL!$T$2:$T$40),"")</f>
        <v>MA</v>
      </c>
      <c r="E5417" s="74">
        <f>IF(ISNUMBER(C5417),LOOKUP(C5417,LL!$Q$2:$Q$40,LL!$U$2:$U$40),"")</f>
        <v>42</v>
      </c>
      <c r="F5417" s="366">
        <v>2</v>
      </c>
      <c r="G5417" s="366">
        <v>2</v>
      </c>
      <c r="H5417" s="366" t="s">
        <v>198</v>
      </c>
      <c r="I5417" s="366" t="s">
        <v>187</v>
      </c>
      <c r="J5417" s="366" t="s">
        <v>0</v>
      </c>
      <c r="K5417" s="367" t="s">
        <v>350</v>
      </c>
      <c r="L5417" s="366" t="s">
        <v>2184</v>
      </c>
      <c r="M5417" s="366" t="s">
        <v>218</v>
      </c>
      <c r="N5417" s="366" t="s">
        <v>9610</v>
      </c>
      <c r="O5417" s="366">
        <v>1</v>
      </c>
      <c r="P5417" s="366">
        <v>0</v>
      </c>
      <c r="Q5417" s="366">
        <v>4</v>
      </c>
      <c r="R5417" s="366">
        <v>0</v>
      </c>
      <c r="S5417" s="366">
        <v>0</v>
      </c>
      <c r="T5417" s="366">
        <v>2</v>
      </c>
      <c r="U5417" s="368"/>
    </row>
    <row r="5418" spans="1:21" x14ac:dyDescent="0.25">
      <c r="A5418" s="327"/>
      <c r="B5418" s="73">
        <f t="shared" si="185"/>
        <v>5417</v>
      </c>
      <c r="C5418" s="363">
        <v>16</v>
      </c>
      <c r="D5418" s="73" t="str">
        <f>IF(ISNUMBER(C5418),LOOKUP(C5418,LL!$Q$2:$Q$40,LL!$T$2:$T$40),"")</f>
        <v>MA</v>
      </c>
      <c r="E5418" s="73">
        <f>IF(ISNUMBER(C5418),LOOKUP(C5418,LL!$Q$2:$Q$40,LL!$U$2:$U$40),"")</f>
        <v>42</v>
      </c>
      <c r="F5418" s="363">
        <v>2</v>
      </c>
      <c r="G5418" s="363">
        <v>0</v>
      </c>
      <c r="H5418" s="363" t="s">
        <v>198</v>
      </c>
      <c r="I5418" s="363" t="s">
        <v>187</v>
      </c>
      <c r="J5418" s="363" t="s">
        <v>0</v>
      </c>
      <c r="K5418" s="364" t="s">
        <v>350</v>
      </c>
      <c r="L5418" s="363" t="s">
        <v>2184</v>
      </c>
      <c r="M5418" s="363" t="s">
        <v>472</v>
      </c>
      <c r="N5418" s="363" t="s">
        <v>9610</v>
      </c>
      <c r="O5418" s="363">
        <v>1</v>
      </c>
      <c r="P5418" s="363">
        <v>0</v>
      </c>
      <c r="Q5418" s="363">
        <v>0</v>
      </c>
      <c r="R5418" s="363">
        <v>0</v>
      </c>
      <c r="S5418" s="363">
        <v>0</v>
      </c>
      <c r="T5418" s="363">
        <v>0</v>
      </c>
      <c r="U5418" s="365"/>
    </row>
    <row r="5419" spans="1:21" x14ac:dyDescent="0.25">
      <c r="A5419" s="327">
        <v>25</v>
      </c>
      <c r="B5419" s="74">
        <f t="shared" si="185"/>
        <v>5418</v>
      </c>
      <c r="C5419" s="366">
        <v>16</v>
      </c>
      <c r="D5419" s="74" t="str">
        <f>IF(ISNUMBER(C5419),LOOKUP(C5419,LL!$Q$2:$Q$40,LL!$T$2:$T$40),"")</f>
        <v>MA</v>
      </c>
      <c r="E5419" s="74">
        <f>IF(ISNUMBER(C5419),LOOKUP(C5419,LL!$Q$2:$Q$40,LL!$U$2:$U$40),"")</f>
        <v>42</v>
      </c>
      <c r="F5419" s="366">
        <v>2</v>
      </c>
      <c r="G5419" s="366">
        <v>1</v>
      </c>
      <c r="H5419" s="366" t="s">
        <v>198</v>
      </c>
      <c r="I5419" s="366" t="s">
        <v>0</v>
      </c>
      <c r="J5419" s="366" t="s">
        <v>187</v>
      </c>
      <c r="K5419" s="367" t="s">
        <v>195</v>
      </c>
      <c r="L5419" s="366" t="s">
        <v>199</v>
      </c>
      <c r="M5419" s="366" t="s">
        <v>199</v>
      </c>
      <c r="N5419" s="366" t="s">
        <v>9610</v>
      </c>
      <c r="O5419" s="366">
        <v>0.4</v>
      </c>
      <c r="P5419" s="366">
        <v>1</v>
      </c>
      <c r="Q5419" s="366">
        <v>0.4</v>
      </c>
      <c r="R5419" s="366">
        <v>0</v>
      </c>
      <c r="S5419" s="366">
        <v>0</v>
      </c>
      <c r="T5419" s="366">
        <v>1</v>
      </c>
      <c r="U5419" s="368" t="s">
        <v>9876</v>
      </c>
    </row>
    <row r="5420" spans="1:21" x14ac:dyDescent="0.25">
      <c r="A5420" s="327">
        <v>9</v>
      </c>
      <c r="B5420" s="73">
        <f t="shared" si="185"/>
        <v>5419</v>
      </c>
      <c r="C5420" s="363">
        <v>16</v>
      </c>
      <c r="D5420" s="73" t="str">
        <f>IF(ISNUMBER(C5420),LOOKUP(C5420,LL!$Q$2:$Q$40,LL!$T$2:$T$40),"")</f>
        <v>MA</v>
      </c>
      <c r="E5420" s="73">
        <f>IF(ISNUMBER(C5420),LOOKUP(C5420,LL!$Q$2:$Q$40,LL!$U$2:$U$40),"")</f>
        <v>42</v>
      </c>
      <c r="F5420" s="363">
        <v>2</v>
      </c>
      <c r="G5420" s="363">
        <v>1</v>
      </c>
      <c r="H5420" s="363" t="s">
        <v>198</v>
      </c>
      <c r="I5420" s="363" t="s">
        <v>187</v>
      </c>
      <c r="J5420" s="363" t="s">
        <v>0</v>
      </c>
      <c r="K5420" s="364" t="s">
        <v>195</v>
      </c>
      <c r="L5420" s="363" t="s">
        <v>251</v>
      </c>
      <c r="M5420" s="363" t="s">
        <v>199</v>
      </c>
      <c r="N5420" s="363" t="s">
        <v>9610</v>
      </c>
      <c r="O5420" s="363" t="s">
        <v>5072</v>
      </c>
      <c r="P5420" s="363">
        <v>4</v>
      </c>
      <c r="Q5420" s="363" t="s">
        <v>5072</v>
      </c>
      <c r="R5420" s="363">
        <v>0</v>
      </c>
      <c r="S5420" s="363">
        <v>0</v>
      </c>
      <c r="T5420" s="363">
        <v>0</v>
      </c>
      <c r="U5420" s="365" t="s">
        <v>9799</v>
      </c>
    </row>
    <row r="5421" spans="1:21" x14ac:dyDescent="0.25">
      <c r="A5421" s="327">
        <v>35</v>
      </c>
      <c r="B5421" s="74">
        <f t="shared" si="185"/>
        <v>5420</v>
      </c>
      <c r="C5421" s="366">
        <v>16</v>
      </c>
      <c r="D5421" s="74" t="str">
        <f>IF(ISNUMBER(C5421),LOOKUP(C5421,LL!$Q$2:$Q$40,LL!$T$2:$T$40),"")</f>
        <v>MA</v>
      </c>
      <c r="E5421" s="74">
        <f>IF(ISNUMBER(C5421),LOOKUP(C5421,LL!$Q$2:$Q$40,LL!$U$2:$U$40),"")</f>
        <v>42</v>
      </c>
      <c r="F5421" s="366">
        <v>2</v>
      </c>
      <c r="G5421" s="366">
        <v>1</v>
      </c>
      <c r="H5421" s="366" t="s">
        <v>198</v>
      </c>
      <c r="I5421" s="366" t="s">
        <v>0</v>
      </c>
      <c r="J5421" s="366" t="s">
        <v>187</v>
      </c>
      <c r="K5421" s="367" t="s">
        <v>195</v>
      </c>
      <c r="L5421" s="366" t="s">
        <v>577</v>
      </c>
      <c r="M5421" s="366" t="s">
        <v>199</v>
      </c>
      <c r="N5421" s="366" t="s">
        <v>9610</v>
      </c>
      <c r="O5421" s="366">
        <v>0</v>
      </c>
      <c r="P5421" s="366">
        <v>1</v>
      </c>
      <c r="Q5421" s="366">
        <v>3</v>
      </c>
      <c r="R5421" s="366">
        <v>0.5</v>
      </c>
      <c r="S5421" s="366">
        <v>0</v>
      </c>
      <c r="T5421" s="366">
        <v>1</v>
      </c>
      <c r="U5421" s="368" t="s">
        <v>9800</v>
      </c>
    </row>
    <row r="5422" spans="1:21" x14ac:dyDescent="0.25">
      <c r="A5422" s="327">
        <v>25</v>
      </c>
      <c r="B5422" s="73">
        <f t="shared" si="185"/>
        <v>5421</v>
      </c>
      <c r="C5422" s="363">
        <v>16</v>
      </c>
      <c r="D5422" s="73" t="str">
        <f>IF(ISNUMBER(C5422),LOOKUP(C5422,LL!$Q$2:$Q$40,LL!$T$2:$T$40),"")</f>
        <v>MA</v>
      </c>
      <c r="E5422" s="73">
        <f>IF(ISNUMBER(C5422),LOOKUP(C5422,LL!$Q$2:$Q$40,LL!$U$2:$U$40),"")</f>
        <v>42</v>
      </c>
      <c r="F5422" s="363">
        <v>2</v>
      </c>
      <c r="G5422" s="363">
        <v>2</v>
      </c>
      <c r="H5422" s="363" t="s">
        <v>198</v>
      </c>
      <c r="I5422" s="363" t="s">
        <v>0</v>
      </c>
      <c r="J5422" s="363" t="s">
        <v>187</v>
      </c>
      <c r="K5422" s="364" t="s">
        <v>195</v>
      </c>
      <c r="L5422" s="363" t="s">
        <v>199</v>
      </c>
      <c r="M5422" s="363" t="s">
        <v>979</v>
      </c>
      <c r="N5422" s="363" t="s">
        <v>9610</v>
      </c>
      <c r="O5422" s="363">
        <v>0.3</v>
      </c>
      <c r="P5422" s="363" t="s">
        <v>334</v>
      </c>
      <c r="Q5422" s="363">
        <v>0.3</v>
      </c>
      <c r="R5422" s="363" t="s">
        <v>979</v>
      </c>
      <c r="S5422" s="363"/>
      <c r="T5422" s="363"/>
      <c r="U5422" s="365" t="s">
        <v>9801</v>
      </c>
    </row>
    <row r="5423" spans="1:21" x14ac:dyDescent="0.25">
      <c r="A5423" s="327">
        <v>17</v>
      </c>
      <c r="B5423" s="74">
        <f t="shared" si="185"/>
        <v>5422</v>
      </c>
      <c r="C5423" s="366">
        <v>16</v>
      </c>
      <c r="D5423" s="74" t="str">
        <f>IF(ISNUMBER(C5423),LOOKUP(C5423,LL!$Q$2:$Q$40,LL!$T$2:$T$40),"")</f>
        <v>MA</v>
      </c>
      <c r="E5423" s="74">
        <f>IF(ISNUMBER(C5423),LOOKUP(C5423,LL!$Q$2:$Q$40,LL!$U$2:$U$40),"")</f>
        <v>42</v>
      </c>
      <c r="F5423" s="366">
        <v>2</v>
      </c>
      <c r="G5423" s="366">
        <v>2</v>
      </c>
      <c r="H5423" s="366" t="s">
        <v>198</v>
      </c>
      <c r="I5423" s="366" t="s">
        <v>3</v>
      </c>
      <c r="J5423" s="366" t="s">
        <v>187</v>
      </c>
      <c r="K5423" s="367" t="s">
        <v>350</v>
      </c>
      <c r="L5423" s="366" t="s">
        <v>2184</v>
      </c>
      <c r="M5423" s="366" t="s">
        <v>1936</v>
      </c>
      <c r="N5423" s="366" t="s">
        <v>9722</v>
      </c>
      <c r="O5423" s="366">
        <v>4</v>
      </c>
      <c r="P5423" s="366">
        <v>3</v>
      </c>
      <c r="Q5423" s="366">
        <v>15</v>
      </c>
      <c r="R5423" s="366">
        <v>1</v>
      </c>
      <c r="S5423" s="366">
        <v>3</v>
      </c>
      <c r="T5423" s="366">
        <v>2</v>
      </c>
      <c r="U5423" s="368" t="s">
        <v>9802</v>
      </c>
    </row>
    <row r="5424" spans="1:21" x14ac:dyDescent="0.25">
      <c r="A5424" s="327"/>
      <c r="B5424" s="73">
        <f t="shared" si="185"/>
        <v>5423</v>
      </c>
      <c r="C5424" s="363">
        <v>16</v>
      </c>
      <c r="D5424" s="73" t="str">
        <f>IF(ISNUMBER(C5424),LOOKUP(C5424,LL!$Q$2:$Q$40,LL!$T$2:$T$40),"")</f>
        <v>MA</v>
      </c>
      <c r="E5424" s="73">
        <f>IF(ISNUMBER(C5424),LOOKUP(C5424,LL!$Q$2:$Q$40,LL!$U$2:$U$40),"")</f>
        <v>42</v>
      </c>
      <c r="F5424" s="363">
        <v>2</v>
      </c>
      <c r="G5424" s="363">
        <v>0</v>
      </c>
      <c r="H5424" s="363" t="s">
        <v>198</v>
      </c>
      <c r="I5424" s="363" t="s">
        <v>3</v>
      </c>
      <c r="J5424" s="363" t="s">
        <v>187</v>
      </c>
      <c r="K5424" s="364" t="s">
        <v>350</v>
      </c>
      <c r="L5424" s="363" t="s">
        <v>2184</v>
      </c>
      <c r="M5424" s="363" t="s">
        <v>3755</v>
      </c>
      <c r="N5424" s="363" t="s">
        <v>8295</v>
      </c>
      <c r="O5424" s="363">
        <v>3</v>
      </c>
      <c r="P5424" s="363">
        <v>2</v>
      </c>
      <c r="Q5424" s="363">
        <v>12</v>
      </c>
      <c r="R5424" s="363">
        <v>0</v>
      </c>
      <c r="S5424" s="363">
        <v>0</v>
      </c>
      <c r="T5424" s="363">
        <v>0</v>
      </c>
      <c r="U5424" s="365"/>
    </row>
    <row r="5425" spans="1:21" x14ac:dyDescent="0.25">
      <c r="A5425" s="327"/>
      <c r="B5425" s="74">
        <f t="shared" si="185"/>
        <v>5424</v>
      </c>
      <c r="C5425" s="366">
        <v>16</v>
      </c>
      <c r="D5425" s="74" t="str">
        <f>IF(ISNUMBER(C5425),LOOKUP(C5425,LL!$Q$2:$Q$40,LL!$T$2:$T$40),"")</f>
        <v>MA</v>
      </c>
      <c r="E5425" s="74">
        <f>IF(ISNUMBER(C5425),LOOKUP(C5425,LL!$Q$2:$Q$40,LL!$U$2:$U$40),"")</f>
        <v>42</v>
      </c>
      <c r="F5425" s="366">
        <v>2</v>
      </c>
      <c r="G5425" s="366">
        <v>2</v>
      </c>
      <c r="H5425" s="366" t="s">
        <v>198</v>
      </c>
      <c r="I5425" s="366" t="s">
        <v>187</v>
      </c>
      <c r="J5425" s="366" t="s">
        <v>3</v>
      </c>
      <c r="K5425" s="367" t="s">
        <v>350</v>
      </c>
      <c r="L5425" s="366" t="s">
        <v>2184</v>
      </c>
      <c r="M5425" s="366" t="s">
        <v>218</v>
      </c>
      <c r="N5425" s="366" t="s">
        <v>9722</v>
      </c>
      <c r="O5425" s="366">
        <v>2</v>
      </c>
      <c r="P5425" s="366">
        <v>0</v>
      </c>
      <c r="Q5425" s="366">
        <v>5</v>
      </c>
      <c r="R5425" s="366">
        <v>0</v>
      </c>
      <c r="S5425" s="366">
        <v>0</v>
      </c>
      <c r="T5425" s="366">
        <v>3</v>
      </c>
      <c r="U5425" s="368" t="s">
        <v>9803</v>
      </c>
    </row>
    <row r="5426" spans="1:21" x14ac:dyDescent="0.25">
      <c r="A5426" s="327">
        <v>17</v>
      </c>
      <c r="B5426" s="73">
        <f t="shared" si="185"/>
        <v>5425</v>
      </c>
      <c r="C5426" s="363">
        <v>16</v>
      </c>
      <c r="D5426" s="73" t="str">
        <f>IF(ISNUMBER(C5426),LOOKUP(C5426,LL!$Q$2:$Q$40,LL!$T$2:$T$40),"")</f>
        <v>MA</v>
      </c>
      <c r="E5426" s="73">
        <f>IF(ISNUMBER(C5426),LOOKUP(C5426,LL!$Q$2:$Q$40,LL!$U$2:$U$40),"")</f>
        <v>42</v>
      </c>
      <c r="F5426" s="363">
        <v>2</v>
      </c>
      <c r="G5426" s="363">
        <v>4</v>
      </c>
      <c r="H5426" s="363" t="s">
        <v>217</v>
      </c>
      <c r="I5426" s="363" t="s">
        <v>3</v>
      </c>
      <c r="J5426" s="363" t="s">
        <v>191</v>
      </c>
      <c r="K5426" s="364" t="s">
        <v>350</v>
      </c>
      <c r="L5426" s="363" t="s">
        <v>2184</v>
      </c>
      <c r="M5426" s="363" t="s">
        <v>5272</v>
      </c>
      <c r="N5426" s="363" t="s">
        <v>5596</v>
      </c>
      <c r="O5426" s="363">
        <v>2</v>
      </c>
      <c r="P5426" s="363">
        <v>2</v>
      </c>
      <c r="Q5426" s="363">
        <v>10</v>
      </c>
      <c r="R5426" s="363">
        <v>1</v>
      </c>
      <c r="S5426" s="363">
        <v>1</v>
      </c>
      <c r="T5426" s="363">
        <v>5</v>
      </c>
      <c r="U5426" s="365" t="s">
        <v>9829</v>
      </c>
    </row>
    <row r="5427" spans="1:21" x14ac:dyDescent="0.25">
      <c r="A5427" s="327"/>
      <c r="B5427" s="74">
        <f t="shared" si="185"/>
        <v>5426</v>
      </c>
      <c r="C5427" s="366">
        <v>16</v>
      </c>
      <c r="D5427" s="74" t="str">
        <f>IF(ISNUMBER(C5427),LOOKUP(C5427,LL!$Q$2:$Q$40,LL!$T$2:$T$40),"")</f>
        <v>MA</v>
      </c>
      <c r="E5427" s="74">
        <f>IF(ISNUMBER(C5427),LOOKUP(C5427,LL!$Q$2:$Q$40,LL!$U$2:$U$40),"")</f>
        <v>42</v>
      </c>
      <c r="F5427" s="366">
        <v>2</v>
      </c>
      <c r="G5427" s="366">
        <v>2</v>
      </c>
      <c r="H5427" s="366" t="s">
        <v>217</v>
      </c>
      <c r="I5427" s="366" t="s">
        <v>3</v>
      </c>
      <c r="J5427" s="366" t="s">
        <v>191</v>
      </c>
      <c r="K5427" s="367" t="s">
        <v>350</v>
      </c>
      <c r="L5427" s="366" t="s">
        <v>2184</v>
      </c>
      <c r="M5427" s="366" t="s">
        <v>218</v>
      </c>
      <c r="N5427" s="366" t="s">
        <v>9804</v>
      </c>
      <c r="O5427" s="366">
        <v>1</v>
      </c>
      <c r="P5427" s="366">
        <v>0</v>
      </c>
      <c r="Q5427" s="366">
        <v>1</v>
      </c>
      <c r="R5427" s="366">
        <v>0</v>
      </c>
      <c r="S5427" s="366">
        <v>0</v>
      </c>
      <c r="T5427" s="366">
        <v>2</v>
      </c>
      <c r="U5427" s="368" t="s">
        <v>9805</v>
      </c>
    </row>
    <row r="5428" spans="1:21" x14ac:dyDescent="0.25">
      <c r="A5428" s="327"/>
      <c r="B5428" s="73">
        <f t="shared" si="185"/>
        <v>5427</v>
      </c>
      <c r="C5428" s="363">
        <v>16</v>
      </c>
      <c r="D5428" s="73" t="str">
        <f>IF(ISNUMBER(C5428),LOOKUP(C5428,LL!$Q$2:$Q$40,LL!$T$2:$T$40),"")</f>
        <v>MA</v>
      </c>
      <c r="E5428" s="73">
        <f>IF(ISNUMBER(C5428),LOOKUP(C5428,LL!$Q$2:$Q$40,LL!$U$2:$U$40),"")</f>
        <v>42</v>
      </c>
      <c r="F5428" s="363">
        <v>2</v>
      </c>
      <c r="G5428" s="363">
        <v>0</v>
      </c>
      <c r="H5428" s="363" t="s">
        <v>217</v>
      </c>
      <c r="I5428" s="363" t="s">
        <v>3</v>
      </c>
      <c r="J5428" s="363" t="s">
        <v>191</v>
      </c>
      <c r="K5428" s="364" t="s">
        <v>350</v>
      </c>
      <c r="L5428" s="363" t="s">
        <v>2184</v>
      </c>
      <c r="M5428" s="363" t="s">
        <v>9819</v>
      </c>
      <c r="N5428" s="363" t="s">
        <v>3126</v>
      </c>
      <c r="O5428" s="363">
        <v>6</v>
      </c>
      <c r="P5428" s="363">
        <v>3</v>
      </c>
      <c r="Q5428" s="363">
        <v>14</v>
      </c>
      <c r="R5428" s="363">
        <v>0</v>
      </c>
      <c r="S5428" s="363">
        <v>0</v>
      </c>
      <c r="T5428" s="363">
        <v>0</v>
      </c>
      <c r="U5428" s="365" t="s">
        <v>9806</v>
      </c>
    </row>
    <row r="5429" spans="1:21" x14ac:dyDescent="0.25">
      <c r="A5429" s="327"/>
      <c r="B5429" s="74">
        <f t="shared" si="185"/>
        <v>5428</v>
      </c>
      <c r="C5429" s="366">
        <v>16</v>
      </c>
      <c r="D5429" s="74" t="str">
        <f>IF(ISNUMBER(C5429),LOOKUP(C5429,LL!$Q$2:$Q$40,LL!$T$2:$T$40),"")</f>
        <v>MA</v>
      </c>
      <c r="E5429" s="74">
        <f>IF(ISNUMBER(C5429),LOOKUP(C5429,LL!$Q$2:$Q$40,LL!$U$2:$U$40),"")</f>
        <v>42</v>
      </c>
      <c r="F5429" s="366">
        <v>2</v>
      </c>
      <c r="G5429" s="366">
        <v>0</v>
      </c>
      <c r="H5429" s="366" t="s">
        <v>217</v>
      </c>
      <c r="I5429" s="366" t="s">
        <v>0</v>
      </c>
      <c r="J5429" s="366" t="s">
        <v>357</v>
      </c>
      <c r="K5429" s="367" t="s">
        <v>350</v>
      </c>
      <c r="L5429" s="366" t="s">
        <v>2184</v>
      </c>
      <c r="M5429" s="366" t="s">
        <v>1168</v>
      </c>
      <c r="N5429" s="366" t="s">
        <v>3126</v>
      </c>
      <c r="O5429" s="366">
        <v>9</v>
      </c>
      <c r="P5429" s="366">
        <v>3</v>
      </c>
      <c r="Q5429" s="366">
        <v>12</v>
      </c>
      <c r="R5429" s="366">
        <v>1</v>
      </c>
      <c r="S5429" s="366">
        <v>1</v>
      </c>
      <c r="T5429" s="366" t="s">
        <v>334</v>
      </c>
      <c r="U5429" s="368" t="s">
        <v>9807</v>
      </c>
    </row>
    <row r="5430" spans="1:21" x14ac:dyDescent="0.25">
      <c r="A5430" s="327"/>
      <c r="B5430" s="73">
        <f t="shared" si="185"/>
        <v>5429</v>
      </c>
      <c r="C5430" s="363">
        <v>16</v>
      </c>
      <c r="D5430" s="73" t="str">
        <f>IF(ISNUMBER(C5430),LOOKUP(C5430,LL!$Q$2:$Q$40,LL!$T$2:$T$40),"")</f>
        <v>MA</v>
      </c>
      <c r="E5430" s="73">
        <f>IF(ISNUMBER(C5430),LOOKUP(C5430,LL!$Q$2:$Q$40,LL!$U$2:$U$40),"")</f>
        <v>42</v>
      </c>
      <c r="F5430" s="363">
        <v>2</v>
      </c>
      <c r="G5430" s="363">
        <v>3</v>
      </c>
      <c r="H5430" s="363" t="s">
        <v>217</v>
      </c>
      <c r="I5430" s="363" t="s">
        <v>191</v>
      </c>
      <c r="J5430" s="363" t="s">
        <v>3</v>
      </c>
      <c r="K5430" s="364" t="s">
        <v>350</v>
      </c>
      <c r="L5430" s="363" t="s">
        <v>2184</v>
      </c>
      <c r="M5430" s="363" t="s">
        <v>218</v>
      </c>
      <c r="N5430" s="363" t="s">
        <v>9804</v>
      </c>
      <c r="O5430" s="363">
        <v>2</v>
      </c>
      <c r="P5430" s="363">
        <v>0</v>
      </c>
      <c r="Q5430" s="363">
        <v>4</v>
      </c>
      <c r="R5430" s="363">
        <v>0</v>
      </c>
      <c r="S5430" s="363">
        <v>0</v>
      </c>
      <c r="T5430" s="363">
        <v>4</v>
      </c>
      <c r="U5430" s="365" t="s">
        <v>9808</v>
      </c>
    </row>
    <row r="5431" spans="1:21" x14ac:dyDescent="0.25">
      <c r="A5431" s="327">
        <v>25</v>
      </c>
      <c r="B5431" s="74">
        <f t="shared" si="185"/>
        <v>5430</v>
      </c>
      <c r="C5431" s="366">
        <v>16</v>
      </c>
      <c r="D5431" s="74" t="str">
        <f>IF(ISNUMBER(C5431),LOOKUP(C5431,LL!$Q$2:$Q$40,LL!$T$2:$T$40),"")</f>
        <v>MA</v>
      </c>
      <c r="E5431" s="74">
        <f>IF(ISNUMBER(C5431),LOOKUP(C5431,LL!$Q$2:$Q$40,LL!$U$2:$U$40),"")</f>
        <v>42</v>
      </c>
      <c r="F5431" s="366">
        <v>2</v>
      </c>
      <c r="G5431" s="366">
        <v>0</v>
      </c>
      <c r="H5431" s="366" t="s">
        <v>198</v>
      </c>
      <c r="I5431" s="366" t="s">
        <v>3</v>
      </c>
      <c r="J5431" s="366" t="s">
        <v>187</v>
      </c>
      <c r="K5431" s="367" t="s">
        <v>195</v>
      </c>
      <c r="L5431" s="366" t="s">
        <v>2663</v>
      </c>
      <c r="M5431" s="366" t="s">
        <v>1323</v>
      </c>
      <c r="N5431" s="366" t="s">
        <v>1778</v>
      </c>
      <c r="O5431" s="366">
        <v>0.2</v>
      </c>
      <c r="P5431" s="366" t="s">
        <v>334</v>
      </c>
      <c r="Q5431" s="366">
        <v>0.3</v>
      </c>
      <c r="R5431" s="366" t="s">
        <v>6397</v>
      </c>
      <c r="S5431" s="366"/>
      <c r="T5431" s="366"/>
      <c r="U5431" s="368" t="s">
        <v>9815</v>
      </c>
    </row>
    <row r="5432" spans="1:21" x14ac:dyDescent="0.25">
      <c r="A5432" s="327">
        <v>25</v>
      </c>
      <c r="B5432" s="73">
        <f t="shared" si="185"/>
        <v>5431</v>
      </c>
      <c r="C5432" s="363">
        <v>16</v>
      </c>
      <c r="D5432" s="73" t="str">
        <f>IF(ISNUMBER(C5432),LOOKUP(C5432,LL!$Q$2:$Q$40,LL!$T$2:$T$40),"")</f>
        <v>MA</v>
      </c>
      <c r="E5432" s="73">
        <f>IF(ISNUMBER(C5432),LOOKUP(C5432,LL!$Q$2:$Q$40,LL!$U$2:$U$40),"")</f>
        <v>42</v>
      </c>
      <c r="F5432" s="363">
        <v>2</v>
      </c>
      <c r="G5432" s="363">
        <v>0</v>
      </c>
      <c r="H5432" s="363" t="s">
        <v>217</v>
      </c>
      <c r="I5432" s="363" t="s">
        <v>3</v>
      </c>
      <c r="J5432" s="363" t="s">
        <v>191</v>
      </c>
      <c r="K5432" s="364" t="s">
        <v>195</v>
      </c>
      <c r="L5432" s="363" t="s">
        <v>2663</v>
      </c>
      <c r="M5432" s="363" t="s">
        <v>1323</v>
      </c>
      <c r="N5432" s="363" t="s">
        <v>9809</v>
      </c>
      <c r="O5432" s="363">
        <v>0.5</v>
      </c>
      <c r="P5432" s="363" t="s">
        <v>334</v>
      </c>
      <c r="Q5432" s="363">
        <v>0.4</v>
      </c>
      <c r="R5432" s="363" t="s">
        <v>6397</v>
      </c>
      <c r="S5432" s="363"/>
      <c r="T5432" s="363"/>
      <c r="U5432" s="365" t="s">
        <v>9816</v>
      </c>
    </row>
    <row r="5433" spans="1:21" x14ac:dyDescent="0.25">
      <c r="A5433" s="327">
        <v>17</v>
      </c>
      <c r="B5433" s="74">
        <f t="shared" si="185"/>
        <v>5432</v>
      </c>
      <c r="C5433" s="366">
        <v>16</v>
      </c>
      <c r="D5433" s="74" t="str">
        <f>IF(ISNUMBER(C5433),LOOKUP(C5433,LL!$Q$2:$Q$40,LL!$T$2:$T$40),"")</f>
        <v>MA</v>
      </c>
      <c r="E5433" s="74">
        <f>IF(ISNUMBER(C5433),LOOKUP(C5433,LL!$Q$2:$Q$40,LL!$U$2:$U$40),"")</f>
        <v>42</v>
      </c>
      <c r="F5433" s="366">
        <v>2</v>
      </c>
      <c r="G5433" s="366">
        <v>4</v>
      </c>
      <c r="H5433" s="366" t="s">
        <v>217</v>
      </c>
      <c r="I5433" s="366" t="s">
        <v>3</v>
      </c>
      <c r="J5433" s="366" t="s">
        <v>191</v>
      </c>
      <c r="K5433" s="367" t="s">
        <v>350</v>
      </c>
      <c r="L5433" s="366" t="s">
        <v>2184</v>
      </c>
      <c r="M5433" s="366" t="s">
        <v>5272</v>
      </c>
      <c r="N5433" s="366" t="s">
        <v>9811</v>
      </c>
      <c r="O5433" s="366">
        <v>4</v>
      </c>
      <c r="P5433" s="366">
        <v>4</v>
      </c>
      <c r="Q5433" s="366">
        <v>9</v>
      </c>
      <c r="R5433" s="366">
        <v>0</v>
      </c>
      <c r="S5433" s="366">
        <v>0</v>
      </c>
      <c r="T5433" s="366">
        <v>4</v>
      </c>
      <c r="U5433" s="368" t="s">
        <v>9810</v>
      </c>
    </row>
    <row r="5434" spans="1:21" x14ac:dyDescent="0.25">
      <c r="A5434" s="327"/>
      <c r="B5434" s="73">
        <f t="shared" si="185"/>
        <v>5433</v>
      </c>
      <c r="C5434" s="363">
        <v>16</v>
      </c>
      <c r="D5434" s="73" t="str">
        <f>IF(ISNUMBER(C5434),LOOKUP(C5434,LL!$Q$2:$Q$40,LL!$T$2:$T$40),"")</f>
        <v>MA</v>
      </c>
      <c r="E5434" s="73">
        <f>IF(ISNUMBER(C5434),LOOKUP(C5434,LL!$Q$2:$Q$40,LL!$U$2:$U$40),"")</f>
        <v>42</v>
      </c>
      <c r="F5434" s="363">
        <v>2</v>
      </c>
      <c r="G5434" s="363">
        <v>0</v>
      </c>
      <c r="H5434" s="363" t="s">
        <v>217</v>
      </c>
      <c r="I5434" s="363" t="s">
        <v>3</v>
      </c>
      <c r="J5434" s="363" t="s">
        <v>191</v>
      </c>
      <c r="K5434" s="364" t="s">
        <v>350</v>
      </c>
      <c r="L5434" s="363" t="s">
        <v>2184</v>
      </c>
      <c r="M5434" s="363" t="s">
        <v>9819</v>
      </c>
      <c r="N5434" s="363" t="s">
        <v>9812</v>
      </c>
      <c r="O5434" s="363">
        <v>8</v>
      </c>
      <c r="P5434" s="363">
        <v>4</v>
      </c>
      <c r="Q5434" s="363">
        <v>13</v>
      </c>
      <c r="R5434" s="363">
        <v>1</v>
      </c>
      <c r="S5434" s="363">
        <v>3</v>
      </c>
      <c r="T5434" s="363">
        <v>1</v>
      </c>
      <c r="U5434" s="365" t="s">
        <v>9877</v>
      </c>
    </row>
    <row r="5435" spans="1:21" x14ac:dyDescent="0.25">
      <c r="A5435" s="327"/>
      <c r="B5435" s="74">
        <f t="shared" si="185"/>
        <v>5434</v>
      </c>
      <c r="C5435" s="366">
        <v>16</v>
      </c>
      <c r="D5435" s="74" t="str">
        <f>IF(ISNUMBER(C5435),LOOKUP(C5435,LL!$Q$2:$Q$40,LL!$T$2:$T$40),"")</f>
        <v>MA</v>
      </c>
      <c r="E5435" s="74">
        <f>IF(ISNUMBER(C5435),LOOKUP(C5435,LL!$Q$2:$Q$40,LL!$U$2:$U$40),"")</f>
        <v>42</v>
      </c>
      <c r="F5435" s="366">
        <v>2</v>
      </c>
      <c r="G5435" s="366">
        <v>0</v>
      </c>
      <c r="H5435" s="366" t="s">
        <v>217</v>
      </c>
      <c r="I5435" s="366" t="s">
        <v>0</v>
      </c>
      <c r="J5435" s="366" t="s">
        <v>191</v>
      </c>
      <c r="K5435" s="367" t="s">
        <v>350</v>
      </c>
      <c r="L5435" s="366" t="s">
        <v>2184</v>
      </c>
      <c r="M5435" s="366" t="s">
        <v>1168</v>
      </c>
      <c r="N5435" s="366" t="s">
        <v>9812</v>
      </c>
      <c r="O5435" s="366">
        <v>2</v>
      </c>
      <c r="P5435" s="366">
        <v>1</v>
      </c>
      <c r="Q5435" s="366">
        <v>3</v>
      </c>
      <c r="R5435" s="366">
        <v>0</v>
      </c>
      <c r="S5435" s="366">
        <v>0</v>
      </c>
      <c r="T5435" s="366" t="s">
        <v>334</v>
      </c>
      <c r="U5435" s="368" t="s">
        <v>9813</v>
      </c>
    </row>
    <row r="5436" spans="1:21" x14ac:dyDescent="0.25">
      <c r="A5436" s="327"/>
      <c r="B5436" s="73">
        <f t="shared" si="185"/>
        <v>5435</v>
      </c>
      <c r="C5436" s="363">
        <v>16</v>
      </c>
      <c r="D5436" s="73" t="str">
        <f>IF(ISNUMBER(C5436),LOOKUP(C5436,LL!$Q$2:$Q$40,LL!$T$2:$T$40),"")</f>
        <v>MA</v>
      </c>
      <c r="E5436" s="73">
        <f>IF(ISNUMBER(C5436),LOOKUP(C5436,LL!$Q$2:$Q$40,LL!$U$2:$U$40),"")</f>
        <v>42</v>
      </c>
      <c r="F5436" s="363">
        <v>2</v>
      </c>
      <c r="G5436" s="363">
        <v>4</v>
      </c>
      <c r="H5436" s="363" t="s">
        <v>217</v>
      </c>
      <c r="I5436" s="363" t="s">
        <v>191</v>
      </c>
      <c r="J5436" s="363" t="s">
        <v>3</v>
      </c>
      <c r="K5436" s="364" t="s">
        <v>350</v>
      </c>
      <c r="L5436" s="363" t="s">
        <v>2184</v>
      </c>
      <c r="M5436" s="363" t="s">
        <v>218</v>
      </c>
      <c r="N5436" s="363" t="s">
        <v>9811</v>
      </c>
      <c r="O5436" s="363">
        <v>1</v>
      </c>
      <c r="P5436" s="363">
        <v>0</v>
      </c>
      <c r="Q5436" s="363">
        <v>2</v>
      </c>
      <c r="R5436" s="363">
        <v>0</v>
      </c>
      <c r="S5436" s="363">
        <v>0</v>
      </c>
      <c r="T5436" s="363">
        <v>5</v>
      </c>
      <c r="U5436" s="365" t="s">
        <v>9814</v>
      </c>
    </row>
    <row r="5437" spans="1:21" x14ac:dyDescent="0.25">
      <c r="A5437" s="327"/>
      <c r="B5437" s="74">
        <f t="shared" si="185"/>
        <v>5436</v>
      </c>
      <c r="C5437" s="366">
        <v>16</v>
      </c>
      <c r="D5437" s="74" t="str">
        <f>IF(ISNUMBER(C5437),LOOKUP(C5437,LL!$Q$2:$Q$40,LL!$T$2:$T$40),"")</f>
        <v>MA</v>
      </c>
      <c r="E5437" s="74">
        <f>IF(ISNUMBER(C5437),LOOKUP(C5437,LL!$Q$2:$Q$40,LL!$U$2:$U$40),"")</f>
        <v>42</v>
      </c>
      <c r="F5437" s="366">
        <v>2</v>
      </c>
      <c r="G5437" s="366">
        <v>2</v>
      </c>
      <c r="H5437" s="366" t="s">
        <v>217</v>
      </c>
      <c r="I5437" s="366" t="s">
        <v>191</v>
      </c>
      <c r="J5437" s="366" t="s">
        <v>3</v>
      </c>
      <c r="K5437" s="367" t="s">
        <v>350</v>
      </c>
      <c r="L5437" s="366" t="s">
        <v>2184</v>
      </c>
      <c r="M5437" s="366" t="s">
        <v>218</v>
      </c>
      <c r="N5437" s="366" t="s">
        <v>3775</v>
      </c>
      <c r="O5437" s="366">
        <v>1</v>
      </c>
      <c r="P5437" s="366">
        <v>0</v>
      </c>
      <c r="Q5437" s="366">
        <v>2</v>
      </c>
      <c r="R5437" s="366">
        <v>0</v>
      </c>
      <c r="S5437" s="366">
        <v>0</v>
      </c>
      <c r="T5437" s="366">
        <v>3</v>
      </c>
      <c r="U5437" s="368" t="s">
        <v>9814</v>
      </c>
    </row>
    <row r="5438" spans="1:21" x14ac:dyDescent="0.25">
      <c r="A5438" s="327">
        <v>25</v>
      </c>
      <c r="B5438" s="73">
        <f t="shared" si="185"/>
        <v>5437</v>
      </c>
      <c r="C5438" s="363">
        <v>16</v>
      </c>
      <c r="D5438" s="73" t="str">
        <f>IF(ISNUMBER(C5438),LOOKUP(C5438,LL!$Q$2:$Q$40,LL!$T$2:$T$40),"")</f>
        <v>MA</v>
      </c>
      <c r="E5438" s="73">
        <f>IF(ISNUMBER(C5438),LOOKUP(C5438,LL!$Q$2:$Q$40,LL!$U$2:$U$40),"")</f>
        <v>42</v>
      </c>
      <c r="F5438" s="363">
        <v>2</v>
      </c>
      <c r="G5438" s="363">
        <v>0</v>
      </c>
      <c r="H5438" s="363" t="s">
        <v>217</v>
      </c>
      <c r="I5438" s="363" t="s">
        <v>3</v>
      </c>
      <c r="J5438" s="363" t="s">
        <v>191</v>
      </c>
      <c r="K5438" s="364" t="s">
        <v>195</v>
      </c>
      <c r="L5438" s="363" t="s">
        <v>2663</v>
      </c>
      <c r="M5438" s="363" t="s">
        <v>1323</v>
      </c>
      <c r="N5438" s="363" t="s">
        <v>907</v>
      </c>
      <c r="O5438" s="363">
        <v>0.5</v>
      </c>
      <c r="P5438" s="363" t="s">
        <v>334</v>
      </c>
      <c r="Q5438" s="363">
        <v>0.4</v>
      </c>
      <c r="R5438" s="363" t="s">
        <v>6397</v>
      </c>
      <c r="S5438" s="363"/>
      <c r="T5438" s="363"/>
      <c r="U5438" s="365" t="s">
        <v>9816</v>
      </c>
    </row>
    <row r="5439" spans="1:21" x14ac:dyDescent="0.25">
      <c r="A5439" s="327">
        <v>17</v>
      </c>
      <c r="B5439" s="74">
        <f t="shared" si="185"/>
        <v>5438</v>
      </c>
      <c r="C5439" s="366">
        <v>16</v>
      </c>
      <c r="D5439" s="74" t="str">
        <f>IF(ISNUMBER(C5439),LOOKUP(C5439,LL!$Q$2:$Q$40,LL!$T$2:$T$40),"")</f>
        <v>MA</v>
      </c>
      <c r="E5439" s="74">
        <f>IF(ISNUMBER(C5439),LOOKUP(C5439,LL!$Q$2:$Q$40,LL!$U$2:$U$40),"")</f>
        <v>42</v>
      </c>
      <c r="F5439" s="366">
        <v>2</v>
      </c>
      <c r="G5439" s="366">
        <v>4</v>
      </c>
      <c r="H5439" s="366" t="s">
        <v>217</v>
      </c>
      <c r="I5439" s="366" t="s">
        <v>3</v>
      </c>
      <c r="J5439" s="366" t="s">
        <v>357</v>
      </c>
      <c r="K5439" s="367" t="s">
        <v>350</v>
      </c>
      <c r="L5439" s="366" t="s">
        <v>2184</v>
      </c>
      <c r="M5439" s="366" t="s">
        <v>5272</v>
      </c>
      <c r="N5439" s="366" t="s">
        <v>6120</v>
      </c>
      <c r="O5439" s="366">
        <v>4</v>
      </c>
      <c r="P5439" s="366">
        <v>4</v>
      </c>
      <c r="Q5439" s="366">
        <v>12</v>
      </c>
      <c r="R5439" s="366">
        <v>1</v>
      </c>
      <c r="S5439" s="366">
        <v>2</v>
      </c>
      <c r="T5439" s="366">
        <v>5</v>
      </c>
      <c r="U5439" s="368" t="s">
        <v>9830</v>
      </c>
    </row>
    <row r="5440" spans="1:21" x14ac:dyDescent="0.25">
      <c r="A5440" s="327"/>
      <c r="B5440" s="73">
        <f t="shared" si="185"/>
        <v>5439</v>
      </c>
      <c r="C5440" s="363">
        <v>16</v>
      </c>
      <c r="D5440" s="73" t="str">
        <f>IF(ISNUMBER(C5440),LOOKUP(C5440,LL!$Q$2:$Q$40,LL!$T$2:$T$40),"")</f>
        <v>MA</v>
      </c>
      <c r="E5440" s="73">
        <f>IF(ISNUMBER(C5440),LOOKUP(C5440,LL!$Q$2:$Q$40,LL!$U$2:$U$40),"")</f>
        <v>42</v>
      </c>
      <c r="F5440" s="363">
        <v>2</v>
      </c>
      <c r="G5440" s="363">
        <v>3</v>
      </c>
      <c r="H5440" s="363" t="s">
        <v>217</v>
      </c>
      <c r="I5440" s="363" t="s">
        <v>3</v>
      </c>
      <c r="J5440" s="363" t="s">
        <v>357</v>
      </c>
      <c r="K5440" s="364" t="s">
        <v>350</v>
      </c>
      <c r="L5440" s="363" t="s">
        <v>2184</v>
      </c>
      <c r="M5440" s="363" t="s">
        <v>5272</v>
      </c>
      <c r="N5440" s="363" t="s">
        <v>6122</v>
      </c>
      <c r="O5440" s="363">
        <v>5</v>
      </c>
      <c r="P5440" s="363">
        <v>4</v>
      </c>
      <c r="Q5440" s="363">
        <v>10</v>
      </c>
      <c r="R5440" s="363">
        <v>1</v>
      </c>
      <c r="S5440" s="363">
        <v>0</v>
      </c>
      <c r="T5440" s="363">
        <v>4</v>
      </c>
      <c r="U5440" s="365" t="s">
        <v>9817</v>
      </c>
    </row>
    <row r="5441" spans="1:21" x14ac:dyDescent="0.25">
      <c r="A5441" s="327"/>
      <c r="B5441" s="74">
        <f t="shared" ref="B5441:B5504" si="186">B5440+1</f>
        <v>5440</v>
      </c>
      <c r="C5441" s="366">
        <v>16</v>
      </c>
      <c r="D5441" s="74" t="str">
        <f>IF(ISNUMBER(C5441),LOOKUP(C5441,LL!$Q$2:$Q$40,LL!$T$2:$T$40),"")</f>
        <v>MA</v>
      </c>
      <c r="E5441" s="74">
        <f>IF(ISNUMBER(C5441),LOOKUP(C5441,LL!$Q$2:$Q$40,LL!$U$2:$U$40),"")</f>
        <v>42</v>
      </c>
      <c r="F5441" s="366">
        <v>2</v>
      </c>
      <c r="G5441" s="366">
        <v>3</v>
      </c>
      <c r="H5441" s="366" t="s">
        <v>217</v>
      </c>
      <c r="I5441" s="366" t="s">
        <v>0</v>
      </c>
      <c r="J5441" s="366" t="s">
        <v>357</v>
      </c>
      <c r="K5441" s="367" t="s">
        <v>350</v>
      </c>
      <c r="L5441" s="366" t="s">
        <v>2184</v>
      </c>
      <c r="M5441" s="366" t="s">
        <v>1168</v>
      </c>
      <c r="N5441" s="366" t="s">
        <v>6122</v>
      </c>
      <c r="O5441" s="366">
        <v>1</v>
      </c>
      <c r="P5441" s="366">
        <v>1</v>
      </c>
      <c r="Q5441" s="366">
        <v>3</v>
      </c>
      <c r="R5441" s="366">
        <v>0</v>
      </c>
      <c r="S5441" s="366">
        <v>0</v>
      </c>
      <c r="T5441" s="366" t="s">
        <v>334</v>
      </c>
      <c r="U5441" s="368" t="s">
        <v>9818</v>
      </c>
    </row>
    <row r="5442" spans="1:21" x14ac:dyDescent="0.25">
      <c r="A5442" s="327"/>
      <c r="B5442" s="73">
        <f t="shared" si="186"/>
        <v>5441</v>
      </c>
      <c r="C5442" s="363">
        <v>16</v>
      </c>
      <c r="D5442" s="73" t="str">
        <f>IF(ISNUMBER(C5442),LOOKUP(C5442,LL!$Q$2:$Q$40,LL!$T$2:$T$40),"")</f>
        <v>MA</v>
      </c>
      <c r="E5442" s="73">
        <f>IF(ISNUMBER(C5442),LOOKUP(C5442,LL!$Q$2:$Q$40,LL!$U$2:$U$40),"")</f>
        <v>42</v>
      </c>
      <c r="F5442" s="363">
        <v>2</v>
      </c>
      <c r="G5442" s="363">
        <v>0</v>
      </c>
      <c r="H5442" s="363" t="s">
        <v>217</v>
      </c>
      <c r="I5442" s="363" t="s">
        <v>3</v>
      </c>
      <c r="J5442" s="363" t="s">
        <v>357</v>
      </c>
      <c r="K5442" s="364" t="s">
        <v>350</v>
      </c>
      <c r="L5442" s="363" t="s">
        <v>2184</v>
      </c>
      <c r="M5442" s="363" t="s">
        <v>9819</v>
      </c>
      <c r="N5442" s="363" t="s">
        <v>3129</v>
      </c>
      <c r="O5442" s="363">
        <v>8</v>
      </c>
      <c r="P5442" s="363">
        <v>5</v>
      </c>
      <c r="Q5442" s="363">
        <v>12</v>
      </c>
      <c r="R5442" s="363">
        <v>1</v>
      </c>
      <c r="S5442" s="363">
        <v>4</v>
      </c>
      <c r="T5442" s="363">
        <v>1</v>
      </c>
      <c r="U5442" s="365" t="s">
        <v>9820</v>
      </c>
    </row>
    <row r="5443" spans="1:21" x14ac:dyDescent="0.25">
      <c r="A5443" s="327"/>
      <c r="B5443" s="74">
        <f t="shared" si="186"/>
        <v>5442</v>
      </c>
      <c r="C5443" s="366">
        <v>16</v>
      </c>
      <c r="D5443" s="74" t="str">
        <f>IF(ISNUMBER(C5443),LOOKUP(C5443,LL!$Q$2:$Q$40,LL!$T$2:$T$40),"")</f>
        <v>MA</v>
      </c>
      <c r="E5443" s="74">
        <f>IF(ISNUMBER(C5443),LOOKUP(C5443,LL!$Q$2:$Q$40,LL!$U$2:$U$40),"")</f>
        <v>42</v>
      </c>
      <c r="F5443" s="366">
        <v>2</v>
      </c>
      <c r="G5443" s="366">
        <v>0</v>
      </c>
      <c r="H5443" s="366" t="s">
        <v>217</v>
      </c>
      <c r="I5443" s="366" t="s">
        <v>0</v>
      </c>
      <c r="J5443" s="366" t="s">
        <v>357</v>
      </c>
      <c r="K5443" s="367" t="s">
        <v>350</v>
      </c>
      <c r="L5443" s="366" t="s">
        <v>2184</v>
      </c>
      <c r="M5443" s="366" t="s">
        <v>1168</v>
      </c>
      <c r="N5443" s="366" t="s">
        <v>3129</v>
      </c>
      <c r="O5443" s="366">
        <v>4</v>
      </c>
      <c r="P5443" s="366">
        <v>3</v>
      </c>
      <c r="Q5443" s="366">
        <v>13</v>
      </c>
      <c r="R5443" s="366">
        <v>1</v>
      </c>
      <c r="S5443" s="366">
        <v>5</v>
      </c>
      <c r="T5443" s="366" t="s">
        <v>334</v>
      </c>
      <c r="U5443" s="368" t="s">
        <v>9821</v>
      </c>
    </row>
    <row r="5444" spans="1:21" x14ac:dyDescent="0.25">
      <c r="A5444" s="327"/>
      <c r="B5444" s="73">
        <f t="shared" si="186"/>
        <v>5443</v>
      </c>
      <c r="C5444" s="363">
        <v>16</v>
      </c>
      <c r="D5444" s="73" t="str">
        <f>IF(ISNUMBER(C5444),LOOKUP(C5444,LL!$Q$2:$Q$40,LL!$T$2:$T$40),"")</f>
        <v>MA</v>
      </c>
      <c r="E5444" s="73">
        <f>IF(ISNUMBER(C5444),LOOKUP(C5444,LL!$Q$2:$Q$40,LL!$U$2:$U$40),"")</f>
        <v>42</v>
      </c>
      <c r="F5444" s="363">
        <v>2</v>
      </c>
      <c r="G5444" s="363">
        <v>4</v>
      </c>
      <c r="H5444" s="363" t="s">
        <v>217</v>
      </c>
      <c r="I5444" s="363" t="s">
        <v>177</v>
      </c>
      <c r="J5444" s="363" t="s">
        <v>546</v>
      </c>
      <c r="K5444" s="364" t="s">
        <v>350</v>
      </c>
      <c r="L5444" s="363" t="s">
        <v>2184</v>
      </c>
      <c r="M5444" s="363" t="s">
        <v>218</v>
      </c>
      <c r="N5444" s="363" t="s">
        <v>6120</v>
      </c>
      <c r="O5444" s="363">
        <v>2</v>
      </c>
      <c r="P5444" s="363">
        <v>0</v>
      </c>
      <c r="Q5444" s="363">
        <v>3</v>
      </c>
      <c r="R5444" s="363">
        <v>0</v>
      </c>
      <c r="S5444" s="363">
        <v>0</v>
      </c>
      <c r="T5444" s="363">
        <v>5</v>
      </c>
      <c r="U5444" s="365" t="s">
        <v>9822</v>
      </c>
    </row>
    <row r="5445" spans="1:21" x14ac:dyDescent="0.25">
      <c r="A5445" s="327"/>
      <c r="B5445" s="74">
        <f t="shared" si="186"/>
        <v>5444</v>
      </c>
      <c r="C5445" s="366">
        <v>16</v>
      </c>
      <c r="D5445" s="74" t="str">
        <f>IF(ISNUMBER(C5445),LOOKUP(C5445,LL!$Q$2:$Q$40,LL!$T$2:$T$40),"")</f>
        <v>MA</v>
      </c>
      <c r="E5445" s="74">
        <f>IF(ISNUMBER(C5445),LOOKUP(C5445,LL!$Q$2:$Q$40,LL!$U$2:$U$40),"")</f>
        <v>42</v>
      </c>
      <c r="F5445" s="366">
        <v>2</v>
      </c>
      <c r="G5445" s="366">
        <v>3</v>
      </c>
      <c r="H5445" s="366" t="s">
        <v>217</v>
      </c>
      <c r="I5445" s="366" t="s">
        <v>177</v>
      </c>
      <c r="J5445" s="366" t="s">
        <v>546</v>
      </c>
      <c r="K5445" s="367" t="s">
        <v>350</v>
      </c>
      <c r="L5445" s="366" t="s">
        <v>2184</v>
      </c>
      <c r="M5445" s="366" t="s">
        <v>218</v>
      </c>
      <c r="N5445" s="366" t="s">
        <v>6122</v>
      </c>
      <c r="O5445" s="366">
        <v>2</v>
      </c>
      <c r="P5445" s="366">
        <v>0</v>
      </c>
      <c r="Q5445" s="366">
        <v>6</v>
      </c>
      <c r="R5445" s="366">
        <v>0</v>
      </c>
      <c r="S5445" s="366">
        <v>0</v>
      </c>
      <c r="T5445" s="366">
        <v>4</v>
      </c>
      <c r="U5445" s="368" t="s">
        <v>9823</v>
      </c>
    </row>
    <row r="5446" spans="1:21" x14ac:dyDescent="0.25">
      <c r="A5446" s="327">
        <v>25</v>
      </c>
      <c r="B5446" s="73">
        <f t="shared" si="186"/>
        <v>5445</v>
      </c>
      <c r="C5446" s="363">
        <v>16</v>
      </c>
      <c r="D5446" s="73" t="str">
        <f>IF(ISNUMBER(C5446),LOOKUP(C5446,LL!$Q$2:$Q$40,LL!$T$2:$T$40),"")</f>
        <v>MA</v>
      </c>
      <c r="E5446" s="73">
        <f>IF(ISNUMBER(C5446),LOOKUP(C5446,LL!$Q$2:$Q$40,LL!$U$2:$U$40),"")</f>
        <v>42</v>
      </c>
      <c r="F5446" s="363">
        <v>2</v>
      </c>
      <c r="G5446" s="363">
        <v>0</v>
      </c>
      <c r="H5446" s="363" t="s">
        <v>217</v>
      </c>
      <c r="I5446" s="363" t="s">
        <v>3</v>
      </c>
      <c r="J5446" s="363" t="s">
        <v>191</v>
      </c>
      <c r="K5446" s="364" t="s">
        <v>195</v>
      </c>
      <c r="L5446" s="363" t="s">
        <v>2663</v>
      </c>
      <c r="M5446" s="363" t="s">
        <v>1323</v>
      </c>
      <c r="N5446" s="363" t="s">
        <v>908</v>
      </c>
      <c r="O5446" s="363">
        <v>0.5</v>
      </c>
      <c r="P5446" s="363" t="s">
        <v>334</v>
      </c>
      <c r="Q5446" s="363">
        <v>0.4</v>
      </c>
      <c r="R5446" s="363" t="s">
        <v>6397</v>
      </c>
      <c r="S5446" s="363"/>
      <c r="T5446" s="363"/>
      <c r="U5446" s="365" t="s">
        <v>9824</v>
      </c>
    </row>
    <row r="5447" spans="1:21" x14ac:dyDescent="0.25">
      <c r="A5447" s="327">
        <v>17</v>
      </c>
      <c r="B5447" s="74">
        <f t="shared" si="186"/>
        <v>5446</v>
      </c>
      <c r="C5447" s="366">
        <v>16</v>
      </c>
      <c r="D5447" s="74" t="str">
        <f>IF(ISNUMBER(C5447),LOOKUP(C5447,LL!$Q$2:$Q$40,LL!$T$2:$T$40),"")</f>
        <v>MA</v>
      </c>
      <c r="E5447" s="74">
        <f>IF(ISNUMBER(C5447),LOOKUP(C5447,LL!$Q$2:$Q$40,LL!$U$2:$U$40),"")</f>
        <v>42</v>
      </c>
      <c r="F5447" s="366">
        <v>2</v>
      </c>
      <c r="G5447" s="366">
        <v>3</v>
      </c>
      <c r="H5447" s="366" t="s">
        <v>65</v>
      </c>
      <c r="I5447" s="366" t="s">
        <v>3</v>
      </c>
      <c r="J5447" s="366" t="s">
        <v>191</v>
      </c>
      <c r="K5447" s="367" t="s">
        <v>350</v>
      </c>
      <c r="L5447" s="366" t="s">
        <v>2184</v>
      </c>
      <c r="M5447" s="366" t="s">
        <v>218</v>
      </c>
      <c r="N5447" s="366" t="s">
        <v>2182</v>
      </c>
      <c r="O5447" s="366">
        <v>1</v>
      </c>
      <c r="P5447" s="366">
        <v>0</v>
      </c>
      <c r="Q5447" s="366">
        <v>2</v>
      </c>
      <c r="R5447" s="366">
        <v>0</v>
      </c>
      <c r="S5447" s="366">
        <v>0</v>
      </c>
      <c r="T5447" s="366">
        <v>4</v>
      </c>
      <c r="U5447" s="368" t="s">
        <v>9825</v>
      </c>
    </row>
    <row r="5448" spans="1:21" x14ac:dyDescent="0.25">
      <c r="A5448" s="327"/>
      <c r="B5448" s="73">
        <f t="shared" si="186"/>
        <v>5447</v>
      </c>
      <c r="C5448" s="363">
        <v>16</v>
      </c>
      <c r="D5448" s="73" t="str">
        <f>IF(ISNUMBER(C5448),LOOKUP(C5448,LL!$Q$2:$Q$40,LL!$T$2:$T$40),"")</f>
        <v>MA</v>
      </c>
      <c r="E5448" s="73">
        <f>IF(ISNUMBER(C5448),LOOKUP(C5448,LL!$Q$2:$Q$40,LL!$U$2:$U$40),"")</f>
        <v>42</v>
      </c>
      <c r="F5448" s="363">
        <v>2</v>
      </c>
      <c r="G5448" s="363">
        <v>1</v>
      </c>
      <c r="H5448" s="363" t="s">
        <v>65</v>
      </c>
      <c r="I5448" s="363" t="s">
        <v>3</v>
      </c>
      <c r="J5448" s="363" t="s">
        <v>191</v>
      </c>
      <c r="K5448" s="364" t="s">
        <v>350</v>
      </c>
      <c r="L5448" s="363" t="s">
        <v>2184</v>
      </c>
      <c r="M5448" s="363" t="s">
        <v>9760</v>
      </c>
      <c r="N5448" s="363" t="s">
        <v>4380</v>
      </c>
      <c r="O5448" s="363">
        <v>7</v>
      </c>
      <c r="P5448" s="363">
        <v>6</v>
      </c>
      <c r="Q5448" s="363">
        <v>24</v>
      </c>
      <c r="R5448" s="363"/>
      <c r="S5448" s="363"/>
      <c r="T5448" s="363">
        <v>3</v>
      </c>
      <c r="U5448" s="365" t="s">
        <v>9831</v>
      </c>
    </row>
    <row r="5449" spans="1:21" x14ac:dyDescent="0.25">
      <c r="A5449" s="327"/>
      <c r="B5449" s="74">
        <f t="shared" si="186"/>
        <v>5448</v>
      </c>
      <c r="C5449" s="366">
        <v>16</v>
      </c>
      <c r="D5449" s="74" t="str">
        <f>IF(ISNUMBER(C5449),LOOKUP(C5449,LL!$Q$2:$Q$40,LL!$T$2:$T$40),"")</f>
        <v>MA</v>
      </c>
      <c r="E5449" s="74">
        <f>IF(ISNUMBER(C5449),LOOKUP(C5449,LL!$Q$2:$Q$40,LL!$U$2:$U$40),"")</f>
        <v>42</v>
      </c>
      <c r="F5449" s="366">
        <v>2</v>
      </c>
      <c r="G5449" s="366">
        <v>1</v>
      </c>
      <c r="H5449" s="366" t="s">
        <v>65</v>
      </c>
      <c r="I5449" s="366" t="s">
        <v>0</v>
      </c>
      <c r="J5449" s="366" t="s">
        <v>191</v>
      </c>
      <c r="K5449" s="367" t="s">
        <v>350</v>
      </c>
      <c r="L5449" s="366" t="s">
        <v>2184</v>
      </c>
      <c r="M5449" s="366" t="s">
        <v>1168</v>
      </c>
      <c r="N5449" s="366" t="s">
        <v>4380</v>
      </c>
      <c r="O5449" s="366">
        <v>2</v>
      </c>
      <c r="P5449" s="366">
        <v>2</v>
      </c>
      <c r="Q5449" s="366">
        <v>6</v>
      </c>
      <c r="R5449" s="366">
        <v>0</v>
      </c>
      <c r="S5449" s="366">
        <v>0</v>
      </c>
      <c r="T5449" s="366" t="s">
        <v>334</v>
      </c>
      <c r="U5449" s="368" t="s">
        <v>9826</v>
      </c>
    </row>
    <row r="5450" spans="1:21" x14ac:dyDescent="0.25">
      <c r="A5450" s="327"/>
      <c r="B5450" s="73">
        <f t="shared" si="186"/>
        <v>5449</v>
      </c>
      <c r="C5450" s="363">
        <v>16</v>
      </c>
      <c r="D5450" s="73" t="str">
        <f>IF(ISNUMBER(C5450),LOOKUP(C5450,LL!$Q$2:$Q$40,LL!$T$2:$T$40),"")</f>
        <v>MA</v>
      </c>
      <c r="E5450" s="73">
        <f>IF(ISNUMBER(C5450),LOOKUP(C5450,LL!$Q$2:$Q$40,LL!$U$2:$U$40),"")</f>
        <v>42</v>
      </c>
      <c r="F5450" s="363">
        <v>2</v>
      </c>
      <c r="G5450" s="363">
        <v>0</v>
      </c>
      <c r="H5450" s="363" t="s">
        <v>65</v>
      </c>
      <c r="I5450" s="363" t="s">
        <v>0</v>
      </c>
      <c r="J5450" s="363" t="s">
        <v>191</v>
      </c>
      <c r="K5450" s="364" t="s">
        <v>350</v>
      </c>
      <c r="L5450" s="363" t="s">
        <v>2184</v>
      </c>
      <c r="M5450" s="363" t="s">
        <v>1168</v>
      </c>
      <c r="N5450" s="363" t="s">
        <v>2183</v>
      </c>
      <c r="O5450" s="363">
        <v>2</v>
      </c>
      <c r="P5450" s="363">
        <v>2</v>
      </c>
      <c r="Q5450" s="363">
        <v>10</v>
      </c>
      <c r="R5450" s="363">
        <v>0</v>
      </c>
      <c r="S5450" s="363">
        <v>0</v>
      </c>
      <c r="T5450" s="363" t="s">
        <v>334</v>
      </c>
      <c r="U5450" s="365" t="s">
        <v>9827</v>
      </c>
    </row>
    <row r="5451" spans="1:21" x14ac:dyDescent="0.25">
      <c r="A5451" s="327"/>
      <c r="B5451" s="74">
        <f t="shared" si="186"/>
        <v>5450</v>
      </c>
      <c r="C5451" s="366">
        <v>16</v>
      </c>
      <c r="D5451" s="74" t="str">
        <f>IF(ISNUMBER(C5451),LOOKUP(C5451,LL!$Q$2:$Q$40,LL!$T$2:$T$40),"")</f>
        <v>MA</v>
      </c>
      <c r="E5451" s="74">
        <f>IF(ISNUMBER(C5451),LOOKUP(C5451,LL!$Q$2:$Q$40,LL!$U$2:$U$40),"")</f>
        <v>42</v>
      </c>
      <c r="F5451" s="366">
        <v>2</v>
      </c>
      <c r="G5451" s="366">
        <v>2</v>
      </c>
      <c r="H5451" s="366" t="s">
        <v>65</v>
      </c>
      <c r="I5451" s="366" t="s">
        <v>191</v>
      </c>
      <c r="J5451" s="366" t="s">
        <v>3</v>
      </c>
      <c r="K5451" s="367" t="s">
        <v>350</v>
      </c>
      <c r="L5451" s="366" t="s">
        <v>2184</v>
      </c>
      <c r="M5451" s="366" t="s">
        <v>5272</v>
      </c>
      <c r="N5451" s="366" t="s">
        <v>1240</v>
      </c>
      <c r="O5451" s="366">
        <v>4</v>
      </c>
      <c r="P5451" s="366">
        <v>3</v>
      </c>
      <c r="Q5451" s="366">
        <v>14</v>
      </c>
      <c r="R5451" s="366">
        <v>5</v>
      </c>
      <c r="S5451" s="366">
        <v>4</v>
      </c>
      <c r="T5451" s="366">
        <v>3</v>
      </c>
      <c r="U5451" s="368" t="s">
        <v>9828</v>
      </c>
    </row>
    <row r="5452" spans="1:21" x14ac:dyDescent="0.25">
      <c r="A5452" s="327"/>
      <c r="B5452" s="73">
        <f t="shared" si="186"/>
        <v>5451</v>
      </c>
      <c r="C5452" s="363">
        <v>16</v>
      </c>
      <c r="D5452" s="73" t="str">
        <f>IF(ISNUMBER(C5452),LOOKUP(C5452,LL!$Q$2:$Q$40,LL!$T$2:$T$40),"")</f>
        <v>MA</v>
      </c>
      <c r="E5452" s="73">
        <f>IF(ISNUMBER(C5452),LOOKUP(C5452,LL!$Q$2:$Q$40,LL!$U$2:$U$40),"")</f>
        <v>42</v>
      </c>
      <c r="F5452" s="363">
        <v>2</v>
      </c>
      <c r="G5452" s="363">
        <v>0</v>
      </c>
      <c r="H5452" s="363" t="s">
        <v>65</v>
      </c>
      <c r="I5452" s="363" t="s">
        <v>191</v>
      </c>
      <c r="J5452" s="363" t="s">
        <v>3</v>
      </c>
      <c r="K5452" s="364" t="s">
        <v>350</v>
      </c>
      <c r="L5452" s="363" t="s">
        <v>2184</v>
      </c>
      <c r="M5452" s="363" t="s">
        <v>9819</v>
      </c>
      <c r="N5452" s="363" t="s">
        <v>2183</v>
      </c>
      <c r="O5452" s="363">
        <v>1</v>
      </c>
      <c r="P5452" s="363">
        <v>0</v>
      </c>
      <c r="Q5452" s="363">
        <v>0</v>
      </c>
      <c r="R5452" s="363">
        <v>2</v>
      </c>
      <c r="S5452" s="363">
        <v>1</v>
      </c>
      <c r="T5452" s="363">
        <v>0</v>
      </c>
      <c r="U5452" s="365" t="s">
        <v>9833</v>
      </c>
    </row>
    <row r="5453" spans="1:21" x14ac:dyDescent="0.25">
      <c r="A5453" s="327">
        <v>25</v>
      </c>
      <c r="B5453" s="74">
        <f t="shared" si="186"/>
        <v>5452</v>
      </c>
      <c r="C5453" s="366">
        <v>16</v>
      </c>
      <c r="D5453" s="74" t="str">
        <f>IF(ISNUMBER(C5453),LOOKUP(C5453,LL!$Q$2:$Q$40,LL!$T$2:$T$40),"")</f>
        <v>MA</v>
      </c>
      <c r="E5453" s="74">
        <f>IF(ISNUMBER(C5453),LOOKUP(C5453,LL!$Q$2:$Q$40,LL!$U$2:$U$40),"")</f>
        <v>42</v>
      </c>
      <c r="F5453" s="366">
        <v>2</v>
      </c>
      <c r="G5453" s="366">
        <v>1</v>
      </c>
      <c r="H5453" s="366" t="s">
        <v>65</v>
      </c>
      <c r="I5453" s="366" t="s">
        <v>3</v>
      </c>
      <c r="J5453" s="366" t="s">
        <v>191</v>
      </c>
      <c r="K5453" s="367" t="s">
        <v>195</v>
      </c>
      <c r="L5453" s="366" t="s">
        <v>215</v>
      </c>
      <c r="M5453" s="366" t="s">
        <v>1318</v>
      </c>
      <c r="N5453" s="366" t="s">
        <v>981</v>
      </c>
      <c r="O5453" s="366">
        <v>0.3</v>
      </c>
      <c r="P5453" s="366">
        <v>0</v>
      </c>
      <c r="Q5453" s="366">
        <v>0.3</v>
      </c>
      <c r="R5453" s="366">
        <v>0</v>
      </c>
      <c r="S5453" s="366"/>
      <c r="T5453" s="366"/>
      <c r="U5453" s="368" t="s">
        <v>9832</v>
      </c>
    </row>
    <row r="5454" spans="1:21" x14ac:dyDescent="0.25">
      <c r="A5454" s="327">
        <v>25</v>
      </c>
      <c r="B5454" s="73">
        <f t="shared" si="186"/>
        <v>5453</v>
      </c>
      <c r="C5454" s="363">
        <v>16</v>
      </c>
      <c r="D5454" s="73" t="str">
        <f>IF(ISNUMBER(C5454),LOOKUP(C5454,LL!$Q$2:$Q$40,LL!$T$2:$T$40),"")</f>
        <v>MA</v>
      </c>
      <c r="E5454" s="73">
        <f>IF(ISNUMBER(C5454),LOOKUP(C5454,LL!$Q$2:$Q$40,LL!$U$2:$U$40),"")</f>
        <v>42</v>
      </c>
      <c r="F5454" s="363">
        <v>2</v>
      </c>
      <c r="G5454" s="363">
        <v>0</v>
      </c>
      <c r="H5454" s="363" t="s">
        <v>217</v>
      </c>
      <c r="I5454" s="363" t="s">
        <v>177</v>
      </c>
      <c r="J5454" s="363" t="s">
        <v>3</v>
      </c>
      <c r="K5454" s="364" t="s">
        <v>195</v>
      </c>
      <c r="L5454" s="363" t="s">
        <v>218</v>
      </c>
      <c r="M5454" s="363" t="s">
        <v>979</v>
      </c>
      <c r="N5454" s="363" t="s">
        <v>908</v>
      </c>
      <c r="O5454" s="363">
        <v>0.5</v>
      </c>
      <c r="P5454" s="363" t="s">
        <v>334</v>
      </c>
      <c r="Q5454" s="363">
        <v>0.5</v>
      </c>
      <c r="R5454" s="363" t="s">
        <v>334</v>
      </c>
      <c r="S5454" s="363"/>
      <c r="T5454" s="363"/>
      <c r="U5454" s="365" t="s">
        <v>9834</v>
      </c>
    </row>
    <row r="5455" spans="1:21" x14ac:dyDescent="0.25">
      <c r="A5455" s="327"/>
      <c r="B5455" s="74">
        <f t="shared" si="186"/>
        <v>5454</v>
      </c>
      <c r="C5455" s="366">
        <v>16</v>
      </c>
      <c r="D5455" s="74" t="str">
        <f>IF(ISNUMBER(C5455),LOOKUP(C5455,LL!$Q$2:$Q$40,LL!$T$2:$T$40),"")</f>
        <v>MA</v>
      </c>
      <c r="E5455" s="74">
        <f>IF(ISNUMBER(C5455),LOOKUP(C5455,LL!$Q$2:$Q$40,LL!$U$2:$U$40),"")</f>
        <v>42</v>
      </c>
      <c r="F5455" s="366">
        <v>2</v>
      </c>
      <c r="G5455" s="366">
        <v>0</v>
      </c>
      <c r="H5455" s="366" t="s">
        <v>217</v>
      </c>
      <c r="I5455" s="366" t="s">
        <v>191</v>
      </c>
      <c r="J5455" s="366" t="s">
        <v>3</v>
      </c>
      <c r="K5455" s="367" t="s">
        <v>195</v>
      </c>
      <c r="L5455" s="366" t="s">
        <v>218</v>
      </c>
      <c r="M5455" s="366" t="s">
        <v>979</v>
      </c>
      <c r="N5455" s="366" t="s">
        <v>968</v>
      </c>
      <c r="O5455" s="366">
        <v>0.4</v>
      </c>
      <c r="P5455" s="366" t="s">
        <v>334</v>
      </c>
      <c r="Q5455" s="366">
        <v>0.5</v>
      </c>
      <c r="R5455" s="366" t="s">
        <v>334</v>
      </c>
      <c r="S5455" s="366"/>
      <c r="T5455" s="366"/>
      <c r="U5455" s="368" t="s">
        <v>9835</v>
      </c>
    </row>
    <row r="5456" spans="1:21" x14ac:dyDescent="0.25">
      <c r="A5456" s="327"/>
      <c r="B5456" s="73">
        <f t="shared" si="186"/>
        <v>5455</v>
      </c>
      <c r="C5456" s="363">
        <v>16</v>
      </c>
      <c r="D5456" s="73" t="str">
        <f>IF(ISNUMBER(C5456),LOOKUP(C5456,LL!$Q$2:$Q$40,LL!$T$2:$T$40),"")</f>
        <v>MA</v>
      </c>
      <c r="E5456" s="73">
        <f>IF(ISNUMBER(C5456),LOOKUP(C5456,LL!$Q$2:$Q$40,LL!$U$2:$U$40),"")</f>
        <v>42</v>
      </c>
      <c r="F5456" s="363">
        <v>2</v>
      </c>
      <c r="G5456" s="363">
        <v>0</v>
      </c>
      <c r="H5456" s="363" t="s">
        <v>217</v>
      </c>
      <c r="I5456" s="363" t="s">
        <v>191</v>
      </c>
      <c r="J5456" s="363" t="s">
        <v>3</v>
      </c>
      <c r="K5456" s="364" t="s">
        <v>195</v>
      </c>
      <c r="L5456" s="363" t="s">
        <v>218</v>
      </c>
      <c r="M5456" s="363" t="s">
        <v>979</v>
      </c>
      <c r="N5456" s="363" t="s">
        <v>907</v>
      </c>
      <c r="O5456" s="363">
        <v>0.5</v>
      </c>
      <c r="P5456" s="363" t="s">
        <v>334</v>
      </c>
      <c r="Q5456" s="363">
        <v>0.4</v>
      </c>
      <c r="R5456" s="363" t="s">
        <v>334</v>
      </c>
      <c r="S5456" s="363"/>
      <c r="T5456" s="363"/>
      <c r="U5456" s="365" t="s">
        <v>9836</v>
      </c>
    </row>
    <row r="5457" spans="1:21" x14ac:dyDescent="0.25">
      <c r="A5457" s="327">
        <v>54</v>
      </c>
      <c r="B5457" s="74">
        <f t="shared" si="186"/>
        <v>5456</v>
      </c>
      <c r="C5457" s="366">
        <v>16</v>
      </c>
      <c r="D5457" s="74" t="str">
        <f>IF(ISNUMBER(C5457),LOOKUP(C5457,LL!$Q$2:$Q$40,LL!$T$2:$T$40),"")</f>
        <v>MA</v>
      </c>
      <c r="E5457" s="74">
        <f>IF(ISNUMBER(C5457),LOOKUP(C5457,LL!$Q$2:$Q$40,LL!$U$2:$U$40),"")</f>
        <v>42</v>
      </c>
      <c r="F5457" s="366">
        <v>2</v>
      </c>
      <c r="G5457" s="366">
        <v>4</v>
      </c>
      <c r="H5457" s="366" t="s">
        <v>65</v>
      </c>
      <c r="I5457" s="366" t="s">
        <v>3</v>
      </c>
      <c r="J5457" s="366" t="s">
        <v>191</v>
      </c>
      <c r="K5457" s="367" t="s">
        <v>350</v>
      </c>
      <c r="L5457" s="366" t="s">
        <v>7058</v>
      </c>
      <c r="M5457" s="366" t="s">
        <v>9837</v>
      </c>
      <c r="N5457" s="366" t="s">
        <v>8230</v>
      </c>
      <c r="O5457" s="366">
        <v>0</v>
      </c>
      <c r="P5457" s="366">
        <v>0</v>
      </c>
      <c r="Q5457" s="366">
        <v>1</v>
      </c>
      <c r="R5457" s="366">
        <v>0</v>
      </c>
      <c r="S5457" s="366">
        <v>0</v>
      </c>
      <c r="T5457" s="366">
        <v>0</v>
      </c>
      <c r="U5457" s="368" t="s">
        <v>9838</v>
      </c>
    </row>
    <row r="5458" spans="1:21" x14ac:dyDescent="0.25">
      <c r="A5458" s="327">
        <v>25</v>
      </c>
      <c r="B5458" s="73">
        <f t="shared" si="186"/>
        <v>5457</v>
      </c>
      <c r="C5458" s="363">
        <v>16</v>
      </c>
      <c r="D5458" s="73" t="str">
        <f>IF(ISNUMBER(C5458),LOOKUP(C5458,LL!$Q$2:$Q$40,LL!$T$2:$T$40),"")</f>
        <v>MA</v>
      </c>
      <c r="E5458" s="73">
        <f>IF(ISNUMBER(C5458),LOOKUP(C5458,LL!$Q$2:$Q$40,LL!$U$2:$U$40),"")</f>
        <v>42</v>
      </c>
      <c r="F5458" s="363">
        <v>2</v>
      </c>
      <c r="G5458" s="363">
        <v>1</v>
      </c>
      <c r="H5458" s="363" t="s">
        <v>240</v>
      </c>
      <c r="I5458" s="363" t="s">
        <v>187</v>
      </c>
      <c r="J5458" s="363" t="s">
        <v>3</v>
      </c>
      <c r="K5458" s="364" t="s">
        <v>195</v>
      </c>
      <c r="L5458" s="363" t="s">
        <v>218</v>
      </c>
      <c r="M5458" s="363" t="s">
        <v>979</v>
      </c>
      <c r="N5458" s="363" t="s">
        <v>1778</v>
      </c>
      <c r="O5458" s="363">
        <v>0.3</v>
      </c>
      <c r="P5458" s="363" t="s">
        <v>334</v>
      </c>
      <c r="Q5458" s="363">
        <v>0.2</v>
      </c>
      <c r="R5458" s="363" t="s">
        <v>334</v>
      </c>
      <c r="S5458" s="363"/>
      <c r="T5458" s="363"/>
      <c r="U5458" s="365" t="s">
        <v>9878</v>
      </c>
    </row>
    <row r="5459" spans="1:21" x14ac:dyDescent="0.25">
      <c r="A5459" s="327">
        <v>3</v>
      </c>
      <c r="B5459" s="74">
        <f t="shared" si="186"/>
        <v>5458</v>
      </c>
      <c r="C5459" s="366">
        <v>16</v>
      </c>
      <c r="D5459" s="74" t="str">
        <f>IF(ISNUMBER(C5459),LOOKUP(C5459,LL!$Q$2:$Q$40,LL!$T$2:$T$40),"")</f>
        <v>MA</v>
      </c>
      <c r="E5459" s="74">
        <f>IF(ISNUMBER(C5459),LOOKUP(C5459,LL!$Q$2:$Q$40,LL!$U$2:$U$40),"")</f>
        <v>42</v>
      </c>
      <c r="F5459" s="366">
        <v>2</v>
      </c>
      <c r="G5459" s="366">
        <v>1</v>
      </c>
      <c r="H5459" s="366" t="s">
        <v>186</v>
      </c>
      <c r="I5459" s="366" t="s">
        <v>5</v>
      </c>
      <c r="J5459" s="366" t="s">
        <v>187</v>
      </c>
      <c r="K5459" s="367" t="s">
        <v>189</v>
      </c>
      <c r="L5459" s="366" t="s">
        <v>190</v>
      </c>
      <c r="M5459" s="366" t="s">
        <v>938</v>
      </c>
      <c r="N5459" s="366" t="s">
        <v>9839</v>
      </c>
      <c r="O5459" s="366" t="s">
        <v>6278</v>
      </c>
      <c r="P5459" s="366">
        <f>1-0.6*0.7</f>
        <v>0.58000000000000007</v>
      </c>
      <c r="Q5459" s="366">
        <v>1</v>
      </c>
      <c r="R5459" s="366">
        <f>P5459*Q5459</f>
        <v>0.58000000000000007</v>
      </c>
      <c r="S5459" s="366"/>
      <c r="T5459" s="366"/>
      <c r="U5459" s="368" t="s">
        <v>9840</v>
      </c>
    </row>
    <row r="5460" spans="1:21" x14ac:dyDescent="0.25">
      <c r="A5460" s="327"/>
      <c r="B5460" s="73">
        <f t="shared" si="186"/>
        <v>5459</v>
      </c>
      <c r="C5460" s="363">
        <v>16</v>
      </c>
      <c r="D5460" s="73" t="str">
        <f>IF(ISNUMBER(C5460),LOOKUP(C5460,LL!$Q$2:$Q$40,LL!$T$2:$T$40),"")</f>
        <v>MA</v>
      </c>
      <c r="E5460" s="73">
        <f>IF(ISNUMBER(C5460),LOOKUP(C5460,LL!$Q$2:$Q$40,LL!$U$2:$U$40),"")</f>
        <v>42</v>
      </c>
      <c r="F5460" s="363">
        <v>2</v>
      </c>
      <c r="G5460" s="363">
        <v>2</v>
      </c>
      <c r="H5460" s="363" t="s">
        <v>186</v>
      </c>
      <c r="I5460" s="363" t="s">
        <v>5</v>
      </c>
      <c r="J5460" s="363" t="s">
        <v>187</v>
      </c>
      <c r="K5460" s="364" t="s">
        <v>189</v>
      </c>
      <c r="L5460" s="363" t="s">
        <v>190</v>
      </c>
      <c r="M5460" s="363" t="s">
        <v>938</v>
      </c>
      <c r="N5460" s="363" t="s">
        <v>3310</v>
      </c>
      <c r="O5460" s="363" t="s">
        <v>1061</v>
      </c>
      <c r="P5460" s="363">
        <v>0.1</v>
      </c>
      <c r="Q5460" s="363">
        <v>3</v>
      </c>
      <c r="R5460" s="363">
        <f>P5460*Q5460</f>
        <v>0.30000000000000004</v>
      </c>
      <c r="S5460" s="363"/>
      <c r="T5460" s="363"/>
      <c r="U5460" s="365" t="s">
        <v>9841</v>
      </c>
    </row>
    <row r="5461" spans="1:21" x14ac:dyDescent="0.25">
      <c r="A5461" s="327">
        <v>8</v>
      </c>
      <c r="B5461" s="74">
        <f t="shared" si="186"/>
        <v>5460</v>
      </c>
      <c r="C5461" s="366">
        <v>16</v>
      </c>
      <c r="D5461" s="74" t="str">
        <f>IF(ISNUMBER(C5461),LOOKUP(C5461,LL!$Q$2:$Q$40,LL!$T$2:$T$40),"")</f>
        <v>MA</v>
      </c>
      <c r="E5461" s="74">
        <f>IF(ISNUMBER(C5461),LOOKUP(C5461,LL!$Q$2:$Q$40,LL!$U$2:$U$40),"")</f>
        <v>42</v>
      </c>
      <c r="F5461" s="366">
        <v>2</v>
      </c>
      <c r="G5461" s="366">
        <v>1</v>
      </c>
      <c r="H5461" s="366" t="s">
        <v>186</v>
      </c>
      <c r="I5461" s="366" t="s">
        <v>187</v>
      </c>
      <c r="J5461" s="366" t="s">
        <v>5</v>
      </c>
      <c r="K5461" s="367" t="s">
        <v>189</v>
      </c>
      <c r="L5461" s="366" t="s">
        <v>329</v>
      </c>
      <c r="M5461" s="366" t="s">
        <v>190</v>
      </c>
      <c r="N5461" s="366" t="s">
        <v>9839</v>
      </c>
      <c r="O5461" s="366">
        <v>1</v>
      </c>
      <c r="P5461" s="366">
        <v>0</v>
      </c>
      <c r="Q5461" s="366" t="s">
        <v>7680</v>
      </c>
      <c r="R5461" s="366">
        <v>0</v>
      </c>
      <c r="S5461" s="366" t="s">
        <v>1294</v>
      </c>
      <c r="T5461" s="366" t="s">
        <v>187</v>
      </c>
      <c r="U5461" s="368" t="s">
        <v>9843</v>
      </c>
    </row>
    <row r="5462" spans="1:21" x14ac:dyDescent="0.25">
      <c r="A5462" s="327"/>
      <c r="B5462" s="73">
        <f t="shared" si="186"/>
        <v>5461</v>
      </c>
      <c r="C5462" s="363">
        <v>16</v>
      </c>
      <c r="D5462" s="73" t="str">
        <f>IF(ISNUMBER(C5462),LOOKUP(C5462,LL!$Q$2:$Q$40,LL!$T$2:$T$40),"")</f>
        <v>MA</v>
      </c>
      <c r="E5462" s="73">
        <f>IF(ISNUMBER(C5462),LOOKUP(C5462,LL!$Q$2:$Q$40,LL!$U$2:$U$40),"")</f>
        <v>42</v>
      </c>
      <c r="F5462" s="363">
        <v>2</v>
      </c>
      <c r="G5462" s="363">
        <v>2</v>
      </c>
      <c r="H5462" s="363" t="s">
        <v>186</v>
      </c>
      <c r="I5462" s="363" t="s">
        <v>187</v>
      </c>
      <c r="J5462" s="363" t="s">
        <v>5</v>
      </c>
      <c r="K5462" s="364" t="s">
        <v>189</v>
      </c>
      <c r="L5462" s="363" t="s">
        <v>329</v>
      </c>
      <c r="M5462" s="363" t="s">
        <v>190</v>
      </c>
      <c r="N5462" s="363" t="s">
        <v>3310</v>
      </c>
      <c r="O5462" s="363">
        <v>1</v>
      </c>
      <c r="P5462" s="363">
        <v>0</v>
      </c>
      <c r="Q5462" s="363" t="s">
        <v>939</v>
      </c>
      <c r="R5462" s="363">
        <v>0</v>
      </c>
      <c r="S5462" s="363" t="s">
        <v>939</v>
      </c>
      <c r="T5462" s="363" t="s">
        <v>5</v>
      </c>
      <c r="U5462" s="365" t="s">
        <v>9842</v>
      </c>
    </row>
    <row r="5463" spans="1:21" x14ac:dyDescent="0.25">
      <c r="A5463" s="327"/>
      <c r="B5463" s="74">
        <f t="shared" si="186"/>
        <v>5462</v>
      </c>
      <c r="C5463" s="366">
        <v>16</v>
      </c>
      <c r="D5463" s="74" t="str">
        <f>IF(ISNUMBER(C5463),LOOKUP(C5463,LL!$Q$2:$Q$40,LL!$T$2:$T$40),"")</f>
        <v>MA</v>
      </c>
      <c r="E5463" s="74">
        <f>IF(ISNUMBER(C5463),LOOKUP(C5463,LL!$Q$2:$Q$40,LL!$U$2:$U$40),"")</f>
        <v>42</v>
      </c>
      <c r="F5463" s="366">
        <v>2</v>
      </c>
      <c r="G5463" s="366">
        <v>1</v>
      </c>
      <c r="H5463" s="366" t="s">
        <v>186</v>
      </c>
      <c r="I5463" s="366" t="s">
        <v>187</v>
      </c>
      <c r="J5463" s="366" t="s">
        <v>5</v>
      </c>
      <c r="K5463" s="367" t="s">
        <v>189</v>
      </c>
      <c r="L5463" s="366" t="s">
        <v>329</v>
      </c>
      <c r="M5463" s="366" t="s">
        <v>190</v>
      </c>
      <c r="N5463" s="366" t="s">
        <v>9839</v>
      </c>
      <c r="O5463" s="366">
        <v>2</v>
      </c>
      <c r="P5463" s="366">
        <v>0</v>
      </c>
      <c r="Q5463" s="366" t="s">
        <v>189</v>
      </c>
      <c r="R5463" s="366">
        <v>0</v>
      </c>
      <c r="S5463" s="366" t="s">
        <v>939</v>
      </c>
      <c r="T5463" s="366" t="s">
        <v>5</v>
      </c>
      <c r="U5463" s="368" t="s">
        <v>9844</v>
      </c>
    </row>
    <row r="5464" spans="1:21" x14ac:dyDescent="0.25">
      <c r="A5464" s="327">
        <v>3</v>
      </c>
      <c r="B5464" s="73">
        <f t="shared" si="186"/>
        <v>5463</v>
      </c>
      <c r="C5464" s="363">
        <v>16</v>
      </c>
      <c r="D5464" s="73" t="str">
        <f>IF(ISNUMBER(C5464),LOOKUP(C5464,LL!$Q$2:$Q$40,LL!$T$2:$T$40),"")</f>
        <v>MA</v>
      </c>
      <c r="E5464" s="73">
        <f>IF(ISNUMBER(C5464),LOOKUP(C5464,LL!$Q$2:$Q$40,LL!$U$2:$U$40),"")</f>
        <v>42</v>
      </c>
      <c r="F5464" s="363">
        <v>2</v>
      </c>
      <c r="G5464" s="363">
        <v>2</v>
      </c>
      <c r="H5464" s="363" t="s">
        <v>186</v>
      </c>
      <c r="I5464" s="363" t="s">
        <v>5</v>
      </c>
      <c r="J5464" s="363" t="s">
        <v>187</v>
      </c>
      <c r="K5464" s="364" t="s">
        <v>189</v>
      </c>
      <c r="L5464" s="363" t="s">
        <v>190</v>
      </c>
      <c r="M5464" s="363" t="s">
        <v>941</v>
      </c>
      <c r="N5464" s="363" t="s">
        <v>3310</v>
      </c>
      <c r="O5464" s="363" t="s">
        <v>1061</v>
      </c>
      <c r="P5464" s="363">
        <v>0.1</v>
      </c>
      <c r="Q5464" s="363">
        <v>2</v>
      </c>
      <c r="R5464" s="363">
        <f>P5464*Q5464</f>
        <v>0.2</v>
      </c>
      <c r="S5464" s="363">
        <v>1</v>
      </c>
      <c r="T5464" s="363">
        <f>S5464-R5464</f>
        <v>0.8</v>
      </c>
      <c r="U5464" s="365" t="s">
        <v>9845</v>
      </c>
    </row>
    <row r="5465" spans="1:21" x14ac:dyDescent="0.25">
      <c r="A5465" s="327"/>
      <c r="B5465" s="74">
        <f t="shared" si="186"/>
        <v>5464</v>
      </c>
      <c r="C5465" s="366">
        <v>16</v>
      </c>
      <c r="D5465" s="74" t="str">
        <f>IF(ISNUMBER(C5465),LOOKUP(C5465,LL!$Q$2:$Q$40,LL!$T$2:$T$40),"")</f>
        <v>MA</v>
      </c>
      <c r="E5465" s="74">
        <f>IF(ISNUMBER(C5465),LOOKUP(C5465,LL!$Q$2:$Q$40,LL!$U$2:$U$40),"")</f>
        <v>42</v>
      </c>
      <c r="F5465" s="366">
        <v>2</v>
      </c>
      <c r="G5465" s="366">
        <v>1</v>
      </c>
      <c r="H5465" s="366" t="s">
        <v>186</v>
      </c>
      <c r="I5465" s="366" t="s">
        <v>5</v>
      </c>
      <c r="J5465" s="366" t="s">
        <v>187</v>
      </c>
      <c r="K5465" s="367" t="s">
        <v>189</v>
      </c>
      <c r="L5465" s="366" t="s">
        <v>190</v>
      </c>
      <c r="M5465" s="366" t="s">
        <v>941</v>
      </c>
      <c r="N5465" s="366" t="s">
        <v>9839</v>
      </c>
      <c r="O5465" s="366" t="s">
        <v>6278</v>
      </c>
      <c r="P5465" s="366">
        <v>0.4</v>
      </c>
      <c r="Q5465" s="366">
        <v>1</v>
      </c>
      <c r="R5465" s="366">
        <f>P5465*Q5465</f>
        <v>0.4</v>
      </c>
      <c r="S5465" s="366">
        <v>0</v>
      </c>
      <c r="T5465" s="366">
        <f>S5465-R5465</f>
        <v>-0.4</v>
      </c>
      <c r="U5465" s="368" t="s">
        <v>9879</v>
      </c>
    </row>
    <row r="5466" spans="1:21" x14ac:dyDescent="0.25">
      <c r="A5466" s="327">
        <v>43</v>
      </c>
      <c r="B5466" s="73">
        <f t="shared" si="186"/>
        <v>5465</v>
      </c>
      <c r="C5466" s="363">
        <v>16</v>
      </c>
      <c r="D5466" s="73" t="str">
        <f>IF(ISNUMBER(C5466),LOOKUP(C5466,LL!$Q$2:$Q$40,LL!$T$2:$T$40),"")</f>
        <v>MA</v>
      </c>
      <c r="E5466" s="73">
        <f>IF(ISNUMBER(C5466),LOOKUP(C5466,LL!$Q$2:$Q$40,LL!$U$2:$U$40),"")</f>
        <v>42</v>
      </c>
      <c r="F5466" s="363">
        <v>2</v>
      </c>
      <c r="G5466" s="363">
        <v>1</v>
      </c>
      <c r="H5466" s="363" t="s">
        <v>186</v>
      </c>
      <c r="I5466" s="363" t="s">
        <v>5</v>
      </c>
      <c r="J5466" s="363" t="s">
        <v>187</v>
      </c>
      <c r="K5466" s="364" t="s">
        <v>347</v>
      </c>
      <c r="L5466" s="363" t="s">
        <v>1121</v>
      </c>
      <c r="M5466" s="363" t="s">
        <v>7063</v>
      </c>
      <c r="N5466" s="363" t="s">
        <v>9839</v>
      </c>
      <c r="O5466" s="363">
        <v>7</v>
      </c>
      <c r="P5466" s="363">
        <v>1</v>
      </c>
      <c r="Q5466" s="363">
        <v>5</v>
      </c>
      <c r="R5466" s="363">
        <v>1</v>
      </c>
      <c r="S5466" s="363">
        <v>29</v>
      </c>
      <c r="T5466" s="363">
        <v>0</v>
      </c>
      <c r="U5466" s="365" t="s">
        <v>9846</v>
      </c>
    </row>
    <row r="5467" spans="1:21" x14ac:dyDescent="0.25">
      <c r="A5467" s="327"/>
      <c r="B5467" s="74">
        <f t="shared" si="186"/>
        <v>5466</v>
      </c>
      <c r="C5467" s="366">
        <v>16</v>
      </c>
      <c r="D5467" s="74" t="str">
        <f>IF(ISNUMBER(C5467),LOOKUP(C5467,LL!$Q$2:$Q$40,LL!$T$2:$T$40),"")</f>
        <v>MA</v>
      </c>
      <c r="E5467" s="74">
        <f>IF(ISNUMBER(C5467),LOOKUP(C5467,LL!$Q$2:$Q$40,LL!$U$2:$U$40),"")</f>
        <v>42</v>
      </c>
      <c r="F5467" s="366">
        <v>2</v>
      </c>
      <c r="G5467" s="366">
        <v>3</v>
      </c>
      <c r="H5467" s="366" t="s">
        <v>186</v>
      </c>
      <c r="I5467" s="366" t="s">
        <v>5</v>
      </c>
      <c r="J5467" s="366" t="s">
        <v>187</v>
      </c>
      <c r="K5467" s="367" t="s">
        <v>347</v>
      </c>
      <c r="L5467" s="366" t="s">
        <v>1121</v>
      </c>
      <c r="M5467" s="366" t="s">
        <v>9847</v>
      </c>
      <c r="N5467" s="366" t="s">
        <v>8332</v>
      </c>
      <c r="O5467" s="366">
        <v>2</v>
      </c>
      <c r="P5467" s="366">
        <v>0</v>
      </c>
      <c r="Q5467" s="366">
        <v>1</v>
      </c>
      <c r="R5467" s="366">
        <v>1</v>
      </c>
      <c r="S5467" s="366">
        <v>5</v>
      </c>
      <c r="T5467" s="366">
        <v>0</v>
      </c>
      <c r="U5467" s="368" t="s">
        <v>9850</v>
      </c>
    </row>
    <row r="5468" spans="1:21" x14ac:dyDescent="0.25">
      <c r="A5468" s="327"/>
      <c r="B5468" s="73">
        <f t="shared" si="186"/>
        <v>5467</v>
      </c>
      <c r="C5468" s="363">
        <v>16</v>
      </c>
      <c r="D5468" s="73" t="str">
        <f>IF(ISNUMBER(C5468),LOOKUP(C5468,LL!$Q$2:$Q$40,LL!$T$2:$T$40),"")</f>
        <v>MA</v>
      </c>
      <c r="E5468" s="73">
        <f>IF(ISNUMBER(C5468),LOOKUP(C5468,LL!$Q$2:$Q$40,LL!$U$2:$U$40),"")</f>
        <v>42</v>
      </c>
      <c r="F5468" s="363">
        <v>2</v>
      </c>
      <c r="G5468" s="363">
        <v>6</v>
      </c>
      <c r="H5468" s="363" t="s">
        <v>186</v>
      </c>
      <c r="I5468" s="363" t="s">
        <v>5</v>
      </c>
      <c r="J5468" s="363" t="s">
        <v>187</v>
      </c>
      <c r="K5468" s="364" t="s">
        <v>347</v>
      </c>
      <c r="L5468" s="363" t="s">
        <v>1121</v>
      </c>
      <c r="M5468" s="363" t="s">
        <v>2632</v>
      </c>
      <c r="N5468" s="363" t="s">
        <v>9848</v>
      </c>
      <c r="O5468" s="363">
        <v>6</v>
      </c>
      <c r="P5468" s="363">
        <v>1</v>
      </c>
      <c r="Q5468" s="363">
        <v>3</v>
      </c>
      <c r="R5468" s="363">
        <v>2</v>
      </c>
      <c r="S5468" s="363">
        <v>27</v>
      </c>
      <c r="T5468" s="363">
        <v>1</v>
      </c>
      <c r="U5468" s="365" t="s">
        <v>9849</v>
      </c>
    </row>
    <row r="5469" spans="1:21" x14ac:dyDescent="0.25">
      <c r="A5469" s="327"/>
      <c r="B5469" s="74">
        <f t="shared" si="186"/>
        <v>5468</v>
      </c>
      <c r="C5469" s="366">
        <v>16</v>
      </c>
      <c r="D5469" s="74" t="str">
        <f>IF(ISNUMBER(C5469),LOOKUP(C5469,LL!$Q$2:$Q$40,LL!$T$2:$T$40),"")</f>
        <v>MA</v>
      </c>
      <c r="E5469" s="74">
        <f>IF(ISNUMBER(C5469),LOOKUP(C5469,LL!$Q$2:$Q$40,LL!$U$2:$U$40),"")</f>
        <v>42</v>
      </c>
      <c r="F5469" s="366">
        <v>2</v>
      </c>
      <c r="G5469" s="366">
        <v>5</v>
      </c>
      <c r="H5469" s="366" t="s">
        <v>186</v>
      </c>
      <c r="I5469" s="366" t="s">
        <v>5</v>
      </c>
      <c r="J5469" s="366" t="s">
        <v>187</v>
      </c>
      <c r="K5469" s="367" t="s">
        <v>347</v>
      </c>
      <c r="L5469" s="366" t="s">
        <v>1121</v>
      </c>
      <c r="M5469" s="366" t="s">
        <v>765</v>
      </c>
      <c r="N5469" s="366" t="s">
        <v>1102</v>
      </c>
      <c r="O5469" s="366">
        <v>5</v>
      </c>
      <c r="P5469" s="366">
        <v>0</v>
      </c>
      <c r="Q5469" s="366">
        <v>5</v>
      </c>
      <c r="R5469" s="366">
        <v>0</v>
      </c>
      <c r="S5469" s="366">
        <v>17</v>
      </c>
      <c r="T5469" s="366">
        <v>0</v>
      </c>
      <c r="U5469" s="368" t="s">
        <v>9880</v>
      </c>
    </row>
    <row r="5470" spans="1:21" x14ac:dyDescent="0.25">
      <c r="A5470" s="327">
        <v>43</v>
      </c>
      <c r="B5470" s="73">
        <f t="shared" si="186"/>
        <v>5469</v>
      </c>
      <c r="C5470" s="363">
        <v>16</v>
      </c>
      <c r="D5470" s="73" t="str">
        <f>IF(ISNUMBER(C5470),LOOKUP(C5470,LL!$Q$2:$Q$40,LL!$T$2:$T$40),"")</f>
        <v>MA</v>
      </c>
      <c r="E5470" s="73">
        <f>IF(ISNUMBER(C5470),LOOKUP(C5470,LL!$Q$2:$Q$40,LL!$U$2:$U$40),"")</f>
        <v>42</v>
      </c>
      <c r="F5470" s="363">
        <v>2</v>
      </c>
      <c r="G5470" s="363">
        <v>7</v>
      </c>
      <c r="H5470" s="363" t="s">
        <v>186</v>
      </c>
      <c r="I5470" s="363" t="s">
        <v>341</v>
      </c>
      <c r="J5470" s="363" t="s">
        <v>187</v>
      </c>
      <c r="K5470" s="364" t="s">
        <v>347</v>
      </c>
      <c r="L5470" s="363" t="s">
        <v>1121</v>
      </c>
      <c r="M5470" s="363" t="s">
        <v>8739</v>
      </c>
      <c r="N5470" s="363" t="s">
        <v>1636</v>
      </c>
      <c r="O5470" s="363">
        <v>7</v>
      </c>
      <c r="P5470" s="363">
        <v>1</v>
      </c>
      <c r="Q5470" s="363">
        <v>6</v>
      </c>
      <c r="R5470" s="363">
        <v>0</v>
      </c>
      <c r="S5470" s="363">
        <v>32</v>
      </c>
      <c r="T5470" s="363">
        <v>0</v>
      </c>
      <c r="U5470" s="365" t="s">
        <v>9851</v>
      </c>
    </row>
    <row r="5471" spans="1:21" x14ac:dyDescent="0.25">
      <c r="A5471" s="327">
        <v>43</v>
      </c>
      <c r="B5471" s="74">
        <f t="shared" si="186"/>
        <v>5470</v>
      </c>
      <c r="C5471" s="366">
        <v>16</v>
      </c>
      <c r="D5471" s="74" t="str">
        <f>IF(ISNUMBER(C5471),LOOKUP(C5471,LL!$Q$2:$Q$40,LL!$T$2:$T$40),"")</f>
        <v>MA</v>
      </c>
      <c r="E5471" s="74">
        <f>IF(ISNUMBER(C5471),LOOKUP(C5471,LL!$Q$2:$Q$40,LL!$U$2:$U$40),"")</f>
        <v>42</v>
      </c>
      <c r="F5471" s="366">
        <v>2</v>
      </c>
      <c r="G5471" s="366">
        <v>2</v>
      </c>
      <c r="H5471" s="366" t="s">
        <v>186</v>
      </c>
      <c r="I5471" s="366" t="s">
        <v>340</v>
      </c>
      <c r="J5471" s="366" t="s">
        <v>187</v>
      </c>
      <c r="K5471" s="367" t="s">
        <v>347</v>
      </c>
      <c r="L5471" s="366" t="s">
        <v>1121</v>
      </c>
      <c r="M5471" s="366" t="s">
        <v>9354</v>
      </c>
      <c r="N5471" s="366" t="s">
        <v>1339</v>
      </c>
      <c r="O5471" s="366">
        <v>2</v>
      </c>
      <c r="P5471" s="366">
        <v>0</v>
      </c>
      <c r="Q5471" s="366">
        <v>1</v>
      </c>
      <c r="R5471" s="366">
        <v>1</v>
      </c>
      <c r="S5471" s="366">
        <v>3</v>
      </c>
      <c r="T5471" s="366">
        <v>0</v>
      </c>
      <c r="U5471" s="368" t="s">
        <v>9852</v>
      </c>
    </row>
    <row r="5472" spans="1:21" x14ac:dyDescent="0.25">
      <c r="A5472" s="327">
        <v>43</v>
      </c>
      <c r="B5472" s="73">
        <f t="shared" si="186"/>
        <v>5471</v>
      </c>
      <c r="C5472" s="363">
        <v>16</v>
      </c>
      <c r="D5472" s="73" t="str">
        <f>IF(ISNUMBER(C5472),LOOKUP(C5472,LL!$Q$2:$Q$40,LL!$T$2:$T$40),"")</f>
        <v>MA</v>
      </c>
      <c r="E5472" s="73">
        <f>IF(ISNUMBER(C5472),LOOKUP(C5472,LL!$Q$2:$Q$40,LL!$U$2:$U$40),"")</f>
        <v>42</v>
      </c>
      <c r="F5472" s="363">
        <v>2</v>
      </c>
      <c r="G5472" s="363">
        <v>1</v>
      </c>
      <c r="H5472" s="363" t="s">
        <v>176</v>
      </c>
      <c r="I5472" s="363" t="s">
        <v>5</v>
      </c>
      <c r="J5472" s="363" t="s">
        <v>177</v>
      </c>
      <c r="K5472" s="364" t="s">
        <v>347</v>
      </c>
      <c r="L5472" s="363" t="s">
        <v>1121</v>
      </c>
      <c r="M5472" s="363" t="s">
        <v>3153</v>
      </c>
      <c r="N5472" s="363" t="s">
        <v>9853</v>
      </c>
      <c r="O5472" s="363" t="s">
        <v>9855</v>
      </c>
      <c r="P5472" s="363" t="s">
        <v>613</v>
      </c>
      <c r="Q5472" s="363" t="s">
        <v>613</v>
      </c>
      <c r="R5472" s="363" t="s">
        <v>613</v>
      </c>
      <c r="S5472" s="363" t="s">
        <v>613</v>
      </c>
      <c r="T5472" s="363" t="s">
        <v>7065</v>
      </c>
      <c r="U5472" s="365" t="s">
        <v>9854</v>
      </c>
    </row>
    <row r="5473" spans="1:21" x14ac:dyDescent="0.25">
      <c r="A5473" s="327"/>
      <c r="B5473" s="74">
        <f t="shared" si="186"/>
        <v>5472</v>
      </c>
      <c r="C5473" s="366">
        <v>16</v>
      </c>
      <c r="D5473" s="74" t="str">
        <f>IF(ISNUMBER(C5473),LOOKUP(C5473,LL!$Q$2:$Q$40,LL!$T$2:$T$40),"")</f>
        <v>MA</v>
      </c>
      <c r="E5473" s="74">
        <f>IF(ISNUMBER(C5473),LOOKUP(C5473,LL!$Q$2:$Q$40,LL!$U$2:$U$40),"")</f>
        <v>42</v>
      </c>
      <c r="F5473" s="366">
        <v>2</v>
      </c>
      <c r="G5473" s="366">
        <v>2</v>
      </c>
      <c r="H5473" s="366" t="s">
        <v>176</v>
      </c>
      <c r="I5473" s="366" t="s">
        <v>5</v>
      </c>
      <c r="J5473" s="366" t="s">
        <v>177</v>
      </c>
      <c r="K5473" s="367" t="s">
        <v>347</v>
      </c>
      <c r="L5473" s="366" t="s">
        <v>1121</v>
      </c>
      <c r="M5473" s="366" t="s">
        <v>3153</v>
      </c>
      <c r="N5473" s="366" t="s">
        <v>9006</v>
      </c>
      <c r="O5473" s="366" t="s">
        <v>9855</v>
      </c>
      <c r="P5473" s="366" t="s">
        <v>613</v>
      </c>
      <c r="Q5473" s="366" t="s">
        <v>613</v>
      </c>
      <c r="R5473" s="366" t="s">
        <v>613</v>
      </c>
      <c r="S5473" s="366" t="s">
        <v>613</v>
      </c>
      <c r="T5473" s="366" t="s">
        <v>7065</v>
      </c>
      <c r="U5473" s="368" t="s">
        <v>9854</v>
      </c>
    </row>
    <row r="5474" spans="1:21" x14ac:dyDescent="0.25">
      <c r="A5474" s="327">
        <v>37</v>
      </c>
      <c r="B5474" s="73">
        <f t="shared" si="186"/>
        <v>5473</v>
      </c>
      <c r="C5474" s="363">
        <v>16</v>
      </c>
      <c r="D5474" s="73" t="str">
        <f>IF(ISNUMBER(C5474),LOOKUP(C5474,LL!$Q$2:$Q$40,LL!$T$2:$T$40),"")</f>
        <v>MA</v>
      </c>
      <c r="E5474" s="73">
        <f>IF(ISNUMBER(C5474),LOOKUP(C5474,LL!$Q$2:$Q$40,LL!$U$2:$U$40),"")</f>
        <v>42</v>
      </c>
      <c r="F5474" s="363">
        <v>2</v>
      </c>
      <c r="G5474" s="363">
        <v>1</v>
      </c>
      <c r="H5474" s="363" t="s">
        <v>186</v>
      </c>
      <c r="I5474" s="363" t="s">
        <v>5</v>
      </c>
      <c r="J5474" s="363" t="s">
        <v>187</v>
      </c>
      <c r="K5474" s="364" t="s">
        <v>194</v>
      </c>
      <c r="L5474" s="363" t="s">
        <v>6931</v>
      </c>
      <c r="M5474" s="363">
        <v>5.8</v>
      </c>
      <c r="N5474" s="363" t="s">
        <v>9839</v>
      </c>
      <c r="O5474" s="363">
        <v>7</v>
      </c>
      <c r="P5474" s="363">
        <v>29</v>
      </c>
      <c r="Q5474" s="363">
        <v>0</v>
      </c>
      <c r="R5474" s="363">
        <v>1</v>
      </c>
      <c r="S5474" s="363">
        <v>10</v>
      </c>
      <c r="T5474" s="363">
        <v>0</v>
      </c>
      <c r="U5474" s="365" t="s">
        <v>9857</v>
      </c>
    </row>
    <row r="5475" spans="1:21" x14ac:dyDescent="0.25">
      <c r="A5475" s="327">
        <v>27</v>
      </c>
      <c r="B5475" s="74">
        <f t="shared" si="186"/>
        <v>5474</v>
      </c>
      <c r="C5475" s="366">
        <v>16</v>
      </c>
      <c r="D5475" s="74" t="str">
        <f>IF(ISNUMBER(C5475),LOOKUP(C5475,LL!$Q$2:$Q$40,LL!$T$2:$T$40),"")</f>
        <v>MA</v>
      </c>
      <c r="E5475" s="74">
        <f>IF(ISNUMBER(C5475),LOOKUP(C5475,LL!$Q$2:$Q$40,LL!$U$2:$U$40),"")</f>
        <v>42</v>
      </c>
      <c r="F5475" s="366">
        <v>2</v>
      </c>
      <c r="G5475" s="366">
        <v>1</v>
      </c>
      <c r="H5475" s="366" t="s">
        <v>186</v>
      </c>
      <c r="I5475" s="366" t="s">
        <v>187</v>
      </c>
      <c r="J5475" s="366" t="s">
        <v>5</v>
      </c>
      <c r="K5475" s="367" t="s">
        <v>195</v>
      </c>
      <c r="L5475" s="366" t="s">
        <v>489</v>
      </c>
      <c r="M5475" s="366">
        <v>3</v>
      </c>
      <c r="N5475" s="366" t="s">
        <v>9839</v>
      </c>
      <c r="O5475" s="366">
        <v>9</v>
      </c>
      <c r="P5475" s="366">
        <v>5.8</v>
      </c>
      <c r="Q5475" s="366">
        <v>10</v>
      </c>
      <c r="R5475" s="366">
        <v>19</v>
      </c>
      <c r="S5475" s="366">
        <v>3.0529999999999999</v>
      </c>
      <c r="T5475" s="366">
        <f>S5475-M5474</f>
        <v>-2.7469999999999999</v>
      </c>
      <c r="U5475" s="368" t="s">
        <v>9858</v>
      </c>
    </row>
    <row r="5476" spans="1:21" x14ac:dyDescent="0.25">
      <c r="A5476" s="327">
        <v>12</v>
      </c>
      <c r="B5476" s="73">
        <f t="shared" si="186"/>
        <v>5475</v>
      </c>
      <c r="C5476" s="363">
        <v>16</v>
      </c>
      <c r="D5476" s="73" t="str">
        <f>IF(ISNUMBER(C5476),LOOKUP(C5476,LL!$Q$2:$Q$40,LL!$T$2:$T$40),"")</f>
        <v>MA</v>
      </c>
      <c r="E5476" s="73">
        <f>IF(ISNUMBER(C5476),LOOKUP(C5476,LL!$Q$2:$Q$40,LL!$U$2:$U$40),"")</f>
        <v>42</v>
      </c>
      <c r="F5476" s="363">
        <v>2</v>
      </c>
      <c r="G5476" s="363">
        <v>1</v>
      </c>
      <c r="H5476" s="363" t="s">
        <v>186</v>
      </c>
      <c r="I5476" s="363" t="s">
        <v>5</v>
      </c>
      <c r="J5476" s="363" t="s">
        <v>187</v>
      </c>
      <c r="K5476" s="364" t="s">
        <v>195</v>
      </c>
      <c r="L5476" s="363" t="s">
        <v>712</v>
      </c>
      <c r="M5476" s="363" t="s">
        <v>7852</v>
      </c>
      <c r="N5476" s="363" t="s">
        <v>9839</v>
      </c>
      <c r="O5476" s="363">
        <v>3.0529999999999999</v>
      </c>
      <c r="P5476" s="363">
        <v>0.55500000000000005</v>
      </c>
      <c r="Q5476" s="363">
        <v>0.192</v>
      </c>
      <c r="R5476" s="363">
        <f>O5476+1.5</f>
        <v>4.5529999999999999</v>
      </c>
      <c r="S5476" s="363">
        <v>0.68400000000000005</v>
      </c>
      <c r="T5476" s="363">
        <v>0.24199999999999999</v>
      </c>
      <c r="U5476" s="365" t="s">
        <v>9859</v>
      </c>
    </row>
    <row r="5477" spans="1:21" x14ac:dyDescent="0.25">
      <c r="A5477" s="327">
        <v>4</v>
      </c>
      <c r="B5477" s="74">
        <f t="shared" si="186"/>
        <v>5476</v>
      </c>
      <c r="C5477" s="366">
        <v>16</v>
      </c>
      <c r="D5477" s="74" t="str">
        <f>IF(ISNUMBER(C5477),LOOKUP(C5477,LL!$Q$2:$Q$40,LL!$T$2:$T$40),"")</f>
        <v>MA</v>
      </c>
      <c r="E5477" s="74">
        <f>IF(ISNUMBER(C5477),LOOKUP(C5477,LL!$Q$2:$Q$40,LL!$U$2:$U$40),"")</f>
        <v>42</v>
      </c>
      <c r="F5477" s="366">
        <v>2</v>
      </c>
      <c r="G5477" s="366">
        <v>1</v>
      </c>
      <c r="H5477" s="366" t="s">
        <v>186</v>
      </c>
      <c r="I5477" s="366" t="s">
        <v>5</v>
      </c>
      <c r="J5477" s="366" t="s">
        <v>187</v>
      </c>
      <c r="K5477" s="367" t="s">
        <v>189</v>
      </c>
      <c r="L5477" s="366" t="s">
        <v>193</v>
      </c>
      <c r="M5477" s="366" t="s">
        <v>938</v>
      </c>
      <c r="N5477" s="366" t="s">
        <v>9839</v>
      </c>
      <c r="O5477" s="366" t="s">
        <v>6278</v>
      </c>
      <c r="P5477" s="366">
        <v>7</v>
      </c>
      <c r="Q5477" s="366">
        <v>19</v>
      </c>
      <c r="R5477" s="366">
        <v>4.5529999999999999</v>
      </c>
      <c r="S5477" s="366">
        <f>ROUND(2*P5477/Q5477,3)</f>
        <v>0.73699999999999999</v>
      </c>
      <c r="T5477" s="366" t="s">
        <v>938</v>
      </c>
      <c r="U5477" s="368" t="s">
        <v>9860</v>
      </c>
    </row>
    <row r="5478" spans="1:21" x14ac:dyDescent="0.25">
      <c r="A5478" s="327">
        <v>8</v>
      </c>
      <c r="B5478" s="73">
        <f t="shared" si="186"/>
        <v>5477</v>
      </c>
      <c r="C5478" s="363">
        <v>16</v>
      </c>
      <c r="D5478" s="73" t="str">
        <f>IF(ISNUMBER(C5478),LOOKUP(C5478,LL!$Q$2:$Q$40,LL!$T$2:$T$40),"")</f>
        <v>MA</v>
      </c>
      <c r="E5478" s="73">
        <f>IF(ISNUMBER(C5478),LOOKUP(C5478,LL!$Q$2:$Q$40,LL!$U$2:$U$40),"")</f>
        <v>42</v>
      </c>
      <c r="F5478" s="363">
        <v>2</v>
      </c>
      <c r="G5478" s="363">
        <v>1</v>
      </c>
      <c r="H5478" s="363" t="s">
        <v>186</v>
      </c>
      <c r="I5478" s="363" t="s">
        <v>187</v>
      </c>
      <c r="J5478" s="363" t="s">
        <v>5</v>
      </c>
      <c r="K5478" s="364" t="s">
        <v>189</v>
      </c>
      <c r="L5478" s="363" t="s">
        <v>329</v>
      </c>
      <c r="M5478" s="363" t="s">
        <v>193</v>
      </c>
      <c r="N5478" s="363" t="s">
        <v>9839</v>
      </c>
      <c r="O5478" s="363">
        <v>1</v>
      </c>
      <c r="P5478" s="363">
        <v>-1</v>
      </c>
      <c r="Q5478" s="363" t="s">
        <v>277</v>
      </c>
      <c r="R5478" s="363">
        <v>1</v>
      </c>
      <c r="S5478" s="363" t="s">
        <v>1601</v>
      </c>
      <c r="T5478" s="363" t="s">
        <v>5</v>
      </c>
      <c r="U5478" s="365" t="s">
        <v>9861</v>
      </c>
    </row>
    <row r="5479" spans="1:21" x14ac:dyDescent="0.25">
      <c r="A5479" s="327"/>
      <c r="B5479" s="74">
        <f t="shared" si="186"/>
        <v>5478</v>
      </c>
      <c r="C5479" s="366">
        <v>16</v>
      </c>
      <c r="D5479" s="74" t="str">
        <f>IF(ISNUMBER(C5479),LOOKUP(C5479,LL!$Q$2:$Q$40,LL!$T$2:$T$40),"")</f>
        <v>MA</v>
      </c>
      <c r="E5479" s="74">
        <f>IF(ISNUMBER(C5479),LOOKUP(C5479,LL!$Q$2:$Q$40,LL!$U$2:$U$40),"")</f>
        <v>42</v>
      </c>
      <c r="F5479" s="366">
        <v>2</v>
      </c>
      <c r="G5479" s="366">
        <v>1</v>
      </c>
      <c r="H5479" s="366" t="s">
        <v>186</v>
      </c>
      <c r="I5479" s="366" t="s">
        <v>187</v>
      </c>
      <c r="J5479" s="366" t="s">
        <v>5</v>
      </c>
      <c r="K5479" s="367" t="s">
        <v>189</v>
      </c>
      <c r="L5479" s="366" t="s">
        <v>329</v>
      </c>
      <c r="M5479" s="366" t="s">
        <v>193</v>
      </c>
      <c r="N5479" s="366" t="s">
        <v>9839</v>
      </c>
      <c r="O5479" s="366">
        <v>2</v>
      </c>
      <c r="P5479" s="366">
        <v>-1</v>
      </c>
      <c r="Q5479" s="366" t="s">
        <v>189</v>
      </c>
      <c r="R5479" s="366">
        <v>1</v>
      </c>
      <c r="S5479" s="366" t="s">
        <v>1296</v>
      </c>
      <c r="T5479" s="366" t="s">
        <v>5</v>
      </c>
      <c r="U5479" s="368" t="s">
        <v>9862</v>
      </c>
    </row>
    <row r="5480" spans="1:21" x14ac:dyDescent="0.25">
      <c r="A5480" s="327"/>
      <c r="B5480" s="73">
        <f t="shared" si="186"/>
        <v>5479</v>
      </c>
      <c r="C5480" s="363">
        <v>16</v>
      </c>
      <c r="D5480" s="73" t="str">
        <f>IF(ISNUMBER(C5480),LOOKUP(C5480,LL!$Q$2:$Q$40,LL!$T$2:$T$40),"")</f>
        <v>MA</v>
      </c>
      <c r="E5480" s="73">
        <f>IF(ISNUMBER(C5480),LOOKUP(C5480,LL!$Q$2:$Q$40,LL!$U$2:$U$40),"")</f>
        <v>42</v>
      </c>
      <c r="F5480" s="363">
        <v>2</v>
      </c>
      <c r="G5480" s="363">
        <v>1</v>
      </c>
      <c r="H5480" s="363" t="s">
        <v>186</v>
      </c>
      <c r="I5480" s="363" t="s">
        <v>187</v>
      </c>
      <c r="J5480" s="363" t="s">
        <v>5</v>
      </c>
      <c r="K5480" s="364" t="s">
        <v>189</v>
      </c>
      <c r="L5480" s="363" t="s">
        <v>329</v>
      </c>
      <c r="M5480" s="363" t="s">
        <v>193</v>
      </c>
      <c r="N5480" s="363" t="s">
        <v>9839</v>
      </c>
      <c r="O5480" s="363">
        <v>3</v>
      </c>
      <c r="P5480" s="363">
        <v>-1</v>
      </c>
      <c r="Q5480" s="363" t="s">
        <v>189</v>
      </c>
      <c r="R5480" s="363">
        <v>1</v>
      </c>
      <c r="S5480" s="363" t="s">
        <v>1292</v>
      </c>
      <c r="T5480" s="363" t="s">
        <v>5</v>
      </c>
      <c r="U5480" s="365" t="s">
        <v>9863</v>
      </c>
    </row>
    <row r="5481" spans="1:21" x14ac:dyDescent="0.25">
      <c r="A5481" s="327">
        <v>4</v>
      </c>
      <c r="B5481" s="74">
        <f t="shared" si="186"/>
        <v>5480</v>
      </c>
      <c r="C5481" s="366">
        <v>16</v>
      </c>
      <c r="D5481" s="74" t="str">
        <f>IF(ISNUMBER(C5481),LOOKUP(C5481,LL!$Q$2:$Q$40,LL!$T$2:$T$40),"")</f>
        <v>MA</v>
      </c>
      <c r="E5481" s="74">
        <f>IF(ISNUMBER(C5481),LOOKUP(C5481,LL!$Q$2:$Q$40,LL!$U$2:$U$40),"")</f>
        <v>42</v>
      </c>
      <c r="F5481" s="366">
        <v>2</v>
      </c>
      <c r="G5481" s="366">
        <v>1</v>
      </c>
      <c r="H5481" s="366" t="s">
        <v>186</v>
      </c>
      <c r="I5481" s="366" t="s">
        <v>5</v>
      </c>
      <c r="J5481" s="366" t="s">
        <v>187</v>
      </c>
      <c r="K5481" s="367" t="s">
        <v>189</v>
      </c>
      <c r="L5481" s="366" t="s">
        <v>193</v>
      </c>
      <c r="M5481" s="366" t="s">
        <v>941</v>
      </c>
      <c r="N5481" s="366" t="s">
        <v>9839</v>
      </c>
      <c r="O5481" s="366" t="s">
        <v>6278</v>
      </c>
      <c r="P5481" s="366">
        <v>7</v>
      </c>
      <c r="Q5481" s="366">
        <v>19</v>
      </c>
      <c r="R5481" s="366">
        <v>4.5529999999999999</v>
      </c>
      <c r="S5481" s="366">
        <v>0.73699999999999999</v>
      </c>
      <c r="T5481" s="366">
        <f>R5481+S5481</f>
        <v>5.29</v>
      </c>
      <c r="U5481" s="368" t="s">
        <v>9864</v>
      </c>
    </row>
    <row r="5482" spans="1:21" x14ac:dyDescent="0.25">
      <c r="A5482" s="327">
        <v>1</v>
      </c>
      <c r="B5482" s="73">
        <f t="shared" si="186"/>
        <v>5481</v>
      </c>
      <c r="C5482" s="363">
        <v>16</v>
      </c>
      <c r="D5482" s="73" t="str">
        <f>IF(ISNUMBER(C5482),LOOKUP(C5482,LL!$Q$2:$Q$40,LL!$T$2:$T$40),"")</f>
        <v>MA</v>
      </c>
      <c r="E5482" s="73">
        <f>IF(ISNUMBER(C5482),LOOKUP(C5482,LL!$Q$2:$Q$40,LL!$U$2:$U$40),"")</f>
        <v>42</v>
      </c>
      <c r="F5482" s="363">
        <v>2</v>
      </c>
      <c r="G5482" s="363">
        <v>1</v>
      </c>
      <c r="H5482" s="363" t="s">
        <v>186</v>
      </c>
      <c r="I5482" s="363" t="s">
        <v>5</v>
      </c>
      <c r="J5482" s="363" t="s">
        <v>187</v>
      </c>
      <c r="K5482" s="364" t="s">
        <v>194</v>
      </c>
      <c r="L5482" s="363" t="s">
        <v>871</v>
      </c>
      <c r="M5482" s="363">
        <v>5.2889999999999997</v>
      </c>
      <c r="N5482" s="363" t="s">
        <v>9839</v>
      </c>
      <c r="O5482" s="363">
        <v>0.74</v>
      </c>
      <c r="P5482" s="363">
        <v>15</v>
      </c>
      <c r="Q5482" s="363">
        <v>1</v>
      </c>
      <c r="R5482" s="363" t="s">
        <v>334</v>
      </c>
      <c r="S5482" s="363">
        <v>5</v>
      </c>
      <c r="T5482" s="363">
        <v>3</v>
      </c>
      <c r="U5482" s="365" t="s">
        <v>9865</v>
      </c>
    </row>
    <row r="5483" spans="1:21" x14ac:dyDescent="0.25">
      <c r="A5483" s="327">
        <v>11</v>
      </c>
      <c r="B5483" s="74">
        <f t="shared" si="186"/>
        <v>5482</v>
      </c>
      <c r="C5483" s="366">
        <v>16</v>
      </c>
      <c r="D5483" s="74" t="str">
        <f>IF(ISNUMBER(C5483),LOOKUP(C5483,LL!$Q$2:$Q$40,LL!$T$2:$T$40),"")</f>
        <v>MA</v>
      </c>
      <c r="E5483" s="74">
        <f>IF(ISNUMBER(C5483),LOOKUP(C5483,LL!$Q$2:$Q$40,LL!$U$2:$U$40),"")</f>
        <v>42</v>
      </c>
      <c r="F5483" s="366">
        <v>2</v>
      </c>
      <c r="G5483" s="366">
        <v>2</v>
      </c>
      <c r="H5483" s="366" t="s">
        <v>358</v>
      </c>
      <c r="I5483" s="366" t="s">
        <v>5</v>
      </c>
      <c r="J5483" s="366" t="s">
        <v>260</v>
      </c>
      <c r="K5483" s="367" t="s">
        <v>408</v>
      </c>
      <c r="L5483" s="366">
        <v>30</v>
      </c>
      <c r="M5483" s="366">
        <v>30</v>
      </c>
      <c r="N5483" s="366" t="s">
        <v>9866</v>
      </c>
      <c r="O5483" s="366">
        <v>30</v>
      </c>
      <c r="P5483" s="366">
        <v>30</v>
      </c>
      <c r="Q5483" s="366">
        <v>100</v>
      </c>
      <c r="R5483" s="366">
        <v>10</v>
      </c>
      <c r="S5483" s="366">
        <v>8</v>
      </c>
      <c r="T5483" s="366">
        <v>1</v>
      </c>
      <c r="U5483" s="368" t="s">
        <v>9867</v>
      </c>
    </row>
    <row r="5484" spans="1:21" x14ac:dyDescent="0.25">
      <c r="A5484" s="327">
        <v>38</v>
      </c>
      <c r="B5484" s="73">
        <f t="shared" si="186"/>
        <v>5483</v>
      </c>
      <c r="C5484" s="363">
        <v>16</v>
      </c>
      <c r="D5484" s="73" t="str">
        <f>IF(ISNUMBER(C5484),LOOKUP(C5484,LL!$Q$2:$Q$40,LL!$T$2:$T$40),"")</f>
        <v>MA</v>
      </c>
      <c r="E5484" s="73">
        <f>IF(ISNUMBER(C5484),LOOKUP(C5484,LL!$Q$2:$Q$40,LL!$U$2:$U$40),"")</f>
        <v>42</v>
      </c>
      <c r="F5484" s="363">
        <v>2</v>
      </c>
      <c r="G5484" s="363">
        <v>1</v>
      </c>
      <c r="H5484" s="363" t="s">
        <v>198</v>
      </c>
      <c r="I5484" s="363" t="s">
        <v>0</v>
      </c>
      <c r="J5484" s="363" t="s">
        <v>187</v>
      </c>
      <c r="K5484" s="364" t="s">
        <v>349</v>
      </c>
      <c r="L5484" s="363" t="s">
        <v>4780</v>
      </c>
      <c r="M5484" s="363" t="s">
        <v>5029</v>
      </c>
      <c r="N5484" s="363" t="s">
        <v>9881</v>
      </c>
      <c r="O5484" s="363">
        <v>1</v>
      </c>
      <c r="P5484" s="363">
        <v>0</v>
      </c>
      <c r="Q5484" s="363">
        <v>0</v>
      </c>
      <c r="R5484" s="363">
        <v>1</v>
      </c>
      <c r="S5484" s="363">
        <v>0</v>
      </c>
      <c r="T5484" s="363">
        <v>0</v>
      </c>
      <c r="U5484" s="365" t="s">
        <v>9882</v>
      </c>
    </row>
    <row r="5485" spans="1:21" x14ac:dyDescent="0.25">
      <c r="A5485" s="327"/>
      <c r="B5485" s="74">
        <f t="shared" si="186"/>
        <v>5484</v>
      </c>
      <c r="C5485" s="366">
        <v>16</v>
      </c>
      <c r="D5485" s="74" t="str">
        <f>IF(ISNUMBER(C5485),LOOKUP(C5485,LL!$Q$2:$Q$40,LL!$T$2:$T$40),"")</f>
        <v>MA</v>
      </c>
      <c r="E5485" s="74">
        <f>IF(ISNUMBER(C5485),LOOKUP(C5485,LL!$Q$2:$Q$40,LL!$U$2:$U$40),"")</f>
        <v>42</v>
      </c>
      <c r="F5485" s="366">
        <v>2</v>
      </c>
      <c r="G5485" s="366">
        <v>2</v>
      </c>
      <c r="H5485" s="366" t="s">
        <v>197</v>
      </c>
      <c r="I5485" s="366" t="s">
        <v>0</v>
      </c>
      <c r="J5485" s="366" t="s">
        <v>177</v>
      </c>
      <c r="K5485" s="367" t="s">
        <v>349</v>
      </c>
      <c r="L5485" s="366" t="s">
        <v>4780</v>
      </c>
      <c r="M5485" s="366" t="s">
        <v>7207</v>
      </c>
      <c r="N5485" s="366" t="s">
        <v>1729</v>
      </c>
      <c r="O5485" s="366">
        <v>2</v>
      </c>
      <c r="P5485" s="366">
        <v>1</v>
      </c>
      <c r="Q5485" s="366">
        <v>1</v>
      </c>
      <c r="R5485" s="366">
        <v>0</v>
      </c>
      <c r="S5485" s="366">
        <v>0</v>
      </c>
      <c r="T5485" s="366">
        <v>0</v>
      </c>
      <c r="U5485" s="368" t="s">
        <v>9883</v>
      </c>
    </row>
    <row r="5486" spans="1:21" x14ac:dyDescent="0.25">
      <c r="A5486" s="327">
        <v>29</v>
      </c>
      <c r="B5486" s="73">
        <f t="shared" si="186"/>
        <v>5485</v>
      </c>
      <c r="C5486" s="363">
        <v>16</v>
      </c>
      <c r="D5486" s="73" t="str">
        <f>IF(ISNUMBER(C5486),LOOKUP(C5486,LL!$Q$2:$Q$40,LL!$T$2:$T$40),"")</f>
        <v>MA</v>
      </c>
      <c r="E5486" s="73">
        <f>IF(ISNUMBER(C5486),LOOKUP(C5486,LL!$Q$2:$Q$40,LL!$U$2:$U$40),"")</f>
        <v>42</v>
      </c>
      <c r="F5486" s="363">
        <v>2</v>
      </c>
      <c r="G5486" s="363">
        <v>3</v>
      </c>
      <c r="H5486" s="363" t="s">
        <v>198</v>
      </c>
      <c r="I5486" s="363" t="s">
        <v>0</v>
      </c>
      <c r="J5486" s="363" t="s">
        <v>187</v>
      </c>
      <c r="K5486" s="364" t="s">
        <v>740</v>
      </c>
      <c r="L5486" s="363" t="s">
        <v>9884</v>
      </c>
      <c r="M5486" s="363" t="s">
        <v>713</v>
      </c>
      <c r="N5486" s="363" t="s">
        <v>5028</v>
      </c>
      <c r="O5486" s="363">
        <v>3</v>
      </c>
      <c r="P5486" s="363">
        <v>0</v>
      </c>
      <c r="Q5486" s="363">
        <v>0</v>
      </c>
      <c r="R5486" s="363">
        <v>3</v>
      </c>
      <c r="S5486" s="363">
        <v>0</v>
      </c>
      <c r="T5486" s="363">
        <v>0</v>
      </c>
      <c r="U5486" s="365" t="s">
        <v>9885</v>
      </c>
    </row>
    <row r="5487" spans="1:21" x14ac:dyDescent="0.25">
      <c r="A5487" s="327"/>
      <c r="B5487" s="74">
        <f t="shared" si="186"/>
        <v>5486</v>
      </c>
      <c r="C5487" s="366">
        <v>16</v>
      </c>
      <c r="D5487" s="74" t="str">
        <f>IF(ISNUMBER(C5487),LOOKUP(C5487,LL!$Q$2:$Q$40,LL!$T$2:$T$40),"")</f>
        <v>MA</v>
      </c>
      <c r="E5487" s="74">
        <f>IF(ISNUMBER(C5487),LOOKUP(C5487,LL!$Q$2:$Q$40,LL!$U$2:$U$40),"")</f>
        <v>42</v>
      </c>
      <c r="F5487" s="366">
        <v>2</v>
      </c>
      <c r="G5487" s="366">
        <v>1</v>
      </c>
      <c r="H5487" s="366" t="s">
        <v>198</v>
      </c>
      <c r="I5487" s="366" t="s">
        <v>0</v>
      </c>
      <c r="J5487" s="366" t="s">
        <v>187</v>
      </c>
      <c r="K5487" s="367" t="s">
        <v>740</v>
      </c>
      <c r="L5487" s="366">
        <v>4249</v>
      </c>
      <c r="M5487" s="366" t="s">
        <v>222</v>
      </c>
      <c r="N5487" s="366" t="s">
        <v>5028</v>
      </c>
      <c r="O5487" s="366">
        <v>1</v>
      </c>
      <c r="P5487" s="366">
        <v>0</v>
      </c>
      <c r="Q5487" s="366">
        <v>0</v>
      </c>
      <c r="R5487" s="366">
        <v>1</v>
      </c>
      <c r="S5487" s="366">
        <v>0</v>
      </c>
      <c r="T5487" s="366">
        <v>0</v>
      </c>
      <c r="U5487" s="368" t="s">
        <v>9888</v>
      </c>
    </row>
    <row r="5488" spans="1:21" x14ac:dyDescent="0.25">
      <c r="A5488" s="327">
        <v>29</v>
      </c>
      <c r="B5488" s="73">
        <f t="shared" si="186"/>
        <v>5487</v>
      </c>
      <c r="C5488" s="363">
        <v>16</v>
      </c>
      <c r="D5488" s="73" t="str">
        <f>IF(ISNUMBER(C5488),LOOKUP(C5488,LL!$Q$2:$Q$40,LL!$T$2:$T$40),"")</f>
        <v>MA</v>
      </c>
      <c r="E5488" s="73">
        <f>IF(ISNUMBER(C5488),LOOKUP(C5488,LL!$Q$2:$Q$40,LL!$U$2:$U$40),"")</f>
        <v>42</v>
      </c>
      <c r="F5488" s="363">
        <v>2</v>
      </c>
      <c r="G5488" s="363">
        <v>1</v>
      </c>
      <c r="H5488" s="363" t="s">
        <v>65</v>
      </c>
      <c r="I5488" s="363" t="s">
        <v>3</v>
      </c>
      <c r="J5488" s="363" t="s">
        <v>191</v>
      </c>
      <c r="K5488" s="364" t="s">
        <v>740</v>
      </c>
      <c r="L5488" s="363">
        <v>4722</v>
      </c>
      <c r="M5488" s="363" t="s">
        <v>222</v>
      </c>
      <c r="N5488" s="363" t="s">
        <v>6357</v>
      </c>
      <c r="O5488" s="363">
        <v>1</v>
      </c>
      <c r="P5488" s="363">
        <v>0</v>
      </c>
      <c r="Q5488" s="363">
        <v>0</v>
      </c>
      <c r="R5488" s="363">
        <v>0.5</v>
      </c>
      <c r="S5488" s="363">
        <v>0</v>
      </c>
      <c r="T5488" s="363">
        <v>0</v>
      </c>
      <c r="U5488" s="365" t="s">
        <v>9886</v>
      </c>
    </row>
    <row r="5489" spans="1:21" x14ac:dyDescent="0.25">
      <c r="A5489" s="327"/>
      <c r="B5489" s="74">
        <f t="shared" si="186"/>
        <v>5488</v>
      </c>
      <c r="C5489" s="366">
        <v>16</v>
      </c>
      <c r="D5489" s="74" t="str">
        <f>IF(ISNUMBER(C5489),LOOKUP(C5489,LL!$Q$2:$Q$40,LL!$T$2:$T$40),"")</f>
        <v>MA</v>
      </c>
      <c r="E5489" s="74">
        <f>IF(ISNUMBER(C5489),LOOKUP(C5489,LL!$Q$2:$Q$40,LL!$U$2:$U$40),"")</f>
        <v>42</v>
      </c>
      <c r="F5489" s="366">
        <v>2</v>
      </c>
      <c r="G5489" s="366">
        <v>1</v>
      </c>
      <c r="H5489" s="366" t="s">
        <v>217</v>
      </c>
      <c r="I5489" s="366" t="s">
        <v>3</v>
      </c>
      <c r="J5489" s="366" t="s">
        <v>191</v>
      </c>
      <c r="K5489" s="367" t="s">
        <v>740</v>
      </c>
      <c r="L5489" s="366">
        <v>4724</v>
      </c>
      <c r="M5489" s="366" t="s">
        <v>222</v>
      </c>
      <c r="N5489" s="366" t="s">
        <v>6357</v>
      </c>
      <c r="O5489" s="366">
        <v>1</v>
      </c>
      <c r="P5489" s="366">
        <v>0</v>
      </c>
      <c r="Q5489" s="366">
        <v>0</v>
      </c>
      <c r="R5489" s="366">
        <v>0.5</v>
      </c>
      <c r="S5489" s="366">
        <v>0</v>
      </c>
      <c r="T5489" s="366">
        <v>0</v>
      </c>
      <c r="U5489" s="368" t="s">
        <v>9887</v>
      </c>
    </row>
    <row r="5490" spans="1:21" x14ac:dyDescent="0.25">
      <c r="A5490" s="327">
        <v>13</v>
      </c>
      <c r="B5490" s="73">
        <f t="shared" si="186"/>
        <v>5489</v>
      </c>
      <c r="C5490" s="363">
        <v>16</v>
      </c>
      <c r="D5490" s="73" t="str">
        <f>IF(ISNUMBER(C5490),LOOKUP(C5490,LL!$Q$2:$Q$40,LL!$T$2:$T$40),"")</f>
        <v>MA</v>
      </c>
      <c r="E5490" s="73">
        <f>IF(ISNUMBER(C5490),LOOKUP(C5490,LL!$Q$2:$Q$40,LL!$U$2:$U$40),"")</f>
        <v>42</v>
      </c>
      <c r="F5490" s="363">
        <v>2</v>
      </c>
      <c r="G5490" s="363">
        <v>2</v>
      </c>
      <c r="H5490" s="363" t="s">
        <v>358</v>
      </c>
      <c r="I5490" s="363" t="s">
        <v>260</v>
      </c>
      <c r="J5490" s="363" t="s">
        <v>261</v>
      </c>
      <c r="K5490" s="364" t="s">
        <v>399</v>
      </c>
      <c r="L5490" s="363">
        <v>2</v>
      </c>
      <c r="M5490" s="363">
        <v>0</v>
      </c>
      <c r="N5490" s="363" t="s">
        <v>3993</v>
      </c>
      <c r="O5490" s="363" t="s">
        <v>952</v>
      </c>
      <c r="P5490" s="363" t="s">
        <v>843</v>
      </c>
      <c r="Q5490" s="363" t="s">
        <v>843</v>
      </c>
      <c r="R5490" s="363" t="s">
        <v>843</v>
      </c>
      <c r="S5490" s="363" t="s">
        <v>843</v>
      </c>
      <c r="T5490" s="363" t="s">
        <v>843</v>
      </c>
      <c r="U5490" s="365" t="s">
        <v>9889</v>
      </c>
    </row>
    <row r="5491" spans="1:21" x14ac:dyDescent="0.25">
      <c r="A5491" s="327">
        <v>32</v>
      </c>
      <c r="B5491" s="74">
        <f t="shared" si="186"/>
        <v>5490</v>
      </c>
      <c r="C5491" s="366">
        <v>16</v>
      </c>
      <c r="D5491" s="74" t="str">
        <f>IF(ISNUMBER(C5491),LOOKUP(C5491,LL!$Q$2:$Q$40,LL!$T$2:$T$40),"")</f>
        <v>MA</v>
      </c>
      <c r="E5491" s="74">
        <f>IF(ISNUMBER(C5491),LOOKUP(C5491,LL!$Q$2:$Q$40,LL!$U$2:$U$40),"")</f>
        <v>42</v>
      </c>
      <c r="F5491" s="366">
        <v>3</v>
      </c>
      <c r="G5491" s="366">
        <v>124</v>
      </c>
      <c r="H5491" s="366" t="s">
        <v>176</v>
      </c>
      <c r="I5491" s="366" t="s">
        <v>177</v>
      </c>
      <c r="J5491" s="366" t="s">
        <v>5</v>
      </c>
      <c r="K5491" s="367" t="s">
        <v>390</v>
      </c>
      <c r="L5491" s="366" t="s">
        <v>2311</v>
      </c>
      <c r="M5491" s="366" t="s">
        <v>562</v>
      </c>
      <c r="N5491" s="366" t="s">
        <v>9891</v>
      </c>
      <c r="O5491" s="366">
        <v>116</v>
      </c>
      <c r="P5491" s="366" t="s">
        <v>2312</v>
      </c>
      <c r="Q5491" s="366" t="s">
        <v>562</v>
      </c>
      <c r="R5491" s="366"/>
      <c r="S5491" s="366"/>
      <c r="T5491" s="366"/>
      <c r="U5491" s="368" t="s">
        <v>9892</v>
      </c>
    </row>
    <row r="5492" spans="1:21" x14ac:dyDescent="0.25">
      <c r="A5492" s="327"/>
      <c r="B5492" s="73">
        <f t="shared" si="186"/>
        <v>5491</v>
      </c>
      <c r="C5492" s="363">
        <v>16</v>
      </c>
      <c r="D5492" s="73" t="str">
        <f>IF(ISNUMBER(C5492),LOOKUP(C5492,LL!$Q$2:$Q$40,LL!$T$2:$T$40),"")</f>
        <v>MA</v>
      </c>
      <c r="E5492" s="73">
        <f>IF(ISNUMBER(C5492),LOOKUP(C5492,LL!$Q$2:$Q$40,LL!$U$2:$U$40),"")</f>
        <v>42</v>
      </c>
      <c r="F5492" s="363">
        <v>3</v>
      </c>
      <c r="G5492" s="363">
        <v>155</v>
      </c>
      <c r="H5492" s="363" t="s">
        <v>186</v>
      </c>
      <c r="I5492" s="363" t="s">
        <v>187</v>
      </c>
      <c r="J5492" s="363" t="s">
        <v>5</v>
      </c>
      <c r="K5492" s="364" t="s">
        <v>390</v>
      </c>
      <c r="L5492" s="363" t="s">
        <v>2311</v>
      </c>
      <c r="M5492" s="363" t="s">
        <v>2324</v>
      </c>
      <c r="N5492" s="363" t="s">
        <v>9893</v>
      </c>
      <c r="O5492" s="363">
        <v>16</v>
      </c>
      <c r="P5492" s="363" t="s">
        <v>2312</v>
      </c>
      <c r="Q5492" s="363" t="s">
        <v>2312</v>
      </c>
      <c r="R5492" s="363"/>
      <c r="S5492" s="363"/>
      <c r="T5492" s="363"/>
      <c r="U5492" s="365" t="s">
        <v>9894</v>
      </c>
    </row>
    <row r="5493" spans="1:21" x14ac:dyDescent="0.25">
      <c r="A5493" s="327">
        <v>23</v>
      </c>
      <c r="B5493" s="74">
        <f t="shared" si="186"/>
        <v>5492</v>
      </c>
      <c r="C5493" s="366">
        <v>16</v>
      </c>
      <c r="D5493" s="74" t="str">
        <f>IF(ISNUMBER(C5493),LOOKUP(C5493,LL!$Q$2:$Q$40,LL!$T$2:$T$40),"")</f>
        <v>MA</v>
      </c>
      <c r="E5493" s="74">
        <f>IF(ISNUMBER(C5493),LOOKUP(C5493,LL!$Q$2:$Q$40,LL!$U$2:$U$40),"")</f>
        <v>42</v>
      </c>
      <c r="F5493" s="366">
        <v>3</v>
      </c>
      <c r="G5493" s="366" t="s">
        <v>9895</v>
      </c>
      <c r="H5493" s="366" t="s">
        <v>186</v>
      </c>
      <c r="I5493" s="366" t="s">
        <v>187</v>
      </c>
      <c r="J5493" s="366" t="s">
        <v>340</v>
      </c>
      <c r="K5493" s="367" t="s">
        <v>194</v>
      </c>
      <c r="L5493" s="366" t="s">
        <v>3464</v>
      </c>
      <c r="M5493" s="366" t="s">
        <v>1051</v>
      </c>
      <c r="N5493" s="366" t="s">
        <v>1339</v>
      </c>
      <c r="O5493" s="366" t="s">
        <v>871</v>
      </c>
      <c r="P5493" s="366">
        <v>10.667</v>
      </c>
      <c r="Q5493" s="366">
        <v>0.77</v>
      </c>
      <c r="R5493" s="366">
        <v>0.59</v>
      </c>
      <c r="S5493" s="366" t="s">
        <v>334</v>
      </c>
      <c r="T5493" s="366">
        <v>0.21</v>
      </c>
      <c r="U5493" s="368" t="s">
        <v>9898</v>
      </c>
    </row>
    <row r="5494" spans="1:21" x14ac:dyDescent="0.25">
      <c r="A5494" s="327"/>
      <c r="B5494" s="73">
        <f t="shared" si="186"/>
        <v>5493</v>
      </c>
      <c r="C5494" s="363">
        <v>16</v>
      </c>
      <c r="D5494" s="73" t="str">
        <f>IF(ISNUMBER(C5494),LOOKUP(C5494,LL!$Q$2:$Q$40,LL!$T$2:$T$40),"")</f>
        <v>MA</v>
      </c>
      <c r="E5494" s="73">
        <f>IF(ISNUMBER(C5494),LOOKUP(C5494,LL!$Q$2:$Q$40,LL!$U$2:$U$40),"")</f>
        <v>42</v>
      </c>
      <c r="F5494" s="363">
        <v>3</v>
      </c>
      <c r="G5494" s="363" t="s">
        <v>9896</v>
      </c>
      <c r="H5494" s="363" t="s">
        <v>186</v>
      </c>
      <c r="I5494" s="363" t="s">
        <v>187</v>
      </c>
      <c r="J5494" s="363" t="s">
        <v>340</v>
      </c>
      <c r="K5494" s="364" t="s">
        <v>194</v>
      </c>
      <c r="L5494" s="363" t="s">
        <v>3464</v>
      </c>
      <c r="M5494" s="363" t="s">
        <v>1917</v>
      </c>
      <c r="N5494" s="363" t="s">
        <v>1339</v>
      </c>
      <c r="O5494" s="363" t="s">
        <v>871</v>
      </c>
      <c r="P5494" s="363">
        <v>12.667</v>
      </c>
      <c r="Q5494" s="363">
        <v>0.88</v>
      </c>
      <c r="R5494" s="363">
        <v>0.72699999999999998</v>
      </c>
      <c r="S5494" s="363" t="s">
        <v>334</v>
      </c>
      <c r="T5494" s="363">
        <v>0.11700000000000001</v>
      </c>
      <c r="U5494" s="365" t="s">
        <v>9899</v>
      </c>
    </row>
    <row r="5495" spans="1:21" x14ac:dyDescent="0.25">
      <c r="A5495" s="327"/>
      <c r="B5495" s="74">
        <f t="shared" si="186"/>
        <v>5494</v>
      </c>
      <c r="C5495" s="366">
        <v>16</v>
      </c>
      <c r="D5495" s="74" t="str">
        <f>IF(ISNUMBER(C5495),LOOKUP(C5495,LL!$Q$2:$Q$40,LL!$T$2:$T$40),"")</f>
        <v>MA</v>
      </c>
      <c r="E5495" s="74">
        <f>IF(ISNUMBER(C5495),LOOKUP(C5495,LL!$Q$2:$Q$40,LL!$U$2:$U$40),"")</f>
        <v>42</v>
      </c>
      <c r="F5495" s="366">
        <v>3</v>
      </c>
      <c r="G5495" s="366" t="s">
        <v>9897</v>
      </c>
      <c r="H5495" s="366" t="s">
        <v>186</v>
      </c>
      <c r="I5495" s="366" t="s">
        <v>187</v>
      </c>
      <c r="J5495" s="366" t="s">
        <v>340</v>
      </c>
      <c r="K5495" s="367" t="s">
        <v>194</v>
      </c>
      <c r="L5495" s="366" t="s">
        <v>3464</v>
      </c>
      <c r="M5495" s="366" t="s">
        <v>1917</v>
      </c>
      <c r="N5495" s="366" t="s">
        <v>1339</v>
      </c>
      <c r="O5495" s="366" t="s">
        <v>871</v>
      </c>
      <c r="P5495" s="366">
        <v>14</v>
      </c>
      <c r="Q5495" s="366">
        <v>0.94</v>
      </c>
      <c r="R5495" s="366">
        <v>0.81</v>
      </c>
      <c r="S5495" s="366" t="s">
        <v>334</v>
      </c>
      <c r="T5495" s="366">
        <v>0.06</v>
      </c>
      <c r="U5495" s="368" t="s">
        <v>9900</v>
      </c>
    </row>
    <row r="5496" spans="1:21" x14ac:dyDescent="0.25">
      <c r="A5496" s="327">
        <v>14</v>
      </c>
      <c r="B5496" s="73">
        <f t="shared" si="186"/>
        <v>5495</v>
      </c>
      <c r="C5496" s="363">
        <v>16</v>
      </c>
      <c r="D5496" s="73" t="str">
        <f>IF(ISNUMBER(C5496),LOOKUP(C5496,LL!$Q$2:$Q$40,LL!$T$2:$T$40),"")</f>
        <v>MA</v>
      </c>
      <c r="E5496" s="73">
        <f>IF(ISNUMBER(C5496),LOOKUP(C5496,LL!$Q$2:$Q$40,LL!$U$2:$U$40),"")</f>
        <v>42</v>
      </c>
      <c r="F5496" s="363">
        <v>3</v>
      </c>
      <c r="G5496" s="363">
        <v>2</v>
      </c>
      <c r="H5496" s="363" t="s">
        <v>358</v>
      </c>
      <c r="I5496" s="363" t="s">
        <v>260</v>
      </c>
      <c r="J5496" s="363" t="s">
        <v>261</v>
      </c>
      <c r="K5496" s="364" t="s">
        <v>642</v>
      </c>
      <c r="L5496" s="363" t="s">
        <v>334</v>
      </c>
      <c r="M5496" s="363">
        <v>2</v>
      </c>
      <c r="N5496" s="363" t="s">
        <v>4892</v>
      </c>
      <c r="O5496" s="363" t="s">
        <v>856</v>
      </c>
      <c r="P5496" s="363" t="s">
        <v>856</v>
      </c>
      <c r="Q5496" s="363" t="s">
        <v>856</v>
      </c>
      <c r="R5496" s="363"/>
      <c r="S5496" s="363"/>
      <c r="T5496" s="363"/>
      <c r="U5496" s="365"/>
    </row>
    <row r="5497" spans="1:21" x14ac:dyDescent="0.25">
      <c r="A5497" s="327">
        <v>10</v>
      </c>
      <c r="B5497" s="74">
        <f t="shared" si="186"/>
        <v>5496</v>
      </c>
      <c r="C5497" s="366">
        <v>16</v>
      </c>
      <c r="D5497" s="74" t="str">
        <f>IF(ISNUMBER(C5497),LOOKUP(C5497,LL!$Q$2:$Q$40,LL!$T$2:$T$40),"")</f>
        <v>MA</v>
      </c>
      <c r="E5497" s="74">
        <f>IF(ISNUMBER(C5497),LOOKUP(C5497,LL!$Q$2:$Q$40,LL!$U$2:$U$40),"")</f>
        <v>42</v>
      </c>
      <c r="F5497" s="366">
        <v>3</v>
      </c>
      <c r="G5497" s="366" t="s">
        <v>260</v>
      </c>
      <c r="H5497" s="366" t="s">
        <v>176</v>
      </c>
      <c r="I5497" s="366" t="s">
        <v>177</v>
      </c>
      <c r="J5497" s="366" t="s">
        <v>5</v>
      </c>
      <c r="K5497" s="367" t="s">
        <v>297</v>
      </c>
      <c r="L5497" s="366">
        <v>140.5</v>
      </c>
      <c r="M5497" s="366">
        <v>-86</v>
      </c>
      <c r="N5497" s="366" t="s">
        <v>6992</v>
      </c>
      <c r="O5497" s="366">
        <v>95.5</v>
      </c>
      <c r="P5497" s="366">
        <v>167.5</v>
      </c>
      <c r="Q5497" s="366">
        <v>49.75</v>
      </c>
      <c r="R5497" s="366">
        <v>13.5</v>
      </c>
      <c r="S5497" s="366">
        <v>13.5</v>
      </c>
      <c r="T5497" s="366">
        <v>13.5</v>
      </c>
      <c r="U5497" s="368" t="s">
        <v>9901</v>
      </c>
    </row>
    <row r="5498" spans="1:21" x14ac:dyDescent="0.25">
      <c r="A5498" s="327">
        <v>43</v>
      </c>
      <c r="B5498" s="73">
        <f t="shared" si="186"/>
        <v>5497</v>
      </c>
      <c r="C5498" s="363">
        <v>16</v>
      </c>
      <c r="D5498" s="73" t="str">
        <f>IF(ISNUMBER(C5498),LOOKUP(C5498,LL!$Q$2:$Q$40,LL!$T$2:$T$40),"")</f>
        <v>MA</v>
      </c>
      <c r="E5498" s="73">
        <f>IF(ISNUMBER(C5498),LOOKUP(C5498,LL!$Q$2:$Q$40,LL!$U$2:$U$40),"")</f>
        <v>42</v>
      </c>
      <c r="F5498" s="363">
        <v>3</v>
      </c>
      <c r="G5498" s="363"/>
      <c r="H5498" s="363" t="s">
        <v>200</v>
      </c>
      <c r="I5498" s="363" t="s">
        <v>177</v>
      </c>
      <c r="J5498" s="363" t="s">
        <v>3</v>
      </c>
      <c r="K5498" s="364" t="s">
        <v>347</v>
      </c>
      <c r="L5498" s="363" t="s">
        <v>247</v>
      </c>
      <c r="M5498" s="363" t="s">
        <v>765</v>
      </c>
      <c r="N5498" s="363" t="s">
        <v>7323</v>
      </c>
      <c r="O5498" s="363">
        <v>8</v>
      </c>
      <c r="P5498" s="363">
        <v>0</v>
      </c>
      <c r="Q5498" s="363">
        <v>8</v>
      </c>
      <c r="R5498" s="363">
        <v>0</v>
      </c>
      <c r="S5498" s="363">
        <v>26</v>
      </c>
      <c r="T5498" s="363">
        <v>2</v>
      </c>
      <c r="U5498" s="365" t="s">
        <v>9902</v>
      </c>
    </row>
    <row r="5499" spans="1:21" x14ac:dyDescent="0.25">
      <c r="A5499" s="327">
        <v>43</v>
      </c>
      <c r="B5499" s="74">
        <f t="shared" si="186"/>
        <v>5498</v>
      </c>
      <c r="C5499" s="366">
        <v>16</v>
      </c>
      <c r="D5499" s="74" t="str">
        <f>IF(ISNUMBER(C5499),LOOKUP(C5499,LL!$Q$2:$Q$40,LL!$T$2:$T$40),"")</f>
        <v>MA</v>
      </c>
      <c r="E5499" s="74">
        <f>IF(ISNUMBER(C5499),LOOKUP(C5499,LL!$Q$2:$Q$40,LL!$U$2:$U$40),"")</f>
        <v>42</v>
      </c>
      <c r="F5499" s="366">
        <v>3</v>
      </c>
      <c r="G5499" s="366">
        <v>2</v>
      </c>
      <c r="H5499" s="366" t="s">
        <v>65</v>
      </c>
      <c r="I5499" s="366" t="s">
        <v>191</v>
      </c>
      <c r="J5499" s="366" t="s">
        <v>3</v>
      </c>
      <c r="K5499" s="367" t="s">
        <v>347</v>
      </c>
      <c r="L5499" s="366" t="s">
        <v>7064</v>
      </c>
      <c r="M5499" s="366" t="s">
        <v>1028</v>
      </c>
      <c r="N5499" s="366" t="s">
        <v>9903</v>
      </c>
      <c r="O5499" s="366">
        <v>2</v>
      </c>
      <c r="P5499" s="366">
        <v>0</v>
      </c>
      <c r="Q5499" s="366">
        <v>1</v>
      </c>
      <c r="R5499" s="366">
        <v>1</v>
      </c>
      <c r="S5499" s="366">
        <v>7</v>
      </c>
      <c r="T5499" s="366">
        <v>0</v>
      </c>
      <c r="U5499" s="368" t="s">
        <v>9904</v>
      </c>
    </row>
    <row r="5500" spans="1:21" x14ac:dyDescent="0.25">
      <c r="A5500" s="327"/>
      <c r="B5500" s="73">
        <f t="shared" si="186"/>
        <v>5499</v>
      </c>
      <c r="C5500" s="363">
        <v>16</v>
      </c>
      <c r="D5500" s="73" t="str">
        <f>IF(ISNUMBER(C5500),LOOKUP(C5500,LL!$Q$2:$Q$40,LL!$T$2:$T$40),"")</f>
        <v>MA</v>
      </c>
      <c r="E5500" s="73">
        <f>IF(ISNUMBER(C5500),LOOKUP(C5500,LL!$Q$2:$Q$40,LL!$U$2:$U$40),"")</f>
        <v>42</v>
      </c>
      <c r="F5500" s="363">
        <v>3</v>
      </c>
      <c r="G5500" s="363">
        <v>1</v>
      </c>
      <c r="H5500" s="363" t="s">
        <v>65</v>
      </c>
      <c r="I5500" s="363" t="s">
        <v>191</v>
      </c>
      <c r="J5500" s="363" t="s">
        <v>3</v>
      </c>
      <c r="K5500" s="364" t="s">
        <v>347</v>
      </c>
      <c r="L5500" s="363" t="s">
        <v>1028</v>
      </c>
      <c r="M5500" s="363" t="s">
        <v>765</v>
      </c>
      <c r="N5500" s="363" t="s">
        <v>1165</v>
      </c>
      <c r="O5500" s="363">
        <v>1</v>
      </c>
      <c r="P5500" s="363">
        <v>0</v>
      </c>
      <c r="Q5500" s="363">
        <v>1</v>
      </c>
      <c r="R5500" s="363">
        <v>0</v>
      </c>
      <c r="S5500" s="363">
        <v>2</v>
      </c>
      <c r="T5500" s="363">
        <v>0</v>
      </c>
      <c r="U5500" s="365" t="s">
        <v>9905</v>
      </c>
    </row>
    <row r="5501" spans="1:21" x14ac:dyDescent="0.25">
      <c r="A5501" s="327"/>
      <c r="B5501" s="74">
        <f t="shared" si="186"/>
        <v>5500</v>
      </c>
      <c r="C5501" s="366">
        <v>16</v>
      </c>
      <c r="D5501" s="74" t="str">
        <f>IF(ISNUMBER(C5501),LOOKUP(C5501,LL!$Q$2:$Q$40,LL!$T$2:$T$40),"")</f>
        <v>MA</v>
      </c>
      <c r="E5501" s="74">
        <f>IF(ISNUMBER(C5501),LOOKUP(C5501,LL!$Q$2:$Q$40,LL!$U$2:$U$40),"")</f>
        <v>42</v>
      </c>
      <c r="F5501" s="366">
        <v>3</v>
      </c>
      <c r="G5501" s="366">
        <v>6</v>
      </c>
      <c r="H5501" s="366" t="s">
        <v>65</v>
      </c>
      <c r="I5501" s="366" t="s">
        <v>191</v>
      </c>
      <c r="J5501" s="366" t="s">
        <v>3</v>
      </c>
      <c r="K5501" s="367" t="s">
        <v>347</v>
      </c>
      <c r="L5501" s="366" t="s">
        <v>1121</v>
      </c>
      <c r="M5501" s="366" t="s">
        <v>765</v>
      </c>
      <c r="N5501" s="366" t="s">
        <v>9906</v>
      </c>
      <c r="O5501" s="366">
        <v>7</v>
      </c>
      <c r="P5501" s="366">
        <v>0</v>
      </c>
      <c r="Q5501" s="366">
        <v>6</v>
      </c>
      <c r="R5501" s="366">
        <v>0</v>
      </c>
      <c r="S5501" s="366">
        <v>18</v>
      </c>
      <c r="T5501" s="366">
        <v>1</v>
      </c>
      <c r="U5501" s="368" t="s">
        <v>9907</v>
      </c>
    </row>
    <row r="5502" spans="1:21" x14ac:dyDescent="0.25">
      <c r="A5502" s="327">
        <v>38</v>
      </c>
      <c r="B5502" s="73">
        <f t="shared" si="186"/>
        <v>5501</v>
      </c>
      <c r="C5502" s="363">
        <v>16</v>
      </c>
      <c r="D5502" s="73" t="str">
        <f>IF(ISNUMBER(C5502),LOOKUP(C5502,LL!$Q$2:$Q$40,LL!$T$2:$T$40),"")</f>
        <v>MA</v>
      </c>
      <c r="E5502" s="73">
        <f>IF(ISNUMBER(C5502),LOOKUP(C5502,LL!$Q$2:$Q$40,LL!$U$2:$U$40),"")</f>
        <v>42</v>
      </c>
      <c r="F5502" s="363">
        <v>3</v>
      </c>
      <c r="G5502" s="363">
        <v>1</v>
      </c>
      <c r="H5502" s="363" t="s">
        <v>65</v>
      </c>
      <c r="I5502" s="363" t="s">
        <v>191</v>
      </c>
      <c r="J5502" s="363" t="s">
        <v>3</v>
      </c>
      <c r="K5502" s="364" t="s">
        <v>349</v>
      </c>
      <c r="L5502" s="363" t="s">
        <v>4780</v>
      </c>
      <c r="M5502" s="363" t="s">
        <v>9908</v>
      </c>
      <c r="N5502" s="363" t="s">
        <v>9909</v>
      </c>
      <c r="O5502" s="363">
        <v>1</v>
      </c>
      <c r="P5502" s="363">
        <v>0</v>
      </c>
      <c r="Q5502" s="363">
        <v>1</v>
      </c>
      <c r="R5502" s="363">
        <v>0</v>
      </c>
      <c r="S5502" s="363">
        <v>0</v>
      </c>
      <c r="T5502" s="363">
        <v>0</v>
      </c>
      <c r="U5502" s="365" t="s">
        <v>9910</v>
      </c>
    </row>
    <row r="5503" spans="1:21" x14ac:dyDescent="0.25">
      <c r="A5503" s="327">
        <v>43</v>
      </c>
      <c r="B5503" s="74">
        <f t="shared" si="186"/>
        <v>5502</v>
      </c>
      <c r="C5503" s="366">
        <v>16</v>
      </c>
      <c r="D5503" s="74" t="str">
        <f>IF(ISNUMBER(C5503),LOOKUP(C5503,LL!$Q$2:$Q$40,LL!$T$2:$T$40),"")</f>
        <v>MA</v>
      </c>
      <c r="E5503" s="74">
        <f>IF(ISNUMBER(C5503),LOOKUP(C5503,LL!$Q$2:$Q$40,LL!$U$2:$U$40),"")</f>
        <v>42</v>
      </c>
      <c r="F5503" s="366">
        <v>3</v>
      </c>
      <c r="G5503" s="366">
        <v>3</v>
      </c>
      <c r="H5503" s="366" t="s">
        <v>389</v>
      </c>
      <c r="I5503" s="366" t="s">
        <v>191</v>
      </c>
      <c r="J5503" s="366" t="s">
        <v>3</v>
      </c>
      <c r="K5503" s="367" t="s">
        <v>347</v>
      </c>
      <c r="L5503" s="366" t="s">
        <v>9911</v>
      </c>
      <c r="M5503" s="366" t="s">
        <v>765</v>
      </c>
      <c r="N5503" s="366" t="s">
        <v>7757</v>
      </c>
      <c r="O5503" s="366">
        <v>3</v>
      </c>
      <c r="P5503" s="366">
        <v>0</v>
      </c>
      <c r="Q5503" s="366">
        <v>3</v>
      </c>
      <c r="R5503" s="366">
        <v>0</v>
      </c>
      <c r="S5503" s="366">
        <v>7</v>
      </c>
      <c r="T5503" s="366">
        <v>1</v>
      </c>
      <c r="U5503" s="368" t="s">
        <v>9912</v>
      </c>
    </row>
    <row r="5504" spans="1:21" x14ac:dyDescent="0.25">
      <c r="A5504" s="327"/>
      <c r="B5504" s="73">
        <f t="shared" si="186"/>
        <v>5503</v>
      </c>
      <c r="C5504" s="363">
        <v>16</v>
      </c>
      <c r="D5504" s="73" t="str">
        <f>IF(ISNUMBER(C5504),LOOKUP(C5504,LL!$Q$2:$Q$40,LL!$T$2:$T$40),"")</f>
        <v>MA</v>
      </c>
      <c r="E5504" s="73">
        <f>IF(ISNUMBER(C5504),LOOKUP(C5504,LL!$Q$2:$Q$40,LL!$U$2:$U$40),"")</f>
        <v>42</v>
      </c>
      <c r="F5504" s="363">
        <v>3</v>
      </c>
      <c r="G5504" s="363">
        <v>2</v>
      </c>
      <c r="H5504" s="363" t="s">
        <v>389</v>
      </c>
      <c r="I5504" s="363" t="s">
        <v>191</v>
      </c>
      <c r="J5504" s="363" t="s">
        <v>3</v>
      </c>
      <c r="K5504" s="364" t="s">
        <v>347</v>
      </c>
      <c r="L5504" s="363" t="s">
        <v>1121</v>
      </c>
      <c r="M5504" s="363" t="s">
        <v>765</v>
      </c>
      <c r="N5504" s="363" t="s">
        <v>2701</v>
      </c>
      <c r="O5504" s="363">
        <v>2</v>
      </c>
      <c r="P5504" s="363">
        <v>0</v>
      </c>
      <c r="Q5504" s="363">
        <v>2</v>
      </c>
      <c r="R5504" s="363">
        <v>0</v>
      </c>
      <c r="S5504" s="363">
        <v>5</v>
      </c>
      <c r="T5504" s="363">
        <v>1</v>
      </c>
      <c r="U5504" s="365" t="s">
        <v>9913</v>
      </c>
    </row>
    <row r="5505" spans="1:21" x14ac:dyDescent="0.25">
      <c r="A5505" s="327">
        <v>43</v>
      </c>
      <c r="B5505" s="74">
        <f t="shared" ref="B5505:B5568" si="187">B5504+1</f>
        <v>5504</v>
      </c>
      <c r="C5505" s="366">
        <v>16</v>
      </c>
      <c r="D5505" s="74" t="str">
        <f>IF(ISNUMBER(C5505),LOOKUP(C5505,LL!$Q$2:$Q$40,LL!$T$2:$T$40),"")</f>
        <v>MA</v>
      </c>
      <c r="E5505" s="74">
        <f>IF(ISNUMBER(C5505),LOOKUP(C5505,LL!$Q$2:$Q$40,LL!$U$2:$U$40),"")</f>
        <v>42</v>
      </c>
      <c r="F5505" s="366">
        <v>3</v>
      </c>
      <c r="G5505" s="366">
        <v>13</v>
      </c>
      <c r="H5505" s="366" t="s">
        <v>197</v>
      </c>
      <c r="I5505" s="366" t="s">
        <v>177</v>
      </c>
      <c r="J5505" s="366" t="s">
        <v>3</v>
      </c>
      <c r="K5505" s="367" t="s">
        <v>347</v>
      </c>
      <c r="L5505" s="366" t="s">
        <v>7833</v>
      </c>
      <c r="M5505" s="366" t="s">
        <v>765</v>
      </c>
      <c r="N5505" s="366" t="s">
        <v>4</v>
      </c>
      <c r="O5505" s="366">
        <v>13</v>
      </c>
      <c r="P5505" s="366">
        <v>2</v>
      </c>
      <c r="Q5505" s="366">
        <v>11</v>
      </c>
      <c r="R5505" s="366">
        <v>0</v>
      </c>
      <c r="S5505" s="366">
        <v>54</v>
      </c>
      <c r="T5505" s="366">
        <v>0</v>
      </c>
      <c r="U5505" s="368" t="s">
        <v>9914</v>
      </c>
    </row>
    <row r="5506" spans="1:21" x14ac:dyDescent="0.25">
      <c r="A5506" s="327">
        <v>38</v>
      </c>
      <c r="B5506" s="73">
        <f t="shared" si="187"/>
        <v>5505</v>
      </c>
      <c r="C5506" s="363">
        <v>16</v>
      </c>
      <c r="D5506" s="73" t="str">
        <f>IF(ISNUMBER(C5506),LOOKUP(C5506,LL!$Q$2:$Q$40,LL!$T$2:$T$40),"")</f>
        <v>MA</v>
      </c>
      <c r="E5506" s="73">
        <f>IF(ISNUMBER(C5506),LOOKUP(C5506,LL!$Q$2:$Q$40,LL!$U$2:$U$40),"")</f>
        <v>42</v>
      </c>
      <c r="F5506" s="363">
        <v>3</v>
      </c>
      <c r="G5506" s="363">
        <v>4</v>
      </c>
      <c r="H5506" s="363" t="s">
        <v>197</v>
      </c>
      <c r="I5506" s="363" t="s">
        <v>177</v>
      </c>
      <c r="J5506" s="363" t="s">
        <v>3</v>
      </c>
      <c r="K5506" s="364" t="s">
        <v>349</v>
      </c>
      <c r="L5506" s="363" t="s">
        <v>7833</v>
      </c>
      <c r="M5506" s="363" t="s">
        <v>9908</v>
      </c>
      <c r="N5506" s="363" t="s">
        <v>4</v>
      </c>
      <c r="O5506" s="363">
        <v>4</v>
      </c>
      <c r="P5506" s="363">
        <v>0</v>
      </c>
      <c r="Q5506" s="363">
        <v>4</v>
      </c>
      <c r="R5506" s="363">
        <v>0</v>
      </c>
      <c r="S5506" s="363">
        <v>0</v>
      </c>
      <c r="T5506" s="363">
        <v>0</v>
      </c>
      <c r="U5506" s="365" t="s">
        <v>9915</v>
      </c>
    </row>
    <row r="5507" spans="1:21" x14ac:dyDescent="0.25">
      <c r="A5507" s="327">
        <v>51</v>
      </c>
      <c r="B5507" s="74">
        <f t="shared" si="187"/>
        <v>5506</v>
      </c>
      <c r="C5507" s="366">
        <v>16</v>
      </c>
      <c r="D5507" s="74" t="str">
        <f>IF(ISNUMBER(C5507),LOOKUP(C5507,LL!$Q$2:$Q$40,LL!$T$2:$T$40),"")</f>
        <v>MA</v>
      </c>
      <c r="E5507" s="74">
        <f>IF(ISNUMBER(C5507),LOOKUP(C5507,LL!$Q$2:$Q$40,LL!$U$2:$U$40),"")</f>
        <v>42</v>
      </c>
      <c r="F5507" s="366">
        <v>3</v>
      </c>
      <c r="G5507" s="366">
        <v>0</v>
      </c>
      <c r="H5507" s="366" t="s">
        <v>197</v>
      </c>
      <c r="I5507" s="366" t="s">
        <v>3</v>
      </c>
      <c r="J5507" s="366" t="s">
        <v>177</v>
      </c>
      <c r="K5507" s="367" t="s">
        <v>7264</v>
      </c>
      <c r="L5507" s="366">
        <v>17</v>
      </c>
      <c r="M5507" s="366">
        <v>-2</v>
      </c>
      <c r="N5507" s="366" t="s">
        <v>4</v>
      </c>
      <c r="O5507" s="366">
        <v>0</v>
      </c>
      <c r="P5507" s="366">
        <v>0</v>
      </c>
      <c r="Q5507" s="366">
        <v>0</v>
      </c>
      <c r="R5507" s="366">
        <v>0</v>
      </c>
      <c r="S5507" s="366" t="s">
        <v>334</v>
      </c>
      <c r="T5507" s="366" t="s">
        <v>334</v>
      </c>
      <c r="U5507" s="368" t="s">
        <v>9916</v>
      </c>
    </row>
    <row r="5508" spans="1:21" x14ac:dyDescent="0.25">
      <c r="A5508" s="327">
        <v>43</v>
      </c>
      <c r="B5508" s="73">
        <f t="shared" si="187"/>
        <v>5507</v>
      </c>
      <c r="C5508" s="363">
        <v>16</v>
      </c>
      <c r="D5508" s="73" t="str">
        <f>IF(ISNUMBER(C5508),LOOKUP(C5508,LL!$Q$2:$Q$40,LL!$T$2:$T$40),"")</f>
        <v>MA</v>
      </c>
      <c r="E5508" s="73">
        <f>IF(ISNUMBER(C5508),LOOKUP(C5508,LL!$Q$2:$Q$40,LL!$U$2:$U$40),"")</f>
        <v>42</v>
      </c>
      <c r="F5508" s="363">
        <v>3</v>
      </c>
      <c r="G5508" s="363">
        <v>2</v>
      </c>
      <c r="H5508" s="363" t="s">
        <v>197</v>
      </c>
      <c r="I5508" s="363" t="s">
        <v>177</v>
      </c>
      <c r="J5508" s="363" t="s">
        <v>3</v>
      </c>
      <c r="K5508" s="364" t="s">
        <v>347</v>
      </c>
      <c r="L5508" s="363" t="s">
        <v>7833</v>
      </c>
      <c r="M5508" s="363" t="s">
        <v>765</v>
      </c>
      <c r="N5508" s="363" t="s">
        <v>4774</v>
      </c>
      <c r="O5508" s="363">
        <v>2</v>
      </c>
      <c r="P5508" s="363">
        <v>0</v>
      </c>
      <c r="Q5508" s="363">
        <v>2</v>
      </c>
      <c r="R5508" s="363">
        <v>0</v>
      </c>
      <c r="S5508" s="363">
        <v>5</v>
      </c>
      <c r="T5508" s="363">
        <v>0</v>
      </c>
      <c r="U5508" s="365" t="s">
        <v>9917</v>
      </c>
    </row>
    <row r="5509" spans="1:21" x14ac:dyDescent="0.25">
      <c r="A5509" s="327">
        <v>51</v>
      </c>
      <c r="B5509" s="74">
        <f t="shared" si="187"/>
        <v>5508</v>
      </c>
      <c r="C5509" s="366">
        <v>16</v>
      </c>
      <c r="D5509" s="74" t="str">
        <f>IF(ISNUMBER(C5509),LOOKUP(C5509,LL!$Q$2:$Q$40,LL!$T$2:$T$40),"")</f>
        <v>MA</v>
      </c>
      <c r="E5509" s="74">
        <f>IF(ISNUMBER(C5509),LOOKUP(C5509,LL!$Q$2:$Q$40,LL!$U$2:$U$40),"")</f>
        <v>42</v>
      </c>
      <c r="F5509" s="366">
        <v>3</v>
      </c>
      <c r="G5509" s="366">
        <v>0</v>
      </c>
      <c r="H5509" s="366" t="s">
        <v>197</v>
      </c>
      <c r="I5509" s="366" t="s">
        <v>3</v>
      </c>
      <c r="J5509" s="366" t="s">
        <v>177</v>
      </c>
      <c r="K5509" s="367" t="s">
        <v>7264</v>
      </c>
      <c r="L5509" s="366">
        <v>2</v>
      </c>
      <c r="M5509" s="366">
        <v>1</v>
      </c>
      <c r="N5509" s="366" t="s">
        <v>4774</v>
      </c>
      <c r="O5509" s="366">
        <v>0</v>
      </c>
      <c r="P5509" s="366">
        <v>0</v>
      </c>
      <c r="Q5509" s="366">
        <v>0</v>
      </c>
      <c r="R5509" s="366">
        <v>0</v>
      </c>
      <c r="S5509" s="366" t="s">
        <v>334</v>
      </c>
      <c r="T5509" s="366" t="s">
        <v>334</v>
      </c>
      <c r="U5509" s="368" t="s">
        <v>9918</v>
      </c>
    </row>
    <row r="5510" spans="1:21" x14ac:dyDescent="0.25">
      <c r="A5510" s="327">
        <v>43</v>
      </c>
      <c r="B5510" s="73">
        <f t="shared" si="187"/>
        <v>5509</v>
      </c>
      <c r="C5510" s="363">
        <v>16</v>
      </c>
      <c r="D5510" s="73" t="str">
        <f>IF(ISNUMBER(C5510),LOOKUP(C5510,LL!$Q$2:$Q$40,LL!$T$2:$T$40),"")</f>
        <v>MA</v>
      </c>
      <c r="E5510" s="73">
        <f>IF(ISNUMBER(C5510),LOOKUP(C5510,LL!$Q$2:$Q$40,LL!$U$2:$U$40),"")</f>
        <v>42</v>
      </c>
      <c r="F5510" s="363">
        <v>3</v>
      </c>
      <c r="G5510" s="363">
        <v>1</v>
      </c>
      <c r="H5510" s="363" t="s">
        <v>197</v>
      </c>
      <c r="I5510" s="363" t="s">
        <v>177</v>
      </c>
      <c r="J5510" s="363" t="s">
        <v>3</v>
      </c>
      <c r="K5510" s="364" t="s">
        <v>347</v>
      </c>
      <c r="L5510" s="363" t="s">
        <v>7833</v>
      </c>
      <c r="M5510" s="363" t="s">
        <v>765</v>
      </c>
      <c r="N5510" s="363" t="s">
        <v>1232</v>
      </c>
      <c r="O5510" s="363">
        <v>1</v>
      </c>
      <c r="P5510" s="363">
        <v>0</v>
      </c>
      <c r="Q5510" s="363">
        <v>1</v>
      </c>
      <c r="R5510" s="363">
        <v>0</v>
      </c>
      <c r="S5510" s="363">
        <v>4</v>
      </c>
      <c r="T5510" s="363">
        <v>0</v>
      </c>
      <c r="U5510" s="365" t="s">
        <v>9919</v>
      </c>
    </row>
    <row r="5511" spans="1:21" x14ac:dyDescent="0.25">
      <c r="A5511" s="327">
        <v>51</v>
      </c>
      <c r="B5511" s="74">
        <f t="shared" si="187"/>
        <v>5510</v>
      </c>
      <c r="C5511" s="366">
        <v>16</v>
      </c>
      <c r="D5511" s="74" t="str">
        <f>IF(ISNUMBER(C5511),LOOKUP(C5511,LL!$Q$2:$Q$40,LL!$T$2:$T$40),"")</f>
        <v>MA</v>
      </c>
      <c r="E5511" s="74">
        <f>IF(ISNUMBER(C5511),LOOKUP(C5511,LL!$Q$2:$Q$40,LL!$U$2:$U$40),"")</f>
        <v>42</v>
      </c>
      <c r="F5511" s="366">
        <v>3</v>
      </c>
      <c r="G5511" s="366">
        <v>1</v>
      </c>
      <c r="H5511" s="366" t="s">
        <v>197</v>
      </c>
      <c r="I5511" s="366" t="s">
        <v>3</v>
      </c>
      <c r="J5511" s="366" t="s">
        <v>177</v>
      </c>
      <c r="K5511" s="367" t="s">
        <v>7264</v>
      </c>
      <c r="L5511" s="366">
        <v>2</v>
      </c>
      <c r="M5511" s="366">
        <v>0</v>
      </c>
      <c r="N5511" s="366" t="s">
        <v>1232</v>
      </c>
      <c r="O5511" s="366">
        <v>0</v>
      </c>
      <c r="P5511" s="366">
        <v>0</v>
      </c>
      <c r="Q5511" s="366">
        <v>0</v>
      </c>
      <c r="R5511" s="366">
        <v>0</v>
      </c>
      <c r="S5511" s="366" t="s">
        <v>334</v>
      </c>
      <c r="T5511" s="366" t="s">
        <v>334</v>
      </c>
      <c r="U5511" s="368"/>
    </row>
    <row r="5512" spans="1:21" x14ac:dyDescent="0.25">
      <c r="A5512" s="327">
        <v>51</v>
      </c>
      <c r="B5512" s="73">
        <f t="shared" si="187"/>
        <v>5511</v>
      </c>
      <c r="C5512" s="363">
        <v>16</v>
      </c>
      <c r="D5512" s="73" t="str">
        <f>IF(ISNUMBER(C5512),LOOKUP(C5512,LL!$Q$2:$Q$40,LL!$T$2:$T$40),"")</f>
        <v>MA</v>
      </c>
      <c r="E5512" s="73">
        <f>IF(ISNUMBER(C5512),LOOKUP(C5512,LL!$Q$2:$Q$40,LL!$U$2:$U$40),"")</f>
        <v>42</v>
      </c>
      <c r="F5512" s="363">
        <v>3</v>
      </c>
      <c r="G5512" s="363">
        <v>1</v>
      </c>
      <c r="H5512" s="363" t="s">
        <v>200</v>
      </c>
      <c r="I5512" s="363" t="s">
        <v>3</v>
      </c>
      <c r="J5512" s="363" t="s">
        <v>177</v>
      </c>
      <c r="K5512" s="364" t="s">
        <v>7264</v>
      </c>
      <c r="L5512" s="363">
        <v>7</v>
      </c>
      <c r="M5512" s="363">
        <v>2</v>
      </c>
      <c r="N5512" s="363" t="s">
        <v>6826</v>
      </c>
      <c r="O5512" s="363">
        <v>10</v>
      </c>
      <c r="P5512" s="363">
        <v>0</v>
      </c>
      <c r="Q5512" s="363">
        <v>0</v>
      </c>
      <c r="R5512" s="363">
        <v>0.1</v>
      </c>
      <c r="S5512" s="363" t="s">
        <v>334</v>
      </c>
      <c r="T5512" s="363" t="s">
        <v>334</v>
      </c>
      <c r="U5512" s="365"/>
    </row>
    <row r="5513" spans="1:21" x14ac:dyDescent="0.25">
      <c r="A5513" s="327">
        <v>43</v>
      </c>
      <c r="B5513" s="74">
        <f t="shared" si="187"/>
        <v>5512</v>
      </c>
      <c r="C5513" s="366">
        <v>16</v>
      </c>
      <c r="D5513" s="74" t="str">
        <f>IF(ISNUMBER(C5513),LOOKUP(C5513,LL!$Q$2:$Q$40,LL!$T$2:$T$40),"")</f>
        <v>MA</v>
      </c>
      <c r="E5513" s="74">
        <f>IF(ISNUMBER(C5513),LOOKUP(C5513,LL!$Q$2:$Q$40,LL!$U$2:$U$40),"")</f>
        <v>42</v>
      </c>
      <c r="F5513" s="366">
        <v>3</v>
      </c>
      <c r="G5513" s="366"/>
      <c r="H5513" s="366" t="s">
        <v>176</v>
      </c>
      <c r="I5513" s="366" t="s">
        <v>177</v>
      </c>
      <c r="J5513" s="366" t="s">
        <v>5</v>
      </c>
      <c r="K5513" s="367" t="s">
        <v>347</v>
      </c>
      <c r="L5513" s="366" t="s">
        <v>1121</v>
      </c>
      <c r="M5513" s="366" t="s">
        <v>9920</v>
      </c>
      <c r="N5513" s="366" t="s">
        <v>4411</v>
      </c>
      <c r="O5513" s="366" t="s">
        <v>9856</v>
      </c>
      <c r="P5513" s="366" t="s">
        <v>613</v>
      </c>
      <c r="Q5513" s="366" t="s">
        <v>613</v>
      </c>
      <c r="R5513" s="366" t="s">
        <v>613</v>
      </c>
      <c r="S5513" s="366" t="s">
        <v>613</v>
      </c>
      <c r="T5513" s="366" t="s">
        <v>7065</v>
      </c>
      <c r="U5513" s="368" t="s">
        <v>9921</v>
      </c>
    </row>
    <row r="5514" spans="1:21" x14ac:dyDescent="0.25">
      <c r="A5514" s="327">
        <v>43</v>
      </c>
      <c r="B5514" s="73">
        <f t="shared" si="187"/>
        <v>5513</v>
      </c>
      <c r="C5514" s="363">
        <v>16</v>
      </c>
      <c r="D5514" s="73" t="str">
        <f>IF(ISNUMBER(C5514),LOOKUP(C5514,LL!$Q$2:$Q$40,LL!$T$2:$T$40),"")</f>
        <v>MA</v>
      </c>
      <c r="E5514" s="73">
        <f>IF(ISNUMBER(C5514),LOOKUP(C5514,LL!$Q$2:$Q$40,LL!$U$2:$U$40),"")</f>
        <v>42</v>
      </c>
      <c r="F5514" s="363">
        <v>3</v>
      </c>
      <c r="G5514" s="363">
        <v>3</v>
      </c>
      <c r="H5514" s="363" t="s">
        <v>186</v>
      </c>
      <c r="I5514" s="363" t="s">
        <v>187</v>
      </c>
      <c r="J5514" s="363" t="s">
        <v>5</v>
      </c>
      <c r="K5514" s="364" t="s">
        <v>347</v>
      </c>
      <c r="L5514" s="363" t="s">
        <v>1121</v>
      </c>
      <c r="M5514" s="363" t="s">
        <v>2627</v>
      </c>
      <c r="N5514" s="363" t="s">
        <v>8332</v>
      </c>
      <c r="O5514" s="363">
        <v>3</v>
      </c>
      <c r="P5514" s="363">
        <v>0</v>
      </c>
      <c r="Q5514" s="363">
        <v>3</v>
      </c>
      <c r="R5514" s="363">
        <v>0</v>
      </c>
      <c r="S5514" s="363">
        <v>13</v>
      </c>
      <c r="T5514" s="363">
        <v>0</v>
      </c>
      <c r="U5514" s="365" t="s">
        <v>9922</v>
      </c>
    </row>
    <row r="5515" spans="1:21" x14ac:dyDescent="0.25">
      <c r="A5515" s="327"/>
      <c r="B5515" s="74">
        <f t="shared" si="187"/>
        <v>5514</v>
      </c>
      <c r="C5515" s="366">
        <v>16</v>
      </c>
      <c r="D5515" s="74" t="str">
        <f>IF(ISNUMBER(C5515),LOOKUP(C5515,LL!$Q$2:$Q$40,LL!$T$2:$T$40),"")</f>
        <v>MA</v>
      </c>
      <c r="E5515" s="74">
        <f>IF(ISNUMBER(C5515),LOOKUP(C5515,LL!$Q$2:$Q$40,LL!$U$2:$U$40),"")</f>
        <v>42</v>
      </c>
      <c r="F5515" s="366">
        <v>3</v>
      </c>
      <c r="G5515" s="366">
        <v>1</v>
      </c>
      <c r="H5515" s="366" t="s">
        <v>186</v>
      </c>
      <c r="I5515" s="366" t="s">
        <v>187</v>
      </c>
      <c r="J5515" s="366" t="s">
        <v>5</v>
      </c>
      <c r="K5515" s="367" t="s">
        <v>347</v>
      </c>
      <c r="L5515" s="366" t="s">
        <v>7369</v>
      </c>
      <c r="M5515" s="366" t="s">
        <v>765</v>
      </c>
      <c r="N5515" s="366" t="s">
        <v>9923</v>
      </c>
      <c r="O5515" s="366">
        <v>1</v>
      </c>
      <c r="P5515" s="366">
        <v>0</v>
      </c>
      <c r="Q5515" s="366">
        <v>1</v>
      </c>
      <c r="R5515" s="366">
        <v>0</v>
      </c>
      <c r="S5515" s="366">
        <v>3</v>
      </c>
      <c r="T5515" s="366">
        <v>0</v>
      </c>
      <c r="U5515" s="368" t="s">
        <v>9924</v>
      </c>
    </row>
    <row r="5516" spans="1:21" x14ac:dyDescent="0.25">
      <c r="A5516" s="327"/>
      <c r="B5516" s="73">
        <f t="shared" si="187"/>
        <v>5515</v>
      </c>
      <c r="C5516" s="363">
        <v>16</v>
      </c>
      <c r="D5516" s="73" t="str">
        <f>IF(ISNUMBER(C5516),LOOKUP(C5516,LL!$Q$2:$Q$40,LL!$T$2:$T$40),"")</f>
        <v>MA</v>
      </c>
      <c r="E5516" s="73">
        <f>IF(ISNUMBER(C5516),LOOKUP(C5516,LL!$Q$2:$Q$40,LL!$U$2:$U$40),"")</f>
        <v>42</v>
      </c>
      <c r="F5516" s="363">
        <v>3</v>
      </c>
      <c r="G5516" s="363">
        <v>7</v>
      </c>
      <c r="H5516" s="363" t="s">
        <v>186</v>
      </c>
      <c r="I5516" s="363" t="s">
        <v>187</v>
      </c>
      <c r="J5516" s="363" t="s">
        <v>5</v>
      </c>
      <c r="K5516" s="364" t="s">
        <v>347</v>
      </c>
      <c r="L5516" s="363" t="s">
        <v>1121</v>
      </c>
      <c r="M5516" s="363" t="s">
        <v>8739</v>
      </c>
      <c r="N5516" s="363" t="s">
        <v>9925</v>
      </c>
      <c r="O5516" s="363">
        <v>7</v>
      </c>
      <c r="P5516" s="363">
        <v>1</v>
      </c>
      <c r="Q5516" s="363">
        <v>4</v>
      </c>
      <c r="R5516" s="363">
        <v>2</v>
      </c>
      <c r="S5516" s="363">
        <v>26</v>
      </c>
      <c r="T5516" s="363">
        <v>2</v>
      </c>
      <c r="U5516" s="365" t="s">
        <v>9926</v>
      </c>
    </row>
    <row r="5517" spans="1:21" x14ac:dyDescent="0.25">
      <c r="A5517" s="327">
        <v>43</v>
      </c>
      <c r="B5517" s="74">
        <f t="shared" si="187"/>
        <v>5516</v>
      </c>
      <c r="C5517" s="366">
        <v>16</v>
      </c>
      <c r="D5517" s="74" t="str">
        <f>IF(ISNUMBER(C5517),LOOKUP(C5517,LL!$Q$2:$Q$40,LL!$T$2:$T$40),"")</f>
        <v>MA</v>
      </c>
      <c r="E5517" s="74">
        <f>IF(ISNUMBER(C5517),LOOKUP(C5517,LL!$Q$2:$Q$40,LL!$U$2:$U$40),"")</f>
        <v>42</v>
      </c>
      <c r="F5517" s="366">
        <v>3</v>
      </c>
      <c r="G5517" s="366">
        <v>5</v>
      </c>
      <c r="H5517" s="366" t="s">
        <v>186</v>
      </c>
      <c r="I5517" s="366" t="s">
        <v>187</v>
      </c>
      <c r="J5517" s="366" t="s">
        <v>340</v>
      </c>
      <c r="K5517" s="367" t="s">
        <v>347</v>
      </c>
      <c r="L5517" s="366" t="s">
        <v>1121</v>
      </c>
      <c r="M5517" s="366" t="s">
        <v>8739</v>
      </c>
      <c r="N5517" s="366" t="s">
        <v>9928</v>
      </c>
      <c r="O5517" s="366">
        <v>8</v>
      </c>
      <c r="P5517" s="366">
        <v>1</v>
      </c>
      <c r="Q5517" s="366">
        <v>6</v>
      </c>
      <c r="R5517" s="366">
        <v>1</v>
      </c>
      <c r="S5517" s="366">
        <v>35</v>
      </c>
      <c r="T5517" s="366">
        <v>0</v>
      </c>
      <c r="U5517" s="368" t="s">
        <v>9927</v>
      </c>
    </row>
    <row r="5518" spans="1:21" x14ac:dyDescent="0.25">
      <c r="A5518" s="327"/>
      <c r="B5518" s="73">
        <f t="shared" si="187"/>
        <v>5517</v>
      </c>
      <c r="C5518" s="363">
        <v>16</v>
      </c>
      <c r="D5518" s="73" t="str">
        <f>IF(ISNUMBER(C5518),LOOKUP(C5518,LL!$Q$2:$Q$40,LL!$T$2:$T$40),"")</f>
        <v>MA</v>
      </c>
      <c r="E5518" s="73">
        <f>IF(ISNUMBER(C5518),LOOKUP(C5518,LL!$Q$2:$Q$40,LL!$U$2:$U$40),"")</f>
        <v>42</v>
      </c>
      <c r="F5518" s="363">
        <v>3</v>
      </c>
      <c r="G5518" s="363">
        <v>5</v>
      </c>
      <c r="H5518" s="363" t="s">
        <v>186</v>
      </c>
      <c r="I5518" s="363" t="s">
        <v>187</v>
      </c>
      <c r="J5518" s="363" t="s">
        <v>341</v>
      </c>
      <c r="K5518" s="364" t="s">
        <v>347</v>
      </c>
      <c r="L5518" s="363" t="s">
        <v>1121</v>
      </c>
      <c r="M5518" s="363" t="s">
        <v>8739</v>
      </c>
      <c r="N5518" s="363" t="s">
        <v>9929</v>
      </c>
      <c r="O5518" s="363">
        <v>5</v>
      </c>
      <c r="P5518" s="363">
        <v>1</v>
      </c>
      <c r="Q5518" s="363">
        <v>4</v>
      </c>
      <c r="R5518" s="363">
        <v>0</v>
      </c>
      <c r="S5518" s="363">
        <v>26</v>
      </c>
      <c r="T5518" s="363">
        <v>2</v>
      </c>
      <c r="U5518" s="365" t="s">
        <v>9930</v>
      </c>
    </row>
    <row r="5519" spans="1:21" x14ac:dyDescent="0.25">
      <c r="A5519" s="327"/>
      <c r="B5519" s="74">
        <f t="shared" si="187"/>
        <v>5518</v>
      </c>
      <c r="C5519" s="366">
        <v>16</v>
      </c>
      <c r="D5519" s="74" t="str">
        <f>IF(ISNUMBER(C5519),LOOKUP(C5519,LL!$Q$2:$Q$40,LL!$T$2:$T$40),"")</f>
        <v>MA</v>
      </c>
      <c r="E5519" s="74">
        <f>IF(ISNUMBER(C5519),LOOKUP(C5519,LL!$Q$2:$Q$40,LL!$U$2:$U$40),"")</f>
        <v>42</v>
      </c>
      <c r="F5519" s="366">
        <v>3</v>
      </c>
      <c r="G5519" s="366">
        <v>13</v>
      </c>
      <c r="H5519" s="366" t="s">
        <v>186</v>
      </c>
      <c r="I5519" s="366" t="s">
        <v>187</v>
      </c>
      <c r="J5519" s="366" t="s">
        <v>341</v>
      </c>
      <c r="K5519" s="367" t="s">
        <v>347</v>
      </c>
      <c r="L5519" s="366" t="s">
        <v>1121</v>
      </c>
      <c r="M5519" s="366" t="s">
        <v>8739</v>
      </c>
      <c r="N5519" s="366" t="s">
        <v>9931</v>
      </c>
      <c r="O5519" s="366">
        <v>13</v>
      </c>
      <c r="P5519" s="366">
        <v>1</v>
      </c>
      <c r="Q5519" s="366">
        <v>7</v>
      </c>
      <c r="R5519" s="366">
        <v>5</v>
      </c>
      <c r="S5519" s="366">
        <v>56</v>
      </c>
      <c r="T5519" s="366">
        <v>1</v>
      </c>
      <c r="U5519" s="368" t="s">
        <v>9932</v>
      </c>
    </row>
    <row r="5520" spans="1:21" x14ac:dyDescent="0.25">
      <c r="A5520" s="327">
        <v>38</v>
      </c>
      <c r="B5520" s="73">
        <f t="shared" si="187"/>
        <v>5519</v>
      </c>
      <c r="C5520" s="363">
        <v>16</v>
      </c>
      <c r="D5520" s="73" t="str">
        <f>IF(ISNUMBER(C5520),LOOKUP(C5520,LL!$Q$2:$Q$40,LL!$T$2:$T$40),"")</f>
        <v>MA</v>
      </c>
      <c r="E5520" s="73">
        <f>IF(ISNUMBER(C5520),LOOKUP(C5520,LL!$Q$2:$Q$40,LL!$U$2:$U$40),"")</f>
        <v>42</v>
      </c>
      <c r="F5520" s="363">
        <v>3</v>
      </c>
      <c r="G5520" s="363">
        <v>3</v>
      </c>
      <c r="H5520" s="363" t="s">
        <v>186</v>
      </c>
      <c r="I5520" s="363" t="s">
        <v>187</v>
      </c>
      <c r="J5520" s="363" t="s">
        <v>340</v>
      </c>
      <c r="K5520" s="364" t="s">
        <v>349</v>
      </c>
      <c r="L5520" s="363" t="s">
        <v>4780</v>
      </c>
      <c r="M5520" s="363" t="s">
        <v>193</v>
      </c>
      <c r="N5520" s="363" t="s">
        <v>9929</v>
      </c>
      <c r="O5520" s="363">
        <v>3</v>
      </c>
      <c r="P5520" s="363">
        <v>3</v>
      </c>
      <c r="Q5520" s="363">
        <v>0</v>
      </c>
      <c r="R5520" s="363">
        <v>0</v>
      </c>
      <c r="S5520" s="363">
        <v>0</v>
      </c>
      <c r="T5520" s="363">
        <v>0</v>
      </c>
      <c r="U5520" s="365" t="s">
        <v>9933</v>
      </c>
    </row>
    <row r="5521" spans="1:21" x14ac:dyDescent="0.25">
      <c r="A5521" s="327">
        <v>43</v>
      </c>
      <c r="B5521" s="74">
        <f t="shared" si="187"/>
        <v>5520</v>
      </c>
      <c r="C5521" s="366">
        <v>16</v>
      </c>
      <c r="D5521" s="74" t="str">
        <f>IF(ISNUMBER(C5521),LOOKUP(C5521,LL!$Q$2:$Q$40,LL!$T$2:$T$40),"")</f>
        <v>MA</v>
      </c>
      <c r="E5521" s="74">
        <f>IF(ISNUMBER(C5521),LOOKUP(C5521,LL!$Q$2:$Q$40,LL!$U$2:$U$40),"")</f>
        <v>42</v>
      </c>
      <c r="F5521" s="366">
        <v>3</v>
      </c>
      <c r="G5521" s="366">
        <v>1</v>
      </c>
      <c r="H5521" s="366" t="s">
        <v>198</v>
      </c>
      <c r="I5521" s="366" t="s">
        <v>187</v>
      </c>
      <c r="J5521" s="366" t="s">
        <v>3</v>
      </c>
      <c r="K5521" s="367" t="s">
        <v>347</v>
      </c>
      <c r="L5521" s="366" t="s">
        <v>1121</v>
      </c>
      <c r="M5521" s="366" t="s">
        <v>9262</v>
      </c>
      <c r="N5521" s="366" t="s">
        <v>1100</v>
      </c>
      <c r="O5521" s="366">
        <v>1</v>
      </c>
      <c r="P5521" s="366">
        <v>0</v>
      </c>
      <c r="Q5521" s="366">
        <v>0</v>
      </c>
      <c r="R5521" s="366">
        <v>1</v>
      </c>
      <c r="S5521" s="366">
        <v>1</v>
      </c>
      <c r="T5521" s="366">
        <v>0</v>
      </c>
      <c r="U5521" s="368" t="s">
        <v>9934</v>
      </c>
    </row>
    <row r="5522" spans="1:21" x14ac:dyDescent="0.25">
      <c r="A5522" s="327"/>
      <c r="B5522" s="73">
        <f t="shared" si="187"/>
        <v>5521</v>
      </c>
      <c r="C5522" s="363">
        <v>16</v>
      </c>
      <c r="D5522" s="73" t="str">
        <f>IF(ISNUMBER(C5522),LOOKUP(C5522,LL!$Q$2:$Q$40,LL!$T$2:$T$40),"")</f>
        <v>MA</v>
      </c>
      <c r="E5522" s="73">
        <f>IF(ISNUMBER(C5522),LOOKUP(C5522,LL!$Q$2:$Q$40,LL!$U$2:$U$40),"")</f>
        <v>42</v>
      </c>
      <c r="F5522" s="363">
        <v>3</v>
      </c>
      <c r="G5522" s="363">
        <v>2</v>
      </c>
      <c r="H5522" s="363" t="s">
        <v>198</v>
      </c>
      <c r="I5522" s="363" t="s">
        <v>187</v>
      </c>
      <c r="J5522" s="363" t="s">
        <v>3</v>
      </c>
      <c r="K5522" s="364" t="s">
        <v>347</v>
      </c>
      <c r="L5522" s="363" t="s">
        <v>1121</v>
      </c>
      <c r="M5522" s="363" t="s">
        <v>2627</v>
      </c>
      <c r="N5522" s="363" t="s">
        <v>9935</v>
      </c>
      <c r="O5522" s="363">
        <v>2</v>
      </c>
      <c r="P5522" s="363">
        <v>0</v>
      </c>
      <c r="Q5522" s="363">
        <v>0</v>
      </c>
      <c r="R5522" s="363">
        <v>2</v>
      </c>
      <c r="S5522" s="363">
        <v>3</v>
      </c>
      <c r="T5522" s="363">
        <v>1</v>
      </c>
      <c r="U5522" s="365" t="s">
        <v>9936</v>
      </c>
    </row>
    <row r="5523" spans="1:21" x14ac:dyDescent="0.25">
      <c r="A5523" s="327">
        <v>21</v>
      </c>
      <c r="B5523" s="74">
        <f t="shared" si="187"/>
        <v>5522</v>
      </c>
      <c r="C5523" s="366">
        <v>16</v>
      </c>
      <c r="D5523" s="74" t="str">
        <f>IF(ISNUMBER(C5523),LOOKUP(C5523,LL!$Q$2:$Q$40,LL!$T$2:$T$40),"")</f>
        <v>MA</v>
      </c>
      <c r="E5523" s="74">
        <f>IF(ISNUMBER(C5523),LOOKUP(C5523,LL!$Q$2:$Q$40,LL!$U$2:$U$40),"")</f>
        <v>42</v>
      </c>
      <c r="F5523" s="366">
        <v>5</v>
      </c>
      <c r="G5523" s="366">
        <v>0</v>
      </c>
      <c r="H5523" s="366" t="s">
        <v>197</v>
      </c>
      <c r="I5523" s="366" t="s">
        <v>0</v>
      </c>
      <c r="J5523" s="366" t="s">
        <v>177</v>
      </c>
      <c r="K5523" s="367" t="s">
        <v>398</v>
      </c>
      <c r="L5523" s="366" t="s">
        <v>642</v>
      </c>
      <c r="M5523" s="366" t="s">
        <v>845</v>
      </c>
      <c r="N5523" s="366" t="s">
        <v>9937</v>
      </c>
      <c r="O5523" s="366" t="s">
        <v>795</v>
      </c>
      <c r="P5523" s="366">
        <v>4</v>
      </c>
      <c r="Q5523" s="366">
        <v>44</v>
      </c>
      <c r="R5523" s="366">
        <v>36</v>
      </c>
      <c r="S5523" s="366">
        <v>71</v>
      </c>
      <c r="T5523" s="366">
        <v>47</v>
      </c>
      <c r="U5523" s="368" t="s">
        <v>9938</v>
      </c>
    </row>
    <row r="5524" spans="1:21" x14ac:dyDescent="0.25">
      <c r="A5524" s="327"/>
      <c r="B5524" s="73">
        <f t="shared" si="187"/>
        <v>5523</v>
      </c>
      <c r="C5524" s="363">
        <v>16</v>
      </c>
      <c r="D5524" s="73" t="str">
        <f>IF(ISNUMBER(C5524),LOOKUP(C5524,LL!$Q$2:$Q$40,LL!$T$2:$T$40),"")</f>
        <v>MA</v>
      </c>
      <c r="E5524" s="73">
        <f>IF(ISNUMBER(C5524),LOOKUP(C5524,LL!$Q$2:$Q$40,LL!$U$2:$U$40),"")</f>
        <v>42</v>
      </c>
      <c r="F5524" s="363">
        <v>5</v>
      </c>
      <c r="G5524" s="363">
        <v>0</v>
      </c>
      <c r="H5524" s="363" t="s">
        <v>176</v>
      </c>
      <c r="I5524" s="363" t="s">
        <v>5</v>
      </c>
      <c r="J5524" s="363" t="s">
        <v>191</v>
      </c>
      <c r="K5524" s="364" t="s">
        <v>398</v>
      </c>
      <c r="L5524" s="363" t="s">
        <v>642</v>
      </c>
      <c r="M5524" s="363" t="s">
        <v>845</v>
      </c>
      <c r="N5524" s="363" t="s">
        <v>9939</v>
      </c>
      <c r="O5524" s="363" t="s">
        <v>795</v>
      </c>
      <c r="P5524" s="363">
        <v>35</v>
      </c>
      <c r="Q5524" s="363">
        <v>44</v>
      </c>
      <c r="R5524" s="363">
        <v>36</v>
      </c>
      <c r="S5524" s="363">
        <v>74</v>
      </c>
      <c r="T5524" s="363">
        <v>47</v>
      </c>
      <c r="U5524" s="365" t="s">
        <v>9971</v>
      </c>
    </row>
    <row r="5525" spans="1:21" x14ac:dyDescent="0.25">
      <c r="A5525" s="327"/>
      <c r="B5525" s="74">
        <f t="shared" si="187"/>
        <v>5524</v>
      </c>
      <c r="C5525" s="366">
        <v>16</v>
      </c>
      <c r="D5525" s="74" t="str">
        <f>IF(ISNUMBER(C5525),LOOKUP(C5525,LL!$Q$2:$Q$40,LL!$T$2:$T$40),"")</f>
        <v>MA</v>
      </c>
      <c r="E5525" s="74">
        <f>IF(ISNUMBER(C5525),LOOKUP(C5525,LL!$Q$2:$Q$40,LL!$U$2:$U$40),"")</f>
        <v>42</v>
      </c>
      <c r="F5525" s="366">
        <v>5</v>
      </c>
      <c r="G5525" s="366">
        <v>19</v>
      </c>
      <c r="H5525" s="366" t="s">
        <v>176</v>
      </c>
      <c r="I5525" s="366" t="s">
        <v>0</v>
      </c>
      <c r="J5525" s="366" t="s">
        <v>177</v>
      </c>
      <c r="K5525" s="367" t="s">
        <v>398</v>
      </c>
      <c r="L5525" s="366" t="s">
        <v>642</v>
      </c>
      <c r="M5525" s="366" t="s">
        <v>9941</v>
      </c>
      <c r="N5525" s="366" t="s">
        <v>6011</v>
      </c>
      <c r="O5525" s="366" t="s">
        <v>2281</v>
      </c>
      <c r="P5525" s="366">
        <v>8</v>
      </c>
      <c r="Q5525" s="366">
        <v>44</v>
      </c>
      <c r="R5525" s="366">
        <v>36</v>
      </c>
      <c r="S5525" s="366">
        <v>71</v>
      </c>
      <c r="T5525" s="366">
        <v>47</v>
      </c>
      <c r="U5525" s="368" t="s">
        <v>9940</v>
      </c>
    </row>
    <row r="5526" spans="1:21" x14ac:dyDescent="0.25">
      <c r="A5526" s="327"/>
      <c r="B5526" s="73">
        <f t="shared" si="187"/>
        <v>5525</v>
      </c>
      <c r="C5526" s="363">
        <v>16</v>
      </c>
      <c r="D5526" s="73" t="str">
        <f>IF(ISNUMBER(C5526),LOOKUP(C5526,LL!$Q$2:$Q$40,LL!$T$2:$T$40),"")</f>
        <v>MA</v>
      </c>
      <c r="E5526" s="73">
        <f>IF(ISNUMBER(C5526),LOOKUP(C5526,LL!$Q$2:$Q$40,LL!$U$2:$U$40),"")</f>
        <v>42</v>
      </c>
      <c r="F5526" s="363">
        <v>5</v>
      </c>
      <c r="G5526" s="363">
        <v>25</v>
      </c>
      <c r="H5526" s="363" t="s">
        <v>197</v>
      </c>
      <c r="I5526" s="363" t="s">
        <v>0</v>
      </c>
      <c r="J5526" s="363" t="s">
        <v>177</v>
      </c>
      <c r="K5526" s="364" t="s">
        <v>398</v>
      </c>
      <c r="L5526" s="363" t="s">
        <v>642</v>
      </c>
      <c r="M5526" s="363" t="s">
        <v>9945</v>
      </c>
      <c r="N5526" s="363" t="s">
        <v>9943</v>
      </c>
      <c r="O5526" s="363" t="s">
        <v>2281</v>
      </c>
      <c r="P5526" s="363">
        <v>5</v>
      </c>
      <c r="Q5526" s="363">
        <v>44</v>
      </c>
      <c r="R5526" s="363">
        <v>36</v>
      </c>
      <c r="S5526" s="363">
        <v>71</v>
      </c>
      <c r="T5526" s="363">
        <v>47</v>
      </c>
      <c r="U5526" s="365" t="s">
        <v>9942</v>
      </c>
    </row>
    <row r="5527" spans="1:21" x14ac:dyDescent="0.25">
      <c r="A5527" s="327"/>
      <c r="B5527" s="74">
        <f t="shared" si="187"/>
        <v>5526</v>
      </c>
      <c r="C5527" s="366">
        <v>16</v>
      </c>
      <c r="D5527" s="74" t="str">
        <f>IF(ISNUMBER(C5527),LOOKUP(C5527,LL!$Q$2:$Q$40,LL!$T$2:$T$40),"")</f>
        <v>MA</v>
      </c>
      <c r="E5527" s="74">
        <f>IF(ISNUMBER(C5527),LOOKUP(C5527,LL!$Q$2:$Q$40,LL!$U$2:$U$40),"")</f>
        <v>42</v>
      </c>
      <c r="F5527" s="366">
        <v>5</v>
      </c>
      <c r="G5527" s="366">
        <v>27</v>
      </c>
      <c r="H5527" s="366" t="s">
        <v>197</v>
      </c>
      <c r="I5527" s="366" t="s">
        <v>0</v>
      </c>
      <c r="J5527" s="366" t="s">
        <v>177</v>
      </c>
      <c r="K5527" s="367" t="s">
        <v>398</v>
      </c>
      <c r="L5527" s="366" t="s">
        <v>642</v>
      </c>
      <c r="M5527" s="366" t="s">
        <v>9946</v>
      </c>
      <c r="N5527" s="366" t="s">
        <v>9953</v>
      </c>
      <c r="O5527" s="366" t="s">
        <v>2281</v>
      </c>
      <c r="P5527" s="366">
        <v>9</v>
      </c>
      <c r="Q5527" s="366">
        <v>44</v>
      </c>
      <c r="R5527" s="366">
        <v>36</v>
      </c>
      <c r="S5527" s="366">
        <v>71</v>
      </c>
      <c r="T5527" s="366">
        <v>47</v>
      </c>
      <c r="U5527" s="368" t="s">
        <v>9944</v>
      </c>
    </row>
    <row r="5528" spans="1:21" x14ac:dyDescent="0.25">
      <c r="A5528" s="327"/>
      <c r="B5528" s="73">
        <f t="shared" si="187"/>
        <v>5527</v>
      </c>
      <c r="C5528" s="363">
        <v>16</v>
      </c>
      <c r="D5528" s="73" t="str">
        <f>IF(ISNUMBER(C5528),LOOKUP(C5528,LL!$Q$2:$Q$40,LL!$T$2:$T$40),"")</f>
        <v>MA</v>
      </c>
      <c r="E5528" s="73">
        <f>IF(ISNUMBER(C5528),LOOKUP(C5528,LL!$Q$2:$Q$40,LL!$U$2:$U$40),"")</f>
        <v>42</v>
      </c>
      <c r="F5528" s="363">
        <v>5</v>
      </c>
      <c r="G5528" s="363">
        <v>28</v>
      </c>
      <c r="H5528" s="363" t="s">
        <v>197</v>
      </c>
      <c r="I5528" s="363" t="s">
        <v>0</v>
      </c>
      <c r="J5528" s="363" t="s">
        <v>177</v>
      </c>
      <c r="K5528" s="364" t="s">
        <v>398</v>
      </c>
      <c r="L5528" s="363" t="s">
        <v>642</v>
      </c>
      <c r="M5528" s="363" t="s">
        <v>9949</v>
      </c>
      <c r="N5528" s="363" t="s">
        <v>9948</v>
      </c>
      <c r="O5528" s="363" t="s">
        <v>2281</v>
      </c>
      <c r="P5528" s="363">
        <v>5</v>
      </c>
      <c r="Q5528" s="363">
        <v>44</v>
      </c>
      <c r="R5528" s="363">
        <v>36</v>
      </c>
      <c r="S5528" s="363">
        <v>71</v>
      </c>
      <c r="T5528" s="363">
        <v>47</v>
      </c>
      <c r="U5528" s="365" t="s">
        <v>9947</v>
      </c>
    </row>
    <row r="5529" spans="1:21" x14ac:dyDescent="0.25">
      <c r="A5529" s="327"/>
      <c r="B5529" s="74">
        <f t="shared" si="187"/>
        <v>5528</v>
      </c>
      <c r="C5529" s="366">
        <v>16</v>
      </c>
      <c r="D5529" s="74" t="str">
        <f>IF(ISNUMBER(C5529),LOOKUP(C5529,LL!$Q$2:$Q$40,LL!$T$2:$T$40),"")</f>
        <v>MA</v>
      </c>
      <c r="E5529" s="74">
        <f>IF(ISNUMBER(C5529),LOOKUP(C5529,LL!$Q$2:$Q$40,LL!$U$2:$U$40),"")</f>
        <v>42</v>
      </c>
      <c r="F5529" s="366">
        <v>5</v>
      </c>
      <c r="G5529" s="366">
        <v>30</v>
      </c>
      <c r="H5529" s="366" t="s">
        <v>176</v>
      </c>
      <c r="I5529" s="366" t="s">
        <v>0</v>
      </c>
      <c r="J5529" s="366" t="s">
        <v>177</v>
      </c>
      <c r="K5529" s="367" t="s">
        <v>398</v>
      </c>
      <c r="L5529" s="366" t="s">
        <v>642</v>
      </c>
      <c r="M5529" s="366" t="s">
        <v>9951</v>
      </c>
      <c r="N5529" s="366" t="s">
        <v>9952</v>
      </c>
      <c r="O5529" s="366" t="s">
        <v>2281</v>
      </c>
      <c r="P5529" s="366">
        <v>11</v>
      </c>
      <c r="Q5529" s="366">
        <v>44</v>
      </c>
      <c r="R5529" s="366">
        <v>36</v>
      </c>
      <c r="S5529" s="366">
        <v>71</v>
      </c>
      <c r="T5529" s="366">
        <v>47</v>
      </c>
      <c r="U5529" s="368" t="s">
        <v>9950</v>
      </c>
    </row>
    <row r="5530" spans="1:21" x14ac:dyDescent="0.25">
      <c r="A5530" s="327"/>
      <c r="B5530" s="73">
        <f t="shared" si="187"/>
        <v>5529</v>
      </c>
      <c r="C5530" s="363">
        <v>16</v>
      </c>
      <c r="D5530" s="73" t="str">
        <f>IF(ISNUMBER(C5530),LOOKUP(C5530,LL!$Q$2:$Q$40,LL!$T$2:$T$40),"")</f>
        <v>MA</v>
      </c>
      <c r="E5530" s="73">
        <f>IF(ISNUMBER(C5530),LOOKUP(C5530,LL!$Q$2:$Q$40,LL!$U$2:$U$40),"")</f>
        <v>42</v>
      </c>
      <c r="F5530" s="363">
        <v>5</v>
      </c>
      <c r="G5530" s="363">
        <v>32</v>
      </c>
      <c r="H5530" s="363" t="s">
        <v>217</v>
      </c>
      <c r="I5530" s="363" t="s">
        <v>0</v>
      </c>
      <c r="J5530" s="363" t="s">
        <v>177</v>
      </c>
      <c r="K5530" s="364" t="s">
        <v>398</v>
      </c>
      <c r="L5530" s="363" t="s">
        <v>642</v>
      </c>
      <c r="M5530" s="363" t="s">
        <v>9956</v>
      </c>
      <c r="N5530" s="363" t="s">
        <v>9955</v>
      </c>
      <c r="O5530" s="363" t="s">
        <v>2281</v>
      </c>
      <c r="P5530" s="363">
        <v>9</v>
      </c>
      <c r="Q5530" s="363">
        <v>44</v>
      </c>
      <c r="R5530" s="363">
        <v>36</v>
      </c>
      <c r="S5530" s="363">
        <v>71</v>
      </c>
      <c r="T5530" s="363">
        <v>47</v>
      </c>
      <c r="U5530" s="365" t="s">
        <v>9954</v>
      </c>
    </row>
    <row r="5531" spans="1:21" x14ac:dyDescent="0.25">
      <c r="A5531" s="327"/>
      <c r="B5531" s="74">
        <f t="shared" si="187"/>
        <v>5530</v>
      </c>
      <c r="C5531" s="366">
        <v>16</v>
      </c>
      <c r="D5531" s="74" t="str">
        <f>IF(ISNUMBER(C5531),LOOKUP(C5531,LL!$Q$2:$Q$40,LL!$T$2:$T$40),"")</f>
        <v>MA</v>
      </c>
      <c r="E5531" s="74">
        <f>IF(ISNUMBER(C5531),LOOKUP(C5531,LL!$Q$2:$Q$40,LL!$U$2:$U$40),"")</f>
        <v>42</v>
      </c>
      <c r="F5531" s="366">
        <v>5</v>
      </c>
      <c r="G5531" s="366">
        <v>33</v>
      </c>
      <c r="H5531" s="366" t="s">
        <v>217</v>
      </c>
      <c r="I5531" s="366" t="s">
        <v>0</v>
      </c>
      <c r="J5531" s="366" t="s">
        <v>177</v>
      </c>
      <c r="K5531" s="367" t="s">
        <v>398</v>
      </c>
      <c r="L5531" s="366" t="s">
        <v>642</v>
      </c>
      <c r="M5531" s="366" t="s">
        <v>9958</v>
      </c>
      <c r="N5531" s="366" t="s">
        <v>9959</v>
      </c>
      <c r="O5531" s="366" t="s">
        <v>2281</v>
      </c>
      <c r="P5531" s="366">
        <v>8</v>
      </c>
      <c r="Q5531" s="366">
        <v>44</v>
      </c>
      <c r="R5531" s="366">
        <v>36</v>
      </c>
      <c r="S5531" s="366">
        <v>71</v>
      </c>
      <c r="T5531" s="366">
        <v>47</v>
      </c>
      <c r="U5531" s="368" t="s">
        <v>9957</v>
      </c>
    </row>
    <row r="5532" spans="1:21" x14ac:dyDescent="0.25">
      <c r="A5532" s="327"/>
      <c r="B5532" s="73">
        <f t="shared" si="187"/>
        <v>5531</v>
      </c>
      <c r="C5532" s="363">
        <v>16</v>
      </c>
      <c r="D5532" s="73" t="str">
        <f>IF(ISNUMBER(C5532),LOOKUP(C5532,LL!$Q$2:$Q$40,LL!$T$2:$T$40),"")</f>
        <v>MA</v>
      </c>
      <c r="E5532" s="73">
        <f>IF(ISNUMBER(C5532),LOOKUP(C5532,LL!$Q$2:$Q$40,LL!$U$2:$U$40),"")</f>
        <v>42</v>
      </c>
      <c r="F5532" s="363">
        <v>5</v>
      </c>
      <c r="G5532" s="363">
        <v>38</v>
      </c>
      <c r="H5532" s="363" t="s">
        <v>217</v>
      </c>
      <c r="I5532" s="363" t="s">
        <v>0</v>
      </c>
      <c r="J5532" s="363" t="s">
        <v>177</v>
      </c>
      <c r="K5532" s="364" t="s">
        <v>398</v>
      </c>
      <c r="L5532" s="363" t="s">
        <v>642</v>
      </c>
      <c r="M5532" s="363" t="s">
        <v>9961</v>
      </c>
      <c r="N5532" s="363" t="s">
        <v>9973</v>
      </c>
      <c r="O5532" s="363" t="s">
        <v>2281</v>
      </c>
      <c r="P5532" s="363">
        <v>9</v>
      </c>
      <c r="Q5532" s="363">
        <v>44</v>
      </c>
      <c r="R5532" s="363">
        <v>36</v>
      </c>
      <c r="S5532" s="363">
        <v>71</v>
      </c>
      <c r="T5532" s="363">
        <v>47</v>
      </c>
      <c r="U5532" s="365" t="s">
        <v>9960</v>
      </c>
    </row>
    <row r="5533" spans="1:21" x14ac:dyDescent="0.25">
      <c r="A5533" s="327"/>
      <c r="B5533" s="74">
        <f t="shared" si="187"/>
        <v>5532</v>
      </c>
      <c r="C5533" s="366">
        <v>16</v>
      </c>
      <c r="D5533" s="74" t="str">
        <f>IF(ISNUMBER(C5533),LOOKUP(C5533,LL!$Q$2:$Q$40,LL!$T$2:$T$40),"")</f>
        <v>MA</v>
      </c>
      <c r="E5533" s="74">
        <f>IF(ISNUMBER(C5533),LOOKUP(C5533,LL!$Q$2:$Q$40,LL!$U$2:$U$40),"")</f>
        <v>42</v>
      </c>
      <c r="F5533" s="366">
        <v>5</v>
      </c>
      <c r="G5533" s="366">
        <v>46</v>
      </c>
      <c r="H5533" s="366" t="s">
        <v>358</v>
      </c>
      <c r="I5533" s="366" t="s">
        <v>0</v>
      </c>
      <c r="J5533" s="366" t="s">
        <v>177</v>
      </c>
      <c r="K5533" s="367" t="s">
        <v>398</v>
      </c>
      <c r="L5533" s="366" t="s">
        <v>642</v>
      </c>
      <c r="M5533" s="366" t="s">
        <v>9963</v>
      </c>
      <c r="N5533" s="366" t="s">
        <v>9964</v>
      </c>
      <c r="O5533" s="366" t="s">
        <v>2281</v>
      </c>
      <c r="P5533" s="366">
        <v>12</v>
      </c>
      <c r="Q5533" s="366">
        <v>44</v>
      </c>
      <c r="R5533" s="366">
        <v>36</v>
      </c>
      <c r="S5533" s="366">
        <v>71</v>
      </c>
      <c r="T5533" s="366">
        <v>47</v>
      </c>
      <c r="U5533" s="368" t="s">
        <v>9962</v>
      </c>
    </row>
    <row r="5534" spans="1:21" x14ac:dyDescent="0.25">
      <c r="A5534" s="327"/>
      <c r="B5534" s="73">
        <f t="shared" si="187"/>
        <v>5533</v>
      </c>
      <c r="C5534" s="363">
        <v>16</v>
      </c>
      <c r="D5534" s="73" t="str">
        <f>IF(ISNUMBER(C5534),LOOKUP(C5534,LL!$Q$2:$Q$40,LL!$T$2:$T$40),"")</f>
        <v>MA</v>
      </c>
      <c r="E5534" s="73">
        <f>IF(ISNUMBER(C5534),LOOKUP(C5534,LL!$Q$2:$Q$40,LL!$U$2:$U$40),"")</f>
        <v>42</v>
      </c>
      <c r="F5534" s="363">
        <v>5</v>
      </c>
      <c r="G5534" s="363">
        <v>48</v>
      </c>
      <c r="H5534" s="363" t="s">
        <v>358</v>
      </c>
      <c r="I5534" s="363" t="s">
        <v>0</v>
      </c>
      <c r="J5534" s="363" t="s">
        <v>177</v>
      </c>
      <c r="K5534" s="364" t="s">
        <v>398</v>
      </c>
      <c r="L5534" s="363" t="s">
        <v>642</v>
      </c>
      <c r="M5534" s="363" t="s">
        <v>9966</v>
      </c>
      <c r="N5534" s="363" t="s">
        <v>9967</v>
      </c>
      <c r="O5534" s="363" t="s">
        <v>2281</v>
      </c>
      <c r="P5534" s="363">
        <v>18</v>
      </c>
      <c r="Q5534" s="363">
        <v>44</v>
      </c>
      <c r="R5534" s="363">
        <v>36</v>
      </c>
      <c r="S5534" s="363">
        <v>71</v>
      </c>
      <c r="T5534" s="363">
        <v>47</v>
      </c>
      <c r="U5534" s="365" t="s">
        <v>9965</v>
      </c>
    </row>
    <row r="5535" spans="1:21" x14ac:dyDescent="0.25">
      <c r="A5535" s="327"/>
      <c r="B5535" s="74">
        <f t="shared" si="187"/>
        <v>5534</v>
      </c>
      <c r="C5535" s="366">
        <v>16</v>
      </c>
      <c r="D5535" s="74" t="str">
        <f>IF(ISNUMBER(C5535),LOOKUP(C5535,LL!$Q$2:$Q$40,LL!$T$2:$T$40),"")</f>
        <v>MA</v>
      </c>
      <c r="E5535" s="74">
        <f>IF(ISNUMBER(C5535),LOOKUP(C5535,LL!$Q$2:$Q$40,LL!$U$2:$U$40),"")</f>
        <v>42</v>
      </c>
      <c r="F5535" s="366">
        <v>5</v>
      </c>
      <c r="G5535" s="366">
        <v>50</v>
      </c>
      <c r="H5535" s="366" t="s">
        <v>217</v>
      </c>
      <c r="I5535" s="366" t="s">
        <v>0</v>
      </c>
      <c r="J5535" s="366" t="s">
        <v>177</v>
      </c>
      <c r="K5535" s="367" t="s">
        <v>398</v>
      </c>
      <c r="L5535" s="366" t="s">
        <v>642</v>
      </c>
      <c r="M5535" s="366" t="s">
        <v>9969</v>
      </c>
      <c r="N5535" s="366" t="s">
        <v>9970</v>
      </c>
      <c r="O5535" s="366" t="s">
        <v>2281</v>
      </c>
      <c r="P5535" s="366">
        <v>22</v>
      </c>
      <c r="Q5535" s="366">
        <v>44</v>
      </c>
      <c r="R5535" s="366">
        <v>36</v>
      </c>
      <c r="S5535" s="366">
        <v>71</v>
      </c>
      <c r="T5535" s="366">
        <v>47</v>
      </c>
      <c r="U5535" s="368" t="s">
        <v>9968</v>
      </c>
    </row>
    <row r="5536" spans="1:21" x14ac:dyDescent="0.25">
      <c r="A5536" s="327">
        <v>10</v>
      </c>
      <c r="B5536" s="73">
        <f t="shared" si="187"/>
        <v>5535</v>
      </c>
      <c r="C5536" s="363">
        <v>16</v>
      </c>
      <c r="D5536" s="73" t="str">
        <f>IF(ISNUMBER(C5536),LOOKUP(C5536,LL!$Q$2:$Q$40,LL!$T$2:$T$40),"")</f>
        <v>MA</v>
      </c>
      <c r="E5536" s="73">
        <f>IF(ISNUMBER(C5536),LOOKUP(C5536,LL!$Q$2:$Q$40,LL!$U$2:$U$40),"")</f>
        <v>42</v>
      </c>
      <c r="F5536" s="363">
        <v>5</v>
      </c>
      <c r="G5536" s="363" t="s">
        <v>261</v>
      </c>
      <c r="H5536" s="363" t="s">
        <v>176</v>
      </c>
      <c r="I5536" s="363" t="s">
        <v>177</v>
      </c>
      <c r="J5536" s="363" t="s">
        <v>5</v>
      </c>
      <c r="K5536" s="364" t="s">
        <v>297</v>
      </c>
      <c r="L5536" s="363">
        <v>140.5</v>
      </c>
      <c r="M5536" s="363">
        <v>-86</v>
      </c>
      <c r="N5536" s="363" t="s">
        <v>6992</v>
      </c>
      <c r="O5536" s="363">
        <v>95.5</v>
      </c>
      <c r="P5536" s="363">
        <v>167.5</v>
      </c>
      <c r="Q5536" s="363">
        <v>49.75</v>
      </c>
      <c r="R5536" s="363">
        <v>13.5</v>
      </c>
      <c r="S5536" s="363">
        <v>13.5</v>
      </c>
      <c r="T5536" s="363">
        <v>86</v>
      </c>
      <c r="U5536" s="365"/>
    </row>
    <row r="5537" spans="1:21" x14ac:dyDescent="0.25">
      <c r="A5537" s="327">
        <v>31</v>
      </c>
      <c r="B5537" s="74">
        <f t="shared" si="187"/>
        <v>5536</v>
      </c>
      <c r="C5537" s="366">
        <v>16</v>
      </c>
      <c r="D5537" s="74" t="str">
        <f>IF(ISNUMBER(C5537),LOOKUP(C5537,LL!$Q$2:$Q$40,LL!$T$2:$T$40),"")</f>
        <v>MA</v>
      </c>
      <c r="E5537" s="74">
        <f>IF(ISNUMBER(C5537),LOOKUP(C5537,LL!$Q$2:$Q$40,LL!$U$2:$U$40),"")</f>
        <v>42</v>
      </c>
      <c r="F5537" s="366">
        <v>5</v>
      </c>
      <c r="G5537" s="366">
        <v>0</v>
      </c>
      <c r="H5537" s="366" t="s">
        <v>217</v>
      </c>
      <c r="I5537" s="366" t="s">
        <v>0</v>
      </c>
      <c r="J5537" s="366" t="s">
        <v>260</v>
      </c>
      <c r="K5537" s="367" t="s">
        <v>822</v>
      </c>
      <c r="L5537" s="366" t="s">
        <v>851</v>
      </c>
      <c r="M5537" s="366">
        <v>10</v>
      </c>
      <c r="N5537" s="366" t="s">
        <v>9972</v>
      </c>
      <c r="O5537" s="366">
        <v>2</v>
      </c>
      <c r="P5537" s="366">
        <v>0</v>
      </c>
      <c r="Q5537" s="366">
        <v>0</v>
      </c>
      <c r="R5537" s="366">
        <v>0</v>
      </c>
      <c r="S5537" s="366">
        <v>5</v>
      </c>
      <c r="T5537" s="366">
        <v>0</v>
      </c>
      <c r="U5537" s="368" t="s">
        <v>10066</v>
      </c>
    </row>
    <row r="5538" spans="1:21" x14ac:dyDescent="0.25">
      <c r="A5538" s="327">
        <v>11</v>
      </c>
      <c r="B5538" s="73">
        <f t="shared" si="187"/>
        <v>5537</v>
      </c>
      <c r="C5538" s="363">
        <v>16</v>
      </c>
      <c r="D5538" s="73" t="str">
        <f>IF(ISNUMBER(C5538),LOOKUP(C5538,LL!$Q$2:$Q$40,LL!$T$2:$T$40),"")</f>
        <v>MA</v>
      </c>
      <c r="E5538" s="73">
        <f>IF(ISNUMBER(C5538),LOOKUP(C5538,LL!$Q$2:$Q$40,LL!$U$2:$U$40),"")</f>
        <v>42</v>
      </c>
      <c r="F5538" s="363">
        <v>5</v>
      </c>
      <c r="G5538" s="363">
        <v>0</v>
      </c>
      <c r="H5538" s="363" t="s">
        <v>358</v>
      </c>
      <c r="I5538" s="363" t="s">
        <v>0</v>
      </c>
      <c r="J5538" s="363" t="s">
        <v>260</v>
      </c>
      <c r="K5538" s="364" t="s">
        <v>408</v>
      </c>
      <c r="L5538" s="363">
        <v>50</v>
      </c>
      <c r="M5538" s="363">
        <v>50</v>
      </c>
      <c r="N5538" s="363" t="s">
        <v>9974</v>
      </c>
      <c r="O5538" s="363">
        <v>40</v>
      </c>
      <c r="P5538" s="363">
        <v>40</v>
      </c>
      <c r="Q5538" s="363">
        <v>100</v>
      </c>
      <c r="R5538" s="363">
        <v>17</v>
      </c>
      <c r="S5538" s="363">
        <v>16</v>
      </c>
      <c r="T5538" s="363">
        <v>17</v>
      </c>
      <c r="U5538" s="365" t="s">
        <v>9975</v>
      </c>
    </row>
    <row r="5539" spans="1:21" x14ac:dyDescent="0.25">
      <c r="A5539" s="327">
        <v>23</v>
      </c>
      <c r="B5539" s="74">
        <f t="shared" si="187"/>
        <v>5538</v>
      </c>
      <c r="C5539" s="366">
        <v>16</v>
      </c>
      <c r="D5539" s="74" t="str">
        <f>IF(ISNUMBER(C5539),LOOKUP(C5539,LL!$Q$2:$Q$40,LL!$T$2:$T$40),"")</f>
        <v>MA</v>
      </c>
      <c r="E5539" s="74">
        <f>IF(ISNUMBER(C5539),LOOKUP(C5539,LL!$Q$2:$Q$40,LL!$U$2:$U$40),"")</f>
        <v>42</v>
      </c>
      <c r="F5539" s="366">
        <v>5</v>
      </c>
      <c r="G5539" s="366">
        <v>1</v>
      </c>
      <c r="H5539" s="366" t="s">
        <v>1186</v>
      </c>
      <c r="I5539" s="366" t="s">
        <v>3</v>
      </c>
      <c r="J5539" s="366" t="s">
        <v>191</v>
      </c>
      <c r="K5539" s="367" t="s">
        <v>194</v>
      </c>
      <c r="L5539" s="366" t="s">
        <v>3464</v>
      </c>
      <c r="M5539" s="366" t="s">
        <v>298</v>
      </c>
      <c r="N5539" s="366" t="s">
        <v>1504</v>
      </c>
      <c r="O5539" s="366" t="s">
        <v>871</v>
      </c>
      <c r="P5539" s="366">
        <v>12</v>
      </c>
      <c r="Q5539" s="366">
        <v>0.85</v>
      </c>
      <c r="R5539" s="366">
        <v>0.68</v>
      </c>
      <c r="S5539" s="366" t="s">
        <v>334</v>
      </c>
      <c r="T5539" s="366">
        <v>0.15</v>
      </c>
      <c r="U5539" s="368" t="s">
        <v>10029</v>
      </c>
    </row>
    <row r="5540" spans="1:21" x14ac:dyDescent="0.25">
      <c r="A5540" s="327">
        <v>54</v>
      </c>
      <c r="B5540" s="73">
        <f t="shared" si="187"/>
        <v>5539</v>
      </c>
      <c r="C5540" s="363">
        <v>16</v>
      </c>
      <c r="D5540" s="73" t="str">
        <f>IF(ISNUMBER(C5540),LOOKUP(C5540,LL!$Q$2:$Q$40,LL!$T$2:$T$40),"")</f>
        <v>MA</v>
      </c>
      <c r="E5540" s="73">
        <f>IF(ISNUMBER(C5540),LOOKUP(C5540,LL!$Q$2:$Q$40,LL!$U$2:$U$40),"")</f>
        <v>42</v>
      </c>
      <c r="F5540" s="363">
        <v>5</v>
      </c>
      <c r="G5540" s="363">
        <v>1</v>
      </c>
      <c r="H5540" s="363" t="s">
        <v>198</v>
      </c>
      <c r="I5540" s="363" t="s">
        <v>0</v>
      </c>
      <c r="J5540" s="363" t="s">
        <v>187</v>
      </c>
      <c r="K5540" s="364" t="s">
        <v>350</v>
      </c>
      <c r="L5540" s="363" t="s">
        <v>7058</v>
      </c>
      <c r="M5540" s="363" t="s">
        <v>446</v>
      </c>
      <c r="N5540" s="363" t="s">
        <v>9224</v>
      </c>
      <c r="O5540" s="363">
        <v>0</v>
      </c>
      <c r="P5540" s="363">
        <v>4</v>
      </c>
      <c r="Q5540" s="363">
        <v>0</v>
      </c>
      <c r="R5540" s="363">
        <v>0</v>
      </c>
      <c r="S5540" s="363">
        <v>1</v>
      </c>
      <c r="T5540" s="363">
        <v>1</v>
      </c>
      <c r="U5540" s="365" t="s">
        <v>9978</v>
      </c>
    </row>
    <row r="5541" spans="1:21" x14ac:dyDescent="0.25">
      <c r="A5541" s="327">
        <v>17</v>
      </c>
      <c r="B5541" s="74">
        <f t="shared" si="187"/>
        <v>5540</v>
      </c>
      <c r="C5541" s="366">
        <v>16</v>
      </c>
      <c r="D5541" s="74" t="str">
        <f>IF(ISNUMBER(C5541),LOOKUP(C5541,LL!$Q$2:$Q$40,LL!$T$2:$T$40),"")</f>
        <v>MA</v>
      </c>
      <c r="E5541" s="74">
        <f>IF(ISNUMBER(C5541),LOOKUP(C5541,LL!$Q$2:$Q$40,LL!$U$2:$U$40),"")</f>
        <v>42</v>
      </c>
      <c r="F5541" s="366">
        <v>5</v>
      </c>
      <c r="G5541" s="366">
        <v>1</v>
      </c>
      <c r="H5541" s="366" t="s">
        <v>198</v>
      </c>
      <c r="I5541" s="366" t="s">
        <v>0</v>
      </c>
      <c r="J5541" s="366" t="s">
        <v>187</v>
      </c>
      <c r="K5541" s="367" t="s">
        <v>350</v>
      </c>
      <c r="L5541" s="366" t="s">
        <v>2184</v>
      </c>
      <c r="M5541" s="366">
        <v>1</v>
      </c>
      <c r="N5541" s="366" t="s">
        <v>9224</v>
      </c>
      <c r="O5541" s="366">
        <v>5</v>
      </c>
      <c r="P5541" s="366">
        <v>4</v>
      </c>
      <c r="Q5541" s="366">
        <v>26</v>
      </c>
      <c r="R5541" s="366">
        <v>1</v>
      </c>
      <c r="S5541" s="366" t="s">
        <v>4004</v>
      </c>
      <c r="T5541" s="366">
        <v>9.5</v>
      </c>
      <c r="U5541" s="368"/>
    </row>
    <row r="5542" spans="1:21" x14ac:dyDescent="0.25">
      <c r="A5542" s="327">
        <v>54</v>
      </c>
      <c r="B5542" s="73">
        <f t="shared" si="187"/>
        <v>5541</v>
      </c>
      <c r="C5542" s="363">
        <v>16</v>
      </c>
      <c r="D5542" s="73" t="str">
        <f>IF(ISNUMBER(C5542),LOOKUP(C5542,LL!$Q$2:$Q$40,LL!$T$2:$T$40),"")</f>
        <v>MA</v>
      </c>
      <c r="E5542" s="73">
        <f>IF(ISNUMBER(C5542),LOOKUP(C5542,LL!$Q$2:$Q$40,LL!$U$2:$U$40),"")</f>
        <v>42</v>
      </c>
      <c r="F5542" s="363">
        <v>5</v>
      </c>
      <c r="G5542" s="363">
        <v>2</v>
      </c>
      <c r="H5542" s="363" t="s">
        <v>198</v>
      </c>
      <c r="I5542" s="363" t="s">
        <v>0</v>
      </c>
      <c r="J5542" s="363" t="s">
        <v>187</v>
      </c>
      <c r="K5542" s="364" t="s">
        <v>350</v>
      </c>
      <c r="L5542" s="363" t="s">
        <v>7058</v>
      </c>
      <c r="M5542" s="363" t="s">
        <v>5272</v>
      </c>
      <c r="N5542" s="363" t="s">
        <v>9977</v>
      </c>
      <c r="O5542" s="363">
        <v>2</v>
      </c>
      <c r="P5542" s="363">
        <v>0</v>
      </c>
      <c r="Q5542" s="363">
        <v>0</v>
      </c>
      <c r="R5542" s="363">
        <v>0</v>
      </c>
      <c r="S5542" s="363">
        <v>1</v>
      </c>
      <c r="T5542" s="363">
        <v>0</v>
      </c>
      <c r="U5542" s="365" t="s">
        <v>9979</v>
      </c>
    </row>
    <row r="5543" spans="1:21" x14ac:dyDescent="0.25">
      <c r="A5543" s="327">
        <v>17</v>
      </c>
      <c r="B5543" s="74">
        <f t="shared" si="187"/>
        <v>5542</v>
      </c>
      <c r="C5543" s="366">
        <v>16</v>
      </c>
      <c r="D5543" s="74" t="str">
        <f>IF(ISNUMBER(C5543),LOOKUP(C5543,LL!$Q$2:$Q$40,LL!$T$2:$T$40),"")</f>
        <v>MA</v>
      </c>
      <c r="E5543" s="74">
        <f>IF(ISNUMBER(C5543),LOOKUP(C5543,LL!$Q$2:$Q$40,LL!$U$2:$U$40),"")</f>
        <v>42</v>
      </c>
      <c r="F5543" s="366">
        <v>5</v>
      </c>
      <c r="G5543" s="366">
        <v>2</v>
      </c>
      <c r="H5543" s="366" t="s">
        <v>198</v>
      </c>
      <c r="I5543" s="366" t="s">
        <v>0</v>
      </c>
      <c r="J5543" s="366" t="s">
        <v>187</v>
      </c>
      <c r="K5543" s="367" t="s">
        <v>350</v>
      </c>
      <c r="L5543" s="366" t="s">
        <v>2184</v>
      </c>
      <c r="M5543" s="366">
        <v>4</v>
      </c>
      <c r="N5543" s="366" t="s">
        <v>9977</v>
      </c>
      <c r="O5543" s="366">
        <v>3</v>
      </c>
      <c r="P5543" s="366">
        <v>2</v>
      </c>
      <c r="Q5543" s="366">
        <v>7</v>
      </c>
      <c r="R5543" s="366">
        <v>3</v>
      </c>
      <c r="S5543" s="366">
        <v>5</v>
      </c>
      <c r="T5543" s="366"/>
      <c r="U5543" s="368"/>
    </row>
    <row r="5544" spans="1:21" x14ac:dyDescent="0.25">
      <c r="A5544" s="327">
        <v>54</v>
      </c>
      <c r="B5544" s="73">
        <f t="shared" si="187"/>
        <v>5543</v>
      </c>
      <c r="C5544" s="363">
        <v>16</v>
      </c>
      <c r="D5544" s="73" t="str">
        <f>IF(ISNUMBER(C5544),LOOKUP(C5544,LL!$Q$2:$Q$40,LL!$T$2:$T$40),"")</f>
        <v>MA</v>
      </c>
      <c r="E5544" s="73">
        <f>IF(ISNUMBER(C5544),LOOKUP(C5544,LL!$Q$2:$Q$40,LL!$U$2:$U$40),"")</f>
        <v>42</v>
      </c>
      <c r="F5544" s="363">
        <v>5</v>
      </c>
      <c r="G5544" s="363">
        <v>3</v>
      </c>
      <c r="H5544" s="363" t="s">
        <v>198</v>
      </c>
      <c r="I5544" s="363" t="s">
        <v>0</v>
      </c>
      <c r="J5544" s="363" t="s">
        <v>187</v>
      </c>
      <c r="K5544" s="364" t="s">
        <v>350</v>
      </c>
      <c r="L5544" s="363" t="s">
        <v>7058</v>
      </c>
      <c r="M5544" s="363" t="s">
        <v>9837</v>
      </c>
      <c r="N5544" s="363" t="s">
        <v>9980</v>
      </c>
      <c r="O5544" s="363">
        <v>0</v>
      </c>
      <c r="P5544" s="363">
        <v>0</v>
      </c>
      <c r="Q5544" s="363">
        <v>2</v>
      </c>
      <c r="R5544" s="363">
        <v>0</v>
      </c>
      <c r="S5544" s="363">
        <v>0</v>
      </c>
      <c r="T5544" s="363">
        <v>0</v>
      </c>
      <c r="U5544" s="365" t="s">
        <v>9981</v>
      </c>
    </row>
    <row r="5545" spans="1:21" x14ac:dyDescent="0.25">
      <c r="A5545" s="327">
        <v>54</v>
      </c>
      <c r="B5545" s="74">
        <f t="shared" si="187"/>
        <v>5544</v>
      </c>
      <c r="C5545" s="366">
        <v>16</v>
      </c>
      <c r="D5545" s="74" t="str">
        <f>IF(ISNUMBER(C5545),LOOKUP(C5545,LL!$Q$2:$Q$40,LL!$T$2:$T$40),"")</f>
        <v>MA</v>
      </c>
      <c r="E5545" s="74">
        <f>IF(ISNUMBER(C5545),LOOKUP(C5545,LL!$Q$2:$Q$40,LL!$U$2:$U$40),"")</f>
        <v>42</v>
      </c>
      <c r="F5545" s="366">
        <v>5</v>
      </c>
      <c r="G5545" s="366">
        <v>1</v>
      </c>
      <c r="H5545" s="366" t="s">
        <v>176</v>
      </c>
      <c r="I5545" s="366" t="s">
        <v>5</v>
      </c>
      <c r="J5545" s="366" t="s">
        <v>177</v>
      </c>
      <c r="K5545" s="367" t="s">
        <v>350</v>
      </c>
      <c r="L5545" s="366" t="s">
        <v>7058</v>
      </c>
      <c r="M5545" s="366" t="s">
        <v>9982</v>
      </c>
      <c r="N5545" s="366" t="s">
        <v>1021</v>
      </c>
      <c r="O5545" s="366">
        <v>0</v>
      </c>
      <c r="P5545" s="366">
        <v>2</v>
      </c>
      <c r="Q5545" s="366">
        <v>1</v>
      </c>
      <c r="R5545" s="366">
        <v>0</v>
      </c>
      <c r="S5545" s="366">
        <v>2</v>
      </c>
      <c r="T5545" s="366">
        <v>0</v>
      </c>
      <c r="U5545" s="368" t="s">
        <v>9983</v>
      </c>
    </row>
    <row r="5546" spans="1:21" x14ac:dyDescent="0.25">
      <c r="A5546" s="327"/>
      <c r="B5546" s="73">
        <f t="shared" si="187"/>
        <v>5545</v>
      </c>
      <c r="C5546" s="363">
        <v>16</v>
      </c>
      <c r="D5546" s="73" t="str">
        <f>IF(ISNUMBER(C5546),LOOKUP(C5546,LL!$Q$2:$Q$40,LL!$T$2:$T$40),"")</f>
        <v>MA</v>
      </c>
      <c r="E5546" s="73">
        <f>IF(ISNUMBER(C5546),LOOKUP(C5546,LL!$Q$2:$Q$40,LL!$U$2:$U$40),"")</f>
        <v>42</v>
      </c>
      <c r="F5546" s="363">
        <v>5</v>
      </c>
      <c r="G5546" s="363">
        <v>2</v>
      </c>
      <c r="H5546" s="363" t="s">
        <v>176</v>
      </c>
      <c r="I5546" s="363" t="s">
        <v>5</v>
      </c>
      <c r="J5546" s="363" t="s">
        <v>177</v>
      </c>
      <c r="K5546" s="364" t="s">
        <v>350</v>
      </c>
      <c r="L5546" s="363" t="s">
        <v>7058</v>
      </c>
      <c r="M5546" s="363" t="s">
        <v>9982</v>
      </c>
      <c r="N5546" s="363" t="s">
        <v>7663</v>
      </c>
      <c r="O5546" s="363">
        <v>0</v>
      </c>
      <c r="P5546" s="363">
        <v>1</v>
      </c>
      <c r="Q5546" s="363">
        <v>1</v>
      </c>
      <c r="R5546" s="363">
        <v>0</v>
      </c>
      <c r="S5546" s="363">
        <v>0</v>
      </c>
      <c r="T5546" s="363">
        <v>1</v>
      </c>
      <c r="U5546" s="365" t="s">
        <v>10030</v>
      </c>
    </row>
    <row r="5547" spans="1:21" x14ac:dyDescent="0.25">
      <c r="A5547" s="327">
        <v>54</v>
      </c>
      <c r="B5547" s="74">
        <f t="shared" si="187"/>
        <v>5546</v>
      </c>
      <c r="C5547" s="366">
        <v>16</v>
      </c>
      <c r="D5547" s="74" t="str">
        <f>IF(ISNUMBER(C5547),LOOKUP(C5547,LL!$Q$2:$Q$40,LL!$T$2:$T$40),"")</f>
        <v>MA</v>
      </c>
      <c r="E5547" s="74">
        <f>IF(ISNUMBER(C5547),LOOKUP(C5547,LL!$Q$2:$Q$40,LL!$U$2:$U$40),"")</f>
        <v>42</v>
      </c>
      <c r="F5547" s="366">
        <v>5</v>
      </c>
      <c r="G5547" s="366">
        <v>3</v>
      </c>
      <c r="H5547" s="366" t="s">
        <v>262</v>
      </c>
      <c r="I5547" s="366" t="s">
        <v>5</v>
      </c>
      <c r="J5547" s="366" t="s">
        <v>177</v>
      </c>
      <c r="K5547" s="367" t="s">
        <v>350</v>
      </c>
      <c r="L5547" s="366" t="s">
        <v>7058</v>
      </c>
      <c r="M5547" s="366" t="s">
        <v>9982</v>
      </c>
      <c r="N5547" s="366" t="s">
        <v>2189</v>
      </c>
      <c r="O5547" s="366">
        <v>0</v>
      </c>
      <c r="P5547" s="366">
        <v>0</v>
      </c>
      <c r="Q5547" s="366">
        <v>0</v>
      </c>
      <c r="R5547" s="366">
        <v>1</v>
      </c>
      <c r="S5547" s="366">
        <v>0</v>
      </c>
      <c r="T5547" s="366">
        <v>1</v>
      </c>
      <c r="U5547" s="368" t="s">
        <v>10033</v>
      </c>
    </row>
    <row r="5548" spans="1:21" x14ac:dyDescent="0.25">
      <c r="A5548" s="327">
        <v>54</v>
      </c>
      <c r="B5548" s="73">
        <f t="shared" si="187"/>
        <v>5547</v>
      </c>
      <c r="C5548" s="363">
        <v>16</v>
      </c>
      <c r="D5548" s="73" t="str">
        <f>IF(ISNUMBER(C5548),LOOKUP(C5548,LL!$Q$2:$Q$40,LL!$T$2:$T$40),"")</f>
        <v>MA</v>
      </c>
      <c r="E5548" s="73">
        <f>IF(ISNUMBER(C5548),LOOKUP(C5548,LL!$Q$2:$Q$40,LL!$U$2:$U$40),"")</f>
        <v>42</v>
      </c>
      <c r="F5548" s="363">
        <v>5</v>
      </c>
      <c r="G5548" s="363">
        <v>4</v>
      </c>
      <c r="H5548" s="363" t="s">
        <v>198</v>
      </c>
      <c r="I5548" s="363" t="s">
        <v>5</v>
      </c>
      <c r="J5548" s="363" t="s">
        <v>187</v>
      </c>
      <c r="K5548" s="364" t="s">
        <v>350</v>
      </c>
      <c r="L5548" s="363" t="s">
        <v>7058</v>
      </c>
      <c r="M5548" s="363" t="s">
        <v>9982</v>
      </c>
      <c r="N5548" s="363" t="s">
        <v>1767</v>
      </c>
      <c r="O5548" s="363">
        <v>0</v>
      </c>
      <c r="P5548" s="363">
        <v>0</v>
      </c>
      <c r="Q5548" s="363">
        <v>0</v>
      </c>
      <c r="R5548" s="363">
        <v>0</v>
      </c>
      <c r="S5548" s="363">
        <v>1</v>
      </c>
      <c r="T5548" s="363">
        <v>0</v>
      </c>
      <c r="U5548" s="365" t="s">
        <v>9984</v>
      </c>
    </row>
    <row r="5549" spans="1:21" x14ac:dyDescent="0.25">
      <c r="A5549" s="327">
        <v>54</v>
      </c>
      <c r="B5549" s="74">
        <f t="shared" si="187"/>
        <v>5548</v>
      </c>
      <c r="C5549" s="366">
        <v>16</v>
      </c>
      <c r="D5549" s="74" t="str">
        <f>IF(ISNUMBER(C5549),LOOKUP(C5549,LL!$Q$2:$Q$40,LL!$T$2:$T$40),"")</f>
        <v>MA</v>
      </c>
      <c r="E5549" s="74">
        <f>IF(ISNUMBER(C5549),LOOKUP(C5549,LL!$Q$2:$Q$40,LL!$U$2:$U$40),"")</f>
        <v>42</v>
      </c>
      <c r="F5549" s="366">
        <v>5</v>
      </c>
      <c r="G5549" s="366">
        <v>1</v>
      </c>
      <c r="H5549" s="366" t="s">
        <v>217</v>
      </c>
      <c r="I5549" s="366" t="s">
        <v>192</v>
      </c>
      <c r="J5549" s="366" t="s">
        <v>357</v>
      </c>
      <c r="K5549" s="367" t="s">
        <v>350</v>
      </c>
      <c r="L5549" s="366" t="s">
        <v>7058</v>
      </c>
      <c r="M5549" s="366" t="s">
        <v>9985</v>
      </c>
      <c r="N5549" s="366" t="s">
        <v>9986</v>
      </c>
      <c r="O5549" s="366">
        <v>0</v>
      </c>
      <c r="P5549" s="366">
        <v>0</v>
      </c>
      <c r="Q5549" s="366">
        <v>1</v>
      </c>
      <c r="R5549" s="366">
        <v>0</v>
      </c>
      <c r="S5549" s="366">
        <v>0</v>
      </c>
      <c r="T5549" s="366">
        <v>0</v>
      </c>
      <c r="U5549" s="368" t="s">
        <v>9987</v>
      </c>
    </row>
    <row r="5550" spans="1:21" x14ac:dyDescent="0.25">
      <c r="A5550" s="327">
        <v>25</v>
      </c>
      <c r="B5550" s="73">
        <f t="shared" si="187"/>
        <v>5549</v>
      </c>
      <c r="C5550" s="363">
        <v>16</v>
      </c>
      <c r="D5550" s="73" t="str">
        <f>IF(ISNUMBER(C5550),LOOKUP(C5550,LL!$Q$2:$Q$40,LL!$T$2:$T$40),"")</f>
        <v>MA</v>
      </c>
      <c r="E5550" s="73">
        <f>IF(ISNUMBER(C5550),LOOKUP(C5550,LL!$Q$2:$Q$40,LL!$U$2:$U$40),"")</f>
        <v>42</v>
      </c>
      <c r="F5550" s="363">
        <v>5</v>
      </c>
      <c r="G5550" s="363">
        <v>1</v>
      </c>
      <c r="H5550" s="363" t="s">
        <v>198</v>
      </c>
      <c r="I5550" s="363" t="s">
        <v>5</v>
      </c>
      <c r="J5550" s="363" t="s">
        <v>187</v>
      </c>
      <c r="K5550" s="364" t="s">
        <v>195</v>
      </c>
      <c r="L5550" s="363" t="s">
        <v>218</v>
      </c>
      <c r="M5550" s="363" t="s">
        <v>199</v>
      </c>
      <c r="N5550" s="363" t="s">
        <v>1767</v>
      </c>
      <c r="O5550" s="363">
        <v>0.3</v>
      </c>
      <c r="P5550" s="363">
        <v>0</v>
      </c>
      <c r="Q5550" s="363">
        <v>0.5</v>
      </c>
      <c r="R5550" s="363">
        <v>1</v>
      </c>
      <c r="S5550" s="363">
        <v>3</v>
      </c>
      <c r="T5550" s="363">
        <v>1</v>
      </c>
      <c r="U5550" s="365" t="s">
        <v>10031</v>
      </c>
    </row>
    <row r="5551" spans="1:21" x14ac:dyDescent="0.25">
      <c r="A5551" s="327">
        <v>35</v>
      </c>
      <c r="B5551" s="74">
        <f t="shared" si="187"/>
        <v>5550</v>
      </c>
      <c r="C5551" s="366">
        <v>16</v>
      </c>
      <c r="D5551" s="74" t="str">
        <f>IF(ISNUMBER(C5551),LOOKUP(C5551,LL!$Q$2:$Q$40,LL!$T$2:$T$40),"")</f>
        <v>MA</v>
      </c>
      <c r="E5551" s="74">
        <f>IF(ISNUMBER(C5551),LOOKUP(C5551,LL!$Q$2:$Q$40,LL!$U$2:$U$40),"")</f>
        <v>42</v>
      </c>
      <c r="F5551" s="366">
        <v>5</v>
      </c>
      <c r="G5551" s="366">
        <v>1</v>
      </c>
      <c r="H5551" s="366" t="s">
        <v>198</v>
      </c>
      <c r="I5551" s="366" t="s">
        <v>187</v>
      </c>
      <c r="J5551" s="366" t="s">
        <v>5</v>
      </c>
      <c r="K5551" s="367" t="s">
        <v>195</v>
      </c>
      <c r="L5551" s="366" t="s">
        <v>577</v>
      </c>
      <c r="M5551" s="366" t="s">
        <v>199</v>
      </c>
      <c r="N5551" s="366" t="s">
        <v>1767</v>
      </c>
      <c r="O5551" s="366">
        <v>1</v>
      </c>
      <c r="P5551" s="366">
        <v>0</v>
      </c>
      <c r="Q5551" s="366">
        <v>0</v>
      </c>
      <c r="R5551" s="366">
        <v>1</v>
      </c>
      <c r="S5551" s="366">
        <v>0</v>
      </c>
      <c r="T5551" s="366">
        <v>0</v>
      </c>
      <c r="U5551" s="368" t="s">
        <v>10032</v>
      </c>
    </row>
    <row r="5552" spans="1:21" x14ac:dyDescent="0.25">
      <c r="A5552" s="327">
        <v>25</v>
      </c>
      <c r="B5552" s="73">
        <f t="shared" si="187"/>
        <v>5551</v>
      </c>
      <c r="C5552" s="363">
        <v>16</v>
      </c>
      <c r="D5552" s="73" t="str">
        <f>IF(ISNUMBER(C5552),LOOKUP(C5552,LL!$Q$2:$Q$40,LL!$T$2:$T$40),"")</f>
        <v>MA</v>
      </c>
      <c r="E5552" s="73">
        <f>IF(ISNUMBER(C5552),LOOKUP(C5552,LL!$Q$2:$Q$40,LL!$U$2:$U$40),"")</f>
        <v>42</v>
      </c>
      <c r="F5552" s="363">
        <v>5</v>
      </c>
      <c r="G5552" s="363">
        <v>0</v>
      </c>
      <c r="H5552" s="363" t="s">
        <v>198</v>
      </c>
      <c r="I5552" s="363" t="s">
        <v>0</v>
      </c>
      <c r="J5552" s="363" t="s">
        <v>187</v>
      </c>
      <c r="K5552" s="364" t="s">
        <v>195</v>
      </c>
      <c r="L5552" s="363" t="s">
        <v>2663</v>
      </c>
      <c r="M5552" s="363" t="s">
        <v>1322</v>
      </c>
      <c r="N5552" s="363" t="s">
        <v>9621</v>
      </c>
      <c r="O5552" s="363">
        <v>0.4</v>
      </c>
      <c r="P5552" s="363" t="s">
        <v>2663</v>
      </c>
      <c r="Q5552" s="363">
        <v>0.5</v>
      </c>
      <c r="R5552" s="363" t="s">
        <v>1322</v>
      </c>
      <c r="S5552" s="363"/>
      <c r="T5552" s="363"/>
      <c r="U5552" s="365"/>
    </row>
    <row r="5553" spans="1:21" x14ac:dyDescent="0.25">
      <c r="A5553" s="327"/>
      <c r="B5553" s="74">
        <f t="shared" si="187"/>
        <v>5552</v>
      </c>
      <c r="C5553" s="366">
        <v>16</v>
      </c>
      <c r="D5553" s="74" t="str">
        <f>IF(ISNUMBER(C5553),LOOKUP(C5553,LL!$Q$2:$Q$40,LL!$T$2:$T$40),"")</f>
        <v>MA</v>
      </c>
      <c r="E5553" s="74">
        <f>IF(ISNUMBER(C5553),LOOKUP(C5553,LL!$Q$2:$Q$40,LL!$U$2:$U$40),"")</f>
        <v>42</v>
      </c>
      <c r="F5553" s="366">
        <v>5</v>
      </c>
      <c r="G5553" s="366">
        <v>0</v>
      </c>
      <c r="H5553" s="366" t="s">
        <v>198</v>
      </c>
      <c r="I5553" s="366" t="s">
        <v>0</v>
      </c>
      <c r="J5553" s="366" t="s">
        <v>187</v>
      </c>
      <c r="K5553" s="367" t="s">
        <v>195</v>
      </c>
      <c r="L5553" s="366" t="s">
        <v>2663</v>
      </c>
      <c r="M5553" s="366" t="s">
        <v>1323</v>
      </c>
      <c r="N5553" s="366" t="s">
        <v>9610</v>
      </c>
      <c r="O5553" s="366">
        <v>0.4</v>
      </c>
      <c r="P5553" s="366" t="s">
        <v>2663</v>
      </c>
      <c r="Q5553" s="366">
        <v>0.4</v>
      </c>
      <c r="R5553" s="366" t="s">
        <v>6397</v>
      </c>
      <c r="S5553" s="366"/>
      <c r="T5553" s="366"/>
      <c r="U5553" s="368"/>
    </row>
    <row r="5554" spans="1:21" x14ac:dyDescent="0.25">
      <c r="A5554" s="327">
        <v>25</v>
      </c>
      <c r="B5554" s="73">
        <f t="shared" si="187"/>
        <v>5553</v>
      </c>
      <c r="C5554" s="363">
        <v>16</v>
      </c>
      <c r="D5554" s="73" t="str">
        <f>IF(ISNUMBER(C5554),LOOKUP(C5554,LL!$Q$2:$Q$40,LL!$T$2:$T$40),"")</f>
        <v>MA</v>
      </c>
      <c r="E5554" s="73">
        <f>IF(ISNUMBER(C5554),LOOKUP(C5554,LL!$Q$2:$Q$40,LL!$U$2:$U$40),"")</f>
        <v>42</v>
      </c>
      <c r="F5554" s="363">
        <v>5</v>
      </c>
      <c r="G5554" s="363">
        <v>0</v>
      </c>
      <c r="H5554" s="363" t="s">
        <v>217</v>
      </c>
      <c r="I5554" s="363" t="s">
        <v>0</v>
      </c>
      <c r="J5554" s="363" t="s">
        <v>191</v>
      </c>
      <c r="K5554" s="364" t="s">
        <v>195</v>
      </c>
      <c r="L5554" s="363" t="s">
        <v>2663</v>
      </c>
      <c r="M5554" s="363" t="s">
        <v>1322</v>
      </c>
      <c r="N5554" s="363" t="s">
        <v>968</v>
      </c>
      <c r="O5554" s="363">
        <v>0.5</v>
      </c>
      <c r="P5554" s="363" t="s">
        <v>2663</v>
      </c>
      <c r="Q5554" s="363">
        <v>0.4</v>
      </c>
      <c r="R5554" s="363" t="s">
        <v>1322</v>
      </c>
      <c r="S5554" s="363"/>
      <c r="T5554" s="363"/>
      <c r="U5554" s="365"/>
    </row>
    <row r="5555" spans="1:21" x14ac:dyDescent="0.25">
      <c r="A5555" s="327"/>
      <c r="B5555" s="74">
        <f t="shared" si="187"/>
        <v>5554</v>
      </c>
      <c r="C5555" s="366">
        <v>16</v>
      </c>
      <c r="D5555" s="74" t="str">
        <f>IF(ISNUMBER(C5555),LOOKUP(C5555,LL!$Q$2:$Q$40,LL!$T$2:$T$40),"")</f>
        <v>MA</v>
      </c>
      <c r="E5555" s="74">
        <f>IF(ISNUMBER(C5555),LOOKUP(C5555,LL!$Q$2:$Q$40,LL!$U$2:$U$40),"")</f>
        <v>42</v>
      </c>
      <c r="F5555" s="366">
        <v>5</v>
      </c>
      <c r="G5555" s="366">
        <v>0</v>
      </c>
      <c r="H5555" s="366" t="s">
        <v>217</v>
      </c>
      <c r="I5555" s="366" t="s">
        <v>0</v>
      </c>
      <c r="J5555" s="366" t="s">
        <v>191</v>
      </c>
      <c r="K5555" s="367" t="s">
        <v>195</v>
      </c>
      <c r="L5555" s="366" t="s">
        <v>2663</v>
      </c>
      <c r="M5555" s="366" t="s">
        <v>1322</v>
      </c>
      <c r="N5555" s="366" t="s">
        <v>907</v>
      </c>
      <c r="O5555" s="366">
        <v>0.5</v>
      </c>
      <c r="P5555" s="366" t="s">
        <v>2663</v>
      </c>
      <c r="Q5555" s="366">
        <v>0.4</v>
      </c>
      <c r="R5555" s="366" t="s">
        <v>1322</v>
      </c>
      <c r="S5555" s="366"/>
      <c r="T5555" s="366"/>
      <c r="U5555" s="368"/>
    </row>
    <row r="5556" spans="1:21" x14ac:dyDescent="0.25">
      <c r="A5556" s="327"/>
      <c r="B5556" s="73">
        <f t="shared" si="187"/>
        <v>5555</v>
      </c>
      <c r="C5556" s="363">
        <v>16</v>
      </c>
      <c r="D5556" s="73" t="str">
        <f>IF(ISNUMBER(C5556),LOOKUP(C5556,LL!$Q$2:$Q$40,LL!$T$2:$T$40),"")</f>
        <v>MA</v>
      </c>
      <c r="E5556" s="73">
        <f>IF(ISNUMBER(C5556),LOOKUP(C5556,LL!$Q$2:$Q$40,LL!$U$2:$U$40),"")</f>
        <v>42</v>
      </c>
      <c r="F5556" s="363">
        <v>5</v>
      </c>
      <c r="G5556" s="363">
        <v>0</v>
      </c>
      <c r="H5556" s="363" t="s">
        <v>217</v>
      </c>
      <c r="I5556" s="363" t="s">
        <v>0</v>
      </c>
      <c r="J5556" s="363" t="s">
        <v>191</v>
      </c>
      <c r="K5556" s="364" t="s">
        <v>195</v>
      </c>
      <c r="L5556" s="363" t="s">
        <v>2663</v>
      </c>
      <c r="M5556" s="363" t="s">
        <v>1322</v>
      </c>
      <c r="N5556" s="363" t="s">
        <v>908</v>
      </c>
      <c r="O5556" s="363">
        <v>0.5</v>
      </c>
      <c r="P5556" s="363" t="s">
        <v>2663</v>
      </c>
      <c r="Q5556" s="363">
        <v>0.4</v>
      </c>
      <c r="R5556" s="363" t="s">
        <v>1322</v>
      </c>
      <c r="S5556" s="363"/>
      <c r="T5556" s="363"/>
      <c r="U5556" s="365"/>
    </row>
    <row r="5557" spans="1:21" x14ac:dyDescent="0.25">
      <c r="A5557" s="327">
        <v>25</v>
      </c>
      <c r="B5557" s="74">
        <f t="shared" si="187"/>
        <v>5556</v>
      </c>
      <c r="C5557" s="366">
        <v>16</v>
      </c>
      <c r="D5557" s="74" t="str">
        <f>IF(ISNUMBER(C5557),LOOKUP(C5557,LL!$Q$2:$Q$40,LL!$T$2:$T$40),"")</f>
        <v>MA</v>
      </c>
      <c r="E5557" s="74">
        <f>IF(ISNUMBER(C5557),LOOKUP(C5557,LL!$Q$2:$Q$40,LL!$U$2:$U$40),"")</f>
        <v>42</v>
      </c>
      <c r="F5557" s="366">
        <v>5</v>
      </c>
      <c r="G5557" s="366">
        <v>1</v>
      </c>
      <c r="H5557" s="366" t="s">
        <v>1186</v>
      </c>
      <c r="I5557" s="366" t="s">
        <v>0</v>
      </c>
      <c r="J5557" s="366" t="s">
        <v>191</v>
      </c>
      <c r="K5557" s="367" t="s">
        <v>195</v>
      </c>
      <c r="L5557" s="366" t="s">
        <v>215</v>
      </c>
      <c r="M5557" s="366" t="s">
        <v>446</v>
      </c>
      <c r="N5557" s="366" t="s">
        <v>981</v>
      </c>
      <c r="O5557" s="366">
        <v>0.3</v>
      </c>
      <c r="P5557" s="366">
        <v>1</v>
      </c>
      <c r="Q5557" s="366">
        <v>0.3</v>
      </c>
      <c r="R5557" s="366">
        <v>0</v>
      </c>
      <c r="S5557" s="366">
        <v>3</v>
      </c>
      <c r="T5557" s="366">
        <v>7</v>
      </c>
      <c r="U5557" s="368" t="s">
        <v>9988</v>
      </c>
    </row>
    <row r="5558" spans="1:21" x14ac:dyDescent="0.25">
      <c r="A5558" s="327">
        <v>35</v>
      </c>
      <c r="B5558" s="73">
        <f t="shared" si="187"/>
        <v>5557</v>
      </c>
      <c r="C5558" s="363">
        <v>16</v>
      </c>
      <c r="D5558" s="73" t="str">
        <f>IF(ISNUMBER(C5558),LOOKUP(C5558,LL!$Q$2:$Q$40,LL!$T$2:$T$40),"")</f>
        <v>MA</v>
      </c>
      <c r="E5558" s="73">
        <f>IF(ISNUMBER(C5558),LOOKUP(C5558,LL!$Q$2:$Q$40,LL!$U$2:$U$40),"")</f>
        <v>42</v>
      </c>
      <c r="F5558" s="363">
        <v>5</v>
      </c>
      <c r="G5558" s="363">
        <v>1</v>
      </c>
      <c r="H5558" s="363" t="s">
        <v>1186</v>
      </c>
      <c r="I5558" s="363" t="s">
        <v>3</v>
      </c>
      <c r="J5558" s="363" t="s">
        <v>191</v>
      </c>
      <c r="K5558" s="364" t="s">
        <v>195</v>
      </c>
      <c r="L5558" s="363" t="s">
        <v>577</v>
      </c>
      <c r="M5558" s="363" t="s">
        <v>215</v>
      </c>
      <c r="N5558" s="363" t="s">
        <v>981</v>
      </c>
      <c r="O5558" s="363">
        <v>2</v>
      </c>
      <c r="P5558" s="363">
        <v>0</v>
      </c>
      <c r="Q5558" s="363">
        <v>0</v>
      </c>
      <c r="R5558" s="363">
        <v>0</v>
      </c>
      <c r="S5558" s="363">
        <v>2</v>
      </c>
      <c r="T5558" s="363">
        <v>0</v>
      </c>
      <c r="U5558" s="365" t="s">
        <v>9989</v>
      </c>
    </row>
    <row r="5559" spans="1:21" x14ac:dyDescent="0.25">
      <c r="A5559" s="327"/>
      <c r="B5559" s="74">
        <f t="shared" si="187"/>
        <v>5558</v>
      </c>
      <c r="C5559" s="366">
        <v>16</v>
      </c>
      <c r="D5559" s="74" t="str">
        <f>IF(ISNUMBER(C5559),LOOKUP(C5559,LL!$Q$2:$Q$40,LL!$T$2:$T$40),"")</f>
        <v>MA</v>
      </c>
      <c r="E5559" s="74">
        <f>IF(ISNUMBER(C5559),LOOKUP(C5559,LL!$Q$2:$Q$40,LL!$U$2:$U$40),"")</f>
        <v>42</v>
      </c>
      <c r="F5559" s="366">
        <v>5</v>
      </c>
      <c r="G5559" s="366">
        <v>1</v>
      </c>
      <c r="H5559" s="366" t="s">
        <v>1186</v>
      </c>
      <c r="I5559" s="366" t="s">
        <v>191</v>
      </c>
      <c r="J5559" s="366" t="s">
        <v>3</v>
      </c>
      <c r="K5559" s="367" t="s">
        <v>195</v>
      </c>
      <c r="L5559" s="366" t="s">
        <v>577</v>
      </c>
      <c r="M5559" s="366" t="s">
        <v>215</v>
      </c>
      <c r="N5559" s="366" t="s">
        <v>981</v>
      </c>
      <c r="O5559" s="366">
        <v>1</v>
      </c>
      <c r="P5559" s="366">
        <v>0</v>
      </c>
      <c r="Q5559" s="366">
        <v>0</v>
      </c>
      <c r="R5559" s="366">
        <v>0</v>
      </c>
      <c r="S5559" s="366">
        <v>1</v>
      </c>
      <c r="T5559" s="366">
        <v>0</v>
      </c>
      <c r="U5559" s="368" t="s">
        <v>9990</v>
      </c>
    </row>
    <row r="5560" spans="1:21" x14ac:dyDescent="0.25">
      <c r="A5560" s="327">
        <v>25</v>
      </c>
      <c r="B5560" s="73">
        <f t="shared" si="187"/>
        <v>5559</v>
      </c>
      <c r="C5560" s="363">
        <v>16</v>
      </c>
      <c r="D5560" s="73" t="str">
        <f>IF(ISNUMBER(C5560),LOOKUP(C5560,LL!$Q$2:$Q$40,LL!$T$2:$T$40),"")</f>
        <v>MA</v>
      </c>
      <c r="E5560" s="73">
        <f>IF(ISNUMBER(C5560),LOOKUP(C5560,LL!$Q$2:$Q$40,LL!$U$2:$U$40),"")</f>
        <v>42</v>
      </c>
      <c r="F5560" s="363">
        <v>5</v>
      </c>
      <c r="G5560" s="363">
        <v>2</v>
      </c>
      <c r="H5560" s="363" t="s">
        <v>1186</v>
      </c>
      <c r="I5560" s="363" t="s">
        <v>0</v>
      </c>
      <c r="J5560" s="363" t="s">
        <v>191</v>
      </c>
      <c r="K5560" s="364" t="s">
        <v>195</v>
      </c>
      <c r="L5560" s="363" t="s">
        <v>218</v>
      </c>
      <c r="M5560" s="363" t="s">
        <v>1318</v>
      </c>
      <c r="N5560" s="363" t="s">
        <v>981</v>
      </c>
      <c r="O5560" s="363">
        <v>0.4</v>
      </c>
      <c r="P5560" s="363">
        <v>0</v>
      </c>
      <c r="Q5560" s="363">
        <v>0.3</v>
      </c>
      <c r="R5560" s="363">
        <v>0</v>
      </c>
      <c r="S5560" s="363"/>
      <c r="T5560" s="363"/>
      <c r="U5560" s="365" t="s">
        <v>9991</v>
      </c>
    </row>
    <row r="5561" spans="1:21" x14ac:dyDescent="0.25">
      <c r="A5561" s="327">
        <v>25</v>
      </c>
      <c r="B5561" s="74">
        <f t="shared" si="187"/>
        <v>5560</v>
      </c>
      <c r="C5561" s="366">
        <v>16</v>
      </c>
      <c r="D5561" s="74" t="str">
        <f>IF(ISNUMBER(C5561),LOOKUP(C5561,LL!$Q$2:$Q$40,LL!$T$2:$T$40),"")</f>
        <v>MA</v>
      </c>
      <c r="E5561" s="74">
        <f>IF(ISNUMBER(C5561),LOOKUP(C5561,LL!$Q$2:$Q$40,LL!$U$2:$U$40),"")</f>
        <v>42</v>
      </c>
      <c r="F5561" s="366">
        <v>5</v>
      </c>
      <c r="G5561" s="366">
        <v>0</v>
      </c>
      <c r="H5561" s="366" t="s">
        <v>198</v>
      </c>
      <c r="I5561" s="366" t="s">
        <v>187</v>
      </c>
      <c r="J5561" s="366" t="s">
        <v>0</v>
      </c>
      <c r="K5561" s="367" t="s">
        <v>195</v>
      </c>
      <c r="L5561" s="366" t="s">
        <v>2663</v>
      </c>
      <c r="M5561" s="366" t="s">
        <v>1322</v>
      </c>
      <c r="N5561" s="366" t="s">
        <v>9610</v>
      </c>
      <c r="O5561" s="366">
        <v>0.4</v>
      </c>
      <c r="P5561" s="366" t="s">
        <v>2663</v>
      </c>
      <c r="Q5561" s="366">
        <v>0.4</v>
      </c>
      <c r="R5561" s="366" t="s">
        <v>1322</v>
      </c>
      <c r="S5561" s="366"/>
      <c r="T5561" s="366"/>
      <c r="U5561" s="368"/>
    </row>
    <row r="5562" spans="1:21" x14ac:dyDescent="0.25">
      <c r="A5562" s="327">
        <v>2</v>
      </c>
      <c r="B5562" s="73">
        <f t="shared" si="187"/>
        <v>5561</v>
      </c>
      <c r="C5562" s="363">
        <v>16</v>
      </c>
      <c r="D5562" s="73" t="str">
        <f>IF(ISNUMBER(C5562),LOOKUP(C5562,LL!$Q$2:$Q$40,LL!$T$2:$T$40),"")</f>
        <v>MA</v>
      </c>
      <c r="E5562" s="73">
        <f>IF(ISNUMBER(C5562),LOOKUP(C5562,LL!$Q$2:$Q$40,LL!$U$2:$U$40),"")</f>
        <v>42</v>
      </c>
      <c r="F5562" s="363">
        <v>5</v>
      </c>
      <c r="G5562" s="363">
        <v>1</v>
      </c>
      <c r="H5562" s="363" t="s">
        <v>197</v>
      </c>
      <c r="I5562" s="363" t="s">
        <v>3</v>
      </c>
      <c r="J5562" s="363" t="s">
        <v>177</v>
      </c>
      <c r="K5562" s="364" t="s">
        <v>189</v>
      </c>
      <c r="L5562" s="363" t="s">
        <v>252</v>
      </c>
      <c r="M5562" s="363" t="s">
        <v>1950</v>
      </c>
      <c r="N5562" s="363" t="s">
        <v>412</v>
      </c>
      <c r="O5562" s="363" t="s">
        <v>1341</v>
      </c>
      <c r="P5562" s="363">
        <v>7</v>
      </c>
      <c r="Q5562" s="363">
        <v>1</v>
      </c>
      <c r="R5562" s="363">
        <v>0.7</v>
      </c>
      <c r="S5562" s="363" t="s">
        <v>938</v>
      </c>
      <c r="T5562" s="363"/>
      <c r="U5562" s="365" t="s">
        <v>9992</v>
      </c>
    </row>
    <row r="5563" spans="1:21" x14ac:dyDescent="0.25">
      <c r="A5563" s="327"/>
      <c r="B5563" s="74">
        <f t="shared" si="187"/>
        <v>5562</v>
      </c>
      <c r="C5563" s="366">
        <v>16</v>
      </c>
      <c r="D5563" s="74" t="str">
        <f>IF(ISNUMBER(C5563),LOOKUP(C5563,LL!$Q$2:$Q$40,LL!$T$2:$T$40),"")</f>
        <v>MA</v>
      </c>
      <c r="E5563" s="74">
        <f>IF(ISNUMBER(C5563),LOOKUP(C5563,LL!$Q$2:$Q$40,LL!$U$2:$U$40),"")</f>
        <v>42</v>
      </c>
      <c r="F5563" s="366">
        <v>5</v>
      </c>
      <c r="G5563" s="366">
        <v>2</v>
      </c>
      <c r="H5563" s="366" t="s">
        <v>197</v>
      </c>
      <c r="I5563" s="366" t="s">
        <v>3</v>
      </c>
      <c r="J5563" s="366" t="s">
        <v>177</v>
      </c>
      <c r="K5563" s="367" t="s">
        <v>189</v>
      </c>
      <c r="L5563" s="366" t="s">
        <v>252</v>
      </c>
      <c r="M5563" s="366" t="s">
        <v>1950</v>
      </c>
      <c r="N5563" s="366" t="s">
        <v>4091</v>
      </c>
      <c r="O5563" s="366" t="s">
        <v>1341</v>
      </c>
      <c r="P5563" s="366">
        <v>5</v>
      </c>
      <c r="Q5563" s="366">
        <v>1</v>
      </c>
      <c r="R5563" s="366">
        <v>0.6</v>
      </c>
      <c r="S5563" s="366" t="s">
        <v>938</v>
      </c>
      <c r="T5563" s="366"/>
      <c r="U5563" s="368" t="s">
        <v>9993</v>
      </c>
    </row>
    <row r="5564" spans="1:21" x14ac:dyDescent="0.25">
      <c r="A5564" s="327"/>
      <c r="B5564" s="73">
        <f t="shared" si="187"/>
        <v>5563</v>
      </c>
      <c r="C5564" s="363">
        <v>16</v>
      </c>
      <c r="D5564" s="73" t="str">
        <f>IF(ISNUMBER(C5564),LOOKUP(C5564,LL!$Q$2:$Q$40,LL!$T$2:$T$40),"")</f>
        <v>MA</v>
      </c>
      <c r="E5564" s="73">
        <f>IF(ISNUMBER(C5564),LOOKUP(C5564,LL!$Q$2:$Q$40,LL!$U$2:$U$40),"")</f>
        <v>42</v>
      </c>
      <c r="F5564" s="363">
        <v>5</v>
      </c>
      <c r="G5564" s="363">
        <v>3</v>
      </c>
      <c r="H5564" s="363" t="s">
        <v>197</v>
      </c>
      <c r="I5564" s="363" t="s">
        <v>0</v>
      </c>
      <c r="J5564" s="363" t="s">
        <v>177</v>
      </c>
      <c r="K5564" s="364" t="s">
        <v>189</v>
      </c>
      <c r="L5564" s="363" t="s">
        <v>252</v>
      </c>
      <c r="M5564" s="363" t="s">
        <v>1950</v>
      </c>
      <c r="N5564" s="363" t="s">
        <v>937</v>
      </c>
      <c r="O5564" s="363" t="s">
        <v>1341</v>
      </c>
      <c r="P5564" s="363">
        <v>3</v>
      </c>
      <c r="Q5564" s="363">
        <v>2</v>
      </c>
      <c r="R5564" s="363">
        <v>0.7</v>
      </c>
      <c r="S5564" s="363">
        <v>0</v>
      </c>
      <c r="T5564" s="363">
        <v>0</v>
      </c>
      <c r="U5564" s="365" t="s">
        <v>9998</v>
      </c>
    </row>
    <row r="5565" spans="1:21" x14ac:dyDescent="0.25">
      <c r="A5565" s="327">
        <v>8</v>
      </c>
      <c r="B5565" s="74">
        <f t="shared" si="187"/>
        <v>5564</v>
      </c>
      <c r="C5565" s="366">
        <v>16</v>
      </c>
      <c r="D5565" s="74" t="str">
        <f>IF(ISNUMBER(C5565),LOOKUP(C5565,LL!$Q$2:$Q$40,LL!$T$2:$T$40),"")</f>
        <v>MA</v>
      </c>
      <c r="E5565" s="74">
        <f>IF(ISNUMBER(C5565),LOOKUP(C5565,LL!$Q$2:$Q$40,LL!$U$2:$U$40),"")</f>
        <v>42</v>
      </c>
      <c r="F5565" s="366">
        <v>5</v>
      </c>
      <c r="G5565" s="366">
        <v>2</v>
      </c>
      <c r="H5565" s="366" t="s">
        <v>197</v>
      </c>
      <c r="I5565" s="366" t="s">
        <v>177</v>
      </c>
      <c r="J5565" s="366" t="s">
        <v>3</v>
      </c>
      <c r="K5565" s="367" t="s">
        <v>189</v>
      </c>
      <c r="L5565" s="366" t="s">
        <v>329</v>
      </c>
      <c r="M5565" s="366" t="s">
        <v>252</v>
      </c>
      <c r="N5565" s="366" t="s">
        <v>4091</v>
      </c>
      <c r="O5565" s="366">
        <v>1</v>
      </c>
      <c r="P5565" s="366">
        <v>-1</v>
      </c>
      <c r="Q5565" s="366" t="s">
        <v>939</v>
      </c>
      <c r="R5565" s="366">
        <v>1</v>
      </c>
      <c r="S5565" s="366" t="s">
        <v>2812</v>
      </c>
      <c r="T5565" s="366" t="s">
        <v>177</v>
      </c>
      <c r="U5565" s="368" t="s">
        <v>9994</v>
      </c>
    </row>
    <row r="5566" spans="1:21" x14ac:dyDescent="0.25">
      <c r="A5566" s="327"/>
      <c r="B5566" s="73">
        <f t="shared" si="187"/>
        <v>5565</v>
      </c>
      <c r="C5566" s="363">
        <v>16</v>
      </c>
      <c r="D5566" s="73" t="str">
        <f>IF(ISNUMBER(C5566),LOOKUP(C5566,LL!$Q$2:$Q$40,LL!$T$2:$T$40),"")</f>
        <v>MA</v>
      </c>
      <c r="E5566" s="73">
        <f>IF(ISNUMBER(C5566),LOOKUP(C5566,LL!$Q$2:$Q$40,LL!$U$2:$U$40),"")</f>
        <v>42</v>
      </c>
      <c r="F5566" s="363">
        <v>5</v>
      </c>
      <c r="G5566" s="363">
        <v>1</v>
      </c>
      <c r="H5566" s="363" t="s">
        <v>197</v>
      </c>
      <c r="I5566" s="363" t="s">
        <v>191</v>
      </c>
      <c r="J5566" s="363" t="s">
        <v>3</v>
      </c>
      <c r="K5566" s="364" t="s">
        <v>189</v>
      </c>
      <c r="L5566" s="363" t="s">
        <v>329</v>
      </c>
      <c r="M5566" s="363" t="s">
        <v>252</v>
      </c>
      <c r="N5566" s="363" t="s">
        <v>412</v>
      </c>
      <c r="O5566" s="363">
        <v>1</v>
      </c>
      <c r="P5566" s="363">
        <v>-1</v>
      </c>
      <c r="Q5566" s="363" t="s">
        <v>277</v>
      </c>
      <c r="R5566" s="363">
        <v>1</v>
      </c>
      <c r="S5566" s="363" t="s">
        <v>939</v>
      </c>
      <c r="T5566" s="363" t="s">
        <v>3</v>
      </c>
      <c r="U5566" s="365" t="s">
        <v>9997</v>
      </c>
    </row>
    <row r="5567" spans="1:21" x14ac:dyDescent="0.25">
      <c r="A5567" s="327"/>
      <c r="B5567" s="74">
        <f t="shared" si="187"/>
        <v>5566</v>
      </c>
      <c r="C5567" s="366">
        <v>16</v>
      </c>
      <c r="D5567" s="74" t="str">
        <f>IF(ISNUMBER(C5567),LOOKUP(C5567,LL!$Q$2:$Q$40,LL!$T$2:$T$40),"")</f>
        <v>MA</v>
      </c>
      <c r="E5567" s="74">
        <f>IF(ISNUMBER(C5567),LOOKUP(C5567,LL!$Q$2:$Q$40,LL!$U$2:$U$40),"")</f>
        <v>42</v>
      </c>
      <c r="F5567" s="366">
        <v>5</v>
      </c>
      <c r="G5567" s="366">
        <v>2</v>
      </c>
      <c r="H5567" s="366" t="s">
        <v>197</v>
      </c>
      <c r="I5567" s="366" t="s">
        <v>177</v>
      </c>
      <c r="J5567" s="366" t="s">
        <v>3</v>
      </c>
      <c r="K5567" s="367" t="s">
        <v>189</v>
      </c>
      <c r="L5567" s="366" t="s">
        <v>329</v>
      </c>
      <c r="M5567" s="366" t="s">
        <v>252</v>
      </c>
      <c r="N5567" s="366" t="s">
        <v>4091</v>
      </c>
      <c r="O5567" s="366">
        <v>2</v>
      </c>
      <c r="P5567" s="366">
        <v>4</v>
      </c>
      <c r="Q5567" s="366" t="s">
        <v>9995</v>
      </c>
      <c r="R5567" s="366">
        <v>-4</v>
      </c>
      <c r="S5567" s="366" t="s">
        <v>5087</v>
      </c>
      <c r="T5567" s="366" t="s">
        <v>177</v>
      </c>
      <c r="U5567" s="368" t="s">
        <v>9996</v>
      </c>
    </row>
    <row r="5568" spans="1:21" x14ac:dyDescent="0.25">
      <c r="A5568" s="327">
        <v>2</v>
      </c>
      <c r="B5568" s="73">
        <f t="shared" si="187"/>
        <v>5567</v>
      </c>
      <c r="C5568" s="363">
        <v>16</v>
      </c>
      <c r="D5568" s="73" t="str">
        <f>IF(ISNUMBER(C5568),LOOKUP(C5568,LL!$Q$2:$Q$40,LL!$T$2:$T$40),"")</f>
        <v>MA</v>
      </c>
      <c r="E5568" s="73">
        <f>IF(ISNUMBER(C5568),LOOKUP(C5568,LL!$Q$2:$Q$40,LL!$U$2:$U$40),"")</f>
        <v>42</v>
      </c>
      <c r="F5568" s="363">
        <v>5</v>
      </c>
      <c r="G5568" s="363">
        <v>1</v>
      </c>
      <c r="H5568" s="363" t="s">
        <v>197</v>
      </c>
      <c r="I5568" s="363" t="s">
        <v>3</v>
      </c>
      <c r="J5568" s="363" t="s">
        <v>177</v>
      </c>
      <c r="K5568" s="364" t="s">
        <v>189</v>
      </c>
      <c r="L5568" s="363" t="s">
        <v>252</v>
      </c>
      <c r="M5568" s="363" t="s">
        <v>941</v>
      </c>
      <c r="N5568" s="363" t="s">
        <v>412</v>
      </c>
      <c r="O5568" s="363" t="s">
        <v>1341</v>
      </c>
      <c r="P5568" s="363">
        <v>7</v>
      </c>
      <c r="Q5568" s="363">
        <v>1</v>
      </c>
      <c r="R5568" s="363">
        <v>0.6</v>
      </c>
      <c r="S5568" s="363">
        <v>1</v>
      </c>
      <c r="T5568" s="363">
        <v>0</v>
      </c>
      <c r="U5568" s="365" t="s">
        <v>9999</v>
      </c>
    </row>
    <row r="5569" spans="1:21" x14ac:dyDescent="0.25">
      <c r="A5569" s="327">
        <v>3</v>
      </c>
      <c r="B5569" s="74">
        <f t="shared" ref="B5569:B5632" si="188">B5568+1</f>
        <v>5568</v>
      </c>
      <c r="C5569" s="366">
        <v>16</v>
      </c>
      <c r="D5569" s="74" t="str">
        <f>IF(ISNUMBER(C5569),LOOKUP(C5569,LL!$Q$2:$Q$40,LL!$T$2:$T$40),"")</f>
        <v>MA</v>
      </c>
      <c r="E5569" s="74">
        <f>IF(ISNUMBER(C5569),LOOKUP(C5569,LL!$Q$2:$Q$40,LL!$U$2:$U$40),"")</f>
        <v>42</v>
      </c>
      <c r="F5569" s="366">
        <v>5</v>
      </c>
      <c r="G5569" s="366">
        <v>1</v>
      </c>
      <c r="H5569" s="366" t="s">
        <v>65</v>
      </c>
      <c r="I5569" s="366" t="s">
        <v>0</v>
      </c>
      <c r="J5569" s="366" t="s">
        <v>191</v>
      </c>
      <c r="K5569" s="367" t="s">
        <v>189</v>
      </c>
      <c r="L5569" s="366" t="s">
        <v>190</v>
      </c>
      <c r="M5569" s="366" t="s">
        <v>10006</v>
      </c>
      <c r="N5569" s="366" t="s">
        <v>7285</v>
      </c>
      <c r="O5569" s="366" t="s">
        <v>1341</v>
      </c>
      <c r="P5569" s="366">
        <f>1-0.9*0.9</f>
        <v>0.18999999999999995</v>
      </c>
      <c r="Q5569" s="366">
        <v>1</v>
      </c>
      <c r="R5569" s="366">
        <f>P5569*Q5569</f>
        <v>0.18999999999999995</v>
      </c>
      <c r="S5569" s="366">
        <v>0</v>
      </c>
      <c r="T5569" s="366">
        <f>S5569-R5569</f>
        <v>-0.18999999999999995</v>
      </c>
      <c r="U5569" s="368" t="s">
        <v>10005</v>
      </c>
    </row>
    <row r="5570" spans="1:21" x14ac:dyDescent="0.25">
      <c r="A5570" s="327">
        <v>43</v>
      </c>
      <c r="B5570" s="73">
        <f t="shared" si="188"/>
        <v>5569</v>
      </c>
      <c r="C5570" s="363">
        <v>16</v>
      </c>
      <c r="D5570" s="73" t="str">
        <f>IF(ISNUMBER(C5570),LOOKUP(C5570,LL!$Q$2:$Q$40,LL!$T$2:$T$40),"")</f>
        <v>MA</v>
      </c>
      <c r="E5570" s="73">
        <f>IF(ISNUMBER(C5570),LOOKUP(C5570,LL!$Q$2:$Q$40,LL!$U$2:$U$40),"")</f>
        <v>42</v>
      </c>
      <c r="F5570" s="363">
        <v>5</v>
      </c>
      <c r="G5570" s="363">
        <v>2</v>
      </c>
      <c r="H5570" s="363" t="s">
        <v>1186</v>
      </c>
      <c r="I5570" s="363" t="s">
        <v>3</v>
      </c>
      <c r="J5570" s="363" t="s">
        <v>191</v>
      </c>
      <c r="K5570" s="364" t="s">
        <v>347</v>
      </c>
      <c r="L5570" s="363" t="s">
        <v>1121</v>
      </c>
      <c r="M5570" s="363" t="s">
        <v>7063</v>
      </c>
      <c r="N5570" s="363" t="s">
        <v>1504</v>
      </c>
      <c r="O5570" s="363">
        <v>11</v>
      </c>
      <c r="P5570" s="363">
        <v>3</v>
      </c>
      <c r="Q5570" s="363">
        <v>5</v>
      </c>
      <c r="R5570" s="363">
        <v>3</v>
      </c>
      <c r="S5570" s="363">
        <v>51</v>
      </c>
      <c r="T5570" s="363">
        <v>0</v>
      </c>
      <c r="U5570" s="365" t="s">
        <v>10000</v>
      </c>
    </row>
    <row r="5571" spans="1:21" x14ac:dyDescent="0.25">
      <c r="A5571" s="327"/>
      <c r="B5571" s="74">
        <f t="shared" si="188"/>
        <v>5570</v>
      </c>
      <c r="C5571" s="366">
        <v>16</v>
      </c>
      <c r="D5571" s="74" t="str">
        <f>IF(ISNUMBER(C5571),LOOKUP(C5571,LL!$Q$2:$Q$40,LL!$T$2:$T$40),"")</f>
        <v>MA</v>
      </c>
      <c r="E5571" s="74">
        <f>IF(ISNUMBER(C5571),LOOKUP(C5571,LL!$Q$2:$Q$40,LL!$U$2:$U$40),"")</f>
        <v>42</v>
      </c>
      <c r="F5571" s="366">
        <v>5</v>
      </c>
      <c r="G5571" s="366">
        <v>3</v>
      </c>
      <c r="H5571" s="366" t="s">
        <v>1186</v>
      </c>
      <c r="I5571" s="366" t="s">
        <v>3</v>
      </c>
      <c r="J5571" s="366" t="s">
        <v>191</v>
      </c>
      <c r="K5571" s="367" t="s">
        <v>347</v>
      </c>
      <c r="L5571" s="366" t="s">
        <v>1121</v>
      </c>
      <c r="M5571" s="366" t="s">
        <v>7369</v>
      </c>
      <c r="N5571" s="366" t="s">
        <v>1335</v>
      </c>
      <c r="O5571" s="366">
        <v>1</v>
      </c>
      <c r="P5571" s="366">
        <v>0</v>
      </c>
      <c r="Q5571" s="366">
        <v>1</v>
      </c>
      <c r="R5571" s="366">
        <v>0</v>
      </c>
      <c r="S5571" s="366">
        <v>4</v>
      </c>
      <c r="T5571" s="366">
        <v>0</v>
      </c>
      <c r="U5571" s="368" t="s">
        <v>10001</v>
      </c>
    </row>
    <row r="5572" spans="1:21" x14ac:dyDescent="0.25">
      <c r="A5572" s="327"/>
      <c r="B5572" s="73">
        <f t="shared" si="188"/>
        <v>5571</v>
      </c>
      <c r="C5572" s="363">
        <v>16</v>
      </c>
      <c r="D5572" s="73" t="str">
        <f>IF(ISNUMBER(C5572),LOOKUP(C5572,LL!$Q$2:$Q$40,LL!$T$2:$T$40),"")</f>
        <v>MA</v>
      </c>
      <c r="E5572" s="73">
        <f>IF(ISNUMBER(C5572),LOOKUP(C5572,LL!$Q$2:$Q$40,LL!$U$2:$U$40),"")</f>
        <v>42</v>
      </c>
      <c r="F5572" s="363">
        <v>5</v>
      </c>
      <c r="G5572" s="363">
        <v>4</v>
      </c>
      <c r="H5572" s="363" t="s">
        <v>1186</v>
      </c>
      <c r="I5572" s="363" t="s">
        <v>192</v>
      </c>
      <c r="J5572" s="363" t="s">
        <v>191</v>
      </c>
      <c r="K5572" s="364" t="s">
        <v>347</v>
      </c>
      <c r="L5572" s="363" t="s">
        <v>1121</v>
      </c>
      <c r="M5572" s="363" t="s">
        <v>2671</v>
      </c>
      <c r="N5572" s="363" t="s">
        <v>1886</v>
      </c>
      <c r="O5572" s="363">
        <v>2</v>
      </c>
      <c r="P5572" s="363">
        <v>0</v>
      </c>
      <c r="Q5572" s="363">
        <v>2</v>
      </c>
      <c r="R5572" s="363">
        <v>0</v>
      </c>
      <c r="S5572" s="363">
        <v>9</v>
      </c>
      <c r="T5572" s="363">
        <v>0</v>
      </c>
      <c r="U5572" s="365" t="s">
        <v>10002</v>
      </c>
    </row>
    <row r="5573" spans="1:21" x14ac:dyDescent="0.25">
      <c r="A5573" s="327"/>
      <c r="B5573" s="74">
        <f t="shared" si="188"/>
        <v>5572</v>
      </c>
      <c r="C5573" s="366">
        <v>16</v>
      </c>
      <c r="D5573" s="74" t="str">
        <f>IF(ISNUMBER(C5573),LOOKUP(C5573,LL!$Q$2:$Q$40,LL!$T$2:$T$40),"")</f>
        <v>MA</v>
      </c>
      <c r="E5573" s="74">
        <f>IF(ISNUMBER(C5573),LOOKUP(C5573,LL!$Q$2:$Q$40,LL!$U$2:$U$40),"")</f>
        <v>42</v>
      </c>
      <c r="F5573" s="366">
        <v>5</v>
      </c>
      <c r="G5573" s="366">
        <v>5</v>
      </c>
      <c r="H5573" s="366" t="s">
        <v>1186</v>
      </c>
      <c r="I5573" s="366" t="s">
        <v>3</v>
      </c>
      <c r="J5573" s="366" t="s">
        <v>191</v>
      </c>
      <c r="K5573" s="367" t="s">
        <v>347</v>
      </c>
      <c r="L5573" s="366" t="s">
        <v>1121</v>
      </c>
      <c r="M5573" s="366" t="s">
        <v>4093</v>
      </c>
      <c r="N5573" s="366" t="s">
        <v>10003</v>
      </c>
      <c r="O5573" s="366">
        <v>0</v>
      </c>
      <c r="P5573" s="366">
        <v>0</v>
      </c>
      <c r="Q5573" s="366">
        <v>0</v>
      </c>
      <c r="R5573" s="366">
        <v>1</v>
      </c>
      <c r="S5573" s="366">
        <v>4</v>
      </c>
      <c r="T5573" s="366">
        <v>0</v>
      </c>
      <c r="U5573" s="368" t="s">
        <v>10004</v>
      </c>
    </row>
    <row r="5574" spans="1:21" x14ac:dyDescent="0.25">
      <c r="A5574" s="327"/>
      <c r="B5574" s="73">
        <f t="shared" si="188"/>
        <v>5573</v>
      </c>
      <c r="C5574" s="363">
        <v>16</v>
      </c>
      <c r="D5574" s="73" t="str">
        <f>IF(ISNUMBER(C5574),LOOKUP(C5574,LL!$Q$2:$Q$40,LL!$T$2:$T$40),"")</f>
        <v>MA</v>
      </c>
      <c r="E5574" s="73">
        <f>IF(ISNUMBER(C5574),LOOKUP(C5574,LL!$Q$2:$Q$40,LL!$U$2:$U$40),"")</f>
        <v>42</v>
      </c>
      <c r="F5574" s="363">
        <v>5</v>
      </c>
      <c r="G5574" s="363">
        <v>1</v>
      </c>
      <c r="H5574" s="363" t="s">
        <v>1186</v>
      </c>
      <c r="I5574" s="363" t="s">
        <v>3</v>
      </c>
      <c r="J5574" s="363" t="s">
        <v>191</v>
      </c>
      <c r="K5574" s="364" t="s">
        <v>347</v>
      </c>
      <c r="L5574" s="363" t="s">
        <v>1121</v>
      </c>
      <c r="M5574" s="363" t="s">
        <v>2627</v>
      </c>
      <c r="N5574" s="363" t="s">
        <v>10007</v>
      </c>
      <c r="O5574" s="363">
        <v>2</v>
      </c>
      <c r="P5574" s="363">
        <v>0</v>
      </c>
      <c r="Q5574" s="363">
        <v>3</v>
      </c>
      <c r="R5574" s="363">
        <v>0</v>
      </c>
      <c r="S5574" s="363">
        <v>6</v>
      </c>
      <c r="T5574" s="363">
        <v>1</v>
      </c>
      <c r="U5574" s="365" t="s">
        <v>10008</v>
      </c>
    </row>
    <row r="5575" spans="1:21" x14ac:dyDescent="0.25">
      <c r="A5575" s="327">
        <v>43</v>
      </c>
      <c r="B5575" s="74">
        <f t="shared" si="188"/>
        <v>5574</v>
      </c>
      <c r="C5575" s="366">
        <v>16</v>
      </c>
      <c r="D5575" s="74" t="str">
        <f>IF(ISNUMBER(C5575),LOOKUP(C5575,LL!$Q$2:$Q$40,LL!$T$2:$T$40),"")</f>
        <v>MA</v>
      </c>
      <c r="E5575" s="74">
        <f>IF(ISNUMBER(C5575),LOOKUP(C5575,LL!$Q$2:$Q$40,LL!$U$2:$U$40),"")</f>
        <v>42</v>
      </c>
      <c r="F5575" s="366">
        <v>5</v>
      </c>
      <c r="G5575" s="366">
        <v>1</v>
      </c>
      <c r="H5575" s="366" t="s">
        <v>198</v>
      </c>
      <c r="I5575" s="366" t="s">
        <v>3</v>
      </c>
      <c r="J5575" s="366" t="s">
        <v>187</v>
      </c>
      <c r="K5575" s="367" t="s">
        <v>347</v>
      </c>
      <c r="L5575" s="366" t="s">
        <v>1121</v>
      </c>
      <c r="M5575" s="366" t="s">
        <v>7063</v>
      </c>
      <c r="N5575" s="366" t="s">
        <v>5765</v>
      </c>
      <c r="O5575" s="366">
        <v>1</v>
      </c>
      <c r="P5575" s="366">
        <v>0</v>
      </c>
      <c r="Q5575" s="366">
        <v>1</v>
      </c>
      <c r="R5575" s="366">
        <v>0</v>
      </c>
      <c r="S5575" s="366">
        <v>3</v>
      </c>
      <c r="T5575" s="366">
        <v>0</v>
      </c>
      <c r="U5575" s="368" t="s">
        <v>10009</v>
      </c>
    </row>
    <row r="5576" spans="1:21" x14ac:dyDescent="0.25">
      <c r="A5576" s="327">
        <v>43</v>
      </c>
      <c r="B5576" s="73">
        <f t="shared" si="188"/>
        <v>5575</v>
      </c>
      <c r="C5576" s="363">
        <v>16</v>
      </c>
      <c r="D5576" s="73" t="str">
        <f>IF(ISNUMBER(C5576),LOOKUP(C5576,LL!$Q$2:$Q$40,LL!$T$2:$T$40),"")</f>
        <v>MA</v>
      </c>
      <c r="E5576" s="73">
        <f>IF(ISNUMBER(C5576),LOOKUP(C5576,LL!$Q$2:$Q$40,LL!$U$2:$U$40),"")</f>
        <v>42</v>
      </c>
      <c r="F5576" s="363">
        <v>5</v>
      </c>
      <c r="G5576" s="363">
        <v>1</v>
      </c>
      <c r="H5576" s="363" t="s">
        <v>186</v>
      </c>
      <c r="I5576" s="363" t="s">
        <v>340</v>
      </c>
      <c r="J5576" s="363" t="s">
        <v>187</v>
      </c>
      <c r="K5576" s="364" t="s">
        <v>347</v>
      </c>
      <c r="L5576" s="363" t="s">
        <v>1121</v>
      </c>
      <c r="M5576" s="363" t="s">
        <v>10010</v>
      </c>
      <c r="N5576" s="363" t="s">
        <v>1339</v>
      </c>
      <c r="O5576" s="363">
        <v>2</v>
      </c>
      <c r="P5576" s="363">
        <v>0</v>
      </c>
      <c r="Q5576" s="363">
        <v>1</v>
      </c>
      <c r="R5576" s="363">
        <v>1</v>
      </c>
      <c r="S5576" s="363">
        <v>3</v>
      </c>
      <c r="T5576" s="363">
        <v>0</v>
      </c>
      <c r="U5576" s="365" t="s">
        <v>10011</v>
      </c>
    </row>
    <row r="5577" spans="1:21" x14ac:dyDescent="0.25">
      <c r="A5577" s="327">
        <v>43</v>
      </c>
      <c r="B5577" s="74">
        <f t="shared" si="188"/>
        <v>5576</v>
      </c>
      <c r="C5577" s="366">
        <v>16</v>
      </c>
      <c r="D5577" s="74" t="str">
        <f>IF(ISNUMBER(C5577),LOOKUP(C5577,LL!$Q$2:$Q$40,LL!$T$2:$T$40),"")</f>
        <v>MA</v>
      </c>
      <c r="E5577" s="74">
        <f>IF(ISNUMBER(C5577),LOOKUP(C5577,LL!$Q$2:$Q$40,LL!$U$2:$U$40),"")</f>
        <v>42</v>
      </c>
      <c r="F5577" s="366">
        <v>5</v>
      </c>
      <c r="G5577" s="366">
        <v>6</v>
      </c>
      <c r="H5577" s="366" t="s">
        <v>65</v>
      </c>
      <c r="I5577" s="366" t="s">
        <v>0</v>
      </c>
      <c r="J5577" s="366" t="s">
        <v>191</v>
      </c>
      <c r="K5577" s="367" t="s">
        <v>347</v>
      </c>
      <c r="L5577" s="366" t="s">
        <v>1028</v>
      </c>
      <c r="M5577" s="366" t="s">
        <v>10012</v>
      </c>
      <c r="N5577" s="366" t="s">
        <v>7751</v>
      </c>
      <c r="O5577" s="366">
        <v>5</v>
      </c>
      <c r="P5577" s="366">
        <v>1</v>
      </c>
      <c r="Q5577" s="366">
        <v>2</v>
      </c>
      <c r="R5577" s="366">
        <v>2</v>
      </c>
      <c r="S5577" s="366">
        <v>21</v>
      </c>
      <c r="T5577" s="366">
        <v>0</v>
      </c>
      <c r="U5577" s="368" t="s">
        <v>10013</v>
      </c>
    </row>
    <row r="5578" spans="1:21" x14ac:dyDescent="0.25">
      <c r="A5578" s="327">
        <v>43</v>
      </c>
      <c r="B5578" s="73">
        <f t="shared" si="188"/>
        <v>5577</v>
      </c>
      <c r="C5578" s="363">
        <v>16</v>
      </c>
      <c r="D5578" s="73" t="str">
        <f>IF(ISNUMBER(C5578),LOOKUP(C5578,LL!$Q$2:$Q$40,LL!$T$2:$T$40),"")</f>
        <v>MA</v>
      </c>
      <c r="E5578" s="73">
        <f>IF(ISNUMBER(C5578),LOOKUP(C5578,LL!$Q$2:$Q$40,LL!$U$2:$U$40),"")</f>
        <v>42</v>
      </c>
      <c r="F5578" s="363">
        <v>5</v>
      </c>
      <c r="G5578" s="363">
        <v>1</v>
      </c>
      <c r="H5578" s="363" t="s">
        <v>198</v>
      </c>
      <c r="I5578" s="363" t="s">
        <v>0</v>
      </c>
      <c r="J5578" s="363" t="s">
        <v>187</v>
      </c>
      <c r="K5578" s="364" t="s">
        <v>347</v>
      </c>
      <c r="L5578" s="363" t="s">
        <v>1810</v>
      </c>
      <c r="M5578" s="363" t="s">
        <v>10014</v>
      </c>
      <c r="N5578" s="363" t="s">
        <v>10015</v>
      </c>
      <c r="O5578" s="363">
        <v>1</v>
      </c>
      <c r="P5578" s="363">
        <v>0</v>
      </c>
      <c r="Q5578" s="363">
        <v>0</v>
      </c>
      <c r="R5578" s="363">
        <v>1</v>
      </c>
      <c r="S5578" s="363">
        <v>1</v>
      </c>
      <c r="T5578" s="363">
        <v>0</v>
      </c>
      <c r="U5578" s="365" t="s">
        <v>10016</v>
      </c>
    </row>
    <row r="5579" spans="1:21" x14ac:dyDescent="0.25">
      <c r="A5579" s="327"/>
      <c r="B5579" s="74">
        <f t="shared" si="188"/>
        <v>5578</v>
      </c>
      <c r="C5579" s="366">
        <v>16</v>
      </c>
      <c r="D5579" s="74" t="str">
        <f>IF(ISNUMBER(C5579),LOOKUP(C5579,LL!$Q$2:$Q$40,LL!$T$2:$T$40),"")</f>
        <v>MA</v>
      </c>
      <c r="E5579" s="74">
        <f>IF(ISNUMBER(C5579),LOOKUP(C5579,LL!$Q$2:$Q$40,LL!$U$2:$U$40),"")</f>
        <v>42</v>
      </c>
      <c r="F5579" s="366">
        <v>5</v>
      </c>
      <c r="G5579" s="366">
        <v>2</v>
      </c>
      <c r="H5579" s="366" t="s">
        <v>198</v>
      </c>
      <c r="I5579" s="366" t="s">
        <v>0</v>
      </c>
      <c r="J5579" s="366" t="s">
        <v>187</v>
      </c>
      <c r="K5579" s="367" t="s">
        <v>347</v>
      </c>
      <c r="L5579" s="366" t="s">
        <v>1810</v>
      </c>
      <c r="M5579" s="366" t="s">
        <v>10014</v>
      </c>
      <c r="N5579" s="366" t="s">
        <v>10017</v>
      </c>
      <c r="O5579" s="366">
        <v>1</v>
      </c>
      <c r="P5579" s="366">
        <v>0</v>
      </c>
      <c r="Q5579" s="366">
        <v>0</v>
      </c>
      <c r="R5579" s="366">
        <v>1</v>
      </c>
      <c r="S5579" s="366">
        <v>1</v>
      </c>
      <c r="T5579" s="366">
        <v>0</v>
      </c>
      <c r="U5579" s="368" t="s">
        <v>10018</v>
      </c>
    </row>
    <row r="5580" spans="1:21" x14ac:dyDescent="0.25">
      <c r="A5580" s="327">
        <v>37</v>
      </c>
      <c r="B5580" s="73">
        <f t="shared" si="188"/>
        <v>5579</v>
      </c>
      <c r="C5580" s="363">
        <v>16</v>
      </c>
      <c r="D5580" s="73" t="str">
        <f>IF(ISNUMBER(C5580),LOOKUP(C5580,LL!$Q$2:$Q$40,LL!$T$2:$T$40),"")</f>
        <v>MA</v>
      </c>
      <c r="E5580" s="73">
        <f>IF(ISNUMBER(C5580),LOOKUP(C5580,LL!$Q$2:$Q$40,LL!$U$2:$U$40),"")</f>
        <v>42</v>
      </c>
      <c r="F5580" s="363">
        <v>5</v>
      </c>
      <c r="G5580" s="363">
        <v>2</v>
      </c>
      <c r="H5580" s="363" t="s">
        <v>1186</v>
      </c>
      <c r="I5580" s="363" t="s">
        <v>3</v>
      </c>
      <c r="J5580" s="363" t="s">
        <v>191</v>
      </c>
      <c r="K5580" s="364" t="s">
        <v>194</v>
      </c>
      <c r="L5580" s="363" t="s">
        <v>6931</v>
      </c>
      <c r="M5580" s="363">
        <v>10.5</v>
      </c>
      <c r="N5580" s="363" t="s">
        <v>1504</v>
      </c>
      <c r="O5580" s="363">
        <v>11</v>
      </c>
      <c r="P5580" s="363">
        <v>51</v>
      </c>
      <c r="Q5580" s="363">
        <v>3</v>
      </c>
      <c r="R5580" s="363">
        <v>2</v>
      </c>
      <c r="S5580" s="363">
        <v>12</v>
      </c>
      <c r="T5580" s="363">
        <v>-1</v>
      </c>
      <c r="U5580" s="365" t="s">
        <v>10022</v>
      </c>
    </row>
    <row r="5581" spans="1:21" x14ac:dyDescent="0.25">
      <c r="A5581" s="327">
        <v>27</v>
      </c>
      <c r="B5581" s="74">
        <f t="shared" si="188"/>
        <v>5580</v>
      </c>
      <c r="C5581" s="366">
        <v>16</v>
      </c>
      <c r="D5581" s="74" t="str">
        <f>IF(ISNUMBER(C5581),LOOKUP(C5581,LL!$Q$2:$Q$40,LL!$T$2:$T$40),"")</f>
        <v>MA</v>
      </c>
      <c r="E5581" s="74">
        <f>IF(ISNUMBER(C5581),LOOKUP(C5581,LL!$Q$2:$Q$40,LL!$U$2:$U$40),"")</f>
        <v>42</v>
      </c>
      <c r="F5581" s="366">
        <v>5</v>
      </c>
      <c r="G5581" s="366">
        <v>2</v>
      </c>
      <c r="H5581" s="366" t="s">
        <v>1186</v>
      </c>
      <c r="I5581" s="366" t="s">
        <v>191</v>
      </c>
      <c r="J5581" s="366" t="s">
        <v>3</v>
      </c>
      <c r="K5581" s="367" t="s">
        <v>195</v>
      </c>
      <c r="L5581" s="366" t="s">
        <v>489</v>
      </c>
      <c r="M5581" s="366">
        <v>1</v>
      </c>
      <c r="N5581" s="366" t="s">
        <v>1504</v>
      </c>
      <c r="O5581" s="366">
        <v>2</v>
      </c>
      <c r="P5581" s="366">
        <v>10.5</v>
      </c>
      <c r="Q5581" s="366">
        <v>12</v>
      </c>
      <c r="R5581" s="366">
        <v>14</v>
      </c>
      <c r="S5581" s="366">
        <f>T5581-P5581</f>
        <v>-1.2140000000000004</v>
      </c>
      <c r="T5581" s="366">
        <v>9.2859999999999996</v>
      </c>
      <c r="U5581" s="368" t="s">
        <v>10019</v>
      </c>
    </row>
    <row r="5582" spans="1:21" x14ac:dyDescent="0.25">
      <c r="A5582" s="327"/>
      <c r="B5582" s="73">
        <f t="shared" si="188"/>
        <v>5581</v>
      </c>
      <c r="C5582" s="363">
        <v>16</v>
      </c>
      <c r="D5582" s="73" t="str">
        <f>IF(ISNUMBER(C5582),LOOKUP(C5582,LL!$Q$2:$Q$40,LL!$T$2:$T$40),"")</f>
        <v>MA</v>
      </c>
      <c r="E5582" s="73">
        <f>IF(ISNUMBER(C5582),LOOKUP(C5582,LL!$Q$2:$Q$40,LL!$U$2:$U$40),"")</f>
        <v>42</v>
      </c>
      <c r="F5582" s="363">
        <v>5</v>
      </c>
      <c r="G5582" s="363">
        <v>2</v>
      </c>
      <c r="H5582" s="363" t="s">
        <v>1186</v>
      </c>
      <c r="I5582" s="363" t="s">
        <v>3</v>
      </c>
      <c r="J5582" s="363" t="s">
        <v>191</v>
      </c>
      <c r="K5582" s="364" t="s">
        <v>195</v>
      </c>
      <c r="L5582" s="363" t="s">
        <v>489</v>
      </c>
      <c r="M5582" s="363">
        <v>1</v>
      </c>
      <c r="N5582" s="363" t="s">
        <v>1504</v>
      </c>
      <c r="O5582" s="363">
        <v>1</v>
      </c>
      <c r="P5582" s="363">
        <f>T5581</f>
        <v>9.2859999999999996</v>
      </c>
      <c r="Q5582" s="363">
        <f>R5581</f>
        <v>14</v>
      </c>
      <c r="R5582" s="363">
        <f>R5581</f>
        <v>14</v>
      </c>
      <c r="S5582" s="363">
        <f>T5582-P5582</f>
        <v>0.14300000000000068</v>
      </c>
      <c r="T5582" s="363">
        <v>9.4290000000000003</v>
      </c>
      <c r="U5582" s="365" t="s">
        <v>10020</v>
      </c>
    </row>
    <row r="5583" spans="1:21" x14ac:dyDescent="0.25">
      <c r="A5583" s="327">
        <v>12</v>
      </c>
      <c r="B5583" s="74">
        <f t="shared" si="188"/>
        <v>5582</v>
      </c>
      <c r="C5583" s="366">
        <v>16</v>
      </c>
      <c r="D5583" s="74" t="str">
        <f>IF(ISNUMBER(C5583),LOOKUP(C5583,LL!$Q$2:$Q$40,LL!$T$2:$T$40),"")</f>
        <v>MA</v>
      </c>
      <c r="E5583" s="74">
        <f>IF(ISNUMBER(C5583),LOOKUP(C5583,LL!$Q$2:$Q$40,LL!$U$2:$U$40),"")</f>
        <v>42</v>
      </c>
      <c r="F5583" s="366">
        <v>5</v>
      </c>
      <c r="G5583" s="366">
        <v>2</v>
      </c>
      <c r="H5583" s="366" t="s">
        <v>1186</v>
      </c>
      <c r="I5583" s="366" t="s">
        <v>3</v>
      </c>
      <c r="J5583" s="366" t="s">
        <v>191</v>
      </c>
      <c r="K5583" s="367" t="s">
        <v>194</v>
      </c>
      <c r="L5583" s="366" t="s">
        <v>712</v>
      </c>
      <c r="M5583" s="366" t="s">
        <v>7043</v>
      </c>
      <c r="N5583" s="366" t="s">
        <v>1504</v>
      </c>
      <c r="O5583" s="366">
        <v>9.4290000000000003</v>
      </c>
      <c r="P5583" s="366">
        <v>0.67400000000000004</v>
      </c>
      <c r="Q5583" s="366">
        <v>0.51</v>
      </c>
      <c r="R5583" s="366">
        <f>O5583+2</f>
        <v>11.429</v>
      </c>
      <c r="S5583" s="366">
        <v>0.81599999999999995</v>
      </c>
      <c r="T5583" s="366">
        <v>0.64</v>
      </c>
      <c r="U5583" s="368" t="s">
        <v>10021</v>
      </c>
    </row>
    <row r="5584" spans="1:21" x14ac:dyDescent="0.25">
      <c r="A5584" s="327">
        <v>4</v>
      </c>
      <c r="B5584" s="73">
        <f t="shared" si="188"/>
        <v>5583</v>
      </c>
      <c r="C5584" s="363">
        <v>16</v>
      </c>
      <c r="D5584" s="73" t="str">
        <f>IF(ISNUMBER(C5584),LOOKUP(C5584,LL!$Q$2:$Q$40,LL!$T$2:$T$40),"")</f>
        <v>MA</v>
      </c>
      <c r="E5584" s="73">
        <f>IF(ISNUMBER(C5584),LOOKUP(C5584,LL!$Q$2:$Q$40,LL!$U$2:$U$40),"")</f>
        <v>42</v>
      </c>
      <c r="F5584" s="363">
        <v>5</v>
      </c>
      <c r="G5584" s="363">
        <v>2</v>
      </c>
      <c r="H5584" s="363" t="s">
        <v>1186</v>
      </c>
      <c r="I5584" s="363" t="s">
        <v>3</v>
      </c>
      <c r="J5584" s="363" t="s">
        <v>191</v>
      </c>
      <c r="K5584" s="364" t="s">
        <v>189</v>
      </c>
      <c r="L5584" s="363" t="s">
        <v>193</v>
      </c>
      <c r="M5584" s="363" t="s">
        <v>861</v>
      </c>
      <c r="N5584" s="363" t="s">
        <v>9344</v>
      </c>
      <c r="O5584" s="363" t="s">
        <v>1341</v>
      </c>
      <c r="P5584" s="363">
        <v>5</v>
      </c>
      <c r="Q5584" s="363">
        <v>14</v>
      </c>
      <c r="R5584" s="363">
        <v>11.429</v>
      </c>
      <c r="S5584" s="363">
        <f>ROUND(2*P5584/Q5584,3)</f>
        <v>0.71399999999999997</v>
      </c>
      <c r="T5584" s="363">
        <f>R5584+S5584</f>
        <v>12.143000000000001</v>
      </c>
      <c r="U5584" s="365" t="s">
        <v>10023</v>
      </c>
    </row>
    <row r="5585" spans="1:21" x14ac:dyDescent="0.25">
      <c r="A5585" s="327">
        <v>1</v>
      </c>
      <c r="B5585" s="74">
        <f t="shared" si="188"/>
        <v>5584</v>
      </c>
      <c r="C5585" s="366">
        <v>16</v>
      </c>
      <c r="D5585" s="74" t="str">
        <f>IF(ISNUMBER(C5585),LOOKUP(C5585,LL!$Q$2:$Q$40,LL!$T$2:$T$40),"")</f>
        <v>MA</v>
      </c>
      <c r="E5585" s="74">
        <f>IF(ISNUMBER(C5585),LOOKUP(C5585,LL!$Q$2:$Q$40,LL!$U$2:$U$40),"")</f>
        <v>42</v>
      </c>
      <c r="F5585" s="366">
        <v>5</v>
      </c>
      <c r="G5585" s="366">
        <v>2</v>
      </c>
      <c r="H5585" s="366" t="s">
        <v>1186</v>
      </c>
      <c r="I5585" s="366" t="s">
        <v>3</v>
      </c>
      <c r="J5585" s="366" t="s">
        <v>191</v>
      </c>
      <c r="K5585" s="367" t="s">
        <v>194</v>
      </c>
      <c r="L5585" s="366" t="s">
        <v>871</v>
      </c>
      <c r="M5585" s="366">
        <v>12.143000000000001</v>
      </c>
      <c r="N5585" s="366" t="s">
        <v>9344</v>
      </c>
      <c r="O5585" s="366">
        <v>0.85699999999999998</v>
      </c>
      <c r="P5585" s="366">
        <v>22</v>
      </c>
      <c r="Q5585" s="366">
        <v>1</v>
      </c>
      <c r="R5585" s="366" t="s">
        <v>334</v>
      </c>
      <c r="S5585" s="366">
        <v>2</v>
      </c>
      <c r="T5585" s="366">
        <v>4</v>
      </c>
      <c r="U5585" s="368" t="s">
        <v>10024</v>
      </c>
    </row>
    <row r="5586" spans="1:21" x14ac:dyDescent="0.25">
      <c r="A5586" s="327">
        <v>1</v>
      </c>
      <c r="B5586" s="73">
        <f t="shared" si="188"/>
        <v>5585</v>
      </c>
      <c r="C5586" s="363">
        <v>16</v>
      </c>
      <c r="D5586" s="73" t="str">
        <f>IF(ISNUMBER(C5586),LOOKUP(C5586,LL!$Q$2:$Q$40,LL!$T$2:$T$40),"")</f>
        <v>MA</v>
      </c>
      <c r="E5586" s="73">
        <f>IF(ISNUMBER(C5586),LOOKUP(C5586,LL!$Q$2:$Q$40,LL!$U$2:$U$40),"")</f>
        <v>42</v>
      </c>
      <c r="F5586" s="363">
        <v>5</v>
      </c>
      <c r="G5586" s="363">
        <v>1</v>
      </c>
      <c r="H5586" s="363" t="s">
        <v>198</v>
      </c>
      <c r="I5586" s="363" t="s">
        <v>0</v>
      </c>
      <c r="J5586" s="363" t="s">
        <v>187</v>
      </c>
      <c r="K5586" s="364" t="s">
        <v>194</v>
      </c>
      <c r="L5586" s="363" t="s">
        <v>871</v>
      </c>
      <c r="M5586" s="363">
        <v>21</v>
      </c>
      <c r="N5586" s="363" t="s">
        <v>10015</v>
      </c>
      <c r="O5586" s="363">
        <v>1</v>
      </c>
      <c r="P5586" s="363">
        <v>35</v>
      </c>
      <c r="Q5586" s="363">
        <v>1</v>
      </c>
      <c r="R5586" s="363" t="s">
        <v>334</v>
      </c>
      <c r="S5586" s="363">
        <v>0</v>
      </c>
      <c r="T5586" s="363">
        <v>0</v>
      </c>
      <c r="U5586" s="365" t="s">
        <v>10026</v>
      </c>
    </row>
    <row r="5587" spans="1:21" x14ac:dyDescent="0.25">
      <c r="A5587" s="327"/>
      <c r="B5587" s="74">
        <f t="shared" si="188"/>
        <v>5586</v>
      </c>
      <c r="C5587" s="366">
        <v>16</v>
      </c>
      <c r="D5587" s="74" t="str">
        <f>IF(ISNUMBER(C5587),LOOKUP(C5587,LL!$Q$2:$Q$40,LL!$T$2:$T$40),"")</f>
        <v>MA</v>
      </c>
      <c r="E5587" s="74">
        <f>IF(ISNUMBER(C5587),LOOKUP(C5587,LL!$Q$2:$Q$40,LL!$U$2:$U$40),"")</f>
        <v>42</v>
      </c>
      <c r="F5587" s="366">
        <v>5</v>
      </c>
      <c r="G5587" s="366">
        <v>2</v>
      </c>
      <c r="H5587" s="366" t="s">
        <v>198</v>
      </c>
      <c r="I5587" s="366" t="s">
        <v>0</v>
      </c>
      <c r="J5587" s="366" t="s">
        <v>187</v>
      </c>
      <c r="K5587" s="367" t="s">
        <v>194</v>
      </c>
      <c r="L5587" s="366" t="s">
        <v>871</v>
      </c>
      <c r="M5587" s="366">
        <v>21</v>
      </c>
      <c r="N5587" s="366" t="s">
        <v>10017</v>
      </c>
      <c r="O5587" s="366">
        <v>1</v>
      </c>
      <c r="P5587" s="366">
        <v>28</v>
      </c>
      <c r="Q5587" s="366">
        <v>1</v>
      </c>
      <c r="R5587" s="366" t="s">
        <v>334</v>
      </c>
      <c r="S5587" s="366">
        <v>0</v>
      </c>
      <c r="T5587" s="366">
        <v>0</v>
      </c>
      <c r="U5587" s="368" t="s">
        <v>10025</v>
      </c>
    </row>
    <row r="5588" spans="1:21" x14ac:dyDescent="0.25">
      <c r="A5588" s="327">
        <v>38</v>
      </c>
      <c r="B5588" s="73">
        <f t="shared" si="188"/>
        <v>5587</v>
      </c>
      <c r="C5588" s="363">
        <v>16</v>
      </c>
      <c r="D5588" s="73" t="str">
        <f>IF(ISNUMBER(C5588),LOOKUP(C5588,LL!$Q$2:$Q$40,LL!$T$2:$T$40),"")</f>
        <v>MA</v>
      </c>
      <c r="E5588" s="73">
        <f>IF(ISNUMBER(C5588),LOOKUP(C5588,LL!$Q$2:$Q$40,LL!$U$2:$U$40),"")</f>
        <v>42</v>
      </c>
      <c r="F5588" s="363">
        <v>5</v>
      </c>
      <c r="G5588" s="363"/>
      <c r="H5588" s="363" t="s">
        <v>197</v>
      </c>
      <c r="I5588" s="363" t="s">
        <v>0</v>
      </c>
      <c r="J5588" s="363" t="s">
        <v>177</v>
      </c>
      <c r="K5588" s="364" t="s">
        <v>349</v>
      </c>
      <c r="L5588" s="363" t="s">
        <v>4780</v>
      </c>
      <c r="M5588" s="363" t="s">
        <v>10027</v>
      </c>
      <c r="N5588" s="363" t="s">
        <v>233</v>
      </c>
      <c r="O5588" s="363">
        <v>1</v>
      </c>
      <c r="P5588" s="363">
        <v>1</v>
      </c>
      <c r="Q5588" s="363">
        <v>0</v>
      </c>
      <c r="R5588" s="363">
        <v>0</v>
      </c>
      <c r="S5588" s="363">
        <v>0</v>
      </c>
      <c r="T5588" s="363">
        <v>0</v>
      </c>
      <c r="U5588" s="365" t="s">
        <v>10028</v>
      </c>
    </row>
    <row r="5589" spans="1:21" x14ac:dyDescent="0.25">
      <c r="A5589" s="327">
        <v>37</v>
      </c>
      <c r="B5589" s="74">
        <f t="shared" si="188"/>
        <v>5588</v>
      </c>
      <c r="C5589" s="366">
        <v>16</v>
      </c>
      <c r="D5589" s="74" t="str">
        <f>IF(ISNUMBER(C5589),LOOKUP(C5589,LL!$Q$2:$Q$40,LL!$T$2:$T$40),"")</f>
        <v>MA</v>
      </c>
      <c r="E5589" s="74">
        <f>IF(ISNUMBER(C5589),LOOKUP(C5589,LL!$Q$2:$Q$40,LL!$U$2:$U$40),"")</f>
        <v>42</v>
      </c>
      <c r="F5589" s="366">
        <v>5</v>
      </c>
      <c r="G5589" s="366">
        <v>1</v>
      </c>
      <c r="H5589" s="366" t="s">
        <v>198</v>
      </c>
      <c r="I5589" s="366" t="s">
        <v>3</v>
      </c>
      <c r="J5589" s="366" t="s">
        <v>187</v>
      </c>
      <c r="K5589" s="367" t="s">
        <v>194</v>
      </c>
      <c r="L5589" s="366" t="s">
        <v>6931</v>
      </c>
      <c r="M5589" s="366">
        <v>21</v>
      </c>
      <c r="N5589" s="366" t="s">
        <v>10034</v>
      </c>
      <c r="O5589" s="366">
        <v>1</v>
      </c>
      <c r="P5589" s="366">
        <v>3</v>
      </c>
      <c r="Q5589" s="366">
        <v>0</v>
      </c>
      <c r="R5589" s="366">
        <v>1</v>
      </c>
      <c r="S5589" s="366">
        <v>0</v>
      </c>
      <c r="T5589" s="366">
        <v>0</v>
      </c>
      <c r="U5589" s="368"/>
    </row>
    <row r="5590" spans="1:21" x14ac:dyDescent="0.25">
      <c r="A5590" s="327">
        <v>1</v>
      </c>
      <c r="B5590" s="73">
        <f t="shared" si="188"/>
        <v>5589</v>
      </c>
      <c r="C5590" s="363">
        <v>16</v>
      </c>
      <c r="D5590" s="73" t="str">
        <f>IF(ISNUMBER(C5590),LOOKUP(C5590,LL!$Q$2:$Q$40,LL!$T$2:$T$40),"")</f>
        <v>MA</v>
      </c>
      <c r="E5590" s="73">
        <f>IF(ISNUMBER(C5590),LOOKUP(C5590,LL!$Q$2:$Q$40,LL!$U$2:$U$40),"")</f>
        <v>42</v>
      </c>
      <c r="F5590" s="363">
        <v>5</v>
      </c>
      <c r="G5590" s="363">
        <v>1</v>
      </c>
      <c r="H5590" s="363" t="s">
        <v>198</v>
      </c>
      <c r="I5590" s="363" t="s">
        <v>3</v>
      </c>
      <c r="J5590" s="363" t="s">
        <v>187</v>
      </c>
      <c r="K5590" s="364" t="s">
        <v>194</v>
      </c>
      <c r="L5590" s="363" t="s">
        <v>871</v>
      </c>
      <c r="M5590" s="363">
        <v>21</v>
      </c>
      <c r="N5590" s="363" t="s">
        <v>10034</v>
      </c>
      <c r="O5590" s="363">
        <v>1</v>
      </c>
      <c r="P5590" s="363">
        <v>34</v>
      </c>
      <c r="Q5590" s="363">
        <v>1</v>
      </c>
      <c r="R5590" s="363" t="s">
        <v>334</v>
      </c>
      <c r="S5590" s="363">
        <v>0</v>
      </c>
      <c r="T5590" s="363">
        <v>0</v>
      </c>
      <c r="U5590" s="365"/>
    </row>
    <row r="5591" spans="1:21" x14ac:dyDescent="0.25">
      <c r="A5591" s="327">
        <v>38</v>
      </c>
      <c r="B5591" s="74">
        <f t="shared" si="188"/>
        <v>5590</v>
      </c>
      <c r="C5591" s="366">
        <v>16</v>
      </c>
      <c r="D5591" s="74" t="str">
        <f>IF(ISNUMBER(C5591),LOOKUP(C5591,LL!$Q$2:$Q$40,LL!$T$2:$T$40),"")</f>
        <v>MA</v>
      </c>
      <c r="E5591" s="74">
        <f>IF(ISNUMBER(C5591),LOOKUP(C5591,LL!$Q$2:$Q$40,LL!$U$2:$U$40),"")</f>
        <v>42</v>
      </c>
      <c r="F5591" s="366">
        <v>5</v>
      </c>
      <c r="G5591" s="366"/>
      <c r="H5591" s="366" t="s">
        <v>198</v>
      </c>
      <c r="I5591" s="366" t="s">
        <v>0</v>
      </c>
      <c r="J5591" s="366" t="s">
        <v>187</v>
      </c>
      <c r="K5591" s="367" t="s">
        <v>349</v>
      </c>
      <c r="L5591" s="366" t="s">
        <v>199</v>
      </c>
      <c r="M5591" s="366" t="s">
        <v>4780</v>
      </c>
      <c r="N5591" s="366" t="s">
        <v>9780</v>
      </c>
      <c r="O5591" s="366">
        <v>2</v>
      </c>
      <c r="P5591" s="366">
        <v>0</v>
      </c>
      <c r="Q5591" s="366">
        <v>2</v>
      </c>
      <c r="R5591" s="366">
        <v>0</v>
      </c>
      <c r="S5591" s="366">
        <v>0</v>
      </c>
      <c r="T5591" s="366">
        <v>0</v>
      </c>
      <c r="U5591" s="368" t="s">
        <v>10035</v>
      </c>
    </row>
    <row r="5592" spans="1:21" x14ac:dyDescent="0.25">
      <c r="A5592" s="327">
        <v>11</v>
      </c>
      <c r="B5592" s="73">
        <f t="shared" si="188"/>
        <v>5591</v>
      </c>
      <c r="C5592" s="363">
        <v>16</v>
      </c>
      <c r="D5592" s="73" t="str">
        <f>IF(ISNUMBER(C5592),LOOKUP(C5592,LL!$Q$2:$Q$40,LL!$T$2:$T$40),"")</f>
        <v>MA</v>
      </c>
      <c r="E5592" s="73">
        <f>IF(ISNUMBER(C5592),LOOKUP(C5592,LL!$Q$2:$Q$40,LL!$U$2:$U$40),"")</f>
        <v>42</v>
      </c>
      <c r="F5592" s="363">
        <v>5</v>
      </c>
      <c r="G5592" s="363">
        <v>1</v>
      </c>
      <c r="H5592" s="363" t="s">
        <v>358</v>
      </c>
      <c r="I5592" s="363" t="s">
        <v>0</v>
      </c>
      <c r="J5592" s="363" t="s">
        <v>260</v>
      </c>
      <c r="K5592" s="364" t="s">
        <v>408</v>
      </c>
      <c r="L5592" s="363">
        <v>50</v>
      </c>
      <c r="M5592" s="363">
        <v>50</v>
      </c>
      <c r="N5592" s="363" t="s">
        <v>10036</v>
      </c>
      <c r="O5592" s="363">
        <v>40</v>
      </c>
      <c r="P5592" s="363">
        <v>40</v>
      </c>
      <c r="Q5592" s="363">
        <v>100</v>
      </c>
      <c r="R5592" s="363">
        <v>17</v>
      </c>
      <c r="S5592" s="363">
        <v>15</v>
      </c>
      <c r="T5592" s="363">
        <v>2</v>
      </c>
      <c r="U5592" s="365" t="s">
        <v>10037</v>
      </c>
    </row>
    <row r="5593" spans="1:21" x14ac:dyDescent="0.25">
      <c r="A5593" s="327">
        <v>13</v>
      </c>
      <c r="B5593" s="74">
        <f t="shared" si="188"/>
        <v>5592</v>
      </c>
      <c r="C5593" s="366">
        <v>16</v>
      </c>
      <c r="D5593" s="74" t="str">
        <f>IF(ISNUMBER(C5593),LOOKUP(C5593,LL!$Q$2:$Q$40,LL!$T$2:$T$40),"")</f>
        <v>MA</v>
      </c>
      <c r="E5593" s="74">
        <f>IF(ISNUMBER(C5593),LOOKUP(C5593,LL!$Q$2:$Q$40,LL!$U$2:$U$40),"")</f>
        <v>42</v>
      </c>
      <c r="F5593" s="366">
        <v>7</v>
      </c>
      <c r="G5593" s="366">
        <v>3</v>
      </c>
      <c r="H5593" s="366" t="s">
        <v>358</v>
      </c>
      <c r="I5593" s="366" t="s">
        <v>260</v>
      </c>
      <c r="J5593" s="366" t="s">
        <v>261</v>
      </c>
      <c r="K5593" s="367" t="s">
        <v>399</v>
      </c>
      <c r="L5593" s="366">
        <v>3</v>
      </c>
      <c r="M5593" s="366">
        <v>2</v>
      </c>
      <c r="N5593" s="366" t="s">
        <v>5036</v>
      </c>
      <c r="O5593" s="366" t="s">
        <v>5440</v>
      </c>
      <c r="P5593" s="366" t="s">
        <v>5440</v>
      </c>
      <c r="Q5593" s="366" t="s">
        <v>1223</v>
      </c>
      <c r="R5593" s="366" t="s">
        <v>952</v>
      </c>
      <c r="S5593" s="366" t="s">
        <v>951</v>
      </c>
      <c r="T5593" s="366" t="s">
        <v>951</v>
      </c>
      <c r="U5593" s="368" t="s">
        <v>10038</v>
      </c>
    </row>
    <row r="5594" spans="1:21" x14ac:dyDescent="0.25">
      <c r="A5594" s="327">
        <v>32</v>
      </c>
      <c r="B5594" s="73">
        <f t="shared" si="188"/>
        <v>5593</v>
      </c>
      <c r="C5594" s="363">
        <v>16</v>
      </c>
      <c r="D5594" s="73" t="str">
        <f>IF(ISNUMBER(C5594),LOOKUP(C5594,LL!$Q$2:$Q$40,LL!$T$2:$T$40),"")</f>
        <v>MA</v>
      </c>
      <c r="E5594" s="73">
        <f>IF(ISNUMBER(C5594),LOOKUP(C5594,LL!$Q$2:$Q$40,LL!$U$2:$U$40),"")</f>
        <v>42</v>
      </c>
      <c r="F5594" s="363">
        <v>7</v>
      </c>
      <c r="G5594" s="363">
        <v>125</v>
      </c>
      <c r="H5594" s="363" t="s">
        <v>176</v>
      </c>
      <c r="I5594" s="363" t="s">
        <v>177</v>
      </c>
      <c r="J5594" s="363" t="s">
        <v>5</v>
      </c>
      <c r="K5594" s="364" t="s">
        <v>390</v>
      </c>
      <c r="L5594" s="363" t="s">
        <v>2311</v>
      </c>
      <c r="M5594" s="363" t="s">
        <v>2324</v>
      </c>
      <c r="N5594" s="363" t="s">
        <v>9442</v>
      </c>
      <c r="O5594" s="363">
        <v>17</v>
      </c>
      <c r="P5594" s="363" t="s">
        <v>2312</v>
      </c>
      <c r="Q5594" s="363" t="s">
        <v>2312</v>
      </c>
      <c r="R5594" s="363" t="s">
        <v>2312</v>
      </c>
      <c r="S5594" s="363" t="s">
        <v>2312</v>
      </c>
      <c r="T5594" s="363"/>
      <c r="U5594" s="365" t="s">
        <v>10039</v>
      </c>
    </row>
    <row r="5595" spans="1:21" x14ac:dyDescent="0.25">
      <c r="A5595" s="327">
        <v>10</v>
      </c>
      <c r="B5595" s="74">
        <f t="shared" si="188"/>
        <v>5594</v>
      </c>
      <c r="C5595" s="366">
        <v>16</v>
      </c>
      <c r="D5595" s="74" t="str">
        <f>IF(ISNUMBER(C5595),LOOKUP(C5595,LL!$Q$2:$Q$40,LL!$T$2:$T$40),"")</f>
        <v>MA</v>
      </c>
      <c r="E5595" s="74">
        <f>IF(ISNUMBER(C5595),LOOKUP(C5595,LL!$Q$2:$Q$40,LL!$U$2:$U$40),"")</f>
        <v>42</v>
      </c>
      <c r="F5595" s="366">
        <v>7</v>
      </c>
      <c r="G5595" s="366" t="s">
        <v>260</v>
      </c>
      <c r="H5595" s="366" t="s">
        <v>176</v>
      </c>
      <c r="I5595" s="366" t="s">
        <v>177</v>
      </c>
      <c r="J5595" s="366" t="s">
        <v>5</v>
      </c>
      <c r="K5595" s="367" t="s">
        <v>297</v>
      </c>
      <c r="L5595" s="366">
        <v>140.5</v>
      </c>
      <c r="M5595" s="366">
        <v>-86</v>
      </c>
      <c r="N5595" s="366" t="s">
        <v>6992</v>
      </c>
      <c r="O5595" s="366">
        <v>95.5</v>
      </c>
      <c r="P5595" s="366">
        <v>167.5</v>
      </c>
      <c r="Q5595" s="366">
        <v>49.75</v>
      </c>
      <c r="R5595" s="366">
        <v>13.5</v>
      </c>
      <c r="S5595" s="366">
        <v>13.5</v>
      </c>
      <c r="T5595" s="366">
        <v>86</v>
      </c>
      <c r="U5595" s="368"/>
    </row>
    <row r="5596" spans="1:21" x14ac:dyDescent="0.25">
      <c r="A5596" s="327">
        <v>14</v>
      </c>
      <c r="B5596" s="73">
        <f t="shared" si="188"/>
        <v>5595</v>
      </c>
      <c r="C5596" s="363">
        <v>16</v>
      </c>
      <c r="D5596" s="73" t="str">
        <f>IF(ISNUMBER(C5596),LOOKUP(C5596,LL!$Q$2:$Q$40,LL!$T$2:$T$40),"")</f>
        <v>MA</v>
      </c>
      <c r="E5596" s="73">
        <f>IF(ISNUMBER(C5596),LOOKUP(C5596,LL!$Q$2:$Q$40,LL!$U$2:$U$40),"")</f>
        <v>42</v>
      </c>
      <c r="F5596" s="363">
        <v>7</v>
      </c>
      <c r="G5596" s="363">
        <v>3</v>
      </c>
      <c r="H5596" s="363" t="s">
        <v>358</v>
      </c>
      <c r="I5596" s="363" t="s">
        <v>260</v>
      </c>
      <c r="J5596" s="363" t="s">
        <v>261</v>
      </c>
      <c r="K5596" s="364" t="s">
        <v>642</v>
      </c>
      <c r="L5596" s="363">
        <v>1</v>
      </c>
      <c r="M5596" s="363">
        <v>3</v>
      </c>
      <c r="N5596" s="363" t="s">
        <v>5164</v>
      </c>
      <c r="O5596" s="363" t="s">
        <v>856</v>
      </c>
      <c r="P5596" s="363" t="s">
        <v>857</v>
      </c>
      <c r="Q5596" s="363" t="s">
        <v>857</v>
      </c>
      <c r="R5596" s="363"/>
      <c r="S5596" s="363"/>
      <c r="T5596" s="363"/>
      <c r="U5596" s="365"/>
    </row>
    <row r="5597" spans="1:21" x14ac:dyDescent="0.25">
      <c r="A5597" s="327">
        <v>25</v>
      </c>
      <c r="B5597" s="74">
        <f t="shared" si="188"/>
        <v>5596</v>
      </c>
      <c r="C5597" s="366">
        <v>16</v>
      </c>
      <c r="D5597" s="74" t="str">
        <f>IF(ISNUMBER(C5597),LOOKUP(C5597,LL!$Q$2:$Q$40,LL!$T$2:$T$40),"")</f>
        <v>MA</v>
      </c>
      <c r="E5597" s="74">
        <f>IF(ISNUMBER(C5597),LOOKUP(C5597,LL!$Q$2:$Q$40,LL!$U$2:$U$40),"")</f>
        <v>42</v>
      </c>
      <c r="F5597" s="366">
        <v>7</v>
      </c>
      <c r="G5597" s="366">
        <v>0</v>
      </c>
      <c r="H5597" s="366" t="s">
        <v>198</v>
      </c>
      <c r="I5597" s="366" t="s">
        <v>187</v>
      </c>
      <c r="J5597" s="366" t="s">
        <v>0</v>
      </c>
      <c r="K5597" s="367" t="s">
        <v>195</v>
      </c>
      <c r="L5597" s="366" t="s">
        <v>2663</v>
      </c>
      <c r="M5597" s="366" t="s">
        <v>1322</v>
      </c>
      <c r="N5597" s="366" t="s">
        <v>9621</v>
      </c>
      <c r="O5597" s="366">
        <v>0.4</v>
      </c>
      <c r="P5597" s="366" t="s">
        <v>2663</v>
      </c>
      <c r="Q5597" s="366">
        <v>0.3</v>
      </c>
      <c r="R5597" s="366" t="s">
        <v>1322</v>
      </c>
      <c r="S5597" s="366"/>
      <c r="T5597" s="366"/>
      <c r="U5597" s="368"/>
    </row>
    <row r="5598" spans="1:21" x14ac:dyDescent="0.25">
      <c r="A5598" s="327"/>
      <c r="B5598" s="73">
        <f t="shared" si="188"/>
        <v>5597</v>
      </c>
      <c r="C5598" s="363">
        <v>16</v>
      </c>
      <c r="D5598" s="73" t="str">
        <f>IF(ISNUMBER(C5598),LOOKUP(C5598,LL!$Q$2:$Q$40,LL!$T$2:$T$40),"")</f>
        <v>MA</v>
      </c>
      <c r="E5598" s="73">
        <f>IF(ISNUMBER(C5598),LOOKUP(C5598,LL!$Q$2:$Q$40,LL!$U$2:$U$40),"")</f>
        <v>42</v>
      </c>
      <c r="F5598" s="363">
        <v>7</v>
      </c>
      <c r="G5598" s="363">
        <v>0</v>
      </c>
      <c r="H5598" s="363" t="s">
        <v>198</v>
      </c>
      <c r="I5598" s="363" t="s">
        <v>187</v>
      </c>
      <c r="J5598" s="363" t="s">
        <v>0</v>
      </c>
      <c r="K5598" s="364" t="s">
        <v>195</v>
      </c>
      <c r="L5598" s="363" t="s">
        <v>2663</v>
      </c>
      <c r="M5598" s="363" t="s">
        <v>1322</v>
      </c>
      <c r="N5598" s="363" t="s">
        <v>9610</v>
      </c>
      <c r="O5598" s="363">
        <v>0.3</v>
      </c>
      <c r="P5598" s="363" t="s">
        <v>2663</v>
      </c>
      <c r="Q5598" s="363">
        <v>0.3</v>
      </c>
      <c r="R5598" s="363" t="s">
        <v>1322</v>
      </c>
      <c r="S5598" s="363"/>
      <c r="T5598" s="363"/>
      <c r="U5598" s="365"/>
    </row>
    <row r="5599" spans="1:21" x14ac:dyDescent="0.25">
      <c r="A5599" s="327">
        <v>25</v>
      </c>
      <c r="B5599" s="74">
        <f t="shared" si="188"/>
        <v>5598</v>
      </c>
      <c r="C5599" s="366">
        <v>16</v>
      </c>
      <c r="D5599" s="74" t="str">
        <f>IF(ISNUMBER(C5599),LOOKUP(C5599,LL!$Q$2:$Q$40,LL!$T$2:$T$40),"")</f>
        <v>MA</v>
      </c>
      <c r="E5599" s="74">
        <f>IF(ISNUMBER(C5599),LOOKUP(C5599,LL!$Q$2:$Q$40,LL!$U$2:$U$40),"")</f>
        <v>42</v>
      </c>
      <c r="F5599" s="366">
        <v>7</v>
      </c>
      <c r="G5599" s="366">
        <v>1</v>
      </c>
      <c r="H5599" s="366" t="s">
        <v>198</v>
      </c>
      <c r="I5599" s="366" t="s">
        <v>187</v>
      </c>
      <c r="J5599" s="366" t="s">
        <v>3</v>
      </c>
      <c r="K5599" s="367" t="s">
        <v>195</v>
      </c>
      <c r="L5599" s="366" t="s">
        <v>215</v>
      </c>
      <c r="M5599" s="366" t="s">
        <v>215</v>
      </c>
      <c r="N5599" s="366" t="s">
        <v>1280</v>
      </c>
      <c r="O5599" s="366">
        <v>0.4</v>
      </c>
      <c r="P5599" s="366">
        <v>1</v>
      </c>
      <c r="Q5599" s="366">
        <v>0</v>
      </c>
      <c r="R5599" s="366">
        <v>1</v>
      </c>
      <c r="S5599" s="366">
        <v>4</v>
      </c>
      <c r="T5599" s="366">
        <v>1</v>
      </c>
      <c r="U5599" s="368" t="s">
        <v>10048</v>
      </c>
    </row>
    <row r="5600" spans="1:21" x14ac:dyDescent="0.25">
      <c r="A5600" s="327">
        <v>35</v>
      </c>
      <c r="B5600" s="73">
        <f t="shared" si="188"/>
        <v>5599</v>
      </c>
      <c r="C5600" s="363">
        <v>16</v>
      </c>
      <c r="D5600" s="73" t="str">
        <f>IF(ISNUMBER(C5600),LOOKUP(C5600,LL!$Q$2:$Q$40,LL!$T$2:$T$40),"")</f>
        <v>MA</v>
      </c>
      <c r="E5600" s="73">
        <f>IF(ISNUMBER(C5600),LOOKUP(C5600,LL!$Q$2:$Q$40,LL!$U$2:$U$40),"")</f>
        <v>42</v>
      </c>
      <c r="F5600" s="363">
        <v>7</v>
      </c>
      <c r="G5600" s="363">
        <v>1</v>
      </c>
      <c r="H5600" s="363" t="s">
        <v>198</v>
      </c>
      <c r="I5600" s="363" t="s">
        <v>187</v>
      </c>
      <c r="J5600" s="363" t="s">
        <v>3</v>
      </c>
      <c r="K5600" s="364" t="s">
        <v>195</v>
      </c>
      <c r="L5600" s="363" t="s">
        <v>577</v>
      </c>
      <c r="M5600" s="363" t="s">
        <v>215</v>
      </c>
      <c r="N5600" s="363" t="s">
        <v>1280</v>
      </c>
      <c r="O5600" s="363">
        <v>1</v>
      </c>
      <c r="P5600" s="363">
        <v>1</v>
      </c>
      <c r="Q5600" s="363">
        <v>0</v>
      </c>
      <c r="R5600" s="363">
        <v>0.5</v>
      </c>
      <c r="S5600" s="363">
        <v>0</v>
      </c>
      <c r="T5600" s="363">
        <v>0</v>
      </c>
      <c r="U5600" s="365" t="s">
        <v>10044</v>
      </c>
    </row>
    <row r="5601" spans="1:21" x14ac:dyDescent="0.25">
      <c r="A5601" s="327">
        <v>25</v>
      </c>
      <c r="B5601" s="74">
        <f t="shared" si="188"/>
        <v>5600</v>
      </c>
      <c r="C5601" s="366">
        <v>16</v>
      </c>
      <c r="D5601" s="74" t="str">
        <f>IF(ISNUMBER(C5601),LOOKUP(C5601,LL!$Q$2:$Q$40,LL!$T$2:$T$40),"")</f>
        <v>MA</v>
      </c>
      <c r="E5601" s="74">
        <f>IF(ISNUMBER(C5601),LOOKUP(C5601,LL!$Q$2:$Q$40,LL!$U$2:$U$40),"")</f>
        <v>42</v>
      </c>
      <c r="F5601" s="366">
        <v>7</v>
      </c>
      <c r="G5601" s="366">
        <v>1</v>
      </c>
      <c r="H5601" s="366" t="s">
        <v>217</v>
      </c>
      <c r="I5601" s="366" t="s">
        <v>191</v>
      </c>
      <c r="J5601" s="366" t="s">
        <v>3</v>
      </c>
      <c r="K5601" s="367" t="s">
        <v>195</v>
      </c>
      <c r="L5601" s="366" t="s">
        <v>218</v>
      </c>
      <c r="M5601" s="366" t="s">
        <v>215</v>
      </c>
      <c r="N5601" s="366" t="s">
        <v>907</v>
      </c>
      <c r="O5601" s="366">
        <v>0.3</v>
      </c>
      <c r="P5601" s="366">
        <v>0</v>
      </c>
      <c r="Q5601" s="366">
        <v>0.3</v>
      </c>
      <c r="R5601" s="366">
        <v>3</v>
      </c>
      <c r="S5601" s="366">
        <v>-3</v>
      </c>
      <c r="T5601" s="366">
        <v>0</v>
      </c>
      <c r="U5601" s="368" t="s">
        <v>10045</v>
      </c>
    </row>
    <row r="5602" spans="1:21" x14ac:dyDescent="0.25">
      <c r="A5602" s="327">
        <v>35</v>
      </c>
      <c r="B5602" s="73">
        <f t="shared" si="188"/>
        <v>5601</v>
      </c>
      <c r="C5602" s="363">
        <v>16</v>
      </c>
      <c r="D5602" s="73" t="str">
        <f>IF(ISNUMBER(C5602),LOOKUP(C5602,LL!$Q$2:$Q$40,LL!$T$2:$T$40),"")</f>
        <v>MA</v>
      </c>
      <c r="E5602" s="73">
        <f>IF(ISNUMBER(C5602),LOOKUP(C5602,LL!$Q$2:$Q$40,LL!$U$2:$U$40),"")</f>
        <v>42</v>
      </c>
      <c r="F5602" s="363">
        <v>7</v>
      </c>
      <c r="G5602" s="363">
        <v>1</v>
      </c>
      <c r="H5602" s="363" t="s">
        <v>217</v>
      </c>
      <c r="I5602" s="363" t="s">
        <v>191</v>
      </c>
      <c r="J5602" s="363" t="s">
        <v>3</v>
      </c>
      <c r="K5602" s="364" t="s">
        <v>195</v>
      </c>
      <c r="L5602" s="363" t="s">
        <v>577</v>
      </c>
      <c r="M5602" s="363" t="s">
        <v>215</v>
      </c>
      <c r="N5602" s="363" t="s">
        <v>907</v>
      </c>
      <c r="O5602" s="363">
        <v>0</v>
      </c>
      <c r="P5602" s="363">
        <v>0</v>
      </c>
      <c r="Q5602" s="363">
        <v>2</v>
      </c>
      <c r="R5602" s="363">
        <v>0</v>
      </c>
      <c r="S5602" s="363">
        <v>0</v>
      </c>
      <c r="T5602" s="363">
        <v>2</v>
      </c>
      <c r="U5602" s="365" t="s">
        <v>10046</v>
      </c>
    </row>
    <row r="5603" spans="1:21" x14ac:dyDescent="0.25">
      <c r="A5603" s="327"/>
      <c r="B5603" s="74">
        <f t="shared" si="188"/>
        <v>5602</v>
      </c>
      <c r="C5603" s="366">
        <v>16</v>
      </c>
      <c r="D5603" s="74" t="str">
        <f>IF(ISNUMBER(C5603),LOOKUP(C5603,LL!$Q$2:$Q$40,LL!$T$2:$T$40),"")</f>
        <v>MA</v>
      </c>
      <c r="E5603" s="74">
        <f>IF(ISNUMBER(C5603),LOOKUP(C5603,LL!$Q$2:$Q$40,LL!$U$2:$U$40),"")</f>
        <v>42</v>
      </c>
      <c r="F5603" s="366">
        <v>7</v>
      </c>
      <c r="G5603" s="366">
        <v>1</v>
      </c>
      <c r="H5603" s="366" t="s">
        <v>217</v>
      </c>
      <c r="I5603" s="366" t="s">
        <v>3</v>
      </c>
      <c r="J5603" s="366" t="s">
        <v>191</v>
      </c>
      <c r="K5603" s="367" t="s">
        <v>195</v>
      </c>
      <c r="L5603" s="366" t="s">
        <v>577</v>
      </c>
      <c r="M5603" s="366" t="s">
        <v>215</v>
      </c>
      <c r="N5603" s="366" t="s">
        <v>907</v>
      </c>
      <c r="O5603" s="366">
        <v>0</v>
      </c>
      <c r="P5603" s="366">
        <v>1</v>
      </c>
      <c r="Q5603" s="366">
        <v>3</v>
      </c>
      <c r="R5603" s="366">
        <v>0</v>
      </c>
      <c r="S5603" s="366">
        <v>0</v>
      </c>
      <c r="T5603" s="366">
        <v>2</v>
      </c>
      <c r="U5603" s="368" t="s">
        <v>10047</v>
      </c>
    </row>
    <row r="5604" spans="1:21" x14ac:dyDescent="0.25">
      <c r="A5604" s="327">
        <v>25</v>
      </c>
      <c r="B5604" s="73">
        <f t="shared" si="188"/>
        <v>5603</v>
      </c>
      <c r="C5604" s="363">
        <v>16</v>
      </c>
      <c r="D5604" s="73" t="str">
        <f>IF(ISNUMBER(C5604),LOOKUP(C5604,LL!$Q$2:$Q$40,LL!$T$2:$T$40),"")</f>
        <v>MA</v>
      </c>
      <c r="E5604" s="73">
        <f>IF(ISNUMBER(C5604),LOOKUP(C5604,LL!$Q$2:$Q$40,LL!$U$2:$U$40),"")</f>
        <v>42</v>
      </c>
      <c r="F5604" s="363">
        <v>7</v>
      </c>
      <c r="G5604" s="363">
        <v>1</v>
      </c>
      <c r="H5604" s="363" t="s">
        <v>217</v>
      </c>
      <c r="I5604" s="363" t="s">
        <v>177</v>
      </c>
      <c r="J5604" s="363" t="s">
        <v>3</v>
      </c>
      <c r="K5604" s="364" t="s">
        <v>195</v>
      </c>
      <c r="L5604" s="363" t="s">
        <v>218</v>
      </c>
      <c r="M5604" s="363" t="s">
        <v>215</v>
      </c>
      <c r="N5604" s="363" t="s">
        <v>908</v>
      </c>
      <c r="O5604" s="363">
        <v>0.3</v>
      </c>
      <c r="P5604" s="363">
        <v>0</v>
      </c>
      <c r="Q5604" s="363">
        <v>0.3</v>
      </c>
      <c r="R5604" s="363">
        <v>1</v>
      </c>
      <c r="S5604" s="363">
        <v>5</v>
      </c>
      <c r="T5604" s="363">
        <v>-1</v>
      </c>
      <c r="U5604" s="365" t="s">
        <v>10049</v>
      </c>
    </row>
    <row r="5605" spans="1:21" x14ac:dyDescent="0.25">
      <c r="A5605" s="327">
        <v>35</v>
      </c>
      <c r="B5605" s="74">
        <f t="shared" si="188"/>
        <v>5604</v>
      </c>
      <c r="C5605" s="366">
        <v>16</v>
      </c>
      <c r="D5605" s="74" t="str">
        <f>IF(ISNUMBER(C5605),LOOKUP(C5605,LL!$Q$2:$Q$40,LL!$T$2:$T$40),"")</f>
        <v>MA</v>
      </c>
      <c r="E5605" s="74">
        <f>IF(ISNUMBER(C5605),LOOKUP(C5605,LL!$Q$2:$Q$40,LL!$U$2:$U$40),"")</f>
        <v>42</v>
      </c>
      <c r="F5605" s="366">
        <v>7</v>
      </c>
      <c r="G5605" s="366">
        <v>1</v>
      </c>
      <c r="H5605" s="366" t="s">
        <v>217</v>
      </c>
      <c r="I5605" s="366" t="s">
        <v>177</v>
      </c>
      <c r="J5605" s="366" t="s">
        <v>3</v>
      </c>
      <c r="K5605" s="367" t="s">
        <v>195</v>
      </c>
      <c r="L5605" s="366" t="s">
        <v>577</v>
      </c>
      <c r="M5605" s="366" t="s">
        <v>215</v>
      </c>
      <c r="N5605" s="366" t="s">
        <v>908</v>
      </c>
      <c r="O5605" s="366">
        <v>0</v>
      </c>
      <c r="P5605" s="366">
        <v>2</v>
      </c>
      <c r="Q5605" s="366">
        <v>0</v>
      </c>
      <c r="R5605" s="366">
        <v>0</v>
      </c>
      <c r="S5605" s="366">
        <v>2</v>
      </c>
      <c r="T5605" s="366">
        <v>0</v>
      </c>
      <c r="U5605" s="368" t="s">
        <v>10050</v>
      </c>
    </row>
    <row r="5606" spans="1:21" x14ac:dyDescent="0.25">
      <c r="A5606" s="327"/>
      <c r="B5606" s="73">
        <f t="shared" si="188"/>
        <v>5605</v>
      </c>
      <c r="C5606" s="363">
        <v>16</v>
      </c>
      <c r="D5606" s="73" t="str">
        <f>IF(ISNUMBER(C5606),LOOKUP(C5606,LL!$Q$2:$Q$40,LL!$T$2:$T$40),"")</f>
        <v>MA</v>
      </c>
      <c r="E5606" s="73">
        <f>IF(ISNUMBER(C5606),LOOKUP(C5606,LL!$Q$2:$Q$40,LL!$U$2:$U$40),"")</f>
        <v>42</v>
      </c>
      <c r="F5606" s="363">
        <v>7</v>
      </c>
      <c r="G5606" s="363">
        <v>1</v>
      </c>
      <c r="H5606" s="363" t="s">
        <v>217</v>
      </c>
      <c r="I5606" s="363" t="s">
        <v>3</v>
      </c>
      <c r="J5606" s="363" t="s">
        <v>177</v>
      </c>
      <c r="K5606" s="364" t="s">
        <v>195</v>
      </c>
      <c r="L5606" s="363" t="s">
        <v>577</v>
      </c>
      <c r="M5606" s="363" t="s">
        <v>215</v>
      </c>
      <c r="N5606" s="363" t="s">
        <v>908</v>
      </c>
      <c r="O5606" s="363">
        <v>1</v>
      </c>
      <c r="P5606" s="363">
        <v>2</v>
      </c>
      <c r="Q5606" s="363">
        <v>2</v>
      </c>
      <c r="R5606" s="363">
        <v>1</v>
      </c>
      <c r="S5606" s="363">
        <v>2</v>
      </c>
      <c r="T5606" s="363">
        <v>2</v>
      </c>
      <c r="U5606" s="365" t="s">
        <v>10051</v>
      </c>
    </row>
    <row r="5607" spans="1:21" x14ac:dyDescent="0.25">
      <c r="A5607" s="327">
        <v>25</v>
      </c>
      <c r="B5607" s="74">
        <f t="shared" si="188"/>
        <v>5606</v>
      </c>
      <c r="C5607" s="366">
        <v>16</v>
      </c>
      <c r="D5607" s="74" t="str">
        <f>IF(ISNUMBER(C5607),LOOKUP(C5607,LL!$Q$2:$Q$40,LL!$T$2:$T$40),"")</f>
        <v>MA</v>
      </c>
      <c r="E5607" s="74">
        <f>IF(ISNUMBER(C5607),LOOKUP(C5607,LL!$Q$2:$Q$40,LL!$U$2:$U$40),"")</f>
        <v>42</v>
      </c>
      <c r="F5607" s="366">
        <v>7</v>
      </c>
      <c r="G5607" s="366">
        <v>0</v>
      </c>
      <c r="H5607" s="366" t="s">
        <v>1186</v>
      </c>
      <c r="I5607" s="366" t="s">
        <v>191</v>
      </c>
      <c r="J5607" s="366" t="s">
        <v>3</v>
      </c>
      <c r="K5607" s="367" t="s">
        <v>195</v>
      </c>
      <c r="L5607" s="366" t="s">
        <v>2663</v>
      </c>
      <c r="M5607" s="366" t="s">
        <v>1322</v>
      </c>
      <c r="N5607" s="366" t="s">
        <v>981</v>
      </c>
      <c r="O5607" s="366">
        <v>0.3</v>
      </c>
      <c r="P5607" s="366" t="s">
        <v>2663</v>
      </c>
      <c r="Q5607" s="366">
        <v>0.3</v>
      </c>
      <c r="R5607" s="366" t="s">
        <v>1322</v>
      </c>
      <c r="S5607" s="366"/>
      <c r="T5607" s="366"/>
      <c r="U5607" s="368" t="s">
        <v>10052</v>
      </c>
    </row>
    <row r="5608" spans="1:21" x14ac:dyDescent="0.25">
      <c r="A5608" s="327">
        <v>43</v>
      </c>
      <c r="B5608" s="73">
        <f t="shared" si="188"/>
        <v>5607</v>
      </c>
      <c r="C5608" s="363">
        <v>16</v>
      </c>
      <c r="D5608" s="73" t="str">
        <f>IF(ISNUMBER(C5608),LOOKUP(C5608,LL!$Q$2:$Q$40,LL!$T$2:$T$40),"")</f>
        <v>MA</v>
      </c>
      <c r="E5608" s="73">
        <f>IF(ISNUMBER(C5608),LOOKUP(C5608,LL!$Q$2:$Q$40,LL!$U$2:$U$40),"")</f>
        <v>42</v>
      </c>
      <c r="F5608" s="363">
        <v>7</v>
      </c>
      <c r="G5608" s="363">
        <v>1</v>
      </c>
      <c r="H5608" s="363" t="s">
        <v>1186</v>
      </c>
      <c r="I5608" s="363" t="s">
        <v>191</v>
      </c>
      <c r="J5608" s="363" t="s">
        <v>3</v>
      </c>
      <c r="K5608" s="364" t="s">
        <v>347</v>
      </c>
      <c r="L5608" s="363" t="s">
        <v>1121</v>
      </c>
      <c r="M5608" s="363" t="s">
        <v>1223</v>
      </c>
      <c r="N5608" s="363" t="s">
        <v>1165</v>
      </c>
      <c r="O5608" s="363">
        <v>1</v>
      </c>
      <c r="P5608" s="363">
        <v>0</v>
      </c>
      <c r="Q5608" s="363">
        <v>1</v>
      </c>
      <c r="R5608" s="363">
        <v>0</v>
      </c>
      <c r="S5608" s="363">
        <v>2</v>
      </c>
      <c r="T5608" s="363">
        <v>1</v>
      </c>
      <c r="U5608" s="365" t="s">
        <v>10056</v>
      </c>
    </row>
    <row r="5609" spans="1:21" x14ac:dyDescent="0.25">
      <c r="A5609" s="327">
        <v>43</v>
      </c>
      <c r="B5609" s="74">
        <f t="shared" si="188"/>
        <v>5608</v>
      </c>
      <c r="C5609" s="366">
        <v>16</v>
      </c>
      <c r="D5609" s="74" t="str">
        <f>IF(ISNUMBER(C5609),LOOKUP(C5609,LL!$Q$2:$Q$40,LL!$T$2:$T$40),"")</f>
        <v>MA</v>
      </c>
      <c r="E5609" s="74">
        <f>IF(ISNUMBER(C5609),LOOKUP(C5609,LL!$Q$2:$Q$40,LL!$U$2:$U$40),"")</f>
        <v>42</v>
      </c>
      <c r="F5609" s="366">
        <v>7</v>
      </c>
      <c r="G5609" s="366"/>
      <c r="H5609" s="366" t="s">
        <v>198</v>
      </c>
      <c r="I5609" s="366" t="s">
        <v>187</v>
      </c>
      <c r="J5609" s="366" t="s">
        <v>3</v>
      </c>
      <c r="K5609" s="367" t="s">
        <v>347</v>
      </c>
      <c r="L5609" s="366" t="s">
        <v>1121</v>
      </c>
      <c r="M5609" s="370" t="s">
        <v>10053</v>
      </c>
      <c r="N5609" s="366" t="s">
        <v>10054</v>
      </c>
      <c r="O5609" s="366">
        <v>1</v>
      </c>
      <c r="P5609" s="366">
        <v>0</v>
      </c>
      <c r="Q5609" s="366">
        <v>1</v>
      </c>
      <c r="R5609" s="366">
        <v>0</v>
      </c>
      <c r="S5609" s="366">
        <v>0</v>
      </c>
      <c r="T5609" s="366">
        <v>1</v>
      </c>
      <c r="U5609" s="368" t="s">
        <v>10055</v>
      </c>
    </row>
    <row r="5610" spans="1:21" x14ac:dyDescent="0.25">
      <c r="A5610" s="327">
        <v>43</v>
      </c>
      <c r="B5610" s="73">
        <f t="shared" si="188"/>
        <v>5609</v>
      </c>
      <c r="C5610" s="363">
        <v>16</v>
      </c>
      <c r="D5610" s="73" t="str">
        <f>IF(ISNUMBER(C5610),LOOKUP(C5610,LL!$Q$2:$Q$40,LL!$T$2:$T$40),"")</f>
        <v>MA</v>
      </c>
      <c r="E5610" s="73">
        <f>IF(ISNUMBER(C5610),LOOKUP(C5610,LL!$Q$2:$Q$40,LL!$U$2:$U$40),"")</f>
        <v>42</v>
      </c>
      <c r="F5610" s="363">
        <v>7</v>
      </c>
      <c r="G5610" s="363">
        <v>1</v>
      </c>
      <c r="H5610" s="363" t="s">
        <v>186</v>
      </c>
      <c r="I5610" s="363" t="s">
        <v>187</v>
      </c>
      <c r="J5610" s="363" t="s">
        <v>340</v>
      </c>
      <c r="K5610" s="364" t="s">
        <v>347</v>
      </c>
      <c r="L5610" s="363" t="s">
        <v>1121</v>
      </c>
      <c r="M5610" s="371" t="s">
        <v>8739</v>
      </c>
      <c r="N5610" s="363" t="s">
        <v>1339</v>
      </c>
      <c r="O5610" s="363">
        <v>4</v>
      </c>
      <c r="P5610" s="363">
        <v>1</v>
      </c>
      <c r="Q5610" s="363">
        <v>3</v>
      </c>
      <c r="R5610" s="363">
        <v>0</v>
      </c>
      <c r="S5610" s="363">
        <v>22</v>
      </c>
      <c r="T5610" s="363">
        <v>0</v>
      </c>
      <c r="U5610" s="365" t="s">
        <v>10057</v>
      </c>
    </row>
    <row r="5611" spans="1:21" x14ac:dyDescent="0.25">
      <c r="A5611" s="327">
        <v>11</v>
      </c>
      <c r="B5611" s="74">
        <f t="shared" si="188"/>
        <v>5610</v>
      </c>
      <c r="C5611" s="366">
        <v>16</v>
      </c>
      <c r="D5611" s="74" t="str">
        <f>IF(ISNUMBER(C5611),LOOKUP(C5611,LL!$Q$2:$Q$40,LL!$T$2:$T$40),"")</f>
        <v>MA</v>
      </c>
      <c r="E5611" s="74">
        <f>IF(ISNUMBER(C5611),LOOKUP(C5611,LL!$Q$2:$Q$40,LL!$U$2:$U$40),"")</f>
        <v>42</v>
      </c>
      <c r="F5611" s="366">
        <v>7</v>
      </c>
      <c r="G5611" s="366">
        <v>1</v>
      </c>
      <c r="H5611" s="366" t="s">
        <v>186</v>
      </c>
      <c r="I5611" s="366" t="s">
        <v>187</v>
      </c>
      <c r="J5611" s="366" t="s">
        <v>358</v>
      </c>
      <c r="K5611" s="367" t="s">
        <v>408</v>
      </c>
      <c r="L5611" s="366">
        <v>13</v>
      </c>
      <c r="M5611" s="366">
        <f>ROUND(1.25*19,0)</f>
        <v>24</v>
      </c>
      <c r="N5611" s="366" t="s">
        <v>7121</v>
      </c>
      <c r="O5611" s="366">
        <v>19</v>
      </c>
      <c r="P5611" s="366">
        <v>10</v>
      </c>
      <c r="Q5611" s="366">
        <f>ROUND(L5611/M5611*100,1)</f>
        <v>54.2</v>
      </c>
      <c r="R5611" s="366">
        <v>3</v>
      </c>
      <c r="S5611" s="366">
        <v>0</v>
      </c>
      <c r="T5611" s="366" t="s">
        <v>9193</v>
      </c>
      <c r="U5611" s="368" t="s">
        <v>10058</v>
      </c>
    </row>
    <row r="5612" spans="1:21" x14ac:dyDescent="0.25">
      <c r="A5612" s="327">
        <v>51</v>
      </c>
      <c r="B5612" s="73">
        <f t="shared" si="188"/>
        <v>5611</v>
      </c>
      <c r="C5612" s="363">
        <v>16</v>
      </c>
      <c r="D5612" s="73" t="str">
        <f>IF(ISNUMBER(C5612),LOOKUP(C5612,LL!$Q$2:$Q$40,LL!$T$2:$T$40),"")</f>
        <v>MA</v>
      </c>
      <c r="E5612" s="73">
        <f>IF(ISNUMBER(C5612),LOOKUP(C5612,LL!$Q$2:$Q$40,LL!$U$2:$U$40),"")</f>
        <v>42</v>
      </c>
      <c r="F5612" s="363">
        <v>7</v>
      </c>
      <c r="G5612" s="363">
        <v>1</v>
      </c>
      <c r="H5612" s="363" t="s">
        <v>197</v>
      </c>
      <c r="I5612" s="363" t="s">
        <v>3</v>
      </c>
      <c r="J5612" s="363" t="s">
        <v>177</v>
      </c>
      <c r="K5612" s="364" t="s">
        <v>7264</v>
      </c>
      <c r="L5612" s="363">
        <v>2</v>
      </c>
      <c r="M5612" s="363">
        <v>0</v>
      </c>
      <c r="N5612" s="363" t="s">
        <v>1232</v>
      </c>
      <c r="O5612" s="363">
        <v>0</v>
      </c>
      <c r="P5612" s="363">
        <v>0</v>
      </c>
      <c r="Q5612" s="363">
        <v>0</v>
      </c>
      <c r="R5612" s="363">
        <v>0</v>
      </c>
      <c r="S5612" s="363" t="s">
        <v>334</v>
      </c>
      <c r="T5612" s="363" t="s">
        <v>334</v>
      </c>
      <c r="U5612" s="365"/>
    </row>
    <row r="5613" spans="1:21" x14ac:dyDescent="0.25">
      <c r="A5613" s="327"/>
      <c r="B5613" s="74">
        <f t="shared" si="188"/>
        <v>5612</v>
      </c>
      <c r="C5613" s="366">
        <v>16</v>
      </c>
      <c r="D5613" s="74" t="str">
        <f>IF(ISNUMBER(C5613),LOOKUP(C5613,LL!$Q$2:$Q$40,LL!$T$2:$T$40),"")</f>
        <v>MA</v>
      </c>
      <c r="E5613" s="74">
        <f>IF(ISNUMBER(C5613),LOOKUP(C5613,LL!$Q$2:$Q$40,LL!$U$2:$U$40),"")</f>
        <v>42</v>
      </c>
      <c r="F5613" s="366">
        <v>7</v>
      </c>
      <c r="G5613" s="366">
        <v>2</v>
      </c>
      <c r="H5613" s="366" t="s">
        <v>197</v>
      </c>
      <c r="I5613" s="366" t="s">
        <v>3</v>
      </c>
      <c r="J5613" s="366" t="s">
        <v>177</v>
      </c>
      <c r="K5613" s="367" t="s">
        <v>7264</v>
      </c>
      <c r="L5613" s="366">
        <v>15</v>
      </c>
      <c r="M5613" s="366">
        <v>0</v>
      </c>
      <c r="N5613" s="366" t="s">
        <v>4</v>
      </c>
      <c r="O5613" s="366">
        <v>0</v>
      </c>
      <c r="P5613" s="366">
        <v>0</v>
      </c>
      <c r="Q5613" s="366">
        <v>0</v>
      </c>
      <c r="R5613" s="366">
        <v>0</v>
      </c>
      <c r="S5613" s="366" t="s">
        <v>334</v>
      </c>
      <c r="T5613" s="366" t="s">
        <v>334</v>
      </c>
      <c r="U5613" s="368"/>
    </row>
    <row r="5614" spans="1:21" x14ac:dyDescent="0.25">
      <c r="A5614" s="327"/>
      <c r="B5614" s="73">
        <f t="shared" si="188"/>
        <v>5613</v>
      </c>
      <c r="C5614" s="363">
        <v>16</v>
      </c>
      <c r="D5614" s="73" t="str">
        <f>IF(ISNUMBER(C5614),LOOKUP(C5614,LL!$Q$2:$Q$40,LL!$T$2:$T$40),"")</f>
        <v>MA</v>
      </c>
      <c r="E5614" s="73">
        <f>IF(ISNUMBER(C5614),LOOKUP(C5614,LL!$Q$2:$Q$40,LL!$U$2:$U$40),"")</f>
        <v>42</v>
      </c>
      <c r="F5614" s="363">
        <v>7</v>
      </c>
      <c r="G5614" s="363">
        <v>3</v>
      </c>
      <c r="H5614" s="363" t="s">
        <v>197</v>
      </c>
      <c r="I5614" s="363" t="s">
        <v>3</v>
      </c>
      <c r="J5614" s="363" t="s">
        <v>177</v>
      </c>
      <c r="K5614" s="364" t="s">
        <v>7264</v>
      </c>
      <c r="L5614" s="363">
        <v>2</v>
      </c>
      <c r="M5614" s="363">
        <v>1</v>
      </c>
      <c r="N5614" s="363" t="s">
        <v>4774</v>
      </c>
      <c r="O5614" s="363">
        <v>0</v>
      </c>
      <c r="P5614" s="363">
        <v>0</v>
      </c>
      <c r="Q5614" s="363">
        <v>0</v>
      </c>
      <c r="R5614" s="363">
        <v>0</v>
      </c>
      <c r="S5614" s="363" t="s">
        <v>334</v>
      </c>
      <c r="T5614" s="363" t="s">
        <v>334</v>
      </c>
      <c r="U5614" s="365" t="s">
        <v>10059</v>
      </c>
    </row>
    <row r="5615" spans="1:21" x14ac:dyDescent="0.25">
      <c r="A5615" s="327"/>
      <c r="B5615" s="74">
        <f t="shared" si="188"/>
        <v>5614</v>
      </c>
      <c r="C5615" s="366">
        <v>16</v>
      </c>
      <c r="D5615" s="74" t="str">
        <f>IF(ISNUMBER(C5615),LOOKUP(C5615,LL!$Q$2:$Q$40,LL!$T$2:$T$40),"")</f>
        <v>MA</v>
      </c>
      <c r="E5615" s="74">
        <f>IF(ISNUMBER(C5615),LOOKUP(C5615,LL!$Q$2:$Q$40,LL!$U$2:$U$40),"")</f>
        <v>42</v>
      </c>
      <c r="F5615" s="366">
        <v>7</v>
      </c>
      <c r="G5615" s="366">
        <v>4</v>
      </c>
      <c r="H5615" s="366" t="s">
        <v>176</v>
      </c>
      <c r="I5615" s="366" t="s">
        <v>3</v>
      </c>
      <c r="J5615" s="366" t="s">
        <v>177</v>
      </c>
      <c r="K5615" s="367" t="s">
        <v>7264</v>
      </c>
      <c r="L5615" s="366">
        <v>39.5</v>
      </c>
      <c r="M5615" s="366">
        <v>-34</v>
      </c>
      <c r="N5615" s="366" t="s">
        <v>1163</v>
      </c>
      <c r="O5615" s="366">
        <v>0</v>
      </c>
      <c r="P5615" s="366">
        <v>0</v>
      </c>
      <c r="Q5615" s="366">
        <v>0</v>
      </c>
      <c r="R5615" s="366">
        <v>0</v>
      </c>
      <c r="S5615" s="366" t="s">
        <v>334</v>
      </c>
      <c r="T5615" s="366" t="s">
        <v>334</v>
      </c>
      <c r="U5615" s="368"/>
    </row>
    <row r="5616" spans="1:21" x14ac:dyDescent="0.25">
      <c r="A5616" s="327"/>
      <c r="B5616" s="73">
        <f t="shared" si="188"/>
        <v>5615</v>
      </c>
      <c r="C5616" s="363">
        <v>16</v>
      </c>
      <c r="D5616" s="73" t="str">
        <f>IF(ISNUMBER(C5616),LOOKUP(C5616,LL!$Q$2:$Q$40,LL!$T$2:$T$40),"")</f>
        <v>MA</v>
      </c>
      <c r="E5616" s="73">
        <f>IF(ISNUMBER(C5616),LOOKUP(C5616,LL!$Q$2:$Q$40,LL!$U$2:$U$40),"")</f>
        <v>42</v>
      </c>
      <c r="F5616" s="363">
        <v>7</v>
      </c>
      <c r="G5616" s="363">
        <v>5</v>
      </c>
      <c r="H5616" s="363" t="s">
        <v>200</v>
      </c>
      <c r="I5616" s="363" t="s">
        <v>3</v>
      </c>
      <c r="J5616" s="363" t="s">
        <v>177</v>
      </c>
      <c r="K5616" s="364" t="s">
        <v>7264</v>
      </c>
      <c r="L5616" s="363">
        <v>7</v>
      </c>
      <c r="M5616" s="363">
        <v>2</v>
      </c>
      <c r="N5616" s="363" t="s">
        <v>6826</v>
      </c>
      <c r="O5616" s="363">
        <v>10</v>
      </c>
      <c r="P5616" s="363">
        <v>0</v>
      </c>
      <c r="Q5616" s="363">
        <v>0</v>
      </c>
      <c r="R5616" s="363">
        <v>0.1</v>
      </c>
      <c r="S5616" s="363" t="s">
        <v>334</v>
      </c>
      <c r="T5616" s="363" t="s">
        <v>334</v>
      </c>
      <c r="U5616" s="365" t="s">
        <v>10060</v>
      </c>
    </row>
    <row r="5617" spans="1:23" x14ac:dyDescent="0.25">
      <c r="A5617" s="327">
        <v>11</v>
      </c>
      <c r="B5617" s="74">
        <f t="shared" si="188"/>
        <v>5616</v>
      </c>
      <c r="C5617" s="366">
        <v>16</v>
      </c>
      <c r="D5617" s="74" t="str">
        <f>IF(ISNUMBER(C5617),LOOKUP(C5617,LL!$Q$2:$Q$40,LL!$T$2:$T$40),"")</f>
        <v>MA</v>
      </c>
      <c r="E5617" s="74">
        <f>IF(ISNUMBER(C5617),LOOKUP(C5617,LL!$Q$2:$Q$40,LL!$U$2:$U$40),"")</f>
        <v>42</v>
      </c>
      <c r="F5617" s="366">
        <v>7</v>
      </c>
      <c r="G5617" s="366">
        <v>1</v>
      </c>
      <c r="H5617" s="366" t="s">
        <v>358</v>
      </c>
      <c r="I5617" s="366" t="s">
        <v>177</v>
      </c>
      <c r="J5617" s="366" t="s">
        <v>261</v>
      </c>
      <c r="K5617" s="367" t="s">
        <v>408</v>
      </c>
      <c r="L5617" s="366">
        <v>38</v>
      </c>
      <c r="M5617" s="366">
        <v>38</v>
      </c>
      <c r="N5617" s="366" t="s">
        <v>7121</v>
      </c>
      <c r="O5617" s="366">
        <v>31</v>
      </c>
      <c r="P5617" s="366">
        <v>31</v>
      </c>
      <c r="Q5617" s="366">
        <v>100</v>
      </c>
      <c r="R5617" s="366">
        <v>7</v>
      </c>
      <c r="S5617" s="366">
        <v>6</v>
      </c>
      <c r="T5617" s="366">
        <v>5</v>
      </c>
      <c r="U5617" s="368" t="s">
        <v>10061</v>
      </c>
    </row>
    <row r="5618" spans="1:23" x14ac:dyDescent="0.25">
      <c r="A5618" s="327">
        <v>43</v>
      </c>
      <c r="B5618" s="73">
        <f t="shared" si="188"/>
        <v>5617</v>
      </c>
      <c r="C5618" s="363">
        <v>16</v>
      </c>
      <c r="D5618" s="73" t="str">
        <f>IF(ISNUMBER(C5618),LOOKUP(C5618,LL!$Q$2:$Q$40,LL!$T$2:$T$40),"")</f>
        <v>MA</v>
      </c>
      <c r="E5618" s="73">
        <f>IF(ISNUMBER(C5618),LOOKUP(C5618,LL!$Q$2:$Q$40,LL!$U$2:$U$40),"")</f>
        <v>42</v>
      </c>
      <c r="F5618" s="363">
        <v>7</v>
      </c>
      <c r="G5618" s="363">
        <v>1</v>
      </c>
      <c r="H5618" s="363" t="s">
        <v>176</v>
      </c>
      <c r="I5618" s="363" t="s">
        <v>177</v>
      </c>
      <c r="J5618" s="363" t="s">
        <v>5</v>
      </c>
      <c r="K5618" s="364" t="s">
        <v>347</v>
      </c>
      <c r="L5618" s="363" t="s">
        <v>1121</v>
      </c>
      <c r="M5618" s="363" t="s">
        <v>8739</v>
      </c>
      <c r="N5618" s="363" t="s">
        <v>10062</v>
      </c>
      <c r="O5618" s="363" t="str">
        <f>MK!O56</f>
        <v xml:space="preserve"> |--------</v>
      </c>
      <c r="P5618" s="363" t="str">
        <f>MK!P56</f>
        <v xml:space="preserve"> --------</v>
      </c>
      <c r="Q5618" s="363" t="str">
        <f>MK!Q56</f>
        <v xml:space="preserve"> --------</v>
      </c>
      <c r="R5618" s="363" t="str">
        <f>MK!R56</f>
        <v xml:space="preserve"> --------</v>
      </c>
      <c r="S5618" s="363" t="str">
        <f>MK!S56</f>
        <v xml:space="preserve"> --------</v>
      </c>
      <c r="T5618" s="363" t="str">
        <f>MK!T56</f>
        <v xml:space="preserve"> -------&gt;</v>
      </c>
      <c r="U5618" s="365" t="s">
        <v>10063</v>
      </c>
    </row>
    <row r="5619" spans="1:23" x14ac:dyDescent="0.25">
      <c r="A5619" s="327">
        <v>16</v>
      </c>
      <c r="B5619" s="74">
        <f t="shared" si="188"/>
        <v>5618</v>
      </c>
      <c r="C5619" s="366">
        <v>16</v>
      </c>
      <c r="D5619" s="74" t="str">
        <f>IF(ISNUMBER(C5619),LOOKUP(C5619,LL!$Q$2:$Q$40,LL!$T$2:$T$40),"")</f>
        <v>MA</v>
      </c>
      <c r="E5619" s="74">
        <f>IF(ISNUMBER(C5619),LOOKUP(C5619,LL!$Q$2:$Q$40,LL!$U$2:$U$40),"")</f>
        <v>42</v>
      </c>
      <c r="F5619" s="366">
        <v>7</v>
      </c>
      <c r="G5619" s="366">
        <v>1</v>
      </c>
      <c r="H5619" s="366" t="s">
        <v>358</v>
      </c>
      <c r="I5619" s="366" t="s">
        <v>260</v>
      </c>
      <c r="J5619" s="366" t="s">
        <v>261</v>
      </c>
      <c r="K5619" s="367" t="s">
        <v>56</v>
      </c>
      <c r="L5619" s="366" t="s">
        <v>1047</v>
      </c>
      <c r="M5619" s="366">
        <v>1</v>
      </c>
      <c r="N5619" s="366" t="s">
        <v>7327</v>
      </c>
      <c r="O5619" s="366">
        <v>0.9</v>
      </c>
      <c r="P5619" s="366">
        <v>2</v>
      </c>
      <c r="Q5619" s="366">
        <v>0.9</v>
      </c>
      <c r="R5619" s="366">
        <v>5</v>
      </c>
      <c r="S5619" s="366">
        <v>3</v>
      </c>
      <c r="T5619" s="366">
        <v>2</v>
      </c>
      <c r="U5619" s="368" t="s">
        <v>10064</v>
      </c>
    </row>
    <row r="5620" spans="1:23" x14ac:dyDescent="0.25">
      <c r="A5620" s="327">
        <v>10</v>
      </c>
      <c r="B5620" s="73">
        <f t="shared" si="188"/>
        <v>5619</v>
      </c>
      <c r="C5620" s="363">
        <v>16</v>
      </c>
      <c r="D5620" s="73" t="str">
        <f>IF(ISNUMBER(C5620),LOOKUP(C5620,LL!$Q$2:$Q$40,LL!$T$2:$T$40),"")</f>
        <v>MA</v>
      </c>
      <c r="E5620" s="73">
        <f>IF(ISNUMBER(C5620),LOOKUP(C5620,LL!$Q$2:$Q$40,LL!$U$2:$U$40),"")</f>
        <v>42</v>
      </c>
      <c r="F5620" s="363">
        <v>10</v>
      </c>
      <c r="G5620" s="363" t="s">
        <v>261</v>
      </c>
      <c r="H5620" s="363" t="s">
        <v>176</v>
      </c>
      <c r="I5620" s="363" t="s">
        <v>177</v>
      </c>
      <c r="J5620" s="363" t="s">
        <v>5</v>
      </c>
      <c r="K5620" s="364" t="s">
        <v>297</v>
      </c>
      <c r="L5620" s="363">
        <v>140.5</v>
      </c>
      <c r="M5620" s="363">
        <v>-86</v>
      </c>
      <c r="N5620" s="363" t="s">
        <v>6992</v>
      </c>
      <c r="O5620" s="363">
        <v>95.5</v>
      </c>
      <c r="P5620" s="363">
        <v>167.5</v>
      </c>
      <c r="Q5620" s="363">
        <v>49.75</v>
      </c>
      <c r="R5620" s="363">
        <v>13.5</v>
      </c>
      <c r="S5620" s="363">
        <v>13.5</v>
      </c>
      <c r="T5620" s="363">
        <v>13.5</v>
      </c>
      <c r="U5620" s="365"/>
    </row>
    <row r="5621" spans="1:23" x14ac:dyDescent="0.25">
      <c r="A5621" s="327">
        <v>31</v>
      </c>
      <c r="B5621" s="74">
        <f t="shared" si="188"/>
        <v>5620</v>
      </c>
      <c r="C5621" s="366">
        <v>16</v>
      </c>
      <c r="D5621" s="74" t="str">
        <f>IF(ISNUMBER(C5621),LOOKUP(C5621,LL!$Q$2:$Q$40,LL!$T$2:$T$40),"")</f>
        <v>MA</v>
      </c>
      <c r="E5621" s="74">
        <f>IF(ISNUMBER(C5621),LOOKUP(C5621,LL!$Q$2:$Q$40,LL!$U$2:$U$40),"")</f>
        <v>42</v>
      </c>
      <c r="F5621" s="366">
        <v>10</v>
      </c>
      <c r="G5621" s="366">
        <v>0</v>
      </c>
      <c r="H5621" s="366" t="s">
        <v>197</v>
      </c>
      <c r="I5621" s="366" t="s">
        <v>0</v>
      </c>
      <c r="J5621" s="366" t="s">
        <v>260</v>
      </c>
      <c r="K5621" s="367" t="s">
        <v>822</v>
      </c>
      <c r="L5621" s="366" t="s">
        <v>851</v>
      </c>
      <c r="M5621" s="366">
        <v>18</v>
      </c>
      <c r="N5621" s="366" t="s">
        <v>10065</v>
      </c>
      <c r="O5621" s="366">
        <v>5</v>
      </c>
      <c r="P5621" s="366">
        <v>0</v>
      </c>
      <c r="Q5621" s="366">
        <v>1</v>
      </c>
      <c r="R5621" s="366">
        <v>1</v>
      </c>
      <c r="S5621" s="366">
        <v>0</v>
      </c>
      <c r="T5621" s="366">
        <v>1</v>
      </c>
      <c r="U5621" s="368" t="s">
        <v>10071</v>
      </c>
    </row>
    <row r="5622" spans="1:23" x14ac:dyDescent="0.25">
      <c r="A5622" s="327">
        <v>11</v>
      </c>
      <c r="B5622" s="73">
        <f t="shared" si="188"/>
        <v>5621</v>
      </c>
      <c r="C5622" s="363">
        <v>16</v>
      </c>
      <c r="D5622" s="73" t="str">
        <f>IF(ISNUMBER(C5622),LOOKUP(C5622,LL!$Q$2:$Q$40,LL!$T$2:$T$40),"")</f>
        <v>MA</v>
      </c>
      <c r="E5622" s="73">
        <f>IF(ISNUMBER(C5622),LOOKUP(C5622,LL!$Q$2:$Q$40,LL!$U$2:$U$40),"")</f>
        <v>42</v>
      </c>
      <c r="F5622" s="363">
        <v>10</v>
      </c>
      <c r="G5622" s="363">
        <v>0</v>
      </c>
      <c r="H5622" s="363" t="s">
        <v>217</v>
      </c>
      <c r="I5622" s="363" t="s">
        <v>0</v>
      </c>
      <c r="J5622" s="363" t="s">
        <v>260</v>
      </c>
      <c r="K5622" s="364" t="s">
        <v>408</v>
      </c>
      <c r="L5622" s="363">
        <v>51</v>
      </c>
      <c r="M5622" s="363">
        <v>51</v>
      </c>
      <c r="N5622" s="363" t="s">
        <v>10067</v>
      </c>
      <c r="O5622" s="363">
        <v>41</v>
      </c>
      <c r="P5622" s="363">
        <v>41</v>
      </c>
      <c r="Q5622" s="363">
        <v>100</v>
      </c>
      <c r="R5622" s="363">
        <v>19</v>
      </c>
      <c r="S5622" s="363">
        <v>16</v>
      </c>
      <c r="T5622" s="363" t="s">
        <v>10069</v>
      </c>
      <c r="U5622" s="365" t="s">
        <v>10070</v>
      </c>
    </row>
    <row r="5623" spans="1:23" x14ac:dyDescent="0.25">
      <c r="A5623" s="327">
        <v>30</v>
      </c>
      <c r="B5623" s="74">
        <f t="shared" si="188"/>
        <v>5622</v>
      </c>
      <c r="C5623" s="366">
        <v>16</v>
      </c>
      <c r="D5623" s="74" t="str">
        <f>IF(ISNUMBER(C5623),LOOKUP(C5623,LL!$Q$2:$Q$40,LL!$T$2:$T$40),"")</f>
        <v>MA</v>
      </c>
      <c r="E5623" s="74">
        <f>IF(ISNUMBER(C5623),LOOKUP(C5623,LL!$Q$2:$Q$40,LL!$U$2:$U$40),"")</f>
        <v>42</v>
      </c>
      <c r="F5623" s="366">
        <v>10</v>
      </c>
      <c r="G5623" s="366">
        <v>1</v>
      </c>
      <c r="H5623" s="366" t="s">
        <v>198</v>
      </c>
      <c r="I5623" s="366" t="s">
        <v>187</v>
      </c>
      <c r="J5623" s="366" t="s">
        <v>0</v>
      </c>
      <c r="K5623" s="367" t="s">
        <v>195</v>
      </c>
      <c r="L5623" s="366" t="s">
        <v>220</v>
      </c>
      <c r="M5623" s="366" t="s">
        <v>472</v>
      </c>
      <c r="N5623" s="366" t="s">
        <v>1280</v>
      </c>
      <c r="O5623" s="366">
        <v>0.4</v>
      </c>
      <c r="P5623" s="366" t="s">
        <v>298</v>
      </c>
      <c r="Q5623" s="366" t="s">
        <v>3773</v>
      </c>
      <c r="R5623" s="366" t="s">
        <v>3869</v>
      </c>
      <c r="S5623" s="366" t="s">
        <v>10073</v>
      </c>
      <c r="T5623" s="366" t="s">
        <v>1427</v>
      </c>
      <c r="U5623" s="368" t="s">
        <v>10074</v>
      </c>
    </row>
    <row r="5624" spans="1:23" x14ac:dyDescent="0.25">
      <c r="A5624" s="327">
        <v>54</v>
      </c>
      <c r="B5624" s="73">
        <f t="shared" si="188"/>
        <v>5623</v>
      </c>
      <c r="C5624" s="363">
        <v>16</v>
      </c>
      <c r="D5624" s="73" t="str">
        <f>IF(ISNUMBER(C5624),LOOKUP(C5624,LL!$Q$2:$Q$40,LL!$T$2:$T$40),"")</f>
        <v>MA</v>
      </c>
      <c r="E5624" s="73">
        <f>IF(ISNUMBER(C5624),LOOKUP(C5624,LL!$Q$2:$Q$40,LL!$U$2:$U$40),"")</f>
        <v>42</v>
      </c>
      <c r="F5624" s="363">
        <v>10</v>
      </c>
      <c r="G5624" s="363">
        <v>2</v>
      </c>
      <c r="H5624" s="363" t="s">
        <v>217</v>
      </c>
      <c r="I5624" s="363" t="s">
        <v>0</v>
      </c>
      <c r="J5624" s="363" t="s">
        <v>357</v>
      </c>
      <c r="K5624" s="364" t="s">
        <v>350</v>
      </c>
      <c r="L5624" s="363" t="s">
        <v>7058</v>
      </c>
      <c r="M5624" s="363" t="s">
        <v>9985</v>
      </c>
      <c r="N5624" s="363" t="s">
        <v>908</v>
      </c>
      <c r="O5624" s="363">
        <v>0</v>
      </c>
      <c r="P5624" s="363">
        <v>0</v>
      </c>
      <c r="Q5624" s="363">
        <v>1</v>
      </c>
      <c r="R5624" s="363">
        <v>0</v>
      </c>
      <c r="S5624" s="363">
        <v>0</v>
      </c>
      <c r="T5624" s="363">
        <v>0</v>
      </c>
      <c r="U5624" s="365" t="s">
        <v>10076</v>
      </c>
      <c r="W5624" t="s">
        <v>10075</v>
      </c>
    </row>
    <row r="5625" spans="1:23" x14ac:dyDescent="0.25">
      <c r="A5625" s="327"/>
      <c r="B5625" s="74">
        <f t="shared" si="188"/>
        <v>5624</v>
      </c>
      <c r="C5625" s="366">
        <v>16</v>
      </c>
      <c r="D5625" s="74" t="str">
        <f>IF(ISNUMBER(C5625),LOOKUP(C5625,LL!$Q$2:$Q$40,LL!$T$2:$T$40),"")</f>
        <v>MA</v>
      </c>
      <c r="E5625" s="74">
        <f>IF(ISNUMBER(C5625),LOOKUP(C5625,LL!$Q$2:$Q$40,LL!$U$2:$U$40),"")</f>
        <v>42</v>
      </c>
      <c r="F5625" s="366">
        <v>10</v>
      </c>
      <c r="G5625" s="366">
        <v>3</v>
      </c>
      <c r="H5625" s="366" t="s">
        <v>217</v>
      </c>
      <c r="I5625" s="366" t="s">
        <v>0</v>
      </c>
      <c r="J5625" s="366" t="s">
        <v>357</v>
      </c>
      <c r="K5625" s="367" t="s">
        <v>350</v>
      </c>
      <c r="L5625" s="366" t="s">
        <v>7058</v>
      </c>
      <c r="M5625" s="366" t="s">
        <v>10077</v>
      </c>
      <c r="N5625" s="366" t="s">
        <v>918</v>
      </c>
      <c r="O5625" s="366">
        <v>0</v>
      </c>
      <c r="P5625" s="366">
        <v>0</v>
      </c>
      <c r="Q5625" s="366">
        <v>0</v>
      </c>
      <c r="R5625" s="366">
        <v>0</v>
      </c>
      <c r="S5625" s="366">
        <v>0</v>
      </c>
      <c r="T5625" s="366">
        <v>3</v>
      </c>
      <c r="U5625" s="368" t="s">
        <v>10078</v>
      </c>
    </row>
    <row r="5626" spans="1:23" x14ac:dyDescent="0.25">
      <c r="A5626" s="327"/>
      <c r="B5626" s="73">
        <f t="shared" si="188"/>
        <v>5625</v>
      </c>
      <c r="C5626" s="363">
        <v>16</v>
      </c>
      <c r="D5626" s="73" t="str">
        <f>IF(ISNUMBER(C5626),LOOKUP(C5626,LL!$Q$2:$Q$40,LL!$T$2:$T$40),"")</f>
        <v>MA</v>
      </c>
      <c r="E5626" s="73">
        <f>IF(ISNUMBER(C5626),LOOKUP(C5626,LL!$Q$2:$Q$40,LL!$U$2:$U$40),"")</f>
        <v>42</v>
      </c>
      <c r="F5626" s="363">
        <v>10</v>
      </c>
      <c r="G5626" s="363">
        <v>1</v>
      </c>
      <c r="H5626" s="363" t="s">
        <v>217</v>
      </c>
      <c r="I5626" s="363" t="s">
        <v>192</v>
      </c>
      <c r="J5626" s="363" t="s">
        <v>357</v>
      </c>
      <c r="K5626" s="364" t="s">
        <v>350</v>
      </c>
      <c r="L5626" s="363" t="s">
        <v>7058</v>
      </c>
      <c r="M5626" s="363" t="s">
        <v>9985</v>
      </c>
      <c r="N5626" s="363" t="s">
        <v>919</v>
      </c>
      <c r="O5626" s="363">
        <v>0</v>
      </c>
      <c r="P5626" s="363">
        <v>0</v>
      </c>
      <c r="Q5626" s="363">
        <v>1</v>
      </c>
      <c r="R5626" s="363">
        <v>0</v>
      </c>
      <c r="S5626" s="363">
        <v>0</v>
      </c>
      <c r="T5626" s="363">
        <v>0</v>
      </c>
      <c r="U5626" s="365" t="s">
        <v>10117</v>
      </c>
    </row>
    <row r="5627" spans="1:23" x14ac:dyDescent="0.25">
      <c r="A5627" s="327"/>
      <c r="B5627" s="74">
        <f t="shared" si="188"/>
        <v>5626</v>
      </c>
      <c r="C5627" s="366">
        <v>16</v>
      </c>
      <c r="D5627" s="74" t="str">
        <f>IF(ISNUMBER(C5627),LOOKUP(C5627,LL!$Q$2:$Q$40,LL!$T$2:$T$40),"")</f>
        <v>MA</v>
      </c>
      <c r="E5627" s="74">
        <f>IF(ISNUMBER(C5627),LOOKUP(C5627,LL!$Q$2:$Q$40,LL!$U$2:$U$40),"")</f>
        <v>42</v>
      </c>
      <c r="F5627" s="366">
        <v>10</v>
      </c>
      <c r="G5627" s="366">
        <v>1</v>
      </c>
      <c r="H5627" s="366" t="s">
        <v>217</v>
      </c>
      <c r="I5627" s="366" t="s">
        <v>3</v>
      </c>
      <c r="J5627" s="366" t="s">
        <v>357</v>
      </c>
      <c r="K5627" s="367" t="s">
        <v>350</v>
      </c>
      <c r="L5627" s="366" t="s">
        <v>7058</v>
      </c>
      <c r="M5627" s="366" t="s">
        <v>222</v>
      </c>
      <c r="N5627" s="366" t="s">
        <v>908</v>
      </c>
      <c r="O5627" s="366">
        <v>0</v>
      </c>
      <c r="P5627" s="366">
        <v>0</v>
      </c>
      <c r="Q5627" s="366">
        <v>0</v>
      </c>
      <c r="R5627" s="366">
        <v>1</v>
      </c>
      <c r="S5627" s="366">
        <v>0</v>
      </c>
      <c r="T5627" s="366">
        <v>0</v>
      </c>
      <c r="U5627" s="368" t="s">
        <v>10079</v>
      </c>
    </row>
    <row r="5628" spans="1:23" x14ac:dyDescent="0.25">
      <c r="A5628" s="327"/>
      <c r="B5628" s="73">
        <f t="shared" si="188"/>
        <v>5627</v>
      </c>
      <c r="C5628" s="363">
        <v>16</v>
      </c>
      <c r="D5628" s="73" t="str">
        <f>IF(ISNUMBER(C5628),LOOKUP(C5628,LL!$Q$2:$Q$40,LL!$T$2:$T$40),"")</f>
        <v>MA</v>
      </c>
      <c r="E5628" s="73">
        <f>IF(ISNUMBER(C5628),LOOKUP(C5628,LL!$Q$2:$Q$40,LL!$U$2:$U$40),"")</f>
        <v>42</v>
      </c>
      <c r="F5628" s="363">
        <v>10</v>
      </c>
      <c r="G5628" s="363">
        <v>2</v>
      </c>
      <c r="H5628" s="363" t="s">
        <v>217</v>
      </c>
      <c r="I5628" s="363" t="s">
        <v>3</v>
      </c>
      <c r="J5628" s="363" t="s">
        <v>191</v>
      </c>
      <c r="K5628" s="364" t="s">
        <v>350</v>
      </c>
      <c r="L5628" s="363" t="s">
        <v>7058</v>
      </c>
      <c r="M5628" s="363" t="s">
        <v>222</v>
      </c>
      <c r="N5628" s="363" t="s">
        <v>908</v>
      </c>
      <c r="O5628" s="363">
        <v>0</v>
      </c>
      <c r="P5628" s="363">
        <v>0</v>
      </c>
      <c r="Q5628" s="363">
        <v>0</v>
      </c>
      <c r="R5628" s="363">
        <v>1</v>
      </c>
      <c r="S5628" s="363">
        <v>0</v>
      </c>
      <c r="T5628" s="363">
        <v>0</v>
      </c>
      <c r="U5628" s="365" t="s">
        <v>10080</v>
      </c>
    </row>
    <row r="5629" spans="1:23" x14ac:dyDescent="0.25">
      <c r="A5629" s="327">
        <v>25</v>
      </c>
      <c r="B5629" s="74">
        <f t="shared" si="188"/>
        <v>5628</v>
      </c>
      <c r="C5629" s="366">
        <v>16</v>
      </c>
      <c r="D5629" s="74" t="str">
        <f>IF(ISNUMBER(C5629),LOOKUP(C5629,LL!$Q$2:$Q$40,LL!$T$2:$T$40),"")</f>
        <v>MA</v>
      </c>
      <c r="E5629" s="74">
        <f>IF(ISNUMBER(C5629),LOOKUP(C5629,LL!$Q$2:$Q$40,LL!$U$2:$U$40),"")</f>
        <v>42</v>
      </c>
      <c r="F5629" s="366">
        <v>10</v>
      </c>
      <c r="G5629" s="366">
        <v>0</v>
      </c>
      <c r="H5629" s="366" t="s">
        <v>198</v>
      </c>
      <c r="I5629" s="366" t="s">
        <v>0</v>
      </c>
      <c r="J5629" s="366" t="s">
        <v>187</v>
      </c>
      <c r="K5629" s="367" t="s">
        <v>195</v>
      </c>
      <c r="L5629" s="366" t="s">
        <v>7769</v>
      </c>
      <c r="M5629" s="366" t="s">
        <v>1322</v>
      </c>
      <c r="N5629" s="366" t="s">
        <v>9621</v>
      </c>
      <c r="O5629" s="366">
        <v>0.3</v>
      </c>
      <c r="P5629" s="366" t="s">
        <v>2663</v>
      </c>
      <c r="Q5629" s="366">
        <v>0.4</v>
      </c>
      <c r="R5629" s="366" t="s">
        <v>1322</v>
      </c>
      <c r="S5629" s="366"/>
      <c r="T5629" s="366"/>
      <c r="U5629" s="368"/>
    </row>
    <row r="5630" spans="1:23" x14ac:dyDescent="0.25">
      <c r="A5630" s="327"/>
      <c r="B5630" s="73">
        <f t="shared" si="188"/>
        <v>5629</v>
      </c>
      <c r="C5630" s="363">
        <v>16</v>
      </c>
      <c r="D5630" s="73" t="str">
        <f>IF(ISNUMBER(C5630),LOOKUP(C5630,LL!$Q$2:$Q$40,LL!$T$2:$T$40),"")</f>
        <v>MA</v>
      </c>
      <c r="E5630" s="73">
        <f>IF(ISNUMBER(C5630),LOOKUP(C5630,LL!$Q$2:$Q$40,LL!$U$2:$U$40),"")</f>
        <v>42</v>
      </c>
      <c r="F5630" s="363">
        <v>10</v>
      </c>
      <c r="G5630" s="363">
        <v>0</v>
      </c>
      <c r="H5630" s="363" t="s">
        <v>198</v>
      </c>
      <c r="I5630" s="363" t="s">
        <v>0</v>
      </c>
      <c r="J5630" s="363" t="s">
        <v>187</v>
      </c>
      <c r="K5630" s="364" t="s">
        <v>195</v>
      </c>
      <c r="L5630" s="363" t="s">
        <v>7769</v>
      </c>
      <c r="M5630" s="363" t="s">
        <v>1322</v>
      </c>
      <c r="N5630" s="363" t="s">
        <v>9610</v>
      </c>
      <c r="O5630" s="363">
        <v>0.3</v>
      </c>
      <c r="P5630" s="363" t="s">
        <v>2663</v>
      </c>
      <c r="Q5630" s="363">
        <v>0.3</v>
      </c>
      <c r="R5630" s="363" t="s">
        <v>1322</v>
      </c>
      <c r="S5630" s="363"/>
      <c r="T5630" s="363"/>
      <c r="U5630" s="365"/>
    </row>
    <row r="5631" spans="1:23" x14ac:dyDescent="0.25">
      <c r="A5631" s="327">
        <v>25</v>
      </c>
      <c r="B5631" s="74">
        <f t="shared" si="188"/>
        <v>5630</v>
      </c>
      <c r="C5631" s="366">
        <v>16</v>
      </c>
      <c r="D5631" s="74" t="str">
        <f>IF(ISNUMBER(C5631),LOOKUP(C5631,LL!$Q$2:$Q$40,LL!$T$2:$T$40),"")</f>
        <v>MA</v>
      </c>
      <c r="E5631" s="74">
        <f>IF(ISNUMBER(C5631),LOOKUP(C5631,LL!$Q$2:$Q$40,LL!$U$2:$U$40),"")</f>
        <v>42</v>
      </c>
      <c r="F5631" s="366">
        <v>10</v>
      </c>
      <c r="G5631" s="366">
        <v>0</v>
      </c>
      <c r="H5631" s="366" t="s">
        <v>240</v>
      </c>
      <c r="I5631" s="366" t="s">
        <v>3</v>
      </c>
      <c r="J5631" s="366" t="s">
        <v>187</v>
      </c>
      <c r="K5631" s="367" t="s">
        <v>195</v>
      </c>
      <c r="L5631" s="366" t="s">
        <v>7769</v>
      </c>
      <c r="M5631" s="366" t="s">
        <v>1322</v>
      </c>
      <c r="N5631" s="366" t="s">
        <v>1778</v>
      </c>
      <c r="O5631" s="366">
        <v>0.1</v>
      </c>
      <c r="P5631" s="366" t="s">
        <v>2663</v>
      </c>
      <c r="Q5631" s="366">
        <v>0.2</v>
      </c>
      <c r="R5631" s="366" t="s">
        <v>1322</v>
      </c>
      <c r="S5631" s="366"/>
      <c r="T5631" s="366"/>
      <c r="U5631" s="368"/>
    </row>
    <row r="5632" spans="1:23" x14ac:dyDescent="0.25">
      <c r="A5632" s="327">
        <v>25</v>
      </c>
      <c r="B5632" s="73">
        <f t="shared" si="188"/>
        <v>5631</v>
      </c>
      <c r="C5632" s="363">
        <v>16</v>
      </c>
      <c r="D5632" s="73" t="str">
        <f>IF(ISNUMBER(C5632),LOOKUP(C5632,LL!$Q$2:$Q$40,LL!$T$2:$T$40),"")</f>
        <v>MA</v>
      </c>
      <c r="E5632" s="73">
        <f>IF(ISNUMBER(C5632),LOOKUP(C5632,LL!$Q$2:$Q$40,LL!$U$2:$U$40),"")</f>
        <v>42</v>
      </c>
      <c r="F5632" s="363">
        <v>10</v>
      </c>
      <c r="G5632" s="363">
        <v>0</v>
      </c>
      <c r="H5632" s="363" t="s">
        <v>217</v>
      </c>
      <c r="I5632" s="363" t="s">
        <v>3</v>
      </c>
      <c r="J5632" s="363" t="s">
        <v>357</v>
      </c>
      <c r="K5632" s="364" t="s">
        <v>195</v>
      </c>
      <c r="L5632" s="363" t="s">
        <v>7769</v>
      </c>
      <c r="M5632" s="363" t="s">
        <v>1322</v>
      </c>
      <c r="N5632" s="363" t="s">
        <v>968</v>
      </c>
      <c r="O5632" s="363">
        <v>0.4</v>
      </c>
      <c r="P5632" s="363" t="s">
        <v>2663</v>
      </c>
      <c r="Q5632" s="363">
        <v>0.3</v>
      </c>
      <c r="R5632" s="363" t="s">
        <v>1322</v>
      </c>
      <c r="S5632" s="363"/>
      <c r="T5632" s="363"/>
      <c r="U5632" s="365"/>
    </row>
    <row r="5633" spans="1:21" x14ac:dyDescent="0.25">
      <c r="A5633" s="327">
        <v>25</v>
      </c>
      <c r="B5633" s="74">
        <f t="shared" ref="B5633:B5696" si="189">B5632+1</f>
        <v>5632</v>
      </c>
      <c r="C5633" s="366">
        <v>16</v>
      </c>
      <c r="D5633" s="74" t="str">
        <f>IF(ISNUMBER(C5633),LOOKUP(C5633,LL!$Q$2:$Q$40,LL!$T$2:$T$40),"")</f>
        <v>MA</v>
      </c>
      <c r="E5633" s="74">
        <f>IF(ISNUMBER(C5633),LOOKUP(C5633,LL!$Q$2:$Q$40,LL!$U$2:$U$40),"")</f>
        <v>42</v>
      </c>
      <c r="F5633" s="366">
        <v>10</v>
      </c>
      <c r="G5633" s="366">
        <v>1</v>
      </c>
      <c r="H5633" s="366" t="s">
        <v>1186</v>
      </c>
      <c r="I5633" s="366" t="s">
        <v>3</v>
      </c>
      <c r="J5633" s="366" t="s">
        <v>191</v>
      </c>
      <c r="K5633" s="367" t="s">
        <v>195</v>
      </c>
      <c r="L5633" s="366" t="s">
        <v>218</v>
      </c>
      <c r="M5633" s="366" t="s">
        <v>1318</v>
      </c>
      <c r="N5633" s="366" t="s">
        <v>981</v>
      </c>
      <c r="O5633" s="366">
        <v>0.3</v>
      </c>
      <c r="P5633" s="366">
        <v>0</v>
      </c>
      <c r="Q5633" s="366">
        <v>0.2</v>
      </c>
      <c r="R5633" s="366">
        <v>0</v>
      </c>
      <c r="S5633" s="366"/>
      <c r="T5633" s="366"/>
      <c r="U5633" s="368" t="s">
        <v>10081</v>
      </c>
    </row>
    <row r="5634" spans="1:21" x14ac:dyDescent="0.25">
      <c r="A5634" s="327">
        <v>2</v>
      </c>
      <c r="B5634" s="73">
        <f t="shared" si="189"/>
        <v>5633</v>
      </c>
      <c r="C5634" s="363">
        <v>16</v>
      </c>
      <c r="D5634" s="73" t="str">
        <f>IF(ISNUMBER(C5634),LOOKUP(C5634,LL!$Q$2:$Q$40,LL!$T$2:$T$40),"")</f>
        <v>MA</v>
      </c>
      <c r="E5634" s="73">
        <f>IF(ISNUMBER(C5634),LOOKUP(C5634,LL!$Q$2:$Q$40,LL!$U$2:$U$40),"")</f>
        <v>42</v>
      </c>
      <c r="F5634" s="363">
        <v>10</v>
      </c>
      <c r="G5634" s="363">
        <v>1</v>
      </c>
      <c r="H5634" s="363" t="s">
        <v>1186</v>
      </c>
      <c r="I5634" s="363" t="s">
        <v>3</v>
      </c>
      <c r="J5634" s="363" t="s">
        <v>191</v>
      </c>
      <c r="K5634" s="364" t="s">
        <v>189</v>
      </c>
      <c r="L5634" s="363" t="s">
        <v>252</v>
      </c>
      <c r="M5634" s="363" t="s">
        <v>1332</v>
      </c>
      <c r="N5634" s="363" t="s">
        <v>10082</v>
      </c>
      <c r="O5634" s="363" t="s">
        <v>10083</v>
      </c>
      <c r="P5634" s="363">
        <v>2</v>
      </c>
      <c r="Q5634" s="363">
        <v>1</v>
      </c>
      <c r="R5634" s="363">
        <v>0.5</v>
      </c>
      <c r="S5634" s="363">
        <v>1</v>
      </c>
      <c r="T5634" s="363">
        <v>0</v>
      </c>
      <c r="U5634" s="365" t="s">
        <v>10084</v>
      </c>
    </row>
    <row r="5635" spans="1:21" x14ac:dyDescent="0.25">
      <c r="A5635" s="327">
        <v>43</v>
      </c>
      <c r="B5635" s="74">
        <f t="shared" si="189"/>
        <v>5634</v>
      </c>
      <c r="C5635" s="366">
        <v>16</v>
      </c>
      <c r="D5635" s="74" t="str">
        <f>IF(ISNUMBER(C5635),LOOKUP(C5635,LL!$Q$2:$Q$40,LL!$T$2:$T$40),"")</f>
        <v>MA</v>
      </c>
      <c r="E5635" s="74">
        <f>IF(ISNUMBER(C5635),LOOKUP(C5635,LL!$Q$2:$Q$40,LL!$U$2:$U$40),"")</f>
        <v>42</v>
      </c>
      <c r="F5635" s="366">
        <v>10</v>
      </c>
      <c r="G5635" s="366">
        <v>0</v>
      </c>
      <c r="H5635" s="366" t="s">
        <v>1186</v>
      </c>
      <c r="I5635" s="366" t="s">
        <v>0</v>
      </c>
      <c r="J5635" s="366" t="s">
        <v>191</v>
      </c>
      <c r="K5635" s="367" t="s">
        <v>347</v>
      </c>
      <c r="L5635" s="366" t="s">
        <v>247</v>
      </c>
      <c r="M5635" s="366" t="s">
        <v>10085</v>
      </c>
      <c r="N5635" s="366" t="s">
        <v>10086</v>
      </c>
      <c r="O5635" s="366">
        <v>0</v>
      </c>
      <c r="P5635" s="366">
        <v>0</v>
      </c>
      <c r="Q5635" s="366">
        <v>0</v>
      </c>
      <c r="R5635" s="366">
        <v>0</v>
      </c>
      <c r="S5635" s="366">
        <v>0</v>
      </c>
      <c r="T5635" s="366">
        <v>0</v>
      </c>
      <c r="U5635" s="368" t="s">
        <v>10088</v>
      </c>
    </row>
    <row r="5636" spans="1:21" x14ac:dyDescent="0.25">
      <c r="A5636" s="327"/>
      <c r="B5636" s="73">
        <f t="shared" si="189"/>
        <v>5635</v>
      </c>
      <c r="C5636" s="363">
        <v>16</v>
      </c>
      <c r="D5636" s="73" t="str">
        <f>IF(ISNUMBER(C5636),LOOKUP(C5636,LL!$Q$2:$Q$40,LL!$T$2:$T$40),"")</f>
        <v>MA</v>
      </c>
      <c r="E5636" s="73">
        <f>IF(ISNUMBER(C5636),LOOKUP(C5636,LL!$Q$2:$Q$40,LL!$U$2:$U$40),"")</f>
        <v>42</v>
      </c>
      <c r="F5636" s="363">
        <v>10</v>
      </c>
      <c r="G5636" s="363">
        <v>1</v>
      </c>
      <c r="H5636" s="363" t="s">
        <v>1186</v>
      </c>
      <c r="I5636" s="363" t="s">
        <v>0</v>
      </c>
      <c r="J5636" s="363" t="s">
        <v>191</v>
      </c>
      <c r="K5636" s="364" t="s">
        <v>347</v>
      </c>
      <c r="L5636" s="363" t="s">
        <v>247</v>
      </c>
      <c r="M5636" s="363" t="s">
        <v>292</v>
      </c>
      <c r="N5636" s="363" t="s">
        <v>10087</v>
      </c>
      <c r="O5636" s="363">
        <v>1</v>
      </c>
      <c r="P5636" s="363">
        <v>1</v>
      </c>
      <c r="Q5636" s="363">
        <v>0</v>
      </c>
      <c r="R5636" s="363">
        <v>0</v>
      </c>
      <c r="S5636" s="363">
        <v>6</v>
      </c>
      <c r="T5636" s="363">
        <v>1</v>
      </c>
      <c r="U5636" s="365" t="s">
        <v>10118</v>
      </c>
    </row>
    <row r="5637" spans="1:21" x14ac:dyDescent="0.25">
      <c r="A5637" s="327">
        <v>43</v>
      </c>
      <c r="B5637" s="74">
        <f t="shared" si="189"/>
        <v>5636</v>
      </c>
      <c r="C5637" s="366">
        <v>16</v>
      </c>
      <c r="D5637" s="74" t="str">
        <f>IF(ISNUMBER(C5637),LOOKUP(C5637,LL!$Q$2:$Q$40,LL!$T$2:$T$40),"")</f>
        <v>MA</v>
      </c>
      <c r="E5637" s="74">
        <f>IF(ISNUMBER(C5637),LOOKUP(C5637,LL!$Q$2:$Q$40,LL!$U$2:$U$40),"")</f>
        <v>42</v>
      </c>
      <c r="F5637" s="366">
        <v>10</v>
      </c>
      <c r="G5637" s="366">
        <v>3</v>
      </c>
      <c r="H5637" s="366" t="s">
        <v>176</v>
      </c>
      <c r="I5637" s="366" t="s">
        <v>5</v>
      </c>
      <c r="J5637" s="366" t="s">
        <v>177</v>
      </c>
      <c r="K5637" s="367" t="s">
        <v>347</v>
      </c>
      <c r="L5637" s="366" t="s">
        <v>247</v>
      </c>
      <c r="M5637" s="366" t="s">
        <v>2085</v>
      </c>
      <c r="N5637" s="366" t="s">
        <v>9059</v>
      </c>
      <c r="O5637" s="366">
        <v>1</v>
      </c>
      <c r="P5637" s="366">
        <v>0</v>
      </c>
      <c r="Q5637" s="366">
        <v>1</v>
      </c>
      <c r="R5637" s="366">
        <v>0</v>
      </c>
      <c r="S5637" s="366">
        <v>5</v>
      </c>
      <c r="T5637" s="366">
        <v>1</v>
      </c>
      <c r="U5637" s="368" t="s">
        <v>10119</v>
      </c>
    </row>
    <row r="5638" spans="1:21" x14ac:dyDescent="0.25">
      <c r="A5638" s="327">
        <v>43</v>
      </c>
      <c r="B5638" s="73">
        <f t="shared" si="189"/>
        <v>5637</v>
      </c>
      <c r="C5638" s="363">
        <v>16</v>
      </c>
      <c r="D5638" s="73" t="str">
        <f>IF(ISNUMBER(C5638),LOOKUP(C5638,LL!$Q$2:$Q$40,LL!$T$2:$T$40),"")</f>
        <v>MA</v>
      </c>
      <c r="E5638" s="73">
        <f>IF(ISNUMBER(C5638),LOOKUP(C5638,LL!$Q$2:$Q$40,LL!$U$2:$U$40),"")</f>
        <v>42</v>
      </c>
      <c r="F5638" s="363">
        <v>10</v>
      </c>
      <c r="G5638" s="363">
        <v>1</v>
      </c>
      <c r="H5638" s="363" t="s">
        <v>197</v>
      </c>
      <c r="I5638" s="363" t="s">
        <v>3</v>
      </c>
      <c r="J5638" s="363" t="s">
        <v>260</v>
      </c>
      <c r="K5638" s="364" t="s">
        <v>347</v>
      </c>
      <c r="L5638" s="363" t="s">
        <v>247</v>
      </c>
      <c r="M5638" s="363" t="s">
        <v>10089</v>
      </c>
      <c r="N5638" s="363" t="s">
        <v>2821</v>
      </c>
      <c r="O5638" s="363">
        <v>1</v>
      </c>
      <c r="P5638" s="363">
        <v>0</v>
      </c>
      <c r="Q5638" s="363">
        <v>0</v>
      </c>
      <c r="R5638" s="363">
        <v>1</v>
      </c>
      <c r="S5638" s="363">
        <v>1</v>
      </c>
      <c r="T5638" s="363">
        <v>1</v>
      </c>
      <c r="U5638" s="365" t="s">
        <v>10090</v>
      </c>
    </row>
    <row r="5639" spans="1:21" x14ac:dyDescent="0.25">
      <c r="A5639" s="327">
        <v>51</v>
      </c>
      <c r="B5639" s="74">
        <f t="shared" si="189"/>
        <v>5638</v>
      </c>
      <c r="C5639" s="366">
        <v>16</v>
      </c>
      <c r="D5639" s="74" t="str">
        <f>IF(ISNUMBER(C5639),LOOKUP(C5639,LL!$Q$2:$Q$40,LL!$T$2:$T$40),"")</f>
        <v>MA</v>
      </c>
      <c r="E5639" s="74">
        <f>IF(ISNUMBER(C5639),LOOKUP(C5639,LL!$Q$2:$Q$40,LL!$U$2:$U$40),"")</f>
        <v>42</v>
      </c>
      <c r="F5639" s="366">
        <v>10</v>
      </c>
      <c r="G5639" s="366">
        <v>0</v>
      </c>
      <c r="H5639" s="366" t="s">
        <v>198</v>
      </c>
      <c r="I5639" s="366" t="s">
        <v>187</v>
      </c>
      <c r="J5639" s="366" t="s">
        <v>3</v>
      </c>
      <c r="K5639" s="367" t="s">
        <v>7264</v>
      </c>
      <c r="L5639" s="366">
        <v>2</v>
      </c>
      <c r="M5639" s="366">
        <v>4</v>
      </c>
      <c r="N5639" s="366" t="s">
        <v>1856</v>
      </c>
      <c r="O5639" s="366">
        <v>4</v>
      </c>
      <c r="P5639" s="366">
        <v>0</v>
      </c>
      <c r="Q5639" s="366">
        <v>0</v>
      </c>
      <c r="R5639" s="366">
        <v>0.04</v>
      </c>
      <c r="S5639" s="366" t="s">
        <v>334</v>
      </c>
      <c r="T5639" s="366" t="s">
        <v>334</v>
      </c>
      <c r="U5639" s="368" t="s">
        <v>10091</v>
      </c>
    </row>
    <row r="5640" spans="1:21" x14ac:dyDescent="0.25">
      <c r="A5640" s="327">
        <v>43</v>
      </c>
      <c r="B5640" s="73">
        <f t="shared" si="189"/>
        <v>5639</v>
      </c>
      <c r="C5640" s="363">
        <v>16</v>
      </c>
      <c r="D5640" s="73" t="str">
        <f>IF(ISNUMBER(C5640),LOOKUP(C5640,LL!$Q$2:$Q$40,LL!$T$2:$T$40),"")</f>
        <v>MA</v>
      </c>
      <c r="E5640" s="73">
        <f>IF(ISNUMBER(C5640),LOOKUP(C5640,LL!$Q$2:$Q$40,LL!$U$2:$U$40),"")</f>
        <v>42</v>
      </c>
      <c r="F5640" s="363">
        <v>10</v>
      </c>
      <c r="G5640" s="363">
        <v>1</v>
      </c>
      <c r="H5640" s="363" t="s">
        <v>198</v>
      </c>
      <c r="I5640" s="363" t="s">
        <v>3</v>
      </c>
      <c r="J5640" s="363" t="s">
        <v>187</v>
      </c>
      <c r="K5640" s="364" t="s">
        <v>347</v>
      </c>
      <c r="L5640" s="363" t="s">
        <v>1121</v>
      </c>
      <c r="M5640" s="363" t="s">
        <v>1500</v>
      </c>
      <c r="N5640" s="363" t="s">
        <v>10092</v>
      </c>
      <c r="O5640" s="363">
        <v>1</v>
      </c>
      <c r="P5640" s="363">
        <v>0</v>
      </c>
      <c r="Q5640" s="363">
        <v>1</v>
      </c>
      <c r="R5640" s="363">
        <v>0</v>
      </c>
      <c r="S5640" s="363">
        <v>3</v>
      </c>
      <c r="T5640" s="363">
        <v>1</v>
      </c>
      <c r="U5640" s="365" t="s">
        <v>10093</v>
      </c>
    </row>
    <row r="5641" spans="1:21" x14ac:dyDescent="0.25">
      <c r="A5641" s="327">
        <v>51</v>
      </c>
      <c r="B5641" s="74">
        <f t="shared" si="189"/>
        <v>5640</v>
      </c>
      <c r="C5641" s="366">
        <v>16</v>
      </c>
      <c r="D5641" s="74" t="str">
        <f>IF(ISNUMBER(C5641),LOOKUP(C5641,LL!$Q$2:$Q$40,LL!$T$2:$T$40),"")</f>
        <v>MA</v>
      </c>
      <c r="E5641" s="74">
        <f>IF(ISNUMBER(C5641),LOOKUP(C5641,LL!$Q$2:$Q$40,LL!$U$2:$U$40),"")</f>
        <v>42</v>
      </c>
      <c r="F5641" s="366">
        <v>10</v>
      </c>
      <c r="G5641" s="366">
        <v>1</v>
      </c>
      <c r="H5641" s="366" t="s">
        <v>198</v>
      </c>
      <c r="I5641" s="366" t="s">
        <v>187</v>
      </c>
      <c r="J5641" s="366" t="s">
        <v>3</v>
      </c>
      <c r="K5641" s="367" t="s">
        <v>7264</v>
      </c>
      <c r="L5641" s="366">
        <v>1</v>
      </c>
      <c r="M5641" s="366">
        <v>5</v>
      </c>
      <c r="N5641" s="366" t="s">
        <v>1856</v>
      </c>
      <c r="O5641" s="366">
        <v>5</v>
      </c>
      <c r="P5641" s="366">
        <v>0</v>
      </c>
      <c r="Q5641" s="366">
        <v>0</v>
      </c>
      <c r="R5641" s="366">
        <v>0.05</v>
      </c>
      <c r="S5641" s="366" t="s">
        <v>334</v>
      </c>
      <c r="T5641" s="366" t="s">
        <v>334</v>
      </c>
      <c r="U5641" s="368" t="s">
        <v>10126</v>
      </c>
    </row>
    <row r="5642" spans="1:21" x14ac:dyDescent="0.25">
      <c r="A5642" s="327">
        <v>43</v>
      </c>
      <c r="B5642" s="73">
        <f t="shared" si="189"/>
        <v>5641</v>
      </c>
      <c r="C5642" s="363">
        <v>16</v>
      </c>
      <c r="D5642" s="73" t="str">
        <f>IF(ISNUMBER(C5642),LOOKUP(C5642,LL!$Q$2:$Q$40,LL!$T$2:$T$40),"")</f>
        <v>MA</v>
      </c>
      <c r="E5642" s="73">
        <f>IF(ISNUMBER(C5642),LOOKUP(C5642,LL!$Q$2:$Q$40,LL!$U$2:$U$40),"")</f>
        <v>42</v>
      </c>
      <c r="F5642" s="363">
        <v>10</v>
      </c>
      <c r="G5642" s="363">
        <v>2</v>
      </c>
      <c r="H5642" s="363" t="s">
        <v>1186</v>
      </c>
      <c r="I5642" s="363" t="s">
        <v>192</v>
      </c>
      <c r="J5642" s="363" t="s">
        <v>191</v>
      </c>
      <c r="K5642" s="364" t="s">
        <v>347</v>
      </c>
      <c r="L5642" s="363" t="s">
        <v>1121</v>
      </c>
      <c r="M5642" s="363" t="s">
        <v>1515</v>
      </c>
      <c r="N5642" s="363" t="s">
        <v>1886</v>
      </c>
      <c r="O5642" s="363">
        <v>2</v>
      </c>
      <c r="P5642" s="363">
        <v>0</v>
      </c>
      <c r="Q5642" s="363">
        <v>2</v>
      </c>
      <c r="R5642" s="363">
        <v>0</v>
      </c>
      <c r="S5642" s="363">
        <v>9</v>
      </c>
      <c r="T5642" s="363">
        <v>1</v>
      </c>
      <c r="U5642" s="365" t="s">
        <v>10120</v>
      </c>
    </row>
    <row r="5643" spans="1:21" x14ac:dyDescent="0.25">
      <c r="A5643" s="327"/>
      <c r="B5643" s="74">
        <f t="shared" si="189"/>
        <v>5642</v>
      </c>
      <c r="C5643" s="366">
        <v>16</v>
      </c>
      <c r="D5643" s="74" t="str">
        <f>IF(ISNUMBER(C5643),LOOKUP(C5643,LL!$Q$2:$Q$40,LL!$T$2:$T$40),"")</f>
        <v>MA</v>
      </c>
      <c r="E5643" s="74">
        <f>IF(ISNUMBER(C5643),LOOKUP(C5643,LL!$Q$2:$Q$40,LL!$U$2:$U$40),"")</f>
        <v>42</v>
      </c>
      <c r="F5643" s="366">
        <v>10</v>
      </c>
      <c r="G5643" s="366">
        <v>2</v>
      </c>
      <c r="H5643" s="366" t="s">
        <v>1186</v>
      </c>
      <c r="I5643" s="366" t="s">
        <v>3</v>
      </c>
      <c r="J5643" s="366" t="s">
        <v>191</v>
      </c>
      <c r="K5643" s="367" t="s">
        <v>347</v>
      </c>
      <c r="L5643" s="366" t="s">
        <v>1121</v>
      </c>
      <c r="M5643" s="366" t="s">
        <v>10094</v>
      </c>
      <c r="N5643" s="366" t="s">
        <v>10095</v>
      </c>
      <c r="O5643" s="366">
        <v>2</v>
      </c>
      <c r="P5643" s="366">
        <v>0</v>
      </c>
      <c r="Q5643" s="366">
        <v>2</v>
      </c>
      <c r="R5643" s="366">
        <v>0</v>
      </c>
      <c r="S5643" s="366">
        <v>9</v>
      </c>
      <c r="T5643" s="366">
        <v>0</v>
      </c>
      <c r="U5643" s="368" t="s">
        <v>10096</v>
      </c>
    </row>
    <row r="5644" spans="1:21" x14ac:dyDescent="0.25">
      <c r="A5644" s="327">
        <v>43</v>
      </c>
      <c r="B5644" s="73">
        <f t="shared" si="189"/>
        <v>5643</v>
      </c>
      <c r="C5644" s="363">
        <v>16</v>
      </c>
      <c r="D5644" s="73" t="str">
        <f>IF(ISNUMBER(C5644),LOOKUP(C5644,LL!$Q$2:$Q$40,LL!$T$2:$T$40),"")</f>
        <v>MA</v>
      </c>
      <c r="E5644" s="73">
        <f>IF(ISNUMBER(C5644),LOOKUP(C5644,LL!$Q$2:$Q$40,LL!$U$2:$U$40),"")</f>
        <v>42</v>
      </c>
      <c r="F5644" s="363">
        <v>10</v>
      </c>
      <c r="G5644" s="363">
        <v>2</v>
      </c>
      <c r="H5644" s="363" t="s">
        <v>197</v>
      </c>
      <c r="I5644" s="363" t="s">
        <v>0</v>
      </c>
      <c r="J5644" s="363" t="s">
        <v>357</v>
      </c>
      <c r="K5644" s="364" t="s">
        <v>347</v>
      </c>
      <c r="L5644" s="363" t="s">
        <v>1121</v>
      </c>
      <c r="M5644" s="363" t="s">
        <v>10097</v>
      </c>
      <c r="N5644" s="363" t="s">
        <v>8475</v>
      </c>
      <c r="O5644" s="363">
        <v>2</v>
      </c>
      <c r="P5644" s="363">
        <v>1</v>
      </c>
      <c r="Q5644" s="363">
        <v>0</v>
      </c>
      <c r="R5644" s="363">
        <v>1</v>
      </c>
      <c r="S5644" s="363">
        <v>7</v>
      </c>
      <c r="T5644" s="363">
        <v>2</v>
      </c>
      <c r="U5644" s="365" t="s">
        <v>10121</v>
      </c>
    </row>
    <row r="5645" spans="1:21" x14ac:dyDescent="0.25">
      <c r="A5645" s="327">
        <v>43</v>
      </c>
      <c r="B5645" s="74">
        <f t="shared" si="189"/>
        <v>5644</v>
      </c>
      <c r="C5645" s="366">
        <v>16</v>
      </c>
      <c r="D5645" s="74" t="str">
        <f>IF(ISNUMBER(C5645),LOOKUP(C5645,LL!$Q$2:$Q$40,LL!$T$2:$T$40),"")</f>
        <v>MA</v>
      </c>
      <c r="E5645" s="74">
        <f>IF(ISNUMBER(C5645),LOOKUP(C5645,LL!$Q$2:$Q$40,LL!$U$2:$U$40),"")</f>
        <v>42</v>
      </c>
      <c r="F5645" s="366">
        <v>10</v>
      </c>
      <c r="G5645" s="366"/>
      <c r="H5645" s="366" t="s">
        <v>186</v>
      </c>
      <c r="I5645" s="366" t="s">
        <v>340</v>
      </c>
      <c r="J5645" s="366" t="s">
        <v>187</v>
      </c>
      <c r="K5645" s="367" t="s">
        <v>347</v>
      </c>
      <c r="L5645" s="366" t="s">
        <v>1121</v>
      </c>
      <c r="M5645" s="366" t="s">
        <v>7833</v>
      </c>
      <c r="N5645" s="366" t="s">
        <v>1339</v>
      </c>
      <c r="O5645" s="366">
        <v>2</v>
      </c>
      <c r="P5645" s="366">
        <v>0</v>
      </c>
      <c r="Q5645" s="366">
        <v>1</v>
      </c>
      <c r="R5645" s="366">
        <v>1</v>
      </c>
      <c r="S5645" s="366">
        <v>3</v>
      </c>
      <c r="T5645" s="366">
        <v>0</v>
      </c>
      <c r="U5645" s="368" t="s">
        <v>10098</v>
      </c>
    </row>
    <row r="5646" spans="1:21" x14ac:dyDescent="0.25">
      <c r="A5646" s="327">
        <v>43</v>
      </c>
      <c r="B5646" s="73">
        <f t="shared" si="189"/>
        <v>5645</v>
      </c>
      <c r="C5646" s="363">
        <v>16</v>
      </c>
      <c r="D5646" s="73" t="str">
        <f>IF(ISNUMBER(C5646),LOOKUP(C5646,LL!$Q$2:$Q$40,LL!$T$2:$T$40),"")</f>
        <v>MA</v>
      </c>
      <c r="E5646" s="73">
        <f>IF(ISNUMBER(C5646),LOOKUP(C5646,LL!$Q$2:$Q$40,LL!$U$2:$U$40),"")</f>
        <v>42</v>
      </c>
      <c r="F5646" s="363">
        <v>10</v>
      </c>
      <c r="G5646" s="363"/>
      <c r="H5646" s="363" t="s">
        <v>186</v>
      </c>
      <c r="I5646" s="363" t="s">
        <v>341</v>
      </c>
      <c r="J5646" s="363" t="s">
        <v>187</v>
      </c>
      <c r="K5646" s="364" t="s">
        <v>347</v>
      </c>
      <c r="L5646" s="363" t="s">
        <v>1121</v>
      </c>
      <c r="M5646" s="363" t="s">
        <v>7833</v>
      </c>
      <c r="N5646" s="363" t="s">
        <v>10099</v>
      </c>
      <c r="O5646" s="363">
        <v>7</v>
      </c>
      <c r="P5646" s="363">
        <v>1</v>
      </c>
      <c r="Q5646" s="363">
        <v>6</v>
      </c>
      <c r="R5646" s="363">
        <v>0</v>
      </c>
      <c r="S5646" s="363">
        <v>32</v>
      </c>
      <c r="T5646" s="363">
        <v>0</v>
      </c>
      <c r="U5646" s="365" t="s">
        <v>10100</v>
      </c>
    </row>
    <row r="5647" spans="1:21" x14ac:dyDescent="0.25">
      <c r="A5647" s="327">
        <v>43</v>
      </c>
      <c r="B5647" s="74">
        <f t="shared" si="189"/>
        <v>5646</v>
      </c>
      <c r="C5647" s="366">
        <v>16</v>
      </c>
      <c r="D5647" s="74" t="str">
        <f>IF(ISNUMBER(C5647),LOOKUP(C5647,LL!$Q$2:$Q$40,LL!$T$2:$T$40),"")</f>
        <v>MA</v>
      </c>
      <c r="E5647" s="74">
        <f>IF(ISNUMBER(C5647),LOOKUP(C5647,LL!$Q$2:$Q$40,LL!$U$2:$U$40),"")</f>
        <v>42</v>
      </c>
      <c r="F5647" s="366">
        <v>10</v>
      </c>
      <c r="G5647" s="366"/>
      <c r="H5647" s="366" t="s">
        <v>186</v>
      </c>
      <c r="I5647" s="366" t="s">
        <v>5</v>
      </c>
      <c r="J5647" s="366" t="s">
        <v>187</v>
      </c>
      <c r="K5647" s="367" t="s">
        <v>347</v>
      </c>
      <c r="L5647" s="366" t="s">
        <v>1121</v>
      </c>
      <c r="M5647" s="366" t="s">
        <v>3153</v>
      </c>
      <c r="N5647" s="366" t="s">
        <v>1835</v>
      </c>
      <c r="O5647" s="366">
        <v>6</v>
      </c>
      <c r="P5647" s="366">
        <v>1</v>
      </c>
      <c r="Q5647" s="366">
        <v>3</v>
      </c>
      <c r="R5647" s="366">
        <v>2</v>
      </c>
      <c r="S5647" s="366">
        <v>27</v>
      </c>
      <c r="T5647" s="366">
        <v>1</v>
      </c>
      <c r="U5647" s="368" t="s">
        <v>10101</v>
      </c>
    </row>
    <row r="5648" spans="1:21" x14ac:dyDescent="0.25">
      <c r="A5648" s="327">
        <v>38</v>
      </c>
      <c r="B5648" s="73">
        <f t="shared" si="189"/>
        <v>5647</v>
      </c>
      <c r="C5648" s="363">
        <v>16</v>
      </c>
      <c r="D5648" s="73" t="str">
        <f>IF(ISNUMBER(C5648),LOOKUP(C5648,LL!$Q$2:$Q$40,LL!$T$2:$T$40),"")</f>
        <v>MA</v>
      </c>
      <c r="E5648" s="73">
        <f>IF(ISNUMBER(C5648),LOOKUP(C5648,LL!$Q$2:$Q$40,LL!$U$2:$U$40),"")</f>
        <v>42</v>
      </c>
      <c r="F5648" s="363">
        <v>10</v>
      </c>
      <c r="G5648" s="363"/>
      <c r="H5648" s="363" t="s">
        <v>186</v>
      </c>
      <c r="I5648" s="363" t="s">
        <v>5</v>
      </c>
      <c r="J5648" s="363" t="s">
        <v>187</v>
      </c>
      <c r="K5648" s="364" t="s">
        <v>349</v>
      </c>
      <c r="L5648" s="363" t="s">
        <v>1121</v>
      </c>
      <c r="M5648" s="363" t="s">
        <v>3153</v>
      </c>
      <c r="N5648" s="363" t="s">
        <v>1835</v>
      </c>
      <c r="O5648" s="363">
        <v>2</v>
      </c>
      <c r="P5648" s="363">
        <v>0</v>
      </c>
      <c r="Q5648" s="363">
        <v>1</v>
      </c>
      <c r="R5648" s="363">
        <v>1</v>
      </c>
      <c r="S5648" s="363">
        <v>0</v>
      </c>
      <c r="T5648" s="363">
        <v>0</v>
      </c>
      <c r="U5648" s="365" t="s">
        <v>10122</v>
      </c>
    </row>
    <row r="5649" spans="1:21" x14ac:dyDescent="0.25">
      <c r="A5649" s="327">
        <v>43</v>
      </c>
      <c r="B5649" s="74">
        <f t="shared" si="189"/>
        <v>5648</v>
      </c>
      <c r="C5649" s="366">
        <v>16</v>
      </c>
      <c r="D5649" s="74" t="str">
        <f>IF(ISNUMBER(C5649),LOOKUP(C5649,LL!$Q$2:$Q$40,LL!$T$2:$T$40),"")</f>
        <v>MA</v>
      </c>
      <c r="E5649" s="74">
        <f>IF(ISNUMBER(C5649),LOOKUP(C5649,LL!$Q$2:$Q$40,LL!$U$2:$U$40),"")</f>
        <v>42</v>
      </c>
      <c r="F5649" s="366">
        <v>10</v>
      </c>
      <c r="G5649" s="366"/>
      <c r="H5649" s="366" t="s">
        <v>186</v>
      </c>
      <c r="I5649" s="366" t="s">
        <v>5</v>
      </c>
      <c r="J5649" s="366" t="s">
        <v>187</v>
      </c>
      <c r="K5649" s="367" t="s">
        <v>347</v>
      </c>
      <c r="L5649" s="366" t="s">
        <v>1121</v>
      </c>
      <c r="M5649" s="366" t="s">
        <v>3153</v>
      </c>
      <c r="N5649" s="366" t="s">
        <v>10102</v>
      </c>
      <c r="O5649" s="366">
        <v>7</v>
      </c>
      <c r="P5649" s="366">
        <v>1</v>
      </c>
      <c r="Q5649" s="366">
        <v>5</v>
      </c>
      <c r="R5649" s="366">
        <v>1</v>
      </c>
      <c r="S5649" s="366">
        <v>31</v>
      </c>
      <c r="T5649" s="366">
        <v>5</v>
      </c>
      <c r="U5649" s="368" t="s">
        <v>10103</v>
      </c>
    </row>
    <row r="5650" spans="1:21" x14ac:dyDescent="0.25">
      <c r="A5650" s="327">
        <v>38</v>
      </c>
      <c r="B5650" s="73">
        <f t="shared" si="189"/>
        <v>5649</v>
      </c>
      <c r="C5650" s="363">
        <v>16</v>
      </c>
      <c r="D5650" s="73" t="str">
        <f>IF(ISNUMBER(C5650),LOOKUP(C5650,LL!$Q$2:$Q$40,LL!$T$2:$T$40),"")</f>
        <v>MA</v>
      </c>
      <c r="E5650" s="73">
        <f>IF(ISNUMBER(C5650),LOOKUP(C5650,LL!$Q$2:$Q$40,LL!$U$2:$U$40),"")</f>
        <v>42</v>
      </c>
      <c r="F5650" s="363">
        <v>10</v>
      </c>
      <c r="G5650" s="363"/>
      <c r="H5650" s="363" t="s">
        <v>186</v>
      </c>
      <c r="I5650" s="363" t="s">
        <v>5</v>
      </c>
      <c r="J5650" s="363" t="s">
        <v>187</v>
      </c>
      <c r="K5650" s="364" t="s">
        <v>349</v>
      </c>
      <c r="L5650" s="363" t="s">
        <v>1121</v>
      </c>
      <c r="M5650" s="363" t="s">
        <v>3153</v>
      </c>
      <c r="N5650" s="363" t="s">
        <v>10102</v>
      </c>
      <c r="O5650" s="363">
        <v>6</v>
      </c>
      <c r="P5650" s="363">
        <v>3</v>
      </c>
      <c r="Q5650" s="363">
        <v>3</v>
      </c>
      <c r="R5650" s="363">
        <v>0</v>
      </c>
      <c r="S5650" s="363">
        <v>0</v>
      </c>
      <c r="T5650" s="363">
        <v>0</v>
      </c>
      <c r="U5650" s="365" t="s">
        <v>10104</v>
      </c>
    </row>
    <row r="5651" spans="1:21" x14ac:dyDescent="0.25">
      <c r="A5651" s="327">
        <v>43</v>
      </c>
      <c r="B5651" s="74">
        <f t="shared" si="189"/>
        <v>5650</v>
      </c>
      <c r="C5651" s="366">
        <v>16</v>
      </c>
      <c r="D5651" s="74" t="str">
        <f>IF(ISNUMBER(C5651),LOOKUP(C5651,LL!$Q$2:$Q$40,LL!$T$2:$T$40),"")</f>
        <v>MA</v>
      </c>
      <c r="E5651" s="74">
        <f>IF(ISNUMBER(C5651),LOOKUP(C5651,LL!$Q$2:$Q$40,LL!$U$2:$U$40),"")</f>
        <v>42</v>
      </c>
      <c r="F5651" s="366">
        <v>10</v>
      </c>
      <c r="G5651" s="366"/>
      <c r="H5651" s="366" t="s">
        <v>186</v>
      </c>
      <c r="I5651" s="366" t="s">
        <v>5</v>
      </c>
      <c r="J5651" s="366" t="s">
        <v>187</v>
      </c>
      <c r="K5651" s="367" t="s">
        <v>347</v>
      </c>
      <c r="L5651" s="366" t="s">
        <v>1121</v>
      </c>
      <c r="M5651" s="366" t="s">
        <v>7369</v>
      </c>
      <c r="N5651" s="366" t="s">
        <v>10105</v>
      </c>
      <c r="O5651" s="366">
        <v>4</v>
      </c>
      <c r="P5651" s="366">
        <v>0</v>
      </c>
      <c r="Q5651" s="366">
        <v>4</v>
      </c>
      <c r="R5651" s="366">
        <v>0</v>
      </c>
      <c r="S5651" s="366">
        <v>12</v>
      </c>
      <c r="T5651" s="366">
        <v>0</v>
      </c>
      <c r="U5651" s="368" t="s">
        <v>10106</v>
      </c>
    </row>
    <row r="5652" spans="1:21" x14ac:dyDescent="0.25">
      <c r="A5652" s="327">
        <v>51</v>
      </c>
      <c r="B5652" s="73">
        <f t="shared" si="189"/>
        <v>5651</v>
      </c>
      <c r="C5652" s="363">
        <v>16</v>
      </c>
      <c r="D5652" s="73" t="str">
        <f>IF(ISNUMBER(C5652),LOOKUP(C5652,LL!$Q$2:$Q$40,LL!$T$2:$T$40),"")</f>
        <v>MA</v>
      </c>
      <c r="E5652" s="73">
        <f>IF(ISNUMBER(C5652),LOOKUP(C5652,LL!$Q$2:$Q$40,LL!$U$2:$U$40),"")</f>
        <v>42</v>
      </c>
      <c r="F5652" s="363">
        <v>10</v>
      </c>
      <c r="G5652" s="363"/>
      <c r="H5652" s="363" t="s">
        <v>186</v>
      </c>
      <c r="I5652" s="363" t="s">
        <v>187</v>
      </c>
      <c r="J5652" s="363" t="s">
        <v>5</v>
      </c>
      <c r="K5652" s="364" t="s">
        <v>7264</v>
      </c>
      <c r="L5652" s="363">
        <v>3</v>
      </c>
      <c r="M5652" s="363">
        <v>0</v>
      </c>
      <c r="N5652" s="363" t="s">
        <v>1102</v>
      </c>
      <c r="O5652" s="363">
        <v>0</v>
      </c>
      <c r="P5652" s="363">
        <v>0</v>
      </c>
      <c r="Q5652" s="363">
        <v>0</v>
      </c>
      <c r="R5652" s="363">
        <v>0</v>
      </c>
      <c r="S5652" s="363" t="s">
        <v>334</v>
      </c>
      <c r="T5652" s="363" t="s">
        <v>334</v>
      </c>
      <c r="U5652" s="365" t="s">
        <v>10107</v>
      </c>
    </row>
    <row r="5653" spans="1:21" x14ac:dyDescent="0.25">
      <c r="A5653" s="327">
        <v>43</v>
      </c>
      <c r="B5653" s="74">
        <f t="shared" si="189"/>
        <v>5652</v>
      </c>
      <c r="C5653" s="366">
        <v>16</v>
      </c>
      <c r="D5653" s="74" t="str">
        <f>IF(ISNUMBER(C5653),LOOKUP(C5653,LL!$Q$2:$Q$40,LL!$T$2:$T$40),"")</f>
        <v>MA</v>
      </c>
      <c r="E5653" s="74">
        <f>IF(ISNUMBER(C5653),LOOKUP(C5653,LL!$Q$2:$Q$40,LL!$U$2:$U$40),"")</f>
        <v>42</v>
      </c>
      <c r="F5653" s="366">
        <v>10</v>
      </c>
      <c r="G5653" s="366"/>
      <c r="H5653" s="366" t="s">
        <v>176</v>
      </c>
      <c r="I5653" s="366" t="s">
        <v>5</v>
      </c>
      <c r="J5653" s="366" t="s">
        <v>177</v>
      </c>
      <c r="K5653" s="367" t="s">
        <v>347</v>
      </c>
      <c r="L5653" s="366" t="s">
        <v>1121</v>
      </c>
      <c r="M5653" s="366" t="s">
        <v>10108</v>
      </c>
      <c r="N5653" s="366" t="s">
        <v>4411</v>
      </c>
      <c r="O5653" s="366" t="s">
        <v>9856</v>
      </c>
      <c r="P5653" s="366" t="s">
        <v>613</v>
      </c>
      <c r="Q5653" s="366" t="s">
        <v>613</v>
      </c>
      <c r="R5653" s="366" t="s">
        <v>613</v>
      </c>
      <c r="S5653" s="366" t="s">
        <v>613</v>
      </c>
      <c r="T5653" s="366" t="s">
        <v>7065</v>
      </c>
      <c r="U5653" s="368" t="s">
        <v>10123</v>
      </c>
    </row>
    <row r="5654" spans="1:21" x14ac:dyDescent="0.25">
      <c r="A5654" s="327">
        <v>43</v>
      </c>
      <c r="B5654" s="73">
        <f t="shared" si="189"/>
        <v>5653</v>
      </c>
      <c r="C5654" s="363">
        <v>16</v>
      </c>
      <c r="D5654" s="73" t="str">
        <f>IF(ISNUMBER(C5654),LOOKUP(C5654,LL!$Q$2:$Q$40,LL!$T$2:$T$40),"")</f>
        <v>MA</v>
      </c>
      <c r="E5654" s="73">
        <f>IF(ISNUMBER(C5654),LOOKUP(C5654,LL!$Q$2:$Q$40,LL!$U$2:$U$40),"")</f>
        <v>42</v>
      </c>
      <c r="F5654" s="363">
        <v>10</v>
      </c>
      <c r="G5654" s="363">
        <v>2</v>
      </c>
      <c r="H5654" s="363" t="s">
        <v>65</v>
      </c>
      <c r="I5654" s="363" t="s">
        <v>0</v>
      </c>
      <c r="J5654" s="363" t="s">
        <v>191</v>
      </c>
      <c r="K5654" s="364" t="s">
        <v>347</v>
      </c>
      <c r="L5654" s="363" t="s">
        <v>1028</v>
      </c>
      <c r="M5654" s="363" t="s">
        <v>1272</v>
      </c>
      <c r="N5654" s="363" t="s">
        <v>5156</v>
      </c>
      <c r="O5654" s="363">
        <v>2</v>
      </c>
      <c r="P5654" s="363">
        <v>0</v>
      </c>
      <c r="Q5654" s="363">
        <v>1</v>
      </c>
      <c r="R5654" s="363">
        <v>1</v>
      </c>
      <c r="S5654" s="363">
        <v>8</v>
      </c>
      <c r="T5654" s="363">
        <v>0</v>
      </c>
      <c r="U5654" s="365" t="s">
        <v>10109</v>
      </c>
    </row>
    <row r="5655" spans="1:21" x14ac:dyDescent="0.25">
      <c r="A5655" s="327">
        <v>38</v>
      </c>
      <c r="B5655" s="74">
        <f t="shared" si="189"/>
        <v>5654</v>
      </c>
      <c r="C5655" s="366">
        <v>16</v>
      </c>
      <c r="D5655" s="74" t="str">
        <f>IF(ISNUMBER(C5655),LOOKUP(C5655,LL!$Q$2:$Q$40,LL!$T$2:$T$40),"")</f>
        <v>MA</v>
      </c>
      <c r="E5655" s="74">
        <f>IF(ISNUMBER(C5655),LOOKUP(C5655,LL!$Q$2:$Q$40,LL!$U$2:$U$40),"")</f>
        <v>42</v>
      </c>
      <c r="F5655" s="366">
        <v>10</v>
      </c>
      <c r="G5655" s="366">
        <v>1</v>
      </c>
      <c r="H5655" s="366" t="s">
        <v>197</v>
      </c>
      <c r="I5655" s="366" t="s">
        <v>0</v>
      </c>
      <c r="J5655" s="366" t="s">
        <v>177</v>
      </c>
      <c r="K5655" s="367" t="s">
        <v>349</v>
      </c>
      <c r="L5655" s="366" t="s">
        <v>4780</v>
      </c>
      <c r="M5655" s="366" t="s">
        <v>10110</v>
      </c>
      <c r="N5655" s="366" t="s">
        <v>10111</v>
      </c>
      <c r="O5655" s="366">
        <v>1</v>
      </c>
      <c r="P5655" s="366">
        <v>0</v>
      </c>
      <c r="Q5655" s="366">
        <v>1</v>
      </c>
      <c r="R5655" s="366">
        <v>0</v>
      </c>
      <c r="S5655" s="366">
        <v>0</v>
      </c>
      <c r="T5655" s="366">
        <v>0</v>
      </c>
      <c r="U5655" s="368" t="s">
        <v>10112</v>
      </c>
    </row>
    <row r="5656" spans="1:21" x14ac:dyDescent="0.25">
      <c r="A5656" s="327"/>
      <c r="B5656" s="73">
        <f t="shared" si="189"/>
        <v>5655</v>
      </c>
      <c r="C5656" s="363">
        <v>16</v>
      </c>
      <c r="D5656" s="73" t="str">
        <f>IF(ISNUMBER(C5656),LOOKUP(C5656,LL!$Q$2:$Q$40,LL!$T$2:$T$40),"")</f>
        <v>MA</v>
      </c>
      <c r="E5656" s="73">
        <f>IF(ISNUMBER(C5656),LOOKUP(C5656,LL!$Q$2:$Q$40,LL!$U$2:$U$40),"")</f>
        <v>42</v>
      </c>
      <c r="F5656" s="363">
        <v>10</v>
      </c>
      <c r="G5656" s="363">
        <v>2</v>
      </c>
      <c r="H5656" s="363" t="s">
        <v>217</v>
      </c>
      <c r="I5656" s="363" t="s">
        <v>0</v>
      </c>
      <c r="J5656" s="363" t="s">
        <v>357</v>
      </c>
      <c r="K5656" s="364" t="s">
        <v>349</v>
      </c>
      <c r="L5656" s="363" t="s">
        <v>4780</v>
      </c>
      <c r="M5656" s="363" t="s">
        <v>10113</v>
      </c>
      <c r="N5656" s="363" t="s">
        <v>10114</v>
      </c>
      <c r="O5656" s="363">
        <v>1</v>
      </c>
      <c r="P5656" s="363">
        <v>0</v>
      </c>
      <c r="Q5656" s="363">
        <v>1</v>
      </c>
      <c r="R5656" s="363">
        <v>0</v>
      </c>
      <c r="S5656" s="363">
        <v>0</v>
      </c>
      <c r="T5656" s="363">
        <v>0</v>
      </c>
      <c r="U5656" s="365" t="s">
        <v>10124</v>
      </c>
    </row>
    <row r="5657" spans="1:21" x14ac:dyDescent="0.25">
      <c r="A5657" s="327"/>
      <c r="B5657" s="74">
        <f t="shared" si="189"/>
        <v>5656</v>
      </c>
      <c r="C5657" s="366">
        <v>16</v>
      </c>
      <c r="D5657" s="74" t="str">
        <f>IF(ISNUMBER(C5657),LOOKUP(C5657,LL!$Q$2:$Q$40,LL!$T$2:$T$40),"")</f>
        <v>MA</v>
      </c>
      <c r="E5657" s="74">
        <f>IF(ISNUMBER(C5657),LOOKUP(C5657,LL!$Q$2:$Q$40,LL!$U$2:$U$40),"")</f>
        <v>42</v>
      </c>
      <c r="F5657" s="366">
        <v>10</v>
      </c>
      <c r="G5657" s="366">
        <v>3</v>
      </c>
      <c r="H5657" s="366" t="s">
        <v>217</v>
      </c>
      <c r="I5657" s="366" t="s">
        <v>0</v>
      </c>
      <c r="J5657" s="366" t="s">
        <v>357</v>
      </c>
      <c r="K5657" s="367" t="s">
        <v>349</v>
      </c>
      <c r="L5657" s="366" t="s">
        <v>4780</v>
      </c>
      <c r="M5657" s="366" t="s">
        <v>10115</v>
      </c>
      <c r="N5657" s="366" t="s">
        <v>10116</v>
      </c>
      <c r="O5657" s="366">
        <v>1</v>
      </c>
      <c r="P5657" s="366">
        <v>0</v>
      </c>
      <c r="Q5657" s="366">
        <v>1</v>
      </c>
      <c r="R5657" s="366">
        <v>0</v>
      </c>
      <c r="S5657" s="366">
        <v>0</v>
      </c>
      <c r="T5657" s="366">
        <v>0</v>
      </c>
      <c r="U5657" s="368" t="s">
        <v>10125</v>
      </c>
    </row>
    <row r="5658" spans="1:21" x14ac:dyDescent="0.25">
      <c r="A5658" s="327">
        <v>16</v>
      </c>
      <c r="B5658" s="73">
        <f t="shared" si="189"/>
        <v>5657</v>
      </c>
      <c r="C5658" s="363">
        <v>16</v>
      </c>
      <c r="D5658" s="73" t="str">
        <f>IF(ISNUMBER(C5658),LOOKUP(C5658,LL!$Q$2:$Q$40,LL!$T$2:$T$40),"")</f>
        <v>MA</v>
      </c>
      <c r="E5658" s="73">
        <f>IF(ISNUMBER(C5658),LOOKUP(C5658,LL!$Q$2:$Q$40,LL!$U$2:$U$40),"")</f>
        <v>42</v>
      </c>
      <c r="F5658" s="363">
        <v>10</v>
      </c>
      <c r="G5658" s="363">
        <v>2</v>
      </c>
      <c r="H5658" s="363" t="s">
        <v>358</v>
      </c>
      <c r="I5658" s="363" t="s">
        <v>261</v>
      </c>
      <c r="J5658" s="363" t="s">
        <v>260</v>
      </c>
      <c r="K5658" s="364" t="s">
        <v>56</v>
      </c>
      <c r="L5658" s="363" t="s">
        <v>1047</v>
      </c>
      <c r="M5658" s="363">
        <v>4</v>
      </c>
      <c r="N5658" s="363" t="s">
        <v>4358</v>
      </c>
      <c r="O5658" s="363">
        <v>0.6</v>
      </c>
      <c r="P5658" s="363">
        <v>1</v>
      </c>
      <c r="Q5658" s="363">
        <f>1-0.9*0.6</f>
        <v>0.45999999999999996</v>
      </c>
      <c r="R5658" s="363">
        <v>6</v>
      </c>
      <c r="S5658" s="363">
        <v>3</v>
      </c>
      <c r="T5658" s="363">
        <v>3</v>
      </c>
      <c r="U5658" s="365" t="s">
        <v>10127</v>
      </c>
    </row>
    <row r="5659" spans="1:21" x14ac:dyDescent="0.25">
      <c r="A5659" s="327">
        <v>51</v>
      </c>
      <c r="B5659" s="74">
        <f t="shared" si="189"/>
        <v>5658</v>
      </c>
      <c r="C5659" s="366">
        <v>16</v>
      </c>
      <c r="D5659" s="74" t="str">
        <f>IF(ISNUMBER(C5659),LOOKUP(C5659,LL!$Q$2:$Q$40,LL!$T$2:$T$40),"")</f>
        <v>MA</v>
      </c>
      <c r="E5659" s="74">
        <f>IF(ISNUMBER(C5659),LOOKUP(C5659,LL!$Q$2:$Q$40,LL!$U$2:$U$40),"")</f>
        <v>42</v>
      </c>
      <c r="F5659" s="366">
        <v>99</v>
      </c>
      <c r="G5659" s="366">
        <v>1</v>
      </c>
      <c r="H5659" s="366" t="s">
        <v>186</v>
      </c>
      <c r="I5659" s="366" t="s">
        <v>341</v>
      </c>
      <c r="J5659" s="366" t="s">
        <v>187</v>
      </c>
      <c r="K5659" s="367" t="s">
        <v>7264</v>
      </c>
      <c r="L5659" s="366">
        <v>0</v>
      </c>
      <c r="M5659" s="366">
        <v>3</v>
      </c>
      <c r="N5659" s="366" t="s">
        <v>1097</v>
      </c>
      <c r="O5659" s="366">
        <v>3</v>
      </c>
      <c r="P5659" s="366">
        <v>0</v>
      </c>
      <c r="Q5659" s="366">
        <v>0</v>
      </c>
      <c r="R5659" s="366">
        <f t="shared" ref="R5659:R5666" si="190">(O5659+2*P5659+3*Q5659) / 100</f>
        <v>0.03</v>
      </c>
      <c r="S5659" s="366">
        <v>0</v>
      </c>
      <c r="T5659" s="366">
        <f t="shared" ref="T5659:T5666" si="191">S5659-R5659</f>
        <v>-0.03</v>
      </c>
      <c r="U5659" s="368" t="s">
        <v>10134</v>
      </c>
    </row>
    <row r="5660" spans="1:21" x14ac:dyDescent="0.25">
      <c r="A5660" s="327"/>
      <c r="B5660" s="73">
        <f t="shared" si="189"/>
        <v>5659</v>
      </c>
      <c r="C5660" s="363">
        <v>16</v>
      </c>
      <c r="D5660" s="73" t="str">
        <f>IF(ISNUMBER(C5660),LOOKUP(C5660,LL!$Q$2:$Q$40,LL!$T$2:$T$40),"")</f>
        <v>MA</v>
      </c>
      <c r="E5660" s="73">
        <f>IF(ISNUMBER(C5660),LOOKUP(C5660,LL!$Q$2:$Q$40,LL!$U$2:$U$40),"")</f>
        <v>42</v>
      </c>
      <c r="F5660" s="363">
        <v>99</v>
      </c>
      <c r="G5660" s="363">
        <v>2</v>
      </c>
      <c r="H5660" s="363" t="s">
        <v>198</v>
      </c>
      <c r="I5660" s="363" t="s">
        <v>341</v>
      </c>
      <c r="J5660" s="363" t="s">
        <v>187</v>
      </c>
      <c r="K5660" s="364" t="s">
        <v>7264</v>
      </c>
      <c r="L5660" s="363">
        <v>17.5</v>
      </c>
      <c r="M5660" s="363">
        <v>2</v>
      </c>
      <c r="N5660" s="363" t="s">
        <v>6</v>
      </c>
      <c r="O5660" s="363">
        <v>6</v>
      </c>
      <c r="P5660" s="363">
        <v>0</v>
      </c>
      <c r="Q5660" s="363">
        <v>0</v>
      </c>
      <c r="R5660" s="363">
        <f t="shared" si="190"/>
        <v>0.06</v>
      </c>
      <c r="S5660" s="363">
        <v>0</v>
      </c>
      <c r="T5660" s="363">
        <f t="shared" si="191"/>
        <v>-0.06</v>
      </c>
      <c r="U5660" s="365" t="s">
        <v>10133</v>
      </c>
    </row>
    <row r="5661" spans="1:21" x14ac:dyDescent="0.25">
      <c r="A5661" s="327"/>
      <c r="B5661" s="74">
        <f t="shared" si="189"/>
        <v>5660</v>
      </c>
      <c r="C5661" s="366">
        <v>16</v>
      </c>
      <c r="D5661" s="74" t="str">
        <f>IF(ISNUMBER(C5661),LOOKUP(C5661,LL!$Q$2:$Q$40,LL!$T$2:$T$40),"")</f>
        <v>MA</v>
      </c>
      <c r="E5661" s="74">
        <f>IF(ISNUMBER(C5661),LOOKUP(C5661,LL!$Q$2:$Q$40,LL!$U$2:$U$40),"")</f>
        <v>42</v>
      </c>
      <c r="F5661" s="366">
        <v>99</v>
      </c>
      <c r="G5661" s="366">
        <v>3</v>
      </c>
      <c r="H5661" s="366" t="s">
        <v>198</v>
      </c>
      <c r="I5661" s="366" t="s">
        <v>187</v>
      </c>
      <c r="J5661" s="366" t="s">
        <v>3</v>
      </c>
      <c r="K5661" s="367" t="s">
        <v>7264</v>
      </c>
      <c r="L5661" s="366">
        <v>1</v>
      </c>
      <c r="M5661" s="366">
        <v>2</v>
      </c>
      <c r="N5661" s="366" t="s">
        <v>1100</v>
      </c>
      <c r="O5661" s="366">
        <v>2</v>
      </c>
      <c r="P5661" s="366">
        <v>0</v>
      </c>
      <c r="Q5661" s="366">
        <v>0</v>
      </c>
      <c r="R5661" s="366">
        <f t="shared" si="190"/>
        <v>0.02</v>
      </c>
      <c r="S5661" s="366">
        <v>0</v>
      </c>
      <c r="T5661" s="366">
        <f t="shared" si="191"/>
        <v>-0.02</v>
      </c>
      <c r="U5661" s="368" t="s">
        <v>10128</v>
      </c>
    </row>
    <row r="5662" spans="1:21" x14ac:dyDescent="0.25">
      <c r="A5662" s="327"/>
      <c r="B5662" s="73">
        <f t="shared" si="189"/>
        <v>5661</v>
      </c>
      <c r="C5662" s="363">
        <v>16</v>
      </c>
      <c r="D5662" s="73" t="str">
        <f>IF(ISNUMBER(C5662),LOOKUP(C5662,LL!$Q$2:$Q$40,LL!$T$2:$T$40),"")</f>
        <v>MA</v>
      </c>
      <c r="E5662" s="73">
        <f>IF(ISNUMBER(C5662),LOOKUP(C5662,LL!$Q$2:$Q$40,LL!$U$2:$U$40),"")</f>
        <v>42</v>
      </c>
      <c r="F5662" s="363">
        <v>99</v>
      </c>
      <c r="G5662" s="363">
        <v>4</v>
      </c>
      <c r="H5662" s="363" t="s">
        <v>198</v>
      </c>
      <c r="I5662" s="363" t="s">
        <v>187</v>
      </c>
      <c r="J5662" s="363" t="s">
        <v>3</v>
      </c>
      <c r="K5662" s="364" t="s">
        <v>7264</v>
      </c>
      <c r="L5662" s="363">
        <v>1</v>
      </c>
      <c r="M5662" s="363">
        <v>5</v>
      </c>
      <c r="N5662" s="363" t="s">
        <v>1856</v>
      </c>
      <c r="O5662" s="363">
        <v>5</v>
      </c>
      <c r="P5662" s="363">
        <v>0</v>
      </c>
      <c r="Q5662" s="363">
        <v>0</v>
      </c>
      <c r="R5662" s="363">
        <f t="shared" si="190"/>
        <v>0.05</v>
      </c>
      <c r="S5662" s="363">
        <v>0</v>
      </c>
      <c r="T5662" s="363">
        <f t="shared" si="191"/>
        <v>-0.05</v>
      </c>
      <c r="U5662" s="365" t="s">
        <v>10129</v>
      </c>
    </row>
    <row r="5663" spans="1:21" x14ac:dyDescent="0.25">
      <c r="A5663" s="327"/>
      <c r="B5663" s="74">
        <f t="shared" si="189"/>
        <v>5662</v>
      </c>
      <c r="C5663" s="366">
        <v>16</v>
      </c>
      <c r="D5663" s="74" t="str">
        <f>IF(ISNUMBER(C5663),LOOKUP(C5663,LL!$Q$2:$Q$40,LL!$T$2:$T$40),"")</f>
        <v>MA</v>
      </c>
      <c r="E5663" s="74">
        <f>IF(ISNUMBER(C5663),LOOKUP(C5663,LL!$Q$2:$Q$40,LL!$U$2:$U$40),"")</f>
        <v>42</v>
      </c>
      <c r="F5663" s="366">
        <v>99</v>
      </c>
      <c r="G5663" s="366">
        <v>5</v>
      </c>
      <c r="H5663" s="366" t="s">
        <v>240</v>
      </c>
      <c r="I5663" s="366" t="s">
        <v>187</v>
      </c>
      <c r="J5663" s="366" t="s">
        <v>3</v>
      </c>
      <c r="K5663" s="367" t="s">
        <v>7264</v>
      </c>
      <c r="L5663" s="366">
        <v>1</v>
      </c>
      <c r="M5663" s="366">
        <v>1</v>
      </c>
      <c r="N5663" s="366" t="s">
        <v>1101</v>
      </c>
      <c r="O5663" s="366">
        <v>1</v>
      </c>
      <c r="P5663" s="366">
        <v>0</v>
      </c>
      <c r="Q5663" s="366">
        <v>0</v>
      </c>
      <c r="R5663" s="366">
        <f t="shared" si="190"/>
        <v>0.01</v>
      </c>
      <c r="S5663" s="366">
        <v>0</v>
      </c>
      <c r="T5663" s="366">
        <f t="shared" si="191"/>
        <v>-0.01</v>
      </c>
      <c r="U5663" s="368" t="s">
        <v>10130</v>
      </c>
    </row>
    <row r="5664" spans="1:21" x14ac:dyDescent="0.25">
      <c r="A5664" s="327"/>
      <c r="B5664" s="73">
        <f t="shared" si="189"/>
        <v>5663</v>
      </c>
      <c r="C5664" s="363">
        <v>16</v>
      </c>
      <c r="D5664" s="73" t="str">
        <f>IF(ISNUMBER(C5664),LOOKUP(C5664,LL!$Q$2:$Q$40,LL!$T$2:$T$40),"")</f>
        <v>MA</v>
      </c>
      <c r="E5664" s="73">
        <f>IF(ISNUMBER(C5664),LOOKUP(C5664,LL!$Q$2:$Q$40,LL!$U$2:$U$40),"")</f>
        <v>42</v>
      </c>
      <c r="F5664" s="363">
        <v>99</v>
      </c>
      <c r="G5664" s="363">
        <v>6</v>
      </c>
      <c r="H5664" s="363" t="s">
        <v>240</v>
      </c>
      <c r="I5664" s="363" t="s">
        <v>191</v>
      </c>
      <c r="J5664" s="363" t="s">
        <v>3</v>
      </c>
      <c r="K5664" s="364" t="s">
        <v>7264</v>
      </c>
      <c r="L5664" s="363">
        <v>4</v>
      </c>
      <c r="M5664" s="363">
        <v>2</v>
      </c>
      <c r="N5664" s="363" t="s">
        <v>1103</v>
      </c>
      <c r="O5664" s="363">
        <v>4</v>
      </c>
      <c r="P5664" s="363">
        <v>0</v>
      </c>
      <c r="Q5664" s="363">
        <v>0</v>
      </c>
      <c r="R5664" s="363">
        <f t="shared" si="190"/>
        <v>0.04</v>
      </c>
      <c r="S5664" s="363">
        <v>0</v>
      </c>
      <c r="T5664" s="363">
        <f t="shared" si="191"/>
        <v>-0.04</v>
      </c>
      <c r="U5664" s="365" t="s">
        <v>10131</v>
      </c>
    </row>
    <row r="5665" spans="1:21" x14ac:dyDescent="0.25">
      <c r="A5665" s="327"/>
      <c r="B5665" s="74">
        <f t="shared" si="189"/>
        <v>5664</v>
      </c>
      <c r="C5665" s="366">
        <v>16</v>
      </c>
      <c r="D5665" s="74" t="str">
        <f>IF(ISNUMBER(C5665),LOOKUP(C5665,LL!$Q$2:$Q$40,LL!$T$2:$T$40),"")</f>
        <v>MA</v>
      </c>
      <c r="E5665" s="74">
        <f>IF(ISNUMBER(C5665),LOOKUP(C5665,LL!$Q$2:$Q$40,LL!$U$2:$U$40),"")</f>
        <v>42</v>
      </c>
      <c r="F5665" s="366">
        <v>99</v>
      </c>
      <c r="G5665" s="366">
        <v>7</v>
      </c>
      <c r="H5665" s="366" t="s">
        <v>200</v>
      </c>
      <c r="I5665" s="366" t="s">
        <v>3</v>
      </c>
      <c r="J5665" s="366" t="s">
        <v>177</v>
      </c>
      <c r="K5665" s="367" t="s">
        <v>7264</v>
      </c>
      <c r="L5665" s="366">
        <v>7</v>
      </c>
      <c r="M5665" s="366">
        <v>2</v>
      </c>
      <c r="N5665" s="366" t="s">
        <v>6826</v>
      </c>
      <c r="O5665" s="366">
        <v>10</v>
      </c>
      <c r="P5665" s="366">
        <v>0</v>
      </c>
      <c r="Q5665" s="366">
        <v>0</v>
      </c>
      <c r="R5665" s="366">
        <f t="shared" si="190"/>
        <v>0.1</v>
      </c>
      <c r="S5665" s="366">
        <v>0</v>
      </c>
      <c r="T5665" s="366">
        <f t="shared" si="191"/>
        <v>-0.1</v>
      </c>
      <c r="U5665" s="368" t="s">
        <v>10131</v>
      </c>
    </row>
    <row r="5666" spans="1:21" x14ac:dyDescent="0.25">
      <c r="A5666" s="327"/>
      <c r="B5666" s="73">
        <f t="shared" si="189"/>
        <v>5665</v>
      </c>
      <c r="C5666" s="363">
        <v>16</v>
      </c>
      <c r="D5666" s="73" t="str">
        <f>IF(ISNUMBER(C5666),LOOKUP(C5666,LL!$Q$2:$Q$40,LL!$T$2:$T$40),"")</f>
        <v>MA</v>
      </c>
      <c r="E5666" s="73">
        <f>IF(ISNUMBER(C5666),LOOKUP(C5666,LL!$Q$2:$Q$40,LL!$U$2:$U$40),"")</f>
        <v>42</v>
      </c>
      <c r="F5666" s="363">
        <v>99</v>
      </c>
      <c r="G5666" s="363">
        <v>8</v>
      </c>
      <c r="H5666" s="363" t="s">
        <v>186</v>
      </c>
      <c r="I5666" s="363" t="s">
        <v>341</v>
      </c>
      <c r="J5666" s="363" t="s">
        <v>187</v>
      </c>
      <c r="K5666" s="364" t="s">
        <v>7264</v>
      </c>
      <c r="L5666" s="363">
        <v>1</v>
      </c>
      <c r="M5666" s="363">
        <v>5</v>
      </c>
      <c r="N5666" s="363" t="s">
        <v>1407</v>
      </c>
      <c r="O5666" s="363">
        <v>5</v>
      </c>
      <c r="P5666" s="363">
        <v>0</v>
      </c>
      <c r="Q5666" s="363">
        <v>0</v>
      </c>
      <c r="R5666" s="363">
        <f t="shared" si="190"/>
        <v>0.05</v>
      </c>
      <c r="S5666" s="363">
        <v>0</v>
      </c>
      <c r="T5666" s="363">
        <f t="shared" si="191"/>
        <v>-0.05</v>
      </c>
      <c r="U5666" s="365" t="s">
        <v>10132</v>
      </c>
    </row>
    <row r="5667" spans="1:21" x14ac:dyDescent="0.25">
      <c r="A5667" s="327">
        <v>10</v>
      </c>
      <c r="B5667" s="74">
        <f t="shared" si="189"/>
        <v>5666</v>
      </c>
      <c r="C5667" s="366">
        <v>16</v>
      </c>
      <c r="D5667" s="74" t="str">
        <f>IF(ISNUMBER(C5667),LOOKUP(C5667,LL!$Q$2:$Q$40,LL!$T$2:$T$40),"")</f>
        <v>MA</v>
      </c>
      <c r="E5667" s="74">
        <f>IF(ISNUMBER(C5667),LOOKUP(C5667,LL!$Q$2:$Q$40,LL!$U$2:$U$40),"")</f>
        <v>42</v>
      </c>
      <c r="F5667" s="366">
        <v>99</v>
      </c>
      <c r="G5667" s="366">
        <v>0</v>
      </c>
      <c r="H5667" s="366" t="s">
        <v>176</v>
      </c>
      <c r="I5667" s="366" t="s">
        <v>177</v>
      </c>
      <c r="J5667" s="366" t="s">
        <v>5</v>
      </c>
      <c r="K5667" s="367" t="s">
        <v>297</v>
      </c>
      <c r="L5667" s="366">
        <v>167.5</v>
      </c>
      <c r="M5667" s="366">
        <v>-85</v>
      </c>
      <c r="N5667" s="366" t="s">
        <v>6992</v>
      </c>
      <c r="O5667" s="366">
        <v>95.5</v>
      </c>
      <c r="P5667" s="366">
        <v>167.5</v>
      </c>
      <c r="Q5667" s="366">
        <v>49.75</v>
      </c>
      <c r="R5667" s="366">
        <v>14.5</v>
      </c>
      <c r="S5667" s="366">
        <v>14.5</v>
      </c>
      <c r="T5667" s="366">
        <v>85</v>
      </c>
      <c r="U5667" s="368" t="s">
        <v>10135</v>
      </c>
    </row>
    <row r="5668" spans="1:21" x14ac:dyDescent="0.25">
      <c r="A5668" s="327">
        <v>22</v>
      </c>
      <c r="B5668" s="73">
        <f t="shared" si="189"/>
        <v>5667</v>
      </c>
      <c r="C5668" s="363">
        <v>16</v>
      </c>
      <c r="D5668" s="73" t="str">
        <f>IF(ISNUMBER(C5668),LOOKUP(C5668,LL!$Q$2:$Q$40,LL!$T$2:$T$40),"")</f>
        <v>MA</v>
      </c>
      <c r="E5668" s="73">
        <f>IF(ISNUMBER(C5668),LOOKUP(C5668,LL!$Q$2:$Q$40,LL!$U$2:$U$40),"")</f>
        <v>42</v>
      </c>
      <c r="F5668" s="363">
        <v>99</v>
      </c>
      <c r="G5668" s="363">
        <v>0</v>
      </c>
      <c r="H5668" s="363" t="s">
        <v>176</v>
      </c>
      <c r="I5668" s="363" t="s">
        <v>177</v>
      </c>
      <c r="J5668" s="363" t="s">
        <v>5</v>
      </c>
      <c r="K5668" s="364" t="s">
        <v>297</v>
      </c>
      <c r="L5668" s="363">
        <v>1939</v>
      </c>
      <c r="M5668" s="363" t="s">
        <v>10143</v>
      </c>
      <c r="N5668" s="363" t="s">
        <v>10137</v>
      </c>
      <c r="O5668" s="363" t="s">
        <v>334</v>
      </c>
      <c r="P5668" s="363" t="s">
        <v>334</v>
      </c>
      <c r="Q5668" s="363">
        <f>NSP!G151</f>
        <v>29</v>
      </c>
      <c r="R5668" s="363">
        <f>NSP!H151</f>
        <v>72</v>
      </c>
      <c r="S5668" s="363">
        <f>NSP!J151</f>
        <v>1</v>
      </c>
      <c r="T5668" s="363">
        <f>NSP!K151</f>
        <v>2</v>
      </c>
      <c r="U5668" s="365" t="s">
        <v>10146</v>
      </c>
    </row>
    <row r="5669" spans="1:21" x14ac:dyDescent="0.25">
      <c r="A5669" s="327"/>
      <c r="B5669" s="74">
        <f t="shared" si="189"/>
        <v>5668</v>
      </c>
      <c r="C5669" s="366">
        <v>16</v>
      </c>
      <c r="D5669" s="74" t="str">
        <f>IF(ISNUMBER(C5669),LOOKUP(C5669,LL!$Q$2:$Q$40,LL!$T$2:$T$40),"")</f>
        <v>MA</v>
      </c>
      <c r="E5669" s="74">
        <f>IF(ISNUMBER(C5669),LOOKUP(C5669,LL!$Q$2:$Q$40,LL!$U$2:$U$40),"")</f>
        <v>42</v>
      </c>
      <c r="F5669" s="366">
        <v>99</v>
      </c>
      <c r="G5669" s="366">
        <v>1</v>
      </c>
      <c r="H5669" s="366" t="s">
        <v>176</v>
      </c>
      <c r="I5669" s="366" t="s">
        <v>177</v>
      </c>
      <c r="J5669" s="366" t="s">
        <v>5</v>
      </c>
      <c r="K5669" s="367" t="s">
        <v>297</v>
      </c>
      <c r="L5669" s="366">
        <v>1939</v>
      </c>
      <c r="M5669" s="366" t="s">
        <v>1110</v>
      </c>
      <c r="N5669" s="366" t="s">
        <v>10136</v>
      </c>
      <c r="O5669" s="366" t="s">
        <v>269</v>
      </c>
      <c r="P5669" s="366">
        <v>5</v>
      </c>
      <c r="Q5669" s="366">
        <f>Q5668+1</f>
        <v>30</v>
      </c>
      <c r="R5669" s="366">
        <f>R5668+P5669</f>
        <v>77</v>
      </c>
      <c r="S5669" s="366">
        <f>S5668</f>
        <v>1</v>
      </c>
      <c r="T5669" s="366">
        <f>T5668</f>
        <v>2</v>
      </c>
      <c r="U5669" s="368" t="s">
        <v>10139</v>
      </c>
    </row>
    <row r="5670" spans="1:21" x14ac:dyDescent="0.25">
      <c r="A5670" s="327"/>
      <c r="B5670" s="73">
        <f t="shared" si="189"/>
        <v>5669</v>
      </c>
      <c r="C5670" s="363">
        <v>15</v>
      </c>
      <c r="D5670" s="73" t="str">
        <f>IF(ISNUMBER(C5670),LOOKUP(C5670,LL!$Q$2:$Q$40,LL!$T$2:$T$40),"")</f>
        <v>JF</v>
      </c>
      <c r="E5670" s="73">
        <f>IF(ISNUMBER(C5670),LOOKUP(C5670,LL!$Q$2:$Q$40,LL!$U$2:$U$40),"")</f>
        <v>42</v>
      </c>
      <c r="F5670" s="363">
        <v>99</v>
      </c>
      <c r="G5670" s="363">
        <v>2</v>
      </c>
      <c r="H5670" s="363" t="s">
        <v>176</v>
      </c>
      <c r="I5670" s="363" t="s">
        <v>177</v>
      </c>
      <c r="J5670" s="363" t="s">
        <v>5</v>
      </c>
      <c r="K5670" s="364" t="s">
        <v>297</v>
      </c>
      <c r="L5670" s="363">
        <v>1939</v>
      </c>
      <c r="M5670" s="363" t="s">
        <v>1110</v>
      </c>
      <c r="N5670" s="363" t="s">
        <v>10138</v>
      </c>
      <c r="O5670" s="363" t="s">
        <v>269</v>
      </c>
      <c r="P5670" s="363">
        <v>3</v>
      </c>
      <c r="Q5670" s="363">
        <f>Q5669+1</f>
        <v>31</v>
      </c>
      <c r="R5670" s="363">
        <f>R5669+P5670</f>
        <v>80</v>
      </c>
      <c r="S5670" s="363">
        <f>S5669</f>
        <v>1</v>
      </c>
      <c r="T5670" s="363">
        <f>T5669</f>
        <v>2</v>
      </c>
      <c r="U5670" s="365" t="s">
        <v>10140</v>
      </c>
    </row>
    <row r="5671" spans="1:21" x14ac:dyDescent="0.25">
      <c r="A5671" s="327"/>
      <c r="B5671" s="74">
        <f t="shared" si="189"/>
        <v>5670</v>
      </c>
      <c r="C5671" s="366">
        <v>16</v>
      </c>
      <c r="D5671" s="74" t="str">
        <f>IF(ISNUMBER(C5671),LOOKUP(C5671,LL!$Q$2:$Q$40,LL!$T$2:$T$40),"")</f>
        <v>MA</v>
      </c>
      <c r="E5671" s="74">
        <f>IF(ISNUMBER(C5671),LOOKUP(C5671,LL!$Q$2:$Q$40,LL!$U$2:$U$40),"")</f>
        <v>42</v>
      </c>
      <c r="F5671" s="366">
        <v>99</v>
      </c>
      <c r="G5671" s="366">
        <v>3</v>
      </c>
      <c r="H5671" s="366" t="s">
        <v>176</v>
      </c>
      <c r="I5671" s="366" t="s">
        <v>177</v>
      </c>
      <c r="J5671" s="366" t="s">
        <v>5</v>
      </c>
      <c r="K5671" s="367" t="s">
        <v>297</v>
      </c>
      <c r="L5671" s="366">
        <v>1939</v>
      </c>
      <c r="M5671" s="366" t="s">
        <v>1121</v>
      </c>
      <c r="N5671" s="366" t="s">
        <v>10141</v>
      </c>
      <c r="O5671" s="366" t="s">
        <v>269</v>
      </c>
      <c r="P5671" s="366">
        <f>T5670</f>
        <v>2</v>
      </c>
      <c r="Q5671" s="366">
        <f>Q5670+1</f>
        <v>32</v>
      </c>
      <c r="R5671" s="366">
        <f>R5670+P5671</f>
        <v>82</v>
      </c>
      <c r="S5671" s="366">
        <v>0</v>
      </c>
      <c r="T5671" s="366">
        <v>0</v>
      </c>
      <c r="U5671" s="368" t="s">
        <v>10142</v>
      </c>
    </row>
    <row r="5672" spans="1:21" x14ac:dyDescent="0.25">
      <c r="A5672" s="327"/>
      <c r="B5672" s="73">
        <f t="shared" si="189"/>
        <v>5671</v>
      </c>
      <c r="C5672" s="363">
        <v>16</v>
      </c>
      <c r="D5672" s="73" t="str">
        <f>IF(ISNUMBER(C5672),LOOKUP(C5672,LL!$Q$2:$Q$40,LL!$T$2:$T$40),"")</f>
        <v>MA</v>
      </c>
      <c r="E5672" s="73">
        <f>IF(ISNUMBER(C5672),LOOKUP(C5672,LL!$Q$2:$Q$40,LL!$U$2:$U$40),"")</f>
        <v>42</v>
      </c>
      <c r="F5672" s="363">
        <v>99</v>
      </c>
      <c r="G5672" s="363">
        <v>0</v>
      </c>
      <c r="H5672" s="363" t="s">
        <v>176</v>
      </c>
      <c r="I5672" s="363" t="s">
        <v>5</v>
      </c>
      <c r="J5672" s="363" t="s">
        <v>177</v>
      </c>
      <c r="K5672" s="364" t="s">
        <v>297</v>
      </c>
      <c r="L5672" s="363">
        <v>1939</v>
      </c>
      <c r="M5672" s="363" t="s">
        <v>10143</v>
      </c>
      <c r="N5672" s="363" t="s">
        <v>10144</v>
      </c>
      <c r="O5672" s="363" t="s">
        <v>334</v>
      </c>
      <c r="P5672" s="363" t="s">
        <v>334</v>
      </c>
      <c r="Q5672" s="363">
        <f>NSP!O151</f>
        <v>0</v>
      </c>
      <c r="R5672" s="363">
        <f>NSP!P151</f>
        <v>0</v>
      </c>
      <c r="S5672" s="363">
        <f>NSP!R151</f>
        <v>15</v>
      </c>
      <c r="T5672" s="363">
        <f>NSP!S151</f>
        <v>34</v>
      </c>
      <c r="U5672" s="365" t="s">
        <v>10145</v>
      </c>
    </row>
    <row r="5673" spans="1:21" x14ac:dyDescent="0.25">
      <c r="A5673" s="327"/>
      <c r="B5673" s="74">
        <f t="shared" si="189"/>
        <v>5672</v>
      </c>
      <c r="C5673" s="366">
        <v>16</v>
      </c>
      <c r="D5673" s="74" t="str">
        <f>IF(ISNUMBER(C5673),LOOKUP(C5673,LL!$Q$2:$Q$40,LL!$T$2:$T$40),"")</f>
        <v>MA</v>
      </c>
      <c r="E5673" s="74">
        <f>IF(ISNUMBER(C5673),LOOKUP(C5673,LL!$Q$2:$Q$40,LL!$U$2:$U$40),"")</f>
        <v>42</v>
      </c>
      <c r="F5673" s="366">
        <v>99</v>
      </c>
      <c r="G5673" s="366">
        <v>1</v>
      </c>
      <c r="H5673" s="366" t="s">
        <v>176</v>
      </c>
      <c r="I5673" s="366" t="s">
        <v>5</v>
      </c>
      <c r="J5673" s="366" t="s">
        <v>177</v>
      </c>
      <c r="K5673" s="367" t="s">
        <v>297</v>
      </c>
      <c r="L5673" s="366">
        <v>1939</v>
      </c>
      <c r="M5673" s="366" t="s">
        <v>1110</v>
      </c>
      <c r="N5673" s="366" t="s">
        <v>10147</v>
      </c>
      <c r="O5673" s="366" t="s">
        <v>270</v>
      </c>
      <c r="P5673" s="366">
        <v>3</v>
      </c>
      <c r="Q5673" s="366">
        <f>Q5672</f>
        <v>0</v>
      </c>
      <c r="R5673" s="366">
        <f>R5672</f>
        <v>0</v>
      </c>
      <c r="S5673" s="366">
        <f>S5672+1</f>
        <v>16</v>
      </c>
      <c r="T5673" s="366">
        <f>T5672+P5673</f>
        <v>37</v>
      </c>
      <c r="U5673" s="368" t="s">
        <v>10148</v>
      </c>
    </row>
    <row r="5674" spans="1:21" x14ac:dyDescent="0.25">
      <c r="A5674" s="327">
        <v>10</v>
      </c>
      <c r="B5674" s="73">
        <f t="shared" si="189"/>
        <v>5673</v>
      </c>
      <c r="C5674" s="363">
        <v>16</v>
      </c>
      <c r="D5674" s="73" t="str">
        <f>IF(ISNUMBER(C5674),LOOKUP(C5674,LL!$Q$2:$Q$40,LL!$T$2:$T$40),"")</f>
        <v>MA</v>
      </c>
      <c r="E5674" s="73">
        <f>IF(ISNUMBER(C5674),LOOKUP(C5674,LL!$Q$2:$Q$40,LL!$U$2:$U$40),"")</f>
        <v>42</v>
      </c>
      <c r="F5674" s="363">
        <v>99</v>
      </c>
      <c r="G5674" s="363">
        <v>1</v>
      </c>
      <c r="H5674" s="363" t="s">
        <v>176</v>
      </c>
      <c r="I5674" s="363" t="s">
        <v>177</v>
      </c>
      <c r="J5674" s="363" t="s">
        <v>5</v>
      </c>
      <c r="K5674" s="364" t="s">
        <v>297</v>
      </c>
      <c r="L5674" s="363">
        <v>148.5</v>
      </c>
      <c r="M5674" s="363">
        <v>-81</v>
      </c>
      <c r="N5674" s="363" t="s">
        <v>10149</v>
      </c>
      <c r="O5674" s="363">
        <v>95.5</v>
      </c>
      <c r="P5674" s="363">
        <v>177.5</v>
      </c>
      <c r="Q5674" s="363">
        <v>47.75</v>
      </c>
      <c r="R5674" s="363">
        <v>14.5</v>
      </c>
      <c r="S5674" s="363">
        <v>14.5</v>
      </c>
      <c r="T5674" s="363">
        <v>14.5</v>
      </c>
      <c r="U5674" s="365"/>
    </row>
    <row r="5675" spans="1:21" x14ac:dyDescent="0.25">
      <c r="A5675" s="327">
        <v>50</v>
      </c>
      <c r="B5675" s="74">
        <f t="shared" si="189"/>
        <v>5674</v>
      </c>
      <c r="C5675" s="366">
        <v>16</v>
      </c>
      <c r="D5675" s="74" t="str">
        <f>IF(ISNUMBER(C5675),LOOKUP(C5675,LL!$Q$2:$Q$40,LL!$T$2:$T$40),"")</f>
        <v>MA</v>
      </c>
      <c r="E5675" s="74">
        <f>IF(ISNUMBER(C5675),LOOKUP(C5675,LL!$Q$2:$Q$40,LL!$U$2:$U$40),"")</f>
        <v>42</v>
      </c>
      <c r="F5675" s="366">
        <v>99</v>
      </c>
      <c r="G5675" s="366">
        <v>1</v>
      </c>
      <c r="H5675" s="366" t="s">
        <v>358</v>
      </c>
      <c r="I5675" s="366" t="s">
        <v>5</v>
      </c>
      <c r="J5675" s="366" t="s">
        <v>358</v>
      </c>
      <c r="K5675" s="367" t="s">
        <v>1187</v>
      </c>
      <c r="L5675" s="366">
        <f>-SUM(O5675:Q5675)</f>
        <v>-9</v>
      </c>
      <c r="M5675" s="366">
        <f>-15*R5675+S5675-T5675</f>
        <v>0</v>
      </c>
      <c r="N5675" s="366" t="s">
        <v>5</v>
      </c>
      <c r="O5675" s="366">
        <v>5</v>
      </c>
      <c r="P5675" s="366">
        <v>0</v>
      </c>
      <c r="Q5675" s="366">
        <v>4</v>
      </c>
      <c r="R5675" s="366">
        <v>0</v>
      </c>
      <c r="S5675" s="366">
        <v>0</v>
      </c>
      <c r="T5675" s="366">
        <v>0</v>
      </c>
      <c r="U5675" s="368"/>
    </row>
    <row r="5676" spans="1:21" x14ac:dyDescent="0.25">
      <c r="A5676" s="327"/>
      <c r="B5676" s="73">
        <f t="shared" si="189"/>
        <v>5675</v>
      </c>
      <c r="C5676" s="363">
        <v>16</v>
      </c>
      <c r="D5676" s="73" t="str">
        <f>IF(ISNUMBER(C5676),LOOKUP(C5676,LL!$Q$2:$Q$40,LL!$T$2:$T$40),"")</f>
        <v>MA</v>
      </c>
      <c r="E5676" s="73">
        <f>IF(ISNUMBER(C5676),LOOKUP(C5676,LL!$Q$2:$Q$40,LL!$U$2:$U$40),"")</f>
        <v>42</v>
      </c>
      <c r="F5676" s="363">
        <v>99</v>
      </c>
      <c r="G5676" s="363">
        <v>2</v>
      </c>
      <c r="H5676" s="363" t="s">
        <v>358</v>
      </c>
      <c r="I5676" s="363" t="s">
        <v>177</v>
      </c>
      <c r="J5676" s="363" t="s">
        <v>261</v>
      </c>
      <c r="K5676" s="364" t="s">
        <v>1187</v>
      </c>
      <c r="L5676" s="363">
        <f>-SUM(O5676:Q5676)</f>
        <v>-4</v>
      </c>
      <c r="M5676" s="363">
        <f>-15*R5676+S5676-T5676</f>
        <v>0</v>
      </c>
      <c r="N5676" s="363" t="s">
        <v>7</v>
      </c>
      <c r="O5676" s="363">
        <v>0</v>
      </c>
      <c r="P5676" s="363">
        <v>4</v>
      </c>
      <c r="Q5676" s="363">
        <v>0</v>
      </c>
      <c r="R5676" s="363">
        <v>0</v>
      </c>
      <c r="S5676" s="363">
        <v>0</v>
      </c>
      <c r="T5676" s="363">
        <v>0</v>
      </c>
      <c r="U5676" s="365"/>
    </row>
    <row r="5677" spans="1:21" x14ac:dyDescent="0.25">
      <c r="A5677" s="327"/>
      <c r="B5677" s="74">
        <f t="shared" si="189"/>
        <v>5676</v>
      </c>
      <c r="C5677" s="366">
        <v>16</v>
      </c>
      <c r="D5677" s="74" t="str">
        <f>IF(ISNUMBER(C5677),LOOKUP(C5677,LL!$Q$2:$Q$40,LL!$T$2:$T$40),"")</f>
        <v>MA</v>
      </c>
      <c r="E5677" s="74">
        <f>IF(ISNUMBER(C5677),LOOKUP(C5677,LL!$Q$2:$Q$40,LL!$U$2:$U$40),"")</f>
        <v>42</v>
      </c>
      <c r="F5677" s="366">
        <v>99</v>
      </c>
      <c r="G5677" s="366">
        <v>3</v>
      </c>
      <c r="H5677" s="366" t="s">
        <v>358</v>
      </c>
      <c r="I5677" s="366" t="s">
        <v>191</v>
      </c>
      <c r="J5677" s="366" t="s">
        <v>261</v>
      </c>
      <c r="K5677" s="367" t="s">
        <v>1187</v>
      </c>
      <c r="L5677" s="366">
        <f t="shared" ref="L5677:L5682" si="192">-SUM(O5677:Q5677)</f>
        <v>-7</v>
      </c>
      <c r="M5677" s="366">
        <f t="shared" ref="M5677:M5682" si="193">-15*R5677+S5677-T5677</f>
        <v>0</v>
      </c>
      <c r="N5677" s="366" t="s">
        <v>9</v>
      </c>
      <c r="O5677" s="366">
        <v>4</v>
      </c>
      <c r="P5677" s="366">
        <v>3</v>
      </c>
      <c r="Q5677" s="366">
        <v>0</v>
      </c>
      <c r="R5677" s="366">
        <v>0</v>
      </c>
      <c r="S5677" s="366">
        <v>0</v>
      </c>
      <c r="T5677" s="366">
        <v>0</v>
      </c>
      <c r="U5677" s="368"/>
    </row>
    <row r="5678" spans="1:21" x14ac:dyDescent="0.25">
      <c r="A5678" s="327"/>
      <c r="B5678" s="73">
        <f t="shared" si="189"/>
        <v>5677</v>
      </c>
      <c r="C5678" s="363">
        <v>16</v>
      </c>
      <c r="D5678" s="73" t="str">
        <f>IF(ISNUMBER(C5678),LOOKUP(C5678,LL!$Q$2:$Q$40,LL!$T$2:$T$40),"")</f>
        <v>MA</v>
      </c>
      <c r="E5678" s="73">
        <f>IF(ISNUMBER(C5678),LOOKUP(C5678,LL!$Q$2:$Q$40,LL!$U$2:$U$40),"")</f>
        <v>42</v>
      </c>
      <c r="F5678" s="363">
        <v>99</v>
      </c>
      <c r="G5678" s="363">
        <v>4</v>
      </c>
      <c r="H5678" s="363" t="s">
        <v>358</v>
      </c>
      <c r="I5678" s="363" t="s">
        <v>187</v>
      </c>
      <c r="J5678" s="363" t="s">
        <v>188</v>
      </c>
      <c r="K5678" s="364" t="s">
        <v>1187</v>
      </c>
      <c r="L5678" s="363">
        <f t="shared" si="192"/>
        <v>-10</v>
      </c>
      <c r="M5678" s="363">
        <f t="shared" si="193"/>
        <v>-11</v>
      </c>
      <c r="N5678" s="363" t="s">
        <v>8</v>
      </c>
      <c r="O5678" s="363">
        <v>5</v>
      </c>
      <c r="P5678" s="363">
        <v>5</v>
      </c>
      <c r="Q5678" s="363">
        <v>0</v>
      </c>
      <c r="R5678" s="363">
        <v>1</v>
      </c>
      <c r="S5678" s="363">
        <v>4</v>
      </c>
      <c r="T5678" s="363">
        <v>0</v>
      </c>
      <c r="U5678" s="365" t="s">
        <v>10150</v>
      </c>
    </row>
    <row r="5679" spans="1:21" x14ac:dyDescent="0.25">
      <c r="A5679" s="327"/>
      <c r="B5679" s="74">
        <f t="shared" si="189"/>
        <v>5678</v>
      </c>
      <c r="C5679" s="366">
        <v>16</v>
      </c>
      <c r="D5679" s="74" t="str">
        <f>IF(ISNUMBER(C5679),LOOKUP(C5679,LL!$Q$2:$Q$40,LL!$T$2:$T$40),"")</f>
        <v>MA</v>
      </c>
      <c r="E5679" s="74">
        <f>IF(ISNUMBER(C5679),LOOKUP(C5679,LL!$Q$2:$Q$40,LL!$U$2:$U$40),"")</f>
        <v>42</v>
      </c>
      <c r="F5679" s="366">
        <v>99</v>
      </c>
      <c r="G5679" s="366">
        <v>5</v>
      </c>
      <c r="H5679" s="366" t="s">
        <v>358</v>
      </c>
      <c r="I5679" s="366" t="s">
        <v>188</v>
      </c>
      <c r="J5679" s="366" t="s">
        <v>187</v>
      </c>
      <c r="K5679" s="367" t="s">
        <v>1187</v>
      </c>
      <c r="L5679" s="366">
        <f t="shared" si="192"/>
        <v>-7</v>
      </c>
      <c r="M5679" s="366">
        <f t="shared" si="193"/>
        <v>0</v>
      </c>
      <c r="N5679" s="366" t="s">
        <v>6</v>
      </c>
      <c r="O5679" s="366">
        <v>7</v>
      </c>
      <c r="P5679" s="366">
        <v>0</v>
      </c>
      <c r="Q5679" s="366">
        <v>0</v>
      </c>
      <c r="R5679" s="366">
        <v>0</v>
      </c>
      <c r="S5679" s="366">
        <v>0</v>
      </c>
      <c r="T5679" s="366">
        <v>0</v>
      </c>
      <c r="U5679" s="368"/>
    </row>
    <row r="5680" spans="1:21" x14ac:dyDescent="0.25">
      <c r="A5680" s="327"/>
      <c r="B5680" s="73">
        <f t="shared" si="189"/>
        <v>5679</v>
      </c>
      <c r="C5680" s="363">
        <v>16</v>
      </c>
      <c r="D5680" s="73" t="str">
        <f>IF(ISNUMBER(C5680),LOOKUP(C5680,LL!$Q$2:$Q$40,LL!$T$2:$T$40),"")</f>
        <v>MA</v>
      </c>
      <c r="E5680" s="73">
        <f>IF(ISNUMBER(C5680),LOOKUP(C5680,LL!$Q$2:$Q$40,LL!$U$2:$U$40),"")</f>
        <v>42</v>
      </c>
      <c r="F5680" s="363">
        <v>99</v>
      </c>
      <c r="G5680" s="363">
        <v>6</v>
      </c>
      <c r="H5680" s="363" t="s">
        <v>358</v>
      </c>
      <c r="I5680" s="363" t="s">
        <v>3</v>
      </c>
      <c r="J5680" s="363" t="s">
        <v>357</v>
      </c>
      <c r="K5680" s="364" t="s">
        <v>1187</v>
      </c>
      <c r="L5680" s="363">
        <f t="shared" si="192"/>
        <v>-12</v>
      </c>
      <c r="M5680" s="363">
        <f t="shared" si="193"/>
        <v>0</v>
      </c>
      <c r="N5680" s="363" t="s">
        <v>3</v>
      </c>
      <c r="O5680" s="363">
        <v>4</v>
      </c>
      <c r="P5680" s="363">
        <v>8</v>
      </c>
      <c r="Q5680" s="363">
        <v>0</v>
      </c>
      <c r="R5680" s="363">
        <v>0</v>
      </c>
      <c r="S5680" s="363">
        <v>0</v>
      </c>
      <c r="T5680" s="363">
        <v>0</v>
      </c>
      <c r="U5680" s="365"/>
    </row>
    <row r="5681" spans="1:21" x14ac:dyDescent="0.25">
      <c r="A5681" s="327"/>
      <c r="B5681" s="74">
        <f t="shared" si="189"/>
        <v>5680</v>
      </c>
      <c r="C5681" s="366">
        <v>16</v>
      </c>
      <c r="D5681" s="74" t="str">
        <f>IF(ISNUMBER(C5681),LOOKUP(C5681,LL!$Q$2:$Q$40,LL!$T$2:$T$40),"")</f>
        <v>MA</v>
      </c>
      <c r="E5681" s="74">
        <f>IF(ISNUMBER(C5681),LOOKUP(C5681,LL!$Q$2:$Q$40,LL!$U$2:$U$40),"")</f>
        <v>42</v>
      </c>
      <c r="F5681" s="366">
        <v>99</v>
      </c>
      <c r="G5681" s="366">
        <v>7</v>
      </c>
      <c r="H5681" s="366" t="s">
        <v>358</v>
      </c>
      <c r="I5681" s="366" t="s">
        <v>192</v>
      </c>
      <c r="J5681" s="366" t="s">
        <v>357</v>
      </c>
      <c r="K5681" s="367" t="s">
        <v>1187</v>
      </c>
      <c r="L5681" s="366">
        <f t="shared" si="192"/>
        <v>-2</v>
      </c>
      <c r="M5681" s="366">
        <f t="shared" si="193"/>
        <v>0</v>
      </c>
      <c r="N5681" s="366" t="s">
        <v>4</v>
      </c>
      <c r="O5681" s="366">
        <v>0</v>
      </c>
      <c r="P5681" s="366">
        <v>2</v>
      </c>
      <c r="Q5681" s="366">
        <v>0</v>
      </c>
      <c r="R5681" s="366">
        <v>0</v>
      </c>
      <c r="S5681" s="366">
        <v>0</v>
      </c>
      <c r="T5681" s="366">
        <v>0</v>
      </c>
      <c r="U5681" s="368"/>
    </row>
    <row r="5682" spans="1:21" x14ac:dyDescent="0.25">
      <c r="A5682" s="327"/>
      <c r="B5682" s="73">
        <f t="shared" si="189"/>
        <v>5681</v>
      </c>
      <c r="C5682" s="363">
        <v>16</v>
      </c>
      <c r="D5682" s="73" t="str">
        <f>IF(ISNUMBER(C5682),LOOKUP(C5682,LL!$Q$2:$Q$40,LL!$T$2:$T$40),"")</f>
        <v>MA</v>
      </c>
      <c r="E5682" s="73">
        <f>IF(ISNUMBER(C5682),LOOKUP(C5682,LL!$Q$2:$Q$40,LL!$U$2:$U$40),"")</f>
        <v>42</v>
      </c>
      <c r="F5682" s="363">
        <v>99</v>
      </c>
      <c r="G5682" s="363">
        <v>8</v>
      </c>
      <c r="H5682" s="363" t="s">
        <v>358</v>
      </c>
      <c r="I5682" s="363" t="s">
        <v>0</v>
      </c>
      <c r="J5682" s="363" t="s">
        <v>358</v>
      </c>
      <c r="K5682" s="364" t="s">
        <v>1187</v>
      </c>
      <c r="L5682" s="363">
        <f t="shared" si="192"/>
        <v>-1</v>
      </c>
      <c r="M5682" s="363">
        <f t="shared" si="193"/>
        <v>41</v>
      </c>
      <c r="N5682" s="363" t="s">
        <v>0</v>
      </c>
      <c r="O5682" s="363">
        <v>0</v>
      </c>
      <c r="P5682" s="363">
        <v>1</v>
      </c>
      <c r="Q5682" s="363">
        <v>0</v>
      </c>
      <c r="R5682" s="363">
        <v>0</v>
      </c>
      <c r="S5682" s="363">
        <v>41</v>
      </c>
      <c r="T5682" s="363">
        <v>0</v>
      </c>
      <c r="U5682" s="365" t="s">
        <v>10151</v>
      </c>
    </row>
    <row r="5683" spans="1:21" x14ac:dyDescent="0.25">
      <c r="A5683" s="327">
        <v>54</v>
      </c>
      <c r="B5683" s="74">
        <f t="shared" si="189"/>
        <v>5682</v>
      </c>
      <c r="C5683" s="366">
        <v>16</v>
      </c>
      <c r="D5683" s="74" t="str">
        <f>IF(ISNUMBER(C5683),LOOKUP(C5683,LL!$Q$2:$Q$40,LL!$T$2:$T$40),"")</f>
        <v>MA</v>
      </c>
      <c r="E5683" s="74">
        <f>IF(ISNUMBER(C5683),LOOKUP(C5683,LL!$Q$2:$Q$40,LL!$U$2:$U$40),"")</f>
        <v>42</v>
      </c>
      <c r="F5683" s="366">
        <v>99</v>
      </c>
      <c r="G5683" s="366">
        <v>1</v>
      </c>
      <c r="H5683" s="366" t="s">
        <v>198</v>
      </c>
      <c r="I5683" s="366" t="s">
        <v>3</v>
      </c>
      <c r="J5683" s="366" t="s">
        <v>187</v>
      </c>
      <c r="K5683" s="367" t="s">
        <v>350</v>
      </c>
      <c r="L5683" s="366" t="s">
        <v>7058</v>
      </c>
      <c r="M5683" s="366" t="s">
        <v>413</v>
      </c>
      <c r="N5683" s="366" t="s">
        <v>8293</v>
      </c>
      <c r="O5683" s="366">
        <v>0</v>
      </c>
      <c r="P5683" s="366">
        <v>0</v>
      </c>
      <c r="Q5683" s="366">
        <v>0</v>
      </c>
      <c r="R5683" s="366">
        <v>1</v>
      </c>
      <c r="S5683" s="366">
        <v>0</v>
      </c>
      <c r="T5683" s="366">
        <v>0</v>
      </c>
      <c r="U5683" s="368" t="s">
        <v>10152</v>
      </c>
    </row>
    <row r="5684" spans="1:21" x14ac:dyDescent="0.25">
      <c r="A5684" s="327">
        <v>54</v>
      </c>
      <c r="B5684" s="73">
        <f t="shared" si="189"/>
        <v>5683</v>
      </c>
      <c r="C5684" s="363">
        <v>16</v>
      </c>
      <c r="D5684" s="73" t="str">
        <f>IF(ISNUMBER(C5684),LOOKUP(C5684,LL!$Q$2:$Q$40,LL!$T$2:$T$40),"")</f>
        <v>MA</v>
      </c>
      <c r="E5684" s="73">
        <f>IF(ISNUMBER(C5684),LOOKUP(C5684,LL!$Q$2:$Q$40,LL!$U$2:$U$40),"")</f>
        <v>42</v>
      </c>
      <c r="F5684" s="363">
        <v>99</v>
      </c>
      <c r="G5684" s="363">
        <v>1</v>
      </c>
      <c r="H5684" s="363" t="s">
        <v>1186</v>
      </c>
      <c r="I5684" s="363" t="s">
        <v>0</v>
      </c>
      <c r="J5684" s="363" t="s">
        <v>191</v>
      </c>
      <c r="K5684" s="364" t="s">
        <v>350</v>
      </c>
      <c r="L5684" s="363" t="s">
        <v>7058</v>
      </c>
      <c r="M5684" s="363" t="s">
        <v>413</v>
      </c>
      <c r="N5684" s="363" t="s">
        <v>10153</v>
      </c>
      <c r="O5684" s="363">
        <v>1</v>
      </c>
      <c r="P5684" s="363">
        <v>4</v>
      </c>
      <c r="Q5684" s="363">
        <v>4</v>
      </c>
      <c r="R5684" s="363">
        <v>0</v>
      </c>
      <c r="S5684" s="363">
        <v>0</v>
      </c>
      <c r="T5684" s="363">
        <v>0</v>
      </c>
      <c r="U5684" s="365" t="s">
        <v>10154</v>
      </c>
    </row>
    <row r="5685" spans="1:21" x14ac:dyDescent="0.25">
      <c r="A5685" s="327"/>
      <c r="B5685" s="74">
        <f t="shared" si="189"/>
        <v>5684</v>
      </c>
      <c r="C5685" s="366">
        <v>16</v>
      </c>
      <c r="D5685" s="74" t="str">
        <f>IF(ISNUMBER(C5685),LOOKUP(C5685,LL!$Q$2:$Q$40,LL!$T$2:$T$40),"")</f>
        <v>MA</v>
      </c>
      <c r="E5685" s="74">
        <f>IF(ISNUMBER(C5685),LOOKUP(C5685,LL!$Q$2:$Q$40,LL!$U$2:$U$40),"")</f>
        <v>42</v>
      </c>
      <c r="F5685" s="366">
        <v>99</v>
      </c>
      <c r="G5685" s="366">
        <v>2</v>
      </c>
      <c r="H5685" s="366" t="s">
        <v>1186</v>
      </c>
      <c r="I5685" s="366" t="s">
        <v>3</v>
      </c>
      <c r="J5685" s="366" t="s">
        <v>191</v>
      </c>
      <c r="K5685" s="367" t="s">
        <v>350</v>
      </c>
      <c r="L5685" s="366" t="s">
        <v>7058</v>
      </c>
      <c r="M5685" s="366" t="s">
        <v>413</v>
      </c>
      <c r="N5685" s="366" t="s">
        <v>3169</v>
      </c>
      <c r="O5685" s="366">
        <v>0</v>
      </c>
      <c r="P5685" s="366">
        <v>0</v>
      </c>
      <c r="Q5685" s="366">
        <v>1</v>
      </c>
      <c r="R5685" s="366">
        <v>2</v>
      </c>
      <c r="S5685" s="366">
        <v>0</v>
      </c>
      <c r="T5685" s="366">
        <v>0</v>
      </c>
      <c r="U5685" s="368" t="s">
        <v>10155</v>
      </c>
    </row>
    <row r="5686" spans="1:21" x14ac:dyDescent="0.25">
      <c r="A5686" s="327">
        <v>54</v>
      </c>
      <c r="B5686" s="73">
        <f t="shared" si="189"/>
        <v>5685</v>
      </c>
      <c r="C5686" s="363">
        <v>16</v>
      </c>
      <c r="D5686" s="73" t="str">
        <f>IF(ISNUMBER(C5686),LOOKUP(C5686,LL!$Q$2:$Q$40,LL!$T$2:$T$40),"")</f>
        <v>MA</v>
      </c>
      <c r="E5686" s="73">
        <f>IF(ISNUMBER(C5686),LOOKUP(C5686,LL!$Q$2:$Q$40,LL!$U$2:$U$40),"")</f>
        <v>42</v>
      </c>
      <c r="F5686" s="363">
        <v>99</v>
      </c>
      <c r="G5686" s="363">
        <v>1</v>
      </c>
      <c r="H5686" s="363" t="s">
        <v>198</v>
      </c>
      <c r="I5686" s="363" t="s">
        <v>0</v>
      </c>
      <c r="J5686" s="363" t="s">
        <v>187</v>
      </c>
      <c r="K5686" s="364" t="s">
        <v>350</v>
      </c>
      <c r="L5686" s="363" t="s">
        <v>7058</v>
      </c>
      <c r="M5686" s="363" t="s">
        <v>413</v>
      </c>
      <c r="N5686" s="363" t="s">
        <v>10156</v>
      </c>
      <c r="O5686" s="363">
        <v>5</v>
      </c>
      <c r="P5686" s="363">
        <v>8</v>
      </c>
      <c r="Q5686" s="363">
        <v>9</v>
      </c>
      <c r="R5686" s="363">
        <v>1</v>
      </c>
      <c r="S5686" s="363">
        <v>8</v>
      </c>
      <c r="T5686" s="363">
        <v>0</v>
      </c>
      <c r="U5686" s="365" t="s">
        <v>10157</v>
      </c>
    </row>
    <row r="5687" spans="1:21" x14ac:dyDescent="0.25">
      <c r="A5687" s="327">
        <v>38</v>
      </c>
      <c r="B5687" s="74">
        <f t="shared" si="189"/>
        <v>5686</v>
      </c>
      <c r="C5687" s="366">
        <v>16</v>
      </c>
      <c r="D5687" s="74" t="str">
        <f>IF(ISNUMBER(C5687),LOOKUP(C5687,LL!$Q$2:$Q$40,LL!$T$2:$T$40),"")</f>
        <v>MA</v>
      </c>
      <c r="E5687" s="74">
        <f>IF(ISNUMBER(C5687),LOOKUP(C5687,LL!$Q$2:$Q$40,LL!$U$2:$U$40),"")</f>
        <v>42</v>
      </c>
      <c r="F5687" s="366">
        <v>99</v>
      </c>
      <c r="G5687" s="366">
        <v>2</v>
      </c>
      <c r="H5687" s="366" t="s">
        <v>198</v>
      </c>
      <c r="I5687" s="366" t="s">
        <v>0</v>
      </c>
      <c r="J5687" s="366" t="s">
        <v>187</v>
      </c>
      <c r="K5687" s="367" t="s">
        <v>349</v>
      </c>
      <c r="L5687" s="366" t="s">
        <v>1121</v>
      </c>
      <c r="M5687" s="366" t="s">
        <v>413</v>
      </c>
      <c r="N5687" s="366" t="s">
        <v>10158</v>
      </c>
      <c r="O5687" s="366">
        <v>2</v>
      </c>
      <c r="P5687" s="366">
        <v>0</v>
      </c>
      <c r="Q5687" s="366">
        <v>2</v>
      </c>
      <c r="R5687" s="366">
        <v>0</v>
      </c>
      <c r="S5687" s="366">
        <v>0</v>
      </c>
      <c r="T5687" s="366">
        <v>0</v>
      </c>
      <c r="U5687" s="368" t="s">
        <v>10159</v>
      </c>
    </row>
    <row r="5688" spans="1:21" x14ac:dyDescent="0.25">
      <c r="A5688" s="327">
        <v>54</v>
      </c>
      <c r="B5688" s="73">
        <f t="shared" si="189"/>
        <v>5687</v>
      </c>
      <c r="C5688" s="363">
        <v>16</v>
      </c>
      <c r="D5688" s="73" t="str">
        <f>IF(ISNUMBER(C5688),LOOKUP(C5688,LL!$Q$2:$Q$40,LL!$T$2:$T$40),"")</f>
        <v>MA</v>
      </c>
      <c r="E5688" s="73">
        <f>IF(ISNUMBER(C5688),LOOKUP(C5688,LL!$Q$2:$Q$40,LL!$U$2:$U$40),"")</f>
        <v>42</v>
      </c>
      <c r="F5688" s="363">
        <v>99</v>
      </c>
      <c r="G5688" s="363">
        <v>3</v>
      </c>
      <c r="H5688" s="363" t="s">
        <v>198</v>
      </c>
      <c r="I5688" s="363" t="s">
        <v>0</v>
      </c>
      <c r="J5688" s="363" t="s">
        <v>187</v>
      </c>
      <c r="K5688" s="364" t="s">
        <v>350</v>
      </c>
      <c r="L5688" s="363" t="s">
        <v>7058</v>
      </c>
      <c r="M5688" s="363" t="s">
        <v>413</v>
      </c>
      <c r="N5688" s="363" t="s">
        <v>10160</v>
      </c>
      <c r="O5688" s="363">
        <v>0</v>
      </c>
      <c r="P5688" s="363">
        <v>0</v>
      </c>
      <c r="Q5688" s="363">
        <v>1</v>
      </c>
      <c r="R5688" s="363">
        <v>0</v>
      </c>
      <c r="S5688" s="363">
        <v>0</v>
      </c>
      <c r="T5688" s="363">
        <v>0</v>
      </c>
      <c r="U5688" s="365" t="s">
        <v>10161</v>
      </c>
    </row>
    <row r="5689" spans="1:21" x14ac:dyDescent="0.25">
      <c r="A5689" s="327">
        <v>24</v>
      </c>
      <c r="B5689" s="74">
        <f t="shared" si="189"/>
        <v>5688</v>
      </c>
      <c r="C5689" s="366">
        <v>16</v>
      </c>
      <c r="D5689" s="74" t="str">
        <f>IF(ISNUMBER(C5689),LOOKUP(C5689,LL!$Q$2:$Q$40,LL!$T$2:$T$40),"")</f>
        <v>MA</v>
      </c>
      <c r="E5689" s="74">
        <f>IF(ISNUMBER(C5689),LOOKUP(C5689,LL!$Q$2:$Q$40,LL!$U$2:$U$40),"")</f>
        <v>42</v>
      </c>
      <c r="F5689" s="366">
        <v>99</v>
      </c>
      <c r="G5689" s="366">
        <v>1</v>
      </c>
      <c r="H5689" s="366" t="s">
        <v>358</v>
      </c>
      <c r="I5689" s="366" t="s">
        <v>5</v>
      </c>
      <c r="J5689" s="366" t="s">
        <v>260</v>
      </c>
      <c r="K5689" s="367" t="s">
        <v>824</v>
      </c>
      <c r="L5689" s="366">
        <v>1.4</v>
      </c>
      <c r="M5689" s="366">
        <v>11</v>
      </c>
      <c r="N5689" s="366" t="s">
        <v>5</v>
      </c>
      <c r="O5689" s="366">
        <v>10</v>
      </c>
      <c r="P5689" s="366">
        <v>1.4</v>
      </c>
      <c r="Q5689" s="366">
        <v>0</v>
      </c>
      <c r="R5689" s="366">
        <v>1.4</v>
      </c>
      <c r="S5689" s="366">
        <v>1</v>
      </c>
      <c r="T5689" s="366">
        <v>9.6</v>
      </c>
      <c r="U5689" s="368"/>
    </row>
    <row r="5690" spans="1:21" x14ac:dyDescent="0.25">
      <c r="A5690" s="327"/>
      <c r="B5690" s="73">
        <f t="shared" si="189"/>
        <v>5689</v>
      </c>
      <c r="C5690" s="363">
        <v>16</v>
      </c>
      <c r="D5690" s="73" t="str">
        <f>IF(ISNUMBER(C5690),LOOKUP(C5690,LL!$Q$2:$Q$40,LL!$T$2:$T$40),"")</f>
        <v>MA</v>
      </c>
      <c r="E5690" s="73">
        <f>IF(ISNUMBER(C5690),LOOKUP(C5690,LL!$Q$2:$Q$40,LL!$U$2:$U$40),"")</f>
        <v>42</v>
      </c>
      <c r="F5690" s="363">
        <v>99</v>
      </c>
      <c r="G5690" s="363">
        <v>2</v>
      </c>
      <c r="H5690" s="363" t="s">
        <v>358</v>
      </c>
      <c r="I5690" s="363" t="s">
        <v>177</v>
      </c>
      <c r="J5690" s="363" t="s">
        <v>261</v>
      </c>
      <c r="K5690" s="364" t="s">
        <v>824</v>
      </c>
      <c r="L5690" s="363">
        <v>0.4</v>
      </c>
      <c r="M5690" s="363">
        <v>10</v>
      </c>
      <c r="N5690" s="363" t="s">
        <v>7</v>
      </c>
      <c r="O5690" s="363">
        <v>7</v>
      </c>
      <c r="P5690" s="363">
        <v>0.4</v>
      </c>
      <c r="Q5690" s="363">
        <v>0</v>
      </c>
      <c r="R5690" s="363">
        <v>1.7</v>
      </c>
      <c r="S5690" s="363">
        <v>2</v>
      </c>
      <c r="T5690" s="363">
        <v>8</v>
      </c>
      <c r="U5690" s="365" t="s">
        <v>10162</v>
      </c>
    </row>
    <row r="5691" spans="1:21" x14ac:dyDescent="0.25">
      <c r="A5691" s="327"/>
      <c r="B5691" s="74">
        <f t="shared" si="189"/>
        <v>5690</v>
      </c>
      <c r="C5691" s="366">
        <v>16</v>
      </c>
      <c r="D5691" s="74" t="str">
        <f>IF(ISNUMBER(C5691),LOOKUP(C5691,LL!$Q$2:$Q$40,LL!$T$2:$T$40),"")</f>
        <v>MA</v>
      </c>
      <c r="E5691" s="74">
        <f>IF(ISNUMBER(C5691),LOOKUP(C5691,LL!$Q$2:$Q$40,LL!$U$2:$U$40),"")</f>
        <v>42</v>
      </c>
      <c r="F5691" s="366">
        <v>99</v>
      </c>
      <c r="G5691" s="366">
        <v>3</v>
      </c>
      <c r="H5691" s="366" t="s">
        <v>358</v>
      </c>
      <c r="I5691" s="366" t="s">
        <v>191</v>
      </c>
      <c r="J5691" s="366" t="s">
        <v>261</v>
      </c>
      <c r="K5691" s="367" t="s">
        <v>824</v>
      </c>
      <c r="L5691" s="366">
        <v>1.3</v>
      </c>
      <c r="M5691" s="366">
        <v>1</v>
      </c>
      <c r="N5691" s="366" t="s">
        <v>9</v>
      </c>
      <c r="O5691" s="366">
        <v>0</v>
      </c>
      <c r="P5691" s="366">
        <v>1.3</v>
      </c>
      <c r="Q5691" s="366">
        <v>0</v>
      </c>
      <c r="R5691" s="366">
        <v>0</v>
      </c>
      <c r="S5691" s="366">
        <v>0</v>
      </c>
      <c r="T5691" s="366">
        <v>1</v>
      </c>
      <c r="U5691" s="368"/>
    </row>
    <row r="5692" spans="1:21" x14ac:dyDescent="0.25">
      <c r="A5692" s="327"/>
      <c r="B5692" s="73">
        <f t="shared" si="189"/>
        <v>5691</v>
      </c>
      <c r="C5692" s="363">
        <v>16</v>
      </c>
      <c r="D5692" s="73" t="str">
        <f>IF(ISNUMBER(C5692),LOOKUP(C5692,LL!$Q$2:$Q$40,LL!$T$2:$T$40),"")</f>
        <v>MA</v>
      </c>
      <c r="E5692" s="73">
        <f>IF(ISNUMBER(C5692),LOOKUP(C5692,LL!$Q$2:$Q$40,LL!$U$2:$U$40),"")</f>
        <v>42</v>
      </c>
      <c r="F5692" s="363">
        <v>99</v>
      </c>
      <c r="G5692" s="363">
        <v>4</v>
      </c>
      <c r="H5692" s="363" t="s">
        <v>358</v>
      </c>
      <c r="I5692" s="363" t="s">
        <v>187</v>
      </c>
      <c r="J5692" s="363" t="s">
        <v>261</v>
      </c>
      <c r="K5692" s="364" t="s">
        <v>824</v>
      </c>
      <c r="L5692" s="363">
        <v>5.4</v>
      </c>
      <c r="M5692" s="363">
        <v>3</v>
      </c>
      <c r="N5692" s="363" t="s">
        <v>8</v>
      </c>
      <c r="O5692" s="363">
        <v>3</v>
      </c>
      <c r="P5692" s="363">
        <v>3</v>
      </c>
      <c r="Q5692" s="363">
        <v>2.4</v>
      </c>
      <c r="R5692" s="363">
        <v>3</v>
      </c>
      <c r="S5692" s="363">
        <v>0</v>
      </c>
      <c r="T5692" s="363">
        <v>0</v>
      </c>
      <c r="U5692" s="365" t="s">
        <v>10163</v>
      </c>
    </row>
    <row r="5693" spans="1:21" x14ac:dyDescent="0.25">
      <c r="A5693" s="327"/>
      <c r="B5693" s="74">
        <f t="shared" si="189"/>
        <v>5692</v>
      </c>
      <c r="C5693" s="366">
        <v>16</v>
      </c>
      <c r="D5693" s="74" t="str">
        <f>IF(ISNUMBER(C5693),LOOKUP(C5693,LL!$Q$2:$Q$40,LL!$T$2:$T$40),"")</f>
        <v>MA</v>
      </c>
      <c r="E5693" s="74">
        <f>IF(ISNUMBER(C5693),LOOKUP(C5693,LL!$Q$2:$Q$40,LL!$U$2:$U$40),"")</f>
        <v>42</v>
      </c>
      <c r="F5693" s="366">
        <v>99</v>
      </c>
      <c r="G5693" s="366">
        <v>5</v>
      </c>
      <c r="H5693" s="366" t="s">
        <v>358</v>
      </c>
      <c r="I5693" s="366" t="s">
        <v>188</v>
      </c>
      <c r="J5693" s="366" t="s">
        <v>260</v>
      </c>
      <c r="K5693" s="367" t="s">
        <v>824</v>
      </c>
      <c r="L5693" s="366">
        <v>0</v>
      </c>
      <c r="M5693" s="366">
        <v>1</v>
      </c>
      <c r="N5693" s="366" t="s">
        <v>6</v>
      </c>
      <c r="O5693" s="366">
        <v>0</v>
      </c>
      <c r="P5693" s="366">
        <v>0</v>
      </c>
      <c r="Q5693" s="366">
        <v>0</v>
      </c>
      <c r="R5693" s="366">
        <v>0</v>
      </c>
      <c r="S5693" s="366">
        <v>0</v>
      </c>
      <c r="T5693" s="366">
        <v>1</v>
      </c>
      <c r="U5693" s="368"/>
    </row>
    <row r="5694" spans="1:21" x14ac:dyDescent="0.25">
      <c r="A5694" s="327"/>
      <c r="B5694" s="73">
        <f t="shared" si="189"/>
        <v>5693</v>
      </c>
      <c r="C5694" s="363">
        <v>16</v>
      </c>
      <c r="D5694" s="73" t="str">
        <f>IF(ISNUMBER(C5694),LOOKUP(C5694,LL!$Q$2:$Q$40,LL!$T$2:$T$40),"")</f>
        <v>MA</v>
      </c>
      <c r="E5694" s="73">
        <f>IF(ISNUMBER(C5694),LOOKUP(C5694,LL!$Q$2:$Q$40,LL!$U$2:$U$40),"")</f>
        <v>42</v>
      </c>
      <c r="F5694" s="363">
        <v>99</v>
      </c>
      <c r="G5694" s="363">
        <v>6</v>
      </c>
      <c r="H5694" s="363" t="s">
        <v>358</v>
      </c>
      <c r="I5694" s="363" t="s">
        <v>3</v>
      </c>
      <c r="J5694" s="363" t="s">
        <v>260</v>
      </c>
      <c r="K5694" s="364" t="s">
        <v>824</v>
      </c>
      <c r="L5694" s="363">
        <v>7.15</v>
      </c>
      <c r="M5694" s="363">
        <v>61</v>
      </c>
      <c r="N5694" s="363" t="s">
        <v>3</v>
      </c>
      <c r="O5694" s="363">
        <v>12</v>
      </c>
      <c r="P5694" s="363">
        <v>7.15</v>
      </c>
      <c r="Q5694" s="363">
        <v>0</v>
      </c>
      <c r="R5694" s="363">
        <v>4.95</v>
      </c>
      <c r="S5694" s="363">
        <v>5</v>
      </c>
      <c r="T5694" s="363">
        <v>56.05</v>
      </c>
      <c r="U5694" s="365" t="s">
        <v>10164</v>
      </c>
    </row>
    <row r="5695" spans="1:21" x14ac:dyDescent="0.25">
      <c r="A5695" s="327"/>
      <c r="B5695" s="74">
        <f t="shared" si="189"/>
        <v>5694</v>
      </c>
      <c r="C5695" s="366">
        <v>16</v>
      </c>
      <c r="D5695" s="74" t="str">
        <f>IF(ISNUMBER(C5695),LOOKUP(C5695,LL!$Q$2:$Q$40,LL!$T$2:$T$40),"")</f>
        <v>MA</v>
      </c>
      <c r="E5695" s="74">
        <f>IF(ISNUMBER(C5695),LOOKUP(C5695,LL!$Q$2:$Q$40,LL!$U$2:$U$40),"")</f>
        <v>42</v>
      </c>
      <c r="F5695" s="366">
        <v>99</v>
      </c>
      <c r="G5695" s="366">
        <v>7</v>
      </c>
      <c r="H5695" s="366" t="s">
        <v>358</v>
      </c>
      <c r="I5695" s="366" t="s">
        <v>192</v>
      </c>
      <c r="J5695" s="366" t="s">
        <v>260</v>
      </c>
      <c r="K5695" s="367" t="s">
        <v>824</v>
      </c>
      <c r="L5695" s="366">
        <v>0.8</v>
      </c>
      <c r="M5695" s="366">
        <v>4</v>
      </c>
      <c r="N5695" s="366" t="s">
        <v>4</v>
      </c>
      <c r="O5695" s="366">
        <v>1</v>
      </c>
      <c r="P5695" s="366">
        <v>0.8</v>
      </c>
      <c r="Q5695" s="366">
        <v>0</v>
      </c>
      <c r="R5695" s="366">
        <v>3</v>
      </c>
      <c r="S5695" s="366">
        <v>3</v>
      </c>
      <c r="T5695" s="366">
        <v>1</v>
      </c>
      <c r="U5695" s="368" t="s">
        <v>10165</v>
      </c>
    </row>
    <row r="5696" spans="1:21" x14ac:dyDescent="0.25">
      <c r="A5696" s="327"/>
      <c r="B5696" s="73">
        <f t="shared" si="189"/>
        <v>5695</v>
      </c>
      <c r="C5696" s="363">
        <v>16</v>
      </c>
      <c r="D5696" s="73" t="str">
        <f>IF(ISNUMBER(C5696),LOOKUP(C5696,LL!$Q$2:$Q$40,LL!$T$2:$T$40),"")</f>
        <v>MA</v>
      </c>
      <c r="E5696" s="73">
        <f>IF(ISNUMBER(C5696),LOOKUP(C5696,LL!$Q$2:$Q$40,LL!$U$2:$U$40),"")</f>
        <v>42</v>
      </c>
      <c r="F5696" s="363">
        <v>99</v>
      </c>
      <c r="G5696" s="363">
        <v>8</v>
      </c>
      <c r="H5696" s="363" t="s">
        <v>358</v>
      </c>
      <c r="I5696" s="363" t="s">
        <v>0</v>
      </c>
      <c r="J5696" s="363" t="s">
        <v>260</v>
      </c>
      <c r="K5696" s="364" t="s">
        <v>824</v>
      </c>
      <c r="L5696" s="363">
        <v>7.9</v>
      </c>
      <c r="M5696" s="363">
        <v>33</v>
      </c>
      <c r="N5696" s="363" t="s">
        <v>0</v>
      </c>
      <c r="O5696" s="363">
        <v>19</v>
      </c>
      <c r="P5696" s="363">
        <v>7.9</v>
      </c>
      <c r="Q5696" s="363">
        <v>0</v>
      </c>
      <c r="R5696" s="363">
        <v>7.9</v>
      </c>
      <c r="S5696" s="363">
        <v>8</v>
      </c>
      <c r="T5696" s="363">
        <v>25.1</v>
      </c>
      <c r="U5696" s="365"/>
    </row>
    <row r="5697" spans="1:21" x14ac:dyDescent="0.25">
      <c r="A5697" s="327">
        <v>11</v>
      </c>
      <c r="B5697" s="74">
        <f t="shared" ref="B5697:B5760" si="194">B5696+1</f>
        <v>5696</v>
      </c>
      <c r="C5697" s="366">
        <v>16</v>
      </c>
      <c r="D5697" s="74" t="str">
        <f>IF(ISNUMBER(C5697),LOOKUP(C5697,LL!$Q$2:$Q$40,LL!$T$2:$T$40),"")</f>
        <v>MA</v>
      </c>
      <c r="E5697" s="74">
        <f>IF(ISNUMBER(C5697),LOOKUP(C5697,LL!$Q$2:$Q$40,LL!$U$2:$U$40),"")</f>
        <v>42</v>
      </c>
      <c r="F5697" s="366">
        <v>99</v>
      </c>
      <c r="G5697" s="366">
        <v>1</v>
      </c>
      <c r="H5697" s="366" t="s">
        <v>358</v>
      </c>
      <c r="I5697" s="366" t="s">
        <v>177</v>
      </c>
      <c r="J5697" s="366" t="s">
        <v>261</v>
      </c>
      <c r="K5697" s="367" t="s">
        <v>408</v>
      </c>
      <c r="L5697" s="366">
        <v>38</v>
      </c>
      <c r="M5697" s="366">
        <v>39</v>
      </c>
      <c r="N5697" s="366" t="s">
        <v>7</v>
      </c>
      <c r="O5697" s="366">
        <v>31</v>
      </c>
      <c r="P5697" s="366">
        <v>31</v>
      </c>
      <c r="Q5697" s="366">
        <f>ROUND(100*L5697/M5697,1)</f>
        <v>97.4</v>
      </c>
      <c r="R5697" s="366">
        <v>7</v>
      </c>
      <c r="S5697" s="366">
        <v>6</v>
      </c>
      <c r="T5697" s="366">
        <v>4</v>
      </c>
      <c r="U5697" s="368" t="s">
        <v>10168</v>
      </c>
    </row>
    <row r="5698" spans="1:21" x14ac:dyDescent="0.25">
      <c r="A5698" s="327"/>
      <c r="B5698" s="73">
        <f t="shared" si="194"/>
        <v>5697</v>
      </c>
      <c r="C5698" s="363">
        <v>16</v>
      </c>
      <c r="D5698" s="73" t="str">
        <f>IF(ISNUMBER(C5698),LOOKUP(C5698,LL!$Q$2:$Q$40,LL!$T$2:$T$40),"")</f>
        <v>MA</v>
      </c>
      <c r="E5698" s="73">
        <f>IF(ISNUMBER(C5698),LOOKUP(C5698,LL!$Q$2:$Q$40,LL!$U$2:$U$40),"")</f>
        <v>42</v>
      </c>
      <c r="F5698" s="363">
        <v>99</v>
      </c>
      <c r="G5698" s="363">
        <v>2</v>
      </c>
      <c r="H5698" s="363" t="s">
        <v>358</v>
      </c>
      <c r="I5698" s="363" t="s">
        <v>191</v>
      </c>
      <c r="J5698" s="363" t="s">
        <v>261</v>
      </c>
      <c r="K5698" s="364" t="s">
        <v>408</v>
      </c>
      <c r="L5698" s="363">
        <v>10</v>
      </c>
      <c r="M5698" s="363">
        <f>ROUND(11*1.25,0)</f>
        <v>14</v>
      </c>
      <c r="N5698" s="363" t="s">
        <v>9</v>
      </c>
      <c r="O5698" s="363">
        <v>11</v>
      </c>
      <c r="P5698" s="363">
        <v>9</v>
      </c>
      <c r="Q5698" s="363">
        <f>ROUND(100*L5698/M5698,1)</f>
        <v>71.400000000000006</v>
      </c>
      <c r="R5698" s="363">
        <v>0</v>
      </c>
      <c r="S5698" s="363">
        <v>0</v>
      </c>
      <c r="T5698" s="363">
        <v>1</v>
      </c>
      <c r="U5698" s="365" t="s">
        <v>10169</v>
      </c>
    </row>
    <row r="5699" spans="1:21" x14ac:dyDescent="0.25">
      <c r="A5699" s="327"/>
      <c r="B5699" s="74">
        <f t="shared" si="194"/>
        <v>5698</v>
      </c>
      <c r="C5699" s="366">
        <v>16</v>
      </c>
      <c r="D5699" s="74" t="str">
        <f>IF(ISNUMBER(C5699),LOOKUP(C5699,LL!$Q$2:$Q$40,LL!$T$2:$T$40),"")</f>
        <v>MA</v>
      </c>
      <c r="E5699" s="74">
        <f>IF(ISNUMBER(C5699),LOOKUP(C5699,LL!$Q$2:$Q$40,LL!$U$2:$U$40),"")</f>
        <v>42</v>
      </c>
      <c r="F5699" s="366">
        <v>99</v>
      </c>
      <c r="G5699" s="366">
        <v>3</v>
      </c>
      <c r="H5699" s="366" t="s">
        <v>358</v>
      </c>
      <c r="I5699" s="366" t="s">
        <v>187</v>
      </c>
      <c r="J5699" s="366" t="s">
        <v>261</v>
      </c>
      <c r="K5699" s="367" t="s">
        <v>408</v>
      </c>
      <c r="L5699" s="366">
        <v>13</v>
      </c>
      <c r="M5699" s="366">
        <f>ROUND(19*1.25,0)</f>
        <v>24</v>
      </c>
      <c r="N5699" s="366" t="s">
        <v>8</v>
      </c>
      <c r="O5699" s="366">
        <v>19</v>
      </c>
      <c r="P5699" s="366">
        <v>10</v>
      </c>
      <c r="Q5699" s="366">
        <f>ROUND(100*L5699/M5699,1)</f>
        <v>54.2</v>
      </c>
      <c r="R5699" s="366">
        <v>3</v>
      </c>
      <c r="S5699" s="366">
        <v>0</v>
      </c>
      <c r="T5699" s="366">
        <v>0</v>
      </c>
      <c r="U5699" s="368" t="s">
        <v>10166</v>
      </c>
    </row>
    <row r="5700" spans="1:21" x14ac:dyDescent="0.25">
      <c r="A5700" s="327"/>
      <c r="B5700" s="73">
        <f t="shared" si="194"/>
        <v>5699</v>
      </c>
      <c r="C5700" s="363">
        <v>16</v>
      </c>
      <c r="D5700" s="73" t="str">
        <f>IF(ISNUMBER(C5700),LOOKUP(C5700,LL!$Q$2:$Q$40,LL!$T$2:$T$40),"")</f>
        <v>MA</v>
      </c>
      <c r="E5700" s="73">
        <f>IF(ISNUMBER(C5700),LOOKUP(C5700,LL!$Q$2:$Q$40,LL!$U$2:$U$40),"")</f>
        <v>42</v>
      </c>
      <c r="F5700" s="363">
        <v>99</v>
      </c>
      <c r="G5700" s="363">
        <v>4</v>
      </c>
      <c r="H5700" s="363" t="s">
        <v>358</v>
      </c>
      <c r="I5700" s="363" t="s">
        <v>188</v>
      </c>
      <c r="J5700" s="363" t="s">
        <v>260</v>
      </c>
      <c r="K5700" s="364" t="s">
        <v>408</v>
      </c>
      <c r="L5700" s="363">
        <v>4</v>
      </c>
      <c r="M5700" s="363">
        <v>0</v>
      </c>
      <c r="N5700" s="363" t="s">
        <v>6</v>
      </c>
      <c r="O5700" s="363">
        <v>3</v>
      </c>
      <c r="P5700" s="363">
        <v>2</v>
      </c>
      <c r="Q5700" s="363">
        <v>0</v>
      </c>
      <c r="R5700" s="363">
        <v>0</v>
      </c>
      <c r="S5700" s="363">
        <v>0</v>
      </c>
      <c r="T5700" s="363">
        <v>1</v>
      </c>
      <c r="U5700" s="365" t="s">
        <v>10167</v>
      </c>
    </row>
    <row r="5701" spans="1:21" x14ac:dyDescent="0.25">
      <c r="A5701" s="327"/>
      <c r="B5701" s="74">
        <f t="shared" si="194"/>
        <v>5700</v>
      </c>
      <c r="C5701" s="366">
        <v>16</v>
      </c>
      <c r="D5701" s="74" t="str">
        <f>IF(ISNUMBER(C5701),LOOKUP(C5701,LL!$Q$2:$Q$40,LL!$T$2:$T$40),"")</f>
        <v>MA</v>
      </c>
      <c r="E5701" s="74">
        <f>IF(ISNUMBER(C5701),LOOKUP(C5701,LL!$Q$2:$Q$40,LL!$U$2:$U$40),"")</f>
        <v>42</v>
      </c>
      <c r="F5701" s="366">
        <v>99</v>
      </c>
      <c r="G5701" s="366">
        <v>5</v>
      </c>
      <c r="H5701" s="366" t="s">
        <v>358</v>
      </c>
      <c r="I5701" s="366" t="s">
        <v>3</v>
      </c>
      <c r="J5701" s="366" t="s">
        <v>260</v>
      </c>
      <c r="K5701" s="367" t="s">
        <v>408</v>
      </c>
      <c r="L5701" s="366">
        <v>31</v>
      </c>
      <c r="M5701" s="366">
        <v>31</v>
      </c>
      <c r="N5701" s="366" t="s">
        <v>3</v>
      </c>
      <c r="O5701" s="366">
        <v>22</v>
      </c>
      <c r="P5701" s="366">
        <v>22</v>
      </c>
      <c r="Q5701" s="366">
        <v>100</v>
      </c>
      <c r="R5701" s="366">
        <v>12</v>
      </c>
      <c r="S5701" s="366">
        <v>2</v>
      </c>
      <c r="T5701" s="366">
        <v>57</v>
      </c>
      <c r="U5701" s="368" t="s">
        <v>10170</v>
      </c>
    </row>
    <row r="5702" spans="1:21" x14ac:dyDescent="0.25">
      <c r="A5702" s="327"/>
      <c r="B5702" s="73">
        <f t="shared" si="194"/>
        <v>5701</v>
      </c>
      <c r="C5702" s="363">
        <v>16</v>
      </c>
      <c r="D5702" s="73" t="str">
        <f>IF(ISNUMBER(C5702),LOOKUP(C5702,LL!$Q$2:$Q$40,LL!$T$2:$T$40),"")</f>
        <v>MA</v>
      </c>
      <c r="E5702" s="73">
        <f>IF(ISNUMBER(C5702),LOOKUP(C5702,LL!$Q$2:$Q$40,LL!$U$2:$U$40),"")</f>
        <v>42</v>
      </c>
      <c r="F5702" s="363">
        <v>99</v>
      </c>
      <c r="G5702" s="363">
        <v>6</v>
      </c>
      <c r="H5702" s="363" t="s">
        <v>358</v>
      </c>
      <c r="I5702" s="363" t="s">
        <v>192</v>
      </c>
      <c r="J5702" s="363" t="s">
        <v>260</v>
      </c>
      <c r="K5702" s="364" t="s">
        <v>408</v>
      </c>
      <c r="L5702" s="363">
        <v>0</v>
      </c>
      <c r="M5702" s="363">
        <v>0</v>
      </c>
      <c r="N5702" s="363" t="s">
        <v>4</v>
      </c>
      <c r="O5702" s="363">
        <v>0</v>
      </c>
      <c r="P5702" s="363">
        <v>0</v>
      </c>
      <c r="Q5702" s="363" t="s">
        <v>334</v>
      </c>
      <c r="R5702" s="363">
        <v>1</v>
      </c>
      <c r="S5702" s="363">
        <v>0</v>
      </c>
      <c r="T5702" s="363">
        <v>2</v>
      </c>
      <c r="U5702" s="365" t="s">
        <v>10171</v>
      </c>
    </row>
    <row r="5703" spans="1:21" x14ac:dyDescent="0.25">
      <c r="A5703" s="327"/>
      <c r="B5703" s="74">
        <f t="shared" si="194"/>
        <v>5702</v>
      </c>
      <c r="C5703" s="366">
        <v>16</v>
      </c>
      <c r="D5703" s="74" t="str">
        <f>IF(ISNUMBER(C5703),LOOKUP(C5703,LL!$Q$2:$Q$40,LL!$T$2:$T$40),"")</f>
        <v>MA</v>
      </c>
      <c r="E5703" s="74">
        <f>IF(ISNUMBER(C5703),LOOKUP(C5703,LL!$Q$2:$Q$40,LL!$U$2:$U$40),"")</f>
        <v>42</v>
      </c>
      <c r="F5703" s="366">
        <v>99</v>
      </c>
      <c r="G5703" s="366">
        <v>7</v>
      </c>
      <c r="H5703" s="366" t="s">
        <v>358</v>
      </c>
      <c r="I5703" s="366" t="s">
        <v>0</v>
      </c>
      <c r="J5703" s="366" t="s">
        <v>260</v>
      </c>
      <c r="K5703" s="367" t="s">
        <v>408</v>
      </c>
      <c r="L5703" s="366">
        <v>51</v>
      </c>
      <c r="M5703" s="366">
        <v>51</v>
      </c>
      <c r="N5703" s="366" t="s">
        <v>0</v>
      </c>
      <c r="O5703" s="366">
        <v>41</v>
      </c>
      <c r="P5703" s="366">
        <v>41</v>
      </c>
      <c r="Q5703" s="366">
        <v>100</v>
      </c>
      <c r="R5703" s="366">
        <v>19</v>
      </c>
      <c r="S5703" s="366">
        <v>15</v>
      </c>
      <c r="T5703" s="366">
        <v>12</v>
      </c>
      <c r="U5703" s="368"/>
    </row>
    <row r="5704" spans="1:21" x14ac:dyDescent="0.25">
      <c r="A5704" s="327"/>
      <c r="B5704" s="73">
        <f t="shared" si="194"/>
        <v>5703</v>
      </c>
      <c r="C5704" s="363">
        <v>16</v>
      </c>
      <c r="D5704" s="73" t="str">
        <f>IF(ISNUMBER(C5704),LOOKUP(C5704,LL!$Q$2:$Q$40,LL!$T$2:$T$40),"")</f>
        <v>MA</v>
      </c>
      <c r="E5704" s="73">
        <f>IF(ISNUMBER(C5704),LOOKUP(C5704,LL!$Q$2:$Q$40,LL!$U$2:$U$40),"")</f>
        <v>42</v>
      </c>
      <c r="F5704" s="363">
        <v>99</v>
      </c>
      <c r="G5704" s="363">
        <v>8</v>
      </c>
      <c r="H5704" s="363" t="s">
        <v>358</v>
      </c>
      <c r="I5704" s="363" t="s">
        <v>5</v>
      </c>
      <c r="J5704" s="363" t="s">
        <v>260</v>
      </c>
      <c r="K5704" s="364" t="s">
        <v>408</v>
      </c>
      <c r="L5704" s="363">
        <v>30</v>
      </c>
      <c r="M5704" s="363">
        <v>30</v>
      </c>
      <c r="N5704" s="363" t="s">
        <v>5</v>
      </c>
      <c r="O5704" s="363">
        <v>30</v>
      </c>
      <c r="P5704" s="363">
        <v>30</v>
      </c>
      <c r="Q5704" s="363">
        <v>100</v>
      </c>
      <c r="R5704" s="363">
        <v>10</v>
      </c>
      <c r="S5704" s="363">
        <v>8</v>
      </c>
      <c r="T5704" s="363">
        <v>1</v>
      </c>
      <c r="U5704" s="365"/>
    </row>
    <row r="5705" spans="1:21" x14ac:dyDescent="0.25">
      <c r="A5705" s="327">
        <v>54</v>
      </c>
      <c r="B5705" s="74">
        <f t="shared" si="194"/>
        <v>5704</v>
      </c>
      <c r="C5705" s="366">
        <v>16</v>
      </c>
      <c r="D5705" s="74" t="str">
        <f>IF(ISNUMBER(C5705),LOOKUP(C5705,LL!$Q$2:$Q$40,LL!$T$2:$T$40),"")</f>
        <v>MA</v>
      </c>
      <c r="E5705" s="74">
        <f>IF(ISNUMBER(C5705),LOOKUP(C5705,LL!$Q$2:$Q$40,LL!$U$2:$U$40),"")</f>
        <v>42</v>
      </c>
      <c r="F5705" s="366">
        <v>99</v>
      </c>
      <c r="G5705" s="366">
        <v>1</v>
      </c>
      <c r="H5705" s="366" t="s">
        <v>186</v>
      </c>
      <c r="I5705" s="366" t="s">
        <v>187</v>
      </c>
      <c r="J5705" s="366" t="s">
        <v>5</v>
      </c>
      <c r="K5705" s="367" t="s">
        <v>350</v>
      </c>
      <c r="L5705" s="366" t="s">
        <v>7058</v>
      </c>
      <c r="M5705" s="366" t="s">
        <v>413</v>
      </c>
      <c r="N5705" s="366" t="s">
        <v>3310</v>
      </c>
      <c r="O5705" s="366">
        <v>0</v>
      </c>
      <c r="P5705" s="366">
        <v>0</v>
      </c>
      <c r="Q5705" s="366">
        <v>1</v>
      </c>
      <c r="R5705" s="366">
        <v>2</v>
      </c>
      <c r="S5705" s="366">
        <v>0</v>
      </c>
      <c r="T5705" s="366">
        <v>0</v>
      </c>
      <c r="U5705" s="368" t="s">
        <v>10179</v>
      </c>
    </row>
    <row r="5706" spans="1:21" x14ac:dyDescent="0.25">
      <c r="A5706" s="327"/>
      <c r="B5706" s="73">
        <f t="shared" si="194"/>
        <v>5705</v>
      </c>
      <c r="C5706" s="363">
        <v>16</v>
      </c>
      <c r="D5706" s="73" t="str">
        <f>IF(ISNUMBER(C5706),LOOKUP(C5706,LL!$Q$2:$Q$40,LL!$T$2:$T$40),"")</f>
        <v>MA</v>
      </c>
      <c r="E5706" s="73">
        <f>IF(ISNUMBER(C5706),LOOKUP(C5706,LL!$Q$2:$Q$40,LL!$U$2:$U$40),"")</f>
        <v>42</v>
      </c>
      <c r="F5706" s="363">
        <v>99</v>
      </c>
      <c r="G5706" s="363">
        <v>2</v>
      </c>
      <c r="H5706" s="363" t="s">
        <v>186</v>
      </c>
      <c r="I5706" s="363" t="s">
        <v>187</v>
      </c>
      <c r="J5706" s="363" t="s">
        <v>5</v>
      </c>
      <c r="K5706" s="364" t="s">
        <v>350</v>
      </c>
      <c r="L5706" s="363" t="s">
        <v>7058</v>
      </c>
      <c r="M5706" s="363" t="s">
        <v>413</v>
      </c>
      <c r="N5706" s="363" t="s">
        <v>8448</v>
      </c>
      <c r="O5706" s="363">
        <v>0</v>
      </c>
      <c r="P5706" s="363">
        <v>0</v>
      </c>
      <c r="Q5706" s="363">
        <v>0</v>
      </c>
      <c r="R5706" s="363">
        <v>1</v>
      </c>
      <c r="S5706" s="363">
        <v>0</v>
      </c>
      <c r="T5706" s="363">
        <v>0</v>
      </c>
      <c r="U5706" s="365" t="s">
        <v>10180</v>
      </c>
    </row>
    <row r="5707" spans="1:21" x14ac:dyDescent="0.25">
      <c r="A5707" s="327">
        <v>55</v>
      </c>
      <c r="B5707" s="74">
        <f t="shared" si="194"/>
        <v>5706</v>
      </c>
      <c r="C5707" s="366">
        <v>16</v>
      </c>
      <c r="D5707" s="74" t="str">
        <f>IF(ISNUMBER(C5707),LOOKUP(C5707,LL!$Q$2:$Q$40,LL!$T$2:$T$40),"")</f>
        <v>MA</v>
      </c>
      <c r="E5707" s="74">
        <f>IF(ISNUMBER(C5707),LOOKUP(C5707,LL!$Q$2:$Q$40,LL!$U$2:$U$40),"")</f>
        <v>42</v>
      </c>
      <c r="F5707" s="366">
        <v>99</v>
      </c>
      <c r="G5707" s="366">
        <v>1</v>
      </c>
      <c r="H5707" s="366" t="s">
        <v>198</v>
      </c>
      <c r="I5707" s="366" t="s">
        <v>187</v>
      </c>
      <c r="J5707" s="366" t="s">
        <v>3</v>
      </c>
      <c r="K5707" s="367" t="s">
        <v>1158</v>
      </c>
      <c r="L5707" s="366" t="s">
        <v>1311</v>
      </c>
      <c r="M5707" s="366" t="s">
        <v>697</v>
      </c>
      <c r="N5707" s="366" t="s">
        <v>10202</v>
      </c>
      <c r="O5707" s="366" t="s">
        <v>10189</v>
      </c>
      <c r="P5707" s="366" t="s">
        <v>10190</v>
      </c>
      <c r="Q5707" s="366" t="s">
        <v>9856</v>
      </c>
      <c r="R5707" s="366" t="s">
        <v>613</v>
      </c>
      <c r="S5707" s="366" t="s">
        <v>613</v>
      </c>
      <c r="T5707" s="366" t="s">
        <v>7065</v>
      </c>
      <c r="U5707" s="368" t="s">
        <v>10181</v>
      </c>
    </row>
    <row r="5708" spans="1:21" x14ac:dyDescent="0.25">
      <c r="A5708" s="327">
        <v>31</v>
      </c>
      <c r="B5708" s="73">
        <f t="shared" si="194"/>
        <v>5707</v>
      </c>
      <c r="C5708" s="363">
        <v>16</v>
      </c>
      <c r="D5708" s="73" t="str">
        <f>IF(ISNUMBER(C5708),LOOKUP(C5708,LL!$Q$2:$Q$40,LL!$T$2:$T$40),"")</f>
        <v>MA</v>
      </c>
      <c r="E5708" s="73">
        <f>IF(ISNUMBER(C5708),LOOKUP(C5708,LL!$Q$2:$Q$40,LL!$U$2:$U$40),"")</f>
        <v>42</v>
      </c>
      <c r="F5708" s="363">
        <v>99</v>
      </c>
      <c r="G5708" s="363">
        <v>1</v>
      </c>
      <c r="H5708" s="363" t="s">
        <v>198</v>
      </c>
      <c r="I5708" s="363" t="s">
        <v>188</v>
      </c>
      <c r="J5708" s="363" t="s">
        <v>187</v>
      </c>
      <c r="K5708" s="364" t="s">
        <v>822</v>
      </c>
      <c r="L5708" s="363" t="s">
        <v>10182</v>
      </c>
      <c r="M5708" s="363">
        <v>0</v>
      </c>
      <c r="N5708" s="363" t="s">
        <v>10183</v>
      </c>
      <c r="O5708" s="363">
        <v>1</v>
      </c>
      <c r="P5708" s="363">
        <v>0</v>
      </c>
      <c r="Q5708" s="363">
        <v>0</v>
      </c>
      <c r="R5708" s="363">
        <v>0</v>
      </c>
      <c r="S5708" s="363">
        <v>0</v>
      </c>
      <c r="T5708" s="363">
        <v>0</v>
      </c>
      <c r="U5708" s="365" t="s">
        <v>10184</v>
      </c>
    </row>
    <row r="5709" spans="1:21" x14ac:dyDescent="0.25">
      <c r="A5709" s="327">
        <v>55</v>
      </c>
      <c r="B5709" s="74">
        <f t="shared" si="194"/>
        <v>5708</v>
      </c>
      <c r="C5709" s="366">
        <v>16</v>
      </c>
      <c r="D5709" s="74" t="str">
        <f>IF(ISNUMBER(C5709),LOOKUP(C5709,LL!$Q$2:$Q$40,LL!$T$2:$T$40),"")</f>
        <v>MA</v>
      </c>
      <c r="E5709" s="74">
        <f>IF(ISNUMBER(C5709),LOOKUP(C5709,LL!$Q$2:$Q$40,LL!$U$2:$U$40),"")</f>
        <v>42</v>
      </c>
      <c r="F5709" s="366">
        <v>99</v>
      </c>
      <c r="G5709" s="366">
        <v>2</v>
      </c>
      <c r="H5709" s="366" t="s">
        <v>186</v>
      </c>
      <c r="I5709" s="366" t="s">
        <v>187</v>
      </c>
      <c r="J5709" s="366" t="s">
        <v>3</v>
      </c>
      <c r="K5709" s="367" t="s">
        <v>1158</v>
      </c>
      <c r="L5709" s="366" t="s">
        <v>1311</v>
      </c>
      <c r="M5709" s="366" t="s">
        <v>697</v>
      </c>
      <c r="N5709" s="366" t="s">
        <v>10195</v>
      </c>
      <c r="O5709" s="366" t="s">
        <v>10189</v>
      </c>
      <c r="P5709" s="366" t="s">
        <v>10190</v>
      </c>
      <c r="Q5709" s="366" t="s">
        <v>9856</v>
      </c>
      <c r="R5709" s="366" t="s">
        <v>613</v>
      </c>
      <c r="S5709" s="366" t="s">
        <v>613</v>
      </c>
      <c r="T5709" s="366" t="s">
        <v>7065</v>
      </c>
      <c r="U5709" s="368" t="s">
        <v>10185</v>
      </c>
    </row>
    <row r="5710" spans="1:21" x14ac:dyDescent="0.25">
      <c r="A5710" s="327">
        <v>55</v>
      </c>
      <c r="B5710" s="73">
        <f t="shared" si="194"/>
        <v>5709</v>
      </c>
      <c r="C5710" s="363">
        <v>16</v>
      </c>
      <c r="D5710" s="73" t="str">
        <f>IF(ISNUMBER(C5710),LOOKUP(C5710,LL!$Q$2:$Q$40,LL!$T$2:$T$40),"")</f>
        <v>MA</v>
      </c>
      <c r="E5710" s="73">
        <f>IF(ISNUMBER(C5710),LOOKUP(C5710,LL!$Q$2:$Q$40,LL!$U$2:$U$40),"")</f>
        <v>42</v>
      </c>
      <c r="F5710" s="363">
        <v>99</v>
      </c>
      <c r="G5710" s="363">
        <v>1</v>
      </c>
      <c r="H5710" s="363" t="s">
        <v>1186</v>
      </c>
      <c r="I5710" s="363" t="s">
        <v>3</v>
      </c>
      <c r="J5710" s="363" t="s">
        <v>191</v>
      </c>
      <c r="K5710" s="364" t="s">
        <v>10188</v>
      </c>
      <c r="L5710" s="363" t="s">
        <v>1311</v>
      </c>
      <c r="M5710" s="363" t="s">
        <v>697</v>
      </c>
      <c r="N5710" s="363" t="s">
        <v>10194</v>
      </c>
      <c r="O5710" s="363" t="s">
        <v>1917</v>
      </c>
      <c r="P5710" s="363" t="s">
        <v>9856</v>
      </c>
      <c r="Q5710" s="363" t="s">
        <v>613</v>
      </c>
      <c r="R5710" s="363" t="s">
        <v>613</v>
      </c>
      <c r="S5710" s="363" t="s">
        <v>613</v>
      </c>
      <c r="T5710" s="363" t="s">
        <v>7065</v>
      </c>
      <c r="U5710" s="365" t="s">
        <v>10186</v>
      </c>
    </row>
    <row r="5711" spans="1:21" x14ac:dyDescent="0.25">
      <c r="A5711" s="327"/>
      <c r="B5711" s="74">
        <f t="shared" si="194"/>
        <v>5710</v>
      </c>
      <c r="C5711" s="366">
        <v>16</v>
      </c>
      <c r="D5711" s="74" t="str">
        <f>IF(ISNUMBER(C5711),LOOKUP(C5711,LL!$Q$2:$Q$40,LL!$T$2:$T$40),"")</f>
        <v>MA</v>
      </c>
      <c r="E5711" s="74">
        <f>IF(ISNUMBER(C5711),LOOKUP(C5711,LL!$Q$2:$Q$40,LL!$U$2:$U$40),"")</f>
        <v>42</v>
      </c>
      <c r="F5711" s="366">
        <v>99</v>
      </c>
      <c r="G5711" s="366">
        <v>1</v>
      </c>
      <c r="H5711" s="366" t="s">
        <v>1186</v>
      </c>
      <c r="I5711" s="366" t="s">
        <v>3</v>
      </c>
      <c r="J5711" s="366" t="s">
        <v>192</v>
      </c>
      <c r="K5711" s="367" t="s">
        <v>10191</v>
      </c>
      <c r="L5711" s="366" t="s">
        <v>1311</v>
      </c>
      <c r="M5711" s="366" t="s">
        <v>697</v>
      </c>
      <c r="N5711" s="366" t="s">
        <v>10196</v>
      </c>
      <c r="O5711" s="366" t="s">
        <v>1917</v>
      </c>
      <c r="P5711" s="366" t="s">
        <v>9856</v>
      </c>
      <c r="Q5711" s="366" t="s">
        <v>613</v>
      </c>
      <c r="R5711" s="366" t="s">
        <v>613</v>
      </c>
      <c r="S5711" s="366" t="s">
        <v>613</v>
      </c>
      <c r="T5711" s="366" t="s">
        <v>7065</v>
      </c>
      <c r="U5711" s="368" t="s">
        <v>10201</v>
      </c>
    </row>
    <row r="5712" spans="1:21" x14ac:dyDescent="0.25">
      <c r="A5712" s="327">
        <v>55</v>
      </c>
      <c r="B5712" s="73">
        <f t="shared" si="194"/>
        <v>5711</v>
      </c>
      <c r="C5712" s="363">
        <v>16</v>
      </c>
      <c r="D5712" s="73" t="str">
        <f>IF(ISNUMBER(C5712),LOOKUP(C5712,LL!$Q$2:$Q$40,LL!$T$2:$T$40),"")</f>
        <v>MA</v>
      </c>
      <c r="E5712" s="73">
        <f>IF(ISNUMBER(C5712),LOOKUP(C5712,LL!$Q$2:$Q$40,LL!$U$2:$U$40),"")</f>
        <v>42</v>
      </c>
      <c r="F5712" s="363">
        <v>99</v>
      </c>
      <c r="G5712" s="363">
        <v>1</v>
      </c>
      <c r="H5712" s="363" t="s">
        <v>186</v>
      </c>
      <c r="I5712" s="363" t="s">
        <v>10187</v>
      </c>
      <c r="J5712" s="363" t="s">
        <v>187</v>
      </c>
      <c r="K5712" s="364" t="s">
        <v>7466</v>
      </c>
      <c r="L5712" s="363" t="s">
        <v>1311</v>
      </c>
      <c r="M5712" s="363" t="s">
        <v>697</v>
      </c>
      <c r="N5712" s="363" t="s">
        <v>8160</v>
      </c>
      <c r="O5712" s="363" t="s">
        <v>1051</v>
      </c>
      <c r="P5712" s="363" t="s">
        <v>9856</v>
      </c>
      <c r="Q5712" s="363" t="s">
        <v>613</v>
      </c>
      <c r="R5712" s="363" t="s">
        <v>613</v>
      </c>
      <c r="S5712" s="363" t="s">
        <v>613</v>
      </c>
      <c r="T5712" s="363" t="s">
        <v>7065</v>
      </c>
      <c r="U5712" s="365" t="s">
        <v>10192</v>
      </c>
    </row>
    <row r="5713" spans="1:21" x14ac:dyDescent="0.25">
      <c r="A5713" s="327"/>
      <c r="B5713" s="74">
        <f t="shared" si="194"/>
        <v>5712</v>
      </c>
      <c r="C5713" s="366">
        <v>16</v>
      </c>
      <c r="D5713" s="74" t="str">
        <f>IF(ISNUMBER(C5713),LOOKUP(C5713,LL!$Q$2:$Q$40,LL!$T$2:$T$40),"")</f>
        <v>MA</v>
      </c>
      <c r="E5713" s="74">
        <f>IF(ISNUMBER(C5713),LOOKUP(C5713,LL!$Q$2:$Q$40,LL!$U$2:$U$40),"")</f>
        <v>42</v>
      </c>
      <c r="F5713" s="366">
        <v>99</v>
      </c>
      <c r="G5713" s="366">
        <v>2</v>
      </c>
      <c r="H5713" s="366" t="s">
        <v>186</v>
      </c>
      <c r="I5713" s="366" t="s">
        <v>187</v>
      </c>
      <c r="J5713" s="366" t="s">
        <v>5</v>
      </c>
      <c r="K5713" s="367" t="s">
        <v>10193</v>
      </c>
      <c r="L5713" s="366" t="s">
        <v>1311</v>
      </c>
      <c r="M5713" s="366" t="s">
        <v>697</v>
      </c>
      <c r="N5713" s="366" t="s">
        <v>10197</v>
      </c>
      <c r="O5713" s="366" t="s">
        <v>1917</v>
      </c>
      <c r="P5713" s="366" t="s">
        <v>9856</v>
      </c>
      <c r="Q5713" s="366" t="s">
        <v>613</v>
      </c>
      <c r="R5713" s="366" t="s">
        <v>613</v>
      </c>
      <c r="S5713" s="366" t="s">
        <v>613</v>
      </c>
      <c r="T5713" s="366" t="s">
        <v>7065</v>
      </c>
      <c r="U5713" s="368" t="s">
        <v>10198</v>
      </c>
    </row>
    <row r="5714" spans="1:21" x14ac:dyDescent="0.25">
      <c r="A5714" s="327">
        <v>10</v>
      </c>
      <c r="B5714" s="73">
        <f t="shared" si="194"/>
        <v>5713</v>
      </c>
      <c r="C5714" s="363">
        <v>16</v>
      </c>
      <c r="D5714" s="73" t="str">
        <f>IF(ISNUMBER(C5714),LOOKUP(C5714,LL!$Q$2:$Q$40,LL!$T$2:$T$40),"")</f>
        <v>MA</v>
      </c>
      <c r="E5714" s="73">
        <f>IF(ISNUMBER(C5714),LOOKUP(C5714,LL!$Q$2:$Q$40,LL!$U$2:$U$40),"")</f>
        <v>42</v>
      </c>
      <c r="F5714" s="363">
        <v>99</v>
      </c>
      <c r="G5714" s="363">
        <v>2</v>
      </c>
      <c r="H5714" s="363" t="s">
        <v>186</v>
      </c>
      <c r="I5714" s="363" t="s">
        <v>5</v>
      </c>
      <c r="J5714" s="363" t="s">
        <v>187</v>
      </c>
      <c r="K5714" s="364" t="s">
        <v>297</v>
      </c>
      <c r="L5714" s="363" t="s">
        <v>334</v>
      </c>
      <c r="M5714" s="363" t="s">
        <v>334</v>
      </c>
      <c r="N5714" s="363" t="s">
        <v>10199</v>
      </c>
      <c r="O5714" s="363">
        <v>23</v>
      </c>
      <c r="P5714" s="363">
        <v>23</v>
      </c>
      <c r="Q5714" s="363">
        <v>46</v>
      </c>
      <c r="R5714" s="363">
        <v>11</v>
      </c>
      <c r="S5714" s="363">
        <v>11</v>
      </c>
      <c r="T5714" s="363">
        <v>22</v>
      </c>
      <c r="U5714" s="365" t="s">
        <v>10203</v>
      </c>
    </row>
    <row r="5715" spans="1:21" x14ac:dyDescent="0.25">
      <c r="A5715" s="327">
        <v>31</v>
      </c>
      <c r="B5715" s="74">
        <f t="shared" si="194"/>
        <v>5714</v>
      </c>
      <c r="C5715" s="366">
        <v>17</v>
      </c>
      <c r="D5715" s="74" t="str">
        <f>IF(ISNUMBER(C5715),LOOKUP(C5715,LL!$Q$2:$Q$40,LL!$T$2:$T$40),"")</f>
        <v>MJ</v>
      </c>
      <c r="E5715" s="74">
        <f>IF(ISNUMBER(C5715),LOOKUP(C5715,LL!$Q$2:$Q$40,LL!$U$2:$U$40),"")</f>
        <v>42</v>
      </c>
      <c r="F5715" s="366">
        <v>0</v>
      </c>
      <c r="G5715" s="366">
        <v>1</v>
      </c>
      <c r="H5715" s="366" t="s">
        <v>358</v>
      </c>
      <c r="I5715" s="366" t="s">
        <v>177</v>
      </c>
      <c r="J5715" s="366" t="s">
        <v>261</v>
      </c>
      <c r="K5715" s="367" t="s">
        <v>822</v>
      </c>
      <c r="L5715" s="366" t="s">
        <v>1192</v>
      </c>
      <c r="M5715" s="366">
        <v>16</v>
      </c>
      <c r="N5715" s="366" t="s">
        <v>7</v>
      </c>
      <c r="O5715" s="366">
        <v>0</v>
      </c>
      <c r="P5715" s="366">
        <v>0</v>
      </c>
      <c r="Q5715" s="366">
        <v>2</v>
      </c>
      <c r="R5715" s="366">
        <v>0</v>
      </c>
      <c r="S5715" s="366">
        <v>0</v>
      </c>
      <c r="T5715" s="366">
        <v>4</v>
      </c>
      <c r="U5715" s="368" t="s">
        <v>10204</v>
      </c>
    </row>
    <row r="5716" spans="1:21" x14ac:dyDescent="0.25">
      <c r="A5716" s="327"/>
      <c r="B5716" s="73">
        <f t="shared" si="194"/>
        <v>5715</v>
      </c>
      <c r="C5716" s="363">
        <v>17</v>
      </c>
      <c r="D5716" s="73" t="str">
        <f>IF(ISNUMBER(C5716),LOOKUP(C5716,LL!$Q$2:$Q$40,LL!$T$2:$T$40),"")</f>
        <v>MJ</v>
      </c>
      <c r="E5716" s="73">
        <f>IF(ISNUMBER(C5716),LOOKUP(C5716,LL!$Q$2:$Q$40,LL!$U$2:$U$40),"")</f>
        <v>42</v>
      </c>
      <c r="F5716" s="363">
        <v>0</v>
      </c>
      <c r="G5716" s="363">
        <v>2</v>
      </c>
      <c r="H5716" s="363" t="s">
        <v>358</v>
      </c>
      <c r="I5716" s="363" t="s">
        <v>191</v>
      </c>
      <c r="J5716" s="363" t="s">
        <v>261</v>
      </c>
      <c r="K5716" s="364" t="s">
        <v>822</v>
      </c>
      <c r="L5716" s="363" t="s">
        <v>1192</v>
      </c>
      <c r="M5716" s="363">
        <v>8</v>
      </c>
      <c r="N5716" s="363" t="s">
        <v>9</v>
      </c>
      <c r="O5716" s="363">
        <v>1</v>
      </c>
      <c r="P5716" s="363">
        <v>0</v>
      </c>
      <c r="Q5716" s="363">
        <v>2</v>
      </c>
      <c r="R5716" s="363">
        <v>0</v>
      </c>
      <c r="S5716" s="363">
        <v>0</v>
      </c>
      <c r="T5716" s="363">
        <v>1</v>
      </c>
      <c r="U5716" s="365" t="s">
        <v>10205</v>
      </c>
    </row>
    <row r="5717" spans="1:21" x14ac:dyDescent="0.25">
      <c r="A5717" s="327"/>
      <c r="B5717" s="74">
        <f t="shared" si="194"/>
        <v>5716</v>
      </c>
      <c r="C5717" s="366">
        <v>17</v>
      </c>
      <c r="D5717" s="74" t="str">
        <f>IF(ISNUMBER(C5717),LOOKUP(C5717,LL!$Q$2:$Q$40,LL!$T$2:$T$40),"")</f>
        <v>MJ</v>
      </c>
      <c r="E5717" s="74">
        <f>IF(ISNUMBER(C5717),LOOKUP(C5717,LL!$Q$2:$Q$40,LL!$U$2:$U$40),"")</f>
        <v>42</v>
      </c>
      <c r="F5717" s="366">
        <v>0</v>
      </c>
      <c r="G5717" s="366">
        <v>3</v>
      </c>
      <c r="H5717" s="366" t="s">
        <v>358</v>
      </c>
      <c r="I5717" s="366" t="s">
        <v>187</v>
      </c>
      <c r="J5717" s="366" t="s">
        <v>261</v>
      </c>
      <c r="K5717" s="367" t="s">
        <v>822</v>
      </c>
      <c r="L5717" s="366" t="s">
        <v>1192</v>
      </c>
      <c r="M5717" s="366">
        <v>8</v>
      </c>
      <c r="N5717" s="366" t="s">
        <v>8</v>
      </c>
      <c r="O5717" s="366">
        <v>2</v>
      </c>
      <c r="P5717" s="366">
        <v>1</v>
      </c>
      <c r="Q5717" s="366">
        <v>0</v>
      </c>
      <c r="R5717" s="366">
        <v>0</v>
      </c>
      <c r="S5717" s="366">
        <v>0</v>
      </c>
      <c r="T5717" s="366">
        <v>0</v>
      </c>
      <c r="U5717" s="368" t="s">
        <v>10206</v>
      </c>
    </row>
    <row r="5718" spans="1:21" x14ac:dyDescent="0.25">
      <c r="A5718" s="327"/>
      <c r="B5718" s="73">
        <f t="shared" si="194"/>
        <v>5717</v>
      </c>
      <c r="C5718" s="363">
        <v>17</v>
      </c>
      <c r="D5718" s="73" t="str">
        <f>IF(ISNUMBER(C5718),LOOKUP(C5718,LL!$Q$2:$Q$40,LL!$T$2:$T$40),"")</f>
        <v>MJ</v>
      </c>
      <c r="E5718" s="73">
        <f>IF(ISNUMBER(C5718),LOOKUP(C5718,LL!$Q$2:$Q$40,LL!$U$2:$U$40),"")</f>
        <v>42</v>
      </c>
      <c r="F5718" s="363">
        <v>0</v>
      </c>
      <c r="G5718" s="363">
        <v>4</v>
      </c>
      <c r="H5718" s="363" t="s">
        <v>358</v>
      </c>
      <c r="I5718" s="363" t="s">
        <v>340</v>
      </c>
      <c r="J5718" s="363" t="s">
        <v>260</v>
      </c>
      <c r="K5718" s="364" t="s">
        <v>822</v>
      </c>
      <c r="L5718" s="363" t="s">
        <v>1192</v>
      </c>
      <c r="M5718" s="363">
        <v>0</v>
      </c>
      <c r="N5718" s="363" t="s">
        <v>1893</v>
      </c>
      <c r="O5718" s="363">
        <v>0</v>
      </c>
      <c r="P5718" s="363">
        <v>0</v>
      </c>
      <c r="Q5718" s="363">
        <v>0</v>
      </c>
      <c r="R5718" s="363">
        <v>0</v>
      </c>
      <c r="S5718" s="363">
        <v>0</v>
      </c>
      <c r="T5718" s="363">
        <v>0</v>
      </c>
      <c r="U5718" s="365" t="s">
        <v>5426</v>
      </c>
    </row>
    <row r="5719" spans="1:21" x14ac:dyDescent="0.25">
      <c r="A5719" s="327"/>
      <c r="B5719" s="74">
        <f t="shared" si="194"/>
        <v>5718</v>
      </c>
      <c r="C5719" s="366">
        <v>17</v>
      </c>
      <c r="D5719" s="74" t="str">
        <f>IF(ISNUMBER(C5719),LOOKUP(C5719,LL!$Q$2:$Q$40,LL!$T$2:$T$40),"")</f>
        <v>MJ</v>
      </c>
      <c r="E5719" s="74">
        <f>IF(ISNUMBER(C5719),LOOKUP(C5719,LL!$Q$2:$Q$40,LL!$U$2:$U$40),"")</f>
        <v>42</v>
      </c>
      <c r="F5719" s="366">
        <v>0</v>
      </c>
      <c r="G5719" s="366">
        <v>5</v>
      </c>
      <c r="H5719" s="366" t="s">
        <v>358</v>
      </c>
      <c r="I5719" s="366" t="s">
        <v>3</v>
      </c>
      <c r="J5719" s="366" t="s">
        <v>260</v>
      </c>
      <c r="K5719" s="367" t="s">
        <v>822</v>
      </c>
      <c r="L5719" s="366" t="s">
        <v>1192</v>
      </c>
      <c r="M5719" s="366">
        <v>13</v>
      </c>
      <c r="N5719" s="366" t="s">
        <v>3</v>
      </c>
      <c r="O5719" s="366">
        <v>0</v>
      </c>
      <c r="P5719" s="366">
        <v>0</v>
      </c>
      <c r="Q5719" s="366">
        <v>2</v>
      </c>
      <c r="R5719" s="366">
        <v>1</v>
      </c>
      <c r="S5719" s="366">
        <v>2</v>
      </c>
      <c r="T5719" s="366">
        <v>1</v>
      </c>
      <c r="U5719" s="368" t="s">
        <v>10207</v>
      </c>
    </row>
    <row r="5720" spans="1:21" x14ac:dyDescent="0.25">
      <c r="A5720" s="327"/>
      <c r="B5720" s="73">
        <f t="shared" si="194"/>
        <v>5719</v>
      </c>
      <c r="C5720" s="363">
        <v>17</v>
      </c>
      <c r="D5720" s="73" t="str">
        <f>IF(ISNUMBER(C5720),LOOKUP(C5720,LL!$Q$2:$Q$40,LL!$T$2:$T$40),"")</f>
        <v>MJ</v>
      </c>
      <c r="E5720" s="73">
        <f>IF(ISNUMBER(C5720),LOOKUP(C5720,LL!$Q$2:$Q$40,LL!$U$2:$U$40),"")</f>
        <v>42</v>
      </c>
      <c r="F5720" s="363">
        <v>0</v>
      </c>
      <c r="G5720" s="363">
        <v>6</v>
      </c>
      <c r="H5720" s="363" t="s">
        <v>358</v>
      </c>
      <c r="I5720" s="363" t="s">
        <v>192</v>
      </c>
      <c r="J5720" s="363" t="s">
        <v>260</v>
      </c>
      <c r="K5720" s="364" t="s">
        <v>822</v>
      </c>
      <c r="L5720" s="363" t="s">
        <v>1192</v>
      </c>
      <c r="M5720" s="363">
        <v>5</v>
      </c>
      <c r="N5720" s="363" t="s">
        <v>4</v>
      </c>
      <c r="O5720" s="363">
        <v>0</v>
      </c>
      <c r="P5720" s="363">
        <v>0</v>
      </c>
      <c r="Q5720" s="363">
        <v>0</v>
      </c>
      <c r="R5720" s="363">
        <v>1</v>
      </c>
      <c r="S5720" s="363">
        <v>0</v>
      </c>
      <c r="T5720" s="363">
        <v>0</v>
      </c>
      <c r="U5720" s="365" t="s">
        <v>10208</v>
      </c>
    </row>
    <row r="5721" spans="1:21" x14ac:dyDescent="0.25">
      <c r="A5721" s="327"/>
      <c r="B5721" s="74">
        <f t="shared" si="194"/>
        <v>5720</v>
      </c>
      <c r="C5721" s="366">
        <v>17</v>
      </c>
      <c r="D5721" s="74" t="str">
        <f>IF(ISNUMBER(C5721),LOOKUP(C5721,LL!$Q$2:$Q$40,LL!$T$2:$T$40),"")</f>
        <v>MJ</v>
      </c>
      <c r="E5721" s="74">
        <f>IF(ISNUMBER(C5721),LOOKUP(C5721,LL!$Q$2:$Q$40,LL!$U$2:$U$40),"")</f>
        <v>42</v>
      </c>
      <c r="F5721" s="366">
        <v>0</v>
      </c>
      <c r="G5721" s="366">
        <v>7</v>
      </c>
      <c r="H5721" s="366" t="s">
        <v>358</v>
      </c>
      <c r="I5721" s="366" t="s">
        <v>0</v>
      </c>
      <c r="J5721" s="366" t="s">
        <v>260</v>
      </c>
      <c r="K5721" s="367" t="s">
        <v>822</v>
      </c>
      <c r="L5721" s="366" t="s">
        <v>1192</v>
      </c>
      <c r="M5721" s="366">
        <v>18</v>
      </c>
      <c r="N5721" s="366" t="s">
        <v>0</v>
      </c>
      <c r="O5721" s="366">
        <v>4</v>
      </c>
      <c r="P5721" s="366">
        <v>0</v>
      </c>
      <c r="Q5721" s="366">
        <v>1</v>
      </c>
      <c r="R5721" s="366">
        <v>0</v>
      </c>
      <c r="S5721" s="366">
        <v>2</v>
      </c>
      <c r="T5721" s="366">
        <v>1</v>
      </c>
      <c r="U5721" s="368" t="s">
        <v>10209</v>
      </c>
    </row>
    <row r="5722" spans="1:21" x14ac:dyDescent="0.25">
      <c r="A5722" s="327"/>
      <c r="B5722" s="73">
        <f t="shared" si="194"/>
        <v>5721</v>
      </c>
      <c r="C5722" s="363">
        <v>17</v>
      </c>
      <c r="D5722" s="73" t="str">
        <f>IF(ISNUMBER(C5722),LOOKUP(C5722,LL!$Q$2:$Q$40,LL!$T$2:$T$40),"")</f>
        <v>MJ</v>
      </c>
      <c r="E5722" s="73">
        <f>IF(ISNUMBER(C5722),LOOKUP(C5722,LL!$Q$2:$Q$40,LL!$U$2:$U$40),"")</f>
        <v>42</v>
      </c>
      <c r="F5722" s="363">
        <v>0</v>
      </c>
      <c r="G5722" s="363">
        <v>8</v>
      </c>
      <c r="H5722" s="363" t="s">
        <v>358</v>
      </c>
      <c r="I5722" s="363" t="s">
        <v>5</v>
      </c>
      <c r="J5722" s="363" t="s">
        <v>260</v>
      </c>
      <c r="K5722" s="364" t="s">
        <v>822</v>
      </c>
      <c r="L5722" s="363" t="s">
        <v>1192</v>
      </c>
      <c r="M5722" s="363">
        <v>15</v>
      </c>
      <c r="N5722" s="363" t="s">
        <v>5</v>
      </c>
      <c r="O5722" s="363">
        <v>4</v>
      </c>
      <c r="P5722" s="363">
        <v>0</v>
      </c>
      <c r="Q5722" s="363">
        <v>1</v>
      </c>
      <c r="R5722" s="363">
        <v>0</v>
      </c>
      <c r="S5722" s="363">
        <v>0</v>
      </c>
      <c r="T5722" s="363">
        <v>0</v>
      </c>
      <c r="U5722" s="365" t="s">
        <v>10306</v>
      </c>
    </row>
    <row r="5723" spans="1:21" x14ac:dyDescent="0.25">
      <c r="A5723" s="327">
        <v>19</v>
      </c>
      <c r="B5723" s="74">
        <f t="shared" si="194"/>
        <v>5722</v>
      </c>
      <c r="C5723" s="366">
        <v>17</v>
      </c>
      <c r="D5723" s="74" t="str">
        <f>IF(ISNUMBER(C5723),LOOKUP(C5723,LL!$Q$2:$Q$40,LL!$T$2:$T$40),"")</f>
        <v>MJ</v>
      </c>
      <c r="E5723" s="74">
        <f>IF(ISNUMBER(C5723),LOOKUP(C5723,LL!$Q$2:$Q$40,LL!$U$2:$U$40),"")</f>
        <v>42</v>
      </c>
      <c r="F5723" s="366">
        <v>0</v>
      </c>
      <c r="G5723" s="366">
        <v>1</v>
      </c>
      <c r="H5723" s="366" t="s">
        <v>1186</v>
      </c>
      <c r="I5723" s="366" t="s">
        <v>177</v>
      </c>
      <c r="J5723" s="366" t="s">
        <v>191</v>
      </c>
      <c r="K5723" s="367" t="s">
        <v>480</v>
      </c>
      <c r="L5723" s="366" t="s">
        <v>1286</v>
      </c>
      <c r="M5723" s="366" t="s">
        <v>1202</v>
      </c>
      <c r="N5723" s="366" t="s">
        <v>10219</v>
      </c>
      <c r="O5723" s="366">
        <v>5</v>
      </c>
      <c r="P5723" s="366">
        <v>0</v>
      </c>
      <c r="Q5723" s="366">
        <v>0</v>
      </c>
      <c r="R5723" s="366">
        <v>0</v>
      </c>
      <c r="S5723" s="366">
        <v>0</v>
      </c>
      <c r="T5723" s="366">
        <v>0</v>
      </c>
      <c r="U5723" s="368" t="s">
        <v>10210</v>
      </c>
    </row>
    <row r="5724" spans="1:21" x14ac:dyDescent="0.25">
      <c r="A5724" s="327"/>
      <c r="B5724" s="73">
        <f t="shared" si="194"/>
        <v>5723</v>
      </c>
      <c r="C5724" s="363">
        <v>17</v>
      </c>
      <c r="D5724" s="73" t="str">
        <f>IF(ISNUMBER(C5724),LOOKUP(C5724,LL!$Q$2:$Q$40,LL!$T$2:$T$40),"")</f>
        <v>MJ</v>
      </c>
      <c r="E5724" s="73">
        <f>IF(ISNUMBER(C5724),LOOKUP(C5724,LL!$Q$2:$Q$40,LL!$U$2:$U$40),"")</f>
        <v>42</v>
      </c>
      <c r="F5724" s="363">
        <v>0</v>
      </c>
      <c r="G5724" s="363">
        <v>0</v>
      </c>
      <c r="H5724" s="363" t="s">
        <v>176</v>
      </c>
      <c r="I5724" s="363" t="s">
        <v>5</v>
      </c>
      <c r="J5724" s="363" t="s">
        <v>177</v>
      </c>
      <c r="K5724" s="364" t="s">
        <v>10211</v>
      </c>
      <c r="L5724" s="363" t="s">
        <v>10212</v>
      </c>
      <c r="M5724" s="363" t="s">
        <v>10213</v>
      </c>
      <c r="N5724" s="363" t="s">
        <v>10218</v>
      </c>
      <c r="O5724" s="363">
        <v>4</v>
      </c>
      <c r="P5724" s="363">
        <v>2</v>
      </c>
      <c r="Q5724" s="363">
        <v>0</v>
      </c>
      <c r="R5724" s="363">
        <v>0</v>
      </c>
      <c r="S5724" s="363">
        <v>0</v>
      </c>
      <c r="T5724" s="363">
        <v>0</v>
      </c>
      <c r="U5724" s="365" t="s">
        <v>10214</v>
      </c>
    </row>
    <row r="5725" spans="1:21" x14ac:dyDescent="0.25">
      <c r="A5725" s="327"/>
      <c r="B5725" s="74">
        <f t="shared" si="194"/>
        <v>5724</v>
      </c>
      <c r="C5725" s="366">
        <v>17</v>
      </c>
      <c r="D5725" s="74" t="str">
        <f>IF(ISNUMBER(C5725),LOOKUP(C5725,LL!$Q$2:$Q$40,LL!$T$2:$T$40),"")</f>
        <v>MJ</v>
      </c>
      <c r="E5725" s="74">
        <f>IF(ISNUMBER(C5725),LOOKUP(C5725,LL!$Q$2:$Q$40,LL!$U$2:$U$40),"")</f>
        <v>42</v>
      </c>
      <c r="F5725" s="366">
        <v>0</v>
      </c>
      <c r="G5725" s="366">
        <v>0</v>
      </c>
      <c r="H5725" s="366" t="s">
        <v>176</v>
      </c>
      <c r="I5725" s="366" t="s">
        <v>177</v>
      </c>
      <c r="J5725" s="366" t="s">
        <v>5</v>
      </c>
      <c r="K5725" s="367" t="s">
        <v>10211</v>
      </c>
      <c r="L5725" s="366" t="s">
        <v>10212</v>
      </c>
      <c r="M5725" s="366" t="s">
        <v>10213</v>
      </c>
      <c r="N5725" s="366" t="s">
        <v>10220</v>
      </c>
      <c r="O5725" s="366">
        <v>0</v>
      </c>
      <c r="P5725" s="366">
        <v>0</v>
      </c>
      <c r="Q5725" s="366">
        <v>2</v>
      </c>
      <c r="R5725" s="366">
        <v>0</v>
      </c>
      <c r="S5725" s="366">
        <v>0</v>
      </c>
      <c r="T5725" s="366">
        <v>0</v>
      </c>
      <c r="U5725" s="368" t="s">
        <v>10215</v>
      </c>
    </row>
    <row r="5726" spans="1:21" x14ac:dyDescent="0.25">
      <c r="A5726" s="327"/>
      <c r="B5726" s="73">
        <f t="shared" si="194"/>
        <v>5725</v>
      </c>
      <c r="C5726" s="363">
        <v>17</v>
      </c>
      <c r="D5726" s="73" t="str">
        <f>IF(ISNUMBER(C5726),LOOKUP(C5726,LL!$Q$2:$Q$40,LL!$T$2:$T$40),"")</f>
        <v>MJ</v>
      </c>
      <c r="E5726" s="73">
        <f>IF(ISNUMBER(C5726),LOOKUP(C5726,LL!$Q$2:$Q$40,LL!$U$2:$U$40),"")</f>
        <v>42</v>
      </c>
      <c r="F5726" s="363">
        <v>0</v>
      </c>
      <c r="G5726" s="363">
        <v>2</v>
      </c>
      <c r="H5726" s="363" t="s">
        <v>197</v>
      </c>
      <c r="I5726" s="363" t="s">
        <v>3</v>
      </c>
      <c r="J5726" s="363" t="s">
        <v>192</v>
      </c>
      <c r="K5726" s="364" t="s">
        <v>480</v>
      </c>
      <c r="L5726" s="363" t="s">
        <v>1286</v>
      </c>
      <c r="M5726" s="363" t="s">
        <v>1202</v>
      </c>
      <c r="N5726" s="363" t="s">
        <v>10220</v>
      </c>
      <c r="O5726" s="363">
        <v>0</v>
      </c>
      <c r="P5726" s="363">
        <v>0</v>
      </c>
      <c r="Q5726" s="363">
        <v>2</v>
      </c>
      <c r="R5726" s="363">
        <v>0</v>
      </c>
      <c r="S5726" s="363">
        <v>0</v>
      </c>
      <c r="T5726" s="363">
        <v>0</v>
      </c>
      <c r="U5726" s="365" t="s">
        <v>10216</v>
      </c>
    </row>
    <row r="5727" spans="1:21" x14ac:dyDescent="0.25">
      <c r="A5727" s="327"/>
      <c r="B5727" s="74">
        <f t="shared" si="194"/>
        <v>5726</v>
      </c>
      <c r="C5727" s="366">
        <v>17</v>
      </c>
      <c r="D5727" s="74" t="str">
        <f>IF(ISNUMBER(C5727),LOOKUP(C5727,LL!$Q$2:$Q$40,LL!$T$2:$T$40),"")</f>
        <v>MJ</v>
      </c>
      <c r="E5727" s="74">
        <f>IF(ISNUMBER(C5727),LOOKUP(C5727,LL!$Q$2:$Q$40,LL!$U$2:$U$40),"")</f>
        <v>42</v>
      </c>
      <c r="F5727" s="366">
        <v>0</v>
      </c>
      <c r="G5727" s="366">
        <v>3</v>
      </c>
      <c r="H5727" s="366" t="s">
        <v>176</v>
      </c>
      <c r="I5727" s="366" t="s">
        <v>3</v>
      </c>
      <c r="J5727" s="366" t="s">
        <v>5</v>
      </c>
      <c r="K5727" s="367" t="s">
        <v>480</v>
      </c>
      <c r="L5727" s="366" t="s">
        <v>1201</v>
      </c>
      <c r="M5727" s="366" t="s">
        <v>1202</v>
      </c>
      <c r="N5727" s="366" t="s">
        <v>10224</v>
      </c>
      <c r="O5727" s="366">
        <v>1</v>
      </c>
      <c r="P5727" s="366">
        <v>0</v>
      </c>
      <c r="Q5727" s="366">
        <v>0</v>
      </c>
      <c r="R5727" s="366">
        <v>0</v>
      </c>
      <c r="S5727" s="366">
        <v>0</v>
      </c>
      <c r="T5727" s="366">
        <v>0</v>
      </c>
      <c r="U5727" s="368" t="s">
        <v>10225</v>
      </c>
    </row>
    <row r="5728" spans="1:21" x14ac:dyDescent="0.25">
      <c r="A5728" s="327"/>
      <c r="B5728" s="73">
        <f t="shared" si="194"/>
        <v>5727</v>
      </c>
      <c r="C5728" s="363">
        <v>17</v>
      </c>
      <c r="D5728" s="73" t="str">
        <f>IF(ISNUMBER(C5728),LOOKUP(C5728,LL!$Q$2:$Q$40,LL!$T$2:$T$40),"")</f>
        <v>MJ</v>
      </c>
      <c r="E5728" s="73">
        <f>IF(ISNUMBER(C5728),LOOKUP(C5728,LL!$Q$2:$Q$40,LL!$U$2:$U$40),"")</f>
        <v>42</v>
      </c>
      <c r="F5728" s="363">
        <v>0</v>
      </c>
      <c r="G5728" s="363">
        <v>4</v>
      </c>
      <c r="H5728" s="363" t="s">
        <v>197</v>
      </c>
      <c r="I5728" s="363" t="s">
        <v>192</v>
      </c>
      <c r="J5728" s="363" t="s">
        <v>3</v>
      </c>
      <c r="K5728" s="364" t="s">
        <v>480</v>
      </c>
      <c r="L5728" s="363" t="s">
        <v>1468</v>
      </c>
      <c r="M5728" s="363" t="s">
        <v>1202</v>
      </c>
      <c r="N5728" s="363" t="s">
        <v>10217</v>
      </c>
      <c r="O5728" s="363">
        <v>2</v>
      </c>
      <c r="P5728" s="363">
        <v>0</v>
      </c>
      <c r="Q5728" s="363">
        <v>0</v>
      </c>
      <c r="R5728" s="363">
        <v>1</v>
      </c>
      <c r="S5728" s="363">
        <v>0</v>
      </c>
      <c r="T5728" s="363">
        <v>0</v>
      </c>
      <c r="U5728" s="365" t="s">
        <v>10221</v>
      </c>
    </row>
    <row r="5729" spans="1:21" x14ac:dyDescent="0.25">
      <c r="A5729" s="327"/>
      <c r="B5729" s="74">
        <f t="shared" si="194"/>
        <v>5728</v>
      </c>
      <c r="C5729" s="366">
        <v>17</v>
      </c>
      <c r="D5729" s="74" t="str">
        <f>IF(ISNUMBER(C5729),LOOKUP(C5729,LL!$Q$2:$Q$40,LL!$T$2:$T$40),"")</f>
        <v>MJ</v>
      </c>
      <c r="E5729" s="74">
        <f>IF(ISNUMBER(C5729),LOOKUP(C5729,LL!$Q$2:$Q$40,LL!$U$2:$U$40),"")</f>
        <v>42</v>
      </c>
      <c r="F5729" s="366">
        <v>0</v>
      </c>
      <c r="G5729" s="366">
        <v>5</v>
      </c>
      <c r="H5729" s="366" t="s">
        <v>197</v>
      </c>
      <c r="I5729" s="366" t="s">
        <v>192</v>
      </c>
      <c r="J5729" s="366" t="s">
        <v>0</v>
      </c>
      <c r="K5729" s="367" t="s">
        <v>480</v>
      </c>
      <c r="L5729" s="366" t="s">
        <v>1201</v>
      </c>
      <c r="M5729" s="366" t="s">
        <v>1202</v>
      </c>
      <c r="N5729" s="366" t="s">
        <v>10222</v>
      </c>
      <c r="O5729" s="366">
        <v>1</v>
      </c>
      <c r="P5729" s="366">
        <v>0</v>
      </c>
      <c r="Q5729" s="366">
        <v>0</v>
      </c>
      <c r="R5729" s="366">
        <v>1</v>
      </c>
      <c r="S5729" s="366">
        <v>0</v>
      </c>
      <c r="T5729" s="366">
        <v>0</v>
      </c>
      <c r="U5729" s="368" t="s">
        <v>10223</v>
      </c>
    </row>
    <row r="5730" spans="1:21" x14ac:dyDescent="0.25">
      <c r="A5730" s="327"/>
      <c r="B5730" s="73">
        <f t="shared" si="194"/>
        <v>5729</v>
      </c>
      <c r="C5730" s="363">
        <v>17</v>
      </c>
      <c r="D5730" s="73" t="str">
        <f>IF(ISNUMBER(C5730),LOOKUP(C5730,LL!$Q$2:$Q$40,LL!$T$2:$T$40),"")</f>
        <v>MJ</v>
      </c>
      <c r="E5730" s="73">
        <f>IF(ISNUMBER(C5730),LOOKUP(C5730,LL!$Q$2:$Q$40,LL!$U$2:$U$40),"")</f>
        <v>42</v>
      </c>
      <c r="F5730" s="363">
        <v>0</v>
      </c>
      <c r="G5730" s="363">
        <v>6</v>
      </c>
      <c r="H5730" s="363" t="s">
        <v>197</v>
      </c>
      <c r="I5730" s="363" t="s">
        <v>0</v>
      </c>
      <c r="J5730" s="363" t="s">
        <v>192</v>
      </c>
      <c r="K5730" s="364" t="s">
        <v>480</v>
      </c>
      <c r="L5730" s="363" t="s">
        <v>1201</v>
      </c>
      <c r="M5730" s="363" t="s">
        <v>1202</v>
      </c>
      <c r="N5730" s="363" t="s">
        <v>10226</v>
      </c>
      <c r="O5730" s="363">
        <v>0</v>
      </c>
      <c r="P5730" s="363">
        <v>0</v>
      </c>
      <c r="Q5730" s="363">
        <v>2</v>
      </c>
      <c r="R5730" s="363">
        <v>0</v>
      </c>
      <c r="S5730" s="363">
        <v>0</v>
      </c>
      <c r="T5730" s="363">
        <v>2</v>
      </c>
      <c r="U5730" s="365" t="s">
        <v>10227</v>
      </c>
    </row>
    <row r="5731" spans="1:21" x14ac:dyDescent="0.25">
      <c r="A5731" s="327">
        <v>32</v>
      </c>
      <c r="B5731" s="74">
        <f t="shared" si="194"/>
        <v>5730</v>
      </c>
      <c r="C5731" s="366">
        <v>17</v>
      </c>
      <c r="D5731" s="74" t="str">
        <f>IF(ISNUMBER(C5731),LOOKUP(C5731,LL!$Q$2:$Q$40,LL!$T$2:$T$40),"")</f>
        <v>MJ</v>
      </c>
      <c r="E5731" s="74">
        <f>IF(ISNUMBER(C5731),LOOKUP(C5731,LL!$Q$2:$Q$40,LL!$U$2:$U$40),"")</f>
        <v>42</v>
      </c>
      <c r="F5731" s="366">
        <v>0</v>
      </c>
      <c r="G5731" s="366">
        <v>126</v>
      </c>
      <c r="H5731" s="366" t="s">
        <v>176</v>
      </c>
      <c r="I5731" s="366" t="s">
        <v>177</v>
      </c>
      <c r="J5731" s="366" t="s">
        <v>5</v>
      </c>
      <c r="K5731" s="367" t="s">
        <v>390</v>
      </c>
      <c r="L5731" s="366" t="s">
        <v>2311</v>
      </c>
      <c r="M5731" s="366" t="s">
        <v>2324</v>
      </c>
      <c r="N5731" s="366" t="s">
        <v>10228</v>
      </c>
      <c r="O5731" s="366">
        <v>17</v>
      </c>
      <c r="P5731" s="366" t="s">
        <v>2312</v>
      </c>
      <c r="Q5731" s="366" t="s">
        <v>3473</v>
      </c>
      <c r="R5731" s="366" t="s">
        <v>3473</v>
      </c>
      <c r="S5731" s="366" t="s">
        <v>3473</v>
      </c>
      <c r="T5731" s="366" t="s">
        <v>2312</v>
      </c>
      <c r="U5731" s="368" t="s">
        <v>10234</v>
      </c>
    </row>
    <row r="5732" spans="1:21" x14ac:dyDescent="0.25">
      <c r="A5732" s="327"/>
      <c r="B5732" s="73">
        <f t="shared" si="194"/>
        <v>5731</v>
      </c>
      <c r="C5732" s="363">
        <v>17</v>
      </c>
      <c r="D5732" s="73" t="str">
        <f>IF(ISNUMBER(C5732),LOOKUP(C5732,LL!$Q$2:$Q$40,LL!$T$2:$T$40),"")</f>
        <v>MJ</v>
      </c>
      <c r="E5732" s="73">
        <f>IF(ISNUMBER(C5732),LOOKUP(C5732,LL!$Q$2:$Q$40,LL!$U$2:$U$40),"")</f>
        <v>42</v>
      </c>
      <c r="F5732" s="363">
        <v>0</v>
      </c>
      <c r="G5732" s="363">
        <v>127</v>
      </c>
      <c r="H5732" s="363" t="s">
        <v>176</v>
      </c>
      <c r="I5732" s="363" t="s">
        <v>177</v>
      </c>
      <c r="J5732" s="363" t="s">
        <v>5</v>
      </c>
      <c r="K5732" s="364" t="s">
        <v>390</v>
      </c>
      <c r="L5732" s="363" t="s">
        <v>1186</v>
      </c>
      <c r="M5732" s="363" t="s">
        <v>3473</v>
      </c>
      <c r="N5732" s="363" t="s">
        <v>10229</v>
      </c>
      <c r="O5732" s="363">
        <v>217</v>
      </c>
      <c r="P5732" s="363" t="s">
        <v>3473</v>
      </c>
      <c r="Q5732" s="363" t="s">
        <v>3473</v>
      </c>
      <c r="R5732" s="363" t="s">
        <v>3473</v>
      </c>
      <c r="S5732" s="363" t="s">
        <v>3473</v>
      </c>
      <c r="T5732" s="363"/>
      <c r="U5732" s="365" t="s">
        <v>10235</v>
      </c>
    </row>
    <row r="5733" spans="1:21" x14ac:dyDescent="0.25">
      <c r="A5733" s="327"/>
      <c r="B5733" s="74">
        <f t="shared" si="194"/>
        <v>5732</v>
      </c>
      <c r="C5733" s="366">
        <v>17</v>
      </c>
      <c r="D5733" s="74" t="str">
        <f>IF(ISNUMBER(C5733),LOOKUP(C5733,LL!$Q$2:$Q$40,LL!$T$2:$T$40),"")</f>
        <v>MJ</v>
      </c>
      <c r="E5733" s="74">
        <f>IF(ISNUMBER(C5733),LOOKUP(C5733,LL!$Q$2:$Q$40,LL!$U$2:$U$40),"")</f>
        <v>42</v>
      </c>
      <c r="F5733" s="366">
        <v>0</v>
      </c>
      <c r="G5733" s="366">
        <v>128</v>
      </c>
      <c r="H5733" s="366" t="s">
        <v>176</v>
      </c>
      <c r="I5733" s="366" t="s">
        <v>177</v>
      </c>
      <c r="J5733" s="366" t="s">
        <v>5</v>
      </c>
      <c r="K5733" s="367" t="s">
        <v>390</v>
      </c>
      <c r="L5733" s="366" t="s">
        <v>2311</v>
      </c>
      <c r="M5733" s="366" t="s">
        <v>2324</v>
      </c>
      <c r="N5733" s="366" t="s">
        <v>10230</v>
      </c>
      <c r="O5733" s="366">
        <v>17</v>
      </c>
      <c r="P5733" s="366" t="s">
        <v>2312</v>
      </c>
      <c r="Q5733" s="366" t="s">
        <v>2312</v>
      </c>
      <c r="R5733" s="366" t="s">
        <v>2312</v>
      </c>
      <c r="S5733" s="366" t="s">
        <v>3473</v>
      </c>
      <c r="T5733" s="366"/>
      <c r="U5733" s="368" t="s">
        <v>10236</v>
      </c>
    </row>
    <row r="5734" spans="1:21" x14ac:dyDescent="0.25">
      <c r="A5734" s="327"/>
      <c r="B5734" s="73">
        <f t="shared" si="194"/>
        <v>5733</v>
      </c>
      <c r="C5734" s="363">
        <v>17</v>
      </c>
      <c r="D5734" s="73" t="str">
        <f>IF(ISNUMBER(C5734),LOOKUP(C5734,LL!$Q$2:$Q$40,LL!$T$2:$T$40),"")</f>
        <v>MJ</v>
      </c>
      <c r="E5734" s="73">
        <f>IF(ISNUMBER(C5734),LOOKUP(C5734,LL!$Q$2:$Q$40,LL!$U$2:$U$40),"")</f>
        <v>42</v>
      </c>
      <c r="F5734" s="363">
        <v>0</v>
      </c>
      <c r="G5734" s="363">
        <v>129</v>
      </c>
      <c r="H5734" s="363" t="s">
        <v>176</v>
      </c>
      <c r="I5734" s="363" t="s">
        <v>177</v>
      </c>
      <c r="J5734" s="363" t="s">
        <v>5</v>
      </c>
      <c r="K5734" s="364" t="s">
        <v>390</v>
      </c>
      <c r="L5734" s="363" t="s">
        <v>1186</v>
      </c>
      <c r="M5734" s="363" t="s">
        <v>3473</v>
      </c>
      <c r="N5734" s="363" t="s">
        <v>10231</v>
      </c>
      <c r="O5734" s="363">
        <v>217</v>
      </c>
      <c r="P5734" s="363" t="s">
        <v>3473</v>
      </c>
      <c r="Q5734" s="363" t="s">
        <v>3473</v>
      </c>
      <c r="R5734" s="363"/>
      <c r="S5734" s="363"/>
      <c r="T5734" s="363"/>
      <c r="U5734" s="365" t="s">
        <v>10237</v>
      </c>
    </row>
    <row r="5735" spans="1:21" x14ac:dyDescent="0.25">
      <c r="A5735" s="327"/>
      <c r="B5735" s="74">
        <f t="shared" si="194"/>
        <v>5734</v>
      </c>
      <c r="C5735" s="366">
        <v>17</v>
      </c>
      <c r="D5735" s="74" t="str">
        <f>IF(ISNUMBER(C5735),LOOKUP(C5735,LL!$Q$2:$Q$40,LL!$T$2:$T$40),"")</f>
        <v>MJ</v>
      </c>
      <c r="E5735" s="74">
        <f>IF(ISNUMBER(C5735),LOOKUP(C5735,LL!$Q$2:$Q$40,LL!$U$2:$U$40),"")</f>
        <v>42</v>
      </c>
      <c r="F5735" s="366">
        <v>0</v>
      </c>
      <c r="G5735" s="366">
        <v>130</v>
      </c>
      <c r="H5735" s="366" t="s">
        <v>176</v>
      </c>
      <c r="I5735" s="366" t="s">
        <v>177</v>
      </c>
      <c r="J5735" s="366" t="s">
        <v>5</v>
      </c>
      <c r="K5735" s="367" t="s">
        <v>390</v>
      </c>
      <c r="L5735" s="366" t="s">
        <v>2311</v>
      </c>
      <c r="M5735" s="366" t="s">
        <v>2324</v>
      </c>
      <c r="N5735" s="366" t="s">
        <v>10232</v>
      </c>
      <c r="O5735" s="366">
        <v>17</v>
      </c>
      <c r="P5735" s="366" t="s">
        <v>2312</v>
      </c>
      <c r="Q5735" s="366" t="s">
        <v>2312</v>
      </c>
      <c r="R5735" s="366" t="s">
        <v>2312</v>
      </c>
      <c r="S5735" s="366" t="s">
        <v>3473</v>
      </c>
      <c r="T5735" s="366" t="s">
        <v>3473</v>
      </c>
      <c r="U5735" s="368" t="s">
        <v>10809</v>
      </c>
    </row>
    <row r="5736" spans="1:21" x14ac:dyDescent="0.25">
      <c r="A5736" s="327"/>
      <c r="B5736" s="73">
        <f t="shared" si="194"/>
        <v>5735</v>
      </c>
      <c r="C5736" s="363">
        <v>17</v>
      </c>
      <c r="D5736" s="73" t="str">
        <f>IF(ISNUMBER(C5736),LOOKUP(C5736,LL!$Q$2:$Q$40,LL!$T$2:$T$40),"")</f>
        <v>MJ</v>
      </c>
      <c r="E5736" s="73">
        <f>IF(ISNUMBER(C5736),LOOKUP(C5736,LL!$Q$2:$Q$40,LL!$U$2:$U$40),"")</f>
        <v>42</v>
      </c>
      <c r="F5736" s="363">
        <v>0</v>
      </c>
      <c r="G5736" s="363">
        <v>131</v>
      </c>
      <c r="H5736" s="363" t="s">
        <v>176</v>
      </c>
      <c r="I5736" s="363" t="s">
        <v>177</v>
      </c>
      <c r="J5736" s="363" t="s">
        <v>5</v>
      </c>
      <c r="K5736" s="364" t="s">
        <v>390</v>
      </c>
      <c r="L5736" s="363" t="s">
        <v>1186</v>
      </c>
      <c r="M5736" s="363" t="s">
        <v>3473</v>
      </c>
      <c r="N5736" s="363" t="s">
        <v>10233</v>
      </c>
      <c r="O5736" s="363">
        <v>217</v>
      </c>
      <c r="P5736" s="363" t="s">
        <v>3473</v>
      </c>
      <c r="Q5736" s="363" t="s">
        <v>3473</v>
      </c>
      <c r="R5736" s="363" t="s">
        <v>3473</v>
      </c>
      <c r="S5736" s="363" t="s">
        <v>3473</v>
      </c>
      <c r="T5736" s="363" t="s">
        <v>3473</v>
      </c>
      <c r="U5736" s="365" t="s">
        <v>10238</v>
      </c>
    </row>
    <row r="5737" spans="1:21" x14ac:dyDescent="0.25">
      <c r="A5737" s="327"/>
      <c r="B5737" s="74">
        <f t="shared" si="194"/>
        <v>5736</v>
      </c>
      <c r="C5737" s="366">
        <v>17</v>
      </c>
      <c r="D5737" s="74" t="str">
        <f>IF(ISNUMBER(C5737),LOOKUP(C5737,LL!$Q$2:$Q$40,LL!$T$2:$T$40),"")</f>
        <v>MJ</v>
      </c>
      <c r="E5737" s="74">
        <f>IF(ISNUMBER(C5737),LOOKUP(C5737,LL!$Q$2:$Q$40,LL!$U$2:$U$40),"")</f>
        <v>42</v>
      </c>
      <c r="F5737" s="366">
        <v>0</v>
      </c>
      <c r="G5737" s="366">
        <v>132</v>
      </c>
      <c r="H5737" s="366" t="s">
        <v>358</v>
      </c>
      <c r="I5737" s="366" t="s">
        <v>177</v>
      </c>
      <c r="J5737" s="366" t="s">
        <v>261</v>
      </c>
      <c r="K5737" s="367" t="s">
        <v>390</v>
      </c>
      <c r="L5737" s="366" t="s">
        <v>2311</v>
      </c>
      <c r="M5737" s="366" t="s">
        <v>1551</v>
      </c>
      <c r="N5737" s="366" t="s">
        <v>10239</v>
      </c>
      <c r="O5737" s="366">
        <v>317</v>
      </c>
      <c r="P5737" s="366" t="s">
        <v>2312</v>
      </c>
      <c r="Q5737" s="366" t="s">
        <v>1551</v>
      </c>
      <c r="R5737" s="366"/>
      <c r="S5737" s="366"/>
      <c r="T5737" s="366"/>
      <c r="U5737" s="368" t="s">
        <v>10240</v>
      </c>
    </row>
    <row r="5738" spans="1:21" x14ac:dyDescent="0.25">
      <c r="A5738" s="327"/>
      <c r="B5738" s="73">
        <f t="shared" si="194"/>
        <v>5737</v>
      </c>
      <c r="C5738" s="363">
        <v>17</v>
      </c>
      <c r="D5738" s="73" t="str">
        <f>IF(ISNUMBER(C5738),LOOKUP(C5738,LL!$Q$2:$Q$40,LL!$T$2:$T$40),"")</f>
        <v>MJ</v>
      </c>
      <c r="E5738" s="73">
        <f>IF(ISNUMBER(C5738),LOOKUP(C5738,LL!$Q$2:$Q$40,LL!$U$2:$U$40),"")</f>
        <v>42</v>
      </c>
      <c r="F5738" s="363">
        <v>0</v>
      </c>
      <c r="G5738" s="363">
        <v>133</v>
      </c>
      <c r="H5738" s="363" t="s">
        <v>197</v>
      </c>
      <c r="I5738" s="363" t="s">
        <v>177</v>
      </c>
      <c r="J5738" s="363" t="s">
        <v>546</v>
      </c>
      <c r="K5738" s="364" t="s">
        <v>390</v>
      </c>
      <c r="L5738" s="363" t="s">
        <v>2311</v>
      </c>
      <c r="M5738" s="363" t="s">
        <v>2324</v>
      </c>
      <c r="N5738" s="363" t="s">
        <v>5041</v>
      </c>
      <c r="O5738" s="363">
        <v>17</v>
      </c>
      <c r="P5738" s="363" t="s">
        <v>2312</v>
      </c>
      <c r="Q5738" s="363" t="s">
        <v>2312</v>
      </c>
      <c r="R5738" s="363" t="s">
        <v>2312</v>
      </c>
      <c r="S5738" s="363"/>
      <c r="T5738" s="363"/>
      <c r="U5738" s="365" t="s">
        <v>10241</v>
      </c>
    </row>
    <row r="5739" spans="1:21" x14ac:dyDescent="0.25">
      <c r="A5739" s="327"/>
      <c r="B5739" s="74">
        <f t="shared" si="194"/>
        <v>5738</v>
      </c>
      <c r="C5739" s="366">
        <v>17</v>
      </c>
      <c r="D5739" s="74" t="str">
        <f>IF(ISNUMBER(C5739),LOOKUP(C5739,LL!$Q$2:$Q$40,LL!$T$2:$T$40),"")</f>
        <v>MJ</v>
      </c>
      <c r="E5739" s="74">
        <f>IF(ISNUMBER(C5739),LOOKUP(C5739,LL!$Q$2:$Q$40,LL!$U$2:$U$40),"")</f>
        <v>42</v>
      </c>
      <c r="F5739" s="366">
        <v>0</v>
      </c>
      <c r="G5739" s="366">
        <v>134</v>
      </c>
      <c r="H5739" s="366" t="s">
        <v>358</v>
      </c>
      <c r="I5739" s="366" t="s">
        <v>177</v>
      </c>
      <c r="J5739" s="366" t="s">
        <v>261</v>
      </c>
      <c r="K5739" s="367" t="s">
        <v>390</v>
      </c>
      <c r="L5739" s="366" t="s">
        <v>2311</v>
      </c>
      <c r="M5739" s="366" t="s">
        <v>2324</v>
      </c>
      <c r="N5739" s="366" t="s">
        <v>10242</v>
      </c>
      <c r="O5739" s="366">
        <v>17</v>
      </c>
      <c r="P5739" s="366" t="s">
        <v>2312</v>
      </c>
      <c r="Q5739" s="366" t="s">
        <v>2312</v>
      </c>
      <c r="R5739" s="366" t="s">
        <v>2312</v>
      </c>
      <c r="S5739" s="366" t="s">
        <v>2312</v>
      </c>
      <c r="T5739" s="366" t="s">
        <v>2312</v>
      </c>
      <c r="U5739" s="368" t="s">
        <v>10243</v>
      </c>
    </row>
    <row r="5740" spans="1:21" x14ac:dyDescent="0.25">
      <c r="A5740" s="327"/>
      <c r="B5740" s="73">
        <f t="shared" si="194"/>
        <v>5739</v>
      </c>
      <c r="C5740" s="363">
        <v>17</v>
      </c>
      <c r="D5740" s="73" t="str">
        <f>IF(ISNUMBER(C5740),LOOKUP(C5740,LL!$Q$2:$Q$40,LL!$T$2:$T$40),"")</f>
        <v>MJ</v>
      </c>
      <c r="E5740" s="73">
        <f>IF(ISNUMBER(C5740),LOOKUP(C5740,LL!$Q$2:$Q$40,LL!$U$2:$U$40),"")</f>
        <v>42</v>
      </c>
      <c r="F5740" s="363">
        <v>0</v>
      </c>
      <c r="G5740" s="363">
        <v>135</v>
      </c>
      <c r="H5740" s="363" t="s">
        <v>186</v>
      </c>
      <c r="I5740" s="363" t="s">
        <v>177</v>
      </c>
      <c r="J5740" s="363" t="s">
        <v>546</v>
      </c>
      <c r="K5740" s="364" t="s">
        <v>390</v>
      </c>
      <c r="L5740" s="363" t="s">
        <v>2311</v>
      </c>
      <c r="M5740" s="363" t="s">
        <v>1551</v>
      </c>
      <c r="N5740" s="363" t="s">
        <v>10244</v>
      </c>
      <c r="O5740" s="363">
        <v>317</v>
      </c>
      <c r="P5740" s="363" t="s">
        <v>1551</v>
      </c>
      <c r="Q5740" s="363" t="s">
        <v>1551</v>
      </c>
      <c r="R5740" s="363"/>
      <c r="S5740" s="363"/>
      <c r="T5740" s="363"/>
      <c r="U5740" s="365" t="s">
        <v>10245</v>
      </c>
    </row>
    <row r="5741" spans="1:21" x14ac:dyDescent="0.25">
      <c r="A5741" s="327"/>
      <c r="B5741" s="74">
        <f t="shared" si="194"/>
        <v>5740</v>
      </c>
      <c r="C5741" s="366">
        <v>17</v>
      </c>
      <c r="D5741" s="74" t="str">
        <f>IF(ISNUMBER(C5741),LOOKUP(C5741,LL!$Q$2:$Q$40,LL!$T$2:$T$40),"")</f>
        <v>MJ</v>
      </c>
      <c r="E5741" s="74">
        <f>IF(ISNUMBER(C5741),LOOKUP(C5741,LL!$Q$2:$Q$40,LL!$U$2:$U$40),"")</f>
        <v>42</v>
      </c>
      <c r="F5741" s="366">
        <v>0</v>
      </c>
      <c r="G5741" s="366">
        <v>113</v>
      </c>
      <c r="H5741" s="366" t="s">
        <v>65</v>
      </c>
      <c r="I5741" s="366" t="s">
        <v>191</v>
      </c>
      <c r="J5741" s="366" t="s">
        <v>546</v>
      </c>
      <c r="K5741" s="367" t="s">
        <v>390</v>
      </c>
      <c r="L5741" s="366" t="s">
        <v>2311</v>
      </c>
      <c r="M5741" s="366" t="s">
        <v>1551</v>
      </c>
      <c r="N5741" s="366" t="s">
        <v>2445</v>
      </c>
      <c r="O5741" s="366">
        <v>317</v>
      </c>
      <c r="P5741" s="366" t="s">
        <v>1551</v>
      </c>
      <c r="Q5741" s="366"/>
      <c r="R5741" s="366"/>
      <c r="S5741" s="366"/>
      <c r="T5741" s="366"/>
      <c r="U5741" s="368" t="s">
        <v>10246</v>
      </c>
    </row>
    <row r="5742" spans="1:21" x14ac:dyDescent="0.25">
      <c r="A5742" s="327"/>
      <c r="B5742" s="73">
        <f t="shared" si="194"/>
        <v>5741</v>
      </c>
      <c r="C5742" s="363">
        <v>17</v>
      </c>
      <c r="D5742" s="73" t="str">
        <f>IF(ISNUMBER(C5742),LOOKUP(C5742,LL!$Q$2:$Q$40,LL!$T$2:$T$40),"")</f>
        <v>MJ</v>
      </c>
      <c r="E5742" s="73">
        <f>IF(ISNUMBER(C5742),LOOKUP(C5742,LL!$Q$2:$Q$40,LL!$U$2:$U$40),"")</f>
        <v>42</v>
      </c>
      <c r="F5742" s="363">
        <v>0</v>
      </c>
      <c r="G5742" s="363">
        <v>114</v>
      </c>
      <c r="H5742" s="363" t="s">
        <v>1186</v>
      </c>
      <c r="I5742" s="363" t="s">
        <v>191</v>
      </c>
      <c r="J5742" s="363" t="s">
        <v>546</v>
      </c>
      <c r="K5742" s="364" t="s">
        <v>390</v>
      </c>
      <c r="L5742" s="363" t="s">
        <v>2311</v>
      </c>
      <c r="M5742" s="363" t="s">
        <v>1551</v>
      </c>
      <c r="N5742" s="363" t="s">
        <v>5383</v>
      </c>
      <c r="O5742" s="363">
        <v>317</v>
      </c>
      <c r="P5742" s="363" t="s">
        <v>1551</v>
      </c>
      <c r="Q5742" s="363" t="s">
        <v>1551</v>
      </c>
      <c r="R5742" s="363" t="s">
        <v>2312</v>
      </c>
      <c r="S5742" s="363"/>
      <c r="T5742" s="363"/>
      <c r="U5742" s="365" t="s">
        <v>10247</v>
      </c>
    </row>
    <row r="5743" spans="1:21" x14ac:dyDescent="0.25">
      <c r="A5743" s="327"/>
      <c r="B5743" s="74">
        <f t="shared" si="194"/>
        <v>5742</v>
      </c>
      <c r="C5743" s="366">
        <v>17</v>
      </c>
      <c r="D5743" s="74" t="str">
        <f>IF(ISNUMBER(C5743),LOOKUP(C5743,LL!$Q$2:$Q$40,LL!$T$2:$T$40),"")</f>
        <v>MJ</v>
      </c>
      <c r="E5743" s="74">
        <f>IF(ISNUMBER(C5743),LOOKUP(C5743,LL!$Q$2:$Q$40,LL!$U$2:$U$40),"")</f>
        <v>42</v>
      </c>
      <c r="F5743" s="366">
        <v>0</v>
      </c>
      <c r="G5743" s="366">
        <v>115</v>
      </c>
      <c r="H5743" s="366" t="s">
        <v>1186</v>
      </c>
      <c r="I5743" s="366" t="s">
        <v>191</v>
      </c>
      <c r="J5743" s="366" t="s">
        <v>546</v>
      </c>
      <c r="K5743" s="367" t="s">
        <v>390</v>
      </c>
      <c r="L5743" s="366" t="s">
        <v>2311</v>
      </c>
      <c r="M5743" s="366" t="s">
        <v>2324</v>
      </c>
      <c r="N5743" s="366" t="s">
        <v>10250</v>
      </c>
      <c r="O5743" s="366">
        <v>17</v>
      </c>
      <c r="P5743" s="366" t="s">
        <v>2312</v>
      </c>
      <c r="Q5743" s="366" t="s">
        <v>2312</v>
      </c>
      <c r="R5743" s="366"/>
      <c r="S5743" s="366"/>
      <c r="T5743" s="366"/>
      <c r="U5743" s="368" t="s">
        <v>10248</v>
      </c>
    </row>
    <row r="5744" spans="1:21" x14ac:dyDescent="0.25">
      <c r="A5744" s="327"/>
      <c r="B5744" s="73">
        <f t="shared" si="194"/>
        <v>5743</v>
      </c>
      <c r="C5744" s="363">
        <v>17</v>
      </c>
      <c r="D5744" s="73" t="str">
        <f>IF(ISNUMBER(C5744),LOOKUP(C5744,LL!$Q$2:$Q$40,LL!$T$2:$T$40),"")</f>
        <v>MJ</v>
      </c>
      <c r="E5744" s="73">
        <f>IF(ISNUMBER(C5744),LOOKUP(C5744,LL!$Q$2:$Q$40,LL!$U$2:$U$40),"")</f>
        <v>42</v>
      </c>
      <c r="F5744" s="363">
        <v>0</v>
      </c>
      <c r="G5744" s="363">
        <v>116</v>
      </c>
      <c r="H5744" s="363" t="s">
        <v>389</v>
      </c>
      <c r="I5744" s="363" t="s">
        <v>191</v>
      </c>
      <c r="J5744" s="363" t="s">
        <v>3</v>
      </c>
      <c r="K5744" s="364" t="s">
        <v>390</v>
      </c>
      <c r="L5744" s="363" t="s">
        <v>2311</v>
      </c>
      <c r="M5744" s="363" t="s">
        <v>1551</v>
      </c>
      <c r="N5744" s="363" t="s">
        <v>10249</v>
      </c>
      <c r="O5744" s="363">
        <v>317</v>
      </c>
      <c r="P5744" s="363" t="s">
        <v>2312</v>
      </c>
      <c r="Q5744" s="363" t="s">
        <v>1551</v>
      </c>
      <c r="R5744" s="363"/>
      <c r="S5744" s="363"/>
      <c r="T5744" s="363"/>
      <c r="U5744" s="365" t="s">
        <v>10251</v>
      </c>
    </row>
    <row r="5745" spans="1:21" x14ac:dyDescent="0.25">
      <c r="A5745" s="327"/>
      <c r="B5745" s="74">
        <f t="shared" si="194"/>
        <v>5744</v>
      </c>
      <c r="C5745" s="366">
        <v>17</v>
      </c>
      <c r="D5745" s="74" t="str">
        <f>IF(ISNUMBER(C5745),LOOKUP(C5745,LL!$Q$2:$Q$40,LL!$T$2:$T$40),"")</f>
        <v>MJ</v>
      </c>
      <c r="E5745" s="74">
        <f>IF(ISNUMBER(C5745),LOOKUP(C5745,LL!$Q$2:$Q$40,LL!$U$2:$U$40),"")</f>
        <v>42</v>
      </c>
      <c r="F5745" s="366">
        <v>0</v>
      </c>
      <c r="G5745" s="366">
        <v>117</v>
      </c>
      <c r="H5745" s="366" t="s">
        <v>358</v>
      </c>
      <c r="I5745" s="366" t="s">
        <v>191</v>
      </c>
      <c r="J5745" s="366" t="s">
        <v>261</v>
      </c>
      <c r="K5745" s="367" t="s">
        <v>390</v>
      </c>
      <c r="L5745" s="366" t="s">
        <v>2311</v>
      </c>
      <c r="M5745" s="366" t="s">
        <v>2324</v>
      </c>
      <c r="N5745" s="366" t="s">
        <v>8207</v>
      </c>
      <c r="O5745" s="366">
        <v>17</v>
      </c>
      <c r="P5745" s="366" t="s">
        <v>1551</v>
      </c>
      <c r="Q5745" s="366" t="s">
        <v>2312</v>
      </c>
      <c r="R5745" s="366" t="s">
        <v>2312</v>
      </c>
      <c r="S5745" s="366"/>
      <c r="T5745" s="366"/>
      <c r="U5745" s="368" t="s">
        <v>10252</v>
      </c>
    </row>
    <row r="5746" spans="1:21" x14ac:dyDescent="0.25">
      <c r="A5746" s="327"/>
      <c r="B5746" s="73">
        <f t="shared" si="194"/>
        <v>5745</v>
      </c>
      <c r="C5746" s="363">
        <v>17</v>
      </c>
      <c r="D5746" s="73" t="str">
        <f>IF(ISNUMBER(C5746),LOOKUP(C5746,LL!$Q$2:$Q$40,LL!$T$2:$T$40),"")</f>
        <v>MJ</v>
      </c>
      <c r="E5746" s="73">
        <f>IF(ISNUMBER(C5746),LOOKUP(C5746,LL!$Q$2:$Q$40,LL!$U$2:$U$40),"")</f>
        <v>42</v>
      </c>
      <c r="F5746" s="363">
        <v>0</v>
      </c>
      <c r="G5746" s="363">
        <v>156</v>
      </c>
      <c r="H5746" s="363" t="s">
        <v>186</v>
      </c>
      <c r="I5746" s="363" t="s">
        <v>187</v>
      </c>
      <c r="J5746" s="363" t="s">
        <v>188</v>
      </c>
      <c r="K5746" s="364" t="s">
        <v>390</v>
      </c>
      <c r="L5746" s="363" t="s">
        <v>2311</v>
      </c>
      <c r="M5746" s="363" t="s">
        <v>1551</v>
      </c>
      <c r="N5746" s="363" t="s">
        <v>10253</v>
      </c>
      <c r="O5746" s="363">
        <v>317</v>
      </c>
      <c r="P5746" s="363" t="s">
        <v>1551</v>
      </c>
      <c r="Q5746" s="363"/>
      <c r="R5746" s="363"/>
      <c r="S5746" s="363"/>
      <c r="T5746" s="363"/>
      <c r="U5746" s="365" t="s">
        <v>10507</v>
      </c>
    </row>
    <row r="5747" spans="1:21" x14ac:dyDescent="0.25">
      <c r="A5747" s="327"/>
      <c r="B5747" s="74">
        <f t="shared" si="194"/>
        <v>5746</v>
      </c>
      <c r="C5747" s="366">
        <v>17</v>
      </c>
      <c r="D5747" s="74" t="str">
        <f>IF(ISNUMBER(C5747),LOOKUP(C5747,LL!$Q$2:$Q$40,LL!$T$2:$T$40),"")</f>
        <v>MJ</v>
      </c>
      <c r="E5747" s="74">
        <f>IF(ISNUMBER(C5747),LOOKUP(C5747,LL!$Q$2:$Q$40,LL!$U$2:$U$40),"")</f>
        <v>42</v>
      </c>
      <c r="F5747" s="366">
        <v>0</v>
      </c>
      <c r="G5747" s="366">
        <v>157</v>
      </c>
      <c r="H5747" s="366" t="s">
        <v>186</v>
      </c>
      <c r="I5747" s="366" t="s">
        <v>187</v>
      </c>
      <c r="J5747" s="366" t="s">
        <v>341</v>
      </c>
      <c r="K5747" s="367" t="s">
        <v>390</v>
      </c>
      <c r="L5747" s="366" t="s">
        <v>2311</v>
      </c>
      <c r="M5747" s="366" t="s">
        <v>1551</v>
      </c>
      <c r="N5747" s="366" t="s">
        <v>10255</v>
      </c>
      <c r="O5747" s="366">
        <v>317</v>
      </c>
      <c r="P5747" s="366" t="s">
        <v>1551</v>
      </c>
      <c r="Q5747" s="366" t="s">
        <v>2312</v>
      </c>
      <c r="R5747" s="366" t="s">
        <v>1551</v>
      </c>
      <c r="S5747" s="366"/>
      <c r="T5747" s="366"/>
      <c r="U5747" s="368" t="s">
        <v>10508</v>
      </c>
    </row>
    <row r="5748" spans="1:21" x14ac:dyDescent="0.25">
      <c r="A5748" s="327"/>
      <c r="B5748" s="73">
        <f t="shared" si="194"/>
        <v>5747</v>
      </c>
      <c r="C5748" s="363">
        <v>17</v>
      </c>
      <c r="D5748" s="73" t="str">
        <f>IF(ISNUMBER(C5748),LOOKUP(C5748,LL!$Q$2:$Q$40,LL!$T$2:$T$40),"")</f>
        <v>MJ</v>
      </c>
      <c r="E5748" s="73">
        <f>IF(ISNUMBER(C5748),LOOKUP(C5748,LL!$Q$2:$Q$40,LL!$U$2:$U$40),"")</f>
        <v>42</v>
      </c>
      <c r="F5748" s="363">
        <v>0</v>
      </c>
      <c r="G5748" s="363">
        <v>158</v>
      </c>
      <c r="H5748" s="363" t="s">
        <v>186</v>
      </c>
      <c r="I5748" s="363" t="s">
        <v>187</v>
      </c>
      <c r="J5748" s="363" t="s">
        <v>341</v>
      </c>
      <c r="K5748" s="364" t="s">
        <v>390</v>
      </c>
      <c r="L5748" s="363" t="s">
        <v>2311</v>
      </c>
      <c r="M5748" s="363" t="s">
        <v>3473</v>
      </c>
      <c r="N5748" s="363" t="s">
        <v>10254</v>
      </c>
      <c r="O5748" s="363">
        <v>117</v>
      </c>
      <c r="P5748" s="363" t="s">
        <v>3473</v>
      </c>
      <c r="Q5748" s="363" t="s">
        <v>562</v>
      </c>
      <c r="R5748" s="363"/>
      <c r="S5748" s="363"/>
      <c r="T5748" s="363"/>
      <c r="U5748" s="365" t="s">
        <v>10256</v>
      </c>
    </row>
    <row r="5749" spans="1:21" x14ac:dyDescent="0.25">
      <c r="A5749" s="327"/>
      <c r="B5749" s="74">
        <f t="shared" si="194"/>
        <v>5748</v>
      </c>
      <c r="C5749" s="366">
        <v>17</v>
      </c>
      <c r="D5749" s="74" t="str">
        <f>IF(ISNUMBER(C5749),LOOKUP(C5749,LL!$Q$2:$Q$40,LL!$T$2:$T$40),"")</f>
        <v>MJ</v>
      </c>
      <c r="E5749" s="74">
        <f>IF(ISNUMBER(C5749),LOOKUP(C5749,LL!$Q$2:$Q$40,LL!$U$2:$U$40),"")</f>
        <v>42</v>
      </c>
      <c r="F5749" s="366">
        <v>1</v>
      </c>
      <c r="G5749" s="366">
        <v>159</v>
      </c>
      <c r="H5749" s="366" t="s">
        <v>198</v>
      </c>
      <c r="I5749" s="366" t="s">
        <v>187</v>
      </c>
      <c r="J5749" s="366" t="s">
        <v>3</v>
      </c>
      <c r="K5749" s="367" t="s">
        <v>390</v>
      </c>
      <c r="L5749" s="366" t="s">
        <v>2311</v>
      </c>
      <c r="M5749" s="366" t="s">
        <v>1551</v>
      </c>
      <c r="N5749" s="366" t="s">
        <v>1100</v>
      </c>
      <c r="O5749" s="366">
        <v>317</v>
      </c>
      <c r="P5749" s="366" t="s">
        <v>2312</v>
      </c>
      <c r="Q5749" s="366" t="s">
        <v>1551</v>
      </c>
      <c r="R5749" s="366" t="s">
        <v>1551</v>
      </c>
      <c r="S5749" s="366" t="s">
        <v>1551</v>
      </c>
      <c r="T5749" s="366"/>
      <c r="U5749" s="368" t="s">
        <v>10257</v>
      </c>
    </row>
    <row r="5750" spans="1:21" x14ac:dyDescent="0.25">
      <c r="A5750" s="327"/>
      <c r="B5750" s="73">
        <f t="shared" si="194"/>
        <v>5749</v>
      </c>
      <c r="C5750" s="363">
        <v>17</v>
      </c>
      <c r="D5750" s="73" t="str">
        <f>IF(ISNUMBER(C5750),LOOKUP(C5750,LL!$Q$2:$Q$40,LL!$T$2:$T$40),"")</f>
        <v>MJ</v>
      </c>
      <c r="E5750" s="73">
        <f>IF(ISNUMBER(C5750),LOOKUP(C5750,LL!$Q$2:$Q$40,LL!$U$2:$U$40),"")</f>
        <v>42</v>
      </c>
      <c r="F5750" s="363">
        <v>1</v>
      </c>
      <c r="G5750" s="363">
        <v>160</v>
      </c>
      <c r="H5750" s="363" t="s">
        <v>198</v>
      </c>
      <c r="I5750" s="363" t="s">
        <v>187</v>
      </c>
      <c r="J5750" s="363" t="s">
        <v>0</v>
      </c>
      <c r="K5750" s="364" t="s">
        <v>390</v>
      </c>
      <c r="L5750" s="363" t="s">
        <v>2311</v>
      </c>
      <c r="M5750" s="363" t="s">
        <v>2324</v>
      </c>
      <c r="N5750" s="363" t="s">
        <v>10259</v>
      </c>
      <c r="O5750" s="363">
        <v>17</v>
      </c>
      <c r="P5750" s="363" t="s">
        <v>2312</v>
      </c>
      <c r="Q5750" s="363" t="s">
        <v>2312</v>
      </c>
      <c r="R5750" s="363" t="s">
        <v>1551</v>
      </c>
      <c r="S5750" s="363"/>
      <c r="T5750" s="363"/>
      <c r="U5750" s="365" t="s">
        <v>10258</v>
      </c>
    </row>
    <row r="5751" spans="1:21" x14ac:dyDescent="0.25">
      <c r="A5751" s="327"/>
      <c r="B5751" s="74">
        <f t="shared" si="194"/>
        <v>5750</v>
      </c>
      <c r="C5751" s="366">
        <v>17</v>
      </c>
      <c r="D5751" s="74" t="str">
        <f>IF(ISNUMBER(C5751),LOOKUP(C5751,LL!$Q$2:$Q$40,LL!$T$2:$T$40),"")</f>
        <v>MJ</v>
      </c>
      <c r="E5751" s="74">
        <f>IF(ISNUMBER(C5751),LOOKUP(C5751,LL!$Q$2:$Q$40,LL!$U$2:$U$40),"")</f>
        <v>42</v>
      </c>
      <c r="F5751" s="366">
        <v>1</v>
      </c>
      <c r="G5751" s="366">
        <v>161</v>
      </c>
      <c r="H5751" s="366" t="s">
        <v>198</v>
      </c>
      <c r="I5751" s="366" t="s">
        <v>187</v>
      </c>
      <c r="J5751" s="366" t="s">
        <v>546</v>
      </c>
      <c r="K5751" s="367" t="s">
        <v>390</v>
      </c>
      <c r="L5751" s="366" t="s">
        <v>2311</v>
      </c>
      <c r="M5751" s="366" t="s">
        <v>3473</v>
      </c>
      <c r="N5751" s="366" t="s">
        <v>10260</v>
      </c>
      <c r="O5751" s="366">
        <v>117</v>
      </c>
      <c r="P5751" s="366" t="s">
        <v>3473</v>
      </c>
      <c r="Q5751" s="366" t="s">
        <v>3473</v>
      </c>
      <c r="R5751" s="366" t="s">
        <v>3473</v>
      </c>
      <c r="S5751" s="366" t="s">
        <v>3473</v>
      </c>
      <c r="T5751" s="366"/>
      <c r="U5751" s="368" t="s">
        <v>10261</v>
      </c>
    </row>
    <row r="5752" spans="1:21" x14ac:dyDescent="0.25">
      <c r="A5752" s="327"/>
      <c r="B5752" s="73">
        <f t="shared" si="194"/>
        <v>5751</v>
      </c>
      <c r="C5752" s="363">
        <v>17</v>
      </c>
      <c r="D5752" s="73" t="str">
        <f>IF(ISNUMBER(C5752),LOOKUP(C5752,LL!$Q$2:$Q$40,LL!$T$2:$T$40),"")</f>
        <v>MJ</v>
      </c>
      <c r="E5752" s="73">
        <f>IF(ISNUMBER(C5752),LOOKUP(C5752,LL!$Q$2:$Q$40,LL!$U$2:$U$40),"")</f>
        <v>42</v>
      </c>
      <c r="F5752" s="363">
        <v>1</v>
      </c>
      <c r="G5752" s="363">
        <v>162</v>
      </c>
      <c r="H5752" s="363" t="s">
        <v>358</v>
      </c>
      <c r="I5752" s="363" t="s">
        <v>187</v>
      </c>
      <c r="J5752" s="363" t="s">
        <v>261</v>
      </c>
      <c r="K5752" s="364" t="s">
        <v>390</v>
      </c>
      <c r="L5752" s="363" t="s">
        <v>2311</v>
      </c>
      <c r="M5752" s="363" t="s">
        <v>1551</v>
      </c>
      <c r="N5752" s="363" t="s">
        <v>10262</v>
      </c>
      <c r="O5752" s="363">
        <v>317</v>
      </c>
      <c r="P5752" s="363" t="s">
        <v>1551</v>
      </c>
      <c r="Q5752" s="363" t="s">
        <v>1551</v>
      </c>
      <c r="R5752" s="363"/>
      <c r="S5752" s="363"/>
      <c r="T5752" s="363"/>
      <c r="U5752" s="365" t="s">
        <v>10263</v>
      </c>
    </row>
    <row r="5753" spans="1:21" x14ac:dyDescent="0.25">
      <c r="A5753" s="327"/>
      <c r="B5753" s="74">
        <f t="shared" si="194"/>
        <v>5752</v>
      </c>
      <c r="C5753" s="366">
        <v>17</v>
      </c>
      <c r="D5753" s="74" t="str">
        <f>IF(ISNUMBER(C5753),LOOKUP(C5753,LL!$Q$2:$Q$40,LL!$T$2:$T$40),"")</f>
        <v>MJ</v>
      </c>
      <c r="E5753" s="74">
        <f>IF(ISNUMBER(C5753),LOOKUP(C5753,LL!$Q$2:$Q$40,LL!$U$2:$U$40),"")</f>
        <v>42</v>
      </c>
      <c r="F5753" s="366">
        <v>0</v>
      </c>
      <c r="G5753" s="366">
        <v>29</v>
      </c>
      <c r="H5753" s="366" t="s">
        <v>186</v>
      </c>
      <c r="I5753" s="366" t="s">
        <v>341</v>
      </c>
      <c r="J5753" s="366" t="s">
        <v>187</v>
      </c>
      <c r="K5753" s="367" t="s">
        <v>390</v>
      </c>
      <c r="L5753" s="366" t="s">
        <v>2311</v>
      </c>
      <c r="M5753" s="366" t="s">
        <v>2324</v>
      </c>
      <c r="N5753" s="366" t="s">
        <v>10264</v>
      </c>
      <c r="O5753" s="366">
        <v>17</v>
      </c>
      <c r="P5753" s="366" t="s">
        <v>2312</v>
      </c>
      <c r="Q5753" s="366" t="s">
        <v>2312</v>
      </c>
      <c r="R5753" s="366" t="s">
        <v>2312</v>
      </c>
      <c r="S5753" s="366" t="s">
        <v>2312</v>
      </c>
      <c r="T5753" s="366" t="s">
        <v>2312</v>
      </c>
      <c r="U5753" s="368" t="s">
        <v>10265</v>
      </c>
    </row>
    <row r="5754" spans="1:21" x14ac:dyDescent="0.25">
      <c r="A5754" s="327"/>
      <c r="B5754" s="73">
        <f t="shared" si="194"/>
        <v>5753</v>
      </c>
      <c r="C5754" s="363">
        <v>17</v>
      </c>
      <c r="D5754" s="73" t="str">
        <f>IF(ISNUMBER(C5754),LOOKUP(C5754,LL!$Q$2:$Q$40,LL!$T$2:$T$40),"")</f>
        <v>MJ</v>
      </c>
      <c r="E5754" s="73">
        <f>IF(ISNUMBER(C5754),LOOKUP(C5754,LL!$Q$2:$Q$40,LL!$U$2:$U$40),"")</f>
        <v>42</v>
      </c>
      <c r="F5754" s="363">
        <v>0</v>
      </c>
      <c r="G5754" s="363">
        <v>90</v>
      </c>
      <c r="H5754" s="363" t="s">
        <v>186</v>
      </c>
      <c r="I5754" s="363" t="s">
        <v>5</v>
      </c>
      <c r="J5754" s="363" t="s">
        <v>177</v>
      </c>
      <c r="K5754" s="364" t="s">
        <v>390</v>
      </c>
      <c r="L5754" s="363" t="s">
        <v>1186</v>
      </c>
      <c r="M5754" s="363" t="s">
        <v>2324</v>
      </c>
      <c r="N5754" s="363" t="s">
        <v>10266</v>
      </c>
      <c r="O5754" s="363">
        <v>17</v>
      </c>
      <c r="P5754" s="363" t="s">
        <v>2312</v>
      </c>
      <c r="Q5754" s="363" t="s">
        <v>2312</v>
      </c>
      <c r="R5754" s="363" t="s">
        <v>2312</v>
      </c>
      <c r="S5754" s="363"/>
      <c r="T5754" s="363"/>
      <c r="U5754" s="365" t="s">
        <v>10270</v>
      </c>
    </row>
    <row r="5755" spans="1:21" x14ac:dyDescent="0.25">
      <c r="A5755" s="327"/>
      <c r="B5755" s="74">
        <f t="shared" si="194"/>
        <v>5754</v>
      </c>
      <c r="C5755" s="366">
        <v>17</v>
      </c>
      <c r="D5755" s="74" t="str">
        <f>IF(ISNUMBER(C5755),LOOKUP(C5755,LL!$Q$2:$Q$40,LL!$T$2:$T$40),"")</f>
        <v>MJ</v>
      </c>
      <c r="E5755" s="74">
        <f>IF(ISNUMBER(C5755),LOOKUP(C5755,LL!$Q$2:$Q$40,LL!$U$2:$U$40),"")</f>
        <v>42</v>
      </c>
      <c r="F5755" s="366">
        <v>0</v>
      </c>
      <c r="G5755" s="366">
        <v>91</v>
      </c>
      <c r="H5755" s="366" t="s">
        <v>186</v>
      </c>
      <c r="I5755" s="366" t="s">
        <v>5</v>
      </c>
      <c r="J5755" s="366" t="s">
        <v>177</v>
      </c>
      <c r="K5755" s="367" t="s">
        <v>390</v>
      </c>
      <c r="L5755" s="366" t="s">
        <v>1186</v>
      </c>
      <c r="M5755" s="366" t="s">
        <v>3473</v>
      </c>
      <c r="N5755" s="366" t="s">
        <v>10267</v>
      </c>
      <c r="O5755" s="366">
        <v>217</v>
      </c>
      <c r="P5755" s="366" t="s">
        <v>3473</v>
      </c>
      <c r="Q5755" s="366" t="s">
        <v>2312</v>
      </c>
      <c r="R5755" s="366" t="s">
        <v>3473</v>
      </c>
      <c r="S5755" s="366" t="s">
        <v>3473</v>
      </c>
      <c r="T5755" s="366"/>
      <c r="U5755" s="368" t="s">
        <v>10271</v>
      </c>
    </row>
    <row r="5756" spans="1:21" x14ac:dyDescent="0.25">
      <c r="A5756" s="327"/>
      <c r="B5756" s="73">
        <f t="shared" si="194"/>
        <v>5755</v>
      </c>
      <c r="C5756" s="363">
        <v>17</v>
      </c>
      <c r="D5756" s="73" t="str">
        <f>IF(ISNUMBER(C5756),LOOKUP(C5756,LL!$Q$2:$Q$40,LL!$T$2:$T$40),"")</f>
        <v>MJ</v>
      </c>
      <c r="E5756" s="73">
        <f>IF(ISNUMBER(C5756),LOOKUP(C5756,LL!$Q$2:$Q$40,LL!$U$2:$U$40),"")</f>
        <v>42</v>
      </c>
      <c r="F5756" s="363">
        <v>0</v>
      </c>
      <c r="G5756" s="363">
        <v>92</v>
      </c>
      <c r="H5756" s="363" t="s">
        <v>186</v>
      </c>
      <c r="I5756" s="363" t="s">
        <v>5</v>
      </c>
      <c r="J5756" s="363" t="s">
        <v>187</v>
      </c>
      <c r="K5756" s="364" t="s">
        <v>390</v>
      </c>
      <c r="L5756" s="363" t="s">
        <v>2311</v>
      </c>
      <c r="M5756" s="363" t="s">
        <v>2324</v>
      </c>
      <c r="N5756" s="363" t="s">
        <v>8995</v>
      </c>
      <c r="O5756" s="363">
        <v>17</v>
      </c>
      <c r="P5756" s="363" t="s">
        <v>2312</v>
      </c>
      <c r="Q5756" s="363" t="s">
        <v>2312</v>
      </c>
      <c r="R5756" s="363" t="s">
        <v>2312</v>
      </c>
      <c r="S5756" s="363"/>
      <c r="T5756" s="363"/>
      <c r="U5756" s="365" t="s">
        <v>10268</v>
      </c>
    </row>
    <row r="5757" spans="1:21" x14ac:dyDescent="0.25">
      <c r="A5757" s="327"/>
      <c r="B5757" s="74">
        <f t="shared" si="194"/>
        <v>5756</v>
      </c>
      <c r="C5757" s="366">
        <v>17</v>
      </c>
      <c r="D5757" s="74" t="str">
        <f>IF(ISNUMBER(C5757),LOOKUP(C5757,LL!$Q$2:$Q$40,LL!$T$2:$T$40),"")</f>
        <v>MJ</v>
      </c>
      <c r="E5757" s="74">
        <f>IF(ISNUMBER(C5757),LOOKUP(C5757,LL!$Q$2:$Q$40,LL!$U$2:$U$40),"")</f>
        <v>42</v>
      </c>
      <c r="F5757" s="366">
        <v>0</v>
      </c>
      <c r="G5757" s="366">
        <v>93</v>
      </c>
      <c r="H5757" s="366" t="s">
        <v>176</v>
      </c>
      <c r="I5757" s="366" t="s">
        <v>5</v>
      </c>
      <c r="J5757" s="366" t="s">
        <v>177</v>
      </c>
      <c r="K5757" s="367" t="s">
        <v>390</v>
      </c>
      <c r="L5757" s="366" t="s">
        <v>2311</v>
      </c>
      <c r="M5757" s="366" t="s">
        <v>2324</v>
      </c>
      <c r="N5757" s="366" t="s">
        <v>10269</v>
      </c>
      <c r="O5757" s="366">
        <v>17</v>
      </c>
      <c r="P5757" s="366" t="s">
        <v>2312</v>
      </c>
      <c r="Q5757" s="366" t="s">
        <v>2312</v>
      </c>
      <c r="R5757" s="366" t="s">
        <v>2312</v>
      </c>
      <c r="S5757" s="366" t="s">
        <v>2312</v>
      </c>
      <c r="T5757" s="366" t="s">
        <v>2312</v>
      </c>
      <c r="U5757" s="368" t="s">
        <v>10272</v>
      </c>
    </row>
    <row r="5758" spans="1:21" x14ac:dyDescent="0.25">
      <c r="A5758" s="327"/>
      <c r="B5758" s="73">
        <f t="shared" si="194"/>
        <v>5757</v>
      </c>
      <c r="C5758" s="363">
        <v>17</v>
      </c>
      <c r="D5758" s="73" t="str">
        <f>IF(ISNUMBER(C5758),LOOKUP(C5758,LL!$Q$2:$Q$40,LL!$T$2:$T$40),"")</f>
        <v>MJ</v>
      </c>
      <c r="E5758" s="73">
        <f>IF(ISNUMBER(C5758),LOOKUP(C5758,LL!$Q$2:$Q$40,LL!$U$2:$U$40),"")</f>
        <v>42</v>
      </c>
      <c r="F5758" s="363">
        <v>0</v>
      </c>
      <c r="G5758" s="363">
        <v>94</v>
      </c>
      <c r="H5758" s="363" t="s">
        <v>176</v>
      </c>
      <c r="I5758" s="363" t="s">
        <v>5</v>
      </c>
      <c r="J5758" s="363" t="s">
        <v>177</v>
      </c>
      <c r="K5758" s="364" t="s">
        <v>390</v>
      </c>
      <c r="L5758" s="363" t="s">
        <v>1186</v>
      </c>
      <c r="M5758" s="363" t="s">
        <v>2324</v>
      </c>
      <c r="N5758" s="363" t="s">
        <v>10274</v>
      </c>
      <c r="O5758" s="363">
        <v>17</v>
      </c>
      <c r="P5758" s="363" t="s">
        <v>2312</v>
      </c>
      <c r="Q5758" s="363" t="s">
        <v>2312</v>
      </c>
      <c r="R5758" s="363" t="s">
        <v>1551</v>
      </c>
      <c r="S5758" s="363" t="s">
        <v>2312</v>
      </c>
      <c r="T5758" s="363"/>
      <c r="U5758" s="365" t="s">
        <v>10273</v>
      </c>
    </row>
    <row r="5759" spans="1:21" x14ac:dyDescent="0.25">
      <c r="A5759" s="327"/>
      <c r="B5759" s="74">
        <f t="shared" si="194"/>
        <v>5758</v>
      </c>
      <c r="C5759" s="366">
        <v>17</v>
      </c>
      <c r="D5759" s="74" t="str">
        <f>IF(ISNUMBER(C5759),LOOKUP(C5759,LL!$Q$2:$Q$40,LL!$T$2:$T$40),"")</f>
        <v>MJ</v>
      </c>
      <c r="E5759" s="74">
        <f>IF(ISNUMBER(C5759),LOOKUP(C5759,LL!$Q$2:$Q$40,LL!$U$2:$U$40),"")</f>
        <v>42</v>
      </c>
      <c r="F5759" s="366">
        <v>0</v>
      </c>
      <c r="G5759" s="366">
        <v>95</v>
      </c>
      <c r="H5759" s="366" t="s">
        <v>176</v>
      </c>
      <c r="I5759" s="366" t="s">
        <v>5</v>
      </c>
      <c r="J5759" s="366" t="s">
        <v>177</v>
      </c>
      <c r="K5759" s="367" t="s">
        <v>390</v>
      </c>
      <c r="L5759" s="366" t="s">
        <v>2311</v>
      </c>
      <c r="M5759" s="366" t="s">
        <v>2324</v>
      </c>
      <c r="N5759" s="366" t="s">
        <v>10276</v>
      </c>
      <c r="O5759" s="366">
        <v>17</v>
      </c>
      <c r="P5759" s="366" t="s">
        <v>2312</v>
      </c>
      <c r="Q5759" s="366" t="s">
        <v>2312</v>
      </c>
      <c r="R5759" s="366" t="s">
        <v>2312</v>
      </c>
      <c r="S5759" s="366" t="s">
        <v>2312</v>
      </c>
      <c r="T5759" s="366" t="s">
        <v>2312</v>
      </c>
      <c r="U5759" s="368" t="s">
        <v>10277</v>
      </c>
    </row>
    <row r="5760" spans="1:21" x14ac:dyDescent="0.25">
      <c r="A5760" s="327"/>
      <c r="B5760" s="73">
        <f t="shared" si="194"/>
        <v>5759</v>
      </c>
      <c r="C5760" s="363">
        <v>17</v>
      </c>
      <c r="D5760" s="73" t="str">
        <f>IF(ISNUMBER(C5760),LOOKUP(C5760,LL!$Q$2:$Q$40,LL!$T$2:$T$40),"")</f>
        <v>MJ</v>
      </c>
      <c r="E5760" s="73">
        <f>IF(ISNUMBER(C5760),LOOKUP(C5760,LL!$Q$2:$Q$40,LL!$U$2:$U$40),"")</f>
        <v>42</v>
      </c>
      <c r="F5760" s="363">
        <v>0</v>
      </c>
      <c r="G5760" s="363">
        <v>96</v>
      </c>
      <c r="H5760" s="363" t="s">
        <v>176</v>
      </c>
      <c r="I5760" s="363" t="s">
        <v>5</v>
      </c>
      <c r="J5760" s="363" t="s">
        <v>177</v>
      </c>
      <c r="K5760" s="364" t="s">
        <v>390</v>
      </c>
      <c r="L5760" s="363" t="s">
        <v>1186</v>
      </c>
      <c r="M5760" s="363" t="s">
        <v>1551</v>
      </c>
      <c r="N5760" s="363" t="s">
        <v>10275</v>
      </c>
      <c r="O5760" s="363">
        <v>317</v>
      </c>
      <c r="P5760" s="363" t="s">
        <v>1551</v>
      </c>
      <c r="Q5760" s="363" t="s">
        <v>2312</v>
      </c>
      <c r="R5760" s="363" t="s">
        <v>1551</v>
      </c>
      <c r="S5760" s="363" t="s">
        <v>2312</v>
      </c>
      <c r="T5760" s="363"/>
      <c r="U5760" s="365" t="s">
        <v>10278</v>
      </c>
    </row>
    <row r="5761" spans="1:21" x14ac:dyDescent="0.25">
      <c r="A5761" s="327"/>
      <c r="B5761" s="74">
        <f t="shared" ref="B5761:B5824" si="195">B5760+1</f>
        <v>5760</v>
      </c>
      <c r="C5761" s="366">
        <v>17</v>
      </c>
      <c r="D5761" s="74" t="str">
        <f>IF(ISNUMBER(C5761),LOOKUP(C5761,LL!$Q$2:$Q$40,LL!$T$2:$T$40),"")</f>
        <v>MJ</v>
      </c>
      <c r="E5761" s="74">
        <f>IF(ISNUMBER(C5761),LOOKUP(C5761,LL!$Q$2:$Q$40,LL!$U$2:$U$40),"")</f>
        <v>42</v>
      </c>
      <c r="F5761" s="366">
        <v>0</v>
      </c>
      <c r="G5761" s="366">
        <v>97</v>
      </c>
      <c r="H5761" s="366" t="s">
        <v>176</v>
      </c>
      <c r="I5761" s="366" t="s">
        <v>5</v>
      </c>
      <c r="J5761" s="366" t="s">
        <v>177</v>
      </c>
      <c r="K5761" s="367" t="s">
        <v>390</v>
      </c>
      <c r="L5761" s="366" t="s">
        <v>2311</v>
      </c>
      <c r="M5761" s="366" t="s">
        <v>2324</v>
      </c>
      <c r="N5761" s="366" t="s">
        <v>10279</v>
      </c>
      <c r="O5761" s="366">
        <v>17</v>
      </c>
      <c r="P5761" s="366" t="s">
        <v>2312</v>
      </c>
      <c r="Q5761" s="366"/>
      <c r="R5761" s="366"/>
      <c r="S5761" s="366"/>
      <c r="T5761" s="366"/>
      <c r="U5761" s="368" t="s">
        <v>10280</v>
      </c>
    </row>
    <row r="5762" spans="1:21" x14ac:dyDescent="0.25">
      <c r="A5762" s="327"/>
      <c r="B5762" s="73">
        <f t="shared" si="195"/>
        <v>5761</v>
      </c>
      <c r="C5762" s="363">
        <v>17</v>
      </c>
      <c r="D5762" s="73" t="str">
        <f>IF(ISNUMBER(C5762),LOOKUP(C5762,LL!$Q$2:$Q$40,LL!$T$2:$T$40),"")</f>
        <v>MJ</v>
      </c>
      <c r="E5762" s="73">
        <f>IF(ISNUMBER(C5762),LOOKUP(C5762,LL!$Q$2:$Q$40,LL!$U$2:$U$40),"")</f>
        <v>42</v>
      </c>
      <c r="F5762" s="363">
        <v>0</v>
      </c>
      <c r="G5762" s="363">
        <v>98</v>
      </c>
      <c r="H5762" s="363" t="s">
        <v>176</v>
      </c>
      <c r="I5762" s="363" t="s">
        <v>5</v>
      </c>
      <c r="J5762" s="363" t="s">
        <v>177</v>
      </c>
      <c r="K5762" s="364" t="s">
        <v>390</v>
      </c>
      <c r="L5762" s="363" t="s">
        <v>1186</v>
      </c>
      <c r="M5762" s="363" t="s">
        <v>1551</v>
      </c>
      <c r="N5762" s="363" t="s">
        <v>10281</v>
      </c>
      <c r="O5762" s="363">
        <v>317</v>
      </c>
      <c r="P5762" s="363" t="s">
        <v>1551</v>
      </c>
      <c r="Q5762" s="363"/>
      <c r="R5762" s="363"/>
      <c r="S5762" s="363"/>
      <c r="T5762" s="363"/>
      <c r="U5762" s="365" t="s">
        <v>10282</v>
      </c>
    </row>
    <row r="5763" spans="1:21" x14ac:dyDescent="0.25">
      <c r="A5763" s="327"/>
      <c r="B5763" s="74">
        <f t="shared" si="195"/>
        <v>5762</v>
      </c>
      <c r="C5763" s="366">
        <v>17</v>
      </c>
      <c r="D5763" s="74" t="str">
        <f>IF(ISNUMBER(C5763),LOOKUP(C5763,LL!$Q$2:$Q$40,LL!$T$2:$T$40),"")</f>
        <v>MJ</v>
      </c>
      <c r="E5763" s="74">
        <f>IF(ISNUMBER(C5763),LOOKUP(C5763,LL!$Q$2:$Q$40,LL!$U$2:$U$40),"")</f>
        <v>42</v>
      </c>
      <c r="F5763" s="366">
        <v>0</v>
      </c>
      <c r="G5763" s="366">
        <v>45</v>
      </c>
      <c r="H5763" s="366" t="s">
        <v>186</v>
      </c>
      <c r="I5763" s="366" t="s">
        <v>340</v>
      </c>
      <c r="J5763" s="366" t="s">
        <v>187</v>
      </c>
      <c r="K5763" s="367" t="s">
        <v>390</v>
      </c>
      <c r="L5763" s="366" t="s">
        <v>2311</v>
      </c>
      <c r="M5763" s="366" t="s">
        <v>1551</v>
      </c>
      <c r="N5763" s="366" t="s">
        <v>10283</v>
      </c>
      <c r="O5763" s="366">
        <v>317</v>
      </c>
      <c r="P5763" s="366" t="s">
        <v>1551</v>
      </c>
      <c r="Q5763" s="366" t="s">
        <v>1551</v>
      </c>
      <c r="R5763" s="366"/>
      <c r="S5763" s="366"/>
      <c r="T5763" s="366"/>
      <c r="U5763" s="368" t="s">
        <v>10682</v>
      </c>
    </row>
    <row r="5764" spans="1:21" x14ac:dyDescent="0.25">
      <c r="A5764" s="327"/>
      <c r="B5764" s="73">
        <f t="shared" si="195"/>
        <v>5763</v>
      </c>
      <c r="C5764" s="363">
        <v>17</v>
      </c>
      <c r="D5764" s="73" t="str">
        <f>IF(ISNUMBER(C5764),LOOKUP(C5764,LL!$Q$2:$Q$40,LL!$T$2:$T$40),"")</f>
        <v>MJ</v>
      </c>
      <c r="E5764" s="73">
        <f>IF(ISNUMBER(C5764),LOOKUP(C5764,LL!$Q$2:$Q$40,LL!$U$2:$U$40),"")</f>
        <v>42</v>
      </c>
      <c r="F5764" s="363">
        <v>0</v>
      </c>
      <c r="G5764" s="363">
        <v>193</v>
      </c>
      <c r="H5764" s="363" t="s">
        <v>217</v>
      </c>
      <c r="I5764" s="363" t="s">
        <v>3</v>
      </c>
      <c r="J5764" s="363" t="s">
        <v>357</v>
      </c>
      <c r="K5764" s="364" t="s">
        <v>390</v>
      </c>
      <c r="L5764" s="363" t="s">
        <v>2311</v>
      </c>
      <c r="M5764" s="363" t="s">
        <v>2324</v>
      </c>
      <c r="N5764" s="363" t="s">
        <v>10284</v>
      </c>
      <c r="O5764" s="363">
        <v>17</v>
      </c>
      <c r="P5764" s="363" t="s">
        <v>2312</v>
      </c>
      <c r="Q5764" s="363" t="s">
        <v>2312</v>
      </c>
      <c r="R5764" s="363"/>
      <c r="S5764" s="363"/>
      <c r="T5764" s="363"/>
      <c r="U5764" s="365" t="s">
        <v>10285</v>
      </c>
    </row>
    <row r="5765" spans="1:21" x14ac:dyDescent="0.25">
      <c r="A5765" s="327"/>
      <c r="B5765" s="74">
        <f t="shared" si="195"/>
        <v>5764</v>
      </c>
      <c r="C5765" s="366">
        <v>17</v>
      </c>
      <c r="D5765" s="74" t="str">
        <f>IF(ISNUMBER(C5765),LOOKUP(C5765,LL!$Q$2:$Q$40,LL!$T$2:$T$40),"")</f>
        <v>MJ</v>
      </c>
      <c r="E5765" s="74">
        <f>IF(ISNUMBER(C5765),LOOKUP(C5765,LL!$Q$2:$Q$40,LL!$U$2:$U$40),"")</f>
        <v>42</v>
      </c>
      <c r="F5765" s="366">
        <v>0</v>
      </c>
      <c r="G5765" s="366">
        <v>194</v>
      </c>
      <c r="H5765" s="366" t="s">
        <v>197</v>
      </c>
      <c r="I5765" s="366" t="s">
        <v>3</v>
      </c>
      <c r="J5765" s="366" t="s">
        <v>260</v>
      </c>
      <c r="K5765" s="367" t="s">
        <v>390</v>
      </c>
      <c r="L5765" s="366" t="s">
        <v>2311</v>
      </c>
      <c r="M5765" s="366" t="s">
        <v>2324</v>
      </c>
      <c r="N5765" s="366" t="s">
        <v>8207</v>
      </c>
      <c r="O5765" s="366">
        <v>17</v>
      </c>
      <c r="P5765" s="366" t="s">
        <v>2312</v>
      </c>
      <c r="Q5765" s="366" t="s">
        <v>2312</v>
      </c>
      <c r="R5765" s="366" t="s">
        <v>2312</v>
      </c>
      <c r="S5765" s="366"/>
      <c r="T5765" s="366"/>
      <c r="U5765" s="368" t="s">
        <v>10286</v>
      </c>
    </row>
    <row r="5766" spans="1:21" x14ac:dyDescent="0.25">
      <c r="A5766" s="327"/>
      <c r="B5766" s="73">
        <f t="shared" si="195"/>
        <v>5765</v>
      </c>
      <c r="C5766" s="363">
        <v>17</v>
      </c>
      <c r="D5766" s="73" t="str">
        <f>IF(ISNUMBER(C5766),LOOKUP(C5766,LL!$Q$2:$Q$40,LL!$T$2:$T$40),"")</f>
        <v>MJ</v>
      </c>
      <c r="E5766" s="73">
        <f>IF(ISNUMBER(C5766),LOOKUP(C5766,LL!$Q$2:$Q$40,LL!$U$2:$U$40),"")</f>
        <v>42</v>
      </c>
      <c r="F5766" s="363">
        <v>0</v>
      </c>
      <c r="G5766" s="363">
        <v>195</v>
      </c>
      <c r="H5766" s="363" t="s">
        <v>217</v>
      </c>
      <c r="I5766" s="363" t="s">
        <v>3</v>
      </c>
      <c r="J5766" s="363" t="s">
        <v>260</v>
      </c>
      <c r="K5766" s="364" t="s">
        <v>390</v>
      </c>
      <c r="L5766" s="363" t="s">
        <v>2311</v>
      </c>
      <c r="M5766" s="363" t="s">
        <v>2324</v>
      </c>
      <c r="N5766" s="363" t="s">
        <v>10287</v>
      </c>
      <c r="O5766" s="363">
        <v>17</v>
      </c>
      <c r="P5766" s="363" t="s">
        <v>2312</v>
      </c>
      <c r="Q5766" s="363" t="s">
        <v>2312</v>
      </c>
      <c r="R5766" s="363" t="s">
        <v>2312</v>
      </c>
      <c r="S5766" s="363"/>
      <c r="T5766" s="363"/>
      <c r="U5766" s="365" t="s">
        <v>10289</v>
      </c>
    </row>
    <row r="5767" spans="1:21" x14ac:dyDescent="0.25">
      <c r="A5767" s="327"/>
      <c r="B5767" s="74">
        <f t="shared" si="195"/>
        <v>5766</v>
      </c>
      <c r="C5767" s="366">
        <v>17</v>
      </c>
      <c r="D5767" s="74" t="str">
        <f>IF(ISNUMBER(C5767),LOOKUP(C5767,LL!$Q$2:$Q$40,LL!$T$2:$T$40),"")</f>
        <v>MJ</v>
      </c>
      <c r="E5767" s="74">
        <f>IF(ISNUMBER(C5767),LOOKUP(C5767,LL!$Q$2:$Q$40,LL!$U$2:$U$40),"")</f>
        <v>42</v>
      </c>
      <c r="F5767" s="366">
        <v>0</v>
      </c>
      <c r="G5767" s="366">
        <v>196</v>
      </c>
      <c r="H5767" s="366" t="s">
        <v>1186</v>
      </c>
      <c r="I5767" s="366" t="s">
        <v>3</v>
      </c>
      <c r="J5767" s="366" t="s">
        <v>191</v>
      </c>
      <c r="K5767" s="367" t="s">
        <v>390</v>
      </c>
      <c r="L5767" s="366" t="s">
        <v>2311</v>
      </c>
      <c r="M5767" s="366" t="s">
        <v>2324</v>
      </c>
      <c r="N5767" s="366" t="s">
        <v>3069</v>
      </c>
      <c r="O5767" s="366">
        <v>17</v>
      </c>
      <c r="P5767" s="366" t="s">
        <v>2312</v>
      </c>
      <c r="Q5767" s="366" t="s">
        <v>2312</v>
      </c>
      <c r="R5767" s="366"/>
      <c r="S5767" s="366"/>
      <c r="T5767" s="366"/>
      <c r="U5767" s="368" t="s">
        <v>10288</v>
      </c>
    </row>
    <row r="5768" spans="1:21" x14ac:dyDescent="0.25">
      <c r="A5768" s="327"/>
      <c r="B5768" s="73">
        <f t="shared" si="195"/>
        <v>5767</v>
      </c>
      <c r="C5768" s="363">
        <v>17</v>
      </c>
      <c r="D5768" s="73" t="str">
        <f>IF(ISNUMBER(C5768),LOOKUP(C5768,LL!$Q$2:$Q$40,LL!$T$2:$T$40),"")</f>
        <v>MJ</v>
      </c>
      <c r="E5768" s="73">
        <f>IF(ISNUMBER(C5768),LOOKUP(C5768,LL!$Q$2:$Q$40,LL!$U$2:$U$40),"")</f>
        <v>42</v>
      </c>
      <c r="F5768" s="363">
        <v>0</v>
      </c>
      <c r="G5768" s="363">
        <v>197</v>
      </c>
      <c r="H5768" s="363" t="s">
        <v>1186</v>
      </c>
      <c r="I5768" s="363" t="s">
        <v>3</v>
      </c>
      <c r="J5768" s="363" t="s">
        <v>191</v>
      </c>
      <c r="K5768" s="364" t="s">
        <v>390</v>
      </c>
      <c r="L5768" s="363" t="s">
        <v>1186</v>
      </c>
      <c r="M5768" s="363" t="s">
        <v>2324</v>
      </c>
      <c r="N5768" s="363" t="s">
        <v>10290</v>
      </c>
      <c r="O5768" s="363">
        <v>17</v>
      </c>
      <c r="P5768" s="363" t="s">
        <v>2312</v>
      </c>
      <c r="Q5768" s="363" t="s">
        <v>2312</v>
      </c>
      <c r="R5768" s="363" t="s">
        <v>2312</v>
      </c>
      <c r="S5768" s="363" t="s">
        <v>2312</v>
      </c>
      <c r="T5768" s="363"/>
      <c r="U5768" s="365" t="s">
        <v>10297</v>
      </c>
    </row>
    <row r="5769" spans="1:21" x14ac:dyDescent="0.25">
      <c r="A5769" s="327"/>
      <c r="B5769" s="74">
        <f t="shared" si="195"/>
        <v>5768</v>
      </c>
      <c r="C5769" s="366">
        <v>17</v>
      </c>
      <c r="D5769" s="74" t="str">
        <f>IF(ISNUMBER(C5769),LOOKUP(C5769,LL!$Q$2:$Q$40,LL!$T$2:$T$40),"")</f>
        <v>MJ</v>
      </c>
      <c r="E5769" s="74">
        <f>IF(ISNUMBER(C5769),LOOKUP(C5769,LL!$Q$2:$Q$40,LL!$U$2:$U$40),"")</f>
        <v>42</v>
      </c>
      <c r="F5769" s="366">
        <v>0</v>
      </c>
      <c r="G5769" s="366">
        <v>198</v>
      </c>
      <c r="H5769" s="366" t="s">
        <v>1186</v>
      </c>
      <c r="I5769" s="366" t="s">
        <v>3</v>
      </c>
      <c r="J5769" s="366" t="s">
        <v>191</v>
      </c>
      <c r="K5769" s="367" t="s">
        <v>390</v>
      </c>
      <c r="L5769" s="366" t="s">
        <v>2311</v>
      </c>
      <c r="M5769" s="366" t="s">
        <v>2324</v>
      </c>
      <c r="N5769" s="366" t="s">
        <v>10291</v>
      </c>
      <c r="O5769" s="366">
        <v>17</v>
      </c>
      <c r="P5769" s="366" t="s">
        <v>3473</v>
      </c>
      <c r="Q5769" s="366" t="s">
        <v>2312</v>
      </c>
      <c r="R5769" s="366" t="s">
        <v>2312</v>
      </c>
      <c r="S5769" s="366" t="s">
        <v>2312</v>
      </c>
      <c r="T5769" s="366" t="s">
        <v>3473</v>
      </c>
      <c r="U5769" s="368" t="s">
        <v>10292</v>
      </c>
    </row>
    <row r="5770" spans="1:21" x14ac:dyDescent="0.25">
      <c r="A5770" s="327"/>
      <c r="B5770" s="73">
        <f t="shared" si="195"/>
        <v>5769</v>
      </c>
      <c r="C5770" s="363">
        <v>17</v>
      </c>
      <c r="D5770" s="73" t="str">
        <f>IF(ISNUMBER(C5770),LOOKUP(C5770,LL!$Q$2:$Q$40,LL!$T$2:$T$40),"")</f>
        <v>MJ</v>
      </c>
      <c r="E5770" s="73">
        <f>IF(ISNUMBER(C5770),LOOKUP(C5770,LL!$Q$2:$Q$40,LL!$U$2:$U$40),"")</f>
        <v>42</v>
      </c>
      <c r="F5770" s="363">
        <v>0</v>
      </c>
      <c r="G5770" s="363">
        <v>199</v>
      </c>
      <c r="H5770" s="363" t="s">
        <v>1186</v>
      </c>
      <c r="I5770" s="363" t="s">
        <v>3</v>
      </c>
      <c r="J5770" s="363" t="s">
        <v>191</v>
      </c>
      <c r="K5770" s="364" t="s">
        <v>390</v>
      </c>
      <c r="L5770" s="363" t="s">
        <v>2311</v>
      </c>
      <c r="M5770" s="363" t="s">
        <v>2324</v>
      </c>
      <c r="N5770" s="363" t="s">
        <v>984</v>
      </c>
      <c r="O5770" s="363">
        <v>17</v>
      </c>
      <c r="P5770" s="363" t="s">
        <v>2312</v>
      </c>
      <c r="Q5770" s="363" t="s">
        <v>2312</v>
      </c>
      <c r="R5770" s="363"/>
      <c r="S5770" s="363"/>
      <c r="T5770" s="363"/>
      <c r="U5770" s="365" t="s">
        <v>10293</v>
      </c>
    </row>
    <row r="5771" spans="1:21" x14ac:dyDescent="0.25">
      <c r="A5771" s="327"/>
      <c r="B5771" s="74">
        <f t="shared" si="195"/>
        <v>5770</v>
      </c>
      <c r="C5771" s="366">
        <v>17</v>
      </c>
      <c r="D5771" s="74" t="str">
        <f>IF(ISNUMBER(C5771),LOOKUP(C5771,LL!$Q$2:$Q$40,LL!$T$2:$T$40),"")</f>
        <v>MJ</v>
      </c>
      <c r="E5771" s="74">
        <f>IF(ISNUMBER(C5771),LOOKUP(C5771,LL!$Q$2:$Q$40,LL!$U$2:$U$40),"")</f>
        <v>42</v>
      </c>
      <c r="F5771" s="366">
        <v>0</v>
      </c>
      <c r="G5771" s="366">
        <v>200</v>
      </c>
      <c r="H5771" s="366" t="s">
        <v>389</v>
      </c>
      <c r="I5771" s="366" t="s">
        <v>3</v>
      </c>
      <c r="J5771" s="366" t="s">
        <v>191</v>
      </c>
      <c r="K5771" s="367" t="s">
        <v>390</v>
      </c>
      <c r="L5771" s="366" t="s">
        <v>2311</v>
      </c>
      <c r="M5771" s="366" t="s">
        <v>2324</v>
      </c>
      <c r="N5771" s="366" t="s">
        <v>10294</v>
      </c>
      <c r="O5771" s="366">
        <v>17</v>
      </c>
      <c r="P5771" s="366" t="s">
        <v>2312</v>
      </c>
      <c r="Q5771" s="366" t="s">
        <v>2312</v>
      </c>
      <c r="R5771" s="366" t="s">
        <v>2312</v>
      </c>
      <c r="S5771" s="366"/>
      <c r="T5771" s="366"/>
      <c r="U5771" s="368" t="s">
        <v>10295</v>
      </c>
    </row>
    <row r="5772" spans="1:21" x14ac:dyDescent="0.25">
      <c r="A5772" s="327"/>
      <c r="B5772" s="73">
        <f t="shared" si="195"/>
        <v>5771</v>
      </c>
      <c r="C5772" s="363">
        <v>17</v>
      </c>
      <c r="D5772" s="73" t="str">
        <f>IF(ISNUMBER(C5772),LOOKUP(C5772,LL!$Q$2:$Q$40,LL!$T$2:$T$40),"")</f>
        <v>MJ</v>
      </c>
      <c r="E5772" s="73">
        <f>IF(ISNUMBER(C5772),LOOKUP(C5772,LL!$Q$2:$Q$40,LL!$U$2:$U$40),"")</f>
        <v>42</v>
      </c>
      <c r="F5772" s="363">
        <v>0</v>
      </c>
      <c r="G5772" s="363">
        <v>201</v>
      </c>
      <c r="H5772" s="363" t="s">
        <v>198</v>
      </c>
      <c r="I5772" s="363" t="s">
        <v>3</v>
      </c>
      <c r="J5772" s="363" t="s">
        <v>187</v>
      </c>
      <c r="K5772" s="364" t="s">
        <v>390</v>
      </c>
      <c r="L5772" s="363" t="s">
        <v>2311</v>
      </c>
      <c r="M5772" s="363" t="s">
        <v>2324</v>
      </c>
      <c r="N5772" s="363" t="s">
        <v>1100</v>
      </c>
      <c r="O5772" s="363">
        <v>17</v>
      </c>
      <c r="P5772" s="363" t="s">
        <v>2312</v>
      </c>
      <c r="Q5772" s="363" t="s">
        <v>2312</v>
      </c>
      <c r="R5772" s="363"/>
      <c r="S5772" s="363"/>
      <c r="T5772" s="363"/>
      <c r="U5772" s="365" t="s">
        <v>10298</v>
      </c>
    </row>
    <row r="5773" spans="1:21" x14ac:dyDescent="0.25">
      <c r="A5773" s="327"/>
      <c r="B5773" s="74">
        <f t="shared" si="195"/>
        <v>5772</v>
      </c>
      <c r="C5773" s="366">
        <v>17</v>
      </c>
      <c r="D5773" s="74" t="str">
        <f>IF(ISNUMBER(C5773),LOOKUP(C5773,LL!$Q$2:$Q$40,LL!$T$2:$T$40),"")</f>
        <v>MJ</v>
      </c>
      <c r="E5773" s="74">
        <f>IF(ISNUMBER(C5773),LOOKUP(C5773,LL!$Q$2:$Q$40,LL!$U$2:$U$40),"")</f>
        <v>42</v>
      </c>
      <c r="F5773" s="366">
        <v>0</v>
      </c>
      <c r="G5773" s="366">
        <v>202</v>
      </c>
      <c r="H5773" s="366" t="s">
        <v>197</v>
      </c>
      <c r="I5773" s="366" t="s">
        <v>3</v>
      </c>
      <c r="J5773" s="366" t="s">
        <v>357</v>
      </c>
      <c r="K5773" s="367" t="s">
        <v>390</v>
      </c>
      <c r="L5773" s="366" t="s">
        <v>2311</v>
      </c>
      <c r="M5773" s="366" t="s">
        <v>2324</v>
      </c>
      <c r="N5773" s="366" t="s">
        <v>10253</v>
      </c>
      <c r="O5773" s="366">
        <v>17</v>
      </c>
      <c r="P5773" s="366" t="s">
        <v>2312</v>
      </c>
      <c r="Q5773" s="366" t="s">
        <v>2312</v>
      </c>
      <c r="R5773" s="366" t="s">
        <v>1551</v>
      </c>
      <c r="S5773" s="366"/>
      <c r="T5773" s="366"/>
      <c r="U5773" s="368" t="s">
        <v>10296</v>
      </c>
    </row>
    <row r="5774" spans="1:21" x14ac:dyDescent="0.25">
      <c r="A5774" s="327"/>
      <c r="B5774" s="73">
        <f t="shared" si="195"/>
        <v>5773</v>
      </c>
      <c r="C5774" s="363">
        <v>17</v>
      </c>
      <c r="D5774" s="73" t="str">
        <f>IF(ISNUMBER(C5774),LOOKUP(C5774,LL!$Q$2:$Q$40,LL!$T$2:$T$40),"")</f>
        <v>MJ</v>
      </c>
      <c r="E5774" s="73">
        <f>IF(ISNUMBER(C5774),LOOKUP(C5774,LL!$Q$2:$Q$40,LL!$U$2:$U$40),"")</f>
        <v>42</v>
      </c>
      <c r="F5774" s="363">
        <v>0</v>
      </c>
      <c r="G5774" s="363">
        <v>59</v>
      </c>
      <c r="H5774" s="363" t="s">
        <v>198</v>
      </c>
      <c r="I5774" s="363" t="s">
        <v>0</v>
      </c>
      <c r="J5774" s="363" t="s">
        <v>187</v>
      </c>
      <c r="K5774" s="364" t="s">
        <v>390</v>
      </c>
      <c r="L5774" s="363" t="s">
        <v>2311</v>
      </c>
      <c r="M5774" s="363" t="s">
        <v>2324</v>
      </c>
      <c r="N5774" s="363" t="s">
        <v>10299</v>
      </c>
      <c r="O5774" s="363">
        <v>17</v>
      </c>
      <c r="P5774" s="363" t="s">
        <v>2312</v>
      </c>
      <c r="Q5774" s="363" t="s">
        <v>2312</v>
      </c>
      <c r="R5774" s="363"/>
      <c r="S5774" s="363"/>
      <c r="T5774" s="363"/>
      <c r="U5774" s="365" t="s">
        <v>10300</v>
      </c>
    </row>
    <row r="5775" spans="1:21" x14ac:dyDescent="0.25">
      <c r="A5775" s="327"/>
      <c r="B5775" s="74">
        <f t="shared" si="195"/>
        <v>5774</v>
      </c>
      <c r="C5775" s="366">
        <v>17</v>
      </c>
      <c r="D5775" s="74" t="str">
        <f>IF(ISNUMBER(C5775),LOOKUP(C5775,LL!$Q$2:$Q$40,LL!$T$2:$T$40),"")</f>
        <v>MJ</v>
      </c>
      <c r="E5775" s="74">
        <f>IF(ISNUMBER(C5775),LOOKUP(C5775,LL!$Q$2:$Q$40,LL!$U$2:$U$40),"")</f>
        <v>42</v>
      </c>
      <c r="F5775" s="366">
        <v>0</v>
      </c>
      <c r="G5775" s="366">
        <v>60</v>
      </c>
      <c r="H5775" s="366" t="s">
        <v>198</v>
      </c>
      <c r="I5775" s="366" t="s">
        <v>0</v>
      </c>
      <c r="J5775" s="366" t="s">
        <v>187</v>
      </c>
      <c r="K5775" s="367" t="s">
        <v>390</v>
      </c>
      <c r="L5775" s="366" t="s">
        <v>2311</v>
      </c>
      <c r="M5775" s="366" t="s">
        <v>2324</v>
      </c>
      <c r="N5775" s="366" t="s">
        <v>9610</v>
      </c>
      <c r="O5775" s="366">
        <v>17</v>
      </c>
      <c r="P5775" s="366" t="s">
        <v>2312</v>
      </c>
      <c r="Q5775" s="366" t="s">
        <v>3473</v>
      </c>
      <c r="R5775" s="366" t="s">
        <v>2312</v>
      </c>
      <c r="S5775" s="366" t="s">
        <v>3473</v>
      </c>
      <c r="T5775" s="366"/>
      <c r="U5775" s="368" t="s">
        <v>10301</v>
      </c>
    </row>
    <row r="5776" spans="1:21" x14ac:dyDescent="0.25">
      <c r="A5776" s="327"/>
      <c r="B5776" s="73">
        <f t="shared" si="195"/>
        <v>5775</v>
      </c>
      <c r="C5776" s="363">
        <v>17</v>
      </c>
      <c r="D5776" s="73" t="str">
        <f>IF(ISNUMBER(C5776),LOOKUP(C5776,LL!$Q$2:$Q$40,LL!$T$2:$T$40),"")</f>
        <v>MJ</v>
      </c>
      <c r="E5776" s="73">
        <f>IF(ISNUMBER(C5776),LOOKUP(C5776,LL!$Q$2:$Q$40,LL!$U$2:$U$40),"")</f>
        <v>42</v>
      </c>
      <c r="F5776" s="363">
        <v>0</v>
      </c>
      <c r="G5776" s="363">
        <v>61</v>
      </c>
      <c r="H5776" s="363" t="s">
        <v>198</v>
      </c>
      <c r="I5776" s="363" t="s">
        <v>0</v>
      </c>
      <c r="J5776" s="363" t="s">
        <v>187</v>
      </c>
      <c r="K5776" s="364" t="s">
        <v>390</v>
      </c>
      <c r="L5776" s="363" t="s">
        <v>2311</v>
      </c>
      <c r="M5776" s="363" t="s">
        <v>2324</v>
      </c>
      <c r="N5776" s="363" t="s">
        <v>10302</v>
      </c>
      <c r="O5776" s="363">
        <v>17</v>
      </c>
      <c r="P5776" s="363" t="s">
        <v>2312</v>
      </c>
      <c r="Q5776" s="363" t="s">
        <v>2312</v>
      </c>
      <c r="R5776" s="363" t="s">
        <v>2312</v>
      </c>
      <c r="S5776" s="363" t="s">
        <v>2312</v>
      </c>
      <c r="T5776" s="363" t="s">
        <v>2312</v>
      </c>
      <c r="U5776" s="365" t="s">
        <v>10303</v>
      </c>
    </row>
    <row r="5777" spans="1:21" x14ac:dyDescent="0.25">
      <c r="A5777" s="327"/>
      <c r="B5777" s="74">
        <f t="shared" si="195"/>
        <v>5776</v>
      </c>
      <c r="C5777" s="366">
        <v>17</v>
      </c>
      <c r="D5777" s="74" t="str">
        <f>IF(ISNUMBER(C5777),LOOKUP(C5777,LL!$Q$2:$Q$40,LL!$T$2:$T$40),"")</f>
        <v>MJ</v>
      </c>
      <c r="E5777" s="74">
        <f>IF(ISNUMBER(C5777),LOOKUP(C5777,LL!$Q$2:$Q$40,LL!$U$2:$U$40),"")</f>
        <v>42</v>
      </c>
      <c r="F5777" s="366">
        <v>0</v>
      </c>
      <c r="G5777" s="366">
        <v>62</v>
      </c>
      <c r="H5777" s="366" t="s">
        <v>240</v>
      </c>
      <c r="I5777" s="366" t="s">
        <v>0</v>
      </c>
      <c r="J5777" s="366" t="s">
        <v>187</v>
      </c>
      <c r="K5777" s="367" t="s">
        <v>390</v>
      </c>
      <c r="L5777" s="366" t="s">
        <v>2311</v>
      </c>
      <c r="M5777" s="366" t="s">
        <v>2324</v>
      </c>
      <c r="N5777" s="366" t="s">
        <v>10304</v>
      </c>
      <c r="O5777" s="366">
        <v>17</v>
      </c>
      <c r="P5777" s="366" t="s">
        <v>2312</v>
      </c>
      <c r="Q5777" s="366" t="s">
        <v>2312</v>
      </c>
      <c r="R5777" s="366" t="s">
        <v>2312</v>
      </c>
      <c r="S5777" s="366" t="s">
        <v>2312</v>
      </c>
      <c r="T5777" s="366"/>
      <c r="U5777" s="368" t="s">
        <v>10305</v>
      </c>
    </row>
    <row r="5778" spans="1:21" x14ac:dyDescent="0.25">
      <c r="A5778" s="327">
        <v>42</v>
      </c>
      <c r="B5778" s="73">
        <f t="shared" si="195"/>
        <v>5777</v>
      </c>
      <c r="C5778" s="363">
        <v>17</v>
      </c>
      <c r="D5778" s="73" t="str">
        <f>IF(ISNUMBER(C5778),LOOKUP(C5778,LL!$Q$2:$Q$40,LL!$T$2:$T$40),"")</f>
        <v>MJ</v>
      </c>
      <c r="E5778" s="73">
        <f>IF(ISNUMBER(C5778),LOOKUP(C5778,LL!$Q$2:$Q$40,LL!$U$2:$U$40),"")</f>
        <v>42</v>
      </c>
      <c r="F5778" s="363">
        <v>0</v>
      </c>
      <c r="G5778" s="363" t="s">
        <v>260</v>
      </c>
      <c r="H5778" s="363" t="s">
        <v>358</v>
      </c>
      <c r="I5778" s="363" t="s">
        <v>260</v>
      </c>
      <c r="J5778" s="363" t="s">
        <v>261</v>
      </c>
      <c r="K5778" s="364" t="s">
        <v>481</v>
      </c>
      <c r="L5778" s="363" t="e">
        <v>#DIV/0!</v>
      </c>
      <c r="M5778" s="363" t="e">
        <v>#DIV/0!</v>
      </c>
      <c r="N5778" s="363" t="s">
        <v>3715</v>
      </c>
      <c r="O5778" s="363">
        <v>2</v>
      </c>
      <c r="P5778" s="363">
        <v>2</v>
      </c>
      <c r="Q5778" s="363">
        <v>2</v>
      </c>
      <c r="R5778" s="363"/>
      <c r="S5778" s="363"/>
      <c r="T5778" s="363" t="e">
        <v>#DIV/0!</v>
      </c>
      <c r="U5778" s="365" t="s">
        <v>10307</v>
      </c>
    </row>
    <row r="5779" spans="1:21" x14ac:dyDescent="0.25">
      <c r="A5779" s="327">
        <v>34</v>
      </c>
      <c r="B5779" s="74">
        <f t="shared" si="195"/>
        <v>5778</v>
      </c>
      <c r="C5779" s="366">
        <v>17</v>
      </c>
      <c r="D5779" s="74" t="str">
        <f>IF(ISNUMBER(C5779),LOOKUP(C5779,LL!$Q$2:$Q$40,LL!$T$2:$T$40),"")</f>
        <v>MJ</v>
      </c>
      <c r="E5779" s="74">
        <f>IF(ISNUMBER(C5779),LOOKUP(C5779,LL!$Q$2:$Q$40,LL!$U$2:$U$40),"")</f>
        <v>42</v>
      </c>
      <c r="F5779" s="366">
        <v>0</v>
      </c>
      <c r="G5779" s="366" t="s">
        <v>261</v>
      </c>
      <c r="H5779" s="366" t="s">
        <v>358</v>
      </c>
      <c r="I5779" s="366" t="s">
        <v>261</v>
      </c>
      <c r="J5779" s="366" t="s">
        <v>260</v>
      </c>
      <c r="K5779" s="367" t="s">
        <v>481</v>
      </c>
      <c r="L5779" s="366" t="str">
        <f>IF(T5779 &lt; 0.5, "NO","YES")</f>
        <v>YES</v>
      </c>
      <c r="M5779" s="366" t="str">
        <f>IF(T5779&lt;1.5,"NO","YES")</f>
        <v>NO</v>
      </c>
      <c r="N5779" s="366" t="s">
        <v>3716</v>
      </c>
      <c r="O5779" s="366">
        <v>1</v>
      </c>
      <c r="P5779" s="366">
        <v>1</v>
      </c>
      <c r="Q5779" s="366">
        <v>1</v>
      </c>
      <c r="R5779" s="366">
        <v>1</v>
      </c>
      <c r="S5779" s="366"/>
      <c r="T5779" s="366">
        <f>ROUND(AVERAGE(O5779:S5779),2)</f>
        <v>1</v>
      </c>
      <c r="U5779" s="368" t="s">
        <v>10308</v>
      </c>
    </row>
    <row r="5780" spans="1:21" x14ac:dyDescent="0.25">
      <c r="A5780" s="327">
        <v>20</v>
      </c>
      <c r="B5780" s="73">
        <f t="shared" si="195"/>
        <v>5779</v>
      </c>
      <c r="C5780" s="363">
        <v>17</v>
      </c>
      <c r="D5780" s="73" t="str">
        <f>IF(ISNUMBER(C5780),LOOKUP(C5780,LL!$Q$2:$Q$40,LL!$T$2:$T$40),"")</f>
        <v>MJ</v>
      </c>
      <c r="E5780" s="73">
        <f>IF(ISNUMBER(C5780),LOOKUP(C5780,LL!$Q$2:$Q$40,LL!$U$2:$U$40),"")</f>
        <v>42</v>
      </c>
      <c r="F5780" s="363">
        <v>0</v>
      </c>
      <c r="G5780" s="363">
        <v>1</v>
      </c>
      <c r="H5780" s="363" t="s">
        <v>358</v>
      </c>
      <c r="I5780" s="363" t="s">
        <v>260</v>
      </c>
      <c r="J5780" s="363" t="s">
        <v>261</v>
      </c>
      <c r="K5780" s="364" t="s">
        <v>481</v>
      </c>
      <c r="L5780" s="363" t="s">
        <v>1485</v>
      </c>
      <c r="M5780" s="363" t="s">
        <v>596</v>
      </c>
      <c r="N5780" s="363" t="s">
        <v>3718</v>
      </c>
      <c r="O5780" s="363">
        <v>7</v>
      </c>
      <c r="P5780" s="363">
        <v>7</v>
      </c>
      <c r="Q5780" s="363" t="s">
        <v>596</v>
      </c>
      <c r="R5780" s="363" t="s">
        <v>1917</v>
      </c>
      <c r="S5780" s="363" t="s">
        <v>334</v>
      </c>
      <c r="T5780" s="363" t="s">
        <v>334</v>
      </c>
      <c r="U5780" s="365" t="s">
        <v>10309</v>
      </c>
    </row>
    <row r="5781" spans="1:21" x14ac:dyDescent="0.25">
      <c r="A5781" s="327"/>
      <c r="B5781" s="74">
        <f t="shared" si="195"/>
        <v>5780</v>
      </c>
      <c r="C5781" s="366">
        <v>17</v>
      </c>
      <c r="D5781" s="74" t="str">
        <f>IF(ISNUMBER(C5781),LOOKUP(C5781,LL!$Q$2:$Q$40,LL!$T$2:$T$40),"")</f>
        <v>MJ</v>
      </c>
      <c r="E5781" s="74">
        <f>IF(ISNUMBER(C5781),LOOKUP(C5781,LL!$Q$2:$Q$40,LL!$U$2:$U$40),"")</f>
        <v>42</v>
      </c>
      <c r="F5781" s="366">
        <v>0</v>
      </c>
      <c r="G5781" s="366">
        <v>2</v>
      </c>
      <c r="H5781" s="366" t="s">
        <v>358</v>
      </c>
      <c r="I5781" s="366" t="s">
        <v>260</v>
      </c>
      <c r="J5781" s="366" t="s">
        <v>261</v>
      </c>
      <c r="K5781" s="367" t="s">
        <v>481</v>
      </c>
      <c r="L5781" s="366" t="s">
        <v>1601</v>
      </c>
      <c r="M5781" s="366" t="s">
        <v>596</v>
      </c>
      <c r="N5781" s="366" t="s">
        <v>7540</v>
      </c>
      <c r="O5781" s="366">
        <v>5</v>
      </c>
      <c r="P5781" s="366">
        <v>6</v>
      </c>
      <c r="Q5781" s="366" t="s">
        <v>596</v>
      </c>
      <c r="R5781" s="366" t="s">
        <v>334</v>
      </c>
      <c r="S5781" s="366" t="s">
        <v>596</v>
      </c>
      <c r="T5781" s="366">
        <v>4</v>
      </c>
      <c r="U5781" s="368" t="s">
        <v>10310</v>
      </c>
    </row>
    <row r="5782" spans="1:21" x14ac:dyDescent="0.25">
      <c r="A5782" s="327">
        <v>13</v>
      </c>
      <c r="B5782" s="73">
        <f t="shared" si="195"/>
        <v>5781</v>
      </c>
      <c r="C5782" s="363">
        <v>17</v>
      </c>
      <c r="D5782" s="73" t="str">
        <f>IF(ISNUMBER(C5782),LOOKUP(C5782,LL!$Q$2:$Q$40,LL!$T$2:$T$40),"")</f>
        <v>MJ</v>
      </c>
      <c r="E5782" s="73">
        <f>IF(ISNUMBER(C5782),LOOKUP(C5782,LL!$Q$2:$Q$40,LL!$U$2:$U$40),"")</f>
        <v>42</v>
      </c>
      <c r="F5782" s="363">
        <v>1</v>
      </c>
      <c r="G5782" s="363">
        <v>1</v>
      </c>
      <c r="H5782" s="363" t="s">
        <v>358</v>
      </c>
      <c r="I5782" s="363" t="s">
        <v>261</v>
      </c>
      <c r="J5782" s="363" t="s">
        <v>260</v>
      </c>
      <c r="K5782" s="364" t="s">
        <v>399</v>
      </c>
      <c r="L5782" s="363">
        <v>1</v>
      </c>
      <c r="M5782" s="363">
        <v>0</v>
      </c>
      <c r="N5782" s="363" t="s">
        <v>3720</v>
      </c>
      <c r="O5782" s="363" t="s">
        <v>843</v>
      </c>
      <c r="P5782" s="363" t="s">
        <v>843</v>
      </c>
      <c r="Q5782" s="363" t="s">
        <v>843</v>
      </c>
      <c r="R5782" s="363" t="s">
        <v>843</v>
      </c>
      <c r="S5782" s="363" t="s">
        <v>843</v>
      </c>
      <c r="T5782" s="363" t="s">
        <v>843</v>
      </c>
      <c r="U5782" s="365" t="s">
        <v>10311</v>
      </c>
    </row>
    <row r="5783" spans="1:21" x14ac:dyDescent="0.25">
      <c r="A5783" s="327">
        <v>15</v>
      </c>
      <c r="B5783" s="74">
        <f t="shared" si="195"/>
        <v>5782</v>
      </c>
      <c r="C5783" s="366">
        <v>17</v>
      </c>
      <c r="D5783" s="74" t="str">
        <f>IF(ISNUMBER(C5783),LOOKUP(C5783,LL!$Q$2:$Q$40,LL!$T$2:$T$40),"")</f>
        <v>MJ</v>
      </c>
      <c r="E5783" s="74">
        <f>IF(ISNUMBER(C5783),LOOKUP(C5783,LL!$Q$2:$Q$40,LL!$U$2:$U$40),"")</f>
        <v>42</v>
      </c>
      <c r="F5783" s="366">
        <v>1</v>
      </c>
      <c r="G5783" s="366">
        <v>1</v>
      </c>
      <c r="H5783" s="366" t="s">
        <v>358</v>
      </c>
      <c r="I5783" s="366" t="s">
        <v>261</v>
      </c>
      <c r="J5783" s="366" t="s">
        <v>260</v>
      </c>
      <c r="K5783" s="367" t="s">
        <v>642</v>
      </c>
      <c r="L5783" s="366" t="s">
        <v>334</v>
      </c>
      <c r="M5783" s="366">
        <v>1</v>
      </c>
      <c r="N5783" s="366" t="s">
        <v>5593</v>
      </c>
      <c r="O5783" s="366" t="s">
        <v>10314</v>
      </c>
      <c r="P5783" s="366" t="s">
        <v>902</v>
      </c>
      <c r="Q5783" s="366" t="s">
        <v>10314</v>
      </c>
      <c r="R5783" s="366" t="s">
        <v>856</v>
      </c>
      <c r="S5783" s="366" t="s">
        <v>856</v>
      </c>
      <c r="T5783" s="366"/>
      <c r="U5783" s="368" t="s">
        <v>10315</v>
      </c>
    </row>
    <row r="5784" spans="1:21" x14ac:dyDescent="0.25">
      <c r="A5784" s="327">
        <v>19</v>
      </c>
      <c r="B5784" s="73">
        <f t="shared" si="195"/>
        <v>5783</v>
      </c>
      <c r="C5784" s="363">
        <v>17</v>
      </c>
      <c r="D5784" s="73" t="str">
        <f>IF(ISNUMBER(C5784),LOOKUP(C5784,LL!$Q$2:$Q$40,LL!$T$2:$T$40),"")</f>
        <v>MJ</v>
      </c>
      <c r="E5784" s="73">
        <f>IF(ISNUMBER(C5784),LOOKUP(C5784,LL!$Q$2:$Q$40,LL!$U$2:$U$40),"")</f>
        <v>42</v>
      </c>
      <c r="F5784" s="363">
        <v>0</v>
      </c>
      <c r="G5784" s="363">
        <v>7</v>
      </c>
      <c r="H5784" s="363" t="s">
        <v>358</v>
      </c>
      <c r="I5784" s="363" t="s">
        <v>0</v>
      </c>
      <c r="J5784" s="363" t="s">
        <v>3</v>
      </c>
      <c r="K5784" s="364" t="s">
        <v>480</v>
      </c>
      <c r="L5784" s="363" t="s">
        <v>1287</v>
      </c>
      <c r="M5784" s="363" t="s">
        <v>1202</v>
      </c>
      <c r="N5784" s="363" t="s">
        <v>10316</v>
      </c>
      <c r="O5784" s="363">
        <v>0</v>
      </c>
      <c r="P5784" s="363">
        <v>0</v>
      </c>
      <c r="Q5784" s="363">
        <v>0</v>
      </c>
      <c r="R5784" s="363">
        <v>-4</v>
      </c>
      <c r="S5784" s="363">
        <v>-4</v>
      </c>
      <c r="T5784" s="363">
        <v>0</v>
      </c>
      <c r="U5784" s="365" t="s">
        <v>10317</v>
      </c>
    </row>
    <row r="5785" spans="1:21" x14ac:dyDescent="0.25">
      <c r="A5785" s="327">
        <v>11</v>
      </c>
      <c r="B5785" s="74">
        <f t="shared" si="195"/>
        <v>5784</v>
      </c>
      <c r="C5785" s="366">
        <v>17</v>
      </c>
      <c r="D5785" s="74" t="str">
        <f>IF(ISNUMBER(C5785),LOOKUP(C5785,LL!$Q$2:$Q$40,LL!$T$2:$T$40),"")</f>
        <v>MJ</v>
      </c>
      <c r="E5785" s="74">
        <f>IF(ISNUMBER(C5785),LOOKUP(C5785,LL!$Q$2:$Q$40,LL!$U$2:$U$40),"")</f>
        <v>42</v>
      </c>
      <c r="F5785" s="366">
        <v>1</v>
      </c>
      <c r="G5785" s="366">
        <v>1</v>
      </c>
      <c r="H5785" s="366" t="s">
        <v>358</v>
      </c>
      <c r="I5785" s="366" t="s">
        <v>3</v>
      </c>
      <c r="J5785" s="366" t="s">
        <v>260</v>
      </c>
      <c r="K5785" s="367" t="s">
        <v>408</v>
      </c>
      <c r="L5785" s="366">
        <v>31</v>
      </c>
      <c r="M5785" s="366">
        <v>31</v>
      </c>
      <c r="N5785" s="366" t="s">
        <v>10318</v>
      </c>
      <c r="O5785" s="366">
        <v>22</v>
      </c>
      <c r="P5785" s="366">
        <v>22</v>
      </c>
      <c r="Q5785" s="366">
        <v>100</v>
      </c>
      <c r="R5785" s="366">
        <v>8</v>
      </c>
      <c r="S5785" s="366">
        <v>2</v>
      </c>
      <c r="T5785" s="366" t="s">
        <v>10319</v>
      </c>
      <c r="U5785" s="368" t="s">
        <v>10509</v>
      </c>
    </row>
    <row r="5786" spans="1:21" x14ac:dyDescent="0.25">
      <c r="A5786" s="327"/>
      <c r="B5786" s="73">
        <f t="shared" si="195"/>
        <v>5785</v>
      </c>
      <c r="C5786" s="363">
        <v>17</v>
      </c>
      <c r="D5786" s="73" t="str">
        <f>IF(ISNUMBER(C5786),LOOKUP(C5786,LL!$Q$2:$Q$40,LL!$T$2:$T$40),"")</f>
        <v>MJ</v>
      </c>
      <c r="E5786" s="73">
        <f>IF(ISNUMBER(C5786),LOOKUP(C5786,LL!$Q$2:$Q$40,LL!$U$2:$U$40),"")</f>
        <v>42</v>
      </c>
      <c r="F5786" s="363">
        <v>1</v>
      </c>
      <c r="G5786" s="363">
        <v>2</v>
      </c>
      <c r="H5786" s="363" t="s">
        <v>358</v>
      </c>
      <c r="I5786" s="363" t="s">
        <v>192</v>
      </c>
      <c r="J5786" s="363" t="s">
        <v>260</v>
      </c>
      <c r="K5786" s="364" t="s">
        <v>408</v>
      </c>
      <c r="L5786" s="363">
        <v>0</v>
      </c>
      <c r="M5786" s="363">
        <v>0</v>
      </c>
      <c r="N5786" s="363" t="s">
        <v>10320</v>
      </c>
      <c r="O5786" s="363">
        <v>0</v>
      </c>
      <c r="P5786" s="363">
        <v>0</v>
      </c>
      <c r="Q5786" s="363" t="s">
        <v>334</v>
      </c>
      <c r="R5786" s="363">
        <v>1</v>
      </c>
      <c r="S5786" s="363">
        <v>0</v>
      </c>
      <c r="T5786" s="363" t="s">
        <v>4004</v>
      </c>
      <c r="U5786" s="365" t="s">
        <v>10322</v>
      </c>
    </row>
    <row r="5787" spans="1:21" x14ac:dyDescent="0.25">
      <c r="A5787" s="327"/>
      <c r="B5787" s="74">
        <f t="shared" si="195"/>
        <v>5786</v>
      </c>
      <c r="C5787" s="366">
        <v>17</v>
      </c>
      <c r="D5787" s="74" t="str">
        <f>IF(ISNUMBER(C5787),LOOKUP(C5787,LL!$Q$2:$Q$40,LL!$T$2:$T$40),"")</f>
        <v>MJ</v>
      </c>
      <c r="E5787" s="74">
        <f>IF(ISNUMBER(C5787),LOOKUP(C5787,LL!$Q$2:$Q$40,LL!$U$2:$U$40),"")</f>
        <v>42</v>
      </c>
      <c r="F5787" s="366">
        <v>1</v>
      </c>
      <c r="G5787" s="366">
        <v>3</v>
      </c>
      <c r="H5787" s="366" t="s">
        <v>358</v>
      </c>
      <c r="I5787" s="366" t="s">
        <v>0</v>
      </c>
      <c r="J5787" s="366" t="s">
        <v>260</v>
      </c>
      <c r="K5787" s="367" t="s">
        <v>408</v>
      </c>
      <c r="L5787" s="366">
        <v>62</v>
      </c>
      <c r="M5787" s="366">
        <v>62</v>
      </c>
      <c r="N5787" s="366" t="s">
        <v>10321</v>
      </c>
      <c r="O5787" s="366">
        <v>41</v>
      </c>
      <c r="P5787" s="366">
        <v>41</v>
      </c>
      <c r="Q5787" s="366">
        <v>100</v>
      </c>
      <c r="R5787" s="366">
        <v>23</v>
      </c>
      <c r="S5787" s="366">
        <v>14</v>
      </c>
      <c r="T5787" s="366" t="s">
        <v>10068</v>
      </c>
      <c r="U5787" s="368" t="s">
        <v>10323</v>
      </c>
    </row>
    <row r="5788" spans="1:21" x14ac:dyDescent="0.25">
      <c r="A5788" s="327">
        <v>23</v>
      </c>
      <c r="B5788" s="73">
        <f t="shared" si="195"/>
        <v>5787</v>
      </c>
      <c r="C5788" s="363">
        <v>17</v>
      </c>
      <c r="D5788" s="73" t="str">
        <f>IF(ISNUMBER(C5788),LOOKUP(C5788,LL!$Q$2:$Q$40,LL!$T$2:$T$40),"")</f>
        <v>MJ</v>
      </c>
      <c r="E5788" s="73">
        <f>IF(ISNUMBER(C5788),LOOKUP(C5788,LL!$Q$2:$Q$40,LL!$U$2:$U$40),"")</f>
        <v>42</v>
      </c>
      <c r="F5788" s="363">
        <v>1</v>
      </c>
      <c r="G5788" s="363" t="s">
        <v>4061</v>
      </c>
      <c r="H5788" s="363" t="s">
        <v>1186</v>
      </c>
      <c r="I5788" s="363" t="s">
        <v>3</v>
      </c>
      <c r="J5788" s="363" t="s">
        <v>191</v>
      </c>
      <c r="K5788" s="364" t="s">
        <v>194</v>
      </c>
      <c r="L5788" s="363" t="s">
        <v>3464</v>
      </c>
      <c r="M5788" s="363" t="s">
        <v>1917</v>
      </c>
      <c r="N5788" s="363" t="s">
        <v>10324</v>
      </c>
      <c r="O5788" s="363" t="s">
        <v>871</v>
      </c>
      <c r="P5788" s="363">
        <v>23</v>
      </c>
      <c r="Q5788" s="363">
        <v>1</v>
      </c>
      <c r="R5788" s="363">
        <v>1</v>
      </c>
      <c r="S5788" s="363" t="s">
        <v>334</v>
      </c>
      <c r="T5788" s="363">
        <v>0</v>
      </c>
      <c r="U5788" s="365" t="s">
        <v>10326</v>
      </c>
    </row>
    <row r="5789" spans="1:21" x14ac:dyDescent="0.25">
      <c r="A5789" s="327"/>
      <c r="B5789" s="74">
        <f t="shared" si="195"/>
        <v>5788</v>
      </c>
      <c r="C5789" s="366">
        <v>17</v>
      </c>
      <c r="D5789" s="74" t="str">
        <f>IF(ISNUMBER(C5789),LOOKUP(C5789,LL!$Q$2:$Q$40,LL!$T$2:$T$40),"")</f>
        <v>MJ</v>
      </c>
      <c r="E5789" s="74">
        <f>IF(ISNUMBER(C5789),LOOKUP(C5789,LL!$Q$2:$Q$40,LL!$U$2:$U$40),"")</f>
        <v>42</v>
      </c>
      <c r="F5789" s="366">
        <v>1</v>
      </c>
      <c r="G5789" s="366" t="s">
        <v>4006</v>
      </c>
      <c r="H5789" s="366" t="s">
        <v>1186</v>
      </c>
      <c r="I5789" s="366" t="s">
        <v>3</v>
      </c>
      <c r="J5789" s="366" t="s">
        <v>191</v>
      </c>
      <c r="K5789" s="367" t="s">
        <v>194</v>
      </c>
      <c r="L5789" s="366" t="s">
        <v>3464</v>
      </c>
      <c r="M5789" s="366" t="s">
        <v>1917</v>
      </c>
      <c r="N5789" s="366" t="s">
        <v>10325</v>
      </c>
      <c r="O5789" s="366" t="s">
        <v>871</v>
      </c>
      <c r="P5789" s="366">
        <v>11.5</v>
      </c>
      <c r="Q5789" s="366">
        <v>0.98</v>
      </c>
      <c r="R5789" s="366">
        <v>0.64</v>
      </c>
      <c r="S5789" s="366" t="s">
        <v>334</v>
      </c>
      <c r="T5789" s="366">
        <v>0.16</v>
      </c>
      <c r="U5789" s="368" t="s">
        <v>10327</v>
      </c>
    </row>
    <row r="5790" spans="1:21" x14ac:dyDescent="0.25">
      <c r="A5790" s="327"/>
      <c r="B5790" s="73">
        <f t="shared" si="195"/>
        <v>5789</v>
      </c>
      <c r="C5790" s="363">
        <v>17</v>
      </c>
      <c r="D5790" s="73" t="str">
        <f>IF(ISNUMBER(C5790),LOOKUP(C5790,LL!$Q$2:$Q$40,LL!$T$2:$T$40),"")</f>
        <v>MJ</v>
      </c>
      <c r="E5790" s="73">
        <f>IF(ISNUMBER(C5790),LOOKUP(C5790,LL!$Q$2:$Q$40,LL!$U$2:$U$40),"")</f>
        <v>42</v>
      </c>
      <c r="F5790" s="363">
        <v>1</v>
      </c>
      <c r="G5790" s="363" t="s">
        <v>6953</v>
      </c>
      <c r="H5790" s="363" t="s">
        <v>1186</v>
      </c>
      <c r="I5790" s="363" t="s">
        <v>3</v>
      </c>
      <c r="J5790" s="363" t="s">
        <v>191</v>
      </c>
      <c r="K5790" s="364" t="s">
        <v>194</v>
      </c>
      <c r="L5790" s="363" t="s">
        <v>3464</v>
      </c>
      <c r="M5790" s="363" t="s">
        <v>1917</v>
      </c>
      <c r="N5790" s="363" t="s">
        <v>7285</v>
      </c>
      <c r="O5790" s="363" t="s">
        <v>871</v>
      </c>
      <c r="P5790" s="363">
        <v>21</v>
      </c>
      <c r="Q5790" s="363">
        <v>1</v>
      </c>
      <c r="R5790" s="363">
        <v>1</v>
      </c>
      <c r="S5790" s="363" t="s">
        <v>334</v>
      </c>
      <c r="T5790" s="363">
        <v>0</v>
      </c>
      <c r="U5790" s="365" t="s">
        <v>10328</v>
      </c>
    </row>
    <row r="5791" spans="1:21" x14ac:dyDescent="0.25">
      <c r="A5791" s="327">
        <v>23</v>
      </c>
      <c r="B5791" s="74">
        <f t="shared" si="195"/>
        <v>5790</v>
      </c>
      <c r="C5791" s="366">
        <v>17</v>
      </c>
      <c r="D5791" s="74" t="str">
        <f>IF(ISNUMBER(C5791),LOOKUP(C5791,LL!$Q$2:$Q$40,LL!$T$2:$T$40),"")</f>
        <v>MJ</v>
      </c>
      <c r="E5791" s="74">
        <f>IF(ISNUMBER(C5791),LOOKUP(C5791,LL!$Q$2:$Q$40,LL!$U$2:$U$40),"")</f>
        <v>42</v>
      </c>
      <c r="F5791" s="366">
        <v>1</v>
      </c>
      <c r="G5791" s="366">
        <v>1</v>
      </c>
      <c r="H5791" s="366" t="s">
        <v>389</v>
      </c>
      <c r="I5791" s="366" t="s">
        <v>3</v>
      </c>
      <c r="J5791" s="366" t="s">
        <v>191</v>
      </c>
      <c r="K5791" s="367" t="s">
        <v>194</v>
      </c>
      <c r="L5791" s="366" t="s">
        <v>3464</v>
      </c>
      <c r="M5791" s="366" t="s">
        <v>1917</v>
      </c>
      <c r="N5791" s="366" t="s">
        <v>7757</v>
      </c>
      <c r="O5791" s="366" t="s">
        <v>871</v>
      </c>
      <c r="P5791" s="366">
        <v>12.5</v>
      </c>
      <c r="Q5791" s="366">
        <v>0.88</v>
      </c>
      <c r="R5791" s="366">
        <v>0.71499999999999997</v>
      </c>
      <c r="S5791" s="366" t="s">
        <v>334</v>
      </c>
      <c r="T5791" s="366">
        <v>0.12</v>
      </c>
      <c r="U5791" s="368" t="s">
        <v>10510</v>
      </c>
    </row>
    <row r="5792" spans="1:21" x14ac:dyDescent="0.25">
      <c r="A5792" s="327">
        <v>23</v>
      </c>
      <c r="B5792" s="73">
        <f t="shared" si="195"/>
        <v>5791</v>
      </c>
      <c r="C5792" s="363">
        <v>17</v>
      </c>
      <c r="D5792" s="73" t="str">
        <f>IF(ISNUMBER(C5792),LOOKUP(C5792,LL!$Q$2:$Q$40,LL!$T$2:$T$40),"")</f>
        <v>MJ</v>
      </c>
      <c r="E5792" s="73">
        <f>IF(ISNUMBER(C5792),LOOKUP(C5792,LL!$Q$2:$Q$40,LL!$U$2:$U$40),"")</f>
        <v>42</v>
      </c>
      <c r="F5792" s="363">
        <v>1</v>
      </c>
      <c r="G5792" s="363">
        <v>1</v>
      </c>
      <c r="H5792" s="363" t="s">
        <v>198</v>
      </c>
      <c r="I5792" s="363" t="s">
        <v>0</v>
      </c>
      <c r="J5792" s="363" t="s">
        <v>187</v>
      </c>
      <c r="K5792" s="364" t="s">
        <v>194</v>
      </c>
      <c r="L5792" s="363" t="s">
        <v>3464</v>
      </c>
      <c r="M5792" s="363" t="s">
        <v>1917</v>
      </c>
      <c r="N5792" s="363" t="s">
        <v>10329</v>
      </c>
      <c r="O5792" s="363" t="s">
        <v>871</v>
      </c>
      <c r="P5792" s="363">
        <v>21</v>
      </c>
      <c r="Q5792" s="363">
        <v>1</v>
      </c>
      <c r="R5792" s="363">
        <v>1</v>
      </c>
      <c r="S5792" s="363" t="s">
        <v>334</v>
      </c>
      <c r="T5792" s="363">
        <v>0</v>
      </c>
      <c r="U5792" s="365" t="s">
        <v>10330</v>
      </c>
    </row>
    <row r="5793" spans="1:21" x14ac:dyDescent="0.25">
      <c r="A5793" s="327"/>
      <c r="B5793" s="74">
        <f t="shared" si="195"/>
        <v>5792</v>
      </c>
      <c r="C5793" s="366">
        <v>17</v>
      </c>
      <c r="D5793" s="74" t="str">
        <f>IF(ISNUMBER(C5793),LOOKUP(C5793,LL!$Q$2:$Q$40,LL!$T$2:$T$40),"")</f>
        <v>MJ</v>
      </c>
      <c r="E5793" s="74">
        <f>IF(ISNUMBER(C5793),LOOKUP(C5793,LL!$Q$2:$Q$40,LL!$U$2:$U$40),"")</f>
        <v>42</v>
      </c>
      <c r="F5793" s="366">
        <v>1</v>
      </c>
      <c r="G5793" s="366" t="s">
        <v>10331</v>
      </c>
      <c r="H5793" s="366" t="s">
        <v>198</v>
      </c>
      <c r="I5793" s="366" t="s">
        <v>3</v>
      </c>
      <c r="J5793" s="366" t="s">
        <v>187</v>
      </c>
      <c r="K5793" s="367" t="s">
        <v>194</v>
      </c>
      <c r="L5793" s="366" t="s">
        <v>3464</v>
      </c>
      <c r="M5793" s="366" t="s">
        <v>1051</v>
      </c>
      <c r="N5793" s="366" t="s">
        <v>10332</v>
      </c>
      <c r="O5793" s="366" t="s">
        <v>871</v>
      </c>
      <c r="P5793" s="366">
        <v>10</v>
      </c>
      <c r="Q5793" s="366">
        <v>0.94</v>
      </c>
      <c r="R5793" s="366">
        <v>0.55000000000000004</v>
      </c>
      <c r="S5793" s="366" t="s">
        <v>334</v>
      </c>
      <c r="T5793" s="366">
        <v>0.25</v>
      </c>
      <c r="U5793" s="368" t="s">
        <v>10334</v>
      </c>
    </row>
    <row r="5794" spans="1:21" x14ac:dyDescent="0.25">
      <c r="A5794" s="327"/>
      <c r="B5794" s="73">
        <f t="shared" si="195"/>
        <v>5793</v>
      </c>
      <c r="C5794" s="363">
        <v>17</v>
      </c>
      <c r="D5794" s="73" t="str">
        <f>IF(ISNUMBER(C5794),LOOKUP(C5794,LL!$Q$2:$Q$40,LL!$T$2:$T$40),"")</f>
        <v>MJ</v>
      </c>
      <c r="E5794" s="73">
        <f>IF(ISNUMBER(C5794),LOOKUP(C5794,LL!$Q$2:$Q$40,LL!$U$2:$U$40),"")</f>
        <v>42</v>
      </c>
      <c r="F5794" s="363">
        <v>1</v>
      </c>
      <c r="G5794" s="363" t="s">
        <v>6953</v>
      </c>
      <c r="H5794" s="363" t="s">
        <v>198</v>
      </c>
      <c r="I5794" s="363" t="s">
        <v>3</v>
      </c>
      <c r="J5794" s="363" t="s">
        <v>187</v>
      </c>
      <c r="K5794" s="364" t="s">
        <v>194</v>
      </c>
      <c r="L5794" s="363" t="s">
        <v>3464</v>
      </c>
      <c r="M5794" s="363" t="s">
        <v>1917</v>
      </c>
      <c r="N5794" s="363" t="s">
        <v>10333</v>
      </c>
      <c r="O5794" s="363" t="s">
        <v>871</v>
      </c>
      <c r="P5794" s="363">
        <v>16</v>
      </c>
      <c r="Q5794" s="363">
        <v>1</v>
      </c>
      <c r="R5794" s="363">
        <v>0.9</v>
      </c>
      <c r="S5794" s="363" t="s">
        <v>334</v>
      </c>
      <c r="T5794" s="363">
        <v>0.01</v>
      </c>
      <c r="U5794" s="365" t="s">
        <v>10335</v>
      </c>
    </row>
    <row r="5795" spans="1:21" x14ac:dyDescent="0.25">
      <c r="A5795" s="327">
        <v>10</v>
      </c>
      <c r="B5795" s="74">
        <f t="shared" si="195"/>
        <v>5794</v>
      </c>
      <c r="C5795" s="366">
        <v>17</v>
      </c>
      <c r="D5795" s="74" t="str">
        <f>IF(ISNUMBER(C5795),LOOKUP(C5795,LL!$Q$2:$Q$40,LL!$T$2:$T$40),"")</f>
        <v>MJ</v>
      </c>
      <c r="E5795" s="74">
        <f>IF(ISNUMBER(C5795),LOOKUP(C5795,LL!$Q$2:$Q$40,LL!$U$2:$U$40),"")</f>
        <v>42</v>
      </c>
      <c r="F5795" s="366">
        <v>1</v>
      </c>
      <c r="G5795" s="366" t="s">
        <v>261</v>
      </c>
      <c r="H5795" s="366" t="s">
        <v>176</v>
      </c>
      <c r="I5795" s="366" t="s">
        <v>177</v>
      </c>
      <c r="J5795" s="366" t="s">
        <v>5</v>
      </c>
      <c r="K5795" s="367" t="s">
        <v>297</v>
      </c>
      <c r="L5795" s="366">
        <v>149.5</v>
      </c>
      <c r="M5795" s="366">
        <v>-82</v>
      </c>
      <c r="N5795" s="366" t="s">
        <v>7453</v>
      </c>
      <c r="O5795" s="366">
        <v>96.5</v>
      </c>
      <c r="P5795" s="366">
        <v>178.5</v>
      </c>
      <c r="Q5795" s="366">
        <v>48.25</v>
      </c>
      <c r="R5795" s="366">
        <v>14.5</v>
      </c>
      <c r="S5795" s="366">
        <v>14.5</v>
      </c>
      <c r="T5795" s="366">
        <v>14.5</v>
      </c>
      <c r="U5795" s="368" t="s">
        <v>10336</v>
      </c>
    </row>
    <row r="5796" spans="1:21" x14ac:dyDescent="0.25">
      <c r="A5796" s="327">
        <v>55</v>
      </c>
      <c r="B5796" s="73">
        <f t="shared" si="195"/>
        <v>5795</v>
      </c>
      <c r="C5796" s="363">
        <v>17</v>
      </c>
      <c r="D5796" s="73" t="str">
        <f>IF(ISNUMBER(C5796),LOOKUP(C5796,LL!$Q$2:$Q$40,LL!$T$2:$T$40),"")</f>
        <v>MJ</v>
      </c>
      <c r="E5796" s="73">
        <f>IF(ISNUMBER(C5796),LOOKUP(C5796,LL!$Q$2:$Q$40,LL!$U$2:$U$40),"")</f>
        <v>42</v>
      </c>
      <c r="F5796" s="363">
        <v>1</v>
      </c>
      <c r="G5796" s="363">
        <v>0</v>
      </c>
      <c r="H5796" s="363" t="s">
        <v>217</v>
      </c>
      <c r="I5796" s="363" t="s">
        <v>0</v>
      </c>
      <c r="J5796" s="363" t="s">
        <v>357</v>
      </c>
      <c r="K5796" s="364" t="s">
        <v>851</v>
      </c>
      <c r="L5796" s="363" t="s">
        <v>1311</v>
      </c>
      <c r="M5796" s="363" t="s">
        <v>10338</v>
      </c>
      <c r="N5796" s="363" t="s">
        <v>10337</v>
      </c>
      <c r="O5796" s="363" t="s">
        <v>1051</v>
      </c>
      <c r="P5796" s="363" t="s">
        <v>9856</v>
      </c>
      <c r="Q5796" s="363" t="s">
        <v>613</v>
      </c>
      <c r="R5796" s="363" t="s">
        <v>613</v>
      </c>
      <c r="S5796" s="363" t="s">
        <v>613</v>
      </c>
      <c r="T5796" s="363" t="s">
        <v>7065</v>
      </c>
      <c r="U5796" s="365" t="s">
        <v>10339</v>
      </c>
    </row>
    <row r="5797" spans="1:21" x14ac:dyDescent="0.25">
      <c r="A5797" s="327">
        <v>38</v>
      </c>
      <c r="B5797" s="74">
        <f t="shared" si="195"/>
        <v>5796</v>
      </c>
      <c r="C5797" s="366">
        <v>17</v>
      </c>
      <c r="D5797" s="74" t="str">
        <f>IF(ISNUMBER(C5797),LOOKUP(C5797,LL!$Q$2:$Q$40,LL!$T$2:$T$40),"")</f>
        <v>MJ</v>
      </c>
      <c r="E5797" s="74">
        <f>IF(ISNUMBER(C5797),LOOKUP(C5797,LL!$Q$2:$Q$40,LL!$U$2:$U$40),"")</f>
        <v>42</v>
      </c>
      <c r="F5797" s="366">
        <v>1</v>
      </c>
      <c r="G5797" s="366">
        <v>1</v>
      </c>
      <c r="H5797" s="366" t="s">
        <v>217</v>
      </c>
      <c r="I5797" s="366" t="s">
        <v>0</v>
      </c>
      <c r="J5797" s="366" t="s">
        <v>357</v>
      </c>
      <c r="K5797" s="367" t="s">
        <v>349</v>
      </c>
      <c r="L5797" s="366" t="s">
        <v>199</v>
      </c>
      <c r="M5797" s="366" t="s">
        <v>5272</v>
      </c>
      <c r="N5797" s="366" t="s">
        <v>217</v>
      </c>
      <c r="O5797" s="366">
        <v>5</v>
      </c>
      <c r="P5797" s="366">
        <v>0</v>
      </c>
      <c r="Q5797" s="366">
        <v>0</v>
      </c>
      <c r="R5797" s="366">
        <v>5</v>
      </c>
      <c r="S5797" s="366">
        <v>0</v>
      </c>
      <c r="T5797" s="366">
        <v>0</v>
      </c>
      <c r="U5797" s="368" t="s">
        <v>10340</v>
      </c>
    </row>
    <row r="5798" spans="1:21" x14ac:dyDescent="0.25">
      <c r="A5798" s="327">
        <v>38</v>
      </c>
      <c r="B5798" s="73">
        <f t="shared" si="195"/>
        <v>5797</v>
      </c>
      <c r="C5798" s="363">
        <v>17</v>
      </c>
      <c r="D5798" s="73" t="str">
        <f>IF(ISNUMBER(C5798),LOOKUP(C5798,LL!$Q$2:$Q$40,LL!$T$2:$T$40),"")</f>
        <v>MJ</v>
      </c>
      <c r="E5798" s="73">
        <f>IF(ISNUMBER(C5798),LOOKUP(C5798,LL!$Q$2:$Q$40,LL!$U$2:$U$40),"")</f>
        <v>42</v>
      </c>
      <c r="F5798" s="363">
        <v>1</v>
      </c>
      <c r="G5798" s="363">
        <v>1</v>
      </c>
      <c r="H5798" s="363" t="s">
        <v>1186</v>
      </c>
      <c r="I5798" s="363" t="s">
        <v>3</v>
      </c>
      <c r="J5798" s="363" t="s">
        <v>191</v>
      </c>
      <c r="K5798" s="364" t="s">
        <v>349</v>
      </c>
      <c r="L5798" s="363" t="s">
        <v>199</v>
      </c>
      <c r="M5798" s="363" t="s">
        <v>10341</v>
      </c>
      <c r="N5798" s="363" t="s">
        <v>7005</v>
      </c>
      <c r="O5798" s="363">
        <v>2</v>
      </c>
      <c r="P5798" s="363">
        <v>0</v>
      </c>
      <c r="Q5798" s="363">
        <v>2</v>
      </c>
      <c r="R5798" s="363">
        <v>0</v>
      </c>
      <c r="S5798" s="363">
        <v>0</v>
      </c>
      <c r="T5798" s="363">
        <v>0</v>
      </c>
      <c r="U5798" s="365" t="s">
        <v>10342</v>
      </c>
    </row>
    <row r="5799" spans="1:21" x14ac:dyDescent="0.25">
      <c r="A5799" s="327">
        <v>54</v>
      </c>
      <c r="B5799" s="74">
        <f t="shared" si="195"/>
        <v>5798</v>
      </c>
      <c r="C5799" s="366">
        <v>17</v>
      </c>
      <c r="D5799" s="74" t="str">
        <f>IF(ISNUMBER(C5799),LOOKUP(C5799,LL!$Q$2:$Q$40,LL!$T$2:$T$40),"")</f>
        <v>MJ</v>
      </c>
      <c r="E5799" s="74">
        <f>IF(ISNUMBER(C5799),LOOKUP(C5799,LL!$Q$2:$Q$40,LL!$U$2:$U$40),"")</f>
        <v>42</v>
      </c>
      <c r="F5799" s="366">
        <v>1</v>
      </c>
      <c r="G5799" s="366">
        <v>1</v>
      </c>
      <c r="H5799" s="366" t="s">
        <v>1186</v>
      </c>
      <c r="I5799" s="366" t="s">
        <v>3</v>
      </c>
      <c r="J5799" s="366" t="s">
        <v>191</v>
      </c>
      <c r="K5799" s="367" t="s">
        <v>350</v>
      </c>
      <c r="L5799" s="366" t="s">
        <v>7058</v>
      </c>
      <c r="M5799" s="366" t="s">
        <v>446</v>
      </c>
      <c r="N5799" s="366" t="s">
        <v>981</v>
      </c>
      <c r="O5799" s="366">
        <v>0</v>
      </c>
      <c r="P5799" s="366">
        <v>0</v>
      </c>
      <c r="Q5799" s="366">
        <v>0</v>
      </c>
      <c r="R5799" s="366">
        <v>0</v>
      </c>
      <c r="S5799" s="366">
        <v>0</v>
      </c>
      <c r="T5799" s="366">
        <v>1</v>
      </c>
      <c r="U5799" s="368" t="s">
        <v>10344</v>
      </c>
    </row>
    <row r="5800" spans="1:21" x14ac:dyDescent="0.25">
      <c r="A5800" s="327">
        <v>54</v>
      </c>
      <c r="B5800" s="73">
        <f t="shared" si="195"/>
        <v>5799</v>
      </c>
      <c r="C5800" s="363">
        <v>17</v>
      </c>
      <c r="D5800" s="73" t="str">
        <f>IF(ISNUMBER(C5800),LOOKUP(C5800,LL!$Q$2:$Q$40,LL!$T$2:$T$40),"")</f>
        <v>MJ</v>
      </c>
      <c r="E5800" s="73">
        <f>IF(ISNUMBER(C5800),LOOKUP(C5800,LL!$Q$2:$Q$40,LL!$U$2:$U$40),"")</f>
        <v>42</v>
      </c>
      <c r="F5800" s="363">
        <v>1</v>
      </c>
      <c r="G5800" s="363">
        <v>1</v>
      </c>
      <c r="H5800" s="363" t="s">
        <v>217</v>
      </c>
      <c r="I5800" s="363" t="s">
        <v>3</v>
      </c>
      <c r="J5800" s="363" t="s">
        <v>357</v>
      </c>
      <c r="K5800" s="364" t="s">
        <v>350</v>
      </c>
      <c r="L5800" s="363" t="s">
        <v>7058</v>
      </c>
      <c r="M5800" s="363" t="s">
        <v>10343</v>
      </c>
      <c r="N5800" s="363" t="s">
        <v>217</v>
      </c>
      <c r="O5800" s="363">
        <v>0</v>
      </c>
      <c r="P5800" s="363">
        <v>0</v>
      </c>
      <c r="Q5800" s="363">
        <v>0</v>
      </c>
      <c r="R5800" s="363">
        <v>0</v>
      </c>
      <c r="S5800" s="363">
        <v>0</v>
      </c>
      <c r="T5800" s="363">
        <v>12</v>
      </c>
      <c r="U5800" s="365" t="s">
        <v>10511</v>
      </c>
    </row>
    <row r="5801" spans="1:21" x14ac:dyDescent="0.25">
      <c r="A5801" s="327">
        <v>54</v>
      </c>
      <c r="B5801" s="74">
        <f t="shared" si="195"/>
        <v>5800</v>
      </c>
      <c r="C5801" s="366">
        <v>17</v>
      </c>
      <c r="D5801" s="74" t="str">
        <f>IF(ISNUMBER(C5801),LOOKUP(C5801,LL!$Q$2:$Q$40,LL!$T$2:$T$40),"")</f>
        <v>MJ</v>
      </c>
      <c r="E5801" s="74">
        <f>IF(ISNUMBER(C5801),LOOKUP(C5801,LL!$Q$2:$Q$40,LL!$U$2:$U$40),"")</f>
        <v>42</v>
      </c>
      <c r="F5801" s="366">
        <v>1</v>
      </c>
      <c r="G5801" s="366">
        <v>1</v>
      </c>
      <c r="H5801" s="366" t="s">
        <v>217</v>
      </c>
      <c r="I5801" s="366" t="s">
        <v>3</v>
      </c>
      <c r="J5801" s="366" t="s">
        <v>187</v>
      </c>
      <c r="K5801" s="367" t="s">
        <v>350</v>
      </c>
      <c r="L5801" s="366" t="s">
        <v>7058</v>
      </c>
      <c r="M5801" s="366" t="s">
        <v>10343</v>
      </c>
      <c r="N5801" s="366" t="s">
        <v>9773</v>
      </c>
      <c r="O5801" s="366">
        <v>0</v>
      </c>
      <c r="P5801" s="366">
        <v>0</v>
      </c>
      <c r="Q5801" s="366">
        <v>0</v>
      </c>
      <c r="R5801" s="366">
        <v>0</v>
      </c>
      <c r="S5801" s="366">
        <v>0</v>
      </c>
      <c r="T5801" s="366">
        <v>1</v>
      </c>
      <c r="U5801" s="368" t="s">
        <v>10345</v>
      </c>
    </row>
    <row r="5802" spans="1:21" x14ac:dyDescent="0.25">
      <c r="A5802" s="327">
        <v>11</v>
      </c>
      <c r="B5802" s="73">
        <f t="shared" si="195"/>
        <v>5801</v>
      </c>
      <c r="C5802" s="363">
        <v>17</v>
      </c>
      <c r="D5802" s="73" t="str">
        <f>IF(ISNUMBER(C5802),LOOKUP(C5802,LL!$Q$2:$Q$40,LL!$T$2:$T$40),"")</f>
        <v>MJ</v>
      </c>
      <c r="E5802" s="73">
        <f>IF(ISNUMBER(C5802),LOOKUP(C5802,LL!$Q$2:$Q$40,LL!$U$2:$U$40),"")</f>
        <v>42</v>
      </c>
      <c r="F5802" s="363">
        <v>1</v>
      </c>
      <c r="G5802" s="363">
        <v>1</v>
      </c>
      <c r="H5802" s="363" t="s">
        <v>358</v>
      </c>
      <c r="I5802" s="363" t="s">
        <v>3</v>
      </c>
      <c r="J5802" s="363" t="s">
        <v>260</v>
      </c>
      <c r="K5802" s="364" t="s">
        <v>408</v>
      </c>
      <c r="L5802" s="363">
        <v>31</v>
      </c>
      <c r="M5802" s="363">
        <v>31</v>
      </c>
      <c r="N5802" s="363" t="s">
        <v>6089</v>
      </c>
      <c r="O5802" s="363">
        <v>22</v>
      </c>
      <c r="P5802" s="363">
        <v>22</v>
      </c>
      <c r="Q5802" s="363">
        <v>100</v>
      </c>
      <c r="R5802" s="363">
        <v>8</v>
      </c>
      <c r="S5802" s="363">
        <v>2</v>
      </c>
      <c r="T5802" s="363" t="s">
        <v>10319</v>
      </c>
      <c r="U5802" s="365" t="s">
        <v>10348</v>
      </c>
    </row>
    <row r="5803" spans="1:21" x14ac:dyDescent="0.25">
      <c r="A5803" s="327"/>
      <c r="B5803" s="74">
        <f t="shared" si="195"/>
        <v>5802</v>
      </c>
      <c r="C5803" s="366">
        <v>17</v>
      </c>
      <c r="D5803" s="74" t="str">
        <f>IF(ISNUMBER(C5803),LOOKUP(C5803,LL!$Q$2:$Q$40,LL!$T$2:$T$40),"")</f>
        <v>MJ</v>
      </c>
      <c r="E5803" s="74">
        <f>IF(ISNUMBER(C5803),LOOKUP(C5803,LL!$Q$2:$Q$40,LL!$U$2:$U$40),"")</f>
        <v>42</v>
      </c>
      <c r="F5803" s="366">
        <v>1</v>
      </c>
      <c r="G5803" s="366">
        <v>1</v>
      </c>
      <c r="H5803" s="366" t="s">
        <v>358</v>
      </c>
      <c r="I5803" s="366" t="s">
        <v>192</v>
      </c>
      <c r="J5803" s="366" t="s">
        <v>260</v>
      </c>
      <c r="K5803" s="367" t="s">
        <v>408</v>
      </c>
      <c r="L5803" s="366">
        <v>0</v>
      </c>
      <c r="M5803" s="366">
        <v>0</v>
      </c>
      <c r="N5803" s="366" t="s">
        <v>6091</v>
      </c>
      <c r="O5803" s="366">
        <v>0</v>
      </c>
      <c r="P5803" s="366">
        <v>0</v>
      </c>
      <c r="Q5803" s="366" t="s">
        <v>334</v>
      </c>
      <c r="R5803" s="366">
        <v>1</v>
      </c>
      <c r="S5803" s="366">
        <v>0</v>
      </c>
      <c r="T5803" s="366" t="s">
        <v>4004</v>
      </c>
      <c r="U5803" s="368" t="s">
        <v>10346</v>
      </c>
    </row>
    <row r="5804" spans="1:21" x14ac:dyDescent="0.25">
      <c r="A5804" s="327"/>
      <c r="B5804" s="73">
        <f t="shared" si="195"/>
        <v>5803</v>
      </c>
      <c r="C5804" s="363">
        <v>17</v>
      </c>
      <c r="D5804" s="73" t="str">
        <f>IF(ISNUMBER(C5804),LOOKUP(C5804,LL!$Q$2:$Q$40,LL!$T$2:$T$40),"")</f>
        <v>MJ</v>
      </c>
      <c r="E5804" s="73">
        <f>IF(ISNUMBER(C5804),LOOKUP(C5804,LL!$Q$2:$Q$40,LL!$U$2:$U$40),"")</f>
        <v>42</v>
      </c>
      <c r="F5804" s="363">
        <v>1</v>
      </c>
      <c r="G5804" s="363">
        <v>1</v>
      </c>
      <c r="H5804" s="363" t="s">
        <v>358</v>
      </c>
      <c r="I5804" s="363" t="s">
        <v>0</v>
      </c>
      <c r="J5804" s="363" t="s">
        <v>260</v>
      </c>
      <c r="K5804" s="364" t="s">
        <v>408</v>
      </c>
      <c r="L5804" s="363">
        <v>62</v>
      </c>
      <c r="M5804" s="363">
        <v>62</v>
      </c>
      <c r="N5804" s="363" t="s">
        <v>10347</v>
      </c>
      <c r="O5804" s="363">
        <v>41</v>
      </c>
      <c r="P5804" s="363">
        <v>41</v>
      </c>
      <c r="Q5804" s="363">
        <v>100</v>
      </c>
      <c r="R5804" s="363">
        <v>23</v>
      </c>
      <c r="S5804" s="363">
        <v>14</v>
      </c>
      <c r="T5804" s="363" t="s">
        <v>10068</v>
      </c>
      <c r="U5804" s="365" t="s">
        <v>10349</v>
      </c>
    </row>
    <row r="5805" spans="1:21" x14ac:dyDescent="0.25">
      <c r="A5805" s="327">
        <v>6</v>
      </c>
      <c r="B5805" s="74">
        <f t="shared" si="195"/>
        <v>5804</v>
      </c>
      <c r="C5805" s="366">
        <v>17</v>
      </c>
      <c r="D5805" s="74" t="str">
        <f>IF(ISNUMBER(C5805),LOOKUP(C5805,LL!$Q$2:$Q$40,LL!$T$2:$T$40),"")</f>
        <v>MJ</v>
      </c>
      <c r="E5805" s="74">
        <f>IF(ISNUMBER(C5805),LOOKUP(C5805,LL!$Q$2:$Q$40,LL!$U$2:$U$40),"")</f>
        <v>42</v>
      </c>
      <c r="F5805" s="366">
        <v>1</v>
      </c>
      <c r="G5805" s="366">
        <v>1</v>
      </c>
      <c r="H5805" s="366" t="s">
        <v>217</v>
      </c>
      <c r="I5805" s="366" t="s">
        <v>3</v>
      </c>
      <c r="J5805" s="366" t="s">
        <v>357</v>
      </c>
      <c r="K5805" s="367" t="s">
        <v>2213</v>
      </c>
      <c r="L5805" s="366">
        <v>10</v>
      </c>
      <c r="M5805" s="366">
        <v>10</v>
      </c>
      <c r="N5805" s="366" t="s">
        <v>907</v>
      </c>
      <c r="O5805" s="366">
        <v>3</v>
      </c>
      <c r="P5805" s="366">
        <v>7</v>
      </c>
      <c r="Q5805" s="366">
        <v>3</v>
      </c>
      <c r="R5805" s="366">
        <v>5</v>
      </c>
      <c r="S5805" s="366">
        <v>15</v>
      </c>
      <c r="T5805" s="366">
        <v>17.5</v>
      </c>
      <c r="U5805" s="368" t="s">
        <v>10351</v>
      </c>
    </row>
    <row r="5806" spans="1:21" x14ac:dyDescent="0.25">
      <c r="A5806" s="327"/>
      <c r="B5806" s="73">
        <f t="shared" si="195"/>
        <v>5805</v>
      </c>
      <c r="C5806" s="363">
        <v>17</v>
      </c>
      <c r="D5806" s="73" t="str">
        <f>IF(ISNUMBER(C5806),LOOKUP(C5806,LL!$Q$2:$Q$40,LL!$T$2:$T$40),"")</f>
        <v>MJ</v>
      </c>
      <c r="E5806" s="73">
        <f>IF(ISNUMBER(C5806),LOOKUP(C5806,LL!$Q$2:$Q$40,LL!$U$2:$U$40),"")</f>
        <v>42</v>
      </c>
      <c r="F5806" s="363">
        <v>1</v>
      </c>
      <c r="G5806" s="363">
        <f>G5805+1</f>
        <v>2</v>
      </c>
      <c r="H5806" s="363" t="s">
        <v>217</v>
      </c>
      <c r="I5806" s="363" t="s">
        <v>3</v>
      </c>
      <c r="J5806" s="363" t="s">
        <v>357</v>
      </c>
      <c r="K5806" s="364" t="s">
        <v>2213</v>
      </c>
      <c r="L5806" s="363">
        <v>10</v>
      </c>
      <c r="M5806" s="363">
        <v>10</v>
      </c>
      <c r="N5806" s="363" t="s">
        <v>908</v>
      </c>
      <c r="O5806" s="363">
        <v>2</v>
      </c>
      <c r="P5806" s="363">
        <v>6</v>
      </c>
      <c r="Q5806" s="363">
        <v>2</v>
      </c>
      <c r="R5806" s="363">
        <v>4</v>
      </c>
      <c r="S5806" s="363">
        <v>10</v>
      </c>
      <c r="T5806" s="363">
        <v>16.5</v>
      </c>
      <c r="U5806" s="365" t="s">
        <v>10352</v>
      </c>
    </row>
    <row r="5807" spans="1:21" x14ac:dyDescent="0.25">
      <c r="A5807" s="327"/>
      <c r="B5807" s="74">
        <f t="shared" si="195"/>
        <v>5806</v>
      </c>
      <c r="C5807" s="366">
        <v>17</v>
      </c>
      <c r="D5807" s="74" t="str">
        <f>IF(ISNUMBER(C5807),LOOKUP(C5807,LL!$Q$2:$Q$40,LL!$T$2:$T$40),"")</f>
        <v>MJ</v>
      </c>
      <c r="E5807" s="74">
        <f>IF(ISNUMBER(C5807),LOOKUP(C5807,LL!$Q$2:$Q$40,LL!$U$2:$U$40),"")</f>
        <v>42</v>
      </c>
      <c r="F5807" s="366">
        <v>1</v>
      </c>
      <c r="G5807" s="366">
        <f t="shared" ref="G5807:G5825" si="196">G5806+1</f>
        <v>3</v>
      </c>
      <c r="H5807" s="366" t="s">
        <v>217</v>
      </c>
      <c r="I5807" s="366" t="s">
        <v>3</v>
      </c>
      <c r="J5807" s="366" t="s">
        <v>357</v>
      </c>
      <c r="K5807" s="367" t="s">
        <v>2213</v>
      </c>
      <c r="L5807" s="366">
        <v>9</v>
      </c>
      <c r="M5807" s="366">
        <v>9</v>
      </c>
      <c r="N5807" s="366" t="s">
        <v>909</v>
      </c>
      <c r="O5807" s="366">
        <v>2</v>
      </c>
      <c r="P5807" s="366">
        <v>4</v>
      </c>
      <c r="Q5807" s="366">
        <v>2</v>
      </c>
      <c r="R5807" s="366">
        <v>3</v>
      </c>
      <c r="S5807" s="366">
        <v>7</v>
      </c>
      <c r="T5807" s="366">
        <v>12</v>
      </c>
      <c r="U5807" s="368" t="s">
        <v>10353</v>
      </c>
    </row>
    <row r="5808" spans="1:21" x14ac:dyDescent="0.25">
      <c r="A5808" s="327"/>
      <c r="B5808" s="73">
        <f t="shared" si="195"/>
        <v>5807</v>
      </c>
      <c r="C5808" s="363">
        <v>17</v>
      </c>
      <c r="D5808" s="73" t="str">
        <f>IF(ISNUMBER(C5808),LOOKUP(C5808,LL!$Q$2:$Q$40,LL!$T$2:$T$40),"")</f>
        <v>MJ</v>
      </c>
      <c r="E5808" s="73">
        <f>IF(ISNUMBER(C5808),LOOKUP(C5808,LL!$Q$2:$Q$40,LL!$U$2:$U$40),"")</f>
        <v>42</v>
      </c>
      <c r="F5808" s="363">
        <v>1</v>
      </c>
      <c r="G5808" s="363">
        <f t="shared" si="196"/>
        <v>4</v>
      </c>
      <c r="H5808" s="363" t="s">
        <v>217</v>
      </c>
      <c r="I5808" s="363" t="s">
        <v>3</v>
      </c>
      <c r="J5808" s="363" t="s">
        <v>357</v>
      </c>
      <c r="K5808" s="364" t="s">
        <v>2213</v>
      </c>
      <c r="L5808" s="363">
        <v>9</v>
      </c>
      <c r="M5808" s="363">
        <v>9</v>
      </c>
      <c r="N5808" s="363" t="s">
        <v>923</v>
      </c>
      <c r="O5808" s="363">
        <v>3</v>
      </c>
      <c r="P5808" s="363">
        <v>15</v>
      </c>
      <c r="Q5808" s="363">
        <v>1</v>
      </c>
      <c r="R5808" s="363">
        <v>4</v>
      </c>
      <c r="S5808" s="363">
        <v>17</v>
      </c>
      <c r="T5808" s="363">
        <v>11.5</v>
      </c>
      <c r="U5808" s="365" t="s">
        <v>10354</v>
      </c>
    </row>
    <row r="5809" spans="1:21" x14ac:dyDescent="0.25">
      <c r="A5809" s="327"/>
      <c r="B5809" s="74">
        <f t="shared" si="195"/>
        <v>5808</v>
      </c>
      <c r="C5809" s="366">
        <v>17</v>
      </c>
      <c r="D5809" s="74" t="str">
        <f>IF(ISNUMBER(C5809),LOOKUP(C5809,LL!$Q$2:$Q$40,LL!$T$2:$T$40),"")</f>
        <v>MJ</v>
      </c>
      <c r="E5809" s="74">
        <f>IF(ISNUMBER(C5809),LOOKUP(C5809,LL!$Q$2:$Q$40,LL!$U$2:$U$40),"")</f>
        <v>42</v>
      </c>
      <c r="F5809" s="366">
        <v>1</v>
      </c>
      <c r="G5809" s="366">
        <f t="shared" si="196"/>
        <v>5</v>
      </c>
      <c r="H5809" s="366" t="s">
        <v>217</v>
      </c>
      <c r="I5809" s="366" t="s">
        <v>3</v>
      </c>
      <c r="J5809" s="366" t="s">
        <v>357</v>
      </c>
      <c r="K5809" s="367" t="s">
        <v>2213</v>
      </c>
      <c r="L5809" s="366">
        <v>7</v>
      </c>
      <c r="M5809" s="366">
        <v>4.5999999999999996</v>
      </c>
      <c r="N5809" s="366" t="s">
        <v>912</v>
      </c>
      <c r="O5809" s="366">
        <v>2</v>
      </c>
      <c r="P5809" s="366">
        <v>5</v>
      </c>
      <c r="Q5809" s="366">
        <v>0</v>
      </c>
      <c r="R5809" s="366">
        <v>1</v>
      </c>
      <c r="S5809" s="366">
        <v>3</v>
      </c>
      <c r="T5809" s="366">
        <v>7</v>
      </c>
      <c r="U5809" s="368" t="s">
        <v>10355</v>
      </c>
    </row>
    <row r="5810" spans="1:21" x14ac:dyDescent="0.25">
      <c r="A5810" s="327"/>
      <c r="B5810" s="73">
        <f t="shared" si="195"/>
        <v>5809</v>
      </c>
      <c r="C5810" s="363">
        <v>17</v>
      </c>
      <c r="D5810" s="73" t="str">
        <f>IF(ISNUMBER(C5810),LOOKUP(C5810,LL!$Q$2:$Q$40,LL!$T$2:$T$40),"")</f>
        <v>MJ</v>
      </c>
      <c r="E5810" s="73">
        <f>IF(ISNUMBER(C5810),LOOKUP(C5810,LL!$Q$2:$Q$40,LL!$U$2:$U$40),"")</f>
        <v>42</v>
      </c>
      <c r="F5810" s="363">
        <v>1</v>
      </c>
      <c r="G5810" s="363">
        <f t="shared" si="196"/>
        <v>6</v>
      </c>
      <c r="H5810" s="363" t="s">
        <v>217</v>
      </c>
      <c r="I5810" s="363" t="s">
        <v>3</v>
      </c>
      <c r="J5810" s="363" t="s">
        <v>357</v>
      </c>
      <c r="K5810" s="364" t="s">
        <v>2213</v>
      </c>
      <c r="L5810" s="363">
        <v>10</v>
      </c>
      <c r="M5810" s="363">
        <v>3.5</v>
      </c>
      <c r="N5810" s="363" t="s">
        <v>915</v>
      </c>
      <c r="O5810" s="363">
        <v>1</v>
      </c>
      <c r="P5810" s="363">
        <v>3</v>
      </c>
      <c r="Q5810" s="363">
        <v>1</v>
      </c>
      <c r="R5810" s="363">
        <v>2</v>
      </c>
      <c r="S5810" s="363">
        <v>2</v>
      </c>
      <c r="T5810" s="363">
        <v>7.5</v>
      </c>
      <c r="U5810" s="365" t="s">
        <v>10357</v>
      </c>
    </row>
    <row r="5811" spans="1:21" x14ac:dyDescent="0.25">
      <c r="A5811" s="327"/>
      <c r="B5811" s="74">
        <f t="shared" si="195"/>
        <v>5810</v>
      </c>
      <c r="C5811" s="366">
        <v>17</v>
      </c>
      <c r="D5811" s="74" t="str">
        <f>IF(ISNUMBER(C5811),LOOKUP(C5811,LL!$Q$2:$Q$40,LL!$T$2:$T$40),"")</f>
        <v>MJ</v>
      </c>
      <c r="E5811" s="74">
        <f>IF(ISNUMBER(C5811),LOOKUP(C5811,LL!$Q$2:$Q$40,LL!$U$2:$U$40),"")</f>
        <v>42</v>
      </c>
      <c r="F5811" s="366">
        <v>1</v>
      </c>
      <c r="G5811" s="366">
        <f t="shared" si="196"/>
        <v>7</v>
      </c>
      <c r="H5811" s="366" t="s">
        <v>217</v>
      </c>
      <c r="I5811" s="366" t="s">
        <v>3</v>
      </c>
      <c r="J5811" s="366" t="s">
        <v>357</v>
      </c>
      <c r="K5811" s="367" t="s">
        <v>2213</v>
      </c>
      <c r="L5811" s="366">
        <v>10</v>
      </c>
      <c r="M5811" s="366">
        <v>3.4</v>
      </c>
      <c r="N5811" s="366" t="s">
        <v>918</v>
      </c>
      <c r="O5811" s="366">
        <v>1</v>
      </c>
      <c r="P5811" s="366">
        <v>3</v>
      </c>
      <c r="Q5811" s="366">
        <v>1</v>
      </c>
      <c r="R5811" s="366">
        <v>1</v>
      </c>
      <c r="S5811" s="366">
        <v>2</v>
      </c>
      <c r="T5811" s="366">
        <v>8</v>
      </c>
      <c r="U5811" s="368" t="s">
        <v>10356</v>
      </c>
    </row>
    <row r="5812" spans="1:21" x14ac:dyDescent="0.25">
      <c r="A5812" s="327"/>
      <c r="B5812" s="73">
        <f t="shared" si="195"/>
        <v>5811</v>
      </c>
      <c r="C5812" s="363">
        <v>17</v>
      </c>
      <c r="D5812" s="73" t="str">
        <f>IF(ISNUMBER(C5812),LOOKUP(C5812,LL!$Q$2:$Q$40,LL!$T$2:$T$40),"")</f>
        <v>MJ</v>
      </c>
      <c r="E5812" s="73">
        <f>IF(ISNUMBER(C5812),LOOKUP(C5812,LL!$Q$2:$Q$40,LL!$U$2:$U$40),"")</f>
        <v>42</v>
      </c>
      <c r="F5812" s="363">
        <v>1</v>
      </c>
      <c r="G5812" s="363">
        <f t="shared" si="196"/>
        <v>8</v>
      </c>
      <c r="H5812" s="363" t="s">
        <v>217</v>
      </c>
      <c r="I5812" s="363" t="s">
        <v>3</v>
      </c>
      <c r="J5812" s="363" t="s">
        <v>357</v>
      </c>
      <c r="K5812" s="364" t="s">
        <v>2213</v>
      </c>
      <c r="L5812" s="363">
        <v>8</v>
      </c>
      <c r="M5812" s="363">
        <v>2.1</v>
      </c>
      <c r="N5812" s="363" t="s">
        <v>916</v>
      </c>
      <c r="O5812" s="363">
        <v>1</v>
      </c>
      <c r="P5812" s="363">
        <v>3</v>
      </c>
      <c r="Q5812" s="363">
        <v>0</v>
      </c>
      <c r="R5812" s="363">
        <v>1</v>
      </c>
      <c r="S5812" s="363">
        <v>2</v>
      </c>
      <c r="T5812" s="363">
        <v>6</v>
      </c>
      <c r="U5812" s="365" t="s">
        <v>10358</v>
      </c>
    </row>
    <row r="5813" spans="1:21" x14ac:dyDescent="0.25">
      <c r="A5813" s="327"/>
      <c r="B5813" s="74">
        <f t="shared" si="195"/>
        <v>5812</v>
      </c>
      <c r="C5813" s="366">
        <v>17</v>
      </c>
      <c r="D5813" s="74" t="str">
        <f>IF(ISNUMBER(C5813),LOOKUP(C5813,LL!$Q$2:$Q$40,LL!$T$2:$T$40),"")</f>
        <v>MJ</v>
      </c>
      <c r="E5813" s="74">
        <f>IF(ISNUMBER(C5813),LOOKUP(C5813,LL!$Q$2:$Q$40,LL!$U$2:$U$40),"")</f>
        <v>42</v>
      </c>
      <c r="F5813" s="366">
        <v>1</v>
      </c>
      <c r="G5813" s="366">
        <f t="shared" si="196"/>
        <v>9</v>
      </c>
      <c r="H5813" s="366" t="s">
        <v>217</v>
      </c>
      <c r="I5813" s="366" t="s">
        <v>3</v>
      </c>
      <c r="J5813" s="366" t="s">
        <v>357</v>
      </c>
      <c r="K5813" s="367" t="s">
        <v>2213</v>
      </c>
      <c r="L5813" s="366">
        <v>8</v>
      </c>
      <c r="M5813" s="366">
        <v>2.1</v>
      </c>
      <c r="N5813" s="366" t="s">
        <v>919</v>
      </c>
      <c r="O5813" s="366">
        <v>1</v>
      </c>
      <c r="P5813" s="366">
        <v>3</v>
      </c>
      <c r="Q5813" s="366">
        <v>0</v>
      </c>
      <c r="R5813" s="366">
        <v>2</v>
      </c>
      <c r="S5813" s="366">
        <v>3</v>
      </c>
      <c r="T5813" s="366">
        <v>6</v>
      </c>
      <c r="U5813" s="368" t="s">
        <v>10359</v>
      </c>
    </row>
    <row r="5814" spans="1:21" x14ac:dyDescent="0.25">
      <c r="A5814" s="327"/>
      <c r="B5814" s="73">
        <f t="shared" si="195"/>
        <v>5813</v>
      </c>
      <c r="C5814" s="363">
        <v>17</v>
      </c>
      <c r="D5814" s="73" t="str">
        <f>IF(ISNUMBER(C5814),LOOKUP(C5814,LL!$Q$2:$Q$40,LL!$T$2:$T$40),"")</f>
        <v>MJ</v>
      </c>
      <c r="E5814" s="73">
        <f>IF(ISNUMBER(C5814),LOOKUP(C5814,LL!$Q$2:$Q$40,LL!$U$2:$U$40),"")</f>
        <v>42</v>
      </c>
      <c r="F5814" s="363">
        <v>1</v>
      </c>
      <c r="G5814" s="363">
        <f t="shared" si="196"/>
        <v>10</v>
      </c>
      <c r="H5814" s="363" t="s">
        <v>217</v>
      </c>
      <c r="I5814" s="363" t="s">
        <v>3</v>
      </c>
      <c r="J5814" s="363" t="s">
        <v>357</v>
      </c>
      <c r="K5814" s="364" t="s">
        <v>2213</v>
      </c>
      <c r="L5814" s="363">
        <v>2</v>
      </c>
      <c r="M5814" s="363">
        <v>2</v>
      </c>
      <c r="N5814" s="363" t="s">
        <v>913</v>
      </c>
      <c r="O5814" s="363">
        <v>0</v>
      </c>
      <c r="P5814" s="363">
        <v>0</v>
      </c>
      <c r="Q5814" s="363">
        <v>0</v>
      </c>
      <c r="R5814" s="363">
        <v>0</v>
      </c>
      <c r="S5814" s="363">
        <v>0</v>
      </c>
      <c r="T5814" s="363">
        <v>1</v>
      </c>
      <c r="U5814" s="365" t="s">
        <v>10360</v>
      </c>
    </row>
    <row r="5815" spans="1:21" x14ac:dyDescent="0.25">
      <c r="A5815" s="327"/>
      <c r="B5815" s="74">
        <f t="shared" si="195"/>
        <v>5814</v>
      </c>
      <c r="C5815" s="366">
        <v>17</v>
      </c>
      <c r="D5815" s="74" t="str">
        <f>IF(ISNUMBER(C5815),LOOKUP(C5815,LL!$Q$2:$Q$40,LL!$T$2:$T$40),"")</f>
        <v>MJ</v>
      </c>
      <c r="E5815" s="74">
        <f>IF(ISNUMBER(C5815),LOOKUP(C5815,LL!$Q$2:$Q$40,LL!$U$2:$U$40),"")</f>
        <v>42</v>
      </c>
      <c r="F5815" s="366">
        <v>1</v>
      </c>
      <c r="G5815" s="366">
        <f t="shared" si="196"/>
        <v>11</v>
      </c>
      <c r="H5815" s="366" t="s">
        <v>217</v>
      </c>
      <c r="I5815" s="366" t="s">
        <v>3</v>
      </c>
      <c r="J5815" s="366" t="s">
        <v>357</v>
      </c>
      <c r="K5815" s="367" t="s">
        <v>2213</v>
      </c>
      <c r="L5815" s="366">
        <v>2</v>
      </c>
      <c r="M5815" s="366">
        <v>2</v>
      </c>
      <c r="N5815" s="366" t="s">
        <v>917</v>
      </c>
      <c r="O5815" s="366">
        <v>0</v>
      </c>
      <c r="P5815" s="366">
        <v>0</v>
      </c>
      <c r="Q5815" s="366">
        <v>0</v>
      </c>
      <c r="R5815" s="366">
        <v>0</v>
      </c>
      <c r="S5815" s="366">
        <v>0</v>
      </c>
      <c r="T5815" s="366">
        <v>1</v>
      </c>
      <c r="U5815" s="368" t="s">
        <v>10360</v>
      </c>
    </row>
    <row r="5816" spans="1:21" x14ac:dyDescent="0.25">
      <c r="A5816" s="327"/>
      <c r="B5816" s="73">
        <f t="shared" si="195"/>
        <v>5815</v>
      </c>
      <c r="C5816" s="363">
        <v>17</v>
      </c>
      <c r="D5816" s="73" t="str">
        <f>IF(ISNUMBER(C5816),LOOKUP(C5816,LL!$Q$2:$Q$40,LL!$T$2:$T$40),"")</f>
        <v>MJ</v>
      </c>
      <c r="E5816" s="73">
        <f>IF(ISNUMBER(C5816),LOOKUP(C5816,LL!$Q$2:$Q$40,LL!$U$2:$U$40),"")</f>
        <v>42</v>
      </c>
      <c r="F5816" s="363">
        <v>1</v>
      </c>
      <c r="G5816" s="363">
        <f t="shared" si="196"/>
        <v>12</v>
      </c>
      <c r="H5816" s="363" t="s">
        <v>217</v>
      </c>
      <c r="I5816" s="363" t="s">
        <v>3</v>
      </c>
      <c r="J5816" s="363" t="s">
        <v>357</v>
      </c>
      <c r="K5816" s="364" t="s">
        <v>2213</v>
      </c>
      <c r="L5816" s="363">
        <v>2</v>
      </c>
      <c r="M5816" s="363">
        <v>2</v>
      </c>
      <c r="N5816" s="363" t="s">
        <v>2611</v>
      </c>
      <c r="O5816" s="363">
        <v>1</v>
      </c>
      <c r="P5816" s="363">
        <v>2</v>
      </c>
      <c r="Q5816" s="363">
        <v>0</v>
      </c>
      <c r="R5816" s="363">
        <v>1</v>
      </c>
      <c r="S5816" s="363">
        <v>1</v>
      </c>
      <c r="T5816" s="363">
        <v>2.5</v>
      </c>
      <c r="U5816" s="365" t="s">
        <v>10361</v>
      </c>
    </row>
    <row r="5817" spans="1:21" x14ac:dyDescent="0.25">
      <c r="A5817" s="327"/>
      <c r="B5817" s="74">
        <f t="shared" si="195"/>
        <v>5816</v>
      </c>
      <c r="C5817" s="366">
        <v>17</v>
      </c>
      <c r="D5817" s="74" t="str">
        <f>IF(ISNUMBER(C5817),LOOKUP(C5817,LL!$Q$2:$Q$40,LL!$T$2:$T$40),"")</f>
        <v>MJ</v>
      </c>
      <c r="E5817" s="74">
        <f>IF(ISNUMBER(C5817),LOOKUP(C5817,LL!$Q$2:$Q$40,LL!$U$2:$U$40),"")</f>
        <v>42</v>
      </c>
      <c r="F5817" s="366">
        <v>1</v>
      </c>
      <c r="G5817" s="366">
        <f t="shared" si="196"/>
        <v>13</v>
      </c>
      <c r="H5817" s="366" t="s">
        <v>217</v>
      </c>
      <c r="I5817" s="366" t="s">
        <v>3</v>
      </c>
      <c r="J5817" s="366" t="s">
        <v>357</v>
      </c>
      <c r="K5817" s="367" t="s">
        <v>2213</v>
      </c>
      <c r="L5817" s="366">
        <v>1</v>
      </c>
      <c r="M5817" s="366">
        <v>1</v>
      </c>
      <c r="N5817" s="366" t="s">
        <v>924</v>
      </c>
      <c r="O5817" s="366">
        <v>0</v>
      </c>
      <c r="P5817" s="366">
        <v>0</v>
      </c>
      <c r="Q5817" s="366">
        <v>0</v>
      </c>
      <c r="R5817" s="366">
        <v>0</v>
      </c>
      <c r="S5817" s="366">
        <v>0</v>
      </c>
      <c r="T5817" s="366">
        <v>0.5</v>
      </c>
      <c r="U5817" s="368" t="s">
        <v>10360</v>
      </c>
    </row>
    <row r="5818" spans="1:21" x14ac:dyDescent="0.25">
      <c r="A5818" s="327"/>
      <c r="B5818" s="73">
        <f t="shared" si="195"/>
        <v>5817</v>
      </c>
      <c r="C5818" s="363">
        <v>17</v>
      </c>
      <c r="D5818" s="73" t="str">
        <f>IF(ISNUMBER(C5818),LOOKUP(C5818,LL!$Q$2:$Q$40,LL!$T$2:$T$40),"")</f>
        <v>MJ</v>
      </c>
      <c r="E5818" s="73">
        <f>IF(ISNUMBER(C5818),LOOKUP(C5818,LL!$Q$2:$Q$40,LL!$U$2:$U$40),"")</f>
        <v>42</v>
      </c>
      <c r="F5818" s="363">
        <v>1</v>
      </c>
      <c r="G5818" s="363">
        <f t="shared" si="196"/>
        <v>14</v>
      </c>
      <c r="H5818" s="363" t="s">
        <v>1186</v>
      </c>
      <c r="I5818" s="363" t="s">
        <v>3</v>
      </c>
      <c r="J5818" s="363" t="s">
        <v>357</v>
      </c>
      <c r="K5818" s="364" t="s">
        <v>2213</v>
      </c>
      <c r="L5818" s="363">
        <v>1</v>
      </c>
      <c r="M5818" s="363">
        <v>1</v>
      </c>
      <c r="N5818" s="363" t="s">
        <v>925</v>
      </c>
      <c r="O5818" s="363">
        <v>2</v>
      </c>
      <c r="P5818" s="363">
        <v>9</v>
      </c>
      <c r="Q5818" s="363">
        <v>0</v>
      </c>
      <c r="R5818" s="363">
        <v>3</v>
      </c>
      <c r="S5818" s="363">
        <v>13</v>
      </c>
      <c r="T5818" s="363">
        <v>6.5</v>
      </c>
      <c r="U5818" s="365" t="s">
        <v>10362</v>
      </c>
    </row>
    <row r="5819" spans="1:21" x14ac:dyDescent="0.25">
      <c r="A5819" s="327"/>
      <c r="B5819" s="74">
        <f t="shared" si="195"/>
        <v>5818</v>
      </c>
      <c r="C5819" s="366">
        <v>17</v>
      </c>
      <c r="D5819" s="74" t="str">
        <f>IF(ISNUMBER(C5819),LOOKUP(C5819,LL!$Q$2:$Q$40,LL!$T$2:$T$40),"")</f>
        <v>MJ</v>
      </c>
      <c r="E5819" s="74">
        <f>IF(ISNUMBER(C5819),LOOKUP(C5819,LL!$Q$2:$Q$40,LL!$U$2:$U$40),"")</f>
        <v>42</v>
      </c>
      <c r="F5819" s="366">
        <v>1</v>
      </c>
      <c r="G5819" s="366">
        <f t="shared" si="196"/>
        <v>15</v>
      </c>
      <c r="H5819" s="366" t="s">
        <v>217</v>
      </c>
      <c r="I5819" s="366" t="s">
        <v>3</v>
      </c>
      <c r="J5819" s="366" t="s">
        <v>357</v>
      </c>
      <c r="K5819" s="367" t="s">
        <v>2213</v>
      </c>
      <c r="L5819" s="366">
        <v>1</v>
      </c>
      <c r="M5819" s="366">
        <v>0</v>
      </c>
      <c r="N5819" s="366" t="s">
        <v>914</v>
      </c>
      <c r="O5819" s="366">
        <v>0</v>
      </c>
      <c r="P5819" s="366">
        <v>0</v>
      </c>
      <c r="Q5819" s="366">
        <v>0</v>
      </c>
      <c r="R5819" s="366">
        <v>0</v>
      </c>
      <c r="S5819" s="366">
        <v>0</v>
      </c>
      <c r="T5819" s="366">
        <v>0.5</v>
      </c>
      <c r="U5819" s="368" t="s">
        <v>10363</v>
      </c>
    </row>
    <row r="5820" spans="1:21" x14ac:dyDescent="0.25">
      <c r="A5820" s="327"/>
      <c r="B5820" s="73">
        <f t="shared" si="195"/>
        <v>5819</v>
      </c>
      <c r="C5820" s="363">
        <v>17</v>
      </c>
      <c r="D5820" s="73" t="str">
        <f>IF(ISNUMBER(C5820),LOOKUP(C5820,LL!$Q$2:$Q$40,LL!$T$2:$T$40),"")</f>
        <v>MJ</v>
      </c>
      <c r="E5820" s="73">
        <f>IF(ISNUMBER(C5820),LOOKUP(C5820,LL!$Q$2:$Q$40,LL!$U$2:$U$40),"")</f>
        <v>42</v>
      </c>
      <c r="F5820" s="363">
        <v>1</v>
      </c>
      <c r="G5820" s="363">
        <f t="shared" si="196"/>
        <v>16</v>
      </c>
      <c r="H5820" s="363" t="s">
        <v>217</v>
      </c>
      <c r="I5820" s="363" t="s">
        <v>3</v>
      </c>
      <c r="J5820" s="363" t="s">
        <v>357</v>
      </c>
      <c r="K5820" s="364" t="s">
        <v>2213</v>
      </c>
      <c r="L5820" s="363">
        <v>1</v>
      </c>
      <c r="M5820" s="363">
        <v>0</v>
      </c>
      <c r="N5820" s="363" t="s">
        <v>920</v>
      </c>
      <c r="O5820" s="363">
        <v>0</v>
      </c>
      <c r="P5820" s="363">
        <v>0</v>
      </c>
      <c r="Q5820" s="363">
        <v>0</v>
      </c>
      <c r="R5820" s="363">
        <v>0</v>
      </c>
      <c r="S5820" s="363">
        <v>0</v>
      </c>
      <c r="T5820" s="363">
        <v>0.5</v>
      </c>
      <c r="U5820" s="365" t="s">
        <v>10363</v>
      </c>
    </row>
    <row r="5821" spans="1:21" x14ac:dyDescent="0.25">
      <c r="A5821" s="327"/>
      <c r="B5821" s="74">
        <f t="shared" si="195"/>
        <v>5820</v>
      </c>
      <c r="C5821" s="366">
        <v>17</v>
      </c>
      <c r="D5821" s="74" t="str">
        <f>IF(ISNUMBER(C5821),LOOKUP(C5821,LL!$Q$2:$Q$40,LL!$T$2:$T$40),"")</f>
        <v>MJ</v>
      </c>
      <c r="E5821" s="74">
        <f>IF(ISNUMBER(C5821),LOOKUP(C5821,LL!$Q$2:$Q$40,LL!$U$2:$U$40),"")</f>
        <v>42</v>
      </c>
      <c r="F5821" s="366">
        <v>1</v>
      </c>
      <c r="G5821" s="366">
        <f t="shared" si="196"/>
        <v>17</v>
      </c>
      <c r="H5821" s="366" t="s">
        <v>217</v>
      </c>
      <c r="I5821" s="366" t="s">
        <v>3</v>
      </c>
      <c r="J5821" s="366" t="s">
        <v>357</v>
      </c>
      <c r="K5821" s="367" t="s">
        <v>2213</v>
      </c>
      <c r="L5821" s="366">
        <v>0</v>
      </c>
      <c r="M5821" s="366">
        <v>0</v>
      </c>
      <c r="N5821" s="366" t="s">
        <v>910</v>
      </c>
      <c r="O5821" s="366">
        <v>0</v>
      </c>
      <c r="P5821" s="366">
        <v>0</v>
      </c>
      <c r="Q5821" s="366">
        <v>0</v>
      </c>
      <c r="R5821" s="366">
        <v>0</v>
      </c>
      <c r="S5821" s="366">
        <v>0</v>
      </c>
      <c r="T5821" s="366">
        <v>0</v>
      </c>
      <c r="U5821" s="368" t="s">
        <v>10364</v>
      </c>
    </row>
    <row r="5822" spans="1:21" x14ac:dyDescent="0.25">
      <c r="A5822" s="327"/>
      <c r="B5822" s="73">
        <f t="shared" si="195"/>
        <v>5821</v>
      </c>
      <c r="C5822" s="363">
        <v>17</v>
      </c>
      <c r="D5822" s="73" t="str">
        <f>IF(ISNUMBER(C5822),LOOKUP(C5822,LL!$Q$2:$Q$40,LL!$T$2:$T$40),"")</f>
        <v>MJ</v>
      </c>
      <c r="E5822" s="73">
        <f>IF(ISNUMBER(C5822),LOOKUP(C5822,LL!$Q$2:$Q$40,LL!$U$2:$U$40),"")</f>
        <v>42</v>
      </c>
      <c r="F5822" s="363">
        <v>1</v>
      </c>
      <c r="G5822" s="363">
        <f t="shared" si="196"/>
        <v>18</v>
      </c>
      <c r="H5822" s="363" t="s">
        <v>217</v>
      </c>
      <c r="I5822" s="363" t="s">
        <v>3</v>
      </c>
      <c r="J5822" s="363" t="s">
        <v>357</v>
      </c>
      <c r="K5822" s="364" t="s">
        <v>2213</v>
      </c>
      <c r="L5822" s="363">
        <v>0</v>
      </c>
      <c r="M5822" s="363">
        <v>0</v>
      </c>
      <c r="N5822" s="363" t="s">
        <v>911</v>
      </c>
      <c r="O5822" s="363">
        <v>0</v>
      </c>
      <c r="P5822" s="363">
        <v>0</v>
      </c>
      <c r="Q5822" s="363">
        <v>0</v>
      </c>
      <c r="R5822" s="363">
        <v>0</v>
      </c>
      <c r="S5822" s="363">
        <v>0</v>
      </c>
      <c r="T5822" s="363">
        <v>0</v>
      </c>
      <c r="U5822" s="365" t="s">
        <v>10364</v>
      </c>
    </row>
    <row r="5823" spans="1:21" x14ac:dyDescent="0.25">
      <c r="A5823" s="327"/>
      <c r="B5823" s="74">
        <f t="shared" si="195"/>
        <v>5822</v>
      </c>
      <c r="C5823" s="366">
        <v>17</v>
      </c>
      <c r="D5823" s="74" t="str">
        <f>IF(ISNUMBER(C5823),LOOKUP(C5823,LL!$Q$2:$Q$40,LL!$T$2:$T$40),"")</f>
        <v>MJ</v>
      </c>
      <c r="E5823" s="74">
        <f>IF(ISNUMBER(C5823),LOOKUP(C5823,LL!$Q$2:$Q$40,LL!$U$2:$U$40),"")</f>
        <v>42</v>
      </c>
      <c r="F5823" s="366">
        <v>1</v>
      </c>
      <c r="G5823" s="366">
        <f t="shared" si="196"/>
        <v>19</v>
      </c>
      <c r="H5823" s="366" t="s">
        <v>217</v>
      </c>
      <c r="I5823" s="366" t="s">
        <v>3</v>
      </c>
      <c r="J5823" s="366" t="s">
        <v>357</v>
      </c>
      <c r="K5823" s="367" t="s">
        <v>2213</v>
      </c>
      <c r="L5823" s="366">
        <v>0</v>
      </c>
      <c r="M5823" s="366">
        <v>0</v>
      </c>
      <c r="N5823" s="366" t="s">
        <v>921</v>
      </c>
      <c r="O5823" s="366">
        <v>0</v>
      </c>
      <c r="P5823" s="366">
        <v>0</v>
      </c>
      <c r="Q5823" s="366">
        <v>0</v>
      </c>
      <c r="R5823" s="366">
        <v>0</v>
      </c>
      <c r="S5823" s="366">
        <v>0</v>
      </c>
      <c r="T5823" s="366">
        <v>0</v>
      </c>
      <c r="U5823" s="368" t="s">
        <v>10365</v>
      </c>
    </row>
    <row r="5824" spans="1:21" x14ac:dyDescent="0.25">
      <c r="A5824" s="327"/>
      <c r="B5824" s="73">
        <f t="shared" si="195"/>
        <v>5823</v>
      </c>
      <c r="C5824" s="363">
        <v>17</v>
      </c>
      <c r="D5824" s="73" t="str">
        <f>IF(ISNUMBER(C5824),LOOKUP(C5824,LL!$Q$2:$Q$40,LL!$T$2:$T$40),"")</f>
        <v>MJ</v>
      </c>
      <c r="E5824" s="73">
        <f>IF(ISNUMBER(C5824),LOOKUP(C5824,LL!$Q$2:$Q$40,LL!$U$2:$U$40),"")</f>
        <v>42</v>
      </c>
      <c r="F5824" s="363">
        <v>1</v>
      </c>
      <c r="G5824" s="363">
        <f t="shared" si="196"/>
        <v>20</v>
      </c>
      <c r="H5824" s="363" t="s">
        <v>217</v>
      </c>
      <c r="I5824" s="363" t="s">
        <v>3</v>
      </c>
      <c r="J5824" s="363" t="s">
        <v>357</v>
      </c>
      <c r="K5824" s="364" t="s">
        <v>2213</v>
      </c>
      <c r="L5824" s="363">
        <v>0</v>
      </c>
      <c r="M5824" s="363">
        <v>0</v>
      </c>
      <c r="N5824" s="363" t="s">
        <v>922</v>
      </c>
      <c r="O5824" s="363">
        <v>0</v>
      </c>
      <c r="P5824" s="363">
        <v>0</v>
      </c>
      <c r="Q5824" s="363">
        <v>0</v>
      </c>
      <c r="R5824" s="363">
        <v>0</v>
      </c>
      <c r="S5824" s="363">
        <v>0</v>
      </c>
      <c r="T5824" s="363">
        <v>0</v>
      </c>
      <c r="U5824" s="365" t="s">
        <v>10364</v>
      </c>
    </row>
    <row r="5825" spans="1:21" x14ac:dyDescent="0.25">
      <c r="A5825" s="327"/>
      <c r="B5825" s="74">
        <f t="shared" ref="B5825:B5888" si="197">B5824+1</f>
        <v>5824</v>
      </c>
      <c r="C5825" s="366">
        <v>17</v>
      </c>
      <c r="D5825" s="74" t="str">
        <f>IF(ISNUMBER(C5825),LOOKUP(C5825,LL!$Q$2:$Q$40,LL!$T$2:$T$40),"")</f>
        <v>MJ</v>
      </c>
      <c r="E5825" s="74">
        <f>IF(ISNUMBER(C5825),LOOKUP(C5825,LL!$Q$2:$Q$40,LL!$U$2:$U$40),"")</f>
        <v>42</v>
      </c>
      <c r="F5825" s="366">
        <v>1</v>
      </c>
      <c r="G5825" s="366">
        <f t="shared" si="196"/>
        <v>21</v>
      </c>
      <c r="H5825" s="366" t="s">
        <v>1186</v>
      </c>
      <c r="I5825" s="366" t="s">
        <v>3</v>
      </c>
      <c r="J5825" s="366" t="s">
        <v>357</v>
      </c>
      <c r="K5825" s="367" t="s">
        <v>2213</v>
      </c>
      <c r="L5825" s="366">
        <v>1</v>
      </c>
      <c r="M5825" s="366">
        <v>1</v>
      </c>
      <c r="N5825" s="366" t="s">
        <v>926</v>
      </c>
      <c r="O5825" s="366">
        <v>10</v>
      </c>
      <c r="P5825" s="366">
        <v>32</v>
      </c>
      <c r="Q5825" s="366">
        <v>5</v>
      </c>
      <c r="R5825" s="366">
        <v>3</v>
      </c>
      <c r="S5825" s="366">
        <v>9</v>
      </c>
      <c r="T5825" s="366">
        <v>5.5</v>
      </c>
      <c r="U5825" s="368" t="s">
        <v>10366</v>
      </c>
    </row>
    <row r="5826" spans="1:21" x14ac:dyDescent="0.25">
      <c r="A5826" s="327">
        <v>54</v>
      </c>
      <c r="B5826" s="73">
        <f t="shared" si="197"/>
        <v>5825</v>
      </c>
      <c r="C5826" s="363">
        <v>17</v>
      </c>
      <c r="D5826" s="73" t="str">
        <f>IF(ISNUMBER(C5826),LOOKUP(C5826,LL!$Q$2:$Q$40,LL!$T$2:$T$40),"")</f>
        <v>MJ</v>
      </c>
      <c r="E5826" s="73">
        <f>IF(ISNUMBER(C5826),LOOKUP(C5826,LL!$Q$2:$Q$40,LL!$U$2:$U$40),"")</f>
        <v>42</v>
      </c>
      <c r="F5826" s="363">
        <v>1</v>
      </c>
      <c r="G5826" s="363">
        <v>1</v>
      </c>
      <c r="H5826" s="363" t="s">
        <v>217</v>
      </c>
      <c r="I5826" s="363" t="s">
        <v>3</v>
      </c>
      <c r="J5826" s="363" t="s">
        <v>357</v>
      </c>
      <c r="K5826" s="364" t="s">
        <v>350</v>
      </c>
      <c r="L5826" s="363" t="s">
        <v>7058</v>
      </c>
      <c r="M5826" s="363" t="s">
        <v>2213</v>
      </c>
      <c r="N5826" s="363" t="s">
        <v>907</v>
      </c>
      <c r="O5826" s="363">
        <v>0</v>
      </c>
      <c r="P5826" s="363">
        <v>1</v>
      </c>
      <c r="Q5826" s="363">
        <v>7</v>
      </c>
      <c r="R5826" s="363">
        <v>0</v>
      </c>
      <c r="S5826" s="363">
        <v>0</v>
      </c>
      <c r="T5826" s="363">
        <v>10</v>
      </c>
      <c r="U5826" s="365"/>
    </row>
    <row r="5827" spans="1:21" x14ac:dyDescent="0.25">
      <c r="A5827" s="327"/>
      <c r="B5827" s="74">
        <f t="shared" si="197"/>
        <v>5826</v>
      </c>
      <c r="C5827" s="366">
        <v>17</v>
      </c>
      <c r="D5827" s="74" t="str">
        <f>IF(ISNUMBER(C5827),LOOKUP(C5827,LL!$Q$2:$Q$40,LL!$T$2:$T$40),"")</f>
        <v>MJ</v>
      </c>
      <c r="E5827" s="74">
        <f>IF(ISNUMBER(C5827),LOOKUP(C5827,LL!$Q$2:$Q$40,LL!$U$2:$U$40),"")</f>
        <v>42</v>
      </c>
      <c r="F5827" s="366">
        <v>1</v>
      </c>
      <c r="G5827" s="366">
        <f>G5826+1</f>
        <v>2</v>
      </c>
      <c r="H5827" s="366" t="s">
        <v>217</v>
      </c>
      <c r="I5827" s="366" t="s">
        <v>3</v>
      </c>
      <c r="J5827" s="366" t="s">
        <v>357</v>
      </c>
      <c r="K5827" s="367" t="s">
        <v>350</v>
      </c>
      <c r="L5827" s="366" t="s">
        <v>7058</v>
      </c>
      <c r="M5827" s="366" t="s">
        <v>2213</v>
      </c>
      <c r="N5827" s="366" t="s">
        <v>908</v>
      </c>
      <c r="O5827" s="366">
        <v>0</v>
      </c>
      <c r="P5827" s="366">
        <v>0</v>
      </c>
      <c r="Q5827" s="366">
        <v>6</v>
      </c>
      <c r="R5827" s="366">
        <v>0</v>
      </c>
      <c r="S5827" s="366">
        <v>0</v>
      </c>
      <c r="T5827" s="366">
        <v>10</v>
      </c>
      <c r="U5827" s="368"/>
    </row>
    <row r="5828" spans="1:21" x14ac:dyDescent="0.25">
      <c r="A5828" s="327"/>
      <c r="B5828" s="73">
        <f t="shared" si="197"/>
        <v>5827</v>
      </c>
      <c r="C5828" s="363">
        <v>17</v>
      </c>
      <c r="D5828" s="73" t="str">
        <f>IF(ISNUMBER(C5828),LOOKUP(C5828,LL!$Q$2:$Q$40,LL!$T$2:$T$40),"")</f>
        <v>MJ</v>
      </c>
      <c r="E5828" s="73">
        <f>IF(ISNUMBER(C5828),LOOKUP(C5828,LL!$Q$2:$Q$40,LL!$U$2:$U$40),"")</f>
        <v>42</v>
      </c>
      <c r="F5828" s="363">
        <v>1</v>
      </c>
      <c r="G5828" s="363">
        <f t="shared" ref="G5828:G5846" si="198">G5827+1</f>
        <v>3</v>
      </c>
      <c r="H5828" s="363" t="s">
        <v>217</v>
      </c>
      <c r="I5828" s="363" t="s">
        <v>3</v>
      </c>
      <c r="J5828" s="363" t="s">
        <v>357</v>
      </c>
      <c r="K5828" s="364" t="s">
        <v>350</v>
      </c>
      <c r="L5828" s="363" t="s">
        <v>7058</v>
      </c>
      <c r="M5828" s="363" t="s">
        <v>2213</v>
      </c>
      <c r="N5828" s="363" t="s">
        <v>909</v>
      </c>
      <c r="O5828" s="363">
        <v>0</v>
      </c>
      <c r="P5828" s="363">
        <v>0</v>
      </c>
      <c r="Q5828" s="363">
        <v>5</v>
      </c>
      <c r="R5828" s="363">
        <v>0</v>
      </c>
      <c r="S5828" s="363">
        <v>0</v>
      </c>
      <c r="T5828" s="363">
        <v>9</v>
      </c>
      <c r="U5828" s="365"/>
    </row>
    <row r="5829" spans="1:21" x14ac:dyDescent="0.25">
      <c r="A5829" s="327"/>
      <c r="B5829" s="74">
        <f t="shared" si="197"/>
        <v>5828</v>
      </c>
      <c r="C5829" s="366">
        <v>17</v>
      </c>
      <c r="D5829" s="74" t="str">
        <f>IF(ISNUMBER(C5829),LOOKUP(C5829,LL!$Q$2:$Q$40,LL!$T$2:$T$40),"")</f>
        <v>MJ</v>
      </c>
      <c r="E5829" s="74">
        <f>IF(ISNUMBER(C5829),LOOKUP(C5829,LL!$Q$2:$Q$40,LL!$U$2:$U$40),"")</f>
        <v>42</v>
      </c>
      <c r="F5829" s="366">
        <v>1</v>
      </c>
      <c r="G5829" s="366">
        <f t="shared" si="198"/>
        <v>4</v>
      </c>
      <c r="H5829" s="366" t="s">
        <v>217</v>
      </c>
      <c r="I5829" s="366" t="s">
        <v>3</v>
      </c>
      <c r="J5829" s="366" t="s">
        <v>357</v>
      </c>
      <c r="K5829" s="367" t="s">
        <v>350</v>
      </c>
      <c r="L5829" s="366" t="s">
        <v>7058</v>
      </c>
      <c r="M5829" s="366" t="s">
        <v>2213</v>
      </c>
      <c r="N5829" s="366" t="s">
        <v>923</v>
      </c>
      <c r="O5829" s="366">
        <v>1</v>
      </c>
      <c r="P5829" s="366">
        <v>4</v>
      </c>
      <c r="Q5829" s="366">
        <v>2</v>
      </c>
      <c r="R5829" s="366">
        <v>2</v>
      </c>
      <c r="S5829" s="366">
        <v>0</v>
      </c>
      <c r="T5829" s="366">
        <v>9</v>
      </c>
      <c r="U5829" s="368"/>
    </row>
    <row r="5830" spans="1:21" x14ac:dyDescent="0.25">
      <c r="A5830" s="327"/>
      <c r="B5830" s="73">
        <f t="shared" si="197"/>
        <v>5829</v>
      </c>
      <c r="C5830" s="363">
        <v>17</v>
      </c>
      <c r="D5830" s="73" t="str">
        <f>IF(ISNUMBER(C5830),LOOKUP(C5830,LL!$Q$2:$Q$40,LL!$T$2:$T$40),"")</f>
        <v>MJ</v>
      </c>
      <c r="E5830" s="73">
        <f>IF(ISNUMBER(C5830),LOOKUP(C5830,LL!$Q$2:$Q$40,LL!$U$2:$U$40),"")</f>
        <v>42</v>
      </c>
      <c r="F5830" s="363">
        <v>1</v>
      </c>
      <c r="G5830" s="363">
        <f t="shared" si="198"/>
        <v>5</v>
      </c>
      <c r="H5830" s="363" t="s">
        <v>217</v>
      </c>
      <c r="I5830" s="363" t="s">
        <v>3</v>
      </c>
      <c r="J5830" s="363" t="s">
        <v>357</v>
      </c>
      <c r="K5830" s="364" t="s">
        <v>350</v>
      </c>
      <c r="L5830" s="363" t="s">
        <v>7058</v>
      </c>
      <c r="M5830" s="363" t="s">
        <v>2213</v>
      </c>
      <c r="N5830" s="363" t="s">
        <v>912</v>
      </c>
      <c r="O5830" s="363">
        <v>0</v>
      </c>
      <c r="P5830" s="363">
        <v>0</v>
      </c>
      <c r="Q5830" s="363">
        <v>3</v>
      </c>
      <c r="R5830" s="363">
        <v>0</v>
      </c>
      <c r="S5830" s="363">
        <v>0</v>
      </c>
      <c r="T5830" s="363">
        <v>7</v>
      </c>
      <c r="U5830" s="365"/>
    </row>
    <row r="5831" spans="1:21" x14ac:dyDescent="0.25">
      <c r="A5831" s="327"/>
      <c r="B5831" s="74">
        <f t="shared" si="197"/>
        <v>5830</v>
      </c>
      <c r="C5831" s="366">
        <v>17</v>
      </c>
      <c r="D5831" s="74" t="str">
        <f>IF(ISNUMBER(C5831),LOOKUP(C5831,LL!$Q$2:$Q$40,LL!$T$2:$T$40),"")</f>
        <v>MJ</v>
      </c>
      <c r="E5831" s="74">
        <f>IF(ISNUMBER(C5831),LOOKUP(C5831,LL!$Q$2:$Q$40,LL!$U$2:$U$40),"")</f>
        <v>42</v>
      </c>
      <c r="F5831" s="366">
        <v>1</v>
      </c>
      <c r="G5831" s="366">
        <f t="shared" si="198"/>
        <v>6</v>
      </c>
      <c r="H5831" s="366" t="s">
        <v>217</v>
      </c>
      <c r="I5831" s="366" t="s">
        <v>3</v>
      </c>
      <c r="J5831" s="366" t="s">
        <v>357</v>
      </c>
      <c r="K5831" s="367" t="s">
        <v>350</v>
      </c>
      <c r="L5831" s="366" t="s">
        <v>7058</v>
      </c>
      <c r="M5831" s="366" t="s">
        <v>2213</v>
      </c>
      <c r="N5831" s="366" t="s">
        <v>915</v>
      </c>
      <c r="O5831" s="366">
        <v>1</v>
      </c>
      <c r="P5831" s="366">
        <v>0</v>
      </c>
      <c r="Q5831" s="366">
        <v>2</v>
      </c>
      <c r="R5831" s="366">
        <v>0</v>
      </c>
      <c r="S5831" s="366">
        <v>0</v>
      </c>
      <c r="T5831" s="366">
        <v>10</v>
      </c>
      <c r="U5831" s="368"/>
    </row>
    <row r="5832" spans="1:21" x14ac:dyDescent="0.25">
      <c r="A5832" s="327"/>
      <c r="B5832" s="73">
        <f t="shared" si="197"/>
        <v>5831</v>
      </c>
      <c r="C5832" s="363">
        <v>17</v>
      </c>
      <c r="D5832" s="73" t="str">
        <f>IF(ISNUMBER(C5832),LOOKUP(C5832,LL!$Q$2:$Q$40,LL!$T$2:$T$40),"")</f>
        <v>MJ</v>
      </c>
      <c r="E5832" s="73">
        <f>IF(ISNUMBER(C5832),LOOKUP(C5832,LL!$Q$2:$Q$40,LL!$U$2:$U$40),"")</f>
        <v>42</v>
      </c>
      <c r="F5832" s="363">
        <v>1</v>
      </c>
      <c r="G5832" s="363">
        <f t="shared" si="198"/>
        <v>7</v>
      </c>
      <c r="H5832" s="363" t="s">
        <v>217</v>
      </c>
      <c r="I5832" s="363" t="s">
        <v>3</v>
      </c>
      <c r="J5832" s="363" t="s">
        <v>357</v>
      </c>
      <c r="K5832" s="364" t="s">
        <v>350</v>
      </c>
      <c r="L5832" s="363" t="s">
        <v>7058</v>
      </c>
      <c r="M5832" s="363" t="s">
        <v>2213</v>
      </c>
      <c r="N5832" s="363" t="s">
        <v>918</v>
      </c>
      <c r="O5832" s="363">
        <v>0</v>
      </c>
      <c r="P5832" s="363">
        <v>0</v>
      </c>
      <c r="Q5832" s="363">
        <v>2</v>
      </c>
      <c r="R5832" s="363">
        <v>0</v>
      </c>
      <c r="S5832" s="363">
        <v>0</v>
      </c>
      <c r="T5832" s="363">
        <v>10</v>
      </c>
      <c r="U5832" s="365"/>
    </row>
    <row r="5833" spans="1:21" x14ac:dyDescent="0.25">
      <c r="A5833" s="327"/>
      <c r="B5833" s="74">
        <f t="shared" si="197"/>
        <v>5832</v>
      </c>
      <c r="C5833" s="366">
        <v>17</v>
      </c>
      <c r="D5833" s="74" t="str">
        <f>IF(ISNUMBER(C5833),LOOKUP(C5833,LL!$Q$2:$Q$40,LL!$T$2:$T$40),"")</f>
        <v>MJ</v>
      </c>
      <c r="E5833" s="74">
        <f>IF(ISNUMBER(C5833),LOOKUP(C5833,LL!$Q$2:$Q$40,LL!$U$2:$U$40),"")</f>
        <v>42</v>
      </c>
      <c r="F5833" s="366">
        <v>1</v>
      </c>
      <c r="G5833" s="366">
        <f t="shared" si="198"/>
        <v>8</v>
      </c>
      <c r="H5833" s="366" t="s">
        <v>217</v>
      </c>
      <c r="I5833" s="366" t="s">
        <v>3</v>
      </c>
      <c r="J5833" s="366" t="s">
        <v>357</v>
      </c>
      <c r="K5833" s="367" t="s">
        <v>350</v>
      </c>
      <c r="L5833" s="366" t="s">
        <v>7058</v>
      </c>
      <c r="M5833" s="366" t="s">
        <v>2213</v>
      </c>
      <c r="N5833" s="366" t="s">
        <v>916</v>
      </c>
      <c r="O5833" s="366">
        <v>0</v>
      </c>
      <c r="P5833" s="366">
        <v>0</v>
      </c>
      <c r="Q5833" s="366">
        <v>2</v>
      </c>
      <c r="R5833" s="366">
        <v>0</v>
      </c>
      <c r="S5833" s="366">
        <v>0</v>
      </c>
      <c r="T5833" s="366">
        <v>8</v>
      </c>
      <c r="U5833" s="368"/>
    </row>
    <row r="5834" spans="1:21" x14ac:dyDescent="0.25">
      <c r="A5834" s="327"/>
      <c r="B5834" s="73">
        <f t="shared" si="197"/>
        <v>5833</v>
      </c>
      <c r="C5834" s="363">
        <v>17</v>
      </c>
      <c r="D5834" s="73" t="str">
        <f>IF(ISNUMBER(C5834),LOOKUP(C5834,LL!$Q$2:$Q$40,LL!$T$2:$T$40),"")</f>
        <v>MJ</v>
      </c>
      <c r="E5834" s="73">
        <f>IF(ISNUMBER(C5834),LOOKUP(C5834,LL!$Q$2:$Q$40,LL!$U$2:$U$40),"")</f>
        <v>42</v>
      </c>
      <c r="F5834" s="363">
        <v>1</v>
      </c>
      <c r="G5834" s="363">
        <f t="shared" si="198"/>
        <v>9</v>
      </c>
      <c r="H5834" s="363" t="s">
        <v>217</v>
      </c>
      <c r="I5834" s="363" t="s">
        <v>3</v>
      </c>
      <c r="J5834" s="363" t="s">
        <v>357</v>
      </c>
      <c r="K5834" s="364" t="s">
        <v>350</v>
      </c>
      <c r="L5834" s="363" t="s">
        <v>7058</v>
      </c>
      <c r="M5834" s="363" t="s">
        <v>2213</v>
      </c>
      <c r="N5834" s="363" t="s">
        <v>919</v>
      </c>
      <c r="O5834" s="363">
        <v>0</v>
      </c>
      <c r="P5834" s="363">
        <v>0</v>
      </c>
      <c r="Q5834" s="363">
        <v>3</v>
      </c>
      <c r="R5834" s="363">
        <v>0</v>
      </c>
      <c r="S5834" s="363">
        <v>0</v>
      </c>
      <c r="T5834" s="363">
        <v>8</v>
      </c>
      <c r="U5834" s="365"/>
    </row>
    <row r="5835" spans="1:21" x14ac:dyDescent="0.25">
      <c r="A5835" s="327"/>
      <c r="B5835" s="74">
        <f t="shared" si="197"/>
        <v>5834</v>
      </c>
      <c r="C5835" s="366">
        <v>17</v>
      </c>
      <c r="D5835" s="74" t="str">
        <f>IF(ISNUMBER(C5835),LOOKUP(C5835,LL!$Q$2:$Q$40,LL!$T$2:$T$40),"")</f>
        <v>MJ</v>
      </c>
      <c r="E5835" s="74">
        <f>IF(ISNUMBER(C5835),LOOKUP(C5835,LL!$Q$2:$Q$40,LL!$U$2:$U$40),"")</f>
        <v>42</v>
      </c>
      <c r="F5835" s="366">
        <v>1</v>
      </c>
      <c r="G5835" s="366">
        <f t="shared" si="198"/>
        <v>10</v>
      </c>
      <c r="H5835" s="366" t="s">
        <v>217</v>
      </c>
      <c r="I5835" s="366" t="s">
        <v>3</v>
      </c>
      <c r="J5835" s="366" t="s">
        <v>357</v>
      </c>
      <c r="K5835" s="367" t="s">
        <v>350</v>
      </c>
      <c r="L5835" s="366" t="s">
        <v>7058</v>
      </c>
      <c r="M5835" s="366" t="s">
        <v>2213</v>
      </c>
      <c r="N5835" s="366" t="s">
        <v>913</v>
      </c>
      <c r="O5835" s="366">
        <v>0</v>
      </c>
      <c r="P5835" s="366">
        <v>0</v>
      </c>
      <c r="Q5835" s="366">
        <v>0</v>
      </c>
      <c r="R5835" s="366">
        <v>0</v>
      </c>
      <c r="S5835" s="366">
        <v>0</v>
      </c>
      <c r="T5835" s="366">
        <v>2</v>
      </c>
      <c r="U5835" s="368"/>
    </row>
    <row r="5836" spans="1:21" x14ac:dyDescent="0.25">
      <c r="A5836" s="327"/>
      <c r="B5836" s="73">
        <f t="shared" si="197"/>
        <v>5835</v>
      </c>
      <c r="C5836" s="363">
        <v>17</v>
      </c>
      <c r="D5836" s="73" t="str">
        <f>IF(ISNUMBER(C5836),LOOKUP(C5836,LL!$Q$2:$Q$40,LL!$T$2:$T$40),"")</f>
        <v>MJ</v>
      </c>
      <c r="E5836" s="73">
        <f>IF(ISNUMBER(C5836),LOOKUP(C5836,LL!$Q$2:$Q$40,LL!$U$2:$U$40),"")</f>
        <v>42</v>
      </c>
      <c r="F5836" s="363">
        <v>1</v>
      </c>
      <c r="G5836" s="363">
        <f t="shared" si="198"/>
        <v>11</v>
      </c>
      <c r="H5836" s="363" t="s">
        <v>217</v>
      </c>
      <c r="I5836" s="363" t="s">
        <v>3</v>
      </c>
      <c r="J5836" s="363" t="s">
        <v>357</v>
      </c>
      <c r="K5836" s="364" t="s">
        <v>350</v>
      </c>
      <c r="L5836" s="363" t="s">
        <v>7058</v>
      </c>
      <c r="M5836" s="363" t="s">
        <v>2213</v>
      </c>
      <c r="N5836" s="363" t="s">
        <v>917</v>
      </c>
      <c r="O5836" s="363">
        <v>0</v>
      </c>
      <c r="P5836" s="363">
        <v>0</v>
      </c>
      <c r="Q5836" s="363">
        <v>0</v>
      </c>
      <c r="R5836" s="363">
        <v>0</v>
      </c>
      <c r="S5836" s="363">
        <v>0</v>
      </c>
      <c r="T5836" s="363">
        <v>2</v>
      </c>
      <c r="U5836" s="365"/>
    </row>
    <row r="5837" spans="1:21" x14ac:dyDescent="0.25">
      <c r="A5837" s="327"/>
      <c r="B5837" s="74">
        <f t="shared" si="197"/>
        <v>5836</v>
      </c>
      <c r="C5837" s="366">
        <v>17</v>
      </c>
      <c r="D5837" s="74" t="str">
        <f>IF(ISNUMBER(C5837),LOOKUP(C5837,LL!$Q$2:$Q$40,LL!$T$2:$T$40),"")</f>
        <v>MJ</v>
      </c>
      <c r="E5837" s="74">
        <f>IF(ISNUMBER(C5837),LOOKUP(C5837,LL!$Q$2:$Q$40,LL!$U$2:$U$40),"")</f>
        <v>42</v>
      </c>
      <c r="F5837" s="366">
        <v>1</v>
      </c>
      <c r="G5837" s="366">
        <f t="shared" si="198"/>
        <v>12</v>
      </c>
      <c r="H5837" s="366" t="s">
        <v>217</v>
      </c>
      <c r="I5837" s="366" t="s">
        <v>3</v>
      </c>
      <c r="J5837" s="366" t="s">
        <v>357</v>
      </c>
      <c r="K5837" s="367" t="s">
        <v>350</v>
      </c>
      <c r="L5837" s="366" t="s">
        <v>7058</v>
      </c>
      <c r="M5837" s="366" t="s">
        <v>2213</v>
      </c>
      <c r="N5837" s="366" t="s">
        <v>2611</v>
      </c>
      <c r="O5837" s="366">
        <v>0</v>
      </c>
      <c r="P5837" s="366">
        <v>0</v>
      </c>
      <c r="Q5837" s="366">
        <v>2</v>
      </c>
      <c r="R5837" s="366">
        <v>0</v>
      </c>
      <c r="S5837" s="366">
        <v>0</v>
      </c>
      <c r="T5837" s="366">
        <v>2</v>
      </c>
      <c r="U5837" s="368"/>
    </row>
    <row r="5838" spans="1:21" x14ac:dyDescent="0.25">
      <c r="A5838" s="327"/>
      <c r="B5838" s="73">
        <f t="shared" si="197"/>
        <v>5837</v>
      </c>
      <c r="C5838" s="363">
        <v>17</v>
      </c>
      <c r="D5838" s="73" t="str">
        <f>IF(ISNUMBER(C5838),LOOKUP(C5838,LL!$Q$2:$Q$40,LL!$T$2:$T$40),"")</f>
        <v>MJ</v>
      </c>
      <c r="E5838" s="73">
        <f>IF(ISNUMBER(C5838),LOOKUP(C5838,LL!$Q$2:$Q$40,LL!$U$2:$U$40),"")</f>
        <v>42</v>
      </c>
      <c r="F5838" s="363">
        <v>1</v>
      </c>
      <c r="G5838" s="363">
        <f t="shared" si="198"/>
        <v>13</v>
      </c>
      <c r="H5838" s="363" t="s">
        <v>217</v>
      </c>
      <c r="I5838" s="363" t="s">
        <v>3</v>
      </c>
      <c r="J5838" s="363" t="s">
        <v>357</v>
      </c>
      <c r="K5838" s="364" t="s">
        <v>350</v>
      </c>
      <c r="L5838" s="363" t="s">
        <v>7058</v>
      </c>
      <c r="M5838" s="363" t="s">
        <v>2213</v>
      </c>
      <c r="N5838" s="363" t="s">
        <v>924</v>
      </c>
      <c r="O5838" s="363">
        <v>0</v>
      </c>
      <c r="P5838" s="363">
        <v>0</v>
      </c>
      <c r="Q5838" s="363">
        <v>0</v>
      </c>
      <c r="R5838" s="363">
        <v>0</v>
      </c>
      <c r="S5838" s="363">
        <v>0</v>
      </c>
      <c r="T5838" s="363">
        <v>1</v>
      </c>
      <c r="U5838" s="365"/>
    </row>
    <row r="5839" spans="1:21" x14ac:dyDescent="0.25">
      <c r="A5839" s="327"/>
      <c r="B5839" s="74">
        <f t="shared" si="197"/>
        <v>5838</v>
      </c>
      <c r="C5839" s="366">
        <v>17</v>
      </c>
      <c r="D5839" s="74" t="str">
        <f>IF(ISNUMBER(C5839),LOOKUP(C5839,LL!$Q$2:$Q$40,LL!$T$2:$T$40),"")</f>
        <v>MJ</v>
      </c>
      <c r="E5839" s="74">
        <f>IF(ISNUMBER(C5839),LOOKUP(C5839,LL!$Q$2:$Q$40,LL!$U$2:$U$40),"")</f>
        <v>42</v>
      </c>
      <c r="F5839" s="366">
        <v>1</v>
      </c>
      <c r="G5839" s="366">
        <f t="shared" si="198"/>
        <v>14</v>
      </c>
      <c r="H5839" s="366" t="s">
        <v>1186</v>
      </c>
      <c r="I5839" s="366" t="s">
        <v>3</v>
      </c>
      <c r="J5839" s="366" t="s">
        <v>357</v>
      </c>
      <c r="K5839" s="367" t="s">
        <v>350</v>
      </c>
      <c r="L5839" s="366" t="s">
        <v>7058</v>
      </c>
      <c r="M5839" s="366" t="s">
        <v>2213</v>
      </c>
      <c r="N5839" s="366" t="s">
        <v>925</v>
      </c>
      <c r="O5839" s="366">
        <v>0</v>
      </c>
      <c r="P5839" s="366">
        <v>3</v>
      </c>
      <c r="Q5839" s="366">
        <v>2</v>
      </c>
      <c r="R5839" s="366">
        <v>0</v>
      </c>
      <c r="S5839" s="366">
        <v>0</v>
      </c>
      <c r="T5839" s="366">
        <v>1</v>
      </c>
      <c r="U5839" s="368"/>
    </row>
    <row r="5840" spans="1:21" x14ac:dyDescent="0.25">
      <c r="A5840" s="327"/>
      <c r="B5840" s="73">
        <f t="shared" si="197"/>
        <v>5839</v>
      </c>
      <c r="C5840" s="363">
        <v>17</v>
      </c>
      <c r="D5840" s="73" t="str">
        <f>IF(ISNUMBER(C5840),LOOKUP(C5840,LL!$Q$2:$Q$40,LL!$T$2:$T$40),"")</f>
        <v>MJ</v>
      </c>
      <c r="E5840" s="73">
        <f>IF(ISNUMBER(C5840),LOOKUP(C5840,LL!$Q$2:$Q$40,LL!$U$2:$U$40),"")</f>
        <v>42</v>
      </c>
      <c r="F5840" s="363">
        <v>1</v>
      </c>
      <c r="G5840" s="363">
        <f t="shared" si="198"/>
        <v>15</v>
      </c>
      <c r="H5840" s="363" t="s">
        <v>217</v>
      </c>
      <c r="I5840" s="363" t="s">
        <v>3</v>
      </c>
      <c r="J5840" s="363" t="s">
        <v>357</v>
      </c>
      <c r="K5840" s="364" t="s">
        <v>350</v>
      </c>
      <c r="L5840" s="363" t="s">
        <v>7058</v>
      </c>
      <c r="M5840" s="363" t="s">
        <v>2213</v>
      </c>
      <c r="N5840" s="363" t="s">
        <v>914</v>
      </c>
      <c r="O5840" s="363">
        <v>0</v>
      </c>
      <c r="P5840" s="363">
        <v>0</v>
      </c>
      <c r="Q5840" s="363">
        <v>0</v>
      </c>
      <c r="R5840" s="363">
        <v>0</v>
      </c>
      <c r="S5840" s="363">
        <v>0</v>
      </c>
      <c r="T5840" s="363">
        <v>1</v>
      </c>
      <c r="U5840" s="365"/>
    </row>
    <row r="5841" spans="1:21" x14ac:dyDescent="0.25">
      <c r="A5841" s="327"/>
      <c r="B5841" s="74">
        <f t="shared" si="197"/>
        <v>5840</v>
      </c>
      <c r="C5841" s="366">
        <v>17</v>
      </c>
      <c r="D5841" s="74" t="str">
        <f>IF(ISNUMBER(C5841),LOOKUP(C5841,LL!$Q$2:$Q$40,LL!$T$2:$T$40),"")</f>
        <v>MJ</v>
      </c>
      <c r="E5841" s="74">
        <f>IF(ISNUMBER(C5841),LOOKUP(C5841,LL!$Q$2:$Q$40,LL!$U$2:$U$40),"")</f>
        <v>42</v>
      </c>
      <c r="F5841" s="366">
        <v>1</v>
      </c>
      <c r="G5841" s="366">
        <f t="shared" si="198"/>
        <v>16</v>
      </c>
      <c r="H5841" s="366" t="s">
        <v>217</v>
      </c>
      <c r="I5841" s="366" t="s">
        <v>3</v>
      </c>
      <c r="J5841" s="366" t="s">
        <v>357</v>
      </c>
      <c r="K5841" s="367" t="s">
        <v>350</v>
      </c>
      <c r="L5841" s="366" t="s">
        <v>7058</v>
      </c>
      <c r="M5841" s="366" t="s">
        <v>2213</v>
      </c>
      <c r="N5841" s="366" t="s">
        <v>920</v>
      </c>
      <c r="O5841" s="366">
        <v>0</v>
      </c>
      <c r="P5841" s="366">
        <v>0</v>
      </c>
      <c r="Q5841" s="366">
        <v>0</v>
      </c>
      <c r="R5841" s="366">
        <v>1</v>
      </c>
      <c r="S5841" s="366">
        <v>0</v>
      </c>
      <c r="T5841" s="366">
        <v>1</v>
      </c>
      <c r="U5841" s="368"/>
    </row>
    <row r="5842" spans="1:21" x14ac:dyDescent="0.25">
      <c r="A5842" s="327"/>
      <c r="B5842" s="73">
        <f t="shared" si="197"/>
        <v>5841</v>
      </c>
      <c r="C5842" s="363">
        <v>17</v>
      </c>
      <c r="D5842" s="73" t="str">
        <f>IF(ISNUMBER(C5842),LOOKUP(C5842,LL!$Q$2:$Q$40,LL!$T$2:$T$40),"")</f>
        <v>MJ</v>
      </c>
      <c r="E5842" s="73">
        <f>IF(ISNUMBER(C5842),LOOKUP(C5842,LL!$Q$2:$Q$40,LL!$U$2:$U$40),"")</f>
        <v>42</v>
      </c>
      <c r="F5842" s="363">
        <v>1</v>
      </c>
      <c r="G5842" s="363">
        <f t="shared" si="198"/>
        <v>17</v>
      </c>
      <c r="H5842" s="363" t="s">
        <v>217</v>
      </c>
      <c r="I5842" s="363" t="s">
        <v>3</v>
      </c>
      <c r="J5842" s="363" t="s">
        <v>357</v>
      </c>
      <c r="K5842" s="364" t="s">
        <v>350</v>
      </c>
      <c r="L5842" s="363" t="s">
        <v>7058</v>
      </c>
      <c r="M5842" s="363" t="s">
        <v>2213</v>
      </c>
      <c r="N5842" s="363" t="s">
        <v>910</v>
      </c>
      <c r="O5842" s="363">
        <v>0</v>
      </c>
      <c r="P5842" s="363">
        <v>0</v>
      </c>
      <c r="Q5842" s="363">
        <v>0</v>
      </c>
      <c r="R5842" s="363">
        <v>0</v>
      </c>
      <c r="S5842" s="363">
        <v>0</v>
      </c>
      <c r="T5842" s="363">
        <v>0</v>
      </c>
      <c r="U5842" s="365"/>
    </row>
    <row r="5843" spans="1:21" x14ac:dyDescent="0.25">
      <c r="A5843" s="327"/>
      <c r="B5843" s="74">
        <f t="shared" si="197"/>
        <v>5842</v>
      </c>
      <c r="C5843" s="366">
        <v>17</v>
      </c>
      <c r="D5843" s="74" t="str">
        <f>IF(ISNUMBER(C5843),LOOKUP(C5843,LL!$Q$2:$Q$40,LL!$T$2:$T$40),"")</f>
        <v>MJ</v>
      </c>
      <c r="E5843" s="74">
        <f>IF(ISNUMBER(C5843),LOOKUP(C5843,LL!$Q$2:$Q$40,LL!$U$2:$U$40),"")</f>
        <v>42</v>
      </c>
      <c r="F5843" s="366">
        <v>1</v>
      </c>
      <c r="G5843" s="366">
        <f t="shared" si="198"/>
        <v>18</v>
      </c>
      <c r="H5843" s="366" t="s">
        <v>217</v>
      </c>
      <c r="I5843" s="366" t="s">
        <v>3</v>
      </c>
      <c r="J5843" s="366" t="s">
        <v>357</v>
      </c>
      <c r="K5843" s="367" t="s">
        <v>350</v>
      </c>
      <c r="L5843" s="366" t="s">
        <v>7058</v>
      </c>
      <c r="M5843" s="366" t="s">
        <v>2213</v>
      </c>
      <c r="N5843" s="366" t="s">
        <v>911</v>
      </c>
      <c r="O5843" s="366">
        <v>0</v>
      </c>
      <c r="P5843" s="366">
        <v>0</v>
      </c>
      <c r="Q5843" s="366">
        <v>0</v>
      </c>
      <c r="R5843" s="366">
        <v>0</v>
      </c>
      <c r="S5843" s="366">
        <v>0</v>
      </c>
      <c r="T5843" s="366">
        <v>0</v>
      </c>
      <c r="U5843" s="368"/>
    </row>
    <row r="5844" spans="1:21" x14ac:dyDescent="0.25">
      <c r="A5844" s="327"/>
      <c r="B5844" s="73">
        <f t="shared" si="197"/>
        <v>5843</v>
      </c>
      <c r="C5844" s="363">
        <v>17</v>
      </c>
      <c r="D5844" s="73" t="str">
        <f>IF(ISNUMBER(C5844),LOOKUP(C5844,LL!$Q$2:$Q$40,LL!$T$2:$T$40),"")</f>
        <v>MJ</v>
      </c>
      <c r="E5844" s="73">
        <f>IF(ISNUMBER(C5844),LOOKUP(C5844,LL!$Q$2:$Q$40,LL!$U$2:$U$40),"")</f>
        <v>42</v>
      </c>
      <c r="F5844" s="363">
        <v>1</v>
      </c>
      <c r="G5844" s="363">
        <f t="shared" si="198"/>
        <v>19</v>
      </c>
      <c r="H5844" s="363" t="s">
        <v>217</v>
      </c>
      <c r="I5844" s="363" t="s">
        <v>3</v>
      </c>
      <c r="J5844" s="363" t="s">
        <v>357</v>
      </c>
      <c r="K5844" s="364" t="s">
        <v>350</v>
      </c>
      <c r="L5844" s="363" t="s">
        <v>7058</v>
      </c>
      <c r="M5844" s="363" t="s">
        <v>2213</v>
      </c>
      <c r="N5844" s="363" t="s">
        <v>921</v>
      </c>
      <c r="O5844" s="363">
        <v>0</v>
      </c>
      <c r="P5844" s="363">
        <v>0</v>
      </c>
      <c r="Q5844" s="363">
        <v>0</v>
      </c>
      <c r="R5844" s="363">
        <v>2</v>
      </c>
      <c r="S5844" s="363">
        <v>0</v>
      </c>
      <c r="T5844" s="363">
        <v>0</v>
      </c>
      <c r="U5844" s="365"/>
    </row>
    <row r="5845" spans="1:21" x14ac:dyDescent="0.25">
      <c r="A5845" s="327"/>
      <c r="B5845" s="74">
        <f t="shared" si="197"/>
        <v>5844</v>
      </c>
      <c r="C5845" s="366">
        <v>17</v>
      </c>
      <c r="D5845" s="74" t="str">
        <f>IF(ISNUMBER(C5845),LOOKUP(C5845,LL!$Q$2:$Q$40,LL!$T$2:$T$40),"")</f>
        <v>MJ</v>
      </c>
      <c r="E5845" s="74">
        <f>IF(ISNUMBER(C5845),LOOKUP(C5845,LL!$Q$2:$Q$40,LL!$U$2:$U$40),"")</f>
        <v>42</v>
      </c>
      <c r="F5845" s="366">
        <v>1</v>
      </c>
      <c r="G5845" s="366">
        <f t="shared" si="198"/>
        <v>20</v>
      </c>
      <c r="H5845" s="366" t="s">
        <v>217</v>
      </c>
      <c r="I5845" s="366" t="s">
        <v>3</v>
      </c>
      <c r="J5845" s="366" t="s">
        <v>357</v>
      </c>
      <c r="K5845" s="367" t="s">
        <v>350</v>
      </c>
      <c r="L5845" s="366" t="s">
        <v>7058</v>
      </c>
      <c r="M5845" s="366" t="s">
        <v>2213</v>
      </c>
      <c r="N5845" s="366" t="s">
        <v>922</v>
      </c>
      <c r="O5845" s="366">
        <v>0</v>
      </c>
      <c r="P5845" s="366">
        <v>0</v>
      </c>
      <c r="Q5845" s="366">
        <v>0</v>
      </c>
      <c r="R5845" s="366">
        <v>0</v>
      </c>
      <c r="S5845" s="366">
        <v>0</v>
      </c>
      <c r="T5845" s="366">
        <v>0</v>
      </c>
      <c r="U5845" s="368"/>
    </row>
    <row r="5846" spans="1:21" x14ac:dyDescent="0.25">
      <c r="A5846" s="327"/>
      <c r="B5846" s="73">
        <f t="shared" si="197"/>
        <v>5845</v>
      </c>
      <c r="C5846" s="363">
        <v>17</v>
      </c>
      <c r="D5846" s="73" t="str">
        <f>IF(ISNUMBER(C5846),LOOKUP(C5846,LL!$Q$2:$Q$40,LL!$T$2:$T$40),"")</f>
        <v>MJ</v>
      </c>
      <c r="E5846" s="73">
        <f>IF(ISNUMBER(C5846),LOOKUP(C5846,LL!$Q$2:$Q$40,LL!$U$2:$U$40),"")</f>
        <v>42</v>
      </c>
      <c r="F5846" s="363">
        <v>1</v>
      </c>
      <c r="G5846" s="363">
        <f t="shared" si="198"/>
        <v>21</v>
      </c>
      <c r="H5846" s="363" t="s">
        <v>1186</v>
      </c>
      <c r="I5846" s="363" t="s">
        <v>3</v>
      </c>
      <c r="J5846" s="363" t="s">
        <v>357</v>
      </c>
      <c r="K5846" s="364" t="s">
        <v>350</v>
      </c>
      <c r="L5846" s="363" t="s">
        <v>7058</v>
      </c>
      <c r="M5846" s="363" t="s">
        <v>2213</v>
      </c>
      <c r="N5846" s="363" t="s">
        <v>926</v>
      </c>
      <c r="O5846" s="363">
        <v>4</v>
      </c>
      <c r="P5846" s="363">
        <v>4</v>
      </c>
      <c r="Q5846" s="363">
        <v>5</v>
      </c>
      <c r="R5846" s="363">
        <v>4</v>
      </c>
      <c r="S5846" s="363">
        <v>1</v>
      </c>
      <c r="T5846" s="363">
        <v>1</v>
      </c>
      <c r="U5846" s="365"/>
    </row>
    <row r="5847" spans="1:21" x14ac:dyDescent="0.25">
      <c r="A5847" s="327"/>
      <c r="B5847" s="74">
        <f t="shared" si="197"/>
        <v>5846</v>
      </c>
      <c r="C5847" s="366">
        <v>17</v>
      </c>
      <c r="D5847" s="74" t="str">
        <f>IF(ISNUMBER(C5847),LOOKUP(C5847,LL!$Q$2:$Q$40,LL!$T$2:$T$40),"")</f>
        <v>MJ</v>
      </c>
      <c r="E5847" s="74">
        <f>IF(ISNUMBER(C5847),LOOKUP(C5847,LL!$Q$2:$Q$40,LL!$U$2:$U$40),"")</f>
        <v>42</v>
      </c>
      <c r="F5847" s="366">
        <v>1</v>
      </c>
      <c r="G5847" s="366">
        <v>99</v>
      </c>
      <c r="H5847" s="366" t="s">
        <v>217</v>
      </c>
      <c r="I5847" s="366" t="s">
        <v>3</v>
      </c>
      <c r="J5847" s="366" t="s">
        <v>357</v>
      </c>
      <c r="K5847" s="367" t="s">
        <v>350</v>
      </c>
      <c r="L5847" s="366" t="s">
        <v>7058</v>
      </c>
      <c r="M5847" s="366" t="s">
        <v>420</v>
      </c>
      <c r="N5847" s="366" t="s">
        <v>10367</v>
      </c>
      <c r="O5847" s="366">
        <f>SUM(O5826:O5846)</f>
        <v>6</v>
      </c>
      <c r="P5847" s="366">
        <f t="shared" ref="P5847:T5847" si="199">SUM(P5826:P5846)</f>
        <v>12</v>
      </c>
      <c r="Q5847" s="366">
        <f t="shared" si="199"/>
        <v>41</v>
      </c>
      <c r="R5847" s="366">
        <f t="shared" si="199"/>
        <v>9</v>
      </c>
      <c r="S5847" s="366">
        <f t="shared" si="199"/>
        <v>1</v>
      </c>
      <c r="T5847" s="366">
        <f t="shared" si="199"/>
        <v>92</v>
      </c>
      <c r="U5847" s="368" t="s">
        <v>10512</v>
      </c>
    </row>
    <row r="5848" spans="1:21" x14ac:dyDescent="0.25">
      <c r="A5848" s="327">
        <v>38</v>
      </c>
      <c r="B5848" s="73">
        <f t="shared" si="197"/>
        <v>5847</v>
      </c>
      <c r="C5848" s="363">
        <v>17</v>
      </c>
      <c r="D5848" s="73" t="str">
        <f>IF(ISNUMBER(C5848),LOOKUP(C5848,LL!$Q$2:$Q$40,LL!$T$2:$T$40),"")</f>
        <v>MJ</v>
      </c>
      <c r="E5848" s="73">
        <f>IF(ISNUMBER(C5848),LOOKUP(C5848,LL!$Q$2:$Q$40,LL!$U$2:$U$40),"")</f>
        <v>42</v>
      </c>
      <c r="F5848" s="363">
        <v>1</v>
      </c>
      <c r="G5848" s="363">
        <v>1</v>
      </c>
      <c r="H5848" s="363" t="s">
        <v>217</v>
      </c>
      <c r="I5848" s="363" t="s">
        <v>3</v>
      </c>
      <c r="J5848" s="363" t="s">
        <v>357</v>
      </c>
      <c r="K5848" s="364" t="s">
        <v>349</v>
      </c>
      <c r="L5848" s="363" t="s">
        <v>271</v>
      </c>
      <c r="M5848" s="363" t="s">
        <v>2213</v>
      </c>
      <c r="N5848" s="363" t="s">
        <v>907</v>
      </c>
      <c r="O5848" s="363">
        <f>SUM(P5848:T5848)</f>
        <v>2</v>
      </c>
      <c r="P5848" s="363">
        <v>0</v>
      </c>
      <c r="Q5848" s="363">
        <v>0</v>
      </c>
      <c r="R5848" s="363">
        <v>2</v>
      </c>
      <c r="S5848" s="363">
        <v>0</v>
      </c>
      <c r="T5848" s="363">
        <v>0</v>
      </c>
      <c r="U5848" s="365"/>
    </row>
    <row r="5849" spans="1:21" x14ac:dyDescent="0.25">
      <c r="A5849" s="327"/>
      <c r="B5849" s="74">
        <f t="shared" si="197"/>
        <v>5848</v>
      </c>
      <c r="C5849" s="366">
        <v>17</v>
      </c>
      <c r="D5849" s="74" t="str">
        <f>IF(ISNUMBER(C5849),LOOKUP(C5849,LL!$Q$2:$Q$40,LL!$T$2:$T$40),"")</f>
        <v>MJ</v>
      </c>
      <c r="E5849" s="74">
        <f>IF(ISNUMBER(C5849),LOOKUP(C5849,LL!$Q$2:$Q$40,LL!$U$2:$U$40),"")</f>
        <v>42</v>
      </c>
      <c r="F5849" s="366">
        <v>1</v>
      </c>
      <c r="G5849" s="366">
        <v>2</v>
      </c>
      <c r="H5849" s="366" t="s">
        <v>217</v>
      </c>
      <c r="I5849" s="366" t="s">
        <v>3</v>
      </c>
      <c r="J5849" s="366" t="s">
        <v>357</v>
      </c>
      <c r="K5849" s="367" t="s">
        <v>349</v>
      </c>
      <c r="L5849" s="366" t="s">
        <v>271</v>
      </c>
      <c r="M5849" s="366" t="s">
        <v>2213</v>
      </c>
      <c r="N5849" s="366" t="s">
        <v>908</v>
      </c>
      <c r="O5849" s="366">
        <f t="shared" ref="O5849:O5868" si="200">SUM(P5849:T5849)</f>
        <v>2</v>
      </c>
      <c r="P5849" s="366">
        <v>0</v>
      </c>
      <c r="Q5849" s="366">
        <v>0</v>
      </c>
      <c r="R5849" s="366">
        <v>2</v>
      </c>
      <c r="S5849" s="366">
        <v>0</v>
      </c>
      <c r="T5849" s="366">
        <v>0</v>
      </c>
      <c r="U5849" s="368"/>
    </row>
    <row r="5850" spans="1:21" x14ac:dyDescent="0.25">
      <c r="A5850" s="327"/>
      <c r="B5850" s="73">
        <f t="shared" si="197"/>
        <v>5849</v>
      </c>
      <c r="C5850" s="363">
        <v>17</v>
      </c>
      <c r="D5850" s="73" t="str">
        <f>IF(ISNUMBER(C5850),LOOKUP(C5850,LL!$Q$2:$Q$40,LL!$T$2:$T$40),"")</f>
        <v>MJ</v>
      </c>
      <c r="E5850" s="73">
        <f>IF(ISNUMBER(C5850),LOOKUP(C5850,LL!$Q$2:$Q$40,LL!$U$2:$U$40),"")</f>
        <v>42</v>
      </c>
      <c r="F5850" s="363">
        <v>1</v>
      </c>
      <c r="G5850" s="363">
        <v>3</v>
      </c>
      <c r="H5850" s="363" t="s">
        <v>217</v>
      </c>
      <c r="I5850" s="363" t="s">
        <v>3</v>
      </c>
      <c r="J5850" s="363" t="s">
        <v>357</v>
      </c>
      <c r="K5850" s="364" t="s">
        <v>349</v>
      </c>
      <c r="L5850" s="363" t="s">
        <v>271</v>
      </c>
      <c r="M5850" s="363" t="s">
        <v>2213</v>
      </c>
      <c r="N5850" s="363" t="s">
        <v>909</v>
      </c>
      <c r="O5850" s="363">
        <f t="shared" si="200"/>
        <v>2</v>
      </c>
      <c r="P5850" s="363">
        <v>0</v>
      </c>
      <c r="Q5850" s="363">
        <v>0</v>
      </c>
      <c r="R5850" s="363">
        <v>2</v>
      </c>
      <c r="S5850" s="363">
        <v>0</v>
      </c>
      <c r="T5850" s="363">
        <v>0</v>
      </c>
      <c r="U5850" s="365"/>
    </row>
    <row r="5851" spans="1:21" x14ac:dyDescent="0.25">
      <c r="A5851" s="327"/>
      <c r="B5851" s="74">
        <f t="shared" si="197"/>
        <v>5850</v>
      </c>
      <c r="C5851" s="366">
        <v>17</v>
      </c>
      <c r="D5851" s="74" t="str">
        <f>IF(ISNUMBER(C5851),LOOKUP(C5851,LL!$Q$2:$Q$40,LL!$T$2:$T$40),"")</f>
        <v>MJ</v>
      </c>
      <c r="E5851" s="74">
        <f>IF(ISNUMBER(C5851),LOOKUP(C5851,LL!$Q$2:$Q$40,LL!$U$2:$U$40),"")</f>
        <v>42</v>
      </c>
      <c r="F5851" s="366">
        <v>1</v>
      </c>
      <c r="G5851" s="366">
        <v>4</v>
      </c>
      <c r="H5851" s="366" t="s">
        <v>217</v>
      </c>
      <c r="I5851" s="366" t="s">
        <v>3</v>
      </c>
      <c r="J5851" s="366" t="s">
        <v>357</v>
      </c>
      <c r="K5851" s="367" t="s">
        <v>349</v>
      </c>
      <c r="L5851" s="366" t="s">
        <v>271</v>
      </c>
      <c r="M5851" s="366" t="s">
        <v>2213</v>
      </c>
      <c r="N5851" s="366" t="s">
        <v>923</v>
      </c>
      <c r="O5851" s="366">
        <f t="shared" si="200"/>
        <v>2</v>
      </c>
      <c r="P5851" s="366">
        <v>0</v>
      </c>
      <c r="Q5851" s="366">
        <v>1</v>
      </c>
      <c r="R5851" s="366">
        <v>1</v>
      </c>
      <c r="S5851" s="366">
        <v>0</v>
      </c>
      <c r="T5851" s="366">
        <v>0</v>
      </c>
      <c r="U5851" s="368"/>
    </row>
    <row r="5852" spans="1:21" x14ac:dyDescent="0.25">
      <c r="A5852" s="327"/>
      <c r="B5852" s="73">
        <f t="shared" si="197"/>
        <v>5851</v>
      </c>
      <c r="C5852" s="363">
        <v>17</v>
      </c>
      <c r="D5852" s="73" t="str">
        <f>IF(ISNUMBER(C5852),LOOKUP(C5852,LL!$Q$2:$Q$40,LL!$T$2:$T$40),"")</f>
        <v>MJ</v>
      </c>
      <c r="E5852" s="73">
        <f>IF(ISNUMBER(C5852),LOOKUP(C5852,LL!$Q$2:$Q$40,LL!$U$2:$U$40),"")</f>
        <v>42</v>
      </c>
      <c r="F5852" s="363">
        <v>1</v>
      </c>
      <c r="G5852" s="363">
        <v>5</v>
      </c>
      <c r="H5852" s="363" t="s">
        <v>217</v>
      </c>
      <c r="I5852" s="363" t="s">
        <v>3</v>
      </c>
      <c r="J5852" s="363" t="s">
        <v>357</v>
      </c>
      <c r="K5852" s="364" t="s">
        <v>349</v>
      </c>
      <c r="L5852" s="363" t="s">
        <v>271</v>
      </c>
      <c r="M5852" s="363" t="s">
        <v>2213</v>
      </c>
      <c r="N5852" s="363" t="s">
        <v>912</v>
      </c>
      <c r="O5852" s="363">
        <f t="shared" si="200"/>
        <v>1</v>
      </c>
      <c r="P5852" s="363">
        <v>0</v>
      </c>
      <c r="Q5852" s="363">
        <v>0</v>
      </c>
      <c r="R5852" s="363">
        <v>1</v>
      </c>
      <c r="S5852" s="363">
        <v>0</v>
      </c>
      <c r="T5852" s="363">
        <v>0</v>
      </c>
      <c r="U5852" s="365"/>
    </row>
    <row r="5853" spans="1:21" x14ac:dyDescent="0.25">
      <c r="A5853" s="327"/>
      <c r="B5853" s="74">
        <f t="shared" si="197"/>
        <v>5852</v>
      </c>
      <c r="C5853" s="366">
        <v>17</v>
      </c>
      <c r="D5853" s="74" t="str">
        <f>IF(ISNUMBER(C5853),LOOKUP(C5853,LL!$Q$2:$Q$40,LL!$T$2:$T$40),"")</f>
        <v>MJ</v>
      </c>
      <c r="E5853" s="74">
        <f>IF(ISNUMBER(C5853),LOOKUP(C5853,LL!$Q$2:$Q$40,LL!$U$2:$U$40),"")</f>
        <v>42</v>
      </c>
      <c r="F5853" s="366">
        <v>1</v>
      </c>
      <c r="G5853" s="366">
        <v>6</v>
      </c>
      <c r="H5853" s="366" t="s">
        <v>217</v>
      </c>
      <c r="I5853" s="366" t="s">
        <v>3</v>
      </c>
      <c r="J5853" s="366" t="s">
        <v>357</v>
      </c>
      <c r="K5853" s="367" t="s">
        <v>349</v>
      </c>
      <c r="L5853" s="366" t="s">
        <v>271</v>
      </c>
      <c r="M5853" s="366" t="s">
        <v>2213</v>
      </c>
      <c r="N5853" s="366" t="s">
        <v>915</v>
      </c>
      <c r="O5853" s="366">
        <f t="shared" si="200"/>
        <v>1</v>
      </c>
      <c r="P5853" s="366">
        <v>0</v>
      </c>
      <c r="Q5853" s="366">
        <v>0</v>
      </c>
      <c r="R5853" s="366">
        <v>0</v>
      </c>
      <c r="S5853" s="366">
        <v>0</v>
      </c>
      <c r="T5853" s="366">
        <v>1</v>
      </c>
      <c r="U5853" s="368"/>
    </row>
    <row r="5854" spans="1:21" x14ac:dyDescent="0.25">
      <c r="A5854" s="327"/>
      <c r="B5854" s="73">
        <f t="shared" si="197"/>
        <v>5853</v>
      </c>
      <c r="C5854" s="363">
        <v>17</v>
      </c>
      <c r="D5854" s="73" t="str">
        <f>IF(ISNUMBER(C5854),LOOKUP(C5854,LL!$Q$2:$Q$40,LL!$T$2:$T$40),"")</f>
        <v>MJ</v>
      </c>
      <c r="E5854" s="73">
        <f>IF(ISNUMBER(C5854),LOOKUP(C5854,LL!$Q$2:$Q$40,LL!$U$2:$U$40),"")</f>
        <v>42</v>
      </c>
      <c r="F5854" s="363">
        <v>1</v>
      </c>
      <c r="G5854" s="363">
        <v>7</v>
      </c>
      <c r="H5854" s="363" t="s">
        <v>217</v>
      </c>
      <c r="I5854" s="363" t="s">
        <v>3</v>
      </c>
      <c r="J5854" s="363" t="s">
        <v>357</v>
      </c>
      <c r="K5854" s="364" t="s">
        <v>349</v>
      </c>
      <c r="L5854" s="363" t="s">
        <v>271</v>
      </c>
      <c r="M5854" s="363" t="s">
        <v>2213</v>
      </c>
      <c r="N5854" s="363" t="s">
        <v>918</v>
      </c>
      <c r="O5854" s="363">
        <f t="shared" si="200"/>
        <v>1</v>
      </c>
      <c r="P5854" s="363">
        <v>0</v>
      </c>
      <c r="Q5854" s="363">
        <v>0</v>
      </c>
      <c r="R5854" s="363">
        <v>1</v>
      </c>
      <c r="S5854" s="363">
        <v>0</v>
      </c>
      <c r="T5854" s="363">
        <v>0</v>
      </c>
      <c r="U5854" s="365"/>
    </row>
    <row r="5855" spans="1:21" x14ac:dyDescent="0.25">
      <c r="A5855" s="327"/>
      <c r="B5855" s="74">
        <f t="shared" si="197"/>
        <v>5854</v>
      </c>
      <c r="C5855" s="366">
        <v>17</v>
      </c>
      <c r="D5855" s="74" t="str">
        <f>IF(ISNUMBER(C5855),LOOKUP(C5855,LL!$Q$2:$Q$40,LL!$T$2:$T$40),"")</f>
        <v>MJ</v>
      </c>
      <c r="E5855" s="74">
        <f>IF(ISNUMBER(C5855),LOOKUP(C5855,LL!$Q$2:$Q$40,LL!$U$2:$U$40),"")</f>
        <v>42</v>
      </c>
      <c r="F5855" s="366">
        <v>1</v>
      </c>
      <c r="G5855" s="366">
        <v>8</v>
      </c>
      <c r="H5855" s="366" t="s">
        <v>217</v>
      </c>
      <c r="I5855" s="366" t="s">
        <v>3</v>
      </c>
      <c r="J5855" s="366" t="s">
        <v>357</v>
      </c>
      <c r="K5855" s="367" t="s">
        <v>349</v>
      </c>
      <c r="L5855" s="366" t="s">
        <v>271</v>
      </c>
      <c r="M5855" s="366" t="s">
        <v>2213</v>
      </c>
      <c r="N5855" s="366" t="s">
        <v>916</v>
      </c>
      <c r="O5855" s="366">
        <f t="shared" si="200"/>
        <v>0</v>
      </c>
      <c r="P5855" s="366">
        <v>0</v>
      </c>
      <c r="Q5855" s="366">
        <v>0</v>
      </c>
      <c r="R5855" s="366">
        <v>0</v>
      </c>
      <c r="S5855" s="366">
        <v>0</v>
      </c>
      <c r="T5855" s="366">
        <v>0</v>
      </c>
      <c r="U5855" s="368"/>
    </row>
    <row r="5856" spans="1:21" x14ac:dyDescent="0.25">
      <c r="A5856" s="327"/>
      <c r="B5856" s="73">
        <f t="shared" si="197"/>
        <v>5855</v>
      </c>
      <c r="C5856" s="363">
        <v>17</v>
      </c>
      <c r="D5856" s="73" t="str">
        <f>IF(ISNUMBER(C5856),LOOKUP(C5856,LL!$Q$2:$Q$40,LL!$T$2:$T$40),"")</f>
        <v>MJ</v>
      </c>
      <c r="E5856" s="73">
        <f>IF(ISNUMBER(C5856),LOOKUP(C5856,LL!$Q$2:$Q$40,LL!$U$2:$U$40),"")</f>
        <v>42</v>
      </c>
      <c r="F5856" s="363">
        <v>1</v>
      </c>
      <c r="G5856" s="363">
        <v>9</v>
      </c>
      <c r="H5856" s="363" t="s">
        <v>217</v>
      </c>
      <c r="I5856" s="363" t="s">
        <v>3</v>
      </c>
      <c r="J5856" s="363" t="s">
        <v>357</v>
      </c>
      <c r="K5856" s="364" t="s">
        <v>349</v>
      </c>
      <c r="L5856" s="363" t="s">
        <v>271</v>
      </c>
      <c r="M5856" s="363" t="s">
        <v>2213</v>
      </c>
      <c r="N5856" s="363" t="s">
        <v>919</v>
      </c>
      <c r="O5856" s="363">
        <f t="shared" si="200"/>
        <v>0</v>
      </c>
      <c r="P5856" s="363">
        <v>0</v>
      </c>
      <c r="Q5856" s="363">
        <v>0</v>
      </c>
      <c r="R5856" s="363">
        <v>0</v>
      </c>
      <c r="S5856" s="363">
        <v>0</v>
      </c>
      <c r="T5856" s="363">
        <v>0</v>
      </c>
      <c r="U5856" s="365"/>
    </row>
    <row r="5857" spans="1:21" x14ac:dyDescent="0.25">
      <c r="A5857" s="327"/>
      <c r="B5857" s="74">
        <f t="shared" si="197"/>
        <v>5856</v>
      </c>
      <c r="C5857" s="366">
        <v>17</v>
      </c>
      <c r="D5857" s="74" t="str">
        <f>IF(ISNUMBER(C5857),LOOKUP(C5857,LL!$Q$2:$Q$40,LL!$T$2:$T$40),"")</f>
        <v>MJ</v>
      </c>
      <c r="E5857" s="74">
        <f>IF(ISNUMBER(C5857),LOOKUP(C5857,LL!$Q$2:$Q$40,LL!$U$2:$U$40),"")</f>
        <v>42</v>
      </c>
      <c r="F5857" s="366">
        <v>1</v>
      </c>
      <c r="G5857" s="366">
        <v>10</v>
      </c>
      <c r="H5857" s="366" t="s">
        <v>217</v>
      </c>
      <c r="I5857" s="366" t="s">
        <v>3</v>
      </c>
      <c r="J5857" s="366" t="s">
        <v>357</v>
      </c>
      <c r="K5857" s="367" t="s">
        <v>349</v>
      </c>
      <c r="L5857" s="366" t="s">
        <v>271</v>
      </c>
      <c r="M5857" s="366" t="s">
        <v>2213</v>
      </c>
      <c r="N5857" s="366" t="s">
        <v>913</v>
      </c>
      <c r="O5857" s="366">
        <f t="shared" si="200"/>
        <v>0</v>
      </c>
      <c r="P5857" s="366">
        <v>0</v>
      </c>
      <c r="Q5857" s="366">
        <v>0</v>
      </c>
      <c r="R5857" s="366">
        <v>0</v>
      </c>
      <c r="S5857" s="366">
        <v>0</v>
      </c>
      <c r="T5857" s="366">
        <v>0</v>
      </c>
      <c r="U5857" s="368"/>
    </row>
    <row r="5858" spans="1:21" x14ac:dyDescent="0.25">
      <c r="A5858" s="327"/>
      <c r="B5858" s="73">
        <f t="shared" si="197"/>
        <v>5857</v>
      </c>
      <c r="C5858" s="363">
        <v>17</v>
      </c>
      <c r="D5858" s="73" t="str">
        <f>IF(ISNUMBER(C5858),LOOKUP(C5858,LL!$Q$2:$Q$40,LL!$T$2:$T$40),"")</f>
        <v>MJ</v>
      </c>
      <c r="E5858" s="73">
        <f>IF(ISNUMBER(C5858),LOOKUP(C5858,LL!$Q$2:$Q$40,LL!$U$2:$U$40),"")</f>
        <v>42</v>
      </c>
      <c r="F5858" s="363">
        <v>1</v>
      </c>
      <c r="G5858" s="363">
        <v>11</v>
      </c>
      <c r="H5858" s="363" t="s">
        <v>217</v>
      </c>
      <c r="I5858" s="363" t="s">
        <v>3</v>
      </c>
      <c r="J5858" s="363" t="s">
        <v>357</v>
      </c>
      <c r="K5858" s="364" t="s">
        <v>349</v>
      </c>
      <c r="L5858" s="363" t="s">
        <v>271</v>
      </c>
      <c r="M5858" s="363" t="s">
        <v>2213</v>
      </c>
      <c r="N5858" s="363" t="s">
        <v>917</v>
      </c>
      <c r="O5858" s="363">
        <f t="shared" si="200"/>
        <v>0</v>
      </c>
      <c r="P5858" s="363">
        <v>0</v>
      </c>
      <c r="Q5858" s="363">
        <v>0</v>
      </c>
      <c r="R5858" s="363">
        <v>0</v>
      </c>
      <c r="S5858" s="363">
        <v>0</v>
      </c>
      <c r="T5858" s="363">
        <v>0</v>
      </c>
      <c r="U5858" s="365"/>
    </row>
    <row r="5859" spans="1:21" x14ac:dyDescent="0.25">
      <c r="A5859" s="327"/>
      <c r="B5859" s="74">
        <f t="shared" si="197"/>
        <v>5858</v>
      </c>
      <c r="C5859" s="366">
        <v>17</v>
      </c>
      <c r="D5859" s="74" t="str">
        <f>IF(ISNUMBER(C5859),LOOKUP(C5859,LL!$Q$2:$Q$40,LL!$T$2:$T$40),"")</f>
        <v>MJ</v>
      </c>
      <c r="E5859" s="74">
        <f>IF(ISNUMBER(C5859),LOOKUP(C5859,LL!$Q$2:$Q$40,LL!$U$2:$U$40),"")</f>
        <v>42</v>
      </c>
      <c r="F5859" s="366">
        <v>1</v>
      </c>
      <c r="G5859" s="366">
        <v>12</v>
      </c>
      <c r="H5859" s="366" t="s">
        <v>217</v>
      </c>
      <c r="I5859" s="366" t="s">
        <v>3</v>
      </c>
      <c r="J5859" s="366" t="s">
        <v>357</v>
      </c>
      <c r="K5859" s="367" t="s">
        <v>349</v>
      </c>
      <c r="L5859" s="366" t="s">
        <v>271</v>
      </c>
      <c r="M5859" s="366" t="s">
        <v>2213</v>
      </c>
      <c r="N5859" s="366" t="s">
        <v>2611</v>
      </c>
      <c r="O5859" s="366">
        <f t="shared" si="200"/>
        <v>0</v>
      </c>
      <c r="P5859" s="366">
        <v>0</v>
      </c>
      <c r="Q5859" s="366">
        <v>0</v>
      </c>
      <c r="R5859" s="366">
        <v>0</v>
      </c>
      <c r="S5859" s="366">
        <v>0</v>
      </c>
      <c r="T5859" s="366">
        <v>0</v>
      </c>
      <c r="U5859" s="368"/>
    </row>
    <row r="5860" spans="1:21" x14ac:dyDescent="0.25">
      <c r="A5860" s="327"/>
      <c r="B5860" s="73">
        <f t="shared" si="197"/>
        <v>5859</v>
      </c>
      <c r="C5860" s="363">
        <v>17</v>
      </c>
      <c r="D5860" s="73" t="str">
        <f>IF(ISNUMBER(C5860),LOOKUP(C5860,LL!$Q$2:$Q$40,LL!$T$2:$T$40),"")</f>
        <v>MJ</v>
      </c>
      <c r="E5860" s="73">
        <f>IF(ISNUMBER(C5860),LOOKUP(C5860,LL!$Q$2:$Q$40,LL!$U$2:$U$40),"")</f>
        <v>42</v>
      </c>
      <c r="F5860" s="363">
        <v>1</v>
      </c>
      <c r="G5860" s="363">
        <v>13</v>
      </c>
      <c r="H5860" s="363" t="s">
        <v>217</v>
      </c>
      <c r="I5860" s="363" t="s">
        <v>3</v>
      </c>
      <c r="J5860" s="363" t="s">
        <v>357</v>
      </c>
      <c r="K5860" s="364" t="s">
        <v>349</v>
      </c>
      <c r="L5860" s="363" t="s">
        <v>271</v>
      </c>
      <c r="M5860" s="363" t="s">
        <v>2213</v>
      </c>
      <c r="N5860" s="363" t="s">
        <v>924</v>
      </c>
      <c r="O5860" s="363">
        <f t="shared" si="200"/>
        <v>0</v>
      </c>
      <c r="P5860" s="363">
        <v>0</v>
      </c>
      <c r="Q5860" s="363">
        <v>0</v>
      </c>
      <c r="R5860" s="363">
        <v>0</v>
      </c>
      <c r="S5860" s="363">
        <v>0</v>
      </c>
      <c r="T5860" s="363">
        <v>0</v>
      </c>
      <c r="U5860" s="365"/>
    </row>
    <row r="5861" spans="1:21" x14ac:dyDescent="0.25">
      <c r="A5861" s="327"/>
      <c r="B5861" s="74">
        <f t="shared" si="197"/>
        <v>5860</v>
      </c>
      <c r="C5861" s="366">
        <v>17</v>
      </c>
      <c r="D5861" s="74" t="str">
        <f>IF(ISNUMBER(C5861),LOOKUP(C5861,LL!$Q$2:$Q$40,LL!$T$2:$T$40),"")</f>
        <v>MJ</v>
      </c>
      <c r="E5861" s="74">
        <f>IF(ISNUMBER(C5861),LOOKUP(C5861,LL!$Q$2:$Q$40,LL!$U$2:$U$40),"")</f>
        <v>42</v>
      </c>
      <c r="F5861" s="366">
        <v>1</v>
      </c>
      <c r="G5861" s="366">
        <v>14</v>
      </c>
      <c r="H5861" s="366" t="s">
        <v>1186</v>
      </c>
      <c r="I5861" s="366" t="s">
        <v>3</v>
      </c>
      <c r="J5861" s="366" t="s">
        <v>357</v>
      </c>
      <c r="K5861" s="367" t="s">
        <v>349</v>
      </c>
      <c r="L5861" s="366" t="s">
        <v>271</v>
      </c>
      <c r="M5861" s="366" t="s">
        <v>2213</v>
      </c>
      <c r="N5861" s="366" t="s">
        <v>925</v>
      </c>
      <c r="O5861" s="366">
        <f t="shared" si="200"/>
        <v>0</v>
      </c>
      <c r="P5861" s="366">
        <v>0</v>
      </c>
      <c r="Q5861" s="366">
        <v>0</v>
      </c>
      <c r="R5861" s="366">
        <v>0</v>
      </c>
      <c r="S5861" s="366">
        <v>0</v>
      </c>
      <c r="T5861" s="366">
        <v>0</v>
      </c>
      <c r="U5861" s="368"/>
    </row>
    <row r="5862" spans="1:21" x14ac:dyDescent="0.25">
      <c r="A5862" s="327"/>
      <c r="B5862" s="73">
        <f t="shared" si="197"/>
        <v>5861</v>
      </c>
      <c r="C5862" s="363">
        <v>17</v>
      </c>
      <c r="D5862" s="73" t="str">
        <f>IF(ISNUMBER(C5862),LOOKUP(C5862,LL!$Q$2:$Q$40,LL!$T$2:$T$40),"")</f>
        <v>MJ</v>
      </c>
      <c r="E5862" s="73">
        <f>IF(ISNUMBER(C5862),LOOKUP(C5862,LL!$Q$2:$Q$40,LL!$U$2:$U$40),"")</f>
        <v>42</v>
      </c>
      <c r="F5862" s="363">
        <v>1</v>
      </c>
      <c r="G5862" s="363">
        <v>15</v>
      </c>
      <c r="H5862" s="363" t="s">
        <v>217</v>
      </c>
      <c r="I5862" s="363" t="s">
        <v>3</v>
      </c>
      <c r="J5862" s="363" t="s">
        <v>357</v>
      </c>
      <c r="K5862" s="364" t="s">
        <v>349</v>
      </c>
      <c r="L5862" s="363" t="s">
        <v>271</v>
      </c>
      <c r="M5862" s="363" t="s">
        <v>2213</v>
      </c>
      <c r="N5862" s="363" t="s">
        <v>914</v>
      </c>
      <c r="O5862" s="363">
        <f t="shared" si="200"/>
        <v>0</v>
      </c>
      <c r="P5862" s="363">
        <v>0</v>
      </c>
      <c r="Q5862" s="363">
        <v>0</v>
      </c>
      <c r="R5862" s="363">
        <v>0</v>
      </c>
      <c r="S5862" s="363">
        <v>0</v>
      </c>
      <c r="T5862" s="363">
        <v>0</v>
      </c>
      <c r="U5862" s="365"/>
    </row>
    <row r="5863" spans="1:21" x14ac:dyDescent="0.25">
      <c r="A5863" s="327"/>
      <c r="B5863" s="74">
        <f t="shared" si="197"/>
        <v>5862</v>
      </c>
      <c r="C5863" s="366">
        <v>17</v>
      </c>
      <c r="D5863" s="74" t="str">
        <f>IF(ISNUMBER(C5863),LOOKUP(C5863,LL!$Q$2:$Q$40,LL!$T$2:$T$40),"")</f>
        <v>MJ</v>
      </c>
      <c r="E5863" s="74">
        <f>IF(ISNUMBER(C5863),LOOKUP(C5863,LL!$Q$2:$Q$40,LL!$U$2:$U$40),"")</f>
        <v>42</v>
      </c>
      <c r="F5863" s="366">
        <v>1</v>
      </c>
      <c r="G5863" s="366">
        <v>16</v>
      </c>
      <c r="H5863" s="366" t="s">
        <v>217</v>
      </c>
      <c r="I5863" s="366" t="s">
        <v>3</v>
      </c>
      <c r="J5863" s="366" t="s">
        <v>357</v>
      </c>
      <c r="K5863" s="367" t="s">
        <v>349</v>
      </c>
      <c r="L5863" s="366" t="s">
        <v>271</v>
      </c>
      <c r="M5863" s="366" t="s">
        <v>2213</v>
      </c>
      <c r="N5863" s="366" t="s">
        <v>920</v>
      </c>
      <c r="O5863" s="366">
        <f t="shared" si="200"/>
        <v>0</v>
      </c>
      <c r="P5863" s="366">
        <v>0</v>
      </c>
      <c r="Q5863" s="366">
        <v>0</v>
      </c>
      <c r="R5863" s="366">
        <v>0</v>
      </c>
      <c r="S5863" s="366">
        <v>0</v>
      </c>
      <c r="T5863" s="366">
        <v>0</v>
      </c>
      <c r="U5863" s="368"/>
    </row>
    <row r="5864" spans="1:21" x14ac:dyDescent="0.25">
      <c r="A5864" s="327"/>
      <c r="B5864" s="73">
        <f t="shared" si="197"/>
        <v>5863</v>
      </c>
      <c r="C5864" s="363">
        <v>17</v>
      </c>
      <c r="D5864" s="73" t="str">
        <f>IF(ISNUMBER(C5864),LOOKUP(C5864,LL!$Q$2:$Q$40,LL!$T$2:$T$40),"")</f>
        <v>MJ</v>
      </c>
      <c r="E5864" s="73">
        <f>IF(ISNUMBER(C5864),LOOKUP(C5864,LL!$Q$2:$Q$40,LL!$U$2:$U$40),"")</f>
        <v>42</v>
      </c>
      <c r="F5864" s="363">
        <v>1</v>
      </c>
      <c r="G5864" s="363">
        <v>17</v>
      </c>
      <c r="H5864" s="363" t="s">
        <v>217</v>
      </c>
      <c r="I5864" s="363" t="s">
        <v>3</v>
      </c>
      <c r="J5864" s="363" t="s">
        <v>357</v>
      </c>
      <c r="K5864" s="364" t="s">
        <v>349</v>
      </c>
      <c r="L5864" s="363" t="s">
        <v>271</v>
      </c>
      <c r="M5864" s="363" t="s">
        <v>2213</v>
      </c>
      <c r="N5864" s="363" t="s">
        <v>910</v>
      </c>
      <c r="O5864" s="363">
        <f t="shared" si="200"/>
        <v>0</v>
      </c>
      <c r="P5864" s="363">
        <v>0</v>
      </c>
      <c r="Q5864" s="363">
        <v>0</v>
      </c>
      <c r="R5864" s="363">
        <v>0</v>
      </c>
      <c r="S5864" s="363">
        <v>0</v>
      </c>
      <c r="T5864" s="363">
        <v>0</v>
      </c>
      <c r="U5864" s="365"/>
    </row>
    <row r="5865" spans="1:21" x14ac:dyDescent="0.25">
      <c r="A5865" s="327"/>
      <c r="B5865" s="74">
        <f t="shared" si="197"/>
        <v>5864</v>
      </c>
      <c r="C5865" s="366">
        <v>17</v>
      </c>
      <c r="D5865" s="74" t="str">
        <f>IF(ISNUMBER(C5865),LOOKUP(C5865,LL!$Q$2:$Q$40,LL!$T$2:$T$40),"")</f>
        <v>MJ</v>
      </c>
      <c r="E5865" s="74">
        <f>IF(ISNUMBER(C5865),LOOKUP(C5865,LL!$Q$2:$Q$40,LL!$U$2:$U$40),"")</f>
        <v>42</v>
      </c>
      <c r="F5865" s="366">
        <v>1</v>
      </c>
      <c r="G5865" s="366">
        <v>18</v>
      </c>
      <c r="H5865" s="366" t="s">
        <v>217</v>
      </c>
      <c r="I5865" s="366" t="s">
        <v>3</v>
      </c>
      <c r="J5865" s="366" t="s">
        <v>357</v>
      </c>
      <c r="K5865" s="367" t="s">
        <v>349</v>
      </c>
      <c r="L5865" s="366" t="s">
        <v>271</v>
      </c>
      <c r="M5865" s="366" t="s">
        <v>2213</v>
      </c>
      <c r="N5865" s="366" t="s">
        <v>911</v>
      </c>
      <c r="O5865" s="366">
        <f t="shared" si="200"/>
        <v>0</v>
      </c>
      <c r="P5865" s="366">
        <v>0</v>
      </c>
      <c r="Q5865" s="366">
        <v>0</v>
      </c>
      <c r="R5865" s="366">
        <v>0</v>
      </c>
      <c r="S5865" s="366">
        <v>0</v>
      </c>
      <c r="T5865" s="366">
        <v>0</v>
      </c>
      <c r="U5865" s="368"/>
    </row>
    <row r="5866" spans="1:21" x14ac:dyDescent="0.25">
      <c r="A5866" s="327"/>
      <c r="B5866" s="73">
        <f t="shared" si="197"/>
        <v>5865</v>
      </c>
      <c r="C5866" s="363">
        <v>17</v>
      </c>
      <c r="D5866" s="73" t="str">
        <f>IF(ISNUMBER(C5866),LOOKUP(C5866,LL!$Q$2:$Q$40,LL!$T$2:$T$40),"")</f>
        <v>MJ</v>
      </c>
      <c r="E5866" s="73">
        <f>IF(ISNUMBER(C5866),LOOKUP(C5866,LL!$Q$2:$Q$40,LL!$U$2:$U$40),"")</f>
        <v>42</v>
      </c>
      <c r="F5866" s="363">
        <v>1</v>
      </c>
      <c r="G5866" s="363">
        <v>19</v>
      </c>
      <c r="H5866" s="363" t="s">
        <v>217</v>
      </c>
      <c r="I5866" s="363" t="s">
        <v>3</v>
      </c>
      <c r="J5866" s="363" t="s">
        <v>357</v>
      </c>
      <c r="K5866" s="364" t="s">
        <v>349</v>
      </c>
      <c r="L5866" s="363" t="s">
        <v>271</v>
      </c>
      <c r="M5866" s="363" t="s">
        <v>2213</v>
      </c>
      <c r="N5866" s="363" t="s">
        <v>921</v>
      </c>
      <c r="O5866" s="363">
        <f t="shared" si="200"/>
        <v>1</v>
      </c>
      <c r="P5866" s="363">
        <v>1</v>
      </c>
      <c r="Q5866" s="363">
        <v>0</v>
      </c>
      <c r="R5866" s="363">
        <v>0</v>
      </c>
      <c r="S5866" s="363">
        <v>0</v>
      </c>
      <c r="T5866" s="363">
        <v>0</v>
      </c>
      <c r="U5866" s="365" t="s">
        <v>10368</v>
      </c>
    </row>
    <row r="5867" spans="1:21" x14ac:dyDescent="0.25">
      <c r="A5867" s="327"/>
      <c r="B5867" s="74">
        <f t="shared" si="197"/>
        <v>5866</v>
      </c>
      <c r="C5867" s="366">
        <v>17</v>
      </c>
      <c r="D5867" s="74" t="str">
        <f>IF(ISNUMBER(C5867),LOOKUP(C5867,LL!$Q$2:$Q$40,LL!$T$2:$T$40),"")</f>
        <v>MJ</v>
      </c>
      <c r="E5867" s="74">
        <f>IF(ISNUMBER(C5867),LOOKUP(C5867,LL!$Q$2:$Q$40,LL!$U$2:$U$40),"")</f>
        <v>42</v>
      </c>
      <c r="F5867" s="366">
        <v>1</v>
      </c>
      <c r="G5867" s="366">
        <v>20</v>
      </c>
      <c r="H5867" s="366" t="s">
        <v>217</v>
      </c>
      <c r="I5867" s="366" t="s">
        <v>3</v>
      </c>
      <c r="J5867" s="366" t="s">
        <v>357</v>
      </c>
      <c r="K5867" s="367" t="s">
        <v>349</v>
      </c>
      <c r="L5867" s="366" t="s">
        <v>271</v>
      </c>
      <c r="M5867" s="366" t="s">
        <v>2213</v>
      </c>
      <c r="N5867" s="366" t="s">
        <v>922</v>
      </c>
      <c r="O5867" s="366">
        <f t="shared" si="200"/>
        <v>0</v>
      </c>
      <c r="P5867" s="366">
        <v>0</v>
      </c>
      <c r="Q5867" s="366">
        <v>0</v>
      </c>
      <c r="R5867" s="366">
        <v>0</v>
      </c>
      <c r="S5867" s="366">
        <v>0</v>
      </c>
      <c r="T5867" s="366">
        <v>0</v>
      </c>
      <c r="U5867" s="368"/>
    </row>
    <row r="5868" spans="1:21" x14ac:dyDescent="0.25">
      <c r="A5868" s="327"/>
      <c r="B5868" s="73">
        <f t="shared" si="197"/>
        <v>5867</v>
      </c>
      <c r="C5868" s="363">
        <v>17</v>
      </c>
      <c r="D5868" s="73" t="str">
        <f>IF(ISNUMBER(C5868),LOOKUP(C5868,LL!$Q$2:$Q$40,LL!$T$2:$T$40),"")</f>
        <v>MJ</v>
      </c>
      <c r="E5868" s="73">
        <f>IF(ISNUMBER(C5868),LOOKUP(C5868,LL!$Q$2:$Q$40,LL!$U$2:$U$40),"")</f>
        <v>42</v>
      </c>
      <c r="F5868" s="363">
        <v>1</v>
      </c>
      <c r="G5868" s="363">
        <v>21</v>
      </c>
      <c r="H5868" s="363" t="s">
        <v>1186</v>
      </c>
      <c r="I5868" s="363" t="s">
        <v>3</v>
      </c>
      <c r="J5868" s="363" t="s">
        <v>357</v>
      </c>
      <c r="K5868" s="364" t="s">
        <v>349</v>
      </c>
      <c r="L5868" s="363" t="s">
        <v>271</v>
      </c>
      <c r="M5868" s="363" t="s">
        <v>2213</v>
      </c>
      <c r="N5868" s="363" t="s">
        <v>926</v>
      </c>
      <c r="O5868" s="363">
        <f t="shared" si="200"/>
        <v>7</v>
      </c>
      <c r="P5868" s="363">
        <v>0</v>
      </c>
      <c r="Q5868" s="363">
        <v>3</v>
      </c>
      <c r="R5868" s="363">
        <v>0</v>
      </c>
      <c r="S5868" s="363">
        <v>0</v>
      </c>
      <c r="T5868" s="363">
        <v>4</v>
      </c>
      <c r="U5868" s="365" t="s">
        <v>10369</v>
      </c>
    </row>
    <row r="5869" spans="1:21" x14ac:dyDescent="0.25">
      <c r="A5869" s="327"/>
      <c r="B5869" s="74">
        <f t="shared" si="197"/>
        <v>5868</v>
      </c>
      <c r="C5869" s="366">
        <v>17</v>
      </c>
      <c r="D5869" s="74" t="str">
        <f>IF(ISNUMBER(C5869),LOOKUP(C5869,LL!$Q$2:$Q$40,LL!$T$2:$T$40),"")</f>
        <v>MJ</v>
      </c>
      <c r="E5869" s="74">
        <f>IF(ISNUMBER(C5869),LOOKUP(C5869,LL!$Q$2:$Q$40,LL!$U$2:$U$40),"")</f>
        <v>42</v>
      </c>
      <c r="F5869" s="366">
        <v>1</v>
      </c>
      <c r="G5869" s="366">
        <v>99</v>
      </c>
      <c r="H5869" s="366" t="s">
        <v>217</v>
      </c>
      <c r="I5869" s="366" t="s">
        <v>3</v>
      </c>
      <c r="J5869" s="366" t="s">
        <v>357</v>
      </c>
      <c r="K5869" s="367" t="s">
        <v>349</v>
      </c>
      <c r="L5869" s="366" t="s">
        <v>420</v>
      </c>
      <c r="M5869" s="366" t="s">
        <v>2213</v>
      </c>
      <c r="N5869" s="366" t="s">
        <v>10367</v>
      </c>
      <c r="O5869" s="366">
        <f>SUM(O5848:O5868)</f>
        <v>19</v>
      </c>
      <c r="P5869" s="366">
        <f t="shared" ref="P5869" si="201">SUM(P5848:P5868)</f>
        <v>1</v>
      </c>
      <c r="Q5869" s="366">
        <f t="shared" ref="Q5869" si="202">SUM(Q5848:Q5868)</f>
        <v>4</v>
      </c>
      <c r="R5869" s="366">
        <f t="shared" ref="R5869" si="203">SUM(R5848:R5868)</f>
        <v>9</v>
      </c>
      <c r="S5869" s="366">
        <f t="shared" ref="S5869" si="204">SUM(S5848:S5868)</f>
        <v>0</v>
      </c>
      <c r="T5869" s="366">
        <f t="shared" ref="T5869" si="205">SUM(T5848:T5868)</f>
        <v>5</v>
      </c>
      <c r="U5869" s="368" t="s">
        <v>10387</v>
      </c>
    </row>
    <row r="5870" spans="1:21" x14ac:dyDescent="0.25">
      <c r="A5870" s="327">
        <v>54</v>
      </c>
      <c r="B5870" s="73">
        <f t="shared" si="197"/>
        <v>5869</v>
      </c>
      <c r="C5870" s="363">
        <v>17</v>
      </c>
      <c r="D5870" s="73" t="str">
        <f>IF(ISNUMBER(C5870),LOOKUP(C5870,LL!$Q$2:$Q$40,LL!$T$2:$T$40),"")</f>
        <v>MJ</v>
      </c>
      <c r="E5870" s="73">
        <f>IF(ISNUMBER(C5870),LOOKUP(C5870,LL!$Q$2:$Q$40,LL!$U$2:$U$40),"")</f>
        <v>42</v>
      </c>
      <c r="F5870" s="363">
        <v>1</v>
      </c>
      <c r="G5870" s="363">
        <v>1</v>
      </c>
      <c r="H5870" s="363" t="s">
        <v>198</v>
      </c>
      <c r="I5870" s="363" t="s">
        <v>0</v>
      </c>
      <c r="J5870" s="363" t="s">
        <v>187</v>
      </c>
      <c r="K5870" s="364" t="s">
        <v>350</v>
      </c>
      <c r="L5870" s="363" t="s">
        <v>7058</v>
      </c>
      <c r="M5870" s="363" t="s">
        <v>2213</v>
      </c>
      <c r="N5870" s="363" t="s">
        <v>9775</v>
      </c>
      <c r="O5870" s="363">
        <v>0</v>
      </c>
      <c r="P5870" s="363">
        <v>1</v>
      </c>
      <c r="Q5870" s="363">
        <v>1</v>
      </c>
      <c r="R5870" s="363">
        <v>1</v>
      </c>
      <c r="S5870" s="363">
        <v>0</v>
      </c>
      <c r="T5870" s="363">
        <v>3</v>
      </c>
      <c r="U5870" s="365"/>
    </row>
    <row r="5871" spans="1:21" x14ac:dyDescent="0.25">
      <c r="A5871" s="327"/>
      <c r="B5871" s="74">
        <f t="shared" si="197"/>
        <v>5870</v>
      </c>
      <c r="C5871" s="366">
        <v>17</v>
      </c>
      <c r="D5871" s="74" t="str">
        <f>IF(ISNUMBER(C5871),LOOKUP(C5871,LL!$Q$2:$Q$40,LL!$T$2:$T$40),"")</f>
        <v>MJ</v>
      </c>
      <c r="E5871" s="74">
        <f>IF(ISNUMBER(C5871),LOOKUP(C5871,LL!$Q$2:$Q$40,LL!$U$2:$U$40),"")</f>
        <v>42</v>
      </c>
      <c r="F5871" s="366">
        <v>1</v>
      </c>
      <c r="G5871" s="366">
        <f>G5870+1</f>
        <v>2</v>
      </c>
      <c r="H5871" s="366" t="s">
        <v>198</v>
      </c>
      <c r="I5871" s="366" t="s">
        <v>0</v>
      </c>
      <c r="J5871" s="366" t="s">
        <v>187</v>
      </c>
      <c r="K5871" s="367" t="s">
        <v>350</v>
      </c>
      <c r="L5871" s="366" t="s">
        <v>7058</v>
      </c>
      <c r="M5871" s="366" t="s">
        <v>2213</v>
      </c>
      <c r="N5871" s="366" t="s">
        <v>10370</v>
      </c>
      <c r="O5871" s="366">
        <v>0</v>
      </c>
      <c r="P5871" s="366">
        <v>1</v>
      </c>
      <c r="Q5871" s="366">
        <v>1</v>
      </c>
      <c r="R5871" s="366">
        <v>0</v>
      </c>
      <c r="S5871" s="366">
        <v>0</v>
      </c>
      <c r="T5871" s="366">
        <v>2</v>
      </c>
      <c r="U5871" s="368"/>
    </row>
    <row r="5872" spans="1:21" x14ac:dyDescent="0.25">
      <c r="A5872" s="327"/>
      <c r="B5872" s="73">
        <f t="shared" si="197"/>
        <v>5871</v>
      </c>
      <c r="C5872" s="363">
        <v>17</v>
      </c>
      <c r="D5872" s="73" t="str">
        <f>IF(ISNUMBER(C5872),LOOKUP(C5872,LL!$Q$2:$Q$40,LL!$T$2:$T$40),"")</f>
        <v>MJ</v>
      </c>
      <c r="E5872" s="73">
        <f>IF(ISNUMBER(C5872),LOOKUP(C5872,LL!$Q$2:$Q$40,LL!$U$2:$U$40),"")</f>
        <v>42</v>
      </c>
      <c r="F5872" s="363">
        <v>1</v>
      </c>
      <c r="G5872" s="363">
        <f t="shared" ref="G5872:G5891" si="206">G5871+1</f>
        <v>3</v>
      </c>
      <c r="H5872" s="363" t="s">
        <v>240</v>
      </c>
      <c r="I5872" s="363" t="s">
        <v>0</v>
      </c>
      <c r="J5872" s="363" t="s">
        <v>187</v>
      </c>
      <c r="K5872" s="364" t="s">
        <v>350</v>
      </c>
      <c r="L5872" s="363" t="s">
        <v>7058</v>
      </c>
      <c r="M5872" s="363" t="s">
        <v>2213</v>
      </c>
      <c r="N5872" s="363" t="s">
        <v>1778</v>
      </c>
      <c r="O5872" s="363">
        <v>0</v>
      </c>
      <c r="P5872" s="363">
        <v>1</v>
      </c>
      <c r="Q5872" s="363">
        <v>1</v>
      </c>
      <c r="R5872" s="363">
        <v>0</v>
      </c>
      <c r="S5872" s="363">
        <v>0</v>
      </c>
      <c r="T5872" s="363">
        <v>1</v>
      </c>
      <c r="U5872" s="365"/>
    </row>
    <row r="5873" spans="1:21" x14ac:dyDescent="0.25">
      <c r="A5873" s="327"/>
      <c r="B5873" s="74">
        <f t="shared" si="197"/>
        <v>5872</v>
      </c>
      <c r="C5873" s="366">
        <v>17</v>
      </c>
      <c r="D5873" s="74" t="str">
        <f>IF(ISNUMBER(C5873),LOOKUP(C5873,LL!$Q$2:$Q$40,LL!$T$2:$T$40),"")</f>
        <v>MJ</v>
      </c>
      <c r="E5873" s="74">
        <f>IF(ISNUMBER(C5873),LOOKUP(C5873,LL!$Q$2:$Q$40,LL!$U$2:$U$40),"")</f>
        <v>42</v>
      </c>
      <c r="F5873" s="366">
        <v>1</v>
      </c>
      <c r="G5873" s="366">
        <f t="shared" si="206"/>
        <v>4</v>
      </c>
      <c r="H5873" s="366" t="s">
        <v>198</v>
      </c>
      <c r="I5873" s="366" t="s">
        <v>0</v>
      </c>
      <c r="J5873" s="366" t="s">
        <v>187</v>
      </c>
      <c r="K5873" s="367" t="s">
        <v>350</v>
      </c>
      <c r="L5873" s="366" t="s">
        <v>7058</v>
      </c>
      <c r="M5873" s="366" t="s">
        <v>2213</v>
      </c>
      <c r="N5873" s="366" t="s">
        <v>1771</v>
      </c>
      <c r="O5873" s="366">
        <v>1</v>
      </c>
      <c r="P5873" s="366">
        <v>1</v>
      </c>
      <c r="Q5873" s="366">
        <v>2</v>
      </c>
      <c r="R5873" s="366">
        <v>1</v>
      </c>
      <c r="S5873" s="366">
        <v>0</v>
      </c>
      <c r="T5873" s="366">
        <v>1</v>
      </c>
      <c r="U5873" s="368"/>
    </row>
    <row r="5874" spans="1:21" x14ac:dyDescent="0.25">
      <c r="A5874" s="327"/>
      <c r="B5874" s="73">
        <f t="shared" si="197"/>
        <v>5873</v>
      </c>
      <c r="C5874" s="363">
        <v>17</v>
      </c>
      <c r="D5874" s="73" t="str">
        <f>IF(ISNUMBER(C5874),LOOKUP(C5874,LL!$Q$2:$Q$40,LL!$T$2:$T$40),"")</f>
        <v>MJ</v>
      </c>
      <c r="E5874" s="73">
        <f>IF(ISNUMBER(C5874),LOOKUP(C5874,LL!$Q$2:$Q$40,LL!$U$2:$U$40),"")</f>
        <v>42</v>
      </c>
      <c r="F5874" s="363">
        <v>1</v>
      </c>
      <c r="G5874" s="363">
        <f t="shared" si="206"/>
        <v>5</v>
      </c>
      <c r="H5874" s="363" t="s">
        <v>198</v>
      </c>
      <c r="I5874" s="363" t="s">
        <v>0</v>
      </c>
      <c r="J5874" s="363" t="s">
        <v>187</v>
      </c>
      <c r="K5874" s="364" t="s">
        <v>350</v>
      </c>
      <c r="L5874" s="363" t="s">
        <v>7058</v>
      </c>
      <c r="M5874" s="363" t="s">
        <v>2213</v>
      </c>
      <c r="N5874" s="363" t="s">
        <v>3854</v>
      </c>
      <c r="O5874" s="363">
        <v>0</v>
      </c>
      <c r="P5874" s="363">
        <v>0</v>
      </c>
      <c r="Q5874" s="363">
        <v>0</v>
      </c>
      <c r="R5874" s="363">
        <v>0</v>
      </c>
      <c r="S5874" s="363">
        <v>0</v>
      </c>
      <c r="T5874" s="363">
        <v>1</v>
      </c>
      <c r="U5874" s="365"/>
    </row>
    <row r="5875" spans="1:21" x14ac:dyDescent="0.25">
      <c r="A5875" s="327"/>
      <c r="B5875" s="74">
        <f t="shared" si="197"/>
        <v>5874</v>
      </c>
      <c r="C5875" s="366">
        <v>17</v>
      </c>
      <c r="D5875" s="74" t="str">
        <f>IF(ISNUMBER(C5875),LOOKUP(C5875,LL!$Q$2:$Q$40,LL!$T$2:$T$40),"")</f>
        <v>MJ</v>
      </c>
      <c r="E5875" s="74">
        <f>IF(ISNUMBER(C5875),LOOKUP(C5875,LL!$Q$2:$Q$40,LL!$U$2:$U$40),"")</f>
        <v>42</v>
      </c>
      <c r="F5875" s="366">
        <v>1</v>
      </c>
      <c r="G5875" s="366">
        <f t="shared" si="206"/>
        <v>6</v>
      </c>
      <c r="H5875" s="366" t="s">
        <v>198</v>
      </c>
      <c r="I5875" s="366" t="s">
        <v>0</v>
      </c>
      <c r="J5875" s="366" t="s">
        <v>187</v>
      </c>
      <c r="K5875" s="367" t="s">
        <v>350</v>
      </c>
      <c r="L5875" s="366" t="s">
        <v>7058</v>
      </c>
      <c r="M5875" s="366" t="s">
        <v>2213</v>
      </c>
      <c r="N5875" s="366" t="s">
        <v>10371</v>
      </c>
      <c r="O5875" s="366">
        <v>0</v>
      </c>
      <c r="P5875" s="366">
        <v>2</v>
      </c>
      <c r="Q5875" s="366">
        <v>0</v>
      </c>
      <c r="R5875" s="366">
        <v>0</v>
      </c>
      <c r="S5875" s="366">
        <v>0</v>
      </c>
      <c r="T5875" s="366">
        <v>1</v>
      </c>
      <c r="U5875" s="368"/>
    </row>
    <row r="5876" spans="1:21" x14ac:dyDescent="0.25">
      <c r="A5876" s="327"/>
      <c r="B5876" s="73">
        <f t="shared" si="197"/>
        <v>5875</v>
      </c>
      <c r="C5876" s="363">
        <v>17</v>
      </c>
      <c r="D5876" s="73" t="str">
        <f>IF(ISNUMBER(C5876),LOOKUP(C5876,LL!$Q$2:$Q$40,LL!$T$2:$T$40),"")</f>
        <v>MJ</v>
      </c>
      <c r="E5876" s="73">
        <f>IF(ISNUMBER(C5876),LOOKUP(C5876,LL!$Q$2:$Q$40,LL!$U$2:$U$40),"")</f>
        <v>42</v>
      </c>
      <c r="F5876" s="363">
        <v>1</v>
      </c>
      <c r="G5876" s="363">
        <f t="shared" si="206"/>
        <v>7</v>
      </c>
      <c r="H5876" s="363" t="s">
        <v>198</v>
      </c>
      <c r="I5876" s="363" t="s">
        <v>0</v>
      </c>
      <c r="J5876" s="363" t="s">
        <v>187</v>
      </c>
      <c r="K5876" s="364" t="s">
        <v>350</v>
      </c>
      <c r="L5876" s="363" t="s">
        <v>7058</v>
      </c>
      <c r="M5876" s="363" t="s">
        <v>2213</v>
      </c>
      <c r="N5876" s="363" t="s">
        <v>9764</v>
      </c>
      <c r="O5876" s="363">
        <v>0</v>
      </c>
      <c r="P5876" s="363">
        <v>0</v>
      </c>
      <c r="Q5876" s="363">
        <v>0</v>
      </c>
      <c r="R5876" s="363">
        <v>0</v>
      </c>
      <c r="S5876" s="363">
        <v>0</v>
      </c>
      <c r="T5876" s="363">
        <v>1</v>
      </c>
      <c r="U5876" s="365"/>
    </row>
    <row r="5877" spans="1:21" x14ac:dyDescent="0.25">
      <c r="A5877" s="327"/>
      <c r="B5877" s="74">
        <f t="shared" si="197"/>
        <v>5876</v>
      </c>
      <c r="C5877" s="366">
        <v>17</v>
      </c>
      <c r="D5877" s="74" t="str">
        <f>IF(ISNUMBER(C5877),LOOKUP(C5877,LL!$Q$2:$Q$40,LL!$T$2:$T$40),"")</f>
        <v>MJ</v>
      </c>
      <c r="E5877" s="74">
        <f>IF(ISNUMBER(C5877),LOOKUP(C5877,LL!$Q$2:$Q$40,LL!$U$2:$U$40),"")</f>
        <v>42</v>
      </c>
      <c r="F5877" s="366">
        <v>1</v>
      </c>
      <c r="G5877" s="366">
        <f t="shared" si="206"/>
        <v>8</v>
      </c>
      <c r="H5877" s="366" t="s">
        <v>198</v>
      </c>
      <c r="I5877" s="366" t="s">
        <v>0</v>
      </c>
      <c r="J5877" s="366" t="s">
        <v>187</v>
      </c>
      <c r="K5877" s="367" t="s">
        <v>350</v>
      </c>
      <c r="L5877" s="366" t="s">
        <v>7058</v>
      </c>
      <c r="M5877" s="366" t="s">
        <v>2213</v>
      </c>
      <c r="N5877" s="366" t="s">
        <v>9782</v>
      </c>
      <c r="O5877" s="366">
        <v>0</v>
      </c>
      <c r="P5877" s="366">
        <v>0</v>
      </c>
      <c r="Q5877" s="366">
        <v>0</v>
      </c>
      <c r="R5877" s="366">
        <v>0</v>
      </c>
      <c r="S5877" s="366">
        <v>0</v>
      </c>
      <c r="T5877" s="366">
        <v>1</v>
      </c>
      <c r="U5877" s="368"/>
    </row>
    <row r="5878" spans="1:21" x14ac:dyDescent="0.25">
      <c r="A5878" s="327"/>
      <c r="B5878" s="73">
        <f t="shared" si="197"/>
        <v>5877</v>
      </c>
      <c r="C5878" s="363">
        <v>17</v>
      </c>
      <c r="D5878" s="73" t="str">
        <f>IF(ISNUMBER(C5878),LOOKUP(C5878,LL!$Q$2:$Q$40,LL!$T$2:$T$40),"")</f>
        <v>MJ</v>
      </c>
      <c r="E5878" s="73">
        <f>IF(ISNUMBER(C5878),LOOKUP(C5878,LL!$Q$2:$Q$40,LL!$U$2:$U$40),"")</f>
        <v>42</v>
      </c>
      <c r="F5878" s="363">
        <v>1</v>
      </c>
      <c r="G5878" s="363">
        <f t="shared" si="206"/>
        <v>9</v>
      </c>
      <c r="H5878" s="363" t="s">
        <v>198</v>
      </c>
      <c r="I5878" s="363" t="s">
        <v>0</v>
      </c>
      <c r="J5878" s="363" t="s">
        <v>187</v>
      </c>
      <c r="K5878" s="364" t="s">
        <v>350</v>
      </c>
      <c r="L5878" s="363" t="s">
        <v>7058</v>
      </c>
      <c r="M5878" s="363" t="s">
        <v>2213</v>
      </c>
      <c r="N5878" s="363" t="s">
        <v>10372</v>
      </c>
      <c r="O5878" s="363">
        <v>0</v>
      </c>
      <c r="P5878" s="363">
        <v>0</v>
      </c>
      <c r="Q5878" s="363">
        <v>0</v>
      </c>
      <c r="R5878" s="363">
        <v>0</v>
      </c>
      <c r="S5878" s="363">
        <v>0</v>
      </c>
      <c r="T5878" s="363">
        <v>1</v>
      </c>
      <c r="U5878" s="365"/>
    </row>
    <row r="5879" spans="1:21" x14ac:dyDescent="0.25">
      <c r="A5879" s="327"/>
      <c r="B5879" s="74">
        <f t="shared" si="197"/>
        <v>5878</v>
      </c>
      <c r="C5879" s="366">
        <v>17</v>
      </c>
      <c r="D5879" s="74" t="str">
        <f>IF(ISNUMBER(C5879),LOOKUP(C5879,LL!$Q$2:$Q$40,LL!$T$2:$T$40),"")</f>
        <v>MJ</v>
      </c>
      <c r="E5879" s="74">
        <f>IF(ISNUMBER(C5879),LOOKUP(C5879,LL!$Q$2:$Q$40,LL!$U$2:$U$40),"")</f>
        <v>42</v>
      </c>
      <c r="F5879" s="366">
        <v>1</v>
      </c>
      <c r="G5879" s="366">
        <f t="shared" si="206"/>
        <v>10</v>
      </c>
      <c r="H5879" s="366" t="s">
        <v>198</v>
      </c>
      <c r="I5879" s="366" t="s">
        <v>0</v>
      </c>
      <c r="J5879" s="366" t="s">
        <v>187</v>
      </c>
      <c r="K5879" s="367" t="s">
        <v>350</v>
      </c>
      <c r="L5879" s="366" t="s">
        <v>7058</v>
      </c>
      <c r="M5879" s="366" t="s">
        <v>2213</v>
      </c>
      <c r="N5879" s="366" t="s">
        <v>9766</v>
      </c>
      <c r="O5879" s="366">
        <v>0</v>
      </c>
      <c r="P5879" s="366">
        <v>1</v>
      </c>
      <c r="Q5879" s="366">
        <v>2</v>
      </c>
      <c r="R5879" s="366">
        <v>1</v>
      </c>
      <c r="S5879" s="366">
        <v>0</v>
      </c>
      <c r="T5879" s="366">
        <v>1</v>
      </c>
      <c r="U5879" s="368"/>
    </row>
    <row r="5880" spans="1:21" x14ac:dyDescent="0.25">
      <c r="A5880" s="327"/>
      <c r="B5880" s="73">
        <f t="shared" si="197"/>
        <v>5879</v>
      </c>
      <c r="C5880" s="363">
        <v>17</v>
      </c>
      <c r="D5880" s="73" t="str">
        <f>IF(ISNUMBER(C5880),LOOKUP(C5880,LL!$Q$2:$Q$40,LL!$T$2:$T$40),"")</f>
        <v>MJ</v>
      </c>
      <c r="E5880" s="73">
        <f>IF(ISNUMBER(C5880),LOOKUP(C5880,LL!$Q$2:$Q$40,LL!$U$2:$U$40),"")</f>
        <v>42</v>
      </c>
      <c r="F5880" s="363">
        <v>1</v>
      </c>
      <c r="G5880" s="363">
        <f t="shared" si="206"/>
        <v>11</v>
      </c>
      <c r="H5880" s="363" t="s">
        <v>198</v>
      </c>
      <c r="I5880" s="363" t="s">
        <v>0</v>
      </c>
      <c r="J5880" s="363" t="s">
        <v>187</v>
      </c>
      <c r="K5880" s="364" t="s">
        <v>350</v>
      </c>
      <c r="L5880" s="363" t="s">
        <v>7058</v>
      </c>
      <c r="M5880" s="363" t="s">
        <v>2213</v>
      </c>
      <c r="N5880" s="363" t="s">
        <v>9788</v>
      </c>
      <c r="O5880" s="363">
        <v>0</v>
      </c>
      <c r="P5880" s="363">
        <v>0</v>
      </c>
      <c r="Q5880" s="363">
        <v>0</v>
      </c>
      <c r="R5880" s="363">
        <v>0</v>
      </c>
      <c r="S5880" s="363">
        <v>0</v>
      </c>
      <c r="T5880" s="363">
        <v>1</v>
      </c>
      <c r="U5880" s="365"/>
    </row>
    <row r="5881" spans="1:21" x14ac:dyDescent="0.25">
      <c r="A5881" s="327"/>
      <c r="B5881" s="74">
        <f t="shared" si="197"/>
        <v>5880</v>
      </c>
      <c r="C5881" s="366">
        <v>17</v>
      </c>
      <c r="D5881" s="74" t="str">
        <f>IF(ISNUMBER(C5881),LOOKUP(C5881,LL!$Q$2:$Q$40,LL!$T$2:$T$40),"")</f>
        <v>MJ</v>
      </c>
      <c r="E5881" s="74">
        <f>IF(ISNUMBER(C5881),LOOKUP(C5881,LL!$Q$2:$Q$40,LL!$U$2:$U$40),"")</f>
        <v>42</v>
      </c>
      <c r="F5881" s="366">
        <v>1</v>
      </c>
      <c r="G5881" s="366">
        <f t="shared" si="206"/>
        <v>12</v>
      </c>
      <c r="H5881" s="366" t="s">
        <v>198</v>
      </c>
      <c r="I5881" s="366" t="s">
        <v>0</v>
      </c>
      <c r="J5881" s="366" t="s">
        <v>187</v>
      </c>
      <c r="K5881" s="367" t="s">
        <v>350</v>
      </c>
      <c r="L5881" s="366" t="s">
        <v>7058</v>
      </c>
      <c r="M5881" s="366" t="s">
        <v>2213</v>
      </c>
      <c r="N5881" s="366" t="s">
        <v>10373</v>
      </c>
      <c r="O5881" s="366">
        <v>0</v>
      </c>
      <c r="P5881" s="366">
        <v>0</v>
      </c>
      <c r="Q5881" s="366">
        <v>0</v>
      </c>
      <c r="R5881" s="366">
        <v>0</v>
      </c>
      <c r="S5881" s="366">
        <v>0</v>
      </c>
      <c r="T5881" s="366">
        <v>1</v>
      </c>
      <c r="U5881" s="368"/>
    </row>
    <row r="5882" spans="1:21" x14ac:dyDescent="0.25">
      <c r="A5882" s="327"/>
      <c r="B5882" s="73">
        <f t="shared" si="197"/>
        <v>5881</v>
      </c>
      <c r="C5882" s="363">
        <v>17</v>
      </c>
      <c r="D5882" s="73" t="str">
        <f>IF(ISNUMBER(C5882),LOOKUP(C5882,LL!$Q$2:$Q$40,LL!$T$2:$T$40),"")</f>
        <v>MJ</v>
      </c>
      <c r="E5882" s="73">
        <f>IF(ISNUMBER(C5882),LOOKUP(C5882,LL!$Q$2:$Q$40,LL!$U$2:$U$40),"")</f>
        <v>42</v>
      </c>
      <c r="F5882" s="363">
        <v>1</v>
      </c>
      <c r="G5882" s="363">
        <f t="shared" si="206"/>
        <v>13</v>
      </c>
      <c r="H5882" s="363" t="s">
        <v>198</v>
      </c>
      <c r="I5882" s="363" t="s">
        <v>0</v>
      </c>
      <c r="J5882" s="363" t="s">
        <v>187</v>
      </c>
      <c r="K5882" s="364" t="s">
        <v>350</v>
      </c>
      <c r="L5882" s="363" t="s">
        <v>7058</v>
      </c>
      <c r="M5882" s="363" t="s">
        <v>2213</v>
      </c>
      <c r="N5882" s="363" t="s">
        <v>10374</v>
      </c>
      <c r="O5882" s="363">
        <v>0</v>
      </c>
      <c r="P5882" s="363">
        <v>0</v>
      </c>
      <c r="Q5882" s="363">
        <v>0</v>
      </c>
      <c r="R5882" s="363">
        <v>0</v>
      </c>
      <c r="S5882" s="363">
        <v>0</v>
      </c>
      <c r="T5882" s="363">
        <v>1</v>
      </c>
      <c r="U5882" s="365"/>
    </row>
    <row r="5883" spans="1:21" x14ac:dyDescent="0.25">
      <c r="A5883" s="327"/>
      <c r="B5883" s="74">
        <f t="shared" si="197"/>
        <v>5882</v>
      </c>
      <c r="C5883" s="366">
        <v>17</v>
      </c>
      <c r="D5883" s="74" t="str">
        <f>IF(ISNUMBER(C5883),LOOKUP(C5883,LL!$Q$2:$Q$40,LL!$T$2:$T$40),"")</f>
        <v>MJ</v>
      </c>
      <c r="E5883" s="74">
        <f>IF(ISNUMBER(C5883),LOOKUP(C5883,LL!$Q$2:$Q$40,LL!$U$2:$U$40),"")</f>
        <v>42</v>
      </c>
      <c r="F5883" s="366">
        <v>1</v>
      </c>
      <c r="G5883" s="366">
        <f t="shared" si="206"/>
        <v>14</v>
      </c>
      <c r="H5883" s="366" t="s">
        <v>198</v>
      </c>
      <c r="I5883" s="366" t="s">
        <v>0</v>
      </c>
      <c r="J5883" s="366" t="s">
        <v>187</v>
      </c>
      <c r="K5883" s="367" t="s">
        <v>350</v>
      </c>
      <c r="L5883" s="366" t="s">
        <v>7058</v>
      </c>
      <c r="M5883" s="366" t="s">
        <v>2213</v>
      </c>
      <c r="N5883" s="366" t="s">
        <v>9774</v>
      </c>
      <c r="O5883" s="366">
        <v>0</v>
      </c>
      <c r="P5883" s="366">
        <v>0</v>
      </c>
      <c r="Q5883" s="366">
        <v>0</v>
      </c>
      <c r="R5883" s="366">
        <v>0</v>
      </c>
      <c r="S5883" s="366">
        <v>0</v>
      </c>
      <c r="T5883" s="366">
        <v>1</v>
      </c>
      <c r="U5883" s="368"/>
    </row>
    <row r="5884" spans="1:21" x14ac:dyDescent="0.25">
      <c r="A5884" s="327"/>
      <c r="B5884" s="73">
        <f t="shared" si="197"/>
        <v>5883</v>
      </c>
      <c r="C5884" s="363">
        <v>17</v>
      </c>
      <c r="D5884" s="73" t="str">
        <f>IF(ISNUMBER(C5884),LOOKUP(C5884,LL!$Q$2:$Q$40,LL!$T$2:$T$40),"")</f>
        <v>MJ</v>
      </c>
      <c r="E5884" s="73">
        <f>IF(ISNUMBER(C5884),LOOKUP(C5884,LL!$Q$2:$Q$40,LL!$U$2:$U$40),"")</f>
        <v>42</v>
      </c>
      <c r="F5884" s="363">
        <v>1</v>
      </c>
      <c r="G5884" s="363">
        <f t="shared" si="206"/>
        <v>15</v>
      </c>
      <c r="H5884" s="363" t="s">
        <v>198</v>
      </c>
      <c r="I5884" s="363" t="s">
        <v>0</v>
      </c>
      <c r="J5884" s="363" t="s">
        <v>187</v>
      </c>
      <c r="K5884" s="364" t="s">
        <v>350</v>
      </c>
      <c r="L5884" s="363" t="s">
        <v>7058</v>
      </c>
      <c r="M5884" s="363" t="s">
        <v>2213</v>
      </c>
      <c r="N5884" s="363" t="s">
        <v>9789</v>
      </c>
      <c r="O5884" s="363">
        <v>0</v>
      </c>
      <c r="P5884" s="363">
        <v>0</v>
      </c>
      <c r="Q5884" s="363">
        <v>0</v>
      </c>
      <c r="R5884" s="363">
        <v>0</v>
      </c>
      <c r="S5884" s="363">
        <v>0</v>
      </c>
      <c r="T5884" s="363">
        <v>1</v>
      </c>
      <c r="U5884" s="365"/>
    </row>
    <row r="5885" spans="1:21" x14ac:dyDescent="0.25">
      <c r="A5885" s="327"/>
      <c r="B5885" s="74">
        <f t="shared" si="197"/>
        <v>5884</v>
      </c>
      <c r="C5885" s="366">
        <v>17</v>
      </c>
      <c r="D5885" s="74" t="str">
        <f>IF(ISNUMBER(C5885),LOOKUP(C5885,LL!$Q$2:$Q$40,LL!$T$2:$T$40),"")</f>
        <v>MJ</v>
      </c>
      <c r="E5885" s="74">
        <f>IF(ISNUMBER(C5885),LOOKUP(C5885,LL!$Q$2:$Q$40,LL!$U$2:$U$40),"")</f>
        <v>42</v>
      </c>
      <c r="F5885" s="366">
        <v>1</v>
      </c>
      <c r="G5885" s="366">
        <f t="shared" si="206"/>
        <v>16</v>
      </c>
      <c r="H5885" s="366" t="s">
        <v>198</v>
      </c>
      <c r="I5885" s="366" t="s">
        <v>0</v>
      </c>
      <c r="J5885" s="366" t="s">
        <v>187</v>
      </c>
      <c r="K5885" s="367" t="s">
        <v>350</v>
      </c>
      <c r="L5885" s="366" t="s">
        <v>7058</v>
      </c>
      <c r="M5885" s="366" t="s">
        <v>2213</v>
      </c>
      <c r="N5885" s="366" t="s">
        <v>9621</v>
      </c>
      <c r="O5885" s="366">
        <v>0</v>
      </c>
      <c r="P5885" s="366">
        <v>2</v>
      </c>
      <c r="Q5885" s="366">
        <v>0</v>
      </c>
      <c r="R5885" s="366">
        <v>0</v>
      </c>
      <c r="S5885" s="366">
        <v>0</v>
      </c>
      <c r="T5885" s="366">
        <v>1</v>
      </c>
      <c r="U5885" s="368"/>
    </row>
    <row r="5886" spans="1:21" x14ac:dyDescent="0.25">
      <c r="A5886" s="327"/>
      <c r="B5886" s="73">
        <f t="shared" si="197"/>
        <v>5885</v>
      </c>
      <c r="C5886" s="363">
        <v>17</v>
      </c>
      <c r="D5886" s="73" t="str">
        <f>IF(ISNUMBER(C5886),LOOKUP(C5886,LL!$Q$2:$Q$40,LL!$T$2:$T$40),"")</f>
        <v>MJ</v>
      </c>
      <c r="E5886" s="73">
        <f>IF(ISNUMBER(C5886),LOOKUP(C5886,LL!$Q$2:$Q$40,LL!$U$2:$U$40),"")</f>
        <v>42</v>
      </c>
      <c r="F5886" s="363">
        <v>1</v>
      </c>
      <c r="G5886" s="363">
        <f t="shared" si="206"/>
        <v>17</v>
      </c>
      <c r="H5886" s="363" t="s">
        <v>198</v>
      </c>
      <c r="I5886" s="363" t="s">
        <v>0</v>
      </c>
      <c r="J5886" s="363" t="s">
        <v>187</v>
      </c>
      <c r="K5886" s="364" t="s">
        <v>350</v>
      </c>
      <c r="L5886" s="363" t="s">
        <v>7058</v>
      </c>
      <c r="M5886" s="363" t="s">
        <v>2213</v>
      </c>
      <c r="N5886" s="363" t="s">
        <v>9780</v>
      </c>
      <c r="O5886" s="363">
        <v>0</v>
      </c>
      <c r="P5886" s="363">
        <v>0</v>
      </c>
      <c r="Q5886" s="363">
        <v>0</v>
      </c>
      <c r="R5886" s="363">
        <v>0</v>
      </c>
      <c r="S5886" s="363">
        <v>0</v>
      </c>
      <c r="T5886" s="363">
        <v>1</v>
      </c>
      <c r="U5886" s="365"/>
    </row>
    <row r="5887" spans="1:21" x14ac:dyDescent="0.25">
      <c r="A5887" s="327"/>
      <c r="B5887" s="74">
        <f t="shared" si="197"/>
        <v>5886</v>
      </c>
      <c r="C5887" s="366">
        <v>17</v>
      </c>
      <c r="D5887" s="74" t="str">
        <f>IF(ISNUMBER(C5887),LOOKUP(C5887,LL!$Q$2:$Q$40,LL!$T$2:$T$40),"")</f>
        <v>MJ</v>
      </c>
      <c r="E5887" s="74">
        <f>IF(ISNUMBER(C5887),LOOKUP(C5887,LL!$Q$2:$Q$40,LL!$U$2:$U$40),"")</f>
        <v>42</v>
      </c>
      <c r="F5887" s="366">
        <v>1</v>
      </c>
      <c r="G5887" s="366">
        <f t="shared" si="206"/>
        <v>18</v>
      </c>
      <c r="H5887" s="366" t="s">
        <v>198</v>
      </c>
      <c r="I5887" s="366" t="s">
        <v>0</v>
      </c>
      <c r="J5887" s="366" t="s">
        <v>187</v>
      </c>
      <c r="K5887" s="367" t="s">
        <v>350</v>
      </c>
      <c r="L5887" s="366" t="s">
        <v>7058</v>
      </c>
      <c r="M5887" s="366" t="s">
        <v>2213</v>
      </c>
      <c r="N5887" s="366" t="s">
        <v>9767</v>
      </c>
      <c r="O5887" s="366">
        <v>0</v>
      </c>
      <c r="P5887" s="366">
        <v>1</v>
      </c>
      <c r="Q5887" s="366">
        <v>0</v>
      </c>
      <c r="R5887" s="366">
        <v>0</v>
      </c>
      <c r="S5887" s="366">
        <v>0</v>
      </c>
      <c r="T5887" s="366">
        <v>1</v>
      </c>
      <c r="U5887" s="368"/>
    </row>
    <row r="5888" spans="1:21" x14ac:dyDescent="0.25">
      <c r="A5888" s="327"/>
      <c r="B5888" s="73">
        <f t="shared" si="197"/>
        <v>5887</v>
      </c>
      <c r="C5888" s="363">
        <v>17</v>
      </c>
      <c r="D5888" s="73" t="str">
        <f>IF(ISNUMBER(C5888),LOOKUP(C5888,LL!$Q$2:$Q$40,LL!$T$2:$T$40),"")</f>
        <v>MJ</v>
      </c>
      <c r="E5888" s="73">
        <f>IF(ISNUMBER(C5888),LOOKUP(C5888,LL!$Q$2:$Q$40,LL!$U$2:$U$40),"")</f>
        <v>42</v>
      </c>
      <c r="F5888" s="363">
        <v>1</v>
      </c>
      <c r="G5888" s="363">
        <f t="shared" si="206"/>
        <v>19</v>
      </c>
      <c r="H5888" s="363" t="s">
        <v>198</v>
      </c>
      <c r="I5888" s="363" t="s">
        <v>0</v>
      </c>
      <c r="J5888" s="363" t="s">
        <v>187</v>
      </c>
      <c r="K5888" s="364" t="s">
        <v>350</v>
      </c>
      <c r="L5888" s="363" t="s">
        <v>7058</v>
      </c>
      <c r="M5888" s="363" t="s">
        <v>2213</v>
      </c>
      <c r="N5888" s="363" t="s">
        <v>10382</v>
      </c>
      <c r="O5888" s="363">
        <v>0</v>
      </c>
      <c r="P5888" s="363">
        <v>2</v>
      </c>
      <c r="Q5888" s="363">
        <v>0</v>
      </c>
      <c r="R5888" s="363">
        <v>0</v>
      </c>
      <c r="S5888" s="363">
        <v>0</v>
      </c>
      <c r="T5888" s="363">
        <v>1</v>
      </c>
      <c r="U5888" s="365"/>
    </row>
    <row r="5889" spans="1:21" x14ac:dyDescent="0.25">
      <c r="A5889" s="327"/>
      <c r="B5889" s="74">
        <f t="shared" ref="B5889:B5952" si="207">B5888+1</f>
        <v>5888</v>
      </c>
      <c r="C5889" s="366">
        <v>17</v>
      </c>
      <c r="D5889" s="74" t="str">
        <f>IF(ISNUMBER(C5889),LOOKUP(C5889,LL!$Q$2:$Q$40,LL!$T$2:$T$40),"")</f>
        <v>MJ</v>
      </c>
      <c r="E5889" s="74">
        <f>IF(ISNUMBER(C5889),LOOKUP(C5889,LL!$Q$2:$Q$40,LL!$U$2:$U$40),"")</f>
        <v>42</v>
      </c>
      <c r="F5889" s="366">
        <v>1</v>
      </c>
      <c r="G5889" s="366">
        <f t="shared" si="206"/>
        <v>20</v>
      </c>
      <c r="H5889" s="366" t="s">
        <v>198</v>
      </c>
      <c r="I5889" s="366" t="s">
        <v>0</v>
      </c>
      <c r="J5889" s="366" t="s">
        <v>187</v>
      </c>
      <c r="K5889" s="367" t="s">
        <v>350</v>
      </c>
      <c r="L5889" s="366" t="s">
        <v>7058</v>
      </c>
      <c r="M5889" s="366" t="s">
        <v>2213</v>
      </c>
      <c r="N5889" s="366" t="s">
        <v>10375</v>
      </c>
      <c r="O5889" s="366">
        <v>0</v>
      </c>
      <c r="P5889" s="366">
        <v>0</v>
      </c>
      <c r="Q5889" s="366">
        <v>0</v>
      </c>
      <c r="R5889" s="366">
        <v>0</v>
      </c>
      <c r="S5889" s="366">
        <v>0</v>
      </c>
      <c r="T5889" s="366">
        <v>2</v>
      </c>
      <c r="U5889" s="368"/>
    </row>
    <row r="5890" spans="1:21" x14ac:dyDescent="0.25">
      <c r="A5890" s="327"/>
      <c r="B5890" s="73">
        <f t="shared" si="207"/>
        <v>5889</v>
      </c>
      <c r="C5890" s="363">
        <v>17</v>
      </c>
      <c r="D5890" s="73" t="str">
        <f>IF(ISNUMBER(C5890),LOOKUP(C5890,LL!$Q$2:$Q$40,LL!$T$2:$T$40),"")</f>
        <v>MJ</v>
      </c>
      <c r="E5890" s="73">
        <f>IF(ISNUMBER(C5890),LOOKUP(C5890,LL!$Q$2:$Q$40,LL!$U$2:$U$40),"")</f>
        <v>42</v>
      </c>
      <c r="F5890" s="363">
        <v>1</v>
      </c>
      <c r="G5890" s="363">
        <f t="shared" si="206"/>
        <v>21</v>
      </c>
      <c r="H5890" s="363" t="s">
        <v>262</v>
      </c>
      <c r="I5890" s="363" t="s">
        <v>3</v>
      </c>
      <c r="J5890" s="363" t="s">
        <v>187</v>
      </c>
      <c r="K5890" s="364" t="s">
        <v>350</v>
      </c>
      <c r="L5890" s="363" t="s">
        <v>7058</v>
      </c>
      <c r="M5890" s="363" t="s">
        <v>2213</v>
      </c>
      <c r="N5890" s="363" t="s">
        <v>2650</v>
      </c>
      <c r="O5890" s="363">
        <v>0</v>
      </c>
      <c r="P5890" s="363">
        <v>0</v>
      </c>
      <c r="Q5890" s="363">
        <v>0</v>
      </c>
      <c r="R5890" s="363">
        <v>0</v>
      </c>
      <c r="S5890" s="363">
        <v>0</v>
      </c>
      <c r="T5890" s="363">
        <v>1</v>
      </c>
      <c r="U5890" s="365"/>
    </row>
    <row r="5891" spans="1:21" x14ac:dyDescent="0.25">
      <c r="A5891" s="327"/>
      <c r="B5891" s="74">
        <f t="shared" si="207"/>
        <v>5890</v>
      </c>
      <c r="C5891" s="366">
        <v>17</v>
      </c>
      <c r="D5891" s="74" t="str">
        <f>IF(ISNUMBER(C5891),LOOKUP(C5891,LL!$Q$2:$Q$40,LL!$T$2:$T$40),"")</f>
        <v>MJ</v>
      </c>
      <c r="E5891" s="74">
        <f>IF(ISNUMBER(C5891),LOOKUP(C5891,LL!$Q$2:$Q$40,LL!$U$2:$U$40),"")</f>
        <v>42</v>
      </c>
      <c r="F5891" s="366">
        <v>1</v>
      </c>
      <c r="G5891" s="366">
        <f t="shared" si="206"/>
        <v>22</v>
      </c>
      <c r="H5891" s="366" t="s">
        <v>389</v>
      </c>
      <c r="I5891" s="366" t="s">
        <v>3</v>
      </c>
      <c r="J5891" s="366" t="s">
        <v>187</v>
      </c>
      <c r="K5891" s="367" t="s">
        <v>350</v>
      </c>
      <c r="L5891" s="366" t="s">
        <v>7058</v>
      </c>
      <c r="M5891" s="366" t="s">
        <v>2213</v>
      </c>
      <c r="N5891" s="366" t="s">
        <v>3913</v>
      </c>
      <c r="O5891" s="366">
        <v>1</v>
      </c>
      <c r="P5891" s="366">
        <v>4</v>
      </c>
      <c r="Q5891" s="366">
        <v>0</v>
      </c>
      <c r="R5891" s="366">
        <v>0</v>
      </c>
      <c r="S5891" s="366">
        <v>0</v>
      </c>
      <c r="T5891" s="366">
        <v>1</v>
      </c>
      <c r="U5891" s="368"/>
    </row>
    <row r="5892" spans="1:21" x14ac:dyDescent="0.25">
      <c r="A5892" s="327"/>
      <c r="B5892" s="73">
        <f t="shared" si="207"/>
        <v>5891</v>
      </c>
      <c r="C5892" s="363">
        <v>17</v>
      </c>
      <c r="D5892" s="73" t="str">
        <f>IF(ISNUMBER(C5892),LOOKUP(C5892,LL!$Q$2:$Q$40,LL!$T$2:$T$40),"")</f>
        <v>MJ</v>
      </c>
      <c r="E5892" s="73">
        <f>IF(ISNUMBER(C5892),LOOKUP(C5892,LL!$Q$2:$Q$40,LL!$U$2:$U$40),"")</f>
        <v>42</v>
      </c>
      <c r="F5892" s="363">
        <v>1</v>
      </c>
      <c r="G5892" s="363">
        <v>99</v>
      </c>
      <c r="H5892" s="363" t="s">
        <v>198</v>
      </c>
      <c r="I5892" s="363" t="s">
        <v>0</v>
      </c>
      <c r="J5892" s="363" t="s">
        <v>187</v>
      </c>
      <c r="K5892" s="364" t="s">
        <v>350</v>
      </c>
      <c r="L5892" s="363" t="s">
        <v>7058</v>
      </c>
      <c r="M5892" s="363" t="s">
        <v>420</v>
      </c>
      <c r="N5892" s="363" t="s">
        <v>10385</v>
      </c>
      <c r="O5892" s="363">
        <f>SUM(O5870:O5891)</f>
        <v>2</v>
      </c>
      <c r="P5892" s="363">
        <f t="shared" ref="P5892:T5892" si="208">SUM(P5870:P5891)</f>
        <v>16</v>
      </c>
      <c r="Q5892" s="363">
        <f t="shared" si="208"/>
        <v>7</v>
      </c>
      <c r="R5892" s="363">
        <f t="shared" si="208"/>
        <v>3</v>
      </c>
      <c r="S5892" s="363">
        <f t="shared" si="208"/>
        <v>0</v>
      </c>
      <c r="T5892" s="363">
        <f t="shared" si="208"/>
        <v>26</v>
      </c>
      <c r="U5892" s="365" t="s">
        <v>10383</v>
      </c>
    </row>
    <row r="5893" spans="1:21" x14ac:dyDescent="0.25">
      <c r="A5893" s="327">
        <v>6</v>
      </c>
      <c r="B5893" s="74">
        <f t="shared" si="207"/>
        <v>5892</v>
      </c>
      <c r="C5893" s="366">
        <v>17</v>
      </c>
      <c r="D5893" s="74" t="str">
        <f>IF(ISNUMBER(C5893),LOOKUP(C5893,LL!$Q$2:$Q$40,LL!$T$2:$T$40),"")</f>
        <v>MJ</v>
      </c>
      <c r="E5893" s="74">
        <f>IF(ISNUMBER(C5893),LOOKUP(C5893,LL!$Q$2:$Q$40,LL!$U$2:$U$40),"")</f>
        <v>42</v>
      </c>
      <c r="F5893" s="366">
        <v>1</v>
      </c>
      <c r="G5893" s="366">
        <v>1</v>
      </c>
      <c r="H5893" s="366" t="s">
        <v>198</v>
      </c>
      <c r="I5893" s="366" t="s">
        <v>0</v>
      </c>
      <c r="J5893" s="366" t="s">
        <v>187</v>
      </c>
      <c r="K5893" s="367" t="s">
        <v>2213</v>
      </c>
      <c r="L5893" s="366">
        <v>3</v>
      </c>
      <c r="M5893" s="366">
        <v>2.1</v>
      </c>
      <c r="N5893" s="366" t="s">
        <v>9775</v>
      </c>
      <c r="O5893" s="366">
        <v>1</v>
      </c>
      <c r="P5893" s="366">
        <v>3</v>
      </c>
      <c r="Q5893" s="366">
        <v>0</v>
      </c>
      <c r="R5893" s="366">
        <v>1</v>
      </c>
      <c r="S5893" s="366">
        <v>7</v>
      </c>
      <c r="T5893" s="366">
        <v>3.5</v>
      </c>
      <c r="U5893" s="368" t="s">
        <v>10376</v>
      </c>
    </row>
    <row r="5894" spans="1:21" x14ac:dyDescent="0.25">
      <c r="A5894" s="327"/>
      <c r="B5894" s="73">
        <f t="shared" si="207"/>
        <v>5893</v>
      </c>
      <c r="C5894" s="363">
        <v>17</v>
      </c>
      <c r="D5894" s="73" t="str">
        <f>IF(ISNUMBER(C5894),LOOKUP(C5894,LL!$Q$2:$Q$40,LL!$T$2:$T$40),"")</f>
        <v>MJ</v>
      </c>
      <c r="E5894" s="73">
        <f>IF(ISNUMBER(C5894),LOOKUP(C5894,LL!$Q$2:$Q$40,LL!$U$2:$U$40),"")</f>
        <v>42</v>
      </c>
      <c r="F5894" s="363">
        <v>1</v>
      </c>
      <c r="G5894" s="363">
        <f>G5893+1</f>
        <v>2</v>
      </c>
      <c r="H5894" s="363" t="s">
        <v>198</v>
      </c>
      <c r="I5894" s="363" t="s">
        <v>0</v>
      </c>
      <c r="J5894" s="363" t="s">
        <v>187</v>
      </c>
      <c r="K5894" s="364" t="s">
        <v>2213</v>
      </c>
      <c r="L5894" s="363">
        <v>2</v>
      </c>
      <c r="M5894" s="363">
        <v>2</v>
      </c>
      <c r="N5894" s="363" t="s">
        <v>10370</v>
      </c>
      <c r="O5894" s="363">
        <v>1</v>
      </c>
      <c r="P5894" s="363">
        <v>3</v>
      </c>
      <c r="Q5894" s="363">
        <v>0</v>
      </c>
      <c r="R5894" s="363">
        <v>1</v>
      </c>
      <c r="S5894" s="363">
        <v>7</v>
      </c>
      <c r="T5894" s="363">
        <v>2.5</v>
      </c>
      <c r="U5894" s="365" t="s">
        <v>10377</v>
      </c>
    </row>
    <row r="5895" spans="1:21" x14ac:dyDescent="0.25">
      <c r="A5895" s="327"/>
      <c r="B5895" s="74">
        <f t="shared" si="207"/>
        <v>5894</v>
      </c>
      <c r="C5895" s="366">
        <v>17</v>
      </c>
      <c r="D5895" s="74" t="str">
        <f>IF(ISNUMBER(C5895),LOOKUP(C5895,LL!$Q$2:$Q$40,LL!$T$2:$T$40),"")</f>
        <v>MJ</v>
      </c>
      <c r="E5895" s="74">
        <f>IF(ISNUMBER(C5895),LOOKUP(C5895,LL!$Q$2:$Q$40,LL!$U$2:$U$40),"")</f>
        <v>42</v>
      </c>
      <c r="F5895" s="366">
        <v>1</v>
      </c>
      <c r="G5895" s="366">
        <f t="shared" ref="G5895:G5914" si="209">G5894+1</f>
        <v>3</v>
      </c>
      <c r="H5895" s="366" t="s">
        <v>240</v>
      </c>
      <c r="I5895" s="366" t="s">
        <v>0</v>
      </c>
      <c r="J5895" s="366" t="s">
        <v>187</v>
      </c>
      <c r="K5895" s="367" t="s">
        <v>2213</v>
      </c>
      <c r="L5895" s="366">
        <v>1</v>
      </c>
      <c r="M5895" s="366">
        <v>1</v>
      </c>
      <c r="N5895" s="366" t="s">
        <v>1778</v>
      </c>
      <c r="O5895" s="366">
        <v>1</v>
      </c>
      <c r="P5895" s="366">
        <v>3</v>
      </c>
      <c r="Q5895" s="366">
        <v>0</v>
      </c>
      <c r="R5895" s="366">
        <v>1</v>
      </c>
      <c r="S5895" s="366">
        <v>6</v>
      </c>
      <c r="T5895" s="366">
        <v>2.5</v>
      </c>
      <c r="U5895" s="368" t="s">
        <v>10378</v>
      </c>
    </row>
    <row r="5896" spans="1:21" x14ac:dyDescent="0.25">
      <c r="A5896" s="327"/>
      <c r="B5896" s="73">
        <f t="shared" si="207"/>
        <v>5895</v>
      </c>
      <c r="C5896" s="363">
        <v>17</v>
      </c>
      <c r="D5896" s="73" t="str">
        <f>IF(ISNUMBER(C5896),LOOKUP(C5896,LL!$Q$2:$Q$40,LL!$T$2:$T$40),"")</f>
        <v>MJ</v>
      </c>
      <c r="E5896" s="73">
        <f>IF(ISNUMBER(C5896),LOOKUP(C5896,LL!$Q$2:$Q$40,LL!$U$2:$U$40),"")</f>
        <v>42</v>
      </c>
      <c r="F5896" s="363">
        <v>1</v>
      </c>
      <c r="G5896" s="363">
        <f t="shared" si="209"/>
        <v>4</v>
      </c>
      <c r="H5896" s="363" t="s">
        <v>198</v>
      </c>
      <c r="I5896" s="363" t="s">
        <v>0</v>
      </c>
      <c r="J5896" s="363" t="s">
        <v>187</v>
      </c>
      <c r="K5896" s="364" t="s">
        <v>2213</v>
      </c>
      <c r="L5896" s="363">
        <v>1</v>
      </c>
      <c r="M5896" s="363">
        <v>1</v>
      </c>
      <c r="N5896" s="363" t="s">
        <v>1771</v>
      </c>
      <c r="O5896" s="363">
        <v>2</v>
      </c>
      <c r="P5896" s="363">
        <v>4</v>
      </c>
      <c r="Q5896" s="363">
        <v>5</v>
      </c>
      <c r="R5896" s="363">
        <v>2</v>
      </c>
      <c r="S5896" s="363">
        <v>10</v>
      </c>
      <c r="T5896" s="363">
        <v>4</v>
      </c>
      <c r="U5896" s="365" t="s">
        <v>10513</v>
      </c>
    </row>
    <row r="5897" spans="1:21" x14ac:dyDescent="0.25">
      <c r="A5897" s="327"/>
      <c r="B5897" s="74">
        <f t="shared" si="207"/>
        <v>5896</v>
      </c>
      <c r="C5897" s="366">
        <v>17</v>
      </c>
      <c r="D5897" s="74" t="str">
        <f>IF(ISNUMBER(C5897),LOOKUP(C5897,LL!$Q$2:$Q$40,LL!$T$2:$T$40),"")</f>
        <v>MJ</v>
      </c>
      <c r="E5897" s="74">
        <f>IF(ISNUMBER(C5897),LOOKUP(C5897,LL!$Q$2:$Q$40,LL!$U$2:$U$40),"")</f>
        <v>42</v>
      </c>
      <c r="F5897" s="366">
        <v>1</v>
      </c>
      <c r="G5897" s="366">
        <f t="shared" si="209"/>
        <v>5</v>
      </c>
      <c r="H5897" s="366" t="s">
        <v>198</v>
      </c>
      <c r="I5897" s="366" t="s">
        <v>0</v>
      </c>
      <c r="J5897" s="366" t="s">
        <v>187</v>
      </c>
      <c r="K5897" s="367" t="s">
        <v>2213</v>
      </c>
      <c r="L5897" s="366">
        <v>1</v>
      </c>
      <c r="M5897" s="366">
        <v>1</v>
      </c>
      <c r="N5897" s="366" t="s">
        <v>3854</v>
      </c>
      <c r="O5897" s="366">
        <v>0</v>
      </c>
      <c r="P5897" s="366">
        <v>0</v>
      </c>
      <c r="Q5897" s="366">
        <v>0</v>
      </c>
      <c r="R5897" s="366">
        <v>0</v>
      </c>
      <c r="S5897" s="366">
        <v>0</v>
      </c>
      <c r="T5897" s="366">
        <v>0.5</v>
      </c>
      <c r="U5897" s="368" t="s">
        <v>10360</v>
      </c>
    </row>
    <row r="5898" spans="1:21" x14ac:dyDescent="0.25">
      <c r="A5898" s="327"/>
      <c r="B5898" s="73">
        <f t="shared" si="207"/>
        <v>5897</v>
      </c>
      <c r="C5898" s="363">
        <v>17</v>
      </c>
      <c r="D5898" s="73" t="str">
        <f>IF(ISNUMBER(C5898),LOOKUP(C5898,LL!$Q$2:$Q$40,LL!$T$2:$T$40),"")</f>
        <v>MJ</v>
      </c>
      <c r="E5898" s="73">
        <f>IF(ISNUMBER(C5898),LOOKUP(C5898,LL!$Q$2:$Q$40,LL!$U$2:$U$40),"")</f>
        <v>42</v>
      </c>
      <c r="F5898" s="363">
        <v>1</v>
      </c>
      <c r="G5898" s="363">
        <f t="shared" si="209"/>
        <v>6</v>
      </c>
      <c r="H5898" s="363" t="s">
        <v>198</v>
      </c>
      <c r="I5898" s="363" t="s">
        <v>0</v>
      </c>
      <c r="J5898" s="363" t="s">
        <v>187</v>
      </c>
      <c r="K5898" s="364" t="s">
        <v>2213</v>
      </c>
      <c r="L5898" s="363">
        <v>1</v>
      </c>
      <c r="M5898" s="363">
        <v>1</v>
      </c>
      <c r="N5898" s="363" t="s">
        <v>10371</v>
      </c>
      <c r="O5898" s="363">
        <v>1</v>
      </c>
      <c r="P5898" s="363">
        <v>7</v>
      </c>
      <c r="Q5898" s="363">
        <v>1</v>
      </c>
      <c r="R5898" s="363">
        <v>1</v>
      </c>
      <c r="S5898" s="363">
        <v>6</v>
      </c>
      <c r="T5898" s="363">
        <v>2.5</v>
      </c>
      <c r="U5898" s="365" t="s">
        <v>10379</v>
      </c>
    </row>
    <row r="5899" spans="1:21" x14ac:dyDescent="0.25">
      <c r="A5899" s="327"/>
      <c r="B5899" s="74">
        <f t="shared" si="207"/>
        <v>5898</v>
      </c>
      <c r="C5899" s="366">
        <v>17</v>
      </c>
      <c r="D5899" s="74" t="str">
        <f>IF(ISNUMBER(C5899),LOOKUP(C5899,LL!$Q$2:$Q$40,LL!$T$2:$T$40),"")</f>
        <v>MJ</v>
      </c>
      <c r="E5899" s="74">
        <f>IF(ISNUMBER(C5899),LOOKUP(C5899,LL!$Q$2:$Q$40,LL!$U$2:$U$40),"")</f>
        <v>42</v>
      </c>
      <c r="F5899" s="366">
        <v>1</v>
      </c>
      <c r="G5899" s="366">
        <f t="shared" si="209"/>
        <v>7</v>
      </c>
      <c r="H5899" s="366" t="s">
        <v>198</v>
      </c>
      <c r="I5899" s="366" t="s">
        <v>0</v>
      </c>
      <c r="J5899" s="366" t="s">
        <v>187</v>
      </c>
      <c r="K5899" s="367" t="s">
        <v>2213</v>
      </c>
      <c r="L5899" s="366">
        <v>1</v>
      </c>
      <c r="M5899" s="366">
        <v>1</v>
      </c>
      <c r="N5899" s="366" t="s">
        <v>9764</v>
      </c>
      <c r="O5899" s="366">
        <v>0</v>
      </c>
      <c r="P5899" s="366">
        <v>0</v>
      </c>
      <c r="Q5899" s="366">
        <v>0</v>
      </c>
      <c r="R5899" s="366">
        <v>0</v>
      </c>
      <c r="S5899" s="366">
        <v>0</v>
      </c>
      <c r="T5899" s="366">
        <v>0.5</v>
      </c>
      <c r="U5899" s="368" t="s">
        <v>10360</v>
      </c>
    </row>
    <row r="5900" spans="1:21" x14ac:dyDescent="0.25">
      <c r="A5900" s="327"/>
      <c r="B5900" s="73">
        <f t="shared" si="207"/>
        <v>5899</v>
      </c>
      <c r="C5900" s="363">
        <v>17</v>
      </c>
      <c r="D5900" s="73" t="str">
        <f>IF(ISNUMBER(C5900),LOOKUP(C5900,LL!$Q$2:$Q$40,LL!$T$2:$T$40),"")</f>
        <v>MJ</v>
      </c>
      <c r="E5900" s="73">
        <f>IF(ISNUMBER(C5900),LOOKUP(C5900,LL!$Q$2:$Q$40,LL!$U$2:$U$40),"")</f>
        <v>42</v>
      </c>
      <c r="F5900" s="363">
        <v>1</v>
      </c>
      <c r="G5900" s="363">
        <f t="shared" si="209"/>
        <v>8</v>
      </c>
      <c r="H5900" s="363" t="s">
        <v>198</v>
      </c>
      <c r="I5900" s="363" t="s">
        <v>0</v>
      </c>
      <c r="J5900" s="363" t="s">
        <v>187</v>
      </c>
      <c r="K5900" s="364" t="s">
        <v>2213</v>
      </c>
      <c r="L5900" s="363">
        <v>1</v>
      </c>
      <c r="M5900" s="363">
        <v>1</v>
      </c>
      <c r="N5900" s="363" t="s">
        <v>9782</v>
      </c>
      <c r="O5900" s="363">
        <v>0</v>
      </c>
      <c r="P5900" s="363">
        <v>0</v>
      </c>
      <c r="Q5900" s="363">
        <v>0</v>
      </c>
      <c r="R5900" s="363">
        <v>0</v>
      </c>
      <c r="S5900" s="363">
        <v>0</v>
      </c>
      <c r="T5900" s="363">
        <v>0.5</v>
      </c>
      <c r="U5900" s="365" t="s">
        <v>10360</v>
      </c>
    </row>
    <row r="5901" spans="1:21" x14ac:dyDescent="0.25">
      <c r="A5901" s="327"/>
      <c r="B5901" s="74">
        <f t="shared" si="207"/>
        <v>5900</v>
      </c>
      <c r="C5901" s="366">
        <v>17</v>
      </c>
      <c r="D5901" s="74" t="str">
        <f>IF(ISNUMBER(C5901),LOOKUP(C5901,LL!$Q$2:$Q$40,LL!$T$2:$T$40),"")</f>
        <v>MJ</v>
      </c>
      <c r="E5901" s="74">
        <f>IF(ISNUMBER(C5901),LOOKUP(C5901,LL!$Q$2:$Q$40,LL!$U$2:$U$40),"")</f>
        <v>42</v>
      </c>
      <c r="F5901" s="366">
        <v>1</v>
      </c>
      <c r="G5901" s="366">
        <f t="shared" si="209"/>
        <v>9</v>
      </c>
      <c r="H5901" s="366" t="s">
        <v>198</v>
      </c>
      <c r="I5901" s="366" t="s">
        <v>0</v>
      </c>
      <c r="J5901" s="366" t="s">
        <v>187</v>
      </c>
      <c r="K5901" s="367" t="s">
        <v>2213</v>
      </c>
      <c r="L5901" s="366">
        <v>1</v>
      </c>
      <c r="M5901" s="366">
        <v>1</v>
      </c>
      <c r="N5901" s="366" t="s">
        <v>10372</v>
      </c>
      <c r="O5901" s="366">
        <v>0</v>
      </c>
      <c r="P5901" s="366">
        <v>0</v>
      </c>
      <c r="Q5901" s="366">
        <v>0</v>
      </c>
      <c r="R5901" s="366">
        <v>0</v>
      </c>
      <c r="S5901" s="366">
        <v>0</v>
      </c>
      <c r="T5901" s="366">
        <v>0.5</v>
      </c>
      <c r="U5901" s="368" t="s">
        <v>10360</v>
      </c>
    </row>
    <row r="5902" spans="1:21" x14ac:dyDescent="0.25">
      <c r="A5902" s="327"/>
      <c r="B5902" s="73">
        <f t="shared" si="207"/>
        <v>5901</v>
      </c>
      <c r="C5902" s="363">
        <v>17</v>
      </c>
      <c r="D5902" s="73" t="str">
        <f>IF(ISNUMBER(C5902),LOOKUP(C5902,LL!$Q$2:$Q$40,LL!$T$2:$T$40),"")</f>
        <v>MJ</v>
      </c>
      <c r="E5902" s="73">
        <f>IF(ISNUMBER(C5902),LOOKUP(C5902,LL!$Q$2:$Q$40,LL!$U$2:$U$40),"")</f>
        <v>42</v>
      </c>
      <c r="F5902" s="363">
        <v>1</v>
      </c>
      <c r="G5902" s="363">
        <f t="shared" si="209"/>
        <v>10</v>
      </c>
      <c r="H5902" s="363" t="s">
        <v>198</v>
      </c>
      <c r="I5902" s="363" t="s">
        <v>0</v>
      </c>
      <c r="J5902" s="363" t="s">
        <v>187</v>
      </c>
      <c r="K5902" s="364" t="s">
        <v>2213</v>
      </c>
      <c r="L5902" s="363">
        <v>1</v>
      </c>
      <c r="M5902" s="363">
        <v>1</v>
      </c>
      <c r="N5902" s="363" t="s">
        <v>9766</v>
      </c>
      <c r="O5902" s="363">
        <v>1</v>
      </c>
      <c r="P5902" s="363">
        <v>3</v>
      </c>
      <c r="Q5902" s="363">
        <v>0</v>
      </c>
      <c r="R5902" s="363">
        <v>2</v>
      </c>
      <c r="S5902" s="363">
        <v>10</v>
      </c>
      <c r="T5902" s="363">
        <v>4.5</v>
      </c>
      <c r="U5902" s="365" t="s">
        <v>10380</v>
      </c>
    </row>
    <row r="5903" spans="1:21" x14ac:dyDescent="0.25">
      <c r="A5903" s="327"/>
      <c r="B5903" s="74">
        <f t="shared" si="207"/>
        <v>5902</v>
      </c>
      <c r="C5903" s="366">
        <v>17</v>
      </c>
      <c r="D5903" s="74" t="str">
        <f>IF(ISNUMBER(C5903),LOOKUP(C5903,LL!$Q$2:$Q$40,LL!$T$2:$T$40),"")</f>
        <v>MJ</v>
      </c>
      <c r="E5903" s="74">
        <f>IF(ISNUMBER(C5903),LOOKUP(C5903,LL!$Q$2:$Q$40,LL!$U$2:$U$40),"")</f>
        <v>42</v>
      </c>
      <c r="F5903" s="366">
        <v>1</v>
      </c>
      <c r="G5903" s="366">
        <f t="shared" si="209"/>
        <v>11</v>
      </c>
      <c r="H5903" s="366" t="s">
        <v>198</v>
      </c>
      <c r="I5903" s="366" t="s">
        <v>0</v>
      </c>
      <c r="J5903" s="366" t="s">
        <v>187</v>
      </c>
      <c r="K5903" s="367" t="s">
        <v>2213</v>
      </c>
      <c r="L5903" s="366">
        <v>1</v>
      </c>
      <c r="M5903" s="366">
        <v>1</v>
      </c>
      <c r="N5903" s="366" t="s">
        <v>9788</v>
      </c>
      <c r="O5903" s="366">
        <v>0</v>
      </c>
      <c r="P5903" s="366">
        <v>0</v>
      </c>
      <c r="Q5903" s="366">
        <v>0</v>
      </c>
      <c r="R5903" s="366">
        <v>0</v>
      </c>
      <c r="S5903" s="366">
        <v>0</v>
      </c>
      <c r="T5903" s="366">
        <v>0.5</v>
      </c>
      <c r="U5903" s="368" t="s">
        <v>10360</v>
      </c>
    </row>
    <row r="5904" spans="1:21" x14ac:dyDescent="0.25">
      <c r="A5904" s="327"/>
      <c r="B5904" s="73">
        <f t="shared" si="207"/>
        <v>5903</v>
      </c>
      <c r="C5904" s="363">
        <v>17</v>
      </c>
      <c r="D5904" s="73" t="str">
        <f>IF(ISNUMBER(C5904),LOOKUP(C5904,LL!$Q$2:$Q$40,LL!$T$2:$T$40),"")</f>
        <v>MJ</v>
      </c>
      <c r="E5904" s="73">
        <f>IF(ISNUMBER(C5904),LOOKUP(C5904,LL!$Q$2:$Q$40,LL!$U$2:$U$40),"")</f>
        <v>42</v>
      </c>
      <c r="F5904" s="363">
        <v>1</v>
      </c>
      <c r="G5904" s="363">
        <f t="shared" si="209"/>
        <v>12</v>
      </c>
      <c r="H5904" s="363" t="s">
        <v>198</v>
      </c>
      <c r="I5904" s="363" t="s">
        <v>0</v>
      </c>
      <c r="J5904" s="363" t="s">
        <v>187</v>
      </c>
      <c r="K5904" s="364" t="s">
        <v>2213</v>
      </c>
      <c r="L5904" s="363">
        <v>1</v>
      </c>
      <c r="M5904" s="363">
        <v>1</v>
      </c>
      <c r="N5904" s="363" t="s">
        <v>10373</v>
      </c>
      <c r="O5904" s="363">
        <v>0</v>
      </c>
      <c r="P5904" s="363">
        <v>0</v>
      </c>
      <c r="Q5904" s="363">
        <v>0</v>
      </c>
      <c r="R5904" s="363">
        <v>0</v>
      </c>
      <c r="S5904" s="363">
        <v>0</v>
      </c>
      <c r="T5904" s="363">
        <v>0.5</v>
      </c>
      <c r="U5904" s="365" t="s">
        <v>10360</v>
      </c>
    </row>
    <row r="5905" spans="1:21" x14ac:dyDescent="0.25">
      <c r="A5905" s="327"/>
      <c r="B5905" s="74">
        <f t="shared" si="207"/>
        <v>5904</v>
      </c>
      <c r="C5905" s="366">
        <v>17</v>
      </c>
      <c r="D5905" s="74" t="str">
        <f>IF(ISNUMBER(C5905),LOOKUP(C5905,LL!$Q$2:$Q$40,LL!$T$2:$T$40),"")</f>
        <v>MJ</v>
      </c>
      <c r="E5905" s="74">
        <f>IF(ISNUMBER(C5905),LOOKUP(C5905,LL!$Q$2:$Q$40,LL!$U$2:$U$40),"")</f>
        <v>42</v>
      </c>
      <c r="F5905" s="366">
        <v>1</v>
      </c>
      <c r="G5905" s="366">
        <f t="shared" si="209"/>
        <v>13</v>
      </c>
      <c r="H5905" s="366" t="s">
        <v>198</v>
      </c>
      <c r="I5905" s="366" t="s">
        <v>0</v>
      </c>
      <c r="J5905" s="366" t="s">
        <v>187</v>
      </c>
      <c r="K5905" s="367" t="s">
        <v>2213</v>
      </c>
      <c r="L5905" s="366">
        <v>1</v>
      </c>
      <c r="M5905" s="366">
        <v>1</v>
      </c>
      <c r="N5905" s="366" t="s">
        <v>10374</v>
      </c>
      <c r="O5905" s="366">
        <v>0</v>
      </c>
      <c r="P5905" s="366">
        <v>0</v>
      </c>
      <c r="Q5905" s="366">
        <v>0</v>
      </c>
      <c r="R5905" s="366">
        <v>0</v>
      </c>
      <c r="S5905" s="366">
        <v>0</v>
      </c>
      <c r="T5905" s="366">
        <v>0.5</v>
      </c>
      <c r="U5905" s="368" t="s">
        <v>10360</v>
      </c>
    </row>
    <row r="5906" spans="1:21" x14ac:dyDescent="0.25">
      <c r="A5906" s="327"/>
      <c r="B5906" s="73">
        <f t="shared" si="207"/>
        <v>5905</v>
      </c>
      <c r="C5906" s="363">
        <v>17</v>
      </c>
      <c r="D5906" s="73" t="str">
        <f>IF(ISNUMBER(C5906),LOOKUP(C5906,LL!$Q$2:$Q$40,LL!$T$2:$T$40),"")</f>
        <v>MJ</v>
      </c>
      <c r="E5906" s="73">
        <f>IF(ISNUMBER(C5906),LOOKUP(C5906,LL!$Q$2:$Q$40,LL!$U$2:$U$40),"")</f>
        <v>42</v>
      </c>
      <c r="F5906" s="363">
        <v>1</v>
      </c>
      <c r="G5906" s="363">
        <f t="shared" si="209"/>
        <v>14</v>
      </c>
      <c r="H5906" s="363" t="s">
        <v>198</v>
      </c>
      <c r="I5906" s="363" t="s">
        <v>0</v>
      </c>
      <c r="J5906" s="363" t="s">
        <v>187</v>
      </c>
      <c r="K5906" s="364" t="s">
        <v>2213</v>
      </c>
      <c r="L5906" s="363">
        <v>1</v>
      </c>
      <c r="M5906" s="363">
        <v>1</v>
      </c>
      <c r="N5906" s="363" t="s">
        <v>9774</v>
      </c>
      <c r="O5906" s="363">
        <v>0</v>
      </c>
      <c r="P5906" s="363">
        <v>0</v>
      </c>
      <c r="Q5906" s="363">
        <v>0</v>
      </c>
      <c r="R5906" s="363">
        <v>0</v>
      </c>
      <c r="S5906" s="363">
        <v>0</v>
      </c>
      <c r="T5906" s="363">
        <v>0.5</v>
      </c>
      <c r="U5906" s="365" t="s">
        <v>10360</v>
      </c>
    </row>
    <row r="5907" spans="1:21" x14ac:dyDescent="0.25">
      <c r="A5907" s="327"/>
      <c r="B5907" s="74">
        <f t="shared" si="207"/>
        <v>5906</v>
      </c>
      <c r="C5907" s="366">
        <v>17</v>
      </c>
      <c r="D5907" s="74" t="str">
        <f>IF(ISNUMBER(C5907),LOOKUP(C5907,LL!$Q$2:$Q$40,LL!$T$2:$T$40),"")</f>
        <v>MJ</v>
      </c>
      <c r="E5907" s="74">
        <f>IF(ISNUMBER(C5907),LOOKUP(C5907,LL!$Q$2:$Q$40,LL!$U$2:$U$40),"")</f>
        <v>42</v>
      </c>
      <c r="F5907" s="366">
        <v>1</v>
      </c>
      <c r="G5907" s="366">
        <f t="shared" si="209"/>
        <v>15</v>
      </c>
      <c r="H5907" s="366" t="s">
        <v>198</v>
      </c>
      <c r="I5907" s="366" t="s">
        <v>0</v>
      </c>
      <c r="J5907" s="366" t="s">
        <v>187</v>
      </c>
      <c r="K5907" s="367" t="s">
        <v>2213</v>
      </c>
      <c r="L5907" s="366">
        <v>1</v>
      </c>
      <c r="M5907" s="366">
        <v>1</v>
      </c>
      <c r="N5907" s="366" t="s">
        <v>9789</v>
      </c>
      <c r="O5907" s="366">
        <v>0</v>
      </c>
      <c r="P5907" s="366">
        <v>0</v>
      </c>
      <c r="Q5907" s="366">
        <v>0</v>
      </c>
      <c r="R5907" s="366">
        <v>0</v>
      </c>
      <c r="S5907" s="366">
        <v>0</v>
      </c>
      <c r="T5907" s="366">
        <v>0.5</v>
      </c>
      <c r="U5907" s="368" t="s">
        <v>10360</v>
      </c>
    </row>
    <row r="5908" spans="1:21" x14ac:dyDescent="0.25">
      <c r="A5908" s="327"/>
      <c r="B5908" s="73">
        <f t="shared" si="207"/>
        <v>5907</v>
      </c>
      <c r="C5908" s="363">
        <v>17</v>
      </c>
      <c r="D5908" s="73" t="str">
        <f>IF(ISNUMBER(C5908),LOOKUP(C5908,LL!$Q$2:$Q$40,LL!$T$2:$T$40),"")</f>
        <v>MJ</v>
      </c>
      <c r="E5908" s="73">
        <f>IF(ISNUMBER(C5908),LOOKUP(C5908,LL!$Q$2:$Q$40,LL!$U$2:$U$40),"")</f>
        <v>42</v>
      </c>
      <c r="F5908" s="363">
        <v>1</v>
      </c>
      <c r="G5908" s="363">
        <f t="shared" si="209"/>
        <v>16</v>
      </c>
      <c r="H5908" s="363" t="s">
        <v>198</v>
      </c>
      <c r="I5908" s="363" t="s">
        <v>0</v>
      </c>
      <c r="J5908" s="363" t="s">
        <v>187</v>
      </c>
      <c r="K5908" s="364" t="s">
        <v>2213</v>
      </c>
      <c r="L5908" s="363">
        <v>1</v>
      </c>
      <c r="M5908" s="363">
        <v>1</v>
      </c>
      <c r="N5908" s="363" t="s">
        <v>9621</v>
      </c>
      <c r="O5908" s="363">
        <v>1</v>
      </c>
      <c r="P5908" s="363">
        <v>6</v>
      </c>
      <c r="Q5908" s="363">
        <v>0</v>
      </c>
      <c r="R5908" s="363">
        <v>1</v>
      </c>
      <c r="S5908" s="363">
        <v>7</v>
      </c>
      <c r="T5908" s="363">
        <v>2.5</v>
      </c>
      <c r="U5908" s="365" t="s">
        <v>10381</v>
      </c>
    </row>
    <row r="5909" spans="1:21" x14ac:dyDescent="0.25">
      <c r="A5909" s="327"/>
      <c r="B5909" s="74">
        <f t="shared" si="207"/>
        <v>5908</v>
      </c>
      <c r="C5909" s="366">
        <v>17</v>
      </c>
      <c r="D5909" s="74" t="str">
        <f>IF(ISNUMBER(C5909),LOOKUP(C5909,LL!$Q$2:$Q$40,LL!$T$2:$T$40),"")</f>
        <v>MJ</v>
      </c>
      <c r="E5909" s="74">
        <f>IF(ISNUMBER(C5909),LOOKUP(C5909,LL!$Q$2:$Q$40,LL!$U$2:$U$40),"")</f>
        <v>42</v>
      </c>
      <c r="F5909" s="366">
        <v>1</v>
      </c>
      <c r="G5909" s="366">
        <f t="shared" si="209"/>
        <v>17</v>
      </c>
      <c r="H5909" s="366" t="s">
        <v>198</v>
      </c>
      <c r="I5909" s="366" t="s">
        <v>0</v>
      </c>
      <c r="J5909" s="366" t="s">
        <v>187</v>
      </c>
      <c r="K5909" s="367" t="s">
        <v>2213</v>
      </c>
      <c r="L5909" s="366">
        <v>1</v>
      </c>
      <c r="M5909" s="366">
        <v>1</v>
      </c>
      <c r="N5909" s="366" t="s">
        <v>9780</v>
      </c>
      <c r="O5909" s="366">
        <v>0</v>
      </c>
      <c r="P5909" s="366">
        <v>0</v>
      </c>
      <c r="Q5909" s="366">
        <v>0</v>
      </c>
      <c r="R5909" s="366">
        <v>0</v>
      </c>
      <c r="S5909" s="366">
        <v>0</v>
      </c>
      <c r="T5909" s="366">
        <v>0.5</v>
      </c>
      <c r="U5909" s="368" t="s">
        <v>10360</v>
      </c>
    </row>
    <row r="5910" spans="1:21" x14ac:dyDescent="0.25">
      <c r="A5910" s="327"/>
      <c r="B5910" s="73">
        <f t="shared" si="207"/>
        <v>5909</v>
      </c>
      <c r="C5910" s="363">
        <v>17</v>
      </c>
      <c r="D5910" s="73" t="str">
        <f>IF(ISNUMBER(C5910),LOOKUP(C5910,LL!$Q$2:$Q$40,LL!$T$2:$T$40),"")</f>
        <v>MJ</v>
      </c>
      <c r="E5910" s="73">
        <f>IF(ISNUMBER(C5910),LOOKUP(C5910,LL!$Q$2:$Q$40,LL!$U$2:$U$40),"")</f>
        <v>42</v>
      </c>
      <c r="F5910" s="363">
        <v>1</v>
      </c>
      <c r="G5910" s="363">
        <f t="shared" si="209"/>
        <v>18</v>
      </c>
      <c r="H5910" s="363" t="s">
        <v>198</v>
      </c>
      <c r="I5910" s="363" t="s">
        <v>0</v>
      </c>
      <c r="J5910" s="363" t="s">
        <v>187</v>
      </c>
      <c r="K5910" s="364" t="s">
        <v>2213</v>
      </c>
      <c r="L5910" s="363">
        <v>1</v>
      </c>
      <c r="M5910" s="363">
        <v>1</v>
      </c>
      <c r="N5910" s="363" t="s">
        <v>9767</v>
      </c>
      <c r="O5910" s="363">
        <v>0</v>
      </c>
      <c r="P5910" s="363">
        <v>0</v>
      </c>
      <c r="Q5910" s="363">
        <v>0</v>
      </c>
      <c r="R5910" s="363">
        <v>1</v>
      </c>
      <c r="S5910" s="363">
        <v>7</v>
      </c>
      <c r="T5910" s="363">
        <v>2.5</v>
      </c>
      <c r="U5910" s="365" t="s">
        <v>10384</v>
      </c>
    </row>
    <row r="5911" spans="1:21" x14ac:dyDescent="0.25">
      <c r="A5911" s="327"/>
      <c r="B5911" s="74">
        <f t="shared" si="207"/>
        <v>5910</v>
      </c>
      <c r="C5911" s="366">
        <v>17</v>
      </c>
      <c r="D5911" s="74" t="str">
        <f>IF(ISNUMBER(C5911),LOOKUP(C5911,LL!$Q$2:$Q$40,LL!$T$2:$T$40),"")</f>
        <v>MJ</v>
      </c>
      <c r="E5911" s="74">
        <f>IF(ISNUMBER(C5911),LOOKUP(C5911,LL!$Q$2:$Q$40,LL!$U$2:$U$40),"")</f>
        <v>42</v>
      </c>
      <c r="F5911" s="366">
        <v>1</v>
      </c>
      <c r="G5911" s="366">
        <f t="shared" si="209"/>
        <v>19</v>
      </c>
      <c r="H5911" s="366" t="s">
        <v>198</v>
      </c>
      <c r="I5911" s="366" t="s">
        <v>0</v>
      </c>
      <c r="J5911" s="366" t="s">
        <v>187</v>
      </c>
      <c r="K5911" s="367" t="s">
        <v>2213</v>
      </c>
      <c r="L5911" s="366">
        <v>1</v>
      </c>
      <c r="M5911" s="366">
        <v>1</v>
      </c>
      <c r="N5911" s="366" t="s">
        <v>9776</v>
      </c>
      <c r="O5911" s="366">
        <v>1</v>
      </c>
      <c r="P5911" s="366">
        <v>7</v>
      </c>
      <c r="Q5911" s="366">
        <v>0</v>
      </c>
      <c r="R5911" s="366">
        <v>1</v>
      </c>
      <c r="S5911" s="366">
        <v>7</v>
      </c>
      <c r="T5911" s="366">
        <v>2.5</v>
      </c>
      <c r="U5911" s="368" t="s">
        <v>10386</v>
      </c>
    </row>
    <row r="5912" spans="1:21" x14ac:dyDescent="0.25">
      <c r="A5912" s="327"/>
      <c r="B5912" s="73">
        <f t="shared" si="207"/>
        <v>5911</v>
      </c>
      <c r="C5912" s="363">
        <v>17</v>
      </c>
      <c r="D5912" s="73" t="str">
        <f>IF(ISNUMBER(C5912),LOOKUP(C5912,LL!$Q$2:$Q$40,LL!$T$2:$T$40),"")</f>
        <v>MJ</v>
      </c>
      <c r="E5912" s="73">
        <f>IF(ISNUMBER(C5912),LOOKUP(C5912,LL!$Q$2:$Q$40,LL!$U$2:$U$40),"")</f>
        <v>42</v>
      </c>
      <c r="F5912" s="363">
        <v>1</v>
      </c>
      <c r="G5912" s="363">
        <f t="shared" si="209"/>
        <v>20</v>
      </c>
      <c r="H5912" s="363" t="s">
        <v>198</v>
      </c>
      <c r="I5912" s="363" t="s">
        <v>0</v>
      </c>
      <c r="J5912" s="363" t="s">
        <v>187</v>
      </c>
      <c r="K5912" s="364" t="s">
        <v>2213</v>
      </c>
      <c r="L5912" s="363">
        <v>2</v>
      </c>
      <c r="M5912" s="363">
        <v>0</v>
      </c>
      <c r="N5912" s="363" t="s">
        <v>10375</v>
      </c>
      <c r="O5912" s="363">
        <v>0</v>
      </c>
      <c r="P5912" s="363">
        <v>0</v>
      </c>
      <c r="Q5912" s="363">
        <v>0</v>
      </c>
      <c r="R5912" s="363">
        <v>0</v>
      </c>
      <c r="S5912" s="363">
        <v>0</v>
      </c>
      <c r="T5912" s="363">
        <v>1</v>
      </c>
      <c r="U5912" s="365" t="s">
        <v>10363</v>
      </c>
    </row>
    <row r="5913" spans="1:21" x14ac:dyDescent="0.25">
      <c r="A5913" s="327"/>
      <c r="B5913" s="74">
        <f t="shared" si="207"/>
        <v>5912</v>
      </c>
      <c r="C5913" s="366">
        <v>17</v>
      </c>
      <c r="D5913" s="74" t="str">
        <f>IF(ISNUMBER(C5913),LOOKUP(C5913,LL!$Q$2:$Q$40,LL!$T$2:$T$40),"")</f>
        <v>MJ</v>
      </c>
      <c r="E5913" s="74">
        <f>IF(ISNUMBER(C5913),LOOKUP(C5913,LL!$Q$2:$Q$40,LL!$U$2:$U$40),"")</f>
        <v>42</v>
      </c>
      <c r="F5913" s="366">
        <v>1</v>
      </c>
      <c r="G5913" s="366">
        <f t="shared" si="209"/>
        <v>21</v>
      </c>
      <c r="H5913" s="366" t="s">
        <v>262</v>
      </c>
      <c r="I5913" s="366" t="s">
        <v>3</v>
      </c>
      <c r="J5913" s="366" t="s">
        <v>187</v>
      </c>
      <c r="K5913" s="367" t="s">
        <v>2213</v>
      </c>
      <c r="L5913" s="366">
        <v>1</v>
      </c>
      <c r="M5913" s="366">
        <v>0</v>
      </c>
      <c r="N5913" s="366" t="s">
        <v>2650</v>
      </c>
      <c r="O5913" s="366">
        <v>0</v>
      </c>
      <c r="P5913" s="366">
        <v>0</v>
      </c>
      <c r="Q5913" s="366">
        <v>0</v>
      </c>
      <c r="R5913" s="366">
        <v>0</v>
      </c>
      <c r="S5913" s="366">
        <v>0</v>
      </c>
      <c r="T5913" s="366">
        <v>0.5</v>
      </c>
      <c r="U5913" s="368" t="s">
        <v>10363</v>
      </c>
    </row>
    <row r="5914" spans="1:21" x14ac:dyDescent="0.25">
      <c r="A5914" s="327"/>
      <c r="B5914" s="73">
        <f t="shared" si="207"/>
        <v>5913</v>
      </c>
      <c r="C5914" s="363">
        <v>17</v>
      </c>
      <c r="D5914" s="73" t="str">
        <f>IF(ISNUMBER(C5914),LOOKUP(C5914,LL!$Q$2:$Q$40,LL!$T$2:$T$40),"")</f>
        <v>MJ</v>
      </c>
      <c r="E5914" s="73">
        <f>IF(ISNUMBER(C5914),LOOKUP(C5914,LL!$Q$2:$Q$40,LL!$U$2:$U$40),"")</f>
        <v>42</v>
      </c>
      <c r="F5914" s="363">
        <v>1</v>
      </c>
      <c r="G5914" s="363">
        <f t="shared" si="209"/>
        <v>22</v>
      </c>
      <c r="H5914" s="363" t="s">
        <v>389</v>
      </c>
      <c r="I5914" s="363" t="s">
        <v>3</v>
      </c>
      <c r="J5914" s="363" t="s">
        <v>187</v>
      </c>
      <c r="K5914" s="364" t="s">
        <v>2213</v>
      </c>
      <c r="L5914" s="363">
        <v>1</v>
      </c>
      <c r="M5914" s="363">
        <v>0</v>
      </c>
      <c r="N5914" s="363" t="s">
        <v>3913</v>
      </c>
      <c r="O5914" s="363">
        <v>4</v>
      </c>
      <c r="P5914" s="363">
        <v>20</v>
      </c>
      <c r="Q5914" s="363">
        <v>3</v>
      </c>
      <c r="R5914" s="363">
        <v>0</v>
      </c>
      <c r="S5914" s="363">
        <v>0</v>
      </c>
      <c r="T5914" s="363">
        <v>0.5</v>
      </c>
      <c r="U5914" s="365" t="s">
        <v>10514</v>
      </c>
    </row>
    <row r="5915" spans="1:21" x14ac:dyDescent="0.25">
      <c r="A5915" s="327">
        <v>38</v>
      </c>
      <c r="B5915" s="74">
        <f t="shared" si="207"/>
        <v>5914</v>
      </c>
      <c r="C5915" s="366">
        <v>17</v>
      </c>
      <c r="D5915" s="74" t="str">
        <f>IF(ISNUMBER(C5915),LOOKUP(C5915,LL!$Q$2:$Q$40,LL!$T$2:$T$40),"")</f>
        <v>MJ</v>
      </c>
      <c r="E5915" s="74">
        <f>IF(ISNUMBER(C5915),LOOKUP(C5915,LL!$Q$2:$Q$40,LL!$U$2:$U$40),"")</f>
        <v>42</v>
      </c>
      <c r="F5915" s="366">
        <v>1</v>
      </c>
      <c r="G5915" s="366">
        <v>1</v>
      </c>
      <c r="H5915" s="366" t="s">
        <v>198</v>
      </c>
      <c r="I5915" s="366" t="s">
        <v>0</v>
      </c>
      <c r="J5915" s="366" t="s">
        <v>187</v>
      </c>
      <c r="K5915" s="367" t="s">
        <v>349</v>
      </c>
      <c r="L5915" s="366" t="s">
        <v>271</v>
      </c>
      <c r="M5915" s="366" t="s">
        <v>2213</v>
      </c>
      <c r="N5915" s="366" t="s">
        <v>9775</v>
      </c>
      <c r="O5915" s="366">
        <f t="shared" ref="O5915:O5936" si="210">SUM(P5915:T5915)</f>
        <v>0</v>
      </c>
      <c r="P5915" s="366">
        <v>0</v>
      </c>
      <c r="Q5915" s="366">
        <v>0</v>
      </c>
      <c r="R5915" s="366">
        <v>0</v>
      </c>
      <c r="S5915" s="366">
        <v>0</v>
      </c>
      <c r="T5915" s="366">
        <v>0</v>
      </c>
      <c r="U5915" s="368"/>
    </row>
    <row r="5916" spans="1:21" x14ac:dyDescent="0.25">
      <c r="A5916" s="327"/>
      <c r="B5916" s="73">
        <f t="shared" si="207"/>
        <v>5915</v>
      </c>
      <c r="C5916" s="363">
        <v>17</v>
      </c>
      <c r="D5916" s="73" t="str">
        <f>IF(ISNUMBER(C5916),LOOKUP(C5916,LL!$Q$2:$Q$40,LL!$T$2:$T$40),"")</f>
        <v>MJ</v>
      </c>
      <c r="E5916" s="73">
        <f>IF(ISNUMBER(C5916),LOOKUP(C5916,LL!$Q$2:$Q$40,LL!$U$2:$U$40),"")</f>
        <v>42</v>
      </c>
      <c r="F5916" s="363">
        <v>1</v>
      </c>
      <c r="G5916" s="363">
        <f>G5915+1</f>
        <v>2</v>
      </c>
      <c r="H5916" s="363" t="s">
        <v>198</v>
      </c>
      <c r="I5916" s="363" t="s">
        <v>0</v>
      </c>
      <c r="J5916" s="363" t="s">
        <v>187</v>
      </c>
      <c r="K5916" s="364" t="s">
        <v>349</v>
      </c>
      <c r="L5916" s="363" t="s">
        <v>271</v>
      </c>
      <c r="M5916" s="363" t="s">
        <v>2213</v>
      </c>
      <c r="N5916" s="363" t="s">
        <v>10370</v>
      </c>
      <c r="O5916" s="363">
        <f t="shared" si="210"/>
        <v>0</v>
      </c>
      <c r="P5916" s="363">
        <v>0</v>
      </c>
      <c r="Q5916" s="363">
        <v>0</v>
      </c>
      <c r="R5916" s="363">
        <v>0</v>
      </c>
      <c r="S5916" s="363">
        <v>0</v>
      </c>
      <c r="T5916" s="363">
        <v>0</v>
      </c>
      <c r="U5916" s="365"/>
    </row>
    <row r="5917" spans="1:21" x14ac:dyDescent="0.25">
      <c r="A5917" s="327"/>
      <c r="B5917" s="74">
        <f t="shared" si="207"/>
        <v>5916</v>
      </c>
      <c r="C5917" s="366">
        <v>17</v>
      </c>
      <c r="D5917" s="74" t="str">
        <f>IF(ISNUMBER(C5917),LOOKUP(C5917,LL!$Q$2:$Q$40,LL!$T$2:$T$40),"")</f>
        <v>MJ</v>
      </c>
      <c r="E5917" s="74">
        <f>IF(ISNUMBER(C5917),LOOKUP(C5917,LL!$Q$2:$Q$40,LL!$U$2:$U$40),"")</f>
        <v>42</v>
      </c>
      <c r="F5917" s="366">
        <v>1</v>
      </c>
      <c r="G5917" s="366">
        <f t="shared" ref="G5917:G5936" si="211">G5916+1</f>
        <v>3</v>
      </c>
      <c r="H5917" s="366" t="s">
        <v>240</v>
      </c>
      <c r="I5917" s="366" t="s">
        <v>0</v>
      </c>
      <c r="J5917" s="366" t="s">
        <v>187</v>
      </c>
      <c r="K5917" s="367" t="s">
        <v>349</v>
      </c>
      <c r="L5917" s="366" t="s">
        <v>271</v>
      </c>
      <c r="M5917" s="366" t="s">
        <v>2213</v>
      </c>
      <c r="N5917" s="366" t="s">
        <v>1778</v>
      </c>
      <c r="O5917" s="366">
        <f t="shared" si="210"/>
        <v>0</v>
      </c>
      <c r="P5917" s="366">
        <v>0</v>
      </c>
      <c r="Q5917" s="366">
        <v>0</v>
      </c>
      <c r="R5917" s="366">
        <v>0</v>
      </c>
      <c r="S5917" s="366">
        <v>0</v>
      </c>
      <c r="T5917" s="366">
        <v>0</v>
      </c>
      <c r="U5917" s="368"/>
    </row>
    <row r="5918" spans="1:21" x14ac:dyDescent="0.25">
      <c r="A5918" s="327"/>
      <c r="B5918" s="73">
        <f t="shared" si="207"/>
        <v>5917</v>
      </c>
      <c r="C5918" s="363">
        <v>17</v>
      </c>
      <c r="D5918" s="73" t="str">
        <f>IF(ISNUMBER(C5918),LOOKUP(C5918,LL!$Q$2:$Q$40,LL!$T$2:$T$40),"")</f>
        <v>MJ</v>
      </c>
      <c r="E5918" s="73">
        <f>IF(ISNUMBER(C5918),LOOKUP(C5918,LL!$Q$2:$Q$40,LL!$U$2:$U$40),"")</f>
        <v>42</v>
      </c>
      <c r="F5918" s="363">
        <v>1</v>
      </c>
      <c r="G5918" s="363">
        <f t="shared" si="211"/>
        <v>4</v>
      </c>
      <c r="H5918" s="363" t="s">
        <v>198</v>
      </c>
      <c r="I5918" s="363" t="s">
        <v>0</v>
      </c>
      <c r="J5918" s="363" t="s">
        <v>187</v>
      </c>
      <c r="K5918" s="364" t="s">
        <v>349</v>
      </c>
      <c r="L5918" s="363" t="s">
        <v>271</v>
      </c>
      <c r="M5918" s="363" t="s">
        <v>2213</v>
      </c>
      <c r="N5918" s="363" t="s">
        <v>1771</v>
      </c>
      <c r="O5918" s="363">
        <f t="shared" si="210"/>
        <v>3</v>
      </c>
      <c r="P5918" s="363">
        <v>0</v>
      </c>
      <c r="Q5918" s="363">
        <v>1</v>
      </c>
      <c r="R5918" s="363">
        <v>0</v>
      </c>
      <c r="S5918" s="363">
        <v>0</v>
      </c>
      <c r="T5918" s="363">
        <v>2</v>
      </c>
      <c r="U5918" s="365" t="s">
        <v>10388</v>
      </c>
    </row>
    <row r="5919" spans="1:21" x14ac:dyDescent="0.25">
      <c r="A5919" s="327"/>
      <c r="B5919" s="74">
        <f t="shared" si="207"/>
        <v>5918</v>
      </c>
      <c r="C5919" s="366">
        <v>17</v>
      </c>
      <c r="D5919" s="74" t="str">
        <f>IF(ISNUMBER(C5919),LOOKUP(C5919,LL!$Q$2:$Q$40,LL!$T$2:$T$40),"")</f>
        <v>MJ</v>
      </c>
      <c r="E5919" s="74">
        <f>IF(ISNUMBER(C5919),LOOKUP(C5919,LL!$Q$2:$Q$40,LL!$U$2:$U$40),"")</f>
        <v>42</v>
      </c>
      <c r="F5919" s="366">
        <v>1</v>
      </c>
      <c r="G5919" s="366">
        <f t="shared" si="211"/>
        <v>5</v>
      </c>
      <c r="H5919" s="366" t="s">
        <v>198</v>
      </c>
      <c r="I5919" s="366" t="s">
        <v>0</v>
      </c>
      <c r="J5919" s="366" t="s">
        <v>187</v>
      </c>
      <c r="K5919" s="367" t="s">
        <v>349</v>
      </c>
      <c r="L5919" s="366" t="s">
        <v>271</v>
      </c>
      <c r="M5919" s="366" t="s">
        <v>2213</v>
      </c>
      <c r="N5919" s="366" t="s">
        <v>3854</v>
      </c>
      <c r="O5919" s="366">
        <f t="shared" si="210"/>
        <v>0</v>
      </c>
      <c r="P5919" s="366">
        <v>0</v>
      </c>
      <c r="Q5919" s="366">
        <v>0</v>
      </c>
      <c r="R5919" s="366">
        <v>0</v>
      </c>
      <c r="S5919" s="366">
        <v>0</v>
      </c>
      <c r="T5919" s="366">
        <v>0</v>
      </c>
      <c r="U5919" s="368"/>
    </row>
    <row r="5920" spans="1:21" x14ac:dyDescent="0.25">
      <c r="A5920" s="327"/>
      <c r="B5920" s="73">
        <f t="shared" si="207"/>
        <v>5919</v>
      </c>
      <c r="C5920" s="363">
        <v>17</v>
      </c>
      <c r="D5920" s="73" t="str">
        <f>IF(ISNUMBER(C5920),LOOKUP(C5920,LL!$Q$2:$Q$40,LL!$T$2:$T$40),"")</f>
        <v>MJ</v>
      </c>
      <c r="E5920" s="73">
        <f>IF(ISNUMBER(C5920),LOOKUP(C5920,LL!$Q$2:$Q$40,LL!$U$2:$U$40),"")</f>
        <v>42</v>
      </c>
      <c r="F5920" s="363">
        <v>1</v>
      </c>
      <c r="G5920" s="363">
        <f t="shared" si="211"/>
        <v>6</v>
      </c>
      <c r="H5920" s="363" t="s">
        <v>198</v>
      </c>
      <c r="I5920" s="363" t="s">
        <v>0</v>
      </c>
      <c r="J5920" s="363" t="s">
        <v>187</v>
      </c>
      <c r="K5920" s="364" t="s">
        <v>349</v>
      </c>
      <c r="L5920" s="363" t="s">
        <v>271</v>
      </c>
      <c r="M5920" s="363" t="s">
        <v>2213</v>
      </c>
      <c r="N5920" s="363" t="s">
        <v>10371</v>
      </c>
      <c r="O5920" s="363">
        <f t="shared" si="210"/>
        <v>1</v>
      </c>
      <c r="P5920" s="363">
        <v>0</v>
      </c>
      <c r="Q5920" s="363">
        <v>0</v>
      </c>
      <c r="R5920" s="363">
        <v>1</v>
      </c>
      <c r="S5920" s="363">
        <v>0</v>
      </c>
      <c r="T5920" s="363">
        <v>0</v>
      </c>
      <c r="U5920" s="365" t="s">
        <v>10390</v>
      </c>
    </row>
    <row r="5921" spans="1:21" x14ac:dyDescent="0.25">
      <c r="A5921" s="327"/>
      <c r="B5921" s="74">
        <f t="shared" si="207"/>
        <v>5920</v>
      </c>
      <c r="C5921" s="366">
        <v>17</v>
      </c>
      <c r="D5921" s="74" t="str">
        <f>IF(ISNUMBER(C5921),LOOKUP(C5921,LL!$Q$2:$Q$40,LL!$T$2:$T$40),"")</f>
        <v>MJ</v>
      </c>
      <c r="E5921" s="74">
        <f>IF(ISNUMBER(C5921),LOOKUP(C5921,LL!$Q$2:$Q$40,LL!$U$2:$U$40),"")</f>
        <v>42</v>
      </c>
      <c r="F5921" s="366">
        <v>1</v>
      </c>
      <c r="G5921" s="366">
        <f t="shared" si="211"/>
        <v>7</v>
      </c>
      <c r="H5921" s="366" t="s">
        <v>198</v>
      </c>
      <c r="I5921" s="366" t="s">
        <v>0</v>
      </c>
      <c r="J5921" s="366" t="s">
        <v>187</v>
      </c>
      <c r="K5921" s="367" t="s">
        <v>349</v>
      </c>
      <c r="L5921" s="366" t="s">
        <v>271</v>
      </c>
      <c r="M5921" s="366" t="s">
        <v>2213</v>
      </c>
      <c r="N5921" s="366" t="s">
        <v>9764</v>
      </c>
      <c r="O5921" s="366">
        <f t="shared" si="210"/>
        <v>0</v>
      </c>
      <c r="P5921" s="366">
        <v>0</v>
      </c>
      <c r="Q5921" s="366">
        <v>0</v>
      </c>
      <c r="R5921" s="366">
        <v>0</v>
      </c>
      <c r="S5921" s="366">
        <v>0</v>
      </c>
      <c r="T5921" s="366">
        <v>0</v>
      </c>
      <c r="U5921" s="368"/>
    </row>
    <row r="5922" spans="1:21" x14ac:dyDescent="0.25">
      <c r="A5922" s="327"/>
      <c r="B5922" s="73">
        <f t="shared" si="207"/>
        <v>5921</v>
      </c>
      <c r="C5922" s="363">
        <v>17</v>
      </c>
      <c r="D5922" s="73" t="str">
        <f>IF(ISNUMBER(C5922),LOOKUP(C5922,LL!$Q$2:$Q$40,LL!$T$2:$T$40),"")</f>
        <v>MJ</v>
      </c>
      <c r="E5922" s="73">
        <f>IF(ISNUMBER(C5922),LOOKUP(C5922,LL!$Q$2:$Q$40,LL!$U$2:$U$40),"")</f>
        <v>42</v>
      </c>
      <c r="F5922" s="363">
        <v>1</v>
      </c>
      <c r="G5922" s="363">
        <f t="shared" si="211"/>
        <v>8</v>
      </c>
      <c r="H5922" s="363" t="s">
        <v>198</v>
      </c>
      <c r="I5922" s="363" t="s">
        <v>0</v>
      </c>
      <c r="J5922" s="363" t="s">
        <v>187</v>
      </c>
      <c r="K5922" s="364" t="s">
        <v>349</v>
      </c>
      <c r="L5922" s="363" t="s">
        <v>271</v>
      </c>
      <c r="M5922" s="363" t="s">
        <v>2213</v>
      </c>
      <c r="N5922" s="363" t="s">
        <v>9782</v>
      </c>
      <c r="O5922" s="363">
        <f t="shared" si="210"/>
        <v>0</v>
      </c>
      <c r="P5922" s="363">
        <v>0</v>
      </c>
      <c r="Q5922" s="363">
        <v>0</v>
      </c>
      <c r="R5922" s="363">
        <v>0</v>
      </c>
      <c r="S5922" s="363">
        <v>0</v>
      </c>
      <c r="T5922" s="363">
        <v>0</v>
      </c>
      <c r="U5922" s="365"/>
    </row>
    <row r="5923" spans="1:21" x14ac:dyDescent="0.25">
      <c r="A5923" s="327"/>
      <c r="B5923" s="74">
        <f t="shared" si="207"/>
        <v>5922</v>
      </c>
      <c r="C5923" s="366">
        <v>17</v>
      </c>
      <c r="D5923" s="74" t="str">
        <f>IF(ISNUMBER(C5923),LOOKUP(C5923,LL!$Q$2:$Q$40,LL!$T$2:$T$40),"")</f>
        <v>MJ</v>
      </c>
      <c r="E5923" s="74">
        <f>IF(ISNUMBER(C5923),LOOKUP(C5923,LL!$Q$2:$Q$40,LL!$U$2:$U$40),"")</f>
        <v>42</v>
      </c>
      <c r="F5923" s="366">
        <v>1</v>
      </c>
      <c r="G5923" s="366">
        <f t="shared" si="211"/>
        <v>9</v>
      </c>
      <c r="H5923" s="366" t="s">
        <v>198</v>
      </c>
      <c r="I5923" s="366" t="s">
        <v>0</v>
      </c>
      <c r="J5923" s="366" t="s">
        <v>187</v>
      </c>
      <c r="K5923" s="367" t="s">
        <v>349</v>
      </c>
      <c r="L5923" s="366" t="s">
        <v>271</v>
      </c>
      <c r="M5923" s="366" t="s">
        <v>2213</v>
      </c>
      <c r="N5923" s="366" t="s">
        <v>10372</v>
      </c>
      <c r="O5923" s="366">
        <f t="shared" si="210"/>
        <v>0</v>
      </c>
      <c r="P5923" s="366">
        <v>0</v>
      </c>
      <c r="Q5923" s="366">
        <v>0</v>
      </c>
      <c r="R5923" s="366">
        <v>0</v>
      </c>
      <c r="S5923" s="366">
        <v>0</v>
      </c>
      <c r="T5923" s="366">
        <v>0</v>
      </c>
      <c r="U5923" s="368"/>
    </row>
    <row r="5924" spans="1:21" x14ac:dyDescent="0.25">
      <c r="A5924" s="327"/>
      <c r="B5924" s="73">
        <f t="shared" si="207"/>
        <v>5923</v>
      </c>
      <c r="C5924" s="363">
        <v>17</v>
      </c>
      <c r="D5924" s="73" t="str">
        <f>IF(ISNUMBER(C5924),LOOKUP(C5924,LL!$Q$2:$Q$40,LL!$T$2:$T$40),"")</f>
        <v>MJ</v>
      </c>
      <c r="E5924" s="73">
        <f>IF(ISNUMBER(C5924),LOOKUP(C5924,LL!$Q$2:$Q$40,LL!$U$2:$U$40),"")</f>
        <v>42</v>
      </c>
      <c r="F5924" s="363">
        <v>1</v>
      </c>
      <c r="G5924" s="363">
        <f t="shared" si="211"/>
        <v>10</v>
      </c>
      <c r="H5924" s="363" t="s">
        <v>198</v>
      </c>
      <c r="I5924" s="363" t="s">
        <v>0</v>
      </c>
      <c r="J5924" s="363" t="s">
        <v>187</v>
      </c>
      <c r="K5924" s="364" t="s">
        <v>349</v>
      </c>
      <c r="L5924" s="363" t="s">
        <v>271</v>
      </c>
      <c r="M5924" s="363" t="s">
        <v>2213</v>
      </c>
      <c r="N5924" s="363" t="s">
        <v>9766</v>
      </c>
      <c r="O5924" s="363">
        <f t="shared" si="210"/>
        <v>0</v>
      </c>
      <c r="P5924" s="363">
        <v>0</v>
      </c>
      <c r="Q5924" s="363">
        <v>0</v>
      </c>
      <c r="R5924" s="363">
        <v>0</v>
      </c>
      <c r="S5924" s="363">
        <v>0</v>
      </c>
      <c r="T5924" s="363">
        <v>0</v>
      </c>
      <c r="U5924" s="365"/>
    </row>
    <row r="5925" spans="1:21" x14ac:dyDescent="0.25">
      <c r="A5925" s="327"/>
      <c r="B5925" s="74">
        <f t="shared" si="207"/>
        <v>5924</v>
      </c>
      <c r="C5925" s="366">
        <v>17</v>
      </c>
      <c r="D5925" s="74" t="str">
        <f>IF(ISNUMBER(C5925),LOOKUP(C5925,LL!$Q$2:$Q$40,LL!$T$2:$T$40),"")</f>
        <v>MJ</v>
      </c>
      <c r="E5925" s="74">
        <f>IF(ISNUMBER(C5925),LOOKUP(C5925,LL!$Q$2:$Q$40,LL!$U$2:$U$40),"")</f>
        <v>42</v>
      </c>
      <c r="F5925" s="366">
        <v>1</v>
      </c>
      <c r="G5925" s="366">
        <f t="shared" si="211"/>
        <v>11</v>
      </c>
      <c r="H5925" s="366" t="s">
        <v>198</v>
      </c>
      <c r="I5925" s="366" t="s">
        <v>0</v>
      </c>
      <c r="J5925" s="366" t="s">
        <v>187</v>
      </c>
      <c r="K5925" s="367" t="s">
        <v>349</v>
      </c>
      <c r="L5925" s="366" t="s">
        <v>271</v>
      </c>
      <c r="M5925" s="366" t="s">
        <v>2213</v>
      </c>
      <c r="N5925" s="366" t="s">
        <v>9788</v>
      </c>
      <c r="O5925" s="366">
        <f t="shared" si="210"/>
        <v>0</v>
      </c>
      <c r="P5925" s="366">
        <v>0</v>
      </c>
      <c r="Q5925" s="366">
        <v>0</v>
      </c>
      <c r="R5925" s="366">
        <v>0</v>
      </c>
      <c r="S5925" s="366">
        <v>0</v>
      </c>
      <c r="T5925" s="366">
        <v>0</v>
      </c>
      <c r="U5925" s="368"/>
    </row>
    <row r="5926" spans="1:21" x14ac:dyDescent="0.25">
      <c r="A5926" s="327"/>
      <c r="B5926" s="73">
        <f t="shared" si="207"/>
        <v>5925</v>
      </c>
      <c r="C5926" s="363">
        <v>17</v>
      </c>
      <c r="D5926" s="73" t="str">
        <f>IF(ISNUMBER(C5926),LOOKUP(C5926,LL!$Q$2:$Q$40,LL!$T$2:$T$40),"")</f>
        <v>MJ</v>
      </c>
      <c r="E5926" s="73">
        <f>IF(ISNUMBER(C5926),LOOKUP(C5926,LL!$Q$2:$Q$40,LL!$U$2:$U$40),"")</f>
        <v>42</v>
      </c>
      <c r="F5926" s="363">
        <v>1</v>
      </c>
      <c r="G5926" s="363">
        <f t="shared" si="211"/>
        <v>12</v>
      </c>
      <c r="H5926" s="363" t="s">
        <v>198</v>
      </c>
      <c r="I5926" s="363" t="s">
        <v>0</v>
      </c>
      <c r="J5926" s="363" t="s">
        <v>187</v>
      </c>
      <c r="K5926" s="364" t="s">
        <v>349</v>
      </c>
      <c r="L5926" s="363" t="s">
        <v>271</v>
      </c>
      <c r="M5926" s="363" t="s">
        <v>2213</v>
      </c>
      <c r="N5926" s="363" t="s">
        <v>10373</v>
      </c>
      <c r="O5926" s="363">
        <f t="shared" si="210"/>
        <v>0</v>
      </c>
      <c r="P5926" s="363">
        <v>0</v>
      </c>
      <c r="Q5926" s="363">
        <v>0</v>
      </c>
      <c r="R5926" s="363">
        <v>0</v>
      </c>
      <c r="S5926" s="363">
        <v>0</v>
      </c>
      <c r="T5926" s="363">
        <v>0</v>
      </c>
      <c r="U5926" s="365"/>
    </row>
    <row r="5927" spans="1:21" x14ac:dyDescent="0.25">
      <c r="A5927" s="327"/>
      <c r="B5927" s="74">
        <f t="shared" si="207"/>
        <v>5926</v>
      </c>
      <c r="C5927" s="366">
        <v>17</v>
      </c>
      <c r="D5927" s="74" t="str">
        <f>IF(ISNUMBER(C5927),LOOKUP(C5927,LL!$Q$2:$Q$40,LL!$T$2:$T$40),"")</f>
        <v>MJ</v>
      </c>
      <c r="E5927" s="74">
        <f>IF(ISNUMBER(C5927),LOOKUP(C5927,LL!$Q$2:$Q$40,LL!$U$2:$U$40),"")</f>
        <v>42</v>
      </c>
      <c r="F5927" s="366">
        <v>1</v>
      </c>
      <c r="G5927" s="366">
        <f t="shared" si="211"/>
        <v>13</v>
      </c>
      <c r="H5927" s="366" t="s">
        <v>198</v>
      </c>
      <c r="I5927" s="366" t="s">
        <v>0</v>
      </c>
      <c r="J5927" s="366" t="s">
        <v>187</v>
      </c>
      <c r="K5927" s="367" t="s">
        <v>349</v>
      </c>
      <c r="L5927" s="366" t="s">
        <v>271</v>
      </c>
      <c r="M5927" s="366" t="s">
        <v>2213</v>
      </c>
      <c r="N5927" s="366" t="s">
        <v>10374</v>
      </c>
      <c r="O5927" s="366">
        <f t="shared" si="210"/>
        <v>0</v>
      </c>
      <c r="P5927" s="366">
        <v>0</v>
      </c>
      <c r="Q5927" s="366">
        <v>0</v>
      </c>
      <c r="R5927" s="366">
        <v>0</v>
      </c>
      <c r="S5927" s="366">
        <v>0</v>
      </c>
      <c r="T5927" s="366">
        <v>0</v>
      </c>
      <c r="U5927" s="368"/>
    </row>
    <row r="5928" spans="1:21" x14ac:dyDescent="0.25">
      <c r="A5928" s="327"/>
      <c r="B5928" s="73">
        <f t="shared" si="207"/>
        <v>5927</v>
      </c>
      <c r="C5928" s="363">
        <v>17</v>
      </c>
      <c r="D5928" s="73" t="str">
        <f>IF(ISNUMBER(C5928),LOOKUP(C5928,LL!$Q$2:$Q$40,LL!$T$2:$T$40),"")</f>
        <v>MJ</v>
      </c>
      <c r="E5928" s="73">
        <f>IF(ISNUMBER(C5928),LOOKUP(C5928,LL!$Q$2:$Q$40,LL!$U$2:$U$40),"")</f>
        <v>42</v>
      </c>
      <c r="F5928" s="363">
        <v>1</v>
      </c>
      <c r="G5928" s="363">
        <f t="shared" si="211"/>
        <v>14</v>
      </c>
      <c r="H5928" s="363" t="s">
        <v>198</v>
      </c>
      <c r="I5928" s="363" t="s">
        <v>0</v>
      </c>
      <c r="J5928" s="363" t="s">
        <v>187</v>
      </c>
      <c r="K5928" s="364" t="s">
        <v>349</v>
      </c>
      <c r="L5928" s="363" t="s">
        <v>271</v>
      </c>
      <c r="M5928" s="363" t="s">
        <v>2213</v>
      </c>
      <c r="N5928" s="363" t="s">
        <v>9774</v>
      </c>
      <c r="O5928" s="363">
        <f t="shared" si="210"/>
        <v>0</v>
      </c>
      <c r="P5928" s="363">
        <v>0</v>
      </c>
      <c r="Q5928" s="363">
        <v>0</v>
      </c>
      <c r="R5928" s="363">
        <v>0</v>
      </c>
      <c r="S5928" s="363">
        <v>0</v>
      </c>
      <c r="T5928" s="363">
        <v>0</v>
      </c>
      <c r="U5928" s="365"/>
    </row>
    <row r="5929" spans="1:21" x14ac:dyDescent="0.25">
      <c r="A5929" s="327"/>
      <c r="B5929" s="74">
        <f t="shared" si="207"/>
        <v>5928</v>
      </c>
      <c r="C5929" s="366">
        <v>17</v>
      </c>
      <c r="D5929" s="74" t="str">
        <f>IF(ISNUMBER(C5929),LOOKUP(C5929,LL!$Q$2:$Q$40,LL!$T$2:$T$40),"")</f>
        <v>MJ</v>
      </c>
      <c r="E5929" s="74">
        <f>IF(ISNUMBER(C5929),LOOKUP(C5929,LL!$Q$2:$Q$40,LL!$U$2:$U$40),"")</f>
        <v>42</v>
      </c>
      <c r="F5929" s="366">
        <v>1</v>
      </c>
      <c r="G5929" s="366">
        <f t="shared" si="211"/>
        <v>15</v>
      </c>
      <c r="H5929" s="366" t="s">
        <v>198</v>
      </c>
      <c r="I5929" s="366" t="s">
        <v>0</v>
      </c>
      <c r="J5929" s="366" t="s">
        <v>187</v>
      </c>
      <c r="K5929" s="367" t="s">
        <v>349</v>
      </c>
      <c r="L5929" s="366" t="s">
        <v>271</v>
      </c>
      <c r="M5929" s="366" t="s">
        <v>2213</v>
      </c>
      <c r="N5929" s="366" t="s">
        <v>9789</v>
      </c>
      <c r="O5929" s="366">
        <f t="shared" si="210"/>
        <v>0</v>
      </c>
      <c r="P5929" s="366">
        <v>0</v>
      </c>
      <c r="Q5929" s="366">
        <v>0</v>
      </c>
      <c r="R5929" s="366">
        <v>0</v>
      </c>
      <c r="S5929" s="366">
        <v>0</v>
      </c>
      <c r="T5929" s="366">
        <v>0</v>
      </c>
      <c r="U5929" s="368"/>
    </row>
    <row r="5930" spans="1:21" x14ac:dyDescent="0.25">
      <c r="A5930" s="327"/>
      <c r="B5930" s="73">
        <f t="shared" si="207"/>
        <v>5929</v>
      </c>
      <c r="C5930" s="363">
        <v>17</v>
      </c>
      <c r="D5930" s="73" t="str">
        <f>IF(ISNUMBER(C5930),LOOKUP(C5930,LL!$Q$2:$Q$40,LL!$T$2:$T$40),"")</f>
        <v>MJ</v>
      </c>
      <c r="E5930" s="73">
        <f>IF(ISNUMBER(C5930),LOOKUP(C5930,LL!$Q$2:$Q$40,LL!$U$2:$U$40),"")</f>
        <v>42</v>
      </c>
      <c r="F5930" s="363">
        <v>1</v>
      </c>
      <c r="G5930" s="363">
        <f t="shared" si="211"/>
        <v>16</v>
      </c>
      <c r="H5930" s="363" t="s">
        <v>198</v>
      </c>
      <c r="I5930" s="363" t="s">
        <v>0</v>
      </c>
      <c r="J5930" s="363" t="s">
        <v>187</v>
      </c>
      <c r="K5930" s="364" t="s">
        <v>349</v>
      </c>
      <c r="L5930" s="363" t="s">
        <v>271</v>
      </c>
      <c r="M5930" s="363" t="s">
        <v>2213</v>
      </c>
      <c r="N5930" s="363" t="s">
        <v>9621</v>
      </c>
      <c r="O5930" s="363">
        <f t="shared" si="210"/>
        <v>1</v>
      </c>
      <c r="P5930" s="363">
        <v>0</v>
      </c>
      <c r="Q5930" s="363">
        <v>1</v>
      </c>
      <c r="R5930" s="363">
        <v>0</v>
      </c>
      <c r="S5930" s="363">
        <v>0</v>
      </c>
      <c r="T5930" s="363">
        <v>0</v>
      </c>
      <c r="U5930" s="365" t="s">
        <v>10391</v>
      </c>
    </row>
    <row r="5931" spans="1:21" x14ac:dyDescent="0.25">
      <c r="A5931" s="327"/>
      <c r="B5931" s="74">
        <f t="shared" si="207"/>
        <v>5930</v>
      </c>
      <c r="C5931" s="366">
        <v>17</v>
      </c>
      <c r="D5931" s="74" t="str">
        <f>IF(ISNUMBER(C5931),LOOKUP(C5931,LL!$Q$2:$Q$40,LL!$T$2:$T$40),"")</f>
        <v>MJ</v>
      </c>
      <c r="E5931" s="74">
        <f>IF(ISNUMBER(C5931),LOOKUP(C5931,LL!$Q$2:$Q$40,LL!$U$2:$U$40),"")</f>
        <v>42</v>
      </c>
      <c r="F5931" s="366">
        <v>1</v>
      </c>
      <c r="G5931" s="366">
        <f t="shared" si="211"/>
        <v>17</v>
      </c>
      <c r="H5931" s="366" t="s">
        <v>198</v>
      </c>
      <c r="I5931" s="366" t="s">
        <v>0</v>
      </c>
      <c r="J5931" s="366" t="s">
        <v>187</v>
      </c>
      <c r="K5931" s="367" t="s">
        <v>349</v>
      </c>
      <c r="L5931" s="366" t="s">
        <v>271</v>
      </c>
      <c r="M5931" s="366" t="s">
        <v>2213</v>
      </c>
      <c r="N5931" s="366" t="s">
        <v>9780</v>
      </c>
      <c r="O5931" s="366">
        <f t="shared" si="210"/>
        <v>0</v>
      </c>
      <c r="P5931" s="366">
        <v>0</v>
      </c>
      <c r="Q5931" s="366">
        <v>0</v>
      </c>
      <c r="R5931" s="366">
        <v>0</v>
      </c>
      <c r="S5931" s="366">
        <v>0</v>
      </c>
      <c r="T5931" s="366">
        <v>0</v>
      </c>
      <c r="U5931" s="368"/>
    </row>
    <row r="5932" spans="1:21" x14ac:dyDescent="0.25">
      <c r="A5932" s="327"/>
      <c r="B5932" s="73">
        <f t="shared" si="207"/>
        <v>5931</v>
      </c>
      <c r="C5932" s="363">
        <v>17</v>
      </c>
      <c r="D5932" s="73" t="str">
        <f>IF(ISNUMBER(C5932),LOOKUP(C5932,LL!$Q$2:$Q$40,LL!$T$2:$T$40),"")</f>
        <v>MJ</v>
      </c>
      <c r="E5932" s="73">
        <f>IF(ISNUMBER(C5932),LOOKUP(C5932,LL!$Q$2:$Q$40,LL!$U$2:$U$40),"")</f>
        <v>42</v>
      </c>
      <c r="F5932" s="363">
        <v>1</v>
      </c>
      <c r="G5932" s="363">
        <f t="shared" si="211"/>
        <v>18</v>
      </c>
      <c r="H5932" s="363" t="s">
        <v>198</v>
      </c>
      <c r="I5932" s="363" t="s">
        <v>0</v>
      </c>
      <c r="J5932" s="363" t="s">
        <v>187</v>
      </c>
      <c r="K5932" s="364" t="s">
        <v>349</v>
      </c>
      <c r="L5932" s="363" t="s">
        <v>271</v>
      </c>
      <c r="M5932" s="363" t="s">
        <v>2213</v>
      </c>
      <c r="N5932" s="363" t="s">
        <v>9767</v>
      </c>
      <c r="O5932" s="363">
        <f t="shared" si="210"/>
        <v>0</v>
      </c>
      <c r="P5932" s="363">
        <v>0</v>
      </c>
      <c r="Q5932" s="363">
        <v>0</v>
      </c>
      <c r="R5932" s="363">
        <v>0</v>
      </c>
      <c r="S5932" s="363">
        <v>0</v>
      </c>
      <c r="T5932" s="363">
        <v>0</v>
      </c>
      <c r="U5932" s="365"/>
    </row>
    <row r="5933" spans="1:21" x14ac:dyDescent="0.25">
      <c r="A5933" s="327"/>
      <c r="B5933" s="74">
        <f t="shared" si="207"/>
        <v>5932</v>
      </c>
      <c r="C5933" s="366">
        <v>17</v>
      </c>
      <c r="D5933" s="74" t="str">
        <f>IF(ISNUMBER(C5933),LOOKUP(C5933,LL!$Q$2:$Q$40,LL!$T$2:$T$40),"")</f>
        <v>MJ</v>
      </c>
      <c r="E5933" s="74">
        <f>IF(ISNUMBER(C5933),LOOKUP(C5933,LL!$Q$2:$Q$40,LL!$U$2:$U$40),"")</f>
        <v>42</v>
      </c>
      <c r="F5933" s="366">
        <v>1</v>
      </c>
      <c r="G5933" s="366">
        <f t="shared" si="211"/>
        <v>19</v>
      </c>
      <c r="H5933" s="366" t="s">
        <v>198</v>
      </c>
      <c r="I5933" s="366" t="s">
        <v>0</v>
      </c>
      <c r="J5933" s="366" t="s">
        <v>187</v>
      </c>
      <c r="K5933" s="367" t="s">
        <v>349</v>
      </c>
      <c r="L5933" s="366" t="s">
        <v>271</v>
      </c>
      <c r="M5933" s="366" t="s">
        <v>2213</v>
      </c>
      <c r="N5933" s="366" t="s">
        <v>9776</v>
      </c>
      <c r="O5933" s="366">
        <f t="shared" si="210"/>
        <v>1</v>
      </c>
      <c r="P5933" s="366">
        <v>0</v>
      </c>
      <c r="Q5933" s="366">
        <v>1</v>
      </c>
      <c r="R5933" s="366">
        <v>0</v>
      </c>
      <c r="S5933" s="366">
        <v>0</v>
      </c>
      <c r="T5933" s="366">
        <v>0</v>
      </c>
      <c r="U5933" s="368" t="s">
        <v>10392</v>
      </c>
    </row>
    <row r="5934" spans="1:21" x14ac:dyDescent="0.25">
      <c r="A5934" s="327"/>
      <c r="B5934" s="73">
        <f t="shared" si="207"/>
        <v>5933</v>
      </c>
      <c r="C5934" s="363">
        <v>17</v>
      </c>
      <c r="D5934" s="73" t="str">
        <f>IF(ISNUMBER(C5934),LOOKUP(C5934,LL!$Q$2:$Q$40,LL!$T$2:$T$40),"")</f>
        <v>MJ</v>
      </c>
      <c r="E5934" s="73">
        <f>IF(ISNUMBER(C5934),LOOKUP(C5934,LL!$Q$2:$Q$40,LL!$U$2:$U$40),"")</f>
        <v>42</v>
      </c>
      <c r="F5934" s="363">
        <v>1</v>
      </c>
      <c r="G5934" s="363">
        <f t="shared" si="211"/>
        <v>20</v>
      </c>
      <c r="H5934" s="363" t="s">
        <v>198</v>
      </c>
      <c r="I5934" s="363" t="s">
        <v>0</v>
      </c>
      <c r="J5934" s="363" t="s">
        <v>187</v>
      </c>
      <c r="K5934" s="364" t="s">
        <v>349</v>
      </c>
      <c r="L5934" s="363" t="s">
        <v>271</v>
      </c>
      <c r="M5934" s="363" t="s">
        <v>2213</v>
      </c>
      <c r="N5934" s="363" t="s">
        <v>10375</v>
      </c>
      <c r="O5934" s="363">
        <f t="shared" si="210"/>
        <v>0</v>
      </c>
      <c r="P5934" s="363">
        <v>0</v>
      </c>
      <c r="Q5934" s="363">
        <v>0</v>
      </c>
      <c r="R5934" s="363">
        <v>0</v>
      </c>
      <c r="S5934" s="363">
        <v>0</v>
      </c>
      <c r="T5934" s="363">
        <v>0</v>
      </c>
      <c r="U5934" s="365"/>
    </row>
    <row r="5935" spans="1:21" x14ac:dyDescent="0.25">
      <c r="A5935" s="327"/>
      <c r="B5935" s="74">
        <f t="shared" si="207"/>
        <v>5934</v>
      </c>
      <c r="C5935" s="366">
        <v>17</v>
      </c>
      <c r="D5935" s="74" t="str">
        <f>IF(ISNUMBER(C5935),LOOKUP(C5935,LL!$Q$2:$Q$40,LL!$T$2:$T$40),"")</f>
        <v>MJ</v>
      </c>
      <c r="E5935" s="74">
        <f>IF(ISNUMBER(C5935),LOOKUP(C5935,LL!$Q$2:$Q$40,LL!$U$2:$U$40),"")</f>
        <v>42</v>
      </c>
      <c r="F5935" s="366">
        <v>1</v>
      </c>
      <c r="G5935" s="366">
        <f t="shared" si="211"/>
        <v>21</v>
      </c>
      <c r="H5935" s="366" t="s">
        <v>262</v>
      </c>
      <c r="I5935" s="366" t="s">
        <v>3</v>
      </c>
      <c r="J5935" s="366" t="s">
        <v>187</v>
      </c>
      <c r="K5935" s="367" t="s">
        <v>349</v>
      </c>
      <c r="L5935" s="366" t="s">
        <v>271</v>
      </c>
      <c r="M5935" s="366" t="s">
        <v>2213</v>
      </c>
      <c r="N5935" s="366" t="s">
        <v>2650</v>
      </c>
      <c r="O5935" s="366">
        <f t="shared" si="210"/>
        <v>0</v>
      </c>
      <c r="P5935" s="366">
        <v>0</v>
      </c>
      <c r="Q5935" s="366">
        <v>0</v>
      </c>
      <c r="R5935" s="366">
        <v>0</v>
      </c>
      <c r="S5935" s="366">
        <v>0</v>
      </c>
      <c r="T5935" s="366">
        <v>0</v>
      </c>
      <c r="U5935" s="368"/>
    </row>
    <row r="5936" spans="1:21" x14ac:dyDescent="0.25">
      <c r="A5936" s="327"/>
      <c r="B5936" s="73">
        <f t="shared" si="207"/>
        <v>5935</v>
      </c>
      <c r="C5936" s="363">
        <v>17</v>
      </c>
      <c r="D5936" s="73" t="str">
        <f>IF(ISNUMBER(C5936),LOOKUP(C5936,LL!$Q$2:$Q$40,LL!$T$2:$T$40),"")</f>
        <v>MJ</v>
      </c>
      <c r="E5936" s="73">
        <f>IF(ISNUMBER(C5936),LOOKUP(C5936,LL!$Q$2:$Q$40,LL!$U$2:$U$40),"")</f>
        <v>42</v>
      </c>
      <c r="F5936" s="363">
        <v>1</v>
      </c>
      <c r="G5936" s="363">
        <f t="shared" si="211"/>
        <v>22</v>
      </c>
      <c r="H5936" s="363" t="s">
        <v>389</v>
      </c>
      <c r="I5936" s="363" t="s">
        <v>3</v>
      </c>
      <c r="J5936" s="363" t="s">
        <v>187</v>
      </c>
      <c r="K5936" s="364" t="s">
        <v>349</v>
      </c>
      <c r="L5936" s="363" t="s">
        <v>271</v>
      </c>
      <c r="M5936" s="363" t="s">
        <v>2213</v>
      </c>
      <c r="N5936" s="363" t="s">
        <v>3913</v>
      </c>
      <c r="O5936" s="363">
        <f t="shared" si="210"/>
        <v>1</v>
      </c>
      <c r="P5936" s="363">
        <v>0</v>
      </c>
      <c r="Q5936" s="363">
        <v>0</v>
      </c>
      <c r="R5936" s="363">
        <v>0</v>
      </c>
      <c r="S5936" s="363">
        <v>0</v>
      </c>
      <c r="T5936" s="363">
        <v>1</v>
      </c>
      <c r="U5936" s="365" t="s">
        <v>10393</v>
      </c>
    </row>
    <row r="5937" spans="1:21" x14ac:dyDescent="0.25">
      <c r="A5937" s="327"/>
      <c r="B5937" s="74">
        <f t="shared" si="207"/>
        <v>5936</v>
      </c>
      <c r="C5937" s="366">
        <v>17</v>
      </c>
      <c r="D5937" s="74" t="str">
        <f>IF(ISNUMBER(C5937),LOOKUP(C5937,LL!$Q$2:$Q$40,LL!$T$2:$T$40),"")</f>
        <v>MJ</v>
      </c>
      <c r="E5937" s="74">
        <f>IF(ISNUMBER(C5937),LOOKUP(C5937,LL!$Q$2:$Q$40,LL!$U$2:$U$40),"")</f>
        <v>42</v>
      </c>
      <c r="F5937" s="366">
        <v>1</v>
      </c>
      <c r="G5937" s="366">
        <v>99</v>
      </c>
      <c r="H5937" s="366" t="s">
        <v>198</v>
      </c>
      <c r="I5937" s="366" t="s">
        <v>0</v>
      </c>
      <c r="J5937" s="366" t="s">
        <v>187</v>
      </c>
      <c r="K5937" s="367" t="s">
        <v>349</v>
      </c>
      <c r="L5937" s="366" t="s">
        <v>420</v>
      </c>
      <c r="M5937" s="366" t="s">
        <v>2213</v>
      </c>
      <c r="N5937" s="366" t="s">
        <v>10385</v>
      </c>
      <c r="O5937" s="366">
        <f>SUM(O5915:O5936)</f>
        <v>7</v>
      </c>
      <c r="P5937" s="366">
        <f t="shared" ref="P5937:T5937" si="212">SUM(P5915:P5936)</f>
        <v>0</v>
      </c>
      <c r="Q5937" s="366">
        <f t="shared" si="212"/>
        <v>3</v>
      </c>
      <c r="R5937" s="366">
        <f t="shared" si="212"/>
        <v>1</v>
      </c>
      <c r="S5937" s="366">
        <f t="shared" si="212"/>
        <v>0</v>
      </c>
      <c r="T5937" s="366">
        <f t="shared" si="212"/>
        <v>3</v>
      </c>
      <c r="U5937" s="368" t="s">
        <v>10389</v>
      </c>
    </row>
    <row r="5938" spans="1:21" x14ac:dyDescent="0.25">
      <c r="A5938" s="327">
        <v>31</v>
      </c>
      <c r="B5938" s="73">
        <f t="shared" si="207"/>
        <v>5937</v>
      </c>
      <c r="C5938" s="363">
        <v>17</v>
      </c>
      <c r="D5938" s="73" t="str">
        <f>IF(ISNUMBER(C5938),LOOKUP(C5938,LL!$Q$2:$Q$40,LL!$T$2:$T$40),"")</f>
        <v>MJ</v>
      </c>
      <c r="E5938" s="73">
        <f>IF(ISNUMBER(C5938),LOOKUP(C5938,LL!$Q$2:$Q$40,LL!$U$2:$U$40),"")</f>
        <v>42</v>
      </c>
      <c r="F5938" s="363">
        <v>1</v>
      </c>
      <c r="G5938" s="363">
        <v>0</v>
      </c>
      <c r="H5938" s="363" t="s">
        <v>217</v>
      </c>
      <c r="I5938" s="363" t="s">
        <v>0</v>
      </c>
      <c r="J5938" s="363" t="s">
        <v>260</v>
      </c>
      <c r="K5938" s="364" t="s">
        <v>822</v>
      </c>
      <c r="L5938" s="363" t="s">
        <v>10535</v>
      </c>
      <c r="M5938" s="363" t="s">
        <v>10394</v>
      </c>
      <c r="N5938" s="363" t="s">
        <v>10395</v>
      </c>
      <c r="O5938" s="363">
        <v>4</v>
      </c>
      <c r="P5938" s="363">
        <v>0</v>
      </c>
      <c r="Q5938" s="363">
        <v>1</v>
      </c>
      <c r="R5938" s="363">
        <v>3</v>
      </c>
      <c r="S5938" s="363">
        <v>2</v>
      </c>
      <c r="T5938" s="363">
        <v>0</v>
      </c>
      <c r="U5938" s="365" t="s">
        <v>10396</v>
      </c>
    </row>
    <row r="5939" spans="1:21" x14ac:dyDescent="0.25">
      <c r="A5939" s="327">
        <v>54</v>
      </c>
      <c r="B5939" s="74">
        <f t="shared" si="207"/>
        <v>5938</v>
      </c>
      <c r="C5939" s="366">
        <v>17</v>
      </c>
      <c r="D5939" s="74" t="str">
        <f>IF(ISNUMBER(C5939),LOOKUP(C5939,LL!$Q$2:$Q$40,LL!$T$2:$T$40),"")</f>
        <v>MJ</v>
      </c>
      <c r="E5939" s="74">
        <f>IF(ISNUMBER(C5939),LOOKUP(C5939,LL!$Q$2:$Q$40,LL!$U$2:$U$40),"")</f>
        <v>42</v>
      </c>
      <c r="F5939" s="366">
        <v>1</v>
      </c>
      <c r="G5939" s="366">
        <v>4</v>
      </c>
      <c r="H5939" s="366" t="s">
        <v>65</v>
      </c>
      <c r="I5939" s="366" t="s">
        <v>192</v>
      </c>
      <c r="J5939" s="366" t="s">
        <v>191</v>
      </c>
      <c r="K5939" s="367" t="s">
        <v>350</v>
      </c>
      <c r="L5939" s="366" t="s">
        <v>7058</v>
      </c>
      <c r="M5939" s="366" t="s">
        <v>10397</v>
      </c>
      <c r="N5939" s="366" t="s">
        <v>10398</v>
      </c>
      <c r="O5939" s="366">
        <v>0</v>
      </c>
      <c r="P5939" s="366">
        <v>0</v>
      </c>
      <c r="Q5939" s="366">
        <v>1</v>
      </c>
      <c r="R5939" s="366">
        <v>0</v>
      </c>
      <c r="S5939" s="366">
        <v>0</v>
      </c>
      <c r="T5939" s="366">
        <v>0</v>
      </c>
      <c r="U5939" s="368" t="s">
        <v>10400</v>
      </c>
    </row>
    <row r="5940" spans="1:21" x14ac:dyDescent="0.25">
      <c r="A5940" s="327"/>
      <c r="B5940" s="73">
        <f t="shared" si="207"/>
        <v>5939</v>
      </c>
      <c r="C5940" s="363">
        <v>17</v>
      </c>
      <c r="D5940" s="73" t="str">
        <f>IF(ISNUMBER(C5940),LOOKUP(C5940,LL!$Q$2:$Q$40,LL!$T$2:$T$40),"")</f>
        <v>MJ</v>
      </c>
      <c r="E5940" s="73">
        <f>IF(ISNUMBER(C5940),LOOKUP(C5940,LL!$Q$2:$Q$40,LL!$U$2:$U$40),"")</f>
        <v>42</v>
      </c>
      <c r="F5940" s="363">
        <v>1</v>
      </c>
      <c r="G5940" s="363">
        <v>3</v>
      </c>
      <c r="H5940" s="363" t="s">
        <v>65</v>
      </c>
      <c r="I5940" s="363" t="s">
        <v>3</v>
      </c>
      <c r="J5940" s="363" t="s">
        <v>191</v>
      </c>
      <c r="K5940" s="364" t="s">
        <v>350</v>
      </c>
      <c r="L5940" s="363" t="s">
        <v>7058</v>
      </c>
      <c r="M5940" s="363" t="s">
        <v>10397</v>
      </c>
      <c r="N5940" s="363" t="s">
        <v>3765</v>
      </c>
      <c r="O5940" s="363">
        <v>0</v>
      </c>
      <c r="P5940" s="363">
        <v>1</v>
      </c>
      <c r="Q5940" s="363">
        <v>0</v>
      </c>
      <c r="R5940" s="363">
        <v>0</v>
      </c>
      <c r="S5940" s="363">
        <v>0</v>
      </c>
      <c r="T5940" s="363">
        <v>0</v>
      </c>
      <c r="U5940" s="365" t="s">
        <v>10399</v>
      </c>
    </row>
    <row r="5941" spans="1:21" x14ac:dyDescent="0.25">
      <c r="A5941" s="327"/>
      <c r="B5941" s="74">
        <f t="shared" si="207"/>
        <v>5940</v>
      </c>
      <c r="C5941" s="366">
        <v>17</v>
      </c>
      <c r="D5941" s="74" t="str">
        <f>IF(ISNUMBER(C5941),LOOKUP(C5941,LL!$Q$2:$Q$40,LL!$T$2:$T$40),"")</f>
        <v>MJ</v>
      </c>
      <c r="E5941" s="74">
        <f>IF(ISNUMBER(C5941),LOOKUP(C5941,LL!$Q$2:$Q$40,LL!$U$2:$U$40),"")</f>
        <v>42</v>
      </c>
      <c r="F5941" s="366">
        <v>1</v>
      </c>
      <c r="G5941" s="366">
        <v>0</v>
      </c>
      <c r="H5941" s="366" t="s">
        <v>65</v>
      </c>
      <c r="I5941" s="366" t="s">
        <v>0</v>
      </c>
      <c r="J5941" s="366" t="s">
        <v>191</v>
      </c>
      <c r="K5941" s="367" t="s">
        <v>350</v>
      </c>
      <c r="L5941" s="366" t="s">
        <v>7058</v>
      </c>
      <c r="M5941" s="366" t="s">
        <v>10401</v>
      </c>
      <c r="N5941" s="366" t="s">
        <v>7585</v>
      </c>
      <c r="O5941" s="366">
        <v>0</v>
      </c>
      <c r="P5941" s="366">
        <v>2</v>
      </c>
      <c r="Q5941" s="366">
        <v>1</v>
      </c>
      <c r="R5941" s="366">
        <v>0</v>
      </c>
      <c r="S5941" s="366">
        <v>0</v>
      </c>
      <c r="T5941" s="366">
        <v>1</v>
      </c>
      <c r="U5941" s="368" t="s">
        <v>10404</v>
      </c>
    </row>
    <row r="5942" spans="1:21" x14ac:dyDescent="0.25">
      <c r="A5942" s="327">
        <v>36</v>
      </c>
      <c r="B5942" s="73">
        <f t="shared" si="207"/>
        <v>5941</v>
      </c>
      <c r="C5942" s="363">
        <v>17</v>
      </c>
      <c r="D5942" s="73" t="str">
        <f>IF(ISNUMBER(C5942),LOOKUP(C5942,LL!$Q$2:$Q$40,LL!$T$2:$T$40),"")</f>
        <v>MJ</v>
      </c>
      <c r="E5942" s="73">
        <f>IF(ISNUMBER(C5942),LOOKUP(C5942,LL!$Q$2:$Q$40,LL!$U$2:$U$40),"")</f>
        <v>42</v>
      </c>
      <c r="F5942" s="363">
        <v>1</v>
      </c>
      <c r="G5942" s="363">
        <v>2</v>
      </c>
      <c r="H5942" s="363" t="s">
        <v>65</v>
      </c>
      <c r="I5942" s="363" t="s">
        <v>3</v>
      </c>
      <c r="J5942" s="363" t="s">
        <v>191</v>
      </c>
      <c r="K5942" s="364" t="s">
        <v>350</v>
      </c>
      <c r="L5942" s="363" t="s">
        <v>9737</v>
      </c>
      <c r="M5942" s="363" t="s">
        <v>10402</v>
      </c>
      <c r="N5942" s="363" t="s">
        <v>965</v>
      </c>
      <c r="O5942" s="363">
        <v>0</v>
      </c>
      <c r="P5942" s="363">
        <v>2</v>
      </c>
      <c r="Q5942" s="363">
        <v>0</v>
      </c>
      <c r="R5942" s="363">
        <v>0</v>
      </c>
      <c r="S5942" s="363">
        <v>0</v>
      </c>
      <c r="T5942" s="363">
        <v>0</v>
      </c>
      <c r="U5942" s="365" t="s">
        <v>10403</v>
      </c>
    </row>
    <row r="5943" spans="1:21" x14ac:dyDescent="0.25">
      <c r="A5943" s="327">
        <v>54</v>
      </c>
      <c r="B5943" s="74">
        <f t="shared" si="207"/>
        <v>5942</v>
      </c>
      <c r="C5943" s="366">
        <v>17</v>
      </c>
      <c r="D5943" s="74" t="str">
        <f>IF(ISNUMBER(C5943),LOOKUP(C5943,LL!$Q$2:$Q$40,LL!$T$2:$T$40),"")</f>
        <v>MJ</v>
      </c>
      <c r="E5943" s="74">
        <f>IF(ISNUMBER(C5943),LOOKUP(C5943,LL!$Q$2:$Q$40,LL!$U$2:$U$40),"")</f>
        <v>42</v>
      </c>
      <c r="F5943" s="366">
        <v>1</v>
      </c>
      <c r="G5943" s="366">
        <v>3</v>
      </c>
      <c r="H5943" s="366" t="s">
        <v>65</v>
      </c>
      <c r="I5943" s="366" t="s">
        <v>3</v>
      </c>
      <c r="J5943" s="366" t="s">
        <v>191</v>
      </c>
      <c r="K5943" s="367" t="s">
        <v>350</v>
      </c>
      <c r="L5943" s="366" t="s">
        <v>7058</v>
      </c>
      <c r="M5943" s="366" t="s">
        <v>2184</v>
      </c>
      <c r="N5943" s="366" t="s">
        <v>2182</v>
      </c>
      <c r="O5943" s="366">
        <v>3</v>
      </c>
      <c r="P5943" s="366">
        <v>3</v>
      </c>
      <c r="Q5943" s="366">
        <v>4</v>
      </c>
      <c r="R5943" s="366">
        <v>1</v>
      </c>
      <c r="S5943" s="366">
        <v>1</v>
      </c>
      <c r="T5943" s="366">
        <v>0</v>
      </c>
      <c r="U5943" s="368" t="s">
        <v>10405</v>
      </c>
    </row>
    <row r="5944" spans="1:21" x14ac:dyDescent="0.25">
      <c r="A5944" s="327"/>
      <c r="B5944" s="73">
        <f t="shared" si="207"/>
        <v>5943</v>
      </c>
      <c r="C5944" s="363">
        <v>17</v>
      </c>
      <c r="D5944" s="73" t="str">
        <f>IF(ISNUMBER(C5944),LOOKUP(C5944,LL!$Q$2:$Q$40,LL!$T$2:$T$40),"")</f>
        <v>MJ</v>
      </c>
      <c r="E5944" s="73">
        <f>IF(ISNUMBER(C5944),LOOKUP(C5944,LL!$Q$2:$Q$40,LL!$U$2:$U$40),"")</f>
        <v>42</v>
      </c>
      <c r="F5944" s="363">
        <v>1</v>
      </c>
      <c r="G5944" s="363">
        <v>3</v>
      </c>
      <c r="H5944" s="363" t="s">
        <v>65</v>
      </c>
      <c r="I5944" s="363" t="s">
        <v>0</v>
      </c>
      <c r="J5944" s="363" t="s">
        <v>191</v>
      </c>
      <c r="K5944" s="364" t="s">
        <v>350</v>
      </c>
      <c r="L5944" s="363" t="s">
        <v>7058</v>
      </c>
      <c r="M5944" s="371" t="s">
        <v>4240</v>
      </c>
      <c r="N5944" s="363" t="s">
        <v>65</v>
      </c>
      <c r="O5944" s="363">
        <v>0</v>
      </c>
      <c r="P5944" s="363">
        <v>0</v>
      </c>
      <c r="Q5944" s="363">
        <v>2</v>
      </c>
      <c r="R5944" s="363">
        <v>0</v>
      </c>
      <c r="S5944" s="363">
        <v>0</v>
      </c>
      <c r="T5944" s="363">
        <v>0</v>
      </c>
      <c r="U5944" s="365" t="s">
        <v>10407</v>
      </c>
    </row>
    <row r="5945" spans="1:21" x14ac:dyDescent="0.25">
      <c r="A5945" s="327">
        <v>17</v>
      </c>
      <c r="B5945" s="74">
        <f t="shared" si="207"/>
        <v>5944</v>
      </c>
      <c r="C5945" s="366">
        <v>17</v>
      </c>
      <c r="D5945" s="74" t="str">
        <f>IF(ISNUMBER(C5945),LOOKUP(C5945,LL!$Q$2:$Q$40,LL!$T$2:$T$40),"")</f>
        <v>MJ</v>
      </c>
      <c r="E5945" s="74">
        <f>IF(ISNUMBER(C5945),LOOKUP(C5945,LL!$Q$2:$Q$40,LL!$U$2:$U$40),"")</f>
        <v>42</v>
      </c>
      <c r="F5945" s="366">
        <v>1</v>
      </c>
      <c r="G5945" s="366">
        <v>3</v>
      </c>
      <c r="H5945" s="366" t="s">
        <v>65</v>
      </c>
      <c r="I5945" s="366" t="s">
        <v>3</v>
      </c>
      <c r="J5945" s="366" t="s">
        <v>191</v>
      </c>
      <c r="K5945" s="367" t="s">
        <v>350</v>
      </c>
      <c r="L5945" s="366" t="s">
        <v>2184</v>
      </c>
      <c r="M5945" s="366">
        <v>5</v>
      </c>
      <c r="N5945" s="366" t="s">
        <v>2182</v>
      </c>
      <c r="O5945" s="366" t="s">
        <v>10068</v>
      </c>
      <c r="P5945" s="366">
        <v>10</v>
      </c>
      <c r="Q5945" s="366">
        <v>32</v>
      </c>
      <c r="R5945" s="366">
        <v>5</v>
      </c>
      <c r="S5945" s="366">
        <v>5</v>
      </c>
      <c r="T5945" s="366" t="s">
        <v>334</v>
      </c>
      <c r="U5945" s="368" t="s">
        <v>10406</v>
      </c>
    </row>
    <row r="5946" spans="1:21" x14ac:dyDescent="0.25">
      <c r="A5946" s="327">
        <v>54</v>
      </c>
      <c r="B5946" s="73">
        <f t="shared" si="207"/>
        <v>5945</v>
      </c>
      <c r="C5946" s="363">
        <v>17</v>
      </c>
      <c r="D5946" s="73" t="str">
        <f>IF(ISNUMBER(C5946),LOOKUP(C5946,LL!$Q$2:$Q$40,LL!$T$2:$T$40),"")</f>
        <v>MJ</v>
      </c>
      <c r="E5946" s="73">
        <f>IF(ISNUMBER(C5946),LOOKUP(C5946,LL!$Q$2:$Q$40,LL!$U$2:$U$40),"")</f>
        <v>42</v>
      </c>
      <c r="F5946" s="363">
        <v>1</v>
      </c>
      <c r="G5946" s="363">
        <v>0</v>
      </c>
      <c r="H5946" s="363" t="s">
        <v>65</v>
      </c>
      <c r="I5946" s="363" t="s">
        <v>3</v>
      </c>
      <c r="J5946" s="363" t="s">
        <v>191</v>
      </c>
      <c r="K5946" s="364" t="s">
        <v>350</v>
      </c>
      <c r="L5946" s="363" t="s">
        <v>7058</v>
      </c>
      <c r="M5946" s="363" t="s">
        <v>1192</v>
      </c>
      <c r="N5946" s="363" t="s">
        <v>2183</v>
      </c>
      <c r="O5946" s="363">
        <v>1</v>
      </c>
      <c r="P5946" s="363">
        <v>1</v>
      </c>
      <c r="Q5946" s="363">
        <v>1</v>
      </c>
      <c r="R5946" s="363">
        <v>3</v>
      </c>
      <c r="S5946" s="363">
        <v>0</v>
      </c>
      <c r="T5946" s="363">
        <v>1</v>
      </c>
      <c r="U5946" s="365" t="s">
        <v>10408</v>
      </c>
    </row>
    <row r="5947" spans="1:21" x14ac:dyDescent="0.25">
      <c r="A5947" s="327">
        <v>17</v>
      </c>
      <c r="B5947" s="74">
        <f t="shared" si="207"/>
        <v>5946</v>
      </c>
      <c r="C5947" s="366">
        <v>17</v>
      </c>
      <c r="D5947" s="74" t="str">
        <f>IF(ISNUMBER(C5947),LOOKUP(C5947,LL!$Q$2:$Q$40,LL!$T$2:$T$40),"")</f>
        <v>MJ</v>
      </c>
      <c r="E5947" s="74">
        <f>IF(ISNUMBER(C5947),LOOKUP(C5947,LL!$Q$2:$Q$40,LL!$U$2:$U$40),"")</f>
        <v>42</v>
      </c>
      <c r="F5947" s="366">
        <v>1</v>
      </c>
      <c r="G5947" s="366">
        <v>0</v>
      </c>
      <c r="H5947" s="366" t="s">
        <v>65</v>
      </c>
      <c r="I5947" s="366" t="s">
        <v>3</v>
      </c>
      <c r="J5947" s="366" t="s">
        <v>191</v>
      </c>
      <c r="K5947" s="367" t="s">
        <v>350</v>
      </c>
      <c r="L5947" s="366" t="s">
        <v>2184</v>
      </c>
      <c r="M5947" s="366">
        <v>2</v>
      </c>
      <c r="N5947" s="366" t="s">
        <v>2183</v>
      </c>
      <c r="O5947" s="366">
        <v>7</v>
      </c>
      <c r="P5947" s="366">
        <v>3</v>
      </c>
      <c r="Q5947" s="366">
        <v>9</v>
      </c>
      <c r="R5947" s="366">
        <v>2</v>
      </c>
      <c r="S5947" s="366">
        <v>0</v>
      </c>
      <c r="T5947" s="366">
        <v>5.5</v>
      </c>
      <c r="U5947" s="368" t="s">
        <v>10515</v>
      </c>
    </row>
    <row r="5948" spans="1:21" x14ac:dyDescent="0.25">
      <c r="A5948" s="327">
        <v>25</v>
      </c>
      <c r="B5948" s="73">
        <f t="shared" si="207"/>
        <v>5947</v>
      </c>
      <c r="C5948" s="363">
        <v>17</v>
      </c>
      <c r="D5948" s="73" t="str">
        <f>IF(ISNUMBER(C5948),LOOKUP(C5948,LL!$Q$2:$Q$40,LL!$T$2:$T$40),"")</f>
        <v>MJ</v>
      </c>
      <c r="E5948" s="73">
        <f>IF(ISNUMBER(C5948),LOOKUP(C5948,LL!$Q$2:$Q$40,LL!$U$2:$U$40),"")</f>
        <v>42</v>
      </c>
      <c r="F5948" s="363">
        <v>1</v>
      </c>
      <c r="G5948" s="363">
        <v>1</v>
      </c>
      <c r="H5948" s="363" t="s">
        <v>1186</v>
      </c>
      <c r="I5948" s="363" t="s">
        <v>3</v>
      </c>
      <c r="J5948" s="363" t="s">
        <v>191</v>
      </c>
      <c r="K5948" s="364" t="s">
        <v>195</v>
      </c>
      <c r="L5948" s="363" t="s">
        <v>215</v>
      </c>
      <c r="M5948" s="363" t="s">
        <v>1318</v>
      </c>
      <c r="N5948" s="363" t="s">
        <v>981</v>
      </c>
      <c r="O5948" s="363">
        <v>0.5</v>
      </c>
      <c r="P5948" s="363">
        <v>0</v>
      </c>
      <c r="Q5948" s="363">
        <v>0.1</v>
      </c>
      <c r="R5948" s="363">
        <v>0</v>
      </c>
      <c r="S5948" s="363"/>
      <c r="T5948" s="363"/>
      <c r="U5948" s="365" t="s">
        <v>10409</v>
      </c>
    </row>
    <row r="5949" spans="1:21" x14ac:dyDescent="0.25">
      <c r="A5949" s="327">
        <v>54</v>
      </c>
      <c r="B5949" s="74">
        <f t="shared" si="207"/>
        <v>5948</v>
      </c>
      <c r="C5949" s="366">
        <v>17</v>
      </c>
      <c r="D5949" s="74" t="str">
        <f>IF(ISNUMBER(C5949),LOOKUP(C5949,LL!$Q$2:$Q$40,LL!$T$2:$T$40),"")</f>
        <v>MJ</v>
      </c>
      <c r="E5949" s="74">
        <f>IF(ISNUMBER(C5949),LOOKUP(C5949,LL!$Q$2:$Q$40,LL!$U$2:$U$40),"")</f>
        <v>42</v>
      </c>
      <c r="F5949" s="366">
        <v>1</v>
      </c>
      <c r="G5949" s="366">
        <v>3</v>
      </c>
      <c r="H5949" s="366" t="s">
        <v>198</v>
      </c>
      <c r="I5949" s="366" t="s">
        <v>0</v>
      </c>
      <c r="J5949" s="366" t="s">
        <v>187</v>
      </c>
      <c r="K5949" s="367" t="s">
        <v>350</v>
      </c>
      <c r="L5949" s="366" t="s">
        <v>7058</v>
      </c>
      <c r="M5949" s="366" t="s">
        <v>10410</v>
      </c>
      <c r="N5949" s="366" t="s">
        <v>10411</v>
      </c>
      <c r="O5949" s="366">
        <v>3</v>
      </c>
      <c r="P5949" s="366">
        <v>0</v>
      </c>
      <c r="Q5949" s="366">
        <v>4</v>
      </c>
      <c r="R5949" s="366">
        <v>0</v>
      </c>
      <c r="S5949" s="366">
        <v>2</v>
      </c>
      <c r="T5949" s="366">
        <v>0</v>
      </c>
      <c r="U5949" s="368" t="s">
        <v>10413</v>
      </c>
    </row>
    <row r="5950" spans="1:21" x14ac:dyDescent="0.25">
      <c r="A5950" s="327">
        <v>17</v>
      </c>
      <c r="B5950" s="73">
        <f t="shared" si="207"/>
        <v>5949</v>
      </c>
      <c r="C5950" s="363">
        <v>17</v>
      </c>
      <c r="D5950" s="73" t="str">
        <f>IF(ISNUMBER(C5950),LOOKUP(C5950,LL!$Q$2:$Q$40,LL!$T$2:$T$40),"")</f>
        <v>MJ</v>
      </c>
      <c r="E5950" s="73">
        <f>IF(ISNUMBER(C5950),LOOKUP(C5950,LL!$Q$2:$Q$40,LL!$U$2:$U$40),"")</f>
        <v>42</v>
      </c>
      <c r="F5950" s="363">
        <v>1</v>
      </c>
      <c r="G5950" s="363">
        <v>3</v>
      </c>
      <c r="H5950" s="363" t="s">
        <v>198</v>
      </c>
      <c r="I5950" s="363" t="s">
        <v>0</v>
      </c>
      <c r="J5950" s="363" t="s">
        <v>187</v>
      </c>
      <c r="K5950" s="364" t="s">
        <v>350</v>
      </c>
      <c r="L5950" s="363" t="s">
        <v>2184</v>
      </c>
      <c r="M5950" s="363">
        <v>5</v>
      </c>
      <c r="N5950" s="363" t="s">
        <v>10411</v>
      </c>
      <c r="O5950" s="363">
        <v>7</v>
      </c>
      <c r="P5950" s="363">
        <v>7</v>
      </c>
      <c r="Q5950" s="363">
        <v>19</v>
      </c>
      <c r="R5950" s="363">
        <v>5</v>
      </c>
      <c r="S5950" s="363">
        <v>9</v>
      </c>
      <c r="T5950" s="363" t="s">
        <v>334</v>
      </c>
      <c r="U5950" s="365" t="s">
        <v>10412</v>
      </c>
    </row>
    <row r="5951" spans="1:21" x14ac:dyDescent="0.25">
      <c r="A5951" s="327">
        <v>36</v>
      </c>
      <c r="B5951" s="74">
        <f t="shared" si="207"/>
        <v>5950</v>
      </c>
      <c r="C5951" s="366">
        <v>17</v>
      </c>
      <c r="D5951" s="74" t="str">
        <f>IF(ISNUMBER(C5951),LOOKUP(C5951,LL!$Q$2:$Q$40,LL!$T$2:$T$40),"")</f>
        <v>MJ</v>
      </c>
      <c r="E5951" s="74">
        <f>IF(ISNUMBER(C5951),LOOKUP(C5951,LL!$Q$2:$Q$40,LL!$U$2:$U$40),"")</f>
        <v>42</v>
      </c>
      <c r="F5951" s="366">
        <v>1</v>
      </c>
      <c r="G5951" s="366">
        <v>6</v>
      </c>
      <c r="H5951" s="366" t="s">
        <v>198</v>
      </c>
      <c r="I5951" s="366" t="s">
        <v>0</v>
      </c>
      <c r="J5951" s="366" t="s">
        <v>187</v>
      </c>
      <c r="K5951" s="367" t="s">
        <v>350</v>
      </c>
      <c r="L5951" s="366" t="s">
        <v>9737</v>
      </c>
      <c r="M5951" s="366" t="s">
        <v>979</v>
      </c>
      <c r="N5951" s="366" t="s">
        <v>1767</v>
      </c>
      <c r="O5951" s="366">
        <v>1</v>
      </c>
      <c r="P5951" s="366">
        <v>2</v>
      </c>
      <c r="Q5951" s="366">
        <v>3</v>
      </c>
      <c r="R5951" s="366">
        <v>0</v>
      </c>
      <c r="S5951" s="366">
        <v>0</v>
      </c>
      <c r="T5951" s="366">
        <v>6</v>
      </c>
      <c r="U5951" s="368" t="s">
        <v>10414</v>
      </c>
    </row>
    <row r="5952" spans="1:21" x14ac:dyDescent="0.25">
      <c r="A5952" s="327">
        <v>25</v>
      </c>
      <c r="B5952" s="73">
        <f t="shared" si="207"/>
        <v>5951</v>
      </c>
      <c r="C5952" s="363">
        <v>17</v>
      </c>
      <c r="D5952" s="73" t="str">
        <f>IF(ISNUMBER(C5952),LOOKUP(C5952,LL!$Q$2:$Q$40,LL!$T$2:$T$40),"")</f>
        <v>MJ</v>
      </c>
      <c r="E5952" s="73">
        <f>IF(ISNUMBER(C5952),LOOKUP(C5952,LL!$Q$2:$Q$40,LL!$U$2:$U$40),"")</f>
        <v>42</v>
      </c>
      <c r="F5952" s="363">
        <v>1</v>
      </c>
      <c r="G5952" s="363">
        <v>1</v>
      </c>
      <c r="H5952" s="363" t="s">
        <v>198</v>
      </c>
      <c r="I5952" s="363" t="s">
        <v>0</v>
      </c>
      <c r="J5952" s="363" t="s">
        <v>187</v>
      </c>
      <c r="K5952" s="364" t="s">
        <v>195</v>
      </c>
      <c r="L5952" s="363" t="s">
        <v>199</v>
      </c>
      <c r="M5952" s="363" t="s">
        <v>230</v>
      </c>
      <c r="N5952" s="363" t="s">
        <v>1767</v>
      </c>
      <c r="O5952" s="363">
        <v>0.5</v>
      </c>
      <c r="P5952" s="363">
        <v>0</v>
      </c>
      <c r="Q5952" s="363">
        <v>0.4</v>
      </c>
      <c r="R5952" s="363">
        <v>1</v>
      </c>
      <c r="S5952" s="363">
        <v>-4</v>
      </c>
      <c r="T5952" s="363">
        <v>0</v>
      </c>
      <c r="U5952" s="365" t="s">
        <v>10417</v>
      </c>
    </row>
    <row r="5953" spans="1:21" x14ac:dyDescent="0.25">
      <c r="A5953" s="327">
        <v>54</v>
      </c>
      <c r="B5953" s="74">
        <f t="shared" ref="B5953:B6016" si="213">B5952+1</f>
        <v>5952</v>
      </c>
      <c r="C5953" s="366">
        <v>17</v>
      </c>
      <c r="D5953" s="74" t="str">
        <f>IF(ISNUMBER(C5953),LOOKUP(C5953,LL!$Q$2:$Q$40,LL!$T$2:$T$40),"")</f>
        <v>MJ</v>
      </c>
      <c r="E5953" s="74">
        <f>IF(ISNUMBER(C5953),LOOKUP(C5953,LL!$Q$2:$Q$40,LL!$U$2:$U$40),"")</f>
        <v>42</v>
      </c>
      <c r="F5953" s="366">
        <v>1</v>
      </c>
      <c r="G5953" s="366">
        <v>3</v>
      </c>
      <c r="H5953" s="366" t="s">
        <v>198</v>
      </c>
      <c r="I5953" s="366" t="s">
        <v>0</v>
      </c>
      <c r="J5953" s="366" t="s">
        <v>187</v>
      </c>
      <c r="K5953" s="367" t="s">
        <v>350</v>
      </c>
      <c r="L5953" s="366" t="s">
        <v>7058</v>
      </c>
      <c r="M5953" s="366" t="s">
        <v>10410</v>
      </c>
      <c r="N5953" s="366" t="s">
        <v>10415</v>
      </c>
      <c r="O5953" s="366">
        <v>2</v>
      </c>
      <c r="P5953" s="366">
        <v>0</v>
      </c>
      <c r="Q5953" s="366">
        <v>2</v>
      </c>
      <c r="R5953" s="366">
        <v>0</v>
      </c>
      <c r="S5953" s="366">
        <v>1</v>
      </c>
      <c r="T5953" s="366">
        <v>0</v>
      </c>
      <c r="U5953" s="368" t="s">
        <v>10516</v>
      </c>
    </row>
    <row r="5954" spans="1:21" x14ac:dyDescent="0.25">
      <c r="A5954" s="327">
        <v>17</v>
      </c>
      <c r="B5954" s="73">
        <f t="shared" si="213"/>
        <v>5953</v>
      </c>
      <c r="C5954" s="363">
        <v>17</v>
      </c>
      <c r="D5954" s="73" t="str">
        <f>IF(ISNUMBER(C5954),LOOKUP(C5954,LL!$Q$2:$Q$40,LL!$T$2:$T$40),"")</f>
        <v>MJ</v>
      </c>
      <c r="E5954" s="73">
        <f>IF(ISNUMBER(C5954),LOOKUP(C5954,LL!$Q$2:$Q$40,LL!$U$2:$U$40),"")</f>
        <v>42</v>
      </c>
      <c r="F5954" s="363">
        <v>1</v>
      </c>
      <c r="G5954" s="363">
        <v>3</v>
      </c>
      <c r="H5954" s="363" t="s">
        <v>198</v>
      </c>
      <c r="I5954" s="363" t="s">
        <v>0</v>
      </c>
      <c r="J5954" s="363" t="s">
        <v>187</v>
      </c>
      <c r="K5954" s="364" t="s">
        <v>350</v>
      </c>
      <c r="L5954" s="363" t="s">
        <v>2184</v>
      </c>
      <c r="M5954" s="363">
        <v>5</v>
      </c>
      <c r="N5954" s="363" t="s">
        <v>10415</v>
      </c>
      <c r="O5954" s="363">
        <v>4</v>
      </c>
      <c r="P5954" s="363">
        <v>4</v>
      </c>
      <c r="Q5954" s="363">
        <v>8</v>
      </c>
      <c r="R5954" s="363">
        <v>3</v>
      </c>
      <c r="S5954" s="363">
        <v>7</v>
      </c>
      <c r="T5954" s="363" t="s">
        <v>334</v>
      </c>
      <c r="U5954" s="365" t="s">
        <v>10412</v>
      </c>
    </row>
    <row r="5955" spans="1:21" x14ac:dyDescent="0.25">
      <c r="A5955" s="327">
        <v>36</v>
      </c>
      <c r="B5955" s="74">
        <f t="shared" si="213"/>
        <v>5954</v>
      </c>
      <c r="C5955" s="366">
        <v>17</v>
      </c>
      <c r="D5955" s="74" t="str">
        <f>IF(ISNUMBER(C5955),LOOKUP(C5955,LL!$Q$2:$Q$40,LL!$T$2:$T$40),"")</f>
        <v>MJ</v>
      </c>
      <c r="E5955" s="74">
        <f>IF(ISNUMBER(C5955),LOOKUP(C5955,LL!$Q$2:$Q$40,LL!$U$2:$U$40),"")</f>
        <v>42</v>
      </c>
      <c r="F5955" s="366">
        <v>1</v>
      </c>
      <c r="G5955" s="366">
        <v>2</v>
      </c>
      <c r="H5955" s="366" t="s">
        <v>198</v>
      </c>
      <c r="I5955" s="366" t="s">
        <v>0</v>
      </c>
      <c r="J5955" s="366" t="s">
        <v>187</v>
      </c>
      <c r="K5955" s="367" t="s">
        <v>350</v>
      </c>
      <c r="L5955" s="366" t="s">
        <v>9737</v>
      </c>
      <c r="M5955" s="366" t="s">
        <v>979</v>
      </c>
      <c r="N5955" s="366" t="s">
        <v>1280</v>
      </c>
      <c r="O5955" s="366">
        <v>0</v>
      </c>
      <c r="P5955" s="366">
        <v>1</v>
      </c>
      <c r="Q5955" s="366">
        <v>0</v>
      </c>
      <c r="R5955" s="366">
        <v>1</v>
      </c>
      <c r="S5955" s="366">
        <v>0</v>
      </c>
      <c r="T5955" s="366">
        <v>4</v>
      </c>
      <c r="U5955" s="368" t="s">
        <v>10416</v>
      </c>
    </row>
    <row r="5956" spans="1:21" x14ac:dyDescent="0.25">
      <c r="A5956" s="327">
        <v>25</v>
      </c>
      <c r="B5956" s="73">
        <f t="shared" si="213"/>
        <v>5955</v>
      </c>
      <c r="C5956" s="363">
        <v>17</v>
      </c>
      <c r="D5956" s="73" t="str">
        <f>IF(ISNUMBER(C5956),LOOKUP(C5956,LL!$Q$2:$Q$40,LL!$T$2:$T$40),"")</f>
        <v>MJ</v>
      </c>
      <c r="E5956" s="73">
        <f>IF(ISNUMBER(C5956),LOOKUP(C5956,LL!$Q$2:$Q$40,LL!$U$2:$U$40),"")</f>
        <v>42</v>
      </c>
      <c r="F5956" s="363">
        <v>1</v>
      </c>
      <c r="G5956" s="363">
        <v>1</v>
      </c>
      <c r="H5956" s="363" t="s">
        <v>198</v>
      </c>
      <c r="I5956" s="363" t="s">
        <v>0</v>
      </c>
      <c r="J5956" s="363" t="s">
        <v>187</v>
      </c>
      <c r="K5956" s="364" t="s">
        <v>195</v>
      </c>
      <c r="L5956" s="363" t="s">
        <v>199</v>
      </c>
      <c r="M5956" s="363" t="s">
        <v>199</v>
      </c>
      <c r="N5956" s="363" t="s">
        <v>1280</v>
      </c>
      <c r="O5956" s="363">
        <v>0.5</v>
      </c>
      <c r="P5956" s="363">
        <v>1</v>
      </c>
      <c r="Q5956" s="363">
        <v>0.4</v>
      </c>
      <c r="R5956" s="363">
        <v>0</v>
      </c>
      <c r="S5956" s="363">
        <v>11</v>
      </c>
      <c r="T5956" s="363">
        <v>1</v>
      </c>
      <c r="U5956" s="365" t="s">
        <v>10418</v>
      </c>
    </row>
    <row r="5957" spans="1:21" x14ac:dyDescent="0.25">
      <c r="A5957" s="327">
        <v>35</v>
      </c>
      <c r="B5957" s="74">
        <f t="shared" si="213"/>
        <v>5956</v>
      </c>
      <c r="C5957" s="366">
        <v>17</v>
      </c>
      <c r="D5957" s="74" t="str">
        <f>IF(ISNUMBER(C5957),LOOKUP(C5957,LL!$Q$2:$Q$40,LL!$T$2:$T$40),"")</f>
        <v>MJ</v>
      </c>
      <c r="E5957" s="74">
        <f>IF(ISNUMBER(C5957),LOOKUP(C5957,LL!$Q$2:$Q$40,LL!$U$2:$U$40),"")</f>
        <v>42</v>
      </c>
      <c r="F5957" s="366">
        <v>1</v>
      </c>
      <c r="G5957" s="366">
        <v>1</v>
      </c>
      <c r="H5957" s="366" t="s">
        <v>198</v>
      </c>
      <c r="I5957" s="366" t="s">
        <v>0</v>
      </c>
      <c r="J5957" s="366" t="s">
        <v>187</v>
      </c>
      <c r="K5957" s="367" t="s">
        <v>195</v>
      </c>
      <c r="L5957" s="366" t="s">
        <v>577</v>
      </c>
      <c r="M5957" s="366" t="s">
        <v>199</v>
      </c>
      <c r="N5957" s="366" t="s">
        <v>1280</v>
      </c>
      <c r="O5957" s="366">
        <v>2</v>
      </c>
      <c r="P5957" s="366">
        <v>1</v>
      </c>
      <c r="Q5957" s="366">
        <v>2</v>
      </c>
      <c r="R5957" s="366">
        <v>2</v>
      </c>
      <c r="S5957" s="366">
        <v>0</v>
      </c>
      <c r="T5957" s="366">
        <v>0</v>
      </c>
      <c r="U5957" s="368" t="s">
        <v>10419</v>
      </c>
    </row>
    <row r="5958" spans="1:21" x14ac:dyDescent="0.25">
      <c r="A5958" s="327">
        <v>25</v>
      </c>
      <c r="B5958" s="73">
        <f t="shared" si="213"/>
        <v>5957</v>
      </c>
      <c r="C5958" s="363">
        <v>17</v>
      </c>
      <c r="D5958" s="73" t="str">
        <f>IF(ISNUMBER(C5958),LOOKUP(C5958,LL!$Q$2:$Q$40,LL!$T$2:$T$40),"")</f>
        <v>MJ</v>
      </c>
      <c r="E5958" s="73">
        <f>IF(ISNUMBER(C5958),LOOKUP(C5958,LL!$Q$2:$Q$40,LL!$U$2:$U$40),"")</f>
        <v>42</v>
      </c>
      <c r="F5958" s="363">
        <v>1</v>
      </c>
      <c r="G5958" s="363">
        <v>2</v>
      </c>
      <c r="H5958" s="363" t="s">
        <v>198</v>
      </c>
      <c r="I5958" s="363" t="s">
        <v>0</v>
      </c>
      <c r="J5958" s="363" t="s">
        <v>187</v>
      </c>
      <c r="K5958" s="364" t="s">
        <v>195</v>
      </c>
      <c r="L5958" s="363" t="s">
        <v>199</v>
      </c>
      <c r="M5958" s="363" t="s">
        <v>199</v>
      </c>
      <c r="N5958" s="363" t="s">
        <v>1280</v>
      </c>
      <c r="O5958" s="363">
        <v>0.4</v>
      </c>
      <c r="P5958" s="363">
        <v>1</v>
      </c>
      <c r="Q5958" s="363">
        <v>0.5</v>
      </c>
      <c r="R5958" s="363">
        <v>0</v>
      </c>
      <c r="S5958" s="363">
        <v>7</v>
      </c>
      <c r="T5958" s="363">
        <v>1</v>
      </c>
      <c r="U5958" s="365" t="s">
        <v>10420</v>
      </c>
    </row>
    <row r="5959" spans="1:21" x14ac:dyDescent="0.25">
      <c r="A5959" s="327">
        <v>8</v>
      </c>
      <c r="B5959" s="74">
        <f t="shared" si="213"/>
        <v>5958</v>
      </c>
      <c r="C5959" s="366">
        <v>17</v>
      </c>
      <c r="D5959" s="74" t="str">
        <f>IF(ISNUMBER(C5959),LOOKUP(C5959,LL!$Q$2:$Q$40,LL!$T$2:$T$40),"")</f>
        <v>MJ</v>
      </c>
      <c r="E5959" s="74">
        <f>IF(ISNUMBER(C5959),LOOKUP(C5959,LL!$Q$2:$Q$40,LL!$U$2:$U$40),"")</f>
        <v>42</v>
      </c>
      <c r="F5959" s="366">
        <v>1</v>
      </c>
      <c r="G5959" s="366">
        <v>2</v>
      </c>
      <c r="H5959" s="366" t="s">
        <v>198</v>
      </c>
      <c r="I5959" s="366" t="s">
        <v>0</v>
      </c>
      <c r="J5959" s="366" t="s">
        <v>187</v>
      </c>
      <c r="K5959" s="367" t="s">
        <v>195</v>
      </c>
      <c r="L5959" s="366" t="s">
        <v>329</v>
      </c>
      <c r="M5959" s="366" t="s">
        <v>199</v>
      </c>
      <c r="N5959" s="366" t="s">
        <v>1280</v>
      </c>
      <c r="O5959" s="366">
        <v>1</v>
      </c>
      <c r="P5959" s="366">
        <v>-2</v>
      </c>
      <c r="Q5959" s="366" t="s">
        <v>251</v>
      </c>
      <c r="R5959" s="366">
        <v>1</v>
      </c>
      <c r="S5959" s="366" t="s">
        <v>277</v>
      </c>
      <c r="T5959" s="366" t="s">
        <v>187</v>
      </c>
      <c r="U5959" s="368" t="s">
        <v>10421</v>
      </c>
    </row>
    <row r="5960" spans="1:21" x14ac:dyDescent="0.25">
      <c r="A5960" s="327"/>
      <c r="B5960" s="73">
        <f t="shared" si="213"/>
        <v>5959</v>
      </c>
      <c r="C5960" s="363">
        <v>17</v>
      </c>
      <c r="D5960" s="73" t="str">
        <f>IF(ISNUMBER(C5960),LOOKUP(C5960,LL!$Q$2:$Q$40,LL!$T$2:$T$40),"")</f>
        <v>MJ</v>
      </c>
      <c r="E5960" s="73">
        <f>IF(ISNUMBER(C5960),LOOKUP(C5960,LL!$Q$2:$Q$40,LL!$U$2:$U$40),"")</f>
        <v>42</v>
      </c>
      <c r="F5960" s="363">
        <v>1</v>
      </c>
      <c r="G5960" s="363">
        <v>2</v>
      </c>
      <c r="H5960" s="363" t="s">
        <v>198</v>
      </c>
      <c r="I5960" s="363" t="s">
        <v>0</v>
      </c>
      <c r="J5960" s="363" t="s">
        <v>187</v>
      </c>
      <c r="K5960" s="364" t="s">
        <v>195</v>
      </c>
      <c r="L5960" s="363" t="s">
        <v>329</v>
      </c>
      <c r="M5960" s="363" t="s">
        <v>199</v>
      </c>
      <c r="N5960" s="363" t="s">
        <v>1280</v>
      </c>
      <c r="O5960" s="363">
        <v>2</v>
      </c>
      <c r="P5960" s="363">
        <v>-1</v>
      </c>
      <c r="Q5960" s="363" t="s">
        <v>260</v>
      </c>
      <c r="R5960" s="363">
        <v>0</v>
      </c>
      <c r="S5960" s="363" t="s">
        <v>939</v>
      </c>
      <c r="T5960" s="363" t="s">
        <v>7012</v>
      </c>
      <c r="U5960" s="365" t="s">
        <v>10422</v>
      </c>
    </row>
    <row r="5961" spans="1:21" x14ac:dyDescent="0.25">
      <c r="A5961" s="327">
        <v>9</v>
      </c>
      <c r="B5961" s="74">
        <f t="shared" si="213"/>
        <v>5960</v>
      </c>
      <c r="C5961" s="366">
        <v>17</v>
      </c>
      <c r="D5961" s="74" t="str">
        <f>IF(ISNUMBER(C5961),LOOKUP(C5961,LL!$Q$2:$Q$40,LL!$T$2:$T$40),"")</f>
        <v>MJ</v>
      </c>
      <c r="E5961" s="74">
        <f>IF(ISNUMBER(C5961),LOOKUP(C5961,LL!$Q$2:$Q$40,LL!$U$2:$U$40),"")</f>
        <v>42</v>
      </c>
      <c r="F5961" s="366">
        <v>1</v>
      </c>
      <c r="G5961" s="366">
        <v>2</v>
      </c>
      <c r="H5961" s="366" t="s">
        <v>198</v>
      </c>
      <c r="I5961" s="366" t="s">
        <v>187</v>
      </c>
      <c r="J5961" s="366" t="s">
        <v>0</v>
      </c>
      <c r="K5961" s="367" t="s">
        <v>195</v>
      </c>
      <c r="L5961" s="366" t="s">
        <v>251</v>
      </c>
      <c r="M5961" s="366" t="s">
        <v>199</v>
      </c>
      <c r="N5961" s="366" t="s">
        <v>1280</v>
      </c>
      <c r="O5961" s="366" t="s">
        <v>1601</v>
      </c>
      <c r="P5961" s="366">
        <v>5</v>
      </c>
      <c r="Q5961" s="366">
        <v>0</v>
      </c>
      <c r="R5961" s="366">
        <v>0</v>
      </c>
      <c r="S5961" s="366">
        <v>0</v>
      </c>
      <c r="T5961" s="366">
        <v>0</v>
      </c>
      <c r="U5961" s="368" t="s">
        <v>10423</v>
      </c>
    </row>
    <row r="5962" spans="1:21" x14ac:dyDescent="0.25">
      <c r="A5962" s="327"/>
      <c r="B5962" s="73">
        <f t="shared" si="213"/>
        <v>5961</v>
      </c>
      <c r="C5962" s="363">
        <v>17</v>
      </c>
      <c r="D5962" s="73" t="str">
        <f>IF(ISNUMBER(C5962),LOOKUP(C5962,LL!$Q$2:$Q$40,LL!$T$2:$T$40),"")</f>
        <v>MJ</v>
      </c>
      <c r="E5962" s="73">
        <f>IF(ISNUMBER(C5962),LOOKUP(C5962,LL!$Q$2:$Q$40,LL!$U$2:$U$40),"")</f>
        <v>42</v>
      </c>
      <c r="F5962" s="363">
        <v>1</v>
      </c>
      <c r="G5962" s="363">
        <v>2</v>
      </c>
      <c r="H5962" s="363" t="s">
        <v>198</v>
      </c>
      <c r="I5962" s="363" t="s">
        <v>0</v>
      </c>
      <c r="J5962" s="363" t="s">
        <v>187</v>
      </c>
      <c r="K5962" s="364" t="s">
        <v>195</v>
      </c>
      <c r="L5962" s="363" t="s">
        <v>251</v>
      </c>
      <c r="M5962" s="363" t="s">
        <v>199</v>
      </c>
      <c r="N5962" s="363" t="s">
        <v>1280</v>
      </c>
      <c r="O5962" s="371" t="s">
        <v>2244</v>
      </c>
      <c r="P5962" s="363">
        <v>1</v>
      </c>
      <c r="Q5962" s="363">
        <v>1</v>
      </c>
      <c r="R5962" s="363">
        <v>1</v>
      </c>
      <c r="S5962" s="363">
        <v>0</v>
      </c>
      <c r="T5962" s="363">
        <v>0</v>
      </c>
      <c r="U5962" s="365" t="s">
        <v>10424</v>
      </c>
    </row>
    <row r="5963" spans="1:21" x14ac:dyDescent="0.25">
      <c r="A5963" s="327">
        <v>35</v>
      </c>
      <c r="B5963" s="74">
        <f t="shared" si="213"/>
        <v>5962</v>
      </c>
      <c r="C5963" s="366">
        <v>17</v>
      </c>
      <c r="D5963" s="74" t="str">
        <f>IF(ISNUMBER(C5963),LOOKUP(C5963,LL!$Q$2:$Q$40,LL!$T$2:$T$40),"")</f>
        <v>MJ</v>
      </c>
      <c r="E5963" s="74">
        <f>IF(ISNUMBER(C5963),LOOKUP(C5963,LL!$Q$2:$Q$40,LL!$U$2:$U$40),"")</f>
        <v>42</v>
      </c>
      <c r="F5963" s="366">
        <v>1</v>
      </c>
      <c r="G5963" s="366">
        <v>2</v>
      </c>
      <c r="H5963" s="366" t="s">
        <v>198</v>
      </c>
      <c r="I5963" s="366" t="s">
        <v>0</v>
      </c>
      <c r="J5963" s="366" t="s">
        <v>187</v>
      </c>
      <c r="K5963" s="367" t="s">
        <v>195</v>
      </c>
      <c r="L5963" s="366" t="s">
        <v>577</v>
      </c>
      <c r="M5963" s="366" t="s">
        <v>199</v>
      </c>
      <c r="N5963" s="366" t="s">
        <v>1280</v>
      </c>
      <c r="O5963" s="366">
        <v>1</v>
      </c>
      <c r="P5963" s="366">
        <v>1</v>
      </c>
      <c r="Q5963" s="366">
        <v>1</v>
      </c>
      <c r="R5963" s="366">
        <v>1</v>
      </c>
      <c r="S5963" s="366">
        <v>0</v>
      </c>
      <c r="T5963" s="366">
        <v>2</v>
      </c>
      <c r="U5963" s="368" t="s">
        <v>10425</v>
      </c>
    </row>
    <row r="5964" spans="1:21" x14ac:dyDescent="0.25">
      <c r="A5964" s="327"/>
      <c r="B5964" s="73">
        <f t="shared" si="213"/>
        <v>5963</v>
      </c>
      <c r="C5964" s="363">
        <v>17</v>
      </c>
      <c r="D5964" s="73" t="str">
        <f>IF(ISNUMBER(C5964),LOOKUP(C5964,LL!$Q$2:$Q$40,LL!$T$2:$T$40),"")</f>
        <v>MJ</v>
      </c>
      <c r="E5964" s="73">
        <f>IF(ISNUMBER(C5964),LOOKUP(C5964,LL!$Q$2:$Q$40,LL!$U$2:$U$40),"")</f>
        <v>42</v>
      </c>
      <c r="F5964" s="363">
        <v>1</v>
      </c>
      <c r="G5964" s="363">
        <v>2</v>
      </c>
      <c r="H5964" s="363" t="s">
        <v>198</v>
      </c>
      <c r="I5964" s="363" t="s">
        <v>187</v>
      </c>
      <c r="J5964" s="363" t="s">
        <v>0</v>
      </c>
      <c r="K5964" s="364" t="s">
        <v>195</v>
      </c>
      <c r="L5964" s="363" t="s">
        <v>577</v>
      </c>
      <c r="M5964" s="363" t="s">
        <v>199</v>
      </c>
      <c r="N5964" s="363" t="s">
        <v>1280</v>
      </c>
      <c r="O5964" s="363">
        <v>0</v>
      </c>
      <c r="P5964" s="363">
        <v>0</v>
      </c>
      <c r="Q5964" s="363">
        <v>0</v>
      </c>
      <c r="R5964" s="363">
        <v>0</v>
      </c>
      <c r="S5964" s="363">
        <v>0</v>
      </c>
      <c r="T5964" s="363">
        <v>0</v>
      </c>
      <c r="U5964" s="365" t="s">
        <v>10426</v>
      </c>
    </row>
    <row r="5965" spans="1:21" x14ac:dyDescent="0.25">
      <c r="A5965" s="327">
        <v>25</v>
      </c>
      <c r="B5965" s="74">
        <f t="shared" si="213"/>
        <v>5964</v>
      </c>
      <c r="C5965" s="366">
        <v>17</v>
      </c>
      <c r="D5965" s="74" t="str">
        <f>IF(ISNUMBER(C5965),LOOKUP(C5965,LL!$Q$2:$Q$40,LL!$T$2:$T$40),"")</f>
        <v>MJ</v>
      </c>
      <c r="E5965" s="74">
        <f>IF(ISNUMBER(C5965),LOOKUP(C5965,LL!$Q$2:$Q$40,LL!$U$2:$U$40),"")</f>
        <v>42</v>
      </c>
      <c r="F5965" s="366">
        <v>1</v>
      </c>
      <c r="G5965" s="366">
        <v>3</v>
      </c>
      <c r="H5965" s="366" t="s">
        <v>198</v>
      </c>
      <c r="I5965" s="366" t="s">
        <v>0</v>
      </c>
      <c r="J5965" s="366" t="s">
        <v>187</v>
      </c>
      <c r="K5965" s="367" t="s">
        <v>195</v>
      </c>
      <c r="L5965" s="366" t="s">
        <v>199</v>
      </c>
      <c r="M5965" s="366" t="s">
        <v>10427</v>
      </c>
      <c r="N5965" s="366" t="s">
        <v>1280</v>
      </c>
      <c r="O5965" s="366">
        <v>0.4</v>
      </c>
      <c r="P5965" s="366" t="s">
        <v>1651</v>
      </c>
      <c r="Q5965" s="366">
        <v>0.4</v>
      </c>
      <c r="R5965" s="366" t="s">
        <v>5087</v>
      </c>
      <c r="S5965" s="366"/>
      <c r="T5965" s="366"/>
      <c r="U5965" s="368" t="s">
        <v>10428</v>
      </c>
    </row>
    <row r="5966" spans="1:21" x14ac:dyDescent="0.25">
      <c r="A5966" s="327">
        <v>54</v>
      </c>
      <c r="B5966" s="73">
        <f t="shared" si="213"/>
        <v>5965</v>
      </c>
      <c r="C5966" s="363">
        <v>17</v>
      </c>
      <c r="D5966" s="73" t="str">
        <f>IF(ISNUMBER(C5966),LOOKUP(C5966,LL!$Q$2:$Q$40,LL!$T$2:$T$40),"")</f>
        <v>MJ</v>
      </c>
      <c r="E5966" s="73">
        <f>IF(ISNUMBER(C5966),LOOKUP(C5966,LL!$Q$2:$Q$40,LL!$U$2:$U$40),"")</f>
        <v>42</v>
      </c>
      <c r="F5966" s="363">
        <v>1</v>
      </c>
      <c r="G5966" s="363">
        <v>3</v>
      </c>
      <c r="H5966" s="363" t="s">
        <v>240</v>
      </c>
      <c r="I5966" s="363" t="s">
        <v>0</v>
      </c>
      <c r="J5966" s="363" t="s">
        <v>187</v>
      </c>
      <c r="K5966" s="364" t="s">
        <v>350</v>
      </c>
      <c r="L5966" s="363" t="s">
        <v>7058</v>
      </c>
      <c r="M5966" s="363" t="s">
        <v>10433</v>
      </c>
      <c r="N5966" s="363" t="s">
        <v>10429</v>
      </c>
      <c r="O5966" s="363">
        <v>1</v>
      </c>
      <c r="P5966" s="363">
        <v>0</v>
      </c>
      <c r="Q5966" s="363">
        <v>1</v>
      </c>
      <c r="R5966" s="363">
        <v>1</v>
      </c>
      <c r="S5966" s="363">
        <v>0</v>
      </c>
      <c r="T5966" s="363">
        <v>0</v>
      </c>
      <c r="U5966" s="365" t="s">
        <v>10434</v>
      </c>
    </row>
    <row r="5967" spans="1:21" x14ac:dyDescent="0.25">
      <c r="A5967" s="327">
        <v>17</v>
      </c>
      <c r="B5967" s="74">
        <f t="shared" si="213"/>
        <v>5966</v>
      </c>
      <c r="C5967" s="366">
        <v>17</v>
      </c>
      <c r="D5967" s="74" t="str">
        <f>IF(ISNUMBER(C5967),LOOKUP(C5967,LL!$Q$2:$Q$40,LL!$T$2:$T$40),"")</f>
        <v>MJ</v>
      </c>
      <c r="E5967" s="74">
        <f>IF(ISNUMBER(C5967),LOOKUP(C5967,LL!$Q$2:$Q$40,LL!$U$2:$U$40),"")</f>
        <v>42</v>
      </c>
      <c r="F5967" s="366">
        <v>1</v>
      </c>
      <c r="G5967" s="366">
        <v>3</v>
      </c>
      <c r="H5967" s="366" t="s">
        <v>240</v>
      </c>
      <c r="I5967" s="366" t="s">
        <v>0</v>
      </c>
      <c r="J5967" s="366" t="s">
        <v>187</v>
      </c>
      <c r="K5967" s="367" t="s">
        <v>350</v>
      </c>
      <c r="L5967" s="366" t="s">
        <v>2184</v>
      </c>
      <c r="M5967" s="366">
        <v>4</v>
      </c>
      <c r="N5967" s="366" t="s">
        <v>10429</v>
      </c>
      <c r="O5967" s="366">
        <v>3</v>
      </c>
      <c r="P5967" s="366">
        <v>2</v>
      </c>
      <c r="Q5967" s="366">
        <v>4</v>
      </c>
      <c r="R5967" s="366">
        <v>2</v>
      </c>
      <c r="S5967" s="366">
        <v>5</v>
      </c>
      <c r="T5967" s="366" t="s">
        <v>334</v>
      </c>
      <c r="U5967" s="368" t="s">
        <v>10430</v>
      </c>
    </row>
    <row r="5968" spans="1:21" x14ac:dyDescent="0.25">
      <c r="A5968" s="327">
        <v>54</v>
      </c>
      <c r="B5968" s="73">
        <f t="shared" si="213"/>
        <v>5967</v>
      </c>
      <c r="C5968" s="363">
        <v>17</v>
      </c>
      <c r="D5968" s="73" t="str">
        <f>IF(ISNUMBER(C5968),LOOKUP(C5968,LL!$Q$2:$Q$40,LL!$T$2:$T$40),"")</f>
        <v>MJ</v>
      </c>
      <c r="E5968" s="73">
        <f>IF(ISNUMBER(C5968),LOOKUP(C5968,LL!$Q$2:$Q$40,LL!$U$2:$U$40),"")</f>
        <v>42</v>
      </c>
      <c r="F5968" s="363">
        <v>1</v>
      </c>
      <c r="G5968" s="363">
        <v>0</v>
      </c>
      <c r="H5968" s="363" t="s">
        <v>240</v>
      </c>
      <c r="I5968" s="363" t="s">
        <v>3</v>
      </c>
      <c r="J5968" s="363" t="s">
        <v>187</v>
      </c>
      <c r="K5968" s="364" t="s">
        <v>350</v>
      </c>
      <c r="L5968" s="363" t="s">
        <v>7058</v>
      </c>
      <c r="M5968" s="363" t="s">
        <v>10431</v>
      </c>
      <c r="N5968" s="363" t="s">
        <v>10432</v>
      </c>
      <c r="O5968" s="363">
        <v>0</v>
      </c>
      <c r="P5968" s="363">
        <v>1</v>
      </c>
      <c r="Q5968" s="363">
        <v>1</v>
      </c>
      <c r="R5968" s="363">
        <v>0</v>
      </c>
      <c r="S5968" s="363">
        <v>0</v>
      </c>
      <c r="T5968" s="363">
        <v>1</v>
      </c>
      <c r="U5968" s="365" t="s">
        <v>10517</v>
      </c>
    </row>
    <row r="5969" spans="1:21" x14ac:dyDescent="0.25">
      <c r="A5969" s="327">
        <v>17</v>
      </c>
      <c r="B5969" s="74">
        <f t="shared" si="213"/>
        <v>5968</v>
      </c>
      <c r="C5969" s="366">
        <v>17</v>
      </c>
      <c r="D5969" s="74" t="str">
        <f>IF(ISNUMBER(C5969),LOOKUP(C5969,LL!$Q$2:$Q$40,LL!$T$2:$T$40),"")</f>
        <v>MJ</v>
      </c>
      <c r="E5969" s="74">
        <f>IF(ISNUMBER(C5969),LOOKUP(C5969,LL!$Q$2:$Q$40,LL!$U$2:$U$40),"")</f>
        <v>42</v>
      </c>
      <c r="F5969" s="366">
        <v>1</v>
      </c>
      <c r="G5969" s="366">
        <v>0</v>
      </c>
      <c r="H5969" s="366" t="s">
        <v>240</v>
      </c>
      <c r="I5969" s="366" t="s">
        <v>3</v>
      </c>
      <c r="J5969" s="366" t="s">
        <v>187</v>
      </c>
      <c r="K5969" s="367" t="s">
        <v>350</v>
      </c>
      <c r="L5969" s="366" t="s">
        <v>2184</v>
      </c>
      <c r="M5969" s="366">
        <v>0</v>
      </c>
      <c r="N5969" s="366" t="s">
        <v>10432</v>
      </c>
      <c r="O5969" s="366">
        <v>3</v>
      </c>
      <c r="P5969" s="366">
        <v>2</v>
      </c>
      <c r="Q5969" s="366">
        <v>10</v>
      </c>
      <c r="R5969" s="366">
        <v>1</v>
      </c>
      <c r="S5969" s="366">
        <v>0</v>
      </c>
      <c r="T5969" s="366">
        <v>4</v>
      </c>
      <c r="U5969" s="368"/>
    </row>
    <row r="5970" spans="1:21" x14ac:dyDescent="0.25">
      <c r="A5970" s="327">
        <v>25</v>
      </c>
      <c r="B5970" s="73">
        <f t="shared" si="213"/>
        <v>5969</v>
      </c>
      <c r="C5970" s="363">
        <v>17</v>
      </c>
      <c r="D5970" s="73" t="str">
        <f>IF(ISNUMBER(C5970),LOOKUP(C5970,LL!$Q$2:$Q$40,LL!$T$2:$T$40),"")</f>
        <v>MJ</v>
      </c>
      <c r="E5970" s="73">
        <f>IF(ISNUMBER(C5970),LOOKUP(C5970,LL!$Q$2:$Q$40,LL!$U$2:$U$40),"")</f>
        <v>42</v>
      </c>
      <c r="F5970" s="363">
        <v>1</v>
      </c>
      <c r="G5970" s="363">
        <v>1</v>
      </c>
      <c r="H5970" s="363" t="s">
        <v>240</v>
      </c>
      <c r="I5970" s="363" t="s">
        <v>0</v>
      </c>
      <c r="J5970" s="363" t="s">
        <v>187</v>
      </c>
      <c r="K5970" s="364" t="s">
        <v>195</v>
      </c>
      <c r="L5970" s="363" t="s">
        <v>199</v>
      </c>
      <c r="M5970" s="363" t="s">
        <v>199</v>
      </c>
      <c r="N5970" s="363" t="s">
        <v>1771</v>
      </c>
      <c r="O5970" s="363">
        <v>0.4</v>
      </c>
      <c r="P5970" s="363">
        <v>1</v>
      </c>
      <c r="Q5970" s="363">
        <v>0.4</v>
      </c>
      <c r="R5970" s="363">
        <v>0</v>
      </c>
      <c r="S5970" s="363">
        <v>8</v>
      </c>
      <c r="T5970" s="363">
        <v>1</v>
      </c>
      <c r="U5970" s="365" t="s">
        <v>10435</v>
      </c>
    </row>
    <row r="5971" spans="1:21" x14ac:dyDescent="0.25">
      <c r="A5971" s="327">
        <v>9</v>
      </c>
      <c r="B5971" s="74">
        <f t="shared" si="213"/>
        <v>5970</v>
      </c>
      <c r="C5971" s="366">
        <v>17</v>
      </c>
      <c r="D5971" s="74" t="str">
        <f>IF(ISNUMBER(C5971),LOOKUP(C5971,LL!$Q$2:$Q$40,LL!$T$2:$T$40),"")</f>
        <v>MJ</v>
      </c>
      <c r="E5971" s="74">
        <f>IF(ISNUMBER(C5971),LOOKUP(C5971,LL!$Q$2:$Q$40,LL!$U$2:$U$40),"")</f>
        <v>42</v>
      </c>
      <c r="F5971" s="366">
        <v>1</v>
      </c>
      <c r="G5971" s="366">
        <v>1</v>
      </c>
      <c r="H5971" s="366" t="s">
        <v>240</v>
      </c>
      <c r="I5971" s="366" t="s">
        <v>187</v>
      </c>
      <c r="J5971" s="366" t="s">
        <v>0</v>
      </c>
      <c r="K5971" s="367" t="s">
        <v>195</v>
      </c>
      <c r="L5971" s="366" t="s">
        <v>251</v>
      </c>
      <c r="M5971" s="366" t="s">
        <v>199</v>
      </c>
      <c r="N5971" s="366" t="s">
        <v>10436</v>
      </c>
      <c r="O5971" s="366" t="s">
        <v>358</v>
      </c>
      <c r="P5971" s="366">
        <v>5</v>
      </c>
      <c r="Q5971" s="366">
        <v>0</v>
      </c>
      <c r="R5971" s="366">
        <v>0</v>
      </c>
      <c r="S5971" s="366">
        <v>0</v>
      </c>
      <c r="T5971" s="366">
        <v>0</v>
      </c>
      <c r="U5971" s="368" t="s">
        <v>10518</v>
      </c>
    </row>
    <row r="5972" spans="1:21" x14ac:dyDescent="0.25">
      <c r="A5972" s="327">
        <v>35</v>
      </c>
      <c r="B5972" s="73">
        <f t="shared" si="213"/>
        <v>5971</v>
      </c>
      <c r="C5972" s="363">
        <v>17</v>
      </c>
      <c r="D5972" s="73" t="str">
        <f>IF(ISNUMBER(C5972),LOOKUP(C5972,LL!$Q$2:$Q$40,LL!$T$2:$T$40),"")</f>
        <v>MJ</v>
      </c>
      <c r="E5972" s="73">
        <f>IF(ISNUMBER(C5972),LOOKUP(C5972,LL!$Q$2:$Q$40,LL!$U$2:$U$40),"")</f>
        <v>42</v>
      </c>
      <c r="F5972" s="363">
        <v>1</v>
      </c>
      <c r="G5972" s="363">
        <v>1</v>
      </c>
      <c r="H5972" s="363" t="s">
        <v>240</v>
      </c>
      <c r="I5972" s="363" t="s">
        <v>0</v>
      </c>
      <c r="J5972" s="363" t="s">
        <v>187</v>
      </c>
      <c r="K5972" s="364" t="s">
        <v>195</v>
      </c>
      <c r="L5972" s="363" t="s">
        <v>577</v>
      </c>
      <c r="M5972" s="363" t="s">
        <v>199</v>
      </c>
      <c r="N5972" s="363" t="s">
        <v>1771</v>
      </c>
      <c r="O5972" s="363">
        <v>1</v>
      </c>
      <c r="P5972" s="363">
        <v>2</v>
      </c>
      <c r="Q5972" s="363">
        <v>0</v>
      </c>
      <c r="R5972" s="363">
        <v>0</v>
      </c>
      <c r="S5972" s="363">
        <v>1</v>
      </c>
      <c r="T5972" s="363">
        <v>1</v>
      </c>
      <c r="U5972" s="365" t="s">
        <v>10437</v>
      </c>
    </row>
    <row r="5973" spans="1:21" x14ac:dyDescent="0.25">
      <c r="A5973" s="327">
        <v>2</v>
      </c>
      <c r="B5973" s="74">
        <f t="shared" si="213"/>
        <v>5972</v>
      </c>
      <c r="C5973" s="366">
        <v>17</v>
      </c>
      <c r="D5973" s="74" t="str">
        <f>IF(ISNUMBER(C5973),LOOKUP(C5973,LL!$Q$2:$Q$40,LL!$T$2:$T$40),"")</f>
        <v>MJ</v>
      </c>
      <c r="E5973" s="74">
        <f>IF(ISNUMBER(C5973),LOOKUP(C5973,LL!$Q$2:$Q$40,LL!$U$2:$U$40),"")</f>
        <v>42</v>
      </c>
      <c r="F5973" s="366">
        <v>1</v>
      </c>
      <c r="G5973" s="366">
        <v>1</v>
      </c>
      <c r="H5973" s="366" t="s">
        <v>197</v>
      </c>
      <c r="I5973" s="366" t="s">
        <v>3</v>
      </c>
      <c r="J5973" s="366" t="s">
        <v>177</v>
      </c>
      <c r="K5973" s="367" t="s">
        <v>189</v>
      </c>
      <c r="L5973" s="366" t="s">
        <v>252</v>
      </c>
      <c r="M5973" s="366" t="s">
        <v>3426</v>
      </c>
      <c r="N5973" s="366" t="s">
        <v>4091</v>
      </c>
      <c r="O5973" s="366" t="s">
        <v>10441</v>
      </c>
      <c r="P5973" s="366">
        <v>5</v>
      </c>
      <c r="Q5973" s="366">
        <v>1</v>
      </c>
      <c r="R5973" s="366">
        <v>0.6</v>
      </c>
      <c r="S5973" s="366"/>
      <c r="T5973" s="366"/>
      <c r="U5973" s="368" t="s">
        <v>10442</v>
      </c>
    </row>
    <row r="5974" spans="1:21" x14ac:dyDescent="0.25">
      <c r="A5974" s="327"/>
      <c r="B5974" s="73">
        <f t="shared" si="213"/>
        <v>5973</v>
      </c>
      <c r="C5974" s="363">
        <v>17</v>
      </c>
      <c r="D5974" s="73" t="str">
        <f>IF(ISNUMBER(C5974),LOOKUP(C5974,LL!$Q$2:$Q$40,LL!$T$2:$T$40),"")</f>
        <v>MJ</v>
      </c>
      <c r="E5974" s="73">
        <f>IF(ISNUMBER(C5974),LOOKUP(C5974,LL!$Q$2:$Q$40,LL!$U$2:$U$40),"")</f>
        <v>42</v>
      </c>
      <c r="F5974" s="363">
        <v>1</v>
      </c>
      <c r="G5974" s="363">
        <v>2</v>
      </c>
      <c r="H5974" s="363" t="s">
        <v>197</v>
      </c>
      <c r="I5974" s="363" t="s">
        <v>3</v>
      </c>
      <c r="J5974" s="363" t="s">
        <v>177</v>
      </c>
      <c r="K5974" s="364" t="s">
        <v>189</v>
      </c>
      <c r="L5974" s="363" t="s">
        <v>252</v>
      </c>
      <c r="M5974" s="363" t="s">
        <v>3426</v>
      </c>
      <c r="N5974" s="363" t="s">
        <v>234</v>
      </c>
      <c r="O5974" s="363" t="s">
        <v>10441</v>
      </c>
      <c r="P5974" s="363">
        <v>7</v>
      </c>
      <c r="Q5974" s="363">
        <v>2</v>
      </c>
      <c r="R5974" s="363">
        <v>1.2</v>
      </c>
      <c r="S5974" s="363"/>
      <c r="T5974" s="363"/>
      <c r="U5974" s="365" t="s">
        <v>10519</v>
      </c>
    </row>
    <row r="5975" spans="1:21" x14ac:dyDescent="0.25">
      <c r="A5975" s="327"/>
      <c r="B5975" s="74">
        <f t="shared" si="213"/>
        <v>5974</v>
      </c>
      <c r="C5975" s="366">
        <v>17</v>
      </c>
      <c r="D5975" s="74" t="str">
        <f>IF(ISNUMBER(C5975),LOOKUP(C5975,LL!$Q$2:$Q$40,LL!$T$2:$T$40),"")</f>
        <v>MJ</v>
      </c>
      <c r="E5975" s="74">
        <f>IF(ISNUMBER(C5975),LOOKUP(C5975,LL!$Q$2:$Q$40,LL!$U$2:$U$40),"")</f>
        <v>42</v>
      </c>
      <c r="F5975" s="366">
        <v>1</v>
      </c>
      <c r="G5975" s="366">
        <v>3</v>
      </c>
      <c r="H5975" s="366" t="s">
        <v>197</v>
      </c>
      <c r="I5975" s="366" t="s">
        <v>3</v>
      </c>
      <c r="J5975" s="366" t="s">
        <v>177</v>
      </c>
      <c r="K5975" s="367" t="s">
        <v>189</v>
      </c>
      <c r="L5975" s="366" t="s">
        <v>252</v>
      </c>
      <c r="M5975" s="366" t="s">
        <v>3426</v>
      </c>
      <c r="N5975" s="366" t="s">
        <v>991</v>
      </c>
      <c r="O5975" s="366" t="s">
        <v>10440</v>
      </c>
      <c r="P5975" s="366">
        <v>2</v>
      </c>
      <c r="Q5975" s="366">
        <v>1</v>
      </c>
      <c r="R5975" s="366">
        <v>0.5</v>
      </c>
      <c r="S5975" s="366"/>
      <c r="T5975" s="366"/>
      <c r="U5975" s="368" t="s">
        <v>10444</v>
      </c>
    </row>
    <row r="5976" spans="1:21" x14ac:dyDescent="0.25">
      <c r="A5976" s="327"/>
      <c r="B5976" s="73">
        <f t="shared" si="213"/>
        <v>5975</v>
      </c>
      <c r="C5976" s="363">
        <v>17</v>
      </c>
      <c r="D5976" s="73" t="str">
        <f>IF(ISNUMBER(C5976),LOOKUP(C5976,LL!$Q$2:$Q$40,LL!$T$2:$T$40),"")</f>
        <v>MJ</v>
      </c>
      <c r="E5976" s="73">
        <f>IF(ISNUMBER(C5976),LOOKUP(C5976,LL!$Q$2:$Q$40,LL!$U$2:$U$40),"")</f>
        <v>42</v>
      </c>
      <c r="F5976" s="363">
        <v>1</v>
      </c>
      <c r="G5976" s="363">
        <v>4</v>
      </c>
      <c r="H5976" s="363" t="s">
        <v>197</v>
      </c>
      <c r="I5976" s="363" t="s">
        <v>0</v>
      </c>
      <c r="J5976" s="363" t="s">
        <v>177</v>
      </c>
      <c r="K5976" s="364" t="s">
        <v>189</v>
      </c>
      <c r="L5976" s="363" t="s">
        <v>252</v>
      </c>
      <c r="M5976" s="363" t="s">
        <v>2763</v>
      </c>
      <c r="N5976" s="363" t="s">
        <v>412</v>
      </c>
      <c r="O5976" s="363" t="s">
        <v>10441</v>
      </c>
      <c r="P5976" s="363">
        <v>2</v>
      </c>
      <c r="Q5976" s="363">
        <v>1</v>
      </c>
      <c r="R5976" s="363">
        <v>0.5</v>
      </c>
      <c r="S5976" s="363">
        <v>0</v>
      </c>
      <c r="T5976" s="363">
        <v>0</v>
      </c>
      <c r="U5976" s="365" t="s">
        <v>10450</v>
      </c>
    </row>
    <row r="5977" spans="1:21" x14ac:dyDescent="0.25">
      <c r="A5977" s="327"/>
      <c r="B5977" s="74">
        <f t="shared" si="213"/>
        <v>5976</v>
      </c>
      <c r="C5977" s="366">
        <v>17</v>
      </c>
      <c r="D5977" s="74" t="str">
        <f>IF(ISNUMBER(C5977),LOOKUP(C5977,LL!$Q$2:$Q$40,LL!$T$2:$T$40),"")</f>
        <v>MJ</v>
      </c>
      <c r="E5977" s="74">
        <f>IF(ISNUMBER(C5977),LOOKUP(C5977,LL!$Q$2:$Q$40,LL!$U$2:$U$40),"")</f>
        <v>42</v>
      </c>
      <c r="F5977" s="366">
        <v>1</v>
      </c>
      <c r="G5977" s="366">
        <v>5</v>
      </c>
      <c r="H5977" s="366" t="s">
        <v>197</v>
      </c>
      <c r="I5977" s="366" t="s">
        <v>0</v>
      </c>
      <c r="J5977" s="366" t="s">
        <v>177</v>
      </c>
      <c r="K5977" s="367" t="s">
        <v>189</v>
      </c>
      <c r="L5977" s="366" t="s">
        <v>252</v>
      </c>
      <c r="M5977" s="366" t="s">
        <v>10445</v>
      </c>
      <c r="N5977" s="366" t="s">
        <v>531</v>
      </c>
      <c r="O5977" s="366" t="s">
        <v>10441</v>
      </c>
      <c r="P5977" s="366">
        <v>2</v>
      </c>
      <c r="Q5977" s="366">
        <v>1</v>
      </c>
      <c r="R5977" s="366">
        <v>0.5</v>
      </c>
      <c r="S5977" s="366"/>
      <c r="T5977" s="366"/>
      <c r="U5977" s="368" t="s">
        <v>10520</v>
      </c>
    </row>
    <row r="5978" spans="1:21" x14ac:dyDescent="0.25">
      <c r="A5978" s="327">
        <v>8</v>
      </c>
      <c r="B5978" s="73">
        <f t="shared" si="213"/>
        <v>5977</v>
      </c>
      <c r="C5978" s="363">
        <v>17</v>
      </c>
      <c r="D5978" s="73" t="str">
        <f>IF(ISNUMBER(C5978),LOOKUP(C5978,LL!$Q$2:$Q$40,LL!$T$2:$T$40),"")</f>
        <v>MJ</v>
      </c>
      <c r="E5978" s="73">
        <f>IF(ISNUMBER(C5978),LOOKUP(C5978,LL!$Q$2:$Q$40,LL!$U$2:$U$40),"")</f>
        <v>42</v>
      </c>
      <c r="F5978" s="363">
        <v>1</v>
      </c>
      <c r="G5978" s="363">
        <v>1</v>
      </c>
      <c r="H5978" s="363" t="s">
        <v>197</v>
      </c>
      <c r="I5978" s="363" t="s">
        <v>177</v>
      </c>
      <c r="J5978" s="363" t="s">
        <v>3</v>
      </c>
      <c r="K5978" s="364" t="s">
        <v>189</v>
      </c>
      <c r="L5978" s="363" t="s">
        <v>329</v>
      </c>
      <c r="M5978" s="363" t="s">
        <v>252</v>
      </c>
      <c r="N5978" s="363" t="s">
        <v>4091</v>
      </c>
      <c r="O5978" s="363">
        <v>1</v>
      </c>
      <c r="P5978" s="363">
        <v>-1</v>
      </c>
      <c r="Q5978" s="363" t="s">
        <v>7680</v>
      </c>
      <c r="R5978" s="363">
        <v>1</v>
      </c>
      <c r="S5978" s="363" t="s">
        <v>3500</v>
      </c>
      <c r="T5978" s="363" t="s">
        <v>177</v>
      </c>
      <c r="U5978" s="365" t="s">
        <v>10446</v>
      </c>
    </row>
    <row r="5979" spans="1:21" x14ac:dyDescent="0.25">
      <c r="A5979" s="327"/>
      <c r="B5979" s="74">
        <f t="shared" si="213"/>
        <v>5978</v>
      </c>
      <c r="C5979" s="366">
        <v>17</v>
      </c>
      <c r="D5979" s="74" t="str">
        <f>IF(ISNUMBER(C5979),LOOKUP(C5979,LL!$Q$2:$Q$40,LL!$T$2:$T$40),"")</f>
        <v>MJ</v>
      </c>
      <c r="E5979" s="74">
        <f>IF(ISNUMBER(C5979),LOOKUP(C5979,LL!$Q$2:$Q$40,LL!$U$2:$U$40),"")</f>
        <v>42</v>
      </c>
      <c r="F5979" s="366">
        <v>1</v>
      </c>
      <c r="G5979" s="366">
        <v>2</v>
      </c>
      <c r="H5979" s="366" t="s">
        <v>197</v>
      </c>
      <c r="I5979" s="366" t="s">
        <v>191</v>
      </c>
      <c r="J5979" s="366" t="s">
        <v>3</v>
      </c>
      <c r="K5979" s="367" t="s">
        <v>189</v>
      </c>
      <c r="L5979" s="366" t="s">
        <v>329</v>
      </c>
      <c r="M5979" s="366" t="s">
        <v>252</v>
      </c>
      <c r="N5979" s="366" t="s">
        <v>234</v>
      </c>
      <c r="O5979" s="366">
        <v>1</v>
      </c>
      <c r="P5979" s="366">
        <v>0</v>
      </c>
      <c r="Q5979" s="366" t="s">
        <v>2813</v>
      </c>
      <c r="R5979" s="366">
        <v>0</v>
      </c>
      <c r="S5979" s="366" t="s">
        <v>3500</v>
      </c>
      <c r="T5979" s="366" t="s">
        <v>191</v>
      </c>
      <c r="U5979" s="368" t="s">
        <v>10447</v>
      </c>
    </row>
    <row r="5980" spans="1:21" x14ac:dyDescent="0.25">
      <c r="A5980" s="327"/>
      <c r="B5980" s="73">
        <f t="shared" si="213"/>
        <v>5979</v>
      </c>
      <c r="C5980" s="363">
        <v>17</v>
      </c>
      <c r="D5980" s="73" t="str">
        <f>IF(ISNUMBER(C5980),LOOKUP(C5980,LL!$Q$2:$Q$40,LL!$T$2:$T$40),"")</f>
        <v>MJ</v>
      </c>
      <c r="E5980" s="73">
        <f>IF(ISNUMBER(C5980),LOOKUP(C5980,LL!$Q$2:$Q$40,LL!$U$2:$U$40),"")</f>
        <v>42</v>
      </c>
      <c r="F5980" s="363">
        <v>1</v>
      </c>
      <c r="G5980" s="363">
        <v>3</v>
      </c>
      <c r="H5980" s="363" t="s">
        <v>197</v>
      </c>
      <c r="I5980" s="363" t="s">
        <v>191</v>
      </c>
      <c r="J5980" s="363" t="s">
        <v>3</v>
      </c>
      <c r="K5980" s="364" t="s">
        <v>189</v>
      </c>
      <c r="L5980" s="363" t="s">
        <v>329</v>
      </c>
      <c r="M5980" s="363" t="s">
        <v>252</v>
      </c>
      <c r="N5980" s="363" t="s">
        <v>991</v>
      </c>
      <c r="O5980" s="363">
        <v>1</v>
      </c>
      <c r="P5980" s="363">
        <v>1</v>
      </c>
      <c r="Q5980" s="363" t="s">
        <v>277</v>
      </c>
      <c r="R5980" s="363">
        <v>-1</v>
      </c>
      <c r="S5980" s="363"/>
      <c r="T5980" s="363"/>
      <c r="U5980" s="365" t="s">
        <v>10449</v>
      </c>
    </row>
    <row r="5981" spans="1:21" x14ac:dyDescent="0.25">
      <c r="A5981" s="327"/>
      <c r="B5981" s="74">
        <f t="shared" si="213"/>
        <v>5980</v>
      </c>
      <c r="C5981" s="366">
        <v>17</v>
      </c>
      <c r="D5981" s="74" t="str">
        <f>IF(ISNUMBER(C5981),LOOKUP(C5981,LL!$Q$2:$Q$40,LL!$T$2:$T$40),"")</f>
        <v>MJ</v>
      </c>
      <c r="E5981" s="74">
        <f>IF(ISNUMBER(C5981),LOOKUP(C5981,LL!$Q$2:$Q$40,LL!$U$2:$U$40),"")</f>
        <v>42</v>
      </c>
      <c r="F5981" s="366">
        <v>1</v>
      </c>
      <c r="G5981" s="366">
        <v>5</v>
      </c>
      <c r="H5981" s="366" t="s">
        <v>197</v>
      </c>
      <c r="I5981" s="366" t="s">
        <v>191</v>
      </c>
      <c r="J5981" s="366" t="s">
        <v>0</v>
      </c>
      <c r="K5981" s="367" t="s">
        <v>189</v>
      </c>
      <c r="L5981" s="366" t="s">
        <v>329</v>
      </c>
      <c r="M5981" s="366" t="s">
        <v>252</v>
      </c>
      <c r="N5981" s="366" t="s">
        <v>531</v>
      </c>
      <c r="O5981" s="366">
        <v>1</v>
      </c>
      <c r="P5981" s="366">
        <v>3</v>
      </c>
      <c r="Q5981" s="366" t="s">
        <v>251</v>
      </c>
      <c r="R5981" s="366">
        <v>-3</v>
      </c>
      <c r="S5981" s="366" t="s">
        <v>1292</v>
      </c>
      <c r="T5981" s="366" t="s">
        <v>191</v>
      </c>
      <c r="U5981" s="368" t="s">
        <v>10521</v>
      </c>
    </row>
    <row r="5982" spans="1:21" x14ac:dyDescent="0.25">
      <c r="A5982" s="327"/>
      <c r="B5982" s="73">
        <f t="shared" si="213"/>
        <v>5981</v>
      </c>
      <c r="C5982" s="363">
        <v>17</v>
      </c>
      <c r="D5982" s="73" t="str">
        <f>IF(ISNUMBER(C5982),LOOKUP(C5982,LL!$Q$2:$Q$40,LL!$T$2:$T$40),"")</f>
        <v>MJ</v>
      </c>
      <c r="E5982" s="73">
        <f>IF(ISNUMBER(C5982),LOOKUP(C5982,LL!$Q$2:$Q$40,LL!$U$2:$U$40),"")</f>
        <v>42</v>
      </c>
      <c r="F5982" s="363">
        <v>1</v>
      </c>
      <c r="G5982" s="363">
        <v>2</v>
      </c>
      <c r="H5982" s="363" t="s">
        <v>197</v>
      </c>
      <c r="I5982" s="363" t="s">
        <v>191</v>
      </c>
      <c r="J5982" s="363" t="s">
        <v>3</v>
      </c>
      <c r="K5982" s="364" t="s">
        <v>189</v>
      </c>
      <c r="L5982" s="363" t="s">
        <v>329</v>
      </c>
      <c r="M5982" s="363" t="s">
        <v>252</v>
      </c>
      <c r="N5982" s="363" t="s">
        <v>234</v>
      </c>
      <c r="O5982" s="363">
        <v>2</v>
      </c>
      <c r="P5982" s="363">
        <v>2</v>
      </c>
      <c r="Q5982" s="363" t="s">
        <v>2813</v>
      </c>
      <c r="R5982" s="363">
        <v>-2</v>
      </c>
      <c r="S5982" s="363" t="s">
        <v>1292</v>
      </c>
      <c r="T5982" s="363" t="s">
        <v>191</v>
      </c>
      <c r="U5982" s="365" t="s">
        <v>10448</v>
      </c>
    </row>
    <row r="5983" spans="1:21" x14ac:dyDescent="0.25">
      <c r="A5983" s="327">
        <v>2</v>
      </c>
      <c r="B5983" s="74">
        <f t="shared" si="213"/>
        <v>5982</v>
      </c>
      <c r="C5983" s="366">
        <v>17</v>
      </c>
      <c r="D5983" s="74" t="str">
        <f>IF(ISNUMBER(C5983),LOOKUP(C5983,LL!$Q$2:$Q$40,LL!$T$2:$T$40),"")</f>
        <v>MJ</v>
      </c>
      <c r="E5983" s="74">
        <f>IF(ISNUMBER(C5983),LOOKUP(C5983,LL!$Q$2:$Q$40,LL!$U$2:$U$40),"")</f>
        <v>42</v>
      </c>
      <c r="F5983" s="366">
        <v>1</v>
      </c>
      <c r="G5983" s="366">
        <v>3</v>
      </c>
      <c r="H5983" s="366" t="s">
        <v>197</v>
      </c>
      <c r="I5983" s="366" t="s">
        <v>3</v>
      </c>
      <c r="J5983" s="366" t="s">
        <v>177</v>
      </c>
      <c r="K5983" s="367" t="s">
        <v>189</v>
      </c>
      <c r="L5983" s="366" t="s">
        <v>252</v>
      </c>
      <c r="M5983" s="366" t="s">
        <v>941</v>
      </c>
      <c r="N5983" s="366" t="s">
        <v>991</v>
      </c>
      <c r="O5983" s="366" t="s">
        <v>10451</v>
      </c>
      <c r="P5983" s="366">
        <v>2</v>
      </c>
      <c r="Q5983" s="366">
        <v>1</v>
      </c>
      <c r="R5983" s="366">
        <v>0.4</v>
      </c>
      <c r="S5983" s="366">
        <v>1</v>
      </c>
      <c r="T5983" s="366">
        <v>0</v>
      </c>
      <c r="U5983" s="368" t="s">
        <v>10452</v>
      </c>
    </row>
    <row r="5984" spans="1:21" x14ac:dyDescent="0.25">
      <c r="A5984" s="327">
        <v>55</v>
      </c>
      <c r="B5984" s="73">
        <f t="shared" si="213"/>
        <v>5983</v>
      </c>
      <c r="C5984" s="363">
        <v>17</v>
      </c>
      <c r="D5984" s="73" t="str">
        <f>IF(ISNUMBER(C5984),LOOKUP(C5984,LL!$Q$2:$Q$40,LL!$T$2:$T$40),"")</f>
        <v>MJ</v>
      </c>
      <c r="E5984" s="73">
        <f>IF(ISNUMBER(C5984),LOOKUP(C5984,LL!$Q$2:$Q$40,LL!$U$2:$U$40),"")</f>
        <v>42</v>
      </c>
      <c r="F5984" s="363">
        <v>1</v>
      </c>
      <c r="G5984" s="363">
        <v>5</v>
      </c>
      <c r="H5984" s="363" t="s">
        <v>197</v>
      </c>
      <c r="I5984" s="363" t="s">
        <v>3</v>
      </c>
      <c r="J5984" s="363" t="s">
        <v>177</v>
      </c>
      <c r="K5984" s="364" t="s">
        <v>252</v>
      </c>
      <c r="L5984" s="363" t="s">
        <v>1311</v>
      </c>
      <c r="M5984" s="363" t="s">
        <v>697</v>
      </c>
      <c r="N5984" s="363" t="s">
        <v>10457</v>
      </c>
      <c r="O5984" s="363" t="s">
        <v>10453</v>
      </c>
      <c r="P5984" s="363" t="s">
        <v>10454</v>
      </c>
      <c r="Q5984" s="363" t="s">
        <v>10455</v>
      </c>
      <c r="R5984" s="363" t="s">
        <v>10456</v>
      </c>
      <c r="S5984" s="363" t="s">
        <v>9856</v>
      </c>
      <c r="T5984" s="363" t="s">
        <v>7065</v>
      </c>
      <c r="U5984" s="365" t="s">
        <v>10458</v>
      </c>
    </row>
    <row r="5985" spans="1:21" x14ac:dyDescent="0.25">
      <c r="A5985" s="327"/>
      <c r="B5985" s="74">
        <f t="shared" si="213"/>
        <v>5984</v>
      </c>
      <c r="C5985" s="366">
        <v>17</v>
      </c>
      <c r="D5985" s="74" t="str">
        <f>IF(ISNUMBER(C5985),LOOKUP(C5985,LL!$Q$2:$Q$40,LL!$T$2:$T$40),"")</f>
        <v>MJ</v>
      </c>
      <c r="E5985" s="74">
        <f>IF(ISNUMBER(C5985),LOOKUP(C5985,LL!$Q$2:$Q$40,LL!$U$2:$U$40),"")</f>
        <v>42</v>
      </c>
      <c r="F5985" s="366">
        <v>1</v>
      </c>
      <c r="G5985" s="366">
        <v>4</v>
      </c>
      <c r="H5985" s="366" t="s">
        <v>197</v>
      </c>
      <c r="I5985" s="366" t="s">
        <v>191</v>
      </c>
      <c r="J5985" s="366" t="s">
        <v>177</v>
      </c>
      <c r="K5985" s="367" t="s">
        <v>252</v>
      </c>
      <c r="L5985" s="366" t="s">
        <v>1311</v>
      </c>
      <c r="M5985" s="366" t="s">
        <v>697</v>
      </c>
      <c r="N5985" s="366" t="s">
        <v>10459</v>
      </c>
      <c r="O5985" s="366" t="s">
        <v>9856</v>
      </c>
      <c r="P5985" s="366" t="s">
        <v>613</v>
      </c>
      <c r="Q5985" s="366" t="s">
        <v>613</v>
      </c>
      <c r="R5985" s="366" t="s">
        <v>613</v>
      </c>
      <c r="S5985" s="366" t="s">
        <v>613</v>
      </c>
      <c r="T5985" s="366" t="s">
        <v>7065</v>
      </c>
      <c r="U5985" s="368" t="s">
        <v>10460</v>
      </c>
    </row>
    <row r="5986" spans="1:21" x14ac:dyDescent="0.25">
      <c r="A5986" s="327"/>
      <c r="B5986" s="73">
        <f t="shared" si="213"/>
        <v>5985</v>
      </c>
      <c r="C5986" s="363">
        <v>17</v>
      </c>
      <c r="D5986" s="73" t="str">
        <f>IF(ISNUMBER(C5986),LOOKUP(C5986,LL!$Q$2:$Q$40,LL!$T$2:$T$40),"")</f>
        <v>MJ</v>
      </c>
      <c r="E5986" s="73">
        <f>IF(ISNUMBER(C5986),LOOKUP(C5986,LL!$Q$2:$Q$40,LL!$U$2:$U$40),"")</f>
        <v>42</v>
      </c>
      <c r="F5986" s="363">
        <v>1</v>
      </c>
      <c r="G5986" s="363">
        <v>2</v>
      </c>
      <c r="H5986" s="363" t="s">
        <v>197</v>
      </c>
      <c r="I5986" s="363" t="s">
        <v>3</v>
      </c>
      <c r="J5986" s="363" t="s">
        <v>177</v>
      </c>
      <c r="K5986" s="364" t="s">
        <v>252</v>
      </c>
      <c r="L5986" s="363" t="s">
        <v>1311</v>
      </c>
      <c r="M5986" s="363" t="s">
        <v>697</v>
      </c>
      <c r="N5986" s="363" t="s">
        <v>10461</v>
      </c>
      <c r="O5986" s="363" t="s">
        <v>9856</v>
      </c>
      <c r="P5986" s="363" t="s">
        <v>613</v>
      </c>
      <c r="Q5986" s="363" t="s">
        <v>613</v>
      </c>
      <c r="R5986" s="363" t="s">
        <v>613</v>
      </c>
      <c r="S5986" s="363" t="s">
        <v>613</v>
      </c>
      <c r="T5986" s="363" t="s">
        <v>7065</v>
      </c>
      <c r="U5986" s="365" t="s">
        <v>10462</v>
      </c>
    </row>
    <row r="5987" spans="1:21" x14ac:dyDescent="0.25">
      <c r="A5987" s="327">
        <v>43</v>
      </c>
      <c r="B5987" s="74">
        <f t="shared" si="213"/>
        <v>5986</v>
      </c>
      <c r="C5987" s="366">
        <v>17</v>
      </c>
      <c r="D5987" s="74" t="str">
        <f>IF(ISNUMBER(C5987),LOOKUP(C5987,LL!$Q$2:$Q$40,LL!$T$2:$T$40),"")</f>
        <v>MJ</v>
      </c>
      <c r="E5987" s="74">
        <f>IF(ISNUMBER(C5987),LOOKUP(C5987,LL!$Q$2:$Q$40,LL!$U$2:$U$40),"")</f>
        <v>42</v>
      </c>
      <c r="F5987" s="366">
        <v>1</v>
      </c>
      <c r="G5987" s="366"/>
      <c r="H5987" s="366" t="s">
        <v>176</v>
      </c>
      <c r="I5987" s="366" t="s">
        <v>5</v>
      </c>
      <c r="J5987" s="366" t="s">
        <v>177</v>
      </c>
      <c r="K5987" s="367" t="s">
        <v>347</v>
      </c>
      <c r="L5987" s="366" t="s">
        <v>1121</v>
      </c>
      <c r="M5987" s="366" t="s">
        <v>1807</v>
      </c>
      <c r="N5987" s="366" t="s">
        <v>10463</v>
      </c>
      <c r="O5987" s="366" t="s">
        <v>9856</v>
      </c>
      <c r="P5987" s="366" t="s">
        <v>613</v>
      </c>
      <c r="Q5987" s="366" t="s">
        <v>613</v>
      </c>
      <c r="R5987" s="366" t="s">
        <v>613</v>
      </c>
      <c r="S5987" s="366" t="s">
        <v>613</v>
      </c>
      <c r="T5987" s="366" t="s">
        <v>7065</v>
      </c>
      <c r="U5987" s="368" t="s">
        <v>10464</v>
      </c>
    </row>
    <row r="5988" spans="1:21" x14ac:dyDescent="0.25">
      <c r="A5988" s="327">
        <v>43</v>
      </c>
      <c r="B5988" s="73">
        <f t="shared" si="213"/>
        <v>5987</v>
      </c>
      <c r="C5988" s="363">
        <v>17</v>
      </c>
      <c r="D5988" s="73" t="str">
        <f>IF(ISNUMBER(C5988),LOOKUP(C5988,LL!$Q$2:$Q$40,LL!$T$2:$T$40),"")</f>
        <v>MJ</v>
      </c>
      <c r="E5988" s="73">
        <f>IF(ISNUMBER(C5988),LOOKUP(C5988,LL!$Q$2:$Q$40,LL!$U$2:$U$40),"")</f>
        <v>42</v>
      </c>
      <c r="F5988" s="363">
        <v>1</v>
      </c>
      <c r="G5988" s="363">
        <v>1</v>
      </c>
      <c r="H5988" s="363" t="s">
        <v>186</v>
      </c>
      <c r="I5988" s="363" t="s">
        <v>5</v>
      </c>
      <c r="J5988" s="363" t="s">
        <v>187</v>
      </c>
      <c r="K5988" s="364" t="s">
        <v>347</v>
      </c>
      <c r="L5988" s="363" t="s">
        <v>1121</v>
      </c>
      <c r="M5988" s="363" t="s">
        <v>3153</v>
      </c>
      <c r="N5988" s="363" t="s">
        <v>10466</v>
      </c>
      <c r="O5988" s="363">
        <f>P5988+Q5988+R5988</f>
        <v>6</v>
      </c>
      <c r="P5988" s="363">
        <v>1</v>
      </c>
      <c r="Q5988" s="363">
        <v>3</v>
      </c>
      <c r="R5988" s="363">
        <v>2</v>
      </c>
      <c r="S5988" s="363">
        <v>27</v>
      </c>
      <c r="T5988" s="363">
        <v>0</v>
      </c>
      <c r="U5988" s="365" t="s">
        <v>10465</v>
      </c>
    </row>
    <row r="5989" spans="1:21" x14ac:dyDescent="0.25">
      <c r="A5989" s="327"/>
      <c r="B5989" s="74">
        <f t="shared" si="213"/>
        <v>5988</v>
      </c>
      <c r="C5989" s="366">
        <v>17</v>
      </c>
      <c r="D5989" s="74" t="str">
        <f>IF(ISNUMBER(C5989),LOOKUP(C5989,LL!$Q$2:$Q$40,LL!$T$2:$T$40),"")</f>
        <v>MJ</v>
      </c>
      <c r="E5989" s="74">
        <f>IF(ISNUMBER(C5989),LOOKUP(C5989,LL!$Q$2:$Q$40,LL!$U$2:$U$40),"")</f>
        <v>42</v>
      </c>
      <c r="F5989" s="366">
        <v>1</v>
      </c>
      <c r="G5989" s="366">
        <v>2</v>
      </c>
      <c r="H5989" s="366" t="s">
        <v>186</v>
      </c>
      <c r="I5989" s="366" t="s">
        <v>5</v>
      </c>
      <c r="J5989" s="366" t="s">
        <v>187</v>
      </c>
      <c r="K5989" s="367" t="s">
        <v>347</v>
      </c>
      <c r="L5989" s="366" t="s">
        <v>1121</v>
      </c>
      <c r="M5989" s="366" t="s">
        <v>3153</v>
      </c>
      <c r="N5989" s="366" t="s">
        <v>10467</v>
      </c>
      <c r="O5989" s="366">
        <f>P5989+Q5989+R5989</f>
        <v>6</v>
      </c>
      <c r="P5989" s="366">
        <v>1</v>
      </c>
      <c r="Q5989" s="366">
        <v>3</v>
      </c>
      <c r="R5989" s="366">
        <v>2</v>
      </c>
      <c r="S5989" s="366">
        <v>30</v>
      </c>
      <c r="T5989" s="366">
        <v>0</v>
      </c>
      <c r="U5989" s="368" t="s">
        <v>10522</v>
      </c>
    </row>
    <row r="5990" spans="1:21" x14ac:dyDescent="0.25">
      <c r="A5990" s="327"/>
      <c r="B5990" s="73">
        <f t="shared" si="213"/>
        <v>5989</v>
      </c>
      <c r="C5990" s="363">
        <v>17</v>
      </c>
      <c r="D5990" s="73" t="str">
        <f>IF(ISNUMBER(C5990),LOOKUP(C5990,LL!$Q$2:$Q$40,LL!$T$2:$T$40),"")</f>
        <v>MJ</v>
      </c>
      <c r="E5990" s="73">
        <f>IF(ISNUMBER(C5990),LOOKUP(C5990,LL!$Q$2:$Q$40,LL!$U$2:$U$40),"")</f>
        <v>42</v>
      </c>
      <c r="F5990" s="363">
        <v>1</v>
      </c>
      <c r="G5990" s="363">
        <v>3</v>
      </c>
      <c r="H5990" s="363" t="s">
        <v>186</v>
      </c>
      <c r="I5990" s="363" t="s">
        <v>5</v>
      </c>
      <c r="J5990" s="363" t="s">
        <v>187</v>
      </c>
      <c r="K5990" s="364" t="s">
        <v>347</v>
      </c>
      <c r="L5990" s="363" t="s">
        <v>1121</v>
      </c>
      <c r="M5990" s="363" t="s">
        <v>2627</v>
      </c>
      <c r="N5990" s="363" t="s">
        <v>8995</v>
      </c>
      <c r="O5990" s="363">
        <v>3</v>
      </c>
      <c r="P5990" s="363">
        <v>0</v>
      </c>
      <c r="Q5990" s="363">
        <v>3</v>
      </c>
      <c r="R5990" s="363">
        <v>0</v>
      </c>
      <c r="S5990" s="363">
        <v>9</v>
      </c>
      <c r="T5990" s="363">
        <v>0</v>
      </c>
      <c r="U5990" s="365" t="s">
        <v>10523</v>
      </c>
    </row>
    <row r="5991" spans="1:21" x14ac:dyDescent="0.25">
      <c r="A5991" s="327">
        <v>43</v>
      </c>
      <c r="B5991" s="74">
        <f t="shared" si="213"/>
        <v>5990</v>
      </c>
      <c r="C5991" s="366">
        <v>17</v>
      </c>
      <c r="D5991" s="74" t="str">
        <f>IF(ISNUMBER(C5991),LOOKUP(C5991,LL!$Q$2:$Q$40,LL!$T$2:$T$40),"")</f>
        <v>MJ</v>
      </c>
      <c r="E5991" s="74">
        <f>IF(ISNUMBER(C5991),LOOKUP(C5991,LL!$Q$2:$Q$40,LL!$U$2:$U$40),"")</f>
        <v>42</v>
      </c>
      <c r="F5991" s="366">
        <v>1</v>
      </c>
      <c r="G5991" s="366">
        <v>1</v>
      </c>
      <c r="H5991" s="366" t="s">
        <v>186</v>
      </c>
      <c r="I5991" s="366" t="s">
        <v>341</v>
      </c>
      <c r="J5991" s="366" t="s">
        <v>187</v>
      </c>
      <c r="K5991" s="367" t="s">
        <v>347</v>
      </c>
      <c r="L5991" s="366" t="s">
        <v>1121</v>
      </c>
      <c r="M5991" s="366" t="s">
        <v>8739</v>
      </c>
      <c r="N5991" s="366" t="s">
        <v>10468</v>
      </c>
      <c r="O5991" s="366">
        <v>5</v>
      </c>
      <c r="P5991" s="366">
        <v>1</v>
      </c>
      <c r="Q5991" s="366">
        <v>4</v>
      </c>
      <c r="R5991" s="366">
        <v>0</v>
      </c>
      <c r="S5991" s="366">
        <v>25</v>
      </c>
      <c r="T5991" s="366">
        <v>0</v>
      </c>
      <c r="U5991" s="368" t="s">
        <v>10469</v>
      </c>
    </row>
    <row r="5992" spans="1:21" x14ac:dyDescent="0.25">
      <c r="A5992" s="327"/>
      <c r="B5992" s="73">
        <f t="shared" si="213"/>
        <v>5991</v>
      </c>
      <c r="C5992" s="363">
        <v>17</v>
      </c>
      <c r="D5992" s="73" t="str">
        <f>IF(ISNUMBER(C5992),LOOKUP(C5992,LL!$Q$2:$Q$40,LL!$T$2:$T$40),"")</f>
        <v>MJ</v>
      </c>
      <c r="E5992" s="73">
        <f>IF(ISNUMBER(C5992),LOOKUP(C5992,LL!$Q$2:$Q$40,LL!$U$2:$U$40),"")</f>
        <v>42</v>
      </c>
      <c r="F5992" s="363">
        <v>1</v>
      </c>
      <c r="G5992" s="363">
        <v>2</v>
      </c>
      <c r="H5992" s="363" t="s">
        <v>186</v>
      </c>
      <c r="I5992" s="363" t="s">
        <v>341</v>
      </c>
      <c r="J5992" s="363" t="s">
        <v>187</v>
      </c>
      <c r="K5992" s="364" t="s">
        <v>347</v>
      </c>
      <c r="L5992" s="363" t="s">
        <v>1121</v>
      </c>
      <c r="M5992" s="363" t="s">
        <v>2627</v>
      </c>
      <c r="N5992" s="363" t="s">
        <v>10470</v>
      </c>
      <c r="O5992" s="363">
        <v>2</v>
      </c>
      <c r="P5992" s="363">
        <v>0</v>
      </c>
      <c r="Q5992" s="363">
        <v>2</v>
      </c>
      <c r="R5992" s="363">
        <v>0</v>
      </c>
      <c r="S5992" s="363">
        <v>7</v>
      </c>
      <c r="T5992" s="363">
        <v>0</v>
      </c>
      <c r="U5992" s="365" t="s">
        <v>10471</v>
      </c>
    </row>
    <row r="5993" spans="1:21" x14ac:dyDescent="0.25">
      <c r="A5993" s="327">
        <v>43</v>
      </c>
      <c r="B5993" s="74">
        <f t="shared" si="213"/>
        <v>5992</v>
      </c>
      <c r="C5993" s="366">
        <v>17</v>
      </c>
      <c r="D5993" s="74" t="str">
        <f>IF(ISNUMBER(C5993),LOOKUP(C5993,LL!$Q$2:$Q$40,LL!$T$2:$T$40),"")</f>
        <v>MJ</v>
      </c>
      <c r="E5993" s="74">
        <f>IF(ISNUMBER(C5993),LOOKUP(C5993,LL!$Q$2:$Q$40,LL!$U$2:$U$40),"")</f>
        <v>42</v>
      </c>
      <c r="F5993" s="366">
        <v>1</v>
      </c>
      <c r="G5993" s="366">
        <v>1</v>
      </c>
      <c r="H5993" s="366" t="s">
        <v>65</v>
      </c>
      <c r="I5993" s="366" t="s">
        <v>0</v>
      </c>
      <c r="J5993" s="366" t="s">
        <v>191</v>
      </c>
      <c r="K5993" s="367" t="s">
        <v>347</v>
      </c>
      <c r="L5993" s="366" t="s">
        <v>247</v>
      </c>
      <c r="M5993" s="366" t="s">
        <v>2627</v>
      </c>
      <c r="N5993" s="366" t="s">
        <v>3447</v>
      </c>
      <c r="O5993" s="366">
        <f>P5993+Q5993+R5993</f>
        <v>4</v>
      </c>
      <c r="P5993" s="366">
        <v>1</v>
      </c>
      <c r="Q5993" s="366">
        <v>2</v>
      </c>
      <c r="R5993" s="366">
        <v>1</v>
      </c>
      <c r="S5993" s="366">
        <v>19</v>
      </c>
      <c r="T5993" s="366">
        <v>4</v>
      </c>
      <c r="U5993" s="368" t="s">
        <v>10472</v>
      </c>
    </row>
    <row r="5994" spans="1:21" x14ac:dyDescent="0.25">
      <c r="A5994" s="327"/>
      <c r="B5994" s="73">
        <f t="shared" si="213"/>
        <v>5993</v>
      </c>
      <c r="C5994" s="363">
        <v>17</v>
      </c>
      <c r="D5994" s="73" t="str">
        <f>IF(ISNUMBER(C5994),LOOKUP(C5994,LL!$Q$2:$Q$40,LL!$T$2:$T$40),"")</f>
        <v>MJ</v>
      </c>
      <c r="E5994" s="73">
        <f>IF(ISNUMBER(C5994),LOOKUP(C5994,LL!$Q$2:$Q$40,LL!$U$2:$U$40),"")</f>
        <v>42</v>
      </c>
      <c r="F5994" s="363">
        <v>1</v>
      </c>
      <c r="G5994" s="363">
        <v>2</v>
      </c>
      <c r="H5994" s="363" t="s">
        <v>65</v>
      </c>
      <c r="I5994" s="363" t="s">
        <v>3</v>
      </c>
      <c r="J5994" s="363" t="s">
        <v>191</v>
      </c>
      <c r="K5994" s="364" t="s">
        <v>347</v>
      </c>
      <c r="L5994" s="363" t="s">
        <v>1121</v>
      </c>
      <c r="M5994" s="363" t="s">
        <v>8739</v>
      </c>
      <c r="N5994" s="363" t="s">
        <v>3447</v>
      </c>
      <c r="O5994" s="363">
        <f>P5994+Q5994+R5994</f>
        <v>10</v>
      </c>
      <c r="P5994" s="363">
        <v>2</v>
      </c>
      <c r="Q5994" s="363">
        <v>4</v>
      </c>
      <c r="R5994" s="363">
        <v>4</v>
      </c>
      <c r="S5994" s="363">
        <v>45</v>
      </c>
      <c r="T5994" s="363">
        <v>0</v>
      </c>
      <c r="U5994" s="365" t="s">
        <v>10473</v>
      </c>
    </row>
    <row r="5995" spans="1:21" x14ac:dyDescent="0.25">
      <c r="A5995" s="327"/>
      <c r="B5995" s="74">
        <f t="shared" si="213"/>
        <v>5994</v>
      </c>
      <c r="C5995" s="366">
        <v>17</v>
      </c>
      <c r="D5995" s="74" t="str">
        <f>IF(ISNUMBER(C5995),LOOKUP(C5995,LL!$Q$2:$Q$40,LL!$T$2:$T$40),"")</f>
        <v>MJ</v>
      </c>
      <c r="E5995" s="74">
        <f>IF(ISNUMBER(C5995),LOOKUP(C5995,LL!$Q$2:$Q$40,LL!$U$2:$U$40),"")</f>
        <v>42</v>
      </c>
      <c r="F5995" s="366">
        <v>1</v>
      </c>
      <c r="G5995" s="366">
        <v>3</v>
      </c>
      <c r="H5995" s="366" t="s">
        <v>65</v>
      </c>
      <c r="I5995" s="366" t="s">
        <v>3</v>
      </c>
      <c r="J5995" s="366" t="s">
        <v>191</v>
      </c>
      <c r="K5995" s="367" t="s">
        <v>347</v>
      </c>
      <c r="L5995" s="366" t="s">
        <v>1121</v>
      </c>
      <c r="M5995" s="366" t="s">
        <v>2627</v>
      </c>
      <c r="N5995" s="366" t="s">
        <v>8802</v>
      </c>
      <c r="O5995" s="366">
        <v>2</v>
      </c>
      <c r="P5995" s="366">
        <v>0</v>
      </c>
      <c r="Q5995" s="366">
        <v>2</v>
      </c>
      <c r="R5995" s="366">
        <v>0</v>
      </c>
      <c r="S5995" s="366">
        <v>6</v>
      </c>
      <c r="T5995" s="366">
        <v>0</v>
      </c>
      <c r="U5995" s="368" t="s">
        <v>10524</v>
      </c>
    </row>
    <row r="5996" spans="1:21" x14ac:dyDescent="0.25">
      <c r="A5996" s="327">
        <v>43</v>
      </c>
      <c r="B5996" s="73">
        <f t="shared" si="213"/>
        <v>5995</v>
      </c>
      <c r="C5996" s="363">
        <v>17</v>
      </c>
      <c r="D5996" s="73" t="str">
        <f>IF(ISNUMBER(C5996),LOOKUP(C5996,LL!$Q$2:$Q$40,LL!$T$2:$T$40),"")</f>
        <v>MJ</v>
      </c>
      <c r="E5996" s="73">
        <f>IF(ISNUMBER(C5996),LOOKUP(C5996,LL!$Q$2:$Q$40,LL!$U$2:$U$40),"")</f>
        <v>42</v>
      </c>
      <c r="F5996" s="363">
        <v>1</v>
      </c>
      <c r="G5996" s="363">
        <v>1</v>
      </c>
      <c r="H5996" s="363" t="s">
        <v>389</v>
      </c>
      <c r="I5996" s="363" t="s">
        <v>3</v>
      </c>
      <c r="J5996" s="363" t="s">
        <v>191</v>
      </c>
      <c r="K5996" s="364" t="s">
        <v>347</v>
      </c>
      <c r="L5996" s="363" t="s">
        <v>1121</v>
      </c>
      <c r="M5996" s="363" t="s">
        <v>7063</v>
      </c>
      <c r="N5996" s="363" t="s">
        <v>7757</v>
      </c>
      <c r="O5996" s="363">
        <v>4</v>
      </c>
      <c r="P5996" s="363">
        <v>1</v>
      </c>
      <c r="Q5996" s="363">
        <v>2</v>
      </c>
      <c r="R5996" s="363">
        <v>1</v>
      </c>
      <c r="S5996" s="363">
        <v>14</v>
      </c>
      <c r="T5996" s="363">
        <v>0</v>
      </c>
      <c r="U5996" s="365" t="s">
        <v>10474</v>
      </c>
    </row>
    <row r="5997" spans="1:21" x14ac:dyDescent="0.25">
      <c r="A5997" s="327"/>
      <c r="B5997" s="74">
        <f t="shared" si="213"/>
        <v>5996</v>
      </c>
      <c r="C5997" s="366">
        <v>17</v>
      </c>
      <c r="D5997" s="74" t="str">
        <f>IF(ISNUMBER(C5997),LOOKUP(C5997,LL!$Q$2:$Q$40,LL!$T$2:$T$40),"")</f>
        <v>MJ</v>
      </c>
      <c r="E5997" s="74">
        <f>IF(ISNUMBER(C5997),LOOKUP(C5997,LL!$Q$2:$Q$40,LL!$U$2:$U$40),"")</f>
        <v>42</v>
      </c>
      <c r="F5997" s="366">
        <v>1</v>
      </c>
      <c r="G5997" s="366">
        <v>2</v>
      </c>
      <c r="H5997" s="366" t="s">
        <v>389</v>
      </c>
      <c r="I5997" s="366" t="s">
        <v>3</v>
      </c>
      <c r="J5997" s="366" t="s">
        <v>191</v>
      </c>
      <c r="K5997" s="367" t="s">
        <v>347</v>
      </c>
      <c r="L5997" s="366" t="s">
        <v>1121</v>
      </c>
      <c r="M5997" s="366" t="s">
        <v>2627</v>
      </c>
      <c r="N5997" s="366" t="s">
        <v>2701</v>
      </c>
      <c r="O5997" s="366">
        <v>4</v>
      </c>
      <c r="P5997" s="366">
        <v>0</v>
      </c>
      <c r="Q5997" s="366">
        <v>2</v>
      </c>
      <c r="R5997" s="366">
        <v>2</v>
      </c>
      <c r="S5997" s="366">
        <v>9</v>
      </c>
      <c r="T5997" s="366">
        <v>0</v>
      </c>
      <c r="U5997" s="368" t="s">
        <v>10475</v>
      </c>
    </row>
    <row r="5998" spans="1:21" x14ac:dyDescent="0.25">
      <c r="A5998" s="327">
        <v>28</v>
      </c>
      <c r="B5998" s="73">
        <f t="shared" si="213"/>
        <v>5997</v>
      </c>
      <c r="C5998" s="363">
        <v>17</v>
      </c>
      <c r="D5998" s="73" t="str">
        <f>IF(ISNUMBER(C5998),LOOKUP(C5998,LL!$Q$2:$Q$40,LL!$T$2:$T$40),"")</f>
        <v>MJ</v>
      </c>
      <c r="E5998" s="73">
        <f>IF(ISNUMBER(C5998),LOOKUP(C5998,LL!$Q$2:$Q$40,LL!$U$2:$U$40),"")</f>
        <v>42</v>
      </c>
      <c r="F5998" s="363">
        <v>1</v>
      </c>
      <c r="G5998" s="363">
        <v>1</v>
      </c>
      <c r="H5998" s="363" t="s">
        <v>198</v>
      </c>
      <c r="I5998" s="363" t="s">
        <v>3</v>
      </c>
      <c r="J5998" s="363" t="s">
        <v>187</v>
      </c>
      <c r="K5998" s="364" t="s">
        <v>347</v>
      </c>
      <c r="L5998" s="363" t="s">
        <v>709</v>
      </c>
      <c r="M5998" s="363" t="s">
        <v>867</v>
      </c>
      <c r="N5998" s="363" t="s">
        <v>10477</v>
      </c>
      <c r="O5998" s="363">
        <v>0</v>
      </c>
      <c r="P5998" s="363">
        <v>0</v>
      </c>
      <c r="Q5998" s="363">
        <v>4</v>
      </c>
      <c r="R5998" s="363">
        <v>0</v>
      </c>
      <c r="S5998" s="363">
        <v>2</v>
      </c>
      <c r="T5998" s="363">
        <v>2</v>
      </c>
      <c r="U5998" s="365" t="s">
        <v>10525</v>
      </c>
    </row>
    <row r="5999" spans="1:21" x14ac:dyDescent="0.25">
      <c r="A5999" s="327">
        <v>43</v>
      </c>
      <c r="B5999" s="74">
        <f t="shared" si="213"/>
        <v>5998</v>
      </c>
      <c r="C5999" s="366">
        <v>17</v>
      </c>
      <c r="D5999" s="74" t="str">
        <f>IF(ISNUMBER(C5999),LOOKUP(C5999,LL!$Q$2:$Q$40,LL!$T$2:$T$40),"")</f>
        <v>MJ</v>
      </c>
      <c r="E5999" s="74">
        <f>IF(ISNUMBER(C5999),LOOKUP(C5999,LL!$Q$2:$Q$40,LL!$U$2:$U$40),"")</f>
        <v>42</v>
      </c>
      <c r="F5999" s="366">
        <v>1</v>
      </c>
      <c r="G5999" s="366">
        <v>3</v>
      </c>
      <c r="H5999" s="366" t="s">
        <v>198</v>
      </c>
      <c r="I5999" s="366" t="s">
        <v>3</v>
      </c>
      <c r="J5999" s="366" t="s">
        <v>187</v>
      </c>
      <c r="K5999" s="367" t="s">
        <v>347</v>
      </c>
      <c r="L5999" s="366" t="s">
        <v>7064</v>
      </c>
      <c r="M5999" s="366" t="s">
        <v>7063</v>
      </c>
      <c r="N5999" s="366" t="s">
        <v>10476</v>
      </c>
      <c r="O5999" s="366">
        <v>3</v>
      </c>
      <c r="P5999" s="366">
        <v>0</v>
      </c>
      <c r="Q5999" s="366">
        <v>2</v>
      </c>
      <c r="R5999" s="366">
        <v>1</v>
      </c>
      <c r="S5999" s="366">
        <v>11</v>
      </c>
      <c r="T5999" s="366">
        <v>0</v>
      </c>
      <c r="U5999" s="368" t="s">
        <v>10478</v>
      </c>
    </row>
    <row r="6000" spans="1:21" x14ac:dyDescent="0.25">
      <c r="A6000" s="327"/>
      <c r="B6000" s="73">
        <f t="shared" si="213"/>
        <v>5999</v>
      </c>
      <c r="C6000" s="363">
        <v>17</v>
      </c>
      <c r="D6000" s="73" t="str">
        <f>IF(ISNUMBER(C6000),LOOKUP(C6000,LL!$Q$2:$Q$40,LL!$T$2:$T$40),"")</f>
        <v>MJ</v>
      </c>
      <c r="E6000" s="73">
        <f>IF(ISNUMBER(C6000),LOOKUP(C6000,LL!$Q$2:$Q$40,LL!$U$2:$U$40),"")</f>
        <v>42</v>
      </c>
      <c r="F6000" s="363">
        <v>1</v>
      </c>
      <c r="G6000" s="363">
        <v>4</v>
      </c>
      <c r="H6000" s="363" t="s">
        <v>198</v>
      </c>
      <c r="I6000" s="363" t="s">
        <v>3</v>
      </c>
      <c r="J6000" s="363" t="s">
        <v>187</v>
      </c>
      <c r="K6000" s="364" t="s">
        <v>347</v>
      </c>
      <c r="L6000" s="363" t="s">
        <v>1028</v>
      </c>
      <c r="M6000" s="363" t="s">
        <v>2627</v>
      </c>
      <c r="N6000" s="363" t="s">
        <v>10479</v>
      </c>
      <c r="O6000" s="363">
        <v>5</v>
      </c>
      <c r="P6000" s="363">
        <v>0</v>
      </c>
      <c r="Q6000" s="363">
        <v>3</v>
      </c>
      <c r="R6000" s="363">
        <v>1</v>
      </c>
      <c r="S6000" s="363">
        <v>16</v>
      </c>
      <c r="T6000" s="363">
        <v>0</v>
      </c>
      <c r="U6000" s="365" t="s">
        <v>10526</v>
      </c>
    </row>
    <row r="6001" spans="1:21" x14ac:dyDescent="0.25">
      <c r="A6001" s="327">
        <v>43</v>
      </c>
      <c r="B6001" s="74">
        <f t="shared" si="213"/>
        <v>6000</v>
      </c>
      <c r="C6001" s="366">
        <v>17</v>
      </c>
      <c r="D6001" s="74" t="str">
        <f>IF(ISNUMBER(C6001),LOOKUP(C6001,LL!$Q$2:$Q$40,LL!$T$2:$T$40),"")</f>
        <v>MJ</v>
      </c>
      <c r="E6001" s="74">
        <f>IF(ISNUMBER(C6001),LOOKUP(C6001,LL!$Q$2:$Q$40,LL!$U$2:$U$40),"")</f>
        <v>42</v>
      </c>
      <c r="F6001" s="366">
        <v>1</v>
      </c>
      <c r="G6001" s="366">
        <v>0</v>
      </c>
      <c r="H6001" s="366" t="s">
        <v>186</v>
      </c>
      <c r="I6001" s="366" t="s">
        <v>340</v>
      </c>
      <c r="J6001" s="366" t="s">
        <v>187</v>
      </c>
      <c r="K6001" s="367" t="s">
        <v>347</v>
      </c>
      <c r="L6001" s="366" t="s">
        <v>1121</v>
      </c>
      <c r="M6001" s="366" t="s">
        <v>2627</v>
      </c>
      <c r="N6001" s="366" t="s">
        <v>1339</v>
      </c>
      <c r="O6001" s="366">
        <v>2</v>
      </c>
      <c r="P6001" s="366">
        <v>0</v>
      </c>
      <c r="Q6001" s="366">
        <v>1</v>
      </c>
      <c r="R6001" s="366">
        <v>1</v>
      </c>
      <c r="S6001" s="366">
        <v>3</v>
      </c>
      <c r="T6001" s="366">
        <v>0</v>
      </c>
      <c r="U6001" s="368" t="s">
        <v>10527</v>
      </c>
    </row>
    <row r="6002" spans="1:21" x14ac:dyDescent="0.25">
      <c r="A6002" s="327">
        <v>43</v>
      </c>
      <c r="B6002" s="73">
        <f t="shared" si="213"/>
        <v>6001</v>
      </c>
      <c r="C6002" s="363">
        <v>17</v>
      </c>
      <c r="D6002" s="73" t="str">
        <f>IF(ISNUMBER(C6002),LOOKUP(C6002,LL!$Q$2:$Q$40,LL!$T$2:$T$40),"")</f>
        <v>MJ</v>
      </c>
      <c r="E6002" s="73">
        <f>IF(ISNUMBER(C6002),LOOKUP(C6002,LL!$Q$2:$Q$40,LL!$U$2:$U$40),"")</f>
        <v>42</v>
      </c>
      <c r="F6002" s="363">
        <v>1</v>
      </c>
      <c r="G6002" s="363">
        <v>2</v>
      </c>
      <c r="H6002" s="363" t="s">
        <v>198</v>
      </c>
      <c r="I6002" s="363" t="s">
        <v>0</v>
      </c>
      <c r="J6002" s="363" t="s">
        <v>187</v>
      </c>
      <c r="K6002" s="364" t="s">
        <v>347</v>
      </c>
      <c r="L6002" s="363" t="s">
        <v>1028</v>
      </c>
      <c r="M6002" s="363" t="s">
        <v>10480</v>
      </c>
      <c r="N6002" s="363" t="s">
        <v>10481</v>
      </c>
      <c r="O6002" s="363">
        <v>2</v>
      </c>
      <c r="P6002" s="363">
        <v>0</v>
      </c>
      <c r="Q6002" s="363">
        <v>1</v>
      </c>
      <c r="R6002" s="363">
        <v>1</v>
      </c>
      <c r="S6002" s="363">
        <v>6</v>
      </c>
      <c r="T6002" s="363">
        <v>0</v>
      </c>
      <c r="U6002" s="365" t="s">
        <v>10482</v>
      </c>
    </row>
    <row r="6003" spans="1:21" x14ac:dyDescent="0.25">
      <c r="A6003" s="327">
        <v>43</v>
      </c>
      <c r="B6003" s="74">
        <f t="shared" si="213"/>
        <v>6002</v>
      </c>
      <c r="C6003" s="366">
        <v>17</v>
      </c>
      <c r="D6003" s="74" t="str">
        <f>IF(ISNUMBER(C6003),LOOKUP(C6003,LL!$Q$2:$Q$40,LL!$T$2:$T$40),"")</f>
        <v>MJ</v>
      </c>
      <c r="E6003" s="74">
        <f>IF(ISNUMBER(C6003),LOOKUP(C6003,LL!$Q$2:$Q$40,LL!$U$2:$U$40),"")</f>
        <v>42</v>
      </c>
      <c r="F6003" s="366">
        <v>1</v>
      </c>
      <c r="G6003" s="366">
        <v>1</v>
      </c>
      <c r="H6003" s="366" t="s">
        <v>197</v>
      </c>
      <c r="I6003" s="366" t="s">
        <v>0</v>
      </c>
      <c r="J6003" s="366" t="s">
        <v>177</v>
      </c>
      <c r="K6003" s="367" t="s">
        <v>347</v>
      </c>
      <c r="L6003" s="366" t="s">
        <v>1028</v>
      </c>
      <c r="M6003" s="366" t="s">
        <v>10483</v>
      </c>
      <c r="N6003" s="366" t="s">
        <v>233</v>
      </c>
      <c r="O6003" s="366">
        <v>1</v>
      </c>
      <c r="P6003" s="366">
        <v>1</v>
      </c>
      <c r="Q6003" s="366">
        <v>0</v>
      </c>
      <c r="R6003" s="366">
        <v>0</v>
      </c>
      <c r="S6003" s="366">
        <v>6</v>
      </c>
      <c r="T6003" s="366">
        <v>0</v>
      </c>
      <c r="U6003" s="368" t="s">
        <v>10528</v>
      </c>
    </row>
    <row r="6004" spans="1:21" x14ac:dyDescent="0.25">
      <c r="A6004" s="327">
        <v>43</v>
      </c>
      <c r="B6004" s="73">
        <f t="shared" si="213"/>
        <v>6003</v>
      </c>
      <c r="C6004" s="363">
        <v>17</v>
      </c>
      <c r="D6004" s="73" t="str">
        <f>IF(ISNUMBER(C6004),LOOKUP(C6004,LL!$Q$2:$Q$40,LL!$T$2:$T$40),"")</f>
        <v>MJ</v>
      </c>
      <c r="E6004" s="73">
        <f>IF(ISNUMBER(C6004),LOOKUP(C6004,LL!$Q$2:$Q$40,LL!$U$2:$U$40),"")</f>
        <v>42</v>
      </c>
      <c r="F6004" s="363">
        <v>1</v>
      </c>
      <c r="G6004" s="363">
        <v>2</v>
      </c>
      <c r="H6004" s="363" t="s">
        <v>65</v>
      </c>
      <c r="I6004" s="363" t="s">
        <v>0</v>
      </c>
      <c r="J6004" s="363" t="s">
        <v>191</v>
      </c>
      <c r="K6004" s="364" t="s">
        <v>347</v>
      </c>
      <c r="L6004" s="363" t="s">
        <v>1028</v>
      </c>
      <c r="M6004" s="363" t="s">
        <v>1889</v>
      </c>
      <c r="N6004" s="363" t="s">
        <v>2258</v>
      </c>
      <c r="O6004" s="363">
        <v>2</v>
      </c>
      <c r="P6004" s="363">
        <v>0</v>
      </c>
      <c r="Q6004" s="363">
        <v>1</v>
      </c>
      <c r="R6004" s="363">
        <v>1</v>
      </c>
      <c r="S6004" s="363">
        <v>9</v>
      </c>
      <c r="T6004" s="363">
        <v>0</v>
      </c>
      <c r="U6004" s="365" t="s">
        <v>10484</v>
      </c>
    </row>
    <row r="6005" spans="1:21" x14ac:dyDescent="0.25">
      <c r="A6005" s="327">
        <v>43</v>
      </c>
      <c r="B6005" s="74">
        <f t="shared" si="213"/>
        <v>6004</v>
      </c>
      <c r="C6005" s="366">
        <v>17</v>
      </c>
      <c r="D6005" s="74" t="str">
        <f>IF(ISNUMBER(C6005),LOOKUP(C6005,LL!$Q$2:$Q$40,LL!$T$2:$T$40),"")</f>
        <v>MJ</v>
      </c>
      <c r="E6005" s="74">
        <f>IF(ISNUMBER(C6005),LOOKUP(C6005,LL!$Q$2:$Q$40,LL!$U$2:$U$40),"")</f>
        <v>42</v>
      </c>
      <c r="F6005" s="366">
        <v>1</v>
      </c>
      <c r="G6005" s="366">
        <v>3</v>
      </c>
      <c r="H6005" s="366" t="s">
        <v>65</v>
      </c>
      <c r="I6005" s="366" t="s">
        <v>3</v>
      </c>
      <c r="J6005" s="366" t="s">
        <v>191</v>
      </c>
      <c r="K6005" s="367" t="s">
        <v>347</v>
      </c>
      <c r="L6005" s="366" t="s">
        <v>1810</v>
      </c>
      <c r="M6005" s="366">
        <v>8</v>
      </c>
      <c r="N6005" s="366" t="s">
        <v>10485</v>
      </c>
      <c r="O6005" s="366">
        <v>3</v>
      </c>
      <c r="P6005" s="366">
        <v>0</v>
      </c>
      <c r="Q6005" s="366">
        <v>1</v>
      </c>
      <c r="R6005" s="366">
        <v>2</v>
      </c>
      <c r="S6005" s="366">
        <v>9</v>
      </c>
      <c r="T6005" s="366">
        <v>0</v>
      </c>
      <c r="U6005" s="368" t="s">
        <v>10487</v>
      </c>
    </row>
    <row r="6006" spans="1:21" x14ac:dyDescent="0.25">
      <c r="A6006" s="327">
        <v>43</v>
      </c>
      <c r="B6006" s="73">
        <f t="shared" si="213"/>
        <v>6005</v>
      </c>
      <c r="C6006" s="363">
        <v>17</v>
      </c>
      <c r="D6006" s="73" t="str">
        <f>IF(ISNUMBER(C6006),LOOKUP(C6006,LL!$Q$2:$Q$40,LL!$T$2:$T$40),"")</f>
        <v>MJ</v>
      </c>
      <c r="E6006" s="73">
        <f>IF(ISNUMBER(C6006),LOOKUP(C6006,LL!$Q$2:$Q$40,LL!$U$2:$U$40),"")</f>
        <v>42</v>
      </c>
      <c r="F6006" s="363">
        <v>1</v>
      </c>
      <c r="G6006" s="363">
        <v>1</v>
      </c>
      <c r="H6006" s="363" t="s">
        <v>198</v>
      </c>
      <c r="I6006" s="363" t="s">
        <v>0</v>
      </c>
      <c r="J6006" s="363" t="s">
        <v>187</v>
      </c>
      <c r="K6006" s="364" t="s">
        <v>347</v>
      </c>
      <c r="L6006" s="363" t="s">
        <v>1810</v>
      </c>
      <c r="M6006" s="363">
        <v>21</v>
      </c>
      <c r="N6006" s="363" t="s">
        <v>10329</v>
      </c>
      <c r="O6006" s="363">
        <v>1</v>
      </c>
      <c r="P6006" s="363">
        <v>0</v>
      </c>
      <c r="Q6006" s="363">
        <v>0</v>
      </c>
      <c r="R6006" s="363">
        <v>1</v>
      </c>
      <c r="S6006" s="363">
        <v>1</v>
      </c>
      <c r="T6006" s="363">
        <v>0</v>
      </c>
      <c r="U6006" s="365" t="s">
        <v>10486</v>
      </c>
    </row>
    <row r="6007" spans="1:21" x14ac:dyDescent="0.25">
      <c r="A6007" s="327">
        <v>37</v>
      </c>
      <c r="B6007" s="74">
        <f t="shared" si="213"/>
        <v>6006</v>
      </c>
      <c r="C6007" s="366">
        <v>17</v>
      </c>
      <c r="D6007" s="74" t="str">
        <f>IF(ISNUMBER(C6007),LOOKUP(C6007,LL!$Q$2:$Q$40,LL!$T$2:$T$40),"")</f>
        <v>MJ</v>
      </c>
      <c r="E6007" s="74">
        <f>IF(ISNUMBER(C6007),LOOKUP(C6007,LL!$Q$2:$Q$40,LL!$U$2:$U$40),"")</f>
        <v>42</v>
      </c>
      <c r="F6007" s="366">
        <v>1</v>
      </c>
      <c r="G6007" s="366">
        <v>1</v>
      </c>
      <c r="H6007" s="366" t="s">
        <v>389</v>
      </c>
      <c r="I6007" s="366" t="s">
        <v>3</v>
      </c>
      <c r="J6007" s="366" t="s">
        <v>191</v>
      </c>
      <c r="K6007" s="367" t="s">
        <v>194</v>
      </c>
      <c r="L6007" s="366" t="s">
        <v>6931</v>
      </c>
      <c r="M6007" s="366">
        <v>4.5</v>
      </c>
      <c r="N6007" s="366" t="s">
        <v>7757</v>
      </c>
      <c r="O6007" s="366">
        <v>3</v>
      </c>
      <c r="P6007" s="366">
        <v>10</v>
      </c>
      <c r="Q6007" s="366">
        <v>0</v>
      </c>
      <c r="R6007" s="366">
        <v>2</v>
      </c>
      <c r="S6007" s="366">
        <v>8</v>
      </c>
      <c r="T6007" s="366">
        <v>2</v>
      </c>
      <c r="U6007" s="368" t="s">
        <v>10529</v>
      </c>
    </row>
    <row r="6008" spans="1:21" x14ac:dyDescent="0.25">
      <c r="A6008" s="327">
        <v>37</v>
      </c>
      <c r="B6008" s="73">
        <f t="shared" si="213"/>
        <v>6007</v>
      </c>
      <c r="C6008" s="363">
        <v>17</v>
      </c>
      <c r="D6008" s="73" t="str">
        <f>IF(ISNUMBER(C6008),LOOKUP(C6008,LL!$Q$2:$Q$40,LL!$T$2:$T$40),"")</f>
        <v>MJ</v>
      </c>
      <c r="E6008" s="73">
        <f>IF(ISNUMBER(C6008),LOOKUP(C6008,LL!$Q$2:$Q$40,LL!$U$2:$U$40),"")</f>
        <v>42</v>
      </c>
      <c r="F6008" s="363">
        <v>1</v>
      </c>
      <c r="G6008" s="363">
        <v>1</v>
      </c>
      <c r="H6008" s="363" t="s">
        <v>198</v>
      </c>
      <c r="I6008" s="363" t="s">
        <v>3</v>
      </c>
      <c r="J6008" s="363" t="s">
        <v>187</v>
      </c>
      <c r="K6008" s="364" t="s">
        <v>194</v>
      </c>
      <c r="L6008" s="363" t="s">
        <v>6931</v>
      </c>
      <c r="M6008" s="363">
        <v>10</v>
      </c>
      <c r="N6008" s="363" t="s">
        <v>10476</v>
      </c>
      <c r="O6008" s="363">
        <v>3</v>
      </c>
      <c r="P6008" s="363">
        <v>11</v>
      </c>
      <c r="Q6008" s="363">
        <v>-1</v>
      </c>
      <c r="R6008" s="363">
        <v>1</v>
      </c>
      <c r="S6008" s="363">
        <v>2</v>
      </c>
      <c r="T6008" s="363">
        <v>0</v>
      </c>
      <c r="U6008" s="365" t="s">
        <v>10488</v>
      </c>
    </row>
    <row r="6009" spans="1:21" x14ac:dyDescent="0.25">
      <c r="A6009" s="327">
        <v>27</v>
      </c>
      <c r="B6009" s="74">
        <f t="shared" si="213"/>
        <v>6008</v>
      </c>
      <c r="C6009" s="366">
        <v>17</v>
      </c>
      <c r="D6009" s="74" t="str">
        <f>IF(ISNUMBER(C6009),LOOKUP(C6009,LL!$Q$2:$Q$40,LL!$T$2:$T$40),"")</f>
        <v>MJ</v>
      </c>
      <c r="E6009" s="74">
        <f>IF(ISNUMBER(C6009),LOOKUP(C6009,LL!$Q$2:$Q$40,LL!$U$2:$U$40),"")</f>
        <v>42</v>
      </c>
      <c r="F6009" s="366">
        <v>1</v>
      </c>
      <c r="G6009" s="366">
        <v>1</v>
      </c>
      <c r="H6009" s="366" t="s">
        <v>389</v>
      </c>
      <c r="I6009" s="366" t="s">
        <v>3</v>
      </c>
      <c r="J6009" s="366" t="s">
        <v>191</v>
      </c>
      <c r="K6009" s="367" t="s">
        <v>195</v>
      </c>
      <c r="L6009" s="366" t="s">
        <v>489</v>
      </c>
      <c r="M6009" s="366">
        <v>4</v>
      </c>
      <c r="N6009" s="366" t="s">
        <v>7757</v>
      </c>
      <c r="O6009" s="366">
        <v>10</v>
      </c>
      <c r="P6009" s="366">
        <v>4.5</v>
      </c>
      <c r="Q6009" s="366">
        <v>8</v>
      </c>
      <c r="R6009" s="366">
        <v>8</v>
      </c>
      <c r="S6009" s="366">
        <f>2*O6009/Q6009</f>
        <v>2.5</v>
      </c>
      <c r="T6009" s="366">
        <f>P6009+S6009</f>
        <v>7</v>
      </c>
      <c r="U6009" s="368" t="s">
        <v>10489</v>
      </c>
    </row>
    <row r="6010" spans="1:21" x14ac:dyDescent="0.25">
      <c r="A6010" s="327">
        <v>27</v>
      </c>
      <c r="B6010" s="73">
        <f t="shared" si="213"/>
        <v>6009</v>
      </c>
      <c r="C6010" s="363">
        <v>17</v>
      </c>
      <c r="D6010" s="73" t="str">
        <f>IF(ISNUMBER(C6010),LOOKUP(C6010,LL!$Q$2:$Q$40,LL!$T$2:$T$40),"")</f>
        <v>MJ</v>
      </c>
      <c r="E6010" s="73">
        <f>IF(ISNUMBER(C6010),LOOKUP(C6010,LL!$Q$2:$Q$40,LL!$U$2:$U$40),"")</f>
        <v>42</v>
      </c>
      <c r="F6010" s="363">
        <v>1</v>
      </c>
      <c r="G6010" s="363">
        <v>1</v>
      </c>
      <c r="H6010" s="363" t="s">
        <v>65</v>
      </c>
      <c r="I6010" s="363" t="s">
        <v>0</v>
      </c>
      <c r="J6010" s="363" t="s">
        <v>191</v>
      </c>
      <c r="K6010" s="364" t="s">
        <v>195</v>
      </c>
      <c r="L6010" s="363" t="s">
        <v>489</v>
      </c>
      <c r="M6010" s="363">
        <v>3</v>
      </c>
      <c r="N6010" s="363" t="s">
        <v>10485</v>
      </c>
      <c r="O6010" s="363">
        <v>3</v>
      </c>
      <c r="P6010" s="363">
        <v>9</v>
      </c>
      <c r="Q6010" s="363">
        <v>2</v>
      </c>
      <c r="R6010" s="363">
        <v>2</v>
      </c>
      <c r="S6010" s="363">
        <f>2*P6010/Q6010</f>
        <v>9</v>
      </c>
      <c r="T6010" s="363">
        <f>P6010+S6010</f>
        <v>18</v>
      </c>
      <c r="U6010" s="365" t="s">
        <v>10490</v>
      </c>
    </row>
    <row r="6011" spans="1:21" x14ac:dyDescent="0.25">
      <c r="A6011" s="327">
        <v>12</v>
      </c>
      <c r="B6011" s="74">
        <f t="shared" si="213"/>
        <v>6010</v>
      </c>
      <c r="C6011" s="366">
        <v>17</v>
      </c>
      <c r="D6011" s="74" t="str">
        <f>IF(ISNUMBER(C6011),LOOKUP(C6011,LL!$Q$2:$Q$40,LL!$T$2:$T$40),"")</f>
        <v>MJ</v>
      </c>
      <c r="E6011" s="74">
        <f>IF(ISNUMBER(C6011),LOOKUP(C6011,LL!$Q$2:$Q$40,LL!$U$2:$U$40),"")</f>
        <v>42</v>
      </c>
      <c r="F6011" s="366">
        <v>1</v>
      </c>
      <c r="G6011" s="366">
        <v>1</v>
      </c>
      <c r="H6011" s="366" t="s">
        <v>389</v>
      </c>
      <c r="I6011" s="366" t="s">
        <v>3</v>
      </c>
      <c r="J6011" s="366" t="s">
        <v>191</v>
      </c>
      <c r="K6011" s="367" t="s">
        <v>194</v>
      </c>
      <c r="L6011" s="366" t="s">
        <v>992</v>
      </c>
      <c r="M6011" s="366" t="s">
        <v>2711</v>
      </c>
      <c r="N6011" s="366" t="s">
        <v>7757</v>
      </c>
      <c r="O6011" s="366">
        <v>7</v>
      </c>
      <c r="P6011" s="366">
        <v>0.45</v>
      </c>
      <c r="Q6011" s="366">
        <v>0.37</v>
      </c>
      <c r="R6011" s="366">
        <v>8</v>
      </c>
      <c r="S6011" s="366">
        <v>0.55000000000000004</v>
      </c>
      <c r="T6011" s="366">
        <v>0.42</v>
      </c>
      <c r="U6011" s="368" t="s">
        <v>10491</v>
      </c>
    </row>
    <row r="6012" spans="1:21" x14ac:dyDescent="0.25">
      <c r="A6012" s="327">
        <v>4</v>
      </c>
      <c r="B6012" s="73">
        <f t="shared" si="213"/>
        <v>6011</v>
      </c>
      <c r="C6012" s="363">
        <v>17</v>
      </c>
      <c r="D6012" s="73" t="str">
        <f>IF(ISNUMBER(C6012),LOOKUP(C6012,LL!$Q$2:$Q$40,LL!$T$2:$T$40),"")</f>
        <v>MJ</v>
      </c>
      <c r="E6012" s="73">
        <f>IF(ISNUMBER(C6012),LOOKUP(C6012,LL!$Q$2:$Q$40,LL!$U$2:$U$40),"")</f>
        <v>42</v>
      </c>
      <c r="F6012" s="363">
        <v>1</v>
      </c>
      <c r="G6012" s="363">
        <v>1</v>
      </c>
      <c r="H6012" s="363" t="s">
        <v>65</v>
      </c>
      <c r="I6012" s="363" t="s">
        <v>3</v>
      </c>
      <c r="J6012" s="363" t="s">
        <v>191</v>
      </c>
      <c r="K6012" s="364" t="s">
        <v>189</v>
      </c>
      <c r="L6012" s="363" t="s">
        <v>193</v>
      </c>
      <c r="M6012" s="363" t="s">
        <v>861</v>
      </c>
      <c r="N6012" s="363" t="s">
        <v>10485</v>
      </c>
      <c r="O6012" s="363" t="s">
        <v>1341</v>
      </c>
      <c r="P6012" s="363">
        <v>5</v>
      </c>
      <c r="Q6012" s="363">
        <v>2</v>
      </c>
      <c r="R6012" s="363">
        <v>17</v>
      </c>
      <c r="S6012" s="363">
        <f>2*P6012/Q6012</f>
        <v>5</v>
      </c>
      <c r="T6012" s="363">
        <f>R6012+S6012</f>
        <v>22</v>
      </c>
      <c r="U6012" s="365" t="s">
        <v>10530</v>
      </c>
    </row>
    <row r="6013" spans="1:21" x14ac:dyDescent="0.25">
      <c r="A6013" s="327">
        <v>4</v>
      </c>
      <c r="B6013" s="74">
        <f t="shared" si="213"/>
        <v>6012</v>
      </c>
      <c r="C6013" s="366">
        <v>17</v>
      </c>
      <c r="D6013" s="74" t="str">
        <f>IF(ISNUMBER(C6013),LOOKUP(C6013,LL!$Q$2:$Q$40,LL!$T$2:$T$40),"")</f>
        <v>MJ</v>
      </c>
      <c r="E6013" s="74">
        <f>IF(ISNUMBER(C6013),LOOKUP(C6013,LL!$Q$2:$Q$40,LL!$U$2:$U$40),"")</f>
        <v>42</v>
      </c>
      <c r="F6013" s="366">
        <v>1</v>
      </c>
      <c r="G6013" s="366">
        <v>1</v>
      </c>
      <c r="H6013" s="366" t="s">
        <v>389</v>
      </c>
      <c r="I6013" s="366" t="s">
        <v>3</v>
      </c>
      <c r="J6013" s="366" t="s">
        <v>191</v>
      </c>
      <c r="K6013" s="367" t="s">
        <v>189</v>
      </c>
      <c r="L6013" s="366" t="s">
        <v>193</v>
      </c>
      <c r="M6013" s="366" t="s">
        <v>861</v>
      </c>
      <c r="N6013" s="366" t="s">
        <v>7757</v>
      </c>
      <c r="O6013" s="366" t="s">
        <v>1341</v>
      </c>
      <c r="P6013" s="366">
        <v>1</v>
      </c>
      <c r="Q6013" s="366">
        <v>8</v>
      </c>
      <c r="R6013" s="366">
        <v>8</v>
      </c>
      <c r="S6013" s="366">
        <f>2*P6013/Q6013</f>
        <v>0.25</v>
      </c>
      <c r="T6013" s="366">
        <f>R6013+S6013</f>
        <v>8.25</v>
      </c>
      <c r="U6013" s="368" t="s">
        <v>10492</v>
      </c>
    </row>
    <row r="6014" spans="1:21" x14ac:dyDescent="0.25">
      <c r="A6014" s="327">
        <v>4</v>
      </c>
      <c r="B6014" s="73">
        <f t="shared" si="213"/>
        <v>6013</v>
      </c>
      <c r="C6014" s="363">
        <v>17</v>
      </c>
      <c r="D6014" s="73" t="str">
        <f>IF(ISNUMBER(C6014),LOOKUP(C6014,LL!$Q$2:$Q$40,LL!$T$2:$T$40),"")</f>
        <v>MJ</v>
      </c>
      <c r="E6014" s="73">
        <f>IF(ISNUMBER(C6014),LOOKUP(C6014,LL!$Q$2:$Q$40,LL!$U$2:$U$40),"")</f>
        <v>42</v>
      </c>
      <c r="F6014" s="363">
        <v>1</v>
      </c>
      <c r="G6014" s="363">
        <v>1</v>
      </c>
      <c r="H6014" s="363" t="s">
        <v>198</v>
      </c>
      <c r="I6014" s="363" t="s">
        <v>0</v>
      </c>
      <c r="J6014" s="363" t="s">
        <v>187</v>
      </c>
      <c r="K6014" s="364" t="s">
        <v>189</v>
      </c>
      <c r="L6014" s="363" t="s">
        <v>193</v>
      </c>
      <c r="M6014" s="363" t="s">
        <v>861</v>
      </c>
      <c r="N6014" s="363" t="s">
        <v>10476</v>
      </c>
      <c r="O6014" s="363" t="s">
        <v>1341</v>
      </c>
      <c r="P6014" s="363">
        <v>5</v>
      </c>
      <c r="Q6014" s="363">
        <v>2</v>
      </c>
      <c r="R6014" s="363">
        <v>10</v>
      </c>
      <c r="S6014" s="363">
        <f>2*P6014/Q6014</f>
        <v>5</v>
      </c>
      <c r="T6014" s="363">
        <f>R6014+S6014</f>
        <v>15</v>
      </c>
      <c r="U6014" s="365" t="s">
        <v>10493</v>
      </c>
    </row>
    <row r="6015" spans="1:21" x14ac:dyDescent="0.25">
      <c r="A6015" s="327">
        <v>4</v>
      </c>
      <c r="B6015" s="74">
        <f t="shared" si="213"/>
        <v>6014</v>
      </c>
      <c r="C6015" s="366">
        <v>17</v>
      </c>
      <c r="D6015" s="74" t="str">
        <f>IF(ISNUMBER(C6015),LOOKUP(C6015,LL!$Q$2:$Q$40,LL!$T$2:$T$40),"")</f>
        <v>MJ</v>
      </c>
      <c r="E6015" s="74">
        <f>IF(ISNUMBER(C6015),LOOKUP(C6015,LL!$Q$2:$Q$40,LL!$U$2:$U$40),"")</f>
        <v>42</v>
      </c>
      <c r="F6015" s="366">
        <v>1</v>
      </c>
      <c r="G6015" s="366">
        <v>1</v>
      </c>
      <c r="H6015" s="366" t="s">
        <v>65</v>
      </c>
      <c r="I6015" s="366" t="s">
        <v>191</v>
      </c>
      <c r="J6015" s="366" t="s">
        <v>3</v>
      </c>
      <c r="K6015" s="367" t="s">
        <v>189</v>
      </c>
      <c r="L6015" s="366" t="s">
        <v>193</v>
      </c>
      <c r="M6015" s="366" t="s">
        <v>938</v>
      </c>
      <c r="N6015" s="366" t="s">
        <v>10485</v>
      </c>
      <c r="O6015" s="366" t="s">
        <v>1341</v>
      </c>
      <c r="P6015" s="366">
        <v>2</v>
      </c>
      <c r="Q6015" s="366">
        <v>2</v>
      </c>
      <c r="R6015" s="366">
        <v>17</v>
      </c>
      <c r="S6015" s="366"/>
      <c r="T6015" s="366"/>
      <c r="U6015" s="368" t="s">
        <v>10494</v>
      </c>
    </row>
    <row r="6016" spans="1:21" x14ac:dyDescent="0.25">
      <c r="A6016" s="327">
        <v>8</v>
      </c>
      <c r="B6016" s="73">
        <f t="shared" si="213"/>
        <v>6015</v>
      </c>
      <c r="C6016" s="363">
        <v>17</v>
      </c>
      <c r="D6016" s="73" t="str">
        <f>IF(ISNUMBER(C6016),LOOKUP(C6016,LL!$Q$2:$Q$40,LL!$T$2:$T$40),"")</f>
        <v>MJ</v>
      </c>
      <c r="E6016" s="73">
        <f>IF(ISNUMBER(C6016),LOOKUP(C6016,LL!$Q$2:$Q$40,LL!$U$2:$U$40),"")</f>
        <v>42</v>
      </c>
      <c r="F6016" s="363">
        <v>1</v>
      </c>
      <c r="G6016" s="363">
        <v>1</v>
      </c>
      <c r="H6016" s="363" t="s">
        <v>65</v>
      </c>
      <c r="I6016" s="363" t="s">
        <v>3</v>
      </c>
      <c r="J6016" s="363" t="s">
        <v>191</v>
      </c>
      <c r="K6016" s="364" t="s">
        <v>189</v>
      </c>
      <c r="L6016" s="363" t="s">
        <v>329</v>
      </c>
      <c r="M6016" s="363" t="s">
        <v>193</v>
      </c>
      <c r="N6016" s="363" t="s">
        <v>10485</v>
      </c>
      <c r="O6016" s="363">
        <v>1</v>
      </c>
      <c r="P6016" s="363">
        <v>-3</v>
      </c>
      <c r="Q6016" s="363" t="s">
        <v>3500</v>
      </c>
      <c r="R6016" s="363">
        <v>3</v>
      </c>
      <c r="S6016" s="363" t="s">
        <v>251</v>
      </c>
      <c r="T6016" s="363" t="s">
        <v>3</v>
      </c>
      <c r="U6016" s="365" t="s">
        <v>10495</v>
      </c>
    </row>
    <row r="6017" spans="1:21" x14ac:dyDescent="0.25">
      <c r="A6017" s="327">
        <v>1</v>
      </c>
      <c r="B6017" s="74">
        <f t="shared" ref="B6017:B6080" si="214">B6016+1</f>
        <v>6016</v>
      </c>
      <c r="C6017" s="366">
        <v>17</v>
      </c>
      <c r="D6017" s="74" t="str">
        <f>IF(ISNUMBER(C6017),LOOKUP(C6017,LL!$Q$2:$Q$40,LL!$T$2:$T$40),"")</f>
        <v>MJ</v>
      </c>
      <c r="E6017" s="74">
        <f>IF(ISNUMBER(C6017),LOOKUP(C6017,LL!$Q$2:$Q$40,LL!$U$2:$U$40),"")</f>
        <v>42</v>
      </c>
      <c r="F6017" s="366">
        <v>1</v>
      </c>
      <c r="G6017" s="366">
        <v>1</v>
      </c>
      <c r="H6017" s="366" t="s">
        <v>198</v>
      </c>
      <c r="I6017" s="366" t="s">
        <v>3</v>
      </c>
      <c r="J6017" s="366" t="s">
        <v>187</v>
      </c>
      <c r="K6017" s="367" t="s">
        <v>194</v>
      </c>
      <c r="L6017" s="366" t="s">
        <v>871</v>
      </c>
      <c r="M6017" s="366">
        <v>15</v>
      </c>
      <c r="N6017" s="366" t="s">
        <v>10476</v>
      </c>
      <c r="O6017" s="366">
        <v>1</v>
      </c>
      <c r="P6017" s="366">
        <v>21</v>
      </c>
      <c r="Q6017" s="366">
        <v>1</v>
      </c>
      <c r="R6017" s="366" t="s">
        <v>334</v>
      </c>
      <c r="S6017" s="366">
        <v>0</v>
      </c>
      <c r="T6017" s="366">
        <v>2</v>
      </c>
      <c r="U6017" s="368" t="s">
        <v>10531</v>
      </c>
    </row>
    <row r="6018" spans="1:21" x14ac:dyDescent="0.25">
      <c r="A6018" s="327">
        <v>1</v>
      </c>
      <c r="B6018" s="73">
        <f t="shared" si="214"/>
        <v>6017</v>
      </c>
      <c r="C6018" s="363">
        <v>17</v>
      </c>
      <c r="D6018" s="73" t="str">
        <f>IF(ISNUMBER(C6018),LOOKUP(C6018,LL!$Q$2:$Q$40,LL!$T$2:$T$40),"")</f>
        <v>MJ</v>
      </c>
      <c r="E6018" s="73">
        <f>IF(ISNUMBER(C6018),LOOKUP(C6018,LL!$Q$2:$Q$40,LL!$U$2:$U$40),"")</f>
        <v>42</v>
      </c>
      <c r="F6018" s="363">
        <v>1</v>
      </c>
      <c r="G6018" s="363">
        <v>1</v>
      </c>
      <c r="H6018" s="363" t="s">
        <v>389</v>
      </c>
      <c r="I6018" s="363" t="s">
        <v>3</v>
      </c>
      <c r="J6018" s="363" t="s">
        <v>191</v>
      </c>
      <c r="K6018" s="364" t="s">
        <v>194</v>
      </c>
      <c r="L6018" s="363" t="s">
        <v>871</v>
      </c>
      <c r="M6018" s="363">
        <v>8.25</v>
      </c>
      <c r="N6018" s="363" t="s">
        <v>7757</v>
      </c>
      <c r="O6018" s="363">
        <v>0.57299999999999995</v>
      </c>
      <c r="P6018" s="363">
        <v>20</v>
      </c>
      <c r="Q6018" s="363">
        <v>1</v>
      </c>
      <c r="R6018" s="363" t="s">
        <v>334</v>
      </c>
      <c r="S6018" s="363">
        <v>2</v>
      </c>
      <c r="T6018" s="363">
        <v>5</v>
      </c>
      <c r="U6018" s="365" t="s">
        <v>10496</v>
      </c>
    </row>
    <row r="6019" spans="1:21" x14ac:dyDescent="0.25">
      <c r="A6019" s="327">
        <v>1</v>
      </c>
      <c r="B6019" s="74">
        <f t="shared" si="214"/>
        <v>6018</v>
      </c>
      <c r="C6019" s="366">
        <v>17</v>
      </c>
      <c r="D6019" s="74" t="str">
        <f>IF(ISNUMBER(C6019),LOOKUP(C6019,LL!$Q$2:$Q$40,LL!$T$2:$T$40),"")</f>
        <v>MJ</v>
      </c>
      <c r="E6019" s="74">
        <f>IF(ISNUMBER(C6019),LOOKUP(C6019,LL!$Q$2:$Q$40,LL!$U$2:$U$40),"")</f>
        <v>42</v>
      </c>
      <c r="F6019" s="366">
        <v>1</v>
      </c>
      <c r="G6019" s="366">
        <v>2</v>
      </c>
      <c r="H6019" s="366" t="s">
        <v>198</v>
      </c>
      <c r="I6019" s="366" t="s">
        <v>0</v>
      </c>
      <c r="J6019" s="366" t="s">
        <v>187</v>
      </c>
      <c r="K6019" s="367" t="s">
        <v>194</v>
      </c>
      <c r="L6019" s="366" t="s">
        <v>871</v>
      </c>
      <c r="M6019" s="366">
        <v>21</v>
      </c>
      <c r="N6019" s="366" t="s">
        <v>10497</v>
      </c>
      <c r="O6019" s="366">
        <v>1</v>
      </c>
      <c r="P6019" s="366">
        <v>26</v>
      </c>
      <c r="Q6019" s="366">
        <v>1</v>
      </c>
      <c r="R6019" s="366" t="s">
        <v>334</v>
      </c>
      <c r="S6019" s="366">
        <v>0</v>
      </c>
      <c r="T6019" s="366">
        <v>0</v>
      </c>
      <c r="U6019" s="368" t="s">
        <v>10498</v>
      </c>
    </row>
    <row r="6020" spans="1:21" x14ac:dyDescent="0.25">
      <c r="A6020" s="327">
        <v>1</v>
      </c>
      <c r="B6020" s="73">
        <f t="shared" si="214"/>
        <v>6019</v>
      </c>
      <c r="C6020" s="363">
        <v>17</v>
      </c>
      <c r="D6020" s="73" t="str">
        <f>IF(ISNUMBER(C6020),LOOKUP(C6020,LL!$Q$2:$Q$40,LL!$T$2:$T$40),"")</f>
        <v>MJ</v>
      </c>
      <c r="E6020" s="73">
        <f>IF(ISNUMBER(C6020),LOOKUP(C6020,LL!$Q$2:$Q$40,LL!$U$2:$U$40),"")</f>
        <v>42</v>
      </c>
      <c r="F6020" s="363">
        <v>1</v>
      </c>
      <c r="G6020" s="363">
        <v>1</v>
      </c>
      <c r="H6020" s="363" t="s">
        <v>65</v>
      </c>
      <c r="I6020" s="363" t="s">
        <v>3</v>
      </c>
      <c r="J6020" s="363" t="s">
        <v>191</v>
      </c>
      <c r="K6020" s="364" t="s">
        <v>194</v>
      </c>
      <c r="L6020" s="363" t="s">
        <v>871</v>
      </c>
      <c r="M6020" s="363">
        <v>22</v>
      </c>
      <c r="N6020" s="363" t="s">
        <v>10485</v>
      </c>
      <c r="O6020" s="363">
        <v>1</v>
      </c>
      <c r="P6020" s="363">
        <v>30</v>
      </c>
      <c r="Q6020" s="363">
        <v>1</v>
      </c>
      <c r="R6020" s="363" t="s">
        <v>334</v>
      </c>
      <c r="S6020" s="363">
        <v>0</v>
      </c>
      <c r="T6020" s="363">
        <v>0</v>
      </c>
      <c r="U6020" s="365" t="s">
        <v>10499</v>
      </c>
    </row>
    <row r="6021" spans="1:21" x14ac:dyDescent="0.25">
      <c r="A6021" s="327">
        <v>38</v>
      </c>
      <c r="B6021" s="74">
        <f t="shared" si="214"/>
        <v>6020</v>
      </c>
      <c r="C6021" s="366">
        <v>17</v>
      </c>
      <c r="D6021" s="74" t="str">
        <f>IF(ISNUMBER(C6021),LOOKUP(C6021,LL!$Q$2:$Q$40,LL!$T$2:$T$40),"")</f>
        <v>MJ</v>
      </c>
      <c r="E6021" s="74">
        <f>IF(ISNUMBER(C6021),LOOKUP(C6021,LL!$Q$2:$Q$40,LL!$U$2:$U$40),"")</f>
        <v>42</v>
      </c>
      <c r="F6021" s="366">
        <v>1</v>
      </c>
      <c r="G6021" s="366">
        <v>3</v>
      </c>
      <c r="H6021" s="366" t="s">
        <v>186</v>
      </c>
      <c r="I6021" s="366" t="s">
        <v>5</v>
      </c>
      <c r="J6021" s="366" t="s">
        <v>177</v>
      </c>
      <c r="K6021" s="367" t="s">
        <v>349</v>
      </c>
      <c r="L6021" s="366" t="s">
        <v>4780</v>
      </c>
      <c r="M6021" s="370" t="s">
        <v>4345</v>
      </c>
      <c r="N6021" s="366" t="s">
        <v>1824</v>
      </c>
      <c r="O6021" s="366">
        <v>3</v>
      </c>
      <c r="P6021" s="366">
        <v>2</v>
      </c>
      <c r="Q6021" s="366">
        <v>1</v>
      </c>
      <c r="R6021" s="366">
        <v>0</v>
      </c>
      <c r="S6021" s="366">
        <v>0</v>
      </c>
      <c r="T6021" s="366">
        <v>0</v>
      </c>
      <c r="U6021" s="368" t="s">
        <v>10500</v>
      </c>
    </row>
    <row r="6022" spans="1:21" x14ac:dyDescent="0.25">
      <c r="A6022" s="327">
        <v>38</v>
      </c>
      <c r="B6022" s="73">
        <f t="shared" si="214"/>
        <v>6021</v>
      </c>
      <c r="C6022" s="363">
        <v>17</v>
      </c>
      <c r="D6022" s="73" t="str">
        <f>IF(ISNUMBER(C6022),LOOKUP(C6022,LL!$Q$2:$Q$40,LL!$T$2:$T$40),"")</f>
        <v>MJ</v>
      </c>
      <c r="E6022" s="73">
        <f>IF(ISNUMBER(C6022),LOOKUP(C6022,LL!$Q$2:$Q$40,LL!$U$2:$U$40),"")</f>
        <v>42</v>
      </c>
      <c r="F6022" s="363">
        <v>1</v>
      </c>
      <c r="G6022" s="363">
        <v>1</v>
      </c>
      <c r="H6022" s="363" t="s">
        <v>65</v>
      </c>
      <c r="I6022" s="363" t="s">
        <v>3</v>
      </c>
      <c r="J6022" s="363" t="s">
        <v>191</v>
      </c>
      <c r="K6022" s="364" t="s">
        <v>349</v>
      </c>
      <c r="L6022" s="363" t="s">
        <v>4780</v>
      </c>
      <c r="M6022" s="371" t="s">
        <v>4703</v>
      </c>
      <c r="N6022" s="363" t="s">
        <v>10485</v>
      </c>
      <c r="O6022" s="363">
        <v>1</v>
      </c>
      <c r="P6022" s="363">
        <v>0</v>
      </c>
      <c r="Q6022" s="363">
        <v>1</v>
      </c>
      <c r="R6022" s="363">
        <v>0</v>
      </c>
      <c r="S6022" s="363">
        <v>0</v>
      </c>
      <c r="T6022" s="363">
        <v>0</v>
      </c>
      <c r="U6022" s="365" t="s">
        <v>10532</v>
      </c>
    </row>
    <row r="6023" spans="1:21" x14ac:dyDescent="0.25">
      <c r="A6023" s="327">
        <v>38</v>
      </c>
      <c r="B6023" s="74">
        <f t="shared" si="214"/>
        <v>6022</v>
      </c>
      <c r="C6023" s="366">
        <v>17</v>
      </c>
      <c r="D6023" s="74" t="str">
        <f>IF(ISNUMBER(C6023),LOOKUP(C6023,LL!$Q$2:$Q$40,LL!$T$2:$T$40),"")</f>
        <v>MJ</v>
      </c>
      <c r="E6023" s="74">
        <f>IF(ISNUMBER(C6023),LOOKUP(C6023,LL!$Q$2:$Q$40,LL!$U$2:$U$40),"")</f>
        <v>42</v>
      </c>
      <c r="F6023" s="366">
        <v>1</v>
      </c>
      <c r="G6023" s="366">
        <v>2</v>
      </c>
      <c r="H6023" s="366" t="s">
        <v>217</v>
      </c>
      <c r="I6023" s="366" t="s">
        <v>0</v>
      </c>
      <c r="J6023" s="366" t="s">
        <v>357</v>
      </c>
      <c r="K6023" s="367" t="s">
        <v>349</v>
      </c>
      <c r="L6023" s="366" t="s">
        <v>4780</v>
      </c>
      <c r="M6023" s="370" t="s">
        <v>4240</v>
      </c>
      <c r="N6023" s="366" t="s">
        <v>10533</v>
      </c>
      <c r="O6023" s="366">
        <v>2</v>
      </c>
      <c r="P6023" s="366">
        <v>0</v>
      </c>
      <c r="Q6023" s="366">
        <v>1</v>
      </c>
      <c r="R6023" s="366">
        <v>1</v>
      </c>
      <c r="S6023" s="366">
        <v>0</v>
      </c>
      <c r="T6023" s="366">
        <v>0</v>
      </c>
      <c r="U6023" s="368" t="s">
        <v>10501</v>
      </c>
    </row>
    <row r="6024" spans="1:21" x14ac:dyDescent="0.25">
      <c r="A6024" s="327">
        <v>38</v>
      </c>
      <c r="B6024" s="73">
        <f t="shared" si="214"/>
        <v>6023</v>
      </c>
      <c r="C6024" s="363">
        <v>17</v>
      </c>
      <c r="D6024" s="73" t="str">
        <f>IF(ISNUMBER(C6024),LOOKUP(C6024,LL!$Q$2:$Q$40,LL!$T$2:$T$40),"")</f>
        <v>MJ</v>
      </c>
      <c r="E6024" s="73">
        <f>IF(ISNUMBER(C6024),LOOKUP(C6024,LL!$Q$2:$Q$40,LL!$U$2:$U$40),"")</f>
        <v>42</v>
      </c>
      <c r="F6024" s="363">
        <v>1</v>
      </c>
      <c r="G6024" s="363">
        <v>2</v>
      </c>
      <c r="H6024" s="363" t="s">
        <v>198</v>
      </c>
      <c r="I6024" s="363" t="s">
        <v>0</v>
      </c>
      <c r="J6024" s="363" t="s">
        <v>187</v>
      </c>
      <c r="K6024" s="364" t="s">
        <v>349</v>
      </c>
      <c r="L6024" s="363" t="s">
        <v>4780</v>
      </c>
      <c r="M6024" s="371" t="s">
        <v>4345</v>
      </c>
      <c r="N6024" s="363" t="s">
        <v>10534</v>
      </c>
      <c r="O6024" s="363">
        <v>2</v>
      </c>
      <c r="P6024" s="363">
        <v>0</v>
      </c>
      <c r="Q6024" s="363">
        <v>2</v>
      </c>
      <c r="R6024" s="363">
        <v>1</v>
      </c>
      <c r="S6024" s="363">
        <v>0</v>
      </c>
      <c r="T6024" s="363">
        <v>0</v>
      </c>
      <c r="U6024" s="365" t="s">
        <v>10502</v>
      </c>
    </row>
    <row r="6025" spans="1:21" x14ac:dyDescent="0.25">
      <c r="A6025" s="327">
        <v>29</v>
      </c>
      <c r="B6025" s="74">
        <f t="shared" si="214"/>
        <v>6024</v>
      </c>
      <c r="C6025" s="366">
        <v>17</v>
      </c>
      <c r="D6025" s="74" t="str">
        <f>IF(ISNUMBER(C6025),LOOKUP(C6025,LL!$Q$2:$Q$40,LL!$T$2:$T$40),"")</f>
        <v>MJ</v>
      </c>
      <c r="E6025" s="74">
        <f>IF(ISNUMBER(C6025),LOOKUP(C6025,LL!$Q$2:$Q$40,LL!$U$2:$U$40),"")</f>
        <v>42</v>
      </c>
      <c r="F6025" s="366">
        <v>1</v>
      </c>
      <c r="G6025" s="366">
        <v>1</v>
      </c>
      <c r="H6025" s="366" t="s">
        <v>65</v>
      </c>
      <c r="I6025" s="366" t="s">
        <v>3</v>
      </c>
      <c r="J6025" s="366" t="s">
        <v>191</v>
      </c>
      <c r="K6025" s="367" t="s">
        <v>204</v>
      </c>
      <c r="L6025" s="366" t="s">
        <v>1006</v>
      </c>
      <c r="M6025" s="366" t="s">
        <v>525</v>
      </c>
      <c r="N6025" s="366" t="s">
        <v>10503</v>
      </c>
      <c r="O6025" s="366">
        <v>1</v>
      </c>
      <c r="P6025" s="366">
        <v>0</v>
      </c>
      <c r="Q6025" s="366">
        <v>1</v>
      </c>
      <c r="R6025" s="366">
        <v>0</v>
      </c>
      <c r="S6025" s="366">
        <v>0</v>
      </c>
      <c r="T6025" s="366">
        <v>0</v>
      </c>
      <c r="U6025" s="368" t="s">
        <v>10504</v>
      </c>
    </row>
    <row r="6026" spans="1:21" x14ac:dyDescent="0.25">
      <c r="A6026" s="327">
        <v>29</v>
      </c>
      <c r="B6026" s="73">
        <f t="shared" si="214"/>
        <v>6025</v>
      </c>
      <c r="C6026" s="363">
        <v>17</v>
      </c>
      <c r="D6026" s="73" t="str">
        <f>IF(ISNUMBER(C6026),LOOKUP(C6026,LL!$Q$2:$Q$40,LL!$T$2:$T$40),"")</f>
        <v>MJ</v>
      </c>
      <c r="E6026" s="73">
        <f>IF(ISNUMBER(C6026),LOOKUP(C6026,LL!$Q$2:$Q$40,LL!$U$2:$U$40),"")</f>
        <v>42</v>
      </c>
      <c r="F6026" s="363">
        <v>1</v>
      </c>
      <c r="G6026" s="363">
        <v>2</v>
      </c>
      <c r="H6026" s="363" t="s">
        <v>197</v>
      </c>
      <c r="I6026" s="363" t="s">
        <v>0</v>
      </c>
      <c r="J6026" s="363" t="s">
        <v>177</v>
      </c>
      <c r="K6026" s="364" t="s">
        <v>204</v>
      </c>
      <c r="L6026" s="363" t="s">
        <v>10505</v>
      </c>
      <c r="M6026" s="363" t="s">
        <v>713</v>
      </c>
      <c r="N6026" s="363" t="s">
        <v>233</v>
      </c>
      <c r="O6026" s="363">
        <v>2</v>
      </c>
      <c r="P6026" s="363">
        <v>0</v>
      </c>
      <c r="Q6026" s="363">
        <v>2</v>
      </c>
      <c r="R6026" s="363">
        <v>0</v>
      </c>
      <c r="S6026" s="363">
        <v>0</v>
      </c>
      <c r="T6026" s="363">
        <v>0</v>
      </c>
      <c r="U6026" s="365" t="s">
        <v>10506</v>
      </c>
    </row>
    <row r="6027" spans="1:21" x14ac:dyDescent="0.25">
      <c r="A6027" s="327">
        <v>10</v>
      </c>
      <c r="B6027" s="74">
        <f t="shared" si="214"/>
        <v>6026</v>
      </c>
      <c r="C6027" s="366">
        <v>17</v>
      </c>
      <c r="D6027" s="74" t="str">
        <f>IF(ISNUMBER(C6027),LOOKUP(C6027,LL!$Q$2:$Q$40,LL!$T$2:$T$40),"")</f>
        <v>MJ</v>
      </c>
      <c r="E6027" s="74">
        <f>IF(ISNUMBER(C6027),LOOKUP(C6027,LL!$Q$2:$Q$40,LL!$U$2:$U$40),"")</f>
        <v>42</v>
      </c>
      <c r="F6027" s="366">
        <v>2</v>
      </c>
      <c r="G6027" s="366">
        <v>1</v>
      </c>
      <c r="H6027" s="366" t="s">
        <v>176</v>
      </c>
      <c r="I6027" s="366" t="s">
        <v>177</v>
      </c>
      <c r="J6027" s="366" t="s">
        <v>5</v>
      </c>
      <c r="K6027" s="367" t="s">
        <v>297</v>
      </c>
      <c r="L6027" s="366">
        <v>149.5</v>
      </c>
      <c r="M6027" s="366">
        <v>-82</v>
      </c>
      <c r="N6027" s="366" t="s">
        <v>7453</v>
      </c>
      <c r="O6027" s="366">
        <v>96.5</v>
      </c>
      <c r="P6027" s="366">
        <v>178.5</v>
      </c>
      <c r="Q6027" s="366">
        <v>48.25</v>
      </c>
      <c r="R6027" s="366">
        <v>14.5</v>
      </c>
      <c r="S6027" s="366">
        <v>14.5</v>
      </c>
      <c r="T6027" s="366">
        <v>14.5</v>
      </c>
      <c r="U6027" s="368" t="s">
        <v>10537</v>
      </c>
    </row>
    <row r="6028" spans="1:21" x14ac:dyDescent="0.25">
      <c r="A6028" s="327">
        <v>55</v>
      </c>
      <c r="B6028" s="73">
        <f t="shared" si="214"/>
        <v>6027</v>
      </c>
      <c r="C6028" s="363">
        <v>17</v>
      </c>
      <c r="D6028" s="73" t="str">
        <f>IF(ISNUMBER(C6028),LOOKUP(C6028,LL!$Q$2:$Q$40,LL!$T$2:$T$40),"")</f>
        <v>MJ</v>
      </c>
      <c r="E6028" s="73">
        <f>IF(ISNUMBER(C6028),LOOKUP(C6028,LL!$Q$2:$Q$40,LL!$U$2:$U$40),"")</f>
        <v>42</v>
      </c>
      <c r="F6028" s="363">
        <v>2</v>
      </c>
      <c r="G6028" s="363">
        <v>2</v>
      </c>
      <c r="H6028" s="363" t="s">
        <v>176</v>
      </c>
      <c r="I6028" s="363" t="s">
        <v>177</v>
      </c>
      <c r="J6028" s="363" t="s">
        <v>5</v>
      </c>
      <c r="K6028" s="364" t="s">
        <v>845</v>
      </c>
      <c r="L6028" s="363" t="s">
        <v>1311</v>
      </c>
      <c r="M6028" s="363" t="s">
        <v>697</v>
      </c>
      <c r="N6028" s="363" t="s">
        <v>10538</v>
      </c>
      <c r="O6028" s="363" t="s">
        <v>9856</v>
      </c>
      <c r="P6028" s="363" t="s">
        <v>613</v>
      </c>
      <c r="Q6028" s="363" t="s">
        <v>613</v>
      </c>
      <c r="R6028" s="363" t="s">
        <v>613</v>
      </c>
      <c r="S6028" s="363" t="s">
        <v>613</v>
      </c>
      <c r="T6028" s="363" t="s">
        <v>7065</v>
      </c>
      <c r="U6028" s="365" t="s">
        <v>10539</v>
      </c>
    </row>
    <row r="6029" spans="1:21" x14ac:dyDescent="0.25">
      <c r="A6029" s="327">
        <v>31</v>
      </c>
      <c r="B6029" s="74">
        <f t="shared" si="214"/>
        <v>6028</v>
      </c>
      <c r="C6029" s="366">
        <v>17</v>
      </c>
      <c r="D6029" s="74" t="str">
        <f>IF(ISNUMBER(C6029),LOOKUP(C6029,LL!$Q$2:$Q$40,LL!$T$2:$T$40),"")</f>
        <v>MJ</v>
      </c>
      <c r="E6029" s="74">
        <f>IF(ISNUMBER(C6029),LOOKUP(C6029,LL!$Q$2:$Q$40,LL!$U$2:$U$40),"")</f>
        <v>42</v>
      </c>
      <c r="F6029" s="366">
        <v>2</v>
      </c>
      <c r="G6029" s="366">
        <v>3</v>
      </c>
      <c r="H6029" s="366" t="s">
        <v>176</v>
      </c>
      <c r="I6029" s="366" t="s">
        <v>5</v>
      </c>
      <c r="J6029" s="366" t="s">
        <v>177</v>
      </c>
      <c r="K6029" s="367" t="s">
        <v>822</v>
      </c>
      <c r="L6029" s="366" t="s">
        <v>891</v>
      </c>
      <c r="M6029" s="366">
        <v>26</v>
      </c>
      <c r="N6029" s="366" t="s">
        <v>10540</v>
      </c>
      <c r="O6029" s="366">
        <v>10</v>
      </c>
      <c r="P6029" s="366">
        <v>0</v>
      </c>
      <c r="Q6029" s="366">
        <v>0</v>
      </c>
      <c r="R6029" s="366">
        <v>0</v>
      </c>
      <c r="S6029" s="366">
        <v>0</v>
      </c>
      <c r="T6029" s="366">
        <v>0</v>
      </c>
      <c r="U6029" s="368" t="s">
        <v>10541</v>
      </c>
    </row>
    <row r="6030" spans="1:21" x14ac:dyDescent="0.25">
      <c r="A6030" s="327"/>
      <c r="B6030" s="73">
        <f t="shared" si="214"/>
        <v>6029</v>
      </c>
      <c r="C6030" s="363">
        <v>17</v>
      </c>
      <c r="D6030" s="73" t="str">
        <f>IF(ISNUMBER(C6030),LOOKUP(C6030,LL!$Q$2:$Q$40,LL!$T$2:$T$40),"")</f>
        <v>MJ</v>
      </c>
      <c r="E6030" s="73">
        <f>IF(ISNUMBER(C6030),LOOKUP(C6030,LL!$Q$2:$Q$40,LL!$U$2:$U$40),"")</f>
        <v>42</v>
      </c>
      <c r="F6030" s="363">
        <v>2</v>
      </c>
      <c r="G6030" s="363" t="s">
        <v>10542</v>
      </c>
      <c r="H6030" s="363" t="s">
        <v>176</v>
      </c>
      <c r="I6030" s="363" t="s">
        <v>5</v>
      </c>
      <c r="J6030" s="363" t="s">
        <v>177</v>
      </c>
      <c r="K6030" s="364" t="s">
        <v>822</v>
      </c>
      <c r="L6030" s="363" t="s">
        <v>10543</v>
      </c>
      <c r="M6030" s="363">
        <v>0</v>
      </c>
      <c r="N6030" s="363" t="s">
        <v>10544</v>
      </c>
      <c r="O6030" s="363">
        <v>10</v>
      </c>
      <c r="P6030" s="363">
        <v>0</v>
      </c>
      <c r="Q6030" s="363">
        <v>0</v>
      </c>
      <c r="R6030" s="363">
        <v>0</v>
      </c>
      <c r="S6030" s="363">
        <v>0</v>
      </c>
      <c r="T6030" s="363">
        <v>0</v>
      </c>
      <c r="U6030" s="365" t="s">
        <v>10545</v>
      </c>
    </row>
    <row r="6031" spans="1:21" x14ac:dyDescent="0.25">
      <c r="A6031" s="327"/>
      <c r="B6031" s="74">
        <f t="shared" si="214"/>
        <v>6030</v>
      </c>
      <c r="C6031" s="366">
        <v>17</v>
      </c>
      <c r="D6031" s="74" t="str">
        <f>IF(ISNUMBER(C6031),LOOKUP(C6031,LL!$Q$2:$Q$40,LL!$T$2:$T$40),"")</f>
        <v>MJ</v>
      </c>
      <c r="E6031" s="74">
        <f>IF(ISNUMBER(C6031),LOOKUP(C6031,LL!$Q$2:$Q$40,LL!$U$2:$U$40),"")</f>
        <v>42</v>
      </c>
      <c r="F6031" s="366">
        <v>2</v>
      </c>
      <c r="G6031" s="366">
        <v>4</v>
      </c>
      <c r="H6031" s="366" t="s">
        <v>176</v>
      </c>
      <c r="I6031" s="366" t="s">
        <v>177</v>
      </c>
      <c r="J6031" s="366" t="s">
        <v>5</v>
      </c>
      <c r="K6031" s="367" t="s">
        <v>822</v>
      </c>
      <c r="L6031" s="366" t="s">
        <v>851</v>
      </c>
      <c r="M6031" s="366">
        <v>43</v>
      </c>
      <c r="N6031" s="366" t="s">
        <v>10546</v>
      </c>
      <c r="O6031" s="366">
        <v>8</v>
      </c>
      <c r="P6031" s="366">
        <v>0</v>
      </c>
      <c r="Q6031" s="366">
        <v>2</v>
      </c>
      <c r="R6031" s="366">
        <v>2</v>
      </c>
      <c r="S6031" s="366">
        <v>3</v>
      </c>
      <c r="T6031" s="366">
        <v>0</v>
      </c>
      <c r="U6031" s="368" t="s">
        <v>10547</v>
      </c>
    </row>
    <row r="6032" spans="1:21" x14ac:dyDescent="0.25">
      <c r="A6032" s="327">
        <v>31</v>
      </c>
      <c r="B6032" s="73">
        <f t="shared" si="214"/>
        <v>6031</v>
      </c>
      <c r="C6032" s="363">
        <v>17</v>
      </c>
      <c r="D6032" s="73" t="str">
        <f>IF(ISNUMBER(C6032),LOOKUP(C6032,LL!$Q$2:$Q$40,LL!$T$2:$T$40),"")</f>
        <v>MJ</v>
      </c>
      <c r="E6032" s="73">
        <f>IF(ISNUMBER(C6032),LOOKUP(C6032,LL!$Q$2:$Q$40,LL!$U$2:$U$40),"")</f>
        <v>42</v>
      </c>
      <c r="F6032" s="363">
        <v>2</v>
      </c>
      <c r="G6032" s="363" t="s">
        <v>9425</v>
      </c>
      <c r="H6032" s="363" t="s">
        <v>176</v>
      </c>
      <c r="I6032" s="363" t="s">
        <v>177</v>
      </c>
      <c r="J6032" s="363" t="s">
        <v>5</v>
      </c>
      <c r="K6032" s="364" t="s">
        <v>822</v>
      </c>
      <c r="L6032" s="363" t="s">
        <v>10543</v>
      </c>
      <c r="M6032" s="363">
        <v>0</v>
      </c>
      <c r="N6032" s="363" t="s">
        <v>10546</v>
      </c>
      <c r="O6032" s="363">
        <v>8</v>
      </c>
      <c r="P6032" s="363">
        <v>0</v>
      </c>
      <c r="Q6032" s="363">
        <v>2</v>
      </c>
      <c r="R6032" s="363">
        <v>2</v>
      </c>
      <c r="S6032" s="363">
        <v>3</v>
      </c>
      <c r="T6032" s="363">
        <v>0</v>
      </c>
      <c r="U6032" s="365" t="s">
        <v>10550</v>
      </c>
    </row>
    <row r="6033" spans="1:21" x14ac:dyDescent="0.25">
      <c r="A6033" s="327">
        <v>32</v>
      </c>
      <c r="B6033" s="74">
        <f t="shared" si="214"/>
        <v>6032</v>
      </c>
      <c r="C6033" s="366">
        <v>17</v>
      </c>
      <c r="D6033" s="74" t="str">
        <f>IF(ISNUMBER(C6033),LOOKUP(C6033,LL!$Q$2:$Q$40,LL!$T$2:$T$40),"")</f>
        <v>MJ</v>
      </c>
      <c r="E6033" s="74">
        <f>IF(ISNUMBER(C6033),LOOKUP(C6033,LL!$Q$2:$Q$40,LL!$U$2:$U$40),"")</f>
        <v>42</v>
      </c>
      <c r="F6033" s="366">
        <v>0</v>
      </c>
      <c r="G6033" s="366">
        <v>136</v>
      </c>
      <c r="H6033" s="366" t="s">
        <v>63</v>
      </c>
      <c r="I6033" s="366" t="s">
        <v>177</v>
      </c>
      <c r="J6033" s="366" t="s">
        <v>5</v>
      </c>
      <c r="K6033" s="367" t="s">
        <v>390</v>
      </c>
      <c r="L6033" s="366" t="s">
        <v>2311</v>
      </c>
      <c r="M6033" s="366" t="s">
        <v>2324</v>
      </c>
      <c r="N6033" s="366" t="s">
        <v>10548</v>
      </c>
      <c r="O6033" s="366">
        <v>17</v>
      </c>
      <c r="P6033" s="366" t="s">
        <v>2312</v>
      </c>
      <c r="Q6033" s="366" t="s">
        <v>3473</v>
      </c>
      <c r="R6033" s="366"/>
      <c r="S6033" s="366"/>
      <c r="T6033" s="366"/>
      <c r="U6033" s="368" t="s">
        <v>10549</v>
      </c>
    </row>
    <row r="6034" spans="1:21" x14ac:dyDescent="0.25">
      <c r="A6034" s="327">
        <v>23</v>
      </c>
      <c r="B6034" s="73">
        <f t="shared" si="214"/>
        <v>6033</v>
      </c>
      <c r="C6034" s="363">
        <v>17</v>
      </c>
      <c r="D6034" s="73" t="str">
        <f>IF(ISNUMBER(C6034),LOOKUP(C6034,LL!$Q$2:$Q$40,LL!$T$2:$T$40),"")</f>
        <v>MJ</v>
      </c>
      <c r="E6034" s="73">
        <f>IF(ISNUMBER(C6034),LOOKUP(C6034,LL!$Q$2:$Q$40,LL!$U$2:$U$40),"")</f>
        <v>42</v>
      </c>
      <c r="F6034" s="363">
        <v>2</v>
      </c>
      <c r="G6034" s="363" t="s">
        <v>6951</v>
      </c>
      <c r="H6034" s="363" t="s">
        <v>63</v>
      </c>
      <c r="I6034" s="363" t="s">
        <v>177</v>
      </c>
      <c r="J6034" s="363" t="s">
        <v>5</v>
      </c>
      <c r="K6034" s="364" t="s">
        <v>194</v>
      </c>
      <c r="L6034" s="363" t="s">
        <v>3464</v>
      </c>
      <c r="M6034" s="363" t="s">
        <v>219</v>
      </c>
      <c r="N6034" s="363" t="s">
        <v>10551</v>
      </c>
      <c r="O6034" s="363" t="s">
        <v>871</v>
      </c>
      <c r="P6034" s="363">
        <v>9.3330000000000002</v>
      </c>
      <c r="Q6034" s="363">
        <v>0.67</v>
      </c>
      <c r="R6034" s="363">
        <v>0.503</v>
      </c>
      <c r="S6034" s="363" t="s">
        <v>334</v>
      </c>
      <c r="T6034" s="363">
        <v>0.33300000000000002</v>
      </c>
      <c r="U6034" s="365" t="s">
        <v>10610</v>
      </c>
    </row>
    <row r="6035" spans="1:21" x14ac:dyDescent="0.25">
      <c r="A6035" s="327"/>
      <c r="B6035" s="74">
        <f t="shared" si="214"/>
        <v>6034</v>
      </c>
      <c r="C6035" s="366">
        <v>17</v>
      </c>
      <c r="D6035" s="74" t="str">
        <f>IF(ISNUMBER(C6035),LOOKUP(C6035,LL!$Q$2:$Q$40,LL!$T$2:$T$40),"")</f>
        <v>MJ</v>
      </c>
      <c r="E6035" s="74">
        <f>IF(ISNUMBER(C6035),LOOKUP(C6035,LL!$Q$2:$Q$40,LL!$U$2:$U$40),"")</f>
        <v>42</v>
      </c>
      <c r="F6035" s="366">
        <v>2</v>
      </c>
      <c r="G6035" s="366" t="s">
        <v>6951</v>
      </c>
      <c r="H6035" s="366" t="s">
        <v>63</v>
      </c>
      <c r="I6035" s="366" t="s">
        <v>177</v>
      </c>
      <c r="J6035" s="366" t="s">
        <v>5</v>
      </c>
      <c r="K6035" s="367" t="s">
        <v>194</v>
      </c>
      <c r="L6035" s="366" t="s">
        <v>3464</v>
      </c>
      <c r="M6035" s="366" t="s">
        <v>1917</v>
      </c>
      <c r="N6035" s="366" t="s">
        <v>10552</v>
      </c>
      <c r="O6035" s="366" t="s">
        <v>871</v>
      </c>
      <c r="P6035" s="366">
        <v>10.333</v>
      </c>
      <c r="Q6035" s="366">
        <v>0.74</v>
      </c>
      <c r="R6035" s="366">
        <v>0.56999999999999995</v>
      </c>
      <c r="S6035" s="366" t="s">
        <v>334</v>
      </c>
      <c r="T6035" s="366">
        <v>0.25700000000000001</v>
      </c>
      <c r="U6035" s="368" t="s">
        <v>10555</v>
      </c>
    </row>
    <row r="6036" spans="1:21" x14ac:dyDescent="0.25">
      <c r="A6036" s="327"/>
      <c r="B6036" s="73">
        <f t="shared" si="214"/>
        <v>6035</v>
      </c>
      <c r="C6036" s="363">
        <v>17</v>
      </c>
      <c r="D6036" s="73" t="str">
        <f>IF(ISNUMBER(C6036),LOOKUP(C6036,LL!$Q$2:$Q$40,LL!$T$2:$T$40),"")</f>
        <v>MJ</v>
      </c>
      <c r="E6036" s="73">
        <f>IF(ISNUMBER(C6036),LOOKUP(C6036,LL!$Q$2:$Q$40,LL!$U$2:$U$40),"")</f>
        <v>42</v>
      </c>
      <c r="F6036" s="363">
        <v>2</v>
      </c>
      <c r="G6036" s="363" t="s">
        <v>1373</v>
      </c>
      <c r="H6036" s="363" t="s">
        <v>176</v>
      </c>
      <c r="I6036" s="363" t="s">
        <v>177</v>
      </c>
      <c r="J6036" s="363" t="s">
        <v>5</v>
      </c>
      <c r="K6036" s="364" t="s">
        <v>194</v>
      </c>
      <c r="L6036" s="363" t="s">
        <v>3464</v>
      </c>
      <c r="M6036" s="363" t="s">
        <v>1917</v>
      </c>
      <c r="N6036" s="363" t="s">
        <v>10553</v>
      </c>
      <c r="O6036" s="363" t="s">
        <v>876</v>
      </c>
      <c r="P6036" s="363">
        <v>20</v>
      </c>
      <c r="Q6036" s="363">
        <v>1</v>
      </c>
      <c r="R6036" s="363">
        <v>1</v>
      </c>
      <c r="S6036" s="363">
        <v>1</v>
      </c>
      <c r="T6036" s="363">
        <v>0</v>
      </c>
      <c r="U6036" s="365" t="s">
        <v>10561</v>
      </c>
    </row>
    <row r="6037" spans="1:21" x14ac:dyDescent="0.25">
      <c r="A6037" s="327"/>
      <c r="B6037" s="74">
        <f t="shared" si="214"/>
        <v>6036</v>
      </c>
      <c r="C6037" s="366">
        <v>17</v>
      </c>
      <c r="D6037" s="74" t="str">
        <f>IF(ISNUMBER(C6037),LOOKUP(C6037,LL!$Q$2:$Q$40,LL!$T$2:$T$40),"")</f>
        <v>MJ</v>
      </c>
      <c r="E6037" s="74">
        <f>IF(ISNUMBER(C6037),LOOKUP(C6037,LL!$Q$2:$Q$40,LL!$U$2:$U$40),"")</f>
        <v>42</v>
      </c>
      <c r="F6037" s="366">
        <v>2</v>
      </c>
      <c r="G6037" s="366" t="s">
        <v>4049</v>
      </c>
      <c r="H6037" s="366" t="s">
        <v>176</v>
      </c>
      <c r="I6037" s="366" t="s">
        <v>177</v>
      </c>
      <c r="J6037" s="366" t="s">
        <v>5</v>
      </c>
      <c r="K6037" s="367" t="s">
        <v>194</v>
      </c>
      <c r="L6037" s="366" t="s">
        <v>3464</v>
      </c>
      <c r="M6037" s="366" t="s">
        <v>1917</v>
      </c>
      <c r="N6037" s="366" t="s">
        <v>10554</v>
      </c>
      <c r="O6037" s="366" t="s">
        <v>876</v>
      </c>
      <c r="P6037" s="366">
        <v>20</v>
      </c>
      <c r="Q6037" s="366">
        <v>1</v>
      </c>
      <c r="R6037" s="366">
        <v>1</v>
      </c>
      <c r="S6037" s="366">
        <v>1</v>
      </c>
      <c r="T6037" s="366">
        <v>0</v>
      </c>
      <c r="U6037" s="368" t="s">
        <v>10560</v>
      </c>
    </row>
    <row r="6038" spans="1:21" x14ac:dyDescent="0.25">
      <c r="A6038" s="327"/>
      <c r="B6038" s="73">
        <f t="shared" si="214"/>
        <v>6037</v>
      </c>
      <c r="C6038" s="363">
        <v>17</v>
      </c>
      <c r="D6038" s="73" t="str">
        <f>IF(ISNUMBER(C6038),LOOKUP(C6038,LL!$Q$2:$Q$40,LL!$T$2:$T$40),"")</f>
        <v>MJ</v>
      </c>
      <c r="E6038" s="73">
        <f>IF(ISNUMBER(C6038),LOOKUP(C6038,LL!$Q$2:$Q$40,LL!$U$2:$U$40),"")</f>
        <v>42</v>
      </c>
      <c r="F6038" s="363">
        <v>2</v>
      </c>
      <c r="G6038" s="363">
        <v>4</v>
      </c>
      <c r="H6038" s="363" t="s">
        <v>176</v>
      </c>
      <c r="I6038" s="363" t="s">
        <v>177</v>
      </c>
      <c r="J6038" s="363" t="s">
        <v>5</v>
      </c>
      <c r="K6038" s="364" t="s">
        <v>194</v>
      </c>
      <c r="L6038" s="363" t="s">
        <v>3464</v>
      </c>
      <c r="M6038" s="363" t="s">
        <v>1917</v>
      </c>
      <c r="N6038" s="363" t="s">
        <v>8079</v>
      </c>
      <c r="O6038" s="363" t="s">
        <v>871</v>
      </c>
      <c r="P6038" s="363">
        <v>18.332999999999998</v>
      </c>
      <c r="Q6038" s="363">
        <v>1</v>
      </c>
      <c r="R6038" s="363">
        <v>0.96699999999999997</v>
      </c>
      <c r="S6038" s="363" t="s">
        <v>334</v>
      </c>
      <c r="T6038" s="363">
        <v>0</v>
      </c>
      <c r="U6038" s="365" t="s">
        <v>10559</v>
      </c>
    </row>
    <row r="6039" spans="1:21" x14ac:dyDescent="0.25">
      <c r="A6039" s="327"/>
      <c r="B6039" s="74">
        <f t="shared" si="214"/>
        <v>6038</v>
      </c>
      <c r="C6039" s="366">
        <v>17</v>
      </c>
      <c r="D6039" s="74" t="str">
        <f>IF(ISNUMBER(C6039),LOOKUP(C6039,LL!$Q$2:$Q$40,LL!$T$2:$T$40),"")</f>
        <v>MJ</v>
      </c>
      <c r="E6039" s="74">
        <f>IF(ISNUMBER(C6039),LOOKUP(C6039,LL!$Q$2:$Q$40,LL!$U$2:$U$40),"")</f>
        <v>42</v>
      </c>
      <c r="F6039" s="366">
        <v>2</v>
      </c>
      <c r="G6039" s="366">
        <v>5</v>
      </c>
      <c r="H6039" s="366" t="s">
        <v>176</v>
      </c>
      <c r="I6039" s="366" t="s">
        <v>177</v>
      </c>
      <c r="J6039" s="366" t="s">
        <v>5</v>
      </c>
      <c r="K6039" s="367" t="s">
        <v>194</v>
      </c>
      <c r="L6039" s="366" t="s">
        <v>3464</v>
      </c>
      <c r="M6039" s="366" t="s">
        <v>1917</v>
      </c>
      <c r="N6039" s="366" t="s">
        <v>10556</v>
      </c>
      <c r="O6039" s="366" t="s">
        <v>871</v>
      </c>
      <c r="P6039" s="366">
        <v>22</v>
      </c>
      <c r="Q6039" s="366">
        <v>1</v>
      </c>
      <c r="R6039" s="366">
        <v>1</v>
      </c>
      <c r="S6039" s="366" t="s">
        <v>334</v>
      </c>
      <c r="T6039" s="366">
        <v>0</v>
      </c>
      <c r="U6039" s="368" t="s">
        <v>10558</v>
      </c>
    </row>
    <row r="6040" spans="1:21" x14ac:dyDescent="0.25">
      <c r="A6040" s="327"/>
      <c r="B6040" s="73">
        <f t="shared" si="214"/>
        <v>6039</v>
      </c>
      <c r="C6040" s="363">
        <v>17</v>
      </c>
      <c r="D6040" s="73" t="str">
        <f>IF(ISNUMBER(C6040),LOOKUP(C6040,LL!$Q$2:$Q$40,LL!$T$2:$T$40),"")</f>
        <v>MJ</v>
      </c>
      <c r="E6040" s="73">
        <f>IF(ISNUMBER(C6040),LOOKUP(C6040,LL!$Q$2:$Q$40,LL!$U$2:$U$40),"")</f>
        <v>42</v>
      </c>
      <c r="F6040" s="363">
        <v>2</v>
      </c>
      <c r="G6040" s="363">
        <v>6</v>
      </c>
      <c r="H6040" s="363" t="s">
        <v>176</v>
      </c>
      <c r="I6040" s="363" t="s">
        <v>177</v>
      </c>
      <c r="J6040" s="363" t="s">
        <v>5</v>
      </c>
      <c r="K6040" s="364" t="s">
        <v>194</v>
      </c>
      <c r="L6040" s="363" t="s">
        <v>3464</v>
      </c>
      <c r="M6040" s="363" t="s">
        <v>1917</v>
      </c>
      <c r="N6040" s="363" t="s">
        <v>10557</v>
      </c>
      <c r="O6040" s="363" t="s">
        <v>876</v>
      </c>
      <c r="P6040" s="363">
        <v>17.2</v>
      </c>
      <c r="Q6040" s="363">
        <v>1</v>
      </c>
      <c r="R6040" s="363">
        <v>0.97399999999999998</v>
      </c>
      <c r="S6040" s="363">
        <v>0</v>
      </c>
      <c r="T6040" s="363">
        <v>0</v>
      </c>
      <c r="U6040" s="365" t="s">
        <v>10611</v>
      </c>
    </row>
    <row r="6041" spans="1:21" x14ac:dyDescent="0.25">
      <c r="A6041" s="327"/>
      <c r="B6041" s="74">
        <f t="shared" si="214"/>
        <v>6040</v>
      </c>
      <c r="C6041" s="366">
        <v>17</v>
      </c>
      <c r="D6041" s="74" t="str">
        <f>IF(ISNUMBER(C6041),LOOKUP(C6041,LL!$Q$2:$Q$40,LL!$T$2:$T$40),"")</f>
        <v>MJ</v>
      </c>
      <c r="E6041" s="74">
        <f>IF(ISNUMBER(C6041),LOOKUP(C6041,LL!$Q$2:$Q$40,LL!$U$2:$U$40),"")</f>
        <v>42</v>
      </c>
      <c r="F6041" s="366">
        <v>2</v>
      </c>
      <c r="G6041" s="366">
        <v>7</v>
      </c>
      <c r="H6041" s="366" t="s">
        <v>176</v>
      </c>
      <c r="I6041" s="366" t="s">
        <v>177</v>
      </c>
      <c r="J6041" s="366" t="s">
        <v>5</v>
      </c>
      <c r="K6041" s="367" t="s">
        <v>194</v>
      </c>
      <c r="L6041" s="366" t="s">
        <v>3464</v>
      </c>
      <c r="M6041" s="366" t="s">
        <v>1917</v>
      </c>
      <c r="N6041" s="366" t="s">
        <v>1830</v>
      </c>
      <c r="O6041" s="366" t="s">
        <v>871</v>
      </c>
      <c r="P6041" s="366">
        <v>20.5</v>
      </c>
      <c r="Q6041" s="366">
        <v>1</v>
      </c>
      <c r="R6041" s="366">
        <v>0.995</v>
      </c>
      <c r="S6041" s="366" t="s">
        <v>334</v>
      </c>
      <c r="T6041" s="366">
        <v>0</v>
      </c>
      <c r="U6041" s="368" t="s">
        <v>10562</v>
      </c>
    </row>
    <row r="6042" spans="1:21" x14ac:dyDescent="0.25">
      <c r="A6042" s="327"/>
      <c r="B6042" s="73">
        <f t="shared" si="214"/>
        <v>6041</v>
      </c>
      <c r="C6042" s="363">
        <v>17</v>
      </c>
      <c r="D6042" s="73" t="str">
        <f>IF(ISNUMBER(C6042),LOOKUP(C6042,LL!$Q$2:$Q$40,LL!$T$2:$T$40),"")</f>
        <v>MJ</v>
      </c>
      <c r="E6042" s="73">
        <f>IF(ISNUMBER(C6042),LOOKUP(C6042,LL!$Q$2:$Q$40,LL!$U$2:$U$40),"")</f>
        <v>42</v>
      </c>
      <c r="F6042" s="363">
        <v>2</v>
      </c>
      <c r="G6042" s="363">
        <v>8</v>
      </c>
      <c r="H6042" s="363" t="s">
        <v>176</v>
      </c>
      <c r="I6042" s="363" t="s">
        <v>177</v>
      </c>
      <c r="J6042" s="363" t="s">
        <v>5</v>
      </c>
      <c r="K6042" s="364" t="s">
        <v>194</v>
      </c>
      <c r="L6042" s="363" t="s">
        <v>3464</v>
      </c>
      <c r="M6042" s="363" t="s">
        <v>1917</v>
      </c>
      <c r="N6042" s="363" t="s">
        <v>10564</v>
      </c>
      <c r="O6042" s="363" t="s">
        <v>876</v>
      </c>
      <c r="P6042" s="363">
        <v>18</v>
      </c>
      <c r="Q6042" s="363">
        <v>1</v>
      </c>
      <c r="R6042" s="363">
        <v>0.99</v>
      </c>
      <c r="S6042" s="363">
        <v>0</v>
      </c>
      <c r="T6042" s="363">
        <v>0</v>
      </c>
      <c r="U6042" s="365" t="s">
        <v>10563</v>
      </c>
    </row>
    <row r="6043" spans="1:21" x14ac:dyDescent="0.25">
      <c r="A6043" s="327"/>
      <c r="B6043" s="74">
        <f t="shared" si="214"/>
        <v>6042</v>
      </c>
      <c r="C6043" s="366">
        <v>17</v>
      </c>
      <c r="D6043" s="74" t="str">
        <f>IF(ISNUMBER(C6043),LOOKUP(C6043,LL!$Q$2:$Q$40,LL!$T$2:$T$40),"")</f>
        <v>MJ</v>
      </c>
      <c r="E6043" s="74">
        <f>IF(ISNUMBER(C6043),LOOKUP(C6043,LL!$Q$2:$Q$40,LL!$U$2:$U$40),"")</f>
        <v>42</v>
      </c>
      <c r="F6043" s="366">
        <v>2</v>
      </c>
      <c r="G6043" s="366">
        <v>9</v>
      </c>
      <c r="H6043" s="366" t="s">
        <v>176</v>
      </c>
      <c r="I6043" s="366" t="s">
        <v>177</v>
      </c>
      <c r="J6043" s="366" t="s">
        <v>5</v>
      </c>
      <c r="K6043" s="367" t="s">
        <v>194</v>
      </c>
      <c r="L6043" s="366" t="s">
        <v>3464</v>
      </c>
      <c r="M6043" s="366" t="s">
        <v>1917</v>
      </c>
      <c r="N6043" s="366" t="s">
        <v>6150</v>
      </c>
      <c r="O6043" s="366" t="s">
        <v>871</v>
      </c>
      <c r="P6043" s="366">
        <v>15.5</v>
      </c>
      <c r="Q6043" s="366">
        <v>1</v>
      </c>
      <c r="R6043" s="366">
        <v>0.88</v>
      </c>
      <c r="S6043" s="366" t="s">
        <v>334</v>
      </c>
      <c r="T6043" s="366">
        <v>0.02</v>
      </c>
      <c r="U6043" s="368" t="s">
        <v>10565</v>
      </c>
    </row>
    <row r="6044" spans="1:21" x14ac:dyDescent="0.25">
      <c r="A6044" s="327"/>
      <c r="B6044" s="73">
        <f t="shared" si="214"/>
        <v>6043</v>
      </c>
      <c r="C6044" s="363">
        <v>17</v>
      </c>
      <c r="D6044" s="73" t="str">
        <f>IF(ISNUMBER(C6044),LOOKUP(C6044,LL!$Q$2:$Q$40,LL!$T$2:$T$40),"")</f>
        <v>MJ</v>
      </c>
      <c r="E6044" s="73">
        <f>IF(ISNUMBER(C6044),LOOKUP(C6044,LL!$Q$2:$Q$40,LL!$U$2:$U$40),"")</f>
        <v>42</v>
      </c>
      <c r="F6044" s="363">
        <v>2</v>
      </c>
      <c r="G6044" s="363">
        <v>10</v>
      </c>
      <c r="H6044" s="363" t="s">
        <v>176</v>
      </c>
      <c r="I6044" s="363" t="s">
        <v>177</v>
      </c>
      <c r="J6044" s="363" t="s">
        <v>5</v>
      </c>
      <c r="K6044" s="364" t="s">
        <v>194</v>
      </c>
      <c r="L6044" s="363" t="s">
        <v>3464</v>
      </c>
      <c r="M6044" s="363" t="s">
        <v>1917</v>
      </c>
      <c r="N6044" s="363" t="s">
        <v>10566</v>
      </c>
      <c r="O6044" s="363" t="s">
        <v>871</v>
      </c>
      <c r="P6044" s="363">
        <v>20</v>
      </c>
      <c r="Q6044" s="363">
        <v>1</v>
      </c>
      <c r="R6044" s="363">
        <v>0.99</v>
      </c>
      <c r="S6044" s="363" t="s">
        <v>334</v>
      </c>
      <c r="T6044" s="363">
        <v>0</v>
      </c>
      <c r="U6044" s="365" t="s">
        <v>10567</v>
      </c>
    </row>
    <row r="6045" spans="1:21" x14ac:dyDescent="0.25">
      <c r="A6045" s="327">
        <v>14</v>
      </c>
      <c r="B6045" s="74">
        <f t="shared" si="214"/>
        <v>6044</v>
      </c>
      <c r="C6045" s="366">
        <v>17</v>
      </c>
      <c r="D6045" s="74" t="str">
        <f>IF(ISNUMBER(C6045),LOOKUP(C6045,LL!$Q$2:$Q$40,LL!$T$2:$T$40),"")</f>
        <v>MJ</v>
      </c>
      <c r="E6045" s="74">
        <f>IF(ISNUMBER(C6045),LOOKUP(C6045,LL!$Q$2:$Q$40,LL!$U$2:$U$40),"")</f>
        <v>42</v>
      </c>
      <c r="F6045" s="366">
        <v>2</v>
      </c>
      <c r="G6045" s="366">
        <v>1</v>
      </c>
      <c r="H6045" s="366" t="s">
        <v>358</v>
      </c>
      <c r="I6045" s="366" t="s">
        <v>260</v>
      </c>
      <c r="J6045" s="366" t="s">
        <v>261</v>
      </c>
      <c r="K6045" s="367" t="s">
        <v>642</v>
      </c>
      <c r="L6045" s="366" t="s">
        <v>334</v>
      </c>
      <c r="M6045" s="366">
        <v>1</v>
      </c>
      <c r="N6045" s="366" t="s">
        <v>3734</v>
      </c>
      <c r="O6045" s="366" t="s">
        <v>856</v>
      </c>
      <c r="P6045" s="366" t="s">
        <v>857</v>
      </c>
      <c r="Q6045" s="366" t="s">
        <v>857</v>
      </c>
      <c r="R6045" s="366"/>
      <c r="S6045" s="366"/>
      <c r="T6045" s="366"/>
      <c r="U6045" s="368"/>
    </row>
    <row r="6046" spans="1:21" x14ac:dyDescent="0.25">
      <c r="A6046" s="327">
        <v>30</v>
      </c>
      <c r="B6046" s="73">
        <f t="shared" si="214"/>
        <v>6045</v>
      </c>
      <c r="C6046" s="363">
        <v>17</v>
      </c>
      <c r="D6046" s="73" t="str">
        <f>IF(ISNUMBER(C6046),LOOKUP(C6046,LL!$Q$2:$Q$40,LL!$T$2:$T$40),"")</f>
        <v>MJ</v>
      </c>
      <c r="E6046" s="73">
        <f>IF(ISNUMBER(C6046),LOOKUP(C6046,LL!$Q$2:$Q$40,LL!$U$2:$U$40),"")</f>
        <v>42</v>
      </c>
      <c r="F6046" s="363">
        <v>2</v>
      </c>
      <c r="G6046" s="363">
        <v>1</v>
      </c>
      <c r="H6046" s="363" t="s">
        <v>198</v>
      </c>
      <c r="I6046" s="363" t="s">
        <v>0</v>
      </c>
      <c r="J6046" s="363" t="s">
        <v>187</v>
      </c>
      <c r="K6046" s="364" t="s">
        <v>195</v>
      </c>
      <c r="L6046" s="363" t="s">
        <v>220</v>
      </c>
      <c r="M6046" s="363" t="s">
        <v>10568</v>
      </c>
      <c r="N6046" s="363" t="s">
        <v>1767</v>
      </c>
      <c r="O6046" s="363">
        <v>0.4</v>
      </c>
      <c r="P6046" s="363" t="s">
        <v>298</v>
      </c>
      <c r="Q6046" s="363" t="s">
        <v>298</v>
      </c>
      <c r="R6046" s="363" t="s">
        <v>333</v>
      </c>
      <c r="S6046" s="363" t="s">
        <v>10569</v>
      </c>
      <c r="T6046" s="363" t="s">
        <v>1427</v>
      </c>
      <c r="U6046" s="365" t="s">
        <v>10570</v>
      </c>
    </row>
    <row r="6047" spans="1:21" x14ac:dyDescent="0.25">
      <c r="A6047" s="327">
        <v>25</v>
      </c>
      <c r="B6047" s="74">
        <f t="shared" si="214"/>
        <v>6046</v>
      </c>
      <c r="C6047" s="366">
        <v>17</v>
      </c>
      <c r="D6047" s="74" t="str">
        <f>IF(ISNUMBER(C6047),LOOKUP(C6047,LL!$Q$2:$Q$40,LL!$T$2:$T$40),"")</f>
        <v>MJ</v>
      </c>
      <c r="E6047" s="74">
        <f>IF(ISNUMBER(C6047),LOOKUP(C6047,LL!$Q$2:$Q$40,LL!$U$2:$U$40),"")</f>
        <v>42</v>
      </c>
      <c r="F6047" s="366">
        <v>2</v>
      </c>
      <c r="G6047" s="366">
        <v>1</v>
      </c>
      <c r="H6047" s="366" t="s">
        <v>198</v>
      </c>
      <c r="I6047" s="366" t="s">
        <v>0</v>
      </c>
      <c r="J6047" s="366" t="s">
        <v>187</v>
      </c>
      <c r="K6047" s="367" t="s">
        <v>195</v>
      </c>
      <c r="L6047" s="366" t="s">
        <v>199</v>
      </c>
      <c r="M6047" s="366" t="s">
        <v>199</v>
      </c>
      <c r="N6047" s="366" t="s">
        <v>1767</v>
      </c>
      <c r="O6047" s="366" t="s">
        <v>220</v>
      </c>
      <c r="P6047" s="366">
        <v>1</v>
      </c>
      <c r="Q6047" s="366">
        <v>0.4</v>
      </c>
      <c r="R6047" s="366">
        <v>1</v>
      </c>
      <c r="S6047" s="366">
        <v>-2</v>
      </c>
      <c r="T6047" s="366">
        <v>-1</v>
      </c>
      <c r="U6047" s="368" t="s">
        <v>10571</v>
      </c>
    </row>
    <row r="6048" spans="1:21" x14ac:dyDescent="0.25">
      <c r="A6048" s="327">
        <v>8</v>
      </c>
      <c r="B6048" s="73">
        <f t="shared" si="214"/>
        <v>6047</v>
      </c>
      <c r="C6048" s="363">
        <v>17</v>
      </c>
      <c r="D6048" s="73" t="str">
        <f>IF(ISNUMBER(C6048),LOOKUP(C6048,LL!$Q$2:$Q$40,LL!$T$2:$T$40),"")</f>
        <v>MJ</v>
      </c>
      <c r="E6048" s="73">
        <f>IF(ISNUMBER(C6048),LOOKUP(C6048,LL!$Q$2:$Q$40,LL!$U$2:$U$40),"")</f>
        <v>42</v>
      </c>
      <c r="F6048" s="363">
        <v>2</v>
      </c>
      <c r="G6048" s="363">
        <v>1</v>
      </c>
      <c r="H6048" s="363" t="s">
        <v>198</v>
      </c>
      <c r="I6048" s="363" t="s">
        <v>0</v>
      </c>
      <c r="J6048" s="363" t="s">
        <v>187</v>
      </c>
      <c r="K6048" s="364" t="s">
        <v>195</v>
      </c>
      <c r="L6048" s="363" t="s">
        <v>329</v>
      </c>
      <c r="M6048" s="363" t="s">
        <v>199</v>
      </c>
      <c r="N6048" s="363" t="s">
        <v>1767</v>
      </c>
      <c r="O6048" s="363">
        <v>1</v>
      </c>
      <c r="P6048" s="363">
        <v>-3</v>
      </c>
      <c r="Q6048" s="363" t="s">
        <v>7680</v>
      </c>
      <c r="R6048" s="363">
        <v>3</v>
      </c>
      <c r="S6048" s="363" t="s">
        <v>277</v>
      </c>
      <c r="T6048" s="363" t="s">
        <v>187</v>
      </c>
      <c r="U6048" s="365" t="s">
        <v>10572</v>
      </c>
    </row>
    <row r="6049" spans="1:21" x14ac:dyDescent="0.25">
      <c r="A6049" s="327"/>
      <c r="B6049" s="74">
        <f t="shared" si="214"/>
        <v>6048</v>
      </c>
      <c r="C6049" s="366">
        <v>17</v>
      </c>
      <c r="D6049" s="74" t="str">
        <f>IF(ISNUMBER(C6049),LOOKUP(C6049,LL!$Q$2:$Q$40,LL!$T$2:$T$40),"")</f>
        <v>MJ</v>
      </c>
      <c r="E6049" s="74">
        <f>IF(ISNUMBER(C6049),LOOKUP(C6049,LL!$Q$2:$Q$40,LL!$U$2:$U$40),"")</f>
        <v>42</v>
      </c>
      <c r="F6049" s="366">
        <v>2</v>
      </c>
      <c r="G6049" s="366">
        <v>1</v>
      </c>
      <c r="H6049" s="366" t="s">
        <v>198</v>
      </c>
      <c r="I6049" s="366" t="s">
        <v>0</v>
      </c>
      <c r="J6049" s="366" t="s">
        <v>187</v>
      </c>
      <c r="K6049" s="367" t="s">
        <v>195</v>
      </c>
      <c r="L6049" s="366" t="s">
        <v>329</v>
      </c>
      <c r="M6049" s="366" t="s">
        <v>199</v>
      </c>
      <c r="N6049" s="366" t="s">
        <v>1767</v>
      </c>
      <c r="O6049" s="366">
        <v>2</v>
      </c>
      <c r="P6049" s="366">
        <v>-3</v>
      </c>
      <c r="Q6049" s="366" t="s">
        <v>189</v>
      </c>
      <c r="R6049" s="366">
        <v>3</v>
      </c>
      <c r="S6049" s="366" t="s">
        <v>7680</v>
      </c>
      <c r="T6049" s="366" t="s">
        <v>0</v>
      </c>
      <c r="U6049" s="368" t="s">
        <v>10573</v>
      </c>
    </row>
    <row r="6050" spans="1:21" x14ac:dyDescent="0.25">
      <c r="A6050" s="327"/>
      <c r="B6050" s="73">
        <f t="shared" si="214"/>
        <v>6049</v>
      </c>
      <c r="C6050" s="363">
        <v>17</v>
      </c>
      <c r="D6050" s="73" t="str">
        <f>IF(ISNUMBER(C6050),LOOKUP(C6050,LL!$Q$2:$Q$40,LL!$T$2:$T$40),"")</f>
        <v>MJ</v>
      </c>
      <c r="E6050" s="73">
        <f>IF(ISNUMBER(C6050),LOOKUP(C6050,LL!$Q$2:$Q$40,LL!$U$2:$U$40),"")</f>
        <v>42</v>
      </c>
      <c r="F6050" s="363">
        <v>2</v>
      </c>
      <c r="G6050" s="363">
        <v>1</v>
      </c>
      <c r="H6050" s="363" t="s">
        <v>198</v>
      </c>
      <c r="I6050" s="363" t="s">
        <v>0</v>
      </c>
      <c r="J6050" s="363" t="s">
        <v>187</v>
      </c>
      <c r="K6050" s="364" t="s">
        <v>195</v>
      </c>
      <c r="L6050" s="363" t="s">
        <v>329</v>
      </c>
      <c r="M6050" s="363" t="s">
        <v>199</v>
      </c>
      <c r="N6050" s="363" t="s">
        <v>1767</v>
      </c>
      <c r="O6050" s="363">
        <v>3</v>
      </c>
      <c r="P6050" s="363">
        <v>-4</v>
      </c>
      <c r="Q6050" s="363" t="s">
        <v>251</v>
      </c>
      <c r="R6050" s="363">
        <v>4</v>
      </c>
      <c r="S6050" s="363" t="s">
        <v>251</v>
      </c>
      <c r="T6050" s="363" t="s">
        <v>700</v>
      </c>
      <c r="U6050" s="365" t="s">
        <v>10574</v>
      </c>
    </row>
    <row r="6051" spans="1:21" x14ac:dyDescent="0.25">
      <c r="A6051" s="327"/>
      <c r="B6051" s="74">
        <f t="shared" si="214"/>
        <v>6050</v>
      </c>
      <c r="C6051" s="366">
        <v>17</v>
      </c>
      <c r="D6051" s="74" t="str">
        <f>IF(ISNUMBER(C6051),LOOKUP(C6051,LL!$Q$2:$Q$40,LL!$T$2:$T$40),"")</f>
        <v>MJ</v>
      </c>
      <c r="E6051" s="74">
        <f>IF(ISNUMBER(C6051),LOOKUP(C6051,LL!$Q$2:$Q$40,LL!$U$2:$U$40),"")</f>
        <v>42</v>
      </c>
      <c r="F6051" s="366">
        <v>2</v>
      </c>
      <c r="G6051" s="366">
        <v>1</v>
      </c>
      <c r="H6051" s="366" t="s">
        <v>198</v>
      </c>
      <c r="I6051" s="366" t="s">
        <v>0</v>
      </c>
      <c r="J6051" s="366" t="s">
        <v>187</v>
      </c>
      <c r="K6051" s="367" t="s">
        <v>195</v>
      </c>
      <c r="L6051" s="366" t="s">
        <v>329</v>
      </c>
      <c r="M6051" s="366" t="s">
        <v>199</v>
      </c>
      <c r="N6051" s="366" t="s">
        <v>1767</v>
      </c>
      <c r="O6051" s="366">
        <v>4</v>
      </c>
      <c r="P6051" s="366">
        <v>-4</v>
      </c>
      <c r="Q6051" s="366" t="s">
        <v>5087</v>
      </c>
      <c r="R6051" s="366">
        <v>4</v>
      </c>
      <c r="S6051" s="366" t="s">
        <v>9995</v>
      </c>
      <c r="T6051" s="366" t="s">
        <v>334</v>
      </c>
      <c r="U6051" s="368" t="s">
        <v>10575</v>
      </c>
    </row>
    <row r="6052" spans="1:21" x14ac:dyDescent="0.25">
      <c r="A6052" s="327">
        <v>9</v>
      </c>
      <c r="B6052" s="73">
        <f t="shared" si="214"/>
        <v>6051</v>
      </c>
      <c r="C6052" s="363">
        <v>17</v>
      </c>
      <c r="D6052" s="73" t="str">
        <f>IF(ISNUMBER(C6052),LOOKUP(C6052,LL!$Q$2:$Q$40,LL!$T$2:$T$40),"")</f>
        <v>MJ</v>
      </c>
      <c r="E6052" s="73">
        <f>IF(ISNUMBER(C6052),LOOKUP(C6052,LL!$Q$2:$Q$40,LL!$U$2:$U$40),"")</f>
        <v>42</v>
      </c>
      <c r="F6052" s="363">
        <v>2</v>
      </c>
      <c r="G6052" s="363">
        <v>1</v>
      </c>
      <c r="H6052" s="363" t="s">
        <v>198</v>
      </c>
      <c r="I6052" s="363" t="s">
        <v>187</v>
      </c>
      <c r="J6052" s="363" t="s">
        <v>0</v>
      </c>
      <c r="K6052" s="364" t="s">
        <v>195</v>
      </c>
      <c r="L6052" s="363" t="s">
        <v>251</v>
      </c>
      <c r="M6052" s="363" t="s">
        <v>199</v>
      </c>
      <c r="N6052" s="363" t="s">
        <v>1767</v>
      </c>
      <c r="O6052" s="371" t="s">
        <v>2244</v>
      </c>
      <c r="P6052" s="363">
        <v>1</v>
      </c>
      <c r="Q6052" s="363">
        <v>1</v>
      </c>
      <c r="R6052" s="363">
        <v>1</v>
      </c>
      <c r="S6052" s="363">
        <v>0</v>
      </c>
      <c r="T6052" s="363">
        <v>0</v>
      </c>
      <c r="U6052" s="365" t="s">
        <v>10576</v>
      </c>
    </row>
    <row r="6053" spans="1:21" x14ac:dyDescent="0.25">
      <c r="A6053" s="327"/>
      <c r="B6053" s="74">
        <f t="shared" si="214"/>
        <v>6052</v>
      </c>
      <c r="C6053" s="366">
        <v>17</v>
      </c>
      <c r="D6053" s="74" t="str">
        <f>IF(ISNUMBER(C6053),LOOKUP(C6053,LL!$Q$2:$Q$40,LL!$T$2:$T$40),"")</f>
        <v>MJ</v>
      </c>
      <c r="E6053" s="74">
        <f>IF(ISNUMBER(C6053),LOOKUP(C6053,LL!$Q$2:$Q$40,LL!$U$2:$U$40),"")</f>
        <v>42</v>
      </c>
      <c r="F6053" s="366">
        <v>2</v>
      </c>
      <c r="G6053" s="366">
        <v>1</v>
      </c>
      <c r="H6053" s="366" t="s">
        <v>198</v>
      </c>
      <c r="I6053" s="366" t="s">
        <v>0</v>
      </c>
      <c r="J6053" s="366" t="s">
        <v>187</v>
      </c>
      <c r="K6053" s="367" t="s">
        <v>195</v>
      </c>
      <c r="L6053" s="366" t="s">
        <v>251</v>
      </c>
      <c r="M6053" s="366" t="s">
        <v>199</v>
      </c>
      <c r="N6053" s="366" t="s">
        <v>1767</v>
      </c>
      <c r="O6053" s="370" t="s">
        <v>2232</v>
      </c>
      <c r="P6053" s="366">
        <v>4</v>
      </c>
      <c r="Q6053" s="366">
        <v>1</v>
      </c>
      <c r="R6053" s="366">
        <v>1</v>
      </c>
      <c r="S6053" s="366">
        <v>0</v>
      </c>
      <c r="T6053" s="366">
        <v>0</v>
      </c>
      <c r="U6053" s="368" t="s">
        <v>10577</v>
      </c>
    </row>
    <row r="6054" spans="1:21" x14ac:dyDescent="0.25">
      <c r="A6054" s="327">
        <v>35</v>
      </c>
      <c r="B6054" s="73">
        <f t="shared" si="214"/>
        <v>6053</v>
      </c>
      <c r="C6054" s="363">
        <v>17</v>
      </c>
      <c r="D6054" s="73" t="str">
        <f>IF(ISNUMBER(C6054),LOOKUP(C6054,LL!$Q$2:$Q$40,LL!$T$2:$T$40),"")</f>
        <v>MJ</v>
      </c>
      <c r="E6054" s="73">
        <f>IF(ISNUMBER(C6054),LOOKUP(C6054,LL!$Q$2:$Q$40,LL!$U$2:$U$40),"")</f>
        <v>42</v>
      </c>
      <c r="F6054" s="363">
        <v>2</v>
      </c>
      <c r="G6054" s="363">
        <v>1</v>
      </c>
      <c r="H6054" s="363" t="s">
        <v>198</v>
      </c>
      <c r="I6054" s="363" t="s">
        <v>0</v>
      </c>
      <c r="J6054" s="363" t="s">
        <v>187</v>
      </c>
      <c r="K6054" s="364" t="s">
        <v>195</v>
      </c>
      <c r="L6054" s="363" t="s">
        <v>577</v>
      </c>
      <c r="M6054" s="363" t="s">
        <v>199</v>
      </c>
      <c r="N6054" s="363" t="s">
        <v>1767</v>
      </c>
      <c r="O6054" s="363">
        <v>0</v>
      </c>
      <c r="P6054" s="363">
        <v>0</v>
      </c>
      <c r="Q6054" s="363">
        <v>0</v>
      </c>
      <c r="R6054" s="363">
        <v>0</v>
      </c>
      <c r="S6054" s="363">
        <v>0</v>
      </c>
      <c r="T6054" s="363">
        <v>0</v>
      </c>
      <c r="U6054" s="365" t="s">
        <v>10578</v>
      </c>
    </row>
    <row r="6055" spans="1:21" x14ac:dyDescent="0.25">
      <c r="A6055" s="327"/>
      <c r="B6055" s="74">
        <f t="shared" si="214"/>
        <v>6054</v>
      </c>
      <c r="C6055" s="366">
        <v>17</v>
      </c>
      <c r="D6055" s="74" t="str">
        <f>IF(ISNUMBER(C6055),LOOKUP(C6055,LL!$Q$2:$Q$40,LL!$T$2:$T$40),"")</f>
        <v>MJ</v>
      </c>
      <c r="E6055" s="74">
        <f>IF(ISNUMBER(C6055),LOOKUP(C6055,LL!$Q$2:$Q$40,LL!$U$2:$U$40),"")</f>
        <v>42</v>
      </c>
      <c r="F6055" s="366">
        <v>2</v>
      </c>
      <c r="G6055" s="366">
        <v>1</v>
      </c>
      <c r="H6055" s="366" t="s">
        <v>198</v>
      </c>
      <c r="I6055" s="366" t="s">
        <v>187</v>
      </c>
      <c r="J6055" s="366" t="s">
        <v>0</v>
      </c>
      <c r="K6055" s="367" t="s">
        <v>195</v>
      </c>
      <c r="L6055" s="366" t="s">
        <v>577</v>
      </c>
      <c r="M6055" s="366" t="s">
        <v>199</v>
      </c>
      <c r="N6055" s="366" t="s">
        <v>1767</v>
      </c>
      <c r="O6055" s="366">
        <v>0</v>
      </c>
      <c r="P6055" s="366">
        <v>2</v>
      </c>
      <c r="Q6055" s="366">
        <v>3</v>
      </c>
      <c r="R6055" s="366">
        <v>0</v>
      </c>
      <c r="S6055" s="366">
        <v>1</v>
      </c>
      <c r="T6055" s="366">
        <v>4</v>
      </c>
      <c r="U6055" s="368" t="s">
        <v>10579</v>
      </c>
    </row>
    <row r="6056" spans="1:21" x14ac:dyDescent="0.25">
      <c r="A6056" s="327">
        <v>25</v>
      </c>
      <c r="B6056" s="73">
        <f t="shared" si="214"/>
        <v>6055</v>
      </c>
      <c r="C6056" s="363">
        <v>17</v>
      </c>
      <c r="D6056" s="73" t="str">
        <f>IF(ISNUMBER(C6056),LOOKUP(C6056,LL!$Q$2:$Q$40,LL!$T$2:$T$40),"")</f>
        <v>MJ</v>
      </c>
      <c r="E6056" s="73">
        <f>IF(ISNUMBER(C6056),LOOKUP(C6056,LL!$Q$2:$Q$40,LL!$U$2:$U$40),"")</f>
        <v>42</v>
      </c>
      <c r="F6056" s="363">
        <v>2</v>
      </c>
      <c r="G6056" s="363">
        <v>2</v>
      </c>
      <c r="H6056" s="363" t="s">
        <v>198</v>
      </c>
      <c r="I6056" s="363" t="s">
        <v>0</v>
      </c>
      <c r="J6056" s="363" t="s">
        <v>187</v>
      </c>
      <c r="K6056" s="364" t="s">
        <v>195</v>
      </c>
      <c r="L6056" s="363" t="s">
        <v>218</v>
      </c>
      <c r="M6056" s="363" t="s">
        <v>218</v>
      </c>
      <c r="N6056" s="363" t="s">
        <v>1767</v>
      </c>
      <c r="O6056" s="363">
        <v>0.5</v>
      </c>
      <c r="P6056" s="363">
        <v>1</v>
      </c>
      <c r="Q6056" s="363">
        <v>0.4</v>
      </c>
      <c r="R6056" s="363">
        <v>0</v>
      </c>
      <c r="S6056" s="363">
        <v>10</v>
      </c>
      <c r="T6056" s="363">
        <v>1</v>
      </c>
      <c r="U6056" s="365" t="s">
        <v>10580</v>
      </c>
    </row>
    <row r="6057" spans="1:21" x14ac:dyDescent="0.25">
      <c r="A6057" s="327">
        <v>35</v>
      </c>
      <c r="B6057" s="74">
        <f t="shared" si="214"/>
        <v>6056</v>
      </c>
      <c r="C6057" s="366">
        <v>17</v>
      </c>
      <c r="D6057" s="74" t="str">
        <f>IF(ISNUMBER(C6057),LOOKUP(C6057,LL!$Q$2:$Q$40,LL!$T$2:$T$40),"")</f>
        <v>MJ</v>
      </c>
      <c r="E6057" s="74">
        <f>IF(ISNUMBER(C6057),LOOKUP(C6057,LL!$Q$2:$Q$40,LL!$U$2:$U$40),"")</f>
        <v>42</v>
      </c>
      <c r="F6057" s="366">
        <v>2</v>
      </c>
      <c r="G6057" s="366">
        <v>2</v>
      </c>
      <c r="H6057" s="366" t="s">
        <v>198</v>
      </c>
      <c r="I6057" s="366" t="s">
        <v>187</v>
      </c>
      <c r="J6057" s="366" t="s">
        <v>0</v>
      </c>
      <c r="K6057" s="367" t="s">
        <v>195</v>
      </c>
      <c r="L6057" s="366" t="s">
        <v>577</v>
      </c>
      <c r="M6057" s="366" t="s">
        <v>218</v>
      </c>
      <c r="N6057" s="366" t="s">
        <v>1767</v>
      </c>
      <c r="O6057" s="366">
        <v>1</v>
      </c>
      <c r="P6057" s="366">
        <v>2</v>
      </c>
      <c r="Q6057" s="366">
        <v>0</v>
      </c>
      <c r="R6057" s="366">
        <v>0</v>
      </c>
      <c r="S6057" s="366">
        <v>2</v>
      </c>
      <c r="T6057" s="366">
        <v>1</v>
      </c>
      <c r="U6057" s="368" t="s">
        <v>10581</v>
      </c>
    </row>
    <row r="6058" spans="1:21" x14ac:dyDescent="0.25">
      <c r="A6058" s="327"/>
      <c r="B6058" s="73">
        <f t="shared" si="214"/>
        <v>6057</v>
      </c>
      <c r="C6058" s="363">
        <v>17</v>
      </c>
      <c r="D6058" s="73" t="str">
        <f>IF(ISNUMBER(C6058),LOOKUP(C6058,LL!$Q$2:$Q$40,LL!$T$2:$T$40),"")</f>
        <v>MJ</v>
      </c>
      <c r="E6058" s="73">
        <f>IF(ISNUMBER(C6058),LOOKUP(C6058,LL!$Q$2:$Q$40,LL!$U$2:$U$40),"")</f>
        <v>42</v>
      </c>
      <c r="F6058" s="363">
        <v>2</v>
      </c>
      <c r="G6058" s="363">
        <v>2</v>
      </c>
      <c r="H6058" s="363" t="s">
        <v>198</v>
      </c>
      <c r="I6058" s="363" t="s">
        <v>0</v>
      </c>
      <c r="J6058" s="363" t="s">
        <v>187</v>
      </c>
      <c r="K6058" s="364" t="s">
        <v>195</v>
      </c>
      <c r="L6058" s="363" t="s">
        <v>577</v>
      </c>
      <c r="M6058" s="363" t="s">
        <v>218</v>
      </c>
      <c r="N6058" s="363" t="s">
        <v>1767</v>
      </c>
      <c r="O6058" s="363">
        <v>2</v>
      </c>
      <c r="P6058" s="363">
        <v>0</v>
      </c>
      <c r="Q6058" s="363">
        <v>2</v>
      </c>
      <c r="R6058" s="363">
        <v>2</v>
      </c>
      <c r="S6058" s="363">
        <v>0</v>
      </c>
      <c r="T6058" s="363">
        <v>1</v>
      </c>
      <c r="U6058" s="365" t="s">
        <v>10582</v>
      </c>
    </row>
    <row r="6059" spans="1:21" x14ac:dyDescent="0.25">
      <c r="A6059" s="327">
        <v>25</v>
      </c>
      <c r="B6059" s="74">
        <f t="shared" si="214"/>
        <v>6058</v>
      </c>
      <c r="C6059" s="366">
        <v>17</v>
      </c>
      <c r="D6059" s="74" t="str">
        <f>IF(ISNUMBER(C6059),LOOKUP(C6059,LL!$Q$2:$Q$40,LL!$T$2:$T$40),"")</f>
        <v>MJ</v>
      </c>
      <c r="E6059" s="74">
        <f>IF(ISNUMBER(C6059),LOOKUP(C6059,LL!$Q$2:$Q$40,LL!$U$2:$U$40),"")</f>
        <v>42</v>
      </c>
      <c r="F6059" s="366">
        <v>2</v>
      </c>
      <c r="G6059" s="366">
        <v>3</v>
      </c>
      <c r="H6059" s="366" t="s">
        <v>198</v>
      </c>
      <c r="I6059" s="366" t="s">
        <v>0</v>
      </c>
      <c r="J6059" s="366" t="s">
        <v>187</v>
      </c>
      <c r="K6059" s="367" t="s">
        <v>195</v>
      </c>
      <c r="L6059" s="366" t="s">
        <v>218</v>
      </c>
      <c r="M6059" s="366" t="s">
        <v>199</v>
      </c>
      <c r="N6059" s="366" t="s">
        <v>1767</v>
      </c>
      <c r="O6059" s="366">
        <v>0.5</v>
      </c>
      <c r="P6059" s="366">
        <v>0</v>
      </c>
      <c r="Q6059" s="366">
        <v>0.4</v>
      </c>
      <c r="R6059" s="366">
        <v>1</v>
      </c>
      <c r="S6059" s="366">
        <v>-7</v>
      </c>
      <c r="T6059" s="366">
        <v>-1</v>
      </c>
      <c r="U6059" s="368" t="s">
        <v>10583</v>
      </c>
    </row>
    <row r="6060" spans="1:21" x14ac:dyDescent="0.25">
      <c r="A6060" s="327">
        <v>35</v>
      </c>
      <c r="B6060" s="73">
        <f t="shared" si="214"/>
        <v>6059</v>
      </c>
      <c r="C6060" s="363">
        <v>17</v>
      </c>
      <c r="D6060" s="73" t="str">
        <f>IF(ISNUMBER(C6060),LOOKUP(C6060,LL!$Q$2:$Q$40,LL!$T$2:$T$40),"")</f>
        <v>MJ</v>
      </c>
      <c r="E6060" s="73">
        <f>IF(ISNUMBER(C6060),LOOKUP(C6060,LL!$Q$2:$Q$40,LL!$U$2:$U$40),"")</f>
        <v>42</v>
      </c>
      <c r="F6060" s="363">
        <v>2</v>
      </c>
      <c r="G6060" s="363">
        <v>3</v>
      </c>
      <c r="H6060" s="363" t="s">
        <v>198</v>
      </c>
      <c r="I6060" s="363" t="s">
        <v>187</v>
      </c>
      <c r="J6060" s="363" t="s">
        <v>0</v>
      </c>
      <c r="K6060" s="364" t="s">
        <v>195</v>
      </c>
      <c r="L6060" s="363" t="s">
        <v>577</v>
      </c>
      <c r="M6060" s="363" t="s">
        <v>199</v>
      </c>
      <c r="N6060" s="363" t="s">
        <v>1767</v>
      </c>
      <c r="O6060" s="363">
        <v>1</v>
      </c>
      <c r="P6060" s="363">
        <v>1</v>
      </c>
      <c r="Q6060" s="363">
        <v>2</v>
      </c>
      <c r="R6060" s="363">
        <v>1</v>
      </c>
      <c r="S6060" s="363">
        <v>1</v>
      </c>
      <c r="T6060" s="363">
        <v>2</v>
      </c>
      <c r="U6060" s="365" t="s">
        <v>10584</v>
      </c>
    </row>
    <row r="6061" spans="1:21" x14ac:dyDescent="0.25">
      <c r="A6061" s="327">
        <v>25</v>
      </c>
      <c r="B6061" s="74">
        <f t="shared" si="214"/>
        <v>6060</v>
      </c>
      <c r="C6061" s="366">
        <v>17</v>
      </c>
      <c r="D6061" s="74" t="str">
        <f>IF(ISNUMBER(C6061),LOOKUP(C6061,LL!$Q$2:$Q$40,LL!$T$2:$T$40),"")</f>
        <v>MJ</v>
      </c>
      <c r="E6061" s="74">
        <f>IF(ISNUMBER(C6061),LOOKUP(C6061,LL!$Q$2:$Q$40,LL!$U$2:$U$40),"")</f>
        <v>42</v>
      </c>
      <c r="F6061" s="366">
        <v>2</v>
      </c>
      <c r="G6061" s="366">
        <v>4</v>
      </c>
      <c r="H6061" s="366" t="s">
        <v>198</v>
      </c>
      <c r="I6061" s="366" t="s">
        <v>0</v>
      </c>
      <c r="J6061" s="366" t="s">
        <v>187</v>
      </c>
      <c r="K6061" s="367" t="s">
        <v>195</v>
      </c>
      <c r="L6061" s="366" t="s">
        <v>218</v>
      </c>
      <c r="M6061" s="366" t="s">
        <v>5087</v>
      </c>
      <c r="N6061" s="366" t="s">
        <v>1767</v>
      </c>
      <c r="O6061" s="366">
        <v>0.3</v>
      </c>
      <c r="P6061" s="366" t="s">
        <v>5087</v>
      </c>
      <c r="Q6061" s="366">
        <v>0.4</v>
      </c>
      <c r="R6061" s="366" t="s">
        <v>334</v>
      </c>
      <c r="S6061" s="366"/>
      <c r="T6061" s="366"/>
      <c r="U6061" s="368" t="s">
        <v>10585</v>
      </c>
    </row>
    <row r="6062" spans="1:21" x14ac:dyDescent="0.25">
      <c r="A6062" s="327">
        <v>54</v>
      </c>
      <c r="B6062" s="73">
        <f t="shared" si="214"/>
        <v>6061</v>
      </c>
      <c r="C6062" s="363">
        <v>17</v>
      </c>
      <c r="D6062" s="73" t="str">
        <f>IF(ISNUMBER(C6062),LOOKUP(C6062,LL!$Q$2:$Q$40,LL!$T$2:$T$40),"")</f>
        <v>MJ</v>
      </c>
      <c r="E6062" s="73">
        <f>IF(ISNUMBER(C6062),LOOKUP(C6062,LL!$Q$2:$Q$40,LL!$U$2:$U$40),"")</f>
        <v>42</v>
      </c>
      <c r="F6062" s="363">
        <v>2</v>
      </c>
      <c r="G6062" s="363">
        <v>4</v>
      </c>
      <c r="H6062" s="363" t="s">
        <v>198</v>
      </c>
      <c r="I6062" s="363" t="s">
        <v>187</v>
      </c>
      <c r="J6062" s="363" t="s">
        <v>0</v>
      </c>
      <c r="K6062" s="364" t="s">
        <v>350</v>
      </c>
      <c r="L6062" s="363" t="s">
        <v>7058</v>
      </c>
      <c r="M6062" s="363" t="s">
        <v>10586</v>
      </c>
      <c r="N6062" s="363" t="s">
        <v>4903</v>
      </c>
      <c r="O6062" s="363">
        <v>0</v>
      </c>
      <c r="P6062" s="363">
        <v>0</v>
      </c>
      <c r="Q6062" s="363">
        <v>1</v>
      </c>
      <c r="R6062" s="363">
        <v>0</v>
      </c>
      <c r="S6062" s="363">
        <v>0</v>
      </c>
      <c r="T6062" s="363">
        <v>0</v>
      </c>
      <c r="U6062" s="365" t="s">
        <v>10587</v>
      </c>
    </row>
    <row r="6063" spans="1:21" x14ac:dyDescent="0.25">
      <c r="A6063" s="327"/>
      <c r="B6063" s="74">
        <f t="shared" si="214"/>
        <v>6062</v>
      </c>
      <c r="C6063" s="366">
        <v>17</v>
      </c>
      <c r="D6063" s="74" t="str">
        <f>IF(ISNUMBER(C6063),LOOKUP(C6063,LL!$Q$2:$Q$40,LL!$T$2:$T$40),"")</f>
        <v>MJ</v>
      </c>
      <c r="E6063" s="74">
        <f>IF(ISNUMBER(C6063),LOOKUP(C6063,LL!$Q$2:$Q$40,LL!$U$2:$U$40),"")</f>
        <v>42</v>
      </c>
      <c r="F6063" s="366">
        <v>2</v>
      </c>
      <c r="G6063" s="366">
        <v>0</v>
      </c>
      <c r="H6063" s="366" t="s">
        <v>198</v>
      </c>
      <c r="I6063" s="366" t="s">
        <v>187</v>
      </c>
      <c r="J6063" s="366" t="s">
        <v>0</v>
      </c>
      <c r="K6063" s="367" t="s">
        <v>350</v>
      </c>
      <c r="L6063" s="366" t="s">
        <v>7058</v>
      </c>
      <c r="M6063" s="366" t="s">
        <v>10588</v>
      </c>
      <c r="N6063" s="366" t="s">
        <v>7657</v>
      </c>
      <c r="O6063" s="366">
        <v>1</v>
      </c>
      <c r="P6063" s="366">
        <v>0</v>
      </c>
      <c r="Q6063" s="366">
        <v>0</v>
      </c>
      <c r="R6063" s="366">
        <v>0</v>
      </c>
      <c r="S6063" s="366">
        <v>0</v>
      </c>
      <c r="T6063" s="366">
        <v>4</v>
      </c>
      <c r="U6063" s="368" t="s">
        <v>10589</v>
      </c>
    </row>
    <row r="6064" spans="1:21" x14ac:dyDescent="0.25">
      <c r="A6064" s="327">
        <v>25</v>
      </c>
      <c r="B6064" s="73">
        <f t="shared" si="214"/>
        <v>6063</v>
      </c>
      <c r="C6064" s="363">
        <v>17</v>
      </c>
      <c r="D6064" s="73" t="str">
        <f>IF(ISNUMBER(C6064),LOOKUP(C6064,LL!$Q$2:$Q$40,LL!$T$2:$T$40),"")</f>
        <v>MJ</v>
      </c>
      <c r="E6064" s="73">
        <f>IF(ISNUMBER(C6064),LOOKUP(C6064,LL!$Q$2:$Q$40,LL!$U$2:$U$40),"")</f>
        <v>42</v>
      </c>
      <c r="F6064" s="363">
        <v>2</v>
      </c>
      <c r="G6064" s="363">
        <v>0</v>
      </c>
      <c r="H6064" s="363" t="s">
        <v>198</v>
      </c>
      <c r="I6064" s="363" t="s">
        <v>187</v>
      </c>
      <c r="J6064" s="363" t="s">
        <v>0</v>
      </c>
      <c r="K6064" s="364" t="s">
        <v>195</v>
      </c>
      <c r="L6064" s="363" t="s">
        <v>2663</v>
      </c>
      <c r="M6064" s="363" t="s">
        <v>1323</v>
      </c>
      <c r="N6064" s="363" t="s">
        <v>1280</v>
      </c>
      <c r="O6064" s="363">
        <v>0.3</v>
      </c>
      <c r="P6064" s="363" t="s">
        <v>2663</v>
      </c>
      <c r="Q6064" s="363">
        <v>0.5</v>
      </c>
      <c r="R6064" s="363" t="s">
        <v>6397</v>
      </c>
      <c r="S6064" s="363"/>
      <c r="T6064" s="363"/>
      <c r="U6064" s="365"/>
    </row>
    <row r="6065" spans="1:21" x14ac:dyDescent="0.25">
      <c r="A6065" s="327">
        <v>36</v>
      </c>
      <c r="B6065" s="74">
        <f t="shared" si="214"/>
        <v>6064</v>
      </c>
      <c r="C6065" s="366">
        <v>17</v>
      </c>
      <c r="D6065" s="74" t="str">
        <f>IF(ISNUMBER(C6065),LOOKUP(C6065,LL!$Q$2:$Q$40,LL!$T$2:$T$40),"")</f>
        <v>MJ</v>
      </c>
      <c r="E6065" s="74">
        <f>IF(ISNUMBER(C6065),LOOKUP(C6065,LL!$Q$2:$Q$40,LL!$U$2:$U$40),"")</f>
        <v>42</v>
      </c>
      <c r="F6065" s="366">
        <v>2</v>
      </c>
      <c r="G6065" s="366">
        <v>1</v>
      </c>
      <c r="H6065" s="366" t="s">
        <v>217</v>
      </c>
      <c r="I6065" s="366" t="s">
        <v>191</v>
      </c>
      <c r="J6065" s="366" t="s">
        <v>546</v>
      </c>
      <c r="K6065" s="367" t="s">
        <v>350</v>
      </c>
      <c r="L6065" s="366" t="s">
        <v>7658</v>
      </c>
      <c r="M6065" s="366">
        <v>2</v>
      </c>
      <c r="N6065" s="366" t="s">
        <v>912</v>
      </c>
      <c r="O6065" s="366">
        <v>0</v>
      </c>
      <c r="P6065" s="366">
        <v>0</v>
      </c>
      <c r="Q6065" s="366">
        <v>1</v>
      </c>
      <c r="R6065" s="366">
        <v>1</v>
      </c>
      <c r="S6065" s="366">
        <v>0</v>
      </c>
      <c r="T6065" s="366">
        <v>6</v>
      </c>
      <c r="U6065" s="368" t="s">
        <v>10590</v>
      </c>
    </row>
    <row r="6066" spans="1:21" x14ac:dyDescent="0.25">
      <c r="A6066" s="327">
        <v>25</v>
      </c>
      <c r="B6066" s="73">
        <f t="shared" si="214"/>
        <v>6065</v>
      </c>
      <c r="C6066" s="363">
        <v>17</v>
      </c>
      <c r="D6066" s="73" t="str">
        <f>IF(ISNUMBER(C6066),LOOKUP(C6066,LL!$Q$2:$Q$40,LL!$T$2:$T$40),"")</f>
        <v>MJ</v>
      </c>
      <c r="E6066" s="73">
        <f>IF(ISNUMBER(C6066),LOOKUP(C6066,LL!$Q$2:$Q$40,LL!$U$2:$U$40),"")</f>
        <v>42</v>
      </c>
      <c r="F6066" s="363">
        <v>2</v>
      </c>
      <c r="G6066" s="363">
        <v>1</v>
      </c>
      <c r="H6066" s="363" t="s">
        <v>217</v>
      </c>
      <c r="I6066" s="363" t="s">
        <v>191</v>
      </c>
      <c r="J6066" s="363" t="s">
        <v>546</v>
      </c>
      <c r="K6066" s="364" t="s">
        <v>195</v>
      </c>
      <c r="L6066" s="363" t="s">
        <v>218</v>
      </c>
      <c r="M6066" s="363" t="s">
        <v>1318</v>
      </c>
      <c r="N6066" s="363" t="s">
        <v>912</v>
      </c>
      <c r="O6066" s="363">
        <v>0.3</v>
      </c>
      <c r="P6066" s="363">
        <v>0</v>
      </c>
      <c r="Q6066" s="363">
        <v>0.4</v>
      </c>
      <c r="R6066" s="363">
        <v>0</v>
      </c>
      <c r="S6066" s="363"/>
      <c r="T6066" s="363"/>
      <c r="U6066" s="365" t="s">
        <v>10598</v>
      </c>
    </row>
    <row r="6067" spans="1:21" x14ac:dyDescent="0.25">
      <c r="A6067" s="327">
        <v>36</v>
      </c>
      <c r="B6067" s="74">
        <f t="shared" si="214"/>
        <v>6066</v>
      </c>
      <c r="C6067" s="366">
        <v>17</v>
      </c>
      <c r="D6067" s="74" t="str">
        <f>IF(ISNUMBER(C6067),LOOKUP(C6067,LL!$Q$2:$Q$40,LL!$T$2:$T$40),"")</f>
        <v>MJ</v>
      </c>
      <c r="E6067" s="74">
        <f>IF(ISNUMBER(C6067),LOOKUP(C6067,LL!$Q$2:$Q$40,LL!$U$2:$U$40),"")</f>
        <v>42</v>
      </c>
      <c r="F6067" s="366">
        <v>2</v>
      </c>
      <c r="G6067" s="366">
        <v>1</v>
      </c>
      <c r="H6067" s="366" t="s">
        <v>217</v>
      </c>
      <c r="I6067" s="366" t="s">
        <v>191</v>
      </c>
      <c r="J6067" s="366" t="s">
        <v>546</v>
      </c>
      <c r="K6067" s="367" t="s">
        <v>350</v>
      </c>
      <c r="L6067" s="366" t="s">
        <v>7658</v>
      </c>
      <c r="M6067" s="366">
        <v>2</v>
      </c>
      <c r="N6067" s="366" t="s">
        <v>908</v>
      </c>
      <c r="O6067" s="366">
        <v>2</v>
      </c>
      <c r="P6067" s="366">
        <v>0</v>
      </c>
      <c r="Q6067" s="366">
        <v>0</v>
      </c>
      <c r="R6067" s="366">
        <v>0</v>
      </c>
      <c r="S6067" s="366">
        <v>0</v>
      </c>
      <c r="T6067" s="366">
        <v>10</v>
      </c>
      <c r="U6067" s="368" t="s">
        <v>10591</v>
      </c>
    </row>
    <row r="6068" spans="1:21" x14ac:dyDescent="0.25">
      <c r="A6068" s="327">
        <v>25</v>
      </c>
      <c r="B6068" s="73">
        <f t="shared" si="214"/>
        <v>6067</v>
      </c>
      <c r="C6068" s="363">
        <v>17</v>
      </c>
      <c r="D6068" s="73" t="str">
        <f>IF(ISNUMBER(C6068),LOOKUP(C6068,LL!$Q$2:$Q$40,LL!$T$2:$T$40),"")</f>
        <v>MJ</v>
      </c>
      <c r="E6068" s="73">
        <f>IF(ISNUMBER(C6068),LOOKUP(C6068,LL!$Q$2:$Q$40,LL!$U$2:$U$40),"")</f>
        <v>42</v>
      </c>
      <c r="F6068" s="363">
        <v>2</v>
      </c>
      <c r="G6068" s="363">
        <v>1</v>
      </c>
      <c r="H6068" s="363" t="s">
        <v>217</v>
      </c>
      <c r="I6068" s="363" t="s">
        <v>191</v>
      </c>
      <c r="J6068" s="363" t="s">
        <v>546</v>
      </c>
      <c r="K6068" s="364" t="s">
        <v>195</v>
      </c>
      <c r="L6068" s="363" t="s">
        <v>218</v>
      </c>
      <c r="M6068" s="363" t="s">
        <v>1318</v>
      </c>
      <c r="N6068" s="363" t="s">
        <v>908</v>
      </c>
      <c r="O6068" s="363">
        <v>0.5</v>
      </c>
      <c r="P6068" s="363">
        <v>0</v>
      </c>
      <c r="Q6068" s="363">
        <v>0.5</v>
      </c>
      <c r="R6068" s="363">
        <v>0</v>
      </c>
      <c r="S6068" s="363"/>
      <c r="T6068" s="363"/>
      <c r="U6068" s="365" t="s">
        <v>10592</v>
      </c>
    </row>
    <row r="6069" spans="1:21" x14ac:dyDescent="0.25">
      <c r="A6069" s="327">
        <v>25</v>
      </c>
      <c r="B6069" s="74">
        <f t="shared" si="214"/>
        <v>6068</v>
      </c>
      <c r="C6069" s="366">
        <v>17</v>
      </c>
      <c r="D6069" s="74" t="str">
        <f>IF(ISNUMBER(C6069),LOOKUP(C6069,LL!$Q$2:$Q$40,LL!$T$2:$T$40),"")</f>
        <v>MJ</v>
      </c>
      <c r="E6069" s="74">
        <f>IF(ISNUMBER(C6069),LOOKUP(C6069,LL!$Q$2:$Q$40,LL!$U$2:$U$40),"")</f>
        <v>42</v>
      </c>
      <c r="F6069" s="366">
        <v>2</v>
      </c>
      <c r="G6069" s="366">
        <v>1</v>
      </c>
      <c r="H6069" s="366" t="s">
        <v>198</v>
      </c>
      <c r="I6069" s="366" t="s">
        <v>0</v>
      </c>
      <c r="J6069" s="366" t="s">
        <v>187</v>
      </c>
      <c r="K6069" s="367" t="s">
        <v>195</v>
      </c>
      <c r="L6069" s="366" t="s">
        <v>215</v>
      </c>
      <c r="M6069" s="366" t="s">
        <v>218</v>
      </c>
      <c r="N6069" s="366" t="s">
        <v>1280</v>
      </c>
      <c r="O6069" s="366">
        <v>0.5</v>
      </c>
      <c r="P6069" s="366">
        <v>1</v>
      </c>
      <c r="Q6069" s="366">
        <v>0.3</v>
      </c>
      <c r="R6069" s="366">
        <v>0</v>
      </c>
      <c r="S6069" s="366">
        <v>5</v>
      </c>
      <c r="T6069" s="366">
        <v>1</v>
      </c>
      <c r="U6069" s="368" t="s">
        <v>10599</v>
      </c>
    </row>
    <row r="6070" spans="1:21" x14ac:dyDescent="0.25">
      <c r="A6070" s="327">
        <v>35</v>
      </c>
      <c r="B6070" s="73">
        <f t="shared" si="214"/>
        <v>6069</v>
      </c>
      <c r="C6070" s="363">
        <v>17</v>
      </c>
      <c r="D6070" s="73" t="str">
        <f>IF(ISNUMBER(C6070),LOOKUP(C6070,LL!$Q$2:$Q$40,LL!$T$2:$T$40),"")</f>
        <v>MJ</v>
      </c>
      <c r="E6070" s="73">
        <f>IF(ISNUMBER(C6070),LOOKUP(C6070,LL!$Q$2:$Q$40,LL!$U$2:$U$40),"")</f>
        <v>42</v>
      </c>
      <c r="F6070" s="363">
        <v>2</v>
      </c>
      <c r="G6070" s="363">
        <v>1</v>
      </c>
      <c r="H6070" s="363" t="s">
        <v>198</v>
      </c>
      <c r="I6070" s="363" t="s">
        <v>187</v>
      </c>
      <c r="J6070" s="363" t="s">
        <v>0</v>
      </c>
      <c r="K6070" s="364" t="s">
        <v>195</v>
      </c>
      <c r="L6070" s="363" t="s">
        <v>577</v>
      </c>
      <c r="M6070" s="363" t="s">
        <v>218</v>
      </c>
      <c r="N6070" s="363" t="s">
        <v>1280</v>
      </c>
      <c r="O6070" s="363">
        <v>0</v>
      </c>
      <c r="P6070" s="363">
        <v>0</v>
      </c>
      <c r="Q6070" s="363">
        <v>2</v>
      </c>
      <c r="R6070" s="363">
        <v>0</v>
      </c>
      <c r="S6070" s="363">
        <v>0</v>
      </c>
      <c r="T6070" s="363">
        <v>1</v>
      </c>
      <c r="U6070" s="365" t="s">
        <v>10593</v>
      </c>
    </row>
    <row r="6071" spans="1:21" x14ac:dyDescent="0.25">
      <c r="A6071" s="327"/>
      <c r="B6071" s="74">
        <f t="shared" si="214"/>
        <v>6070</v>
      </c>
      <c r="C6071" s="366">
        <v>17</v>
      </c>
      <c r="D6071" s="74" t="str">
        <f>IF(ISNUMBER(C6071),LOOKUP(C6071,LL!$Q$2:$Q$40,LL!$T$2:$T$40),"")</f>
        <v>MJ</v>
      </c>
      <c r="E6071" s="74">
        <f>IF(ISNUMBER(C6071),LOOKUP(C6071,LL!$Q$2:$Q$40,LL!$U$2:$U$40),"")</f>
        <v>42</v>
      </c>
      <c r="F6071" s="366">
        <v>2</v>
      </c>
      <c r="G6071" s="366">
        <v>1</v>
      </c>
      <c r="H6071" s="366" t="s">
        <v>198</v>
      </c>
      <c r="I6071" s="366" t="s">
        <v>0</v>
      </c>
      <c r="J6071" s="366" t="s">
        <v>187</v>
      </c>
      <c r="K6071" s="367" t="s">
        <v>195</v>
      </c>
      <c r="L6071" s="366" t="s">
        <v>577</v>
      </c>
      <c r="M6071" s="366" t="s">
        <v>218</v>
      </c>
      <c r="N6071" s="366" t="s">
        <v>1280</v>
      </c>
      <c r="O6071" s="366">
        <v>0</v>
      </c>
      <c r="P6071" s="366">
        <v>1</v>
      </c>
      <c r="Q6071" s="366">
        <v>3</v>
      </c>
      <c r="R6071" s="366">
        <v>0.5</v>
      </c>
      <c r="S6071" s="366">
        <v>0</v>
      </c>
      <c r="T6071" s="366">
        <v>1.5</v>
      </c>
      <c r="U6071" s="368" t="s">
        <v>10594</v>
      </c>
    </row>
    <row r="6072" spans="1:21" x14ac:dyDescent="0.25">
      <c r="A6072" s="327">
        <v>25</v>
      </c>
      <c r="B6072" s="73">
        <f t="shared" si="214"/>
        <v>6071</v>
      </c>
      <c r="C6072" s="363">
        <v>17</v>
      </c>
      <c r="D6072" s="73" t="str">
        <f>IF(ISNUMBER(C6072),LOOKUP(C6072,LL!$Q$2:$Q$40,LL!$T$2:$T$40),"")</f>
        <v>MJ</v>
      </c>
      <c r="E6072" s="73">
        <f>IF(ISNUMBER(C6072),LOOKUP(C6072,LL!$Q$2:$Q$40,LL!$U$2:$U$40),"")</f>
        <v>42</v>
      </c>
      <c r="F6072" s="363">
        <v>2</v>
      </c>
      <c r="G6072" s="363">
        <v>2</v>
      </c>
      <c r="H6072" s="363" t="s">
        <v>198</v>
      </c>
      <c r="I6072" s="363" t="s">
        <v>0</v>
      </c>
      <c r="J6072" s="363" t="s">
        <v>187</v>
      </c>
      <c r="K6072" s="364" t="s">
        <v>195</v>
      </c>
      <c r="L6072" s="363" t="s">
        <v>215</v>
      </c>
      <c r="M6072" s="363" t="s">
        <v>215</v>
      </c>
      <c r="N6072" s="363" t="s">
        <v>1280</v>
      </c>
      <c r="O6072" s="363">
        <v>0.4</v>
      </c>
      <c r="P6072" s="363">
        <v>1</v>
      </c>
      <c r="Q6072" s="363">
        <v>0.3</v>
      </c>
      <c r="R6072" s="363">
        <v>0</v>
      </c>
      <c r="S6072" s="363">
        <v>5</v>
      </c>
      <c r="T6072" s="363">
        <v>1</v>
      </c>
      <c r="U6072" s="365" t="s">
        <v>10595</v>
      </c>
    </row>
    <row r="6073" spans="1:21" x14ac:dyDescent="0.25">
      <c r="A6073" s="327">
        <v>35</v>
      </c>
      <c r="B6073" s="74">
        <f t="shared" si="214"/>
        <v>6072</v>
      </c>
      <c r="C6073" s="366">
        <v>17</v>
      </c>
      <c r="D6073" s="74" t="str">
        <f>IF(ISNUMBER(C6073),LOOKUP(C6073,LL!$Q$2:$Q$40,LL!$T$2:$T$40),"")</f>
        <v>MJ</v>
      </c>
      <c r="E6073" s="74">
        <f>IF(ISNUMBER(C6073),LOOKUP(C6073,LL!$Q$2:$Q$40,LL!$U$2:$U$40),"")</f>
        <v>42</v>
      </c>
      <c r="F6073" s="366">
        <v>2</v>
      </c>
      <c r="G6073" s="366">
        <v>2</v>
      </c>
      <c r="H6073" s="366" t="s">
        <v>198</v>
      </c>
      <c r="I6073" s="366" t="s">
        <v>0</v>
      </c>
      <c r="J6073" s="366" t="s">
        <v>187</v>
      </c>
      <c r="K6073" s="367" t="s">
        <v>195</v>
      </c>
      <c r="L6073" s="366" t="s">
        <v>577</v>
      </c>
      <c r="M6073" s="366" t="s">
        <v>215</v>
      </c>
      <c r="N6073" s="366" t="s">
        <v>1280</v>
      </c>
      <c r="O6073" s="366">
        <v>0</v>
      </c>
      <c r="P6073" s="366">
        <v>1</v>
      </c>
      <c r="Q6073" s="366">
        <v>2</v>
      </c>
      <c r="R6073" s="366">
        <v>0</v>
      </c>
      <c r="S6073" s="366">
        <v>0</v>
      </c>
      <c r="T6073" s="366">
        <v>1</v>
      </c>
      <c r="U6073" s="368" t="s">
        <v>10600</v>
      </c>
    </row>
    <row r="6074" spans="1:21" x14ac:dyDescent="0.25">
      <c r="A6074" s="327"/>
      <c r="B6074" s="73">
        <f t="shared" si="214"/>
        <v>6073</v>
      </c>
      <c r="C6074" s="363">
        <v>17</v>
      </c>
      <c r="D6074" s="73" t="str">
        <f>IF(ISNUMBER(C6074),LOOKUP(C6074,LL!$Q$2:$Q$40,LL!$T$2:$T$40),"")</f>
        <v>MJ</v>
      </c>
      <c r="E6074" s="73">
        <f>IF(ISNUMBER(C6074),LOOKUP(C6074,LL!$Q$2:$Q$40,LL!$U$2:$U$40),"")</f>
        <v>42</v>
      </c>
      <c r="F6074" s="363">
        <v>2</v>
      </c>
      <c r="G6074" s="363">
        <v>2</v>
      </c>
      <c r="H6074" s="363" t="s">
        <v>198</v>
      </c>
      <c r="I6074" s="363" t="s">
        <v>187</v>
      </c>
      <c r="J6074" s="363" t="s">
        <v>0</v>
      </c>
      <c r="K6074" s="364" t="s">
        <v>195</v>
      </c>
      <c r="L6074" s="363" t="s">
        <v>577</v>
      </c>
      <c r="M6074" s="363" t="s">
        <v>215</v>
      </c>
      <c r="N6074" s="363" t="s">
        <v>1280</v>
      </c>
      <c r="O6074" s="363">
        <v>0</v>
      </c>
      <c r="P6074" s="363">
        <v>0</v>
      </c>
      <c r="Q6074" s="363">
        <v>0</v>
      </c>
      <c r="R6074" s="363">
        <v>0</v>
      </c>
      <c r="S6074" s="363">
        <v>0</v>
      </c>
      <c r="T6074" s="363">
        <v>0</v>
      </c>
      <c r="U6074" s="365" t="s">
        <v>10596</v>
      </c>
    </row>
    <row r="6075" spans="1:21" x14ac:dyDescent="0.25">
      <c r="A6075" s="327">
        <v>25</v>
      </c>
      <c r="B6075" s="74">
        <f t="shared" si="214"/>
        <v>6074</v>
      </c>
      <c r="C6075" s="366">
        <v>17</v>
      </c>
      <c r="D6075" s="74" t="str">
        <f>IF(ISNUMBER(C6075),LOOKUP(C6075,LL!$Q$2:$Q$40,LL!$T$2:$T$40),"")</f>
        <v>MJ</v>
      </c>
      <c r="E6075" s="74">
        <f>IF(ISNUMBER(C6075),LOOKUP(C6075,LL!$Q$2:$Q$40,LL!$U$2:$U$40),"")</f>
        <v>42</v>
      </c>
      <c r="F6075" s="366">
        <v>2</v>
      </c>
      <c r="G6075" s="366">
        <v>3</v>
      </c>
      <c r="H6075" s="366" t="s">
        <v>198</v>
      </c>
      <c r="I6075" s="366" t="s">
        <v>0</v>
      </c>
      <c r="J6075" s="366" t="s">
        <v>187</v>
      </c>
      <c r="K6075" s="367" t="s">
        <v>0</v>
      </c>
      <c r="L6075" s="366" t="s">
        <v>199</v>
      </c>
      <c r="M6075" s="366" t="s">
        <v>230</v>
      </c>
      <c r="N6075" s="366" t="s">
        <v>1280</v>
      </c>
      <c r="O6075" s="366">
        <v>0.4</v>
      </c>
      <c r="P6075" s="366">
        <v>0</v>
      </c>
      <c r="Q6075" s="366">
        <v>0.3</v>
      </c>
      <c r="R6075" s="366">
        <v>1</v>
      </c>
      <c r="S6075" s="366">
        <v>-6</v>
      </c>
      <c r="T6075" s="366">
        <v>0</v>
      </c>
      <c r="U6075" s="368" t="s">
        <v>10597</v>
      </c>
    </row>
    <row r="6076" spans="1:21" x14ac:dyDescent="0.25">
      <c r="A6076" s="327">
        <v>2</v>
      </c>
      <c r="B6076" s="73">
        <f t="shared" si="214"/>
        <v>6075</v>
      </c>
      <c r="C6076" s="363">
        <v>17</v>
      </c>
      <c r="D6076" s="73" t="str">
        <f>IF(ISNUMBER(C6076),LOOKUP(C6076,LL!$Q$2:$Q$40,LL!$T$2:$T$40),"")</f>
        <v>MJ</v>
      </c>
      <c r="E6076" s="73">
        <f>IF(ISNUMBER(C6076),LOOKUP(C6076,LL!$Q$2:$Q$40,LL!$U$2:$U$40),"")</f>
        <v>42</v>
      </c>
      <c r="F6076" s="363">
        <v>2</v>
      </c>
      <c r="G6076" s="363">
        <v>1</v>
      </c>
      <c r="H6076" s="363" t="s">
        <v>186</v>
      </c>
      <c r="I6076" s="363" t="s">
        <v>187</v>
      </c>
      <c r="J6076" s="363" t="s">
        <v>188</v>
      </c>
      <c r="K6076" s="364" t="s">
        <v>189</v>
      </c>
      <c r="L6076" s="363" t="s">
        <v>252</v>
      </c>
      <c r="M6076" s="363" t="s">
        <v>10601</v>
      </c>
      <c r="N6076" s="363" t="s">
        <v>1339</v>
      </c>
      <c r="O6076" s="363" t="s">
        <v>843</v>
      </c>
      <c r="P6076" s="363">
        <v>3</v>
      </c>
      <c r="Q6076" s="363">
        <v>1</v>
      </c>
      <c r="R6076" s="363">
        <v>0.5</v>
      </c>
      <c r="S6076" s="363">
        <v>0</v>
      </c>
      <c r="T6076" s="363">
        <v>0</v>
      </c>
      <c r="U6076" s="365" t="s">
        <v>10609</v>
      </c>
    </row>
    <row r="6077" spans="1:21" x14ac:dyDescent="0.25">
      <c r="A6077" s="327"/>
      <c r="B6077" s="74">
        <f t="shared" si="214"/>
        <v>6076</v>
      </c>
      <c r="C6077" s="366">
        <v>17</v>
      </c>
      <c r="D6077" s="74" t="str">
        <f>IF(ISNUMBER(C6077),LOOKUP(C6077,LL!$Q$2:$Q$40,LL!$T$2:$T$40),"")</f>
        <v>MJ</v>
      </c>
      <c r="E6077" s="74">
        <f>IF(ISNUMBER(C6077),LOOKUP(C6077,LL!$Q$2:$Q$40,LL!$U$2:$U$40),"")</f>
        <v>42</v>
      </c>
      <c r="F6077" s="366">
        <v>2</v>
      </c>
      <c r="G6077" s="366">
        <v>2</v>
      </c>
      <c r="H6077" s="366" t="s">
        <v>186</v>
      </c>
      <c r="I6077" s="366" t="s">
        <v>187</v>
      </c>
      <c r="J6077" s="366" t="s">
        <v>188</v>
      </c>
      <c r="K6077" s="367" t="s">
        <v>189</v>
      </c>
      <c r="L6077" s="366" t="s">
        <v>252</v>
      </c>
      <c r="M6077" s="366" t="s">
        <v>10601</v>
      </c>
      <c r="N6077" s="366" t="s">
        <v>491</v>
      </c>
      <c r="O6077" s="366" t="s">
        <v>843</v>
      </c>
      <c r="P6077" s="366">
        <v>1</v>
      </c>
      <c r="Q6077" s="366">
        <v>1</v>
      </c>
      <c r="R6077" s="366">
        <v>0.4</v>
      </c>
      <c r="S6077" s="366">
        <v>0</v>
      </c>
      <c r="T6077" s="366">
        <v>0</v>
      </c>
      <c r="U6077" s="368" t="s">
        <v>10608</v>
      </c>
    </row>
    <row r="6078" spans="1:21" x14ac:dyDescent="0.25">
      <c r="A6078" s="327"/>
      <c r="B6078" s="73">
        <f t="shared" si="214"/>
        <v>6077</v>
      </c>
      <c r="C6078" s="363">
        <v>17</v>
      </c>
      <c r="D6078" s="73" t="str">
        <f>IF(ISNUMBER(C6078),LOOKUP(C6078,LL!$Q$2:$Q$40,LL!$T$2:$T$40),"")</f>
        <v>MJ</v>
      </c>
      <c r="E6078" s="73">
        <f>IF(ISNUMBER(C6078),LOOKUP(C6078,LL!$Q$2:$Q$40,LL!$U$2:$U$40),"")</f>
        <v>42</v>
      </c>
      <c r="F6078" s="363">
        <v>2</v>
      </c>
      <c r="G6078" s="363">
        <v>3</v>
      </c>
      <c r="H6078" s="363" t="s">
        <v>186</v>
      </c>
      <c r="I6078" s="363" t="s">
        <v>187</v>
      </c>
      <c r="J6078" s="363" t="s">
        <v>188</v>
      </c>
      <c r="K6078" s="364" t="s">
        <v>189</v>
      </c>
      <c r="L6078" s="363" t="s">
        <v>252</v>
      </c>
      <c r="M6078" s="363" t="s">
        <v>10601</v>
      </c>
      <c r="N6078" s="363" t="s">
        <v>6716</v>
      </c>
      <c r="O6078" s="363" t="s">
        <v>843</v>
      </c>
      <c r="P6078" s="363">
        <v>2</v>
      </c>
      <c r="Q6078" s="363">
        <v>1</v>
      </c>
      <c r="R6078" s="363">
        <v>0.5</v>
      </c>
      <c r="S6078" s="363">
        <v>1</v>
      </c>
      <c r="T6078" s="363">
        <v>0</v>
      </c>
      <c r="U6078" s="365" t="s">
        <v>10607</v>
      </c>
    </row>
    <row r="6079" spans="1:21" x14ac:dyDescent="0.25">
      <c r="A6079" s="327">
        <v>55</v>
      </c>
      <c r="B6079" s="74">
        <f t="shared" si="214"/>
        <v>6078</v>
      </c>
      <c r="C6079" s="366">
        <v>17</v>
      </c>
      <c r="D6079" s="74" t="str">
        <f>IF(ISNUMBER(C6079),LOOKUP(C6079,LL!$Q$2:$Q$40,LL!$T$2:$T$40),"")</f>
        <v>MJ</v>
      </c>
      <c r="E6079" s="74">
        <f>IF(ISNUMBER(C6079),LOOKUP(C6079,LL!$Q$2:$Q$40,LL!$U$2:$U$40),"")</f>
        <v>42</v>
      </c>
      <c r="F6079" s="366">
        <v>2</v>
      </c>
      <c r="G6079" s="366">
        <v>0</v>
      </c>
      <c r="H6079" s="366" t="s">
        <v>186</v>
      </c>
      <c r="I6079" s="366" t="s">
        <v>187</v>
      </c>
      <c r="J6079" s="366" t="s">
        <v>188</v>
      </c>
      <c r="K6079" s="367" t="s">
        <v>189</v>
      </c>
      <c r="L6079" s="366" t="s">
        <v>1311</v>
      </c>
      <c r="M6079" s="366" t="s">
        <v>697</v>
      </c>
      <c r="N6079" s="366" t="s">
        <v>10602</v>
      </c>
      <c r="O6079" s="366" t="s">
        <v>409</v>
      </c>
      <c r="P6079" s="366" t="s">
        <v>10604</v>
      </c>
      <c r="Q6079" s="366">
        <v>3</v>
      </c>
      <c r="R6079" s="366" t="s">
        <v>10605</v>
      </c>
      <c r="S6079" s="366" t="s">
        <v>10606</v>
      </c>
      <c r="T6079" s="366">
        <v>1.5</v>
      </c>
      <c r="U6079" s="368" t="s">
        <v>10603</v>
      </c>
    </row>
    <row r="6080" spans="1:21" x14ac:dyDescent="0.25">
      <c r="A6080" s="327">
        <v>43</v>
      </c>
      <c r="B6080" s="73">
        <f t="shared" si="214"/>
        <v>6079</v>
      </c>
      <c r="C6080" s="363">
        <v>17</v>
      </c>
      <c r="D6080" s="73" t="str">
        <f>IF(ISNUMBER(C6080),LOOKUP(C6080,LL!$Q$2:$Q$40,LL!$T$2:$T$40),"")</f>
        <v>MJ</v>
      </c>
      <c r="E6080" s="73">
        <f>IF(ISNUMBER(C6080),LOOKUP(C6080,LL!$Q$2:$Q$40,LL!$U$2:$U$40),"")</f>
        <v>42</v>
      </c>
      <c r="F6080" s="363">
        <v>2</v>
      </c>
      <c r="G6080" s="363">
        <v>1</v>
      </c>
      <c r="H6080" s="363" t="s">
        <v>63</v>
      </c>
      <c r="I6080" s="363" t="s">
        <v>177</v>
      </c>
      <c r="J6080" s="363" t="s">
        <v>5</v>
      </c>
      <c r="K6080" s="364" t="s">
        <v>347</v>
      </c>
      <c r="L6080" s="363" t="s">
        <v>1121</v>
      </c>
      <c r="M6080" s="363" t="s">
        <v>7063</v>
      </c>
      <c r="N6080" s="363" t="s">
        <v>337</v>
      </c>
      <c r="O6080" s="363">
        <v>4</v>
      </c>
      <c r="P6080" s="363">
        <v>1</v>
      </c>
      <c r="Q6080" s="363">
        <v>2</v>
      </c>
      <c r="R6080" s="363">
        <v>1</v>
      </c>
      <c r="S6080" s="363">
        <v>18</v>
      </c>
      <c r="T6080" s="363">
        <v>0</v>
      </c>
      <c r="U6080" s="365" t="s">
        <v>10612</v>
      </c>
    </row>
    <row r="6081" spans="1:21" x14ac:dyDescent="0.25">
      <c r="A6081" s="327"/>
      <c r="B6081" s="74">
        <f t="shared" ref="B6081:B6144" si="215">B6080+1</f>
        <v>6080</v>
      </c>
      <c r="C6081" s="366">
        <v>17</v>
      </c>
      <c r="D6081" s="74" t="str">
        <f>IF(ISNUMBER(C6081),LOOKUP(C6081,LL!$Q$2:$Q$40,LL!$T$2:$T$40),"")</f>
        <v>MJ</v>
      </c>
      <c r="E6081" s="74">
        <f>IF(ISNUMBER(C6081),LOOKUP(C6081,LL!$Q$2:$Q$40,LL!$U$2:$U$40),"")</f>
        <v>42</v>
      </c>
      <c r="F6081" s="366">
        <v>2</v>
      </c>
      <c r="G6081" s="366">
        <f>G6080+1</f>
        <v>2</v>
      </c>
      <c r="H6081" s="366" t="s">
        <v>176</v>
      </c>
      <c r="I6081" s="366" t="s">
        <v>177</v>
      </c>
      <c r="J6081" s="366" t="s">
        <v>5</v>
      </c>
      <c r="K6081" s="367" t="s">
        <v>347</v>
      </c>
      <c r="L6081" s="366" t="s">
        <v>1121</v>
      </c>
      <c r="M6081" s="366" t="s">
        <v>7063</v>
      </c>
      <c r="N6081" s="366" t="s">
        <v>10553</v>
      </c>
      <c r="O6081" s="366">
        <v>6</v>
      </c>
      <c r="P6081" s="366">
        <v>1</v>
      </c>
      <c r="Q6081" s="366">
        <v>2</v>
      </c>
      <c r="R6081" s="366">
        <v>3</v>
      </c>
      <c r="S6081" s="366">
        <v>29</v>
      </c>
      <c r="T6081" s="366">
        <v>0</v>
      </c>
      <c r="U6081" s="368" t="s">
        <v>10620</v>
      </c>
    </row>
    <row r="6082" spans="1:21" x14ac:dyDescent="0.25">
      <c r="A6082" s="327"/>
      <c r="B6082" s="73">
        <f t="shared" si="215"/>
        <v>6081</v>
      </c>
      <c r="C6082" s="363">
        <v>17</v>
      </c>
      <c r="D6082" s="73" t="str">
        <f>IF(ISNUMBER(C6082),LOOKUP(C6082,LL!$Q$2:$Q$40,LL!$T$2:$T$40),"")</f>
        <v>MJ</v>
      </c>
      <c r="E6082" s="73">
        <f>IF(ISNUMBER(C6082),LOOKUP(C6082,LL!$Q$2:$Q$40,LL!$U$2:$U$40),"")</f>
        <v>42</v>
      </c>
      <c r="F6082" s="363">
        <v>2</v>
      </c>
      <c r="G6082" s="363">
        <f t="shared" ref="G6082:G6089" si="216">G6081+1</f>
        <v>3</v>
      </c>
      <c r="H6082" s="363" t="s">
        <v>176</v>
      </c>
      <c r="I6082" s="363" t="s">
        <v>177</v>
      </c>
      <c r="J6082" s="363" t="s">
        <v>5</v>
      </c>
      <c r="K6082" s="364" t="s">
        <v>347</v>
      </c>
      <c r="L6082" s="363" t="s">
        <v>1121</v>
      </c>
      <c r="M6082" s="363" t="s">
        <v>7063</v>
      </c>
      <c r="N6082" s="363" t="s">
        <v>10554</v>
      </c>
      <c r="O6082" s="363">
        <v>6</v>
      </c>
      <c r="P6082" s="363">
        <v>1</v>
      </c>
      <c r="Q6082" s="363">
        <v>3</v>
      </c>
      <c r="R6082" s="363">
        <v>2</v>
      </c>
      <c r="S6082" s="363">
        <v>33</v>
      </c>
      <c r="T6082" s="363">
        <v>0</v>
      </c>
      <c r="U6082" s="365" t="s">
        <v>10613</v>
      </c>
    </row>
    <row r="6083" spans="1:21" x14ac:dyDescent="0.25">
      <c r="A6083" s="327"/>
      <c r="B6083" s="74">
        <f t="shared" si="215"/>
        <v>6082</v>
      </c>
      <c r="C6083" s="366">
        <v>17</v>
      </c>
      <c r="D6083" s="74" t="str">
        <f>IF(ISNUMBER(C6083),LOOKUP(C6083,LL!$Q$2:$Q$40,LL!$T$2:$T$40),"")</f>
        <v>MJ</v>
      </c>
      <c r="E6083" s="74">
        <f>IF(ISNUMBER(C6083),LOOKUP(C6083,LL!$Q$2:$Q$40,LL!$U$2:$U$40),"")</f>
        <v>42</v>
      </c>
      <c r="F6083" s="366">
        <v>2</v>
      </c>
      <c r="G6083" s="366">
        <f t="shared" si="216"/>
        <v>4</v>
      </c>
      <c r="H6083" s="366" t="s">
        <v>176</v>
      </c>
      <c r="I6083" s="366" t="s">
        <v>177</v>
      </c>
      <c r="J6083" s="366" t="s">
        <v>5</v>
      </c>
      <c r="K6083" s="367" t="s">
        <v>347</v>
      </c>
      <c r="L6083" s="366" t="s">
        <v>1121</v>
      </c>
      <c r="M6083" s="366" t="s">
        <v>7063</v>
      </c>
      <c r="N6083" s="366" t="s">
        <v>8079</v>
      </c>
      <c r="O6083" s="366">
        <v>3</v>
      </c>
      <c r="P6083" s="366">
        <v>0</v>
      </c>
      <c r="Q6083" s="366">
        <v>2</v>
      </c>
      <c r="R6083" s="366">
        <v>1</v>
      </c>
      <c r="S6083" s="366">
        <v>19</v>
      </c>
      <c r="T6083" s="366">
        <v>0</v>
      </c>
      <c r="U6083" s="368" t="s">
        <v>10614</v>
      </c>
    </row>
    <row r="6084" spans="1:21" x14ac:dyDescent="0.25">
      <c r="A6084" s="327"/>
      <c r="B6084" s="73">
        <f t="shared" si="215"/>
        <v>6083</v>
      </c>
      <c r="C6084" s="363">
        <v>17</v>
      </c>
      <c r="D6084" s="73" t="str">
        <f>IF(ISNUMBER(C6084),LOOKUP(C6084,LL!$Q$2:$Q$40,LL!$T$2:$T$40),"")</f>
        <v>MJ</v>
      </c>
      <c r="E6084" s="73">
        <f>IF(ISNUMBER(C6084),LOOKUP(C6084,LL!$Q$2:$Q$40,LL!$U$2:$U$40),"")</f>
        <v>42</v>
      </c>
      <c r="F6084" s="363">
        <v>2</v>
      </c>
      <c r="G6084" s="363">
        <f t="shared" si="216"/>
        <v>5</v>
      </c>
      <c r="H6084" s="363" t="s">
        <v>176</v>
      </c>
      <c r="I6084" s="363" t="s">
        <v>177</v>
      </c>
      <c r="J6084" s="363" t="s">
        <v>5</v>
      </c>
      <c r="K6084" s="364" t="s">
        <v>347</v>
      </c>
      <c r="L6084" s="363" t="s">
        <v>1121</v>
      </c>
      <c r="M6084" s="363" t="s">
        <v>7063</v>
      </c>
      <c r="N6084" s="363" t="s">
        <v>10556</v>
      </c>
      <c r="O6084" s="363">
        <v>7</v>
      </c>
      <c r="P6084" s="363">
        <v>0</v>
      </c>
      <c r="Q6084" s="363">
        <v>6</v>
      </c>
      <c r="R6084" s="363">
        <v>1</v>
      </c>
      <c r="S6084" s="363">
        <v>34</v>
      </c>
      <c r="T6084" s="363">
        <v>0</v>
      </c>
      <c r="U6084" s="365" t="s">
        <v>10616</v>
      </c>
    </row>
    <row r="6085" spans="1:21" x14ac:dyDescent="0.25">
      <c r="A6085" s="327"/>
      <c r="B6085" s="74">
        <f t="shared" si="215"/>
        <v>6084</v>
      </c>
      <c r="C6085" s="366">
        <v>17</v>
      </c>
      <c r="D6085" s="74" t="str">
        <f>IF(ISNUMBER(C6085),LOOKUP(C6085,LL!$Q$2:$Q$40,LL!$T$2:$T$40),"")</f>
        <v>MJ</v>
      </c>
      <c r="E6085" s="74">
        <f>IF(ISNUMBER(C6085),LOOKUP(C6085,LL!$Q$2:$Q$40,LL!$U$2:$U$40),"")</f>
        <v>42</v>
      </c>
      <c r="F6085" s="366">
        <v>2</v>
      </c>
      <c r="G6085" s="366">
        <f t="shared" si="216"/>
        <v>6</v>
      </c>
      <c r="H6085" s="366" t="s">
        <v>176</v>
      </c>
      <c r="I6085" s="366" t="s">
        <v>177</v>
      </c>
      <c r="J6085" s="366" t="s">
        <v>5</v>
      </c>
      <c r="K6085" s="367" t="s">
        <v>347</v>
      </c>
      <c r="L6085" s="366" t="s">
        <v>1121</v>
      </c>
      <c r="M6085" s="366" t="s">
        <v>7063</v>
      </c>
      <c r="N6085" s="366" t="s">
        <v>10557</v>
      </c>
      <c r="O6085" s="366">
        <v>6</v>
      </c>
      <c r="P6085" s="366">
        <v>0</v>
      </c>
      <c r="Q6085" s="366">
        <v>4</v>
      </c>
      <c r="R6085" s="366">
        <v>2</v>
      </c>
      <c r="S6085" s="366">
        <v>34</v>
      </c>
      <c r="T6085" s="366">
        <v>0</v>
      </c>
      <c r="U6085" s="368" t="s">
        <v>10615</v>
      </c>
    </row>
    <row r="6086" spans="1:21" x14ac:dyDescent="0.25">
      <c r="A6086" s="327"/>
      <c r="B6086" s="73">
        <f t="shared" si="215"/>
        <v>6085</v>
      </c>
      <c r="C6086" s="363">
        <v>17</v>
      </c>
      <c r="D6086" s="73" t="str">
        <f>IF(ISNUMBER(C6086),LOOKUP(C6086,LL!$Q$2:$Q$40,LL!$T$2:$T$40),"")</f>
        <v>MJ</v>
      </c>
      <c r="E6086" s="73">
        <f>IF(ISNUMBER(C6086),LOOKUP(C6086,LL!$Q$2:$Q$40,LL!$U$2:$U$40),"")</f>
        <v>42</v>
      </c>
      <c r="F6086" s="363">
        <v>2</v>
      </c>
      <c r="G6086" s="363">
        <f t="shared" si="216"/>
        <v>7</v>
      </c>
      <c r="H6086" s="363" t="s">
        <v>176</v>
      </c>
      <c r="I6086" s="363" t="s">
        <v>177</v>
      </c>
      <c r="J6086" s="363" t="s">
        <v>5</v>
      </c>
      <c r="K6086" s="364" t="s">
        <v>347</v>
      </c>
      <c r="L6086" s="363" t="s">
        <v>1121</v>
      </c>
      <c r="M6086" s="363" t="s">
        <v>7063</v>
      </c>
      <c r="N6086" s="363" t="s">
        <v>1830</v>
      </c>
      <c r="O6086" s="363">
        <v>5</v>
      </c>
      <c r="P6086" s="363">
        <v>0</v>
      </c>
      <c r="Q6086" s="363">
        <v>4</v>
      </c>
      <c r="R6086" s="363">
        <v>1</v>
      </c>
      <c r="S6086" s="363">
        <v>32</v>
      </c>
      <c r="T6086" s="363">
        <v>0</v>
      </c>
      <c r="U6086" s="365" t="s">
        <v>10617</v>
      </c>
    </row>
    <row r="6087" spans="1:21" x14ac:dyDescent="0.25">
      <c r="A6087" s="327"/>
      <c r="B6087" s="74">
        <f t="shared" si="215"/>
        <v>6086</v>
      </c>
      <c r="C6087" s="366">
        <v>17</v>
      </c>
      <c r="D6087" s="74" t="str">
        <f>IF(ISNUMBER(C6087),LOOKUP(C6087,LL!$Q$2:$Q$40,LL!$T$2:$T$40),"")</f>
        <v>MJ</v>
      </c>
      <c r="E6087" s="74">
        <f>IF(ISNUMBER(C6087),LOOKUP(C6087,LL!$Q$2:$Q$40,LL!$U$2:$U$40),"")</f>
        <v>42</v>
      </c>
      <c r="F6087" s="366">
        <v>2</v>
      </c>
      <c r="G6087" s="366">
        <f t="shared" si="216"/>
        <v>8</v>
      </c>
      <c r="H6087" s="366" t="s">
        <v>176</v>
      </c>
      <c r="I6087" s="366" t="s">
        <v>177</v>
      </c>
      <c r="J6087" s="366" t="s">
        <v>5</v>
      </c>
      <c r="K6087" s="367" t="s">
        <v>347</v>
      </c>
      <c r="L6087" s="366" t="s">
        <v>1121</v>
      </c>
      <c r="M6087" s="366" t="s">
        <v>7063</v>
      </c>
      <c r="N6087" s="366" t="s">
        <v>10564</v>
      </c>
      <c r="O6087" s="366">
        <v>9</v>
      </c>
      <c r="P6087" s="366">
        <v>1</v>
      </c>
      <c r="Q6087" s="366">
        <v>3</v>
      </c>
      <c r="R6087" s="366">
        <v>2</v>
      </c>
      <c r="S6087" s="366">
        <v>29</v>
      </c>
      <c r="T6087" s="366">
        <v>0</v>
      </c>
      <c r="U6087" s="368" t="s">
        <v>10668</v>
      </c>
    </row>
    <row r="6088" spans="1:21" x14ac:dyDescent="0.25">
      <c r="A6088" s="327"/>
      <c r="B6088" s="73">
        <f t="shared" si="215"/>
        <v>6087</v>
      </c>
      <c r="C6088" s="363">
        <v>17</v>
      </c>
      <c r="D6088" s="73" t="str">
        <f>IF(ISNUMBER(C6088),LOOKUP(C6088,LL!$Q$2:$Q$40,LL!$T$2:$T$40),"")</f>
        <v>MJ</v>
      </c>
      <c r="E6088" s="73">
        <f>IF(ISNUMBER(C6088),LOOKUP(C6088,LL!$Q$2:$Q$40,LL!$U$2:$U$40),"")</f>
        <v>42</v>
      </c>
      <c r="F6088" s="363">
        <v>2</v>
      </c>
      <c r="G6088" s="363">
        <f t="shared" si="216"/>
        <v>9</v>
      </c>
      <c r="H6088" s="363" t="s">
        <v>176</v>
      </c>
      <c r="I6088" s="363" t="s">
        <v>177</v>
      </c>
      <c r="J6088" s="363" t="s">
        <v>5</v>
      </c>
      <c r="K6088" s="364" t="s">
        <v>347</v>
      </c>
      <c r="L6088" s="363" t="s">
        <v>1121</v>
      </c>
      <c r="M6088" s="363" t="s">
        <v>7063</v>
      </c>
      <c r="N6088" s="363" t="s">
        <v>6150</v>
      </c>
      <c r="O6088" s="363">
        <v>7</v>
      </c>
      <c r="P6088" s="363">
        <v>1</v>
      </c>
      <c r="Q6088" s="363">
        <v>5</v>
      </c>
      <c r="R6088" s="363">
        <v>1</v>
      </c>
      <c r="S6088" s="363">
        <v>38</v>
      </c>
      <c r="T6088" s="363">
        <v>0</v>
      </c>
      <c r="U6088" s="365" t="s">
        <v>10618</v>
      </c>
    </row>
    <row r="6089" spans="1:21" x14ac:dyDescent="0.25">
      <c r="A6089" s="327"/>
      <c r="B6089" s="74">
        <f t="shared" si="215"/>
        <v>6088</v>
      </c>
      <c r="C6089" s="366">
        <v>17</v>
      </c>
      <c r="D6089" s="74" t="str">
        <f>IF(ISNUMBER(C6089),LOOKUP(C6089,LL!$Q$2:$Q$40,LL!$T$2:$T$40),"")</f>
        <v>MJ</v>
      </c>
      <c r="E6089" s="74">
        <f>IF(ISNUMBER(C6089),LOOKUP(C6089,LL!$Q$2:$Q$40,LL!$U$2:$U$40),"")</f>
        <v>42</v>
      </c>
      <c r="F6089" s="366">
        <v>2</v>
      </c>
      <c r="G6089" s="366">
        <f t="shared" si="216"/>
        <v>10</v>
      </c>
      <c r="H6089" s="366" t="s">
        <v>176</v>
      </c>
      <c r="I6089" s="366" t="s">
        <v>177</v>
      </c>
      <c r="J6089" s="366" t="s">
        <v>5</v>
      </c>
      <c r="K6089" s="367" t="s">
        <v>347</v>
      </c>
      <c r="L6089" s="366" t="s">
        <v>1121</v>
      </c>
      <c r="M6089" s="366" t="s">
        <v>7063</v>
      </c>
      <c r="N6089" s="366" t="s">
        <v>10566</v>
      </c>
      <c r="O6089" s="366">
        <v>7</v>
      </c>
      <c r="P6089" s="366">
        <v>1</v>
      </c>
      <c r="Q6089" s="366">
        <v>5</v>
      </c>
      <c r="R6089" s="366">
        <v>1</v>
      </c>
      <c r="S6089" s="366">
        <v>40</v>
      </c>
      <c r="T6089" s="366">
        <v>0</v>
      </c>
      <c r="U6089" s="368" t="s">
        <v>10619</v>
      </c>
    </row>
    <row r="6090" spans="1:21" x14ac:dyDescent="0.25">
      <c r="A6090" s="327"/>
      <c r="B6090" s="73">
        <f t="shared" si="215"/>
        <v>6089</v>
      </c>
      <c r="C6090" s="363">
        <v>17</v>
      </c>
      <c r="D6090" s="73" t="str">
        <f>IF(ISNUMBER(C6090),LOOKUP(C6090,LL!$Q$2:$Q$40,LL!$T$2:$T$40),"")</f>
        <v>MJ</v>
      </c>
      <c r="E6090" s="73">
        <f>IF(ISNUMBER(C6090),LOOKUP(C6090,LL!$Q$2:$Q$40,LL!$U$2:$U$40),"")</f>
        <v>42</v>
      </c>
      <c r="F6090" s="363">
        <v>2</v>
      </c>
      <c r="G6090" s="363" t="s">
        <v>8423</v>
      </c>
      <c r="H6090" s="363" t="s">
        <v>176</v>
      </c>
      <c r="I6090" s="363" t="s">
        <v>177</v>
      </c>
      <c r="J6090" s="363" t="s">
        <v>5</v>
      </c>
      <c r="K6090" s="364" t="s">
        <v>347</v>
      </c>
      <c r="L6090" s="363" t="s">
        <v>1121</v>
      </c>
      <c r="M6090" s="363" t="s">
        <v>9847</v>
      </c>
      <c r="N6090" s="363" t="s">
        <v>4411</v>
      </c>
      <c r="O6090" s="363" t="s">
        <v>9856</v>
      </c>
      <c r="P6090" s="363" t="s">
        <v>613</v>
      </c>
      <c r="Q6090" s="363" t="s">
        <v>613</v>
      </c>
      <c r="R6090" s="363" t="s">
        <v>613</v>
      </c>
      <c r="S6090" s="363" t="s">
        <v>613</v>
      </c>
      <c r="T6090" s="363" t="s">
        <v>7065</v>
      </c>
      <c r="U6090" s="365" t="s">
        <v>10621</v>
      </c>
    </row>
    <row r="6091" spans="1:21" x14ac:dyDescent="0.25">
      <c r="A6091" s="327">
        <v>43</v>
      </c>
      <c r="B6091" s="74">
        <f t="shared" si="215"/>
        <v>6090</v>
      </c>
      <c r="C6091" s="366">
        <v>17</v>
      </c>
      <c r="D6091" s="74" t="str">
        <f>IF(ISNUMBER(C6091),LOOKUP(C6091,LL!$Q$2:$Q$40,LL!$T$2:$T$40),"")</f>
        <v>MJ</v>
      </c>
      <c r="E6091" s="74">
        <f>IF(ISNUMBER(C6091),LOOKUP(C6091,LL!$Q$2:$Q$40,LL!$U$2:$U$40),"")</f>
        <v>42</v>
      </c>
      <c r="F6091" s="366">
        <v>2</v>
      </c>
      <c r="G6091" s="366">
        <v>1</v>
      </c>
      <c r="H6091" s="366" t="s">
        <v>65</v>
      </c>
      <c r="I6091" s="366" t="s">
        <v>191</v>
      </c>
      <c r="J6091" s="366" t="s">
        <v>546</v>
      </c>
      <c r="K6091" s="367" t="s">
        <v>347</v>
      </c>
      <c r="L6091" s="366" t="s">
        <v>247</v>
      </c>
      <c r="M6091" s="366" t="s">
        <v>286</v>
      </c>
      <c r="N6091" s="366" t="s">
        <v>10622</v>
      </c>
      <c r="O6091" s="366">
        <v>1</v>
      </c>
      <c r="P6091" s="366">
        <v>0</v>
      </c>
      <c r="Q6091" s="366">
        <v>1</v>
      </c>
      <c r="R6091" s="366">
        <v>0</v>
      </c>
      <c r="S6091" s="366">
        <v>3</v>
      </c>
      <c r="T6091" s="366">
        <v>1</v>
      </c>
      <c r="U6091" s="368" t="s">
        <v>10623</v>
      </c>
    </row>
    <row r="6092" spans="1:21" x14ac:dyDescent="0.25">
      <c r="A6092" s="327"/>
      <c r="B6092" s="73">
        <f t="shared" si="215"/>
        <v>6091</v>
      </c>
      <c r="C6092" s="363">
        <v>17</v>
      </c>
      <c r="D6092" s="73" t="str">
        <f>IF(ISNUMBER(C6092),LOOKUP(C6092,LL!$Q$2:$Q$40,LL!$T$2:$T$40),"")</f>
        <v>MJ</v>
      </c>
      <c r="E6092" s="73">
        <f>IF(ISNUMBER(C6092),LOOKUP(C6092,LL!$Q$2:$Q$40,LL!$U$2:$U$40),"")</f>
        <v>42</v>
      </c>
      <c r="F6092" s="363">
        <v>2</v>
      </c>
      <c r="G6092" s="363">
        <v>2</v>
      </c>
      <c r="H6092" s="363" t="s">
        <v>65</v>
      </c>
      <c r="I6092" s="363" t="s">
        <v>191</v>
      </c>
      <c r="J6092" s="363" t="s">
        <v>546</v>
      </c>
      <c r="K6092" s="364" t="s">
        <v>347</v>
      </c>
      <c r="L6092" s="363" t="s">
        <v>1121</v>
      </c>
      <c r="M6092" s="371" t="s">
        <v>1515</v>
      </c>
      <c r="N6092" s="363" t="s">
        <v>10624</v>
      </c>
      <c r="O6092" s="363">
        <v>3</v>
      </c>
      <c r="P6092" s="363">
        <v>0</v>
      </c>
      <c r="Q6092" s="363">
        <v>2</v>
      </c>
      <c r="R6092" s="363">
        <v>1</v>
      </c>
      <c r="S6092" s="363">
        <v>9</v>
      </c>
      <c r="T6092" s="363">
        <v>0</v>
      </c>
      <c r="U6092" s="365" t="s">
        <v>10625</v>
      </c>
    </row>
    <row r="6093" spans="1:21" x14ac:dyDescent="0.25">
      <c r="A6093" s="327">
        <v>43</v>
      </c>
      <c r="B6093" s="74">
        <f t="shared" si="215"/>
        <v>6092</v>
      </c>
      <c r="C6093" s="366">
        <v>17</v>
      </c>
      <c r="D6093" s="74" t="str">
        <f>IF(ISNUMBER(C6093),LOOKUP(C6093,LL!$Q$2:$Q$40,LL!$T$2:$T$40),"")</f>
        <v>MJ</v>
      </c>
      <c r="E6093" s="74">
        <f>IF(ISNUMBER(C6093),LOOKUP(C6093,LL!$Q$2:$Q$40,LL!$U$2:$U$40),"")</f>
        <v>42</v>
      </c>
      <c r="F6093" s="366">
        <v>2</v>
      </c>
      <c r="G6093" s="366">
        <v>1</v>
      </c>
      <c r="H6093" s="366" t="s">
        <v>186</v>
      </c>
      <c r="I6093" s="366" t="s">
        <v>187</v>
      </c>
      <c r="J6093" s="366" t="s">
        <v>340</v>
      </c>
      <c r="K6093" s="367" t="s">
        <v>347</v>
      </c>
      <c r="L6093" s="366" t="s">
        <v>1121</v>
      </c>
      <c r="M6093" s="366" t="s">
        <v>8739</v>
      </c>
      <c r="N6093" s="366" t="s">
        <v>5550</v>
      </c>
      <c r="O6093" s="366">
        <v>4</v>
      </c>
      <c r="P6093" s="366">
        <v>1</v>
      </c>
      <c r="Q6093" s="366">
        <v>3</v>
      </c>
      <c r="R6093" s="366">
        <v>0</v>
      </c>
      <c r="S6093" s="366">
        <v>22</v>
      </c>
      <c r="T6093" s="366">
        <v>0</v>
      </c>
      <c r="U6093" s="368" t="s">
        <v>10626</v>
      </c>
    </row>
    <row r="6094" spans="1:21" x14ac:dyDescent="0.25">
      <c r="A6094" s="327"/>
      <c r="B6094" s="73">
        <f t="shared" si="215"/>
        <v>6093</v>
      </c>
      <c r="C6094" s="363">
        <v>17</v>
      </c>
      <c r="D6094" s="73" t="str">
        <f>IF(ISNUMBER(C6094),LOOKUP(C6094,LL!$Q$2:$Q$40,LL!$T$2:$T$40),"")</f>
        <v>MJ</v>
      </c>
      <c r="E6094" s="73">
        <f>IF(ISNUMBER(C6094),LOOKUP(C6094,LL!$Q$2:$Q$40,LL!$U$2:$U$40),"")</f>
        <v>42</v>
      </c>
      <c r="F6094" s="363">
        <v>2</v>
      </c>
      <c r="G6094" s="363">
        <v>1</v>
      </c>
      <c r="H6094" s="363" t="s">
        <v>186</v>
      </c>
      <c r="I6094" s="363" t="s">
        <v>187</v>
      </c>
      <c r="J6094" s="363" t="s">
        <v>340</v>
      </c>
      <c r="K6094" s="364" t="s">
        <v>347</v>
      </c>
      <c r="L6094" s="363" t="s">
        <v>7833</v>
      </c>
      <c r="M6094" s="363" t="s">
        <v>7063</v>
      </c>
      <c r="N6094" s="363" t="s">
        <v>1339</v>
      </c>
      <c r="O6094" s="363">
        <v>3</v>
      </c>
      <c r="P6094" s="363">
        <v>1</v>
      </c>
      <c r="Q6094" s="363">
        <v>2</v>
      </c>
      <c r="R6094" s="363">
        <v>0</v>
      </c>
      <c r="S6094" s="363">
        <v>16</v>
      </c>
      <c r="T6094" s="363">
        <v>0</v>
      </c>
      <c r="U6094" s="365" t="s">
        <v>10669</v>
      </c>
    </row>
    <row r="6095" spans="1:21" x14ac:dyDescent="0.25">
      <c r="A6095" s="327"/>
      <c r="B6095" s="74">
        <f t="shared" si="215"/>
        <v>6094</v>
      </c>
      <c r="C6095" s="366">
        <v>17</v>
      </c>
      <c r="D6095" s="74" t="str">
        <f>IF(ISNUMBER(C6095),LOOKUP(C6095,LL!$Q$2:$Q$40,LL!$T$2:$T$40),"")</f>
        <v>MJ</v>
      </c>
      <c r="E6095" s="74">
        <f>IF(ISNUMBER(C6095),LOOKUP(C6095,LL!$Q$2:$Q$40,LL!$U$2:$U$40),"")</f>
        <v>42</v>
      </c>
      <c r="F6095" s="366">
        <v>2</v>
      </c>
      <c r="G6095" s="366">
        <v>1</v>
      </c>
      <c r="H6095" s="366" t="s">
        <v>186</v>
      </c>
      <c r="I6095" s="366" t="s">
        <v>187</v>
      </c>
      <c r="J6095" s="366" t="s">
        <v>341</v>
      </c>
      <c r="K6095" s="367" t="s">
        <v>347</v>
      </c>
      <c r="L6095" s="366" t="s">
        <v>1121</v>
      </c>
      <c r="M6095" s="366" t="s">
        <v>8739</v>
      </c>
      <c r="N6095" s="366" t="s">
        <v>10627</v>
      </c>
      <c r="O6095" s="366">
        <v>5</v>
      </c>
      <c r="P6095" s="366">
        <v>1</v>
      </c>
      <c r="Q6095" s="366">
        <v>4</v>
      </c>
      <c r="R6095" s="366">
        <v>0</v>
      </c>
      <c r="S6095" s="366">
        <v>26</v>
      </c>
      <c r="T6095" s="366">
        <v>0</v>
      </c>
      <c r="U6095" s="368" t="s">
        <v>10628</v>
      </c>
    </row>
    <row r="6096" spans="1:21" x14ac:dyDescent="0.25">
      <c r="A6096" s="327"/>
      <c r="B6096" s="73">
        <f t="shared" si="215"/>
        <v>6095</v>
      </c>
      <c r="C6096" s="363">
        <v>17</v>
      </c>
      <c r="D6096" s="73" t="str">
        <f>IF(ISNUMBER(C6096),LOOKUP(C6096,LL!$Q$2:$Q$40,LL!$T$2:$T$40),"")</f>
        <v>MJ</v>
      </c>
      <c r="E6096" s="73">
        <f>IF(ISNUMBER(C6096),LOOKUP(C6096,LL!$Q$2:$Q$40,LL!$U$2:$U$40),"")</f>
        <v>42</v>
      </c>
      <c r="F6096" s="363">
        <v>2</v>
      </c>
      <c r="G6096" s="363">
        <v>1</v>
      </c>
      <c r="H6096" s="363" t="s">
        <v>186</v>
      </c>
      <c r="I6096" s="363" t="s">
        <v>187</v>
      </c>
      <c r="J6096" s="363" t="s">
        <v>261</v>
      </c>
      <c r="K6096" s="364" t="s">
        <v>347</v>
      </c>
      <c r="L6096" s="363" t="s">
        <v>1121</v>
      </c>
      <c r="M6096" s="363" t="s">
        <v>8739</v>
      </c>
      <c r="N6096" s="363" t="s">
        <v>1338</v>
      </c>
      <c r="O6096" s="363">
        <f>P6096+Q6096+R6096</f>
        <v>7</v>
      </c>
      <c r="P6096" s="363">
        <v>1</v>
      </c>
      <c r="Q6096" s="363">
        <v>4</v>
      </c>
      <c r="R6096" s="363">
        <v>2</v>
      </c>
      <c r="S6096" s="363">
        <v>26</v>
      </c>
      <c r="T6096" s="363">
        <v>0</v>
      </c>
      <c r="U6096" s="365" t="s">
        <v>10670</v>
      </c>
    </row>
    <row r="6097" spans="1:21" x14ac:dyDescent="0.25">
      <c r="A6097" s="327"/>
      <c r="B6097" s="74">
        <f t="shared" si="215"/>
        <v>6096</v>
      </c>
      <c r="C6097" s="366">
        <v>17</v>
      </c>
      <c r="D6097" s="74" t="str">
        <f>IF(ISNUMBER(C6097),LOOKUP(C6097,LL!$Q$2:$Q$40,LL!$T$2:$T$40),"")</f>
        <v>MJ</v>
      </c>
      <c r="E6097" s="74">
        <f>IF(ISNUMBER(C6097),LOOKUP(C6097,LL!$Q$2:$Q$40,LL!$U$2:$U$40),"")</f>
        <v>42</v>
      </c>
      <c r="F6097" s="366">
        <v>2</v>
      </c>
      <c r="G6097" s="366">
        <v>0</v>
      </c>
      <c r="H6097" s="366" t="s">
        <v>186</v>
      </c>
      <c r="I6097" s="366" t="s">
        <v>187</v>
      </c>
      <c r="J6097" s="366" t="s">
        <v>188</v>
      </c>
      <c r="K6097" s="367" t="s">
        <v>347</v>
      </c>
      <c r="L6097" s="366" t="s">
        <v>7833</v>
      </c>
      <c r="M6097" s="366" t="s">
        <v>1803</v>
      </c>
      <c r="N6097" s="366" t="s">
        <v>10629</v>
      </c>
      <c r="O6097" s="366">
        <f>P6097+Q6097+R6097</f>
        <v>13</v>
      </c>
      <c r="P6097" s="366">
        <v>1</v>
      </c>
      <c r="Q6097" s="366">
        <v>7</v>
      </c>
      <c r="R6097" s="366">
        <v>5</v>
      </c>
      <c r="S6097" s="366">
        <v>50</v>
      </c>
      <c r="T6097" s="366">
        <v>0</v>
      </c>
      <c r="U6097" s="368" t="s">
        <v>10630</v>
      </c>
    </row>
    <row r="6098" spans="1:21" x14ac:dyDescent="0.25">
      <c r="A6098" s="327">
        <v>37</v>
      </c>
      <c r="B6098" s="73">
        <f t="shared" si="215"/>
        <v>6097</v>
      </c>
      <c r="C6098" s="363">
        <v>17</v>
      </c>
      <c r="D6098" s="73" t="str">
        <f>IF(ISNUMBER(C6098),LOOKUP(C6098,LL!$Q$2:$Q$40,LL!$T$2:$T$40),"")</f>
        <v>MJ</v>
      </c>
      <c r="E6098" s="73">
        <f>IF(ISNUMBER(C6098),LOOKUP(C6098,LL!$Q$2:$Q$40,LL!$U$2:$U$40),"")</f>
        <v>42</v>
      </c>
      <c r="F6098" s="363">
        <v>2</v>
      </c>
      <c r="G6098" s="363">
        <v>1</v>
      </c>
      <c r="H6098" s="363" t="s">
        <v>186</v>
      </c>
      <c r="I6098" s="363" t="s">
        <v>187</v>
      </c>
      <c r="J6098" s="363" t="s">
        <v>340</v>
      </c>
      <c r="K6098" s="364" t="s">
        <v>194</v>
      </c>
      <c r="L6098" s="363" t="s">
        <v>6931</v>
      </c>
      <c r="M6098" s="363">
        <v>31</v>
      </c>
      <c r="N6098" s="363" t="s">
        <v>1339</v>
      </c>
      <c r="O6098" s="363">
        <v>3</v>
      </c>
      <c r="P6098" s="363">
        <v>16</v>
      </c>
      <c r="Q6098" s="363">
        <v>1</v>
      </c>
      <c r="R6098" s="363">
        <v>1</v>
      </c>
      <c r="S6098" s="363">
        <v>1</v>
      </c>
      <c r="T6098" s="363">
        <v>-2</v>
      </c>
      <c r="U6098" s="365" t="s">
        <v>10631</v>
      </c>
    </row>
    <row r="6099" spans="1:21" x14ac:dyDescent="0.25">
      <c r="A6099" s="327">
        <v>37</v>
      </c>
      <c r="B6099" s="74">
        <f t="shared" si="215"/>
        <v>6098</v>
      </c>
      <c r="C6099" s="366">
        <v>17</v>
      </c>
      <c r="D6099" s="74" t="str">
        <f>IF(ISNUMBER(C6099),LOOKUP(C6099,LL!$Q$2:$Q$40,LL!$T$2:$T$40),"")</f>
        <v>MJ</v>
      </c>
      <c r="E6099" s="74">
        <f>IF(ISNUMBER(C6099),LOOKUP(C6099,LL!$Q$2:$Q$40,LL!$U$2:$U$40),"")</f>
        <v>42</v>
      </c>
      <c r="F6099" s="366">
        <v>2</v>
      </c>
      <c r="G6099" s="366">
        <v>1</v>
      </c>
      <c r="H6099" s="366" t="s">
        <v>63</v>
      </c>
      <c r="I6099" s="366" t="s">
        <v>177</v>
      </c>
      <c r="J6099" s="366" t="s">
        <v>5</v>
      </c>
      <c r="K6099" s="367" t="s">
        <v>194</v>
      </c>
      <c r="L6099" s="366" t="s">
        <v>6931</v>
      </c>
      <c r="M6099" s="366">
        <v>8</v>
      </c>
      <c r="N6099" s="366" t="s">
        <v>337</v>
      </c>
      <c r="O6099" s="366">
        <v>4</v>
      </c>
      <c r="P6099" s="366">
        <v>18</v>
      </c>
      <c r="Q6099" s="366">
        <v>3</v>
      </c>
      <c r="R6099" s="366">
        <v>2</v>
      </c>
      <c r="S6099" s="366">
        <v>6</v>
      </c>
      <c r="T6099" s="366">
        <v>-1</v>
      </c>
      <c r="U6099" s="368" t="s">
        <v>10632</v>
      </c>
    </row>
    <row r="6100" spans="1:21" x14ac:dyDescent="0.25">
      <c r="A6100" s="327"/>
      <c r="B6100" s="73">
        <f t="shared" si="215"/>
        <v>6099</v>
      </c>
      <c r="C6100" s="363">
        <v>17</v>
      </c>
      <c r="D6100" s="73" t="str">
        <f>IF(ISNUMBER(C6100),LOOKUP(C6100,LL!$Q$2:$Q$40,LL!$T$2:$T$40),"")</f>
        <v>MJ</v>
      </c>
      <c r="E6100" s="73">
        <f>IF(ISNUMBER(C6100),LOOKUP(C6100,LL!$Q$2:$Q$40,LL!$U$2:$U$40),"")</f>
        <v>42</v>
      </c>
      <c r="F6100" s="363">
        <v>2</v>
      </c>
      <c r="G6100" s="363">
        <f>G6099+1</f>
        <v>2</v>
      </c>
      <c r="H6100" s="363" t="s">
        <v>176</v>
      </c>
      <c r="I6100" s="363" t="s">
        <v>177</v>
      </c>
      <c r="J6100" s="363" t="s">
        <v>5</v>
      </c>
      <c r="K6100" s="364" t="s">
        <v>194</v>
      </c>
      <c r="L6100" s="363" t="s">
        <v>6931</v>
      </c>
      <c r="M6100" s="363">
        <v>29</v>
      </c>
      <c r="N6100" s="363" t="s">
        <v>10553</v>
      </c>
      <c r="O6100" s="363">
        <v>6</v>
      </c>
      <c r="P6100" s="363">
        <v>29</v>
      </c>
      <c r="Q6100" s="363">
        <v>0</v>
      </c>
      <c r="R6100" s="363">
        <v>1</v>
      </c>
      <c r="S6100" s="363">
        <v>2</v>
      </c>
      <c r="T6100" s="363">
        <v>0</v>
      </c>
      <c r="U6100" s="365" t="s">
        <v>10633</v>
      </c>
    </row>
    <row r="6101" spans="1:21" x14ac:dyDescent="0.25">
      <c r="A6101" s="327"/>
      <c r="B6101" s="74">
        <f t="shared" si="215"/>
        <v>6100</v>
      </c>
      <c r="C6101" s="366">
        <v>17</v>
      </c>
      <c r="D6101" s="74" t="str">
        <f>IF(ISNUMBER(C6101),LOOKUP(C6101,LL!$Q$2:$Q$40,LL!$T$2:$T$40),"")</f>
        <v>MJ</v>
      </c>
      <c r="E6101" s="74">
        <f>IF(ISNUMBER(C6101),LOOKUP(C6101,LL!$Q$2:$Q$40,LL!$U$2:$U$40),"")</f>
        <v>42</v>
      </c>
      <c r="F6101" s="366">
        <v>2</v>
      </c>
      <c r="G6101" s="366">
        <f t="shared" ref="G6101:G6108" si="217">G6100+1</f>
        <v>3</v>
      </c>
      <c r="H6101" s="366" t="s">
        <v>176</v>
      </c>
      <c r="I6101" s="366" t="s">
        <v>177</v>
      </c>
      <c r="J6101" s="366" t="s">
        <v>5</v>
      </c>
      <c r="K6101" s="367" t="s">
        <v>194</v>
      </c>
      <c r="L6101" s="366" t="s">
        <v>6931</v>
      </c>
      <c r="M6101" s="366">
        <v>33</v>
      </c>
      <c r="N6101" s="366" t="s">
        <v>10554</v>
      </c>
      <c r="O6101" s="366">
        <v>6</v>
      </c>
      <c r="P6101" s="366">
        <v>33</v>
      </c>
      <c r="Q6101" s="366">
        <v>0</v>
      </c>
      <c r="R6101" s="366">
        <v>1</v>
      </c>
      <c r="S6101" s="366">
        <v>2</v>
      </c>
      <c r="T6101" s="366">
        <v>0</v>
      </c>
      <c r="U6101" s="368" t="s">
        <v>10634</v>
      </c>
    </row>
    <row r="6102" spans="1:21" x14ac:dyDescent="0.25">
      <c r="A6102" s="327"/>
      <c r="B6102" s="73">
        <f t="shared" si="215"/>
        <v>6101</v>
      </c>
      <c r="C6102" s="363">
        <v>17</v>
      </c>
      <c r="D6102" s="73" t="str">
        <f>IF(ISNUMBER(C6102),LOOKUP(C6102,LL!$Q$2:$Q$40,LL!$T$2:$T$40),"")</f>
        <v>MJ</v>
      </c>
      <c r="E6102" s="73">
        <f>IF(ISNUMBER(C6102),LOOKUP(C6102,LL!$Q$2:$Q$40,LL!$U$2:$U$40),"")</f>
        <v>42</v>
      </c>
      <c r="F6102" s="363">
        <v>2</v>
      </c>
      <c r="G6102" s="363">
        <f t="shared" si="217"/>
        <v>4</v>
      </c>
      <c r="H6102" s="363" t="s">
        <v>176</v>
      </c>
      <c r="I6102" s="363" t="s">
        <v>177</v>
      </c>
      <c r="J6102" s="363" t="s">
        <v>5</v>
      </c>
      <c r="K6102" s="364" t="s">
        <v>194</v>
      </c>
      <c r="L6102" s="363" t="s">
        <v>6931</v>
      </c>
      <c r="M6102" s="363">
        <v>11.667</v>
      </c>
      <c r="N6102" s="363" t="s">
        <v>8079</v>
      </c>
      <c r="O6102" s="363">
        <v>3</v>
      </c>
      <c r="P6102" s="363">
        <v>19</v>
      </c>
      <c r="Q6102" s="363">
        <v>0</v>
      </c>
      <c r="R6102" s="363">
        <v>1</v>
      </c>
      <c r="S6102" s="363">
        <v>3</v>
      </c>
      <c r="T6102" s="363">
        <v>-1</v>
      </c>
      <c r="U6102" s="365" t="s">
        <v>10635</v>
      </c>
    </row>
    <row r="6103" spans="1:21" x14ac:dyDescent="0.25">
      <c r="A6103" s="327"/>
      <c r="B6103" s="74">
        <f t="shared" si="215"/>
        <v>6102</v>
      </c>
      <c r="C6103" s="366">
        <v>17</v>
      </c>
      <c r="D6103" s="74" t="str">
        <f>IF(ISNUMBER(C6103),LOOKUP(C6103,LL!$Q$2:$Q$40,LL!$T$2:$T$40),"")</f>
        <v>MJ</v>
      </c>
      <c r="E6103" s="74">
        <f>IF(ISNUMBER(C6103),LOOKUP(C6103,LL!$Q$2:$Q$40,LL!$U$2:$U$40),"")</f>
        <v>42</v>
      </c>
      <c r="F6103" s="366">
        <v>2</v>
      </c>
      <c r="G6103" s="366">
        <f t="shared" si="217"/>
        <v>5</v>
      </c>
      <c r="H6103" s="366" t="s">
        <v>176</v>
      </c>
      <c r="I6103" s="366" t="s">
        <v>177</v>
      </c>
      <c r="J6103" s="366" t="s">
        <v>5</v>
      </c>
      <c r="K6103" s="367" t="s">
        <v>194</v>
      </c>
      <c r="L6103" s="366" t="s">
        <v>6931</v>
      </c>
      <c r="M6103" s="366">
        <v>37</v>
      </c>
      <c r="N6103" s="366" t="s">
        <v>10556</v>
      </c>
      <c r="O6103" s="366">
        <v>7</v>
      </c>
      <c r="P6103" s="366">
        <v>38</v>
      </c>
      <c r="Q6103" s="366">
        <v>0</v>
      </c>
      <c r="R6103" s="366">
        <v>1</v>
      </c>
      <c r="S6103" s="366">
        <v>2</v>
      </c>
      <c r="T6103" s="366">
        <v>-1</v>
      </c>
      <c r="U6103" s="368" t="s">
        <v>10636</v>
      </c>
    </row>
    <row r="6104" spans="1:21" x14ac:dyDescent="0.25">
      <c r="A6104" s="327"/>
      <c r="B6104" s="73">
        <f t="shared" si="215"/>
        <v>6103</v>
      </c>
      <c r="C6104" s="363">
        <v>17</v>
      </c>
      <c r="D6104" s="73" t="str">
        <f>IF(ISNUMBER(C6104),LOOKUP(C6104,LL!$Q$2:$Q$40,LL!$T$2:$T$40),"")</f>
        <v>MJ</v>
      </c>
      <c r="E6104" s="73">
        <f>IF(ISNUMBER(C6104),LOOKUP(C6104,LL!$Q$2:$Q$40,LL!$U$2:$U$40),"")</f>
        <v>42</v>
      </c>
      <c r="F6104" s="363">
        <v>2</v>
      </c>
      <c r="G6104" s="363">
        <f t="shared" si="217"/>
        <v>6</v>
      </c>
      <c r="H6104" s="363" t="s">
        <v>176</v>
      </c>
      <c r="I6104" s="363" t="s">
        <v>177</v>
      </c>
      <c r="J6104" s="363" t="s">
        <v>5</v>
      </c>
      <c r="K6104" s="364" t="s">
        <v>194</v>
      </c>
      <c r="L6104" s="363" t="s">
        <v>6931</v>
      </c>
      <c r="M6104" s="363">
        <v>13.6</v>
      </c>
      <c r="N6104" s="363" t="s">
        <v>10557</v>
      </c>
      <c r="O6104" s="363">
        <v>6</v>
      </c>
      <c r="P6104" s="363">
        <v>34</v>
      </c>
      <c r="Q6104" s="363">
        <v>0</v>
      </c>
      <c r="R6104" s="363">
        <v>1</v>
      </c>
      <c r="S6104" s="363">
        <v>5</v>
      </c>
      <c r="T6104" s="363">
        <v>0</v>
      </c>
      <c r="U6104" s="365" t="s">
        <v>10639</v>
      </c>
    </row>
    <row r="6105" spans="1:21" x14ac:dyDescent="0.25">
      <c r="A6105" s="327"/>
      <c r="B6105" s="74">
        <f t="shared" si="215"/>
        <v>6104</v>
      </c>
      <c r="C6105" s="366">
        <v>17</v>
      </c>
      <c r="D6105" s="74" t="str">
        <f>IF(ISNUMBER(C6105),LOOKUP(C6105,LL!$Q$2:$Q$40,LL!$T$2:$T$40),"")</f>
        <v>MJ</v>
      </c>
      <c r="E6105" s="74">
        <f>IF(ISNUMBER(C6105),LOOKUP(C6105,LL!$Q$2:$Q$40,LL!$U$2:$U$40),"")</f>
        <v>42</v>
      </c>
      <c r="F6105" s="366">
        <v>2</v>
      </c>
      <c r="G6105" s="366">
        <f t="shared" si="217"/>
        <v>7</v>
      </c>
      <c r="H6105" s="366" t="s">
        <v>176</v>
      </c>
      <c r="I6105" s="366" t="s">
        <v>177</v>
      </c>
      <c r="J6105" s="366" t="s">
        <v>5</v>
      </c>
      <c r="K6105" s="367" t="s">
        <v>194</v>
      </c>
      <c r="L6105" s="366" t="s">
        <v>6931</v>
      </c>
      <c r="M6105" s="366">
        <v>15</v>
      </c>
      <c r="N6105" s="366" t="s">
        <v>1830</v>
      </c>
      <c r="O6105" s="366">
        <v>5</v>
      </c>
      <c r="P6105" s="366">
        <v>32</v>
      </c>
      <c r="Q6105" s="366">
        <v>0</v>
      </c>
      <c r="R6105" s="366">
        <v>1</v>
      </c>
      <c r="S6105" s="366">
        <v>4</v>
      </c>
      <c r="T6105" s="366">
        <v>-1</v>
      </c>
      <c r="U6105" s="368" t="s">
        <v>10638</v>
      </c>
    </row>
    <row r="6106" spans="1:21" x14ac:dyDescent="0.25">
      <c r="A6106" s="327"/>
      <c r="B6106" s="73">
        <f t="shared" si="215"/>
        <v>6105</v>
      </c>
      <c r="C6106" s="363">
        <v>17</v>
      </c>
      <c r="D6106" s="73" t="str">
        <f>IF(ISNUMBER(C6106),LOOKUP(C6106,LL!$Q$2:$Q$40,LL!$T$2:$T$40),"")</f>
        <v>MJ</v>
      </c>
      <c r="E6106" s="73">
        <f>IF(ISNUMBER(C6106),LOOKUP(C6106,LL!$Q$2:$Q$40,LL!$U$2:$U$40),"")</f>
        <v>42</v>
      </c>
      <c r="F6106" s="363">
        <v>2</v>
      </c>
      <c r="G6106" s="363">
        <f t="shared" si="217"/>
        <v>8</v>
      </c>
      <c r="H6106" s="363" t="s">
        <v>176</v>
      </c>
      <c r="I6106" s="363" t="s">
        <v>177</v>
      </c>
      <c r="J6106" s="363" t="s">
        <v>5</v>
      </c>
      <c r="K6106" s="364" t="s">
        <v>194</v>
      </c>
      <c r="L6106" s="363" t="s">
        <v>6931</v>
      </c>
      <c r="M6106" s="363">
        <v>15</v>
      </c>
      <c r="N6106" s="363" t="s">
        <v>10564</v>
      </c>
      <c r="O6106" s="363">
        <v>6</v>
      </c>
      <c r="P6106" s="363">
        <v>30</v>
      </c>
      <c r="Q6106" s="363">
        <v>0</v>
      </c>
      <c r="R6106" s="363">
        <v>1</v>
      </c>
      <c r="S6106" s="363">
        <v>4</v>
      </c>
      <c r="T6106" s="363">
        <v>0</v>
      </c>
      <c r="U6106" s="365" t="s">
        <v>10637</v>
      </c>
    </row>
    <row r="6107" spans="1:21" x14ac:dyDescent="0.25">
      <c r="A6107" s="327"/>
      <c r="B6107" s="74">
        <f t="shared" si="215"/>
        <v>6106</v>
      </c>
      <c r="C6107" s="366">
        <v>17</v>
      </c>
      <c r="D6107" s="74" t="str">
        <f>IF(ISNUMBER(C6107),LOOKUP(C6107,LL!$Q$2:$Q$40,LL!$T$2:$T$40),"")</f>
        <v>MJ</v>
      </c>
      <c r="E6107" s="74">
        <f>IF(ISNUMBER(C6107),LOOKUP(C6107,LL!$Q$2:$Q$40,LL!$U$2:$U$40),"")</f>
        <v>42</v>
      </c>
      <c r="F6107" s="366">
        <v>2</v>
      </c>
      <c r="G6107" s="366">
        <f t="shared" si="217"/>
        <v>9</v>
      </c>
      <c r="H6107" s="366" t="s">
        <v>176</v>
      </c>
      <c r="I6107" s="366" t="s">
        <v>177</v>
      </c>
      <c r="J6107" s="366" t="s">
        <v>5</v>
      </c>
      <c r="K6107" s="367" t="s">
        <v>194</v>
      </c>
      <c r="L6107" s="366" t="s">
        <v>6931</v>
      </c>
      <c r="M6107" s="366">
        <v>12.667</v>
      </c>
      <c r="N6107" s="366" t="s">
        <v>6150</v>
      </c>
      <c r="O6107" s="366">
        <v>7</v>
      </c>
      <c r="P6107" s="366">
        <v>38</v>
      </c>
      <c r="Q6107" s="366">
        <v>1</v>
      </c>
      <c r="R6107" s="366">
        <v>1</v>
      </c>
      <c r="S6107" s="366">
        <v>6</v>
      </c>
      <c r="T6107" s="366">
        <v>-1</v>
      </c>
      <c r="U6107" s="368" t="s">
        <v>10640</v>
      </c>
    </row>
    <row r="6108" spans="1:21" x14ac:dyDescent="0.25">
      <c r="A6108" s="327"/>
      <c r="B6108" s="73">
        <f t="shared" si="215"/>
        <v>6107</v>
      </c>
      <c r="C6108" s="363">
        <v>17</v>
      </c>
      <c r="D6108" s="73" t="str">
        <f>IF(ISNUMBER(C6108),LOOKUP(C6108,LL!$Q$2:$Q$40,LL!$T$2:$T$40),"")</f>
        <v>MJ</v>
      </c>
      <c r="E6108" s="73">
        <f>IF(ISNUMBER(C6108),LOOKUP(C6108,LL!$Q$2:$Q$40,LL!$U$2:$U$40),"")</f>
        <v>42</v>
      </c>
      <c r="F6108" s="363">
        <v>2</v>
      </c>
      <c r="G6108" s="363">
        <f t="shared" si="217"/>
        <v>10</v>
      </c>
      <c r="H6108" s="363" t="s">
        <v>176</v>
      </c>
      <c r="I6108" s="363" t="s">
        <v>177</v>
      </c>
      <c r="J6108" s="363" t="s">
        <v>5</v>
      </c>
      <c r="K6108" s="364" t="s">
        <v>194</v>
      </c>
      <c r="L6108" s="363" t="s">
        <v>6931</v>
      </c>
      <c r="M6108" s="363">
        <v>20</v>
      </c>
      <c r="N6108" s="363" t="s">
        <v>10566</v>
      </c>
      <c r="O6108" s="363">
        <v>7</v>
      </c>
      <c r="P6108" s="363">
        <v>40</v>
      </c>
      <c r="Q6108" s="363">
        <v>0</v>
      </c>
      <c r="R6108" s="363">
        <v>1</v>
      </c>
      <c r="S6108" s="363">
        <v>4</v>
      </c>
      <c r="T6108" s="363">
        <v>0</v>
      </c>
      <c r="U6108" s="365" t="s">
        <v>10641</v>
      </c>
    </row>
    <row r="6109" spans="1:21" x14ac:dyDescent="0.25">
      <c r="A6109" s="327">
        <v>12</v>
      </c>
      <c r="B6109" s="74">
        <f t="shared" si="215"/>
        <v>6108</v>
      </c>
      <c r="C6109" s="366">
        <v>17</v>
      </c>
      <c r="D6109" s="74" t="str">
        <f>IF(ISNUMBER(C6109),LOOKUP(C6109,LL!$Q$2:$Q$40,LL!$T$2:$T$40),"")</f>
        <v>MJ</v>
      </c>
      <c r="E6109" s="74">
        <f>IF(ISNUMBER(C6109),LOOKUP(C6109,LL!$Q$2:$Q$40,LL!$U$2:$U$40),"")</f>
        <v>42</v>
      </c>
      <c r="F6109" s="366">
        <v>2</v>
      </c>
      <c r="G6109" s="366">
        <v>1</v>
      </c>
      <c r="H6109" s="366" t="s">
        <v>176</v>
      </c>
      <c r="I6109" s="366" t="s">
        <v>177</v>
      </c>
      <c r="J6109" s="366" t="s">
        <v>5</v>
      </c>
      <c r="K6109" s="367" t="s">
        <v>194</v>
      </c>
      <c r="L6109" s="366" t="s">
        <v>992</v>
      </c>
      <c r="M6109" s="366" t="s">
        <v>10642</v>
      </c>
      <c r="N6109" s="366" t="s">
        <v>337</v>
      </c>
      <c r="O6109" s="366">
        <v>8</v>
      </c>
      <c r="P6109" s="366">
        <v>0.55000000000000004</v>
      </c>
      <c r="Q6109" s="366">
        <v>0.42</v>
      </c>
      <c r="R6109" s="366">
        <v>9</v>
      </c>
      <c r="S6109" s="366">
        <v>0.64</v>
      </c>
      <c r="T6109" s="366">
        <v>0.48</v>
      </c>
      <c r="U6109" s="368" t="s">
        <v>10643</v>
      </c>
    </row>
    <row r="6110" spans="1:21" x14ac:dyDescent="0.25">
      <c r="A6110" s="327"/>
      <c r="B6110" s="73">
        <f t="shared" si="215"/>
        <v>6109</v>
      </c>
      <c r="C6110" s="363">
        <v>17</v>
      </c>
      <c r="D6110" s="73" t="str">
        <f>IF(ISNUMBER(C6110),LOOKUP(C6110,LL!$Q$2:$Q$40,LL!$T$2:$T$40),"")</f>
        <v>MJ</v>
      </c>
      <c r="E6110" s="73">
        <f>IF(ISNUMBER(C6110),LOOKUP(C6110,LL!$Q$2:$Q$40,LL!$U$2:$U$40),"")</f>
        <v>42</v>
      </c>
      <c r="F6110" s="363">
        <v>2</v>
      </c>
      <c r="G6110" s="363">
        <v>9</v>
      </c>
      <c r="H6110" s="363" t="s">
        <v>176</v>
      </c>
      <c r="I6110" s="363" t="s">
        <v>177</v>
      </c>
      <c r="J6110" s="363" t="s">
        <v>5</v>
      </c>
      <c r="K6110" s="364" t="s">
        <v>194</v>
      </c>
      <c r="L6110" s="363" t="s">
        <v>992</v>
      </c>
      <c r="M6110" s="363" t="s">
        <v>1035</v>
      </c>
      <c r="N6110" s="363" t="s">
        <v>6150</v>
      </c>
      <c r="O6110" s="363">
        <v>12.667</v>
      </c>
      <c r="P6110" s="363">
        <v>1</v>
      </c>
      <c r="Q6110" s="363">
        <v>0.72699999999999998</v>
      </c>
      <c r="R6110" s="363">
        <v>14.167</v>
      </c>
      <c r="S6110" s="363">
        <v>1</v>
      </c>
      <c r="T6110" s="363">
        <v>0.81799999999999995</v>
      </c>
      <c r="U6110" s="365" t="s">
        <v>10644</v>
      </c>
    </row>
    <row r="6111" spans="1:21" x14ac:dyDescent="0.25">
      <c r="A6111" s="327">
        <v>4</v>
      </c>
      <c r="B6111" s="74">
        <f t="shared" si="215"/>
        <v>6110</v>
      </c>
      <c r="C6111" s="366">
        <v>17</v>
      </c>
      <c r="D6111" s="74" t="str">
        <f>IF(ISNUMBER(C6111),LOOKUP(C6111,LL!$Q$2:$Q$40,LL!$T$2:$T$40),"")</f>
        <v>MJ</v>
      </c>
      <c r="E6111" s="74">
        <f>IF(ISNUMBER(C6111),LOOKUP(C6111,LL!$Q$2:$Q$40,LL!$U$2:$U$40),"")</f>
        <v>42</v>
      </c>
      <c r="F6111" s="366">
        <v>2</v>
      </c>
      <c r="G6111" s="366">
        <v>1</v>
      </c>
      <c r="H6111" s="366" t="s">
        <v>176</v>
      </c>
      <c r="I6111" s="366" t="s">
        <v>177</v>
      </c>
      <c r="J6111" s="366" t="s">
        <v>5</v>
      </c>
      <c r="K6111" s="367" t="s">
        <v>189</v>
      </c>
      <c r="L6111" s="366" t="s">
        <v>193</v>
      </c>
      <c r="M6111" s="366" t="s">
        <v>864</v>
      </c>
      <c r="N6111" s="366" t="s">
        <v>337</v>
      </c>
      <c r="O6111" s="366" t="s">
        <v>10648</v>
      </c>
      <c r="P6111" s="366">
        <v>2</v>
      </c>
      <c r="Q6111" s="366">
        <v>6</v>
      </c>
      <c r="R6111" s="366">
        <v>9</v>
      </c>
      <c r="S6111" s="366">
        <f>ROUND(2*P6111/Q6111,3)</f>
        <v>0.66700000000000004</v>
      </c>
      <c r="T6111" s="366">
        <f>R6111+S6111</f>
        <v>9.6669999999999998</v>
      </c>
      <c r="U6111" s="368" t="s">
        <v>10645</v>
      </c>
    </row>
    <row r="6112" spans="1:21" x14ac:dyDescent="0.25">
      <c r="A6112" s="327"/>
      <c r="B6112" s="73">
        <f t="shared" si="215"/>
        <v>6111</v>
      </c>
      <c r="C6112" s="363">
        <v>17</v>
      </c>
      <c r="D6112" s="73" t="str">
        <f>IF(ISNUMBER(C6112),LOOKUP(C6112,LL!$Q$2:$Q$40,LL!$T$2:$T$40),"")</f>
        <v>MJ</v>
      </c>
      <c r="E6112" s="73">
        <f>IF(ISNUMBER(C6112),LOOKUP(C6112,LL!$Q$2:$Q$40,LL!$U$2:$U$40),"")</f>
        <v>42</v>
      </c>
      <c r="F6112" s="363">
        <v>2</v>
      </c>
      <c r="G6112" s="363">
        <v>4</v>
      </c>
      <c r="H6112" s="363" t="s">
        <v>176</v>
      </c>
      <c r="I6112" s="363" t="s">
        <v>177</v>
      </c>
      <c r="J6112" s="363" t="s">
        <v>5</v>
      </c>
      <c r="K6112" s="364" t="s">
        <v>189</v>
      </c>
      <c r="L6112" s="363" t="s">
        <v>193</v>
      </c>
      <c r="M6112" s="363" t="s">
        <v>864</v>
      </c>
      <c r="N6112" s="363" t="s">
        <v>8079</v>
      </c>
      <c r="O6112" s="363" t="s">
        <v>10647</v>
      </c>
      <c r="P6112" s="363">
        <v>10</v>
      </c>
      <c r="Q6112" s="363">
        <v>3</v>
      </c>
      <c r="R6112" s="363">
        <v>11.667</v>
      </c>
      <c r="S6112" s="363">
        <f>ROUND(2*P6112/Q6112,3)</f>
        <v>6.6669999999999998</v>
      </c>
      <c r="T6112" s="363">
        <f>R6112+S6112</f>
        <v>18.334</v>
      </c>
      <c r="U6112" s="365" t="s">
        <v>10646</v>
      </c>
    </row>
    <row r="6113" spans="1:21" x14ac:dyDescent="0.25">
      <c r="A6113" s="327"/>
      <c r="B6113" s="74">
        <f t="shared" si="215"/>
        <v>6112</v>
      </c>
      <c r="C6113" s="366">
        <v>17</v>
      </c>
      <c r="D6113" s="74" t="str">
        <f>IF(ISNUMBER(C6113),LOOKUP(C6113,LL!$Q$2:$Q$40,LL!$T$2:$T$40),"")</f>
        <v>MJ</v>
      </c>
      <c r="E6113" s="74">
        <f>IF(ISNUMBER(C6113),LOOKUP(C6113,LL!$Q$2:$Q$40,LL!$U$2:$U$40),"")</f>
        <v>42</v>
      </c>
      <c r="F6113" s="366">
        <v>2</v>
      </c>
      <c r="G6113" s="366">
        <v>6</v>
      </c>
      <c r="H6113" s="366" t="s">
        <v>176</v>
      </c>
      <c r="I6113" s="366" t="s">
        <v>177</v>
      </c>
      <c r="J6113" s="366" t="s">
        <v>5</v>
      </c>
      <c r="K6113" s="367" t="s">
        <v>189</v>
      </c>
      <c r="L6113" s="366" t="s">
        <v>193</v>
      </c>
      <c r="M6113" s="366" t="s">
        <v>864</v>
      </c>
      <c r="N6113" s="366" t="s">
        <v>10557</v>
      </c>
      <c r="O6113" s="366" t="s">
        <v>10648</v>
      </c>
      <c r="P6113" s="366">
        <v>13</v>
      </c>
      <c r="Q6113" s="366">
        <v>5</v>
      </c>
      <c r="R6113" s="366">
        <v>13.6</v>
      </c>
      <c r="S6113" s="366">
        <f>ROUND(2*P6113/Q6113,3)</f>
        <v>5.2</v>
      </c>
      <c r="T6113" s="366">
        <f>R6113+S6113</f>
        <v>18.8</v>
      </c>
      <c r="U6113" s="368" t="s">
        <v>10649</v>
      </c>
    </row>
    <row r="6114" spans="1:21" x14ac:dyDescent="0.25">
      <c r="A6114" s="327"/>
      <c r="B6114" s="73">
        <f t="shared" si="215"/>
        <v>6113</v>
      </c>
      <c r="C6114" s="363">
        <v>17</v>
      </c>
      <c r="D6114" s="73" t="str">
        <f>IF(ISNUMBER(C6114),LOOKUP(C6114,LL!$Q$2:$Q$40,LL!$T$2:$T$40),"")</f>
        <v>MJ</v>
      </c>
      <c r="E6114" s="73">
        <f>IF(ISNUMBER(C6114),LOOKUP(C6114,LL!$Q$2:$Q$40,LL!$U$2:$U$40),"")</f>
        <v>42</v>
      </c>
      <c r="F6114" s="363">
        <v>2</v>
      </c>
      <c r="G6114" s="363">
        <v>7</v>
      </c>
      <c r="H6114" s="363" t="s">
        <v>176</v>
      </c>
      <c r="I6114" s="363" t="s">
        <v>177</v>
      </c>
      <c r="J6114" s="363" t="s">
        <v>5</v>
      </c>
      <c r="K6114" s="364" t="s">
        <v>189</v>
      </c>
      <c r="L6114" s="363" t="s">
        <v>193</v>
      </c>
      <c r="M6114" s="363" t="s">
        <v>864</v>
      </c>
      <c r="N6114" s="363" t="s">
        <v>1830</v>
      </c>
      <c r="O6114" s="363" t="s">
        <v>10647</v>
      </c>
      <c r="P6114" s="363">
        <v>12</v>
      </c>
      <c r="Q6114" s="363">
        <v>4</v>
      </c>
      <c r="R6114" s="363">
        <v>15</v>
      </c>
      <c r="S6114" s="363">
        <f t="shared" ref="S6114:S6115" si="218">ROUND(2*P6114/Q6114,3)</f>
        <v>6</v>
      </c>
      <c r="T6114" s="363">
        <f t="shared" ref="T6114:T6115" si="219">R6114+S6114</f>
        <v>21</v>
      </c>
      <c r="U6114" s="365" t="s">
        <v>10650</v>
      </c>
    </row>
    <row r="6115" spans="1:21" x14ac:dyDescent="0.25">
      <c r="A6115" s="327"/>
      <c r="B6115" s="74">
        <f t="shared" si="215"/>
        <v>6114</v>
      </c>
      <c r="C6115" s="366">
        <v>17</v>
      </c>
      <c r="D6115" s="74" t="str">
        <f>IF(ISNUMBER(C6115),LOOKUP(C6115,LL!$Q$2:$Q$40,LL!$T$2:$T$40),"")</f>
        <v>MJ</v>
      </c>
      <c r="E6115" s="74">
        <f>IF(ISNUMBER(C6115),LOOKUP(C6115,LL!$Q$2:$Q$40,LL!$U$2:$U$40),"")</f>
        <v>42</v>
      </c>
      <c r="F6115" s="366">
        <v>2</v>
      </c>
      <c r="G6115" s="366">
        <v>8</v>
      </c>
      <c r="H6115" s="366" t="s">
        <v>176</v>
      </c>
      <c r="I6115" s="366" t="s">
        <v>177</v>
      </c>
      <c r="J6115" s="366" t="s">
        <v>5</v>
      </c>
      <c r="K6115" s="367" t="s">
        <v>189</v>
      </c>
      <c r="L6115" s="366" t="s">
        <v>193</v>
      </c>
      <c r="M6115" s="366" t="s">
        <v>864</v>
      </c>
      <c r="N6115" s="366" t="s">
        <v>10564</v>
      </c>
      <c r="O6115" s="366" t="s">
        <v>10648</v>
      </c>
      <c r="P6115" s="366">
        <v>6</v>
      </c>
      <c r="Q6115" s="366">
        <v>4</v>
      </c>
      <c r="R6115" s="366">
        <v>15</v>
      </c>
      <c r="S6115" s="366">
        <f t="shared" si="218"/>
        <v>3</v>
      </c>
      <c r="T6115" s="366">
        <f t="shared" si="219"/>
        <v>18</v>
      </c>
      <c r="U6115" s="368" t="s">
        <v>10651</v>
      </c>
    </row>
    <row r="6116" spans="1:21" x14ac:dyDescent="0.25">
      <c r="A6116" s="327"/>
      <c r="B6116" s="73">
        <f t="shared" si="215"/>
        <v>6115</v>
      </c>
      <c r="C6116" s="363">
        <v>17</v>
      </c>
      <c r="D6116" s="73" t="str">
        <f>IF(ISNUMBER(C6116),LOOKUP(C6116,LL!$Q$2:$Q$40,LL!$T$2:$T$40),"")</f>
        <v>MJ</v>
      </c>
      <c r="E6116" s="73">
        <f>IF(ISNUMBER(C6116),LOOKUP(C6116,LL!$Q$2:$Q$40,LL!$U$2:$U$40),"")</f>
        <v>42</v>
      </c>
      <c r="F6116" s="363">
        <v>2</v>
      </c>
      <c r="G6116" s="363">
        <v>9</v>
      </c>
      <c r="H6116" s="363" t="s">
        <v>176</v>
      </c>
      <c r="I6116" s="363" t="s">
        <v>177</v>
      </c>
      <c r="J6116" s="363" t="s">
        <v>5</v>
      </c>
      <c r="K6116" s="364" t="s">
        <v>189</v>
      </c>
      <c r="L6116" s="363" t="s">
        <v>193</v>
      </c>
      <c r="M6116" s="363" t="s">
        <v>864</v>
      </c>
      <c r="N6116" s="363" t="s">
        <v>6150</v>
      </c>
      <c r="O6116" s="363" t="s">
        <v>10647</v>
      </c>
      <c r="P6116" s="363">
        <v>4</v>
      </c>
      <c r="Q6116" s="363">
        <v>6</v>
      </c>
      <c r="R6116" s="363">
        <v>14.167</v>
      </c>
      <c r="S6116" s="363">
        <f t="shared" ref="S6116" si="220">ROUND(2*P6116/Q6116,3)</f>
        <v>1.333</v>
      </c>
      <c r="T6116" s="363">
        <f t="shared" ref="T6116" si="221">R6116+S6116</f>
        <v>15.5</v>
      </c>
      <c r="U6116" s="365" t="s">
        <v>10652</v>
      </c>
    </row>
    <row r="6117" spans="1:21" x14ac:dyDescent="0.25">
      <c r="A6117" s="327">
        <v>1</v>
      </c>
      <c r="B6117" s="74">
        <f t="shared" si="215"/>
        <v>6116</v>
      </c>
      <c r="C6117" s="366">
        <v>17</v>
      </c>
      <c r="D6117" s="74" t="str">
        <f>IF(ISNUMBER(C6117),LOOKUP(C6117,LL!$Q$2:$Q$40,LL!$T$2:$T$40),"")</f>
        <v>MJ</v>
      </c>
      <c r="E6117" s="74">
        <f>IF(ISNUMBER(C6117),LOOKUP(C6117,LL!$Q$2:$Q$40,LL!$U$2:$U$40),"")</f>
        <v>42</v>
      </c>
      <c r="F6117" s="366">
        <v>2</v>
      </c>
      <c r="G6117" s="366">
        <v>1</v>
      </c>
      <c r="H6117" s="366" t="s">
        <v>63</v>
      </c>
      <c r="I6117" s="366" t="s">
        <v>177</v>
      </c>
      <c r="J6117" s="366" t="s">
        <v>5</v>
      </c>
      <c r="K6117" s="367" t="s">
        <v>194</v>
      </c>
      <c r="L6117" s="366" t="s">
        <v>871</v>
      </c>
      <c r="M6117" s="366">
        <v>9.6669999999999998</v>
      </c>
      <c r="N6117" s="366" t="s">
        <v>337</v>
      </c>
      <c r="O6117" s="366">
        <v>0.69299999999999995</v>
      </c>
      <c r="P6117" s="366">
        <v>26</v>
      </c>
      <c r="Q6117" s="366">
        <v>1</v>
      </c>
      <c r="R6117" s="366" t="s">
        <v>334</v>
      </c>
      <c r="S6117" s="366">
        <v>0</v>
      </c>
      <c r="T6117" s="366">
        <v>4</v>
      </c>
      <c r="U6117" s="368" t="s">
        <v>10671</v>
      </c>
    </row>
    <row r="6118" spans="1:21" x14ac:dyDescent="0.25">
      <c r="A6118" s="327"/>
      <c r="B6118" s="73">
        <f t="shared" si="215"/>
        <v>6117</v>
      </c>
      <c r="C6118" s="363">
        <v>17</v>
      </c>
      <c r="D6118" s="73" t="str">
        <f>IF(ISNUMBER(C6118),LOOKUP(C6118,LL!$Q$2:$Q$40,LL!$T$2:$T$40),"")</f>
        <v>MJ</v>
      </c>
      <c r="E6118" s="73">
        <f>IF(ISNUMBER(C6118),LOOKUP(C6118,LL!$Q$2:$Q$40,LL!$U$2:$U$40),"")</f>
        <v>42</v>
      </c>
      <c r="F6118" s="363">
        <v>2</v>
      </c>
      <c r="G6118" s="363">
        <v>2</v>
      </c>
      <c r="H6118" s="363" t="s">
        <v>176</v>
      </c>
      <c r="I6118" s="363" t="s">
        <v>177</v>
      </c>
      <c r="J6118" s="363" t="s">
        <v>5</v>
      </c>
      <c r="K6118" s="364" t="s">
        <v>194</v>
      </c>
      <c r="L6118" s="363" t="s">
        <v>876</v>
      </c>
      <c r="M6118" s="363">
        <v>21</v>
      </c>
      <c r="N6118" s="363" t="s">
        <v>10553</v>
      </c>
      <c r="O6118" s="363">
        <v>1</v>
      </c>
      <c r="P6118" s="363">
        <v>32</v>
      </c>
      <c r="Q6118" s="363">
        <v>1</v>
      </c>
      <c r="R6118" s="363" t="s">
        <v>1917</v>
      </c>
      <c r="S6118" s="363">
        <v>0</v>
      </c>
      <c r="T6118" s="363">
        <v>2</v>
      </c>
      <c r="U6118" s="365" t="s">
        <v>10653</v>
      </c>
    </row>
    <row r="6119" spans="1:21" x14ac:dyDescent="0.25">
      <c r="A6119" s="327"/>
      <c r="B6119" s="74">
        <f t="shared" si="215"/>
        <v>6118</v>
      </c>
      <c r="C6119" s="366">
        <v>17</v>
      </c>
      <c r="D6119" s="74" t="str">
        <f>IF(ISNUMBER(C6119),LOOKUP(C6119,LL!$Q$2:$Q$40,LL!$T$2:$T$40),"")</f>
        <v>MJ</v>
      </c>
      <c r="E6119" s="74">
        <f>IF(ISNUMBER(C6119),LOOKUP(C6119,LL!$Q$2:$Q$40,LL!$U$2:$U$40),"")</f>
        <v>42</v>
      </c>
      <c r="F6119" s="366">
        <v>2</v>
      </c>
      <c r="G6119" s="366">
        <v>3</v>
      </c>
      <c r="H6119" s="366" t="s">
        <v>176</v>
      </c>
      <c r="I6119" s="366" t="s">
        <v>177</v>
      </c>
      <c r="J6119" s="366" t="s">
        <v>5</v>
      </c>
      <c r="K6119" s="367" t="s">
        <v>194</v>
      </c>
      <c r="L6119" s="366" t="s">
        <v>876</v>
      </c>
      <c r="M6119" s="366">
        <v>33</v>
      </c>
      <c r="N6119" s="366" t="s">
        <v>10554</v>
      </c>
      <c r="O6119" s="366">
        <v>1</v>
      </c>
      <c r="P6119" s="366">
        <v>50</v>
      </c>
      <c r="Q6119" s="366">
        <v>1</v>
      </c>
      <c r="R6119" s="366" t="s">
        <v>1917</v>
      </c>
      <c r="S6119" s="366">
        <v>0</v>
      </c>
      <c r="T6119" s="366">
        <v>2</v>
      </c>
      <c r="U6119" s="368" t="s">
        <v>10654</v>
      </c>
    </row>
    <row r="6120" spans="1:21" x14ac:dyDescent="0.25">
      <c r="A6120" s="327"/>
      <c r="B6120" s="73">
        <f t="shared" si="215"/>
        <v>6119</v>
      </c>
      <c r="C6120" s="363">
        <v>17</v>
      </c>
      <c r="D6120" s="73" t="str">
        <f>IF(ISNUMBER(C6120),LOOKUP(C6120,LL!$Q$2:$Q$40,LL!$T$2:$T$40),"")</f>
        <v>MJ</v>
      </c>
      <c r="E6120" s="73">
        <f>IF(ISNUMBER(C6120),LOOKUP(C6120,LL!$Q$2:$Q$40,LL!$U$2:$U$40),"")</f>
        <v>42</v>
      </c>
      <c r="F6120" s="363">
        <v>2</v>
      </c>
      <c r="G6120" s="363">
        <v>4</v>
      </c>
      <c r="H6120" s="363" t="s">
        <v>176</v>
      </c>
      <c r="I6120" s="363" t="s">
        <v>177</v>
      </c>
      <c r="J6120" s="363" t="s">
        <v>5</v>
      </c>
      <c r="K6120" s="364" t="s">
        <v>194</v>
      </c>
      <c r="L6120" s="363" t="s">
        <v>871</v>
      </c>
      <c r="M6120" s="363">
        <v>18.332999999999998</v>
      </c>
      <c r="N6120" s="363" t="s">
        <v>8079</v>
      </c>
      <c r="O6120" s="363">
        <v>1</v>
      </c>
      <c r="P6120" s="363">
        <v>25</v>
      </c>
      <c r="Q6120" s="363">
        <v>1</v>
      </c>
      <c r="R6120" s="363" t="s">
        <v>334</v>
      </c>
      <c r="S6120" s="363">
        <v>0</v>
      </c>
      <c r="T6120" s="363">
        <v>2</v>
      </c>
      <c r="U6120" s="365" t="s">
        <v>10672</v>
      </c>
    </row>
    <row r="6121" spans="1:21" x14ac:dyDescent="0.25">
      <c r="A6121" s="327"/>
      <c r="B6121" s="74">
        <f t="shared" si="215"/>
        <v>6120</v>
      </c>
      <c r="C6121" s="366">
        <v>17</v>
      </c>
      <c r="D6121" s="74" t="str">
        <f>IF(ISNUMBER(C6121),LOOKUP(C6121,LL!$Q$2:$Q$40,LL!$T$2:$T$40),"")</f>
        <v>MJ</v>
      </c>
      <c r="E6121" s="74">
        <f>IF(ISNUMBER(C6121),LOOKUP(C6121,LL!$Q$2:$Q$40,LL!$U$2:$U$40),"")</f>
        <v>42</v>
      </c>
      <c r="F6121" s="366">
        <v>2</v>
      </c>
      <c r="G6121" s="366">
        <v>5</v>
      </c>
      <c r="H6121" s="366" t="s">
        <v>176</v>
      </c>
      <c r="I6121" s="366" t="s">
        <v>177</v>
      </c>
      <c r="J6121" s="366" t="s">
        <v>5</v>
      </c>
      <c r="K6121" s="367" t="s">
        <v>194</v>
      </c>
      <c r="L6121" s="366" t="s">
        <v>871</v>
      </c>
      <c r="M6121" s="366">
        <v>37</v>
      </c>
      <c r="N6121" s="366" t="s">
        <v>10556</v>
      </c>
      <c r="O6121" s="366">
        <v>1</v>
      </c>
      <c r="P6121" s="366">
        <v>53</v>
      </c>
      <c r="Q6121" s="366">
        <v>1</v>
      </c>
      <c r="R6121" s="366" t="s">
        <v>334</v>
      </c>
      <c r="S6121" s="366">
        <v>0</v>
      </c>
      <c r="T6121" s="366">
        <v>2</v>
      </c>
      <c r="U6121" s="368" t="s">
        <v>10655</v>
      </c>
    </row>
    <row r="6122" spans="1:21" x14ac:dyDescent="0.25">
      <c r="A6122" s="327"/>
      <c r="B6122" s="73">
        <f t="shared" si="215"/>
        <v>6121</v>
      </c>
      <c r="C6122" s="363">
        <v>17</v>
      </c>
      <c r="D6122" s="73" t="str">
        <f>IF(ISNUMBER(C6122),LOOKUP(C6122,LL!$Q$2:$Q$40,LL!$T$2:$T$40),"")</f>
        <v>MJ</v>
      </c>
      <c r="E6122" s="73">
        <f>IF(ISNUMBER(C6122),LOOKUP(C6122,LL!$Q$2:$Q$40,LL!$U$2:$U$40),"")</f>
        <v>42</v>
      </c>
      <c r="F6122" s="363">
        <v>2</v>
      </c>
      <c r="G6122" s="363">
        <v>6</v>
      </c>
      <c r="H6122" s="363" t="s">
        <v>176</v>
      </c>
      <c r="I6122" s="363" t="s">
        <v>177</v>
      </c>
      <c r="J6122" s="363" t="s">
        <v>5</v>
      </c>
      <c r="K6122" s="364" t="s">
        <v>194</v>
      </c>
      <c r="L6122" s="363" t="s">
        <v>876</v>
      </c>
      <c r="M6122" s="363">
        <v>18.8</v>
      </c>
      <c r="N6122" s="363" t="s">
        <v>10557</v>
      </c>
      <c r="O6122" s="363">
        <v>1</v>
      </c>
      <c r="P6122" s="363">
        <v>32</v>
      </c>
      <c r="Q6122" s="363">
        <v>1</v>
      </c>
      <c r="R6122" s="363" t="s">
        <v>1917</v>
      </c>
      <c r="S6122" s="363">
        <v>0</v>
      </c>
      <c r="T6122" s="363">
        <v>2</v>
      </c>
      <c r="U6122" s="365" t="s">
        <v>10656</v>
      </c>
    </row>
    <row r="6123" spans="1:21" x14ac:dyDescent="0.25">
      <c r="A6123" s="327"/>
      <c r="B6123" s="74">
        <f t="shared" si="215"/>
        <v>6122</v>
      </c>
      <c r="C6123" s="366">
        <v>17</v>
      </c>
      <c r="D6123" s="74" t="str">
        <f>IF(ISNUMBER(C6123),LOOKUP(C6123,LL!$Q$2:$Q$40,LL!$T$2:$T$40),"")</f>
        <v>MJ</v>
      </c>
      <c r="E6123" s="74">
        <f>IF(ISNUMBER(C6123),LOOKUP(C6123,LL!$Q$2:$Q$40,LL!$U$2:$U$40),"")</f>
        <v>42</v>
      </c>
      <c r="F6123" s="366">
        <v>2</v>
      </c>
      <c r="G6123" s="366">
        <v>7</v>
      </c>
      <c r="H6123" s="366" t="s">
        <v>176</v>
      </c>
      <c r="I6123" s="366" t="s">
        <v>177</v>
      </c>
      <c r="J6123" s="366" t="s">
        <v>5</v>
      </c>
      <c r="K6123" s="367" t="s">
        <v>194</v>
      </c>
      <c r="L6123" s="366" t="s">
        <v>871</v>
      </c>
      <c r="M6123" s="366">
        <v>21</v>
      </c>
      <c r="N6123" s="366" t="s">
        <v>1830</v>
      </c>
      <c r="O6123" s="366">
        <v>1</v>
      </c>
      <c r="P6123" s="366">
        <v>34</v>
      </c>
      <c r="Q6123" s="366">
        <v>1</v>
      </c>
      <c r="R6123" s="366" t="s">
        <v>334</v>
      </c>
      <c r="S6123" s="366">
        <v>0</v>
      </c>
      <c r="T6123" s="366">
        <v>2</v>
      </c>
      <c r="U6123" s="368" t="s">
        <v>10658</v>
      </c>
    </row>
    <row r="6124" spans="1:21" x14ac:dyDescent="0.25">
      <c r="A6124" s="327"/>
      <c r="B6124" s="73">
        <f t="shared" si="215"/>
        <v>6123</v>
      </c>
      <c r="C6124" s="363">
        <v>17</v>
      </c>
      <c r="D6124" s="73" t="str">
        <f>IF(ISNUMBER(C6124),LOOKUP(C6124,LL!$Q$2:$Q$40,LL!$T$2:$T$40),"")</f>
        <v>MJ</v>
      </c>
      <c r="E6124" s="73">
        <f>IF(ISNUMBER(C6124),LOOKUP(C6124,LL!$Q$2:$Q$40,LL!$U$2:$U$40),"")</f>
        <v>42</v>
      </c>
      <c r="F6124" s="363">
        <v>2</v>
      </c>
      <c r="G6124" s="363">
        <v>8</v>
      </c>
      <c r="H6124" s="363" t="s">
        <v>176</v>
      </c>
      <c r="I6124" s="363" t="s">
        <v>177</v>
      </c>
      <c r="J6124" s="363" t="s">
        <v>5</v>
      </c>
      <c r="K6124" s="364" t="s">
        <v>194</v>
      </c>
      <c r="L6124" s="363" t="s">
        <v>876</v>
      </c>
      <c r="M6124" s="363">
        <v>18</v>
      </c>
      <c r="N6124" s="363" t="s">
        <v>10564</v>
      </c>
      <c r="O6124" s="363">
        <v>1</v>
      </c>
      <c r="P6124" s="363">
        <v>25</v>
      </c>
      <c r="Q6124" s="363">
        <v>1</v>
      </c>
      <c r="R6124" s="363" t="s">
        <v>334</v>
      </c>
      <c r="S6124" s="363">
        <v>0</v>
      </c>
      <c r="T6124" s="363">
        <v>2</v>
      </c>
      <c r="U6124" s="365" t="s">
        <v>10657</v>
      </c>
    </row>
    <row r="6125" spans="1:21" x14ac:dyDescent="0.25">
      <c r="A6125" s="327"/>
      <c r="B6125" s="74">
        <f t="shared" si="215"/>
        <v>6124</v>
      </c>
      <c r="C6125" s="366">
        <v>17</v>
      </c>
      <c r="D6125" s="74" t="str">
        <f>IF(ISNUMBER(C6125),LOOKUP(C6125,LL!$Q$2:$Q$40,LL!$T$2:$T$40),"")</f>
        <v>MJ</v>
      </c>
      <c r="E6125" s="74">
        <f>IF(ISNUMBER(C6125),LOOKUP(C6125,LL!$Q$2:$Q$40,LL!$U$2:$U$40),"")</f>
        <v>42</v>
      </c>
      <c r="F6125" s="366">
        <v>2</v>
      </c>
      <c r="G6125" s="366">
        <v>9</v>
      </c>
      <c r="H6125" s="366" t="s">
        <v>176</v>
      </c>
      <c r="I6125" s="366" t="s">
        <v>177</v>
      </c>
      <c r="J6125" s="366" t="s">
        <v>5</v>
      </c>
      <c r="K6125" s="367" t="s">
        <v>194</v>
      </c>
      <c r="L6125" s="366" t="s">
        <v>871</v>
      </c>
      <c r="M6125" s="366">
        <v>15.5</v>
      </c>
      <c r="N6125" s="366" t="s">
        <v>6150</v>
      </c>
      <c r="O6125" s="366">
        <v>1</v>
      </c>
      <c r="P6125" s="366">
        <v>28</v>
      </c>
      <c r="Q6125" s="366">
        <v>1</v>
      </c>
      <c r="R6125" s="366" t="s">
        <v>334</v>
      </c>
      <c r="S6125" s="366">
        <v>0</v>
      </c>
      <c r="T6125" s="366">
        <v>2</v>
      </c>
      <c r="U6125" s="368" t="s">
        <v>10660</v>
      </c>
    </row>
    <row r="6126" spans="1:21" x14ac:dyDescent="0.25">
      <c r="A6126" s="327"/>
      <c r="B6126" s="73">
        <f t="shared" si="215"/>
        <v>6125</v>
      </c>
      <c r="C6126" s="363">
        <v>17</v>
      </c>
      <c r="D6126" s="73" t="str">
        <f>IF(ISNUMBER(C6126),LOOKUP(C6126,LL!$Q$2:$Q$40,LL!$T$2:$T$40),"")</f>
        <v>MJ</v>
      </c>
      <c r="E6126" s="73">
        <f>IF(ISNUMBER(C6126),LOOKUP(C6126,LL!$Q$2:$Q$40,LL!$U$2:$U$40),"")</f>
        <v>42</v>
      </c>
      <c r="F6126" s="363">
        <v>2</v>
      </c>
      <c r="G6126" s="363">
        <v>10</v>
      </c>
      <c r="H6126" s="363" t="s">
        <v>176</v>
      </c>
      <c r="I6126" s="363" t="s">
        <v>177</v>
      </c>
      <c r="J6126" s="363" t="s">
        <v>5</v>
      </c>
      <c r="K6126" s="364" t="s">
        <v>194</v>
      </c>
      <c r="L6126" s="363" t="s">
        <v>871</v>
      </c>
      <c r="M6126" s="363">
        <v>20</v>
      </c>
      <c r="N6126" s="363" t="s">
        <v>10566</v>
      </c>
      <c r="O6126" s="363">
        <v>1</v>
      </c>
      <c r="P6126" s="363">
        <v>39</v>
      </c>
      <c r="Q6126" s="363">
        <v>1</v>
      </c>
      <c r="R6126" s="363" t="s">
        <v>334</v>
      </c>
      <c r="S6126" s="363">
        <v>0</v>
      </c>
      <c r="T6126" s="363">
        <v>2</v>
      </c>
      <c r="U6126" s="365" t="s">
        <v>10659</v>
      </c>
    </row>
    <row r="6127" spans="1:21" x14ac:dyDescent="0.25">
      <c r="A6127" s="327">
        <v>1</v>
      </c>
      <c r="B6127" s="74">
        <f t="shared" si="215"/>
        <v>6126</v>
      </c>
      <c r="C6127" s="366">
        <v>17</v>
      </c>
      <c r="D6127" s="74" t="str">
        <f>IF(ISNUMBER(C6127),LOOKUP(C6127,LL!$Q$2:$Q$40,LL!$T$2:$T$40),"")</f>
        <v>MJ</v>
      </c>
      <c r="E6127" s="74">
        <f>IF(ISNUMBER(C6127),LOOKUP(C6127,LL!$Q$2:$Q$40,LL!$U$2:$U$40),"")</f>
        <v>42</v>
      </c>
      <c r="F6127" s="366">
        <v>2</v>
      </c>
      <c r="G6127" s="366">
        <v>1</v>
      </c>
      <c r="H6127" s="366" t="s">
        <v>186</v>
      </c>
      <c r="I6127" s="366" t="s">
        <v>187</v>
      </c>
      <c r="J6127" s="366" t="s">
        <v>340</v>
      </c>
      <c r="K6127" s="367" t="s">
        <v>194</v>
      </c>
      <c r="L6127" s="366" t="s">
        <v>871</v>
      </c>
      <c r="M6127" s="366">
        <v>31</v>
      </c>
      <c r="N6127" s="366" t="s">
        <v>1339</v>
      </c>
      <c r="O6127" s="366">
        <v>1</v>
      </c>
      <c r="P6127" s="366">
        <v>37</v>
      </c>
      <c r="Q6127" s="366">
        <v>1</v>
      </c>
      <c r="R6127" s="366" t="s">
        <v>334</v>
      </c>
      <c r="S6127" s="366">
        <v>0</v>
      </c>
      <c r="T6127" s="366">
        <v>1</v>
      </c>
      <c r="U6127" s="368" t="s">
        <v>10661</v>
      </c>
    </row>
    <row r="6128" spans="1:21" x14ac:dyDescent="0.25">
      <c r="A6128" s="327">
        <v>38</v>
      </c>
      <c r="B6128" s="73">
        <f t="shared" si="215"/>
        <v>6127</v>
      </c>
      <c r="C6128" s="363">
        <v>17</v>
      </c>
      <c r="D6128" s="73" t="str">
        <f>IF(ISNUMBER(C6128),LOOKUP(C6128,LL!$Q$2:$Q$40,LL!$T$2:$T$40),"")</f>
        <v>MJ</v>
      </c>
      <c r="E6128" s="73">
        <f>IF(ISNUMBER(C6128),LOOKUP(C6128,LL!$Q$2:$Q$40,LL!$U$2:$U$40),"")</f>
        <v>42</v>
      </c>
      <c r="F6128" s="363">
        <v>2</v>
      </c>
      <c r="G6128" s="363">
        <v>1</v>
      </c>
      <c r="H6128" s="363" t="s">
        <v>186</v>
      </c>
      <c r="I6128" s="363" t="s">
        <v>187</v>
      </c>
      <c r="J6128" s="363" t="s">
        <v>188</v>
      </c>
      <c r="K6128" s="364" t="s">
        <v>349</v>
      </c>
      <c r="L6128" s="363" t="s">
        <v>4780</v>
      </c>
      <c r="M6128" s="363" t="s">
        <v>2524</v>
      </c>
      <c r="N6128" s="363" t="s">
        <v>3484</v>
      </c>
      <c r="O6128" s="363">
        <v>1</v>
      </c>
      <c r="P6128" s="363">
        <v>1</v>
      </c>
      <c r="Q6128" s="363">
        <v>0</v>
      </c>
      <c r="R6128" s="363">
        <v>0</v>
      </c>
      <c r="S6128" s="363">
        <v>0</v>
      </c>
      <c r="T6128" s="363">
        <v>0</v>
      </c>
      <c r="U6128" s="365" t="s">
        <v>10662</v>
      </c>
    </row>
    <row r="6129" spans="1:21" x14ac:dyDescent="0.25">
      <c r="A6129" s="327">
        <v>38</v>
      </c>
      <c r="B6129" s="74">
        <f t="shared" si="215"/>
        <v>6128</v>
      </c>
      <c r="C6129" s="366">
        <v>17</v>
      </c>
      <c r="D6129" s="74" t="str">
        <f>IF(ISNUMBER(C6129),LOOKUP(C6129,LL!$Q$2:$Q$40,LL!$T$2:$T$40),"")</f>
        <v>MJ</v>
      </c>
      <c r="E6129" s="74">
        <f>IF(ISNUMBER(C6129),LOOKUP(C6129,LL!$Q$2:$Q$40,LL!$U$2:$U$40),"")</f>
        <v>42</v>
      </c>
      <c r="F6129" s="366">
        <v>2</v>
      </c>
      <c r="G6129" s="366">
        <v>1</v>
      </c>
      <c r="H6129" s="366" t="s">
        <v>197</v>
      </c>
      <c r="I6129" s="366" t="s">
        <v>177</v>
      </c>
      <c r="J6129" s="366" t="s">
        <v>546</v>
      </c>
      <c r="K6129" s="367" t="s">
        <v>349</v>
      </c>
      <c r="L6129" s="366" t="s">
        <v>4780</v>
      </c>
      <c r="M6129" s="370" t="s">
        <v>8344</v>
      </c>
      <c r="N6129" s="366" t="s">
        <v>526</v>
      </c>
      <c r="O6129" s="366">
        <v>1</v>
      </c>
      <c r="P6129" s="366">
        <v>0</v>
      </c>
      <c r="Q6129" s="366">
        <v>1</v>
      </c>
      <c r="R6129" s="366">
        <v>0</v>
      </c>
      <c r="S6129" s="366">
        <v>0</v>
      </c>
      <c r="T6129" s="366">
        <v>0</v>
      </c>
      <c r="U6129" s="368" t="s">
        <v>10663</v>
      </c>
    </row>
    <row r="6130" spans="1:21" x14ac:dyDescent="0.25">
      <c r="A6130" s="327">
        <v>38</v>
      </c>
      <c r="B6130" s="73">
        <f t="shared" si="215"/>
        <v>6129</v>
      </c>
      <c r="C6130" s="363">
        <v>17</v>
      </c>
      <c r="D6130" s="73" t="str">
        <f>IF(ISNUMBER(C6130),LOOKUP(C6130,LL!$Q$2:$Q$40,LL!$T$2:$T$40),"")</f>
        <v>MJ</v>
      </c>
      <c r="E6130" s="73">
        <f>IF(ISNUMBER(C6130),LOOKUP(C6130,LL!$Q$2:$Q$40,LL!$U$2:$U$40),"")</f>
        <v>42</v>
      </c>
      <c r="F6130" s="363">
        <v>2</v>
      </c>
      <c r="G6130" s="363">
        <v>3</v>
      </c>
      <c r="H6130" s="363" t="s">
        <v>176</v>
      </c>
      <c r="I6130" s="363" t="s">
        <v>177</v>
      </c>
      <c r="J6130" s="363" t="s">
        <v>5</v>
      </c>
      <c r="K6130" s="364" t="s">
        <v>349</v>
      </c>
      <c r="L6130" s="363" t="s">
        <v>4780</v>
      </c>
      <c r="M6130" s="371" t="s">
        <v>10667</v>
      </c>
      <c r="N6130" s="363" t="s">
        <v>4411</v>
      </c>
      <c r="O6130" s="363">
        <v>3</v>
      </c>
      <c r="P6130" s="363">
        <v>2</v>
      </c>
      <c r="Q6130" s="363">
        <v>1</v>
      </c>
      <c r="R6130" s="363">
        <v>0</v>
      </c>
      <c r="S6130" s="363">
        <v>0</v>
      </c>
      <c r="T6130" s="363">
        <v>0</v>
      </c>
      <c r="U6130" s="365" t="s">
        <v>10664</v>
      </c>
    </row>
    <row r="6131" spans="1:21" x14ac:dyDescent="0.25">
      <c r="A6131" s="327">
        <v>38</v>
      </c>
      <c r="B6131" s="74">
        <f t="shared" si="215"/>
        <v>6130</v>
      </c>
      <c r="C6131" s="366">
        <v>17</v>
      </c>
      <c r="D6131" s="74" t="str">
        <f>IF(ISNUMBER(C6131),LOOKUP(C6131,LL!$Q$2:$Q$40,LL!$T$2:$T$40),"")</f>
        <v>MJ</v>
      </c>
      <c r="E6131" s="74">
        <f>IF(ISNUMBER(C6131),LOOKUP(C6131,LL!$Q$2:$Q$40,LL!$U$2:$U$40),"")</f>
        <v>42</v>
      </c>
      <c r="F6131" s="366">
        <v>2</v>
      </c>
      <c r="G6131" s="366"/>
      <c r="H6131" s="366" t="s">
        <v>65</v>
      </c>
      <c r="I6131" s="366" t="s">
        <v>191</v>
      </c>
      <c r="J6131" s="366" t="s">
        <v>546</v>
      </c>
      <c r="K6131" s="367" t="s">
        <v>349</v>
      </c>
      <c r="L6131" s="366" t="s">
        <v>4780</v>
      </c>
      <c r="M6131" s="443" t="s">
        <v>8344</v>
      </c>
      <c r="N6131" s="366" t="s">
        <v>10665</v>
      </c>
      <c r="O6131" s="366">
        <v>2</v>
      </c>
      <c r="P6131" s="366">
        <v>0</v>
      </c>
      <c r="Q6131" s="366">
        <v>2</v>
      </c>
      <c r="R6131" s="366">
        <v>0</v>
      </c>
      <c r="S6131" s="366">
        <v>0</v>
      </c>
      <c r="T6131" s="366">
        <v>0</v>
      </c>
      <c r="U6131" s="368" t="s">
        <v>10666</v>
      </c>
    </row>
    <row r="6132" spans="1:21" x14ac:dyDescent="0.25">
      <c r="A6132" s="327">
        <v>43</v>
      </c>
      <c r="B6132" s="73">
        <f t="shared" si="215"/>
        <v>6131</v>
      </c>
      <c r="C6132" s="363">
        <v>17</v>
      </c>
      <c r="D6132" s="73" t="str">
        <f>IF(ISNUMBER(C6132),LOOKUP(C6132,LL!$Q$2:$Q$40,LL!$T$2:$T$40),"")</f>
        <v>MJ</v>
      </c>
      <c r="E6132" s="73">
        <f>IF(ISNUMBER(C6132),LOOKUP(C6132,LL!$Q$2:$Q$40,LL!$U$2:$U$40),"")</f>
        <v>42</v>
      </c>
      <c r="F6132" s="363">
        <v>2</v>
      </c>
      <c r="G6132" s="363">
        <v>1</v>
      </c>
      <c r="H6132" s="363" t="s">
        <v>198</v>
      </c>
      <c r="I6132" s="363" t="s">
        <v>187</v>
      </c>
      <c r="J6132" s="363" t="s">
        <v>3</v>
      </c>
      <c r="K6132" s="364" t="s">
        <v>347</v>
      </c>
      <c r="L6132" s="363" t="s">
        <v>247</v>
      </c>
      <c r="M6132" s="363" t="s">
        <v>286</v>
      </c>
      <c r="N6132" s="363" t="s">
        <v>10673</v>
      </c>
      <c r="O6132" s="363">
        <v>1</v>
      </c>
      <c r="P6132" s="363">
        <v>0</v>
      </c>
      <c r="Q6132" s="363">
        <v>1</v>
      </c>
      <c r="R6132" s="363">
        <v>0</v>
      </c>
      <c r="S6132" s="363">
        <v>2</v>
      </c>
      <c r="T6132" s="363">
        <v>1</v>
      </c>
      <c r="U6132" s="365" t="s">
        <v>10674</v>
      </c>
    </row>
    <row r="6133" spans="1:21" x14ac:dyDescent="0.25">
      <c r="A6133" s="327">
        <v>55</v>
      </c>
      <c r="B6133" s="74">
        <f t="shared" si="215"/>
        <v>6132</v>
      </c>
      <c r="C6133" s="366">
        <v>17</v>
      </c>
      <c r="D6133" s="74" t="str">
        <f>IF(ISNUMBER(C6133),LOOKUP(C6133,LL!$Q$2:$Q$40,LL!$T$2:$T$40),"")</f>
        <v>MJ</v>
      </c>
      <c r="E6133" s="74">
        <f>IF(ISNUMBER(C6133),LOOKUP(C6133,LL!$Q$2:$Q$40,LL!$U$2:$U$40),"")</f>
        <v>42</v>
      </c>
      <c r="F6133" s="366">
        <v>2</v>
      </c>
      <c r="G6133" s="366">
        <v>1</v>
      </c>
      <c r="H6133" s="366" t="s">
        <v>186</v>
      </c>
      <c r="I6133" s="366" t="s">
        <v>187</v>
      </c>
      <c r="J6133" s="366" t="s">
        <v>188</v>
      </c>
      <c r="K6133" s="367" t="s">
        <v>252</v>
      </c>
      <c r="L6133" s="366" t="s">
        <v>1311</v>
      </c>
      <c r="M6133" s="366" t="s">
        <v>697</v>
      </c>
      <c r="N6133" s="366" t="s">
        <v>10676</v>
      </c>
      <c r="O6133" s="366" t="s">
        <v>409</v>
      </c>
      <c r="P6133" s="366" t="s">
        <v>10604</v>
      </c>
      <c r="Q6133" s="366">
        <v>3</v>
      </c>
      <c r="R6133" s="366" t="s">
        <v>409</v>
      </c>
      <c r="S6133" s="366" t="s">
        <v>10677</v>
      </c>
      <c r="T6133" s="366">
        <v>1</v>
      </c>
      <c r="U6133" s="368" t="s">
        <v>10675</v>
      </c>
    </row>
    <row r="6134" spans="1:21" x14ac:dyDescent="0.25">
      <c r="A6134" s="327">
        <v>29</v>
      </c>
      <c r="B6134" s="73">
        <f t="shared" si="215"/>
        <v>6133</v>
      </c>
      <c r="C6134" s="363">
        <v>17</v>
      </c>
      <c r="D6134" s="73" t="str">
        <f>IF(ISNUMBER(C6134),LOOKUP(C6134,LL!$Q$2:$Q$40,LL!$T$2:$T$40),"")</f>
        <v>MJ</v>
      </c>
      <c r="E6134" s="73">
        <f>IF(ISNUMBER(C6134),LOOKUP(C6134,LL!$Q$2:$Q$40,LL!$U$2:$U$40),"")</f>
        <v>42</v>
      </c>
      <c r="F6134" s="363">
        <v>2</v>
      </c>
      <c r="G6134" s="363">
        <v>1</v>
      </c>
      <c r="H6134" s="363" t="s">
        <v>176</v>
      </c>
      <c r="I6134" s="363" t="s">
        <v>177</v>
      </c>
      <c r="J6134" s="363" t="s">
        <v>5</v>
      </c>
      <c r="K6134" s="364" t="s">
        <v>740</v>
      </c>
      <c r="L6134" s="363">
        <v>4823</v>
      </c>
      <c r="M6134" s="363" t="s">
        <v>222</v>
      </c>
      <c r="N6134" s="363" t="s">
        <v>10678</v>
      </c>
      <c r="O6134" s="363">
        <v>1</v>
      </c>
      <c r="P6134" s="363">
        <v>0</v>
      </c>
      <c r="Q6134" s="363">
        <v>0.5</v>
      </c>
      <c r="R6134" s="363">
        <v>0</v>
      </c>
      <c r="S6134" s="363">
        <v>0</v>
      </c>
      <c r="T6134" s="363">
        <v>0</v>
      </c>
      <c r="U6134" s="365" t="s">
        <v>10679</v>
      </c>
    </row>
    <row r="6135" spans="1:21" x14ac:dyDescent="0.25">
      <c r="A6135" s="327"/>
      <c r="B6135" s="74">
        <f t="shared" si="215"/>
        <v>6134</v>
      </c>
      <c r="C6135" s="366">
        <v>17</v>
      </c>
      <c r="D6135" s="74" t="str">
        <f>IF(ISNUMBER(C6135),LOOKUP(C6135,LL!$Q$2:$Q$40,LL!$T$2:$T$40),"")</f>
        <v>MJ</v>
      </c>
      <c r="E6135" s="74">
        <f>IF(ISNUMBER(C6135),LOOKUP(C6135,LL!$Q$2:$Q$40,LL!$U$2:$U$40),"")</f>
        <v>42</v>
      </c>
      <c r="F6135" s="366">
        <v>2</v>
      </c>
      <c r="G6135" s="366">
        <v>2</v>
      </c>
      <c r="H6135" s="366" t="s">
        <v>176</v>
      </c>
      <c r="I6135" s="366" t="s">
        <v>177</v>
      </c>
      <c r="J6135" s="366" t="s">
        <v>5</v>
      </c>
      <c r="K6135" s="367" t="s">
        <v>740</v>
      </c>
      <c r="L6135" s="366">
        <v>4818</v>
      </c>
      <c r="M6135" s="366" t="s">
        <v>1810</v>
      </c>
      <c r="N6135" s="366" t="s">
        <v>10678</v>
      </c>
      <c r="O6135" s="366">
        <v>1</v>
      </c>
      <c r="P6135" s="366">
        <v>0</v>
      </c>
      <c r="Q6135" s="366">
        <v>0.5</v>
      </c>
      <c r="R6135" s="366">
        <v>0</v>
      </c>
      <c r="S6135" s="366">
        <v>0</v>
      </c>
      <c r="T6135" s="366">
        <v>0</v>
      </c>
      <c r="U6135" s="368" t="s">
        <v>10680</v>
      </c>
    </row>
    <row r="6136" spans="1:21" x14ac:dyDescent="0.25">
      <c r="A6136" s="327">
        <v>13</v>
      </c>
      <c r="B6136" s="73">
        <f t="shared" si="215"/>
        <v>6135</v>
      </c>
      <c r="C6136" s="363">
        <v>17</v>
      </c>
      <c r="D6136" s="73" t="str">
        <f>IF(ISNUMBER(C6136),LOOKUP(C6136,LL!$Q$2:$Q$40,LL!$T$2:$T$40),"")</f>
        <v>MJ</v>
      </c>
      <c r="E6136" s="73">
        <f>IF(ISNUMBER(C6136),LOOKUP(C6136,LL!$Q$2:$Q$40,LL!$U$2:$U$40),"")</f>
        <v>42</v>
      </c>
      <c r="F6136" s="363">
        <v>3</v>
      </c>
      <c r="G6136" s="363">
        <v>2</v>
      </c>
      <c r="H6136" s="363" t="s">
        <v>358</v>
      </c>
      <c r="I6136" s="363" t="s">
        <v>261</v>
      </c>
      <c r="J6136" s="363" t="s">
        <v>260</v>
      </c>
      <c r="K6136" s="364" t="s">
        <v>399</v>
      </c>
      <c r="L6136" s="363">
        <v>2</v>
      </c>
      <c r="M6136" s="363">
        <v>1</v>
      </c>
      <c r="N6136" s="363" t="s">
        <v>3993</v>
      </c>
      <c r="O6136" s="363" t="s">
        <v>951</v>
      </c>
      <c r="P6136" s="363" t="s">
        <v>952</v>
      </c>
      <c r="Q6136" s="363" t="s">
        <v>843</v>
      </c>
      <c r="R6136" s="363" t="s">
        <v>951</v>
      </c>
      <c r="S6136" s="363" t="s">
        <v>952</v>
      </c>
      <c r="T6136" s="363" t="s">
        <v>952</v>
      </c>
      <c r="U6136" s="365" t="s">
        <v>10681</v>
      </c>
    </row>
    <row r="6137" spans="1:21" x14ac:dyDescent="0.25">
      <c r="A6137" s="327">
        <v>33</v>
      </c>
      <c r="B6137" s="74">
        <f t="shared" si="215"/>
        <v>6136</v>
      </c>
      <c r="C6137" s="366">
        <v>17</v>
      </c>
      <c r="D6137" s="74" t="str">
        <f>IF(ISNUMBER(C6137),LOOKUP(C6137,LL!$Q$2:$Q$40,LL!$T$2:$T$40),"")</f>
        <v>MJ</v>
      </c>
      <c r="E6137" s="74">
        <f>IF(ISNUMBER(C6137),LOOKUP(C6137,LL!$Q$2:$Q$40,LL!$U$2:$U$40),"")</f>
        <v>42</v>
      </c>
      <c r="F6137" s="366">
        <v>3</v>
      </c>
      <c r="G6137" s="366">
        <v>1</v>
      </c>
      <c r="H6137" s="366" t="s">
        <v>65</v>
      </c>
      <c r="I6137" s="366" t="s">
        <v>192</v>
      </c>
      <c r="J6137" s="366" t="s">
        <v>191</v>
      </c>
      <c r="K6137" s="367" t="s">
        <v>6929</v>
      </c>
      <c r="L6137" s="366" t="s">
        <v>10765</v>
      </c>
      <c r="M6137" s="366" t="s">
        <v>10683</v>
      </c>
      <c r="N6137" s="366" t="s">
        <v>10684</v>
      </c>
      <c r="O6137" s="366" t="s">
        <v>867</v>
      </c>
      <c r="P6137" s="366" t="s">
        <v>10685</v>
      </c>
      <c r="Q6137" s="366" t="s">
        <v>10686</v>
      </c>
      <c r="R6137" s="366" t="s">
        <v>7539</v>
      </c>
      <c r="S6137" s="366" t="s">
        <v>52</v>
      </c>
      <c r="T6137" s="366" t="s">
        <v>10687</v>
      </c>
      <c r="U6137" s="368" t="s">
        <v>10688</v>
      </c>
    </row>
    <row r="6138" spans="1:21" x14ac:dyDescent="0.25">
      <c r="A6138" s="327">
        <v>23</v>
      </c>
      <c r="B6138" s="73">
        <f t="shared" si="215"/>
        <v>6137</v>
      </c>
      <c r="C6138" s="363">
        <v>17</v>
      </c>
      <c r="D6138" s="73" t="str">
        <f>IF(ISNUMBER(C6138),LOOKUP(C6138,LL!$Q$2:$Q$40,LL!$T$2:$T$40),"")</f>
        <v>MJ</v>
      </c>
      <c r="E6138" s="73">
        <f>IF(ISNUMBER(C6138),LOOKUP(C6138,LL!$Q$2:$Q$40,LL!$U$2:$U$40),"")</f>
        <v>42</v>
      </c>
      <c r="F6138" s="363">
        <v>3</v>
      </c>
      <c r="G6138" s="363" t="s">
        <v>4061</v>
      </c>
      <c r="H6138" s="363" t="s">
        <v>65</v>
      </c>
      <c r="I6138" s="363" t="s">
        <v>3</v>
      </c>
      <c r="J6138" s="363" t="s">
        <v>191</v>
      </c>
      <c r="K6138" s="364" t="s">
        <v>194</v>
      </c>
      <c r="L6138" s="363" t="s">
        <v>3464</v>
      </c>
      <c r="M6138" s="363" t="s">
        <v>1917</v>
      </c>
      <c r="N6138" s="363" t="s">
        <v>7434</v>
      </c>
      <c r="O6138" s="363" t="s">
        <v>871</v>
      </c>
      <c r="P6138" s="363">
        <v>20</v>
      </c>
      <c r="Q6138" s="363">
        <v>1</v>
      </c>
      <c r="R6138" s="363">
        <v>0.99</v>
      </c>
      <c r="S6138" s="363" t="s">
        <v>334</v>
      </c>
      <c r="T6138" s="363">
        <v>0</v>
      </c>
      <c r="U6138" s="365" t="s">
        <v>10692</v>
      </c>
    </row>
    <row r="6139" spans="1:21" x14ac:dyDescent="0.25">
      <c r="A6139" s="327"/>
      <c r="B6139" s="74">
        <f t="shared" si="215"/>
        <v>6138</v>
      </c>
      <c r="C6139" s="366">
        <v>17</v>
      </c>
      <c r="D6139" s="74" t="str">
        <f>IF(ISNUMBER(C6139),LOOKUP(C6139,LL!$Q$2:$Q$40,LL!$T$2:$T$40),"")</f>
        <v>MJ</v>
      </c>
      <c r="E6139" s="74">
        <f>IF(ISNUMBER(C6139),LOOKUP(C6139,LL!$Q$2:$Q$40,LL!$U$2:$U$40),"")</f>
        <v>42</v>
      </c>
      <c r="F6139" s="366">
        <v>3</v>
      </c>
      <c r="G6139" s="366" t="s">
        <v>6951</v>
      </c>
      <c r="H6139" s="366" t="s">
        <v>65</v>
      </c>
      <c r="I6139" s="366" t="s">
        <v>3</v>
      </c>
      <c r="J6139" s="366" t="s">
        <v>191</v>
      </c>
      <c r="K6139" s="367" t="s">
        <v>194</v>
      </c>
      <c r="L6139" s="366" t="s">
        <v>3464</v>
      </c>
      <c r="M6139" s="366" t="s">
        <v>1917</v>
      </c>
      <c r="N6139" s="366" t="s">
        <v>7434</v>
      </c>
      <c r="O6139" s="366" t="s">
        <v>871</v>
      </c>
      <c r="P6139" s="366">
        <v>21</v>
      </c>
      <c r="Q6139" s="366">
        <v>1</v>
      </c>
      <c r="R6139" s="366">
        <v>1</v>
      </c>
      <c r="S6139" s="366" t="s">
        <v>334</v>
      </c>
      <c r="T6139" s="366">
        <v>0</v>
      </c>
      <c r="U6139" s="368" t="s">
        <v>10766</v>
      </c>
    </row>
    <row r="6140" spans="1:21" x14ac:dyDescent="0.25">
      <c r="A6140" s="327"/>
      <c r="B6140" s="73">
        <f t="shared" si="215"/>
        <v>6139</v>
      </c>
      <c r="C6140" s="363">
        <v>17</v>
      </c>
      <c r="D6140" s="73" t="str">
        <f>IF(ISNUMBER(C6140),LOOKUP(C6140,LL!$Q$2:$Q$40,LL!$T$2:$T$40),"")</f>
        <v>MJ</v>
      </c>
      <c r="E6140" s="73">
        <f>IF(ISNUMBER(C6140),LOOKUP(C6140,LL!$Q$2:$Q$40,LL!$U$2:$U$40),"")</f>
        <v>42</v>
      </c>
      <c r="F6140" s="363">
        <v>3</v>
      </c>
      <c r="G6140" s="363" t="s">
        <v>6953</v>
      </c>
      <c r="H6140" s="363" t="s">
        <v>65</v>
      </c>
      <c r="I6140" s="363" t="s">
        <v>3</v>
      </c>
      <c r="J6140" s="363" t="s">
        <v>191</v>
      </c>
      <c r="K6140" s="364" t="s">
        <v>194</v>
      </c>
      <c r="L6140" s="363" t="s">
        <v>3464</v>
      </c>
      <c r="M6140" s="363" t="s">
        <v>1051</v>
      </c>
      <c r="N6140" s="363" t="s">
        <v>7285</v>
      </c>
      <c r="O6140" s="363" t="s">
        <v>871</v>
      </c>
      <c r="P6140" s="363">
        <v>23</v>
      </c>
      <c r="Q6140" s="363">
        <v>1</v>
      </c>
      <c r="R6140" s="363">
        <v>1</v>
      </c>
      <c r="S6140" s="363" t="s">
        <v>334</v>
      </c>
      <c r="T6140" s="363">
        <v>0</v>
      </c>
      <c r="U6140" s="365" t="s">
        <v>10693</v>
      </c>
    </row>
    <row r="6141" spans="1:21" x14ac:dyDescent="0.25">
      <c r="A6141" s="327"/>
      <c r="B6141" s="74">
        <f t="shared" si="215"/>
        <v>6140</v>
      </c>
      <c r="C6141" s="366">
        <v>17</v>
      </c>
      <c r="D6141" s="74" t="str">
        <f>IF(ISNUMBER(C6141),LOOKUP(C6141,LL!$Q$2:$Q$40,LL!$T$2:$T$40),"")</f>
        <v>MJ</v>
      </c>
      <c r="E6141" s="74">
        <f>IF(ISNUMBER(C6141),LOOKUP(C6141,LL!$Q$2:$Q$40,LL!$U$2:$U$40),"")</f>
        <v>42</v>
      </c>
      <c r="F6141" s="366">
        <v>3</v>
      </c>
      <c r="G6141" s="366" t="s">
        <v>10331</v>
      </c>
      <c r="H6141" s="366" t="s">
        <v>65</v>
      </c>
      <c r="I6141" s="366" t="s">
        <v>3</v>
      </c>
      <c r="J6141" s="366" t="s">
        <v>191</v>
      </c>
      <c r="K6141" s="367" t="s">
        <v>194</v>
      </c>
      <c r="L6141" s="366" t="s">
        <v>3464</v>
      </c>
      <c r="M6141" s="366" t="s">
        <v>1917</v>
      </c>
      <c r="N6141" s="366" t="s">
        <v>7285</v>
      </c>
      <c r="O6141" s="366" t="s">
        <v>871</v>
      </c>
      <c r="P6141" s="366">
        <v>19</v>
      </c>
      <c r="Q6141" s="366">
        <v>1</v>
      </c>
      <c r="R6141" s="366">
        <v>1</v>
      </c>
      <c r="S6141" s="366" t="s">
        <v>334</v>
      </c>
      <c r="T6141" s="366">
        <v>0</v>
      </c>
      <c r="U6141" s="368" t="s">
        <v>10694</v>
      </c>
    </row>
    <row r="6142" spans="1:21" x14ac:dyDescent="0.25">
      <c r="A6142" s="327">
        <v>15</v>
      </c>
      <c r="B6142" s="73">
        <f t="shared" si="215"/>
        <v>6141</v>
      </c>
      <c r="C6142" s="363">
        <v>17</v>
      </c>
      <c r="D6142" s="73" t="str">
        <f>IF(ISNUMBER(C6142),LOOKUP(C6142,LL!$Q$2:$Q$40,LL!$T$2:$T$40),"")</f>
        <v>MJ</v>
      </c>
      <c r="E6142" s="73">
        <f>IF(ISNUMBER(C6142),LOOKUP(C6142,LL!$Q$2:$Q$40,LL!$U$2:$U$40),"")</f>
        <v>42</v>
      </c>
      <c r="F6142" s="363">
        <v>3</v>
      </c>
      <c r="G6142" s="363">
        <v>2</v>
      </c>
      <c r="H6142" s="363" t="s">
        <v>358</v>
      </c>
      <c r="I6142" s="363" t="s">
        <v>356</v>
      </c>
      <c r="J6142" s="363" t="s">
        <v>260</v>
      </c>
      <c r="K6142" s="364" t="s">
        <v>642</v>
      </c>
      <c r="L6142" s="363" t="s">
        <v>334</v>
      </c>
      <c r="M6142" s="363">
        <v>2</v>
      </c>
      <c r="N6142" s="363" t="s">
        <v>10689</v>
      </c>
      <c r="O6142" s="363" t="s">
        <v>856</v>
      </c>
      <c r="P6142" s="363" t="s">
        <v>856</v>
      </c>
      <c r="Q6142" s="363" t="s">
        <v>10690</v>
      </c>
      <c r="R6142" s="363"/>
      <c r="S6142" s="363"/>
      <c r="T6142" s="363"/>
      <c r="U6142" s="365" t="s">
        <v>10691</v>
      </c>
    </row>
    <row r="6143" spans="1:21" x14ac:dyDescent="0.25">
      <c r="A6143" s="327">
        <v>15</v>
      </c>
      <c r="B6143" s="74">
        <f t="shared" si="215"/>
        <v>6142</v>
      </c>
      <c r="C6143" s="366">
        <v>17</v>
      </c>
      <c r="D6143" s="74" t="str">
        <f>IF(ISNUMBER(C6143),LOOKUP(C6143,LL!$Q$2:$Q$40,LL!$T$2:$T$40),"")</f>
        <v>MJ</v>
      </c>
      <c r="E6143" s="74">
        <f>IF(ISNUMBER(C6143),LOOKUP(C6143,LL!$Q$2:$Q$40,LL!$U$2:$U$40),"")</f>
        <v>42</v>
      </c>
      <c r="F6143" s="366">
        <v>3</v>
      </c>
      <c r="G6143" s="366">
        <v>2</v>
      </c>
      <c r="H6143" s="366" t="s">
        <v>358</v>
      </c>
      <c r="I6143" s="366" t="s">
        <v>261</v>
      </c>
      <c r="J6143" s="366" t="s">
        <v>260</v>
      </c>
      <c r="K6143" s="367" t="s">
        <v>642</v>
      </c>
      <c r="L6143" s="366" t="s">
        <v>334</v>
      </c>
      <c r="M6143" s="366">
        <v>2</v>
      </c>
      <c r="N6143" s="366" t="s">
        <v>4200</v>
      </c>
      <c r="O6143" s="366" t="s">
        <v>856</v>
      </c>
      <c r="P6143" s="366" t="s">
        <v>856</v>
      </c>
      <c r="Q6143" s="366" t="s">
        <v>857</v>
      </c>
      <c r="R6143" s="366" t="s">
        <v>856</v>
      </c>
      <c r="S6143" s="366" t="s">
        <v>856</v>
      </c>
      <c r="T6143" s="366"/>
      <c r="U6143" s="368"/>
    </row>
    <row r="6144" spans="1:21" x14ac:dyDescent="0.25">
      <c r="A6144" s="327">
        <v>54</v>
      </c>
      <c r="B6144" s="73">
        <f t="shared" si="215"/>
        <v>6143</v>
      </c>
      <c r="C6144" s="363">
        <v>17</v>
      </c>
      <c r="D6144" s="73" t="str">
        <f>IF(ISNUMBER(C6144),LOOKUP(C6144,LL!$Q$2:$Q$40,LL!$T$2:$T$40),"")</f>
        <v>MJ</v>
      </c>
      <c r="E6144" s="73">
        <f>IF(ISNUMBER(C6144),LOOKUP(C6144,LL!$Q$2:$Q$40,LL!$U$2:$U$40),"")</f>
        <v>42</v>
      </c>
      <c r="F6144" s="363">
        <v>3</v>
      </c>
      <c r="G6144" s="363">
        <v>0</v>
      </c>
      <c r="H6144" s="363" t="s">
        <v>65</v>
      </c>
      <c r="I6144" s="363" t="s">
        <v>0</v>
      </c>
      <c r="J6144" s="363" t="s">
        <v>260</v>
      </c>
      <c r="K6144" s="364" t="s">
        <v>350</v>
      </c>
      <c r="L6144" s="363" t="s">
        <v>358</v>
      </c>
      <c r="M6144" s="371" t="s">
        <v>10695</v>
      </c>
      <c r="N6144" s="363" t="s">
        <v>10696</v>
      </c>
      <c r="O6144" s="363">
        <v>0</v>
      </c>
      <c r="P6144" s="363">
        <v>0</v>
      </c>
      <c r="Q6144" s="363">
        <v>0</v>
      </c>
      <c r="R6144" s="363">
        <v>0</v>
      </c>
      <c r="S6144" s="363">
        <v>0</v>
      </c>
      <c r="T6144" s="363">
        <v>0</v>
      </c>
      <c r="U6144" s="365" t="s">
        <v>10697</v>
      </c>
    </row>
    <row r="6145" spans="1:21" x14ac:dyDescent="0.25">
      <c r="A6145" s="327">
        <v>25</v>
      </c>
      <c r="B6145" s="74">
        <f t="shared" ref="B6145:B6208" si="222">B6144+1</f>
        <v>6144</v>
      </c>
      <c r="C6145" s="366">
        <v>17</v>
      </c>
      <c r="D6145" s="74" t="str">
        <f>IF(ISNUMBER(C6145),LOOKUP(C6145,LL!$Q$2:$Q$40,LL!$T$2:$T$40),"")</f>
        <v>MJ</v>
      </c>
      <c r="E6145" s="74">
        <f>IF(ISNUMBER(C6145),LOOKUP(C6145,LL!$Q$2:$Q$40,LL!$U$2:$U$40),"")</f>
        <v>42</v>
      </c>
      <c r="F6145" s="366">
        <v>3</v>
      </c>
      <c r="G6145" s="366">
        <v>0</v>
      </c>
      <c r="H6145" s="366" t="s">
        <v>217</v>
      </c>
      <c r="I6145" s="366" t="s">
        <v>0</v>
      </c>
      <c r="J6145" s="366" t="s">
        <v>191</v>
      </c>
      <c r="K6145" s="367" t="s">
        <v>195</v>
      </c>
      <c r="L6145" s="366" t="s">
        <v>2663</v>
      </c>
      <c r="M6145" s="366" t="s">
        <v>1322</v>
      </c>
      <c r="N6145" s="366" t="s">
        <v>912</v>
      </c>
      <c r="O6145" s="366">
        <v>0.3</v>
      </c>
      <c r="P6145" s="366" t="s">
        <v>2663</v>
      </c>
      <c r="Q6145" s="366">
        <v>0.1</v>
      </c>
      <c r="R6145" s="366" t="s">
        <v>1322</v>
      </c>
      <c r="S6145" s="366"/>
      <c r="T6145" s="366"/>
      <c r="U6145" s="368" t="s">
        <v>10698</v>
      </c>
    </row>
    <row r="6146" spans="1:21" x14ac:dyDescent="0.25">
      <c r="A6146" s="327"/>
      <c r="B6146" s="73">
        <f t="shared" si="222"/>
        <v>6145</v>
      </c>
      <c r="C6146" s="363">
        <v>17</v>
      </c>
      <c r="D6146" s="73" t="str">
        <f>IF(ISNUMBER(C6146),LOOKUP(C6146,LL!$Q$2:$Q$40,LL!$T$2:$T$40),"")</f>
        <v>MJ</v>
      </c>
      <c r="E6146" s="73">
        <f>IF(ISNUMBER(C6146),LOOKUP(C6146,LL!$Q$2:$Q$40,LL!$U$2:$U$40),"")</f>
        <v>42</v>
      </c>
      <c r="F6146" s="363">
        <v>3</v>
      </c>
      <c r="G6146" s="363">
        <v>0</v>
      </c>
      <c r="H6146" s="363" t="s">
        <v>217</v>
      </c>
      <c r="I6146" s="363" t="s">
        <v>0</v>
      </c>
      <c r="J6146" s="363" t="s">
        <v>191</v>
      </c>
      <c r="K6146" s="364" t="s">
        <v>195</v>
      </c>
      <c r="L6146" s="363" t="s">
        <v>2663</v>
      </c>
      <c r="M6146" s="363" t="s">
        <v>1322</v>
      </c>
      <c r="N6146" s="363" t="s">
        <v>908</v>
      </c>
      <c r="O6146" s="363">
        <v>0.4</v>
      </c>
      <c r="P6146" s="363" t="s">
        <v>2663</v>
      </c>
      <c r="Q6146" s="363">
        <v>0.4</v>
      </c>
      <c r="R6146" s="363" t="s">
        <v>1322</v>
      </c>
      <c r="S6146" s="363"/>
      <c r="T6146" s="363"/>
      <c r="U6146" s="365" t="s">
        <v>10699</v>
      </c>
    </row>
    <row r="6147" spans="1:21" x14ac:dyDescent="0.25">
      <c r="A6147" s="327">
        <v>25</v>
      </c>
      <c r="B6147" s="74">
        <f t="shared" si="222"/>
        <v>6146</v>
      </c>
      <c r="C6147" s="366">
        <v>17</v>
      </c>
      <c r="D6147" s="74" t="str">
        <f>IF(ISNUMBER(C6147),LOOKUP(C6147,LL!$Q$2:$Q$40,LL!$T$2:$T$40),"")</f>
        <v>MJ</v>
      </c>
      <c r="E6147" s="74">
        <f>IF(ISNUMBER(C6147),LOOKUP(C6147,LL!$Q$2:$Q$40,LL!$U$2:$U$40),"")</f>
        <v>42</v>
      </c>
      <c r="F6147" s="366">
        <v>3</v>
      </c>
      <c r="G6147" s="366">
        <v>0</v>
      </c>
      <c r="H6147" s="366" t="s">
        <v>198</v>
      </c>
      <c r="I6147" s="366" t="s">
        <v>0</v>
      </c>
      <c r="J6147" s="366" t="s">
        <v>187</v>
      </c>
      <c r="K6147" s="367" t="s">
        <v>195</v>
      </c>
      <c r="L6147" s="366" t="s">
        <v>2663</v>
      </c>
      <c r="M6147" s="366" t="s">
        <v>1322</v>
      </c>
      <c r="N6147" s="366" t="s">
        <v>1280</v>
      </c>
      <c r="O6147" s="366">
        <v>0.2</v>
      </c>
      <c r="P6147" s="366" t="s">
        <v>2663</v>
      </c>
      <c r="Q6147" s="366">
        <v>0.2</v>
      </c>
      <c r="R6147" s="366" t="s">
        <v>1322</v>
      </c>
      <c r="S6147" s="366"/>
      <c r="T6147" s="366"/>
      <c r="U6147" s="368" t="s">
        <v>10767</v>
      </c>
    </row>
    <row r="6148" spans="1:21" x14ac:dyDescent="0.25">
      <c r="A6148" s="327">
        <v>25</v>
      </c>
      <c r="B6148" s="73">
        <f t="shared" si="222"/>
        <v>6147</v>
      </c>
      <c r="C6148" s="363">
        <v>17</v>
      </c>
      <c r="D6148" s="73" t="str">
        <f>IF(ISNUMBER(C6148),LOOKUP(C6148,LL!$Q$2:$Q$40,LL!$T$2:$T$40),"")</f>
        <v>MJ</v>
      </c>
      <c r="E6148" s="73">
        <f>IF(ISNUMBER(C6148),LOOKUP(C6148,LL!$Q$2:$Q$40,LL!$U$2:$U$40),"")</f>
        <v>42</v>
      </c>
      <c r="F6148" s="363">
        <v>3</v>
      </c>
      <c r="G6148" s="363">
        <v>1</v>
      </c>
      <c r="H6148" s="363" t="s">
        <v>65</v>
      </c>
      <c r="I6148" s="363" t="s">
        <v>0</v>
      </c>
      <c r="J6148" s="363" t="s">
        <v>191</v>
      </c>
      <c r="K6148" s="364" t="s">
        <v>195</v>
      </c>
      <c r="L6148" s="363" t="s">
        <v>199</v>
      </c>
      <c r="M6148" s="363" t="s">
        <v>199</v>
      </c>
      <c r="N6148" s="363" t="s">
        <v>981</v>
      </c>
      <c r="O6148" s="363">
        <v>0.5</v>
      </c>
      <c r="P6148" s="363">
        <v>1</v>
      </c>
      <c r="Q6148" s="363">
        <v>0.1</v>
      </c>
      <c r="R6148" s="363">
        <v>4</v>
      </c>
      <c r="S6148" s="363">
        <v>6</v>
      </c>
      <c r="T6148" s="363">
        <v>1</v>
      </c>
      <c r="U6148" s="365" t="s">
        <v>10768</v>
      </c>
    </row>
    <row r="6149" spans="1:21" x14ac:dyDescent="0.25">
      <c r="A6149" s="327">
        <v>35</v>
      </c>
      <c r="B6149" s="74">
        <f t="shared" si="222"/>
        <v>6148</v>
      </c>
      <c r="C6149" s="366">
        <v>17</v>
      </c>
      <c r="D6149" s="74" t="str">
        <f>IF(ISNUMBER(C6149),LOOKUP(C6149,LL!$Q$2:$Q$40,LL!$T$2:$T$40),"")</f>
        <v>MJ</v>
      </c>
      <c r="E6149" s="74">
        <f>IF(ISNUMBER(C6149),LOOKUP(C6149,LL!$Q$2:$Q$40,LL!$U$2:$U$40),"")</f>
        <v>42</v>
      </c>
      <c r="F6149" s="366">
        <v>3</v>
      </c>
      <c r="G6149" s="366">
        <v>1</v>
      </c>
      <c r="H6149" s="366" t="s">
        <v>65</v>
      </c>
      <c r="I6149" s="366" t="s">
        <v>0</v>
      </c>
      <c r="J6149" s="366" t="s">
        <v>191</v>
      </c>
      <c r="K6149" s="367" t="s">
        <v>195</v>
      </c>
      <c r="L6149" s="366" t="s">
        <v>577</v>
      </c>
      <c r="M6149" s="366" t="s">
        <v>199</v>
      </c>
      <c r="N6149" s="366" t="s">
        <v>981</v>
      </c>
      <c r="O6149" s="366">
        <v>1</v>
      </c>
      <c r="P6149" s="366">
        <v>1</v>
      </c>
      <c r="Q6149" s="366">
        <v>2</v>
      </c>
      <c r="R6149" s="366">
        <v>0.5</v>
      </c>
      <c r="S6149" s="366">
        <v>0</v>
      </c>
      <c r="T6149" s="366">
        <v>0</v>
      </c>
      <c r="U6149" s="368" t="s">
        <v>10700</v>
      </c>
    </row>
    <row r="6150" spans="1:21" x14ac:dyDescent="0.25">
      <c r="A6150" s="327">
        <v>2</v>
      </c>
      <c r="B6150" s="73">
        <f t="shared" si="222"/>
        <v>6149</v>
      </c>
      <c r="C6150" s="363">
        <v>17</v>
      </c>
      <c r="D6150" s="73" t="str">
        <f>IF(ISNUMBER(C6150),LOOKUP(C6150,LL!$Q$2:$Q$40,LL!$T$2:$T$40),"")</f>
        <v>MJ</v>
      </c>
      <c r="E6150" s="73">
        <f>IF(ISNUMBER(C6150),LOOKUP(C6150,LL!$Q$2:$Q$40,LL!$U$2:$U$40),"")</f>
        <v>42</v>
      </c>
      <c r="F6150" s="363">
        <v>3</v>
      </c>
      <c r="G6150" s="363">
        <v>1</v>
      </c>
      <c r="H6150" s="363" t="s">
        <v>65</v>
      </c>
      <c r="I6150" s="363" t="s">
        <v>3</v>
      </c>
      <c r="J6150" s="363" t="s">
        <v>191</v>
      </c>
      <c r="K6150" s="364" t="s">
        <v>189</v>
      </c>
      <c r="L6150" s="363" t="s">
        <v>252</v>
      </c>
      <c r="M6150" s="363" t="s">
        <v>10601</v>
      </c>
      <c r="N6150" s="363" t="s">
        <v>10082</v>
      </c>
      <c r="O6150" s="363" t="s">
        <v>10701</v>
      </c>
      <c r="P6150" s="363">
        <v>4</v>
      </c>
      <c r="Q6150" s="363">
        <v>1</v>
      </c>
      <c r="R6150" s="363">
        <v>0.6</v>
      </c>
      <c r="S6150" s="363">
        <v>1</v>
      </c>
      <c r="T6150" s="363">
        <v>0</v>
      </c>
      <c r="U6150" s="365" t="s">
        <v>10769</v>
      </c>
    </row>
    <row r="6151" spans="1:21" x14ac:dyDescent="0.25">
      <c r="A6151" s="327">
        <v>2</v>
      </c>
      <c r="B6151" s="74">
        <f t="shared" si="222"/>
        <v>6150</v>
      </c>
      <c r="C6151" s="366">
        <v>17</v>
      </c>
      <c r="D6151" s="74" t="str">
        <f>IF(ISNUMBER(C6151),LOOKUP(C6151,LL!$Q$2:$Q$40,LL!$T$2:$T$40),"")</f>
        <v>MJ</v>
      </c>
      <c r="E6151" s="74">
        <f>IF(ISNUMBER(C6151),LOOKUP(C6151,LL!$Q$2:$Q$40,LL!$U$2:$U$40),"")</f>
        <v>42</v>
      </c>
      <c r="F6151" s="366">
        <v>3</v>
      </c>
      <c r="G6151" s="366">
        <v>2</v>
      </c>
      <c r="H6151" s="366" t="s">
        <v>197</v>
      </c>
      <c r="I6151" s="366" t="s">
        <v>0</v>
      </c>
      <c r="J6151" s="366" t="s">
        <v>177</v>
      </c>
      <c r="K6151" s="367" t="s">
        <v>189</v>
      </c>
      <c r="L6151" s="366" t="s">
        <v>252</v>
      </c>
      <c r="M6151" s="366" t="s">
        <v>10601</v>
      </c>
      <c r="N6151" s="366" t="s">
        <v>10702</v>
      </c>
      <c r="O6151" s="366" t="s">
        <v>952</v>
      </c>
      <c r="P6151" s="366">
        <v>2</v>
      </c>
      <c r="Q6151" s="366">
        <v>1</v>
      </c>
      <c r="R6151" s="366">
        <v>0.5</v>
      </c>
      <c r="S6151" s="366">
        <v>0</v>
      </c>
      <c r="T6151" s="366">
        <v>0</v>
      </c>
      <c r="U6151" s="368" t="s">
        <v>10705</v>
      </c>
    </row>
    <row r="6152" spans="1:21" x14ac:dyDescent="0.25">
      <c r="A6152" s="327"/>
      <c r="B6152" s="73">
        <f t="shared" si="222"/>
        <v>6151</v>
      </c>
      <c r="C6152" s="363">
        <v>17</v>
      </c>
      <c r="D6152" s="73" t="str">
        <f>IF(ISNUMBER(C6152),LOOKUP(C6152,LL!$Q$2:$Q$40,LL!$T$2:$T$40),"")</f>
        <v>MJ</v>
      </c>
      <c r="E6152" s="73">
        <f>IF(ISNUMBER(C6152),LOOKUP(C6152,LL!$Q$2:$Q$40,LL!$U$2:$U$40),"")</f>
        <v>42</v>
      </c>
      <c r="F6152" s="363">
        <v>3</v>
      </c>
      <c r="G6152" s="363">
        <v>3</v>
      </c>
      <c r="H6152" s="363" t="s">
        <v>197</v>
      </c>
      <c r="I6152" s="363" t="s">
        <v>0</v>
      </c>
      <c r="J6152" s="363" t="s">
        <v>177</v>
      </c>
      <c r="K6152" s="364" t="s">
        <v>189</v>
      </c>
      <c r="L6152" s="363" t="s">
        <v>252</v>
      </c>
      <c r="M6152" s="363" t="s">
        <v>10601</v>
      </c>
      <c r="N6152" s="363" t="s">
        <v>10703</v>
      </c>
      <c r="O6152" s="363" t="s">
        <v>10704</v>
      </c>
      <c r="P6152" s="363">
        <v>1</v>
      </c>
      <c r="Q6152" s="363">
        <v>1</v>
      </c>
      <c r="R6152" s="363">
        <v>0.4</v>
      </c>
      <c r="S6152" s="363">
        <v>0</v>
      </c>
      <c r="T6152" s="363">
        <v>0</v>
      </c>
      <c r="U6152" s="365" t="s">
        <v>10706</v>
      </c>
    </row>
    <row r="6153" spans="1:21" x14ac:dyDescent="0.25">
      <c r="A6153" s="327">
        <v>55</v>
      </c>
      <c r="B6153" s="74">
        <f t="shared" si="222"/>
        <v>6152</v>
      </c>
      <c r="C6153" s="366">
        <v>17</v>
      </c>
      <c r="D6153" s="74" t="str">
        <f>IF(ISNUMBER(C6153),LOOKUP(C6153,LL!$Q$2:$Q$40,LL!$T$2:$T$40),"")</f>
        <v>MJ</v>
      </c>
      <c r="E6153" s="74">
        <f>IF(ISNUMBER(C6153),LOOKUP(C6153,LL!$Q$2:$Q$40,LL!$U$2:$U$40),"")</f>
        <v>42</v>
      </c>
      <c r="F6153" s="366">
        <v>3</v>
      </c>
      <c r="G6153" s="366">
        <v>0</v>
      </c>
      <c r="H6153" s="366" t="s">
        <v>197</v>
      </c>
      <c r="I6153" s="366" t="s">
        <v>356</v>
      </c>
      <c r="J6153" s="366" t="s">
        <v>357</v>
      </c>
      <c r="K6153" s="367" t="s">
        <v>252</v>
      </c>
      <c r="L6153" s="366" t="s">
        <v>1311</v>
      </c>
      <c r="M6153" s="366" t="s">
        <v>697</v>
      </c>
      <c r="N6153" s="366" t="s">
        <v>10707</v>
      </c>
      <c r="O6153" s="366" t="s">
        <v>10709</v>
      </c>
      <c r="P6153" s="366" t="s">
        <v>10710</v>
      </c>
      <c r="Q6153" s="366" t="s">
        <v>10711</v>
      </c>
      <c r="R6153" s="366" t="s">
        <v>10712</v>
      </c>
      <c r="S6153" s="366" t="s">
        <v>10713</v>
      </c>
      <c r="T6153" s="366" t="s">
        <v>10714</v>
      </c>
      <c r="U6153" s="368" t="s">
        <v>10708</v>
      </c>
    </row>
    <row r="6154" spans="1:21" x14ac:dyDescent="0.25">
      <c r="A6154" s="327"/>
      <c r="B6154" s="73">
        <f t="shared" si="222"/>
        <v>6153</v>
      </c>
      <c r="C6154" s="363">
        <v>17</v>
      </c>
      <c r="D6154" s="73" t="str">
        <f>IF(ISNUMBER(C6154),LOOKUP(C6154,LL!$Q$2:$Q$40,LL!$T$2:$T$40),"")</f>
        <v>MJ</v>
      </c>
      <c r="E6154" s="73">
        <f>IF(ISNUMBER(C6154),LOOKUP(C6154,LL!$Q$2:$Q$40,LL!$U$2:$U$40),"")</f>
        <v>42</v>
      </c>
      <c r="F6154" s="363">
        <v>3</v>
      </c>
      <c r="G6154" s="363">
        <v>99</v>
      </c>
      <c r="H6154" s="363" t="s">
        <v>197</v>
      </c>
      <c r="I6154" s="363" t="s">
        <v>356</v>
      </c>
      <c r="J6154" s="363" t="s">
        <v>357</v>
      </c>
      <c r="K6154" s="364" t="s">
        <v>252</v>
      </c>
      <c r="L6154" s="363" t="s">
        <v>1311</v>
      </c>
      <c r="M6154" s="363" t="s">
        <v>697</v>
      </c>
      <c r="N6154" s="363" t="s">
        <v>10715</v>
      </c>
      <c r="O6154" s="363" t="s">
        <v>10716</v>
      </c>
      <c r="P6154" s="363">
        <v>-0.1</v>
      </c>
      <c r="Q6154" s="363" t="s">
        <v>10717</v>
      </c>
      <c r="R6154" s="363" t="s">
        <v>10718</v>
      </c>
      <c r="S6154" s="363">
        <v>-0.4</v>
      </c>
      <c r="T6154" s="363" t="s">
        <v>10717</v>
      </c>
      <c r="U6154" s="365" t="s">
        <v>10719</v>
      </c>
    </row>
    <row r="6155" spans="1:21" x14ac:dyDescent="0.25">
      <c r="A6155" s="327">
        <v>43</v>
      </c>
      <c r="B6155" s="74">
        <f t="shared" si="222"/>
        <v>6154</v>
      </c>
      <c r="C6155" s="366">
        <v>17</v>
      </c>
      <c r="D6155" s="74" t="str">
        <f>IF(ISNUMBER(C6155),LOOKUP(C6155,LL!$Q$2:$Q$40,LL!$T$2:$T$40),"")</f>
        <v>MJ</v>
      </c>
      <c r="E6155" s="74">
        <f>IF(ISNUMBER(C6155),LOOKUP(C6155,LL!$Q$2:$Q$40,LL!$U$2:$U$40),"")</f>
        <v>42</v>
      </c>
      <c r="F6155" s="366">
        <v>3</v>
      </c>
      <c r="G6155" s="366">
        <v>1</v>
      </c>
      <c r="H6155" s="366" t="s">
        <v>176</v>
      </c>
      <c r="I6155" s="366" t="s">
        <v>5</v>
      </c>
      <c r="J6155" s="366" t="s">
        <v>177</v>
      </c>
      <c r="K6155" s="367" t="s">
        <v>347</v>
      </c>
      <c r="L6155" s="366" t="s">
        <v>247</v>
      </c>
      <c r="M6155" s="366" t="s">
        <v>10720</v>
      </c>
      <c r="N6155" s="366" t="s">
        <v>10721</v>
      </c>
      <c r="O6155" s="366">
        <v>1</v>
      </c>
      <c r="P6155" s="366">
        <v>0</v>
      </c>
      <c r="Q6155" s="366">
        <v>0</v>
      </c>
      <c r="R6155" s="366">
        <v>0</v>
      </c>
      <c r="S6155" s="366">
        <v>0</v>
      </c>
      <c r="T6155" s="366">
        <v>0</v>
      </c>
      <c r="U6155" s="368" t="s">
        <v>10722</v>
      </c>
    </row>
    <row r="6156" spans="1:21" x14ac:dyDescent="0.25">
      <c r="A6156" s="327">
        <v>43</v>
      </c>
      <c r="B6156" s="73">
        <f t="shared" si="222"/>
        <v>6155</v>
      </c>
      <c r="C6156" s="363">
        <v>17</v>
      </c>
      <c r="D6156" s="73" t="str">
        <f>IF(ISNUMBER(C6156),LOOKUP(C6156,LL!$Q$2:$Q$40,LL!$T$2:$T$40),"")</f>
        <v>MJ</v>
      </c>
      <c r="E6156" s="73">
        <f>IF(ISNUMBER(C6156),LOOKUP(C6156,LL!$Q$2:$Q$40,LL!$U$2:$U$40),"")</f>
        <v>42</v>
      </c>
      <c r="F6156" s="363">
        <v>3</v>
      </c>
      <c r="G6156" s="363">
        <v>1</v>
      </c>
      <c r="H6156" s="363" t="s">
        <v>65</v>
      </c>
      <c r="I6156" s="363" t="s">
        <v>0</v>
      </c>
      <c r="J6156" s="363" t="s">
        <v>191</v>
      </c>
      <c r="K6156" s="364" t="s">
        <v>347</v>
      </c>
      <c r="L6156" s="363" t="s">
        <v>247</v>
      </c>
      <c r="M6156" s="371" t="s">
        <v>5951</v>
      </c>
      <c r="N6156" s="363" t="s">
        <v>1335</v>
      </c>
      <c r="O6156" s="363">
        <v>1</v>
      </c>
      <c r="P6156" s="363">
        <v>0</v>
      </c>
      <c r="Q6156" s="363">
        <v>1</v>
      </c>
      <c r="R6156" s="363">
        <v>0</v>
      </c>
      <c r="S6156" s="363">
        <v>8</v>
      </c>
      <c r="T6156" s="363">
        <v>1</v>
      </c>
      <c r="U6156" s="365" t="s">
        <v>10723</v>
      </c>
    </row>
    <row r="6157" spans="1:21" x14ac:dyDescent="0.25">
      <c r="A6157" s="327">
        <v>11</v>
      </c>
      <c r="B6157" s="74">
        <f t="shared" si="222"/>
        <v>6156</v>
      </c>
      <c r="C6157" s="366">
        <v>17</v>
      </c>
      <c r="D6157" s="74" t="str">
        <f>IF(ISNUMBER(C6157),LOOKUP(C6157,LL!$Q$2:$Q$40,LL!$T$2:$T$40),"")</f>
        <v>MJ</v>
      </c>
      <c r="E6157" s="74">
        <f>IF(ISNUMBER(C6157),LOOKUP(C6157,LL!$Q$2:$Q$40,LL!$U$2:$U$40),"")</f>
        <v>42</v>
      </c>
      <c r="F6157" s="366">
        <v>3</v>
      </c>
      <c r="G6157" s="366">
        <v>0</v>
      </c>
      <c r="H6157" s="366" t="s">
        <v>186</v>
      </c>
      <c r="I6157" s="366" t="s">
        <v>187</v>
      </c>
      <c r="J6157" s="366" t="s">
        <v>261</v>
      </c>
      <c r="K6157" s="367" t="s">
        <v>408</v>
      </c>
      <c r="L6157" s="366">
        <v>9</v>
      </c>
      <c r="M6157" s="366">
        <v>24</v>
      </c>
      <c r="N6157" s="366" t="s">
        <v>10724</v>
      </c>
      <c r="O6157" s="366">
        <v>19</v>
      </c>
      <c r="P6157" s="366">
        <v>7</v>
      </c>
      <c r="Q6157" s="366">
        <f>ROUND(100*L6157/M6157,1)</f>
        <v>37.5</v>
      </c>
      <c r="R6157" s="366">
        <v>3</v>
      </c>
      <c r="S6157" s="366">
        <v>0</v>
      </c>
      <c r="T6157" s="366">
        <v>1</v>
      </c>
      <c r="U6157" s="368" t="s">
        <v>10728</v>
      </c>
    </row>
    <row r="6158" spans="1:21" x14ac:dyDescent="0.25">
      <c r="A6158" s="327">
        <v>43</v>
      </c>
      <c r="B6158" s="73">
        <f t="shared" si="222"/>
        <v>6157</v>
      </c>
      <c r="C6158" s="363">
        <v>17</v>
      </c>
      <c r="D6158" s="73" t="str">
        <f>IF(ISNUMBER(C6158),LOOKUP(C6158,LL!$Q$2:$Q$40,LL!$T$2:$T$40),"")</f>
        <v>MJ</v>
      </c>
      <c r="E6158" s="73">
        <f>IF(ISNUMBER(C6158),LOOKUP(C6158,LL!$Q$2:$Q$40,LL!$U$2:$U$40),"")</f>
        <v>42</v>
      </c>
      <c r="F6158" s="363">
        <v>3</v>
      </c>
      <c r="G6158" s="363">
        <v>1</v>
      </c>
      <c r="H6158" s="363" t="s">
        <v>186</v>
      </c>
      <c r="I6158" s="363" t="s">
        <v>188</v>
      </c>
      <c r="J6158" s="363" t="s">
        <v>187</v>
      </c>
      <c r="K6158" s="364" t="s">
        <v>347</v>
      </c>
      <c r="L6158" s="363" t="s">
        <v>1121</v>
      </c>
      <c r="M6158" s="363" t="s">
        <v>1803</v>
      </c>
      <c r="N6158" s="363" t="s">
        <v>10725</v>
      </c>
      <c r="O6158" s="363">
        <v>1</v>
      </c>
      <c r="P6158" s="363">
        <v>0</v>
      </c>
      <c r="Q6158" s="363">
        <v>1</v>
      </c>
      <c r="R6158" s="363">
        <v>0</v>
      </c>
      <c r="S6158" s="363">
        <v>2</v>
      </c>
      <c r="T6158" s="363">
        <v>1</v>
      </c>
      <c r="U6158" s="365" t="s">
        <v>10726</v>
      </c>
    </row>
    <row r="6159" spans="1:21" x14ac:dyDescent="0.25">
      <c r="A6159" s="327">
        <v>11</v>
      </c>
      <c r="B6159" s="74">
        <f t="shared" si="222"/>
        <v>6158</v>
      </c>
      <c r="C6159" s="366">
        <v>17</v>
      </c>
      <c r="D6159" s="74" t="str">
        <f>IF(ISNUMBER(C6159),LOOKUP(C6159,LL!$Q$2:$Q$40,LL!$T$2:$T$40),"")</f>
        <v>MJ</v>
      </c>
      <c r="E6159" s="74">
        <f>IF(ISNUMBER(C6159),LOOKUP(C6159,LL!$Q$2:$Q$40,LL!$U$2:$U$40),"")</f>
        <v>42</v>
      </c>
      <c r="F6159" s="366">
        <v>3</v>
      </c>
      <c r="G6159" s="366">
        <v>1</v>
      </c>
      <c r="H6159" s="366" t="s">
        <v>186</v>
      </c>
      <c r="I6159" s="366" t="s">
        <v>187</v>
      </c>
      <c r="J6159" s="366" t="s">
        <v>188</v>
      </c>
      <c r="K6159" s="367" t="s">
        <v>408</v>
      </c>
      <c r="L6159" s="366">
        <v>8</v>
      </c>
      <c r="M6159" s="366">
        <v>24</v>
      </c>
      <c r="N6159" s="366" t="s">
        <v>10727</v>
      </c>
      <c r="O6159" s="366">
        <v>19</v>
      </c>
      <c r="P6159" s="366">
        <v>6</v>
      </c>
      <c r="Q6159" s="366">
        <f>ROUND(100*L6159/M6159,1)</f>
        <v>33.299999999999997</v>
      </c>
      <c r="R6159" s="366">
        <v>0</v>
      </c>
      <c r="S6159" s="366">
        <v>0</v>
      </c>
      <c r="T6159" s="366">
        <v>1</v>
      </c>
      <c r="U6159" s="368" t="s">
        <v>10770</v>
      </c>
    </row>
    <row r="6160" spans="1:21" x14ac:dyDescent="0.25">
      <c r="A6160" s="327">
        <v>43</v>
      </c>
      <c r="B6160" s="73">
        <f t="shared" si="222"/>
        <v>6159</v>
      </c>
      <c r="C6160" s="363">
        <v>17</v>
      </c>
      <c r="D6160" s="73" t="str">
        <f>IF(ISNUMBER(C6160),LOOKUP(C6160,LL!$Q$2:$Q$40,LL!$T$2:$T$40),"")</f>
        <v>MJ</v>
      </c>
      <c r="E6160" s="73">
        <f>IF(ISNUMBER(C6160),LOOKUP(C6160,LL!$Q$2:$Q$40,LL!$U$2:$U$40),"")</f>
        <v>42</v>
      </c>
      <c r="F6160" s="363">
        <v>3</v>
      </c>
      <c r="G6160" s="363">
        <v>1</v>
      </c>
      <c r="H6160" s="363" t="s">
        <v>176</v>
      </c>
      <c r="I6160" s="363" t="s">
        <v>5</v>
      </c>
      <c r="J6160" s="363" t="s">
        <v>177</v>
      </c>
      <c r="K6160" s="364" t="s">
        <v>347</v>
      </c>
      <c r="L6160" s="363" t="s">
        <v>1121</v>
      </c>
      <c r="M6160" s="363" t="s">
        <v>3153</v>
      </c>
      <c r="N6160" s="363" t="s">
        <v>10729</v>
      </c>
      <c r="O6160" s="363">
        <f>P6160+Q6160+R6160</f>
        <v>9</v>
      </c>
      <c r="P6160" s="363">
        <v>0</v>
      </c>
      <c r="Q6160" s="363">
        <v>9</v>
      </c>
      <c r="R6160" s="363">
        <v>0</v>
      </c>
      <c r="S6160" s="363">
        <v>33</v>
      </c>
      <c r="T6160" s="363">
        <v>2</v>
      </c>
      <c r="U6160" s="365" t="s">
        <v>10771</v>
      </c>
    </row>
    <row r="6161" spans="1:21" x14ac:dyDescent="0.25">
      <c r="A6161" s="327"/>
      <c r="B6161" s="74">
        <f t="shared" si="222"/>
        <v>6160</v>
      </c>
      <c r="C6161" s="366">
        <v>17</v>
      </c>
      <c r="D6161" s="74" t="str">
        <f>IF(ISNUMBER(C6161),LOOKUP(C6161,LL!$Q$2:$Q$40,LL!$T$2:$T$40),"")</f>
        <v>MJ</v>
      </c>
      <c r="E6161" s="74">
        <f>IF(ISNUMBER(C6161),LOOKUP(C6161,LL!$Q$2:$Q$40,LL!$U$2:$U$40),"")</f>
        <v>42</v>
      </c>
      <c r="F6161" s="366">
        <v>3</v>
      </c>
      <c r="G6161" s="366">
        <v>2</v>
      </c>
      <c r="H6161" s="366" t="s">
        <v>176</v>
      </c>
      <c r="I6161" s="366" t="s">
        <v>5</v>
      </c>
      <c r="J6161" s="366" t="s">
        <v>177</v>
      </c>
      <c r="K6161" s="367" t="s">
        <v>347</v>
      </c>
      <c r="L6161" s="366" t="s">
        <v>1121</v>
      </c>
      <c r="M6161" s="366" t="s">
        <v>3153</v>
      </c>
      <c r="N6161" s="366" t="s">
        <v>10730</v>
      </c>
      <c r="O6161" s="366">
        <f>P6161+Q6161+R6161</f>
        <v>17</v>
      </c>
      <c r="P6161" s="366">
        <v>1</v>
      </c>
      <c r="Q6161" s="366">
        <v>14</v>
      </c>
      <c r="R6161" s="366">
        <v>2</v>
      </c>
      <c r="S6161" s="366">
        <v>90</v>
      </c>
      <c r="T6161" s="366">
        <v>4</v>
      </c>
      <c r="U6161" s="368" t="s">
        <v>10732</v>
      </c>
    </row>
    <row r="6162" spans="1:21" x14ac:dyDescent="0.25">
      <c r="A6162" s="327">
        <v>38</v>
      </c>
      <c r="B6162" s="73">
        <f t="shared" si="222"/>
        <v>6161</v>
      </c>
      <c r="C6162" s="363">
        <v>17</v>
      </c>
      <c r="D6162" s="73" t="str">
        <f>IF(ISNUMBER(C6162),LOOKUP(C6162,LL!$Q$2:$Q$40,LL!$T$2:$T$40),"")</f>
        <v>MJ</v>
      </c>
      <c r="E6162" s="73">
        <f>IF(ISNUMBER(C6162),LOOKUP(C6162,LL!$Q$2:$Q$40,LL!$U$2:$U$40),"")</f>
        <v>42</v>
      </c>
      <c r="F6162" s="363">
        <v>3</v>
      </c>
      <c r="G6162" s="363">
        <v>2</v>
      </c>
      <c r="H6162" s="363" t="s">
        <v>176</v>
      </c>
      <c r="I6162" s="363" t="s">
        <v>5</v>
      </c>
      <c r="J6162" s="363" t="s">
        <v>177</v>
      </c>
      <c r="K6162" s="364" t="s">
        <v>349</v>
      </c>
      <c r="L6162" s="363" t="s">
        <v>7833</v>
      </c>
      <c r="M6162" s="363" t="s">
        <v>3153</v>
      </c>
      <c r="N6162" s="363" t="s">
        <v>10730</v>
      </c>
      <c r="O6162" s="363">
        <v>2</v>
      </c>
      <c r="P6162" s="363">
        <v>0</v>
      </c>
      <c r="Q6162" s="363">
        <v>2</v>
      </c>
      <c r="R6162" s="363">
        <v>0</v>
      </c>
      <c r="S6162" s="363">
        <v>0</v>
      </c>
      <c r="T6162" s="363">
        <v>0</v>
      </c>
      <c r="U6162" s="365" t="s">
        <v>10731</v>
      </c>
    </row>
    <row r="6163" spans="1:21" x14ac:dyDescent="0.25">
      <c r="A6163" s="327">
        <v>43</v>
      </c>
      <c r="B6163" s="74">
        <f t="shared" si="222"/>
        <v>6162</v>
      </c>
      <c r="C6163" s="366">
        <v>17</v>
      </c>
      <c r="D6163" s="74" t="str">
        <f>IF(ISNUMBER(C6163),LOOKUP(C6163,LL!$Q$2:$Q$40,LL!$T$2:$T$40),"")</f>
        <v>MJ</v>
      </c>
      <c r="E6163" s="74">
        <f>IF(ISNUMBER(C6163),LOOKUP(C6163,LL!$Q$2:$Q$40,LL!$U$2:$U$40),"")</f>
        <v>42</v>
      </c>
      <c r="F6163" s="366">
        <v>3</v>
      </c>
      <c r="G6163" s="366">
        <v>3</v>
      </c>
      <c r="H6163" s="366" t="s">
        <v>176</v>
      </c>
      <c r="I6163" s="366" t="s">
        <v>5</v>
      </c>
      <c r="J6163" s="366" t="s">
        <v>177</v>
      </c>
      <c r="K6163" s="367" t="s">
        <v>347</v>
      </c>
      <c r="L6163" s="366" t="s">
        <v>1121</v>
      </c>
      <c r="M6163" s="366" t="s">
        <v>3153</v>
      </c>
      <c r="N6163" s="366" t="s">
        <v>9006</v>
      </c>
      <c r="O6163" s="366">
        <f>P6163+Q6163+R6163</f>
        <v>26</v>
      </c>
      <c r="P6163" s="366">
        <v>1</v>
      </c>
      <c r="Q6163" s="366">
        <v>20</v>
      </c>
      <c r="R6163" s="366">
        <v>5</v>
      </c>
      <c r="S6163" s="366">
        <v>116</v>
      </c>
      <c r="T6163" s="366">
        <v>4</v>
      </c>
      <c r="U6163" s="368" t="s">
        <v>10772</v>
      </c>
    </row>
    <row r="6164" spans="1:21" x14ac:dyDescent="0.25">
      <c r="A6164" s="327">
        <v>38</v>
      </c>
      <c r="B6164" s="73">
        <f t="shared" si="222"/>
        <v>6163</v>
      </c>
      <c r="C6164" s="363">
        <v>17</v>
      </c>
      <c r="D6164" s="73" t="str">
        <f>IF(ISNUMBER(C6164),LOOKUP(C6164,LL!$Q$2:$Q$40,LL!$T$2:$T$40),"")</f>
        <v>MJ</v>
      </c>
      <c r="E6164" s="73">
        <f>IF(ISNUMBER(C6164),LOOKUP(C6164,LL!$Q$2:$Q$40,LL!$U$2:$U$40),"")</f>
        <v>42</v>
      </c>
      <c r="F6164" s="363">
        <v>3</v>
      </c>
      <c r="G6164" s="363">
        <v>3</v>
      </c>
      <c r="H6164" s="363" t="s">
        <v>176</v>
      </c>
      <c r="I6164" s="363" t="s">
        <v>5</v>
      </c>
      <c r="J6164" s="363" t="s">
        <v>177</v>
      </c>
      <c r="K6164" s="364" t="s">
        <v>349</v>
      </c>
      <c r="L6164" s="363" t="s">
        <v>7833</v>
      </c>
      <c r="M6164" s="363" t="s">
        <v>3153</v>
      </c>
      <c r="N6164" s="363" t="s">
        <v>9006</v>
      </c>
      <c r="O6164" s="363">
        <v>2</v>
      </c>
      <c r="P6164" s="363">
        <v>1</v>
      </c>
      <c r="Q6164" s="363">
        <v>1</v>
      </c>
      <c r="R6164" s="363">
        <v>0</v>
      </c>
      <c r="S6164" s="363">
        <v>0</v>
      </c>
      <c r="T6164" s="363">
        <v>0</v>
      </c>
      <c r="U6164" s="365" t="s">
        <v>10733</v>
      </c>
    </row>
    <row r="6165" spans="1:21" x14ac:dyDescent="0.25">
      <c r="A6165" s="327">
        <v>43</v>
      </c>
      <c r="B6165" s="74">
        <f t="shared" si="222"/>
        <v>6164</v>
      </c>
      <c r="C6165" s="366">
        <v>17</v>
      </c>
      <c r="D6165" s="74" t="str">
        <f>IF(ISNUMBER(C6165),LOOKUP(C6165,LL!$Q$2:$Q$40,LL!$T$2:$T$40),"")</f>
        <v>MJ</v>
      </c>
      <c r="E6165" s="74">
        <f>IF(ISNUMBER(C6165),LOOKUP(C6165,LL!$Q$2:$Q$40,LL!$U$2:$U$40),"")</f>
        <v>42</v>
      </c>
      <c r="F6165" s="366">
        <v>3</v>
      </c>
      <c r="G6165" s="366">
        <v>1</v>
      </c>
      <c r="H6165" s="366" t="s">
        <v>186</v>
      </c>
      <c r="I6165" s="366" t="s">
        <v>5</v>
      </c>
      <c r="J6165" s="366" t="s">
        <v>260</v>
      </c>
      <c r="K6165" s="367" t="s">
        <v>347</v>
      </c>
      <c r="L6165" s="366" t="s">
        <v>1121</v>
      </c>
      <c r="M6165" s="366" t="s">
        <v>3153</v>
      </c>
      <c r="N6165" s="366" t="s">
        <v>1835</v>
      </c>
      <c r="O6165" s="366">
        <f t="shared" ref="O6165:O6168" si="223">P6165+Q6165+R6165</f>
        <v>6</v>
      </c>
      <c r="P6165" s="366">
        <v>1</v>
      </c>
      <c r="Q6165" s="366">
        <v>3</v>
      </c>
      <c r="R6165" s="366">
        <v>2</v>
      </c>
      <c r="S6165" s="366">
        <v>27</v>
      </c>
      <c r="T6165" s="366">
        <v>0</v>
      </c>
      <c r="U6165" s="368" t="s">
        <v>10735</v>
      </c>
    </row>
    <row r="6166" spans="1:21" x14ac:dyDescent="0.25">
      <c r="A6166" s="327"/>
      <c r="B6166" s="73">
        <f t="shared" si="222"/>
        <v>6165</v>
      </c>
      <c r="C6166" s="363">
        <v>17</v>
      </c>
      <c r="D6166" s="73" t="str">
        <f>IF(ISNUMBER(C6166),LOOKUP(C6166,LL!$Q$2:$Q$40,LL!$T$2:$T$40),"")</f>
        <v>MJ</v>
      </c>
      <c r="E6166" s="73">
        <f>IF(ISNUMBER(C6166),LOOKUP(C6166,LL!$Q$2:$Q$40,LL!$U$2:$U$40),"")</f>
        <v>42</v>
      </c>
      <c r="F6166" s="363">
        <v>3</v>
      </c>
      <c r="G6166" s="363">
        <v>2</v>
      </c>
      <c r="H6166" s="363" t="s">
        <v>186</v>
      </c>
      <c r="I6166" s="363" t="s">
        <v>5</v>
      </c>
      <c r="J6166" s="363" t="s">
        <v>260</v>
      </c>
      <c r="K6166" s="364" t="s">
        <v>347</v>
      </c>
      <c r="L6166" s="363" t="s">
        <v>1121</v>
      </c>
      <c r="M6166" s="363" t="s">
        <v>3153</v>
      </c>
      <c r="N6166" s="363" t="s">
        <v>10734</v>
      </c>
      <c r="O6166" s="363">
        <f t="shared" si="223"/>
        <v>7</v>
      </c>
      <c r="P6166" s="363">
        <v>1</v>
      </c>
      <c r="Q6166" s="363">
        <v>5</v>
      </c>
      <c r="R6166" s="363">
        <v>1</v>
      </c>
      <c r="S6166" s="363">
        <v>30</v>
      </c>
      <c r="T6166" s="363">
        <v>0</v>
      </c>
      <c r="U6166" s="365" t="s">
        <v>10737</v>
      </c>
    </row>
    <row r="6167" spans="1:21" x14ac:dyDescent="0.25">
      <c r="A6167" s="327"/>
      <c r="B6167" s="74">
        <f t="shared" si="222"/>
        <v>6166</v>
      </c>
      <c r="C6167" s="366">
        <v>17</v>
      </c>
      <c r="D6167" s="74" t="str">
        <f>IF(ISNUMBER(C6167),LOOKUP(C6167,LL!$Q$2:$Q$40,LL!$T$2:$T$40),"")</f>
        <v>MJ</v>
      </c>
      <c r="E6167" s="74">
        <f>IF(ISNUMBER(C6167),LOOKUP(C6167,LL!$Q$2:$Q$40,LL!$U$2:$U$40),"")</f>
        <v>42</v>
      </c>
      <c r="F6167" s="366">
        <v>3</v>
      </c>
      <c r="G6167" s="366">
        <v>3</v>
      </c>
      <c r="H6167" s="366" t="s">
        <v>186</v>
      </c>
      <c r="I6167" s="366" t="s">
        <v>5</v>
      </c>
      <c r="J6167" s="366" t="s">
        <v>187</v>
      </c>
      <c r="K6167" s="367" t="s">
        <v>347</v>
      </c>
      <c r="L6167" s="366" t="s">
        <v>1121</v>
      </c>
      <c r="M6167" s="366" t="s">
        <v>2627</v>
      </c>
      <c r="N6167" s="366" t="s">
        <v>8995</v>
      </c>
      <c r="O6167" s="366">
        <f t="shared" si="223"/>
        <v>3</v>
      </c>
      <c r="P6167" s="366">
        <v>0</v>
      </c>
      <c r="Q6167" s="366">
        <v>3</v>
      </c>
      <c r="R6167" s="366">
        <v>0</v>
      </c>
      <c r="S6167" s="366">
        <v>9</v>
      </c>
      <c r="T6167" s="366">
        <v>0</v>
      </c>
      <c r="U6167" s="368" t="s">
        <v>10736</v>
      </c>
    </row>
    <row r="6168" spans="1:21" x14ac:dyDescent="0.25">
      <c r="A6168" s="327">
        <v>43</v>
      </c>
      <c r="B6168" s="73">
        <f t="shared" si="222"/>
        <v>6167</v>
      </c>
      <c r="C6168" s="363">
        <v>17</v>
      </c>
      <c r="D6168" s="73" t="str">
        <f>IF(ISNUMBER(C6168),LOOKUP(C6168,LL!$Q$2:$Q$40,LL!$T$2:$T$40),"")</f>
        <v>MJ</v>
      </c>
      <c r="E6168" s="73">
        <f>IF(ISNUMBER(C6168),LOOKUP(C6168,LL!$Q$2:$Q$40,LL!$U$2:$U$40),"")</f>
        <v>42</v>
      </c>
      <c r="F6168" s="363">
        <v>3</v>
      </c>
      <c r="G6168" s="363">
        <v>0</v>
      </c>
      <c r="H6168" s="363" t="s">
        <v>186</v>
      </c>
      <c r="I6168" s="363" t="s">
        <v>341</v>
      </c>
      <c r="J6168" s="363" t="s">
        <v>187</v>
      </c>
      <c r="K6168" s="364" t="s">
        <v>347</v>
      </c>
      <c r="L6168" s="363" t="s">
        <v>7833</v>
      </c>
      <c r="M6168" s="363" t="s">
        <v>8739</v>
      </c>
      <c r="N6168" s="363" t="s">
        <v>1636</v>
      </c>
      <c r="O6168" s="363">
        <f t="shared" si="223"/>
        <v>7</v>
      </c>
      <c r="P6168" s="363">
        <v>1</v>
      </c>
      <c r="Q6168" s="363">
        <v>6</v>
      </c>
      <c r="R6168" s="363">
        <v>0</v>
      </c>
      <c r="S6168" s="363">
        <v>32</v>
      </c>
      <c r="T6168" s="363">
        <v>0</v>
      </c>
      <c r="U6168" s="365" t="s">
        <v>10738</v>
      </c>
    </row>
    <row r="6169" spans="1:21" x14ac:dyDescent="0.25">
      <c r="A6169" s="327">
        <v>43</v>
      </c>
      <c r="B6169" s="74">
        <f t="shared" si="222"/>
        <v>6168</v>
      </c>
      <c r="C6169" s="366">
        <v>17</v>
      </c>
      <c r="D6169" s="74" t="str">
        <f>IF(ISNUMBER(C6169),LOOKUP(C6169,LL!$Q$2:$Q$40,LL!$T$2:$T$40),"")</f>
        <v>MJ</v>
      </c>
      <c r="E6169" s="74">
        <f>IF(ISNUMBER(C6169),LOOKUP(C6169,LL!$Q$2:$Q$40,LL!$U$2:$U$40),"")</f>
        <v>42</v>
      </c>
      <c r="F6169" s="366">
        <v>3</v>
      </c>
      <c r="G6169" s="366">
        <v>2</v>
      </c>
      <c r="H6169" s="366" t="s">
        <v>198</v>
      </c>
      <c r="I6169" s="366" t="s">
        <v>0</v>
      </c>
      <c r="J6169" s="366" t="s">
        <v>187</v>
      </c>
      <c r="K6169" s="367" t="s">
        <v>347</v>
      </c>
      <c r="L6169" s="366" t="s">
        <v>1121</v>
      </c>
      <c r="M6169" s="366" t="s">
        <v>10739</v>
      </c>
      <c r="N6169" s="366" t="s">
        <v>6252</v>
      </c>
      <c r="O6169" s="366">
        <v>4</v>
      </c>
      <c r="P6169" s="366">
        <v>0</v>
      </c>
      <c r="Q6169" s="366">
        <v>3</v>
      </c>
      <c r="R6169" s="366">
        <v>1</v>
      </c>
      <c r="S6169" s="366">
        <v>11</v>
      </c>
      <c r="T6169" s="366">
        <v>0</v>
      </c>
      <c r="U6169" s="368" t="s">
        <v>10773</v>
      </c>
    </row>
    <row r="6170" spans="1:21" x14ac:dyDescent="0.25">
      <c r="A6170" s="327"/>
      <c r="B6170" s="73">
        <f t="shared" si="222"/>
        <v>6169</v>
      </c>
      <c r="C6170" s="363">
        <v>17</v>
      </c>
      <c r="D6170" s="73" t="str">
        <f>IF(ISNUMBER(C6170),LOOKUP(C6170,LL!$Q$2:$Q$40,LL!$T$2:$T$40),"")</f>
        <v>MJ</v>
      </c>
      <c r="E6170" s="73">
        <f>IF(ISNUMBER(C6170),LOOKUP(C6170,LL!$Q$2:$Q$40,LL!$U$2:$U$40),"")</f>
        <v>42</v>
      </c>
      <c r="F6170" s="363">
        <v>3</v>
      </c>
      <c r="G6170" s="363">
        <v>1</v>
      </c>
      <c r="H6170" s="363" t="s">
        <v>198</v>
      </c>
      <c r="I6170" s="363" t="s">
        <v>3</v>
      </c>
      <c r="J6170" s="363" t="s">
        <v>187</v>
      </c>
      <c r="K6170" s="364" t="s">
        <v>347</v>
      </c>
      <c r="L6170" s="363" t="s">
        <v>1121</v>
      </c>
      <c r="M6170" s="363" t="s">
        <v>2627</v>
      </c>
      <c r="N6170" s="363" t="s">
        <v>1100</v>
      </c>
      <c r="O6170" s="363">
        <v>4</v>
      </c>
      <c r="P6170" s="363">
        <v>0</v>
      </c>
      <c r="Q6170" s="363">
        <v>3</v>
      </c>
      <c r="R6170" s="363">
        <v>1</v>
      </c>
      <c r="S6170" s="363">
        <v>16</v>
      </c>
      <c r="T6170" s="363">
        <v>1</v>
      </c>
      <c r="U6170" s="365" t="s">
        <v>10740</v>
      </c>
    </row>
    <row r="6171" spans="1:21" x14ac:dyDescent="0.25">
      <c r="A6171" s="327">
        <v>43</v>
      </c>
      <c r="B6171" s="74">
        <f t="shared" si="222"/>
        <v>6170</v>
      </c>
      <c r="C6171" s="366">
        <v>17</v>
      </c>
      <c r="D6171" s="74" t="str">
        <f>IF(ISNUMBER(C6171),LOOKUP(C6171,LL!$Q$2:$Q$40,LL!$T$2:$T$40),"")</f>
        <v>MJ</v>
      </c>
      <c r="E6171" s="74">
        <f>IF(ISNUMBER(C6171),LOOKUP(C6171,LL!$Q$2:$Q$40,LL!$U$2:$U$40),"")</f>
        <v>42</v>
      </c>
      <c r="F6171" s="366">
        <v>3</v>
      </c>
      <c r="G6171" s="366">
        <v>1</v>
      </c>
      <c r="H6171" s="366" t="s">
        <v>65</v>
      </c>
      <c r="I6171" s="366" t="s">
        <v>3</v>
      </c>
      <c r="J6171" s="366" t="s">
        <v>191</v>
      </c>
      <c r="K6171" s="367" t="s">
        <v>347</v>
      </c>
      <c r="L6171" s="366" t="s">
        <v>7064</v>
      </c>
      <c r="M6171" s="366" t="s">
        <v>7063</v>
      </c>
      <c r="N6171" s="366" t="s">
        <v>7434</v>
      </c>
      <c r="O6171" s="366">
        <f t="shared" ref="O6171" si="224">P6171+Q6171+R6171</f>
        <v>4</v>
      </c>
      <c r="P6171" s="366">
        <v>1</v>
      </c>
      <c r="Q6171" s="366">
        <v>2</v>
      </c>
      <c r="R6171" s="366">
        <v>1</v>
      </c>
      <c r="S6171" s="366">
        <v>20</v>
      </c>
      <c r="T6171" s="366">
        <v>0</v>
      </c>
      <c r="U6171" s="368" t="s">
        <v>10741</v>
      </c>
    </row>
    <row r="6172" spans="1:21" x14ac:dyDescent="0.25">
      <c r="A6172" s="327"/>
      <c r="B6172" s="73">
        <f t="shared" si="222"/>
        <v>6171</v>
      </c>
      <c r="C6172" s="363">
        <v>17</v>
      </c>
      <c r="D6172" s="73" t="str">
        <f>IF(ISNUMBER(C6172),LOOKUP(C6172,LL!$Q$2:$Q$40,LL!$T$2:$T$40),"")</f>
        <v>MJ</v>
      </c>
      <c r="E6172" s="73">
        <f>IF(ISNUMBER(C6172),LOOKUP(C6172,LL!$Q$2:$Q$40,LL!$U$2:$U$40),"")</f>
        <v>42</v>
      </c>
      <c r="F6172" s="363">
        <v>3</v>
      </c>
      <c r="G6172" s="363">
        <v>3</v>
      </c>
      <c r="H6172" s="363" t="s">
        <v>65</v>
      </c>
      <c r="I6172" s="363" t="s">
        <v>0</v>
      </c>
      <c r="J6172" s="363" t="s">
        <v>191</v>
      </c>
      <c r="K6172" s="364" t="s">
        <v>347</v>
      </c>
      <c r="L6172" s="363" t="s">
        <v>10742</v>
      </c>
      <c r="M6172" s="363" t="s">
        <v>7063</v>
      </c>
      <c r="N6172" s="363" t="s">
        <v>10751</v>
      </c>
      <c r="O6172" s="363">
        <v>3</v>
      </c>
      <c r="P6172" s="363">
        <v>0</v>
      </c>
      <c r="Q6172" s="363">
        <v>0</v>
      </c>
      <c r="R6172" s="363">
        <v>3</v>
      </c>
      <c r="S6172" s="363">
        <v>5</v>
      </c>
      <c r="T6172" s="363">
        <v>0</v>
      </c>
      <c r="U6172" s="365" t="s">
        <v>10774</v>
      </c>
    </row>
    <row r="6173" spans="1:21" x14ac:dyDescent="0.25">
      <c r="A6173" s="327"/>
      <c r="B6173" s="74">
        <f t="shared" si="222"/>
        <v>6172</v>
      </c>
      <c r="C6173" s="366">
        <v>17</v>
      </c>
      <c r="D6173" s="74" t="str">
        <f>IF(ISNUMBER(C6173),LOOKUP(C6173,LL!$Q$2:$Q$40,LL!$T$2:$T$40),"")</f>
        <v>MJ</v>
      </c>
      <c r="E6173" s="74">
        <f>IF(ISNUMBER(C6173),LOOKUP(C6173,LL!$Q$2:$Q$40,LL!$U$2:$U$40),"")</f>
        <v>42</v>
      </c>
      <c r="F6173" s="366">
        <v>3</v>
      </c>
      <c r="G6173" s="366">
        <v>2</v>
      </c>
      <c r="H6173" s="366" t="s">
        <v>65</v>
      </c>
      <c r="I6173" s="366" t="s">
        <v>3</v>
      </c>
      <c r="J6173" s="366" t="s">
        <v>191</v>
      </c>
      <c r="K6173" s="367" t="s">
        <v>347</v>
      </c>
      <c r="L6173" s="366" t="s">
        <v>1121</v>
      </c>
      <c r="M6173" s="366" t="s">
        <v>7063</v>
      </c>
      <c r="N6173" s="366" t="s">
        <v>7285</v>
      </c>
      <c r="O6173" s="366">
        <v>2</v>
      </c>
      <c r="P6173" s="366">
        <v>0</v>
      </c>
      <c r="Q6173" s="366">
        <v>2</v>
      </c>
      <c r="R6173" s="366">
        <v>0</v>
      </c>
      <c r="S6173" s="366">
        <v>6</v>
      </c>
      <c r="T6173" s="366">
        <v>0</v>
      </c>
      <c r="U6173" s="368" t="s">
        <v>10775</v>
      </c>
    </row>
    <row r="6174" spans="1:21" x14ac:dyDescent="0.25">
      <c r="A6174" s="327"/>
      <c r="B6174" s="73">
        <f t="shared" si="222"/>
        <v>6173</v>
      </c>
      <c r="C6174" s="363">
        <v>17</v>
      </c>
      <c r="D6174" s="73" t="str">
        <f>IF(ISNUMBER(C6174),LOOKUP(C6174,LL!$Q$2:$Q$40,LL!$T$2:$T$40),"")</f>
        <v>MJ</v>
      </c>
      <c r="E6174" s="73">
        <f>IF(ISNUMBER(C6174),LOOKUP(C6174,LL!$Q$2:$Q$40,LL!$U$2:$U$40),"")</f>
        <v>42</v>
      </c>
      <c r="F6174" s="363">
        <v>3</v>
      </c>
      <c r="G6174" s="363">
        <v>1</v>
      </c>
      <c r="H6174" s="363" t="s">
        <v>65</v>
      </c>
      <c r="I6174" s="363" t="s">
        <v>0</v>
      </c>
      <c r="J6174" s="363" t="s">
        <v>191</v>
      </c>
      <c r="K6174" s="364" t="s">
        <v>347</v>
      </c>
      <c r="L6174" s="363" t="s">
        <v>247</v>
      </c>
      <c r="M6174" s="363" t="s">
        <v>2627</v>
      </c>
      <c r="N6174" s="363" t="s">
        <v>10745</v>
      </c>
      <c r="O6174" s="363">
        <f t="shared" ref="O6174:O6176" si="225">P6174+Q6174+R6174</f>
        <v>6</v>
      </c>
      <c r="P6174" s="363">
        <v>1</v>
      </c>
      <c r="Q6174" s="363">
        <v>3</v>
      </c>
      <c r="R6174" s="363">
        <v>2</v>
      </c>
      <c r="S6174" s="363">
        <v>28</v>
      </c>
      <c r="T6174" s="363">
        <v>5</v>
      </c>
      <c r="U6174" s="365" t="s">
        <v>10743</v>
      </c>
    </row>
    <row r="6175" spans="1:21" x14ac:dyDescent="0.25">
      <c r="A6175" s="327"/>
      <c r="B6175" s="74">
        <f t="shared" si="222"/>
        <v>6174</v>
      </c>
      <c r="C6175" s="366">
        <v>17</v>
      </c>
      <c r="D6175" s="74" t="str">
        <f>IF(ISNUMBER(C6175),LOOKUP(C6175,LL!$Q$2:$Q$40,LL!$T$2:$T$40),"")</f>
        <v>MJ</v>
      </c>
      <c r="E6175" s="74">
        <f>IF(ISNUMBER(C6175),LOOKUP(C6175,LL!$Q$2:$Q$40,LL!$U$2:$U$40),"")</f>
        <v>42</v>
      </c>
      <c r="F6175" s="366">
        <v>3</v>
      </c>
      <c r="G6175" s="366">
        <v>2</v>
      </c>
      <c r="H6175" s="366" t="s">
        <v>65</v>
      </c>
      <c r="I6175" s="366" t="s">
        <v>192</v>
      </c>
      <c r="J6175" s="366" t="s">
        <v>191</v>
      </c>
      <c r="K6175" s="367" t="s">
        <v>347</v>
      </c>
      <c r="L6175" s="366" t="s">
        <v>1121</v>
      </c>
      <c r="M6175" s="366" t="s">
        <v>2627</v>
      </c>
      <c r="N6175" s="366" t="s">
        <v>10746</v>
      </c>
      <c r="O6175" s="366">
        <f t="shared" si="225"/>
        <v>2</v>
      </c>
      <c r="P6175" s="366">
        <v>0</v>
      </c>
      <c r="Q6175" s="366">
        <v>2</v>
      </c>
      <c r="R6175" s="366">
        <v>0</v>
      </c>
      <c r="S6175" s="366">
        <v>9</v>
      </c>
      <c r="T6175" s="366">
        <v>0</v>
      </c>
      <c r="U6175" s="368" t="s">
        <v>10744</v>
      </c>
    </row>
    <row r="6176" spans="1:21" x14ac:dyDescent="0.25">
      <c r="A6176" s="327"/>
      <c r="B6176" s="73">
        <f t="shared" si="222"/>
        <v>6175</v>
      </c>
      <c r="C6176" s="363">
        <v>17</v>
      </c>
      <c r="D6176" s="73" t="str">
        <f>IF(ISNUMBER(C6176),LOOKUP(C6176,LL!$Q$2:$Q$40,LL!$T$2:$T$40),"")</f>
        <v>MJ</v>
      </c>
      <c r="E6176" s="73">
        <f>IF(ISNUMBER(C6176),LOOKUP(C6176,LL!$Q$2:$Q$40,LL!$U$2:$U$40),"")</f>
        <v>42</v>
      </c>
      <c r="F6176" s="363">
        <v>3</v>
      </c>
      <c r="G6176" s="363">
        <v>3</v>
      </c>
      <c r="H6176" s="363" t="s">
        <v>65</v>
      </c>
      <c r="I6176" s="363" t="s">
        <v>3</v>
      </c>
      <c r="J6176" s="363" t="s">
        <v>191</v>
      </c>
      <c r="K6176" s="364" t="s">
        <v>347</v>
      </c>
      <c r="L6176" s="363" t="s">
        <v>1121</v>
      </c>
      <c r="M6176" s="363" t="s">
        <v>8739</v>
      </c>
      <c r="N6176" s="363" t="s">
        <v>10747</v>
      </c>
      <c r="O6176" s="363">
        <f t="shared" si="225"/>
        <v>10</v>
      </c>
      <c r="P6176" s="363">
        <v>2</v>
      </c>
      <c r="Q6176" s="363">
        <v>4</v>
      </c>
      <c r="R6176" s="363">
        <v>4</v>
      </c>
      <c r="S6176" s="363">
        <v>45</v>
      </c>
      <c r="T6176" s="363">
        <v>0</v>
      </c>
      <c r="U6176" s="365" t="s">
        <v>10748</v>
      </c>
    </row>
    <row r="6177" spans="1:21" x14ac:dyDescent="0.25">
      <c r="A6177" s="327">
        <v>37</v>
      </c>
      <c r="B6177" s="74">
        <f t="shared" si="222"/>
        <v>6176</v>
      </c>
      <c r="C6177" s="366">
        <v>17</v>
      </c>
      <c r="D6177" s="74" t="str">
        <f>IF(ISNUMBER(C6177),LOOKUP(C6177,LL!$Q$2:$Q$40,LL!$T$2:$T$40),"")</f>
        <v>MJ</v>
      </c>
      <c r="E6177" s="74">
        <f>IF(ISNUMBER(C6177),LOOKUP(C6177,LL!$Q$2:$Q$40,LL!$U$2:$U$40),"")</f>
        <v>42</v>
      </c>
      <c r="F6177" s="366">
        <v>3</v>
      </c>
      <c r="G6177" s="366">
        <v>1</v>
      </c>
      <c r="H6177" s="366" t="s">
        <v>65</v>
      </c>
      <c r="I6177" s="366" t="s">
        <v>3</v>
      </c>
      <c r="J6177" s="366" t="s">
        <v>191</v>
      </c>
      <c r="K6177" s="367" t="s">
        <v>194</v>
      </c>
      <c r="L6177" s="366" t="s">
        <v>6931</v>
      </c>
      <c r="M6177" s="366">
        <v>20</v>
      </c>
      <c r="N6177" s="366" t="s">
        <v>7434</v>
      </c>
      <c r="O6177" s="366">
        <v>4</v>
      </c>
      <c r="P6177" s="366">
        <v>20</v>
      </c>
      <c r="Q6177" s="366">
        <v>1</v>
      </c>
      <c r="R6177" s="366">
        <v>1</v>
      </c>
      <c r="S6177" s="366">
        <v>2</v>
      </c>
      <c r="T6177" s="366">
        <v>-1</v>
      </c>
      <c r="U6177" s="368" t="s">
        <v>10749</v>
      </c>
    </row>
    <row r="6178" spans="1:21" x14ac:dyDescent="0.25">
      <c r="A6178" s="327"/>
      <c r="B6178" s="73">
        <f t="shared" si="222"/>
        <v>6177</v>
      </c>
      <c r="C6178" s="363">
        <v>17</v>
      </c>
      <c r="D6178" s="73" t="str">
        <f>IF(ISNUMBER(C6178),LOOKUP(C6178,LL!$Q$2:$Q$40,LL!$T$2:$T$40),"")</f>
        <v>MJ</v>
      </c>
      <c r="E6178" s="73">
        <f>IF(ISNUMBER(C6178),LOOKUP(C6178,LL!$Q$2:$Q$40,LL!$U$2:$U$40),"")</f>
        <v>42</v>
      </c>
      <c r="F6178" s="363">
        <v>3</v>
      </c>
      <c r="G6178" s="363">
        <v>2</v>
      </c>
      <c r="H6178" s="363" t="s">
        <v>65</v>
      </c>
      <c r="I6178" s="363" t="s">
        <v>3</v>
      </c>
      <c r="J6178" s="363" t="s">
        <v>191</v>
      </c>
      <c r="K6178" s="364" t="s">
        <v>194</v>
      </c>
      <c r="L6178" s="363" t="s">
        <v>6931</v>
      </c>
      <c r="M6178" s="363">
        <v>15</v>
      </c>
      <c r="N6178" s="363" t="s">
        <v>7285</v>
      </c>
      <c r="O6178" s="363">
        <v>2</v>
      </c>
      <c r="P6178" s="363">
        <v>6</v>
      </c>
      <c r="Q6178" s="363">
        <v>1</v>
      </c>
      <c r="R6178" s="363">
        <v>1</v>
      </c>
      <c r="S6178" s="363">
        <v>1</v>
      </c>
      <c r="T6178" s="363">
        <v>0</v>
      </c>
      <c r="U6178" s="365" t="s">
        <v>10750</v>
      </c>
    </row>
    <row r="6179" spans="1:21" x14ac:dyDescent="0.25">
      <c r="A6179" s="327"/>
      <c r="B6179" s="74">
        <f t="shared" si="222"/>
        <v>6178</v>
      </c>
      <c r="C6179" s="366">
        <v>17</v>
      </c>
      <c r="D6179" s="74" t="str">
        <f>IF(ISNUMBER(C6179),LOOKUP(C6179,LL!$Q$2:$Q$40,LL!$T$2:$T$40),"")</f>
        <v>MJ</v>
      </c>
      <c r="E6179" s="74">
        <f>IF(ISNUMBER(C6179),LOOKUP(C6179,LL!$Q$2:$Q$40,LL!$U$2:$U$40),"")</f>
        <v>42</v>
      </c>
      <c r="F6179" s="366">
        <v>3</v>
      </c>
      <c r="G6179" s="366">
        <v>3</v>
      </c>
      <c r="H6179" s="366" t="s">
        <v>65</v>
      </c>
      <c r="I6179" s="366" t="s">
        <v>0</v>
      </c>
      <c r="J6179" s="366" t="s">
        <v>191</v>
      </c>
      <c r="K6179" s="367" t="s">
        <v>194</v>
      </c>
      <c r="L6179" s="366" t="s">
        <v>6931</v>
      </c>
      <c r="M6179" s="366">
        <v>21</v>
      </c>
      <c r="N6179" s="366" t="s">
        <v>10751</v>
      </c>
      <c r="O6179" s="366">
        <v>3</v>
      </c>
      <c r="P6179" s="366">
        <v>3</v>
      </c>
      <c r="Q6179" s="366">
        <v>0</v>
      </c>
      <c r="R6179" s="366">
        <v>0</v>
      </c>
      <c r="S6179" s="366">
        <v>0</v>
      </c>
      <c r="T6179" s="366">
        <v>0</v>
      </c>
      <c r="U6179" s="368" t="s">
        <v>10752</v>
      </c>
    </row>
    <row r="6180" spans="1:21" x14ac:dyDescent="0.25">
      <c r="A6180" s="327">
        <v>1</v>
      </c>
      <c r="B6180" s="73">
        <f t="shared" si="222"/>
        <v>6179</v>
      </c>
      <c r="C6180" s="363">
        <v>17</v>
      </c>
      <c r="D6180" s="73" t="str">
        <f>IF(ISNUMBER(C6180),LOOKUP(C6180,LL!$Q$2:$Q$40,LL!$T$2:$T$40),"")</f>
        <v>MJ</v>
      </c>
      <c r="E6180" s="73">
        <f>IF(ISNUMBER(C6180),LOOKUP(C6180,LL!$Q$2:$Q$40,LL!$U$2:$U$40),"")</f>
        <v>42</v>
      </c>
      <c r="F6180" s="363">
        <v>3</v>
      </c>
      <c r="G6180" s="363">
        <v>3</v>
      </c>
      <c r="H6180" s="363" t="s">
        <v>65</v>
      </c>
      <c r="I6180" s="363" t="s">
        <v>0</v>
      </c>
      <c r="J6180" s="363" t="s">
        <v>191</v>
      </c>
      <c r="K6180" s="364" t="s">
        <v>194</v>
      </c>
      <c r="L6180" s="363" t="s">
        <v>10753</v>
      </c>
      <c r="M6180" s="363" t="s">
        <v>334</v>
      </c>
      <c r="N6180" s="363" t="s">
        <v>10751</v>
      </c>
      <c r="O6180" s="363" t="s">
        <v>9856</v>
      </c>
      <c r="P6180" s="363" t="s">
        <v>613</v>
      </c>
      <c r="Q6180" s="363" t="s">
        <v>613</v>
      </c>
      <c r="R6180" s="363" t="s">
        <v>613</v>
      </c>
      <c r="S6180" s="363" t="s">
        <v>613</v>
      </c>
      <c r="T6180" s="363" t="s">
        <v>7065</v>
      </c>
      <c r="U6180" s="365" t="s">
        <v>10754</v>
      </c>
    </row>
    <row r="6181" spans="1:21" x14ac:dyDescent="0.25">
      <c r="A6181" s="327">
        <v>27</v>
      </c>
      <c r="B6181" s="74">
        <f t="shared" si="222"/>
        <v>6180</v>
      </c>
      <c r="C6181" s="366">
        <v>17</v>
      </c>
      <c r="D6181" s="74" t="str">
        <f>IF(ISNUMBER(C6181),LOOKUP(C6181,LL!$Q$2:$Q$40,LL!$T$2:$T$40),"")</f>
        <v>MJ</v>
      </c>
      <c r="E6181" s="74">
        <f>IF(ISNUMBER(C6181),LOOKUP(C6181,LL!$Q$2:$Q$40,LL!$U$2:$U$40),"")</f>
        <v>42</v>
      </c>
      <c r="F6181" s="366">
        <v>3</v>
      </c>
      <c r="G6181" s="366">
        <v>2</v>
      </c>
      <c r="H6181" s="366" t="s">
        <v>65</v>
      </c>
      <c r="I6181" s="366" t="s">
        <v>3</v>
      </c>
      <c r="J6181" s="366" t="s">
        <v>191</v>
      </c>
      <c r="K6181" s="367" t="s">
        <v>195</v>
      </c>
      <c r="L6181" s="366" t="s">
        <v>489</v>
      </c>
      <c r="M6181" s="366">
        <v>2</v>
      </c>
      <c r="N6181" s="366" t="s">
        <v>7285</v>
      </c>
      <c r="O6181" s="366">
        <v>3</v>
      </c>
      <c r="P6181" s="366">
        <v>15</v>
      </c>
      <c r="Q6181" s="366">
        <v>1</v>
      </c>
      <c r="R6181" s="366">
        <v>1</v>
      </c>
      <c r="S6181" s="366">
        <f>2*O6181/Q6181</f>
        <v>6</v>
      </c>
      <c r="T6181" s="366">
        <f>P6181+S6181</f>
        <v>21</v>
      </c>
      <c r="U6181" s="368" t="s">
        <v>10776</v>
      </c>
    </row>
    <row r="6182" spans="1:21" x14ac:dyDescent="0.25">
      <c r="A6182" s="327">
        <v>1</v>
      </c>
      <c r="B6182" s="73">
        <f t="shared" si="222"/>
        <v>6181</v>
      </c>
      <c r="C6182" s="363">
        <v>17</v>
      </c>
      <c r="D6182" s="73" t="str">
        <f>IF(ISNUMBER(C6182),LOOKUP(C6182,LL!$Q$2:$Q$40,LL!$T$2:$T$40),"")</f>
        <v>MJ</v>
      </c>
      <c r="E6182" s="73">
        <f>IF(ISNUMBER(C6182),LOOKUP(C6182,LL!$Q$2:$Q$40,LL!$U$2:$U$40),"")</f>
        <v>42</v>
      </c>
      <c r="F6182" s="363">
        <v>3</v>
      </c>
      <c r="G6182" s="363">
        <v>2</v>
      </c>
      <c r="H6182" s="363" t="s">
        <v>65</v>
      </c>
      <c r="I6182" s="363" t="s">
        <v>3</v>
      </c>
      <c r="J6182" s="363" t="s">
        <v>191</v>
      </c>
      <c r="K6182" s="364" t="s">
        <v>194</v>
      </c>
      <c r="L6182" s="363" t="s">
        <v>871</v>
      </c>
      <c r="M6182" s="363">
        <v>21</v>
      </c>
      <c r="N6182" s="363" t="s">
        <v>7285</v>
      </c>
      <c r="O6182" s="363">
        <v>1</v>
      </c>
      <c r="P6182" s="363">
        <v>23</v>
      </c>
      <c r="Q6182" s="363">
        <v>1</v>
      </c>
      <c r="R6182" s="363" t="s">
        <v>334</v>
      </c>
      <c r="S6182" s="363">
        <v>0</v>
      </c>
      <c r="T6182" s="363">
        <v>2</v>
      </c>
      <c r="U6182" s="365" t="s">
        <v>10755</v>
      </c>
    </row>
    <row r="6183" spans="1:21" x14ac:dyDescent="0.25">
      <c r="A6183" s="327"/>
      <c r="B6183" s="74">
        <f t="shared" si="222"/>
        <v>6182</v>
      </c>
      <c r="C6183" s="366">
        <v>17</v>
      </c>
      <c r="D6183" s="74" t="str">
        <f>IF(ISNUMBER(C6183),LOOKUP(C6183,LL!$Q$2:$Q$40,LL!$T$2:$T$40),"")</f>
        <v>MJ</v>
      </c>
      <c r="E6183" s="74">
        <f>IF(ISNUMBER(C6183),LOOKUP(C6183,LL!$Q$2:$Q$40,LL!$U$2:$U$40),"")</f>
        <v>42</v>
      </c>
      <c r="F6183" s="366">
        <v>3</v>
      </c>
      <c r="G6183" s="366">
        <v>1</v>
      </c>
      <c r="H6183" s="366" t="s">
        <v>65</v>
      </c>
      <c r="I6183" s="366" t="s">
        <v>3</v>
      </c>
      <c r="J6183" s="366" t="s">
        <v>191</v>
      </c>
      <c r="K6183" s="367" t="s">
        <v>194</v>
      </c>
      <c r="L6183" s="366" t="s">
        <v>871</v>
      </c>
      <c r="M6183" s="366">
        <v>20</v>
      </c>
      <c r="N6183" s="366" t="s">
        <v>7434</v>
      </c>
      <c r="O6183" s="366">
        <v>1</v>
      </c>
      <c r="P6183" s="366">
        <v>23</v>
      </c>
      <c r="Q6183" s="366">
        <v>1</v>
      </c>
      <c r="R6183" s="366" t="s">
        <v>334</v>
      </c>
      <c r="S6183" s="366">
        <v>0</v>
      </c>
      <c r="T6183" s="366">
        <v>2</v>
      </c>
      <c r="U6183" s="368" t="s">
        <v>10777</v>
      </c>
    </row>
    <row r="6184" spans="1:21" x14ac:dyDescent="0.25">
      <c r="A6184" s="327">
        <v>38</v>
      </c>
      <c r="B6184" s="73">
        <f t="shared" si="222"/>
        <v>6183</v>
      </c>
      <c r="C6184" s="363">
        <v>17</v>
      </c>
      <c r="D6184" s="73" t="str">
        <f>IF(ISNUMBER(C6184),LOOKUP(C6184,LL!$Q$2:$Q$40,LL!$T$2:$T$40),"")</f>
        <v>MJ</v>
      </c>
      <c r="E6184" s="73">
        <f>IF(ISNUMBER(C6184),LOOKUP(C6184,LL!$Q$2:$Q$40,LL!$U$2:$U$40),"")</f>
        <v>42</v>
      </c>
      <c r="F6184" s="363">
        <v>3</v>
      </c>
      <c r="G6184" s="363">
        <v>1</v>
      </c>
      <c r="H6184" s="363" t="s">
        <v>65</v>
      </c>
      <c r="I6184" s="363" t="s">
        <v>3</v>
      </c>
      <c r="J6184" s="363" t="s">
        <v>191</v>
      </c>
      <c r="K6184" s="364" t="s">
        <v>349</v>
      </c>
      <c r="L6184" s="363" t="s">
        <v>4780</v>
      </c>
      <c r="M6184" s="371" t="s">
        <v>4703</v>
      </c>
      <c r="N6184" s="363" t="s">
        <v>10756</v>
      </c>
      <c r="O6184" s="363">
        <v>1</v>
      </c>
      <c r="P6184" s="363">
        <v>0</v>
      </c>
      <c r="Q6184" s="363">
        <v>1</v>
      </c>
      <c r="R6184" s="363">
        <v>0</v>
      </c>
      <c r="S6184" s="363">
        <v>0</v>
      </c>
      <c r="T6184" s="363">
        <v>0</v>
      </c>
      <c r="U6184" s="365" t="s">
        <v>10757</v>
      </c>
    </row>
    <row r="6185" spans="1:21" x14ac:dyDescent="0.25">
      <c r="A6185" s="327">
        <v>38</v>
      </c>
      <c r="B6185" s="74">
        <f t="shared" si="222"/>
        <v>6184</v>
      </c>
      <c r="C6185" s="366">
        <v>17</v>
      </c>
      <c r="D6185" s="74" t="str">
        <f>IF(ISNUMBER(C6185),LOOKUP(C6185,LL!$Q$2:$Q$40,LL!$T$2:$T$40),"")</f>
        <v>MJ</v>
      </c>
      <c r="E6185" s="74">
        <f>IF(ISNUMBER(C6185),LOOKUP(C6185,LL!$Q$2:$Q$40,LL!$U$2:$U$40),"")</f>
        <v>42</v>
      </c>
      <c r="F6185" s="366">
        <v>3</v>
      </c>
      <c r="G6185" s="366">
        <v>1</v>
      </c>
      <c r="H6185" s="366" t="s">
        <v>217</v>
      </c>
      <c r="I6185" s="366" t="s">
        <v>0</v>
      </c>
      <c r="J6185" s="366" t="s">
        <v>357</v>
      </c>
      <c r="K6185" s="367" t="s">
        <v>349</v>
      </c>
      <c r="L6185" s="366" t="s">
        <v>4780</v>
      </c>
      <c r="M6185" s="370" t="s">
        <v>4703</v>
      </c>
      <c r="N6185" s="366" t="s">
        <v>10759</v>
      </c>
      <c r="O6185" s="366">
        <v>1</v>
      </c>
      <c r="P6185" s="366">
        <v>0</v>
      </c>
      <c r="Q6185" s="366">
        <v>1</v>
      </c>
      <c r="R6185" s="366">
        <v>0</v>
      </c>
      <c r="S6185" s="366">
        <v>0</v>
      </c>
      <c r="T6185" s="366">
        <v>0</v>
      </c>
      <c r="U6185" s="368" t="s">
        <v>10758</v>
      </c>
    </row>
    <row r="6186" spans="1:21" x14ac:dyDescent="0.25">
      <c r="A6186" s="327">
        <v>38</v>
      </c>
      <c r="B6186" s="73">
        <f t="shared" si="222"/>
        <v>6185</v>
      </c>
      <c r="C6186" s="363">
        <v>17</v>
      </c>
      <c r="D6186" s="73" t="str">
        <f>IF(ISNUMBER(C6186),LOOKUP(C6186,LL!$Q$2:$Q$40,LL!$T$2:$T$40),"")</f>
        <v>MJ</v>
      </c>
      <c r="E6186" s="73">
        <f>IF(ISNUMBER(C6186),LOOKUP(C6186,LL!$Q$2:$Q$40,LL!$U$2:$U$40),"")</f>
        <v>42</v>
      </c>
      <c r="F6186" s="363">
        <v>3</v>
      </c>
      <c r="G6186" s="363">
        <v>2</v>
      </c>
      <c r="H6186" s="363" t="s">
        <v>198</v>
      </c>
      <c r="I6186" s="363" t="s">
        <v>0</v>
      </c>
      <c r="J6186" s="363" t="s">
        <v>187</v>
      </c>
      <c r="K6186" s="364" t="s">
        <v>349</v>
      </c>
      <c r="L6186" s="363" t="s">
        <v>4780</v>
      </c>
      <c r="M6186" s="371" t="s">
        <v>4240</v>
      </c>
      <c r="N6186" s="363" t="s">
        <v>10760</v>
      </c>
      <c r="O6186" s="363">
        <v>2</v>
      </c>
      <c r="P6186" s="363">
        <v>0</v>
      </c>
      <c r="Q6186" s="363">
        <v>2</v>
      </c>
      <c r="R6186" s="363">
        <v>0</v>
      </c>
      <c r="S6186" s="363">
        <v>0</v>
      </c>
      <c r="T6186" s="363">
        <v>0</v>
      </c>
      <c r="U6186" s="365" t="s">
        <v>10761</v>
      </c>
    </row>
    <row r="6187" spans="1:21" x14ac:dyDescent="0.25">
      <c r="A6187" s="327">
        <v>38</v>
      </c>
      <c r="B6187" s="74">
        <f t="shared" si="222"/>
        <v>6186</v>
      </c>
      <c r="C6187" s="366">
        <v>17</v>
      </c>
      <c r="D6187" s="74" t="str">
        <f>IF(ISNUMBER(C6187),LOOKUP(C6187,LL!$Q$2:$Q$40,LL!$T$2:$T$40),"")</f>
        <v>MJ</v>
      </c>
      <c r="E6187" s="74">
        <f>IF(ISNUMBER(C6187),LOOKUP(C6187,LL!$Q$2:$Q$40,LL!$U$2:$U$40),"")</f>
        <v>42</v>
      </c>
      <c r="F6187" s="366">
        <v>3</v>
      </c>
      <c r="G6187" s="366">
        <v>3</v>
      </c>
      <c r="H6187" s="366" t="s">
        <v>186</v>
      </c>
      <c r="I6187" s="366" t="s">
        <v>5</v>
      </c>
      <c r="J6187" s="366" t="s">
        <v>260</v>
      </c>
      <c r="K6187" s="367" t="s">
        <v>349</v>
      </c>
      <c r="L6187" s="366" t="s">
        <v>4780</v>
      </c>
      <c r="M6187" s="370" t="s">
        <v>4345</v>
      </c>
      <c r="N6187" s="366" t="s">
        <v>5669</v>
      </c>
      <c r="O6187" s="366">
        <v>3</v>
      </c>
      <c r="P6187" s="366">
        <v>0</v>
      </c>
      <c r="Q6187" s="366">
        <v>2</v>
      </c>
      <c r="R6187" s="366">
        <v>1</v>
      </c>
      <c r="S6187" s="366">
        <v>0</v>
      </c>
      <c r="T6187" s="366">
        <v>0</v>
      </c>
      <c r="U6187" s="368" t="s">
        <v>10762</v>
      </c>
    </row>
    <row r="6188" spans="1:21" x14ac:dyDescent="0.25">
      <c r="A6188" s="327">
        <v>38</v>
      </c>
      <c r="B6188" s="73">
        <f t="shared" si="222"/>
        <v>6187</v>
      </c>
      <c r="C6188" s="363">
        <v>17</v>
      </c>
      <c r="D6188" s="73" t="str">
        <f>IF(ISNUMBER(C6188),LOOKUP(C6188,LL!$Q$2:$Q$40,LL!$T$2:$T$40),"")</f>
        <v>MJ</v>
      </c>
      <c r="E6188" s="73">
        <f>IF(ISNUMBER(C6188),LOOKUP(C6188,LL!$Q$2:$Q$40,LL!$U$2:$U$40),"")</f>
        <v>42</v>
      </c>
      <c r="F6188" s="363">
        <v>3</v>
      </c>
      <c r="G6188" s="363"/>
      <c r="H6188" s="363" t="s">
        <v>186</v>
      </c>
      <c r="I6188" s="363" t="s">
        <v>5</v>
      </c>
      <c r="J6188" s="363" t="s">
        <v>260</v>
      </c>
      <c r="K6188" s="364" t="s">
        <v>349</v>
      </c>
      <c r="L6188" s="363" t="s">
        <v>474</v>
      </c>
      <c r="M6188" s="363" t="s">
        <v>186</v>
      </c>
      <c r="N6188" s="363" t="s">
        <v>10763</v>
      </c>
      <c r="O6188" s="363">
        <v>7</v>
      </c>
      <c r="P6188" s="363">
        <v>2</v>
      </c>
      <c r="Q6188" s="363">
        <v>4</v>
      </c>
      <c r="R6188" s="363">
        <v>1</v>
      </c>
      <c r="S6188" s="363">
        <v>0</v>
      </c>
      <c r="T6188" s="363">
        <v>0</v>
      </c>
      <c r="U6188" s="365" t="s">
        <v>10764</v>
      </c>
    </row>
    <row r="6189" spans="1:21" x14ac:dyDescent="0.25">
      <c r="A6189" s="327">
        <v>29</v>
      </c>
      <c r="B6189" s="74">
        <f t="shared" si="222"/>
        <v>6188</v>
      </c>
      <c r="C6189" s="366">
        <v>17</v>
      </c>
      <c r="D6189" s="74" t="str">
        <f>IF(ISNUMBER(C6189),LOOKUP(C6189,LL!$Q$2:$Q$40,LL!$T$2:$T$40),"")</f>
        <v>MJ</v>
      </c>
      <c r="E6189" s="74">
        <f>IF(ISNUMBER(C6189),LOOKUP(C6189,LL!$Q$2:$Q$40,LL!$U$2:$U$40),"")</f>
        <v>42</v>
      </c>
      <c r="F6189" s="366">
        <v>3</v>
      </c>
      <c r="G6189" s="366">
        <v>2</v>
      </c>
      <c r="H6189" s="366" t="s">
        <v>198</v>
      </c>
      <c r="I6189" s="366" t="s">
        <v>0</v>
      </c>
      <c r="J6189" s="366" t="s">
        <v>187</v>
      </c>
      <c r="K6189" s="367" t="s">
        <v>740</v>
      </c>
      <c r="L6189" s="366" t="s">
        <v>10778</v>
      </c>
      <c r="M6189" s="366" t="s">
        <v>713</v>
      </c>
      <c r="N6189" s="366" t="s">
        <v>10779</v>
      </c>
      <c r="O6189" s="366">
        <v>4</v>
      </c>
      <c r="P6189" s="366">
        <v>0</v>
      </c>
      <c r="Q6189" s="366">
        <v>0</v>
      </c>
      <c r="R6189" s="366">
        <v>0</v>
      </c>
      <c r="S6189" s="366">
        <v>2</v>
      </c>
      <c r="T6189" s="366">
        <v>0</v>
      </c>
      <c r="U6189" s="368" t="s">
        <v>10780</v>
      </c>
    </row>
    <row r="6190" spans="1:21" x14ac:dyDescent="0.25">
      <c r="A6190" s="327">
        <v>36</v>
      </c>
      <c r="B6190" s="73">
        <f t="shared" si="222"/>
        <v>6189</v>
      </c>
      <c r="C6190" s="363">
        <v>17</v>
      </c>
      <c r="D6190" s="73" t="str">
        <f>IF(ISNUMBER(C6190),LOOKUP(C6190,LL!$Q$2:$Q$40,LL!$T$2:$T$40),"")</f>
        <v>MJ</v>
      </c>
      <c r="E6190" s="73">
        <f>IF(ISNUMBER(C6190),LOOKUP(C6190,LL!$Q$2:$Q$40,LL!$U$2:$U$40),"")</f>
        <v>42</v>
      </c>
      <c r="F6190" s="363">
        <v>5</v>
      </c>
      <c r="G6190" s="363">
        <v>1</v>
      </c>
      <c r="H6190" s="363" t="s">
        <v>217</v>
      </c>
      <c r="I6190" s="363" t="s">
        <v>191</v>
      </c>
      <c r="J6190" s="363" t="s">
        <v>546</v>
      </c>
      <c r="K6190" s="364" t="s">
        <v>10782</v>
      </c>
      <c r="L6190" s="363" t="s">
        <v>3767</v>
      </c>
      <c r="M6190" s="363">
        <v>3</v>
      </c>
      <c r="N6190" s="363" t="s">
        <v>912</v>
      </c>
      <c r="O6190" s="363">
        <v>0</v>
      </c>
      <c r="P6190" s="363">
        <v>0</v>
      </c>
      <c r="Q6190" s="363">
        <v>2</v>
      </c>
      <c r="R6190" s="363">
        <v>1</v>
      </c>
      <c r="S6190" s="363">
        <v>0</v>
      </c>
      <c r="T6190" s="363">
        <v>7</v>
      </c>
      <c r="U6190" s="365" t="s">
        <v>10785</v>
      </c>
    </row>
    <row r="6191" spans="1:21" x14ac:dyDescent="0.25">
      <c r="A6191" s="327">
        <v>6</v>
      </c>
      <c r="B6191" s="74">
        <f t="shared" si="222"/>
        <v>6190</v>
      </c>
      <c r="C6191" s="366">
        <v>17</v>
      </c>
      <c r="D6191" s="74" t="str">
        <f>IF(ISNUMBER(C6191),LOOKUP(C6191,LL!$Q$2:$Q$40,LL!$T$2:$T$40),"")</f>
        <v>MJ</v>
      </c>
      <c r="E6191" s="74">
        <f>IF(ISNUMBER(C6191),LOOKUP(C6191,LL!$Q$2:$Q$40,LL!$U$2:$U$40),"")</f>
        <v>42</v>
      </c>
      <c r="F6191" s="366">
        <v>5</v>
      </c>
      <c r="G6191" s="366">
        <v>1</v>
      </c>
      <c r="H6191" s="366" t="str">
        <f>H5809</f>
        <v>Atlantic</v>
      </c>
      <c r="I6191" s="366" t="str">
        <f>I5809</f>
        <v>CW</v>
      </c>
      <c r="J6191" s="366" t="str">
        <f t="shared" ref="J6191:T6191" si="226">J5809</f>
        <v>EURO</v>
      </c>
      <c r="K6191" s="367" t="str">
        <f t="shared" si="226"/>
        <v>CONV</v>
      </c>
      <c r="L6191" s="366">
        <f t="shared" si="226"/>
        <v>7</v>
      </c>
      <c r="M6191" s="366">
        <f t="shared" si="226"/>
        <v>4.5999999999999996</v>
      </c>
      <c r="N6191" s="366" t="str">
        <f t="shared" si="226"/>
        <v>Central Atlantic</v>
      </c>
      <c r="O6191" s="366">
        <f t="shared" si="226"/>
        <v>2</v>
      </c>
      <c r="P6191" s="366">
        <f t="shared" si="226"/>
        <v>5</v>
      </c>
      <c r="Q6191" s="366">
        <f t="shared" si="226"/>
        <v>0</v>
      </c>
      <c r="R6191" s="366">
        <f t="shared" si="226"/>
        <v>1</v>
      </c>
      <c r="S6191" s="366">
        <f t="shared" si="226"/>
        <v>3</v>
      </c>
      <c r="T6191" s="366">
        <f t="shared" si="226"/>
        <v>7</v>
      </c>
      <c r="U6191" s="368" t="s">
        <v>10792</v>
      </c>
    </row>
    <row r="6192" spans="1:21" x14ac:dyDescent="0.25">
      <c r="A6192" s="327">
        <v>33</v>
      </c>
      <c r="B6192" s="73">
        <f t="shared" si="222"/>
        <v>6191</v>
      </c>
      <c r="C6192" s="363">
        <v>17</v>
      </c>
      <c r="D6192" s="73" t="str">
        <f>IF(ISNUMBER(C6192),LOOKUP(C6192,LL!$Q$2:$Q$40,LL!$T$2:$T$40),"")</f>
        <v>MJ</v>
      </c>
      <c r="E6192" s="73">
        <f>IF(ISNUMBER(C6192),LOOKUP(C6192,LL!$Q$2:$Q$40,LL!$U$2:$U$40),"")</f>
        <v>42</v>
      </c>
      <c r="F6192" s="363">
        <v>5</v>
      </c>
      <c r="G6192" s="363">
        <v>1</v>
      </c>
      <c r="H6192" s="363" t="s">
        <v>217</v>
      </c>
      <c r="I6192" s="363" t="s">
        <v>191</v>
      </c>
      <c r="J6192" s="363" t="s">
        <v>356</v>
      </c>
      <c r="K6192" s="364" t="s">
        <v>6929</v>
      </c>
      <c r="L6192" s="363" t="s">
        <v>218</v>
      </c>
      <c r="M6192" s="363" t="s">
        <v>10781</v>
      </c>
      <c r="N6192" s="363" t="s">
        <v>912</v>
      </c>
      <c r="O6192" s="363">
        <v>0.83</v>
      </c>
      <c r="P6192" s="363" t="s">
        <v>10783</v>
      </c>
      <c r="Q6192" s="363" t="s">
        <v>10784</v>
      </c>
      <c r="R6192" s="363"/>
      <c r="S6192" s="363"/>
      <c r="T6192" s="363"/>
      <c r="U6192" s="365" t="s">
        <v>10793</v>
      </c>
    </row>
    <row r="6193" spans="1:21" x14ac:dyDescent="0.25">
      <c r="A6193" s="327">
        <v>36</v>
      </c>
      <c r="B6193" s="74">
        <f t="shared" si="222"/>
        <v>6192</v>
      </c>
      <c r="C6193" s="366">
        <v>17</v>
      </c>
      <c r="D6193" s="74" t="str">
        <f>IF(ISNUMBER(C6193),LOOKUP(C6193,LL!$Q$2:$Q$40,LL!$T$2:$T$40),"")</f>
        <v>MJ</v>
      </c>
      <c r="E6193" s="74">
        <f>IF(ISNUMBER(C6193),LOOKUP(C6193,LL!$Q$2:$Q$40,LL!$U$2:$U$40),"")</f>
        <v>42</v>
      </c>
      <c r="F6193" s="366">
        <v>5</v>
      </c>
      <c r="G6193" s="366">
        <v>2</v>
      </c>
      <c r="H6193" s="366" t="s">
        <v>217</v>
      </c>
      <c r="I6193" s="366" t="s">
        <v>191</v>
      </c>
      <c r="J6193" s="366" t="s">
        <v>546</v>
      </c>
      <c r="K6193" s="367" t="s">
        <v>10782</v>
      </c>
      <c r="L6193" s="366" t="s">
        <v>3767</v>
      </c>
      <c r="M6193" s="366">
        <v>3</v>
      </c>
      <c r="N6193" s="366" t="s">
        <v>908</v>
      </c>
      <c r="O6193" s="366">
        <v>3</v>
      </c>
      <c r="P6193" s="366">
        <v>0</v>
      </c>
      <c r="Q6193" s="366">
        <v>0</v>
      </c>
      <c r="R6193" s="366">
        <v>0</v>
      </c>
      <c r="S6193" s="366">
        <v>0</v>
      </c>
      <c r="T6193" s="366">
        <v>10</v>
      </c>
      <c r="U6193" s="368" t="s">
        <v>10786</v>
      </c>
    </row>
    <row r="6194" spans="1:21" x14ac:dyDescent="0.25">
      <c r="A6194" s="327">
        <v>6</v>
      </c>
      <c r="B6194" s="73">
        <f t="shared" si="222"/>
        <v>6193</v>
      </c>
      <c r="C6194" s="363">
        <v>17</v>
      </c>
      <c r="D6194" s="73" t="str">
        <f>IF(ISNUMBER(C6194),LOOKUP(C6194,LL!$Q$2:$Q$40,LL!$T$2:$T$40),"")</f>
        <v>MJ</v>
      </c>
      <c r="E6194" s="73">
        <f>IF(ISNUMBER(C6194),LOOKUP(C6194,LL!$Q$2:$Q$40,LL!$U$2:$U$40),"")</f>
        <v>42</v>
      </c>
      <c r="F6194" s="363">
        <v>5</v>
      </c>
      <c r="G6194" s="363">
        <v>2</v>
      </c>
      <c r="H6194" s="363" t="str">
        <f>H5806</f>
        <v>Atlantic</v>
      </c>
      <c r="I6194" s="363" t="str">
        <f t="shared" ref="I6194:T6194" si="227">I5806</f>
        <v>CW</v>
      </c>
      <c r="J6194" s="363" t="str">
        <f t="shared" si="227"/>
        <v>EURO</v>
      </c>
      <c r="K6194" s="364" t="str">
        <f t="shared" si="227"/>
        <v>CONV</v>
      </c>
      <c r="L6194" s="363">
        <f t="shared" si="227"/>
        <v>10</v>
      </c>
      <c r="M6194" s="363">
        <f t="shared" si="227"/>
        <v>10</v>
      </c>
      <c r="N6194" s="363" t="str">
        <f t="shared" si="227"/>
        <v>Bay of Biscay</v>
      </c>
      <c r="O6194" s="363">
        <f t="shared" si="227"/>
        <v>2</v>
      </c>
      <c r="P6194" s="363">
        <f t="shared" si="227"/>
        <v>6</v>
      </c>
      <c r="Q6194" s="363">
        <f t="shared" si="227"/>
        <v>2</v>
      </c>
      <c r="R6194" s="363">
        <f t="shared" si="227"/>
        <v>4</v>
      </c>
      <c r="S6194" s="363">
        <f t="shared" si="227"/>
        <v>10</v>
      </c>
      <c r="T6194" s="363">
        <f t="shared" si="227"/>
        <v>16.5</v>
      </c>
      <c r="U6194" s="365" t="s">
        <v>10790</v>
      </c>
    </row>
    <row r="6195" spans="1:21" x14ac:dyDescent="0.25">
      <c r="A6195" s="327">
        <v>33</v>
      </c>
      <c r="B6195" s="74">
        <f t="shared" si="222"/>
        <v>6194</v>
      </c>
      <c r="C6195" s="366">
        <v>17</v>
      </c>
      <c r="D6195" s="74" t="str">
        <f>IF(ISNUMBER(C6195),LOOKUP(C6195,LL!$Q$2:$Q$40,LL!$T$2:$T$40),"")</f>
        <v>MJ</v>
      </c>
      <c r="E6195" s="74">
        <f>IF(ISNUMBER(C6195),LOOKUP(C6195,LL!$Q$2:$Q$40,LL!$U$2:$U$40),"")</f>
        <v>42</v>
      </c>
      <c r="F6195" s="366">
        <v>5</v>
      </c>
      <c r="G6195" s="366">
        <v>2</v>
      </c>
      <c r="H6195" s="366" t="s">
        <v>217</v>
      </c>
      <c r="I6195" s="366" t="s">
        <v>191</v>
      </c>
      <c r="J6195" s="366" t="s">
        <v>356</v>
      </c>
      <c r="K6195" s="367" t="s">
        <v>6929</v>
      </c>
      <c r="L6195" s="366" t="s">
        <v>218</v>
      </c>
      <c r="M6195" s="366" t="s">
        <v>10781</v>
      </c>
      <c r="N6195" s="366" t="s">
        <v>908</v>
      </c>
      <c r="O6195" s="366">
        <v>1.17</v>
      </c>
      <c r="P6195" s="366" t="s">
        <v>10787</v>
      </c>
      <c r="Q6195" s="366" t="s">
        <v>4064</v>
      </c>
      <c r="R6195" s="366"/>
      <c r="S6195" s="366"/>
      <c r="T6195" s="366"/>
      <c r="U6195" s="368" t="s">
        <v>10791</v>
      </c>
    </row>
    <row r="6196" spans="1:21" x14ac:dyDescent="0.25">
      <c r="A6196" s="327">
        <v>36</v>
      </c>
      <c r="B6196" s="73">
        <f t="shared" si="222"/>
        <v>6195</v>
      </c>
      <c r="C6196" s="363">
        <v>17</v>
      </c>
      <c r="D6196" s="73" t="str">
        <f>IF(ISNUMBER(C6196),LOOKUP(C6196,LL!$Q$2:$Q$40,LL!$T$2:$T$40),"")</f>
        <v>MJ</v>
      </c>
      <c r="E6196" s="73">
        <f>IF(ISNUMBER(C6196),LOOKUP(C6196,LL!$Q$2:$Q$40,LL!$U$2:$U$40),"")</f>
        <v>42</v>
      </c>
      <c r="F6196" s="363">
        <v>5</v>
      </c>
      <c r="G6196" s="363">
        <v>3</v>
      </c>
      <c r="H6196" s="363" t="s">
        <v>217</v>
      </c>
      <c r="I6196" s="363" t="s">
        <v>177</v>
      </c>
      <c r="J6196" s="363" t="s">
        <v>546</v>
      </c>
      <c r="K6196" s="364" t="s">
        <v>10782</v>
      </c>
      <c r="L6196" s="363" t="s">
        <v>3767</v>
      </c>
      <c r="M6196" s="363">
        <v>3</v>
      </c>
      <c r="N6196" s="363" t="s">
        <v>907</v>
      </c>
      <c r="O6196" s="363">
        <v>1</v>
      </c>
      <c r="P6196" s="363">
        <v>1</v>
      </c>
      <c r="Q6196" s="363">
        <v>1</v>
      </c>
      <c r="R6196" s="363">
        <v>0</v>
      </c>
      <c r="S6196" s="363">
        <v>0</v>
      </c>
      <c r="T6196" s="363">
        <v>10</v>
      </c>
      <c r="U6196" s="365" t="s">
        <v>10788</v>
      </c>
    </row>
    <row r="6197" spans="1:21" x14ac:dyDescent="0.25">
      <c r="A6197" s="327">
        <v>6</v>
      </c>
      <c r="B6197" s="74">
        <f t="shared" si="222"/>
        <v>6196</v>
      </c>
      <c r="C6197" s="366">
        <v>17</v>
      </c>
      <c r="D6197" s="74" t="str">
        <f>IF(ISNUMBER(C6197),LOOKUP(C6197,LL!$Q$2:$Q$40,LL!$T$2:$T$40),"")</f>
        <v>MJ</v>
      </c>
      <c r="E6197" s="74">
        <f>IF(ISNUMBER(C6197),LOOKUP(C6197,LL!$Q$2:$Q$40,LL!$U$2:$U$40),"")</f>
        <v>42</v>
      </c>
      <c r="F6197" s="366">
        <v>5</v>
      </c>
      <c r="G6197" s="366">
        <v>3</v>
      </c>
      <c r="H6197" s="366" t="str">
        <f>H5805</f>
        <v>Atlantic</v>
      </c>
      <c r="I6197" s="366" t="str">
        <f t="shared" ref="I6197:T6197" si="228">I5805</f>
        <v>CW</v>
      </c>
      <c r="J6197" s="366" t="str">
        <f t="shared" si="228"/>
        <v>EURO</v>
      </c>
      <c r="K6197" s="367" t="str">
        <f t="shared" si="228"/>
        <v>CONV</v>
      </c>
      <c r="L6197" s="366">
        <f t="shared" si="228"/>
        <v>10</v>
      </c>
      <c r="M6197" s="366">
        <f t="shared" si="228"/>
        <v>10</v>
      </c>
      <c r="N6197" s="366" t="str">
        <f t="shared" si="228"/>
        <v>Faeroes Gap</v>
      </c>
      <c r="O6197" s="366">
        <f t="shared" si="228"/>
        <v>3</v>
      </c>
      <c r="P6197" s="366">
        <f t="shared" si="228"/>
        <v>7</v>
      </c>
      <c r="Q6197" s="366">
        <f t="shared" si="228"/>
        <v>3</v>
      </c>
      <c r="R6197" s="366">
        <f t="shared" si="228"/>
        <v>5</v>
      </c>
      <c r="S6197" s="366">
        <f t="shared" si="228"/>
        <v>15</v>
      </c>
      <c r="T6197" s="366">
        <f t="shared" si="228"/>
        <v>17.5</v>
      </c>
      <c r="U6197" s="368" t="s">
        <v>10789</v>
      </c>
    </row>
    <row r="6198" spans="1:21" x14ac:dyDescent="0.25">
      <c r="A6198" s="327">
        <v>33</v>
      </c>
      <c r="B6198" s="73">
        <f t="shared" si="222"/>
        <v>6197</v>
      </c>
      <c r="C6198" s="363">
        <v>17</v>
      </c>
      <c r="D6198" s="73" t="str">
        <f>IF(ISNUMBER(C6198),LOOKUP(C6198,LL!$Q$2:$Q$40,LL!$T$2:$T$40),"")</f>
        <v>MJ</v>
      </c>
      <c r="E6198" s="73">
        <f>IF(ISNUMBER(C6198),LOOKUP(C6198,LL!$Q$2:$Q$40,LL!$U$2:$U$40),"")</f>
        <v>42</v>
      </c>
      <c r="F6198" s="363">
        <v>5</v>
      </c>
      <c r="G6198" s="363">
        <v>3</v>
      </c>
      <c r="H6198" s="363" t="s">
        <v>217</v>
      </c>
      <c r="I6198" s="363" t="s">
        <v>177</v>
      </c>
      <c r="J6198" s="363" t="s">
        <v>356</v>
      </c>
      <c r="K6198" s="364" t="s">
        <v>6929</v>
      </c>
      <c r="L6198" s="363" t="s">
        <v>218</v>
      </c>
      <c r="M6198" s="363" t="s">
        <v>10781</v>
      </c>
      <c r="N6198" s="363" t="s">
        <v>907</v>
      </c>
      <c r="O6198" s="363">
        <v>1.2</v>
      </c>
      <c r="P6198" s="363" t="s">
        <v>10795</v>
      </c>
      <c r="Q6198" s="363" t="s">
        <v>4064</v>
      </c>
      <c r="R6198" s="363"/>
      <c r="S6198" s="363"/>
      <c r="T6198" s="363"/>
      <c r="U6198" s="365" t="s">
        <v>10794</v>
      </c>
    </row>
    <row r="6199" spans="1:21" x14ac:dyDescent="0.25">
      <c r="A6199" s="327">
        <v>6</v>
      </c>
      <c r="B6199" s="74">
        <f t="shared" si="222"/>
        <v>6198</v>
      </c>
      <c r="C6199" s="366">
        <v>17</v>
      </c>
      <c r="D6199" s="74" t="str">
        <f>IF(ISNUMBER(C6199),LOOKUP(C6199,LL!$Q$2:$Q$40,LL!$T$2:$T$40),"")</f>
        <v>MJ</v>
      </c>
      <c r="E6199" s="74">
        <f>IF(ISNUMBER(C6199),LOOKUP(C6199,LL!$Q$2:$Q$40,LL!$U$2:$U$40),"")</f>
        <v>42</v>
      </c>
      <c r="F6199" s="366">
        <v>5</v>
      </c>
      <c r="G6199" s="366">
        <v>1</v>
      </c>
      <c r="H6199" s="366" t="str">
        <f>H5898</f>
        <v>Pacific</v>
      </c>
      <c r="I6199" s="366" t="str">
        <f t="shared" ref="I6199:T6199" si="229">I5898</f>
        <v>USA</v>
      </c>
      <c r="J6199" s="366" t="str">
        <f t="shared" si="229"/>
        <v>JPN</v>
      </c>
      <c r="K6199" s="367" t="str">
        <f t="shared" si="229"/>
        <v>CONV</v>
      </c>
      <c r="L6199" s="366">
        <f t="shared" si="229"/>
        <v>1</v>
      </c>
      <c r="M6199" s="366">
        <f t="shared" si="229"/>
        <v>1</v>
      </c>
      <c r="N6199" s="366" t="str">
        <f t="shared" si="229"/>
        <v>Bismarck</v>
      </c>
      <c r="O6199" s="366">
        <f t="shared" si="229"/>
        <v>1</v>
      </c>
      <c r="P6199" s="366">
        <f t="shared" si="229"/>
        <v>7</v>
      </c>
      <c r="Q6199" s="366">
        <f t="shared" si="229"/>
        <v>1</v>
      </c>
      <c r="R6199" s="366">
        <f t="shared" si="229"/>
        <v>1</v>
      </c>
      <c r="S6199" s="366">
        <f t="shared" si="229"/>
        <v>6</v>
      </c>
      <c r="T6199" s="366">
        <f t="shared" si="229"/>
        <v>2.5</v>
      </c>
      <c r="U6199" s="368" t="s">
        <v>10797</v>
      </c>
    </row>
    <row r="6200" spans="1:21" x14ac:dyDescent="0.25">
      <c r="A6200" s="327">
        <v>36</v>
      </c>
      <c r="B6200" s="73">
        <f t="shared" si="222"/>
        <v>6199</v>
      </c>
      <c r="C6200" s="363">
        <v>17</v>
      </c>
      <c r="D6200" s="73" t="str">
        <f>IF(ISNUMBER(C6200),LOOKUP(C6200,LL!$Q$2:$Q$40,LL!$T$2:$T$40),"")</f>
        <v>MJ</v>
      </c>
      <c r="E6200" s="73">
        <f>IF(ISNUMBER(C6200),LOOKUP(C6200,LL!$Q$2:$Q$40,LL!$U$2:$U$40),"")</f>
        <v>42</v>
      </c>
      <c r="F6200" s="363">
        <v>5</v>
      </c>
      <c r="G6200" s="363">
        <v>1</v>
      </c>
      <c r="H6200" s="363" t="s">
        <v>198</v>
      </c>
      <c r="I6200" s="363" t="s">
        <v>187</v>
      </c>
      <c r="J6200" s="363" t="s">
        <v>0</v>
      </c>
      <c r="K6200" s="364" t="s">
        <v>10782</v>
      </c>
      <c r="L6200" s="363" t="s">
        <v>3767</v>
      </c>
      <c r="M6200" s="363">
        <v>1</v>
      </c>
      <c r="N6200" s="363" t="s">
        <v>9610</v>
      </c>
      <c r="O6200" s="363">
        <v>1</v>
      </c>
      <c r="P6200" s="363">
        <v>0</v>
      </c>
      <c r="Q6200" s="363">
        <v>0</v>
      </c>
      <c r="R6200" s="363">
        <v>0</v>
      </c>
      <c r="S6200" s="363">
        <v>0</v>
      </c>
      <c r="T6200" s="363">
        <v>1</v>
      </c>
      <c r="U6200" s="365" t="s">
        <v>10799</v>
      </c>
    </row>
    <row r="6201" spans="1:21" x14ac:dyDescent="0.25">
      <c r="A6201" s="327">
        <v>33</v>
      </c>
      <c r="B6201" s="74">
        <f t="shared" si="222"/>
        <v>6200</v>
      </c>
      <c r="C6201" s="366">
        <v>17</v>
      </c>
      <c r="D6201" s="74" t="str">
        <f>IF(ISNUMBER(C6201),LOOKUP(C6201,LL!$Q$2:$Q$40,LL!$T$2:$T$40),"")</f>
        <v>MJ</v>
      </c>
      <c r="E6201" s="74">
        <f>IF(ISNUMBER(C6201),LOOKUP(C6201,LL!$Q$2:$Q$40,LL!$U$2:$U$40),"")</f>
        <v>42</v>
      </c>
      <c r="F6201" s="366">
        <v>5</v>
      </c>
      <c r="G6201" s="366">
        <v>1</v>
      </c>
      <c r="H6201" s="366" t="s">
        <v>198</v>
      </c>
      <c r="I6201" s="366" t="s">
        <v>187</v>
      </c>
      <c r="J6201" s="366" t="s">
        <v>0</v>
      </c>
      <c r="K6201" s="367" t="s">
        <v>6929</v>
      </c>
      <c r="L6201" s="366" t="s">
        <v>218</v>
      </c>
      <c r="M6201" s="366" t="s">
        <v>10781</v>
      </c>
      <c r="N6201" s="366" t="s">
        <v>9610</v>
      </c>
      <c r="O6201" s="366">
        <v>1.71</v>
      </c>
      <c r="P6201" s="366" t="s">
        <v>10795</v>
      </c>
      <c r="Q6201" s="366" t="s">
        <v>10796</v>
      </c>
      <c r="R6201" s="366"/>
      <c r="S6201" s="366"/>
      <c r="T6201" s="366"/>
      <c r="U6201" s="368" t="s">
        <v>10863</v>
      </c>
    </row>
    <row r="6202" spans="1:21" x14ac:dyDescent="0.25">
      <c r="A6202" s="327">
        <v>6</v>
      </c>
      <c r="B6202" s="73">
        <f t="shared" si="222"/>
        <v>6201</v>
      </c>
      <c r="C6202" s="363">
        <v>17</v>
      </c>
      <c r="D6202" s="73" t="str">
        <f>IF(ISNUMBER(C6202),LOOKUP(C6202,LL!$Q$2:$Q$40,LL!$T$2:$T$40),"")</f>
        <v>MJ</v>
      </c>
      <c r="E6202" s="73">
        <f>IF(ISNUMBER(C6202),LOOKUP(C6202,LL!$Q$2:$Q$40,LL!$U$2:$U$40),"")</f>
        <v>42</v>
      </c>
      <c r="F6202" s="363">
        <v>5</v>
      </c>
      <c r="G6202" s="363">
        <v>2</v>
      </c>
      <c r="H6202" s="363" t="str">
        <f>H5894</f>
        <v>Pacific</v>
      </c>
      <c r="I6202" s="363" t="str">
        <f t="shared" ref="I6202:T6202" si="230">I5894</f>
        <v>USA</v>
      </c>
      <c r="J6202" s="363" t="str">
        <f t="shared" si="230"/>
        <v>JPN</v>
      </c>
      <c r="K6202" s="364" t="str">
        <f t="shared" si="230"/>
        <v>CONV</v>
      </c>
      <c r="L6202" s="363">
        <f t="shared" si="230"/>
        <v>2</v>
      </c>
      <c r="M6202" s="363">
        <f t="shared" si="230"/>
        <v>2</v>
      </c>
      <c r="N6202" s="363" t="str">
        <f>N5894</f>
        <v>Coral</v>
      </c>
      <c r="O6202" s="363">
        <f t="shared" si="230"/>
        <v>1</v>
      </c>
      <c r="P6202" s="363">
        <f t="shared" si="230"/>
        <v>3</v>
      </c>
      <c r="Q6202" s="363">
        <f t="shared" si="230"/>
        <v>0</v>
      </c>
      <c r="R6202" s="363">
        <f t="shared" si="230"/>
        <v>1</v>
      </c>
      <c r="S6202" s="363">
        <f t="shared" si="230"/>
        <v>7</v>
      </c>
      <c r="T6202" s="363">
        <f t="shared" si="230"/>
        <v>2.5</v>
      </c>
      <c r="U6202" s="365" t="s">
        <v>10798</v>
      </c>
    </row>
    <row r="6203" spans="1:21" x14ac:dyDescent="0.25">
      <c r="A6203" s="327">
        <v>36</v>
      </c>
      <c r="B6203" s="74">
        <f t="shared" si="222"/>
        <v>6202</v>
      </c>
      <c r="C6203" s="366">
        <v>17</v>
      </c>
      <c r="D6203" s="74" t="str">
        <f>IF(ISNUMBER(C6203),LOOKUP(C6203,LL!$Q$2:$Q$40,LL!$T$2:$T$40),"")</f>
        <v>MJ</v>
      </c>
      <c r="E6203" s="74">
        <f>IF(ISNUMBER(C6203),LOOKUP(C6203,LL!$Q$2:$Q$40,LL!$U$2:$U$40),"")</f>
        <v>42</v>
      </c>
      <c r="F6203" s="366">
        <v>5</v>
      </c>
      <c r="G6203" s="366">
        <v>2</v>
      </c>
      <c r="H6203" s="366" t="s">
        <v>198</v>
      </c>
      <c r="I6203" s="366" t="s">
        <v>187</v>
      </c>
      <c r="J6203" s="366" t="s">
        <v>0</v>
      </c>
      <c r="K6203" s="367" t="s">
        <v>10782</v>
      </c>
      <c r="L6203" s="366" t="s">
        <v>3767</v>
      </c>
      <c r="M6203" s="366">
        <v>1</v>
      </c>
      <c r="N6203" s="366" t="s">
        <v>9773</v>
      </c>
      <c r="O6203" s="366">
        <v>0</v>
      </c>
      <c r="P6203" s="366">
        <v>1</v>
      </c>
      <c r="Q6203" s="366">
        <v>0</v>
      </c>
      <c r="R6203" s="366">
        <v>0</v>
      </c>
      <c r="S6203" s="366">
        <v>0</v>
      </c>
      <c r="T6203" s="366">
        <v>2</v>
      </c>
      <c r="U6203" s="368" t="s">
        <v>10800</v>
      </c>
    </row>
    <row r="6204" spans="1:21" x14ac:dyDescent="0.25">
      <c r="A6204" s="327">
        <v>33</v>
      </c>
      <c r="B6204" s="73">
        <f t="shared" si="222"/>
        <v>6203</v>
      </c>
      <c r="C6204" s="363">
        <v>17</v>
      </c>
      <c r="D6204" s="73" t="str">
        <f>IF(ISNUMBER(C6204),LOOKUP(C6204,LL!$Q$2:$Q$40,LL!$T$2:$T$40),"")</f>
        <v>MJ</v>
      </c>
      <c r="E6204" s="73">
        <f>IF(ISNUMBER(C6204),LOOKUP(C6204,LL!$Q$2:$Q$40,LL!$U$2:$U$40),"")</f>
        <v>42</v>
      </c>
      <c r="F6204" s="363">
        <v>5</v>
      </c>
      <c r="G6204" s="363">
        <v>2</v>
      </c>
      <c r="H6204" s="363" t="s">
        <v>198</v>
      </c>
      <c r="I6204" s="363" t="s">
        <v>187</v>
      </c>
      <c r="J6204" s="363" t="s">
        <v>0</v>
      </c>
      <c r="K6204" s="364" t="s">
        <v>6929</v>
      </c>
      <c r="L6204" s="363" t="s">
        <v>218</v>
      </c>
      <c r="M6204" s="363" t="s">
        <v>10801</v>
      </c>
      <c r="N6204" s="363" t="s">
        <v>9773</v>
      </c>
      <c r="O6204" s="363">
        <v>420</v>
      </c>
      <c r="P6204" s="363" t="s">
        <v>10802</v>
      </c>
      <c r="Q6204" s="363" t="s">
        <v>4064</v>
      </c>
      <c r="R6204" s="363"/>
      <c r="S6204" s="363"/>
      <c r="T6204" s="363"/>
      <c r="U6204" s="365" t="s">
        <v>10803</v>
      </c>
    </row>
    <row r="6205" spans="1:21" x14ac:dyDescent="0.25">
      <c r="A6205" s="327">
        <v>23</v>
      </c>
      <c r="B6205" s="74">
        <f t="shared" si="222"/>
        <v>6204</v>
      </c>
      <c r="C6205" s="366">
        <v>17</v>
      </c>
      <c r="D6205" s="74" t="str">
        <f>IF(ISNUMBER(C6205),LOOKUP(C6205,LL!$Q$2:$Q$40,LL!$T$2:$T$40),"")</f>
        <v>MJ</v>
      </c>
      <c r="E6205" s="74">
        <f>IF(ISNUMBER(C6205),LOOKUP(C6205,LL!$Q$2:$Q$40,LL!$U$2:$U$40),"")</f>
        <v>42</v>
      </c>
      <c r="F6205" s="366">
        <v>5</v>
      </c>
      <c r="G6205" s="366">
        <v>1</v>
      </c>
      <c r="H6205" s="366" t="s">
        <v>176</v>
      </c>
      <c r="I6205" s="366" t="s">
        <v>177</v>
      </c>
      <c r="J6205" s="366" t="s">
        <v>5</v>
      </c>
      <c r="K6205" s="367" t="s">
        <v>194</v>
      </c>
      <c r="L6205" s="366" t="s">
        <v>3464</v>
      </c>
      <c r="M6205" s="366" t="s">
        <v>1917</v>
      </c>
      <c r="N6205" s="366" t="s">
        <v>10804</v>
      </c>
      <c r="O6205" s="366" t="s">
        <v>876</v>
      </c>
      <c r="P6205" s="366">
        <v>28</v>
      </c>
      <c r="Q6205" s="366">
        <v>1</v>
      </c>
      <c r="R6205" s="366">
        <v>1</v>
      </c>
      <c r="S6205" s="366" t="s">
        <v>334</v>
      </c>
      <c r="T6205" s="366">
        <v>0</v>
      </c>
      <c r="U6205" s="368" t="s">
        <v>10806</v>
      </c>
    </row>
    <row r="6206" spans="1:21" x14ac:dyDescent="0.25">
      <c r="A6206" s="327"/>
      <c r="B6206" s="73">
        <f t="shared" si="222"/>
        <v>6205</v>
      </c>
      <c r="C6206" s="363">
        <v>17</v>
      </c>
      <c r="D6206" s="73" t="str">
        <f>IF(ISNUMBER(C6206),LOOKUP(C6206,LL!$Q$2:$Q$40,LL!$T$2:$T$40),"")</f>
        <v>MJ</v>
      </c>
      <c r="E6206" s="73">
        <f>IF(ISNUMBER(C6206),LOOKUP(C6206,LL!$Q$2:$Q$40,LL!$U$2:$U$40),"")</f>
        <v>42</v>
      </c>
      <c r="F6206" s="363">
        <v>5</v>
      </c>
      <c r="G6206" s="363">
        <v>2</v>
      </c>
      <c r="H6206" s="363" t="s">
        <v>176</v>
      </c>
      <c r="I6206" s="363" t="s">
        <v>177</v>
      </c>
      <c r="J6206" s="363" t="s">
        <v>5</v>
      </c>
      <c r="K6206" s="364" t="s">
        <v>194</v>
      </c>
      <c r="L6206" s="363" t="s">
        <v>3464</v>
      </c>
      <c r="M6206" s="363" t="s">
        <v>1917</v>
      </c>
      <c r="N6206" s="363" t="s">
        <v>10805</v>
      </c>
      <c r="O6206" s="363" t="s">
        <v>871</v>
      </c>
      <c r="P6206" s="363">
        <v>23.332999999999998</v>
      </c>
      <c r="Q6206" s="363">
        <v>1</v>
      </c>
      <c r="R6206" s="363">
        <v>1</v>
      </c>
      <c r="S6206" s="363" t="s">
        <v>334</v>
      </c>
      <c r="T6206" s="363">
        <v>0</v>
      </c>
      <c r="U6206" s="365" t="s">
        <v>10807</v>
      </c>
    </row>
    <row r="6207" spans="1:21" x14ac:dyDescent="0.25">
      <c r="A6207" s="327"/>
      <c r="B6207" s="74">
        <f t="shared" si="222"/>
        <v>6206</v>
      </c>
      <c r="C6207" s="366">
        <v>17</v>
      </c>
      <c r="D6207" s="74" t="str">
        <f>IF(ISNUMBER(C6207),LOOKUP(C6207,LL!$Q$2:$Q$40,LL!$T$2:$T$40),"")</f>
        <v>MJ</v>
      </c>
      <c r="E6207" s="74">
        <f>IF(ISNUMBER(C6207),LOOKUP(C6207,LL!$Q$2:$Q$40,LL!$U$2:$U$40),"")</f>
        <v>42</v>
      </c>
      <c r="F6207" s="366">
        <v>5</v>
      </c>
      <c r="G6207" s="366">
        <v>3</v>
      </c>
      <c r="H6207" s="366" t="s">
        <v>176</v>
      </c>
      <c r="I6207" s="366" t="s">
        <v>177</v>
      </c>
      <c r="J6207" s="366" t="s">
        <v>5</v>
      </c>
      <c r="K6207" s="367" t="s">
        <v>194</v>
      </c>
      <c r="L6207" s="366" t="s">
        <v>3464</v>
      </c>
      <c r="M6207" s="366" t="s">
        <v>1917</v>
      </c>
      <c r="N6207" s="366" t="s">
        <v>1999</v>
      </c>
      <c r="O6207" s="366" t="s">
        <v>871</v>
      </c>
      <c r="P6207" s="366">
        <v>46</v>
      </c>
      <c r="Q6207" s="366">
        <v>1</v>
      </c>
      <c r="R6207" s="366">
        <v>1</v>
      </c>
      <c r="S6207" s="366" t="s">
        <v>334</v>
      </c>
      <c r="T6207" s="366">
        <v>0</v>
      </c>
      <c r="U6207" s="368" t="s">
        <v>10808</v>
      </c>
    </row>
    <row r="6208" spans="1:21" x14ac:dyDescent="0.25">
      <c r="A6208" s="327">
        <v>14</v>
      </c>
      <c r="B6208" s="73">
        <f t="shared" si="222"/>
        <v>6207</v>
      </c>
      <c r="C6208" s="363">
        <v>17</v>
      </c>
      <c r="D6208" s="73" t="str">
        <f>IF(ISNUMBER(C6208),LOOKUP(C6208,LL!$Q$2:$Q$40,LL!$T$2:$T$40),"")</f>
        <v>MJ</v>
      </c>
      <c r="E6208" s="73">
        <f>IF(ISNUMBER(C6208),LOOKUP(C6208,LL!$Q$2:$Q$40,LL!$U$2:$U$40),"")</f>
        <v>42</v>
      </c>
      <c r="F6208" s="363">
        <v>5</v>
      </c>
      <c r="G6208" s="363">
        <v>2</v>
      </c>
      <c r="H6208" s="363" t="s">
        <v>358</v>
      </c>
      <c r="I6208" s="363" t="s">
        <v>260</v>
      </c>
      <c r="J6208" s="363" t="s">
        <v>261</v>
      </c>
      <c r="K6208" s="364" t="s">
        <v>642</v>
      </c>
      <c r="L6208" s="363" t="s">
        <v>334</v>
      </c>
      <c r="M6208" s="363">
        <v>2</v>
      </c>
      <c r="N6208" s="363" t="s">
        <v>595</v>
      </c>
      <c r="O6208" s="363" t="s">
        <v>857</v>
      </c>
      <c r="P6208" s="363" t="s">
        <v>857</v>
      </c>
      <c r="Q6208" s="363" t="s">
        <v>902</v>
      </c>
      <c r="R6208" s="363"/>
      <c r="S6208" s="363"/>
      <c r="T6208" s="363"/>
      <c r="U6208" s="365"/>
    </row>
    <row r="6209" spans="1:21" x14ac:dyDescent="0.25">
      <c r="A6209" s="327">
        <v>38</v>
      </c>
      <c r="B6209" s="74">
        <f t="shared" ref="B6209:B6272" si="231">B6208+1</f>
        <v>6208</v>
      </c>
      <c r="C6209" s="366">
        <v>17</v>
      </c>
      <c r="D6209" s="74" t="str">
        <f>IF(ISNUMBER(C6209),LOOKUP(C6209,LL!$Q$2:$Q$40,LL!$T$2:$T$40),"")</f>
        <v>MJ</v>
      </c>
      <c r="E6209" s="74">
        <f>IF(ISNUMBER(C6209),LOOKUP(C6209,LL!$Q$2:$Q$40,LL!$U$2:$U$40),"")</f>
        <v>42</v>
      </c>
      <c r="F6209" s="366">
        <v>5</v>
      </c>
      <c r="G6209" s="366">
        <v>3</v>
      </c>
      <c r="H6209" s="366" t="s">
        <v>65</v>
      </c>
      <c r="I6209" s="366" t="s">
        <v>191</v>
      </c>
      <c r="J6209" s="366" t="s">
        <v>546</v>
      </c>
      <c r="K6209" s="367" t="s">
        <v>349</v>
      </c>
      <c r="L6209" s="366" t="s">
        <v>199</v>
      </c>
      <c r="M6209" s="366" t="s">
        <v>10810</v>
      </c>
      <c r="N6209" s="366" t="s">
        <v>1240</v>
      </c>
      <c r="O6209" s="366">
        <v>5</v>
      </c>
      <c r="P6209" s="366">
        <v>0</v>
      </c>
      <c r="Q6209" s="366">
        <v>3</v>
      </c>
      <c r="R6209" s="366">
        <v>2</v>
      </c>
      <c r="S6209" s="366">
        <v>0</v>
      </c>
      <c r="T6209" s="366">
        <v>0</v>
      </c>
      <c r="U6209" s="368" t="s">
        <v>10811</v>
      </c>
    </row>
    <row r="6210" spans="1:21" x14ac:dyDescent="0.25">
      <c r="A6210" s="327">
        <v>36</v>
      </c>
      <c r="B6210" s="73">
        <f t="shared" si="231"/>
        <v>6209</v>
      </c>
      <c r="C6210" s="363">
        <v>17</v>
      </c>
      <c r="D6210" s="73" t="str">
        <f>IF(ISNUMBER(C6210),LOOKUP(C6210,LL!$Q$2:$Q$40,LL!$T$2:$T$40),"")</f>
        <v>MJ</v>
      </c>
      <c r="E6210" s="73">
        <f>IF(ISNUMBER(C6210),LOOKUP(C6210,LL!$Q$2:$Q$40,LL!$U$2:$U$40),"")</f>
        <v>42</v>
      </c>
      <c r="F6210" s="363">
        <v>5</v>
      </c>
      <c r="G6210" s="363">
        <v>3</v>
      </c>
      <c r="H6210" s="363" t="s">
        <v>217</v>
      </c>
      <c r="I6210" s="363" t="s">
        <v>177</v>
      </c>
      <c r="J6210" s="363" t="s">
        <v>357</v>
      </c>
      <c r="K6210" s="364" t="s">
        <v>350</v>
      </c>
      <c r="L6210" s="363" t="s">
        <v>3767</v>
      </c>
      <c r="M6210" s="363">
        <f>0.4*0.6</f>
        <v>0.24</v>
      </c>
      <c r="N6210" s="363" t="s">
        <v>907</v>
      </c>
      <c r="O6210" s="363">
        <v>1</v>
      </c>
      <c r="P6210" s="363">
        <v>1</v>
      </c>
      <c r="Q6210" s="363">
        <v>1</v>
      </c>
      <c r="R6210" s="363">
        <v>0</v>
      </c>
      <c r="S6210" s="363">
        <v>0</v>
      </c>
      <c r="T6210" s="363">
        <v>10</v>
      </c>
      <c r="U6210" s="365" t="s">
        <v>10812</v>
      </c>
    </row>
    <row r="6211" spans="1:21" x14ac:dyDescent="0.25">
      <c r="A6211" s="327"/>
      <c r="B6211" s="74">
        <f t="shared" si="231"/>
        <v>6210</v>
      </c>
      <c r="C6211" s="366">
        <v>17</v>
      </c>
      <c r="D6211" s="74" t="str">
        <f>IF(ISNUMBER(C6211),LOOKUP(C6211,LL!$Q$2:$Q$40,LL!$T$2:$T$40),"")</f>
        <v>MJ</v>
      </c>
      <c r="E6211" s="74">
        <f>IF(ISNUMBER(C6211),LOOKUP(C6211,LL!$Q$2:$Q$40,LL!$U$2:$U$40),"")</f>
        <v>42</v>
      </c>
      <c r="F6211" s="366">
        <v>5</v>
      </c>
      <c r="G6211" s="366">
        <v>3</v>
      </c>
      <c r="H6211" s="366" t="s">
        <v>217</v>
      </c>
      <c r="I6211" s="366" t="s">
        <v>191</v>
      </c>
      <c r="J6211" s="366" t="s">
        <v>357</v>
      </c>
      <c r="K6211" s="367" t="s">
        <v>350</v>
      </c>
      <c r="L6211" s="366" t="s">
        <v>3767</v>
      </c>
      <c r="M6211" s="366">
        <f>0.4*0.6</f>
        <v>0.24</v>
      </c>
      <c r="N6211" s="366" t="s">
        <v>908</v>
      </c>
      <c r="O6211" s="366">
        <v>3</v>
      </c>
      <c r="P6211" s="366">
        <v>0</v>
      </c>
      <c r="Q6211" s="366">
        <v>0</v>
      </c>
      <c r="R6211" s="366">
        <v>0</v>
      </c>
      <c r="S6211" s="366">
        <v>0</v>
      </c>
      <c r="T6211" s="366">
        <v>10</v>
      </c>
      <c r="U6211" s="368" t="s">
        <v>10814</v>
      </c>
    </row>
    <row r="6212" spans="1:21" x14ac:dyDescent="0.25">
      <c r="A6212" s="327">
        <v>36</v>
      </c>
      <c r="B6212" s="73">
        <f t="shared" si="231"/>
        <v>6211</v>
      </c>
      <c r="C6212" s="363">
        <v>17</v>
      </c>
      <c r="D6212" s="73" t="str">
        <f>IF(ISNUMBER(C6212),LOOKUP(C6212,LL!$Q$2:$Q$40,LL!$T$2:$T$40),"")</f>
        <v>MJ</v>
      </c>
      <c r="E6212" s="73">
        <f>IF(ISNUMBER(C6212),LOOKUP(C6212,LL!$Q$2:$Q$40,LL!$U$2:$U$40),"")</f>
        <v>42</v>
      </c>
      <c r="F6212" s="363">
        <v>5</v>
      </c>
      <c r="G6212" s="363">
        <v>1</v>
      </c>
      <c r="H6212" s="363" t="s">
        <v>198</v>
      </c>
      <c r="I6212" s="363" t="s">
        <v>187</v>
      </c>
      <c r="J6212" s="363" t="s">
        <v>3</v>
      </c>
      <c r="K6212" s="364" t="s">
        <v>350</v>
      </c>
      <c r="L6212" s="363" t="s">
        <v>3767</v>
      </c>
      <c r="M6212" s="363">
        <f>0.3*0.7</f>
        <v>0.21</v>
      </c>
      <c r="N6212" s="363" t="s">
        <v>9773</v>
      </c>
      <c r="O6212" s="363">
        <v>0</v>
      </c>
      <c r="P6212" s="363">
        <v>1</v>
      </c>
      <c r="Q6212" s="363">
        <v>0</v>
      </c>
      <c r="R6212" s="363">
        <v>0</v>
      </c>
      <c r="S6212" s="363">
        <v>0</v>
      </c>
      <c r="T6212" s="363">
        <v>2</v>
      </c>
      <c r="U6212" s="365" t="s">
        <v>10815</v>
      </c>
    </row>
    <row r="6213" spans="1:21" x14ac:dyDescent="0.25">
      <c r="A6213" s="327">
        <v>54</v>
      </c>
      <c r="B6213" s="74">
        <f t="shared" si="231"/>
        <v>6212</v>
      </c>
      <c r="C6213" s="366">
        <v>17</v>
      </c>
      <c r="D6213" s="74" t="str">
        <f>IF(ISNUMBER(C6213),LOOKUP(C6213,LL!$Q$2:$Q$40,LL!$T$2:$T$40),"")</f>
        <v>MJ</v>
      </c>
      <c r="E6213" s="74">
        <f>IF(ISNUMBER(C6213),LOOKUP(C6213,LL!$Q$2:$Q$40,LL!$U$2:$U$40),"")</f>
        <v>42</v>
      </c>
      <c r="F6213" s="366">
        <v>5</v>
      </c>
      <c r="G6213" s="366">
        <v>3</v>
      </c>
      <c r="H6213" s="366" t="s">
        <v>198</v>
      </c>
      <c r="I6213" s="366" t="s">
        <v>187</v>
      </c>
      <c r="J6213" s="366" t="s">
        <v>0</v>
      </c>
      <c r="K6213" s="367" t="s">
        <v>350</v>
      </c>
      <c r="L6213" s="366" t="s">
        <v>7058</v>
      </c>
      <c r="M6213" s="366" t="s">
        <v>10872</v>
      </c>
      <c r="N6213" s="366" t="s">
        <v>6713</v>
      </c>
      <c r="O6213" s="366">
        <v>1</v>
      </c>
      <c r="P6213" s="366">
        <v>2</v>
      </c>
      <c r="Q6213" s="366">
        <v>0</v>
      </c>
      <c r="R6213" s="366">
        <v>0</v>
      </c>
      <c r="S6213" s="366">
        <v>0</v>
      </c>
      <c r="T6213" s="366">
        <v>5</v>
      </c>
      <c r="U6213" s="368" t="s">
        <v>10820</v>
      </c>
    </row>
    <row r="6214" spans="1:21" x14ac:dyDescent="0.25">
      <c r="A6214" s="327">
        <v>30</v>
      </c>
      <c r="B6214" s="73">
        <f t="shared" si="231"/>
        <v>6213</v>
      </c>
      <c r="C6214" s="363">
        <v>17</v>
      </c>
      <c r="D6214" s="73" t="str">
        <f>IF(ISNUMBER(C6214),LOOKUP(C6214,LL!$Q$2:$Q$40,LL!$T$2:$T$40),"")</f>
        <v>MJ</v>
      </c>
      <c r="E6214" s="73">
        <f>IF(ISNUMBER(C6214),LOOKUP(C6214,LL!$Q$2:$Q$40,LL!$U$2:$U$40),"")</f>
        <v>42</v>
      </c>
      <c r="F6214" s="363">
        <v>5</v>
      </c>
      <c r="G6214" s="363">
        <v>1</v>
      </c>
      <c r="H6214" s="363" t="s">
        <v>198</v>
      </c>
      <c r="I6214" s="363" t="s">
        <v>0</v>
      </c>
      <c r="J6214" s="363" t="s">
        <v>187</v>
      </c>
      <c r="K6214" s="364" t="s">
        <v>195</v>
      </c>
      <c r="L6214" s="363" t="s">
        <v>220</v>
      </c>
      <c r="M6214" s="363" t="s">
        <v>10819</v>
      </c>
      <c r="N6214" s="363" t="s">
        <v>1280</v>
      </c>
      <c r="O6214" s="363">
        <v>0.2</v>
      </c>
      <c r="P6214" s="363" t="s">
        <v>298</v>
      </c>
      <c r="Q6214" s="363" t="s">
        <v>219</v>
      </c>
      <c r="R6214" s="363" t="s">
        <v>10816</v>
      </c>
      <c r="S6214" s="363" t="s">
        <v>10864</v>
      </c>
      <c r="T6214" s="363" t="s">
        <v>10817</v>
      </c>
      <c r="U6214" s="365" t="s">
        <v>10865</v>
      </c>
    </row>
    <row r="6215" spans="1:21" x14ac:dyDescent="0.25">
      <c r="A6215" s="327"/>
      <c r="B6215" s="74">
        <f t="shared" si="231"/>
        <v>6214</v>
      </c>
      <c r="C6215" s="366">
        <v>17</v>
      </c>
      <c r="D6215" s="74" t="str">
        <f>IF(ISNUMBER(C6215),LOOKUP(C6215,LL!$Q$2:$Q$40,LL!$T$2:$T$40),"")</f>
        <v>MJ</v>
      </c>
      <c r="E6215" s="74">
        <f>IF(ISNUMBER(C6215),LOOKUP(C6215,LL!$Q$2:$Q$40,LL!$U$2:$U$40),"")</f>
        <v>42</v>
      </c>
      <c r="F6215" s="366">
        <v>5</v>
      </c>
      <c r="G6215" s="366">
        <v>2</v>
      </c>
      <c r="H6215" s="366" t="s">
        <v>198</v>
      </c>
      <c r="I6215" s="366" t="s">
        <v>0</v>
      </c>
      <c r="J6215" s="366" t="s">
        <v>187</v>
      </c>
      <c r="K6215" s="367" t="s">
        <v>195</v>
      </c>
      <c r="L6215" s="366" t="s">
        <v>220</v>
      </c>
      <c r="M6215" s="366" t="s">
        <v>10818</v>
      </c>
      <c r="N6215" s="366" t="s">
        <v>1280</v>
      </c>
      <c r="O6215" s="366">
        <v>0.2</v>
      </c>
      <c r="P6215" s="366" t="s">
        <v>298</v>
      </c>
      <c r="Q6215" s="366" t="s">
        <v>219</v>
      </c>
      <c r="R6215" s="366" t="s">
        <v>10816</v>
      </c>
      <c r="S6215" s="366" t="s">
        <v>10864</v>
      </c>
      <c r="T6215" s="366" t="s">
        <v>10817</v>
      </c>
      <c r="U6215" s="368" t="s">
        <v>10866</v>
      </c>
    </row>
    <row r="6216" spans="1:21" x14ac:dyDescent="0.25">
      <c r="A6216" s="327">
        <v>54</v>
      </c>
      <c r="B6216" s="73">
        <f t="shared" si="231"/>
        <v>6215</v>
      </c>
      <c r="C6216" s="363">
        <v>17</v>
      </c>
      <c r="D6216" s="73" t="str">
        <f>IF(ISNUMBER(C6216),LOOKUP(C6216,LL!$Q$2:$Q$40,LL!$T$2:$T$40),"")</f>
        <v>MJ</v>
      </c>
      <c r="E6216" s="73">
        <f>IF(ISNUMBER(C6216),LOOKUP(C6216,LL!$Q$2:$Q$40,LL!$U$2:$U$40),"")</f>
        <v>42</v>
      </c>
      <c r="F6216" s="363">
        <v>5</v>
      </c>
      <c r="G6216" s="363">
        <v>0</v>
      </c>
      <c r="H6216" s="363" t="s">
        <v>198</v>
      </c>
      <c r="I6216" s="363" t="s">
        <v>187</v>
      </c>
      <c r="J6216" s="363" t="s">
        <v>0</v>
      </c>
      <c r="K6216" s="364" t="s">
        <v>350</v>
      </c>
      <c r="L6216" s="363" t="s">
        <v>7058</v>
      </c>
      <c r="M6216" s="363" t="s">
        <v>10401</v>
      </c>
      <c r="N6216" s="363" t="s">
        <v>7657</v>
      </c>
      <c r="O6216" s="363">
        <v>0</v>
      </c>
      <c r="P6216" s="363">
        <v>0</v>
      </c>
      <c r="Q6216" s="363">
        <v>1</v>
      </c>
      <c r="R6216" s="363">
        <v>0</v>
      </c>
      <c r="S6216" s="363">
        <v>1</v>
      </c>
      <c r="T6216" s="363">
        <v>2</v>
      </c>
      <c r="U6216" s="365" t="s">
        <v>10823</v>
      </c>
    </row>
    <row r="6217" spans="1:21" x14ac:dyDescent="0.25">
      <c r="A6217" s="327"/>
      <c r="B6217" s="74">
        <f t="shared" si="231"/>
        <v>6216</v>
      </c>
      <c r="C6217" s="366">
        <v>17</v>
      </c>
      <c r="D6217" s="74" t="str">
        <f>IF(ISNUMBER(C6217),LOOKUP(C6217,LL!$Q$2:$Q$40,LL!$T$2:$T$40),"")</f>
        <v>MJ</v>
      </c>
      <c r="E6217" s="74">
        <f>IF(ISNUMBER(C6217),LOOKUP(C6217,LL!$Q$2:$Q$40,LL!$U$2:$U$40),"")</f>
        <v>42</v>
      </c>
      <c r="F6217" s="366">
        <v>5</v>
      </c>
      <c r="G6217" s="366">
        <v>3</v>
      </c>
      <c r="H6217" s="366" t="s">
        <v>198</v>
      </c>
      <c r="I6217" s="366" t="s">
        <v>187</v>
      </c>
      <c r="J6217" s="366" t="s">
        <v>0</v>
      </c>
      <c r="K6217" s="367" t="s">
        <v>350</v>
      </c>
      <c r="L6217" s="366" t="s">
        <v>7058</v>
      </c>
      <c r="M6217" s="366" t="s">
        <v>5272</v>
      </c>
      <c r="N6217" s="366" t="s">
        <v>10821</v>
      </c>
      <c r="O6217" s="366">
        <v>0</v>
      </c>
      <c r="P6217" s="366">
        <v>0</v>
      </c>
      <c r="Q6217" s="366">
        <v>1</v>
      </c>
      <c r="R6217" s="366">
        <v>0</v>
      </c>
      <c r="S6217" s="366">
        <v>1</v>
      </c>
      <c r="T6217" s="366">
        <v>0</v>
      </c>
      <c r="U6217" s="368" t="s">
        <v>10822</v>
      </c>
    </row>
    <row r="6218" spans="1:21" x14ac:dyDescent="0.25">
      <c r="A6218" s="327"/>
      <c r="B6218" s="73">
        <f t="shared" si="231"/>
        <v>6217</v>
      </c>
      <c r="C6218" s="363">
        <v>17</v>
      </c>
      <c r="D6218" s="73" t="str">
        <f>IF(ISNUMBER(C6218),LOOKUP(C6218,LL!$Q$2:$Q$40,LL!$T$2:$T$40),"")</f>
        <v>MJ</v>
      </c>
      <c r="E6218" s="73">
        <f>IF(ISNUMBER(C6218),LOOKUP(C6218,LL!$Q$2:$Q$40,LL!$U$2:$U$40),"")</f>
        <v>42</v>
      </c>
      <c r="F6218" s="363">
        <v>5</v>
      </c>
      <c r="G6218" s="363">
        <v>3</v>
      </c>
      <c r="H6218" s="363" t="s">
        <v>198</v>
      </c>
      <c r="I6218" s="363" t="s">
        <v>187</v>
      </c>
      <c r="J6218" s="363" t="s">
        <v>0</v>
      </c>
      <c r="K6218" s="364" t="s">
        <v>350</v>
      </c>
      <c r="L6218" s="363" t="s">
        <v>7058</v>
      </c>
      <c r="M6218" s="363" t="s">
        <v>446</v>
      </c>
      <c r="N6218" s="363" t="s">
        <v>6710</v>
      </c>
      <c r="O6218" s="363">
        <v>1</v>
      </c>
      <c r="P6218" s="363">
        <v>2</v>
      </c>
      <c r="Q6218" s="363">
        <v>0</v>
      </c>
      <c r="R6218" s="363">
        <v>3</v>
      </c>
      <c r="S6218" s="363">
        <v>0</v>
      </c>
      <c r="T6218" s="363">
        <v>5</v>
      </c>
      <c r="U6218" s="365" t="s">
        <v>10824</v>
      </c>
    </row>
    <row r="6219" spans="1:21" x14ac:dyDescent="0.25">
      <c r="A6219" s="327">
        <v>11</v>
      </c>
      <c r="B6219" s="74">
        <f t="shared" si="231"/>
        <v>6218</v>
      </c>
      <c r="C6219" s="366">
        <v>17</v>
      </c>
      <c r="D6219" s="74" t="str">
        <f>IF(ISNUMBER(C6219),LOOKUP(C6219,LL!$Q$2:$Q$40,LL!$T$2:$T$40),"")</f>
        <v>MJ</v>
      </c>
      <c r="E6219" s="74">
        <f>IF(ISNUMBER(C6219),LOOKUP(C6219,LL!$Q$2:$Q$40,LL!$U$2:$U$40),"")</f>
        <v>42</v>
      </c>
      <c r="F6219" s="366">
        <v>5</v>
      </c>
      <c r="G6219" s="366">
        <v>1</v>
      </c>
      <c r="H6219" s="366" t="s">
        <v>198</v>
      </c>
      <c r="I6219" s="366" t="s">
        <v>187</v>
      </c>
      <c r="J6219" s="366" t="s">
        <v>261</v>
      </c>
      <c r="K6219" s="367" t="s">
        <v>408</v>
      </c>
      <c r="L6219" s="366">
        <v>9</v>
      </c>
      <c r="M6219" s="366">
        <f>ROUND(19*1.25,0)</f>
        <v>24</v>
      </c>
      <c r="N6219" s="366" t="s">
        <v>10825</v>
      </c>
      <c r="O6219" s="366">
        <v>19</v>
      </c>
      <c r="P6219" s="366">
        <v>7</v>
      </c>
      <c r="Q6219" s="366">
        <f>ROUND(100*L6219/M6219,1)</f>
        <v>37.5</v>
      </c>
      <c r="R6219" s="366">
        <v>3</v>
      </c>
      <c r="S6219" s="366">
        <v>0</v>
      </c>
      <c r="T6219" s="366" t="s">
        <v>9193</v>
      </c>
      <c r="U6219" s="368" t="s">
        <v>10826</v>
      </c>
    </row>
    <row r="6220" spans="1:21" x14ac:dyDescent="0.25">
      <c r="A6220" s="327">
        <v>25</v>
      </c>
      <c r="B6220" s="73">
        <f t="shared" si="231"/>
        <v>6219</v>
      </c>
      <c r="C6220" s="363">
        <v>17</v>
      </c>
      <c r="D6220" s="73" t="str">
        <f>IF(ISNUMBER(C6220),LOOKUP(C6220,LL!$Q$2:$Q$40,LL!$T$2:$T$40),"")</f>
        <v>MJ</v>
      </c>
      <c r="E6220" s="73">
        <f>IF(ISNUMBER(C6220),LOOKUP(C6220,LL!$Q$2:$Q$40,LL!$U$2:$U$40),"")</f>
        <v>42</v>
      </c>
      <c r="F6220" s="363">
        <v>5</v>
      </c>
      <c r="G6220" s="363">
        <v>0</v>
      </c>
      <c r="H6220" s="363" t="s">
        <v>217</v>
      </c>
      <c r="I6220" s="363" t="s">
        <v>191</v>
      </c>
      <c r="J6220" s="363" t="s">
        <v>546</v>
      </c>
      <c r="K6220" s="364" t="s">
        <v>195</v>
      </c>
      <c r="L6220" s="363" t="s">
        <v>2663</v>
      </c>
      <c r="M6220" s="363" t="s">
        <v>1322</v>
      </c>
      <c r="N6220" s="363" t="s">
        <v>912</v>
      </c>
      <c r="O6220" s="363">
        <v>0.1</v>
      </c>
      <c r="P6220" s="363" t="s">
        <v>2663</v>
      </c>
      <c r="Q6220" s="363">
        <v>0.3</v>
      </c>
      <c r="R6220" s="363" t="s">
        <v>1322</v>
      </c>
      <c r="S6220" s="363"/>
      <c r="T6220" s="363"/>
      <c r="U6220" s="365" t="s">
        <v>10698</v>
      </c>
    </row>
    <row r="6221" spans="1:21" x14ac:dyDescent="0.25">
      <c r="A6221" s="327"/>
      <c r="B6221" s="74">
        <f t="shared" si="231"/>
        <v>6220</v>
      </c>
      <c r="C6221" s="366">
        <v>17</v>
      </c>
      <c r="D6221" s="74" t="str">
        <f>IF(ISNUMBER(C6221),LOOKUP(C6221,LL!$Q$2:$Q$40,LL!$T$2:$T$40),"")</f>
        <v>MJ</v>
      </c>
      <c r="E6221" s="74">
        <f>IF(ISNUMBER(C6221),LOOKUP(C6221,LL!$Q$2:$Q$40,LL!$U$2:$U$40),"")</f>
        <v>42</v>
      </c>
      <c r="F6221" s="366">
        <v>5</v>
      </c>
      <c r="G6221" s="366">
        <v>1</v>
      </c>
      <c r="H6221" s="366" t="s">
        <v>217</v>
      </c>
      <c r="I6221" s="366" t="s">
        <v>191</v>
      </c>
      <c r="J6221" s="366" t="s">
        <v>546</v>
      </c>
      <c r="K6221" s="367" t="s">
        <v>195</v>
      </c>
      <c r="L6221" s="366" t="s">
        <v>218</v>
      </c>
      <c r="M6221" s="366" t="s">
        <v>218</v>
      </c>
      <c r="N6221" s="366" t="s">
        <v>908</v>
      </c>
      <c r="O6221" s="366">
        <v>0.4</v>
      </c>
      <c r="P6221" s="366">
        <v>1</v>
      </c>
      <c r="Q6221" s="366">
        <v>0.4</v>
      </c>
      <c r="R6221" s="366">
        <v>0</v>
      </c>
      <c r="S6221" s="366">
        <v>8</v>
      </c>
      <c r="T6221" s="366">
        <v>1</v>
      </c>
      <c r="U6221" s="368" t="s">
        <v>10827</v>
      </c>
    </row>
    <row r="6222" spans="1:21" x14ac:dyDescent="0.25">
      <c r="A6222" s="327">
        <v>35</v>
      </c>
      <c r="B6222" s="73">
        <f t="shared" si="231"/>
        <v>6221</v>
      </c>
      <c r="C6222" s="363">
        <v>17</v>
      </c>
      <c r="D6222" s="73" t="str">
        <f>IF(ISNUMBER(C6222),LOOKUP(C6222,LL!$Q$2:$Q$40,LL!$T$2:$T$40),"")</f>
        <v>MJ</v>
      </c>
      <c r="E6222" s="73">
        <f>IF(ISNUMBER(C6222),LOOKUP(C6222,LL!$Q$2:$Q$40,LL!$U$2:$U$40),"")</f>
        <v>42</v>
      </c>
      <c r="F6222" s="363">
        <v>5</v>
      </c>
      <c r="G6222" s="363">
        <v>1</v>
      </c>
      <c r="H6222" s="363" t="s">
        <v>217</v>
      </c>
      <c r="I6222" s="363" t="s">
        <v>3</v>
      </c>
      <c r="J6222" s="363" t="s">
        <v>191</v>
      </c>
      <c r="K6222" s="364" t="s">
        <v>195</v>
      </c>
      <c r="L6222" s="363" t="s">
        <v>577</v>
      </c>
      <c r="M6222" s="363" t="s">
        <v>218</v>
      </c>
      <c r="N6222" s="363" t="s">
        <v>908</v>
      </c>
      <c r="O6222" s="363">
        <v>1</v>
      </c>
      <c r="P6222" s="363">
        <v>0</v>
      </c>
      <c r="Q6222" s="363">
        <v>1</v>
      </c>
      <c r="R6222" s="363">
        <v>1</v>
      </c>
      <c r="S6222" s="363">
        <v>0</v>
      </c>
      <c r="T6222" s="363">
        <v>0</v>
      </c>
      <c r="U6222" s="365" t="s">
        <v>10873</v>
      </c>
    </row>
    <row r="6223" spans="1:21" x14ac:dyDescent="0.25">
      <c r="A6223" s="327"/>
      <c r="B6223" s="74">
        <f t="shared" si="231"/>
        <v>6222</v>
      </c>
      <c r="C6223" s="366">
        <v>17</v>
      </c>
      <c r="D6223" s="74" t="str">
        <f>IF(ISNUMBER(C6223),LOOKUP(C6223,LL!$Q$2:$Q$40,LL!$T$2:$T$40),"")</f>
        <v>MJ</v>
      </c>
      <c r="E6223" s="74">
        <f>IF(ISNUMBER(C6223),LOOKUP(C6223,LL!$Q$2:$Q$40,LL!$U$2:$U$40),"")</f>
        <v>42</v>
      </c>
      <c r="F6223" s="366">
        <v>5</v>
      </c>
      <c r="G6223" s="366">
        <v>1</v>
      </c>
      <c r="H6223" s="366" t="s">
        <v>217</v>
      </c>
      <c r="I6223" s="366" t="s">
        <v>191</v>
      </c>
      <c r="J6223" s="366" t="s">
        <v>546</v>
      </c>
      <c r="K6223" s="367" t="s">
        <v>195</v>
      </c>
      <c r="L6223" s="366" t="s">
        <v>577</v>
      </c>
      <c r="M6223" s="366" t="s">
        <v>218</v>
      </c>
      <c r="N6223" s="366" t="s">
        <v>908</v>
      </c>
      <c r="O6223" s="366">
        <v>1</v>
      </c>
      <c r="P6223" s="366">
        <v>0</v>
      </c>
      <c r="Q6223" s="366">
        <v>3</v>
      </c>
      <c r="R6223" s="366">
        <v>1</v>
      </c>
      <c r="S6223" s="366">
        <v>0</v>
      </c>
      <c r="T6223" s="366">
        <v>1.5</v>
      </c>
      <c r="U6223" s="368" t="s">
        <v>10828</v>
      </c>
    </row>
    <row r="6224" spans="1:21" x14ac:dyDescent="0.25">
      <c r="A6224" s="327">
        <v>25</v>
      </c>
      <c r="B6224" s="73">
        <f t="shared" si="231"/>
        <v>6223</v>
      </c>
      <c r="C6224" s="363">
        <v>17</v>
      </c>
      <c r="D6224" s="73" t="str">
        <f>IF(ISNUMBER(C6224),LOOKUP(C6224,LL!$Q$2:$Q$40,LL!$T$2:$T$40),"")</f>
        <v>MJ</v>
      </c>
      <c r="E6224" s="73">
        <f>IF(ISNUMBER(C6224),LOOKUP(C6224,LL!$Q$2:$Q$40,LL!$U$2:$U$40),"")</f>
        <v>42</v>
      </c>
      <c r="F6224" s="363">
        <v>5</v>
      </c>
      <c r="G6224" s="363">
        <v>2</v>
      </c>
      <c r="H6224" s="363" t="s">
        <v>217</v>
      </c>
      <c r="I6224" s="363" t="s">
        <v>191</v>
      </c>
      <c r="J6224" s="363" t="s">
        <v>546</v>
      </c>
      <c r="K6224" s="364" t="s">
        <v>195</v>
      </c>
      <c r="L6224" s="363" t="s">
        <v>218</v>
      </c>
      <c r="M6224" s="363" t="s">
        <v>979</v>
      </c>
      <c r="N6224" s="363" t="s">
        <v>908</v>
      </c>
      <c r="O6224" s="363">
        <v>0.4</v>
      </c>
      <c r="P6224" s="363" t="s">
        <v>979</v>
      </c>
      <c r="Q6224" s="363">
        <v>0.4</v>
      </c>
      <c r="R6224" s="363" t="s">
        <v>334</v>
      </c>
      <c r="S6224" s="363"/>
      <c r="T6224" s="363"/>
      <c r="U6224" s="365" t="s">
        <v>10829</v>
      </c>
    </row>
    <row r="6225" spans="1:21" x14ac:dyDescent="0.25">
      <c r="A6225" s="327">
        <v>25</v>
      </c>
      <c r="B6225" s="74">
        <f t="shared" si="231"/>
        <v>6224</v>
      </c>
      <c r="C6225" s="366">
        <v>17</v>
      </c>
      <c r="D6225" s="74" t="str">
        <f>IF(ISNUMBER(C6225),LOOKUP(C6225,LL!$Q$2:$Q$40,LL!$T$2:$T$40),"")</f>
        <v>MJ</v>
      </c>
      <c r="E6225" s="74">
        <f>IF(ISNUMBER(C6225),LOOKUP(C6225,LL!$Q$2:$Q$40,LL!$U$2:$U$40),"")</f>
        <v>42</v>
      </c>
      <c r="F6225" s="366">
        <v>5</v>
      </c>
      <c r="G6225" s="366">
        <v>1</v>
      </c>
      <c r="H6225" s="366" t="s">
        <v>217</v>
      </c>
      <c r="I6225" s="366" t="s">
        <v>177</v>
      </c>
      <c r="J6225" s="366" t="s">
        <v>546</v>
      </c>
      <c r="K6225" s="367" t="s">
        <v>195</v>
      </c>
      <c r="L6225" s="366" t="s">
        <v>218</v>
      </c>
      <c r="M6225" s="366" t="s">
        <v>215</v>
      </c>
      <c r="N6225" s="366" t="s">
        <v>907</v>
      </c>
      <c r="O6225" s="366">
        <v>0.4</v>
      </c>
      <c r="P6225" s="366">
        <v>1</v>
      </c>
      <c r="Q6225" s="366">
        <v>0.4</v>
      </c>
      <c r="R6225" s="366">
        <v>0</v>
      </c>
      <c r="S6225" s="366">
        <v>6</v>
      </c>
      <c r="T6225" s="366">
        <v>1</v>
      </c>
      <c r="U6225" s="368" t="s">
        <v>10830</v>
      </c>
    </row>
    <row r="6226" spans="1:21" x14ac:dyDescent="0.25">
      <c r="A6226" s="327">
        <v>35</v>
      </c>
      <c r="B6226" s="73">
        <f t="shared" si="231"/>
        <v>6225</v>
      </c>
      <c r="C6226" s="363">
        <v>17</v>
      </c>
      <c r="D6226" s="73" t="str">
        <f>IF(ISNUMBER(C6226),LOOKUP(C6226,LL!$Q$2:$Q$40,LL!$T$2:$T$40),"")</f>
        <v>MJ</v>
      </c>
      <c r="E6226" s="73">
        <f>IF(ISNUMBER(C6226),LOOKUP(C6226,LL!$Q$2:$Q$40,LL!$U$2:$U$40),"")</f>
        <v>42</v>
      </c>
      <c r="F6226" s="363">
        <v>5</v>
      </c>
      <c r="G6226" s="363">
        <v>1</v>
      </c>
      <c r="H6226" s="363" t="s">
        <v>217</v>
      </c>
      <c r="I6226" s="363" t="s">
        <v>177</v>
      </c>
      <c r="J6226" s="363" t="s">
        <v>3</v>
      </c>
      <c r="K6226" s="364" t="s">
        <v>195</v>
      </c>
      <c r="L6226" s="363" t="s">
        <v>577</v>
      </c>
      <c r="M6226" s="363" t="s">
        <v>215</v>
      </c>
      <c r="N6226" s="363" t="s">
        <v>907</v>
      </c>
      <c r="O6226" s="363">
        <v>0</v>
      </c>
      <c r="P6226" s="363">
        <v>1</v>
      </c>
      <c r="Q6226" s="363">
        <v>2</v>
      </c>
      <c r="R6226" s="363">
        <v>0</v>
      </c>
      <c r="S6226" s="363">
        <v>2</v>
      </c>
      <c r="T6226" s="363">
        <v>0</v>
      </c>
      <c r="U6226" s="365" t="s">
        <v>10867</v>
      </c>
    </row>
    <row r="6227" spans="1:21" x14ac:dyDescent="0.25">
      <c r="A6227" s="327"/>
      <c r="B6227" s="74">
        <f t="shared" si="231"/>
        <v>6226</v>
      </c>
      <c r="C6227" s="366">
        <v>17</v>
      </c>
      <c r="D6227" s="74" t="str">
        <f>IF(ISNUMBER(C6227),LOOKUP(C6227,LL!$Q$2:$Q$40,LL!$T$2:$T$40),"")</f>
        <v>MJ</v>
      </c>
      <c r="E6227" s="74">
        <f>IF(ISNUMBER(C6227),LOOKUP(C6227,LL!$Q$2:$Q$40,LL!$U$2:$U$40),"")</f>
        <v>42</v>
      </c>
      <c r="F6227" s="366">
        <v>5</v>
      </c>
      <c r="G6227" s="366">
        <v>1</v>
      </c>
      <c r="H6227" s="366" t="s">
        <v>217</v>
      </c>
      <c r="I6227" s="366" t="s">
        <v>3</v>
      </c>
      <c r="J6227" s="366" t="s">
        <v>177</v>
      </c>
      <c r="K6227" s="367" t="s">
        <v>195</v>
      </c>
      <c r="L6227" s="366" t="s">
        <v>577</v>
      </c>
      <c r="M6227" s="366" t="s">
        <v>215</v>
      </c>
      <c r="N6227" s="366" t="s">
        <v>907</v>
      </c>
      <c r="O6227" s="366">
        <v>1</v>
      </c>
      <c r="P6227" s="366">
        <v>1</v>
      </c>
      <c r="Q6227" s="366">
        <v>1</v>
      </c>
      <c r="R6227" s="366">
        <v>1</v>
      </c>
      <c r="S6227" s="366">
        <v>0</v>
      </c>
      <c r="T6227" s="366">
        <v>2</v>
      </c>
      <c r="U6227" s="368" t="s">
        <v>10831</v>
      </c>
    </row>
    <row r="6228" spans="1:21" x14ac:dyDescent="0.25">
      <c r="A6228" s="327">
        <v>25</v>
      </c>
      <c r="B6228" s="73">
        <f t="shared" si="231"/>
        <v>6227</v>
      </c>
      <c r="C6228" s="363">
        <v>17</v>
      </c>
      <c r="D6228" s="73" t="str">
        <f>IF(ISNUMBER(C6228),LOOKUP(C6228,LL!$Q$2:$Q$40,LL!$T$2:$T$40),"")</f>
        <v>MJ</v>
      </c>
      <c r="E6228" s="73">
        <f>IF(ISNUMBER(C6228),LOOKUP(C6228,LL!$Q$2:$Q$40,LL!$U$2:$U$40),"")</f>
        <v>42</v>
      </c>
      <c r="F6228" s="363">
        <v>5</v>
      </c>
      <c r="G6228" s="363">
        <v>1</v>
      </c>
      <c r="H6228" s="363" t="s">
        <v>65</v>
      </c>
      <c r="I6228" s="363" t="s">
        <v>191</v>
      </c>
      <c r="J6228" s="363" t="s">
        <v>546</v>
      </c>
      <c r="K6228" s="364" t="s">
        <v>195</v>
      </c>
      <c r="L6228" s="363" t="s">
        <v>199</v>
      </c>
      <c r="M6228" s="363" t="s">
        <v>199</v>
      </c>
      <c r="N6228" s="363" t="s">
        <v>981</v>
      </c>
      <c r="O6228" s="363">
        <v>0.4</v>
      </c>
      <c r="P6228" s="363">
        <v>1</v>
      </c>
      <c r="Q6228" s="363">
        <v>0.4</v>
      </c>
      <c r="R6228" s="363">
        <v>0</v>
      </c>
      <c r="S6228" s="363">
        <v>3</v>
      </c>
      <c r="T6228" s="363">
        <v>1</v>
      </c>
      <c r="U6228" s="365" t="s">
        <v>10832</v>
      </c>
    </row>
    <row r="6229" spans="1:21" x14ac:dyDescent="0.25">
      <c r="A6229" s="327">
        <v>8</v>
      </c>
      <c r="B6229" s="74">
        <f t="shared" si="231"/>
        <v>6228</v>
      </c>
      <c r="C6229" s="366">
        <v>17</v>
      </c>
      <c r="D6229" s="74" t="str">
        <f>IF(ISNUMBER(C6229),LOOKUP(C6229,LL!$Q$2:$Q$40,LL!$T$2:$T$40),"")</f>
        <v>MJ</v>
      </c>
      <c r="E6229" s="74">
        <f>IF(ISNUMBER(C6229),LOOKUP(C6229,LL!$Q$2:$Q$40,LL!$U$2:$U$40),"")</f>
        <v>42</v>
      </c>
      <c r="F6229" s="366">
        <v>5</v>
      </c>
      <c r="G6229" s="366">
        <v>1</v>
      </c>
      <c r="H6229" s="366" t="s">
        <v>65</v>
      </c>
      <c r="I6229" s="366" t="s">
        <v>191</v>
      </c>
      <c r="J6229" s="366" t="s">
        <v>3</v>
      </c>
      <c r="K6229" s="367" t="s">
        <v>195</v>
      </c>
      <c r="L6229" s="366" t="s">
        <v>329</v>
      </c>
      <c r="M6229" s="366" t="s">
        <v>199</v>
      </c>
      <c r="N6229" s="366" t="s">
        <v>981</v>
      </c>
      <c r="O6229" s="366">
        <v>1</v>
      </c>
      <c r="P6229" s="366">
        <v>1</v>
      </c>
      <c r="Q6229" s="366" t="s">
        <v>1958</v>
      </c>
      <c r="R6229" s="366">
        <v>-1</v>
      </c>
      <c r="S6229" s="366" t="s">
        <v>939</v>
      </c>
      <c r="T6229" s="366" t="s">
        <v>177</v>
      </c>
      <c r="U6229" s="368" t="s">
        <v>10833</v>
      </c>
    </row>
    <row r="6230" spans="1:21" x14ac:dyDescent="0.25">
      <c r="A6230" s="327"/>
      <c r="B6230" s="73">
        <f t="shared" si="231"/>
        <v>6229</v>
      </c>
      <c r="C6230" s="363">
        <v>17</v>
      </c>
      <c r="D6230" s="73" t="str">
        <f>IF(ISNUMBER(C6230),LOOKUP(C6230,LL!$Q$2:$Q$40,LL!$T$2:$T$40),"")</f>
        <v>MJ</v>
      </c>
      <c r="E6230" s="73">
        <f>IF(ISNUMBER(C6230),LOOKUP(C6230,LL!$Q$2:$Q$40,LL!$U$2:$U$40),"")</f>
        <v>42</v>
      </c>
      <c r="F6230" s="363">
        <v>5</v>
      </c>
      <c r="G6230" s="363">
        <v>1</v>
      </c>
      <c r="H6230" s="363" t="s">
        <v>65</v>
      </c>
      <c r="I6230" s="363" t="s">
        <v>191</v>
      </c>
      <c r="J6230" s="363" t="s">
        <v>3</v>
      </c>
      <c r="K6230" s="364" t="s">
        <v>195</v>
      </c>
      <c r="L6230" s="363" t="s">
        <v>329</v>
      </c>
      <c r="M6230" s="363" t="s">
        <v>199</v>
      </c>
      <c r="N6230" s="363" t="s">
        <v>981</v>
      </c>
      <c r="O6230" s="363">
        <v>2</v>
      </c>
      <c r="P6230" s="363">
        <v>1</v>
      </c>
      <c r="Q6230" s="363" t="s">
        <v>2812</v>
      </c>
      <c r="R6230" s="363">
        <v>-1</v>
      </c>
      <c r="S6230" s="363" t="s">
        <v>277</v>
      </c>
      <c r="T6230" s="363" t="s">
        <v>191</v>
      </c>
      <c r="U6230" s="365" t="s">
        <v>10834</v>
      </c>
    </row>
    <row r="6231" spans="1:21" x14ac:dyDescent="0.25">
      <c r="A6231" s="327"/>
      <c r="B6231" s="74">
        <f t="shared" si="231"/>
        <v>6230</v>
      </c>
      <c r="C6231" s="366">
        <v>17</v>
      </c>
      <c r="D6231" s="74" t="str">
        <f>IF(ISNUMBER(C6231),LOOKUP(C6231,LL!$Q$2:$Q$40,LL!$T$2:$T$40),"")</f>
        <v>MJ</v>
      </c>
      <c r="E6231" s="74">
        <f>IF(ISNUMBER(C6231),LOOKUP(C6231,LL!$Q$2:$Q$40,LL!$U$2:$U$40),"")</f>
        <v>42</v>
      </c>
      <c r="F6231" s="366">
        <v>5</v>
      </c>
      <c r="G6231" s="366">
        <v>1</v>
      </c>
      <c r="H6231" s="366" t="s">
        <v>65</v>
      </c>
      <c r="I6231" s="366" t="s">
        <v>191</v>
      </c>
      <c r="J6231" s="366" t="s">
        <v>3</v>
      </c>
      <c r="K6231" s="367" t="s">
        <v>195</v>
      </c>
      <c r="L6231" s="366" t="s">
        <v>329</v>
      </c>
      <c r="M6231" s="366" t="s">
        <v>199</v>
      </c>
      <c r="N6231" s="366" t="s">
        <v>981</v>
      </c>
      <c r="O6231" s="366">
        <v>3</v>
      </c>
      <c r="P6231" s="366">
        <v>1</v>
      </c>
      <c r="Q6231" s="366" t="s">
        <v>1601</v>
      </c>
      <c r="R6231" s="366">
        <v>-1</v>
      </c>
      <c r="S6231" s="366" t="s">
        <v>251</v>
      </c>
      <c r="T6231" s="366" t="s">
        <v>3</v>
      </c>
      <c r="U6231" s="368" t="s">
        <v>10835</v>
      </c>
    </row>
    <row r="6232" spans="1:21" ht="15" customHeight="1" x14ac:dyDescent="0.25">
      <c r="A6232" s="327">
        <v>9</v>
      </c>
      <c r="B6232" s="73">
        <f t="shared" si="231"/>
        <v>6231</v>
      </c>
      <c r="C6232" s="363">
        <v>17</v>
      </c>
      <c r="D6232" s="73" t="str">
        <f>IF(ISNUMBER(C6232),LOOKUP(C6232,LL!$Q$2:$Q$40,LL!$T$2:$T$40),"")</f>
        <v>MJ</v>
      </c>
      <c r="E6232" s="73">
        <f>IF(ISNUMBER(C6232),LOOKUP(C6232,LL!$Q$2:$Q$40,LL!$U$2:$U$40),"")</f>
        <v>42</v>
      </c>
      <c r="F6232" s="363">
        <v>5</v>
      </c>
      <c r="G6232" s="363">
        <v>1</v>
      </c>
      <c r="H6232" s="363" t="s">
        <v>65</v>
      </c>
      <c r="I6232" s="363" t="s">
        <v>3</v>
      </c>
      <c r="J6232" s="363" t="s">
        <v>191</v>
      </c>
      <c r="K6232" s="364" t="s">
        <v>195</v>
      </c>
      <c r="L6232" s="363" t="s">
        <v>251</v>
      </c>
      <c r="M6232" s="363" t="s">
        <v>199</v>
      </c>
      <c r="N6232" s="363" t="s">
        <v>981</v>
      </c>
      <c r="O6232" s="363" t="s">
        <v>1601</v>
      </c>
      <c r="P6232" s="363">
        <v>2</v>
      </c>
      <c r="Q6232" s="363">
        <v>0</v>
      </c>
      <c r="R6232" s="363">
        <v>0</v>
      </c>
      <c r="S6232" s="363">
        <v>0</v>
      </c>
      <c r="T6232" s="363">
        <v>0</v>
      </c>
      <c r="U6232" s="365" t="s">
        <v>10836</v>
      </c>
    </row>
    <row r="6233" spans="1:21" x14ac:dyDescent="0.25">
      <c r="A6233" s="327">
        <v>35</v>
      </c>
      <c r="B6233" s="74">
        <f t="shared" si="231"/>
        <v>6232</v>
      </c>
      <c r="C6233" s="366">
        <v>17</v>
      </c>
      <c r="D6233" s="74" t="str">
        <f>IF(ISNUMBER(C6233),LOOKUP(C6233,LL!$Q$2:$Q$40,LL!$T$2:$T$40),"")</f>
        <v>MJ</v>
      </c>
      <c r="E6233" s="74">
        <f>IF(ISNUMBER(C6233),LOOKUP(C6233,LL!$Q$2:$Q$40,LL!$U$2:$U$40),"")</f>
        <v>42</v>
      </c>
      <c r="F6233" s="366">
        <v>5</v>
      </c>
      <c r="G6233" s="366">
        <v>1</v>
      </c>
      <c r="H6233" s="366" t="s">
        <v>65</v>
      </c>
      <c r="I6233" s="366" t="s">
        <v>191</v>
      </c>
      <c r="J6233" s="366" t="s">
        <v>3</v>
      </c>
      <c r="K6233" s="367" t="s">
        <v>195</v>
      </c>
      <c r="L6233" s="366" t="s">
        <v>577</v>
      </c>
      <c r="M6233" s="366" t="s">
        <v>199</v>
      </c>
      <c r="N6233" s="366" t="s">
        <v>981</v>
      </c>
      <c r="O6233" s="366">
        <v>0</v>
      </c>
      <c r="P6233" s="366">
        <v>1</v>
      </c>
      <c r="Q6233" s="366">
        <v>0</v>
      </c>
      <c r="R6233" s="366">
        <v>0</v>
      </c>
      <c r="S6233" s="366">
        <v>0</v>
      </c>
      <c r="T6233" s="366">
        <v>1</v>
      </c>
      <c r="U6233" s="368" t="s">
        <v>10837</v>
      </c>
    </row>
    <row r="6234" spans="1:21" x14ac:dyDescent="0.25">
      <c r="A6234" s="327">
        <v>25</v>
      </c>
      <c r="B6234" s="73">
        <f t="shared" si="231"/>
        <v>6233</v>
      </c>
      <c r="C6234" s="363">
        <v>17</v>
      </c>
      <c r="D6234" s="73" t="str">
        <f>IF(ISNUMBER(C6234),LOOKUP(C6234,LL!$Q$2:$Q$40,LL!$T$2:$T$40),"")</f>
        <v>MJ</v>
      </c>
      <c r="E6234" s="73">
        <f>IF(ISNUMBER(C6234),LOOKUP(C6234,LL!$Q$2:$Q$40,LL!$U$2:$U$40),"")</f>
        <v>42</v>
      </c>
      <c r="F6234" s="363">
        <v>5</v>
      </c>
      <c r="G6234" s="363">
        <v>2</v>
      </c>
      <c r="H6234" s="363" t="s">
        <v>65</v>
      </c>
      <c r="I6234" s="363" t="s">
        <v>191</v>
      </c>
      <c r="J6234" s="363" t="s">
        <v>546</v>
      </c>
      <c r="K6234" s="364" t="s">
        <v>195</v>
      </c>
      <c r="L6234" s="363" t="s">
        <v>199</v>
      </c>
      <c r="M6234" s="363" t="s">
        <v>1318</v>
      </c>
      <c r="N6234" s="363" t="s">
        <v>981</v>
      </c>
      <c r="O6234" s="363">
        <v>0.4</v>
      </c>
      <c r="P6234" s="363">
        <v>0</v>
      </c>
      <c r="Q6234" s="363">
        <v>0.4</v>
      </c>
      <c r="R6234" s="363">
        <v>0</v>
      </c>
      <c r="S6234" s="363"/>
      <c r="T6234" s="363"/>
      <c r="U6234" s="365" t="s">
        <v>10838</v>
      </c>
    </row>
    <row r="6235" spans="1:21" x14ac:dyDescent="0.25">
      <c r="A6235" s="327">
        <v>25</v>
      </c>
      <c r="B6235" s="74">
        <f t="shared" si="231"/>
        <v>6234</v>
      </c>
      <c r="C6235" s="366">
        <v>17</v>
      </c>
      <c r="D6235" s="74" t="str">
        <f>IF(ISNUMBER(C6235),LOOKUP(C6235,LL!$Q$2:$Q$40,LL!$T$2:$T$40),"")</f>
        <v>MJ</v>
      </c>
      <c r="E6235" s="74">
        <f>IF(ISNUMBER(C6235),LOOKUP(C6235,LL!$Q$2:$Q$40,LL!$U$2:$U$40),"")</f>
        <v>42</v>
      </c>
      <c r="F6235" s="366">
        <v>5</v>
      </c>
      <c r="G6235" s="366">
        <v>1</v>
      </c>
      <c r="H6235" s="366" t="s">
        <v>198</v>
      </c>
      <c r="I6235" s="366" t="s">
        <v>187</v>
      </c>
      <c r="J6235" s="366" t="s">
        <v>0</v>
      </c>
      <c r="K6235" s="367" t="s">
        <v>195</v>
      </c>
      <c r="L6235" s="366" t="s">
        <v>218</v>
      </c>
      <c r="M6235" s="366" t="s">
        <v>218</v>
      </c>
      <c r="N6235" s="366" t="s">
        <v>9773</v>
      </c>
      <c r="O6235" s="366">
        <v>0.3</v>
      </c>
      <c r="P6235" s="366">
        <v>1</v>
      </c>
      <c r="Q6235" s="366">
        <v>0.3</v>
      </c>
      <c r="R6235" s="366">
        <v>0</v>
      </c>
      <c r="S6235" s="366">
        <v>9</v>
      </c>
      <c r="T6235" s="366"/>
      <c r="U6235" s="368" t="s">
        <v>10839</v>
      </c>
    </row>
    <row r="6236" spans="1:21" x14ac:dyDescent="0.25">
      <c r="A6236" s="327">
        <v>35</v>
      </c>
      <c r="B6236" s="73">
        <f t="shared" si="231"/>
        <v>6235</v>
      </c>
      <c r="C6236" s="363">
        <v>17</v>
      </c>
      <c r="D6236" s="73" t="str">
        <f>IF(ISNUMBER(C6236),LOOKUP(C6236,LL!$Q$2:$Q$40,LL!$T$2:$T$40),"")</f>
        <v>MJ</v>
      </c>
      <c r="E6236" s="73">
        <f>IF(ISNUMBER(C6236),LOOKUP(C6236,LL!$Q$2:$Q$40,LL!$U$2:$U$40),"")</f>
        <v>42</v>
      </c>
      <c r="F6236" s="363">
        <v>5</v>
      </c>
      <c r="G6236" s="363">
        <v>1</v>
      </c>
      <c r="H6236" s="363" t="s">
        <v>198</v>
      </c>
      <c r="I6236" s="363" t="s">
        <v>0</v>
      </c>
      <c r="J6236" s="363" t="s">
        <v>187</v>
      </c>
      <c r="K6236" s="364" t="s">
        <v>195</v>
      </c>
      <c r="L6236" s="363" t="s">
        <v>577</v>
      </c>
      <c r="M6236" s="363" t="s">
        <v>218</v>
      </c>
      <c r="N6236" s="363" t="s">
        <v>9773</v>
      </c>
      <c r="O6236" s="363">
        <v>0</v>
      </c>
      <c r="P6236" s="363">
        <v>0</v>
      </c>
      <c r="Q6236" s="363">
        <v>1</v>
      </c>
      <c r="R6236" s="363">
        <v>0</v>
      </c>
      <c r="S6236" s="363">
        <v>0</v>
      </c>
      <c r="T6236" s="363">
        <v>0</v>
      </c>
      <c r="U6236" s="365" t="s">
        <v>10840</v>
      </c>
    </row>
    <row r="6237" spans="1:21" x14ac:dyDescent="0.25">
      <c r="A6237" s="327"/>
      <c r="B6237" s="74">
        <f t="shared" si="231"/>
        <v>6236</v>
      </c>
      <c r="C6237" s="366">
        <v>17</v>
      </c>
      <c r="D6237" s="74" t="str">
        <f>IF(ISNUMBER(C6237),LOOKUP(C6237,LL!$Q$2:$Q$40,LL!$T$2:$T$40),"")</f>
        <v>MJ</v>
      </c>
      <c r="E6237" s="74">
        <f>IF(ISNUMBER(C6237),LOOKUP(C6237,LL!$Q$2:$Q$40,LL!$U$2:$U$40),"")</f>
        <v>42</v>
      </c>
      <c r="F6237" s="366">
        <v>5</v>
      </c>
      <c r="G6237" s="366">
        <v>1</v>
      </c>
      <c r="H6237" s="366" t="s">
        <v>198</v>
      </c>
      <c r="I6237" s="366" t="s">
        <v>187</v>
      </c>
      <c r="J6237" s="366" t="s">
        <v>0</v>
      </c>
      <c r="K6237" s="367" t="s">
        <v>195</v>
      </c>
      <c r="L6237" s="366" t="s">
        <v>577</v>
      </c>
      <c r="M6237" s="366" t="s">
        <v>218</v>
      </c>
      <c r="N6237" s="366" t="s">
        <v>9773</v>
      </c>
      <c r="O6237" s="366">
        <v>1</v>
      </c>
      <c r="P6237" s="366">
        <v>0</v>
      </c>
      <c r="Q6237" s="366">
        <v>0</v>
      </c>
      <c r="R6237" s="366">
        <v>1</v>
      </c>
      <c r="S6237" s="366">
        <v>0</v>
      </c>
      <c r="T6237" s="366">
        <v>0</v>
      </c>
      <c r="U6237" s="368" t="s">
        <v>10841</v>
      </c>
    </row>
    <row r="6238" spans="1:21" x14ac:dyDescent="0.25">
      <c r="A6238" s="327">
        <v>25</v>
      </c>
      <c r="B6238" s="73">
        <f t="shared" si="231"/>
        <v>6237</v>
      </c>
      <c r="C6238" s="363">
        <v>17</v>
      </c>
      <c r="D6238" s="73" t="str">
        <f>IF(ISNUMBER(C6238),LOOKUP(C6238,LL!$Q$2:$Q$40,LL!$T$2:$T$40),"")</f>
        <v>MJ</v>
      </c>
      <c r="E6238" s="73">
        <f>IF(ISNUMBER(C6238),LOOKUP(C6238,LL!$Q$2:$Q$40,LL!$U$2:$U$40),"")</f>
        <v>42</v>
      </c>
      <c r="F6238" s="363">
        <v>5</v>
      </c>
      <c r="G6238" s="363">
        <v>2</v>
      </c>
      <c r="H6238" s="363" t="s">
        <v>198</v>
      </c>
      <c r="I6238" s="363" t="s">
        <v>187</v>
      </c>
      <c r="J6238" s="363" t="s">
        <v>0</v>
      </c>
      <c r="K6238" s="364" t="s">
        <v>195</v>
      </c>
      <c r="L6238" s="363" t="s">
        <v>218</v>
      </c>
      <c r="M6238" s="363" t="s">
        <v>979</v>
      </c>
      <c r="N6238" s="363" t="s">
        <v>9773</v>
      </c>
      <c r="O6238" s="363">
        <v>0.2</v>
      </c>
      <c r="P6238" s="363" t="s">
        <v>979</v>
      </c>
      <c r="Q6238" s="363">
        <v>0.3</v>
      </c>
      <c r="R6238" s="363" t="s">
        <v>334</v>
      </c>
      <c r="S6238" s="363"/>
      <c r="T6238" s="363"/>
      <c r="U6238" s="365" t="s">
        <v>10842</v>
      </c>
    </row>
    <row r="6239" spans="1:21" x14ac:dyDescent="0.25">
      <c r="A6239" s="327">
        <v>25</v>
      </c>
      <c r="B6239" s="74">
        <f t="shared" si="231"/>
        <v>6238</v>
      </c>
      <c r="C6239" s="366">
        <v>17</v>
      </c>
      <c r="D6239" s="74" t="str">
        <f>IF(ISNUMBER(C6239),LOOKUP(C6239,LL!$Q$2:$Q$40,LL!$T$2:$T$40),"")</f>
        <v>MJ</v>
      </c>
      <c r="E6239" s="74">
        <f>IF(ISNUMBER(C6239),LOOKUP(C6239,LL!$Q$2:$Q$40,LL!$U$2:$U$40),"")</f>
        <v>42</v>
      </c>
      <c r="F6239" s="366">
        <v>5</v>
      </c>
      <c r="G6239" s="366">
        <v>0</v>
      </c>
      <c r="H6239" s="366" t="s">
        <v>198</v>
      </c>
      <c r="I6239" s="366" t="s">
        <v>187</v>
      </c>
      <c r="J6239" s="366" t="s">
        <v>0</v>
      </c>
      <c r="K6239" s="367" t="s">
        <v>195</v>
      </c>
      <c r="L6239" s="366" t="s">
        <v>2663</v>
      </c>
      <c r="M6239" s="366" t="s">
        <v>1323</v>
      </c>
      <c r="N6239" s="366" t="s">
        <v>1280</v>
      </c>
      <c r="O6239" s="366">
        <v>0.2</v>
      </c>
      <c r="P6239" s="366" t="s">
        <v>2663</v>
      </c>
      <c r="Q6239" s="366">
        <v>0.2</v>
      </c>
      <c r="R6239" s="366" t="s">
        <v>6397</v>
      </c>
      <c r="S6239" s="366"/>
      <c r="T6239" s="366"/>
      <c r="U6239" s="368" t="s">
        <v>10843</v>
      </c>
    </row>
    <row r="6240" spans="1:21" x14ac:dyDescent="0.25">
      <c r="A6240" s="327"/>
      <c r="B6240" s="73">
        <f t="shared" si="231"/>
        <v>6239</v>
      </c>
      <c r="C6240" s="363">
        <v>17</v>
      </c>
      <c r="D6240" s="73" t="str">
        <f>IF(ISNUMBER(C6240),LOOKUP(C6240,LL!$Q$2:$Q$40,LL!$T$2:$T$40),"")</f>
        <v>MJ</v>
      </c>
      <c r="E6240" s="73">
        <f>IF(ISNUMBER(C6240),LOOKUP(C6240,LL!$Q$2:$Q$40,LL!$U$2:$U$40),"")</f>
        <v>42</v>
      </c>
      <c r="F6240" s="363">
        <v>5</v>
      </c>
      <c r="G6240" s="363">
        <v>0</v>
      </c>
      <c r="H6240" s="363" t="s">
        <v>198</v>
      </c>
      <c r="I6240" s="363" t="s">
        <v>0</v>
      </c>
      <c r="J6240" s="363" t="s">
        <v>187</v>
      </c>
      <c r="K6240" s="364" t="s">
        <v>195</v>
      </c>
      <c r="L6240" s="363" t="s">
        <v>2663</v>
      </c>
      <c r="M6240" s="363" t="s">
        <v>1322</v>
      </c>
      <c r="N6240" s="363" t="s">
        <v>1280</v>
      </c>
      <c r="O6240" s="363">
        <v>0.2</v>
      </c>
      <c r="P6240" s="363" t="s">
        <v>2663</v>
      </c>
      <c r="Q6240" s="363">
        <v>0.2</v>
      </c>
      <c r="R6240" s="363" t="s">
        <v>1322</v>
      </c>
      <c r="S6240" s="363"/>
      <c r="T6240" s="363"/>
      <c r="U6240" s="365" t="s">
        <v>10844</v>
      </c>
    </row>
    <row r="6241" spans="1:21" x14ac:dyDescent="0.25">
      <c r="A6241" s="327">
        <v>43</v>
      </c>
      <c r="B6241" s="74">
        <f t="shared" si="231"/>
        <v>6240</v>
      </c>
      <c r="C6241" s="366">
        <v>17</v>
      </c>
      <c r="D6241" s="74" t="str">
        <f>IF(ISNUMBER(C6241),LOOKUP(C6241,LL!$Q$2:$Q$40,LL!$T$2:$T$40),"")</f>
        <v>MJ</v>
      </c>
      <c r="E6241" s="74">
        <f>IF(ISNUMBER(C6241),LOOKUP(C6241,LL!$Q$2:$Q$40,LL!$U$2:$U$40),"")</f>
        <v>42</v>
      </c>
      <c r="F6241" s="366">
        <v>5</v>
      </c>
      <c r="G6241" s="366">
        <v>1</v>
      </c>
      <c r="H6241" s="366" t="s">
        <v>65</v>
      </c>
      <c r="I6241" s="366" t="s">
        <v>177</v>
      </c>
      <c r="J6241" s="366" t="s">
        <v>356</v>
      </c>
      <c r="K6241" s="367" t="s">
        <v>347</v>
      </c>
      <c r="L6241" s="366" t="s">
        <v>247</v>
      </c>
      <c r="M6241" s="370" t="s">
        <v>286</v>
      </c>
      <c r="N6241" s="366" t="s">
        <v>10622</v>
      </c>
      <c r="O6241" s="366">
        <v>1</v>
      </c>
      <c r="P6241" s="366">
        <v>0</v>
      </c>
      <c r="Q6241" s="366">
        <v>1</v>
      </c>
      <c r="R6241" s="366">
        <v>0</v>
      </c>
      <c r="S6241" s="366">
        <v>6</v>
      </c>
      <c r="T6241" s="366">
        <v>1</v>
      </c>
      <c r="U6241" s="368" t="s">
        <v>10868</v>
      </c>
    </row>
    <row r="6242" spans="1:21" x14ac:dyDescent="0.25">
      <c r="A6242" s="327">
        <v>43</v>
      </c>
      <c r="B6242" s="73">
        <f t="shared" si="231"/>
        <v>6241</v>
      </c>
      <c r="C6242" s="363">
        <v>17</v>
      </c>
      <c r="D6242" s="73" t="str">
        <f>IF(ISNUMBER(C6242),LOOKUP(C6242,LL!$Q$2:$Q$40,LL!$T$2:$T$40),"")</f>
        <v>MJ</v>
      </c>
      <c r="E6242" s="73">
        <f>IF(ISNUMBER(C6242),LOOKUP(C6242,LL!$Q$2:$Q$40,LL!$U$2:$U$40),"")</f>
        <v>42</v>
      </c>
      <c r="F6242" s="363">
        <v>5</v>
      </c>
      <c r="G6242" s="363">
        <v>1</v>
      </c>
      <c r="H6242" s="363" t="s">
        <v>65</v>
      </c>
      <c r="I6242" s="363" t="s">
        <v>191</v>
      </c>
      <c r="J6242" s="363" t="s">
        <v>546</v>
      </c>
      <c r="K6242" s="364" t="s">
        <v>347</v>
      </c>
      <c r="L6242" s="363" t="s">
        <v>1121</v>
      </c>
      <c r="M6242" s="363" t="s">
        <v>1803</v>
      </c>
      <c r="N6242" s="363" t="s">
        <v>10869</v>
      </c>
      <c r="O6242" s="363">
        <v>1</v>
      </c>
      <c r="P6242" s="363">
        <v>0</v>
      </c>
      <c r="Q6242" s="363">
        <v>1</v>
      </c>
      <c r="R6242" s="363">
        <v>0</v>
      </c>
      <c r="S6242" s="363">
        <v>2</v>
      </c>
      <c r="T6242" s="363">
        <v>1</v>
      </c>
      <c r="U6242" s="365" t="s">
        <v>10870</v>
      </c>
    </row>
    <row r="6243" spans="1:21" x14ac:dyDescent="0.25">
      <c r="A6243" s="327">
        <v>43</v>
      </c>
      <c r="B6243" s="74">
        <f t="shared" si="231"/>
        <v>6242</v>
      </c>
      <c r="C6243" s="366">
        <v>17</v>
      </c>
      <c r="D6243" s="74" t="str">
        <f>IF(ISNUMBER(C6243),LOOKUP(C6243,LL!$Q$2:$Q$40,LL!$T$2:$T$40),"")</f>
        <v>MJ</v>
      </c>
      <c r="E6243" s="74">
        <f>IF(ISNUMBER(C6243),LOOKUP(C6243,LL!$Q$2:$Q$40,LL!$U$2:$U$40),"")</f>
        <v>42</v>
      </c>
      <c r="F6243" s="366">
        <v>5</v>
      </c>
      <c r="G6243" s="366">
        <v>2</v>
      </c>
      <c r="H6243" s="366" t="s">
        <v>197</v>
      </c>
      <c r="I6243" s="366" t="s">
        <v>191</v>
      </c>
      <c r="J6243" s="366" t="s">
        <v>546</v>
      </c>
      <c r="K6243" s="367" t="s">
        <v>347</v>
      </c>
      <c r="L6243" s="366" t="s">
        <v>1121</v>
      </c>
      <c r="M6243" s="366" t="s">
        <v>713</v>
      </c>
      <c r="N6243" s="366" t="s">
        <v>6052</v>
      </c>
      <c r="O6243" s="366">
        <v>1</v>
      </c>
      <c r="P6243" s="366">
        <v>1</v>
      </c>
      <c r="Q6243" s="366">
        <v>0</v>
      </c>
      <c r="R6243" s="366">
        <v>0</v>
      </c>
      <c r="S6243" s="366">
        <v>2</v>
      </c>
      <c r="T6243" s="366">
        <v>0</v>
      </c>
      <c r="U6243" s="368" t="s">
        <v>10845</v>
      </c>
    </row>
    <row r="6244" spans="1:21" x14ac:dyDescent="0.25">
      <c r="A6244" s="327">
        <v>43</v>
      </c>
      <c r="B6244" s="73">
        <f t="shared" si="231"/>
        <v>6243</v>
      </c>
      <c r="C6244" s="363">
        <v>17</v>
      </c>
      <c r="D6244" s="73" t="str">
        <f>IF(ISNUMBER(C6244),LOOKUP(C6244,LL!$Q$2:$Q$40,LL!$T$2:$T$40),"")</f>
        <v>MJ</v>
      </c>
      <c r="E6244" s="73">
        <f>IF(ISNUMBER(C6244),LOOKUP(C6244,LL!$Q$2:$Q$40,LL!$U$2:$U$40),"")</f>
        <v>42</v>
      </c>
      <c r="F6244" s="363">
        <v>5</v>
      </c>
      <c r="G6244" s="363">
        <v>1</v>
      </c>
      <c r="H6244" s="363" t="s">
        <v>176</v>
      </c>
      <c r="I6244" s="363" t="s">
        <v>177</v>
      </c>
      <c r="J6244" s="363" t="s">
        <v>5</v>
      </c>
      <c r="K6244" s="364" t="s">
        <v>347</v>
      </c>
      <c r="L6244" s="363" t="s">
        <v>1121</v>
      </c>
      <c r="M6244" s="363" t="s">
        <v>7063</v>
      </c>
      <c r="N6244" s="363" t="s">
        <v>10804</v>
      </c>
      <c r="O6244" s="363">
        <v>2</v>
      </c>
      <c r="P6244" s="363">
        <v>0</v>
      </c>
      <c r="Q6244" s="363">
        <v>2</v>
      </c>
      <c r="R6244" s="363">
        <v>0</v>
      </c>
      <c r="S6244" s="363">
        <v>16</v>
      </c>
      <c r="T6244" s="363">
        <v>0</v>
      </c>
      <c r="U6244" s="365" t="s">
        <v>10846</v>
      </c>
    </row>
    <row r="6245" spans="1:21" x14ac:dyDescent="0.25">
      <c r="A6245" s="327"/>
      <c r="B6245" s="74">
        <f t="shared" si="231"/>
        <v>6244</v>
      </c>
      <c r="C6245" s="366">
        <v>17</v>
      </c>
      <c r="D6245" s="74" t="str">
        <f>IF(ISNUMBER(C6245),LOOKUP(C6245,LL!$Q$2:$Q$40,LL!$T$2:$T$40),"")</f>
        <v>MJ</v>
      </c>
      <c r="E6245" s="74">
        <f>IF(ISNUMBER(C6245),LOOKUP(C6245,LL!$Q$2:$Q$40,LL!$U$2:$U$40),"")</f>
        <v>42</v>
      </c>
      <c r="F6245" s="366">
        <v>5</v>
      </c>
      <c r="G6245" s="366">
        <v>2</v>
      </c>
      <c r="H6245" s="366" t="s">
        <v>176</v>
      </c>
      <c r="I6245" s="366" t="s">
        <v>177</v>
      </c>
      <c r="J6245" s="366" t="s">
        <v>5</v>
      </c>
      <c r="K6245" s="367" t="s">
        <v>347</v>
      </c>
      <c r="L6245" s="366" t="s">
        <v>1121</v>
      </c>
      <c r="M6245" s="366" t="s">
        <v>7063</v>
      </c>
      <c r="N6245" s="366" t="s">
        <v>10805</v>
      </c>
      <c r="O6245" s="366">
        <v>7</v>
      </c>
      <c r="P6245" s="366">
        <v>1</v>
      </c>
      <c r="Q6245" s="366">
        <v>7</v>
      </c>
      <c r="R6245" s="366">
        <v>0</v>
      </c>
      <c r="S6245" s="366">
        <v>30</v>
      </c>
      <c r="T6245" s="366">
        <v>1</v>
      </c>
      <c r="U6245" s="368" t="s">
        <v>10871</v>
      </c>
    </row>
    <row r="6246" spans="1:21" x14ac:dyDescent="0.25">
      <c r="A6246" s="327">
        <v>23</v>
      </c>
      <c r="B6246" s="73">
        <f t="shared" si="231"/>
        <v>6245</v>
      </c>
      <c r="C6246" s="363">
        <v>17</v>
      </c>
      <c r="D6246" s="73" t="str">
        <f>IF(ISNUMBER(C6246),LOOKUP(C6246,LL!$Q$2:$Q$40,LL!$T$2:$T$40),"")</f>
        <v>MJ</v>
      </c>
      <c r="E6246" s="73">
        <f>IF(ISNUMBER(C6246),LOOKUP(C6246,LL!$Q$2:$Q$40,LL!$U$2:$U$40),"")</f>
        <v>42</v>
      </c>
      <c r="F6246" s="363">
        <v>5</v>
      </c>
      <c r="G6246" s="363" t="s">
        <v>6953</v>
      </c>
      <c r="H6246" s="363" t="s">
        <v>176</v>
      </c>
      <c r="I6246" s="363" t="s">
        <v>177</v>
      </c>
      <c r="J6246" s="363" t="s">
        <v>5</v>
      </c>
      <c r="K6246" s="364" t="s">
        <v>347</v>
      </c>
      <c r="L6246" s="363" t="s">
        <v>3464</v>
      </c>
      <c r="M6246" s="363" t="s">
        <v>1051</v>
      </c>
      <c r="N6246" s="363" t="s">
        <v>10847</v>
      </c>
      <c r="O6246" s="363" t="s">
        <v>871</v>
      </c>
      <c r="P6246" s="363">
        <f>P6206-5.333</f>
        <v>18</v>
      </c>
      <c r="Q6246" s="363">
        <v>1</v>
      </c>
      <c r="R6246" s="363">
        <v>0.96</v>
      </c>
      <c r="S6246" s="363" t="s">
        <v>334</v>
      </c>
      <c r="T6246" s="363">
        <v>0</v>
      </c>
      <c r="U6246" s="365" t="s">
        <v>10849</v>
      </c>
    </row>
    <row r="6247" spans="1:21" x14ac:dyDescent="0.25">
      <c r="A6247" s="327"/>
      <c r="B6247" s="74">
        <f t="shared" si="231"/>
        <v>6246</v>
      </c>
      <c r="C6247" s="366">
        <v>17</v>
      </c>
      <c r="D6247" s="74" t="str">
        <f>IF(ISNUMBER(C6247),LOOKUP(C6247,LL!$Q$2:$Q$40,LL!$T$2:$T$40),"")</f>
        <v>MJ</v>
      </c>
      <c r="E6247" s="74">
        <f>IF(ISNUMBER(C6247),LOOKUP(C6247,LL!$Q$2:$Q$40,LL!$U$2:$U$40),"")</f>
        <v>42</v>
      </c>
      <c r="F6247" s="366">
        <v>5</v>
      </c>
      <c r="G6247" s="366" t="s">
        <v>10331</v>
      </c>
      <c r="H6247" s="366" t="s">
        <v>176</v>
      </c>
      <c r="I6247" s="366" t="s">
        <v>177</v>
      </c>
      <c r="J6247" s="366" t="s">
        <v>5</v>
      </c>
      <c r="K6247" s="367" t="s">
        <v>347</v>
      </c>
      <c r="L6247" s="366" t="s">
        <v>3464</v>
      </c>
      <c r="M6247" s="366" t="s">
        <v>1917</v>
      </c>
      <c r="N6247" s="366" t="s">
        <v>10848</v>
      </c>
      <c r="O6247" s="366" t="s">
        <v>871</v>
      </c>
      <c r="P6247" s="366">
        <v>18.5</v>
      </c>
      <c r="Q6247" s="366">
        <v>1</v>
      </c>
      <c r="R6247" s="366">
        <v>0.97</v>
      </c>
      <c r="S6247" s="366" t="s">
        <v>334</v>
      </c>
      <c r="T6247" s="366">
        <v>0</v>
      </c>
      <c r="U6247" s="368" t="s">
        <v>10850</v>
      </c>
    </row>
    <row r="6248" spans="1:21" x14ac:dyDescent="0.25">
      <c r="A6248" s="327">
        <v>43</v>
      </c>
      <c r="B6248" s="73">
        <f t="shared" si="231"/>
        <v>6247</v>
      </c>
      <c r="C6248" s="363">
        <v>17</v>
      </c>
      <c r="D6248" s="73" t="str">
        <f>IF(ISNUMBER(C6248),LOOKUP(C6248,LL!$Q$2:$Q$40,LL!$T$2:$T$40),"")</f>
        <v>MJ</v>
      </c>
      <c r="E6248" s="73">
        <f>IF(ISNUMBER(C6248),LOOKUP(C6248,LL!$Q$2:$Q$40,LL!$U$2:$U$40),"")</f>
        <v>42</v>
      </c>
      <c r="F6248" s="363">
        <v>5</v>
      </c>
      <c r="G6248" s="363">
        <v>3</v>
      </c>
      <c r="H6248" s="363" t="s">
        <v>176</v>
      </c>
      <c r="I6248" s="363" t="s">
        <v>177</v>
      </c>
      <c r="J6248" s="363" t="s">
        <v>5</v>
      </c>
      <c r="K6248" s="364" t="s">
        <v>347</v>
      </c>
      <c r="L6248" s="363" t="s">
        <v>1121</v>
      </c>
      <c r="M6248" s="363" t="s">
        <v>7063</v>
      </c>
      <c r="N6248" s="363" t="s">
        <v>1999</v>
      </c>
      <c r="O6248" s="363">
        <v>9</v>
      </c>
      <c r="P6248" s="363">
        <v>1</v>
      </c>
      <c r="Q6248" s="363">
        <v>6</v>
      </c>
      <c r="R6248" s="363">
        <v>3</v>
      </c>
      <c r="S6248" s="363">
        <v>52</v>
      </c>
      <c r="T6248" s="363">
        <v>0</v>
      </c>
      <c r="U6248" s="365" t="s">
        <v>10851</v>
      </c>
    </row>
    <row r="6249" spans="1:21" x14ac:dyDescent="0.25">
      <c r="A6249" s="327">
        <v>37</v>
      </c>
      <c r="B6249" s="74">
        <f t="shared" si="231"/>
        <v>6248</v>
      </c>
      <c r="C6249" s="366">
        <v>17</v>
      </c>
      <c r="D6249" s="74" t="str">
        <f>IF(ISNUMBER(C6249),LOOKUP(C6249,LL!$Q$2:$Q$40,LL!$T$2:$T$40),"")</f>
        <v>MJ</v>
      </c>
      <c r="E6249" s="74">
        <f>IF(ISNUMBER(C6249),LOOKUP(C6249,LL!$Q$2:$Q$40,LL!$U$2:$U$40),"")</f>
        <v>42</v>
      </c>
      <c r="F6249" s="366">
        <v>5</v>
      </c>
      <c r="G6249" s="366">
        <v>1</v>
      </c>
      <c r="H6249" s="366" t="s">
        <v>176</v>
      </c>
      <c r="I6249" s="366" t="s">
        <v>177</v>
      </c>
      <c r="J6249" s="366" t="s">
        <v>5</v>
      </c>
      <c r="K6249" s="367" t="s">
        <v>194</v>
      </c>
      <c r="L6249" s="366" t="s">
        <v>6931</v>
      </c>
      <c r="M6249" s="366">
        <v>30</v>
      </c>
      <c r="N6249" s="366" t="s">
        <v>10804</v>
      </c>
      <c r="O6249" s="366">
        <v>2</v>
      </c>
      <c r="P6249" s="366">
        <v>16</v>
      </c>
      <c r="Q6249" s="366">
        <v>2</v>
      </c>
      <c r="R6249" s="366">
        <v>1</v>
      </c>
      <c r="S6249" s="366">
        <v>1</v>
      </c>
      <c r="T6249" s="366">
        <v>-4</v>
      </c>
      <c r="U6249" s="368" t="s">
        <v>10855</v>
      </c>
    </row>
    <row r="6250" spans="1:21" x14ac:dyDescent="0.25">
      <c r="A6250" s="327"/>
      <c r="B6250" s="73">
        <f t="shared" si="231"/>
        <v>6249</v>
      </c>
      <c r="C6250" s="363">
        <v>17</v>
      </c>
      <c r="D6250" s="73" t="str">
        <f>IF(ISNUMBER(C6250),LOOKUP(C6250,LL!$Q$2:$Q$40,LL!$T$2:$T$40),"")</f>
        <v>MJ</v>
      </c>
      <c r="E6250" s="73">
        <f>IF(ISNUMBER(C6250),LOOKUP(C6250,LL!$Q$2:$Q$40,LL!$U$2:$U$40),"")</f>
        <v>42</v>
      </c>
      <c r="F6250" s="363">
        <v>5</v>
      </c>
      <c r="G6250" s="363">
        <v>2</v>
      </c>
      <c r="H6250" s="363" t="s">
        <v>176</v>
      </c>
      <c r="I6250" s="363" t="s">
        <v>177</v>
      </c>
      <c r="J6250" s="363" t="s">
        <v>5</v>
      </c>
      <c r="K6250" s="364" t="s">
        <v>194</v>
      </c>
      <c r="L6250" s="363" t="s">
        <v>6931</v>
      </c>
      <c r="M6250" s="363">
        <v>18</v>
      </c>
      <c r="N6250" s="363" t="s">
        <v>10805</v>
      </c>
      <c r="O6250" s="363">
        <v>7</v>
      </c>
      <c r="P6250" s="363">
        <v>30</v>
      </c>
      <c r="Q6250" s="363">
        <v>0</v>
      </c>
      <c r="R6250" s="363">
        <v>1</v>
      </c>
      <c r="S6250" s="363">
        <v>3</v>
      </c>
      <c r="T6250" s="363">
        <v>-2</v>
      </c>
      <c r="U6250" s="365" t="s">
        <v>10856</v>
      </c>
    </row>
    <row r="6251" spans="1:21" x14ac:dyDescent="0.25">
      <c r="A6251" s="327"/>
      <c r="B6251" s="74">
        <f t="shared" si="231"/>
        <v>6250</v>
      </c>
      <c r="C6251" s="366">
        <v>17</v>
      </c>
      <c r="D6251" s="74" t="str">
        <f>IF(ISNUMBER(C6251),LOOKUP(C6251,LL!$Q$2:$Q$40,LL!$T$2:$T$40),"")</f>
        <v>MJ</v>
      </c>
      <c r="E6251" s="74">
        <f>IF(ISNUMBER(C6251),LOOKUP(C6251,LL!$Q$2:$Q$40,LL!$U$2:$U$40),"")</f>
        <v>42</v>
      </c>
      <c r="F6251" s="366">
        <v>5</v>
      </c>
      <c r="G6251" s="366">
        <v>3</v>
      </c>
      <c r="H6251" s="366" t="s">
        <v>176</v>
      </c>
      <c r="I6251" s="366" t="s">
        <v>177</v>
      </c>
      <c r="J6251" s="366" t="s">
        <v>5</v>
      </c>
      <c r="K6251" s="367" t="s">
        <v>194</v>
      </c>
      <c r="L6251" s="366" t="s">
        <v>6931</v>
      </c>
      <c r="M6251" s="366">
        <v>48</v>
      </c>
      <c r="N6251" s="366" t="s">
        <v>1999</v>
      </c>
      <c r="O6251" s="366">
        <v>9</v>
      </c>
      <c r="P6251" s="366">
        <v>52</v>
      </c>
      <c r="Q6251" s="366">
        <v>1</v>
      </c>
      <c r="R6251" s="366">
        <v>1</v>
      </c>
      <c r="S6251" s="366">
        <v>2</v>
      </c>
      <c r="T6251" s="366">
        <v>-5</v>
      </c>
      <c r="U6251" s="368" t="s">
        <v>10855</v>
      </c>
    </row>
    <row r="6252" spans="1:21" x14ac:dyDescent="0.25">
      <c r="A6252" s="327">
        <v>12</v>
      </c>
      <c r="B6252" s="73">
        <f t="shared" si="231"/>
        <v>6251</v>
      </c>
      <c r="C6252" s="363">
        <v>17</v>
      </c>
      <c r="D6252" s="73" t="str">
        <f>IF(ISNUMBER(C6252),LOOKUP(C6252,LL!$Q$2:$Q$40,LL!$T$2:$T$40),"")</f>
        <v>MJ</v>
      </c>
      <c r="E6252" s="73">
        <f>IF(ISNUMBER(C6252),LOOKUP(C6252,LL!$Q$2:$Q$40,LL!$U$2:$U$40),"")</f>
        <v>42</v>
      </c>
      <c r="F6252" s="363">
        <v>5</v>
      </c>
      <c r="G6252" s="363">
        <v>2</v>
      </c>
      <c r="H6252" s="363" t="s">
        <v>176</v>
      </c>
      <c r="I6252" s="363" t="s">
        <v>177</v>
      </c>
      <c r="J6252" s="363" t="s">
        <v>5</v>
      </c>
      <c r="K6252" s="364" t="s">
        <v>194</v>
      </c>
      <c r="L6252" s="363" t="s">
        <v>712</v>
      </c>
      <c r="M6252" s="363" t="s">
        <v>10852</v>
      </c>
      <c r="N6252" s="363" t="s">
        <v>10805</v>
      </c>
      <c r="O6252" s="363">
        <v>18</v>
      </c>
      <c r="P6252" s="363">
        <v>1</v>
      </c>
      <c r="Q6252" s="363">
        <v>0.96</v>
      </c>
      <c r="R6252" s="363">
        <v>18.5</v>
      </c>
      <c r="S6252" s="363">
        <v>1</v>
      </c>
      <c r="T6252" s="363">
        <v>0.97</v>
      </c>
      <c r="U6252" s="365" t="s">
        <v>10853</v>
      </c>
    </row>
    <row r="6253" spans="1:21" x14ac:dyDescent="0.25">
      <c r="A6253" s="327">
        <v>1</v>
      </c>
      <c r="B6253" s="74">
        <f t="shared" si="231"/>
        <v>6252</v>
      </c>
      <c r="C6253" s="366">
        <v>17</v>
      </c>
      <c r="D6253" s="74" t="str">
        <f>IF(ISNUMBER(C6253),LOOKUP(C6253,LL!$Q$2:$Q$40,LL!$T$2:$T$40),"")</f>
        <v>MJ</v>
      </c>
      <c r="E6253" s="74">
        <f>IF(ISNUMBER(C6253),LOOKUP(C6253,LL!$Q$2:$Q$40,LL!$U$2:$U$40),"")</f>
        <v>42</v>
      </c>
      <c r="F6253" s="366">
        <v>5</v>
      </c>
      <c r="G6253" s="366">
        <v>2</v>
      </c>
      <c r="H6253" s="366" t="s">
        <v>176</v>
      </c>
      <c r="I6253" s="366" t="s">
        <v>177</v>
      </c>
      <c r="J6253" s="366" t="s">
        <v>5</v>
      </c>
      <c r="K6253" s="367" t="s">
        <v>194</v>
      </c>
      <c r="L6253" s="366" t="s">
        <v>871</v>
      </c>
      <c r="M6253" s="366">
        <v>18</v>
      </c>
      <c r="N6253" s="366" t="s">
        <v>10805</v>
      </c>
      <c r="O6253" s="366">
        <v>1</v>
      </c>
      <c r="P6253" s="366">
        <v>26</v>
      </c>
      <c r="Q6253" s="366">
        <v>1</v>
      </c>
      <c r="R6253" s="366" t="s">
        <v>334</v>
      </c>
      <c r="S6253" s="366">
        <v>0</v>
      </c>
      <c r="T6253" s="366">
        <v>2</v>
      </c>
      <c r="U6253" s="368" t="s">
        <v>10854</v>
      </c>
    </row>
    <row r="6254" spans="1:21" x14ac:dyDescent="0.25">
      <c r="A6254" s="327"/>
      <c r="B6254" s="73">
        <f t="shared" si="231"/>
        <v>6253</v>
      </c>
      <c r="C6254" s="363">
        <v>17</v>
      </c>
      <c r="D6254" s="73" t="str">
        <f>IF(ISNUMBER(C6254),LOOKUP(C6254,LL!$Q$2:$Q$40,LL!$T$2:$T$40),"")</f>
        <v>MJ</v>
      </c>
      <c r="E6254" s="73">
        <f>IF(ISNUMBER(C6254),LOOKUP(C6254,LL!$Q$2:$Q$40,LL!$U$2:$U$40),"")</f>
        <v>42</v>
      </c>
      <c r="F6254" s="363">
        <v>5</v>
      </c>
      <c r="G6254" s="363">
        <v>3</v>
      </c>
      <c r="H6254" s="363" t="s">
        <v>176</v>
      </c>
      <c r="I6254" s="363" t="s">
        <v>177</v>
      </c>
      <c r="J6254" s="363" t="s">
        <v>5</v>
      </c>
      <c r="K6254" s="364" t="s">
        <v>194</v>
      </c>
      <c r="L6254" s="363" t="s">
        <v>871</v>
      </c>
      <c r="M6254" s="363">
        <v>48</v>
      </c>
      <c r="N6254" s="363" t="s">
        <v>1999</v>
      </c>
      <c r="O6254" s="363">
        <v>1</v>
      </c>
      <c r="P6254" s="363">
        <v>52</v>
      </c>
      <c r="Q6254" s="363">
        <v>1</v>
      </c>
      <c r="R6254" s="363" t="s">
        <v>334</v>
      </c>
      <c r="S6254" s="363">
        <v>0</v>
      </c>
      <c r="T6254" s="363">
        <v>2</v>
      </c>
      <c r="U6254" s="365" t="s">
        <v>10858</v>
      </c>
    </row>
    <row r="6255" spans="1:21" x14ac:dyDescent="0.25">
      <c r="A6255" s="327"/>
      <c r="B6255" s="74">
        <f t="shared" si="231"/>
        <v>6254</v>
      </c>
      <c r="C6255" s="366">
        <v>17</v>
      </c>
      <c r="D6255" s="74" t="str">
        <f>IF(ISNUMBER(C6255),LOOKUP(C6255,LL!$Q$2:$Q$40,LL!$T$2:$T$40),"")</f>
        <v>MJ</v>
      </c>
      <c r="E6255" s="74">
        <f>IF(ISNUMBER(C6255),LOOKUP(C6255,LL!$Q$2:$Q$40,LL!$U$2:$U$40),"")</f>
        <v>42</v>
      </c>
      <c r="F6255" s="366">
        <v>5</v>
      </c>
      <c r="G6255" s="366">
        <v>1</v>
      </c>
      <c r="H6255" s="366" t="s">
        <v>176</v>
      </c>
      <c r="I6255" s="366" t="s">
        <v>177</v>
      </c>
      <c r="J6255" s="366" t="s">
        <v>5</v>
      </c>
      <c r="K6255" s="367" t="s">
        <v>194</v>
      </c>
      <c r="L6255" s="366" t="s">
        <v>876</v>
      </c>
      <c r="M6255" s="366">
        <v>30</v>
      </c>
      <c r="N6255" s="366" t="s">
        <v>10804</v>
      </c>
      <c r="O6255" s="366">
        <v>1</v>
      </c>
      <c r="P6255" s="366">
        <v>34</v>
      </c>
      <c r="Q6255" s="366">
        <v>1</v>
      </c>
      <c r="R6255" s="366" t="s">
        <v>334</v>
      </c>
      <c r="S6255" s="366">
        <v>0</v>
      </c>
      <c r="T6255" s="366">
        <v>3</v>
      </c>
      <c r="U6255" s="368" t="s">
        <v>10857</v>
      </c>
    </row>
    <row r="6256" spans="1:21" x14ac:dyDescent="0.25">
      <c r="A6256" s="327">
        <v>38</v>
      </c>
      <c r="B6256" s="73">
        <f t="shared" si="231"/>
        <v>6255</v>
      </c>
      <c r="C6256" s="363">
        <v>17</v>
      </c>
      <c r="D6256" s="73" t="str">
        <f>IF(ISNUMBER(C6256),LOOKUP(C6256,LL!$Q$2:$Q$40,LL!$T$2:$T$40),"")</f>
        <v>MJ</v>
      </c>
      <c r="E6256" s="73">
        <f>IF(ISNUMBER(C6256),LOOKUP(C6256,LL!$Q$2:$Q$40,LL!$U$2:$U$40),"")</f>
        <v>42</v>
      </c>
      <c r="F6256" s="363">
        <v>5</v>
      </c>
      <c r="G6256" s="363">
        <v>4</v>
      </c>
      <c r="H6256" s="363" t="s">
        <v>176</v>
      </c>
      <c r="I6256" s="363" t="s">
        <v>177</v>
      </c>
      <c r="J6256" s="363" t="s">
        <v>5</v>
      </c>
      <c r="K6256" s="364" t="s">
        <v>349</v>
      </c>
      <c r="L6256" s="363" t="s">
        <v>4780</v>
      </c>
      <c r="M6256" s="363" t="s">
        <v>10667</v>
      </c>
      <c r="N6256" s="363" t="s">
        <v>4411</v>
      </c>
      <c r="O6256" s="363">
        <v>4</v>
      </c>
      <c r="P6256" s="363">
        <v>2</v>
      </c>
      <c r="Q6256" s="363">
        <v>2</v>
      </c>
      <c r="R6256" s="363">
        <v>0</v>
      </c>
      <c r="S6256" s="363">
        <v>0</v>
      </c>
      <c r="T6256" s="363">
        <v>0</v>
      </c>
      <c r="U6256" s="365" t="s">
        <v>10859</v>
      </c>
    </row>
    <row r="6257" spans="1:21" x14ac:dyDescent="0.25">
      <c r="A6257" s="327">
        <v>38</v>
      </c>
      <c r="B6257" s="74">
        <f t="shared" si="231"/>
        <v>6256</v>
      </c>
      <c r="C6257" s="366">
        <v>17</v>
      </c>
      <c r="D6257" s="74" t="str">
        <f>IF(ISNUMBER(C6257),LOOKUP(C6257,LL!$Q$2:$Q$40,LL!$T$2:$T$40),"")</f>
        <v>MJ</v>
      </c>
      <c r="E6257" s="74">
        <f>IF(ISNUMBER(C6257),LOOKUP(C6257,LL!$Q$2:$Q$40,LL!$U$2:$U$40),"")</f>
        <v>42</v>
      </c>
      <c r="F6257" s="366">
        <v>5</v>
      </c>
      <c r="G6257" s="366">
        <v>1</v>
      </c>
      <c r="H6257" s="366" t="s">
        <v>197</v>
      </c>
      <c r="I6257" s="366" t="s">
        <v>177</v>
      </c>
      <c r="J6257" s="366" t="s">
        <v>546</v>
      </c>
      <c r="K6257" s="367" t="s">
        <v>349</v>
      </c>
      <c r="L6257" s="366" t="s">
        <v>4780</v>
      </c>
      <c r="M6257" s="366" t="s">
        <v>9908</v>
      </c>
      <c r="N6257" s="366" t="s">
        <v>5041</v>
      </c>
      <c r="O6257" s="366">
        <v>1</v>
      </c>
      <c r="P6257" s="366">
        <v>0</v>
      </c>
      <c r="Q6257" s="366">
        <v>1</v>
      </c>
      <c r="R6257" s="366">
        <v>0</v>
      </c>
      <c r="S6257" s="366">
        <v>0</v>
      </c>
      <c r="T6257" s="366">
        <v>0</v>
      </c>
      <c r="U6257" s="368" t="s">
        <v>10860</v>
      </c>
    </row>
    <row r="6258" spans="1:21" x14ac:dyDescent="0.25">
      <c r="A6258" s="327">
        <v>38</v>
      </c>
      <c r="B6258" s="73">
        <f t="shared" si="231"/>
        <v>6257</v>
      </c>
      <c r="C6258" s="363">
        <v>17</v>
      </c>
      <c r="D6258" s="73" t="str">
        <f>IF(ISNUMBER(C6258),LOOKUP(C6258,LL!$Q$2:$Q$40,LL!$T$2:$T$40),"")</f>
        <v>MJ</v>
      </c>
      <c r="E6258" s="73">
        <f>IF(ISNUMBER(C6258),LOOKUP(C6258,LL!$Q$2:$Q$40,LL!$U$2:$U$40),"")</f>
        <v>42</v>
      </c>
      <c r="F6258" s="363">
        <v>5</v>
      </c>
      <c r="G6258" s="363">
        <v>2</v>
      </c>
      <c r="H6258" s="363" t="s">
        <v>198</v>
      </c>
      <c r="I6258" s="363" t="s">
        <v>187</v>
      </c>
      <c r="J6258" s="363" t="s">
        <v>546</v>
      </c>
      <c r="K6258" s="364" t="s">
        <v>349</v>
      </c>
      <c r="L6258" s="363" t="s">
        <v>4780</v>
      </c>
      <c r="M6258" s="371" t="s">
        <v>10861</v>
      </c>
      <c r="N6258" s="363" t="s">
        <v>9656</v>
      </c>
      <c r="O6258" s="363">
        <v>2</v>
      </c>
      <c r="P6258" s="363">
        <v>0</v>
      </c>
      <c r="Q6258" s="363">
        <v>1</v>
      </c>
      <c r="R6258" s="363">
        <v>1</v>
      </c>
      <c r="S6258" s="363">
        <v>0</v>
      </c>
      <c r="T6258" s="363">
        <v>0</v>
      </c>
      <c r="U6258" s="365" t="s">
        <v>10862</v>
      </c>
    </row>
    <row r="6259" spans="1:21" x14ac:dyDescent="0.25">
      <c r="A6259" s="327">
        <v>29</v>
      </c>
      <c r="B6259" s="74">
        <f t="shared" si="231"/>
        <v>6258</v>
      </c>
      <c r="C6259" s="366">
        <v>17</v>
      </c>
      <c r="D6259" s="74" t="str">
        <f>IF(ISNUMBER(C6259),LOOKUP(C6259,LL!$Q$2:$Q$40,LL!$T$2:$T$40),"")</f>
        <v>MJ</v>
      </c>
      <c r="E6259" s="74">
        <f>IF(ISNUMBER(C6259),LOOKUP(C6259,LL!$Q$2:$Q$40,LL!$U$2:$U$40),"")</f>
        <v>42</v>
      </c>
      <c r="F6259" s="366">
        <v>5</v>
      </c>
      <c r="G6259" s="366">
        <v>3</v>
      </c>
      <c r="H6259" s="366" t="s">
        <v>198</v>
      </c>
      <c r="I6259" s="366" t="s">
        <v>187</v>
      </c>
      <c r="J6259" s="366" t="s">
        <v>546</v>
      </c>
      <c r="K6259" s="367" t="s">
        <v>740</v>
      </c>
      <c r="L6259" s="366" t="s">
        <v>10874</v>
      </c>
      <c r="M6259" s="366" t="s">
        <v>867</v>
      </c>
      <c r="N6259" s="366" t="s">
        <v>10876</v>
      </c>
      <c r="O6259" s="366">
        <v>3</v>
      </c>
      <c r="P6259" s="366">
        <v>0</v>
      </c>
      <c r="Q6259" s="366">
        <v>0</v>
      </c>
      <c r="R6259" s="366">
        <v>3</v>
      </c>
      <c r="S6259" s="366">
        <v>0</v>
      </c>
      <c r="T6259" s="366">
        <v>0</v>
      </c>
      <c r="U6259" s="368" t="s">
        <v>10875</v>
      </c>
    </row>
    <row r="6260" spans="1:21" x14ac:dyDescent="0.25">
      <c r="A6260" s="327">
        <v>13</v>
      </c>
      <c r="B6260" s="73">
        <f t="shared" si="231"/>
        <v>6259</v>
      </c>
      <c r="C6260" s="363">
        <v>17</v>
      </c>
      <c r="D6260" s="73" t="str">
        <f>IF(ISNUMBER(C6260),LOOKUP(C6260,LL!$Q$2:$Q$40,LL!$T$2:$T$40),"")</f>
        <v>MJ</v>
      </c>
      <c r="E6260" s="73">
        <f>IF(ISNUMBER(C6260),LOOKUP(C6260,LL!$Q$2:$Q$40,LL!$U$2:$U$40),"")</f>
        <v>42</v>
      </c>
      <c r="F6260" s="363">
        <v>7</v>
      </c>
      <c r="G6260" s="363">
        <v>3</v>
      </c>
      <c r="H6260" s="363" t="s">
        <v>358</v>
      </c>
      <c r="I6260" s="363" t="s">
        <v>261</v>
      </c>
      <c r="J6260" s="363" t="s">
        <v>260</v>
      </c>
      <c r="K6260" s="364" t="s">
        <v>399</v>
      </c>
      <c r="L6260" s="363">
        <v>1</v>
      </c>
      <c r="M6260" s="363">
        <v>0</v>
      </c>
      <c r="N6260" s="363" t="s">
        <v>5036</v>
      </c>
      <c r="O6260" s="363" t="s">
        <v>843</v>
      </c>
      <c r="P6260" s="363" t="s">
        <v>843</v>
      </c>
      <c r="Q6260" s="363" t="s">
        <v>843</v>
      </c>
      <c r="R6260" s="363" t="s">
        <v>843</v>
      </c>
      <c r="S6260" s="363" t="s">
        <v>843</v>
      </c>
      <c r="T6260" s="363" t="s">
        <v>843</v>
      </c>
      <c r="U6260" s="365" t="s">
        <v>10877</v>
      </c>
    </row>
    <row r="6261" spans="1:21" x14ac:dyDescent="0.25">
      <c r="A6261" s="327">
        <v>55</v>
      </c>
      <c r="B6261" s="74">
        <f t="shared" si="231"/>
        <v>6260</v>
      </c>
      <c r="C6261" s="366">
        <v>17</v>
      </c>
      <c r="D6261" s="74" t="str">
        <f>IF(ISNUMBER(C6261),LOOKUP(C6261,LL!$Q$2:$Q$40,LL!$T$2:$T$40),"")</f>
        <v>MJ</v>
      </c>
      <c r="E6261" s="74">
        <f>IF(ISNUMBER(C6261),LOOKUP(C6261,LL!$Q$2:$Q$40,LL!$U$2:$U$40),"")</f>
        <v>42</v>
      </c>
      <c r="F6261" s="366">
        <v>7</v>
      </c>
      <c r="G6261" s="366">
        <v>0</v>
      </c>
      <c r="H6261" s="366" t="s">
        <v>217</v>
      </c>
      <c r="I6261" s="366" t="s">
        <v>0</v>
      </c>
      <c r="J6261" s="366" t="s">
        <v>260</v>
      </c>
      <c r="K6261" s="367" t="s">
        <v>851</v>
      </c>
      <c r="L6261" s="366" t="s">
        <v>1311</v>
      </c>
      <c r="M6261" s="366" t="s">
        <v>697</v>
      </c>
      <c r="N6261" s="366" t="s">
        <v>10337</v>
      </c>
      <c r="O6261" s="366" t="s">
        <v>1051</v>
      </c>
      <c r="P6261" s="366" t="s">
        <v>851</v>
      </c>
      <c r="Q6261" s="366" t="s">
        <v>9856</v>
      </c>
      <c r="R6261" s="366" t="s">
        <v>613</v>
      </c>
      <c r="S6261" s="366" t="s">
        <v>613</v>
      </c>
      <c r="T6261" s="366" t="s">
        <v>7065</v>
      </c>
      <c r="U6261" s="368" t="s">
        <v>10878</v>
      </c>
    </row>
    <row r="6262" spans="1:21" x14ac:dyDescent="0.25">
      <c r="A6262" s="327">
        <v>15</v>
      </c>
      <c r="B6262" s="73">
        <f t="shared" si="231"/>
        <v>6261</v>
      </c>
      <c r="C6262" s="363">
        <v>17</v>
      </c>
      <c r="D6262" s="73" t="str">
        <f>IF(ISNUMBER(C6262),LOOKUP(C6262,LL!$Q$2:$Q$40,LL!$T$2:$T$40),"")</f>
        <v>MJ</v>
      </c>
      <c r="E6262" s="73">
        <f>IF(ISNUMBER(C6262),LOOKUP(C6262,LL!$Q$2:$Q$40,LL!$U$2:$U$40),"")</f>
        <v>42</v>
      </c>
      <c r="F6262" s="363">
        <v>7</v>
      </c>
      <c r="G6262" s="363">
        <v>3</v>
      </c>
      <c r="H6262" s="363" t="s">
        <v>358</v>
      </c>
      <c r="I6262" s="363" t="s">
        <v>261</v>
      </c>
      <c r="J6262" s="363" t="s">
        <v>260</v>
      </c>
      <c r="K6262" s="364" t="s">
        <v>642</v>
      </c>
      <c r="L6262" s="363">
        <v>1</v>
      </c>
      <c r="M6262" s="363">
        <v>1</v>
      </c>
      <c r="N6262" s="363" t="s">
        <v>5164</v>
      </c>
      <c r="O6262" s="363" t="s">
        <v>857</v>
      </c>
      <c r="P6262" s="363" t="s">
        <v>857</v>
      </c>
      <c r="Q6262" s="363" t="s">
        <v>857</v>
      </c>
      <c r="R6262" s="363" t="s">
        <v>856</v>
      </c>
      <c r="S6262" s="363" t="s">
        <v>856</v>
      </c>
      <c r="T6262" s="363"/>
      <c r="U6262" s="365" t="s">
        <v>10879</v>
      </c>
    </row>
    <row r="6263" spans="1:21" x14ac:dyDescent="0.25">
      <c r="A6263" s="327">
        <v>23</v>
      </c>
      <c r="B6263" s="74">
        <f t="shared" si="231"/>
        <v>6262</v>
      </c>
      <c r="C6263" s="366">
        <v>17</v>
      </c>
      <c r="D6263" s="74" t="str">
        <f>IF(ISNUMBER(C6263),LOOKUP(C6263,LL!$Q$2:$Q$40,LL!$T$2:$T$40),"")</f>
        <v>MJ</v>
      </c>
      <c r="E6263" s="74">
        <f>IF(ISNUMBER(C6263),LOOKUP(C6263,LL!$Q$2:$Q$40,LL!$U$2:$U$40),"")</f>
        <v>42</v>
      </c>
      <c r="F6263" s="366">
        <v>7</v>
      </c>
      <c r="G6263" s="366">
        <v>1</v>
      </c>
      <c r="H6263" s="366" t="s">
        <v>1186</v>
      </c>
      <c r="I6263" s="366" t="s">
        <v>3</v>
      </c>
      <c r="J6263" s="366" t="s">
        <v>191</v>
      </c>
      <c r="K6263" s="367" t="s">
        <v>194</v>
      </c>
      <c r="L6263" s="366" t="s">
        <v>3464</v>
      </c>
      <c r="M6263" s="366" t="s">
        <v>1051</v>
      </c>
      <c r="N6263" s="366" t="s">
        <v>1246</v>
      </c>
      <c r="O6263" s="366" t="s">
        <v>871</v>
      </c>
      <c r="P6263" s="366">
        <v>8.3330000000000002</v>
      </c>
      <c r="Q6263" s="366">
        <v>0.91</v>
      </c>
      <c r="R6263" s="366">
        <v>0.44</v>
      </c>
      <c r="S6263" s="366" t="s">
        <v>334</v>
      </c>
      <c r="T6263" s="366">
        <v>0.42</v>
      </c>
      <c r="U6263" s="368" t="s">
        <v>10880</v>
      </c>
    </row>
    <row r="6264" spans="1:21" x14ac:dyDescent="0.25">
      <c r="A6264" s="327">
        <v>11</v>
      </c>
      <c r="B6264" s="73">
        <f t="shared" si="231"/>
        <v>6263</v>
      </c>
      <c r="C6264" s="363">
        <v>17</v>
      </c>
      <c r="D6264" s="73" t="str">
        <f>IF(ISNUMBER(C6264),LOOKUP(C6264,LL!$Q$2:$Q$40,LL!$T$2:$T$40),"")</f>
        <v>MJ</v>
      </c>
      <c r="E6264" s="73">
        <f>IF(ISNUMBER(C6264),LOOKUP(C6264,LL!$Q$2:$Q$40,LL!$U$2:$U$40),"")</f>
        <v>42</v>
      </c>
      <c r="F6264" s="363">
        <v>7</v>
      </c>
      <c r="G6264" s="363">
        <v>0</v>
      </c>
      <c r="H6264" s="363" t="s">
        <v>217</v>
      </c>
      <c r="I6264" s="363" t="s">
        <v>3</v>
      </c>
      <c r="J6264" s="363" t="s">
        <v>260</v>
      </c>
      <c r="K6264" s="364" t="s">
        <v>408</v>
      </c>
      <c r="L6264" s="363">
        <f>ROUND(20*1.25,0)</f>
        <v>25</v>
      </c>
      <c r="M6264" s="363">
        <f>ROUND(25*1.25,0)</f>
        <v>31</v>
      </c>
      <c r="N6264" s="363" t="s">
        <v>10946</v>
      </c>
      <c r="O6264" s="363">
        <v>22</v>
      </c>
      <c r="P6264" s="363">
        <v>18</v>
      </c>
      <c r="Q6264" s="363">
        <f>ROUND(100*L6264/M6264,1)</f>
        <v>80.599999999999994</v>
      </c>
      <c r="R6264" s="363">
        <v>8</v>
      </c>
      <c r="S6264" s="363">
        <v>1</v>
      </c>
      <c r="T6264" s="363">
        <v>61</v>
      </c>
      <c r="U6264" s="365" t="s">
        <v>10881</v>
      </c>
    </row>
    <row r="6265" spans="1:21" x14ac:dyDescent="0.25">
      <c r="A6265" s="327"/>
      <c r="B6265" s="74">
        <f t="shared" si="231"/>
        <v>6264</v>
      </c>
      <c r="C6265" s="366">
        <v>17</v>
      </c>
      <c r="D6265" s="74" t="str">
        <f>IF(ISNUMBER(C6265),LOOKUP(C6265,LL!$Q$2:$Q$40,LL!$T$2:$T$40),"")</f>
        <v>MJ</v>
      </c>
      <c r="E6265" s="74">
        <f>IF(ISNUMBER(C6265),LOOKUP(C6265,LL!$Q$2:$Q$40,LL!$U$2:$U$40),"")</f>
        <v>42</v>
      </c>
      <c r="F6265" s="366">
        <v>7</v>
      </c>
      <c r="G6265" s="366">
        <v>0</v>
      </c>
      <c r="H6265" s="366" t="s">
        <v>217</v>
      </c>
      <c r="I6265" s="366" t="s">
        <v>192</v>
      </c>
      <c r="J6265" s="366" t="s">
        <v>260</v>
      </c>
      <c r="K6265" s="367" t="s">
        <v>408</v>
      </c>
      <c r="L6265" s="366">
        <v>0</v>
      </c>
      <c r="M6265" s="366">
        <v>0</v>
      </c>
      <c r="N6265" s="366" t="s">
        <v>10882</v>
      </c>
      <c r="O6265" s="366">
        <v>0</v>
      </c>
      <c r="P6265" s="366">
        <v>0</v>
      </c>
      <c r="Q6265" s="366" t="s">
        <v>334</v>
      </c>
      <c r="R6265" s="366">
        <v>1</v>
      </c>
      <c r="S6265" s="366">
        <v>0</v>
      </c>
      <c r="T6265" s="366">
        <v>2</v>
      </c>
      <c r="U6265" s="368" t="s">
        <v>10947</v>
      </c>
    </row>
    <row r="6266" spans="1:21" x14ac:dyDescent="0.25">
      <c r="A6266" s="327"/>
      <c r="B6266" s="73">
        <f t="shared" si="231"/>
        <v>6265</v>
      </c>
      <c r="C6266" s="363">
        <v>17</v>
      </c>
      <c r="D6266" s="73" t="str">
        <f>IF(ISNUMBER(C6266),LOOKUP(C6266,LL!$Q$2:$Q$40,LL!$T$2:$T$40),"")</f>
        <v>MJ</v>
      </c>
      <c r="E6266" s="73">
        <f>IF(ISNUMBER(C6266),LOOKUP(C6266,LL!$Q$2:$Q$40,LL!$U$2:$U$40),"")</f>
        <v>42</v>
      </c>
      <c r="F6266" s="363">
        <v>7</v>
      </c>
      <c r="G6266" s="363">
        <v>0</v>
      </c>
      <c r="H6266" s="363" t="s">
        <v>198</v>
      </c>
      <c r="I6266" s="363" t="s">
        <v>0</v>
      </c>
      <c r="J6266" s="363" t="s">
        <v>260</v>
      </c>
      <c r="K6266" s="364" t="s">
        <v>408</v>
      </c>
      <c r="L6266" s="363">
        <f>ROUND(1.5*O6266,)</f>
        <v>60</v>
      </c>
      <c r="M6266" s="363">
        <f>ROUND(1.5*P6266,)</f>
        <v>62</v>
      </c>
      <c r="N6266" s="363" t="s">
        <v>10883</v>
      </c>
      <c r="O6266" s="363">
        <v>40</v>
      </c>
      <c r="P6266" s="363">
        <v>41</v>
      </c>
      <c r="Q6266" s="363">
        <f>ROUND(100*L6266/M6266,1)</f>
        <v>96.8</v>
      </c>
      <c r="R6266" s="363">
        <v>23</v>
      </c>
      <c r="S6266" s="363">
        <v>14</v>
      </c>
      <c r="T6266" s="363">
        <v>21</v>
      </c>
      <c r="U6266" s="365" t="s">
        <v>10948</v>
      </c>
    </row>
    <row r="6267" spans="1:21" x14ac:dyDescent="0.25">
      <c r="A6267" s="327">
        <v>33</v>
      </c>
      <c r="B6267" s="74">
        <f t="shared" si="231"/>
        <v>6266</v>
      </c>
      <c r="C6267" s="366">
        <v>17</v>
      </c>
      <c r="D6267" s="74" t="str">
        <f>IF(ISNUMBER(C6267),LOOKUP(C6267,LL!$Q$2:$Q$40,LL!$T$2:$T$40),"")</f>
        <v>MJ</v>
      </c>
      <c r="E6267" s="74">
        <f>IF(ISNUMBER(C6267),LOOKUP(C6267,LL!$Q$2:$Q$40,LL!$U$2:$U$40),"")</f>
        <v>42</v>
      </c>
      <c r="F6267" s="366">
        <v>7</v>
      </c>
      <c r="G6267" s="366">
        <v>1</v>
      </c>
      <c r="H6267" s="366" t="s">
        <v>217</v>
      </c>
      <c r="I6267" s="366" t="s">
        <v>191</v>
      </c>
      <c r="J6267" s="366" t="s">
        <v>546</v>
      </c>
      <c r="K6267" s="367" t="s">
        <v>6929</v>
      </c>
      <c r="L6267" s="366" t="s">
        <v>218</v>
      </c>
      <c r="M6267" s="366" t="s">
        <v>10781</v>
      </c>
      <c r="N6267" s="366" t="s">
        <v>908</v>
      </c>
      <c r="O6267" s="366">
        <v>0.9</v>
      </c>
      <c r="P6267" s="366" t="s">
        <v>10783</v>
      </c>
      <c r="Q6267" s="366" t="s">
        <v>10885</v>
      </c>
      <c r="R6267" s="366" t="s">
        <v>613</v>
      </c>
      <c r="S6267" s="366" t="s">
        <v>613</v>
      </c>
      <c r="T6267" s="366" t="s">
        <v>7065</v>
      </c>
      <c r="U6267" s="368" t="s">
        <v>10884</v>
      </c>
    </row>
    <row r="6268" spans="1:21" x14ac:dyDescent="0.25">
      <c r="A6268" s="327">
        <v>54</v>
      </c>
      <c r="B6268" s="73">
        <f t="shared" si="231"/>
        <v>6267</v>
      </c>
      <c r="C6268" s="363">
        <v>17</v>
      </c>
      <c r="D6268" s="73" t="str">
        <f>IF(ISNUMBER(C6268),LOOKUP(C6268,LL!$Q$2:$Q$40,LL!$T$2:$T$40),"")</f>
        <v>MJ</v>
      </c>
      <c r="E6268" s="73">
        <f>IF(ISNUMBER(C6268),LOOKUP(C6268,LL!$Q$2:$Q$40,LL!$U$2:$U$40),"")</f>
        <v>42</v>
      </c>
      <c r="F6268" s="363">
        <v>7</v>
      </c>
      <c r="G6268" s="363">
        <v>2</v>
      </c>
      <c r="H6268" s="363" t="s">
        <v>198</v>
      </c>
      <c r="I6268" s="363" t="s">
        <v>0</v>
      </c>
      <c r="J6268" s="363" t="s">
        <v>187</v>
      </c>
      <c r="K6268" s="364" t="s">
        <v>350</v>
      </c>
      <c r="L6268" s="363" t="s">
        <v>7058</v>
      </c>
      <c r="M6268" s="363" t="s">
        <v>10886</v>
      </c>
      <c r="N6268" s="363" t="s">
        <v>1280</v>
      </c>
      <c r="O6268" s="363">
        <v>0</v>
      </c>
      <c r="P6268" s="363">
        <v>0</v>
      </c>
      <c r="Q6268" s="363">
        <v>0</v>
      </c>
      <c r="R6268" s="363">
        <v>0</v>
      </c>
      <c r="S6268" s="363">
        <v>2</v>
      </c>
      <c r="T6268" s="363">
        <v>0</v>
      </c>
      <c r="U6268" s="365" t="s">
        <v>10887</v>
      </c>
    </row>
    <row r="6269" spans="1:21" x14ac:dyDescent="0.25">
      <c r="A6269" s="327">
        <v>30</v>
      </c>
      <c r="B6269" s="74">
        <f t="shared" si="231"/>
        <v>6268</v>
      </c>
      <c r="C6269" s="366">
        <v>17</v>
      </c>
      <c r="D6269" s="74" t="str">
        <f>IF(ISNUMBER(C6269),LOOKUP(C6269,LL!$Q$2:$Q$40,LL!$T$2:$T$40),"")</f>
        <v>MJ</v>
      </c>
      <c r="E6269" s="74">
        <f>IF(ISNUMBER(C6269),LOOKUP(C6269,LL!$Q$2:$Q$40,LL!$U$2:$U$40),"")</f>
        <v>42</v>
      </c>
      <c r="F6269" s="366">
        <v>7</v>
      </c>
      <c r="G6269" s="366">
        <v>1</v>
      </c>
      <c r="H6269" s="366" t="s">
        <v>198</v>
      </c>
      <c r="I6269" s="366" t="s">
        <v>187</v>
      </c>
      <c r="J6269" s="366" t="s">
        <v>0</v>
      </c>
      <c r="K6269" s="367" t="s">
        <v>195</v>
      </c>
      <c r="L6269" s="366" t="s">
        <v>220</v>
      </c>
      <c r="M6269" s="366" t="s">
        <v>472</v>
      </c>
      <c r="N6269" s="366" t="s">
        <v>1280</v>
      </c>
      <c r="O6269" s="366">
        <v>0.3</v>
      </c>
      <c r="P6269" s="366" t="s">
        <v>1917</v>
      </c>
      <c r="Q6269" s="366" t="s">
        <v>1551</v>
      </c>
      <c r="R6269" s="366" t="s">
        <v>1286</v>
      </c>
      <c r="S6269" s="366" t="s">
        <v>10370</v>
      </c>
      <c r="T6269" s="366" t="s">
        <v>3130</v>
      </c>
      <c r="U6269" s="368" t="s">
        <v>10888</v>
      </c>
    </row>
    <row r="6270" spans="1:21" x14ac:dyDescent="0.25">
      <c r="A6270" s="327">
        <v>54</v>
      </c>
      <c r="B6270" s="73">
        <f t="shared" si="231"/>
        <v>6269</v>
      </c>
      <c r="C6270" s="363">
        <v>17</v>
      </c>
      <c r="D6270" s="73" t="str">
        <f>IF(ISNUMBER(C6270),LOOKUP(C6270,LL!$Q$2:$Q$40,LL!$T$2:$T$40),"")</f>
        <v>MJ</v>
      </c>
      <c r="E6270" s="73">
        <f>IF(ISNUMBER(C6270),LOOKUP(C6270,LL!$Q$2:$Q$40,LL!$U$2:$U$40),"")</f>
        <v>42</v>
      </c>
      <c r="F6270" s="363">
        <v>7</v>
      </c>
      <c r="G6270" s="363">
        <v>2</v>
      </c>
      <c r="H6270" s="363" t="s">
        <v>198</v>
      </c>
      <c r="I6270" s="363" t="s">
        <v>0</v>
      </c>
      <c r="J6270" s="363" t="s">
        <v>187</v>
      </c>
      <c r="K6270" s="364" t="s">
        <v>195</v>
      </c>
      <c r="L6270" s="363" t="s">
        <v>7058</v>
      </c>
      <c r="M6270" s="363" t="s">
        <v>10890</v>
      </c>
      <c r="N6270" s="363" t="s">
        <v>10889</v>
      </c>
      <c r="O6270" s="363">
        <v>0</v>
      </c>
      <c r="P6270" s="363">
        <v>0</v>
      </c>
      <c r="Q6270" s="363">
        <v>0</v>
      </c>
      <c r="R6270" s="363">
        <v>0</v>
      </c>
      <c r="S6270" s="363">
        <v>0</v>
      </c>
      <c r="T6270" s="363">
        <v>2</v>
      </c>
      <c r="U6270" s="365" t="s">
        <v>10891</v>
      </c>
    </row>
    <row r="6271" spans="1:21" x14ac:dyDescent="0.25">
      <c r="A6271" s="327">
        <v>54</v>
      </c>
      <c r="B6271" s="74">
        <f t="shared" si="231"/>
        <v>6270</v>
      </c>
      <c r="C6271" s="366">
        <v>17</v>
      </c>
      <c r="D6271" s="74" t="str">
        <f>IF(ISNUMBER(C6271),LOOKUP(C6271,LL!$Q$2:$Q$40,LL!$T$2:$T$40),"")</f>
        <v>MJ</v>
      </c>
      <c r="E6271" s="74">
        <f>IF(ISNUMBER(C6271),LOOKUP(C6271,LL!$Q$2:$Q$40,LL!$U$2:$U$40),"")</f>
        <v>42</v>
      </c>
      <c r="F6271" s="366">
        <v>7</v>
      </c>
      <c r="G6271" s="366">
        <v>2</v>
      </c>
      <c r="H6271" s="366" t="s">
        <v>217</v>
      </c>
      <c r="I6271" s="366" t="s">
        <v>3</v>
      </c>
      <c r="J6271" s="366" t="s">
        <v>357</v>
      </c>
      <c r="K6271" s="367" t="s">
        <v>195</v>
      </c>
      <c r="L6271" s="366" t="s">
        <v>7058</v>
      </c>
      <c r="M6271" s="370" t="s">
        <v>10892</v>
      </c>
      <c r="N6271" s="366" t="s">
        <v>3129</v>
      </c>
      <c r="O6271" s="366">
        <v>0</v>
      </c>
      <c r="P6271" s="366">
        <v>0</v>
      </c>
      <c r="Q6271" s="366">
        <v>4</v>
      </c>
      <c r="R6271" s="366">
        <v>0</v>
      </c>
      <c r="S6271" s="366">
        <v>0</v>
      </c>
      <c r="T6271" s="366">
        <v>10</v>
      </c>
      <c r="U6271" s="368" t="s">
        <v>10893</v>
      </c>
    </row>
    <row r="6272" spans="1:21" x14ac:dyDescent="0.25">
      <c r="A6272" s="327"/>
      <c r="B6272" s="73">
        <f t="shared" si="231"/>
        <v>6271</v>
      </c>
      <c r="C6272" s="363">
        <v>17</v>
      </c>
      <c r="D6272" s="73" t="str">
        <f>IF(ISNUMBER(C6272),LOOKUP(C6272,LL!$Q$2:$Q$40,LL!$T$2:$T$40),"")</f>
        <v>MJ</v>
      </c>
      <c r="E6272" s="73">
        <f>IF(ISNUMBER(C6272),LOOKUP(C6272,LL!$Q$2:$Q$40,LL!$U$2:$U$40),"")</f>
        <v>42</v>
      </c>
      <c r="F6272" s="363">
        <v>7</v>
      </c>
      <c r="G6272" s="363">
        <v>1</v>
      </c>
      <c r="H6272" s="363" t="s">
        <v>217</v>
      </c>
      <c r="I6272" s="363" t="s">
        <v>192</v>
      </c>
      <c r="J6272" s="363" t="s">
        <v>357</v>
      </c>
      <c r="K6272" s="364" t="s">
        <v>195</v>
      </c>
      <c r="L6272" s="363" t="s">
        <v>7058</v>
      </c>
      <c r="M6272" s="363" t="s">
        <v>10894</v>
      </c>
      <c r="N6272" s="363" t="s">
        <v>9986</v>
      </c>
      <c r="O6272" s="363">
        <v>0</v>
      </c>
      <c r="P6272" s="363">
        <v>0</v>
      </c>
      <c r="Q6272" s="363">
        <v>1</v>
      </c>
      <c r="R6272" s="363">
        <v>0</v>
      </c>
      <c r="S6272" s="363">
        <v>0</v>
      </c>
      <c r="T6272" s="363">
        <v>0</v>
      </c>
      <c r="U6272" s="365" t="s">
        <v>10895</v>
      </c>
    </row>
    <row r="6273" spans="1:21" x14ac:dyDescent="0.25">
      <c r="A6273" s="327">
        <v>25</v>
      </c>
      <c r="B6273" s="74">
        <f t="shared" ref="B6273:B6336" si="232">B6272+1</f>
        <v>6272</v>
      </c>
      <c r="C6273" s="366">
        <v>17</v>
      </c>
      <c r="D6273" s="74" t="str">
        <f>IF(ISNUMBER(C6273),LOOKUP(C6273,LL!$Q$2:$Q$40,LL!$T$2:$T$40),"")</f>
        <v>MJ</v>
      </c>
      <c r="E6273" s="74">
        <f>IF(ISNUMBER(C6273),LOOKUP(C6273,LL!$Q$2:$Q$40,LL!$U$2:$U$40),"")</f>
        <v>42</v>
      </c>
      <c r="F6273" s="366">
        <v>7</v>
      </c>
      <c r="G6273" s="366">
        <v>0</v>
      </c>
      <c r="H6273" s="366" t="s">
        <v>217</v>
      </c>
      <c r="I6273" s="366" t="s">
        <v>0</v>
      </c>
      <c r="J6273" s="366" t="s">
        <v>357</v>
      </c>
      <c r="K6273" s="367" t="s">
        <v>195</v>
      </c>
      <c r="L6273" s="366" t="s">
        <v>2663</v>
      </c>
      <c r="M6273" s="366" t="s">
        <v>1322</v>
      </c>
      <c r="N6273" s="366" t="s">
        <v>912</v>
      </c>
      <c r="O6273" s="366">
        <v>0.4</v>
      </c>
      <c r="P6273" s="366" t="s">
        <v>2663</v>
      </c>
      <c r="Q6273" s="366">
        <v>0.3</v>
      </c>
      <c r="R6273" s="366" t="s">
        <v>1322</v>
      </c>
      <c r="S6273" s="366"/>
      <c r="T6273" s="366"/>
      <c r="U6273" s="368" t="s">
        <v>10896</v>
      </c>
    </row>
    <row r="6274" spans="1:21" x14ac:dyDescent="0.25">
      <c r="A6274" s="327">
        <v>25</v>
      </c>
      <c r="B6274" s="73">
        <f t="shared" si="232"/>
        <v>6273</v>
      </c>
      <c r="C6274" s="363">
        <v>17</v>
      </c>
      <c r="D6274" s="73" t="str">
        <f>IF(ISNUMBER(C6274),LOOKUP(C6274,LL!$Q$2:$Q$40,LL!$T$2:$T$40),"")</f>
        <v>MJ</v>
      </c>
      <c r="E6274" s="73">
        <f>IF(ISNUMBER(C6274),LOOKUP(C6274,LL!$Q$2:$Q$40,LL!$U$2:$U$40),"")</f>
        <v>42</v>
      </c>
      <c r="F6274" s="363">
        <v>7</v>
      </c>
      <c r="G6274" s="363">
        <v>0</v>
      </c>
      <c r="H6274" s="363" t="s">
        <v>198</v>
      </c>
      <c r="I6274" s="363" t="s">
        <v>0</v>
      </c>
      <c r="J6274" s="363" t="s">
        <v>187</v>
      </c>
      <c r="K6274" s="364" t="s">
        <v>195</v>
      </c>
      <c r="L6274" s="363" t="s">
        <v>2663</v>
      </c>
      <c r="M6274" s="363" t="s">
        <v>1322</v>
      </c>
      <c r="N6274" s="363" t="s">
        <v>9773</v>
      </c>
      <c r="O6274" s="363">
        <v>0.4</v>
      </c>
      <c r="P6274" s="363" t="s">
        <v>2663</v>
      </c>
      <c r="Q6274" s="363">
        <v>0.4</v>
      </c>
      <c r="R6274" s="363" t="s">
        <v>1322</v>
      </c>
      <c r="S6274" s="363"/>
      <c r="T6274" s="363"/>
      <c r="U6274" s="365" t="s">
        <v>10897</v>
      </c>
    </row>
    <row r="6275" spans="1:21" x14ac:dyDescent="0.25">
      <c r="A6275" s="327">
        <v>25</v>
      </c>
      <c r="B6275" s="74">
        <f t="shared" si="232"/>
        <v>6274</v>
      </c>
      <c r="C6275" s="366">
        <v>17</v>
      </c>
      <c r="D6275" s="74" t="str">
        <f>IF(ISNUMBER(C6275),LOOKUP(C6275,LL!$Q$2:$Q$40,LL!$T$2:$T$40),"")</f>
        <v>MJ</v>
      </c>
      <c r="E6275" s="74">
        <f>IF(ISNUMBER(C6275),LOOKUP(C6275,LL!$Q$2:$Q$40,LL!$U$2:$U$40),"")</f>
        <v>42</v>
      </c>
      <c r="F6275" s="366">
        <v>7</v>
      </c>
      <c r="G6275" s="366">
        <v>1</v>
      </c>
      <c r="H6275" s="366" t="s">
        <v>198</v>
      </c>
      <c r="I6275" s="366" t="s">
        <v>0</v>
      </c>
      <c r="J6275" s="366" t="s">
        <v>187</v>
      </c>
      <c r="K6275" s="367" t="s">
        <v>195</v>
      </c>
      <c r="L6275" s="366" t="s">
        <v>215</v>
      </c>
      <c r="M6275" s="366" t="s">
        <v>199</v>
      </c>
      <c r="N6275" s="366" t="s">
        <v>1280</v>
      </c>
      <c r="O6275" s="366">
        <v>0.5</v>
      </c>
      <c r="P6275" s="366">
        <v>1</v>
      </c>
      <c r="Q6275" s="366">
        <v>0.3</v>
      </c>
      <c r="R6275" s="366">
        <v>1</v>
      </c>
      <c r="S6275" s="366">
        <v>2</v>
      </c>
      <c r="T6275" s="366">
        <v>1</v>
      </c>
      <c r="U6275" s="368" t="s">
        <v>10898</v>
      </c>
    </row>
    <row r="6276" spans="1:21" x14ac:dyDescent="0.25">
      <c r="A6276" s="327">
        <v>9</v>
      </c>
      <c r="B6276" s="73">
        <f t="shared" si="232"/>
        <v>6275</v>
      </c>
      <c r="C6276" s="363">
        <v>17</v>
      </c>
      <c r="D6276" s="73" t="str">
        <f>IF(ISNUMBER(C6276),LOOKUP(C6276,LL!$Q$2:$Q$40,LL!$T$2:$T$40),"")</f>
        <v>MJ</v>
      </c>
      <c r="E6276" s="73">
        <f>IF(ISNUMBER(C6276),LOOKUP(C6276,LL!$Q$2:$Q$40,LL!$U$2:$U$40),"")</f>
        <v>42</v>
      </c>
      <c r="F6276" s="363">
        <v>7</v>
      </c>
      <c r="G6276" s="363">
        <v>1</v>
      </c>
      <c r="H6276" s="363" t="s">
        <v>198</v>
      </c>
      <c r="I6276" s="363" t="s">
        <v>187</v>
      </c>
      <c r="J6276" s="363" t="s">
        <v>0</v>
      </c>
      <c r="K6276" s="364" t="s">
        <v>195</v>
      </c>
      <c r="L6276" s="363" t="s">
        <v>251</v>
      </c>
      <c r="M6276" s="363" t="s">
        <v>199</v>
      </c>
      <c r="N6276" s="363" t="s">
        <v>1280</v>
      </c>
      <c r="O6276" s="363" t="s">
        <v>358</v>
      </c>
      <c r="P6276" s="363">
        <v>5</v>
      </c>
      <c r="Q6276" s="363">
        <v>0</v>
      </c>
      <c r="R6276" s="363">
        <v>0</v>
      </c>
      <c r="S6276" s="363">
        <v>0</v>
      </c>
      <c r="T6276" s="363">
        <v>0</v>
      </c>
      <c r="U6276" s="365" t="s">
        <v>10899</v>
      </c>
    </row>
    <row r="6277" spans="1:21" x14ac:dyDescent="0.25">
      <c r="A6277" s="327">
        <v>35</v>
      </c>
      <c r="B6277" s="74">
        <f t="shared" si="232"/>
        <v>6276</v>
      </c>
      <c r="C6277" s="366">
        <v>17</v>
      </c>
      <c r="D6277" s="74" t="str">
        <f>IF(ISNUMBER(C6277),LOOKUP(C6277,LL!$Q$2:$Q$40,LL!$T$2:$T$40),"")</f>
        <v>MJ</v>
      </c>
      <c r="E6277" s="74">
        <f>IF(ISNUMBER(C6277),LOOKUP(C6277,LL!$Q$2:$Q$40,LL!$U$2:$U$40),"")</f>
        <v>42</v>
      </c>
      <c r="F6277" s="366">
        <v>7</v>
      </c>
      <c r="G6277" s="366">
        <v>1</v>
      </c>
      <c r="H6277" s="366" t="s">
        <v>198</v>
      </c>
      <c r="I6277" s="366" t="s">
        <v>0</v>
      </c>
      <c r="J6277" s="366" t="s">
        <v>187</v>
      </c>
      <c r="K6277" s="367" t="s">
        <v>195</v>
      </c>
      <c r="L6277" s="366" t="s">
        <v>577</v>
      </c>
      <c r="M6277" s="366" t="s">
        <v>199</v>
      </c>
      <c r="N6277" s="366" t="s">
        <v>1280</v>
      </c>
      <c r="O6277" s="366">
        <v>1</v>
      </c>
      <c r="P6277" s="366">
        <v>0</v>
      </c>
      <c r="Q6277" s="366">
        <v>2</v>
      </c>
      <c r="R6277" s="366">
        <v>1</v>
      </c>
      <c r="S6277" s="366">
        <v>0</v>
      </c>
      <c r="T6277" s="366">
        <v>2</v>
      </c>
      <c r="U6277" s="368" t="s">
        <v>10900</v>
      </c>
    </row>
    <row r="6278" spans="1:21" x14ac:dyDescent="0.25">
      <c r="A6278" s="327">
        <v>25</v>
      </c>
      <c r="B6278" s="73">
        <f t="shared" si="232"/>
        <v>6277</v>
      </c>
      <c r="C6278" s="363">
        <v>17</v>
      </c>
      <c r="D6278" s="73" t="str">
        <f>IF(ISNUMBER(C6278),LOOKUP(C6278,LL!$Q$2:$Q$40,LL!$T$2:$T$40),"")</f>
        <v>MJ</v>
      </c>
      <c r="E6278" s="73">
        <f>IF(ISNUMBER(C6278),LOOKUP(C6278,LL!$Q$2:$Q$40,LL!$U$2:$U$40),"")</f>
        <v>42</v>
      </c>
      <c r="F6278" s="363">
        <v>7</v>
      </c>
      <c r="G6278" s="363">
        <v>2</v>
      </c>
      <c r="H6278" s="363" t="s">
        <v>198</v>
      </c>
      <c r="I6278" s="363" t="s">
        <v>0</v>
      </c>
      <c r="J6278" s="363" t="s">
        <v>187</v>
      </c>
      <c r="K6278" s="364" t="s">
        <v>195</v>
      </c>
      <c r="L6278" s="363" t="s">
        <v>218</v>
      </c>
      <c r="M6278" s="363" t="s">
        <v>218</v>
      </c>
      <c r="N6278" s="363" t="s">
        <v>1280</v>
      </c>
      <c r="O6278" s="363">
        <v>0.5</v>
      </c>
      <c r="P6278" s="363">
        <v>1</v>
      </c>
      <c r="Q6278" s="363">
        <v>0.1</v>
      </c>
      <c r="R6278" s="363">
        <v>0</v>
      </c>
      <c r="S6278" s="363">
        <v>10</v>
      </c>
      <c r="T6278" s="363"/>
      <c r="U6278" s="365" t="s">
        <v>10901</v>
      </c>
    </row>
    <row r="6279" spans="1:21" x14ac:dyDescent="0.25">
      <c r="A6279" s="327">
        <v>35</v>
      </c>
      <c r="B6279" s="74">
        <f t="shared" si="232"/>
        <v>6278</v>
      </c>
      <c r="C6279" s="366">
        <v>17</v>
      </c>
      <c r="D6279" s="74" t="str">
        <f>IF(ISNUMBER(C6279),LOOKUP(C6279,LL!$Q$2:$Q$40,LL!$T$2:$T$40),"")</f>
        <v>MJ</v>
      </c>
      <c r="E6279" s="74">
        <f>IF(ISNUMBER(C6279),LOOKUP(C6279,LL!$Q$2:$Q$40,LL!$U$2:$U$40),"")</f>
        <v>42</v>
      </c>
      <c r="F6279" s="366">
        <v>7</v>
      </c>
      <c r="G6279" s="366">
        <v>2</v>
      </c>
      <c r="H6279" s="366" t="s">
        <v>198</v>
      </c>
      <c r="I6279" s="366" t="s">
        <v>187</v>
      </c>
      <c r="J6279" s="366" t="s">
        <v>0</v>
      </c>
      <c r="K6279" s="367" t="s">
        <v>195</v>
      </c>
      <c r="L6279" s="366" t="s">
        <v>577</v>
      </c>
      <c r="M6279" s="366" t="s">
        <v>218</v>
      </c>
      <c r="N6279" s="366" t="s">
        <v>1280</v>
      </c>
      <c r="O6279" s="366">
        <v>0</v>
      </c>
      <c r="P6279" s="366">
        <v>1</v>
      </c>
      <c r="Q6279" s="366">
        <v>2</v>
      </c>
      <c r="R6279" s="366">
        <v>0</v>
      </c>
      <c r="S6279" s="366">
        <v>0</v>
      </c>
      <c r="T6279" s="366">
        <v>3</v>
      </c>
      <c r="U6279" s="368" t="s">
        <v>10902</v>
      </c>
    </row>
    <row r="6280" spans="1:21" x14ac:dyDescent="0.25">
      <c r="A6280" s="327"/>
      <c r="B6280" s="73">
        <f t="shared" si="232"/>
        <v>6279</v>
      </c>
      <c r="C6280" s="363">
        <v>17</v>
      </c>
      <c r="D6280" s="73" t="str">
        <f>IF(ISNUMBER(C6280),LOOKUP(C6280,LL!$Q$2:$Q$40,LL!$T$2:$T$40),"")</f>
        <v>MJ</v>
      </c>
      <c r="E6280" s="73">
        <f>IF(ISNUMBER(C6280),LOOKUP(C6280,LL!$Q$2:$Q$40,LL!$U$2:$U$40),"")</f>
        <v>42</v>
      </c>
      <c r="F6280" s="363">
        <v>7</v>
      </c>
      <c r="G6280" s="363">
        <v>2</v>
      </c>
      <c r="H6280" s="363" t="s">
        <v>198</v>
      </c>
      <c r="I6280" s="363" t="s">
        <v>0</v>
      </c>
      <c r="J6280" s="363" t="s">
        <v>187</v>
      </c>
      <c r="K6280" s="364" t="s">
        <v>195</v>
      </c>
      <c r="L6280" s="363" t="s">
        <v>577</v>
      </c>
      <c r="M6280" s="363" t="s">
        <v>218</v>
      </c>
      <c r="N6280" s="363" t="s">
        <v>1280</v>
      </c>
      <c r="O6280" s="363">
        <v>1</v>
      </c>
      <c r="P6280" s="363">
        <v>1</v>
      </c>
      <c r="Q6280" s="363">
        <v>0</v>
      </c>
      <c r="R6280" s="363">
        <v>1</v>
      </c>
      <c r="S6280" s="363">
        <v>0</v>
      </c>
      <c r="T6280" s="363">
        <v>0</v>
      </c>
      <c r="U6280" s="365" t="s">
        <v>10903</v>
      </c>
    </row>
    <row r="6281" spans="1:21" x14ac:dyDescent="0.25">
      <c r="A6281" s="327"/>
      <c r="B6281" s="74">
        <f t="shared" si="232"/>
        <v>6280</v>
      </c>
      <c r="C6281" s="366">
        <v>17</v>
      </c>
      <c r="D6281" s="74" t="str">
        <f>IF(ISNUMBER(C6281),LOOKUP(C6281,LL!$Q$2:$Q$40,LL!$T$2:$T$40),"")</f>
        <v>MJ</v>
      </c>
      <c r="E6281" s="74">
        <f>IF(ISNUMBER(C6281),LOOKUP(C6281,LL!$Q$2:$Q$40,LL!$U$2:$U$40),"")</f>
        <v>42</v>
      </c>
      <c r="F6281" s="366">
        <v>7</v>
      </c>
      <c r="G6281" s="366">
        <v>2</v>
      </c>
      <c r="H6281" s="366" t="s">
        <v>198</v>
      </c>
      <c r="I6281" s="366" t="s">
        <v>0</v>
      </c>
      <c r="J6281" s="366" t="s">
        <v>187</v>
      </c>
      <c r="K6281" s="367" t="s">
        <v>195</v>
      </c>
      <c r="L6281" s="366" t="s">
        <v>577</v>
      </c>
      <c r="M6281" s="366" t="s">
        <v>218</v>
      </c>
      <c r="N6281" s="366" t="s">
        <v>1280</v>
      </c>
      <c r="O6281" s="366">
        <v>1</v>
      </c>
      <c r="P6281" s="366">
        <v>1</v>
      </c>
      <c r="Q6281" s="366">
        <v>0</v>
      </c>
      <c r="R6281" s="366">
        <v>1</v>
      </c>
      <c r="S6281" s="366">
        <v>0</v>
      </c>
      <c r="T6281" s="366">
        <v>0</v>
      </c>
      <c r="U6281" s="368" t="s">
        <v>10904</v>
      </c>
    </row>
    <row r="6282" spans="1:21" x14ac:dyDescent="0.25">
      <c r="A6282" s="327">
        <v>25</v>
      </c>
      <c r="B6282" s="73">
        <f t="shared" si="232"/>
        <v>6281</v>
      </c>
      <c r="C6282" s="363">
        <v>17</v>
      </c>
      <c r="D6282" s="73" t="str">
        <f>IF(ISNUMBER(C6282),LOOKUP(C6282,LL!$Q$2:$Q$40,LL!$T$2:$T$40),"")</f>
        <v>MJ</v>
      </c>
      <c r="E6282" s="73">
        <f>IF(ISNUMBER(C6282),LOOKUP(C6282,LL!$Q$2:$Q$40,LL!$U$2:$U$40),"")</f>
        <v>42</v>
      </c>
      <c r="F6282" s="363">
        <v>7</v>
      </c>
      <c r="G6282" s="363">
        <v>3</v>
      </c>
      <c r="H6282" s="363" t="s">
        <v>198</v>
      </c>
      <c r="I6282" s="363" t="s">
        <v>0</v>
      </c>
      <c r="J6282" s="363" t="s">
        <v>187</v>
      </c>
      <c r="K6282" s="364" t="s">
        <v>195</v>
      </c>
      <c r="L6282" s="363" t="s">
        <v>215</v>
      </c>
      <c r="M6282" s="363" t="s">
        <v>1318</v>
      </c>
      <c r="N6282" s="363" t="s">
        <v>1280</v>
      </c>
      <c r="O6282" s="363">
        <v>0.4</v>
      </c>
      <c r="P6282" s="363">
        <v>0</v>
      </c>
      <c r="Q6282" s="363">
        <v>0.1</v>
      </c>
      <c r="R6282" s="363">
        <v>0</v>
      </c>
      <c r="S6282" s="363"/>
      <c r="T6282" s="363"/>
      <c r="U6282" s="365" t="s">
        <v>10905</v>
      </c>
    </row>
    <row r="6283" spans="1:21" x14ac:dyDescent="0.25">
      <c r="A6283" s="327">
        <v>25</v>
      </c>
      <c r="B6283" s="74">
        <f t="shared" si="232"/>
        <v>6282</v>
      </c>
      <c r="C6283" s="366">
        <v>17</v>
      </c>
      <c r="D6283" s="74" t="str">
        <f>IF(ISNUMBER(C6283),LOOKUP(C6283,LL!$Q$2:$Q$40,LL!$T$2:$T$40),"")</f>
        <v>MJ</v>
      </c>
      <c r="E6283" s="74">
        <f>IF(ISNUMBER(C6283),LOOKUP(C6283,LL!$Q$2:$Q$40,LL!$U$2:$U$40),"")</f>
        <v>42</v>
      </c>
      <c r="F6283" s="366">
        <v>7</v>
      </c>
      <c r="G6283" s="366">
        <v>0</v>
      </c>
      <c r="H6283" s="366" t="s">
        <v>217</v>
      </c>
      <c r="I6283" s="366" t="s">
        <v>3</v>
      </c>
      <c r="J6283" s="366" t="s">
        <v>191</v>
      </c>
      <c r="K6283" s="367" t="s">
        <v>195</v>
      </c>
      <c r="L6283" s="366" t="s">
        <v>2663</v>
      </c>
      <c r="M6283" s="366" t="s">
        <v>1323</v>
      </c>
      <c r="N6283" s="366" t="s">
        <v>908</v>
      </c>
      <c r="O6283" s="366">
        <v>0.5</v>
      </c>
      <c r="P6283" s="366" t="s">
        <v>2663</v>
      </c>
      <c r="Q6283" s="366">
        <v>0.5</v>
      </c>
      <c r="R6283" s="366" t="s">
        <v>1323</v>
      </c>
      <c r="S6283" s="366"/>
      <c r="T6283" s="366"/>
      <c r="U6283" s="368" t="s">
        <v>10906</v>
      </c>
    </row>
    <row r="6284" spans="1:21" x14ac:dyDescent="0.25">
      <c r="A6284" s="327"/>
      <c r="B6284" s="73">
        <f t="shared" si="232"/>
        <v>6283</v>
      </c>
      <c r="C6284" s="363">
        <v>17</v>
      </c>
      <c r="D6284" s="73" t="str">
        <f>IF(ISNUMBER(C6284),LOOKUP(C6284,LL!$Q$2:$Q$40,LL!$T$2:$T$40),"")</f>
        <v>MJ</v>
      </c>
      <c r="E6284" s="73">
        <f>IF(ISNUMBER(C6284),LOOKUP(C6284,LL!$Q$2:$Q$40,LL!$U$2:$U$40),"")</f>
        <v>42</v>
      </c>
      <c r="F6284" s="363">
        <v>7</v>
      </c>
      <c r="G6284" s="363" t="s">
        <v>9191</v>
      </c>
      <c r="H6284" s="363" t="s">
        <v>217</v>
      </c>
      <c r="I6284" s="363" t="s">
        <v>191</v>
      </c>
      <c r="J6284" s="363" t="s">
        <v>3</v>
      </c>
      <c r="K6284" s="364" t="s">
        <v>195</v>
      </c>
      <c r="L6284" s="363" t="s">
        <v>2663</v>
      </c>
      <c r="M6284" s="363" t="s">
        <v>1322</v>
      </c>
      <c r="N6284" s="363" t="s">
        <v>908</v>
      </c>
      <c r="O6284" s="363">
        <v>0.5</v>
      </c>
      <c r="P6284" s="363" t="s">
        <v>2663</v>
      </c>
      <c r="Q6284" s="363">
        <v>0.5</v>
      </c>
      <c r="R6284" s="363" t="s">
        <v>1322</v>
      </c>
      <c r="S6284" s="363"/>
      <c r="T6284" s="363"/>
      <c r="U6284" s="365" t="s">
        <v>10949</v>
      </c>
    </row>
    <row r="6285" spans="1:21" x14ac:dyDescent="0.25">
      <c r="A6285" s="327">
        <v>11</v>
      </c>
      <c r="B6285" s="74">
        <f t="shared" si="232"/>
        <v>6284</v>
      </c>
      <c r="C6285" s="366">
        <v>17</v>
      </c>
      <c r="D6285" s="74" t="str">
        <f>IF(ISNUMBER(C6285),LOOKUP(C6285,LL!$Q$2:$Q$40,LL!$T$2:$T$40),"")</f>
        <v>MJ</v>
      </c>
      <c r="E6285" s="74">
        <f>IF(ISNUMBER(C6285),LOOKUP(C6285,LL!$Q$2:$Q$40,LL!$U$2:$U$40),"")</f>
        <v>42</v>
      </c>
      <c r="F6285" s="366">
        <v>7</v>
      </c>
      <c r="G6285" s="366">
        <v>1</v>
      </c>
      <c r="H6285" s="366" t="s">
        <v>197</v>
      </c>
      <c r="I6285" s="366" t="s">
        <v>3</v>
      </c>
      <c r="J6285" s="366" t="s">
        <v>260</v>
      </c>
      <c r="K6285" s="367" t="s">
        <v>408</v>
      </c>
      <c r="L6285" s="366">
        <v>31</v>
      </c>
      <c r="M6285" s="366">
        <v>31</v>
      </c>
      <c r="N6285" s="366" t="s">
        <v>10939</v>
      </c>
      <c r="O6285" s="366">
        <v>22</v>
      </c>
      <c r="P6285" s="366">
        <v>22</v>
      </c>
      <c r="Q6285" s="366">
        <v>100</v>
      </c>
      <c r="R6285" s="366">
        <v>8</v>
      </c>
      <c r="S6285" s="366">
        <v>1</v>
      </c>
      <c r="T6285" s="366">
        <v>55</v>
      </c>
      <c r="U6285" s="368" t="s">
        <v>10942</v>
      </c>
    </row>
    <row r="6286" spans="1:21" x14ac:dyDescent="0.25">
      <c r="A6286" s="327"/>
      <c r="B6286" s="73">
        <f t="shared" si="232"/>
        <v>6285</v>
      </c>
      <c r="C6286" s="363">
        <v>17</v>
      </c>
      <c r="D6286" s="73" t="str">
        <f>IF(ISNUMBER(C6286),LOOKUP(C6286,LL!$Q$2:$Q$40,LL!$T$2:$T$40),"")</f>
        <v>MJ</v>
      </c>
      <c r="E6286" s="73">
        <f>IF(ISNUMBER(C6286),LOOKUP(C6286,LL!$Q$2:$Q$40,LL!$U$2:$U$40),"")</f>
        <v>42</v>
      </c>
      <c r="F6286" s="363">
        <v>7</v>
      </c>
      <c r="G6286" s="363">
        <v>1</v>
      </c>
      <c r="H6286" s="363" t="s">
        <v>197</v>
      </c>
      <c r="I6286" s="363" t="s">
        <v>192</v>
      </c>
      <c r="J6286" s="363" t="s">
        <v>260</v>
      </c>
      <c r="K6286" s="364" t="s">
        <v>408</v>
      </c>
      <c r="L6286" s="363">
        <v>0</v>
      </c>
      <c r="M6286" s="363">
        <v>0</v>
      </c>
      <c r="N6286" s="363" t="s">
        <v>10940</v>
      </c>
      <c r="O6286" s="363">
        <v>0</v>
      </c>
      <c r="P6286" s="363">
        <v>0</v>
      </c>
      <c r="Q6286" s="363" t="s">
        <v>334</v>
      </c>
      <c r="R6286" s="363">
        <v>2</v>
      </c>
      <c r="S6286" s="363">
        <v>0</v>
      </c>
      <c r="T6286" s="363">
        <v>2</v>
      </c>
      <c r="U6286" s="365" t="s">
        <v>10907</v>
      </c>
    </row>
    <row r="6287" spans="1:21" x14ac:dyDescent="0.25">
      <c r="A6287" s="327"/>
      <c r="B6287" s="74">
        <f t="shared" si="232"/>
        <v>6286</v>
      </c>
      <c r="C6287" s="366">
        <v>17</v>
      </c>
      <c r="D6287" s="74" t="str">
        <f>IF(ISNUMBER(C6287),LOOKUP(C6287,LL!$Q$2:$Q$40,LL!$T$2:$T$40),"")</f>
        <v>MJ</v>
      </c>
      <c r="E6287" s="74">
        <f>IF(ISNUMBER(C6287),LOOKUP(C6287,LL!$Q$2:$Q$40,LL!$U$2:$U$40),"")</f>
        <v>42</v>
      </c>
      <c r="F6287" s="366">
        <v>7</v>
      </c>
      <c r="G6287" s="366">
        <v>1</v>
      </c>
      <c r="H6287" s="366" t="s">
        <v>197</v>
      </c>
      <c r="I6287" s="366" t="s">
        <v>0</v>
      </c>
      <c r="J6287" s="366" t="s">
        <v>260</v>
      </c>
      <c r="K6287" s="367" t="s">
        <v>408</v>
      </c>
      <c r="L6287" s="366">
        <v>62</v>
      </c>
      <c r="M6287" s="366">
        <v>62</v>
      </c>
      <c r="N6287" s="366" t="s">
        <v>10941</v>
      </c>
      <c r="O6287" s="366">
        <v>41</v>
      </c>
      <c r="P6287" s="366">
        <v>41</v>
      </c>
      <c r="Q6287" s="366">
        <v>100</v>
      </c>
      <c r="R6287" s="366">
        <v>23</v>
      </c>
      <c r="S6287" s="366">
        <v>14</v>
      </c>
      <c r="T6287" s="366">
        <v>13</v>
      </c>
      <c r="U6287" s="368" t="s">
        <v>10908</v>
      </c>
    </row>
    <row r="6288" spans="1:21" x14ac:dyDescent="0.25">
      <c r="A6288" s="327">
        <v>3</v>
      </c>
      <c r="B6288" s="73">
        <f t="shared" si="232"/>
        <v>6287</v>
      </c>
      <c r="C6288" s="363">
        <v>17</v>
      </c>
      <c r="D6288" s="73" t="str">
        <f>IF(ISNUMBER(C6288),LOOKUP(C6288,LL!$Q$2:$Q$40,LL!$T$2:$T$40),"")</f>
        <v>MJ</v>
      </c>
      <c r="E6288" s="73">
        <f>IF(ISNUMBER(C6288),LOOKUP(C6288,LL!$Q$2:$Q$40,LL!$U$2:$U$40),"")</f>
        <v>42</v>
      </c>
      <c r="F6288" s="363">
        <v>7</v>
      </c>
      <c r="G6288" s="363">
        <v>1</v>
      </c>
      <c r="H6288" s="363" t="s">
        <v>65</v>
      </c>
      <c r="I6288" s="363" t="s">
        <v>3</v>
      </c>
      <c r="J6288" s="363" t="s">
        <v>191</v>
      </c>
      <c r="K6288" s="364" t="s">
        <v>189</v>
      </c>
      <c r="L6288" s="363" t="s">
        <v>190</v>
      </c>
      <c r="M6288" s="363" t="s">
        <v>861</v>
      </c>
      <c r="N6288" s="363" t="s">
        <v>10959</v>
      </c>
      <c r="O6288" s="363" t="s">
        <v>843</v>
      </c>
      <c r="P6288" s="363">
        <v>0.2</v>
      </c>
      <c r="Q6288" s="363">
        <v>1</v>
      </c>
      <c r="R6288" s="363">
        <v>0.2</v>
      </c>
      <c r="S6288" s="363">
        <v>0</v>
      </c>
      <c r="T6288" s="363">
        <v>0</v>
      </c>
      <c r="U6288" s="365" t="s">
        <v>10950</v>
      </c>
    </row>
    <row r="6289" spans="1:21" x14ac:dyDescent="0.25">
      <c r="A6289" s="327">
        <v>43</v>
      </c>
      <c r="B6289" s="74">
        <f t="shared" si="232"/>
        <v>6288</v>
      </c>
      <c r="C6289" s="366">
        <v>17</v>
      </c>
      <c r="D6289" s="74" t="str">
        <f>IF(ISNUMBER(C6289),LOOKUP(C6289,LL!$Q$2:$Q$40,LL!$T$2:$T$40),"")</f>
        <v>MJ</v>
      </c>
      <c r="E6289" s="74">
        <f>IF(ISNUMBER(C6289),LOOKUP(C6289,LL!$Q$2:$Q$40,LL!$U$2:$U$40),"")</f>
        <v>42</v>
      </c>
      <c r="F6289" s="366">
        <v>7</v>
      </c>
      <c r="G6289" s="366">
        <v>1</v>
      </c>
      <c r="H6289" s="366" t="s">
        <v>65</v>
      </c>
      <c r="I6289" s="366" t="s">
        <v>0</v>
      </c>
      <c r="J6289" s="366" t="s">
        <v>191</v>
      </c>
      <c r="K6289" s="367" t="s">
        <v>347</v>
      </c>
      <c r="L6289" s="366" t="s">
        <v>247</v>
      </c>
      <c r="M6289" s="366" t="s">
        <v>10909</v>
      </c>
      <c r="N6289" s="366" t="s">
        <v>1335</v>
      </c>
      <c r="O6289" s="366">
        <v>1</v>
      </c>
      <c r="P6289" s="366">
        <v>0</v>
      </c>
      <c r="Q6289" s="366">
        <v>0</v>
      </c>
      <c r="R6289" s="366">
        <v>1</v>
      </c>
      <c r="S6289" s="366">
        <v>1</v>
      </c>
      <c r="T6289" s="366">
        <v>1</v>
      </c>
      <c r="U6289" s="368" t="s">
        <v>10910</v>
      </c>
    </row>
    <row r="6290" spans="1:21" x14ac:dyDescent="0.25">
      <c r="A6290" s="327">
        <v>43</v>
      </c>
      <c r="B6290" s="73">
        <f t="shared" si="232"/>
        <v>6289</v>
      </c>
      <c r="C6290" s="363">
        <v>17</v>
      </c>
      <c r="D6290" s="73" t="str">
        <f>IF(ISNUMBER(C6290),LOOKUP(C6290,LL!$Q$2:$Q$40,LL!$T$2:$T$40),"")</f>
        <v>MJ</v>
      </c>
      <c r="E6290" s="73">
        <f>IF(ISNUMBER(C6290),LOOKUP(C6290,LL!$Q$2:$Q$40,LL!$U$2:$U$40),"")</f>
        <v>42</v>
      </c>
      <c r="F6290" s="363">
        <v>7</v>
      </c>
      <c r="G6290" s="363">
        <v>3</v>
      </c>
      <c r="H6290" s="363" t="s">
        <v>176</v>
      </c>
      <c r="I6290" s="363" t="s">
        <v>5</v>
      </c>
      <c r="J6290" s="363" t="s">
        <v>177</v>
      </c>
      <c r="K6290" s="364" t="s">
        <v>347</v>
      </c>
      <c r="L6290" s="363" t="s">
        <v>247</v>
      </c>
      <c r="M6290" s="363" t="s">
        <v>4536</v>
      </c>
      <c r="N6290" s="363" t="s">
        <v>10951</v>
      </c>
      <c r="O6290" s="363">
        <v>1</v>
      </c>
      <c r="P6290" s="363">
        <v>0</v>
      </c>
      <c r="Q6290" s="363">
        <v>0</v>
      </c>
      <c r="R6290" s="363">
        <v>0</v>
      </c>
      <c r="S6290" s="363">
        <v>0</v>
      </c>
      <c r="T6290" s="363">
        <v>0</v>
      </c>
      <c r="U6290" s="365" t="s">
        <v>10952</v>
      </c>
    </row>
    <row r="6291" spans="1:21" x14ac:dyDescent="0.25">
      <c r="A6291" s="327">
        <v>28</v>
      </c>
      <c r="B6291" s="74">
        <f t="shared" si="232"/>
        <v>6290</v>
      </c>
      <c r="C6291" s="366">
        <v>17</v>
      </c>
      <c r="D6291" s="74" t="str">
        <f>IF(ISNUMBER(C6291),LOOKUP(C6291,LL!$Q$2:$Q$40,LL!$T$2:$T$40),"")</f>
        <v>MJ</v>
      </c>
      <c r="E6291" s="74">
        <f>IF(ISNUMBER(C6291),LOOKUP(C6291,LL!$Q$2:$Q$40,LL!$U$2:$U$40),"")</f>
        <v>42</v>
      </c>
      <c r="F6291" s="366">
        <v>7</v>
      </c>
      <c r="G6291" s="366">
        <v>1</v>
      </c>
      <c r="H6291" s="366" t="s">
        <v>65</v>
      </c>
      <c r="I6291" s="366" t="s">
        <v>3</v>
      </c>
      <c r="J6291" s="366" t="s">
        <v>191</v>
      </c>
      <c r="K6291" s="367" t="s">
        <v>347</v>
      </c>
      <c r="L6291" s="366" t="s">
        <v>709</v>
      </c>
      <c r="M6291" s="366" t="s">
        <v>194</v>
      </c>
      <c r="N6291" s="366" t="s">
        <v>10911</v>
      </c>
      <c r="O6291" s="366">
        <v>1</v>
      </c>
      <c r="P6291" s="366">
        <v>0</v>
      </c>
      <c r="Q6291" s="366">
        <v>0</v>
      </c>
      <c r="R6291" s="366">
        <v>0</v>
      </c>
      <c r="S6291" s="366">
        <v>1</v>
      </c>
      <c r="T6291" s="366">
        <v>0</v>
      </c>
      <c r="U6291" s="368" t="s">
        <v>10912</v>
      </c>
    </row>
    <row r="6292" spans="1:21" x14ac:dyDescent="0.25">
      <c r="A6292" s="327">
        <v>43</v>
      </c>
      <c r="B6292" s="73">
        <f t="shared" si="232"/>
        <v>6291</v>
      </c>
      <c r="C6292" s="363">
        <v>17</v>
      </c>
      <c r="D6292" s="73" t="str">
        <f>IF(ISNUMBER(C6292),LOOKUP(C6292,LL!$Q$2:$Q$40,LL!$T$2:$T$40),"")</f>
        <v>MJ</v>
      </c>
      <c r="E6292" s="73">
        <f>IF(ISNUMBER(C6292),LOOKUP(C6292,LL!$Q$2:$Q$40,LL!$U$2:$U$40),"")</f>
        <v>42</v>
      </c>
      <c r="F6292" s="363">
        <v>7</v>
      </c>
      <c r="G6292" s="363">
        <v>3</v>
      </c>
      <c r="H6292" s="363" t="s">
        <v>65</v>
      </c>
      <c r="I6292" s="363" t="s">
        <v>3</v>
      </c>
      <c r="J6292" s="363" t="s">
        <v>191</v>
      </c>
      <c r="K6292" s="364" t="s">
        <v>347</v>
      </c>
      <c r="L6292" s="363" t="s">
        <v>1121</v>
      </c>
      <c r="M6292" s="363" t="s">
        <v>10913</v>
      </c>
      <c r="N6292" s="363" t="s">
        <v>10916</v>
      </c>
      <c r="O6292" s="363">
        <f>P6292+Q6292+R6292</f>
        <v>10</v>
      </c>
      <c r="P6292" s="363">
        <v>2</v>
      </c>
      <c r="Q6292" s="363">
        <v>5</v>
      </c>
      <c r="R6292" s="363">
        <v>3</v>
      </c>
      <c r="S6292" s="363">
        <v>45</v>
      </c>
      <c r="T6292" s="363">
        <v>0</v>
      </c>
      <c r="U6292" s="365" t="s">
        <v>10914</v>
      </c>
    </row>
    <row r="6293" spans="1:21" x14ac:dyDescent="0.25">
      <c r="A6293" s="327"/>
      <c r="B6293" s="74">
        <f t="shared" si="232"/>
        <v>6292</v>
      </c>
      <c r="C6293" s="366">
        <v>17</v>
      </c>
      <c r="D6293" s="74" t="str">
        <f>IF(ISNUMBER(C6293),LOOKUP(C6293,LL!$Q$2:$Q$40,LL!$T$2:$T$40),"")</f>
        <v>MJ</v>
      </c>
      <c r="E6293" s="74">
        <f>IF(ISNUMBER(C6293),LOOKUP(C6293,LL!$Q$2:$Q$40,LL!$U$2:$U$40),"")</f>
        <v>42</v>
      </c>
      <c r="F6293" s="366">
        <v>7</v>
      </c>
      <c r="G6293" s="366">
        <v>2</v>
      </c>
      <c r="H6293" s="366" t="s">
        <v>1186</v>
      </c>
      <c r="I6293" s="366" t="s">
        <v>192</v>
      </c>
      <c r="J6293" s="366" t="s">
        <v>191</v>
      </c>
      <c r="K6293" s="367" t="s">
        <v>347</v>
      </c>
      <c r="L6293" s="366" t="s">
        <v>1121</v>
      </c>
      <c r="M6293" s="366" t="s">
        <v>2627</v>
      </c>
      <c r="N6293" s="366" t="s">
        <v>10915</v>
      </c>
      <c r="O6293" s="366">
        <v>2</v>
      </c>
      <c r="P6293" s="366">
        <v>0</v>
      </c>
      <c r="Q6293" s="366">
        <v>2</v>
      </c>
      <c r="R6293" s="366">
        <v>0</v>
      </c>
      <c r="S6293" s="366">
        <v>11</v>
      </c>
      <c r="T6293" s="366">
        <v>0</v>
      </c>
      <c r="U6293" s="368" t="s">
        <v>10917</v>
      </c>
    </row>
    <row r="6294" spans="1:21" x14ac:dyDescent="0.25">
      <c r="A6294" s="327"/>
      <c r="B6294" s="73">
        <f t="shared" si="232"/>
        <v>6293</v>
      </c>
      <c r="C6294" s="363">
        <v>17</v>
      </c>
      <c r="D6294" s="73" t="str">
        <f>IF(ISNUMBER(C6294),LOOKUP(C6294,LL!$Q$2:$Q$40,LL!$T$2:$T$40),"")</f>
        <v>MJ</v>
      </c>
      <c r="E6294" s="73">
        <f>IF(ISNUMBER(C6294),LOOKUP(C6294,LL!$Q$2:$Q$40,LL!$U$2:$U$40),"")</f>
        <v>42</v>
      </c>
      <c r="F6294" s="363">
        <v>7</v>
      </c>
      <c r="G6294" s="363">
        <v>0</v>
      </c>
      <c r="H6294" s="363" t="s">
        <v>1186</v>
      </c>
      <c r="I6294" s="363" t="s">
        <v>0</v>
      </c>
      <c r="J6294" s="363" t="s">
        <v>191</v>
      </c>
      <c r="K6294" s="364" t="s">
        <v>347</v>
      </c>
      <c r="L6294" s="363" t="s">
        <v>1121</v>
      </c>
      <c r="M6294" s="363" t="s">
        <v>10913</v>
      </c>
      <c r="N6294" s="363" t="s">
        <v>10918</v>
      </c>
      <c r="O6294" s="363">
        <f>P6294+Q6294+R6294</f>
        <v>7</v>
      </c>
      <c r="P6294" s="363">
        <v>1</v>
      </c>
      <c r="Q6294" s="363">
        <v>3</v>
      </c>
      <c r="R6294" s="363">
        <v>3</v>
      </c>
      <c r="S6294" s="363">
        <v>29</v>
      </c>
      <c r="T6294" s="363">
        <v>0</v>
      </c>
      <c r="U6294" s="365" t="s">
        <v>10953</v>
      </c>
    </row>
    <row r="6295" spans="1:21" x14ac:dyDescent="0.25">
      <c r="A6295" s="327"/>
      <c r="B6295" s="74">
        <f t="shared" si="232"/>
        <v>6294</v>
      </c>
      <c r="C6295" s="366">
        <v>17</v>
      </c>
      <c r="D6295" s="74" t="str">
        <f>IF(ISNUMBER(C6295),LOOKUP(C6295,LL!$Q$2:$Q$40,LL!$T$2:$T$40),"")</f>
        <v>MJ</v>
      </c>
      <c r="E6295" s="74">
        <f>IF(ISNUMBER(C6295),LOOKUP(C6295,LL!$Q$2:$Q$40,LL!$U$2:$U$40),"")</f>
        <v>42</v>
      </c>
      <c r="F6295" s="366">
        <v>7</v>
      </c>
      <c r="G6295" s="366">
        <v>2</v>
      </c>
      <c r="H6295" s="366" t="s">
        <v>1186</v>
      </c>
      <c r="I6295" s="366" t="s">
        <v>3</v>
      </c>
      <c r="J6295" s="366" t="s">
        <v>191</v>
      </c>
      <c r="K6295" s="367" t="s">
        <v>347</v>
      </c>
      <c r="L6295" s="366" t="s">
        <v>1121</v>
      </c>
      <c r="M6295" s="366" t="s">
        <v>10913</v>
      </c>
      <c r="N6295" s="366" t="s">
        <v>10919</v>
      </c>
      <c r="O6295" s="366">
        <f>P6295+Q6295+R6295</f>
        <v>7</v>
      </c>
      <c r="P6295" s="366">
        <v>1</v>
      </c>
      <c r="Q6295" s="366">
        <v>3</v>
      </c>
      <c r="R6295" s="366">
        <v>3</v>
      </c>
      <c r="S6295" s="366">
        <v>29</v>
      </c>
      <c r="T6295" s="366">
        <v>0</v>
      </c>
      <c r="U6295" s="368" t="s">
        <v>10920</v>
      </c>
    </row>
    <row r="6296" spans="1:21" x14ac:dyDescent="0.25">
      <c r="A6296" s="327">
        <v>43</v>
      </c>
      <c r="B6296" s="73">
        <f t="shared" si="232"/>
        <v>6295</v>
      </c>
      <c r="C6296" s="363">
        <v>17</v>
      </c>
      <c r="D6296" s="73" t="str">
        <f>IF(ISNUMBER(C6296),LOOKUP(C6296,LL!$Q$2:$Q$40,LL!$T$2:$T$40),"")</f>
        <v>MJ</v>
      </c>
      <c r="E6296" s="73">
        <f>IF(ISNUMBER(C6296),LOOKUP(C6296,LL!$Q$2:$Q$40,LL!$U$2:$U$40),"")</f>
        <v>42</v>
      </c>
      <c r="F6296" s="363">
        <v>7</v>
      </c>
      <c r="G6296" s="363">
        <v>1</v>
      </c>
      <c r="H6296" s="363" t="s">
        <v>198</v>
      </c>
      <c r="I6296" s="363" t="s">
        <v>3</v>
      </c>
      <c r="J6296" s="363" t="s">
        <v>187</v>
      </c>
      <c r="K6296" s="364" t="s">
        <v>347</v>
      </c>
      <c r="L6296" s="363" t="s">
        <v>1121</v>
      </c>
      <c r="M6296" s="363" t="s">
        <v>2627</v>
      </c>
      <c r="N6296" s="363" t="s">
        <v>10921</v>
      </c>
      <c r="O6296" s="363">
        <f>P6296+Q6296+R6296</f>
        <v>4</v>
      </c>
      <c r="P6296" s="363">
        <v>0</v>
      </c>
      <c r="Q6296" s="363">
        <v>3</v>
      </c>
      <c r="R6296" s="363">
        <v>1</v>
      </c>
      <c r="S6296" s="363">
        <v>16</v>
      </c>
      <c r="T6296" s="363">
        <v>1</v>
      </c>
      <c r="U6296" s="365" t="s">
        <v>10922</v>
      </c>
    </row>
    <row r="6297" spans="1:21" x14ac:dyDescent="0.25">
      <c r="A6297" s="327"/>
      <c r="B6297" s="74">
        <f t="shared" si="232"/>
        <v>6296</v>
      </c>
      <c r="C6297" s="366">
        <v>17</v>
      </c>
      <c r="D6297" s="74" t="str">
        <f>IF(ISNUMBER(C6297),LOOKUP(C6297,LL!$Q$2:$Q$40,LL!$T$2:$T$40),"")</f>
        <v>MJ</v>
      </c>
      <c r="E6297" s="74">
        <f>IF(ISNUMBER(C6297),LOOKUP(C6297,LL!$Q$2:$Q$40,LL!$U$2:$U$40),"")</f>
        <v>42</v>
      </c>
      <c r="F6297" s="366">
        <v>7</v>
      </c>
      <c r="G6297" s="366">
        <v>2</v>
      </c>
      <c r="H6297" s="366" t="s">
        <v>198</v>
      </c>
      <c r="I6297" s="366" t="s">
        <v>0</v>
      </c>
      <c r="J6297" s="366" t="s">
        <v>187</v>
      </c>
      <c r="K6297" s="367" t="s">
        <v>347</v>
      </c>
      <c r="L6297" s="366" t="s">
        <v>1121</v>
      </c>
      <c r="M6297" s="366" t="s">
        <v>2627</v>
      </c>
      <c r="N6297" s="366" t="s">
        <v>10954</v>
      </c>
      <c r="O6297" s="366">
        <v>4</v>
      </c>
      <c r="P6297" s="366">
        <v>0</v>
      </c>
      <c r="Q6297" s="366">
        <v>3</v>
      </c>
      <c r="R6297" s="366">
        <v>1</v>
      </c>
      <c r="S6297" s="366">
        <v>6</v>
      </c>
      <c r="T6297" s="366">
        <v>0</v>
      </c>
      <c r="U6297" s="368" t="s">
        <v>10923</v>
      </c>
    </row>
    <row r="6298" spans="1:21" x14ac:dyDescent="0.25">
      <c r="A6298" s="327">
        <v>43</v>
      </c>
      <c r="B6298" s="73">
        <f t="shared" si="232"/>
        <v>6297</v>
      </c>
      <c r="C6298" s="363">
        <v>17</v>
      </c>
      <c r="D6298" s="73" t="str">
        <f>IF(ISNUMBER(C6298),LOOKUP(C6298,LL!$Q$2:$Q$40,LL!$T$2:$T$40),"")</f>
        <v>MJ</v>
      </c>
      <c r="E6298" s="73">
        <f>IF(ISNUMBER(C6298),LOOKUP(C6298,LL!$Q$2:$Q$40,LL!$U$2:$U$40),"")</f>
        <v>42</v>
      </c>
      <c r="F6298" s="363">
        <v>7</v>
      </c>
      <c r="G6298" s="363">
        <v>1</v>
      </c>
      <c r="H6298" s="363" t="s">
        <v>176</v>
      </c>
      <c r="I6298" s="363" t="s">
        <v>5</v>
      </c>
      <c r="J6298" s="363" t="s">
        <v>177</v>
      </c>
      <c r="K6298" s="364" t="s">
        <v>347</v>
      </c>
      <c r="L6298" s="363" t="s">
        <v>1121</v>
      </c>
      <c r="M6298" s="363" t="s">
        <v>3153</v>
      </c>
      <c r="N6298" s="363" t="s">
        <v>10729</v>
      </c>
      <c r="O6298" s="363">
        <v>8</v>
      </c>
      <c r="P6298" s="363">
        <v>0</v>
      </c>
      <c r="Q6298" s="363">
        <v>8</v>
      </c>
      <c r="R6298" s="363">
        <v>0</v>
      </c>
      <c r="S6298" s="363">
        <v>30</v>
      </c>
      <c r="T6298" s="363">
        <v>2</v>
      </c>
      <c r="U6298" s="365" t="s">
        <v>10924</v>
      </c>
    </row>
    <row r="6299" spans="1:21" x14ac:dyDescent="0.25">
      <c r="A6299" s="327"/>
      <c r="B6299" s="74">
        <f t="shared" si="232"/>
        <v>6298</v>
      </c>
      <c r="C6299" s="366">
        <v>17</v>
      </c>
      <c r="D6299" s="74" t="str">
        <f>IF(ISNUMBER(C6299),LOOKUP(C6299,LL!$Q$2:$Q$40,LL!$T$2:$T$40),"")</f>
        <v>MJ</v>
      </c>
      <c r="E6299" s="74">
        <f>IF(ISNUMBER(C6299),LOOKUP(C6299,LL!$Q$2:$Q$40,LL!$U$2:$U$40),"")</f>
        <v>42</v>
      </c>
      <c r="F6299" s="366">
        <v>7</v>
      </c>
      <c r="G6299" s="366">
        <v>2</v>
      </c>
      <c r="H6299" s="366" t="s">
        <v>176</v>
      </c>
      <c r="I6299" s="366" t="s">
        <v>5</v>
      </c>
      <c r="J6299" s="366" t="s">
        <v>177</v>
      </c>
      <c r="K6299" s="367" t="s">
        <v>347</v>
      </c>
      <c r="L6299" s="366" t="s">
        <v>1121</v>
      </c>
      <c r="M6299" s="366" t="s">
        <v>3153</v>
      </c>
      <c r="N6299" s="366" t="s">
        <v>10730</v>
      </c>
      <c r="O6299" s="366">
        <f>P6299+Q6299+R6299</f>
        <v>16</v>
      </c>
      <c r="P6299" s="366">
        <v>1</v>
      </c>
      <c r="Q6299" s="366">
        <v>14</v>
      </c>
      <c r="R6299" s="366">
        <v>1</v>
      </c>
      <c r="S6299" s="366">
        <v>87</v>
      </c>
      <c r="T6299" s="366">
        <v>3</v>
      </c>
      <c r="U6299" s="368" t="s">
        <v>10928</v>
      </c>
    </row>
    <row r="6300" spans="1:21" x14ac:dyDescent="0.25">
      <c r="A6300" s="327"/>
      <c r="B6300" s="73">
        <f t="shared" si="232"/>
        <v>6299</v>
      </c>
      <c r="C6300" s="363">
        <v>17</v>
      </c>
      <c r="D6300" s="73" t="str">
        <f>IF(ISNUMBER(C6300),LOOKUP(C6300,LL!$Q$2:$Q$40,LL!$T$2:$T$40),"")</f>
        <v>MJ</v>
      </c>
      <c r="E6300" s="73">
        <f>IF(ISNUMBER(C6300),LOOKUP(C6300,LL!$Q$2:$Q$40,LL!$U$2:$U$40),"")</f>
        <v>42</v>
      </c>
      <c r="F6300" s="363">
        <v>7</v>
      </c>
      <c r="G6300" s="363">
        <v>3</v>
      </c>
      <c r="H6300" s="363" t="s">
        <v>176</v>
      </c>
      <c r="I6300" s="363" t="s">
        <v>5</v>
      </c>
      <c r="J6300" s="363" t="s">
        <v>177</v>
      </c>
      <c r="K6300" s="364" t="s">
        <v>347</v>
      </c>
      <c r="L6300" s="363" t="s">
        <v>1121</v>
      </c>
      <c r="M6300" s="363" t="s">
        <v>3153</v>
      </c>
      <c r="N6300" s="363" t="s">
        <v>9006</v>
      </c>
      <c r="O6300" s="363">
        <f>P6300+Q6300+R6300</f>
        <v>24</v>
      </c>
      <c r="P6300" s="363">
        <v>1</v>
      </c>
      <c r="Q6300" s="363">
        <v>18</v>
      </c>
      <c r="R6300" s="363">
        <v>5</v>
      </c>
      <c r="S6300" s="363">
        <v>109</v>
      </c>
      <c r="T6300" s="363">
        <v>5</v>
      </c>
      <c r="U6300" s="365" t="s">
        <v>10925</v>
      </c>
    </row>
    <row r="6301" spans="1:21" x14ac:dyDescent="0.25">
      <c r="A6301" s="327">
        <v>43</v>
      </c>
      <c r="B6301" s="74">
        <f t="shared" si="232"/>
        <v>6300</v>
      </c>
      <c r="C6301" s="366">
        <v>17</v>
      </c>
      <c r="D6301" s="74" t="str">
        <f>IF(ISNUMBER(C6301),LOOKUP(C6301,LL!$Q$2:$Q$40,LL!$T$2:$T$40),"")</f>
        <v>MJ</v>
      </c>
      <c r="E6301" s="74">
        <f>IF(ISNUMBER(C6301),LOOKUP(C6301,LL!$Q$2:$Q$40,LL!$U$2:$U$40),"")</f>
        <v>42</v>
      </c>
      <c r="F6301" s="366">
        <v>7</v>
      </c>
      <c r="G6301" s="366">
        <v>1</v>
      </c>
      <c r="H6301" s="366" t="s">
        <v>186</v>
      </c>
      <c r="I6301" s="366" t="s">
        <v>5</v>
      </c>
      <c r="J6301" s="366" t="s">
        <v>177</v>
      </c>
      <c r="K6301" s="367" t="s">
        <v>347</v>
      </c>
      <c r="L6301" s="366" t="s">
        <v>1121</v>
      </c>
      <c r="M6301" s="366" t="s">
        <v>10926</v>
      </c>
      <c r="N6301" s="366" t="s">
        <v>10927</v>
      </c>
      <c r="O6301" s="366">
        <f>P6301+Q6301+R6301</f>
        <v>13</v>
      </c>
      <c r="P6301" s="366">
        <v>2</v>
      </c>
      <c r="Q6301" s="366">
        <v>8</v>
      </c>
      <c r="R6301" s="366">
        <v>3</v>
      </c>
      <c r="S6301" s="366">
        <v>57</v>
      </c>
      <c r="T6301" s="366">
        <v>0</v>
      </c>
      <c r="U6301" s="368" t="s">
        <v>10955</v>
      </c>
    </row>
    <row r="6302" spans="1:21" x14ac:dyDescent="0.25">
      <c r="A6302" s="327"/>
      <c r="B6302" s="73">
        <f t="shared" si="232"/>
        <v>6301</v>
      </c>
      <c r="C6302" s="363">
        <v>17</v>
      </c>
      <c r="D6302" s="73" t="str">
        <f>IF(ISNUMBER(C6302),LOOKUP(C6302,LL!$Q$2:$Q$40,LL!$T$2:$T$40),"")</f>
        <v>MJ</v>
      </c>
      <c r="E6302" s="73">
        <f>IF(ISNUMBER(C6302),LOOKUP(C6302,LL!$Q$2:$Q$40,LL!$U$2:$U$40),"")</f>
        <v>42</v>
      </c>
      <c r="F6302" s="363">
        <v>7</v>
      </c>
      <c r="G6302" s="363">
        <v>3</v>
      </c>
      <c r="H6302" s="363" t="s">
        <v>186</v>
      </c>
      <c r="I6302" s="363" t="s">
        <v>5</v>
      </c>
      <c r="J6302" s="363" t="s">
        <v>187</v>
      </c>
      <c r="K6302" s="364" t="s">
        <v>347</v>
      </c>
      <c r="L6302" s="363" t="s">
        <v>1121</v>
      </c>
      <c r="M6302" s="363" t="s">
        <v>2627</v>
      </c>
      <c r="N6302" s="363" t="s">
        <v>8995</v>
      </c>
      <c r="O6302" s="363">
        <v>3</v>
      </c>
      <c r="P6302" s="363">
        <v>0</v>
      </c>
      <c r="Q6302" s="363">
        <v>3</v>
      </c>
      <c r="R6302" s="363">
        <v>0</v>
      </c>
      <c r="S6302" s="363">
        <v>0</v>
      </c>
      <c r="T6302" s="363">
        <v>9</v>
      </c>
      <c r="U6302" s="365" t="s">
        <v>10929</v>
      </c>
    </row>
    <row r="6303" spans="1:21" x14ac:dyDescent="0.25">
      <c r="A6303" s="327">
        <v>43</v>
      </c>
      <c r="B6303" s="74">
        <f t="shared" si="232"/>
        <v>6302</v>
      </c>
      <c r="C6303" s="366">
        <v>17</v>
      </c>
      <c r="D6303" s="74" t="str">
        <f>IF(ISNUMBER(C6303),LOOKUP(C6303,LL!$Q$2:$Q$40,LL!$T$2:$T$40),"")</f>
        <v>MJ</v>
      </c>
      <c r="E6303" s="74">
        <f>IF(ISNUMBER(C6303),LOOKUP(C6303,LL!$Q$2:$Q$40,LL!$U$2:$U$40),"")</f>
        <v>42</v>
      </c>
      <c r="F6303" s="366">
        <v>7</v>
      </c>
      <c r="G6303" s="366">
        <v>3</v>
      </c>
      <c r="H6303" s="366" t="s">
        <v>262</v>
      </c>
      <c r="I6303" s="366" t="s">
        <v>5</v>
      </c>
      <c r="J6303" s="366" t="s">
        <v>191</v>
      </c>
      <c r="K6303" s="367" t="s">
        <v>347</v>
      </c>
      <c r="L6303" s="366" t="s">
        <v>7369</v>
      </c>
      <c r="M6303" s="366" t="s">
        <v>765</v>
      </c>
      <c r="N6303" s="366" t="s">
        <v>1723</v>
      </c>
      <c r="O6303" s="366">
        <v>4</v>
      </c>
      <c r="P6303" s="366">
        <v>0</v>
      </c>
      <c r="Q6303" s="366">
        <v>3</v>
      </c>
      <c r="R6303" s="366">
        <v>1</v>
      </c>
      <c r="S6303" s="366">
        <v>11</v>
      </c>
      <c r="T6303" s="366">
        <v>0</v>
      </c>
      <c r="U6303" s="368" t="s">
        <v>10956</v>
      </c>
    </row>
    <row r="6304" spans="1:21" x14ac:dyDescent="0.25">
      <c r="A6304" s="327">
        <v>43</v>
      </c>
      <c r="B6304" s="73">
        <f t="shared" si="232"/>
        <v>6303</v>
      </c>
      <c r="C6304" s="363">
        <v>17</v>
      </c>
      <c r="D6304" s="73" t="str">
        <f>IF(ISNUMBER(C6304),LOOKUP(C6304,LL!$Q$2:$Q$40,LL!$T$2:$T$40),"")</f>
        <v>MJ</v>
      </c>
      <c r="E6304" s="73">
        <f>IF(ISNUMBER(C6304),LOOKUP(C6304,LL!$Q$2:$Q$40,LL!$U$2:$U$40),"")</f>
        <v>42</v>
      </c>
      <c r="F6304" s="363">
        <v>7</v>
      </c>
      <c r="G6304" s="363">
        <v>7</v>
      </c>
      <c r="H6304" s="363" t="s">
        <v>186</v>
      </c>
      <c r="I6304" s="363" t="s">
        <v>341</v>
      </c>
      <c r="J6304" s="363" t="s">
        <v>187</v>
      </c>
      <c r="K6304" s="364" t="s">
        <v>347</v>
      </c>
      <c r="L6304" s="363" t="s">
        <v>1121</v>
      </c>
      <c r="M6304" s="363" t="s">
        <v>8739</v>
      </c>
      <c r="N6304" s="363" t="s">
        <v>10930</v>
      </c>
      <c r="O6304" s="363">
        <f>P6304+Q6304+R6304</f>
        <v>7</v>
      </c>
      <c r="P6304" s="363">
        <v>1</v>
      </c>
      <c r="Q6304" s="363">
        <v>6</v>
      </c>
      <c r="R6304" s="363">
        <v>0</v>
      </c>
      <c r="S6304" s="363">
        <v>32</v>
      </c>
      <c r="T6304" s="363">
        <v>0</v>
      </c>
      <c r="U6304" s="365" t="s">
        <v>10931</v>
      </c>
    </row>
    <row r="6305" spans="1:21" x14ac:dyDescent="0.25">
      <c r="A6305" s="327">
        <v>37</v>
      </c>
      <c r="B6305" s="74">
        <f t="shared" si="232"/>
        <v>6304</v>
      </c>
      <c r="C6305" s="366">
        <v>17</v>
      </c>
      <c r="D6305" s="74" t="str">
        <f>IF(ISNUMBER(C6305),LOOKUP(C6305,LL!$Q$2:$Q$40,LL!$T$2:$T$40),"")</f>
        <v>MJ</v>
      </c>
      <c r="E6305" s="74">
        <f>IF(ISNUMBER(C6305),LOOKUP(C6305,LL!$Q$2:$Q$40,LL!$U$2:$U$40),"")</f>
        <v>42</v>
      </c>
      <c r="F6305" s="366">
        <v>7</v>
      </c>
      <c r="G6305" s="366">
        <v>1</v>
      </c>
      <c r="H6305" s="366" t="s">
        <v>198</v>
      </c>
      <c r="I6305" s="366" t="s">
        <v>0</v>
      </c>
      <c r="J6305" s="366" t="s">
        <v>187</v>
      </c>
      <c r="K6305" s="367" t="s">
        <v>194</v>
      </c>
      <c r="L6305" s="366" t="s">
        <v>6931</v>
      </c>
      <c r="M6305" s="366">
        <v>21</v>
      </c>
      <c r="N6305" s="366" t="s">
        <v>10054</v>
      </c>
      <c r="O6305" s="366">
        <v>2</v>
      </c>
      <c r="P6305" s="366">
        <v>6</v>
      </c>
      <c r="Q6305" s="366">
        <v>0</v>
      </c>
      <c r="R6305" s="366">
        <v>1</v>
      </c>
      <c r="S6305" s="366">
        <v>0</v>
      </c>
      <c r="T6305" s="366">
        <v>0</v>
      </c>
      <c r="U6305" s="368" t="s">
        <v>10932</v>
      </c>
    </row>
    <row r="6306" spans="1:21" x14ac:dyDescent="0.25">
      <c r="A6306" s="327">
        <v>1</v>
      </c>
      <c r="B6306" s="73">
        <f t="shared" si="232"/>
        <v>6305</v>
      </c>
      <c r="C6306" s="363">
        <v>17</v>
      </c>
      <c r="D6306" s="73" t="str">
        <f>IF(ISNUMBER(C6306),LOOKUP(C6306,LL!$Q$2:$Q$40,LL!$T$2:$T$40),"")</f>
        <v>MJ</v>
      </c>
      <c r="E6306" s="73">
        <f>IF(ISNUMBER(C6306),LOOKUP(C6306,LL!$Q$2:$Q$40,LL!$U$2:$U$40),"")</f>
        <v>42</v>
      </c>
      <c r="F6306" s="363">
        <v>7</v>
      </c>
      <c r="G6306" s="363">
        <v>1</v>
      </c>
      <c r="H6306" s="363" t="s">
        <v>198</v>
      </c>
      <c r="I6306" s="363" t="s">
        <v>0</v>
      </c>
      <c r="J6306" s="363" t="s">
        <v>187</v>
      </c>
      <c r="K6306" s="364" t="s">
        <v>194</v>
      </c>
      <c r="L6306" s="363" t="s">
        <v>871</v>
      </c>
      <c r="M6306" s="363">
        <v>21</v>
      </c>
      <c r="N6306" s="363" t="s">
        <v>10054</v>
      </c>
      <c r="O6306" s="363">
        <v>1</v>
      </c>
      <c r="P6306" s="363">
        <v>34</v>
      </c>
      <c r="Q6306" s="363">
        <v>1</v>
      </c>
      <c r="R6306" s="363" t="s">
        <v>334</v>
      </c>
      <c r="S6306" s="363">
        <v>0</v>
      </c>
      <c r="T6306" s="363">
        <v>0</v>
      </c>
      <c r="U6306" s="365" t="s">
        <v>10933</v>
      </c>
    </row>
    <row r="6307" spans="1:21" x14ac:dyDescent="0.25">
      <c r="A6307" s="327">
        <v>38</v>
      </c>
      <c r="B6307" s="74">
        <f t="shared" si="232"/>
        <v>6306</v>
      </c>
      <c r="C6307" s="366">
        <v>17</v>
      </c>
      <c r="D6307" s="74" t="str">
        <f>IF(ISNUMBER(C6307),LOOKUP(C6307,LL!$Q$2:$Q$40,LL!$T$2:$T$40),"")</f>
        <v>MJ</v>
      </c>
      <c r="E6307" s="74">
        <f>IF(ISNUMBER(C6307),LOOKUP(C6307,LL!$Q$2:$Q$40,LL!$U$2:$U$40),"")</f>
        <v>42</v>
      </c>
      <c r="F6307" s="366">
        <v>7</v>
      </c>
      <c r="G6307" s="366">
        <v>1</v>
      </c>
      <c r="H6307" s="366" t="s">
        <v>217</v>
      </c>
      <c r="I6307" s="366" t="s">
        <v>0</v>
      </c>
      <c r="J6307" s="366" t="s">
        <v>357</v>
      </c>
      <c r="K6307" s="367" t="s">
        <v>349</v>
      </c>
      <c r="L6307" s="366" t="s">
        <v>4780</v>
      </c>
      <c r="M6307" s="366" t="s">
        <v>10934</v>
      </c>
      <c r="N6307" s="366" t="s">
        <v>8341</v>
      </c>
      <c r="O6307" s="366">
        <v>1</v>
      </c>
      <c r="P6307" s="366">
        <v>0</v>
      </c>
      <c r="Q6307" s="366">
        <v>1</v>
      </c>
      <c r="R6307" s="366">
        <v>0</v>
      </c>
      <c r="S6307" s="366">
        <v>0</v>
      </c>
      <c r="T6307" s="366">
        <v>0</v>
      </c>
      <c r="U6307" s="368" t="s">
        <v>10935</v>
      </c>
    </row>
    <row r="6308" spans="1:21" x14ac:dyDescent="0.25">
      <c r="A6308" s="327">
        <v>38</v>
      </c>
      <c r="B6308" s="73">
        <f t="shared" si="232"/>
        <v>6307</v>
      </c>
      <c r="C6308" s="363">
        <v>17</v>
      </c>
      <c r="D6308" s="73" t="str">
        <f>IF(ISNUMBER(C6308),LOOKUP(C6308,LL!$Q$2:$Q$40,LL!$T$2:$T$40),"")</f>
        <v>MJ</v>
      </c>
      <c r="E6308" s="73">
        <f>IF(ISNUMBER(C6308),LOOKUP(C6308,LL!$Q$2:$Q$40,LL!$U$2:$U$40),"")</f>
        <v>42</v>
      </c>
      <c r="F6308" s="363">
        <v>7</v>
      </c>
      <c r="G6308" s="363">
        <v>2</v>
      </c>
      <c r="H6308" s="363" t="s">
        <v>198</v>
      </c>
      <c r="I6308" s="363" t="s">
        <v>0</v>
      </c>
      <c r="J6308" s="363" t="s">
        <v>187</v>
      </c>
      <c r="K6308" s="364" t="s">
        <v>349</v>
      </c>
      <c r="L6308" s="363" t="s">
        <v>4780</v>
      </c>
      <c r="M6308" s="371" t="s">
        <v>4240</v>
      </c>
      <c r="N6308" s="363" t="s">
        <v>10936</v>
      </c>
      <c r="O6308" s="363">
        <v>2</v>
      </c>
      <c r="P6308" s="363">
        <v>0</v>
      </c>
      <c r="Q6308" s="363">
        <v>2</v>
      </c>
      <c r="R6308" s="363">
        <v>0</v>
      </c>
      <c r="S6308" s="363">
        <v>0</v>
      </c>
      <c r="T6308" s="363">
        <v>0</v>
      </c>
      <c r="U6308" s="365" t="s">
        <v>10957</v>
      </c>
    </row>
    <row r="6309" spans="1:21" x14ac:dyDescent="0.25">
      <c r="A6309" s="327">
        <v>38</v>
      </c>
      <c r="B6309" s="74">
        <f t="shared" si="232"/>
        <v>6308</v>
      </c>
      <c r="C6309" s="366">
        <v>17</v>
      </c>
      <c r="D6309" s="74" t="str">
        <f>IF(ISNUMBER(C6309),LOOKUP(C6309,LL!$Q$2:$Q$40,LL!$T$2:$T$40),"")</f>
        <v>MJ</v>
      </c>
      <c r="E6309" s="74">
        <f>IF(ISNUMBER(C6309),LOOKUP(C6309,LL!$Q$2:$Q$40,LL!$U$2:$U$40),"")</f>
        <v>42</v>
      </c>
      <c r="F6309" s="366">
        <v>7</v>
      </c>
      <c r="G6309" s="366">
        <v>2</v>
      </c>
      <c r="H6309" s="366" t="s">
        <v>186</v>
      </c>
      <c r="I6309" s="366" t="s">
        <v>5</v>
      </c>
      <c r="J6309" s="366" t="s">
        <v>260</v>
      </c>
      <c r="K6309" s="367" t="s">
        <v>349</v>
      </c>
      <c r="L6309" s="366" t="s">
        <v>4780</v>
      </c>
      <c r="M6309" s="370" t="s">
        <v>10938</v>
      </c>
      <c r="N6309" s="366" t="s">
        <v>1824</v>
      </c>
      <c r="O6309" s="366">
        <v>2</v>
      </c>
      <c r="P6309" s="366">
        <v>0</v>
      </c>
      <c r="Q6309" s="366">
        <v>2</v>
      </c>
      <c r="R6309" s="366">
        <v>0</v>
      </c>
      <c r="S6309" s="366">
        <v>0</v>
      </c>
      <c r="T6309" s="366">
        <v>0</v>
      </c>
      <c r="U6309" s="368" t="s">
        <v>10937</v>
      </c>
    </row>
    <row r="6310" spans="1:21" x14ac:dyDescent="0.25">
      <c r="A6310" s="327">
        <v>38</v>
      </c>
      <c r="B6310" s="73">
        <f t="shared" si="232"/>
        <v>6309</v>
      </c>
      <c r="C6310" s="363">
        <v>17</v>
      </c>
      <c r="D6310" s="73" t="str">
        <f>IF(ISNUMBER(C6310),LOOKUP(C6310,LL!$Q$2:$Q$40,LL!$T$2:$T$40),"")</f>
        <v>MJ</v>
      </c>
      <c r="E6310" s="73">
        <f>IF(ISNUMBER(C6310),LOOKUP(C6310,LL!$Q$2:$Q$40,LL!$U$2:$U$40),"")</f>
        <v>42</v>
      </c>
      <c r="F6310" s="363">
        <v>7</v>
      </c>
      <c r="G6310" s="363">
        <v>1</v>
      </c>
      <c r="H6310" s="363" t="s">
        <v>176</v>
      </c>
      <c r="I6310" s="363" t="s">
        <v>5</v>
      </c>
      <c r="J6310" s="363" t="s">
        <v>177</v>
      </c>
      <c r="K6310" s="364" t="s">
        <v>349</v>
      </c>
      <c r="L6310" s="363" t="s">
        <v>4780</v>
      </c>
      <c r="M6310" s="371" t="s">
        <v>10943</v>
      </c>
      <c r="N6310" s="363" t="s">
        <v>10945</v>
      </c>
      <c r="O6310" s="363">
        <v>1</v>
      </c>
      <c r="P6310" s="363">
        <v>0</v>
      </c>
      <c r="Q6310" s="363">
        <v>1</v>
      </c>
      <c r="R6310" s="363">
        <v>0</v>
      </c>
      <c r="S6310" s="363">
        <v>0</v>
      </c>
      <c r="T6310" s="363">
        <v>0</v>
      </c>
      <c r="U6310" s="365" t="s">
        <v>10944</v>
      </c>
    </row>
    <row r="6311" spans="1:21" x14ac:dyDescent="0.25">
      <c r="A6311" s="327">
        <v>25</v>
      </c>
      <c r="B6311" s="74">
        <f t="shared" si="232"/>
        <v>6310</v>
      </c>
      <c r="C6311" s="366">
        <v>17</v>
      </c>
      <c r="D6311" s="74" t="str">
        <f>IF(ISNUMBER(C6311),LOOKUP(C6311,LL!$Q$2:$Q$40,LL!$T$2:$T$40),"")</f>
        <v>MJ</v>
      </c>
      <c r="E6311" s="74">
        <f>IF(ISNUMBER(C6311),LOOKUP(C6311,LL!$Q$2:$Q$40,LL!$U$2:$U$40),"")</f>
        <v>42</v>
      </c>
      <c r="F6311" s="366">
        <v>7</v>
      </c>
      <c r="G6311" s="366">
        <v>0</v>
      </c>
      <c r="H6311" s="366" t="s">
        <v>1186</v>
      </c>
      <c r="I6311" s="366" t="s">
        <v>3</v>
      </c>
      <c r="J6311" s="366" t="s">
        <v>191</v>
      </c>
      <c r="K6311" s="367" t="s">
        <v>195</v>
      </c>
      <c r="L6311" s="366" t="s">
        <v>2663</v>
      </c>
      <c r="M6311" s="366" t="s">
        <v>1322</v>
      </c>
      <c r="N6311" s="366" t="s">
        <v>981</v>
      </c>
      <c r="O6311" s="366">
        <v>0.4</v>
      </c>
      <c r="P6311" s="366" t="s">
        <v>2663</v>
      </c>
      <c r="Q6311" s="366">
        <v>0.4</v>
      </c>
      <c r="R6311" s="366" t="s">
        <v>1322</v>
      </c>
      <c r="S6311" s="366"/>
      <c r="T6311" s="366"/>
      <c r="U6311" s="368" t="s">
        <v>10958</v>
      </c>
    </row>
    <row r="6312" spans="1:21" x14ac:dyDescent="0.25">
      <c r="A6312" s="327">
        <v>16</v>
      </c>
      <c r="B6312" s="73">
        <f t="shared" si="232"/>
        <v>6311</v>
      </c>
      <c r="C6312" s="363">
        <v>17</v>
      </c>
      <c r="D6312" s="73" t="str">
        <f>IF(ISNUMBER(C6312),LOOKUP(C6312,LL!$Q$2:$Q$40,LL!$T$2:$T$40),"")</f>
        <v>MJ</v>
      </c>
      <c r="E6312" s="73">
        <f>IF(ISNUMBER(C6312),LOOKUP(C6312,LL!$Q$2:$Q$40,LL!$U$2:$U$40),"")</f>
        <v>42</v>
      </c>
      <c r="F6312" s="363">
        <v>7</v>
      </c>
      <c r="G6312" s="363">
        <v>1</v>
      </c>
      <c r="H6312" s="363" t="s">
        <v>358</v>
      </c>
      <c r="I6312" s="363" t="s">
        <v>261</v>
      </c>
      <c r="J6312" s="363" t="s">
        <v>260</v>
      </c>
      <c r="K6312" s="364" t="s">
        <v>56</v>
      </c>
      <c r="L6312" s="363" t="s">
        <v>1047</v>
      </c>
      <c r="M6312" s="363">
        <v>1</v>
      </c>
      <c r="N6312" s="363" t="s">
        <v>5152</v>
      </c>
      <c r="O6312" s="363">
        <v>0.9</v>
      </c>
      <c r="P6312" s="363">
        <v>7</v>
      </c>
      <c r="Q6312" s="363">
        <v>0.9</v>
      </c>
      <c r="R6312" s="363">
        <v>5</v>
      </c>
      <c r="S6312" s="363">
        <v>2</v>
      </c>
      <c r="T6312" s="363">
        <v>3</v>
      </c>
      <c r="U6312" s="365" t="s">
        <v>10960</v>
      </c>
    </row>
    <row r="6313" spans="1:21" x14ac:dyDescent="0.25">
      <c r="A6313" s="327">
        <v>14</v>
      </c>
      <c r="B6313" s="74">
        <f t="shared" si="232"/>
        <v>6312</v>
      </c>
      <c r="C6313" s="366">
        <v>17</v>
      </c>
      <c r="D6313" s="74" t="str">
        <f>IF(ISNUMBER(C6313),LOOKUP(C6313,LL!$Q$2:$Q$40,LL!$T$2:$T$40),"")</f>
        <v>MJ</v>
      </c>
      <c r="E6313" s="74">
        <f>IF(ISNUMBER(C6313),LOOKUP(C6313,LL!$Q$2:$Q$40,LL!$U$2:$U$40),"")</f>
        <v>42</v>
      </c>
      <c r="F6313" s="366">
        <v>7</v>
      </c>
      <c r="G6313" s="366">
        <v>3</v>
      </c>
      <c r="H6313" s="366" t="s">
        <v>358</v>
      </c>
      <c r="I6313" s="366" t="s">
        <v>260</v>
      </c>
      <c r="J6313" s="366" t="s">
        <v>261</v>
      </c>
      <c r="K6313" s="367" t="s">
        <v>642</v>
      </c>
      <c r="L6313" s="366">
        <v>2</v>
      </c>
      <c r="M6313" s="366">
        <v>1</v>
      </c>
      <c r="N6313" s="366" t="s">
        <v>5164</v>
      </c>
      <c r="O6313" s="366" t="s">
        <v>856</v>
      </c>
      <c r="P6313" s="366" t="s">
        <v>857</v>
      </c>
      <c r="Q6313" s="366" t="s">
        <v>857</v>
      </c>
      <c r="R6313" s="366"/>
      <c r="S6313" s="366"/>
      <c r="T6313" s="366"/>
      <c r="U6313" s="368"/>
    </row>
    <row r="6314" spans="1:21" x14ac:dyDescent="0.25">
      <c r="A6314" s="327">
        <v>23</v>
      </c>
      <c r="B6314" s="73">
        <f t="shared" si="232"/>
        <v>6313</v>
      </c>
      <c r="C6314" s="363">
        <v>17</v>
      </c>
      <c r="D6314" s="73" t="str">
        <f>IF(ISNUMBER(C6314),LOOKUP(C6314,LL!$Q$2:$Q$40,LL!$T$2:$T$40),"")</f>
        <v>MJ</v>
      </c>
      <c r="E6314" s="73">
        <f>IF(ISNUMBER(C6314),LOOKUP(C6314,LL!$Q$2:$Q$40,LL!$U$2:$U$40),"")</f>
        <v>42</v>
      </c>
      <c r="F6314" s="363">
        <v>8</v>
      </c>
      <c r="G6314" s="363">
        <v>1</v>
      </c>
      <c r="H6314" s="363" t="s">
        <v>176</v>
      </c>
      <c r="I6314" s="363" t="s">
        <v>177</v>
      </c>
      <c r="J6314" s="363" t="s">
        <v>5</v>
      </c>
      <c r="K6314" s="364" t="s">
        <v>194</v>
      </c>
      <c r="L6314" s="363" t="s">
        <v>3464</v>
      </c>
      <c r="M6314" s="363" t="s">
        <v>1917</v>
      </c>
      <c r="N6314" s="363" t="s">
        <v>10961</v>
      </c>
      <c r="O6314" s="363" t="s">
        <v>876</v>
      </c>
      <c r="P6314" s="363">
        <v>19.332999999999998</v>
      </c>
      <c r="Q6314" s="363">
        <v>1</v>
      </c>
      <c r="R6314" s="363">
        <v>1</v>
      </c>
      <c r="S6314" s="363">
        <v>0</v>
      </c>
      <c r="T6314" s="363">
        <v>0</v>
      </c>
      <c r="U6314" s="365" t="s">
        <v>10969</v>
      </c>
    </row>
    <row r="6315" spans="1:21" x14ac:dyDescent="0.25">
      <c r="A6315" s="327"/>
      <c r="B6315" s="74">
        <f t="shared" si="232"/>
        <v>6314</v>
      </c>
      <c r="C6315" s="366">
        <v>17</v>
      </c>
      <c r="D6315" s="74" t="str">
        <f>IF(ISNUMBER(C6315),LOOKUP(C6315,LL!$Q$2:$Q$40,LL!$T$2:$T$40),"")</f>
        <v>MJ</v>
      </c>
      <c r="E6315" s="74">
        <f>IF(ISNUMBER(C6315),LOOKUP(C6315,LL!$Q$2:$Q$40,LL!$U$2:$U$40),"")</f>
        <v>42</v>
      </c>
      <c r="F6315" s="366">
        <v>8</v>
      </c>
      <c r="G6315" s="366">
        <v>2</v>
      </c>
      <c r="H6315" s="366" t="s">
        <v>176</v>
      </c>
      <c r="I6315" s="366" t="s">
        <v>177</v>
      </c>
      <c r="J6315" s="366" t="s">
        <v>5</v>
      </c>
      <c r="K6315" s="367" t="s">
        <v>194</v>
      </c>
      <c r="L6315" s="366" t="s">
        <v>3464</v>
      </c>
      <c r="M6315" s="366" t="s">
        <v>1917</v>
      </c>
      <c r="N6315" s="366" t="s">
        <v>10962</v>
      </c>
      <c r="O6315" s="366" t="s">
        <v>876</v>
      </c>
      <c r="P6315" s="366">
        <v>19.332999999999998</v>
      </c>
      <c r="Q6315" s="366">
        <v>1</v>
      </c>
      <c r="R6315" s="366">
        <v>1</v>
      </c>
      <c r="S6315" s="366">
        <v>0</v>
      </c>
      <c r="T6315" s="366">
        <v>0</v>
      </c>
      <c r="U6315" s="368" t="s">
        <v>10968</v>
      </c>
    </row>
    <row r="6316" spans="1:21" x14ac:dyDescent="0.25">
      <c r="A6316" s="327"/>
      <c r="B6316" s="73">
        <f t="shared" si="232"/>
        <v>6315</v>
      </c>
      <c r="C6316" s="363">
        <v>17</v>
      </c>
      <c r="D6316" s="73" t="str">
        <f>IF(ISNUMBER(C6316),LOOKUP(C6316,LL!$Q$2:$Q$40,LL!$T$2:$T$40),"")</f>
        <v>MJ</v>
      </c>
      <c r="E6316" s="73">
        <f>IF(ISNUMBER(C6316),LOOKUP(C6316,LL!$Q$2:$Q$40,LL!$U$2:$U$40),"")</f>
        <v>42</v>
      </c>
      <c r="F6316" s="363">
        <v>8</v>
      </c>
      <c r="G6316" s="363">
        <v>3</v>
      </c>
      <c r="H6316" s="363" t="s">
        <v>176</v>
      </c>
      <c r="I6316" s="363" t="s">
        <v>177</v>
      </c>
      <c r="J6316" s="363" t="s">
        <v>5</v>
      </c>
      <c r="K6316" s="364" t="s">
        <v>194</v>
      </c>
      <c r="L6316" s="363" t="s">
        <v>3464</v>
      </c>
      <c r="M6316" s="363" t="s">
        <v>298</v>
      </c>
      <c r="N6316" s="363" t="s">
        <v>10963</v>
      </c>
      <c r="O6316" s="363" t="s">
        <v>876</v>
      </c>
      <c r="P6316" s="363">
        <v>19</v>
      </c>
      <c r="Q6316" s="363">
        <v>1</v>
      </c>
      <c r="R6316" s="363">
        <v>1</v>
      </c>
      <c r="S6316" s="363">
        <v>1</v>
      </c>
      <c r="T6316" s="363">
        <v>0</v>
      </c>
      <c r="U6316" s="365" t="s">
        <v>10970</v>
      </c>
    </row>
    <row r="6317" spans="1:21" x14ac:dyDescent="0.25">
      <c r="A6317" s="327"/>
      <c r="B6317" s="74">
        <f t="shared" si="232"/>
        <v>6316</v>
      </c>
      <c r="C6317" s="366">
        <v>17</v>
      </c>
      <c r="D6317" s="74" t="str">
        <f>IF(ISNUMBER(C6317),LOOKUP(C6317,LL!$Q$2:$Q$40,LL!$T$2:$T$40),"")</f>
        <v>MJ</v>
      </c>
      <c r="E6317" s="74">
        <f>IF(ISNUMBER(C6317),LOOKUP(C6317,LL!$Q$2:$Q$40,LL!$U$2:$U$40),"")</f>
        <v>42</v>
      </c>
      <c r="F6317" s="366">
        <v>8</v>
      </c>
      <c r="G6317" s="366">
        <v>4</v>
      </c>
      <c r="H6317" s="366" t="s">
        <v>176</v>
      </c>
      <c r="I6317" s="366" t="s">
        <v>177</v>
      </c>
      <c r="J6317" s="366" t="s">
        <v>5</v>
      </c>
      <c r="K6317" s="367" t="s">
        <v>194</v>
      </c>
      <c r="L6317" s="366" t="s">
        <v>3464</v>
      </c>
      <c r="M6317" s="366" t="s">
        <v>1917</v>
      </c>
      <c r="N6317" s="366" t="s">
        <v>1842</v>
      </c>
      <c r="O6317" s="366" t="s">
        <v>871</v>
      </c>
      <c r="P6317" s="366">
        <v>21</v>
      </c>
      <c r="Q6317" s="366">
        <v>1</v>
      </c>
      <c r="R6317" s="366">
        <v>1</v>
      </c>
      <c r="S6317" s="366" t="s">
        <v>334</v>
      </c>
      <c r="T6317" s="366">
        <v>0</v>
      </c>
      <c r="U6317" s="368" t="s">
        <v>10971</v>
      </c>
    </row>
    <row r="6318" spans="1:21" x14ac:dyDescent="0.25">
      <c r="A6318" s="327"/>
      <c r="B6318" s="73">
        <f t="shared" si="232"/>
        <v>6317</v>
      </c>
      <c r="C6318" s="363">
        <v>17</v>
      </c>
      <c r="D6318" s="73" t="str">
        <f>IF(ISNUMBER(C6318),LOOKUP(C6318,LL!$Q$2:$Q$40,LL!$T$2:$T$40),"")</f>
        <v>MJ</v>
      </c>
      <c r="E6318" s="73">
        <f>IF(ISNUMBER(C6318),LOOKUP(C6318,LL!$Q$2:$Q$40,LL!$U$2:$U$40),"")</f>
        <v>42</v>
      </c>
      <c r="F6318" s="363">
        <v>8</v>
      </c>
      <c r="G6318" s="363">
        <v>5</v>
      </c>
      <c r="H6318" s="363" t="s">
        <v>176</v>
      </c>
      <c r="I6318" s="363" t="s">
        <v>177</v>
      </c>
      <c r="J6318" s="363" t="s">
        <v>5</v>
      </c>
      <c r="K6318" s="364" t="s">
        <v>194</v>
      </c>
      <c r="L6318" s="363" t="s">
        <v>3464</v>
      </c>
      <c r="M6318" s="363" t="s">
        <v>1917</v>
      </c>
      <c r="N6318" s="363" t="s">
        <v>10964</v>
      </c>
      <c r="O6318" s="363" t="s">
        <v>876</v>
      </c>
      <c r="P6318" s="363">
        <v>18.832999999999998</v>
      </c>
      <c r="Q6318" s="363">
        <v>1</v>
      </c>
      <c r="R6318" s="363">
        <v>1</v>
      </c>
      <c r="S6318" s="363">
        <v>1</v>
      </c>
      <c r="T6318" s="363">
        <v>0</v>
      </c>
      <c r="U6318" s="365" t="s">
        <v>10973</v>
      </c>
    </row>
    <row r="6319" spans="1:21" x14ac:dyDescent="0.25">
      <c r="A6319" s="327"/>
      <c r="B6319" s="74">
        <f t="shared" si="232"/>
        <v>6318</v>
      </c>
      <c r="C6319" s="366">
        <v>17</v>
      </c>
      <c r="D6319" s="74" t="str">
        <f>IF(ISNUMBER(C6319),LOOKUP(C6319,LL!$Q$2:$Q$40,LL!$T$2:$T$40),"")</f>
        <v>MJ</v>
      </c>
      <c r="E6319" s="74">
        <f>IF(ISNUMBER(C6319),LOOKUP(C6319,LL!$Q$2:$Q$40,LL!$U$2:$U$40),"")</f>
        <v>42</v>
      </c>
      <c r="F6319" s="366">
        <v>8</v>
      </c>
      <c r="G6319" s="366">
        <v>6</v>
      </c>
      <c r="H6319" s="366" t="s">
        <v>176</v>
      </c>
      <c r="I6319" s="366" t="s">
        <v>177</v>
      </c>
      <c r="J6319" s="366" t="s">
        <v>5</v>
      </c>
      <c r="K6319" s="367" t="s">
        <v>194</v>
      </c>
      <c r="L6319" s="366" t="s">
        <v>3464</v>
      </c>
      <c r="M6319" s="366" t="s">
        <v>1917</v>
      </c>
      <c r="N6319" s="366" t="s">
        <v>10965</v>
      </c>
      <c r="O6319" s="366" t="s">
        <v>876</v>
      </c>
      <c r="P6319" s="366">
        <v>19.332999999999998</v>
      </c>
      <c r="Q6319" s="366">
        <v>1</v>
      </c>
      <c r="R6319" s="366">
        <v>1</v>
      </c>
      <c r="S6319" s="366">
        <v>1</v>
      </c>
      <c r="T6319" s="366">
        <v>0</v>
      </c>
      <c r="U6319" s="368" t="s">
        <v>10972</v>
      </c>
    </row>
    <row r="6320" spans="1:21" x14ac:dyDescent="0.25">
      <c r="A6320" s="327"/>
      <c r="B6320" s="73">
        <f t="shared" si="232"/>
        <v>6319</v>
      </c>
      <c r="C6320" s="363">
        <v>17</v>
      </c>
      <c r="D6320" s="73" t="str">
        <f>IF(ISNUMBER(C6320),LOOKUP(C6320,LL!$Q$2:$Q$40,LL!$T$2:$T$40),"")</f>
        <v>MJ</v>
      </c>
      <c r="E6320" s="73">
        <f>IF(ISNUMBER(C6320),LOOKUP(C6320,LL!$Q$2:$Q$40,LL!$U$2:$U$40),"")</f>
        <v>42</v>
      </c>
      <c r="F6320" s="363">
        <v>8</v>
      </c>
      <c r="G6320" s="363">
        <v>7</v>
      </c>
      <c r="H6320" s="363" t="s">
        <v>176</v>
      </c>
      <c r="I6320" s="363" t="s">
        <v>177</v>
      </c>
      <c r="J6320" s="363" t="s">
        <v>5</v>
      </c>
      <c r="K6320" s="364" t="s">
        <v>194</v>
      </c>
      <c r="L6320" s="363" t="s">
        <v>3464</v>
      </c>
      <c r="M6320" s="363" t="s">
        <v>1917</v>
      </c>
      <c r="N6320" s="363" t="s">
        <v>10966</v>
      </c>
      <c r="O6320" s="363" t="s">
        <v>871</v>
      </c>
      <c r="P6320" s="363">
        <v>20.643000000000001</v>
      </c>
      <c r="Q6320" s="363">
        <v>1</v>
      </c>
      <c r="R6320" s="363">
        <v>0.996</v>
      </c>
      <c r="S6320" s="363" t="s">
        <v>334</v>
      </c>
      <c r="T6320" s="363">
        <v>0</v>
      </c>
      <c r="U6320" s="365" t="s">
        <v>10974</v>
      </c>
    </row>
    <row r="6321" spans="1:21" x14ac:dyDescent="0.25">
      <c r="A6321" s="327"/>
      <c r="B6321" s="74">
        <f t="shared" si="232"/>
        <v>6320</v>
      </c>
      <c r="C6321" s="366">
        <v>17</v>
      </c>
      <c r="D6321" s="74" t="str">
        <f>IF(ISNUMBER(C6321),LOOKUP(C6321,LL!$Q$2:$Q$40,LL!$T$2:$T$40),"")</f>
        <v>MJ</v>
      </c>
      <c r="E6321" s="74">
        <f>IF(ISNUMBER(C6321),LOOKUP(C6321,LL!$Q$2:$Q$40,LL!$U$2:$U$40),"")</f>
        <v>42</v>
      </c>
      <c r="F6321" s="366">
        <v>8</v>
      </c>
      <c r="G6321" s="366">
        <v>8</v>
      </c>
      <c r="H6321" s="366" t="s">
        <v>176</v>
      </c>
      <c r="I6321" s="366" t="s">
        <v>177</v>
      </c>
      <c r="J6321" s="366" t="s">
        <v>5</v>
      </c>
      <c r="K6321" s="367" t="s">
        <v>194</v>
      </c>
      <c r="L6321" s="366" t="s">
        <v>3464</v>
      </c>
      <c r="M6321" s="366" t="s">
        <v>219</v>
      </c>
      <c r="N6321" s="366" t="s">
        <v>1844</v>
      </c>
      <c r="O6321" s="366" t="s">
        <v>871</v>
      </c>
      <c r="P6321" s="366">
        <v>6.3330000000000002</v>
      </c>
      <c r="Q6321" s="366">
        <v>0.81</v>
      </c>
      <c r="R6321" s="366">
        <v>0.33</v>
      </c>
      <c r="S6321" s="366" t="s">
        <v>334</v>
      </c>
      <c r="T6321" s="366">
        <v>0.61</v>
      </c>
      <c r="U6321" s="368" t="s">
        <v>10975</v>
      </c>
    </row>
    <row r="6322" spans="1:21" x14ac:dyDescent="0.25">
      <c r="A6322" s="327"/>
      <c r="B6322" s="73">
        <f t="shared" si="232"/>
        <v>6321</v>
      </c>
      <c r="C6322" s="363">
        <v>17</v>
      </c>
      <c r="D6322" s="73" t="str">
        <f>IF(ISNUMBER(C6322),LOOKUP(C6322,LL!$Q$2:$Q$40,LL!$T$2:$T$40),"")</f>
        <v>MJ</v>
      </c>
      <c r="E6322" s="73">
        <f>IF(ISNUMBER(C6322),LOOKUP(C6322,LL!$Q$2:$Q$40,LL!$U$2:$U$40),"")</f>
        <v>42</v>
      </c>
      <c r="F6322" s="363">
        <v>8</v>
      </c>
      <c r="G6322" s="363">
        <v>8</v>
      </c>
      <c r="H6322" s="363" t="s">
        <v>176</v>
      </c>
      <c r="I6322" s="363" t="s">
        <v>177</v>
      </c>
      <c r="J6322" s="363" t="s">
        <v>5</v>
      </c>
      <c r="K6322" s="364" t="s">
        <v>194</v>
      </c>
      <c r="L6322" s="363" t="s">
        <v>3464</v>
      </c>
      <c r="M6322" s="363" t="s">
        <v>1917</v>
      </c>
      <c r="N6322" s="363" t="s">
        <v>10967</v>
      </c>
      <c r="O6322" s="363" t="s">
        <v>871</v>
      </c>
      <c r="P6322" s="363">
        <v>21</v>
      </c>
      <c r="Q6322" s="363">
        <v>1</v>
      </c>
      <c r="R6322" s="363">
        <v>1</v>
      </c>
      <c r="S6322" s="363" t="s">
        <v>334</v>
      </c>
      <c r="T6322" s="363">
        <v>0</v>
      </c>
      <c r="U6322" s="365" t="s">
        <v>10976</v>
      </c>
    </row>
    <row r="6323" spans="1:21" x14ac:dyDescent="0.25">
      <c r="A6323" s="327">
        <v>38</v>
      </c>
      <c r="B6323" s="74">
        <f t="shared" si="232"/>
        <v>6322</v>
      </c>
      <c r="C6323" s="366">
        <v>17</v>
      </c>
      <c r="D6323" s="74" t="str">
        <f>IF(ISNUMBER(C6323),LOOKUP(C6323,LL!$Q$2:$Q$40,LL!$T$2:$T$40),"")</f>
        <v>MJ</v>
      </c>
      <c r="E6323" s="74">
        <f>IF(ISNUMBER(C6323),LOOKUP(C6323,LL!$Q$2:$Q$40,LL!$U$2:$U$40),"")</f>
        <v>42</v>
      </c>
      <c r="F6323" s="366">
        <v>8</v>
      </c>
      <c r="G6323" s="366">
        <v>1</v>
      </c>
      <c r="H6323" s="366" t="s">
        <v>65</v>
      </c>
      <c r="I6323" s="366" t="s">
        <v>191</v>
      </c>
      <c r="J6323" s="366" t="s">
        <v>546</v>
      </c>
      <c r="K6323" s="367" t="s">
        <v>349</v>
      </c>
      <c r="L6323" s="366" t="s">
        <v>199</v>
      </c>
      <c r="M6323" s="366" t="s">
        <v>564</v>
      </c>
      <c r="N6323" s="366" t="s">
        <v>4380</v>
      </c>
      <c r="O6323" s="366">
        <v>1</v>
      </c>
      <c r="P6323" s="366">
        <v>0</v>
      </c>
      <c r="Q6323" s="366">
        <v>1</v>
      </c>
      <c r="R6323" s="366">
        <v>0</v>
      </c>
      <c r="S6323" s="366">
        <v>0</v>
      </c>
      <c r="T6323" s="366">
        <v>0</v>
      </c>
      <c r="U6323" s="368" t="s">
        <v>10977</v>
      </c>
    </row>
    <row r="6324" spans="1:21" x14ac:dyDescent="0.25">
      <c r="A6324" s="327">
        <v>54</v>
      </c>
      <c r="B6324" s="73">
        <f t="shared" si="232"/>
        <v>6323</v>
      </c>
      <c r="C6324" s="363">
        <v>17</v>
      </c>
      <c r="D6324" s="73" t="str">
        <f>IF(ISNUMBER(C6324),LOOKUP(C6324,LL!$Q$2:$Q$40,LL!$T$2:$T$40),"")</f>
        <v>MJ</v>
      </c>
      <c r="E6324" s="73">
        <f>IF(ISNUMBER(C6324),LOOKUP(C6324,LL!$Q$2:$Q$40,LL!$U$2:$U$40),"")</f>
        <v>42</v>
      </c>
      <c r="F6324" s="363">
        <v>8</v>
      </c>
      <c r="G6324" s="363">
        <v>1</v>
      </c>
      <c r="H6324" s="363" t="s">
        <v>217</v>
      </c>
      <c r="I6324" s="363" t="s">
        <v>191</v>
      </c>
      <c r="J6324" s="363" t="s">
        <v>546</v>
      </c>
      <c r="K6324" s="364" t="s">
        <v>350</v>
      </c>
      <c r="L6324" s="363" t="s">
        <v>7058</v>
      </c>
      <c r="M6324" s="363" t="s">
        <v>1751</v>
      </c>
      <c r="N6324" s="363" t="s">
        <v>10978</v>
      </c>
      <c r="O6324" s="363">
        <v>0</v>
      </c>
      <c r="P6324" s="363">
        <v>0</v>
      </c>
      <c r="Q6324" s="363">
        <v>0</v>
      </c>
      <c r="R6324" s="363">
        <v>0</v>
      </c>
      <c r="S6324" s="363">
        <v>1</v>
      </c>
      <c r="T6324" s="363">
        <v>0</v>
      </c>
      <c r="U6324" s="365" t="s">
        <v>10979</v>
      </c>
    </row>
    <row r="6325" spans="1:21" x14ac:dyDescent="0.25">
      <c r="A6325" s="327">
        <v>36</v>
      </c>
      <c r="B6325" s="74">
        <f t="shared" si="232"/>
        <v>6324</v>
      </c>
      <c r="C6325" s="366">
        <v>17</v>
      </c>
      <c r="D6325" s="74" t="str">
        <f>IF(ISNUMBER(C6325),LOOKUP(C6325,LL!$Q$2:$Q$40,LL!$T$2:$T$40),"")</f>
        <v>MJ</v>
      </c>
      <c r="E6325" s="74">
        <f>IF(ISNUMBER(C6325),LOOKUP(C6325,LL!$Q$2:$Q$40,LL!$U$2:$U$40),"")</f>
        <v>42</v>
      </c>
      <c r="F6325" s="366">
        <v>8</v>
      </c>
      <c r="G6325" s="366">
        <v>1</v>
      </c>
      <c r="H6325" s="366" t="s">
        <v>217</v>
      </c>
      <c r="I6325" s="366" t="s">
        <v>191</v>
      </c>
      <c r="J6325" s="366" t="s">
        <v>546</v>
      </c>
      <c r="K6325" s="367" t="s">
        <v>350</v>
      </c>
      <c r="L6325" s="366" t="s">
        <v>9737</v>
      </c>
      <c r="M6325" s="366">
        <v>0.25</v>
      </c>
      <c r="N6325" s="366" t="s">
        <v>908</v>
      </c>
      <c r="O6325" s="366">
        <v>2</v>
      </c>
      <c r="P6325" s="366">
        <v>0</v>
      </c>
      <c r="Q6325" s="366">
        <v>1</v>
      </c>
      <c r="R6325" s="366">
        <v>0</v>
      </c>
      <c r="S6325" s="366">
        <v>0</v>
      </c>
      <c r="T6325" s="366">
        <v>10</v>
      </c>
      <c r="U6325" s="368" t="s">
        <v>10980</v>
      </c>
    </row>
    <row r="6326" spans="1:21" x14ac:dyDescent="0.25">
      <c r="A6326" s="327">
        <v>17</v>
      </c>
      <c r="B6326" s="73">
        <f t="shared" si="232"/>
        <v>6325</v>
      </c>
      <c r="C6326" s="363">
        <v>17</v>
      </c>
      <c r="D6326" s="73" t="str">
        <f>IF(ISNUMBER(C6326),LOOKUP(C6326,LL!$Q$2:$Q$40,LL!$T$2:$T$40),"")</f>
        <v>MJ</v>
      </c>
      <c r="E6326" s="73">
        <f>IF(ISNUMBER(C6326),LOOKUP(C6326,LL!$Q$2:$Q$40,LL!$U$2:$U$40),"")</f>
        <v>42</v>
      </c>
      <c r="F6326" s="363">
        <v>8</v>
      </c>
      <c r="G6326" s="363">
        <v>0</v>
      </c>
      <c r="H6326" s="363" t="s">
        <v>198</v>
      </c>
      <c r="I6326" s="363" t="s">
        <v>187</v>
      </c>
      <c r="J6326" s="363" t="s">
        <v>0</v>
      </c>
      <c r="K6326" s="364" t="s">
        <v>350</v>
      </c>
      <c r="L6326" s="363" t="s">
        <v>2184</v>
      </c>
      <c r="M6326" s="363">
        <v>1</v>
      </c>
      <c r="N6326" s="363" t="s">
        <v>7657</v>
      </c>
      <c r="O6326" s="363">
        <v>4</v>
      </c>
      <c r="P6326" s="363">
        <v>1</v>
      </c>
      <c r="Q6326" s="363">
        <v>5</v>
      </c>
      <c r="R6326" s="363">
        <v>2</v>
      </c>
      <c r="S6326" s="363">
        <v>2</v>
      </c>
      <c r="T6326" s="363">
        <v>3</v>
      </c>
      <c r="U6326" s="365" t="s">
        <v>10981</v>
      </c>
    </row>
    <row r="6327" spans="1:21" x14ac:dyDescent="0.25">
      <c r="A6327" s="327"/>
      <c r="B6327" s="74">
        <f t="shared" si="232"/>
        <v>6326</v>
      </c>
      <c r="C6327" s="366">
        <v>17</v>
      </c>
      <c r="D6327" s="74" t="str">
        <f>IF(ISNUMBER(C6327),LOOKUP(C6327,LL!$Q$2:$Q$40,LL!$T$2:$T$40),"")</f>
        <v>MJ</v>
      </c>
      <c r="E6327" s="74">
        <f>IF(ISNUMBER(C6327),LOOKUP(C6327,LL!$Q$2:$Q$40,LL!$U$2:$U$40),"")</f>
        <v>42</v>
      </c>
      <c r="F6327" s="366">
        <v>8</v>
      </c>
      <c r="G6327" s="366">
        <v>3</v>
      </c>
      <c r="H6327" s="366" t="s">
        <v>198</v>
      </c>
      <c r="I6327" s="366" t="s">
        <v>187</v>
      </c>
      <c r="J6327" s="366" t="s">
        <v>0</v>
      </c>
      <c r="K6327" s="367" t="s">
        <v>350</v>
      </c>
      <c r="L6327" s="366" t="s">
        <v>2184</v>
      </c>
      <c r="M6327" s="366">
        <v>4</v>
      </c>
      <c r="N6327" s="366" t="s">
        <v>10821</v>
      </c>
      <c r="O6327" s="366">
        <v>3</v>
      </c>
      <c r="P6327" s="366">
        <v>3</v>
      </c>
      <c r="Q6327" s="366">
        <v>16</v>
      </c>
      <c r="R6327" s="366">
        <v>1</v>
      </c>
      <c r="S6327" s="366">
        <v>1</v>
      </c>
      <c r="T6327" s="366" t="s">
        <v>334</v>
      </c>
      <c r="U6327" s="368" t="s">
        <v>10982</v>
      </c>
    </row>
    <row r="6328" spans="1:21" x14ac:dyDescent="0.25">
      <c r="A6328" s="327"/>
      <c r="B6328" s="73">
        <f t="shared" si="232"/>
        <v>6327</v>
      </c>
      <c r="C6328" s="363">
        <v>17</v>
      </c>
      <c r="D6328" s="73" t="str">
        <f>IF(ISNUMBER(C6328),LOOKUP(C6328,LL!$Q$2:$Q$40,LL!$T$2:$T$40),"")</f>
        <v>MJ</v>
      </c>
      <c r="E6328" s="73">
        <f>IF(ISNUMBER(C6328),LOOKUP(C6328,LL!$Q$2:$Q$40,LL!$U$2:$U$40),"")</f>
        <v>42</v>
      </c>
      <c r="F6328" s="363">
        <v>8</v>
      </c>
      <c r="G6328" s="363">
        <v>3</v>
      </c>
      <c r="H6328" s="363" t="s">
        <v>198</v>
      </c>
      <c r="I6328" s="363" t="s">
        <v>0</v>
      </c>
      <c r="J6328" s="363" t="s">
        <v>187</v>
      </c>
      <c r="K6328" s="364" t="s">
        <v>350</v>
      </c>
      <c r="L6328" s="363" t="s">
        <v>2184</v>
      </c>
      <c r="M6328" s="363">
        <v>5</v>
      </c>
      <c r="N6328" s="363" t="s">
        <v>10821</v>
      </c>
      <c r="O6328" s="363">
        <v>4</v>
      </c>
      <c r="P6328" s="363">
        <v>4</v>
      </c>
      <c r="Q6328" s="363">
        <v>8</v>
      </c>
      <c r="R6328" s="363">
        <v>2</v>
      </c>
      <c r="S6328" s="363">
        <v>5</v>
      </c>
      <c r="T6328" s="363" t="s">
        <v>334</v>
      </c>
      <c r="U6328" s="365" t="s">
        <v>10983</v>
      </c>
    </row>
    <row r="6329" spans="1:21" x14ac:dyDescent="0.25">
      <c r="A6329" s="327">
        <v>25</v>
      </c>
      <c r="B6329" s="74">
        <f t="shared" si="232"/>
        <v>6328</v>
      </c>
      <c r="C6329" s="366">
        <v>17</v>
      </c>
      <c r="D6329" s="74" t="str">
        <f>IF(ISNUMBER(C6329),LOOKUP(C6329,LL!$Q$2:$Q$40,LL!$T$2:$T$40),"")</f>
        <v>MJ</v>
      </c>
      <c r="E6329" s="74">
        <f>IF(ISNUMBER(C6329),LOOKUP(C6329,LL!$Q$2:$Q$40,LL!$U$2:$U$40),"")</f>
        <v>42</v>
      </c>
      <c r="F6329" s="366">
        <v>8</v>
      </c>
      <c r="G6329" s="366">
        <v>0</v>
      </c>
      <c r="H6329" s="366" t="s">
        <v>198</v>
      </c>
      <c r="I6329" s="366" t="s">
        <v>187</v>
      </c>
      <c r="J6329" s="366" t="s">
        <v>0</v>
      </c>
      <c r="K6329" s="367" t="s">
        <v>195</v>
      </c>
      <c r="L6329" s="366" t="s">
        <v>2663</v>
      </c>
      <c r="M6329" s="366" t="s">
        <v>1323</v>
      </c>
      <c r="N6329" s="366" t="s">
        <v>1280</v>
      </c>
      <c r="O6329" s="366">
        <v>0.4</v>
      </c>
      <c r="P6329" s="366" t="s">
        <v>2663</v>
      </c>
      <c r="Q6329" s="366">
        <v>0.5</v>
      </c>
      <c r="R6329" s="366" t="s">
        <v>1323</v>
      </c>
      <c r="S6329" s="366"/>
      <c r="T6329" s="366"/>
      <c r="U6329" s="368" t="s">
        <v>10984</v>
      </c>
    </row>
    <row r="6330" spans="1:21" x14ac:dyDescent="0.25">
      <c r="A6330" s="327">
        <v>25</v>
      </c>
      <c r="B6330" s="73">
        <f t="shared" si="232"/>
        <v>6329</v>
      </c>
      <c r="C6330" s="363">
        <v>17</v>
      </c>
      <c r="D6330" s="73" t="str">
        <f>IF(ISNUMBER(C6330),LOOKUP(C6330,LL!$Q$2:$Q$40,LL!$T$2:$T$40),"")</f>
        <v>MJ</v>
      </c>
      <c r="E6330" s="73">
        <f>IF(ISNUMBER(C6330),LOOKUP(C6330,LL!$Q$2:$Q$40,LL!$U$2:$U$40),"")</f>
        <v>42</v>
      </c>
      <c r="F6330" s="363">
        <v>8</v>
      </c>
      <c r="G6330" s="363">
        <v>0</v>
      </c>
      <c r="H6330" s="363" t="s">
        <v>217</v>
      </c>
      <c r="I6330" s="363" t="s">
        <v>191</v>
      </c>
      <c r="J6330" s="363" t="s">
        <v>546</v>
      </c>
      <c r="K6330" s="364" t="s">
        <v>195</v>
      </c>
      <c r="L6330" s="363" t="s">
        <v>2663</v>
      </c>
      <c r="M6330" s="363" t="s">
        <v>1322</v>
      </c>
      <c r="N6330" s="363" t="s">
        <v>912</v>
      </c>
      <c r="O6330" s="363">
        <v>0.3</v>
      </c>
      <c r="P6330" s="363" t="s">
        <v>2663</v>
      </c>
      <c r="Q6330" s="363">
        <v>0.4</v>
      </c>
      <c r="R6330" s="363" t="s">
        <v>1322</v>
      </c>
      <c r="S6330" s="363"/>
      <c r="T6330" s="363"/>
      <c r="U6330" s="365" t="s">
        <v>10985</v>
      </c>
    </row>
    <row r="6331" spans="1:21" x14ac:dyDescent="0.25">
      <c r="A6331" s="327"/>
      <c r="B6331" s="74">
        <f t="shared" si="232"/>
        <v>6330</v>
      </c>
      <c r="C6331" s="366">
        <v>17</v>
      </c>
      <c r="D6331" s="74" t="str">
        <f>IF(ISNUMBER(C6331),LOOKUP(C6331,LL!$Q$2:$Q$40,LL!$T$2:$T$40),"")</f>
        <v>MJ</v>
      </c>
      <c r="E6331" s="74">
        <f>IF(ISNUMBER(C6331),LOOKUP(C6331,LL!$Q$2:$Q$40,LL!$U$2:$U$40),"")</f>
        <v>42</v>
      </c>
      <c r="F6331" s="366">
        <v>8</v>
      </c>
      <c r="G6331" s="366">
        <v>0</v>
      </c>
      <c r="H6331" s="366" t="s">
        <v>217</v>
      </c>
      <c r="I6331" s="366" t="s">
        <v>191</v>
      </c>
      <c r="J6331" s="366" t="s">
        <v>546</v>
      </c>
      <c r="K6331" s="367" t="s">
        <v>195</v>
      </c>
      <c r="L6331" s="366" t="s">
        <v>2663</v>
      </c>
      <c r="M6331" s="366" t="s">
        <v>1322</v>
      </c>
      <c r="N6331" s="366" t="s">
        <v>908</v>
      </c>
      <c r="O6331" s="366">
        <v>0.5</v>
      </c>
      <c r="P6331" s="366" t="s">
        <v>2663</v>
      </c>
      <c r="Q6331" s="366">
        <v>0.5</v>
      </c>
      <c r="R6331" s="366" t="s">
        <v>1322</v>
      </c>
      <c r="S6331" s="366"/>
      <c r="T6331" s="366"/>
      <c r="U6331" s="368" t="s">
        <v>11040</v>
      </c>
    </row>
    <row r="6332" spans="1:21" x14ac:dyDescent="0.25">
      <c r="A6332" s="327">
        <v>25</v>
      </c>
      <c r="B6332" s="73">
        <f t="shared" si="232"/>
        <v>6331</v>
      </c>
      <c r="C6332" s="363">
        <v>17</v>
      </c>
      <c r="D6332" s="73" t="str">
        <f>IF(ISNUMBER(C6332),LOOKUP(C6332,LL!$Q$2:$Q$40,LL!$T$2:$T$40),"")</f>
        <v>MJ</v>
      </c>
      <c r="E6332" s="73">
        <f>IF(ISNUMBER(C6332),LOOKUP(C6332,LL!$Q$2:$Q$40,LL!$U$2:$U$40),"")</f>
        <v>42</v>
      </c>
      <c r="F6332" s="363">
        <v>8</v>
      </c>
      <c r="G6332" s="363">
        <v>0</v>
      </c>
      <c r="H6332" s="363" t="s">
        <v>65</v>
      </c>
      <c r="I6332" s="363" t="s">
        <v>191</v>
      </c>
      <c r="J6332" s="363" t="s">
        <v>546</v>
      </c>
      <c r="K6332" s="364" t="s">
        <v>195</v>
      </c>
      <c r="L6332" s="363" t="s">
        <v>2663</v>
      </c>
      <c r="M6332" s="363" t="s">
        <v>1323</v>
      </c>
      <c r="N6332" s="363" t="s">
        <v>981</v>
      </c>
      <c r="O6332" s="363">
        <v>0.4</v>
      </c>
      <c r="P6332" s="363" t="s">
        <v>2663</v>
      </c>
      <c r="Q6332" s="363">
        <v>0.4</v>
      </c>
      <c r="R6332" s="363" t="s">
        <v>1323</v>
      </c>
      <c r="S6332" s="363"/>
      <c r="T6332" s="363"/>
      <c r="U6332" s="365" t="s">
        <v>11041</v>
      </c>
    </row>
    <row r="6333" spans="1:21" x14ac:dyDescent="0.25">
      <c r="A6333" s="327"/>
      <c r="B6333" s="74">
        <f t="shared" si="232"/>
        <v>6332</v>
      </c>
      <c r="C6333" s="366">
        <v>17</v>
      </c>
      <c r="D6333" s="74" t="str">
        <f>IF(ISNUMBER(C6333),LOOKUP(C6333,LL!$Q$2:$Q$40,LL!$T$2:$T$40),"")</f>
        <v>MJ</v>
      </c>
      <c r="E6333" s="74">
        <f>IF(ISNUMBER(C6333),LOOKUP(C6333,LL!$Q$2:$Q$40,LL!$U$2:$U$40),"")</f>
        <v>42</v>
      </c>
      <c r="F6333" s="366">
        <v>8</v>
      </c>
      <c r="G6333" s="366">
        <v>0</v>
      </c>
      <c r="H6333" s="366" t="s">
        <v>65</v>
      </c>
      <c r="I6333" s="366" t="s">
        <v>3</v>
      </c>
      <c r="J6333" s="366" t="s">
        <v>191</v>
      </c>
      <c r="K6333" s="367" t="s">
        <v>195</v>
      </c>
      <c r="L6333" s="366" t="s">
        <v>2663</v>
      </c>
      <c r="M6333" s="366" t="s">
        <v>1322</v>
      </c>
      <c r="N6333" s="366" t="s">
        <v>981</v>
      </c>
      <c r="O6333" s="366">
        <v>0.4</v>
      </c>
      <c r="P6333" s="366" t="s">
        <v>2663</v>
      </c>
      <c r="Q6333" s="366">
        <v>0.4</v>
      </c>
      <c r="R6333" s="366" t="s">
        <v>1322</v>
      </c>
      <c r="S6333" s="366"/>
      <c r="T6333" s="366"/>
      <c r="U6333" s="368" t="s">
        <v>10986</v>
      </c>
    </row>
    <row r="6334" spans="1:21" x14ac:dyDescent="0.25">
      <c r="A6334" s="327">
        <v>25</v>
      </c>
      <c r="B6334" s="73">
        <f t="shared" si="232"/>
        <v>6333</v>
      </c>
      <c r="C6334" s="363">
        <v>17</v>
      </c>
      <c r="D6334" s="73" t="str">
        <f>IF(ISNUMBER(C6334),LOOKUP(C6334,LL!$Q$2:$Q$40,LL!$T$2:$T$40),"")</f>
        <v>MJ</v>
      </c>
      <c r="E6334" s="73">
        <f>IF(ISNUMBER(C6334),LOOKUP(C6334,LL!$Q$2:$Q$40,LL!$U$2:$U$40),"")</f>
        <v>42</v>
      </c>
      <c r="F6334" s="363">
        <v>8</v>
      </c>
      <c r="G6334" s="363">
        <v>1</v>
      </c>
      <c r="H6334" s="363" t="s">
        <v>198</v>
      </c>
      <c r="I6334" s="363" t="s">
        <v>0</v>
      </c>
      <c r="J6334" s="363" t="s">
        <v>187</v>
      </c>
      <c r="K6334" s="364" t="s">
        <v>195</v>
      </c>
      <c r="L6334" s="363" t="s">
        <v>199</v>
      </c>
      <c r="M6334" s="363" t="s">
        <v>1318</v>
      </c>
      <c r="N6334" s="363" t="s">
        <v>1280</v>
      </c>
      <c r="O6334" s="363">
        <v>0.5</v>
      </c>
      <c r="P6334" s="363">
        <v>0</v>
      </c>
      <c r="Q6334" s="363">
        <v>0.4</v>
      </c>
      <c r="R6334" s="363">
        <v>0</v>
      </c>
      <c r="S6334" s="363"/>
      <c r="T6334" s="363"/>
      <c r="U6334" s="365" t="s">
        <v>10987</v>
      </c>
    </row>
    <row r="6335" spans="1:21" x14ac:dyDescent="0.25">
      <c r="A6335" s="327">
        <v>2</v>
      </c>
      <c r="B6335" s="74">
        <f t="shared" si="232"/>
        <v>6334</v>
      </c>
      <c r="C6335" s="366">
        <v>17</v>
      </c>
      <c r="D6335" s="74" t="str">
        <f>IF(ISNUMBER(C6335),LOOKUP(C6335,LL!$Q$2:$Q$40,LL!$T$2:$T$40),"")</f>
        <v>MJ</v>
      </c>
      <c r="E6335" s="74">
        <f>IF(ISNUMBER(C6335),LOOKUP(C6335,LL!$Q$2:$Q$40,LL!$U$2:$U$40),"")</f>
        <v>42</v>
      </c>
      <c r="F6335" s="366">
        <v>8</v>
      </c>
      <c r="G6335" s="366">
        <v>1</v>
      </c>
      <c r="H6335" s="366" t="s">
        <v>186</v>
      </c>
      <c r="I6335" s="366" t="s">
        <v>187</v>
      </c>
      <c r="J6335" s="366" t="s">
        <v>188</v>
      </c>
      <c r="K6335" s="367" t="s">
        <v>189</v>
      </c>
      <c r="L6335" s="366" t="s">
        <v>252</v>
      </c>
      <c r="M6335" s="366" t="s">
        <v>10601</v>
      </c>
      <c r="N6335" s="366" t="s">
        <v>491</v>
      </c>
      <c r="O6335" s="366" t="s">
        <v>843</v>
      </c>
      <c r="P6335" s="366">
        <v>1</v>
      </c>
      <c r="Q6335" s="366">
        <v>1</v>
      </c>
      <c r="R6335" s="366">
        <v>0.4</v>
      </c>
      <c r="S6335" s="366">
        <v>0</v>
      </c>
      <c r="T6335" s="366">
        <v>0</v>
      </c>
      <c r="U6335" s="368" t="s">
        <v>10988</v>
      </c>
    </row>
    <row r="6336" spans="1:21" x14ac:dyDescent="0.25">
      <c r="A6336" s="327">
        <v>43</v>
      </c>
      <c r="B6336" s="73">
        <f t="shared" si="232"/>
        <v>6335</v>
      </c>
      <c r="C6336" s="363">
        <v>17</v>
      </c>
      <c r="D6336" s="73" t="str">
        <f>IF(ISNUMBER(C6336),LOOKUP(C6336,LL!$Q$2:$Q$40,LL!$T$2:$T$40),"")</f>
        <v>MJ</v>
      </c>
      <c r="E6336" s="73">
        <f>IF(ISNUMBER(C6336),LOOKUP(C6336,LL!$Q$2:$Q$40,LL!$U$2:$U$40),"")</f>
        <v>42</v>
      </c>
      <c r="F6336" s="363">
        <v>8</v>
      </c>
      <c r="G6336" s="363">
        <v>2</v>
      </c>
      <c r="H6336" s="363" t="s">
        <v>186</v>
      </c>
      <c r="I6336" s="363" t="s">
        <v>187</v>
      </c>
      <c r="J6336" s="363" t="s">
        <v>340</v>
      </c>
      <c r="K6336" s="364" t="s">
        <v>347</v>
      </c>
      <c r="L6336" s="363" t="s">
        <v>1121</v>
      </c>
      <c r="M6336" s="363" t="s">
        <v>7063</v>
      </c>
      <c r="N6336" s="363" t="s">
        <v>10989</v>
      </c>
      <c r="O6336" s="363">
        <v>3</v>
      </c>
      <c r="P6336" s="363">
        <v>1</v>
      </c>
      <c r="Q6336" s="363">
        <v>2</v>
      </c>
      <c r="R6336" s="363">
        <v>0</v>
      </c>
      <c r="S6336" s="363">
        <v>16</v>
      </c>
      <c r="T6336" s="363">
        <v>0</v>
      </c>
      <c r="U6336" s="365" t="s">
        <v>10990</v>
      </c>
    </row>
    <row r="6337" spans="1:21" x14ac:dyDescent="0.25">
      <c r="A6337" s="327">
        <v>43</v>
      </c>
      <c r="B6337" s="74">
        <f t="shared" ref="B6337:B6400" si="233">B6336+1</f>
        <v>6336</v>
      </c>
      <c r="C6337" s="366">
        <v>17</v>
      </c>
      <c r="D6337" s="74" t="str">
        <f>IF(ISNUMBER(C6337),LOOKUP(C6337,LL!$Q$2:$Q$40,LL!$T$2:$T$40),"")</f>
        <v>MJ</v>
      </c>
      <c r="E6337" s="74">
        <f>IF(ISNUMBER(C6337),LOOKUP(C6337,LL!$Q$2:$Q$40,LL!$U$2:$U$40),"")</f>
        <v>42</v>
      </c>
      <c r="F6337" s="366">
        <v>8</v>
      </c>
      <c r="G6337" s="366">
        <v>7</v>
      </c>
      <c r="H6337" s="366" t="s">
        <v>176</v>
      </c>
      <c r="I6337" s="366" t="s">
        <v>177</v>
      </c>
      <c r="J6337" s="366" t="s">
        <v>5</v>
      </c>
      <c r="K6337" s="367" t="s">
        <v>347</v>
      </c>
      <c r="L6337" s="366" t="s">
        <v>1121</v>
      </c>
      <c r="M6337" s="366" t="s">
        <v>7063</v>
      </c>
      <c r="N6337" s="366" t="s">
        <v>10966</v>
      </c>
      <c r="O6337" s="366">
        <f>P6337+Q6337+R6337</f>
        <v>13</v>
      </c>
      <c r="P6337" s="366">
        <v>1</v>
      </c>
      <c r="Q6337" s="366">
        <v>11</v>
      </c>
      <c r="R6337" s="366">
        <v>1</v>
      </c>
      <c r="S6337" s="366">
        <v>69</v>
      </c>
      <c r="T6337" s="366">
        <v>0</v>
      </c>
      <c r="U6337" s="368" t="s">
        <v>10992</v>
      </c>
    </row>
    <row r="6338" spans="1:21" x14ac:dyDescent="0.25">
      <c r="A6338" s="327"/>
      <c r="B6338" s="73">
        <f t="shared" si="233"/>
        <v>6337</v>
      </c>
      <c r="C6338" s="363">
        <v>17</v>
      </c>
      <c r="D6338" s="73" t="str">
        <f>IF(ISNUMBER(C6338),LOOKUP(C6338,LL!$Q$2:$Q$40,LL!$T$2:$T$40),"")</f>
        <v>MJ</v>
      </c>
      <c r="E6338" s="73">
        <f>IF(ISNUMBER(C6338),LOOKUP(C6338,LL!$Q$2:$Q$40,LL!$U$2:$U$40),"")</f>
        <v>42</v>
      </c>
      <c r="F6338" s="363">
        <v>8</v>
      </c>
      <c r="G6338" s="363">
        <v>8</v>
      </c>
      <c r="H6338" s="363" t="s">
        <v>176</v>
      </c>
      <c r="I6338" s="363" t="s">
        <v>177</v>
      </c>
      <c r="J6338" s="363" t="s">
        <v>5</v>
      </c>
      <c r="K6338" s="364" t="s">
        <v>347</v>
      </c>
      <c r="L6338" s="363" t="s">
        <v>1121</v>
      </c>
      <c r="M6338" s="363" t="s">
        <v>7063</v>
      </c>
      <c r="N6338" s="363" t="s">
        <v>10967</v>
      </c>
      <c r="O6338" s="363">
        <v>4</v>
      </c>
      <c r="P6338" s="363">
        <v>0</v>
      </c>
      <c r="Q6338" s="363">
        <v>3</v>
      </c>
      <c r="R6338" s="363">
        <v>1</v>
      </c>
      <c r="S6338" s="363">
        <v>21</v>
      </c>
      <c r="T6338" s="363">
        <v>0</v>
      </c>
      <c r="U6338" s="365" t="s">
        <v>10991</v>
      </c>
    </row>
    <row r="6339" spans="1:21" x14ac:dyDescent="0.25">
      <c r="A6339" s="327"/>
      <c r="B6339" s="74">
        <f t="shared" si="233"/>
        <v>6338</v>
      </c>
      <c r="C6339" s="366">
        <v>17</v>
      </c>
      <c r="D6339" s="74" t="str">
        <f>IF(ISNUMBER(C6339),LOOKUP(C6339,LL!$Q$2:$Q$40,LL!$T$2:$T$40),"")</f>
        <v>MJ</v>
      </c>
      <c r="E6339" s="74">
        <f>IF(ISNUMBER(C6339),LOOKUP(C6339,LL!$Q$2:$Q$40,LL!$U$2:$U$40),"")</f>
        <v>42</v>
      </c>
      <c r="F6339" s="366">
        <v>8</v>
      </c>
      <c r="G6339" s="366">
        <v>5</v>
      </c>
      <c r="H6339" s="366" t="s">
        <v>176</v>
      </c>
      <c r="I6339" s="366" t="s">
        <v>177</v>
      </c>
      <c r="J6339" s="366" t="s">
        <v>5</v>
      </c>
      <c r="K6339" s="367" t="s">
        <v>347</v>
      </c>
      <c r="L6339" s="366" t="s">
        <v>1121</v>
      </c>
      <c r="M6339" s="366" t="s">
        <v>7063</v>
      </c>
      <c r="N6339" s="366" t="s">
        <v>10964</v>
      </c>
      <c r="O6339" s="366">
        <v>6</v>
      </c>
      <c r="P6339" s="366">
        <v>1</v>
      </c>
      <c r="Q6339" s="366">
        <v>2</v>
      </c>
      <c r="R6339" s="366">
        <v>3</v>
      </c>
      <c r="S6339" s="366">
        <v>27</v>
      </c>
      <c r="T6339" s="366">
        <v>0</v>
      </c>
      <c r="U6339" s="368" t="s">
        <v>10993</v>
      </c>
    </row>
    <row r="6340" spans="1:21" x14ac:dyDescent="0.25">
      <c r="A6340" s="327"/>
      <c r="B6340" s="73">
        <f t="shared" si="233"/>
        <v>6339</v>
      </c>
      <c r="C6340" s="363">
        <v>17</v>
      </c>
      <c r="D6340" s="73" t="str">
        <f>IF(ISNUMBER(C6340),LOOKUP(C6340,LL!$Q$2:$Q$40,LL!$T$2:$T$40),"")</f>
        <v>MJ</v>
      </c>
      <c r="E6340" s="73">
        <f>IF(ISNUMBER(C6340),LOOKUP(C6340,LL!$Q$2:$Q$40,LL!$U$2:$U$40),"")</f>
        <v>42</v>
      </c>
      <c r="F6340" s="363">
        <v>8</v>
      </c>
      <c r="G6340" s="363">
        <v>6</v>
      </c>
      <c r="H6340" s="363" t="s">
        <v>176</v>
      </c>
      <c r="I6340" s="363" t="s">
        <v>177</v>
      </c>
      <c r="J6340" s="363" t="s">
        <v>5</v>
      </c>
      <c r="K6340" s="364" t="s">
        <v>347</v>
      </c>
      <c r="L6340" s="363" t="s">
        <v>1121</v>
      </c>
      <c r="M6340" s="363" t="s">
        <v>7063</v>
      </c>
      <c r="N6340" s="363" t="s">
        <v>10965</v>
      </c>
      <c r="O6340" s="363">
        <v>5</v>
      </c>
      <c r="P6340" s="363">
        <v>0</v>
      </c>
      <c r="Q6340" s="363">
        <v>4</v>
      </c>
      <c r="R6340" s="363">
        <v>1</v>
      </c>
      <c r="S6340" s="363">
        <v>26</v>
      </c>
      <c r="T6340" s="363">
        <v>0</v>
      </c>
      <c r="U6340" s="365" t="s">
        <v>10994</v>
      </c>
    </row>
    <row r="6341" spans="1:21" x14ac:dyDescent="0.25">
      <c r="A6341" s="327"/>
      <c r="B6341" s="74">
        <f t="shared" si="233"/>
        <v>6340</v>
      </c>
      <c r="C6341" s="366">
        <v>17</v>
      </c>
      <c r="D6341" s="74" t="str">
        <f>IF(ISNUMBER(C6341),LOOKUP(C6341,LL!$Q$2:$Q$40,LL!$T$2:$T$40),"")</f>
        <v>MJ</v>
      </c>
      <c r="E6341" s="74">
        <f>IF(ISNUMBER(C6341),LOOKUP(C6341,LL!$Q$2:$Q$40,LL!$U$2:$U$40),"")</f>
        <v>42</v>
      </c>
      <c r="F6341" s="366">
        <v>8</v>
      </c>
      <c r="G6341" s="366">
        <v>1</v>
      </c>
      <c r="H6341" s="366" t="s">
        <v>176</v>
      </c>
      <c r="I6341" s="366" t="s">
        <v>177</v>
      </c>
      <c r="J6341" s="366" t="s">
        <v>5</v>
      </c>
      <c r="K6341" s="367" t="s">
        <v>347</v>
      </c>
      <c r="L6341" s="366" t="s">
        <v>1121</v>
      </c>
      <c r="M6341" s="366" t="s">
        <v>7063</v>
      </c>
      <c r="N6341" s="366" t="s">
        <v>10961</v>
      </c>
      <c r="O6341" s="366">
        <v>7</v>
      </c>
      <c r="P6341" s="366">
        <v>1</v>
      </c>
      <c r="Q6341" s="366">
        <v>4</v>
      </c>
      <c r="R6341" s="366">
        <v>2</v>
      </c>
      <c r="S6341" s="366">
        <v>28</v>
      </c>
      <c r="T6341" s="366">
        <v>0</v>
      </c>
      <c r="U6341" s="368" t="s">
        <v>10995</v>
      </c>
    </row>
    <row r="6342" spans="1:21" x14ac:dyDescent="0.25">
      <c r="A6342" s="327"/>
      <c r="B6342" s="73">
        <f t="shared" si="233"/>
        <v>6341</v>
      </c>
      <c r="C6342" s="363">
        <v>17</v>
      </c>
      <c r="D6342" s="73" t="str">
        <f>IF(ISNUMBER(C6342),LOOKUP(C6342,LL!$Q$2:$Q$40,LL!$T$2:$T$40),"")</f>
        <v>MJ</v>
      </c>
      <c r="E6342" s="73">
        <f>IF(ISNUMBER(C6342),LOOKUP(C6342,LL!$Q$2:$Q$40,LL!$U$2:$U$40),"")</f>
        <v>42</v>
      </c>
      <c r="F6342" s="363">
        <v>8</v>
      </c>
      <c r="G6342" s="363">
        <v>2</v>
      </c>
      <c r="H6342" s="363" t="s">
        <v>176</v>
      </c>
      <c r="I6342" s="363" t="s">
        <v>177</v>
      </c>
      <c r="J6342" s="363" t="s">
        <v>5</v>
      </c>
      <c r="K6342" s="364" t="s">
        <v>347</v>
      </c>
      <c r="L6342" s="363" t="s">
        <v>1121</v>
      </c>
      <c r="M6342" s="363" t="s">
        <v>7063</v>
      </c>
      <c r="N6342" s="363" t="s">
        <v>10962</v>
      </c>
      <c r="O6342" s="363">
        <v>5</v>
      </c>
      <c r="P6342" s="363">
        <v>1</v>
      </c>
      <c r="Q6342" s="363">
        <v>2</v>
      </c>
      <c r="R6342" s="363">
        <v>2</v>
      </c>
      <c r="S6342" s="363">
        <v>29</v>
      </c>
      <c r="T6342" s="363">
        <v>0</v>
      </c>
      <c r="U6342" s="365" t="s">
        <v>10996</v>
      </c>
    </row>
    <row r="6343" spans="1:21" x14ac:dyDescent="0.25">
      <c r="A6343" s="327"/>
      <c r="B6343" s="74">
        <f t="shared" si="233"/>
        <v>6342</v>
      </c>
      <c r="C6343" s="366">
        <v>17</v>
      </c>
      <c r="D6343" s="74" t="str">
        <f>IF(ISNUMBER(C6343),LOOKUP(C6343,LL!$Q$2:$Q$40,LL!$T$2:$T$40),"")</f>
        <v>MJ</v>
      </c>
      <c r="E6343" s="74">
        <f>IF(ISNUMBER(C6343),LOOKUP(C6343,LL!$Q$2:$Q$40,LL!$U$2:$U$40),"")</f>
        <v>42</v>
      </c>
      <c r="F6343" s="366">
        <v>8</v>
      </c>
      <c r="G6343" s="366">
        <v>3</v>
      </c>
      <c r="H6343" s="366" t="s">
        <v>176</v>
      </c>
      <c r="I6343" s="366" t="s">
        <v>177</v>
      </c>
      <c r="J6343" s="366" t="s">
        <v>5</v>
      </c>
      <c r="K6343" s="367" t="s">
        <v>347</v>
      </c>
      <c r="L6343" s="366" t="s">
        <v>1121</v>
      </c>
      <c r="M6343" s="366" t="s">
        <v>7063</v>
      </c>
      <c r="N6343" s="366" t="s">
        <v>10963</v>
      </c>
      <c r="O6343" s="366">
        <v>6</v>
      </c>
      <c r="P6343" s="366">
        <v>0</v>
      </c>
      <c r="Q6343" s="366">
        <v>4</v>
      </c>
      <c r="R6343" s="366">
        <v>2</v>
      </c>
      <c r="S6343" s="366">
        <v>38</v>
      </c>
      <c r="T6343" s="366">
        <v>0</v>
      </c>
      <c r="U6343" s="368" t="s">
        <v>11003</v>
      </c>
    </row>
    <row r="6344" spans="1:21" x14ac:dyDescent="0.25">
      <c r="A6344" s="327"/>
      <c r="B6344" s="73">
        <f t="shared" si="233"/>
        <v>6343</v>
      </c>
      <c r="C6344" s="363">
        <v>17</v>
      </c>
      <c r="D6344" s="73" t="str">
        <f>IF(ISNUMBER(C6344),LOOKUP(C6344,LL!$Q$2:$Q$40,LL!$T$2:$T$40),"")</f>
        <v>MJ</v>
      </c>
      <c r="E6344" s="73">
        <f>IF(ISNUMBER(C6344),LOOKUP(C6344,LL!$Q$2:$Q$40,LL!$U$2:$U$40),"")</f>
        <v>42</v>
      </c>
      <c r="F6344" s="363">
        <v>8</v>
      </c>
      <c r="G6344" s="363">
        <v>4</v>
      </c>
      <c r="H6344" s="363" t="s">
        <v>176</v>
      </c>
      <c r="I6344" s="363" t="s">
        <v>177</v>
      </c>
      <c r="J6344" s="363" t="s">
        <v>5</v>
      </c>
      <c r="K6344" s="364" t="s">
        <v>347</v>
      </c>
      <c r="L6344" s="363" t="s">
        <v>1121</v>
      </c>
      <c r="M6344" s="363" t="s">
        <v>7063</v>
      </c>
      <c r="N6344" s="363" t="s">
        <v>1842</v>
      </c>
      <c r="O6344" s="363">
        <v>6</v>
      </c>
      <c r="P6344" s="363">
        <v>0</v>
      </c>
      <c r="Q6344" s="363">
        <v>4</v>
      </c>
      <c r="R6344" s="363">
        <v>2</v>
      </c>
      <c r="S6344" s="363">
        <v>26.5</v>
      </c>
      <c r="T6344" s="363">
        <v>0</v>
      </c>
      <c r="U6344" s="365" t="s">
        <v>10997</v>
      </c>
    </row>
    <row r="6345" spans="1:21" x14ac:dyDescent="0.25">
      <c r="A6345" s="327"/>
      <c r="B6345" s="74">
        <f t="shared" si="233"/>
        <v>6344</v>
      </c>
      <c r="C6345" s="366">
        <v>17</v>
      </c>
      <c r="D6345" s="74" t="str">
        <f>IF(ISNUMBER(C6345),LOOKUP(C6345,LL!$Q$2:$Q$40,LL!$T$2:$T$40),"")</f>
        <v>MJ</v>
      </c>
      <c r="E6345" s="74">
        <f>IF(ISNUMBER(C6345),LOOKUP(C6345,LL!$Q$2:$Q$40,LL!$U$2:$U$40),"")</f>
        <v>42</v>
      </c>
      <c r="F6345" s="366">
        <v>8</v>
      </c>
      <c r="G6345" s="366">
        <v>4</v>
      </c>
      <c r="H6345" s="366" t="s">
        <v>63</v>
      </c>
      <c r="I6345" s="366" t="s">
        <v>177</v>
      </c>
      <c r="J6345" s="366" t="s">
        <v>5</v>
      </c>
      <c r="K6345" s="367" t="s">
        <v>347</v>
      </c>
      <c r="L6345" s="366" t="s">
        <v>1121</v>
      </c>
      <c r="M6345" s="366" t="s">
        <v>2627</v>
      </c>
      <c r="N6345" s="366" t="s">
        <v>10999</v>
      </c>
      <c r="O6345" s="366">
        <v>4</v>
      </c>
      <c r="P6345" s="366">
        <v>1</v>
      </c>
      <c r="Q6345" s="366">
        <v>2</v>
      </c>
      <c r="R6345" s="366">
        <v>1</v>
      </c>
      <c r="S6345" s="366">
        <v>18</v>
      </c>
      <c r="T6345" s="366">
        <v>1</v>
      </c>
      <c r="U6345" s="368" t="s">
        <v>10998</v>
      </c>
    </row>
    <row r="6346" spans="1:21" x14ac:dyDescent="0.25">
      <c r="A6346" s="327"/>
      <c r="B6346" s="73">
        <f t="shared" si="233"/>
        <v>6345</v>
      </c>
      <c r="C6346" s="363">
        <v>17</v>
      </c>
      <c r="D6346" s="73" t="str">
        <f>IF(ISNUMBER(C6346),LOOKUP(C6346,LL!$Q$2:$Q$40,LL!$T$2:$T$40),"")</f>
        <v>MJ</v>
      </c>
      <c r="E6346" s="73">
        <f>IF(ISNUMBER(C6346),LOOKUP(C6346,LL!$Q$2:$Q$40,LL!$U$2:$U$40),"")</f>
        <v>42</v>
      </c>
      <c r="F6346" s="363">
        <v>8</v>
      </c>
      <c r="G6346" s="363"/>
      <c r="H6346" s="363" t="s">
        <v>176</v>
      </c>
      <c r="I6346" s="363" t="s">
        <v>177</v>
      </c>
      <c r="J6346" s="363" t="s">
        <v>5</v>
      </c>
      <c r="K6346" s="364" t="s">
        <v>347</v>
      </c>
      <c r="L6346" s="363" t="s">
        <v>1121</v>
      </c>
      <c r="M6346" s="363" t="s">
        <v>9361</v>
      </c>
      <c r="N6346" s="363" t="s">
        <v>4411</v>
      </c>
      <c r="O6346" s="363" t="s">
        <v>9856</v>
      </c>
      <c r="P6346" s="363" t="s">
        <v>613</v>
      </c>
      <c r="Q6346" s="363" t="s">
        <v>613</v>
      </c>
      <c r="R6346" s="363" t="s">
        <v>613</v>
      </c>
      <c r="S6346" s="363" t="s">
        <v>613</v>
      </c>
      <c r="T6346" s="363" t="s">
        <v>7065</v>
      </c>
      <c r="U6346" s="365" t="s">
        <v>11000</v>
      </c>
    </row>
    <row r="6347" spans="1:21" x14ac:dyDescent="0.25">
      <c r="A6347" s="327">
        <v>43</v>
      </c>
      <c r="B6347" s="74">
        <f t="shared" si="233"/>
        <v>6346</v>
      </c>
      <c r="C6347" s="366">
        <v>17</v>
      </c>
      <c r="D6347" s="74" t="str">
        <f>IF(ISNUMBER(C6347),LOOKUP(C6347,LL!$Q$2:$Q$40,LL!$T$2:$T$40),"")</f>
        <v>MJ</v>
      </c>
      <c r="E6347" s="74">
        <f>IF(ISNUMBER(C6347),LOOKUP(C6347,LL!$Q$2:$Q$40,LL!$U$2:$U$40),"")</f>
        <v>42</v>
      </c>
      <c r="F6347" s="366">
        <v>8</v>
      </c>
      <c r="G6347" s="366"/>
      <c r="H6347" s="366" t="s">
        <v>198</v>
      </c>
      <c r="I6347" s="366" t="s">
        <v>187</v>
      </c>
      <c r="J6347" s="366" t="s">
        <v>546</v>
      </c>
      <c r="K6347" s="367" t="s">
        <v>347</v>
      </c>
      <c r="L6347" s="366" t="s">
        <v>1028</v>
      </c>
      <c r="M6347" s="366" t="s">
        <v>1686</v>
      </c>
      <c r="N6347" s="366" t="s">
        <v>11001</v>
      </c>
      <c r="O6347" s="366">
        <v>1</v>
      </c>
      <c r="P6347" s="366">
        <v>0</v>
      </c>
      <c r="Q6347" s="366">
        <v>1</v>
      </c>
      <c r="R6347" s="366">
        <v>0</v>
      </c>
      <c r="S6347" s="366">
        <v>4</v>
      </c>
      <c r="T6347" s="366">
        <v>0</v>
      </c>
      <c r="U6347" s="368" t="s">
        <v>11002</v>
      </c>
    </row>
    <row r="6348" spans="1:21" x14ac:dyDescent="0.25">
      <c r="A6348" s="327">
        <v>37</v>
      </c>
      <c r="B6348" s="73">
        <f t="shared" si="233"/>
        <v>6347</v>
      </c>
      <c r="C6348" s="363">
        <v>17</v>
      </c>
      <c r="D6348" s="73" t="str">
        <f>IF(ISNUMBER(C6348),LOOKUP(C6348,LL!$Q$2:$Q$40,LL!$T$2:$T$40),"")</f>
        <v>MJ</v>
      </c>
      <c r="E6348" s="73">
        <f>IF(ISNUMBER(C6348),LOOKUP(C6348,LL!$Q$2:$Q$40,LL!$U$2:$U$40),"")</f>
        <v>42</v>
      </c>
      <c r="F6348" s="363">
        <v>8</v>
      </c>
      <c r="G6348" s="363">
        <v>1</v>
      </c>
      <c r="H6348" s="363" t="s">
        <v>176</v>
      </c>
      <c r="I6348" s="363" t="s">
        <v>177</v>
      </c>
      <c r="J6348" s="363" t="s">
        <v>5</v>
      </c>
      <c r="K6348" s="364" t="s">
        <v>194</v>
      </c>
      <c r="L6348" s="363" t="s">
        <v>6931</v>
      </c>
      <c r="M6348" s="363">
        <v>18.667000000000002</v>
      </c>
      <c r="N6348" s="363" t="s">
        <v>10961</v>
      </c>
      <c r="O6348" s="363">
        <v>7</v>
      </c>
      <c r="P6348" s="363">
        <v>28</v>
      </c>
      <c r="Q6348" s="363">
        <v>0</v>
      </c>
      <c r="R6348" s="363">
        <v>1</v>
      </c>
      <c r="S6348" s="363">
        <v>3</v>
      </c>
      <c r="T6348" s="363">
        <v>0</v>
      </c>
      <c r="U6348" s="365" t="s">
        <v>11004</v>
      </c>
    </row>
    <row r="6349" spans="1:21" x14ac:dyDescent="0.25">
      <c r="A6349" s="327"/>
      <c r="B6349" s="74">
        <f t="shared" si="233"/>
        <v>6348</v>
      </c>
      <c r="C6349" s="366">
        <v>17</v>
      </c>
      <c r="D6349" s="74" t="str">
        <f>IF(ISNUMBER(C6349),LOOKUP(C6349,LL!$Q$2:$Q$40,LL!$T$2:$T$40),"")</f>
        <v>MJ</v>
      </c>
      <c r="E6349" s="74">
        <f>IF(ISNUMBER(C6349),LOOKUP(C6349,LL!$Q$2:$Q$40,LL!$U$2:$U$40),"")</f>
        <v>42</v>
      </c>
      <c r="F6349" s="366">
        <v>8</v>
      </c>
      <c r="G6349" s="366">
        <v>2</v>
      </c>
      <c r="H6349" s="366" t="s">
        <v>176</v>
      </c>
      <c r="I6349" s="366" t="s">
        <v>177</v>
      </c>
      <c r="J6349" s="366" t="s">
        <v>5</v>
      </c>
      <c r="K6349" s="367" t="s">
        <v>194</v>
      </c>
      <c r="L6349" s="366" t="s">
        <v>6931</v>
      </c>
      <c r="M6349" s="366">
        <v>19.332999999999998</v>
      </c>
      <c r="N6349" s="366" t="s">
        <v>10962</v>
      </c>
      <c r="O6349" s="366">
        <v>5</v>
      </c>
      <c r="P6349" s="366">
        <v>29</v>
      </c>
      <c r="Q6349" s="366">
        <v>0</v>
      </c>
      <c r="R6349" s="366">
        <v>1</v>
      </c>
      <c r="S6349" s="366">
        <v>3</v>
      </c>
      <c r="T6349" s="366">
        <v>0</v>
      </c>
      <c r="U6349" s="368" t="s">
        <v>11004</v>
      </c>
    </row>
    <row r="6350" spans="1:21" x14ac:dyDescent="0.25">
      <c r="A6350" s="327"/>
      <c r="B6350" s="73">
        <f t="shared" si="233"/>
        <v>6349</v>
      </c>
      <c r="C6350" s="363">
        <v>17</v>
      </c>
      <c r="D6350" s="73" t="str">
        <f>IF(ISNUMBER(C6350),LOOKUP(C6350,LL!$Q$2:$Q$40,LL!$T$2:$T$40),"")</f>
        <v>MJ</v>
      </c>
      <c r="E6350" s="73">
        <f>IF(ISNUMBER(C6350),LOOKUP(C6350,LL!$Q$2:$Q$40,LL!$U$2:$U$40),"")</f>
        <v>42</v>
      </c>
      <c r="F6350" s="363">
        <v>8</v>
      </c>
      <c r="G6350" s="363">
        <v>3</v>
      </c>
      <c r="H6350" s="363" t="s">
        <v>176</v>
      </c>
      <c r="I6350" s="363" t="s">
        <v>177</v>
      </c>
      <c r="J6350" s="363" t="s">
        <v>5</v>
      </c>
      <c r="K6350" s="364" t="s">
        <v>194</v>
      </c>
      <c r="L6350" s="363" t="s">
        <v>6931</v>
      </c>
      <c r="M6350" s="363">
        <v>19</v>
      </c>
      <c r="N6350" s="363" t="s">
        <v>10963</v>
      </c>
      <c r="O6350" s="363">
        <v>6</v>
      </c>
      <c r="P6350" s="363">
        <v>38</v>
      </c>
      <c r="Q6350" s="363">
        <v>0</v>
      </c>
      <c r="R6350" s="363">
        <v>1</v>
      </c>
      <c r="S6350" s="363">
        <v>4</v>
      </c>
      <c r="T6350" s="363">
        <v>0</v>
      </c>
      <c r="U6350" s="365" t="s">
        <v>11004</v>
      </c>
    </row>
    <row r="6351" spans="1:21" x14ac:dyDescent="0.25">
      <c r="A6351" s="327"/>
      <c r="B6351" s="74">
        <f t="shared" si="233"/>
        <v>6350</v>
      </c>
      <c r="C6351" s="366">
        <v>17</v>
      </c>
      <c r="D6351" s="74" t="str">
        <f>IF(ISNUMBER(C6351),LOOKUP(C6351,LL!$Q$2:$Q$40,LL!$T$2:$T$40),"")</f>
        <v>MJ</v>
      </c>
      <c r="E6351" s="74">
        <f>IF(ISNUMBER(C6351),LOOKUP(C6351,LL!$Q$2:$Q$40,LL!$U$2:$U$40),"")</f>
        <v>42</v>
      </c>
      <c r="F6351" s="366">
        <v>8</v>
      </c>
      <c r="G6351" s="366">
        <v>4</v>
      </c>
      <c r="H6351" s="366" t="s">
        <v>176</v>
      </c>
      <c r="I6351" s="366" t="s">
        <v>177</v>
      </c>
      <c r="J6351" s="366" t="s">
        <v>5</v>
      </c>
      <c r="K6351" s="367" t="s">
        <v>194</v>
      </c>
      <c r="L6351" s="366" t="s">
        <v>6931</v>
      </c>
      <c r="M6351" s="366">
        <v>18</v>
      </c>
      <c r="N6351" s="366" t="s">
        <v>1842</v>
      </c>
      <c r="O6351" s="366">
        <v>6</v>
      </c>
      <c r="P6351" s="366">
        <v>26.5</v>
      </c>
      <c r="Q6351" s="366">
        <v>1</v>
      </c>
      <c r="R6351" s="366">
        <v>1</v>
      </c>
      <c r="S6351" s="366">
        <v>3</v>
      </c>
      <c r="T6351" s="366">
        <v>-1</v>
      </c>
      <c r="U6351" s="368" t="s">
        <v>11004</v>
      </c>
    </row>
    <row r="6352" spans="1:21" x14ac:dyDescent="0.25">
      <c r="A6352" s="327"/>
      <c r="B6352" s="73">
        <f t="shared" si="233"/>
        <v>6351</v>
      </c>
      <c r="C6352" s="363">
        <v>17</v>
      </c>
      <c r="D6352" s="73" t="str">
        <f>IF(ISNUMBER(C6352),LOOKUP(C6352,LL!$Q$2:$Q$40,LL!$T$2:$T$40),"")</f>
        <v>MJ</v>
      </c>
      <c r="E6352" s="73">
        <f>IF(ISNUMBER(C6352),LOOKUP(C6352,LL!$Q$2:$Q$40,LL!$U$2:$U$40),"")</f>
        <v>42</v>
      </c>
      <c r="F6352" s="363">
        <v>8</v>
      </c>
      <c r="G6352" s="363">
        <v>5</v>
      </c>
      <c r="H6352" s="363" t="s">
        <v>176</v>
      </c>
      <c r="I6352" s="363" t="s">
        <v>177</v>
      </c>
      <c r="J6352" s="363" t="s">
        <v>5</v>
      </c>
      <c r="K6352" s="364" t="s">
        <v>194</v>
      </c>
      <c r="L6352" s="363" t="s">
        <v>6931</v>
      </c>
      <c r="M6352" s="363">
        <v>21.5</v>
      </c>
      <c r="N6352" s="363" t="s">
        <v>10964</v>
      </c>
      <c r="O6352" s="363">
        <v>6</v>
      </c>
      <c r="P6352" s="363">
        <v>27</v>
      </c>
      <c r="Q6352" s="363">
        <v>3.5</v>
      </c>
      <c r="R6352" s="363">
        <v>1</v>
      </c>
      <c r="S6352" s="363">
        <v>3</v>
      </c>
      <c r="T6352" s="363">
        <v>0</v>
      </c>
      <c r="U6352" s="365" t="s">
        <v>11005</v>
      </c>
    </row>
    <row r="6353" spans="1:21" x14ac:dyDescent="0.25">
      <c r="A6353" s="327"/>
      <c r="B6353" s="74">
        <f t="shared" si="233"/>
        <v>6352</v>
      </c>
      <c r="C6353" s="366">
        <v>17</v>
      </c>
      <c r="D6353" s="74" t="str">
        <f>IF(ISNUMBER(C6353),LOOKUP(C6353,LL!$Q$2:$Q$40,LL!$T$2:$T$40),"")</f>
        <v>MJ</v>
      </c>
      <c r="E6353" s="74">
        <f>IF(ISNUMBER(C6353),LOOKUP(C6353,LL!$Q$2:$Q$40,LL!$U$2:$U$40),"")</f>
        <v>42</v>
      </c>
      <c r="F6353" s="366">
        <v>8</v>
      </c>
      <c r="G6353" s="366">
        <v>6</v>
      </c>
      <c r="H6353" s="366" t="s">
        <v>176</v>
      </c>
      <c r="I6353" s="366" t="s">
        <v>177</v>
      </c>
      <c r="J6353" s="366" t="s">
        <v>5</v>
      </c>
      <c r="K6353" s="367" t="s">
        <v>194</v>
      </c>
      <c r="L6353" s="366" t="s">
        <v>6931</v>
      </c>
      <c r="M6353" s="366">
        <v>19.8</v>
      </c>
      <c r="N6353" s="366" t="s">
        <v>10965</v>
      </c>
      <c r="O6353" s="366">
        <v>5</v>
      </c>
      <c r="P6353" s="366">
        <v>26</v>
      </c>
      <c r="Q6353" s="366">
        <v>2.5</v>
      </c>
      <c r="R6353" s="366">
        <v>1</v>
      </c>
      <c r="S6353" s="366">
        <v>3</v>
      </c>
      <c r="T6353" s="366">
        <v>0</v>
      </c>
      <c r="U6353" s="368" t="s">
        <v>11006</v>
      </c>
    </row>
    <row r="6354" spans="1:21" x14ac:dyDescent="0.25">
      <c r="A6354" s="327"/>
      <c r="B6354" s="73">
        <f t="shared" si="233"/>
        <v>6353</v>
      </c>
      <c r="C6354" s="363">
        <v>17</v>
      </c>
      <c r="D6354" s="73" t="str">
        <f>IF(ISNUMBER(C6354),LOOKUP(C6354,LL!$Q$2:$Q$40,LL!$T$2:$T$40),"")</f>
        <v>MJ</v>
      </c>
      <c r="E6354" s="73">
        <f>IF(ISNUMBER(C6354),LOOKUP(C6354,LL!$Q$2:$Q$40,LL!$U$2:$U$40),"")</f>
        <v>42</v>
      </c>
      <c r="F6354" s="363">
        <v>8</v>
      </c>
      <c r="G6354" s="363">
        <v>7</v>
      </c>
      <c r="H6354" s="363" t="s">
        <v>176</v>
      </c>
      <c r="I6354" s="363" t="s">
        <v>177</v>
      </c>
      <c r="J6354" s="363" t="s">
        <v>5</v>
      </c>
      <c r="K6354" s="364" t="s">
        <v>194</v>
      </c>
      <c r="L6354" s="363" t="s">
        <v>6931</v>
      </c>
      <c r="M6354" s="363">
        <v>19.713999999999999</v>
      </c>
      <c r="N6354" s="363" t="s">
        <v>10966</v>
      </c>
      <c r="O6354" s="363">
        <v>13</v>
      </c>
      <c r="P6354" s="363">
        <v>69</v>
      </c>
      <c r="Q6354" s="363">
        <v>1</v>
      </c>
      <c r="R6354" s="363">
        <v>1</v>
      </c>
      <c r="S6354" s="363">
        <v>7</v>
      </c>
      <c r="T6354" s="363">
        <v>-1</v>
      </c>
      <c r="U6354" s="365" t="s">
        <v>11007</v>
      </c>
    </row>
    <row r="6355" spans="1:21" x14ac:dyDescent="0.25">
      <c r="A6355" s="327"/>
      <c r="B6355" s="74">
        <f t="shared" si="233"/>
        <v>6354</v>
      </c>
      <c r="C6355" s="366">
        <v>17</v>
      </c>
      <c r="D6355" s="74" t="str">
        <f>IF(ISNUMBER(C6355),LOOKUP(C6355,LL!$Q$2:$Q$40,LL!$T$2:$T$40),"")</f>
        <v>MJ</v>
      </c>
      <c r="E6355" s="74">
        <f>IF(ISNUMBER(C6355),LOOKUP(C6355,LL!$Q$2:$Q$40,LL!$U$2:$U$40),"")</f>
        <v>42</v>
      </c>
      <c r="F6355" s="366">
        <v>8</v>
      </c>
      <c r="G6355" s="366">
        <v>8</v>
      </c>
      <c r="H6355" s="366" t="s">
        <v>176</v>
      </c>
      <c r="I6355" s="366" t="s">
        <v>177</v>
      </c>
      <c r="J6355" s="366" t="s">
        <v>5</v>
      </c>
      <c r="K6355" s="367" t="s">
        <v>194</v>
      </c>
      <c r="L6355" s="366" t="s">
        <v>6931</v>
      </c>
      <c r="M6355" s="366">
        <v>21</v>
      </c>
      <c r="N6355" s="366" t="s">
        <v>10967</v>
      </c>
      <c r="O6355" s="366">
        <v>4</v>
      </c>
      <c r="P6355" s="366">
        <v>21</v>
      </c>
      <c r="Q6355" s="366">
        <v>0</v>
      </c>
      <c r="R6355" s="366">
        <v>1</v>
      </c>
      <c r="S6355" s="366">
        <v>2</v>
      </c>
      <c r="T6355" s="366">
        <v>0</v>
      </c>
      <c r="U6355" s="368" t="s">
        <v>11008</v>
      </c>
    </row>
    <row r="6356" spans="1:21" x14ac:dyDescent="0.25">
      <c r="A6356" s="327">
        <v>37</v>
      </c>
      <c r="B6356" s="73">
        <f t="shared" si="233"/>
        <v>6355</v>
      </c>
      <c r="C6356" s="363">
        <v>17</v>
      </c>
      <c r="D6356" s="73" t="str">
        <f>IF(ISNUMBER(C6356),LOOKUP(C6356,LL!$Q$2:$Q$40,LL!$T$2:$T$40),"")</f>
        <v>MJ</v>
      </c>
      <c r="E6356" s="73">
        <f>IF(ISNUMBER(C6356),LOOKUP(C6356,LL!$Q$2:$Q$40,LL!$U$2:$U$40),"")</f>
        <v>42</v>
      </c>
      <c r="F6356" s="363">
        <v>8</v>
      </c>
      <c r="G6356" s="363">
        <v>1</v>
      </c>
      <c r="H6356" s="363" t="s">
        <v>186</v>
      </c>
      <c r="I6356" s="363" t="s">
        <v>187</v>
      </c>
      <c r="J6356" s="363" t="s">
        <v>340</v>
      </c>
      <c r="K6356" s="364" t="s">
        <v>194</v>
      </c>
      <c r="L6356" s="363" t="s">
        <v>6931</v>
      </c>
      <c r="M6356" s="363">
        <v>18</v>
      </c>
      <c r="N6356" s="363" t="s">
        <v>10989</v>
      </c>
      <c r="O6356" s="363">
        <v>3</v>
      </c>
      <c r="P6356" s="363">
        <v>16</v>
      </c>
      <c r="Q6356" s="363">
        <v>2</v>
      </c>
      <c r="R6356" s="363">
        <v>1</v>
      </c>
      <c r="S6356" s="363">
        <v>2</v>
      </c>
      <c r="T6356" s="363">
        <v>0</v>
      </c>
      <c r="U6356" s="365"/>
    </row>
    <row r="6357" spans="1:21" x14ac:dyDescent="0.25">
      <c r="A6357" s="327">
        <v>33</v>
      </c>
      <c r="B6357" s="74">
        <f t="shared" si="233"/>
        <v>6356</v>
      </c>
      <c r="C6357" s="366">
        <v>17</v>
      </c>
      <c r="D6357" s="74" t="str">
        <f>IF(ISNUMBER(C6357),LOOKUP(C6357,LL!$Q$2:$Q$40,LL!$T$2:$T$40),"")</f>
        <v>MJ</v>
      </c>
      <c r="E6357" s="74">
        <f>IF(ISNUMBER(C6357),LOOKUP(C6357,LL!$Q$2:$Q$40,LL!$U$2:$U$40),"")</f>
        <v>42</v>
      </c>
      <c r="F6357" s="366">
        <v>8</v>
      </c>
      <c r="G6357" s="366">
        <v>0</v>
      </c>
      <c r="H6357" s="366" t="s">
        <v>176</v>
      </c>
      <c r="I6357" s="366" t="s">
        <v>177</v>
      </c>
      <c r="J6357" s="366" t="s">
        <v>5</v>
      </c>
      <c r="K6357" s="367" t="s">
        <v>6929</v>
      </c>
      <c r="L6357" s="366" t="s">
        <v>11009</v>
      </c>
      <c r="M6357" s="366" t="s">
        <v>3464</v>
      </c>
      <c r="N6357" s="366" t="s">
        <v>11010</v>
      </c>
      <c r="O6357" s="366" t="s">
        <v>11013</v>
      </c>
      <c r="P6357" s="370" t="s">
        <v>11011</v>
      </c>
      <c r="Q6357" s="370" t="s">
        <v>11014</v>
      </c>
      <c r="R6357" s="370" t="s">
        <v>11016</v>
      </c>
      <c r="S6357" s="366" t="s">
        <v>11012</v>
      </c>
      <c r="T6357" s="366" t="s">
        <v>11015</v>
      </c>
      <c r="U6357" s="368" t="s">
        <v>11017</v>
      </c>
    </row>
    <row r="6358" spans="1:21" x14ac:dyDescent="0.25">
      <c r="A6358" s="327"/>
      <c r="B6358" s="73">
        <f t="shared" si="233"/>
        <v>6357</v>
      </c>
      <c r="C6358" s="363">
        <v>17</v>
      </c>
      <c r="D6358" s="73" t="str">
        <f>IF(ISNUMBER(C6358),LOOKUP(C6358,LL!$Q$2:$Q$40,LL!$T$2:$T$40),"")</f>
        <v>MJ</v>
      </c>
      <c r="E6358" s="73">
        <f>IF(ISNUMBER(C6358),LOOKUP(C6358,LL!$Q$2:$Q$40,LL!$U$2:$U$40),"")</f>
        <v>42</v>
      </c>
      <c r="F6358" s="363">
        <v>8</v>
      </c>
      <c r="G6358" s="363">
        <v>1</v>
      </c>
      <c r="H6358" s="363" t="s">
        <v>176</v>
      </c>
      <c r="I6358" s="363" t="s">
        <v>177</v>
      </c>
      <c r="J6358" s="363" t="s">
        <v>5</v>
      </c>
      <c r="K6358" s="364" t="s">
        <v>6929</v>
      </c>
      <c r="L6358" s="363" t="s">
        <v>11009</v>
      </c>
      <c r="M6358" s="363" t="s">
        <v>194</v>
      </c>
      <c r="N6358" s="363" t="s">
        <v>11022</v>
      </c>
      <c r="O6358" s="363" t="s">
        <v>11013</v>
      </c>
      <c r="P6358" s="363" t="s">
        <v>11018</v>
      </c>
      <c r="Q6358" s="363" t="s">
        <v>11019</v>
      </c>
      <c r="R6358" s="363" t="s">
        <v>11026</v>
      </c>
      <c r="S6358" s="363" t="s">
        <v>11012</v>
      </c>
      <c r="T6358" s="363" t="s">
        <v>11015</v>
      </c>
      <c r="U6358" s="365"/>
    </row>
    <row r="6359" spans="1:21" x14ac:dyDescent="0.25">
      <c r="A6359" s="327">
        <v>4</v>
      </c>
      <c r="B6359" s="74">
        <f t="shared" si="233"/>
        <v>6358</v>
      </c>
      <c r="C6359" s="366">
        <v>17</v>
      </c>
      <c r="D6359" s="74" t="str">
        <f>IF(ISNUMBER(C6359),LOOKUP(C6359,LL!$Q$2:$Q$40,LL!$T$2:$T$40),"")</f>
        <v>MJ</v>
      </c>
      <c r="E6359" s="74">
        <f>IF(ISNUMBER(C6359),LOOKUP(C6359,LL!$Q$2:$Q$40,LL!$U$2:$U$40),"")</f>
        <v>42</v>
      </c>
      <c r="F6359" s="366">
        <v>8</v>
      </c>
      <c r="G6359" s="366">
        <v>1</v>
      </c>
      <c r="H6359" s="366" t="s">
        <v>176</v>
      </c>
      <c r="I6359" s="366" t="s">
        <v>177</v>
      </c>
      <c r="J6359" s="366" t="s">
        <v>5</v>
      </c>
      <c r="K6359" s="367" t="s">
        <v>189</v>
      </c>
      <c r="L6359" s="366" t="s">
        <v>193</v>
      </c>
      <c r="M6359" s="366" t="s">
        <v>861</v>
      </c>
      <c r="N6359" s="366" t="s">
        <v>10961</v>
      </c>
      <c r="O6359" s="366" t="s">
        <v>11020</v>
      </c>
      <c r="P6359" s="366">
        <v>1</v>
      </c>
      <c r="Q6359" s="366">
        <v>3</v>
      </c>
      <c r="R6359" s="366">
        <v>18.667000000000002</v>
      </c>
      <c r="S6359" s="366">
        <f>ROUND(2*P6359/Q6359,3)</f>
        <v>0.66700000000000004</v>
      </c>
      <c r="T6359" s="366">
        <f>R6359+S6359</f>
        <v>19.334000000000003</v>
      </c>
      <c r="U6359" s="368" t="s">
        <v>11025</v>
      </c>
    </row>
    <row r="6360" spans="1:21" x14ac:dyDescent="0.25">
      <c r="A6360" s="327"/>
      <c r="B6360" s="73">
        <f t="shared" si="233"/>
        <v>6359</v>
      </c>
      <c r="C6360" s="363">
        <v>17</v>
      </c>
      <c r="D6360" s="73" t="str">
        <f>IF(ISNUMBER(C6360),LOOKUP(C6360,LL!$Q$2:$Q$40,LL!$T$2:$T$40),"")</f>
        <v>MJ</v>
      </c>
      <c r="E6360" s="73">
        <f>IF(ISNUMBER(C6360),LOOKUP(C6360,LL!$Q$2:$Q$40,LL!$U$2:$U$40),"")</f>
        <v>42</v>
      </c>
      <c r="F6360" s="363">
        <v>8</v>
      </c>
      <c r="G6360" s="363">
        <v>7</v>
      </c>
      <c r="H6360" s="363" t="s">
        <v>176</v>
      </c>
      <c r="I6360" s="363" t="s">
        <v>177</v>
      </c>
      <c r="J6360" s="363" t="s">
        <v>5</v>
      </c>
      <c r="K6360" s="364" t="s">
        <v>189</v>
      </c>
      <c r="L6360" s="363" t="s">
        <v>193</v>
      </c>
      <c r="M6360" s="363" t="s">
        <v>861</v>
      </c>
      <c r="N6360" s="363" t="s">
        <v>10966</v>
      </c>
      <c r="O6360" s="363" t="s">
        <v>843</v>
      </c>
      <c r="P6360" s="363">
        <v>3</v>
      </c>
      <c r="Q6360" s="363">
        <v>7</v>
      </c>
      <c r="R6360" s="363">
        <v>19.713999999999999</v>
      </c>
      <c r="S6360" s="363">
        <f t="shared" ref="S6360:S6361" si="234">ROUND(2*P6360/Q6360,3)</f>
        <v>0.85699999999999998</v>
      </c>
      <c r="T6360" s="363">
        <f t="shared" ref="T6360:T6361" si="235">R6360+S6360</f>
        <v>20.570999999999998</v>
      </c>
      <c r="U6360" s="365" t="s">
        <v>11042</v>
      </c>
    </row>
    <row r="6361" spans="1:21" x14ac:dyDescent="0.25">
      <c r="A6361" s="327"/>
      <c r="B6361" s="74">
        <f t="shared" si="233"/>
        <v>6360</v>
      </c>
      <c r="C6361" s="366">
        <v>17</v>
      </c>
      <c r="D6361" s="74" t="str">
        <f>IF(ISNUMBER(C6361),LOOKUP(C6361,LL!$Q$2:$Q$40,LL!$T$2:$T$40),"")</f>
        <v>MJ</v>
      </c>
      <c r="E6361" s="74">
        <f>IF(ISNUMBER(C6361),LOOKUP(C6361,LL!$Q$2:$Q$40,LL!$U$2:$U$40),"")</f>
        <v>42</v>
      </c>
      <c r="F6361" s="366">
        <v>8</v>
      </c>
      <c r="G6361" s="366">
        <v>4</v>
      </c>
      <c r="H6361" s="366" t="s">
        <v>176</v>
      </c>
      <c r="I6361" s="366" t="s">
        <v>177</v>
      </c>
      <c r="J6361" s="366" t="s">
        <v>5</v>
      </c>
      <c r="K6361" s="367" t="s">
        <v>189</v>
      </c>
      <c r="L6361" s="366" t="s">
        <v>193</v>
      </c>
      <c r="M6361" s="366" t="s">
        <v>861</v>
      </c>
      <c r="N6361" s="366" t="s">
        <v>1842</v>
      </c>
      <c r="O6361" s="366" t="s">
        <v>843</v>
      </c>
      <c r="P6361" s="366">
        <v>5</v>
      </c>
      <c r="Q6361" s="366">
        <v>3</v>
      </c>
      <c r="R6361" s="366">
        <v>18</v>
      </c>
      <c r="S6361" s="366">
        <f t="shared" si="234"/>
        <v>3.3330000000000002</v>
      </c>
      <c r="T6361" s="366">
        <f t="shared" si="235"/>
        <v>21.332999999999998</v>
      </c>
      <c r="U6361" s="368" t="s">
        <v>11021</v>
      </c>
    </row>
    <row r="6362" spans="1:21" x14ac:dyDescent="0.25">
      <c r="A6362" s="327">
        <v>4</v>
      </c>
      <c r="B6362" s="73">
        <f t="shared" si="233"/>
        <v>6361</v>
      </c>
      <c r="C6362" s="363">
        <v>17</v>
      </c>
      <c r="D6362" s="73" t="str">
        <f>IF(ISNUMBER(C6362),LOOKUP(C6362,LL!$Q$2:$Q$40,LL!$T$2:$T$40),"")</f>
        <v>MJ</v>
      </c>
      <c r="E6362" s="73">
        <f>IF(ISNUMBER(C6362),LOOKUP(C6362,LL!$Q$2:$Q$40,LL!$U$2:$U$40),"")</f>
        <v>42</v>
      </c>
      <c r="F6362" s="363">
        <v>8</v>
      </c>
      <c r="G6362" s="363">
        <v>1</v>
      </c>
      <c r="H6362" s="363" t="s">
        <v>186</v>
      </c>
      <c r="I6362" s="363" t="s">
        <v>187</v>
      </c>
      <c r="J6362" s="363" t="s">
        <v>340</v>
      </c>
      <c r="K6362" s="364" t="s">
        <v>189</v>
      </c>
      <c r="L6362" s="363" t="s">
        <v>193</v>
      </c>
      <c r="M6362" s="363" t="s">
        <v>861</v>
      </c>
      <c r="N6362" s="363" t="s">
        <v>10989</v>
      </c>
      <c r="O6362" s="363" t="s">
        <v>11023</v>
      </c>
      <c r="P6362" s="363">
        <v>1</v>
      </c>
      <c r="Q6362" s="363">
        <v>2</v>
      </c>
      <c r="R6362" s="363">
        <v>18</v>
      </c>
      <c r="S6362" s="363">
        <f t="shared" ref="S6362" si="236">ROUND(2*P6362/Q6362,3)</f>
        <v>1</v>
      </c>
      <c r="T6362" s="363">
        <f t="shared" ref="T6362" si="237">R6362+S6362</f>
        <v>19</v>
      </c>
      <c r="U6362" s="365" t="s">
        <v>11024</v>
      </c>
    </row>
    <row r="6363" spans="1:21" x14ac:dyDescent="0.25">
      <c r="A6363" s="327">
        <v>1</v>
      </c>
      <c r="B6363" s="74">
        <f t="shared" si="233"/>
        <v>6362</v>
      </c>
      <c r="C6363" s="366">
        <v>17</v>
      </c>
      <c r="D6363" s="74" t="str">
        <f>IF(ISNUMBER(C6363),LOOKUP(C6363,LL!$Q$2:$Q$40,LL!$T$2:$T$40),"")</f>
        <v>MJ</v>
      </c>
      <c r="E6363" s="74">
        <f>IF(ISNUMBER(C6363),LOOKUP(C6363,LL!$Q$2:$Q$40,LL!$U$2:$U$40),"")</f>
        <v>42</v>
      </c>
      <c r="F6363" s="366">
        <v>8</v>
      </c>
      <c r="G6363" s="366">
        <v>1</v>
      </c>
      <c r="H6363" s="366" t="s">
        <v>176</v>
      </c>
      <c r="I6363" s="366" t="s">
        <v>177</v>
      </c>
      <c r="J6363" s="366" t="s">
        <v>5</v>
      </c>
      <c r="K6363" s="367" t="s">
        <v>194</v>
      </c>
      <c r="L6363" s="366" t="s">
        <v>876</v>
      </c>
      <c r="M6363" s="366">
        <v>19.332999999999998</v>
      </c>
      <c r="N6363" s="366" t="s">
        <v>10961</v>
      </c>
      <c r="O6363" s="366">
        <v>1</v>
      </c>
      <c r="P6363" s="366">
        <v>31</v>
      </c>
      <c r="Q6363" s="366">
        <v>1</v>
      </c>
      <c r="R6363" s="366" t="s">
        <v>334</v>
      </c>
      <c r="S6363" s="366">
        <v>0</v>
      </c>
      <c r="T6363" s="366">
        <v>2</v>
      </c>
      <c r="U6363" s="368" t="s">
        <v>11027</v>
      </c>
    </row>
    <row r="6364" spans="1:21" x14ac:dyDescent="0.25">
      <c r="A6364" s="327"/>
      <c r="B6364" s="73">
        <f t="shared" si="233"/>
        <v>6363</v>
      </c>
      <c r="C6364" s="363">
        <v>17</v>
      </c>
      <c r="D6364" s="73" t="str">
        <f>IF(ISNUMBER(C6364),LOOKUP(C6364,LL!$Q$2:$Q$40,LL!$T$2:$T$40),"")</f>
        <v>MJ</v>
      </c>
      <c r="E6364" s="73">
        <f>IF(ISNUMBER(C6364),LOOKUP(C6364,LL!$Q$2:$Q$40,LL!$U$2:$U$40),"")</f>
        <v>42</v>
      </c>
      <c r="F6364" s="363">
        <v>8</v>
      </c>
      <c r="G6364" s="363">
        <v>2</v>
      </c>
      <c r="H6364" s="363" t="s">
        <v>176</v>
      </c>
      <c r="I6364" s="363" t="s">
        <v>177</v>
      </c>
      <c r="J6364" s="363" t="s">
        <v>5</v>
      </c>
      <c r="K6364" s="364" t="s">
        <v>194</v>
      </c>
      <c r="L6364" s="363" t="s">
        <v>876</v>
      </c>
      <c r="M6364" s="363">
        <v>19.332999999999998</v>
      </c>
      <c r="N6364" s="363" t="s">
        <v>10962</v>
      </c>
      <c r="O6364" s="363">
        <v>1</v>
      </c>
      <c r="P6364" s="363">
        <v>32</v>
      </c>
      <c r="Q6364" s="363">
        <v>1</v>
      </c>
      <c r="R6364" s="363">
        <v>0</v>
      </c>
      <c r="S6364" s="363">
        <v>0</v>
      </c>
      <c r="T6364" s="363">
        <v>2</v>
      </c>
      <c r="U6364" s="365" t="s">
        <v>11043</v>
      </c>
    </row>
    <row r="6365" spans="1:21" x14ac:dyDescent="0.25">
      <c r="A6365" s="327"/>
      <c r="B6365" s="74">
        <f t="shared" si="233"/>
        <v>6364</v>
      </c>
      <c r="C6365" s="366">
        <v>17</v>
      </c>
      <c r="D6365" s="74" t="str">
        <f>IF(ISNUMBER(C6365),LOOKUP(C6365,LL!$Q$2:$Q$40,LL!$T$2:$T$40),"")</f>
        <v>MJ</v>
      </c>
      <c r="E6365" s="74">
        <f>IF(ISNUMBER(C6365),LOOKUP(C6365,LL!$Q$2:$Q$40,LL!$U$2:$U$40),"")</f>
        <v>42</v>
      </c>
      <c r="F6365" s="366">
        <v>8</v>
      </c>
      <c r="G6365" s="366">
        <v>3</v>
      </c>
      <c r="H6365" s="366" t="s">
        <v>176</v>
      </c>
      <c r="I6365" s="366" t="s">
        <v>177</v>
      </c>
      <c r="J6365" s="366" t="s">
        <v>5</v>
      </c>
      <c r="K6365" s="367" t="s">
        <v>194</v>
      </c>
      <c r="L6365" s="366" t="s">
        <v>876</v>
      </c>
      <c r="M6365" s="366">
        <v>19</v>
      </c>
      <c r="N6365" s="366" t="s">
        <v>10963</v>
      </c>
      <c r="O6365" s="366">
        <v>1</v>
      </c>
      <c r="P6365" s="366">
        <v>28</v>
      </c>
      <c r="Q6365" s="366">
        <v>1</v>
      </c>
      <c r="R6365" s="366">
        <v>1</v>
      </c>
      <c r="S6365" s="366">
        <v>0</v>
      </c>
      <c r="T6365" s="366">
        <v>2</v>
      </c>
      <c r="U6365" s="368" t="s">
        <v>11044</v>
      </c>
    </row>
    <row r="6366" spans="1:21" x14ac:dyDescent="0.25">
      <c r="A6366" s="327"/>
      <c r="B6366" s="73">
        <f t="shared" si="233"/>
        <v>6365</v>
      </c>
      <c r="C6366" s="363">
        <v>17</v>
      </c>
      <c r="D6366" s="73" t="str">
        <f>IF(ISNUMBER(C6366),LOOKUP(C6366,LL!$Q$2:$Q$40,LL!$T$2:$T$40),"")</f>
        <v>MJ</v>
      </c>
      <c r="E6366" s="73">
        <f>IF(ISNUMBER(C6366),LOOKUP(C6366,LL!$Q$2:$Q$40,LL!$U$2:$U$40),"")</f>
        <v>42</v>
      </c>
      <c r="F6366" s="363">
        <v>8</v>
      </c>
      <c r="G6366" s="363">
        <v>4</v>
      </c>
      <c r="H6366" s="363" t="s">
        <v>176</v>
      </c>
      <c r="I6366" s="363" t="s">
        <v>177</v>
      </c>
      <c r="J6366" s="363" t="s">
        <v>5</v>
      </c>
      <c r="K6366" s="364" t="s">
        <v>194</v>
      </c>
      <c r="L6366" s="363" t="s">
        <v>871</v>
      </c>
      <c r="M6366" s="363">
        <v>21.332999999999998</v>
      </c>
      <c r="N6366" s="363" t="s">
        <v>338</v>
      </c>
      <c r="O6366" s="363">
        <v>1</v>
      </c>
      <c r="P6366" s="363">
        <v>39</v>
      </c>
      <c r="Q6366" s="363">
        <v>1</v>
      </c>
      <c r="R6366" s="363" t="s">
        <v>334</v>
      </c>
      <c r="S6366" s="363">
        <v>0</v>
      </c>
      <c r="T6366" s="363">
        <v>3</v>
      </c>
      <c r="U6366" s="365" t="s">
        <v>11028</v>
      </c>
    </row>
    <row r="6367" spans="1:21" x14ac:dyDescent="0.25">
      <c r="A6367" s="327"/>
      <c r="B6367" s="74">
        <f t="shared" si="233"/>
        <v>6366</v>
      </c>
      <c r="C6367" s="366">
        <v>17</v>
      </c>
      <c r="D6367" s="74" t="str">
        <f>IF(ISNUMBER(C6367),LOOKUP(C6367,LL!$Q$2:$Q$40,LL!$T$2:$T$40),"")</f>
        <v>MJ</v>
      </c>
      <c r="E6367" s="74">
        <v>8</v>
      </c>
      <c r="F6367" s="366">
        <v>8</v>
      </c>
      <c r="G6367" s="366">
        <v>7</v>
      </c>
      <c r="H6367" s="366" t="s">
        <v>176</v>
      </c>
      <c r="I6367" s="366" t="s">
        <v>177</v>
      </c>
      <c r="J6367" s="366" t="s">
        <v>5</v>
      </c>
      <c r="K6367" s="367" t="s">
        <v>194</v>
      </c>
      <c r="L6367" s="366" t="s">
        <v>871</v>
      </c>
      <c r="M6367" s="366">
        <v>20.571000000000002</v>
      </c>
      <c r="N6367" s="366" t="s">
        <v>245</v>
      </c>
      <c r="O6367" s="366">
        <v>1</v>
      </c>
      <c r="P6367" s="366">
        <v>34</v>
      </c>
      <c r="Q6367" s="366">
        <v>1</v>
      </c>
      <c r="R6367" s="366" t="s">
        <v>334</v>
      </c>
      <c r="S6367" s="366">
        <v>0</v>
      </c>
      <c r="T6367" s="366">
        <v>2</v>
      </c>
      <c r="U6367" s="368" t="s">
        <v>11029</v>
      </c>
    </row>
    <row r="6368" spans="1:21" x14ac:dyDescent="0.25">
      <c r="A6368" s="327"/>
      <c r="B6368" s="73">
        <f t="shared" si="233"/>
        <v>6367</v>
      </c>
      <c r="C6368" s="363">
        <v>17</v>
      </c>
      <c r="D6368" s="73" t="str">
        <f>IF(ISNUMBER(C6368),LOOKUP(C6368,LL!$Q$2:$Q$40,LL!$T$2:$T$40),"")</f>
        <v>MJ</v>
      </c>
      <c r="E6368" s="73">
        <f>IF(ISNUMBER(C6368),LOOKUP(C6368,LL!$Q$2:$Q$40,LL!$U$2:$U$40),"")</f>
        <v>42</v>
      </c>
      <c r="F6368" s="363">
        <v>8</v>
      </c>
      <c r="G6368" s="363">
        <v>5</v>
      </c>
      <c r="H6368" s="363" t="s">
        <v>176</v>
      </c>
      <c r="I6368" s="363" t="s">
        <v>177</v>
      </c>
      <c r="J6368" s="363" t="s">
        <v>5</v>
      </c>
      <c r="K6368" s="364" t="s">
        <v>194</v>
      </c>
      <c r="L6368" s="363" t="s">
        <v>876</v>
      </c>
      <c r="M6368" s="363">
        <v>21.5</v>
      </c>
      <c r="N6368" s="363" t="s">
        <v>10964</v>
      </c>
      <c r="O6368" s="363">
        <v>1</v>
      </c>
      <c r="P6368" s="363">
        <v>38</v>
      </c>
      <c r="Q6368" s="363">
        <v>1</v>
      </c>
      <c r="R6368" s="363">
        <v>1</v>
      </c>
      <c r="S6368" s="363">
        <v>0</v>
      </c>
      <c r="T6368" s="363">
        <v>3</v>
      </c>
      <c r="U6368" s="365" t="s">
        <v>11030</v>
      </c>
    </row>
    <row r="6369" spans="1:21" x14ac:dyDescent="0.25">
      <c r="A6369" s="327"/>
      <c r="B6369" s="74">
        <f t="shared" si="233"/>
        <v>6368</v>
      </c>
      <c r="C6369" s="366">
        <v>17</v>
      </c>
      <c r="D6369" s="74" t="str">
        <f>IF(ISNUMBER(C6369),LOOKUP(C6369,LL!$Q$2:$Q$40,LL!$T$2:$T$40),"")</f>
        <v>MJ</v>
      </c>
      <c r="E6369" s="74">
        <f>IF(ISNUMBER(C6369),LOOKUP(C6369,LL!$Q$2:$Q$40,LL!$U$2:$U$40),"")</f>
        <v>42</v>
      </c>
      <c r="F6369" s="366">
        <v>8</v>
      </c>
      <c r="G6369" s="366">
        <v>6</v>
      </c>
      <c r="H6369" s="366" t="s">
        <v>176</v>
      </c>
      <c r="I6369" s="366" t="s">
        <v>177</v>
      </c>
      <c r="J6369" s="366" t="s">
        <v>5</v>
      </c>
      <c r="K6369" s="367" t="s">
        <v>194</v>
      </c>
      <c r="L6369" s="366" t="s">
        <v>876</v>
      </c>
      <c r="M6369" s="366">
        <v>19.8</v>
      </c>
      <c r="N6369" s="366" t="s">
        <v>10965</v>
      </c>
      <c r="O6369" s="366">
        <v>1</v>
      </c>
      <c r="P6369" s="366">
        <v>34</v>
      </c>
      <c r="Q6369" s="366">
        <v>1</v>
      </c>
      <c r="R6369" s="366">
        <v>1</v>
      </c>
      <c r="S6369" s="366">
        <v>0</v>
      </c>
      <c r="T6369" s="366">
        <v>3</v>
      </c>
      <c r="U6369" s="368" t="s">
        <v>11031</v>
      </c>
    </row>
    <row r="6370" spans="1:21" x14ac:dyDescent="0.25">
      <c r="A6370" s="327"/>
      <c r="B6370" s="73">
        <f t="shared" si="233"/>
        <v>6369</v>
      </c>
      <c r="C6370" s="363">
        <v>17</v>
      </c>
      <c r="D6370" s="73" t="str">
        <f>IF(ISNUMBER(C6370),LOOKUP(C6370,LL!$Q$2:$Q$40,LL!$T$2:$T$40),"")</f>
        <v>MJ</v>
      </c>
      <c r="E6370" s="73">
        <f>IF(ISNUMBER(C6370),LOOKUP(C6370,LL!$Q$2:$Q$40,LL!$U$2:$U$40),"")</f>
        <v>42</v>
      </c>
      <c r="F6370" s="363">
        <v>8</v>
      </c>
      <c r="G6370" s="363">
        <v>8</v>
      </c>
      <c r="H6370" s="363" t="s">
        <v>176</v>
      </c>
      <c r="I6370" s="363" t="s">
        <v>177</v>
      </c>
      <c r="J6370" s="363" t="s">
        <v>5</v>
      </c>
      <c r="K6370" s="364" t="s">
        <v>194</v>
      </c>
      <c r="L6370" s="363" t="s">
        <v>871</v>
      </c>
      <c r="M6370" s="363">
        <v>21</v>
      </c>
      <c r="N6370" s="363" t="s">
        <v>10967</v>
      </c>
      <c r="O6370" s="363">
        <v>1</v>
      </c>
      <c r="P6370" s="363">
        <v>31</v>
      </c>
      <c r="Q6370" s="363">
        <v>1</v>
      </c>
      <c r="R6370" s="363">
        <v>0</v>
      </c>
      <c r="S6370" s="363">
        <v>0</v>
      </c>
      <c r="T6370" s="363">
        <v>2</v>
      </c>
      <c r="U6370" s="365" t="s">
        <v>11045</v>
      </c>
    </row>
    <row r="6371" spans="1:21" x14ac:dyDescent="0.25">
      <c r="A6371" s="327">
        <v>1</v>
      </c>
      <c r="B6371" s="74">
        <f t="shared" si="233"/>
        <v>6370</v>
      </c>
      <c r="C6371" s="366">
        <v>17</v>
      </c>
      <c r="D6371" s="74" t="str">
        <f>IF(ISNUMBER(C6371),LOOKUP(C6371,LL!$Q$2:$Q$40,LL!$T$2:$T$40),"")</f>
        <v>MJ</v>
      </c>
      <c r="E6371" s="74">
        <f>IF(ISNUMBER(C6371),LOOKUP(C6371,LL!$Q$2:$Q$40,LL!$U$2:$U$40),"")</f>
        <v>42</v>
      </c>
      <c r="F6371" s="366">
        <v>8</v>
      </c>
      <c r="G6371" s="366">
        <v>1</v>
      </c>
      <c r="H6371" s="366" t="s">
        <v>186</v>
      </c>
      <c r="I6371" s="366" t="s">
        <v>187</v>
      </c>
      <c r="J6371" s="366" t="s">
        <v>340</v>
      </c>
      <c r="K6371" s="367" t="s">
        <v>194</v>
      </c>
      <c r="L6371" s="366" t="s">
        <v>871</v>
      </c>
      <c r="M6371" s="366">
        <v>19</v>
      </c>
      <c r="N6371" s="366" t="s">
        <v>10989</v>
      </c>
      <c r="O6371" s="366">
        <v>1</v>
      </c>
      <c r="P6371" s="366">
        <v>24</v>
      </c>
      <c r="Q6371" s="366">
        <v>1</v>
      </c>
      <c r="R6371" s="366" t="s">
        <v>334</v>
      </c>
      <c r="S6371" s="366">
        <v>0</v>
      </c>
      <c r="T6371" s="366">
        <v>2</v>
      </c>
      <c r="U6371" s="368" t="s">
        <v>11032</v>
      </c>
    </row>
    <row r="6372" spans="1:21" x14ac:dyDescent="0.25">
      <c r="A6372" s="327">
        <v>38</v>
      </c>
      <c r="B6372" s="73">
        <f t="shared" si="233"/>
        <v>6371</v>
      </c>
      <c r="C6372" s="363">
        <v>17</v>
      </c>
      <c r="D6372" s="73" t="str">
        <f>IF(ISNUMBER(C6372),LOOKUP(C6372,LL!$Q$2:$Q$40,LL!$T$2:$T$40),"")</f>
        <v>MJ</v>
      </c>
      <c r="E6372" s="73">
        <f>IF(ISNUMBER(C6372),LOOKUP(C6372,LL!$Q$2:$Q$40,LL!$U$2:$U$40),"")</f>
        <v>42</v>
      </c>
      <c r="F6372" s="363">
        <v>8</v>
      </c>
      <c r="G6372" s="363">
        <v>2</v>
      </c>
      <c r="H6372" s="363" t="s">
        <v>186</v>
      </c>
      <c r="I6372" s="363" t="s">
        <v>187</v>
      </c>
      <c r="J6372" s="363" t="s">
        <v>546</v>
      </c>
      <c r="K6372" s="364" t="s">
        <v>349</v>
      </c>
      <c r="L6372" s="363" t="s">
        <v>11033</v>
      </c>
      <c r="M6372" s="363" t="s">
        <v>1268</v>
      </c>
      <c r="N6372" s="363" t="s">
        <v>11034</v>
      </c>
      <c r="O6372" s="363">
        <v>4</v>
      </c>
      <c r="P6372" s="363">
        <v>1</v>
      </c>
      <c r="Q6372" s="363">
        <v>1</v>
      </c>
      <c r="R6372" s="363">
        <v>2</v>
      </c>
      <c r="S6372" s="363">
        <v>0</v>
      </c>
      <c r="T6372" s="363">
        <v>1</v>
      </c>
      <c r="U6372" s="365" t="s">
        <v>11035</v>
      </c>
    </row>
    <row r="6373" spans="1:21" x14ac:dyDescent="0.25">
      <c r="A6373" s="327">
        <v>38</v>
      </c>
      <c r="B6373" s="74">
        <f t="shared" si="233"/>
        <v>6372</v>
      </c>
      <c r="C6373" s="366">
        <v>17</v>
      </c>
      <c r="D6373" s="74" t="str">
        <f>IF(ISNUMBER(C6373),LOOKUP(C6373,LL!$Q$2:$Q$40,LL!$T$2:$T$40),"")</f>
        <v>MJ</v>
      </c>
      <c r="E6373" s="74">
        <f>IF(ISNUMBER(C6373),LOOKUP(C6373,LL!$Q$2:$Q$40,LL!$U$2:$U$40),"")</f>
        <v>42</v>
      </c>
      <c r="F6373" s="366">
        <v>8</v>
      </c>
      <c r="G6373" s="366">
        <v>1</v>
      </c>
      <c r="H6373" s="366" t="s">
        <v>65</v>
      </c>
      <c r="I6373" s="366" t="s">
        <v>191</v>
      </c>
      <c r="J6373" s="366" t="s">
        <v>546</v>
      </c>
      <c r="K6373" s="367" t="s">
        <v>349</v>
      </c>
      <c r="L6373" s="366" t="s">
        <v>1268</v>
      </c>
      <c r="M6373" s="366" t="s">
        <v>8344</v>
      </c>
      <c r="N6373" s="366" t="s">
        <v>2253</v>
      </c>
      <c r="O6373" s="366">
        <v>1</v>
      </c>
      <c r="P6373" s="366">
        <v>0</v>
      </c>
      <c r="Q6373" s="366">
        <v>1</v>
      </c>
      <c r="R6373" s="366">
        <v>0</v>
      </c>
      <c r="S6373" s="366">
        <v>0</v>
      </c>
      <c r="T6373" s="366">
        <v>0</v>
      </c>
      <c r="U6373" s="368" t="s">
        <v>11036</v>
      </c>
    </row>
    <row r="6374" spans="1:21" x14ac:dyDescent="0.25">
      <c r="A6374" s="327">
        <v>38</v>
      </c>
      <c r="B6374" s="73">
        <f t="shared" si="233"/>
        <v>6373</v>
      </c>
      <c r="C6374" s="363">
        <v>17</v>
      </c>
      <c r="D6374" s="73" t="str">
        <f>IF(ISNUMBER(C6374),LOOKUP(C6374,LL!$Q$2:$Q$40,LL!$T$2:$T$40),"")</f>
        <v>MJ</v>
      </c>
      <c r="E6374" s="73">
        <f>IF(ISNUMBER(C6374),LOOKUP(C6374,LL!$Q$2:$Q$40,LL!$U$2:$U$40),"")</f>
        <v>42</v>
      </c>
      <c r="F6374" s="363">
        <v>8</v>
      </c>
      <c r="G6374" s="363">
        <v>3</v>
      </c>
      <c r="H6374" s="363" t="s">
        <v>176</v>
      </c>
      <c r="I6374" s="363" t="s">
        <v>177</v>
      </c>
      <c r="J6374" s="363" t="s">
        <v>5</v>
      </c>
      <c r="K6374" s="364" t="s">
        <v>349</v>
      </c>
      <c r="L6374" s="363" t="s">
        <v>1268</v>
      </c>
      <c r="M6374" s="363" t="s">
        <v>11037</v>
      </c>
      <c r="N6374" s="363" t="s">
        <v>4411</v>
      </c>
      <c r="O6374" s="363">
        <v>3</v>
      </c>
      <c r="P6374" s="363">
        <v>1</v>
      </c>
      <c r="Q6374" s="363">
        <v>2</v>
      </c>
      <c r="R6374" s="363">
        <v>0</v>
      </c>
      <c r="S6374" s="363">
        <v>0</v>
      </c>
      <c r="T6374" s="363">
        <v>0</v>
      </c>
      <c r="U6374" s="365" t="s">
        <v>11038</v>
      </c>
    </row>
    <row r="6375" spans="1:21" x14ac:dyDescent="0.25">
      <c r="A6375" s="327">
        <v>38</v>
      </c>
      <c r="B6375" s="74">
        <f t="shared" si="233"/>
        <v>6374</v>
      </c>
      <c r="C6375" s="366">
        <v>17</v>
      </c>
      <c r="D6375" s="74" t="str">
        <f>IF(ISNUMBER(C6375),LOOKUP(C6375,LL!$Q$2:$Q$40,LL!$T$2:$T$40),"")</f>
        <v>MJ</v>
      </c>
      <c r="E6375" s="74">
        <f>IF(ISNUMBER(C6375),LOOKUP(C6375,LL!$Q$2:$Q$40,LL!$U$2:$U$40),"")</f>
        <v>42</v>
      </c>
      <c r="F6375" s="366">
        <v>8</v>
      </c>
      <c r="G6375" s="366">
        <v>1</v>
      </c>
      <c r="H6375" s="366" t="s">
        <v>197</v>
      </c>
      <c r="I6375" s="366" t="s">
        <v>177</v>
      </c>
      <c r="J6375" s="366" t="s">
        <v>546</v>
      </c>
      <c r="K6375" s="367" t="s">
        <v>349</v>
      </c>
      <c r="L6375" s="366" t="s">
        <v>1268</v>
      </c>
      <c r="M6375" s="366" t="s">
        <v>8344</v>
      </c>
      <c r="N6375" s="366" t="s">
        <v>10940</v>
      </c>
      <c r="O6375" s="366">
        <v>1</v>
      </c>
      <c r="P6375" s="366">
        <v>0</v>
      </c>
      <c r="Q6375" s="366">
        <v>1</v>
      </c>
      <c r="R6375" s="366">
        <v>0</v>
      </c>
      <c r="S6375" s="366">
        <v>0</v>
      </c>
      <c r="T6375" s="366">
        <v>0</v>
      </c>
      <c r="U6375" s="368" t="s">
        <v>11039</v>
      </c>
    </row>
    <row r="6376" spans="1:21" x14ac:dyDescent="0.25">
      <c r="A6376" s="327">
        <v>11</v>
      </c>
      <c r="B6376" s="73">
        <f t="shared" si="233"/>
        <v>6375</v>
      </c>
      <c r="C6376" s="363">
        <v>17</v>
      </c>
      <c r="D6376" s="73" t="str">
        <f>IF(ISNUMBER(C6376),LOOKUP(C6376,LL!$Q$2:$Q$40,LL!$T$2:$T$40),"")</f>
        <v>MJ</v>
      </c>
      <c r="E6376" s="73">
        <f>IF(ISNUMBER(C6376),LOOKUP(C6376,LL!$Q$2:$Q$40,LL!$U$2:$U$40),"")</f>
        <v>42</v>
      </c>
      <c r="F6376" s="363">
        <v>8</v>
      </c>
      <c r="G6376" s="363">
        <v>0</v>
      </c>
      <c r="H6376" s="363" t="s">
        <v>186</v>
      </c>
      <c r="I6376" s="363" t="s">
        <v>187</v>
      </c>
      <c r="J6376" s="363" t="s">
        <v>261</v>
      </c>
      <c r="K6376" s="364" t="s">
        <v>408</v>
      </c>
      <c r="L6376" s="363">
        <v>8</v>
      </c>
      <c r="M6376" s="363">
        <f>ROUND(19*1.25,0)</f>
        <v>24</v>
      </c>
      <c r="N6376" s="363" t="s">
        <v>11046</v>
      </c>
      <c r="O6376" s="363">
        <v>19</v>
      </c>
      <c r="P6376" s="363">
        <v>6</v>
      </c>
      <c r="Q6376" s="363">
        <f>ROUND(100*L6376/M6376,1)</f>
        <v>33.299999999999997</v>
      </c>
      <c r="R6376" s="363">
        <v>3</v>
      </c>
      <c r="S6376" s="363">
        <v>0</v>
      </c>
      <c r="T6376" s="363" t="s">
        <v>9194</v>
      </c>
      <c r="U6376" s="365" t="s">
        <v>11047</v>
      </c>
    </row>
    <row r="6377" spans="1:21" x14ac:dyDescent="0.25">
      <c r="A6377" s="327"/>
      <c r="B6377" s="74">
        <f t="shared" si="233"/>
        <v>6376</v>
      </c>
      <c r="C6377" s="366">
        <v>17</v>
      </c>
      <c r="D6377" s="74" t="str">
        <f>IF(ISNUMBER(C6377),LOOKUP(C6377,LL!$Q$2:$Q$40,LL!$T$2:$T$40),"")</f>
        <v>MJ</v>
      </c>
      <c r="E6377" s="74">
        <f>IF(ISNUMBER(C6377),LOOKUP(C6377,LL!$Q$2:$Q$40,LL!$U$2:$U$40),"")</f>
        <v>42</v>
      </c>
      <c r="F6377" s="366">
        <v>8</v>
      </c>
      <c r="G6377" s="366">
        <v>1</v>
      </c>
      <c r="H6377" s="366" t="s">
        <v>186</v>
      </c>
      <c r="I6377" s="366" t="s">
        <v>187</v>
      </c>
      <c r="J6377" s="366" t="s">
        <v>261</v>
      </c>
      <c r="K6377" s="367" t="s">
        <v>408</v>
      </c>
      <c r="L6377" s="366">
        <v>11</v>
      </c>
      <c r="M6377" s="366">
        <f>ROUND(19*1.25,0)</f>
        <v>24</v>
      </c>
      <c r="N6377" s="366" t="s">
        <v>11049</v>
      </c>
      <c r="O6377" s="366">
        <v>19</v>
      </c>
      <c r="P6377" s="366">
        <v>9</v>
      </c>
      <c r="Q6377" s="366">
        <f>ROUND(100*L6377/M6377,1)</f>
        <v>45.8</v>
      </c>
      <c r="R6377" s="366">
        <v>3</v>
      </c>
      <c r="S6377" s="366">
        <v>0</v>
      </c>
      <c r="T6377" s="366" t="s">
        <v>9193</v>
      </c>
      <c r="U6377" s="368" t="s">
        <v>11048</v>
      </c>
    </row>
    <row r="6378" spans="1:21" x14ac:dyDescent="0.25">
      <c r="A6378" s="327">
        <v>51</v>
      </c>
      <c r="B6378" s="73">
        <f t="shared" si="233"/>
        <v>6377</v>
      </c>
      <c r="C6378" s="363">
        <v>17</v>
      </c>
      <c r="D6378" s="73" t="str">
        <f>IF(ISNUMBER(C6378),LOOKUP(C6378,LL!$Q$2:$Q$40,LL!$T$2:$T$40),"")</f>
        <v>MJ</v>
      </c>
      <c r="E6378" s="73">
        <f>IF(ISNUMBER(C6378),LOOKUP(C6378,LL!$Q$2:$Q$40,LL!$U$2:$U$40),"")</f>
        <v>42</v>
      </c>
      <c r="F6378" s="363">
        <v>8</v>
      </c>
      <c r="G6378" s="363">
        <v>1</v>
      </c>
      <c r="H6378" s="363" t="s">
        <v>176</v>
      </c>
      <c r="I6378" s="363" t="s">
        <v>5</v>
      </c>
      <c r="J6378" s="363" t="s">
        <v>177</v>
      </c>
      <c r="K6378" s="364" t="s">
        <v>7264</v>
      </c>
      <c r="L6378" s="363">
        <v>3.5</v>
      </c>
      <c r="M6378" s="363">
        <v>26</v>
      </c>
      <c r="N6378" s="363" t="s">
        <v>5</v>
      </c>
      <c r="O6378" s="363">
        <v>0</v>
      </c>
      <c r="P6378" s="363">
        <v>0</v>
      </c>
      <c r="Q6378" s="363">
        <v>0</v>
      </c>
      <c r="R6378" s="363">
        <v>0</v>
      </c>
      <c r="S6378" s="363" t="s">
        <v>9856</v>
      </c>
      <c r="T6378" s="363" t="s">
        <v>7065</v>
      </c>
      <c r="U6378" s="365" t="s">
        <v>11055</v>
      </c>
    </row>
    <row r="6379" spans="1:21" x14ac:dyDescent="0.25">
      <c r="A6379" s="327"/>
      <c r="B6379" s="74">
        <f t="shared" si="233"/>
        <v>6378</v>
      </c>
      <c r="C6379" s="366">
        <v>17</v>
      </c>
      <c r="D6379" s="74" t="str">
        <f>IF(ISNUMBER(C6379),LOOKUP(C6379,LL!$Q$2:$Q$40,LL!$T$2:$T$40),"")</f>
        <v>MJ</v>
      </c>
      <c r="E6379" s="74">
        <f>IF(ISNUMBER(C6379),LOOKUP(C6379,LL!$Q$2:$Q$40,LL!$U$2:$U$40),"")</f>
        <v>42</v>
      </c>
      <c r="F6379" s="366">
        <v>8</v>
      </c>
      <c r="G6379" s="366">
        <v>2</v>
      </c>
      <c r="H6379" s="366" t="s">
        <v>197</v>
      </c>
      <c r="I6379" s="366" t="s">
        <v>3</v>
      </c>
      <c r="J6379" s="366" t="s">
        <v>177</v>
      </c>
      <c r="K6379" s="367" t="s">
        <v>7264</v>
      </c>
      <c r="L6379" s="366">
        <v>2</v>
      </c>
      <c r="M6379" s="366">
        <v>0</v>
      </c>
      <c r="N6379" s="366" t="s">
        <v>1232</v>
      </c>
      <c r="O6379" s="366">
        <v>0</v>
      </c>
      <c r="P6379" s="366">
        <v>0</v>
      </c>
      <c r="Q6379" s="366">
        <v>0</v>
      </c>
      <c r="R6379" s="366">
        <v>0</v>
      </c>
      <c r="S6379" s="366" t="s">
        <v>9856</v>
      </c>
      <c r="T6379" s="366" t="s">
        <v>7065</v>
      </c>
      <c r="U6379" s="368" t="s">
        <v>11050</v>
      </c>
    </row>
    <row r="6380" spans="1:21" x14ac:dyDescent="0.25">
      <c r="A6380" s="327"/>
      <c r="B6380" s="73">
        <f t="shared" si="233"/>
        <v>6379</v>
      </c>
      <c r="C6380" s="363">
        <v>17</v>
      </c>
      <c r="D6380" s="73" t="str">
        <f>IF(ISNUMBER(C6380),LOOKUP(C6380,LL!$Q$2:$Q$40,LL!$T$2:$T$40),"")</f>
        <v>MJ</v>
      </c>
      <c r="E6380" s="73">
        <f>IF(ISNUMBER(C6380),LOOKUP(C6380,LL!$Q$2:$Q$40,LL!$U$2:$U$40),"")</f>
        <v>42</v>
      </c>
      <c r="F6380" s="363">
        <v>8</v>
      </c>
      <c r="G6380" s="363">
        <v>3</v>
      </c>
      <c r="H6380" s="363" t="s">
        <v>197</v>
      </c>
      <c r="I6380" s="363" t="s">
        <v>3</v>
      </c>
      <c r="J6380" s="363" t="s">
        <v>177</v>
      </c>
      <c r="K6380" s="364" t="s">
        <v>7264</v>
      </c>
      <c r="L6380" s="363">
        <v>15</v>
      </c>
      <c r="M6380" s="363">
        <v>0</v>
      </c>
      <c r="N6380" s="363" t="s">
        <v>4</v>
      </c>
      <c r="O6380" s="363">
        <v>0</v>
      </c>
      <c r="P6380" s="363">
        <v>0</v>
      </c>
      <c r="Q6380" s="363">
        <v>0</v>
      </c>
      <c r="R6380" s="363">
        <v>0</v>
      </c>
      <c r="S6380" s="363" t="s">
        <v>9856</v>
      </c>
      <c r="T6380" s="363" t="s">
        <v>7065</v>
      </c>
      <c r="U6380" s="365" t="s">
        <v>11051</v>
      </c>
    </row>
    <row r="6381" spans="1:21" x14ac:dyDescent="0.25">
      <c r="A6381" s="327"/>
      <c r="B6381" s="74">
        <f t="shared" si="233"/>
        <v>6380</v>
      </c>
      <c r="C6381" s="366">
        <v>17</v>
      </c>
      <c r="D6381" s="74" t="str">
        <f>IF(ISNUMBER(C6381),LOOKUP(C6381,LL!$Q$2:$Q$40,LL!$T$2:$T$40),"")</f>
        <v>MJ</v>
      </c>
      <c r="E6381" s="74">
        <f>IF(ISNUMBER(C6381),LOOKUP(C6381,LL!$Q$2:$Q$40,LL!$U$2:$U$40),"")</f>
        <v>42</v>
      </c>
      <c r="F6381" s="366">
        <v>8</v>
      </c>
      <c r="G6381" s="366">
        <v>4</v>
      </c>
      <c r="H6381" s="366" t="s">
        <v>197</v>
      </c>
      <c r="I6381" s="366" t="s">
        <v>3</v>
      </c>
      <c r="J6381" s="366" t="s">
        <v>177</v>
      </c>
      <c r="K6381" s="367" t="s">
        <v>7264</v>
      </c>
      <c r="L6381" s="366">
        <v>2</v>
      </c>
      <c r="M6381" s="366">
        <v>1</v>
      </c>
      <c r="N6381" s="366" t="s">
        <v>4774</v>
      </c>
      <c r="O6381" s="366">
        <v>0</v>
      </c>
      <c r="P6381" s="366">
        <v>0</v>
      </c>
      <c r="Q6381" s="366">
        <v>0</v>
      </c>
      <c r="R6381" s="366">
        <v>0</v>
      </c>
      <c r="S6381" s="366" t="s">
        <v>9856</v>
      </c>
      <c r="T6381" s="366" t="s">
        <v>7065</v>
      </c>
      <c r="U6381" s="368" t="s">
        <v>11052</v>
      </c>
    </row>
    <row r="6382" spans="1:21" x14ac:dyDescent="0.25">
      <c r="A6382" s="327"/>
      <c r="B6382" s="73">
        <f t="shared" si="233"/>
        <v>6381</v>
      </c>
      <c r="C6382" s="363">
        <v>17</v>
      </c>
      <c r="D6382" s="73" t="str">
        <f>IF(ISNUMBER(C6382),LOOKUP(C6382,LL!$Q$2:$Q$40,LL!$T$2:$T$40),"")</f>
        <v>MJ</v>
      </c>
      <c r="E6382" s="73">
        <f>IF(ISNUMBER(C6382),LOOKUP(C6382,LL!$Q$2:$Q$40,LL!$U$2:$U$40),"")</f>
        <v>42</v>
      </c>
      <c r="F6382" s="363">
        <v>8</v>
      </c>
      <c r="G6382" s="363">
        <v>5</v>
      </c>
      <c r="H6382" s="363" t="s">
        <v>176</v>
      </c>
      <c r="I6382" s="363" t="s">
        <v>5</v>
      </c>
      <c r="J6382" s="363" t="s">
        <v>177</v>
      </c>
      <c r="K6382" s="364" t="s">
        <v>7264</v>
      </c>
      <c r="L6382" s="363">
        <v>14.5</v>
      </c>
      <c r="M6382" s="363">
        <v>-9</v>
      </c>
      <c r="N6382" s="363" t="s">
        <v>1163</v>
      </c>
      <c r="O6382" s="363">
        <v>0</v>
      </c>
      <c r="P6382" s="363">
        <v>0</v>
      </c>
      <c r="Q6382" s="363">
        <v>0</v>
      </c>
      <c r="R6382" s="363">
        <v>0</v>
      </c>
      <c r="S6382" s="363" t="s">
        <v>9856</v>
      </c>
      <c r="T6382" s="363" t="s">
        <v>7065</v>
      </c>
      <c r="U6382" s="365" t="s">
        <v>11053</v>
      </c>
    </row>
    <row r="6383" spans="1:21" x14ac:dyDescent="0.25">
      <c r="A6383" s="327"/>
      <c r="B6383" s="74">
        <f t="shared" si="233"/>
        <v>6382</v>
      </c>
      <c r="C6383" s="366">
        <v>17</v>
      </c>
      <c r="D6383" s="74" t="str">
        <f>IF(ISNUMBER(C6383),LOOKUP(C6383,LL!$Q$2:$Q$40,LL!$T$2:$T$40),"")</f>
        <v>MJ</v>
      </c>
      <c r="E6383" s="74">
        <f>IF(ISNUMBER(C6383),LOOKUP(C6383,LL!$Q$2:$Q$40,LL!$U$2:$U$40),"")</f>
        <v>42</v>
      </c>
      <c r="F6383" s="366">
        <v>8</v>
      </c>
      <c r="G6383" s="366">
        <v>6</v>
      </c>
      <c r="H6383" s="366" t="s">
        <v>200</v>
      </c>
      <c r="I6383" s="366" t="s">
        <v>5</v>
      </c>
      <c r="J6383" s="366" t="s">
        <v>177</v>
      </c>
      <c r="K6383" s="367" t="s">
        <v>7264</v>
      </c>
      <c r="L6383" s="366">
        <v>9</v>
      </c>
      <c r="M6383" s="366">
        <v>0</v>
      </c>
      <c r="N6383" s="366" t="s">
        <v>6826</v>
      </c>
      <c r="O6383" s="366">
        <v>0</v>
      </c>
      <c r="P6383" s="366">
        <v>0</v>
      </c>
      <c r="Q6383" s="366">
        <v>0</v>
      </c>
      <c r="R6383" s="366">
        <v>0</v>
      </c>
      <c r="S6383" s="366" t="s">
        <v>9856</v>
      </c>
      <c r="T6383" s="366" t="s">
        <v>7065</v>
      </c>
      <c r="U6383" s="368" t="s">
        <v>11054</v>
      </c>
    </row>
    <row r="6384" spans="1:21" x14ac:dyDescent="0.25">
      <c r="A6384" s="327">
        <v>16</v>
      </c>
      <c r="B6384" s="73">
        <f t="shared" si="233"/>
        <v>6383</v>
      </c>
      <c r="C6384" s="363">
        <v>17</v>
      </c>
      <c r="D6384" s="73" t="str">
        <f>IF(ISNUMBER(C6384),LOOKUP(C6384,LL!$Q$2:$Q$40,LL!$T$2:$T$40),"")</f>
        <v>MJ</v>
      </c>
      <c r="E6384" s="73">
        <f>IF(ISNUMBER(C6384),LOOKUP(C6384,LL!$Q$2:$Q$40,LL!$U$2:$U$40),"")</f>
        <v>42</v>
      </c>
      <c r="F6384" s="363">
        <v>8</v>
      </c>
      <c r="G6384" s="363">
        <v>2</v>
      </c>
      <c r="H6384" s="363" t="s">
        <v>358</v>
      </c>
      <c r="I6384" s="363" t="s">
        <v>260</v>
      </c>
      <c r="J6384" s="363" t="s">
        <v>261</v>
      </c>
      <c r="K6384" s="364" t="s">
        <v>56</v>
      </c>
      <c r="L6384" s="363" t="s">
        <v>1047</v>
      </c>
      <c r="M6384" s="363">
        <v>2</v>
      </c>
      <c r="N6384" s="363" t="s">
        <v>4358</v>
      </c>
      <c r="O6384" s="363">
        <v>0.8</v>
      </c>
      <c r="P6384" s="363">
        <v>7</v>
      </c>
      <c r="Q6384" s="363">
        <f>0.9*0.8</f>
        <v>0.72000000000000008</v>
      </c>
      <c r="R6384" s="363">
        <v>6</v>
      </c>
      <c r="S6384" s="363">
        <v>3</v>
      </c>
      <c r="T6384" s="363">
        <v>3</v>
      </c>
      <c r="U6384" s="365" t="s">
        <v>11056</v>
      </c>
    </row>
    <row r="6385" spans="1:21" x14ac:dyDescent="0.25">
      <c r="A6385" s="327">
        <v>13</v>
      </c>
      <c r="B6385" s="74">
        <f t="shared" si="233"/>
        <v>6384</v>
      </c>
      <c r="C6385" s="366">
        <v>17</v>
      </c>
      <c r="D6385" s="74" t="str">
        <f>IF(ISNUMBER(C6385),LOOKUP(C6385,LL!$Q$2:$Q$40,LL!$T$2:$T$40),"")</f>
        <v>MJ</v>
      </c>
      <c r="E6385" s="74">
        <f>IF(ISNUMBER(C6385),LOOKUP(C6385,LL!$Q$2:$Q$40,LL!$U$2:$U$40),"")</f>
        <v>42</v>
      </c>
      <c r="F6385" s="366">
        <v>8</v>
      </c>
      <c r="G6385" s="366">
        <v>4</v>
      </c>
      <c r="H6385" s="366" t="s">
        <v>358</v>
      </c>
      <c r="I6385" s="366" t="s">
        <v>261</v>
      </c>
      <c r="J6385" s="366" t="s">
        <v>260</v>
      </c>
      <c r="K6385" s="367" t="s">
        <v>399</v>
      </c>
      <c r="L6385" s="366">
        <v>1</v>
      </c>
      <c r="M6385" s="366">
        <v>0</v>
      </c>
      <c r="N6385" s="366" t="s">
        <v>5243</v>
      </c>
      <c r="O6385" s="366" t="s">
        <v>843</v>
      </c>
      <c r="P6385" s="366" t="s">
        <v>843</v>
      </c>
      <c r="Q6385" s="366" t="s">
        <v>843</v>
      </c>
      <c r="R6385" s="366" t="s">
        <v>843</v>
      </c>
      <c r="S6385" s="366" t="s">
        <v>843</v>
      </c>
      <c r="T6385" s="366" t="s">
        <v>843</v>
      </c>
      <c r="U6385" s="368" t="s">
        <v>11057</v>
      </c>
    </row>
    <row r="6386" spans="1:21" x14ac:dyDescent="0.25">
      <c r="A6386" s="327">
        <v>23</v>
      </c>
      <c r="B6386" s="73">
        <f t="shared" si="233"/>
        <v>6385</v>
      </c>
      <c r="C6386" s="363">
        <v>17</v>
      </c>
      <c r="D6386" s="73" t="str">
        <f>IF(ISNUMBER(C6386),LOOKUP(C6386,LL!$Q$2:$Q$40,LL!$T$2:$T$40),"")</f>
        <v>MJ</v>
      </c>
      <c r="E6386" s="73">
        <f>IF(ISNUMBER(C6386),LOOKUP(C6386,LL!$Q$2:$Q$40,LL!$U$2:$U$40),"")</f>
        <v>42</v>
      </c>
      <c r="F6386" s="363">
        <v>9</v>
      </c>
      <c r="G6386" s="363">
        <v>1</v>
      </c>
      <c r="H6386" s="363" t="s">
        <v>65</v>
      </c>
      <c r="I6386" s="363" t="s">
        <v>3</v>
      </c>
      <c r="J6386" s="363" t="s">
        <v>191</v>
      </c>
      <c r="K6386" s="364" t="s">
        <v>194</v>
      </c>
      <c r="L6386" s="363" t="s">
        <v>3464</v>
      </c>
      <c r="M6386" s="363" t="s">
        <v>1917</v>
      </c>
      <c r="N6386" s="363" t="s">
        <v>10959</v>
      </c>
      <c r="O6386" s="363" t="s">
        <v>871</v>
      </c>
      <c r="P6386" s="363">
        <v>6.2</v>
      </c>
      <c r="Q6386" s="363">
        <v>0.8</v>
      </c>
      <c r="R6386" s="363">
        <v>0.32200000000000001</v>
      </c>
      <c r="S6386" s="363" t="s">
        <v>334</v>
      </c>
      <c r="T6386" s="363">
        <v>0.622</v>
      </c>
      <c r="U6386" s="365" t="s">
        <v>11058</v>
      </c>
    </row>
    <row r="6387" spans="1:21" x14ac:dyDescent="0.25">
      <c r="A6387" s="327"/>
      <c r="B6387" s="74">
        <f t="shared" si="233"/>
        <v>6386</v>
      </c>
      <c r="C6387" s="366">
        <v>17</v>
      </c>
      <c r="D6387" s="74" t="str">
        <f>IF(ISNUMBER(C6387),LOOKUP(C6387,LL!$Q$2:$Q$40,LL!$T$2:$T$40),"")</f>
        <v>MJ</v>
      </c>
      <c r="E6387" s="74">
        <f>IF(ISNUMBER(C6387),LOOKUP(C6387,LL!$Q$2:$Q$40,LL!$U$2:$U$40),"")</f>
        <v>42</v>
      </c>
      <c r="F6387" s="366">
        <v>9</v>
      </c>
      <c r="G6387" s="366">
        <v>2</v>
      </c>
      <c r="H6387" s="366" t="s">
        <v>1186</v>
      </c>
      <c r="I6387" s="366" t="s">
        <v>3</v>
      </c>
      <c r="J6387" s="366" t="s">
        <v>191</v>
      </c>
      <c r="K6387" s="367" t="s">
        <v>194</v>
      </c>
      <c r="L6387" s="366" t="s">
        <v>3464</v>
      </c>
      <c r="M6387" s="366" t="s">
        <v>1051</v>
      </c>
      <c r="N6387" s="366" t="s">
        <v>1246</v>
      </c>
      <c r="O6387" s="366" t="s">
        <v>871</v>
      </c>
      <c r="P6387" s="366">
        <v>11.929</v>
      </c>
      <c r="Q6387" s="366">
        <v>0.85</v>
      </c>
      <c r="R6387" s="366">
        <v>0.67500000000000004</v>
      </c>
      <c r="S6387" s="366" t="s">
        <v>334</v>
      </c>
      <c r="T6387" s="366">
        <v>0.154</v>
      </c>
      <c r="U6387" s="368" t="s">
        <v>11059</v>
      </c>
    </row>
    <row r="6388" spans="1:21" x14ac:dyDescent="0.25">
      <c r="A6388" s="327">
        <v>15</v>
      </c>
      <c r="B6388" s="73">
        <f t="shared" si="233"/>
        <v>6387</v>
      </c>
      <c r="C6388" s="363">
        <v>17</v>
      </c>
      <c r="D6388" s="73" t="str">
        <f>IF(ISNUMBER(C6388),LOOKUP(C6388,LL!$Q$2:$Q$40,LL!$T$2:$T$40),"")</f>
        <v>MJ</v>
      </c>
      <c r="E6388" s="73">
        <f>IF(ISNUMBER(C6388),LOOKUP(C6388,LL!$Q$2:$Q$40,LL!$U$2:$U$40),"")</f>
        <v>42</v>
      </c>
      <c r="F6388" s="363">
        <v>9</v>
      </c>
      <c r="G6388" s="363">
        <v>4</v>
      </c>
      <c r="H6388" s="363" t="s">
        <v>358</v>
      </c>
      <c r="I6388" s="363" t="s">
        <v>261</v>
      </c>
      <c r="J6388" s="363" t="s">
        <v>260</v>
      </c>
      <c r="K6388" s="364" t="s">
        <v>642</v>
      </c>
      <c r="L6388" s="363">
        <v>3</v>
      </c>
      <c r="M6388" s="363">
        <v>1</v>
      </c>
      <c r="N6388" s="363" t="s">
        <v>11060</v>
      </c>
      <c r="O6388" s="363" t="s">
        <v>856</v>
      </c>
      <c r="P6388" s="363" t="s">
        <v>856</v>
      </c>
      <c r="Q6388" s="363" t="s">
        <v>857</v>
      </c>
      <c r="R6388" s="363" t="s">
        <v>856</v>
      </c>
      <c r="S6388" s="363" t="s">
        <v>856</v>
      </c>
      <c r="T6388" s="363"/>
      <c r="U6388" s="365"/>
    </row>
    <row r="6389" spans="1:21" x14ac:dyDescent="0.25">
      <c r="A6389" s="327">
        <v>38</v>
      </c>
      <c r="B6389" s="74">
        <f t="shared" si="233"/>
        <v>6388</v>
      </c>
      <c r="C6389" s="366">
        <v>17</v>
      </c>
      <c r="D6389" s="74" t="str">
        <f>IF(ISNUMBER(C6389),LOOKUP(C6389,LL!$Q$2:$Q$40,LL!$T$2:$T$40),"")</f>
        <v>MJ</v>
      </c>
      <c r="E6389" s="74">
        <f>IF(ISNUMBER(C6389),LOOKUP(C6389,LL!$Q$2:$Q$40,LL!$U$2:$U$40),"")</f>
        <v>42</v>
      </c>
      <c r="F6389" s="366">
        <v>9</v>
      </c>
      <c r="G6389" s="366">
        <v>1</v>
      </c>
      <c r="H6389" s="366" t="s">
        <v>217</v>
      </c>
      <c r="I6389" s="366" t="s">
        <v>0</v>
      </c>
      <c r="J6389" s="366" t="s">
        <v>357</v>
      </c>
      <c r="K6389" s="367" t="s">
        <v>349</v>
      </c>
      <c r="L6389" s="366" t="s">
        <v>199</v>
      </c>
      <c r="M6389" s="366" t="s">
        <v>11061</v>
      </c>
      <c r="N6389" s="366" t="s">
        <v>8385</v>
      </c>
      <c r="O6389" s="366">
        <v>1</v>
      </c>
      <c r="P6389" s="366">
        <v>0</v>
      </c>
      <c r="Q6389" s="366">
        <v>1</v>
      </c>
      <c r="R6389" s="366">
        <v>0</v>
      </c>
      <c r="S6389" s="366">
        <v>0</v>
      </c>
      <c r="T6389" s="366">
        <v>0</v>
      </c>
      <c r="U6389" s="368" t="s">
        <v>11111</v>
      </c>
    </row>
    <row r="6390" spans="1:21" x14ac:dyDescent="0.25">
      <c r="A6390" s="327">
        <v>25</v>
      </c>
      <c r="B6390" s="73">
        <f t="shared" si="233"/>
        <v>6389</v>
      </c>
      <c r="C6390" s="363">
        <v>17</v>
      </c>
      <c r="D6390" s="73" t="str">
        <f>IF(ISNUMBER(C6390),LOOKUP(C6390,LL!$Q$2:$Q$40,LL!$T$2:$T$40),"")</f>
        <v>MJ</v>
      </c>
      <c r="E6390" s="73">
        <f>IF(ISNUMBER(C6390),LOOKUP(C6390,LL!$Q$2:$Q$40,LL!$U$2:$U$40),"")</f>
        <v>42</v>
      </c>
      <c r="F6390" s="363">
        <v>9</v>
      </c>
      <c r="G6390" s="363">
        <v>0</v>
      </c>
      <c r="H6390" s="363" t="s">
        <v>217</v>
      </c>
      <c r="I6390" s="363" t="s">
        <v>0</v>
      </c>
      <c r="J6390" s="363" t="s">
        <v>191</v>
      </c>
      <c r="K6390" s="364" t="s">
        <v>195</v>
      </c>
      <c r="L6390" s="363" t="s">
        <v>2663</v>
      </c>
      <c r="M6390" s="363" t="s">
        <v>1322</v>
      </c>
      <c r="N6390" s="363" t="s">
        <v>912</v>
      </c>
      <c r="O6390" s="363">
        <v>0.4</v>
      </c>
      <c r="P6390" s="363" t="s">
        <v>2663</v>
      </c>
      <c r="Q6390" s="363">
        <v>0.3</v>
      </c>
      <c r="R6390" s="363" t="s">
        <v>1322</v>
      </c>
      <c r="S6390" s="363"/>
      <c r="T6390" s="363"/>
      <c r="U6390" s="365" t="s">
        <v>11062</v>
      </c>
    </row>
    <row r="6391" spans="1:21" x14ac:dyDescent="0.25">
      <c r="A6391" s="327"/>
      <c r="B6391" s="74">
        <f t="shared" si="233"/>
        <v>6390</v>
      </c>
      <c r="C6391" s="366">
        <v>17</v>
      </c>
      <c r="D6391" s="74" t="str">
        <f>IF(ISNUMBER(C6391),LOOKUP(C6391,LL!$Q$2:$Q$40,LL!$T$2:$T$40),"")</f>
        <v>MJ</v>
      </c>
      <c r="E6391" s="74">
        <f>IF(ISNUMBER(C6391),LOOKUP(C6391,LL!$Q$2:$Q$40,LL!$U$2:$U$40),"")</f>
        <v>42</v>
      </c>
      <c r="F6391" s="366">
        <v>9</v>
      </c>
      <c r="G6391" s="366">
        <v>0</v>
      </c>
      <c r="H6391" s="366" t="s">
        <v>217</v>
      </c>
      <c r="I6391" s="366" t="s">
        <v>0</v>
      </c>
      <c r="J6391" s="366" t="s">
        <v>191</v>
      </c>
      <c r="K6391" s="367" t="s">
        <v>195</v>
      </c>
      <c r="L6391" s="366" t="s">
        <v>2663</v>
      </c>
      <c r="M6391" s="366" t="s">
        <v>1322</v>
      </c>
      <c r="N6391" s="366" t="s">
        <v>908</v>
      </c>
      <c r="O6391" s="366">
        <v>0.5</v>
      </c>
      <c r="P6391" s="366" t="s">
        <v>2663</v>
      </c>
      <c r="Q6391" s="366">
        <v>0.5</v>
      </c>
      <c r="R6391" s="366" t="s">
        <v>1322</v>
      </c>
      <c r="S6391" s="366"/>
      <c r="T6391" s="366"/>
      <c r="U6391" s="368" t="s">
        <v>11062</v>
      </c>
    </row>
    <row r="6392" spans="1:21" x14ac:dyDescent="0.25">
      <c r="A6392" s="327">
        <v>25</v>
      </c>
      <c r="B6392" s="73">
        <f t="shared" si="233"/>
        <v>6391</v>
      </c>
      <c r="C6392" s="363">
        <v>17</v>
      </c>
      <c r="D6392" s="73" t="str">
        <f>IF(ISNUMBER(C6392),LOOKUP(C6392,LL!$Q$2:$Q$40,LL!$T$2:$T$40),"")</f>
        <v>MJ</v>
      </c>
      <c r="E6392" s="73">
        <f>IF(ISNUMBER(C6392),LOOKUP(C6392,LL!$Q$2:$Q$40,LL!$U$2:$U$40),"")</f>
        <v>42</v>
      </c>
      <c r="F6392" s="363">
        <v>9</v>
      </c>
      <c r="G6392" s="363">
        <v>0</v>
      </c>
      <c r="H6392" s="363" t="s">
        <v>198</v>
      </c>
      <c r="I6392" s="363" t="s">
        <v>0</v>
      </c>
      <c r="J6392" s="363" t="s">
        <v>187</v>
      </c>
      <c r="K6392" s="364" t="s">
        <v>195</v>
      </c>
      <c r="L6392" s="363" t="s">
        <v>2663</v>
      </c>
      <c r="M6392" s="363" t="s">
        <v>1322</v>
      </c>
      <c r="N6392" s="363" t="s">
        <v>9773</v>
      </c>
      <c r="O6392" s="363">
        <v>0.4</v>
      </c>
      <c r="P6392" s="363" t="s">
        <v>2663</v>
      </c>
      <c r="Q6392" s="363">
        <v>0.4</v>
      </c>
      <c r="R6392" s="363" t="s">
        <v>1322</v>
      </c>
      <c r="S6392" s="363"/>
      <c r="T6392" s="363"/>
      <c r="U6392" s="365" t="s">
        <v>11062</v>
      </c>
    </row>
    <row r="6393" spans="1:21" x14ac:dyDescent="0.25">
      <c r="A6393" s="327">
        <v>25</v>
      </c>
      <c r="B6393" s="74">
        <f t="shared" si="233"/>
        <v>6392</v>
      </c>
      <c r="C6393" s="366">
        <v>17</v>
      </c>
      <c r="D6393" s="74" t="str">
        <f>IF(ISNUMBER(C6393),LOOKUP(C6393,LL!$Q$2:$Q$40,LL!$T$2:$T$40),"")</f>
        <v>MJ</v>
      </c>
      <c r="E6393" s="74">
        <f>IF(ISNUMBER(C6393),LOOKUP(C6393,LL!$Q$2:$Q$40,LL!$U$2:$U$40),"")</f>
        <v>42</v>
      </c>
      <c r="F6393" s="366">
        <v>9</v>
      </c>
      <c r="G6393" s="366">
        <v>1</v>
      </c>
      <c r="H6393" s="366" t="s">
        <v>198</v>
      </c>
      <c r="I6393" s="366" t="s">
        <v>0</v>
      </c>
      <c r="J6393" s="366" t="s">
        <v>187</v>
      </c>
      <c r="K6393" s="367" t="s">
        <v>195</v>
      </c>
      <c r="L6393" s="366" t="s">
        <v>199</v>
      </c>
      <c r="M6393" s="366" t="s">
        <v>199</v>
      </c>
      <c r="N6393" s="366" t="s">
        <v>1280</v>
      </c>
      <c r="O6393" s="366">
        <v>0.5</v>
      </c>
      <c r="P6393" s="366">
        <v>0</v>
      </c>
      <c r="Q6393" s="366">
        <v>0.4</v>
      </c>
      <c r="R6393" s="366">
        <v>0</v>
      </c>
      <c r="S6393" s="366">
        <v>0</v>
      </c>
      <c r="T6393" s="366">
        <v>1</v>
      </c>
      <c r="U6393" s="368" t="s">
        <v>11063</v>
      </c>
    </row>
    <row r="6394" spans="1:21" x14ac:dyDescent="0.25">
      <c r="A6394" s="327">
        <v>8</v>
      </c>
      <c r="B6394" s="73">
        <f t="shared" si="233"/>
        <v>6393</v>
      </c>
      <c r="C6394" s="363">
        <v>17</v>
      </c>
      <c r="D6394" s="73" t="str">
        <f>IF(ISNUMBER(C6394),LOOKUP(C6394,LL!$Q$2:$Q$40,LL!$T$2:$T$40),"")</f>
        <v>MJ</v>
      </c>
      <c r="E6394" s="73">
        <f>IF(ISNUMBER(C6394),LOOKUP(C6394,LL!$Q$2:$Q$40,LL!$U$2:$U$40),"")</f>
        <v>42</v>
      </c>
      <c r="F6394" s="363">
        <v>9</v>
      </c>
      <c r="G6394" s="363">
        <v>1</v>
      </c>
      <c r="H6394" s="363" t="s">
        <v>198</v>
      </c>
      <c r="I6394" s="363" t="s">
        <v>0</v>
      </c>
      <c r="J6394" s="363" t="s">
        <v>187</v>
      </c>
      <c r="K6394" s="364" t="s">
        <v>195</v>
      </c>
      <c r="L6394" s="363" t="s">
        <v>329</v>
      </c>
      <c r="M6394" s="363" t="s">
        <v>199</v>
      </c>
      <c r="N6394" s="363" t="s">
        <v>1280</v>
      </c>
      <c r="O6394" s="363">
        <v>1</v>
      </c>
      <c r="P6394" s="363">
        <v>-1</v>
      </c>
      <c r="Q6394" s="363" t="s">
        <v>1292</v>
      </c>
      <c r="R6394" s="363">
        <v>1</v>
      </c>
      <c r="S6394" s="363" t="s">
        <v>3500</v>
      </c>
      <c r="T6394" s="363" t="s">
        <v>700</v>
      </c>
      <c r="U6394" s="365" t="s">
        <v>11064</v>
      </c>
    </row>
    <row r="6395" spans="1:21" x14ac:dyDescent="0.25">
      <c r="A6395" s="327"/>
      <c r="B6395" s="74">
        <f t="shared" si="233"/>
        <v>6394</v>
      </c>
      <c r="C6395" s="366">
        <v>17</v>
      </c>
      <c r="D6395" s="74" t="str">
        <f>IF(ISNUMBER(C6395),LOOKUP(C6395,LL!$Q$2:$Q$40,LL!$T$2:$T$40),"")</f>
        <v>MJ</v>
      </c>
      <c r="E6395" s="74">
        <f>IF(ISNUMBER(C6395),LOOKUP(C6395,LL!$Q$2:$Q$40,LL!$U$2:$U$40),"")</f>
        <v>42</v>
      </c>
      <c r="F6395" s="366">
        <v>9</v>
      </c>
      <c r="G6395" s="366">
        <v>1</v>
      </c>
      <c r="H6395" s="366" t="s">
        <v>198</v>
      </c>
      <c r="I6395" s="366" t="s">
        <v>0</v>
      </c>
      <c r="J6395" s="366" t="s">
        <v>187</v>
      </c>
      <c r="K6395" s="367" t="s">
        <v>195</v>
      </c>
      <c r="L6395" s="366" t="s">
        <v>329</v>
      </c>
      <c r="M6395" s="366" t="s">
        <v>199</v>
      </c>
      <c r="N6395" s="366" t="s">
        <v>1280</v>
      </c>
      <c r="O6395" s="366">
        <v>2</v>
      </c>
      <c r="P6395" s="366">
        <v>-1</v>
      </c>
      <c r="Q6395" s="366" t="s">
        <v>277</v>
      </c>
      <c r="R6395" s="366">
        <v>1</v>
      </c>
      <c r="S6395" s="366" t="s">
        <v>7680</v>
      </c>
      <c r="T6395" s="366" t="s">
        <v>0</v>
      </c>
      <c r="U6395" s="368" t="s">
        <v>11065</v>
      </c>
    </row>
    <row r="6396" spans="1:21" x14ac:dyDescent="0.25">
      <c r="A6396" s="327">
        <v>9</v>
      </c>
      <c r="B6396" s="73">
        <f t="shared" si="233"/>
        <v>6395</v>
      </c>
      <c r="C6396" s="363">
        <v>17</v>
      </c>
      <c r="D6396" s="73" t="str">
        <f>IF(ISNUMBER(C6396),LOOKUP(C6396,LL!$Q$2:$Q$40,LL!$T$2:$T$40),"")</f>
        <v>MJ</v>
      </c>
      <c r="E6396" s="73">
        <f>IF(ISNUMBER(C6396),LOOKUP(C6396,LL!$Q$2:$Q$40,LL!$U$2:$U$40),"")</f>
        <v>42</v>
      </c>
      <c r="F6396" s="363">
        <v>9</v>
      </c>
      <c r="G6396" s="363">
        <v>1</v>
      </c>
      <c r="H6396" s="363" t="s">
        <v>198</v>
      </c>
      <c r="I6396" s="363" t="s">
        <v>187</v>
      </c>
      <c r="J6396" s="363" t="s">
        <v>0</v>
      </c>
      <c r="K6396" s="364" t="s">
        <v>195</v>
      </c>
      <c r="L6396" s="363" t="s">
        <v>251</v>
      </c>
      <c r="M6396" s="363" t="s">
        <v>199</v>
      </c>
      <c r="N6396" s="363" t="s">
        <v>1280</v>
      </c>
      <c r="O6396" s="363" t="s">
        <v>1601</v>
      </c>
      <c r="P6396" s="363">
        <v>5</v>
      </c>
      <c r="Q6396" s="363">
        <v>0</v>
      </c>
      <c r="R6396" s="363">
        <v>0</v>
      </c>
      <c r="S6396" s="363">
        <v>0</v>
      </c>
      <c r="T6396" s="363">
        <v>0</v>
      </c>
      <c r="U6396" s="365" t="s">
        <v>11066</v>
      </c>
    </row>
    <row r="6397" spans="1:21" x14ac:dyDescent="0.25">
      <c r="A6397" s="327">
        <v>35</v>
      </c>
      <c r="B6397" s="74">
        <f t="shared" si="233"/>
        <v>6396</v>
      </c>
      <c r="C6397" s="366">
        <v>17</v>
      </c>
      <c r="D6397" s="74" t="str">
        <f>IF(ISNUMBER(C6397),LOOKUP(C6397,LL!$Q$2:$Q$40,LL!$T$2:$T$40),"")</f>
        <v>MJ</v>
      </c>
      <c r="E6397" s="74">
        <f>IF(ISNUMBER(C6397),LOOKUP(C6397,LL!$Q$2:$Q$40,LL!$U$2:$U$40),"")</f>
        <v>42</v>
      </c>
      <c r="F6397" s="366">
        <v>9</v>
      </c>
      <c r="G6397" s="366">
        <v>1</v>
      </c>
      <c r="H6397" s="366" t="s">
        <v>198</v>
      </c>
      <c r="I6397" s="366" t="s">
        <v>0</v>
      </c>
      <c r="J6397" s="366" t="s">
        <v>187</v>
      </c>
      <c r="K6397" s="367" t="s">
        <v>195</v>
      </c>
      <c r="L6397" s="366" t="s">
        <v>577</v>
      </c>
      <c r="M6397" s="366" t="s">
        <v>199</v>
      </c>
      <c r="N6397" s="366" t="s">
        <v>1280</v>
      </c>
      <c r="O6397" s="366">
        <v>1</v>
      </c>
      <c r="P6397" s="366">
        <v>0</v>
      </c>
      <c r="Q6397" s="366">
        <v>1</v>
      </c>
      <c r="R6397" s="366">
        <v>0</v>
      </c>
      <c r="S6397" s="366">
        <v>1</v>
      </c>
      <c r="T6397" s="366">
        <v>0</v>
      </c>
      <c r="U6397" s="368" t="s">
        <v>11112</v>
      </c>
    </row>
    <row r="6398" spans="1:21" x14ac:dyDescent="0.25">
      <c r="A6398" s="327">
        <v>25</v>
      </c>
      <c r="B6398" s="73">
        <f t="shared" si="233"/>
        <v>6397</v>
      </c>
      <c r="C6398" s="363">
        <v>17</v>
      </c>
      <c r="D6398" s="73" t="str">
        <f>IF(ISNUMBER(C6398),LOOKUP(C6398,LL!$Q$2:$Q$40,LL!$T$2:$T$40),"")</f>
        <v>MJ</v>
      </c>
      <c r="E6398" s="73">
        <f>IF(ISNUMBER(C6398),LOOKUP(C6398,LL!$Q$2:$Q$40,LL!$U$2:$U$40),"")</f>
        <v>42</v>
      </c>
      <c r="F6398" s="363">
        <v>9</v>
      </c>
      <c r="G6398" s="363">
        <v>2</v>
      </c>
      <c r="H6398" s="363" t="s">
        <v>198</v>
      </c>
      <c r="I6398" s="363" t="s">
        <v>0</v>
      </c>
      <c r="J6398" s="363" t="s">
        <v>187</v>
      </c>
      <c r="K6398" s="364" t="s">
        <v>195</v>
      </c>
      <c r="L6398" s="363" t="s">
        <v>199</v>
      </c>
      <c r="M6398" s="363" t="s">
        <v>199</v>
      </c>
      <c r="N6398" s="363" t="s">
        <v>1280</v>
      </c>
      <c r="O6398" s="363">
        <v>0.5</v>
      </c>
      <c r="P6398" s="363">
        <v>1</v>
      </c>
      <c r="Q6398" s="363">
        <v>0.3</v>
      </c>
      <c r="R6398" s="363">
        <v>0</v>
      </c>
      <c r="S6398" s="363">
        <v>3</v>
      </c>
      <c r="T6398" s="363" t="s">
        <v>0</v>
      </c>
      <c r="U6398" s="365" t="s">
        <v>11074</v>
      </c>
    </row>
    <row r="6399" spans="1:21" x14ac:dyDescent="0.25">
      <c r="A6399" s="327">
        <v>9</v>
      </c>
      <c r="B6399" s="74">
        <f t="shared" si="233"/>
        <v>6398</v>
      </c>
      <c r="C6399" s="366">
        <v>17</v>
      </c>
      <c r="D6399" s="74" t="str">
        <f>IF(ISNUMBER(C6399),LOOKUP(C6399,LL!$Q$2:$Q$40,LL!$T$2:$T$40),"")</f>
        <v>MJ</v>
      </c>
      <c r="E6399" s="74">
        <f>IF(ISNUMBER(C6399),LOOKUP(C6399,LL!$Q$2:$Q$40,LL!$U$2:$U$40),"")</f>
        <v>42</v>
      </c>
      <c r="F6399" s="366">
        <v>9</v>
      </c>
      <c r="G6399" s="366">
        <v>2</v>
      </c>
      <c r="H6399" s="366" t="s">
        <v>198</v>
      </c>
      <c r="I6399" s="366" t="s">
        <v>187</v>
      </c>
      <c r="J6399" s="366" t="s">
        <v>0</v>
      </c>
      <c r="K6399" s="367" t="s">
        <v>195</v>
      </c>
      <c r="L6399" s="366" t="s">
        <v>251</v>
      </c>
      <c r="M6399" s="366" t="s">
        <v>199</v>
      </c>
      <c r="N6399" s="366" t="s">
        <v>1280</v>
      </c>
      <c r="O6399" s="366" t="s">
        <v>1601</v>
      </c>
      <c r="P6399" s="366">
        <v>5</v>
      </c>
      <c r="Q6399" s="366">
        <v>0</v>
      </c>
      <c r="R6399" s="366">
        <v>0</v>
      </c>
      <c r="S6399" s="366">
        <v>0</v>
      </c>
      <c r="T6399" s="366">
        <v>0</v>
      </c>
      <c r="U6399" s="368" t="s">
        <v>11066</v>
      </c>
    </row>
    <row r="6400" spans="1:21" x14ac:dyDescent="0.25">
      <c r="A6400" s="327">
        <v>35</v>
      </c>
      <c r="B6400" s="73">
        <f t="shared" si="233"/>
        <v>6399</v>
      </c>
      <c r="C6400" s="363">
        <v>17</v>
      </c>
      <c r="D6400" s="73" t="str">
        <f>IF(ISNUMBER(C6400),LOOKUP(C6400,LL!$Q$2:$Q$40,LL!$T$2:$T$40),"")</f>
        <v>MJ</v>
      </c>
      <c r="E6400" s="73">
        <f>IF(ISNUMBER(C6400),LOOKUP(C6400,LL!$Q$2:$Q$40,LL!$U$2:$U$40),"")</f>
        <v>42</v>
      </c>
      <c r="F6400" s="363">
        <v>9</v>
      </c>
      <c r="G6400" s="363">
        <v>2</v>
      </c>
      <c r="H6400" s="363" t="s">
        <v>198</v>
      </c>
      <c r="I6400" s="363" t="s">
        <v>0</v>
      </c>
      <c r="J6400" s="363" t="s">
        <v>187</v>
      </c>
      <c r="K6400" s="364" t="s">
        <v>195</v>
      </c>
      <c r="L6400" s="363" t="s">
        <v>577</v>
      </c>
      <c r="M6400" s="363" t="s">
        <v>199</v>
      </c>
      <c r="N6400" s="363" t="s">
        <v>1280</v>
      </c>
      <c r="O6400" s="363">
        <v>1</v>
      </c>
      <c r="P6400" s="363">
        <v>1</v>
      </c>
      <c r="Q6400" s="363">
        <v>1</v>
      </c>
      <c r="R6400" s="363">
        <v>0</v>
      </c>
      <c r="S6400" s="363">
        <v>2</v>
      </c>
      <c r="T6400" s="363">
        <v>0</v>
      </c>
      <c r="U6400" s="365" t="s">
        <v>11113</v>
      </c>
    </row>
    <row r="6401" spans="1:21" x14ac:dyDescent="0.25">
      <c r="A6401" s="327">
        <v>25</v>
      </c>
      <c r="B6401" s="74">
        <f t="shared" ref="B6401:B6464" si="238">B6400+1</f>
        <v>6400</v>
      </c>
      <c r="C6401" s="366">
        <v>17</v>
      </c>
      <c r="D6401" s="74" t="str">
        <f>IF(ISNUMBER(C6401),LOOKUP(C6401,LL!$Q$2:$Q$40,LL!$T$2:$T$40),"")</f>
        <v>MJ</v>
      </c>
      <c r="E6401" s="74">
        <f>IF(ISNUMBER(C6401),LOOKUP(C6401,LL!$Q$2:$Q$40,LL!$U$2:$U$40),"")</f>
        <v>42</v>
      </c>
      <c r="F6401" s="366">
        <v>9</v>
      </c>
      <c r="G6401" s="366">
        <v>3</v>
      </c>
      <c r="H6401" s="366" t="s">
        <v>198</v>
      </c>
      <c r="I6401" s="366" t="s">
        <v>0</v>
      </c>
      <c r="J6401" s="366" t="s">
        <v>187</v>
      </c>
      <c r="K6401" s="367" t="s">
        <v>195</v>
      </c>
      <c r="L6401" s="366" t="s">
        <v>199</v>
      </c>
      <c r="M6401" s="366" t="s">
        <v>199</v>
      </c>
      <c r="N6401" s="366" t="s">
        <v>1280</v>
      </c>
      <c r="O6401" s="366">
        <v>0.5</v>
      </c>
      <c r="P6401" s="366">
        <v>1</v>
      </c>
      <c r="Q6401" s="366">
        <v>0.3</v>
      </c>
      <c r="R6401" s="366">
        <v>1</v>
      </c>
      <c r="S6401" s="366">
        <v>0</v>
      </c>
      <c r="T6401" s="366" t="s">
        <v>0</v>
      </c>
      <c r="U6401" s="368" t="s">
        <v>11073</v>
      </c>
    </row>
    <row r="6402" spans="1:21" x14ac:dyDescent="0.25">
      <c r="A6402" s="327">
        <v>9</v>
      </c>
      <c r="B6402" s="73">
        <f t="shared" si="238"/>
        <v>6401</v>
      </c>
      <c r="C6402" s="363">
        <v>17</v>
      </c>
      <c r="D6402" s="73" t="str">
        <f>IF(ISNUMBER(C6402),LOOKUP(C6402,LL!$Q$2:$Q$40,LL!$T$2:$T$40),"")</f>
        <v>MJ</v>
      </c>
      <c r="E6402" s="73">
        <f>IF(ISNUMBER(C6402),LOOKUP(C6402,LL!$Q$2:$Q$40,LL!$U$2:$U$40),"")</f>
        <v>42</v>
      </c>
      <c r="F6402" s="363">
        <v>9</v>
      </c>
      <c r="G6402" s="363">
        <v>3</v>
      </c>
      <c r="H6402" s="363" t="s">
        <v>198</v>
      </c>
      <c r="I6402" s="363" t="s">
        <v>187</v>
      </c>
      <c r="J6402" s="363" t="s">
        <v>0</v>
      </c>
      <c r="K6402" s="364" t="s">
        <v>195</v>
      </c>
      <c r="L6402" s="363" t="s">
        <v>251</v>
      </c>
      <c r="M6402" s="363" t="s">
        <v>199</v>
      </c>
      <c r="N6402" s="363" t="s">
        <v>1280</v>
      </c>
      <c r="O6402" s="363" t="s">
        <v>1601</v>
      </c>
      <c r="P6402" s="363">
        <v>5</v>
      </c>
      <c r="Q6402" s="363">
        <v>0</v>
      </c>
      <c r="R6402" s="363">
        <v>0</v>
      </c>
      <c r="S6402" s="363">
        <v>0</v>
      </c>
      <c r="T6402" s="363">
        <v>0</v>
      </c>
      <c r="U6402" s="365" t="s">
        <v>11066</v>
      </c>
    </row>
    <row r="6403" spans="1:21" x14ac:dyDescent="0.25">
      <c r="A6403" s="327">
        <v>35</v>
      </c>
      <c r="B6403" s="74">
        <f t="shared" si="238"/>
        <v>6402</v>
      </c>
      <c r="C6403" s="366">
        <v>17</v>
      </c>
      <c r="D6403" s="74" t="str">
        <f>IF(ISNUMBER(C6403),LOOKUP(C6403,LL!$Q$2:$Q$40,LL!$T$2:$T$40),"")</f>
        <v>MJ</v>
      </c>
      <c r="E6403" s="74">
        <f>IF(ISNUMBER(C6403),LOOKUP(C6403,LL!$Q$2:$Q$40,LL!$U$2:$U$40),"")</f>
        <v>42</v>
      </c>
      <c r="F6403" s="366">
        <v>9</v>
      </c>
      <c r="G6403" s="366">
        <v>3</v>
      </c>
      <c r="H6403" s="366" t="s">
        <v>198</v>
      </c>
      <c r="I6403" s="366" t="s">
        <v>0</v>
      </c>
      <c r="J6403" s="366" t="s">
        <v>187</v>
      </c>
      <c r="K6403" s="367" t="s">
        <v>195</v>
      </c>
      <c r="L6403" s="366" t="s">
        <v>577</v>
      </c>
      <c r="M6403" s="366" t="s">
        <v>199</v>
      </c>
      <c r="N6403" s="366" t="s">
        <v>1280</v>
      </c>
      <c r="O6403" s="366">
        <v>1</v>
      </c>
      <c r="P6403" s="366">
        <v>0</v>
      </c>
      <c r="Q6403" s="366">
        <v>1</v>
      </c>
      <c r="R6403" s="366">
        <v>1</v>
      </c>
      <c r="S6403" s="366">
        <v>0</v>
      </c>
      <c r="T6403" s="366">
        <v>1</v>
      </c>
      <c r="U6403" s="368" t="s">
        <v>11067</v>
      </c>
    </row>
    <row r="6404" spans="1:21" x14ac:dyDescent="0.25">
      <c r="A6404" s="327">
        <v>25</v>
      </c>
      <c r="B6404" s="73">
        <f t="shared" si="238"/>
        <v>6403</v>
      </c>
      <c r="C6404" s="363">
        <v>17</v>
      </c>
      <c r="D6404" s="73" t="str">
        <f>IF(ISNUMBER(C6404),LOOKUP(C6404,LL!$Q$2:$Q$40,LL!$T$2:$T$40),"")</f>
        <v>MJ</v>
      </c>
      <c r="E6404" s="73">
        <f>IF(ISNUMBER(C6404),LOOKUP(C6404,LL!$Q$2:$Q$40,LL!$U$2:$U$40),"")</f>
        <v>42</v>
      </c>
      <c r="F6404" s="363">
        <v>9</v>
      </c>
      <c r="G6404" s="363">
        <v>4</v>
      </c>
      <c r="H6404" s="363" t="s">
        <v>198</v>
      </c>
      <c r="I6404" s="363" t="s">
        <v>0</v>
      </c>
      <c r="J6404" s="363" t="s">
        <v>187</v>
      </c>
      <c r="K6404" s="364" t="s">
        <v>195</v>
      </c>
      <c r="L6404" s="363" t="s">
        <v>199</v>
      </c>
      <c r="M6404" s="363" t="s">
        <v>199</v>
      </c>
      <c r="N6404" s="363" t="s">
        <v>1280</v>
      </c>
      <c r="O6404" s="363">
        <v>0.5</v>
      </c>
      <c r="P6404" s="363">
        <v>1</v>
      </c>
      <c r="Q6404" s="363">
        <v>0.3</v>
      </c>
      <c r="R6404" s="363">
        <v>0</v>
      </c>
      <c r="S6404" s="363">
        <v>4</v>
      </c>
      <c r="T6404" s="363">
        <v>1</v>
      </c>
      <c r="U6404" s="365" t="s">
        <v>11075</v>
      </c>
    </row>
    <row r="6405" spans="1:21" x14ac:dyDescent="0.25">
      <c r="A6405" s="327">
        <v>8</v>
      </c>
      <c r="B6405" s="74">
        <f t="shared" si="238"/>
        <v>6404</v>
      </c>
      <c r="C6405" s="366">
        <v>17</v>
      </c>
      <c r="D6405" s="74" t="str">
        <f>IF(ISNUMBER(C6405),LOOKUP(C6405,LL!$Q$2:$Q$40,LL!$T$2:$T$40),"")</f>
        <v>MJ</v>
      </c>
      <c r="E6405" s="74">
        <f>IF(ISNUMBER(C6405),LOOKUP(C6405,LL!$Q$2:$Q$40,LL!$U$2:$U$40),"")</f>
        <v>42</v>
      </c>
      <c r="F6405" s="366">
        <v>9</v>
      </c>
      <c r="G6405" s="366">
        <v>4</v>
      </c>
      <c r="H6405" s="366" t="s">
        <v>198</v>
      </c>
      <c r="I6405" s="366" t="s">
        <v>0</v>
      </c>
      <c r="J6405" s="366" t="s">
        <v>187</v>
      </c>
      <c r="K6405" s="367" t="s">
        <v>195</v>
      </c>
      <c r="L6405" s="366" t="s">
        <v>329</v>
      </c>
      <c r="M6405" s="366" t="s">
        <v>199</v>
      </c>
      <c r="N6405" s="366" t="s">
        <v>1280</v>
      </c>
      <c r="O6405" s="366">
        <v>1</v>
      </c>
      <c r="P6405" s="366">
        <v>-2</v>
      </c>
      <c r="Q6405" s="366" t="s">
        <v>277</v>
      </c>
      <c r="R6405" s="366">
        <v>0</v>
      </c>
      <c r="S6405" s="366" t="s">
        <v>939</v>
      </c>
      <c r="T6405" s="366" t="s">
        <v>0</v>
      </c>
      <c r="U6405" s="368" t="s">
        <v>11068</v>
      </c>
    </row>
    <row r="6406" spans="1:21" x14ac:dyDescent="0.25">
      <c r="A6406" s="327"/>
      <c r="B6406" s="73">
        <f t="shared" si="238"/>
        <v>6405</v>
      </c>
      <c r="C6406" s="363">
        <v>17</v>
      </c>
      <c r="D6406" s="73" t="str">
        <f>IF(ISNUMBER(C6406),LOOKUP(C6406,LL!$Q$2:$Q$40,LL!$T$2:$T$40),"")</f>
        <v>MJ</v>
      </c>
      <c r="E6406" s="73">
        <f>IF(ISNUMBER(C6406),LOOKUP(C6406,LL!$Q$2:$Q$40,LL!$U$2:$U$40),"")</f>
        <v>42</v>
      </c>
      <c r="F6406" s="363">
        <v>9</v>
      </c>
      <c r="G6406" s="363">
        <v>4</v>
      </c>
      <c r="H6406" s="363" t="s">
        <v>198</v>
      </c>
      <c r="I6406" s="363" t="s">
        <v>0</v>
      </c>
      <c r="J6406" s="363" t="s">
        <v>187</v>
      </c>
      <c r="K6406" s="364" t="s">
        <v>195</v>
      </c>
      <c r="L6406" s="363" t="s">
        <v>329</v>
      </c>
      <c r="M6406" s="363" t="s">
        <v>199</v>
      </c>
      <c r="N6406" s="363" t="s">
        <v>1280</v>
      </c>
      <c r="O6406" s="363">
        <v>2</v>
      </c>
      <c r="P6406" s="363">
        <v>-2</v>
      </c>
      <c r="Q6406" s="363" t="s">
        <v>2812</v>
      </c>
      <c r="R6406" s="363">
        <v>0</v>
      </c>
      <c r="S6406" s="363" t="s">
        <v>277</v>
      </c>
      <c r="T6406" s="363" t="s">
        <v>187</v>
      </c>
      <c r="U6406" s="365" t="s">
        <v>11069</v>
      </c>
    </row>
    <row r="6407" spans="1:21" x14ac:dyDescent="0.25">
      <c r="A6407" s="327"/>
      <c r="B6407" s="74">
        <f t="shared" si="238"/>
        <v>6406</v>
      </c>
      <c r="C6407" s="366">
        <v>17</v>
      </c>
      <c r="D6407" s="74" t="str">
        <f>IF(ISNUMBER(C6407),LOOKUP(C6407,LL!$Q$2:$Q$40,LL!$T$2:$T$40),"")</f>
        <v>MJ</v>
      </c>
      <c r="E6407" s="74">
        <f>IF(ISNUMBER(C6407),LOOKUP(C6407,LL!$Q$2:$Q$40,LL!$U$2:$U$40),"")</f>
        <v>42</v>
      </c>
      <c r="F6407" s="366">
        <v>9</v>
      </c>
      <c r="G6407" s="366">
        <v>4</v>
      </c>
      <c r="H6407" s="366" t="s">
        <v>198</v>
      </c>
      <c r="I6407" s="366" t="s">
        <v>0</v>
      </c>
      <c r="J6407" s="366" t="s">
        <v>187</v>
      </c>
      <c r="K6407" s="367" t="s">
        <v>195</v>
      </c>
      <c r="L6407" s="366" t="s">
        <v>329</v>
      </c>
      <c r="M6407" s="366" t="s">
        <v>199</v>
      </c>
      <c r="N6407" s="366" t="s">
        <v>1280</v>
      </c>
      <c r="O6407" s="366">
        <v>3</v>
      </c>
      <c r="P6407" s="366">
        <v>-2</v>
      </c>
      <c r="Q6407" s="366" t="s">
        <v>5087</v>
      </c>
      <c r="R6407" s="366">
        <v>0</v>
      </c>
      <c r="S6407" s="366" t="s">
        <v>1292</v>
      </c>
      <c r="T6407" s="366">
        <v>1</v>
      </c>
      <c r="U6407" s="368" t="s">
        <v>11070</v>
      </c>
    </row>
    <row r="6408" spans="1:21" x14ac:dyDescent="0.25">
      <c r="A6408" s="327">
        <v>9</v>
      </c>
      <c r="B6408" s="73">
        <f t="shared" si="238"/>
        <v>6407</v>
      </c>
      <c r="C6408" s="363">
        <v>17</v>
      </c>
      <c r="D6408" s="73" t="str">
        <f>IF(ISNUMBER(C6408),LOOKUP(C6408,LL!$Q$2:$Q$40,LL!$T$2:$T$40),"")</f>
        <v>MJ</v>
      </c>
      <c r="E6408" s="73">
        <f>IF(ISNUMBER(C6408),LOOKUP(C6408,LL!$Q$2:$Q$40,LL!$U$2:$U$40),"")</f>
        <v>42</v>
      </c>
      <c r="F6408" s="363">
        <v>9</v>
      </c>
      <c r="G6408" s="363">
        <v>4</v>
      </c>
      <c r="H6408" s="363" t="s">
        <v>198</v>
      </c>
      <c r="I6408" s="363" t="s">
        <v>187</v>
      </c>
      <c r="J6408" s="363" t="s">
        <v>0</v>
      </c>
      <c r="K6408" s="364" t="s">
        <v>195</v>
      </c>
      <c r="L6408" s="363" t="s">
        <v>251</v>
      </c>
      <c r="M6408" s="363" t="s">
        <v>199</v>
      </c>
      <c r="N6408" s="363" t="s">
        <v>1280</v>
      </c>
      <c r="O6408" s="363" t="s">
        <v>1601</v>
      </c>
      <c r="P6408" s="363">
        <v>5</v>
      </c>
      <c r="Q6408" s="363">
        <v>0</v>
      </c>
      <c r="R6408" s="363">
        <v>0</v>
      </c>
      <c r="S6408" s="363">
        <v>0</v>
      </c>
      <c r="T6408" s="363">
        <v>0</v>
      </c>
      <c r="U6408" s="365" t="s">
        <v>11066</v>
      </c>
    </row>
    <row r="6409" spans="1:21" x14ac:dyDescent="0.25">
      <c r="A6409" s="327"/>
      <c r="B6409" s="74">
        <f t="shared" si="238"/>
        <v>6408</v>
      </c>
      <c r="C6409" s="366">
        <v>17</v>
      </c>
      <c r="D6409" s="74" t="str">
        <f>IF(ISNUMBER(C6409),LOOKUP(C6409,LL!$Q$2:$Q$40,LL!$T$2:$T$40),"")</f>
        <v>MJ</v>
      </c>
      <c r="E6409" s="74">
        <f>IF(ISNUMBER(C6409),LOOKUP(C6409,LL!$Q$2:$Q$40,LL!$U$2:$U$40),"")</f>
        <v>42</v>
      </c>
      <c r="F6409" s="366">
        <v>9</v>
      </c>
      <c r="G6409" s="366">
        <v>4</v>
      </c>
      <c r="H6409" s="366" t="s">
        <v>198</v>
      </c>
      <c r="I6409" s="366" t="s">
        <v>0</v>
      </c>
      <c r="J6409" s="366" t="s">
        <v>187</v>
      </c>
      <c r="K6409" s="367" t="s">
        <v>195</v>
      </c>
      <c r="L6409" s="366" t="s">
        <v>251</v>
      </c>
      <c r="M6409" s="366" t="s">
        <v>199</v>
      </c>
      <c r="N6409" s="366" t="s">
        <v>1280</v>
      </c>
      <c r="O6409" s="370" t="s">
        <v>2244</v>
      </c>
      <c r="P6409" s="366">
        <v>2</v>
      </c>
      <c r="Q6409" s="366">
        <v>3</v>
      </c>
      <c r="R6409" s="366">
        <v>2</v>
      </c>
      <c r="S6409" s="366">
        <v>0</v>
      </c>
      <c r="T6409" s="366">
        <v>0</v>
      </c>
      <c r="U6409" s="368" t="s">
        <v>11071</v>
      </c>
    </row>
    <row r="6410" spans="1:21" x14ac:dyDescent="0.25">
      <c r="A6410" s="327">
        <v>35</v>
      </c>
      <c r="B6410" s="73">
        <f t="shared" si="238"/>
        <v>6409</v>
      </c>
      <c r="C6410" s="363">
        <v>17</v>
      </c>
      <c r="D6410" s="73" t="str">
        <f>IF(ISNUMBER(C6410),LOOKUP(C6410,LL!$Q$2:$Q$40,LL!$T$2:$T$40),"")</f>
        <v>MJ</v>
      </c>
      <c r="E6410" s="73">
        <f>IF(ISNUMBER(C6410),LOOKUP(C6410,LL!$Q$2:$Q$40,LL!$U$2:$U$40),"")</f>
        <v>42</v>
      </c>
      <c r="F6410" s="363">
        <v>9</v>
      </c>
      <c r="G6410" s="363">
        <v>4</v>
      </c>
      <c r="H6410" s="363" t="s">
        <v>198</v>
      </c>
      <c r="I6410" s="363" t="s">
        <v>0</v>
      </c>
      <c r="J6410" s="363" t="s">
        <v>187</v>
      </c>
      <c r="K6410" s="364" t="s">
        <v>195</v>
      </c>
      <c r="L6410" s="363" t="s">
        <v>577</v>
      </c>
      <c r="M6410" s="363" t="s">
        <v>199</v>
      </c>
      <c r="N6410" s="363" t="s">
        <v>1280</v>
      </c>
      <c r="O6410" s="363">
        <v>1</v>
      </c>
      <c r="P6410" s="363">
        <v>0</v>
      </c>
      <c r="Q6410" s="363">
        <v>1</v>
      </c>
      <c r="R6410" s="363">
        <v>0</v>
      </c>
      <c r="S6410" s="363">
        <v>1</v>
      </c>
      <c r="T6410" s="363">
        <v>1</v>
      </c>
      <c r="U6410" s="365" t="s">
        <v>11072</v>
      </c>
    </row>
    <row r="6411" spans="1:21" x14ac:dyDescent="0.25">
      <c r="A6411" s="327">
        <v>25</v>
      </c>
      <c r="B6411" s="74">
        <f t="shared" si="238"/>
        <v>6410</v>
      </c>
      <c r="C6411" s="366">
        <v>17</v>
      </c>
      <c r="D6411" s="74" t="str">
        <f>IF(ISNUMBER(C6411),LOOKUP(C6411,LL!$Q$2:$Q$40,LL!$T$2:$T$40),"")</f>
        <v>MJ</v>
      </c>
      <c r="E6411" s="74">
        <f>IF(ISNUMBER(C6411),LOOKUP(C6411,LL!$Q$2:$Q$40,LL!$U$2:$U$40),"")</f>
        <v>42</v>
      </c>
      <c r="F6411" s="366">
        <v>9</v>
      </c>
      <c r="G6411" s="366">
        <v>5</v>
      </c>
      <c r="H6411" s="366" t="s">
        <v>198</v>
      </c>
      <c r="I6411" s="366" t="s">
        <v>0</v>
      </c>
      <c r="J6411" s="366" t="s">
        <v>187</v>
      </c>
      <c r="K6411" s="367" t="s">
        <v>195</v>
      </c>
      <c r="L6411" s="366" t="s">
        <v>215</v>
      </c>
      <c r="M6411" s="366" t="s">
        <v>1318</v>
      </c>
      <c r="N6411" s="366" t="s">
        <v>1280</v>
      </c>
      <c r="O6411" s="366">
        <v>0.5</v>
      </c>
      <c r="P6411" s="366">
        <v>0</v>
      </c>
      <c r="Q6411" s="366">
        <v>0.3</v>
      </c>
      <c r="R6411" s="366">
        <v>0</v>
      </c>
      <c r="S6411" s="366"/>
      <c r="T6411" s="366"/>
      <c r="U6411" s="368" t="s">
        <v>11076</v>
      </c>
    </row>
    <row r="6412" spans="1:21" x14ac:dyDescent="0.25">
      <c r="A6412" s="327">
        <v>43</v>
      </c>
      <c r="B6412" s="73">
        <f t="shared" si="238"/>
        <v>6411</v>
      </c>
      <c r="C6412" s="363">
        <v>17</v>
      </c>
      <c r="D6412" s="73" t="str">
        <f>IF(ISNUMBER(C6412),LOOKUP(C6412,LL!$Q$2:$Q$40,LL!$T$2:$T$40),"")</f>
        <v>MJ</v>
      </c>
      <c r="E6412" s="73">
        <f>IF(ISNUMBER(C6412),LOOKUP(C6412,LL!$Q$2:$Q$40,LL!$U$2:$U$40),"")</f>
        <v>42</v>
      </c>
      <c r="F6412" s="363">
        <v>9</v>
      </c>
      <c r="G6412" s="363">
        <v>2</v>
      </c>
      <c r="H6412" s="363" t="s">
        <v>176</v>
      </c>
      <c r="I6412" s="363" t="s">
        <v>5</v>
      </c>
      <c r="J6412" s="363" t="s">
        <v>177</v>
      </c>
      <c r="K6412" s="364" t="s">
        <v>347</v>
      </c>
      <c r="L6412" s="363" t="s">
        <v>247</v>
      </c>
      <c r="M6412" s="363" t="s">
        <v>11077</v>
      </c>
      <c r="N6412" s="363" t="s">
        <v>11078</v>
      </c>
      <c r="O6412" s="363">
        <v>1</v>
      </c>
      <c r="P6412" s="363">
        <v>0</v>
      </c>
      <c r="Q6412" s="363">
        <v>0</v>
      </c>
      <c r="R6412" s="363">
        <v>0</v>
      </c>
      <c r="S6412" s="363">
        <v>0</v>
      </c>
      <c r="T6412" s="363">
        <v>0</v>
      </c>
      <c r="U6412" s="365" t="s">
        <v>11079</v>
      </c>
    </row>
    <row r="6413" spans="1:21" x14ac:dyDescent="0.25">
      <c r="A6413" s="327">
        <v>43</v>
      </c>
      <c r="B6413" s="74">
        <f t="shared" si="238"/>
        <v>6412</v>
      </c>
      <c r="C6413" s="366">
        <v>17</v>
      </c>
      <c r="D6413" s="74" t="str">
        <f>IF(ISNUMBER(C6413),LOOKUP(C6413,LL!$Q$2:$Q$40,LL!$T$2:$T$40),"")</f>
        <v>MJ</v>
      </c>
      <c r="E6413" s="74">
        <f>IF(ISNUMBER(C6413),LOOKUP(C6413,LL!$Q$2:$Q$40,LL!$U$2:$U$40),"")</f>
        <v>42</v>
      </c>
      <c r="F6413" s="366">
        <v>9</v>
      </c>
      <c r="G6413" s="366">
        <v>1</v>
      </c>
      <c r="H6413" s="366" t="s">
        <v>186</v>
      </c>
      <c r="I6413" s="366" t="s">
        <v>5</v>
      </c>
      <c r="J6413" s="366" t="s">
        <v>177</v>
      </c>
      <c r="K6413" s="367" t="s">
        <v>347</v>
      </c>
      <c r="L6413" s="366" t="s">
        <v>247</v>
      </c>
      <c r="M6413" s="366" t="s">
        <v>11080</v>
      </c>
      <c r="N6413" s="366" t="s">
        <v>11114</v>
      </c>
      <c r="O6413" s="366">
        <v>1</v>
      </c>
      <c r="P6413" s="366">
        <v>0</v>
      </c>
      <c r="Q6413" s="366">
        <v>1</v>
      </c>
      <c r="R6413" s="366">
        <v>0</v>
      </c>
      <c r="S6413" s="366">
        <v>5</v>
      </c>
      <c r="T6413" s="366">
        <v>1</v>
      </c>
      <c r="U6413" s="368" t="s">
        <v>11115</v>
      </c>
    </row>
    <row r="6414" spans="1:21" x14ac:dyDescent="0.25">
      <c r="A6414" s="327">
        <v>43</v>
      </c>
      <c r="B6414" s="73">
        <f t="shared" si="238"/>
        <v>6413</v>
      </c>
      <c r="C6414" s="363">
        <v>17</v>
      </c>
      <c r="D6414" s="73" t="str">
        <f>IF(ISNUMBER(C6414),LOOKUP(C6414,LL!$Q$2:$Q$40,LL!$T$2:$T$40),"")</f>
        <v>MJ</v>
      </c>
      <c r="E6414" s="73">
        <f>IF(ISNUMBER(C6414),LOOKUP(C6414,LL!$Q$2:$Q$40,LL!$U$2:$U$40),"")</f>
        <v>42</v>
      </c>
      <c r="F6414" s="363">
        <v>9</v>
      </c>
      <c r="G6414" s="363">
        <v>1</v>
      </c>
      <c r="H6414" s="363" t="s">
        <v>197</v>
      </c>
      <c r="I6414" s="363" t="s">
        <v>3</v>
      </c>
      <c r="J6414" s="363" t="s">
        <v>357</v>
      </c>
      <c r="K6414" s="364" t="s">
        <v>347</v>
      </c>
      <c r="L6414" s="363" t="s">
        <v>247</v>
      </c>
      <c r="M6414" s="363" t="s">
        <v>286</v>
      </c>
      <c r="N6414" s="363" t="s">
        <v>11081</v>
      </c>
      <c r="O6414" s="363">
        <v>1</v>
      </c>
      <c r="P6414" s="363">
        <v>0</v>
      </c>
      <c r="Q6414" s="363">
        <v>1</v>
      </c>
      <c r="R6414" s="363">
        <v>0</v>
      </c>
      <c r="S6414" s="363">
        <v>1</v>
      </c>
      <c r="T6414" s="363">
        <v>5</v>
      </c>
      <c r="U6414" s="365" t="s">
        <v>11082</v>
      </c>
    </row>
    <row r="6415" spans="1:21" x14ac:dyDescent="0.25">
      <c r="A6415" s="327">
        <v>43</v>
      </c>
      <c r="B6415" s="74">
        <f t="shared" si="238"/>
        <v>6414</v>
      </c>
      <c r="C6415" s="366">
        <v>17</v>
      </c>
      <c r="D6415" s="74" t="str">
        <f>IF(ISNUMBER(C6415),LOOKUP(C6415,LL!$Q$2:$Q$40,LL!$T$2:$T$40),"")</f>
        <v>MJ</v>
      </c>
      <c r="E6415" s="74">
        <f>IF(ISNUMBER(C6415),LOOKUP(C6415,LL!$Q$2:$Q$40,LL!$U$2:$U$40),"")</f>
        <v>42</v>
      </c>
      <c r="F6415" s="366">
        <v>9</v>
      </c>
      <c r="G6415" s="366">
        <v>2</v>
      </c>
      <c r="H6415" s="366" t="s">
        <v>198</v>
      </c>
      <c r="I6415" s="366" t="s">
        <v>0</v>
      </c>
      <c r="J6415" s="366" t="s">
        <v>187</v>
      </c>
      <c r="K6415" s="367" t="s">
        <v>347</v>
      </c>
      <c r="L6415" s="366" t="s">
        <v>1121</v>
      </c>
      <c r="M6415" s="370" t="s">
        <v>11083</v>
      </c>
      <c r="N6415" s="366" t="s">
        <v>11084</v>
      </c>
      <c r="O6415" s="366">
        <v>2</v>
      </c>
      <c r="P6415" s="366">
        <v>0</v>
      </c>
      <c r="Q6415" s="366">
        <v>1</v>
      </c>
      <c r="R6415" s="366">
        <v>1</v>
      </c>
      <c r="S6415" s="366">
        <v>6</v>
      </c>
      <c r="T6415" s="366">
        <v>0</v>
      </c>
      <c r="U6415" s="368" t="s">
        <v>11086</v>
      </c>
    </row>
    <row r="6416" spans="1:21" x14ac:dyDescent="0.25">
      <c r="A6416" s="327">
        <v>43</v>
      </c>
      <c r="B6416" s="73">
        <f t="shared" si="238"/>
        <v>6415</v>
      </c>
      <c r="C6416" s="363">
        <v>17</v>
      </c>
      <c r="D6416" s="73" t="str">
        <f>IF(ISNUMBER(C6416),LOOKUP(C6416,LL!$Q$2:$Q$40,LL!$T$2:$T$40),"")</f>
        <v>MJ</v>
      </c>
      <c r="E6416" s="73">
        <f>IF(ISNUMBER(C6416),LOOKUP(C6416,LL!$Q$2:$Q$40,LL!$U$2:$U$40),"")</f>
        <v>42</v>
      </c>
      <c r="F6416" s="363">
        <v>9</v>
      </c>
      <c r="G6416" s="363">
        <v>1</v>
      </c>
      <c r="H6416" s="363" t="s">
        <v>198</v>
      </c>
      <c r="I6416" s="363" t="s">
        <v>3</v>
      </c>
      <c r="J6416" s="363" t="s">
        <v>187</v>
      </c>
      <c r="K6416" s="364" t="s">
        <v>347</v>
      </c>
      <c r="L6416" s="363" t="s">
        <v>1121</v>
      </c>
      <c r="M6416" s="363" t="s">
        <v>2627</v>
      </c>
      <c r="N6416" s="363" t="s">
        <v>1100</v>
      </c>
      <c r="O6416" s="363">
        <v>4</v>
      </c>
      <c r="P6416" s="363">
        <v>0</v>
      </c>
      <c r="Q6416" s="363">
        <v>3</v>
      </c>
      <c r="R6416" s="363">
        <v>1</v>
      </c>
      <c r="S6416" s="363">
        <v>15</v>
      </c>
      <c r="T6416" s="363">
        <v>1</v>
      </c>
      <c r="U6416" s="365" t="s">
        <v>11085</v>
      </c>
    </row>
    <row r="6417" spans="1:21" x14ac:dyDescent="0.25">
      <c r="A6417" s="327">
        <v>43</v>
      </c>
      <c r="B6417" s="74">
        <f t="shared" si="238"/>
        <v>6416</v>
      </c>
      <c r="C6417" s="366">
        <v>17</v>
      </c>
      <c r="D6417" s="74" t="str">
        <f>IF(ISNUMBER(C6417),LOOKUP(C6417,LL!$Q$2:$Q$40,LL!$T$2:$T$40),"")</f>
        <v>MJ</v>
      </c>
      <c r="E6417" s="74">
        <f>IF(ISNUMBER(C6417),LOOKUP(C6417,LL!$Q$2:$Q$40,LL!$U$2:$U$40),"")</f>
        <v>42</v>
      </c>
      <c r="F6417" s="366">
        <v>9</v>
      </c>
      <c r="G6417" s="366">
        <v>2</v>
      </c>
      <c r="H6417" s="366" t="s">
        <v>65</v>
      </c>
      <c r="I6417" s="366" t="s">
        <v>0</v>
      </c>
      <c r="J6417" s="366" t="s">
        <v>191</v>
      </c>
      <c r="K6417" s="367" t="s">
        <v>347</v>
      </c>
      <c r="L6417" s="366" t="s">
        <v>1121</v>
      </c>
      <c r="M6417" s="370" t="s">
        <v>11083</v>
      </c>
      <c r="N6417" s="366" t="s">
        <v>1165</v>
      </c>
      <c r="O6417" s="366">
        <v>2</v>
      </c>
      <c r="P6417" s="366">
        <v>0</v>
      </c>
      <c r="Q6417" s="366">
        <v>0</v>
      </c>
      <c r="R6417" s="366">
        <v>2</v>
      </c>
      <c r="S6417" s="366">
        <v>4</v>
      </c>
      <c r="T6417" s="366">
        <v>0</v>
      </c>
      <c r="U6417" s="368" t="s">
        <v>11087</v>
      </c>
    </row>
    <row r="6418" spans="1:21" x14ac:dyDescent="0.25">
      <c r="A6418" s="327">
        <v>43</v>
      </c>
      <c r="B6418" s="73">
        <f t="shared" si="238"/>
        <v>6417</v>
      </c>
      <c r="C6418" s="363">
        <v>17</v>
      </c>
      <c r="D6418" s="73" t="str">
        <f>IF(ISNUMBER(C6418),LOOKUP(C6418,LL!$Q$2:$Q$40,LL!$T$2:$T$40),"")</f>
        <v>MJ</v>
      </c>
      <c r="E6418" s="73">
        <f>IF(ISNUMBER(C6418),LOOKUP(C6418,LL!$Q$2:$Q$40,LL!$U$2:$U$40),"")</f>
        <v>42</v>
      </c>
      <c r="F6418" s="363">
        <v>9</v>
      </c>
      <c r="G6418" s="363">
        <v>6</v>
      </c>
      <c r="H6418" s="363" t="s">
        <v>65</v>
      </c>
      <c r="I6418" s="363" t="s">
        <v>3</v>
      </c>
      <c r="J6418" s="363" t="s">
        <v>191</v>
      </c>
      <c r="K6418" s="364" t="s">
        <v>347</v>
      </c>
      <c r="L6418" s="363" t="s">
        <v>1121</v>
      </c>
      <c r="M6418" s="363" t="s">
        <v>7063</v>
      </c>
      <c r="N6418" s="363" t="s">
        <v>10959</v>
      </c>
      <c r="O6418" s="363">
        <v>6</v>
      </c>
      <c r="P6418" s="363">
        <v>1</v>
      </c>
      <c r="Q6418" s="363">
        <v>3</v>
      </c>
      <c r="R6418" s="363">
        <v>2</v>
      </c>
      <c r="S6418" s="363">
        <v>26</v>
      </c>
      <c r="T6418" s="363">
        <v>0</v>
      </c>
      <c r="U6418" s="365" t="s">
        <v>11105</v>
      </c>
    </row>
    <row r="6419" spans="1:21" x14ac:dyDescent="0.25">
      <c r="A6419" s="327"/>
      <c r="B6419" s="74">
        <f t="shared" si="238"/>
        <v>6418</v>
      </c>
      <c r="C6419" s="366">
        <v>17</v>
      </c>
      <c r="D6419" s="74" t="str">
        <f>IF(ISNUMBER(C6419),LOOKUP(C6419,LL!$Q$2:$Q$40,LL!$T$2:$T$40),"")</f>
        <v>MJ</v>
      </c>
      <c r="E6419" s="74">
        <f>IF(ISNUMBER(C6419),LOOKUP(C6419,LL!$Q$2:$Q$40,LL!$U$2:$U$40),"")</f>
        <v>42</v>
      </c>
      <c r="F6419" s="366">
        <v>9</v>
      </c>
      <c r="G6419" s="366">
        <v>12</v>
      </c>
      <c r="H6419" s="366" t="s">
        <v>65</v>
      </c>
      <c r="I6419" s="366" t="s">
        <v>3</v>
      </c>
      <c r="J6419" s="366" t="s">
        <v>191</v>
      </c>
      <c r="K6419" s="367" t="s">
        <v>347</v>
      </c>
      <c r="L6419" s="366" t="s">
        <v>1121</v>
      </c>
      <c r="M6419" s="366" t="s">
        <v>8739</v>
      </c>
      <c r="N6419" s="366" t="s">
        <v>11088</v>
      </c>
      <c r="O6419" s="366">
        <v>12</v>
      </c>
      <c r="P6419" s="366">
        <v>2</v>
      </c>
      <c r="Q6419" s="366">
        <v>6</v>
      </c>
      <c r="R6419" s="366">
        <v>4</v>
      </c>
      <c r="S6419" s="366">
        <v>54</v>
      </c>
      <c r="T6419" s="366">
        <v>0</v>
      </c>
      <c r="U6419" s="368" t="s">
        <v>11089</v>
      </c>
    </row>
    <row r="6420" spans="1:21" x14ac:dyDescent="0.25">
      <c r="A6420" s="327"/>
      <c r="B6420" s="73">
        <f t="shared" si="238"/>
        <v>6419</v>
      </c>
      <c r="C6420" s="363">
        <v>17</v>
      </c>
      <c r="D6420" s="73" t="str">
        <f>IF(ISNUMBER(C6420),LOOKUP(C6420,LL!$Q$2:$Q$40,LL!$T$2:$T$40),"")</f>
        <v>MJ</v>
      </c>
      <c r="E6420" s="73">
        <f>IF(ISNUMBER(C6420),LOOKUP(C6420,LL!$Q$2:$Q$40,LL!$U$2:$U$40),"")</f>
        <v>42</v>
      </c>
      <c r="F6420" s="363">
        <v>9</v>
      </c>
      <c r="G6420" s="363">
        <v>2</v>
      </c>
      <c r="H6420" s="363" t="s">
        <v>65</v>
      </c>
      <c r="I6420" s="363" t="s">
        <v>192</v>
      </c>
      <c r="J6420" s="363" t="s">
        <v>191</v>
      </c>
      <c r="K6420" s="364" t="s">
        <v>347</v>
      </c>
      <c r="L6420" s="363" t="s">
        <v>1121</v>
      </c>
      <c r="M6420" s="363" t="s">
        <v>2627</v>
      </c>
      <c r="N6420" s="363" t="s">
        <v>11090</v>
      </c>
      <c r="O6420" s="363">
        <v>2</v>
      </c>
      <c r="P6420" s="363">
        <v>0</v>
      </c>
      <c r="Q6420" s="363">
        <v>2</v>
      </c>
      <c r="R6420" s="363">
        <v>0</v>
      </c>
      <c r="S6420" s="363">
        <v>6</v>
      </c>
      <c r="T6420" s="363">
        <v>0</v>
      </c>
      <c r="U6420" s="365" t="s">
        <v>11091</v>
      </c>
    </row>
    <row r="6421" spans="1:21" x14ac:dyDescent="0.25">
      <c r="A6421" s="327">
        <v>43</v>
      </c>
      <c r="B6421" s="74">
        <f t="shared" si="238"/>
        <v>6420</v>
      </c>
      <c r="C6421" s="366">
        <v>17</v>
      </c>
      <c r="D6421" s="74" t="str">
        <f>IF(ISNUMBER(C6421),LOOKUP(C6421,LL!$Q$2:$Q$40,LL!$T$2:$T$40),"")</f>
        <v>MJ</v>
      </c>
      <c r="E6421" s="74">
        <f>IF(ISNUMBER(C6421),LOOKUP(C6421,LL!$Q$2:$Q$40,LL!$U$2:$U$40),"")</f>
        <v>42</v>
      </c>
      <c r="F6421" s="366">
        <v>9</v>
      </c>
      <c r="G6421" s="366">
        <f>G6301</f>
        <v>1</v>
      </c>
      <c r="H6421" s="366" t="str">
        <f t="shared" ref="H6421:N6421" si="239">H6301</f>
        <v>Asian</v>
      </c>
      <c r="I6421" s="366" t="str">
        <f t="shared" si="239"/>
        <v>USSR</v>
      </c>
      <c r="J6421" s="366" t="str">
        <f t="shared" si="239"/>
        <v>GER</v>
      </c>
      <c r="K6421" s="367" t="str">
        <f t="shared" si="239"/>
        <v>LM</v>
      </c>
      <c r="L6421" s="366" t="str">
        <f t="shared" si="239"/>
        <v>Move</v>
      </c>
      <c r="M6421" s="366" t="str">
        <f t="shared" si="239"/>
        <v>Fronts</v>
      </c>
      <c r="N6421" s="366" t="str">
        <f t="shared" si="239"/>
        <v>Waiting for Redeploy</v>
      </c>
      <c r="O6421" s="366">
        <f>P6421+Q6421+R6421</f>
        <v>12</v>
      </c>
      <c r="P6421" s="366">
        <v>2</v>
      </c>
      <c r="Q6421" s="366">
        <v>7</v>
      </c>
      <c r="R6421" s="366">
        <v>3</v>
      </c>
      <c r="S6421" s="366">
        <v>52</v>
      </c>
      <c r="T6421" s="366">
        <f t="shared" ref="T6421" si="240">T6301</f>
        <v>0</v>
      </c>
      <c r="U6421" s="368" t="s">
        <v>11092</v>
      </c>
    </row>
    <row r="6422" spans="1:21" x14ac:dyDescent="0.25">
      <c r="A6422" s="327">
        <v>43</v>
      </c>
      <c r="B6422" s="73">
        <f t="shared" si="238"/>
        <v>6421</v>
      </c>
      <c r="C6422" s="363">
        <v>17</v>
      </c>
      <c r="D6422" s="73" t="str">
        <f>IF(ISNUMBER(C6422),LOOKUP(C6422,LL!$Q$2:$Q$40,LL!$T$2:$T$40),"")</f>
        <v>MJ</v>
      </c>
      <c r="E6422" s="73">
        <f>IF(ISNUMBER(C6422),LOOKUP(C6422,LL!$Q$2:$Q$40,LL!$U$2:$U$40),"")</f>
        <v>42</v>
      </c>
      <c r="F6422" s="363">
        <v>9</v>
      </c>
      <c r="G6422" s="363">
        <v>3</v>
      </c>
      <c r="H6422" s="363" t="s">
        <v>176</v>
      </c>
      <c r="I6422" s="363" t="s">
        <v>5</v>
      </c>
      <c r="J6422" s="363" t="s">
        <v>177</v>
      </c>
      <c r="K6422" s="364" t="s">
        <v>347</v>
      </c>
      <c r="L6422" s="363" t="s">
        <v>1121</v>
      </c>
      <c r="M6422" s="363" t="s">
        <v>3153</v>
      </c>
      <c r="N6422" s="363" t="s">
        <v>10729</v>
      </c>
      <c r="O6422" s="363">
        <f>P6422+Q6422+R6422</f>
        <v>6</v>
      </c>
      <c r="P6422" s="363">
        <v>0</v>
      </c>
      <c r="Q6422" s="363">
        <v>6</v>
      </c>
      <c r="R6422" s="363">
        <v>0</v>
      </c>
      <c r="S6422" s="363">
        <v>24</v>
      </c>
      <c r="T6422" s="363">
        <v>2</v>
      </c>
      <c r="U6422" s="365" t="s">
        <v>11093</v>
      </c>
    </row>
    <row r="6423" spans="1:21" x14ac:dyDescent="0.25">
      <c r="A6423" s="327"/>
      <c r="B6423" s="74">
        <f t="shared" si="238"/>
        <v>6422</v>
      </c>
      <c r="C6423" s="366">
        <v>17</v>
      </c>
      <c r="D6423" s="74" t="str">
        <f>IF(ISNUMBER(C6423),LOOKUP(C6423,LL!$Q$2:$Q$40,LL!$T$2:$T$40),"")</f>
        <v>MJ</v>
      </c>
      <c r="E6423" s="74">
        <f>IF(ISNUMBER(C6423),LOOKUP(C6423,LL!$Q$2:$Q$40,LL!$U$2:$U$40),"")</f>
        <v>42</v>
      </c>
      <c r="F6423" s="366">
        <v>9</v>
      </c>
      <c r="G6423" s="366">
        <v>15</v>
      </c>
      <c r="H6423" s="366" t="s">
        <v>176</v>
      </c>
      <c r="I6423" s="366" t="s">
        <v>5</v>
      </c>
      <c r="J6423" s="366" t="s">
        <v>177</v>
      </c>
      <c r="K6423" s="367" t="s">
        <v>347</v>
      </c>
      <c r="L6423" s="366" t="s">
        <v>1121</v>
      </c>
      <c r="M6423" s="366" t="s">
        <v>3153</v>
      </c>
      <c r="N6423" s="366" t="s">
        <v>10730</v>
      </c>
      <c r="O6423" s="366">
        <f>P6423+Q6423+R6423</f>
        <v>15</v>
      </c>
      <c r="P6423" s="366">
        <v>1</v>
      </c>
      <c r="Q6423" s="366">
        <v>13</v>
      </c>
      <c r="R6423" s="366">
        <v>1</v>
      </c>
      <c r="S6423" s="366">
        <v>85</v>
      </c>
      <c r="T6423" s="366">
        <v>4</v>
      </c>
      <c r="U6423" s="368" t="s">
        <v>11094</v>
      </c>
    </row>
    <row r="6424" spans="1:21" x14ac:dyDescent="0.25">
      <c r="A6424" s="327"/>
      <c r="B6424" s="73">
        <f t="shared" si="238"/>
        <v>6423</v>
      </c>
      <c r="C6424" s="363">
        <v>17</v>
      </c>
      <c r="D6424" s="73" t="str">
        <f>IF(ISNUMBER(C6424),LOOKUP(C6424,LL!$Q$2:$Q$40,LL!$T$2:$T$40),"")</f>
        <v>MJ</v>
      </c>
      <c r="E6424" s="73">
        <f>IF(ISNUMBER(C6424),LOOKUP(C6424,LL!$Q$2:$Q$40,LL!$U$2:$U$40),"")</f>
        <v>42</v>
      </c>
      <c r="F6424" s="363">
        <v>9</v>
      </c>
      <c r="G6424" s="363" t="s">
        <v>11095</v>
      </c>
      <c r="H6424" s="363" t="s">
        <v>176</v>
      </c>
      <c r="I6424" s="363" t="s">
        <v>5</v>
      </c>
      <c r="J6424" s="363" t="s">
        <v>177</v>
      </c>
      <c r="K6424" s="364" t="s">
        <v>347</v>
      </c>
      <c r="L6424" s="363" t="s">
        <v>1121</v>
      </c>
      <c r="M6424" s="363" t="s">
        <v>3153</v>
      </c>
      <c r="N6424" s="363" t="s">
        <v>11097</v>
      </c>
      <c r="O6424" s="363" t="s">
        <v>9856</v>
      </c>
      <c r="P6424" s="363" t="s">
        <v>613</v>
      </c>
      <c r="Q6424" s="363" t="s">
        <v>613</v>
      </c>
      <c r="R6424" s="363" t="s">
        <v>613</v>
      </c>
      <c r="S6424" s="363" t="s">
        <v>613</v>
      </c>
      <c r="T6424" s="363" t="s">
        <v>7065</v>
      </c>
      <c r="U6424" s="365" t="s">
        <v>11096</v>
      </c>
    </row>
    <row r="6425" spans="1:21" x14ac:dyDescent="0.25">
      <c r="A6425" s="327"/>
      <c r="B6425" s="74">
        <f t="shared" si="238"/>
        <v>6424</v>
      </c>
      <c r="C6425" s="366">
        <v>17</v>
      </c>
      <c r="D6425" s="74" t="str">
        <f>IF(ISNUMBER(C6425),LOOKUP(C6425,LL!$Q$2:$Q$40,LL!$T$2:$T$40),"")</f>
        <v>MJ</v>
      </c>
      <c r="E6425" s="74">
        <f>IF(ISNUMBER(C6425),LOOKUP(C6425,LL!$Q$2:$Q$40,LL!$U$2:$U$40),"")</f>
        <v>42</v>
      </c>
      <c r="F6425" s="366">
        <v>9</v>
      </c>
      <c r="G6425" s="366">
        <v>17</v>
      </c>
      <c r="H6425" s="366" t="s">
        <v>176</v>
      </c>
      <c r="I6425" s="366" t="s">
        <v>5</v>
      </c>
      <c r="J6425" s="366" t="s">
        <v>177</v>
      </c>
      <c r="K6425" s="367" t="s">
        <v>347</v>
      </c>
      <c r="L6425" s="366" t="s">
        <v>1121</v>
      </c>
      <c r="M6425" s="366" t="s">
        <v>3153</v>
      </c>
      <c r="N6425" s="366" t="s">
        <v>9006</v>
      </c>
      <c r="O6425" s="366">
        <v>15</v>
      </c>
      <c r="P6425" s="366">
        <v>1</v>
      </c>
      <c r="Q6425" s="366">
        <v>9</v>
      </c>
      <c r="R6425" s="366">
        <v>5</v>
      </c>
      <c r="S6425" s="366">
        <v>96</v>
      </c>
      <c r="T6425" s="366">
        <v>4</v>
      </c>
      <c r="U6425" s="368" t="s">
        <v>11098</v>
      </c>
    </row>
    <row r="6426" spans="1:21" x14ac:dyDescent="0.25">
      <c r="A6426" s="327"/>
      <c r="B6426" s="73">
        <f t="shared" si="238"/>
        <v>6425</v>
      </c>
      <c r="C6426" s="363">
        <v>17</v>
      </c>
      <c r="D6426" s="73" t="str">
        <f>IF(ISNUMBER(C6426),LOOKUP(C6426,LL!$Q$2:$Q$40,LL!$T$2:$T$40),"")</f>
        <v>MJ</v>
      </c>
      <c r="E6426" s="73">
        <f>IF(ISNUMBER(C6426),LOOKUP(C6426,LL!$Q$2:$Q$40,LL!$U$2:$U$40),"")</f>
        <v>42</v>
      </c>
      <c r="F6426" s="363">
        <v>9</v>
      </c>
      <c r="G6426" s="363" t="s">
        <v>11101</v>
      </c>
      <c r="H6426" s="363" t="s">
        <v>176</v>
      </c>
      <c r="I6426" s="363" t="s">
        <v>5</v>
      </c>
      <c r="J6426" s="363" t="s">
        <v>177</v>
      </c>
      <c r="K6426" s="364" t="s">
        <v>347</v>
      </c>
      <c r="L6426" s="363" t="s">
        <v>1121</v>
      </c>
      <c r="M6426" s="363" t="s">
        <v>3153</v>
      </c>
      <c r="N6426" s="363" t="s">
        <v>11100</v>
      </c>
      <c r="O6426" s="363" t="s">
        <v>9856</v>
      </c>
      <c r="P6426" s="363" t="s">
        <v>613</v>
      </c>
      <c r="Q6426" s="363" t="s">
        <v>613</v>
      </c>
      <c r="R6426" s="363" t="s">
        <v>613</v>
      </c>
      <c r="S6426" s="363" t="s">
        <v>613</v>
      </c>
      <c r="T6426" s="363" t="s">
        <v>7065</v>
      </c>
      <c r="U6426" s="365" t="s">
        <v>11116</v>
      </c>
    </row>
    <row r="6427" spans="1:21" x14ac:dyDescent="0.25">
      <c r="A6427" s="327"/>
      <c r="B6427" s="74">
        <f t="shared" si="238"/>
        <v>6426</v>
      </c>
      <c r="C6427" s="366">
        <v>17</v>
      </c>
      <c r="D6427" s="74" t="str">
        <f>IF(ISNUMBER(C6427),LOOKUP(C6427,LL!$Q$2:$Q$40,LL!$T$2:$T$40),"")</f>
        <v>MJ</v>
      </c>
      <c r="E6427" s="74">
        <f>IF(ISNUMBER(C6427),LOOKUP(C6427,LL!$Q$2:$Q$40,LL!$U$2:$U$40),"")</f>
        <v>42</v>
      </c>
      <c r="F6427" s="366">
        <v>9</v>
      </c>
      <c r="G6427" s="366" t="s">
        <v>11102</v>
      </c>
      <c r="H6427" s="366" t="s">
        <v>176</v>
      </c>
      <c r="I6427" s="366" t="s">
        <v>5</v>
      </c>
      <c r="J6427" s="366" t="s">
        <v>177</v>
      </c>
      <c r="K6427" s="367" t="s">
        <v>347</v>
      </c>
      <c r="L6427" s="366" t="s">
        <v>1121</v>
      </c>
      <c r="M6427" s="366" t="s">
        <v>3153</v>
      </c>
      <c r="N6427" s="366" t="s">
        <v>11100</v>
      </c>
      <c r="O6427" s="366" t="s">
        <v>9856</v>
      </c>
      <c r="P6427" s="366" t="s">
        <v>613</v>
      </c>
      <c r="Q6427" s="366" t="s">
        <v>613</v>
      </c>
      <c r="R6427" s="366" t="s">
        <v>613</v>
      </c>
      <c r="S6427" s="366" t="s">
        <v>613</v>
      </c>
      <c r="T6427" s="366" t="s">
        <v>7065</v>
      </c>
      <c r="U6427" s="368" t="s">
        <v>11099</v>
      </c>
    </row>
    <row r="6428" spans="1:21" x14ac:dyDescent="0.25">
      <c r="A6428" s="327">
        <v>43</v>
      </c>
      <c r="B6428" s="73">
        <f t="shared" si="238"/>
        <v>6427</v>
      </c>
      <c r="C6428" s="363">
        <v>17</v>
      </c>
      <c r="D6428" s="73" t="str">
        <f>IF(ISNUMBER(C6428),LOOKUP(C6428,LL!$Q$2:$Q$40,LL!$T$2:$T$40),"")</f>
        <v>MJ</v>
      </c>
      <c r="E6428" s="73">
        <f>IF(ISNUMBER(C6428),LOOKUP(C6428,LL!$Q$2:$Q$40,LL!$U$2:$U$40),"")</f>
        <v>42</v>
      </c>
      <c r="F6428" s="363">
        <v>9</v>
      </c>
      <c r="G6428" s="363">
        <v>7</v>
      </c>
      <c r="H6428" s="363" t="s">
        <v>186</v>
      </c>
      <c r="I6428" s="363" t="s">
        <v>341</v>
      </c>
      <c r="J6428" s="363" t="s">
        <v>187</v>
      </c>
      <c r="K6428" s="364" t="s">
        <v>347</v>
      </c>
      <c r="L6428" s="363" t="s">
        <v>1121</v>
      </c>
      <c r="M6428" s="363" t="s">
        <v>8739</v>
      </c>
      <c r="N6428" s="363" t="s">
        <v>11103</v>
      </c>
      <c r="O6428" s="363">
        <v>7</v>
      </c>
      <c r="P6428" s="363">
        <v>1</v>
      </c>
      <c r="Q6428" s="363">
        <v>6</v>
      </c>
      <c r="R6428" s="363">
        <v>0</v>
      </c>
      <c r="S6428" s="363">
        <v>32</v>
      </c>
      <c r="T6428" s="363">
        <v>2</v>
      </c>
      <c r="U6428" s="365" t="s">
        <v>11117</v>
      </c>
    </row>
    <row r="6429" spans="1:21" x14ac:dyDescent="0.25">
      <c r="A6429" s="327">
        <v>43</v>
      </c>
      <c r="B6429" s="74">
        <f t="shared" si="238"/>
        <v>6428</v>
      </c>
      <c r="C6429" s="366">
        <v>17</v>
      </c>
      <c r="D6429" s="74" t="str">
        <f>IF(ISNUMBER(C6429),LOOKUP(C6429,LL!$Q$2:$Q$40,LL!$T$2:$T$40),"")</f>
        <v>MJ</v>
      </c>
      <c r="E6429" s="74">
        <f>IF(ISNUMBER(C6429),LOOKUP(C6429,LL!$Q$2:$Q$40,LL!$U$2:$U$40),"")</f>
        <v>42</v>
      </c>
      <c r="F6429" s="366">
        <v>9</v>
      </c>
      <c r="G6429" s="366">
        <v>7</v>
      </c>
      <c r="H6429" s="366" t="s">
        <v>389</v>
      </c>
      <c r="I6429" s="366" t="s">
        <v>3</v>
      </c>
      <c r="J6429" s="366" t="s">
        <v>191</v>
      </c>
      <c r="K6429" s="367" t="s">
        <v>347</v>
      </c>
      <c r="L6429" s="366" t="s">
        <v>1121</v>
      </c>
      <c r="M6429" s="366" t="s">
        <v>8739</v>
      </c>
      <c r="N6429" s="366" t="s">
        <v>11104</v>
      </c>
      <c r="O6429" s="366">
        <f>P6429+Q6429+R6429</f>
        <v>7</v>
      </c>
      <c r="P6429" s="366">
        <v>1</v>
      </c>
      <c r="Q6429" s="366">
        <v>4</v>
      </c>
      <c r="R6429" s="366">
        <v>2</v>
      </c>
      <c r="S6429" s="366">
        <v>19</v>
      </c>
      <c r="T6429" s="366">
        <v>5</v>
      </c>
      <c r="U6429" s="368" t="s">
        <v>11118</v>
      </c>
    </row>
    <row r="6430" spans="1:21" x14ac:dyDescent="0.25">
      <c r="A6430" s="327">
        <v>37</v>
      </c>
      <c r="B6430" s="73">
        <f t="shared" si="238"/>
        <v>6429</v>
      </c>
      <c r="C6430" s="363">
        <v>17</v>
      </c>
      <c r="D6430" s="73" t="str">
        <f>IF(ISNUMBER(C6430),LOOKUP(C6430,LL!$Q$2:$Q$40,LL!$T$2:$T$40),"")</f>
        <v>MJ</v>
      </c>
      <c r="E6430" s="73">
        <f>IF(ISNUMBER(C6430),LOOKUP(C6430,LL!$Q$2:$Q$40,LL!$U$2:$U$40),"")</f>
        <v>42</v>
      </c>
      <c r="F6430" s="363">
        <v>9</v>
      </c>
      <c r="G6430" s="363">
        <v>1</v>
      </c>
      <c r="H6430" s="363" t="s">
        <v>65</v>
      </c>
      <c r="I6430" s="363" t="s">
        <v>3</v>
      </c>
      <c r="J6430" s="363" t="s">
        <v>191</v>
      </c>
      <c r="K6430" s="364" t="s">
        <v>194</v>
      </c>
      <c r="L6430" s="363" t="s">
        <v>6931</v>
      </c>
      <c r="M6430" s="363">
        <v>5.2</v>
      </c>
      <c r="N6430" s="363" t="s">
        <v>10959</v>
      </c>
      <c r="O6430" s="363">
        <v>6</v>
      </c>
      <c r="P6430" s="363">
        <v>26</v>
      </c>
      <c r="Q6430" s="363">
        <v>0</v>
      </c>
      <c r="R6430" s="363">
        <v>1</v>
      </c>
      <c r="S6430" s="363">
        <v>10</v>
      </c>
      <c r="T6430" s="363">
        <v>0</v>
      </c>
      <c r="U6430" s="382" t="s">
        <v>11106</v>
      </c>
    </row>
    <row r="6431" spans="1:21" x14ac:dyDescent="0.25">
      <c r="A6431" s="327">
        <v>12</v>
      </c>
      <c r="B6431" s="74">
        <f t="shared" si="238"/>
        <v>6430</v>
      </c>
      <c r="C6431" s="366">
        <v>17</v>
      </c>
      <c r="D6431" s="74" t="str">
        <f>IF(ISNUMBER(C6431),LOOKUP(C6431,LL!$Q$2:$Q$40,LL!$T$2:$T$40),"")</f>
        <v>MJ</v>
      </c>
      <c r="E6431" s="74">
        <f>IF(ISNUMBER(C6431),LOOKUP(C6431,LL!$Q$2:$Q$40,LL!$U$2:$U$40),"")</f>
        <v>42</v>
      </c>
      <c r="F6431" s="366">
        <v>9</v>
      </c>
      <c r="G6431" s="366">
        <v>1</v>
      </c>
      <c r="H6431" s="366" t="s">
        <v>65</v>
      </c>
      <c r="I6431" s="366" t="s">
        <v>3</v>
      </c>
      <c r="J6431" s="366" t="s">
        <v>191</v>
      </c>
      <c r="K6431" s="367" t="s">
        <v>194</v>
      </c>
      <c r="L6431" s="366" t="s">
        <v>712</v>
      </c>
      <c r="M6431" s="366" t="s">
        <v>7043</v>
      </c>
      <c r="N6431" s="366" t="s">
        <v>10959</v>
      </c>
      <c r="O6431" s="366">
        <v>5.2</v>
      </c>
      <c r="P6431" s="366">
        <v>0.73399999999999999</v>
      </c>
      <c r="Q6431" s="366">
        <v>0.27</v>
      </c>
      <c r="R6431" s="366">
        <v>7.2</v>
      </c>
      <c r="S6431" s="366">
        <v>0.86</v>
      </c>
      <c r="T6431" s="366">
        <v>0.38</v>
      </c>
      <c r="U6431" s="368" t="s">
        <v>11107</v>
      </c>
    </row>
    <row r="6432" spans="1:21" x14ac:dyDescent="0.25">
      <c r="A6432" s="327">
        <v>1</v>
      </c>
      <c r="B6432" s="73">
        <f t="shared" si="238"/>
        <v>6431</v>
      </c>
      <c r="C6432" s="363">
        <v>17</v>
      </c>
      <c r="D6432" s="73" t="str">
        <f>IF(ISNUMBER(C6432),LOOKUP(C6432,LL!$Q$2:$Q$40,LL!$T$2:$T$40),"")</f>
        <v>MJ</v>
      </c>
      <c r="E6432" s="73">
        <f>IF(ISNUMBER(C6432),LOOKUP(C6432,LL!$Q$2:$Q$40,LL!$U$2:$U$40),"")</f>
        <v>42</v>
      </c>
      <c r="F6432" s="363">
        <v>9</v>
      </c>
      <c r="G6432" s="363">
        <v>1</v>
      </c>
      <c r="H6432" s="363" t="s">
        <v>65</v>
      </c>
      <c r="I6432" s="363" t="s">
        <v>3</v>
      </c>
      <c r="J6432" s="363" t="s">
        <v>191</v>
      </c>
      <c r="K6432" s="364" t="s">
        <v>194</v>
      </c>
      <c r="L6432" s="363" t="s">
        <v>871</v>
      </c>
      <c r="M6432" s="363">
        <v>7.2</v>
      </c>
      <c r="N6432" s="363" t="s">
        <v>10959</v>
      </c>
      <c r="O6432" s="363">
        <v>0.86</v>
      </c>
      <c r="P6432" s="363">
        <v>22</v>
      </c>
      <c r="Q6432" s="363">
        <v>1</v>
      </c>
      <c r="R6432" s="363" t="s">
        <v>334</v>
      </c>
      <c r="S6432" s="363">
        <v>3</v>
      </c>
      <c r="T6432" s="363">
        <v>7</v>
      </c>
      <c r="U6432" s="365" t="s">
        <v>11108</v>
      </c>
    </row>
    <row r="6433" spans="1:21" x14ac:dyDescent="0.25">
      <c r="A6433" s="327">
        <v>28</v>
      </c>
      <c r="B6433" s="74">
        <f t="shared" si="238"/>
        <v>6432</v>
      </c>
      <c r="C6433" s="366">
        <v>17</v>
      </c>
      <c r="D6433" s="74" t="str">
        <f>IF(ISNUMBER(C6433),LOOKUP(C6433,LL!$Q$2:$Q$40,LL!$T$2:$T$40),"")</f>
        <v>MJ</v>
      </c>
      <c r="E6433" s="74">
        <f>IF(ISNUMBER(C6433),LOOKUP(C6433,LL!$Q$2:$Q$40,LL!$U$2:$U$40),"")</f>
        <v>42</v>
      </c>
      <c r="F6433" s="366">
        <v>9</v>
      </c>
      <c r="G6433" s="366">
        <v>1</v>
      </c>
      <c r="H6433" s="366" t="s">
        <v>65</v>
      </c>
      <c r="I6433" s="366" t="s">
        <v>3</v>
      </c>
      <c r="J6433" s="366" t="s">
        <v>191</v>
      </c>
      <c r="K6433" s="367" t="s">
        <v>194</v>
      </c>
      <c r="L6433" s="366" t="s">
        <v>709</v>
      </c>
      <c r="M6433" s="366" t="s">
        <v>11109</v>
      </c>
      <c r="N6433" s="366" t="s">
        <v>10959</v>
      </c>
      <c r="O6433" s="366">
        <v>0</v>
      </c>
      <c r="P6433" s="366">
        <v>1</v>
      </c>
      <c r="Q6433" s="366">
        <v>0</v>
      </c>
      <c r="R6433" s="366">
        <v>0</v>
      </c>
      <c r="S6433" s="366">
        <v>1</v>
      </c>
      <c r="T6433" s="366">
        <v>0</v>
      </c>
      <c r="U6433" s="368" t="s">
        <v>11110</v>
      </c>
    </row>
    <row r="6434" spans="1:21" x14ac:dyDescent="0.25">
      <c r="A6434" s="327">
        <v>16</v>
      </c>
      <c r="B6434" s="73">
        <f t="shared" si="238"/>
        <v>6433</v>
      </c>
      <c r="C6434" s="363">
        <v>17</v>
      </c>
      <c r="D6434" s="73" t="str">
        <f>IF(ISNUMBER(C6434),LOOKUP(C6434,LL!$Q$2:$Q$40,LL!$T$2:$T$40),"")</f>
        <v>MJ</v>
      </c>
      <c r="E6434" s="73">
        <f>IF(ISNUMBER(C6434),LOOKUP(C6434,LL!$Q$2:$Q$40,LL!$U$2:$U$40),"")</f>
        <v>42</v>
      </c>
      <c r="F6434" s="363">
        <v>9</v>
      </c>
      <c r="G6434" s="363">
        <v>3</v>
      </c>
      <c r="H6434" s="363" t="s">
        <v>358</v>
      </c>
      <c r="I6434" s="363" t="s">
        <v>261</v>
      </c>
      <c r="J6434" s="363" t="s">
        <v>260</v>
      </c>
      <c r="K6434" s="364" t="s">
        <v>56</v>
      </c>
      <c r="L6434" s="363" t="s">
        <v>1047</v>
      </c>
      <c r="M6434" s="363">
        <v>3</v>
      </c>
      <c r="N6434" s="363" t="s">
        <v>5909</v>
      </c>
      <c r="O6434" s="363">
        <v>0.7</v>
      </c>
      <c r="P6434" s="363">
        <v>2</v>
      </c>
      <c r="Q6434" s="363">
        <f>0.9*0.8*0.7</f>
        <v>0.504</v>
      </c>
      <c r="R6434" s="363">
        <v>7</v>
      </c>
      <c r="S6434" s="363">
        <v>3</v>
      </c>
      <c r="T6434" s="363">
        <v>4</v>
      </c>
      <c r="U6434" s="365" t="s">
        <v>11119</v>
      </c>
    </row>
    <row r="6435" spans="1:21" x14ac:dyDescent="0.25">
      <c r="A6435" s="327">
        <v>51</v>
      </c>
      <c r="B6435" s="74">
        <f t="shared" si="238"/>
        <v>6434</v>
      </c>
      <c r="C6435" s="366">
        <v>17</v>
      </c>
      <c r="D6435" s="74" t="str">
        <f>IF(ISNUMBER(C6435),LOOKUP(C6435,LL!$Q$2:$Q$40,LL!$T$2:$T$40),"")</f>
        <v>MJ</v>
      </c>
      <c r="E6435" s="74">
        <f>IF(ISNUMBER(C6435),LOOKUP(C6435,LL!$Q$2:$Q$40,LL!$U$2:$U$40),"")</f>
        <v>42</v>
      </c>
      <c r="F6435" s="366">
        <v>99</v>
      </c>
      <c r="G6435" s="366">
        <v>1</v>
      </c>
      <c r="H6435" s="366" t="s">
        <v>186</v>
      </c>
      <c r="I6435" s="366" t="s">
        <v>341</v>
      </c>
      <c r="J6435" s="366" t="s">
        <v>187</v>
      </c>
      <c r="K6435" s="367" t="s">
        <v>7264</v>
      </c>
      <c r="L6435" s="366">
        <v>2</v>
      </c>
      <c r="M6435" s="366">
        <v>2</v>
      </c>
      <c r="N6435" s="366" t="s">
        <v>1097</v>
      </c>
      <c r="O6435" s="366">
        <v>2</v>
      </c>
      <c r="P6435" s="366">
        <v>0</v>
      </c>
      <c r="Q6435" s="366">
        <v>0</v>
      </c>
      <c r="R6435" s="366">
        <f>(O6435 + P6435*2 + Q6435*3)/100</f>
        <v>0.02</v>
      </c>
      <c r="S6435" s="366">
        <v>0</v>
      </c>
      <c r="T6435" s="366">
        <f>S6435-R6435</f>
        <v>-0.02</v>
      </c>
      <c r="U6435" s="368" t="s">
        <v>11121</v>
      </c>
    </row>
    <row r="6436" spans="1:21" x14ac:dyDescent="0.25">
      <c r="A6436" s="327"/>
      <c r="B6436" s="73">
        <f t="shared" si="238"/>
        <v>6435</v>
      </c>
      <c r="C6436" s="363">
        <v>17</v>
      </c>
      <c r="D6436" s="73" t="str">
        <f>IF(ISNUMBER(C6436),LOOKUP(C6436,LL!$Q$2:$Q$40,LL!$T$2:$T$40),"")</f>
        <v>MJ</v>
      </c>
      <c r="E6436" s="73">
        <f>IF(ISNUMBER(C6436),LOOKUP(C6436,LL!$Q$2:$Q$40,LL!$U$2:$U$40),"")</f>
        <v>42</v>
      </c>
      <c r="F6436" s="363">
        <v>99</v>
      </c>
      <c r="G6436" s="363">
        <v>2</v>
      </c>
      <c r="H6436" s="363" t="s">
        <v>198</v>
      </c>
      <c r="I6436" s="363" t="s">
        <v>188</v>
      </c>
      <c r="J6436" s="363" t="s">
        <v>187</v>
      </c>
      <c r="K6436" s="364" t="s">
        <v>7264</v>
      </c>
      <c r="L6436" s="363">
        <v>0</v>
      </c>
      <c r="M6436" s="363">
        <v>3</v>
      </c>
      <c r="N6436" s="363" t="s">
        <v>1100</v>
      </c>
      <c r="O6436" s="363">
        <v>3</v>
      </c>
      <c r="P6436" s="363">
        <v>0</v>
      </c>
      <c r="Q6436" s="363">
        <v>0</v>
      </c>
      <c r="R6436" s="363">
        <f t="shared" ref="R6436:R6440" si="241">(O6436 + P6436*2 + Q6436*3)/100</f>
        <v>0.03</v>
      </c>
      <c r="S6436" s="363">
        <v>0</v>
      </c>
      <c r="T6436" s="363">
        <f t="shared" ref="T6436:T6440" si="242">S6436-R6436</f>
        <v>-0.03</v>
      </c>
      <c r="U6436" s="365" t="s">
        <v>11122</v>
      </c>
    </row>
    <row r="6437" spans="1:21" x14ac:dyDescent="0.25">
      <c r="A6437" s="327"/>
      <c r="B6437" s="74">
        <f t="shared" si="238"/>
        <v>6436</v>
      </c>
      <c r="C6437" s="366">
        <v>17</v>
      </c>
      <c r="D6437" s="74" t="str">
        <f>IF(ISNUMBER(C6437),LOOKUP(C6437,LL!$Q$2:$Q$40,LL!$T$2:$T$40),"")</f>
        <v>MJ</v>
      </c>
      <c r="E6437" s="74">
        <f>IF(ISNUMBER(C6437),LOOKUP(C6437,LL!$Q$2:$Q$40,LL!$U$2:$U$40),"")</f>
        <v>42</v>
      </c>
      <c r="F6437" s="366">
        <v>99</v>
      </c>
      <c r="G6437" s="366">
        <v>3</v>
      </c>
      <c r="H6437" s="366" t="s">
        <v>198</v>
      </c>
      <c r="I6437" s="366" t="s">
        <v>187</v>
      </c>
      <c r="J6437" s="366" t="s">
        <v>3</v>
      </c>
      <c r="K6437" s="367" t="s">
        <v>7264</v>
      </c>
      <c r="L6437" s="366">
        <v>3.5</v>
      </c>
      <c r="M6437" s="366">
        <v>1</v>
      </c>
      <c r="N6437" s="366" t="s">
        <v>1856</v>
      </c>
      <c r="O6437" s="366">
        <v>1</v>
      </c>
      <c r="P6437" s="366">
        <v>0</v>
      </c>
      <c r="Q6437" s="366">
        <v>0</v>
      </c>
      <c r="R6437" s="366">
        <f t="shared" si="241"/>
        <v>0.01</v>
      </c>
      <c r="S6437" s="366">
        <v>0</v>
      </c>
      <c r="T6437" s="366">
        <f t="shared" si="242"/>
        <v>-0.01</v>
      </c>
      <c r="U6437" s="368" t="s">
        <v>11123</v>
      </c>
    </row>
    <row r="6438" spans="1:21" x14ac:dyDescent="0.25">
      <c r="A6438" s="327"/>
      <c r="B6438" s="73">
        <f t="shared" si="238"/>
        <v>6437</v>
      </c>
      <c r="C6438" s="363">
        <v>17</v>
      </c>
      <c r="D6438" s="73" t="str">
        <f>IF(ISNUMBER(C6438),LOOKUP(C6438,LL!$Q$2:$Q$40,LL!$T$2:$T$40),"")</f>
        <v>MJ</v>
      </c>
      <c r="E6438" s="73">
        <f>IF(ISNUMBER(C6438),LOOKUP(C6438,LL!$Q$2:$Q$40,LL!$U$2:$U$40),"")</f>
        <v>42</v>
      </c>
      <c r="F6438" s="363">
        <v>99</v>
      </c>
      <c r="G6438" s="363">
        <v>4</v>
      </c>
      <c r="H6438" s="363" t="s">
        <v>240</v>
      </c>
      <c r="I6438" s="363" t="s">
        <v>187</v>
      </c>
      <c r="J6438" s="363" t="s">
        <v>3</v>
      </c>
      <c r="K6438" s="364" t="s">
        <v>7264</v>
      </c>
      <c r="L6438" s="363">
        <v>1</v>
      </c>
      <c r="M6438" s="363">
        <v>1</v>
      </c>
      <c r="N6438" s="363" t="s">
        <v>1101</v>
      </c>
      <c r="O6438" s="363">
        <v>1</v>
      </c>
      <c r="P6438" s="363">
        <v>0</v>
      </c>
      <c r="Q6438" s="363">
        <v>0</v>
      </c>
      <c r="R6438" s="363">
        <f t="shared" si="241"/>
        <v>0.01</v>
      </c>
      <c r="S6438" s="363">
        <v>0</v>
      </c>
      <c r="T6438" s="363">
        <f t="shared" si="242"/>
        <v>-0.01</v>
      </c>
      <c r="U6438" s="365" t="s">
        <v>11124</v>
      </c>
    </row>
    <row r="6439" spans="1:21" x14ac:dyDescent="0.25">
      <c r="A6439" s="327"/>
      <c r="B6439" s="74">
        <f t="shared" si="238"/>
        <v>6438</v>
      </c>
      <c r="C6439" s="366">
        <v>17</v>
      </c>
      <c r="D6439" s="74" t="str">
        <f>IF(ISNUMBER(C6439),LOOKUP(C6439,LL!$Q$2:$Q$40,LL!$T$2:$T$40),"")</f>
        <v>MJ</v>
      </c>
      <c r="E6439" s="74">
        <f>IF(ISNUMBER(C6439),LOOKUP(C6439,LL!$Q$2:$Q$40,LL!$U$2:$U$40),"")</f>
        <v>42</v>
      </c>
      <c r="F6439" s="366">
        <v>99</v>
      </c>
      <c r="G6439" s="366">
        <v>5</v>
      </c>
      <c r="H6439" s="366" t="s">
        <v>240</v>
      </c>
      <c r="I6439" s="366" t="s">
        <v>187</v>
      </c>
      <c r="J6439" s="366" t="s">
        <v>3</v>
      </c>
      <c r="K6439" s="367" t="s">
        <v>7264</v>
      </c>
      <c r="L6439" s="366">
        <v>3</v>
      </c>
      <c r="M6439" s="366">
        <v>3</v>
      </c>
      <c r="N6439" s="366" t="s">
        <v>1103</v>
      </c>
      <c r="O6439" s="366">
        <v>6</v>
      </c>
      <c r="P6439" s="366">
        <v>0</v>
      </c>
      <c r="Q6439" s="366">
        <v>0</v>
      </c>
      <c r="R6439" s="366">
        <f t="shared" si="241"/>
        <v>0.06</v>
      </c>
      <c r="S6439" s="366">
        <v>1</v>
      </c>
      <c r="T6439" s="366">
        <f t="shared" si="242"/>
        <v>0.94</v>
      </c>
      <c r="U6439" s="368" t="s">
        <v>11126</v>
      </c>
    </row>
    <row r="6440" spans="1:21" x14ac:dyDescent="0.25">
      <c r="A6440" s="327"/>
      <c r="B6440" s="73">
        <f t="shared" si="238"/>
        <v>6439</v>
      </c>
      <c r="C6440" s="363">
        <v>17</v>
      </c>
      <c r="D6440" s="73" t="str">
        <f>IF(ISNUMBER(C6440),LOOKUP(C6440,LL!$Q$2:$Q$40,LL!$T$2:$T$40),"")</f>
        <v>MJ</v>
      </c>
      <c r="E6440" s="73">
        <f>IF(ISNUMBER(C6440),LOOKUP(C6440,LL!$Q$2:$Q$40,LL!$U$2:$U$40),"")</f>
        <v>42</v>
      </c>
      <c r="F6440" s="363">
        <v>99</v>
      </c>
      <c r="G6440" s="363">
        <v>6</v>
      </c>
      <c r="H6440" s="363" t="s">
        <v>186</v>
      </c>
      <c r="I6440" s="363" t="s">
        <v>188</v>
      </c>
      <c r="J6440" s="363" t="s">
        <v>187</v>
      </c>
      <c r="K6440" s="364" t="s">
        <v>7264</v>
      </c>
      <c r="L6440" s="363">
        <v>1</v>
      </c>
      <c r="M6440" s="363">
        <v>5</v>
      </c>
      <c r="N6440" s="363" t="s">
        <v>1407</v>
      </c>
      <c r="O6440" s="363">
        <v>5</v>
      </c>
      <c r="P6440" s="363">
        <v>0</v>
      </c>
      <c r="Q6440" s="363">
        <v>0</v>
      </c>
      <c r="R6440" s="363">
        <f t="shared" si="241"/>
        <v>0.05</v>
      </c>
      <c r="S6440" s="363">
        <v>0</v>
      </c>
      <c r="T6440" s="363">
        <f t="shared" si="242"/>
        <v>-0.05</v>
      </c>
      <c r="U6440" s="365" t="s">
        <v>11125</v>
      </c>
    </row>
    <row r="6441" spans="1:21" x14ac:dyDescent="0.25">
      <c r="A6441" s="327">
        <v>50</v>
      </c>
      <c r="B6441" s="74">
        <f t="shared" si="238"/>
        <v>6440</v>
      </c>
      <c r="C6441" s="366">
        <v>17</v>
      </c>
      <c r="D6441" s="74" t="str">
        <f>IF(ISNUMBER(C6441),LOOKUP(C6441,LL!$Q$2:$Q$40,LL!$T$2:$T$40),"")</f>
        <v>MJ</v>
      </c>
      <c r="E6441" s="74">
        <f>IF(ISNUMBER(C6441),LOOKUP(C6441,LL!$Q$2:$Q$40,LL!$U$2:$U$40),"")</f>
        <v>42</v>
      </c>
      <c r="F6441" s="366">
        <v>99</v>
      </c>
      <c r="G6441" s="366">
        <v>1</v>
      </c>
      <c r="H6441" s="366" t="s">
        <v>358</v>
      </c>
      <c r="I6441" s="366" t="s">
        <v>5</v>
      </c>
      <c r="J6441" s="366" t="s">
        <v>358</v>
      </c>
      <c r="K6441" s="367" t="s">
        <v>1187</v>
      </c>
      <c r="L6441" s="366">
        <f>-SUM(O6441:Q6441)</f>
        <v>-2</v>
      </c>
      <c r="M6441" s="366">
        <f>-15*R6441+S6441-T6441</f>
        <v>43</v>
      </c>
      <c r="N6441" s="366" t="s">
        <v>7</v>
      </c>
      <c r="O6441" s="366">
        <v>0</v>
      </c>
      <c r="P6441" s="366">
        <v>2</v>
      </c>
      <c r="Q6441" s="366">
        <v>0</v>
      </c>
      <c r="R6441" s="366">
        <v>0</v>
      </c>
      <c r="S6441" s="366">
        <v>43</v>
      </c>
      <c r="T6441" s="366">
        <v>0</v>
      </c>
      <c r="U6441" s="368"/>
    </row>
    <row r="6442" spans="1:21" x14ac:dyDescent="0.25">
      <c r="A6442" s="327"/>
      <c r="B6442" s="73">
        <f t="shared" si="238"/>
        <v>6441</v>
      </c>
      <c r="C6442" s="363">
        <v>17</v>
      </c>
      <c r="D6442" s="73" t="str">
        <f>IF(ISNUMBER(C6442),LOOKUP(C6442,LL!$Q$2:$Q$40,LL!$T$2:$T$40),"")</f>
        <v>MJ</v>
      </c>
      <c r="E6442" s="73">
        <f>IF(ISNUMBER(C6442),LOOKUP(C6442,LL!$Q$2:$Q$40,LL!$U$2:$U$40),"")</f>
        <v>42</v>
      </c>
      <c r="F6442" s="363">
        <v>99</v>
      </c>
      <c r="G6442" s="363">
        <v>2</v>
      </c>
      <c r="H6442" s="363" t="s">
        <v>358</v>
      </c>
      <c r="I6442" s="363" t="s">
        <v>177</v>
      </c>
      <c r="J6442" s="363" t="s">
        <v>261</v>
      </c>
      <c r="K6442" s="364" t="s">
        <v>1187</v>
      </c>
      <c r="L6442" s="363">
        <f>-SUM(O6442:Q6442)</f>
        <v>-23</v>
      </c>
      <c r="M6442" s="363">
        <f>-15*R6442+S6442-T6442</f>
        <v>0</v>
      </c>
      <c r="N6442" s="363" t="s">
        <v>9</v>
      </c>
      <c r="O6442" s="363">
        <v>14</v>
      </c>
      <c r="P6442" s="363">
        <v>3</v>
      </c>
      <c r="Q6442" s="363">
        <v>6</v>
      </c>
      <c r="R6442" s="363">
        <v>0</v>
      </c>
      <c r="S6442" s="363">
        <v>0</v>
      </c>
      <c r="T6442" s="363">
        <v>0</v>
      </c>
      <c r="U6442" s="365"/>
    </row>
    <row r="6443" spans="1:21" x14ac:dyDescent="0.25">
      <c r="A6443" s="327"/>
      <c r="B6443" s="74">
        <f t="shared" si="238"/>
        <v>6442</v>
      </c>
      <c r="C6443" s="366">
        <v>17</v>
      </c>
      <c r="D6443" s="74" t="str">
        <f>IF(ISNUMBER(C6443),LOOKUP(C6443,LL!$Q$2:$Q$40,LL!$T$2:$T$40),"")</f>
        <v>MJ</v>
      </c>
      <c r="E6443" s="74">
        <f>IF(ISNUMBER(C6443),LOOKUP(C6443,LL!$Q$2:$Q$40,LL!$U$2:$U$40),"")</f>
        <v>42</v>
      </c>
      <c r="F6443" s="366">
        <v>99</v>
      </c>
      <c r="G6443" s="366">
        <v>3</v>
      </c>
      <c r="H6443" s="366" t="s">
        <v>358</v>
      </c>
      <c r="I6443" s="366" t="s">
        <v>191</v>
      </c>
      <c r="J6443" s="366" t="s">
        <v>261</v>
      </c>
      <c r="K6443" s="367" t="s">
        <v>1187</v>
      </c>
      <c r="L6443" s="366">
        <f t="shared" ref="L6443:L6448" si="243">-SUM(O6443:Q6443)</f>
        <v>-51</v>
      </c>
      <c r="M6443" s="366">
        <f t="shared" ref="M6443:M6448" si="244">-15*R6443+S6443-T6443</f>
        <v>0</v>
      </c>
      <c r="N6443" s="366" t="s">
        <v>8</v>
      </c>
      <c r="O6443" s="366">
        <v>2</v>
      </c>
      <c r="P6443" s="366">
        <v>49</v>
      </c>
      <c r="Q6443" s="366">
        <v>0</v>
      </c>
      <c r="R6443" s="366">
        <v>0</v>
      </c>
      <c r="S6443" s="366">
        <v>0</v>
      </c>
      <c r="T6443" s="366">
        <v>0</v>
      </c>
      <c r="U6443" s="368"/>
    </row>
    <row r="6444" spans="1:21" x14ac:dyDescent="0.25">
      <c r="A6444" s="327"/>
      <c r="B6444" s="73">
        <f t="shared" si="238"/>
        <v>6443</v>
      </c>
      <c r="C6444" s="363">
        <v>17</v>
      </c>
      <c r="D6444" s="73" t="str">
        <f>IF(ISNUMBER(C6444),LOOKUP(C6444,LL!$Q$2:$Q$40,LL!$T$2:$T$40),"")</f>
        <v>MJ</v>
      </c>
      <c r="E6444" s="73">
        <f>IF(ISNUMBER(C6444),LOOKUP(C6444,LL!$Q$2:$Q$40,LL!$U$2:$U$40),"")</f>
        <v>42</v>
      </c>
      <c r="F6444" s="363">
        <v>99</v>
      </c>
      <c r="G6444" s="363">
        <v>4</v>
      </c>
      <c r="H6444" s="363" t="s">
        <v>358</v>
      </c>
      <c r="I6444" s="363" t="s">
        <v>187</v>
      </c>
      <c r="J6444" s="363" t="s">
        <v>188</v>
      </c>
      <c r="K6444" s="364" t="s">
        <v>1187</v>
      </c>
      <c r="L6444" s="363">
        <f t="shared" si="243"/>
        <v>-3</v>
      </c>
      <c r="M6444" s="363">
        <f t="shared" si="244"/>
        <v>0</v>
      </c>
      <c r="N6444" s="363" t="s">
        <v>6</v>
      </c>
      <c r="O6444" s="363">
        <v>3</v>
      </c>
      <c r="P6444" s="363">
        <v>0</v>
      </c>
      <c r="Q6444" s="363">
        <v>0</v>
      </c>
      <c r="R6444" s="363">
        <v>0</v>
      </c>
      <c r="S6444" s="363">
        <v>0</v>
      </c>
      <c r="T6444" s="363">
        <v>0</v>
      </c>
      <c r="U6444" s="365"/>
    </row>
    <row r="6445" spans="1:21" x14ac:dyDescent="0.25">
      <c r="A6445" s="327"/>
      <c r="B6445" s="74">
        <f t="shared" si="238"/>
        <v>6444</v>
      </c>
      <c r="C6445" s="366">
        <v>17</v>
      </c>
      <c r="D6445" s="74" t="str">
        <f>IF(ISNUMBER(C6445),LOOKUP(C6445,LL!$Q$2:$Q$40,LL!$T$2:$T$40),"")</f>
        <v>MJ</v>
      </c>
      <c r="E6445" s="74">
        <f>IF(ISNUMBER(C6445),LOOKUP(C6445,LL!$Q$2:$Q$40,LL!$U$2:$U$40),"")</f>
        <v>42</v>
      </c>
      <c r="F6445" s="366">
        <v>99</v>
      </c>
      <c r="G6445" s="366">
        <v>5</v>
      </c>
      <c r="H6445" s="366" t="s">
        <v>358</v>
      </c>
      <c r="I6445" s="366" t="s">
        <v>188</v>
      </c>
      <c r="J6445" s="366" t="s">
        <v>187</v>
      </c>
      <c r="K6445" s="367" t="s">
        <v>1187</v>
      </c>
      <c r="L6445" s="366">
        <f t="shared" si="243"/>
        <v>-20</v>
      </c>
      <c r="M6445" s="366">
        <f t="shared" si="244"/>
        <v>-15</v>
      </c>
      <c r="N6445" s="366" t="s">
        <v>3</v>
      </c>
      <c r="O6445" s="366">
        <v>5</v>
      </c>
      <c r="P6445" s="366">
        <v>2</v>
      </c>
      <c r="Q6445" s="366">
        <v>13</v>
      </c>
      <c r="R6445" s="366">
        <v>1</v>
      </c>
      <c r="S6445" s="366">
        <v>0</v>
      </c>
      <c r="T6445" s="366">
        <v>0</v>
      </c>
      <c r="U6445" s="368"/>
    </row>
    <row r="6446" spans="1:21" x14ac:dyDescent="0.25">
      <c r="A6446" s="327"/>
      <c r="B6446" s="73">
        <f t="shared" si="238"/>
        <v>6445</v>
      </c>
      <c r="C6446" s="363">
        <v>17</v>
      </c>
      <c r="D6446" s="73" t="str">
        <f>IF(ISNUMBER(C6446),LOOKUP(C6446,LL!$Q$2:$Q$40,LL!$T$2:$T$40),"")</f>
        <v>MJ</v>
      </c>
      <c r="E6446" s="73">
        <f>IF(ISNUMBER(C6446),LOOKUP(C6446,LL!$Q$2:$Q$40,LL!$U$2:$U$40),"")</f>
        <v>42</v>
      </c>
      <c r="F6446" s="363">
        <v>99</v>
      </c>
      <c r="G6446" s="363">
        <v>6</v>
      </c>
      <c r="H6446" s="363" t="s">
        <v>358</v>
      </c>
      <c r="I6446" s="363" t="s">
        <v>3</v>
      </c>
      <c r="J6446" s="363" t="s">
        <v>357</v>
      </c>
      <c r="K6446" s="364" t="s">
        <v>1187</v>
      </c>
      <c r="L6446" s="363">
        <f t="shared" si="243"/>
        <v>-1</v>
      </c>
      <c r="M6446" s="363">
        <f t="shared" si="244"/>
        <v>0</v>
      </c>
      <c r="N6446" s="363" t="s">
        <v>4</v>
      </c>
      <c r="O6446" s="363">
        <v>0</v>
      </c>
      <c r="P6446" s="363">
        <v>1</v>
      </c>
      <c r="Q6446" s="363">
        <v>0</v>
      </c>
      <c r="R6446" s="363">
        <v>0</v>
      </c>
      <c r="S6446" s="363">
        <v>0</v>
      </c>
      <c r="T6446" s="363">
        <v>0</v>
      </c>
      <c r="U6446" s="365"/>
    </row>
    <row r="6447" spans="1:21" x14ac:dyDescent="0.25">
      <c r="A6447" s="327"/>
      <c r="B6447" s="74">
        <f t="shared" si="238"/>
        <v>6446</v>
      </c>
      <c r="C6447" s="366">
        <v>17</v>
      </c>
      <c r="D6447" s="74" t="str">
        <f>IF(ISNUMBER(C6447),LOOKUP(C6447,LL!$Q$2:$Q$40,LL!$T$2:$T$40),"")</f>
        <v>MJ</v>
      </c>
      <c r="E6447" s="74">
        <f>IF(ISNUMBER(C6447),LOOKUP(C6447,LL!$Q$2:$Q$40,LL!$U$2:$U$40),"")</f>
        <v>42</v>
      </c>
      <c r="F6447" s="366">
        <v>99</v>
      </c>
      <c r="G6447" s="366">
        <v>7</v>
      </c>
      <c r="H6447" s="366" t="s">
        <v>358</v>
      </c>
      <c r="I6447" s="366" t="s">
        <v>192</v>
      </c>
      <c r="J6447" s="366" t="s">
        <v>357</v>
      </c>
      <c r="K6447" s="367" t="s">
        <v>1187</v>
      </c>
      <c r="L6447" s="366">
        <f t="shared" si="243"/>
        <v>-15</v>
      </c>
      <c r="M6447" s="366">
        <f t="shared" si="244"/>
        <v>-15</v>
      </c>
      <c r="N6447" s="366" t="s">
        <v>0</v>
      </c>
      <c r="O6447" s="366">
        <v>0</v>
      </c>
      <c r="P6447" s="366">
        <v>11</v>
      </c>
      <c r="Q6447" s="366">
        <v>4</v>
      </c>
      <c r="R6447" s="366">
        <v>1</v>
      </c>
      <c r="S6447" s="366">
        <v>0</v>
      </c>
      <c r="T6447" s="366">
        <v>0</v>
      </c>
      <c r="U6447" s="368"/>
    </row>
    <row r="6448" spans="1:21" x14ac:dyDescent="0.25">
      <c r="A6448" s="327"/>
      <c r="B6448" s="73">
        <f t="shared" si="238"/>
        <v>6447</v>
      </c>
      <c r="C6448" s="363">
        <v>17</v>
      </c>
      <c r="D6448" s="73" t="str">
        <f>IF(ISNUMBER(C6448),LOOKUP(C6448,LL!$Q$2:$Q$40,LL!$T$2:$T$40),"")</f>
        <v>MJ</v>
      </c>
      <c r="E6448" s="73">
        <f>IF(ISNUMBER(C6448),LOOKUP(C6448,LL!$Q$2:$Q$40,LL!$U$2:$U$40),"")</f>
        <v>42</v>
      </c>
      <c r="F6448" s="363">
        <v>99</v>
      </c>
      <c r="G6448" s="363">
        <v>8</v>
      </c>
      <c r="H6448" s="363" t="s">
        <v>358</v>
      </c>
      <c r="I6448" s="363" t="s">
        <v>0</v>
      </c>
      <c r="J6448" s="363" t="s">
        <v>358</v>
      </c>
      <c r="K6448" s="364" t="s">
        <v>1187</v>
      </c>
      <c r="L6448" s="363">
        <f t="shared" si="243"/>
        <v>-48</v>
      </c>
      <c r="M6448" s="363">
        <f t="shared" si="244"/>
        <v>26</v>
      </c>
      <c r="N6448" s="363" t="s">
        <v>5</v>
      </c>
      <c r="O6448" s="363">
        <v>48</v>
      </c>
      <c r="P6448" s="363">
        <v>0</v>
      </c>
      <c r="Q6448" s="363">
        <v>0</v>
      </c>
      <c r="R6448" s="363">
        <v>0</v>
      </c>
      <c r="S6448" s="363">
        <v>26</v>
      </c>
      <c r="T6448" s="363">
        <v>0</v>
      </c>
      <c r="U6448" s="365"/>
    </row>
    <row r="6449" spans="1:21" x14ac:dyDescent="0.25">
      <c r="A6449" s="327">
        <v>24</v>
      </c>
      <c r="B6449" s="74">
        <f t="shared" si="238"/>
        <v>6448</v>
      </c>
      <c r="C6449" s="366">
        <v>17</v>
      </c>
      <c r="D6449" s="74" t="str">
        <f>IF(ISNUMBER(C6449),LOOKUP(C6449,LL!$Q$2:$Q$40,LL!$T$2:$T$40),"")</f>
        <v>MJ</v>
      </c>
      <c r="E6449" s="74">
        <f>IF(ISNUMBER(C6449),LOOKUP(C6449,LL!$Q$2:$Q$40,LL!$U$2:$U$40),"")</f>
        <v>42</v>
      </c>
      <c r="F6449" s="366">
        <v>99</v>
      </c>
      <c r="G6449" s="366">
        <v>1</v>
      </c>
      <c r="H6449" s="366" t="s">
        <v>358</v>
      </c>
      <c r="I6449" s="366" t="s">
        <v>187</v>
      </c>
      <c r="J6449" s="366" t="s">
        <v>261</v>
      </c>
      <c r="K6449" s="367" t="s">
        <v>824</v>
      </c>
      <c r="L6449" s="366">
        <v>4.8499999999999996</v>
      </c>
      <c r="M6449" s="366">
        <v>3</v>
      </c>
      <c r="N6449" s="366" t="s">
        <v>8</v>
      </c>
      <c r="O6449" s="366">
        <v>3</v>
      </c>
      <c r="P6449" s="366">
        <v>2.95</v>
      </c>
      <c r="Q6449" s="366">
        <v>1.9</v>
      </c>
      <c r="R6449" s="366">
        <v>2.95</v>
      </c>
      <c r="S6449" s="366">
        <v>3</v>
      </c>
      <c r="T6449" s="366">
        <v>0</v>
      </c>
      <c r="U6449" s="368" t="s">
        <v>11127</v>
      </c>
    </row>
    <row r="6450" spans="1:21" x14ac:dyDescent="0.25">
      <c r="A6450" s="327"/>
      <c r="B6450" s="73">
        <f t="shared" si="238"/>
        <v>6449</v>
      </c>
      <c r="C6450" s="363">
        <v>17</v>
      </c>
      <c r="D6450" s="73" t="str">
        <f>IF(ISNUMBER(C6450),LOOKUP(C6450,LL!$Q$2:$Q$40,LL!$T$2:$T$40),"")</f>
        <v>MJ</v>
      </c>
      <c r="E6450" s="73">
        <f>IF(ISNUMBER(C6450),LOOKUP(C6450,LL!$Q$2:$Q$40,LL!$U$2:$U$40),"")</f>
        <v>42</v>
      </c>
      <c r="F6450" s="363">
        <v>99</v>
      </c>
      <c r="G6450" s="363">
        <v>2</v>
      </c>
      <c r="H6450" s="363" t="s">
        <v>358</v>
      </c>
      <c r="I6450" s="363" t="s">
        <v>177</v>
      </c>
      <c r="J6450" s="363" t="s">
        <v>261</v>
      </c>
      <c r="K6450" s="364" t="s">
        <v>824</v>
      </c>
      <c r="L6450" s="363">
        <v>3.9</v>
      </c>
      <c r="M6450" s="363">
        <v>9</v>
      </c>
      <c r="N6450" s="363" t="s">
        <v>7</v>
      </c>
      <c r="O6450" s="363">
        <v>5</v>
      </c>
      <c r="P6450" s="363">
        <v>3.9</v>
      </c>
      <c r="Q6450" s="363">
        <v>0</v>
      </c>
      <c r="R6450" s="363">
        <v>5</v>
      </c>
      <c r="S6450" s="363">
        <v>5</v>
      </c>
      <c r="T6450" s="363">
        <v>4</v>
      </c>
      <c r="U6450" s="365" t="s">
        <v>11128</v>
      </c>
    </row>
    <row r="6451" spans="1:21" x14ac:dyDescent="0.25">
      <c r="A6451" s="327"/>
      <c r="B6451" s="74">
        <f t="shared" si="238"/>
        <v>6450</v>
      </c>
      <c r="C6451" s="366">
        <v>17</v>
      </c>
      <c r="D6451" s="74" t="str">
        <f>IF(ISNUMBER(C6451),LOOKUP(C6451,LL!$Q$2:$Q$40,LL!$T$2:$T$40),"")</f>
        <v>MJ</v>
      </c>
      <c r="E6451" s="74">
        <f>IF(ISNUMBER(C6451),LOOKUP(C6451,LL!$Q$2:$Q$40,LL!$U$2:$U$40),"")</f>
        <v>42</v>
      </c>
      <c r="F6451" s="366">
        <v>99</v>
      </c>
      <c r="G6451" s="366">
        <v>3</v>
      </c>
      <c r="H6451" s="366" t="s">
        <v>358</v>
      </c>
      <c r="I6451" s="366" t="s">
        <v>191</v>
      </c>
      <c r="J6451" s="366" t="s">
        <v>261</v>
      </c>
      <c r="K6451" s="367" t="s">
        <v>824</v>
      </c>
      <c r="L6451" s="366">
        <v>1.1000000000000001</v>
      </c>
      <c r="M6451" s="366">
        <v>1</v>
      </c>
      <c r="N6451" s="366" t="s">
        <v>9</v>
      </c>
      <c r="O6451" s="366">
        <v>0</v>
      </c>
      <c r="P6451" s="366">
        <v>1.1000000000000001</v>
      </c>
      <c r="Q6451" s="366">
        <v>0</v>
      </c>
      <c r="R6451" s="366">
        <v>0</v>
      </c>
      <c r="S6451" s="366">
        <v>0</v>
      </c>
      <c r="T6451" s="366">
        <v>1</v>
      </c>
      <c r="U6451" s="368" t="s">
        <v>11129</v>
      </c>
    </row>
    <row r="6452" spans="1:21" x14ac:dyDescent="0.25">
      <c r="A6452" s="327"/>
      <c r="B6452" s="73">
        <f t="shared" si="238"/>
        <v>6451</v>
      </c>
      <c r="C6452" s="363">
        <v>17</v>
      </c>
      <c r="D6452" s="73" t="str">
        <f>IF(ISNUMBER(C6452),LOOKUP(C6452,LL!$Q$2:$Q$40,LL!$T$2:$T$40),"")</f>
        <v>MJ</v>
      </c>
      <c r="E6452" s="73">
        <f>IF(ISNUMBER(C6452),LOOKUP(C6452,LL!$Q$2:$Q$40,LL!$U$2:$U$40),"")</f>
        <v>42</v>
      </c>
      <c r="F6452" s="363">
        <v>99</v>
      </c>
      <c r="G6452" s="363">
        <v>4</v>
      </c>
      <c r="H6452" s="363" t="s">
        <v>358</v>
      </c>
      <c r="I6452" s="363" t="s">
        <v>188</v>
      </c>
      <c r="J6452" s="363" t="s">
        <v>260</v>
      </c>
      <c r="K6452" s="364" t="s">
        <v>824</v>
      </c>
      <c r="L6452" s="363">
        <v>0</v>
      </c>
      <c r="M6452" s="363">
        <v>1</v>
      </c>
      <c r="N6452" s="363" t="s">
        <v>6</v>
      </c>
      <c r="O6452" s="363">
        <v>0</v>
      </c>
      <c r="P6452" s="363">
        <v>0</v>
      </c>
      <c r="Q6452" s="363">
        <v>0</v>
      </c>
      <c r="R6452" s="363">
        <v>0</v>
      </c>
      <c r="S6452" s="363">
        <v>0</v>
      </c>
      <c r="T6452" s="363">
        <v>1</v>
      </c>
      <c r="U6452" s="365"/>
    </row>
    <row r="6453" spans="1:21" x14ac:dyDescent="0.25">
      <c r="A6453" s="327"/>
      <c r="B6453" s="74">
        <f t="shared" si="238"/>
        <v>6452</v>
      </c>
      <c r="C6453" s="366">
        <v>17</v>
      </c>
      <c r="D6453" s="74" t="str">
        <f>IF(ISNUMBER(C6453),LOOKUP(C6453,LL!$Q$2:$Q$40,LL!$T$2:$T$40),"")</f>
        <v>MJ</v>
      </c>
      <c r="E6453" s="74">
        <f>IF(ISNUMBER(C6453),LOOKUP(C6453,LL!$Q$2:$Q$40,LL!$U$2:$U$40),"")</f>
        <v>42</v>
      </c>
      <c r="F6453" s="366">
        <v>99</v>
      </c>
      <c r="G6453" s="366">
        <v>5</v>
      </c>
      <c r="H6453" s="366" t="s">
        <v>358</v>
      </c>
      <c r="I6453" s="366" t="s">
        <v>3</v>
      </c>
      <c r="J6453" s="366" t="s">
        <v>260</v>
      </c>
      <c r="K6453" s="367" t="s">
        <v>824</v>
      </c>
      <c r="L6453" s="366">
        <v>8.35</v>
      </c>
      <c r="M6453" s="366">
        <v>62</v>
      </c>
      <c r="N6453" s="366" t="s">
        <v>3</v>
      </c>
      <c r="O6453" s="366">
        <v>8</v>
      </c>
      <c r="P6453" s="366">
        <v>8.35</v>
      </c>
      <c r="Q6453" s="366">
        <v>0</v>
      </c>
      <c r="R6453" s="366">
        <v>7</v>
      </c>
      <c r="S6453" s="366">
        <v>7</v>
      </c>
      <c r="T6453" s="366">
        <v>55</v>
      </c>
      <c r="U6453" s="368" t="s">
        <v>11130</v>
      </c>
    </row>
    <row r="6454" spans="1:21" x14ac:dyDescent="0.25">
      <c r="A6454" s="327"/>
      <c r="B6454" s="73">
        <f t="shared" si="238"/>
        <v>6453</v>
      </c>
      <c r="C6454" s="363">
        <v>17</v>
      </c>
      <c r="D6454" s="73" t="str">
        <f>IF(ISNUMBER(C6454),LOOKUP(C6454,LL!$Q$2:$Q$40,LL!$T$2:$T$40),"")</f>
        <v>MJ</v>
      </c>
      <c r="E6454" s="73">
        <f>IF(ISNUMBER(C6454),LOOKUP(C6454,LL!$Q$2:$Q$40,LL!$U$2:$U$40),"")</f>
        <v>42</v>
      </c>
      <c r="F6454" s="363">
        <v>99</v>
      </c>
      <c r="G6454" s="363">
        <v>6</v>
      </c>
      <c r="H6454" s="363" t="s">
        <v>358</v>
      </c>
      <c r="I6454" s="363" t="s">
        <v>192</v>
      </c>
      <c r="J6454" s="363" t="s">
        <v>260</v>
      </c>
      <c r="K6454" s="364" t="s">
        <v>824</v>
      </c>
      <c r="L6454" s="363">
        <v>0.8</v>
      </c>
      <c r="M6454" s="363">
        <v>0.65</v>
      </c>
      <c r="N6454" s="363" t="s">
        <v>4</v>
      </c>
      <c r="O6454" s="363">
        <v>1</v>
      </c>
      <c r="P6454" s="363">
        <v>0.8</v>
      </c>
      <c r="Q6454" s="363">
        <v>0</v>
      </c>
      <c r="R6454" s="363">
        <v>2</v>
      </c>
      <c r="S6454" s="363">
        <v>2</v>
      </c>
      <c r="T6454" s="363" t="s">
        <v>4004</v>
      </c>
      <c r="U6454" s="365" t="s">
        <v>11131</v>
      </c>
    </row>
    <row r="6455" spans="1:21" x14ac:dyDescent="0.25">
      <c r="A6455" s="327"/>
      <c r="B6455" s="74">
        <f t="shared" si="238"/>
        <v>6454</v>
      </c>
      <c r="C6455" s="366">
        <v>17</v>
      </c>
      <c r="D6455" s="74" t="str">
        <f>IF(ISNUMBER(C6455),LOOKUP(C6455,LL!$Q$2:$Q$40,LL!$T$2:$T$40),"")</f>
        <v>MJ</v>
      </c>
      <c r="E6455" s="74">
        <f>IF(ISNUMBER(C6455),LOOKUP(C6455,LL!$Q$2:$Q$40,LL!$U$2:$U$40),"")</f>
        <v>42</v>
      </c>
      <c r="F6455" s="366">
        <v>99</v>
      </c>
      <c r="G6455" s="366">
        <v>7</v>
      </c>
      <c r="H6455" s="366" t="s">
        <v>358</v>
      </c>
      <c r="I6455" s="366" t="s">
        <v>0</v>
      </c>
      <c r="J6455" s="366" t="s">
        <v>260</v>
      </c>
      <c r="K6455" s="367" t="s">
        <v>824</v>
      </c>
      <c r="L6455" s="366">
        <v>9.3000000000000007</v>
      </c>
      <c r="M6455" s="366">
        <v>31.85</v>
      </c>
      <c r="N6455" s="366" t="s">
        <v>0</v>
      </c>
      <c r="O6455" s="366">
        <v>23</v>
      </c>
      <c r="P6455" s="366">
        <v>9.3000000000000007</v>
      </c>
      <c r="Q6455" s="366">
        <v>0</v>
      </c>
      <c r="R6455" s="366">
        <v>9.4499999999999993</v>
      </c>
      <c r="S6455" s="366">
        <v>9</v>
      </c>
      <c r="T6455" s="366">
        <v>22.55</v>
      </c>
      <c r="U6455" s="368"/>
    </row>
    <row r="6456" spans="1:21" x14ac:dyDescent="0.25">
      <c r="A6456" s="327"/>
      <c r="B6456" s="73">
        <f t="shared" si="238"/>
        <v>6455</v>
      </c>
      <c r="C6456" s="363">
        <v>17</v>
      </c>
      <c r="D6456" s="73" t="str">
        <f>IF(ISNUMBER(C6456),LOOKUP(C6456,LL!$Q$2:$Q$40,LL!$T$2:$T$40),"")</f>
        <v>MJ</v>
      </c>
      <c r="E6456" s="73">
        <f>IF(ISNUMBER(C6456),LOOKUP(C6456,LL!$Q$2:$Q$40,LL!$U$2:$U$40),"")</f>
        <v>42</v>
      </c>
      <c r="F6456" s="363">
        <v>99</v>
      </c>
      <c r="G6456" s="363">
        <v>8</v>
      </c>
      <c r="H6456" s="363" t="s">
        <v>358</v>
      </c>
      <c r="I6456" s="363" t="s">
        <v>5</v>
      </c>
      <c r="J6456" s="363" t="s">
        <v>260</v>
      </c>
      <c r="K6456" s="364" t="s">
        <v>824</v>
      </c>
      <c r="L6456" s="363">
        <v>0.2</v>
      </c>
      <c r="M6456" s="363">
        <v>12</v>
      </c>
      <c r="N6456" s="363" t="s">
        <v>5</v>
      </c>
      <c r="O6456" s="363">
        <v>12</v>
      </c>
      <c r="P6456" s="363">
        <v>0.2</v>
      </c>
      <c r="Q6456" s="363">
        <v>0</v>
      </c>
      <c r="R6456" s="363">
        <v>0.2</v>
      </c>
      <c r="S6456" s="363">
        <v>0</v>
      </c>
      <c r="T6456" s="363">
        <v>11.8</v>
      </c>
      <c r="U6456" s="365"/>
    </row>
    <row r="6457" spans="1:21" x14ac:dyDescent="0.25">
      <c r="A6457" s="327">
        <v>11</v>
      </c>
      <c r="B6457" s="74">
        <f t="shared" si="238"/>
        <v>6456</v>
      </c>
      <c r="C6457" s="366">
        <v>17</v>
      </c>
      <c r="D6457" s="74" t="str">
        <f>IF(ISNUMBER(C6457),LOOKUP(C6457,LL!$Q$2:$Q$40,LL!$T$2:$T$40),"")</f>
        <v>MJ</v>
      </c>
      <c r="E6457" s="74">
        <f>IF(ISNUMBER(C6457),LOOKUP(C6457,LL!$Q$2:$Q$40,LL!$U$2:$U$40),"")</f>
        <v>42</v>
      </c>
      <c r="F6457" s="366">
        <v>99</v>
      </c>
      <c r="G6457" s="366">
        <v>1</v>
      </c>
      <c r="H6457" s="366" t="s">
        <v>358</v>
      </c>
      <c r="I6457" s="366" t="s">
        <v>177</v>
      </c>
      <c r="J6457" s="366" t="s">
        <v>261</v>
      </c>
      <c r="K6457" s="367" t="s">
        <v>408</v>
      </c>
      <c r="L6457" s="366">
        <v>30</v>
      </c>
      <c r="M6457" s="366">
        <f>ROUND(1.25*O6457,0)</f>
        <v>39</v>
      </c>
      <c r="N6457" s="366" t="s">
        <v>11132</v>
      </c>
      <c r="O6457" s="366">
        <v>31</v>
      </c>
      <c r="P6457" s="366">
        <v>26</v>
      </c>
      <c r="Q6457" s="366">
        <f>ROUND(100*L6457/M6457,1)</f>
        <v>76.900000000000006</v>
      </c>
      <c r="R6457" s="366">
        <v>5</v>
      </c>
      <c r="S6457" s="366">
        <v>1</v>
      </c>
      <c r="T6457" s="366">
        <v>4</v>
      </c>
      <c r="U6457" s="368" t="s">
        <v>11134</v>
      </c>
    </row>
    <row r="6458" spans="1:21" x14ac:dyDescent="0.25">
      <c r="A6458" s="327"/>
      <c r="B6458" s="73">
        <f t="shared" si="238"/>
        <v>6457</v>
      </c>
      <c r="C6458" s="363">
        <v>17</v>
      </c>
      <c r="D6458" s="73" t="str">
        <f>IF(ISNUMBER(C6458),LOOKUP(C6458,LL!$Q$2:$Q$40,LL!$T$2:$T$40),"")</f>
        <v>MJ</v>
      </c>
      <c r="E6458" s="73">
        <f>IF(ISNUMBER(C6458),LOOKUP(C6458,LL!$Q$2:$Q$40,LL!$U$2:$U$40),"")</f>
        <v>42</v>
      </c>
      <c r="F6458" s="363">
        <v>99</v>
      </c>
      <c r="G6458" s="363">
        <v>2</v>
      </c>
      <c r="H6458" s="363" t="s">
        <v>358</v>
      </c>
      <c r="I6458" s="363" t="s">
        <v>191</v>
      </c>
      <c r="J6458" s="363" t="s">
        <v>261</v>
      </c>
      <c r="K6458" s="364" t="s">
        <v>408</v>
      </c>
      <c r="L6458" s="363">
        <v>9</v>
      </c>
      <c r="M6458" s="363">
        <f>ROUND(1.25*O6458,0)</f>
        <v>14</v>
      </c>
      <c r="N6458" s="363" t="s">
        <v>11133</v>
      </c>
      <c r="O6458" s="363">
        <v>11</v>
      </c>
      <c r="P6458" s="363">
        <v>8</v>
      </c>
      <c r="Q6458" s="363">
        <f>ROUND(100*L6458/M6458,1)</f>
        <v>64.3</v>
      </c>
      <c r="R6458" s="363">
        <v>0</v>
      </c>
      <c r="S6458" s="363">
        <v>0</v>
      </c>
      <c r="T6458" s="363">
        <v>1</v>
      </c>
      <c r="U6458" s="365" t="s">
        <v>11135</v>
      </c>
    </row>
    <row r="6459" spans="1:21" x14ac:dyDescent="0.25">
      <c r="A6459" s="327"/>
      <c r="B6459" s="74">
        <f t="shared" si="238"/>
        <v>6458</v>
      </c>
      <c r="C6459" s="366">
        <v>17</v>
      </c>
      <c r="D6459" s="74" t="str">
        <f>IF(ISNUMBER(C6459),LOOKUP(C6459,LL!$Q$2:$Q$40,LL!$T$2:$T$40),"")</f>
        <v>MJ</v>
      </c>
      <c r="E6459" s="74">
        <f>IF(ISNUMBER(C6459),LOOKUP(C6459,LL!$Q$2:$Q$40,LL!$U$2:$U$40),"")</f>
        <v>42</v>
      </c>
      <c r="F6459" s="366">
        <v>99</v>
      </c>
      <c r="G6459" s="366">
        <v>3</v>
      </c>
      <c r="H6459" s="366" t="s">
        <v>358</v>
      </c>
      <c r="I6459" s="366" t="s">
        <v>187</v>
      </c>
      <c r="J6459" s="366" t="s">
        <v>261</v>
      </c>
      <c r="K6459" s="367" t="s">
        <v>408</v>
      </c>
      <c r="L6459" s="366">
        <v>11</v>
      </c>
      <c r="M6459" s="366">
        <f>ROUND(1.25*O6459,0)</f>
        <v>24</v>
      </c>
      <c r="N6459" s="366" t="s">
        <v>11136</v>
      </c>
      <c r="O6459" s="366">
        <v>19</v>
      </c>
      <c r="P6459" s="366">
        <v>9</v>
      </c>
      <c r="Q6459" s="366">
        <f>ROUND(100*L6459/M6459,1)</f>
        <v>45.8</v>
      </c>
      <c r="R6459" s="366">
        <v>3</v>
      </c>
      <c r="S6459" s="366">
        <v>0</v>
      </c>
      <c r="T6459" s="366">
        <v>0</v>
      </c>
      <c r="U6459" s="368" t="s">
        <v>11137</v>
      </c>
    </row>
    <row r="6460" spans="1:21" x14ac:dyDescent="0.25">
      <c r="A6460" s="327"/>
      <c r="B6460" s="73">
        <f t="shared" si="238"/>
        <v>6459</v>
      </c>
      <c r="C6460" s="363">
        <v>17</v>
      </c>
      <c r="D6460" s="73" t="str">
        <f>IF(ISNUMBER(C6460),LOOKUP(C6460,LL!$Q$2:$Q$40,LL!$T$2:$T$40),"")</f>
        <v>MJ</v>
      </c>
      <c r="E6460" s="73">
        <f>IF(ISNUMBER(C6460),LOOKUP(C6460,LL!$Q$2:$Q$40,LL!$U$2:$U$40),"")</f>
        <v>42</v>
      </c>
      <c r="F6460" s="363">
        <v>99</v>
      </c>
      <c r="G6460" s="363">
        <v>4</v>
      </c>
      <c r="H6460" s="363" t="s">
        <v>358</v>
      </c>
      <c r="I6460" s="363" t="s">
        <v>188</v>
      </c>
      <c r="J6460" s="363" t="s">
        <v>260</v>
      </c>
      <c r="K6460" s="364" t="s">
        <v>408</v>
      </c>
      <c r="L6460" s="363">
        <v>1</v>
      </c>
      <c r="M6460" s="363">
        <f>ROUND(1.25*O6460,0)</f>
        <v>3</v>
      </c>
      <c r="N6460" s="363" t="s">
        <v>11138</v>
      </c>
      <c r="O6460" s="363">
        <v>2</v>
      </c>
      <c r="P6460" s="363">
        <v>2</v>
      </c>
      <c r="Q6460" s="363">
        <f t="shared" ref="Q6460:Q6464" si="245">ROUND(100*L6460/M6460,1)</f>
        <v>33.299999999999997</v>
      </c>
      <c r="R6460" s="363">
        <v>0</v>
      </c>
      <c r="S6460" s="363">
        <v>0</v>
      </c>
      <c r="T6460" s="363">
        <v>1</v>
      </c>
      <c r="U6460" s="365"/>
    </row>
    <row r="6461" spans="1:21" x14ac:dyDescent="0.25">
      <c r="A6461" s="327"/>
      <c r="B6461" s="74">
        <f t="shared" si="238"/>
        <v>6460</v>
      </c>
      <c r="C6461" s="366">
        <v>17</v>
      </c>
      <c r="D6461" s="74" t="str">
        <f>IF(ISNUMBER(C6461),LOOKUP(C6461,LL!$Q$2:$Q$40,LL!$T$2:$T$40),"")</f>
        <v>MJ</v>
      </c>
      <c r="E6461" s="74">
        <f>IF(ISNUMBER(C6461),LOOKUP(C6461,LL!$Q$2:$Q$40,LL!$U$2:$U$40),"")</f>
        <v>42</v>
      </c>
      <c r="F6461" s="366">
        <v>99</v>
      </c>
      <c r="G6461" s="366">
        <v>5</v>
      </c>
      <c r="H6461" s="366" t="s">
        <v>358</v>
      </c>
      <c r="I6461" s="366" t="s">
        <v>3</v>
      </c>
      <c r="J6461" s="366" t="s">
        <v>260</v>
      </c>
      <c r="K6461" s="367" t="s">
        <v>408</v>
      </c>
      <c r="L6461" s="366">
        <v>31</v>
      </c>
      <c r="M6461" s="366">
        <f>ROUND(1.25*(O6461+3),0)</f>
        <v>31</v>
      </c>
      <c r="N6461" s="366" t="s">
        <v>11139</v>
      </c>
      <c r="O6461" s="366">
        <v>22</v>
      </c>
      <c r="P6461" s="366">
        <v>22</v>
      </c>
      <c r="Q6461" s="366">
        <f t="shared" si="245"/>
        <v>100</v>
      </c>
      <c r="R6461" s="366">
        <v>8</v>
      </c>
      <c r="S6461" s="366">
        <v>1</v>
      </c>
      <c r="T6461" s="366">
        <v>52</v>
      </c>
      <c r="U6461" s="368" t="s">
        <v>11140</v>
      </c>
    </row>
    <row r="6462" spans="1:21" x14ac:dyDescent="0.25">
      <c r="A6462" s="327"/>
      <c r="B6462" s="73">
        <f t="shared" si="238"/>
        <v>6461</v>
      </c>
      <c r="C6462" s="363">
        <v>17</v>
      </c>
      <c r="D6462" s="73" t="str">
        <f>IF(ISNUMBER(C6462),LOOKUP(C6462,LL!$Q$2:$Q$40,LL!$T$2:$T$40),"")</f>
        <v>MJ</v>
      </c>
      <c r="E6462" s="73">
        <f>IF(ISNUMBER(C6462),LOOKUP(C6462,LL!$Q$2:$Q$40,LL!$U$2:$U$40),"")</f>
        <v>42</v>
      </c>
      <c r="F6462" s="363">
        <v>99</v>
      </c>
      <c r="G6462" s="363">
        <v>6</v>
      </c>
      <c r="H6462" s="363" t="s">
        <v>358</v>
      </c>
      <c r="I6462" s="363" t="s">
        <v>192</v>
      </c>
      <c r="J6462" s="363" t="s">
        <v>260</v>
      </c>
      <c r="K6462" s="364" t="s">
        <v>408</v>
      </c>
      <c r="L6462" s="363">
        <v>0</v>
      </c>
      <c r="M6462" s="363">
        <f t="shared" ref="M6462" si="246">ROUND(1.25*O6462,0)</f>
        <v>0</v>
      </c>
      <c r="N6462" s="363" t="s">
        <v>11141</v>
      </c>
      <c r="O6462" s="363">
        <v>0</v>
      </c>
      <c r="P6462" s="363">
        <v>0</v>
      </c>
      <c r="Q6462" s="363" t="e">
        <f t="shared" si="245"/>
        <v>#DIV/0!</v>
      </c>
      <c r="R6462" s="363">
        <v>1</v>
      </c>
      <c r="S6462" s="363">
        <v>0</v>
      </c>
      <c r="T6462" s="363">
        <v>2</v>
      </c>
      <c r="U6462" s="365" t="s">
        <v>11142</v>
      </c>
    </row>
    <row r="6463" spans="1:21" x14ac:dyDescent="0.25">
      <c r="A6463" s="327"/>
      <c r="B6463" s="74">
        <f t="shared" si="238"/>
        <v>6462</v>
      </c>
      <c r="C6463" s="366">
        <v>17</v>
      </c>
      <c r="D6463" s="74" t="str">
        <f>IF(ISNUMBER(C6463),LOOKUP(C6463,LL!$Q$2:$Q$40,LL!$T$2:$T$40),"")</f>
        <v>MJ</v>
      </c>
      <c r="E6463" s="74">
        <f>IF(ISNUMBER(C6463),LOOKUP(C6463,LL!$Q$2:$Q$40,LL!$U$2:$U$40),"")</f>
        <v>42</v>
      </c>
      <c r="F6463" s="366">
        <v>99</v>
      </c>
      <c r="G6463" s="366">
        <v>7</v>
      </c>
      <c r="H6463" s="366" t="s">
        <v>358</v>
      </c>
      <c r="I6463" s="366" t="s">
        <v>0</v>
      </c>
      <c r="J6463" s="366" t="s">
        <v>260</v>
      </c>
      <c r="K6463" s="367" t="s">
        <v>408</v>
      </c>
      <c r="L6463" s="366">
        <v>62</v>
      </c>
      <c r="M6463" s="366">
        <f>ROUND(1.5*O6463,0)</f>
        <v>62</v>
      </c>
      <c r="N6463" s="366" t="s">
        <v>11143</v>
      </c>
      <c r="O6463" s="366">
        <v>41</v>
      </c>
      <c r="P6463" s="366">
        <v>41</v>
      </c>
      <c r="Q6463" s="366">
        <f t="shared" si="245"/>
        <v>100</v>
      </c>
      <c r="R6463" s="366">
        <v>23</v>
      </c>
      <c r="S6463" s="366">
        <v>14</v>
      </c>
      <c r="T6463" s="366">
        <v>12</v>
      </c>
      <c r="U6463" s="368" t="s">
        <v>11144</v>
      </c>
    </row>
    <row r="6464" spans="1:21" x14ac:dyDescent="0.25">
      <c r="A6464" s="327"/>
      <c r="B6464" s="73">
        <f t="shared" si="238"/>
        <v>6463</v>
      </c>
      <c r="C6464" s="363">
        <v>17</v>
      </c>
      <c r="D6464" s="73" t="str">
        <f>IF(ISNUMBER(C6464),LOOKUP(C6464,LL!$Q$2:$Q$40,LL!$T$2:$T$40),"")</f>
        <v>MJ</v>
      </c>
      <c r="E6464" s="73">
        <f>IF(ISNUMBER(C6464),LOOKUP(C6464,LL!$Q$2:$Q$40,LL!$U$2:$U$40),"")</f>
        <v>42</v>
      </c>
      <c r="F6464" s="363">
        <v>99</v>
      </c>
      <c r="G6464" s="363">
        <v>8</v>
      </c>
      <c r="H6464" s="363" t="s">
        <v>358</v>
      </c>
      <c r="I6464" s="363" t="s">
        <v>5</v>
      </c>
      <c r="J6464" s="363" t="s">
        <v>260</v>
      </c>
      <c r="K6464" s="364" t="s">
        <v>408</v>
      </c>
      <c r="L6464" s="363">
        <v>41</v>
      </c>
      <c r="M6464" s="363">
        <f>ROUND(1.5*O6464,0)</f>
        <v>41</v>
      </c>
      <c r="N6464" s="363" t="s">
        <v>11145</v>
      </c>
      <c r="O6464" s="363">
        <v>27</v>
      </c>
      <c r="P6464" s="363">
        <v>27</v>
      </c>
      <c r="Q6464" s="363">
        <f t="shared" si="245"/>
        <v>100</v>
      </c>
      <c r="R6464" s="363">
        <v>12</v>
      </c>
      <c r="S6464" s="363">
        <v>2</v>
      </c>
      <c r="T6464" s="363">
        <v>10</v>
      </c>
      <c r="U6464" s="365" t="s">
        <v>11146</v>
      </c>
    </row>
    <row r="6465" spans="1:21" x14ac:dyDescent="0.25">
      <c r="A6465" s="327">
        <v>55</v>
      </c>
      <c r="B6465" s="74">
        <f t="shared" ref="B6465:B6528" si="247">B6464+1</f>
        <v>6464</v>
      </c>
      <c r="C6465" s="366">
        <v>17</v>
      </c>
      <c r="D6465" s="74" t="str">
        <f>IF(ISNUMBER(C6465),LOOKUP(C6465,LL!$Q$2:$Q$40,LL!$T$2:$T$40),"")</f>
        <v>MJ</v>
      </c>
      <c r="E6465" s="74">
        <f>IF(ISNUMBER(C6465),LOOKUP(C6465,LL!$Q$2:$Q$40,LL!$U$2:$U$40),"")</f>
        <v>42</v>
      </c>
      <c r="F6465" s="366">
        <v>99</v>
      </c>
      <c r="G6465" s="366">
        <v>1</v>
      </c>
      <c r="H6465" s="366" t="s">
        <v>389</v>
      </c>
      <c r="I6465" s="366" t="s">
        <v>3</v>
      </c>
      <c r="J6465" s="366" t="s">
        <v>191</v>
      </c>
      <c r="K6465" s="367" t="s">
        <v>1158</v>
      </c>
      <c r="L6465" s="366" t="s">
        <v>1311</v>
      </c>
      <c r="M6465" s="366" t="s">
        <v>697</v>
      </c>
      <c r="N6465" s="366" t="s">
        <v>11154</v>
      </c>
      <c r="O6465" s="366" t="s">
        <v>11155</v>
      </c>
      <c r="P6465" s="366" t="s">
        <v>9856</v>
      </c>
      <c r="Q6465" s="366" t="s">
        <v>613</v>
      </c>
      <c r="R6465" s="366" t="s">
        <v>613</v>
      </c>
      <c r="S6465" s="366" t="s">
        <v>613</v>
      </c>
      <c r="T6465" s="366" t="s">
        <v>7065</v>
      </c>
      <c r="U6465" s="368" t="s">
        <v>11156</v>
      </c>
    </row>
    <row r="6466" spans="1:21" x14ac:dyDescent="0.25">
      <c r="A6466" s="327"/>
      <c r="B6466" s="73">
        <f t="shared" si="247"/>
        <v>6465</v>
      </c>
      <c r="C6466" s="363">
        <v>17</v>
      </c>
      <c r="D6466" s="73" t="str">
        <f>IF(ISNUMBER(C6466),LOOKUP(C6466,LL!$Q$2:$Q$40,LL!$T$2:$T$40),"")</f>
        <v>MJ</v>
      </c>
      <c r="E6466" s="73">
        <f>IF(ISNUMBER(C6466),LOOKUP(C6466,LL!$Q$2:$Q$40,LL!$U$2:$U$40),"")</f>
        <v>42</v>
      </c>
      <c r="F6466" s="363">
        <v>99</v>
      </c>
      <c r="G6466" s="363">
        <v>2</v>
      </c>
      <c r="H6466" s="363" t="s">
        <v>198</v>
      </c>
      <c r="I6466" s="363" t="s">
        <v>0</v>
      </c>
      <c r="J6466" s="363" t="s">
        <v>187</v>
      </c>
      <c r="K6466" s="364" t="s">
        <v>1158</v>
      </c>
      <c r="L6466" s="363" t="s">
        <v>1311</v>
      </c>
      <c r="M6466" s="363" t="s">
        <v>697</v>
      </c>
      <c r="N6466" s="363" t="s">
        <v>11157</v>
      </c>
      <c r="O6466" s="363" t="s">
        <v>11155</v>
      </c>
      <c r="P6466" s="363" t="s">
        <v>9856</v>
      </c>
      <c r="Q6466" s="363" t="s">
        <v>613</v>
      </c>
      <c r="R6466" s="363" t="s">
        <v>613</v>
      </c>
      <c r="S6466" s="363" t="s">
        <v>613</v>
      </c>
      <c r="T6466" s="363" t="s">
        <v>7065</v>
      </c>
      <c r="U6466" s="365" t="s">
        <v>11158</v>
      </c>
    </row>
    <row r="6467" spans="1:21" x14ac:dyDescent="0.25">
      <c r="A6467" s="327"/>
      <c r="B6467" s="74">
        <f t="shared" si="247"/>
        <v>6466</v>
      </c>
      <c r="C6467" s="366">
        <v>17</v>
      </c>
      <c r="D6467" s="74" t="str">
        <f>IF(ISNUMBER(C6467),LOOKUP(C6467,LL!$Q$2:$Q$40,LL!$T$2:$T$40),"")</f>
        <v>MJ</v>
      </c>
      <c r="E6467" s="74">
        <f>IF(ISNUMBER(C6467),LOOKUP(C6467,LL!$Q$2:$Q$40,LL!$U$2:$U$40),"")</f>
        <v>42</v>
      </c>
      <c r="F6467" s="366">
        <v>99</v>
      </c>
      <c r="G6467" s="366">
        <v>3</v>
      </c>
      <c r="H6467" s="366" t="s">
        <v>65</v>
      </c>
      <c r="I6467" s="366" t="s">
        <v>3</v>
      </c>
      <c r="J6467" s="366" t="s">
        <v>191</v>
      </c>
      <c r="K6467" s="367" t="s">
        <v>1158</v>
      </c>
      <c r="L6467" s="366" t="s">
        <v>1311</v>
      </c>
      <c r="M6467" s="366" t="s">
        <v>697</v>
      </c>
      <c r="N6467" s="366" t="s">
        <v>9903</v>
      </c>
      <c r="O6467" s="366" t="s">
        <v>11155</v>
      </c>
      <c r="P6467" s="366" t="s">
        <v>9856</v>
      </c>
      <c r="Q6467" s="366" t="s">
        <v>613</v>
      </c>
      <c r="R6467" s="366" t="s">
        <v>613</v>
      </c>
      <c r="S6467" s="366" t="s">
        <v>613</v>
      </c>
      <c r="T6467" s="366" t="s">
        <v>7065</v>
      </c>
      <c r="U6467" s="368" t="s">
        <v>11159</v>
      </c>
    </row>
    <row r="6468" spans="1:21" x14ac:dyDescent="0.25">
      <c r="A6468" s="327"/>
      <c r="B6468" s="73">
        <f t="shared" si="247"/>
        <v>6467</v>
      </c>
      <c r="C6468" s="363">
        <v>17</v>
      </c>
      <c r="D6468" s="73" t="str">
        <f>IF(ISNUMBER(C6468),LOOKUP(C6468,LL!$Q$2:$Q$40,LL!$T$2:$T$40),"")</f>
        <v>MJ</v>
      </c>
      <c r="E6468" s="73">
        <f>IF(ISNUMBER(C6468),LOOKUP(C6468,LL!$Q$2:$Q$40,LL!$U$2:$U$40),"")</f>
        <v>42</v>
      </c>
      <c r="F6468" s="363">
        <v>99</v>
      </c>
      <c r="G6468" s="363">
        <v>4</v>
      </c>
      <c r="H6468" s="363" t="s">
        <v>198</v>
      </c>
      <c r="I6468" s="363" t="s">
        <v>3</v>
      </c>
      <c r="J6468" s="363" t="s">
        <v>187</v>
      </c>
      <c r="K6468" s="364" t="s">
        <v>11160</v>
      </c>
      <c r="L6468" s="363" t="s">
        <v>1311</v>
      </c>
      <c r="M6468" s="363" t="s">
        <v>697</v>
      </c>
      <c r="N6468" s="363" t="s">
        <v>11161</v>
      </c>
      <c r="O6468" s="363" t="s">
        <v>298</v>
      </c>
      <c r="P6468" s="363" t="s">
        <v>9856</v>
      </c>
      <c r="Q6468" s="363" t="s">
        <v>613</v>
      </c>
      <c r="R6468" s="363" t="s">
        <v>613</v>
      </c>
      <c r="S6468" s="363" t="s">
        <v>613</v>
      </c>
      <c r="T6468" s="363" t="s">
        <v>7065</v>
      </c>
      <c r="U6468" s="365" t="s">
        <v>11162</v>
      </c>
    </row>
    <row r="6469" spans="1:21" x14ac:dyDescent="0.25">
      <c r="A6469" s="327"/>
      <c r="B6469" s="74">
        <f t="shared" si="247"/>
        <v>6468</v>
      </c>
      <c r="C6469" s="366">
        <v>17</v>
      </c>
      <c r="D6469" s="74" t="str">
        <f>IF(ISNUMBER(C6469),LOOKUP(C6469,LL!$Q$2:$Q$40,LL!$T$2:$T$40),"")</f>
        <v>MJ</v>
      </c>
      <c r="E6469" s="74">
        <f>IF(ISNUMBER(C6469),LOOKUP(C6469,LL!$Q$2:$Q$40,LL!$U$2:$U$40),"")</f>
        <v>42</v>
      </c>
      <c r="F6469" s="366">
        <v>99</v>
      </c>
      <c r="G6469" s="366">
        <v>5</v>
      </c>
      <c r="H6469" s="366" t="s">
        <v>198</v>
      </c>
      <c r="I6469" s="366" t="s">
        <v>0</v>
      </c>
      <c r="J6469" s="366" t="s">
        <v>187</v>
      </c>
      <c r="K6469" s="367" t="s">
        <v>11163</v>
      </c>
      <c r="L6469" s="366" t="s">
        <v>1311</v>
      </c>
      <c r="M6469" s="366" t="s">
        <v>697</v>
      </c>
      <c r="N6469" s="366" t="s">
        <v>11161</v>
      </c>
      <c r="O6469" s="366" t="s">
        <v>298</v>
      </c>
      <c r="P6469" s="366" t="s">
        <v>9856</v>
      </c>
      <c r="Q6469" s="366" t="s">
        <v>613</v>
      </c>
      <c r="R6469" s="366" t="s">
        <v>613</v>
      </c>
      <c r="S6469" s="366" t="s">
        <v>613</v>
      </c>
      <c r="T6469" s="366" t="s">
        <v>7065</v>
      </c>
      <c r="U6469" s="368" t="s">
        <v>11164</v>
      </c>
    </row>
    <row r="6470" spans="1:21" x14ac:dyDescent="0.25">
      <c r="A6470" s="327"/>
      <c r="B6470" s="73">
        <f t="shared" si="247"/>
        <v>6469</v>
      </c>
      <c r="C6470" s="363">
        <v>17</v>
      </c>
      <c r="D6470" s="73" t="str">
        <f>IF(ISNUMBER(C6470),LOOKUP(C6470,LL!$Q$2:$Q$40,LL!$T$2:$T$40),"")</f>
        <v>MJ</v>
      </c>
      <c r="E6470" s="73">
        <f>IF(ISNUMBER(C6470),LOOKUP(C6470,LL!$Q$2:$Q$40,LL!$U$2:$U$40),"")</f>
        <v>42</v>
      </c>
      <c r="F6470" s="363">
        <v>99</v>
      </c>
      <c r="G6470" s="363">
        <v>6</v>
      </c>
      <c r="H6470" s="363" t="s">
        <v>176</v>
      </c>
      <c r="I6470" s="363" t="s">
        <v>177</v>
      </c>
      <c r="J6470" s="363" t="s">
        <v>5</v>
      </c>
      <c r="K6470" s="364" t="s">
        <v>11160</v>
      </c>
      <c r="L6470" s="363" t="s">
        <v>1311</v>
      </c>
      <c r="M6470" s="363" t="s">
        <v>697</v>
      </c>
      <c r="N6470" s="363" t="s">
        <v>11165</v>
      </c>
      <c r="O6470" s="363" t="s">
        <v>298</v>
      </c>
      <c r="P6470" s="363" t="s">
        <v>9856</v>
      </c>
      <c r="Q6470" s="363" t="s">
        <v>613</v>
      </c>
      <c r="R6470" s="363" t="s">
        <v>613</v>
      </c>
      <c r="S6470" s="363" t="s">
        <v>613</v>
      </c>
      <c r="T6470" s="363" t="s">
        <v>7065</v>
      </c>
      <c r="U6470" s="365" t="s">
        <v>11166</v>
      </c>
    </row>
    <row r="6471" spans="1:21" x14ac:dyDescent="0.25">
      <c r="A6471" s="327"/>
      <c r="B6471" s="74">
        <f t="shared" si="247"/>
        <v>6470</v>
      </c>
      <c r="C6471" s="366">
        <v>17</v>
      </c>
      <c r="D6471" s="74" t="str">
        <f>IF(ISNUMBER(C6471),LOOKUP(C6471,LL!$Q$2:$Q$40,LL!$T$2:$T$40),"")</f>
        <v>MJ</v>
      </c>
      <c r="E6471" s="74">
        <f>IF(ISNUMBER(C6471),LOOKUP(C6471,LL!$Q$2:$Q$40,LL!$U$2:$U$40),"")</f>
        <v>42</v>
      </c>
      <c r="F6471" s="366">
        <v>99</v>
      </c>
      <c r="G6471" s="366">
        <v>7</v>
      </c>
      <c r="H6471" s="366" t="s">
        <v>186</v>
      </c>
      <c r="I6471" s="366" t="s">
        <v>188</v>
      </c>
      <c r="J6471" s="366" t="s">
        <v>187</v>
      </c>
      <c r="K6471" s="367" t="s">
        <v>5355</v>
      </c>
      <c r="L6471" s="366" t="s">
        <v>1311</v>
      </c>
      <c r="M6471" s="366" t="s">
        <v>697</v>
      </c>
      <c r="N6471" s="366" t="s">
        <v>11167</v>
      </c>
      <c r="O6471" s="366" t="s">
        <v>219</v>
      </c>
      <c r="P6471" s="366" t="s">
        <v>9856</v>
      </c>
      <c r="Q6471" s="366" t="s">
        <v>613</v>
      </c>
      <c r="R6471" s="366" t="s">
        <v>613</v>
      </c>
      <c r="S6471" s="366" t="s">
        <v>613</v>
      </c>
      <c r="T6471" s="366" t="s">
        <v>7065</v>
      </c>
      <c r="U6471" s="368" t="s">
        <v>11168</v>
      </c>
    </row>
    <row r="6472" spans="1:21" x14ac:dyDescent="0.25">
      <c r="A6472" s="327">
        <v>53</v>
      </c>
      <c r="B6472" s="73">
        <f t="shared" si="247"/>
        <v>6471</v>
      </c>
      <c r="C6472" s="363">
        <v>17</v>
      </c>
      <c r="D6472" s="73" t="str">
        <f>IF(ISNUMBER(C6472),LOOKUP(C6472,LL!$Q$2:$Q$40,LL!$T$2:$T$40),"")</f>
        <v>MJ</v>
      </c>
      <c r="E6472" s="73">
        <f>IF(ISNUMBER(C6472),LOOKUP(C6472,LL!$Q$2:$Q$40,LL!$U$2:$U$40),"")</f>
        <v>42</v>
      </c>
      <c r="F6472" s="363">
        <v>99</v>
      </c>
      <c r="G6472" s="363">
        <v>8</v>
      </c>
      <c r="H6472" s="363" t="s">
        <v>186</v>
      </c>
      <c r="I6472" s="363" t="s">
        <v>187</v>
      </c>
      <c r="J6472" s="363" t="s">
        <v>188</v>
      </c>
      <c r="K6472" s="364" t="s">
        <v>570</v>
      </c>
      <c r="L6472" s="363" t="s">
        <v>4536</v>
      </c>
      <c r="M6472" s="363" t="s">
        <v>11169</v>
      </c>
      <c r="N6472" s="363" t="s">
        <v>8991</v>
      </c>
      <c r="O6472" s="363" t="s">
        <v>298</v>
      </c>
      <c r="P6472" s="363" t="s">
        <v>9856</v>
      </c>
      <c r="Q6472" s="363" t="s">
        <v>613</v>
      </c>
      <c r="R6472" s="363" t="s">
        <v>613</v>
      </c>
      <c r="S6472" s="363" t="s">
        <v>613</v>
      </c>
      <c r="T6472" s="363" t="s">
        <v>7065</v>
      </c>
      <c r="U6472" s="365" t="s">
        <v>11170</v>
      </c>
    </row>
    <row r="6473" spans="1:21" x14ac:dyDescent="0.25">
      <c r="A6473" s="327">
        <v>10</v>
      </c>
      <c r="B6473" s="74">
        <f t="shared" si="247"/>
        <v>6472</v>
      </c>
      <c r="C6473" s="366">
        <v>17</v>
      </c>
      <c r="D6473" s="74" t="str">
        <f>IF(ISNUMBER(C6473),LOOKUP(C6473,LL!$Q$2:$Q$40,LL!$T$2:$T$40),"")</f>
        <v>MJ</v>
      </c>
      <c r="E6473" s="74">
        <f>IF(ISNUMBER(C6473),LOOKUP(C6473,LL!$Q$2:$Q$40,LL!$U$2:$U$40),"")</f>
        <v>42</v>
      </c>
      <c r="F6473" s="366">
        <v>99</v>
      </c>
      <c r="G6473" s="366" t="s">
        <v>56</v>
      </c>
      <c r="H6473" s="366" t="s">
        <v>186</v>
      </c>
      <c r="I6473" s="366" t="s">
        <v>5</v>
      </c>
      <c r="J6473" s="366" t="s">
        <v>187</v>
      </c>
      <c r="K6473" s="367" t="s">
        <v>297</v>
      </c>
      <c r="L6473" s="366" t="s">
        <v>11182</v>
      </c>
      <c r="M6473" s="366" t="s">
        <v>11183</v>
      </c>
      <c r="N6473" s="366" t="s">
        <v>11178</v>
      </c>
      <c r="O6473" s="366">
        <v>6.5</v>
      </c>
      <c r="P6473" s="366">
        <v>6.5</v>
      </c>
      <c r="Q6473" s="366">
        <v>13</v>
      </c>
      <c r="R6473" s="366">
        <v>7.5</v>
      </c>
      <c r="S6473" s="366">
        <v>7.5</v>
      </c>
      <c r="T6473" s="366">
        <v>15</v>
      </c>
      <c r="U6473" s="368" t="s">
        <v>11174</v>
      </c>
    </row>
    <row r="6474" spans="1:21" x14ac:dyDescent="0.25">
      <c r="A6474" s="327">
        <v>22</v>
      </c>
      <c r="B6474" s="73">
        <f t="shared" si="247"/>
        <v>6473</v>
      </c>
      <c r="C6474" s="363">
        <v>17</v>
      </c>
      <c r="D6474" s="73" t="str">
        <f>IF(ISNUMBER(C6474),LOOKUP(C6474,LL!$Q$2:$Q$40,LL!$T$2:$T$40),"")</f>
        <v>MJ</v>
      </c>
      <c r="E6474" s="73">
        <f>IF(ISNUMBER(C6474),LOOKUP(C6474,LL!$Q$2:$Q$40,LL!$U$2:$U$40),"")</f>
        <v>42</v>
      </c>
      <c r="F6474" s="363">
        <v>99</v>
      </c>
      <c r="G6474" s="363" t="s">
        <v>261</v>
      </c>
      <c r="H6474" s="363" t="s">
        <v>186</v>
      </c>
      <c r="I6474" s="363" t="s">
        <v>5</v>
      </c>
      <c r="J6474" s="363" t="s">
        <v>187</v>
      </c>
      <c r="K6474" s="364" t="s">
        <v>297</v>
      </c>
      <c r="L6474" s="363">
        <v>1942</v>
      </c>
      <c r="M6474" s="363" t="s">
        <v>1110</v>
      </c>
      <c r="N6474" s="363" t="s">
        <v>1414</v>
      </c>
      <c r="O6474" s="363" t="s">
        <v>270</v>
      </c>
      <c r="P6474" s="363">
        <v>2</v>
      </c>
      <c r="Q6474" s="363">
        <v>0</v>
      </c>
      <c r="R6474" s="363">
        <v>0</v>
      </c>
      <c r="S6474" s="363">
        <v>1</v>
      </c>
      <c r="T6474" s="363">
        <v>2</v>
      </c>
      <c r="U6474" s="365" t="s">
        <v>11175</v>
      </c>
    </row>
    <row r="6475" spans="1:21" x14ac:dyDescent="0.25">
      <c r="A6475" s="327"/>
      <c r="B6475" s="74">
        <f t="shared" si="247"/>
        <v>6474</v>
      </c>
      <c r="C6475" s="366">
        <v>17</v>
      </c>
      <c r="D6475" s="74" t="str">
        <f>IF(ISNUMBER(C6475),LOOKUP(C6475,LL!$Q$2:$Q$40,LL!$T$2:$T$40),"")</f>
        <v>MJ</v>
      </c>
      <c r="E6475" s="74">
        <f>IF(ISNUMBER(C6475),LOOKUP(C6475,LL!$Q$2:$Q$40,LL!$U$2:$U$40),"")</f>
        <v>42</v>
      </c>
      <c r="F6475" s="366">
        <v>99</v>
      </c>
      <c r="G6475" s="366" t="s">
        <v>260</v>
      </c>
      <c r="H6475" s="366" t="s">
        <v>186</v>
      </c>
      <c r="I6475" s="366" t="s">
        <v>187</v>
      </c>
      <c r="J6475" s="366" t="s">
        <v>5</v>
      </c>
      <c r="K6475" s="367" t="s">
        <v>297</v>
      </c>
      <c r="L6475" s="366">
        <v>1942</v>
      </c>
      <c r="M6475" s="366" t="s">
        <v>1110</v>
      </c>
      <c r="N6475" s="366" t="s">
        <v>11176</v>
      </c>
      <c r="O6475" s="366" t="s">
        <v>270</v>
      </c>
      <c r="P6475" s="366">
        <v>2</v>
      </c>
      <c r="Q6475" s="366">
        <v>0</v>
      </c>
      <c r="R6475" s="366">
        <v>0</v>
      </c>
      <c r="S6475" s="366">
        <v>1</v>
      </c>
      <c r="T6475" s="366">
        <v>2</v>
      </c>
      <c r="U6475" s="368" t="s">
        <v>11177</v>
      </c>
    </row>
    <row r="6476" spans="1:21" x14ac:dyDescent="0.25">
      <c r="A6476" s="327">
        <v>10</v>
      </c>
      <c r="B6476" s="73">
        <f t="shared" si="247"/>
        <v>6475</v>
      </c>
      <c r="C6476" s="363">
        <v>17</v>
      </c>
      <c r="D6476" s="73" t="str">
        <f>IF(ISNUMBER(C6476),LOOKUP(C6476,LL!$Q$2:$Q$40,LL!$T$2:$T$40),"")</f>
        <v>MJ</v>
      </c>
      <c r="E6476" s="73">
        <f>IF(ISNUMBER(C6476),LOOKUP(C6476,LL!$Q$2:$Q$40,LL!$U$2:$U$40),"")</f>
        <v>42</v>
      </c>
      <c r="F6476" s="363">
        <v>99</v>
      </c>
      <c r="G6476" s="363" t="s">
        <v>56</v>
      </c>
      <c r="H6476" s="363" t="s">
        <v>186</v>
      </c>
      <c r="I6476" s="363" t="s">
        <v>5</v>
      </c>
      <c r="J6476" s="363" t="s">
        <v>187</v>
      </c>
      <c r="K6476" s="364" t="s">
        <v>297</v>
      </c>
      <c r="L6476" s="363" t="s">
        <v>11184</v>
      </c>
      <c r="M6476" s="363" t="s">
        <v>11185</v>
      </c>
      <c r="N6476" s="363" t="s">
        <v>11179</v>
      </c>
      <c r="O6476" s="363">
        <v>6.5</v>
      </c>
      <c r="P6476" s="363">
        <v>6.5</v>
      </c>
      <c r="Q6476" s="363">
        <v>15</v>
      </c>
      <c r="R6476" s="363">
        <v>7.5</v>
      </c>
      <c r="S6476" s="363">
        <v>7.5</v>
      </c>
      <c r="T6476" s="363">
        <v>17</v>
      </c>
      <c r="U6476" s="365"/>
    </row>
    <row r="6477" spans="1:21" x14ac:dyDescent="0.25">
      <c r="A6477" s="327">
        <v>31</v>
      </c>
      <c r="B6477" s="74">
        <f t="shared" si="247"/>
        <v>6476</v>
      </c>
      <c r="C6477" s="366">
        <v>18</v>
      </c>
      <c r="D6477" s="74" t="str">
        <f>IF(ISNUMBER(C6477),LOOKUP(C6477,LL!$Q$2:$Q$40,LL!$T$2:$T$40),"")</f>
        <v>JA</v>
      </c>
      <c r="E6477" s="74">
        <f>IF(ISNUMBER(C6477),LOOKUP(C6477,LL!$Q$2:$Q$40,LL!$U$2:$U$40),"")</f>
        <v>42</v>
      </c>
      <c r="F6477" s="366">
        <v>0</v>
      </c>
      <c r="G6477" s="366">
        <v>1</v>
      </c>
      <c r="H6477" s="366" t="s">
        <v>358</v>
      </c>
      <c r="I6477" s="366" t="s">
        <v>3</v>
      </c>
      <c r="J6477" s="366" t="s">
        <v>260</v>
      </c>
      <c r="K6477" s="367" t="s">
        <v>822</v>
      </c>
      <c r="L6477" s="366" t="s">
        <v>1192</v>
      </c>
      <c r="M6477" s="366">
        <v>32</v>
      </c>
      <c r="N6477" s="366" t="s">
        <v>11187</v>
      </c>
      <c r="O6477" s="366">
        <v>3</v>
      </c>
      <c r="P6477" s="366">
        <v>1</v>
      </c>
      <c r="Q6477" s="366">
        <v>2</v>
      </c>
      <c r="R6477" s="366">
        <v>2</v>
      </c>
      <c r="S6477" s="366">
        <v>2</v>
      </c>
      <c r="T6477" s="366">
        <v>0</v>
      </c>
      <c r="U6477" s="368" t="s">
        <v>11188</v>
      </c>
    </row>
    <row r="6478" spans="1:21" x14ac:dyDescent="0.25">
      <c r="A6478" s="327"/>
      <c r="B6478" s="73">
        <f t="shared" si="247"/>
        <v>6477</v>
      </c>
      <c r="C6478" s="363">
        <v>18</v>
      </c>
      <c r="D6478" s="73" t="str">
        <f>IF(ISNUMBER(C6478),LOOKUP(C6478,LL!$Q$2:$Q$40,LL!$T$2:$T$40),"")</f>
        <v>JA</v>
      </c>
      <c r="E6478" s="73">
        <f>IF(ISNUMBER(C6478),LOOKUP(C6478,LL!$Q$2:$Q$40,LL!$U$2:$U$40),"")</f>
        <v>42</v>
      </c>
      <c r="F6478" s="363">
        <v>0</v>
      </c>
      <c r="G6478" s="363">
        <v>2</v>
      </c>
      <c r="H6478" s="363" t="s">
        <v>358</v>
      </c>
      <c r="I6478" s="363" t="s">
        <v>192</v>
      </c>
      <c r="J6478" s="363" t="s">
        <v>260</v>
      </c>
      <c r="K6478" s="364" t="s">
        <v>822</v>
      </c>
      <c r="L6478" s="363" t="s">
        <v>1192</v>
      </c>
      <c r="M6478" s="363">
        <v>3</v>
      </c>
      <c r="N6478" s="363" t="s">
        <v>11189</v>
      </c>
      <c r="O6478" s="363">
        <v>0</v>
      </c>
      <c r="P6478" s="363">
        <v>0</v>
      </c>
      <c r="Q6478" s="363">
        <v>0</v>
      </c>
      <c r="R6478" s="363">
        <v>1</v>
      </c>
      <c r="S6478" s="363">
        <v>0</v>
      </c>
      <c r="T6478" s="363">
        <v>0</v>
      </c>
      <c r="U6478" s="365" t="s">
        <v>11190</v>
      </c>
    </row>
    <row r="6479" spans="1:21" x14ac:dyDescent="0.25">
      <c r="A6479" s="327"/>
      <c r="B6479" s="74">
        <f t="shared" si="247"/>
        <v>6478</v>
      </c>
      <c r="C6479" s="366">
        <v>18</v>
      </c>
      <c r="D6479" s="74" t="str">
        <f>IF(ISNUMBER(C6479),LOOKUP(C6479,LL!$Q$2:$Q$40,LL!$T$2:$T$40),"")</f>
        <v>JA</v>
      </c>
      <c r="E6479" s="74">
        <f>IF(ISNUMBER(C6479),LOOKUP(C6479,LL!$Q$2:$Q$40,LL!$U$2:$U$40),"")</f>
        <v>42</v>
      </c>
      <c r="F6479" s="366">
        <v>0</v>
      </c>
      <c r="G6479" s="366">
        <v>3</v>
      </c>
      <c r="H6479" s="366" t="s">
        <v>358</v>
      </c>
      <c r="I6479" s="366" t="s">
        <v>0</v>
      </c>
      <c r="J6479" s="366" t="s">
        <v>260</v>
      </c>
      <c r="K6479" s="367" t="s">
        <v>822</v>
      </c>
      <c r="L6479" s="366" t="s">
        <v>1192</v>
      </c>
      <c r="M6479" s="366">
        <v>32</v>
      </c>
      <c r="N6479" s="366" t="s">
        <v>11191</v>
      </c>
      <c r="O6479" s="366">
        <v>4</v>
      </c>
      <c r="P6479" s="366">
        <v>1</v>
      </c>
      <c r="Q6479" s="366">
        <v>2</v>
      </c>
      <c r="R6479" s="366">
        <v>1</v>
      </c>
      <c r="S6479" s="366">
        <v>2</v>
      </c>
      <c r="T6479" s="366">
        <v>0</v>
      </c>
      <c r="U6479" s="368" t="s">
        <v>11192</v>
      </c>
    </row>
    <row r="6480" spans="1:21" x14ac:dyDescent="0.25">
      <c r="A6480" s="327"/>
      <c r="B6480" s="73">
        <f t="shared" si="247"/>
        <v>6479</v>
      </c>
      <c r="C6480" s="363">
        <v>18</v>
      </c>
      <c r="D6480" s="73" t="str">
        <f>IF(ISNUMBER(C6480),LOOKUP(C6480,LL!$Q$2:$Q$40,LL!$T$2:$T$40),"")</f>
        <v>JA</v>
      </c>
      <c r="E6480" s="73">
        <f>IF(ISNUMBER(C6480),LOOKUP(C6480,LL!$Q$2:$Q$40,LL!$U$2:$U$40),"")</f>
        <v>42</v>
      </c>
      <c r="F6480" s="363">
        <v>0</v>
      </c>
      <c r="G6480" s="363">
        <v>4</v>
      </c>
      <c r="H6480" s="363" t="s">
        <v>358</v>
      </c>
      <c r="I6480" s="363" t="s">
        <v>5</v>
      </c>
      <c r="J6480" s="363" t="s">
        <v>260</v>
      </c>
      <c r="K6480" s="364" t="s">
        <v>822</v>
      </c>
      <c r="L6480" s="363" t="s">
        <v>1192</v>
      </c>
      <c r="M6480" s="363">
        <v>32</v>
      </c>
      <c r="N6480" s="363" t="s">
        <v>11193</v>
      </c>
      <c r="O6480" s="363">
        <v>8</v>
      </c>
      <c r="P6480" s="363">
        <v>0</v>
      </c>
      <c r="Q6480" s="363">
        <v>1</v>
      </c>
      <c r="R6480" s="363">
        <v>0</v>
      </c>
      <c r="S6480" s="363">
        <v>0</v>
      </c>
      <c r="T6480" s="363">
        <v>0</v>
      </c>
      <c r="U6480" s="365" t="s">
        <v>11196</v>
      </c>
    </row>
    <row r="6481" spans="1:21" x14ac:dyDescent="0.25">
      <c r="A6481" s="327"/>
      <c r="B6481" s="74">
        <f t="shared" si="247"/>
        <v>6480</v>
      </c>
      <c r="C6481" s="366">
        <v>18</v>
      </c>
      <c r="D6481" s="74" t="str">
        <f>IF(ISNUMBER(C6481),LOOKUP(C6481,LL!$Q$2:$Q$40,LL!$T$2:$T$40),"")</f>
        <v>JA</v>
      </c>
      <c r="E6481" s="74">
        <f>IF(ISNUMBER(C6481),LOOKUP(C6481,LL!$Q$2:$Q$40,LL!$U$2:$U$40),"")</f>
        <v>42</v>
      </c>
      <c r="F6481" s="366">
        <v>0</v>
      </c>
      <c r="G6481" s="366" t="s">
        <v>9425</v>
      </c>
      <c r="H6481" s="366" t="s">
        <v>358</v>
      </c>
      <c r="I6481" s="366" t="s">
        <v>5</v>
      </c>
      <c r="J6481" s="366" t="s">
        <v>260</v>
      </c>
      <c r="K6481" s="367" t="s">
        <v>822</v>
      </c>
      <c r="L6481" s="366" t="s">
        <v>1192</v>
      </c>
      <c r="M6481" s="366">
        <v>-29</v>
      </c>
      <c r="N6481" s="366" t="s">
        <v>11194</v>
      </c>
      <c r="O6481" s="366">
        <v>0</v>
      </c>
      <c r="P6481" s="366">
        <v>0</v>
      </c>
      <c r="Q6481" s="366">
        <v>-7</v>
      </c>
      <c r="R6481" s="366">
        <v>0</v>
      </c>
      <c r="S6481" s="366">
        <v>0</v>
      </c>
      <c r="T6481" s="366">
        <v>0</v>
      </c>
      <c r="U6481" s="368" t="s">
        <v>11197</v>
      </c>
    </row>
    <row r="6482" spans="1:21" x14ac:dyDescent="0.25">
      <c r="A6482" s="327"/>
      <c r="B6482" s="73">
        <f t="shared" si="247"/>
        <v>6481</v>
      </c>
      <c r="C6482" s="363">
        <v>18</v>
      </c>
      <c r="D6482" s="73" t="str">
        <f>IF(ISNUMBER(C6482),LOOKUP(C6482,LL!$Q$2:$Q$40,LL!$T$2:$T$40),"")</f>
        <v>JA</v>
      </c>
      <c r="E6482" s="73">
        <f>IF(ISNUMBER(C6482),LOOKUP(C6482,LL!$Q$2:$Q$40,LL!$U$2:$U$40),"")</f>
        <v>42</v>
      </c>
      <c r="F6482" s="363">
        <v>0</v>
      </c>
      <c r="G6482" s="363">
        <v>5</v>
      </c>
      <c r="H6482" s="363" t="s">
        <v>358</v>
      </c>
      <c r="I6482" s="363" t="s">
        <v>341</v>
      </c>
      <c r="J6482" s="363" t="s">
        <v>187</v>
      </c>
      <c r="K6482" s="364" t="s">
        <v>822</v>
      </c>
      <c r="L6482" s="363" t="s">
        <v>1192</v>
      </c>
      <c r="M6482" s="363">
        <v>2</v>
      </c>
      <c r="N6482" s="363" t="s">
        <v>11199</v>
      </c>
      <c r="O6482" s="363">
        <v>1</v>
      </c>
      <c r="P6482" s="363">
        <v>0</v>
      </c>
      <c r="Q6482" s="363">
        <v>0</v>
      </c>
      <c r="R6482" s="363">
        <v>0</v>
      </c>
      <c r="S6482" s="363">
        <v>0</v>
      </c>
      <c r="T6482" s="363">
        <v>0</v>
      </c>
      <c r="U6482" s="365" t="s">
        <v>11195</v>
      </c>
    </row>
    <row r="6483" spans="1:21" x14ac:dyDescent="0.25">
      <c r="A6483" s="327"/>
      <c r="B6483" s="74">
        <f t="shared" si="247"/>
        <v>6482</v>
      </c>
      <c r="C6483" s="366">
        <v>18</v>
      </c>
      <c r="D6483" s="74" t="str">
        <f>IF(ISNUMBER(C6483),LOOKUP(C6483,LL!$Q$2:$Q$40,LL!$T$2:$T$40),"")</f>
        <v>JA</v>
      </c>
      <c r="E6483" s="74">
        <f>IF(ISNUMBER(C6483),LOOKUP(C6483,LL!$Q$2:$Q$40,LL!$U$2:$U$40),"")</f>
        <v>42</v>
      </c>
      <c r="F6483" s="366">
        <v>0</v>
      </c>
      <c r="G6483" s="366">
        <v>6</v>
      </c>
      <c r="H6483" s="366" t="s">
        <v>358</v>
      </c>
      <c r="I6483" s="366" t="s">
        <v>177</v>
      </c>
      <c r="J6483" s="366" t="s">
        <v>261</v>
      </c>
      <c r="K6483" s="367" t="s">
        <v>822</v>
      </c>
      <c r="L6483" s="366" t="s">
        <v>1192</v>
      </c>
      <c r="M6483" s="366">
        <v>41</v>
      </c>
      <c r="N6483" s="366" t="s">
        <v>11198</v>
      </c>
      <c r="O6483" s="366">
        <v>9</v>
      </c>
      <c r="P6483" s="366">
        <v>0</v>
      </c>
      <c r="Q6483" s="366">
        <v>1</v>
      </c>
      <c r="R6483" s="366">
        <v>0</v>
      </c>
      <c r="S6483" s="366">
        <v>0</v>
      </c>
      <c r="T6483" s="366">
        <v>2</v>
      </c>
      <c r="U6483" s="368" t="s">
        <v>11200</v>
      </c>
    </row>
    <row r="6484" spans="1:21" x14ac:dyDescent="0.25">
      <c r="A6484" s="327"/>
      <c r="B6484" s="73">
        <f t="shared" si="247"/>
        <v>6483</v>
      </c>
      <c r="C6484" s="363">
        <v>18</v>
      </c>
      <c r="D6484" s="73" t="str">
        <f>IF(ISNUMBER(C6484),LOOKUP(C6484,LL!$Q$2:$Q$40,LL!$T$2:$T$40),"")</f>
        <v>JA</v>
      </c>
      <c r="E6484" s="73">
        <f>IF(ISNUMBER(C6484),LOOKUP(C6484,LL!$Q$2:$Q$40,LL!$U$2:$U$40),"")</f>
        <v>42</v>
      </c>
      <c r="F6484" s="363">
        <v>0</v>
      </c>
      <c r="G6484" s="363">
        <v>7</v>
      </c>
      <c r="H6484" s="363" t="s">
        <v>358</v>
      </c>
      <c r="I6484" s="363" t="s">
        <v>191</v>
      </c>
      <c r="J6484" s="363" t="s">
        <v>261</v>
      </c>
      <c r="K6484" s="364" t="s">
        <v>822</v>
      </c>
      <c r="L6484" s="363" t="s">
        <v>1192</v>
      </c>
      <c r="M6484" s="363">
        <v>14</v>
      </c>
      <c r="N6484" s="363" t="s">
        <v>11201</v>
      </c>
      <c r="O6484" s="363">
        <v>2</v>
      </c>
      <c r="P6484" s="363">
        <v>0</v>
      </c>
      <c r="Q6484" s="363">
        <v>1</v>
      </c>
      <c r="R6484" s="363">
        <v>1</v>
      </c>
      <c r="S6484" s="363">
        <v>1</v>
      </c>
      <c r="T6484" s="363">
        <v>0</v>
      </c>
      <c r="U6484" s="365" t="s">
        <v>11202</v>
      </c>
    </row>
    <row r="6485" spans="1:21" x14ac:dyDescent="0.25">
      <c r="A6485" s="327"/>
      <c r="B6485" s="74">
        <f t="shared" si="247"/>
        <v>6484</v>
      </c>
      <c r="C6485" s="366">
        <v>18</v>
      </c>
      <c r="D6485" s="74" t="str">
        <f>IF(ISNUMBER(C6485),LOOKUP(C6485,LL!$Q$2:$Q$40,LL!$T$2:$T$40),"")</f>
        <v>JA</v>
      </c>
      <c r="E6485" s="74">
        <f>IF(ISNUMBER(C6485),LOOKUP(C6485,LL!$Q$2:$Q$40,LL!$U$2:$U$40),"")</f>
        <v>42</v>
      </c>
      <c r="F6485" s="366">
        <v>0</v>
      </c>
      <c r="G6485" s="366">
        <v>8</v>
      </c>
      <c r="H6485" s="366" t="s">
        <v>358</v>
      </c>
      <c r="I6485" s="366" t="s">
        <v>187</v>
      </c>
      <c r="J6485" s="366" t="s">
        <v>261</v>
      </c>
      <c r="K6485" s="367" t="s">
        <v>822</v>
      </c>
      <c r="L6485" s="366" t="s">
        <v>1192</v>
      </c>
      <c r="M6485" s="366">
        <v>18</v>
      </c>
      <c r="N6485" s="366" t="s">
        <v>11203</v>
      </c>
      <c r="O6485" s="366">
        <v>3</v>
      </c>
      <c r="P6485" s="366">
        <v>1</v>
      </c>
      <c r="Q6485" s="366">
        <v>1</v>
      </c>
      <c r="R6485" s="366">
        <v>0</v>
      </c>
      <c r="S6485" s="366">
        <v>0</v>
      </c>
      <c r="T6485" s="366">
        <v>0</v>
      </c>
      <c r="U6485" s="368" t="s">
        <v>11204</v>
      </c>
    </row>
    <row r="6486" spans="1:21" x14ac:dyDescent="0.25">
      <c r="A6486" s="327"/>
      <c r="B6486" s="73">
        <f t="shared" si="247"/>
        <v>6485</v>
      </c>
      <c r="C6486" s="363">
        <v>18</v>
      </c>
      <c r="D6486" s="73" t="str">
        <f>IF(ISNUMBER(C6486),LOOKUP(C6486,LL!$Q$2:$Q$40,LL!$T$2:$T$40),"")</f>
        <v>JA</v>
      </c>
      <c r="E6486" s="73">
        <f>IF(ISNUMBER(C6486),LOOKUP(C6486,LL!$Q$2:$Q$40,LL!$U$2:$U$40),"")</f>
        <v>42</v>
      </c>
      <c r="F6486" s="363">
        <v>0</v>
      </c>
      <c r="G6486" s="363">
        <v>1</v>
      </c>
      <c r="H6486" s="363" t="s">
        <v>1186</v>
      </c>
      <c r="I6486" s="363" t="s">
        <v>177</v>
      </c>
      <c r="J6486" s="363" t="s">
        <v>191</v>
      </c>
      <c r="K6486" s="364" t="s">
        <v>480</v>
      </c>
      <c r="L6486" s="363" t="s">
        <v>1286</v>
      </c>
      <c r="M6486" s="363" t="s">
        <v>1202</v>
      </c>
      <c r="N6486" s="363" t="s">
        <v>10219</v>
      </c>
      <c r="O6486" s="363">
        <v>5</v>
      </c>
      <c r="P6486" s="363">
        <v>0</v>
      </c>
      <c r="Q6486" s="363">
        <v>0</v>
      </c>
      <c r="R6486" s="363">
        <v>0</v>
      </c>
      <c r="S6486" s="363">
        <v>0</v>
      </c>
      <c r="T6486" s="363">
        <v>0</v>
      </c>
      <c r="U6486" s="365" t="s">
        <v>10210</v>
      </c>
    </row>
    <row r="6487" spans="1:21" x14ac:dyDescent="0.25">
      <c r="A6487" s="327"/>
      <c r="B6487" s="74">
        <f t="shared" si="247"/>
        <v>6486</v>
      </c>
      <c r="C6487" s="366">
        <v>18</v>
      </c>
      <c r="D6487" s="74" t="str">
        <f>IF(ISNUMBER(C6487),LOOKUP(C6487,LL!$Q$2:$Q$40,LL!$T$2:$T$40),"")</f>
        <v>JA</v>
      </c>
      <c r="E6487" s="74">
        <f>IF(ISNUMBER(C6487),LOOKUP(C6487,LL!$Q$2:$Q$40,LL!$U$2:$U$40),"")</f>
        <v>42</v>
      </c>
      <c r="F6487" s="366">
        <v>0</v>
      </c>
      <c r="G6487" s="366">
        <v>2</v>
      </c>
      <c r="H6487" s="366" t="s">
        <v>197</v>
      </c>
      <c r="I6487" s="366" t="s">
        <v>3</v>
      </c>
      <c r="J6487" s="366" t="s">
        <v>192</v>
      </c>
      <c r="K6487" s="367" t="s">
        <v>480</v>
      </c>
      <c r="L6487" s="366" t="s">
        <v>1286</v>
      </c>
      <c r="M6487" s="366" t="s">
        <v>1202</v>
      </c>
      <c r="N6487" s="366" t="s">
        <v>10220</v>
      </c>
      <c r="O6487" s="366">
        <v>0</v>
      </c>
      <c r="P6487" s="366">
        <v>0</v>
      </c>
      <c r="Q6487" s="366">
        <v>2</v>
      </c>
      <c r="R6487" s="366">
        <v>0</v>
      </c>
      <c r="S6487" s="366">
        <v>0</v>
      </c>
      <c r="T6487" s="366">
        <v>0</v>
      </c>
      <c r="U6487" s="368" t="s">
        <v>10216</v>
      </c>
    </row>
    <row r="6488" spans="1:21" x14ac:dyDescent="0.25">
      <c r="A6488" s="327"/>
      <c r="B6488" s="73">
        <f t="shared" si="247"/>
        <v>6487</v>
      </c>
      <c r="C6488" s="363">
        <v>18</v>
      </c>
      <c r="D6488" s="73" t="str">
        <f>IF(ISNUMBER(C6488),LOOKUP(C6488,LL!$Q$2:$Q$40,LL!$T$2:$T$40),"")</f>
        <v>JA</v>
      </c>
      <c r="E6488" s="73">
        <f>IF(ISNUMBER(C6488),LOOKUP(C6488,LL!$Q$2:$Q$40,LL!$U$2:$U$40),"")</f>
        <v>42</v>
      </c>
      <c r="F6488" s="363">
        <v>0</v>
      </c>
      <c r="G6488" s="363">
        <v>3</v>
      </c>
      <c r="H6488" s="363" t="s">
        <v>176</v>
      </c>
      <c r="I6488" s="363" t="s">
        <v>3</v>
      </c>
      <c r="J6488" s="363" t="s">
        <v>5</v>
      </c>
      <c r="K6488" s="364" t="s">
        <v>480</v>
      </c>
      <c r="L6488" s="363" t="s">
        <v>1286</v>
      </c>
      <c r="M6488" s="363" t="s">
        <v>1202</v>
      </c>
      <c r="N6488" s="363" t="s">
        <v>10224</v>
      </c>
      <c r="O6488" s="363">
        <v>1</v>
      </c>
      <c r="P6488" s="363">
        <v>0</v>
      </c>
      <c r="Q6488" s="363">
        <v>0</v>
      </c>
      <c r="R6488" s="363">
        <v>0</v>
      </c>
      <c r="S6488" s="363">
        <v>0</v>
      </c>
      <c r="T6488" s="363">
        <v>0</v>
      </c>
      <c r="U6488" s="365" t="s">
        <v>11207</v>
      </c>
    </row>
    <row r="6489" spans="1:21" x14ac:dyDescent="0.25">
      <c r="A6489" s="327"/>
      <c r="B6489" s="74">
        <f t="shared" si="247"/>
        <v>6488</v>
      </c>
      <c r="C6489" s="366">
        <v>18</v>
      </c>
      <c r="D6489" s="74" t="str">
        <f>IF(ISNUMBER(C6489),LOOKUP(C6489,LL!$Q$2:$Q$40,LL!$T$2:$T$40),"")</f>
        <v>JA</v>
      </c>
      <c r="E6489" s="74">
        <f>IF(ISNUMBER(C6489),LOOKUP(C6489,LL!$Q$2:$Q$40,LL!$U$2:$U$40),"")</f>
        <v>42</v>
      </c>
      <c r="F6489" s="366">
        <v>0</v>
      </c>
      <c r="G6489" s="366">
        <v>4</v>
      </c>
      <c r="H6489" s="366" t="s">
        <v>197</v>
      </c>
      <c r="I6489" s="366" t="s">
        <v>192</v>
      </c>
      <c r="J6489" s="366" t="s">
        <v>3</v>
      </c>
      <c r="K6489" s="367" t="s">
        <v>480</v>
      </c>
      <c r="L6489" s="366" t="s">
        <v>1286</v>
      </c>
      <c r="M6489" s="366" t="s">
        <v>1202</v>
      </c>
      <c r="N6489" s="366" t="s">
        <v>10217</v>
      </c>
      <c r="O6489" s="366">
        <v>2</v>
      </c>
      <c r="P6489" s="366">
        <v>0</v>
      </c>
      <c r="Q6489" s="366">
        <v>0</v>
      </c>
      <c r="R6489" s="366">
        <v>1</v>
      </c>
      <c r="S6489" s="366">
        <v>0</v>
      </c>
      <c r="T6489" s="366">
        <v>0</v>
      </c>
      <c r="U6489" s="368" t="s">
        <v>11206</v>
      </c>
    </row>
    <row r="6490" spans="1:21" x14ac:dyDescent="0.25">
      <c r="A6490" s="327"/>
      <c r="B6490" s="73">
        <f t="shared" si="247"/>
        <v>6489</v>
      </c>
      <c r="C6490" s="363">
        <v>18</v>
      </c>
      <c r="D6490" s="73" t="str">
        <f>IF(ISNUMBER(C6490),LOOKUP(C6490,LL!$Q$2:$Q$40,LL!$T$2:$T$40),"")</f>
        <v>JA</v>
      </c>
      <c r="E6490" s="73">
        <f>IF(ISNUMBER(C6490),LOOKUP(C6490,LL!$Q$2:$Q$40,LL!$U$2:$U$40),"")</f>
        <v>42</v>
      </c>
      <c r="F6490" s="363">
        <v>0</v>
      </c>
      <c r="G6490" s="363">
        <v>5</v>
      </c>
      <c r="H6490" s="363" t="s">
        <v>197</v>
      </c>
      <c r="I6490" s="363" t="s">
        <v>192</v>
      </c>
      <c r="J6490" s="363" t="s">
        <v>0</v>
      </c>
      <c r="K6490" s="364" t="s">
        <v>480</v>
      </c>
      <c r="L6490" s="363" t="s">
        <v>1286</v>
      </c>
      <c r="M6490" s="363" t="s">
        <v>1202</v>
      </c>
      <c r="N6490" s="363" t="s">
        <v>10222</v>
      </c>
      <c r="O6490" s="363">
        <v>1</v>
      </c>
      <c r="P6490" s="363">
        <v>0</v>
      </c>
      <c r="Q6490" s="363">
        <v>0</v>
      </c>
      <c r="R6490" s="363">
        <v>1</v>
      </c>
      <c r="S6490" s="363">
        <v>0</v>
      </c>
      <c r="T6490" s="363">
        <v>0</v>
      </c>
      <c r="U6490" s="365" t="s">
        <v>11205</v>
      </c>
    </row>
    <row r="6491" spans="1:21" x14ac:dyDescent="0.25">
      <c r="A6491" s="327">
        <v>42</v>
      </c>
      <c r="B6491" s="74">
        <f t="shared" si="247"/>
        <v>6490</v>
      </c>
      <c r="C6491" s="366">
        <v>18</v>
      </c>
      <c r="D6491" s="74" t="str">
        <f>IF(ISNUMBER(C6491),LOOKUP(C6491,LL!$Q$2:$Q$40,LL!$T$2:$T$40),"")</f>
        <v>JA</v>
      </c>
      <c r="E6491" s="74">
        <f>IF(ISNUMBER(C6491),LOOKUP(C6491,LL!$Q$2:$Q$40,LL!$U$2:$U$40),"")</f>
        <v>42</v>
      </c>
      <c r="F6491" s="366">
        <v>0</v>
      </c>
      <c r="G6491" s="366" t="s">
        <v>260</v>
      </c>
      <c r="H6491" s="366" t="s">
        <v>358</v>
      </c>
      <c r="I6491" s="366" t="s">
        <v>260</v>
      </c>
      <c r="J6491" s="366" t="s">
        <v>261</v>
      </c>
      <c r="K6491" s="367" t="s">
        <v>481</v>
      </c>
      <c r="L6491" s="366" t="str">
        <f>IF(T6491 &lt; 0.5,"NO","YES")</f>
        <v>YES</v>
      </c>
      <c r="M6491" s="366" t="str">
        <f>IF(T6491&lt;1.5,"NO","YES")</f>
        <v>YES</v>
      </c>
      <c r="N6491" s="366" t="s">
        <v>3715</v>
      </c>
      <c r="O6491" s="366">
        <v>2</v>
      </c>
      <c r="P6491" s="366">
        <v>2</v>
      </c>
      <c r="Q6491" s="366">
        <v>2</v>
      </c>
      <c r="R6491" s="366"/>
      <c r="S6491" s="366"/>
      <c r="T6491" s="366">
        <f>ROUND(AVERAGE(O6491:S6491),2)</f>
        <v>2</v>
      </c>
      <c r="U6491" s="368" t="s">
        <v>11208</v>
      </c>
    </row>
    <row r="6492" spans="1:21" x14ac:dyDescent="0.25">
      <c r="A6492" s="327">
        <v>34</v>
      </c>
      <c r="B6492" s="73">
        <f t="shared" si="247"/>
        <v>6491</v>
      </c>
      <c r="C6492" s="363">
        <v>18</v>
      </c>
      <c r="D6492" s="73" t="str">
        <f>IF(ISNUMBER(C6492),LOOKUP(C6492,LL!$Q$2:$Q$40,LL!$T$2:$T$40),"")</f>
        <v>JA</v>
      </c>
      <c r="E6492" s="73">
        <f>IF(ISNUMBER(C6492),LOOKUP(C6492,LL!$Q$2:$Q$40,LL!$U$2:$U$40),"")</f>
        <v>42</v>
      </c>
      <c r="F6492" s="363">
        <v>0</v>
      </c>
      <c r="G6492" s="363" t="s">
        <v>261</v>
      </c>
      <c r="H6492" s="363" t="s">
        <v>358</v>
      </c>
      <c r="I6492" s="363" t="s">
        <v>261</v>
      </c>
      <c r="J6492" s="363" t="s">
        <v>260</v>
      </c>
      <c r="K6492" s="364" t="s">
        <v>481</v>
      </c>
      <c r="L6492" s="363" t="str">
        <f>IF(T6492 &lt; 0.5, "NO","YES")</f>
        <v>YES</v>
      </c>
      <c r="M6492" s="363" t="str">
        <f>IF(T6492&lt;1.5,"NO","YES")</f>
        <v>NO</v>
      </c>
      <c r="N6492" s="363" t="s">
        <v>3716</v>
      </c>
      <c r="O6492" s="363">
        <v>1</v>
      </c>
      <c r="P6492" s="363">
        <v>1</v>
      </c>
      <c r="Q6492" s="363">
        <v>1</v>
      </c>
      <c r="R6492" s="363">
        <v>1</v>
      </c>
      <c r="S6492" s="363">
        <v>1</v>
      </c>
      <c r="T6492" s="363">
        <f>ROUND(AVERAGE(O6492:S6492),2)</f>
        <v>1</v>
      </c>
      <c r="U6492" s="365" t="s">
        <v>11209</v>
      </c>
    </row>
    <row r="6493" spans="1:21" x14ac:dyDescent="0.25">
      <c r="A6493" s="327">
        <v>20</v>
      </c>
      <c r="B6493" s="74">
        <f t="shared" si="247"/>
        <v>6492</v>
      </c>
      <c r="C6493" s="366">
        <v>18</v>
      </c>
      <c r="D6493" s="74" t="str">
        <f>IF(ISNUMBER(C6493),LOOKUP(C6493,LL!$Q$2:$Q$40,LL!$T$2:$T$40),"")</f>
        <v>JA</v>
      </c>
      <c r="E6493" s="74">
        <f>IF(ISNUMBER(C6493),LOOKUP(C6493,LL!$Q$2:$Q$40,LL!$U$2:$U$40),"")</f>
        <v>42</v>
      </c>
      <c r="F6493" s="366">
        <v>0</v>
      </c>
      <c r="G6493" s="366">
        <v>1</v>
      </c>
      <c r="H6493" s="366" t="s">
        <v>358</v>
      </c>
      <c r="I6493" s="366" t="s">
        <v>260</v>
      </c>
      <c r="J6493" s="366" t="s">
        <v>261</v>
      </c>
      <c r="K6493" s="367" t="s">
        <v>481</v>
      </c>
      <c r="L6493" s="366" t="s">
        <v>11210</v>
      </c>
      <c r="M6493" s="366" t="s">
        <v>595</v>
      </c>
      <c r="N6493" s="366" t="s">
        <v>3718</v>
      </c>
      <c r="O6493" s="366">
        <v>2</v>
      </c>
      <c r="P6493" s="366">
        <v>10</v>
      </c>
      <c r="Q6493" s="366" t="s">
        <v>596</v>
      </c>
      <c r="R6493" s="366" t="s">
        <v>1917</v>
      </c>
      <c r="S6493" s="366" t="s">
        <v>334</v>
      </c>
      <c r="T6493" s="366" t="s">
        <v>334</v>
      </c>
      <c r="U6493" s="368" t="s">
        <v>11211</v>
      </c>
    </row>
    <row r="6494" spans="1:21" x14ac:dyDescent="0.25">
      <c r="A6494" s="327"/>
      <c r="B6494" s="73">
        <f t="shared" si="247"/>
        <v>6493</v>
      </c>
      <c r="C6494" s="363">
        <v>18</v>
      </c>
      <c r="D6494" s="73" t="str">
        <f>IF(ISNUMBER(C6494),LOOKUP(C6494,LL!$Q$2:$Q$40,LL!$T$2:$T$40),"")</f>
        <v>JA</v>
      </c>
      <c r="E6494" s="73">
        <f>IF(ISNUMBER(C6494),LOOKUP(C6494,LL!$Q$2:$Q$40,LL!$U$2:$U$40),"")</f>
        <v>42</v>
      </c>
      <c r="F6494" s="363">
        <v>0</v>
      </c>
      <c r="G6494" s="363">
        <v>2</v>
      </c>
      <c r="H6494" s="363" t="s">
        <v>358</v>
      </c>
      <c r="I6494" s="363" t="s">
        <v>260</v>
      </c>
      <c r="J6494" s="363" t="s">
        <v>261</v>
      </c>
      <c r="K6494" s="364" t="s">
        <v>481</v>
      </c>
      <c r="L6494" s="363" t="s">
        <v>358</v>
      </c>
      <c r="M6494" s="363" t="s">
        <v>595</v>
      </c>
      <c r="N6494" s="363" t="s">
        <v>7540</v>
      </c>
      <c r="O6494" s="363">
        <v>1</v>
      </c>
      <c r="P6494" s="363">
        <v>2</v>
      </c>
      <c r="Q6494" s="363" t="s">
        <v>596</v>
      </c>
      <c r="R6494" s="363" t="s">
        <v>334</v>
      </c>
      <c r="S6494" s="363" t="s">
        <v>596</v>
      </c>
      <c r="T6494" s="363">
        <v>5</v>
      </c>
      <c r="U6494" s="365" t="s">
        <v>11212</v>
      </c>
    </row>
    <row r="6495" spans="1:21" x14ac:dyDescent="0.25">
      <c r="A6495" s="327">
        <v>13</v>
      </c>
      <c r="B6495" s="74">
        <f t="shared" si="247"/>
        <v>6494</v>
      </c>
      <c r="C6495" s="366">
        <v>18</v>
      </c>
      <c r="D6495" s="74" t="str">
        <f>IF(ISNUMBER(C6495),LOOKUP(C6495,LL!$Q$2:$Q$40,LL!$T$2:$T$40),"")</f>
        <v>JA</v>
      </c>
      <c r="E6495" s="74">
        <f>IF(ISNUMBER(C6495),LOOKUP(C6495,LL!$Q$2:$Q$40,LL!$U$2:$U$40),"")</f>
        <v>42</v>
      </c>
      <c r="F6495" s="366">
        <v>0</v>
      </c>
      <c r="G6495" s="366">
        <v>1</v>
      </c>
      <c r="H6495" s="366" t="s">
        <v>358</v>
      </c>
      <c r="I6495" s="366" t="s">
        <v>261</v>
      </c>
      <c r="J6495" s="366" t="s">
        <v>260</v>
      </c>
      <c r="K6495" s="367" t="s">
        <v>399</v>
      </c>
      <c r="L6495" s="366">
        <v>1</v>
      </c>
      <c r="M6495" s="366">
        <v>0</v>
      </c>
      <c r="N6495" s="366" t="s">
        <v>3720</v>
      </c>
      <c r="O6495" s="366" t="s">
        <v>843</v>
      </c>
      <c r="P6495" s="366" t="s">
        <v>843</v>
      </c>
      <c r="Q6495" s="366" t="s">
        <v>843</v>
      </c>
      <c r="R6495" s="366" t="s">
        <v>952</v>
      </c>
      <c r="S6495" s="366" t="s">
        <v>843</v>
      </c>
      <c r="T6495" s="366" t="s">
        <v>843</v>
      </c>
      <c r="U6495" s="368" t="s">
        <v>11213</v>
      </c>
    </row>
    <row r="6496" spans="1:21" x14ac:dyDescent="0.25">
      <c r="A6496" s="327">
        <v>32</v>
      </c>
      <c r="B6496" s="73">
        <f t="shared" si="247"/>
        <v>6495</v>
      </c>
      <c r="C6496" s="363">
        <v>18</v>
      </c>
      <c r="D6496" s="73" t="str">
        <f>IF(ISNUMBER(C6496),LOOKUP(C6496,LL!$Q$2:$Q$40,LL!$T$2:$T$40),"")</f>
        <v>JA</v>
      </c>
      <c r="E6496" s="73">
        <f>IF(ISNUMBER(C6496),LOOKUP(C6496,LL!$Q$2:$Q$40,LL!$U$2:$U$40),"")</f>
        <v>42</v>
      </c>
      <c r="F6496" s="363">
        <v>1</v>
      </c>
      <c r="G6496" s="363">
        <v>63</v>
      </c>
      <c r="H6496" s="363" t="s">
        <v>198</v>
      </c>
      <c r="I6496" s="363" t="s">
        <v>0</v>
      </c>
      <c r="J6496" s="363" t="s">
        <v>187</v>
      </c>
      <c r="K6496" s="364" t="s">
        <v>390</v>
      </c>
      <c r="L6496" s="363" t="s">
        <v>2311</v>
      </c>
      <c r="M6496" s="363" t="s">
        <v>2317</v>
      </c>
      <c r="N6496" s="363" t="s">
        <v>11214</v>
      </c>
      <c r="O6496" s="363">
        <v>-1</v>
      </c>
      <c r="P6496" s="363" t="s">
        <v>2312</v>
      </c>
      <c r="Q6496" s="363" t="s">
        <v>11868</v>
      </c>
      <c r="R6496" s="363" t="s">
        <v>11867</v>
      </c>
      <c r="S6496" s="363" t="s">
        <v>11867</v>
      </c>
      <c r="T6496" s="363" t="s">
        <v>11868</v>
      </c>
      <c r="U6496" s="365" t="s">
        <v>11866</v>
      </c>
    </row>
    <row r="6497" spans="1:21" x14ac:dyDescent="0.25">
      <c r="A6497" s="327"/>
      <c r="B6497" s="74">
        <f t="shared" si="247"/>
        <v>6496</v>
      </c>
      <c r="C6497" s="366">
        <v>18</v>
      </c>
      <c r="D6497" s="74" t="str">
        <f>IF(ISNUMBER(C6497),LOOKUP(C6497,LL!$Q$2:$Q$40,LL!$T$2:$T$40),"")</f>
        <v>JA</v>
      </c>
      <c r="E6497" s="74">
        <f>IF(ISNUMBER(C6497),LOOKUP(C6497,LL!$Q$2:$Q$40,LL!$U$2:$U$40),"")</f>
        <v>42</v>
      </c>
      <c r="F6497" s="366">
        <v>1</v>
      </c>
      <c r="G6497" s="366">
        <v>203</v>
      </c>
      <c r="H6497" s="366" t="s">
        <v>217</v>
      </c>
      <c r="I6497" s="366" t="s">
        <v>3</v>
      </c>
      <c r="J6497" s="366" t="s">
        <v>357</v>
      </c>
      <c r="K6497" s="367" t="s">
        <v>390</v>
      </c>
      <c r="L6497" s="366" t="s">
        <v>2311</v>
      </c>
      <c r="M6497" s="366" t="s">
        <v>2317</v>
      </c>
      <c r="N6497" s="366" t="s">
        <v>9483</v>
      </c>
      <c r="O6497" s="366">
        <v>-1</v>
      </c>
      <c r="P6497" s="366" t="s">
        <v>2312</v>
      </c>
      <c r="Q6497" s="366" t="s">
        <v>2312</v>
      </c>
      <c r="R6497" s="366" t="s">
        <v>2312</v>
      </c>
      <c r="S6497" s="366" t="s">
        <v>2317</v>
      </c>
      <c r="T6497" s="366" t="s">
        <v>2317</v>
      </c>
      <c r="U6497" s="368" t="s">
        <v>11873</v>
      </c>
    </row>
    <row r="6498" spans="1:21" x14ac:dyDescent="0.25">
      <c r="A6498" s="327"/>
      <c r="B6498" s="73">
        <f t="shared" si="247"/>
        <v>6497</v>
      </c>
      <c r="C6498" s="363">
        <v>18</v>
      </c>
      <c r="D6498" s="73" t="str">
        <f>IF(ISNUMBER(C6498),LOOKUP(C6498,LL!$Q$2:$Q$40,LL!$T$2:$T$40),"")</f>
        <v>JA</v>
      </c>
      <c r="E6498" s="73">
        <f>IF(ISNUMBER(C6498),LOOKUP(C6498,LL!$Q$2:$Q$40,LL!$U$2:$U$40),"")</f>
        <v>42</v>
      </c>
      <c r="F6498" s="363">
        <v>1</v>
      </c>
      <c r="G6498" s="363">
        <v>204</v>
      </c>
      <c r="H6498" s="363" t="s">
        <v>217</v>
      </c>
      <c r="I6498" s="363" t="s">
        <v>3</v>
      </c>
      <c r="J6498" s="363" t="s">
        <v>357</v>
      </c>
      <c r="K6498" s="364" t="s">
        <v>390</v>
      </c>
      <c r="L6498" s="363" t="s">
        <v>2311</v>
      </c>
      <c r="M6498" s="363" t="s">
        <v>2317</v>
      </c>
      <c r="N6498" s="363" t="s">
        <v>11220</v>
      </c>
      <c r="O6498" s="363">
        <v>-1</v>
      </c>
      <c r="P6498" s="363" t="s">
        <v>2312</v>
      </c>
      <c r="Q6498" s="363" t="s">
        <v>2317</v>
      </c>
      <c r="R6498" s="363" t="s">
        <v>2317</v>
      </c>
      <c r="S6498" s="363"/>
      <c r="T6498" s="363"/>
      <c r="U6498" s="365" t="s">
        <v>11372</v>
      </c>
    </row>
    <row r="6499" spans="1:21" x14ac:dyDescent="0.25">
      <c r="A6499" s="327"/>
      <c r="B6499" s="74">
        <f t="shared" si="247"/>
        <v>6498</v>
      </c>
      <c r="C6499" s="366">
        <v>18</v>
      </c>
      <c r="D6499" s="74" t="str">
        <f>IF(ISNUMBER(C6499),LOOKUP(C6499,LL!$Q$2:$Q$40,LL!$T$2:$T$40),"")</f>
        <v>JA</v>
      </c>
      <c r="E6499" s="74">
        <f>IF(ISNUMBER(C6499),LOOKUP(C6499,LL!$Q$2:$Q$40,LL!$U$2:$U$40),"")</f>
        <v>42</v>
      </c>
      <c r="F6499" s="366">
        <v>1</v>
      </c>
      <c r="G6499" s="366">
        <v>43</v>
      </c>
      <c r="H6499" s="366" t="s">
        <v>197</v>
      </c>
      <c r="I6499" s="366" t="s">
        <v>192</v>
      </c>
      <c r="J6499" s="366" t="s">
        <v>260</v>
      </c>
      <c r="K6499" s="367" t="s">
        <v>390</v>
      </c>
      <c r="L6499" s="366" t="s">
        <v>2311</v>
      </c>
      <c r="M6499" s="366" t="s">
        <v>2317</v>
      </c>
      <c r="N6499" s="366" t="s">
        <v>11221</v>
      </c>
      <c r="O6499" s="366">
        <v>-1</v>
      </c>
      <c r="P6499" s="366" t="s">
        <v>2317</v>
      </c>
      <c r="Q6499" s="366" t="s">
        <v>2317</v>
      </c>
      <c r="R6499" s="366" t="s">
        <v>2317</v>
      </c>
      <c r="S6499" s="366" t="s">
        <v>2317</v>
      </c>
      <c r="T6499" s="366" t="s">
        <v>2317</v>
      </c>
      <c r="U6499" s="368" t="s">
        <v>11373</v>
      </c>
    </row>
    <row r="6500" spans="1:21" x14ac:dyDescent="0.25">
      <c r="A6500" s="327"/>
      <c r="B6500" s="73">
        <f t="shared" si="247"/>
        <v>6499</v>
      </c>
      <c r="C6500" s="363">
        <v>18</v>
      </c>
      <c r="D6500" s="73" t="str">
        <f>IF(ISNUMBER(C6500),LOOKUP(C6500,LL!$Q$2:$Q$40,LL!$T$2:$T$40),"")</f>
        <v>JA</v>
      </c>
      <c r="E6500" s="73">
        <f>IF(ISNUMBER(C6500),LOOKUP(C6500,LL!$Q$2:$Q$40,LL!$U$2:$U$40),"")</f>
        <v>42</v>
      </c>
      <c r="F6500" s="363">
        <v>1</v>
      </c>
      <c r="G6500" s="363">
        <v>44</v>
      </c>
      <c r="H6500" s="363" t="s">
        <v>197</v>
      </c>
      <c r="I6500" s="363" t="s">
        <v>192</v>
      </c>
      <c r="J6500" s="363" t="s">
        <v>260</v>
      </c>
      <c r="K6500" s="364" t="s">
        <v>390</v>
      </c>
      <c r="L6500" s="363" t="s">
        <v>2311</v>
      </c>
      <c r="M6500" s="363" t="s">
        <v>2317</v>
      </c>
      <c r="N6500" s="363" t="s">
        <v>11222</v>
      </c>
      <c r="O6500" s="363">
        <v>-1</v>
      </c>
      <c r="P6500" s="363" t="s">
        <v>2317</v>
      </c>
      <c r="Q6500" s="363" t="s">
        <v>2317</v>
      </c>
      <c r="R6500" s="363" t="s">
        <v>2317</v>
      </c>
      <c r="S6500" s="363" t="s">
        <v>2317</v>
      </c>
      <c r="T6500" s="363" t="s">
        <v>2317</v>
      </c>
      <c r="U6500" s="365" t="s">
        <v>11223</v>
      </c>
    </row>
    <row r="6501" spans="1:21" x14ac:dyDescent="0.25">
      <c r="A6501" s="327"/>
      <c r="B6501" s="74">
        <f t="shared" si="247"/>
        <v>6500</v>
      </c>
      <c r="C6501" s="366">
        <v>18</v>
      </c>
      <c r="D6501" s="74" t="str">
        <f>IF(ISNUMBER(C6501),LOOKUP(C6501,LL!$Q$2:$Q$40,LL!$T$2:$T$40),"")</f>
        <v>JA</v>
      </c>
      <c r="E6501" s="74">
        <f>IF(ISNUMBER(C6501),LOOKUP(C6501,LL!$Q$2:$Q$40,LL!$U$2:$U$40),"")</f>
        <v>42</v>
      </c>
      <c r="F6501" s="366">
        <v>1</v>
      </c>
      <c r="G6501" s="366">
        <v>205</v>
      </c>
      <c r="H6501" s="366" t="s">
        <v>65</v>
      </c>
      <c r="I6501" s="366" t="s">
        <v>3</v>
      </c>
      <c r="J6501" s="366" t="s">
        <v>191</v>
      </c>
      <c r="K6501" s="367" t="s">
        <v>390</v>
      </c>
      <c r="L6501" s="366" t="s">
        <v>2311</v>
      </c>
      <c r="M6501" s="366" t="s">
        <v>1551</v>
      </c>
      <c r="N6501" s="366" t="s">
        <v>11224</v>
      </c>
      <c r="O6501" s="366">
        <v>318</v>
      </c>
      <c r="P6501" s="366" t="s">
        <v>1551</v>
      </c>
      <c r="Q6501" s="366" t="s">
        <v>1551</v>
      </c>
      <c r="R6501" s="366"/>
      <c r="S6501" s="366"/>
      <c r="T6501" s="366"/>
      <c r="U6501" s="368" t="s">
        <v>11225</v>
      </c>
    </row>
    <row r="6502" spans="1:21" x14ac:dyDescent="0.25">
      <c r="A6502" s="327"/>
      <c r="B6502" s="73">
        <f t="shared" si="247"/>
        <v>6501</v>
      </c>
      <c r="C6502" s="363">
        <v>18</v>
      </c>
      <c r="D6502" s="73" t="str">
        <f>IF(ISNUMBER(C6502),LOOKUP(C6502,LL!$Q$2:$Q$40,LL!$T$2:$T$40),"")</f>
        <v>JA</v>
      </c>
      <c r="E6502" s="73">
        <f>IF(ISNUMBER(C6502),LOOKUP(C6502,LL!$Q$2:$Q$40,LL!$U$2:$U$40),"")</f>
        <v>42</v>
      </c>
      <c r="F6502" s="363">
        <v>1</v>
      </c>
      <c r="G6502" s="363">
        <v>206</v>
      </c>
      <c r="H6502" s="363" t="s">
        <v>65</v>
      </c>
      <c r="I6502" s="363" t="s">
        <v>3</v>
      </c>
      <c r="J6502" s="363" t="s">
        <v>191</v>
      </c>
      <c r="K6502" s="364" t="s">
        <v>390</v>
      </c>
      <c r="L6502" s="363" t="s">
        <v>2311</v>
      </c>
      <c r="M6502" s="363" t="s">
        <v>2317</v>
      </c>
      <c r="N6502" s="363" t="s">
        <v>9072</v>
      </c>
      <c r="O6502" s="363">
        <v>-1</v>
      </c>
      <c r="P6502" s="363" t="s">
        <v>11867</v>
      </c>
      <c r="Q6502" s="363" t="s">
        <v>2312</v>
      </c>
      <c r="R6502" s="363" t="s">
        <v>11868</v>
      </c>
      <c r="S6502" s="363"/>
      <c r="T6502" s="363"/>
      <c r="U6502" s="365" t="s">
        <v>11374</v>
      </c>
    </row>
    <row r="6503" spans="1:21" x14ac:dyDescent="0.25">
      <c r="A6503" s="327"/>
      <c r="B6503" s="74">
        <f t="shared" si="247"/>
        <v>6502</v>
      </c>
      <c r="C6503" s="366">
        <v>18</v>
      </c>
      <c r="D6503" s="74" t="str">
        <f>IF(ISNUMBER(C6503),LOOKUP(C6503,LL!$Q$2:$Q$40,LL!$T$2:$T$40),"")</f>
        <v>JA</v>
      </c>
      <c r="E6503" s="74">
        <f>IF(ISNUMBER(C6503),LOOKUP(C6503,LL!$Q$2:$Q$40,LL!$U$2:$U$40),"")</f>
        <v>42</v>
      </c>
      <c r="F6503" s="366">
        <v>1</v>
      </c>
      <c r="G6503" s="366">
        <v>207</v>
      </c>
      <c r="H6503" s="366" t="s">
        <v>65</v>
      </c>
      <c r="I6503" s="366" t="s">
        <v>3</v>
      </c>
      <c r="J6503" s="366" t="s">
        <v>191</v>
      </c>
      <c r="K6503" s="367" t="s">
        <v>390</v>
      </c>
      <c r="L6503" s="366" t="s">
        <v>2311</v>
      </c>
      <c r="M6503" s="366" t="s">
        <v>2317</v>
      </c>
      <c r="N6503" s="366" t="s">
        <v>11227</v>
      </c>
      <c r="O6503" s="366">
        <v>-1</v>
      </c>
      <c r="P6503" s="366" t="s">
        <v>2312</v>
      </c>
      <c r="Q6503" s="366" t="s">
        <v>2312</v>
      </c>
      <c r="R6503" s="366" t="s">
        <v>1551</v>
      </c>
      <c r="S6503" s="366" t="s">
        <v>2317</v>
      </c>
      <c r="T6503" s="366" t="s">
        <v>2317</v>
      </c>
      <c r="U6503" s="368" t="s">
        <v>11226</v>
      </c>
    </row>
    <row r="6504" spans="1:21" x14ac:dyDescent="0.25">
      <c r="A6504" s="327"/>
      <c r="B6504" s="73">
        <f t="shared" si="247"/>
        <v>6503</v>
      </c>
      <c r="C6504" s="363">
        <v>18</v>
      </c>
      <c r="D6504" s="73" t="str">
        <f>IF(ISNUMBER(C6504),LOOKUP(C6504,LL!$Q$2:$Q$40,LL!$T$2:$T$40),"")</f>
        <v>JA</v>
      </c>
      <c r="E6504" s="73">
        <f>IF(ISNUMBER(C6504),LOOKUP(C6504,LL!$Q$2:$Q$40,LL!$U$2:$U$40),"")</f>
        <v>42</v>
      </c>
      <c r="F6504" s="363">
        <v>1</v>
      </c>
      <c r="G6504" s="363">
        <v>208</v>
      </c>
      <c r="H6504" s="363" t="s">
        <v>65</v>
      </c>
      <c r="I6504" s="363" t="s">
        <v>3</v>
      </c>
      <c r="J6504" s="363" t="s">
        <v>191</v>
      </c>
      <c r="K6504" s="364" t="s">
        <v>390</v>
      </c>
      <c r="L6504" s="363" t="s">
        <v>2311</v>
      </c>
      <c r="M6504" s="363" t="s">
        <v>2317</v>
      </c>
      <c r="N6504" s="363" t="s">
        <v>11228</v>
      </c>
      <c r="O6504" s="363">
        <v>-1</v>
      </c>
      <c r="P6504" s="363" t="s">
        <v>11868</v>
      </c>
      <c r="Q6504" s="363" t="s">
        <v>11868</v>
      </c>
      <c r="R6504" s="363"/>
      <c r="S6504" s="363"/>
      <c r="T6504" s="363"/>
      <c r="U6504" s="365" t="s">
        <v>11229</v>
      </c>
    </row>
    <row r="6505" spans="1:21" x14ac:dyDescent="0.25">
      <c r="A6505" s="327"/>
      <c r="B6505" s="74">
        <f t="shared" si="247"/>
        <v>6504</v>
      </c>
      <c r="C6505" s="366">
        <v>18</v>
      </c>
      <c r="D6505" s="74" t="str">
        <f>IF(ISNUMBER(C6505),LOOKUP(C6505,LL!$Q$2:$Q$40,LL!$T$2:$T$40),"")</f>
        <v>JA</v>
      </c>
      <c r="E6505" s="74">
        <f>IF(ISNUMBER(C6505),LOOKUP(C6505,LL!$Q$2:$Q$40,LL!$U$2:$U$40),"")</f>
        <v>42</v>
      </c>
      <c r="F6505" s="366">
        <v>1</v>
      </c>
      <c r="G6505" s="366">
        <v>209</v>
      </c>
      <c r="H6505" s="366" t="s">
        <v>389</v>
      </c>
      <c r="I6505" s="366" t="s">
        <v>3</v>
      </c>
      <c r="J6505" s="366" t="s">
        <v>191</v>
      </c>
      <c r="K6505" s="367" t="s">
        <v>390</v>
      </c>
      <c r="L6505" s="366" t="s">
        <v>2311</v>
      </c>
      <c r="M6505" s="366" t="s">
        <v>2317</v>
      </c>
      <c r="N6505" s="366" t="s">
        <v>2701</v>
      </c>
      <c r="O6505" s="366">
        <v>-1</v>
      </c>
      <c r="P6505" s="366" t="s">
        <v>2317</v>
      </c>
      <c r="Q6505" s="366" t="s">
        <v>2317</v>
      </c>
      <c r="R6505" s="366" t="s">
        <v>2317</v>
      </c>
      <c r="S6505" s="366"/>
      <c r="T6505" s="366"/>
      <c r="U6505" s="368" t="s">
        <v>11375</v>
      </c>
    </row>
    <row r="6506" spans="1:21" x14ac:dyDescent="0.25">
      <c r="A6506" s="327"/>
      <c r="B6506" s="73">
        <f t="shared" si="247"/>
        <v>6505</v>
      </c>
      <c r="C6506" s="363">
        <v>18</v>
      </c>
      <c r="D6506" s="73" t="str">
        <f>IF(ISNUMBER(C6506),LOOKUP(C6506,LL!$Q$2:$Q$40,LL!$T$2:$T$40),"")</f>
        <v>JA</v>
      </c>
      <c r="E6506" s="73">
        <f>IF(ISNUMBER(C6506),LOOKUP(C6506,LL!$Q$2:$Q$40,LL!$U$2:$U$40),"")</f>
        <v>42</v>
      </c>
      <c r="F6506" s="363">
        <v>1</v>
      </c>
      <c r="G6506" s="363">
        <v>210</v>
      </c>
      <c r="H6506" s="363" t="s">
        <v>198</v>
      </c>
      <c r="I6506" s="363" t="s">
        <v>3</v>
      </c>
      <c r="J6506" s="363" t="s">
        <v>187</v>
      </c>
      <c r="K6506" s="364" t="s">
        <v>390</v>
      </c>
      <c r="L6506" s="363" t="s">
        <v>2311</v>
      </c>
      <c r="M6506" s="363" t="s">
        <v>2317</v>
      </c>
      <c r="N6506" s="363" t="s">
        <v>1100</v>
      </c>
      <c r="O6506" s="363">
        <v>-1</v>
      </c>
      <c r="P6506" s="363" t="s">
        <v>2312</v>
      </c>
      <c r="Q6506" s="363" t="s">
        <v>2317</v>
      </c>
      <c r="R6506" s="363" t="s">
        <v>2317</v>
      </c>
      <c r="S6506" s="363" t="s">
        <v>2317</v>
      </c>
      <c r="T6506" s="363" t="s">
        <v>2317</v>
      </c>
      <c r="U6506" s="365" t="s">
        <v>11230</v>
      </c>
    </row>
    <row r="6507" spans="1:21" x14ac:dyDescent="0.25">
      <c r="A6507" s="327"/>
      <c r="B6507" s="74">
        <f t="shared" si="247"/>
        <v>6506</v>
      </c>
      <c r="C6507" s="366">
        <v>18</v>
      </c>
      <c r="D6507" s="74" t="str">
        <f>IF(ISNUMBER(C6507),LOOKUP(C6507,LL!$Q$2:$Q$40,LL!$T$2:$T$40),"")</f>
        <v>JA</v>
      </c>
      <c r="E6507" s="74">
        <f>IF(ISNUMBER(C6507),LOOKUP(C6507,LL!$Q$2:$Q$40,LL!$U$2:$U$40),"")</f>
        <v>42</v>
      </c>
      <c r="F6507" s="366">
        <v>1</v>
      </c>
      <c r="G6507" s="366">
        <v>99</v>
      </c>
      <c r="H6507" s="366" t="s">
        <v>176</v>
      </c>
      <c r="I6507" s="366" t="s">
        <v>5</v>
      </c>
      <c r="J6507" s="366" t="s">
        <v>177</v>
      </c>
      <c r="K6507" s="367" t="s">
        <v>390</v>
      </c>
      <c r="L6507" s="366" t="s">
        <v>2311</v>
      </c>
      <c r="M6507" s="366" t="s">
        <v>2317</v>
      </c>
      <c r="N6507" s="366" t="s">
        <v>11231</v>
      </c>
      <c r="O6507" s="366">
        <v>-1</v>
      </c>
      <c r="P6507" s="366" t="s">
        <v>11867</v>
      </c>
      <c r="Q6507" s="366" t="s">
        <v>11867</v>
      </c>
      <c r="R6507" s="366" t="s">
        <v>11867</v>
      </c>
      <c r="S6507" s="366" t="s">
        <v>11867</v>
      </c>
      <c r="T6507" s="366" t="s">
        <v>2317</v>
      </c>
      <c r="U6507" s="368" t="s">
        <v>11233</v>
      </c>
    </row>
    <row r="6508" spans="1:21" x14ac:dyDescent="0.25">
      <c r="A6508" s="327"/>
      <c r="B6508" s="73">
        <f t="shared" si="247"/>
        <v>6507</v>
      </c>
      <c r="C6508" s="363">
        <v>18</v>
      </c>
      <c r="D6508" s="73" t="str">
        <f>IF(ISNUMBER(C6508),LOOKUP(C6508,LL!$Q$2:$Q$40,LL!$T$2:$T$40),"")</f>
        <v>JA</v>
      </c>
      <c r="E6508" s="73">
        <f>IF(ISNUMBER(C6508),LOOKUP(C6508,LL!$Q$2:$Q$40,LL!$U$2:$U$40),"")</f>
        <v>42</v>
      </c>
      <c r="F6508" s="363">
        <v>1</v>
      </c>
      <c r="G6508" s="363">
        <v>100</v>
      </c>
      <c r="H6508" s="363" t="s">
        <v>176</v>
      </c>
      <c r="I6508" s="363" t="s">
        <v>5</v>
      </c>
      <c r="J6508" s="363" t="s">
        <v>177</v>
      </c>
      <c r="K6508" s="364" t="s">
        <v>390</v>
      </c>
      <c r="L6508" s="363" t="s">
        <v>2311</v>
      </c>
      <c r="M6508" s="363" t="s">
        <v>2317</v>
      </c>
      <c r="N6508" s="363" t="s">
        <v>11232</v>
      </c>
      <c r="O6508" s="363">
        <v>-1</v>
      </c>
      <c r="P6508" s="363" t="s">
        <v>11867</v>
      </c>
      <c r="Q6508" s="363" t="s">
        <v>11867</v>
      </c>
      <c r="R6508" s="363" t="s">
        <v>11867</v>
      </c>
      <c r="S6508" s="363" t="s">
        <v>11867</v>
      </c>
      <c r="T6508" s="363" t="s">
        <v>2317</v>
      </c>
      <c r="U6508" s="365" t="s">
        <v>11234</v>
      </c>
    </row>
    <row r="6509" spans="1:21" x14ac:dyDescent="0.25">
      <c r="A6509" s="327"/>
      <c r="B6509" s="74">
        <f t="shared" si="247"/>
        <v>6508</v>
      </c>
      <c r="C6509" s="366">
        <v>18</v>
      </c>
      <c r="D6509" s="74" t="str">
        <f>IF(ISNUMBER(C6509),LOOKUP(C6509,LL!$Q$2:$Q$40,LL!$T$2:$T$40),"")</f>
        <v>JA</v>
      </c>
      <c r="E6509" s="74">
        <f>IF(ISNUMBER(C6509),LOOKUP(C6509,LL!$Q$2:$Q$40,LL!$U$2:$U$40),"")</f>
        <v>42</v>
      </c>
      <c r="F6509" s="366">
        <v>1</v>
      </c>
      <c r="G6509" s="366">
        <v>101</v>
      </c>
      <c r="H6509" s="366" t="s">
        <v>176</v>
      </c>
      <c r="I6509" s="366" t="s">
        <v>5</v>
      </c>
      <c r="J6509" s="366" t="s">
        <v>177</v>
      </c>
      <c r="K6509" s="367" t="s">
        <v>390</v>
      </c>
      <c r="L6509" s="366" t="s">
        <v>2311</v>
      </c>
      <c r="M6509" s="366" t="s">
        <v>2317</v>
      </c>
      <c r="N6509" s="366" t="s">
        <v>11235</v>
      </c>
      <c r="O6509" s="366">
        <v>-1</v>
      </c>
      <c r="P6509" s="366" t="s">
        <v>2312</v>
      </c>
      <c r="Q6509" s="366" t="s">
        <v>2312</v>
      </c>
      <c r="R6509" s="366" t="s">
        <v>11867</v>
      </c>
      <c r="S6509" s="366" t="s">
        <v>2317</v>
      </c>
      <c r="T6509" s="366"/>
      <c r="U6509" s="368" t="s">
        <v>11236</v>
      </c>
    </row>
    <row r="6510" spans="1:21" x14ac:dyDescent="0.25">
      <c r="A6510" s="327"/>
      <c r="B6510" s="73">
        <f t="shared" si="247"/>
        <v>6509</v>
      </c>
      <c r="C6510" s="363">
        <v>18</v>
      </c>
      <c r="D6510" s="73" t="str">
        <f>IF(ISNUMBER(C6510),LOOKUP(C6510,LL!$Q$2:$Q$40,LL!$T$2:$T$40),"")</f>
        <v>JA</v>
      </c>
      <c r="E6510" s="73">
        <f>IF(ISNUMBER(C6510),LOOKUP(C6510,LL!$Q$2:$Q$40,LL!$U$2:$U$40),"")</f>
        <v>42</v>
      </c>
      <c r="F6510" s="363">
        <v>1</v>
      </c>
      <c r="G6510" s="363">
        <v>30</v>
      </c>
      <c r="H6510" s="363" t="s">
        <v>186</v>
      </c>
      <c r="I6510" s="363" t="s">
        <v>341</v>
      </c>
      <c r="J6510" s="363" t="s">
        <v>187</v>
      </c>
      <c r="K6510" s="364" t="s">
        <v>390</v>
      </c>
      <c r="L6510" s="363" t="s">
        <v>2311</v>
      </c>
      <c r="M6510" s="363" t="s">
        <v>2317</v>
      </c>
      <c r="N6510" s="363" t="s">
        <v>11237</v>
      </c>
      <c r="O6510" s="363">
        <v>-1</v>
      </c>
      <c r="P6510" s="363" t="s">
        <v>11867</v>
      </c>
      <c r="Q6510" s="363" t="s">
        <v>11867</v>
      </c>
      <c r="R6510" s="363" t="s">
        <v>11867</v>
      </c>
      <c r="S6510" s="363" t="s">
        <v>11868</v>
      </c>
      <c r="T6510" s="363" t="s">
        <v>2317</v>
      </c>
      <c r="U6510" s="365" t="s">
        <v>11238</v>
      </c>
    </row>
    <row r="6511" spans="1:21" x14ac:dyDescent="0.25">
      <c r="A6511" s="327">
        <v>11</v>
      </c>
      <c r="B6511" s="74">
        <f t="shared" si="247"/>
        <v>6510</v>
      </c>
      <c r="C6511" s="366">
        <v>18</v>
      </c>
      <c r="D6511" s="74" t="str">
        <f>IF(ISNUMBER(C6511),LOOKUP(C6511,LL!$Q$2:$Q$40,LL!$T$2:$T$40),"")</f>
        <v>JA</v>
      </c>
      <c r="E6511" s="74">
        <f>IF(ISNUMBER(C6511),LOOKUP(C6511,LL!$Q$2:$Q$40,LL!$U$2:$U$40),"")</f>
        <v>42</v>
      </c>
      <c r="F6511" s="366">
        <v>1</v>
      </c>
      <c r="G6511" s="366">
        <v>1</v>
      </c>
      <c r="H6511" s="366" t="s">
        <v>358</v>
      </c>
      <c r="I6511" s="366" t="s">
        <v>0</v>
      </c>
      <c r="J6511" s="366" t="s">
        <v>260</v>
      </c>
      <c r="K6511" s="367" t="s">
        <v>408</v>
      </c>
      <c r="L6511" s="366">
        <v>62</v>
      </c>
      <c r="M6511" s="366">
        <v>62</v>
      </c>
      <c r="N6511" s="366" t="s">
        <v>11241</v>
      </c>
      <c r="O6511" s="366">
        <v>41</v>
      </c>
      <c r="P6511" s="366">
        <v>41</v>
      </c>
      <c r="Q6511" s="366">
        <v>100</v>
      </c>
      <c r="R6511" s="366">
        <v>23</v>
      </c>
      <c r="S6511" s="366">
        <v>14</v>
      </c>
      <c r="T6511" s="366" t="s">
        <v>11239</v>
      </c>
      <c r="U6511" s="368" t="s">
        <v>11240</v>
      </c>
    </row>
    <row r="6512" spans="1:21" x14ac:dyDescent="0.25">
      <c r="A6512" s="327"/>
      <c r="B6512" s="73">
        <f t="shared" si="247"/>
        <v>6511</v>
      </c>
      <c r="C6512" s="363">
        <v>18</v>
      </c>
      <c r="D6512" s="73" t="str">
        <f>IF(ISNUMBER(C6512),LOOKUP(C6512,LL!$Q$2:$Q$40,LL!$T$2:$T$40),"")</f>
        <v>JA</v>
      </c>
      <c r="E6512" s="73">
        <f>IF(ISNUMBER(C6512),LOOKUP(C6512,LL!$Q$2:$Q$40,LL!$U$2:$U$40),"")</f>
        <v>42</v>
      </c>
      <c r="F6512" s="363">
        <v>1</v>
      </c>
      <c r="G6512" s="363">
        <v>2</v>
      </c>
      <c r="H6512" s="363" t="s">
        <v>358</v>
      </c>
      <c r="I6512" s="363" t="s">
        <v>3</v>
      </c>
      <c r="J6512" s="363" t="s">
        <v>260</v>
      </c>
      <c r="K6512" s="364" t="s">
        <v>408</v>
      </c>
      <c r="L6512" s="363">
        <v>31</v>
      </c>
      <c r="M6512" s="363">
        <v>31</v>
      </c>
      <c r="N6512" s="363" t="s">
        <v>11242</v>
      </c>
      <c r="O6512" s="363">
        <v>22</v>
      </c>
      <c r="P6512" s="363">
        <v>22</v>
      </c>
      <c r="Q6512" s="363">
        <v>100</v>
      </c>
      <c r="R6512" s="363">
        <v>8</v>
      </c>
      <c r="S6512" s="363">
        <v>1</v>
      </c>
      <c r="T6512" s="363" t="s">
        <v>11243</v>
      </c>
      <c r="U6512" s="365" t="s">
        <v>11244</v>
      </c>
    </row>
    <row r="6513" spans="1:21" x14ac:dyDescent="0.25">
      <c r="A6513" s="327"/>
      <c r="B6513" s="74">
        <f t="shared" si="247"/>
        <v>6512</v>
      </c>
      <c r="C6513" s="366">
        <v>18</v>
      </c>
      <c r="D6513" s="74" t="str">
        <f>IF(ISNUMBER(C6513),LOOKUP(C6513,LL!$Q$2:$Q$40,LL!$T$2:$T$40),"")</f>
        <v>JA</v>
      </c>
      <c r="E6513" s="74">
        <f>IF(ISNUMBER(C6513),LOOKUP(C6513,LL!$Q$2:$Q$40,LL!$U$2:$U$40),"")</f>
        <v>42</v>
      </c>
      <c r="F6513" s="366">
        <v>1</v>
      </c>
      <c r="G6513" s="366">
        <v>3</v>
      </c>
      <c r="H6513" s="366" t="s">
        <v>358</v>
      </c>
      <c r="I6513" s="366" t="s">
        <v>192</v>
      </c>
      <c r="J6513" s="366" t="s">
        <v>260</v>
      </c>
      <c r="K6513" s="367" t="s">
        <v>408</v>
      </c>
      <c r="L6513" s="366">
        <v>0</v>
      </c>
      <c r="M6513" s="366">
        <v>0</v>
      </c>
      <c r="N6513" s="366" t="s">
        <v>11245</v>
      </c>
      <c r="O6513" s="366">
        <v>0</v>
      </c>
      <c r="P6513" s="366">
        <v>0</v>
      </c>
      <c r="Q6513" s="366">
        <v>0</v>
      </c>
      <c r="R6513" s="366">
        <v>1</v>
      </c>
      <c r="S6513" s="366">
        <v>0</v>
      </c>
      <c r="T6513" s="366">
        <v>1</v>
      </c>
      <c r="U6513" s="368" t="s">
        <v>11376</v>
      </c>
    </row>
    <row r="6514" spans="1:21" x14ac:dyDescent="0.25">
      <c r="A6514" s="327">
        <v>33</v>
      </c>
      <c r="B6514" s="73">
        <f t="shared" si="247"/>
        <v>6513</v>
      </c>
      <c r="C6514" s="363">
        <v>18</v>
      </c>
      <c r="D6514" s="73" t="str">
        <f>IF(ISNUMBER(C6514),LOOKUP(C6514,LL!$Q$2:$Q$40,LL!$T$2:$T$40),"")</f>
        <v>JA</v>
      </c>
      <c r="E6514" s="73">
        <f>IF(ISNUMBER(C6514),LOOKUP(C6514,LL!$Q$2:$Q$40,LL!$U$2:$U$40),"")</f>
        <v>42</v>
      </c>
      <c r="F6514" s="363">
        <v>1</v>
      </c>
      <c r="G6514" s="363">
        <v>1</v>
      </c>
      <c r="H6514" s="363" t="s">
        <v>358</v>
      </c>
      <c r="I6514" s="363" t="s">
        <v>546</v>
      </c>
      <c r="J6514" s="363" t="s">
        <v>260</v>
      </c>
      <c r="K6514" s="364" t="s">
        <v>6929</v>
      </c>
      <c r="L6514" s="363" t="s">
        <v>408</v>
      </c>
      <c r="M6514" s="363" t="s">
        <v>11250</v>
      </c>
      <c r="N6514" s="363" t="s">
        <v>11247</v>
      </c>
      <c r="O6514" s="363" t="s">
        <v>11246</v>
      </c>
      <c r="P6514" s="363" t="s">
        <v>8365</v>
      </c>
      <c r="Q6514" s="363" t="s">
        <v>613</v>
      </c>
      <c r="R6514" s="363" t="s">
        <v>613</v>
      </c>
      <c r="S6514" s="363" t="s">
        <v>613</v>
      </c>
      <c r="T6514" s="363" t="s">
        <v>7065</v>
      </c>
      <c r="U6514" s="365" t="s">
        <v>11248</v>
      </c>
    </row>
    <row r="6515" spans="1:21" x14ac:dyDescent="0.25">
      <c r="A6515" s="327"/>
      <c r="B6515" s="74">
        <f t="shared" si="247"/>
        <v>6514</v>
      </c>
      <c r="C6515" s="366">
        <v>18</v>
      </c>
      <c r="D6515" s="74" t="str">
        <f>IF(ISNUMBER(C6515),LOOKUP(C6515,LL!$Q$2:$Q$40,LL!$T$2:$T$40),"")</f>
        <v>JA</v>
      </c>
      <c r="E6515" s="74">
        <f>IF(ISNUMBER(C6515),LOOKUP(C6515,LL!$Q$2:$Q$40,LL!$U$2:$U$40),"")</f>
        <v>42</v>
      </c>
      <c r="F6515" s="366">
        <v>1</v>
      </c>
      <c r="G6515" s="366">
        <v>2</v>
      </c>
      <c r="H6515" s="366" t="s">
        <v>217</v>
      </c>
      <c r="I6515" s="366" t="s">
        <v>546</v>
      </c>
      <c r="J6515" s="366" t="s">
        <v>357</v>
      </c>
      <c r="K6515" s="367" t="s">
        <v>6929</v>
      </c>
      <c r="L6515" s="366" t="s">
        <v>11249</v>
      </c>
      <c r="M6515" s="366" t="s">
        <v>4452</v>
      </c>
      <c r="N6515" s="366" t="s">
        <v>11251</v>
      </c>
      <c r="O6515" s="366" t="s">
        <v>11253</v>
      </c>
      <c r="P6515" s="366" t="s">
        <v>11255</v>
      </c>
      <c r="Q6515" s="366" t="s">
        <v>11256</v>
      </c>
      <c r="R6515" s="366" t="s">
        <v>11257</v>
      </c>
      <c r="S6515" s="366" t="s">
        <v>8365</v>
      </c>
      <c r="T6515" s="366" t="s">
        <v>7065</v>
      </c>
      <c r="U6515" s="368"/>
    </row>
    <row r="6516" spans="1:21" x14ac:dyDescent="0.25">
      <c r="A6516" s="327"/>
      <c r="B6516" s="73">
        <f t="shared" si="247"/>
        <v>6515</v>
      </c>
      <c r="C6516" s="363">
        <v>18</v>
      </c>
      <c r="D6516" s="73" t="str">
        <f>IF(ISNUMBER(C6516),LOOKUP(C6516,LL!$Q$2:$Q$40,LL!$T$2:$T$40),"")</f>
        <v>JA</v>
      </c>
      <c r="E6516" s="73">
        <f>IF(ISNUMBER(C6516),LOOKUP(C6516,LL!$Q$2:$Q$40,LL!$U$2:$U$40),"")</f>
        <v>42</v>
      </c>
      <c r="F6516" s="363">
        <v>1</v>
      </c>
      <c r="G6516" s="363">
        <v>3</v>
      </c>
      <c r="H6516" s="363" t="s">
        <v>198</v>
      </c>
      <c r="I6516" s="363" t="s">
        <v>546</v>
      </c>
      <c r="J6516" s="363" t="s">
        <v>260</v>
      </c>
      <c r="K6516" s="364" t="s">
        <v>6929</v>
      </c>
      <c r="L6516" s="363" t="s">
        <v>11249</v>
      </c>
      <c r="M6516" s="363" t="s">
        <v>4452</v>
      </c>
      <c r="N6516" s="363" t="s">
        <v>11252</v>
      </c>
      <c r="O6516" s="363" t="s">
        <v>11254</v>
      </c>
      <c r="P6516" s="363" t="s">
        <v>11255</v>
      </c>
      <c r="Q6516" s="363" t="s">
        <v>11258</v>
      </c>
      <c r="R6516" s="363" t="s">
        <v>11259</v>
      </c>
      <c r="S6516" s="363" t="s">
        <v>8365</v>
      </c>
      <c r="T6516" s="363" t="s">
        <v>7065</v>
      </c>
      <c r="U6516" s="365"/>
    </row>
    <row r="6517" spans="1:21" x14ac:dyDescent="0.25">
      <c r="A6517" s="327">
        <v>55</v>
      </c>
      <c r="B6517" s="74">
        <f t="shared" si="247"/>
        <v>6516</v>
      </c>
      <c r="C6517" s="366">
        <v>18</v>
      </c>
      <c r="D6517" s="74" t="str">
        <f>IF(ISNUMBER(C6517),LOOKUP(C6517,LL!$Q$2:$Q$40,LL!$T$2:$T$40),"")</f>
        <v>JA</v>
      </c>
      <c r="E6517" s="74">
        <f>IF(ISNUMBER(C6517),LOOKUP(C6517,LL!$Q$2:$Q$40,LL!$U$2:$U$40),"")</f>
        <v>42</v>
      </c>
      <c r="F6517" s="366">
        <v>1</v>
      </c>
      <c r="G6517" s="366">
        <v>0</v>
      </c>
      <c r="H6517" s="366" t="s">
        <v>217</v>
      </c>
      <c r="I6517" s="366" t="s">
        <v>0</v>
      </c>
      <c r="J6517" s="366" t="s">
        <v>357</v>
      </c>
      <c r="K6517" s="367" t="s">
        <v>851</v>
      </c>
      <c r="L6517" s="366" t="s">
        <v>1311</v>
      </c>
      <c r="M6517" s="366" t="s">
        <v>697</v>
      </c>
      <c r="N6517" s="366" t="s">
        <v>10337</v>
      </c>
      <c r="O6517" s="366" t="s">
        <v>1051</v>
      </c>
      <c r="P6517" s="366" t="s">
        <v>9856</v>
      </c>
      <c r="Q6517" s="366" t="s">
        <v>613</v>
      </c>
      <c r="R6517" s="366" t="s">
        <v>613</v>
      </c>
      <c r="S6517" s="366" t="s">
        <v>613</v>
      </c>
      <c r="T6517" s="366" t="s">
        <v>7065</v>
      </c>
      <c r="U6517" s="368" t="s">
        <v>11377</v>
      </c>
    </row>
    <row r="6518" spans="1:21" x14ac:dyDescent="0.25">
      <c r="A6518" s="327">
        <v>15</v>
      </c>
      <c r="B6518" s="73">
        <f t="shared" si="247"/>
        <v>6517</v>
      </c>
      <c r="C6518" s="363">
        <v>18</v>
      </c>
      <c r="D6518" s="73" t="str">
        <f>IF(ISNUMBER(C6518),LOOKUP(C6518,LL!$Q$2:$Q$40,LL!$T$2:$T$40),"")</f>
        <v>JA</v>
      </c>
      <c r="E6518" s="73">
        <f>IF(ISNUMBER(C6518),LOOKUP(C6518,LL!$Q$2:$Q$40,LL!$U$2:$U$40),"")</f>
        <v>42</v>
      </c>
      <c r="F6518" s="363">
        <v>1</v>
      </c>
      <c r="G6518" s="363">
        <v>1</v>
      </c>
      <c r="H6518" s="363" t="s">
        <v>358</v>
      </c>
      <c r="I6518" s="363" t="s">
        <v>261</v>
      </c>
      <c r="J6518" s="363" t="s">
        <v>260</v>
      </c>
      <c r="K6518" s="364" t="s">
        <v>642</v>
      </c>
      <c r="L6518" s="363" t="s">
        <v>334</v>
      </c>
      <c r="M6518" s="363">
        <v>1</v>
      </c>
      <c r="N6518" s="363" t="s">
        <v>5593</v>
      </c>
      <c r="O6518" s="363" t="s">
        <v>902</v>
      </c>
      <c r="P6518" s="363" t="s">
        <v>902</v>
      </c>
      <c r="Q6518" s="363" t="s">
        <v>857</v>
      </c>
      <c r="R6518" s="363" t="s">
        <v>856</v>
      </c>
      <c r="S6518" s="363" t="s">
        <v>856</v>
      </c>
      <c r="T6518" s="363"/>
      <c r="U6518" s="365"/>
    </row>
    <row r="6519" spans="1:21" x14ac:dyDescent="0.25">
      <c r="A6519" s="327">
        <v>38</v>
      </c>
      <c r="B6519" s="74">
        <f t="shared" si="247"/>
        <v>6518</v>
      </c>
      <c r="C6519" s="366">
        <v>18</v>
      </c>
      <c r="D6519" s="74" t="str">
        <f>IF(ISNUMBER(C6519),LOOKUP(C6519,LL!$Q$2:$Q$40,LL!$T$2:$T$40),"")</f>
        <v>JA</v>
      </c>
      <c r="E6519" s="74">
        <f>IF(ISNUMBER(C6519),LOOKUP(C6519,LL!$Q$2:$Q$40,LL!$U$2:$U$40),"")</f>
        <v>42</v>
      </c>
      <c r="F6519" s="366">
        <v>1</v>
      </c>
      <c r="G6519" s="366">
        <v>2</v>
      </c>
      <c r="H6519" s="366" t="s">
        <v>198</v>
      </c>
      <c r="I6519" s="366" t="s">
        <v>0</v>
      </c>
      <c r="J6519" s="366" t="s">
        <v>187</v>
      </c>
      <c r="K6519" s="367" t="s">
        <v>349</v>
      </c>
      <c r="L6519" s="366" t="s">
        <v>199</v>
      </c>
      <c r="M6519" s="366" t="s">
        <v>2184</v>
      </c>
      <c r="N6519" s="366" t="s">
        <v>10415</v>
      </c>
      <c r="O6519" s="366">
        <v>2</v>
      </c>
      <c r="P6519" s="366">
        <v>0</v>
      </c>
      <c r="Q6519" s="366">
        <v>2</v>
      </c>
      <c r="R6519" s="366">
        <v>1</v>
      </c>
      <c r="S6519" s="366">
        <v>0</v>
      </c>
      <c r="T6519" s="366">
        <v>0</v>
      </c>
      <c r="U6519" s="368" t="s">
        <v>11260</v>
      </c>
    </row>
    <row r="6520" spans="1:21" x14ac:dyDescent="0.25">
      <c r="A6520" s="327">
        <v>38</v>
      </c>
      <c r="B6520" s="73">
        <f t="shared" si="247"/>
        <v>6519</v>
      </c>
      <c r="C6520" s="363">
        <v>18</v>
      </c>
      <c r="D6520" s="73" t="str">
        <f>IF(ISNUMBER(C6520),LOOKUP(C6520,LL!$Q$2:$Q$40,LL!$T$2:$T$40),"")</f>
        <v>JA</v>
      </c>
      <c r="E6520" s="73">
        <f>IF(ISNUMBER(C6520),LOOKUP(C6520,LL!$Q$2:$Q$40,LL!$U$2:$U$40),"")</f>
        <v>42</v>
      </c>
      <c r="F6520" s="363">
        <v>1</v>
      </c>
      <c r="G6520" s="363">
        <v>4</v>
      </c>
      <c r="H6520" s="363" t="s">
        <v>217</v>
      </c>
      <c r="I6520" s="363" t="s">
        <v>0</v>
      </c>
      <c r="J6520" s="363" t="s">
        <v>357</v>
      </c>
      <c r="K6520" s="364" t="s">
        <v>349</v>
      </c>
      <c r="L6520" s="363" t="s">
        <v>199</v>
      </c>
      <c r="M6520" s="363" t="s">
        <v>806</v>
      </c>
      <c r="N6520" s="363" t="s">
        <v>11261</v>
      </c>
      <c r="O6520" s="363">
        <v>4</v>
      </c>
      <c r="P6520" s="363">
        <v>0</v>
      </c>
      <c r="Q6520" s="363">
        <v>0</v>
      </c>
      <c r="R6520" s="363">
        <v>4</v>
      </c>
      <c r="S6520" s="363">
        <v>0</v>
      </c>
      <c r="T6520" s="363">
        <v>0</v>
      </c>
      <c r="U6520" s="365" t="s">
        <v>11262</v>
      </c>
    </row>
    <row r="6521" spans="1:21" x14ac:dyDescent="0.25">
      <c r="A6521" s="327"/>
      <c r="B6521" s="74">
        <f t="shared" si="247"/>
        <v>6520</v>
      </c>
      <c r="C6521" s="366">
        <v>18</v>
      </c>
      <c r="D6521" s="74" t="str">
        <f>IF(ISNUMBER(C6521),LOOKUP(C6521,LL!$Q$2:$Q$40,LL!$T$2:$T$40),"")</f>
        <v>JA</v>
      </c>
      <c r="E6521" s="74">
        <f>IF(ISNUMBER(C6521),LOOKUP(C6521,LL!$Q$2:$Q$40,LL!$U$2:$U$40),"")</f>
        <v>42</v>
      </c>
      <c r="F6521" s="366">
        <v>1</v>
      </c>
      <c r="G6521" s="366">
        <v>2</v>
      </c>
      <c r="H6521" s="366" t="s">
        <v>217</v>
      </c>
      <c r="I6521" s="366" t="s">
        <v>0</v>
      </c>
      <c r="J6521" s="366" t="s">
        <v>357</v>
      </c>
      <c r="K6521" s="367" t="s">
        <v>349</v>
      </c>
      <c r="L6521" s="366" t="s">
        <v>11266</v>
      </c>
      <c r="M6521" s="366" t="s">
        <v>4893</v>
      </c>
      <c r="N6521" s="366" t="s">
        <v>11267</v>
      </c>
      <c r="O6521" s="366">
        <v>2</v>
      </c>
      <c r="P6521" s="366">
        <v>0</v>
      </c>
      <c r="Q6521" s="366">
        <v>0</v>
      </c>
      <c r="R6521" s="366">
        <v>2</v>
      </c>
      <c r="S6521" s="366">
        <v>0</v>
      </c>
      <c r="T6521" s="366">
        <v>0</v>
      </c>
      <c r="U6521" s="368" t="s">
        <v>11263</v>
      </c>
    </row>
    <row r="6522" spans="1:21" x14ac:dyDescent="0.25">
      <c r="A6522" s="327"/>
      <c r="B6522" s="73">
        <f t="shared" si="247"/>
        <v>6521</v>
      </c>
      <c r="C6522" s="363">
        <v>18</v>
      </c>
      <c r="D6522" s="73" t="str">
        <f>IF(ISNUMBER(C6522),LOOKUP(C6522,LL!$Q$2:$Q$40,LL!$T$2:$T$40),"")</f>
        <v>JA</v>
      </c>
      <c r="E6522" s="73">
        <f>IF(ISNUMBER(C6522),LOOKUP(C6522,LL!$Q$2:$Q$40,LL!$U$2:$U$40),"")</f>
        <v>42</v>
      </c>
      <c r="F6522" s="363">
        <v>1</v>
      </c>
      <c r="G6522" s="363">
        <v>2</v>
      </c>
      <c r="H6522" s="363" t="s">
        <v>217</v>
      </c>
      <c r="I6522" s="363" t="s">
        <v>3</v>
      </c>
      <c r="J6522" s="363" t="s">
        <v>357</v>
      </c>
      <c r="K6522" s="364" t="s">
        <v>349</v>
      </c>
      <c r="L6522" s="363" t="s">
        <v>199</v>
      </c>
      <c r="M6522" s="363" t="s">
        <v>806</v>
      </c>
      <c r="N6522" s="363" t="s">
        <v>11264</v>
      </c>
      <c r="O6522" s="363">
        <v>2</v>
      </c>
      <c r="P6522" s="363">
        <v>0</v>
      </c>
      <c r="Q6522" s="363">
        <v>0</v>
      </c>
      <c r="R6522" s="363">
        <v>2</v>
      </c>
      <c r="S6522" s="363">
        <v>0</v>
      </c>
      <c r="T6522" s="363">
        <v>0</v>
      </c>
      <c r="U6522" s="365" t="s">
        <v>11265</v>
      </c>
    </row>
    <row r="6523" spans="1:21" x14ac:dyDescent="0.25">
      <c r="A6523" s="327"/>
      <c r="B6523" s="74">
        <f t="shared" si="247"/>
        <v>6522</v>
      </c>
      <c r="C6523" s="366">
        <v>18</v>
      </c>
      <c r="D6523" s="74" t="str">
        <f>IF(ISNUMBER(C6523),LOOKUP(C6523,LL!$Q$2:$Q$40,LL!$T$2:$T$40),"")</f>
        <v>JA</v>
      </c>
      <c r="E6523" s="74">
        <f>IF(ISNUMBER(C6523),LOOKUP(C6523,LL!$Q$2:$Q$40,LL!$U$2:$U$40),"")</f>
        <v>42</v>
      </c>
      <c r="F6523" s="366">
        <v>1</v>
      </c>
      <c r="G6523" s="366">
        <v>2</v>
      </c>
      <c r="H6523" s="366" t="s">
        <v>217</v>
      </c>
      <c r="I6523" s="366" t="s">
        <v>3</v>
      </c>
      <c r="J6523" s="366" t="s">
        <v>357</v>
      </c>
      <c r="K6523" s="367" t="s">
        <v>349</v>
      </c>
      <c r="L6523" s="366" t="s">
        <v>11266</v>
      </c>
      <c r="M6523" s="366" t="s">
        <v>4893</v>
      </c>
      <c r="N6523" s="366" t="s">
        <v>11267</v>
      </c>
      <c r="O6523" s="366">
        <v>2</v>
      </c>
      <c r="P6523" s="366">
        <v>0</v>
      </c>
      <c r="Q6523" s="366">
        <v>0</v>
      </c>
      <c r="R6523" s="366">
        <v>2</v>
      </c>
      <c r="S6523" s="366">
        <v>0</v>
      </c>
      <c r="T6523" s="366">
        <v>0</v>
      </c>
      <c r="U6523" s="368" t="s">
        <v>11378</v>
      </c>
    </row>
    <row r="6524" spans="1:21" x14ac:dyDescent="0.25">
      <c r="A6524" s="327">
        <v>38</v>
      </c>
      <c r="B6524" s="73">
        <f t="shared" si="247"/>
        <v>6523</v>
      </c>
      <c r="C6524" s="363">
        <v>18</v>
      </c>
      <c r="D6524" s="73" t="str">
        <f>IF(ISNUMBER(C6524),LOOKUP(C6524,LL!$Q$2:$Q$40,LL!$T$2:$T$40),"")</f>
        <v>JA</v>
      </c>
      <c r="E6524" s="73">
        <f>IF(ISNUMBER(C6524),LOOKUP(C6524,LL!$Q$2:$Q$40,LL!$U$2:$U$40),"")</f>
        <v>42</v>
      </c>
      <c r="F6524" s="363">
        <v>1</v>
      </c>
      <c r="G6524" s="363">
        <v>1</v>
      </c>
      <c r="H6524" s="363" t="s">
        <v>1186</v>
      </c>
      <c r="I6524" s="363" t="s">
        <v>3</v>
      </c>
      <c r="J6524" s="363" t="s">
        <v>191</v>
      </c>
      <c r="K6524" s="364" t="s">
        <v>349</v>
      </c>
      <c r="L6524" s="363" t="s">
        <v>199</v>
      </c>
      <c r="M6524" s="363" t="s">
        <v>11268</v>
      </c>
      <c r="N6524" s="363" t="s">
        <v>8624</v>
      </c>
      <c r="O6524" s="363">
        <v>1</v>
      </c>
      <c r="P6524" s="363">
        <v>0</v>
      </c>
      <c r="Q6524" s="363">
        <v>1</v>
      </c>
      <c r="R6524" s="363">
        <v>0</v>
      </c>
      <c r="S6524" s="363">
        <v>0</v>
      </c>
      <c r="T6524" s="363">
        <v>0</v>
      </c>
      <c r="U6524" s="365" t="s">
        <v>11269</v>
      </c>
    </row>
    <row r="6525" spans="1:21" x14ac:dyDescent="0.25">
      <c r="A6525" s="327">
        <v>54</v>
      </c>
      <c r="B6525" s="74">
        <f t="shared" si="247"/>
        <v>6524</v>
      </c>
      <c r="C6525" s="366">
        <v>18</v>
      </c>
      <c r="D6525" s="74" t="str">
        <f>IF(ISNUMBER(C6525),LOOKUP(C6525,LL!$Q$2:$Q$40,LL!$T$2:$T$40),"")</f>
        <v>JA</v>
      </c>
      <c r="E6525" s="74">
        <f>IF(ISNUMBER(C6525),LOOKUP(C6525,LL!$Q$2:$Q$40,LL!$U$2:$U$40),"")</f>
        <v>42</v>
      </c>
      <c r="F6525" s="366">
        <v>1</v>
      </c>
      <c r="G6525" s="366">
        <v>1</v>
      </c>
      <c r="H6525" s="366" t="s">
        <v>198</v>
      </c>
      <c r="I6525" s="366" t="s">
        <v>0</v>
      </c>
      <c r="J6525" s="366" t="s">
        <v>187</v>
      </c>
      <c r="K6525" s="367" t="s">
        <v>350</v>
      </c>
      <c r="L6525" s="366" t="s">
        <v>7058</v>
      </c>
      <c r="M6525" s="366" t="s">
        <v>11270</v>
      </c>
      <c r="N6525" s="366" t="s">
        <v>10821</v>
      </c>
      <c r="O6525" s="366">
        <v>0</v>
      </c>
      <c r="P6525" s="366">
        <v>3</v>
      </c>
      <c r="Q6525" s="366">
        <v>0</v>
      </c>
      <c r="R6525" s="366">
        <v>1</v>
      </c>
      <c r="S6525" s="366">
        <v>0</v>
      </c>
      <c r="T6525" s="366">
        <v>0</v>
      </c>
      <c r="U6525" s="368" t="s">
        <v>11272</v>
      </c>
    </row>
    <row r="6526" spans="1:21" x14ac:dyDescent="0.25">
      <c r="A6526" s="327"/>
      <c r="B6526" s="73">
        <f t="shared" si="247"/>
        <v>6525</v>
      </c>
      <c r="C6526" s="363">
        <v>18</v>
      </c>
      <c r="D6526" s="73" t="str">
        <f>IF(ISNUMBER(C6526),LOOKUP(C6526,LL!$Q$2:$Q$40,LL!$T$2:$T$40),"")</f>
        <v>JA</v>
      </c>
      <c r="E6526" s="73">
        <f>IF(ISNUMBER(C6526),LOOKUP(C6526,LL!$Q$2:$Q$40,LL!$U$2:$U$40),"")</f>
        <v>42</v>
      </c>
      <c r="F6526" s="363">
        <v>1</v>
      </c>
      <c r="G6526" s="363">
        <v>2</v>
      </c>
      <c r="H6526" s="363" t="s">
        <v>198</v>
      </c>
      <c r="I6526" s="363" t="s">
        <v>0</v>
      </c>
      <c r="J6526" s="363" t="s">
        <v>187</v>
      </c>
      <c r="K6526" s="364" t="s">
        <v>350</v>
      </c>
      <c r="L6526" s="363" t="s">
        <v>7058</v>
      </c>
      <c r="M6526" s="363" t="s">
        <v>11271</v>
      </c>
      <c r="N6526" s="363" t="s">
        <v>10821</v>
      </c>
      <c r="O6526" s="363">
        <v>0</v>
      </c>
      <c r="P6526" s="363">
        <v>3</v>
      </c>
      <c r="Q6526" s="363">
        <v>0</v>
      </c>
      <c r="R6526" s="363">
        <v>0</v>
      </c>
      <c r="S6526" s="363">
        <v>0</v>
      </c>
      <c r="T6526" s="363">
        <v>0</v>
      </c>
      <c r="U6526" s="365" t="s">
        <v>11273</v>
      </c>
    </row>
    <row r="6527" spans="1:21" x14ac:dyDescent="0.25">
      <c r="A6527" s="327"/>
      <c r="B6527" s="74">
        <f t="shared" si="247"/>
        <v>6526</v>
      </c>
      <c r="C6527" s="366">
        <v>18</v>
      </c>
      <c r="D6527" s="74" t="str">
        <f>IF(ISNUMBER(C6527),LOOKUP(C6527,LL!$Q$2:$Q$40,LL!$T$2:$T$40),"")</f>
        <v>JA</v>
      </c>
      <c r="E6527" s="74">
        <f>IF(ISNUMBER(C6527),LOOKUP(C6527,LL!$Q$2:$Q$40,LL!$U$2:$U$40),"")</f>
        <v>42</v>
      </c>
      <c r="F6527" s="366">
        <v>1</v>
      </c>
      <c r="G6527" s="366">
        <v>3</v>
      </c>
      <c r="H6527" s="366" t="s">
        <v>198</v>
      </c>
      <c r="I6527" s="366" t="s">
        <v>0</v>
      </c>
      <c r="J6527" s="366" t="s">
        <v>187</v>
      </c>
      <c r="K6527" s="367" t="s">
        <v>350</v>
      </c>
      <c r="L6527" s="366" t="s">
        <v>7058</v>
      </c>
      <c r="M6527" s="366" t="s">
        <v>11274</v>
      </c>
      <c r="N6527" s="366" t="s">
        <v>4903</v>
      </c>
      <c r="O6527" s="366">
        <v>3</v>
      </c>
      <c r="P6527" s="366">
        <v>0</v>
      </c>
      <c r="Q6527" s="366">
        <v>3</v>
      </c>
      <c r="R6527" s="366">
        <v>0</v>
      </c>
      <c r="S6527" s="366">
        <v>0</v>
      </c>
      <c r="T6527" s="366">
        <v>0</v>
      </c>
      <c r="U6527" s="368" t="s">
        <v>11275</v>
      </c>
    </row>
    <row r="6528" spans="1:21" x14ac:dyDescent="0.25">
      <c r="A6528" s="327"/>
      <c r="B6528" s="73">
        <f t="shared" si="247"/>
        <v>6527</v>
      </c>
      <c r="C6528" s="363">
        <v>18</v>
      </c>
      <c r="D6528" s="73" t="str">
        <f>IF(ISNUMBER(C6528),LOOKUP(C6528,LL!$Q$2:$Q$40,LL!$T$2:$T$40),"")</f>
        <v>JA</v>
      </c>
      <c r="E6528" s="73">
        <f>IF(ISNUMBER(C6528),LOOKUP(C6528,LL!$Q$2:$Q$40,LL!$U$2:$U$40),"")</f>
        <v>42</v>
      </c>
      <c r="F6528" s="363">
        <v>1</v>
      </c>
      <c r="G6528" s="363">
        <v>1</v>
      </c>
      <c r="H6528" s="363" t="s">
        <v>198</v>
      </c>
      <c r="I6528" s="363" t="s">
        <v>3</v>
      </c>
      <c r="J6528" s="363" t="s">
        <v>187</v>
      </c>
      <c r="K6528" s="364" t="s">
        <v>350</v>
      </c>
      <c r="L6528" s="363" t="s">
        <v>7058</v>
      </c>
      <c r="M6528" s="363" t="s">
        <v>470</v>
      </c>
      <c r="N6528" s="363" t="s">
        <v>4903</v>
      </c>
      <c r="O6528" s="363">
        <v>0</v>
      </c>
      <c r="P6528" s="363">
        <v>0</v>
      </c>
      <c r="Q6528" s="363">
        <v>0</v>
      </c>
      <c r="R6528" s="363">
        <v>1</v>
      </c>
      <c r="S6528" s="363">
        <v>0</v>
      </c>
      <c r="T6528" s="363">
        <v>0</v>
      </c>
      <c r="U6528" s="365" t="s">
        <v>11276</v>
      </c>
    </row>
    <row r="6529" spans="1:21" x14ac:dyDescent="0.25">
      <c r="A6529" s="327">
        <v>18</v>
      </c>
      <c r="B6529" s="74">
        <f t="shared" ref="B6529:B6592" si="248">B6528+1</f>
        <v>6528</v>
      </c>
      <c r="C6529" s="366">
        <v>18</v>
      </c>
      <c r="D6529" s="74" t="str">
        <f>IF(ISNUMBER(C6529),LOOKUP(C6529,LL!$Q$2:$Q$40,LL!$T$2:$T$40),"")</f>
        <v>JA</v>
      </c>
      <c r="E6529" s="74">
        <f>IF(ISNUMBER(C6529),LOOKUP(C6529,LL!$Q$2:$Q$40,LL!$U$2:$U$40),"")</f>
        <v>42</v>
      </c>
      <c r="F6529" s="366">
        <v>1</v>
      </c>
      <c r="G6529" s="366">
        <v>4</v>
      </c>
      <c r="H6529" s="366" t="s">
        <v>198</v>
      </c>
      <c r="I6529" s="366" t="s">
        <v>0</v>
      </c>
      <c r="J6529" s="366" t="s">
        <v>187</v>
      </c>
      <c r="K6529" s="367" t="s">
        <v>350</v>
      </c>
      <c r="L6529" s="366" t="s">
        <v>2184</v>
      </c>
      <c r="M6529" s="366">
        <v>5</v>
      </c>
      <c r="N6529" s="366" t="s">
        <v>4903</v>
      </c>
      <c r="O6529" s="366">
        <v>7</v>
      </c>
      <c r="P6529" s="366" t="s">
        <v>7557</v>
      </c>
      <c r="Q6529" s="366">
        <v>12</v>
      </c>
      <c r="R6529" s="366">
        <v>4</v>
      </c>
      <c r="S6529" s="366">
        <v>14</v>
      </c>
      <c r="T6529" s="366" t="s">
        <v>334</v>
      </c>
      <c r="U6529" s="368" t="s">
        <v>11277</v>
      </c>
    </row>
    <row r="6530" spans="1:21" x14ac:dyDescent="0.25">
      <c r="A6530" s="327"/>
      <c r="B6530" s="73">
        <f t="shared" si="248"/>
        <v>6529</v>
      </c>
      <c r="C6530" s="363">
        <v>18</v>
      </c>
      <c r="D6530" s="73" t="str">
        <f>IF(ISNUMBER(C6530),LOOKUP(C6530,LL!$Q$2:$Q$40,LL!$T$2:$T$40),"")</f>
        <v>JA</v>
      </c>
      <c r="E6530" s="73">
        <f>IF(ISNUMBER(C6530),LOOKUP(C6530,LL!$Q$2:$Q$40,LL!$U$2:$U$40),"")</f>
        <v>42</v>
      </c>
      <c r="F6530" s="363">
        <v>1</v>
      </c>
      <c r="G6530" s="363">
        <v>3</v>
      </c>
      <c r="H6530" s="363" t="s">
        <v>198</v>
      </c>
      <c r="I6530" s="363" t="s">
        <v>0</v>
      </c>
      <c r="J6530" s="363" t="s">
        <v>187</v>
      </c>
      <c r="K6530" s="364" t="s">
        <v>350</v>
      </c>
      <c r="L6530" s="363" t="s">
        <v>2184</v>
      </c>
      <c r="M6530" s="363">
        <v>4</v>
      </c>
      <c r="N6530" s="363" t="s">
        <v>10821</v>
      </c>
      <c r="O6530" s="363">
        <v>7</v>
      </c>
      <c r="P6530" s="363" t="s">
        <v>4004</v>
      </c>
      <c r="Q6530" s="363">
        <v>41</v>
      </c>
      <c r="R6530" s="363">
        <v>20</v>
      </c>
      <c r="S6530" s="363">
        <v>16</v>
      </c>
      <c r="T6530" s="363" t="s">
        <v>334</v>
      </c>
      <c r="U6530" s="365" t="s">
        <v>11278</v>
      </c>
    </row>
    <row r="6531" spans="1:21" x14ac:dyDescent="0.25">
      <c r="A6531" s="327">
        <v>6</v>
      </c>
      <c r="B6531" s="74">
        <f t="shared" si="248"/>
        <v>6530</v>
      </c>
      <c r="C6531" s="366">
        <v>18</v>
      </c>
      <c r="D6531" s="74" t="str">
        <f>IF(ISNUMBER(C6531),LOOKUP(C6531,LL!$Q$2:$Q$40,LL!$T$2:$T$40),"")</f>
        <v>JA</v>
      </c>
      <c r="E6531" s="74">
        <f>IF(ISNUMBER(C6531),LOOKUP(C6531,LL!$Q$2:$Q$40,LL!$U$2:$U$40),"")</f>
        <v>42</v>
      </c>
      <c r="F6531" s="366">
        <v>1</v>
      </c>
      <c r="G6531" s="366">
        <v>1</v>
      </c>
      <c r="H6531" s="366" t="s">
        <v>217</v>
      </c>
      <c r="I6531" s="366" t="s">
        <v>3</v>
      </c>
      <c r="J6531" s="366" t="s">
        <v>357</v>
      </c>
      <c r="K6531" s="367" t="s">
        <v>2213</v>
      </c>
      <c r="L6531" s="366">
        <v>9</v>
      </c>
      <c r="M6531" s="366">
        <v>9</v>
      </c>
      <c r="N6531" s="366" t="s">
        <v>908</v>
      </c>
      <c r="O6531" s="366">
        <v>4</v>
      </c>
      <c r="P6531" s="366">
        <v>11</v>
      </c>
      <c r="Q6531" s="366">
        <v>2</v>
      </c>
      <c r="R6531" s="366">
        <v>2</v>
      </c>
      <c r="S6531" s="366">
        <v>6</v>
      </c>
      <c r="T6531" s="366">
        <v>11.5</v>
      </c>
      <c r="U6531" s="368" t="s">
        <v>11279</v>
      </c>
    </row>
    <row r="6532" spans="1:21" x14ac:dyDescent="0.25">
      <c r="A6532" s="327"/>
      <c r="B6532" s="73">
        <f t="shared" si="248"/>
        <v>6531</v>
      </c>
      <c r="C6532" s="363">
        <v>18</v>
      </c>
      <c r="D6532" s="73" t="str">
        <f>IF(ISNUMBER(C6532),LOOKUP(C6532,LL!$Q$2:$Q$40,LL!$T$2:$T$40),"")</f>
        <v>JA</v>
      </c>
      <c r="E6532" s="73">
        <f>IF(ISNUMBER(C6532),LOOKUP(C6532,LL!$Q$2:$Q$40,LL!$U$2:$U$40),"")</f>
        <v>42</v>
      </c>
      <c r="F6532" s="363">
        <v>1</v>
      </c>
      <c r="G6532" s="363">
        <f>G6531+1</f>
        <v>2</v>
      </c>
      <c r="H6532" s="363" t="s">
        <v>217</v>
      </c>
      <c r="I6532" s="363" t="s">
        <v>3</v>
      </c>
      <c r="J6532" s="363" t="s">
        <v>357</v>
      </c>
      <c r="K6532" s="364" t="s">
        <v>2213</v>
      </c>
      <c r="L6532" s="363">
        <v>10</v>
      </c>
      <c r="M6532" s="363">
        <v>10</v>
      </c>
      <c r="N6532" s="363" t="s">
        <v>907</v>
      </c>
      <c r="O6532" s="363">
        <v>4</v>
      </c>
      <c r="P6532" s="363">
        <v>10</v>
      </c>
      <c r="Q6532" s="363">
        <v>3</v>
      </c>
      <c r="R6532" s="363">
        <v>3</v>
      </c>
      <c r="S6532" s="363">
        <v>9</v>
      </c>
      <c r="T6532" s="363">
        <v>14.5</v>
      </c>
      <c r="U6532" s="365" t="s">
        <v>11280</v>
      </c>
    </row>
    <row r="6533" spans="1:21" x14ac:dyDescent="0.25">
      <c r="A6533" s="327"/>
      <c r="B6533" s="74">
        <f t="shared" si="248"/>
        <v>6532</v>
      </c>
      <c r="C6533" s="366">
        <v>18</v>
      </c>
      <c r="D6533" s="74" t="str">
        <f>IF(ISNUMBER(C6533),LOOKUP(C6533,LL!$Q$2:$Q$40,LL!$T$2:$T$40),"")</f>
        <v>JA</v>
      </c>
      <c r="E6533" s="74">
        <f>IF(ISNUMBER(C6533),LOOKUP(C6533,LL!$Q$2:$Q$40,LL!$U$2:$U$40),"")</f>
        <v>42</v>
      </c>
      <c r="F6533" s="366">
        <v>1</v>
      </c>
      <c r="G6533" s="366">
        <f t="shared" ref="G6533:G6551" si="249">G6532+1</f>
        <v>3</v>
      </c>
      <c r="H6533" s="366" t="s">
        <v>217</v>
      </c>
      <c r="I6533" s="366" t="s">
        <v>3</v>
      </c>
      <c r="J6533" s="366" t="s">
        <v>357</v>
      </c>
      <c r="K6533" s="367" t="s">
        <v>2213</v>
      </c>
      <c r="L6533" s="366">
        <v>9</v>
      </c>
      <c r="M6533" s="366">
        <v>9</v>
      </c>
      <c r="N6533" s="366" t="s">
        <v>909</v>
      </c>
      <c r="O6533" s="366">
        <v>2</v>
      </c>
      <c r="P6533" s="366">
        <v>6</v>
      </c>
      <c r="Q6533" s="366">
        <v>2</v>
      </c>
      <c r="R6533" s="366">
        <v>3</v>
      </c>
      <c r="S6533" s="366">
        <v>5</v>
      </c>
      <c r="T6533" s="366">
        <v>11.5</v>
      </c>
      <c r="U6533" s="368"/>
    </row>
    <row r="6534" spans="1:21" x14ac:dyDescent="0.25">
      <c r="A6534" s="327"/>
      <c r="B6534" s="73">
        <f t="shared" si="248"/>
        <v>6533</v>
      </c>
      <c r="C6534" s="363">
        <v>18</v>
      </c>
      <c r="D6534" s="73" t="str">
        <f>IF(ISNUMBER(C6534),LOOKUP(C6534,LL!$Q$2:$Q$40,LL!$T$2:$T$40),"")</f>
        <v>JA</v>
      </c>
      <c r="E6534" s="73">
        <f>IF(ISNUMBER(C6534),LOOKUP(C6534,LL!$Q$2:$Q$40,LL!$U$2:$U$40),"")</f>
        <v>42</v>
      </c>
      <c r="F6534" s="363">
        <v>1</v>
      </c>
      <c r="G6534" s="363">
        <f t="shared" si="249"/>
        <v>4</v>
      </c>
      <c r="H6534" s="363" t="s">
        <v>217</v>
      </c>
      <c r="I6534" s="363" t="s">
        <v>3</v>
      </c>
      <c r="J6534" s="363" t="s">
        <v>357</v>
      </c>
      <c r="K6534" s="364" t="s">
        <v>2213</v>
      </c>
      <c r="L6534" s="363">
        <v>8</v>
      </c>
      <c r="M6534" s="363">
        <v>8</v>
      </c>
      <c r="N6534" s="363" t="s">
        <v>923</v>
      </c>
      <c r="O6534" s="363">
        <v>2</v>
      </c>
      <c r="P6534" s="363">
        <v>10</v>
      </c>
      <c r="Q6534" s="363">
        <v>1</v>
      </c>
      <c r="R6534" s="363">
        <v>4</v>
      </c>
      <c r="S6534" s="363">
        <v>15</v>
      </c>
      <c r="T6534" s="363">
        <v>10</v>
      </c>
      <c r="U6534" s="365"/>
    </row>
    <row r="6535" spans="1:21" x14ac:dyDescent="0.25">
      <c r="A6535" s="327"/>
      <c r="B6535" s="74">
        <f t="shared" si="248"/>
        <v>6534</v>
      </c>
      <c r="C6535" s="366">
        <v>18</v>
      </c>
      <c r="D6535" s="74" t="str">
        <f>IF(ISNUMBER(C6535),LOOKUP(C6535,LL!$Q$2:$Q$40,LL!$T$2:$T$40),"")</f>
        <v>JA</v>
      </c>
      <c r="E6535" s="74">
        <f>IF(ISNUMBER(C6535),LOOKUP(C6535,LL!$Q$2:$Q$40,LL!$U$2:$U$40),"")</f>
        <v>42</v>
      </c>
      <c r="F6535" s="366">
        <v>1</v>
      </c>
      <c r="G6535" s="366">
        <f t="shared" si="249"/>
        <v>5</v>
      </c>
      <c r="H6535" s="366" t="s">
        <v>217</v>
      </c>
      <c r="I6535" s="366" t="s">
        <v>3</v>
      </c>
      <c r="J6535" s="366" t="s">
        <v>357</v>
      </c>
      <c r="K6535" s="367" t="s">
        <v>2213</v>
      </c>
      <c r="L6535" s="366">
        <v>10</v>
      </c>
      <c r="M6535" s="366">
        <v>6</v>
      </c>
      <c r="N6535" s="366" t="s">
        <v>915</v>
      </c>
      <c r="O6535" s="366">
        <v>3</v>
      </c>
      <c r="P6535" s="366">
        <v>5</v>
      </c>
      <c r="Q6535" s="366">
        <v>0</v>
      </c>
      <c r="R6535" s="366">
        <v>2</v>
      </c>
      <c r="S6535" s="366">
        <v>4</v>
      </c>
      <c r="T6535" s="366">
        <v>7.5</v>
      </c>
      <c r="U6535" s="368"/>
    </row>
    <row r="6536" spans="1:21" x14ac:dyDescent="0.25">
      <c r="A6536" s="327"/>
      <c r="B6536" s="73">
        <f t="shared" si="248"/>
        <v>6535</v>
      </c>
      <c r="C6536" s="363">
        <v>18</v>
      </c>
      <c r="D6536" s="73" t="str">
        <f>IF(ISNUMBER(C6536),LOOKUP(C6536,LL!$Q$2:$Q$40,LL!$T$2:$T$40),"")</f>
        <v>JA</v>
      </c>
      <c r="E6536" s="73">
        <f>IF(ISNUMBER(C6536),LOOKUP(C6536,LL!$Q$2:$Q$40,LL!$U$2:$U$40),"")</f>
        <v>42</v>
      </c>
      <c r="F6536" s="363">
        <v>1</v>
      </c>
      <c r="G6536" s="363">
        <f t="shared" si="249"/>
        <v>6</v>
      </c>
      <c r="H6536" s="363" t="s">
        <v>217</v>
      </c>
      <c r="I6536" s="363" t="s">
        <v>3</v>
      </c>
      <c r="J6536" s="363" t="s">
        <v>357</v>
      </c>
      <c r="K6536" s="364" t="s">
        <v>2213</v>
      </c>
      <c r="L6536" s="363">
        <v>7</v>
      </c>
      <c r="M6536" s="363">
        <v>6</v>
      </c>
      <c r="N6536" s="363" t="s">
        <v>912</v>
      </c>
      <c r="O6536" s="363">
        <v>2</v>
      </c>
      <c r="P6536" s="363">
        <v>6</v>
      </c>
      <c r="Q6536" s="363">
        <v>0</v>
      </c>
      <c r="R6536" s="363">
        <v>2</v>
      </c>
      <c r="S6536" s="363">
        <v>7</v>
      </c>
      <c r="T6536" s="363">
        <v>8</v>
      </c>
      <c r="U6536" s="365" t="s">
        <v>11282</v>
      </c>
    </row>
    <row r="6537" spans="1:21" x14ac:dyDescent="0.25">
      <c r="A6537" s="327"/>
      <c r="B6537" s="74">
        <f t="shared" si="248"/>
        <v>6536</v>
      </c>
      <c r="C6537" s="366">
        <v>18</v>
      </c>
      <c r="D6537" s="74" t="str">
        <f>IF(ISNUMBER(C6537),LOOKUP(C6537,LL!$Q$2:$Q$40,LL!$T$2:$T$40),"")</f>
        <v>JA</v>
      </c>
      <c r="E6537" s="74">
        <f>IF(ISNUMBER(C6537),LOOKUP(C6537,LL!$Q$2:$Q$40,LL!$U$2:$U$40),"")</f>
        <v>42</v>
      </c>
      <c r="F6537" s="366">
        <v>1</v>
      </c>
      <c r="G6537" s="366">
        <f t="shared" si="249"/>
        <v>7</v>
      </c>
      <c r="H6537" s="366" t="s">
        <v>217</v>
      </c>
      <c r="I6537" s="366" t="s">
        <v>3</v>
      </c>
      <c r="J6537" s="366" t="s">
        <v>357</v>
      </c>
      <c r="K6537" s="367" t="s">
        <v>2213</v>
      </c>
      <c r="L6537" s="366">
        <v>5</v>
      </c>
      <c r="M6537" s="366">
        <v>5</v>
      </c>
      <c r="N6537" s="366" t="s">
        <v>918</v>
      </c>
      <c r="O6537" s="366">
        <v>1</v>
      </c>
      <c r="P6537" s="366">
        <v>2</v>
      </c>
      <c r="Q6537" s="366">
        <v>0</v>
      </c>
      <c r="R6537" s="366">
        <v>1</v>
      </c>
      <c r="S6537" s="366">
        <v>3</v>
      </c>
      <c r="T6537" s="366">
        <v>7.5</v>
      </c>
      <c r="U6537" s="368" t="s">
        <v>11281</v>
      </c>
    </row>
    <row r="6538" spans="1:21" x14ac:dyDescent="0.25">
      <c r="A6538" s="327"/>
      <c r="B6538" s="73">
        <f t="shared" si="248"/>
        <v>6537</v>
      </c>
      <c r="C6538" s="363">
        <v>18</v>
      </c>
      <c r="D6538" s="73" t="str">
        <f>IF(ISNUMBER(C6538),LOOKUP(C6538,LL!$Q$2:$Q$40,LL!$T$2:$T$40),"")</f>
        <v>JA</v>
      </c>
      <c r="E6538" s="73">
        <f>IF(ISNUMBER(C6538),LOOKUP(C6538,LL!$Q$2:$Q$40,LL!$U$2:$U$40),"")</f>
        <v>42</v>
      </c>
      <c r="F6538" s="363">
        <v>1</v>
      </c>
      <c r="G6538" s="363">
        <f t="shared" si="249"/>
        <v>8</v>
      </c>
      <c r="H6538" s="363" t="s">
        <v>217</v>
      </c>
      <c r="I6538" s="363" t="s">
        <v>3</v>
      </c>
      <c r="J6538" s="363" t="s">
        <v>357</v>
      </c>
      <c r="K6538" s="364" t="s">
        <v>2213</v>
      </c>
      <c r="L6538" s="363">
        <v>8</v>
      </c>
      <c r="M6538" s="363">
        <v>3.2</v>
      </c>
      <c r="N6538" s="363" t="s">
        <v>916</v>
      </c>
      <c r="O6538" s="363">
        <v>1</v>
      </c>
      <c r="P6538" s="363">
        <v>2</v>
      </c>
      <c r="Q6538" s="363">
        <v>0</v>
      </c>
      <c r="R6538" s="363">
        <v>1</v>
      </c>
      <c r="S6538" s="363">
        <v>3</v>
      </c>
      <c r="T6538" s="363">
        <v>6</v>
      </c>
      <c r="U6538" s="365"/>
    </row>
    <row r="6539" spans="1:21" x14ac:dyDescent="0.25">
      <c r="A6539" s="327"/>
      <c r="B6539" s="74">
        <f t="shared" si="248"/>
        <v>6538</v>
      </c>
      <c r="C6539" s="366">
        <v>18</v>
      </c>
      <c r="D6539" s="74" t="str">
        <f>IF(ISNUMBER(C6539),LOOKUP(C6539,LL!$Q$2:$Q$40,LL!$T$2:$T$40),"")</f>
        <v>JA</v>
      </c>
      <c r="E6539" s="74">
        <f>IF(ISNUMBER(C6539),LOOKUP(C6539,LL!$Q$2:$Q$40,LL!$U$2:$U$40),"")</f>
        <v>42</v>
      </c>
      <c r="F6539" s="366">
        <v>1</v>
      </c>
      <c r="G6539" s="366">
        <f t="shared" si="249"/>
        <v>9</v>
      </c>
      <c r="H6539" s="366" t="s">
        <v>217</v>
      </c>
      <c r="I6539" s="366" t="s">
        <v>3</v>
      </c>
      <c r="J6539" s="366" t="s">
        <v>357</v>
      </c>
      <c r="K6539" s="367" t="s">
        <v>2213</v>
      </c>
      <c r="L6539" s="366">
        <v>8</v>
      </c>
      <c r="M6539" s="366">
        <v>3.2</v>
      </c>
      <c r="N6539" s="366" t="s">
        <v>919</v>
      </c>
      <c r="O6539" s="366">
        <v>1</v>
      </c>
      <c r="P6539" s="366">
        <v>2</v>
      </c>
      <c r="Q6539" s="366">
        <v>0</v>
      </c>
      <c r="R6539" s="366">
        <v>1</v>
      </c>
      <c r="S6539" s="366">
        <v>3</v>
      </c>
      <c r="T6539" s="366">
        <v>4</v>
      </c>
      <c r="U6539" s="368"/>
    </row>
    <row r="6540" spans="1:21" x14ac:dyDescent="0.25">
      <c r="A6540" s="327"/>
      <c r="B6540" s="73">
        <f t="shared" si="248"/>
        <v>6539</v>
      </c>
      <c r="C6540" s="363">
        <v>18</v>
      </c>
      <c r="D6540" s="73" t="str">
        <f>IF(ISNUMBER(C6540),LOOKUP(C6540,LL!$Q$2:$Q$40,LL!$T$2:$T$40),"")</f>
        <v>JA</v>
      </c>
      <c r="E6540" s="73">
        <f>IF(ISNUMBER(C6540),LOOKUP(C6540,LL!$Q$2:$Q$40,LL!$U$2:$U$40),"")</f>
        <v>42</v>
      </c>
      <c r="F6540" s="363">
        <v>1</v>
      </c>
      <c r="G6540" s="363">
        <f t="shared" si="249"/>
        <v>10</v>
      </c>
      <c r="H6540" s="363" t="s">
        <v>217</v>
      </c>
      <c r="I6540" s="363" t="s">
        <v>3</v>
      </c>
      <c r="J6540" s="363" t="s">
        <v>357</v>
      </c>
      <c r="K6540" s="364" t="s">
        <v>2213</v>
      </c>
      <c r="L6540" s="363">
        <v>2</v>
      </c>
      <c r="M6540" s="363">
        <v>2</v>
      </c>
      <c r="N6540" s="363" t="s">
        <v>2611</v>
      </c>
      <c r="O6540" s="363">
        <v>1</v>
      </c>
      <c r="P6540" s="363">
        <v>1</v>
      </c>
      <c r="Q6540" s="363">
        <v>0</v>
      </c>
      <c r="R6540" s="363">
        <v>1</v>
      </c>
      <c r="S6540" s="363">
        <v>2</v>
      </c>
      <c r="T6540" s="363">
        <v>2.5</v>
      </c>
      <c r="U6540" s="365"/>
    </row>
    <row r="6541" spans="1:21" x14ac:dyDescent="0.25">
      <c r="A6541" s="327"/>
      <c r="B6541" s="74">
        <f t="shared" si="248"/>
        <v>6540</v>
      </c>
      <c r="C6541" s="366">
        <v>18</v>
      </c>
      <c r="D6541" s="74" t="str">
        <f>IF(ISNUMBER(C6541),LOOKUP(C6541,LL!$Q$2:$Q$40,LL!$T$2:$T$40),"")</f>
        <v>JA</v>
      </c>
      <c r="E6541" s="74">
        <f>IF(ISNUMBER(C6541),LOOKUP(C6541,LL!$Q$2:$Q$40,LL!$U$2:$U$40),"")</f>
        <v>42</v>
      </c>
      <c r="F6541" s="366">
        <v>1</v>
      </c>
      <c r="G6541" s="366">
        <f t="shared" si="249"/>
        <v>11</v>
      </c>
      <c r="H6541" s="366" t="s">
        <v>217</v>
      </c>
      <c r="I6541" s="366" t="s">
        <v>3</v>
      </c>
      <c r="J6541" s="366" t="s">
        <v>357</v>
      </c>
      <c r="K6541" s="367" t="s">
        <v>2213</v>
      </c>
      <c r="L6541" s="366">
        <v>1</v>
      </c>
      <c r="M6541" s="366">
        <v>1</v>
      </c>
      <c r="N6541" s="366" t="s">
        <v>913</v>
      </c>
      <c r="O6541" s="366">
        <v>0</v>
      </c>
      <c r="P6541" s="366">
        <v>0</v>
      </c>
      <c r="Q6541" s="366">
        <v>0</v>
      </c>
      <c r="R6541" s="366">
        <v>0</v>
      </c>
      <c r="S6541" s="366">
        <v>0</v>
      </c>
      <c r="T6541" s="366">
        <v>0.5</v>
      </c>
      <c r="U6541" s="368"/>
    </row>
    <row r="6542" spans="1:21" x14ac:dyDescent="0.25">
      <c r="A6542" s="327"/>
      <c r="B6542" s="73">
        <f t="shared" si="248"/>
        <v>6541</v>
      </c>
      <c r="C6542" s="363">
        <v>18</v>
      </c>
      <c r="D6542" s="73" t="str">
        <f>IF(ISNUMBER(C6542),LOOKUP(C6542,LL!$Q$2:$Q$40,LL!$T$2:$T$40),"")</f>
        <v>JA</v>
      </c>
      <c r="E6542" s="73">
        <f>IF(ISNUMBER(C6542),LOOKUP(C6542,LL!$Q$2:$Q$40,LL!$U$2:$U$40),"")</f>
        <v>42</v>
      </c>
      <c r="F6542" s="363">
        <v>1</v>
      </c>
      <c r="G6542" s="363">
        <f t="shared" si="249"/>
        <v>12</v>
      </c>
      <c r="H6542" s="363" t="s">
        <v>217</v>
      </c>
      <c r="I6542" s="363" t="s">
        <v>3</v>
      </c>
      <c r="J6542" s="363" t="s">
        <v>357</v>
      </c>
      <c r="K6542" s="364" t="s">
        <v>2213</v>
      </c>
      <c r="L6542" s="363">
        <v>1</v>
      </c>
      <c r="M6542" s="363">
        <v>1</v>
      </c>
      <c r="N6542" s="363" t="s">
        <v>917</v>
      </c>
      <c r="O6542" s="363">
        <v>0</v>
      </c>
      <c r="P6542" s="363">
        <v>0</v>
      </c>
      <c r="Q6542" s="363">
        <v>0</v>
      </c>
      <c r="R6542" s="363">
        <v>0</v>
      </c>
      <c r="S6542" s="363">
        <v>0</v>
      </c>
      <c r="T6542" s="363">
        <v>0.5</v>
      </c>
      <c r="U6542" s="365"/>
    </row>
    <row r="6543" spans="1:21" x14ac:dyDescent="0.25">
      <c r="A6543" s="327"/>
      <c r="B6543" s="74">
        <f t="shared" si="248"/>
        <v>6542</v>
      </c>
      <c r="C6543" s="366">
        <v>18</v>
      </c>
      <c r="D6543" s="74" t="str">
        <f>IF(ISNUMBER(C6543),LOOKUP(C6543,LL!$Q$2:$Q$40,LL!$T$2:$T$40),"")</f>
        <v>JA</v>
      </c>
      <c r="E6543" s="74">
        <f>IF(ISNUMBER(C6543),LOOKUP(C6543,LL!$Q$2:$Q$40,LL!$U$2:$U$40),"")</f>
        <v>42</v>
      </c>
      <c r="F6543" s="366">
        <v>1</v>
      </c>
      <c r="G6543" s="366">
        <f t="shared" si="249"/>
        <v>13</v>
      </c>
      <c r="H6543" s="366" t="s">
        <v>217</v>
      </c>
      <c r="I6543" s="366" t="s">
        <v>3</v>
      </c>
      <c r="J6543" s="366" t="s">
        <v>357</v>
      </c>
      <c r="K6543" s="367" t="s">
        <v>2213</v>
      </c>
      <c r="L6543" s="366">
        <v>1</v>
      </c>
      <c r="M6543" s="366">
        <v>1</v>
      </c>
      <c r="N6543" s="366" t="s">
        <v>924</v>
      </c>
      <c r="O6543" s="366">
        <v>0</v>
      </c>
      <c r="P6543" s="366">
        <v>0</v>
      </c>
      <c r="Q6543" s="366">
        <v>0</v>
      </c>
      <c r="R6543" s="366">
        <v>0</v>
      </c>
      <c r="S6543" s="366">
        <v>0</v>
      </c>
      <c r="T6543" s="366">
        <v>0.5</v>
      </c>
      <c r="U6543" s="368"/>
    </row>
    <row r="6544" spans="1:21" x14ac:dyDescent="0.25">
      <c r="A6544" s="327"/>
      <c r="B6544" s="73">
        <f t="shared" si="248"/>
        <v>6543</v>
      </c>
      <c r="C6544" s="363">
        <v>18</v>
      </c>
      <c r="D6544" s="73" t="str">
        <f>IF(ISNUMBER(C6544),LOOKUP(C6544,LL!$Q$2:$Q$40,LL!$T$2:$T$40),"")</f>
        <v>JA</v>
      </c>
      <c r="E6544" s="73">
        <f>IF(ISNUMBER(C6544),LOOKUP(C6544,LL!$Q$2:$Q$40,LL!$U$2:$U$40),"")</f>
        <v>42</v>
      </c>
      <c r="F6544" s="363">
        <v>1</v>
      </c>
      <c r="G6544" s="363">
        <f t="shared" si="249"/>
        <v>14</v>
      </c>
      <c r="H6544" s="363" t="s">
        <v>217</v>
      </c>
      <c r="I6544" s="363" t="s">
        <v>3</v>
      </c>
      <c r="J6544" s="363" t="s">
        <v>357</v>
      </c>
      <c r="K6544" s="364" t="s">
        <v>2213</v>
      </c>
      <c r="L6544" s="363">
        <v>1</v>
      </c>
      <c r="M6544" s="363">
        <v>1</v>
      </c>
      <c r="N6544" s="363" t="s">
        <v>925</v>
      </c>
      <c r="O6544" s="363">
        <v>2</v>
      </c>
      <c r="P6544" s="363">
        <v>6</v>
      </c>
      <c r="Q6544" s="363">
        <v>0</v>
      </c>
      <c r="R6544" s="363">
        <v>2</v>
      </c>
      <c r="S6544" s="363">
        <v>12</v>
      </c>
      <c r="T6544" s="363">
        <v>4.5</v>
      </c>
      <c r="U6544" s="365"/>
    </row>
    <row r="6545" spans="1:21" x14ac:dyDescent="0.25">
      <c r="A6545" s="327"/>
      <c r="B6545" s="74">
        <f t="shared" si="248"/>
        <v>6544</v>
      </c>
      <c r="C6545" s="366">
        <v>18</v>
      </c>
      <c r="D6545" s="74" t="str">
        <f>IF(ISNUMBER(C6545),LOOKUP(C6545,LL!$Q$2:$Q$40,LL!$T$2:$T$40),"")</f>
        <v>JA</v>
      </c>
      <c r="E6545" s="74">
        <f>IF(ISNUMBER(C6545),LOOKUP(C6545,LL!$Q$2:$Q$40,LL!$U$2:$U$40),"")</f>
        <v>42</v>
      </c>
      <c r="F6545" s="366">
        <v>1</v>
      </c>
      <c r="G6545" s="366">
        <f t="shared" si="249"/>
        <v>15</v>
      </c>
      <c r="H6545" s="366" t="s">
        <v>217</v>
      </c>
      <c r="I6545" s="366" t="s">
        <v>3</v>
      </c>
      <c r="J6545" s="366" t="s">
        <v>357</v>
      </c>
      <c r="K6545" s="367" t="s">
        <v>2213</v>
      </c>
      <c r="L6545" s="366">
        <v>1</v>
      </c>
      <c r="M6545" s="366">
        <v>1</v>
      </c>
      <c r="N6545" s="366" t="s">
        <v>926</v>
      </c>
      <c r="O6545" s="366">
        <v>2</v>
      </c>
      <c r="P6545" s="366">
        <v>9</v>
      </c>
      <c r="Q6545" s="366">
        <v>0</v>
      </c>
      <c r="R6545" s="366">
        <v>3</v>
      </c>
      <c r="S6545" s="366">
        <v>12</v>
      </c>
      <c r="T6545" s="366">
        <v>6.5</v>
      </c>
      <c r="U6545" s="368"/>
    </row>
    <row r="6546" spans="1:21" x14ac:dyDescent="0.25">
      <c r="A6546" s="327"/>
      <c r="B6546" s="73">
        <f t="shared" si="248"/>
        <v>6545</v>
      </c>
      <c r="C6546" s="363">
        <v>18</v>
      </c>
      <c r="D6546" s="73" t="str">
        <f>IF(ISNUMBER(C6546),LOOKUP(C6546,LL!$Q$2:$Q$40,LL!$T$2:$T$40),"")</f>
        <v>JA</v>
      </c>
      <c r="E6546" s="73">
        <f>IF(ISNUMBER(C6546),LOOKUP(C6546,LL!$Q$2:$Q$40,LL!$U$2:$U$40),"")</f>
        <v>42</v>
      </c>
      <c r="F6546" s="363">
        <v>1</v>
      </c>
      <c r="G6546" s="363">
        <f t="shared" si="249"/>
        <v>16</v>
      </c>
      <c r="H6546" s="363" t="s">
        <v>217</v>
      </c>
      <c r="I6546" s="363" t="s">
        <v>3</v>
      </c>
      <c r="J6546" s="363" t="s">
        <v>357</v>
      </c>
      <c r="K6546" s="364" t="s">
        <v>2213</v>
      </c>
      <c r="L6546" s="363">
        <v>1</v>
      </c>
      <c r="M6546" s="363">
        <v>0</v>
      </c>
      <c r="N6546" s="363" t="s">
        <v>914</v>
      </c>
      <c r="O6546" s="363">
        <v>0</v>
      </c>
      <c r="P6546" s="363">
        <v>0</v>
      </c>
      <c r="Q6546" s="363">
        <v>0</v>
      </c>
      <c r="R6546" s="363">
        <v>0</v>
      </c>
      <c r="S6546" s="363">
        <v>0</v>
      </c>
      <c r="T6546" s="363">
        <v>0.5</v>
      </c>
      <c r="U6546" s="365"/>
    </row>
    <row r="6547" spans="1:21" x14ac:dyDescent="0.25">
      <c r="A6547" s="327"/>
      <c r="B6547" s="74">
        <f t="shared" si="248"/>
        <v>6546</v>
      </c>
      <c r="C6547" s="366">
        <v>18</v>
      </c>
      <c r="D6547" s="74" t="str">
        <f>IF(ISNUMBER(C6547),LOOKUP(C6547,LL!$Q$2:$Q$40,LL!$T$2:$T$40),"")</f>
        <v>JA</v>
      </c>
      <c r="E6547" s="74">
        <f>IF(ISNUMBER(C6547),LOOKUP(C6547,LL!$Q$2:$Q$40,LL!$U$2:$U$40),"")</f>
        <v>42</v>
      </c>
      <c r="F6547" s="366">
        <v>1</v>
      </c>
      <c r="G6547" s="366">
        <f t="shared" si="249"/>
        <v>17</v>
      </c>
      <c r="H6547" s="366" t="s">
        <v>217</v>
      </c>
      <c r="I6547" s="366" t="s">
        <v>3</v>
      </c>
      <c r="J6547" s="366" t="s">
        <v>357</v>
      </c>
      <c r="K6547" s="367" t="s">
        <v>2213</v>
      </c>
      <c r="L6547" s="366">
        <v>1</v>
      </c>
      <c r="M6547" s="366">
        <v>0</v>
      </c>
      <c r="N6547" s="366" t="s">
        <v>920</v>
      </c>
      <c r="O6547" s="366">
        <v>0</v>
      </c>
      <c r="P6547" s="366">
        <v>0</v>
      </c>
      <c r="Q6547" s="366">
        <v>0</v>
      </c>
      <c r="R6547" s="366">
        <v>0</v>
      </c>
      <c r="S6547" s="366">
        <v>0</v>
      </c>
      <c r="T6547" s="366">
        <v>0.5</v>
      </c>
      <c r="U6547" s="368"/>
    </row>
    <row r="6548" spans="1:21" x14ac:dyDescent="0.25">
      <c r="A6548" s="327"/>
      <c r="B6548" s="73">
        <f t="shared" si="248"/>
        <v>6547</v>
      </c>
      <c r="C6548" s="363">
        <v>18</v>
      </c>
      <c r="D6548" s="73" t="str">
        <f>IF(ISNUMBER(C6548),LOOKUP(C6548,LL!$Q$2:$Q$40,LL!$T$2:$T$40),"")</f>
        <v>JA</v>
      </c>
      <c r="E6548" s="73">
        <f>IF(ISNUMBER(C6548),LOOKUP(C6548,LL!$Q$2:$Q$40,LL!$U$2:$U$40),"")</f>
        <v>42</v>
      </c>
      <c r="F6548" s="363">
        <v>1</v>
      </c>
      <c r="G6548" s="363">
        <f t="shared" si="249"/>
        <v>18</v>
      </c>
      <c r="H6548" s="363" t="s">
        <v>217</v>
      </c>
      <c r="I6548" s="363" t="s">
        <v>3</v>
      </c>
      <c r="J6548" s="363" t="s">
        <v>357</v>
      </c>
      <c r="K6548" s="364" t="s">
        <v>2213</v>
      </c>
      <c r="L6548" s="363">
        <v>0</v>
      </c>
      <c r="M6548" s="363">
        <v>0</v>
      </c>
      <c r="N6548" s="363" t="s">
        <v>910</v>
      </c>
      <c r="O6548" s="363">
        <v>0</v>
      </c>
      <c r="P6548" s="363">
        <v>0</v>
      </c>
      <c r="Q6548" s="363">
        <v>0</v>
      </c>
      <c r="R6548" s="363">
        <v>0</v>
      </c>
      <c r="S6548" s="363">
        <v>0</v>
      </c>
      <c r="T6548" s="363">
        <v>0</v>
      </c>
      <c r="U6548" s="365"/>
    </row>
    <row r="6549" spans="1:21" x14ac:dyDescent="0.25">
      <c r="A6549" s="327"/>
      <c r="B6549" s="74">
        <f t="shared" si="248"/>
        <v>6548</v>
      </c>
      <c r="C6549" s="366">
        <v>18</v>
      </c>
      <c r="D6549" s="74" t="str">
        <f>IF(ISNUMBER(C6549),LOOKUP(C6549,LL!$Q$2:$Q$40,LL!$T$2:$T$40),"")</f>
        <v>JA</v>
      </c>
      <c r="E6549" s="74">
        <f>IF(ISNUMBER(C6549),LOOKUP(C6549,LL!$Q$2:$Q$40,LL!$U$2:$U$40),"")</f>
        <v>42</v>
      </c>
      <c r="F6549" s="366">
        <v>1</v>
      </c>
      <c r="G6549" s="366">
        <f t="shared" si="249"/>
        <v>19</v>
      </c>
      <c r="H6549" s="366" t="s">
        <v>217</v>
      </c>
      <c r="I6549" s="366" t="s">
        <v>3</v>
      </c>
      <c r="J6549" s="366" t="s">
        <v>357</v>
      </c>
      <c r="K6549" s="367" t="s">
        <v>2213</v>
      </c>
      <c r="L6549" s="366">
        <v>0</v>
      </c>
      <c r="M6549" s="366">
        <v>0</v>
      </c>
      <c r="N6549" s="366" t="s">
        <v>911</v>
      </c>
      <c r="O6549" s="366">
        <v>0</v>
      </c>
      <c r="P6549" s="366">
        <v>0</v>
      </c>
      <c r="Q6549" s="366">
        <v>0</v>
      </c>
      <c r="R6549" s="366">
        <v>0</v>
      </c>
      <c r="S6549" s="366">
        <v>0</v>
      </c>
      <c r="T6549" s="366">
        <v>0</v>
      </c>
      <c r="U6549" s="368"/>
    </row>
    <row r="6550" spans="1:21" x14ac:dyDescent="0.25">
      <c r="A6550" s="327"/>
      <c r="B6550" s="73">
        <f t="shared" si="248"/>
        <v>6549</v>
      </c>
      <c r="C6550" s="363">
        <v>18</v>
      </c>
      <c r="D6550" s="73" t="str">
        <f>IF(ISNUMBER(C6550),LOOKUP(C6550,LL!$Q$2:$Q$40,LL!$T$2:$T$40),"")</f>
        <v>JA</v>
      </c>
      <c r="E6550" s="73">
        <f>IF(ISNUMBER(C6550),LOOKUP(C6550,LL!$Q$2:$Q$40,LL!$U$2:$U$40),"")</f>
        <v>42</v>
      </c>
      <c r="F6550" s="363">
        <v>1</v>
      </c>
      <c r="G6550" s="363">
        <f t="shared" si="249"/>
        <v>20</v>
      </c>
      <c r="H6550" s="363" t="s">
        <v>217</v>
      </c>
      <c r="I6550" s="363" t="s">
        <v>3</v>
      </c>
      <c r="J6550" s="363" t="s">
        <v>357</v>
      </c>
      <c r="K6550" s="364" t="s">
        <v>2213</v>
      </c>
      <c r="L6550" s="363">
        <v>0</v>
      </c>
      <c r="M6550" s="363">
        <v>0</v>
      </c>
      <c r="N6550" s="363" t="s">
        <v>921</v>
      </c>
      <c r="O6550" s="363">
        <v>0</v>
      </c>
      <c r="P6550" s="363">
        <v>0</v>
      </c>
      <c r="Q6550" s="363">
        <v>0</v>
      </c>
      <c r="R6550" s="363">
        <v>0</v>
      </c>
      <c r="S6550" s="363">
        <v>0</v>
      </c>
      <c r="T6550" s="363">
        <v>0</v>
      </c>
      <c r="U6550" s="365"/>
    </row>
    <row r="6551" spans="1:21" x14ac:dyDescent="0.25">
      <c r="A6551" s="327"/>
      <c r="B6551" s="74">
        <f t="shared" si="248"/>
        <v>6550</v>
      </c>
      <c r="C6551" s="366">
        <v>18</v>
      </c>
      <c r="D6551" s="74" t="str">
        <f>IF(ISNUMBER(C6551),LOOKUP(C6551,LL!$Q$2:$Q$40,LL!$T$2:$T$40),"")</f>
        <v>JA</v>
      </c>
      <c r="E6551" s="74">
        <f>IF(ISNUMBER(C6551),LOOKUP(C6551,LL!$Q$2:$Q$40,LL!$U$2:$U$40),"")</f>
        <v>42</v>
      </c>
      <c r="F6551" s="366">
        <v>1</v>
      </c>
      <c r="G6551" s="366">
        <f t="shared" si="249"/>
        <v>21</v>
      </c>
      <c r="H6551" s="366" t="s">
        <v>217</v>
      </c>
      <c r="I6551" s="366" t="s">
        <v>3</v>
      </c>
      <c r="J6551" s="366" t="s">
        <v>357</v>
      </c>
      <c r="K6551" s="367" t="s">
        <v>2213</v>
      </c>
      <c r="L6551" s="366">
        <v>0</v>
      </c>
      <c r="M6551" s="366">
        <v>0</v>
      </c>
      <c r="N6551" s="366" t="s">
        <v>922</v>
      </c>
      <c r="O6551" s="366">
        <v>0</v>
      </c>
      <c r="P6551" s="366">
        <v>0</v>
      </c>
      <c r="Q6551" s="366">
        <v>0</v>
      </c>
      <c r="R6551" s="366">
        <v>0</v>
      </c>
      <c r="S6551" s="366">
        <v>0</v>
      </c>
      <c r="T6551" s="366">
        <v>0</v>
      </c>
      <c r="U6551" s="368"/>
    </row>
    <row r="6552" spans="1:21" x14ac:dyDescent="0.25">
      <c r="A6552" s="327">
        <v>54</v>
      </c>
      <c r="B6552" s="73">
        <f t="shared" si="248"/>
        <v>6551</v>
      </c>
      <c r="C6552" s="363">
        <v>18</v>
      </c>
      <c r="D6552" s="73" t="str">
        <f>IF(ISNUMBER(C6552),LOOKUP(C6552,LL!$Q$2:$Q$40,LL!$T$2:$T$40),"")</f>
        <v>JA</v>
      </c>
      <c r="E6552" s="73">
        <f>IF(ISNUMBER(C6552),LOOKUP(C6552,LL!$Q$2:$Q$40,LL!$U$2:$U$40),"")</f>
        <v>42</v>
      </c>
      <c r="F6552" s="363">
        <v>1</v>
      </c>
      <c r="G6552" s="363">
        <v>1</v>
      </c>
      <c r="H6552" s="363" t="s">
        <v>217</v>
      </c>
      <c r="I6552" s="363" t="s">
        <v>3</v>
      </c>
      <c r="J6552" s="363" t="s">
        <v>357</v>
      </c>
      <c r="K6552" s="364" t="s">
        <v>350</v>
      </c>
      <c r="L6552" s="363" t="s">
        <v>5272</v>
      </c>
      <c r="M6552" s="363" t="s">
        <v>10401</v>
      </c>
      <c r="N6552" s="363" t="s">
        <v>908</v>
      </c>
      <c r="O6552" s="363">
        <v>0</v>
      </c>
      <c r="P6552" s="363">
        <v>0</v>
      </c>
      <c r="Q6552" s="363">
        <v>6</v>
      </c>
      <c r="R6552" s="363">
        <v>0</v>
      </c>
      <c r="S6552" s="363">
        <v>0</v>
      </c>
      <c r="T6552" s="363">
        <v>9</v>
      </c>
      <c r="U6552" s="365"/>
    </row>
    <row r="6553" spans="1:21" x14ac:dyDescent="0.25">
      <c r="A6553" s="327"/>
      <c r="B6553" s="74">
        <f t="shared" si="248"/>
        <v>6552</v>
      </c>
      <c r="C6553" s="366">
        <v>18</v>
      </c>
      <c r="D6553" s="74" t="str">
        <f>IF(ISNUMBER(C6553),LOOKUP(C6553,LL!$Q$2:$Q$40,LL!$T$2:$T$40),"")</f>
        <v>JA</v>
      </c>
      <c r="E6553" s="74">
        <f>IF(ISNUMBER(C6553),LOOKUP(C6553,LL!$Q$2:$Q$40,LL!$U$2:$U$40),"")</f>
        <v>42</v>
      </c>
      <c r="F6553" s="366">
        <v>1</v>
      </c>
      <c r="G6553" s="366">
        <f t="shared" ref="G6553:G6572" si="250">G6552+1</f>
        <v>2</v>
      </c>
      <c r="H6553" s="366" t="s">
        <v>217</v>
      </c>
      <c r="I6553" s="366" t="s">
        <v>3</v>
      </c>
      <c r="J6553" s="366" t="s">
        <v>357</v>
      </c>
      <c r="K6553" s="367" t="s">
        <v>350</v>
      </c>
      <c r="L6553" s="366" t="s">
        <v>5272</v>
      </c>
      <c r="M6553" s="366" t="s">
        <v>10401</v>
      </c>
      <c r="N6553" s="366" t="s">
        <v>907</v>
      </c>
      <c r="O6553" s="366">
        <v>0</v>
      </c>
      <c r="P6553" s="366">
        <v>1</v>
      </c>
      <c r="Q6553" s="366">
        <v>6</v>
      </c>
      <c r="R6553" s="366">
        <v>0</v>
      </c>
      <c r="S6553" s="366">
        <v>0</v>
      </c>
      <c r="T6553" s="366">
        <v>10</v>
      </c>
      <c r="U6553" s="368"/>
    </row>
    <row r="6554" spans="1:21" x14ac:dyDescent="0.25">
      <c r="A6554" s="327"/>
      <c r="B6554" s="73">
        <f t="shared" si="248"/>
        <v>6553</v>
      </c>
      <c r="C6554" s="363">
        <v>18</v>
      </c>
      <c r="D6554" s="73" t="str">
        <f>IF(ISNUMBER(C6554),LOOKUP(C6554,LL!$Q$2:$Q$40,LL!$T$2:$T$40),"")</f>
        <v>JA</v>
      </c>
      <c r="E6554" s="73">
        <f>IF(ISNUMBER(C6554),LOOKUP(C6554,LL!$Q$2:$Q$40,LL!$U$2:$U$40),"")</f>
        <v>42</v>
      </c>
      <c r="F6554" s="363">
        <v>1</v>
      </c>
      <c r="G6554" s="363">
        <f t="shared" si="250"/>
        <v>3</v>
      </c>
      <c r="H6554" s="363" t="s">
        <v>217</v>
      </c>
      <c r="I6554" s="363" t="s">
        <v>3</v>
      </c>
      <c r="J6554" s="363" t="s">
        <v>357</v>
      </c>
      <c r="K6554" s="364" t="s">
        <v>350</v>
      </c>
      <c r="L6554" s="363" t="s">
        <v>5272</v>
      </c>
      <c r="M6554" s="363" t="s">
        <v>10401</v>
      </c>
      <c r="N6554" s="363" t="s">
        <v>909</v>
      </c>
      <c r="O6554" s="363">
        <v>0</v>
      </c>
      <c r="P6554" s="363">
        <v>0</v>
      </c>
      <c r="Q6554" s="363">
        <v>5</v>
      </c>
      <c r="R6554" s="363">
        <v>0</v>
      </c>
      <c r="S6554" s="363">
        <v>0</v>
      </c>
      <c r="T6554" s="363">
        <v>9</v>
      </c>
      <c r="U6554" s="365"/>
    </row>
    <row r="6555" spans="1:21" x14ac:dyDescent="0.25">
      <c r="A6555" s="327"/>
      <c r="B6555" s="74">
        <f t="shared" si="248"/>
        <v>6554</v>
      </c>
      <c r="C6555" s="366">
        <v>18</v>
      </c>
      <c r="D6555" s="74" t="str">
        <f>IF(ISNUMBER(C6555),LOOKUP(C6555,LL!$Q$2:$Q$40,LL!$T$2:$T$40),"")</f>
        <v>JA</v>
      </c>
      <c r="E6555" s="74">
        <f>IF(ISNUMBER(C6555),LOOKUP(C6555,LL!$Q$2:$Q$40,LL!$U$2:$U$40),"")</f>
        <v>42</v>
      </c>
      <c r="F6555" s="366">
        <v>1</v>
      </c>
      <c r="G6555" s="366">
        <f t="shared" si="250"/>
        <v>4</v>
      </c>
      <c r="H6555" s="366" t="s">
        <v>217</v>
      </c>
      <c r="I6555" s="366" t="s">
        <v>3</v>
      </c>
      <c r="J6555" s="366" t="s">
        <v>357</v>
      </c>
      <c r="K6555" s="367" t="s">
        <v>350</v>
      </c>
      <c r="L6555" s="366" t="s">
        <v>5272</v>
      </c>
      <c r="M6555" s="366" t="s">
        <v>10401</v>
      </c>
      <c r="N6555" s="366" t="s">
        <v>923</v>
      </c>
      <c r="O6555" s="366">
        <v>2</v>
      </c>
      <c r="P6555" s="366">
        <v>3</v>
      </c>
      <c r="Q6555" s="366">
        <v>1</v>
      </c>
      <c r="R6555" s="366">
        <v>0</v>
      </c>
      <c r="S6555" s="366">
        <v>0</v>
      </c>
      <c r="T6555" s="366">
        <v>8</v>
      </c>
      <c r="U6555" s="368"/>
    </row>
    <row r="6556" spans="1:21" x14ac:dyDescent="0.25">
      <c r="A6556" s="327"/>
      <c r="B6556" s="73">
        <f t="shared" si="248"/>
        <v>6555</v>
      </c>
      <c r="C6556" s="363">
        <v>18</v>
      </c>
      <c r="D6556" s="73" t="str">
        <f>IF(ISNUMBER(C6556),LOOKUP(C6556,LL!$Q$2:$Q$40,LL!$T$2:$T$40),"")</f>
        <v>JA</v>
      </c>
      <c r="E6556" s="73">
        <f>IF(ISNUMBER(C6556),LOOKUP(C6556,LL!$Q$2:$Q$40,LL!$U$2:$U$40),"")</f>
        <v>42</v>
      </c>
      <c r="F6556" s="363">
        <v>1</v>
      </c>
      <c r="G6556" s="363">
        <f t="shared" si="250"/>
        <v>5</v>
      </c>
      <c r="H6556" s="363" t="s">
        <v>217</v>
      </c>
      <c r="I6556" s="363" t="s">
        <v>3</v>
      </c>
      <c r="J6556" s="363" t="s">
        <v>357</v>
      </c>
      <c r="K6556" s="364" t="s">
        <v>350</v>
      </c>
      <c r="L6556" s="363" t="s">
        <v>5272</v>
      </c>
      <c r="M6556" s="363" t="s">
        <v>10401</v>
      </c>
      <c r="N6556" s="363" t="s">
        <v>915</v>
      </c>
      <c r="O6556" s="363">
        <v>0</v>
      </c>
      <c r="P6556" s="363">
        <v>0</v>
      </c>
      <c r="Q6556" s="363">
        <v>5</v>
      </c>
      <c r="R6556" s="363">
        <v>0</v>
      </c>
      <c r="S6556" s="363">
        <v>0</v>
      </c>
      <c r="T6556" s="363">
        <v>10</v>
      </c>
      <c r="U6556" s="365"/>
    </row>
    <row r="6557" spans="1:21" x14ac:dyDescent="0.25">
      <c r="A6557" s="327"/>
      <c r="B6557" s="74">
        <f t="shared" si="248"/>
        <v>6556</v>
      </c>
      <c r="C6557" s="366">
        <v>18</v>
      </c>
      <c r="D6557" s="74" t="str">
        <f>IF(ISNUMBER(C6557),LOOKUP(C6557,LL!$Q$2:$Q$40,LL!$T$2:$T$40),"")</f>
        <v>JA</v>
      </c>
      <c r="E6557" s="74">
        <f>IF(ISNUMBER(C6557),LOOKUP(C6557,LL!$Q$2:$Q$40,LL!$U$2:$U$40),"")</f>
        <v>42</v>
      </c>
      <c r="F6557" s="366">
        <v>1</v>
      </c>
      <c r="G6557" s="366">
        <f t="shared" si="250"/>
        <v>6</v>
      </c>
      <c r="H6557" s="366" t="s">
        <v>217</v>
      </c>
      <c r="I6557" s="366" t="s">
        <v>3</v>
      </c>
      <c r="J6557" s="366" t="s">
        <v>357</v>
      </c>
      <c r="K6557" s="367" t="s">
        <v>350</v>
      </c>
      <c r="L6557" s="366" t="s">
        <v>5272</v>
      </c>
      <c r="M6557" s="366" t="s">
        <v>10401</v>
      </c>
      <c r="N6557" s="366" t="s">
        <v>912</v>
      </c>
      <c r="O6557" s="366">
        <v>0</v>
      </c>
      <c r="P6557" s="366">
        <v>1</v>
      </c>
      <c r="Q6557" s="366">
        <v>3</v>
      </c>
      <c r="R6557" s="366">
        <v>0</v>
      </c>
      <c r="S6557" s="366">
        <v>0</v>
      </c>
      <c r="T6557" s="366">
        <v>7</v>
      </c>
      <c r="U6557" s="368"/>
    </row>
    <row r="6558" spans="1:21" x14ac:dyDescent="0.25">
      <c r="A6558" s="327"/>
      <c r="B6558" s="73">
        <f t="shared" si="248"/>
        <v>6557</v>
      </c>
      <c r="C6558" s="363">
        <v>18</v>
      </c>
      <c r="D6558" s="73" t="str">
        <f>IF(ISNUMBER(C6558),LOOKUP(C6558,LL!$Q$2:$Q$40,LL!$T$2:$T$40),"")</f>
        <v>JA</v>
      </c>
      <c r="E6558" s="73">
        <f>IF(ISNUMBER(C6558),LOOKUP(C6558,LL!$Q$2:$Q$40,LL!$U$2:$U$40),"")</f>
        <v>42</v>
      </c>
      <c r="F6558" s="363">
        <v>1</v>
      </c>
      <c r="G6558" s="363">
        <f t="shared" si="250"/>
        <v>7</v>
      </c>
      <c r="H6558" s="363" t="s">
        <v>217</v>
      </c>
      <c r="I6558" s="363" t="s">
        <v>3</v>
      </c>
      <c r="J6558" s="363" t="s">
        <v>357</v>
      </c>
      <c r="K6558" s="364" t="s">
        <v>350</v>
      </c>
      <c r="L6558" s="363" t="s">
        <v>5272</v>
      </c>
      <c r="M6558" s="363" t="s">
        <v>10401</v>
      </c>
      <c r="N6558" s="363" t="s">
        <v>918</v>
      </c>
      <c r="O6558" s="363">
        <v>0</v>
      </c>
      <c r="P6558" s="363">
        <v>0</v>
      </c>
      <c r="Q6558" s="363">
        <v>2</v>
      </c>
      <c r="R6558" s="363">
        <v>0</v>
      </c>
      <c r="S6558" s="363">
        <v>0</v>
      </c>
      <c r="T6558" s="363">
        <v>5</v>
      </c>
      <c r="U6558" s="365"/>
    </row>
    <row r="6559" spans="1:21" x14ac:dyDescent="0.25">
      <c r="A6559" s="327"/>
      <c r="B6559" s="74">
        <f t="shared" si="248"/>
        <v>6558</v>
      </c>
      <c r="C6559" s="366">
        <v>18</v>
      </c>
      <c r="D6559" s="74" t="str">
        <f>IF(ISNUMBER(C6559),LOOKUP(C6559,LL!$Q$2:$Q$40,LL!$T$2:$T$40),"")</f>
        <v>JA</v>
      </c>
      <c r="E6559" s="74">
        <f>IF(ISNUMBER(C6559),LOOKUP(C6559,LL!$Q$2:$Q$40,LL!$U$2:$U$40),"")</f>
        <v>42</v>
      </c>
      <c r="F6559" s="366">
        <v>1</v>
      </c>
      <c r="G6559" s="366">
        <f t="shared" si="250"/>
        <v>8</v>
      </c>
      <c r="H6559" s="366" t="s">
        <v>217</v>
      </c>
      <c r="I6559" s="366" t="s">
        <v>3</v>
      </c>
      <c r="J6559" s="366" t="s">
        <v>357</v>
      </c>
      <c r="K6559" s="367" t="s">
        <v>350</v>
      </c>
      <c r="L6559" s="366" t="s">
        <v>5272</v>
      </c>
      <c r="M6559" s="366" t="s">
        <v>10401</v>
      </c>
      <c r="N6559" s="366" t="s">
        <v>916</v>
      </c>
      <c r="O6559" s="366">
        <v>0</v>
      </c>
      <c r="P6559" s="366">
        <v>0</v>
      </c>
      <c r="Q6559" s="366">
        <v>2</v>
      </c>
      <c r="R6559" s="366">
        <v>0</v>
      </c>
      <c r="S6559" s="366">
        <v>0</v>
      </c>
      <c r="T6559" s="366">
        <v>8</v>
      </c>
      <c r="U6559" s="368"/>
    </row>
    <row r="6560" spans="1:21" x14ac:dyDescent="0.25">
      <c r="A6560" s="327"/>
      <c r="B6560" s="73">
        <f t="shared" si="248"/>
        <v>6559</v>
      </c>
      <c r="C6560" s="363">
        <v>18</v>
      </c>
      <c r="D6560" s="73" t="str">
        <f>IF(ISNUMBER(C6560),LOOKUP(C6560,LL!$Q$2:$Q$40,LL!$T$2:$T$40),"")</f>
        <v>JA</v>
      </c>
      <c r="E6560" s="73">
        <f>IF(ISNUMBER(C6560),LOOKUP(C6560,LL!$Q$2:$Q$40,LL!$U$2:$U$40),"")</f>
        <v>42</v>
      </c>
      <c r="F6560" s="363">
        <v>1</v>
      </c>
      <c r="G6560" s="363">
        <f t="shared" si="250"/>
        <v>9</v>
      </c>
      <c r="H6560" s="363" t="s">
        <v>217</v>
      </c>
      <c r="I6560" s="363" t="s">
        <v>3</v>
      </c>
      <c r="J6560" s="363" t="s">
        <v>357</v>
      </c>
      <c r="K6560" s="364" t="s">
        <v>350</v>
      </c>
      <c r="L6560" s="363" t="s">
        <v>5272</v>
      </c>
      <c r="M6560" s="363" t="s">
        <v>10401</v>
      </c>
      <c r="N6560" s="363" t="s">
        <v>919</v>
      </c>
      <c r="O6560" s="363">
        <v>0</v>
      </c>
      <c r="P6560" s="363">
        <v>0</v>
      </c>
      <c r="Q6560" s="363">
        <v>2</v>
      </c>
      <c r="R6560" s="363">
        <v>0</v>
      </c>
      <c r="S6560" s="363">
        <v>0</v>
      </c>
      <c r="T6560" s="363">
        <v>8</v>
      </c>
      <c r="U6560" s="365"/>
    </row>
    <row r="6561" spans="1:21" x14ac:dyDescent="0.25">
      <c r="A6561" s="327"/>
      <c r="B6561" s="74">
        <f t="shared" si="248"/>
        <v>6560</v>
      </c>
      <c r="C6561" s="366">
        <v>18</v>
      </c>
      <c r="D6561" s="74" t="str">
        <f>IF(ISNUMBER(C6561),LOOKUP(C6561,LL!$Q$2:$Q$40,LL!$T$2:$T$40),"")</f>
        <v>JA</v>
      </c>
      <c r="E6561" s="74">
        <f>IF(ISNUMBER(C6561),LOOKUP(C6561,LL!$Q$2:$Q$40,LL!$U$2:$U$40),"")</f>
        <v>42</v>
      </c>
      <c r="F6561" s="366">
        <v>1</v>
      </c>
      <c r="G6561" s="366">
        <f t="shared" si="250"/>
        <v>10</v>
      </c>
      <c r="H6561" s="366" t="s">
        <v>217</v>
      </c>
      <c r="I6561" s="366" t="s">
        <v>3</v>
      </c>
      <c r="J6561" s="366" t="s">
        <v>357</v>
      </c>
      <c r="K6561" s="367" t="s">
        <v>350</v>
      </c>
      <c r="L6561" s="366" t="s">
        <v>5272</v>
      </c>
      <c r="M6561" s="366" t="s">
        <v>10401</v>
      </c>
      <c r="N6561" s="366" t="s">
        <v>2611</v>
      </c>
      <c r="O6561" s="366">
        <v>0</v>
      </c>
      <c r="P6561" s="366">
        <v>0</v>
      </c>
      <c r="Q6561" s="366">
        <v>2</v>
      </c>
      <c r="R6561" s="366">
        <v>0</v>
      </c>
      <c r="S6561" s="366">
        <v>0</v>
      </c>
      <c r="T6561" s="366">
        <v>2</v>
      </c>
      <c r="U6561" s="368"/>
    </row>
    <row r="6562" spans="1:21" x14ac:dyDescent="0.25">
      <c r="A6562" s="327"/>
      <c r="B6562" s="73">
        <f t="shared" si="248"/>
        <v>6561</v>
      </c>
      <c r="C6562" s="363">
        <v>18</v>
      </c>
      <c r="D6562" s="73" t="str">
        <f>IF(ISNUMBER(C6562),LOOKUP(C6562,LL!$Q$2:$Q$40,LL!$T$2:$T$40),"")</f>
        <v>JA</v>
      </c>
      <c r="E6562" s="73">
        <f>IF(ISNUMBER(C6562),LOOKUP(C6562,LL!$Q$2:$Q$40,LL!$U$2:$U$40),"")</f>
        <v>42</v>
      </c>
      <c r="F6562" s="363">
        <v>1</v>
      </c>
      <c r="G6562" s="363">
        <f t="shared" si="250"/>
        <v>11</v>
      </c>
      <c r="H6562" s="363" t="s">
        <v>217</v>
      </c>
      <c r="I6562" s="363" t="s">
        <v>3</v>
      </c>
      <c r="J6562" s="363" t="s">
        <v>357</v>
      </c>
      <c r="K6562" s="364" t="s">
        <v>350</v>
      </c>
      <c r="L6562" s="363" t="s">
        <v>5272</v>
      </c>
      <c r="M6562" s="363" t="s">
        <v>10401</v>
      </c>
      <c r="N6562" s="363" t="s">
        <v>913</v>
      </c>
      <c r="O6562" s="363">
        <v>0</v>
      </c>
      <c r="P6562" s="363">
        <v>0</v>
      </c>
      <c r="Q6562" s="363">
        <v>0</v>
      </c>
      <c r="R6562" s="363">
        <v>0</v>
      </c>
      <c r="S6562" s="363">
        <v>0</v>
      </c>
      <c r="T6562" s="363">
        <v>1</v>
      </c>
      <c r="U6562" s="365"/>
    </row>
    <row r="6563" spans="1:21" x14ac:dyDescent="0.25">
      <c r="A6563" s="327"/>
      <c r="B6563" s="74">
        <f t="shared" si="248"/>
        <v>6562</v>
      </c>
      <c r="C6563" s="366">
        <v>18</v>
      </c>
      <c r="D6563" s="74" t="str">
        <f>IF(ISNUMBER(C6563),LOOKUP(C6563,LL!$Q$2:$Q$40,LL!$T$2:$T$40),"")</f>
        <v>JA</v>
      </c>
      <c r="E6563" s="74">
        <f>IF(ISNUMBER(C6563),LOOKUP(C6563,LL!$Q$2:$Q$40,LL!$U$2:$U$40),"")</f>
        <v>42</v>
      </c>
      <c r="F6563" s="366">
        <v>1</v>
      </c>
      <c r="G6563" s="366">
        <f t="shared" si="250"/>
        <v>12</v>
      </c>
      <c r="H6563" s="366" t="s">
        <v>217</v>
      </c>
      <c r="I6563" s="366" t="s">
        <v>3</v>
      </c>
      <c r="J6563" s="366" t="s">
        <v>357</v>
      </c>
      <c r="K6563" s="367" t="s">
        <v>350</v>
      </c>
      <c r="L6563" s="366" t="s">
        <v>5272</v>
      </c>
      <c r="M6563" s="366" t="s">
        <v>10401</v>
      </c>
      <c r="N6563" s="366" t="s">
        <v>917</v>
      </c>
      <c r="O6563" s="366">
        <v>0</v>
      </c>
      <c r="P6563" s="366">
        <v>0</v>
      </c>
      <c r="Q6563" s="366">
        <v>0</v>
      </c>
      <c r="R6563" s="366">
        <v>0</v>
      </c>
      <c r="S6563" s="366">
        <v>0</v>
      </c>
      <c r="T6563" s="366">
        <v>1</v>
      </c>
      <c r="U6563" s="368"/>
    </row>
    <row r="6564" spans="1:21" x14ac:dyDescent="0.25">
      <c r="A6564" s="327"/>
      <c r="B6564" s="73">
        <f t="shared" si="248"/>
        <v>6563</v>
      </c>
      <c r="C6564" s="363">
        <v>18</v>
      </c>
      <c r="D6564" s="73" t="str">
        <f>IF(ISNUMBER(C6564),LOOKUP(C6564,LL!$Q$2:$Q$40,LL!$T$2:$T$40),"")</f>
        <v>JA</v>
      </c>
      <c r="E6564" s="73">
        <f>IF(ISNUMBER(C6564),LOOKUP(C6564,LL!$Q$2:$Q$40,LL!$U$2:$U$40),"")</f>
        <v>42</v>
      </c>
      <c r="F6564" s="363">
        <v>1</v>
      </c>
      <c r="G6564" s="363">
        <f t="shared" si="250"/>
        <v>13</v>
      </c>
      <c r="H6564" s="363" t="s">
        <v>217</v>
      </c>
      <c r="I6564" s="363" t="s">
        <v>3</v>
      </c>
      <c r="J6564" s="363" t="s">
        <v>357</v>
      </c>
      <c r="K6564" s="364" t="s">
        <v>350</v>
      </c>
      <c r="L6564" s="363" t="s">
        <v>5272</v>
      </c>
      <c r="M6564" s="363" t="s">
        <v>10401</v>
      </c>
      <c r="N6564" s="363" t="s">
        <v>924</v>
      </c>
      <c r="O6564" s="363">
        <v>0</v>
      </c>
      <c r="P6564" s="363">
        <v>0</v>
      </c>
      <c r="Q6564" s="363">
        <v>0</v>
      </c>
      <c r="R6564" s="363">
        <v>0</v>
      </c>
      <c r="S6564" s="363">
        <v>0</v>
      </c>
      <c r="T6564" s="363">
        <v>1</v>
      </c>
      <c r="U6564" s="365"/>
    </row>
    <row r="6565" spans="1:21" x14ac:dyDescent="0.25">
      <c r="A6565" s="327"/>
      <c r="B6565" s="74">
        <f t="shared" si="248"/>
        <v>6564</v>
      </c>
      <c r="C6565" s="366">
        <v>18</v>
      </c>
      <c r="D6565" s="74" t="str">
        <f>IF(ISNUMBER(C6565),LOOKUP(C6565,LL!$Q$2:$Q$40,LL!$T$2:$T$40),"")</f>
        <v>JA</v>
      </c>
      <c r="E6565" s="74">
        <f>IF(ISNUMBER(C6565),LOOKUP(C6565,LL!$Q$2:$Q$40,LL!$U$2:$U$40),"")</f>
        <v>42</v>
      </c>
      <c r="F6565" s="366">
        <v>1</v>
      </c>
      <c r="G6565" s="366">
        <f t="shared" si="250"/>
        <v>14</v>
      </c>
      <c r="H6565" s="366" t="s">
        <v>217</v>
      </c>
      <c r="I6565" s="366" t="s">
        <v>3</v>
      </c>
      <c r="J6565" s="366" t="s">
        <v>357</v>
      </c>
      <c r="K6565" s="367" t="s">
        <v>350</v>
      </c>
      <c r="L6565" s="366" t="s">
        <v>5272</v>
      </c>
      <c r="M6565" s="366" t="s">
        <v>10401</v>
      </c>
      <c r="N6565" s="366" t="s">
        <v>925</v>
      </c>
      <c r="O6565" s="366">
        <v>0</v>
      </c>
      <c r="P6565" s="366">
        <v>2</v>
      </c>
      <c r="Q6565" s="366">
        <v>2</v>
      </c>
      <c r="R6565" s="366">
        <v>1</v>
      </c>
      <c r="S6565" s="366">
        <v>0</v>
      </c>
      <c r="T6565" s="366">
        <v>1</v>
      </c>
      <c r="U6565" s="368"/>
    </row>
    <row r="6566" spans="1:21" x14ac:dyDescent="0.25">
      <c r="A6566" s="327"/>
      <c r="B6566" s="73">
        <f t="shared" si="248"/>
        <v>6565</v>
      </c>
      <c r="C6566" s="363">
        <v>18</v>
      </c>
      <c r="D6566" s="73" t="str">
        <f>IF(ISNUMBER(C6566),LOOKUP(C6566,LL!$Q$2:$Q$40,LL!$T$2:$T$40),"")</f>
        <v>JA</v>
      </c>
      <c r="E6566" s="73">
        <f>IF(ISNUMBER(C6566),LOOKUP(C6566,LL!$Q$2:$Q$40,LL!$U$2:$U$40),"")</f>
        <v>42</v>
      </c>
      <c r="F6566" s="363">
        <v>1</v>
      </c>
      <c r="G6566" s="363">
        <f t="shared" si="250"/>
        <v>15</v>
      </c>
      <c r="H6566" s="363" t="s">
        <v>217</v>
      </c>
      <c r="I6566" s="363" t="s">
        <v>3</v>
      </c>
      <c r="J6566" s="363" t="s">
        <v>357</v>
      </c>
      <c r="K6566" s="364" t="s">
        <v>350</v>
      </c>
      <c r="L6566" s="363" t="s">
        <v>5272</v>
      </c>
      <c r="M6566" s="363" t="s">
        <v>10401</v>
      </c>
      <c r="N6566" s="363" t="s">
        <v>926</v>
      </c>
      <c r="O6566" s="363">
        <v>0</v>
      </c>
      <c r="P6566" s="363">
        <v>3</v>
      </c>
      <c r="Q6566" s="363">
        <v>2</v>
      </c>
      <c r="R6566" s="363">
        <v>0</v>
      </c>
      <c r="S6566" s="363">
        <v>1</v>
      </c>
      <c r="T6566" s="363">
        <v>1</v>
      </c>
      <c r="U6566" s="365"/>
    </row>
    <row r="6567" spans="1:21" x14ac:dyDescent="0.25">
      <c r="A6567" s="327"/>
      <c r="B6567" s="74">
        <f t="shared" si="248"/>
        <v>6566</v>
      </c>
      <c r="C6567" s="366">
        <v>18</v>
      </c>
      <c r="D6567" s="74" t="str">
        <f>IF(ISNUMBER(C6567),LOOKUP(C6567,LL!$Q$2:$Q$40,LL!$T$2:$T$40),"")</f>
        <v>JA</v>
      </c>
      <c r="E6567" s="74">
        <f>IF(ISNUMBER(C6567),LOOKUP(C6567,LL!$Q$2:$Q$40,LL!$U$2:$U$40),"")</f>
        <v>42</v>
      </c>
      <c r="F6567" s="366">
        <v>1</v>
      </c>
      <c r="G6567" s="366">
        <f t="shared" si="250"/>
        <v>16</v>
      </c>
      <c r="H6567" s="366" t="s">
        <v>217</v>
      </c>
      <c r="I6567" s="366" t="s">
        <v>3</v>
      </c>
      <c r="J6567" s="366" t="s">
        <v>357</v>
      </c>
      <c r="K6567" s="367" t="s">
        <v>350</v>
      </c>
      <c r="L6567" s="366" t="s">
        <v>5272</v>
      </c>
      <c r="M6567" s="366" t="s">
        <v>10401</v>
      </c>
      <c r="N6567" s="366" t="s">
        <v>914</v>
      </c>
      <c r="O6567" s="366">
        <v>0</v>
      </c>
      <c r="P6567" s="366">
        <v>0</v>
      </c>
      <c r="Q6567" s="366">
        <v>0</v>
      </c>
      <c r="R6567" s="366">
        <v>0</v>
      </c>
      <c r="S6567" s="366">
        <v>0</v>
      </c>
      <c r="T6567" s="366">
        <v>1</v>
      </c>
      <c r="U6567" s="368"/>
    </row>
    <row r="6568" spans="1:21" x14ac:dyDescent="0.25">
      <c r="A6568" s="327"/>
      <c r="B6568" s="73">
        <f t="shared" si="248"/>
        <v>6567</v>
      </c>
      <c r="C6568" s="363">
        <v>18</v>
      </c>
      <c r="D6568" s="73" t="str">
        <f>IF(ISNUMBER(C6568),LOOKUP(C6568,LL!$Q$2:$Q$40,LL!$T$2:$T$40),"")</f>
        <v>JA</v>
      </c>
      <c r="E6568" s="73">
        <f>IF(ISNUMBER(C6568),LOOKUP(C6568,LL!$Q$2:$Q$40,LL!$U$2:$U$40),"")</f>
        <v>42</v>
      </c>
      <c r="F6568" s="363">
        <v>1</v>
      </c>
      <c r="G6568" s="363">
        <f t="shared" si="250"/>
        <v>17</v>
      </c>
      <c r="H6568" s="363" t="s">
        <v>217</v>
      </c>
      <c r="I6568" s="363" t="s">
        <v>3</v>
      </c>
      <c r="J6568" s="363" t="s">
        <v>357</v>
      </c>
      <c r="K6568" s="364" t="s">
        <v>350</v>
      </c>
      <c r="L6568" s="363" t="s">
        <v>5272</v>
      </c>
      <c r="M6568" s="363" t="s">
        <v>10401</v>
      </c>
      <c r="N6568" s="363" t="s">
        <v>920</v>
      </c>
      <c r="O6568" s="363">
        <v>0</v>
      </c>
      <c r="P6568" s="363">
        <v>0</v>
      </c>
      <c r="Q6568" s="363">
        <v>0</v>
      </c>
      <c r="R6568" s="363">
        <v>0</v>
      </c>
      <c r="S6568" s="363">
        <v>0</v>
      </c>
      <c r="T6568" s="363">
        <v>1</v>
      </c>
      <c r="U6568" s="365"/>
    </row>
    <row r="6569" spans="1:21" x14ac:dyDescent="0.25">
      <c r="A6569" s="327"/>
      <c r="B6569" s="74">
        <f t="shared" si="248"/>
        <v>6568</v>
      </c>
      <c r="C6569" s="366">
        <v>18</v>
      </c>
      <c r="D6569" s="74" t="str">
        <f>IF(ISNUMBER(C6569),LOOKUP(C6569,LL!$Q$2:$Q$40,LL!$T$2:$T$40),"")</f>
        <v>JA</v>
      </c>
      <c r="E6569" s="74">
        <f>IF(ISNUMBER(C6569),LOOKUP(C6569,LL!$Q$2:$Q$40,LL!$U$2:$U$40),"")</f>
        <v>42</v>
      </c>
      <c r="F6569" s="366">
        <v>1</v>
      </c>
      <c r="G6569" s="366">
        <f t="shared" si="250"/>
        <v>18</v>
      </c>
      <c r="H6569" s="366" t="s">
        <v>217</v>
      </c>
      <c r="I6569" s="366" t="s">
        <v>3</v>
      </c>
      <c r="J6569" s="366" t="s">
        <v>357</v>
      </c>
      <c r="K6569" s="367" t="s">
        <v>350</v>
      </c>
      <c r="L6569" s="366" t="s">
        <v>5272</v>
      </c>
      <c r="M6569" s="366" t="s">
        <v>10401</v>
      </c>
      <c r="N6569" s="366" t="s">
        <v>910</v>
      </c>
      <c r="O6569" s="366">
        <v>0</v>
      </c>
      <c r="P6569" s="366">
        <v>0</v>
      </c>
      <c r="Q6569" s="366">
        <v>0</v>
      </c>
      <c r="R6569" s="366">
        <v>0</v>
      </c>
      <c r="S6569" s="366">
        <v>0</v>
      </c>
      <c r="T6569" s="366">
        <v>0</v>
      </c>
      <c r="U6569" s="368"/>
    </row>
    <row r="6570" spans="1:21" x14ac:dyDescent="0.25">
      <c r="A6570" s="327"/>
      <c r="B6570" s="73">
        <f t="shared" si="248"/>
        <v>6569</v>
      </c>
      <c r="C6570" s="363">
        <v>18</v>
      </c>
      <c r="D6570" s="73" t="str">
        <f>IF(ISNUMBER(C6570),LOOKUP(C6570,LL!$Q$2:$Q$40,LL!$T$2:$T$40),"")</f>
        <v>JA</v>
      </c>
      <c r="E6570" s="73">
        <f>IF(ISNUMBER(C6570),LOOKUP(C6570,LL!$Q$2:$Q$40,LL!$U$2:$U$40),"")</f>
        <v>42</v>
      </c>
      <c r="F6570" s="363">
        <v>1</v>
      </c>
      <c r="G6570" s="363">
        <f t="shared" si="250"/>
        <v>19</v>
      </c>
      <c r="H6570" s="363" t="s">
        <v>217</v>
      </c>
      <c r="I6570" s="363" t="s">
        <v>3</v>
      </c>
      <c r="J6570" s="363" t="s">
        <v>357</v>
      </c>
      <c r="K6570" s="364" t="s">
        <v>350</v>
      </c>
      <c r="L6570" s="363" t="s">
        <v>5272</v>
      </c>
      <c r="M6570" s="363" t="s">
        <v>10401</v>
      </c>
      <c r="N6570" s="363" t="s">
        <v>911</v>
      </c>
      <c r="O6570" s="363">
        <v>0</v>
      </c>
      <c r="P6570" s="363">
        <v>0</v>
      </c>
      <c r="Q6570" s="363">
        <v>0</v>
      </c>
      <c r="R6570" s="363">
        <v>0</v>
      </c>
      <c r="S6570" s="363">
        <v>0</v>
      </c>
      <c r="T6570" s="363">
        <v>0</v>
      </c>
      <c r="U6570" s="365"/>
    </row>
    <row r="6571" spans="1:21" x14ac:dyDescent="0.25">
      <c r="A6571" s="327"/>
      <c r="B6571" s="74">
        <f t="shared" si="248"/>
        <v>6570</v>
      </c>
      <c r="C6571" s="366">
        <v>18</v>
      </c>
      <c r="D6571" s="74" t="str">
        <f>IF(ISNUMBER(C6571),LOOKUP(C6571,LL!$Q$2:$Q$40,LL!$T$2:$T$40),"")</f>
        <v>JA</v>
      </c>
      <c r="E6571" s="74">
        <f>IF(ISNUMBER(C6571),LOOKUP(C6571,LL!$Q$2:$Q$40,LL!$U$2:$U$40),"")</f>
        <v>42</v>
      </c>
      <c r="F6571" s="366">
        <v>1</v>
      </c>
      <c r="G6571" s="366">
        <f t="shared" si="250"/>
        <v>20</v>
      </c>
      <c r="H6571" s="366" t="s">
        <v>217</v>
      </c>
      <c r="I6571" s="366" t="s">
        <v>3</v>
      </c>
      <c r="J6571" s="366" t="s">
        <v>357</v>
      </c>
      <c r="K6571" s="367" t="s">
        <v>350</v>
      </c>
      <c r="L6571" s="366" t="s">
        <v>5272</v>
      </c>
      <c r="M6571" s="366" t="s">
        <v>10401</v>
      </c>
      <c r="N6571" s="366" t="s">
        <v>921</v>
      </c>
      <c r="O6571" s="366">
        <v>0</v>
      </c>
      <c r="P6571" s="366">
        <v>0</v>
      </c>
      <c r="Q6571" s="366">
        <v>0</v>
      </c>
      <c r="R6571" s="366">
        <v>0</v>
      </c>
      <c r="S6571" s="366">
        <v>0</v>
      </c>
      <c r="T6571" s="366">
        <v>0</v>
      </c>
      <c r="U6571" s="368"/>
    </row>
    <row r="6572" spans="1:21" x14ac:dyDescent="0.25">
      <c r="A6572" s="327"/>
      <c r="B6572" s="73">
        <f t="shared" si="248"/>
        <v>6571</v>
      </c>
      <c r="C6572" s="363">
        <v>18</v>
      </c>
      <c r="D6572" s="73" t="str">
        <f>IF(ISNUMBER(C6572),LOOKUP(C6572,LL!$Q$2:$Q$40,LL!$T$2:$T$40),"")</f>
        <v>JA</v>
      </c>
      <c r="E6572" s="73">
        <f>IF(ISNUMBER(C6572),LOOKUP(C6572,LL!$Q$2:$Q$40,LL!$U$2:$U$40),"")</f>
        <v>42</v>
      </c>
      <c r="F6572" s="363">
        <v>1</v>
      </c>
      <c r="G6572" s="363">
        <f t="shared" si="250"/>
        <v>21</v>
      </c>
      <c r="H6572" s="363" t="s">
        <v>217</v>
      </c>
      <c r="I6572" s="363" t="s">
        <v>3</v>
      </c>
      <c r="J6572" s="363" t="s">
        <v>357</v>
      </c>
      <c r="K6572" s="364" t="s">
        <v>350</v>
      </c>
      <c r="L6572" s="363" t="s">
        <v>5272</v>
      </c>
      <c r="M6572" s="363" t="s">
        <v>10401</v>
      </c>
      <c r="N6572" s="363" t="s">
        <v>922</v>
      </c>
      <c r="O6572" s="363">
        <v>0</v>
      </c>
      <c r="P6572" s="363">
        <v>0</v>
      </c>
      <c r="Q6572" s="363">
        <v>0</v>
      </c>
      <c r="R6572" s="363">
        <v>0</v>
      </c>
      <c r="S6572" s="363">
        <v>0</v>
      </c>
      <c r="T6572" s="363">
        <v>0</v>
      </c>
      <c r="U6572" s="365"/>
    </row>
    <row r="6573" spans="1:21" x14ac:dyDescent="0.25">
      <c r="A6573" s="327">
        <v>18</v>
      </c>
      <c r="B6573" s="74">
        <f t="shared" si="248"/>
        <v>6572</v>
      </c>
      <c r="C6573" s="366">
        <v>18</v>
      </c>
      <c r="D6573" s="74" t="str">
        <f>IF(ISNUMBER(C6573),LOOKUP(C6573,LL!$Q$2:$Q$40,LL!$T$2:$T$40),"")</f>
        <v>JA</v>
      </c>
      <c r="E6573" s="74">
        <f>IF(ISNUMBER(C6573),LOOKUP(C6573,LL!$Q$2:$Q$40,LL!$U$2:$U$40),"")</f>
        <v>42</v>
      </c>
      <c r="F6573" s="366">
        <v>1</v>
      </c>
      <c r="G6573" s="366"/>
      <c r="H6573" s="366" t="s">
        <v>1186</v>
      </c>
      <c r="I6573" s="366" t="s">
        <v>3</v>
      </c>
      <c r="J6573" s="366" t="s">
        <v>191</v>
      </c>
      <c r="K6573" s="367" t="s">
        <v>350</v>
      </c>
      <c r="L6573" s="366" t="s">
        <v>2184</v>
      </c>
      <c r="M6573" s="366">
        <v>4</v>
      </c>
      <c r="N6573" s="366" t="s">
        <v>8624</v>
      </c>
      <c r="O6573" s="366">
        <v>9</v>
      </c>
      <c r="P6573" s="366">
        <v>3</v>
      </c>
      <c r="Q6573" s="366">
        <v>30</v>
      </c>
      <c r="R6573" s="366">
        <v>5</v>
      </c>
      <c r="S6573" s="366">
        <v>12</v>
      </c>
      <c r="T6573" s="366" t="s">
        <v>334</v>
      </c>
      <c r="U6573" s="368" t="s">
        <v>11283</v>
      </c>
    </row>
    <row r="6574" spans="1:21" x14ac:dyDescent="0.25">
      <c r="A6574" s="327">
        <v>54</v>
      </c>
      <c r="B6574" s="73">
        <f t="shared" si="248"/>
        <v>6573</v>
      </c>
      <c r="C6574" s="363">
        <v>18</v>
      </c>
      <c r="D6574" s="73" t="str">
        <f>IF(ISNUMBER(C6574),LOOKUP(C6574,LL!$Q$2:$Q$40,LL!$T$2:$T$40),"")</f>
        <v>JA</v>
      </c>
      <c r="E6574" s="73">
        <f>IF(ISNUMBER(C6574),LOOKUP(C6574,LL!$Q$2:$Q$40,LL!$U$2:$U$40),"")</f>
        <v>42</v>
      </c>
      <c r="F6574" s="363">
        <v>1</v>
      </c>
      <c r="G6574" s="363">
        <v>2</v>
      </c>
      <c r="H6574" s="363" t="s">
        <v>1186</v>
      </c>
      <c r="I6574" s="363" t="s">
        <v>3</v>
      </c>
      <c r="J6574" s="363" t="s">
        <v>191</v>
      </c>
      <c r="K6574" s="364" t="s">
        <v>350</v>
      </c>
      <c r="L6574" s="363" t="s">
        <v>7058</v>
      </c>
      <c r="M6574" s="371" t="s">
        <v>4240</v>
      </c>
      <c r="N6574" s="363" t="s">
        <v>8624</v>
      </c>
      <c r="O6574" s="363">
        <v>0</v>
      </c>
      <c r="P6574" s="363">
        <v>0</v>
      </c>
      <c r="Q6574" s="363">
        <v>2</v>
      </c>
      <c r="R6574" s="363">
        <v>0</v>
      </c>
      <c r="S6574" s="363">
        <v>0</v>
      </c>
      <c r="T6574" s="363">
        <v>0</v>
      </c>
      <c r="U6574" s="365" t="s">
        <v>11284</v>
      </c>
    </row>
    <row r="6575" spans="1:21" x14ac:dyDescent="0.25">
      <c r="A6575" s="327"/>
      <c r="B6575" s="74">
        <f t="shared" si="248"/>
        <v>6574</v>
      </c>
      <c r="C6575" s="366">
        <v>18</v>
      </c>
      <c r="D6575" s="74" t="str">
        <f>IF(ISNUMBER(C6575),LOOKUP(C6575,LL!$Q$2:$Q$40,LL!$T$2:$T$40),"")</f>
        <v>JA</v>
      </c>
      <c r="E6575" s="74">
        <f>IF(ISNUMBER(C6575),LOOKUP(C6575,LL!$Q$2:$Q$40,LL!$U$2:$U$40),"")</f>
        <v>42</v>
      </c>
      <c r="F6575" s="366">
        <v>1</v>
      </c>
      <c r="G6575" s="366">
        <v>2</v>
      </c>
      <c r="H6575" s="366" t="s">
        <v>1186</v>
      </c>
      <c r="I6575" s="366" t="s">
        <v>3</v>
      </c>
      <c r="J6575" s="366" t="s">
        <v>191</v>
      </c>
      <c r="K6575" s="367" t="s">
        <v>350</v>
      </c>
      <c r="L6575" s="366" t="s">
        <v>7058</v>
      </c>
      <c r="M6575" s="366" t="s">
        <v>413</v>
      </c>
      <c r="N6575" s="366" t="s">
        <v>3169</v>
      </c>
      <c r="O6575" s="366">
        <v>0</v>
      </c>
      <c r="P6575" s="366">
        <v>0</v>
      </c>
      <c r="Q6575" s="366">
        <v>0</v>
      </c>
      <c r="R6575" s="366">
        <v>0</v>
      </c>
      <c r="S6575" s="366">
        <v>0</v>
      </c>
      <c r="T6575" s="366">
        <v>2</v>
      </c>
      <c r="U6575" s="368" t="s">
        <v>11285</v>
      </c>
    </row>
    <row r="6576" spans="1:21" x14ac:dyDescent="0.25">
      <c r="A6576" s="327"/>
      <c r="B6576" s="73">
        <f t="shared" si="248"/>
        <v>6575</v>
      </c>
      <c r="C6576" s="363">
        <v>18</v>
      </c>
      <c r="D6576" s="73" t="str">
        <f>IF(ISNUMBER(C6576),LOOKUP(C6576,LL!$Q$2:$Q$40,LL!$T$2:$T$40),"")</f>
        <v>JA</v>
      </c>
      <c r="E6576" s="73">
        <f>IF(ISNUMBER(C6576),LOOKUP(C6576,LL!$Q$2:$Q$40,LL!$U$2:$U$40),"")</f>
        <v>42</v>
      </c>
      <c r="F6576" s="363">
        <v>1</v>
      </c>
      <c r="G6576" s="363">
        <v>1</v>
      </c>
      <c r="H6576" s="363" t="s">
        <v>1186</v>
      </c>
      <c r="I6576" s="363" t="s">
        <v>3</v>
      </c>
      <c r="J6576" s="363" t="s">
        <v>191</v>
      </c>
      <c r="K6576" s="364" t="s">
        <v>350</v>
      </c>
      <c r="L6576" s="363" t="s">
        <v>7058</v>
      </c>
      <c r="M6576" s="363" t="s">
        <v>204</v>
      </c>
      <c r="N6576" s="363" t="s">
        <v>984</v>
      </c>
      <c r="O6576" s="363">
        <v>0</v>
      </c>
      <c r="P6576" s="363">
        <v>0</v>
      </c>
      <c r="Q6576" s="363">
        <v>0</v>
      </c>
      <c r="R6576" s="363">
        <v>1</v>
      </c>
      <c r="S6576" s="363">
        <v>0</v>
      </c>
      <c r="T6576" s="363">
        <v>0</v>
      </c>
      <c r="U6576" s="365" t="s">
        <v>11286</v>
      </c>
    </row>
    <row r="6577" spans="1:21" x14ac:dyDescent="0.25">
      <c r="A6577" s="327">
        <v>54</v>
      </c>
      <c r="B6577" s="74">
        <f t="shared" si="248"/>
        <v>6576</v>
      </c>
      <c r="C6577" s="366">
        <v>18</v>
      </c>
      <c r="D6577" s="74" t="str">
        <f>IF(ISNUMBER(C6577),LOOKUP(C6577,LL!$Q$2:$Q$40,LL!$T$2:$T$40),"")</f>
        <v>JA</v>
      </c>
      <c r="E6577" s="74">
        <f>IF(ISNUMBER(C6577),LOOKUP(C6577,LL!$Q$2:$Q$40,LL!$U$2:$U$40),"")</f>
        <v>42</v>
      </c>
      <c r="F6577" s="366">
        <v>1</v>
      </c>
      <c r="G6577" s="366">
        <v>1</v>
      </c>
      <c r="H6577" s="366" t="s">
        <v>198</v>
      </c>
      <c r="I6577" s="366" t="s">
        <v>192</v>
      </c>
      <c r="J6577" s="366" t="s">
        <v>187</v>
      </c>
      <c r="K6577" s="367" t="s">
        <v>350</v>
      </c>
      <c r="L6577" s="366" t="s">
        <v>7058</v>
      </c>
      <c r="M6577" s="366" t="s">
        <v>11287</v>
      </c>
      <c r="N6577" s="366" t="s">
        <v>11288</v>
      </c>
      <c r="O6577" s="366">
        <v>0</v>
      </c>
      <c r="P6577" s="366">
        <v>1</v>
      </c>
      <c r="Q6577" s="366">
        <v>1</v>
      </c>
      <c r="R6577" s="366">
        <v>1</v>
      </c>
      <c r="S6577" s="366">
        <v>0</v>
      </c>
      <c r="T6577" s="366">
        <v>0</v>
      </c>
      <c r="U6577" s="368" t="s">
        <v>11289</v>
      </c>
    </row>
    <row r="6578" spans="1:21" x14ac:dyDescent="0.25">
      <c r="A6578" s="327">
        <v>25</v>
      </c>
      <c r="B6578" s="73">
        <f t="shared" si="248"/>
        <v>6577</v>
      </c>
      <c r="C6578" s="363">
        <v>18</v>
      </c>
      <c r="D6578" s="73" t="str">
        <f>IF(ISNUMBER(C6578),LOOKUP(C6578,LL!$Q$2:$Q$40,LL!$T$2:$T$40),"")</f>
        <v>JA</v>
      </c>
      <c r="E6578" s="73">
        <f>IF(ISNUMBER(C6578),LOOKUP(C6578,LL!$Q$2:$Q$40,LL!$U$2:$U$40),"")</f>
        <v>42</v>
      </c>
      <c r="F6578" s="363">
        <v>1</v>
      </c>
      <c r="G6578" s="363">
        <v>1</v>
      </c>
      <c r="H6578" s="363" t="s">
        <v>198</v>
      </c>
      <c r="I6578" s="363" t="s">
        <v>0</v>
      </c>
      <c r="J6578" s="363" t="s">
        <v>187</v>
      </c>
      <c r="K6578" s="364" t="s">
        <v>195</v>
      </c>
      <c r="L6578" s="363" t="s">
        <v>215</v>
      </c>
      <c r="M6578" s="363" t="s">
        <v>230</v>
      </c>
      <c r="N6578" s="363" t="s">
        <v>1280</v>
      </c>
      <c r="O6578" s="363">
        <v>0.5</v>
      </c>
      <c r="P6578" s="363">
        <v>0</v>
      </c>
      <c r="Q6578" s="363">
        <v>0.1</v>
      </c>
      <c r="R6578" s="363">
        <v>1</v>
      </c>
      <c r="S6578" s="363">
        <v>7</v>
      </c>
      <c r="T6578" s="363">
        <v>0</v>
      </c>
      <c r="U6578" s="365" t="s">
        <v>11290</v>
      </c>
    </row>
    <row r="6579" spans="1:21" x14ac:dyDescent="0.25">
      <c r="A6579" s="327">
        <v>25</v>
      </c>
      <c r="B6579" s="74">
        <f t="shared" si="248"/>
        <v>6578</v>
      </c>
      <c r="C6579" s="366">
        <v>18</v>
      </c>
      <c r="D6579" s="74" t="str">
        <f>IF(ISNUMBER(C6579),LOOKUP(C6579,LL!$Q$2:$Q$40,LL!$T$2:$T$40),"")</f>
        <v>JA</v>
      </c>
      <c r="E6579" s="74">
        <f>IF(ISNUMBER(C6579),LOOKUP(C6579,LL!$Q$2:$Q$40,LL!$U$2:$U$40),"")</f>
        <v>42</v>
      </c>
      <c r="F6579" s="366">
        <v>1</v>
      </c>
      <c r="G6579" s="366">
        <v>0</v>
      </c>
      <c r="H6579" s="366" t="s">
        <v>1186</v>
      </c>
      <c r="I6579" s="366" t="s">
        <v>3</v>
      </c>
      <c r="J6579" s="366" t="s">
        <v>191</v>
      </c>
      <c r="K6579" s="367" t="s">
        <v>195</v>
      </c>
      <c r="L6579" s="366" t="s">
        <v>2663</v>
      </c>
      <c r="M6579" s="366" t="s">
        <v>1323</v>
      </c>
      <c r="N6579" s="366" t="s">
        <v>981</v>
      </c>
      <c r="O6579" s="366">
        <v>0.4</v>
      </c>
      <c r="P6579" s="366" t="s">
        <v>2663</v>
      </c>
      <c r="Q6579" s="366">
        <v>0.1</v>
      </c>
      <c r="R6579" s="366" t="s">
        <v>6397</v>
      </c>
      <c r="S6579" s="366"/>
      <c r="T6579" s="366"/>
      <c r="U6579" s="368" t="s">
        <v>11291</v>
      </c>
    </row>
    <row r="6580" spans="1:21" x14ac:dyDescent="0.25">
      <c r="A6580" s="327"/>
      <c r="B6580" s="73">
        <f t="shared" si="248"/>
        <v>6579</v>
      </c>
      <c r="C6580" s="363">
        <v>18</v>
      </c>
      <c r="D6580" s="73" t="str">
        <f>IF(ISNUMBER(C6580),LOOKUP(C6580,LL!$Q$2:$Q$40,LL!$T$2:$T$40),"")</f>
        <v>JA</v>
      </c>
      <c r="E6580" s="73">
        <f>IF(ISNUMBER(C6580),LOOKUP(C6580,LL!$Q$2:$Q$40,LL!$U$2:$U$40),"")</f>
        <v>42</v>
      </c>
      <c r="F6580" s="363">
        <v>1</v>
      </c>
      <c r="G6580" s="363">
        <v>0</v>
      </c>
      <c r="H6580" s="363" t="s">
        <v>1186</v>
      </c>
      <c r="I6580" s="363" t="s">
        <v>191</v>
      </c>
      <c r="J6580" s="363" t="s">
        <v>3</v>
      </c>
      <c r="K6580" s="364" t="s">
        <v>195</v>
      </c>
      <c r="L6580" s="363" t="s">
        <v>2663</v>
      </c>
      <c r="M6580" s="363" t="s">
        <v>1322</v>
      </c>
      <c r="N6580" s="363" t="s">
        <v>981</v>
      </c>
      <c r="O6580" s="363">
        <v>0.1</v>
      </c>
      <c r="P6580" s="363" t="s">
        <v>2663</v>
      </c>
      <c r="Q6580" s="363">
        <v>0.4</v>
      </c>
      <c r="R6580" s="363" t="s">
        <v>1322</v>
      </c>
      <c r="S6580" s="363"/>
      <c r="T6580" s="363"/>
      <c r="U6580" s="365" t="s">
        <v>11292</v>
      </c>
    </row>
    <row r="6581" spans="1:21" x14ac:dyDescent="0.25">
      <c r="A6581" s="327">
        <v>2</v>
      </c>
      <c r="B6581" s="74">
        <f t="shared" si="248"/>
        <v>6580</v>
      </c>
      <c r="C6581" s="366">
        <v>18</v>
      </c>
      <c r="D6581" s="74" t="str">
        <f>IF(ISNUMBER(C6581),LOOKUP(C6581,LL!$Q$2:$Q$40,LL!$T$2:$T$40),"")</f>
        <v>JA</v>
      </c>
      <c r="E6581" s="74">
        <f>IF(ISNUMBER(C6581),LOOKUP(C6581,LL!$Q$2:$Q$40,LL!$U$2:$U$40),"")</f>
        <v>42</v>
      </c>
      <c r="F6581" s="366">
        <v>1</v>
      </c>
      <c r="G6581" s="366">
        <v>1</v>
      </c>
      <c r="H6581" s="366" t="s">
        <v>176</v>
      </c>
      <c r="I6581" s="366" t="s">
        <v>5</v>
      </c>
      <c r="J6581" s="366" t="s">
        <v>177</v>
      </c>
      <c r="K6581" s="367" t="s">
        <v>189</v>
      </c>
      <c r="L6581" s="366" t="s">
        <v>252</v>
      </c>
      <c r="M6581" s="366" t="s">
        <v>11293</v>
      </c>
      <c r="N6581" s="366" t="s">
        <v>11379</v>
      </c>
      <c r="O6581" s="366" t="s">
        <v>11294</v>
      </c>
      <c r="P6581" s="366">
        <v>5</v>
      </c>
      <c r="Q6581" s="366">
        <v>3</v>
      </c>
      <c r="R6581" s="366">
        <v>1</v>
      </c>
      <c r="S6581" s="366">
        <v>0</v>
      </c>
      <c r="T6581" s="366">
        <v>0</v>
      </c>
      <c r="U6581" s="368" t="s">
        <v>11380</v>
      </c>
    </row>
    <row r="6582" spans="1:21" x14ac:dyDescent="0.25">
      <c r="A6582" s="327">
        <v>3</v>
      </c>
      <c r="B6582" s="73">
        <f t="shared" si="248"/>
        <v>6581</v>
      </c>
      <c r="C6582" s="363">
        <v>18</v>
      </c>
      <c r="D6582" s="73" t="str">
        <f>IF(ISNUMBER(C6582),LOOKUP(C6582,LL!$Q$2:$Q$40,LL!$T$2:$T$40),"")</f>
        <v>JA</v>
      </c>
      <c r="E6582" s="73">
        <f>IF(ISNUMBER(C6582),LOOKUP(C6582,LL!$Q$2:$Q$40,LL!$U$2:$U$40),"")</f>
        <v>42</v>
      </c>
      <c r="F6582" s="363">
        <v>1</v>
      </c>
      <c r="G6582" s="363">
        <v>1</v>
      </c>
      <c r="H6582" s="363" t="s">
        <v>198</v>
      </c>
      <c r="I6582" s="363" t="s">
        <v>0</v>
      </c>
      <c r="J6582" s="363" t="s">
        <v>187</v>
      </c>
      <c r="K6582" s="364" t="s">
        <v>189</v>
      </c>
      <c r="L6582" s="363" t="s">
        <v>190</v>
      </c>
      <c r="M6582" s="363" t="s">
        <v>861</v>
      </c>
      <c r="N6582" s="363" t="s">
        <v>11296</v>
      </c>
      <c r="O6582" s="363" t="s">
        <v>952</v>
      </c>
      <c r="P6582" s="363">
        <v>0.1</v>
      </c>
      <c r="Q6582" s="363">
        <v>1</v>
      </c>
      <c r="R6582" s="363">
        <v>0.1</v>
      </c>
      <c r="S6582" s="363">
        <v>0</v>
      </c>
      <c r="T6582" s="363">
        <v>0</v>
      </c>
      <c r="U6582" s="365" t="s">
        <v>11295</v>
      </c>
    </row>
    <row r="6583" spans="1:21" x14ac:dyDescent="0.25">
      <c r="A6583" s="327">
        <v>43</v>
      </c>
      <c r="B6583" s="74">
        <f t="shared" si="248"/>
        <v>6582</v>
      </c>
      <c r="C6583" s="366">
        <v>18</v>
      </c>
      <c r="D6583" s="74" t="str">
        <f>IF(ISNUMBER(C6583),LOOKUP(C6583,LL!$Q$2:$Q$40,LL!$T$2:$T$40),"")</f>
        <v>JA</v>
      </c>
      <c r="E6583" s="74">
        <f>IF(ISNUMBER(C6583),LOOKUP(C6583,LL!$Q$2:$Q$40,LL!$U$2:$U$40),"")</f>
        <v>42</v>
      </c>
      <c r="F6583" s="366">
        <v>1</v>
      </c>
      <c r="G6583" s="366">
        <v>2</v>
      </c>
      <c r="H6583" s="366" t="s">
        <v>176</v>
      </c>
      <c r="I6583" s="366" t="s">
        <v>5</v>
      </c>
      <c r="J6583" s="366" t="s">
        <v>177</v>
      </c>
      <c r="K6583" s="367" t="s">
        <v>347</v>
      </c>
      <c r="L6583" s="366" t="s">
        <v>247</v>
      </c>
      <c r="M6583" s="366" t="s">
        <v>11297</v>
      </c>
      <c r="N6583" s="366" t="s">
        <v>11298</v>
      </c>
      <c r="O6583" s="366">
        <v>1</v>
      </c>
      <c r="P6583" s="366">
        <v>0</v>
      </c>
      <c r="Q6583" s="366">
        <v>0</v>
      </c>
      <c r="R6583" s="366">
        <v>0</v>
      </c>
      <c r="S6583" s="366">
        <v>0</v>
      </c>
      <c r="T6583" s="366">
        <v>0</v>
      </c>
      <c r="U6583" s="368" t="s">
        <v>11299</v>
      </c>
    </row>
    <row r="6584" spans="1:21" x14ac:dyDescent="0.25">
      <c r="A6584" s="327"/>
      <c r="B6584" s="73">
        <f t="shared" si="248"/>
        <v>6583</v>
      </c>
      <c r="C6584" s="363">
        <v>18</v>
      </c>
      <c r="D6584" s="73" t="str">
        <f>IF(ISNUMBER(C6584),LOOKUP(C6584,LL!$Q$2:$Q$40,LL!$T$2:$T$40),"")</f>
        <v>JA</v>
      </c>
      <c r="E6584" s="73">
        <f>IF(ISNUMBER(C6584),LOOKUP(C6584,LL!$Q$2:$Q$40,LL!$U$2:$U$40),"")</f>
        <v>42</v>
      </c>
      <c r="F6584" s="363">
        <v>1</v>
      </c>
      <c r="G6584" s="363">
        <v>1</v>
      </c>
      <c r="H6584" s="363" t="s">
        <v>176</v>
      </c>
      <c r="I6584" s="363" t="s">
        <v>5</v>
      </c>
      <c r="J6584" s="363" t="s">
        <v>177</v>
      </c>
      <c r="K6584" s="364" t="s">
        <v>347</v>
      </c>
      <c r="L6584" s="363" t="s">
        <v>247</v>
      </c>
      <c r="M6584" s="363" t="s">
        <v>1831</v>
      </c>
      <c r="N6584" s="363" t="s">
        <v>11301</v>
      </c>
      <c r="O6584" s="363">
        <v>1</v>
      </c>
      <c r="P6584" s="363">
        <v>0</v>
      </c>
      <c r="Q6584" s="363">
        <v>1</v>
      </c>
      <c r="R6584" s="363">
        <v>0</v>
      </c>
      <c r="S6584" s="363">
        <v>5</v>
      </c>
      <c r="T6584" s="363">
        <v>1</v>
      </c>
      <c r="U6584" s="365" t="s">
        <v>11300</v>
      </c>
    </row>
    <row r="6585" spans="1:21" x14ac:dyDescent="0.25">
      <c r="A6585" s="327">
        <v>43</v>
      </c>
      <c r="B6585" s="74">
        <f t="shared" si="248"/>
        <v>6584</v>
      </c>
      <c r="C6585" s="366">
        <v>18</v>
      </c>
      <c r="D6585" s="74" t="str">
        <f>IF(ISNUMBER(C6585),LOOKUP(C6585,LL!$Q$2:$Q$40,LL!$T$2:$T$40),"")</f>
        <v>JA</v>
      </c>
      <c r="E6585" s="74">
        <f>IF(ISNUMBER(C6585),LOOKUP(C6585,LL!$Q$2:$Q$40,LL!$U$2:$U$40),"")</f>
        <v>42</v>
      </c>
      <c r="F6585" s="366">
        <v>1</v>
      </c>
      <c r="G6585" s="366">
        <v>1</v>
      </c>
      <c r="H6585" s="366" t="s">
        <v>1186</v>
      </c>
      <c r="I6585" s="366" t="s">
        <v>0</v>
      </c>
      <c r="J6585" s="366" t="s">
        <v>191</v>
      </c>
      <c r="K6585" s="367" t="s">
        <v>347</v>
      </c>
      <c r="L6585" s="366" t="s">
        <v>1121</v>
      </c>
      <c r="M6585" s="366" t="s">
        <v>11302</v>
      </c>
      <c r="N6585" s="366" t="s">
        <v>11303</v>
      </c>
      <c r="O6585" s="366">
        <v>1</v>
      </c>
      <c r="P6585" s="366">
        <v>0</v>
      </c>
      <c r="Q6585" s="366">
        <v>0</v>
      </c>
      <c r="R6585" s="366">
        <v>1</v>
      </c>
      <c r="S6585" s="366">
        <v>2</v>
      </c>
      <c r="T6585" s="366">
        <v>0</v>
      </c>
      <c r="U6585" s="368" t="s">
        <v>11304</v>
      </c>
    </row>
    <row r="6586" spans="1:21" x14ac:dyDescent="0.25">
      <c r="A6586" s="327">
        <v>43</v>
      </c>
      <c r="B6586" s="73">
        <f t="shared" si="248"/>
        <v>6585</v>
      </c>
      <c r="C6586" s="363">
        <v>18</v>
      </c>
      <c r="D6586" s="73" t="str">
        <f>IF(ISNUMBER(C6586),LOOKUP(C6586,LL!$Q$2:$Q$40,LL!$T$2:$T$40),"")</f>
        <v>JA</v>
      </c>
      <c r="E6586" s="73">
        <f>IF(ISNUMBER(C6586),LOOKUP(C6586,LL!$Q$2:$Q$40,LL!$U$2:$U$40),"")</f>
        <v>42</v>
      </c>
      <c r="F6586" s="363">
        <v>1</v>
      </c>
      <c r="G6586" s="363">
        <v>2</v>
      </c>
      <c r="H6586" s="363" t="s">
        <v>198</v>
      </c>
      <c r="I6586" s="363" t="s">
        <v>0</v>
      </c>
      <c r="J6586" s="363" t="s">
        <v>187</v>
      </c>
      <c r="K6586" s="364" t="s">
        <v>347</v>
      </c>
      <c r="L6586" s="363" t="s">
        <v>1028</v>
      </c>
      <c r="M6586" s="363" t="s">
        <v>7063</v>
      </c>
      <c r="N6586" s="363" t="s">
        <v>11381</v>
      </c>
      <c r="O6586" s="363">
        <v>2</v>
      </c>
      <c r="P6586" s="363">
        <v>0</v>
      </c>
      <c r="Q6586" s="363">
        <v>2</v>
      </c>
      <c r="R6586" s="363">
        <v>0</v>
      </c>
      <c r="S6586" s="363">
        <v>11</v>
      </c>
      <c r="T6586" s="363">
        <v>0</v>
      </c>
      <c r="U6586" s="365" t="s">
        <v>11305</v>
      </c>
    </row>
    <row r="6587" spans="1:21" x14ac:dyDescent="0.25">
      <c r="A6587" s="327"/>
      <c r="B6587" s="74">
        <f t="shared" si="248"/>
        <v>6586</v>
      </c>
      <c r="C6587" s="366">
        <v>18</v>
      </c>
      <c r="D6587" s="74" t="str">
        <f>IF(ISNUMBER(C6587),LOOKUP(C6587,LL!$Q$2:$Q$40,LL!$T$2:$T$40),"")</f>
        <v>JA</v>
      </c>
      <c r="E6587" s="74">
        <f>IF(ISNUMBER(C6587),LOOKUP(C6587,LL!$Q$2:$Q$40,LL!$U$2:$U$40),"")</f>
        <v>42</v>
      </c>
      <c r="F6587" s="366">
        <v>1</v>
      </c>
      <c r="G6587" s="366">
        <v>1</v>
      </c>
      <c r="H6587" s="366" t="s">
        <v>198</v>
      </c>
      <c r="I6587" s="366" t="s">
        <v>0</v>
      </c>
      <c r="J6587" s="366" t="s">
        <v>187</v>
      </c>
      <c r="K6587" s="367" t="s">
        <v>347</v>
      </c>
      <c r="L6587" s="366" t="s">
        <v>1028</v>
      </c>
      <c r="M6587" s="366" t="s">
        <v>11306</v>
      </c>
      <c r="N6587" s="366" t="s">
        <v>11364</v>
      </c>
      <c r="O6587" s="366">
        <v>1</v>
      </c>
      <c r="P6587" s="366">
        <v>0</v>
      </c>
      <c r="Q6587" s="366">
        <v>0</v>
      </c>
      <c r="R6587" s="366">
        <v>1</v>
      </c>
      <c r="S6587" s="366">
        <v>1</v>
      </c>
      <c r="T6587" s="366">
        <v>0</v>
      </c>
      <c r="U6587" s="368" t="s">
        <v>11307</v>
      </c>
    </row>
    <row r="6588" spans="1:21" x14ac:dyDescent="0.25">
      <c r="A6588" s="327">
        <v>43</v>
      </c>
      <c r="B6588" s="73">
        <f t="shared" si="248"/>
        <v>6587</v>
      </c>
      <c r="C6588" s="363">
        <v>18</v>
      </c>
      <c r="D6588" s="73" t="str">
        <f>IF(ISNUMBER(C6588),LOOKUP(C6588,LL!$Q$2:$Q$40,LL!$T$2:$T$40),"")</f>
        <v>JA</v>
      </c>
      <c r="E6588" s="73">
        <f>IF(ISNUMBER(C6588),LOOKUP(C6588,LL!$Q$2:$Q$40,LL!$U$2:$U$40),"")</f>
        <v>42</v>
      </c>
      <c r="F6588" s="363">
        <v>1</v>
      </c>
      <c r="G6588" s="363">
        <v>1</v>
      </c>
      <c r="H6588" s="363" t="s">
        <v>176</v>
      </c>
      <c r="I6588" s="363" t="s">
        <v>5</v>
      </c>
      <c r="J6588" s="363" t="s">
        <v>177</v>
      </c>
      <c r="K6588" s="364" t="s">
        <v>347</v>
      </c>
      <c r="L6588" s="363" t="s">
        <v>1121</v>
      </c>
      <c r="M6588" s="363" t="s">
        <v>3153</v>
      </c>
      <c r="N6588" s="363" t="s">
        <v>11231</v>
      </c>
      <c r="O6588" s="363">
        <v>25</v>
      </c>
      <c r="P6588" s="363">
        <v>1</v>
      </c>
      <c r="Q6588" s="363">
        <v>22</v>
      </c>
      <c r="R6588" s="363">
        <v>2</v>
      </c>
      <c r="S6588" s="363">
        <v>128</v>
      </c>
      <c r="T6588" s="363">
        <v>0</v>
      </c>
      <c r="U6588" s="365" t="s">
        <v>11313</v>
      </c>
    </row>
    <row r="6589" spans="1:21" x14ac:dyDescent="0.25">
      <c r="A6589" s="327"/>
      <c r="B6589" s="74">
        <f t="shared" si="248"/>
        <v>6588</v>
      </c>
      <c r="C6589" s="366">
        <v>18</v>
      </c>
      <c r="D6589" s="74" t="str">
        <f>IF(ISNUMBER(C6589),LOOKUP(C6589,LL!$Q$2:$Q$40,LL!$T$2:$T$40),"")</f>
        <v>JA</v>
      </c>
      <c r="E6589" s="74">
        <f>IF(ISNUMBER(C6589),LOOKUP(C6589,LL!$Q$2:$Q$40,LL!$U$2:$U$40),"")</f>
        <v>42</v>
      </c>
      <c r="F6589" s="366">
        <v>1</v>
      </c>
      <c r="G6589" s="366">
        <v>2</v>
      </c>
      <c r="H6589" s="366" t="s">
        <v>176</v>
      </c>
      <c r="I6589" s="366" t="s">
        <v>5</v>
      </c>
      <c r="J6589" s="366" t="s">
        <v>177</v>
      </c>
      <c r="K6589" s="367" t="s">
        <v>347</v>
      </c>
      <c r="L6589" s="366" t="s">
        <v>1121</v>
      </c>
      <c r="M6589" s="366" t="s">
        <v>3153</v>
      </c>
      <c r="N6589" s="366" t="s">
        <v>11232</v>
      </c>
      <c r="O6589" s="366">
        <v>25</v>
      </c>
      <c r="P6589" s="366">
        <v>2</v>
      </c>
      <c r="Q6589" s="366">
        <v>18</v>
      </c>
      <c r="R6589" s="366">
        <v>5</v>
      </c>
      <c r="S6589" s="366">
        <v>127</v>
      </c>
      <c r="T6589" s="366">
        <v>1</v>
      </c>
      <c r="U6589" s="368" t="s">
        <v>11312</v>
      </c>
    </row>
    <row r="6590" spans="1:21" x14ac:dyDescent="0.25">
      <c r="A6590" s="327">
        <v>43</v>
      </c>
      <c r="B6590" s="73">
        <f t="shared" si="248"/>
        <v>6589</v>
      </c>
      <c r="C6590" s="363">
        <v>18</v>
      </c>
      <c r="D6590" s="73" t="str">
        <f>IF(ISNUMBER(C6590),LOOKUP(C6590,LL!$Q$2:$Q$40,LL!$T$2:$T$40),"")</f>
        <v>JA</v>
      </c>
      <c r="E6590" s="73">
        <f>IF(ISNUMBER(C6590),LOOKUP(C6590,LL!$Q$2:$Q$40,LL!$U$2:$U$40),"")</f>
        <v>42</v>
      </c>
      <c r="F6590" s="363">
        <v>1</v>
      </c>
      <c r="G6590" s="363">
        <v>3</v>
      </c>
      <c r="H6590" s="363" t="s">
        <v>262</v>
      </c>
      <c r="I6590" s="363" t="s">
        <v>5</v>
      </c>
      <c r="J6590" s="363" t="s">
        <v>260</v>
      </c>
      <c r="K6590" s="364" t="s">
        <v>347</v>
      </c>
      <c r="L6590" s="363" t="s">
        <v>765</v>
      </c>
      <c r="M6590" s="363" t="s">
        <v>3153</v>
      </c>
      <c r="N6590" s="363" t="s">
        <v>11321</v>
      </c>
      <c r="O6590" s="363">
        <v>4</v>
      </c>
      <c r="P6590" s="363">
        <v>0</v>
      </c>
      <c r="Q6590" s="363">
        <v>3</v>
      </c>
      <c r="R6590" s="363">
        <v>1</v>
      </c>
      <c r="S6590" s="363">
        <v>11</v>
      </c>
      <c r="T6590" s="363">
        <v>0</v>
      </c>
      <c r="U6590" s="365" t="s">
        <v>11318</v>
      </c>
    </row>
    <row r="6591" spans="1:21" x14ac:dyDescent="0.25">
      <c r="A6591" s="327">
        <v>43</v>
      </c>
      <c r="B6591" s="74">
        <f t="shared" si="248"/>
        <v>6590</v>
      </c>
      <c r="C6591" s="366">
        <v>18</v>
      </c>
      <c r="D6591" s="74" t="str">
        <f>IF(ISNUMBER(C6591),LOOKUP(C6591,LL!$Q$2:$Q$40,LL!$T$2:$T$40),"")</f>
        <v>JA</v>
      </c>
      <c r="E6591" s="74">
        <f>IF(ISNUMBER(C6591),LOOKUP(C6591,LL!$Q$2:$Q$40,LL!$U$2:$U$40),"")</f>
        <v>42</v>
      </c>
      <c r="F6591" s="366">
        <v>1</v>
      </c>
      <c r="G6591" s="366">
        <v>4</v>
      </c>
      <c r="H6591" s="366" t="s">
        <v>186</v>
      </c>
      <c r="I6591" s="366" t="s">
        <v>5</v>
      </c>
      <c r="J6591" s="366" t="s">
        <v>177</v>
      </c>
      <c r="K6591" s="367" t="s">
        <v>347</v>
      </c>
      <c r="L6591" s="366" t="s">
        <v>11319</v>
      </c>
      <c r="M6591" s="366" t="s">
        <v>3153</v>
      </c>
      <c r="N6591" s="366" t="s">
        <v>11320</v>
      </c>
      <c r="O6591" s="366">
        <v>12</v>
      </c>
      <c r="P6591" s="366">
        <v>2</v>
      </c>
      <c r="Q6591" s="366">
        <v>7</v>
      </c>
      <c r="R6591" s="366">
        <v>3</v>
      </c>
      <c r="S6591" s="366">
        <v>52</v>
      </c>
      <c r="T6591" s="366">
        <v>0</v>
      </c>
      <c r="U6591" s="368" t="s">
        <v>11382</v>
      </c>
    </row>
    <row r="6592" spans="1:21" x14ac:dyDescent="0.25">
      <c r="A6592" s="327"/>
      <c r="B6592" s="73">
        <f t="shared" si="248"/>
        <v>6591</v>
      </c>
      <c r="C6592" s="363">
        <v>18</v>
      </c>
      <c r="D6592" s="73" t="str">
        <f>IF(ISNUMBER(C6592),LOOKUP(C6592,LL!$Q$2:$Q$40,LL!$T$2:$T$40),"")</f>
        <v>JA</v>
      </c>
      <c r="E6592" s="73">
        <f>IF(ISNUMBER(C6592),LOOKUP(C6592,LL!$Q$2:$Q$40,LL!$U$2:$U$40),"")</f>
        <v>42</v>
      </c>
      <c r="F6592" s="363">
        <v>1</v>
      </c>
      <c r="G6592" s="363">
        <v>5</v>
      </c>
      <c r="H6592" s="363" t="s">
        <v>186</v>
      </c>
      <c r="I6592" s="363" t="s">
        <v>5</v>
      </c>
      <c r="J6592" s="363" t="s">
        <v>260</v>
      </c>
      <c r="K6592" s="364" t="s">
        <v>347</v>
      </c>
      <c r="L6592" s="363" t="s">
        <v>765</v>
      </c>
      <c r="M6592" s="363" t="s">
        <v>2627</v>
      </c>
      <c r="N6592" s="363" t="s">
        <v>11322</v>
      </c>
      <c r="O6592" s="363">
        <v>3</v>
      </c>
      <c r="P6592" s="363">
        <v>0</v>
      </c>
      <c r="Q6592" s="363">
        <v>3</v>
      </c>
      <c r="R6592" s="363">
        <v>0</v>
      </c>
      <c r="S6592" s="363">
        <v>9</v>
      </c>
      <c r="T6592" s="363">
        <v>0</v>
      </c>
      <c r="U6592" s="365" t="s">
        <v>11383</v>
      </c>
    </row>
    <row r="6593" spans="1:21" x14ac:dyDescent="0.25">
      <c r="A6593" s="327">
        <v>43</v>
      </c>
      <c r="B6593" s="74">
        <f t="shared" ref="B6593:B6656" si="251">B6592+1</f>
        <v>6592</v>
      </c>
      <c r="C6593" s="366">
        <v>18</v>
      </c>
      <c r="D6593" s="74" t="str">
        <f>IF(ISNUMBER(C6593),LOOKUP(C6593,LL!$Q$2:$Q$40,LL!$T$2:$T$40),"")</f>
        <v>JA</v>
      </c>
      <c r="E6593" s="74">
        <f>IF(ISNUMBER(C6593),LOOKUP(C6593,LL!$Q$2:$Q$40,LL!$U$2:$U$40),"")</f>
        <v>42</v>
      </c>
      <c r="F6593" s="366">
        <v>1</v>
      </c>
      <c r="G6593" s="366">
        <v>2</v>
      </c>
      <c r="H6593" s="366" t="s">
        <v>240</v>
      </c>
      <c r="I6593" s="366" t="s">
        <v>3</v>
      </c>
      <c r="J6593" s="366" t="s">
        <v>187</v>
      </c>
      <c r="K6593" s="367" t="s">
        <v>347</v>
      </c>
      <c r="L6593" s="366" t="s">
        <v>765</v>
      </c>
      <c r="M6593" s="366" t="s">
        <v>2627</v>
      </c>
      <c r="N6593" s="366" t="s">
        <v>11384</v>
      </c>
      <c r="O6593" s="366">
        <v>3</v>
      </c>
      <c r="P6593" s="366">
        <v>0</v>
      </c>
      <c r="Q6593" s="366">
        <v>3</v>
      </c>
      <c r="R6593" s="366">
        <v>0</v>
      </c>
      <c r="S6593" s="366">
        <v>8</v>
      </c>
      <c r="T6593" s="366">
        <v>0</v>
      </c>
      <c r="U6593" s="368" t="s">
        <v>11385</v>
      </c>
    </row>
    <row r="6594" spans="1:21" x14ac:dyDescent="0.25">
      <c r="A6594" s="327">
        <v>51</v>
      </c>
      <c r="B6594" s="73">
        <f t="shared" si="251"/>
        <v>6593</v>
      </c>
      <c r="C6594" s="363">
        <v>18</v>
      </c>
      <c r="D6594" s="73" t="str">
        <f>IF(ISNUMBER(C6594),LOOKUP(C6594,LL!$Q$2:$Q$40,LL!$T$2:$T$40),"")</f>
        <v>JA</v>
      </c>
      <c r="E6594" s="73">
        <f>IF(ISNUMBER(C6594),LOOKUP(C6594,LL!$Q$2:$Q$40,LL!$U$2:$U$40),"")</f>
        <v>42</v>
      </c>
      <c r="F6594" s="363">
        <v>1</v>
      </c>
      <c r="G6594" s="363">
        <v>2</v>
      </c>
      <c r="H6594" s="363" t="s">
        <v>240</v>
      </c>
      <c r="I6594" s="363" t="s">
        <v>3</v>
      </c>
      <c r="J6594" s="363" t="s">
        <v>187</v>
      </c>
      <c r="K6594" s="364" t="s">
        <v>7264</v>
      </c>
      <c r="L6594" s="363">
        <v>4</v>
      </c>
      <c r="M6594" s="363">
        <v>3</v>
      </c>
      <c r="N6594" s="363" t="s">
        <v>1103</v>
      </c>
      <c r="O6594" s="363">
        <v>6</v>
      </c>
      <c r="P6594" s="363">
        <v>0</v>
      </c>
      <c r="Q6594" s="363">
        <v>0</v>
      </c>
      <c r="R6594" s="363">
        <f t="shared" ref="R6594" si="252">(O6594+2*P6594+3*Q6594) / 100</f>
        <v>0.06</v>
      </c>
      <c r="S6594" s="363" t="s">
        <v>334</v>
      </c>
      <c r="T6594" s="363" t="s">
        <v>334</v>
      </c>
      <c r="U6594" s="365" t="s">
        <v>11354</v>
      </c>
    </row>
    <row r="6595" spans="1:21" x14ac:dyDescent="0.25">
      <c r="A6595" s="327">
        <v>43</v>
      </c>
      <c r="B6595" s="74">
        <f t="shared" si="251"/>
        <v>6594</v>
      </c>
      <c r="C6595" s="366">
        <v>18</v>
      </c>
      <c r="D6595" s="74" t="str">
        <f>IF(ISNUMBER(C6595),LOOKUP(C6595,LL!$Q$2:$Q$40,LL!$T$2:$T$40),"")</f>
        <v>JA</v>
      </c>
      <c r="E6595" s="74">
        <f>IF(ISNUMBER(C6595),LOOKUP(C6595,LL!$Q$2:$Q$40,LL!$U$2:$U$40),"")</f>
        <v>42</v>
      </c>
      <c r="F6595" s="366">
        <v>1</v>
      </c>
      <c r="G6595" s="366">
        <v>3</v>
      </c>
      <c r="H6595" s="366" t="s">
        <v>198</v>
      </c>
      <c r="I6595" s="366" t="s">
        <v>0</v>
      </c>
      <c r="J6595" s="366" t="s">
        <v>187</v>
      </c>
      <c r="K6595" s="367" t="s">
        <v>11369</v>
      </c>
      <c r="L6595" s="366" t="s">
        <v>11355</v>
      </c>
      <c r="M6595" s="366" t="s">
        <v>11357</v>
      </c>
      <c r="N6595" s="366" t="s">
        <v>11356</v>
      </c>
      <c r="O6595" s="366">
        <v>26</v>
      </c>
      <c r="P6595" s="366">
        <v>3</v>
      </c>
      <c r="Q6595" s="366">
        <v>17</v>
      </c>
      <c r="R6595" s="366">
        <v>6</v>
      </c>
      <c r="S6595" s="366">
        <v>86</v>
      </c>
      <c r="T6595" s="366">
        <v>0</v>
      </c>
      <c r="U6595" s="368" t="s">
        <v>11361</v>
      </c>
    </row>
    <row r="6596" spans="1:21" x14ac:dyDescent="0.25">
      <c r="A6596" s="327">
        <v>43</v>
      </c>
      <c r="B6596" s="73">
        <f t="shared" si="251"/>
        <v>6595</v>
      </c>
      <c r="C6596" s="363">
        <v>18</v>
      </c>
      <c r="D6596" s="73" t="str">
        <f>IF(ISNUMBER(C6596),LOOKUP(C6596,LL!$Q$2:$Q$40,LL!$T$2:$T$40),"")</f>
        <v>JA</v>
      </c>
      <c r="E6596" s="73">
        <f>IF(ISNUMBER(C6596),LOOKUP(C6596,LL!$Q$2:$Q$40,LL!$U$2:$U$40),"")</f>
        <v>42</v>
      </c>
      <c r="F6596" s="363">
        <v>1</v>
      </c>
      <c r="G6596" s="363">
        <v>5</v>
      </c>
      <c r="H6596" s="363" t="s">
        <v>197</v>
      </c>
      <c r="I6596" s="363" t="s">
        <v>0</v>
      </c>
      <c r="J6596" s="363" t="s">
        <v>357</v>
      </c>
      <c r="K6596" s="364" t="s">
        <v>11369</v>
      </c>
      <c r="L6596" s="363" t="s">
        <v>11355</v>
      </c>
      <c r="M6596" s="363" t="s">
        <v>11357</v>
      </c>
      <c r="N6596" s="363" t="s">
        <v>11358</v>
      </c>
      <c r="O6596" s="363">
        <v>19</v>
      </c>
      <c r="P6596" s="363">
        <v>1</v>
      </c>
      <c r="Q6596" s="363">
        <v>15</v>
      </c>
      <c r="R6596" s="363">
        <v>3</v>
      </c>
      <c r="S6596" s="363">
        <v>70</v>
      </c>
      <c r="T6596" s="363">
        <v>0</v>
      </c>
      <c r="U6596" s="365" t="s">
        <v>11359</v>
      </c>
    </row>
    <row r="6597" spans="1:21" x14ac:dyDescent="0.25">
      <c r="A6597" s="327">
        <v>43</v>
      </c>
      <c r="B6597" s="74">
        <f t="shared" si="251"/>
        <v>6596</v>
      </c>
      <c r="C6597" s="366">
        <v>18</v>
      </c>
      <c r="D6597" s="74" t="str">
        <f>IF(ISNUMBER(C6597),LOOKUP(C6597,LL!$Q$2:$Q$40,LL!$T$2:$T$40),"")</f>
        <v>JA</v>
      </c>
      <c r="E6597" s="74">
        <f>IF(ISNUMBER(C6597),LOOKUP(C6597,LL!$Q$2:$Q$40,LL!$U$2:$U$40),"")</f>
        <v>42</v>
      </c>
      <c r="F6597" s="366">
        <v>1</v>
      </c>
      <c r="G6597" s="366">
        <v>5</v>
      </c>
      <c r="H6597" s="366" t="s">
        <v>65</v>
      </c>
      <c r="I6597" s="366" t="s">
        <v>3</v>
      </c>
      <c r="J6597" s="366" t="s">
        <v>191</v>
      </c>
      <c r="K6597" s="367" t="s">
        <v>11369</v>
      </c>
      <c r="L6597" s="366" t="s">
        <v>11355</v>
      </c>
      <c r="M6597" s="366" t="s">
        <v>11357</v>
      </c>
      <c r="N6597" s="366" t="s">
        <v>11360</v>
      </c>
      <c r="O6597" s="366">
        <v>29</v>
      </c>
      <c r="P6597" s="366">
        <v>4</v>
      </c>
      <c r="Q6597" s="366">
        <v>14</v>
      </c>
      <c r="R6597" s="366">
        <v>11</v>
      </c>
      <c r="S6597" s="366">
        <v>116</v>
      </c>
      <c r="T6597" s="366">
        <v>0</v>
      </c>
      <c r="U6597" s="368" t="s">
        <v>11362</v>
      </c>
    </row>
    <row r="6598" spans="1:21" x14ac:dyDescent="0.25">
      <c r="A6598" s="327">
        <v>43</v>
      </c>
      <c r="B6598" s="73">
        <f t="shared" si="251"/>
        <v>6597</v>
      </c>
      <c r="C6598" s="363">
        <v>18</v>
      </c>
      <c r="D6598" s="73" t="str">
        <f>IF(ISNUMBER(C6598),LOOKUP(C6598,LL!$Q$2:$Q$40,LL!$T$2:$T$40),"")</f>
        <v>JA</v>
      </c>
      <c r="E6598" s="73">
        <f>IF(ISNUMBER(C6598),LOOKUP(C6598,LL!$Q$2:$Q$40,LL!$U$2:$U$40),"")</f>
        <v>42</v>
      </c>
      <c r="F6598" s="363">
        <v>1</v>
      </c>
      <c r="G6598" s="363">
        <v>10</v>
      </c>
      <c r="H6598" s="363" t="s">
        <v>389</v>
      </c>
      <c r="I6598" s="363" t="s">
        <v>3</v>
      </c>
      <c r="J6598" s="363" t="s">
        <v>191</v>
      </c>
      <c r="K6598" s="364" t="s">
        <v>11369</v>
      </c>
      <c r="L6598" s="363" t="s">
        <v>11355</v>
      </c>
      <c r="M6598" s="363" t="s">
        <v>11357</v>
      </c>
      <c r="N6598" s="363" t="s">
        <v>11363</v>
      </c>
      <c r="O6598" s="363">
        <v>6</v>
      </c>
      <c r="P6598" s="363">
        <v>1</v>
      </c>
      <c r="Q6598" s="363">
        <v>3</v>
      </c>
      <c r="R6598" s="363">
        <v>2</v>
      </c>
      <c r="S6598" s="363">
        <v>17</v>
      </c>
      <c r="T6598" s="363">
        <v>0</v>
      </c>
      <c r="U6598" s="365" t="s">
        <v>11386</v>
      </c>
    </row>
    <row r="6599" spans="1:21" x14ac:dyDescent="0.25">
      <c r="A6599" s="327">
        <v>37</v>
      </c>
      <c r="B6599" s="74">
        <f t="shared" si="251"/>
        <v>6598</v>
      </c>
      <c r="C6599" s="366">
        <v>18</v>
      </c>
      <c r="D6599" s="74" t="str">
        <f>IF(ISNUMBER(C6599),LOOKUP(C6599,LL!$Q$2:$Q$40,LL!$T$2:$T$40),"")</f>
        <v>JA</v>
      </c>
      <c r="E6599" s="74">
        <f>IF(ISNUMBER(C6599),LOOKUP(C6599,LL!$Q$2:$Q$40,LL!$U$2:$U$40),"")</f>
        <v>42</v>
      </c>
      <c r="F6599" s="366">
        <v>1</v>
      </c>
      <c r="G6599" s="366">
        <v>2</v>
      </c>
      <c r="H6599" s="366" t="s">
        <v>198</v>
      </c>
      <c r="I6599" s="366" t="s">
        <v>0</v>
      </c>
      <c r="J6599" s="366" t="s">
        <v>187</v>
      </c>
      <c r="K6599" s="367" t="s">
        <v>194</v>
      </c>
      <c r="L6599" s="366" t="s">
        <v>6931</v>
      </c>
      <c r="M6599" s="366">
        <v>11</v>
      </c>
      <c r="N6599" s="366" t="str">
        <f>N6586</f>
        <v>Balikpapan, NEI</v>
      </c>
      <c r="O6599" s="366">
        <v>2</v>
      </c>
      <c r="P6599" s="366">
        <v>11</v>
      </c>
      <c r="Q6599" s="366">
        <v>0</v>
      </c>
      <c r="R6599" s="366">
        <v>1</v>
      </c>
      <c r="S6599" s="366">
        <v>2</v>
      </c>
      <c r="T6599" s="366">
        <v>0</v>
      </c>
      <c r="U6599" s="368" t="s">
        <v>11365</v>
      </c>
    </row>
    <row r="6600" spans="1:21" x14ac:dyDescent="0.25">
      <c r="A6600" s="327">
        <v>27</v>
      </c>
      <c r="B6600" s="73">
        <f t="shared" si="251"/>
        <v>6599</v>
      </c>
      <c r="C6600" s="363">
        <v>18</v>
      </c>
      <c r="D6600" s="73" t="str">
        <f>IF(ISNUMBER(C6600),LOOKUP(C6600,LL!$Q$2:$Q$40,LL!$T$2:$T$40),"")</f>
        <v>JA</v>
      </c>
      <c r="E6600" s="73">
        <f>IF(ISNUMBER(C6600),LOOKUP(C6600,LL!$Q$2:$Q$40,LL!$U$2:$U$40),"")</f>
        <v>42</v>
      </c>
      <c r="F6600" s="363">
        <v>1</v>
      </c>
      <c r="G6600" s="363">
        <v>2</v>
      </c>
      <c r="H6600" s="363" t="s">
        <v>198</v>
      </c>
      <c r="I6600" s="363" t="s">
        <v>0</v>
      </c>
      <c r="J6600" s="363" t="s">
        <v>187</v>
      </c>
      <c r="K6600" s="364" t="s">
        <v>195</v>
      </c>
      <c r="L6600" s="363" t="s">
        <v>489</v>
      </c>
      <c r="M6600" s="363">
        <v>6</v>
      </c>
      <c r="N6600" s="363" t="str">
        <f>N6599</f>
        <v>Balikpapan, NEI</v>
      </c>
      <c r="O6600" s="363">
        <v>10</v>
      </c>
      <c r="P6600" s="363">
        <v>11</v>
      </c>
      <c r="Q6600" s="363">
        <v>2</v>
      </c>
      <c r="R6600" s="363">
        <v>2</v>
      </c>
      <c r="S6600" s="363">
        <f>2*O6600/Q6600</f>
        <v>10</v>
      </c>
      <c r="T6600" s="363">
        <f>P6600+S6600</f>
        <v>21</v>
      </c>
      <c r="U6600" s="365" t="s">
        <v>11366</v>
      </c>
    </row>
    <row r="6601" spans="1:21" x14ac:dyDescent="0.25">
      <c r="A6601" s="327">
        <v>1</v>
      </c>
      <c r="B6601" s="74">
        <f t="shared" si="251"/>
        <v>6600</v>
      </c>
      <c r="C6601" s="366">
        <v>18</v>
      </c>
      <c r="D6601" s="74" t="str">
        <f>IF(ISNUMBER(C6601),LOOKUP(C6601,LL!$Q$2:$Q$40,LL!$T$2:$T$40),"")</f>
        <v>JA</v>
      </c>
      <c r="E6601" s="74">
        <f>IF(ISNUMBER(C6601),LOOKUP(C6601,LL!$Q$2:$Q$40,LL!$U$2:$U$40),"")</f>
        <v>42</v>
      </c>
      <c r="F6601" s="366">
        <v>1</v>
      </c>
      <c r="G6601" s="366">
        <v>2</v>
      </c>
      <c r="H6601" s="366" t="s">
        <v>198</v>
      </c>
      <c r="I6601" s="366" t="s">
        <v>0</v>
      </c>
      <c r="J6601" s="366" t="s">
        <v>187</v>
      </c>
      <c r="K6601" s="367" t="s">
        <v>194</v>
      </c>
      <c r="L6601" s="366" t="s">
        <v>871</v>
      </c>
      <c r="M6601" s="366">
        <v>21</v>
      </c>
      <c r="N6601" s="366" t="str">
        <f>N6600</f>
        <v>Balikpapan, NEI</v>
      </c>
      <c r="O6601" s="366">
        <v>1</v>
      </c>
      <c r="P6601" s="366">
        <v>27</v>
      </c>
      <c r="Q6601" s="366">
        <v>1</v>
      </c>
      <c r="R6601" s="366" t="s">
        <v>334</v>
      </c>
      <c r="S6601" s="366">
        <v>0</v>
      </c>
      <c r="T6601" s="366">
        <v>2</v>
      </c>
      <c r="U6601" s="368" t="s">
        <v>11367</v>
      </c>
    </row>
    <row r="6602" spans="1:21" x14ac:dyDescent="0.25">
      <c r="A6602" s="327">
        <v>38</v>
      </c>
      <c r="B6602" s="73">
        <f t="shared" si="251"/>
        <v>6601</v>
      </c>
      <c r="C6602" s="363">
        <v>18</v>
      </c>
      <c r="D6602" s="73" t="str">
        <f>IF(ISNUMBER(C6602),LOOKUP(C6602,LL!$Q$2:$Q$40,LL!$T$2:$T$40),"")</f>
        <v>JA</v>
      </c>
      <c r="E6602" s="73">
        <f>IF(ISNUMBER(C6602),LOOKUP(C6602,LL!$Q$2:$Q$40,LL!$U$2:$U$40),"")</f>
        <v>42</v>
      </c>
      <c r="F6602" s="363">
        <v>1</v>
      </c>
      <c r="G6602" s="363">
        <v>1</v>
      </c>
      <c r="H6602" s="363" t="s">
        <v>217</v>
      </c>
      <c r="I6602" s="363" t="s">
        <v>3</v>
      </c>
      <c r="J6602" s="363" t="s">
        <v>357</v>
      </c>
      <c r="K6602" s="364" t="s">
        <v>349</v>
      </c>
      <c r="L6602" s="363" t="s">
        <v>4780</v>
      </c>
      <c r="M6602" s="363" t="s">
        <v>2203</v>
      </c>
      <c r="N6602" s="363" t="s">
        <v>3126</v>
      </c>
      <c r="O6602" s="363">
        <v>1</v>
      </c>
      <c r="P6602" s="363">
        <v>0</v>
      </c>
      <c r="Q6602" s="363">
        <v>0</v>
      </c>
      <c r="R6602" s="363">
        <v>0</v>
      </c>
      <c r="S6602" s="363">
        <v>0</v>
      </c>
      <c r="T6602" s="363">
        <v>1</v>
      </c>
      <c r="U6602" s="365" t="s">
        <v>11387</v>
      </c>
    </row>
    <row r="6603" spans="1:21" x14ac:dyDescent="0.25">
      <c r="A6603" s="327">
        <v>38</v>
      </c>
      <c r="B6603" s="74">
        <f t="shared" si="251"/>
        <v>6602</v>
      </c>
      <c r="C6603" s="366">
        <v>18</v>
      </c>
      <c r="D6603" s="74" t="str">
        <f>IF(ISNUMBER(C6603),LOOKUP(C6603,LL!$Q$2:$Q$40,LL!$T$2:$T$40),"")</f>
        <v>JA</v>
      </c>
      <c r="E6603" s="74">
        <f>IF(ISNUMBER(C6603),LOOKUP(C6603,LL!$Q$2:$Q$40,LL!$U$2:$U$40),"")</f>
        <v>42</v>
      </c>
      <c r="F6603" s="366">
        <v>1</v>
      </c>
      <c r="G6603" s="366">
        <v>1</v>
      </c>
      <c r="H6603" s="366" t="s">
        <v>176</v>
      </c>
      <c r="I6603" s="366" t="s">
        <v>5</v>
      </c>
      <c r="J6603" s="366" t="s">
        <v>177</v>
      </c>
      <c r="K6603" s="367" t="s">
        <v>271</v>
      </c>
      <c r="L6603" s="366" t="s">
        <v>11355</v>
      </c>
      <c r="M6603" s="366" t="s">
        <v>3153</v>
      </c>
      <c r="N6603" s="366" t="s">
        <v>11231</v>
      </c>
      <c r="O6603" s="366">
        <v>3</v>
      </c>
      <c r="P6603" s="366">
        <v>1</v>
      </c>
      <c r="Q6603" s="366">
        <v>2</v>
      </c>
      <c r="R6603" s="366">
        <v>0</v>
      </c>
      <c r="S6603" s="366">
        <v>0</v>
      </c>
      <c r="T6603" s="366">
        <v>0</v>
      </c>
      <c r="U6603" s="368"/>
    </row>
    <row r="6604" spans="1:21" x14ac:dyDescent="0.25">
      <c r="A6604" s="327">
        <v>56</v>
      </c>
      <c r="B6604" s="73">
        <f t="shared" si="251"/>
        <v>6603</v>
      </c>
      <c r="C6604" s="363">
        <v>18</v>
      </c>
      <c r="D6604" s="73" t="str">
        <f>IF(ISNUMBER(C6604),LOOKUP(C6604,LL!$Q$2:$Q$40,LL!$T$2:$T$40),"")</f>
        <v>JA</v>
      </c>
      <c r="E6604" s="73">
        <f>IF(ISNUMBER(C6604),LOOKUP(C6604,LL!$Q$2:$Q$40,LL!$U$2:$U$40),"")</f>
        <v>42</v>
      </c>
      <c r="F6604" s="363">
        <v>1</v>
      </c>
      <c r="G6604" s="363">
        <v>1</v>
      </c>
      <c r="H6604" s="363" t="s">
        <v>176</v>
      </c>
      <c r="I6604" s="363" t="s">
        <v>5</v>
      </c>
      <c r="J6604" s="363" t="s">
        <v>177</v>
      </c>
      <c r="K6604" s="364" t="s">
        <v>271</v>
      </c>
      <c r="L6604" s="363" t="s">
        <v>11355</v>
      </c>
      <c r="M6604" s="363" t="s">
        <v>3153</v>
      </c>
      <c r="N6604" s="363" t="s">
        <v>11231</v>
      </c>
      <c r="O6604" s="363">
        <v>12</v>
      </c>
      <c r="P6604" s="363">
        <v>0</v>
      </c>
      <c r="Q6604" s="363">
        <v>3</v>
      </c>
      <c r="R6604" s="363">
        <v>5</v>
      </c>
      <c r="S6604" s="363">
        <v>0</v>
      </c>
      <c r="T6604" s="363">
        <v>0</v>
      </c>
      <c r="U6604" s="365"/>
    </row>
    <row r="6605" spans="1:21" ht="15.75" customHeight="1" x14ac:dyDescent="0.25">
      <c r="A6605" s="327">
        <v>38</v>
      </c>
      <c r="B6605" s="74">
        <f t="shared" si="251"/>
        <v>6604</v>
      </c>
      <c r="C6605" s="366">
        <v>18</v>
      </c>
      <c r="D6605" s="74" t="str">
        <f>IF(ISNUMBER(C6605),LOOKUP(C6605,LL!$Q$2:$Q$40,LL!$T$2:$T$40),"")</f>
        <v>JA</v>
      </c>
      <c r="E6605" s="74">
        <f>IF(ISNUMBER(C6605),LOOKUP(C6605,LL!$Q$2:$Q$40,LL!$U$2:$U$40),"")</f>
        <v>42</v>
      </c>
      <c r="F6605" s="366">
        <v>1</v>
      </c>
      <c r="G6605" s="366">
        <v>2</v>
      </c>
      <c r="H6605" s="366" t="s">
        <v>176</v>
      </c>
      <c r="I6605" s="366" t="s">
        <v>5</v>
      </c>
      <c r="J6605" s="366" t="s">
        <v>177</v>
      </c>
      <c r="K6605" s="367" t="s">
        <v>271</v>
      </c>
      <c r="L6605" s="366" t="s">
        <v>11355</v>
      </c>
      <c r="M6605" s="366" t="s">
        <v>11357</v>
      </c>
      <c r="N6605" s="366" t="s">
        <v>11232</v>
      </c>
      <c r="O6605" s="366">
        <v>3</v>
      </c>
      <c r="P6605" s="366">
        <v>1</v>
      </c>
      <c r="Q6605" s="366">
        <v>2</v>
      </c>
      <c r="R6605" s="366">
        <v>0</v>
      </c>
      <c r="S6605" s="366">
        <v>0</v>
      </c>
      <c r="T6605" s="366">
        <v>0</v>
      </c>
      <c r="U6605" s="368"/>
    </row>
    <row r="6606" spans="1:21" x14ac:dyDescent="0.25">
      <c r="A6606" s="327">
        <v>56</v>
      </c>
      <c r="B6606" s="73">
        <f t="shared" si="251"/>
        <v>6605</v>
      </c>
      <c r="C6606" s="363">
        <v>18</v>
      </c>
      <c r="D6606" s="73" t="str">
        <f>IF(ISNUMBER(C6606),LOOKUP(C6606,LL!$Q$2:$Q$40,LL!$T$2:$T$40),"")</f>
        <v>JA</v>
      </c>
      <c r="E6606" s="73">
        <f>IF(ISNUMBER(C6606),LOOKUP(C6606,LL!$Q$2:$Q$40,LL!$U$2:$U$40),"")</f>
        <v>42</v>
      </c>
      <c r="F6606" s="363">
        <v>1</v>
      </c>
      <c r="G6606" s="363">
        <v>2</v>
      </c>
      <c r="H6606" s="363" t="s">
        <v>176</v>
      </c>
      <c r="I6606" s="363" t="s">
        <v>5</v>
      </c>
      <c r="J6606" s="363" t="s">
        <v>177</v>
      </c>
      <c r="K6606" s="364" t="s">
        <v>271</v>
      </c>
      <c r="L6606" s="363" t="s">
        <v>11355</v>
      </c>
      <c r="M6606" s="363" t="s">
        <v>11357</v>
      </c>
      <c r="N6606" s="363" t="s">
        <v>11232</v>
      </c>
      <c r="O6606" s="363">
        <v>11</v>
      </c>
      <c r="P6606" s="363">
        <v>0</v>
      </c>
      <c r="Q6606" s="363">
        <v>6</v>
      </c>
      <c r="R6606" s="363">
        <v>2</v>
      </c>
      <c r="S6606" s="363">
        <v>0</v>
      </c>
      <c r="T6606" s="363">
        <v>0</v>
      </c>
      <c r="U6606" s="365"/>
    </row>
    <row r="6607" spans="1:21" x14ac:dyDescent="0.25">
      <c r="A6607" s="327">
        <v>38</v>
      </c>
      <c r="B6607" s="74">
        <f t="shared" si="251"/>
        <v>6606</v>
      </c>
      <c r="C6607" s="366">
        <v>18</v>
      </c>
      <c r="D6607" s="74" t="str">
        <f>IF(ISNUMBER(C6607),LOOKUP(C6607,LL!$Q$2:$Q$40,LL!$T$2:$T$40),"")</f>
        <v>JA</v>
      </c>
      <c r="E6607" s="74">
        <f>IF(ISNUMBER(C6607),LOOKUP(C6607,LL!$Q$2:$Q$40,LL!$U$2:$U$40),"")</f>
        <v>42</v>
      </c>
      <c r="F6607" s="366">
        <v>1</v>
      </c>
      <c r="G6607" s="366">
        <v>3</v>
      </c>
      <c r="H6607" s="366" t="s">
        <v>198</v>
      </c>
      <c r="I6607" s="366" t="s">
        <v>546</v>
      </c>
      <c r="J6607" s="366" t="s">
        <v>187</v>
      </c>
      <c r="K6607" s="367" t="s">
        <v>271</v>
      </c>
      <c r="L6607" s="366" t="s">
        <v>11355</v>
      </c>
      <c r="M6607" s="366" t="s">
        <v>11357</v>
      </c>
      <c r="N6607" s="366" t="s">
        <v>11356</v>
      </c>
      <c r="O6607" s="366">
        <v>14</v>
      </c>
      <c r="P6607" s="366">
        <v>0</v>
      </c>
      <c r="Q6607" s="366">
        <v>4</v>
      </c>
      <c r="R6607" s="366">
        <v>1</v>
      </c>
      <c r="S6607" s="366">
        <v>0</v>
      </c>
      <c r="T6607" s="366">
        <v>9</v>
      </c>
      <c r="U6607" s="368"/>
    </row>
    <row r="6608" spans="1:21" x14ac:dyDescent="0.25">
      <c r="A6608" s="327">
        <v>56</v>
      </c>
      <c r="B6608" s="73">
        <f t="shared" si="251"/>
        <v>6607</v>
      </c>
      <c r="C6608" s="363">
        <v>18</v>
      </c>
      <c r="D6608" s="73" t="str">
        <f>IF(ISNUMBER(C6608),LOOKUP(C6608,LL!$Q$2:$Q$40,LL!$T$2:$T$40),"")</f>
        <v>JA</v>
      </c>
      <c r="E6608" s="73">
        <f>IF(ISNUMBER(C6608),LOOKUP(C6608,LL!$Q$2:$Q$40,LL!$U$2:$U$40),"")</f>
        <v>42</v>
      </c>
      <c r="F6608" s="363">
        <v>1</v>
      </c>
      <c r="G6608" s="363">
        <v>3</v>
      </c>
      <c r="H6608" s="363" t="s">
        <v>198</v>
      </c>
      <c r="I6608" s="363" t="s">
        <v>546</v>
      </c>
      <c r="J6608" s="363" t="s">
        <v>187</v>
      </c>
      <c r="K6608" s="364" t="s">
        <v>271</v>
      </c>
      <c r="L6608" s="363" t="s">
        <v>11355</v>
      </c>
      <c r="M6608" s="363" t="s">
        <v>11357</v>
      </c>
      <c r="N6608" s="363" t="s">
        <v>11356</v>
      </c>
      <c r="O6608" s="363">
        <v>40</v>
      </c>
      <c r="P6608" s="363">
        <v>22</v>
      </c>
      <c r="Q6608" s="363">
        <v>12</v>
      </c>
      <c r="R6608" s="363">
        <v>1</v>
      </c>
      <c r="S6608" s="363">
        <v>0</v>
      </c>
      <c r="T6608" s="363">
        <v>0</v>
      </c>
      <c r="U6608" s="365"/>
    </row>
    <row r="6609" spans="1:21" x14ac:dyDescent="0.25">
      <c r="A6609" s="327">
        <v>38</v>
      </c>
      <c r="B6609" s="74">
        <f t="shared" si="251"/>
        <v>6608</v>
      </c>
      <c r="C6609" s="366">
        <v>18</v>
      </c>
      <c r="D6609" s="74" t="str">
        <f>IF(ISNUMBER(C6609),LOOKUP(C6609,LL!$Q$2:$Q$40,LL!$T$2:$T$40),"")</f>
        <v>JA</v>
      </c>
      <c r="E6609" s="74">
        <f>IF(ISNUMBER(C6609),LOOKUP(C6609,LL!$Q$2:$Q$40,LL!$U$2:$U$40),"")</f>
        <v>42</v>
      </c>
      <c r="F6609" s="366">
        <v>1</v>
      </c>
      <c r="G6609" s="366">
        <v>4</v>
      </c>
      <c r="H6609" s="366" t="s">
        <v>217</v>
      </c>
      <c r="I6609" s="366" t="s">
        <v>546</v>
      </c>
      <c r="J6609" s="366" t="s">
        <v>357</v>
      </c>
      <c r="K6609" s="367" t="s">
        <v>271</v>
      </c>
      <c r="L6609" s="366" t="s">
        <v>11355</v>
      </c>
      <c r="M6609" s="366" t="s">
        <v>11357</v>
      </c>
      <c r="N6609" s="366" t="s">
        <v>11370</v>
      </c>
      <c r="O6609" s="366">
        <v>12</v>
      </c>
      <c r="P6609" s="366">
        <v>0</v>
      </c>
      <c r="Q6609" s="366">
        <v>0</v>
      </c>
      <c r="R6609" s="366">
        <v>10</v>
      </c>
      <c r="S6609" s="366">
        <v>0</v>
      </c>
      <c r="T6609" s="366">
        <v>2</v>
      </c>
      <c r="U6609" s="368"/>
    </row>
    <row r="6610" spans="1:21" x14ac:dyDescent="0.25">
      <c r="A6610" s="327">
        <v>56</v>
      </c>
      <c r="B6610" s="73">
        <f t="shared" si="251"/>
        <v>6609</v>
      </c>
      <c r="C6610" s="363">
        <v>18</v>
      </c>
      <c r="D6610" s="73" t="str">
        <f>IF(ISNUMBER(C6610),LOOKUP(C6610,LL!$Q$2:$Q$40,LL!$T$2:$T$40),"")</f>
        <v>JA</v>
      </c>
      <c r="E6610" s="73">
        <f>IF(ISNUMBER(C6610),LOOKUP(C6610,LL!$Q$2:$Q$40,LL!$U$2:$U$40),"")</f>
        <v>42</v>
      </c>
      <c r="F6610" s="363">
        <v>1</v>
      </c>
      <c r="G6610" s="363">
        <v>4</v>
      </c>
      <c r="H6610" s="363" t="s">
        <v>217</v>
      </c>
      <c r="I6610" s="363" t="s">
        <v>546</v>
      </c>
      <c r="J6610" s="363" t="s">
        <v>357</v>
      </c>
      <c r="K6610" s="364" t="s">
        <v>271</v>
      </c>
      <c r="L6610" s="363" t="s">
        <v>11355</v>
      </c>
      <c r="M6610" s="363" t="s">
        <v>11357</v>
      </c>
      <c r="N6610" s="363" t="s">
        <v>11370</v>
      </c>
      <c r="O6610" s="363">
        <v>20</v>
      </c>
      <c r="P6610" s="363">
        <v>23</v>
      </c>
      <c r="Q6610" s="363">
        <v>12</v>
      </c>
      <c r="R6610" s="363">
        <v>4</v>
      </c>
      <c r="S6610" s="363">
        <v>0</v>
      </c>
      <c r="T6610" s="363">
        <v>0</v>
      </c>
      <c r="U6610" s="365"/>
    </row>
    <row r="6611" spans="1:21" x14ac:dyDescent="0.25">
      <c r="A6611" s="327">
        <v>38</v>
      </c>
      <c r="B6611" s="74">
        <f t="shared" si="251"/>
        <v>6610</v>
      </c>
      <c r="C6611" s="366">
        <v>18</v>
      </c>
      <c r="D6611" s="74" t="str">
        <f>IF(ISNUMBER(C6611),LOOKUP(C6611,LL!$Q$2:$Q$40,LL!$T$2:$T$40),"")</f>
        <v>JA</v>
      </c>
      <c r="E6611" s="74">
        <f>IF(ISNUMBER(C6611),LOOKUP(C6611,LL!$Q$2:$Q$40,LL!$U$2:$U$40),"")</f>
        <v>42</v>
      </c>
      <c r="F6611" s="366">
        <v>1</v>
      </c>
      <c r="G6611" s="366">
        <v>5</v>
      </c>
      <c r="H6611" s="366" t="s">
        <v>197</v>
      </c>
      <c r="I6611" s="366" t="s">
        <v>546</v>
      </c>
      <c r="J6611" s="366" t="s">
        <v>357</v>
      </c>
      <c r="K6611" s="367" t="s">
        <v>271</v>
      </c>
      <c r="L6611" s="366" t="s">
        <v>11355</v>
      </c>
      <c r="M6611" s="366" t="s">
        <v>11357</v>
      </c>
      <c r="N6611" s="366" t="s">
        <v>11358</v>
      </c>
      <c r="O6611" s="366">
        <v>7</v>
      </c>
      <c r="P6611" s="366">
        <v>3</v>
      </c>
      <c r="Q6611" s="366">
        <v>3</v>
      </c>
      <c r="R6611" s="366">
        <v>0</v>
      </c>
      <c r="S6611" s="366">
        <v>0</v>
      </c>
      <c r="T6611" s="366">
        <v>1</v>
      </c>
      <c r="U6611" s="368"/>
    </row>
    <row r="6612" spans="1:21" x14ac:dyDescent="0.25">
      <c r="A6612" s="327">
        <v>56</v>
      </c>
      <c r="B6612" s="73">
        <f t="shared" si="251"/>
        <v>6611</v>
      </c>
      <c r="C6612" s="363">
        <v>18</v>
      </c>
      <c r="D6612" s="73" t="str">
        <f>IF(ISNUMBER(C6612),LOOKUP(C6612,LL!$Q$2:$Q$40,LL!$T$2:$T$40),"")</f>
        <v>JA</v>
      </c>
      <c r="E6612" s="73">
        <f>IF(ISNUMBER(C6612),LOOKUP(C6612,LL!$Q$2:$Q$40,LL!$U$2:$U$40),"")</f>
        <v>42</v>
      </c>
      <c r="F6612" s="363">
        <v>1</v>
      </c>
      <c r="G6612" s="363">
        <v>5</v>
      </c>
      <c r="H6612" s="363" t="s">
        <v>197</v>
      </c>
      <c r="I6612" s="363" t="s">
        <v>546</v>
      </c>
      <c r="J6612" s="363" t="s">
        <v>357</v>
      </c>
      <c r="K6612" s="364" t="s">
        <v>271</v>
      </c>
      <c r="L6612" s="363" t="s">
        <v>11355</v>
      </c>
      <c r="M6612" s="363" t="s">
        <v>11357</v>
      </c>
      <c r="N6612" s="363" t="s">
        <v>11358</v>
      </c>
      <c r="O6612" s="363">
        <v>25</v>
      </c>
      <c r="P6612" s="363">
        <v>4</v>
      </c>
      <c r="Q6612" s="363">
        <v>9</v>
      </c>
      <c r="R6612" s="363">
        <v>8</v>
      </c>
      <c r="S6612" s="363">
        <v>0</v>
      </c>
      <c r="T6612" s="363">
        <v>0</v>
      </c>
      <c r="U6612" s="365"/>
    </row>
    <row r="6613" spans="1:21" x14ac:dyDescent="0.25">
      <c r="A6613" s="327">
        <v>38</v>
      </c>
      <c r="B6613" s="74">
        <f t="shared" si="251"/>
        <v>6612</v>
      </c>
      <c r="C6613" s="366">
        <v>18</v>
      </c>
      <c r="D6613" s="74" t="str">
        <f>IF(ISNUMBER(C6613),LOOKUP(C6613,LL!$Q$2:$Q$40,LL!$T$2:$T$40),"")</f>
        <v>JA</v>
      </c>
      <c r="E6613" s="74">
        <f>IF(ISNUMBER(C6613),LOOKUP(C6613,LL!$Q$2:$Q$40,LL!$U$2:$U$40),"")</f>
        <v>42</v>
      </c>
      <c r="F6613" s="366">
        <v>1</v>
      </c>
      <c r="G6613" s="366">
        <v>6</v>
      </c>
      <c r="H6613" s="366" t="s">
        <v>1186</v>
      </c>
      <c r="I6613" s="366" t="s">
        <v>546</v>
      </c>
      <c r="J6613" s="366" t="s">
        <v>357</v>
      </c>
      <c r="K6613" s="367" t="s">
        <v>271</v>
      </c>
      <c r="L6613" s="366" t="s">
        <v>11355</v>
      </c>
      <c r="M6613" s="366" t="s">
        <v>11357</v>
      </c>
      <c r="N6613" s="366" t="s">
        <v>11360</v>
      </c>
      <c r="O6613" s="366">
        <v>12</v>
      </c>
      <c r="P6613" s="366">
        <v>2</v>
      </c>
      <c r="Q6613" s="366">
        <v>4</v>
      </c>
      <c r="R6613" s="366">
        <v>0</v>
      </c>
      <c r="S6613" s="366">
        <v>1</v>
      </c>
      <c r="T6613" s="366">
        <v>5</v>
      </c>
      <c r="U6613" s="368"/>
    </row>
    <row r="6614" spans="1:21" x14ac:dyDescent="0.25">
      <c r="A6614" s="327">
        <v>56</v>
      </c>
      <c r="B6614" s="73">
        <f t="shared" si="251"/>
        <v>6613</v>
      </c>
      <c r="C6614" s="363">
        <v>18</v>
      </c>
      <c r="D6614" s="73" t="str">
        <f>IF(ISNUMBER(C6614),LOOKUP(C6614,LL!$Q$2:$Q$40,LL!$T$2:$T$40),"")</f>
        <v>JA</v>
      </c>
      <c r="E6614" s="73">
        <f>IF(ISNUMBER(C6614),LOOKUP(C6614,LL!$Q$2:$Q$40,LL!$U$2:$U$40),"")</f>
        <v>42</v>
      </c>
      <c r="F6614" s="363">
        <v>1</v>
      </c>
      <c r="G6614" s="363">
        <v>6</v>
      </c>
      <c r="H6614" s="363" t="s">
        <v>1186</v>
      </c>
      <c r="I6614" s="363" t="s">
        <v>546</v>
      </c>
      <c r="J6614" s="363" t="s">
        <v>357</v>
      </c>
      <c r="K6614" s="364" t="s">
        <v>271</v>
      </c>
      <c r="L6614" s="363" t="s">
        <v>11355</v>
      </c>
      <c r="M6614" s="363" t="s">
        <v>11357</v>
      </c>
      <c r="N6614" s="363" t="s">
        <v>11360</v>
      </c>
      <c r="O6614" s="363">
        <v>34</v>
      </c>
      <c r="P6614" s="363">
        <v>15</v>
      </c>
      <c r="Q6614" s="363">
        <v>14</v>
      </c>
      <c r="R6614" s="363">
        <v>10</v>
      </c>
      <c r="S6614" s="363">
        <v>2</v>
      </c>
      <c r="T6614" s="363">
        <v>2</v>
      </c>
      <c r="U6614" s="365"/>
    </row>
    <row r="6615" spans="1:21" x14ac:dyDescent="0.25">
      <c r="A6615" s="327">
        <v>29</v>
      </c>
      <c r="B6615" s="74">
        <f t="shared" si="251"/>
        <v>6614</v>
      </c>
      <c r="C6615" s="366">
        <v>18</v>
      </c>
      <c r="D6615" s="74" t="str">
        <f>IF(ISNUMBER(C6615),LOOKUP(C6615,LL!$Q$2:$Q$40,LL!$T$2:$T$40),"")</f>
        <v>JA</v>
      </c>
      <c r="E6615" s="74">
        <f>IF(ISNUMBER(C6615),LOOKUP(C6615,LL!$Q$2:$Q$40,LL!$U$2:$U$40),"")</f>
        <v>42</v>
      </c>
      <c r="F6615" s="366">
        <v>1</v>
      </c>
      <c r="G6615" s="366">
        <v>2</v>
      </c>
      <c r="H6615" s="366" t="s">
        <v>1186</v>
      </c>
      <c r="I6615" s="366" t="s">
        <v>3</v>
      </c>
      <c r="J6615" s="366" t="s">
        <v>191</v>
      </c>
      <c r="K6615" s="367" t="s">
        <v>740</v>
      </c>
      <c r="L6615" s="366">
        <v>4722</v>
      </c>
      <c r="M6615" s="366" t="s">
        <v>222</v>
      </c>
      <c r="N6615" s="366" t="s">
        <v>235</v>
      </c>
      <c r="O6615" s="366">
        <v>1</v>
      </c>
      <c r="P6615" s="366">
        <v>0</v>
      </c>
      <c r="Q6615" s="366">
        <v>0</v>
      </c>
      <c r="R6615" s="366">
        <v>0</v>
      </c>
      <c r="S6615" s="366">
        <v>0</v>
      </c>
      <c r="T6615" s="366">
        <v>2</v>
      </c>
      <c r="U6615" s="368"/>
    </row>
    <row r="6616" spans="1:21" x14ac:dyDescent="0.25">
      <c r="A6616" s="327">
        <v>43</v>
      </c>
      <c r="B6616" s="73">
        <f t="shared" si="251"/>
        <v>6615</v>
      </c>
      <c r="C6616" s="363">
        <v>18</v>
      </c>
      <c r="D6616" s="73" t="str">
        <f>IF(ISNUMBER(C6616),LOOKUP(C6616,LL!$Q$2:$Q$40,LL!$T$2:$T$40),"")</f>
        <v>JA</v>
      </c>
      <c r="E6616" s="73">
        <f>IF(ISNUMBER(C6616),LOOKUP(C6616,LL!$Q$2:$Q$40,LL!$U$2:$U$40),"")</f>
        <v>42</v>
      </c>
      <c r="F6616" s="363">
        <v>1</v>
      </c>
      <c r="G6616" s="363">
        <v>1</v>
      </c>
      <c r="H6616" s="363" t="s">
        <v>186</v>
      </c>
      <c r="I6616" s="363" t="s">
        <v>341</v>
      </c>
      <c r="J6616" s="363" t="s">
        <v>187</v>
      </c>
      <c r="K6616" s="364" t="s">
        <v>347</v>
      </c>
      <c r="L6616" s="363" t="s">
        <v>1121</v>
      </c>
      <c r="M6616" s="363" t="s">
        <v>10913</v>
      </c>
      <c r="N6616" s="363" t="s">
        <v>1636</v>
      </c>
      <c r="O6616" s="363">
        <v>8</v>
      </c>
      <c r="P6616" s="363">
        <v>1</v>
      </c>
      <c r="Q6616" s="363">
        <v>7</v>
      </c>
      <c r="R6616" s="363">
        <v>0</v>
      </c>
      <c r="S6616" s="363">
        <v>35</v>
      </c>
      <c r="T6616" s="363">
        <v>0</v>
      </c>
      <c r="U6616" s="365" t="s">
        <v>11492</v>
      </c>
    </row>
    <row r="6617" spans="1:21" x14ac:dyDescent="0.25">
      <c r="A6617" s="327">
        <v>54</v>
      </c>
      <c r="B6617" s="74">
        <f t="shared" si="251"/>
        <v>6616</v>
      </c>
      <c r="C6617" s="366">
        <v>18</v>
      </c>
      <c r="D6617" s="74" t="str">
        <f>IF(ISNUMBER(C6617),LOOKUP(C6617,LL!$Q$2:$Q$40,LL!$T$2:$T$40),"")</f>
        <v>JA</v>
      </c>
      <c r="E6617" s="74">
        <f>IF(ISNUMBER(C6617),LOOKUP(C6617,LL!$Q$2:$Q$40,LL!$U$2:$U$40),"")</f>
        <v>42</v>
      </c>
      <c r="F6617" s="366">
        <v>1</v>
      </c>
      <c r="G6617" s="366">
        <v>3</v>
      </c>
      <c r="H6617" s="366" t="s">
        <v>198</v>
      </c>
      <c r="I6617" s="366" t="s">
        <v>546</v>
      </c>
      <c r="J6617" s="366" t="s">
        <v>187</v>
      </c>
      <c r="K6617" s="367" t="s">
        <v>867</v>
      </c>
      <c r="L6617" s="366" t="s">
        <v>11355</v>
      </c>
      <c r="M6617" s="366" t="s">
        <v>11357</v>
      </c>
      <c r="N6617" s="366" t="s">
        <v>11356</v>
      </c>
      <c r="O6617" s="366">
        <v>7</v>
      </c>
      <c r="P6617" s="366">
        <v>11</v>
      </c>
      <c r="Q6617" s="366">
        <v>12</v>
      </c>
      <c r="R6617" s="366">
        <v>3</v>
      </c>
      <c r="S6617" s="366">
        <v>5</v>
      </c>
      <c r="T6617" s="366">
        <v>34</v>
      </c>
      <c r="U6617" s="368" t="s">
        <v>11493</v>
      </c>
    </row>
    <row r="6618" spans="1:21" x14ac:dyDescent="0.25">
      <c r="A6618" s="327"/>
      <c r="B6618" s="73">
        <f t="shared" si="251"/>
        <v>6617</v>
      </c>
      <c r="C6618" s="363">
        <v>18</v>
      </c>
      <c r="D6618" s="73" t="str">
        <f>IF(ISNUMBER(C6618),LOOKUP(C6618,LL!$Q$2:$Q$40,LL!$T$2:$T$40),"")</f>
        <v>JA</v>
      </c>
      <c r="E6618" s="73">
        <f>IF(ISNUMBER(C6618),LOOKUP(C6618,LL!$Q$2:$Q$40,LL!$U$2:$U$40),"")</f>
        <v>42</v>
      </c>
      <c r="F6618" s="363">
        <v>2</v>
      </c>
      <c r="G6618" s="363">
        <v>163</v>
      </c>
      <c r="H6618" s="363" t="s">
        <v>198</v>
      </c>
      <c r="I6618" s="363" t="s">
        <v>187</v>
      </c>
      <c r="J6618" s="363" t="s">
        <v>356</v>
      </c>
      <c r="K6618" s="364" t="s">
        <v>390</v>
      </c>
      <c r="L6618" s="363" t="s">
        <v>2311</v>
      </c>
      <c r="M6618" s="363" t="s">
        <v>2317</v>
      </c>
      <c r="N6618" s="363" t="s">
        <v>11494</v>
      </c>
      <c r="O6618" s="363">
        <v>-1</v>
      </c>
      <c r="P6618" s="363" t="s">
        <v>2317</v>
      </c>
      <c r="Q6618" s="363" t="s">
        <v>2317</v>
      </c>
      <c r="R6618" s="363"/>
      <c r="S6618" s="363"/>
      <c r="T6618" s="363"/>
      <c r="U6618" s="365" t="s">
        <v>11499</v>
      </c>
    </row>
    <row r="6619" spans="1:21" x14ac:dyDescent="0.25">
      <c r="A6619" s="327"/>
      <c r="B6619" s="74">
        <f t="shared" si="251"/>
        <v>6618</v>
      </c>
      <c r="C6619" s="366">
        <v>18</v>
      </c>
      <c r="D6619" s="74" t="str">
        <f>IF(ISNUMBER(C6619),LOOKUP(C6619,LL!$Q$2:$Q$40,LL!$T$2:$T$40),"")</f>
        <v>JA</v>
      </c>
      <c r="E6619" s="74">
        <f>IF(ISNUMBER(C6619),LOOKUP(C6619,LL!$Q$2:$Q$40,LL!$U$2:$U$40),"")</f>
        <v>42</v>
      </c>
      <c r="F6619" s="366">
        <v>2</v>
      </c>
      <c r="G6619" s="366">
        <v>164</v>
      </c>
      <c r="H6619" s="366" t="s">
        <v>186</v>
      </c>
      <c r="I6619" s="366" t="s">
        <v>187</v>
      </c>
      <c r="J6619" s="366" t="s">
        <v>341</v>
      </c>
      <c r="K6619" s="367" t="s">
        <v>390</v>
      </c>
      <c r="L6619" s="366" t="s">
        <v>2311</v>
      </c>
      <c r="M6619" s="366" t="s">
        <v>2317</v>
      </c>
      <c r="N6619" s="366" t="s">
        <v>11495</v>
      </c>
      <c r="O6619" s="366">
        <v>-1</v>
      </c>
      <c r="P6619" s="366" t="s">
        <v>2317</v>
      </c>
      <c r="Q6619" s="366" t="s">
        <v>2317</v>
      </c>
      <c r="R6619" s="366"/>
      <c r="S6619" s="366"/>
      <c r="T6619" s="366"/>
      <c r="U6619" s="368" t="s">
        <v>11500</v>
      </c>
    </row>
    <row r="6620" spans="1:21" x14ac:dyDescent="0.25">
      <c r="A6620" s="327"/>
      <c r="B6620" s="73">
        <f t="shared" si="251"/>
        <v>6619</v>
      </c>
      <c r="C6620" s="363">
        <v>18</v>
      </c>
      <c r="D6620" s="73" t="str">
        <f>IF(ISNUMBER(C6620),LOOKUP(C6620,LL!$Q$2:$Q$40,LL!$T$2:$T$40),"")</f>
        <v>JA</v>
      </c>
      <c r="E6620" s="73">
        <f>IF(ISNUMBER(C6620),LOOKUP(C6620,LL!$Q$2:$Q$40,LL!$U$2:$U$40),"")</f>
        <v>42</v>
      </c>
      <c r="F6620" s="363">
        <v>2</v>
      </c>
      <c r="G6620" s="363">
        <v>165</v>
      </c>
      <c r="H6620" s="363" t="s">
        <v>186</v>
      </c>
      <c r="I6620" s="363" t="s">
        <v>187</v>
      </c>
      <c r="J6620" s="363" t="s">
        <v>341</v>
      </c>
      <c r="K6620" s="364" t="s">
        <v>390</v>
      </c>
      <c r="L6620" s="363" t="s">
        <v>2311</v>
      </c>
      <c r="M6620" s="363" t="s">
        <v>2317</v>
      </c>
      <c r="N6620" s="363" t="s">
        <v>11496</v>
      </c>
      <c r="O6620" s="363">
        <v>-1</v>
      </c>
      <c r="P6620" s="363" t="s">
        <v>2317</v>
      </c>
      <c r="Q6620" s="363" t="s">
        <v>2317</v>
      </c>
      <c r="R6620" s="363" t="s">
        <v>2317</v>
      </c>
      <c r="S6620" s="363"/>
      <c r="T6620" s="363"/>
      <c r="U6620" s="365" t="s">
        <v>11502</v>
      </c>
    </row>
    <row r="6621" spans="1:21" x14ac:dyDescent="0.25">
      <c r="A6621" s="327"/>
      <c r="B6621" s="74">
        <f t="shared" si="251"/>
        <v>6620</v>
      </c>
      <c r="C6621" s="366">
        <v>18</v>
      </c>
      <c r="D6621" s="74" t="str">
        <f>IF(ISNUMBER(C6621),LOOKUP(C6621,LL!$Q$2:$Q$40,LL!$T$2:$T$40),"")</f>
        <v>JA</v>
      </c>
      <c r="E6621" s="74">
        <f>IF(ISNUMBER(C6621),LOOKUP(C6621,LL!$Q$2:$Q$40,LL!$U$2:$U$40),"")</f>
        <v>42</v>
      </c>
      <c r="F6621" s="366">
        <v>2</v>
      </c>
      <c r="G6621" s="366">
        <v>166</v>
      </c>
      <c r="H6621" s="366" t="s">
        <v>186</v>
      </c>
      <c r="I6621" s="366" t="s">
        <v>187</v>
      </c>
      <c r="J6621" s="366" t="s">
        <v>188</v>
      </c>
      <c r="K6621" s="367" t="s">
        <v>390</v>
      </c>
      <c r="L6621" s="366" t="s">
        <v>1186</v>
      </c>
      <c r="M6621" s="366" t="s">
        <v>2317</v>
      </c>
      <c r="N6621" s="366" t="s">
        <v>11497</v>
      </c>
      <c r="O6621" s="366">
        <v>-1</v>
      </c>
      <c r="P6621" s="366" t="s">
        <v>2317</v>
      </c>
      <c r="Q6621" s="366"/>
      <c r="R6621" s="366"/>
      <c r="S6621" s="366"/>
      <c r="T6621" s="366"/>
      <c r="U6621" s="368" t="s">
        <v>11498</v>
      </c>
    </row>
    <row r="6622" spans="1:21" x14ac:dyDescent="0.25">
      <c r="A6622" s="327"/>
      <c r="B6622" s="73">
        <f t="shared" si="251"/>
        <v>6621</v>
      </c>
      <c r="C6622" s="363">
        <v>18</v>
      </c>
      <c r="D6622" s="73" t="str">
        <f>IF(ISNUMBER(C6622),LOOKUP(C6622,LL!$Q$2:$Q$40,LL!$T$2:$T$40),"")</f>
        <v>JA</v>
      </c>
      <c r="E6622" s="73">
        <f>IF(ISNUMBER(C6622),LOOKUP(C6622,LL!$Q$2:$Q$40,LL!$U$2:$U$40),"")</f>
        <v>42</v>
      </c>
      <c r="F6622" s="363">
        <v>2</v>
      </c>
      <c r="G6622" s="363">
        <v>167</v>
      </c>
      <c r="H6622" s="363" t="s">
        <v>198</v>
      </c>
      <c r="I6622" s="363" t="s">
        <v>187</v>
      </c>
      <c r="J6622" s="363" t="s">
        <v>356</v>
      </c>
      <c r="K6622" s="364" t="s">
        <v>390</v>
      </c>
      <c r="L6622" s="363" t="s">
        <v>2311</v>
      </c>
      <c r="M6622" s="363" t="s">
        <v>2317</v>
      </c>
      <c r="N6622" s="363" t="s">
        <v>11503</v>
      </c>
      <c r="O6622" s="363">
        <v>-1</v>
      </c>
      <c r="P6622" s="363" t="s">
        <v>2317</v>
      </c>
      <c r="Q6622" s="363" t="s">
        <v>2317</v>
      </c>
      <c r="R6622" s="363"/>
      <c r="S6622" s="363"/>
      <c r="T6622" s="363"/>
      <c r="U6622" s="365" t="s">
        <v>11504</v>
      </c>
    </row>
    <row r="6623" spans="1:21" x14ac:dyDescent="0.25">
      <c r="A6623" s="327"/>
      <c r="B6623" s="74">
        <f t="shared" si="251"/>
        <v>6622</v>
      </c>
      <c r="C6623" s="366">
        <v>18</v>
      </c>
      <c r="D6623" s="74" t="str">
        <f>IF(ISNUMBER(C6623),LOOKUP(C6623,LL!$Q$2:$Q$40,LL!$T$2:$T$40),"")</f>
        <v>JA</v>
      </c>
      <c r="E6623" s="74">
        <f>IF(ISNUMBER(C6623),LOOKUP(C6623,LL!$Q$2:$Q$40,LL!$U$2:$U$40),"")</f>
        <v>42</v>
      </c>
      <c r="F6623" s="366">
        <v>2</v>
      </c>
      <c r="G6623" s="366">
        <v>168</v>
      </c>
      <c r="H6623" s="366" t="s">
        <v>186</v>
      </c>
      <c r="I6623" s="366" t="s">
        <v>187</v>
      </c>
      <c r="J6623" s="366" t="s">
        <v>341</v>
      </c>
      <c r="K6623" s="367" t="s">
        <v>390</v>
      </c>
      <c r="L6623" s="366" t="s">
        <v>2311</v>
      </c>
      <c r="M6623" s="366" t="s">
        <v>2317</v>
      </c>
      <c r="N6623" s="366" t="s">
        <v>11501</v>
      </c>
      <c r="O6623" s="366">
        <v>-1</v>
      </c>
      <c r="P6623" s="366" t="s">
        <v>2317</v>
      </c>
      <c r="Q6623" s="366" t="s">
        <v>2317</v>
      </c>
      <c r="R6623" s="366" t="s">
        <v>2317</v>
      </c>
      <c r="S6623" s="366" t="s">
        <v>2317</v>
      </c>
      <c r="T6623" s="366"/>
      <c r="U6623" s="368" t="s">
        <v>11505</v>
      </c>
    </row>
    <row r="6624" spans="1:21" x14ac:dyDescent="0.25">
      <c r="A6624" s="327"/>
      <c r="B6624" s="73">
        <f t="shared" si="251"/>
        <v>6623</v>
      </c>
      <c r="C6624" s="363">
        <v>18</v>
      </c>
      <c r="D6624" s="73" t="str">
        <f>IF(ISNUMBER(C6624),LOOKUP(C6624,LL!$Q$2:$Q$40,LL!$T$2:$T$40),"")</f>
        <v>JA</v>
      </c>
      <c r="E6624" s="73">
        <f>IF(ISNUMBER(C6624),LOOKUP(C6624,LL!$Q$2:$Q$40,LL!$U$2:$U$40),"")</f>
        <v>42</v>
      </c>
      <c r="F6624" s="363">
        <v>2</v>
      </c>
      <c r="G6624" s="363">
        <v>118</v>
      </c>
      <c r="H6624" s="363" t="s">
        <v>1186</v>
      </c>
      <c r="I6624" s="363" t="s">
        <v>191</v>
      </c>
      <c r="J6624" s="363" t="s">
        <v>356</v>
      </c>
      <c r="K6624" s="364" t="s">
        <v>390</v>
      </c>
      <c r="L6624" s="363" t="s">
        <v>2311</v>
      </c>
      <c r="M6624" s="363" t="s">
        <v>2317</v>
      </c>
      <c r="N6624" s="363" t="s">
        <v>11506</v>
      </c>
      <c r="O6624" s="363">
        <v>-1</v>
      </c>
      <c r="P6624" s="363" t="s">
        <v>2312</v>
      </c>
      <c r="Q6624" s="363" t="s">
        <v>2312</v>
      </c>
      <c r="R6624" s="363" t="s">
        <v>11760</v>
      </c>
      <c r="S6624" s="363"/>
      <c r="T6624" s="363"/>
      <c r="U6624" s="365" t="s">
        <v>11507</v>
      </c>
    </row>
    <row r="6625" spans="1:21" x14ac:dyDescent="0.25">
      <c r="A6625" s="327"/>
      <c r="B6625" s="74">
        <f t="shared" si="251"/>
        <v>6624</v>
      </c>
      <c r="C6625" s="366">
        <v>18</v>
      </c>
      <c r="D6625" s="74" t="str">
        <f>IF(ISNUMBER(C6625),LOOKUP(C6625,LL!$Q$2:$Q$40,LL!$T$2:$T$40),"")</f>
        <v>JA</v>
      </c>
      <c r="E6625" s="74">
        <f>IF(ISNUMBER(C6625),LOOKUP(C6625,LL!$Q$2:$Q$40,LL!$U$2:$U$40),"")</f>
        <v>42</v>
      </c>
      <c r="F6625" s="366">
        <v>2</v>
      </c>
      <c r="G6625" s="366">
        <v>119</v>
      </c>
      <c r="H6625" s="366" t="s">
        <v>1186</v>
      </c>
      <c r="I6625" s="366" t="s">
        <v>191</v>
      </c>
      <c r="J6625" s="366" t="s">
        <v>356</v>
      </c>
      <c r="K6625" s="367" t="s">
        <v>390</v>
      </c>
      <c r="L6625" s="366" t="s">
        <v>2311</v>
      </c>
      <c r="M6625" s="366" t="s">
        <v>2317</v>
      </c>
      <c r="N6625" s="366" t="s">
        <v>5383</v>
      </c>
      <c r="O6625" s="366">
        <v>-1</v>
      </c>
      <c r="P6625" s="366" t="s">
        <v>2317</v>
      </c>
      <c r="Q6625" s="366" t="s">
        <v>2317</v>
      </c>
      <c r="R6625" s="366"/>
      <c r="S6625" s="366"/>
      <c r="T6625" s="366"/>
      <c r="U6625" s="368" t="s">
        <v>11508</v>
      </c>
    </row>
    <row r="6626" spans="1:21" x14ac:dyDescent="0.25">
      <c r="A6626" s="327"/>
      <c r="B6626" s="73">
        <f t="shared" si="251"/>
        <v>6625</v>
      </c>
      <c r="C6626" s="363">
        <v>18</v>
      </c>
      <c r="D6626" s="73" t="str">
        <f>IF(ISNUMBER(C6626),LOOKUP(C6626,LL!$Q$2:$Q$40,LL!$T$2:$T$40),"")</f>
        <v>JA</v>
      </c>
      <c r="E6626" s="73">
        <f>IF(ISNUMBER(C6626),LOOKUP(C6626,LL!$Q$2:$Q$40,LL!$U$2:$U$40),"")</f>
        <v>42</v>
      </c>
      <c r="F6626" s="363">
        <v>2</v>
      </c>
      <c r="G6626" s="363">
        <v>120</v>
      </c>
      <c r="H6626" s="363" t="s">
        <v>1186</v>
      </c>
      <c r="I6626" s="363" t="s">
        <v>191</v>
      </c>
      <c r="J6626" s="363" t="s">
        <v>356</v>
      </c>
      <c r="K6626" s="364" t="s">
        <v>390</v>
      </c>
      <c r="L6626" s="363" t="s">
        <v>1186</v>
      </c>
      <c r="M6626" s="363" t="s">
        <v>2317</v>
      </c>
      <c r="N6626" s="363" t="s">
        <v>3447</v>
      </c>
      <c r="O6626" s="363">
        <v>-1</v>
      </c>
      <c r="P6626" s="363" t="s">
        <v>2317</v>
      </c>
      <c r="Q6626" s="363" t="s">
        <v>2317</v>
      </c>
      <c r="R6626" s="363"/>
      <c r="S6626" s="363"/>
      <c r="T6626" s="363"/>
      <c r="U6626" s="365" t="s">
        <v>11509</v>
      </c>
    </row>
    <row r="6627" spans="1:21" x14ac:dyDescent="0.25">
      <c r="A6627" s="327"/>
      <c r="B6627" s="74">
        <f t="shared" si="251"/>
        <v>6626</v>
      </c>
      <c r="C6627" s="366">
        <v>18</v>
      </c>
      <c r="D6627" s="74" t="str">
        <f>IF(ISNUMBER(C6627),LOOKUP(C6627,LL!$Q$2:$Q$40,LL!$T$2:$T$40),"")</f>
        <v>JA</v>
      </c>
      <c r="E6627" s="74">
        <f>IF(ISNUMBER(C6627),LOOKUP(C6627,LL!$Q$2:$Q$40,LL!$U$2:$U$40),"")</f>
        <v>42</v>
      </c>
      <c r="F6627" s="366">
        <v>2</v>
      </c>
      <c r="G6627" s="366">
        <v>121</v>
      </c>
      <c r="H6627" s="366" t="s">
        <v>1186</v>
      </c>
      <c r="I6627" s="366" t="s">
        <v>191</v>
      </c>
      <c r="J6627" s="366" t="s">
        <v>3</v>
      </c>
      <c r="K6627" s="367" t="s">
        <v>390</v>
      </c>
      <c r="L6627" s="366" t="s">
        <v>1186</v>
      </c>
      <c r="M6627" s="366" t="s">
        <v>2317</v>
      </c>
      <c r="N6627" s="366" t="s">
        <v>4697</v>
      </c>
      <c r="O6627" s="366">
        <v>-1</v>
      </c>
      <c r="P6627" s="366" t="s">
        <v>2317</v>
      </c>
      <c r="Q6627" s="366"/>
      <c r="R6627" s="366"/>
      <c r="S6627" s="366"/>
      <c r="T6627" s="366"/>
      <c r="U6627" s="368" t="s">
        <v>11627</v>
      </c>
    </row>
    <row r="6628" spans="1:21" x14ac:dyDescent="0.25">
      <c r="A6628" s="327"/>
      <c r="B6628" s="73">
        <f t="shared" si="251"/>
        <v>6627</v>
      </c>
      <c r="C6628" s="363">
        <v>18</v>
      </c>
      <c r="D6628" s="73" t="str">
        <f>IF(ISNUMBER(C6628),LOOKUP(C6628,LL!$Q$2:$Q$40,LL!$T$2:$T$40),"")</f>
        <v>JA</v>
      </c>
      <c r="E6628" s="73">
        <f>IF(ISNUMBER(C6628),LOOKUP(C6628,LL!$Q$2:$Q$40,LL!$U$2:$U$40),"")</f>
        <v>42</v>
      </c>
      <c r="F6628" s="363">
        <v>2</v>
      </c>
      <c r="G6628" s="363">
        <v>122</v>
      </c>
      <c r="H6628" s="363" t="s">
        <v>1186</v>
      </c>
      <c r="I6628" s="363" t="s">
        <v>191</v>
      </c>
      <c r="J6628" s="363" t="s">
        <v>3</v>
      </c>
      <c r="K6628" s="364" t="s">
        <v>390</v>
      </c>
      <c r="L6628" s="363" t="s">
        <v>1186</v>
      </c>
      <c r="M6628" s="363" t="s">
        <v>2317</v>
      </c>
      <c r="N6628" s="363" t="s">
        <v>1165</v>
      </c>
      <c r="O6628" s="363">
        <v>-1</v>
      </c>
      <c r="P6628" s="363" t="s">
        <v>11761</v>
      </c>
      <c r="Q6628" s="363" t="s">
        <v>11761</v>
      </c>
      <c r="R6628" s="363" t="s">
        <v>2317</v>
      </c>
      <c r="S6628" s="363"/>
      <c r="T6628" s="363"/>
      <c r="U6628" s="365" t="s">
        <v>11510</v>
      </c>
    </row>
    <row r="6629" spans="1:21" x14ac:dyDescent="0.25">
      <c r="A6629" s="327"/>
      <c r="B6629" s="74">
        <f t="shared" si="251"/>
        <v>6628</v>
      </c>
      <c r="C6629" s="366">
        <v>18</v>
      </c>
      <c r="D6629" s="74" t="str">
        <f>IF(ISNUMBER(C6629),LOOKUP(C6629,LL!$Q$2:$Q$40,LL!$T$2:$T$40),"")</f>
        <v>JA</v>
      </c>
      <c r="E6629" s="74">
        <f>IF(ISNUMBER(C6629),LOOKUP(C6629,LL!$Q$2:$Q$40,LL!$U$2:$U$40),"")</f>
        <v>42</v>
      </c>
      <c r="F6629" s="366">
        <v>2</v>
      </c>
      <c r="G6629" s="366">
        <v>137</v>
      </c>
      <c r="H6629" s="366" t="s">
        <v>176</v>
      </c>
      <c r="I6629" s="366" t="s">
        <v>177</v>
      </c>
      <c r="J6629" s="366" t="s">
        <v>5</v>
      </c>
      <c r="K6629" s="367" t="s">
        <v>390</v>
      </c>
      <c r="L6629" s="366" t="s">
        <v>2311</v>
      </c>
      <c r="M6629" s="366" t="s">
        <v>2317</v>
      </c>
      <c r="N6629" s="366" t="s">
        <v>11379</v>
      </c>
      <c r="O6629" s="366">
        <v>-1</v>
      </c>
      <c r="P6629" s="366" t="s">
        <v>11867</v>
      </c>
      <c r="Q6629" s="366" t="s">
        <v>2317</v>
      </c>
      <c r="R6629" s="366"/>
      <c r="S6629" s="366"/>
      <c r="T6629" s="366"/>
      <c r="U6629" s="368" t="s">
        <v>11511</v>
      </c>
    </row>
    <row r="6630" spans="1:21" x14ac:dyDescent="0.25">
      <c r="A6630" s="327"/>
      <c r="B6630" s="73">
        <f t="shared" si="251"/>
        <v>6629</v>
      </c>
      <c r="C6630" s="363">
        <v>18</v>
      </c>
      <c r="D6630" s="73" t="str">
        <f>IF(ISNUMBER(C6630),LOOKUP(C6630,LL!$Q$2:$Q$40,LL!$T$2:$T$40),"")</f>
        <v>JA</v>
      </c>
      <c r="E6630" s="73">
        <f>IF(ISNUMBER(C6630),LOOKUP(C6630,LL!$Q$2:$Q$40,LL!$U$2:$U$40),"")</f>
        <v>42</v>
      </c>
      <c r="F6630" s="363">
        <v>2</v>
      </c>
      <c r="G6630" s="363">
        <v>138</v>
      </c>
      <c r="H6630" s="363" t="s">
        <v>176</v>
      </c>
      <c r="I6630" s="363" t="s">
        <v>177</v>
      </c>
      <c r="J6630" s="363" t="s">
        <v>5</v>
      </c>
      <c r="K6630" s="364" t="s">
        <v>390</v>
      </c>
      <c r="L6630" s="363" t="s">
        <v>2311</v>
      </c>
      <c r="M6630" s="363" t="s">
        <v>2317</v>
      </c>
      <c r="N6630" s="363" t="s">
        <v>9314</v>
      </c>
      <c r="O6630" s="363">
        <v>-1</v>
      </c>
      <c r="P6630" s="363" t="s">
        <v>2312</v>
      </c>
      <c r="Q6630" s="363" t="s">
        <v>2317</v>
      </c>
      <c r="R6630" s="363" t="s">
        <v>11868</v>
      </c>
      <c r="S6630" s="363" t="s">
        <v>2317</v>
      </c>
      <c r="T6630" s="363" t="s">
        <v>2317</v>
      </c>
      <c r="U6630" s="365" t="s">
        <v>11512</v>
      </c>
    </row>
    <row r="6631" spans="1:21" x14ac:dyDescent="0.25">
      <c r="A6631" s="327"/>
      <c r="B6631" s="74">
        <f t="shared" si="251"/>
        <v>6630</v>
      </c>
      <c r="C6631" s="366">
        <v>18</v>
      </c>
      <c r="D6631" s="74" t="str">
        <f>IF(ISNUMBER(C6631),LOOKUP(C6631,LL!$Q$2:$Q$40,LL!$T$2:$T$40),"")</f>
        <v>JA</v>
      </c>
      <c r="E6631" s="74">
        <f>IF(ISNUMBER(C6631),LOOKUP(C6631,LL!$Q$2:$Q$40,LL!$U$2:$U$40),"")</f>
        <v>42</v>
      </c>
      <c r="F6631" s="366">
        <v>2</v>
      </c>
      <c r="G6631" s="366">
        <v>139</v>
      </c>
      <c r="H6631" s="366" t="s">
        <v>176</v>
      </c>
      <c r="I6631" s="366" t="s">
        <v>177</v>
      </c>
      <c r="J6631" s="366" t="s">
        <v>5</v>
      </c>
      <c r="K6631" s="367" t="s">
        <v>390</v>
      </c>
      <c r="L6631" s="366" t="s">
        <v>2311</v>
      </c>
      <c r="M6631" s="366" t="s">
        <v>2317</v>
      </c>
      <c r="N6631" s="366" t="s">
        <v>9315</v>
      </c>
      <c r="O6631" s="366">
        <v>-1</v>
      </c>
      <c r="P6631" s="366" t="s">
        <v>11867</v>
      </c>
      <c r="Q6631" s="366" t="s">
        <v>2312</v>
      </c>
      <c r="R6631" s="366" t="s">
        <v>11867</v>
      </c>
      <c r="S6631" s="366" t="s">
        <v>2317</v>
      </c>
      <c r="T6631" s="366" t="s">
        <v>2317</v>
      </c>
      <c r="U6631" s="368" t="s">
        <v>11628</v>
      </c>
    </row>
    <row r="6632" spans="1:21" x14ac:dyDescent="0.25">
      <c r="A6632" s="327"/>
      <c r="B6632" s="73">
        <f t="shared" si="251"/>
        <v>6631</v>
      </c>
      <c r="C6632" s="363">
        <v>18</v>
      </c>
      <c r="D6632" s="73" t="str">
        <f>IF(ISNUMBER(C6632),LOOKUP(C6632,LL!$Q$2:$Q$40,LL!$T$2:$T$40),"")</f>
        <v>JA</v>
      </c>
      <c r="E6632" s="73">
        <f>IF(ISNUMBER(C6632),LOOKUP(C6632,LL!$Q$2:$Q$40,LL!$U$2:$U$40),"")</f>
        <v>42</v>
      </c>
      <c r="F6632" s="363">
        <v>2</v>
      </c>
      <c r="G6632" s="363">
        <v>140</v>
      </c>
      <c r="H6632" s="363" t="s">
        <v>176</v>
      </c>
      <c r="I6632" s="363" t="s">
        <v>177</v>
      </c>
      <c r="J6632" s="363" t="s">
        <v>5</v>
      </c>
      <c r="K6632" s="364" t="s">
        <v>390</v>
      </c>
      <c r="L6632" s="363" t="s">
        <v>2311</v>
      </c>
      <c r="M6632" s="363" t="s">
        <v>2317</v>
      </c>
      <c r="N6632" s="363" t="s">
        <v>9320</v>
      </c>
      <c r="O6632" s="363">
        <v>-1</v>
      </c>
      <c r="P6632" s="363" t="s">
        <v>2312</v>
      </c>
      <c r="Q6632" s="363" t="s">
        <v>2312</v>
      </c>
      <c r="R6632" s="363" t="s">
        <v>2317</v>
      </c>
      <c r="S6632" s="363" t="s">
        <v>2312</v>
      </c>
      <c r="T6632" s="363" t="s">
        <v>2317</v>
      </c>
      <c r="U6632" s="365" t="s">
        <v>11513</v>
      </c>
    </row>
    <row r="6633" spans="1:21" x14ac:dyDescent="0.25">
      <c r="A6633" s="327"/>
      <c r="B6633" s="74">
        <f t="shared" si="251"/>
        <v>6632</v>
      </c>
      <c r="C6633" s="366">
        <v>18</v>
      </c>
      <c r="D6633" s="74" t="str">
        <f>IF(ISNUMBER(C6633),LOOKUP(C6633,LL!$Q$2:$Q$40,LL!$T$2:$T$40),"")</f>
        <v>JA</v>
      </c>
      <c r="E6633" s="74">
        <f>IF(ISNUMBER(C6633),LOOKUP(C6633,LL!$Q$2:$Q$40,LL!$U$2:$U$40),"")</f>
        <v>42</v>
      </c>
      <c r="F6633" s="366">
        <v>2</v>
      </c>
      <c r="G6633" s="366">
        <v>141</v>
      </c>
      <c r="H6633" s="366" t="s">
        <v>197</v>
      </c>
      <c r="I6633" s="366" t="s">
        <v>177</v>
      </c>
      <c r="J6633" s="366" t="s">
        <v>356</v>
      </c>
      <c r="K6633" s="367" t="s">
        <v>390</v>
      </c>
      <c r="L6633" s="366" t="s">
        <v>2311</v>
      </c>
      <c r="M6633" s="366" t="s">
        <v>2317</v>
      </c>
      <c r="N6633" s="366" t="s">
        <v>5041</v>
      </c>
      <c r="O6633" s="366">
        <v>-1</v>
      </c>
      <c r="P6633" s="366" t="s">
        <v>2317</v>
      </c>
      <c r="Q6633" s="366" t="s">
        <v>2317</v>
      </c>
      <c r="R6633" s="366" t="s">
        <v>2317</v>
      </c>
      <c r="S6633" s="366" t="s">
        <v>2317</v>
      </c>
      <c r="T6633" s="366"/>
      <c r="U6633" s="368" t="s">
        <v>11514</v>
      </c>
    </row>
    <row r="6634" spans="1:21" x14ac:dyDescent="0.25">
      <c r="A6634" s="327"/>
      <c r="B6634" s="73">
        <f t="shared" si="251"/>
        <v>6633</v>
      </c>
      <c r="C6634" s="363">
        <v>18</v>
      </c>
      <c r="D6634" s="73" t="str">
        <f>IF(ISNUMBER(C6634),LOOKUP(C6634,LL!$Q$2:$Q$40,LL!$T$2:$T$40),"")</f>
        <v>JA</v>
      </c>
      <c r="E6634" s="73">
        <f>IF(ISNUMBER(C6634),LOOKUP(C6634,LL!$Q$2:$Q$40,LL!$U$2:$U$40),"")</f>
        <v>42</v>
      </c>
      <c r="F6634" s="363">
        <v>2</v>
      </c>
      <c r="G6634" s="363">
        <v>142</v>
      </c>
      <c r="H6634" s="363" t="s">
        <v>197</v>
      </c>
      <c r="I6634" s="363" t="s">
        <v>177</v>
      </c>
      <c r="J6634" s="363" t="s">
        <v>3</v>
      </c>
      <c r="K6634" s="364" t="s">
        <v>390</v>
      </c>
      <c r="L6634" s="363" t="s">
        <v>2311</v>
      </c>
      <c r="M6634" s="363" t="s">
        <v>2317</v>
      </c>
      <c r="N6634" s="363" t="s">
        <v>11516</v>
      </c>
      <c r="O6634" s="363">
        <v>-1</v>
      </c>
      <c r="P6634" s="363" t="s">
        <v>2317</v>
      </c>
      <c r="Q6634" s="363" t="s">
        <v>2317</v>
      </c>
      <c r="R6634" s="363" t="s">
        <v>2317</v>
      </c>
      <c r="S6634" s="363"/>
      <c r="T6634" s="363"/>
      <c r="U6634" s="365" t="s">
        <v>11629</v>
      </c>
    </row>
    <row r="6635" spans="1:21" x14ac:dyDescent="0.25">
      <c r="A6635" s="327"/>
      <c r="B6635" s="74">
        <f t="shared" si="251"/>
        <v>6634</v>
      </c>
      <c r="C6635" s="366">
        <v>18</v>
      </c>
      <c r="D6635" s="74" t="str">
        <f>IF(ISNUMBER(C6635),LOOKUP(C6635,LL!$Q$2:$Q$40,LL!$T$2:$T$40),"")</f>
        <v>JA</v>
      </c>
      <c r="E6635" s="74">
        <f>IF(ISNUMBER(C6635),LOOKUP(C6635,LL!$Q$2:$Q$40,LL!$U$2:$U$40),"")</f>
        <v>42</v>
      </c>
      <c r="F6635" s="366">
        <v>2</v>
      </c>
      <c r="G6635" s="366">
        <v>143</v>
      </c>
      <c r="H6635" s="366" t="s">
        <v>176</v>
      </c>
      <c r="I6635" s="366" t="s">
        <v>177</v>
      </c>
      <c r="J6635" s="366" t="s">
        <v>3</v>
      </c>
      <c r="K6635" s="367" t="s">
        <v>390</v>
      </c>
      <c r="L6635" s="366" t="s">
        <v>2311</v>
      </c>
      <c r="M6635" s="366" t="s">
        <v>2317</v>
      </c>
      <c r="N6635" s="366" t="s">
        <v>11515</v>
      </c>
      <c r="O6635" s="366">
        <v>-1</v>
      </c>
      <c r="P6635" s="366" t="s">
        <v>2317</v>
      </c>
      <c r="Q6635" s="366" t="s">
        <v>2317</v>
      </c>
      <c r="R6635" s="366" t="s">
        <v>2317</v>
      </c>
      <c r="S6635" s="366"/>
      <c r="T6635" s="366"/>
      <c r="U6635" s="368" t="s">
        <v>11517</v>
      </c>
    </row>
    <row r="6636" spans="1:21" x14ac:dyDescent="0.25">
      <c r="A6636" s="327"/>
      <c r="B6636" s="73">
        <f t="shared" si="251"/>
        <v>6635</v>
      </c>
      <c r="C6636" s="363">
        <v>18</v>
      </c>
      <c r="D6636" s="73" t="str">
        <f>IF(ISNUMBER(C6636),LOOKUP(C6636,LL!$Q$2:$Q$40,LL!$T$2:$T$40),"")</f>
        <v>JA</v>
      </c>
      <c r="E6636" s="73">
        <f>IF(ISNUMBER(C6636),LOOKUP(C6636,LL!$Q$2:$Q$40,LL!$U$2:$U$40),"")</f>
        <v>42</v>
      </c>
      <c r="F6636" s="363">
        <v>2</v>
      </c>
      <c r="G6636" s="363">
        <v>144</v>
      </c>
      <c r="H6636" s="363" t="s">
        <v>176</v>
      </c>
      <c r="I6636" s="363" t="s">
        <v>177</v>
      </c>
      <c r="J6636" s="363" t="s">
        <v>5</v>
      </c>
      <c r="K6636" s="364" t="s">
        <v>390</v>
      </c>
      <c r="L6636" s="363" t="s">
        <v>1186</v>
      </c>
      <c r="M6636" s="363" t="s">
        <v>2317</v>
      </c>
      <c r="N6636" s="363" t="s">
        <v>11758</v>
      </c>
      <c r="O6636" s="363">
        <v>-1</v>
      </c>
      <c r="P6636" s="363" t="s">
        <v>2312</v>
      </c>
      <c r="Q6636" s="363" t="s">
        <v>2317</v>
      </c>
      <c r="R6636" s="363"/>
      <c r="S6636" s="363"/>
      <c r="T6636" s="363"/>
      <c r="U6636" s="365" t="s">
        <v>11518</v>
      </c>
    </row>
    <row r="6637" spans="1:21" x14ac:dyDescent="0.25">
      <c r="A6637" s="327"/>
      <c r="B6637" s="74">
        <f t="shared" si="251"/>
        <v>6636</v>
      </c>
      <c r="C6637" s="366">
        <v>18</v>
      </c>
      <c r="D6637" s="74" t="str">
        <f>IF(ISNUMBER(C6637),LOOKUP(C6637,LL!$Q$2:$Q$40,LL!$T$2:$T$40),"")</f>
        <v>JA</v>
      </c>
      <c r="E6637" s="74">
        <f>IF(ISNUMBER(C6637),LOOKUP(C6637,LL!$Q$2:$Q$40,LL!$U$2:$U$40),"")</f>
        <v>42</v>
      </c>
      <c r="F6637" s="366">
        <v>2</v>
      </c>
      <c r="G6637" s="366">
        <v>145</v>
      </c>
      <c r="H6637" s="366" t="s">
        <v>217</v>
      </c>
      <c r="I6637" s="366" t="s">
        <v>177</v>
      </c>
      <c r="J6637" s="366" t="s">
        <v>356</v>
      </c>
      <c r="K6637" s="367" t="s">
        <v>390</v>
      </c>
      <c r="L6637" s="366" t="s">
        <v>2311</v>
      </c>
      <c r="M6637" s="366" t="s">
        <v>2317</v>
      </c>
      <c r="N6637" s="366" t="s">
        <v>11519</v>
      </c>
      <c r="O6637" s="366">
        <v>-1</v>
      </c>
      <c r="P6637" s="366" t="s">
        <v>2317</v>
      </c>
      <c r="Q6637" s="366" t="s">
        <v>2317</v>
      </c>
      <c r="R6637" s="366"/>
      <c r="S6637" s="366"/>
      <c r="T6637" s="366"/>
      <c r="U6637" s="368" t="s">
        <v>11520</v>
      </c>
    </row>
    <row r="6638" spans="1:21" x14ac:dyDescent="0.25">
      <c r="A6638" s="327">
        <v>14</v>
      </c>
      <c r="B6638" s="73">
        <f t="shared" si="251"/>
        <v>6637</v>
      </c>
      <c r="C6638" s="363">
        <v>18</v>
      </c>
      <c r="D6638" s="73" t="str">
        <f>IF(ISNUMBER(C6638),LOOKUP(C6638,LL!$Q$2:$Q$40,LL!$T$2:$T$40),"")</f>
        <v>JA</v>
      </c>
      <c r="E6638" s="73">
        <f>IF(ISNUMBER(C6638),LOOKUP(C6638,LL!$Q$2:$Q$40,LL!$U$2:$U$40),"")</f>
        <v>42</v>
      </c>
      <c r="F6638" s="363">
        <v>2</v>
      </c>
      <c r="G6638" s="363">
        <v>1</v>
      </c>
      <c r="H6638" s="363" t="s">
        <v>358</v>
      </c>
      <c r="I6638" s="363" t="s">
        <v>260</v>
      </c>
      <c r="J6638" s="363" t="s">
        <v>261</v>
      </c>
      <c r="K6638" s="364" t="s">
        <v>642</v>
      </c>
      <c r="L6638" s="363" t="s">
        <v>334</v>
      </c>
      <c r="M6638" s="363">
        <v>1</v>
      </c>
      <c r="N6638" s="363" t="s">
        <v>3734</v>
      </c>
      <c r="O6638" s="363" t="s">
        <v>856</v>
      </c>
      <c r="P6638" s="363" t="s">
        <v>857</v>
      </c>
      <c r="Q6638" s="363" t="s">
        <v>856</v>
      </c>
      <c r="R6638" s="363"/>
      <c r="S6638" s="363"/>
      <c r="T6638" s="363"/>
      <c r="U6638" s="365"/>
    </row>
    <row r="6639" spans="1:21" x14ac:dyDescent="0.25">
      <c r="A6639" s="327">
        <v>38</v>
      </c>
      <c r="B6639" s="74">
        <f t="shared" si="251"/>
        <v>6638</v>
      </c>
      <c r="C6639" s="366">
        <v>18</v>
      </c>
      <c r="D6639" s="74" t="str">
        <f>IF(ISNUMBER(C6639),LOOKUP(C6639,LL!$Q$2:$Q$40,LL!$T$2:$T$40),"")</f>
        <v>JA</v>
      </c>
      <c r="E6639" s="74">
        <f>IF(ISNUMBER(C6639),LOOKUP(C6639,LL!$Q$2:$Q$40,LL!$U$2:$U$40),"")</f>
        <v>42</v>
      </c>
      <c r="F6639" s="366">
        <v>2</v>
      </c>
      <c r="G6639" s="366">
        <v>3</v>
      </c>
      <c r="H6639" s="366" t="s">
        <v>65</v>
      </c>
      <c r="I6639" s="366" t="s">
        <v>191</v>
      </c>
      <c r="J6639" s="366" t="s">
        <v>3</v>
      </c>
      <c r="K6639" s="367" t="s">
        <v>349</v>
      </c>
      <c r="L6639" s="366" t="s">
        <v>199</v>
      </c>
      <c r="M6639" s="366" t="s">
        <v>4893</v>
      </c>
      <c r="N6639" s="366" t="s">
        <v>11521</v>
      </c>
      <c r="O6639" s="366" t="s">
        <v>11523</v>
      </c>
      <c r="P6639" s="366">
        <v>0</v>
      </c>
      <c r="Q6639" s="366">
        <v>3</v>
      </c>
      <c r="R6639" s="366" t="s">
        <v>3114</v>
      </c>
      <c r="S6639" s="366">
        <v>0</v>
      </c>
      <c r="T6639" s="366">
        <v>0</v>
      </c>
      <c r="U6639" s="368" t="s">
        <v>11522</v>
      </c>
    </row>
    <row r="6640" spans="1:21" x14ac:dyDescent="0.25">
      <c r="A6640" s="327">
        <v>33</v>
      </c>
      <c r="B6640" s="73">
        <f t="shared" si="251"/>
        <v>6639</v>
      </c>
      <c r="C6640" s="363">
        <v>18</v>
      </c>
      <c r="D6640" s="73" t="str">
        <f>IF(ISNUMBER(C6640),LOOKUP(C6640,LL!$Q$2:$Q$40,LL!$T$2:$T$40),"")</f>
        <v>JA</v>
      </c>
      <c r="E6640" s="73">
        <f>IF(ISNUMBER(C6640),LOOKUP(C6640,LL!$Q$2:$Q$40,LL!$U$2:$U$40),"")</f>
        <v>42</v>
      </c>
      <c r="F6640" s="363">
        <v>2</v>
      </c>
      <c r="G6640" s="363">
        <v>0</v>
      </c>
      <c r="H6640" s="363" t="s">
        <v>65</v>
      </c>
      <c r="I6640" s="363" t="s">
        <v>191</v>
      </c>
      <c r="J6640" s="363" t="s">
        <v>3</v>
      </c>
      <c r="K6640" s="364" t="s">
        <v>6929</v>
      </c>
      <c r="L6640" s="363" t="s">
        <v>350</v>
      </c>
      <c r="M6640" s="363" t="s">
        <v>1315</v>
      </c>
      <c r="N6640" s="363" t="s">
        <v>11521</v>
      </c>
      <c r="O6640" s="363" t="s">
        <v>2516</v>
      </c>
      <c r="P6640" s="363" t="s">
        <v>1282</v>
      </c>
      <c r="Q6640" s="363" t="s">
        <v>1497</v>
      </c>
      <c r="R6640" s="363" t="s">
        <v>613</v>
      </c>
      <c r="S6640" s="363" t="s">
        <v>613</v>
      </c>
      <c r="T6640" s="363" t="s">
        <v>7065</v>
      </c>
      <c r="U6640" s="365" t="s">
        <v>11524</v>
      </c>
    </row>
    <row r="6641" spans="1:21" x14ac:dyDescent="0.25">
      <c r="A6641" s="327">
        <v>36</v>
      </c>
      <c r="B6641" s="74">
        <f t="shared" si="251"/>
        <v>6640</v>
      </c>
      <c r="C6641" s="366">
        <v>18</v>
      </c>
      <c r="D6641" s="74" t="str">
        <f>IF(ISNUMBER(C6641),LOOKUP(C6641,LL!$Q$2:$Q$40,LL!$T$2:$T$40),"")</f>
        <v>JA</v>
      </c>
      <c r="E6641" s="74">
        <f>IF(ISNUMBER(C6641),LOOKUP(C6641,LL!$Q$2:$Q$40,LL!$U$2:$U$40),"")</f>
        <v>42</v>
      </c>
      <c r="F6641" s="366">
        <v>2</v>
      </c>
      <c r="G6641" s="366">
        <v>5</v>
      </c>
      <c r="H6641" s="366" t="s">
        <v>217</v>
      </c>
      <c r="I6641" s="366" t="s">
        <v>191</v>
      </c>
      <c r="J6641" s="366" t="s">
        <v>356</v>
      </c>
      <c r="K6641" s="367" t="s">
        <v>350</v>
      </c>
      <c r="L6641" s="366" t="s">
        <v>3767</v>
      </c>
      <c r="M6641" s="366">
        <f>0.5*0.5</f>
        <v>0.25</v>
      </c>
      <c r="N6641" s="366" t="s">
        <v>909</v>
      </c>
      <c r="O6641" s="366">
        <v>1</v>
      </c>
      <c r="P6641" s="366">
        <v>3</v>
      </c>
      <c r="Q6641" s="366">
        <v>1</v>
      </c>
      <c r="R6641" s="366">
        <v>0</v>
      </c>
      <c r="S6641" s="366">
        <v>0</v>
      </c>
      <c r="T6641" s="366">
        <v>9</v>
      </c>
      <c r="U6641" s="368" t="s">
        <v>11525</v>
      </c>
    </row>
    <row r="6642" spans="1:21" x14ac:dyDescent="0.25">
      <c r="A6642" s="327">
        <v>25</v>
      </c>
      <c r="B6642" s="73">
        <f t="shared" si="251"/>
        <v>6641</v>
      </c>
      <c r="C6642" s="363">
        <v>18</v>
      </c>
      <c r="D6642" s="73" t="str">
        <f>IF(ISNUMBER(C6642),LOOKUP(C6642,LL!$Q$2:$Q$40,LL!$T$2:$T$40),"")</f>
        <v>JA</v>
      </c>
      <c r="E6642" s="73">
        <f>IF(ISNUMBER(C6642),LOOKUP(C6642,LL!$Q$2:$Q$40,LL!$U$2:$U$40),"")</f>
        <v>42</v>
      </c>
      <c r="F6642" s="363">
        <v>2</v>
      </c>
      <c r="G6642" s="363">
        <v>1</v>
      </c>
      <c r="H6642" s="363" t="s">
        <v>217</v>
      </c>
      <c r="I6642" s="363" t="s">
        <v>191</v>
      </c>
      <c r="J6642" s="363" t="s">
        <v>356</v>
      </c>
      <c r="K6642" s="364" t="s">
        <v>195</v>
      </c>
      <c r="L6642" s="363" t="s">
        <v>218</v>
      </c>
      <c r="M6642" s="363" t="s">
        <v>199</v>
      </c>
      <c r="N6642" s="363" t="s">
        <v>909</v>
      </c>
      <c r="O6642" s="363">
        <v>0.5</v>
      </c>
      <c r="P6642" s="363">
        <v>1</v>
      </c>
      <c r="Q6642" s="363">
        <v>0.5</v>
      </c>
      <c r="R6642" s="363">
        <v>1</v>
      </c>
      <c r="S6642" s="363">
        <v>-2</v>
      </c>
      <c r="T6642" s="363">
        <v>-1</v>
      </c>
      <c r="U6642" s="365" t="s">
        <v>11526</v>
      </c>
    </row>
    <row r="6643" spans="1:21" x14ac:dyDescent="0.25">
      <c r="A6643" s="327">
        <v>35</v>
      </c>
      <c r="B6643" s="74">
        <f t="shared" si="251"/>
        <v>6642</v>
      </c>
      <c r="C6643" s="366">
        <v>18</v>
      </c>
      <c r="D6643" s="74" t="str">
        <f>IF(ISNUMBER(C6643),LOOKUP(C6643,LL!$Q$2:$Q$40,LL!$T$2:$T$40),"")</f>
        <v>JA</v>
      </c>
      <c r="E6643" s="74">
        <f>IF(ISNUMBER(C6643),LOOKUP(C6643,LL!$Q$2:$Q$40,LL!$U$2:$U$40),"")</f>
        <v>42</v>
      </c>
      <c r="F6643" s="366">
        <v>2</v>
      </c>
      <c r="G6643" s="366">
        <v>1</v>
      </c>
      <c r="H6643" s="366" t="s">
        <v>217</v>
      </c>
      <c r="I6643" s="366" t="s">
        <v>3</v>
      </c>
      <c r="J6643" s="366" t="s">
        <v>191</v>
      </c>
      <c r="K6643" s="367" t="s">
        <v>195</v>
      </c>
      <c r="L6643" s="366" t="s">
        <v>577</v>
      </c>
      <c r="M6643" s="366" t="s">
        <v>199</v>
      </c>
      <c r="N6643" s="366" t="s">
        <v>909</v>
      </c>
      <c r="O6643" s="366">
        <v>0</v>
      </c>
      <c r="P6643" s="366">
        <v>1</v>
      </c>
      <c r="Q6643" s="366">
        <v>2</v>
      </c>
      <c r="R6643" s="366">
        <v>0</v>
      </c>
      <c r="S6643" s="366">
        <v>1</v>
      </c>
      <c r="T6643" s="366">
        <v>2</v>
      </c>
      <c r="U6643" s="368" t="s">
        <v>11527</v>
      </c>
    </row>
    <row r="6644" spans="1:21" x14ac:dyDescent="0.25">
      <c r="A6644" s="327">
        <v>25</v>
      </c>
      <c r="B6644" s="73">
        <f t="shared" si="251"/>
        <v>6643</v>
      </c>
      <c r="C6644" s="363">
        <v>18</v>
      </c>
      <c r="D6644" s="73" t="str">
        <f>IF(ISNUMBER(C6644),LOOKUP(C6644,LL!$Q$2:$Q$40,LL!$T$2:$T$40),"")</f>
        <v>JA</v>
      </c>
      <c r="E6644" s="73">
        <f>IF(ISNUMBER(C6644),LOOKUP(C6644,LL!$Q$2:$Q$40,LL!$U$2:$U$40),"")</f>
        <v>42</v>
      </c>
      <c r="F6644" s="363">
        <v>2</v>
      </c>
      <c r="G6644" s="363">
        <v>2</v>
      </c>
      <c r="H6644" s="363" t="s">
        <v>217</v>
      </c>
      <c r="I6644" s="363" t="s">
        <v>191</v>
      </c>
      <c r="J6644" s="363" t="s">
        <v>356</v>
      </c>
      <c r="K6644" s="364" t="s">
        <v>195</v>
      </c>
      <c r="L6644" s="363" t="s">
        <v>218</v>
      </c>
      <c r="M6644" s="363" t="s">
        <v>979</v>
      </c>
      <c r="N6644" s="363" t="s">
        <v>909</v>
      </c>
      <c r="O6644" s="363">
        <v>0.4</v>
      </c>
      <c r="P6644" s="363" t="s">
        <v>979</v>
      </c>
      <c r="Q6644" s="363">
        <v>0.5</v>
      </c>
      <c r="R6644" s="363" t="s">
        <v>334</v>
      </c>
      <c r="S6644" s="363"/>
      <c r="T6644" s="363"/>
      <c r="U6644" s="365" t="s">
        <v>11528</v>
      </c>
    </row>
    <row r="6645" spans="1:21" x14ac:dyDescent="0.25">
      <c r="A6645" s="327">
        <v>25</v>
      </c>
      <c r="B6645" s="74">
        <f t="shared" si="251"/>
        <v>6644</v>
      </c>
      <c r="C6645" s="366">
        <v>18</v>
      </c>
      <c r="D6645" s="74" t="str">
        <f>IF(ISNUMBER(C6645),LOOKUP(C6645,LL!$Q$2:$Q$40,LL!$T$2:$T$40),"")</f>
        <v>JA</v>
      </c>
      <c r="E6645" s="74">
        <f>IF(ISNUMBER(C6645),LOOKUP(C6645,LL!$Q$2:$Q$40,LL!$U$2:$U$40),"")</f>
        <v>42</v>
      </c>
      <c r="F6645" s="366">
        <v>2</v>
      </c>
      <c r="G6645" s="366">
        <v>1</v>
      </c>
      <c r="H6645" s="366" t="s">
        <v>65</v>
      </c>
      <c r="I6645" s="366" t="s">
        <v>191</v>
      </c>
      <c r="J6645" s="366" t="s">
        <v>3</v>
      </c>
      <c r="K6645" s="367" t="s">
        <v>195</v>
      </c>
      <c r="L6645" s="366" t="s">
        <v>199</v>
      </c>
      <c r="M6645" s="366" t="s">
        <v>199</v>
      </c>
      <c r="N6645" s="366" t="s">
        <v>965</v>
      </c>
      <c r="O6645" s="366">
        <v>0.3</v>
      </c>
      <c r="P6645" s="366">
        <v>1</v>
      </c>
      <c r="Q6645" s="366">
        <v>0.4</v>
      </c>
      <c r="R6645" s="366">
        <v>0</v>
      </c>
      <c r="S6645" s="366">
        <v>6</v>
      </c>
      <c r="T6645" s="366">
        <v>1</v>
      </c>
      <c r="U6645" s="368" t="s">
        <v>11529</v>
      </c>
    </row>
    <row r="6646" spans="1:21" x14ac:dyDescent="0.25">
      <c r="A6646" s="327">
        <v>8</v>
      </c>
      <c r="B6646" s="73">
        <f t="shared" si="251"/>
        <v>6645</v>
      </c>
      <c r="C6646" s="363">
        <v>18</v>
      </c>
      <c r="D6646" s="73" t="str">
        <f>IF(ISNUMBER(C6646),LOOKUP(C6646,LL!$Q$2:$Q$40,LL!$T$2:$T$40),"")</f>
        <v>JA</v>
      </c>
      <c r="E6646" s="73">
        <f>IF(ISNUMBER(C6646),LOOKUP(C6646,LL!$Q$2:$Q$40,LL!$U$2:$U$40),"")</f>
        <v>42</v>
      </c>
      <c r="F6646" s="363">
        <v>2</v>
      </c>
      <c r="G6646" s="363">
        <v>1</v>
      </c>
      <c r="H6646" s="363" t="s">
        <v>65</v>
      </c>
      <c r="I6646" s="363" t="s">
        <v>191</v>
      </c>
      <c r="J6646" s="363" t="s">
        <v>3</v>
      </c>
      <c r="K6646" s="364" t="s">
        <v>195</v>
      </c>
      <c r="L6646" s="363" t="s">
        <v>329</v>
      </c>
      <c r="M6646" s="363" t="s">
        <v>199</v>
      </c>
      <c r="N6646" s="363" t="s">
        <v>965</v>
      </c>
      <c r="O6646" s="363">
        <v>1</v>
      </c>
      <c r="P6646" s="363">
        <v>0</v>
      </c>
      <c r="Q6646" s="363" t="s">
        <v>1294</v>
      </c>
      <c r="R6646" s="363">
        <v>0</v>
      </c>
      <c r="S6646" s="363" t="s">
        <v>277</v>
      </c>
      <c r="T6646" s="363" t="s">
        <v>191</v>
      </c>
      <c r="U6646" s="365" t="s">
        <v>11530</v>
      </c>
    </row>
    <row r="6647" spans="1:21" x14ac:dyDescent="0.25">
      <c r="A6647" s="327"/>
      <c r="B6647" s="74">
        <f t="shared" si="251"/>
        <v>6646</v>
      </c>
      <c r="C6647" s="366">
        <v>18</v>
      </c>
      <c r="D6647" s="74" t="str">
        <f>IF(ISNUMBER(C6647),LOOKUP(C6647,LL!$Q$2:$Q$40,LL!$T$2:$T$40),"")</f>
        <v>JA</v>
      </c>
      <c r="E6647" s="74">
        <f>IF(ISNUMBER(C6647),LOOKUP(C6647,LL!$Q$2:$Q$40,LL!$U$2:$U$40),"")</f>
        <v>42</v>
      </c>
      <c r="F6647" s="366">
        <v>2</v>
      </c>
      <c r="G6647" s="366">
        <v>1</v>
      </c>
      <c r="H6647" s="366" t="s">
        <v>65</v>
      </c>
      <c r="I6647" s="366" t="s">
        <v>191</v>
      </c>
      <c r="J6647" s="366" t="s">
        <v>3</v>
      </c>
      <c r="K6647" s="367" t="s">
        <v>195</v>
      </c>
      <c r="L6647" s="366" t="s">
        <v>329</v>
      </c>
      <c r="M6647" s="366" t="s">
        <v>199</v>
      </c>
      <c r="N6647" s="366" t="s">
        <v>965</v>
      </c>
      <c r="O6647" s="366">
        <v>2</v>
      </c>
      <c r="P6647" s="366">
        <v>0</v>
      </c>
      <c r="Q6647" s="366" t="s">
        <v>939</v>
      </c>
      <c r="R6647" s="366">
        <v>0</v>
      </c>
      <c r="S6647" s="366" t="s">
        <v>1601</v>
      </c>
      <c r="T6647" s="366" t="s">
        <v>177</v>
      </c>
      <c r="U6647" s="368" t="s">
        <v>11531</v>
      </c>
    </row>
    <row r="6648" spans="1:21" x14ac:dyDescent="0.25">
      <c r="A6648" s="327"/>
      <c r="B6648" s="73">
        <f t="shared" si="251"/>
        <v>6647</v>
      </c>
      <c r="C6648" s="363">
        <v>18</v>
      </c>
      <c r="D6648" s="73" t="str">
        <f>IF(ISNUMBER(C6648),LOOKUP(C6648,LL!$Q$2:$Q$40,LL!$T$2:$T$40),"")</f>
        <v>JA</v>
      </c>
      <c r="E6648" s="73">
        <f>IF(ISNUMBER(C6648),LOOKUP(C6648,LL!$Q$2:$Q$40,LL!$U$2:$U$40),"")</f>
        <v>42</v>
      </c>
      <c r="F6648" s="363">
        <v>2</v>
      </c>
      <c r="G6648" s="363">
        <v>1</v>
      </c>
      <c r="H6648" s="363" t="s">
        <v>1186</v>
      </c>
      <c r="I6648" s="363" t="s">
        <v>191</v>
      </c>
      <c r="J6648" s="363" t="s">
        <v>3</v>
      </c>
      <c r="K6648" s="364" t="s">
        <v>195</v>
      </c>
      <c r="L6648" s="363" t="s">
        <v>329</v>
      </c>
      <c r="M6648" s="363" t="s">
        <v>199</v>
      </c>
      <c r="N6648" s="363" t="s">
        <v>965</v>
      </c>
      <c r="O6648" s="363">
        <v>3</v>
      </c>
      <c r="P6648" s="363">
        <v>4</v>
      </c>
      <c r="Q6648" s="363" t="s">
        <v>358</v>
      </c>
      <c r="R6648" s="363">
        <v>-3</v>
      </c>
      <c r="S6648" s="363" t="s">
        <v>189</v>
      </c>
      <c r="T6648" s="363" t="s">
        <v>191</v>
      </c>
      <c r="U6648" s="365" t="s">
        <v>11532</v>
      </c>
    </row>
    <row r="6649" spans="1:21" x14ac:dyDescent="0.25">
      <c r="A6649" s="327">
        <v>9</v>
      </c>
      <c r="B6649" s="74">
        <f t="shared" si="251"/>
        <v>6648</v>
      </c>
      <c r="C6649" s="366">
        <v>18</v>
      </c>
      <c r="D6649" s="74" t="str">
        <f>IF(ISNUMBER(C6649),LOOKUP(C6649,LL!$Q$2:$Q$40,LL!$T$2:$T$40),"")</f>
        <v>JA</v>
      </c>
      <c r="E6649" s="74">
        <f>IF(ISNUMBER(C6649),LOOKUP(C6649,LL!$Q$2:$Q$40,LL!$U$2:$U$40),"")</f>
        <v>42</v>
      </c>
      <c r="F6649" s="366">
        <v>2</v>
      </c>
      <c r="G6649" s="366">
        <v>1</v>
      </c>
      <c r="H6649" s="366" t="s">
        <v>1186</v>
      </c>
      <c r="I6649" s="366" t="s">
        <v>3</v>
      </c>
      <c r="J6649" s="366" t="s">
        <v>191</v>
      </c>
      <c r="K6649" s="367" t="s">
        <v>195</v>
      </c>
      <c r="L6649" s="366" t="s">
        <v>251</v>
      </c>
      <c r="M6649" s="366" t="s">
        <v>199</v>
      </c>
      <c r="N6649" s="366" t="s">
        <v>965</v>
      </c>
      <c r="O6649" s="366" t="s">
        <v>358</v>
      </c>
      <c r="P6649" s="366">
        <v>4</v>
      </c>
      <c r="Q6649" s="366">
        <v>0</v>
      </c>
      <c r="R6649" s="366">
        <v>0</v>
      </c>
      <c r="S6649" s="366">
        <v>0</v>
      </c>
      <c r="T6649" s="366">
        <v>0</v>
      </c>
      <c r="U6649" s="368" t="s">
        <v>11533</v>
      </c>
    </row>
    <row r="6650" spans="1:21" x14ac:dyDescent="0.25">
      <c r="A6650" s="327">
        <v>35</v>
      </c>
      <c r="B6650" s="73">
        <f t="shared" si="251"/>
        <v>6649</v>
      </c>
      <c r="C6650" s="363">
        <v>18</v>
      </c>
      <c r="D6650" s="73" t="str">
        <f>IF(ISNUMBER(C6650),LOOKUP(C6650,LL!$Q$2:$Q$40,LL!$T$2:$T$40),"")</f>
        <v>JA</v>
      </c>
      <c r="E6650" s="73">
        <f>IF(ISNUMBER(C6650),LOOKUP(C6650,LL!$Q$2:$Q$40,LL!$U$2:$U$40),"")</f>
        <v>42</v>
      </c>
      <c r="F6650" s="363">
        <v>2</v>
      </c>
      <c r="G6650" s="363">
        <v>1</v>
      </c>
      <c r="H6650" s="363" t="s">
        <v>1186</v>
      </c>
      <c r="I6650" s="363" t="s">
        <v>191</v>
      </c>
      <c r="J6650" s="363" t="s">
        <v>3</v>
      </c>
      <c r="K6650" s="364" t="s">
        <v>195</v>
      </c>
      <c r="L6650" s="363" t="s">
        <v>577</v>
      </c>
      <c r="M6650" s="363" t="s">
        <v>199</v>
      </c>
      <c r="N6650" s="363" t="s">
        <v>965</v>
      </c>
      <c r="O6650" s="363">
        <v>1</v>
      </c>
      <c r="P6650" s="363">
        <v>0</v>
      </c>
      <c r="Q6650" s="363">
        <v>0</v>
      </c>
      <c r="R6650" s="363">
        <v>0</v>
      </c>
      <c r="S6650" s="363">
        <v>1</v>
      </c>
      <c r="T6650" s="363">
        <v>0</v>
      </c>
      <c r="U6650" s="365" t="s">
        <v>11534</v>
      </c>
    </row>
    <row r="6651" spans="1:21" x14ac:dyDescent="0.25">
      <c r="A6651" s="327">
        <v>25</v>
      </c>
      <c r="B6651" s="74">
        <f t="shared" si="251"/>
        <v>6650</v>
      </c>
      <c r="C6651" s="366">
        <v>18</v>
      </c>
      <c r="D6651" s="74" t="str">
        <f>IF(ISNUMBER(C6651),LOOKUP(C6651,LL!$Q$2:$Q$40,LL!$T$2:$T$40),"")</f>
        <v>JA</v>
      </c>
      <c r="E6651" s="74">
        <f>IF(ISNUMBER(C6651),LOOKUP(C6651,LL!$Q$2:$Q$40,LL!$U$2:$U$40),"")</f>
        <v>42</v>
      </c>
      <c r="F6651" s="366">
        <v>2</v>
      </c>
      <c r="G6651" s="366">
        <v>2</v>
      </c>
      <c r="H6651" s="366" t="s">
        <v>1186</v>
      </c>
      <c r="I6651" s="366" t="s">
        <v>191</v>
      </c>
      <c r="J6651" s="366" t="s">
        <v>3</v>
      </c>
      <c r="K6651" s="367" t="s">
        <v>195</v>
      </c>
      <c r="L6651" s="366" t="s">
        <v>199</v>
      </c>
      <c r="M6651" s="366" t="s">
        <v>2663</v>
      </c>
      <c r="N6651" s="366" t="s">
        <v>965</v>
      </c>
      <c r="O6651" s="366">
        <v>0.3</v>
      </c>
      <c r="P6651" s="366" t="s">
        <v>2663</v>
      </c>
      <c r="Q6651" s="366">
        <v>0.3</v>
      </c>
      <c r="R6651" s="366" t="s">
        <v>979</v>
      </c>
      <c r="S6651" s="366"/>
      <c r="T6651" s="366"/>
      <c r="U6651" s="368" t="s">
        <v>11535</v>
      </c>
    </row>
    <row r="6652" spans="1:21" x14ac:dyDescent="0.25">
      <c r="A6652" s="327">
        <v>25</v>
      </c>
      <c r="B6652" s="73">
        <f t="shared" si="251"/>
        <v>6651</v>
      </c>
      <c r="C6652" s="363">
        <v>18</v>
      </c>
      <c r="D6652" s="73" t="str">
        <f>IF(ISNUMBER(C6652),LOOKUP(C6652,LL!$Q$2:$Q$40,LL!$T$2:$T$40),"")</f>
        <v>JA</v>
      </c>
      <c r="E6652" s="73">
        <f>IF(ISNUMBER(C6652),LOOKUP(C6652,LL!$Q$2:$Q$40,LL!$U$2:$U$40),"")</f>
        <v>42</v>
      </c>
      <c r="F6652" s="363">
        <v>2</v>
      </c>
      <c r="G6652" s="363">
        <v>0</v>
      </c>
      <c r="H6652" s="363" t="s">
        <v>1186</v>
      </c>
      <c r="I6652" s="363" t="s">
        <v>191</v>
      </c>
      <c r="J6652" s="363" t="s">
        <v>3</v>
      </c>
      <c r="K6652" s="364" t="s">
        <v>195</v>
      </c>
      <c r="L6652" s="363" t="s">
        <v>2663</v>
      </c>
      <c r="M6652" s="363" t="s">
        <v>2663</v>
      </c>
      <c r="N6652" s="363" t="s">
        <v>981</v>
      </c>
      <c r="O6652" s="363">
        <v>0.1</v>
      </c>
      <c r="P6652" s="363" t="s">
        <v>2663</v>
      </c>
      <c r="Q6652" s="363">
        <v>0.4</v>
      </c>
      <c r="R6652" s="363" t="s">
        <v>1322</v>
      </c>
      <c r="S6652" s="363"/>
      <c r="T6652" s="363"/>
      <c r="U6652" s="365"/>
    </row>
    <row r="6653" spans="1:21" x14ac:dyDescent="0.25">
      <c r="A6653" s="327">
        <v>3</v>
      </c>
      <c r="B6653" s="74">
        <f t="shared" si="251"/>
        <v>6652</v>
      </c>
      <c r="C6653" s="366">
        <v>18</v>
      </c>
      <c r="D6653" s="74" t="str">
        <f>IF(ISNUMBER(C6653),LOOKUP(C6653,LL!$Q$2:$Q$40,LL!$T$2:$T$40),"")</f>
        <v>JA</v>
      </c>
      <c r="E6653" s="74">
        <f>IF(ISNUMBER(C6653),LOOKUP(C6653,LL!$Q$2:$Q$40,LL!$U$2:$U$40),"")</f>
        <v>42</v>
      </c>
      <c r="F6653" s="366">
        <v>2</v>
      </c>
      <c r="G6653" s="366">
        <v>1</v>
      </c>
      <c r="H6653" s="366" t="s">
        <v>186</v>
      </c>
      <c r="I6653" s="366" t="s">
        <v>187</v>
      </c>
      <c r="J6653" s="366" t="s">
        <v>341</v>
      </c>
      <c r="K6653" s="367" t="s">
        <v>189</v>
      </c>
      <c r="L6653" s="366" t="s">
        <v>190</v>
      </c>
      <c r="M6653" s="366" t="s">
        <v>861</v>
      </c>
      <c r="N6653" s="366" t="s">
        <v>11536</v>
      </c>
      <c r="O6653" s="366" t="s">
        <v>7854</v>
      </c>
      <c r="P6653" s="366">
        <f>1-0.8*0.9</f>
        <v>0.27999999999999992</v>
      </c>
      <c r="Q6653" s="366">
        <v>1</v>
      </c>
      <c r="R6653" s="366">
        <f>P6653*Q6653</f>
        <v>0.27999999999999992</v>
      </c>
      <c r="S6653" s="366">
        <v>0</v>
      </c>
      <c r="T6653" s="366">
        <v>0</v>
      </c>
      <c r="U6653" s="368" t="s">
        <v>11541</v>
      </c>
    </row>
    <row r="6654" spans="1:21" x14ac:dyDescent="0.25">
      <c r="A6654" s="327">
        <v>3</v>
      </c>
      <c r="B6654" s="73">
        <f t="shared" si="251"/>
        <v>6653</v>
      </c>
      <c r="C6654" s="363">
        <v>18</v>
      </c>
      <c r="D6654" s="73" t="str">
        <f>IF(ISNUMBER(C6654),LOOKUP(C6654,LL!$Q$2:$Q$40,LL!$T$2:$T$40),"")</f>
        <v>JA</v>
      </c>
      <c r="E6654" s="73">
        <f>IF(ISNUMBER(C6654),LOOKUP(C6654,LL!$Q$2:$Q$40,LL!$U$2:$U$40),"")</f>
        <v>42</v>
      </c>
      <c r="F6654" s="363">
        <v>2</v>
      </c>
      <c r="G6654" s="363">
        <v>1</v>
      </c>
      <c r="H6654" s="363" t="s">
        <v>176</v>
      </c>
      <c r="I6654" s="363" t="s">
        <v>177</v>
      </c>
      <c r="J6654" s="363" t="s">
        <v>5</v>
      </c>
      <c r="K6654" s="364" t="s">
        <v>189</v>
      </c>
      <c r="L6654" s="363" t="s">
        <v>11537</v>
      </c>
      <c r="M6654" s="363" t="s">
        <v>938</v>
      </c>
      <c r="N6654" s="363" t="s">
        <v>11539</v>
      </c>
      <c r="O6654" s="363" t="s">
        <v>1061</v>
      </c>
      <c r="P6654" s="363">
        <v>0.5</v>
      </c>
      <c r="Q6654" s="363">
        <v>3</v>
      </c>
      <c r="R6654" s="363">
        <f>P6654*Q6654</f>
        <v>1.5</v>
      </c>
      <c r="S6654" s="363"/>
      <c r="T6654" s="363"/>
      <c r="U6654" s="365" t="s">
        <v>11538</v>
      </c>
    </row>
    <row r="6655" spans="1:21" x14ac:dyDescent="0.25">
      <c r="A6655" s="327">
        <v>8</v>
      </c>
      <c r="B6655" s="74">
        <f t="shared" si="251"/>
        <v>6654</v>
      </c>
      <c r="C6655" s="366">
        <v>18</v>
      </c>
      <c r="D6655" s="74" t="str">
        <f>IF(ISNUMBER(C6655),LOOKUP(C6655,LL!$Q$2:$Q$40,LL!$T$2:$T$40),"")</f>
        <v>JA</v>
      </c>
      <c r="E6655" s="74">
        <f>IF(ISNUMBER(C6655),LOOKUP(C6655,LL!$Q$2:$Q$40,LL!$U$2:$U$40),"")</f>
        <v>42</v>
      </c>
      <c r="F6655" s="366">
        <v>2</v>
      </c>
      <c r="G6655" s="366">
        <v>1</v>
      </c>
      <c r="H6655" s="366" t="s">
        <v>176</v>
      </c>
      <c r="I6655" s="366" t="s">
        <v>5</v>
      </c>
      <c r="J6655" s="366" t="s">
        <v>177</v>
      </c>
      <c r="K6655" s="367" t="s">
        <v>189</v>
      </c>
      <c r="L6655" s="366" t="s">
        <v>329</v>
      </c>
      <c r="M6655" s="366" t="s">
        <v>190</v>
      </c>
      <c r="N6655" s="366" t="s">
        <v>11539</v>
      </c>
      <c r="O6655" s="366">
        <v>1</v>
      </c>
      <c r="P6655" s="366">
        <v>1</v>
      </c>
      <c r="Q6655" s="366" t="s">
        <v>260</v>
      </c>
      <c r="R6655" s="366">
        <v>-1</v>
      </c>
      <c r="S6655" s="366" t="s">
        <v>7680</v>
      </c>
      <c r="T6655" s="366" t="s">
        <v>5</v>
      </c>
      <c r="U6655" s="368" t="s">
        <v>11540</v>
      </c>
    </row>
    <row r="6656" spans="1:21" x14ac:dyDescent="0.25">
      <c r="A6656" s="327">
        <v>32</v>
      </c>
      <c r="B6656" s="73">
        <f t="shared" si="251"/>
        <v>6655</v>
      </c>
      <c r="C6656" s="363">
        <v>18</v>
      </c>
      <c r="D6656" s="73" t="str">
        <f>IF(ISNUMBER(C6656),LOOKUP(C6656,LL!$Q$2:$Q$40,LL!$T$2:$T$40),"")</f>
        <v>JA</v>
      </c>
      <c r="E6656" s="73">
        <f>IF(ISNUMBER(C6656),LOOKUP(C6656,LL!$Q$2:$Q$40,LL!$U$2:$U$40),"")</f>
        <v>42</v>
      </c>
      <c r="F6656" s="363">
        <v>2</v>
      </c>
      <c r="G6656" s="363">
        <v>146</v>
      </c>
      <c r="H6656" s="363" t="s">
        <v>1186</v>
      </c>
      <c r="I6656" s="363" t="s">
        <v>177</v>
      </c>
      <c r="J6656" s="363" t="s">
        <v>356</v>
      </c>
      <c r="K6656" s="364" t="s">
        <v>390</v>
      </c>
      <c r="L6656" s="363" t="s">
        <v>2311</v>
      </c>
      <c r="M6656" s="363" t="s">
        <v>2317</v>
      </c>
      <c r="N6656" s="363" t="s">
        <v>11542</v>
      </c>
      <c r="O6656" s="363">
        <v>-1</v>
      </c>
      <c r="P6656" s="363" t="s">
        <v>2312</v>
      </c>
      <c r="Q6656" s="363" t="s">
        <v>2312</v>
      </c>
      <c r="R6656" s="363" t="s">
        <v>2312</v>
      </c>
      <c r="S6656" s="363" t="s">
        <v>2317</v>
      </c>
      <c r="T6656" s="363" t="s">
        <v>2312</v>
      </c>
      <c r="U6656" s="365" t="s">
        <v>11630</v>
      </c>
    </row>
    <row r="6657" spans="1:21" x14ac:dyDescent="0.25">
      <c r="A6657" s="327"/>
      <c r="B6657" s="74">
        <f t="shared" ref="B6657:B6720" si="253">B6656+1</f>
        <v>6656</v>
      </c>
      <c r="C6657" s="366">
        <v>18</v>
      </c>
      <c r="D6657" s="74" t="str">
        <f>IF(ISNUMBER(C6657),LOOKUP(C6657,LL!$Q$2:$Q$40,LL!$T$2:$T$40),"")</f>
        <v>JA</v>
      </c>
      <c r="E6657" s="74">
        <f>IF(ISNUMBER(C6657),LOOKUP(C6657,LL!$Q$2:$Q$40,LL!$U$2:$U$40),"")</f>
        <v>42</v>
      </c>
      <c r="F6657" s="366">
        <v>2</v>
      </c>
      <c r="G6657" s="366">
        <v>147</v>
      </c>
      <c r="H6657" s="366" t="s">
        <v>197</v>
      </c>
      <c r="I6657" s="366" t="s">
        <v>177</v>
      </c>
      <c r="J6657" s="366" t="s">
        <v>356</v>
      </c>
      <c r="K6657" s="367" t="s">
        <v>390</v>
      </c>
      <c r="L6657" s="366" t="s">
        <v>2311</v>
      </c>
      <c r="M6657" s="366" t="s">
        <v>2317</v>
      </c>
      <c r="N6657" s="366" t="s">
        <v>11543</v>
      </c>
      <c r="O6657" s="366">
        <v>-1</v>
      </c>
      <c r="P6657" s="366" t="s">
        <v>2312</v>
      </c>
      <c r="Q6657" s="366" t="s">
        <v>2317</v>
      </c>
      <c r="R6657" s="366" t="s">
        <v>2317</v>
      </c>
      <c r="S6657" s="366" t="s">
        <v>2317</v>
      </c>
      <c r="T6657" s="366" t="s">
        <v>2312</v>
      </c>
      <c r="U6657" s="368" t="s">
        <v>11759</v>
      </c>
    </row>
    <row r="6658" spans="1:21" x14ac:dyDescent="0.25">
      <c r="A6658" s="327">
        <v>43</v>
      </c>
      <c r="B6658" s="73">
        <f t="shared" si="253"/>
        <v>6657</v>
      </c>
      <c r="C6658" s="363">
        <v>18</v>
      </c>
      <c r="D6658" s="73" t="str">
        <f>IF(ISNUMBER(C6658),LOOKUP(C6658,LL!$Q$2:$Q$40,LL!$T$2:$T$40),"")</f>
        <v>JA</v>
      </c>
      <c r="E6658" s="73">
        <f>IF(ISNUMBER(C6658),LOOKUP(C6658,LL!$Q$2:$Q$40,LL!$U$2:$U$40),"")</f>
        <v>42</v>
      </c>
      <c r="F6658" s="363">
        <v>2</v>
      </c>
      <c r="G6658" s="363">
        <v>6</v>
      </c>
      <c r="H6658" s="363" t="s">
        <v>1186</v>
      </c>
      <c r="I6658" s="363" t="s">
        <v>177</v>
      </c>
      <c r="J6658" s="363" t="s">
        <v>356</v>
      </c>
      <c r="K6658" s="364" t="s">
        <v>347</v>
      </c>
      <c r="L6658" s="363" t="s">
        <v>247</v>
      </c>
      <c r="M6658" s="363" t="s">
        <v>8739</v>
      </c>
      <c r="N6658" s="363" t="s">
        <v>11542</v>
      </c>
      <c r="O6658" s="363">
        <v>4</v>
      </c>
      <c r="P6658" s="363">
        <v>1</v>
      </c>
      <c r="Q6658" s="363">
        <v>3</v>
      </c>
      <c r="R6658" s="363">
        <v>0</v>
      </c>
      <c r="S6658" s="363">
        <v>23</v>
      </c>
      <c r="T6658" s="363">
        <v>4</v>
      </c>
      <c r="U6658" s="365" t="s">
        <v>11544</v>
      </c>
    </row>
    <row r="6659" spans="1:21" x14ac:dyDescent="0.25">
      <c r="A6659" s="327">
        <v>43</v>
      </c>
      <c r="B6659" s="74">
        <f t="shared" si="253"/>
        <v>6658</v>
      </c>
      <c r="C6659" s="366">
        <v>18</v>
      </c>
      <c r="D6659" s="74" t="str">
        <f>IF(ISNUMBER(C6659),LOOKUP(C6659,LL!$Q$2:$Q$40,LL!$T$2:$T$40),"")</f>
        <v>JA</v>
      </c>
      <c r="E6659" s="74">
        <f>IF(ISNUMBER(C6659),LOOKUP(C6659,LL!$Q$2:$Q$40,LL!$U$2:$U$40),"")</f>
        <v>42</v>
      </c>
      <c r="F6659" s="366">
        <v>2</v>
      </c>
      <c r="G6659" s="366">
        <v>1</v>
      </c>
      <c r="H6659" s="366" t="s">
        <v>176</v>
      </c>
      <c r="I6659" s="366" t="s">
        <v>177</v>
      </c>
      <c r="J6659" s="366" t="s">
        <v>5</v>
      </c>
      <c r="K6659" s="367" t="s">
        <v>347</v>
      </c>
      <c r="L6659" s="366" t="s">
        <v>1121</v>
      </c>
      <c r="M6659" s="366" t="s">
        <v>7063</v>
      </c>
      <c r="N6659" s="366" t="s">
        <v>336</v>
      </c>
      <c r="O6659" s="366">
        <v>6</v>
      </c>
      <c r="P6659" s="366">
        <v>2</v>
      </c>
      <c r="Q6659" s="366">
        <v>4</v>
      </c>
      <c r="R6659" s="366">
        <v>0</v>
      </c>
      <c r="S6659" s="366">
        <v>30.5</v>
      </c>
      <c r="T6659" s="366">
        <v>0</v>
      </c>
      <c r="U6659" s="368" t="s">
        <v>11584</v>
      </c>
    </row>
    <row r="6660" spans="1:21" x14ac:dyDescent="0.25">
      <c r="A6660" s="327">
        <v>43</v>
      </c>
      <c r="B6660" s="73">
        <f t="shared" si="253"/>
        <v>6659</v>
      </c>
      <c r="C6660" s="363">
        <v>18</v>
      </c>
      <c r="D6660" s="73" t="str">
        <f>IF(ISNUMBER(C6660),LOOKUP(C6660,LL!$Q$2:$Q$40,LL!$T$2:$T$40),"")</f>
        <v>JA</v>
      </c>
      <c r="E6660" s="73">
        <f>IF(ISNUMBER(C6660),LOOKUP(C6660,LL!$Q$2:$Q$40,LL!$U$2:$U$40),"")</f>
        <v>42</v>
      </c>
      <c r="F6660" s="363">
        <v>2</v>
      </c>
      <c r="G6660" s="363">
        <v>9.1</v>
      </c>
      <c r="H6660" s="363" t="s">
        <v>176</v>
      </c>
      <c r="I6660" s="363" t="s">
        <v>177</v>
      </c>
      <c r="J6660" s="363" t="s">
        <v>5</v>
      </c>
      <c r="K6660" s="364" t="s">
        <v>347</v>
      </c>
      <c r="L6660" s="363" t="s">
        <v>1121</v>
      </c>
      <c r="M6660" s="363" t="s">
        <v>8739</v>
      </c>
      <c r="N6660" s="363" t="s">
        <v>3305</v>
      </c>
      <c r="O6660" s="363">
        <v>37</v>
      </c>
      <c r="P6660" s="363">
        <v>4</v>
      </c>
      <c r="Q6660" s="363">
        <v>27</v>
      </c>
      <c r="R6660" s="363">
        <v>6</v>
      </c>
      <c r="S6660" s="363">
        <v>183</v>
      </c>
      <c r="T6660" s="363">
        <v>0</v>
      </c>
      <c r="U6660" s="365" t="s">
        <v>11550</v>
      </c>
    </row>
    <row r="6661" spans="1:21" x14ac:dyDescent="0.25">
      <c r="A6661" s="327">
        <v>40</v>
      </c>
      <c r="B6661" s="74">
        <f t="shared" si="253"/>
        <v>6660</v>
      </c>
      <c r="C6661" s="366">
        <v>18</v>
      </c>
      <c r="D6661" s="74" t="str">
        <f>IF(ISNUMBER(C6661),LOOKUP(C6661,LL!$Q$2:$Q$40,LL!$T$2:$T$40),"")</f>
        <v>JA</v>
      </c>
      <c r="E6661" s="74">
        <f>IF(ISNUMBER(C6661),LOOKUP(C6661,LL!$Q$2:$Q$40,LL!$U$2:$U$40),"")</f>
        <v>42</v>
      </c>
      <c r="F6661" s="366">
        <v>2</v>
      </c>
      <c r="G6661" s="366">
        <v>9.1</v>
      </c>
      <c r="H6661" s="366" t="s">
        <v>176</v>
      </c>
      <c r="I6661" s="366" t="s">
        <v>177</v>
      </c>
      <c r="J6661" s="366" t="s">
        <v>5</v>
      </c>
      <c r="K6661" s="367" t="s">
        <v>11547</v>
      </c>
      <c r="L6661" s="366" t="s">
        <v>258</v>
      </c>
      <c r="M6661" s="366" t="s">
        <v>8739</v>
      </c>
      <c r="N6661" s="366" t="s">
        <v>3305</v>
      </c>
      <c r="O6661" s="366">
        <v>27</v>
      </c>
      <c r="P6661" s="366">
        <v>0</v>
      </c>
      <c r="Q6661" s="366">
        <v>8</v>
      </c>
      <c r="R6661" s="366">
        <v>1</v>
      </c>
      <c r="S6661" s="366">
        <v>1</v>
      </c>
      <c r="T6661" s="366">
        <v>0</v>
      </c>
      <c r="U6661" s="368" t="s">
        <v>11552</v>
      </c>
    </row>
    <row r="6662" spans="1:21" x14ac:dyDescent="0.25">
      <c r="A6662" s="327"/>
      <c r="B6662" s="73">
        <f t="shared" si="253"/>
        <v>6661</v>
      </c>
      <c r="C6662" s="363">
        <v>18</v>
      </c>
      <c r="D6662" s="73" t="str">
        <f>IF(ISNUMBER(C6662),LOOKUP(C6662,LL!$Q$2:$Q$40,LL!$T$2:$T$40),"")</f>
        <v>JA</v>
      </c>
      <c r="E6662" s="73">
        <f>IF(ISNUMBER(C6662),LOOKUP(C6662,LL!$Q$2:$Q$40,LL!$U$2:$U$40),"")</f>
        <v>42</v>
      </c>
      <c r="F6662" s="363">
        <v>2</v>
      </c>
      <c r="G6662" s="363">
        <v>9.1</v>
      </c>
      <c r="H6662" s="363" t="s">
        <v>176</v>
      </c>
      <c r="I6662" s="363" t="s">
        <v>177</v>
      </c>
      <c r="J6662" s="363" t="s">
        <v>5</v>
      </c>
      <c r="K6662" s="364" t="s">
        <v>11547</v>
      </c>
      <c r="L6662" s="363" t="s">
        <v>11548</v>
      </c>
      <c r="M6662" s="363" t="s">
        <v>8739</v>
      </c>
      <c r="N6662" s="363" t="s">
        <v>3305</v>
      </c>
      <c r="O6662" s="363">
        <v>132</v>
      </c>
      <c r="P6662" s="363">
        <v>0</v>
      </c>
      <c r="Q6662" s="363">
        <v>46</v>
      </c>
      <c r="R6662" s="363">
        <v>3</v>
      </c>
      <c r="S6662" s="363">
        <v>2</v>
      </c>
      <c r="T6662" s="363">
        <v>0</v>
      </c>
      <c r="U6662" s="365" t="s">
        <v>11553</v>
      </c>
    </row>
    <row r="6663" spans="1:21" x14ac:dyDescent="0.25">
      <c r="A6663" s="327">
        <v>43</v>
      </c>
      <c r="B6663" s="74">
        <f t="shared" si="253"/>
        <v>6662</v>
      </c>
      <c r="C6663" s="366">
        <v>18</v>
      </c>
      <c r="D6663" s="74" t="str">
        <f>IF(ISNUMBER(C6663),LOOKUP(C6663,LL!$Q$2:$Q$40,LL!$T$2:$T$40),"")</f>
        <v>JA</v>
      </c>
      <c r="E6663" s="74">
        <f>IF(ISNUMBER(C6663),LOOKUP(C6663,LL!$Q$2:$Q$40,LL!$U$2:$U$40),"")</f>
        <v>42</v>
      </c>
      <c r="F6663" s="366">
        <v>2</v>
      </c>
      <c r="G6663" s="366">
        <v>2</v>
      </c>
      <c r="H6663" s="366" t="s">
        <v>176</v>
      </c>
      <c r="I6663" s="366" t="s">
        <v>177</v>
      </c>
      <c r="J6663" s="366" t="s">
        <v>5</v>
      </c>
      <c r="K6663" s="367" t="s">
        <v>347</v>
      </c>
      <c r="L6663" s="366" t="s">
        <v>1121</v>
      </c>
      <c r="M6663" s="366" t="s">
        <v>7063</v>
      </c>
      <c r="N6663" s="366" t="s">
        <v>11549</v>
      </c>
      <c r="O6663" s="366">
        <v>9</v>
      </c>
      <c r="P6663" s="366">
        <v>0</v>
      </c>
      <c r="Q6663" s="366">
        <v>6</v>
      </c>
      <c r="R6663" s="366">
        <v>3</v>
      </c>
      <c r="S6663" s="366">
        <v>51</v>
      </c>
      <c r="T6663" s="366">
        <v>0</v>
      </c>
      <c r="U6663" s="368" t="s">
        <v>11551</v>
      </c>
    </row>
    <row r="6664" spans="1:21" x14ac:dyDescent="0.25">
      <c r="A6664" s="327"/>
      <c r="B6664" s="73">
        <f t="shared" si="253"/>
        <v>6663</v>
      </c>
      <c r="C6664" s="363">
        <v>18</v>
      </c>
      <c r="D6664" s="73" t="str">
        <f>IF(ISNUMBER(C6664),LOOKUP(C6664,LL!$Q$2:$Q$40,LL!$T$2:$T$40),"")</f>
        <v>JA</v>
      </c>
      <c r="E6664" s="73">
        <f>IF(ISNUMBER(C6664),LOOKUP(C6664,LL!$Q$2:$Q$40,LL!$U$2:$U$40),"")</f>
        <v>42</v>
      </c>
      <c r="F6664" s="363">
        <v>2</v>
      </c>
      <c r="G6664" s="363">
        <v>0.1</v>
      </c>
      <c r="H6664" s="363" t="s">
        <v>176</v>
      </c>
      <c r="I6664" s="363" t="s">
        <v>177</v>
      </c>
      <c r="J6664" s="363" t="s">
        <v>5</v>
      </c>
      <c r="K6664" s="364" t="s">
        <v>347</v>
      </c>
      <c r="L6664" s="363" t="s">
        <v>1121</v>
      </c>
      <c r="M6664" s="363" t="s">
        <v>765</v>
      </c>
      <c r="N6664" s="363" t="s">
        <v>1163</v>
      </c>
      <c r="O6664" s="363">
        <v>3</v>
      </c>
      <c r="P6664" s="363">
        <v>0</v>
      </c>
      <c r="Q6664" s="363">
        <v>3</v>
      </c>
      <c r="R6664" s="363">
        <v>0</v>
      </c>
      <c r="S6664" s="363">
        <v>11</v>
      </c>
      <c r="T6664" s="363">
        <v>0</v>
      </c>
      <c r="U6664" s="365" t="s">
        <v>11554</v>
      </c>
    </row>
    <row r="6665" spans="1:21" x14ac:dyDescent="0.25">
      <c r="A6665" s="327"/>
      <c r="B6665" s="74">
        <f t="shared" si="253"/>
        <v>6664</v>
      </c>
      <c r="C6665" s="366">
        <v>18</v>
      </c>
      <c r="D6665" s="74" t="str">
        <f>IF(ISNUMBER(C6665),LOOKUP(C6665,LL!$Q$2:$Q$40,LL!$T$2:$T$40),"")</f>
        <v>JA</v>
      </c>
      <c r="E6665" s="74">
        <f>IF(ISNUMBER(C6665),LOOKUP(C6665,LL!$Q$2:$Q$40,LL!$U$2:$U$40),"")</f>
        <v>42</v>
      </c>
      <c r="F6665" s="366">
        <v>2</v>
      </c>
      <c r="G6665" s="366">
        <v>9.1999999999999993</v>
      </c>
      <c r="H6665" s="366" t="s">
        <v>176</v>
      </c>
      <c r="I6665" s="366" t="s">
        <v>177</v>
      </c>
      <c r="J6665" s="366" t="s">
        <v>5</v>
      </c>
      <c r="K6665" s="367" t="s">
        <v>347</v>
      </c>
      <c r="L6665" s="366" t="s">
        <v>1121</v>
      </c>
      <c r="M6665" s="366" t="s">
        <v>8739</v>
      </c>
      <c r="N6665" s="366" t="s">
        <v>11555</v>
      </c>
      <c r="O6665" s="366">
        <v>30</v>
      </c>
      <c r="P6665" s="366">
        <v>2</v>
      </c>
      <c r="Q6665" s="366">
        <v>17</v>
      </c>
      <c r="R6665" s="366">
        <v>11</v>
      </c>
      <c r="S6665" s="366">
        <v>166</v>
      </c>
      <c r="T6665" s="366">
        <v>0</v>
      </c>
      <c r="U6665" s="368" t="s">
        <v>11556</v>
      </c>
    </row>
    <row r="6666" spans="1:21" x14ac:dyDescent="0.25">
      <c r="A6666" s="327">
        <v>40</v>
      </c>
      <c r="B6666" s="73">
        <f t="shared" si="253"/>
        <v>6665</v>
      </c>
      <c r="C6666" s="363">
        <v>18</v>
      </c>
      <c r="D6666" s="73" t="str">
        <f>IF(ISNUMBER(C6666),LOOKUP(C6666,LL!$Q$2:$Q$40,LL!$T$2:$T$40),"")</f>
        <v>JA</v>
      </c>
      <c r="E6666" s="73">
        <f>IF(ISNUMBER(C6666),LOOKUP(C6666,LL!$Q$2:$Q$40,LL!$U$2:$U$40),"")</f>
        <v>42</v>
      </c>
      <c r="F6666" s="363">
        <v>2</v>
      </c>
      <c r="G6666" s="363">
        <v>9.1999999999999993</v>
      </c>
      <c r="H6666" s="363" t="s">
        <v>176</v>
      </c>
      <c r="I6666" s="363" t="s">
        <v>177</v>
      </c>
      <c r="J6666" s="363" t="s">
        <v>5</v>
      </c>
      <c r="K6666" s="364" t="s">
        <v>11547</v>
      </c>
      <c r="L6666" s="363" t="s">
        <v>258</v>
      </c>
      <c r="M6666" s="363" t="s">
        <v>8739</v>
      </c>
      <c r="N6666" s="363" t="s">
        <v>11555</v>
      </c>
      <c r="O6666" s="363">
        <v>14</v>
      </c>
      <c r="P6666" s="363">
        <v>2</v>
      </c>
      <c r="Q6666" s="363">
        <v>10</v>
      </c>
      <c r="R6666" s="363">
        <v>2</v>
      </c>
      <c r="S6666" s="363">
        <v>2</v>
      </c>
      <c r="T6666" s="363">
        <v>0</v>
      </c>
      <c r="U6666" s="365" t="s">
        <v>11557</v>
      </c>
    </row>
    <row r="6667" spans="1:21" x14ac:dyDescent="0.25">
      <c r="A6667" s="327"/>
      <c r="B6667" s="74">
        <f t="shared" si="253"/>
        <v>6666</v>
      </c>
      <c r="C6667" s="366">
        <v>18</v>
      </c>
      <c r="D6667" s="74" t="str">
        <f>IF(ISNUMBER(C6667),LOOKUP(C6667,LL!$Q$2:$Q$40,LL!$T$2:$T$40),"")</f>
        <v>JA</v>
      </c>
      <c r="E6667" s="74">
        <f>IF(ISNUMBER(C6667),LOOKUP(C6667,LL!$Q$2:$Q$40,LL!$U$2:$U$40),"")</f>
        <v>42</v>
      </c>
      <c r="F6667" s="366">
        <v>2</v>
      </c>
      <c r="G6667" s="366">
        <v>9.1999999999999993</v>
      </c>
      <c r="H6667" s="366" t="s">
        <v>176</v>
      </c>
      <c r="I6667" s="366" t="s">
        <v>177</v>
      </c>
      <c r="J6667" s="366" t="s">
        <v>5</v>
      </c>
      <c r="K6667" s="367" t="s">
        <v>11547</v>
      </c>
      <c r="L6667" s="366" t="s">
        <v>11548</v>
      </c>
      <c r="M6667" s="366" t="s">
        <v>8739</v>
      </c>
      <c r="N6667" s="366" t="s">
        <v>11555</v>
      </c>
      <c r="O6667" s="366">
        <v>78</v>
      </c>
      <c r="P6667" s="366">
        <v>3</v>
      </c>
      <c r="Q6667" s="366">
        <v>71</v>
      </c>
      <c r="R6667" s="366">
        <v>9</v>
      </c>
      <c r="S6667" s="366">
        <v>5</v>
      </c>
      <c r="T6667" s="366">
        <v>0</v>
      </c>
      <c r="U6667" s="368" t="s">
        <v>11558</v>
      </c>
    </row>
    <row r="6668" spans="1:21" x14ac:dyDescent="0.25">
      <c r="A6668" s="327">
        <v>43</v>
      </c>
      <c r="B6668" s="73">
        <f t="shared" si="253"/>
        <v>6667</v>
      </c>
      <c r="C6668" s="363">
        <v>18</v>
      </c>
      <c r="D6668" s="73" t="str">
        <f>IF(ISNUMBER(C6668),LOOKUP(C6668,LL!$Q$2:$Q$40,LL!$T$2:$T$40),"")</f>
        <v>JA</v>
      </c>
      <c r="E6668" s="73">
        <f>IF(ISNUMBER(C6668),LOOKUP(C6668,LL!$Q$2:$Q$40,LL!$U$2:$U$40),"")</f>
        <v>42</v>
      </c>
      <c r="F6668" s="363">
        <v>2</v>
      </c>
      <c r="G6668" s="363">
        <v>3</v>
      </c>
      <c r="H6668" s="363" t="s">
        <v>176</v>
      </c>
      <c r="I6668" s="363" t="s">
        <v>177</v>
      </c>
      <c r="J6668" s="363" t="s">
        <v>5</v>
      </c>
      <c r="K6668" s="364" t="s">
        <v>347</v>
      </c>
      <c r="L6668" s="363" t="s">
        <v>1121</v>
      </c>
      <c r="M6668" s="363" t="s">
        <v>7063</v>
      </c>
      <c r="N6668" s="363" t="s">
        <v>11559</v>
      </c>
      <c r="O6668" s="363">
        <v>6</v>
      </c>
      <c r="P6668" s="363">
        <v>0</v>
      </c>
      <c r="Q6668" s="363">
        <v>4</v>
      </c>
      <c r="R6668" s="363">
        <v>2</v>
      </c>
      <c r="S6668" s="363">
        <v>37</v>
      </c>
      <c r="T6668" s="363">
        <v>0</v>
      </c>
      <c r="U6668" s="365" t="s">
        <v>11560</v>
      </c>
    </row>
    <row r="6669" spans="1:21" x14ac:dyDescent="0.25">
      <c r="A6669" s="327"/>
      <c r="B6669" s="74">
        <f t="shared" si="253"/>
        <v>6668</v>
      </c>
      <c r="C6669" s="366">
        <v>18</v>
      </c>
      <c r="D6669" s="74" t="str">
        <f>IF(ISNUMBER(C6669),LOOKUP(C6669,LL!$Q$2:$Q$40,LL!$T$2:$T$40),"")</f>
        <v>JA</v>
      </c>
      <c r="E6669" s="74">
        <f>IF(ISNUMBER(C6669),LOOKUP(C6669,LL!$Q$2:$Q$40,LL!$U$2:$U$40),"")</f>
        <v>42</v>
      </c>
      <c r="F6669" s="366">
        <v>2</v>
      </c>
      <c r="G6669" s="366">
        <v>4</v>
      </c>
      <c r="H6669" s="366" t="s">
        <v>176</v>
      </c>
      <c r="I6669" s="366" t="s">
        <v>177</v>
      </c>
      <c r="J6669" s="366" t="s">
        <v>5</v>
      </c>
      <c r="K6669" s="367" t="s">
        <v>347</v>
      </c>
      <c r="L6669" s="366" t="s">
        <v>1121</v>
      </c>
      <c r="M6669" s="366" t="s">
        <v>7063</v>
      </c>
      <c r="N6669" s="366" t="s">
        <v>10945</v>
      </c>
      <c r="O6669" s="366">
        <v>5</v>
      </c>
      <c r="P6669" s="366">
        <v>0</v>
      </c>
      <c r="Q6669" s="366">
        <v>3</v>
      </c>
      <c r="R6669" s="366">
        <v>2</v>
      </c>
      <c r="S6669" s="366">
        <v>19.5</v>
      </c>
      <c r="T6669" s="366">
        <v>0</v>
      </c>
      <c r="U6669" s="368" t="s">
        <v>11631</v>
      </c>
    </row>
    <row r="6670" spans="1:21" x14ac:dyDescent="0.25">
      <c r="A6670" s="327"/>
      <c r="B6670" s="73">
        <f t="shared" si="253"/>
        <v>6669</v>
      </c>
      <c r="C6670" s="363">
        <v>18</v>
      </c>
      <c r="D6670" s="73" t="str">
        <f>IF(ISNUMBER(C6670),LOOKUP(C6670,LL!$Q$2:$Q$40,LL!$T$2:$T$40),"")</f>
        <v>JA</v>
      </c>
      <c r="E6670" s="73">
        <f>IF(ISNUMBER(C6670),LOOKUP(C6670,LL!$Q$2:$Q$40,LL!$U$2:$U$40),"")</f>
        <v>42</v>
      </c>
      <c r="F6670" s="363">
        <v>2</v>
      </c>
      <c r="G6670" s="363">
        <v>5</v>
      </c>
      <c r="H6670" s="363" t="s">
        <v>176</v>
      </c>
      <c r="I6670" s="363" t="s">
        <v>177</v>
      </c>
      <c r="J6670" s="363" t="s">
        <v>5</v>
      </c>
      <c r="K6670" s="364" t="s">
        <v>347</v>
      </c>
      <c r="L6670" s="363" t="s">
        <v>1121</v>
      </c>
      <c r="M6670" s="363" t="s">
        <v>7063</v>
      </c>
      <c r="N6670" s="363" t="s">
        <v>11561</v>
      </c>
      <c r="O6670" s="363">
        <v>9</v>
      </c>
      <c r="P6670" s="363">
        <v>0</v>
      </c>
      <c r="Q6670" s="363">
        <v>6</v>
      </c>
      <c r="R6670" s="363">
        <v>3</v>
      </c>
      <c r="S6670" s="363">
        <v>52</v>
      </c>
      <c r="T6670" s="363">
        <v>0</v>
      </c>
      <c r="U6670" s="365" t="s">
        <v>11562</v>
      </c>
    </row>
    <row r="6671" spans="1:21" x14ac:dyDescent="0.25">
      <c r="A6671" s="327"/>
      <c r="B6671" s="74">
        <f t="shared" si="253"/>
        <v>6670</v>
      </c>
      <c r="C6671" s="366">
        <v>18</v>
      </c>
      <c r="D6671" s="74" t="str">
        <f>IF(ISNUMBER(C6671),LOOKUP(C6671,LL!$Q$2:$Q$40,LL!$T$2:$T$40),"")</f>
        <v>JA</v>
      </c>
      <c r="E6671" s="74">
        <f>IF(ISNUMBER(C6671),LOOKUP(C6671,LL!$Q$2:$Q$40,LL!$U$2:$U$40),"")</f>
        <v>42</v>
      </c>
      <c r="F6671" s="366">
        <v>2</v>
      </c>
      <c r="G6671" s="366">
        <v>4</v>
      </c>
      <c r="H6671" s="366" t="s">
        <v>176</v>
      </c>
      <c r="I6671" s="366" t="s">
        <v>177</v>
      </c>
      <c r="J6671" s="366" t="s">
        <v>5</v>
      </c>
      <c r="K6671" s="367" t="s">
        <v>347</v>
      </c>
      <c r="L6671" s="366" t="s">
        <v>1121</v>
      </c>
      <c r="M6671" s="366" t="s">
        <v>8739</v>
      </c>
      <c r="N6671" s="366" t="s">
        <v>11563</v>
      </c>
      <c r="O6671" s="366">
        <v>8</v>
      </c>
      <c r="P6671" s="366">
        <v>1</v>
      </c>
      <c r="Q6671" s="366">
        <v>5</v>
      </c>
      <c r="R6671" s="366">
        <v>2</v>
      </c>
      <c r="S6671" s="366">
        <v>37</v>
      </c>
      <c r="T6671" s="366">
        <v>0</v>
      </c>
      <c r="U6671" s="368" t="s">
        <v>11564</v>
      </c>
    </row>
    <row r="6672" spans="1:21" x14ac:dyDescent="0.25">
      <c r="A6672" s="327">
        <v>43</v>
      </c>
      <c r="B6672" s="73">
        <f t="shared" si="253"/>
        <v>6671</v>
      </c>
      <c r="C6672" s="363">
        <v>18</v>
      </c>
      <c r="D6672" s="73" t="str">
        <f>IF(ISNUMBER(C6672),LOOKUP(C6672,LL!$Q$2:$Q$40,LL!$T$2:$T$40),"")</f>
        <v>JA</v>
      </c>
      <c r="E6672" s="73">
        <f>IF(ISNUMBER(C6672),LOOKUP(C6672,LL!$Q$2:$Q$40,LL!$U$2:$U$40),"")</f>
        <v>42</v>
      </c>
      <c r="F6672" s="363">
        <v>2</v>
      </c>
      <c r="G6672" s="363">
        <v>5</v>
      </c>
      <c r="H6672" s="363" t="s">
        <v>197</v>
      </c>
      <c r="I6672" s="363" t="s">
        <v>177</v>
      </c>
      <c r="J6672" s="363" t="s">
        <v>356</v>
      </c>
      <c r="K6672" s="364" t="s">
        <v>347</v>
      </c>
      <c r="L6672" s="363" t="s">
        <v>1121</v>
      </c>
      <c r="M6672" s="363" t="s">
        <v>765</v>
      </c>
      <c r="N6672" s="363" t="s">
        <v>1729</v>
      </c>
      <c r="O6672" s="363">
        <v>16</v>
      </c>
      <c r="P6672" s="363">
        <v>1</v>
      </c>
      <c r="Q6672" s="363">
        <v>13</v>
      </c>
      <c r="R6672" s="363">
        <v>2</v>
      </c>
      <c r="S6672" s="363">
        <v>70</v>
      </c>
      <c r="T6672" s="363">
        <v>0</v>
      </c>
      <c r="U6672" s="365" t="s">
        <v>11565</v>
      </c>
    </row>
    <row r="6673" spans="1:21" x14ac:dyDescent="0.25">
      <c r="A6673" s="327">
        <v>40</v>
      </c>
      <c r="B6673" s="74">
        <f t="shared" si="253"/>
        <v>6672</v>
      </c>
      <c r="C6673" s="366">
        <v>18</v>
      </c>
      <c r="D6673" s="74" t="str">
        <f>IF(ISNUMBER(C6673),LOOKUP(C6673,LL!$Q$2:$Q$40,LL!$T$2:$T$40),"")</f>
        <v>JA</v>
      </c>
      <c r="E6673" s="74">
        <f>IF(ISNUMBER(C6673),LOOKUP(C6673,LL!$Q$2:$Q$40,LL!$U$2:$U$40),"")</f>
        <v>42</v>
      </c>
      <c r="F6673" s="366">
        <v>2</v>
      </c>
      <c r="G6673" s="366">
        <v>5</v>
      </c>
      <c r="H6673" s="366" t="s">
        <v>197</v>
      </c>
      <c r="I6673" s="366" t="s">
        <v>177</v>
      </c>
      <c r="J6673" s="366" t="s">
        <v>356</v>
      </c>
      <c r="K6673" s="367" t="s">
        <v>11547</v>
      </c>
      <c r="L6673" s="366" t="s">
        <v>258</v>
      </c>
      <c r="M6673" s="366" t="s">
        <v>765</v>
      </c>
      <c r="N6673" s="366" t="s">
        <v>1729</v>
      </c>
      <c r="O6673" s="366">
        <v>13</v>
      </c>
      <c r="P6673" s="366">
        <v>0</v>
      </c>
      <c r="Q6673" s="366">
        <v>1</v>
      </c>
      <c r="R6673" s="366">
        <v>0</v>
      </c>
      <c r="S6673" s="366">
        <v>0</v>
      </c>
      <c r="T6673" s="366">
        <v>2</v>
      </c>
      <c r="U6673" s="368" t="s">
        <v>11566</v>
      </c>
    </row>
    <row r="6674" spans="1:21" x14ac:dyDescent="0.25">
      <c r="A6674" s="327"/>
      <c r="B6674" s="73">
        <f t="shared" si="253"/>
        <v>6673</v>
      </c>
      <c r="C6674" s="363">
        <v>18</v>
      </c>
      <c r="D6674" s="73" t="str">
        <f>IF(ISNUMBER(C6674),LOOKUP(C6674,LL!$Q$2:$Q$40,LL!$T$2:$T$40),"")</f>
        <v>JA</v>
      </c>
      <c r="E6674" s="73">
        <f>IF(ISNUMBER(C6674),LOOKUP(C6674,LL!$Q$2:$Q$40,LL!$U$2:$U$40),"")</f>
        <v>42</v>
      </c>
      <c r="F6674" s="363">
        <v>2</v>
      </c>
      <c r="G6674" s="363">
        <v>5</v>
      </c>
      <c r="H6674" s="363" t="s">
        <v>197</v>
      </c>
      <c r="I6674" s="363" t="s">
        <v>177</v>
      </c>
      <c r="J6674" s="363" t="s">
        <v>356</v>
      </c>
      <c r="K6674" s="364" t="s">
        <v>11547</v>
      </c>
      <c r="L6674" s="363" t="s">
        <v>11548</v>
      </c>
      <c r="M6674" s="363" t="s">
        <v>765</v>
      </c>
      <c r="N6674" s="363" t="s">
        <v>1729</v>
      </c>
      <c r="O6674" s="363">
        <v>56</v>
      </c>
      <c r="P6674" s="363">
        <v>0</v>
      </c>
      <c r="Q6674" s="363">
        <v>7</v>
      </c>
      <c r="R6674" s="363">
        <v>0</v>
      </c>
      <c r="S6674" s="363">
        <v>0</v>
      </c>
      <c r="T6674" s="363">
        <v>7</v>
      </c>
      <c r="U6674" s="365" t="s">
        <v>11567</v>
      </c>
    </row>
    <row r="6675" spans="1:21" x14ac:dyDescent="0.25">
      <c r="A6675" s="327">
        <v>43</v>
      </c>
      <c r="B6675" s="74">
        <f t="shared" si="253"/>
        <v>6674</v>
      </c>
      <c r="C6675" s="366">
        <v>18</v>
      </c>
      <c r="D6675" s="74" t="str">
        <f>IF(ISNUMBER(C6675),LOOKUP(C6675,LL!$Q$2:$Q$40,LL!$T$2:$T$40),"")</f>
        <v>JA</v>
      </c>
      <c r="E6675" s="74">
        <f>IF(ISNUMBER(C6675),LOOKUP(C6675,LL!$Q$2:$Q$40,LL!$U$2:$U$40),"")</f>
        <v>42</v>
      </c>
      <c r="F6675" s="366">
        <v>2</v>
      </c>
      <c r="G6675" s="366">
        <v>5</v>
      </c>
      <c r="H6675" s="366" t="s">
        <v>197</v>
      </c>
      <c r="I6675" s="366" t="s">
        <v>191</v>
      </c>
      <c r="J6675" s="366" t="s">
        <v>356</v>
      </c>
      <c r="K6675" s="367" t="s">
        <v>347</v>
      </c>
      <c r="L6675" s="366" t="s">
        <v>1121</v>
      </c>
      <c r="M6675" s="366" t="s">
        <v>765</v>
      </c>
      <c r="N6675" s="366" t="s">
        <v>1729</v>
      </c>
      <c r="O6675" s="366">
        <v>4</v>
      </c>
      <c r="P6675" s="366">
        <v>1</v>
      </c>
      <c r="Q6675" s="366">
        <v>3</v>
      </c>
      <c r="R6675" s="366">
        <v>0</v>
      </c>
      <c r="S6675" s="366">
        <v>14</v>
      </c>
      <c r="T6675" s="366">
        <v>0</v>
      </c>
      <c r="U6675" s="368" t="s">
        <v>11568</v>
      </c>
    </row>
    <row r="6676" spans="1:21" x14ac:dyDescent="0.25">
      <c r="A6676" s="327">
        <v>40</v>
      </c>
      <c r="B6676" s="73">
        <f t="shared" si="253"/>
        <v>6675</v>
      </c>
      <c r="C6676" s="363">
        <v>18</v>
      </c>
      <c r="D6676" s="73" t="str">
        <f>IF(ISNUMBER(C6676),LOOKUP(C6676,LL!$Q$2:$Q$40,LL!$T$2:$T$40),"")</f>
        <v>JA</v>
      </c>
      <c r="E6676" s="73">
        <f>IF(ISNUMBER(C6676),LOOKUP(C6676,LL!$Q$2:$Q$40,LL!$U$2:$U$40),"")</f>
        <v>42</v>
      </c>
      <c r="F6676" s="363">
        <v>2</v>
      </c>
      <c r="G6676" s="363">
        <v>5</v>
      </c>
      <c r="H6676" s="363" t="s">
        <v>197</v>
      </c>
      <c r="I6676" s="363" t="s">
        <v>191</v>
      </c>
      <c r="J6676" s="363" t="s">
        <v>356</v>
      </c>
      <c r="K6676" s="364" t="s">
        <v>11547</v>
      </c>
      <c r="L6676" s="363" t="s">
        <v>258</v>
      </c>
      <c r="M6676" s="363" t="s">
        <v>765</v>
      </c>
      <c r="N6676" s="363" t="s">
        <v>1729</v>
      </c>
      <c r="O6676" s="363">
        <v>4</v>
      </c>
      <c r="P6676" s="363">
        <v>0</v>
      </c>
      <c r="Q6676" s="363">
        <v>0</v>
      </c>
      <c r="R6676" s="363">
        <v>0</v>
      </c>
      <c r="S6676" s="363">
        <v>0</v>
      </c>
      <c r="T6676" s="363">
        <v>0</v>
      </c>
      <c r="U6676" s="365"/>
    </row>
    <row r="6677" spans="1:21" x14ac:dyDescent="0.25">
      <c r="A6677" s="327"/>
      <c r="B6677" s="74">
        <f t="shared" si="253"/>
        <v>6676</v>
      </c>
      <c r="C6677" s="366">
        <v>18</v>
      </c>
      <c r="D6677" s="74" t="str">
        <f>IF(ISNUMBER(C6677),LOOKUP(C6677,LL!$Q$2:$Q$40,LL!$T$2:$T$40),"")</f>
        <v>JA</v>
      </c>
      <c r="E6677" s="74">
        <f>IF(ISNUMBER(C6677),LOOKUP(C6677,LL!$Q$2:$Q$40,LL!$U$2:$U$40),"")</f>
        <v>42</v>
      </c>
      <c r="F6677" s="366">
        <v>2</v>
      </c>
      <c r="G6677" s="366">
        <v>5</v>
      </c>
      <c r="H6677" s="366" t="s">
        <v>197</v>
      </c>
      <c r="I6677" s="366" t="s">
        <v>191</v>
      </c>
      <c r="J6677" s="366" t="s">
        <v>356</v>
      </c>
      <c r="K6677" s="367" t="s">
        <v>11547</v>
      </c>
      <c r="L6677" s="366" t="s">
        <v>11548</v>
      </c>
      <c r="M6677" s="366" t="s">
        <v>765</v>
      </c>
      <c r="N6677" s="366" t="s">
        <v>1729</v>
      </c>
      <c r="O6677" s="366">
        <v>14</v>
      </c>
      <c r="P6677" s="366">
        <v>0</v>
      </c>
      <c r="Q6677" s="366">
        <v>0</v>
      </c>
      <c r="R6677" s="366">
        <v>0</v>
      </c>
      <c r="S6677" s="366">
        <v>0</v>
      </c>
      <c r="T6677" s="366">
        <v>0</v>
      </c>
      <c r="U6677" s="368"/>
    </row>
    <row r="6678" spans="1:21" x14ac:dyDescent="0.25">
      <c r="A6678" s="327">
        <v>43</v>
      </c>
      <c r="B6678" s="73">
        <f t="shared" si="253"/>
        <v>6677</v>
      </c>
      <c r="C6678" s="363">
        <v>18</v>
      </c>
      <c r="D6678" s="73" t="str">
        <f>IF(ISNUMBER(C6678),LOOKUP(C6678,LL!$Q$2:$Q$40,LL!$T$2:$T$40),"")</f>
        <v>JA</v>
      </c>
      <c r="E6678" s="73">
        <f>IF(ISNUMBER(C6678),LOOKUP(C6678,LL!$Q$2:$Q$40,LL!$U$2:$U$40),"")</f>
        <v>42</v>
      </c>
      <c r="F6678" s="363">
        <v>2</v>
      </c>
      <c r="G6678" s="363">
        <v>5</v>
      </c>
      <c r="H6678" s="363" t="s">
        <v>197</v>
      </c>
      <c r="I6678" s="363" t="s">
        <v>357</v>
      </c>
      <c r="J6678" s="363" t="s">
        <v>356</v>
      </c>
      <c r="K6678" s="364" t="s">
        <v>347</v>
      </c>
      <c r="L6678" s="363" t="s">
        <v>1121</v>
      </c>
      <c r="M6678" s="363" t="s">
        <v>765</v>
      </c>
      <c r="N6678" s="363" t="s">
        <v>1729</v>
      </c>
      <c r="O6678" s="363">
        <v>20</v>
      </c>
      <c r="P6678" s="363">
        <v>2</v>
      </c>
      <c r="Q6678" s="363">
        <v>16</v>
      </c>
      <c r="R6678" s="363">
        <v>2</v>
      </c>
      <c r="S6678" s="363">
        <v>84</v>
      </c>
      <c r="T6678" s="363">
        <v>0</v>
      </c>
      <c r="U6678" s="365"/>
    </row>
    <row r="6679" spans="1:21" x14ac:dyDescent="0.25">
      <c r="A6679" s="327">
        <v>40</v>
      </c>
      <c r="B6679" s="74">
        <f t="shared" si="253"/>
        <v>6678</v>
      </c>
      <c r="C6679" s="366">
        <v>18</v>
      </c>
      <c r="D6679" s="74" t="str">
        <f>IF(ISNUMBER(C6679),LOOKUP(C6679,LL!$Q$2:$Q$40,LL!$T$2:$T$40),"")</f>
        <v>JA</v>
      </c>
      <c r="E6679" s="74">
        <f>IF(ISNUMBER(C6679),LOOKUP(C6679,LL!$Q$2:$Q$40,LL!$U$2:$U$40),"")</f>
        <v>42</v>
      </c>
      <c r="F6679" s="366">
        <v>2</v>
      </c>
      <c r="G6679" s="366">
        <v>5</v>
      </c>
      <c r="H6679" s="366" t="s">
        <v>197</v>
      </c>
      <c r="I6679" s="366" t="s">
        <v>357</v>
      </c>
      <c r="J6679" s="366" t="s">
        <v>356</v>
      </c>
      <c r="K6679" s="367" t="s">
        <v>11547</v>
      </c>
      <c r="L6679" s="366" t="s">
        <v>258</v>
      </c>
      <c r="M6679" s="366" t="s">
        <v>765</v>
      </c>
      <c r="N6679" s="366" t="s">
        <v>1729</v>
      </c>
      <c r="O6679" s="366">
        <v>17</v>
      </c>
      <c r="P6679" s="366">
        <v>0</v>
      </c>
      <c r="Q6679" s="366">
        <v>1</v>
      </c>
      <c r="R6679" s="366">
        <v>0</v>
      </c>
      <c r="S6679" s="366">
        <v>0</v>
      </c>
      <c r="T6679" s="366">
        <v>2</v>
      </c>
      <c r="U6679" s="368"/>
    </row>
    <row r="6680" spans="1:21" x14ac:dyDescent="0.25">
      <c r="A6680" s="327"/>
      <c r="B6680" s="73">
        <f t="shared" si="253"/>
        <v>6679</v>
      </c>
      <c r="C6680" s="363">
        <v>18</v>
      </c>
      <c r="D6680" s="73" t="str">
        <f>IF(ISNUMBER(C6680),LOOKUP(C6680,LL!$Q$2:$Q$40,LL!$T$2:$T$40),"")</f>
        <v>JA</v>
      </c>
      <c r="E6680" s="73">
        <f>IF(ISNUMBER(C6680),LOOKUP(C6680,LL!$Q$2:$Q$40,LL!$U$2:$U$40),"")</f>
        <v>42</v>
      </c>
      <c r="F6680" s="363">
        <v>2</v>
      </c>
      <c r="G6680" s="363">
        <v>5</v>
      </c>
      <c r="H6680" s="363" t="s">
        <v>197</v>
      </c>
      <c r="I6680" s="363" t="s">
        <v>357</v>
      </c>
      <c r="J6680" s="363" t="s">
        <v>356</v>
      </c>
      <c r="K6680" s="364" t="s">
        <v>11547</v>
      </c>
      <c r="L6680" s="363" t="s">
        <v>11548</v>
      </c>
      <c r="M6680" s="363" t="s">
        <v>765</v>
      </c>
      <c r="N6680" s="363" t="s">
        <v>1729</v>
      </c>
      <c r="O6680" s="363">
        <v>70</v>
      </c>
      <c r="P6680" s="363">
        <v>0</v>
      </c>
      <c r="Q6680" s="363">
        <v>7</v>
      </c>
      <c r="R6680" s="363">
        <v>0</v>
      </c>
      <c r="S6680" s="363">
        <v>0</v>
      </c>
      <c r="T6680" s="363">
        <v>7</v>
      </c>
      <c r="U6680" s="365"/>
    </row>
    <row r="6681" spans="1:21" x14ac:dyDescent="0.25">
      <c r="A6681" s="327">
        <v>43</v>
      </c>
      <c r="B6681" s="74">
        <f t="shared" si="253"/>
        <v>6680</v>
      </c>
      <c r="C6681" s="366">
        <v>18</v>
      </c>
      <c r="D6681" s="74" t="str">
        <f>IF(ISNUMBER(C6681),LOOKUP(C6681,LL!$Q$2:$Q$40,LL!$T$2:$T$40),"")</f>
        <v>JA</v>
      </c>
      <c r="E6681" s="74">
        <f>IF(ISNUMBER(C6681),LOOKUP(C6681,LL!$Q$2:$Q$40,LL!$U$2:$U$40),"")</f>
        <v>42</v>
      </c>
      <c r="F6681" s="366">
        <v>2</v>
      </c>
      <c r="G6681" s="366">
        <v>6</v>
      </c>
      <c r="H6681" s="366" t="s">
        <v>65</v>
      </c>
      <c r="I6681" s="366" t="s">
        <v>357</v>
      </c>
      <c r="J6681" s="366" t="s">
        <v>356</v>
      </c>
      <c r="K6681" s="367" t="s">
        <v>347</v>
      </c>
      <c r="L6681" s="366" t="s">
        <v>1121</v>
      </c>
      <c r="M6681" s="366" t="s">
        <v>8739</v>
      </c>
      <c r="N6681" s="366" t="s">
        <v>11569</v>
      </c>
      <c r="O6681" s="366">
        <v>7</v>
      </c>
      <c r="P6681" s="366">
        <v>1</v>
      </c>
      <c r="Q6681" s="366">
        <v>5</v>
      </c>
      <c r="R6681" s="366">
        <v>1</v>
      </c>
      <c r="S6681" s="366">
        <v>37</v>
      </c>
      <c r="T6681" s="366">
        <v>3</v>
      </c>
      <c r="U6681" s="368" t="s">
        <v>11632</v>
      </c>
    </row>
    <row r="6682" spans="1:21" x14ac:dyDescent="0.25">
      <c r="A6682" s="327"/>
      <c r="B6682" s="73">
        <f t="shared" si="253"/>
        <v>6681</v>
      </c>
      <c r="C6682" s="363">
        <v>18</v>
      </c>
      <c r="D6682" s="73" t="str">
        <f>IF(ISNUMBER(C6682),LOOKUP(C6682,LL!$Q$2:$Q$40,LL!$T$2:$T$40),"")</f>
        <v>JA</v>
      </c>
      <c r="E6682" s="73">
        <f>IF(ISNUMBER(C6682),LOOKUP(C6682,LL!$Q$2:$Q$40,LL!$U$2:$U$40),"")</f>
        <v>42</v>
      </c>
      <c r="F6682" s="363">
        <v>2</v>
      </c>
      <c r="G6682" s="363">
        <v>6.1</v>
      </c>
      <c r="H6682" s="363" t="s">
        <v>65</v>
      </c>
      <c r="I6682" s="363" t="s">
        <v>191</v>
      </c>
      <c r="J6682" s="363" t="s">
        <v>356</v>
      </c>
      <c r="K6682" s="364" t="s">
        <v>347</v>
      </c>
      <c r="L6682" s="363" t="s">
        <v>1121</v>
      </c>
      <c r="M6682" s="363" t="s">
        <v>2627</v>
      </c>
      <c r="N6682" s="363" t="s">
        <v>11570</v>
      </c>
      <c r="O6682" s="363">
        <v>2</v>
      </c>
      <c r="P6682" s="363">
        <v>0</v>
      </c>
      <c r="Q6682" s="363">
        <v>2</v>
      </c>
      <c r="R6682" s="363">
        <v>0</v>
      </c>
      <c r="S6682" s="363">
        <v>6</v>
      </c>
      <c r="T6682" s="363">
        <v>1</v>
      </c>
      <c r="U6682" s="365" t="s">
        <v>11633</v>
      </c>
    </row>
    <row r="6683" spans="1:21" x14ac:dyDescent="0.25">
      <c r="A6683" s="327"/>
      <c r="B6683" s="74">
        <f t="shared" si="253"/>
        <v>6682</v>
      </c>
      <c r="C6683" s="366">
        <v>18</v>
      </c>
      <c r="D6683" s="74" t="str">
        <f>IF(ISNUMBER(C6683),LOOKUP(C6683,LL!$Q$2:$Q$40,LL!$T$2:$T$40),"")</f>
        <v>JA</v>
      </c>
      <c r="E6683" s="74">
        <f>IF(ISNUMBER(C6683),LOOKUP(C6683,LL!$Q$2:$Q$40,LL!$U$2:$U$40),"")</f>
        <v>42</v>
      </c>
      <c r="F6683" s="366">
        <v>2</v>
      </c>
      <c r="G6683" s="366">
        <v>6.2</v>
      </c>
      <c r="H6683" s="366" t="s">
        <v>65</v>
      </c>
      <c r="I6683" s="366" t="s">
        <v>191</v>
      </c>
      <c r="J6683" s="366" t="s">
        <v>356</v>
      </c>
      <c r="K6683" s="367" t="s">
        <v>347</v>
      </c>
      <c r="L6683" s="366" t="s">
        <v>7833</v>
      </c>
      <c r="M6683" s="366" t="s">
        <v>2627</v>
      </c>
      <c r="N6683" s="366" t="s">
        <v>3447</v>
      </c>
      <c r="O6683" s="366">
        <v>4</v>
      </c>
      <c r="P6683" s="366">
        <v>0</v>
      </c>
      <c r="Q6683" s="366">
        <v>3</v>
      </c>
      <c r="R6683" s="366">
        <v>1</v>
      </c>
      <c r="S6683" s="366">
        <v>11</v>
      </c>
      <c r="T6683" s="366">
        <v>0</v>
      </c>
      <c r="U6683" s="368" t="s">
        <v>11571</v>
      </c>
    </row>
    <row r="6684" spans="1:21" x14ac:dyDescent="0.25">
      <c r="A6684" s="327"/>
      <c r="B6684" s="73">
        <f t="shared" si="253"/>
        <v>6683</v>
      </c>
      <c r="C6684" s="363">
        <v>18</v>
      </c>
      <c r="D6684" s="73" t="str">
        <f>IF(ISNUMBER(C6684),LOOKUP(C6684,LL!$Q$2:$Q$40,LL!$T$2:$T$40),"")</f>
        <v>JA</v>
      </c>
      <c r="E6684" s="73">
        <f>IF(ISNUMBER(C6684),LOOKUP(C6684,LL!$Q$2:$Q$40,LL!$U$2:$U$40),"")</f>
        <v>42</v>
      </c>
      <c r="F6684" s="363">
        <v>2</v>
      </c>
      <c r="G6684" s="363">
        <v>6.3</v>
      </c>
      <c r="H6684" s="363" t="s">
        <v>65</v>
      </c>
      <c r="I6684" s="363" t="s">
        <v>191</v>
      </c>
      <c r="J6684" s="363" t="s">
        <v>356</v>
      </c>
      <c r="K6684" s="364" t="s">
        <v>347</v>
      </c>
      <c r="L6684" s="363" t="s">
        <v>7833</v>
      </c>
      <c r="M6684" s="363" t="s">
        <v>3406</v>
      </c>
      <c r="N6684" s="363" t="s">
        <v>9903</v>
      </c>
      <c r="O6684" s="363">
        <v>1</v>
      </c>
      <c r="P6684" s="363">
        <v>0</v>
      </c>
      <c r="Q6684" s="363">
        <v>1</v>
      </c>
      <c r="R6684" s="363">
        <v>0</v>
      </c>
      <c r="S6684" s="363">
        <v>0</v>
      </c>
      <c r="T6684" s="363">
        <v>1</v>
      </c>
      <c r="U6684" s="365" t="s">
        <v>11572</v>
      </c>
    </row>
    <row r="6685" spans="1:21" x14ac:dyDescent="0.25">
      <c r="A6685" s="327">
        <v>43</v>
      </c>
      <c r="B6685" s="74">
        <f t="shared" si="253"/>
        <v>6684</v>
      </c>
      <c r="C6685" s="366">
        <v>18</v>
      </c>
      <c r="D6685" s="74" t="str">
        <f>IF(ISNUMBER(C6685),LOOKUP(C6685,LL!$Q$2:$Q$40,LL!$T$2:$T$40),"")</f>
        <v>JA</v>
      </c>
      <c r="E6685" s="74">
        <f>IF(ISNUMBER(C6685),LOOKUP(C6685,LL!$Q$2:$Q$40,LL!$U$2:$U$40),"")</f>
        <v>42</v>
      </c>
      <c r="F6685" s="366">
        <v>2</v>
      </c>
      <c r="G6685" s="366">
        <v>1.1000000000000001</v>
      </c>
      <c r="H6685" s="366" t="s">
        <v>186</v>
      </c>
      <c r="I6685" s="366" t="s">
        <v>187</v>
      </c>
      <c r="J6685" s="366" t="s">
        <v>341</v>
      </c>
      <c r="K6685" s="367" t="s">
        <v>347</v>
      </c>
      <c r="L6685" s="366" t="s">
        <v>1121</v>
      </c>
      <c r="M6685" s="366" t="s">
        <v>8739</v>
      </c>
      <c r="N6685" s="366" t="s">
        <v>10627</v>
      </c>
      <c r="O6685" s="366">
        <v>5</v>
      </c>
      <c r="P6685" s="366">
        <v>1</v>
      </c>
      <c r="Q6685" s="366">
        <v>4</v>
      </c>
      <c r="R6685" s="366">
        <v>0</v>
      </c>
      <c r="S6685" s="366">
        <v>26</v>
      </c>
      <c r="T6685" s="366">
        <v>0</v>
      </c>
      <c r="U6685" s="368" t="s">
        <v>11573</v>
      </c>
    </row>
    <row r="6686" spans="1:21" x14ac:dyDescent="0.25">
      <c r="A6686" s="327"/>
      <c r="B6686" s="73">
        <f t="shared" si="253"/>
        <v>6685</v>
      </c>
      <c r="C6686" s="363">
        <v>18</v>
      </c>
      <c r="D6686" s="73" t="str">
        <f>IF(ISNUMBER(C6686),LOOKUP(C6686,LL!$Q$2:$Q$40,LL!$T$2:$T$40),"")</f>
        <v>JA</v>
      </c>
      <c r="E6686" s="73">
        <f>IF(ISNUMBER(C6686),LOOKUP(C6686,LL!$Q$2:$Q$40,LL!$U$2:$U$40),"")</f>
        <v>42</v>
      </c>
      <c r="F6686" s="363">
        <v>2</v>
      </c>
      <c r="G6686" s="363">
        <v>1.2</v>
      </c>
      <c r="H6686" s="363" t="s">
        <v>186</v>
      </c>
      <c r="I6686" s="363" t="s">
        <v>187</v>
      </c>
      <c r="J6686" s="363" t="s">
        <v>341</v>
      </c>
      <c r="K6686" s="364" t="s">
        <v>347</v>
      </c>
      <c r="L6686" s="363" t="s">
        <v>1121</v>
      </c>
      <c r="M6686" s="363" t="s">
        <v>8739</v>
      </c>
      <c r="N6686" s="363" t="s">
        <v>10629</v>
      </c>
      <c r="O6686" s="363">
        <v>11</v>
      </c>
      <c r="P6686" s="363">
        <v>1</v>
      </c>
      <c r="Q6686" s="363">
        <v>5</v>
      </c>
      <c r="R6686" s="363">
        <v>5</v>
      </c>
      <c r="S6686" s="363">
        <v>47</v>
      </c>
      <c r="T6686" s="363">
        <v>1</v>
      </c>
      <c r="U6686" s="365" t="s">
        <v>11634</v>
      </c>
    </row>
    <row r="6687" spans="1:21" x14ac:dyDescent="0.25">
      <c r="A6687" s="327"/>
      <c r="B6687" s="74">
        <f t="shared" si="253"/>
        <v>6686</v>
      </c>
      <c r="C6687" s="366">
        <v>18</v>
      </c>
      <c r="D6687" s="74" t="str">
        <f>IF(ISNUMBER(C6687),LOOKUP(C6687,LL!$Q$2:$Q$40,LL!$T$2:$T$40),"")</f>
        <v>JA</v>
      </c>
      <c r="E6687" s="74">
        <f>IF(ISNUMBER(C6687),LOOKUP(C6687,LL!$Q$2:$Q$40,LL!$U$2:$U$40),"")</f>
        <v>42</v>
      </c>
      <c r="F6687" s="366">
        <v>2</v>
      </c>
      <c r="G6687" s="366">
        <v>1.3</v>
      </c>
      <c r="H6687" s="366" t="s">
        <v>186</v>
      </c>
      <c r="I6687" s="366" t="s">
        <v>187</v>
      </c>
      <c r="J6687" s="366" t="s">
        <v>341</v>
      </c>
      <c r="K6687" s="367" t="s">
        <v>347</v>
      </c>
      <c r="L6687" s="366" t="s">
        <v>1121</v>
      </c>
      <c r="M6687" s="366" t="s">
        <v>8739</v>
      </c>
      <c r="N6687" s="366" t="s">
        <v>5550</v>
      </c>
      <c r="O6687" s="366">
        <v>5</v>
      </c>
      <c r="P6687" s="366">
        <v>1</v>
      </c>
      <c r="Q6687" s="366">
        <v>4</v>
      </c>
      <c r="R6687" s="366">
        <v>0</v>
      </c>
      <c r="S6687" s="366">
        <v>26</v>
      </c>
      <c r="T6687" s="366">
        <v>0</v>
      </c>
      <c r="U6687" s="368" t="s">
        <v>11574</v>
      </c>
    </row>
    <row r="6688" spans="1:21" x14ac:dyDescent="0.25">
      <c r="A6688" s="327"/>
      <c r="B6688" s="73">
        <f t="shared" si="253"/>
        <v>6687</v>
      </c>
      <c r="C6688" s="363">
        <v>18</v>
      </c>
      <c r="D6688" s="73" t="str">
        <f>IF(ISNUMBER(C6688),LOOKUP(C6688,LL!$Q$2:$Q$40,LL!$T$2:$T$40),"")</f>
        <v>JA</v>
      </c>
      <c r="E6688" s="73">
        <f>IF(ISNUMBER(C6688),LOOKUP(C6688,LL!$Q$2:$Q$40,LL!$U$2:$U$40),"")</f>
        <v>42</v>
      </c>
      <c r="F6688" s="363">
        <v>2</v>
      </c>
      <c r="G6688" s="363">
        <v>1.4</v>
      </c>
      <c r="H6688" s="363" t="s">
        <v>186</v>
      </c>
      <c r="I6688" s="363" t="s">
        <v>187</v>
      </c>
      <c r="J6688" s="363" t="s">
        <v>341</v>
      </c>
      <c r="K6688" s="364" t="s">
        <v>347</v>
      </c>
      <c r="L6688" s="363" t="s">
        <v>1121</v>
      </c>
      <c r="M6688" s="363" t="s">
        <v>8739</v>
      </c>
      <c r="N6688" s="363" t="s">
        <v>1338</v>
      </c>
      <c r="O6688" s="363">
        <v>4</v>
      </c>
      <c r="P6688" s="363">
        <v>1</v>
      </c>
      <c r="Q6688" s="363">
        <v>2</v>
      </c>
      <c r="R6688" s="363">
        <v>1</v>
      </c>
      <c r="S6688" s="363">
        <v>16</v>
      </c>
      <c r="T6688" s="363">
        <v>0</v>
      </c>
      <c r="U6688" s="365" t="s">
        <v>11575</v>
      </c>
    </row>
    <row r="6689" spans="1:21" x14ac:dyDescent="0.25">
      <c r="A6689" s="327"/>
      <c r="B6689" s="74">
        <f t="shared" si="253"/>
        <v>6688</v>
      </c>
      <c r="C6689" s="366">
        <v>18</v>
      </c>
      <c r="D6689" s="74" t="str">
        <f>IF(ISNUMBER(C6689),LOOKUP(C6689,LL!$Q$2:$Q$40,LL!$T$2:$T$40),"")</f>
        <v>JA</v>
      </c>
      <c r="E6689" s="74">
        <f>IF(ISNUMBER(C6689),LOOKUP(C6689,LL!$Q$2:$Q$40,LL!$U$2:$U$40),"")</f>
        <v>42</v>
      </c>
      <c r="F6689" s="366">
        <v>2</v>
      </c>
      <c r="G6689" s="366" t="s">
        <v>11576</v>
      </c>
      <c r="H6689" s="366" t="s">
        <v>186</v>
      </c>
      <c r="I6689" s="366" t="s">
        <v>187</v>
      </c>
      <c r="J6689" s="366" t="s">
        <v>341</v>
      </c>
      <c r="K6689" s="367" t="s">
        <v>347</v>
      </c>
      <c r="L6689" s="366" t="s">
        <v>1121</v>
      </c>
      <c r="M6689" s="366" t="s">
        <v>8739</v>
      </c>
      <c r="N6689" s="366" t="s">
        <v>11577</v>
      </c>
      <c r="O6689" s="366">
        <v>25</v>
      </c>
      <c r="P6689" s="366">
        <v>4</v>
      </c>
      <c r="Q6689" s="366">
        <v>15</v>
      </c>
      <c r="R6689" s="366">
        <v>6</v>
      </c>
      <c r="S6689" s="366">
        <v>115</v>
      </c>
      <c r="T6689" s="366">
        <v>1</v>
      </c>
      <c r="U6689" s="368" t="s">
        <v>11578</v>
      </c>
    </row>
    <row r="6690" spans="1:21" x14ac:dyDescent="0.25">
      <c r="A6690" s="327">
        <v>40</v>
      </c>
      <c r="B6690" s="73">
        <f t="shared" si="253"/>
        <v>6689</v>
      </c>
      <c r="C6690" s="363">
        <v>18</v>
      </c>
      <c r="D6690" s="73" t="str">
        <f>IF(ISNUMBER(C6690),LOOKUP(C6690,LL!$Q$2:$Q$40,LL!$T$2:$T$40),"")</f>
        <v>JA</v>
      </c>
      <c r="E6690" s="73">
        <f>IF(ISNUMBER(C6690),LOOKUP(C6690,LL!$Q$2:$Q$40,LL!$U$2:$U$40),"")</f>
        <v>42</v>
      </c>
      <c r="F6690" s="363">
        <v>2</v>
      </c>
      <c r="G6690" s="363" t="s">
        <v>11576</v>
      </c>
      <c r="H6690" s="363" t="s">
        <v>186</v>
      </c>
      <c r="I6690" s="363" t="s">
        <v>187</v>
      </c>
      <c r="J6690" s="363" t="s">
        <v>341</v>
      </c>
      <c r="K6690" s="364" t="s">
        <v>11547</v>
      </c>
      <c r="L6690" s="363" t="s">
        <v>258</v>
      </c>
      <c r="M6690" s="363" t="s">
        <v>8739</v>
      </c>
      <c r="N6690" s="363" t="s">
        <v>11577</v>
      </c>
      <c r="O6690" s="363">
        <v>22</v>
      </c>
      <c r="P6690" s="363">
        <v>0</v>
      </c>
      <c r="Q6690" s="363">
        <v>0</v>
      </c>
      <c r="R6690" s="363">
        <v>2</v>
      </c>
      <c r="S6690" s="363">
        <v>1</v>
      </c>
      <c r="T6690" s="363">
        <v>0</v>
      </c>
      <c r="U6690" s="365" t="s">
        <v>11579</v>
      </c>
    </row>
    <row r="6691" spans="1:21" x14ac:dyDescent="0.25">
      <c r="A6691" s="327"/>
      <c r="B6691" s="74">
        <f t="shared" si="253"/>
        <v>6690</v>
      </c>
      <c r="C6691" s="366">
        <v>18</v>
      </c>
      <c r="D6691" s="74" t="str">
        <f>IF(ISNUMBER(C6691),LOOKUP(C6691,LL!$Q$2:$Q$40,LL!$T$2:$T$40),"")</f>
        <v>JA</v>
      </c>
      <c r="E6691" s="74">
        <f>IF(ISNUMBER(C6691),LOOKUP(C6691,LL!$Q$2:$Q$40,LL!$U$2:$U$40),"")</f>
        <v>42</v>
      </c>
      <c r="F6691" s="366">
        <v>2</v>
      </c>
      <c r="G6691" s="366" t="s">
        <v>11576</v>
      </c>
      <c r="H6691" s="366" t="s">
        <v>186</v>
      </c>
      <c r="I6691" s="366" t="s">
        <v>187</v>
      </c>
      <c r="J6691" s="366" t="s">
        <v>341</v>
      </c>
      <c r="K6691" s="367" t="s">
        <v>11547</v>
      </c>
      <c r="L6691" s="366" t="s">
        <v>11548</v>
      </c>
      <c r="M6691" s="366" t="s">
        <v>8739</v>
      </c>
      <c r="N6691" s="366" t="s">
        <v>11577</v>
      </c>
      <c r="O6691" s="366">
        <v>108</v>
      </c>
      <c r="P6691" s="366">
        <v>0</v>
      </c>
      <c r="Q6691" s="366">
        <v>0</v>
      </c>
      <c r="R6691" s="366">
        <v>5</v>
      </c>
      <c r="S6691" s="366">
        <v>2</v>
      </c>
      <c r="T6691" s="366">
        <v>0</v>
      </c>
      <c r="U6691" s="368"/>
    </row>
    <row r="6692" spans="1:21" x14ac:dyDescent="0.25">
      <c r="A6692" s="327">
        <v>43</v>
      </c>
      <c r="B6692" s="73">
        <f t="shared" si="253"/>
        <v>6691</v>
      </c>
      <c r="C6692" s="363">
        <v>18</v>
      </c>
      <c r="D6692" s="73" t="str">
        <f>IF(ISNUMBER(C6692),LOOKUP(C6692,LL!$Q$2:$Q$40,LL!$T$2:$T$40),"")</f>
        <v>JA</v>
      </c>
      <c r="E6692" s="73">
        <f>IF(ISNUMBER(C6692),LOOKUP(C6692,LL!$Q$2:$Q$40,LL!$U$2:$U$40),"")</f>
        <v>42</v>
      </c>
      <c r="F6692" s="363">
        <v>2</v>
      </c>
      <c r="G6692" s="363">
        <v>1.01</v>
      </c>
      <c r="H6692" s="363" t="s">
        <v>186</v>
      </c>
      <c r="I6692" s="363" t="s">
        <v>187</v>
      </c>
      <c r="J6692" s="363" t="s">
        <v>341</v>
      </c>
      <c r="K6692" s="364" t="s">
        <v>347</v>
      </c>
      <c r="L6692" s="363" t="s">
        <v>1121</v>
      </c>
      <c r="M6692" s="363" t="s">
        <v>765</v>
      </c>
      <c r="N6692" s="363" t="s">
        <v>11580</v>
      </c>
      <c r="O6692" s="363">
        <v>7</v>
      </c>
      <c r="P6692" s="363">
        <v>0</v>
      </c>
      <c r="Q6692" s="363">
        <v>6</v>
      </c>
      <c r="R6692" s="363">
        <v>1</v>
      </c>
      <c r="S6692" s="363">
        <v>23</v>
      </c>
      <c r="T6692" s="363">
        <v>0</v>
      </c>
      <c r="U6692" s="365" t="s">
        <v>11581</v>
      </c>
    </row>
    <row r="6693" spans="1:21" x14ac:dyDescent="0.25">
      <c r="A6693" s="327"/>
      <c r="B6693" s="74">
        <f t="shared" si="253"/>
        <v>6692</v>
      </c>
      <c r="C6693" s="366">
        <v>18</v>
      </c>
      <c r="D6693" s="74" t="str">
        <f>IF(ISNUMBER(C6693),LOOKUP(C6693,LL!$Q$2:$Q$40,LL!$T$2:$T$40),"")</f>
        <v>JA</v>
      </c>
      <c r="E6693" s="74">
        <f>IF(ISNUMBER(C6693),LOOKUP(C6693,LL!$Q$2:$Q$40,LL!$U$2:$U$40),"")</f>
        <v>42</v>
      </c>
      <c r="F6693" s="366">
        <v>2</v>
      </c>
      <c r="G6693" s="366">
        <v>1.02</v>
      </c>
      <c r="H6693" s="366" t="s">
        <v>186</v>
      </c>
      <c r="I6693" s="366" t="s">
        <v>187</v>
      </c>
      <c r="J6693" s="366" t="s">
        <v>5</v>
      </c>
      <c r="K6693" s="367" t="s">
        <v>347</v>
      </c>
      <c r="L6693" s="366" t="s">
        <v>7833</v>
      </c>
      <c r="M6693" s="366" t="s">
        <v>765</v>
      </c>
      <c r="N6693" s="366" t="s">
        <v>11582</v>
      </c>
      <c r="O6693" s="366">
        <v>3</v>
      </c>
      <c r="P6693" s="366">
        <v>0</v>
      </c>
      <c r="Q6693" s="366">
        <v>3</v>
      </c>
      <c r="R6693" s="366">
        <v>0</v>
      </c>
      <c r="S6693" s="366">
        <v>12</v>
      </c>
      <c r="T6693" s="366">
        <v>0</v>
      </c>
      <c r="U6693" s="368" t="s">
        <v>11583</v>
      </c>
    </row>
    <row r="6694" spans="1:21" x14ac:dyDescent="0.25">
      <c r="A6694" s="327">
        <v>23</v>
      </c>
      <c r="B6694" s="73">
        <f t="shared" si="253"/>
        <v>6693</v>
      </c>
      <c r="C6694" s="363">
        <v>18</v>
      </c>
      <c r="D6694" s="73" t="str">
        <f>IF(ISNUMBER(C6694),LOOKUP(C6694,LL!$Q$2:$Q$40,LL!$T$2:$T$40),"")</f>
        <v>JA</v>
      </c>
      <c r="E6694" s="73">
        <f>IF(ISNUMBER(C6694),LOOKUP(C6694,LL!$Q$2:$Q$40,LL!$U$2:$U$40),"")</f>
        <v>42</v>
      </c>
      <c r="F6694" s="363">
        <v>2</v>
      </c>
      <c r="G6694" s="363" t="s">
        <v>4061</v>
      </c>
      <c r="H6694" s="363" t="s">
        <v>176</v>
      </c>
      <c r="I6694" s="363" t="s">
        <v>177</v>
      </c>
      <c r="J6694" s="363" t="s">
        <v>5</v>
      </c>
      <c r="K6694" s="364" t="s">
        <v>194</v>
      </c>
      <c r="L6694" s="363" t="s">
        <v>3464</v>
      </c>
      <c r="M6694" s="363" t="s">
        <v>1051</v>
      </c>
      <c r="N6694" s="363" t="s">
        <v>336</v>
      </c>
      <c r="O6694" s="363" t="s">
        <v>871</v>
      </c>
      <c r="P6694" s="363">
        <v>11.5</v>
      </c>
      <c r="Q6694" s="363">
        <v>1</v>
      </c>
      <c r="R6694" s="363">
        <v>0.64500000000000002</v>
      </c>
      <c r="S6694" s="363" t="s">
        <v>334</v>
      </c>
      <c r="T6694" s="363">
        <v>0.18</v>
      </c>
      <c r="U6694" s="365" t="s">
        <v>11586</v>
      </c>
    </row>
    <row r="6695" spans="1:21" x14ac:dyDescent="0.25">
      <c r="A6695" s="327"/>
      <c r="B6695" s="74">
        <f t="shared" si="253"/>
        <v>6694</v>
      </c>
      <c r="C6695" s="366">
        <v>18</v>
      </c>
      <c r="D6695" s="74" t="str">
        <f>IF(ISNUMBER(C6695),LOOKUP(C6695,LL!$Q$2:$Q$40,LL!$T$2:$T$40),"")</f>
        <v>JA</v>
      </c>
      <c r="E6695" s="74">
        <f>IF(ISNUMBER(C6695),LOOKUP(C6695,LL!$Q$2:$Q$40,LL!$U$2:$U$40),"")</f>
        <v>42</v>
      </c>
      <c r="F6695" s="366">
        <v>2</v>
      </c>
      <c r="G6695" s="366" t="s">
        <v>4013</v>
      </c>
      <c r="H6695" s="366" t="s">
        <v>176</v>
      </c>
      <c r="I6695" s="366" t="s">
        <v>177</v>
      </c>
      <c r="J6695" s="366" t="s">
        <v>5</v>
      </c>
      <c r="K6695" s="367" t="s">
        <v>194</v>
      </c>
      <c r="L6695" s="366" t="s">
        <v>3464</v>
      </c>
      <c r="M6695" s="366" t="s">
        <v>1917</v>
      </c>
      <c r="N6695" s="366" t="s">
        <v>11585</v>
      </c>
      <c r="O6695" s="366" t="s">
        <v>871</v>
      </c>
      <c r="P6695" s="366">
        <v>13</v>
      </c>
      <c r="Q6695" s="366">
        <v>1</v>
      </c>
      <c r="R6695" s="366">
        <v>0.75</v>
      </c>
      <c r="S6695" s="366" t="s">
        <v>334</v>
      </c>
      <c r="T6695" s="366">
        <v>0.1</v>
      </c>
      <c r="U6695" s="368" t="s">
        <v>11587</v>
      </c>
    </row>
    <row r="6696" spans="1:21" x14ac:dyDescent="0.25">
      <c r="A6696" s="327"/>
      <c r="B6696" s="73">
        <f t="shared" si="253"/>
        <v>6695</v>
      </c>
      <c r="C6696" s="363">
        <v>18</v>
      </c>
      <c r="D6696" s="73" t="str">
        <f>IF(ISNUMBER(C6696),LOOKUP(C6696,LL!$Q$2:$Q$40,LL!$T$2:$T$40),"")</f>
        <v>JA</v>
      </c>
      <c r="E6696" s="73">
        <f>IF(ISNUMBER(C6696),LOOKUP(C6696,LL!$Q$2:$Q$40,LL!$U$2:$U$40),"")</f>
        <v>42</v>
      </c>
      <c r="F6696" s="363">
        <v>2</v>
      </c>
      <c r="G6696" s="363" t="s">
        <v>1373</v>
      </c>
      <c r="H6696" s="363" t="s">
        <v>176</v>
      </c>
      <c r="I6696" s="363" t="s">
        <v>177</v>
      </c>
      <c r="J6696" s="363" t="s">
        <v>5</v>
      </c>
      <c r="K6696" s="364" t="s">
        <v>194</v>
      </c>
      <c r="L6696" s="363" t="s">
        <v>3464</v>
      </c>
      <c r="M6696" s="363" t="s">
        <v>1917</v>
      </c>
      <c r="N6696" s="363" t="s">
        <v>11549</v>
      </c>
      <c r="O6696" s="363" t="s">
        <v>876</v>
      </c>
      <c r="P6696" s="363">
        <v>26.4</v>
      </c>
      <c r="Q6696" s="363">
        <v>1</v>
      </c>
      <c r="R6696" s="363">
        <v>0</v>
      </c>
      <c r="S6696" s="363">
        <v>1</v>
      </c>
      <c r="T6696" s="363">
        <v>0</v>
      </c>
      <c r="U6696" s="365" t="s">
        <v>11589</v>
      </c>
    </row>
    <row r="6697" spans="1:21" x14ac:dyDescent="0.25">
      <c r="A6697" s="327"/>
      <c r="B6697" s="74">
        <f t="shared" si="253"/>
        <v>6696</v>
      </c>
      <c r="C6697" s="366">
        <v>18</v>
      </c>
      <c r="D6697" s="74" t="str">
        <f>IF(ISNUMBER(C6697),LOOKUP(C6697,LL!$Q$2:$Q$40,LL!$T$2:$T$40),"")</f>
        <v>JA</v>
      </c>
      <c r="E6697" s="74">
        <f>IF(ISNUMBER(C6697),LOOKUP(C6697,LL!$Q$2:$Q$40,LL!$U$2:$U$40),"")</f>
        <v>42</v>
      </c>
      <c r="F6697" s="366">
        <v>2</v>
      </c>
      <c r="G6697" s="366" t="s">
        <v>11588</v>
      </c>
      <c r="H6697" s="366" t="s">
        <v>176</v>
      </c>
      <c r="I6697" s="366" t="s">
        <v>177</v>
      </c>
      <c r="J6697" s="366" t="s">
        <v>5</v>
      </c>
      <c r="K6697" s="367" t="s">
        <v>194</v>
      </c>
      <c r="L6697" s="366" t="s">
        <v>3464</v>
      </c>
      <c r="M6697" s="366" t="s">
        <v>1917</v>
      </c>
      <c r="N6697" s="366" t="s">
        <v>11590</v>
      </c>
      <c r="O6697" s="366" t="s">
        <v>876</v>
      </c>
      <c r="P6697" s="366">
        <v>17.332999999999998</v>
      </c>
      <c r="Q6697" s="366">
        <v>1</v>
      </c>
      <c r="R6697" s="366">
        <v>0.99299999999999999</v>
      </c>
      <c r="S6697" s="366">
        <v>1</v>
      </c>
      <c r="T6697" s="366">
        <v>0</v>
      </c>
      <c r="U6697" s="368" t="s">
        <v>11591</v>
      </c>
    </row>
    <row r="6698" spans="1:21" x14ac:dyDescent="0.25">
      <c r="A6698" s="327"/>
      <c r="B6698" s="73">
        <f t="shared" si="253"/>
        <v>6697</v>
      </c>
      <c r="C6698" s="363">
        <v>18</v>
      </c>
      <c r="D6698" s="73" t="str">
        <f>IF(ISNUMBER(C6698),LOOKUP(C6698,LL!$Q$2:$Q$40,LL!$T$2:$T$40),"")</f>
        <v>JA</v>
      </c>
      <c r="E6698" s="73">
        <f>IF(ISNUMBER(C6698),LOOKUP(C6698,LL!$Q$2:$Q$40,LL!$U$2:$U$40),"")</f>
        <v>42</v>
      </c>
      <c r="F6698" s="363">
        <v>2</v>
      </c>
      <c r="G6698" s="363" t="s">
        <v>4049</v>
      </c>
      <c r="H6698" s="363" t="s">
        <v>176</v>
      </c>
      <c r="I6698" s="363" t="s">
        <v>177</v>
      </c>
      <c r="J6698" s="363" t="s">
        <v>5</v>
      </c>
      <c r="K6698" s="364" t="s">
        <v>194</v>
      </c>
      <c r="L6698" s="363" t="s">
        <v>3464</v>
      </c>
      <c r="M6698" s="363" t="s">
        <v>1051</v>
      </c>
      <c r="N6698" s="363" t="s">
        <v>11559</v>
      </c>
      <c r="O6698" s="363" t="s">
        <v>876</v>
      </c>
      <c r="P6698" s="363">
        <v>12.333</v>
      </c>
      <c r="Q6698" s="363">
        <v>1</v>
      </c>
      <c r="R6698" s="363">
        <v>0.82699999999999996</v>
      </c>
      <c r="S6698" s="363">
        <v>0.86699999999999999</v>
      </c>
      <c r="T6698" s="363">
        <v>0.05</v>
      </c>
      <c r="U6698" s="365" t="s">
        <v>11593</v>
      </c>
    </row>
    <row r="6699" spans="1:21" x14ac:dyDescent="0.25">
      <c r="A6699" s="327"/>
      <c r="B6699" s="74">
        <f t="shared" si="253"/>
        <v>6698</v>
      </c>
      <c r="C6699" s="366">
        <v>18</v>
      </c>
      <c r="D6699" s="74" t="str">
        <f>IF(ISNUMBER(C6699),LOOKUP(C6699,LL!$Q$2:$Q$40,LL!$T$2:$T$40),"")</f>
        <v>JA</v>
      </c>
      <c r="E6699" s="74">
        <f>IF(ISNUMBER(C6699),LOOKUP(C6699,LL!$Q$2:$Q$40,LL!$U$2:$U$40),"")</f>
        <v>42</v>
      </c>
      <c r="F6699" s="366">
        <v>2</v>
      </c>
      <c r="G6699" s="366" t="s">
        <v>11592</v>
      </c>
      <c r="H6699" s="366" t="s">
        <v>176</v>
      </c>
      <c r="I6699" s="366" t="s">
        <v>177</v>
      </c>
      <c r="J6699" s="366" t="s">
        <v>5</v>
      </c>
      <c r="K6699" s="367" t="s">
        <v>194</v>
      </c>
      <c r="L6699" s="366" t="s">
        <v>3464</v>
      </c>
      <c r="M6699" s="366" t="s">
        <v>1917</v>
      </c>
      <c r="N6699" s="366" t="s">
        <v>11595</v>
      </c>
      <c r="O6699" s="366" t="s">
        <v>876</v>
      </c>
      <c r="P6699" s="366">
        <v>13.333</v>
      </c>
      <c r="Q6699" s="366">
        <v>1</v>
      </c>
      <c r="R6699" s="366">
        <v>0.873</v>
      </c>
      <c r="S6699" s="366">
        <v>0.91300000000000003</v>
      </c>
      <c r="T6699" s="366">
        <v>2.3E-2</v>
      </c>
      <c r="U6699" s="368" t="s">
        <v>11594</v>
      </c>
    </row>
    <row r="6700" spans="1:21" x14ac:dyDescent="0.25">
      <c r="A6700" s="327"/>
      <c r="B6700" s="73">
        <f t="shared" si="253"/>
        <v>6699</v>
      </c>
      <c r="C6700" s="363">
        <v>18</v>
      </c>
      <c r="D6700" s="73" t="str">
        <f>IF(ISNUMBER(C6700),LOOKUP(C6700,LL!$Q$2:$Q$40,LL!$T$2:$T$40),"")</f>
        <v>JA</v>
      </c>
      <c r="E6700" s="73">
        <f>IF(ISNUMBER(C6700),LOOKUP(C6700,LL!$Q$2:$Q$40,LL!$U$2:$U$40),"")</f>
        <v>42</v>
      </c>
      <c r="F6700" s="363">
        <v>2</v>
      </c>
      <c r="G6700" s="363">
        <v>4</v>
      </c>
      <c r="H6700" s="363" t="s">
        <v>176</v>
      </c>
      <c r="I6700" s="363" t="s">
        <v>177</v>
      </c>
      <c r="J6700" s="363" t="s">
        <v>5</v>
      </c>
      <c r="K6700" s="364" t="s">
        <v>194</v>
      </c>
      <c r="L6700" s="363" t="s">
        <v>3464</v>
      </c>
      <c r="M6700" s="363" t="s">
        <v>1051</v>
      </c>
      <c r="N6700" s="363" t="s">
        <v>10945</v>
      </c>
      <c r="O6700" s="363" t="s">
        <v>876</v>
      </c>
      <c r="P6700" s="363">
        <v>3</v>
      </c>
      <c r="Q6700" s="363">
        <v>0.64</v>
      </c>
      <c r="R6700" s="363">
        <v>0.27</v>
      </c>
      <c r="S6700" s="363">
        <v>0</v>
      </c>
      <c r="T6700" s="363">
        <v>0.72</v>
      </c>
      <c r="U6700" s="365" t="s">
        <v>11596</v>
      </c>
    </row>
    <row r="6701" spans="1:21" x14ac:dyDescent="0.25">
      <c r="A6701" s="327"/>
      <c r="B6701" s="74">
        <f t="shared" si="253"/>
        <v>6700</v>
      </c>
      <c r="C6701" s="366">
        <v>18</v>
      </c>
      <c r="D6701" s="74" t="str">
        <f>IF(ISNUMBER(C6701),LOOKUP(C6701,LL!$Q$2:$Q$40,LL!$T$2:$T$40),"")</f>
        <v>JA</v>
      </c>
      <c r="E6701" s="74">
        <f>IF(ISNUMBER(C6701),LOOKUP(C6701,LL!$Q$2:$Q$40,LL!$U$2:$U$40),"")</f>
        <v>42</v>
      </c>
      <c r="F6701" s="366">
        <v>2</v>
      </c>
      <c r="G6701" s="366">
        <v>5</v>
      </c>
      <c r="H6701" s="366" t="s">
        <v>176</v>
      </c>
      <c r="I6701" s="366" t="s">
        <v>177</v>
      </c>
      <c r="J6701" s="366" t="s">
        <v>5</v>
      </c>
      <c r="K6701" s="367" t="s">
        <v>194</v>
      </c>
      <c r="L6701" s="366" t="s">
        <v>3464</v>
      </c>
      <c r="M6701" s="366" t="s">
        <v>1917</v>
      </c>
      <c r="N6701" s="366" t="s">
        <v>11561</v>
      </c>
      <c r="O6701" s="366" t="s">
        <v>871</v>
      </c>
      <c r="P6701" s="366">
        <v>26</v>
      </c>
      <c r="Q6701" s="366">
        <v>1</v>
      </c>
      <c r="R6701" s="366">
        <v>1</v>
      </c>
      <c r="S6701" s="366" t="s">
        <v>334</v>
      </c>
      <c r="T6701" s="366">
        <v>0</v>
      </c>
      <c r="U6701" s="368" t="s">
        <v>11597</v>
      </c>
    </row>
    <row r="6702" spans="1:21" x14ac:dyDescent="0.25">
      <c r="A6702" s="327">
        <v>43</v>
      </c>
      <c r="B6702" s="73">
        <f t="shared" si="253"/>
        <v>6701</v>
      </c>
      <c r="C6702" s="363">
        <v>18</v>
      </c>
      <c r="D6702" s="73" t="str">
        <f>IF(ISNUMBER(C6702),LOOKUP(C6702,LL!$Q$2:$Q$40,LL!$T$2:$T$40),"")</f>
        <v>JA</v>
      </c>
      <c r="E6702" s="73">
        <f>IF(ISNUMBER(C6702),LOOKUP(C6702,LL!$Q$2:$Q$40,LL!$U$2:$U$40),"")</f>
        <v>42</v>
      </c>
      <c r="F6702" s="363">
        <v>2</v>
      </c>
      <c r="G6702" s="363">
        <v>5</v>
      </c>
      <c r="H6702" s="363" t="s">
        <v>198</v>
      </c>
      <c r="I6702" s="363" t="s">
        <v>187</v>
      </c>
      <c r="J6702" s="363" t="s">
        <v>356</v>
      </c>
      <c r="K6702" s="364" t="s">
        <v>347</v>
      </c>
      <c r="L6702" s="363" t="s">
        <v>1121</v>
      </c>
      <c r="M6702" s="363" t="s">
        <v>8739</v>
      </c>
      <c r="N6702" s="363" t="s">
        <v>11598</v>
      </c>
      <c r="O6702" s="363">
        <v>5</v>
      </c>
      <c r="P6702" s="363">
        <v>0</v>
      </c>
      <c r="Q6702" s="363">
        <v>3</v>
      </c>
      <c r="R6702" s="363">
        <v>2</v>
      </c>
      <c r="S6702" s="363">
        <v>18</v>
      </c>
      <c r="T6702" s="363">
        <v>0</v>
      </c>
      <c r="U6702" s="365" t="s">
        <v>11599</v>
      </c>
    </row>
    <row r="6703" spans="1:21" x14ac:dyDescent="0.25">
      <c r="A6703" s="327">
        <v>40</v>
      </c>
      <c r="B6703" s="74">
        <f t="shared" si="253"/>
        <v>6702</v>
      </c>
      <c r="C6703" s="366">
        <v>18</v>
      </c>
      <c r="D6703" s="74" t="str">
        <f>IF(ISNUMBER(C6703),LOOKUP(C6703,LL!$Q$2:$Q$40,LL!$T$2:$T$40),"")</f>
        <v>JA</v>
      </c>
      <c r="E6703" s="74">
        <f>IF(ISNUMBER(C6703),LOOKUP(C6703,LL!$Q$2:$Q$40,LL!$U$2:$U$40),"")</f>
        <v>42</v>
      </c>
      <c r="F6703" s="366">
        <v>2</v>
      </c>
      <c r="G6703" s="366">
        <v>5</v>
      </c>
      <c r="H6703" s="366" t="s">
        <v>198</v>
      </c>
      <c r="I6703" s="366" t="s">
        <v>187</v>
      </c>
      <c r="J6703" s="366" t="s">
        <v>356</v>
      </c>
      <c r="K6703" s="367" t="s">
        <v>11547</v>
      </c>
      <c r="L6703" s="366" t="s">
        <v>258</v>
      </c>
      <c r="M6703" s="366" t="s">
        <v>11355</v>
      </c>
      <c r="N6703" s="366" t="s">
        <v>11598</v>
      </c>
      <c r="O6703" s="366">
        <v>4</v>
      </c>
      <c r="P6703" s="366">
        <v>0</v>
      </c>
      <c r="Q6703" s="366">
        <v>0</v>
      </c>
      <c r="R6703" s="366">
        <v>1</v>
      </c>
      <c r="S6703" s="366">
        <v>0</v>
      </c>
      <c r="T6703" s="366">
        <v>0</v>
      </c>
      <c r="U6703" s="368" t="s">
        <v>11635</v>
      </c>
    </row>
    <row r="6704" spans="1:21" x14ac:dyDescent="0.25">
      <c r="A6704" s="327"/>
      <c r="B6704" s="73">
        <f t="shared" si="253"/>
        <v>6703</v>
      </c>
      <c r="C6704" s="363">
        <v>18</v>
      </c>
      <c r="D6704" s="73" t="str">
        <f>IF(ISNUMBER(C6704),LOOKUP(C6704,LL!$Q$2:$Q$40,LL!$T$2:$T$40),"")</f>
        <v>JA</v>
      </c>
      <c r="E6704" s="73">
        <f>IF(ISNUMBER(C6704),LOOKUP(C6704,LL!$Q$2:$Q$40,LL!$U$2:$U$40),"")</f>
        <v>42</v>
      </c>
      <c r="F6704" s="363">
        <v>2</v>
      </c>
      <c r="G6704" s="363">
        <v>5</v>
      </c>
      <c r="H6704" s="363" t="s">
        <v>198</v>
      </c>
      <c r="I6704" s="363" t="s">
        <v>187</v>
      </c>
      <c r="J6704" s="363" t="s">
        <v>356</v>
      </c>
      <c r="K6704" s="364" t="s">
        <v>11547</v>
      </c>
      <c r="L6704" s="363" t="s">
        <v>11548</v>
      </c>
      <c r="M6704" s="363" t="s">
        <v>11355</v>
      </c>
      <c r="N6704" s="363" t="s">
        <v>11598</v>
      </c>
      <c r="O6704" s="363">
        <v>14</v>
      </c>
      <c r="P6704" s="363">
        <v>0</v>
      </c>
      <c r="Q6704" s="363">
        <v>0</v>
      </c>
      <c r="R6704" s="363">
        <v>4</v>
      </c>
      <c r="S6704" s="363">
        <v>0</v>
      </c>
      <c r="T6704" s="363">
        <v>0</v>
      </c>
      <c r="U6704" s="365"/>
    </row>
    <row r="6705" spans="1:21" x14ac:dyDescent="0.25">
      <c r="A6705" s="327">
        <v>43</v>
      </c>
      <c r="B6705" s="74">
        <f t="shared" si="253"/>
        <v>6704</v>
      </c>
      <c r="C6705" s="366">
        <v>18</v>
      </c>
      <c r="D6705" s="74" t="str">
        <f>IF(ISNUMBER(C6705),LOOKUP(C6705,LL!$Q$2:$Q$40,LL!$T$2:$T$40),"")</f>
        <v>JA</v>
      </c>
      <c r="E6705" s="74">
        <f>IF(ISNUMBER(C6705),LOOKUP(C6705,LL!$Q$2:$Q$40,LL!$U$2:$U$40),"")</f>
        <v>42</v>
      </c>
      <c r="F6705" s="366">
        <v>2</v>
      </c>
      <c r="G6705" s="366">
        <v>5</v>
      </c>
      <c r="H6705" s="366" t="s">
        <v>198</v>
      </c>
      <c r="I6705" s="366" t="s">
        <v>187</v>
      </c>
      <c r="J6705" s="366" t="s">
        <v>261</v>
      </c>
      <c r="K6705" s="367" t="s">
        <v>347</v>
      </c>
      <c r="L6705" s="366" t="s">
        <v>1121</v>
      </c>
      <c r="M6705" s="366" t="s">
        <v>8739</v>
      </c>
      <c r="N6705" s="366" t="s">
        <v>11600</v>
      </c>
      <c r="O6705" s="366">
        <v>4</v>
      </c>
      <c r="P6705" s="366">
        <v>0</v>
      </c>
      <c r="Q6705" s="366">
        <v>2</v>
      </c>
      <c r="R6705" s="366">
        <v>2</v>
      </c>
      <c r="S6705" s="366">
        <v>16</v>
      </c>
      <c r="T6705" s="366">
        <v>0</v>
      </c>
      <c r="U6705" s="368"/>
    </row>
    <row r="6706" spans="1:21" x14ac:dyDescent="0.25">
      <c r="A6706" s="327">
        <v>40</v>
      </c>
      <c r="B6706" s="73">
        <f t="shared" si="253"/>
        <v>6705</v>
      </c>
      <c r="C6706" s="363">
        <v>18</v>
      </c>
      <c r="D6706" s="73" t="str">
        <f>IF(ISNUMBER(C6706),LOOKUP(C6706,LL!$Q$2:$Q$40,LL!$T$2:$T$40),"")</f>
        <v>JA</v>
      </c>
      <c r="E6706" s="73">
        <f>IF(ISNUMBER(C6706),LOOKUP(C6706,LL!$Q$2:$Q$40,LL!$U$2:$U$40),"")</f>
        <v>42</v>
      </c>
      <c r="F6706" s="363">
        <v>2</v>
      </c>
      <c r="G6706" s="363">
        <v>5</v>
      </c>
      <c r="H6706" s="363" t="s">
        <v>198</v>
      </c>
      <c r="I6706" s="363" t="s">
        <v>187</v>
      </c>
      <c r="J6706" s="363" t="s">
        <v>261</v>
      </c>
      <c r="K6706" s="364" t="s">
        <v>11547</v>
      </c>
      <c r="L6706" s="363" t="s">
        <v>258</v>
      </c>
      <c r="M6706" s="363" t="s">
        <v>11355</v>
      </c>
      <c r="N6706" s="363" t="s">
        <v>11600</v>
      </c>
      <c r="O6706" s="363">
        <v>2</v>
      </c>
      <c r="P6706" s="363">
        <v>1</v>
      </c>
      <c r="Q6706" s="363">
        <v>0</v>
      </c>
      <c r="R6706" s="363">
        <v>1</v>
      </c>
      <c r="S6706" s="363">
        <v>0</v>
      </c>
      <c r="T6706" s="363">
        <v>0</v>
      </c>
      <c r="U6706" s="365"/>
    </row>
    <row r="6707" spans="1:21" x14ac:dyDescent="0.25">
      <c r="A6707" s="327"/>
      <c r="B6707" s="74">
        <f t="shared" si="253"/>
        <v>6706</v>
      </c>
      <c r="C6707" s="366">
        <v>18</v>
      </c>
      <c r="D6707" s="74" t="str">
        <f>IF(ISNUMBER(C6707),LOOKUP(C6707,LL!$Q$2:$Q$40,LL!$T$2:$T$40),"")</f>
        <v>JA</v>
      </c>
      <c r="E6707" s="74">
        <f>IF(ISNUMBER(C6707),LOOKUP(C6707,LL!$Q$2:$Q$40,LL!$U$2:$U$40),"")</f>
        <v>42</v>
      </c>
      <c r="F6707" s="366">
        <v>2</v>
      </c>
      <c r="G6707" s="366">
        <v>5</v>
      </c>
      <c r="H6707" s="366" t="s">
        <v>198</v>
      </c>
      <c r="I6707" s="366" t="s">
        <v>187</v>
      </c>
      <c r="J6707" s="366" t="s">
        <v>261</v>
      </c>
      <c r="K6707" s="367" t="s">
        <v>11547</v>
      </c>
      <c r="L6707" s="366" t="s">
        <v>11548</v>
      </c>
      <c r="M6707" s="366" t="s">
        <v>11355</v>
      </c>
      <c r="N6707" s="366" t="s">
        <v>11600</v>
      </c>
      <c r="O6707" s="366">
        <v>10</v>
      </c>
      <c r="P6707" s="366">
        <v>1</v>
      </c>
      <c r="Q6707" s="366">
        <v>0</v>
      </c>
      <c r="R6707" s="366">
        <v>5</v>
      </c>
      <c r="S6707" s="366">
        <v>0</v>
      </c>
      <c r="T6707" s="366">
        <v>0</v>
      </c>
      <c r="U6707" s="368"/>
    </row>
    <row r="6708" spans="1:21" x14ac:dyDescent="0.25">
      <c r="A6708" s="327">
        <v>37</v>
      </c>
      <c r="B6708" s="73">
        <f t="shared" si="253"/>
        <v>6707</v>
      </c>
      <c r="C6708" s="363">
        <v>18</v>
      </c>
      <c r="D6708" s="73" t="str">
        <f>IF(ISNUMBER(C6708),LOOKUP(C6708,LL!$Q$2:$Q$40,LL!$T$2:$T$40),"")</f>
        <v>JA</v>
      </c>
      <c r="E6708" s="73">
        <f>IF(ISNUMBER(C6708),LOOKUP(C6708,LL!$Q$2:$Q$40,LL!$U$2:$U$40),"")</f>
        <v>42</v>
      </c>
      <c r="F6708" s="363">
        <v>2</v>
      </c>
      <c r="G6708" s="363">
        <v>1</v>
      </c>
      <c r="H6708" s="363" t="s">
        <v>176</v>
      </c>
      <c r="I6708" s="363" t="s">
        <v>177</v>
      </c>
      <c r="J6708" s="363" t="s">
        <v>5</v>
      </c>
      <c r="K6708" s="364" t="s">
        <v>194</v>
      </c>
      <c r="L6708" s="363" t="s">
        <v>6931</v>
      </c>
      <c r="M6708" s="363">
        <v>19.667000000000002</v>
      </c>
      <c r="N6708" s="363" t="s">
        <v>336</v>
      </c>
      <c r="O6708" s="363">
        <v>6</v>
      </c>
      <c r="P6708" s="363">
        <v>30.5</v>
      </c>
      <c r="Q6708" s="363">
        <v>1</v>
      </c>
      <c r="R6708" s="363">
        <v>1</v>
      </c>
      <c r="S6708" s="363">
        <v>3</v>
      </c>
      <c r="T6708" s="363">
        <v>-2</v>
      </c>
      <c r="U6708" s="365"/>
    </row>
    <row r="6709" spans="1:21" x14ac:dyDescent="0.25">
      <c r="A6709" s="327"/>
      <c r="B6709" s="74">
        <f t="shared" si="253"/>
        <v>6708</v>
      </c>
      <c r="C6709" s="366">
        <v>18</v>
      </c>
      <c r="D6709" s="74" t="str">
        <f>IF(ISNUMBER(C6709),LOOKUP(C6709,LL!$Q$2:$Q$40,LL!$T$2:$T$40),"")</f>
        <v>JA</v>
      </c>
      <c r="E6709" s="74">
        <f>IF(ISNUMBER(C6709),LOOKUP(C6709,LL!$Q$2:$Q$40,LL!$U$2:$U$40),"")</f>
        <v>42</v>
      </c>
      <c r="F6709" s="366">
        <v>2</v>
      </c>
      <c r="G6709" s="366">
        <v>2</v>
      </c>
      <c r="H6709" s="366" t="s">
        <v>176</v>
      </c>
      <c r="I6709" s="366" t="s">
        <v>177</v>
      </c>
      <c r="J6709" s="366" t="s">
        <v>5</v>
      </c>
      <c r="K6709" s="367" t="s">
        <v>194</v>
      </c>
      <c r="L6709" s="366" t="s">
        <v>6931</v>
      </c>
      <c r="M6709" s="366">
        <v>25.4</v>
      </c>
      <c r="N6709" s="366" t="s">
        <v>11549</v>
      </c>
      <c r="O6709" s="366">
        <v>9</v>
      </c>
      <c r="P6709" s="366">
        <v>51</v>
      </c>
      <c r="Q6709" s="366">
        <v>5</v>
      </c>
      <c r="R6709" s="366">
        <v>1</v>
      </c>
      <c r="S6709" s="366">
        <v>5</v>
      </c>
      <c r="T6709" s="366">
        <v>0</v>
      </c>
      <c r="U6709" s="368" t="s">
        <v>11636</v>
      </c>
    </row>
    <row r="6710" spans="1:21" x14ac:dyDescent="0.25">
      <c r="A6710" s="327"/>
      <c r="B6710" s="73">
        <f t="shared" si="253"/>
        <v>6709</v>
      </c>
      <c r="C6710" s="363">
        <v>18</v>
      </c>
      <c r="D6710" s="73" t="str">
        <f>IF(ISNUMBER(C6710),LOOKUP(C6710,LL!$Q$2:$Q$40,LL!$T$2:$T$40),"")</f>
        <v>JA</v>
      </c>
      <c r="E6710" s="73">
        <f>IF(ISNUMBER(C6710),LOOKUP(C6710,LL!$Q$2:$Q$40,LL!$U$2:$U$40),"")</f>
        <v>42</v>
      </c>
      <c r="F6710" s="363">
        <v>2</v>
      </c>
      <c r="G6710" s="363">
        <v>3</v>
      </c>
      <c r="H6710" s="363" t="s">
        <v>176</v>
      </c>
      <c r="I6710" s="363" t="s">
        <v>177</v>
      </c>
      <c r="J6710" s="363" t="s">
        <v>5</v>
      </c>
      <c r="K6710" s="364" t="s">
        <v>194</v>
      </c>
      <c r="L6710" s="363" t="s">
        <v>6931</v>
      </c>
      <c r="M6710" s="363">
        <v>12</v>
      </c>
      <c r="N6710" s="363" t="s">
        <v>11559</v>
      </c>
      <c r="O6710" s="363">
        <v>6</v>
      </c>
      <c r="P6710" s="363">
        <v>36</v>
      </c>
      <c r="Q6710" s="363">
        <v>0</v>
      </c>
      <c r="R6710" s="363">
        <v>1</v>
      </c>
      <c r="S6710" s="363">
        <v>6</v>
      </c>
      <c r="T6710" s="363">
        <v>0</v>
      </c>
      <c r="U6710" s="365"/>
    </row>
    <row r="6711" spans="1:21" x14ac:dyDescent="0.25">
      <c r="A6711" s="327"/>
      <c r="B6711" s="74">
        <f t="shared" si="253"/>
        <v>6710</v>
      </c>
      <c r="C6711" s="366">
        <v>18</v>
      </c>
      <c r="D6711" s="74" t="str">
        <f>IF(ISNUMBER(C6711),LOOKUP(C6711,LL!$Q$2:$Q$40,LL!$T$2:$T$40),"")</f>
        <v>JA</v>
      </c>
      <c r="E6711" s="74">
        <f>IF(ISNUMBER(C6711),LOOKUP(C6711,LL!$Q$2:$Q$40,LL!$U$2:$U$40),"")</f>
        <v>42</v>
      </c>
      <c r="F6711" s="366">
        <v>2</v>
      </c>
      <c r="G6711" s="366">
        <v>5</v>
      </c>
      <c r="H6711" s="366" t="s">
        <v>176</v>
      </c>
      <c r="I6711" s="366" t="s">
        <v>177</v>
      </c>
      <c r="J6711" s="366" t="s">
        <v>5</v>
      </c>
      <c r="K6711" s="367" t="s">
        <v>194</v>
      </c>
      <c r="L6711" s="366" t="s">
        <v>6931</v>
      </c>
      <c r="M6711" s="366">
        <v>26</v>
      </c>
      <c r="N6711" s="366" t="s">
        <v>11561</v>
      </c>
      <c r="O6711" s="366">
        <v>9</v>
      </c>
      <c r="P6711" s="366">
        <v>52</v>
      </c>
      <c r="Q6711" s="366">
        <v>1</v>
      </c>
      <c r="R6711" s="366">
        <v>1</v>
      </c>
      <c r="S6711" s="366">
        <v>4</v>
      </c>
      <c r="T6711" s="366">
        <v>-1</v>
      </c>
      <c r="U6711" s="368"/>
    </row>
    <row r="6712" spans="1:21" x14ac:dyDescent="0.25">
      <c r="A6712" s="327">
        <v>12</v>
      </c>
      <c r="B6712" s="73">
        <f t="shared" si="253"/>
        <v>6711</v>
      </c>
      <c r="C6712" s="363">
        <v>18</v>
      </c>
      <c r="D6712" s="73" t="str">
        <f>IF(ISNUMBER(C6712),LOOKUP(C6712,LL!$Q$2:$Q$40,LL!$T$2:$T$40),"")</f>
        <v>JA</v>
      </c>
      <c r="E6712" s="73">
        <f>IF(ISNUMBER(C6712),LOOKUP(C6712,LL!$Q$2:$Q$40,LL!$U$2:$U$40),"")</f>
        <v>42</v>
      </c>
      <c r="F6712" s="363">
        <v>2</v>
      </c>
      <c r="G6712" s="363">
        <v>1</v>
      </c>
      <c r="H6712" s="363" t="s">
        <v>176</v>
      </c>
      <c r="I6712" s="363" t="s">
        <v>177</v>
      </c>
      <c r="J6712" s="363" t="s">
        <v>5</v>
      </c>
      <c r="K6712" s="364" t="s">
        <v>194</v>
      </c>
      <c r="L6712" s="363" t="s">
        <v>712</v>
      </c>
      <c r="M6712" s="363" t="s">
        <v>1713</v>
      </c>
      <c r="N6712" s="363" t="s">
        <v>336</v>
      </c>
      <c r="O6712" s="363">
        <v>19.667000000000002</v>
      </c>
      <c r="P6712" s="363">
        <v>1</v>
      </c>
      <c r="Q6712" s="363">
        <v>0.98699999999999999</v>
      </c>
      <c r="R6712" s="363">
        <v>21.167000000000002</v>
      </c>
      <c r="S6712" s="363">
        <v>1</v>
      </c>
      <c r="T6712" s="363">
        <v>1</v>
      </c>
      <c r="U6712" s="365" t="s">
        <v>11601</v>
      </c>
    </row>
    <row r="6713" spans="1:21" x14ac:dyDescent="0.25">
      <c r="A6713" s="327">
        <v>4</v>
      </c>
      <c r="B6713" s="74">
        <f t="shared" si="253"/>
        <v>6712</v>
      </c>
      <c r="C6713" s="366">
        <v>18</v>
      </c>
      <c r="D6713" s="74" t="str">
        <f>IF(ISNUMBER(C6713),LOOKUP(C6713,LL!$Q$2:$Q$40,LL!$T$2:$T$40),"")</f>
        <v>JA</v>
      </c>
      <c r="E6713" s="74">
        <f>IF(ISNUMBER(C6713),LOOKUP(C6713,LL!$Q$2:$Q$40,LL!$U$2:$U$40),"")</f>
        <v>42</v>
      </c>
      <c r="F6713" s="366">
        <v>2</v>
      </c>
      <c r="G6713" s="366">
        <v>1</v>
      </c>
      <c r="H6713" s="366" t="s">
        <v>176</v>
      </c>
      <c r="I6713" s="366" t="s">
        <v>177</v>
      </c>
      <c r="J6713" s="366" t="s">
        <v>5</v>
      </c>
      <c r="K6713" s="367" t="s">
        <v>189</v>
      </c>
      <c r="L6713" s="366" t="s">
        <v>193</v>
      </c>
      <c r="M6713" s="366" t="s">
        <v>861</v>
      </c>
      <c r="N6713" s="366" t="s">
        <v>336</v>
      </c>
      <c r="O6713" s="366" t="s">
        <v>1341</v>
      </c>
      <c r="P6713" s="366">
        <v>7</v>
      </c>
      <c r="Q6713" s="366">
        <v>3</v>
      </c>
      <c r="R6713" s="366">
        <v>21.167000000000002</v>
      </c>
      <c r="S6713" s="366">
        <f>ROUND(2*P6713/Q6713,3)</f>
        <v>4.6669999999999998</v>
      </c>
      <c r="T6713" s="366">
        <f>R6713+S6713</f>
        <v>25.834000000000003</v>
      </c>
      <c r="U6713" s="368" t="s">
        <v>11602</v>
      </c>
    </row>
    <row r="6714" spans="1:21" x14ac:dyDescent="0.25">
      <c r="A6714" s="327"/>
      <c r="B6714" s="73">
        <f t="shared" si="253"/>
        <v>6713</v>
      </c>
      <c r="C6714" s="363">
        <v>18</v>
      </c>
      <c r="D6714" s="73" t="str">
        <f>IF(ISNUMBER(C6714),LOOKUP(C6714,LL!$Q$2:$Q$40,LL!$T$2:$T$40),"")</f>
        <v>JA</v>
      </c>
      <c r="E6714" s="73">
        <f>IF(ISNUMBER(C6714),LOOKUP(C6714,LL!$Q$2:$Q$40,LL!$U$2:$U$40),"")</f>
        <v>42</v>
      </c>
      <c r="F6714" s="363">
        <v>2</v>
      </c>
      <c r="G6714" s="363">
        <v>2</v>
      </c>
      <c r="H6714" s="363" t="s">
        <v>176</v>
      </c>
      <c r="I6714" s="363" t="s">
        <v>177</v>
      </c>
      <c r="J6714" s="363" t="s">
        <v>5</v>
      </c>
      <c r="K6714" s="364" t="s">
        <v>189</v>
      </c>
      <c r="L6714" s="363" t="s">
        <v>193</v>
      </c>
      <c r="M6714" s="363" t="s">
        <v>11604</v>
      </c>
      <c r="N6714" s="363" t="s">
        <v>11549</v>
      </c>
      <c r="O6714" s="363" t="s">
        <v>1341</v>
      </c>
      <c r="P6714" s="363">
        <v>0</v>
      </c>
      <c r="Q6714" s="363">
        <v>0</v>
      </c>
      <c r="R6714" s="363">
        <v>25.4</v>
      </c>
      <c r="S6714" s="363">
        <v>0</v>
      </c>
      <c r="T6714" s="363">
        <v>25.4</v>
      </c>
      <c r="U6714" s="365" t="s">
        <v>11603</v>
      </c>
    </row>
    <row r="6715" spans="1:21" x14ac:dyDescent="0.25">
      <c r="A6715" s="327"/>
      <c r="B6715" s="74">
        <f t="shared" si="253"/>
        <v>6714</v>
      </c>
      <c r="C6715" s="366">
        <v>18</v>
      </c>
      <c r="D6715" s="74" t="str">
        <f>IF(ISNUMBER(C6715),LOOKUP(C6715,LL!$Q$2:$Q$40,LL!$T$2:$T$40),"")</f>
        <v>JA</v>
      </c>
      <c r="E6715" s="74">
        <f>IF(ISNUMBER(C6715),LOOKUP(C6715,LL!$Q$2:$Q$40,LL!$U$2:$U$40),"")</f>
        <v>42</v>
      </c>
      <c r="F6715" s="366">
        <v>2</v>
      </c>
      <c r="G6715" s="366">
        <v>3</v>
      </c>
      <c r="H6715" s="366" t="s">
        <v>176</v>
      </c>
      <c r="I6715" s="366" t="s">
        <v>177</v>
      </c>
      <c r="J6715" s="366" t="s">
        <v>5</v>
      </c>
      <c r="K6715" s="367" t="s">
        <v>189</v>
      </c>
      <c r="L6715" s="366" t="s">
        <v>193</v>
      </c>
      <c r="M6715" s="366" t="s">
        <v>861</v>
      </c>
      <c r="N6715" s="366" t="s">
        <v>11559</v>
      </c>
      <c r="O6715" s="366" t="s">
        <v>2051</v>
      </c>
      <c r="P6715" s="366">
        <v>3</v>
      </c>
      <c r="Q6715" s="366">
        <v>6</v>
      </c>
      <c r="R6715" s="366">
        <v>12</v>
      </c>
      <c r="S6715" s="366">
        <f>ROUND(2*P6715/Q6715,3)</f>
        <v>1</v>
      </c>
      <c r="T6715" s="366">
        <f>R6715+S6715</f>
        <v>13</v>
      </c>
      <c r="U6715" s="368" t="s">
        <v>11605</v>
      </c>
    </row>
    <row r="6716" spans="1:21" x14ac:dyDescent="0.25">
      <c r="A6716" s="327"/>
      <c r="B6716" s="73">
        <f t="shared" si="253"/>
        <v>6715</v>
      </c>
      <c r="C6716" s="363">
        <v>18</v>
      </c>
      <c r="D6716" s="73" t="str">
        <f>IF(ISNUMBER(C6716),LOOKUP(C6716,LL!$Q$2:$Q$40,LL!$T$2:$T$40),"")</f>
        <v>JA</v>
      </c>
      <c r="E6716" s="73">
        <f>IF(ISNUMBER(C6716),LOOKUP(C6716,LL!$Q$2:$Q$40,LL!$U$2:$U$40),"")</f>
        <v>42</v>
      </c>
      <c r="F6716" s="363">
        <v>2</v>
      </c>
      <c r="G6716" s="363">
        <v>1</v>
      </c>
      <c r="H6716" s="363" t="s">
        <v>176</v>
      </c>
      <c r="I6716" s="363" t="s">
        <v>5</v>
      </c>
      <c r="J6716" s="363" t="s">
        <v>177</v>
      </c>
      <c r="K6716" s="364" t="s">
        <v>189</v>
      </c>
      <c r="L6716" s="363" t="s">
        <v>193</v>
      </c>
      <c r="M6716" s="363" t="s">
        <v>1051</v>
      </c>
      <c r="N6716" s="363" t="s">
        <v>336</v>
      </c>
      <c r="O6716" s="363" t="s">
        <v>1341</v>
      </c>
      <c r="P6716" s="363" t="s">
        <v>1051</v>
      </c>
      <c r="Q6716" s="363">
        <v>3</v>
      </c>
      <c r="R6716" s="363">
        <v>25.834</v>
      </c>
      <c r="S6716" s="363" t="s">
        <v>334</v>
      </c>
      <c r="T6716" s="363">
        <v>25.834</v>
      </c>
      <c r="U6716" s="365" t="s">
        <v>11606</v>
      </c>
    </row>
    <row r="6717" spans="1:21" x14ac:dyDescent="0.25">
      <c r="A6717" s="327"/>
      <c r="B6717" s="74">
        <f t="shared" si="253"/>
        <v>6716</v>
      </c>
      <c r="C6717" s="366">
        <v>18</v>
      </c>
      <c r="D6717" s="74" t="str">
        <f>IF(ISNUMBER(C6717),LOOKUP(C6717,LL!$Q$2:$Q$40,LL!$T$2:$T$40),"")</f>
        <v>JA</v>
      </c>
      <c r="E6717" s="74">
        <f>IF(ISNUMBER(C6717),LOOKUP(C6717,LL!$Q$2:$Q$40,LL!$U$2:$U$40),"")</f>
        <v>42</v>
      </c>
      <c r="F6717" s="366">
        <v>2</v>
      </c>
      <c r="G6717" s="366">
        <v>2</v>
      </c>
      <c r="H6717" s="366" t="s">
        <v>176</v>
      </c>
      <c r="I6717" s="366" t="s">
        <v>5</v>
      </c>
      <c r="J6717" s="366" t="s">
        <v>177</v>
      </c>
      <c r="K6717" s="367" t="s">
        <v>189</v>
      </c>
      <c r="L6717" s="366" t="s">
        <v>193</v>
      </c>
      <c r="M6717" s="366" t="s">
        <v>1051</v>
      </c>
      <c r="N6717" s="366" t="s">
        <v>11549</v>
      </c>
      <c r="O6717" s="366" t="s">
        <v>1341</v>
      </c>
      <c r="P6717" s="366" t="s">
        <v>1051</v>
      </c>
      <c r="Q6717" s="366">
        <v>5</v>
      </c>
      <c r="R6717" s="366">
        <v>25.4</v>
      </c>
      <c r="S6717" s="366">
        <v>0</v>
      </c>
      <c r="T6717" s="366">
        <v>25.4</v>
      </c>
      <c r="U6717" s="368" t="s">
        <v>11607</v>
      </c>
    </row>
    <row r="6718" spans="1:21" x14ac:dyDescent="0.25">
      <c r="A6718" s="327">
        <v>1</v>
      </c>
      <c r="B6718" s="73">
        <f t="shared" si="253"/>
        <v>6717</v>
      </c>
      <c r="C6718" s="363">
        <v>18</v>
      </c>
      <c r="D6718" s="73" t="str">
        <f>IF(ISNUMBER(C6718),LOOKUP(C6718,LL!$Q$2:$Q$40,LL!$T$2:$T$40),"")</f>
        <v>JA</v>
      </c>
      <c r="E6718" s="73">
        <f>IF(ISNUMBER(C6718),LOOKUP(C6718,LL!$Q$2:$Q$40,LL!$U$2:$U$40),"")</f>
        <v>42</v>
      </c>
      <c r="F6718" s="363">
        <v>2</v>
      </c>
      <c r="G6718" s="363">
        <v>1</v>
      </c>
      <c r="H6718" s="363" t="s">
        <v>176</v>
      </c>
      <c r="I6718" s="363" t="s">
        <v>177</v>
      </c>
      <c r="J6718" s="363" t="s">
        <v>5</v>
      </c>
      <c r="K6718" s="364" t="s">
        <v>194</v>
      </c>
      <c r="L6718" s="363" t="s">
        <v>871</v>
      </c>
      <c r="M6718" s="363">
        <v>25.832999999999998</v>
      </c>
      <c r="N6718" s="363" t="s">
        <v>336</v>
      </c>
      <c r="O6718" s="363">
        <v>1</v>
      </c>
      <c r="P6718" s="363">
        <v>31</v>
      </c>
      <c r="Q6718" s="363">
        <v>1</v>
      </c>
      <c r="R6718" s="363" t="s">
        <v>334</v>
      </c>
      <c r="S6718" s="363">
        <v>0</v>
      </c>
      <c r="T6718" s="363">
        <v>2</v>
      </c>
      <c r="U6718" s="365" t="s">
        <v>11608</v>
      </c>
    </row>
    <row r="6719" spans="1:21" x14ac:dyDescent="0.25">
      <c r="A6719" s="327"/>
      <c r="B6719" s="74">
        <f t="shared" si="253"/>
        <v>6718</v>
      </c>
      <c r="C6719" s="366">
        <v>18</v>
      </c>
      <c r="D6719" s="74" t="str">
        <f>IF(ISNUMBER(C6719),LOOKUP(C6719,LL!$Q$2:$Q$40,LL!$T$2:$T$40),"")</f>
        <v>JA</v>
      </c>
      <c r="E6719" s="74">
        <f>IF(ISNUMBER(C6719),LOOKUP(C6719,LL!$Q$2:$Q$40,LL!$U$2:$U$40),"")</f>
        <v>42</v>
      </c>
      <c r="F6719" s="366">
        <v>2</v>
      </c>
      <c r="G6719" s="366">
        <v>2</v>
      </c>
      <c r="H6719" s="366" t="s">
        <v>176</v>
      </c>
      <c r="I6719" s="366" t="s">
        <v>177</v>
      </c>
      <c r="J6719" s="366" t="s">
        <v>5</v>
      </c>
      <c r="K6719" s="367" t="s">
        <v>194</v>
      </c>
      <c r="L6719" s="366" t="s">
        <v>876</v>
      </c>
      <c r="M6719" s="366">
        <v>25.4</v>
      </c>
      <c r="N6719" s="366" t="s">
        <v>11609</v>
      </c>
      <c r="O6719" s="366">
        <v>1</v>
      </c>
      <c r="P6719" s="366">
        <v>30</v>
      </c>
      <c r="Q6719" s="366">
        <v>1</v>
      </c>
      <c r="R6719" s="366">
        <v>1</v>
      </c>
      <c r="S6719" s="366">
        <v>0</v>
      </c>
      <c r="T6719" s="366">
        <v>2</v>
      </c>
      <c r="U6719" s="368" t="s">
        <v>11610</v>
      </c>
    </row>
    <row r="6720" spans="1:21" x14ac:dyDescent="0.25">
      <c r="A6720" s="327"/>
      <c r="B6720" s="73">
        <f t="shared" si="253"/>
        <v>6719</v>
      </c>
      <c r="C6720" s="363">
        <v>18</v>
      </c>
      <c r="D6720" s="73" t="str">
        <f>IF(ISNUMBER(C6720),LOOKUP(C6720,LL!$Q$2:$Q$40,LL!$T$2:$T$40),"")</f>
        <v>JA</v>
      </c>
      <c r="E6720" s="73">
        <f>IF(ISNUMBER(C6720),LOOKUP(C6720,LL!$Q$2:$Q$40,LL!$U$2:$U$40),"")</f>
        <v>42</v>
      </c>
      <c r="F6720" s="363">
        <v>2</v>
      </c>
      <c r="G6720" s="363">
        <v>3</v>
      </c>
      <c r="H6720" s="363" t="s">
        <v>176</v>
      </c>
      <c r="I6720" s="363" t="s">
        <v>177</v>
      </c>
      <c r="J6720" s="363" t="s">
        <v>5</v>
      </c>
      <c r="K6720" s="364" t="s">
        <v>194</v>
      </c>
      <c r="L6720" s="363" t="s">
        <v>876</v>
      </c>
      <c r="M6720" s="363">
        <v>13</v>
      </c>
      <c r="N6720" s="363" t="s">
        <v>11559</v>
      </c>
      <c r="O6720" s="363">
        <v>1</v>
      </c>
      <c r="P6720" s="363">
        <v>29</v>
      </c>
      <c r="Q6720" s="363">
        <v>1</v>
      </c>
      <c r="R6720" s="363">
        <v>1</v>
      </c>
      <c r="S6720" s="363">
        <v>0</v>
      </c>
      <c r="T6720" s="363">
        <v>3</v>
      </c>
      <c r="U6720" s="365" t="s">
        <v>11611</v>
      </c>
    </row>
    <row r="6721" spans="1:21" x14ac:dyDescent="0.25">
      <c r="A6721" s="327"/>
      <c r="B6721" s="74">
        <f t="shared" ref="B6721:B6784" si="254">B6720+1</f>
        <v>6720</v>
      </c>
      <c r="C6721" s="366">
        <v>18</v>
      </c>
      <c r="D6721" s="74" t="str">
        <f>IF(ISNUMBER(C6721),LOOKUP(C6721,LL!$Q$2:$Q$40,LL!$T$2:$T$40),"")</f>
        <v>JA</v>
      </c>
      <c r="E6721" s="74">
        <f>IF(ISNUMBER(C6721),LOOKUP(C6721,LL!$Q$2:$Q$40,LL!$U$2:$U$40),"")</f>
        <v>42</v>
      </c>
      <c r="F6721" s="366">
        <v>2</v>
      </c>
      <c r="G6721" s="366">
        <v>5</v>
      </c>
      <c r="H6721" s="366" t="s">
        <v>176</v>
      </c>
      <c r="I6721" s="366" t="s">
        <v>177</v>
      </c>
      <c r="J6721" s="366" t="s">
        <v>5</v>
      </c>
      <c r="K6721" s="367" t="s">
        <v>194</v>
      </c>
      <c r="L6721" s="366" t="s">
        <v>871</v>
      </c>
      <c r="M6721" s="366">
        <v>26</v>
      </c>
      <c r="N6721" s="366" t="s">
        <v>11561</v>
      </c>
      <c r="O6721" s="366">
        <v>1</v>
      </c>
      <c r="P6721" s="366">
        <v>37</v>
      </c>
      <c r="Q6721" s="366">
        <v>1</v>
      </c>
      <c r="R6721" s="366" t="s">
        <v>334</v>
      </c>
      <c r="S6721" s="366">
        <v>0</v>
      </c>
      <c r="T6721" s="366">
        <v>2</v>
      </c>
      <c r="U6721" s="368" t="s">
        <v>11612</v>
      </c>
    </row>
    <row r="6722" spans="1:21" x14ac:dyDescent="0.25">
      <c r="A6722" s="327">
        <v>38</v>
      </c>
      <c r="B6722" s="73">
        <f t="shared" si="254"/>
        <v>6721</v>
      </c>
      <c r="C6722" s="363">
        <v>18</v>
      </c>
      <c r="D6722" s="73" t="str">
        <f>IF(ISNUMBER(C6722),LOOKUP(C6722,LL!$Q$2:$Q$40,LL!$T$2:$T$40),"")</f>
        <v>JA</v>
      </c>
      <c r="E6722" s="73">
        <f>IF(ISNUMBER(C6722),LOOKUP(C6722,LL!$Q$2:$Q$40,LL!$U$2:$U$40),"")</f>
        <v>42</v>
      </c>
      <c r="F6722" s="363">
        <v>2</v>
      </c>
      <c r="G6722" s="363">
        <v>9</v>
      </c>
      <c r="H6722" s="363" t="s">
        <v>176</v>
      </c>
      <c r="I6722" s="363" t="s">
        <v>177</v>
      </c>
      <c r="J6722" s="363" t="s">
        <v>5</v>
      </c>
      <c r="K6722" s="364" t="s">
        <v>349</v>
      </c>
      <c r="L6722" s="363" t="s">
        <v>4780</v>
      </c>
      <c r="M6722" s="371" t="s">
        <v>11613</v>
      </c>
      <c r="N6722" s="363" t="s">
        <v>4411</v>
      </c>
      <c r="O6722" s="363">
        <v>2</v>
      </c>
      <c r="P6722" s="363">
        <v>0</v>
      </c>
      <c r="Q6722" s="363">
        <v>2</v>
      </c>
      <c r="R6722" s="363">
        <v>0</v>
      </c>
      <c r="S6722" s="363">
        <v>0</v>
      </c>
      <c r="T6722" s="363">
        <v>0</v>
      </c>
      <c r="U6722" s="365" t="s">
        <v>11614</v>
      </c>
    </row>
    <row r="6723" spans="1:21" x14ac:dyDescent="0.25">
      <c r="A6723" s="327">
        <v>38</v>
      </c>
      <c r="B6723" s="74">
        <f t="shared" si="254"/>
        <v>6722</v>
      </c>
      <c r="C6723" s="366">
        <v>18</v>
      </c>
      <c r="D6723" s="74" t="str">
        <f>IF(ISNUMBER(C6723),LOOKUP(C6723,LL!$Q$2:$Q$40,LL!$T$2:$T$40),"")</f>
        <v>JA</v>
      </c>
      <c r="E6723" s="74">
        <f>IF(ISNUMBER(C6723),LOOKUP(C6723,LL!$Q$2:$Q$40,LL!$U$2:$U$40),"")</f>
        <v>42</v>
      </c>
      <c r="F6723" s="366">
        <v>2</v>
      </c>
      <c r="G6723" s="366">
        <v>6</v>
      </c>
      <c r="H6723" s="366" t="s">
        <v>65</v>
      </c>
      <c r="I6723" s="366" t="s">
        <v>191</v>
      </c>
      <c r="J6723" s="366" t="s">
        <v>356</v>
      </c>
      <c r="K6723" s="367" t="s">
        <v>349</v>
      </c>
      <c r="L6723" s="366" t="s">
        <v>4780</v>
      </c>
      <c r="M6723" s="370" t="s">
        <v>11615</v>
      </c>
      <c r="N6723" s="366" t="s">
        <v>11569</v>
      </c>
      <c r="O6723" s="366">
        <v>1</v>
      </c>
      <c r="P6723" s="366">
        <v>0</v>
      </c>
      <c r="Q6723" s="366">
        <v>1</v>
      </c>
      <c r="R6723" s="366">
        <v>0</v>
      </c>
      <c r="S6723" s="366">
        <v>0</v>
      </c>
      <c r="T6723" s="366">
        <v>0</v>
      </c>
      <c r="U6723" s="368" t="s">
        <v>11637</v>
      </c>
    </row>
    <row r="6724" spans="1:21" x14ac:dyDescent="0.25">
      <c r="A6724" s="327">
        <v>38</v>
      </c>
      <c r="B6724" s="73">
        <f t="shared" si="254"/>
        <v>6723</v>
      </c>
      <c r="C6724" s="363">
        <v>18</v>
      </c>
      <c r="D6724" s="73" t="str">
        <f>IF(ISNUMBER(C6724),LOOKUP(C6724,LL!$Q$2:$Q$40,LL!$T$2:$T$40),"")</f>
        <v>JA</v>
      </c>
      <c r="E6724" s="73">
        <f>IF(ISNUMBER(C6724),LOOKUP(C6724,LL!$Q$2:$Q$40,LL!$U$2:$U$40),"")</f>
        <v>42</v>
      </c>
      <c r="F6724" s="363">
        <v>2</v>
      </c>
      <c r="G6724" s="363">
        <v>9.1999999999999993</v>
      </c>
      <c r="H6724" s="363" t="s">
        <v>176</v>
      </c>
      <c r="I6724" s="363" t="s">
        <v>177</v>
      </c>
      <c r="J6724" s="363" t="s">
        <v>5</v>
      </c>
      <c r="K6724" s="364" t="s">
        <v>349</v>
      </c>
      <c r="L6724" s="363" t="s">
        <v>1121</v>
      </c>
      <c r="M6724" s="363" t="s">
        <v>11616</v>
      </c>
      <c r="N6724" s="363" t="s">
        <v>11555</v>
      </c>
      <c r="O6724" s="363">
        <v>9</v>
      </c>
      <c r="P6724" s="363">
        <v>4</v>
      </c>
      <c r="Q6724" s="363">
        <v>5</v>
      </c>
      <c r="R6724" s="363">
        <v>0</v>
      </c>
      <c r="S6724" s="363">
        <v>0</v>
      </c>
      <c r="T6724" s="363">
        <v>0</v>
      </c>
      <c r="U6724" s="365" t="s">
        <v>11617</v>
      </c>
    </row>
    <row r="6725" spans="1:21" x14ac:dyDescent="0.25">
      <c r="A6725" s="327">
        <v>56</v>
      </c>
      <c r="B6725" s="74">
        <f t="shared" si="254"/>
        <v>6724</v>
      </c>
      <c r="C6725" s="366">
        <v>18</v>
      </c>
      <c r="D6725" s="74" t="str">
        <f>IF(ISNUMBER(C6725),LOOKUP(C6725,LL!$Q$2:$Q$40,LL!$T$2:$T$40),"")</f>
        <v>JA</v>
      </c>
      <c r="E6725" s="74">
        <f>IF(ISNUMBER(C6725),LOOKUP(C6725,LL!$Q$2:$Q$40,LL!$U$2:$U$40),"")</f>
        <v>42</v>
      </c>
      <c r="F6725" s="366">
        <v>2</v>
      </c>
      <c r="G6725" s="366">
        <v>9.1999999999999993</v>
      </c>
      <c r="H6725" s="366" t="s">
        <v>176</v>
      </c>
      <c r="I6725" s="366" t="s">
        <v>177</v>
      </c>
      <c r="J6725" s="366" t="s">
        <v>5</v>
      </c>
      <c r="K6725" s="367" t="s">
        <v>271</v>
      </c>
      <c r="L6725" s="366" t="s">
        <v>11355</v>
      </c>
      <c r="M6725" s="366" t="s">
        <v>11616</v>
      </c>
      <c r="N6725" s="366" t="s">
        <v>11555</v>
      </c>
      <c r="O6725" s="366">
        <v>34</v>
      </c>
      <c r="P6725" s="366">
        <v>6</v>
      </c>
      <c r="Q6725" s="366">
        <v>26</v>
      </c>
      <c r="R6725" s="366">
        <v>9</v>
      </c>
      <c r="S6725" s="366">
        <v>2</v>
      </c>
      <c r="T6725" s="366">
        <v>0</v>
      </c>
      <c r="U6725" s="368"/>
    </row>
    <row r="6726" spans="1:21" x14ac:dyDescent="0.25">
      <c r="A6726" s="327">
        <v>38</v>
      </c>
      <c r="B6726" s="73">
        <f t="shared" si="254"/>
        <v>6725</v>
      </c>
      <c r="C6726" s="363">
        <v>18</v>
      </c>
      <c r="D6726" s="73" t="str">
        <f>IF(ISNUMBER(C6726),LOOKUP(C6726,LL!$Q$2:$Q$40,LL!$T$2:$T$40),"")</f>
        <v>JA</v>
      </c>
      <c r="E6726" s="73">
        <f>IF(ISNUMBER(C6726),LOOKUP(C6726,LL!$Q$2:$Q$40,LL!$U$2:$U$40),"")</f>
        <v>42</v>
      </c>
      <c r="F6726" s="363">
        <v>2</v>
      </c>
      <c r="G6726" s="363">
        <v>9.1</v>
      </c>
      <c r="H6726" s="363" t="s">
        <v>176</v>
      </c>
      <c r="I6726" s="363" t="s">
        <v>177</v>
      </c>
      <c r="J6726" s="363" t="s">
        <v>5</v>
      </c>
      <c r="K6726" s="364" t="s">
        <v>349</v>
      </c>
      <c r="L6726" s="363" t="s">
        <v>1121</v>
      </c>
      <c r="M6726" s="363" t="s">
        <v>11616</v>
      </c>
      <c r="N6726" s="363" t="s">
        <v>3305</v>
      </c>
      <c r="O6726" s="363">
        <v>9</v>
      </c>
      <c r="P6726" s="363">
        <v>4</v>
      </c>
      <c r="Q6726" s="363">
        <v>4</v>
      </c>
      <c r="R6726" s="363">
        <v>0</v>
      </c>
      <c r="S6726" s="363">
        <v>1</v>
      </c>
      <c r="T6726" s="363">
        <v>0</v>
      </c>
      <c r="U6726" s="365" t="s">
        <v>11618</v>
      </c>
    </row>
    <row r="6727" spans="1:21" x14ac:dyDescent="0.25">
      <c r="A6727" s="327">
        <v>56</v>
      </c>
      <c r="B6727" s="74">
        <f t="shared" si="254"/>
        <v>6726</v>
      </c>
      <c r="C6727" s="366">
        <v>18</v>
      </c>
      <c r="D6727" s="74" t="str">
        <f>IF(ISNUMBER(C6727),LOOKUP(C6727,LL!$Q$2:$Q$40,LL!$T$2:$T$40),"")</f>
        <v>JA</v>
      </c>
      <c r="E6727" s="74">
        <f>IF(ISNUMBER(C6727),LOOKUP(C6727,LL!$Q$2:$Q$40,LL!$U$2:$U$40),"")</f>
        <v>42</v>
      </c>
      <c r="F6727" s="366">
        <v>2</v>
      </c>
      <c r="G6727" s="366">
        <v>9.1</v>
      </c>
      <c r="H6727" s="366" t="s">
        <v>176</v>
      </c>
      <c r="I6727" s="366" t="s">
        <v>177</v>
      </c>
      <c r="J6727" s="366" t="s">
        <v>5</v>
      </c>
      <c r="K6727" s="367" t="s">
        <v>271</v>
      </c>
      <c r="L6727" s="366" t="s">
        <v>11355</v>
      </c>
      <c r="M6727" s="366" t="s">
        <v>11616</v>
      </c>
      <c r="N6727" s="366" t="s">
        <v>3305</v>
      </c>
      <c r="O6727" s="366">
        <v>25</v>
      </c>
      <c r="P6727" s="366">
        <v>4</v>
      </c>
      <c r="Q6727" s="366">
        <v>21</v>
      </c>
      <c r="R6727" s="366">
        <v>6</v>
      </c>
      <c r="S6727" s="366">
        <v>1</v>
      </c>
      <c r="T6727" s="366">
        <v>0</v>
      </c>
      <c r="U6727" s="368" t="s">
        <v>11619</v>
      </c>
    </row>
    <row r="6728" spans="1:21" x14ac:dyDescent="0.25">
      <c r="A6728" s="327">
        <v>38</v>
      </c>
      <c r="B6728" s="73">
        <f t="shared" si="254"/>
        <v>6727</v>
      </c>
      <c r="C6728" s="363">
        <v>18</v>
      </c>
      <c r="D6728" s="73" t="str">
        <f>IF(ISNUMBER(C6728),LOOKUP(C6728,LL!$Q$2:$Q$40,LL!$T$2:$T$40),"")</f>
        <v>JA</v>
      </c>
      <c r="E6728" s="73">
        <f>IF(ISNUMBER(C6728),LOOKUP(C6728,LL!$Q$2:$Q$40,LL!$U$2:$U$40),"")</f>
        <v>42</v>
      </c>
      <c r="F6728" s="363">
        <v>2</v>
      </c>
      <c r="G6728" s="363">
        <v>5</v>
      </c>
      <c r="H6728" s="363" t="s">
        <v>197</v>
      </c>
      <c r="I6728" s="363" t="s">
        <v>177</v>
      </c>
      <c r="J6728" s="363" t="s">
        <v>356</v>
      </c>
      <c r="K6728" s="364" t="s">
        <v>271</v>
      </c>
      <c r="L6728" s="363" t="s">
        <v>11355</v>
      </c>
      <c r="M6728" s="363" t="s">
        <v>11616</v>
      </c>
      <c r="N6728" s="363" t="s">
        <v>1729</v>
      </c>
      <c r="O6728" s="363">
        <v>8</v>
      </c>
      <c r="P6728" s="363">
        <v>0</v>
      </c>
      <c r="Q6728" s="363">
        <v>8</v>
      </c>
      <c r="R6728" s="363">
        <v>0</v>
      </c>
      <c r="S6728" s="363">
        <v>0</v>
      </c>
      <c r="T6728" s="363">
        <v>0</v>
      </c>
      <c r="U6728" s="365" t="s">
        <v>11620</v>
      </c>
    </row>
    <row r="6729" spans="1:21" x14ac:dyDescent="0.25">
      <c r="A6729" s="327">
        <v>56</v>
      </c>
      <c r="B6729" s="74">
        <f t="shared" si="254"/>
        <v>6728</v>
      </c>
      <c r="C6729" s="366">
        <v>18</v>
      </c>
      <c r="D6729" s="74" t="str">
        <f>IF(ISNUMBER(C6729),LOOKUP(C6729,LL!$Q$2:$Q$40,LL!$T$2:$T$40),"")</f>
        <v>JA</v>
      </c>
      <c r="E6729" s="74">
        <f>IF(ISNUMBER(C6729),LOOKUP(C6729,LL!$Q$2:$Q$40,LL!$U$2:$U$40),"")</f>
        <v>42</v>
      </c>
      <c r="F6729" s="366">
        <v>2</v>
      </c>
      <c r="G6729" s="366">
        <v>5</v>
      </c>
      <c r="H6729" s="366" t="s">
        <v>197</v>
      </c>
      <c r="I6729" s="366" t="s">
        <v>177</v>
      </c>
      <c r="J6729" s="366" t="s">
        <v>356</v>
      </c>
      <c r="K6729" s="367" t="s">
        <v>271</v>
      </c>
      <c r="L6729" s="366" t="s">
        <v>11355</v>
      </c>
      <c r="M6729" s="366" t="s">
        <v>11616</v>
      </c>
      <c r="N6729" s="366" t="s">
        <v>1729</v>
      </c>
      <c r="O6729" s="366">
        <v>44</v>
      </c>
      <c r="P6729" s="366">
        <v>0</v>
      </c>
      <c r="Q6729" s="366">
        <v>7</v>
      </c>
      <c r="R6729" s="366">
        <v>0</v>
      </c>
      <c r="S6729" s="366">
        <v>0</v>
      </c>
      <c r="T6729" s="366">
        <v>0</v>
      </c>
      <c r="U6729" s="368" t="s">
        <v>11621</v>
      </c>
    </row>
    <row r="6730" spans="1:21" x14ac:dyDescent="0.25">
      <c r="A6730" s="327">
        <v>38</v>
      </c>
      <c r="B6730" s="73">
        <f t="shared" si="254"/>
        <v>6729</v>
      </c>
      <c r="C6730" s="363">
        <v>18</v>
      </c>
      <c r="D6730" s="73" t="str">
        <f>IF(ISNUMBER(C6730),LOOKUP(C6730,LL!$Q$2:$Q$40,LL!$T$2:$T$40),"")</f>
        <v>JA</v>
      </c>
      <c r="E6730" s="73">
        <f>IF(ISNUMBER(C6730),LOOKUP(C6730,LL!$Q$2:$Q$40,LL!$U$2:$U$40),"")</f>
        <v>42</v>
      </c>
      <c r="F6730" s="363">
        <v>2</v>
      </c>
      <c r="G6730" s="363">
        <v>6</v>
      </c>
      <c r="H6730" s="363" t="s">
        <v>65</v>
      </c>
      <c r="I6730" s="363" t="s">
        <v>191</v>
      </c>
      <c r="J6730" s="363" t="s">
        <v>356</v>
      </c>
      <c r="K6730" s="364" t="s">
        <v>271</v>
      </c>
      <c r="L6730" s="363" t="s">
        <v>11355</v>
      </c>
      <c r="M6730" s="363" t="s">
        <v>11616</v>
      </c>
      <c r="N6730" s="363" t="s">
        <v>11622</v>
      </c>
      <c r="O6730" s="363">
        <v>11</v>
      </c>
      <c r="P6730" s="363">
        <v>0</v>
      </c>
      <c r="Q6730" s="363">
        <v>9</v>
      </c>
      <c r="R6730" s="363">
        <v>2</v>
      </c>
      <c r="S6730" s="363">
        <v>0</v>
      </c>
      <c r="T6730" s="363">
        <v>0</v>
      </c>
      <c r="U6730" s="365" t="s">
        <v>11623</v>
      </c>
    </row>
    <row r="6731" spans="1:21" x14ac:dyDescent="0.25">
      <c r="A6731" s="327">
        <v>56</v>
      </c>
      <c r="B6731" s="74">
        <f t="shared" si="254"/>
        <v>6730</v>
      </c>
      <c r="C6731" s="366">
        <v>18</v>
      </c>
      <c r="D6731" s="74" t="str">
        <f>IF(ISNUMBER(C6731),LOOKUP(C6731,LL!$Q$2:$Q$40,LL!$T$2:$T$40),"")</f>
        <v>JA</v>
      </c>
      <c r="E6731" s="74">
        <f>IF(ISNUMBER(C6731),LOOKUP(C6731,LL!$Q$2:$Q$40,LL!$U$2:$U$40),"")</f>
        <v>42</v>
      </c>
      <c r="F6731" s="366">
        <v>2</v>
      </c>
      <c r="G6731" s="366">
        <v>6</v>
      </c>
      <c r="H6731" s="366" t="s">
        <v>65</v>
      </c>
      <c r="I6731" s="366" t="s">
        <v>191</v>
      </c>
      <c r="J6731" s="366" t="s">
        <v>356</v>
      </c>
      <c r="K6731" s="367" t="s">
        <v>271</v>
      </c>
      <c r="L6731" s="366" t="s">
        <v>11355</v>
      </c>
      <c r="M6731" s="366" t="s">
        <v>11616</v>
      </c>
      <c r="N6731" s="366" t="s">
        <v>11622</v>
      </c>
      <c r="O6731" s="366">
        <v>46</v>
      </c>
      <c r="P6731" s="366">
        <v>4</v>
      </c>
      <c r="Q6731" s="366">
        <v>9</v>
      </c>
      <c r="R6731" s="366">
        <v>3</v>
      </c>
      <c r="S6731" s="366">
        <v>0</v>
      </c>
      <c r="T6731" s="366">
        <v>1</v>
      </c>
      <c r="U6731" s="368" t="s">
        <v>11624</v>
      </c>
    </row>
    <row r="6732" spans="1:21" x14ac:dyDescent="0.25">
      <c r="A6732" s="327">
        <v>38</v>
      </c>
      <c r="B6732" s="73">
        <f t="shared" si="254"/>
        <v>6731</v>
      </c>
      <c r="C6732" s="363">
        <v>18</v>
      </c>
      <c r="D6732" s="73" t="str">
        <f>IF(ISNUMBER(C6732),LOOKUP(C6732,LL!$Q$2:$Q$40,LL!$T$2:$T$40),"")</f>
        <v>JA</v>
      </c>
      <c r="E6732" s="73">
        <f>IF(ISNUMBER(C6732),LOOKUP(C6732,LL!$Q$2:$Q$40,LL!$U$2:$U$40),"")</f>
        <v>42</v>
      </c>
      <c r="F6732" s="363">
        <v>2</v>
      </c>
      <c r="G6732" s="363">
        <v>1</v>
      </c>
      <c r="H6732" s="363" t="s">
        <v>186</v>
      </c>
      <c r="I6732" s="363" t="s">
        <v>187</v>
      </c>
      <c r="J6732" s="363" t="s">
        <v>341</v>
      </c>
      <c r="K6732" s="364" t="s">
        <v>271</v>
      </c>
      <c r="L6732" s="363" t="s">
        <v>11355</v>
      </c>
      <c r="M6732" s="363" t="s">
        <v>11616</v>
      </c>
      <c r="N6732" s="363" t="s">
        <v>8330</v>
      </c>
      <c r="O6732" s="363">
        <v>4</v>
      </c>
      <c r="P6732" s="363">
        <v>3</v>
      </c>
      <c r="Q6732" s="363">
        <v>0</v>
      </c>
      <c r="R6732" s="363">
        <v>1</v>
      </c>
      <c r="S6732" s="363">
        <v>0</v>
      </c>
      <c r="T6732" s="363">
        <v>0</v>
      </c>
      <c r="U6732" s="365" t="s">
        <v>11625</v>
      </c>
    </row>
    <row r="6733" spans="1:21" x14ac:dyDescent="0.25">
      <c r="A6733" s="327">
        <v>56</v>
      </c>
      <c r="B6733" s="74">
        <f t="shared" si="254"/>
        <v>6732</v>
      </c>
      <c r="C6733" s="366">
        <v>18</v>
      </c>
      <c r="D6733" s="74" t="str">
        <f>IF(ISNUMBER(C6733),LOOKUP(C6733,LL!$Q$2:$Q$40,LL!$T$2:$T$40),"")</f>
        <v>JA</v>
      </c>
      <c r="E6733" s="74">
        <f>IF(ISNUMBER(C6733),LOOKUP(C6733,LL!$Q$2:$Q$40,LL!$U$2:$U$40),"")</f>
        <v>42</v>
      </c>
      <c r="F6733" s="366">
        <v>2</v>
      </c>
      <c r="G6733" s="366">
        <v>1</v>
      </c>
      <c r="H6733" s="366" t="s">
        <v>186</v>
      </c>
      <c r="I6733" s="366" t="s">
        <v>187</v>
      </c>
      <c r="J6733" s="366" t="s">
        <v>341</v>
      </c>
      <c r="K6733" s="367" t="s">
        <v>271</v>
      </c>
      <c r="L6733" s="366" t="s">
        <v>11355</v>
      </c>
      <c r="M6733" s="366" t="s">
        <v>11616</v>
      </c>
      <c r="N6733" s="366" t="s">
        <v>8330</v>
      </c>
      <c r="O6733" s="366">
        <v>6</v>
      </c>
      <c r="P6733" s="366">
        <v>3</v>
      </c>
      <c r="Q6733" s="366">
        <v>6</v>
      </c>
      <c r="R6733" s="366">
        <v>7</v>
      </c>
      <c r="S6733" s="366">
        <v>0</v>
      </c>
      <c r="T6733" s="366">
        <v>0</v>
      </c>
      <c r="U6733" s="368" t="s">
        <v>11626</v>
      </c>
    </row>
    <row r="6734" spans="1:21" x14ac:dyDescent="0.25">
      <c r="A6734" s="327">
        <v>38</v>
      </c>
      <c r="B6734" s="73">
        <f t="shared" si="254"/>
        <v>6733</v>
      </c>
      <c r="C6734" s="363">
        <v>18</v>
      </c>
      <c r="D6734" s="73" t="str">
        <f>IF(ISNUMBER(C6734),LOOKUP(C6734,LL!$Q$2:$Q$40,LL!$T$2:$T$40),"")</f>
        <v>JA</v>
      </c>
      <c r="E6734" s="73">
        <f>IF(ISNUMBER(C6734),LOOKUP(C6734,LL!$Q$2:$Q$40,LL!$U$2:$U$40),"")</f>
        <v>42</v>
      </c>
      <c r="F6734" s="363">
        <v>2</v>
      </c>
      <c r="G6734" s="363">
        <v>3.1</v>
      </c>
      <c r="H6734" s="363" t="s">
        <v>198</v>
      </c>
      <c r="I6734" s="363" t="s">
        <v>187</v>
      </c>
      <c r="J6734" s="363" t="s">
        <v>356</v>
      </c>
      <c r="K6734" s="364" t="s">
        <v>271</v>
      </c>
      <c r="L6734" s="363" t="s">
        <v>11355</v>
      </c>
      <c r="M6734" s="363" t="s">
        <v>11616</v>
      </c>
      <c r="N6734" s="363" t="s">
        <v>11598</v>
      </c>
      <c r="O6734" s="363">
        <v>6</v>
      </c>
      <c r="P6734" s="363">
        <v>1</v>
      </c>
      <c r="Q6734" s="363">
        <v>2</v>
      </c>
      <c r="R6734" s="363">
        <v>2</v>
      </c>
      <c r="S6734" s="363">
        <v>0</v>
      </c>
      <c r="T6734" s="363">
        <v>1</v>
      </c>
      <c r="U6734" s="365"/>
    </row>
    <row r="6735" spans="1:21" x14ac:dyDescent="0.25">
      <c r="A6735" s="327">
        <v>56</v>
      </c>
      <c r="B6735" s="74">
        <f t="shared" si="254"/>
        <v>6734</v>
      </c>
      <c r="C6735" s="366">
        <v>18</v>
      </c>
      <c r="D6735" s="74" t="str">
        <f>IF(ISNUMBER(C6735),LOOKUP(C6735,LL!$Q$2:$Q$40,LL!$T$2:$T$40),"")</f>
        <v>JA</v>
      </c>
      <c r="E6735" s="74">
        <f>IF(ISNUMBER(C6735),LOOKUP(C6735,LL!$Q$2:$Q$40,LL!$U$2:$U$40),"")</f>
        <v>42</v>
      </c>
      <c r="F6735" s="366">
        <v>2</v>
      </c>
      <c r="G6735" s="366">
        <v>3.1</v>
      </c>
      <c r="H6735" s="366" t="s">
        <v>198</v>
      </c>
      <c r="I6735" s="366" t="s">
        <v>187</v>
      </c>
      <c r="J6735" s="366" t="s">
        <v>356</v>
      </c>
      <c r="K6735" s="367" t="s">
        <v>271</v>
      </c>
      <c r="L6735" s="366" t="s">
        <v>11355</v>
      </c>
      <c r="M6735" s="366" t="s">
        <v>11616</v>
      </c>
      <c r="N6735" s="366" t="s">
        <v>11598</v>
      </c>
      <c r="O6735" s="366">
        <v>15</v>
      </c>
      <c r="P6735" s="366">
        <v>9</v>
      </c>
      <c r="Q6735" s="366">
        <v>7</v>
      </c>
      <c r="R6735" s="366">
        <v>0</v>
      </c>
      <c r="S6735" s="366">
        <v>0</v>
      </c>
      <c r="T6735" s="366">
        <v>0</v>
      </c>
      <c r="U6735" s="368"/>
    </row>
    <row r="6736" spans="1:21" x14ac:dyDescent="0.25">
      <c r="A6736" s="327">
        <v>38</v>
      </c>
      <c r="B6736" s="73">
        <f t="shared" si="254"/>
        <v>6735</v>
      </c>
      <c r="C6736" s="363">
        <v>18</v>
      </c>
      <c r="D6736" s="73" t="str">
        <f>IF(ISNUMBER(C6736),LOOKUP(C6736,LL!$Q$2:$Q$40,LL!$T$2:$T$40),"")</f>
        <v>JA</v>
      </c>
      <c r="E6736" s="73">
        <f>IF(ISNUMBER(C6736),LOOKUP(C6736,LL!$Q$2:$Q$40,LL!$U$2:$U$40),"")</f>
        <v>42</v>
      </c>
      <c r="F6736" s="363">
        <v>2</v>
      </c>
      <c r="G6736" s="363">
        <v>3</v>
      </c>
      <c r="H6736" s="363" t="s">
        <v>198</v>
      </c>
      <c r="I6736" s="363" t="s">
        <v>187</v>
      </c>
      <c r="J6736" s="363" t="s">
        <v>356</v>
      </c>
      <c r="K6736" s="364" t="s">
        <v>271</v>
      </c>
      <c r="L6736" s="363" t="s">
        <v>11355</v>
      </c>
      <c r="M6736" s="363" t="s">
        <v>11616</v>
      </c>
      <c r="N6736" s="363" t="s">
        <v>11600</v>
      </c>
      <c r="O6736" s="363">
        <v>3</v>
      </c>
      <c r="P6736" s="363">
        <v>0</v>
      </c>
      <c r="Q6736" s="363">
        <v>2</v>
      </c>
      <c r="R6736" s="363">
        <v>0</v>
      </c>
      <c r="S6736" s="363">
        <v>0</v>
      </c>
      <c r="T6736" s="363">
        <v>1</v>
      </c>
      <c r="U6736" s="365"/>
    </row>
    <row r="6737" spans="1:21" x14ac:dyDescent="0.25">
      <c r="A6737" s="327">
        <v>56</v>
      </c>
      <c r="B6737" s="74">
        <f t="shared" si="254"/>
        <v>6736</v>
      </c>
      <c r="C6737" s="366">
        <v>18</v>
      </c>
      <c r="D6737" s="74" t="str">
        <f>IF(ISNUMBER(C6737),LOOKUP(C6737,LL!$Q$2:$Q$40,LL!$T$2:$T$40),"")</f>
        <v>JA</v>
      </c>
      <c r="E6737" s="74">
        <f>IF(ISNUMBER(C6737),LOOKUP(C6737,LL!$Q$2:$Q$40,LL!$U$2:$U$40),"")</f>
        <v>42</v>
      </c>
      <c r="F6737" s="366">
        <v>2</v>
      </c>
      <c r="G6737" s="366">
        <v>3</v>
      </c>
      <c r="H6737" s="366" t="s">
        <v>198</v>
      </c>
      <c r="I6737" s="366" t="s">
        <v>187</v>
      </c>
      <c r="J6737" s="366" t="s">
        <v>356</v>
      </c>
      <c r="K6737" s="367" t="s">
        <v>271</v>
      </c>
      <c r="L6737" s="366" t="s">
        <v>11355</v>
      </c>
      <c r="M6737" s="366" t="s">
        <v>11616</v>
      </c>
      <c r="N6737" s="366" t="s">
        <v>11600</v>
      </c>
      <c r="O6737" s="366">
        <v>11</v>
      </c>
      <c r="P6737" s="366">
        <v>2</v>
      </c>
      <c r="Q6737" s="366">
        <v>1</v>
      </c>
      <c r="R6737" s="366">
        <v>0</v>
      </c>
      <c r="S6737" s="366">
        <v>0</v>
      </c>
      <c r="T6737" s="366">
        <v>0</v>
      </c>
      <c r="U6737" s="368"/>
    </row>
    <row r="6738" spans="1:21" x14ac:dyDescent="0.25">
      <c r="A6738" s="327">
        <v>29</v>
      </c>
      <c r="B6738" s="73">
        <f t="shared" si="254"/>
        <v>6737</v>
      </c>
      <c r="C6738" s="363">
        <v>18</v>
      </c>
      <c r="D6738" s="73" t="str">
        <f>IF(ISNUMBER(C6738),LOOKUP(C6738,LL!$Q$2:$Q$40,LL!$T$2:$T$40),"")</f>
        <v>JA</v>
      </c>
      <c r="E6738" s="73">
        <f>IF(ISNUMBER(C6738),LOOKUP(C6738,LL!$Q$2:$Q$40,LL!$U$2:$U$40),"")</f>
        <v>42</v>
      </c>
      <c r="F6738" s="363">
        <v>2</v>
      </c>
      <c r="G6738" s="363">
        <v>4</v>
      </c>
      <c r="H6738" s="363" t="s">
        <v>217</v>
      </c>
      <c r="I6738" s="363" t="s">
        <v>191</v>
      </c>
      <c r="J6738" s="363" t="s">
        <v>356</v>
      </c>
      <c r="K6738" s="364" t="s">
        <v>740</v>
      </c>
      <c r="L6738" s="363" t="s">
        <v>11638</v>
      </c>
      <c r="M6738" s="363" t="s">
        <v>291</v>
      </c>
      <c r="N6738" s="363" t="s">
        <v>11639</v>
      </c>
      <c r="O6738" s="363">
        <v>2</v>
      </c>
      <c r="P6738" s="363">
        <v>0</v>
      </c>
      <c r="Q6738" s="363">
        <v>0</v>
      </c>
      <c r="R6738" s="363">
        <v>0</v>
      </c>
      <c r="S6738" s="363">
        <v>1</v>
      </c>
      <c r="T6738" s="363">
        <v>0</v>
      </c>
      <c r="U6738" s="365"/>
    </row>
    <row r="6739" spans="1:21" x14ac:dyDescent="0.25">
      <c r="A6739" s="327">
        <v>13</v>
      </c>
      <c r="B6739" s="74">
        <f t="shared" si="254"/>
        <v>6738</v>
      </c>
      <c r="C6739" s="366">
        <v>18</v>
      </c>
      <c r="D6739" s="74" t="str">
        <f>IF(ISNUMBER(C6739),LOOKUP(C6739,LL!$Q$2:$Q$40,LL!$T$2:$T$40),"")</f>
        <v>JA</v>
      </c>
      <c r="E6739" s="74">
        <f>IF(ISNUMBER(C6739),LOOKUP(C6739,LL!$Q$2:$Q$40,LL!$U$2:$U$40),"")</f>
        <v>42</v>
      </c>
      <c r="F6739" s="366">
        <v>3</v>
      </c>
      <c r="G6739" s="366">
        <v>2</v>
      </c>
      <c r="H6739" s="366" t="s">
        <v>358</v>
      </c>
      <c r="I6739" s="366" t="s">
        <v>261</v>
      </c>
      <c r="J6739" s="366" t="s">
        <v>260</v>
      </c>
      <c r="K6739" s="367" t="s">
        <v>399</v>
      </c>
      <c r="L6739" s="366">
        <v>1</v>
      </c>
      <c r="M6739" s="366">
        <v>1</v>
      </c>
      <c r="N6739" s="366" t="s">
        <v>3993</v>
      </c>
      <c r="O6739" s="366" t="s">
        <v>843</v>
      </c>
      <c r="P6739" s="366" t="s">
        <v>843</v>
      </c>
      <c r="Q6739" s="366" t="s">
        <v>843</v>
      </c>
      <c r="R6739" s="366" t="s">
        <v>951</v>
      </c>
      <c r="S6739" s="366" t="s">
        <v>843</v>
      </c>
      <c r="T6739" s="366" t="s">
        <v>843</v>
      </c>
      <c r="U6739" s="368" t="s">
        <v>11640</v>
      </c>
    </row>
    <row r="6740" spans="1:21" x14ac:dyDescent="0.25">
      <c r="A6740" s="327">
        <v>32</v>
      </c>
      <c r="B6740" s="73">
        <f t="shared" si="254"/>
        <v>6739</v>
      </c>
      <c r="C6740" s="363">
        <v>18</v>
      </c>
      <c r="D6740" s="73" t="str">
        <f>IF(ISNUMBER(C6740),LOOKUP(C6740,LL!$Q$2:$Q$40,LL!$T$2:$T$40),"")</f>
        <v>JA</v>
      </c>
      <c r="E6740" s="73">
        <f>IF(ISNUMBER(C6740),LOOKUP(C6740,LL!$Q$2:$Q$40,LL!$U$2:$U$40),"")</f>
        <v>42</v>
      </c>
      <c r="F6740" s="363">
        <v>1</v>
      </c>
      <c r="G6740" s="363">
        <v>64</v>
      </c>
      <c r="H6740" s="363" t="s">
        <v>198</v>
      </c>
      <c r="I6740" s="363" t="s">
        <v>0</v>
      </c>
      <c r="J6740" s="363" t="s">
        <v>187</v>
      </c>
      <c r="K6740" s="364" t="s">
        <v>390</v>
      </c>
      <c r="L6740" s="363" t="s">
        <v>2311</v>
      </c>
      <c r="M6740" s="363" t="s">
        <v>2317</v>
      </c>
      <c r="N6740" s="363" t="s">
        <v>11641</v>
      </c>
      <c r="O6740" s="363">
        <v>-1</v>
      </c>
      <c r="P6740" s="363" t="s">
        <v>2312</v>
      </c>
      <c r="Q6740" s="363" t="s">
        <v>11867</v>
      </c>
      <c r="R6740" s="363" t="s">
        <v>2317</v>
      </c>
      <c r="S6740" s="363"/>
      <c r="T6740" s="363"/>
      <c r="U6740" s="365" t="s">
        <v>11642</v>
      </c>
    </row>
    <row r="6741" spans="1:21" x14ac:dyDescent="0.25">
      <c r="A6741" s="327"/>
      <c r="B6741" s="74">
        <f t="shared" si="254"/>
        <v>6740</v>
      </c>
      <c r="C6741" s="366">
        <v>18</v>
      </c>
      <c r="D6741" s="74" t="str">
        <f>IF(ISNUMBER(C6741),LOOKUP(C6741,LL!$Q$2:$Q$40,LL!$T$2:$T$40),"")</f>
        <v>JA</v>
      </c>
      <c r="E6741" s="74">
        <f>IF(ISNUMBER(C6741),LOOKUP(C6741,LL!$Q$2:$Q$40,LL!$U$2:$U$40),"")</f>
        <v>42</v>
      </c>
      <c r="F6741" s="366">
        <v>3</v>
      </c>
      <c r="G6741" s="366">
        <v>65</v>
      </c>
      <c r="H6741" s="366" t="s">
        <v>198</v>
      </c>
      <c r="I6741" s="366" t="s">
        <v>0</v>
      </c>
      <c r="J6741" s="366" t="s">
        <v>187</v>
      </c>
      <c r="K6741" s="367" t="s">
        <v>390</v>
      </c>
      <c r="L6741" s="366" t="s">
        <v>2311</v>
      </c>
      <c r="M6741" s="366" t="s">
        <v>2317</v>
      </c>
      <c r="N6741" s="366" t="s">
        <v>2330</v>
      </c>
      <c r="O6741" s="366">
        <v>-1</v>
      </c>
      <c r="P6741" s="366" t="s">
        <v>2312</v>
      </c>
      <c r="Q6741" s="366" t="s">
        <v>562</v>
      </c>
      <c r="R6741" s="366" t="s">
        <v>562</v>
      </c>
      <c r="S6741" s="366" t="s">
        <v>2317</v>
      </c>
      <c r="T6741" s="366" t="s">
        <v>2317</v>
      </c>
      <c r="U6741" s="368" t="s">
        <v>11869</v>
      </c>
    </row>
    <row r="6742" spans="1:21" x14ac:dyDescent="0.25">
      <c r="A6742" s="327"/>
      <c r="B6742" s="73">
        <f t="shared" si="254"/>
        <v>6741</v>
      </c>
      <c r="C6742" s="363">
        <v>18</v>
      </c>
      <c r="D6742" s="73" t="str">
        <f>IF(ISNUMBER(C6742),LOOKUP(C6742,LL!$Q$2:$Q$40,LL!$T$2:$T$40),"")</f>
        <v>JA</v>
      </c>
      <c r="E6742" s="73">
        <f>IF(ISNUMBER(C6742),LOOKUP(C6742,LL!$Q$2:$Q$40,LL!$U$2:$U$40),"")</f>
        <v>42</v>
      </c>
      <c r="F6742" s="363">
        <v>3</v>
      </c>
      <c r="G6742" s="363">
        <v>66</v>
      </c>
      <c r="H6742" s="363" t="s">
        <v>197</v>
      </c>
      <c r="I6742" s="363" t="s">
        <v>0</v>
      </c>
      <c r="J6742" s="363" t="s">
        <v>177</v>
      </c>
      <c r="K6742" s="364" t="s">
        <v>390</v>
      </c>
      <c r="L6742" s="363" t="s">
        <v>2311</v>
      </c>
      <c r="M6742" s="363" t="s">
        <v>2317</v>
      </c>
      <c r="N6742" s="363" t="s">
        <v>532</v>
      </c>
      <c r="O6742" s="363">
        <v>-1</v>
      </c>
      <c r="P6742" s="363" t="s">
        <v>2312</v>
      </c>
      <c r="Q6742" s="363" t="s">
        <v>2312</v>
      </c>
      <c r="R6742" s="363" t="s">
        <v>2317</v>
      </c>
      <c r="S6742" s="363"/>
      <c r="T6742" s="363"/>
      <c r="U6742" s="365" t="s">
        <v>11872</v>
      </c>
    </row>
    <row r="6743" spans="1:21" x14ac:dyDescent="0.25">
      <c r="A6743" s="327"/>
      <c r="B6743" s="74">
        <f t="shared" si="254"/>
        <v>6742</v>
      </c>
      <c r="C6743" s="366">
        <v>18</v>
      </c>
      <c r="D6743" s="74" t="str">
        <f>IF(ISNUMBER(C6743),LOOKUP(C6743,LL!$Q$2:$Q$40,LL!$T$2:$T$40),"")</f>
        <v>JA</v>
      </c>
      <c r="E6743" s="74">
        <f>IF(ISNUMBER(C6743),LOOKUP(C6743,LL!$Q$2:$Q$40,LL!$U$2:$U$40),"")</f>
        <v>42</v>
      </c>
      <c r="F6743" s="366">
        <v>3</v>
      </c>
      <c r="G6743" s="366">
        <v>211</v>
      </c>
      <c r="H6743" s="366" t="s">
        <v>65</v>
      </c>
      <c r="I6743" s="366" t="s">
        <v>3</v>
      </c>
      <c r="J6743" s="366" t="s">
        <v>191</v>
      </c>
      <c r="K6743" s="367" t="s">
        <v>390</v>
      </c>
      <c r="L6743" s="366" t="s">
        <v>2311</v>
      </c>
      <c r="M6743" s="366" t="s">
        <v>2317</v>
      </c>
      <c r="N6743" s="366" t="s">
        <v>11643</v>
      </c>
      <c r="O6743" s="366">
        <v>-1</v>
      </c>
      <c r="P6743" s="366" t="s">
        <v>2312</v>
      </c>
      <c r="Q6743" s="366" t="s">
        <v>2317</v>
      </c>
      <c r="R6743" s="366"/>
      <c r="S6743" s="366"/>
      <c r="T6743" s="366"/>
      <c r="U6743" s="368" t="s">
        <v>11676</v>
      </c>
    </row>
    <row r="6744" spans="1:21" x14ac:dyDescent="0.25">
      <c r="A6744" s="327">
        <v>30</v>
      </c>
      <c r="B6744" s="73">
        <f t="shared" si="254"/>
        <v>6743</v>
      </c>
      <c r="C6744" s="363">
        <v>18</v>
      </c>
      <c r="D6744" s="73" t="str">
        <f>IF(ISNUMBER(C6744),LOOKUP(C6744,LL!$Q$2:$Q$40,LL!$T$2:$T$40),"")</f>
        <v>JA</v>
      </c>
      <c r="E6744" s="73">
        <f>IF(ISNUMBER(C6744),LOOKUP(C6744,LL!$Q$2:$Q$40,LL!$U$2:$U$40),"")</f>
        <v>42</v>
      </c>
      <c r="F6744" s="363">
        <v>3</v>
      </c>
      <c r="G6744" s="363">
        <v>1</v>
      </c>
      <c r="H6744" s="363" t="s">
        <v>65</v>
      </c>
      <c r="I6744" s="363" t="s">
        <v>191</v>
      </c>
      <c r="J6744" s="363" t="s">
        <v>0</v>
      </c>
      <c r="K6744" s="364" t="s">
        <v>195</v>
      </c>
      <c r="L6744" s="363" t="s">
        <v>220</v>
      </c>
      <c r="M6744" s="363" t="s">
        <v>468</v>
      </c>
      <c r="N6744" s="363" t="s">
        <v>965</v>
      </c>
      <c r="O6744" s="363">
        <v>0.3</v>
      </c>
      <c r="P6744" s="363" t="s">
        <v>298</v>
      </c>
      <c r="Q6744" s="363" t="s">
        <v>1551</v>
      </c>
      <c r="R6744" s="363" t="s">
        <v>1286</v>
      </c>
      <c r="S6744" s="363" t="s">
        <v>4384</v>
      </c>
      <c r="T6744" s="363" t="s">
        <v>1427</v>
      </c>
      <c r="U6744" s="365" t="s">
        <v>11644</v>
      </c>
    </row>
    <row r="6745" spans="1:21" x14ac:dyDescent="0.25">
      <c r="A6745" s="327"/>
      <c r="B6745" s="74">
        <f t="shared" si="254"/>
        <v>6744</v>
      </c>
      <c r="C6745" s="366">
        <v>18</v>
      </c>
      <c r="D6745" s="74" t="str">
        <f>IF(ISNUMBER(C6745),LOOKUP(C6745,LL!$Q$2:$Q$40,LL!$T$2:$T$40),"")</f>
        <v>JA</v>
      </c>
      <c r="E6745" s="74">
        <f>IF(ISNUMBER(C6745),LOOKUP(C6745,LL!$Q$2:$Q$40,LL!$U$2:$U$40),"")</f>
        <v>42</v>
      </c>
      <c r="F6745" s="366">
        <v>3</v>
      </c>
      <c r="G6745" s="366">
        <v>2</v>
      </c>
      <c r="H6745" s="366" t="s">
        <v>65</v>
      </c>
      <c r="I6745" s="366" t="s">
        <v>191</v>
      </c>
      <c r="J6745" s="366" t="s">
        <v>0</v>
      </c>
      <c r="K6745" s="367" t="s">
        <v>195</v>
      </c>
      <c r="L6745" s="366" t="s">
        <v>220</v>
      </c>
      <c r="M6745" s="366" t="s">
        <v>468</v>
      </c>
      <c r="N6745" s="366" t="s">
        <v>965</v>
      </c>
      <c r="O6745" s="366">
        <v>0.3</v>
      </c>
      <c r="P6745" s="366" t="s">
        <v>298</v>
      </c>
      <c r="Q6745" s="366" t="s">
        <v>1551</v>
      </c>
      <c r="R6745" s="366" t="s">
        <v>1286</v>
      </c>
      <c r="S6745" s="366" t="s">
        <v>3913</v>
      </c>
      <c r="T6745" s="366" t="s">
        <v>3130</v>
      </c>
      <c r="U6745" s="368" t="s">
        <v>11645</v>
      </c>
    </row>
    <row r="6746" spans="1:21" x14ac:dyDescent="0.25">
      <c r="A6746" s="327">
        <v>54</v>
      </c>
      <c r="B6746" s="73">
        <f t="shared" si="254"/>
        <v>6745</v>
      </c>
      <c r="C6746" s="363">
        <v>18</v>
      </c>
      <c r="D6746" s="73" t="str">
        <f>IF(ISNUMBER(C6746),LOOKUP(C6746,LL!$Q$2:$Q$40,LL!$T$2:$T$40),"")</f>
        <v>JA</v>
      </c>
      <c r="E6746" s="73">
        <f>IF(ISNUMBER(C6746),LOOKUP(C6746,LL!$Q$2:$Q$40,LL!$U$2:$U$40),"")</f>
        <v>42</v>
      </c>
      <c r="F6746" s="363">
        <v>3</v>
      </c>
      <c r="G6746" s="363">
        <v>1</v>
      </c>
      <c r="H6746" s="363" t="s">
        <v>198</v>
      </c>
      <c r="I6746" s="363" t="s">
        <v>0</v>
      </c>
      <c r="J6746" s="363" t="s">
        <v>187</v>
      </c>
      <c r="K6746" s="364" t="s">
        <v>350</v>
      </c>
      <c r="L6746" s="363" t="s">
        <v>7058</v>
      </c>
      <c r="M6746" s="371" t="s">
        <v>2184</v>
      </c>
      <c r="N6746" s="363" t="s">
        <v>7656</v>
      </c>
      <c r="O6746" s="363">
        <v>0</v>
      </c>
      <c r="P6746" s="363">
        <v>1</v>
      </c>
      <c r="Q6746" s="363">
        <v>1</v>
      </c>
      <c r="R6746" s="363">
        <v>1</v>
      </c>
      <c r="S6746" s="363">
        <v>0</v>
      </c>
      <c r="T6746" s="363">
        <v>0</v>
      </c>
      <c r="U6746" s="365" t="s">
        <v>11677</v>
      </c>
    </row>
    <row r="6747" spans="1:21" x14ac:dyDescent="0.25">
      <c r="A6747" s="327">
        <v>18</v>
      </c>
      <c r="B6747" s="74">
        <f t="shared" si="254"/>
        <v>6746</v>
      </c>
      <c r="C6747" s="366">
        <v>18</v>
      </c>
      <c r="D6747" s="74" t="str">
        <f>IF(ISNUMBER(C6747),LOOKUP(C6747,LL!$Q$2:$Q$40,LL!$T$2:$T$40),"")</f>
        <v>JA</v>
      </c>
      <c r="E6747" s="74">
        <f>IF(ISNUMBER(C6747),LOOKUP(C6747,LL!$Q$2:$Q$40,LL!$U$2:$U$40),"")</f>
        <v>42</v>
      </c>
      <c r="F6747" s="366">
        <v>3</v>
      </c>
      <c r="G6747" s="366">
        <v>1</v>
      </c>
      <c r="H6747" s="366" t="s">
        <v>198</v>
      </c>
      <c r="I6747" s="366" t="s">
        <v>0</v>
      </c>
      <c r="J6747" s="366" t="s">
        <v>187</v>
      </c>
      <c r="K6747" s="367" t="s">
        <v>350</v>
      </c>
      <c r="L6747" s="366" t="s">
        <v>2184</v>
      </c>
      <c r="M6747" s="366">
        <v>0</v>
      </c>
      <c r="N6747" s="366" t="s">
        <v>7656</v>
      </c>
      <c r="O6747" s="366">
        <v>3</v>
      </c>
      <c r="P6747" s="366">
        <v>0</v>
      </c>
      <c r="Q6747" s="366">
        <v>10</v>
      </c>
      <c r="R6747" s="366">
        <v>4</v>
      </c>
      <c r="S6747" s="366">
        <v>7</v>
      </c>
      <c r="T6747" s="366">
        <v>4</v>
      </c>
      <c r="U6747" s="368"/>
    </row>
    <row r="6748" spans="1:21" x14ac:dyDescent="0.25">
      <c r="A6748" s="327">
        <v>54</v>
      </c>
      <c r="B6748" s="73">
        <f t="shared" si="254"/>
        <v>6747</v>
      </c>
      <c r="C6748" s="363">
        <v>18</v>
      </c>
      <c r="D6748" s="73" t="str">
        <f>IF(ISNUMBER(C6748),LOOKUP(C6748,LL!$Q$2:$Q$40,LL!$T$2:$T$40),"")</f>
        <v>JA</v>
      </c>
      <c r="E6748" s="73">
        <f>IF(ISNUMBER(C6748),LOOKUP(C6748,LL!$Q$2:$Q$40,LL!$U$2:$U$40),"")</f>
        <v>42</v>
      </c>
      <c r="F6748" s="363">
        <v>3</v>
      </c>
      <c r="G6748" s="363">
        <v>0</v>
      </c>
      <c r="H6748" s="363" t="s">
        <v>198</v>
      </c>
      <c r="I6748" s="363" t="s">
        <v>0</v>
      </c>
      <c r="J6748" s="363" t="s">
        <v>187</v>
      </c>
      <c r="K6748" s="364" t="s">
        <v>350</v>
      </c>
      <c r="L6748" s="363" t="s">
        <v>7058</v>
      </c>
      <c r="M6748" s="363" t="s">
        <v>446</v>
      </c>
      <c r="N6748" s="363" t="s">
        <v>7657</v>
      </c>
      <c r="O6748" s="363">
        <v>0</v>
      </c>
      <c r="P6748" s="363">
        <v>0</v>
      </c>
      <c r="Q6748" s="363">
        <v>0</v>
      </c>
      <c r="R6748" s="363">
        <v>0</v>
      </c>
      <c r="S6748" s="363">
        <v>0</v>
      </c>
      <c r="T6748" s="363">
        <v>1</v>
      </c>
      <c r="U6748" s="365" t="s">
        <v>11646</v>
      </c>
    </row>
    <row r="6749" spans="1:21" x14ac:dyDescent="0.25">
      <c r="A6749" s="327">
        <v>54</v>
      </c>
      <c r="B6749" s="74">
        <f t="shared" si="254"/>
        <v>6748</v>
      </c>
      <c r="C6749" s="366">
        <v>18</v>
      </c>
      <c r="D6749" s="74" t="str">
        <f>IF(ISNUMBER(C6749),LOOKUP(C6749,LL!$Q$2:$Q$40,LL!$T$2:$T$40),"")</f>
        <v>JA</v>
      </c>
      <c r="E6749" s="74">
        <f>IF(ISNUMBER(C6749),LOOKUP(C6749,LL!$Q$2:$Q$40,LL!$U$2:$U$40),"")</f>
        <v>42</v>
      </c>
      <c r="F6749" s="366">
        <v>3</v>
      </c>
      <c r="G6749" s="366">
        <v>4</v>
      </c>
      <c r="H6749" s="366" t="s">
        <v>198</v>
      </c>
      <c r="I6749" s="366" t="s">
        <v>0</v>
      </c>
      <c r="J6749" s="366" t="s">
        <v>187</v>
      </c>
      <c r="K6749" s="367" t="s">
        <v>350</v>
      </c>
      <c r="L6749" s="366" t="s">
        <v>7058</v>
      </c>
      <c r="M6749" s="366" t="s">
        <v>9148</v>
      </c>
      <c r="N6749" s="366" t="s">
        <v>4903</v>
      </c>
      <c r="O6749" s="366">
        <v>3</v>
      </c>
      <c r="P6749" s="366">
        <v>0</v>
      </c>
      <c r="Q6749" s="366">
        <v>3</v>
      </c>
      <c r="R6749" s="366">
        <v>1</v>
      </c>
      <c r="S6749" s="366">
        <v>0</v>
      </c>
      <c r="T6749" s="366">
        <v>0</v>
      </c>
      <c r="U6749" s="368" t="s">
        <v>11648</v>
      </c>
    </row>
    <row r="6750" spans="1:21" x14ac:dyDescent="0.25">
      <c r="A6750" s="327">
        <v>18</v>
      </c>
      <c r="B6750" s="73">
        <f t="shared" si="254"/>
        <v>6749</v>
      </c>
      <c r="C6750" s="363">
        <v>18</v>
      </c>
      <c r="D6750" s="73" t="str">
        <f>IF(ISNUMBER(C6750),LOOKUP(C6750,LL!$Q$2:$Q$40,LL!$T$2:$T$40),"")</f>
        <v>JA</v>
      </c>
      <c r="E6750" s="73">
        <f>IF(ISNUMBER(C6750),LOOKUP(C6750,LL!$Q$2:$Q$40,LL!$U$2:$U$40),"")</f>
        <v>42</v>
      </c>
      <c r="F6750" s="363">
        <v>3</v>
      </c>
      <c r="G6750" s="363">
        <v>4</v>
      </c>
      <c r="H6750" s="363" t="s">
        <v>198</v>
      </c>
      <c r="I6750" s="363" t="s">
        <v>0</v>
      </c>
      <c r="J6750" s="363" t="s">
        <v>187</v>
      </c>
      <c r="K6750" s="364" t="s">
        <v>350</v>
      </c>
      <c r="L6750" s="363" t="s">
        <v>2184</v>
      </c>
      <c r="M6750" s="363" t="s">
        <v>9148</v>
      </c>
      <c r="N6750" s="363" t="s">
        <v>4903</v>
      </c>
      <c r="O6750" s="363">
        <v>7</v>
      </c>
      <c r="P6750" s="363" t="s">
        <v>7557</v>
      </c>
      <c r="Q6750" s="363">
        <v>12</v>
      </c>
      <c r="R6750" s="363">
        <v>5</v>
      </c>
      <c r="S6750" s="363">
        <v>14</v>
      </c>
      <c r="T6750" s="363">
        <v>9</v>
      </c>
      <c r="U6750" s="365" t="s">
        <v>11647</v>
      </c>
    </row>
    <row r="6751" spans="1:21" x14ac:dyDescent="0.25">
      <c r="A6751" s="327">
        <v>54</v>
      </c>
      <c r="B6751" s="74">
        <f t="shared" si="254"/>
        <v>6750</v>
      </c>
      <c r="C6751" s="366">
        <v>18</v>
      </c>
      <c r="D6751" s="74" t="str">
        <f>IF(ISNUMBER(C6751),LOOKUP(C6751,LL!$Q$2:$Q$40,LL!$T$2:$T$40),"")</f>
        <v>JA</v>
      </c>
      <c r="E6751" s="74">
        <f>IF(ISNUMBER(C6751),LOOKUP(C6751,LL!$Q$2:$Q$40,LL!$U$2:$U$40),"")</f>
        <v>42</v>
      </c>
      <c r="F6751" s="366">
        <v>3</v>
      </c>
      <c r="G6751" s="366">
        <v>3</v>
      </c>
      <c r="H6751" s="366" t="s">
        <v>198</v>
      </c>
      <c r="I6751" s="366" t="s">
        <v>0</v>
      </c>
      <c r="J6751" s="366" t="s">
        <v>187</v>
      </c>
      <c r="K6751" s="367" t="s">
        <v>350</v>
      </c>
      <c r="L6751" s="366" t="s">
        <v>7058</v>
      </c>
      <c r="M6751" s="366" t="s">
        <v>9148</v>
      </c>
      <c r="N6751" s="366" t="s">
        <v>10821</v>
      </c>
      <c r="O6751" s="366">
        <v>0</v>
      </c>
      <c r="P6751" s="366">
        <v>6</v>
      </c>
      <c r="Q6751" s="366">
        <v>0</v>
      </c>
      <c r="R6751" s="366">
        <v>1</v>
      </c>
      <c r="S6751" s="366">
        <v>0</v>
      </c>
      <c r="T6751" s="366">
        <v>0</v>
      </c>
      <c r="U6751" s="368" t="s">
        <v>11649</v>
      </c>
    </row>
    <row r="6752" spans="1:21" x14ac:dyDescent="0.25">
      <c r="A6752" s="327">
        <v>18</v>
      </c>
      <c r="B6752" s="73">
        <f t="shared" si="254"/>
        <v>6751</v>
      </c>
      <c r="C6752" s="363">
        <v>18</v>
      </c>
      <c r="D6752" s="73" t="str">
        <f>IF(ISNUMBER(C6752),LOOKUP(C6752,LL!$Q$2:$Q$40,LL!$T$2:$T$40),"")</f>
        <v>JA</v>
      </c>
      <c r="E6752" s="73">
        <f>IF(ISNUMBER(C6752),LOOKUP(C6752,LL!$Q$2:$Q$40,LL!$U$2:$U$40),"")</f>
        <v>42</v>
      </c>
      <c r="F6752" s="363">
        <v>3</v>
      </c>
      <c r="G6752" s="363">
        <v>3</v>
      </c>
      <c r="H6752" s="363" t="s">
        <v>198</v>
      </c>
      <c r="I6752" s="363" t="s">
        <v>0</v>
      </c>
      <c r="J6752" s="363" t="s">
        <v>187</v>
      </c>
      <c r="K6752" s="364" t="s">
        <v>350</v>
      </c>
      <c r="L6752" s="363" t="s">
        <v>2184</v>
      </c>
      <c r="M6752" s="363">
        <v>2</v>
      </c>
      <c r="N6752" s="363" t="s">
        <v>10821</v>
      </c>
      <c r="O6752" s="363">
        <v>7</v>
      </c>
      <c r="P6752" s="363">
        <v>1</v>
      </c>
      <c r="Q6752" s="363">
        <v>41</v>
      </c>
      <c r="R6752" s="363">
        <v>20</v>
      </c>
      <c r="S6752" s="363">
        <v>16</v>
      </c>
      <c r="T6752" s="363">
        <v>12</v>
      </c>
      <c r="U6752" s="365" t="s">
        <v>11678</v>
      </c>
    </row>
    <row r="6753" spans="1:21" x14ac:dyDescent="0.25">
      <c r="A6753" s="327">
        <v>54</v>
      </c>
      <c r="B6753" s="74">
        <f t="shared" si="254"/>
        <v>6752</v>
      </c>
      <c r="C6753" s="366">
        <v>18</v>
      </c>
      <c r="D6753" s="74" t="str">
        <f>IF(ISNUMBER(C6753),LOOKUP(C6753,LL!$Q$2:$Q$40,LL!$T$2:$T$40),"")</f>
        <v>JA</v>
      </c>
      <c r="E6753" s="74">
        <f>IF(ISNUMBER(C6753),LOOKUP(C6753,LL!$Q$2:$Q$40,LL!$U$2:$U$40),"")</f>
        <v>42</v>
      </c>
      <c r="F6753" s="366">
        <v>3</v>
      </c>
      <c r="G6753" s="366">
        <v>3</v>
      </c>
      <c r="H6753" s="366" t="s">
        <v>198</v>
      </c>
      <c r="I6753" s="366" t="s">
        <v>0</v>
      </c>
      <c r="J6753" s="366" t="s">
        <v>187</v>
      </c>
      <c r="K6753" s="367" t="s">
        <v>350</v>
      </c>
      <c r="L6753" s="366" t="s">
        <v>7058</v>
      </c>
      <c r="M6753" s="366" t="s">
        <v>10410</v>
      </c>
      <c r="N6753" s="366" t="s">
        <v>6710</v>
      </c>
      <c r="O6753" s="366">
        <v>3</v>
      </c>
      <c r="P6753" s="366">
        <v>0</v>
      </c>
      <c r="Q6753" s="366">
        <v>3</v>
      </c>
      <c r="R6753" s="366">
        <v>0</v>
      </c>
      <c r="S6753" s="366">
        <v>0</v>
      </c>
      <c r="T6753" s="366">
        <v>0</v>
      </c>
      <c r="U6753" s="368" t="s">
        <v>11650</v>
      </c>
    </row>
    <row r="6754" spans="1:21" x14ac:dyDescent="0.25">
      <c r="A6754" s="327">
        <v>18</v>
      </c>
      <c r="B6754" s="73">
        <f t="shared" si="254"/>
        <v>6753</v>
      </c>
      <c r="C6754" s="363">
        <v>18</v>
      </c>
      <c r="D6754" s="73" t="str">
        <f>IF(ISNUMBER(C6754),LOOKUP(C6754,LL!$Q$2:$Q$40,LL!$T$2:$T$40),"")</f>
        <v>JA</v>
      </c>
      <c r="E6754" s="73">
        <f>IF(ISNUMBER(C6754),LOOKUP(C6754,LL!$Q$2:$Q$40,LL!$U$2:$U$40),"")</f>
        <v>42</v>
      </c>
      <c r="F6754" s="363">
        <v>3</v>
      </c>
      <c r="G6754" s="363">
        <v>3</v>
      </c>
      <c r="H6754" s="363" t="s">
        <v>198</v>
      </c>
      <c r="I6754" s="363" t="s">
        <v>0</v>
      </c>
      <c r="J6754" s="363" t="s">
        <v>187</v>
      </c>
      <c r="K6754" s="364" t="s">
        <v>350</v>
      </c>
      <c r="L6754" s="363" t="s">
        <v>7058</v>
      </c>
      <c r="M6754" s="363">
        <v>5</v>
      </c>
      <c r="N6754" s="363" t="s">
        <v>6710</v>
      </c>
      <c r="O6754" s="363">
        <v>6</v>
      </c>
      <c r="P6754" s="363">
        <v>6</v>
      </c>
      <c r="Q6754" s="363">
        <v>16</v>
      </c>
      <c r="R6754" s="363">
        <v>3</v>
      </c>
      <c r="S6754" s="363">
        <v>15</v>
      </c>
      <c r="T6754" s="363">
        <v>9</v>
      </c>
      <c r="U6754" s="365"/>
    </row>
    <row r="6755" spans="1:21" x14ac:dyDescent="0.25">
      <c r="A6755" s="327">
        <v>36</v>
      </c>
      <c r="B6755" s="74">
        <f t="shared" si="254"/>
        <v>6754</v>
      </c>
      <c r="C6755" s="366">
        <v>18</v>
      </c>
      <c r="D6755" s="74" t="str">
        <f>IF(ISNUMBER(C6755),LOOKUP(C6755,LL!$Q$2:$Q$40,LL!$T$2:$T$40),"")</f>
        <v>JA</v>
      </c>
      <c r="E6755" s="74">
        <f>IF(ISNUMBER(C6755),LOOKUP(C6755,LL!$Q$2:$Q$40,LL!$U$2:$U$40),"")</f>
        <v>42</v>
      </c>
      <c r="F6755" s="366">
        <v>3</v>
      </c>
      <c r="G6755" s="366">
        <v>4</v>
      </c>
      <c r="H6755" s="366" t="s">
        <v>198</v>
      </c>
      <c r="I6755" s="366" t="s">
        <v>0</v>
      </c>
      <c r="J6755" s="366" t="s">
        <v>187</v>
      </c>
      <c r="K6755" s="367" t="s">
        <v>350</v>
      </c>
      <c r="L6755" s="366" t="s">
        <v>3767</v>
      </c>
      <c r="M6755" s="366">
        <f>0.5*0.7</f>
        <v>0.35</v>
      </c>
      <c r="N6755" s="366" t="s">
        <v>1767</v>
      </c>
      <c r="O6755" s="366">
        <v>1</v>
      </c>
      <c r="P6755" s="366">
        <v>2</v>
      </c>
      <c r="Q6755" s="366">
        <v>1</v>
      </c>
      <c r="R6755" s="366">
        <v>0</v>
      </c>
      <c r="S6755" s="366">
        <v>0</v>
      </c>
      <c r="T6755" s="366">
        <v>5</v>
      </c>
      <c r="U6755" s="368" t="s">
        <v>11651</v>
      </c>
    </row>
    <row r="6756" spans="1:21" x14ac:dyDescent="0.25">
      <c r="A6756" s="327">
        <v>54</v>
      </c>
      <c r="B6756" s="73">
        <f t="shared" si="254"/>
        <v>6755</v>
      </c>
      <c r="C6756" s="363">
        <v>18</v>
      </c>
      <c r="D6756" s="73" t="str">
        <f>IF(ISNUMBER(C6756),LOOKUP(C6756,LL!$Q$2:$Q$40,LL!$T$2:$T$40),"")</f>
        <v>JA</v>
      </c>
      <c r="E6756" s="73">
        <f>IF(ISNUMBER(C6756),LOOKUP(C6756,LL!$Q$2:$Q$40,LL!$U$2:$U$40),"")</f>
        <v>42</v>
      </c>
      <c r="F6756" s="363">
        <v>3</v>
      </c>
      <c r="G6756" s="363">
        <v>2</v>
      </c>
      <c r="H6756" s="363" t="s">
        <v>198</v>
      </c>
      <c r="I6756" s="363" t="s">
        <v>0</v>
      </c>
      <c r="J6756" s="363" t="s">
        <v>187</v>
      </c>
      <c r="K6756" s="364" t="s">
        <v>350</v>
      </c>
      <c r="L6756" s="363" t="s">
        <v>7058</v>
      </c>
      <c r="M6756" s="363" t="s">
        <v>2203</v>
      </c>
      <c r="N6756" s="363" t="s">
        <v>9776</v>
      </c>
      <c r="O6756" s="363">
        <v>0</v>
      </c>
      <c r="P6756" s="363">
        <v>0</v>
      </c>
      <c r="Q6756" s="363">
        <v>0</v>
      </c>
      <c r="R6756" s="363">
        <v>1</v>
      </c>
      <c r="S6756" s="363">
        <v>0</v>
      </c>
      <c r="T6756" s="363">
        <v>0</v>
      </c>
      <c r="U6756" s="365" t="s">
        <v>11652</v>
      </c>
    </row>
    <row r="6757" spans="1:21" x14ac:dyDescent="0.25">
      <c r="A6757" s="327">
        <v>54</v>
      </c>
      <c r="B6757" s="74">
        <f t="shared" si="254"/>
        <v>6756</v>
      </c>
      <c r="C6757" s="366">
        <v>18</v>
      </c>
      <c r="D6757" s="74" t="str">
        <f>IF(ISNUMBER(C6757),LOOKUP(C6757,LL!$Q$2:$Q$40,LL!$T$2:$T$40),"")</f>
        <v>JA</v>
      </c>
      <c r="E6757" s="74">
        <f>IF(ISNUMBER(C6757),LOOKUP(C6757,LL!$Q$2:$Q$40,LL!$U$2:$U$40),"")</f>
        <v>42</v>
      </c>
      <c r="F6757" s="366">
        <v>3</v>
      </c>
      <c r="G6757" s="366">
        <v>2</v>
      </c>
      <c r="H6757" s="366" t="s">
        <v>65</v>
      </c>
      <c r="I6757" s="366" t="s">
        <v>0</v>
      </c>
      <c r="J6757" s="366" t="s">
        <v>191</v>
      </c>
      <c r="K6757" s="367" t="s">
        <v>350</v>
      </c>
      <c r="L6757" s="366" t="s">
        <v>7058</v>
      </c>
      <c r="M6757" s="366" t="s">
        <v>1192</v>
      </c>
      <c r="N6757" s="366" t="s">
        <v>2183</v>
      </c>
      <c r="O6757" s="366">
        <v>0</v>
      </c>
      <c r="P6757" s="366">
        <v>0</v>
      </c>
      <c r="Q6757" s="366">
        <v>0</v>
      </c>
      <c r="R6757" s="366">
        <v>2</v>
      </c>
      <c r="S6757" s="366">
        <v>0</v>
      </c>
      <c r="T6757" s="366">
        <v>0</v>
      </c>
      <c r="U6757" s="368" t="s">
        <v>11653</v>
      </c>
    </row>
    <row r="6758" spans="1:21" x14ac:dyDescent="0.25">
      <c r="A6758" s="327">
        <v>54</v>
      </c>
      <c r="B6758" s="73">
        <f t="shared" si="254"/>
        <v>6757</v>
      </c>
      <c r="C6758" s="363">
        <v>18</v>
      </c>
      <c r="D6758" s="73" t="str">
        <f>IF(ISNUMBER(C6758),LOOKUP(C6758,LL!$Q$2:$Q$40,LL!$T$2:$T$40),"")</f>
        <v>JA</v>
      </c>
      <c r="E6758" s="73">
        <f>IF(ISNUMBER(C6758),LOOKUP(C6758,LL!$Q$2:$Q$40,LL!$U$2:$U$40),"")</f>
        <v>42</v>
      </c>
      <c r="F6758" s="363">
        <v>3</v>
      </c>
      <c r="G6758" s="363">
        <v>2</v>
      </c>
      <c r="H6758" s="363" t="s">
        <v>65</v>
      </c>
      <c r="I6758" s="363" t="s">
        <v>0</v>
      </c>
      <c r="J6758" s="363" t="s">
        <v>191</v>
      </c>
      <c r="K6758" s="364" t="s">
        <v>350</v>
      </c>
      <c r="L6758" s="363" t="s">
        <v>7058</v>
      </c>
      <c r="M6758" s="363" t="s">
        <v>1192</v>
      </c>
      <c r="N6758" s="363" t="s">
        <v>3126</v>
      </c>
      <c r="O6758" s="363">
        <v>0</v>
      </c>
      <c r="P6758" s="363">
        <v>0</v>
      </c>
      <c r="Q6758" s="363">
        <v>0</v>
      </c>
      <c r="R6758" s="363">
        <v>2</v>
      </c>
      <c r="S6758" s="363">
        <v>0</v>
      </c>
      <c r="T6758" s="363">
        <v>0</v>
      </c>
      <c r="U6758" s="365" t="s">
        <v>11654</v>
      </c>
    </row>
    <row r="6759" spans="1:21" x14ac:dyDescent="0.25">
      <c r="A6759" s="327">
        <v>54</v>
      </c>
      <c r="B6759" s="74">
        <f t="shared" si="254"/>
        <v>6758</v>
      </c>
      <c r="C6759" s="366">
        <v>18</v>
      </c>
      <c r="D6759" s="74" t="str">
        <f>IF(ISNUMBER(C6759),LOOKUP(C6759,LL!$Q$2:$Q$40,LL!$T$2:$T$40),"")</f>
        <v>JA</v>
      </c>
      <c r="E6759" s="74">
        <f>IF(ISNUMBER(C6759),LOOKUP(C6759,LL!$Q$2:$Q$40,LL!$U$2:$U$40),"")</f>
        <v>42</v>
      </c>
      <c r="F6759" s="366">
        <v>3</v>
      </c>
      <c r="G6759" s="366">
        <v>1</v>
      </c>
      <c r="H6759" s="366" t="s">
        <v>217</v>
      </c>
      <c r="I6759" s="366" t="s">
        <v>546</v>
      </c>
      <c r="J6759" s="366" t="s">
        <v>357</v>
      </c>
      <c r="K6759" s="367" t="s">
        <v>350</v>
      </c>
      <c r="L6759" s="366" t="s">
        <v>7058</v>
      </c>
      <c r="M6759" s="366" t="s">
        <v>806</v>
      </c>
      <c r="N6759" s="366" t="s">
        <v>909</v>
      </c>
      <c r="O6759" s="366">
        <v>0</v>
      </c>
      <c r="P6759" s="366">
        <v>0</v>
      </c>
      <c r="Q6759" s="366">
        <v>6</v>
      </c>
      <c r="R6759" s="366">
        <v>0</v>
      </c>
      <c r="S6759" s="366">
        <v>0</v>
      </c>
      <c r="T6759" s="366">
        <v>9</v>
      </c>
      <c r="U6759" s="368"/>
    </row>
    <row r="6760" spans="1:21" x14ac:dyDescent="0.25">
      <c r="A6760" s="327"/>
      <c r="B6760" s="73">
        <f t="shared" si="254"/>
        <v>6759</v>
      </c>
      <c r="C6760" s="363">
        <v>18</v>
      </c>
      <c r="D6760" s="73" t="str">
        <f>IF(ISNUMBER(C6760),LOOKUP(C6760,LL!$Q$2:$Q$40,LL!$T$2:$T$40),"")</f>
        <v>JA</v>
      </c>
      <c r="E6760" s="73">
        <f>IF(ISNUMBER(C6760),LOOKUP(C6760,LL!$Q$2:$Q$40,LL!$U$2:$U$40),"")</f>
        <v>42</v>
      </c>
      <c r="F6760" s="363">
        <v>3</v>
      </c>
      <c r="G6760" s="363">
        <f>G6759+1</f>
        <v>2</v>
      </c>
      <c r="H6760" s="363" t="s">
        <v>217</v>
      </c>
      <c r="I6760" s="363" t="s">
        <v>546</v>
      </c>
      <c r="J6760" s="363" t="s">
        <v>357</v>
      </c>
      <c r="K6760" s="364" t="s">
        <v>350</v>
      </c>
      <c r="L6760" s="363" t="s">
        <v>7058</v>
      </c>
      <c r="M6760" s="363" t="s">
        <v>806</v>
      </c>
      <c r="N6760" s="363" t="s">
        <v>908</v>
      </c>
      <c r="O6760" s="363">
        <v>0</v>
      </c>
      <c r="P6760" s="363">
        <v>0</v>
      </c>
      <c r="Q6760" s="363">
        <v>6</v>
      </c>
      <c r="R6760" s="363">
        <v>0</v>
      </c>
      <c r="S6760" s="363">
        <v>0</v>
      </c>
      <c r="T6760" s="363">
        <v>9</v>
      </c>
      <c r="U6760" s="365"/>
    </row>
    <row r="6761" spans="1:21" x14ac:dyDescent="0.25">
      <c r="A6761" s="327"/>
      <c r="B6761" s="74">
        <f t="shared" si="254"/>
        <v>6760</v>
      </c>
      <c r="C6761" s="366">
        <v>18</v>
      </c>
      <c r="D6761" s="74" t="str">
        <f>IF(ISNUMBER(C6761),LOOKUP(C6761,LL!$Q$2:$Q$40,LL!$T$2:$T$40),"")</f>
        <v>JA</v>
      </c>
      <c r="E6761" s="74">
        <f>IF(ISNUMBER(C6761),LOOKUP(C6761,LL!$Q$2:$Q$40,LL!$U$2:$U$40),"")</f>
        <v>42</v>
      </c>
      <c r="F6761" s="366">
        <v>3</v>
      </c>
      <c r="G6761" s="366">
        <f t="shared" ref="G6761:G6779" si="255">G6760+1</f>
        <v>3</v>
      </c>
      <c r="H6761" s="366" t="s">
        <v>217</v>
      </c>
      <c r="I6761" s="366" t="s">
        <v>546</v>
      </c>
      <c r="J6761" s="366" t="s">
        <v>357</v>
      </c>
      <c r="K6761" s="367" t="s">
        <v>350</v>
      </c>
      <c r="L6761" s="366" t="s">
        <v>7058</v>
      </c>
      <c r="M6761" s="366" t="s">
        <v>806</v>
      </c>
      <c r="N6761" s="366" t="s">
        <v>907</v>
      </c>
      <c r="O6761" s="366">
        <v>0</v>
      </c>
      <c r="P6761" s="366">
        <v>1</v>
      </c>
      <c r="Q6761" s="366">
        <v>6</v>
      </c>
      <c r="R6761" s="366">
        <v>0</v>
      </c>
      <c r="S6761" s="366">
        <v>0</v>
      </c>
      <c r="T6761" s="366">
        <v>10</v>
      </c>
      <c r="U6761" s="368"/>
    </row>
    <row r="6762" spans="1:21" x14ac:dyDescent="0.25">
      <c r="A6762" s="327"/>
      <c r="B6762" s="73">
        <f t="shared" si="254"/>
        <v>6761</v>
      </c>
      <c r="C6762" s="363">
        <v>18</v>
      </c>
      <c r="D6762" s="73" t="str">
        <f>IF(ISNUMBER(C6762),LOOKUP(C6762,LL!$Q$2:$Q$40,LL!$T$2:$T$40),"")</f>
        <v>JA</v>
      </c>
      <c r="E6762" s="73">
        <f>IF(ISNUMBER(C6762),LOOKUP(C6762,LL!$Q$2:$Q$40,LL!$U$2:$U$40),"")</f>
        <v>42</v>
      </c>
      <c r="F6762" s="363">
        <v>3</v>
      </c>
      <c r="G6762" s="363">
        <f t="shared" si="255"/>
        <v>4</v>
      </c>
      <c r="H6762" s="363" t="s">
        <v>217</v>
      </c>
      <c r="I6762" s="363" t="s">
        <v>546</v>
      </c>
      <c r="J6762" s="363" t="s">
        <v>357</v>
      </c>
      <c r="K6762" s="364" t="s">
        <v>350</v>
      </c>
      <c r="L6762" s="363" t="s">
        <v>7058</v>
      </c>
      <c r="M6762" s="363" t="s">
        <v>806</v>
      </c>
      <c r="N6762" s="363" t="s">
        <v>923</v>
      </c>
      <c r="O6762" s="363">
        <v>2</v>
      </c>
      <c r="P6762" s="363">
        <v>4</v>
      </c>
      <c r="Q6762" s="363">
        <v>1</v>
      </c>
      <c r="R6762" s="363">
        <v>2</v>
      </c>
      <c r="S6762" s="363">
        <v>0</v>
      </c>
      <c r="T6762" s="363">
        <v>8</v>
      </c>
      <c r="U6762" s="365"/>
    </row>
    <row r="6763" spans="1:21" x14ac:dyDescent="0.25">
      <c r="A6763" s="327"/>
      <c r="B6763" s="74">
        <f t="shared" si="254"/>
        <v>6762</v>
      </c>
      <c r="C6763" s="366">
        <v>18</v>
      </c>
      <c r="D6763" s="74" t="str">
        <f>IF(ISNUMBER(C6763),LOOKUP(C6763,LL!$Q$2:$Q$40,LL!$T$2:$T$40),"")</f>
        <v>JA</v>
      </c>
      <c r="E6763" s="74">
        <f>IF(ISNUMBER(C6763),LOOKUP(C6763,LL!$Q$2:$Q$40,LL!$U$2:$U$40),"")</f>
        <v>42</v>
      </c>
      <c r="F6763" s="366">
        <v>3</v>
      </c>
      <c r="G6763" s="366">
        <f t="shared" si="255"/>
        <v>5</v>
      </c>
      <c r="H6763" s="366" t="s">
        <v>217</v>
      </c>
      <c r="I6763" s="366" t="s">
        <v>546</v>
      </c>
      <c r="J6763" s="366" t="s">
        <v>357</v>
      </c>
      <c r="K6763" s="367" t="s">
        <v>350</v>
      </c>
      <c r="L6763" s="366" t="s">
        <v>7058</v>
      </c>
      <c r="M6763" s="366" t="s">
        <v>806</v>
      </c>
      <c r="N6763" s="366" t="s">
        <v>915</v>
      </c>
      <c r="O6763" s="366">
        <v>0</v>
      </c>
      <c r="P6763" s="366">
        <v>0</v>
      </c>
      <c r="Q6763" s="366">
        <v>5</v>
      </c>
      <c r="R6763" s="366">
        <v>0</v>
      </c>
      <c r="S6763" s="366">
        <v>0</v>
      </c>
      <c r="T6763" s="366">
        <v>10</v>
      </c>
      <c r="U6763" s="368"/>
    </row>
    <row r="6764" spans="1:21" x14ac:dyDescent="0.25">
      <c r="A6764" s="327"/>
      <c r="B6764" s="73">
        <f t="shared" si="254"/>
        <v>6763</v>
      </c>
      <c r="C6764" s="363">
        <v>18</v>
      </c>
      <c r="D6764" s="73" t="str">
        <f>IF(ISNUMBER(C6764),LOOKUP(C6764,LL!$Q$2:$Q$40,LL!$T$2:$T$40),"")</f>
        <v>JA</v>
      </c>
      <c r="E6764" s="73">
        <f>IF(ISNUMBER(C6764),LOOKUP(C6764,LL!$Q$2:$Q$40,LL!$U$2:$U$40),"")</f>
        <v>42</v>
      </c>
      <c r="F6764" s="363">
        <v>3</v>
      </c>
      <c r="G6764" s="363">
        <f t="shared" si="255"/>
        <v>6</v>
      </c>
      <c r="H6764" s="363" t="s">
        <v>217</v>
      </c>
      <c r="I6764" s="363" t="s">
        <v>546</v>
      </c>
      <c r="J6764" s="363" t="s">
        <v>357</v>
      </c>
      <c r="K6764" s="364" t="s">
        <v>350</v>
      </c>
      <c r="L6764" s="363" t="s">
        <v>7058</v>
      </c>
      <c r="M6764" s="363" t="s">
        <v>806</v>
      </c>
      <c r="N6764" s="363" t="s">
        <v>912</v>
      </c>
      <c r="O6764" s="363">
        <v>0</v>
      </c>
      <c r="P6764" s="363">
        <v>1</v>
      </c>
      <c r="Q6764" s="363">
        <v>3</v>
      </c>
      <c r="R6764" s="363">
        <v>0</v>
      </c>
      <c r="S6764" s="363">
        <v>0</v>
      </c>
      <c r="T6764" s="363">
        <v>7</v>
      </c>
      <c r="U6764" s="365"/>
    </row>
    <row r="6765" spans="1:21" x14ac:dyDescent="0.25">
      <c r="A6765" s="327"/>
      <c r="B6765" s="74">
        <f t="shared" si="254"/>
        <v>6764</v>
      </c>
      <c r="C6765" s="366">
        <v>18</v>
      </c>
      <c r="D6765" s="74" t="str">
        <f>IF(ISNUMBER(C6765),LOOKUP(C6765,LL!$Q$2:$Q$40,LL!$T$2:$T$40),"")</f>
        <v>JA</v>
      </c>
      <c r="E6765" s="74">
        <f>IF(ISNUMBER(C6765),LOOKUP(C6765,LL!$Q$2:$Q$40,LL!$U$2:$U$40),"")</f>
        <v>42</v>
      </c>
      <c r="F6765" s="366">
        <v>3</v>
      </c>
      <c r="G6765" s="366">
        <f t="shared" si="255"/>
        <v>7</v>
      </c>
      <c r="H6765" s="366" t="s">
        <v>217</v>
      </c>
      <c r="I6765" s="366" t="s">
        <v>546</v>
      </c>
      <c r="J6765" s="366" t="s">
        <v>357</v>
      </c>
      <c r="K6765" s="367" t="s">
        <v>350</v>
      </c>
      <c r="L6765" s="366" t="s">
        <v>7058</v>
      </c>
      <c r="M6765" s="366" t="s">
        <v>806</v>
      </c>
      <c r="N6765" s="366" t="s">
        <v>918</v>
      </c>
      <c r="O6765" s="366">
        <v>0</v>
      </c>
      <c r="P6765" s="366">
        <v>0</v>
      </c>
      <c r="Q6765" s="366">
        <v>2</v>
      </c>
      <c r="R6765" s="366">
        <v>0</v>
      </c>
      <c r="S6765" s="366">
        <v>0</v>
      </c>
      <c r="T6765" s="366">
        <v>5</v>
      </c>
      <c r="U6765" s="368"/>
    </row>
    <row r="6766" spans="1:21" x14ac:dyDescent="0.25">
      <c r="A6766" s="327"/>
      <c r="B6766" s="73">
        <f t="shared" si="254"/>
        <v>6765</v>
      </c>
      <c r="C6766" s="363">
        <v>18</v>
      </c>
      <c r="D6766" s="73" t="str">
        <f>IF(ISNUMBER(C6766),LOOKUP(C6766,LL!$Q$2:$Q$40,LL!$T$2:$T$40),"")</f>
        <v>JA</v>
      </c>
      <c r="E6766" s="73">
        <f>IF(ISNUMBER(C6766),LOOKUP(C6766,LL!$Q$2:$Q$40,LL!$U$2:$U$40),"")</f>
        <v>42</v>
      </c>
      <c r="F6766" s="363">
        <v>3</v>
      </c>
      <c r="G6766" s="363">
        <f t="shared" si="255"/>
        <v>8</v>
      </c>
      <c r="H6766" s="363" t="s">
        <v>217</v>
      </c>
      <c r="I6766" s="363" t="s">
        <v>546</v>
      </c>
      <c r="J6766" s="363" t="s">
        <v>357</v>
      </c>
      <c r="K6766" s="364" t="s">
        <v>350</v>
      </c>
      <c r="L6766" s="363" t="s">
        <v>7058</v>
      </c>
      <c r="M6766" s="363" t="s">
        <v>806</v>
      </c>
      <c r="N6766" s="363" t="s">
        <v>916</v>
      </c>
      <c r="O6766" s="363">
        <v>0</v>
      </c>
      <c r="P6766" s="363">
        <v>0</v>
      </c>
      <c r="Q6766" s="363">
        <v>3</v>
      </c>
      <c r="R6766" s="363">
        <v>0</v>
      </c>
      <c r="S6766" s="363">
        <v>0</v>
      </c>
      <c r="T6766" s="363">
        <v>8</v>
      </c>
      <c r="U6766" s="365"/>
    </row>
    <row r="6767" spans="1:21" x14ac:dyDescent="0.25">
      <c r="A6767" s="327"/>
      <c r="B6767" s="74">
        <f t="shared" si="254"/>
        <v>6766</v>
      </c>
      <c r="C6767" s="366">
        <v>18</v>
      </c>
      <c r="D6767" s="74" t="str">
        <f>IF(ISNUMBER(C6767),LOOKUP(C6767,LL!$Q$2:$Q$40,LL!$T$2:$T$40),"")</f>
        <v>JA</v>
      </c>
      <c r="E6767" s="74">
        <f>IF(ISNUMBER(C6767),LOOKUP(C6767,LL!$Q$2:$Q$40,LL!$U$2:$U$40),"")</f>
        <v>42</v>
      </c>
      <c r="F6767" s="366">
        <v>3</v>
      </c>
      <c r="G6767" s="366">
        <f t="shared" si="255"/>
        <v>9</v>
      </c>
      <c r="H6767" s="366" t="s">
        <v>217</v>
      </c>
      <c r="I6767" s="366" t="s">
        <v>546</v>
      </c>
      <c r="J6767" s="366" t="s">
        <v>357</v>
      </c>
      <c r="K6767" s="367" t="s">
        <v>350</v>
      </c>
      <c r="L6767" s="366" t="s">
        <v>7058</v>
      </c>
      <c r="M6767" s="366" t="s">
        <v>806</v>
      </c>
      <c r="N6767" s="366" t="s">
        <v>919</v>
      </c>
      <c r="O6767" s="366">
        <v>0</v>
      </c>
      <c r="P6767" s="366">
        <v>0</v>
      </c>
      <c r="Q6767" s="366">
        <v>2</v>
      </c>
      <c r="R6767" s="366">
        <v>0</v>
      </c>
      <c r="S6767" s="366">
        <v>0</v>
      </c>
      <c r="T6767" s="366">
        <v>7</v>
      </c>
      <c r="U6767" s="368"/>
    </row>
    <row r="6768" spans="1:21" x14ac:dyDescent="0.25">
      <c r="A6768" s="327"/>
      <c r="B6768" s="73">
        <f t="shared" si="254"/>
        <v>6767</v>
      </c>
      <c r="C6768" s="363">
        <v>18</v>
      </c>
      <c r="D6768" s="73" t="str">
        <f>IF(ISNUMBER(C6768),LOOKUP(C6768,LL!$Q$2:$Q$40,LL!$T$2:$T$40),"")</f>
        <v>JA</v>
      </c>
      <c r="E6768" s="73">
        <f>IF(ISNUMBER(C6768),LOOKUP(C6768,LL!$Q$2:$Q$40,LL!$U$2:$U$40),"")</f>
        <v>42</v>
      </c>
      <c r="F6768" s="363">
        <v>3</v>
      </c>
      <c r="G6768" s="363">
        <f t="shared" si="255"/>
        <v>10</v>
      </c>
      <c r="H6768" s="363" t="s">
        <v>217</v>
      </c>
      <c r="I6768" s="363" t="s">
        <v>546</v>
      </c>
      <c r="J6768" s="363" t="s">
        <v>357</v>
      </c>
      <c r="K6768" s="364" t="s">
        <v>350</v>
      </c>
      <c r="L6768" s="363" t="s">
        <v>7058</v>
      </c>
      <c r="M6768" s="363" t="s">
        <v>806</v>
      </c>
      <c r="N6768" s="363" t="s">
        <v>2611</v>
      </c>
      <c r="O6768" s="363">
        <v>0</v>
      </c>
      <c r="P6768" s="363">
        <v>0</v>
      </c>
      <c r="Q6768" s="363">
        <v>2</v>
      </c>
      <c r="R6768" s="363">
        <v>0</v>
      </c>
      <c r="S6768" s="363">
        <v>0</v>
      </c>
      <c r="T6768" s="363">
        <v>2</v>
      </c>
      <c r="U6768" s="365"/>
    </row>
    <row r="6769" spans="1:21" x14ac:dyDescent="0.25">
      <c r="A6769" s="327"/>
      <c r="B6769" s="74">
        <f t="shared" si="254"/>
        <v>6768</v>
      </c>
      <c r="C6769" s="366">
        <v>18</v>
      </c>
      <c r="D6769" s="74" t="str">
        <f>IF(ISNUMBER(C6769),LOOKUP(C6769,LL!$Q$2:$Q$40,LL!$T$2:$T$40),"")</f>
        <v>JA</v>
      </c>
      <c r="E6769" s="74">
        <f>IF(ISNUMBER(C6769),LOOKUP(C6769,LL!$Q$2:$Q$40,LL!$U$2:$U$40),"")</f>
        <v>42</v>
      </c>
      <c r="F6769" s="366">
        <v>3</v>
      </c>
      <c r="G6769" s="366">
        <f t="shared" si="255"/>
        <v>11</v>
      </c>
      <c r="H6769" s="366" t="s">
        <v>217</v>
      </c>
      <c r="I6769" s="366" t="s">
        <v>546</v>
      </c>
      <c r="J6769" s="366" t="s">
        <v>357</v>
      </c>
      <c r="K6769" s="367" t="s">
        <v>350</v>
      </c>
      <c r="L6769" s="366" t="s">
        <v>7058</v>
      </c>
      <c r="M6769" s="366" t="s">
        <v>806</v>
      </c>
      <c r="N6769" s="366" t="s">
        <v>913</v>
      </c>
      <c r="O6769" s="366">
        <v>0</v>
      </c>
      <c r="P6769" s="366">
        <v>0</v>
      </c>
      <c r="Q6769" s="366">
        <v>0</v>
      </c>
      <c r="R6769" s="366">
        <v>0</v>
      </c>
      <c r="S6769" s="366">
        <v>0</v>
      </c>
      <c r="T6769" s="366">
        <v>1</v>
      </c>
      <c r="U6769" s="368"/>
    </row>
    <row r="6770" spans="1:21" x14ac:dyDescent="0.25">
      <c r="A6770" s="327"/>
      <c r="B6770" s="73">
        <f t="shared" si="254"/>
        <v>6769</v>
      </c>
      <c r="C6770" s="363">
        <v>18</v>
      </c>
      <c r="D6770" s="73" t="str">
        <f>IF(ISNUMBER(C6770),LOOKUP(C6770,LL!$Q$2:$Q$40,LL!$T$2:$T$40),"")</f>
        <v>JA</v>
      </c>
      <c r="E6770" s="73">
        <f>IF(ISNUMBER(C6770),LOOKUP(C6770,LL!$Q$2:$Q$40,LL!$U$2:$U$40),"")</f>
        <v>42</v>
      </c>
      <c r="F6770" s="363">
        <v>3</v>
      </c>
      <c r="G6770" s="363">
        <f t="shared" si="255"/>
        <v>12</v>
      </c>
      <c r="H6770" s="363" t="s">
        <v>217</v>
      </c>
      <c r="I6770" s="363" t="s">
        <v>546</v>
      </c>
      <c r="J6770" s="363" t="s">
        <v>357</v>
      </c>
      <c r="K6770" s="364" t="s">
        <v>350</v>
      </c>
      <c r="L6770" s="363" t="s">
        <v>7058</v>
      </c>
      <c r="M6770" s="363" t="s">
        <v>806</v>
      </c>
      <c r="N6770" s="363" t="s">
        <v>917</v>
      </c>
      <c r="O6770" s="363">
        <v>0</v>
      </c>
      <c r="P6770" s="363">
        <v>0</v>
      </c>
      <c r="Q6770" s="363">
        <v>0</v>
      </c>
      <c r="R6770" s="363">
        <v>0</v>
      </c>
      <c r="S6770" s="363">
        <v>0</v>
      </c>
      <c r="T6770" s="363">
        <v>1</v>
      </c>
      <c r="U6770" s="365"/>
    </row>
    <row r="6771" spans="1:21" x14ac:dyDescent="0.25">
      <c r="A6771" s="327"/>
      <c r="B6771" s="74">
        <f t="shared" si="254"/>
        <v>6770</v>
      </c>
      <c r="C6771" s="366">
        <v>18</v>
      </c>
      <c r="D6771" s="74" t="str">
        <f>IF(ISNUMBER(C6771),LOOKUP(C6771,LL!$Q$2:$Q$40,LL!$T$2:$T$40),"")</f>
        <v>JA</v>
      </c>
      <c r="E6771" s="74">
        <f>IF(ISNUMBER(C6771),LOOKUP(C6771,LL!$Q$2:$Q$40,LL!$U$2:$U$40),"")</f>
        <v>42</v>
      </c>
      <c r="F6771" s="366">
        <v>3</v>
      </c>
      <c r="G6771" s="366">
        <f t="shared" si="255"/>
        <v>13</v>
      </c>
      <c r="H6771" s="366" t="s">
        <v>217</v>
      </c>
      <c r="I6771" s="366" t="s">
        <v>546</v>
      </c>
      <c r="J6771" s="366" t="s">
        <v>357</v>
      </c>
      <c r="K6771" s="367" t="s">
        <v>350</v>
      </c>
      <c r="L6771" s="366" t="s">
        <v>7058</v>
      </c>
      <c r="M6771" s="366" t="s">
        <v>806</v>
      </c>
      <c r="N6771" s="366" t="s">
        <v>924</v>
      </c>
      <c r="O6771" s="366">
        <v>0</v>
      </c>
      <c r="P6771" s="366">
        <v>0</v>
      </c>
      <c r="Q6771" s="366">
        <v>0</v>
      </c>
      <c r="R6771" s="366">
        <v>0</v>
      </c>
      <c r="S6771" s="366">
        <v>0</v>
      </c>
      <c r="T6771" s="366">
        <v>1</v>
      </c>
      <c r="U6771" s="368"/>
    </row>
    <row r="6772" spans="1:21" x14ac:dyDescent="0.25">
      <c r="A6772" s="327"/>
      <c r="B6772" s="73">
        <f t="shared" si="254"/>
        <v>6771</v>
      </c>
      <c r="C6772" s="363">
        <v>18</v>
      </c>
      <c r="D6772" s="73" t="str">
        <f>IF(ISNUMBER(C6772),LOOKUP(C6772,LL!$Q$2:$Q$40,LL!$T$2:$T$40),"")</f>
        <v>JA</v>
      </c>
      <c r="E6772" s="73">
        <f>IF(ISNUMBER(C6772),LOOKUP(C6772,LL!$Q$2:$Q$40,LL!$U$2:$U$40),"")</f>
        <v>42</v>
      </c>
      <c r="F6772" s="363">
        <v>3</v>
      </c>
      <c r="G6772" s="363">
        <f t="shared" si="255"/>
        <v>14</v>
      </c>
      <c r="H6772" s="363" t="s">
        <v>217</v>
      </c>
      <c r="I6772" s="363" t="s">
        <v>546</v>
      </c>
      <c r="J6772" s="363" t="s">
        <v>357</v>
      </c>
      <c r="K6772" s="364" t="s">
        <v>350</v>
      </c>
      <c r="L6772" s="363" t="s">
        <v>7058</v>
      </c>
      <c r="M6772" s="363" t="s">
        <v>806</v>
      </c>
      <c r="N6772" s="363" t="s">
        <v>925</v>
      </c>
      <c r="O6772" s="363">
        <v>0</v>
      </c>
      <c r="P6772" s="363">
        <v>2</v>
      </c>
      <c r="Q6772" s="363">
        <v>2</v>
      </c>
      <c r="R6772" s="363">
        <v>1</v>
      </c>
      <c r="S6772" s="363">
        <v>0</v>
      </c>
      <c r="T6772" s="363">
        <v>1</v>
      </c>
      <c r="U6772" s="365"/>
    </row>
    <row r="6773" spans="1:21" x14ac:dyDescent="0.25">
      <c r="A6773" s="327"/>
      <c r="B6773" s="74">
        <f t="shared" si="254"/>
        <v>6772</v>
      </c>
      <c r="C6773" s="366">
        <v>18</v>
      </c>
      <c r="D6773" s="74" t="str">
        <f>IF(ISNUMBER(C6773),LOOKUP(C6773,LL!$Q$2:$Q$40,LL!$T$2:$T$40),"")</f>
        <v>JA</v>
      </c>
      <c r="E6773" s="74">
        <f>IF(ISNUMBER(C6773),LOOKUP(C6773,LL!$Q$2:$Q$40,LL!$U$2:$U$40),"")</f>
        <v>42</v>
      </c>
      <c r="F6773" s="366">
        <v>3</v>
      </c>
      <c r="G6773" s="366">
        <f t="shared" si="255"/>
        <v>15</v>
      </c>
      <c r="H6773" s="366" t="s">
        <v>217</v>
      </c>
      <c r="I6773" s="366" t="s">
        <v>546</v>
      </c>
      <c r="J6773" s="366" t="s">
        <v>357</v>
      </c>
      <c r="K6773" s="367" t="s">
        <v>350</v>
      </c>
      <c r="L6773" s="366" t="s">
        <v>7058</v>
      </c>
      <c r="M6773" s="366" t="s">
        <v>806</v>
      </c>
      <c r="N6773" s="366" t="s">
        <v>926</v>
      </c>
      <c r="O6773" s="366">
        <v>2</v>
      </c>
      <c r="P6773" s="366">
        <v>6</v>
      </c>
      <c r="Q6773" s="366">
        <v>2</v>
      </c>
      <c r="R6773" s="366">
        <v>2</v>
      </c>
      <c r="S6773" s="366">
        <v>1</v>
      </c>
      <c r="T6773" s="366">
        <v>1</v>
      </c>
      <c r="U6773" s="368"/>
    </row>
    <row r="6774" spans="1:21" x14ac:dyDescent="0.25">
      <c r="A6774" s="327"/>
      <c r="B6774" s="73">
        <f t="shared" si="254"/>
        <v>6773</v>
      </c>
      <c r="C6774" s="363">
        <v>18</v>
      </c>
      <c r="D6774" s="73" t="str">
        <f>IF(ISNUMBER(C6774),LOOKUP(C6774,LL!$Q$2:$Q$40,LL!$T$2:$T$40),"")</f>
        <v>JA</v>
      </c>
      <c r="E6774" s="73">
        <f>IF(ISNUMBER(C6774),LOOKUP(C6774,LL!$Q$2:$Q$40,LL!$U$2:$U$40),"")</f>
        <v>42</v>
      </c>
      <c r="F6774" s="363">
        <v>3</v>
      </c>
      <c r="G6774" s="363">
        <f t="shared" si="255"/>
        <v>16</v>
      </c>
      <c r="H6774" s="363" t="s">
        <v>217</v>
      </c>
      <c r="I6774" s="363" t="s">
        <v>546</v>
      </c>
      <c r="J6774" s="363" t="s">
        <v>357</v>
      </c>
      <c r="K6774" s="364" t="s">
        <v>350</v>
      </c>
      <c r="L6774" s="363" t="s">
        <v>7058</v>
      </c>
      <c r="M6774" s="363" t="s">
        <v>806</v>
      </c>
      <c r="N6774" s="363" t="s">
        <v>914</v>
      </c>
      <c r="O6774" s="363">
        <v>0</v>
      </c>
      <c r="P6774" s="363">
        <v>0</v>
      </c>
      <c r="Q6774" s="363">
        <v>0</v>
      </c>
      <c r="R6774" s="363">
        <v>0</v>
      </c>
      <c r="S6774" s="363">
        <v>0</v>
      </c>
      <c r="T6774" s="363">
        <v>1</v>
      </c>
      <c r="U6774" s="365"/>
    </row>
    <row r="6775" spans="1:21" x14ac:dyDescent="0.25">
      <c r="A6775" s="327"/>
      <c r="B6775" s="74">
        <f t="shared" si="254"/>
        <v>6774</v>
      </c>
      <c r="C6775" s="366">
        <v>18</v>
      </c>
      <c r="D6775" s="74" t="str">
        <f>IF(ISNUMBER(C6775),LOOKUP(C6775,LL!$Q$2:$Q$40,LL!$T$2:$T$40),"")</f>
        <v>JA</v>
      </c>
      <c r="E6775" s="74">
        <f>IF(ISNUMBER(C6775),LOOKUP(C6775,LL!$Q$2:$Q$40,LL!$U$2:$U$40),"")</f>
        <v>42</v>
      </c>
      <c r="F6775" s="366">
        <v>3</v>
      </c>
      <c r="G6775" s="366">
        <f t="shared" si="255"/>
        <v>17</v>
      </c>
      <c r="H6775" s="366" t="s">
        <v>217</v>
      </c>
      <c r="I6775" s="366" t="s">
        <v>546</v>
      </c>
      <c r="J6775" s="366" t="s">
        <v>357</v>
      </c>
      <c r="K6775" s="367" t="s">
        <v>350</v>
      </c>
      <c r="L6775" s="366" t="s">
        <v>7058</v>
      </c>
      <c r="M6775" s="366" t="s">
        <v>806</v>
      </c>
      <c r="N6775" s="366" t="s">
        <v>920</v>
      </c>
      <c r="O6775" s="366">
        <v>0</v>
      </c>
      <c r="P6775" s="366">
        <v>0</v>
      </c>
      <c r="Q6775" s="366">
        <v>0</v>
      </c>
      <c r="R6775" s="366">
        <v>0</v>
      </c>
      <c r="S6775" s="366">
        <v>0</v>
      </c>
      <c r="T6775" s="366">
        <v>1</v>
      </c>
      <c r="U6775" s="368"/>
    </row>
    <row r="6776" spans="1:21" x14ac:dyDescent="0.25">
      <c r="A6776" s="327"/>
      <c r="B6776" s="73">
        <f t="shared" si="254"/>
        <v>6775</v>
      </c>
      <c r="C6776" s="363">
        <v>18</v>
      </c>
      <c r="D6776" s="73" t="str">
        <f>IF(ISNUMBER(C6776),LOOKUP(C6776,LL!$Q$2:$Q$40,LL!$T$2:$T$40),"")</f>
        <v>JA</v>
      </c>
      <c r="E6776" s="73">
        <f>IF(ISNUMBER(C6776),LOOKUP(C6776,LL!$Q$2:$Q$40,LL!$U$2:$U$40),"")</f>
        <v>42</v>
      </c>
      <c r="F6776" s="363">
        <v>3</v>
      </c>
      <c r="G6776" s="363">
        <f t="shared" si="255"/>
        <v>18</v>
      </c>
      <c r="H6776" s="363" t="s">
        <v>217</v>
      </c>
      <c r="I6776" s="363" t="s">
        <v>546</v>
      </c>
      <c r="J6776" s="363" t="s">
        <v>357</v>
      </c>
      <c r="K6776" s="364" t="s">
        <v>350</v>
      </c>
      <c r="L6776" s="363" t="s">
        <v>7058</v>
      </c>
      <c r="M6776" s="363" t="s">
        <v>806</v>
      </c>
      <c r="N6776" s="363" t="s">
        <v>910</v>
      </c>
      <c r="O6776" s="363">
        <v>0</v>
      </c>
      <c r="P6776" s="363">
        <v>0</v>
      </c>
      <c r="Q6776" s="363">
        <v>0</v>
      </c>
      <c r="R6776" s="363">
        <v>0</v>
      </c>
      <c r="S6776" s="363">
        <v>0</v>
      </c>
      <c r="T6776" s="363">
        <v>0</v>
      </c>
      <c r="U6776" s="365"/>
    </row>
    <row r="6777" spans="1:21" x14ac:dyDescent="0.25">
      <c r="A6777" s="327"/>
      <c r="B6777" s="74">
        <f t="shared" si="254"/>
        <v>6776</v>
      </c>
      <c r="C6777" s="366">
        <v>18</v>
      </c>
      <c r="D6777" s="74" t="str">
        <f>IF(ISNUMBER(C6777),LOOKUP(C6777,LL!$Q$2:$Q$40,LL!$T$2:$T$40),"")</f>
        <v>JA</v>
      </c>
      <c r="E6777" s="74">
        <f>IF(ISNUMBER(C6777),LOOKUP(C6777,LL!$Q$2:$Q$40,LL!$U$2:$U$40),"")</f>
        <v>42</v>
      </c>
      <c r="F6777" s="366">
        <v>3</v>
      </c>
      <c r="G6777" s="366">
        <f t="shared" si="255"/>
        <v>19</v>
      </c>
      <c r="H6777" s="366" t="s">
        <v>217</v>
      </c>
      <c r="I6777" s="366" t="s">
        <v>546</v>
      </c>
      <c r="J6777" s="366" t="s">
        <v>357</v>
      </c>
      <c r="K6777" s="367" t="s">
        <v>350</v>
      </c>
      <c r="L6777" s="366" t="s">
        <v>7058</v>
      </c>
      <c r="M6777" s="366" t="s">
        <v>806</v>
      </c>
      <c r="N6777" s="366" t="s">
        <v>911</v>
      </c>
      <c r="O6777" s="366">
        <v>0</v>
      </c>
      <c r="P6777" s="366">
        <v>0</v>
      </c>
      <c r="Q6777" s="366">
        <v>0</v>
      </c>
      <c r="R6777" s="366">
        <v>0</v>
      </c>
      <c r="S6777" s="366">
        <v>0</v>
      </c>
      <c r="T6777" s="366">
        <v>0</v>
      </c>
      <c r="U6777" s="368"/>
    </row>
    <row r="6778" spans="1:21" x14ac:dyDescent="0.25">
      <c r="A6778" s="327"/>
      <c r="B6778" s="73">
        <f t="shared" si="254"/>
        <v>6777</v>
      </c>
      <c r="C6778" s="363">
        <v>18</v>
      </c>
      <c r="D6778" s="73" t="str">
        <f>IF(ISNUMBER(C6778),LOOKUP(C6778,LL!$Q$2:$Q$40,LL!$T$2:$T$40),"")</f>
        <v>JA</v>
      </c>
      <c r="E6778" s="73">
        <f>IF(ISNUMBER(C6778),LOOKUP(C6778,LL!$Q$2:$Q$40,LL!$U$2:$U$40),"")</f>
        <v>42</v>
      </c>
      <c r="F6778" s="363">
        <v>3</v>
      </c>
      <c r="G6778" s="363">
        <f t="shared" si="255"/>
        <v>20</v>
      </c>
      <c r="H6778" s="363" t="s">
        <v>217</v>
      </c>
      <c r="I6778" s="363" t="s">
        <v>546</v>
      </c>
      <c r="J6778" s="363" t="s">
        <v>357</v>
      </c>
      <c r="K6778" s="364" t="s">
        <v>350</v>
      </c>
      <c r="L6778" s="363" t="s">
        <v>7058</v>
      </c>
      <c r="M6778" s="363" t="s">
        <v>806</v>
      </c>
      <c r="N6778" s="363" t="s">
        <v>921</v>
      </c>
      <c r="O6778" s="363">
        <v>0</v>
      </c>
      <c r="P6778" s="363">
        <v>0</v>
      </c>
      <c r="Q6778" s="363">
        <v>0</v>
      </c>
      <c r="R6778" s="363">
        <v>0</v>
      </c>
      <c r="S6778" s="363">
        <v>0</v>
      </c>
      <c r="T6778" s="363">
        <v>0</v>
      </c>
      <c r="U6778" s="365"/>
    </row>
    <row r="6779" spans="1:21" x14ac:dyDescent="0.25">
      <c r="A6779" s="327"/>
      <c r="B6779" s="74">
        <f t="shared" si="254"/>
        <v>6778</v>
      </c>
      <c r="C6779" s="366">
        <v>18</v>
      </c>
      <c r="D6779" s="74" t="str">
        <f>IF(ISNUMBER(C6779),LOOKUP(C6779,LL!$Q$2:$Q$40,LL!$T$2:$T$40),"")</f>
        <v>JA</v>
      </c>
      <c r="E6779" s="74">
        <f>IF(ISNUMBER(C6779),LOOKUP(C6779,LL!$Q$2:$Q$40,LL!$U$2:$U$40),"")</f>
        <v>42</v>
      </c>
      <c r="F6779" s="366">
        <v>3</v>
      </c>
      <c r="G6779" s="366">
        <f t="shared" si="255"/>
        <v>21</v>
      </c>
      <c r="H6779" s="366" t="s">
        <v>217</v>
      </c>
      <c r="I6779" s="366" t="s">
        <v>546</v>
      </c>
      <c r="J6779" s="366" t="s">
        <v>357</v>
      </c>
      <c r="K6779" s="367" t="s">
        <v>350</v>
      </c>
      <c r="L6779" s="366" t="s">
        <v>7058</v>
      </c>
      <c r="M6779" s="366" t="s">
        <v>806</v>
      </c>
      <c r="N6779" s="366" t="s">
        <v>922</v>
      </c>
      <c r="O6779" s="366">
        <v>0</v>
      </c>
      <c r="P6779" s="366">
        <v>0</v>
      </c>
      <c r="Q6779" s="366">
        <v>0</v>
      </c>
      <c r="R6779" s="366">
        <v>0</v>
      </c>
      <c r="S6779" s="366">
        <v>0</v>
      </c>
      <c r="T6779" s="366">
        <v>0</v>
      </c>
      <c r="U6779" s="368"/>
    </row>
    <row r="6780" spans="1:21" x14ac:dyDescent="0.25">
      <c r="A6780" s="327">
        <v>6</v>
      </c>
      <c r="B6780" s="73">
        <f t="shared" si="254"/>
        <v>6779</v>
      </c>
      <c r="C6780" s="363">
        <v>18</v>
      </c>
      <c r="D6780" s="73" t="str">
        <f>IF(ISNUMBER(C6780),LOOKUP(C6780,LL!$Q$2:$Q$40,LL!$T$2:$T$40),"")</f>
        <v>JA</v>
      </c>
      <c r="E6780" s="73">
        <f>IF(ISNUMBER(C6780),LOOKUP(C6780,LL!$Q$2:$Q$40,LL!$U$2:$U$40),"")</f>
        <v>42</v>
      </c>
      <c r="F6780" s="363">
        <v>3</v>
      </c>
      <c r="G6780" s="363">
        <v>1</v>
      </c>
      <c r="H6780" s="363" t="s">
        <v>217</v>
      </c>
      <c r="I6780" s="363" t="s">
        <v>546</v>
      </c>
      <c r="J6780" s="363" t="s">
        <v>357</v>
      </c>
      <c r="K6780" s="364" t="s">
        <v>2213</v>
      </c>
      <c r="L6780" s="363">
        <v>9</v>
      </c>
      <c r="M6780" s="363">
        <v>9</v>
      </c>
      <c r="N6780" s="363" t="s">
        <v>909</v>
      </c>
      <c r="O6780" s="363">
        <v>3</v>
      </c>
      <c r="P6780" s="363">
        <v>9</v>
      </c>
      <c r="Q6780" s="363">
        <v>2</v>
      </c>
      <c r="R6780" s="363">
        <v>3</v>
      </c>
      <c r="S6780" s="363">
        <v>5</v>
      </c>
      <c r="T6780" s="363">
        <v>11.5</v>
      </c>
      <c r="U6780" s="365"/>
    </row>
    <row r="6781" spans="1:21" x14ac:dyDescent="0.25">
      <c r="A6781" s="327"/>
      <c r="B6781" s="74">
        <f t="shared" si="254"/>
        <v>6780</v>
      </c>
      <c r="C6781" s="366">
        <v>18</v>
      </c>
      <c r="D6781" s="74" t="str">
        <f>IF(ISNUMBER(C6781),LOOKUP(C6781,LL!$Q$2:$Q$40,LL!$T$2:$T$40),"")</f>
        <v>JA</v>
      </c>
      <c r="E6781" s="74">
        <f>IF(ISNUMBER(C6781),LOOKUP(C6781,LL!$Q$2:$Q$40,LL!$U$2:$U$40),"")</f>
        <v>42</v>
      </c>
      <c r="F6781" s="366">
        <v>3</v>
      </c>
      <c r="G6781" s="366">
        <f>G6780+1</f>
        <v>2</v>
      </c>
      <c r="H6781" s="366" t="s">
        <v>217</v>
      </c>
      <c r="I6781" s="366" t="s">
        <v>546</v>
      </c>
      <c r="J6781" s="366" t="s">
        <v>357</v>
      </c>
      <c r="K6781" s="367" t="s">
        <v>2213</v>
      </c>
      <c r="L6781" s="366">
        <v>9</v>
      </c>
      <c r="M6781" s="366">
        <v>5.3</v>
      </c>
      <c r="N6781" s="366" t="s">
        <v>908</v>
      </c>
      <c r="O6781" s="366">
        <v>4</v>
      </c>
      <c r="P6781" s="366">
        <v>11</v>
      </c>
      <c r="Q6781" s="366">
        <v>3</v>
      </c>
      <c r="R6781" s="366">
        <v>2</v>
      </c>
      <c r="S6781" s="366">
        <v>6</v>
      </c>
      <c r="T6781" s="366">
        <v>12.5</v>
      </c>
      <c r="U6781" s="368"/>
    </row>
    <row r="6782" spans="1:21" x14ac:dyDescent="0.25">
      <c r="A6782" s="327"/>
      <c r="B6782" s="73">
        <f t="shared" si="254"/>
        <v>6781</v>
      </c>
      <c r="C6782" s="363">
        <v>18</v>
      </c>
      <c r="D6782" s="73" t="str">
        <f>IF(ISNUMBER(C6782),LOOKUP(C6782,LL!$Q$2:$Q$40,LL!$T$2:$T$40),"")</f>
        <v>JA</v>
      </c>
      <c r="E6782" s="73">
        <f>IF(ISNUMBER(C6782),LOOKUP(C6782,LL!$Q$2:$Q$40,LL!$U$2:$U$40),"")</f>
        <v>42</v>
      </c>
      <c r="F6782" s="363">
        <v>3</v>
      </c>
      <c r="G6782" s="363">
        <f t="shared" ref="G6782:G6800" si="256">G6781+1</f>
        <v>3</v>
      </c>
      <c r="H6782" s="363" t="s">
        <v>217</v>
      </c>
      <c r="I6782" s="363" t="s">
        <v>546</v>
      </c>
      <c r="J6782" s="363" t="s">
        <v>357</v>
      </c>
      <c r="K6782" s="364" t="s">
        <v>2213</v>
      </c>
      <c r="L6782" s="363">
        <v>10</v>
      </c>
      <c r="M6782" s="363">
        <v>5.2</v>
      </c>
      <c r="N6782" s="363" t="s">
        <v>907</v>
      </c>
      <c r="O6782" s="363">
        <v>4</v>
      </c>
      <c r="P6782" s="363">
        <v>10</v>
      </c>
      <c r="Q6782" s="363">
        <v>2</v>
      </c>
      <c r="R6782" s="363">
        <v>3</v>
      </c>
      <c r="S6782" s="363">
        <v>9</v>
      </c>
      <c r="T6782" s="363">
        <v>14.5</v>
      </c>
      <c r="U6782" s="365"/>
    </row>
    <row r="6783" spans="1:21" x14ac:dyDescent="0.25">
      <c r="A6783" s="327"/>
      <c r="B6783" s="74">
        <f t="shared" si="254"/>
        <v>6782</v>
      </c>
      <c r="C6783" s="366">
        <v>18</v>
      </c>
      <c r="D6783" s="74" t="str">
        <f>IF(ISNUMBER(C6783),LOOKUP(C6783,LL!$Q$2:$Q$40,LL!$T$2:$T$40),"")</f>
        <v>JA</v>
      </c>
      <c r="E6783" s="74">
        <f>IF(ISNUMBER(C6783),LOOKUP(C6783,LL!$Q$2:$Q$40,LL!$U$2:$U$40),"")</f>
        <v>42</v>
      </c>
      <c r="F6783" s="366">
        <v>3</v>
      </c>
      <c r="G6783" s="366">
        <f t="shared" si="256"/>
        <v>4</v>
      </c>
      <c r="H6783" s="366" t="s">
        <v>217</v>
      </c>
      <c r="I6783" s="366" t="s">
        <v>546</v>
      </c>
      <c r="J6783" s="366" t="s">
        <v>357</v>
      </c>
      <c r="K6783" s="367" t="s">
        <v>2213</v>
      </c>
      <c r="L6783" s="366">
        <v>8</v>
      </c>
      <c r="M6783" s="366">
        <v>4</v>
      </c>
      <c r="N6783" s="366" t="s">
        <v>923</v>
      </c>
      <c r="O6783" s="366">
        <v>2</v>
      </c>
      <c r="P6783" s="366">
        <v>10</v>
      </c>
      <c r="Q6783" s="366">
        <v>1</v>
      </c>
      <c r="R6783" s="366">
        <v>5</v>
      </c>
      <c r="S6783" s="366">
        <v>20</v>
      </c>
      <c r="T6783" s="366">
        <v>16</v>
      </c>
      <c r="U6783" s="368"/>
    </row>
    <row r="6784" spans="1:21" x14ac:dyDescent="0.25">
      <c r="A6784" s="327"/>
      <c r="B6784" s="73">
        <f t="shared" si="254"/>
        <v>6783</v>
      </c>
      <c r="C6784" s="363">
        <v>18</v>
      </c>
      <c r="D6784" s="73" t="str">
        <f>IF(ISNUMBER(C6784),LOOKUP(C6784,LL!$Q$2:$Q$40,LL!$T$2:$T$40),"")</f>
        <v>JA</v>
      </c>
      <c r="E6784" s="73">
        <f>IF(ISNUMBER(C6784),LOOKUP(C6784,LL!$Q$2:$Q$40,LL!$U$2:$U$40),"")</f>
        <v>42</v>
      </c>
      <c r="F6784" s="363">
        <v>3</v>
      </c>
      <c r="G6784" s="363">
        <f t="shared" si="256"/>
        <v>5</v>
      </c>
      <c r="H6784" s="363" t="s">
        <v>217</v>
      </c>
      <c r="I6784" s="363" t="s">
        <v>546</v>
      </c>
      <c r="J6784" s="363" t="s">
        <v>357</v>
      </c>
      <c r="K6784" s="364" t="s">
        <v>2213</v>
      </c>
      <c r="L6784" s="363">
        <v>10</v>
      </c>
      <c r="M6784" s="363">
        <v>2.5</v>
      </c>
      <c r="N6784" s="363" t="s">
        <v>915</v>
      </c>
      <c r="O6784" s="363">
        <v>3</v>
      </c>
      <c r="P6784" s="363">
        <v>5</v>
      </c>
      <c r="Q6784" s="363">
        <v>0</v>
      </c>
      <c r="R6784" s="363">
        <v>2</v>
      </c>
      <c r="S6784" s="363">
        <v>4</v>
      </c>
      <c r="T6784" s="363">
        <v>7.5</v>
      </c>
      <c r="U6784" s="365"/>
    </row>
    <row r="6785" spans="1:21" x14ac:dyDescent="0.25">
      <c r="A6785" s="327"/>
      <c r="B6785" s="74">
        <f t="shared" ref="B6785:B6848" si="257">B6784+1</f>
        <v>6784</v>
      </c>
      <c r="C6785" s="366">
        <v>18</v>
      </c>
      <c r="D6785" s="74" t="str">
        <f>IF(ISNUMBER(C6785),LOOKUP(C6785,LL!$Q$2:$Q$40,LL!$T$2:$T$40),"")</f>
        <v>JA</v>
      </c>
      <c r="E6785" s="74">
        <f>IF(ISNUMBER(C6785),LOOKUP(C6785,LL!$Q$2:$Q$40,LL!$U$2:$U$40),"")</f>
        <v>42</v>
      </c>
      <c r="F6785" s="366">
        <v>3</v>
      </c>
      <c r="G6785" s="366">
        <f t="shared" si="256"/>
        <v>6</v>
      </c>
      <c r="H6785" s="366" t="s">
        <v>217</v>
      </c>
      <c r="I6785" s="366" t="s">
        <v>546</v>
      </c>
      <c r="J6785" s="366" t="s">
        <v>357</v>
      </c>
      <c r="K6785" s="367" t="s">
        <v>2213</v>
      </c>
      <c r="L6785" s="366">
        <v>7</v>
      </c>
      <c r="M6785" s="366">
        <v>2.5</v>
      </c>
      <c r="N6785" s="366" t="s">
        <v>912</v>
      </c>
      <c r="O6785" s="366">
        <v>1</v>
      </c>
      <c r="P6785" s="366">
        <v>3</v>
      </c>
      <c r="Q6785" s="366">
        <v>0</v>
      </c>
      <c r="R6785" s="366">
        <v>3</v>
      </c>
      <c r="S6785" s="366">
        <v>10</v>
      </c>
      <c r="T6785" s="366">
        <v>9</v>
      </c>
      <c r="U6785" s="368"/>
    </row>
    <row r="6786" spans="1:21" x14ac:dyDescent="0.25">
      <c r="A6786" s="327"/>
      <c r="B6786" s="73">
        <f t="shared" si="257"/>
        <v>6785</v>
      </c>
      <c r="C6786" s="363">
        <v>18</v>
      </c>
      <c r="D6786" s="73" t="str">
        <f>IF(ISNUMBER(C6786),LOOKUP(C6786,LL!$Q$2:$Q$40,LL!$T$2:$T$40),"")</f>
        <v>JA</v>
      </c>
      <c r="E6786" s="73">
        <f>IF(ISNUMBER(C6786),LOOKUP(C6786,LL!$Q$2:$Q$40,LL!$U$2:$U$40),"")</f>
        <v>42</v>
      </c>
      <c r="F6786" s="363">
        <v>3</v>
      </c>
      <c r="G6786" s="363">
        <f t="shared" si="256"/>
        <v>7</v>
      </c>
      <c r="H6786" s="363" t="s">
        <v>217</v>
      </c>
      <c r="I6786" s="363" t="s">
        <v>546</v>
      </c>
      <c r="J6786" s="363" t="s">
        <v>357</v>
      </c>
      <c r="K6786" s="364" t="s">
        <v>2213</v>
      </c>
      <c r="L6786" s="363">
        <v>5</v>
      </c>
      <c r="M6786" s="363">
        <v>2.5</v>
      </c>
      <c r="N6786" s="363" t="s">
        <v>918</v>
      </c>
      <c r="O6786" s="363">
        <v>1</v>
      </c>
      <c r="P6786" s="363">
        <v>2</v>
      </c>
      <c r="Q6786" s="363">
        <v>1</v>
      </c>
      <c r="R6786" s="363">
        <v>1</v>
      </c>
      <c r="S6786" s="363">
        <v>3</v>
      </c>
      <c r="T6786" s="363">
        <v>7.5</v>
      </c>
      <c r="U6786" s="365"/>
    </row>
    <row r="6787" spans="1:21" x14ac:dyDescent="0.25">
      <c r="A6787" s="327"/>
      <c r="B6787" s="74">
        <f t="shared" si="257"/>
        <v>6786</v>
      </c>
      <c r="C6787" s="366">
        <v>18</v>
      </c>
      <c r="D6787" s="74" t="str">
        <f>IF(ISNUMBER(C6787),LOOKUP(C6787,LL!$Q$2:$Q$40,LL!$T$2:$T$40),"")</f>
        <v>JA</v>
      </c>
      <c r="E6787" s="74">
        <f>IF(ISNUMBER(C6787),LOOKUP(C6787,LL!$Q$2:$Q$40,LL!$U$2:$U$40),"")</f>
        <v>42</v>
      </c>
      <c r="F6787" s="366">
        <v>3</v>
      </c>
      <c r="G6787" s="366">
        <f t="shared" si="256"/>
        <v>8</v>
      </c>
      <c r="H6787" s="366" t="s">
        <v>217</v>
      </c>
      <c r="I6787" s="366" t="s">
        <v>546</v>
      </c>
      <c r="J6787" s="366" t="s">
        <v>357</v>
      </c>
      <c r="K6787" s="367" t="s">
        <v>2213</v>
      </c>
      <c r="L6787" s="366">
        <v>8</v>
      </c>
      <c r="M6787" s="366">
        <v>1.1000000000000001</v>
      </c>
      <c r="N6787" s="366" t="s">
        <v>916</v>
      </c>
      <c r="O6787" s="366">
        <v>1</v>
      </c>
      <c r="P6787" s="366">
        <v>2</v>
      </c>
      <c r="Q6787" s="366">
        <v>0</v>
      </c>
      <c r="R6787" s="366">
        <v>2</v>
      </c>
      <c r="S6787" s="366">
        <v>4</v>
      </c>
      <c r="T6787" s="366">
        <v>8</v>
      </c>
      <c r="U6787" s="368"/>
    </row>
    <row r="6788" spans="1:21" x14ac:dyDescent="0.25">
      <c r="A6788" s="327"/>
      <c r="B6788" s="73">
        <f t="shared" si="257"/>
        <v>6787</v>
      </c>
      <c r="C6788" s="363">
        <v>18</v>
      </c>
      <c r="D6788" s="73" t="str">
        <f>IF(ISNUMBER(C6788),LOOKUP(C6788,LL!$Q$2:$Q$40,LL!$T$2:$T$40),"")</f>
        <v>JA</v>
      </c>
      <c r="E6788" s="73">
        <f>IF(ISNUMBER(C6788),LOOKUP(C6788,LL!$Q$2:$Q$40,LL!$U$2:$U$40),"")</f>
        <v>42</v>
      </c>
      <c r="F6788" s="363">
        <v>3</v>
      </c>
      <c r="G6788" s="363">
        <f t="shared" si="256"/>
        <v>9</v>
      </c>
      <c r="H6788" s="363" t="s">
        <v>217</v>
      </c>
      <c r="I6788" s="363" t="s">
        <v>546</v>
      </c>
      <c r="J6788" s="363" t="s">
        <v>357</v>
      </c>
      <c r="K6788" s="364" t="s">
        <v>2213</v>
      </c>
      <c r="L6788" s="363">
        <v>7</v>
      </c>
      <c r="M6788" s="363">
        <v>1.1000000000000001</v>
      </c>
      <c r="N6788" s="363" t="s">
        <v>919</v>
      </c>
      <c r="O6788" s="363">
        <v>1</v>
      </c>
      <c r="P6788" s="363">
        <v>2</v>
      </c>
      <c r="Q6788" s="363">
        <v>0</v>
      </c>
      <c r="R6788" s="363">
        <v>1</v>
      </c>
      <c r="S6788" s="363">
        <v>3</v>
      </c>
      <c r="T6788" s="363">
        <v>4</v>
      </c>
      <c r="U6788" s="365"/>
    </row>
    <row r="6789" spans="1:21" x14ac:dyDescent="0.25">
      <c r="A6789" s="327"/>
      <c r="B6789" s="74">
        <f t="shared" si="257"/>
        <v>6788</v>
      </c>
      <c r="C6789" s="366">
        <v>18</v>
      </c>
      <c r="D6789" s="74" t="str">
        <f>IF(ISNUMBER(C6789),LOOKUP(C6789,LL!$Q$2:$Q$40,LL!$T$2:$T$40),"")</f>
        <v>JA</v>
      </c>
      <c r="E6789" s="74">
        <f>IF(ISNUMBER(C6789),LOOKUP(C6789,LL!$Q$2:$Q$40,LL!$U$2:$U$40),"")</f>
        <v>42</v>
      </c>
      <c r="F6789" s="366">
        <v>3</v>
      </c>
      <c r="G6789" s="366">
        <f t="shared" si="256"/>
        <v>10</v>
      </c>
      <c r="H6789" s="366" t="s">
        <v>217</v>
      </c>
      <c r="I6789" s="366" t="s">
        <v>546</v>
      </c>
      <c r="J6789" s="366" t="s">
        <v>357</v>
      </c>
      <c r="K6789" s="367" t="s">
        <v>2213</v>
      </c>
      <c r="L6789" s="366">
        <v>2</v>
      </c>
      <c r="M6789" s="366">
        <v>1.1000000000000001</v>
      </c>
      <c r="N6789" s="366" t="s">
        <v>2611</v>
      </c>
      <c r="O6789" s="366">
        <v>1</v>
      </c>
      <c r="P6789" s="366">
        <v>1</v>
      </c>
      <c r="Q6789" s="366">
        <v>0</v>
      </c>
      <c r="R6789" s="366">
        <v>1</v>
      </c>
      <c r="S6789" s="366">
        <v>2</v>
      </c>
      <c r="T6789" s="366">
        <v>2.5</v>
      </c>
      <c r="U6789" s="368"/>
    </row>
    <row r="6790" spans="1:21" x14ac:dyDescent="0.25">
      <c r="A6790" s="327"/>
      <c r="B6790" s="73">
        <f t="shared" si="257"/>
        <v>6789</v>
      </c>
      <c r="C6790" s="363">
        <v>18</v>
      </c>
      <c r="D6790" s="73" t="str">
        <f>IF(ISNUMBER(C6790),LOOKUP(C6790,LL!$Q$2:$Q$40,LL!$T$2:$T$40),"")</f>
        <v>JA</v>
      </c>
      <c r="E6790" s="73">
        <f>IF(ISNUMBER(C6790),LOOKUP(C6790,LL!$Q$2:$Q$40,LL!$U$2:$U$40),"")</f>
        <v>42</v>
      </c>
      <c r="F6790" s="363">
        <v>3</v>
      </c>
      <c r="G6790" s="363">
        <f t="shared" si="256"/>
        <v>11</v>
      </c>
      <c r="H6790" s="363" t="s">
        <v>217</v>
      </c>
      <c r="I6790" s="363" t="s">
        <v>546</v>
      </c>
      <c r="J6790" s="363" t="s">
        <v>357</v>
      </c>
      <c r="K6790" s="364" t="s">
        <v>2213</v>
      </c>
      <c r="L6790" s="363">
        <v>1</v>
      </c>
      <c r="M6790" s="363">
        <v>1</v>
      </c>
      <c r="N6790" s="363" t="s">
        <v>913</v>
      </c>
      <c r="O6790" s="363">
        <v>0</v>
      </c>
      <c r="P6790" s="363">
        <v>0</v>
      </c>
      <c r="Q6790" s="363">
        <v>0</v>
      </c>
      <c r="R6790" s="363">
        <v>0</v>
      </c>
      <c r="S6790" s="363">
        <v>0</v>
      </c>
      <c r="T6790" s="363">
        <v>0.5</v>
      </c>
      <c r="U6790" s="365"/>
    </row>
    <row r="6791" spans="1:21" x14ac:dyDescent="0.25">
      <c r="A6791" s="327"/>
      <c r="B6791" s="74">
        <f t="shared" si="257"/>
        <v>6790</v>
      </c>
      <c r="C6791" s="366">
        <v>18</v>
      </c>
      <c r="D6791" s="74" t="str">
        <f>IF(ISNUMBER(C6791),LOOKUP(C6791,LL!$Q$2:$Q$40,LL!$T$2:$T$40),"")</f>
        <v>JA</v>
      </c>
      <c r="E6791" s="74">
        <f>IF(ISNUMBER(C6791),LOOKUP(C6791,LL!$Q$2:$Q$40,LL!$U$2:$U$40),"")</f>
        <v>42</v>
      </c>
      <c r="F6791" s="366">
        <v>3</v>
      </c>
      <c r="G6791" s="366">
        <f t="shared" si="256"/>
        <v>12</v>
      </c>
      <c r="H6791" s="366" t="s">
        <v>217</v>
      </c>
      <c r="I6791" s="366" t="s">
        <v>546</v>
      </c>
      <c r="J6791" s="366" t="s">
        <v>357</v>
      </c>
      <c r="K6791" s="367" t="s">
        <v>2213</v>
      </c>
      <c r="L6791" s="366">
        <v>1</v>
      </c>
      <c r="M6791" s="366">
        <v>1</v>
      </c>
      <c r="N6791" s="366" t="s">
        <v>917</v>
      </c>
      <c r="O6791" s="366">
        <v>0</v>
      </c>
      <c r="P6791" s="366">
        <v>0</v>
      </c>
      <c r="Q6791" s="366">
        <v>0</v>
      </c>
      <c r="R6791" s="366">
        <v>0</v>
      </c>
      <c r="S6791" s="366">
        <v>0</v>
      </c>
      <c r="T6791" s="366">
        <v>0.5</v>
      </c>
      <c r="U6791" s="368"/>
    </row>
    <row r="6792" spans="1:21" x14ac:dyDescent="0.25">
      <c r="A6792" s="327"/>
      <c r="B6792" s="73">
        <f t="shared" si="257"/>
        <v>6791</v>
      </c>
      <c r="C6792" s="363">
        <v>18</v>
      </c>
      <c r="D6792" s="73" t="str">
        <f>IF(ISNUMBER(C6792),LOOKUP(C6792,LL!$Q$2:$Q$40,LL!$T$2:$T$40),"")</f>
        <v>JA</v>
      </c>
      <c r="E6792" s="73">
        <f>IF(ISNUMBER(C6792),LOOKUP(C6792,LL!$Q$2:$Q$40,LL!$U$2:$U$40),"")</f>
        <v>42</v>
      </c>
      <c r="F6792" s="363">
        <v>3</v>
      </c>
      <c r="G6792" s="363">
        <f t="shared" si="256"/>
        <v>13</v>
      </c>
      <c r="H6792" s="363" t="s">
        <v>217</v>
      </c>
      <c r="I6792" s="363" t="s">
        <v>546</v>
      </c>
      <c r="J6792" s="363" t="s">
        <v>357</v>
      </c>
      <c r="K6792" s="364" t="s">
        <v>2213</v>
      </c>
      <c r="L6792" s="363">
        <v>1</v>
      </c>
      <c r="M6792" s="363">
        <v>1</v>
      </c>
      <c r="N6792" s="363" t="s">
        <v>924</v>
      </c>
      <c r="O6792" s="363">
        <v>0</v>
      </c>
      <c r="P6792" s="363">
        <v>0</v>
      </c>
      <c r="Q6792" s="363">
        <v>0</v>
      </c>
      <c r="R6792" s="363">
        <v>0</v>
      </c>
      <c r="S6792" s="363">
        <v>0</v>
      </c>
      <c r="T6792" s="363">
        <v>0.5</v>
      </c>
      <c r="U6792" s="365"/>
    </row>
    <row r="6793" spans="1:21" x14ac:dyDescent="0.25">
      <c r="A6793" s="327"/>
      <c r="B6793" s="74">
        <f t="shared" si="257"/>
        <v>6792</v>
      </c>
      <c r="C6793" s="366">
        <v>18</v>
      </c>
      <c r="D6793" s="74" t="str">
        <f>IF(ISNUMBER(C6793),LOOKUP(C6793,LL!$Q$2:$Q$40,LL!$T$2:$T$40),"")</f>
        <v>JA</v>
      </c>
      <c r="E6793" s="74">
        <f>IF(ISNUMBER(C6793),LOOKUP(C6793,LL!$Q$2:$Q$40,LL!$U$2:$U$40),"")</f>
        <v>42</v>
      </c>
      <c r="F6793" s="366">
        <v>3</v>
      </c>
      <c r="G6793" s="366">
        <f t="shared" si="256"/>
        <v>14</v>
      </c>
      <c r="H6793" s="366" t="s">
        <v>217</v>
      </c>
      <c r="I6793" s="366" t="s">
        <v>546</v>
      </c>
      <c r="J6793" s="366" t="s">
        <v>357</v>
      </c>
      <c r="K6793" s="367" t="s">
        <v>2213</v>
      </c>
      <c r="L6793" s="366">
        <v>1</v>
      </c>
      <c r="M6793" s="366">
        <v>1</v>
      </c>
      <c r="N6793" s="366" t="s">
        <v>925</v>
      </c>
      <c r="O6793" s="366">
        <v>2</v>
      </c>
      <c r="P6793" s="366">
        <v>6</v>
      </c>
      <c r="Q6793" s="366">
        <v>0</v>
      </c>
      <c r="R6793" s="366">
        <v>2</v>
      </c>
      <c r="S6793" s="366">
        <v>12</v>
      </c>
      <c r="T6793" s="366">
        <v>4.5</v>
      </c>
      <c r="U6793" s="368"/>
    </row>
    <row r="6794" spans="1:21" x14ac:dyDescent="0.25">
      <c r="A6794" s="327"/>
      <c r="B6794" s="73">
        <f t="shared" si="257"/>
        <v>6793</v>
      </c>
      <c r="C6794" s="363">
        <v>18</v>
      </c>
      <c r="D6794" s="73" t="str">
        <f>IF(ISNUMBER(C6794),LOOKUP(C6794,LL!$Q$2:$Q$40,LL!$T$2:$T$40),"")</f>
        <v>JA</v>
      </c>
      <c r="E6794" s="73">
        <f>IF(ISNUMBER(C6794),LOOKUP(C6794,LL!$Q$2:$Q$40,LL!$U$2:$U$40),"")</f>
        <v>42</v>
      </c>
      <c r="F6794" s="363">
        <v>3</v>
      </c>
      <c r="G6794" s="363">
        <f t="shared" si="256"/>
        <v>15</v>
      </c>
      <c r="H6794" s="363" t="s">
        <v>217</v>
      </c>
      <c r="I6794" s="363" t="s">
        <v>546</v>
      </c>
      <c r="J6794" s="363" t="s">
        <v>357</v>
      </c>
      <c r="K6794" s="364" t="s">
        <v>2213</v>
      </c>
      <c r="L6794" s="363">
        <v>1</v>
      </c>
      <c r="M6794" s="363">
        <v>1</v>
      </c>
      <c r="N6794" s="363" t="s">
        <v>926</v>
      </c>
      <c r="O6794" s="363">
        <v>6</v>
      </c>
      <c r="P6794" s="363">
        <v>30</v>
      </c>
      <c r="Q6794" s="363">
        <v>0</v>
      </c>
      <c r="R6794" s="363">
        <v>4</v>
      </c>
      <c r="S6794" s="363">
        <v>12</v>
      </c>
      <c r="T6794" s="363">
        <v>7.5</v>
      </c>
      <c r="U6794" s="365"/>
    </row>
    <row r="6795" spans="1:21" x14ac:dyDescent="0.25">
      <c r="A6795" s="327"/>
      <c r="B6795" s="74">
        <f t="shared" si="257"/>
        <v>6794</v>
      </c>
      <c r="C6795" s="366">
        <v>18</v>
      </c>
      <c r="D6795" s="74" t="str">
        <f>IF(ISNUMBER(C6795),LOOKUP(C6795,LL!$Q$2:$Q$40,LL!$T$2:$T$40),"")</f>
        <v>JA</v>
      </c>
      <c r="E6795" s="74">
        <f>IF(ISNUMBER(C6795),LOOKUP(C6795,LL!$Q$2:$Q$40,LL!$U$2:$U$40),"")</f>
        <v>42</v>
      </c>
      <c r="F6795" s="366">
        <v>3</v>
      </c>
      <c r="G6795" s="366">
        <f t="shared" si="256"/>
        <v>16</v>
      </c>
      <c r="H6795" s="366" t="s">
        <v>217</v>
      </c>
      <c r="I6795" s="366" t="s">
        <v>546</v>
      </c>
      <c r="J6795" s="366" t="s">
        <v>357</v>
      </c>
      <c r="K6795" s="367" t="s">
        <v>2213</v>
      </c>
      <c r="L6795" s="366">
        <v>1</v>
      </c>
      <c r="M6795" s="366">
        <v>0</v>
      </c>
      <c r="N6795" s="366" t="s">
        <v>914</v>
      </c>
      <c r="O6795" s="366">
        <v>0</v>
      </c>
      <c r="P6795" s="366">
        <v>0</v>
      </c>
      <c r="Q6795" s="366">
        <v>0</v>
      </c>
      <c r="R6795" s="366">
        <v>0</v>
      </c>
      <c r="S6795" s="366">
        <v>0</v>
      </c>
      <c r="T6795" s="366">
        <v>0.5</v>
      </c>
      <c r="U6795" s="368"/>
    </row>
    <row r="6796" spans="1:21" x14ac:dyDescent="0.25">
      <c r="A6796" s="327"/>
      <c r="B6796" s="73">
        <f t="shared" si="257"/>
        <v>6795</v>
      </c>
      <c r="C6796" s="363">
        <v>18</v>
      </c>
      <c r="D6796" s="73" t="str">
        <f>IF(ISNUMBER(C6796),LOOKUP(C6796,LL!$Q$2:$Q$40,LL!$T$2:$T$40),"")</f>
        <v>JA</v>
      </c>
      <c r="E6796" s="73">
        <f>IF(ISNUMBER(C6796),LOOKUP(C6796,LL!$Q$2:$Q$40,LL!$U$2:$U$40),"")</f>
        <v>42</v>
      </c>
      <c r="F6796" s="363">
        <v>3</v>
      </c>
      <c r="G6796" s="363">
        <f t="shared" si="256"/>
        <v>17</v>
      </c>
      <c r="H6796" s="363" t="s">
        <v>217</v>
      </c>
      <c r="I6796" s="363" t="s">
        <v>546</v>
      </c>
      <c r="J6796" s="363" t="s">
        <v>357</v>
      </c>
      <c r="K6796" s="364" t="s">
        <v>2213</v>
      </c>
      <c r="L6796" s="363">
        <v>1</v>
      </c>
      <c r="M6796" s="363">
        <v>0</v>
      </c>
      <c r="N6796" s="363" t="s">
        <v>920</v>
      </c>
      <c r="O6796" s="363">
        <v>0</v>
      </c>
      <c r="P6796" s="363">
        <v>0</v>
      </c>
      <c r="Q6796" s="363">
        <v>0</v>
      </c>
      <c r="R6796" s="363">
        <v>0</v>
      </c>
      <c r="S6796" s="363">
        <v>0</v>
      </c>
      <c r="T6796" s="363">
        <v>0.5</v>
      </c>
      <c r="U6796" s="365"/>
    </row>
    <row r="6797" spans="1:21" x14ac:dyDescent="0.25">
      <c r="A6797" s="327"/>
      <c r="B6797" s="74">
        <f t="shared" si="257"/>
        <v>6796</v>
      </c>
      <c r="C6797" s="366">
        <v>18</v>
      </c>
      <c r="D6797" s="74" t="str">
        <f>IF(ISNUMBER(C6797),LOOKUP(C6797,LL!$Q$2:$Q$40,LL!$T$2:$T$40),"")</f>
        <v>JA</v>
      </c>
      <c r="E6797" s="74">
        <f>IF(ISNUMBER(C6797),LOOKUP(C6797,LL!$Q$2:$Q$40,LL!$U$2:$U$40),"")</f>
        <v>42</v>
      </c>
      <c r="F6797" s="366">
        <v>3</v>
      </c>
      <c r="G6797" s="366">
        <f t="shared" si="256"/>
        <v>18</v>
      </c>
      <c r="H6797" s="366" t="s">
        <v>217</v>
      </c>
      <c r="I6797" s="366" t="s">
        <v>546</v>
      </c>
      <c r="J6797" s="366" t="s">
        <v>357</v>
      </c>
      <c r="K6797" s="367" t="s">
        <v>2213</v>
      </c>
      <c r="L6797" s="366">
        <v>0</v>
      </c>
      <c r="M6797" s="366">
        <v>0</v>
      </c>
      <c r="N6797" s="366" t="s">
        <v>910</v>
      </c>
      <c r="O6797" s="366">
        <v>0</v>
      </c>
      <c r="P6797" s="366">
        <v>0</v>
      </c>
      <c r="Q6797" s="366">
        <v>0</v>
      </c>
      <c r="R6797" s="366">
        <v>0</v>
      </c>
      <c r="S6797" s="366">
        <v>0</v>
      </c>
      <c r="T6797" s="366">
        <v>0</v>
      </c>
      <c r="U6797" s="368"/>
    </row>
    <row r="6798" spans="1:21" x14ac:dyDescent="0.25">
      <c r="A6798" s="327"/>
      <c r="B6798" s="73">
        <f t="shared" si="257"/>
        <v>6797</v>
      </c>
      <c r="C6798" s="363">
        <v>18</v>
      </c>
      <c r="D6798" s="73" t="str">
        <f>IF(ISNUMBER(C6798),LOOKUP(C6798,LL!$Q$2:$Q$40,LL!$T$2:$T$40),"")</f>
        <v>JA</v>
      </c>
      <c r="E6798" s="73">
        <f>IF(ISNUMBER(C6798),LOOKUP(C6798,LL!$Q$2:$Q$40,LL!$U$2:$U$40),"")</f>
        <v>42</v>
      </c>
      <c r="F6798" s="363">
        <v>3</v>
      </c>
      <c r="G6798" s="363">
        <f t="shared" si="256"/>
        <v>19</v>
      </c>
      <c r="H6798" s="363" t="s">
        <v>217</v>
      </c>
      <c r="I6798" s="363" t="s">
        <v>546</v>
      </c>
      <c r="J6798" s="363" t="s">
        <v>357</v>
      </c>
      <c r="K6798" s="364" t="s">
        <v>2213</v>
      </c>
      <c r="L6798" s="363">
        <v>0</v>
      </c>
      <c r="M6798" s="363">
        <v>0</v>
      </c>
      <c r="N6798" s="363" t="s">
        <v>911</v>
      </c>
      <c r="O6798" s="363">
        <v>0</v>
      </c>
      <c r="P6798" s="363">
        <v>0</v>
      </c>
      <c r="Q6798" s="363">
        <v>0</v>
      </c>
      <c r="R6798" s="363">
        <v>0</v>
      </c>
      <c r="S6798" s="363">
        <v>0</v>
      </c>
      <c r="T6798" s="363">
        <v>0</v>
      </c>
      <c r="U6798" s="365"/>
    </row>
    <row r="6799" spans="1:21" x14ac:dyDescent="0.25">
      <c r="A6799" s="327"/>
      <c r="B6799" s="74">
        <f t="shared" si="257"/>
        <v>6798</v>
      </c>
      <c r="C6799" s="366">
        <v>18</v>
      </c>
      <c r="D6799" s="74" t="str">
        <f>IF(ISNUMBER(C6799),LOOKUP(C6799,LL!$Q$2:$Q$40,LL!$T$2:$T$40),"")</f>
        <v>JA</v>
      </c>
      <c r="E6799" s="74">
        <f>IF(ISNUMBER(C6799),LOOKUP(C6799,LL!$Q$2:$Q$40,LL!$U$2:$U$40),"")</f>
        <v>42</v>
      </c>
      <c r="F6799" s="366">
        <v>3</v>
      </c>
      <c r="G6799" s="366">
        <f t="shared" si="256"/>
        <v>20</v>
      </c>
      <c r="H6799" s="366" t="s">
        <v>217</v>
      </c>
      <c r="I6799" s="366" t="s">
        <v>546</v>
      </c>
      <c r="J6799" s="366" t="s">
        <v>357</v>
      </c>
      <c r="K6799" s="367" t="s">
        <v>2213</v>
      </c>
      <c r="L6799" s="366">
        <v>0</v>
      </c>
      <c r="M6799" s="366">
        <v>0</v>
      </c>
      <c r="N6799" s="366" t="s">
        <v>921</v>
      </c>
      <c r="O6799" s="366">
        <v>0</v>
      </c>
      <c r="P6799" s="366">
        <v>0</v>
      </c>
      <c r="Q6799" s="366">
        <v>0</v>
      </c>
      <c r="R6799" s="366">
        <v>0</v>
      </c>
      <c r="S6799" s="366">
        <v>0</v>
      </c>
      <c r="T6799" s="366">
        <v>0</v>
      </c>
      <c r="U6799" s="368"/>
    </row>
    <row r="6800" spans="1:21" x14ac:dyDescent="0.25">
      <c r="A6800" s="327"/>
      <c r="B6800" s="73">
        <f t="shared" si="257"/>
        <v>6799</v>
      </c>
      <c r="C6800" s="363">
        <v>18</v>
      </c>
      <c r="D6800" s="73" t="str">
        <f>IF(ISNUMBER(C6800),LOOKUP(C6800,LL!$Q$2:$Q$40,LL!$T$2:$T$40),"")</f>
        <v>JA</v>
      </c>
      <c r="E6800" s="73">
        <f>IF(ISNUMBER(C6800),LOOKUP(C6800,LL!$Q$2:$Q$40,LL!$U$2:$U$40),"")</f>
        <v>42</v>
      </c>
      <c r="F6800" s="363">
        <v>3</v>
      </c>
      <c r="G6800" s="363">
        <f t="shared" si="256"/>
        <v>21</v>
      </c>
      <c r="H6800" s="363" t="s">
        <v>217</v>
      </c>
      <c r="I6800" s="363" t="s">
        <v>546</v>
      </c>
      <c r="J6800" s="363" t="s">
        <v>357</v>
      </c>
      <c r="K6800" s="364" t="s">
        <v>2213</v>
      </c>
      <c r="L6800" s="363">
        <v>0</v>
      </c>
      <c r="M6800" s="363">
        <v>0</v>
      </c>
      <c r="N6800" s="363" t="s">
        <v>922</v>
      </c>
      <c r="O6800" s="363">
        <v>0</v>
      </c>
      <c r="P6800" s="363">
        <v>0</v>
      </c>
      <c r="Q6800" s="363">
        <v>0</v>
      </c>
      <c r="R6800" s="363">
        <v>0</v>
      </c>
      <c r="S6800" s="363">
        <v>0</v>
      </c>
      <c r="T6800" s="363">
        <v>0</v>
      </c>
      <c r="U6800" s="365"/>
    </row>
    <row r="6801" spans="1:21" x14ac:dyDescent="0.25">
      <c r="A6801" s="327">
        <v>54</v>
      </c>
      <c r="B6801" s="74">
        <f t="shared" si="257"/>
        <v>6800</v>
      </c>
      <c r="C6801" s="366">
        <v>18</v>
      </c>
      <c r="D6801" s="74" t="str">
        <f>IF(ISNUMBER(C6801),LOOKUP(C6801,LL!$Q$2:$Q$40,LL!$T$2:$T$40),"")</f>
        <v>JA</v>
      </c>
      <c r="E6801" s="74">
        <f>IF(ISNUMBER(C6801),LOOKUP(C6801,LL!$Q$2:$Q$40,LL!$U$2:$U$40),"")</f>
        <v>42</v>
      </c>
      <c r="F6801" s="366">
        <v>3</v>
      </c>
      <c r="G6801" s="366">
        <v>1</v>
      </c>
      <c r="H6801" s="366" t="s">
        <v>198</v>
      </c>
      <c r="I6801" s="366" t="s">
        <v>0</v>
      </c>
      <c r="J6801" s="366" t="s">
        <v>187</v>
      </c>
      <c r="K6801" s="367" t="s">
        <v>350</v>
      </c>
      <c r="L6801" s="366" t="s">
        <v>7058</v>
      </c>
      <c r="M6801" s="366" t="s">
        <v>806</v>
      </c>
      <c r="N6801" s="366" t="s">
        <v>10370</v>
      </c>
      <c r="O6801" s="366">
        <v>0</v>
      </c>
      <c r="P6801" s="366">
        <v>0</v>
      </c>
      <c r="Q6801" s="366">
        <v>1</v>
      </c>
      <c r="R6801" s="366">
        <v>0</v>
      </c>
      <c r="S6801" s="366">
        <v>0</v>
      </c>
      <c r="T6801" s="366">
        <v>2</v>
      </c>
      <c r="U6801" s="368"/>
    </row>
    <row r="6802" spans="1:21" x14ac:dyDescent="0.25">
      <c r="A6802" s="327"/>
      <c r="B6802" s="73">
        <f t="shared" si="257"/>
        <v>6801</v>
      </c>
      <c r="C6802" s="363">
        <v>18</v>
      </c>
      <c r="D6802" s="73" t="str">
        <f>IF(ISNUMBER(C6802),LOOKUP(C6802,LL!$Q$2:$Q$40,LL!$T$2:$T$40),"")</f>
        <v>JA</v>
      </c>
      <c r="E6802" s="73">
        <f>IF(ISNUMBER(C6802),LOOKUP(C6802,LL!$Q$2:$Q$40,LL!$U$2:$U$40),"")</f>
        <v>42</v>
      </c>
      <c r="F6802" s="363">
        <v>3</v>
      </c>
      <c r="G6802" s="363">
        <f>G6801+1</f>
        <v>2</v>
      </c>
      <c r="H6802" s="363" t="s">
        <v>198</v>
      </c>
      <c r="I6802" s="363" t="s">
        <v>0</v>
      </c>
      <c r="J6802" s="363" t="s">
        <v>187</v>
      </c>
      <c r="K6802" s="364" t="s">
        <v>350</v>
      </c>
      <c r="L6802" s="363" t="s">
        <v>7058</v>
      </c>
      <c r="M6802" s="363" t="s">
        <v>806</v>
      </c>
      <c r="N6802" s="363" t="s">
        <v>1778</v>
      </c>
      <c r="O6802" s="363">
        <v>0</v>
      </c>
      <c r="P6802" s="363">
        <v>0</v>
      </c>
      <c r="Q6802" s="363">
        <v>2</v>
      </c>
      <c r="R6802" s="363">
        <v>0</v>
      </c>
      <c r="S6802" s="363">
        <v>0</v>
      </c>
      <c r="T6802" s="363">
        <v>1</v>
      </c>
      <c r="U6802" s="365"/>
    </row>
    <row r="6803" spans="1:21" x14ac:dyDescent="0.25">
      <c r="A6803" s="327"/>
      <c r="B6803" s="74">
        <f t="shared" si="257"/>
        <v>6802</v>
      </c>
      <c r="C6803" s="366">
        <v>18</v>
      </c>
      <c r="D6803" s="74" t="str">
        <f>IF(ISNUMBER(C6803),LOOKUP(C6803,LL!$Q$2:$Q$40,LL!$T$2:$T$40),"")</f>
        <v>JA</v>
      </c>
      <c r="E6803" s="74">
        <f>IF(ISNUMBER(C6803),LOOKUP(C6803,LL!$Q$2:$Q$40,LL!$U$2:$U$40),"")</f>
        <v>42</v>
      </c>
      <c r="F6803" s="366">
        <v>3</v>
      </c>
      <c r="G6803" s="366">
        <f t="shared" ref="G6803:G6825" si="258">G6802+1</f>
        <v>3</v>
      </c>
      <c r="H6803" s="366" t="s">
        <v>198</v>
      </c>
      <c r="I6803" s="366" t="s">
        <v>0</v>
      </c>
      <c r="J6803" s="366" t="s">
        <v>187</v>
      </c>
      <c r="K6803" s="367" t="s">
        <v>350</v>
      </c>
      <c r="L6803" s="366" t="s">
        <v>7058</v>
      </c>
      <c r="M6803" s="366" t="s">
        <v>806</v>
      </c>
      <c r="N6803" s="366" t="s">
        <v>1771</v>
      </c>
      <c r="O6803" s="366">
        <v>0</v>
      </c>
      <c r="P6803" s="366">
        <v>1</v>
      </c>
      <c r="Q6803" s="366">
        <v>2</v>
      </c>
      <c r="R6803" s="366">
        <v>1</v>
      </c>
      <c r="S6803" s="366">
        <v>0</v>
      </c>
      <c r="T6803" s="366">
        <v>1</v>
      </c>
      <c r="U6803" s="368"/>
    </row>
    <row r="6804" spans="1:21" x14ac:dyDescent="0.25">
      <c r="A6804" s="327"/>
      <c r="B6804" s="73">
        <f t="shared" si="257"/>
        <v>6803</v>
      </c>
      <c r="C6804" s="363">
        <v>18</v>
      </c>
      <c r="D6804" s="73" t="str">
        <f>IF(ISNUMBER(C6804),LOOKUP(C6804,LL!$Q$2:$Q$40,LL!$T$2:$T$40),"")</f>
        <v>JA</v>
      </c>
      <c r="E6804" s="73">
        <f>IF(ISNUMBER(C6804),LOOKUP(C6804,LL!$Q$2:$Q$40,LL!$U$2:$U$40),"")</f>
        <v>42</v>
      </c>
      <c r="F6804" s="363">
        <v>3</v>
      </c>
      <c r="G6804" s="363">
        <f t="shared" si="258"/>
        <v>4</v>
      </c>
      <c r="H6804" s="363" t="s">
        <v>198</v>
      </c>
      <c r="I6804" s="363" t="s">
        <v>0</v>
      </c>
      <c r="J6804" s="363" t="s">
        <v>187</v>
      </c>
      <c r="K6804" s="364" t="s">
        <v>350</v>
      </c>
      <c r="L6804" s="363" t="s">
        <v>7058</v>
      </c>
      <c r="M6804" s="363" t="s">
        <v>806</v>
      </c>
      <c r="N6804" s="363" t="s">
        <v>3854</v>
      </c>
      <c r="O6804" s="363">
        <v>0</v>
      </c>
      <c r="P6804" s="363">
        <v>0</v>
      </c>
      <c r="Q6804" s="363">
        <v>0</v>
      </c>
      <c r="R6804" s="363">
        <v>0</v>
      </c>
      <c r="S6804" s="363">
        <v>0</v>
      </c>
      <c r="T6804" s="363">
        <v>1</v>
      </c>
      <c r="U6804" s="365"/>
    </row>
    <row r="6805" spans="1:21" x14ac:dyDescent="0.25">
      <c r="A6805" s="327"/>
      <c r="B6805" s="74">
        <f t="shared" si="257"/>
        <v>6804</v>
      </c>
      <c r="C6805" s="366">
        <v>18</v>
      </c>
      <c r="D6805" s="74" t="str">
        <f>IF(ISNUMBER(C6805),LOOKUP(C6805,LL!$Q$2:$Q$40,LL!$T$2:$T$40),"")</f>
        <v>JA</v>
      </c>
      <c r="E6805" s="74">
        <f>IF(ISNUMBER(C6805),LOOKUP(C6805,LL!$Q$2:$Q$40,LL!$U$2:$U$40),"")</f>
        <v>42</v>
      </c>
      <c r="F6805" s="366">
        <v>3</v>
      </c>
      <c r="G6805" s="366">
        <f t="shared" si="258"/>
        <v>5</v>
      </c>
      <c r="H6805" s="366" t="s">
        <v>198</v>
      </c>
      <c r="I6805" s="366" t="s">
        <v>0</v>
      </c>
      <c r="J6805" s="366" t="s">
        <v>187</v>
      </c>
      <c r="K6805" s="367" t="s">
        <v>350</v>
      </c>
      <c r="L6805" s="366" t="s">
        <v>7058</v>
      </c>
      <c r="M6805" s="366" t="s">
        <v>806</v>
      </c>
      <c r="N6805" s="366" t="s">
        <v>10371</v>
      </c>
      <c r="O6805" s="366">
        <v>0</v>
      </c>
      <c r="P6805" s="366">
        <v>1</v>
      </c>
      <c r="Q6805" s="366">
        <v>0</v>
      </c>
      <c r="R6805" s="366">
        <v>0</v>
      </c>
      <c r="S6805" s="366">
        <v>0</v>
      </c>
      <c r="T6805" s="366">
        <v>1</v>
      </c>
      <c r="U6805" s="368"/>
    </row>
    <row r="6806" spans="1:21" x14ac:dyDescent="0.25">
      <c r="A6806" s="327"/>
      <c r="B6806" s="73">
        <f t="shared" si="257"/>
        <v>6805</v>
      </c>
      <c r="C6806" s="363">
        <v>18</v>
      </c>
      <c r="D6806" s="73" t="str">
        <f>IF(ISNUMBER(C6806),LOOKUP(C6806,LL!$Q$2:$Q$40,LL!$T$2:$T$40),"")</f>
        <v>JA</v>
      </c>
      <c r="E6806" s="73">
        <f>IF(ISNUMBER(C6806),LOOKUP(C6806,LL!$Q$2:$Q$40,LL!$U$2:$U$40),"")</f>
        <v>42</v>
      </c>
      <c r="F6806" s="363">
        <v>3</v>
      </c>
      <c r="G6806" s="363">
        <f t="shared" si="258"/>
        <v>6</v>
      </c>
      <c r="H6806" s="363" t="s">
        <v>198</v>
      </c>
      <c r="I6806" s="363" t="s">
        <v>0</v>
      </c>
      <c r="J6806" s="363" t="s">
        <v>187</v>
      </c>
      <c r="K6806" s="364" t="s">
        <v>350</v>
      </c>
      <c r="L6806" s="363" t="s">
        <v>7058</v>
      </c>
      <c r="M6806" s="363" t="s">
        <v>806</v>
      </c>
      <c r="N6806" s="363" t="s">
        <v>9764</v>
      </c>
      <c r="O6806" s="363">
        <v>0</v>
      </c>
      <c r="P6806" s="363">
        <v>0</v>
      </c>
      <c r="Q6806" s="363">
        <v>0</v>
      </c>
      <c r="R6806" s="363">
        <v>0</v>
      </c>
      <c r="S6806" s="363">
        <v>0</v>
      </c>
      <c r="T6806" s="363">
        <v>1</v>
      </c>
      <c r="U6806" s="365"/>
    </row>
    <row r="6807" spans="1:21" x14ac:dyDescent="0.25">
      <c r="A6807" s="327"/>
      <c r="B6807" s="74">
        <f t="shared" si="257"/>
        <v>6806</v>
      </c>
      <c r="C6807" s="366">
        <v>18</v>
      </c>
      <c r="D6807" s="74" t="str">
        <f>IF(ISNUMBER(C6807),LOOKUP(C6807,LL!$Q$2:$Q$40,LL!$T$2:$T$40),"")</f>
        <v>JA</v>
      </c>
      <c r="E6807" s="74">
        <f>IF(ISNUMBER(C6807),LOOKUP(C6807,LL!$Q$2:$Q$40,LL!$U$2:$U$40),"")</f>
        <v>42</v>
      </c>
      <c r="F6807" s="366">
        <v>3</v>
      </c>
      <c r="G6807" s="366">
        <f t="shared" si="258"/>
        <v>7</v>
      </c>
      <c r="H6807" s="366" t="s">
        <v>198</v>
      </c>
      <c r="I6807" s="366" t="s">
        <v>0</v>
      </c>
      <c r="J6807" s="366" t="s">
        <v>187</v>
      </c>
      <c r="K6807" s="367" t="s">
        <v>350</v>
      </c>
      <c r="L6807" s="366" t="s">
        <v>7058</v>
      </c>
      <c r="M6807" s="366" t="s">
        <v>806</v>
      </c>
      <c r="N6807" s="366" t="s">
        <v>9782</v>
      </c>
      <c r="O6807" s="366">
        <v>0</v>
      </c>
      <c r="P6807" s="366">
        <v>0</v>
      </c>
      <c r="Q6807" s="366">
        <v>0</v>
      </c>
      <c r="R6807" s="366">
        <v>0</v>
      </c>
      <c r="S6807" s="366">
        <v>0</v>
      </c>
      <c r="T6807" s="366">
        <v>1</v>
      </c>
      <c r="U6807" s="368"/>
    </row>
    <row r="6808" spans="1:21" x14ac:dyDescent="0.25">
      <c r="A6808" s="327"/>
      <c r="B6808" s="73">
        <f t="shared" si="257"/>
        <v>6807</v>
      </c>
      <c r="C6808" s="363">
        <v>18</v>
      </c>
      <c r="D6808" s="73" t="str">
        <f>IF(ISNUMBER(C6808),LOOKUP(C6808,LL!$Q$2:$Q$40,LL!$T$2:$T$40),"")</f>
        <v>JA</v>
      </c>
      <c r="E6808" s="73">
        <f>IF(ISNUMBER(C6808),LOOKUP(C6808,LL!$Q$2:$Q$40,LL!$U$2:$U$40),"")</f>
        <v>42</v>
      </c>
      <c r="F6808" s="363">
        <v>3</v>
      </c>
      <c r="G6808" s="363">
        <f t="shared" si="258"/>
        <v>8</v>
      </c>
      <c r="H6808" s="363" t="s">
        <v>198</v>
      </c>
      <c r="I6808" s="363" t="s">
        <v>0</v>
      </c>
      <c r="J6808" s="363" t="s">
        <v>187</v>
      </c>
      <c r="K6808" s="364" t="s">
        <v>350</v>
      </c>
      <c r="L6808" s="363" t="s">
        <v>7058</v>
      </c>
      <c r="M6808" s="363" t="s">
        <v>806</v>
      </c>
      <c r="N6808" s="363" t="s">
        <v>9766</v>
      </c>
      <c r="O6808" s="363">
        <v>0</v>
      </c>
      <c r="P6808" s="363">
        <v>0</v>
      </c>
      <c r="Q6808" s="363">
        <v>1</v>
      </c>
      <c r="R6808" s="363">
        <v>0</v>
      </c>
      <c r="S6808" s="363">
        <v>0</v>
      </c>
      <c r="T6808" s="363">
        <v>1</v>
      </c>
      <c r="U6808" s="365"/>
    </row>
    <row r="6809" spans="1:21" x14ac:dyDescent="0.25">
      <c r="A6809" s="327"/>
      <c r="B6809" s="74">
        <f t="shared" si="257"/>
        <v>6808</v>
      </c>
      <c r="C6809" s="366">
        <v>18</v>
      </c>
      <c r="D6809" s="74" t="str">
        <f>IF(ISNUMBER(C6809),LOOKUP(C6809,LL!$Q$2:$Q$40,LL!$T$2:$T$40),"")</f>
        <v>JA</v>
      </c>
      <c r="E6809" s="74">
        <f>IF(ISNUMBER(C6809),LOOKUP(C6809,LL!$Q$2:$Q$40,LL!$U$2:$U$40),"")</f>
        <v>42</v>
      </c>
      <c r="F6809" s="366">
        <v>3</v>
      </c>
      <c r="G6809" s="366">
        <f t="shared" si="258"/>
        <v>9</v>
      </c>
      <c r="H6809" s="366" t="s">
        <v>198</v>
      </c>
      <c r="I6809" s="366" t="s">
        <v>0</v>
      </c>
      <c r="J6809" s="366" t="s">
        <v>187</v>
      </c>
      <c r="K6809" s="367" t="s">
        <v>350</v>
      </c>
      <c r="L6809" s="366" t="s">
        <v>7058</v>
      </c>
      <c r="M6809" s="366" t="s">
        <v>806</v>
      </c>
      <c r="N6809" s="366" t="s">
        <v>10373</v>
      </c>
      <c r="O6809" s="366">
        <v>0</v>
      </c>
      <c r="P6809" s="366">
        <v>0</v>
      </c>
      <c r="Q6809" s="366">
        <v>0</v>
      </c>
      <c r="R6809" s="366">
        <v>0</v>
      </c>
      <c r="S6809" s="366">
        <v>0</v>
      </c>
      <c r="T6809" s="366">
        <v>1</v>
      </c>
      <c r="U6809" s="368"/>
    </row>
    <row r="6810" spans="1:21" x14ac:dyDescent="0.25">
      <c r="A6810" s="327"/>
      <c r="B6810" s="73">
        <f t="shared" si="257"/>
        <v>6809</v>
      </c>
      <c r="C6810" s="363">
        <v>18</v>
      </c>
      <c r="D6810" s="73" t="str">
        <f>IF(ISNUMBER(C6810),LOOKUP(C6810,LL!$Q$2:$Q$40,LL!$T$2:$T$40),"")</f>
        <v>JA</v>
      </c>
      <c r="E6810" s="73">
        <f>IF(ISNUMBER(C6810),LOOKUP(C6810,LL!$Q$2:$Q$40,LL!$U$2:$U$40),"")</f>
        <v>42</v>
      </c>
      <c r="F6810" s="363">
        <v>3</v>
      </c>
      <c r="G6810" s="363">
        <f t="shared" si="258"/>
        <v>10</v>
      </c>
      <c r="H6810" s="363" t="s">
        <v>198</v>
      </c>
      <c r="I6810" s="363" t="s">
        <v>0</v>
      </c>
      <c r="J6810" s="363" t="s">
        <v>187</v>
      </c>
      <c r="K6810" s="364" t="s">
        <v>350</v>
      </c>
      <c r="L6810" s="363" t="s">
        <v>7058</v>
      </c>
      <c r="M6810" s="363" t="s">
        <v>806</v>
      </c>
      <c r="N6810" s="363" t="s">
        <v>9789</v>
      </c>
      <c r="O6810" s="363">
        <v>0</v>
      </c>
      <c r="P6810" s="363">
        <v>0</v>
      </c>
      <c r="Q6810" s="363">
        <v>0</v>
      </c>
      <c r="R6810" s="363">
        <v>0</v>
      </c>
      <c r="S6810" s="363">
        <v>0</v>
      </c>
      <c r="T6810" s="363">
        <v>1</v>
      </c>
      <c r="U6810" s="365"/>
    </row>
    <row r="6811" spans="1:21" x14ac:dyDescent="0.25">
      <c r="A6811" s="327"/>
      <c r="B6811" s="74">
        <f t="shared" si="257"/>
        <v>6810</v>
      </c>
      <c r="C6811" s="366">
        <v>18</v>
      </c>
      <c r="D6811" s="74" t="str">
        <f>IF(ISNUMBER(C6811),LOOKUP(C6811,LL!$Q$2:$Q$40,LL!$T$2:$T$40),"")</f>
        <v>JA</v>
      </c>
      <c r="E6811" s="74">
        <f>IF(ISNUMBER(C6811),LOOKUP(C6811,LL!$Q$2:$Q$40,LL!$U$2:$U$40),"")</f>
        <v>42</v>
      </c>
      <c r="F6811" s="366">
        <v>3</v>
      </c>
      <c r="G6811" s="366">
        <f t="shared" si="258"/>
        <v>11</v>
      </c>
      <c r="H6811" s="366" t="s">
        <v>198</v>
      </c>
      <c r="I6811" s="366" t="s">
        <v>0</v>
      </c>
      <c r="J6811" s="366" t="s">
        <v>187</v>
      </c>
      <c r="K6811" s="367" t="s">
        <v>350</v>
      </c>
      <c r="L6811" s="366" t="s">
        <v>7058</v>
      </c>
      <c r="M6811" s="366" t="s">
        <v>806</v>
      </c>
      <c r="N6811" s="366" t="s">
        <v>9621</v>
      </c>
      <c r="O6811" s="366">
        <v>0</v>
      </c>
      <c r="P6811" s="366">
        <v>1</v>
      </c>
      <c r="Q6811" s="366">
        <v>0</v>
      </c>
      <c r="R6811" s="366">
        <v>0</v>
      </c>
      <c r="S6811" s="366">
        <v>0</v>
      </c>
      <c r="T6811" s="366">
        <v>1</v>
      </c>
      <c r="U6811" s="368"/>
    </row>
    <row r="6812" spans="1:21" x14ac:dyDescent="0.25">
      <c r="A6812" s="327"/>
      <c r="B6812" s="73">
        <f t="shared" si="257"/>
        <v>6811</v>
      </c>
      <c r="C6812" s="363">
        <v>18</v>
      </c>
      <c r="D6812" s="73" t="str">
        <f>IF(ISNUMBER(C6812),LOOKUP(C6812,LL!$Q$2:$Q$40,LL!$T$2:$T$40),"")</f>
        <v>JA</v>
      </c>
      <c r="E6812" s="73">
        <f>IF(ISNUMBER(C6812),LOOKUP(C6812,LL!$Q$2:$Q$40,LL!$U$2:$U$40),"")</f>
        <v>42</v>
      </c>
      <c r="F6812" s="363">
        <v>3</v>
      </c>
      <c r="G6812" s="363">
        <f t="shared" si="258"/>
        <v>12</v>
      </c>
      <c r="H6812" s="363" t="s">
        <v>198</v>
      </c>
      <c r="I6812" s="363" t="s">
        <v>0</v>
      </c>
      <c r="J6812" s="363" t="s">
        <v>187</v>
      </c>
      <c r="K6812" s="364" t="s">
        <v>350</v>
      </c>
      <c r="L6812" s="363" t="s">
        <v>7058</v>
      </c>
      <c r="M6812" s="363" t="s">
        <v>806</v>
      </c>
      <c r="N6812" s="363" t="s">
        <v>9780</v>
      </c>
      <c r="O6812" s="363">
        <v>0</v>
      </c>
      <c r="P6812" s="363">
        <v>0</v>
      </c>
      <c r="Q6812" s="363">
        <v>0</v>
      </c>
      <c r="R6812" s="363">
        <v>0</v>
      </c>
      <c r="S6812" s="363">
        <v>0</v>
      </c>
      <c r="T6812" s="363">
        <v>1</v>
      </c>
      <c r="U6812" s="365"/>
    </row>
    <row r="6813" spans="1:21" x14ac:dyDescent="0.25">
      <c r="A6813" s="327"/>
      <c r="B6813" s="74">
        <f t="shared" si="257"/>
        <v>6812</v>
      </c>
      <c r="C6813" s="366">
        <v>18</v>
      </c>
      <c r="D6813" s="74" t="str">
        <f>IF(ISNUMBER(C6813),LOOKUP(C6813,LL!$Q$2:$Q$40,LL!$T$2:$T$40),"")</f>
        <v>JA</v>
      </c>
      <c r="E6813" s="74">
        <f>IF(ISNUMBER(C6813),LOOKUP(C6813,LL!$Q$2:$Q$40,LL!$U$2:$U$40),"")</f>
        <v>42</v>
      </c>
      <c r="F6813" s="366">
        <v>3</v>
      </c>
      <c r="G6813" s="366">
        <f t="shared" si="258"/>
        <v>13</v>
      </c>
      <c r="H6813" s="366" t="s">
        <v>198</v>
      </c>
      <c r="I6813" s="366" t="s">
        <v>0</v>
      </c>
      <c r="J6813" s="366" t="s">
        <v>187</v>
      </c>
      <c r="K6813" s="367" t="s">
        <v>350</v>
      </c>
      <c r="L6813" s="366" t="s">
        <v>7058</v>
      </c>
      <c r="M6813" s="366" t="s">
        <v>806</v>
      </c>
      <c r="N6813" s="366" t="s">
        <v>9767</v>
      </c>
      <c r="O6813" s="366">
        <v>0</v>
      </c>
      <c r="P6813" s="366">
        <v>0</v>
      </c>
      <c r="Q6813" s="366">
        <v>0</v>
      </c>
      <c r="R6813" s="366">
        <v>0</v>
      </c>
      <c r="S6813" s="366">
        <v>0</v>
      </c>
      <c r="T6813" s="366">
        <v>1</v>
      </c>
      <c r="U6813" s="368"/>
    </row>
    <row r="6814" spans="1:21" x14ac:dyDescent="0.25">
      <c r="A6814" s="327"/>
      <c r="B6814" s="73">
        <f t="shared" si="257"/>
        <v>6813</v>
      </c>
      <c r="C6814" s="363">
        <v>18</v>
      </c>
      <c r="D6814" s="73" t="str">
        <f>IF(ISNUMBER(C6814),LOOKUP(C6814,LL!$Q$2:$Q$40,LL!$T$2:$T$40),"")</f>
        <v>JA</v>
      </c>
      <c r="E6814" s="73">
        <f>IF(ISNUMBER(C6814),LOOKUP(C6814,LL!$Q$2:$Q$40,LL!$U$2:$U$40),"")</f>
        <v>42</v>
      </c>
      <c r="F6814" s="363">
        <v>3</v>
      </c>
      <c r="G6814" s="363">
        <f t="shared" si="258"/>
        <v>14</v>
      </c>
      <c r="H6814" s="363" t="s">
        <v>198</v>
      </c>
      <c r="I6814" s="363" t="s">
        <v>0</v>
      </c>
      <c r="J6814" s="363" t="s">
        <v>187</v>
      </c>
      <c r="K6814" s="364" t="s">
        <v>350</v>
      </c>
      <c r="L6814" s="363" t="s">
        <v>7058</v>
      </c>
      <c r="M6814" s="363" t="s">
        <v>806</v>
      </c>
      <c r="N6814" s="363" t="s">
        <v>9776</v>
      </c>
      <c r="O6814" s="363">
        <v>0</v>
      </c>
      <c r="P6814" s="363">
        <v>1</v>
      </c>
      <c r="Q6814" s="363">
        <v>0</v>
      </c>
      <c r="R6814" s="363">
        <v>1</v>
      </c>
      <c r="S6814" s="363">
        <v>1</v>
      </c>
      <c r="T6814" s="363">
        <v>1</v>
      </c>
      <c r="U6814" s="365"/>
    </row>
    <row r="6815" spans="1:21" x14ac:dyDescent="0.25">
      <c r="A6815" s="327"/>
      <c r="B6815" s="74">
        <f t="shared" si="257"/>
        <v>6814</v>
      </c>
      <c r="C6815" s="366">
        <v>18</v>
      </c>
      <c r="D6815" s="74" t="str">
        <f>IF(ISNUMBER(C6815),LOOKUP(C6815,LL!$Q$2:$Q$40,LL!$T$2:$T$40),"")</f>
        <v>JA</v>
      </c>
      <c r="E6815" s="74">
        <f>IF(ISNUMBER(C6815),LOOKUP(C6815,LL!$Q$2:$Q$40,LL!$U$2:$U$40),"")</f>
        <v>42</v>
      </c>
      <c r="F6815" s="366">
        <v>3</v>
      </c>
      <c r="G6815" s="366">
        <f t="shared" si="258"/>
        <v>15</v>
      </c>
      <c r="H6815" s="366" t="s">
        <v>198</v>
      </c>
      <c r="I6815" s="366" t="s">
        <v>0</v>
      </c>
      <c r="J6815" s="366" t="s">
        <v>187</v>
      </c>
      <c r="K6815" s="367" t="s">
        <v>350</v>
      </c>
      <c r="L6815" s="366" t="s">
        <v>7058</v>
      </c>
      <c r="M6815" s="366" t="s">
        <v>806</v>
      </c>
      <c r="N6815" s="366" t="s">
        <v>2214</v>
      </c>
      <c r="O6815" s="366">
        <v>3</v>
      </c>
      <c r="P6815" s="366">
        <v>7</v>
      </c>
      <c r="Q6815" s="366">
        <v>4</v>
      </c>
      <c r="R6815" s="366">
        <v>3</v>
      </c>
      <c r="S6815" s="366">
        <v>0</v>
      </c>
      <c r="T6815" s="366">
        <v>1</v>
      </c>
      <c r="U6815" s="368"/>
    </row>
    <row r="6816" spans="1:21" x14ac:dyDescent="0.25">
      <c r="A6816" s="327"/>
      <c r="B6816" s="73">
        <f t="shared" si="257"/>
        <v>6815</v>
      </c>
      <c r="C6816" s="363">
        <v>18</v>
      </c>
      <c r="D6816" s="73" t="str">
        <f>IF(ISNUMBER(C6816),LOOKUP(C6816,LL!$Q$2:$Q$40,LL!$T$2:$T$40),"")</f>
        <v>JA</v>
      </c>
      <c r="E6816" s="73">
        <f>IF(ISNUMBER(C6816),LOOKUP(C6816,LL!$Q$2:$Q$40,LL!$U$2:$U$40),"")</f>
        <v>42</v>
      </c>
      <c r="F6816" s="363">
        <v>3</v>
      </c>
      <c r="G6816" s="363">
        <f t="shared" si="258"/>
        <v>16</v>
      </c>
      <c r="H6816" s="363" t="s">
        <v>198</v>
      </c>
      <c r="I6816" s="363" t="s">
        <v>0</v>
      </c>
      <c r="J6816" s="363" t="s">
        <v>187</v>
      </c>
      <c r="K6816" s="364" t="s">
        <v>350</v>
      </c>
      <c r="L6816" s="363" t="s">
        <v>7058</v>
      </c>
      <c r="M6816" s="363" t="s">
        <v>806</v>
      </c>
      <c r="N6816" s="363" t="s">
        <v>9775</v>
      </c>
      <c r="O6816" s="363">
        <v>0</v>
      </c>
      <c r="P6816" s="363">
        <v>0</v>
      </c>
      <c r="Q6816" s="363">
        <v>1</v>
      </c>
      <c r="R6816" s="363">
        <v>0</v>
      </c>
      <c r="S6816" s="363">
        <v>0</v>
      </c>
      <c r="T6816" s="363">
        <v>3</v>
      </c>
      <c r="U6816" s="365"/>
    </row>
    <row r="6817" spans="1:21" x14ac:dyDescent="0.25">
      <c r="A6817" s="327"/>
      <c r="B6817" s="74">
        <f t="shared" si="257"/>
        <v>6816</v>
      </c>
      <c r="C6817" s="366">
        <v>18</v>
      </c>
      <c r="D6817" s="74" t="str">
        <f>IF(ISNUMBER(C6817),LOOKUP(C6817,LL!$Q$2:$Q$40,LL!$T$2:$T$40),"")</f>
        <v>JA</v>
      </c>
      <c r="E6817" s="74">
        <f>IF(ISNUMBER(C6817),LOOKUP(C6817,LL!$Q$2:$Q$40,LL!$U$2:$U$40),"")</f>
        <v>42</v>
      </c>
      <c r="F6817" s="366">
        <v>3</v>
      </c>
      <c r="G6817" s="366">
        <f t="shared" si="258"/>
        <v>17</v>
      </c>
      <c r="H6817" s="366" t="s">
        <v>198</v>
      </c>
      <c r="I6817" s="366" t="s">
        <v>0</v>
      </c>
      <c r="J6817" s="366" t="s">
        <v>187</v>
      </c>
      <c r="K6817" s="367" t="s">
        <v>350</v>
      </c>
      <c r="L6817" s="366" t="s">
        <v>7058</v>
      </c>
      <c r="M6817" s="366" t="s">
        <v>806</v>
      </c>
      <c r="N6817" s="366" t="s">
        <v>10372</v>
      </c>
      <c r="O6817" s="366">
        <v>0</v>
      </c>
      <c r="P6817" s="366">
        <v>0</v>
      </c>
      <c r="Q6817" s="366">
        <v>0</v>
      </c>
      <c r="R6817" s="366">
        <v>0</v>
      </c>
      <c r="S6817" s="366">
        <v>0</v>
      </c>
      <c r="T6817" s="366">
        <v>1</v>
      </c>
      <c r="U6817" s="368"/>
    </row>
    <row r="6818" spans="1:21" x14ac:dyDescent="0.25">
      <c r="A6818" s="327"/>
      <c r="B6818" s="73">
        <f t="shared" si="257"/>
        <v>6817</v>
      </c>
      <c r="C6818" s="363">
        <v>18</v>
      </c>
      <c r="D6818" s="73" t="str">
        <f>IF(ISNUMBER(C6818),LOOKUP(C6818,LL!$Q$2:$Q$40,LL!$T$2:$T$40),"")</f>
        <v>JA</v>
      </c>
      <c r="E6818" s="73">
        <f>IF(ISNUMBER(C6818),LOOKUP(C6818,LL!$Q$2:$Q$40,LL!$U$2:$U$40),"")</f>
        <v>42</v>
      </c>
      <c r="F6818" s="363">
        <v>3</v>
      </c>
      <c r="G6818" s="363">
        <f t="shared" si="258"/>
        <v>18</v>
      </c>
      <c r="H6818" s="363" t="s">
        <v>198</v>
      </c>
      <c r="I6818" s="363" t="s">
        <v>0</v>
      </c>
      <c r="J6818" s="363" t="s">
        <v>187</v>
      </c>
      <c r="K6818" s="364" t="s">
        <v>350</v>
      </c>
      <c r="L6818" s="363" t="s">
        <v>7058</v>
      </c>
      <c r="M6818" s="363" t="s">
        <v>806</v>
      </c>
      <c r="N6818" s="363" t="s">
        <v>9788</v>
      </c>
      <c r="O6818" s="363">
        <v>0</v>
      </c>
      <c r="P6818" s="363">
        <v>0</v>
      </c>
      <c r="Q6818" s="363">
        <v>0</v>
      </c>
      <c r="R6818" s="363">
        <v>0</v>
      </c>
      <c r="S6818" s="363">
        <v>0</v>
      </c>
      <c r="T6818" s="363">
        <v>1</v>
      </c>
      <c r="U6818" s="365"/>
    </row>
    <row r="6819" spans="1:21" x14ac:dyDescent="0.25">
      <c r="A6819" s="327"/>
      <c r="B6819" s="74">
        <f t="shared" si="257"/>
        <v>6818</v>
      </c>
      <c r="C6819" s="366">
        <v>18</v>
      </c>
      <c r="D6819" s="74" t="str">
        <f>IF(ISNUMBER(C6819),LOOKUP(C6819,LL!$Q$2:$Q$40,LL!$T$2:$T$40),"")</f>
        <v>JA</v>
      </c>
      <c r="E6819" s="74">
        <f>IF(ISNUMBER(C6819),LOOKUP(C6819,LL!$Q$2:$Q$40,LL!$U$2:$U$40),"")</f>
        <v>42</v>
      </c>
      <c r="F6819" s="366">
        <v>3</v>
      </c>
      <c r="G6819" s="366">
        <f t="shared" si="258"/>
        <v>19</v>
      </c>
      <c r="H6819" s="366" t="s">
        <v>198</v>
      </c>
      <c r="I6819" s="366" t="s">
        <v>0</v>
      </c>
      <c r="J6819" s="366" t="s">
        <v>187</v>
      </c>
      <c r="K6819" s="367" t="s">
        <v>350</v>
      </c>
      <c r="L6819" s="366" t="s">
        <v>7058</v>
      </c>
      <c r="M6819" s="366" t="s">
        <v>806</v>
      </c>
      <c r="N6819" s="366" t="s">
        <v>10374</v>
      </c>
      <c r="O6819" s="366">
        <v>0</v>
      </c>
      <c r="P6819" s="366">
        <v>0</v>
      </c>
      <c r="Q6819" s="366">
        <v>0</v>
      </c>
      <c r="R6819" s="366">
        <v>0</v>
      </c>
      <c r="S6819" s="366">
        <v>0</v>
      </c>
      <c r="T6819" s="366">
        <v>1</v>
      </c>
      <c r="U6819" s="368"/>
    </row>
    <row r="6820" spans="1:21" x14ac:dyDescent="0.25">
      <c r="A6820" s="327"/>
      <c r="B6820" s="73">
        <f t="shared" si="257"/>
        <v>6819</v>
      </c>
      <c r="C6820" s="363">
        <v>18</v>
      </c>
      <c r="D6820" s="73" t="str">
        <f>IF(ISNUMBER(C6820),LOOKUP(C6820,LL!$Q$2:$Q$40,LL!$T$2:$T$40),"")</f>
        <v>JA</v>
      </c>
      <c r="E6820" s="73">
        <f>IF(ISNUMBER(C6820),LOOKUP(C6820,LL!$Q$2:$Q$40,LL!$U$2:$U$40),"")</f>
        <v>42</v>
      </c>
      <c r="F6820" s="363">
        <v>3</v>
      </c>
      <c r="G6820" s="363">
        <f t="shared" si="258"/>
        <v>20</v>
      </c>
      <c r="H6820" s="363" t="s">
        <v>198</v>
      </c>
      <c r="I6820" s="363" t="s">
        <v>0</v>
      </c>
      <c r="J6820" s="363" t="s">
        <v>187</v>
      </c>
      <c r="K6820" s="364" t="s">
        <v>350</v>
      </c>
      <c r="L6820" s="363" t="s">
        <v>7058</v>
      </c>
      <c r="M6820" s="363" t="s">
        <v>806</v>
      </c>
      <c r="N6820" s="363" t="s">
        <v>9774</v>
      </c>
      <c r="O6820" s="363">
        <v>0</v>
      </c>
      <c r="P6820" s="363">
        <v>0</v>
      </c>
      <c r="Q6820" s="363">
        <v>0</v>
      </c>
      <c r="R6820" s="363">
        <v>0</v>
      </c>
      <c r="S6820" s="363">
        <v>0</v>
      </c>
      <c r="T6820" s="363">
        <v>1</v>
      </c>
      <c r="U6820" s="365"/>
    </row>
    <row r="6821" spans="1:21" x14ac:dyDescent="0.25">
      <c r="A6821" s="327"/>
      <c r="B6821" s="74">
        <f t="shared" si="257"/>
        <v>6820</v>
      </c>
      <c r="C6821" s="366">
        <v>18</v>
      </c>
      <c r="D6821" s="74" t="str">
        <f>IF(ISNUMBER(C6821),LOOKUP(C6821,LL!$Q$2:$Q$40,LL!$T$2:$T$40),"")</f>
        <v>JA</v>
      </c>
      <c r="E6821" s="74">
        <f>IF(ISNUMBER(C6821),LOOKUP(C6821,LL!$Q$2:$Q$40,LL!$U$2:$U$40),"")</f>
        <v>42</v>
      </c>
      <c r="F6821" s="366">
        <v>3</v>
      </c>
      <c r="G6821" s="366">
        <f t="shared" si="258"/>
        <v>21</v>
      </c>
      <c r="H6821" s="366" t="s">
        <v>198</v>
      </c>
      <c r="I6821" s="366" t="s">
        <v>0</v>
      </c>
      <c r="J6821" s="366" t="s">
        <v>187</v>
      </c>
      <c r="K6821" s="367" t="s">
        <v>350</v>
      </c>
      <c r="L6821" s="366" t="s">
        <v>7058</v>
      </c>
      <c r="M6821" s="366" t="s">
        <v>806</v>
      </c>
      <c r="N6821" s="366" t="s">
        <v>10375</v>
      </c>
      <c r="O6821" s="366">
        <v>0</v>
      </c>
      <c r="P6821" s="366">
        <v>0</v>
      </c>
      <c r="Q6821" s="366">
        <v>0</v>
      </c>
      <c r="R6821" s="366">
        <v>0</v>
      </c>
      <c r="S6821" s="366">
        <v>0</v>
      </c>
      <c r="T6821" s="366">
        <v>1</v>
      </c>
      <c r="U6821" s="368"/>
    </row>
    <row r="6822" spans="1:21" x14ac:dyDescent="0.25">
      <c r="A6822" s="327"/>
      <c r="B6822" s="73">
        <f t="shared" si="257"/>
        <v>6821</v>
      </c>
      <c r="C6822" s="363">
        <v>18</v>
      </c>
      <c r="D6822" s="73" t="str">
        <f>IF(ISNUMBER(C6822),LOOKUP(C6822,LL!$Q$2:$Q$40,LL!$T$2:$T$40),"")</f>
        <v>JA</v>
      </c>
      <c r="E6822" s="73">
        <f>IF(ISNUMBER(C6822),LOOKUP(C6822,LL!$Q$2:$Q$40,LL!$U$2:$U$40),"")</f>
        <v>42</v>
      </c>
      <c r="F6822" s="363">
        <v>3</v>
      </c>
      <c r="G6822" s="363">
        <f t="shared" si="258"/>
        <v>22</v>
      </c>
      <c r="H6822" s="363" t="s">
        <v>198</v>
      </c>
      <c r="I6822" s="363" t="s">
        <v>0</v>
      </c>
      <c r="J6822" s="363" t="s">
        <v>187</v>
      </c>
      <c r="K6822" s="364" t="s">
        <v>350</v>
      </c>
      <c r="L6822" s="363" t="s">
        <v>7058</v>
      </c>
      <c r="M6822" s="363" t="s">
        <v>806</v>
      </c>
      <c r="N6822" s="363" t="s">
        <v>2650</v>
      </c>
      <c r="O6822" s="363">
        <v>0</v>
      </c>
      <c r="P6822" s="363">
        <v>0</v>
      </c>
      <c r="Q6822" s="363">
        <v>0</v>
      </c>
      <c r="R6822" s="363">
        <v>0</v>
      </c>
      <c r="S6822" s="363">
        <v>0</v>
      </c>
      <c r="T6822" s="363">
        <v>1</v>
      </c>
      <c r="U6822" s="365"/>
    </row>
    <row r="6823" spans="1:21" x14ac:dyDescent="0.25">
      <c r="A6823" s="327"/>
      <c r="B6823" s="74">
        <f t="shared" si="257"/>
        <v>6822</v>
      </c>
      <c r="C6823" s="366">
        <v>18</v>
      </c>
      <c r="D6823" s="74" t="str">
        <f>IF(ISNUMBER(C6823),LOOKUP(C6823,LL!$Q$2:$Q$40,LL!$T$2:$T$40),"")</f>
        <v>JA</v>
      </c>
      <c r="E6823" s="74">
        <f>IF(ISNUMBER(C6823),LOOKUP(C6823,LL!$Q$2:$Q$40,LL!$U$2:$U$40),"")</f>
        <v>42</v>
      </c>
      <c r="F6823" s="366">
        <v>3</v>
      </c>
      <c r="G6823" s="366">
        <f t="shared" si="258"/>
        <v>23</v>
      </c>
      <c r="H6823" s="366" t="s">
        <v>198</v>
      </c>
      <c r="I6823" s="366" t="s">
        <v>0</v>
      </c>
      <c r="J6823" s="366" t="s">
        <v>187</v>
      </c>
      <c r="K6823" s="367" t="s">
        <v>350</v>
      </c>
      <c r="L6823" s="366" t="s">
        <v>7058</v>
      </c>
      <c r="M6823" s="366" t="s">
        <v>806</v>
      </c>
      <c r="N6823" s="366" t="s">
        <v>3913</v>
      </c>
      <c r="O6823" s="366">
        <v>0</v>
      </c>
      <c r="P6823" s="366">
        <v>1</v>
      </c>
      <c r="Q6823" s="366">
        <v>0</v>
      </c>
      <c r="R6823" s="366">
        <v>0</v>
      </c>
      <c r="S6823" s="366">
        <v>0</v>
      </c>
      <c r="T6823" s="366">
        <v>1</v>
      </c>
      <c r="U6823" s="368"/>
    </row>
    <row r="6824" spans="1:21" x14ac:dyDescent="0.25">
      <c r="A6824" s="327"/>
      <c r="B6824" s="73">
        <f t="shared" si="257"/>
        <v>6823</v>
      </c>
      <c r="C6824" s="363">
        <v>18</v>
      </c>
      <c r="D6824" s="73" t="str">
        <f>IF(ISNUMBER(C6824),LOOKUP(C6824,LL!$Q$2:$Q$40,LL!$T$2:$T$40),"")</f>
        <v>JA</v>
      </c>
      <c r="E6824" s="73">
        <f>IF(ISNUMBER(C6824),LOOKUP(C6824,LL!$Q$2:$Q$40,LL!$U$2:$U$40),"")</f>
        <v>42</v>
      </c>
      <c r="F6824" s="363">
        <v>3</v>
      </c>
      <c r="G6824" s="363">
        <f t="shared" si="258"/>
        <v>24</v>
      </c>
      <c r="H6824" s="363" t="s">
        <v>198</v>
      </c>
      <c r="I6824" s="363" t="s">
        <v>0</v>
      </c>
      <c r="J6824" s="363" t="s">
        <v>187</v>
      </c>
      <c r="K6824" s="364" t="s">
        <v>350</v>
      </c>
      <c r="L6824" s="363" t="s">
        <v>7058</v>
      </c>
      <c r="M6824" s="363" t="s">
        <v>806</v>
      </c>
      <c r="N6824" s="363" t="s">
        <v>9765</v>
      </c>
      <c r="O6824" s="363">
        <v>0</v>
      </c>
      <c r="P6824" s="363">
        <v>0</v>
      </c>
      <c r="Q6824" s="363">
        <v>1</v>
      </c>
      <c r="R6824" s="363">
        <v>0</v>
      </c>
      <c r="S6824" s="363">
        <v>0</v>
      </c>
      <c r="T6824" s="363">
        <v>0</v>
      </c>
      <c r="U6824" s="365"/>
    </row>
    <row r="6825" spans="1:21" x14ac:dyDescent="0.25">
      <c r="A6825" s="327"/>
      <c r="B6825" s="74">
        <f t="shared" si="257"/>
        <v>6824</v>
      </c>
      <c r="C6825" s="366">
        <v>18</v>
      </c>
      <c r="D6825" s="74" t="str">
        <f>IF(ISNUMBER(C6825),LOOKUP(C6825,LL!$Q$2:$Q$40,LL!$T$2:$T$40),"")</f>
        <v>JA</v>
      </c>
      <c r="E6825" s="74">
        <f>IF(ISNUMBER(C6825),LOOKUP(C6825,LL!$Q$2:$Q$40,LL!$U$2:$U$40),"")</f>
        <v>42</v>
      </c>
      <c r="F6825" s="366">
        <v>3</v>
      </c>
      <c r="G6825" s="366">
        <f t="shared" si="258"/>
        <v>25</v>
      </c>
      <c r="H6825" s="366" t="s">
        <v>198</v>
      </c>
      <c r="I6825" s="366" t="s">
        <v>0</v>
      </c>
      <c r="J6825" s="366" t="s">
        <v>187</v>
      </c>
      <c r="K6825" s="367" t="s">
        <v>350</v>
      </c>
      <c r="L6825" s="366" t="s">
        <v>7058</v>
      </c>
      <c r="M6825" s="366" t="s">
        <v>806</v>
      </c>
      <c r="N6825" s="366" t="s">
        <v>1767</v>
      </c>
      <c r="O6825" s="366">
        <v>3</v>
      </c>
      <c r="P6825" s="366">
        <v>0</v>
      </c>
      <c r="Q6825" s="366">
        <v>3</v>
      </c>
      <c r="R6825" s="366">
        <v>0</v>
      </c>
      <c r="S6825" s="366">
        <v>4</v>
      </c>
      <c r="T6825" s="366">
        <v>0</v>
      </c>
      <c r="U6825" s="368"/>
    </row>
    <row r="6826" spans="1:21" x14ac:dyDescent="0.25">
      <c r="A6826" s="327">
        <v>6</v>
      </c>
      <c r="B6826" s="73">
        <f t="shared" si="257"/>
        <v>6825</v>
      </c>
      <c r="C6826" s="363">
        <v>18</v>
      </c>
      <c r="D6826" s="73" t="str">
        <f>IF(ISNUMBER(C6826),LOOKUP(C6826,LL!$Q$2:$Q$40,LL!$T$2:$T$40),"")</f>
        <v>JA</v>
      </c>
      <c r="E6826" s="73">
        <f>IF(ISNUMBER(C6826),LOOKUP(C6826,LL!$Q$2:$Q$40,LL!$U$2:$U$40),"")</f>
        <v>42</v>
      </c>
      <c r="F6826" s="363">
        <v>3</v>
      </c>
      <c r="G6826" s="363">
        <v>1</v>
      </c>
      <c r="H6826" s="363" t="s">
        <v>198</v>
      </c>
      <c r="I6826" s="363" t="s">
        <v>0</v>
      </c>
      <c r="J6826" s="363" t="s">
        <v>187</v>
      </c>
      <c r="K6826" s="364" t="s">
        <v>2213</v>
      </c>
      <c r="L6826" s="363">
        <v>2</v>
      </c>
      <c r="M6826" s="363">
        <v>2</v>
      </c>
      <c r="N6826" s="363" t="s">
        <v>10370</v>
      </c>
      <c r="O6826" s="363">
        <v>1</v>
      </c>
      <c r="P6826" s="363">
        <v>3</v>
      </c>
      <c r="Q6826" s="363">
        <v>0</v>
      </c>
      <c r="R6826" s="363">
        <v>0</v>
      </c>
      <c r="S6826" s="363">
        <v>0</v>
      </c>
      <c r="T6826" s="363">
        <v>1</v>
      </c>
      <c r="U6826" s="365" t="s">
        <v>11679</v>
      </c>
    </row>
    <row r="6827" spans="1:21" x14ac:dyDescent="0.25">
      <c r="A6827" s="327"/>
      <c r="B6827" s="74">
        <f t="shared" si="257"/>
        <v>6826</v>
      </c>
      <c r="C6827" s="366">
        <v>18</v>
      </c>
      <c r="D6827" s="74" t="str">
        <f>IF(ISNUMBER(C6827),LOOKUP(C6827,LL!$Q$2:$Q$40,LL!$T$2:$T$40),"")</f>
        <v>JA</v>
      </c>
      <c r="E6827" s="74">
        <f>IF(ISNUMBER(C6827),LOOKUP(C6827,LL!$Q$2:$Q$40,LL!$U$2:$U$40),"")</f>
        <v>42</v>
      </c>
      <c r="F6827" s="366">
        <v>3</v>
      </c>
      <c r="G6827" s="366">
        <f>G6826+1</f>
        <v>2</v>
      </c>
      <c r="H6827" s="366" t="s">
        <v>198</v>
      </c>
      <c r="I6827" s="366" t="s">
        <v>0</v>
      </c>
      <c r="J6827" s="366" t="s">
        <v>187</v>
      </c>
      <c r="K6827" s="367" t="s">
        <v>2213</v>
      </c>
      <c r="L6827" s="366">
        <v>1</v>
      </c>
      <c r="M6827" s="366">
        <v>1</v>
      </c>
      <c r="N6827" s="366" t="s">
        <v>1778</v>
      </c>
      <c r="O6827" s="366">
        <v>1</v>
      </c>
      <c r="P6827" s="366">
        <v>3</v>
      </c>
      <c r="Q6827" s="366">
        <v>0</v>
      </c>
      <c r="R6827" s="366">
        <v>1</v>
      </c>
      <c r="S6827" s="366">
        <v>3</v>
      </c>
      <c r="T6827" s="366">
        <v>2.5</v>
      </c>
      <c r="U6827" s="368"/>
    </row>
    <row r="6828" spans="1:21" x14ac:dyDescent="0.25">
      <c r="A6828" s="327"/>
      <c r="B6828" s="73">
        <f t="shared" si="257"/>
        <v>6827</v>
      </c>
      <c r="C6828" s="363">
        <v>18</v>
      </c>
      <c r="D6828" s="73" t="str">
        <f>IF(ISNUMBER(C6828),LOOKUP(C6828,LL!$Q$2:$Q$40,LL!$T$2:$T$40),"")</f>
        <v>JA</v>
      </c>
      <c r="E6828" s="73">
        <f>IF(ISNUMBER(C6828),LOOKUP(C6828,LL!$Q$2:$Q$40,LL!$U$2:$U$40),"")</f>
        <v>42</v>
      </c>
      <c r="F6828" s="363">
        <v>3</v>
      </c>
      <c r="G6828" s="363">
        <f t="shared" ref="G6828:G6850" si="259">G6827+1</f>
        <v>3</v>
      </c>
      <c r="H6828" s="363" t="s">
        <v>198</v>
      </c>
      <c r="I6828" s="363" t="s">
        <v>0</v>
      </c>
      <c r="J6828" s="363" t="s">
        <v>187</v>
      </c>
      <c r="K6828" s="364" t="s">
        <v>2213</v>
      </c>
      <c r="L6828" s="363">
        <v>1</v>
      </c>
      <c r="M6828" s="363">
        <v>1</v>
      </c>
      <c r="N6828" s="363" t="s">
        <v>1771</v>
      </c>
      <c r="O6828" s="363">
        <v>0</v>
      </c>
      <c r="P6828" s="363">
        <v>0</v>
      </c>
      <c r="Q6828" s="363">
        <v>0</v>
      </c>
      <c r="R6828" s="363">
        <v>2</v>
      </c>
      <c r="S6828" s="363">
        <v>6</v>
      </c>
      <c r="T6828" s="363">
        <v>4</v>
      </c>
      <c r="U6828" s="365"/>
    </row>
    <row r="6829" spans="1:21" x14ac:dyDescent="0.25">
      <c r="A6829" s="327"/>
      <c r="B6829" s="74">
        <f t="shared" si="257"/>
        <v>6828</v>
      </c>
      <c r="C6829" s="366">
        <v>18</v>
      </c>
      <c r="D6829" s="74" t="str">
        <f>IF(ISNUMBER(C6829),LOOKUP(C6829,LL!$Q$2:$Q$40,LL!$T$2:$T$40),"")</f>
        <v>JA</v>
      </c>
      <c r="E6829" s="74">
        <f>IF(ISNUMBER(C6829),LOOKUP(C6829,LL!$Q$2:$Q$40,LL!$U$2:$U$40),"")</f>
        <v>42</v>
      </c>
      <c r="F6829" s="366">
        <v>3</v>
      </c>
      <c r="G6829" s="366">
        <f t="shared" si="259"/>
        <v>4</v>
      </c>
      <c r="H6829" s="366" t="s">
        <v>198</v>
      </c>
      <c r="I6829" s="366" t="s">
        <v>0</v>
      </c>
      <c r="J6829" s="366" t="s">
        <v>187</v>
      </c>
      <c r="K6829" s="367" t="s">
        <v>2213</v>
      </c>
      <c r="L6829" s="366">
        <v>1</v>
      </c>
      <c r="M6829" s="366">
        <v>1</v>
      </c>
      <c r="N6829" s="366" t="s">
        <v>3854</v>
      </c>
      <c r="O6829" s="366">
        <v>0</v>
      </c>
      <c r="P6829" s="366">
        <v>0</v>
      </c>
      <c r="Q6829" s="366">
        <v>0</v>
      </c>
      <c r="R6829" s="366">
        <v>0</v>
      </c>
      <c r="S6829" s="366">
        <v>0</v>
      </c>
      <c r="T6829" s="366">
        <v>0.5</v>
      </c>
      <c r="U6829" s="368"/>
    </row>
    <row r="6830" spans="1:21" x14ac:dyDescent="0.25">
      <c r="A6830" s="327"/>
      <c r="B6830" s="73">
        <f t="shared" si="257"/>
        <v>6829</v>
      </c>
      <c r="C6830" s="363">
        <v>18</v>
      </c>
      <c r="D6830" s="73" t="str">
        <f>IF(ISNUMBER(C6830),LOOKUP(C6830,LL!$Q$2:$Q$40,LL!$T$2:$T$40),"")</f>
        <v>JA</v>
      </c>
      <c r="E6830" s="73">
        <f>IF(ISNUMBER(C6830),LOOKUP(C6830,LL!$Q$2:$Q$40,LL!$U$2:$U$40),"")</f>
        <v>42</v>
      </c>
      <c r="F6830" s="363">
        <v>3</v>
      </c>
      <c r="G6830" s="363">
        <f t="shared" si="259"/>
        <v>5</v>
      </c>
      <c r="H6830" s="363" t="s">
        <v>198</v>
      </c>
      <c r="I6830" s="363" t="s">
        <v>0</v>
      </c>
      <c r="J6830" s="363" t="s">
        <v>187</v>
      </c>
      <c r="K6830" s="364" t="s">
        <v>2213</v>
      </c>
      <c r="L6830" s="363">
        <v>1</v>
      </c>
      <c r="M6830" s="363">
        <v>1</v>
      </c>
      <c r="N6830" s="363" t="s">
        <v>10371</v>
      </c>
      <c r="O6830" s="363">
        <v>0</v>
      </c>
      <c r="P6830" s="363">
        <v>0</v>
      </c>
      <c r="Q6830" s="363">
        <v>0</v>
      </c>
      <c r="R6830" s="363">
        <v>1</v>
      </c>
      <c r="S6830" s="363">
        <v>7</v>
      </c>
      <c r="T6830" s="363">
        <v>2.5</v>
      </c>
      <c r="U6830" s="365"/>
    </row>
    <row r="6831" spans="1:21" x14ac:dyDescent="0.25">
      <c r="A6831" s="327"/>
      <c r="B6831" s="74">
        <f t="shared" si="257"/>
        <v>6830</v>
      </c>
      <c r="C6831" s="366">
        <v>18</v>
      </c>
      <c r="D6831" s="74" t="str">
        <f>IF(ISNUMBER(C6831),LOOKUP(C6831,LL!$Q$2:$Q$40,LL!$T$2:$T$40),"")</f>
        <v>JA</v>
      </c>
      <c r="E6831" s="74">
        <f>IF(ISNUMBER(C6831),LOOKUP(C6831,LL!$Q$2:$Q$40,LL!$U$2:$U$40),"")</f>
        <v>42</v>
      </c>
      <c r="F6831" s="366">
        <v>3</v>
      </c>
      <c r="G6831" s="366">
        <f t="shared" si="259"/>
        <v>6</v>
      </c>
      <c r="H6831" s="366" t="s">
        <v>198</v>
      </c>
      <c r="I6831" s="366" t="s">
        <v>0</v>
      </c>
      <c r="J6831" s="366" t="s">
        <v>187</v>
      </c>
      <c r="K6831" s="367" t="s">
        <v>2213</v>
      </c>
      <c r="L6831" s="366">
        <v>1</v>
      </c>
      <c r="M6831" s="366">
        <v>1</v>
      </c>
      <c r="N6831" s="366" t="s">
        <v>9764</v>
      </c>
      <c r="O6831" s="366">
        <v>0</v>
      </c>
      <c r="P6831" s="366">
        <v>0</v>
      </c>
      <c r="Q6831" s="366">
        <v>0</v>
      </c>
      <c r="R6831" s="366">
        <v>0</v>
      </c>
      <c r="S6831" s="366">
        <v>0</v>
      </c>
      <c r="T6831" s="366">
        <v>0.5</v>
      </c>
      <c r="U6831" s="368"/>
    </row>
    <row r="6832" spans="1:21" x14ac:dyDescent="0.25">
      <c r="A6832" s="327"/>
      <c r="B6832" s="73">
        <f t="shared" si="257"/>
        <v>6831</v>
      </c>
      <c r="C6832" s="363">
        <v>18</v>
      </c>
      <c r="D6832" s="73" t="str">
        <f>IF(ISNUMBER(C6832),LOOKUP(C6832,LL!$Q$2:$Q$40,LL!$T$2:$T$40),"")</f>
        <v>JA</v>
      </c>
      <c r="E6832" s="73">
        <f>IF(ISNUMBER(C6832),LOOKUP(C6832,LL!$Q$2:$Q$40,LL!$U$2:$U$40),"")</f>
        <v>42</v>
      </c>
      <c r="F6832" s="363">
        <v>3</v>
      </c>
      <c r="G6832" s="363">
        <f t="shared" si="259"/>
        <v>7</v>
      </c>
      <c r="H6832" s="363" t="s">
        <v>198</v>
      </c>
      <c r="I6832" s="363" t="s">
        <v>0</v>
      </c>
      <c r="J6832" s="363" t="s">
        <v>187</v>
      </c>
      <c r="K6832" s="364" t="s">
        <v>2213</v>
      </c>
      <c r="L6832" s="363">
        <v>1</v>
      </c>
      <c r="M6832" s="363">
        <v>1</v>
      </c>
      <c r="N6832" s="363" t="s">
        <v>9782</v>
      </c>
      <c r="O6832" s="363">
        <v>0</v>
      </c>
      <c r="P6832" s="363">
        <v>0</v>
      </c>
      <c r="Q6832" s="363">
        <v>0</v>
      </c>
      <c r="R6832" s="363">
        <v>0</v>
      </c>
      <c r="S6832" s="363">
        <v>0</v>
      </c>
      <c r="T6832" s="363">
        <v>0.5</v>
      </c>
      <c r="U6832" s="365"/>
    </row>
    <row r="6833" spans="1:21" x14ac:dyDescent="0.25">
      <c r="A6833" s="327"/>
      <c r="B6833" s="74">
        <f t="shared" si="257"/>
        <v>6832</v>
      </c>
      <c r="C6833" s="366">
        <v>18</v>
      </c>
      <c r="D6833" s="74" t="str">
        <f>IF(ISNUMBER(C6833),LOOKUP(C6833,LL!$Q$2:$Q$40,LL!$T$2:$T$40),"")</f>
        <v>JA</v>
      </c>
      <c r="E6833" s="74">
        <f>IF(ISNUMBER(C6833),LOOKUP(C6833,LL!$Q$2:$Q$40,LL!$U$2:$U$40),"")</f>
        <v>42</v>
      </c>
      <c r="F6833" s="366">
        <v>3</v>
      </c>
      <c r="G6833" s="366">
        <f t="shared" si="259"/>
        <v>8</v>
      </c>
      <c r="H6833" s="366" t="s">
        <v>198</v>
      </c>
      <c r="I6833" s="366" t="s">
        <v>0</v>
      </c>
      <c r="J6833" s="366" t="s">
        <v>187</v>
      </c>
      <c r="K6833" s="367" t="s">
        <v>2213</v>
      </c>
      <c r="L6833" s="366">
        <v>1</v>
      </c>
      <c r="M6833" s="366">
        <v>1</v>
      </c>
      <c r="N6833" s="366" t="s">
        <v>9766</v>
      </c>
      <c r="O6833" s="366">
        <v>1</v>
      </c>
      <c r="P6833" s="366">
        <v>3</v>
      </c>
      <c r="Q6833" s="366">
        <v>0</v>
      </c>
      <c r="R6833" s="366">
        <v>0</v>
      </c>
      <c r="S6833" s="366">
        <v>0</v>
      </c>
      <c r="T6833" s="366">
        <v>0.5</v>
      </c>
      <c r="U6833" s="368"/>
    </row>
    <row r="6834" spans="1:21" x14ac:dyDescent="0.25">
      <c r="A6834" s="327"/>
      <c r="B6834" s="73">
        <f t="shared" si="257"/>
        <v>6833</v>
      </c>
      <c r="C6834" s="363">
        <v>18</v>
      </c>
      <c r="D6834" s="73" t="str">
        <f>IF(ISNUMBER(C6834),LOOKUP(C6834,LL!$Q$2:$Q$40,LL!$T$2:$T$40),"")</f>
        <v>JA</v>
      </c>
      <c r="E6834" s="73">
        <f>IF(ISNUMBER(C6834),LOOKUP(C6834,LL!$Q$2:$Q$40,LL!$U$2:$U$40),"")</f>
        <v>42</v>
      </c>
      <c r="F6834" s="363">
        <v>3</v>
      </c>
      <c r="G6834" s="363">
        <f t="shared" si="259"/>
        <v>9</v>
      </c>
      <c r="H6834" s="363" t="s">
        <v>198</v>
      </c>
      <c r="I6834" s="363" t="s">
        <v>0</v>
      </c>
      <c r="J6834" s="363" t="s">
        <v>187</v>
      </c>
      <c r="K6834" s="364" t="s">
        <v>2213</v>
      </c>
      <c r="L6834" s="363">
        <v>1</v>
      </c>
      <c r="M6834" s="363">
        <v>1</v>
      </c>
      <c r="N6834" s="363" t="s">
        <v>10373</v>
      </c>
      <c r="O6834" s="363">
        <v>0</v>
      </c>
      <c r="P6834" s="363">
        <v>0</v>
      </c>
      <c r="Q6834" s="363">
        <v>0</v>
      </c>
      <c r="R6834" s="363">
        <v>0</v>
      </c>
      <c r="S6834" s="363">
        <v>0</v>
      </c>
      <c r="T6834" s="363">
        <v>0.5</v>
      </c>
      <c r="U6834" s="365"/>
    </row>
    <row r="6835" spans="1:21" x14ac:dyDescent="0.25">
      <c r="A6835" s="327"/>
      <c r="B6835" s="74">
        <f t="shared" si="257"/>
        <v>6834</v>
      </c>
      <c r="C6835" s="366">
        <v>18</v>
      </c>
      <c r="D6835" s="74" t="str">
        <f>IF(ISNUMBER(C6835),LOOKUP(C6835,LL!$Q$2:$Q$40,LL!$T$2:$T$40),"")</f>
        <v>JA</v>
      </c>
      <c r="E6835" s="74">
        <f>IF(ISNUMBER(C6835),LOOKUP(C6835,LL!$Q$2:$Q$40,LL!$U$2:$U$40),"")</f>
        <v>42</v>
      </c>
      <c r="F6835" s="366">
        <v>3</v>
      </c>
      <c r="G6835" s="366">
        <f t="shared" si="259"/>
        <v>10</v>
      </c>
      <c r="H6835" s="366" t="s">
        <v>198</v>
      </c>
      <c r="I6835" s="366" t="s">
        <v>0</v>
      </c>
      <c r="J6835" s="366" t="s">
        <v>187</v>
      </c>
      <c r="K6835" s="367" t="s">
        <v>2213</v>
      </c>
      <c r="L6835" s="366">
        <v>1</v>
      </c>
      <c r="M6835" s="366">
        <v>1</v>
      </c>
      <c r="N6835" s="366" t="s">
        <v>9789</v>
      </c>
      <c r="O6835" s="366">
        <v>0</v>
      </c>
      <c r="P6835" s="366">
        <v>0</v>
      </c>
      <c r="Q6835" s="366">
        <v>0</v>
      </c>
      <c r="R6835" s="366">
        <v>0</v>
      </c>
      <c r="S6835" s="366">
        <v>0</v>
      </c>
      <c r="T6835" s="366">
        <v>0.5</v>
      </c>
      <c r="U6835" s="368"/>
    </row>
    <row r="6836" spans="1:21" x14ac:dyDescent="0.25">
      <c r="A6836" s="327"/>
      <c r="B6836" s="73">
        <f t="shared" si="257"/>
        <v>6835</v>
      </c>
      <c r="C6836" s="363">
        <v>18</v>
      </c>
      <c r="D6836" s="73" t="str">
        <f>IF(ISNUMBER(C6836),LOOKUP(C6836,LL!$Q$2:$Q$40,LL!$T$2:$T$40),"")</f>
        <v>JA</v>
      </c>
      <c r="E6836" s="73">
        <f>IF(ISNUMBER(C6836),LOOKUP(C6836,LL!$Q$2:$Q$40,LL!$U$2:$U$40),"")</f>
        <v>42</v>
      </c>
      <c r="F6836" s="363">
        <v>3</v>
      </c>
      <c r="G6836" s="363">
        <f t="shared" si="259"/>
        <v>11</v>
      </c>
      <c r="H6836" s="363" t="s">
        <v>198</v>
      </c>
      <c r="I6836" s="363" t="s">
        <v>0</v>
      </c>
      <c r="J6836" s="363" t="s">
        <v>187</v>
      </c>
      <c r="K6836" s="364" t="s">
        <v>2213</v>
      </c>
      <c r="L6836" s="363">
        <v>1</v>
      </c>
      <c r="M6836" s="363">
        <v>1</v>
      </c>
      <c r="N6836" s="363" t="s">
        <v>9621</v>
      </c>
      <c r="O6836" s="363">
        <v>0</v>
      </c>
      <c r="P6836" s="363">
        <v>0</v>
      </c>
      <c r="Q6836" s="363">
        <v>0</v>
      </c>
      <c r="R6836" s="363">
        <v>1</v>
      </c>
      <c r="S6836" s="363">
        <v>6</v>
      </c>
      <c r="T6836" s="363">
        <v>2.5</v>
      </c>
      <c r="U6836" s="365"/>
    </row>
    <row r="6837" spans="1:21" x14ac:dyDescent="0.25">
      <c r="A6837" s="327"/>
      <c r="B6837" s="74">
        <f t="shared" si="257"/>
        <v>6836</v>
      </c>
      <c r="C6837" s="366">
        <v>18</v>
      </c>
      <c r="D6837" s="74" t="str">
        <f>IF(ISNUMBER(C6837),LOOKUP(C6837,LL!$Q$2:$Q$40,LL!$T$2:$T$40),"")</f>
        <v>JA</v>
      </c>
      <c r="E6837" s="74">
        <f>IF(ISNUMBER(C6837),LOOKUP(C6837,LL!$Q$2:$Q$40,LL!$U$2:$U$40),"")</f>
        <v>42</v>
      </c>
      <c r="F6837" s="366">
        <v>3</v>
      </c>
      <c r="G6837" s="366">
        <f t="shared" si="259"/>
        <v>12</v>
      </c>
      <c r="H6837" s="366" t="s">
        <v>198</v>
      </c>
      <c r="I6837" s="366" t="s">
        <v>0</v>
      </c>
      <c r="J6837" s="366" t="s">
        <v>187</v>
      </c>
      <c r="K6837" s="367" t="s">
        <v>2213</v>
      </c>
      <c r="L6837" s="366">
        <v>1</v>
      </c>
      <c r="M6837" s="366">
        <v>1</v>
      </c>
      <c r="N6837" s="366" t="s">
        <v>9780</v>
      </c>
      <c r="O6837" s="366">
        <v>0</v>
      </c>
      <c r="P6837" s="366">
        <v>0</v>
      </c>
      <c r="Q6837" s="366">
        <v>0</v>
      </c>
      <c r="R6837" s="366">
        <v>0</v>
      </c>
      <c r="S6837" s="366">
        <v>0</v>
      </c>
      <c r="T6837" s="366">
        <v>0.5</v>
      </c>
      <c r="U6837" s="368"/>
    </row>
    <row r="6838" spans="1:21" x14ac:dyDescent="0.25">
      <c r="A6838" s="327"/>
      <c r="B6838" s="73">
        <f t="shared" si="257"/>
        <v>6837</v>
      </c>
      <c r="C6838" s="363">
        <v>18</v>
      </c>
      <c r="D6838" s="73" t="str">
        <f>IF(ISNUMBER(C6838),LOOKUP(C6838,LL!$Q$2:$Q$40,LL!$T$2:$T$40),"")</f>
        <v>JA</v>
      </c>
      <c r="E6838" s="73">
        <f>IF(ISNUMBER(C6838),LOOKUP(C6838,LL!$Q$2:$Q$40,LL!$U$2:$U$40),"")</f>
        <v>42</v>
      </c>
      <c r="F6838" s="363">
        <v>3</v>
      </c>
      <c r="G6838" s="363">
        <f t="shared" si="259"/>
        <v>13</v>
      </c>
      <c r="H6838" s="363" t="s">
        <v>198</v>
      </c>
      <c r="I6838" s="363" t="s">
        <v>0</v>
      </c>
      <c r="J6838" s="363" t="s">
        <v>187</v>
      </c>
      <c r="K6838" s="364" t="s">
        <v>2213</v>
      </c>
      <c r="L6838" s="363">
        <v>1</v>
      </c>
      <c r="M6838" s="363">
        <v>1</v>
      </c>
      <c r="N6838" s="363" t="s">
        <v>9767</v>
      </c>
      <c r="O6838" s="363">
        <v>0</v>
      </c>
      <c r="P6838" s="363">
        <v>0</v>
      </c>
      <c r="Q6838" s="363">
        <v>0</v>
      </c>
      <c r="R6838" s="363">
        <v>0</v>
      </c>
      <c r="S6838" s="363">
        <v>0</v>
      </c>
      <c r="T6838" s="363">
        <v>0.5</v>
      </c>
      <c r="U6838" s="365"/>
    </row>
    <row r="6839" spans="1:21" x14ac:dyDescent="0.25">
      <c r="A6839" s="327"/>
      <c r="B6839" s="74">
        <f t="shared" si="257"/>
        <v>6838</v>
      </c>
      <c r="C6839" s="366">
        <v>18</v>
      </c>
      <c r="D6839" s="74" t="str">
        <f>IF(ISNUMBER(C6839),LOOKUP(C6839,LL!$Q$2:$Q$40,LL!$T$2:$T$40),"")</f>
        <v>JA</v>
      </c>
      <c r="E6839" s="74">
        <f>IF(ISNUMBER(C6839),LOOKUP(C6839,LL!$Q$2:$Q$40,LL!$U$2:$U$40),"")</f>
        <v>42</v>
      </c>
      <c r="F6839" s="366">
        <v>3</v>
      </c>
      <c r="G6839" s="366">
        <f t="shared" si="259"/>
        <v>14</v>
      </c>
      <c r="H6839" s="366" t="s">
        <v>198</v>
      </c>
      <c r="I6839" s="366" t="s">
        <v>0</v>
      </c>
      <c r="J6839" s="366" t="s">
        <v>187</v>
      </c>
      <c r="K6839" s="367" t="s">
        <v>2213</v>
      </c>
      <c r="L6839" s="366">
        <v>1</v>
      </c>
      <c r="M6839" s="366">
        <v>1</v>
      </c>
      <c r="N6839" s="366" t="s">
        <v>9776</v>
      </c>
      <c r="O6839" s="366">
        <v>0</v>
      </c>
      <c r="P6839" s="366">
        <v>0</v>
      </c>
      <c r="Q6839" s="366">
        <v>0</v>
      </c>
      <c r="R6839" s="366">
        <v>1</v>
      </c>
      <c r="S6839" s="366">
        <v>7</v>
      </c>
      <c r="T6839" s="366">
        <v>2.5</v>
      </c>
      <c r="U6839" s="368"/>
    </row>
    <row r="6840" spans="1:21" x14ac:dyDescent="0.25">
      <c r="A6840" s="327"/>
      <c r="B6840" s="73">
        <f t="shared" si="257"/>
        <v>6839</v>
      </c>
      <c r="C6840" s="363">
        <v>18</v>
      </c>
      <c r="D6840" s="73" t="str">
        <f>IF(ISNUMBER(C6840),LOOKUP(C6840,LL!$Q$2:$Q$40,LL!$T$2:$T$40),"")</f>
        <v>JA</v>
      </c>
      <c r="E6840" s="73">
        <f>IF(ISNUMBER(C6840),LOOKUP(C6840,LL!$Q$2:$Q$40,LL!$U$2:$U$40),"")</f>
        <v>42</v>
      </c>
      <c r="F6840" s="363">
        <v>3</v>
      </c>
      <c r="G6840" s="363">
        <f t="shared" si="259"/>
        <v>15</v>
      </c>
      <c r="H6840" s="363" t="s">
        <v>198</v>
      </c>
      <c r="I6840" s="363" t="s">
        <v>0</v>
      </c>
      <c r="J6840" s="363" t="s">
        <v>187</v>
      </c>
      <c r="K6840" s="364" t="s">
        <v>2213</v>
      </c>
      <c r="L6840" s="363">
        <v>1</v>
      </c>
      <c r="M6840" s="363">
        <v>1</v>
      </c>
      <c r="N6840" s="363" t="s">
        <v>2214</v>
      </c>
      <c r="O6840" s="363">
        <v>12</v>
      </c>
      <c r="P6840" s="363">
        <v>53</v>
      </c>
      <c r="Q6840" s="363">
        <v>0</v>
      </c>
      <c r="R6840" s="363">
        <v>0</v>
      </c>
      <c r="S6840" s="363">
        <v>0</v>
      </c>
      <c r="T6840" s="363">
        <v>0.5</v>
      </c>
      <c r="U6840" s="365"/>
    </row>
    <row r="6841" spans="1:21" x14ac:dyDescent="0.25">
      <c r="A6841" s="327"/>
      <c r="B6841" s="74">
        <f t="shared" si="257"/>
        <v>6840</v>
      </c>
      <c r="C6841" s="366">
        <v>18</v>
      </c>
      <c r="D6841" s="74" t="str">
        <f>IF(ISNUMBER(C6841),LOOKUP(C6841,LL!$Q$2:$Q$40,LL!$T$2:$T$40),"")</f>
        <v>JA</v>
      </c>
      <c r="E6841" s="74">
        <f>IF(ISNUMBER(C6841),LOOKUP(C6841,LL!$Q$2:$Q$40,LL!$U$2:$U$40),"")</f>
        <v>42</v>
      </c>
      <c r="F6841" s="366">
        <v>3</v>
      </c>
      <c r="G6841" s="366">
        <f t="shared" si="259"/>
        <v>16</v>
      </c>
      <c r="H6841" s="366" t="s">
        <v>198</v>
      </c>
      <c r="I6841" s="366" t="s">
        <v>0</v>
      </c>
      <c r="J6841" s="366" t="s">
        <v>187</v>
      </c>
      <c r="K6841" s="367" t="s">
        <v>2213</v>
      </c>
      <c r="L6841" s="366">
        <v>3</v>
      </c>
      <c r="M6841" s="366">
        <v>0</v>
      </c>
      <c r="N6841" s="366" t="s">
        <v>9775</v>
      </c>
      <c r="O6841" s="366">
        <v>1</v>
      </c>
      <c r="P6841" s="366">
        <v>3</v>
      </c>
      <c r="Q6841" s="366">
        <v>0</v>
      </c>
      <c r="R6841" s="366">
        <v>0</v>
      </c>
      <c r="S6841" s="366">
        <v>0</v>
      </c>
      <c r="T6841" s="366">
        <v>1.5</v>
      </c>
      <c r="U6841" s="368"/>
    </row>
    <row r="6842" spans="1:21" x14ac:dyDescent="0.25">
      <c r="A6842" s="327"/>
      <c r="B6842" s="73">
        <f t="shared" si="257"/>
        <v>6841</v>
      </c>
      <c r="C6842" s="363">
        <v>18</v>
      </c>
      <c r="D6842" s="73" t="str">
        <f>IF(ISNUMBER(C6842),LOOKUP(C6842,LL!$Q$2:$Q$40,LL!$T$2:$T$40),"")</f>
        <v>JA</v>
      </c>
      <c r="E6842" s="73">
        <f>IF(ISNUMBER(C6842),LOOKUP(C6842,LL!$Q$2:$Q$40,LL!$U$2:$U$40),"")</f>
        <v>42</v>
      </c>
      <c r="F6842" s="363">
        <v>3</v>
      </c>
      <c r="G6842" s="363">
        <f t="shared" si="259"/>
        <v>17</v>
      </c>
      <c r="H6842" s="363" t="s">
        <v>198</v>
      </c>
      <c r="I6842" s="363" t="s">
        <v>0</v>
      </c>
      <c r="J6842" s="363" t="s">
        <v>187</v>
      </c>
      <c r="K6842" s="364" t="s">
        <v>2213</v>
      </c>
      <c r="L6842" s="363">
        <v>1</v>
      </c>
      <c r="M6842" s="363">
        <v>0</v>
      </c>
      <c r="N6842" s="363" t="s">
        <v>10372</v>
      </c>
      <c r="O6842" s="363">
        <v>0</v>
      </c>
      <c r="P6842" s="363">
        <v>0</v>
      </c>
      <c r="Q6842" s="363">
        <v>0</v>
      </c>
      <c r="R6842" s="363">
        <v>0</v>
      </c>
      <c r="S6842" s="363">
        <v>0</v>
      </c>
      <c r="T6842" s="363">
        <v>0.5</v>
      </c>
      <c r="U6842" s="365"/>
    </row>
    <row r="6843" spans="1:21" x14ac:dyDescent="0.25">
      <c r="A6843" s="327"/>
      <c r="B6843" s="74">
        <f t="shared" si="257"/>
        <v>6842</v>
      </c>
      <c r="C6843" s="366">
        <v>18</v>
      </c>
      <c r="D6843" s="74" t="str">
        <f>IF(ISNUMBER(C6843),LOOKUP(C6843,LL!$Q$2:$Q$40,LL!$T$2:$T$40),"")</f>
        <v>JA</v>
      </c>
      <c r="E6843" s="74">
        <f>IF(ISNUMBER(C6843),LOOKUP(C6843,LL!$Q$2:$Q$40,LL!$U$2:$U$40),"")</f>
        <v>42</v>
      </c>
      <c r="F6843" s="366">
        <v>3</v>
      </c>
      <c r="G6843" s="366">
        <f t="shared" si="259"/>
        <v>18</v>
      </c>
      <c r="H6843" s="366" t="s">
        <v>198</v>
      </c>
      <c r="I6843" s="366" t="s">
        <v>0</v>
      </c>
      <c r="J6843" s="366" t="s">
        <v>187</v>
      </c>
      <c r="K6843" s="367" t="s">
        <v>2213</v>
      </c>
      <c r="L6843" s="366">
        <v>1</v>
      </c>
      <c r="M6843" s="366">
        <v>0</v>
      </c>
      <c r="N6843" s="366" t="s">
        <v>9788</v>
      </c>
      <c r="O6843" s="366">
        <v>0</v>
      </c>
      <c r="P6843" s="366">
        <v>0</v>
      </c>
      <c r="Q6843" s="366">
        <v>0</v>
      </c>
      <c r="R6843" s="366">
        <v>0</v>
      </c>
      <c r="S6843" s="366">
        <v>0</v>
      </c>
      <c r="T6843" s="366">
        <v>0.5</v>
      </c>
      <c r="U6843" s="368"/>
    </row>
    <row r="6844" spans="1:21" x14ac:dyDescent="0.25">
      <c r="A6844" s="327"/>
      <c r="B6844" s="73">
        <f t="shared" si="257"/>
        <v>6843</v>
      </c>
      <c r="C6844" s="363">
        <v>18</v>
      </c>
      <c r="D6844" s="73" t="str">
        <f>IF(ISNUMBER(C6844),LOOKUP(C6844,LL!$Q$2:$Q$40,LL!$T$2:$T$40),"")</f>
        <v>JA</v>
      </c>
      <c r="E6844" s="73">
        <f>IF(ISNUMBER(C6844),LOOKUP(C6844,LL!$Q$2:$Q$40,LL!$U$2:$U$40),"")</f>
        <v>42</v>
      </c>
      <c r="F6844" s="363">
        <v>3</v>
      </c>
      <c r="G6844" s="363">
        <f t="shared" si="259"/>
        <v>19</v>
      </c>
      <c r="H6844" s="363" t="s">
        <v>198</v>
      </c>
      <c r="I6844" s="363" t="s">
        <v>0</v>
      </c>
      <c r="J6844" s="363" t="s">
        <v>187</v>
      </c>
      <c r="K6844" s="364" t="s">
        <v>2213</v>
      </c>
      <c r="L6844" s="363">
        <v>1</v>
      </c>
      <c r="M6844" s="363">
        <v>0</v>
      </c>
      <c r="N6844" s="363" t="s">
        <v>10374</v>
      </c>
      <c r="O6844" s="363">
        <v>0</v>
      </c>
      <c r="P6844" s="363">
        <v>0</v>
      </c>
      <c r="Q6844" s="363">
        <v>0</v>
      </c>
      <c r="R6844" s="363">
        <v>0</v>
      </c>
      <c r="S6844" s="363">
        <v>0</v>
      </c>
      <c r="T6844" s="363">
        <v>0.5</v>
      </c>
      <c r="U6844" s="365"/>
    </row>
    <row r="6845" spans="1:21" x14ac:dyDescent="0.25">
      <c r="A6845" s="327"/>
      <c r="B6845" s="74">
        <f t="shared" si="257"/>
        <v>6844</v>
      </c>
      <c r="C6845" s="366">
        <v>18</v>
      </c>
      <c r="D6845" s="74" t="str">
        <f>IF(ISNUMBER(C6845),LOOKUP(C6845,LL!$Q$2:$Q$40,LL!$T$2:$T$40),"")</f>
        <v>JA</v>
      </c>
      <c r="E6845" s="74">
        <f>IF(ISNUMBER(C6845),LOOKUP(C6845,LL!$Q$2:$Q$40,LL!$U$2:$U$40),"")</f>
        <v>42</v>
      </c>
      <c r="F6845" s="366">
        <v>3</v>
      </c>
      <c r="G6845" s="366">
        <f t="shared" si="259"/>
        <v>20</v>
      </c>
      <c r="H6845" s="366" t="s">
        <v>198</v>
      </c>
      <c r="I6845" s="366" t="s">
        <v>0</v>
      </c>
      <c r="J6845" s="366" t="s">
        <v>187</v>
      </c>
      <c r="K6845" s="367" t="s">
        <v>2213</v>
      </c>
      <c r="L6845" s="366">
        <v>1</v>
      </c>
      <c r="M6845" s="366">
        <v>0</v>
      </c>
      <c r="N6845" s="366" t="s">
        <v>9774</v>
      </c>
      <c r="O6845" s="366">
        <v>0</v>
      </c>
      <c r="P6845" s="366">
        <v>0</v>
      </c>
      <c r="Q6845" s="366">
        <v>0</v>
      </c>
      <c r="R6845" s="366">
        <v>0</v>
      </c>
      <c r="S6845" s="366">
        <v>0</v>
      </c>
      <c r="T6845" s="366">
        <v>0.5</v>
      </c>
      <c r="U6845" s="368"/>
    </row>
    <row r="6846" spans="1:21" x14ac:dyDescent="0.25">
      <c r="A6846" s="327"/>
      <c r="B6846" s="73">
        <f t="shared" si="257"/>
        <v>6845</v>
      </c>
      <c r="C6846" s="363">
        <v>18</v>
      </c>
      <c r="D6846" s="73" t="str">
        <f>IF(ISNUMBER(C6846),LOOKUP(C6846,LL!$Q$2:$Q$40,LL!$T$2:$T$40),"")</f>
        <v>JA</v>
      </c>
      <c r="E6846" s="73">
        <f>IF(ISNUMBER(C6846),LOOKUP(C6846,LL!$Q$2:$Q$40,LL!$U$2:$U$40),"")</f>
        <v>42</v>
      </c>
      <c r="F6846" s="363">
        <v>3</v>
      </c>
      <c r="G6846" s="363">
        <f t="shared" si="259"/>
        <v>21</v>
      </c>
      <c r="H6846" s="363" t="s">
        <v>198</v>
      </c>
      <c r="I6846" s="363" t="s">
        <v>0</v>
      </c>
      <c r="J6846" s="363" t="s">
        <v>187</v>
      </c>
      <c r="K6846" s="364" t="s">
        <v>2213</v>
      </c>
      <c r="L6846" s="363">
        <v>1</v>
      </c>
      <c r="M6846" s="363">
        <v>0</v>
      </c>
      <c r="N6846" s="363" t="s">
        <v>10375</v>
      </c>
      <c r="O6846" s="363">
        <v>0</v>
      </c>
      <c r="P6846" s="363">
        <v>0</v>
      </c>
      <c r="Q6846" s="363">
        <v>0</v>
      </c>
      <c r="R6846" s="363">
        <v>0</v>
      </c>
      <c r="S6846" s="363">
        <v>0</v>
      </c>
      <c r="T6846" s="363">
        <v>0.5</v>
      </c>
      <c r="U6846" s="365"/>
    </row>
    <row r="6847" spans="1:21" x14ac:dyDescent="0.25">
      <c r="A6847" s="327"/>
      <c r="B6847" s="74">
        <f t="shared" si="257"/>
        <v>6846</v>
      </c>
      <c r="C6847" s="366">
        <v>18</v>
      </c>
      <c r="D6847" s="74" t="str">
        <f>IF(ISNUMBER(C6847),LOOKUP(C6847,LL!$Q$2:$Q$40,LL!$T$2:$T$40),"")</f>
        <v>JA</v>
      </c>
      <c r="E6847" s="74">
        <f>IF(ISNUMBER(C6847),LOOKUP(C6847,LL!$Q$2:$Q$40,LL!$U$2:$U$40),"")</f>
        <v>42</v>
      </c>
      <c r="F6847" s="366">
        <v>3</v>
      </c>
      <c r="G6847" s="366">
        <f t="shared" si="259"/>
        <v>22</v>
      </c>
      <c r="H6847" s="366" t="s">
        <v>198</v>
      </c>
      <c r="I6847" s="366" t="s">
        <v>0</v>
      </c>
      <c r="J6847" s="366" t="s">
        <v>187</v>
      </c>
      <c r="K6847" s="367" t="s">
        <v>2213</v>
      </c>
      <c r="L6847" s="366">
        <v>1</v>
      </c>
      <c r="M6847" s="366">
        <v>0</v>
      </c>
      <c r="N6847" s="366" t="s">
        <v>2650</v>
      </c>
      <c r="O6847" s="366">
        <v>0</v>
      </c>
      <c r="P6847" s="366">
        <v>0</v>
      </c>
      <c r="Q6847" s="366">
        <v>0</v>
      </c>
      <c r="R6847" s="366">
        <v>0</v>
      </c>
      <c r="S6847" s="366">
        <v>0</v>
      </c>
      <c r="T6847" s="366">
        <v>0.5</v>
      </c>
      <c r="U6847" s="368"/>
    </row>
    <row r="6848" spans="1:21" x14ac:dyDescent="0.25">
      <c r="A6848" s="327"/>
      <c r="B6848" s="73">
        <f t="shared" si="257"/>
        <v>6847</v>
      </c>
      <c r="C6848" s="363">
        <v>18</v>
      </c>
      <c r="D6848" s="73" t="str">
        <f>IF(ISNUMBER(C6848),LOOKUP(C6848,LL!$Q$2:$Q$40,LL!$T$2:$T$40),"")</f>
        <v>JA</v>
      </c>
      <c r="E6848" s="73">
        <f>IF(ISNUMBER(C6848),LOOKUP(C6848,LL!$Q$2:$Q$40,LL!$U$2:$U$40),"")</f>
        <v>42</v>
      </c>
      <c r="F6848" s="363">
        <v>3</v>
      </c>
      <c r="G6848" s="363">
        <f t="shared" si="259"/>
        <v>23</v>
      </c>
      <c r="H6848" s="363" t="s">
        <v>198</v>
      </c>
      <c r="I6848" s="363" t="s">
        <v>0</v>
      </c>
      <c r="J6848" s="363" t="s">
        <v>187</v>
      </c>
      <c r="K6848" s="364" t="s">
        <v>2213</v>
      </c>
      <c r="L6848" s="363">
        <v>1</v>
      </c>
      <c r="M6848" s="363">
        <v>0</v>
      </c>
      <c r="N6848" s="363" t="s">
        <v>3913</v>
      </c>
      <c r="O6848" s="363">
        <v>0</v>
      </c>
      <c r="P6848" s="363">
        <v>0</v>
      </c>
      <c r="Q6848" s="363">
        <v>0</v>
      </c>
      <c r="R6848" s="363">
        <v>1</v>
      </c>
      <c r="S6848" s="363">
        <v>6</v>
      </c>
      <c r="T6848" s="363">
        <v>2.5</v>
      </c>
      <c r="U6848" s="365"/>
    </row>
    <row r="6849" spans="1:21" x14ac:dyDescent="0.25">
      <c r="A6849" s="327"/>
      <c r="B6849" s="74">
        <f t="shared" ref="B6849:B6912" si="260">B6848+1</f>
        <v>6848</v>
      </c>
      <c r="C6849" s="366">
        <v>18</v>
      </c>
      <c r="D6849" s="74" t="str">
        <f>IF(ISNUMBER(C6849),LOOKUP(C6849,LL!$Q$2:$Q$40,LL!$T$2:$T$40),"")</f>
        <v>JA</v>
      </c>
      <c r="E6849" s="74">
        <f>IF(ISNUMBER(C6849),LOOKUP(C6849,LL!$Q$2:$Q$40,LL!$U$2:$U$40),"")</f>
        <v>42</v>
      </c>
      <c r="F6849" s="366">
        <v>3</v>
      </c>
      <c r="G6849" s="366">
        <f t="shared" si="259"/>
        <v>24</v>
      </c>
      <c r="H6849" s="366" t="s">
        <v>198</v>
      </c>
      <c r="I6849" s="366" t="s">
        <v>0</v>
      </c>
      <c r="J6849" s="366" t="s">
        <v>187</v>
      </c>
      <c r="K6849" s="367" t="s">
        <v>2213</v>
      </c>
      <c r="L6849" s="366">
        <v>0</v>
      </c>
      <c r="M6849" s="366">
        <v>0</v>
      </c>
      <c r="N6849" s="366" t="s">
        <v>9765</v>
      </c>
      <c r="O6849" s="366">
        <v>0</v>
      </c>
      <c r="P6849" s="366">
        <v>0</v>
      </c>
      <c r="Q6849" s="366">
        <v>0</v>
      </c>
      <c r="R6849" s="366">
        <v>1</v>
      </c>
      <c r="S6849" s="366">
        <v>3</v>
      </c>
      <c r="T6849" s="366">
        <v>2</v>
      </c>
      <c r="U6849" s="368"/>
    </row>
    <row r="6850" spans="1:21" x14ac:dyDescent="0.25">
      <c r="A6850" s="327"/>
      <c r="B6850" s="73">
        <f t="shared" si="260"/>
        <v>6849</v>
      </c>
      <c r="C6850" s="363">
        <v>18</v>
      </c>
      <c r="D6850" s="73" t="str">
        <f>IF(ISNUMBER(C6850),LOOKUP(C6850,LL!$Q$2:$Q$40,LL!$T$2:$T$40),"")</f>
        <v>JA</v>
      </c>
      <c r="E6850" s="73">
        <f>IF(ISNUMBER(C6850),LOOKUP(C6850,LL!$Q$2:$Q$40,LL!$U$2:$U$40),"")</f>
        <v>42</v>
      </c>
      <c r="F6850" s="363">
        <v>3</v>
      </c>
      <c r="G6850" s="363">
        <f t="shared" si="259"/>
        <v>25</v>
      </c>
      <c r="H6850" s="363" t="s">
        <v>198</v>
      </c>
      <c r="I6850" s="363" t="s">
        <v>0</v>
      </c>
      <c r="J6850" s="363" t="s">
        <v>187</v>
      </c>
      <c r="K6850" s="364" t="s">
        <v>2213</v>
      </c>
      <c r="L6850" s="363">
        <v>0</v>
      </c>
      <c r="M6850" s="363">
        <v>0</v>
      </c>
      <c r="N6850" s="363" t="s">
        <v>1767</v>
      </c>
      <c r="O6850" s="363">
        <v>6</v>
      </c>
      <c r="P6850" s="363">
        <v>16</v>
      </c>
      <c r="Q6850" s="363">
        <v>0</v>
      </c>
      <c r="R6850" s="363">
        <v>0</v>
      </c>
      <c r="S6850" s="363">
        <v>0</v>
      </c>
      <c r="T6850" s="363">
        <v>0</v>
      </c>
      <c r="U6850" s="365"/>
    </row>
    <row r="6851" spans="1:21" x14ac:dyDescent="0.25">
      <c r="A6851" s="327">
        <v>25</v>
      </c>
      <c r="B6851" s="74">
        <f t="shared" si="260"/>
        <v>6850</v>
      </c>
      <c r="C6851" s="366">
        <v>18</v>
      </c>
      <c r="D6851" s="74" t="str">
        <f>IF(ISNUMBER(C6851),LOOKUP(C6851,LL!$Q$2:$Q$40,LL!$T$2:$T$40),"")</f>
        <v>JA</v>
      </c>
      <c r="E6851" s="74">
        <f>IF(ISNUMBER(C6851),LOOKUP(C6851,LL!$Q$2:$Q$40,LL!$U$2:$U$40),"")</f>
        <v>42</v>
      </c>
      <c r="F6851" s="366">
        <v>3</v>
      </c>
      <c r="G6851" s="366">
        <v>1</v>
      </c>
      <c r="H6851" s="366" t="s">
        <v>198</v>
      </c>
      <c r="I6851" s="366" t="s">
        <v>0</v>
      </c>
      <c r="J6851" s="366" t="s">
        <v>187</v>
      </c>
      <c r="K6851" s="367" t="s">
        <v>195</v>
      </c>
      <c r="L6851" s="366" t="s">
        <v>199</v>
      </c>
      <c r="M6851" s="366" t="s">
        <v>199</v>
      </c>
      <c r="N6851" s="366" t="s">
        <v>1767</v>
      </c>
      <c r="O6851" s="366">
        <v>0.5</v>
      </c>
      <c r="P6851" s="366">
        <v>1</v>
      </c>
      <c r="Q6851" s="366">
        <v>0.3</v>
      </c>
      <c r="R6851" s="366">
        <v>0</v>
      </c>
      <c r="S6851" s="366">
        <v>4</v>
      </c>
      <c r="T6851" s="366">
        <v>1</v>
      </c>
      <c r="U6851" s="368" t="s">
        <v>11655</v>
      </c>
    </row>
    <row r="6852" spans="1:21" x14ac:dyDescent="0.25">
      <c r="A6852" s="327">
        <v>8</v>
      </c>
      <c r="B6852" s="73">
        <f t="shared" si="260"/>
        <v>6851</v>
      </c>
      <c r="C6852" s="363">
        <v>18</v>
      </c>
      <c r="D6852" s="73" t="str">
        <f>IF(ISNUMBER(C6852),LOOKUP(C6852,LL!$Q$2:$Q$40,LL!$T$2:$T$40),"")</f>
        <v>JA</v>
      </c>
      <c r="E6852" s="73">
        <f>IF(ISNUMBER(C6852),LOOKUP(C6852,LL!$Q$2:$Q$40,LL!$U$2:$U$40),"")</f>
        <v>42</v>
      </c>
      <c r="F6852" s="363">
        <v>3</v>
      </c>
      <c r="G6852" s="363">
        <v>1</v>
      </c>
      <c r="H6852" s="363" t="s">
        <v>198</v>
      </c>
      <c r="I6852" s="363" t="s">
        <v>0</v>
      </c>
      <c r="J6852" s="363" t="s">
        <v>187</v>
      </c>
      <c r="K6852" s="364" t="s">
        <v>195</v>
      </c>
      <c r="L6852" s="363" t="s">
        <v>329</v>
      </c>
      <c r="M6852" s="363" t="s">
        <v>199</v>
      </c>
      <c r="N6852" s="363" t="s">
        <v>1767</v>
      </c>
      <c r="O6852" s="363">
        <v>1</v>
      </c>
      <c r="P6852" s="363">
        <v>-1</v>
      </c>
      <c r="Q6852" s="363" t="s">
        <v>189</v>
      </c>
      <c r="R6852" s="363">
        <v>0</v>
      </c>
      <c r="S6852" s="363" t="s">
        <v>1296</v>
      </c>
      <c r="T6852" s="363" t="s">
        <v>0</v>
      </c>
      <c r="U6852" s="365" t="s">
        <v>11656</v>
      </c>
    </row>
    <row r="6853" spans="1:21" x14ac:dyDescent="0.25">
      <c r="A6853" s="327"/>
      <c r="B6853" s="74">
        <f t="shared" si="260"/>
        <v>6852</v>
      </c>
      <c r="C6853" s="366">
        <v>18</v>
      </c>
      <c r="D6853" s="74" t="str">
        <f>IF(ISNUMBER(C6853),LOOKUP(C6853,LL!$Q$2:$Q$40,LL!$T$2:$T$40),"")</f>
        <v>JA</v>
      </c>
      <c r="E6853" s="74">
        <f>IF(ISNUMBER(C6853),LOOKUP(C6853,LL!$Q$2:$Q$40,LL!$U$2:$U$40),"")</f>
        <v>42</v>
      </c>
      <c r="F6853" s="366">
        <v>3</v>
      </c>
      <c r="G6853" s="366">
        <v>1</v>
      </c>
      <c r="H6853" s="366" t="s">
        <v>198</v>
      </c>
      <c r="I6853" s="366" t="s">
        <v>0</v>
      </c>
      <c r="J6853" s="366" t="s">
        <v>187</v>
      </c>
      <c r="K6853" s="367" t="s">
        <v>195</v>
      </c>
      <c r="L6853" s="366" t="s">
        <v>329</v>
      </c>
      <c r="M6853" s="366" t="s">
        <v>199</v>
      </c>
      <c r="N6853" s="366" t="s">
        <v>1767</v>
      </c>
      <c r="O6853" s="366">
        <v>2</v>
      </c>
      <c r="P6853" s="366">
        <v>-1</v>
      </c>
      <c r="Q6853" s="366" t="s">
        <v>189</v>
      </c>
      <c r="R6853" s="366">
        <v>0</v>
      </c>
      <c r="S6853" s="366" t="s">
        <v>1294</v>
      </c>
      <c r="T6853" s="366" t="s">
        <v>0</v>
      </c>
      <c r="U6853" s="368" t="s">
        <v>11657</v>
      </c>
    </row>
    <row r="6854" spans="1:21" x14ac:dyDescent="0.25">
      <c r="A6854" s="327">
        <v>9</v>
      </c>
      <c r="B6854" s="73">
        <f t="shared" si="260"/>
        <v>6853</v>
      </c>
      <c r="C6854" s="363">
        <v>18</v>
      </c>
      <c r="D6854" s="73" t="str">
        <f>IF(ISNUMBER(C6854),LOOKUP(C6854,LL!$Q$2:$Q$40,LL!$T$2:$T$40),"")</f>
        <v>JA</v>
      </c>
      <c r="E6854" s="73">
        <f>IF(ISNUMBER(C6854),LOOKUP(C6854,LL!$Q$2:$Q$40,LL!$U$2:$U$40),"")</f>
        <v>42</v>
      </c>
      <c r="F6854" s="363">
        <v>3</v>
      </c>
      <c r="G6854" s="363">
        <v>1</v>
      </c>
      <c r="H6854" s="363" t="s">
        <v>198</v>
      </c>
      <c r="I6854" s="363" t="s">
        <v>187</v>
      </c>
      <c r="J6854" s="363" t="s">
        <v>0</v>
      </c>
      <c r="K6854" s="364" t="s">
        <v>195</v>
      </c>
      <c r="L6854" s="363" t="s">
        <v>251</v>
      </c>
      <c r="M6854" s="363" t="s">
        <v>199</v>
      </c>
      <c r="N6854" s="363" t="s">
        <v>1767</v>
      </c>
      <c r="O6854" s="363" t="s">
        <v>358</v>
      </c>
      <c r="P6854" s="363">
        <v>4</v>
      </c>
      <c r="Q6854" s="363">
        <v>0</v>
      </c>
      <c r="R6854" s="363">
        <v>0</v>
      </c>
      <c r="S6854" s="363">
        <v>0</v>
      </c>
      <c r="T6854" s="363">
        <v>0</v>
      </c>
      <c r="U6854" s="365" t="s">
        <v>11658</v>
      </c>
    </row>
    <row r="6855" spans="1:21" x14ac:dyDescent="0.25">
      <c r="A6855" s="327">
        <v>35</v>
      </c>
      <c r="B6855" s="74">
        <f t="shared" si="260"/>
        <v>6854</v>
      </c>
      <c r="C6855" s="366">
        <v>18</v>
      </c>
      <c r="D6855" s="74" t="str">
        <f>IF(ISNUMBER(C6855),LOOKUP(C6855,LL!$Q$2:$Q$40,LL!$T$2:$T$40),"")</f>
        <v>JA</v>
      </c>
      <c r="E6855" s="74">
        <f>IF(ISNUMBER(C6855),LOOKUP(C6855,LL!$Q$2:$Q$40,LL!$U$2:$U$40),"")</f>
        <v>42</v>
      </c>
      <c r="F6855" s="366">
        <v>3</v>
      </c>
      <c r="G6855" s="366">
        <v>1</v>
      </c>
      <c r="H6855" s="366" t="s">
        <v>198</v>
      </c>
      <c r="I6855" s="366" t="s">
        <v>0</v>
      </c>
      <c r="J6855" s="366" t="s">
        <v>187</v>
      </c>
      <c r="K6855" s="367" t="s">
        <v>195</v>
      </c>
      <c r="L6855" s="366" t="s">
        <v>577</v>
      </c>
      <c r="M6855" s="366" t="s">
        <v>199</v>
      </c>
      <c r="N6855" s="366" t="s">
        <v>1767</v>
      </c>
      <c r="O6855" s="366">
        <v>0</v>
      </c>
      <c r="P6855" s="366">
        <v>2</v>
      </c>
      <c r="Q6855" s="366">
        <v>3</v>
      </c>
      <c r="R6855" s="366">
        <v>0.5</v>
      </c>
      <c r="S6855" s="366">
        <v>0</v>
      </c>
      <c r="T6855" s="366">
        <v>1.5</v>
      </c>
      <c r="U6855" s="368" t="s">
        <v>11659</v>
      </c>
    </row>
    <row r="6856" spans="1:21" x14ac:dyDescent="0.25">
      <c r="A6856" s="327">
        <v>25</v>
      </c>
      <c r="B6856" s="73">
        <f t="shared" si="260"/>
        <v>6855</v>
      </c>
      <c r="C6856" s="363">
        <v>18</v>
      </c>
      <c r="D6856" s="73" t="str">
        <f>IF(ISNUMBER(C6856),LOOKUP(C6856,LL!$Q$2:$Q$40,LL!$T$2:$T$40),"")</f>
        <v>JA</v>
      </c>
      <c r="E6856" s="73">
        <f>IF(ISNUMBER(C6856),LOOKUP(C6856,LL!$Q$2:$Q$40,LL!$U$2:$U$40),"")</f>
        <v>42</v>
      </c>
      <c r="F6856" s="363">
        <v>3</v>
      </c>
      <c r="G6856" s="363">
        <v>2</v>
      </c>
      <c r="H6856" s="363" t="s">
        <v>198</v>
      </c>
      <c r="I6856" s="363" t="s">
        <v>0</v>
      </c>
      <c r="J6856" s="363" t="s">
        <v>187</v>
      </c>
      <c r="K6856" s="364" t="s">
        <v>195</v>
      </c>
      <c r="L6856" s="363" t="s">
        <v>199</v>
      </c>
      <c r="M6856" s="363" t="s">
        <v>199</v>
      </c>
      <c r="N6856" s="363" t="s">
        <v>1767</v>
      </c>
      <c r="O6856" s="363">
        <v>0.5</v>
      </c>
      <c r="P6856" s="363">
        <v>1</v>
      </c>
      <c r="Q6856" s="363">
        <v>0.3</v>
      </c>
      <c r="R6856" s="363">
        <v>1</v>
      </c>
      <c r="S6856" s="363">
        <v>-3</v>
      </c>
      <c r="T6856" s="363">
        <v>1</v>
      </c>
      <c r="U6856" s="365" t="s">
        <v>11660</v>
      </c>
    </row>
    <row r="6857" spans="1:21" x14ac:dyDescent="0.25">
      <c r="A6857" s="327">
        <v>8</v>
      </c>
      <c r="B6857" s="74">
        <f t="shared" si="260"/>
        <v>6856</v>
      </c>
      <c r="C6857" s="366">
        <v>18</v>
      </c>
      <c r="D6857" s="74" t="str">
        <f>IF(ISNUMBER(C6857),LOOKUP(C6857,LL!$Q$2:$Q$40,LL!$T$2:$T$40),"")</f>
        <v>JA</v>
      </c>
      <c r="E6857" s="74">
        <f>IF(ISNUMBER(C6857),LOOKUP(C6857,LL!$Q$2:$Q$40,LL!$U$2:$U$40),"")</f>
        <v>42</v>
      </c>
      <c r="F6857" s="366">
        <v>3</v>
      </c>
      <c r="G6857" s="366">
        <v>2</v>
      </c>
      <c r="H6857" s="366" t="s">
        <v>198</v>
      </c>
      <c r="I6857" s="366" t="s">
        <v>0</v>
      </c>
      <c r="J6857" s="366" t="s">
        <v>187</v>
      </c>
      <c r="K6857" s="367" t="s">
        <v>195</v>
      </c>
      <c r="L6857" s="366" t="s">
        <v>329</v>
      </c>
      <c r="M6857" s="366" t="s">
        <v>199</v>
      </c>
      <c r="N6857" s="366" t="s">
        <v>1767</v>
      </c>
      <c r="O6857" s="366">
        <v>1</v>
      </c>
      <c r="P6857" s="366">
        <v>0</v>
      </c>
      <c r="Q6857" s="366" t="s">
        <v>939</v>
      </c>
      <c r="R6857" s="366">
        <v>0</v>
      </c>
      <c r="S6857" s="366" t="s">
        <v>251</v>
      </c>
      <c r="T6857" s="366" t="s">
        <v>700</v>
      </c>
      <c r="U6857" s="368" t="s">
        <v>11661</v>
      </c>
    </row>
    <row r="6858" spans="1:21" x14ac:dyDescent="0.25">
      <c r="A6858" s="327"/>
      <c r="B6858" s="73">
        <f t="shared" si="260"/>
        <v>6857</v>
      </c>
      <c r="C6858" s="363">
        <v>18</v>
      </c>
      <c r="D6858" s="73" t="str">
        <f>IF(ISNUMBER(C6858),LOOKUP(C6858,LL!$Q$2:$Q$40,LL!$T$2:$T$40),"")</f>
        <v>JA</v>
      </c>
      <c r="E6858" s="73">
        <f>IF(ISNUMBER(C6858),LOOKUP(C6858,LL!$Q$2:$Q$40,LL!$U$2:$U$40),"")</f>
        <v>42</v>
      </c>
      <c r="F6858" s="363">
        <v>3</v>
      </c>
      <c r="G6858" s="363">
        <v>2</v>
      </c>
      <c r="H6858" s="363" t="s">
        <v>198</v>
      </c>
      <c r="I6858" s="363" t="s">
        <v>0</v>
      </c>
      <c r="J6858" s="363" t="s">
        <v>187</v>
      </c>
      <c r="K6858" s="364" t="s">
        <v>195</v>
      </c>
      <c r="L6858" s="363" t="s">
        <v>329</v>
      </c>
      <c r="M6858" s="363" t="s">
        <v>199</v>
      </c>
      <c r="N6858" s="363" t="s">
        <v>1767</v>
      </c>
      <c r="O6858" s="363">
        <v>2</v>
      </c>
      <c r="P6858" s="363">
        <v>-1</v>
      </c>
      <c r="Q6858" s="363" t="s">
        <v>189</v>
      </c>
      <c r="R6858" s="363">
        <v>1</v>
      </c>
      <c r="S6858" s="363" t="s">
        <v>939</v>
      </c>
      <c r="T6858" s="363" t="s">
        <v>0</v>
      </c>
      <c r="U6858" s="365" t="s">
        <v>11662</v>
      </c>
    </row>
    <row r="6859" spans="1:21" x14ac:dyDescent="0.25">
      <c r="A6859" s="327"/>
      <c r="B6859" s="74">
        <f t="shared" si="260"/>
        <v>6858</v>
      </c>
      <c r="C6859" s="366">
        <v>18</v>
      </c>
      <c r="D6859" s="74" t="str">
        <f>IF(ISNUMBER(C6859),LOOKUP(C6859,LL!$Q$2:$Q$40,LL!$T$2:$T$40),"")</f>
        <v>JA</v>
      </c>
      <c r="E6859" s="74">
        <f>IF(ISNUMBER(C6859),LOOKUP(C6859,LL!$Q$2:$Q$40,LL!$U$2:$U$40),"")</f>
        <v>42</v>
      </c>
      <c r="F6859" s="366">
        <v>3</v>
      </c>
      <c r="G6859" s="366">
        <v>2</v>
      </c>
      <c r="H6859" s="366" t="s">
        <v>198</v>
      </c>
      <c r="I6859" s="366" t="s">
        <v>0</v>
      </c>
      <c r="J6859" s="366" t="s">
        <v>187</v>
      </c>
      <c r="K6859" s="367" t="s">
        <v>195</v>
      </c>
      <c r="L6859" s="366" t="s">
        <v>329</v>
      </c>
      <c r="M6859" s="366" t="s">
        <v>199</v>
      </c>
      <c r="N6859" s="366" t="s">
        <v>1767</v>
      </c>
      <c r="O6859" s="366">
        <v>3</v>
      </c>
      <c r="P6859" s="366">
        <v>-1</v>
      </c>
      <c r="Q6859" s="366" t="s">
        <v>1294</v>
      </c>
      <c r="R6859" s="366">
        <v>1</v>
      </c>
      <c r="S6859" s="366" t="s">
        <v>939</v>
      </c>
      <c r="T6859" s="366" t="s">
        <v>0</v>
      </c>
      <c r="U6859" s="368" t="s">
        <v>11663</v>
      </c>
    </row>
    <row r="6860" spans="1:21" x14ac:dyDescent="0.25">
      <c r="A6860" s="327"/>
      <c r="B6860" s="73">
        <f t="shared" si="260"/>
        <v>6859</v>
      </c>
      <c r="C6860" s="363">
        <v>18</v>
      </c>
      <c r="D6860" s="73" t="str">
        <f>IF(ISNUMBER(C6860),LOOKUP(C6860,LL!$Q$2:$Q$40,LL!$T$2:$T$40),"")</f>
        <v>JA</v>
      </c>
      <c r="E6860" s="73">
        <f>IF(ISNUMBER(C6860),LOOKUP(C6860,LL!$Q$2:$Q$40,LL!$U$2:$U$40),"")</f>
        <v>42</v>
      </c>
      <c r="F6860" s="363">
        <v>3</v>
      </c>
      <c r="G6860" s="363">
        <v>2</v>
      </c>
      <c r="H6860" s="363" t="s">
        <v>198</v>
      </c>
      <c r="I6860" s="363" t="s">
        <v>0</v>
      </c>
      <c r="J6860" s="363" t="s">
        <v>187</v>
      </c>
      <c r="K6860" s="364" t="s">
        <v>195</v>
      </c>
      <c r="L6860" s="363" t="s">
        <v>329</v>
      </c>
      <c r="M6860" s="363" t="s">
        <v>199</v>
      </c>
      <c r="N6860" s="363" t="s">
        <v>1767</v>
      </c>
      <c r="O6860" s="363">
        <v>4</v>
      </c>
      <c r="P6860" s="363">
        <v>-1</v>
      </c>
      <c r="Q6860" s="363" t="s">
        <v>251</v>
      </c>
      <c r="R6860" s="363">
        <v>1</v>
      </c>
      <c r="S6860" s="363" t="s">
        <v>251</v>
      </c>
      <c r="T6860" s="363" t="s">
        <v>700</v>
      </c>
      <c r="U6860" s="365" t="s">
        <v>11664</v>
      </c>
    </row>
    <row r="6861" spans="1:21" x14ac:dyDescent="0.25">
      <c r="A6861" s="327"/>
      <c r="B6861" s="74">
        <f t="shared" si="260"/>
        <v>6860</v>
      </c>
      <c r="C6861" s="366">
        <v>18</v>
      </c>
      <c r="D6861" s="74" t="str">
        <f>IF(ISNUMBER(C6861),LOOKUP(C6861,LL!$Q$2:$Q$40,LL!$T$2:$T$40),"")</f>
        <v>JA</v>
      </c>
      <c r="E6861" s="74">
        <f>IF(ISNUMBER(C6861),LOOKUP(C6861,LL!$Q$2:$Q$40,LL!$U$2:$U$40),"")</f>
        <v>42</v>
      </c>
      <c r="F6861" s="366">
        <v>3</v>
      </c>
      <c r="G6861" s="366">
        <v>2</v>
      </c>
      <c r="H6861" s="366" t="s">
        <v>198</v>
      </c>
      <c r="I6861" s="366" t="s">
        <v>0</v>
      </c>
      <c r="J6861" s="366" t="s">
        <v>187</v>
      </c>
      <c r="K6861" s="367" t="s">
        <v>195</v>
      </c>
      <c r="L6861" s="366" t="s">
        <v>329</v>
      </c>
      <c r="M6861" s="366" t="s">
        <v>199</v>
      </c>
      <c r="N6861" s="366" t="s">
        <v>1767</v>
      </c>
      <c r="O6861" s="366">
        <v>5</v>
      </c>
      <c r="P6861" s="366">
        <v>-2</v>
      </c>
      <c r="Q6861" s="366" t="s">
        <v>939</v>
      </c>
      <c r="R6861" s="366">
        <v>2</v>
      </c>
      <c r="S6861" s="366" t="s">
        <v>939</v>
      </c>
      <c r="T6861" s="366" t="s">
        <v>700</v>
      </c>
      <c r="U6861" s="368" t="s">
        <v>11665</v>
      </c>
    </row>
    <row r="6862" spans="1:21" x14ac:dyDescent="0.25">
      <c r="A6862" s="327">
        <v>9</v>
      </c>
      <c r="B6862" s="73">
        <f t="shared" si="260"/>
        <v>6861</v>
      </c>
      <c r="C6862" s="363">
        <v>18</v>
      </c>
      <c r="D6862" s="73" t="str">
        <f>IF(ISNUMBER(C6862),LOOKUP(C6862,LL!$Q$2:$Q$40,LL!$T$2:$T$40),"")</f>
        <v>JA</v>
      </c>
      <c r="E6862" s="73">
        <f>IF(ISNUMBER(C6862),LOOKUP(C6862,LL!$Q$2:$Q$40,LL!$U$2:$U$40),"")</f>
        <v>42</v>
      </c>
      <c r="F6862" s="363">
        <v>3</v>
      </c>
      <c r="G6862" s="363">
        <v>2</v>
      </c>
      <c r="H6862" s="363" t="s">
        <v>198</v>
      </c>
      <c r="I6862" s="363" t="s">
        <v>187</v>
      </c>
      <c r="J6862" s="363" t="s">
        <v>0</v>
      </c>
      <c r="K6862" s="364" t="s">
        <v>195</v>
      </c>
      <c r="L6862" s="363" t="s">
        <v>251</v>
      </c>
      <c r="M6862" s="363" t="s">
        <v>199</v>
      </c>
      <c r="N6862" s="363" t="s">
        <v>1767</v>
      </c>
      <c r="O6862" s="371" t="s">
        <v>1597</v>
      </c>
      <c r="P6862" s="363">
        <v>3</v>
      </c>
      <c r="Q6862" s="363">
        <v>5</v>
      </c>
      <c r="R6862" s="363">
        <v>0</v>
      </c>
      <c r="S6862" s="363">
        <v>1</v>
      </c>
      <c r="T6862" s="363">
        <v>0</v>
      </c>
      <c r="U6862" s="365" t="s">
        <v>11666</v>
      </c>
    </row>
    <row r="6863" spans="1:21" x14ac:dyDescent="0.25">
      <c r="A6863" s="327">
        <v>25</v>
      </c>
      <c r="B6863" s="74">
        <f t="shared" si="260"/>
        <v>6862</v>
      </c>
      <c r="C6863" s="366">
        <v>18</v>
      </c>
      <c r="D6863" s="74" t="str">
        <f>IF(ISNUMBER(C6863),LOOKUP(C6863,LL!$Q$2:$Q$40,LL!$T$2:$T$40),"")</f>
        <v>JA</v>
      </c>
      <c r="E6863" s="74">
        <f>IF(ISNUMBER(C6863),LOOKUP(C6863,LL!$Q$2:$Q$40,LL!$U$2:$U$40),"")</f>
        <v>42</v>
      </c>
      <c r="F6863" s="366">
        <v>3</v>
      </c>
      <c r="G6863" s="366">
        <v>3</v>
      </c>
      <c r="H6863" s="366" t="s">
        <v>198</v>
      </c>
      <c r="I6863" s="366" t="s">
        <v>0</v>
      </c>
      <c r="J6863" s="366" t="s">
        <v>187</v>
      </c>
      <c r="K6863" s="367" t="s">
        <v>195</v>
      </c>
      <c r="L6863" s="366" t="s">
        <v>199</v>
      </c>
      <c r="M6863" s="366" t="s">
        <v>199</v>
      </c>
      <c r="N6863" s="366" t="s">
        <v>1767</v>
      </c>
      <c r="O6863" s="366">
        <v>0.5</v>
      </c>
      <c r="P6863" s="366">
        <v>1</v>
      </c>
      <c r="Q6863" s="366">
        <v>0.3</v>
      </c>
      <c r="R6863" s="366">
        <v>1</v>
      </c>
      <c r="S6863" s="366">
        <v>-1</v>
      </c>
      <c r="T6863" s="366">
        <v>0</v>
      </c>
      <c r="U6863" s="368" t="s">
        <v>11667</v>
      </c>
    </row>
    <row r="6864" spans="1:21" x14ac:dyDescent="0.25">
      <c r="A6864" s="327">
        <v>8</v>
      </c>
      <c r="B6864" s="73">
        <f t="shared" si="260"/>
        <v>6863</v>
      </c>
      <c r="C6864" s="363">
        <v>18</v>
      </c>
      <c r="D6864" s="73" t="str">
        <f>IF(ISNUMBER(C6864),LOOKUP(C6864,LL!$Q$2:$Q$40,LL!$T$2:$T$40),"")</f>
        <v>JA</v>
      </c>
      <c r="E6864" s="73">
        <f>IF(ISNUMBER(C6864),LOOKUP(C6864,LL!$Q$2:$Q$40,LL!$U$2:$U$40),"")</f>
        <v>42</v>
      </c>
      <c r="F6864" s="363">
        <v>3</v>
      </c>
      <c r="G6864" s="363">
        <v>3</v>
      </c>
      <c r="H6864" s="363" t="s">
        <v>198</v>
      </c>
      <c r="I6864" s="363" t="s">
        <v>0</v>
      </c>
      <c r="J6864" s="363" t="s">
        <v>187</v>
      </c>
      <c r="K6864" s="364" t="s">
        <v>195</v>
      </c>
      <c r="L6864" s="363" t="s">
        <v>329</v>
      </c>
      <c r="M6864" s="363" t="s">
        <v>199</v>
      </c>
      <c r="N6864" s="363" t="s">
        <v>1767</v>
      </c>
      <c r="O6864" s="363">
        <v>1</v>
      </c>
      <c r="P6864" s="363">
        <v>-3</v>
      </c>
      <c r="Q6864" s="363" t="s">
        <v>189</v>
      </c>
      <c r="R6864" s="363">
        <v>3</v>
      </c>
      <c r="S6864" s="363" t="s">
        <v>939</v>
      </c>
      <c r="T6864" s="363" t="s">
        <v>0</v>
      </c>
      <c r="U6864" s="365" t="s">
        <v>11668</v>
      </c>
    </row>
    <row r="6865" spans="1:21" x14ac:dyDescent="0.25">
      <c r="A6865" s="327">
        <v>9</v>
      </c>
      <c r="B6865" s="74">
        <f t="shared" si="260"/>
        <v>6864</v>
      </c>
      <c r="C6865" s="366">
        <v>18</v>
      </c>
      <c r="D6865" s="74" t="str">
        <f>IF(ISNUMBER(C6865),LOOKUP(C6865,LL!$Q$2:$Q$40,LL!$T$2:$T$40),"")</f>
        <v>JA</v>
      </c>
      <c r="E6865" s="74">
        <f>IF(ISNUMBER(C6865),LOOKUP(C6865,LL!$Q$2:$Q$40,LL!$U$2:$U$40),"")</f>
        <v>42</v>
      </c>
      <c r="F6865" s="366">
        <v>3</v>
      </c>
      <c r="G6865" s="366">
        <v>3</v>
      </c>
      <c r="H6865" s="366" t="s">
        <v>198</v>
      </c>
      <c r="I6865" s="366" t="s">
        <v>187</v>
      </c>
      <c r="J6865" s="366" t="s">
        <v>0</v>
      </c>
      <c r="K6865" s="367" t="s">
        <v>195</v>
      </c>
      <c r="L6865" s="366" t="s">
        <v>251</v>
      </c>
      <c r="M6865" s="366" t="s">
        <v>199</v>
      </c>
      <c r="N6865" s="366" t="s">
        <v>1767</v>
      </c>
      <c r="O6865" s="370" t="s">
        <v>1597</v>
      </c>
      <c r="P6865" s="366">
        <v>2</v>
      </c>
      <c r="Q6865" s="366">
        <v>1</v>
      </c>
      <c r="R6865" s="366">
        <v>1</v>
      </c>
      <c r="S6865" s="366">
        <v>0</v>
      </c>
      <c r="T6865" s="366">
        <v>0</v>
      </c>
      <c r="U6865" s="368" t="s">
        <v>11669</v>
      </c>
    </row>
    <row r="6866" spans="1:21" x14ac:dyDescent="0.25">
      <c r="A6866" s="327">
        <v>35</v>
      </c>
      <c r="B6866" s="73">
        <f t="shared" si="260"/>
        <v>6865</v>
      </c>
      <c r="C6866" s="363">
        <v>18</v>
      </c>
      <c r="D6866" s="73" t="str">
        <f>IF(ISNUMBER(C6866),LOOKUP(C6866,LL!$Q$2:$Q$40,LL!$T$2:$T$40),"")</f>
        <v>JA</v>
      </c>
      <c r="E6866" s="73">
        <f>IF(ISNUMBER(C6866),LOOKUP(C6866,LL!$Q$2:$Q$40,LL!$U$2:$U$40),"")</f>
        <v>42</v>
      </c>
      <c r="F6866" s="363">
        <v>3</v>
      </c>
      <c r="G6866" s="363">
        <v>3</v>
      </c>
      <c r="H6866" s="363" t="s">
        <v>198</v>
      </c>
      <c r="I6866" s="363" t="s">
        <v>0</v>
      </c>
      <c r="J6866" s="363" t="s">
        <v>187</v>
      </c>
      <c r="K6866" s="364" t="s">
        <v>195</v>
      </c>
      <c r="L6866" s="363" t="s">
        <v>577</v>
      </c>
      <c r="M6866" s="363" t="s">
        <v>199</v>
      </c>
      <c r="N6866" s="363" t="s">
        <v>1767</v>
      </c>
      <c r="O6866" s="363">
        <v>0</v>
      </c>
      <c r="P6866" s="363">
        <v>0</v>
      </c>
      <c r="Q6866" s="363">
        <v>1</v>
      </c>
      <c r="R6866" s="363">
        <v>0</v>
      </c>
      <c r="S6866" s="363">
        <v>0</v>
      </c>
      <c r="T6866" s="363">
        <v>0</v>
      </c>
      <c r="U6866" s="365" t="s">
        <v>11670</v>
      </c>
    </row>
    <row r="6867" spans="1:21" x14ac:dyDescent="0.25">
      <c r="A6867" s="327">
        <v>25</v>
      </c>
      <c r="B6867" s="74">
        <f t="shared" si="260"/>
        <v>6866</v>
      </c>
      <c r="C6867" s="366">
        <v>18</v>
      </c>
      <c r="D6867" s="74" t="str">
        <f>IF(ISNUMBER(C6867),LOOKUP(C6867,LL!$Q$2:$Q$40,LL!$T$2:$T$40),"")</f>
        <v>JA</v>
      </c>
      <c r="E6867" s="74">
        <f>IF(ISNUMBER(C6867),LOOKUP(C6867,LL!$Q$2:$Q$40,LL!$U$2:$U$40),"")</f>
        <v>42</v>
      </c>
      <c r="F6867" s="366">
        <v>3</v>
      </c>
      <c r="G6867" s="366">
        <v>4</v>
      </c>
      <c r="H6867" s="366" t="s">
        <v>198</v>
      </c>
      <c r="I6867" s="366" t="s">
        <v>0</v>
      </c>
      <c r="J6867" s="366" t="s">
        <v>187</v>
      </c>
      <c r="K6867" s="367" t="s">
        <v>195</v>
      </c>
      <c r="L6867" s="366" t="s">
        <v>215</v>
      </c>
      <c r="M6867" s="366" t="s">
        <v>1318</v>
      </c>
      <c r="N6867" s="366" t="s">
        <v>1767</v>
      </c>
      <c r="O6867" s="366">
        <v>0.5</v>
      </c>
      <c r="P6867" s="366">
        <v>0</v>
      </c>
      <c r="Q6867" s="366">
        <v>0.3</v>
      </c>
      <c r="R6867" s="366">
        <v>0</v>
      </c>
      <c r="S6867" s="366"/>
      <c r="T6867" s="366"/>
      <c r="U6867" s="368" t="s">
        <v>11671</v>
      </c>
    </row>
    <row r="6868" spans="1:21" x14ac:dyDescent="0.25">
      <c r="A6868" s="327">
        <v>25</v>
      </c>
      <c r="B6868" s="73">
        <f t="shared" si="260"/>
        <v>6867</v>
      </c>
      <c r="C6868" s="363">
        <v>18</v>
      </c>
      <c r="D6868" s="73" t="str">
        <f>IF(ISNUMBER(C6868),LOOKUP(C6868,LL!$Q$2:$Q$40,LL!$T$2:$T$40),"")</f>
        <v>JA</v>
      </c>
      <c r="E6868" s="73">
        <f>IF(ISNUMBER(C6868),LOOKUP(C6868,LL!$Q$2:$Q$40,LL!$U$2:$U$40),"")</f>
        <v>42</v>
      </c>
      <c r="F6868" s="363">
        <v>3</v>
      </c>
      <c r="G6868" s="363">
        <v>0</v>
      </c>
      <c r="H6868" s="363" t="s">
        <v>217</v>
      </c>
      <c r="I6868" s="363" t="s">
        <v>0</v>
      </c>
      <c r="J6868" s="363" t="s">
        <v>191</v>
      </c>
      <c r="K6868" s="364" t="s">
        <v>195</v>
      </c>
      <c r="L6868" s="363" t="s">
        <v>2663</v>
      </c>
      <c r="M6868" s="363" t="s">
        <v>1323</v>
      </c>
      <c r="N6868" s="363" t="s">
        <v>909</v>
      </c>
      <c r="O6868" s="363">
        <v>0.5</v>
      </c>
      <c r="P6868" s="363" t="s">
        <v>2663</v>
      </c>
      <c r="Q6868" s="363">
        <v>0.4</v>
      </c>
      <c r="R6868" s="363" t="s">
        <v>6397</v>
      </c>
      <c r="S6868" s="363"/>
      <c r="T6868" s="363"/>
      <c r="U6868" s="365"/>
    </row>
    <row r="6869" spans="1:21" x14ac:dyDescent="0.25">
      <c r="A6869" s="327">
        <v>25</v>
      </c>
      <c r="B6869" s="74">
        <f t="shared" si="260"/>
        <v>6868</v>
      </c>
      <c r="C6869" s="366">
        <v>18</v>
      </c>
      <c r="D6869" s="74" t="str">
        <f>IF(ISNUMBER(C6869),LOOKUP(C6869,LL!$Q$2:$Q$40,LL!$T$2:$T$40),"")</f>
        <v>JA</v>
      </c>
      <c r="E6869" s="74">
        <f>IF(ISNUMBER(C6869),LOOKUP(C6869,LL!$Q$2:$Q$40,LL!$U$2:$U$40),"")</f>
        <v>42</v>
      </c>
      <c r="F6869" s="366">
        <v>3</v>
      </c>
      <c r="G6869" s="366">
        <v>1</v>
      </c>
      <c r="H6869" s="366" t="s">
        <v>198</v>
      </c>
      <c r="I6869" s="366" t="s">
        <v>0</v>
      </c>
      <c r="J6869" s="366" t="s">
        <v>187</v>
      </c>
      <c r="K6869" s="367" t="s">
        <v>195</v>
      </c>
      <c r="L6869" s="366" t="s">
        <v>215</v>
      </c>
      <c r="M6869" s="366" t="s">
        <v>1318</v>
      </c>
      <c r="N6869" s="366" t="s">
        <v>1280</v>
      </c>
      <c r="O6869" s="366">
        <v>0.3</v>
      </c>
      <c r="P6869" s="366">
        <v>0</v>
      </c>
      <c r="Q6869" s="366">
        <v>0</v>
      </c>
      <c r="R6869" s="366">
        <v>0</v>
      </c>
      <c r="S6869" s="366"/>
      <c r="T6869" s="366"/>
      <c r="U6869" s="368" t="s">
        <v>11672</v>
      </c>
    </row>
    <row r="6870" spans="1:21" x14ac:dyDescent="0.25">
      <c r="A6870" s="327">
        <v>25</v>
      </c>
      <c r="B6870" s="73">
        <f t="shared" si="260"/>
        <v>6869</v>
      </c>
      <c r="C6870" s="363">
        <v>18</v>
      </c>
      <c r="D6870" s="73" t="str">
        <f>IF(ISNUMBER(C6870),LOOKUP(C6870,LL!$Q$2:$Q$40,LL!$T$2:$T$40),"")</f>
        <v>JA</v>
      </c>
      <c r="E6870" s="73">
        <f>IF(ISNUMBER(C6870),LOOKUP(C6870,LL!$Q$2:$Q$40,LL!$U$2:$U$40),"")</f>
        <v>42</v>
      </c>
      <c r="F6870" s="363">
        <v>3</v>
      </c>
      <c r="G6870" s="363">
        <v>0</v>
      </c>
      <c r="H6870" s="363" t="s">
        <v>65</v>
      </c>
      <c r="I6870" s="363" t="s">
        <v>0</v>
      </c>
      <c r="J6870" s="363" t="s">
        <v>191</v>
      </c>
      <c r="K6870" s="364" t="s">
        <v>195</v>
      </c>
      <c r="L6870" s="363" t="s">
        <v>2663</v>
      </c>
      <c r="M6870" s="363" t="s">
        <v>1323</v>
      </c>
      <c r="N6870" s="363" t="s">
        <v>981</v>
      </c>
      <c r="O6870" s="363">
        <v>0.4</v>
      </c>
      <c r="P6870" s="363" t="s">
        <v>2663</v>
      </c>
      <c r="Q6870" s="363">
        <v>0.1</v>
      </c>
      <c r="R6870" s="363" t="s">
        <v>6397</v>
      </c>
      <c r="S6870" s="363"/>
      <c r="T6870" s="363"/>
      <c r="U6870" s="365" t="s">
        <v>11673</v>
      </c>
    </row>
    <row r="6871" spans="1:21" x14ac:dyDescent="0.25">
      <c r="A6871" s="327">
        <v>25</v>
      </c>
      <c r="B6871" s="74">
        <f t="shared" si="260"/>
        <v>6870</v>
      </c>
      <c r="C6871" s="366">
        <v>18</v>
      </c>
      <c r="D6871" s="74" t="str">
        <f>IF(ISNUMBER(C6871),LOOKUP(C6871,LL!$Q$2:$Q$40,LL!$T$2:$T$40),"")</f>
        <v>JA</v>
      </c>
      <c r="E6871" s="74">
        <f>IF(ISNUMBER(C6871),LOOKUP(C6871,LL!$Q$2:$Q$40,LL!$U$2:$U$40),"")</f>
        <v>42</v>
      </c>
      <c r="F6871" s="366">
        <v>3</v>
      </c>
      <c r="G6871" s="366">
        <v>0</v>
      </c>
      <c r="H6871" s="366" t="s">
        <v>217</v>
      </c>
      <c r="I6871" s="366" t="s">
        <v>191</v>
      </c>
      <c r="J6871" s="366" t="s">
        <v>546</v>
      </c>
      <c r="K6871" s="367" t="s">
        <v>195</v>
      </c>
      <c r="L6871" s="366" t="s">
        <v>218</v>
      </c>
      <c r="M6871" s="366" t="s">
        <v>2663</v>
      </c>
      <c r="N6871" s="366" t="s">
        <v>909</v>
      </c>
      <c r="O6871" s="366">
        <v>0.4</v>
      </c>
      <c r="P6871" s="366" t="s">
        <v>2663</v>
      </c>
      <c r="Q6871" s="366">
        <v>0.5</v>
      </c>
      <c r="R6871" s="366" t="s">
        <v>1322</v>
      </c>
      <c r="S6871" s="366"/>
      <c r="T6871" s="366"/>
      <c r="U6871" s="368" t="s">
        <v>11675</v>
      </c>
    </row>
    <row r="6872" spans="1:21" x14ac:dyDescent="0.25">
      <c r="A6872" s="327">
        <v>25</v>
      </c>
      <c r="B6872" s="73">
        <f t="shared" si="260"/>
        <v>6871</v>
      </c>
      <c r="C6872" s="363">
        <v>18</v>
      </c>
      <c r="D6872" s="73" t="str">
        <f>IF(ISNUMBER(C6872),LOOKUP(C6872,LL!$Q$2:$Q$40,LL!$T$2:$T$40),"")</f>
        <v>JA</v>
      </c>
      <c r="E6872" s="73">
        <f>IF(ISNUMBER(C6872),LOOKUP(C6872,LL!$Q$2:$Q$40,LL!$U$2:$U$40),"")</f>
        <v>42</v>
      </c>
      <c r="F6872" s="363">
        <v>3</v>
      </c>
      <c r="G6872" s="363">
        <v>0</v>
      </c>
      <c r="H6872" s="363" t="s">
        <v>65</v>
      </c>
      <c r="I6872" s="363" t="s">
        <v>191</v>
      </c>
      <c r="J6872" s="363" t="s">
        <v>546</v>
      </c>
      <c r="K6872" s="364" t="s">
        <v>195</v>
      </c>
      <c r="L6872" s="363" t="s">
        <v>11674</v>
      </c>
      <c r="M6872" s="363" t="s">
        <v>2663</v>
      </c>
      <c r="N6872" s="363" t="s">
        <v>981</v>
      </c>
      <c r="O6872" s="363">
        <v>0.1</v>
      </c>
      <c r="P6872" s="363" t="s">
        <v>2663</v>
      </c>
      <c r="Q6872" s="363">
        <v>0.4</v>
      </c>
      <c r="R6872" s="363" t="s">
        <v>1322</v>
      </c>
      <c r="S6872" s="363"/>
      <c r="T6872" s="363"/>
      <c r="U6872" s="365"/>
    </row>
    <row r="6873" spans="1:21" x14ac:dyDescent="0.25">
      <c r="A6873" s="327">
        <v>54</v>
      </c>
      <c r="B6873" s="74">
        <f t="shared" si="260"/>
        <v>6872</v>
      </c>
      <c r="C6873" s="366">
        <v>18</v>
      </c>
      <c r="D6873" s="74" t="str">
        <f>IF(ISNUMBER(C6873),LOOKUP(C6873,LL!$Q$2:$Q$40,LL!$T$2:$T$40),"")</f>
        <v>JA</v>
      </c>
      <c r="E6873" s="74">
        <f>IF(ISNUMBER(C6873),LOOKUP(C6873,LL!$Q$2:$Q$40,LL!$U$2:$U$40),"")</f>
        <v>42</v>
      </c>
      <c r="F6873" s="366">
        <v>3</v>
      </c>
      <c r="G6873" s="366">
        <v>1</v>
      </c>
      <c r="H6873" s="366" t="s">
        <v>217</v>
      </c>
      <c r="I6873" s="366" t="s">
        <v>0</v>
      </c>
      <c r="J6873" s="366" t="s">
        <v>191</v>
      </c>
      <c r="K6873" s="367" t="s">
        <v>350</v>
      </c>
      <c r="L6873" s="366" t="s">
        <v>7058</v>
      </c>
      <c r="M6873" s="366" t="s">
        <v>5272</v>
      </c>
      <c r="N6873" s="366" t="s">
        <v>3883</v>
      </c>
      <c r="O6873" s="366">
        <v>0</v>
      </c>
      <c r="P6873" s="366">
        <v>0</v>
      </c>
      <c r="Q6873" s="366">
        <v>1</v>
      </c>
      <c r="R6873" s="366">
        <v>0</v>
      </c>
      <c r="S6873" s="366">
        <v>0</v>
      </c>
      <c r="T6873" s="366">
        <v>0</v>
      </c>
      <c r="U6873" s="368" t="s">
        <v>11680</v>
      </c>
    </row>
    <row r="6874" spans="1:21" x14ac:dyDescent="0.25">
      <c r="A6874" s="327"/>
      <c r="B6874" s="73">
        <f t="shared" si="260"/>
        <v>6873</v>
      </c>
      <c r="C6874" s="363">
        <v>18</v>
      </c>
      <c r="D6874" s="73" t="str">
        <f>IF(ISNUMBER(C6874),LOOKUP(C6874,LL!$Q$2:$Q$40,LL!$T$2:$T$40),"")</f>
        <v>JA</v>
      </c>
      <c r="E6874" s="73">
        <f>IF(ISNUMBER(C6874),LOOKUP(C6874,LL!$Q$2:$Q$40,LL!$U$2:$U$40),"")</f>
        <v>42</v>
      </c>
      <c r="F6874" s="363">
        <v>3</v>
      </c>
      <c r="G6874" s="363">
        <v>6</v>
      </c>
      <c r="H6874" s="363" t="s">
        <v>217</v>
      </c>
      <c r="I6874" s="363" t="s">
        <v>0</v>
      </c>
      <c r="J6874" s="363" t="s">
        <v>357</v>
      </c>
      <c r="K6874" s="364" t="s">
        <v>350</v>
      </c>
      <c r="L6874" s="363" t="s">
        <v>7058</v>
      </c>
      <c r="M6874" s="363" t="s">
        <v>7569</v>
      </c>
      <c r="N6874" s="363" t="s">
        <v>11684</v>
      </c>
      <c r="O6874" s="363">
        <v>0</v>
      </c>
      <c r="P6874" s="363">
        <v>0</v>
      </c>
      <c r="Q6874" s="363">
        <v>1</v>
      </c>
      <c r="R6874" s="363">
        <v>0</v>
      </c>
      <c r="S6874" s="363">
        <v>0</v>
      </c>
      <c r="T6874" s="363">
        <v>0</v>
      </c>
      <c r="U6874" s="365" t="s">
        <v>11681</v>
      </c>
    </row>
    <row r="6875" spans="1:21" x14ac:dyDescent="0.25">
      <c r="A6875" s="327"/>
      <c r="B6875" s="74">
        <f t="shared" si="260"/>
        <v>6874</v>
      </c>
      <c r="C6875" s="366">
        <v>18</v>
      </c>
      <c r="D6875" s="74" t="str">
        <f>IF(ISNUMBER(C6875),LOOKUP(C6875,LL!$Q$2:$Q$40,LL!$T$2:$T$40),"")</f>
        <v>JA</v>
      </c>
      <c r="E6875" s="74">
        <f>IF(ISNUMBER(C6875),LOOKUP(C6875,LL!$Q$2:$Q$40,LL!$U$2:$U$40),"")</f>
        <v>42</v>
      </c>
      <c r="F6875" s="366">
        <v>3</v>
      </c>
      <c r="G6875" s="366">
        <v>8</v>
      </c>
      <c r="H6875" s="366" t="s">
        <v>217</v>
      </c>
      <c r="I6875" s="366" t="s">
        <v>0</v>
      </c>
      <c r="J6875" s="366" t="s">
        <v>357</v>
      </c>
      <c r="K6875" s="367" t="s">
        <v>350</v>
      </c>
      <c r="L6875" s="366" t="s">
        <v>7058</v>
      </c>
      <c r="M6875" s="366" t="s">
        <v>10401</v>
      </c>
      <c r="N6875" s="366" t="s">
        <v>11685</v>
      </c>
      <c r="O6875" s="366">
        <v>0</v>
      </c>
      <c r="P6875" s="366">
        <v>0</v>
      </c>
      <c r="Q6875" s="366">
        <v>1</v>
      </c>
      <c r="R6875" s="366">
        <v>0</v>
      </c>
      <c r="S6875" s="366">
        <v>0</v>
      </c>
      <c r="T6875" s="366">
        <v>0</v>
      </c>
      <c r="U6875" s="368" t="s">
        <v>11682</v>
      </c>
    </row>
    <row r="6876" spans="1:21" x14ac:dyDescent="0.25">
      <c r="A6876" s="327"/>
      <c r="B6876" s="73">
        <f t="shared" si="260"/>
        <v>6875</v>
      </c>
      <c r="C6876" s="363">
        <v>18</v>
      </c>
      <c r="D6876" s="73" t="str">
        <f>IF(ISNUMBER(C6876),LOOKUP(C6876,LL!$Q$2:$Q$40,LL!$T$2:$T$40),"")</f>
        <v>JA</v>
      </c>
      <c r="E6876" s="73">
        <f>IF(ISNUMBER(C6876),LOOKUP(C6876,LL!$Q$2:$Q$40,LL!$U$2:$U$40),"")</f>
        <v>42</v>
      </c>
      <c r="F6876" s="363">
        <v>3</v>
      </c>
      <c r="G6876" s="363">
        <v>4</v>
      </c>
      <c r="H6876" s="363" t="s">
        <v>217</v>
      </c>
      <c r="I6876" s="363" t="s">
        <v>0</v>
      </c>
      <c r="J6876" s="363" t="s">
        <v>357</v>
      </c>
      <c r="K6876" s="364" t="s">
        <v>350</v>
      </c>
      <c r="L6876" s="363" t="s">
        <v>7058</v>
      </c>
      <c r="M6876" s="363" t="s">
        <v>1192</v>
      </c>
      <c r="N6876" s="363" t="s">
        <v>11683</v>
      </c>
      <c r="O6876" s="363">
        <v>0</v>
      </c>
      <c r="P6876" s="363">
        <v>0</v>
      </c>
      <c r="Q6876" s="363">
        <v>0</v>
      </c>
      <c r="R6876" s="363">
        <v>2</v>
      </c>
      <c r="S6876" s="363">
        <v>0</v>
      </c>
      <c r="T6876" s="363">
        <v>0</v>
      </c>
      <c r="U6876" s="365" t="s">
        <v>11686</v>
      </c>
    </row>
    <row r="6877" spans="1:21" x14ac:dyDescent="0.25">
      <c r="A6877" s="327">
        <v>54</v>
      </c>
      <c r="B6877" s="74">
        <f t="shared" si="260"/>
        <v>6876</v>
      </c>
      <c r="C6877" s="366">
        <v>18</v>
      </c>
      <c r="D6877" s="74" t="str">
        <f>IF(ISNUMBER(C6877),LOOKUP(C6877,LL!$Q$2:$Q$40,LL!$T$2:$T$40),"")</f>
        <v>JA</v>
      </c>
      <c r="E6877" s="74">
        <f>IF(ISNUMBER(C6877),LOOKUP(C6877,LL!$Q$2:$Q$40,LL!$U$2:$U$40),"")</f>
        <v>42</v>
      </c>
      <c r="F6877" s="366">
        <v>3</v>
      </c>
      <c r="G6877" s="366">
        <v>0</v>
      </c>
      <c r="H6877" s="366" t="s">
        <v>65</v>
      </c>
      <c r="I6877" s="366" t="s">
        <v>0</v>
      </c>
      <c r="J6877" s="366" t="s">
        <v>191</v>
      </c>
      <c r="K6877" s="367" t="s">
        <v>350</v>
      </c>
      <c r="L6877" s="366" t="s">
        <v>7058</v>
      </c>
      <c r="M6877" s="366" t="s">
        <v>10401</v>
      </c>
      <c r="N6877" s="366" t="s">
        <v>2183</v>
      </c>
      <c r="O6877" s="366">
        <v>1</v>
      </c>
      <c r="P6877" s="366">
        <v>0</v>
      </c>
      <c r="Q6877" s="366">
        <v>0</v>
      </c>
      <c r="R6877" s="366">
        <v>0</v>
      </c>
      <c r="S6877" s="366">
        <v>0</v>
      </c>
      <c r="T6877" s="366">
        <v>0</v>
      </c>
      <c r="U6877" s="368" t="s">
        <v>11687</v>
      </c>
    </row>
    <row r="6878" spans="1:21" x14ac:dyDescent="0.25">
      <c r="A6878" s="327"/>
      <c r="B6878" s="73">
        <f t="shared" si="260"/>
        <v>6877</v>
      </c>
      <c r="C6878" s="363">
        <v>18</v>
      </c>
      <c r="D6878" s="73" t="str">
        <f>IF(ISNUMBER(C6878),LOOKUP(C6878,LL!$Q$2:$Q$40,LL!$T$2:$T$40),"")</f>
        <v>JA</v>
      </c>
      <c r="E6878" s="73">
        <f>IF(ISNUMBER(C6878),LOOKUP(C6878,LL!$Q$2:$Q$40,LL!$U$2:$U$40),"")</f>
        <v>42</v>
      </c>
      <c r="F6878" s="363">
        <v>3</v>
      </c>
      <c r="G6878" s="363">
        <v>3</v>
      </c>
      <c r="H6878" s="363" t="s">
        <v>65</v>
      </c>
      <c r="I6878" s="363" t="s">
        <v>0</v>
      </c>
      <c r="J6878" s="363" t="s">
        <v>191</v>
      </c>
      <c r="K6878" s="364" t="s">
        <v>350</v>
      </c>
      <c r="L6878" s="363" t="s">
        <v>7058</v>
      </c>
      <c r="M6878" s="363" t="s">
        <v>11689</v>
      </c>
      <c r="N6878" s="363" t="s">
        <v>2182</v>
      </c>
      <c r="O6878" s="363">
        <v>0</v>
      </c>
      <c r="P6878" s="363">
        <v>3</v>
      </c>
      <c r="Q6878" s="363">
        <v>0</v>
      </c>
      <c r="R6878" s="363">
        <v>0</v>
      </c>
      <c r="S6878" s="363">
        <v>0</v>
      </c>
      <c r="T6878" s="363">
        <v>0</v>
      </c>
      <c r="U6878" s="365" t="s">
        <v>11688</v>
      </c>
    </row>
    <row r="6879" spans="1:21" x14ac:dyDescent="0.25">
      <c r="A6879" s="327"/>
      <c r="B6879" s="74">
        <f t="shared" si="260"/>
        <v>6878</v>
      </c>
      <c r="C6879" s="366">
        <v>18</v>
      </c>
      <c r="D6879" s="74" t="str">
        <f>IF(ISNUMBER(C6879),LOOKUP(C6879,LL!$Q$2:$Q$40,LL!$T$2:$T$40),"")</f>
        <v>JA</v>
      </c>
      <c r="E6879" s="74">
        <f>IF(ISNUMBER(C6879),LOOKUP(C6879,LL!$Q$2:$Q$40,LL!$U$2:$U$40),"")</f>
        <v>42</v>
      </c>
      <c r="F6879" s="366">
        <v>3</v>
      </c>
      <c r="G6879" s="366">
        <v>4</v>
      </c>
      <c r="H6879" s="366" t="s">
        <v>65</v>
      </c>
      <c r="I6879" s="366" t="s">
        <v>0</v>
      </c>
      <c r="J6879" s="366" t="s">
        <v>191</v>
      </c>
      <c r="K6879" s="367" t="s">
        <v>350</v>
      </c>
      <c r="L6879" s="366" t="s">
        <v>7058</v>
      </c>
      <c r="M6879" s="366" t="s">
        <v>11690</v>
      </c>
      <c r="N6879" s="366" t="s">
        <v>9141</v>
      </c>
      <c r="O6879" s="366">
        <v>1</v>
      </c>
      <c r="P6879" s="366">
        <v>0</v>
      </c>
      <c r="Q6879" s="366">
        <v>0</v>
      </c>
      <c r="R6879" s="366">
        <v>0</v>
      </c>
      <c r="S6879" s="366">
        <v>0</v>
      </c>
      <c r="T6879" s="366">
        <v>0</v>
      </c>
      <c r="U6879" s="368" t="s">
        <v>11691</v>
      </c>
    </row>
    <row r="6880" spans="1:21" x14ac:dyDescent="0.25">
      <c r="A6880" s="327">
        <v>54</v>
      </c>
      <c r="B6880" s="73">
        <f t="shared" si="260"/>
        <v>6879</v>
      </c>
      <c r="C6880" s="363">
        <v>18</v>
      </c>
      <c r="D6880" s="73" t="str">
        <f>IF(ISNUMBER(C6880),LOOKUP(C6880,LL!$Q$2:$Q$40,LL!$T$2:$T$40),"")</f>
        <v>JA</v>
      </c>
      <c r="E6880" s="73">
        <f>IF(ISNUMBER(C6880),LOOKUP(C6880,LL!$Q$2:$Q$40,LL!$U$2:$U$40),"")</f>
        <v>42</v>
      </c>
      <c r="F6880" s="363">
        <v>3</v>
      </c>
      <c r="G6880" s="363">
        <v>14</v>
      </c>
      <c r="H6880" s="363" t="s">
        <v>198</v>
      </c>
      <c r="I6880" s="363" t="s">
        <v>0</v>
      </c>
      <c r="J6880" s="363" t="s">
        <v>187</v>
      </c>
      <c r="K6880" s="364" t="s">
        <v>350</v>
      </c>
      <c r="L6880" s="363" t="s">
        <v>7058</v>
      </c>
      <c r="M6880" s="363" t="s">
        <v>11692</v>
      </c>
      <c r="N6880" s="363" t="s">
        <v>11693</v>
      </c>
      <c r="O6880" s="363">
        <v>0</v>
      </c>
      <c r="P6880" s="363">
        <v>1</v>
      </c>
      <c r="Q6880" s="363">
        <v>0</v>
      </c>
      <c r="R6880" s="363">
        <v>0</v>
      </c>
      <c r="S6880" s="363">
        <v>0</v>
      </c>
      <c r="T6880" s="363">
        <v>0</v>
      </c>
      <c r="U6880" s="365" t="s">
        <v>11703</v>
      </c>
    </row>
    <row r="6881" spans="1:21" x14ac:dyDescent="0.25">
      <c r="A6881" s="327"/>
      <c r="B6881" s="74">
        <f t="shared" si="260"/>
        <v>6880</v>
      </c>
      <c r="C6881" s="366">
        <v>18</v>
      </c>
      <c r="D6881" s="74" t="str">
        <f>IF(ISNUMBER(C6881),LOOKUP(C6881,LL!$Q$2:$Q$40,LL!$T$2:$T$40),"")</f>
        <v>JA</v>
      </c>
      <c r="E6881" s="74">
        <f>IF(ISNUMBER(C6881),LOOKUP(C6881,LL!$Q$2:$Q$40,LL!$U$2:$U$40),"")</f>
        <v>42</v>
      </c>
      <c r="F6881" s="366">
        <v>3</v>
      </c>
      <c r="G6881" s="366">
        <v>5</v>
      </c>
      <c r="H6881" s="366" t="s">
        <v>198</v>
      </c>
      <c r="I6881" s="366" t="s">
        <v>0</v>
      </c>
      <c r="J6881" s="366" t="s">
        <v>187</v>
      </c>
      <c r="K6881" s="367" t="s">
        <v>350</v>
      </c>
      <c r="L6881" s="366" t="s">
        <v>7058</v>
      </c>
      <c r="M6881" s="366" t="s">
        <v>11692</v>
      </c>
      <c r="N6881" s="366" t="s">
        <v>11694</v>
      </c>
      <c r="O6881" s="366">
        <v>0</v>
      </c>
      <c r="P6881" s="366">
        <v>1</v>
      </c>
      <c r="Q6881" s="366">
        <v>0</v>
      </c>
      <c r="R6881" s="366">
        <v>0</v>
      </c>
      <c r="S6881" s="366">
        <v>0</v>
      </c>
      <c r="T6881" s="366">
        <v>0</v>
      </c>
      <c r="U6881" s="368" t="s">
        <v>11695</v>
      </c>
    </row>
    <row r="6882" spans="1:21" x14ac:dyDescent="0.25">
      <c r="A6882" s="327"/>
      <c r="B6882" s="73">
        <f t="shared" si="260"/>
        <v>6881</v>
      </c>
      <c r="C6882" s="363">
        <v>18</v>
      </c>
      <c r="D6882" s="73" t="str">
        <f>IF(ISNUMBER(C6882),LOOKUP(C6882,LL!$Q$2:$Q$40,LL!$T$2:$T$40),"")</f>
        <v>JA</v>
      </c>
      <c r="E6882" s="73">
        <f>IF(ISNUMBER(C6882),LOOKUP(C6882,LL!$Q$2:$Q$40,LL!$U$2:$U$40),"")</f>
        <v>42</v>
      </c>
      <c r="F6882" s="363">
        <v>3</v>
      </c>
      <c r="G6882" s="363">
        <v>11</v>
      </c>
      <c r="H6882" s="363" t="s">
        <v>198</v>
      </c>
      <c r="I6882" s="363" t="s">
        <v>0</v>
      </c>
      <c r="J6882" s="363" t="s">
        <v>187</v>
      </c>
      <c r="K6882" s="364" t="s">
        <v>350</v>
      </c>
      <c r="L6882" s="363" t="s">
        <v>7058</v>
      </c>
      <c r="M6882" s="363" t="s">
        <v>11692</v>
      </c>
      <c r="N6882" s="363" t="s">
        <v>9605</v>
      </c>
      <c r="O6882" s="363">
        <v>0</v>
      </c>
      <c r="P6882" s="363">
        <v>1</v>
      </c>
      <c r="Q6882" s="363">
        <v>0</v>
      </c>
      <c r="R6882" s="363">
        <v>0</v>
      </c>
      <c r="S6882" s="363">
        <v>0</v>
      </c>
      <c r="T6882" s="363">
        <v>0</v>
      </c>
      <c r="U6882" s="365" t="s">
        <v>11696</v>
      </c>
    </row>
    <row r="6883" spans="1:21" x14ac:dyDescent="0.25">
      <c r="A6883" s="327"/>
      <c r="B6883" s="74">
        <f t="shared" si="260"/>
        <v>6882</v>
      </c>
      <c r="C6883" s="366">
        <v>18</v>
      </c>
      <c r="D6883" s="74" t="str">
        <f>IF(ISNUMBER(C6883),LOOKUP(C6883,LL!$Q$2:$Q$40,LL!$T$2:$T$40),"")</f>
        <v>JA</v>
      </c>
      <c r="E6883" s="74">
        <f>IF(ISNUMBER(C6883),LOOKUP(C6883,LL!$Q$2:$Q$40,LL!$U$2:$U$40),"")</f>
        <v>42</v>
      </c>
      <c r="F6883" s="366">
        <v>3</v>
      </c>
      <c r="G6883" s="366">
        <v>23</v>
      </c>
      <c r="H6883" s="366" t="s">
        <v>198</v>
      </c>
      <c r="I6883" s="366" t="s">
        <v>0</v>
      </c>
      <c r="J6883" s="366" t="s">
        <v>187</v>
      </c>
      <c r="K6883" s="367" t="s">
        <v>350</v>
      </c>
      <c r="L6883" s="366" t="s">
        <v>7058</v>
      </c>
      <c r="M6883" s="366" t="s">
        <v>11319</v>
      </c>
      <c r="N6883" s="366" t="s">
        <v>7581</v>
      </c>
      <c r="O6883" s="366">
        <v>0</v>
      </c>
      <c r="P6883" s="366">
        <v>1</v>
      </c>
      <c r="Q6883" s="366">
        <v>0</v>
      </c>
      <c r="R6883" s="366">
        <v>0</v>
      </c>
      <c r="S6883" s="366">
        <v>0</v>
      </c>
      <c r="T6883" s="366">
        <v>0</v>
      </c>
      <c r="U6883" s="368" t="s">
        <v>11697</v>
      </c>
    </row>
    <row r="6884" spans="1:21" x14ac:dyDescent="0.25">
      <c r="A6884" s="327"/>
      <c r="B6884" s="73">
        <f t="shared" si="260"/>
        <v>6883</v>
      </c>
      <c r="C6884" s="363">
        <v>18</v>
      </c>
      <c r="D6884" s="73" t="str">
        <f>IF(ISNUMBER(C6884),LOOKUP(C6884,LL!$Q$2:$Q$40,LL!$T$2:$T$40),"")</f>
        <v>JA</v>
      </c>
      <c r="E6884" s="73">
        <f>IF(ISNUMBER(C6884),LOOKUP(C6884,LL!$Q$2:$Q$40,LL!$U$2:$U$40),"")</f>
        <v>42</v>
      </c>
      <c r="F6884" s="363">
        <v>3</v>
      </c>
      <c r="G6884" s="363">
        <v>24</v>
      </c>
      <c r="H6884" s="363" t="s">
        <v>198</v>
      </c>
      <c r="I6884" s="363" t="s">
        <v>0</v>
      </c>
      <c r="J6884" s="363" t="s">
        <v>187</v>
      </c>
      <c r="K6884" s="364" t="s">
        <v>350</v>
      </c>
      <c r="L6884" s="363" t="s">
        <v>7058</v>
      </c>
      <c r="M6884" s="363" t="s">
        <v>11319</v>
      </c>
      <c r="N6884" s="363" t="s">
        <v>11698</v>
      </c>
      <c r="O6884" s="363">
        <v>0</v>
      </c>
      <c r="P6884" s="363">
        <v>0</v>
      </c>
      <c r="Q6884" s="363">
        <v>1</v>
      </c>
      <c r="R6884" s="363">
        <v>0</v>
      </c>
      <c r="S6884" s="363">
        <v>0</v>
      </c>
      <c r="T6884" s="363">
        <v>0</v>
      </c>
      <c r="U6884" s="365" t="s">
        <v>11700</v>
      </c>
    </row>
    <row r="6885" spans="1:21" x14ac:dyDescent="0.25">
      <c r="A6885" s="327"/>
      <c r="B6885" s="74">
        <f t="shared" si="260"/>
        <v>6884</v>
      </c>
      <c r="C6885" s="366">
        <v>18</v>
      </c>
      <c r="D6885" s="74" t="str">
        <f>IF(ISNUMBER(C6885),LOOKUP(C6885,LL!$Q$2:$Q$40,LL!$T$2:$T$40),"")</f>
        <v>JA</v>
      </c>
      <c r="E6885" s="74">
        <f>IF(ISNUMBER(C6885),LOOKUP(C6885,LL!$Q$2:$Q$40,LL!$U$2:$U$40),"")</f>
        <v>42</v>
      </c>
      <c r="F6885" s="366">
        <v>3</v>
      </c>
      <c r="G6885" s="366">
        <v>2</v>
      </c>
      <c r="H6885" s="366" t="s">
        <v>198</v>
      </c>
      <c r="I6885" s="366" t="s">
        <v>0</v>
      </c>
      <c r="J6885" s="366" t="s">
        <v>187</v>
      </c>
      <c r="K6885" s="367" t="s">
        <v>350</v>
      </c>
      <c r="L6885" s="366" t="s">
        <v>7058</v>
      </c>
      <c r="M6885" s="366" t="s">
        <v>11319</v>
      </c>
      <c r="N6885" s="366" t="s">
        <v>8295</v>
      </c>
      <c r="O6885" s="366">
        <v>0</v>
      </c>
      <c r="P6885" s="366">
        <v>0</v>
      </c>
      <c r="Q6885" s="366">
        <v>1</v>
      </c>
      <c r="R6885" s="366">
        <v>0</v>
      </c>
      <c r="S6885" s="366">
        <v>0</v>
      </c>
      <c r="T6885" s="366">
        <v>0</v>
      </c>
      <c r="U6885" s="368" t="s">
        <v>11701</v>
      </c>
    </row>
    <row r="6886" spans="1:21" x14ac:dyDescent="0.25">
      <c r="A6886" s="327"/>
      <c r="B6886" s="73">
        <f t="shared" si="260"/>
        <v>6885</v>
      </c>
      <c r="C6886" s="363">
        <v>18</v>
      </c>
      <c r="D6886" s="73" t="str">
        <f>IF(ISNUMBER(C6886),LOOKUP(C6886,LL!$Q$2:$Q$40,LL!$T$2:$T$40),"")</f>
        <v>JA</v>
      </c>
      <c r="E6886" s="73">
        <f>IF(ISNUMBER(C6886),LOOKUP(C6886,LL!$Q$2:$Q$40,LL!$U$2:$U$40),"")</f>
        <v>42</v>
      </c>
      <c r="F6886" s="363">
        <v>3</v>
      </c>
      <c r="G6886" s="363">
        <v>3</v>
      </c>
      <c r="H6886" s="363" t="s">
        <v>198</v>
      </c>
      <c r="I6886" s="363" t="s">
        <v>0</v>
      </c>
      <c r="J6886" s="363" t="s">
        <v>187</v>
      </c>
      <c r="K6886" s="364" t="s">
        <v>350</v>
      </c>
      <c r="L6886" s="363" t="s">
        <v>7058</v>
      </c>
      <c r="M6886" s="363" t="s">
        <v>11319</v>
      </c>
      <c r="N6886" s="363" t="s">
        <v>11699</v>
      </c>
      <c r="O6886" s="363">
        <v>0</v>
      </c>
      <c r="P6886" s="363">
        <v>0</v>
      </c>
      <c r="Q6886" s="363">
        <v>2</v>
      </c>
      <c r="R6886" s="363">
        <v>0</v>
      </c>
      <c r="S6886" s="363">
        <v>0</v>
      </c>
      <c r="T6886" s="363">
        <v>0</v>
      </c>
      <c r="U6886" s="365" t="s">
        <v>11702</v>
      </c>
    </row>
    <row r="6887" spans="1:21" x14ac:dyDescent="0.25">
      <c r="A6887" s="327"/>
      <c r="B6887" s="74">
        <f t="shared" si="260"/>
        <v>6886</v>
      </c>
      <c r="C6887" s="366">
        <v>18</v>
      </c>
      <c r="D6887" s="74" t="str">
        <f>IF(ISNUMBER(C6887),LOOKUP(C6887,LL!$Q$2:$Q$40,LL!$T$2:$T$40),"")</f>
        <v>JA</v>
      </c>
      <c r="E6887" s="74">
        <f>IF(ISNUMBER(C6887),LOOKUP(C6887,LL!$Q$2:$Q$40,LL!$U$2:$U$40),"")</f>
        <v>42</v>
      </c>
      <c r="F6887" s="366">
        <v>3</v>
      </c>
      <c r="G6887" s="366">
        <v>15</v>
      </c>
      <c r="H6887" s="366" t="s">
        <v>198</v>
      </c>
      <c r="I6887" s="366" t="s">
        <v>0</v>
      </c>
      <c r="J6887" s="366" t="s">
        <v>187</v>
      </c>
      <c r="K6887" s="367" t="s">
        <v>350</v>
      </c>
      <c r="L6887" s="366" t="s">
        <v>7058</v>
      </c>
      <c r="M6887" s="366" t="s">
        <v>446</v>
      </c>
      <c r="N6887" s="366" t="s">
        <v>1280</v>
      </c>
      <c r="O6887" s="366">
        <v>0</v>
      </c>
      <c r="P6887" s="366">
        <v>0</v>
      </c>
      <c r="Q6887" s="366">
        <v>0</v>
      </c>
      <c r="R6887" s="366">
        <v>0</v>
      </c>
      <c r="S6887" s="366">
        <v>0</v>
      </c>
      <c r="T6887" s="366">
        <v>1</v>
      </c>
      <c r="U6887" s="368" t="s">
        <v>11704</v>
      </c>
    </row>
    <row r="6888" spans="1:21" x14ac:dyDescent="0.25">
      <c r="A6888" s="327">
        <v>2</v>
      </c>
      <c r="B6888" s="73">
        <f t="shared" si="260"/>
        <v>6887</v>
      </c>
      <c r="C6888" s="363">
        <v>18</v>
      </c>
      <c r="D6888" s="73" t="str">
        <f>IF(ISNUMBER(C6888),LOOKUP(C6888,LL!$Q$2:$Q$40,LL!$T$2:$T$40),"")</f>
        <v>JA</v>
      </c>
      <c r="E6888" s="73">
        <f>IF(ISNUMBER(C6888),LOOKUP(C6888,LL!$Q$2:$Q$40,LL!$U$2:$U$40),"")</f>
        <v>42</v>
      </c>
      <c r="F6888" s="363">
        <v>3</v>
      </c>
      <c r="G6888" s="363">
        <v>1</v>
      </c>
      <c r="H6888" s="363" t="s">
        <v>65</v>
      </c>
      <c r="I6888" s="363" t="s">
        <v>3</v>
      </c>
      <c r="J6888" s="363" t="s">
        <v>191</v>
      </c>
      <c r="K6888" s="364" t="s">
        <v>189</v>
      </c>
      <c r="L6888" s="363" t="s">
        <v>252</v>
      </c>
      <c r="M6888" s="363" t="s">
        <v>11706</v>
      </c>
      <c r="N6888" s="363" t="s">
        <v>11705</v>
      </c>
      <c r="O6888" s="363" t="s">
        <v>6128</v>
      </c>
      <c r="P6888" s="363">
        <v>4</v>
      </c>
      <c r="Q6888" s="363">
        <v>3</v>
      </c>
      <c r="R6888" s="363">
        <v>1</v>
      </c>
      <c r="S6888" s="363" t="s">
        <v>938</v>
      </c>
      <c r="T6888" s="363"/>
      <c r="U6888" s="365" t="s">
        <v>11708</v>
      </c>
    </row>
    <row r="6889" spans="1:21" x14ac:dyDescent="0.25">
      <c r="A6889" s="327">
        <v>2</v>
      </c>
      <c r="B6889" s="74">
        <f t="shared" si="260"/>
        <v>6888</v>
      </c>
      <c r="C6889" s="366">
        <v>18</v>
      </c>
      <c r="D6889" s="74" t="str">
        <f>IF(ISNUMBER(C6889),LOOKUP(C6889,LL!$Q$2:$Q$40,LL!$T$2:$T$40),"")</f>
        <v>JA</v>
      </c>
      <c r="E6889" s="74">
        <f>IF(ISNUMBER(C6889),LOOKUP(C6889,LL!$Q$2:$Q$40,LL!$U$2:$U$40),"")</f>
        <v>42</v>
      </c>
      <c r="F6889" s="366">
        <v>3</v>
      </c>
      <c r="G6889" s="366">
        <v>2</v>
      </c>
      <c r="H6889" s="366" t="s">
        <v>197</v>
      </c>
      <c r="I6889" s="366" t="s">
        <v>0</v>
      </c>
      <c r="J6889" s="366" t="s">
        <v>177</v>
      </c>
      <c r="K6889" s="367" t="s">
        <v>189</v>
      </c>
      <c r="L6889" s="366" t="s">
        <v>252</v>
      </c>
      <c r="M6889" s="366" t="s">
        <v>11706</v>
      </c>
      <c r="N6889" s="366" t="s">
        <v>412</v>
      </c>
      <c r="O6889" s="366" t="s">
        <v>843</v>
      </c>
      <c r="P6889" s="366">
        <v>2</v>
      </c>
      <c r="Q6889" s="366">
        <v>1</v>
      </c>
      <c r="R6889" s="366">
        <v>0.5</v>
      </c>
      <c r="S6889" s="366" t="s">
        <v>938</v>
      </c>
      <c r="T6889" s="366"/>
      <c r="U6889" s="368" t="s">
        <v>11707</v>
      </c>
    </row>
    <row r="6890" spans="1:21" x14ac:dyDescent="0.25">
      <c r="A6890" s="327"/>
      <c r="B6890" s="73">
        <f t="shared" si="260"/>
        <v>6889</v>
      </c>
      <c r="C6890" s="363">
        <v>18</v>
      </c>
      <c r="D6890" s="73" t="str">
        <f>IF(ISNUMBER(C6890),LOOKUP(C6890,LL!$Q$2:$Q$40,LL!$T$2:$T$40),"")</f>
        <v>JA</v>
      </c>
      <c r="E6890" s="73">
        <f>IF(ISNUMBER(C6890),LOOKUP(C6890,LL!$Q$2:$Q$40,LL!$U$2:$U$40),"")</f>
        <v>42</v>
      </c>
      <c r="F6890" s="363">
        <v>3</v>
      </c>
      <c r="G6890" s="363">
        <v>3</v>
      </c>
      <c r="H6890" s="363" t="s">
        <v>197</v>
      </c>
      <c r="I6890" s="363" t="s">
        <v>0</v>
      </c>
      <c r="J6890" s="363" t="s">
        <v>177</v>
      </c>
      <c r="K6890" s="364" t="s">
        <v>189</v>
      </c>
      <c r="L6890" s="363" t="s">
        <v>252</v>
      </c>
      <c r="M6890" s="363" t="s">
        <v>11706</v>
      </c>
      <c r="N6890" s="363" t="s">
        <v>4091</v>
      </c>
      <c r="O6890" s="363" t="s">
        <v>843</v>
      </c>
      <c r="P6890" s="363">
        <v>3</v>
      </c>
      <c r="Q6890" s="363">
        <v>1</v>
      </c>
      <c r="R6890" s="363">
        <v>0.5</v>
      </c>
      <c r="S6890" s="363" t="s">
        <v>938</v>
      </c>
      <c r="T6890" s="363"/>
      <c r="U6890" s="365" t="s">
        <v>11715</v>
      </c>
    </row>
    <row r="6891" spans="1:21" x14ac:dyDescent="0.25">
      <c r="A6891" s="327">
        <v>8</v>
      </c>
      <c r="B6891" s="74">
        <f t="shared" si="260"/>
        <v>6890</v>
      </c>
      <c r="C6891" s="366">
        <v>18</v>
      </c>
      <c r="D6891" s="74" t="str">
        <f>IF(ISNUMBER(C6891),LOOKUP(C6891,LL!$Q$2:$Q$40,LL!$T$2:$T$40),"")</f>
        <v>JA</v>
      </c>
      <c r="E6891" s="74">
        <f>IF(ISNUMBER(C6891),LOOKUP(C6891,LL!$Q$2:$Q$40,LL!$U$2:$U$40),"")</f>
        <v>42</v>
      </c>
      <c r="F6891" s="366">
        <v>3</v>
      </c>
      <c r="G6891" s="366">
        <v>2</v>
      </c>
      <c r="H6891" s="366" t="s">
        <v>197</v>
      </c>
      <c r="I6891" s="366" t="s">
        <v>177</v>
      </c>
      <c r="J6891" s="366" t="s">
        <v>3</v>
      </c>
      <c r="K6891" s="367" t="s">
        <v>189</v>
      </c>
      <c r="L6891" s="366" t="s">
        <v>329</v>
      </c>
      <c r="M6891" s="366" t="s">
        <v>252</v>
      </c>
      <c r="N6891" s="366" t="s">
        <v>412</v>
      </c>
      <c r="O6891" s="366">
        <v>1</v>
      </c>
      <c r="P6891" s="366">
        <v>1</v>
      </c>
      <c r="Q6891" s="366" t="s">
        <v>189</v>
      </c>
      <c r="R6891" s="366">
        <v>-1</v>
      </c>
      <c r="S6891" s="366" t="s">
        <v>1296</v>
      </c>
      <c r="T6891" s="366" t="s">
        <v>3</v>
      </c>
      <c r="U6891" s="368" t="s">
        <v>11710</v>
      </c>
    </row>
    <row r="6892" spans="1:21" x14ac:dyDescent="0.25">
      <c r="A6892" s="327"/>
      <c r="B6892" s="73">
        <f t="shared" si="260"/>
        <v>6891</v>
      </c>
      <c r="C6892" s="363">
        <v>18</v>
      </c>
      <c r="D6892" s="73" t="str">
        <f>IF(ISNUMBER(C6892),LOOKUP(C6892,LL!$Q$2:$Q$40,LL!$T$2:$T$40),"")</f>
        <v>JA</v>
      </c>
      <c r="E6892" s="73">
        <f>IF(ISNUMBER(C6892),LOOKUP(C6892,LL!$Q$2:$Q$40,LL!$U$2:$U$40),"")</f>
        <v>42</v>
      </c>
      <c r="F6892" s="363">
        <v>3</v>
      </c>
      <c r="G6892" s="363">
        <v>3</v>
      </c>
      <c r="H6892" s="363" t="s">
        <v>197</v>
      </c>
      <c r="I6892" s="363" t="s">
        <v>177</v>
      </c>
      <c r="J6892" s="363" t="s">
        <v>3</v>
      </c>
      <c r="K6892" s="364" t="s">
        <v>189</v>
      </c>
      <c r="L6892" s="363" t="s">
        <v>329</v>
      </c>
      <c r="M6892" s="363" t="s">
        <v>252</v>
      </c>
      <c r="N6892" s="363" t="s">
        <v>4091</v>
      </c>
      <c r="O6892" s="363">
        <v>1</v>
      </c>
      <c r="P6892" s="363">
        <v>-1</v>
      </c>
      <c r="Q6892" s="363" t="s">
        <v>277</v>
      </c>
      <c r="R6892" s="363">
        <v>1</v>
      </c>
      <c r="S6892" s="363" t="s">
        <v>1958</v>
      </c>
      <c r="T6892" s="363" t="s">
        <v>3</v>
      </c>
      <c r="U6892" s="365" t="s">
        <v>11709</v>
      </c>
    </row>
    <row r="6893" spans="1:21" x14ac:dyDescent="0.25">
      <c r="A6893" s="327">
        <v>8</v>
      </c>
      <c r="B6893" s="74">
        <f t="shared" si="260"/>
        <v>6892</v>
      </c>
      <c r="C6893" s="366">
        <v>18</v>
      </c>
      <c r="D6893" s="74" t="str">
        <f>IF(ISNUMBER(C6893),LOOKUP(C6893,LL!$Q$2:$Q$40,LL!$T$2:$T$40),"")</f>
        <v>JA</v>
      </c>
      <c r="E6893" s="74">
        <f>IF(ISNUMBER(C6893),LOOKUP(C6893,LL!$Q$2:$Q$40,LL!$U$2:$U$40),"")</f>
        <v>42</v>
      </c>
      <c r="F6893" s="366">
        <v>3</v>
      </c>
      <c r="G6893" s="366">
        <v>1</v>
      </c>
      <c r="H6893" s="366" t="s">
        <v>65</v>
      </c>
      <c r="I6893" s="366" t="s">
        <v>191</v>
      </c>
      <c r="J6893" s="366" t="s">
        <v>3</v>
      </c>
      <c r="K6893" s="367" t="s">
        <v>189</v>
      </c>
      <c r="L6893" s="366" t="s">
        <v>329</v>
      </c>
      <c r="M6893" s="366" t="s">
        <v>252</v>
      </c>
      <c r="N6893" s="366" t="s">
        <v>11705</v>
      </c>
      <c r="O6893" s="366">
        <v>1</v>
      </c>
      <c r="P6893" s="366">
        <v>-1</v>
      </c>
      <c r="Q6893" s="366" t="s">
        <v>251</v>
      </c>
      <c r="R6893" s="366">
        <v>1</v>
      </c>
      <c r="S6893" s="366" t="s">
        <v>1294</v>
      </c>
      <c r="T6893" s="366" t="s">
        <v>191</v>
      </c>
      <c r="U6893" s="368" t="s">
        <v>11713</v>
      </c>
    </row>
    <row r="6894" spans="1:21" x14ac:dyDescent="0.25">
      <c r="A6894" s="327"/>
      <c r="B6894" s="73">
        <f t="shared" si="260"/>
        <v>6893</v>
      </c>
      <c r="C6894" s="363">
        <v>18</v>
      </c>
      <c r="D6894" s="73" t="str">
        <f>IF(ISNUMBER(C6894),LOOKUP(C6894,LL!$Q$2:$Q$40,LL!$T$2:$T$40),"")</f>
        <v>JA</v>
      </c>
      <c r="E6894" s="73">
        <f>IF(ISNUMBER(C6894),LOOKUP(C6894,LL!$Q$2:$Q$40,LL!$U$2:$U$40),"")</f>
        <v>42</v>
      </c>
      <c r="F6894" s="363">
        <v>3</v>
      </c>
      <c r="G6894" s="363">
        <v>2</v>
      </c>
      <c r="H6894" s="363" t="s">
        <v>197</v>
      </c>
      <c r="I6894" s="363" t="s">
        <v>177</v>
      </c>
      <c r="J6894" s="363" t="s">
        <v>3</v>
      </c>
      <c r="K6894" s="364" t="s">
        <v>189</v>
      </c>
      <c r="L6894" s="363" t="s">
        <v>329</v>
      </c>
      <c r="M6894" s="363" t="s">
        <v>252</v>
      </c>
      <c r="N6894" s="363" t="s">
        <v>412</v>
      </c>
      <c r="O6894" s="363">
        <v>2</v>
      </c>
      <c r="P6894" s="363">
        <v>1</v>
      </c>
      <c r="Q6894" s="363" t="s">
        <v>334</v>
      </c>
      <c r="R6894" s="363">
        <v>-1</v>
      </c>
      <c r="S6894" s="363" t="s">
        <v>11711</v>
      </c>
      <c r="T6894" s="363" t="s">
        <v>334</v>
      </c>
      <c r="U6894" s="365" t="s">
        <v>11712</v>
      </c>
    </row>
    <row r="6895" spans="1:21" x14ac:dyDescent="0.25">
      <c r="A6895" s="327"/>
      <c r="B6895" s="74">
        <f t="shared" si="260"/>
        <v>6894</v>
      </c>
      <c r="C6895" s="366">
        <v>18</v>
      </c>
      <c r="D6895" s="74" t="str">
        <f>IF(ISNUMBER(C6895),LOOKUP(C6895,LL!$Q$2:$Q$40,LL!$T$2:$T$40),"")</f>
        <v>JA</v>
      </c>
      <c r="E6895" s="74">
        <f>IF(ISNUMBER(C6895),LOOKUP(C6895,LL!$Q$2:$Q$40,LL!$U$2:$U$40),"")</f>
        <v>42</v>
      </c>
      <c r="F6895" s="366">
        <v>3</v>
      </c>
      <c r="G6895" s="366">
        <v>1</v>
      </c>
      <c r="H6895" s="366" t="s">
        <v>65</v>
      </c>
      <c r="I6895" s="366" t="s">
        <v>191</v>
      </c>
      <c r="J6895" s="366" t="s">
        <v>3</v>
      </c>
      <c r="K6895" s="367" t="s">
        <v>189</v>
      </c>
      <c r="L6895" s="366" t="s">
        <v>329</v>
      </c>
      <c r="M6895" s="366" t="s">
        <v>252</v>
      </c>
      <c r="N6895" s="366" t="s">
        <v>11705</v>
      </c>
      <c r="O6895" s="366">
        <v>2</v>
      </c>
      <c r="P6895" s="366">
        <v>-1</v>
      </c>
      <c r="Q6895" s="366" t="s">
        <v>334</v>
      </c>
      <c r="R6895" s="366">
        <v>1</v>
      </c>
      <c r="S6895" s="366" t="s">
        <v>11711</v>
      </c>
      <c r="T6895" s="366" t="s">
        <v>334</v>
      </c>
      <c r="U6895" s="368" t="s">
        <v>11714</v>
      </c>
    </row>
    <row r="6896" spans="1:21" x14ac:dyDescent="0.25">
      <c r="A6896" s="327">
        <v>2</v>
      </c>
      <c r="B6896" s="73">
        <f t="shared" si="260"/>
        <v>6895</v>
      </c>
      <c r="C6896" s="363">
        <v>18</v>
      </c>
      <c r="D6896" s="73" t="str">
        <f>IF(ISNUMBER(C6896),LOOKUP(C6896,LL!$Q$2:$Q$40,LL!$T$2:$T$40),"")</f>
        <v>JA</v>
      </c>
      <c r="E6896" s="73">
        <f>IF(ISNUMBER(C6896),LOOKUP(C6896,LL!$Q$2:$Q$40,LL!$U$2:$U$40),"")</f>
        <v>42</v>
      </c>
      <c r="F6896" s="363">
        <v>3</v>
      </c>
      <c r="G6896" s="363">
        <v>3</v>
      </c>
      <c r="H6896" s="363" t="s">
        <v>197</v>
      </c>
      <c r="I6896" s="363" t="s">
        <v>0</v>
      </c>
      <c r="J6896" s="363" t="s">
        <v>177</v>
      </c>
      <c r="K6896" s="364" t="s">
        <v>189</v>
      </c>
      <c r="L6896" s="363" t="s">
        <v>252</v>
      </c>
      <c r="M6896" s="363" t="s">
        <v>941</v>
      </c>
      <c r="N6896" s="363" t="s">
        <v>4091</v>
      </c>
      <c r="O6896" s="363" t="s">
        <v>843</v>
      </c>
      <c r="P6896" s="363">
        <v>3</v>
      </c>
      <c r="Q6896" s="363">
        <v>1</v>
      </c>
      <c r="R6896" s="363">
        <v>0.4</v>
      </c>
      <c r="S6896" s="363">
        <v>0</v>
      </c>
      <c r="T6896" s="363">
        <v>0</v>
      </c>
      <c r="U6896" s="365" t="s">
        <v>11716</v>
      </c>
    </row>
    <row r="6897" spans="1:21" x14ac:dyDescent="0.25">
      <c r="A6897" s="327"/>
      <c r="B6897" s="74">
        <f t="shared" si="260"/>
        <v>6896</v>
      </c>
      <c r="C6897" s="366">
        <v>18</v>
      </c>
      <c r="D6897" s="74" t="str">
        <f>IF(ISNUMBER(C6897),LOOKUP(C6897,LL!$Q$2:$Q$40,LL!$T$2:$T$40),"")</f>
        <v>JA</v>
      </c>
      <c r="E6897" s="74">
        <f>IF(ISNUMBER(C6897),LOOKUP(C6897,LL!$Q$2:$Q$40,LL!$U$2:$U$40),"")</f>
        <v>42</v>
      </c>
      <c r="F6897" s="366">
        <v>3</v>
      </c>
      <c r="G6897" s="366">
        <v>3</v>
      </c>
      <c r="H6897" s="366" t="s">
        <v>197</v>
      </c>
      <c r="I6897" s="366" t="s">
        <v>0</v>
      </c>
      <c r="J6897" s="366" t="s">
        <v>177</v>
      </c>
      <c r="K6897" s="367" t="s">
        <v>189</v>
      </c>
      <c r="L6897" s="366" t="s">
        <v>252</v>
      </c>
      <c r="M6897" s="366" t="s">
        <v>941</v>
      </c>
      <c r="N6897" s="366" t="s">
        <v>412</v>
      </c>
      <c r="O6897" s="366" t="s">
        <v>843</v>
      </c>
      <c r="P6897" s="366">
        <v>2</v>
      </c>
      <c r="Q6897" s="366">
        <v>1</v>
      </c>
      <c r="R6897" s="366">
        <v>0.4</v>
      </c>
      <c r="S6897" s="366">
        <v>0</v>
      </c>
      <c r="T6897" s="366">
        <v>0</v>
      </c>
      <c r="U6897" s="368" t="s">
        <v>11717</v>
      </c>
    </row>
    <row r="6898" spans="1:21" x14ac:dyDescent="0.25">
      <c r="A6898" s="327">
        <v>3</v>
      </c>
      <c r="B6898" s="73">
        <f t="shared" si="260"/>
        <v>6897</v>
      </c>
      <c r="C6898" s="363">
        <v>18</v>
      </c>
      <c r="D6898" s="73" t="str">
        <f>IF(ISNUMBER(C6898),LOOKUP(C6898,LL!$Q$2:$Q$40,LL!$T$2:$T$40),"")</f>
        <v>JA</v>
      </c>
      <c r="E6898" s="73">
        <f>IF(ISNUMBER(C6898),LOOKUP(C6898,LL!$Q$2:$Q$40,LL!$U$2:$U$40),"")</f>
        <v>42</v>
      </c>
      <c r="F6898" s="363">
        <v>3</v>
      </c>
      <c r="G6898" s="363">
        <v>1</v>
      </c>
      <c r="H6898" s="363" t="s">
        <v>65</v>
      </c>
      <c r="I6898" s="363" t="s">
        <v>3</v>
      </c>
      <c r="J6898" s="363" t="s">
        <v>191</v>
      </c>
      <c r="K6898" s="364" t="s">
        <v>189</v>
      </c>
      <c r="L6898" s="363" t="s">
        <v>190</v>
      </c>
      <c r="M6898" s="363" t="s">
        <v>861</v>
      </c>
      <c r="N6898" s="363" t="s">
        <v>1246</v>
      </c>
      <c r="O6898" s="363" t="s">
        <v>843</v>
      </c>
      <c r="P6898" s="363">
        <v>0.3</v>
      </c>
      <c r="Q6898" s="363">
        <v>2</v>
      </c>
      <c r="R6898" s="363">
        <f>P6898*Q6898</f>
        <v>0.6</v>
      </c>
      <c r="S6898" s="363">
        <v>0</v>
      </c>
      <c r="T6898" s="363">
        <v>0</v>
      </c>
      <c r="U6898" s="365" t="s">
        <v>11718</v>
      </c>
    </row>
    <row r="6899" spans="1:21" x14ac:dyDescent="0.25">
      <c r="A6899" s="327">
        <v>43</v>
      </c>
      <c r="B6899" s="74">
        <f t="shared" si="260"/>
        <v>6898</v>
      </c>
      <c r="C6899" s="366">
        <v>18</v>
      </c>
      <c r="D6899" s="74" t="str">
        <f>IF(ISNUMBER(C6899),LOOKUP(C6899,LL!$Q$2:$Q$40,LL!$T$2:$T$40),"")</f>
        <v>JA</v>
      </c>
      <c r="E6899" s="74">
        <f>IF(ISNUMBER(C6899),LOOKUP(C6899,LL!$Q$2:$Q$40,LL!$U$2:$U$40),"")</f>
        <v>42</v>
      </c>
      <c r="F6899" s="366">
        <v>3</v>
      </c>
      <c r="G6899" s="366">
        <v>2</v>
      </c>
      <c r="H6899" s="366" t="s">
        <v>176</v>
      </c>
      <c r="I6899" s="366" t="s">
        <v>5</v>
      </c>
      <c r="J6899" s="366" t="s">
        <v>177</v>
      </c>
      <c r="K6899" s="367" t="s">
        <v>347</v>
      </c>
      <c r="L6899" s="366" t="s">
        <v>247</v>
      </c>
      <c r="M6899" s="366" t="s">
        <v>10720</v>
      </c>
      <c r="N6899" s="366" t="s">
        <v>11298</v>
      </c>
      <c r="O6899" s="366">
        <v>1</v>
      </c>
      <c r="P6899" s="366">
        <v>0</v>
      </c>
      <c r="Q6899" s="366">
        <v>0</v>
      </c>
      <c r="R6899" s="366">
        <v>0</v>
      </c>
      <c r="S6899" s="366">
        <v>0</v>
      </c>
      <c r="T6899" s="366">
        <v>0</v>
      </c>
      <c r="U6899" s="368" t="s">
        <v>11719</v>
      </c>
    </row>
    <row r="6900" spans="1:21" x14ac:dyDescent="0.25">
      <c r="A6900" s="327"/>
      <c r="B6900" s="73">
        <f t="shared" si="260"/>
        <v>6899</v>
      </c>
      <c r="C6900" s="363">
        <v>18</v>
      </c>
      <c r="D6900" s="73" t="str">
        <f>IF(ISNUMBER(C6900),LOOKUP(C6900,LL!$Q$2:$Q$40,LL!$T$2:$T$40),"")</f>
        <v>JA</v>
      </c>
      <c r="E6900" s="73">
        <f>IF(ISNUMBER(C6900),LOOKUP(C6900,LL!$Q$2:$Q$40,LL!$U$2:$U$40),"")</f>
        <v>42</v>
      </c>
      <c r="F6900" s="363">
        <v>3</v>
      </c>
      <c r="G6900" s="363">
        <v>3</v>
      </c>
      <c r="H6900" s="363" t="s">
        <v>176</v>
      </c>
      <c r="I6900" s="363" t="s">
        <v>5</v>
      </c>
      <c r="J6900" s="363" t="s">
        <v>177</v>
      </c>
      <c r="K6900" s="364" t="s">
        <v>347</v>
      </c>
      <c r="L6900" s="363" t="s">
        <v>247</v>
      </c>
      <c r="M6900" s="363" t="s">
        <v>1253</v>
      </c>
      <c r="N6900" s="363" t="s">
        <v>11720</v>
      </c>
      <c r="O6900" s="363">
        <v>1</v>
      </c>
      <c r="P6900" s="363">
        <v>0</v>
      </c>
      <c r="Q6900" s="363">
        <v>1</v>
      </c>
      <c r="R6900" s="363">
        <v>0</v>
      </c>
      <c r="S6900" s="363">
        <v>5</v>
      </c>
      <c r="T6900" s="363">
        <v>1</v>
      </c>
      <c r="U6900" s="365" t="s">
        <v>11725</v>
      </c>
    </row>
    <row r="6901" spans="1:21" x14ac:dyDescent="0.25">
      <c r="A6901" s="327">
        <v>43</v>
      </c>
      <c r="B6901" s="74">
        <f t="shared" si="260"/>
        <v>6900</v>
      </c>
      <c r="C6901" s="366">
        <v>18</v>
      </c>
      <c r="D6901" s="74" t="str">
        <f>IF(ISNUMBER(C6901),LOOKUP(C6901,LL!$Q$2:$Q$40,LL!$T$2:$T$40),"")</f>
        <v>JA</v>
      </c>
      <c r="E6901" s="74">
        <f>IF(ISNUMBER(C6901),LOOKUP(C6901,LL!$Q$2:$Q$40,LL!$U$2:$U$40),"")</f>
        <v>42</v>
      </c>
      <c r="F6901" s="366">
        <v>3</v>
      </c>
      <c r="G6901" s="366">
        <v>3</v>
      </c>
      <c r="H6901" s="366" t="s">
        <v>198</v>
      </c>
      <c r="I6901" s="366" t="s">
        <v>3</v>
      </c>
      <c r="J6901" s="366" t="s">
        <v>187</v>
      </c>
      <c r="K6901" s="367" t="s">
        <v>347</v>
      </c>
      <c r="L6901" s="366" t="s">
        <v>1028</v>
      </c>
      <c r="M6901" s="366" t="s">
        <v>291</v>
      </c>
      <c r="N6901" s="366" t="s">
        <v>11721</v>
      </c>
      <c r="O6901" s="366">
        <v>1</v>
      </c>
      <c r="P6901" s="366">
        <v>1</v>
      </c>
      <c r="Q6901" s="366">
        <v>0</v>
      </c>
      <c r="R6901" s="366">
        <v>0</v>
      </c>
      <c r="S6901" s="366">
        <v>4</v>
      </c>
      <c r="T6901" s="366">
        <v>1</v>
      </c>
      <c r="U6901" s="368" t="s">
        <v>11722</v>
      </c>
    </row>
    <row r="6902" spans="1:21" x14ac:dyDescent="0.25">
      <c r="A6902" s="327">
        <v>43</v>
      </c>
      <c r="B6902" s="73">
        <f t="shared" si="260"/>
        <v>6901</v>
      </c>
      <c r="C6902" s="363">
        <v>18</v>
      </c>
      <c r="D6902" s="73" t="str">
        <f>IF(ISNUMBER(C6902),LOOKUP(C6902,LL!$Q$2:$Q$40,LL!$T$2:$T$40),"")</f>
        <v>JA</v>
      </c>
      <c r="E6902" s="73">
        <f>IF(ISNUMBER(C6902),LOOKUP(C6902,LL!$Q$2:$Q$40,LL!$U$2:$U$40),"")</f>
        <v>42</v>
      </c>
      <c r="F6902" s="363">
        <v>3</v>
      </c>
      <c r="G6902" s="363">
        <v>6</v>
      </c>
      <c r="H6902" s="363" t="s">
        <v>65</v>
      </c>
      <c r="I6902" s="363" t="s">
        <v>3</v>
      </c>
      <c r="J6902" s="363" t="s">
        <v>191</v>
      </c>
      <c r="K6902" s="364" t="s">
        <v>347</v>
      </c>
      <c r="L6902" s="363" t="s">
        <v>1028</v>
      </c>
      <c r="M6902" s="371" t="s">
        <v>4240</v>
      </c>
      <c r="N6902" s="363" t="s">
        <v>1032</v>
      </c>
      <c r="O6902" s="363">
        <v>2</v>
      </c>
      <c r="P6902" s="363">
        <v>0</v>
      </c>
      <c r="Q6902" s="363">
        <v>2</v>
      </c>
      <c r="R6902" s="363">
        <v>0</v>
      </c>
      <c r="S6902" s="363">
        <v>10</v>
      </c>
      <c r="T6902" s="363">
        <v>0</v>
      </c>
      <c r="U6902" s="365" t="s">
        <v>11737</v>
      </c>
    </row>
    <row r="6903" spans="1:21" x14ac:dyDescent="0.25">
      <c r="A6903" s="327">
        <v>43</v>
      </c>
      <c r="B6903" s="74">
        <f t="shared" si="260"/>
        <v>6902</v>
      </c>
      <c r="C6903" s="366">
        <v>18</v>
      </c>
      <c r="D6903" s="74" t="str">
        <f>IF(ISNUMBER(C6903),LOOKUP(C6903,LL!$Q$2:$Q$40,LL!$T$2:$T$40),"")</f>
        <v>JA</v>
      </c>
      <c r="E6903" s="74">
        <f>IF(ISNUMBER(C6903),LOOKUP(C6903,LL!$Q$2:$Q$40,LL!$U$2:$U$40),"")</f>
        <v>42</v>
      </c>
      <c r="F6903" s="366">
        <v>3</v>
      </c>
      <c r="G6903" s="366">
        <v>1</v>
      </c>
      <c r="H6903" s="366" t="s">
        <v>186</v>
      </c>
      <c r="I6903" s="366" t="s">
        <v>341</v>
      </c>
      <c r="J6903" s="366" t="s">
        <v>187</v>
      </c>
      <c r="K6903" s="367" t="s">
        <v>347</v>
      </c>
      <c r="L6903" s="366" t="s">
        <v>1121</v>
      </c>
      <c r="M6903" s="366" t="s">
        <v>8739</v>
      </c>
      <c r="N6903" s="366" t="s">
        <v>1636</v>
      </c>
      <c r="O6903" s="366">
        <v>8</v>
      </c>
      <c r="P6903" s="366">
        <v>1</v>
      </c>
      <c r="Q6903" s="366">
        <v>7</v>
      </c>
      <c r="R6903" s="366">
        <v>0</v>
      </c>
      <c r="S6903" s="366">
        <v>35</v>
      </c>
      <c r="T6903" s="366">
        <v>0</v>
      </c>
      <c r="U6903" s="368" t="s">
        <v>11723</v>
      </c>
    </row>
    <row r="6904" spans="1:21" x14ac:dyDescent="0.25">
      <c r="A6904" s="327">
        <v>40</v>
      </c>
      <c r="B6904" s="73">
        <f t="shared" si="260"/>
        <v>6903</v>
      </c>
      <c r="C6904" s="363">
        <v>18</v>
      </c>
      <c r="D6904" s="73" t="str">
        <f>IF(ISNUMBER(C6904),LOOKUP(C6904,LL!$Q$2:$Q$40,LL!$T$2:$T$40),"")</f>
        <v>JA</v>
      </c>
      <c r="E6904" s="73">
        <f>IF(ISNUMBER(C6904),LOOKUP(C6904,LL!$Q$2:$Q$40,LL!$U$2:$U$40),"")</f>
        <v>42</v>
      </c>
      <c r="F6904" s="363">
        <v>3</v>
      </c>
      <c r="G6904" s="363">
        <v>1</v>
      </c>
      <c r="H6904" s="363" t="s">
        <v>186</v>
      </c>
      <c r="I6904" s="363" t="s">
        <v>341</v>
      </c>
      <c r="J6904" s="363" t="s">
        <v>187</v>
      </c>
      <c r="K6904" s="364" t="s">
        <v>347</v>
      </c>
      <c r="L6904" s="363" t="s">
        <v>258</v>
      </c>
      <c r="M6904" s="363" t="s">
        <v>8739</v>
      </c>
      <c r="N6904" s="363" t="s">
        <v>1636</v>
      </c>
      <c r="O6904" s="363">
        <v>8</v>
      </c>
      <c r="P6904" s="363">
        <v>0</v>
      </c>
      <c r="Q6904" s="363">
        <v>0</v>
      </c>
      <c r="R6904" s="363">
        <v>0</v>
      </c>
      <c r="S6904" s="363">
        <v>0</v>
      </c>
      <c r="T6904" s="363">
        <v>0</v>
      </c>
      <c r="U6904" s="365"/>
    </row>
    <row r="6905" spans="1:21" x14ac:dyDescent="0.25">
      <c r="A6905" s="327"/>
      <c r="B6905" s="74">
        <f t="shared" si="260"/>
        <v>6904</v>
      </c>
      <c r="C6905" s="366">
        <v>18</v>
      </c>
      <c r="D6905" s="74" t="str">
        <f>IF(ISNUMBER(C6905),LOOKUP(C6905,LL!$Q$2:$Q$40,LL!$T$2:$T$40),"")</f>
        <v>JA</v>
      </c>
      <c r="E6905" s="74">
        <f>IF(ISNUMBER(C6905),LOOKUP(C6905,LL!$Q$2:$Q$40,LL!$U$2:$U$40),"")</f>
        <v>42</v>
      </c>
      <c r="F6905" s="366">
        <v>3</v>
      </c>
      <c r="G6905" s="366">
        <v>1</v>
      </c>
      <c r="H6905" s="366" t="s">
        <v>186</v>
      </c>
      <c r="I6905" s="366" t="s">
        <v>341</v>
      </c>
      <c r="J6905" s="366" t="s">
        <v>187</v>
      </c>
      <c r="K6905" s="367" t="s">
        <v>347</v>
      </c>
      <c r="L6905" s="366" t="s">
        <v>11548</v>
      </c>
      <c r="M6905" s="366" t="s">
        <v>8739</v>
      </c>
      <c r="N6905" s="366" t="s">
        <v>1636</v>
      </c>
      <c r="O6905" s="366">
        <v>35</v>
      </c>
      <c r="P6905" s="366">
        <v>0</v>
      </c>
      <c r="Q6905" s="366">
        <v>0</v>
      </c>
      <c r="R6905" s="366">
        <v>0</v>
      </c>
      <c r="S6905" s="366">
        <v>0</v>
      </c>
      <c r="T6905" s="366">
        <v>0</v>
      </c>
      <c r="U6905" s="368"/>
    </row>
    <row r="6906" spans="1:21" x14ac:dyDescent="0.25">
      <c r="A6906" s="327">
        <v>43</v>
      </c>
      <c r="B6906" s="73">
        <f t="shared" si="260"/>
        <v>6905</v>
      </c>
      <c r="C6906" s="363">
        <v>18</v>
      </c>
      <c r="D6906" s="73" t="str">
        <f>IF(ISNUMBER(C6906),LOOKUP(C6906,LL!$Q$2:$Q$40,LL!$T$2:$T$40),"")</f>
        <v>JA</v>
      </c>
      <c r="E6906" s="73">
        <f>IF(ISNUMBER(C6906),LOOKUP(C6906,LL!$Q$2:$Q$40,LL!$U$2:$U$40),"")</f>
        <v>42</v>
      </c>
      <c r="F6906" s="363">
        <v>3</v>
      </c>
      <c r="G6906" s="363">
        <v>1.9</v>
      </c>
      <c r="H6906" s="363" t="s">
        <v>186</v>
      </c>
      <c r="I6906" s="363" t="s">
        <v>5</v>
      </c>
      <c r="J6906" s="363" t="s">
        <v>260</v>
      </c>
      <c r="K6906" s="364" t="s">
        <v>347</v>
      </c>
      <c r="L6906" s="363" t="s">
        <v>1121</v>
      </c>
      <c r="M6906" s="363" t="s">
        <v>11319</v>
      </c>
      <c r="N6906" s="363" t="s">
        <v>11724</v>
      </c>
      <c r="O6906" s="363">
        <v>12</v>
      </c>
      <c r="P6906" s="363">
        <v>2</v>
      </c>
      <c r="Q6906" s="363">
        <v>7</v>
      </c>
      <c r="R6906" s="363">
        <v>3</v>
      </c>
      <c r="S6906" s="363">
        <v>52</v>
      </c>
      <c r="T6906" s="363">
        <v>1</v>
      </c>
      <c r="U6906" s="365" t="s">
        <v>11726</v>
      </c>
    </row>
    <row r="6907" spans="1:21" x14ac:dyDescent="0.25">
      <c r="A6907" s="327">
        <v>40</v>
      </c>
      <c r="B6907" s="74">
        <f t="shared" si="260"/>
        <v>6906</v>
      </c>
      <c r="C6907" s="366">
        <v>18</v>
      </c>
      <c r="D6907" s="74" t="str">
        <f>IF(ISNUMBER(C6907),LOOKUP(C6907,LL!$Q$2:$Q$40,LL!$T$2:$T$40),"")</f>
        <v>JA</v>
      </c>
      <c r="E6907" s="74">
        <f>IF(ISNUMBER(C6907),LOOKUP(C6907,LL!$Q$2:$Q$40,LL!$U$2:$U$40),"")</f>
        <v>42</v>
      </c>
      <c r="F6907" s="366">
        <v>3</v>
      </c>
      <c r="G6907" s="366">
        <v>1.9</v>
      </c>
      <c r="H6907" s="366" t="s">
        <v>186</v>
      </c>
      <c r="I6907" s="366" t="s">
        <v>5</v>
      </c>
      <c r="J6907" s="366" t="s">
        <v>260</v>
      </c>
      <c r="K6907" s="367" t="s">
        <v>347</v>
      </c>
      <c r="L6907" s="366" t="s">
        <v>258</v>
      </c>
      <c r="M6907" s="366" t="s">
        <v>11319</v>
      </c>
      <c r="N6907" s="366" t="s">
        <v>11724</v>
      </c>
      <c r="O6907" s="366">
        <v>9</v>
      </c>
      <c r="P6907" s="366">
        <v>0</v>
      </c>
      <c r="Q6907" s="366">
        <v>2</v>
      </c>
      <c r="R6907" s="366">
        <v>0</v>
      </c>
      <c r="S6907" s="366">
        <v>0</v>
      </c>
      <c r="T6907" s="366">
        <v>0</v>
      </c>
      <c r="U6907" s="368" t="s">
        <v>11727</v>
      </c>
    </row>
    <row r="6908" spans="1:21" x14ac:dyDescent="0.25">
      <c r="A6908" s="327"/>
      <c r="B6908" s="73">
        <f t="shared" si="260"/>
        <v>6907</v>
      </c>
      <c r="C6908" s="363">
        <v>18</v>
      </c>
      <c r="D6908" s="73" t="str">
        <f>IF(ISNUMBER(C6908),LOOKUP(C6908,LL!$Q$2:$Q$40,LL!$T$2:$T$40),"")</f>
        <v>JA</v>
      </c>
      <c r="E6908" s="73">
        <f>IF(ISNUMBER(C6908),LOOKUP(C6908,LL!$Q$2:$Q$40,LL!$U$2:$U$40),"")</f>
        <v>42</v>
      </c>
      <c r="F6908" s="363">
        <v>3</v>
      </c>
      <c r="G6908" s="363">
        <v>1.9</v>
      </c>
      <c r="H6908" s="363" t="s">
        <v>186</v>
      </c>
      <c r="I6908" s="363" t="s">
        <v>5</v>
      </c>
      <c r="J6908" s="363" t="s">
        <v>260</v>
      </c>
      <c r="K6908" s="364" t="s">
        <v>347</v>
      </c>
      <c r="L6908" s="363" t="s">
        <v>11548</v>
      </c>
      <c r="M6908" s="363" t="s">
        <v>11319</v>
      </c>
      <c r="N6908" s="363" t="s">
        <v>11724</v>
      </c>
      <c r="O6908" s="363">
        <v>32</v>
      </c>
      <c r="P6908" s="363">
        <v>0</v>
      </c>
      <c r="Q6908" s="363">
        <v>15</v>
      </c>
      <c r="R6908" s="363">
        <v>0</v>
      </c>
      <c r="S6908" s="363">
        <v>0</v>
      </c>
      <c r="T6908" s="363">
        <v>0</v>
      </c>
      <c r="U6908" s="365" t="s">
        <v>11728</v>
      </c>
    </row>
    <row r="6909" spans="1:21" x14ac:dyDescent="0.25">
      <c r="A6909" s="327">
        <v>43</v>
      </c>
      <c r="B6909" s="74">
        <f t="shared" si="260"/>
        <v>6908</v>
      </c>
      <c r="C6909" s="366">
        <v>18</v>
      </c>
      <c r="D6909" s="74" t="str">
        <f>IF(ISNUMBER(C6909),LOOKUP(C6909,LL!$Q$2:$Q$40,LL!$T$2:$T$40),"")</f>
        <v>JA</v>
      </c>
      <c r="E6909" s="74">
        <f>IF(ISNUMBER(C6909),LOOKUP(C6909,LL!$Q$2:$Q$40,LL!$U$2:$U$40),"")</f>
        <v>42</v>
      </c>
      <c r="F6909" s="366">
        <v>3</v>
      </c>
      <c r="G6909" s="366">
        <v>1</v>
      </c>
      <c r="H6909" s="366" t="s">
        <v>186</v>
      </c>
      <c r="I6909" s="366" t="s">
        <v>5</v>
      </c>
      <c r="J6909" s="366" t="s">
        <v>187</v>
      </c>
      <c r="K6909" s="367" t="s">
        <v>347</v>
      </c>
      <c r="L6909" s="366" t="s">
        <v>7369</v>
      </c>
      <c r="M6909" s="366" t="s">
        <v>765</v>
      </c>
      <c r="N6909" s="366" t="s">
        <v>11729</v>
      </c>
      <c r="O6909" s="366">
        <v>3</v>
      </c>
      <c r="P6909" s="366">
        <v>0</v>
      </c>
      <c r="Q6909" s="366">
        <v>3</v>
      </c>
      <c r="R6909" s="366">
        <v>0</v>
      </c>
      <c r="S6909" s="366">
        <v>9</v>
      </c>
      <c r="T6909" s="366">
        <v>0</v>
      </c>
      <c r="U6909" s="368"/>
    </row>
    <row r="6910" spans="1:21" x14ac:dyDescent="0.25">
      <c r="A6910" s="327">
        <v>40</v>
      </c>
      <c r="B6910" s="73">
        <f t="shared" si="260"/>
        <v>6909</v>
      </c>
      <c r="C6910" s="363">
        <v>18</v>
      </c>
      <c r="D6910" s="73" t="str">
        <f>IF(ISNUMBER(C6910),LOOKUP(C6910,LL!$Q$2:$Q$40,LL!$T$2:$T$40),"")</f>
        <v>JA</v>
      </c>
      <c r="E6910" s="73">
        <f>IF(ISNUMBER(C6910),LOOKUP(C6910,LL!$Q$2:$Q$40,LL!$U$2:$U$40),"")</f>
        <v>42</v>
      </c>
      <c r="F6910" s="363">
        <v>3</v>
      </c>
      <c r="G6910" s="363">
        <v>1</v>
      </c>
      <c r="H6910" s="363" t="s">
        <v>186</v>
      </c>
      <c r="I6910" s="363" t="s">
        <v>5</v>
      </c>
      <c r="J6910" s="363" t="s">
        <v>187</v>
      </c>
      <c r="K6910" s="364" t="s">
        <v>347</v>
      </c>
      <c r="L6910" s="363" t="s">
        <v>258</v>
      </c>
      <c r="M6910" s="363" t="s">
        <v>765</v>
      </c>
      <c r="N6910" s="363" t="s">
        <v>11729</v>
      </c>
      <c r="O6910" s="363">
        <v>3</v>
      </c>
      <c r="P6910" s="363">
        <v>0</v>
      </c>
      <c r="Q6910" s="363">
        <v>0</v>
      </c>
      <c r="R6910" s="363">
        <v>0</v>
      </c>
      <c r="S6910" s="363">
        <v>0</v>
      </c>
      <c r="T6910" s="363">
        <v>0</v>
      </c>
      <c r="U6910" s="365"/>
    </row>
    <row r="6911" spans="1:21" x14ac:dyDescent="0.25">
      <c r="A6911" s="327"/>
      <c r="B6911" s="74">
        <f t="shared" si="260"/>
        <v>6910</v>
      </c>
      <c r="C6911" s="366">
        <v>18</v>
      </c>
      <c r="D6911" s="74" t="str">
        <f>IF(ISNUMBER(C6911),LOOKUP(C6911,LL!$Q$2:$Q$40,LL!$T$2:$T$40),"")</f>
        <v>JA</v>
      </c>
      <c r="E6911" s="74">
        <f>IF(ISNUMBER(C6911),LOOKUP(C6911,LL!$Q$2:$Q$40,LL!$U$2:$U$40),"")</f>
        <v>42</v>
      </c>
      <c r="F6911" s="366">
        <v>3</v>
      </c>
      <c r="G6911" s="366">
        <v>1</v>
      </c>
      <c r="H6911" s="366" t="s">
        <v>186</v>
      </c>
      <c r="I6911" s="366" t="s">
        <v>5</v>
      </c>
      <c r="J6911" s="366" t="s">
        <v>187</v>
      </c>
      <c r="K6911" s="367" t="s">
        <v>347</v>
      </c>
      <c r="L6911" s="366" t="s">
        <v>11548</v>
      </c>
      <c r="M6911" s="366" t="s">
        <v>765</v>
      </c>
      <c r="N6911" s="366" t="s">
        <v>11729</v>
      </c>
      <c r="O6911" s="366">
        <v>9</v>
      </c>
      <c r="P6911" s="366">
        <v>0</v>
      </c>
      <c r="Q6911" s="366">
        <v>0</v>
      </c>
      <c r="R6911" s="366">
        <v>0</v>
      </c>
      <c r="S6911" s="366">
        <v>0</v>
      </c>
      <c r="T6911" s="366">
        <v>0</v>
      </c>
      <c r="U6911" s="368"/>
    </row>
    <row r="6912" spans="1:21" x14ac:dyDescent="0.25">
      <c r="A6912" s="327">
        <v>43</v>
      </c>
      <c r="B6912" s="73">
        <f t="shared" si="260"/>
        <v>6911</v>
      </c>
      <c r="C6912" s="363">
        <v>18</v>
      </c>
      <c r="D6912" s="73" t="str">
        <f>IF(ISNUMBER(C6912),LOOKUP(C6912,LL!$Q$2:$Q$40,LL!$T$2:$T$40),"")</f>
        <v>JA</v>
      </c>
      <c r="E6912" s="73">
        <f>IF(ISNUMBER(C6912),LOOKUP(C6912,LL!$Q$2:$Q$40,LL!$U$2:$U$40),"")</f>
        <v>42</v>
      </c>
      <c r="F6912" s="363">
        <v>3</v>
      </c>
      <c r="G6912" s="363">
        <v>6.1</v>
      </c>
      <c r="H6912" s="363" t="s">
        <v>65</v>
      </c>
      <c r="I6912" s="363" t="s">
        <v>3</v>
      </c>
      <c r="J6912" s="363" t="s">
        <v>191</v>
      </c>
      <c r="K6912" s="364" t="s">
        <v>347</v>
      </c>
      <c r="L6912" s="363" t="s">
        <v>1121</v>
      </c>
      <c r="M6912" s="363" t="s">
        <v>7063</v>
      </c>
      <c r="N6912" s="363" t="s">
        <v>1246</v>
      </c>
      <c r="O6912" s="363">
        <v>10</v>
      </c>
      <c r="P6912" s="363">
        <v>1</v>
      </c>
      <c r="Q6912" s="363">
        <v>6</v>
      </c>
      <c r="R6912" s="363">
        <v>3</v>
      </c>
      <c r="S6912" s="363">
        <v>45</v>
      </c>
      <c r="T6912" s="363">
        <v>0</v>
      </c>
      <c r="U6912" s="365" t="s">
        <v>11730</v>
      </c>
    </row>
    <row r="6913" spans="1:21" x14ac:dyDescent="0.25">
      <c r="A6913" s="327">
        <v>40</v>
      </c>
      <c r="B6913" s="74">
        <f t="shared" ref="B6913:B6976" si="261">B6912+1</f>
        <v>6912</v>
      </c>
      <c r="C6913" s="366">
        <v>18</v>
      </c>
      <c r="D6913" s="74" t="str">
        <f>IF(ISNUMBER(C6913),LOOKUP(C6913,LL!$Q$2:$Q$40,LL!$T$2:$T$40),"")</f>
        <v>JA</v>
      </c>
      <c r="E6913" s="74">
        <f>IF(ISNUMBER(C6913),LOOKUP(C6913,LL!$Q$2:$Q$40,LL!$U$2:$U$40),"")</f>
        <v>42</v>
      </c>
      <c r="F6913" s="366">
        <v>3</v>
      </c>
      <c r="G6913" s="366">
        <v>6.1</v>
      </c>
      <c r="H6913" s="366" t="s">
        <v>65</v>
      </c>
      <c r="I6913" s="366" t="s">
        <v>3</v>
      </c>
      <c r="J6913" s="366" t="s">
        <v>191</v>
      </c>
      <c r="K6913" s="367" t="s">
        <v>347</v>
      </c>
      <c r="L6913" s="366" t="s">
        <v>258</v>
      </c>
      <c r="M6913" s="366" t="s">
        <v>7063</v>
      </c>
      <c r="N6913" s="366" t="s">
        <v>1246</v>
      </c>
      <c r="O6913" s="366">
        <v>5</v>
      </c>
      <c r="P6913" s="366">
        <v>1</v>
      </c>
      <c r="Q6913" s="366">
        <v>3</v>
      </c>
      <c r="R6913" s="366">
        <v>0</v>
      </c>
      <c r="S6913" s="366">
        <v>1</v>
      </c>
      <c r="T6913" s="366">
        <v>0</v>
      </c>
      <c r="U6913" s="368"/>
    </row>
    <row r="6914" spans="1:21" x14ac:dyDescent="0.25">
      <c r="A6914" s="327"/>
      <c r="B6914" s="73">
        <f t="shared" si="261"/>
        <v>6913</v>
      </c>
      <c r="C6914" s="363">
        <v>18</v>
      </c>
      <c r="D6914" s="73" t="str">
        <f>IF(ISNUMBER(C6914),LOOKUP(C6914,LL!$Q$2:$Q$40,LL!$T$2:$T$40),"")</f>
        <v>JA</v>
      </c>
      <c r="E6914" s="73">
        <f>IF(ISNUMBER(C6914),LOOKUP(C6914,LL!$Q$2:$Q$40,LL!$U$2:$U$40),"")</f>
        <v>42</v>
      </c>
      <c r="F6914" s="363">
        <v>3</v>
      </c>
      <c r="G6914" s="363">
        <v>6.1</v>
      </c>
      <c r="H6914" s="363" t="s">
        <v>65</v>
      </c>
      <c r="I6914" s="363" t="s">
        <v>3</v>
      </c>
      <c r="J6914" s="363" t="s">
        <v>191</v>
      </c>
      <c r="K6914" s="364" t="s">
        <v>347</v>
      </c>
      <c r="L6914" s="363" t="s">
        <v>11548</v>
      </c>
      <c r="M6914" s="363" t="s">
        <v>7063</v>
      </c>
      <c r="N6914" s="363" t="s">
        <v>1246</v>
      </c>
      <c r="O6914" s="363">
        <v>24</v>
      </c>
      <c r="P6914" s="363">
        <v>2</v>
      </c>
      <c r="Q6914" s="363">
        <v>17</v>
      </c>
      <c r="R6914" s="363">
        <v>0</v>
      </c>
      <c r="S6914" s="363">
        <v>2</v>
      </c>
      <c r="T6914" s="363">
        <v>0</v>
      </c>
      <c r="U6914" s="365"/>
    </row>
    <row r="6915" spans="1:21" x14ac:dyDescent="0.25">
      <c r="A6915" s="327">
        <v>23</v>
      </c>
      <c r="B6915" s="74">
        <f t="shared" si="261"/>
        <v>6914</v>
      </c>
      <c r="C6915" s="366">
        <v>18</v>
      </c>
      <c r="D6915" s="74" t="str">
        <f>IF(ISNUMBER(C6915),LOOKUP(C6915,LL!$Q$2:$Q$40,LL!$T$2:$T$40),"")</f>
        <v>JA</v>
      </c>
      <c r="E6915" s="74">
        <f>IF(ISNUMBER(C6915),LOOKUP(C6915,LL!$Q$2:$Q$40,LL!$U$2:$U$40),"")</f>
        <v>42</v>
      </c>
      <c r="F6915" s="366">
        <v>3</v>
      </c>
      <c r="G6915" s="366">
        <v>1</v>
      </c>
      <c r="H6915" s="366" t="s">
        <v>1186</v>
      </c>
      <c r="I6915" s="366" t="s">
        <v>3</v>
      </c>
      <c r="J6915" s="366" t="s">
        <v>191</v>
      </c>
      <c r="K6915" s="367" t="s">
        <v>194</v>
      </c>
      <c r="L6915" s="366" t="s">
        <v>3464</v>
      </c>
      <c r="M6915" s="366" t="s">
        <v>1051</v>
      </c>
      <c r="N6915" s="366" t="s">
        <v>1246</v>
      </c>
      <c r="O6915" s="366" t="s">
        <v>871</v>
      </c>
      <c r="P6915" s="366">
        <v>14.856999999999999</v>
      </c>
      <c r="Q6915" s="366">
        <v>0.97</v>
      </c>
      <c r="R6915" s="366">
        <v>0.85299999999999998</v>
      </c>
      <c r="S6915" s="366" t="s">
        <v>334</v>
      </c>
      <c r="T6915" s="366">
        <v>3.4000000000000002E-2</v>
      </c>
      <c r="U6915" s="368" t="s">
        <v>11732</v>
      </c>
    </row>
    <row r="6916" spans="1:21" x14ac:dyDescent="0.25">
      <c r="A6916" s="327"/>
      <c r="B6916" s="73">
        <f t="shared" si="261"/>
        <v>6915</v>
      </c>
      <c r="C6916" s="363">
        <v>18</v>
      </c>
      <c r="D6916" s="73" t="str">
        <f>IF(ISNUMBER(C6916),LOOKUP(C6916,LL!$Q$2:$Q$40,LL!$T$2:$T$40),"")</f>
        <v>JA</v>
      </c>
      <c r="E6916" s="73">
        <f>IF(ISNUMBER(C6916),LOOKUP(C6916,LL!$Q$2:$Q$40,LL!$U$2:$U$40),"")</f>
        <v>42</v>
      </c>
      <c r="F6916" s="363">
        <v>3.5</v>
      </c>
      <c r="G6916" s="363">
        <v>1</v>
      </c>
      <c r="H6916" s="363" t="s">
        <v>1186</v>
      </c>
      <c r="I6916" s="363" t="s">
        <v>3</v>
      </c>
      <c r="J6916" s="363" t="s">
        <v>191</v>
      </c>
      <c r="K6916" s="364" t="s">
        <v>194</v>
      </c>
      <c r="L6916" s="363" t="s">
        <v>3464</v>
      </c>
      <c r="M6916" s="363" t="s">
        <v>1917</v>
      </c>
      <c r="N6916" s="363" t="s">
        <v>11731</v>
      </c>
      <c r="O6916" s="363" t="s">
        <v>871</v>
      </c>
      <c r="P6916" s="363">
        <v>20</v>
      </c>
      <c r="Q6916" s="363">
        <v>1</v>
      </c>
      <c r="R6916" s="363">
        <v>0.99</v>
      </c>
      <c r="S6916" s="363" t="s">
        <v>334</v>
      </c>
      <c r="T6916" s="363">
        <v>0</v>
      </c>
      <c r="U6916" s="365" t="s">
        <v>11733</v>
      </c>
    </row>
    <row r="6917" spans="1:21" x14ac:dyDescent="0.25">
      <c r="A6917" s="327">
        <v>43</v>
      </c>
      <c r="B6917" s="74">
        <f t="shared" si="261"/>
        <v>6916</v>
      </c>
      <c r="C6917" s="366">
        <v>18</v>
      </c>
      <c r="D6917" s="74" t="str">
        <f>IF(ISNUMBER(C6917),LOOKUP(C6917,LL!$Q$2:$Q$40,LL!$T$2:$T$40),"")</f>
        <v>JA</v>
      </c>
      <c r="E6917" s="74">
        <f>IF(ISNUMBER(C6917),LOOKUP(C6917,LL!$Q$2:$Q$40,LL!$U$2:$U$40),"")</f>
        <v>42</v>
      </c>
      <c r="F6917" s="366">
        <v>3</v>
      </c>
      <c r="G6917" s="366">
        <v>6</v>
      </c>
      <c r="H6917" s="366" t="s">
        <v>65</v>
      </c>
      <c r="I6917" s="366" t="s">
        <v>546</v>
      </c>
      <c r="J6917" s="366" t="s">
        <v>191</v>
      </c>
      <c r="K6917" s="367" t="s">
        <v>347</v>
      </c>
      <c r="L6917" s="366" t="s">
        <v>1121</v>
      </c>
      <c r="M6917" s="366" t="s">
        <v>11355</v>
      </c>
      <c r="N6917" s="366" t="s">
        <v>11734</v>
      </c>
      <c r="O6917" s="366">
        <v>28</v>
      </c>
      <c r="P6917" s="366">
        <v>4</v>
      </c>
      <c r="Q6917" s="366">
        <v>13</v>
      </c>
      <c r="R6917" s="366">
        <v>11</v>
      </c>
      <c r="S6917" s="366">
        <v>110</v>
      </c>
      <c r="T6917" s="366">
        <v>3</v>
      </c>
      <c r="U6917" s="368" t="s">
        <v>11735</v>
      </c>
    </row>
    <row r="6918" spans="1:21" x14ac:dyDescent="0.25">
      <c r="A6918" s="327">
        <v>40</v>
      </c>
      <c r="B6918" s="73">
        <f t="shared" si="261"/>
        <v>6917</v>
      </c>
      <c r="C6918" s="363">
        <v>18</v>
      </c>
      <c r="D6918" s="73" t="str">
        <f>IF(ISNUMBER(C6918),LOOKUP(C6918,LL!$Q$2:$Q$40,LL!$T$2:$T$40),"")</f>
        <v>JA</v>
      </c>
      <c r="E6918" s="73">
        <f>IF(ISNUMBER(C6918),LOOKUP(C6918,LL!$Q$2:$Q$40,LL!$U$2:$U$40),"")</f>
        <v>42</v>
      </c>
      <c r="F6918" s="363">
        <v>3</v>
      </c>
      <c r="G6918" s="363">
        <v>6</v>
      </c>
      <c r="H6918" s="363" t="s">
        <v>65</v>
      </c>
      <c r="I6918" s="363" t="s">
        <v>3</v>
      </c>
      <c r="J6918" s="363" t="s">
        <v>191</v>
      </c>
      <c r="K6918" s="364" t="s">
        <v>347</v>
      </c>
      <c r="L6918" s="363" t="s">
        <v>258</v>
      </c>
      <c r="M6918" s="363" t="s">
        <v>11355</v>
      </c>
      <c r="N6918" s="363" t="s">
        <v>11734</v>
      </c>
      <c r="O6918" s="363">
        <v>17</v>
      </c>
      <c r="P6918" s="363">
        <v>4</v>
      </c>
      <c r="Q6918" s="363">
        <v>5</v>
      </c>
      <c r="R6918" s="363">
        <v>1</v>
      </c>
      <c r="S6918" s="363">
        <v>1</v>
      </c>
      <c r="T6918" s="363">
        <v>0</v>
      </c>
      <c r="U6918" s="365" t="s">
        <v>11736</v>
      </c>
    </row>
    <row r="6919" spans="1:21" x14ac:dyDescent="0.25">
      <c r="A6919" s="327"/>
      <c r="B6919" s="74">
        <f t="shared" si="261"/>
        <v>6918</v>
      </c>
      <c r="C6919" s="366">
        <v>18</v>
      </c>
      <c r="D6919" s="74" t="str">
        <f>IF(ISNUMBER(C6919),LOOKUP(C6919,LL!$Q$2:$Q$40,LL!$T$2:$T$40),"")</f>
        <v>JA</v>
      </c>
      <c r="E6919" s="74">
        <f>IF(ISNUMBER(C6919),LOOKUP(C6919,LL!$Q$2:$Q$40,LL!$U$2:$U$40),"")</f>
        <v>42</v>
      </c>
      <c r="F6919" s="366">
        <v>3</v>
      </c>
      <c r="G6919" s="366">
        <v>6</v>
      </c>
      <c r="H6919" s="366" t="s">
        <v>65</v>
      </c>
      <c r="I6919" s="366" t="s">
        <v>3</v>
      </c>
      <c r="J6919" s="366" t="s">
        <v>191</v>
      </c>
      <c r="K6919" s="367" t="s">
        <v>347</v>
      </c>
      <c r="L6919" s="366" t="s">
        <v>11548</v>
      </c>
      <c r="M6919" s="366" t="s">
        <v>11355</v>
      </c>
      <c r="N6919" s="366" t="s">
        <v>11734</v>
      </c>
      <c r="O6919" s="366">
        <v>73</v>
      </c>
      <c r="P6919" s="366">
        <v>6</v>
      </c>
      <c r="Q6919" s="366">
        <v>25</v>
      </c>
      <c r="R6919" s="366">
        <v>4</v>
      </c>
      <c r="S6919" s="366">
        <v>2</v>
      </c>
      <c r="T6919" s="366">
        <v>0</v>
      </c>
      <c r="U6919" s="368"/>
    </row>
    <row r="6920" spans="1:21" x14ac:dyDescent="0.25">
      <c r="A6920" s="327">
        <v>43</v>
      </c>
      <c r="B6920" s="73">
        <f t="shared" si="261"/>
        <v>6919</v>
      </c>
      <c r="C6920" s="363">
        <v>18</v>
      </c>
      <c r="D6920" s="73" t="str">
        <f>IF(ISNUMBER(C6920),LOOKUP(C6920,LL!$Q$2:$Q$40,LL!$T$2:$T$40),"")</f>
        <v>JA</v>
      </c>
      <c r="E6920" s="73">
        <f>IF(ISNUMBER(C6920),LOOKUP(C6920,LL!$Q$2:$Q$40,LL!$U$2:$U$40),"")</f>
        <v>42</v>
      </c>
      <c r="F6920" s="363">
        <v>3</v>
      </c>
      <c r="G6920" s="363">
        <v>3</v>
      </c>
      <c r="H6920" s="363" t="s">
        <v>198</v>
      </c>
      <c r="I6920" s="363" t="s">
        <v>3</v>
      </c>
      <c r="J6920" s="363" t="s">
        <v>187</v>
      </c>
      <c r="K6920" s="364" t="s">
        <v>347</v>
      </c>
      <c r="L6920" s="363" t="s">
        <v>7369</v>
      </c>
      <c r="M6920" s="363" t="s">
        <v>7063</v>
      </c>
      <c r="N6920" s="363" t="s">
        <v>11738</v>
      </c>
      <c r="O6920" s="363">
        <v>3</v>
      </c>
      <c r="P6920" s="363">
        <v>0</v>
      </c>
      <c r="Q6920" s="363">
        <v>3</v>
      </c>
      <c r="R6920" s="363">
        <v>0</v>
      </c>
      <c r="S6920" s="363">
        <v>10.5</v>
      </c>
      <c r="T6920" s="363">
        <v>0</v>
      </c>
      <c r="U6920" s="365" t="s">
        <v>11739</v>
      </c>
    </row>
    <row r="6921" spans="1:21" x14ac:dyDescent="0.25">
      <c r="A6921" s="327">
        <v>23</v>
      </c>
      <c r="B6921" s="74">
        <f t="shared" si="261"/>
        <v>6920</v>
      </c>
      <c r="C6921" s="366">
        <v>18</v>
      </c>
      <c r="D6921" s="74" t="str">
        <f>IF(ISNUMBER(C6921),LOOKUP(C6921,LL!$Q$2:$Q$40,LL!$T$2:$T$40),"")</f>
        <v>JA</v>
      </c>
      <c r="E6921" s="74">
        <f>IF(ISNUMBER(C6921),LOOKUP(C6921,LL!$Q$2:$Q$40,LL!$U$2:$U$40),"")</f>
        <v>42</v>
      </c>
      <c r="F6921" s="366">
        <v>3</v>
      </c>
      <c r="G6921" s="366">
        <v>1</v>
      </c>
      <c r="H6921" s="366" t="s">
        <v>198</v>
      </c>
      <c r="I6921" s="366" t="s">
        <v>3</v>
      </c>
      <c r="J6921" s="366" t="s">
        <v>187</v>
      </c>
      <c r="K6921" s="367" t="s">
        <v>194</v>
      </c>
      <c r="L6921" s="366" t="s">
        <v>3464</v>
      </c>
      <c r="M6921" s="366" t="s">
        <v>1051</v>
      </c>
      <c r="N6921" s="366" t="s">
        <v>11738</v>
      </c>
      <c r="O6921" s="366" t="s">
        <v>871</v>
      </c>
      <c r="P6921" s="366">
        <v>16</v>
      </c>
      <c r="Q6921" s="366">
        <v>1</v>
      </c>
      <c r="R6921" s="366">
        <v>0.9</v>
      </c>
      <c r="S6921" s="366" t="s">
        <v>334</v>
      </c>
      <c r="T6921" s="366">
        <v>0.01</v>
      </c>
      <c r="U6921" s="368" t="s">
        <v>11740</v>
      </c>
    </row>
    <row r="6922" spans="1:21" x14ac:dyDescent="0.25">
      <c r="A6922" s="327">
        <v>43</v>
      </c>
      <c r="B6922" s="73">
        <f t="shared" si="261"/>
        <v>6921</v>
      </c>
      <c r="C6922" s="363">
        <v>18</v>
      </c>
      <c r="D6922" s="73" t="str">
        <f>IF(ISNUMBER(C6922),LOOKUP(C6922,LL!$Q$2:$Q$40,LL!$T$2:$T$40),"")</f>
        <v>JA</v>
      </c>
      <c r="E6922" s="73">
        <f>IF(ISNUMBER(C6922),LOOKUP(C6922,LL!$Q$2:$Q$40,LL!$U$2:$U$40),"")</f>
        <v>42</v>
      </c>
      <c r="F6922" s="363">
        <v>3</v>
      </c>
      <c r="G6922" s="363">
        <v>10</v>
      </c>
      <c r="H6922" s="363" t="s">
        <v>389</v>
      </c>
      <c r="I6922" s="363" t="s">
        <v>3</v>
      </c>
      <c r="J6922" s="363" t="s">
        <v>191</v>
      </c>
      <c r="K6922" s="364" t="s">
        <v>347</v>
      </c>
      <c r="L6922" s="363" t="s">
        <v>1121</v>
      </c>
      <c r="M6922" s="363" t="s">
        <v>11355</v>
      </c>
      <c r="N6922" s="363" t="s">
        <v>11363</v>
      </c>
      <c r="O6922" s="363">
        <v>7</v>
      </c>
      <c r="P6922" s="363">
        <v>1</v>
      </c>
      <c r="Q6922" s="363">
        <v>4</v>
      </c>
      <c r="R6922" s="363">
        <v>2</v>
      </c>
      <c r="S6922" s="363">
        <v>19</v>
      </c>
      <c r="T6922" s="363">
        <v>2</v>
      </c>
      <c r="U6922" s="365" t="s">
        <v>11741</v>
      </c>
    </row>
    <row r="6923" spans="1:21" x14ac:dyDescent="0.25">
      <c r="A6923" s="327">
        <v>40</v>
      </c>
      <c r="B6923" s="74">
        <f t="shared" si="261"/>
        <v>6922</v>
      </c>
      <c r="C6923" s="366">
        <v>18</v>
      </c>
      <c r="D6923" s="74" t="str">
        <f>IF(ISNUMBER(C6923),LOOKUP(C6923,LL!$Q$2:$Q$40,LL!$T$2:$T$40),"")</f>
        <v>JA</v>
      </c>
      <c r="E6923" s="74">
        <f>IF(ISNUMBER(C6923),LOOKUP(C6923,LL!$Q$2:$Q$40,LL!$U$2:$U$40),"")</f>
        <v>42</v>
      </c>
      <c r="F6923" s="366">
        <v>3</v>
      </c>
      <c r="G6923" s="366">
        <v>10</v>
      </c>
      <c r="H6923" s="366" t="s">
        <v>389</v>
      </c>
      <c r="I6923" s="366" t="s">
        <v>3</v>
      </c>
      <c r="J6923" s="366" t="s">
        <v>191</v>
      </c>
      <c r="K6923" s="367" t="s">
        <v>11547</v>
      </c>
      <c r="L6923" s="366" t="s">
        <v>258</v>
      </c>
      <c r="M6923" s="366" t="s">
        <v>11355</v>
      </c>
      <c r="N6923" s="366" t="s">
        <v>11363</v>
      </c>
      <c r="O6923" s="366">
        <v>6</v>
      </c>
      <c r="P6923" s="366">
        <v>0</v>
      </c>
      <c r="Q6923" s="366">
        <v>1</v>
      </c>
      <c r="R6923" s="366">
        <v>0</v>
      </c>
      <c r="S6923" s="366">
        <v>0</v>
      </c>
      <c r="T6923" s="366">
        <v>0</v>
      </c>
      <c r="U6923" s="368" t="s">
        <v>11742</v>
      </c>
    </row>
    <row r="6924" spans="1:21" x14ac:dyDescent="0.25">
      <c r="A6924" s="327"/>
      <c r="B6924" s="73">
        <f t="shared" si="261"/>
        <v>6923</v>
      </c>
      <c r="C6924" s="363">
        <v>18</v>
      </c>
      <c r="D6924" s="73" t="str">
        <f>IF(ISNUMBER(C6924),LOOKUP(C6924,LL!$Q$2:$Q$40,LL!$T$2:$T$40),"")</f>
        <v>JA</v>
      </c>
      <c r="E6924" s="73">
        <f>IF(ISNUMBER(C6924),LOOKUP(C6924,LL!$Q$2:$Q$40,LL!$U$2:$U$40),"")</f>
        <v>42</v>
      </c>
      <c r="F6924" s="363">
        <v>3</v>
      </c>
      <c r="G6924" s="363">
        <v>10</v>
      </c>
      <c r="H6924" s="363" t="s">
        <v>389</v>
      </c>
      <c r="I6924" s="363" t="s">
        <v>3</v>
      </c>
      <c r="J6924" s="363" t="s">
        <v>191</v>
      </c>
      <c r="K6924" s="364" t="s">
        <v>11547</v>
      </c>
      <c r="L6924" s="363" t="s">
        <v>11548</v>
      </c>
      <c r="M6924" s="363" t="s">
        <v>11355</v>
      </c>
      <c r="N6924" s="363" t="s">
        <v>11363</v>
      </c>
      <c r="O6924" s="363">
        <v>14</v>
      </c>
      <c r="P6924" s="363">
        <v>0</v>
      </c>
      <c r="Q6924" s="363">
        <v>5</v>
      </c>
      <c r="R6924" s="363">
        <v>0</v>
      </c>
      <c r="S6924" s="363">
        <v>0</v>
      </c>
      <c r="T6924" s="363">
        <v>0</v>
      </c>
      <c r="U6924" s="365"/>
    </row>
    <row r="6925" spans="1:21" x14ac:dyDescent="0.25">
      <c r="A6925" s="327">
        <v>38</v>
      </c>
      <c r="B6925" s="74">
        <f t="shared" si="261"/>
        <v>6924</v>
      </c>
      <c r="C6925" s="366">
        <v>18</v>
      </c>
      <c r="D6925" s="74" t="str">
        <f>IF(ISNUMBER(C6925),LOOKUP(C6925,LL!$Q$2:$Q$40,LL!$T$2:$T$40),"")</f>
        <v>JA</v>
      </c>
      <c r="E6925" s="74">
        <f>IF(ISNUMBER(C6925),LOOKUP(C6925,LL!$Q$2:$Q$40,LL!$U$2:$U$40),"")</f>
        <v>42</v>
      </c>
      <c r="F6925" s="366">
        <v>3</v>
      </c>
      <c r="G6925" s="366">
        <v>9</v>
      </c>
      <c r="H6925" s="366" t="s">
        <v>176</v>
      </c>
      <c r="I6925" s="366" t="s">
        <v>5</v>
      </c>
      <c r="J6925" s="366" t="s">
        <v>177</v>
      </c>
      <c r="K6925" s="367" t="s">
        <v>349</v>
      </c>
      <c r="L6925" s="366" t="s">
        <v>4780</v>
      </c>
      <c r="M6925" s="370" t="s">
        <v>4240</v>
      </c>
      <c r="N6925" s="366" t="s">
        <v>4411</v>
      </c>
      <c r="O6925" s="366">
        <v>5</v>
      </c>
      <c r="P6925" s="366">
        <v>2</v>
      </c>
      <c r="Q6925" s="366">
        <v>3</v>
      </c>
      <c r="R6925" s="366">
        <v>0</v>
      </c>
      <c r="S6925" s="366">
        <v>0</v>
      </c>
      <c r="T6925" s="366">
        <v>0</v>
      </c>
      <c r="U6925" s="368" t="s">
        <v>11743</v>
      </c>
    </row>
    <row r="6926" spans="1:21" x14ac:dyDescent="0.25">
      <c r="A6926" s="327">
        <v>56</v>
      </c>
      <c r="B6926" s="73">
        <f t="shared" si="261"/>
        <v>6925</v>
      </c>
      <c r="C6926" s="363">
        <v>18</v>
      </c>
      <c r="D6926" s="73" t="str">
        <f>IF(ISNUMBER(C6926),LOOKUP(C6926,LL!$Q$2:$Q$40,LL!$T$2:$T$40),"")</f>
        <v>JA</v>
      </c>
      <c r="E6926" s="73">
        <f>IF(ISNUMBER(C6926),LOOKUP(C6926,LL!$Q$2:$Q$40,LL!$U$2:$U$40),"")</f>
        <v>42</v>
      </c>
      <c r="F6926" s="363">
        <v>3</v>
      </c>
      <c r="G6926" s="363">
        <v>9</v>
      </c>
      <c r="H6926" s="363" t="s">
        <v>176</v>
      </c>
      <c r="I6926" s="363" t="s">
        <v>5</v>
      </c>
      <c r="J6926" s="363" t="s">
        <v>177</v>
      </c>
      <c r="K6926" s="364" t="s">
        <v>349</v>
      </c>
      <c r="L6926" s="363" t="s">
        <v>11355</v>
      </c>
      <c r="M6926" s="363" t="s">
        <v>10926</v>
      </c>
      <c r="N6926" s="363" t="s">
        <v>4411</v>
      </c>
      <c r="O6926" s="363">
        <v>18</v>
      </c>
      <c r="P6926" s="363">
        <v>0</v>
      </c>
      <c r="Q6926" s="363">
        <v>9</v>
      </c>
      <c r="R6926" s="363">
        <v>7</v>
      </c>
      <c r="S6926" s="363">
        <v>0</v>
      </c>
      <c r="T6926" s="363">
        <v>0</v>
      </c>
      <c r="U6926" s="365" t="s">
        <v>11744</v>
      </c>
    </row>
    <row r="6927" spans="1:21" x14ac:dyDescent="0.25">
      <c r="A6927" s="327">
        <v>38</v>
      </c>
      <c r="B6927" s="74">
        <f t="shared" si="261"/>
        <v>6926</v>
      </c>
      <c r="C6927" s="366">
        <v>18</v>
      </c>
      <c r="D6927" s="74" t="str">
        <f>IF(ISNUMBER(C6927),LOOKUP(C6927,LL!$Q$2:$Q$40,LL!$T$2:$T$40),"")</f>
        <v>JA</v>
      </c>
      <c r="E6927" s="74">
        <f>IF(ISNUMBER(C6927),LOOKUP(C6927,LL!$Q$2:$Q$40,LL!$U$2:$U$40),"")</f>
        <v>42</v>
      </c>
      <c r="F6927" s="366">
        <v>3</v>
      </c>
      <c r="G6927" s="366">
        <v>5</v>
      </c>
      <c r="H6927" s="366" t="s">
        <v>197</v>
      </c>
      <c r="I6927" s="366" t="s">
        <v>0</v>
      </c>
      <c r="J6927" s="366" t="s">
        <v>177</v>
      </c>
      <c r="K6927" s="367" t="s">
        <v>349</v>
      </c>
      <c r="L6927" s="366" t="s">
        <v>4780</v>
      </c>
      <c r="M6927" s="370" t="s">
        <v>4703</v>
      </c>
      <c r="N6927" s="366" t="s">
        <v>11745</v>
      </c>
      <c r="O6927" s="366">
        <v>1</v>
      </c>
      <c r="P6927" s="366">
        <v>0</v>
      </c>
      <c r="Q6927" s="366">
        <v>1</v>
      </c>
      <c r="R6927" s="366">
        <v>0</v>
      </c>
      <c r="S6927" s="366">
        <v>0</v>
      </c>
      <c r="T6927" s="366">
        <v>0</v>
      </c>
      <c r="U6927" s="368" t="s">
        <v>11746</v>
      </c>
    </row>
    <row r="6928" spans="1:21" x14ac:dyDescent="0.25">
      <c r="A6928" s="327">
        <v>29</v>
      </c>
      <c r="B6928" s="73">
        <f t="shared" si="261"/>
        <v>6927</v>
      </c>
      <c r="C6928" s="363">
        <v>18</v>
      </c>
      <c r="D6928" s="73" t="str">
        <f>IF(ISNUMBER(C6928),LOOKUP(C6928,LL!$Q$2:$Q$40,LL!$T$2:$T$40),"")</f>
        <v>JA</v>
      </c>
      <c r="E6928" s="73">
        <f>IF(ISNUMBER(C6928),LOOKUP(C6928,LL!$Q$2:$Q$40,LL!$U$2:$U$40),"")</f>
        <v>42</v>
      </c>
      <c r="F6928" s="363">
        <v>3</v>
      </c>
      <c r="G6928" s="363">
        <v>6</v>
      </c>
      <c r="H6928" s="363" t="s">
        <v>65</v>
      </c>
      <c r="I6928" s="363" t="s">
        <v>3</v>
      </c>
      <c r="J6928" s="363" t="s">
        <v>191</v>
      </c>
      <c r="K6928" s="364" t="s">
        <v>740</v>
      </c>
      <c r="L6928" s="363" t="s">
        <v>7043</v>
      </c>
      <c r="M6928" s="363" t="s">
        <v>291</v>
      </c>
      <c r="N6928" s="363" t="s">
        <v>9903</v>
      </c>
      <c r="O6928" s="363">
        <v>4</v>
      </c>
      <c r="P6928" s="363">
        <v>0</v>
      </c>
      <c r="Q6928" s="363">
        <v>2</v>
      </c>
      <c r="R6928" s="363">
        <v>0</v>
      </c>
      <c r="S6928" s="363">
        <v>0</v>
      </c>
      <c r="T6928" s="363">
        <v>0</v>
      </c>
      <c r="U6928" s="365" t="s">
        <v>11747</v>
      </c>
    </row>
    <row r="6929" spans="1:21" x14ac:dyDescent="0.25">
      <c r="A6929" s="327">
        <v>38</v>
      </c>
      <c r="B6929" s="74">
        <f t="shared" si="261"/>
        <v>6928</v>
      </c>
      <c r="C6929" s="366">
        <v>18</v>
      </c>
      <c r="D6929" s="74" t="str">
        <f>IF(ISNUMBER(C6929),LOOKUP(C6929,LL!$Q$2:$Q$40,LL!$T$2:$T$40),"")</f>
        <v>JA</v>
      </c>
      <c r="E6929" s="74">
        <f>IF(ISNUMBER(C6929),LOOKUP(C6929,LL!$Q$2:$Q$40,LL!$U$2:$U$40),"")</f>
        <v>42</v>
      </c>
      <c r="F6929" s="366">
        <v>3</v>
      </c>
      <c r="G6929" s="366">
        <v>6</v>
      </c>
      <c r="H6929" s="366" t="s">
        <v>65</v>
      </c>
      <c r="I6929" s="366" t="s">
        <v>546</v>
      </c>
      <c r="J6929" s="366" t="s">
        <v>357</v>
      </c>
      <c r="K6929" s="367" t="s">
        <v>349</v>
      </c>
      <c r="L6929" s="366" t="s">
        <v>271</v>
      </c>
      <c r="M6929" s="366" t="s">
        <v>11355</v>
      </c>
      <c r="N6929" s="366" t="s">
        <v>11748</v>
      </c>
      <c r="O6929" s="366">
        <v>13</v>
      </c>
      <c r="P6929" s="366">
        <v>2</v>
      </c>
      <c r="Q6929" s="366">
        <v>4</v>
      </c>
      <c r="R6929" s="366">
        <v>1</v>
      </c>
      <c r="S6929" s="366">
        <v>1</v>
      </c>
      <c r="T6929" s="366">
        <v>5</v>
      </c>
      <c r="U6929" s="368" t="s">
        <v>11749</v>
      </c>
    </row>
    <row r="6930" spans="1:21" x14ac:dyDescent="0.25">
      <c r="A6930" s="327">
        <v>56</v>
      </c>
      <c r="B6930" s="73">
        <f t="shared" si="261"/>
        <v>6929</v>
      </c>
      <c r="C6930" s="363">
        <v>18</v>
      </c>
      <c r="D6930" s="73" t="str">
        <f>IF(ISNUMBER(C6930),LOOKUP(C6930,LL!$Q$2:$Q$40,LL!$T$2:$T$40),"")</f>
        <v>JA</v>
      </c>
      <c r="E6930" s="73">
        <f>IF(ISNUMBER(C6930),LOOKUP(C6930,LL!$Q$2:$Q$40,LL!$U$2:$U$40),"")</f>
        <v>42</v>
      </c>
      <c r="F6930" s="363">
        <v>3</v>
      </c>
      <c r="G6930" s="363">
        <v>6</v>
      </c>
      <c r="H6930" s="363" t="s">
        <v>65</v>
      </c>
      <c r="I6930" s="363" t="s">
        <v>546</v>
      </c>
      <c r="J6930" s="363" t="s">
        <v>357</v>
      </c>
      <c r="K6930" s="364" t="s">
        <v>349</v>
      </c>
      <c r="L6930" s="363" t="s">
        <v>271</v>
      </c>
      <c r="M6930" s="363" t="s">
        <v>11355</v>
      </c>
      <c r="N6930" s="363" t="s">
        <v>11748</v>
      </c>
      <c r="O6930" s="363">
        <v>37</v>
      </c>
      <c r="P6930" s="363">
        <v>17</v>
      </c>
      <c r="Q6930" s="363">
        <v>17</v>
      </c>
      <c r="R6930" s="363">
        <v>11</v>
      </c>
      <c r="S6930" s="363">
        <v>2</v>
      </c>
      <c r="T6930" s="363">
        <v>2</v>
      </c>
      <c r="U6930" s="365"/>
    </row>
    <row r="6931" spans="1:21" x14ac:dyDescent="0.25">
      <c r="A6931" s="327">
        <v>38</v>
      </c>
      <c r="B6931" s="74">
        <f t="shared" si="261"/>
        <v>6930</v>
      </c>
      <c r="C6931" s="366">
        <v>18</v>
      </c>
      <c r="D6931" s="74" t="str">
        <f>IF(ISNUMBER(C6931),LOOKUP(C6931,LL!$Q$2:$Q$40,LL!$T$2:$T$40),"")</f>
        <v>JA</v>
      </c>
      <c r="E6931" s="74">
        <f>IF(ISNUMBER(C6931),LOOKUP(C6931,LL!$Q$2:$Q$40,LL!$U$2:$U$40),"")</f>
        <v>42</v>
      </c>
      <c r="F6931" s="366">
        <v>3</v>
      </c>
      <c r="G6931" s="366">
        <v>6</v>
      </c>
      <c r="H6931" s="366" t="s">
        <v>197</v>
      </c>
      <c r="I6931" s="366" t="s">
        <v>546</v>
      </c>
      <c r="J6931" s="366" t="s">
        <v>177</v>
      </c>
      <c r="K6931" s="367" t="s">
        <v>349</v>
      </c>
      <c r="L6931" s="366" t="s">
        <v>271</v>
      </c>
      <c r="M6931" s="366" t="s">
        <v>11355</v>
      </c>
      <c r="N6931" s="366" t="s">
        <v>11750</v>
      </c>
      <c r="O6931" s="366">
        <v>6</v>
      </c>
      <c r="P6931" s="366">
        <v>3</v>
      </c>
      <c r="Q6931" s="366">
        <v>3</v>
      </c>
      <c r="R6931" s="366">
        <v>0</v>
      </c>
      <c r="S6931" s="366">
        <v>0</v>
      </c>
      <c r="T6931" s="366">
        <v>0</v>
      </c>
      <c r="U6931" s="368" t="s">
        <v>11751</v>
      </c>
    </row>
    <row r="6932" spans="1:21" x14ac:dyDescent="0.25">
      <c r="A6932" s="327">
        <v>56</v>
      </c>
      <c r="B6932" s="73">
        <f t="shared" si="261"/>
        <v>6931</v>
      </c>
      <c r="C6932" s="363">
        <v>18</v>
      </c>
      <c r="D6932" s="73" t="str">
        <f>IF(ISNUMBER(C6932),LOOKUP(C6932,LL!$Q$2:$Q$40,LL!$T$2:$T$40),"")</f>
        <v>JA</v>
      </c>
      <c r="E6932" s="73">
        <f>IF(ISNUMBER(C6932),LOOKUP(C6932,LL!$Q$2:$Q$40,LL!$U$2:$U$40),"")</f>
        <v>42</v>
      </c>
      <c r="F6932" s="363">
        <v>3</v>
      </c>
      <c r="G6932" s="363">
        <v>6</v>
      </c>
      <c r="H6932" s="363" t="s">
        <v>197</v>
      </c>
      <c r="I6932" s="363" t="s">
        <v>546</v>
      </c>
      <c r="J6932" s="363" t="s">
        <v>177</v>
      </c>
      <c r="K6932" s="364" t="s">
        <v>349</v>
      </c>
      <c r="L6932" s="363" t="s">
        <v>271</v>
      </c>
      <c r="M6932" s="363" t="s">
        <v>11355</v>
      </c>
      <c r="N6932" s="363" t="s">
        <v>11750</v>
      </c>
      <c r="O6932" s="363">
        <v>20</v>
      </c>
      <c r="P6932" s="363">
        <v>4</v>
      </c>
      <c r="Q6932" s="363">
        <v>9</v>
      </c>
      <c r="R6932" s="363">
        <v>8</v>
      </c>
      <c r="S6932" s="363">
        <v>0</v>
      </c>
      <c r="T6932" s="363">
        <v>0</v>
      </c>
      <c r="U6932" s="365"/>
    </row>
    <row r="6933" spans="1:21" x14ac:dyDescent="0.25">
      <c r="A6933" s="327">
        <v>43</v>
      </c>
      <c r="B6933" s="74">
        <f t="shared" si="261"/>
        <v>6932</v>
      </c>
      <c r="C6933" s="366">
        <v>18</v>
      </c>
      <c r="D6933" s="74" t="str">
        <f>IF(ISNUMBER(C6933),LOOKUP(C6933,LL!$Q$2:$Q$40,LL!$T$2:$T$40),"")</f>
        <v>JA</v>
      </c>
      <c r="E6933" s="74">
        <f>IF(ISNUMBER(C6933),LOOKUP(C6933,LL!$Q$2:$Q$40,LL!$U$2:$U$40),"")</f>
        <v>42</v>
      </c>
      <c r="F6933" s="366">
        <v>3</v>
      </c>
      <c r="G6933" s="366">
        <v>9.1</v>
      </c>
      <c r="H6933" s="366" t="s">
        <v>176</v>
      </c>
      <c r="I6933" s="366" t="s">
        <v>5</v>
      </c>
      <c r="J6933" s="366" t="s">
        <v>177</v>
      </c>
      <c r="K6933" s="367" t="s">
        <v>347</v>
      </c>
      <c r="L6933" s="366" t="s">
        <v>1121</v>
      </c>
      <c r="M6933" s="366" t="s">
        <v>11355</v>
      </c>
      <c r="N6933" s="366" t="s">
        <v>11231</v>
      </c>
      <c r="O6933" s="366">
        <v>23</v>
      </c>
      <c r="P6933" s="366">
        <v>1</v>
      </c>
      <c r="Q6933" s="366">
        <v>20</v>
      </c>
      <c r="R6933" s="366">
        <v>2</v>
      </c>
      <c r="S6933" s="366">
        <v>118</v>
      </c>
      <c r="T6933" s="366">
        <v>0</v>
      </c>
      <c r="U6933" s="368" t="s">
        <v>11752</v>
      </c>
    </row>
    <row r="6934" spans="1:21" x14ac:dyDescent="0.25">
      <c r="A6934" s="327">
        <v>40</v>
      </c>
      <c r="B6934" s="73">
        <f t="shared" si="261"/>
        <v>6933</v>
      </c>
      <c r="C6934" s="363">
        <v>18</v>
      </c>
      <c r="D6934" s="73" t="str">
        <f>IF(ISNUMBER(C6934),LOOKUP(C6934,LL!$Q$2:$Q$40,LL!$T$2:$T$40),"")</f>
        <v>JA</v>
      </c>
      <c r="E6934" s="73">
        <f>IF(ISNUMBER(C6934),LOOKUP(C6934,LL!$Q$2:$Q$40,LL!$U$2:$U$40),"")</f>
        <v>42</v>
      </c>
      <c r="F6934" s="363">
        <v>3</v>
      </c>
      <c r="G6934" s="363">
        <v>9.1</v>
      </c>
      <c r="H6934" s="363" t="s">
        <v>176</v>
      </c>
      <c r="I6934" s="363" t="s">
        <v>5</v>
      </c>
      <c r="J6934" s="363" t="s">
        <v>177</v>
      </c>
      <c r="K6934" s="364" t="s">
        <v>11547</v>
      </c>
      <c r="L6934" s="363" t="s">
        <v>258</v>
      </c>
      <c r="M6934" s="363" t="s">
        <v>11355</v>
      </c>
      <c r="N6934" s="363" t="s">
        <v>11231</v>
      </c>
      <c r="O6934" s="363">
        <v>18</v>
      </c>
      <c r="P6934" s="363">
        <v>0</v>
      </c>
      <c r="Q6934" s="363">
        <v>4</v>
      </c>
      <c r="R6934" s="363">
        <v>0</v>
      </c>
      <c r="S6934" s="363">
        <v>1</v>
      </c>
      <c r="T6934" s="363">
        <v>0</v>
      </c>
      <c r="U6934" s="365" t="s">
        <v>11753</v>
      </c>
    </row>
    <row r="6935" spans="1:21" x14ac:dyDescent="0.25">
      <c r="A6935" s="327"/>
      <c r="B6935" s="74">
        <f t="shared" si="261"/>
        <v>6934</v>
      </c>
      <c r="C6935" s="366">
        <v>18</v>
      </c>
      <c r="D6935" s="74" t="str">
        <f>IF(ISNUMBER(C6935),LOOKUP(C6935,LL!$Q$2:$Q$40,LL!$T$2:$T$40),"")</f>
        <v>JA</v>
      </c>
      <c r="E6935" s="74">
        <f>IF(ISNUMBER(C6935),LOOKUP(C6935,LL!$Q$2:$Q$40,LL!$U$2:$U$40),"")</f>
        <v>42</v>
      </c>
      <c r="F6935" s="366">
        <v>3</v>
      </c>
      <c r="G6935" s="366">
        <v>9.1</v>
      </c>
      <c r="H6935" s="366" t="s">
        <v>176</v>
      </c>
      <c r="I6935" s="366" t="s">
        <v>5</v>
      </c>
      <c r="J6935" s="366" t="s">
        <v>177</v>
      </c>
      <c r="K6935" s="367" t="s">
        <v>11547</v>
      </c>
      <c r="L6935" s="366" t="s">
        <v>11548</v>
      </c>
      <c r="M6935" s="366" t="s">
        <v>11355</v>
      </c>
      <c r="N6935" s="366" t="s">
        <v>11231</v>
      </c>
      <c r="O6935" s="366">
        <v>92</v>
      </c>
      <c r="P6935" s="366">
        <v>0</v>
      </c>
      <c r="Q6935" s="366">
        <v>23</v>
      </c>
      <c r="R6935" s="366">
        <v>0</v>
      </c>
      <c r="S6935" s="366">
        <v>3</v>
      </c>
      <c r="T6935" s="366">
        <v>0</v>
      </c>
      <c r="U6935" s="368" t="s">
        <v>11754</v>
      </c>
    </row>
    <row r="6936" spans="1:21" x14ac:dyDescent="0.25">
      <c r="A6936" s="327">
        <v>43</v>
      </c>
      <c r="B6936" s="73">
        <f t="shared" si="261"/>
        <v>6935</v>
      </c>
      <c r="C6936" s="363">
        <v>18</v>
      </c>
      <c r="D6936" s="73" t="str">
        <f>IF(ISNUMBER(C6936),LOOKUP(C6936,LL!$Q$2:$Q$40,LL!$T$2:$T$40),"")</f>
        <v>JA</v>
      </c>
      <c r="E6936" s="73">
        <f>IF(ISNUMBER(C6936),LOOKUP(C6936,LL!$Q$2:$Q$40,LL!$U$2:$U$40),"")</f>
        <v>42</v>
      </c>
      <c r="F6936" s="363">
        <v>3</v>
      </c>
      <c r="G6936" s="363">
        <v>9.1999999999999993</v>
      </c>
      <c r="H6936" s="363" t="s">
        <v>176</v>
      </c>
      <c r="I6936" s="363" t="s">
        <v>5</v>
      </c>
      <c r="J6936" s="363" t="s">
        <v>177</v>
      </c>
      <c r="K6936" s="364" t="s">
        <v>347</v>
      </c>
      <c r="L6936" s="363" t="s">
        <v>1121</v>
      </c>
      <c r="M6936" s="363" t="s">
        <v>11355</v>
      </c>
      <c r="N6936" s="363" t="s">
        <v>11232</v>
      </c>
      <c r="O6936" s="363">
        <v>24</v>
      </c>
      <c r="P6936" s="363">
        <v>2</v>
      </c>
      <c r="Q6936" s="363">
        <v>17</v>
      </c>
      <c r="R6936" s="363">
        <v>5</v>
      </c>
      <c r="S6936" s="363">
        <v>124</v>
      </c>
      <c r="T6936" s="363">
        <v>4</v>
      </c>
      <c r="U6936" s="365" t="s">
        <v>11755</v>
      </c>
    </row>
    <row r="6937" spans="1:21" x14ac:dyDescent="0.25">
      <c r="A6937" s="327">
        <v>40</v>
      </c>
      <c r="B6937" s="74">
        <f t="shared" si="261"/>
        <v>6936</v>
      </c>
      <c r="C6937" s="366">
        <v>18</v>
      </c>
      <c r="D6937" s="74" t="str">
        <f>IF(ISNUMBER(C6937),LOOKUP(C6937,LL!$Q$2:$Q$40,LL!$T$2:$T$40),"")</f>
        <v>JA</v>
      </c>
      <c r="E6937" s="74">
        <f>IF(ISNUMBER(C6937),LOOKUP(C6937,LL!$Q$2:$Q$40,LL!$U$2:$U$40),"")</f>
        <v>42</v>
      </c>
      <c r="F6937" s="366">
        <v>3</v>
      </c>
      <c r="G6937" s="366">
        <v>9.1999999999999993</v>
      </c>
      <c r="H6937" s="366" t="s">
        <v>176</v>
      </c>
      <c r="I6937" s="366" t="s">
        <v>5</v>
      </c>
      <c r="J6937" s="366" t="s">
        <v>177</v>
      </c>
      <c r="K6937" s="367" t="s">
        <v>11547</v>
      </c>
      <c r="L6937" s="366" t="s">
        <v>258</v>
      </c>
      <c r="M6937" s="366" t="s">
        <v>11355</v>
      </c>
      <c r="N6937" s="366" t="s">
        <v>11232</v>
      </c>
      <c r="O6937" s="366">
        <v>15</v>
      </c>
      <c r="P6937" s="366">
        <v>0</v>
      </c>
      <c r="Q6937" s="366">
        <v>5</v>
      </c>
      <c r="R6937" s="366">
        <v>2</v>
      </c>
      <c r="S6937" s="366">
        <v>1</v>
      </c>
      <c r="T6937" s="366">
        <v>1</v>
      </c>
      <c r="U6937" s="368" t="s">
        <v>11756</v>
      </c>
    </row>
    <row r="6938" spans="1:21" x14ac:dyDescent="0.25">
      <c r="A6938" s="327"/>
      <c r="B6938" s="73">
        <f t="shared" si="261"/>
        <v>6937</v>
      </c>
      <c r="C6938" s="363">
        <v>18</v>
      </c>
      <c r="D6938" s="73" t="str">
        <f>IF(ISNUMBER(C6938),LOOKUP(C6938,LL!$Q$2:$Q$40,LL!$T$2:$T$40),"")</f>
        <v>JA</v>
      </c>
      <c r="E6938" s="73">
        <f>IF(ISNUMBER(C6938),LOOKUP(C6938,LL!$Q$2:$Q$40,LL!$U$2:$U$40),"")</f>
        <v>42</v>
      </c>
      <c r="F6938" s="363">
        <v>3</v>
      </c>
      <c r="G6938" s="363">
        <v>9.1999999999999993</v>
      </c>
      <c r="H6938" s="363" t="s">
        <v>176</v>
      </c>
      <c r="I6938" s="363" t="s">
        <v>5</v>
      </c>
      <c r="J6938" s="363" t="s">
        <v>177</v>
      </c>
      <c r="K6938" s="364" t="s">
        <v>11547</v>
      </c>
      <c r="L6938" s="363" t="s">
        <v>11548</v>
      </c>
      <c r="M6938" s="363" t="s">
        <v>11355</v>
      </c>
      <c r="N6938" s="363" t="s">
        <v>11232</v>
      </c>
      <c r="O6938" s="363">
        <v>78</v>
      </c>
      <c r="P6938" s="363">
        <v>0</v>
      </c>
      <c r="Q6938" s="363">
        <v>35</v>
      </c>
      <c r="R6938" s="363">
        <v>7</v>
      </c>
      <c r="S6938" s="363">
        <v>2</v>
      </c>
      <c r="T6938" s="363">
        <v>2</v>
      </c>
      <c r="U6938" s="365" t="s">
        <v>11757</v>
      </c>
    </row>
    <row r="6939" spans="1:21" x14ac:dyDescent="0.25">
      <c r="A6939" s="327">
        <v>14</v>
      </c>
      <c r="B6939" s="74">
        <f t="shared" si="261"/>
        <v>6938</v>
      </c>
      <c r="C6939" s="366">
        <v>18</v>
      </c>
      <c r="D6939" s="74" t="str">
        <f>IF(ISNUMBER(C6939),LOOKUP(C6939,LL!$Q$2:$Q$40,LL!$T$2:$T$40),"")</f>
        <v>JA</v>
      </c>
      <c r="E6939" s="74">
        <f>IF(ISNUMBER(C6939),LOOKUP(C6939,LL!$Q$2:$Q$40,LL!$U$2:$U$40),"")</f>
        <v>42</v>
      </c>
      <c r="F6939" s="366">
        <v>4</v>
      </c>
      <c r="G6939" s="366">
        <v>2</v>
      </c>
      <c r="H6939" s="366" t="s">
        <v>358</v>
      </c>
      <c r="I6939" s="366" t="s">
        <v>260</v>
      </c>
      <c r="J6939" s="366" t="s">
        <v>261</v>
      </c>
      <c r="K6939" s="367" t="s">
        <v>642</v>
      </c>
      <c r="L6939" s="366" t="s">
        <v>334</v>
      </c>
      <c r="M6939" s="366">
        <v>1</v>
      </c>
      <c r="N6939" s="366" t="s">
        <v>4892</v>
      </c>
      <c r="O6939" s="366" t="s">
        <v>856</v>
      </c>
      <c r="P6939" s="366" t="s">
        <v>857</v>
      </c>
      <c r="Q6939" s="366" t="s">
        <v>856</v>
      </c>
      <c r="R6939" s="366"/>
      <c r="S6939" s="366"/>
      <c r="T6939" s="366"/>
      <c r="U6939" s="368"/>
    </row>
    <row r="6940" spans="1:21" x14ac:dyDescent="0.25">
      <c r="A6940" s="327">
        <v>54</v>
      </c>
      <c r="B6940" s="73">
        <f t="shared" si="261"/>
        <v>6939</v>
      </c>
      <c r="C6940" s="363">
        <v>18</v>
      </c>
      <c r="D6940" s="73" t="str">
        <f>IF(ISNUMBER(C6940),LOOKUP(C6940,LL!$Q$2:$Q$40,LL!$T$2:$T$40),"")</f>
        <v>JA</v>
      </c>
      <c r="E6940" s="73">
        <f>IF(ISNUMBER(C6940),LOOKUP(C6940,LL!$Q$2:$Q$40,LL!$U$2:$U$40),"")</f>
        <v>42</v>
      </c>
      <c r="F6940" s="363">
        <v>4</v>
      </c>
      <c r="G6940" s="363">
        <v>3</v>
      </c>
      <c r="H6940" s="363" t="s">
        <v>65</v>
      </c>
      <c r="I6940" s="363" t="s">
        <v>191</v>
      </c>
      <c r="J6940" s="363" t="s">
        <v>546</v>
      </c>
      <c r="K6940" s="364" t="s">
        <v>350</v>
      </c>
      <c r="L6940" s="363" t="s">
        <v>7058</v>
      </c>
      <c r="M6940" s="363" t="s">
        <v>2184</v>
      </c>
      <c r="N6940" s="363" t="s">
        <v>11521</v>
      </c>
      <c r="O6940" s="363">
        <v>0</v>
      </c>
      <c r="P6940" s="363">
        <v>1</v>
      </c>
      <c r="Q6940" s="363">
        <v>1</v>
      </c>
      <c r="R6940" s="363">
        <v>1</v>
      </c>
      <c r="S6940" s="363">
        <v>0</v>
      </c>
      <c r="T6940" s="363">
        <v>0</v>
      </c>
      <c r="U6940" s="365" t="s">
        <v>11762</v>
      </c>
    </row>
    <row r="6941" spans="1:21" x14ac:dyDescent="0.25">
      <c r="A6941" s="327">
        <v>25</v>
      </c>
      <c r="B6941" s="74">
        <f t="shared" si="261"/>
        <v>6940</v>
      </c>
      <c r="C6941" s="366">
        <v>18</v>
      </c>
      <c r="D6941" s="74" t="str">
        <f>IF(ISNUMBER(C6941),LOOKUP(C6941,LL!$Q$2:$Q$40,LL!$T$2:$T$40),"")</f>
        <v>JA</v>
      </c>
      <c r="E6941" s="74">
        <f>IF(ISNUMBER(C6941),LOOKUP(C6941,LL!$Q$2:$Q$40,LL!$U$2:$U$40),"")</f>
        <v>42</v>
      </c>
      <c r="F6941" s="366">
        <v>4</v>
      </c>
      <c r="G6941" s="366">
        <v>0</v>
      </c>
      <c r="H6941" s="366" t="s">
        <v>217</v>
      </c>
      <c r="I6941" s="366" t="s">
        <v>191</v>
      </c>
      <c r="J6941" s="366" t="s">
        <v>546</v>
      </c>
      <c r="K6941" s="367" t="s">
        <v>195</v>
      </c>
      <c r="L6941" s="366" t="s">
        <v>218</v>
      </c>
      <c r="M6941" s="366" t="s">
        <v>1322</v>
      </c>
      <c r="N6941" s="366" t="s">
        <v>909</v>
      </c>
      <c r="O6941" s="366">
        <v>0.4</v>
      </c>
      <c r="P6941" s="366" t="s">
        <v>2663</v>
      </c>
      <c r="Q6941" s="366">
        <v>0.5</v>
      </c>
      <c r="R6941" s="366" t="s">
        <v>1322</v>
      </c>
      <c r="S6941" s="366"/>
      <c r="T6941" s="366"/>
      <c r="U6941" s="368" t="s">
        <v>11763</v>
      </c>
    </row>
    <row r="6942" spans="1:21" x14ac:dyDescent="0.25">
      <c r="A6942" s="327">
        <v>25</v>
      </c>
      <c r="B6942" s="73">
        <f t="shared" si="261"/>
        <v>6941</v>
      </c>
      <c r="C6942" s="363">
        <v>18</v>
      </c>
      <c r="D6942" s="73" t="str">
        <f>IF(ISNUMBER(C6942),LOOKUP(C6942,LL!$Q$2:$Q$40,LL!$T$2:$T$40),"")</f>
        <v>JA</v>
      </c>
      <c r="E6942" s="73">
        <f>IF(ISNUMBER(C6942),LOOKUP(C6942,LL!$Q$2:$Q$40,LL!$U$2:$U$40),"")</f>
        <v>42</v>
      </c>
      <c r="F6942" s="363">
        <v>4</v>
      </c>
      <c r="G6942" s="363">
        <v>0</v>
      </c>
      <c r="H6942" s="363" t="s">
        <v>65</v>
      </c>
      <c r="I6942" s="363" t="s">
        <v>191</v>
      </c>
      <c r="J6942" s="363" t="s">
        <v>3</v>
      </c>
      <c r="K6942" s="364" t="s">
        <v>195</v>
      </c>
      <c r="L6942" s="363" t="s">
        <v>199</v>
      </c>
      <c r="M6942" s="363" t="s">
        <v>2663</v>
      </c>
      <c r="N6942" s="363" t="s">
        <v>965</v>
      </c>
      <c r="O6942" s="363">
        <v>0.3</v>
      </c>
      <c r="P6942" s="363" t="s">
        <v>2663</v>
      </c>
      <c r="Q6942" s="363">
        <v>0.3</v>
      </c>
      <c r="R6942" s="363" t="s">
        <v>1323</v>
      </c>
      <c r="S6942" s="363"/>
      <c r="T6942" s="363"/>
      <c r="U6942" s="365" t="s">
        <v>11764</v>
      </c>
    </row>
    <row r="6943" spans="1:21" x14ac:dyDescent="0.25">
      <c r="A6943" s="327"/>
      <c r="B6943" s="74">
        <f t="shared" si="261"/>
        <v>6942</v>
      </c>
      <c r="C6943" s="366">
        <v>18</v>
      </c>
      <c r="D6943" s="74" t="str">
        <f>IF(ISNUMBER(C6943),LOOKUP(C6943,LL!$Q$2:$Q$40,LL!$T$2:$T$40),"")</f>
        <v>JA</v>
      </c>
      <c r="E6943" s="74">
        <f>IF(ISNUMBER(C6943),LOOKUP(C6943,LL!$Q$2:$Q$40,LL!$U$2:$U$40),"")</f>
        <v>42</v>
      </c>
      <c r="F6943" s="366">
        <v>4</v>
      </c>
      <c r="G6943" s="366">
        <v>0</v>
      </c>
      <c r="H6943" s="366" t="s">
        <v>65</v>
      </c>
      <c r="I6943" s="366" t="s">
        <v>191</v>
      </c>
      <c r="J6943" s="366" t="s">
        <v>546</v>
      </c>
      <c r="K6943" s="367" t="s">
        <v>195</v>
      </c>
      <c r="L6943" s="366" t="s">
        <v>199</v>
      </c>
      <c r="M6943" s="366" t="s">
        <v>1322</v>
      </c>
      <c r="N6943" s="366" t="s">
        <v>981</v>
      </c>
      <c r="O6943" s="366">
        <v>0.1</v>
      </c>
      <c r="P6943" s="366" t="s">
        <v>2663</v>
      </c>
      <c r="Q6943" s="366">
        <v>0.4</v>
      </c>
      <c r="R6943" s="366" t="s">
        <v>1322</v>
      </c>
      <c r="S6943" s="366"/>
      <c r="T6943" s="366"/>
      <c r="U6943" s="368" t="s">
        <v>11765</v>
      </c>
    </row>
    <row r="6944" spans="1:21" x14ac:dyDescent="0.25">
      <c r="A6944" s="327"/>
      <c r="B6944" s="73">
        <f t="shared" si="261"/>
        <v>6943</v>
      </c>
      <c r="C6944" s="363">
        <v>18</v>
      </c>
      <c r="D6944" s="73" t="str">
        <f>IF(ISNUMBER(C6944),LOOKUP(C6944,LL!$Q$2:$Q$40,LL!$T$2:$T$40),"")</f>
        <v>JA</v>
      </c>
      <c r="E6944" s="73">
        <f>IF(ISNUMBER(C6944),LOOKUP(C6944,LL!$Q$2:$Q$40,LL!$U$2:$U$40),"")</f>
        <v>42</v>
      </c>
      <c r="F6944" s="363">
        <v>4</v>
      </c>
      <c r="G6944" s="363">
        <v>0</v>
      </c>
      <c r="H6944" s="363" t="s">
        <v>65</v>
      </c>
      <c r="I6944" s="363" t="s">
        <v>3</v>
      </c>
      <c r="J6944" s="363" t="s">
        <v>191</v>
      </c>
      <c r="K6944" s="364" t="s">
        <v>195</v>
      </c>
      <c r="L6944" s="363" t="s">
        <v>215</v>
      </c>
      <c r="M6944" s="363" t="s">
        <v>1322</v>
      </c>
      <c r="N6944" s="363" t="s">
        <v>965</v>
      </c>
      <c r="O6944" s="363">
        <v>0.3</v>
      </c>
      <c r="P6944" s="363" t="s">
        <v>2663</v>
      </c>
      <c r="Q6944" s="363">
        <v>0.3</v>
      </c>
      <c r="R6944" s="363" t="s">
        <v>1322</v>
      </c>
      <c r="S6944" s="363"/>
      <c r="T6944" s="363"/>
      <c r="U6944" s="365" t="s">
        <v>11766</v>
      </c>
    </row>
    <row r="6945" spans="1:21" x14ac:dyDescent="0.25">
      <c r="A6945" s="327">
        <v>2</v>
      </c>
      <c r="B6945" s="74">
        <f t="shared" si="261"/>
        <v>6944</v>
      </c>
      <c r="C6945" s="366">
        <v>18</v>
      </c>
      <c r="D6945" s="74" t="str">
        <f>IF(ISNUMBER(C6945),LOOKUP(C6945,LL!$Q$2:$Q$40,LL!$T$2:$T$40),"")</f>
        <v>JA</v>
      </c>
      <c r="E6945" s="74">
        <f>IF(ISNUMBER(C6945),LOOKUP(C6945,LL!$Q$2:$Q$40,LL!$U$2:$U$40),"")</f>
        <v>42</v>
      </c>
      <c r="F6945" s="366">
        <v>4</v>
      </c>
      <c r="G6945" s="366">
        <v>1</v>
      </c>
      <c r="H6945" s="366" t="s">
        <v>186</v>
      </c>
      <c r="I6945" s="366" t="s">
        <v>187</v>
      </c>
      <c r="J6945" s="366" t="s">
        <v>188</v>
      </c>
      <c r="K6945" s="367" t="s">
        <v>189</v>
      </c>
      <c r="L6945" s="366" t="s">
        <v>252</v>
      </c>
      <c r="M6945" s="366" t="s">
        <v>11293</v>
      </c>
      <c r="N6945" s="366" t="s">
        <v>11767</v>
      </c>
      <c r="O6945" s="366" t="s">
        <v>11768</v>
      </c>
      <c r="P6945" s="366">
        <v>2</v>
      </c>
      <c r="Q6945" s="366">
        <v>1</v>
      </c>
      <c r="R6945" s="366">
        <v>0.5</v>
      </c>
      <c r="S6945" s="366">
        <v>1</v>
      </c>
      <c r="T6945" s="366">
        <v>0</v>
      </c>
      <c r="U6945" s="368" t="s">
        <v>11769</v>
      </c>
    </row>
    <row r="6946" spans="1:21" x14ac:dyDescent="0.25">
      <c r="A6946" s="327"/>
      <c r="B6946" s="73">
        <f t="shared" si="261"/>
        <v>6945</v>
      </c>
      <c r="C6946" s="363">
        <v>18</v>
      </c>
      <c r="D6946" s="73" t="str">
        <f>IF(ISNUMBER(C6946),LOOKUP(C6946,LL!$Q$2:$Q$40,LL!$T$2:$T$40),"")</f>
        <v>JA</v>
      </c>
      <c r="E6946" s="73">
        <f>IF(ISNUMBER(C6946),LOOKUP(C6946,LL!$Q$2:$Q$40,LL!$U$2:$U$40),"")</f>
        <v>42</v>
      </c>
      <c r="F6946" s="363">
        <v>4</v>
      </c>
      <c r="G6946" s="363">
        <v>2</v>
      </c>
      <c r="H6946" s="363" t="s">
        <v>186</v>
      </c>
      <c r="I6946" s="363" t="s">
        <v>187</v>
      </c>
      <c r="J6946" s="363" t="s">
        <v>188</v>
      </c>
      <c r="K6946" s="364" t="s">
        <v>189</v>
      </c>
      <c r="L6946" s="363" t="s">
        <v>252</v>
      </c>
      <c r="M6946" s="363" t="s">
        <v>11293</v>
      </c>
      <c r="N6946" s="363" t="s">
        <v>6716</v>
      </c>
      <c r="O6946" s="363" t="s">
        <v>843</v>
      </c>
      <c r="P6946" s="363">
        <v>2</v>
      </c>
      <c r="Q6946" s="363">
        <v>1</v>
      </c>
      <c r="R6946" s="363">
        <v>0.5</v>
      </c>
      <c r="S6946" s="363">
        <v>0</v>
      </c>
      <c r="T6946" s="363">
        <v>0</v>
      </c>
      <c r="U6946" s="365" t="s">
        <v>11770</v>
      </c>
    </row>
    <row r="6947" spans="1:21" x14ac:dyDescent="0.25">
      <c r="A6947" s="327">
        <v>43</v>
      </c>
      <c r="B6947" s="74">
        <f t="shared" si="261"/>
        <v>6946</v>
      </c>
      <c r="C6947" s="366">
        <v>18</v>
      </c>
      <c r="D6947" s="74" t="str">
        <f>IF(ISNUMBER(C6947),LOOKUP(C6947,LL!$Q$2:$Q$40,LL!$T$2:$T$40),"")</f>
        <v>JA</v>
      </c>
      <c r="E6947" s="74">
        <f>IF(ISNUMBER(C6947),LOOKUP(C6947,LL!$Q$2:$Q$40,LL!$U$2:$U$40),"")</f>
        <v>42</v>
      </c>
      <c r="F6947" s="366">
        <v>4</v>
      </c>
      <c r="G6947" s="366" t="s">
        <v>11773</v>
      </c>
      <c r="H6947" s="366" t="s">
        <v>186</v>
      </c>
      <c r="I6947" s="366" t="s">
        <v>187</v>
      </c>
      <c r="J6947" s="366" t="s">
        <v>341</v>
      </c>
      <c r="K6947" s="367" t="s">
        <v>347</v>
      </c>
      <c r="L6947" s="366" t="s">
        <v>1121</v>
      </c>
      <c r="M6947" s="366" t="s">
        <v>11771</v>
      </c>
      <c r="N6947" s="366" t="s">
        <v>4661</v>
      </c>
      <c r="O6947" s="366">
        <v>6</v>
      </c>
      <c r="P6947" s="366">
        <v>1</v>
      </c>
      <c r="Q6947" s="366">
        <v>5</v>
      </c>
      <c r="R6947" s="366">
        <v>0</v>
      </c>
      <c r="S6947" s="366">
        <v>31</v>
      </c>
      <c r="T6947" s="366">
        <v>0</v>
      </c>
      <c r="U6947" s="368" t="s">
        <v>11776</v>
      </c>
    </row>
    <row r="6948" spans="1:21" x14ac:dyDescent="0.25">
      <c r="A6948" s="327">
        <v>23</v>
      </c>
      <c r="B6948" s="73">
        <f t="shared" si="261"/>
        <v>6947</v>
      </c>
      <c r="C6948" s="363">
        <v>18</v>
      </c>
      <c r="D6948" s="73" t="str">
        <f>IF(ISNUMBER(C6948),LOOKUP(C6948,LL!$Q$2:$Q$40,LL!$T$2:$T$40),"")</f>
        <v>JA</v>
      </c>
      <c r="E6948" s="73">
        <f>IF(ISNUMBER(C6948),LOOKUP(C6948,LL!$Q$2:$Q$40,LL!$U$2:$U$40),"")</f>
        <v>42</v>
      </c>
      <c r="F6948" s="363">
        <v>4</v>
      </c>
      <c r="G6948" s="363" t="s">
        <v>4048</v>
      </c>
      <c r="H6948" s="363" t="s">
        <v>186</v>
      </c>
      <c r="I6948" s="363" t="s">
        <v>187</v>
      </c>
      <c r="J6948" s="363" t="s">
        <v>341</v>
      </c>
      <c r="K6948" s="364" t="s">
        <v>194</v>
      </c>
      <c r="L6948" s="363" t="s">
        <v>3464</v>
      </c>
      <c r="M6948" s="363" t="s">
        <v>1051</v>
      </c>
      <c r="N6948" s="363" t="s">
        <v>4661</v>
      </c>
      <c r="O6948" s="363" t="s">
        <v>871</v>
      </c>
      <c r="P6948" s="363">
        <v>5.1669999999999998</v>
      </c>
      <c r="Q6948" s="363">
        <v>0.73</v>
      </c>
      <c r="R6948" s="363">
        <v>0.26800000000000002</v>
      </c>
      <c r="S6948" s="363" t="s">
        <v>334</v>
      </c>
      <c r="T6948" s="363">
        <v>0.70699999999999996</v>
      </c>
      <c r="U6948" s="365" t="s">
        <v>11774</v>
      </c>
    </row>
    <row r="6949" spans="1:21" x14ac:dyDescent="0.25">
      <c r="A6949" s="327"/>
      <c r="B6949" s="74">
        <f t="shared" si="261"/>
        <v>6948</v>
      </c>
      <c r="C6949" s="366">
        <v>18</v>
      </c>
      <c r="D6949" s="74" t="str">
        <f>IF(ISNUMBER(C6949),LOOKUP(C6949,LL!$Q$2:$Q$40,LL!$T$2:$T$40),"")</f>
        <v>JA</v>
      </c>
      <c r="E6949" s="74">
        <f>IF(ISNUMBER(C6949),LOOKUP(C6949,LL!$Q$2:$Q$40,LL!$U$2:$U$40),"")</f>
        <v>42</v>
      </c>
      <c r="F6949" s="366">
        <v>4</v>
      </c>
      <c r="G6949" s="366" t="s">
        <v>4049</v>
      </c>
      <c r="H6949" s="366" t="s">
        <v>186</v>
      </c>
      <c r="I6949" s="366" t="s">
        <v>187</v>
      </c>
      <c r="J6949" s="366" t="s">
        <v>341</v>
      </c>
      <c r="K6949" s="367" t="s">
        <v>194</v>
      </c>
      <c r="L6949" s="366" t="s">
        <v>3464</v>
      </c>
      <c r="M6949" s="366" t="s">
        <v>1051</v>
      </c>
      <c r="N6949" s="366" t="s">
        <v>4661</v>
      </c>
      <c r="O6949" s="366" t="s">
        <v>876</v>
      </c>
      <c r="P6949" s="366">
        <v>5.1669999999999998</v>
      </c>
      <c r="Q6949" s="366">
        <v>0.8</v>
      </c>
      <c r="R6949" s="366">
        <v>0.39200000000000002</v>
      </c>
      <c r="S6949" s="366">
        <v>0</v>
      </c>
      <c r="T6949" s="366">
        <v>0.53300000000000003</v>
      </c>
      <c r="U6949" s="368" t="s">
        <v>11772</v>
      </c>
    </row>
    <row r="6950" spans="1:21" x14ac:dyDescent="0.25">
      <c r="A6950" s="327">
        <v>43</v>
      </c>
      <c r="B6950" s="73">
        <f t="shared" si="261"/>
        <v>6949</v>
      </c>
      <c r="C6950" s="363">
        <v>18</v>
      </c>
      <c r="D6950" s="73" t="str">
        <f>IF(ISNUMBER(C6950),LOOKUP(C6950,LL!$Q$2:$Q$40,LL!$T$2:$T$40),"")</f>
        <v>JA</v>
      </c>
      <c r="E6950" s="73">
        <f>IF(ISNUMBER(C6950),LOOKUP(C6950,LL!$Q$2:$Q$40,LL!$U$2:$U$40),"")</f>
        <v>42</v>
      </c>
      <c r="F6950" s="363">
        <v>4</v>
      </c>
      <c r="G6950" s="363" t="s">
        <v>4873</v>
      </c>
      <c r="H6950" s="363" t="s">
        <v>176</v>
      </c>
      <c r="I6950" s="363" t="s">
        <v>177</v>
      </c>
      <c r="J6950" s="363" t="s">
        <v>5</v>
      </c>
      <c r="K6950" s="364" t="s">
        <v>347</v>
      </c>
      <c r="L6950" s="363" t="s">
        <v>1121</v>
      </c>
      <c r="M6950" s="363" t="s">
        <v>11771</v>
      </c>
      <c r="N6950" s="363" t="s">
        <v>11775</v>
      </c>
      <c r="O6950" s="363">
        <v>6</v>
      </c>
      <c r="P6950" s="363">
        <v>0</v>
      </c>
      <c r="Q6950" s="363">
        <v>4</v>
      </c>
      <c r="R6950" s="363">
        <v>2</v>
      </c>
      <c r="S6950" s="363">
        <v>36</v>
      </c>
      <c r="T6950" s="363">
        <v>0</v>
      </c>
      <c r="U6950" s="365" t="s">
        <v>11787</v>
      </c>
    </row>
    <row r="6951" spans="1:21" x14ac:dyDescent="0.25">
      <c r="A6951" s="327">
        <v>23</v>
      </c>
      <c r="B6951" s="74">
        <f t="shared" si="261"/>
        <v>6950</v>
      </c>
      <c r="C6951" s="366">
        <v>18</v>
      </c>
      <c r="D6951" s="74" t="str">
        <f>IF(ISNUMBER(C6951),LOOKUP(C6951,LL!$Q$2:$Q$40,LL!$T$2:$T$40),"")</f>
        <v>JA</v>
      </c>
      <c r="E6951" s="74">
        <f>IF(ISNUMBER(C6951),LOOKUP(C6951,LL!$Q$2:$Q$40,LL!$U$2:$U$40),"")</f>
        <v>42</v>
      </c>
      <c r="F6951" s="366">
        <v>4</v>
      </c>
      <c r="G6951" s="366">
        <v>2</v>
      </c>
      <c r="H6951" s="366" t="s">
        <v>176</v>
      </c>
      <c r="I6951" s="366" t="s">
        <v>177</v>
      </c>
      <c r="J6951" s="366" t="s">
        <v>5</v>
      </c>
      <c r="K6951" s="367" t="s">
        <v>194</v>
      </c>
      <c r="L6951" s="366" t="s">
        <v>3464</v>
      </c>
      <c r="M6951" s="366" t="s">
        <v>1051</v>
      </c>
      <c r="N6951" s="366" t="s">
        <v>11775</v>
      </c>
      <c r="O6951" s="366" t="s">
        <v>876</v>
      </c>
      <c r="P6951" s="366">
        <v>4.8</v>
      </c>
      <c r="Q6951" s="366">
        <v>0.53</v>
      </c>
      <c r="R6951" s="366">
        <v>0.36799999999999999</v>
      </c>
      <c r="S6951" s="366">
        <v>0</v>
      </c>
      <c r="T6951" s="366">
        <v>0.56799999999999995</v>
      </c>
      <c r="U6951" s="368" t="s">
        <v>11777</v>
      </c>
    </row>
    <row r="6952" spans="1:21" x14ac:dyDescent="0.25">
      <c r="A6952" s="327"/>
      <c r="B6952" s="73">
        <f t="shared" si="261"/>
        <v>6951</v>
      </c>
      <c r="C6952" s="363">
        <v>18</v>
      </c>
      <c r="D6952" s="73" t="str">
        <f>IF(ISNUMBER(C6952),LOOKUP(C6952,LL!$Q$2:$Q$40,LL!$T$2:$T$40),"")</f>
        <v>JA</v>
      </c>
      <c r="E6952" s="73">
        <f>IF(ISNUMBER(C6952),LOOKUP(C6952,LL!$Q$2:$Q$40,LL!$U$2:$U$40),"")</f>
        <v>42</v>
      </c>
      <c r="F6952" s="363">
        <v>4</v>
      </c>
      <c r="G6952" s="363">
        <v>3</v>
      </c>
      <c r="H6952" s="363" t="s">
        <v>176</v>
      </c>
      <c r="I6952" s="363" t="s">
        <v>177</v>
      </c>
      <c r="J6952" s="363" t="s">
        <v>5</v>
      </c>
      <c r="K6952" s="364" t="s">
        <v>194</v>
      </c>
      <c r="L6952" s="363" t="s">
        <v>3464</v>
      </c>
      <c r="M6952" s="363" t="s">
        <v>1917</v>
      </c>
      <c r="N6952" s="363" t="s">
        <v>11778</v>
      </c>
      <c r="O6952" s="363" t="s">
        <v>876</v>
      </c>
      <c r="P6952" s="363">
        <v>6.8890000000000002</v>
      </c>
      <c r="Q6952" s="363">
        <v>0.71</v>
      </c>
      <c r="R6952" s="363">
        <v>0.503</v>
      </c>
      <c r="S6952" s="363">
        <v>0</v>
      </c>
      <c r="T6952" s="363">
        <v>0.37</v>
      </c>
      <c r="U6952" s="365" t="s">
        <v>11779</v>
      </c>
    </row>
    <row r="6953" spans="1:21" x14ac:dyDescent="0.25">
      <c r="A6953" s="327"/>
      <c r="B6953" s="74">
        <f t="shared" si="261"/>
        <v>6952</v>
      </c>
      <c r="C6953" s="366">
        <v>18</v>
      </c>
      <c r="D6953" s="74" t="str">
        <f>IF(ISNUMBER(C6953),LOOKUP(C6953,LL!$Q$2:$Q$40,LL!$T$2:$T$40),"")</f>
        <v>JA</v>
      </c>
      <c r="E6953" s="74">
        <f>IF(ISNUMBER(C6953),LOOKUP(C6953,LL!$Q$2:$Q$40,LL!$U$2:$U$40),"")</f>
        <v>42</v>
      </c>
      <c r="F6953" s="366">
        <v>4</v>
      </c>
      <c r="G6953" s="366">
        <v>4</v>
      </c>
      <c r="H6953" s="366" t="s">
        <v>176</v>
      </c>
      <c r="I6953" s="366" t="s">
        <v>177</v>
      </c>
      <c r="J6953" s="366" t="s">
        <v>5</v>
      </c>
      <c r="K6953" s="367" t="s">
        <v>194</v>
      </c>
      <c r="L6953" s="366" t="s">
        <v>3464</v>
      </c>
      <c r="M6953" s="366" t="s">
        <v>1051</v>
      </c>
      <c r="N6953" s="366" t="s">
        <v>11780</v>
      </c>
      <c r="O6953" s="366" t="s">
        <v>876</v>
      </c>
      <c r="P6953" s="366">
        <v>7</v>
      </c>
      <c r="Q6953" s="366">
        <v>0.72</v>
      </c>
      <c r="R6953" s="366">
        <v>0.51</v>
      </c>
      <c r="S6953" s="366">
        <v>0</v>
      </c>
      <c r="T6953" s="366">
        <v>0.36</v>
      </c>
      <c r="U6953" s="368" t="s">
        <v>11781</v>
      </c>
    </row>
    <row r="6954" spans="1:21" x14ac:dyDescent="0.25">
      <c r="A6954" s="327"/>
      <c r="B6954" s="73">
        <f t="shared" si="261"/>
        <v>6953</v>
      </c>
      <c r="C6954" s="363">
        <v>18</v>
      </c>
      <c r="D6954" s="73" t="str">
        <f>IF(ISNUMBER(C6954),LOOKUP(C6954,LL!$Q$2:$Q$40,LL!$T$2:$T$40),"")</f>
        <v>JA</v>
      </c>
      <c r="E6954" s="73">
        <f>IF(ISNUMBER(C6954),LOOKUP(C6954,LL!$Q$2:$Q$40,LL!$U$2:$U$40),"")</f>
        <v>42</v>
      </c>
      <c r="F6954" s="363">
        <v>4</v>
      </c>
      <c r="G6954" s="363">
        <v>5</v>
      </c>
      <c r="H6954" s="363" t="s">
        <v>176</v>
      </c>
      <c r="I6954" s="363" t="s">
        <v>177</v>
      </c>
      <c r="J6954" s="363" t="s">
        <v>5</v>
      </c>
      <c r="K6954" s="364" t="s">
        <v>194</v>
      </c>
      <c r="L6954" s="363" t="s">
        <v>3464</v>
      </c>
      <c r="M6954" s="363" t="s">
        <v>1917</v>
      </c>
      <c r="N6954" s="363" t="s">
        <v>10945</v>
      </c>
      <c r="O6954" s="363" t="s">
        <v>876</v>
      </c>
      <c r="P6954" s="363">
        <v>20.8</v>
      </c>
      <c r="Q6954" s="363">
        <v>1</v>
      </c>
      <c r="R6954" s="363">
        <v>1</v>
      </c>
      <c r="S6954" s="363">
        <v>0</v>
      </c>
      <c r="T6954" s="363">
        <v>0</v>
      </c>
      <c r="U6954" s="365" t="s">
        <v>11782</v>
      </c>
    </row>
    <row r="6955" spans="1:21" x14ac:dyDescent="0.25">
      <c r="A6955" s="327"/>
      <c r="B6955" s="74">
        <f t="shared" si="261"/>
        <v>6954</v>
      </c>
      <c r="C6955" s="366">
        <v>18</v>
      </c>
      <c r="D6955" s="74" t="str">
        <f>IF(ISNUMBER(C6955),LOOKUP(C6955,LL!$Q$2:$Q$40,LL!$T$2:$T$40),"")</f>
        <v>JA</v>
      </c>
      <c r="E6955" s="74">
        <f>IF(ISNUMBER(C6955),LOOKUP(C6955,LL!$Q$2:$Q$40,LL!$U$2:$U$40),"")</f>
        <v>42</v>
      </c>
      <c r="F6955" s="366">
        <v>4</v>
      </c>
      <c r="G6955" s="366">
        <v>6</v>
      </c>
      <c r="H6955" s="366" t="s">
        <v>176</v>
      </c>
      <c r="I6955" s="366" t="s">
        <v>177</v>
      </c>
      <c r="J6955" s="366" t="s">
        <v>5</v>
      </c>
      <c r="K6955" s="367" t="s">
        <v>194</v>
      </c>
      <c r="L6955" s="366" t="s">
        <v>3464</v>
      </c>
      <c r="M6955" s="366" t="s">
        <v>1051</v>
      </c>
      <c r="N6955" s="366" t="s">
        <v>11783</v>
      </c>
      <c r="O6955" s="366" t="s">
        <v>871</v>
      </c>
      <c r="P6955" s="366">
        <v>11.5</v>
      </c>
      <c r="Q6955" s="366">
        <v>1</v>
      </c>
      <c r="R6955" s="366">
        <v>0.64500000000000002</v>
      </c>
      <c r="S6955" s="366" t="s">
        <v>334</v>
      </c>
      <c r="T6955" s="366">
        <v>0.18</v>
      </c>
      <c r="U6955" s="368" t="s">
        <v>11784</v>
      </c>
    </row>
    <row r="6956" spans="1:21" x14ac:dyDescent="0.25">
      <c r="A6956" s="327"/>
      <c r="B6956" s="73">
        <f t="shared" si="261"/>
        <v>6955</v>
      </c>
      <c r="C6956" s="363">
        <v>18</v>
      </c>
      <c r="D6956" s="73" t="str">
        <f>IF(ISNUMBER(C6956),LOOKUP(C6956,LL!$Q$2:$Q$40,LL!$T$2:$T$40),"")</f>
        <v>JA</v>
      </c>
      <c r="E6956" s="73">
        <f>IF(ISNUMBER(C6956),LOOKUP(C6956,LL!$Q$2:$Q$40,LL!$U$2:$U$40),"")</f>
        <v>42</v>
      </c>
      <c r="F6956" s="363">
        <v>4</v>
      </c>
      <c r="G6956" s="363">
        <v>1</v>
      </c>
      <c r="H6956" s="363" t="s">
        <v>176</v>
      </c>
      <c r="I6956" s="363" t="s">
        <v>177</v>
      </c>
      <c r="J6956" s="363" t="s">
        <v>5</v>
      </c>
      <c r="K6956" s="364" t="s">
        <v>194</v>
      </c>
      <c r="L6956" s="363" t="s">
        <v>3464</v>
      </c>
      <c r="M6956" s="363" t="s">
        <v>1917</v>
      </c>
      <c r="N6956" s="363" t="s">
        <v>11785</v>
      </c>
      <c r="O6956" s="363" t="s">
        <v>871</v>
      </c>
      <c r="P6956" s="363">
        <v>20.667000000000002</v>
      </c>
      <c r="Q6956" s="363">
        <v>1</v>
      </c>
      <c r="R6956" s="363">
        <v>0.997</v>
      </c>
      <c r="S6956" s="363" t="s">
        <v>334</v>
      </c>
      <c r="T6956" s="363">
        <v>0</v>
      </c>
      <c r="U6956" s="365" t="s">
        <v>11786</v>
      </c>
    </row>
    <row r="6957" spans="1:21" x14ac:dyDescent="0.25">
      <c r="A6957" s="327">
        <v>33</v>
      </c>
      <c r="B6957" s="74">
        <f t="shared" si="261"/>
        <v>6956</v>
      </c>
      <c r="C6957" s="366">
        <v>18</v>
      </c>
      <c r="D6957" s="74" t="str">
        <f>IF(ISNUMBER(C6957),LOOKUP(C6957,LL!$Q$2:$Q$40,LL!$T$2:$T$40),"")</f>
        <v>JA</v>
      </c>
      <c r="E6957" s="74">
        <f>IF(ISNUMBER(C6957),LOOKUP(C6957,LL!$Q$2:$Q$40,LL!$U$2:$U$40),"")</f>
        <v>42</v>
      </c>
      <c r="F6957" s="366">
        <v>4</v>
      </c>
      <c r="G6957" s="366">
        <v>99</v>
      </c>
      <c r="H6957" s="366" t="s">
        <v>176</v>
      </c>
      <c r="I6957" s="366" t="s">
        <v>177</v>
      </c>
      <c r="J6957" s="366" t="s">
        <v>5</v>
      </c>
      <c r="K6957" s="367" t="s">
        <v>6929</v>
      </c>
      <c r="L6957" s="366" t="s">
        <v>3464</v>
      </c>
      <c r="M6957" s="370" t="s">
        <v>11791</v>
      </c>
      <c r="N6957" s="366" t="s">
        <v>11788</v>
      </c>
      <c r="O6957" s="370" t="s">
        <v>11789</v>
      </c>
      <c r="P6957" s="366" t="s">
        <v>11792</v>
      </c>
      <c r="Q6957" s="564" t="s">
        <v>11790</v>
      </c>
      <c r="R6957" s="370" t="s">
        <v>11795</v>
      </c>
      <c r="S6957" s="370" t="s">
        <v>11796</v>
      </c>
      <c r="T6957" s="370" t="s">
        <v>2578</v>
      </c>
      <c r="U6957" s="368" t="s">
        <v>11793</v>
      </c>
    </row>
    <row r="6958" spans="1:21" x14ac:dyDescent="0.25">
      <c r="A6958" s="327"/>
      <c r="B6958" s="73">
        <f t="shared" si="261"/>
        <v>6957</v>
      </c>
      <c r="C6958" s="363">
        <v>18</v>
      </c>
      <c r="D6958" s="73" t="str">
        <f>IF(ISNUMBER(C6958),LOOKUP(C6958,LL!$Q$2:$Q$40,LL!$T$2:$T$40),"")</f>
        <v>JA</v>
      </c>
      <c r="E6958" s="73">
        <f>IF(ISNUMBER(C6958),LOOKUP(C6958,LL!$Q$2:$Q$40,LL!$U$2:$U$40),"")</f>
        <v>42</v>
      </c>
      <c r="F6958" s="363">
        <v>4</v>
      </c>
      <c r="G6958" s="363">
        <v>99</v>
      </c>
      <c r="H6958" s="363" t="s">
        <v>176</v>
      </c>
      <c r="I6958" s="363" t="s">
        <v>177</v>
      </c>
      <c r="J6958" s="363" t="s">
        <v>5</v>
      </c>
      <c r="K6958" s="364" t="s">
        <v>6929</v>
      </c>
      <c r="L6958" s="363" t="s">
        <v>3464</v>
      </c>
      <c r="M6958" s="371" t="s">
        <v>11794</v>
      </c>
      <c r="N6958" s="363" t="s">
        <v>11788</v>
      </c>
      <c r="O6958" s="363" t="s">
        <v>11797</v>
      </c>
      <c r="P6958" s="363" t="s">
        <v>4064</v>
      </c>
      <c r="Q6958" s="363" t="s">
        <v>11797</v>
      </c>
      <c r="R6958" s="363" t="s">
        <v>11798</v>
      </c>
      <c r="S6958" s="363" t="s">
        <v>613</v>
      </c>
      <c r="T6958" s="363" t="s">
        <v>7065</v>
      </c>
      <c r="U6958" s="365" t="s">
        <v>11799</v>
      </c>
    </row>
    <row r="6959" spans="1:21" x14ac:dyDescent="0.25">
      <c r="A6959" s="327">
        <v>43</v>
      </c>
      <c r="B6959" s="74">
        <f t="shared" si="261"/>
        <v>6958</v>
      </c>
      <c r="C6959" s="366">
        <v>18</v>
      </c>
      <c r="D6959" s="74" t="str">
        <f>IF(ISNUMBER(C6959),LOOKUP(C6959,LL!$Q$2:$Q$40,LL!$T$2:$T$40),"")</f>
        <v>JA</v>
      </c>
      <c r="E6959" s="74">
        <f>IF(ISNUMBER(C6959),LOOKUP(C6959,LL!$Q$2:$Q$40,LL!$U$2:$U$40),"")</f>
        <v>42</v>
      </c>
      <c r="F6959" s="366">
        <v>4</v>
      </c>
      <c r="G6959" s="366">
        <v>6</v>
      </c>
      <c r="H6959" s="366" t="s">
        <v>65</v>
      </c>
      <c r="I6959" s="366" t="s">
        <v>191</v>
      </c>
      <c r="J6959" s="366" t="s">
        <v>546</v>
      </c>
      <c r="K6959" s="367" t="s">
        <v>347</v>
      </c>
      <c r="L6959" s="366" t="s">
        <v>1028</v>
      </c>
      <c r="M6959" s="366" t="s">
        <v>11801</v>
      </c>
      <c r="N6959" s="366" t="s">
        <v>11800</v>
      </c>
      <c r="O6959" s="366">
        <v>1</v>
      </c>
      <c r="P6959" s="366">
        <v>0</v>
      </c>
      <c r="Q6959" s="366">
        <v>0</v>
      </c>
      <c r="R6959" s="366">
        <v>1</v>
      </c>
      <c r="S6959" s="366">
        <v>1</v>
      </c>
      <c r="T6959" s="366">
        <v>0</v>
      </c>
      <c r="U6959" s="368" t="s">
        <v>11802</v>
      </c>
    </row>
    <row r="6960" spans="1:21" x14ac:dyDescent="0.25">
      <c r="A6960" s="327">
        <v>43</v>
      </c>
      <c r="B6960" s="73">
        <f t="shared" si="261"/>
        <v>6959</v>
      </c>
      <c r="C6960" s="363">
        <v>18</v>
      </c>
      <c r="D6960" s="73" t="str">
        <f>IF(ISNUMBER(C6960),LOOKUP(C6960,LL!$Q$2:$Q$40,LL!$T$2:$T$40),"")</f>
        <v>JA</v>
      </c>
      <c r="E6960" s="73">
        <f>IF(ISNUMBER(C6960),LOOKUP(C6960,LL!$Q$2:$Q$40,LL!$U$2:$U$40),"")</f>
        <v>42</v>
      </c>
      <c r="F6960" s="363">
        <v>4</v>
      </c>
      <c r="G6960" s="363">
        <v>1.2</v>
      </c>
      <c r="H6960" s="363" t="s">
        <v>186</v>
      </c>
      <c r="I6960" s="363" t="s">
        <v>187</v>
      </c>
      <c r="J6960" s="363" t="s">
        <v>341</v>
      </c>
      <c r="K6960" s="364" t="s">
        <v>347</v>
      </c>
      <c r="L6960" s="363" t="s">
        <v>1121</v>
      </c>
      <c r="M6960" s="363" t="s">
        <v>8739</v>
      </c>
      <c r="N6960" s="363" t="s">
        <v>11803</v>
      </c>
      <c r="O6960" s="363">
        <v>17</v>
      </c>
      <c r="P6960" s="363">
        <v>2</v>
      </c>
      <c r="Q6960" s="363">
        <v>10</v>
      </c>
      <c r="R6960" s="363">
        <v>5</v>
      </c>
      <c r="S6960" s="363">
        <v>75</v>
      </c>
      <c r="T6960" s="363">
        <v>1</v>
      </c>
      <c r="U6960" s="365" t="s">
        <v>11804</v>
      </c>
    </row>
    <row r="6961" spans="1:21" x14ac:dyDescent="0.25">
      <c r="A6961" s="327">
        <v>40</v>
      </c>
      <c r="B6961" s="74">
        <f t="shared" si="261"/>
        <v>6960</v>
      </c>
      <c r="C6961" s="366">
        <v>18</v>
      </c>
      <c r="D6961" s="74" t="str">
        <f>IF(ISNUMBER(C6961),LOOKUP(C6961,LL!$Q$2:$Q$40,LL!$T$2:$T$40),"")</f>
        <v>JA</v>
      </c>
      <c r="E6961" s="74">
        <f>IF(ISNUMBER(C6961),LOOKUP(C6961,LL!$Q$2:$Q$40,LL!$U$2:$U$40),"")</f>
        <v>42</v>
      </c>
      <c r="F6961" s="366">
        <v>4</v>
      </c>
      <c r="G6961" s="366">
        <v>1.2</v>
      </c>
      <c r="H6961" s="366" t="s">
        <v>186</v>
      </c>
      <c r="I6961" s="366" t="s">
        <v>187</v>
      </c>
      <c r="J6961" s="366" t="s">
        <v>341</v>
      </c>
      <c r="K6961" s="367" t="s">
        <v>11547</v>
      </c>
      <c r="L6961" s="366" t="s">
        <v>258</v>
      </c>
      <c r="M6961" s="366" t="s">
        <v>11355</v>
      </c>
      <c r="N6961" s="366" t="s">
        <v>11803</v>
      </c>
      <c r="O6961" s="366">
        <v>14</v>
      </c>
      <c r="P6961" s="366">
        <v>0</v>
      </c>
      <c r="Q6961" s="366">
        <v>0</v>
      </c>
      <c r="R6961" s="366">
        <v>2</v>
      </c>
      <c r="S6961" s="366">
        <v>1</v>
      </c>
      <c r="T6961" s="366">
        <v>0</v>
      </c>
      <c r="U6961" s="368" t="s">
        <v>11805</v>
      </c>
    </row>
    <row r="6962" spans="1:21" x14ac:dyDescent="0.25">
      <c r="A6962" s="327"/>
      <c r="B6962" s="73">
        <f t="shared" si="261"/>
        <v>6961</v>
      </c>
      <c r="C6962" s="363">
        <v>18</v>
      </c>
      <c r="D6962" s="73" t="str">
        <f>IF(ISNUMBER(C6962),LOOKUP(C6962,LL!$Q$2:$Q$40,LL!$T$2:$T$40),"")</f>
        <v>JA</v>
      </c>
      <c r="E6962" s="73">
        <f>IF(ISNUMBER(C6962),LOOKUP(C6962,LL!$Q$2:$Q$40,LL!$U$2:$U$40),"")</f>
        <v>42</v>
      </c>
      <c r="F6962" s="363">
        <v>4</v>
      </c>
      <c r="G6962" s="363">
        <v>1.2</v>
      </c>
      <c r="H6962" s="363" t="s">
        <v>186</v>
      </c>
      <c r="I6962" s="363" t="s">
        <v>187</v>
      </c>
      <c r="J6962" s="363" t="s">
        <v>341</v>
      </c>
      <c r="K6962" s="364" t="s">
        <v>11547</v>
      </c>
      <c r="L6962" s="363" t="s">
        <v>11548</v>
      </c>
      <c r="M6962" s="363" t="s">
        <v>11355</v>
      </c>
      <c r="N6962" s="363" t="s">
        <v>11803</v>
      </c>
      <c r="O6962" s="363">
        <v>68</v>
      </c>
      <c r="P6962" s="363">
        <v>0</v>
      </c>
      <c r="Q6962" s="363">
        <v>0</v>
      </c>
      <c r="R6962" s="363">
        <v>5</v>
      </c>
      <c r="S6962" s="363">
        <v>2</v>
      </c>
      <c r="T6962" s="363">
        <v>0</v>
      </c>
      <c r="U6962" s="365" t="s">
        <v>11818</v>
      </c>
    </row>
    <row r="6963" spans="1:21" x14ac:dyDescent="0.25">
      <c r="A6963" s="327">
        <v>43</v>
      </c>
      <c r="B6963" s="74">
        <f t="shared" si="261"/>
        <v>6962</v>
      </c>
      <c r="C6963" s="366">
        <v>18</v>
      </c>
      <c r="D6963" s="74" t="str">
        <f>IF(ISNUMBER(C6963),LOOKUP(C6963,LL!$Q$2:$Q$40,LL!$T$2:$T$40),"")</f>
        <v>JA</v>
      </c>
      <c r="E6963" s="74">
        <f>IF(ISNUMBER(C6963),LOOKUP(C6963,LL!$Q$2:$Q$40,LL!$U$2:$U$40),"")</f>
        <v>42</v>
      </c>
      <c r="F6963" s="366">
        <v>4</v>
      </c>
      <c r="G6963" s="366">
        <v>1.3</v>
      </c>
      <c r="H6963" s="366" t="s">
        <v>186</v>
      </c>
      <c r="I6963" s="366" t="s">
        <v>187</v>
      </c>
      <c r="J6963" s="366" t="s">
        <v>341</v>
      </c>
      <c r="K6963" s="367" t="s">
        <v>347</v>
      </c>
      <c r="L6963" s="366" t="s">
        <v>1121</v>
      </c>
      <c r="M6963" s="366" t="s">
        <v>8739</v>
      </c>
      <c r="N6963" s="366" t="s">
        <v>5550</v>
      </c>
      <c r="O6963" s="366">
        <v>5</v>
      </c>
      <c r="P6963" s="366">
        <v>1</v>
      </c>
      <c r="Q6963" s="366">
        <v>4</v>
      </c>
      <c r="R6963" s="366">
        <v>0</v>
      </c>
      <c r="S6963" s="366">
        <v>26</v>
      </c>
      <c r="T6963" s="366">
        <v>0</v>
      </c>
      <c r="U6963" s="368" t="s">
        <v>11806</v>
      </c>
    </row>
    <row r="6964" spans="1:21" x14ac:dyDescent="0.25">
      <c r="A6964" s="327">
        <v>40</v>
      </c>
      <c r="B6964" s="73">
        <f t="shared" si="261"/>
        <v>6963</v>
      </c>
      <c r="C6964" s="363">
        <v>18</v>
      </c>
      <c r="D6964" s="73" t="str">
        <f>IF(ISNUMBER(C6964),LOOKUP(C6964,LL!$Q$2:$Q$40,LL!$T$2:$T$40),"")</f>
        <v>JA</v>
      </c>
      <c r="E6964" s="73">
        <f>IF(ISNUMBER(C6964),LOOKUP(C6964,LL!$Q$2:$Q$40,LL!$U$2:$U$40),"")</f>
        <v>42</v>
      </c>
      <c r="F6964" s="363">
        <v>4</v>
      </c>
      <c r="G6964" s="363">
        <v>1.3</v>
      </c>
      <c r="H6964" s="363" t="s">
        <v>186</v>
      </c>
      <c r="I6964" s="363" t="s">
        <v>187</v>
      </c>
      <c r="J6964" s="363" t="s">
        <v>341</v>
      </c>
      <c r="K6964" s="364" t="s">
        <v>11547</v>
      </c>
      <c r="L6964" s="363" t="s">
        <v>258</v>
      </c>
      <c r="M6964" s="363" t="s">
        <v>11355</v>
      </c>
      <c r="N6964" s="363" t="s">
        <v>5550</v>
      </c>
      <c r="O6964" s="363">
        <v>5</v>
      </c>
      <c r="P6964" s="363">
        <v>0</v>
      </c>
      <c r="Q6964" s="363">
        <v>0</v>
      </c>
      <c r="R6964" s="363">
        <v>0</v>
      </c>
      <c r="S6964" s="363">
        <v>0</v>
      </c>
      <c r="T6964" s="363">
        <v>0</v>
      </c>
      <c r="U6964" s="365" t="s">
        <v>11819</v>
      </c>
    </row>
    <row r="6965" spans="1:21" x14ac:dyDescent="0.25">
      <c r="A6965" s="327"/>
      <c r="B6965" s="74">
        <f t="shared" si="261"/>
        <v>6964</v>
      </c>
      <c r="C6965" s="366">
        <v>18</v>
      </c>
      <c r="D6965" s="74" t="str">
        <f>IF(ISNUMBER(C6965),LOOKUP(C6965,LL!$Q$2:$Q$40,LL!$T$2:$T$40),"")</f>
        <v>JA</v>
      </c>
      <c r="E6965" s="74">
        <f>IF(ISNUMBER(C6965),LOOKUP(C6965,LL!$Q$2:$Q$40,LL!$U$2:$U$40),"")</f>
        <v>42</v>
      </c>
      <c r="F6965" s="366">
        <v>4</v>
      </c>
      <c r="G6965" s="366">
        <v>1.3</v>
      </c>
      <c r="H6965" s="366" t="s">
        <v>186</v>
      </c>
      <c r="I6965" s="366" t="s">
        <v>187</v>
      </c>
      <c r="J6965" s="366" t="s">
        <v>341</v>
      </c>
      <c r="K6965" s="367" t="s">
        <v>11547</v>
      </c>
      <c r="L6965" s="366" t="s">
        <v>11548</v>
      </c>
      <c r="M6965" s="366" t="s">
        <v>11355</v>
      </c>
      <c r="N6965" s="366" t="s">
        <v>5550</v>
      </c>
      <c r="O6965" s="366">
        <v>26</v>
      </c>
      <c r="P6965" s="366">
        <v>0</v>
      </c>
      <c r="Q6965" s="366">
        <v>0</v>
      </c>
      <c r="R6965" s="366">
        <v>0</v>
      </c>
      <c r="S6965" s="366">
        <v>0</v>
      </c>
      <c r="T6965" s="366">
        <v>0</v>
      </c>
      <c r="U6965" s="368"/>
    </row>
    <row r="6966" spans="1:21" x14ac:dyDescent="0.25">
      <c r="A6966" s="327">
        <v>43</v>
      </c>
      <c r="B6966" s="73">
        <f t="shared" si="261"/>
        <v>6965</v>
      </c>
      <c r="C6966" s="363">
        <v>18</v>
      </c>
      <c r="D6966" s="73" t="str">
        <f>IF(ISNUMBER(C6966),LOOKUP(C6966,LL!$Q$2:$Q$40,LL!$T$2:$T$40),"")</f>
        <v>JA</v>
      </c>
      <c r="E6966" s="73">
        <f>IF(ISNUMBER(C6966),LOOKUP(C6966,LL!$Q$2:$Q$40,LL!$U$2:$U$40),"")</f>
        <v>42</v>
      </c>
      <c r="F6966" s="363">
        <v>4</v>
      </c>
      <c r="G6966" s="363">
        <v>1.4</v>
      </c>
      <c r="H6966" s="363" t="s">
        <v>186</v>
      </c>
      <c r="I6966" s="363" t="s">
        <v>187</v>
      </c>
      <c r="J6966" s="363" t="s">
        <v>341</v>
      </c>
      <c r="K6966" s="364" t="s">
        <v>347</v>
      </c>
      <c r="L6966" s="363" t="s">
        <v>1121</v>
      </c>
      <c r="M6966" s="363" t="s">
        <v>8739</v>
      </c>
      <c r="N6966" s="363" t="s">
        <v>1338</v>
      </c>
      <c r="O6966" s="363">
        <v>4</v>
      </c>
      <c r="P6966" s="363">
        <v>1</v>
      </c>
      <c r="Q6966" s="363">
        <v>2</v>
      </c>
      <c r="R6966" s="363">
        <v>1</v>
      </c>
      <c r="S6966" s="363">
        <v>16</v>
      </c>
      <c r="T6966" s="363">
        <v>0</v>
      </c>
      <c r="U6966" s="365" t="s">
        <v>11807</v>
      </c>
    </row>
    <row r="6967" spans="1:21" x14ac:dyDescent="0.25">
      <c r="A6967" s="327">
        <v>40</v>
      </c>
      <c r="B6967" s="74">
        <f t="shared" si="261"/>
        <v>6966</v>
      </c>
      <c r="C6967" s="366">
        <v>18</v>
      </c>
      <c r="D6967" s="74" t="str">
        <f>IF(ISNUMBER(C6967),LOOKUP(C6967,LL!$Q$2:$Q$40,LL!$T$2:$T$40),"")</f>
        <v>JA</v>
      </c>
      <c r="E6967" s="74">
        <f>IF(ISNUMBER(C6967),LOOKUP(C6967,LL!$Q$2:$Q$40,LL!$U$2:$U$40),"")</f>
        <v>42</v>
      </c>
      <c r="F6967" s="366">
        <v>4</v>
      </c>
      <c r="G6967" s="366">
        <v>1.4</v>
      </c>
      <c r="H6967" s="366" t="s">
        <v>186</v>
      </c>
      <c r="I6967" s="366" t="s">
        <v>187</v>
      </c>
      <c r="J6967" s="366" t="s">
        <v>341</v>
      </c>
      <c r="K6967" s="367" t="s">
        <v>11547</v>
      </c>
      <c r="L6967" s="366" t="s">
        <v>258</v>
      </c>
      <c r="M6967" s="366" t="s">
        <v>11355</v>
      </c>
      <c r="N6967" s="366" t="s">
        <v>1338</v>
      </c>
      <c r="O6967" s="366">
        <v>4</v>
      </c>
      <c r="P6967" s="366">
        <v>0</v>
      </c>
      <c r="Q6967" s="366">
        <v>0</v>
      </c>
      <c r="R6967" s="366">
        <v>0</v>
      </c>
      <c r="S6967" s="366">
        <v>0</v>
      </c>
      <c r="T6967" s="366">
        <v>0</v>
      </c>
      <c r="U6967" s="368" t="s">
        <v>11808</v>
      </c>
    </row>
    <row r="6968" spans="1:21" x14ac:dyDescent="0.25">
      <c r="A6968" s="327"/>
      <c r="B6968" s="73">
        <f t="shared" si="261"/>
        <v>6967</v>
      </c>
      <c r="C6968" s="363">
        <v>18</v>
      </c>
      <c r="D6968" s="73" t="str">
        <f>IF(ISNUMBER(C6968),LOOKUP(C6968,LL!$Q$2:$Q$40,LL!$T$2:$T$40),"")</f>
        <v>JA</v>
      </c>
      <c r="E6968" s="73">
        <f>IF(ISNUMBER(C6968),LOOKUP(C6968,LL!$Q$2:$Q$40,LL!$U$2:$U$40),"")</f>
        <v>42</v>
      </c>
      <c r="F6968" s="363">
        <v>4</v>
      </c>
      <c r="G6968" s="363">
        <v>1.4</v>
      </c>
      <c r="H6968" s="363" t="s">
        <v>186</v>
      </c>
      <c r="I6968" s="363" t="s">
        <v>187</v>
      </c>
      <c r="J6968" s="363" t="s">
        <v>341</v>
      </c>
      <c r="K6968" s="364" t="s">
        <v>11547</v>
      </c>
      <c r="L6968" s="363" t="s">
        <v>11548</v>
      </c>
      <c r="M6968" s="363" t="s">
        <v>11355</v>
      </c>
      <c r="N6968" s="363" t="s">
        <v>1338</v>
      </c>
      <c r="O6968" s="363">
        <v>16</v>
      </c>
      <c r="P6968" s="363">
        <v>0</v>
      </c>
      <c r="Q6968" s="363">
        <v>0</v>
      </c>
      <c r="R6968" s="363">
        <v>0</v>
      </c>
      <c r="S6968" s="363">
        <v>0</v>
      </c>
      <c r="T6968" s="363">
        <v>0</v>
      </c>
      <c r="U6968" s="365"/>
    </row>
    <row r="6969" spans="1:21" x14ac:dyDescent="0.25">
      <c r="A6969" s="327">
        <v>43</v>
      </c>
      <c r="B6969" s="74">
        <f t="shared" si="261"/>
        <v>6968</v>
      </c>
      <c r="C6969" s="366">
        <v>18</v>
      </c>
      <c r="D6969" s="74" t="str">
        <f>IF(ISNUMBER(C6969),LOOKUP(C6969,LL!$Q$2:$Q$40,LL!$T$2:$T$40),"")</f>
        <v>JA</v>
      </c>
      <c r="E6969" s="74">
        <f>IF(ISNUMBER(C6969),LOOKUP(C6969,LL!$Q$2:$Q$40,LL!$U$2:$U$40),"")</f>
        <v>42</v>
      </c>
      <c r="F6969" s="366">
        <v>4</v>
      </c>
      <c r="G6969" s="366">
        <v>1</v>
      </c>
      <c r="H6969" s="366" t="s">
        <v>186</v>
      </c>
      <c r="I6969" s="366" t="s">
        <v>187</v>
      </c>
      <c r="J6969" s="366" t="s">
        <v>341</v>
      </c>
      <c r="K6969" s="367" t="s">
        <v>347</v>
      </c>
      <c r="L6969" s="366" t="s">
        <v>1121</v>
      </c>
      <c r="M6969" s="366" t="s">
        <v>5328</v>
      </c>
      <c r="N6969" s="366" t="s">
        <v>11809</v>
      </c>
      <c r="O6969" s="366">
        <v>35</v>
      </c>
      <c r="P6969" s="366">
        <v>4</v>
      </c>
      <c r="Q6969" s="366">
        <v>24</v>
      </c>
      <c r="R6969" s="366">
        <v>7</v>
      </c>
      <c r="S6969" s="366">
        <v>150</v>
      </c>
      <c r="T6969" s="366">
        <v>1</v>
      </c>
      <c r="U6969" s="368" t="s">
        <v>11813</v>
      </c>
    </row>
    <row r="6970" spans="1:21" x14ac:dyDescent="0.25">
      <c r="A6970" s="327">
        <v>40</v>
      </c>
      <c r="B6970" s="73">
        <f t="shared" si="261"/>
        <v>6969</v>
      </c>
      <c r="C6970" s="363">
        <v>18</v>
      </c>
      <c r="D6970" s="73" t="str">
        <f>IF(ISNUMBER(C6970),LOOKUP(C6970,LL!$Q$2:$Q$40,LL!$T$2:$T$40),"")</f>
        <v>JA</v>
      </c>
      <c r="E6970" s="73">
        <f>IF(ISNUMBER(C6970),LOOKUP(C6970,LL!$Q$2:$Q$40,LL!$U$2:$U$40),"")</f>
        <v>42</v>
      </c>
      <c r="F6970" s="363">
        <v>4</v>
      </c>
      <c r="G6970" s="363">
        <v>1</v>
      </c>
      <c r="H6970" s="363" t="s">
        <v>186</v>
      </c>
      <c r="I6970" s="363" t="s">
        <v>187</v>
      </c>
      <c r="J6970" s="363" t="s">
        <v>341</v>
      </c>
      <c r="K6970" s="364" t="s">
        <v>11547</v>
      </c>
      <c r="L6970" s="363" t="s">
        <v>258</v>
      </c>
      <c r="M6970" s="363" t="s">
        <v>11812</v>
      </c>
      <c r="N6970" s="363" t="s">
        <v>11809</v>
      </c>
      <c r="O6970" s="363">
        <v>32</v>
      </c>
      <c r="P6970" s="363">
        <v>0</v>
      </c>
      <c r="Q6970" s="363">
        <v>0</v>
      </c>
      <c r="R6970" s="363">
        <v>2</v>
      </c>
      <c r="S6970" s="363">
        <v>1</v>
      </c>
      <c r="T6970" s="363">
        <v>0</v>
      </c>
      <c r="U6970" s="365"/>
    </row>
    <row r="6971" spans="1:21" x14ac:dyDescent="0.25">
      <c r="A6971" s="327"/>
      <c r="B6971" s="74">
        <f t="shared" si="261"/>
        <v>6970</v>
      </c>
      <c r="C6971" s="366">
        <v>18</v>
      </c>
      <c r="D6971" s="74" t="str">
        <f>IF(ISNUMBER(C6971),LOOKUP(C6971,LL!$Q$2:$Q$40,LL!$T$2:$T$40),"")</f>
        <v>JA</v>
      </c>
      <c r="E6971" s="74">
        <f>IF(ISNUMBER(C6971),LOOKUP(C6971,LL!$Q$2:$Q$40,LL!$U$2:$U$40),"")</f>
        <v>42</v>
      </c>
      <c r="F6971" s="366">
        <v>4</v>
      </c>
      <c r="G6971" s="366">
        <v>1</v>
      </c>
      <c r="H6971" s="366" t="s">
        <v>186</v>
      </c>
      <c r="I6971" s="366" t="s">
        <v>187</v>
      </c>
      <c r="J6971" s="366" t="s">
        <v>341</v>
      </c>
      <c r="K6971" s="367" t="s">
        <v>11547</v>
      </c>
      <c r="L6971" s="366" t="s">
        <v>11548</v>
      </c>
      <c r="M6971" s="366" t="s">
        <v>11812</v>
      </c>
      <c r="N6971" s="366" t="s">
        <v>11809</v>
      </c>
      <c r="O6971" s="366">
        <v>143</v>
      </c>
      <c r="P6971" s="366">
        <v>0</v>
      </c>
      <c r="Q6971" s="366">
        <v>0</v>
      </c>
      <c r="R6971" s="366">
        <v>5</v>
      </c>
      <c r="S6971" s="366">
        <v>2</v>
      </c>
      <c r="T6971" s="366">
        <v>0</v>
      </c>
      <c r="U6971" s="368"/>
    </row>
    <row r="6972" spans="1:21" x14ac:dyDescent="0.25">
      <c r="A6972" s="327">
        <v>43</v>
      </c>
      <c r="B6972" s="73">
        <f t="shared" si="261"/>
        <v>6971</v>
      </c>
      <c r="C6972" s="363">
        <v>18</v>
      </c>
      <c r="D6972" s="73" t="str">
        <f>IF(ISNUMBER(C6972),LOOKUP(C6972,LL!$Q$2:$Q$40,LL!$T$2:$T$40),"")</f>
        <v>JA</v>
      </c>
      <c r="E6972" s="73">
        <f>IF(ISNUMBER(C6972),LOOKUP(C6972,LL!$Q$2:$Q$40,LL!$U$2:$U$40),"")</f>
        <v>42</v>
      </c>
      <c r="F6972" s="363">
        <v>4</v>
      </c>
      <c r="G6972" s="363">
        <v>1.01</v>
      </c>
      <c r="H6972" s="363" t="s">
        <v>186</v>
      </c>
      <c r="I6972" s="363" t="s">
        <v>187</v>
      </c>
      <c r="J6972" s="363" t="s">
        <v>341</v>
      </c>
      <c r="K6972" s="364" t="s">
        <v>347</v>
      </c>
      <c r="L6972" s="363" t="s">
        <v>1121</v>
      </c>
      <c r="M6972" s="363" t="s">
        <v>765</v>
      </c>
      <c r="N6972" s="363" t="s">
        <v>11810</v>
      </c>
      <c r="O6972" s="363">
        <v>6</v>
      </c>
      <c r="P6972" s="363">
        <v>0</v>
      </c>
      <c r="Q6972" s="363">
        <v>5</v>
      </c>
      <c r="R6972" s="363">
        <v>1</v>
      </c>
      <c r="S6972" s="363">
        <v>21</v>
      </c>
      <c r="T6972" s="363">
        <v>0</v>
      </c>
      <c r="U6972" s="365"/>
    </row>
    <row r="6973" spans="1:21" x14ac:dyDescent="0.25">
      <c r="A6973" s="327">
        <v>40</v>
      </c>
      <c r="B6973" s="74">
        <f t="shared" si="261"/>
        <v>6972</v>
      </c>
      <c r="C6973" s="366">
        <v>18</v>
      </c>
      <c r="D6973" s="74" t="str">
        <f>IF(ISNUMBER(C6973),LOOKUP(C6973,LL!$Q$2:$Q$40,LL!$T$2:$T$40),"")</f>
        <v>JA</v>
      </c>
      <c r="E6973" s="74">
        <f>IF(ISNUMBER(C6973),LOOKUP(C6973,LL!$Q$2:$Q$40,LL!$U$2:$U$40),"")</f>
        <v>42</v>
      </c>
      <c r="F6973" s="366">
        <v>4</v>
      </c>
      <c r="G6973" s="366">
        <v>1.01</v>
      </c>
      <c r="H6973" s="366" t="s">
        <v>186</v>
      </c>
      <c r="I6973" s="366" t="s">
        <v>187</v>
      </c>
      <c r="J6973" s="366" t="s">
        <v>341</v>
      </c>
      <c r="K6973" s="367" t="s">
        <v>11547</v>
      </c>
      <c r="L6973" s="366" t="s">
        <v>258</v>
      </c>
      <c r="M6973" s="366" t="s">
        <v>11355</v>
      </c>
      <c r="N6973" s="366" t="s">
        <v>11810</v>
      </c>
      <c r="O6973" s="366">
        <v>6</v>
      </c>
      <c r="P6973" s="366">
        <v>0</v>
      </c>
      <c r="Q6973" s="366">
        <v>0</v>
      </c>
      <c r="R6973" s="366">
        <v>0</v>
      </c>
      <c r="S6973" s="366">
        <v>0</v>
      </c>
      <c r="T6973" s="366">
        <v>0</v>
      </c>
      <c r="U6973" s="368"/>
    </row>
    <row r="6974" spans="1:21" x14ac:dyDescent="0.25">
      <c r="A6974" s="327"/>
      <c r="B6974" s="73">
        <f t="shared" si="261"/>
        <v>6973</v>
      </c>
      <c r="C6974" s="363">
        <v>18</v>
      </c>
      <c r="D6974" s="73" t="str">
        <f>IF(ISNUMBER(C6974),LOOKUP(C6974,LL!$Q$2:$Q$40,LL!$T$2:$T$40),"")</f>
        <v>JA</v>
      </c>
      <c r="E6974" s="73">
        <f>IF(ISNUMBER(C6974),LOOKUP(C6974,LL!$Q$2:$Q$40,LL!$U$2:$U$40),"")</f>
        <v>42</v>
      </c>
      <c r="F6974" s="363">
        <v>4</v>
      </c>
      <c r="G6974" s="363">
        <v>1.01</v>
      </c>
      <c r="H6974" s="363" t="s">
        <v>186</v>
      </c>
      <c r="I6974" s="363" t="s">
        <v>187</v>
      </c>
      <c r="J6974" s="363" t="s">
        <v>341</v>
      </c>
      <c r="K6974" s="364" t="s">
        <v>11547</v>
      </c>
      <c r="L6974" s="363" t="s">
        <v>11548</v>
      </c>
      <c r="M6974" s="363" t="s">
        <v>11355</v>
      </c>
      <c r="N6974" s="363" t="s">
        <v>11810</v>
      </c>
      <c r="O6974" s="363">
        <v>21</v>
      </c>
      <c r="P6974" s="363">
        <v>0</v>
      </c>
      <c r="Q6974" s="363">
        <v>0</v>
      </c>
      <c r="R6974" s="363">
        <v>0</v>
      </c>
      <c r="S6974" s="363">
        <v>0</v>
      </c>
      <c r="T6974" s="363">
        <v>0</v>
      </c>
      <c r="U6974" s="365"/>
    </row>
    <row r="6975" spans="1:21" x14ac:dyDescent="0.25">
      <c r="A6975" s="327">
        <v>43</v>
      </c>
      <c r="B6975" s="74">
        <f t="shared" si="261"/>
        <v>6974</v>
      </c>
      <c r="C6975" s="366">
        <v>18</v>
      </c>
      <c r="D6975" s="74" t="str">
        <f>IF(ISNUMBER(C6975),LOOKUP(C6975,LL!$Q$2:$Q$40,LL!$T$2:$T$40),"")</f>
        <v>JA</v>
      </c>
      <c r="E6975" s="74">
        <f>IF(ISNUMBER(C6975),LOOKUP(C6975,LL!$Q$2:$Q$40,LL!$U$2:$U$40),"")</f>
        <v>42</v>
      </c>
      <c r="F6975" s="366">
        <v>4</v>
      </c>
      <c r="G6975" s="366">
        <v>1.02</v>
      </c>
      <c r="H6975" s="366" t="s">
        <v>186</v>
      </c>
      <c r="I6975" s="366" t="s">
        <v>187</v>
      </c>
      <c r="J6975" s="366" t="s">
        <v>5</v>
      </c>
      <c r="K6975" s="367" t="s">
        <v>347</v>
      </c>
      <c r="L6975" s="366" t="s">
        <v>1121</v>
      </c>
      <c r="M6975" s="366" t="s">
        <v>765</v>
      </c>
      <c r="N6975" s="366" t="s">
        <v>11811</v>
      </c>
      <c r="O6975" s="366">
        <v>3</v>
      </c>
      <c r="P6975" s="366">
        <v>0</v>
      </c>
      <c r="Q6975" s="366">
        <v>3</v>
      </c>
      <c r="R6975" s="366">
        <v>0</v>
      </c>
      <c r="S6975" s="366">
        <v>12</v>
      </c>
      <c r="T6975" s="366">
        <v>0</v>
      </c>
      <c r="U6975" s="368"/>
    </row>
    <row r="6976" spans="1:21" x14ac:dyDescent="0.25">
      <c r="A6976" s="327">
        <v>40</v>
      </c>
      <c r="B6976" s="73">
        <f t="shared" si="261"/>
        <v>6975</v>
      </c>
      <c r="C6976" s="363">
        <v>18</v>
      </c>
      <c r="D6976" s="73" t="str">
        <f>IF(ISNUMBER(C6976),LOOKUP(C6976,LL!$Q$2:$Q$40,LL!$T$2:$T$40),"")</f>
        <v>JA</v>
      </c>
      <c r="E6976" s="73">
        <f>IF(ISNUMBER(C6976),LOOKUP(C6976,LL!$Q$2:$Q$40,LL!$U$2:$U$40),"")</f>
        <v>42</v>
      </c>
      <c r="F6976" s="363">
        <v>4</v>
      </c>
      <c r="G6976" s="363">
        <v>1.02</v>
      </c>
      <c r="H6976" s="363" t="s">
        <v>186</v>
      </c>
      <c r="I6976" s="363" t="s">
        <v>187</v>
      </c>
      <c r="J6976" s="363" t="s">
        <v>5</v>
      </c>
      <c r="K6976" s="364" t="s">
        <v>11547</v>
      </c>
      <c r="L6976" s="363" t="s">
        <v>258</v>
      </c>
      <c r="M6976" s="363" t="s">
        <v>11355</v>
      </c>
      <c r="N6976" s="363" t="s">
        <v>11811</v>
      </c>
      <c r="O6976" s="363">
        <v>3</v>
      </c>
      <c r="P6976" s="363">
        <v>0</v>
      </c>
      <c r="Q6976" s="363">
        <v>0</v>
      </c>
      <c r="R6976" s="363">
        <v>0</v>
      </c>
      <c r="S6976" s="363">
        <v>0</v>
      </c>
      <c r="T6976" s="363">
        <v>0</v>
      </c>
      <c r="U6976" s="365"/>
    </row>
    <row r="6977" spans="1:21" x14ac:dyDescent="0.25">
      <c r="A6977" s="327"/>
      <c r="B6977" s="74">
        <f t="shared" ref="B6977:B7040" si="262">B6976+1</f>
        <v>6976</v>
      </c>
      <c r="C6977" s="366">
        <v>18</v>
      </c>
      <c r="D6977" s="74" t="str">
        <f>IF(ISNUMBER(C6977),LOOKUP(C6977,LL!$Q$2:$Q$40,LL!$T$2:$T$40),"")</f>
        <v>JA</v>
      </c>
      <c r="E6977" s="74">
        <f>IF(ISNUMBER(C6977),LOOKUP(C6977,LL!$Q$2:$Q$40,LL!$U$2:$U$40),"")</f>
        <v>42</v>
      </c>
      <c r="F6977" s="366">
        <v>4</v>
      </c>
      <c r="G6977" s="366">
        <v>1.02</v>
      </c>
      <c r="H6977" s="366" t="s">
        <v>186</v>
      </c>
      <c r="I6977" s="366" t="s">
        <v>187</v>
      </c>
      <c r="J6977" s="366" t="s">
        <v>5</v>
      </c>
      <c r="K6977" s="367" t="s">
        <v>11547</v>
      </c>
      <c r="L6977" s="366" t="s">
        <v>11548</v>
      </c>
      <c r="M6977" s="366" t="s">
        <v>11355</v>
      </c>
      <c r="N6977" s="366" t="s">
        <v>11811</v>
      </c>
      <c r="O6977" s="366">
        <v>12</v>
      </c>
      <c r="P6977" s="366">
        <v>0</v>
      </c>
      <c r="Q6977" s="366">
        <v>0</v>
      </c>
      <c r="R6977" s="366">
        <v>0</v>
      </c>
      <c r="S6977" s="366">
        <v>0</v>
      </c>
      <c r="T6977" s="366">
        <v>0</v>
      </c>
      <c r="U6977" s="368"/>
    </row>
    <row r="6978" spans="1:21" x14ac:dyDescent="0.25">
      <c r="A6978" s="327">
        <v>38</v>
      </c>
      <c r="B6978" s="73">
        <f t="shared" si="262"/>
        <v>6977</v>
      </c>
      <c r="C6978" s="366">
        <v>18</v>
      </c>
      <c r="D6978" s="73" t="str">
        <f>IF(ISNUMBER(C6978),LOOKUP(C6978,LL!$Q$2:$Q$40,LL!$T$2:$T$40),"")</f>
        <v>JA</v>
      </c>
      <c r="E6978" s="73">
        <f>IF(ISNUMBER(C6978),LOOKUP(C6978,LL!$Q$2:$Q$40,LL!$U$2:$U$40),"")</f>
        <v>42</v>
      </c>
      <c r="F6978" s="363">
        <v>4</v>
      </c>
      <c r="G6978" s="363">
        <v>1</v>
      </c>
      <c r="H6978" s="363" t="s">
        <v>186</v>
      </c>
      <c r="I6978" s="363" t="s">
        <v>187</v>
      </c>
      <c r="J6978" s="363" t="s">
        <v>341</v>
      </c>
      <c r="K6978" s="364" t="s">
        <v>271</v>
      </c>
      <c r="L6978" s="363" t="s">
        <v>258</v>
      </c>
      <c r="M6978" s="363" t="s">
        <v>11355</v>
      </c>
      <c r="N6978" s="363" t="s">
        <v>11814</v>
      </c>
      <c r="O6978" s="363">
        <v>4</v>
      </c>
      <c r="P6978" s="363">
        <v>3</v>
      </c>
      <c r="Q6978" s="363">
        <v>0</v>
      </c>
      <c r="R6978" s="363">
        <v>1</v>
      </c>
      <c r="S6978" s="363">
        <v>0</v>
      </c>
      <c r="T6978" s="363">
        <v>0</v>
      </c>
      <c r="U6978" s="365" t="s">
        <v>11815</v>
      </c>
    </row>
    <row r="6979" spans="1:21" x14ac:dyDescent="0.25">
      <c r="A6979" s="327">
        <v>56</v>
      </c>
      <c r="B6979" s="74">
        <f t="shared" si="262"/>
        <v>6978</v>
      </c>
      <c r="C6979" s="366">
        <v>18</v>
      </c>
      <c r="D6979" s="74" t="str">
        <f>IF(ISNUMBER(C6979),LOOKUP(C6979,LL!$Q$2:$Q$40,LL!$T$2:$T$40),"")</f>
        <v>JA</v>
      </c>
      <c r="E6979" s="74">
        <f>IF(ISNUMBER(C6979),LOOKUP(C6979,LL!$Q$2:$Q$40,LL!$U$2:$U$40),"")</f>
        <v>42</v>
      </c>
      <c r="F6979" s="366">
        <v>4</v>
      </c>
      <c r="G6979" s="366">
        <v>1</v>
      </c>
      <c r="H6979" s="366" t="s">
        <v>186</v>
      </c>
      <c r="I6979" s="366" t="s">
        <v>187</v>
      </c>
      <c r="J6979" s="366" t="s">
        <v>341</v>
      </c>
      <c r="K6979" s="367" t="s">
        <v>271</v>
      </c>
      <c r="L6979" s="366" t="s">
        <v>633</v>
      </c>
      <c r="M6979" s="366" t="s">
        <v>11355</v>
      </c>
      <c r="N6979" s="366" t="s">
        <v>11814</v>
      </c>
      <c r="O6979" s="366">
        <v>6</v>
      </c>
      <c r="P6979" s="366">
        <v>3</v>
      </c>
      <c r="Q6979" s="366">
        <v>6</v>
      </c>
      <c r="R6979" s="366">
        <v>7</v>
      </c>
      <c r="S6979" s="366">
        <v>0</v>
      </c>
      <c r="T6979" s="366">
        <v>0</v>
      </c>
      <c r="U6979" s="368"/>
    </row>
    <row r="6980" spans="1:21" x14ac:dyDescent="0.25">
      <c r="A6980" s="327">
        <v>43</v>
      </c>
      <c r="B6980" s="73">
        <f t="shared" si="262"/>
        <v>6979</v>
      </c>
      <c r="C6980" s="363">
        <v>18</v>
      </c>
      <c r="D6980" s="73" t="str">
        <f>IF(ISNUMBER(C6980),LOOKUP(C6980,LL!$Q$2:$Q$40,LL!$T$2:$T$40),"")</f>
        <v>JA</v>
      </c>
      <c r="E6980" s="73">
        <f>IF(ISNUMBER(C6980),LOOKUP(C6980,LL!$Q$2:$Q$40,LL!$U$2:$U$40),"")</f>
        <v>42</v>
      </c>
      <c r="F6980" s="363">
        <v>4</v>
      </c>
      <c r="G6980" s="363">
        <v>3.2</v>
      </c>
      <c r="H6980" s="363" t="s">
        <v>198</v>
      </c>
      <c r="I6980" s="363" t="s">
        <v>187</v>
      </c>
      <c r="J6980" s="363" t="s">
        <v>546</v>
      </c>
      <c r="K6980" s="364" t="s">
        <v>347</v>
      </c>
      <c r="L6980" s="363" t="s">
        <v>1121</v>
      </c>
      <c r="M6980" s="363" t="s">
        <v>2627</v>
      </c>
      <c r="N6980" s="363" t="s">
        <v>11598</v>
      </c>
      <c r="O6980" s="363">
        <v>5</v>
      </c>
      <c r="P6980" s="363">
        <v>0</v>
      </c>
      <c r="Q6980" s="363">
        <v>3</v>
      </c>
      <c r="R6980" s="363">
        <v>2</v>
      </c>
      <c r="S6980" s="363">
        <v>18</v>
      </c>
      <c r="T6980" s="363">
        <v>0</v>
      </c>
      <c r="U6980" s="365" t="s">
        <v>11820</v>
      </c>
    </row>
    <row r="6981" spans="1:21" x14ac:dyDescent="0.25">
      <c r="A6981" s="327">
        <v>40</v>
      </c>
      <c r="B6981" s="74">
        <f t="shared" si="262"/>
        <v>6980</v>
      </c>
      <c r="C6981" s="366">
        <v>18</v>
      </c>
      <c r="D6981" s="74" t="str">
        <f>IF(ISNUMBER(C6981),LOOKUP(C6981,LL!$Q$2:$Q$40,LL!$T$2:$T$40),"")</f>
        <v>JA</v>
      </c>
      <c r="E6981" s="74">
        <f>IF(ISNUMBER(C6981),LOOKUP(C6981,LL!$Q$2:$Q$40,LL!$U$2:$U$40),"")</f>
        <v>42</v>
      </c>
      <c r="F6981" s="366">
        <v>4</v>
      </c>
      <c r="G6981" s="366">
        <v>3.2</v>
      </c>
      <c r="H6981" s="366" t="s">
        <v>198</v>
      </c>
      <c r="I6981" s="366" t="s">
        <v>187</v>
      </c>
      <c r="J6981" s="366" t="s">
        <v>546</v>
      </c>
      <c r="K6981" s="367" t="s">
        <v>11547</v>
      </c>
      <c r="L6981" s="366" t="s">
        <v>258</v>
      </c>
      <c r="M6981" s="366" t="s">
        <v>2627</v>
      </c>
      <c r="N6981" s="366" t="s">
        <v>11598</v>
      </c>
      <c r="O6981" s="366">
        <v>4</v>
      </c>
      <c r="P6981" s="366">
        <v>0</v>
      </c>
      <c r="Q6981" s="366">
        <v>0</v>
      </c>
      <c r="R6981" s="366">
        <v>1</v>
      </c>
      <c r="S6981" s="366">
        <v>0</v>
      </c>
      <c r="T6981" s="366">
        <v>0</v>
      </c>
      <c r="U6981" s="368" t="s">
        <v>11816</v>
      </c>
    </row>
    <row r="6982" spans="1:21" x14ac:dyDescent="0.25">
      <c r="A6982" s="327"/>
      <c r="B6982" s="73">
        <f t="shared" si="262"/>
        <v>6981</v>
      </c>
      <c r="C6982" s="363">
        <v>18</v>
      </c>
      <c r="D6982" s="73" t="str">
        <f>IF(ISNUMBER(C6982),LOOKUP(C6982,LL!$Q$2:$Q$40,LL!$T$2:$T$40),"")</f>
        <v>JA</v>
      </c>
      <c r="E6982" s="73">
        <f>IF(ISNUMBER(C6982),LOOKUP(C6982,LL!$Q$2:$Q$40,LL!$U$2:$U$40),"")</f>
        <v>42</v>
      </c>
      <c r="F6982" s="363">
        <v>4</v>
      </c>
      <c r="G6982" s="363">
        <v>3.2</v>
      </c>
      <c r="H6982" s="363" t="s">
        <v>198</v>
      </c>
      <c r="I6982" s="363" t="s">
        <v>187</v>
      </c>
      <c r="J6982" s="363" t="s">
        <v>546</v>
      </c>
      <c r="K6982" s="364" t="s">
        <v>11547</v>
      </c>
      <c r="L6982" s="363" t="s">
        <v>11548</v>
      </c>
      <c r="M6982" s="363" t="s">
        <v>2627</v>
      </c>
      <c r="N6982" s="363" t="s">
        <v>11598</v>
      </c>
      <c r="O6982" s="363">
        <v>14</v>
      </c>
      <c r="P6982" s="363">
        <v>0</v>
      </c>
      <c r="Q6982" s="363">
        <v>0</v>
      </c>
      <c r="R6982" s="363">
        <v>4</v>
      </c>
      <c r="S6982" s="363">
        <v>0</v>
      </c>
      <c r="T6982" s="363">
        <v>0</v>
      </c>
      <c r="U6982" s="365"/>
    </row>
    <row r="6983" spans="1:21" x14ac:dyDescent="0.25">
      <c r="A6983" s="327">
        <v>38</v>
      </c>
      <c r="B6983" s="74">
        <f t="shared" si="262"/>
        <v>6982</v>
      </c>
      <c r="C6983" s="366">
        <v>18</v>
      </c>
      <c r="D6983" s="74" t="str">
        <f>IF(ISNUMBER(C6983),LOOKUP(C6983,LL!$Q$2:$Q$40,LL!$T$2:$T$40),"")</f>
        <v>JA</v>
      </c>
      <c r="E6983" s="74">
        <f>IF(ISNUMBER(C6983),LOOKUP(C6983,LL!$Q$2:$Q$40,LL!$U$2:$U$40),"")</f>
        <v>42</v>
      </c>
      <c r="F6983" s="366">
        <v>4</v>
      </c>
      <c r="G6983" s="366">
        <v>3.2</v>
      </c>
      <c r="H6983" s="366" t="s">
        <v>198</v>
      </c>
      <c r="I6983" s="366" t="s">
        <v>187</v>
      </c>
      <c r="J6983" s="366" t="s">
        <v>546</v>
      </c>
      <c r="K6983" s="367" t="s">
        <v>271</v>
      </c>
      <c r="L6983" s="366" t="s">
        <v>258</v>
      </c>
      <c r="M6983" s="366" t="s">
        <v>11355</v>
      </c>
      <c r="N6983" s="366" t="s">
        <v>11598</v>
      </c>
      <c r="O6983" s="366">
        <v>6</v>
      </c>
      <c r="P6983" s="366">
        <v>1</v>
      </c>
      <c r="Q6983" s="366">
        <v>2</v>
      </c>
      <c r="R6983" s="366">
        <v>2</v>
      </c>
      <c r="S6983" s="366">
        <v>0</v>
      </c>
      <c r="T6983" s="366">
        <v>1</v>
      </c>
      <c r="U6983" s="368" t="s">
        <v>11821</v>
      </c>
    </row>
    <row r="6984" spans="1:21" x14ac:dyDescent="0.25">
      <c r="A6984" s="327">
        <v>56</v>
      </c>
      <c r="B6984" s="73">
        <f t="shared" si="262"/>
        <v>6983</v>
      </c>
      <c r="C6984" s="363">
        <v>18</v>
      </c>
      <c r="D6984" s="73" t="str">
        <f>IF(ISNUMBER(C6984),LOOKUP(C6984,LL!$Q$2:$Q$40,LL!$T$2:$T$40),"")</f>
        <v>JA</v>
      </c>
      <c r="E6984" s="73">
        <f>IF(ISNUMBER(C6984),LOOKUP(C6984,LL!$Q$2:$Q$40,LL!$U$2:$U$40),"")</f>
        <v>42</v>
      </c>
      <c r="F6984" s="363">
        <v>4</v>
      </c>
      <c r="G6984" s="363">
        <v>3.2</v>
      </c>
      <c r="H6984" s="363" t="s">
        <v>198</v>
      </c>
      <c r="I6984" s="363" t="s">
        <v>187</v>
      </c>
      <c r="J6984" s="363" t="s">
        <v>546</v>
      </c>
      <c r="K6984" s="364" t="s">
        <v>271</v>
      </c>
      <c r="L6984" s="363" t="s">
        <v>633</v>
      </c>
      <c r="M6984" s="363" t="s">
        <v>11355</v>
      </c>
      <c r="N6984" s="363" t="s">
        <v>11598</v>
      </c>
      <c r="O6984" s="363">
        <v>15</v>
      </c>
      <c r="P6984" s="363">
        <v>9</v>
      </c>
      <c r="Q6984" s="363">
        <v>7</v>
      </c>
      <c r="R6984" s="363">
        <v>0</v>
      </c>
      <c r="S6984" s="363">
        <v>0</v>
      </c>
      <c r="T6984" s="363">
        <v>0</v>
      </c>
      <c r="U6984" s="365" t="s">
        <v>11817</v>
      </c>
    </row>
    <row r="6985" spans="1:21" x14ac:dyDescent="0.25">
      <c r="A6985" s="327">
        <v>43</v>
      </c>
      <c r="B6985" s="74">
        <f t="shared" si="262"/>
        <v>6984</v>
      </c>
      <c r="C6985" s="366">
        <v>18</v>
      </c>
      <c r="D6985" s="74" t="str">
        <f>IF(ISNUMBER(C6985),LOOKUP(C6985,LL!$Q$2:$Q$40,LL!$T$2:$T$40),"")</f>
        <v>JA</v>
      </c>
      <c r="E6985" s="74">
        <f>IF(ISNUMBER(C6985),LOOKUP(C6985,LL!$Q$2:$Q$40,LL!$U$2:$U$40),"")</f>
        <v>42</v>
      </c>
      <c r="F6985" s="366">
        <v>4</v>
      </c>
      <c r="G6985" s="366">
        <v>9.11</v>
      </c>
      <c r="H6985" s="366" t="s">
        <v>176</v>
      </c>
      <c r="I6985" s="366" t="s">
        <v>177</v>
      </c>
      <c r="J6985" s="366" t="s">
        <v>5</v>
      </c>
      <c r="K6985" s="367" t="s">
        <v>347</v>
      </c>
      <c r="L6985" s="366" t="s">
        <v>1121</v>
      </c>
      <c r="M6985" s="366" t="s">
        <v>7063</v>
      </c>
      <c r="N6985" s="366" t="s">
        <v>11785</v>
      </c>
      <c r="O6985" s="366">
        <v>12</v>
      </c>
      <c r="P6985" s="366">
        <v>1</v>
      </c>
      <c r="Q6985" s="366">
        <v>7</v>
      </c>
      <c r="R6985" s="366">
        <v>4</v>
      </c>
      <c r="S6985" s="366">
        <v>65</v>
      </c>
      <c r="T6985" s="366">
        <v>0</v>
      </c>
      <c r="U6985" s="368" t="s">
        <v>11822</v>
      </c>
    </row>
    <row r="6986" spans="1:21" x14ac:dyDescent="0.25">
      <c r="A6986" s="327">
        <v>40</v>
      </c>
      <c r="B6986" s="73">
        <f t="shared" si="262"/>
        <v>6985</v>
      </c>
      <c r="C6986" s="363">
        <v>18</v>
      </c>
      <c r="D6986" s="73" t="str">
        <f>IF(ISNUMBER(C6986),LOOKUP(C6986,LL!$Q$2:$Q$40,LL!$T$2:$T$40),"")</f>
        <v>JA</v>
      </c>
      <c r="E6986" s="73">
        <f>IF(ISNUMBER(C6986),LOOKUP(C6986,LL!$Q$2:$Q$40,LL!$U$2:$U$40),"")</f>
        <v>42</v>
      </c>
      <c r="F6986" s="363">
        <v>4</v>
      </c>
      <c r="G6986" s="363">
        <v>9.11</v>
      </c>
      <c r="H6986" s="363" t="s">
        <v>176</v>
      </c>
      <c r="I6986" s="363" t="s">
        <v>177</v>
      </c>
      <c r="J6986" s="363" t="s">
        <v>5</v>
      </c>
      <c r="K6986" s="364" t="s">
        <v>347</v>
      </c>
      <c r="L6986" s="363" t="s">
        <v>258</v>
      </c>
      <c r="M6986" s="363" t="s">
        <v>7063</v>
      </c>
      <c r="N6986" s="363" t="s">
        <v>11785</v>
      </c>
      <c r="O6986" s="363">
        <v>6</v>
      </c>
      <c r="P6986" s="363">
        <v>0</v>
      </c>
      <c r="Q6986" s="363">
        <v>4</v>
      </c>
      <c r="R6986" s="363">
        <v>1</v>
      </c>
      <c r="S6986" s="363">
        <v>1</v>
      </c>
      <c r="T6986" s="363">
        <v>0</v>
      </c>
      <c r="U6986" s="365"/>
    </row>
    <row r="6987" spans="1:21" x14ac:dyDescent="0.25">
      <c r="A6987" s="327"/>
      <c r="B6987" s="74">
        <f t="shared" si="262"/>
        <v>6986</v>
      </c>
      <c r="C6987" s="366">
        <v>18</v>
      </c>
      <c r="D6987" s="74" t="str">
        <f>IF(ISNUMBER(C6987),LOOKUP(C6987,LL!$Q$2:$Q$40,LL!$T$2:$T$40),"")</f>
        <v>JA</v>
      </c>
      <c r="E6987" s="74">
        <f>IF(ISNUMBER(C6987),LOOKUP(C6987,LL!$Q$2:$Q$40,LL!$U$2:$U$40),"")</f>
        <v>42</v>
      </c>
      <c r="F6987" s="366">
        <v>4</v>
      </c>
      <c r="G6987" s="366">
        <v>9.11</v>
      </c>
      <c r="H6987" s="366" t="s">
        <v>176</v>
      </c>
      <c r="I6987" s="366" t="s">
        <v>177</v>
      </c>
      <c r="J6987" s="366" t="s">
        <v>5</v>
      </c>
      <c r="K6987" s="367" t="s">
        <v>347</v>
      </c>
      <c r="L6987" s="366" t="s">
        <v>11548</v>
      </c>
      <c r="M6987" s="366" t="s">
        <v>7063</v>
      </c>
      <c r="N6987" s="366" t="s">
        <v>11785</v>
      </c>
      <c r="O6987" s="366">
        <v>36</v>
      </c>
      <c r="P6987" s="366">
        <v>0</v>
      </c>
      <c r="Q6987" s="366">
        <v>24</v>
      </c>
      <c r="R6987" s="366">
        <v>3</v>
      </c>
      <c r="S6987" s="366">
        <v>2</v>
      </c>
      <c r="T6987" s="366">
        <v>0</v>
      </c>
      <c r="U6987" s="368"/>
    </row>
    <row r="6988" spans="1:21" x14ac:dyDescent="0.25">
      <c r="A6988" s="327">
        <v>37</v>
      </c>
      <c r="B6988" s="73">
        <f t="shared" si="262"/>
        <v>6987</v>
      </c>
      <c r="C6988" s="363">
        <v>18</v>
      </c>
      <c r="D6988" s="73" t="str">
        <f>IF(ISNUMBER(C6988),LOOKUP(C6988,LL!$Q$2:$Q$40,LL!$T$2:$T$40),"")</f>
        <v>JA</v>
      </c>
      <c r="E6988" s="73">
        <f>IF(ISNUMBER(C6988),LOOKUP(C6988,LL!$Q$2:$Q$40,LL!$U$2:$U$40),"")</f>
        <v>42</v>
      </c>
      <c r="F6988" s="363">
        <v>4</v>
      </c>
      <c r="G6988" s="363">
        <v>9.11</v>
      </c>
      <c r="H6988" s="363" t="s">
        <v>176</v>
      </c>
      <c r="I6988" s="363" t="s">
        <v>177</v>
      </c>
      <c r="J6988" s="363" t="s">
        <v>5</v>
      </c>
      <c r="K6988" s="364" t="s">
        <v>194</v>
      </c>
      <c r="L6988" s="363" t="s">
        <v>6931</v>
      </c>
      <c r="M6988" s="363">
        <v>20.667000000000002</v>
      </c>
      <c r="N6988" s="363" t="s">
        <v>11785</v>
      </c>
      <c r="O6988" s="363">
        <v>12</v>
      </c>
      <c r="P6988" s="363">
        <v>65</v>
      </c>
      <c r="Q6988" s="363">
        <v>1</v>
      </c>
      <c r="R6988" s="363">
        <v>1</v>
      </c>
      <c r="S6988" s="363">
        <v>6</v>
      </c>
      <c r="T6988" s="363">
        <v>-2</v>
      </c>
      <c r="U6988" s="365"/>
    </row>
    <row r="6989" spans="1:21" x14ac:dyDescent="0.25">
      <c r="A6989" s="327">
        <v>43</v>
      </c>
      <c r="B6989" s="74">
        <f t="shared" si="262"/>
        <v>6988</v>
      </c>
      <c r="C6989" s="366">
        <v>18</v>
      </c>
      <c r="D6989" s="74" t="str">
        <f>IF(ISNUMBER(C6989),LOOKUP(C6989,LL!$Q$2:$Q$40,LL!$T$2:$T$40),"")</f>
        <v>JA</v>
      </c>
      <c r="E6989" s="74">
        <f>IF(ISNUMBER(C6989),LOOKUP(C6989,LL!$Q$2:$Q$40,LL!$U$2:$U$40),"")</f>
        <v>42</v>
      </c>
      <c r="F6989" s="366">
        <v>4</v>
      </c>
      <c r="G6989" s="366">
        <v>9.23</v>
      </c>
      <c r="H6989" s="366" t="s">
        <v>176</v>
      </c>
      <c r="I6989" s="366" t="s">
        <v>177</v>
      </c>
      <c r="J6989" s="366" t="s">
        <v>5</v>
      </c>
      <c r="K6989" s="367" t="s">
        <v>347</v>
      </c>
      <c r="L6989" s="366" t="s">
        <v>1121</v>
      </c>
      <c r="M6989" s="366" t="s">
        <v>7063</v>
      </c>
      <c r="N6989" s="366" t="s">
        <v>11836</v>
      </c>
      <c r="O6989" s="366">
        <v>6</v>
      </c>
      <c r="P6989" s="366">
        <v>0</v>
      </c>
      <c r="Q6989" s="366">
        <v>4</v>
      </c>
      <c r="R6989" s="366">
        <v>2</v>
      </c>
      <c r="S6989" s="366">
        <v>37</v>
      </c>
      <c r="T6989" s="366">
        <v>0</v>
      </c>
      <c r="U6989" s="368" t="s">
        <v>11823</v>
      </c>
    </row>
    <row r="6990" spans="1:21" x14ac:dyDescent="0.25">
      <c r="A6990" s="327">
        <v>40</v>
      </c>
      <c r="B6990" s="73">
        <f t="shared" si="262"/>
        <v>6989</v>
      </c>
      <c r="C6990" s="363">
        <v>18</v>
      </c>
      <c r="D6990" s="73" t="str">
        <f>IF(ISNUMBER(C6990),LOOKUP(C6990,LL!$Q$2:$Q$40,LL!$T$2:$T$40),"")</f>
        <v>JA</v>
      </c>
      <c r="E6990" s="73">
        <f>IF(ISNUMBER(C6990),LOOKUP(C6990,LL!$Q$2:$Q$40,LL!$U$2:$U$40),"")</f>
        <v>42</v>
      </c>
      <c r="F6990" s="363">
        <v>4</v>
      </c>
      <c r="G6990" s="363">
        <v>9.23</v>
      </c>
      <c r="H6990" s="363" t="s">
        <v>176</v>
      </c>
      <c r="I6990" s="363" t="s">
        <v>177</v>
      </c>
      <c r="J6990" s="363" t="s">
        <v>5</v>
      </c>
      <c r="K6990" s="364" t="s">
        <v>347</v>
      </c>
      <c r="L6990" s="363" t="s">
        <v>258</v>
      </c>
      <c r="M6990" s="363" t="s">
        <v>7063</v>
      </c>
      <c r="N6990" s="363" t="s">
        <v>11836</v>
      </c>
      <c r="O6990" s="363">
        <v>3</v>
      </c>
      <c r="P6990" s="363">
        <v>0</v>
      </c>
      <c r="Q6990" s="363">
        <v>2</v>
      </c>
      <c r="R6990" s="363">
        <v>0</v>
      </c>
      <c r="S6990" s="363">
        <v>1</v>
      </c>
      <c r="T6990" s="363">
        <v>0</v>
      </c>
      <c r="U6990" s="365"/>
    </row>
    <row r="6991" spans="1:21" x14ac:dyDescent="0.25">
      <c r="A6991" s="327"/>
      <c r="B6991" s="74">
        <f t="shared" si="262"/>
        <v>6990</v>
      </c>
      <c r="C6991" s="366">
        <v>18</v>
      </c>
      <c r="D6991" s="74" t="str">
        <f>IF(ISNUMBER(C6991),LOOKUP(C6991,LL!$Q$2:$Q$40,LL!$T$2:$T$40),"")</f>
        <v>JA</v>
      </c>
      <c r="E6991" s="74">
        <f>IF(ISNUMBER(C6991),LOOKUP(C6991,LL!$Q$2:$Q$40,LL!$U$2:$U$40),"")</f>
        <v>42</v>
      </c>
      <c r="F6991" s="366">
        <v>4</v>
      </c>
      <c r="G6991" s="366">
        <v>9.23</v>
      </c>
      <c r="H6991" s="366" t="s">
        <v>176</v>
      </c>
      <c r="I6991" s="366" t="s">
        <v>177</v>
      </c>
      <c r="J6991" s="366" t="s">
        <v>5</v>
      </c>
      <c r="K6991" s="367" t="s">
        <v>347</v>
      </c>
      <c r="L6991" s="366" t="s">
        <v>11548</v>
      </c>
      <c r="M6991" s="366" t="s">
        <v>7063</v>
      </c>
      <c r="N6991" s="366" t="s">
        <v>11836</v>
      </c>
      <c r="O6991" s="366">
        <v>16</v>
      </c>
      <c r="P6991" s="366">
        <v>0</v>
      </c>
      <c r="Q6991" s="366">
        <v>18</v>
      </c>
      <c r="R6991" s="366">
        <v>0</v>
      </c>
      <c r="S6991" s="366">
        <v>3</v>
      </c>
      <c r="T6991" s="366">
        <v>0</v>
      </c>
      <c r="U6991" s="368"/>
    </row>
    <row r="6992" spans="1:21" x14ac:dyDescent="0.25">
      <c r="A6992" s="327">
        <v>37</v>
      </c>
      <c r="B6992" s="73">
        <f t="shared" si="262"/>
        <v>6991</v>
      </c>
      <c r="C6992" s="363">
        <v>18</v>
      </c>
      <c r="D6992" s="73" t="str">
        <f>IF(ISNUMBER(C6992),LOOKUP(C6992,LL!$Q$2:$Q$40,LL!$T$2:$T$40),"")</f>
        <v>JA</v>
      </c>
      <c r="E6992" s="73">
        <f>IF(ISNUMBER(C6992),LOOKUP(C6992,LL!$Q$2:$Q$40,LL!$U$2:$U$40),"")</f>
        <v>42</v>
      </c>
      <c r="F6992" s="363">
        <v>4</v>
      </c>
      <c r="G6992" s="363">
        <v>9.23</v>
      </c>
      <c r="H6992" s="363" t="s">
        <v>176</v>
      </c>
      <c r="I6992" s="363" t="s">
        <v>177</v>
      </c>
      <c r="J6992" s="363" t="s">
        <v>5</v>
      </c>
      <c r="K6992" s="364" t="s">
        <v>194</v>
      </c>
      <c r="L6992" s="363" t="s">
        <v>6931</v>
      </c>
      <c r="M6992" s="363">
        <v>8.2219999999999995</v>
      </c>
      <c r="N6992" s="363" t="s">
        <v>11836</v>
      </c>
      <c r="O6992" s="363">
        <v>6</v>
      </c>
      <c r="P6992" s="363">
        <v>37</v>
      </c>
      <c r="Q6992" s="363">
        <v>0</v>
      </c>
      <c r="R6992" s="363">
        <v>2</v>
      </c>
      <c r="S6992" s="363">
        <v>9</v>
      </c>
      <c r="T6992" s="363">
        <v>0</v>
      </c>
      <c r="U6992" s="365" t="s">
        <v>11825</v>
      </c>
    </row>
    <row r="6993" spans="1:21" x14ac:dyDescent="0.25">
      <c r="A6993" s="327">
        <v>43</v>
      </c>
      <c r="B6993" s="74">
        <f t="shared" si="262"/>
        <v>6992</v>
      </c>
      <c r="C6993" s="366">
        <v>18</v>
      </c>
      <c r="D6993" s="74" t="str">
        <f>IF(ISNUMBER(C6993),LOOKUP(C6993,LL!$Q$2:$Q$40,LL!$T$2:$T$40),"")</f>
        <v>JA</v>
      </c>
      <c r="E6993" s="74">
        <f>IF(ISNUMBER(C6993),LOOKUP(C6993,LL!$Q$2:$Q$40,LL!$U$2:$U$40),"")</f>
        <v>42</v>
      </c>
      <c r="F6993" s="366">
        <v>4</v>
      </c>
      <c r="G6993" s="366">
        <v>9.25</v>
      </c>
      <c r="H6993" s="366" t="s">
        <v>176</v>
      </c>
      <c r="I6993" s="366" t="s">
        <v>177</v>
      </c>
      <c r="J6993" s="366" t="s">
        <v>5</v>
      </c>
      <c r="K6993" s="367" t="s">
        <v>347</v>
      </c>
      <c r="L6993" s="366" t="s">
        <v>1121</v>
      </c>
      <c r="M6993" s="366" t="s">
        <v>7063</v>
      </c>
      <c r="N6993" s="366" t="s">
        <v>10945</v>
      </c>
      <c r="O6993" s="366">
        <v>9</v>
      </c>
      <c r="P6993" s="366">
        <v>1</v>
      </c>
      <c r="Q6993" s="366">
        <v>5</v>
      </c>
      <c r="R6993" s="366">
        <v>3</v>
      </c>
      <c r="S6993" s="366">
        <v>52</v>
      </c>
      <c r="T6993" s="366">
        <v>0</v>
      </c>
      <c r="U6993" s="368" t="s">
        <v>11826</v>
      </c>
    </row>
    <row r="6994" spans="1:21" x14ac:dyDescent="0.25">
      <c r="A6994" s="327">
        <v>40</v>
      </c>
      <c r="B6994" s="73">
        <f t="shared" si="262"/>
        <v>6993</v>
      </c>
      <c r="C6994" s="363">
        <v>18</v>
      </c>
      <c r="D6994" s="73" t="str">
        <f>IF(ISNUMBER(C6994),LOOKUP(C6994,LL!$Q$2:$Q$40,LL!$T$2:$T$40),"")</f>
        <v>JA</v>
      </c>
      <c r="E6994" s="73">
        <f>IF(ISNUMBER(C6994),LOOKUP(C6994,LL!$Q$2:$Q$40,LL!$U$2:$U$40),"")</f>
        <v>42</v>
      </c>
      <c r="F6994" s="363">
        <v>4</v>
      </c>
      <c r="G6994" s="363">
        <v>9.25</v>
      </c>
      <c r="H6994" s="363" t="s">
        <v>176</v>
      </c>
      <c r="I6994" s="363" t="s">
        <v>177</v>
      </c>
      <c r="J6994" s="363" t="s">
        <v>5</v>
      </c>
      <c r="K6994" s="364" t="s">
        <v>347</v>
      </c>
      <c r="L6994" s="363" t="s">
        <v>258</v>
      </c>
      <c r="M6994" s="363" t="s">
        <v>7063</v>
      </c>
      <c r="N6994" s="363" t="s">
        <v>10945</v>
      </c>
      <c r="O6994" s="363">
        <v>3</v>
      </c>
      <c r="P6994" s="363">
        <v>1</v>
      </c>
      <c r="Q6994" s="363">
        <v>5</v>
      </c>
      <c r="R6994" s="363">
        <v>0</v>
      </c>
      <c r="S6994" s="363">
        <v>0</v>
      </c>
      <c r="T6994" s="363">
        <v>0</v>
      </c>
      <c r="U6994" s="365"/>
    </row>
    <row r="6995" spans="1:21" x14ac:dyDescent="0.25">
      <c r="A6995" s="327"/>
      <c r="B6995" s="74">
        <f t="shared" si="262"/>
        <v>6994</v>
      </c>
      <c r="C6995" s="366">
        <v>18</v>
      </c>
      <c r="D6995" s="74" t="str">
        <f>IF(ISNUMBER(C6995),LOOKUP(C6995,LL!$Q$2:$Q$40,LL!$T$2:$T$40),"")</f>
        <v>JA</v>
      </c>
      <c r="E6995" s="74">
        <f>IF(ISNUMBER(C6995),LOOKUP(C6995,LL!$Q$2:$Q$40,LL!$U$2:$U$40),"")</f>
        <v>42</v>
      </c>
      <c r="F6995" s="366">
        <v>4</v>
      </c>
      <c r="G6995" s="366">
        <v>9.25</v>
      </c>
      <c r="H6995" s="366" t="s">
        <v>176</v>
      </c>
      <c r="I6995" s="366" t="s">
        <v>177</v>
      </c>
      <c r="J6995" s="366" t="s">
        <v>5</v>
      </c>
      <c r="K6995" s="367" t="s">
        <v>347</v>
      </c>
      <c r="L6995" s="366" t="s">
        <v>11548</v>
      </c>
      <c r="M6995" s="366" t="s">
        <v>7063</v>
      </c>
      <c r="N6995" s="366" t="s">
        <v>10945</v>
      </c>
      <c r="O6995" s="366">
        <v>15</v>
      </c>
      <c r="P6995" s="366">
        <v>2</v>
      </c>
      <c r="Q6995" s="366">
        <v>35</v>
      </c>
      <c r="R6995" s="366">
        <v>0</v>
      </c>
      <c r="S6995" s="366">
        <v>0</v>
      </c>
      <c r="T6995" s="366">
        <v>0</v>
      </c>
      <c r="U6995" s="368"/>
    </row>
    <row r="6996" spans="1:21" x14ac:dyDescent="0.25">
      <c r="A6996" s="327">
        <v>37</v>
      </c>
      <c r="B6996" s="73">
        <f t="shared" si="262"/>
        <v>6995</v>
      </c>
      <c r="C6996" s="363">
        <v>18</v>
      </c>
      <c r="D6996" s="73" t="str">
        <f>IF(ISNUMBER(C6996),LOOKUP(C6996,LL!$Q$2:$Q$40,LL!$T$2:$T$40),"")</f>
        <v>JA</v>
      </c>
      <c r="E6996" s="73">
        <f>IF(ISNUMBER(C6996),LOOKUP(C6996,LL!$Q$2:$Q$40,LL!$U$2:$U$40),"")</f>
        <v>42</v>
      </c>
      <c r="F6996" s="363">
        <v>4</v>
      </c>
      <c r="G6996" s="363">
        <v>9.25</v>
      </c>
      <c r="H6996" s="363" t="s">
        <v>176</v>
      </c>
      <c r="I6996" s="363" t="s">
        <v>177</v>
      </c>
      <c r="J6996" s="363" t="s">
        <v>5</v>
      </c>
      <c r="K6996" s="364" t="s">
        <v>194</v>
      </c>
      <c r="L6996" s="363" t="s">
        <v>6931</v>
      </c>
      <c r="M6996" s="363">
        <v>20.8</v>
      </c>
      <c r="N6996" s="363" t="s">
        <v>10945</v>
      </c>
      <c r="O6996" s="363">
        <v>9</v>
      </c>
      <c r="P6996" s="363">
        <v>52</v>
      </c>
      <c r="Q6996" s="363">
        <v>0</v>
      </c>
      <c r="R6996" s="363">
        <v>1</v>
      </c>
      <c r="S6996" s="363">
        <v>5</v>
      </c>
      <c r="T6996" s="363">
        <v>0</v>
      </c>
      <c r="U6996" s="365" t="s">
        <v>11824</v>
      </c>
    </row>
    <row r="6997" spans="1:21" x14ac:dyDescent="0.25">
      <c r="A6997" s="327">
        <v>12</v>
      </c>
      <c r="B6997" s="74">
        <f t="shared" si="262"/>
        <v>6996</v>
      </c>
      <c r="C6997" s="366">
        <v>18</v>
      </c>
      <c r="D6997" s="74" t="str">
        <f>IF(ISNUMBER(C6997),LOOKUP(C6997,LL!$Q$2:$Q$40,LL!$T$2:$T$40),"")</f>
        <v>JA</v>
      </c>
      <c r="E6997" s="74">
        <f>IF(ISNUMBER(C6997),LOOKUP(C6997,LL!$Q$2:$Q$40,LL!$U$2:$U$40),"")</f>
        <v>42</v>
      </c>
      <c r="F6997" s="366">
        <v>4</v>
      </c>
      <c r="G6997" s="366">
        <v>9.11</v>
      </c>
      <c r="H6997" s="366" t="s">
        <v>176</v>
      </c>
      <c r="I6997" s="366" t="s">
        <v>5</v>
      </c>
      <c r="J6997" s="366" t="s">
        <v>177</v>
      </c>
      <c r="K6997" s="367" t="s">
        <v>194</v>
      </c>
      <c r="L6997" s="366" t="s">
        <v>712</v>
      </c>
      <c r="M6997" s="366" t="s">
        <v>11827</v>
      </c>
      <c r="N6997" s="366" t="s">
        <v>11785</v>
      </c>
      <c r="O6997" s="366">
        <v>20.667000000000002</v>
      </c>
      <c r="P6997" s="366">
        <v>1</v>
      </c>
      <c r="Q6997" s="366">
        <v>0.997</v>
      </c>
      <c r="R6997" s="366" t="s">
        <v>1051</v>
      </c>
      <c r="S6997" s="366" t="s">
        <v>11828</v>
      </c>
      <c r="T6997" s="366" t="s">
        <v>11829</v>
      </c>
      <c r="U6997" s="368" t="s">
        <v>11831</v>
      </c>
    </row>
    <row r="6998" spans="1:21" x14ac:dyDescent="0.25">
      <c r="A6998" s="327"/>
      <c r="B6998" s="73">
        <f t="shared" si="262"/>
        <v>6997</v>
      </c>
      <c r="C6998" s="363">
        <v>18</v>
      </c>
      <c r="D6998" s="73" t="str">
        <f>IF(ISNUMBER(C6998),LOOKUP(C6998,LL!$Q$2:$Q$40,LL!$T$2:$T$40),"")</f>
        <v>JA</v>
      </c>
      <c r="E6998" s="73">
        <f>IF(ISNUMBER(C6998),LOOKUP(C6998,LL!$Q$2:$Q$40,LL!$U$2:$U$40),"")</f>
        <v>42</v>
      </c>
      <c r="F6998" s="363">
        <v>4</v>
      </c>
      <c r="G6998" s="363">
        <v>9.11</v>
      </c>
      <c r="H6998" s="363" t="s">
        <v>176</v>
      </c>
      <c r="I6998" s="363" t="s">
        <v>177</v>
      </c>
      <c r="J6998" s="363" t="s">
        <v>5</v>
      </c>
      <c r="K6998" s="364" t="s">
        <v>194</v>
      </c>
      <c r="L6998" s="363" t="s">
        <v>712</v>
      </c>
      <c r="M6998" s="363" t="s">
        <v>11830</v>
      </c>
      <c r="N6998" s="363" t="s">
        <v>11785</v>
      </c>
      <c r="O6998" s="363">
        <v>20.667000000000002</v>
      </c>
      <c r="P6998" s="363">
        <v>1</v>
      </c>
      <c r="Q6998" s="363">
        <v>0.997</v>
      </c>
      <c r="R6998" s="363" t="s">
        <v>1051</v>
      </c>
      <c r="S6998" s="363" t="s">
        <v>11832</v>
      </c>
      <c r="T6998" s="363" t="s">
        <v>11829</v>
      </c>
      <c r="U6998" s="365" t="s">
        <v>11833</v>
      </c>
    </row>
    <row r="6999" spans="1:21" x14ac:dyDescent="0.25">
      <c r="A6999" s="327"/>
      <c r="B6999" s="74">
        <f t="shared" si="262"/>
        <v>6998</v>
      </c>
      <c r="C6999" s="366">
        <v>18</v>
      </c>
      <c r="D6999" s="74" t="str">
        <f>IF(ISNUMBER(C6999),LOOKUP(C6999,LL!$Q$2:$Q$40,LL!$T$2:$T$40),"")</f>
        <v>JA</v>
      </c>
      <c r="E6999" s="74">
        <f>IF(ISNUMBER(C6999),LOOKUP(C6999,LL!$Q$2:$Q$40,LL!$U$2:$U$40),"")</f>
        <v>42</v>
      </c>
      <c r="F6999" s="366">
        <v>4</v>
      </c>
      <c r="G6999" s="366">
        <v>9.25</v>
      </c>
      <c r="H6999" s="366" t="s">
        <v>176</v>
      </c>
      <c r="I6999" s="366" t="s">
        <v>177</v>
      </c>
      <c r="J6999" s="366" t="s">
        <v>5</v>
      </c>
      <c r="K6999" s="367" t="s">
        <v>194</v>
      </c>
      <c r="L6999" s="366" t="s">
        <v>712</v>
      </c>
      <c r="M6999" s="366" t="s">
        <v>993</v>
      </c>
      <c r="N6999" s="366" t="s">
        <v>10945</v>
      </c>
      <c r="O6999" s="366">
        <v>20.8</v>
      </c>
      <c r="P6999" s="366">
        <v>1</v>
      </c>
      <c r="Q6999" s="366">
        <v>1</v>
      </c>
      <c r="R6999" s="366" t="s">
        <v>1051</v>
      </c>
      <c r="S6999" s="366" t="s">
        <v>11832</v>
      </c>
      <c r="T6999" s="366" t="s">
        <v>11829</v>
      </c>
      <c r="U6999" s="368" t="s">
        <v>11834</v>
      </c>
    </row>
    <row r="7000" spans="1:21" x14ac:dyDescent="0.25">
      <c r="A7000" s="327">
        <v>1</v>
      </c>
      <c r="B7000" s="73">
        <f t="shared" si="262"/>
        <v>6999</v>
      </c>
      <c r="C7000" s="363">
        <v>18</v>
      </c>
      <c r="D7000" s="73" t="str">
        <f>IF(ISNUMBER(C7000),LOOKUP(C7000,LL!$Q$2:$Q$40,LL!$T$2:$T$40),"")</f>
        <v>JA</v>
      </c>
      <c r="E7000" s="73">
        <f>IF(ISNUMBER(C7000),LOOKUP(C7000,LL!$Q$2:$Q$40,LL!$U$2:$U$40),"")</f>
        <v>42</v>
      </c>
      <c r="F7000" s="363">
        <v>4</v>
      </c>
      <c r="G7000" s="363">
        <v>9.11</v>
      </c>
      <c r="H7000" s="363" t="s">
        <v>176</v>
      </c>
      <c r="I7000" s="363" t="s">
        <v>177</v>
      </c>
      <c r="J7000" s="363" t="s">
        <v>5</v>
      </c>
      <c r="K7000" s="364" t="s">
        <v>194</v>
      </c>
      <c r="L7000" s="363" t="s">
        <v>871</v>
      </c>
      <c r="M7000" s="363">
        <v>20.667000000000002</v>
      </c>
      <c r="N7000" s="363" t="s">
        <v>11785</v>
      </c>
      <c r="O7000" s="363">
        <v>1</v>
      </c>
      <c r="P7000" s="363">
        <v>38</v>
      </c>
      <c r="Q7000" s="363">
        <v>1</v>
      </c>
      <c r="R7000" s="363" t="s">
        <v>334</v>
      </c>
      <c r="S7000" s="363">
        <v>0</v>
      </c>
      <c r="T7000" s="363">
        <v>2</v>
      </c>
      <c r="U7000" s="365" t="s">
        <v>11835</v>
      </c>
    </row>
    <row r="7001" spans="1:21" x14ac:dyDescent="0.25">
      <c r="A7001" s="327"/>
      <c r="B7001" s="74">
        <f t="shared" si="262"/>
        <v>7000</v>
      </c>
      <c r="C7001" s="366">
        <v>18</v>
      </c>
      <c r="D7001" s="74" t="str">
        <f>IF(ISNUMBER(C7001),LOOKUP(C7001,LL!$Q$2:$Q$40,LL!$T$2:$T$40),"")</f>
        <v>JA</v>
      </c>
      <c r="E7001" s="74">
        <f>IF(ISNUMBER(C7001),LOOKUP(C7001,LL!$Q$2:$Q$40,LL!$U$2:$U$40),"")</f>
        <v>42</v>
      </c>
      <c r="F7001" s="366">
        <v>4</v>
      </c>
      <c r="G7001" s="366">
        <v>9.23</v>
      </c>
      <c r="H7001" s="366" t="s">
        <v>176</v>
      </c>
      <c r="I7001" s="366" t="s">
        <v>177</v>
      </c>
      <c r="J7001" s="366" t="s">
        <v>5</v>
      </c>
      <c r="K7001" s="367" t="s">
        <v>194</v>
      </c>
      <c r="L7001" s="366" t="s">
        <v>876</v>
      </c>
      <c r="M7001" s="366">
        <v>8.2219999999999995</v>
      </c>
      <c r="N7001" s="366" t="s">
        <v>11836</v>
      </c>
      <c r="O7001" s="366">
        <v>0.80300000000000005</v>
      </c>
      <c r="P7001" s="366">
        <v>22</v>
      </c>
      <c r="Q7001" s="366">
        <v>1</v>
      </c>
      <c r="R7001" s="366" t="s">
        <v>334</v>
      </c>
      <c r="S7001" s="366">
        <v>0</v>
      </c>
      <c r="T7001" s="366">
        <v>3</v>
      </c>
      <c r="U7001" s="368" t="s">
        <v>11837</v>
      </c>
    </row>
    <row r="7002" spans="1:21" x14ac:dyDescent="0.25">
      <c r="A7002" s="327"/>
      <c r="B7002" s="73">
        <f t="shared" si="262"/>
        <v>7001</v>
      </c>
      <c r="C7002" s="363">
        <v>18</v>
      </c>
      <c r="D7002" s="73" t="str">
        <f>IF(ISNUMBER(C7002),LOOKUP(C7002,LL!$Q$2:$Q$40,LL!$T$2:$T$40),"")</f>
        <v>JA</v>
      </c>
      <c r="E7002" s="73">
        <f>IF(ISNUMBER(C7002),LOOKUP(C7002,LL!$Q$2:$Q$40,LL!$U$2:$U$40),"")</f>
        <v>42</v>
      </c>
      <c r="F7002" s="363">
        <v>4</v>
      </c>
      <c r="G7002" s="363">
        <v>9.25</v>
      </c>
      <c r="H7002" s="363" t="s">
        <v>176</v>
      </c>
      <c r="I7002" s="363" t="s">
        <v>177</v>
      </c>
      <c r="J7002" s="363" t="s">
        <v>5</v>
      </c>
      <c r="K7002" s="364" t="s">
        <v>194</v>
      </c>
      <c r="L7002" s="363" t="s">
        <v>876</v>
      </c>
      <c r="M7002" s="363">
        <v>20.8</v>
      </c>
      <c r="N7002" s="363" t="s">
        <v>10945</v>
      </c>
      <c r="O7002" s="363">
        <v>1</v>
      </c>
      <c r="P7002" s="363">
        <v>37</v>
      </c>
      <c r="Q7002" s="363">
        <v>1</v>
      </c>
      <c r="R7002" s="363" t="s">
        <v>334</v>
      </c>
      <c r="S7002" s="363">
        <v>0</v>
      </c>
      <c r="T7002" s="363">
        <v>3</v>
      </c>
      <c r="U7002" s="365" t="s">
        <v>11838</v>
      </c>
    </row>
    <row r="7003" spans="1:21" x14ac:dyDescent="0.25">
      <c r="A7003" s="327">
        <v>38</v>
      </c>
      <c r="B7003" s="74">
        <f t="shared" si="262"/>
        <v>7002</v>
      </c>
      <c r="C7003" s="366">
        <v>18</v>
      </c>
      <c r="D7003" s="74" t="str">
        <f>IF(ISNUMBER(C7003),LOOKUP(C7003,LL!$Q$2:$Q$40,LL!$T$2:$T$40),"")</f>
        <v>JA</v>
      </c>
      <c r="E7003" s="74">
        <f>IF(ISNUMBER(C7003),LOOKUP(C7003,LL!$Q$2:$Q$40,LL!$U$2:$U$40),"")</f>
        <v>42</v>
      </c>
      <c r="F7003" s="366">
        <v>4</v>
      </c>
      <c r="G7003" s="366">
        <v>6</v>
      </c>
      <c r="H7003" s="366" t="s">
        <v>65</v>
      </c>
      <c r="I7003" s="366" t="s">
        <v>357</v>
      </c>
      <c r="J7003" s="366" t="s">
        <v>546</v>
      </c>
      <c r="K7003" s="367" t="s">
        <v>349</v>
      </c>
      <c r="L7003" s="366" t="s">
        <v>1268</v>
      </c>
      <c r="M7003" s="366" t="s">
        <v>8344</v>
      </c>
      <c r="N7003" s="366" t="s">
        <v>11839</v>
      </c>
      <c r="O7003" s="366">
        <v>3</v>
      </c>
      <c r="P7003" s="366">
        <v>0</v>
      </c>
      <c r="Q7003" s="366">
        <v>3</v>
      </c>
      <c r="R7003" s="366">
        <v>0</v>
      </c>
      <c r="S7003" s="366">
        <v>0</v>
      </c>
      <c r="T7003" s="366">
        <v>0</v>
      </c>
      <c r="U7003" s="368" t="s">
        <v>11847</v>
      </c>
    </row>
    <row r="7004" spans="1:21" x14ac:dyDescent="0.25">
      <c r="A7004" s="327">
        <v>38</v>
      </c>
      <c r="B7004" s="73">
        <f t="shared" si="262"/>
        <v>7003</v>
      </c>
      <c r="C7004" s="363">
        <v>18</v>
      </c>
      <c r="D7004" s="73" t="str">
        <f>IF(ISNUMBER(C7004),LOOKUP(C7004,LL!$Q$2:$Q$40,LL!$T$2:$T$40),"")</f>
        <v>JA</v>
      </c>
      <c r="E7004" s="73">
        <f>IF(ISNUMBER(C7004),LOOKUP(C7004,LL!$Q$2:$Q$40,LL!$U$2:$U$40),"")</f>
        <v>42</v>
      </c>
      <c r="F7004" s="363">
        <v>4</v>
      </c>
      <c r="G7004" s="363">
        <v>9</v>
      </c>
      <c r="H7004" s="363" t="s">
        <v>176</v>
      </c>
      <c r="I7004" s="363" t="s">
        <v>177</v>
      </c>
      <c r="J7004" s="363" t="s">
        <v>5</v>
      </c>
      <c r="K7004" s="364" t="s">
        <v>349</v>
      </c>
      <c r="L7004" s="363" t="s">
        <v>1268</v>
      </c>
      <c r="M7004" s="363" t="s">
        <v>10667</v>
      </c>
      <c r="N7004" s="363" t="s">
        <v>4411</v>
      </c>
      <c r="O7004" s="363">
        <v>3</v>
      </c>
      <c r="P7004" s="363">
        <v>3</v>
      </c>
      <c r="Q7004" s="363">
        <v>0</v>
      </c>
      <c r="R7004" s="363">
        <v>0</v>
      </c>
      <c r="S7004" s="363">
        <v>0</v>
      </c>
      <c r="T7004" s="363">
        <v>0</v>
      </c>
      <c r="U7004" s="365" t="s">
        <v>11840</v>
      </c>
    </row>
    <row r="7005" spans="1:21" x14ac:dyDescent="0.25">
      <c r="A7005" s="327">
        <v>43</v>
      </c>
      <c r="B7005" s="74">
        <f t="shared" si="262"/>
        <v>7004</v>
      </c>
      <c r="C7005" s="366">
        <v>18</v>
      </c>
      <c r="D7005" s="74" t="str">
        <f>IF(ISNUMBER(C7005),LOOKUP(C7005,LL!$Q$2:$Q$40,LL!$T$2:$T$40),"")</f>
        <v>JA</v>
      </c>
      <c r="E7005" s="74">
        <f>IF(ISNUMBER(C7005),LOOKUP(C7005,LL!$Q$2:$Q$40,LL!$U$2:$U$40),"")</f>
        <v>42</v>
      </c>
      <c r="F7005" s="366">
        <v>4</v>
      </c>
      <c r="G7005" s="366">
        <v>6</v>
      </c>
      <c r="H7005" s="366" t="s">
        <v>65</v>
      </c>
      <c r="I7005" s="366" t="s">
        <v>177</v>
      </c>
      <c r="J7005" s="366" t="s">
        <v>546</v>
      </c>
      <c r="K7005" s="367" t="s">
        <v>347</v>
      </c>
      <c r="L7005" s="366" t="s">
        <v>247</v>
      </c>
      <c r="M7005" s="366" t="s">
        <v>11319</v>
      </c>
      <c r="N7005" s="366" t="s">
        <v>9</v>
      </c>
      <c r="O7005" s="366">
        <v>2</v>
      </c>
      <c r="P7005" s="366">
        <v>0</v>
      </c>
      <c r="Q7005" s="366">
        <v>2</v>
      </c>
      <c r="R7005" s="366">
        <v>0</v>
      </c>
      <c r="S7005" s="366">
        <v>11</v>
      </c>
      <c r="T7005" s="366">
        <v>2</v>
      </c>
      <c r="U7005" s="368" t="s">
        <v>11841</v>
      </c>
    </row>
    <row r="7006" spans="1:21" x14ac:dyDescent="0.25">
      <c r="A7006" s="327">
        <v>51</v>
      </c>
      <c r="B7006" s="73">
        <f t="shared" si="262"/>
        <v>7005</v>
      </c>
      <c r="C7006" s="363">
        <v>18</v>
      </c>
      <c r="D7006" s="73" t="str">
        <f>IF(ISNUMBER(C7006),LOOKUP(C7006,LL!$Q$2:$Q$40,LL!$T$2:$T$40),"")</f>
        <v>JA</v>
      </c>
      <c r="E7006" s="73">
        <f>IF(ISNUMBER(C7006),LOOKUP(C7006,LL!$Q$2:$Q$40,LL!$U$2:$U$40),"")</f>
        <v>42</v>
      </c>
      <c r="F7006" s="363">
        <v>4</v>
      </c>
      <c r="G7006" s="363">
        <v>5</v>
      </c>
      <c r="H7006" s="363" t="s">
        <v>197</v>
      </c>
      <c r="I7006" s="363" t="s">
        <v>177</v>
      </c>
      <c r="J7006" s="363" t="s">
        <v>3</v>
      </c>
      <c r="K7006" s="364" t="s">
        <v>7264</v>
      </c>
      <c r="L7006" s="363">
        <v>13</v>
      </c>
      <c r="M7006" s="363">
        <v>2</v>
      </c>
      <c r="N7006" s="363" t="s">
        <v>4</v>
      </c>
      <c r="O7006" s="363">
        <v>8</v>
      </c>
      <c r="P7006" s="363">
        <v>0</v>
      </c>
      <c r="Q7006" s="363">
        <v>0</v>
      </c>
      <c r="R7006" s="363">
        <f>0.08</f>
        <v>0.08</v>
      </c>
      <c r="S7006" s="363" t="s">
        <v>334</v>
      </c>
      <c r="T7006" s="363" t="s">
        <v>334</v>
      </c>
      <c r="U7006" s="365" t="s">
        <v>11842</v>
      </c>
    </row>
    <row r="7007" spans="1:21" x14ac:dyDescent="0.25">
      <c r="A7007" s="327"/>
      <c r="B7007" s="74">
        <f t="shared" si="262"/>
        <v>7006</v>
      </c>
      <c r="C7007" s="366">
        <v>18</v>
      </c>
      <c r="D7007" s="74" t="str">
        <f>IF(ISNUMBER(C7007),LOOKUP(C7007,LL!$Q$2:$Q$40,LL!$T$2:$T$40),"")</f>
        <v>JA</v>
      </c>
      <c r="E7007" s="74">
        <f>IF(ISNUMBER(C7007),LOOKUP(C7007,LL!$Q$2:$Q$40,LL!$U$2:$U$40),"")</f>
        <v>42</v>
      </c>
      <c r="F7007" s="366">
        <v>4</v>
      </c>
      <c r="G7007" s="366">
        <v>5</v>
      </c>
      <c r="H7007" s="366" t="s">
        <v>197</v>
      </c>
      <c r="I7007" s="366" t="s">
        <v>177</v>
      </c>
      <c r="J7007" s="366" t="s">
        <v>3</v>
      </c>
      <c r="K7007" s="367" t="s">
        <v>7264</v>
      </c>
      <c r="L7007" s="366">
        <v>2</v>
      </c>
      <c r="M7007" s="366">
        <v>1</v>
      </c>
      <c r="N7007" s="366" t="s">
        <v>4774</v>
      </c>
      <c r="O7007" s="366">
        <v>0</v>
      </c>
      <c r="P7007" s="366">
        <v>0</v>
      </c>
      <c r="Q7007" s="366">
        <v>0</v>
      </c>
      <c r="R7007" s="366">
        <v>0</v>
      </c>
      <c r="S7007" s="366" t="s">
        <v>334</v>
      </c>
      <c r="T7007" s="366" t="s">
        <v>334</v>
      </c>
      <c r="U7007" s="368" t="s">
        <v>11843</v>
      </c>
    </row>
    <row r="7008" spans="1:21" x14ac:dyDescent="0.25">
      <c r="A7008" s="327"/>
      <c r="B7008" s="73">
        <f t="shared" si="262"/>
        <v>7007</v>
      </c>
      <c r="C7008" s="363">
        <v>18</v>
      </c>
      <c r="D7008" s="73" t="str">
        <f>IF(ISNUMBER(C7008),LOOKUP(C7008,LL!$Q$2:$Q$40,LL!$T$2:$T$40),"")</f>
        <v>JA</v>
      </c>
      <c r="E7008" s="73">
        <f>IF(ISNUMBER(C7008),LOOKUP(C7008,LL!$Q$2:$Q$40,LL!$U$2:$U$40),"")</f>
        <v>42</v>
      </c>
      <c r="F7008" s="363">
        <v>4</v>
      </c>
      <c r="G7008" s="363">
        <v>5</v>
      </c>
      <c r="H7008" s="363" t="s">
        <v>197</v>
      </c>
      <c r="I7008" s="363" t="s">
        <v>177</v>
      </c>
      <c r="J7008" s="363" t="s">
        <v>3</v>
      </c>
      <c r="K7008" s="364" t="s">
        <v>7264</v>
      </c>
      <c r="L7008" s="363">
        <v>2</v>
      </c>
      <c r="M7008" s="363">
        <v>2</v>
      </c>
      <c r="N7008" s="363" t="s">
        <v>1232</v>
      </c>
      <c r="O7008" s="363">
        <v>0</v>
      </c>
      <c r="P7008" s="363">
        <v>0</v>
      </c>
      <c r="Q7008" s="363">
        <v>0</v>
      </c>
      <c r="R7008" s="363">
        <v>0</v>
      </c>
      <c r="S7008" s="363" t="s">
        <v>334</v>
      </c>
      <c r="T7008" s="363" t="s">
        <v>334</v>
      </c>
      <c r="U7008" s="365"/>
    </row>
    <row r="7009" spans="1:21" x14ac:dyDescent="0.25">
      <c r="A7009" s="327">
        <v>43</v>
      </c>
      <c r="B7009" s="74">
        <f t="shared" si="262"/>
        <v>7008</v>
      </c>
      <c r="C7009" s="366">
        <v>18</v>
      </c>
      <c r="D7009" s="74" t="str">
        <f>IF(ISNUMBER(C7009),LOOKUP(C7009,LL!$Q$2:$Q$40,LL!$T$2:$T$40),"")</f>
        <v>JA</v>
      </c>
      <c r="E7009" s="74">
        <f>IF(ISNUMBER(C7009),LOOKUP(C7009,LL!$Q$2:$Q$40,LL!$U$2:$U$40),"")</f>
        <v>42</v>
      </c>
      <c r="F7009" s="366">
        <v>4</v>
      </c>
      <c r="G7009" s="366">
        <v>5</v>
      </c>
      <c r="H7009" s="366" t="s">
        <v>197</v>
      </c>
      <c r="I7009" s="366" t="s">
        <v>357</v>
      </c>
      <c r="J7009" s="366" t="s">
        <v>546</v>
      </c>
      <c r="K7009" s="367" t="s">
        <v>347</v>
      </c>
      <c r="L7009" s="366" t="s">
        <v>1121</v>
      </c>
      <c r="M7009" s="366" t="s">
        <v>11355</v>
      </c>
      <c r="N7009" s="366" t="s">
        <v>1729</v>
      </c>
      <c r="O7009" s="366">
        <v>18</v>
      </c>
      <c r="P7009" s="366">
        <v>2</v>
      </c>
      <c r="Q7009" s="366">
        <v>14</v>
      </c>
      <c r="R7009" s="366">
        <v>2</v>
      </c>
      <c r="S7009" s="366">
        <v>73</v>
      </c>
      <c r="T7009" s="366">
        <v>1</v>
      </c>
      <c r="U7009" s="368" t="s">
        <v>11845</v>
      </c>
    </row>
    <row r="7010" spans="1:21" x14ac:dyDescent="0.25">
      <c r="A7010" s="327">
        <v>40</v>
      </c>
      <c r="B7010" s="73">
        <f t="shared" si="262"/>
        <v>7009</v>
      </c>
      <c r="C7010" s="363">
        <v>18</v>
      </c>
      <c r="D7010" s="73" t="str">
        <f>IF(ISNUMBER(C7010),LOOKUP(C7010,LL!$Q$2:$Q$40,LL!$T$2:$T$40),"")</f>
        <v>JA</v>
      </c>
      <c r="E7010" s="73">
        <f>IF(ISNUMBER(C7010),LOOKUP(C7010,LL!$Q$2:$Q$40,LL!$U$2:$U$40),"")</f>
        <v>42</v>
      </c>
      <c r="F7010" s="363">
        <v>4</v>
      </c>
      <c r="G7010" s="363">
        <v>5</v>
      </c>
      <c r="H7010" s="363" t="s">
        <v>197</v>
      </c>
      <c r="I7010" s="363" t="s">
        <v>357</v>
      </c>
      <c r="J7010" s="363" t="s">
        <v>546</v>
      </c>
      <c r="K7010" s="364" t="s">
        <v>11547</v>
      </c>
      <c r="L7010" s="363" t="s">
        <v>258</v>
      </c>
      <c r="M7010" s="363" t="s">
        <v>11355</v>
      </c>
      <c r="N7010" s="363" t="s">
        <v>1729</v>
      </c>
      <c r="O7010" s="363">
        <v>15</v>
      </c>
      <c r="P7010" s="363">
        <v>0</v>
      </c>
      <c r="Q7010" s="363">
        <v>1</v>
      </c>
      <c r="R7010" s="363">
        <v>0</v>
      </c>
      <c r="S7010" s="363">
        <v>0</v>
      </c>
      <c r="T7010" s="363">
        <v>2</v>
      </c>
      <c r="U7010" s="365" t="s">
        <v>11844</v>
      </c>
    </row>
    <row r="7011" spans="1:21" x14ac:dyDescent="0.25">
      <c r="A7011" s="327"/>
      <c r="B7011" s="74">
        <f t="shared" si="262"/>
        <v>7010</v>
      </c>
      <c r="C7011" s="366">
        <v>18</v>
      </c>
      <c r="D7011" s="74" t="str">
        <f>IF(ISNUMBER(C7011),LOOKUP(C7011,LL!$Q$2:$Q$40,LL!$T$2:$T$40),"")</f>
        <v>JA</v>
      </c>
      <c r="E7011" s="74">
        <f>IF(ISNUMBER(C7011),LOOKUP(C7011,LL!$Q$2:$Q$40,LL!$U$2:$U$40),"")</f>
        <v>42</v>
      </c>
      <c r="F7011" s="366">
        <v>4</v>
      </c>
      <c r="G7011" s="366">
        <v>5</v>
      </c>
      <c r="H7011" s="366" t="s">
        <v>197</v>
      </c>
      <c r="I7011" s="366" t="s">
        <v>357</v>
      </c>
      <c r="J7011" s="366" t="s">
        <v>546</v>
      </c>
      <c r="K7011" s="367" t="s">
        <v>11547</v>
      </c>
      <c r="L7011" s="366" t="s">
        <v>11548</v>
      </c>
      <c r="M7011" s="366" t="s">
        <v>11355</v>
      </c>
      <c r="N7011" s="366" t="s">
        <v>1729</v>
      </c>
      <c r="O7011" s="366">
        <v>59</v>
      </c>
      <c r="P7011" s="366">
        <v>0</v>
      </c>
      <c r="Q7011" s="366">
        <v>7</v>
      </c>
      <c r="R7011" s="366">
        <v>0</v>
      </c>
      <c r="S7011" s="366">
        <v>0</v>
      </c>
      <c r="T7011" s="366">
        <v>7</v>
      </c>
      <c r="U7011" s="368" t="s">
        <v>11846</v>
      </c>
    </row>
    <row r="7012" spans="1:21" x14ac:dyDescent="0.25">
      <c r="A7012" s="327">
        <v>38</v>
      </c>
      <c r="B7012" s="73">
        <f t="shared" si="262"/>
        <v>7011</v>
      </c>
      <c r="C7012" s="363">
        <v>18</v>
      </c>
      <c r="D7012" s="73" t="str">
        <f>IF(ISNUMBER(C7012),LOOKUP(C7012,LL!$Q$2:$Q$40,LL!$T$2:$T$40),"")</f>
        <v>JA</v>
      </c>
      <c r="E7012" s="73">
        <f>IF(ISNUMBER(C7012),LOOKUP(C7012,LL!$Q$2:$Q$40,LL!$U$2:$U$40),"")</f>
        <v>42</v>
      </c>
      <c r="F7012" s="363">
        <v>4</v>
      </c>
      <c r="G7012" s="363">
        <v>5</v>
      </c>
      <c r="H7012" s="363" t="s">
        <v>197</v>
      </c>
      <c r="I7012" s="363" t="s">
        <v>357</v>
      </c>
      <c r="J7012" s="363" t="s">
        <v>546</v>
      </c>
      <c r="K7012" s="364" t="s">
        <v>271</v>
      </c>
      <c r="L7012" s="363" t="s">
        <v>258</v>
      </c>
      <c r="M7012" s="363" t="s">
        <v>11355</v>
      </c>
      <c r="N7012" s="363" t="s">
        <v>1729</v>
      </c>
      <c r="O7012" s="363">
        <v>9</v>
      </c>
      <c r="P7012" s="363">
        <v>1</v>
      </c>
      <c r="Q7012" s="363">
        <v>8</v>
      </c>
      <c r="R7012" s="363">
        <v>0</v>
      </c>
      <c r="S7012" s="363">
        <v>0</v>
      </c>
      <c r="T7012" s="363">
        <v>0</v>
      </c>
      <c r="U7012" s="365" t="s">
        <v>11848</v>
      </c>
    </row>
    <row r="7013" spans="1:21" x14ac:dyDescent="0.25">
      <c r="A7013" s="327">
        <v>56</v>
      </c>
      <c r="B7013" s="74">
        <f t="shared" si="262"/>
        <v>7012</v>
      </c>
      <c r="C7013" s="366">
        <v>18</v>
      </c>
      <c r="D7013" s="74" t="str">
        <f>IF(ISNUMBER(C7013),LOOKUP(C7013,LL!$Q$2:$Q$40,LL!$T$2:$T$40),"")</f>
        <v>JA</v>
      </c>
      <c r="E7013" s="74">
        <f>IF(ISNUMBER(C7013),LOOKUP(C7013,LL!$Q$2:$Q$40,LL!$U$2:$U$40),"")</f>
        <v>42</v>
      </c>
      <c r="F7013" s="366">
        <v>4</v>
      </c>
      <c r="G7013" s="366">
        <v>5</v>
      </c>
      <c r="H7013" s="366" t="s">
        <v>197</v>
      </c>
      <c r="I7013" s="366" t="s">
        <v>357</v>
      </c>
      <c r="J7013" s="366" t="s">
        <v>546</v>
      </c>
      <c r="K7013" s="367" t="s">
        <v>271</v>
      </c>
      <c r="L7013" s="366" t="s">
        <v>633</v>
      </c>
      <c r="M7013" s="366" t="s">
        <v>11355</v>
      </c>
      <c r="N7013" s="366" t="s">
        <v>1729</v>
      </c>
      <c r="O7013" s="366">
        <v>45</v>
      </c>
      <c r="P7013" s="366">
        <v>0</v>
      </c>
      <c r="Q7013" s="366">
        <v>9</v>
      </c>
      <c r="R7013" s="366">
        <v>3</v>
      </c>
      <c r="S7013" s="366">
        <v>0</v>
      </c>
      <c r="T7013" s="366">
        <v>0</v>
      </c>
      <c r="U7013" s="368"/>
    </row>
    <row r="7014" spans="1:21" x14ac:dyDescent="0.25">
      <c r="A7014" s="327">
        <v>43</v>
      </c>
      <c r="B7014" s="73">
        <f t="shared" si="262"/>
        <v>7013</v>
      </c>
      <c r="C7014" s="363">
        <v>18</v>
      </c>
      <c r="D7014" s="73" t="str">
        <f>IF(ISNUMBER(C7014),LOOKUP(C7014,LL!$Q$2:$Q$40,LL!$T$2:$T$40),"")</f>
        <v>JA</v>
      </c>
      <c r="E7014" s="73">
        <f>IF(ISNUMBER(C7014),LOOKUP(C7014,LL!$Q$2:$Q$40,LL!$U$2:$U$40),"")</f>
        <v>42</v>
      </c>
      <c r="F7014" s="363">
        <v>4</v>
      </c>
      <c r="G7014" s="363">
        <v>9.4</v>
      </c>
      <c r="H7014" s="363" t="s">
        <v>176</v>
      </c>
      <c r="I7014" s="363" t="s">
        <v>177</v>
      </c>
      <c r="J7014" s="363" t="s">
        <v>5</v>
      </c>
      <c r="K7014" s="364" t="s">
        <v>347</v>
      </c>
      <c r="L7014" s="363" t="s">
        <v>1121</v>
      </c>
      <c r="M7014" s="363" t="s">
        <v>8739</v>
      </c>
      <c r="N7014" s="363" t="s">
        <v>11849</v>
      </c>
      <c r="O7014" s="363">
        <v>8</v>
      </c>
      <c r="P7014" s="363">
        <v>1</v>
      </c>
      <c r="Q7014" s="363">
        <v>5</v>
      </c>
      <c r="R7014" s="363">
        <v>2</v>
      </c>
      <c r="S7014" s="363">
        <v>37</v>
      </c>
      <c r="T7014" s="363">
        <v>0</v>
      </c>
      <c r="U7014" s="365" t="s">
        <v>11851</v>
      </c>
    </row>
    <row r="7015" spans="1:21" x14ac:dyDescent="0.25">
      <c r="A7015" s="327">
        <v>40</v>
      </c>
      <c r="B7015" s="74">
        <f t="shared" si="262"/>
        <v>7014</v>
      </c>
      <c r="C7015" s="366">
        <v>18</v>
      </c>
      <c r="D7015" s="74" t="str">
        <f>IF(ISNUMBER(C7015),LOOKUP(C7015,LL!$Q$2:$Q$40,LL!$T$2:$T$40),"")</f>
        <v>JA</v>
      </c>
      <c r="E7015" s="74">
        <f>IF(ISNUMBER(C7015),LOOKUP(C7015,LL!$Q$2:$Q$40,LL!$U$2:$U$40),"")</f>
        <v>42</v>
      </c>
      <c r="F7015" s="366">
        <v>4</v>
      </c>
      <c r="G7015" s="366">
        <v>9.4</v>
      </c>
      <c r="H7015" s="366" t="s">
        <v>176</v>
      </c>
      <c r="I7015" s="366" t="s">
        <v>177</v>
      </c>
      <c r="J7015" s="366" t="s">
        <v>5</v>
      </c>
      <c r="K7015" s="367" t="s">
        <v>11547</v>
      </c>
      <c r="L7015" s="366" t="s">
        <v>258</v>
      </c>
      <c r="M7015" s="366" t="s">
        <v>8739</v>
      </c>
      <c r="N7015" s="366" t="s">
        <v>11849</v>
      </c>
      <c r="O7015" s="366">
        <v>7</v>
      </c>
      <c r="P7015" s="366">
        <v>0</v>
      </c>
      <c r="Q7015" s="366">
        <v>1</v>
      </c>
      <c r="R7015" s="366">
        <v>0</v>
      </c>
      <c r="S7015" s="366">
        <v>0</v>
      </c>
      <c r="T7015" s="366">
        <v>0</v>
      </c>
      <c r="U7015" s="368" t="s">
        <v>11852</v>
      </c>
    </row>
    <row r="7016" spans="1:21" x14ac:dyDescent="0.25">
      <c r="A7016" s="327"/>
      <c r="B7016" s="73">
        <f t="shared" si="262"/>
        <v>7015</v>
      </c>
      <c r="C7016" s="363">
        <v>18</v>
      </c>
      <c r="D7016" s="73" t="str">
        <f>IF(ISNUMBER(C7016),LOOKUP(C7016,LL!$Q$2:$Q$40,LL!$T$2:$T$40),"")</f>
        <v>JA</v>
      </c>
      <c r="E7016" s="73">
        <f>IF(ISNUMBER(C7016),LOOKUP(C7016,LL!$Q$2:$Q$40,LL!$U$2:$U$40),"")</f>
        <v>42</v>
      </c>
      <c r="F7016" s="363">
        <v>4</v>
      </c>
      <c r="G7016" s="363">
        <v>9.4</v>
      </c>
      <c r="H7016" s="363" t="s">
        <v>176</v>
      </c>
      <c r="I7016" s="363" t="s">
        <v>177</v>
      </c>
      <c r="J7016" s="363" t="s">
        <v>5</v>
      </c>
      <c r="K7016" s="364" t="s">
        <v>11547</v>
      </c>
      <c r="L7016" s="363" t="s">
        <v>11548</v>
      </c>
      <c r="M7016" s="363" t="s">
        <v>8739</v>
      </c>
      <c r="N7016" s="363" t="s">
        <v>11849</v>
      </c>
      <c r="O7016" s="363">
        <v>30</v>
      </c>
      <c r="P7016" s="363">
        <v>0</v>
      </c>
      <c r="Q7016" s="363">
        <v>7</v>
      </c>
      <c r="R7016" s="363">
        <v>0</v>
      </c>
      <c r="S7016" s="363">
        <v>0</v>
      </c>
      <c r="T7016" s="363">
        <v>0</v>
      </c>
      <c r="U7016" s="365"/>
    </row>
    <row r="7017" spans="1:21" x14ac:dyDescent="0.25">
      <c r="A7017" s="327">
        <v>38</v>
      </c>
      <c r="B7017" s="74">
        <f t="shared" si="262"/>
        <v>7016</v>
      </c>
      <c r="C7017" s="366">
        <v>18</v>
      </c>
      <c r="D7017" s="74" t="str">
        <f>IF(ISNUMBER(C7017),LOOKUP(C7017,LL!$Q$2:$Q$40,LL!$T$2:$T$40),"")</f>
        <v>JA</v>
      </c>
      <c r="E7017" s="74">
        <f>IF(ISNUMBER(C7017),LOOKUP(C7017,LL!$Q$2:$Q$40,LL!$U$2:$U$40),"")</f>
        <v>42</v>
      </c>
      <c r="F7017" s="366">
        <v>4</v>
      </c>
      <c r="G7017" s="366">
        <v>9.4</v>
      </c>
      <c r="H7017" s="366" t="s">
        <v>176</v>
      </c>
      <c r="I7017" s="366" t="s">
        <v>177</v>
      </c>
      <c r="J7017" s="366" t="s">
        <v>5</v>
      </c>
      <c r="K7017" s="367" t="s">
        <v>271</v>
      </c>
      <c r="L7017" s="366" t="s">
        <v>258</v>
      </c>
      <c r="M7017" s="366" t="s">
        <v>11850</v>
      </c>
      <c r="N7017" s="366" t="s">
        <v>11849</v>
      </c>
      <c r="O7017" s="366">
        <v>2</v>
      </c>
      <c r="P7017" s="366">
        <v>1</v>
      </c>
      <c r="Q7017" s="366">
        <v>1</v>
      </c>
      <c r="R7017" s="366">
        <v>0</v>
      </c>
      <c r="S7017" s="366">
        <v>0</v>
      </c>
      <c r="T7017" s="366">
        <v>0</v>
      </c>
      <c r="U7017" s="368"/>
    </row>
    <row r="7018" spans="1:21" x14ac:dyDescent="0.25">
      <c r="A7018" s="327">
        <v>56</v>
      </c>
      <c r="B7018" s="73">
        <f t="shared" si="262"/>
        <v>7017</v>
      </c>
      <c r="C7018" s="363">
        <v>18</v>
      </c>
      <c r="D7018" s="73" t="str">
        <f>IF(ISNUMBER(C7018),LOOKUP(C7018,LL!$Q$2:$Q$40,LL!$T$2:$T$40),"")</f>
        <v>JA</v>
      </c>
      <c r="E7018" s="73">
        <f>IF(ISNUMBER(C7018),LOOKUP(C7018,LL!$Q$2:$Q$40,LL!$U$2:$U$40),"")</f>
        <v>42</v>
      </c>
      <c r="F7018" s="363">
        <v>4</v>
      </c>
      <c r="G7018" s="363">
        <v>9.4</v>
      </c>
      <c r="H7018" s="363" t="s">
        <v>176</v>
      </c>
      <c r="I7018" s="363" t="s">
        <v>177</v>
      </c>
      <c r="J7018" s="363" t="s">
        <v>5</v>
      </c>
      <c r="K7018" s="364" t="s">
        <v>271</v>
      </c>
      <c r="L7018" s="363" t="s">
        <v>633</v>
      </c>
      <c r="M7018" s="363" t="s">
        <v>11850</v>
      </c>
      <c r="N7018" s="363" t="s">
        <v>11849</v>
      </c>
      <c r="O7018" s="363">
        <v>5</v>
      </c>
      <c r="P7018" s="363">
        <v>0</v>
      </c>
      <c r="Q7018" s="363">
        <v>3</v>
      </c>
      <c r="R7018" s="363">
        <v>0</v>
      </c>
      <c r="S7018" s="363">
        <v>0</v>
      </c>
      <c r="T7018" s="363">
        <v>0</v>
      </c>
      <c r="U7018" s="365"/>
    </row>
    <row r="7019" spans="1:21" x14ac:dyDescent="0.25">
      <c r="A7019" s="327">
        <v>38</v>
      </c>
      <c r="B7019" s="74">
        <f t="shared" si="262"/>
        <v>7018</v>
      </c>
      <c r="C7019" s="366">
        <v>18</v>
      </c>
      <c r="D7019" s="74" t="str">
        <f>IF(ISNUMBER(C7019),LOOKUP(C7019,LL!$Q$2:$Q$40,LL!$T$2:$T$40),"")</f>
        <v>JA</v>
      </c>
      <c r="E7019" s="74">
        <f>IF(ISNUMBER(C7019),LOOKUP(C7019,LL!$Q$2:$Q$40,LL!$U$2:$U$40),"")</f>
        <v>42</v>
      </c>
      <c r="F7019" s="366">
        <v>4</v>
      </c>
      <c r="G7019" s="366">
        <v>9.1</v>
      </c>
      <c r="H7019" s="366" t="s">
        <v>176</v>
      </c>
      <c r="I7019" s="366" t="s">
        <v>177</v>
      </c>
      <c r="J7019" s="366" t="s">
        <v>5</v>
      </c>
      <c r="K7019" s="367" t="s">
        <v>271</v>
      </c>
      <c r="L7019" s="366" t="s">
        <v>258</v>
      </c>
      <c r="M7019" s="366" t="s">
        <v>11850</v>
      </c>
      <c r="N7019" s="366" t="s">
        <v>11855</v>
      </c>
      <c r="O7019" s="366">
        <v>9</v>
      </c>
      <c r="P7019" s="366">
        <v>4</v>
      </c>
      <c r="Q7019" s="366">
        <v>4</v>
      </c>
      <c r="R7019" s="366">
        <v>0</v>
      </c>
      <c r="S7019" s="366">
        <v>1</v>
      </c>
      <c r="T7019" s="366">
        <v>0</v>
      </c>
      <c r="U7019" s="368" t="s">
        <v>11853</v>
      </c>
    </row>
    <row r="7020" spans="1:21" x14ac:dyDescent="0.25">
      <c r="A7020" s="327">
        <v>56</v>
      </c>
      <c r="B7020" s="73">
        <f t="shared" si="262"/>
        <v>7019</v>
      </c>
      <c r="C7020" s="363">
        <v>18</v>
      </c>
      <c r="D7020" s="73" t="str">
        <f>IF(ISNUMBER(C7020),LOOKUP(C7020,LL!$Q$2:$Q$40,LL!$T$2:$T$40),"")</f>
        <v>JA</v>
      </c>
      <c r="E7020" s="73">
        <f>IF(ISNUMBER(C7020),LOOKUP(C7020,LL!$Q$2:$Q$40,LL!$U$2:$U$40),"")</f>
        <v>42</v>
      </c>
      <c r="F7020" s="363">
        <v>4</v>
      </c>
      <c r="G7020" s="363">
        <v>9.1</v>
      </c>
      <c r="H7020" s="363" t="s">
        <v>176</v>
      </c>
      <c r="I7020" s="363" t="s">
        <v>177</v>
      </c>
      <c r="J7020" s="363" t="s">
        <v>5</v>
      </c>
      <c r="K7020" s="364" t="s">
        <v>271</v>
      </c>
      <c r="L7020" s="363" t="s">
        <v>633</v>
      </c>
      <c r="M7020" s="363" t="s">
        <v>11850</v>
      </c>
      <c r="N7020" s="363" t="s">
        <v>11855</v>
      </c>
      <c r="O7020" s="363">
        <v>27</v>
      </c>
      <c r="P7020" s="363">
        <v>4</v>
      </c>
      <c r="Q7020" s="363">
        <v>22</v>
      </c>
      <c r="R7020" s="363">
        <v>6</v>
      </c>
      <c r="S7020" s="363">
        <v>1</v>
      </c>
      <c r="T7020" s="363">
        <v>0</v>
      </c>
      <c r="U7020" s="365"/>
    </row>
    <row r="7021" spans="1:21" x14ac:dyDescent="0.25">
      <c r="A7021" s="327">
        <v>38</v>
      </c>
      <c r="B7021" s="74">
        <f t="shared" si="262"/>
        <v>7020</v>
      </c>
      <c r="C7021" s="366">
        <v>18</v>
      </c>
      <c r="D7021" s="74" t="str">
        <f>IF(ISNUMBER(C7021),LOOKUP(C7021,LL!$Q$2:$Q$40,LL!$T$2:$T$40),"")</f>
        <v>JA</v>
      </c>
      <c r="E7021" s="74">
        <f>IF(ISNUMBER(C7021),LOOKUP(C7021,LL!$Q$2:$Q$40,LL!$U$2:$U$40),"")</f>
        <v>42</v>
      </c>
      <c r="F7021" s="366">
        <v>4</v>
      </c>
      <c r="G7021" s="366">
        <v>9.1999999999999993</v>
      </c>
      <c r="H7021" s="366" t="s">
        <v>176</v>
      </c>
      <c r="I7021" s="366" t="s">
        <v>177</v>
      </c>
      <c r="J7021" s="366" t="s">
        <v>5</v>
      </c>
      <c r="K7021" s="367" t="s">
        <v>271</v>
      </c>
      <c r="L7021" s="366" t="s">
        <v>258</v>
      </c>
      <c r="M7021" s="366" t="s">
        <v>11850</v>
      </c>
      <c r="N7021" s="366" t="s">
        <v>11854</v>
      </c>
      <c r="O7021" s="366">
        <v>7</v>
      </c>
      <c r="P7021" s="366">
        <v>3</v>
      </c>
      <c r="Q7021" s="366">
        <v>4</v>
      </c>
      <c r="R7021" s="366">
        <v>0</v>
      </c>
      <c r="S7021" s="366">
        <v>0</v>
      </c>
      <c r="T7021" s="366">
        <v>0</v>
      </c>
      <c r="U7021" s="368" t="s">
        <v>11856</v>
      </c>
    </row>
    <row r="7022" spans="1:21" x14ac:dyDescent="0.25">
      <c r="A7022" s="327">
        <v>56</v>
      </c>
      <c r="B7022" s="73">
        <f t="shared" si="262"/>
        <v>7021</v>
      </c>
      <c r="C7022" s="363">
        <v>18</v>
      </c>
      <c r="D7022" s="73" t="str">
        <f>IF(ISNUMBER(C7022),LOOKUP(C7022,LL!$Q$2:$Q$40,LL!$T$2:$T$40),"")</f>
        <v>JA</v>
      </c>
      <c r="E7022" s="73">
        <f>IF(ISNUMBER(C7022),LOOKUP(C7022,LL!$Q$2:$Q$40,LL!$U$2:$U$40),"")</f>
        <v>42</v>
      </c>
      <c r="F7022" s="363">
        <v>4</v>
      </c>
      <c r="G7022" s="363">
        <v>9.1999999999999993</v>
      </c>
      <c r="H7022" s="363" t="s">
        <v>176</v>
      </c>
      <c r="I7022" s="363" t="s">
        <v>177</v>
      </c>
      <c r="J7022" s="363" t="s">
        <v>5</v>
      </c>
      <c r="K7022" s="364" t="s">
        <v>271</v>
      </c>
      <c r="L7022" s="363" t="s">
        <v>633</v>
      </c>
      <c r="M7022" s="363" t="s">
        <v>11850</v>
      </c>
      <c r="N7022" s="363" t="s">
        <v>11854</v>
      </c>
      <c r="O7022" s="363">
        <v>27</v>
      </c>
      <c r="P7022" s="363">
        <v>6</v>
      </c>
      <c r="Q7022" s="363">
        <v>21</v>
      </c>
      <c r="R7022" s="363">
        <v>6</v>
      </c>
      <c r="S7022" s="363">
        <v>2</v>
      </c>
      <c r="T7022" s="363">
        <v>0</v>
      </c>
      <c r="U7022" s="365"/>
    </row>
    <row r="7023" spans="1:21" x14ac:dyDescent="0.25">
      <c r="A7023" s="327">
        <v>40</v>
      </c>
      <c r="B7023" s="74">
        <f t="shared" si="262"/>
        <v>7022</v>
      </c>
      <c r="C7023" s="366">
        <v>18</v>
      </c>
      <c r="D7023" s="74" t="str">
        <f>IF(ISNUMBER(C7023),LOOKUP(C7023,LL!$Q$2:$Q$40,LL!$T$2:$T$40),"")</f>
        <v>JA</v>
      </c>
      <c r="E7023" s="74">
        <f>IF(ISNUMBER(C7023),LOOKUP(C7023,LL!$Q$2:$Q$40,LL!$U$2:$U$40),"")</f>
        <v>42</v>
      </c>
      <c r="F7023" s="366">
        <v>4</v>
      </c>
      <c r="G7023" s="366">
        <v>9.1</v>
      </c>
      <c r="H7023" s="366" t="s">
        <v>176</v>
      </c>
      <c r="I7023" s="366" t="s">
        <v>177</v>
      </c>
      <c r="J7023" s="366" t="s">
        <v>5</v>
      </c>
      <c r="K7023" s="367" t="s">
        <v>347</v>
      </c>
      <c r="L7023" s="366" t="s">
        <v>1121</v>
      </c>
      <c r="M7023" s="366" t="s">
        <v>11355</v>
      </c>
      <c r="N7023" s="366" t="s">
        <v>11855</v>
      </c>
      <c r="O7023" s="366">
        <v>37</v>
      </c>
      <c r="P7023" s="366">
        <v>4</v>
      </c>
      <c r="Q7023" s="366">
        <v>27</v>
      </c>
      <c r="R7023" s="366">
        <v>6</v>
      </c>
      <c r="S7023" s="366">
        <v>183</v>
      </c>
      <c r="T7023" s="366">
        <v>1</v>
      </c>
      <c r="U7023" s="368" t="s">
        <v>11857</v>
      </c>
    </row>
    <row r="7024" spans="1:21" x14ac:dyDescent="0.25">
      <c r="A7024" s="327">
        <v>43</v>
      </c>
      <c r="B7024" s="73">
        <f t="shared" si="262"/>
        <v>7023</v>
      </c>
      <c r="C7024" s="363">
        <v>18</v>
      </c>
      <c r="D7024" s="73" t="str">
        <f>IF(ISNUMBER(C7024),LOOKUP(C7024,LL!$Q$2:$Q$40,LL!$T$2:$T$40),"")</f>
        <v>JA</v>
      </c>
      <c r="E7024" s="73">
        <f>IF(ISNUMBER(C7024),LOOKUP(C7024,LL!$Q$2:$Q$40,LL!$U$2:$U$40),"")</f>
        <v>42</v>
      </c>
      <c r="F7024" s="363">
        <v>4</v>
      </c>
      <c r="G7024" s="363">
        <v>9.1</v>
      </c>
      <c r="H7024" s="363" t="s">
        <v>176</v>
      </c>
      <c r="I7024" s="363" t="s">
        <v>177</v>
      </c>
      <c r="J7024" s="363" t="s">
        <v>5</v>
      </c>
      <c r="K7024" s="364" t="s">
        <v>11547</v>
      </c>
      <c r="L7024" s="363" t="s">
        <v>258</v>
      </c>
      <c r="M7024" s="363" t="s">
        <v>11355</v>
      </c>
      <c r="N7024" s="363" t="s">
        <v>11855</v>
      </c>
      <c r="O7024" s="363">
        <v>27</v>
      </c>
      <c r="P7024" s="363">
        <v>0</v>
      </c>
      <c r="Q7024" s="363">
        <v>8</v>
      </c>
      <c r="R7024" s="363">
        <v>1</v>
      </c>
      <c r="S7024" s="363">
        <v>1</v>
      </c>
      <c r="T7024" s="363">
        <v>0</v>
      </c>
      <c r="U7024" s="365"/>
    </row>
    <row r="7025" spans="1:21" x14ac:dyDescent="0.25">
      <c r="A7025" s="327"/>
      <c r="B7025" s="74">
        <f t="shared" si="262"/>
        <v>7024</v>
      </c>
      <c r="C7025" s="366">
        <v>18</v>
      </c>
      <c r="D7025" s="74" t="str">
        <f>IF(ISNUMBER(C7025),LOOKUP(C7025,LL!$Q$2:$Q$40,LL!$T$2:$T$40),"")</f>
        <v>JA</v>
      </c>
      <c r="E7025" s="74">
        <f>IF(ISNUMBER(C7025),LOOKUP(C7025,LL!$Q$2:$Q$40,LL!$U$2:$U$40),"")</f>
        <v>42</v>
      </c>
      <c r="F7025" s="366">
        <v>4</v>
      </c>
      <c r="G7025" s="366">
        <v>9.1</v>
      </c>
      <c r="H7025" s="366" t="s">
        <v>176</v>
      </c>
      <c r="I7025" s="366" t="s">
        <v>177</v>
      </c>
      <c r="J7025" s="366" t="s">
        <v>5</v>
      </c>
      <c r="K7025" s="367" t="s">
        <v>11547</v>
      </c>
      <c r="L7025" s="366" t="s">
        <v>11548</v>
      </c>
      <c r="M7025" s="366" t="s">
        <v>11355</v>
      </c>
      <c r="N7025" s="366" t="s">
        <v>11855</v>
      </c>
      <c r="O7025" s="366">
        <v>132</v>
      </c>
      <c r="P7025" s="366">
        <v>0</v>
      </c>
      <c r="Q7025" s="366">
        <v>46</v>
      </c>
      <c r="R7025" s="366">
        <v>3</v>
      </c>
      <c r="S7025" s="366">
        <v>2</v>
      </c>
      <c r="T7025" s="366">
        <v>0</v>
      </c>
      <c r="U7025" s="368"/>
    </row>
    <row r="7026" spans="1:21" x14ac:dyDescent="0.25">
      <c r="A7026" s="327">
        <v>40</v>
      </c>
      <c r="B7026" s="73">
        <f t="shared" si="262"/>
        <v>7025</v>
      </c>
      <c r="C7026" s="363">
        <v>18</v>
      </c>
      <c r="D7026" s="73" t="str">
        <f>IF(ISNUMBER(C7026),LOOKUP(C7026,LL!$Q$2:$Q$40,LL!$T$2:$T$40),"")</f>
        <v>JA</v>
      </c>
      <c r="E7026" s="73">
        <f>IF(ISNUMBER(C7026),LOOKUP(C7026,LL!$Q$2:$Q$40,LL!$U$2:$U$40),"")</f>
        <v>42</v>
      </c>
      <c r="F7026" s="363">
        <v>4</v>
      </c>
      <c r="G7026" s="363">
        <v>9.1999999999999993</v>
      </c>
      <c r="H7026" s="363" t="s">
        <v>176</v>
      </c>
      <c r="I7026" s="363" t="s">
        <v>177</v>
      </c>
      <c r="J7026" s="363" t="s">
        <v>5</v>
      </c>
      <c r="K7026" s="364" t="s">
        <v>347</v>
      </c>
      <c r="L7026" s="363" t="s">
        <v>1121</v>
      </c>
      <c r="M7026" s="363" t="s">
        <v>11355</v>
      </c>
      <c r="N7026" s="363" t="s">
        <v>11854</v>
      </c>
      <c r="O7026" s="363">
        <v>30</v>
      </c>
      <c r="P7026" s="363">
        <v>2</v>
      </c>
      <c r="Q7026" s="363">
        <v>17</v>
      </c>
      <c r="R7026" s="363">
        <v>11</v>
      </c>
      <c r="S7026" s="363">
        <v>166</v>
      </c>
      <c r="T7026" s="363">
        <v>0</v>
      </c>
      <c r="U7026" s="365" t="s">
        <v>11857</v>
      </c>
    </row>
    <row r="7027" spans="1:21" x14ac:dyDescent="0.25">
      <c r="A7027" s="327">
        <v>43</v>
      </c>
      <c r="B7027" s="74">
        <f t="shared" si="262"/>
        <v>7026</v>
      </c>
      <c r="C7027" s="366">
        <v>18</v>
      </c>
      <c r="D7027" s="74" t="str">
        <f>IF(ISNUMBER(C7027),LOOKUP(C7027,LL!$Q$2:$Q$40,LL!$T$2:$T$40),"")</f>
        <v>JA</v>
      </c>
      <c r="E7027" s="74">
        <f>IF(ISNUMBER(C7027),LOOKUP(C7027,LL!$Q$2:$Q$40,LL!$U$2:$U$40),"")</f>
        <v>42</v>
      </c>
      <c r="F7027" s="366">
        <v>4</v>
      </c>
      <c r="G7027" s="366">
        <v>9.1999999999999993</v>
      </c>
      <c r="H7027" s="366" t="s">
        <v>176</v>
      </c>
      <c r="I7027" s="366" t="s">
        <v>177</v>
      </c>
      <c r="J7027" s="366" t="s">
        <v>5</v>
      </c>
      <c r="K7027" s="367" t="s">
        <v>11547</v>
      </c>
      <c r="L7027" s="366" t="s">
        <v>258</v>
      </c>
      <c r="M7027" s="366" t="s">
        <v>11355</v>
      </c>
      <c r="N7027" s="366" t="s">
        <v>11854</v>
      </c>
      <c r="O7027" s="366">
        <v>14</v>
      </c>
      <c r="P7027" s="366">
        <v>2</v>
      </c>
      <c r="Q7027" s="366">
        <v>10</v>
      </c>
      <c r="R7027" s="366">
        <v>2</v>
      </c>
      <c r="S7027" s="366">
        <v>2</v>
      </c>
      <c r="T7027" s="366">
        <v>0</v>
      </c>
      <c r="U7027" s="368"/>
    </row>
    <row r="7028" spans="1:21" x14ac:dyDescent="0.25">
      <c r="A7028" s="327"/>
      <c r="B7028" s="73">
        <f t="shared" si="262"/>
        <v>7027</v>
      </c>
      <c r="C7028" s="363">
        <v>18</v>
      </c>
      <c r="D7028" s="73" t="str">
        <f>IF(ISNUMBER(C7028),LOOKUP(C7028,LL!$Q$2:$Q$40,LL!$T$2:$T$40),"")</f>
        <v>JA</v>
      </c>
      <c r="E7028" s="73">
        <f>IF(ISNUMBER(C7028),LOOKUP(C7028,LL!$Q$2:$Q$40,LL!$U$2:$U$40),"")</f>
        <v>42</v>
      </c>
      <c r="F7028" s="363">
        <v>4</v>
      </c>
      <c r="G7028" s="363">
        <v>9.1999999999999993</v>
      </c>
      <c r="H7028" s="363" t="s">
        <v>176</v>
      </c>
      <c r="I7028" s="363" t="s">
        <v>177</v>
      </c>
      <c r="J7028" s="363" t="s">
        <v>5</v>
      </c>
      <c r="K7028" s="364" t="s">
        <v>11547</v>
      </c>
      <c r="L7028" s="363" t="s">
        <v>11548</v>
      </c>
      <c r="M7028" s="363" t="s">
        <v>11355</v>
      </c>
      <c r="N7028" s="363" t="s">
        <v>11854</v>
      </c>
      <c r="O7028" s="363">
        <v>78</v>
      </c>
      <c r="P7028" s="363">
        <v>3</v>
      </c>
      <c r="Q7028" s="363">
        <v>71</v>
      </c>
      <c r="R7028" s="363">
        <v>9</v>
      </c>
      <c r="S7028" s="363">
        <v>5</v>
      </c>
      <c r="T7028" s="363">
        <v>0</v>
      </c>
      <c r="U7028" s="365"/>
    </row>
    <row r="7029" spans="1:21" x14ac:dyDescent="0.25">
      <c r="A7029" s="327">
        <v>13</v>
      </c>
      <c r="B7029" s="74">
        <f t="shared" si="262"/>
        <v>7028</v>
      </c>
      <c r="C7029" s="366">
        <v>18</v>
      </c>
      <c r="D7029" s="74" t="str">
        <f>IF(ISNUMBER(C7029),LOOKUP(C7029,LL!$Q$2:$Q$40,LL!$T$2:$T$40),"")</f>
        <v>JA</v>
      </c>
      <c r="E7029" s="74">
        <f>IF(ISNUMBER(C7029),LOOKUP(C7029,LL!$Q$2:$Q$40,LL!$U$2:$U$40),"")</f>
        <v>42</v>
      </c>
      <c r="F7029" s="366">
        <v>5</v>
      </c>
      <c r="G7029" s="366">
        <v>3</v>
      </c>
      <c r="H7029" s="366" t="s">
        <v>358</v>
      </c>
      <c r="I7029" s="366" t="s">
        <v>261</v>
      </c>
      <c r="J7029" s="366" t="s">
        <v>260</v>
      </c>
      <c r="K7029" s="367" t="s">
        <v>399</v>
      </c>
      <c r="L7029" s="366">
        <v>1</v>
      </c>
      <c r="M7029" s="366">
        <v>0</v>
      </c>
      <c r="N7029" s="366" t="s">
        <v>5036</v>
      </c>
      <c r="O7029" s="366" t="s">
        <v>843</v>
      </c>
      <c r="P7029" s="366" t="s">
        <v>843</v>
      </c>
      <c r="Q7029" s="366" t="s">
        <v>843</v>
      </c>
      <c r="R7029" s="366" t="s">
        <v>951</v>
      </c>
      <c r="S7029" s="366" t="s">
        <v>843</v>
      </c>
      <c r="T7029" s="366" t="s">
        <v>843</v>
      </c>
      <c r="U7029" s="368" t="s">
        <v>11858</v>
      </c>
    </row>
    <row r="7030" spans="1:21" x14ac:dyDescent="0.25">
      <c r="A7030" s="327">
        <v>15</v>
      </c>
      <c r="B7030" s="73">
        <f t="shared" si="262"/>
        <v>7029</v>
      </c>
      <c r="C7030" s="363">
        <v>18</v>
      </c>
      <c r="D7030" s="73" t="str">
        <f>IF(ISNUMBER(C7030),LOOKUP(C7030,LL!$Q$2:$Q$40,LL!$T$2:$T$40),"")</f>
        <v>JA</v>
      </c>
      <c r="E7030" s="73">
        <f>IF(ISNUMBER(C7030),LOOKUP(C7030,LL!$Q$2:$Q$40,LL!$U$2:$U$40),"")</f>
        <v>42</v>
      </c>
      <c r="F7030" s="363">
        <v>5</v>
      </c>
      <c r="G7030" s="363">
        <v>3</v>
      </c>
      <c r="H7030" s="363" t="s">
        <v>358</v>
      </c>
      <c r="I7030" s="363" t="s">
        <v>261</v>
      </c>
      <c r="J7030" s="363" t="s">
        <v>260</v>
      </c>
      <c r="K7030" s="364" t="s">
        <v>642</v>
      </c>
      <c r="L7030" s="363" t="s">
        <v>334</v>
      </c>
      <c r="M7030" s="363">
        <v>1</v>
      </c>
      <c r="N7030" s="363" t="s">
        <v>4359</v>
      </c>
      <c r="O7030" s="363" t="s">
        <v>856</v>
      </c>
      <c r="P7030" s="363" t="s">
        <v>856</v>
      </c>
      <c r="Q7030" s="363" t="s">
        <v>857</v>
      </c>
      <c r="R7030" s="363" t="s">
        <v>856</v>
      </c>
      <c r="S7030" s="363" t="s">
        <v>856</v>
      </c>
      <c r="T7030" s="363"/>
      <c r="U7030" s="365" t="s">
        <v>11859</v>
      </c>
    </row>
    <row r="7031" spans="1:21" x14ac:dyDescent="0.25">
      <c r="A7031" s="327">
        <v>25</v>
      </c>
      <c r="B7031" s="74">
        <f t="shared" si="262"/>
        <v>7030</v>
      </c>
      <c r="C7031" s="366">
        <v>18</v>
      </c>
      <c r="D7031" s="74" t="str">
        <f>IF(ISNUMBER(C7031),LOOKUP(C7031,LL!$Q$2:$Q$40,LL!$T$2:$T$40),"")</f>
        <v>JA</v>
      </c>
      <c r="E7031" s="74">
        <f>IF(ISNUMBER(C7031),LOOKUP(C7031,LL!$Q$2:$Q$40,LL!$U$2:$U$40),"")</f>
        <v>42</v>
      </c>
      <c r="F7031" s="366">
        <v>5</v>
      </c>
      <c r="G7031" s="366">
        <v>1</v>
      </c>
      <c r="H7031" s="366" t="s">
        <v>198</v>
      </c>
      <c r="I7031" s="366" t="s">
        <v>0</v>
      </c>
      <c r="J7031" s="366" t="s">
        <v>187</v>
      </c>
      <c r="K7031" s="367" t="s">
        <v>195</v>
      </c>
      <c r="L7031" s="366" t="s">
        <v>218</v>
      </c>
      <c r="M7031" s="366" t="s">
        <v>1318</v>
      </c>
      <c r="N7031" s="366" t="s">
        <v>1767</v>
      </c>
      <c r="O7031" s="366">
        <v>0.5</v>
      </c>
      <c r="P7031" s="366">
        <v>0</v>
      </c>
      <c r="Q7031" s="366">
        <v>0.3</v>
      </c>
      <c r="R7031" s="366">
        <v>0</v>
      </c>
      <c r="S7031" s="366"/>
      <c r="T7031" s="366"/>
      <c r="U7031" s="368" t="s">
        <v>11860</v>
      </c>
    </row>
    <row r="7032" spans="1:21" x14ac:dyDescent="0.25">
      <c r="A7032" s="327">
        <v>25</v>
      </c>
      <c r="B7032" s="73">
        <f t="shared" si="262"/>
        <v>7031</v>
      </c>
      <c r="C7032" s="363">
        <v>18</v>
      </c>
      <c r="D7032" s="73" t="str">
        <f>IF(ISNUMBER(C7032),LOOKUP(C7032,LL!$Q$2:$Q$40,LL!$T$2:$T$40),"")</f>
        <v>JA</v>
      </c>
      <c r="E7032" s="73">
        <f>IF(ISNUMBER(C7032),LOOKUP(C7032,LL!$Q$2:$Q$40,LL!$U$2:$U$40),"")</f>
        <v>42</v>
      </c>
      <c r="F7032" s="363">
        <v>5</v>
      </c>
      <c r="G7032" s="363">
        <v>0</v>
      </c>
      <c r="H7032" s="363" t="s">
        <v>217</v>
      </c>
      <c r="I7032" s="363" t="s">
        <v>0</v>
      </c>
      <c r="J7032" s="363" t="s">
        <v>191</v>
      </c>
      <c r="K7032" s="364" t="s">
        <v>195</v>
      </c>
      <c r="L7032" s="363" t="s">
        <v>2663</v>
      </c>
      <c r="M7032" s="363" t="s">
        <v>1322</v>
      </c>
      <c r="N7032" s="363" t="s">
        <v>909</v>
      </c>
      <c r="O7032" s="363">
        <v>0.5</v>
      </c>
      <c r="P7032" s="363" t="s">
        <v>2663</v>
      </c>
      <c r="Q7032" s="363">
        <v>0.4</v>
      </c>
      <c r="R7032" s="363" t="s">
        <v>1322</v>
      </c>
      <c r="S7032" s="363"/>
      <c r="T7032" s="363"/>
      <c r="U7032" s="365"/>
    </row>
    <row r="7033" spans="1:21" x14ac:dyDescent="0.25">
      <c r="A7033" s="327">
        <v>25</v>
      </c>
      <c r="B7033" s="74">
        <f t="shared" si="262"/>
        <v>7032</v>
      </c>
      <c r="C7033" s="366">
        <v>18</v>
      </c>
      <c r="D7033" s="74" t="str">
        <f>IF(ISNUMBER(C7033),LOOKUP(C7033,LL!$Q$2:$Q$40,LL!$T$2:$T$40),"")</f>
        <v>JA</v>
      </c>
      <c r="E7033" s="74">
        <f>IF(ISNUMBER(C7033),LOOKUP(C7033,LL!$Q$2:$Q$40,LL!$U$2:$U$40),"")</f>
        <v>42</v>
      </c>
      <c r="F7033" s="366">
        <v>5</v>
      </c>
      <c r="G7033" s="366">
        <v>1</v>
      </c>
      <c r="H7033" s="366" t="s">
        <v>198</v>
      </c>
      <c r="I7033" s="366" t="s">
        <v>0</v>
      </c>
      <c r="J7033" s="366" t="s">
        <v>187</v>
      </c>
      <c r="K7033" s="367" t="s">
        <v>195</v>
      </c>
      <c r="L7033" s="366" t="s">
        <v>215</v>
      </c>
      <c r="M7033" s="366" t="s">
        <v>1318</v>
      </c>
      <c r="N7033" s="366" t="s">
        <v>1280</v>
      </c>
      <c r="O7033" s="366">
        <v>0.3</v>
      </c>
      <c r="P7033" s="366">
        <v>0</v>
      </c>
      <c r="Q7033" s="366">
        <v>0</v>
      </c>
      <c r="R7033" s="366">
        <v>0</v>
      </c>
      <c r="S7033" s="366"/>
      <c r="T7033" s="366"/>
      <c r="U7033" s="368" t="s">
        <v>11915</v>
      </c>
    </row>
    <row r="7034" spans="1:21" x14ac:dyDescent="0.25">
      <c r="A7034" s="327">
        <v>25</v>
      </c>
      <c r="B7034" s="73">
        <f t="shared" si="262"/>
        <v>7033</v>
      </c>
      <c r="C7034" s="363">
        <v>18</v>
      </c>
      <c r="D7034" s="73" t="str">
        <f>IF(ISNUMBER(C7034),LOOKUP(C7034,LL!$Q$2:$Q$40,LL!$T$2:$T$40),"")</f>
        <v>JA</v>
      </c>
      <c r="E7034" s="73">
        <f>IF(ISNUMBER(C7034),LOOKUP(C7034,LL!$Q$2:$Q$40,LL!$U$2:$U$40),"")</f>
        <v>42</v>
      </c>
      <c r="F7034" s="363">
        <v>5</v>
      </c>
      <c r="G7034" s="363">
        <v>0</v>
      </c>
      <c r="H7034" s="363" t="s">
        <v>65</v>
      </c>
      <c r="I7034" s="363" t="s">
        <v>0</v>
      </c>
      <c r="J7034" s="363" t="s">
        <v>191</v>
      </c>
      <c r="K7034" s="364" t="s">
        <v>195</v>
      </c>
      <c r="L7034" s="363" t="s">
        <v>2663</v>
      </c>
      <c r="M7034" s="363" t="s">
        <v>1322</v>
      </c>
      <c r="N7034" s="363" t="s">
        <v>981</v>
      </c>
      <c r="O7034" s="363">
        <v>0.4</v>
      </c>
      <c r="P7034" s="363" t="s">
        <v>2663</v>
      </c>
      <c r="Q7034" s="363">
        <v>0.1</v>
      </c>
      <c r="R7034" s="363" t="s">
        <v>1322</v>
      </c>
      <c r="S7034" s="363"/>
      <c r="T7034" s="363"/>
      <c r="U7034" s="365"/>
    </row>
    <row r="7035" spans="1:21" x14ac:dyDescent="0.25">
      <c r="A7035" s="327">
        <v>3</v>
      </c>
      <c r="B7035" s="74">
        <f t="shared" si="262"/>
        <v>7034</v>
      </c>
      <c r="C7035" s="366">
        <v>18</v>
      </c>
      <c r="D7035" s="74" t="str">
        <f>IF(ISNUMBER(C7035),LOOKUP(C7035,LL!$Q$2:$Q$40,LL!$T$2:$T$40),"")</f>
        <v>JA</v>
      </c>
      <c r="E7035" s="74">
        <f>IF(ISNUMBER(C7035),LOOKUP(C7035,LL!$Q$2:$Q$40,LL!$U$2:$U$40),"")</f>
        <v>42</v>
      </c>
      <c r="F7035" s="366">
        <v>5</v>
      </c>
      <c r="G7035" s="366">
        <v>1</v>
      </c>
      <c r="H7035" s="366" t="s">
        <v>65</v>
      </c>
      <c r="I7035" s="366" t="s">
        <v>3</v>
      </c>
      <c r="J7035" s="366" t="s">
        <v>191</v>
      </c>
      <c r="K7035" s="367" t="s">
        <v>189</v>
      </c>
      <c r="L7035" s="366" t="s">
        <v>190</v>
      </c>
      <c r="M7035" s="366" t="s">
        <v>861</v>
      </c>
      <c r="N7035" s="366" t="s">
        <v>1246</v>
      </c>
      <c r="O7035" s="366" t="s">
        <v>10441</v>
      </c>
      <c r="P7035" s="366">
        <v>0.3</v>
      </c>
      <c r="Q7035" s="366">
        <v>2</v>
      </c>
      <c r="R7035" s="366">
        <v>0.6</v>
      </c>
      <c r="S7035" s="366">
        <v>0</v>
      </c>
      <c r="T7035" s="366">
        <v>0</v>
      </c>
      <c r="U7035" s="368" t="s">
        <v>11861</v>
      </c>
    </row>
    <row r="7036" spans="1:21" x14ac:dyDescent="0.25">
      <c r="A7036" s="327"/>
      <c r="B7036" s="73">
        <f t="shared" si="262"/>
        <v>7035</v>
      </c>
      <c r="C7036" s="363">
        <v>18</v>
      </c>
      <c r="D7036" s="73" t="str">
        <f>IF(ISNUMBER(C7036),LOOKUP(C7036,LL!$Q$2:$Q$40,LL!$T$2:$T$40),"")</f>
        <v>JA</v>
      </c>
      <c r="E7036" s="73">
        <f>IF(ISNUMBER(C7036),LOOKUP(C7036,LL!$Q$2:$Q$40,LL!$U$2:$U$40),"")</f>
        <v>42</v>
      </c>
      <c r="F7036" s="363">
        <v>5</v>
      </c>
      <c r="G7036" s="363">
        <v>2</v>
      </c>
      <c r="H7036" s="363" t="s">
        <v>65</v>
      </c>
      <c r="I7036" s="363" t="s">
        <v>0</v>
      </c>
      <c r="J7036" s="363" t="s">
        <v>191</v>
      </c>
      <c r="K7036" s="364" t="s">
        <v>189</v>
      </c>
      <c r="L7036" s="363" t="s">
        <v>190</v>
      </c>
      <c r="M7036" s="363" t="s">
        <v>861</v>
      </c>
      <c r="N7036" s="363" t="s">
        <v>6561</v>
      </c>
      <c r="O7036" s="363" t="s">
        <v>843</v>
      </c>
      <c r="P7036" s="363">
        <v>0.2</v>
      </c>
      <c r="Q7036" s="363">
        <v>2</v>
      </c>
      <c r="R7036" s="363">
        <v>0.4</v>
      </c>
      <c r="S7036" s="363">
        <v>0</v>
      </c>
      <c r="T7036" s="363">
        <v>0</v>
      </c>
      <c r="U7036" s="365" t="s">
        <v>11862</v>
      </c>
    </row>
    <row r="7037" spans="1:21" x14ac:dyDescent="0.25">
      <c r="A7037" s="327">
        <v>43</v>
      </c>
      <c r="B7037" s="74">
        <f t="shared" si="262"/>
        <v>7036</v>
      </c>
      <c r="C7037" s="366">
        <v>18</v>
      </c>
      <c r="D7037" s="74" t="str">
        <f>IF(ISNUMBER(C7037),LOOKUP(C7037,LL!$Q$2:$Q$40,LL!$T$2:$T$40),"")</f>
        <v>JA</v>
      </c>
      <c r="E7037" s="74">
        <f>IF(ISNUMBER(C7037),LOOKUP(C7037,LL!$Q$2:$Q$40,LL!$U$2:$U$40),"")</f>
        <v>42</v>
      </c>
      <c r="F7037" s="366">
        <v>5</v>
      </c>
      <c r="G7037" s="366">
        <v>9</v>
      </c>
      <c r="H7037" s="366" t="s">
        <v>176</v>
      </c>
      <c r="I7037" s="366" t="s">
        <v>5</v>
      </c>
      <c r="J7037" s="366" t="s">
        <v>177</v>
      </c>
      <c r="K7037" s="367" t="s">
        <v>347</v>
      </c>
      <c r="L7037" s="366" t="s">
        <v>247</v>
      </c>
      <c r="M7037" s="366" t="s">
        <v>10720</v>
      </c>
      <c r="N7037" s="366" t="s">
        <v>11863</v>
      </c>
      <c r="O7037" s="366">
        <v>1</v>
      </c>
      <c r="P7037" s="366">
        <v>0</v>
      </c>
      <c r="Q7037" s="366">
        <v>0</v>
      </c>
      <c r="R7037" s="366">
        <v>0</v>
      </c>
      <c r="S7037" s="366">
        <v>0</v>
      </c>
      <c r="T7037" s="366">
        <v>0</v>
      </c>
      <c r="U7037" s="368"/>
    </row>
    <row r="7038" spans="1:21" x14ac:dyDescent="0.25">
      <c r="A7038" s="327">
        <v>43</v>
      </c>
      <c r="B7038" s="73">
        <f t="shared" si="262"/>
        <v>7037</v>
      </c>
      <c r="C7038" s="363">
        <v>18</v>
      </c>
      <c r="D7038" s="73" t="str">
        <f>IF(ISNUMBER(C7038),LOOKUP(C7038,LL!$Q$2:$Q$40,LL!$T$2:$T$40),"")</f>
        <v>JA</v>
      </c>
      <c r="E7038" s="73">
        <f>IF(ISNUMBER(C7038),LOOKUP(C7038,LL!$Q$2:$Q$40,LL!$U$2:$U$40),"")</f>
        <v>42</v>
      </c>
      <c r="F7038" s="363">
        <v>5</v>
      </c>
      <c r="G7038" s="363">
        <v>1</v>
      </c>
      <c r="H7038" s="363" t="s">
        <v>186</v>
      </c>
      <c r="I7038" s="363" t="s">
        <v>5</v>
      </c>
      <c r="J7038" s="363" t="s">
        <v>177</v>
      </c>
      <c r="K7038" s="364" t="s">
        <v>347</v>
      </c>
      <c r="L7038" s="363" t="s">
        <v>247</v>
      </c>
      <c r="M7038" s="363" t="s">
        <v>1825</v>
      </c>
      <c r="N7038" s="363" t="s">
        <v>11864</v>
      </c>
      <c r="O7038" s="363">
        <v>1</v>
      </c>
      <c r="P7038" s="363">
        <v>0</v>
      </c>
      <c r="Q7038" s="363">
        <v>1</v>
      </c>
      <c r="R7038" s="363">
        <v>0</v>
      </c>
      <c r="S7038" s="363">
        <v>5</v>
      </c>
      <c r="T7038" s="363">
        <v>1</v>
      </c>
      <c r="U7038" s="365" t="s">
        <v>11865</v>
      </c>
    </row>
    <row r="7039" spans="1:21" x14ac:dyDescent="0.25">
      <c r="A7039" s="327">
        <v>43</v>
      </c>
      <c r="B7039" s="74">
        <f t="shared" si="262"/>
        <v>7038</v>
      </c>
      <c r="C7039" s="366">
        <v>18</v>
      </c>
      <c r="D7039" s="74" t="str">
        <f>IF(ISNUMBER(C7039),LOOKUP(C7039,LL!$Q$2:$Q$40,LL!$T$2:$T$40),"")</f>
        <v>JA</v>
      </c>
      <c r="E7039" s="74">
        <f>IF(ISNUMBER(C7039),LOOKUP(C7039,LL!$Q$2:$Q$40,LL!$U$2:$U$40),"")</f>
        <v>42</v>
      </c>
      <c r="F7039" s="366">
        <v>5</v>
      </c>
      <c r="G7039" s="366">
        <v>6.11</v>
      </c>
      <c r="H7039" s="366" t="s">
        <v>65</v>
      </c>
      <c r="I7039" s="366" t="s">
        <v>3</v>
      </c>
      <c r="J7039" s="366" t="s">
        <v>191</v>
      </c>
      <c r="K7039" s="367" t="s">
        <v>347</v>
      </c>
      <c r="L7039" s="366" t="s">
        <v>1121</v>
      </c>
      <c r="M7039" s="366" t="s">
        <v>7063</v>
      </c>
      <c r="N7039" s="366" t="s">
        <v>1246</v>
      </c>
      <c r="O7039" s="366">
        <v>14</v>
      </c>
      <c r="P7039" s="366">
        <v>2</v>
      </c>
      <c r="Q7039" s="366">
        <v>7</v>
      </c>
      <c r="R7039" s="366">
        <v>5</v>
      </c>
      <c r="S7039" s="366">
        <v>64</v>
      </c>
      <c r="T7039" s="366">
        <v>0</v>
      </c>
      <c r="U7039" s="368" t="s">
        <v>11874</v>
      </c>
    </row>
    <row r="7040" spans="1:21" x14ac:dyDescent="0.25">
      <c r="A7040" s="327">
        <v>40</v>
      </c>
      <c r="B7040" s="73">
        <f t="shared" si="262"/>
        <v>7039</v>
      </c>
      <c r="C7040" s="363">
        <v>18</v>
      </c>
      <c r="D7040" s="73" t="str">
        <f>IF(ISNUMBER(C7040),LOOKUP(C7040,LL!$Q$2:$Q$40,LL!$T$2:$T$40),"")</f>
        <v>JA</v>
      </c>
      <c r="E7040" s="73">
        <f>IF(ISNUMBER(C7040),LOOKUP(C7040,LL!$Q$2:$Q$40,LL!$U$2:$U$40),"")</f>
        <v>42</v>
      </c>
      <c r="F7040" s="363">
        <v>5</v>
      </c>
      <c r="G7040" s="363">
        <v>6.11</v>
      </c>
      <c r="H7040" s="363" t="s">
        <v>65</v>
      </c>
      <c r="I7040" s="363" t="s">
        <v>3</v>
      </c>
      <c r="J7040" s="363" t="s">
        <v>191</v>
      </c>
      <c r="K7040" s="364" t="s">
        <v>347</v>
      </c>
      <c r="L7040" s="363" t="s">
        <v>258</v>
      </c>
      <c r="M7040" s="363" t="s">
        <v>7063</v>
      </c>
      <c r="N7040" s="363" t="s">
        <v>1246</v>
      </c>
      <c r="O7040" s="363">
        <v>7</v>
      </c>
      <c r="P7040" s="363">
        <v>1</v>
      </c>
      <c r="Q7040" s="363">
        <v>4</v>
      </c>
      <c r="R7040" s="363">
        <v>1</v>
      </c>
      <c r="S7040" s="363">
        <v>1</v>
      </c>
      <c r="T7040" s="363">
        <v>0</v>
      </c>
      <c r="U7040" s="365" t="s">
        <v>11875</v>
      </c>
    </row>
    <row r="7041" spans="1:21" x14ac:dyDescent="0.25">
      <c r="A7041" s="327"/>
      <c r="B7041" s="74">
        <f t="shared" ref="B7041:B7104" si="263">B7040+1</f>
        <v>7040</v>
      </c>
      <c r="C7041" s="366">
        <v>18</v>
      </c>
      <c r="D7041" s="74" t="str">
        <f>IF(ISNUMBER(C7041),LOOKUP(C7041,LL!$Q$2:$Q$40,LL!$T$2:$T$40),"")</f>
        <v>JA</v>
      </c>
      <c r="E7041" s="74">
        <f>IF(ISNUMBER(C7041),LOOKUP(C7041,LL!$Q$2:$Q$40,LL!$U$2:$U$40),"")</f>
        <v>42</v>
      </c>
      <c r="F7041" s="366">
        <v>5</v>
      </c>
      <c r="G7041" s="366">
        <v>6.11</v>
      </c>
      <c r="H7041" s="366" t="s">
        <v>65</v>
      </c>
      <c r="I7041" s="366" t="s">
        <v>3</v>
      </c>
      <c r="J7041" s="366" t="s">
        <v>191</v>
      </c>
      <c r="K7041" s="367" t="s">
        <v>347</v>
      </c>
      <c r="L7041" s="366" t="s">
        <v>11548</v>
      </c>
      <c r="M7041" s="366" t="s">
        <v>7063</v>
      </c>
      <c r="N7041" s="366" t="s">
        <v>1246</v>
      </c>
      <c r="O7041" s="366">
        <v>37</v>
      </c>
      <c r="P7041" s="366">
        <v>2</v>
      </c>
      <c r="Q7041" s="366">
        <v>19</v>
      </c>
      <c r="R7041" s="366">
        <v>4</v>
      </c>
      <c r="S7041" s="366">
        <v>2</v>
      </c>
      <c r="T7041" s="366">
        <v>0</v>
      </c>
      <c r="U7041" s="368"/>
    </row>
    <row r="7042" spans="1:21" x14ac:dyDescent="0.25">
      <c r="A7042" s="327">
        <v>32</v>
      </c>
      <c r="B7042" s="73">
        <f t="shared" si="263"/>
        <v>7041</v>
      </c>
      <c r="C7042" s="363">
        <v>18</v>
      </c>
      <c r="D7042" s="73" t="str">
        <f>IF(ISNUMBER(C7042),LOOKUP(C7042,LL!$Q$2:$Q$40,LL!$T$2:$T$40),"")</f>
        <v>JA</v>
      </c>
      <c r="E7042" s="73">
        <f>IF(ISNUMBER(C7042),LOOKUP(C7042,LL!$Q$2:$Q$40,LL!$U$2:$U$40),"")</f>
        <v>42</v>
      </c>
      <c r="F7042" s="363">
        <v>5</v>
      </c>
      <c r="G7042" s="363">
        <v>67</v>
      </c>
      <c r="H7042" s="363" t="s">
        <v>65</v>
      </c>
      <c r="I7042" s="363" t="s">
        <v>0</v>
      </c>
      <c r="J7042" s="363" t="s">
        <v>191</v>
      </c>
      <c r="K7042" s="364" t="s">
        <v>390</v>
      </c>
      <c r="L7042" s="363" t="s">
        <v>1186</v>
      </c>
      <c r="M7042" s="363" t="s">
        <v>2317</v>
      </c>
      <c r="N7042" s="363" t="s">
        <v>11870</v>
      </c>
      <c r="O7042" s="363">
        <v>-1</v>
      </c>
      <c r="P7042" s="363" t="s">
        <v>11867</v>
      </c>
      <c r="Q7042" s="363" t="s">
        <v>11868</v>
      </c>
      <c r="R7042" s="363" t="s">
        <v>2317</v>
      </c>
      <c r="S7042" s="363"/>
      <c r="T7042" s="363"/>
      <c r="U7042" s="365" t="s">
        <v>11871</v>
      </c>
    </row>
    <row r="7043" spans="1:21" x14ac:dyDescent="0.25">
      <c r="A7043" s="327">
        <v>23</v>
      </c>
      <c r="B7043" s="74">
        <f t="shared" si="263"/>
        <v>7042</v>
      </c>
      <c r="C7043" s="366">
        <v>18</v>
      </c>
      <c r="D7043" s="74" t="str">
        <f>IF(ISNUMBER(C7043),LOOKUP(C7043,LL!$Q$2:$Q$40,LL!$T$2:$T$40),"")</f>
        <v>JA</v>
      </c>
      <c r="E7043" s="74">
        <f>IF(ISNUMBER(C7043),LOOKUP(C7043,LL!$Q$2:$Q$40,LL!$U$2:$U$40),"")</f>
        <v>42</v>
      </c>
      <c r="F7043" s="366">
        <v>5</v>
      </c>
      <c r="G7043" s="366" t="s">
        <v>4061</v>
      </c>
      <c r="H7043" s="366" t="s">
        <v>65</v>
      </c>
      <c r="I7043" s="366" t="s">
        <v>3</v>
      </c>
      <c r="J7043" s="366" t="s">
        <v>191</v>
      </c>
      <c r="K7043" s="367" t="s">
        <v>194</v>
      </c>
      <c r="L7043" s="366" t="s">
        <v>3464</v>
      </c>
      <c r="M7043" s="366" t="s">
        <v>1051</v>
      </c>
      <c r="N7043" s="366" t="s">
        <v>1246</v>
      </c>
      <c r="O7043" s="366" t="s">
        <v>871</v>
      </c>
      <c r="P7043" s="366">
        <v>19.713999999999999</v>
      </c>
      <c r="Q7043" s="366">
        <v>1</v>
      </c>
      <c r="R7043" s="366">
        <v>0.98699999999999999</v>
      </c>
      <c r="S7043" s="366" t="s">
        <v>334</v>
      </c>
      <c r="T7043" s="366">
        <v>0</v>
      </c>
      <c r="U7043" s="368" t="s">
        <v>11879</v>
      </c>
    </row>
    <row r="7044" spans="1:21" x14ac:dyDescent="0.25">
      <c r="A7044" s="327"/>
      <c r="B7044" s="73">
        <f t="shared" si="263"/>
        <v>7043</v>
      </c>
      <c r="C7044" s="363">
        <v>18</v>
      </c>
      <c r="D7044" s="73" t="str">
        <f>IF(ISNUMBER(C7044),LOOKUP(C7044,LL!$Q$2:$Q$40,LL!$T$2:$T$40),"")</f>
        <v>JA</v>
      </c>
      <c r="E7044" s="73">
        <f>IF(ISNUMBER(C7044),LOOKUP(C7044,LL!$Q$2:$Q$40,LL!$U$2:$U$40),"")</f>
        <v>42</v>
      </c>
      <c r="F7044" s="363">
        <v>5</v>
      </c>
      <c r="G7044" s="363" t="s">
        <v>6951</v>
      </c>
      <c r="H7044" s="363" t="s">
        <v>65</v>
      </c>
      <c r="I7044" s="363" t="s">
        <v>3</v>
      </c>
      <c r="J7044" s="363" t="s">
        <v>191</v>
      </c>
      <c r="K7044" s="364" t="s">
        <v>194</v>
      </c>
      <c r="L7044" s="363" t="s">
        <v>3464</v>
      </c>
      <c r="M7044" s="363" t="s">
        <v>1917</v>
      </c>
      <c r="N7044" s="363" t="s">
        <v>11876</v>
      </c>
      <c r="O7044" s="363" t="s">
        <v>871</v>
      </c>
      <c r="P7044" s="363">
        <v>20.286000000000001</v>
      </c>
      <c r="Q7044" s="363">
        <v>1</v>
      </c>
      <c r="R7044" s="363">
        <v>0.99299999999999999</v>
      </c>
      <c r="S7044" s="363" t="s">
        <v>334</v>
      </c>
      <c r="T7044" s="363">
        <v>0</v>
      </c>
      <c r="U7044" s="365" t="s">
        <v>11916</v>
      </c>
    </row>
    <row r="7045" spans="1:21" x14ac:dyDescent="0.25">
      <c r="A7045" s="327"/>
      <c r="B7045" s="74">
        <f t="shared" si="263"/>
        <v>7044</v>
      </c>
      <c r="C7045" s="366">
        <v>18</v>
      </c>
      <c r="D7045" s="74" t="str">
        <f>IF(ISNUMBER(C7045),LOOKUP(C7045,LL!$Q$2:$Q$40,LL!$T$2:$T$40),"")</f>
        <v>JA</v>
      </c>
      <c r="E7045" s="74">
        <f>IF(ISNUMBER(C7045),LOOKUP(C7045,LL!$Q$2:$Q$40,LL!$U$2:$U$40),"")</f>
        <v>42</v>
      </c>
      <c r="F7045" s="366">
        <v>5</v>
      </c>
      <c r="G7045" s="366" t="s">
        <v>11877</v>
      </c>
      <c r="H7045" s="366" t="s">
        <v>65</v>
      </c>
      <c r="I7045" s="366" t="s">
        <v>3</v>
      </c>
      <c r="J7045" s="366" t="s">
        <v>191</v>
      </c>
      <c r="K7045" s="367" t="s">
        <v>194</v>
      </c>
      <c r="L7045" s="366" t="s">
        <v>3464</v>
      </c>
      <c r="M7045" s="366" t="s">
        <v>1051</v>
      </c>
      <c r="N7045" s="366" t="s">
        <v>11878</v>
      </c>
      <c r="O7045" s="366" t="s">
        <v>871</v>
      </c>
      <c r="P7045" s="366">
        <v>21.143000000000001</v>
      </c>
      <c r="Q7045" s="366">
        <v>1</v>
      </c>
      <c r="R7045" s="366">
        <v>1</v>
      </c>
      <c r="S7045" s="366" t="s">
        <v>334</v>
      </c>
      <c r="T7045" s="366">
        <v>0</v>
      </c>
      <c r="U7045" s="368" t="s">
        <v>11926</v>
      </c>
    </row>
    <row r="7046" spans="1:21" x14ac:dyDescent="0.25">
      <c r="A7046" s="327">
        <v>43</v>
      </c>
      <c r="B7046" s="73">
        <f t="shared" si="263"/>
        <v>7045</v>
      </c>
      <c r="C7046" s="363">
        <v>18</v>
      </c>
      <c r="D7046" s="73" t="str">
        <f>IF(ISNUMBER(C7046),LOOKUP(C7046,LL!$Q$2:$Q$40,LL!$T$2:$T$40),"")</f>
        <v>JA</v>
      </c>
      <c r="E7046" s="73">
        <f>IF(ISNUMBER(C7046),LOOKUP(C7046,LL!$Q$2:$Q$40,LL!$U$2:$U$40),"")</f>
        <v>42</v>
      </c>
      <c r="F7046" s="363">
        <v>5</v>
      </c>
      <c r="G7046" s="363">
        <v>6.22</v>
      </c>
      <c r="H7046" s="363" t="s">
        <v>65</v>
      </c>
      <c r="I7046" s="363" t="s">
        <v>3</v>
      </c>
      <c r="J7046" s="363" t="s">
        <v>191</v>
      </c>
      <c r="K7046" s="364" t="s">
        <v>347</v>
      </c>
      <c r="L7046" s="363" t="s">
        <v>1121</v>
      </c>
      <c r="M7046" s="363" t="s">
        <v>11771</v>
      </c>
      <c r="N7046" s="363" t="s">
        <v>11880</v>
      </c>
      <c r="O7046" s="363">
        <v>4</v>
      </c>
      <c r="P7046" s="363">
        <v>0</v>
      </c>
      <c r="Q7046" s="363">
        <v>2</v>
      </c>
      <c r="R7046" s="363">
        <v>2</v>
      </c>
      <c r="S7046" s="363">
        <v>13</v>
      </c>
      <c r="T7046" s="363">
        <v>0</v>
      </c>
      <c r="U7046" s="365" t="s">
        <v>11881</v>
      </c>
    </row>
    <row r="7047" spans="1:21" x14ac:dyDescent="0.25">
      <c r="A7047" s="327">
        <v>40</v>
      </c>
      <c r="B7047" s="74">
        <f t="shared" si="263"/>
        <v>7046</v>
      </c>
      <c r="C7047" s="366">
        <v>18</v>
      </c>
      <c r="D7047" s="74" t="str">
        <f>IF(ISNUMBER(C7047),LOOKUP(C7047,LL!$Q$2:$Q$40,LL!$T$2:$T$40),"")</f>
        <v>JA</v>
      </c>
      <c r="E7047" s="74">
        <f>IF(ISNUMBER(C7047),LOOKUP(C7047,LL!$Q$2:$Q$40,LL!$U$2:$U$40),"")</f>
        <v>42</v>
      </c>
      <c r="F7047" s="366">
        <v>5</v>
      </c>
      <c r="G7047" s="366">
        <v>6.22</v>
      </c>
      <c r="H7047" s="366" t="s">
        <v>65</v>
      </c>
      <c r="I7047" s="366" t="s">
        <v>3</v>
      </c>
      <c r="J7047" s="366" t="s">
        <v>191</v>
      </c>
      <c r="K7047" s="367" t="s">
        <v>347</v>
      </c>
      <c r="L7047" s="366" t="s">
        <v>258</v>
      </c>
      <c r="M7047" s="366" t="s">
        <v>11771</v>
      </c>
      <c r="N7047" s="366" t="s">
        <v>11880</v>
      </c>
      <c r="O7047" s="366">
        <v>3</v>
      </c>
      <c r="P7047" s="366">
        <v>1</v>
      </c>
      <c r="Q7047" s="366">
        <v>0</v>
      </c>
      <c r="R7047" s="366">
        <v>0</v>
      </c>
      <c r="S7047" s="366">
        <v>0</v>
      </c>
      <c r="T7047" s="366">
        <v>0</v>
      </c>
      <c r="U7047" s="368" t="s">
        <v>11882</v>
      </c>
    </row>
    <row r="7048" spans="1:21" x14ac:dyDescent="0.25">
      <c r="A7048" s="327"/>
      <c r="B7048" s="73">
        <f t="shared" si="263"/>
        <v>7047</v>
      </c>
      <c r="C7048" s="363">
        <v>18</v>
      </c>
      <c r="D7048" s="73" t="str">
        <f>IF(ISNUMBER(C7048),LOOKUP(C7048,LL!$Q$2:$Q$40,LL!$T$2:$T$40),"")</f>
        <v>JA</v>
      </c>
      <c r="E7048" s="73">
        <f>IF(ISNUMBER(C7048),LOOKUP(C7048,LL!$Q$2:$Q$40,LL!$U$2:$U$40),"")</f>
        <v>42</v>
      </c>
      <c r="F7048" s="363">
        <v>5</v>
      </c>
      <c r="G7048" s="363">
        <v>6.22</v>
      </c>
      <c r="H7048" s="363" t="s">
        <v>65</v>
      </c>
      <c r="I7048" s="363" t="s">
        <v>3</v>
      </c>
      <c r="J7048" s="363" t="s">
        <v>191</v>
      </c>
      <c r="K7048" s="364" t="s">
        <v>347</v>
      </c>
      <c r="L7048" s="363" t="s">
        <v>11548</v>
      </c>
      <c r="M7048" s="363" t="s">
        <v>11771</v>
      </c>
      <c r="N7048" s="363" t="s">
        <v>11880</v>
      </c>
      <c r="O7048" s="363">
        <v>12</v>
      </c>
      <c r="P7048" s="363">
        <v>1</v>
      </c>
      <c r="Q7048" s="363">
        <v>0</v>
      </c>
      <c r="R7048" s="363">
        <v>0</v>
      </c>
      <c r="S7048" s="363">
        <v>0</v>
      </c>
      <c r="T7048" s="363">
        <v>0</v>
      </c>
      <c r="U7048" s="365"/>
    </row>
    <row r="7049" spans="1:21" x14ac:dyDescent="0.25">
      <c r="A7049" s="327">
        <v>23</v>
      </c>
      <c r="B7049" s="74">
        <f t="shared" si="263"/>
        <v>7048</v>
      </c>
      <c r="C7049" s="366">
        <v>18</v>
      </c>
      <c r="D7049" s="74" t="str">
        <f>IF(ISNUMBER(C7049),LOOKUP(C7049,LL!$Q$2:$Q$40,LL!$T$2:$T$40),"")</f>
        <v>JA</v>
      </c>
      <c r="E7049" s="74">
        <f>IF(ISNUMBER(C7049),LOOKUP(C7049,LL!$Q$2:$Q$40,LL!$U$2:$U$40),"")</f>
        <v>42</v>
      </c>
      <c r="F7049" s="366">
        <v>5</v>
      </c>
      <c r="G7049" s="366" t="s">
        <v>4061</v>
      </c>
      <c r="H7049" s="366" t="s">
        <v>65</v>
      </c>
      <c r="I7049" s="366" t="s">
        <v>3</v>
      </c>
      <c r="J7049" s="366" t="s">
        <v>191</v>
      </c>
      <c r="K7049" s="367" t="s">
        <v>194</v>
      </c>
      <c r="L7049" s="366" t="s">
        <v>3464</v>
      </c>
      <c r="M7049" s="366" t="s">
        <v>1051</v>
      </c>
      <c r="N7049" s="366" t="s">
        <v>11883</v>
      </c>
      <c r="O7049" s="366" t="s">
        <v>871</v>
      </c>
      <c r="P7049" s="366">
        <v>3.6</v>
      </c>
      <c r="Q7049" s="366">
        <v>0.19</v>
      </c>
      <c r="R7049" s="366">
        <v>0.20799999999999999</v>
      </c>
      <c r="S7049" s="366" t="s">
        <v>334</v>
      </c>
      <c r="T7049" s="366">
        <v>0.81399999999999995</v>
      </c>
      <c r="U7049" s="368" t="s">
        <v>11917</v>
      </c>
    </row>
    <row r="7050" spans="1:21" x14ac:dyDescent="0.25">
      <c r="A7050" s="327">
        <v>43</v>
      </c>
      <c r="B7050" s="73">
        <f t="shared" si="263"/>
        <v>7049</v>
      </c>
      <c r="C7050" s="363">
        <v>18</v>
      </c>
      <c r="D7050" s="73" t="str">
        <f>IF(ISNUMBER(C7050),LOOKUP(C7050,LL!$Q$2:$Q$40,LL!$T$2:$T$40),"")</f>
        <v>JA</v>
      </c>
      <c r="E7050" s="73">
        <f>IF(ISNUMBER(C7050),LOOKUP(C7050,LL!$Q$2:$Q$40,LL!$U$2:$U$40),"")</f>
        <v>42</v>
      </c>
      <c r="F7050" s="363">
        <v>5</v>
      </c>
      <c r="G7050" s="363">
        <v>3.01</v>
      </c>
      <c r="H7050" s="363" t="s">
        <v>198</v>
      </c>
      <c r="I7050" s="363" t="s">
        <v>3</v>
      </c>
      <c r="J7050" s="363" t="s">
        <v>187</v>
      </c>
      <c r="K7050" s="364" t="s">
        <v>347</v>
      </c>
      <c r="L7050" s="363" t="s">
        <v>7369</v>
      </c>
      <c r="M7050" s="363" t="s">
        <v>11771</v>
      </c>
      <c r="N7050" s="363" t="s">
        <v>11738</v>
      </c>
      <c r="O7050" s="363">
        <v>3</v>
      </c>
      <c r="P7050" s="363">
        <v>0</v>
      </c>
      <c r="Q7050" s="363">
        <v>3</v>
      </c>
      <c r="R7050" s="363">
        <v>0</v>
      </c>
      <c r="S7050" s="363">
        <v>15</v>
      </c>
      <c r="T7050" s="363">
        <v>0</v>
      </c>
      <c r="U7050" s="365" t="s">
        <v>11918</v>
      </c>
    </row>
    <row r="7051" spans="1:21" x14ac:dyDescent="0.25">
      <c r="A7051" s="327">
        <v>40</v>
      </c>
      <c r="B7051" s="74">
        <f t="shared" si="263"/>
        <v>7050</v>
      </c>
      <c r="C7051" s="366">
        <v>18</v>
      </c>
      <c r="D7051" s="74" t="str">
        <f>IF(ISNUMBER(C7051),LOOKUP(C7051,LL!$Q$2:$Q$40,LL!$T$2:$T$40),"")</f>
        <v>JA</v>
      </c>
      <c r="E7051" s="74">
        <f>IF(ISNUMBER(C7051),LOOKUP(C7051,LL!$Q$2:$Q$40,LL!$U$2:$U$40),"")</f>
        <v>42</v>
      </c>
      <c r="F7051" s="366">
        <v>5</v>
      </c>
      <c r="G7051" s="366">
        <v>3.01</v>
      </c>
      <c r="H7051" s="366" t="s">
        <v>198</v>
      </c>
      <c r="I7051" s="366" t="s">
        <v>3</v>
      </c>
      <c r="J7051" s="366" t="s">
        <v>187</v>
      </c>
      <c r="K7051" s="367" t="s">
        <v>347</v>
      </c>
      <c r="L7051" s="366" t="s">
        <v>258</v>
      </c>
      <c r="M7051" s="366" t="s">
        <v>11771</v>
      </c>
      <c r="N7051" s="366" t="s">
        <v>11738</v>
      </c>
      <c r="O7051" s="366">
        <v>3</v>
      </c>
      <c r="P7051" s="366">
        <v>0</v>
      </c>
      <c r="Q7051" s="366">
        <v>0</v>
      </c>
      <c r="R7051" s="366">
        <v>0</v>
      </c>
      <c r="S7051" s="366">
        <v>0</v>
      </c>
      <c r="T7051" s="366">
        <v>0</v>
      </c>
      <c r="U7051" s="368" t="s">
        <v>11884</v>
      </c>
    </row>
    <row r="7052" spans="1:21" x14ac:dyDescent="0.25">
      <c r="A7052" s="327"/>
      <c r="B7052" s="73">
        <f t="shared" si="263"/>
        <v>7051</v>
      </c>
      <c r="C7052" s="363">
        <v>18</v>
      </c>
      <c r="D7052" s="73" t="str">
        <f>IF(ISNUMBER(C7052),LOOKUP(C7052,LL!$Q$2:$Q$40,LL!$T$2:$T$40),"")</f>
        <v>JA</v>
      </c>
      <c r="E7052" s="73">
        <f>IF(ISNUMBER(C7052),LOOKUP(C7052,LL!$Q$2:$Q$40,LL!$U$2:$U$40),"")</f>
        <v>42</v>
      </c>
      <c r="F7052" s="363">
        <v>5</v>
      </c>
      <c r="G7052" s="363">
        <v>3.01</v>
      </c>
      <c r="H7052" s="363" t="s">
        <v>198</v>
      </c>
      <c r="I7052" s="363" t="s">
        <v>3</v>
      </c>
      <c r="J7052" s="363" t="s">
        <v>187</v>
      </c>
      <c r="K7052" s="364" t="s">
        <v>347</v>
      </c>
      <c r="L7052" s="363" t="s">
        <v>11548</v>
      </c>
      <c r="M7052" s="363" t="s">
        <v>11771</v>
      </c>
      <c r="N7052" s="363" t="s">
        <v>11738</v>
      </c>
      <c r="O7052" s="363">
        <v>15</v>
      </c>
      <c r="P7052" s="363">
        <v>0</v>
      </c>
      <c r="Q7052" s="363">
        <v>0</v>
      </c>
      <c r="R7052" s="363">
        <v>0</v>
      </c>
      <c r="S7052" s="363">
        <v>0</v>
      </c>
      <c r="T7052" s="363">
        <v>0</v>
      </c>
      <c r="U7052" s="365"/>
    </row>
    <row r="7053" spans="1:21" x14ac:dyDescent="0.25">
      <c r="A7053" s="327">
        <v>23</v>
      </c>
      <c r="B7053" s="74">
        <f t="shared" si="263"/>
        <v>7052</v>
      </c>
      <c r="C7053" s="366">
        <v>18</v>
      </c>
      <c r="D7053" s="74" t="str">
        <f>IF(ISNUMBER(C7053),LOOKUP(C7053,LL!$Q$2:$Q$40,LL!$T$2:$T$40),"")</f>
        <v>JA</v>
      </c>
      <c r="E7053" s="74">
        <f>IF(ISNUMBER(C7053),LOOKUP(C7053,LL!$Q$2:$Q$40,LL!$U$2:$U$40),"")</f>
        <v>42</v>
      </c>
      <c r="F7053" s="366">
        <v>5</v>
      </c>
      <c r="G7053" s="366">
        <v>3.01</v>
      </c>
      <c r="H7053" s="366" t="s">
        <v>198</v>
      </c>
      <c r="I7053" s="366" t="s">
        <v>3</v>
      </c>
      <c r="J7053" s="366" t="s">
        <v>187</v>
      </c>
      <c r="K7053" s="367" t="s">
        <v>194</v>
      </c>
      <c r="L7053" s="366" t="s">
        <v>3464</v>
      </c>
      <c r="M7053" s="366" t="s">
        <v>1051</v>
      </c>
      <c r="N7053" s="366" t="s">
        <v>11738</v>
      </c>
      <c r="O7053" s="366" t="s">
        <v>871</v>
      </c>
      <c r="P7053" s="366">
        <v>16</v>
      </c>
      <c r="Q7053" s="366">
        <v>1</v>
      </c>
      <c r="R7053" s="366">
        <v>0.9</v>
      </c>
      <c r="S7053" s="366" t="s">
        <v>334</v>
      </c>
      <c r="T7053" s="366">
        <v>0.01</v>
      </c>
      <c r="U7053" s="368" t="s">
        <v>11885</v>
      </c>
    </row>
    <row r="7054" spans="1:21" x14ac:dyDescent="0.25">
      <c r="A7054" s="327">
        <v>43</v>
      </c>
      <c r="B7054" s="73">
        <f t="shared" si="263"/>
        <v>7053</v>
      </c>
      <c r="C7054" s="363">
        <v>18</v>
      </c>
      <c r="D7054" s="73" t="str">
        <f>IF(ISNUMBER(C7054),LOOKUP(C7054,LL!$Q$2:$Q$40,LL!$T$2:$T$40),"")</f>
        <v>JA</v>
      </c>
      <c r="E7054" s="73">
        <f>IF(ISNUMBER(C7054),LOOKUP(C7054,LL!$Q$2:$Q$40,LL!$U$2:$U$40),"")</f>
        <v>42</v>
      </c>
      <c r="F7054" s="363">
        <v>5</v>
      </c>
      <c r="G7054" s="363">
        <v>9.1</v>
      </c>
      <c r="H7054" s="363" t="s">
        <v>176</v>
      </c>
      <c r="I7054" s="363" t="s">
        <v>5</v>
      </c>
      <c r="J7054" s="363" t="s">
        <v>177</v>
      </c>
      <c r="K7054" s="364" t="s">
        <v>347</v>
      </c>
      <c r="L7054" s="363" t="s">
        <v>1121</v>
      </c>
      <c r="M7054" s="363" t="s">
        <v>3153</v>
      </c>
      <c r="N7054" s="363" t="s">
        <v>11231</v>
      </c>
      <c r="O7054" s="363">
        <v>21</v>
      </c>
      <c r="P7054" s="363">
        <v>1</v>
      </c>
      <c r="Q7054" s="363">
        <v>18</v>
      </c>
      <c r="R7054" s="363">
        <v>2</v>
      </c>
      <c r="S7054" s="363">
        <v>109</v>
      </c>
      <c r="T7054" s="363">
        <v>2</v>
      </c>
      <c r="U7054" s="365" t="s">
        <v>11886</v>
      </c>
    </row>
    <row r="7055" spans="1:21" x14ac:dyDescent="0.25">
      <c r="A7055" s="327">
        <v>40</v>
      </c>
      <c r="B7055" s="74">
        <f t="shared" si="263"/>
        <v>7054</v>
      </c>
      <c r="C7055" s="366">
        <v>18</v>
      </c>
      <c r="D7055" s="74" t="str">
        <f>IF(ISNUMBER(C7055),LOOKUP(C7055,LL!$Q$2:$Q$40,LL!$T$2:$T$40),"")</f>
        <v>JA</v>
      </c>
      <c r="E7055" s="74">
        <f>IF(ISNUMBER(C7055),LOOKUP(C7055,LL!$Q$2:$Q$40,LL!$U$2:$U$40),"")</f>
        <v>42</v>
      </c>
      <c r="F7055" s="366">
        <v>5</v>
      </c>
      <c r="G7055" s="366">
        <v>9.1</v>
      </c>
      <c r="H7055" s="366" t="s">
        <v>176</v>
      </c>
      <c r="I7055" s="366" t="s">
        <v>5</v>
      </c>
      <c r="J7055" s="366" t="s">
        <v>177</v>
      </c>
      <c r="K7055" s="367" t="s">
        <v>11547</v>
      </c>
      <c r="L7055" s="366" t="s">
        <v>258</v>
      </c>
      <c r="M7055" s="366" t="s">
        <v>3153</v>
      </c>
      <c r="N7055" s="366" t="s">
        <v>11231</v>
      </c>
      <c r="O7055" s="366">
        <v>16</v>
      </c>
      <c r="P7055" s="366">
        <v>0</v>
      </c>
      <c r="Q7055" s="366">
        <v>4</v>
      </c>
      <c r="R7055" s="366">
        <v>0</v>
      </c>
      <c r="S7055" s="366">
        <v>1</v>
      </c>
      <c r="T7055" s="366">
        <v>0</v>
      </c>
      <c r="U7055" s="368" t="s">
        <v>11887</v>
      </c>
    </row>
    <row r="7056" spans="1:21" x14ac:dyDescent="0.25">
      <c r="A7056" s="327"/>
      <c r="B7056" s="73">
        <f t="shared" si="263"/>
        <v>7055</v>
      </c>
      <c r="C7056" s="363">
        <v>18</v>
      </c>
      <c r="D7056" s="73" t="str">
        <f>IF(ISNUMBER(C7056),LOOKUP(C7056,LL!$Q$2:$Q$40,LL!$T$2:$T$40),"")</f>
        <v>JA</v>
      </c>
      <c r="E7056" s="73">
        <f>IF(ISNUMBER(C7056),LOOKUP(C7056,LL!$Q$2:$Q$40,LL!$U$2:$U$40),"")</f>
        <v>42</v>
      </c>
      <c r="F7056" s="363">
        <v>5</v>
      </c>
      <c r="G7056" s="363">
        <v>9.1</v>
      </c>
      <c r="H7056" s="363" t="s">
        <v>176</v>
      </c>
      <c r="I7056" s="363" t="s">
        <v>5</v>
      </c>
      <c r="J7056" s="363" t="s">
        <v>177</v>
      </c>
      <c r="K7056" s="364" t="s">
        <v>11547</v>
      </c>
      <c r="L7056" s="363" t="s">
        <v>11548</v>
      </c>
      <c r="M7056" s="363" t="s">
        <v>3153</v>
      </c>
      <c r="N7056" s="363" t="s">
        <v>11231</v>
      </c>
      <c r="O7056" s="363">
        <v>83</v>
      </c>
      <c r="P7056" s="363">
        <v>0</v>
      </c>
      <c r="Q7056" s="363">
        <v>23</v>
      </c>
      <c r="R7056" s="363">
        <v>0</v>
      </c>
      <c r="S7056" s="363">
        <v>3</v>
      </c>
      <c r="T7056" s="363">
        <v>0</v>
      </c>
      <c r="U7056" s="365" t="s">
        <v>11919</v>
      </c>
    </row>
    <row r="7057" spans="1:21" x14ac:dyDescent="0.25">
      <c r="A7057" s="327">
        <v>43</v>
      </c>
      <c r="B7057" s="74">
        <f t="shared" si="263"/>
        <v>7056</v>
      </c>
      <c r="C7057" s="366">
        <v>18</v>
      </c>
      <c r="D7057" s="74" t="str">
        <f>IF(ISNUMBER(C7057),LOOKUP(C7057,LL!$Q$2:$Q$40,LL!$T$2:$T$40),"")</f>
        <v>JA</v>
      </c>
      <c r="E7057" s="74">
        <f>IF(ISNUMBER(C7057),LOOKUP(C7057,LL!$Q$2:$Q$40,LL!$U$2:$U$40),"")</f>
        <v>42</v>
      </c>
      <c r="F7057" s="366">
        <v>5</v>
      </c>
      <c r="G7057" s="366">
        <v>9.1</v>
      </c>
      <c r="H7057" s="366" t="s">
        <v>176</v>
      </c>
      <c r="I7057" s="366" t="s">
        <v>5</v>
      </c>
      <c r="J7057" s="366" t="s">
        <v>177</v>
      </c>
      <c r="K7057" s="367" t="s">
        <v>347</v>
      </c>
      <c r="L7057" s="366" t="s">
        <v>1121</v>
      </c>
      <c r="M7057" s="366" t="s">
        <v>3153</v>
      </c>
      <c r="N7057" s="366" t="s">
        <v>11232</v>
      </c>
      <c r="O7057" s="366">
        <v>23</v>
      </c>
      <c r="P7057" s="366">
        <v>2</v>
      </c>
      <c r="Q7057" s="366">
        <v>16</v>
      </c>
      <c r="R7057" s="366">
        <v>5</v>
      </c>
      <c r="S7057" s="366">
        <v>118</v>
      </c>
      <c r="T7057" s="366">
        <v>4</v>
      </c>
      <c r="U7057" s="368" t="s">
        <v>11888</v>
      </c>
    </row>
    <row r="7058" spans="1:21" x14ac:dyDescent="0.25">
      <c r="A7058" s="327">
        <v>40</v>
      </c>
      <c r="B7058" s="73">
        <f t="shared" si="263"/>
        <v>7057</v>
      </c>
      <c r="C7058" s="363">
        <v>18</v>
      </c>
      <c r="D7058" s="73" t="str">
        <f>IF(ISNUMBER(C7058),LOOKUP(C7058,LL!$Q$2:$Q$40,LL!$T$2:$T$40),"")</f>
        <v>JA</v>
      </c>
      <c r="E7058" s="73">
        <f>IF(ISNUMBER(C7058),LOOKUP(C7058,LL!$Q$2:$Q$40,LL!$U$2:$U$40),"")</f>
        <v>42</v>
      </c>
      <c r="F7058" s="363">
        <v>5</v>
      </c>
      <c r="G7058" s="363">
        <v>9.1</v>
      </c>
      <c r="H7058" s="363" t="s">
        <v>176</v>
      </c>
      <c r="I7058" s="363" t="s">
        <v>5</v>
      </c>
      <c r="J7058" s="363" t="s">
        <v>177</v>
      </c>
      <c r="K7058" s="364" t="s">
        <v>11547</v>
      </c>
      <c r="L7058" s="363" t="s">
        <v>258</v>
      </c>
      <c r="M7058" s="363" t="s">
        <v>3153</v>
      </c>
      <c r="N7058" s="363" t="s">
        <v>11232</v>
      </c>
      <c r="O7058" s="363">
        <v>14</v>
      </c>
      <c r="P7058" s="363">
        <v>0</v>
      </c>
      <c r="Q7058" s="363">
        <v>5</v>
      </c>
      <c r="R7058" s="363">
        <v>2</v>
      </c>
      <c r="S7058" s="363">
        <v>1</v>
      </c>
      <c r="T7058" s="363">
        <v>1</v>
      </c>
      <c r="U7058" s="365" t="s">
        <v>11889</v>
      </c>
    </row>
    <row r="7059" spans="1:21" x14ac:dyDescent="0.25">
      <c r="A7059" s="327">
        <v>43</v>
      </c>
      <c r="B7059" s="74">
        <f t="shared" si="263"/>
        <v>7058</v>
      </c>
      <c r="C7059" s="366">
        <v>18</v>
      </c>
      <c r="D7059" s="74" t="str">
        <f>IF(ISNUMBER(C7059),LOOKUP(C7059,LL!$Q$2:$Q$40,LL!$T$2:$T$40),"")</f>
        <v>JA</v>
      </c>
      <c r="E7059" s="74">
        <f>IF(ISNUMBER(C7059),LOOKUP(C7059,LL!$Q$2:$Q$40,LL!$U$2:$U$40),"")</f>
        <v>42</v>
      </c>
      <c r="F7059" s="366">
        <v>5</v>
      </c>
      <c r="G7059" s="366">
        <v>9.1</v>
      </c>
      <c r="H7059" s="366" t="s">
        <v>176</v>
      </c>
      <c r="I7059" s="366" t="s">
        <v>5</v>
      </c>
      <c r="J7059" s="366" t="s">
        <v>177</v>
      </c>
      <c r="K7059" s="367" t="s">
        <v>11547</v>
      </c>
      <c r="L7059" s="366" t="s">
        <v>11548</v>
      </c>
      <c r="M7059" s="366" t="s">
        <v>3153</v>
      </c>
      <c r="N7059" s="366" t="s">
        <v>11232</v>
      </c>
      <c r="O7059" s="366">
        <v>72</v>
      </c>
      <c r="P7059" s="366">
        <v>0</v>
      </c>
      <c r="Q7059" s="366">
        <v>35</v>
      </c>
      <c r="R7059" s="366">
        <v>7</v>
      </c>
      <c r="S7059" s="366">
        <v>2</v>
      </c>
      <c r="T7059" s="366">
        <v>2</v>
      </c>
      <c r="U7059" s="368"/>
    </row>
    <row r="7060" spans="1:21" x14ac:dyDescent="0.25">
      <c r="A7060" s="327">
        <v>40</v>
      </c>
      <c r="B7060" s="73">
        <f t="shared" si="263"/>
        <v>7059</v>
      </c>
      <c r="C7060" s="363">
        <v>18</v>
      </c>
      <c r="D7060" s="73" t="str">
        <f>IF(ISNUMBER(C7060),LOOKUP(C7060,LL!$Q$2:$Q$40,LL!$T$2:$T$40),"")</f>
        <v>JA</v>
      </c>
      <c r="E7060" s="73">
        <f>IF(ISNUMBER(C7060),LOOKUP(C7060,LL!$Q$2:$Q$40,LL!$U$2:$U$40),"")</f>
        <v>42</v>
      </c>
      <c r="F7060" s="363">
        <v>5</v>
      </c>
      <c r="G7060" s="363">
        <v>1.9</v>
      </c>
      <c r="H7060" s="363" t="s">
        <v>186</v>
      </c>
      <c r="I7060" s="363" t="s">
        <v>5</v>
      </c>
      <c r="J7060" s="363" t="s">
        <v>177</v>
      </c>
      <c r="K7060" s="364" t="s">
        <v>347</v>
      </c>
      <c r="L7060" s="363" t="s">
        <v>1121</v>
      </c>
      <c r="M7060" s="363" t="s">
        <v>11319</v>
      </c>
      <c r="N7060" s="363" t="s">
        <v>11890</v>
      </c>
      <c r="O7060" s="363">
        <v>10</v>
      </c>
      <c r="P7060" s="363">
        <v>2</v>
      </c>
      <c r="Q7060" s="363">
        <v>5</v>
      </c>
      <c r="R7060" s="363">
        <v>3</v>
      </c>
      <c r="S7060" s="363">
        <v>42</v>
      </c>
      <c r="T7060" s="363">
        <v>0</v>
      </c>
      <c r="U7060" s="365" t="s">
        <v>11891</v>
      </c>
    </row>
    <row r="7061" spans="1:21" x14ac:dyDescent="0.25">
      <c r="A7061" s="327"/>
      <c r="B7061" s="74">
        <f t="shared" si="263"/>
        <v>7060</v>
      </c>
      <c r="C7061" s="366">
        <v>18</v>
      </c>
      <c r="D7061" s="74" t="str">
        <f>IF(ISNUMBER(C7061),LOOKUP(C7061,LL!$Q$2:$Q$40,LL!$T$2:$T$40),"")</f>
        <v>JA</v>
      </c>
      <c r="E7061" s="74">
        <f>IF(ISNUMBER(C7061),LOOKUP(C7061,LL!$Q$2:$Q$40,LL!$U$2:$U$40),"")</f>
        <v>42</v>
      </c>
      <c r="F7061" s="366">
        <v>5</v>
      </c>
      <c r="G7061" s="366">
        <v>1.9</v>
      </c>
      <c r="H7061" s="366" t="s">
        <v>186</v>
      </c>
      <c r="I7061" s="366" t="s">
        <v>5</v>
      </c>
      <c r="J7061" s="366" t="s">
        <v>177</v>
      </c>
      <c r="K7061" s="367" t="s">
        <v>11547</v>
      </c>
      <c r="L7061" s="366" t="s">
        <v>258</v>
      </c>
      <c r="M7061" s="366" t="s">
        <v>11319</v>
      </c>
      <c r="N7061" s="366" t="s">
        <v>11890</v>
      </c>
      <c r="O7061" s="366">
        <v>8</v>
      </c>
      <c r="P7061" s="366">
        <v>0</v>
      </c>
      <c r="Q7061" s="366">
        <v>2</v>
      </c>
      <c r="R7061" s="366">
        <v>0</v>
      </c>
      <c r="S7061" s="366">
        <v>0</v>
      </c>
      <c r="T7061" s="366">
        <v>0</v>
      </c>
      <c r="U7061" s="368" t="s">
        <v>11920</v>
      </c>
    </row>
    <row r="7062" spans="1:21" x14ac:dyDescent="0.25">
      <c r="A7062" s="327"/>
      <c r="B7062" s="73">
        <f t="shared" si="263"/>
        <v>7061</v>
      </c>
      <c r="C7062" s="363">
        <v>18</v>
      </c>
      <c r="D7062" s="73" t="str">
        <f>IF(ISNUMBER(C7062),LOOKUP(C7062,LL!$Q$2:$Q$40,LL!$T$2:$T$40),"")</f>
        <v>JA</v>
      </c>
      <c r="E7062" s="73">
        <f>IF(ISNUMBER(C7062),LOOKUP(C7062,LL!$Q$2:$Q$40,LL!$U$2:$U$40),"")</f>
        <v>42</v>
      </c>
      <c r="F7062" s="363">
        <v>5</v>
      </c>
      <c r="G7062" s="363">
        <v>1.9</v>
      </c>
      <c r="H7062" s="363" t="s">
        <v>186</v>
      </c>
      <c r="I7062" s="363" t="s">
        <v>5</v>
      </c>
      <c r="J7062" s="363" t="s">
        <v>177</v>
      </c>
      <c r="K7062" s="364" t="s">
        <v>11547</v>
      </c>
      <c r="L7062" s="363" t="s">
        <v>11548</v>
      </c>
      <c r="M7062" s="363" t="s">
        <v>11319</v>
      </c>
      <c r="N7062" s="363" t="s">
        <v>11890</v>
      </c>
      <c r="O7062" s="363">
        <v>27</v>
      </c>
      <c r="P7062" s="363">
        <v>0</v>
      </c>
      <c r="Q7062" s="363">
        <v>15</v>
      </c>
      <c r="R7062" s="363">
        <v>0</v>
      </c>
      <c r="S7062" s="363">
        <v>0</v>
      </c>
      <c r="T7062" s="363">
        <v>0</v>
      </c>
      <c r="U7062" s="365" t="s">
        <v>11921</v>
      </c>
    </row>
    <row r="7063" spans="1:21" x14ac:dyDescent="0.25">
      <c r="A7063" s="327">
        <v>43</v>
      </c>
      <c r="B7063" s="74">
        <f t="shared" si="263"/>
        <v>7062</v>
      </c>
      <c r="C7063" s="366">
        <v>18</v>
      </c>
      <c r="D7063" s="74" t="str">
        <f>IF(ISNUMBER(C7063),LOOKUP(C7063,LL!$Q$2:$Q$40,LL!$T$2:$T$40),"")</f>
        <v>JA</v>
      </c>
      <c r="E7063" s="74">
        <f>IF(ISNUMBER(C7063),LOOKUP(C7063,LL!$Q$2:$Q$40,LL!$U$2:$U$40),"")</f>
        <v>42</v>
      </c>
      <c r="F7063" s="366">
        <v>5</v>
      </c>
      <c r="G7063" s="366">
        <v>1</v>
      </c>
      <c r="H7063" s="366" t="s">
        <v>186</v>
      </c>
      <c r="I7063" s="366" t="s">
        <v>5</v>
      </c>
      <c r="J7063" s="366" t="s">
        <v>187</v>
      </c>
      <c r="K7063" s="367" t="s">
        <v>347</v>
      </c>
      <c r="L7063" s="366" t="s">
        <v>1121</v>
      </c>
      <c r="M7063" s="366" t="s">
        <v>765</v>
      </c>
      <c r="N7063" s="366" t="s">
        <v>11582</v>
      </c>
      <c r="O7063" s="366">
        <v>3</v>
      </c>
      <c r="P7063" s="366">
        <v>0</v>
      </c>
      <c r="Q7063" s="366">
        <v>3</v>
      </c>
      <c r="R7063" s="366">
        <v>0</v>
      </c>
      <c r="S7063" s="366">
        <v>9</v>
      </c>
      <c r="T7063" s="366">
        <v>0</v>
      </c>
      <c r="U7063" s="368" t="s">
        <v>11892</v>
      </c>
    </row>
    <row r="7064" spans="1:21" x14ac:dyDescent="0.25">
      <c r="A7064" s="327">
        <v>40</v>
      </c>
      <c r="B7064" s="73">
        <f t="shared" si="263"/>
        <v>7063</v>
      </c>
      <c r="C7064" s="363">
        <v>18</v>
      </c>
      <c r="D7064" s="73" t="str">
        <f>IF(ISNUMBER(C7064),LOOKUP(C7064,LL!$Q$2:$Q$40,LL!$T$2:$T$40),"")</f>
        <v>JA</v>
      </c>
      <c r="E7064" s="73">
        <f>IF(ISNUMBER(C7064),LOOKUP(C7064,LL!$Q$2:$Q$40,LL!$U$2:$U$40),"")</f>
        <v>42</v>
      </c>
      <c r="F7064" s="363">
        <v>5</v>
      </c>
      <c r="G7064" s="363">
        <v>1</v>
      </c>
      <c r="H7064" s="363" t="s">
        <v>186</v>
      </c>
      <c r="I7064" s="363" t="s">
        <v>5</v>
      </c>
      <c r="J7064" s="363" t="s">
        <v>187</v>
      </c>
      <c r="K7064" s="364" t="s">
        <v>11547</v>
      </c>
      <c r="L7064" s="363" t="s">
        <v>258</v>
      </c>
      <c r="M7064" s="363" t="s">
        <v>765</v>
      </c>
      <c r="N7064" s="363" t="s">
        <v>11582</v>
      </c>
      <c r="O7064" s="363">
        <v>3</v>
      </c>
      <c r="P7064" s="363">
        <v>0</v>
      </c>
      <c r="Q7064" s="363">
        <v>0</v>
      </c>
      <c r="R7064" s="363">
        <v>0</v>
      </c>
      <c r="S7064" s="363">
        <v>0</v>
      </c>
      <c r="T7064" s="363">
        <v>0</v>
      </c>
      <c r="U7064" s="365"/>
    </row>
    <row r="7065" spans="1:21" x14ac:dyDescent="0.25">
      <c r="A7065" s="327"/>
      <c r="B7065" s="74">
        <f t="shared" si="263"/>
        <v>7064</v>
      </c>
      <c r="C7065" s="366">
        <v>18</v>
      </c>
      <c r="D7065" s="74" t="str">
        <f>IF(ISNUMBER(C7065),LOOKUP(C7065,LL!$Q$2:$Q$40,LL!$T$2:$T$40),"")</f>
        <v>JA</v>
      </c>
      <c r="E7065" s="74">
        <f>IF(ISNUMBER(C7065),LOOKUP(C7065,LL!$Q$2:$Q$40,LL!$U$2:$U$40),"")</f>
        <v>42</v>
      </c>
      <c r="F7065" s="366">
        <v>5</v>
      </c>
      <c r="G7065" s="366">
        <v>1</v>
      </c>
      <c r="H7065" s="366" t="s">
        <v>186</v>
      </c>
      <c r="I7065" s="366" t="s">
        <v>5</v>
      </c>
      <c r="J7065" s="366" t="s">
        <v>187</v>
      </c>
      <c r="K7065" s="367" t="s">
        <v>11547</v>
      </c>
      <c r="L7065" s="366" t="s">
        <v>11548</v>
      </c>
      <c r="M7065" s="366" t="s">
        <v>765</v>
      </c>
      <c r="N7065" s="366" t="s">
        <v>11582</v>
      </c>
      <c r="O7065" s="366">
        <v>9</v>
      </c>
      <c r="P7065" s="366">
        <v>0</v>
      </c>
      <c r="Q7065" s="366">
        <v>0</v>
      </c>
      <c r="R7065" s="366">
        <v>0</v>
      </c>
      <c r="S7065" s="366">
        <v>0</v>
      </c>
      <c r="T7065" s="366">
        <v>0</v>
      </c>
      <c r="U7065" s="368"/>
    </row>
    <row r="7066" spans="1:21" x14ac:dyDescent="0.25">
      <c r="A7066" s="327">
        <v>10</v>
      </c>
      <c r="B7066" s="73">
        <f t="shared" si="263"/>
        <v>7065</v>
      </c>
      <c r="C7066" s="363">
        <v>18</v>
      </c>
      <c r="D7066" s="73" t="str">
        <f>IF(ISNUMBER(C7066),LOOKUP(C7066,LL!$Q$2:$Q$40,LL!$T$2:$T$40),"")</f>
        <v>JA</v>
      </c>
      <c r="E7066" s="73">
        <f>IF(ISNUMBER(C7066),LOOKUP(C7066,LL!$Q$2:$Q$40,LL!$U$2:$U$40),"")</f>
        <v>42</v>
      </c>
      <c r="F7066" s="363">
        <v>5</v>
      </c>
      <c r="G7066" s="363">
        <v>1</v>
      </c>
      <c r="H7066" s="363" t="s">
        <v>186</v>
      </c>
      <c r="I7066" s="363" t="s">
        <v>5</v>
      </c>
      <c r="J7066" s="363" t="s">
        <v>187</v>
      </c>
      <c r="K7066" s="364" t="s">
        <v>297</v>
      </c>
      <c r="L7066" s="363" t="s">
        <v>11893</v>
      </c>
      <c r="M7066" s="363" t="s">
        <v>11894</v>
      </c>
      <c r="N7066" s="363" t="s">
        <v>11895</v>
      </c>
      <c r="O7066" s="363">
        <v>3</v>
      </c>
      <c r="P7066" s="363">
        <v>3</v>
      </c>
      <c r="Q7066" s="363">
        <v>8</v>
      </c>
      <c r="R7066" s="363">
        <v>2</v>
      </c>
      <c r="S7066" s="363">
        <v>2</v>
      </c>
      <c r="T7066" s="363">
        <v>6</v>
      </c>
      <c r="U7066" s="365" t="s">
        <v>11896</v>
      </c>
    </row>
    <row r="7067" spans="1:21" x14ac:dyDescent="0.25">
      <c r="A7067" s="327">
        <v>37</v>
      </c>
      <c r="B7067" s="74">
        <f t="shared" si="263"/>
        <v>7066</v>
      </c>
      <c r="C7067" s="366">
        <v>18</v>
      </c>
      <c r="D7067" s="74" t="str">
        <f>IF(ISNUMBER(C7067),LOOKUP(C7067,LL!$Q$2:$Q$40,LL!$T$2:$T$40),"")</f>
        <v>JA</v>
      </c>
      <c r="E7067" s="74">
        <f>IF(ISNUMBER(C7067),LOOKUP(C7067,LL!$Q$2:$Q$40,LL!$U$2:$U$40),"")</f>
        <v>42</v>
      </c>
      <c r="F7067" s="366">
        <v>5</v>
      </c>
      <c r="G7067" s="366">
        <v>6.11</v>
      </c>
      <c r="H7067" s="366" t="s">
        <v>65</v>
      </c>
      <c r="I7067" s="366" t="s">
        <v>3</v>
      </c>
      <c r="J7067" s="366" t="s">
        <v>191</v>
      </c>
      <c r="K7067" s="367" t="s">
        <v>194</v>
      </c>
      <c r="L7067" s="366" t="s">
        <v>6931</v>
      </c>
      <c r="M7067" s="366">
        <v>16.286000000000001</v>
      </c>
      <c r="N7067" s="366" t="s">
        <v>1246</v>
      </c>
      <c r="O7067" s="366">
        <v>14</v>
      </c>
      <c r="P7067" s="366">
        <v>64</v>
      </c>
      <c r="Q7067" s="366">
        <v>-1</v>
      </c>
      <c r="R7067" s="366">
        <v>2</v>
      </c>
      <c r="S7067" s="366">
        <v>7</v>
      </c>
      <c r="T7067" s="366">
        <v>-1</v>
      </c>
      <c r="U7067" s="368" t="s">
        <v>11897</v>
      </c>
    </row>
    <row r="7068" spans="1:21" x14ac:dyDescent="0.25">
      <c r="A7068" s="327">
        <v>27</v>
      </c>
      <c r="B7068" s="73">
        <f t="shared" si="263"/>
        <v>7067</v>
      </c>
      <c r="C7068" s="363">
        <v>18</v>
      </c>
      <c r="D7068" s="73" t="str">
        <f>IF(ISNUMBER(C7068),LOOKUP(C7068,LL!$Q$2:$Q$40,LL!$T$2:$T$40),"")</f>
        <v>JA</v>
      </c>
      <c r="E7068" s="73">
        <f>IF(ISNUMBER(C7068),LOOKUP(C7068,LL!$Q$2:$Q$40,LL!$U$2:$U$40),"")</f>
        <v>42</v>
      </c>
      <c r="F7068" s="363">
        <v>5</v>
      </c>
      <c r="G7068" s="363">
        <v>6.11</v>
      </c>
      <c r="H7068" s="363" t="s">
        <v>65</v>
      </c>
      <c r="I7068" s="363" t="s">
        <v>3</v>
      </c>
      <c r="J7068" s="363" t="s">
        <v>191</v>
      </c>
      <c r="K7068" s="364" t="s">
        <v>195</v>
      </c>
      <c r="L7068" s="363" t="s">
        <v>489</v>
      </c>
      <c r="M7068" s="363">
        <v>2</v>
      </c>
      <c r="N7068" s="363" t="s">
        <v>1246</v>
      </c>
      <c r="O7068" s="363">
        <v>3</v>
      </c>
      <c r="P7068" s="363">
        <v>16.286000000000001</v>
      </c>
      <c r="Q7068" s="363">
        <v>7</v>
      </c>
      <c r="R7068" s="363">
        <v>7</v>
      </c>
      <c r="S7068" s="363">
        <f>ROUND(2*O7068/Q7068,3)</f>
        <v>0.85699999999999998</v>
      </c>
      <c r="T7068" s="363">
        <f>P7068+S7068</f>
        <v>17.143000000000001</v>
      </c>
      <c r="U7068" s="365" t="s">
        <v>11898</v>
      </c>
    </row>
    <row r="7069" spans="1:21" x14ac:dyDescent="0.25">
      <c r="A7069" s="327"/>
      <c r="B7069" s="74">
        <f t="shared" si="263"/>
        <v>7068</v>
      </c>
      <c r="C7069" s="366">
        <v>18</v>
      </c>
      <c r="D7069" s="74" t="str">
        <f>IF(ISNUMBER(C7069),LOOKUP(C7069,LL!$Q$2:$Q$40,LL!$T$2:$T$40),"")</f>
        <v>JA</v>
      </c>
      <c r="E7069" s="74">
        <f>IF(ISNUMBER(C7069),LOOKUP(C7069,LL!$Q$2:$Q$40,LL!$U$2:$U$40),"")</f>
        <v>42</v>
      </c>
      <c r="F7069" s="366">
        <v>5</v>
      </c>
      <c r="G7069" s="366">
        <v>6.11</v>
      </c>
      <c r="H7069" s="366" t="s">
        <v>65</v>
      </c>
      <c r="I7069" s="366" t="s">
        <v>0</v>
      </c>
      <c r="J7069" s="366" t="s">
        <v>191</v>
      </c>
      <c r="K7069" s="367" t="s">
        <v>195</v>
      </c>
      <c r="L7069" s="366" t="s">
        <v>489</v>
      </c>
      <c r="M7069" s="366">
        <v>3</v>
      </c>
      <c r="N7069" s="366" t="s">
        <v>1246</v>
      </c>
      <c r="O7069" s="366">
        <v>9</v>
      </c>
      <c r="P7069" s="366">
        <f>T7068</f>
        <v>17.143000000000001</v>
      </c>
      <c r="Q7069" s="366">
        <f>Q7068</f>
        <v>7</v>
      </c>
      <c r="R7069" s="366">
        <f>R7068</f>
        <v>7</v>
      </c>
      <c r="S7069" s="366">
        <f>ROUND(2*O7069/Q7069,3)</f>
        <v>2.5710000000000002</v>
      </c>
      <c r="T7069" s="366">
        <f>P7069+S7069</f>
        <v>19.714000000000002</v>
      </c>
      <c r="U7069" s="368" t="s">
        <v>11899</v>
      </c>
    </row>
    <row r="7070" spans="1:21" x14ac:dyDescent="0.25">
      <c r="A7070" s="327">
        <v>4</v>
      </c>
      <c r="B7070" s="73">
        <f t="shared" si="263"/>
        <v>7069</v>
      </c>
      <c r="C7070" s="363">
        <v>18</v>
      </c>
      <c r="D7070" s="73" t="str">
        <f>IF(ISNUMBER(C7070),LOOKUP(C7070,LL!$Q$2:$Q$40,LL!$T$2:$T$40),"")</f>
        <v>JA</v>
      </c>
      <c r="E7070" s="73">
        <f>IF(ISNUMBER(C7070),LOOKUP(C7070,LL!$Q$2:$Q$40,LL!$U$2:$U$40),"")</f>
        <v>42</v>
      </c>
      <c r="F7070" s="363">
        <v>5</v>
      </c>
      <c r="G7070" s="363">
        <v>6.11</v>
      </c>
      <c r="H7070" s="363" t="s">
        <v>65</v>
      </c>
      <c r="I7070" s="363" t="s">
        <v>3</v>
      </c>
      <c r="J7070" s="363" t="s">
        <v>191</v>
      </c>
      <c r="K7070" s="364" t="s">
        <v>189</v>
      </c>
      <c r="L7070" s="363" t="s">
        <v>193</v>
      </c>
      <c r="M7070" s="363" t="s">
        <v>861</v>
      </c>
      <c r="N7070" s="363" t="s">
        <v>1246</v>
      </c>
      <c r="O7070" s="363" t="s">
        <v>843</v>
      </c>
      <c r="P7070" s="363">
        <v>2</v>
      </c>
      <c r="Q7070" s="363">
        <v>7</v>
      </c>
      <c r="R7070" s="363">
        <f>T7069</f>
        <v>19.714000000000002</v>
      </c>
      <c r="S7070" s="363">
        <f>ROUND(2*P7070/Q7070,3)</f>
        <v>0.57099999999999995</v>
      </c>
      <c r="T7070" s="363">
        <f>R7070+S7070</f>
        <v>20.285000000000004</v>
      </c>
      <c r="U7070" s="365" t="s">
        <v>11900</v>
      </c>
    </row>
    <row r="7071" spans="1:21" x14ac:dyDescent="0.25">
      <c r="A7071" s="327">
        <v>1</v>
      </c>
      <c r="B7071" s="74">
        <f t="shared" si="263"/>
        <v>7070</v>
      </c>
      <c r="C7071" s="366">
        <v>18</v>
      </c>
      <c r="D7071" s="74" t="str">
        <f>IF(ISNUMBER(C7071),LOOKUP(C7071,LL!$Q$2:$Q$40,LL!$T$2:$T$40),"")</f>
        <v>JA</v>
      </c>
      <c r="E7071" s="74">
        <f>IF(ISNUMBER(C7071),LOOKUP(C7071,LL!$Q$2:$Q$40,LL!$U$2:$U$40),"")</f>
        <v>42</v>
      </c>
      <c r="F7071" s="366">
        <v>5</v>
      </c>
      <c r="G7071" s="366">
        <v>6.11</v>
      </c>
      <c r="H7071" s="366" t="s">
        <v>65</v>
      </c>
      <c r="I7071" s="366" t="s">
        <v>3</v>
      </c>
      <c r="J7071" s="366" t="s">
        <v>191</v>
      </c>
      <c r="K7071" s="367" t="s">
        <v>194</v>
      </c>
      <c r="L7071" s="366" t="s">
        <v>871</v>
      </c>
      <c r="M7071" s="366">
        <v>20.286000000000001</v>
      </c>
      <c r="N7071" s="366" t="s">
        <v>1246</v>
      </c>
      <c r="O7071" s="366">
        <v>1</v>
      </c>
      <c r="P7071" s="366">
        <v>22</v>
      </c>
      <c r="Q7071" s="366">
        <v>1</v>
      </c>
      <c r="R7071" s="366" t="s">
        <v>334</v>
      </c>
      <c r="S7071" s="366">
        <v>2</v>
      </c>
      <c r="T7071" s="366">
        <v>4</v>
      </c>
      <c r="U7071" s="368" t="s">
        <v>11901</v>
      </c>
    </row>
    <row r="7072" spans="1:21" x14ac:dyDescent="0.25">
      <c r="A7072" s="327">
        <v>38</v>
      </c>
      <c r="B7072" s="73">
        <f t="shared" si="263"/>
        <v>7071</v>
      </c>
      <c r="C7072" s="363">
        <v>18</v>
      </c>
      <c r="D7072" s="73" t="str">
        <f>IF(ISNUMBER(C7072),LOOKUP(C7072,LL!$Q$2:$Q$40,LL!$T$2:$T$40),"")</f>
        <v>JA</v>
      </c>
      <c r="E7072" s="73">
        <f>IF(ISNUMBER(C7072),LOOKUP(C7072,LL!$Q$2:$Q$40,LL!$U$2:$U$40),"")</f>
        <v>42</v>
      </c>
      <c r="F7072" s="363">
        <v>5</v>
      </c>
      <c r="G7072" s="363">
        <v>5</v>
      </c>
      <c r="H7072" s="363" t="s">
        <v>197</v>
      </c>
      <c r="I7072" s="363" t="s">
        <v>546</v>
      </c>
      <c r="J7072" s="363" t="s">
        <v>177</v>
      </c>
      <c r="K7072" s="364" t="s">
        <v>349</v>
      </c>
      <c r="L7072" s="363" t="s">
        <v>1121</v>
      </c>
      <c r="M7072" s="363" t="s">
        <v>4780</v>
      </c>
      <c r="N7072" s="363" t="s">
        <v>11927</v>
      </c>
      <c r="O7072" s="363">
        <v>6</v>
      </c>
      <c r="P7072" s="363">
        <v>3</v>
      </c>
      <c r="Q7072" s="363">
        <v>3</v>
      </c>
      <c r="R7072" s="363">
        <v>0</v>
      </c>
      <c r="S7072" s="363">
        <v>0</v>
      </c>
      <c r="T7072" s="363">
        <v>0</v>
      </c>
      <c r="U7072" s="365" t="s">
        <v>11902</v>
      </c>
    </row>
    <row r="7073" spans="1:21" x14ac:dyDescent="0.25">
      <c r="A7073" s="327">
        <v>56</v>
      </c>
      <c r="B7073" s="74">
        <f t="shared" si="263"/>
        <v>7072</v>
      </c>
      <c r="C7073" s="366">
        <v>18</v>
      </c>
      <c r="D7073" s="74" t="str">
        <f>IF(ISNUMBER(C7073),LOOKUP(C7073,LL!$Q$2:$Q$40,LL!$T$2:$T$40),"")</f>
        <v>JA</v>
      </c>
      <c r="E7073" s="74">
        <f>IF(ISNUMBER(C7073),LOOKUP(C7073,LL!$Q$2:$Q$40,LL!$U$2:$U$40),"")</f>
        <v>42</v>
      </c>
      <c r="F7073" s="366">
        <v>5</v>
      </c>
      <c r="G7073" s="366">
        <v>5</v>
      </c>
      <c r="H7073" s="366" t="s">
        <v>197</v>
      </c>
      <c r="I7073" s="366" t="s">
        <v>546</v>
      </c>
      <c r="J7073" s="366" t="s">
        <v>177</v>
      </c>
      <c r="K7073" s="367" t="s">
        <v>6487</v>
      </c>
      <c r="L7073" s="366" t="s">
        <v>11355</v>
      </c>
      <c r="M7073" s="366" t="s">
        <v>11908</v>
      </c>
      <c r="N7073" s="366" t="s">
        <v>11927</v>
      </c>
      <c r="O7073" s="366">
        <v>20</v>
      </c>
      <c r="P7073" s="366">
        <v>4</v>
      </c>
      <c r="Q7073" s="366">
        <v>9</v>
      </c>
      <c r="R7073" s="366">
        <v>8</v>
      </c>
      <c r="S7073" s="366">
        <v>0</v>
      </c>
      <c r="T7073" s="366">
        <v>0</v>
      </c>
      <c r="U7073" s="368" t="s">
        <v>11903</v>
      </c>
    </row>
    <row r="7074" spans="1:21" x14ac:dyDescent="0.25">
      <c r="A7074" s="327">
        <v>38</v>
      </c>
      <c r="B7074" s="73">
        <f t="shared" si="263"/>
        <v>7073</v>
      </c>
      <c r="C7074" s="363">
        <v>18</v>
      </c>
      <c r="D7074" s="73" t="str">
        <f>IF(ISNUMBER(C7074),LOOKUP(C7074,LL!$Q$2:$Q$40,LL!$T$2:$T$40),"")</f>
        <v>JA</v>
      </c>
      <c r="E7074" s="73">
        <f>IF(ISNUMBER(C7074),LOOKUP(C7074,LL!$Q$2:$Q$40,LL!$U$2:$U$40),"")</f>
        <v>42</v>
      </c>
      <c r="F7074" s="363">
        <v>5</v>
      </c>
      <c r="G7074" s="363">
        <v>3</v>
      </c>
      <c r="H7074" s="363" t="s">
        <v>198</v>
      </c>
      <c r="I7074" s="363" t="s">
        <v>0</v>
      </c>
      <c r="J7074" s="363" t="s">
        <v>187</v>
      </c>
      <c r="K7074" s="364" t="s">
        <v>349</v>
      </c>
      <c r="L7074" s="363" t="s">
        <v>4780</v>
      </c>
      <c r="M7074" s="363" t="s">
        <v>2203</v>
      </c>
      <c r="N7074" s="363" t="s">
        <v>11904</v>
      </c>
      <c r="O7074" s="363">
        <v>2</v>
      </c>
      <c r="P7074" s="363">
        <v>0</v>
      </c>
      <c r="Q7074" s="363">
        <v>0</v>
      </c>
      <c r="R7074" s="363">
        <v>0</v>
      </c>
      <c r="S7074" s="363">
        <v>0</v>
      </c>
      <c r="T7074" s="363">
        <v>2</v>
      </c>
      <c r="U7074" s="365" t="s">
        <v>11905</v>
      </c>
    </row>
    <row r="7075" spans="1:21" x14ac:dyDescent="0.25">
      <c r="A7075" s="327">
        <v>38</v>
      </c>
      <c r="B7075" s="74">
        <f t="shared" si="263"/>
        <v>7074</v>
      </c>
      <c r="C7075" s="366">
        <v>18</v>
      </c>
      <c r="D7075" s="74" t="str">
        <f>IF(ISNUMBER(C7075),LOOKUP(C7075,LL!$Q$2:$Q$40,LL!$T$2:$T$40),"")</f>
        <v>JA</v>
      </c>
      <c r="E7075" s="74">
        <f>IF(ISNUMBER(C7075),LOOKUP(C7075,LL!$Q$2:$Q$40,LL!$U$2:$U$40),"")</f>
        <v>42</v>
      </c>
      <c r="F7075" s="366">
        <v>5</v>
      </c>
      <c r="G7075" s="366">
        <v>4</v>
      </c>
      <c r="H7075" s="366" t="s">
        <v>217</v>
      </c>
      <c r="I7075" s="366" t="s">
        <v>3</v>
      </c>
      <c r="J7075" s="366" t="s">
        <v>357</v>
      </c>
      <c r="K7075" s="367" t="s">
        <v>349</v>
      </c>
      <c r="L7075" s="366" t="s">
        <v>4780</v>
      </c>
      <c r="M7075" s="366" t="s">
        <v>2203</v>
      </c>
      <c r="N7075" s="366" t="s">
        <v>3126</v>
      </c>
      <c r="O7075" s="366">
        <v>1</v>
      </c>
      <c r="P7075" s="366">
        <v>0</v>
      </c>
      <c r="Q7075" s="366">
        <v>0</v>
      </c>
      <c r="R7075" s="366">
        <v>0</v>
      </c>
      <c r="S7075" s="366">
        <v>0</v>
      </c>
      <c r="T7075" s="366">
        <v>1</v>
      </c>
      <c r="U7075" s="368" t="s">
        <v>11906</v>
      </c>
    </row>
    <row r="7076" spans="1:21" x14ac:dyDescent="0.25">
      <c r="A7076" s="327">
        <v>38</v>
      </c>
      <c r="B7076" s="73">
        <f t="shared" si="263"/>
        <v>7075</v>
      </c>
      <c r="C7076" s="363">
        <v>18</v>
      </c>
      <c r="D7076" s="73" t="str">
        <f>IF(ISNUMBER(C7076),LOOKUP(C7076,LL!$Q$2:$Q$40,LL!$T$2:$T$40),"")</f>
        <v>JA</v>
      </c>
      <c r="E7076" s="73">
        <f>IF(ISNUMBER(C7076),LOOKUP(C7076,LL!$Q$2:$Q$40,LL!$U$2:$U$40),"")</f>
        <v>42</v>
      </c>
      <c r="F7076" s="363">
        <v>5</v>
      </c>
      <c r="G7076" s="363">
        <v>9</v>
      </c>
      <c r="H7076" s="363" t="s">
        <v>176</v>
      </c>
      <c r="I7076" s="363" t="s">
        <v>5</v>
      </c>
      <c r="J7076" s="363" t="s">
        <v>177</v>
      </c>
      <c r="K7076" s="364" t="s">
        <v>349</v>
      </c>
      <c r="L7076" s="363" t="s">
        <v>1121</v>
      </c>
      <c r="M7076" s="363" t="s">
        <v>4780</v>
      </c>
      <c r="N7076" s="363" t="s">
        <v>4411</v>
      </c>
      <c r="O7076" s="363">
        <v>5</v>
      </c>
      <c r="P7076" s="363">
        <v>2</v>
      </c>
      <c r="Q7076" s="363">
        <v>3</v>
      </c>
      <c r="R7076" s="363">
        <v>0</v>
      </c>
      <c r="S7076" s="363">
        <v>0</v>
      </c>
      <c r="T7076" s="363">
        <v>0</v>
      </c>
      <c r="U7076" s="365" t="s">
        <v>11907</v>
      </c>
    </row>
    <row r="7077" spans="1:21" x14ac:dyDescent="0.25">
      <c r="A7077" s="327">
        <v>56</v>
      </c>
      <c r="B7077" s="74">
        <f t="shared" si="263"/>
        <v>7076</v>
      </c>
      <c r="C7077" s="366">
        <v>18</v>
      </c>
      <c r="D7077" s="74" t="str">
        <f>IF(ISNUMBER(C7077),LOOKUP(C7077,LL!$Q$2:$Q$40,LL!$T$2:$T$40),"")</f>
        <v>JA</v>
      </c>
      <c r="E7077" s="74">
        <f>IF(ISNUMBER(C7077),LOOKUP(C7077,LL!$Q$2:$Q$40,LL!$U$2:$U$40),"")</f>
        <v>42</v>
      </c>
      <c r="F7077" s="366">
        <v>5</v>
      </c>
      <c r="G7077" s="366">
        <v>9</v>
      </c>
      <c r="H7077" s="366" t="s">
        <v>176</v>
      </c>
      <c r="I7077" s="366" t="s">
        <v>5</v>
      </c>
      <c r="J7077" s="366" t="s">
        <v>177</v>
      </c>
      <c r="K7077" s="367" t="s">
        <v>271</v>
      </c>
      <c r="L7077" s="366" t="s">
        <v>11355</v>
      </c>
      <c r="M7077" s="366" t="s">
        <v>11908</v>
      </c>
      <c r="N7077" s="366" t="s">
        <v>4411</v>
      </c>
      <c r="O7077" s="366">
        <v>18</v>
      </c>
      <c r="P7077" s="366">
        <v>0</v>
      </c>
      <c r="Q7077" s="366">
        <v>9</v>
      </c>
      <c r="R7077" s="366">
        <v>7</v>
      </c>
      <c r="S7077" s="366">
        <v>0</v>
      </c>
      <c r="T7077" s="366">
        <v>0</v>
      </c>
      <c r="U7077" s="368"/>
    </row>
    <row r="7078" spans="1:21" x14ac:dyDescent="0.25">
      <c r="A7078" s="327">
        <v>43</v>
      </c>
      <c r="B7078" s="73">
        <f t="shared" si="263"/>
        <v>7077</v>
      </c>
      <c r="C7078" s="363">
        <v>18</v>
      </c>
      <c r="D7078" s="73" t="str">
        <f>IF(ISNUMBER(C7078),LOOKUP(C7078,LL!$Q$2:$Q$40,LL!$T$2:$T$40),"")</f>
        <v>JA</v>
      </c>
      <c r="E7078" s="73">
        <f>IF(ISNUMBER(C7078),LOOKUP(C7078,LL!$Q$2:$Q$40,LL!$U$2:$U$40),"")</f>
        <v>42</v>
      </c>
      <c r="F7078" s="363">
        <v>5</v>
      </c>
      <c r="G7078" s="363">
        <v>1</v>
      </c>
      <c r="H7078" s="363" t="s">
        <v>186</v>
      </c>
      <c r="I7078" s="363" t="s">
        <v>341</v>
      </c>
      <c r="J7078" s="363" t="s">
        <v>187</v>
      </c>
      <c r="K7078" s="364" t="s">
        <v>347</v>
      </c>
      <c r="L7078" s="363" t="s">
        <v>1121</v>
      </c>
      <c r="M7078" s="363" t="s">
        <v>11355</v>
      </c>
      <c r="N7078" s="363" t="s">
        <v>11909</v>
      </c>
      <c r="O7078" s="363">
        <v>8</v>
      </c>
      <c r="P7078" s="363">
        <v>1</v>
      </c>
      <c r="Q7078" s="363">
        <v>7</v>
      </c>
      <c r="R7078" s="363">
        <v>0</v>
      </c>
      <c r="S7078" s="363">
        <v>35</v>
      </c>
      <c r="T7078" s="363">
        <v>0</v>
      </c>
      <c r="U7078" s="365" t="s">
        <v>11922</v>
      </c>
    </row>
    <row r="7079" spans="1:21" x14ac:dyDescent="0.25">
      <c r="A7079" s="327">
        <v>40</v>
      </c>
      <c r="B7079" s="74">
        <f t="shared" si="263"/>
        <v>7078</v>
      </c>
      <c r="C7079" s="366">
        <v>18</v>
      </c>
      <c r="D7079" s="74" t="str">
        <f>IF(ISNUMBER(C7079),LOOKUP(C7079,LL!$Q$2:$Q$40,LL!$T$2:$T$40),"")</f>
        <v>JA</v>
      </c>
      <c r="E7079" s="74">
        <f>IF(ISNUMBER(C7079),LOOKUP(C7079,LL!$Q$2:$Q$40,LL!$U$2:$U$40),"")</f>
        <v>42</v>
      </c>
      <c r="F7079" s="366">
        <v>5</v>
      </c>
      <c r="G7079" s="366">
        <v>1</v>
      </c>
      <c r="H7079" s="366" t="s">
        <v>186</v>
      </c>
      <c r="I7079" s="366" t="s">
        <v>341</v>
      </c>
      <c r="J7079" s="366" t="s">
        <v>187</v>
      </c>
      <c r="K7079" s="367" t="s">
        <v>11547</v>
      </c>
      <c r="L7079" s="366" t="s">
        <v>258</v>
      </c>
      <c r="M7079" s="366" t="s">
        <v>11355</v>
      </c>
      <c r="N7079" s="366" t="s">
        <v>11909</v>
      </c>
      <c r="O7079" s="366">
        <v>8</v>
      </c>
      <c r="P7079" s="366">
        <v>0</v>
      </c>
      <c r="Q7079" s="366">
        <v>0</v>
      </c>
      <c r="R7079" s="366">
        <v>0</v>
      </c>
      <c r="S7079" s="366">
        <v>0</v>
      </c>
      <c r="T7079" s="366">
        <v>0</v>
      </c>
      <c r="U7079" s="368" t="s">
        <v>11910</v>
      </c>
    </row>
    <row r="7080" spans="1:21" x14ac:dyDescent="0.25">
      <c r="A7080" s="327"/>
      <c r="B7080" s="73">
        <f t="shared" si="263"/>
        <v>7079</v>
      </c>
      <c r="C7080" s="363">
        <v>18</v>
      </c>
      <c r="D7080" s="73" t="str">
        <f>IF(ISNUMBER(C7080),LOOKUP(C7080,LL!$Q$2:$Q$40,LL!$T$2:$T$40),"")</f>
        <v>JA</v>
      </c>
      <c r="E7080" s="73">
        <f>IF(ISNUMBER(C7080),LOOKUP(C7080,LL!$Q$2:$Q$40,LL!$U$2:$U$40),"")</f>
        <v>42</v>
      </c>
      <c r="F7080" s="363">
        <v>5</v>
      </c>
      <c r="G7080" s="363">
        <v>1</v>
      </c>
      <c r="H7080" s="363" t="s">
        <v>186</v>
      </c>
      <c r="I7080" s="363" t="s">
        <v>341</v>
      </c>
      <c r="J7080" s="363" t="s">
        <v>187</v>
      </c>
      <c r="K7080" s="364" t="s">
        <v>11547</v>
      </c>
      <c r="L7080" s="363" t="s">
        <v>11548</v>
      </c>
      <c r="M7080" s="363" t="s">
        <v>11355</v>
      </c>
      <c r="N7080" s="363" t="s">
        <v>11909</v>
      </c>
      <c r="O7080" s="363">
        <v>35</v>
      </c>
      <c r="P7080" s="363">
        <v>0</v>
      </c>
      <c r="Q7080" s="363">
        <v>0</v>
      </c>
      <c r="R7080" s="363">
        <v>0</v>
      </c>
      <c r="S7080" s="363">
        <v>0</v>
      </c>
      <c r="T7080" s="363">
        <v>0</v>
      </c>
      <c r="U7080" s="365" t="s">
        <v>11911</v>
      </c>
    </row>
    <row r="7081" spans="1:21" x14ac:dyDescent="0.25">
      <c r="A7081" s="327">
        <v>29</v>
      </c>
      <c r="B7081" s="74">
        <f t="shared" si="263"/>
        <v>7080</v>
      </c>
      <c r="C7081" s="366">
        <v>18</v>
      </c>
      <c r="D7081" s="74" t="str">
        <f>IF(ISNUMBER(C7081),LOOKUP(C7081,LL!$Q$2:$Q$40,LL!$T$2:$T$40),"")</f>
        <v>JA</v>
      </c>
      <c r="E7081" s="74">
        <f>IF(ISNUMBER(C7081),LOOKUP(C7081,LL!$Q$2:$Q$40,LL!$U$2:$U$40),"")</f>
        <v>42</v>
      </c>
      <c r="F7081" s="366">
        <v>5</v>
      </c>
      <c r="G7081" s="366">
        <v>6</v>
      </c>
      <c r="H7081" s="366" t="s">
        <v>65</v>
      </c>
      <c r="I7081" s="366" t="s">
        <v>3</v>
      </c>
      <c r="J7081" s="366" t="s">
        <v>191</v>
      </c>
      <c r="K7081" s="367" t="s">
        <v>740</v>
      </c>
      <c r="L7081" s="366" t="s">
        <v>9372</v>
      </c>
      <c r="M7081" s="366" t="s">
        <v>292</v>
      </c>
      <c r="N7081" s="366" t="s">
        <v>1251</v>
      </c>
      <c r="O7081" s="366">
        <v>3</v>
      </c>
      <c r="P7081" s="366">
        <v>1</v>
      </c>
      <c r="Q7081" s="366">
        <v>1</v>
      </c>
      <c r="R7081" s="366">
        <v>0</v>
      </c>
      <c r="S7081" s="366">
        <v>0</v>
      </c>
      <c r="T7081" s="366">
        <v>0</v>
      </c>
      <c r="U7081" s="368" t="s">
        <v>11912</v>
      </c>
    </row>
    <row r="7082" spans="1:21" x14ac:dyDescent="0.25">
      <c r="A7082" s="327"/>
      <c r="B7082" s="73">
        <f t="shared" si="263"/>
        <v>7081</v>
      </c>
      <c r="C7082" s="363">
        <v>18</v>
      </c>
      <c r="D7082" s="73" t="str">
        <f>IF(ISNUMBER(C7082),LOOKUP(C7082,LL!$Q$2:$Q$40,LL!$T$2:$T$40),"")</f>
        <v>JA</v>
      </c>
      <c r="E7082" s="73">
        <f>IF(ISNUMBER(C7082),LOOKUP(C7082,LL!$Q$2:$Q$40,LL!$U$2:$U$40),"")</f>
        <v>42</v>
      </c>
      <c r="F7082" s="363">
        <v>5</v>
      </c>
      <c r="G7082" s="363">
        <v>6</v>
      </c>
      <c r="H7082" s="363" t="s">
        <v>65</v>
      </c>
      <c r="I7082" s="363" t="s">
        <v>3</v>
      </c>
      <c r="J7082" s="363" t="s">
        <v>191</v>
      </c>
      <c r="K7082" s="364" t="s">
        <v>740</v>
      </c>
      <c r="L7082" s="363" t="s">
        <v>2711</v>
      </c>
      <c r="M7082" s="363" t="s">
        <v>291</v>
      </c>
      <c r="N7082" s="363" t="s">
        <v>1251</v>
      </c>
      <c r="O7082" s="363">
        <v>0</v>
      </c>
      <c r="P7082" s="363">
        <v>2</v>
      </c>
      <c r="Q7082" s="363">
        <v>0</v>
      </c>
      <c r="R7082" s="363">
        <v>0</v>
      </c>
      <c r="S7082" s="363">
        <v>0</v>
      </c>
      <c r="T7082" s="363">
        <v>0</v>
      </c>
      <c r="U7082" s="365" t="s">
        <v>11913</v>
      </c>
    </row>
    <row r="7083" spans="1:21" x14ac:dyDescent="0.25">
      <c r="A7083" s="327">
        <v>43</v>
      </c>
      <c r="B7083" s="74">
        <f t="shared" si="263"/>
        <v>7082</v>
      </c>
      <c r="C7083" s="366">
        <v>18</v>
      </c>
      <c r="D7083" s="74" t="str">
        <f>IF(ISNUMBER(C7083),LOOKUP(C7083,LL!$Q$2:$Q$40,LL!$T$2:$T$40),"")</f>
        <v>JA</v>
      </c>
      <c r="E7083" s="74">
        <f>IF(ISNUMBER(C7083),LOOKUP(C7083,LL!$Q$2:$Q$40,LL!$U$2:$U$40),"")</f>
        <v>42</v>
      </c>
      <c r="F7083" s="366">
        <v>5</v>
      </c>
      <c r="G7083" s="366">
        <v>10</v>
      </c>
      <c r="H7083" s="366" t="s">
        <v>389</v>
      </c>
      <c r="I7083" s="366" t="s">
        <v>3</v>
      </c>
      <c r="J7083" s="366" t="s">
        <v>191</v>
      </c>
      <c r="K7083" s="367" t="s">
        <v>347</v>
      </c>
      <c r="L7083" s="366" t="s">
        <v>1121</v>
      </c>
      <c r="M7083" s="366" t="s">
        <v>11355</v>
      </c>
      <c r="N7083" s="366" t="s">
        <v>11914</v>
      </c>
      <c r="O7083" s="366">
        <v>7</v>
      </c>
      <c r="P7083" s="366">
        <v>1</v>
      </c>
      <c r="Q7083" s="366">
        <v>4</v>
      </c>
      <c r="R7083" s="366">
        <v>2</v>
      </c>
      <c r="S7083" s="366">
        <v>19</v>
      </c>
      <c r="T7083" s="366">
        <v>2</v>
      </c>
      <c r="U7083" s="368" t="s">
        <v>11923</v>
      </c>
    </row>
    <row r="7084" spans="1:21" x14ac:dyDescent="0.25">
      <c r="A7084" s="327">
        <v>40</v>
      </c>
      <c r="B7084" s="73">
        <f t="shared" si="263"/>
        <v>7083</v>
      </c>
      <c r="C7084" s="363">
        <v>18</v>
      </c>
      <c r="D7084" s="73" t="str">
        <f>IF(ISNUMBER(C7084),LOOKUP(C7084,LL!$Q$2:$Q$40,LL!$T$2:$T$40),"")</f>
        <v>JA</v>
      </c>
      <c r="E7084" s="73">
        <f>IF(ISNUMBER(C7084),LOOKUP(C7084,LL!$Q$2:$Q$40,LL!$U$2:$U$40),"")</f>
        <v>42</v>
      </c>
      <c r="F7084" s="363">
        <v>5</v>
      </c>
      <c r="G7084" s="363">
        <v>10</v>
      </c>
      <c r="H7084" s="363" t="s">
        <v>389</v>
      </c>
      <c r="I7084" s="363" t="s">
        <v>3</v>
      </c>
      <c r="J7084" s="363" t="s">
        <v>191</v>
      </c>
      <c r="K7084" s="364" t="s">
        <v>11547</v>
      </c>
      <c r="L7084" s="363" t="s">
        <v>258</v>
      </c>
      <c r="M7084" s="363" t="s">
        <v>11355</v>
      </c>
      <c r="N7084" s="363" t="s">
        <v>11914</v>
      </c>
      <c r="O7084" s="363">
        <v>6</v>
      </c>
      <c r="P7084" s="363">
        <v>0</v>
      </c>
      <c r="Q7084" s="363">
        <v>1</v>
      </c>
      <c r="R7084" s="363">
        <v>0</v>
      </c>
      <c r="S7084" s="363">
        <v>0</v>
      </c>
      <c r="T7084" s="363">
        <v>0</v>
      </c>
      <c r="U7084" s="365" t="s">
        <v>11924</v>
      </c>
    </row>
    <row r="7085" spans="1:21" x14ac:dyDescent="0.25">
      <c r="A7085" s="327"/>
      <c r="B7085" s="74">
        <f t="shared" si="263"/>
        <v>7084</v>
      </c>
      <c r="C7085" s="366">
        <v>18</v>
      </c>
      <c r="D7085" s="74" t="str">
        <f>IF(ISNUMBER(C7085),LOOKUP(C7085,LL!$Q$2:$Q$40,LL!$T$2:$T$40),"")</f>
        <v>JA</v>
      </c>
      <c r="E7085" s="74">
        <f>IF(ISNUMBER(C7085),LOOKUP(C7085,LL!$Q$2:$Q$40,LL!$U$2:$U$40),"")</f>
        <v>42</v>
      </c>
      <c r="F7085" s="366">
        <v>5</v>
      </c>
      <c r="G7085" s="366">
        <v>10</v>
      </c>
      <c r="H7085" s="366" t="s">
        <v>389</v>
      </c>
      <c r="I7085" s="366" t="s">
        <v>3</v>
      </c>
      <c r="J7085" s="366" t="s">
        <v>191</v>
      </c>
      <c r="K7085" s="367" t="s">
        <v>11547</v>
      </c>
      <c r="L7085" s="366" t="s">
        <v>11548</v>
      </c>
      <c r="M7085" s="366" t="s">
        <v>11355</v>
      </c>
      <c r="N7085" s="366" t="s">
        <v>11914</v>
      </c>
      <c r="O7085" s="366">
        <v>14</v>
      </c>
      <c r="P7085" s="366">
        <v>0</v>
      </c>
      <c r="Q7085" s="366">
        <v>5</v>
      </c>
      <c r="R7085" s="366">
        <v>0</v>
      </c>
      <c r="S7085" s="366">
        <v>0</v>
      </c>
      <c r="T7085" s="366">
        <v>0</v>
      </c>
      <c r="U7085" s="368" t="s">
        <v>11925</v>
      </c>
    </row>
    <row r="7086" spans="1:21" x14ac:dyDescent="0.25">
      <c r="A7086" s="327">
        <v>29</v>
      </c>
      <c r="B7086" s="73">
        <f t="shared" si="263"/>
        <v>7085</v>
      </c>
      <c r="C7086" s="363">
        <v>18</v>
      </c>
      <c r="D7086" s="73" t="str">
        <f>IF(ISNUMBER(C7086),LOOKUP(C7086,LL!$Q$2:$Q$40,LL!$T$2:$T$40),"")</f>
        <v>JA</v>
      </c>
      <c r="E7086" s="73">
        <f>IF(ISNUMBER(C7086),LOOKUP(C7086,LL!$Q$2:$Q$40,LL!$U$2:$U$40),"")</f>
        <v>42</v>
      </c>
      <c r="F7086" s="363">
        <v>5</v>
      </c>
      <c r="G7086" s="363">
        <v>5</v>
      </c>
      <c r="H7086" s="363" t="s">
        <v>197</v>
      </c>
      <c r="I7086" s="363" t="s">
        <v>0</v>
      </c>
      <c r="J7086" s="363" t="s">
        <v>357</v>
      </c>
      <c r="K7086" s="364" t="s">
        <v>740</v>
      </c>
      <c r="L7086" s="363" t="s">
        <v>10505</v>
      </c>
      <c r="M7086" s="363" t="s">
        <v>291</v>
      </c>
      <c r="N7086" s="363" t="s">
        <v>11927</v>
      </c>
      <c r="O7086" s="363">
        <v>2</v>
      </c>
      <c r="P7086" s="363">
        <v>0</v>
      </c>
      <c r="Q7086" s="363">
        <v>1</v>
      </c>
      <c r="R7086" s="363">
        <v>0</v>
      </c>
      <c r="S7086" s="363">
        <v>0</v>
      </c>
      <c r="T7086" s="363">
        <v>0</v>
      </c>
      <c r="U7086" s="365" t="s">
        <v>11928</v>
      </c>
    </row>
    <row r="7087" spans="1:21" x14ac:dyDescent="0.25">
      <c r="A7087" s="327">
        <v>14</v>
      </c>
      <c r="B7087" s="74">
        <f t="shared" si="263"/>
        <v>7086</v>
      </c>
      <c r="C7087" s="366">
        <v>18</v>
      </c>
      <c r="D7087" s="74" t="str">
        <f>IF(ISNUMBER(C7087),LOOKUP(C7087,LL!$Q$2:$Q$40,LL!$T$2:$T$40),"")</f>
        <v>JA</v>
      </c>
      <c r="E7087" s="74">
        <f>IF(ISNUMBER(C7087),LOOKUP(C7087,LL!$Q$2:$Q$40,LL!$U$2:$U$40),"")</f>
        <v>42</v>
      </c>
      <c r="F7087" s="366">
        <v>6</v>
      </c>
      <c r="G7087" s="366">
        <v>3</v>
      </c>
      <c r="H7087" s="366" t="s">
        <v>358</v>
      </c>
      <c r="I7087" s="366" t="s">
        <v>260</v>
      </c>
      <c r="J7087" s="366" t="s">
        <v>261</v>
      </c>
      <c r="K7087" s="367" t="s">
        <v>642</v>
      </c>
      <c r="L7087" s="366" t="s">
        <v>334</v>
      </c>
      <c r="M7087" s="366">
        <v>1</v>
      </c>
      <c r="N7087" s="366" t="s">
        <v>4290</v>
      </c>
      <c r="O7087" s="366" t="s">
        <v>856</v>
      </c>
      <c r="P7087" s="366" t="s">
        <v>857</v>
      </c>
      <c r="Q7087" s="366" t="s">
        <v>856</v>
      </c>
      <c r="R7087" s="366"/>
      <c r="S7087" s="366"/>
      <c r="T7087" s="366"/>
      <c r="U7087" s="368" t="s">
        <v>11935</v>
      </c>
    </row>
    <row r="7088" spans="1:21" x14ac:dyDescent="0.25">
      <c r="A7088" s="327">
        <v>36</v>
      </c>
      <c r="B7088" s="73">
        <f t="shared" si="263"/>
        <v>7087</v>
      </c>
      <c r="C7088" s="363">
        <v>18</v>
      </c>
      <c r="D7088" s="73" t="str">
        <f>IF(ISNUMBER(C7088),LOOKUP(C7088,LL!$Q$2:$Q$40,LL!$T$2:$T$40),"")</f>
        <v>JA</v>
      </c>
      <c r="E7088" s="73">
        <f>IF(ISNUMBER(C7088),LOOKUP(C7088,LL!$Q$2:$Q$40,LL!$U$2:$U$40),"")</f>
        <v>42</v>
      </c>
      <c r="F7088" s="363">
        <v>6</v>
      </c>
      <c r="G7088" s="363">
        <v>4</v>
      </c>
      <c r="H7088" s="363" t="s">
        <v>217</v>
      </c>
      <c r="I7088" s="363" t="s">
        <v>191</v>
      </c>
      <c r="J7088" s="363" t="s">
        <v>546</v>
      </c>
      <c r="K7088" s="364" t="s">
        <v>10782</v>
      </c>
      <c r="L7088" s="363" t="s">
        <v>3767</v>
      </c>
      <c r="M7088" s="363">
        <v>0.2</v>
      </c>
      <c r="N7088" s="363" t="s">
        <v>909</v>
      </c>
      <c r="O7088" s="363">
        <v>0</v>
      </c>
      <c r="P7088" s="363" t="s">
        <v>11929</v>
      </c>
      <c r="Q7088" s="363">
        <v>1</v>
      </c>
      <c r="R7088" s="363">
        <v>0</v>
      </c>
      <c r="S7088" s="363">
        <v>0</v>
      </c>
      <c r="T7088" s="363">
        <v>9</v>
      </c>
      <c r="U7088" s="365" t="s">
        <v>11930</v>
      </c>
    </row>
    <row r="7089" spans="1:21" x14ac:dyDescent="0.25">
      <c r="A7089" s="327">
        <v>33</v>
      </c>
      <c r="B7089" s="74">
        <f t="shared" si="263"/>
        <v>7088</v>
      </c>
      <c r="C7089" s="366">
        <v>18</v>
      </c>
      <c r="D7089" s="74" t="str">
        <f>IF(ISNUMBER(C7089),LOOKUP(C7089,LL!$Q$2:$Q$40,LL!$T$2:$T$40),"")</f>
        <v>JA</v>
      </c>
      <c r="E7089" s="74">
        <f>IF(ISNUMBER(C7089),LOOKUP(C7089,LL!$Q$2:$Q$40,LL!$U$2:$U$40),"")</f>
        <v>42</v>
      </c>
      <c r="F7089" s="366">
        <v>6</v>
      </c>
      <c r="G7089" s="366">
        <v>4</v>
      </c>
      <c r="H7089" s="366" t="s">
        <v>217</v>
      </c>
      <c r="I7089" s="366" t="s">
        <v>191</v>
      </c>
      <c r="J7089" s="366" t="s">
        <v>546</v>
      </c>
      <c r="K7089" s="367" t="s">
        <v>6929</v>
      </c>
      <c r="L7089" s="366" t="s">
        <v>11931</v>
      </c>
      <c r="M7089" s="366" t="s">
        <v>11932</v>
      </c>
      <c r="N7089" s="366" t="s">
        <v>909</v>
      </c>
      <c r="O7089" s="366" t="s">
        <v>11933</v>
      </c>
      <c r="P7089" s="366">
        <v>0.97499999999999998</v>
      </c>
      <c r="Q7089" s="366" t="s">
        <v>1051</v>
      </c>
      <c r="R7089" s="366" t="s">
        <v>4064</v>
      </c>
      <c r="S7089" s="366" t="s">
        <v>218</v>
      </c>
      <c r="T7089" s="366" t="s">
        <v>11934</v>
      </c>
      <c r="U7089" s="368" t="s">
        <v>11936</v>
      </c>
    </row>
    <row r="7090" spans="1:21" x14ac:dyDescent="0.25">
      <c r="A7090" s="327">
        <v>54</v>
      </c>
      <c r="B7090" s="73">
        <f t="shared" si="263"/>
        <v>7089</v>
      </c>
      <c r="C7090" s="363">
        <v>18</v>
      </c>
      <c r="D7090" s="73" t="str">
        <f>IF(ISNUMBER(C7090),LOOKUP(C7090,LL!$Q$2:$Q$40,LL!$T$2:$T$40),"")</f>
        <v>JA</v>
      </c>
      <c r="E7090" s="73">
        <f>IF(ISNUMBER(C7090),LOOKUP(C7090,LL!$Q$2:$Q$40,LL!$U$2:$U$40),"")</f>
        <v>42</v>
      </c>
      <c r="F7090" s="363">
        <v>6</v>
      </c>
      <c r="G7090" s="363">
        <v>6</v>
      </c>
      <c r="H7090" s="363" t="s">
        <v>65</v>
      </c>
      <c r="I7090" s="363" t="s">
        <v>191</v>
      </c>
      <c r="J7090" s="363" t="s">
        <v>546</v>
      </c>
      <c r="K7090" s="364" t="s">
        <v>350</v>
      </c>
      <c r="L7090" s="363" t="s">
        <v>7058</v>
      </c>
      <c r="M7090" s="363" t="s">
        <v>446</v>
      </c>
      <c r="N7090" s="363" t="s">
        <v>965</v>
      </c>
      <c r="O7090" s="363">
        <v>0</v>
      </c>
      <c r="P7090" s="363">
        <v>0</v>
      </c>
      <c r="Q7090" s="363">
        <v>0</v>
      </c>
      <c r="R7090" s="363">
        <v>0</v>
      </c>
      <c r="S7090" s="363">
        <v>0</v>
      </c>
      <c r="T7090" s="363">
        <v>1</v>
      </c>
      <c r="U7090" s="365" t="s">
        <v>11937</v>
      </c>
    </row>
    <row r="7091" spans="1:21" x14ac:dyDescent="0.25">
      <c r="A7091" s="327">
        <v>25</v>
      </c>
      <c r="B7091" s="74">
        <f t="shared" si="263"/>
        <v>7090</v>
      </c>
      <c r="C7091" s="366">
        <v>18</v>
      </c>
      <c r="D7091" s="74" t="str">
        <f>IF(ISNUMBER(C7091),LOOKUP(C7091,LL!$Q$2:$Q$40,LL!$T$2:$T$40),"")</f>
        <v>JA</v>
      </c>
      <c r="E7091" s="74">
        <f>IF(ISNUMBER(C7091),LOOKUP(C7091,LL!$Q$2:$Q$40,LL!$U$2:$U$40),"")</f>
        <v>42</v>
      </c>
      <c r="F7091" s="366">
        <v>6</v>
      </c>
      <c r="G7091" s="366">
        <v>0</v>
      </c>
      <c r="H7091" s="366" t="s">
        <v>217</v>
      </c>
      <c r="I7091" s="366" t="s">
        <v>191</v>
      </c>
      <c r="J7091" s="366" t="s">
        <v>546</v>
      </c>
      <c r="K7091" s="367" t="s">
        <v>195</v>
      </c>
      <c r="L7091" s="366" t="s">
        <v>2663</v>
      </c>
      <c r="M7091" s="366" t="s">
        <v>1322</v>
      </c>
      <c r="N7091" s="366" t="s">
        <v>909</v>
      </c>
      <c r="O7091" s="366">
        <v>0.4</v>
      </c>
      <c r="P7091" s="366" t="s">
        <v>2663</v>
      </c>
      <c r="Q7091" s="366">
        <v>0.5</v>
      </c>
      <c r="R7091" s="366" t="s">
        <v>1322</v>
      </c>
      <c r="S7091" s="366"/>
      <c r="T7091" s="366"/>
      <c r="U7091" s="368"/>
    </row>
    <row r="7092" spans="1:21" x14ac:dyDescent="0.25">
      <c r="A7092" s="327">
        <v>25</v>
      </c>
      <c r="B7092" s="73">
        <f t="shared" si="263"/>
        <v>7091</v>
      </c>
      <c r="C7092" s="363">
        <v>18</v>
      </c>
      <c r="D7092" s="73" t="str">
        <f>IF(ISNUMBER(C7092),LOOKUP(C7092,LL!$Q$2:$Q$40,LL!$T$2:$T$40),"")</f>
        <v>JA</v>
      </c>
      <c r="E7092" s="73">
        <f>IF(ISNUMBER(C7092),LOOKUP(C7092,LL!$Q$2:$Q$40,LL!$U$2:$U$40),"")</f>
        <v>42</v>
      </c>
      <c r="F7092" s="363">
        <v>6</v>
      </c>
      <c r="G7092" s="363">
        <v>0</v>
      </c>
      <c r="H7092" s="363" t="s">
        <v>65</v>
      </c>
      <c r="I7092" s="363" t="s">
        <v>191</v>
      </c>
      <c r="J7092" s="363" t="s">
        <v>546</v>
      </c>
      <c r="K7092" s="364" t="s">
        <v>195</v>
      </c>
      <c r="L7092" s="363" t="s">
        <v>2663</v>
      </c>
      <c r="M7092" s="363" t="s">
        <v>1322</v>
      </c>
      <c r="N7092" s="363" t="s">
        <v>981</v>
      </c>
      <c r="O7092" s="363">
        <v>0.1</v>
      </c>
      <c r="P7092" s="363" t="s">
        <v>2663</v>
      </c>
      <c r="Q7092" s="363">
        <v>0.4</v>
      </c>
      <c r="R7092" s="363" t="s">
        <v>1322</v>
      </c>
      <c r="S7092" s="363"/>
      <c r="T7092" s="363"/>
      <c r="U7092" s="365"/>
    </row>
    <row r="7093" spans="1:21" x14ac:dyDescent="0.25">
      <c r="A7093" s="327">
        <v>25</v>
      </c>
      <c r="B7093" s="74">
        <f t="shared" si="263"/>
        <v>7092</v>
      </c>
      <c r="C7093" s="366">
        <v>18</v>
      </c>
      <c r="D7093" s="74" t="str">
        <f>IF(ISNUMBER(C7093),LOOKUP(C7093,LL!$Q$2:$Q$40,LL!$T$2:$T$40),"")</f>
        <v>JA</v>
      </c>
      <c r="E7093" s="74">
        <f>IF(ISNUMBER(C7093),LOOKUP(C7093,LL!$Q$2:$Q$40,LL!$U$2:$U$40),"")</f>
        <v>42</v>
      </c>
      <c r="F7093" s="366">
        <v>6</v>
      </c>
      <c r="G7093" s="366">
        <v>0</v>
      </c>
      <c r="H7093" s="366" t="s">
        <v>65</v>
      </c>
      <c r="I7093" s="366" t="s">
        <v>191</v>
      </c>
      <c r="J7093" s="366" t="s">
        <v>3</v>
      </c>
      <c r="K7093" s="367" t="s">
        <v>195</v>
      </c>
      <c r="L7093" s="366" t="s">
        <v>2663</v>
      </c>
      <c r="M7093" s="366" t="s">
        <v>1323</v>
      </c>
      <c r="N7093" s="366" t="s">
        <v>965</v>
      </c>
      <c r="O7093" s="366">
        <v>0.3</v>
      </c>
      <c r="P7093" s="366" t="s">
        <v>2663</v>
      </c>
      <c r="Q7093" s="366">
        <v>0.4</v>
      </c>
      <c r="R7093" s="366" t="s">
        <v>1323</v>
      </c>
      <c r="S7093" s="366"/>
      <c r="T7093" s="366"/>
      <c r="U7093" s="368"/>
    </row>
    <row r="7094" spans="1:21" x14ac:dyDescent="0.25">
      <c r="A7094" s="327"/>
      <c r="B7094" s="73">
        <f t="shared" si="263"/>
        <v>7093</v>
      </c>
      <c r="C7094" s="363">
        <v>18</v>
      </c>
      <c r="D7094" s="73" t="str">
        <f>IF(ISNUMBER(C7094),LOOKUP(C7094,LL!$Q$2:$Q$40,LL!$T$2:$T$40),"")</f>
        <v>JA</v>
      </c>
      <c r="E7094" s="73">
        <f>IF(ISNUMBER(C7094),LOOKUP(C7094,LL!$Q$2:$Q$40,LL!$U$2:$U$40),"")</f>
        <v>42</v>
      </c>
      <c r="F7094" s="363">
        <v>6</v>
      </c>
      <c r="G7094" s="363">
        <v>1</v>
      </c>
      <c r="H7094" s="363" t="s">
        <v>65</v>
      </c>
      <c r="I7094" s="363" t="s">
        <v>3</v>
      </c>
      <c r="J7094" s="363" t="s">
        <v>191</v>
      </c>
      <c r="K7094" s="364" t="s">
        <v>195</v>
      </c>
      <c r="L7094" s="363" t="s">
        <v>218</v>
      </c>
      <c r="M7094" s="363" t="s">
        <v>1318</v>
      </c>
      <c r="N7094" s="363" t="s">
        <v>965</v>
      </c>
      <c r="O7094" s="363">
        <v>0.4</v>
      </c>
      <c r="P7094" s="363">
        <v>0</v>
      </c>
      <c r="Q7094" s="363">
        <v>0.3</v>
      </c>
      <c r="R7094" s="363">
        <v>0</v>
      </c>
      <c r="S7094" s="363"/>
      <c r="T7094" s="363"/>
      <c r="U7094" s="365" t="s">
        <v>11938</v>
      </c>
    </row>
    <row r="7095" spans="1:21" x14ac:dyDescent="0.25">
      <c r="A7095" s="327">
        <v>3</v>
      </c>
      <c r="B7095" s="74">
        <f t="shared" si="263"/>
        <v>7094</v>
      </c>
      <c r="C7095" s="366">
        <v>18</v>
      </c>
      <c r="D7095" s="74" t="str">
        <f>IF(ISNUMBER(C7095),LOOKUP(C7095,LL!$Q$2:$Q$40,LL!$T$2:$T$40),"")</f>
        <v>JA</v>
      </c>
      <c r="E7095" s="74">
        <f>IF(ISNUMBER(C7095),LOOKUP(C7095,LL!$Q$2:$Q$40,LL!$U$2:$U$40),"")</f>
        <v>42</v>
      </c>
      <c r="F7095" s="366">
        <v>6</v>
      </c>
      <c r="G7095" s="366">
        <v>2</v>
      </c>
      <c r="H7095" s="366" t="s">
        <v>176</v>
      </c>
      <c r="I7095" s="366" t="s">
        <v>177</v>
      </c>
      <c r="J7095" s="366" t="s">
        <v>5</v>
      </c>
      <c r="K7095" s="367" t="s">
        <v>189</v>
      </c>
      <c r="L7095" s="366" t="s">
        <v>190</v>
      </c>
      <c r="M7095" s="366" t="s">
        <v>938</v>
      </c>
      <c r="N7095" s="366" t="s">
        <v>9057</v>
      </c>
      <c r="O7095" s="366" t="s">
        <v>843</v>
      </c>
      <c r="P7095" s="366">
        <v>0.5</v>
      </c>
      <c r="Q7095" s="366">
        <v>2</v>
      </c>
      <c r="R7095" s="366">
        <v>1</v>
      </c>
      <c r="S7095" s="366"/>
      <c r="T7095" s="366"/>
      <c r="U7095" s="368" t="s">
        <v>11939</v>
      </c>
    </row>
    <row r="7096" spans="1:21" x14ac:dyDescent="0.25">
      <c r="A7096" s="327">
        <v>8</v>
      </c>
      <c r="B7096" s="73">
        <f t="shared" si="263"/>
        <v>7095</v>
      </c>
      <c r="C7096" s="363">
        <v>18</v>
      </c>
      <c r="D7096" s="73" t="str">
        <f>IF(ISNUMBER(C7096),LOOKUP(C7096,LL!$Q$2:$Q$40,LL!$T$2:$T$40),"")</f>
        <v>JA</v>
      </c>
      <c r="E7096" s="73">
        <f>IF(ISNUMBER(C7096),LOOKUP(C7096,LL!$Q$2:$Q$40,LL!$U$2:$U$40),"")</f>
        <v>42</v>
      </c>
      <c r="F7096" s="363">
        <v>6</v>
      </c>
      <c r="G7096" s="363">
        <v>2</v>
      </c>
      <c r="H7096" s="363" t="s">
        <v>176</v>
      </c>
      <c r="I7096" s="363" t="s">
        <v>5</v>
      </c>
      <c r="J7096" s="363" t="s">
        <v>177</v>
      </c>
      <c r="K7096" s="364" t="s">
        <v>189</v>
      </c>
      <c r="L7096" s="363" t="s">
        <v>329</v>
      </c>
      <c r="M7096" s="363" t="s">
        <v>190</v>
      </c>
      <c r="N7096" s="363" t="s">
        <v>9057</v>
      </c>
      <c r="O7096" s="363">
        <v>1</v>
      </c>
      <c r="P7096" s="363">
        <v>2</v>
      </c>
      <c r="Q7096" s="363" t="s">
        <v>1294</v>
      </c>
      <c r="R7096" s="363">
        <v>-2</v>
      </c>
      <c r="S7096" s="363" t="s">
        <v>189</v>
      </c>
      <c r="T7096" s="363" t="s">
        <v>177</v>
      </c>
      <c r="U7096" s="365" t="s">
        <v>11940</v>
      </c>
    </row>
    <row r="7097" spans="1:21" x14ac:dyDescent="0.25">
      <c r="A7097" s="327"/>
      <c r="B7097" s="74">
        <f t="shared" si="263"/>
        <v>7096</v>
      </c>
      <c r="C7097" s="366">
        <v>18</v>
      </c>
      <c r="D7097" s="74" t="str">
        <f>IF(ISNUMBER(C7097),LOOKUP(C7097,LL!$Q$2:$Q$40,LL!$T$2:$T$40),"")</f>
        <v>JA</v>
      </c>
      <c r="E7097" s="74">
        <f>IF(ISNUMBER(C7097),LOOKUP(C7097,LL!$Q$2:$Q$40,LL!$U$2:$U$40),"")</f>
        <v>42</v>
      </c>
      <c r="F7097" s="366">
        <v>6</v>
      </c>
      <c r="G7097" s="366">
        <v>2</v>
      </c>
      <c r="H7097" s="366" t="s">
        <v>176</v>
      </c>
      <c r="I7097" s="366" t="s">
        <v>5</v>
      </c>
      <c r="J7097" s="366" t="s">
        <v>177</v>
      </c>
      <c r="K7097" s="367" t="s">
        <v>189</v>
      </c>
      <c r="L7097" s="366" t="s">
        <v>329</v>
      </c>
      <c r="M7097" s="366" t="s">
        <v>190</v>
      </c>
      <c r="N7097" s="366" t="s">
        <v>9057</v>
      </c>
      <c r="O7097" s="366">
        <v>2</v>
      </c>
      <c r="P7097" s="366">
        <v>2</v>
      </c>
      <c r="Q7097" s="366" t="s">
        <v>11711</v>
      </c>
      <c r="R7097" s="366">
        <v>-2</v>
      </c>
      <c r="S7097" s="366" t="s">
        <v>334</v>
      </c>
      <c r="T7097" s="366"/>
      <c r="U7097" s="368" t="s">
        <v>11941</v>
      </c>
    </row>
    <row r="7098" spans="1:21" x14ac:dyDescent="0.25">
      <c r="A7098" s="327">
        <v>3</v>
      </c>
      <c r="B7098" s="73">
        <f t="shared" si="263"/>
        <v>7097</v>
      </c>
      <c r="C7098" s="363">
        <v>18</v>
      </c>
      <c r="D7098" s="73" t="str">
        <f>IF(ISNUMBER(C7098),LOOKUP(C7098,LL!$Q$2:$Q$40,LL!$T$2:$T$40),"")</f>
        <v>JA</v>
      </c>
      <c r="E7098" s="73">
        <f>IF(ISNUMBER(C7098),LOOKUP(C7098,LL!$Q$2:$Q$40,LL!$U$2:$U$40),"")</f>
        <v>42</v>
      </c>
      <c r="F7098" s="363">
        <v>6</v>
      </c>
      <c r="G7098" s="363">
        <v>2</v>
      </c>
      <c r="H7098" s="363" t="s">
        <v>176</v>
      </c>
      <c r="I7098" s="363" t="s">
        <v>177</v>
      </c>
      <c r="J7098" s="363" t="s">
        <v>5</v>
      </c>
      <c r="K7098" s="364" t="s">
        <v>189</v>
      </c>
      <c r="L7098" s="363" t="s">
        <v>190</v>
      </c>
      <c r="M7098" s="363" t="s">
        <v>941</v>
      </c>
      <c r="N7098" s="363" t="s">
        <v>9057</v>
      </c>
      <c r="O7098" s="363" t="s">
        <v>843</v>
      </c>
      <c r="P7098" s="363">
        <v>0.5</v>
      </c>
      <c r="Q7098" s="363">
        <v>2</v>
      </c>
      <c r="R7098" s="363">
        <v>1</v>
      </c>
      <c r="S7098" s="363">
        <v>1</v>
      </c>
      <c r="T7098" s="363">
        <v>2</v>
      </c>
      <c r="U7098" s="365" t="s">
        <v>11942</v>
      </c>
    </row>
    <row r="7099" spans="1:21" x14ac:dyDescent="0.25">
      <c r="A7099" s="327">
        <v>43</v>
      </c>
      <c r="B7099" s="74">
        <f t="shared" si="263"/>
        <v>7098</v>
      </c>
      <c r="C7099" s="366">
        <v>18</v>
      </c>
      <c r="D7099" s="74" t="str">
        <f>IF(ISNUMBER(C7099),LOOKUP(C7099,LL!$Q$2:$Q$40,LL!$T$2:$T$40),"")</f>
        <v>JA</v>
      </c>
      <c r="E7099" s="74">
        <f>IF(ISNUMBER(C7099),LOOKUP(C7099,LL!$Q$2:$Q$40,LL!$U$2:$U$40),"")</f>
        <v>42</v>
      </c>
      <c r="F7099" s="366">
        <v>6</v>
      </c>
      <c r="G7099" s="366">
        <v>1</v>
      </c>
      <c r="H7099" s="366" t="s">
        <v>186</v>
      </c>
      <c r="I7099" s="366" t="s">
        <v>187</v>
      </c>
      <c r="J7099" s="366" t="s">
        <v>341</v>
      </c>
      <c r="K7099" s="367" t="s">
        <v>347</v>
      </c>
      <c r="L7099" s="366" t="s">
        <v>1121</v>
      </c>
      <c r="M7099" s="366" t="s">
        <v>247</v>
      </c>
      <c r="N7099" s="366" t="s">
        <v>8797</v>
      </c>
      <c r="O7099" s="366">
        <v>26</v>
      </c>
      <c r="P7099" s="366">
        <v>4</v>
      </c>
      <c r="Q7099" s="366">
        <v>16</v>
      </c>
      <c r="R7099" s="366">
        <v>6</v>
      </c>
      <c r="S7099" s="366">
        <v>117</v>
      </c>
      <c r="T7099" s="366">
        <v>2</v>
      </c>
      <c r="U7099" s="368" t="s">
        <v>11944</v>
      </c>
    </row>
    <row r="7100" spans="1:21" x14ac:dyDescent="0.25">
      <c r="A7100" s="327">
        <v>40</v>
      </c>
      <c r="B7100" s="73">
        <f t="shared" si="263"/>
        <v>7099</v>
      </c>
      <c r="C7100" s="363">
        <v>18</v>
      </c>
      <c r="D7100" s="73" t="str">
        <f>IF(ISNUMBER(C7100),LOOKUP(C7100,LL!$Q$2:$Q$40,LL!$T$2:$T$40),"")</f>
        <v>JA</v>
      </c>
      <c r="E7100" s="73">
        <f>IF(ISNUMBER(C7100),LOOKUP(C7100,LL!$Q$2:$Q$40,LL!$U$2:$U$40),"")</f>
        <v>42</v>
      </c>
      <c r="F7100" s="363">
        <v>6</v>
      </c>
      <c r="G7100" s="363">
        <v>1</v>
      </c>
      <c r="H7100" s="363" t="s">
        <v>186</v>
      </c>
      <c r="I7100" s="363" t="s">
        <v>187</v>
      </c>
      <c r="J7100" s="363" t="s">
        <v>341</v>
      </c>
      <c r="K7100" s="364" t="s">
        <v>11547</v>
      </c>
      <c r="L7100" s="363" t="s">
        <v>258</v>
      </c>
      <c r="M7100" s="363" t="s">
        <v>11943</v>
      </c>
      <c r="N7100" s="363" t="s">
        <v>8797</v>
      </c>
      <c r="O7100" s="363">
        <v>23</v>
      </c>
      <c r="P7100" s="363">
        <v>0</v>
      </c>
      <c r="Q7100" s="363">
        <v>0</v>
      </c>
      <c r="R7100" s="363">
        <v>2</v>
      </c>
      <c r="S7100" s="363">
        <v>1</v>
      </c>
      <c r="T7100" s="363">
        <v>0</v>
      </c>
      <c r="U7100" s="365" t="s">
        <v>11945</v>
      </c>
    </row>
    <row r="7101" spans="1:21" x14ac:dyDescent="0.25">
      <c r="A7101" s="327"/>
      <c r="B7101" s="74">
        <f t="shared" si="263"/>
        <v>7100</v>
      </c>
      <c r="C7101" s="366">
        <v>18</v>
      </c>
      <c r="D7101" s="74" t="str">
        <f>IF(ISNUMBER(C7101),LOOKUP(C7101,LL!$Q$2:$Q$40,LL!$T$2:$T$40),"")</f>
        <v>JA</v>
      </c>
      <c r="E7101" s="74">
        <f>IF(ISNUMBER(C7101),LOOKUP(C7101,LL!$Q$2:$Q$40,LL!$U$2:$U$40),"")</f>
        <v>42</v>
      </c>
      <c r="F7101" s="366">
        <v>6</v>
      </c>
      <c r="G7101" s="366">
        <v>1</v>
      </c>
      <c r="H7101" s="366" t="s">
        <v>186</v>
      </c>
      <c r="I7101" s="366" t="s">
        <v>187</v>
      </c>
      <c r="J7101" s="366" t="s">
        <v>341</v>
      </c>
      <c r="K7101" s="367" t="s">
        <v>11547</v>
      </c>
      <c r="L7101" s="366" t="s">
        <v>11548</v>
      </c>
      <c r="M7101" s="366" t="s">
        <v>11943</v>
      </c>
      <c r="N7101" s="366" t="s">
        <v>8797</v>
      </c>
      <c r="O7101" s="366">
        <v>110</v>
      </c>
      <c r="P7101" s="366">
        <v>0</v>
      </c>
      <c r="Q7101" s="366">
        <v>0</v>
      </c>
      <c r="R7101" s="366">
        <v>5</v>
      </c>
      <c r="S7101" s="366">
        <v>2</v>
      </c>
      <c r="T7101" s="366">
        <v>0</v>
      </c>
      <c r="U7101" s="368" t="s">
        <v>11946</v>
      </c>
    </row>
    <row r="7102" spans="1:21" x14ac:dyDescent="0.25">
      <c r="A7102" s="327">
        <v>43</v>
      </c>
      <c r="B7102" s="73">
        <f t="shared" si="263"/>
        <v>7101</v>
      </c>
      <c r="C7102" s="363">
        <v>18</v>
      </c>
      <c r="D7102" s="73" t="str">
        <f>IF(ISNUMBER(C7102),LOOKUP(C7102,LL!$Q$2:$Q$40,LL!$T$2:$T$40),"")</f>
        <v>JA</v>
      </c>
      <c r="E7102" s="73">
        <f>IF(ISNUMBER(C7102),LOOKUP(C7102,LL!$Q$2:$Q$40,LL!$U$2:$U$40),"")</f>
        <v>42</v>
      </c>
      <c r="F7102" s="363">
        <v>6</v>
      </c>
      <c r="G7102" s="363">
        <v>5</v>
      </c>
      <c r="H7102" s="363" t="s">
        <v>197</v>
      </c>
      <c r="I7102" s="363" t="s">
        <v>177</v>
      </c>
      <c r="J7102" s="363" t="s">
        <v>3</v>
      </c>
      <c r="K7102" s="364" t="s">
        <v>347</v>
      </c>
      <c r="L7102" s="363" t="s">
        <v>1121</v>
      </c>
      <c r="M7102" s="363" t="s">
        <v>2938</v>
      </c>
      <c r="N7102" s="363" t="s">
        <v>4</v>
      </c>
      <c r="O7102" s="363">
        <v>1</v>
      </c>
      <c r="P7102" s="363">
        <v>0</v>
      </c>
      <c r="Q7102" s="363">
        <v>1</v>
      </c>
      <c r="R7102" s="363">
        <v>0</v>
      </c>
      <c r="S7102" s="363">
        <v>7</v>
      </c>
      <c r="T7102" s="363">
        <v>0</v>
      </c>
      <c r="U7102" s="365" t="s">
        <v>11950</v>
      </c>
    </row>
    <row r="7103" spans="1:21" x14ac:dyDescent="0.25">
      <c r="A7103" s="327">
        <v>51</v>
      </c>
      <c r="B7103" s="74">
        <f t="shared" si="263"/>
        <v>7102</v>
      </c>
      <c r="C7103" s="366">
        <v>18</v>
      </c>
      <c r="D7103" s="74" t="str">
        <f>IF(ISNUMBER(C7103),LOOKUP(C7103,LL!$Q$2:$Q$40,LL!$T$2:$T$40),"")</f>
        <v>JA</v>
      </c>
      <c r="E7103" s="74">
        <f>IF(ISNUMBER(C7103),LOOKUP(C7103,LL!$Q$2:$Q$40,LL!$U$2:$U$40),"")</f>
        <v>42</v>
      </c>
      <c r="F7103" s="366">
        <v>6</v>
      </c>
      <c r="G7103" s="366">
        <v>5</v>
      </c>
      <c r="H7103" s="366" t="s">
        <v>197</v>
      </c>
      <c r="I7103" s="366" t="s">
        <v>177</v>
      </c>
      <c r="J7103" s="366" t="s">
        <v>3</v>
      </c>
      <c r="K7103" s="367" t="s">
        <v>7264</v>
      </c>
      <c r="L7103" s="366">
        <v>13</v>
      </c>
      <c r="M7103" s="366">
        <v>2</v>
      </c>
      <c r="N7103" s="366" t="s">
        <v>11948</v>
      </c>
      <c r="O7103" s="366">
        <v>5</v>
      </c>
      <c r="P7103" s="366">
        <v>0</v>
      </c>
      <c r="Q7103" s="366">
        <v>0</v>
      </c>
      <c r="R7103" s="366">
        <v>0.05</v>
      </c>
      <c r="S7103" s="366" t="s">
        <v>334</v>
      </c>
      <c r="T7103" s="366" t="s">
        <v>334</v>
      </c>
      <c r="U7103" s="368"/>
    </row>
    <row r="7104" spans="1:21" x14ac:dyDescent="0.25">
      <c r="A7104" s="327"/>
      <c r="B7104" s="73">
        <f t="shared" si="263"/>
        <v>7103</v>
      </c>
      <c r="C7104" s="363">
        <v>18</v>
      </c>
      <c r="D7104" s="73" t="str">
        <f>IF(ISNUMBER(C7104),LOOKUP(C7104,LL!$Q$2:$Q$40,LL!$T$2:$T$40),"")</f>
        <v>JA</v>
      </c>
      <c r="E7104" s="73">
        <f>IF(ISNUMBER(C7104),LOOKUP(C7104,LL!$Q$2:$Q$40,LL!$U$2:$U$40),"")</f>
        <v>42</v>
      </c>
      <c r="F7104" s="363">
        <v>6</v>
      </c>
      <c r="G7104" s="363" t="s">
        <v>11947</v>
      </c>
      <c r="H7104" s="363" t="s">
        <v>197</v>
      </c>
      <c r="I7104" s="363" t="s">
        <v>177</v>
      </c>
      <c r="J7104" s="363" t="s">
        <v>3</v>
      </c>
      <c r="K7104" s="364" t="s">
        <v>7264</v>
      </c>
      <c r="L7104" s="363">
        <v>15</v>
      </c>
      <c r="M7104" s="363">
        <v>2</v>
      </c>
      <c r="N7104" s="363" t="s">
        <v>11949</v>
      </c>
      <c r="O7104" s="363">
        <v>0</v>
      </c>
      <c r="P7104" s="363">
        <v>0</v>
      </c>
      <c r="Q7104" s="363">
        <v>0</v>
      </c>
      <c r="R7104" s="363">
        <v>0</v>
      </c>
      <c r="S7104" s="363" t="s">
        <v>334</v>
      </c>
      <c r="T7104" s="363" t="s">
        <v>334</v>
      </c>
      <c r="U7104" s="365" t="s">
        <v>11951</v>
      </c>
    </row>
    <row r="7105" spans="1:21" x14ac:dyDescent="0.25">
      <c r="A7105" s="327">
        <v>43</v>
      </c>
      <c r="B7105" s="74">
        <f t="shared" ref="B7105:B7168" si="264">B7104+1</f>
        <v>7104</v>
      </c>
      <c r="C7105" s="366">
        <v>18</v>
      </c>
      <c r="D7105" s="74" t="str">
        <f>IF(ISNUMBER(C7105),LOOKUP(C7105,LL!$Q$2:$Q$40,LL!$T$2:$T$40),"")</f>
        <v>JA</v>
      </c>
      <c r="E7105" s="74">
        <f>IF(ISNUMBER(C7105),LOOKUP(C7105,LL!$Q$2:$Q$40,LL!$U$2:$U$40),"")</f>
        <v>42</v>
      </c>
      <c r="F7105" s="366">
        <v>6</v>
      </c>
      <c r="G7105" s="366">
        <v>9.4</v>
      </c>
      <c r="H7105" s="366" t="s">
        <v>63</v>
      </c>
      <c r="I7105" s="366" t="s">
        <v>177</v>
      </c>
      <c r="J7105" s="366" t="s">
        <v>5</v>
      </c>
      <c r="K7105" s="367" t="s">
        <v>347</v>
      </c>
      <c r="L7105" s="366" t="s">
        <v>1121</v>
      </c>
      <c r="M7105" s="366" t="s">
        <v>8739</v>
      </c>
      <c r="N7105" s="366" t="s">
        <v>11952</v>
      </c>
      <c r="O7105" s="366">
        <v>8</v>
      </c>
      <c r="P7105" s="366">
        <v>1</v>
      </c>
      <c r="Q7105" s="366">
        <v>5</v>
      </c>
      <c r="R7105" s="366">
        <v>2</v>
      </c>
      <c r="S7105" s="366">
        <v>37</v>
      </c>
      <c r="T7105" s="366">
        <v>1</v>
      </c>
      <c r="U7105" s="368" t="s">
        <v>11953</v>
      </c>
    </row>
    <row r="7106" spans="1:21" x14ac:dyDescent="0.25">
      <c r="A7106" s="327">
        <v>40</v>
      </c>
      <c r="B7106" s="73">
        <f t="shared" si="264"/>
        <v>7105</v>
      </c>
      <c r="C7106" s="363">
        <v>18</v>
      </c>
      <c r="D7106" s="73" t="str">
        <f>IF(ISNUMBER(C7106),LOOKUP(C7106,LL!$Q$2:$Q$40,LL!$T$2:$T$40),"")</f>
        <v>JA</v>
      </c>
      <c r="E7106" s="73">
        <f>IF(ISNUMBER(C7106),LOOKUP(C7106,LL!$Q$2:$Q$40,LL!$U$2:$U$40),"")</f>
        <v>42</v>
      </c>
      <c r="F7106" s="363">
        <v>6</v>
      </c>
      <c r="G7106" s="363">
        <v>9.4</v>
      </c>
      <c r="H7106" s="363" t="s">
        <v>63</v>
      </c>
      <c r="I7106" s="363" t="s">
        <v>177</v>
      </c>
      <c r="J7106" s="363" t="s">
        <v>5</v>
      </c>
      <c r="K7106" s="364" t="s">
        <v>11547</v>
      </c>
      <c r="L7106" s="363" t="s">
        <v>258</v>
      </c>
      <c r="M7106" s="363" t="s">
        <v>8739</v>
      </c>
      <c r="N7106" s="363" t="s">
        <v>11952</v>
      </c>
      <c r="O7106" s="363">
        <v>7</v>
      </c>
      <c r="P7106" s="363">
        <v>0</v>
      </c>
      <c r="Q7106" s="363">
        <v>1</v>
      </c>
      <c r="R7106" s="363">
        <v>0</v>
      </c>
      <c r="S7106" s="363">
        <v>0</v>
      </c>
      <c r="T7106" s="363">
        <v>0</v>
      </c>
      <c r="U7106" s="365" t="s">
        <v>11954</v>
      </c>
    </row>
    <row r="7107" spans="1:21" x14ac:dyDescent="0.25">
      <c r="A7107" s="327"/>
      <c r="B7107" s="74">
        <f t="shared" si="264"/>
        <v>7106</v>
      </c>
      <c r="C7107" s="366">
        <v>18</v>
      </c>
      <c r="D7107" s="74" t="str">
        <f>IF(ISNUMBER(C7107),LOOKUP(C7107,LL!$Q$2:$Q$40,LL!$T$2:$T$40),"")</f>
        <v>JA</v>
      </c>
      <c r="E7107" s="74">
        <f>IF(ISNUMBER(C7107),LOOKUP(C7107,LL!$Q$2:$Q$40,LL!$U$2:$U$40),"")</f>
        <v>42</v>
      </c>
      <c r="F7107" s="366">
        <v>6</v>
      </c>
      <c r="G7107" s="366">
        <v>9.4</v>
      </c>
      <c r="H7107" s="366" t="s">
        <v>63</v>
      </c>
      <c r="I7107" s="366" t="s">
        <v>177</v>
      </c>
      <c r="J7107" s="366" t="s">
        <v>5</v>
      </c>
      <c r="K7107" s="367" t="s">
        <v>11547</v>
      </c>
      <c r="L7107" s="366" t="s">
        <v>11548</v>
      </c>
      <c r="M7107" s="366" t="s">
        <v>8739</v>
      </c>
      <c r="N7107" s="366" t="s">
        <v>11952</v>
      </c>
      <c r="O7107" s="366">
        <v>30</v>
      </c>
      <c r="P7107" s="366">
        <v>0</v>
      </c>
      <c r="Q7107" s="366">
        <v>7</v>
      </c>
      <c r="R7107" s="366">
        <v>0</v>
      </c>
      <c r="S7107" s="366">
        <v>0</v>
      </c>
      <c r="T7107" s="366">
        <v>0</v>
      </c>
      <c r="U7107" s="368" t="s">
        <v>11955</v>
      </c>
    </row>
    <row r="7108" spans="1:21" x14ac:dyDescent="0.25">
      <c r="A7108" s="327">
        <v>33</v>
      </c>
      <c r="B7108" s="73">
        <f t="shared" si="264"/>
        <v>7107</v>
      </c>
      <c r="C7108" s="363">
        <v>18</v>
      </c>
      <c r="D7108" s="73" t="str">
        <f>IF(ISNUMBER(C7108),LOOKUP(C7108,LL!$Q$2:$Q$40,LL!$T$2:$T$40),"")</f>
        <v>JA</v>
      </c>
      <c r="E7108" s="73">
        <f>IF(ISNUMBER(C7108),LOOKUP(C7108,LL!$Q$2:$Q$40,LL!$U$2:$U$40),"")</f>
        <v>42</v>
      </c>
      <c r="F7108" s="363">
        <v>6</v>
      </c>
      <c r="G7108" s="363">
        <v>9.4</v>
      </c>
      <c r="H7108" s="363" t="s">
        <v>63</v>
      </c>
      <c r="I7108" s="363" t="s">
        <v>177</v>
      </c>
      <c r="J7108" s="363" t="s">
        <v>5</v>
      </c>
      <c r="K7108" s="364" t="s">
        <v>6929</v>
      </c>
      <c r="L7108" s="363" t="s">
        <v>446</v>
      </c>
      <c r="M7108" s="363" t="s">
        <v>291</v>
      </c>
      <c r="N7108" s="363" t="s">
        <v>11952</v>
      </c>
      <c r="O7108" s="363" t="s">
        <v>11956</v>
      </c>
      <c r="P7108" s="363" t="s">
        <v>1223</v>
      </c>
      <c r="Q7108" s="363" t="s">
        <v>11958</v>
      </c>
      <c r="R7108" s="363" t="s">
        <v>843</v>
      </c>
      <c r="S7108" s="363" t="s">
        <v>11957</v>
      </c>
      <c r="T7108" s="363" t="s">
        <v>3755</v>
      </c>
      <c r="U7108" s="365" t="s">
        <v>11959</v>
      </c>
    </row>
    <row r="7109" spans="1:21" x14ac:dyDescent="0.25">
      <c r="A7109" s="327"/>
      <c r="B7109" s="74">
        <f t="shared" si="264"/>
        <v>7108</v>
      </c>
      <c r="C7109" s="366">
        <v>18</v>
      </c>
      <c r="D7109" s="74" t="str">
        <f>IF(ISNUMBER(C7109),LOOKUP(C7109,LL!$Q$2:$Q$40,LL!$T$2:$T$40),"")</f>
        <v>JA</v>
      </c>
      <c r="E7109" s="74">
        <f>IF(ISNUMBER(C7109),LOOKUP(C7109,LL!$Q$2:$Q$40,LL!$U$2:$U$40),"")</f>
        <v>42</v>
      </c>
      <c r="F7109" s="366">
        <v>6</v>
      </c>
      <c r="G7109" s="366">
        <v>9.4</v>
      </c>
      <c r="H7109" s="366" t="s">
        <v>63</v>
      </c>
      <c r="I7109" s="366" t="s">
        <v>177</v>
      </c>
      <c r="J7109" s="366" t="s">
        <v>5</v>
      </c>
      <c r="K7109" s="367" t="s">
        <v>6929</v>
      </c>
      <c r="L7109" s="366" t="s">
        <v>446</v>
      </c>
      <c r="M7109" s="366" t="s">
        <v>11960</v>
      </c>
      <c r="N7109" s="366" t="s">
        <v>11952</v>
      </c>
      <c r="O7109" s="366" t="s">
        <v>10642</v>
      </c>
      <c r="P7109" s="366" t="s">
        <v>291</v>
      </c>
      <c r="Q7109" s="366" t="s">
        <v>11961</v>
      </c>
      <c r="R7109" s="366" t="s">
        <v>1223</v>
      </c>
      <c r="S7109" s="366" t="s">
        <v>11962</v>
      </c>
      <c r="T7109" s="366" t="s">
        <v>5803</v>
      </c>
      <c r="U7109" s="368" t="s">
        <v>11963</v>
      </c>
    </row>
    <row r="7110" spans="1:21" x14ac:dyDescent="0.25">
      <c r="A7110" s="327">
        <v>43</v>
      </c>
      <c r="B7110" s="73">
        <f t="shared" si="264"/>
        <v>7109</v>
      </c>
      <c r="C7110" s="363">
        <v>18</v>
      </c>
      <c r="D7110" s="73" t="str">
        <f>IF(ISNUMBER(C7110),LOOKUP(C7110,LL!$Q$2:$Q$40,LL!$T$2:$T$40),"")</f>
        <v>JA</v>
      </c>
      <c r="E7110" s="73">
        <f>IF(ISNUMBER(C7110),LOOKUP(C7110,LL!$Q$2:$Q$40,LL!$U$2:$U$40),"")</f>
        <v>42</v>
      </c>
      <c r="F7110" s="363">
        <v>6</v>
      </c>
      <c r="G7110" s="363">
        <v>9</v>
      </c>
      <c r="H7110" s="363" t="s">
        <v>176</v>
      </c>
      <c r="I7110" s="363" t="s">
        <v>177</v>
      </c>
      <c r="J7110" s="363" t="s">
        <v>5</v>
      </c>
      <c r="K7110" s="364" t="s">
        <v>347</v>
      </c>
      <c r="L7110" s="363" t="s">
        <v>1121</v>
      </c>
      <c r="M7110" s="363" t="s">
        <v>8739</v>
      </c>
      <c r="N7110" s="363" t="s">
        <v>11964</v>
      </c>
      <c r="O7110" s="363">
        <v>67</v>
      </c>
      <c r="P7110" s="363">
        <v>6</v>
      </c>
      <c r="Q7110" s="363">
        <v>44</v>
      </c>
      <c r="R7110" s="363">
        <v>17</v>
      </c>
      <c r="S7110" s="363">
        <v>349</v>
      </c>
      <c r="T7110" s="363">
        <v>1</v>
      </c>
      <c r="U7110" s="365" t="s">
        <v>11965</v>
      </c>
    </row>
    <row r="7111" spans="1:21" x14ac:dyDescent="0.25">
      <c r="A7111" s="327">
        <v>40</v>
      </c>
      <c r="B7111" s="74">
        <f t="shared" si="264"/>
        <v>7110</v>
      </c>
      <c r="C7111" s="366">
        <v>18</v>
      </c>
      <c r="D7111" s="74" t="str">
        <f>IF(ISNUMBER(C7111),LOOKUP(C7111,LL!$Q$2:$Q$40,LL!$T$2:$T$40),"")</f>
        <v>JA</v>
      </c>
      <c r="E7111" s="74">
        <f>IF(ISNUMBER(C7111),LOOKUP(C7111,LL!$Q$2:$Q$40,LL!$U$2:$U$40),"")</f>
        <v>42</v>
      </c>
      <c r="F7111" s="366">
        <v>6</v>
      </c>
      <c r="G7111" s="366">
        <v>9</v>
      </c>
      <c r="H7111" s="366" t="s">
        <v>176</v>
      </c>
      <c r="I7111" s="366" t="s">
        <v>177</v>
      </c>
      <c r="J7111" s="366" t="s">
        <v>5</v>
      </c>
      <c r="K7111" s="367" t="s">
        <v>11547</v>
      </c>
      <c r="L7111" s="366" t="s">
        <v>258</v>
      </c>
      <c r="M7111" s="366" t="s">
        <v>8739</v>
      </c>
      <c r="N7111" s="366" t="s">
        <v>11964</v>
      </c>
      <c r="O7111" s="366">
        <v>41</v>
      </c>
      <c r="P7111" s="366">
        <v>2</v>
      </c>
      <c r="Q7111" s="366">
        <v>18</v>
      </c>
      <c r="R7111" s="366">
        <v>3</v>
      </c>
      <c r="S7111" s="366">
        <v>3</v>
      </c>
      <c r="T7111" s="366">
        <v>0</v>
      </c>
      <c r="U7111" s="368" t="s">
        <v>11966</v>
      </c>
    </row>
    <row r="7112" spans="1:21" x14ac:dyDescent="0.25">
      <c r="A7112" s="327"/>
      <c r="B7112" s="73">
        <f t="shared" si="264"/>
        <v>7111</v>
      </c>
      <c r="C7112" s="363">
        <v>18</v>
      </c>
      <c r="D7112" s="73" t="str">
        <f>IF(ISNUMBER(C7112),LOOKUP(C7112,LL!$Q$2:$Q$40,LL!$T$2:$T$40),"")</f>
        <v>JA</v>
      </c>
      <c r="E7112" s="73">
        <f>IF(ISNUMBER(C7112),LOOKUP(C7112,LL!$Q$2:$Q$40,LL!$U$2:$U$40),"")</f>
        <v>42</v>
      </c>
      <c r="F7112" s="363">
        <v>6</v>
      </c>
      <c r="G7112" s="363">
        <v>9</v>
      </c>
      <c r="H7112" s="363" t="s">
        <v>176</v>
      </c>
      <c r="I7112" s="363" t="s">
        <v>177</v>
      </c>
      <c r="J7112" s="363" t="s">
        <v>5</v>
      </c>
      <c r="K7112" s="364" t="s">
        <v>11547</v>
      </c>
      <c r="L7112" s="363" t="s">
        <v>11548</v>
      </c>
      <c r="M7112" s="363" t="s">
        <v>8739</v>
      </c>
      <c r="N7112" s="363" t="s">
        <v>11964</v>
      </c>
      <c r="O7112" s="363">
        <v>210</v>
      </c>
      <c r="P7112" s="363">
        <v>3</v>
      </c>
      <c r="Q7112" s="363">
        <v>117</v>
      </c>
      <c r="R7112" s="363">
        <v>12</v>
      </c>
      <c r="S7112" s="363">
        <v>7</v>
      </c>
      <c r="T7112" s="363">
        <v>0</v>
      </c>
      <c r="U7112" s="365" t="s">
        <v>11967</v>
      </c>
    </row>
    <row r="7113" spans="1:21" x14ac:dyDescent="0.25">
      <c r="A7113" s="327">
        <v>23</v>
      </c>
      <c r="B7113" s="74">
        <f t="shared" si="264"/>
        <v>7112</v>
      </c>
      <c r="C7113" s="366">
        <v>18</v>
      </c>
      <c r="D7113" s="74" t="str">
        <f>IF(ISNUMBER(C7113),LOOKUP(C7113,LL!$Q$2:$Q$40,LL!$T$2:$T$40),"")</f>
        <v>JA</v>
      </c>
      <c r="E7113" s="74">
        <f>IF(ISNUMBER(C7113),LOOKUP(C7113,LL!$Q$2:$Q$40,LL!$U$2:$U$40),"")</f>
        <v>42</v>
      </c>
      <c r="F7113" s="366">
        <v>6</v>
      </c>
      <c r="G7113" s="366" t="s">
        <v>1374</v>
      </c>
      <c r="H7113" s="366" t="s">
        <v>176</v>
      </c>
      <c r="I7113" s="366" t="s">
        <v>177</v>
      </c>
      <c r="J7113" s="366" t="s">
        <v>5</v>
      </c>
      <c r="K7113" s="367" t="s">
        <v>194</v>
      </c>
      <c r="L7113" s="366" t="s">
        <v>3464</v>
      </c>
      <c r="M7113" s="366" t="s">
        <v>1917</v>
      </c>
      <c r="N7113" s="366" t="s">
        <v>11775</v>
      </c>
      <c r="O7113" s="366" t="s">
        <v>876</v>
      </c>
      <c r="P7113" s="366">
        <v>8</v>
      </c>
      <c r="Q7113" s="366">
        <v>0.79</v>
      </c>
      <c r="R7113" s="366">
        <v>0.56000000000000005</v>
      </c>
      <c r="S7113" s="366">
        <v>0</v>
      </c>
      <c r="T7113" s="366">
        <v>0.28000000000000003</v>
      </c>
      <c r="U7113" s="368" t="s">
        <v>11975</v>
      </c>
    </row>
    <row r="7114" spans="1:21" x14ac:dyDescent="0.25">
      <c r="A7114" s="327"/>
      <c r="B7114" s="73">
        <f t="shared" si="264"/>
        <v>7113</v>
      </c>
      <c r="C7114" s="363">
        <v>18</v>
      </c>
      <c r="D7114" s="73" t="str">
        <f>IF(ISNUMBER(C7114),LOOKUP(C7114,LL!$Q$2:$Q$40,LL!$T$2:$T$40),"")</f>
        <v>JA</v>
      </c>
      <c r="E7114" s="73">
        <f>IF(ISNUMBER(C7114),LOOKUP(C7114,LL!$Q$2:$Q$40,LL!$U$2:$U$40),"")</f>
        <v>42</v>
      </c>
      <c r="F7114" s="363">
        <v>6</v>
      </c>
      <c r="G7114" s="363" t="s">
        <v>6953</v>
      </c>
      <c r="H7114" s="363" t="s">
        <v>176</v>
      </c>
      <c r="I7114" s="363" t="s">
        <v>177</v>
      </c>
      <c r="J7114" s="363" t="s">
        <v>5</v>
      </c>
      <c r="K7114" s="364" t="s">
        <v>194</v>
      </c>
      <c r="L7114" s="363" t="s">
        <v>3464</v>
      </c>
      <c r="M7114" s="363" t="s">
        <v>1917</v>
      </c>
      <c r="N7114" s="363" t="s">
        <v>11968</v>
      </c>
      <c r="O7114" s="363" t="s">
        <v>871</v>
      </c>
      <c r="P7114" s="363">
        <v>15.590999999999999</v>
      </c>
      <c r="Q7114" s="363">
        <v>0.98</v>
      </c>
      <c r="R7114" s="363">
        <v>0.88400000000000001</v>
      </c>
      <c r="S7114" s="363" t="s">
        <v>334</v>
      </c>
      <c r="T7114" s="363">
        <v>1.7999999999999999E-2</v>
      </c>
      <c r="U7114" s="365" t="s">
        <v>11976</v>
      </c>
    </row>
    <row r="7115" spans="1:21" x14ac:dyDescent="0.25">
      <c r="A7115" s="327"/>
      <c r="B7115" s="74">
        <f t="shared" si="264"/>
        <v>7114</v>
      </c>
      <c r="C7115" s="366">
        <v>18</v>
      </c>
      <c r="D7115" s="74" t="str">
        <f>IF(ISNUMBER(C7115),LOOKUP(C7115,LL!$Q$2:$Q$40,LL!$T$2:$T$40),"")</f>
        <v>JA</v>
      </c>
      <c r="E7115" s="74">
        <f>IF(ISNUMBER(C7115),LOOKUP(C7115,LL!$Q$2:$Q$40,LL!$U$2:$U$40),"")</f>
        <v>42</v>
      </c>
      <c r="F7115" s="366">
        <v>6</v>
      </c>
      <c r="G7115" s="366" t="s">
        <v>10331</v>
      </c>
      <c r="H7115" s="366" t="s">
        <v>176</v>
      </c>
      <c r="I7115" s="366" t="s">
        <v>177</v>
      </c>
      <c r="J7115" s="366" t="s">
        <v>5</v>
      </c>
      <c r="K7115" s="367" t="s">
        <v>194</v>
      </c>
      <c r="L7115" s="366" t="s">
        <v>3464</v>
      </c>
      <c r="M7115" s="366" t="s">
        <v>11969</v>
      </c>
      <c r="N7115" s="366" t="s">
        <v>11970</v>
      </c>
      <c r="O7115" s="366" t="s">
        <v>871</v>
      </c>
      <c r="P7115" s="366">
        <v>17.591000000000001</v>
      </c>
      <c r="Q7115" s="366">
        <v>1</v>
      </c>
      <c r="R7115" s="366">
        <v>0.94799999999999995</v>
      </c>
      <c r="S7115" s="366" t="s">
        <v>334</v>
      </c>
      <c r="T7115" s="366">
        <v>0</v>
      </c>
      <c r="U7115" s="368" t="s">
        <v>11977</v>
      </c>
    </row>
    <row r="7116" spans="1:21" x14ac:dyDescent="0.25">
      <c r="A7116" s="327"/>
      <c r="B7116" s="73">
        <f t="shared" si="264"/>
        <v>7115</v>
      </c>
      <c r="C7116" s="363">
        <v>18</v>
      </c>
      <c r="D7116" s="73" t="str">
        <f>IF(ISNUMBER(C7116),LOOKUP(C7116,LL!$Q$2:$Q$40,LL!$T$2:$T$40),"")</f>
        <v>JA</v>
      </c>
      <c r="E7116" s="73">
        <f>IF(ISNUMBER(C7116),LOOKUP(C7116,LL!$Q$2:$Q$40,LL!$U$2:$U$40),"")</f>
        <v>42</v>
      </c>
      <c r="F7116" s="363">
        <v>6</v>
      </c>
      <c r="G7116" s="363" t="s">
        <v>11971</v>
      </c>
      <c r="H7116" s="363" t="s">
        <v>176</v>
      </c>
      <c r="I7116" s="363" t="s">
        <v>177</v>
      </c>
      <c r="J7116" s="363" t="s">
        <v>5</v>
      </c>
      <c r="K7116" s="364" t="s">
        <v>194</v>
      </c>
      <c r="L7116" s="363" t="s">
        <v>3464</v>
      </c>
      <c r="M7116" s="363" t="s">
        <v>11969</v>
      </c>
      <c r="N7116" s="363" t="s">
        <v>11972</v>
      </c>
      <c r="O7116" s="363" t="s">
        <v>871</v>
      </c>
      <c r="P7116" s="363">
        <v>19.591000000000001</v>
      </c>
      <c r="Q7116" s="363">
        <v>1</v>
      </c>
      <c r="R7116" s="363">
        <v>0.98599999999999999</v>
      </c>
      <c r="S7116" s="363" t="s">
        <v>334</v>
      </c>
      <c r="T7116" s="363">
        <v>0</v>
      </c>
      <c r="U7116" s="365" t="s">
        <v>11978</v>
      </c>
    </row>
    <row r="7117" spans="1:21" x14ac:dyDescent="0.25">
      <c r="A7117" s="327"/>
      <c r="B7117" s="74">
        <f t="shared" si="264"/>
        <v>7116</v>
      </c>
      <c r="C7117" s="366">
        <v>18</v>
      </c>
      <c r="D7117" s="74" t="str">
        <f>IF(ISNUMBER(C7117),LOOKUP(C7117,LL!$Q$2:$Q$40,LL!$T$2:$T$40),"")</f>
        <v>JA</v>
      </c>
      <c r="E7117" s="74">
        <f>IF(ISNUMBER(C7117),LOOKUP(C7117,LL!$Q$2:$Q$40,LL!$U$2:$U$40),"")</f>
        <v>42</v>
      </c>
      <c r="F7117" s="366">
        <v>6</v>
      </c>
      <c r="G7117" s="366" t="s">
        <v>4049</v>
      </c>
      <c r="H7117" s="366" t="s">
        <v>176</v>
      </c>
      <c r="I7117" s="366" t="s">
        <v>177</v>
      </c>
      <c r="J7117" s="366" t="s">
        <v>5</v>
      </c>
      <c r="K7117" s="367" t="s">
        <v>194</v>
      </c>
      <c r="L7117" s="366" t="s">
        <v>3464</v>
      </c>
      <c r="M7117" s="366" t="s">
        <v>1051</v>
      </c>
      <c r="N7117" s="366" t="s">
        <v>11780</v>
      </c>
      <c r="O7117" s="366" t="s">
        <v>876</v>
      </c>
      <c r="P7117" s="366">
        <v>10</v>
      </c>
      <c r="Q7117" s="366">
        <v>0.9</v>
      </c>
      <c r="R7117" s="366">
        <v>0.69</v>
      </c>
      <c r="S7117" s="366">
        <v>0</v>
      </c>
      <c r="T7117" s="366">
        <v>0.15</v>
      </c>
      <c r="U7117" s="368" t="s">
        <v>11973</v>
      </c>
    </row>
    <row r="7118" spans="1:21" x14ac:dyDescent="0.25">
      <c r="A7118" s="327"/>
      <c r="B7118" s="73">
        <f t="shared" si="264"/>
        <v>7117</v>
      </c>
      <c r="C7118" s="363">
        <v>18</v>
      </c>
      <c r="D7118" s="73" t="str">
        <f>IF(ISNUMBER(C7118),LOOKUP(C7118,LL!$Q$2:$Q$40,LL!$T$2:$T$40),"")</f>
        <v>JA</v>
      </c>
      <c r="E7118" s="73">
        <f>IF(ISNUMBER(C7118),LOOKUP(C7118,LL!$Q$2:$Q$40,LL!$U$2:$U$40),"")</f>
        <v>42</v>
      </c>
      <c r="F7118" s="363">
        <v>6</v>
      </c>
      <c r="G7118" s="363" t="s">
        <v>4048</v>
      </c>
      <c r="H7118" s="363" t="s">
        <v>176</v>
      </c>
      <c r="I7118" s="363" t="s">
        <v>177</v>
      </c>
      <c r="J7118" s="363" t="s">
        <v>5</v>
      </c>
      <c r="K7118" s="364" t="s">
        <v>194</v>
      </c>
      <c r="L7118" s="363" t="s">
        <v>3464</v>
      </c>
      <c r="M7118" s="363" t="s">
        <v>1051</v>
      </c>
      <c r="N7118" s="363" t="s">
        <v>11780</v>
      </c>
      <c r="O7118" s="363" t="s">
        <v>871</v>
      </c>
      <c r="P7118" s="363">
        <v>10</v>
      </c>
      <c r="Q7118" s="363">
        <v>0.72</v>
      </c>
      <c r="R7118" s="363">
        <v>0.55000000000000004</v>
      </c>
      <c r="S7118" s="363" t="s">
        <v>334</v>
      </c>
      <c r="T7118" s="363">
        <v>0.28000000000000003</v>
      </c>
      <c r="U7118" s="365" t="s">
        <v>11974</v>
      </c>
    </row>
    <row r="7119" spans="1:21" x14ac:dyDescent="0.25">
      <c r="A7119" s="327"/>
      <c r="B7119" s="74">
        <f t="shared" si="264"/>
        <v>7118</v>
      </c>
      <c r="C7119" s="366">
        <v>18</v>
      </c>
      <c r="D7119" s="74" t="str">
        <f>IF(ISNUMBER(C7119),LOOKUP(C7119,LL!$Q$2:$Q$40,LL!$T$2:$T$40),"")</f>
        <v>JA</v>
      </c>
      <c r="E7119" s="74">
        <f>IF(ISNUMBER(C7119),LOOKUP(C7119,LL!$Q$2:$Q$40,LL!$U$2:$U$40),"")</f>
        <v>42</v>
      </c>
      <c r="F7119" s="366">
        <v>6</v>
      </c>
      <c r="G7119" s="366">
        <v>4</v>
      </c>
      <c r="H7119" s="366" t="s">
        <v>176</v>
      </c>
      <c r="I7119" s="366" t="s">
        <v>177</v>
      </c>
      <c r="J7119" s="366" t="s">
        <v>5</v>
      </c>
      <c r="K7119" s="367" t="s">
        <v>194</v>
      </c>
      <c r="L7119" s="366" t="s">
        <v>3464</v>
      </c>
      <c r="M7119" s="366" t="s">
        <v>1917</v>
      </c>
      <c r="N7119" s="366" t="s">
        <v>11783</v>
      </c>
      <c r="O7119" s="366" t="s">
        <v>871</v>
      </c>
      <c r="P7119" s="366">
        <v>13.25</v>
      </c>
      <c r="Q7119" s="366">
        <v>1</v>
      </c>
      <c r="R7119" s="366">
        <v>0.76500000000000001</v>
      </c>
      <c r="S7119" s="366" t="s">
        <v>334</v>
      </c>
      <c r="T7119" s="366">
        <v>0.09</v>
      </c>
      <c r="U7119" s="368" t="s">
        <v>11979</v>
      </c>
    </row>
    <row r="7120" spans="1:21" x14ac:dyDescent="0.25">
      <c r="A7120" s="327">
        <v>43</v>
      </c>
      <c r="B7120" s="73">
        <f t="shared" si="264"/>
        <v>7119</v>
      </c>
      <c r="C7120" s="363">
        <v>18</v>
      </c>
      <c r="D7120" s="73" t="str">
        <f>IF(ISNUMBER(C7120),LOOKUP(C7120,LL!$Q$2:$Q$40,LL!$T$2:$T$40),"")</f>
        <v>JA</v>
      </c>
      <c r="E7120" s="73">
        <f>IF(ISNUMBER(C7120),LOOKUP(C7120,LL!$Q$2:$Q$40,LL!$U$2:$U$40),"")</f>
        <v>42</v>
      </c>
      <c r="F7120" s="363">
        <v>6</v>
      </c>
      <c r="G7120" s="363">
        <v>9.11</v>
      </c>
      <c r="H7120" s="363" t="s">
        <v>176</v>
      </c>
      <c r="I7120" s="363" t="s">
        <v>177</v>
      </c>
      <c r="J7120" s="363" t="s">
        <v>5</v>
      </c>
      <c r="K7120" s="364" t="s">
        <v>347</v>
      </c>
      <c r="L7120" s="363" t="s">
        <v>1121</v>
      </c>
      <c r="M7120" s="363" t="s">
        <v>7063</v>
      </c>
      <c r="N7120" s="363" t="s">
        <v>11775</v>
      </c>
      <c r="O7120" s="363">
        <v>9</v>
      </c>
      <c r="P7120" s="363">
        <v>1</v>
      </c>
      <c r="Q7120" s="363">
        <v>5</v>
      </c>
      <c r="R7120" s="363">
        <v>3</v>
      </c>
      <c r="S7120" s="363">
        <v>52</v>
      </c>
      <c r="T7120" s="363">
        <v>0</v>
      </c>
      <c r="U7120" s="365" t="s">
        <v>11980</v>
      </c>
    </row>
    <row r="7121" spans="1:21" x14ac:dyDescent="0.25">
      <c r="A7121" s="327">
        <v>40</v>
      </c>
      <c r="B7121" s="74">
        <f t="shared" si="264"/>
        <v>7120</v>
      </c>
      <c r="C7121" s="366">
        <v>18</v>
      </c>
      <c r="D7121" s="74" t="str">
        <f>IF(ISNUMBER(C7121),LOOKUP(C7121,LL!$Q$2:$Q$40,LL!$T$2:$T$40),"")</f>
        <v>JA</v>
      </c>
      <c r="E7121" s="74">
        <f>IF(ISNUMBER(C7121),LOOKUP(C7121,LL!$Q$2:$Q$40,LL!$U$2:$U$40),"")</f>
        <v>42</v>
      </c>
      <c r="F7121" s="366">
        <v>6</v>
      </c>
      <c r="G7121" s="366">
        <v>9.11</v>
      </c>
      <c r="H7121" s="366" t="s">
        <v>176</v>
      </c>
      <c r="I7121" s="366" t="s">
        <v>177</v>
      </c>
      <c r="J7121" s="366" t="s">
        <v>5</v>
      </c>
      <c r="K7121" s="367" t="s">
        <v>347</v>
      </c>
      <c r="L7121" s="366" t="s">
        <v>258</v>
      </c>
      <c r="M7121" s="366" t="s">
        <v>7063</v>
      </c>
      <c r="N7121" s="366" t="s">
        <v>11775</v>
      </c>
      <c r="O7121" s="366">
        <v>5</v>
      </c>
      <c r="P7121" s="366">
        <v>0</v>
      </c>
      <c r="Q7121" s="366">
        <v>4</v>
      </c>
      <c r="R7121" s="366">
        <v>0</v>
      </c>
      <c r="S7121" s="366">
        <v>0</v>
      </c>
      <c r="T7121" s="366">
        <v>0</v>
      </c>
      <c r="U7121" s="368" t="s">
        <v>11981</v>
      </c>
    </row>
    <row r="7122" spans="1:21" x14ac:dyDescent="0.25">
      <c r="A7122" s="327"/>
      <c r="B7122" s="73">
        <f t="shared" si="264"/>
        <v>7121</v>
      </c>
      <c r="C7122" s="363">
        <v>18</v>
      </c>
      <c r="D7122" s="73" t="str">
        <f>IF(ISNUMBER(C7122),LOOKUP(C7122,LL!$Q$2:$Q$40,LL!$T$2:$T$40),"")</f>
        <v>JA</v>
      </c>
      <c r="E7122" s="73">
        <f>IF(ISNUMBER(C7122),LOOKUP(C7122,LL!$Q$2:$Q$40,LL!$U$2:$U$40),"")</f>
        <v>42</v>
      </c>
      <c r="F7122" s="363">
        <v>6</v>
      </c>
      <c r="G7122" s="363">
        <v>9.11</v>
      </c>
      <c r="H7122" s="363" t="s">
        <v>176</v>
      </c>
      <c r="I7122" s="363" t="s">
        <v>177</v>
      </c>
      <c r="J7122" s="363" t="s">
        <v>5</v>
      </c>
      <c r="K7122" s="364" t="s">
        <v>347</v>
      </c>
      <c r="L7122" s="363" t="s">
        <v>11548</v>
      </c>
      <c r="M7122" s="363" t="s">
        <v>7063</v>
      </c>
      <c r="N7122" s="363" t="s">
        <v>11775</v>
      </c>
      <c r="O7122" s="363">
        <v>33</v>
      </c>
      <c r="P7122" s="363">
        <v>0</v>
      </c>
      <c r="Q7122" s="363">
        <v>19</v>
      </c>
      <c r="R7122" s="363">
        <v>0</v>
      </c>
      <c r="S7122" s="363">
        <v>0</v>
      </c>
      <c r="T7122" s="363">
        <v>0</v>
      </c>
      <c r="U7122" s="365"/>
    </row>
    <row r="7123" spans="1:21" x14ac:dyDescent="0.25">
      <c r="A7123" s="327">
        <v>37</v>
      </c>
      <c r="B7123" s="74">
        <f t="shared" si="264"/>
        <v>7122</v>
      </c>
      <c r="C7123" s="366">
        <v>18</v>
      </c>
      <c r="D7123" s="74" t="str">
        <f>IF(ISNUMBER(C7123),LOOKUP(C7123,LL!$Q$2:$Q$40,LL!$T$2:$T$40),"")</f>
        <v>JA</v>
      </c>
      <c r="E7123" s="74">
        <f>IF(ISNUMBER(C7123),LOOKUP(C7123,LL!$Q$2:$Q$40,LL!$U$2:$U$40),"")</f>
        <v>42</v>
      </c>
      <c r="F7123" s="366">
        <v>6</v>
      </c>
      <c r="G7123" s="366">
        <v>9.11</v>
      </c>
      <c r="H7123" s="366" t="s">
        <v>176</v>
      </c>
      <c r="I7123" s="366" t="s">
        <v>177</v>
      </c>
      <c r="J7123" s="366" t="s">
        <v>5</v>
      </c>
      <c r="K7123" s="367" t="s">
        <v>194</v>
      </c>
      <c r="L7123" s="366" t="s">
        <v>6931</v>
      </c>
      <c r="M7123" s="366">
        <v>6.5</v>
      </c>
      <c r="N7123" s="366" t="s">
        <v>11775</v>
      </c>
      <c r="O7123" s="366">
        <v>9</v>
      </c>
      <c r="P7123" s="366">
        <v>52</v>
      </c>
      <c r="Q7123" s="366">
        <v>0</v>
      </c>
      <c r="R7123" s="366">
        <v>3</v>
      </c>
      <c r="S7123" s="366">
        <v>16</v>
      </c>
      <c r="T7123" s="366">
        <v>0</v>
      </c>
      <c r="U7123" s="368" t="s">
        <v>11983</v>
      </c>
    </row>
    <row r="7124" spans="1:21" x14ac:dyDescent="0.25">
      <c r="A7124" s="327"/>
      <c r="B7124" s="73">
        <f t="shared" si="264"/>
        <v>7123</v>
      </c>
      <c r="C7124" s="363">
        <v>18</v>
      </c>
      <c r="D7124" s="73" t="str">
        <f>IF(ISNUMBER(C7124),LOOKUP(C7124,LL!$Q$2:$Q$40,LL!$T$2:$T$40),"")</f>
        <v>JA</v>
      </c>
      <c r="E7124" s="73">
        <f>IF(ISNUMBER(C7124),LOOKUP(C7124,LL!$Q$2:$Q$40,LL!$U$2:$U$40),"")</f>
        <v>42</v>
      </c>
      <c r="F7124" s="363">
        <v>6</v>
      </c>
      <c r="G7124" s="363">
        <v>9.2200000000000006</v>
      </c>
      <c r="H7124" s="363" t="s">
        <v>176</v>
      </c>
      <c r="I7124" s="363" t="s">
        <v>177</v>
      </c>
      <c r="J7124" s="363" t="s">
        <v>5</v>
      </c>
      <c r="K7124" s="364" t="s">
        <v>194</v>
      </c>
      <c r="L7124" s="363" t="s">
        <v>6931</v>
      </c>
      <c r="M7124" s="363">
        <v>15.090999999999999</v>
      </c>
      <c r="N7124" s="363" t="s">
        <v>11982</v>
      </c>
      <c r="O7124" s="363">
        <v>12</v>
      </c>
      <c r="P7124" s="363">
        <v>71.5</v>
      </c>
      <c r="Q7124" s="363">
        <v>4</v>
      </c>
      <c r="R7124" s="363">
        <v>2</v>
      </c>
      <c r="S7124" s="363">
        <v>11</v>
      </c>
      <c r="T7124" s="363">
        <v>-2</v>
      </c>
      <c r="U7124" s="365" t="s">
        <v>11984</v>
      </c>
    </row>
    <row r="7125" spans="1:21" x14ac:dyDescent="0.25">
      <c r="A7125" s="327"/>
      <c r="B7125" s="74">
        <f t="shared" si="264"/>
        <v>7124</v>
      </c>
      <c r="C7125" s="366">
        <v>18</v>
      </c>
      <c r="D7125" s="74" t="str">
        <f>IF(ISNUMBER(C7125),LOOKUP(C7125,LL!$Q$2:$Q$40,LL!$T$2:$T$40),"")</f>
        <v>JA</v>
      </c>
      <c r="E7125" s="74">
        <f>IF(ISNUMBER(C7125),LOOKUP(C7125,LL!$Q$2:$Q$40,LL!$U$2:$U$40),"")</f>
        <v>42</v>
      </c>
      <c r="F7125" s="366">
        <v>6</v>
      </c>
      <c r="G7125" s="366">
        <v>9.24</v>
      </c>
      <c r="H7125" s="366" t="s">
        <v>176</v>
      </c>
      <c r="I7125" s="366" t="s">
        <v>177</v>
      </c>
      <c r="J7125" s="366" t="s">
        <v>5</v>
      </c>
      <c r="K7125" s="367" t="s">
        <v>194</v>
      </c>
      <c r="L7125" s="366" t="s">
        <v>6931</v>
      </c>
      <c r="M7125" s="366">
        <v>13.75</v>
      </c>
      <c r="N7125" s="366" t="s">
        <v>11783</v>
      </c>
      <c r="O7125" s="366">
        <v>10</v>
      </c>
      <c r="P7125" s="366">
        <v>55</v>
      </c>
      <c r="Q7125" s="366">
        <v>0</v>
      </c>
      <c r="R7125" s="366">
        <v>1</v>
      </c>
      <c r="S7125" s="366">
        <v>8</v>
      </c>
      <c r="T7125" s="366">
        <v>0</v>
      </c>
      <c r="U7125" s="368" t="s">
        <v>11985</v>
      </c>
    </row>
    <row r="7126" spans="1:21" x14ac:dyDescent="0.25">
      <c r="A7126" s="327">
        <v>12</v>
      </c>
      <c r="B7126" s="73">
        <f t="shared" si="264"/>
        <v>7125</v>
      </c>
      <c r="C7126" s="363">
        <v>18</v>
      </c>
      <c r="D7126" s="73" t="str">
        <f>IF(ISNUMBER(C7126),LOOKUP(C7126,LL!$Q$2:$Q$40,LL!$T$2:$T$40),"")</f>
        <v>JA</v>
      </c>
      <c r="E7126" s="73">
        <f>IF(ISNUMBER(C7126),LOOKUP(C7126,LL!$Q$2:$Q$40,LL!$U$2:$U$40),"")</f>
        <v>42</v>
      </c>
      <c r="F7126" s="363">
        <v>6</v>
      </c>
      <c r="G7126" s="363">
        <v>9.11</v>
      </c>
      <c r="H7126" s="363" t="s">
        <v>176</v>
      </c>
      <c r="I7126" s="363" t="s">
        <v>177</v>
      </c>
      <c r="J7126" s="363" t="s">
        <v>5</v>
      </c>
      <c r="K7126" s="364" t="s">
        <v>194</v>
      </c>
      <c r="L7126" s="363" t="s">
        <v>992</v>
      </c>
      <c r="M7126" s="363" t="s">
        <v>11986</v>
      </c>
      <c r="N7126" s="363" t="s">
        <v>11775</v>
      </c>
      <c r="O7126" s="363">
        <v>6.5</v>
      </c>
      <c r="P7126" s="363">
        <v>0.68</v>
      </c>
      <c r="Q7126" s="363">
        <v>0.48</v>
      </c>
      <c r="R7126" s="363">
        <v>8</v>
      </c>
      <c r="S7126" s="363">
        <v>0.79</v>
      </c>
      <c r="T7126" s="363">
        <v>0.56000000000000005</v>
      </c>
      <c r="U7126" s="365" t="s">
        <v>11989</v>
      </c>
    </row>
    <row r="7127" spans="1:21" x14ac:dyDescent="0.25">
      <c r="A7127" s="327"/>
      <c r="B7127" s="74">
        <f t="shared" si="264"/>
        <v>7126</v>
      </c>
      <c r="C7127" s="366">
        <v>18</v>
      </c>
      <c r="D7127" s="74" t="str">
        <f>IF(ISNUMBER(C7127),LOOKUP(C7127,LL!$Q$2:$Q$40,LL!$T$2:$T$40),"")</f>
        <v>JA</v>
      </c>
      <c r="E7127" s="74">
        <f>IF(ISNUMBER(C7127),LOOKUP(C7127,LL!$Q$2:$Q$40,LL!$U$2:$U$40),"")</f>
        <v>42</v>
      </c>
      <c r="F7127" s="366">
        <v>6</v>
      </c>
      <c r="G7127" s="366">
        <v>9.2200000000000006</v>
      </c>
      <c r="H7127" s="366" t="s">
        <v>176</v>
      </c>
      <c r="I7127" s="366" t="s">
        <v>177</v>
      </c>
      <c r="J7127" s="366" t="s">
        <v>5</v>
      </c>
      <c r="K7127" s="367" t="s">
        <v>194</v>
      </c>
      <c r="L7127" s="366" t="s">
        <v>992</v>
      </c>
      <c r="M7127" s="366" t="s">
        <v>11987</v>
      </c>
      <c r="N7127" s="366" t="s">
        <v>9057</v>
      </c>
      <c r="O7127" s="366">
        <v>15.090999999999999</v>
      </c>
      <c r="P7127" s="366">
        <v>0.97199999999999998</v>
      </c>
      <c r="Q7127" s="366">
        <v>0.86399999999999999</v>
      </c>
      <c r="R7127" s="366">
        <v>17.591000000000001</v>
      </c>
      <c r="S7127" s="366">
        <v>1</v>
      </c>
      <c r="T7127" s="366">
        <v>0.94799999999999995</v>
      </c>
      <c r="U7127" s="368" t="s">
        <v>11988</v>
      </c>
    </row>
    <row r="7128" spans="1:21" x14ac:dyDescent="0.25">
      <c r="A7128" s="327">
        <v>43</v>
      </c>
      <c r="B7128" s="73">
        <f t="shared" si="264"/>
        <v>7127</v>
      </c>
      <c r="C7128" s="363">
        <v>18</v>
      </c>
      <c r="D7128" s="73" t="str">
        <f>IF(ISNUMBER(C7128),LOOKUP(C7128,LL!$Q$2:$Q$40,LL!$T$2:$T$40),"")</f>
        <v>JA</v>
      </c>
      <c r="E7128" s="73">
        <f>IF(ISNUMBER(C7128),LOOKUP(C7128,LL!$Q$2:$Q$40,LL!$U$2:$U$40),"")</f>
        <v>42</v>
      </c>
      <c r="F7128" s="363">
        <v>6</v>
      </c>
      <c r="G7128" s="363">
        <v>9.2200000000000006</v>
      </c>
      <c r="H7128" s="363" t="s">
        <v>176</v>
      </c>
      <c r="I7128" s="363" t="s">
        <v>177</v>
      </c>
      <c r="J7128" s="363" t="s">
        <v>5</v>
      </c>
      <c r="K7128" s="364" t="s">
        <v>347</v>
      </c>
      <c r="L7128" s="363" t="s">
        <v>1121</v>
      </c>
      <c r="M7128" s="363" t="s">
        <v>7063</v>
      </c>
      <c r="N7128" s="363" t="s">
        <v>9057</v>
      </c>
      <c r="O7128" s="363">
        <v>12</v>
      </c>
      <c r="P7128" s="363">
        <v>1</v>
      </c>
      <c r="Q7128" s="363">
        <v>7</v>
      </c>
      <c r="R7128" s="363">
        <v>4</v>
      </c>
      <c r="S7128" s="363">
        <v>75</v>
      </c>
      <c r="T7128" s="363">
        <v>0</v>
      </c>
      <c r="U7128" s="365" t="s">
        <v>11990</v>
      </c>
    </row>
    <row r="7129" spans="1:21" x14ac:dyDescent="0.25">
      <c r="A7129" s="327">
        <v>40</v>
      </c>
      <c r="B7129" s="74">
        <f t="shared" si="264"/>
        <v>7128</v>
      </c>
      <c r="C7129" s="366">
        <v>18</v>
      </c>
      <c r="D7129" s="74" t="str">
        <f>IF(ISNUMBER(C7129),LOOKUP(C7129,LL!$Q$2:$Q$40,LL!$T$2:$T$40),"")</f>
        <v>JA</v>
      </c>
      <c r="E7129" s="74">
        <f>IF(ISNUMBER(C7129),LOOKUP(C7129,LL!$Q$2:$Q$40,LL!$U$2:$U$40),"")</f>
        <v>42</v>
      </c>
      <c r="F7129" s="366">
        <v>6</v>
      </c>
      <c r="G7129" s="366">
        <v>9.2200000000000006</v>
      </c>
      <c r="H7129" s="366" t="s">
        <v>176</v>
      </c>
      <c r="I7129" s="366" t="s">
        <v>177</v>
      </c>
      <c r="J7129" s="366" t="s">
        <v>5</v>
      </c>
      <c r="K7129" s="367" t="s">
        <v>347</v>
      </c>
      <c r="L7129" s="366" t="s">
        <v>258</v>
      </c>
      <c r="M7129" s="366" t="s">
        <v>7063</v>
      </c>
      <c r="N7129" s="366" t="s">
        <v>9057</v>
      </c>
      <c r="O7129" s="366">
        <v>3</v>
      </c>
      <c r="P7129" s="366">
        <v>2</v>
      </c>
      <c r="Q7129" s="366">
        <v>5</v>
      </c>
      <c r="R7129" s="366">
        <v>1</v>
      </c>
      <c r="S7129" s="366">
        <v>1</v>
      </c>
      <c r="T7129" s="366">
        <v>0</v>
      </c>
      <c r="U7129" s="368"/>
    </row>
    <row r="7130" spans="1:21" x14ac:dyDescent="0.25">
      <c r="A7130" s="327"/>
      <c r="B7130" s="73">
        <f t="shared" si="264"/>
        <v>7129</v>
      </c>
      <c r="C7130" s="363">
        <v>18</v>
      </c>
      <c r="D7130" s="73" t="str">
        <f>IF(ISNUMBER(C7130),LOOKUP(C7130,LL!$Q$2:$Q$40,LL!$T$2:$T$40),"")</f>
        <v>JA</v>
      </c>
      <c r="E7130" s="73">
        <f>IF(ISNUMBER(C7130),LOOKUP(C7130,LL!$Q$2:$Q$40,LL!$U$2:$U$40),"")</f>
        <v>42</v>
      </c>
      <c r="F7130" s="363">
        <v>6</v>
      </c>
      <c r="G7130" s="363">
        <v>9.2200000000000006</v>
      </c>
      <c r="H7130" s="363" t="s">
        <v>176</v>
      </c>
      <c r="I7130" s="363" t="s">
        <v>177</v>
      </c>
      <c r="J7130" s="363" t="s">
        <v>5</v>
      </c>
      <c r="K7130" s="364" t="s">
        <v>347</v>
      </c>
      <c r="L7130" s="363" t="s">
        <v>11548</v>
      </c>
      <c r="M7130" s="363" t="s">
        <v>7063</v>
      </c>
      <c r="N7130" s="363" t="s">
        <v>9057</v>
      </c>
      <c r="O7130" s="363">
        <v>23</v>
      </c>
      <c r="P7130" s="363">
        <v>3</v>
      </c>
      <c r="Q7130" s="363">
        <v>42</v>
      </c>
      <c r="R7130" s="363">
        <v>4</v>
      </c>
      <c r="S7130" s="363">
        <v>3</v>
      </c>
      <c r="T7130" s="363">
        <v>0</v>
      </c>
      <c r="U7130" s="365"/>
    </row>
    <row r="7131" spans="1:21" x14ac:dyDescent="0.25">
      <c r="A7131" s="327">
        <v>43</v>
      </c>
      <c r="B7131" s="74">
        <f t="shared" si="264"/>
        <v>7130</v>
      </c>
      <c r="C7131" s="366">
        <v>18</v>
      </c>
      <c r="D7131" s="74" t="str">
        <f>IF(ISNUMBER(C7131),LOOKUP(C7131,LL!$Q$2:$Q$40,LL!$T$2:$T$40),"")</f>
        <v>JA</v>
      </c>
      <c r="E7131" s="74">
        <f>IF(ISNUMBER(C7131),LOOKUP(C7131,LL!$Q$2:$Q$40,LL!$U$2:$U$40),"")</f>
        <v>42</v>
      </c>
      <c r="F7131" s="366">
        <v>6</v>
      </c>
      <c r="G7131" s="366">
        <v>9.24</v>
      </c>
      <c r="H7131" s="366" t="s">
        <v>176</v>
      </c>
      <c r="I7131" s="366" t="s">
        <v>177</v>
      </c>
      <c r="J7131" s="366" t="s">
        <v>5</v>
      </c>
      <c r="K7131" s="367" t="s">
        <v>347</v>
      </c>
      <c r="L7131" s="366" t="s">
        <v>1121</v>
      </c>
      <c r="M7131" s="366" t="s">
        <v>7063</v>
      </c>
      <c r="N7131" s="366" t="s">
        <v>11783</v>
      </c>
      <c r="O7131" s="366">
        <v>10</v>
      </c>
      <c r="P7131" s="366">
        <v>0</v>
      </c>
      <c r="Q7131" s="366">
        <v>7</v>
      </c>
      <c r="R7131" s="366">
        <v>3</v>
      </c>
      <c r="S7131" s="366">
        <v>55</v>
      </c>
      <c r="T7131" s="366">
        <v>0</v>
      </c>
      <c r="U7131" s="368" t="s">
        <v>11991</v>
      </c>
    </row>
    <row r="7132" spans="1:21" x14ac:dyDescent="0.25">
      <c r="A7132" s="327">
        <v>40</v>
      </c>
      <c r="B7132" s="73">
        <f t="shared" si="264"/>
        <v>7131</v>
      </c>
      <c r="C7132" s="363">
        <v>18</v>
      </c>
      <c r="D7132" s="73" t="str">
        <f>IF(ISNUMBER(C7132),LOOKUP(C7132,LL!$Q$2:$Q$40,LL!$T$2:$T$40),"")</f>
        <v>JA</v>
      </c>
      <c r="E7132" s="73">
        <f>IF(ISNUMBER(C7132),LOOKUP(C7132,LL!$Q$2:$Q$40,LL!$U$2:$U$40),"")</f>
        <v>42</v>
      </c>
      <c r="F7132" s="363">
        <v>6</v>
      </c>
      <c r="G7132" s="363">
        <v>9.24</v>
      </c>
      <c r="H7132" s="363" t="s">
        <v>176</v>
      </c>
      <c r="I7132" s="363" t="s">
        <v>177</v>
      </c>
      <c r="J7132" s="363" t="s">
        <v>5</v>
      </c>
      <c r="K7132" s="364" t="s">
        <v>347</v>
      </c>
      <c r="L7132" s="363" t="s">
        <v>258</v>
      </c>
      <c r="M7132" s="363" t="s">
        <v>7063</v>
      </c>
      <c r="N7132" s="363" t="s">
        <v>11783</v>
      </c>
      <c r="O7132" s="363">
        <v>7</v>
      </c>
      <c r="P7132" s="363">
        <v>0</v>
      </c>
      <c r="Q7132" s="363">
        <v>2</v>
      </c>
      <c r="R7132" s="363">
        <v>1</v>
      </c>
      <c r="S7132" s="363">
        <v>0</v>
      </c>
      <c r="T7132" s="363">
        <v>0</v>
      </c>
      <c r="U7132" s="365"/>
    </row>
    <row r="7133" spans="1:21" x14ac:dyDescent="0.25">
      <c r="A7133" s="327"/>
      <c r="B7133" s="74">
        <f t="shared" si="264"/>
        <v>7132</v>
      </c>
      <c r="C7133" s="366">
        <v>18</v>
      </c>
      <c r="D7133" s="74" t="str">
        <f>IF(ISNUMBER(C7133),LOOKUP(C7133,LL!$Q$2:$Q$40,LL!$T$2:$T$40),"")</f>
        <v>JA</v>
      </c>
      <c r="E7133" s="74">
        <f>IF(ISNUMBER(C7133),LOOKUP(C7133,LL!$Q$2:$Q$40,LL!$U$2:$U$40),"")</f>
        <v>42</v>
      </c>
      <c r="F7133" s="366">
        <v>6</v>
      </c>
      <c r="G7133" s="366">
        <v>9.24</v>
      </c>
      <c r="H7133" s="366" t="s">
        <v>176</v>
      </c>
      <c r="I7133" s="366" t="s">
        <v>177</v>
      </c>
      <c r="J7133" s="366" t="s">
        <v>5</v>
      </c>
      <c r="K7133" s="367" t="s">
        <v>347</v>
      </c>
      <c r="L7133" s="366" t="s">
        <v>11548</v>
      </c>
      <c r="M7133" s="366" t="s">
        <v>7063</v>
      </c>
      <c r="N7133" s="366" t="s">
        <v>11783</v>
      </c>
      <c r="O7133" s="366">
        <v>39</v>
      </c>
      <c r="P7133" s="366">
        <v>0</v>
      </c>
      <c r="Q7133" s="366">
        <v>11</v>
      </c>
      <c r="R7133" s="366">
        <v>5</v>
      </c>
      <c r="S7133" s="366">
        <v>0</v>
      </c>
      <c r="T7133" s="366">
        <v>0</v>
      </c>
      <c r="U7133" s="368"/>
    </row>
    <row r="7134" spans="1:21" x14ac:dyDescent="0.25">
      <c r="A7134" s="327">
        <v>1</v>
      </c>
      <c r="B7134" s="73">
        <f t="shared" si="264"/>
        <v>7133</v>
      </c>
      <c r="C7134" s="363">
        <v>18</v>
      </c>
      <c r="D7134" s="73" t="str">
        <f>IF(ISNUMBER(C7134),LOOKUP(C7134,LL!$Q$2:$Q$40,LL!$T$2:$T$40),"")</f>
        <v>JA</v>
      </c>
      <c r="E7134" s="73">
        <f>IF(ISNUMBER(C7134),LOOKUP(C7134,LL!$Q$2:$Q$40,LL!$U$2:$U$40),"")</f>
        <v>42</v>
      </c>
      <c r="F7134" s="363">
        <v>6</v>
      </c>
      <c r="G7134" s="363">
        <v>9.24</v>
      </c>
      <c r="H7134" s="363" t="s">
        <v>176</v>
      </c>
      <c r="I7134" s="363" t="s">
        <v>177</v>
      </c>
      <c r="J7134" s="363" t="s">
        <v>5</v>
      </c>
      <c r="K7134" s="364" t="s">
        <v>194</v>
      </c>
      <c r="L7134" s="363" t="s">
        <v>871</v>
      </c>
      <c r="M7134" s="363">
        <v>13.75</v>
      </c>
      <c r="N7134" s="363" t="s">
        <v>11783</v>
      </c>
      <c r="O7134" s="363">
        <v>0.93</v>
      </c>
      <c r="P7134" s="363">
        <v>23</v>
      </c>
      <c r="Q7134" s="363">
        <v>1</v>
      </c>
      <c r="R7134" s="363" t="s">
        <v>334</v>
      </c>
      <c r="S7134" s="363">
        <v>0</v>
      </c>
      <c r="T7134" s="363">
        <v>3</v>
      </c>
      <c r="U7134" s="365" t="s">
        <v>11992</v>
      </c>
    </row>
    <row r="7135" spans="1:21" x14ac:dyDescent="0.25">
      <c r="A7135" s="327"/>
      <c r="B7135" s="74">
        <f t="shared" si="264"/>
        <v>7134</v>
      </c>
      <c r="C7135" s="366">
        <v>18</v>
      </c>
      <c r="D7135" s="74" t="str">
        <f>IF(ISNUMBER(C7135),LOOKUP(C7135,LL!$Q$2:$Q$40,LL!$T$2:$T$40),"")</f>
        <v>JA</v>
      </c>
      <c r="E7135" s="74">
        <f>IF(ISNUMBER(C7135),LOOKUP(C7135,LL!$Q$2:$Q$40,LL!$U$2:$U$40),"")</f>
        <v>42</v>
      </c>
      <c r="F7135" s="366">
        <v>6</v>
      </c>
      <c r="G7135" s="366">
        <v>9.2200000000000006</v>
      </c>
      <c r="H7135" s="366" t="s">
        <v>176</v>
      </c>
      <c r="I7135" s="366" t="s">
        <v>177</v>
      </c>
      <c r="J7135" s="366" t="s">
        <v>5</v>
      </c>
      <c r="K7135" s="367" t="s">
        <v>194</v>
      </c>
      <c r="L7135" s="366" t="s">
        <v>871</v>
      </c>
      <c r="M7135" s="366">
        <v>17.591000000000001</v>
      </c>
      <c r="N7135" s="366" t="s">
        <v>9057</v>
      </c>
      <c r="O7135" s="366">
        <v>1</v>
      </c>
      <c r="P7135" s="366">
        <v>23</v>
      </c>
      <c r="Q7135" s="366">
        <v>1</v>
      </c>
      <c r="R7135" s="366" t="s">
        <v>334</v>
      </c>
      <c r="S7135" s="366">
        <v>0</v>
      </c>
      <c r="T7135" s="366">
        <v>6</v>
      </c>
      <c r="U7135" s="368" t="s">
        <v>11993</v>
      </c>
    </row>
    <row r="7136" spans="1:21" x14ac:dyDescent="0.25">
      <c r="A7136" s="327"/>
      <c r="B7136" s="73">
        <f t="shared" si="264"/>
        <v>7135</v>
      </c>
      <c r="C7136" s="363">
        <v>18</v>
      </c>
      <c r="D7136" s="73" t="str">
        <f>IF(ISNUMBER(C7136),LOOKUP(C7136,LL!$Q$2:$Q$40,LL!$T$2:$T$40),"")</f>
        <v>JA</v>
      </c>
      <c r="E7136" s="73">
        <f>IF(ISNUMBER(C7136),LOOKUP(C7136,LL!$Q$2:$Q$40,LL!$U$2:$U$40),"")</f>
        <v>42</v>
      </c>
      <c r="F7136" s="363">
        <v>6</v>
      </c>
      <c r="G7136" s="363">
        <v>9.2100000000000009</v>
      </c>
      <c r="H7136" s="363" t="s">
        <v>176</v>
      </c>
      <c r="I7136" s="363" t="s">
        <v>177</v>
      </c>
      <c r="J7136" s="363" t="s">
        <v>5</v>
      </c>
      <c r="K7136" s="364" t="s">
        <v>194</v>
      </c>
      <c r="L7136" s="363" t="s">
        <v>876</v>
      </c>
      <c r="M7136" s="363">
        <v>8</v>
      </c>
      <c r="N7136" s="363" t="s">
        <v>11775</v>
      </c>
      <c r="O7136" s="363">
        <v>0.79</v>
      </c>
      <c r="P7136" s="363">
        <v>23</v>
      </c>
      <c r="Q7136" s="363">
        <v>1</v>
      </c>
      <c r="R7136" s="363" t="s">
        <v>334</v>
      </c>
      <c r="S7136" s="363">
        <v>0</v>
      </c>
      <c r="T7136" s="363">
        <v>6</v>
      </c>
      <c r="U7136" s="365" t="s">
        <v>11994</v>
      </c>
    </row>
    <row r="7137" spans="1:21" x14ac:dyDescent="0.25">
      <c r="A7137" s="327">
        <v>38</v>
      </c>
      <c r="B7137" s="74">
        <f t="shared" si="264"/>
        <v>7136</v>
      </c>
      <c r="C7137" s="366">
        <v>18</v>
      </c>
      <c r="D7137" s="74" t="str">
        <f>IF(ISNUMBER(C7137),LOOKUP(C7137,LL!$Q$2:$Q$40,LL!$T$2:$T$40),"")</f>
        <v>JA</v>
      </c>
      <c r="E7137" s="74">
        <f>IF(ISNUMBER(C7137),LOOKUP(C7137,LL!$Q$2:$Q$40,LL!$U$2:$U$40),"")</f>
        <v>42</v>
      </c>
      <c r="F7137" s="366">
        <v>6</v>
      </c>
      <c r="G7137" s="366">
        <v>9</v>
      </c>
      <c r="H7137" s="366" t="s">
        <v>176</v>
      </c>
      <c r="I7137" s="366" t="s">
        <v>177</v>
      </c>
      <c r="J7137" s="366" t="s">
        <v>5</v>
      </c>
      <c r="K7137" s="367" t="s">
        <v>349</v>
      </c>
      <c r="L7137" s="366" t="s">
        <v>4780</v>
      </c>
      <c r="M7137" s="366" t="s">
        <v>10667</v>
      </c>
      <c r="N7137" s="366" t="s">
        <v>4411</v>
      </c>
      <c r="O7137" s="366">
        <v>3</v>
      </c>
      <c r="P7137" s="366">
        <v>0</v>
      </c>
      <c r="Q7137" s="366">
        <v>3</v>
      </c>
      <c r="R7137" s="366">
        <v>0</v>
      </c>
      <c r="S7137" s="366">
        <v>0</v>
      </c>
      <c r="T7137" s="366">
        <v>0</v>
      </c>
      <c r="U7137" s="368" t="s">
        <v>11995</v>
      </c>
    </row>
    <row r="7138" spans="1:21" x14ac:dyDescent="0.25">
      <c r="A7138" s="327">
        <v>56</v>
      </c>
      <c r="B7138" s="73">
        <f t="shared" si="264"/>
        <v>7137</v>
      </c>
      <c r="C7138" s="363">
        <v>18</v>
      </c>
      <c r="D7138" s="73" t="str">
        <f>IF(ISNUMBER(C7138),LOOKUP(C7138,LL!$Q$2:$Q$40,LL!$T$2:$T$40),"")</f>
        <v>JA</v>
      </c>
      <c r="E7138" s="73">
        <f>IF(ISNUMBER(C7138),LOOKUP(C7138,LL!$Q$2:$Q$40,LL!$U$2:$U$40),"")</f>
        <v>42</v>
      </c>
      <c r="F7138" s="363">
        <v>6</v>
      </c>
      <c r="G7138" s="363">
        <v>9</v>
      </c>
      <c r="H7138" s="363" t="s">
        <v>176</v>
      </c>
      <c r="I7138" s="363" t="s">
        <v>177</v>
      </c>
      <c r="J7138" s="363" t="s">
        <v>5</v>
      </c>
      <c r="K7138" s="364" t="s">
        <v>349</v>
      </c>
      <c r="L7138" s="363" t="s">
        <v>4780</v>
      </c>
      <c r="M7138" s="363" t="s">
        <v>10667</v>
      </c>
      <c r="N7138" s="363" t="s">
        <v>4411</v>
      </c>
      <c r="O7138" s="363">
        <v>10</v>
      </c>
      <c r="P7138" s="363">
        <v>3</v>
      </c>
      <c r="Q7138" s="363">
        <v>9</v>
      </c>
      <c r="R7138" s="363">
        <v>2</v>
      </c>
      <c r="S7138" s="363">
        <v>3</v>
      </c>
      <c r="T7138" s="363">
        <v>0</v>
      </c>
      <c r="U7138" s="365" t="s">
        <v>11996</v>
      </c>
    </row>
    <row r="7139" spans="1:21" x14ac:dyDescent="0.25">
      <c r="A7139" s="327">
        <v>13</v>
      </c>
      <c r="B7139" s="74">
        <f t="shared" si="264"/>
        <v>7138</v>
      </c>
      <c r="C7139" s="366">
        <v>18</v>
      </c>
      <c r="D7139" s="74" t="str">
        <f>IF(ISNUMBER(C7139),LOOKUP(C7139,LL!$Q$2:$Q$40,LL!$T$2:$T$40),"")</f>
        <v>JA</v>
      </c>
      <c r="E7139" s="74">
        <f>IF(ISNUMBER(C7139),LOOKUP(C7139,LL!$Q$2:$Q$40,LL!$U$2:$U$40),"")</f>
        <v>42</v>
      </c>
      <c r="F7139" s="366">
        <v>7</v>
      </c>
      <c r="G7139" s="366">
        <v>4</v>
      </c>
      <c r="H7139" s="366" t="s">
        <v>358</v>
      </c>
      <c r="I7139" s="366" t="s">
        <v>261</v>
      </c>
      <c r="J7139" s="366" t="s">
        <v>260</v>
      </c>
      <c r="K7139" s="367" t="s">
        <v>399</v>
      </c>
      <c r="L7139" s="366">
        <v>1</v>
      </c>
      <c r="M7139" s="366">
        <v>1</v>
      </c>
      <c r="N7139" s="366" t="s">
        <v>5243</v>
      </c>
      <c r="O7139" s="366" t="s">
        <v>843</v>
      </c>
      <c r="P7139" s="366" t="s">
        <v>843</v>
      </c>
      <c r="Q7139" s="366" t="s">
        <v>843</v>
      </c>
      <c r="R7139" s="366" t="s">
        <v>951</v>
      </c>
      <c r="S7139" s="366" t="s">
        <v>843</v>
      </c>
      <c r="T7139" s="366" t="s">
        <v>843</v>
      </c>
      <c r="U7139" s="368" t="s">
        <v>11997</v>
      </c>
    </row>
    <row r="7140" spans="1:21" x14ac:dyDescent="0.25">
      <c r="A7140" s="327">
        <v>15</v>
      </c>
      <c r="B7140" s="73">
        <f t="shared" si="264"/>
        <v>7139</v>
      </c>
      <c r="C7140" s="363">
        <v>18</v>
      </c>
      <c r="D7140" s="73" t="str">
        <f>IF(ISNUMBER(C7140),LOOKUP(C7140,LL!$Q$2:$Q$40,LL!$T$2:$T$40),"")</f>
        <v>JA</v>
      </c>
      <c r="E7140" s="73">
        <f>IF(ISNUMBER(C7140),LOOKUP(C7140,LL!$Q$2:$Q$40,LL!$U$2:$U$40),"")</f>
        <v>42</v>
      </c>
      <c r="F7140" s="363">
        <v>7</v>
      </c>
      <c r="G7140" s="363">
        <v>4</v>
      </c>
      <c r="H7140" s="363" t="s">
        <v>358</v>
      </c>
      <c r="I7140" s="363" t="s">
        <v>261</v>
      </c>
      <c r="J7140" s="363" t="s">
        <v>260</v>
      </c>
      <c r="K7140" s="364" t="s">
        <v>642</v>
      </c>
      <c r="L7140" s="363">
        <v>1</v>
      </c>
      <c r="M7140" s="363">
        <v>1</v>
      </c>
      <c r="N7140" s="363" t="s">
        <v>7358</v>
      </c>
      <c r="O7140" s="363" t="s">
        <v>856</v>
      </c>
      <c r="P7140" s="363" t="s">
        <v>856</v>
      </c>
      <c r="Q7140" s="363" t="s">
        <v>857</v>
      </c>
      <c r="R7140" s="363" t="s">
        <v>856</v>
      </c>
      <c r="S7140" s="363" t="s">
        <v>856</v>
      </c>
      <c r="T7140" s="363"/>
      <c r="U7140" s="365"/>
    </row>
    <row r="7141" spans="1:21" x14ac:dyDescent="0.25">
      <c r="A7141" s="327">
        <v>38</v>
      </c>
      <c r="B7141" s="74">
        <f t="shared" si="264"/>
        <v>7140</v>
      </c>
      <c r="C7141" s="366">
        <v>18</v>
      </c>
      <c r="D7141" s="74" t="str">
        <f>IF(ISNUMBER(C7141),LOOKUP(C7141,LL!$Q$2:$Q$40,LL!$T$2:$T$40),"")</f>
        <v>JA</v>
      </c>
      <c r="E7141" s="74">
        <f>IF(ISNUMBER(C7141),LOOKUP(C7141,LL!$Q$2:$Q$40,LL!$U$2:$U$40),"")</f>
        <v>42</v>
      </c>
      <c r="F7141" s="366">
        <v>7</v>
      </c>
      <c r="G7141" s="366">
        <v>9</v>
      </c>
      <c r="H7141" s="366" t="s">
        <v>176</v>
      </c>
      <c r="I7141" s="366" t="s">
        <v>0</v>
      </c>
      <c r="J7141" s="366" t="s">
        <v>177</v>
      </c>
      <c r="K7141" s="367" t="s">
        <v>349</v>
      </c>
      <c r="L7141" s="366" t="s">
        <v>199</v>
      </c>
      <c r="M7141" s="366" t="s">
        <v>11998</v>
      </c>
      <c r="N7141" s="366" t="s">
        <v>911</v>
      </c>
      <c r="O7141" s="366">
        <v>1</v>
      </c>
      <c r="P7141" s="366">
        <v>1</v>
      </c>
      <c r="Q7141" s="366">
        <v>0</v>
      </c>
      <c r="R7141" s="366">
        <v>0</v>
      </c>
      <c r="S7141" s="366">
        <v>0</v>
      </c>
      <c r="T7141" s="366">
        <v>0</v>
      </c>
      <c r="U7141" s="368" t="s">
        <v>11999</v>
      </c>
    </row>
    <row r="7142" spans="1:21" x14ac:dyDescent="0.25">
      <c r="A7142" s="327">
        <v>54</v>
      </c>
      <c r="B7142" s="73">
        <f t="shared" si="264"/>
        <v>7141</v>
      </c>
      <c r="C7142" s="363">
        <v>18</v>
      </c>
      <c r="D7142" s="73" t="str">
        <f>IF(ISNUMBER(C7142),LOOKUP(C7142,LL!$Q$2:$Q$40,LL!$T$2:$T$40),"")</f>
        <v>JA</v>
      </c>
      <c r="E7142" s="73">
        <f>IF(ISNUMBER(C7142),LOOKUP(C7142,LL!$Q$2:$Q$40,LL!$U$2:$U$40),"")</f>
        <v>42</v>
      </c>
      <c r="F7142" s="363">
        <v>7</v>
      </c>
      <c r="G7142" s="363">
        <v>0</v>
      </c>
      <c r="H7142" s="363" t="s">
        <v>198</v>
      </c>
      <c r="I7142" s="363" t="s">
        <v>0</v>
      </c>
      <c r="J7142" s="363" t="s">
        <v>187</v>
      </c>
      <c r="K7142" s="364" t="s">
        <v>350</v>
      </c>
      <c r="L7142" s="363" t="s">
        <v>7058</v>
      </c>
      <c r="M7142" s="363" t="s">
        <v>12000</v>
      </c>
      <c r="N7142" s="363" t="s">
        <v>1767</v>
      </c>
      <c r="O7142" s="363">
        <v>0</v>
      </c>
      <c r="P7142" s="363">
        <v>0</v>
      </c>
      <c r="Q7142" s="363">
        <v>0</v>
      </c>
      <c r="R7142" s="363">
        <v>0</v>
      </c>
      <c r="S7142" s="363">
        <v>1</v>
      </c>
      <c r="T7142" s="363">
        <v>0</v>
      </c>
      <c r="U7142" s="365" t="s">
        <v>12001</v>
      </c>
    </row>
    <row r="7143" spans="1:21" x14ac:dyDescent="0.25">
      <c r="A7143" s="327">
        <v>25</v>
      </c>
      <c r="B7143" s="74">
        <f t="shared" si="264"/>
        <v>7142</v>
      </c>
      <c r="C7143" s="366">
        <v>18</v>
      </c>
      <c r="D7143" s="74" t="str">
        <f>IF(ISNUMBER(C7143),LOOKUP(C7143,LL!$Q$2:$Q$40,LL!$T$2:$T$40),"")</f>
        <v>JA</v>
      </c>
      <c r="E7143" s="74">
        <f>IF(ISNUMBER(C7143),LOOKUP(C7143,LL!$Q$2:$Q$40,LL!$U$2:$U$40),"")</f>
        <v>42</v>
      </c>
      <c r="F7143" s="366">
        <v>7</v>
      </c>
      <c r="G7143" s="366">
        <v>1</v>
      </c>
      <c r="H7143" s="366" t="s">
        <v>198</v>
      </c>
      <c r="I7143" s="366" t="s">
        <v>0</v>
      </c>
      <c r="J7143" s="366" t="s">
        <v>187</v>
      </c>
      <c r="K7143" s="367" t="s">
        <v>195</v>
      </c>
      <c r="L7143" s="366" t="s">
        <v>218</v>
      </c>
      <c r="M7143" s="366" t="s">
        <v>218</v>
      </c>
      <c r="N7143" s="366" t="s">
        <v>1767</v>
      </c>
      <c r="O7143" s="366">
        <v>0.5</v>
      </c>
      <c r="P7143" s="366">
        <v>1</v>
      </c>
      <c r="Q7143" s="366">
        <v>0.3</v>
      </c>
      <c r="R7143" s="366">
        <v>0</v>
      </c>
      <c r="S7143" s="366">
        <v>7</v>
      </c>
      <c r="T7143" s="366">
        <v>1</v>
      </c>
      <c r="U7143" s="368" t="s">
        <v>12002</v>
      </c>
    </row>
    <row r="7144" spans="1:21" x14ac:dyDescent="0.25">
      <c r="A7144" s="327">
        <v>35</v>
      </c>
      <c r="B7144" s="73">
        <f t="shared" si="264"/>
        <v>7143</v>
      </c>
      <c r="C7144" s="363">
        <v>18</v>
      </c>
      <c r="D7144" s="73" t="str">
        <f>IF(ISNUMBER(C7144),LOOKUP(C7144,LL!$Q$2:$Q$40,LL!$T$2:$T$40),"")</f>
        <v>JA</v>
      </c>
      <c r="E7144" s="73">
        <f>IF(ISNUMBER(C7144),LOOKUP(C7144,LL!$Q$2:$Q$40,LL!$U$2:$U$40),"")</f>
        <v>42</v>
      </c>
      <c r="F7144" s="363">
        <v>7</v>
      </c>
      <c r="G7144" s="363">
        <v>1</v>
      </c>
      <c r="H7144" s="363" t="s">
        <v>198</v>
      </c>
      <c r="I7144" s="363" t="s">
        <v>187</v>
      </c>
      <c r="J7144" s="363" t="s">
        <v>0</v>
      </c>
      <c r="K7144" s="364" t="s">
        <v>195</v>
      </c>
      <c r="L7144" s="363" t="s">
        <v>577</v>
      </c>
      <c r="M7144" s="363" t="s">
        <v>218</v>
      </c>
      <c r="N7144" s="363" t="s">
        <v>1767</v>
      </c>
      <c r="O7144" s="363">
        <v>0</v>
      </c>
      <c r="P7144" s="363">
        <v>0</v>
      </c>
      <c r="Q7144" s="363">
        <v>0</v>
      </c>
      <c r="R7144" s="363">
        <v>0</v>
      </c>
      <c r="S7144" s="363">
        <v>0</v>
      </c>
      <c r="T7144" s="363">
        <v>0</v>
      </c>
      <c r="U7144" s="365" t="s">
        <v>12003</v>
      </c>
    </row>
    <row r="7145" spans="1:21" x14ac:dyDescent="0.25">
      <c r="A7145" s="327"/>
      <c r="B7145" s="74">
        <f t="shared" si="264"/>
        <v>7144</v>
      </c>
      <c r="C7145" s="366">
        <v>18</v>
      </c>
      <c r="D7145" s="74" t="str">
        <f>IF(ISNUMBER(C7145),LOOKUP(C7145,LL!$Q$2:$Q$40,LL!$T$2:$T$40),"")</f>
        <v>JA</v>
      </c>
      <c r="E7145" s="74">
        <f>IF(ISNUMBER(C7145),LOOKUP(C7145,LL!$Q$2:$Q$40,LL!$U$2:$U$40),"")</f>
        <v>42</v>
      </c>
      <c r="F7145" s="366">
        <v>7</v>
      </c>
      <c r="G7145" s="366">
        <v>1</v>
      </c>
      <c r="H7145" s="366" t="s">
        <v>198</v>
      </c>
      <c r="I7145" s="366" t="s">
        <v>0</v>
      </c>
      <c r="J7145" s="366" t="s">
        <v>187</v>
      </c>
      <c r="K7145" s="367" t="s">
        <v>195</v>
      </c>
      <c r="L7145" s="366" t="s">
        <v>577</v>
      </c>
      <c r="M7145" s="366" t="s">
        <v>218</v>
      </c>
      <c r="N7145" s="366" t="s">
        <v>1767</v>
      </c>
      <c r="O7145" s="366">
        <v>1</v>
      </c>
      <c r="P7145" s="366">
        <v>2</v>
      </c>
      <c r="Q7145" s="366">
        <v>0</v>
      </c>
      <c r="R7145" s="366">
        <v>1.5</v>
      </c>
      <c r="S7145" s="366">
        <v>0</v>
      </c>
      <c r="T7145" s="366">
        <v>0</v>
      </c>
      <c r="U7145" s="368" t="s">
        <v>12004</v>
      </c>
    </row>
    <row r="7146" spans="1:21" x14ac:dyDescent="0.25">
      <c r="A7146" s="327">
        <v>25</v>
      </c>
      <c r="B7146" s="73">
        <f t="shared" si="264"/>
        <v>7145</v>
      </c>
      <c r="C7146" s="363">
        <v>18</v>
      </c>
      <c r="D7146" s="73" t="str">
        <f>IF(ISNUMBER(C7146),LOOKUP(C7146,LL!$Q$2:$Q$40,LL!$T$2:$T$40),"")</f>
        <v>JA</v>
      </c>
      <c r="E7146" s="73">
        <f>IF(ISNUMBER(C7146),LOOKUP(C7146,LL!$Q$2:$Q$40,LL!$U$2:$U$40),"")</f>
        <v>42</v>
      </c>
      <c r="F7146" s="363">
        <v>7</v>
      </c>
      <c r="G7146" s="363">
        <v>2</v>
      </c>
      <c r="H7146" s="363" t="s">
        <v>198</v>
      </c>
      <c r="I7146" s="363" t="s">
        <v>0</v>
      </c>
      <c r="J7146" s="363" t="s">
        <v>187</v>
      </c>
      <c r="K7146" s="364" t="s">
        <v>195</v>
      </c>
      <c r="L7146" s="363" t="s">
        <v>199</v>
      </c>
      <c r="M7146" s="363" t="s">
        <v>199</v>
      </c>
      <c r="N7146" s="363" t="s">
        <v>1767</v>
      </c>
      <c r="O7146" s="363">
        <v>0.4</v>
      </c>
      <c r="P7146" s="363">
        <v>1</v>
      </c>
      <c r="Q7146" s="363">
        <v>0.3</v>
      </c>
      <c r="R7146" s="363">
        <v>0</v>
      </c>
      <c r="S7146" s="363">
        <v>6</v>
      </c>
      <c r="T7146" s="363">
        <v>1</v>
      </c>
      <c r="U7146" s="365" t="s">
        <v>12005</v>
      </c>
    </row>
    <row r="7147" spans="1:21" x14ac:dyDescent="0.25">
      <c r="A7147" s="327">
        <v>8</v>
      </c>
      <c r="B7147" s="74">
        <f t="shared" si="264"/>
        <v>7146</v>
      </c>
      <c r="C7147" s="366">
        <v>18</v>
      </c>
      <c r="D7147" s="74" t="str">
        <f>IF(ISNUMBER(C7147),LOOKUP(C7147,LL!$Q$2:$Q$40,LL!$T$2:$T$40),"")</f>
        <v>JA</v>
      </c>
      <c r="E7147" s="74">
        <f>IF(ISNUMBER(C7147),LOOKUP(C7147,LL!$Q$2:$Q$40,LL!$U$2:$U$40),"")</f>
        <v>42</v>
      </c>
      <c r="F7147" s="366">
        <v>7</v>
      </c>
      <c r="G7147" s="366">
        <v>2</v>
      </c>
      <c r="H7147" s="366" t="s">
        <v>198</v>
      </c>
      <c r="I7147" s="366" t="s">
        <v>0</v>
      </c>
      <c r="J7147" s="366" t="s">
        <v>187</v>
      </c>
      <c r="K7147" s="367" t="s">
        <v>195</v>
      </c>
      <c r="L7147" s="366" t="s">
        <v>329</v>
      </c>
      <c r="M7147" s="366" t="s">
        <v>199</v>
      </c>
      <c r="N7147" s="366" t="s">
        <v>1767</v>
      </c>
      <c r="O7147" s="366">
        <v>1</v>
      </c>
      <c r="P7147" s="366">
        <v>-3</v>
      </c>
      <c r="Q7147" s="366" t="s">
        <v>277</v>
      </c>
      <c r="R7147" s="366">
        <v>3</v>
      </c>
      <c r="S7147" s="366" t="s">
        <v>260</v>
      </c>
      <c r="T7147" s="366" t="s">
        <v>0</v>
      </c>
      <c r="U7147" s="368" t="s">
        <v>12009</v>
      </c>
    </row>
    <row r="7148" spans="1:21" x14ac:dyDescent="0.25">
      <c r="A7148" s="327">
        <v>9</v>
      </c>
      <c r="B7148" s="73">
        <f t="shared" si="264"/>
        <v>7147</v>
      </c>
      <c r="C7148" s="363">
        <v>18</v>
      </c>
      <c r="D7148" s="73" t="str">
        <f>IF(ISNUMBER(C7148),LOOKUP(C7148,LL!$Q$2:$Q$40,LL!$T$2:$T$40),"")</f>
        <v>JA</v>
      </c>
      <c r="E7148" s="73">
        <f>IF(ISNUMBER(C7148),LOOKUP(C7148,LL!$Q$2:$Q$40,LL!$U$2:$U$40),"")</f>
        <v>42</v>
      </c>
      <c r="F7148" s="363">
        <v>7</v>
      </c>
      <c r="G7148" s="363">
        <v>2</v>
      </c>
      <c r="H7148" s="363" t="s">
        <v>198</v>
      </c>
      <c r="I7148" s="363" t="s">
        <v>187</v>
      </c>
      <c r="J7148" s="363" t="s">
        <v>0</v>
      </c>
      <c r="K7148" s="364" t="s">
        <v>195</v>
      </c>
      <c r="L7148" s="363" t="s">
        <v>251</v>
      </c>
      <c r="M7148" s="363" t="s">
        <v>199</v>
      </c>
      <c r="N7148" s="363" t="s">
        <v>1767</v>
      </c>
      <c r="O7148" s="363" t="s">
        <v>1601</v>
      </c>
      <c r="P7148" s="363">
        <v>2</v>
      </c>
      <c r="Q7148" s="363">
        <v>0</v>
      </c>
      <c r="R7148" s="363">
        <v>0</v>
      </c>
      <c r="S7148" s="363">
        <v>0</v>
      </c>
      <c r="T7148" s="363">
        <v>0</v>
      </c>
      <c r="U7148" s="365" t="s">
        <v>12006</v>
      </c>
    </row>
    <row r="7149" spans="1:21" x14ac:dyDescent="0.25">
      <c r="A7149" s="327">
        <v>35</v>
      </c>
      <c r="B7149" s="74">
        <f t="shared" si="264"/>
        <v>7148</v>
      </c>
      <c r="C7149" s="366">
        <v>18</v>
      </c>
      <c r="D7149" s="74" t="str">
        <f>IF(ISNUMBER(C7149),LOOKUP(C7149,LL!$Q$2:$Q$40,LL!$T$2:$T$40),"")</f>
        <v>JA</v>
      </c>
      <c r="E7149" s="74">
        <f>IF(ISNUMBER(C7149),LOOKUP(C7149,LL!$Q$2:$Q$40,LL!$U$2:$U$40),"")</f>
        <v>42</v>
      </c>
      <c r="F7149" s="366">
        <v>7</v>
      </c>
      <c r="G7149" s="366">
        <v>2</v>
      </c>
      <c r="H7149" s="366" t="s">
        <v>198</v>
      </c>
      <c r="I7149" s="366" t="s">
        <v>0</v>
      </c>
      <c r="J7149" s="366" t="s">
        <v>187</v>
      </c>
      <c r="K7149" s="367" t="s">
        <v>195</v>
      </c>
      <c r="L7149" s="366" t="s">
        <v>577</v>
      </c>
      <c r="M7149" s="366" t="s">
        <v>199</v>
      </c>
      <c r="N7149" s="366" t="s">
        <v>1767</v>
      </c>
      <c r="O7149" s="366">
        <v>0</v>
      </c>
      <c r="P7149" s="366">
        <v>2</v>
      </c>
      <c r="Q7149" s="366">
        <v>1</v>
      </c>
      <c r="R7149" s="366">
        <v>0</v>
      </c>
      <c r="S7149" s="366">
        <v>1</v>
      </c>
      <c r="T7149" s="366">
        <v>1</v>
      </c>
      <c r="U7149" s="368" t="s">
        <v>12007</v>
      </c>
    </row>
    <row r="7150" spans="1:21" x14ac:dyDescent="0.25">
      <c r="A7150" s="327">
        <v>25</v>
      </c>
      <c r="B7150" s="73">
        <f t="shared" si="264"/>
        <v>7149</v>
      </c>
      <c r="C7150" s="363">
        <v>18</v>
      </c>
      <c r="D7150" s="73" t="str">
        <f>IF(ISNUMBER(C7150),LOOKUP(C7150,LL!$Q$2:$Q$40,LL!$T$2:$T$40),"")</f>
        <v>JA</v>
      </c>
      <c r="E7150" s="73">
        <f>IF(ISNUMBER(C7150),LOOKUP(C7150,LL!$Q$2:$Q$40,LL!$U$2:$U$40),"")</f>
        <v>42</v>
      </c>
      <c r="F7150" s="363">
        <v>7</v>
      </c>
      <c r="G7150" s="363">
        <v>3</v>
      </c>
      <c r="H7150" s="363" t="s">
        <v>198</v>
      </c>
      <c r="I7150" s="363" t="s">
        <v>0</v>
      </c>
      <c r="J7150" s="363" t="s">
        <v>187</v>
      </c>
      <c r="K7150" s="364" t="s">
        <v>195</v>
      </c>
      <c r="L7150" s="363" t="s">
        <v>199</v>
      </c>
      <c r="M7150" s="363" t="s">
        <v>199</v>
      </c>
      <c r="N7150" s="363" t="s">
        <v>1767</v>
      </c>
      <c r="O7150" s="363">
        <v>0.4</v>
      </c>
      <c r="P7150" s="363">
        <v>1</v>
      </c>
      <c r="Q7150" s="363">
        <v>0.2</v>
      </c>
      <c r="R7150" s="363">
        <v>1</v>
      </c>
      <c r="S7150" s="363">
        <v>9</v>
      </c>
      <c r="T7150" s="363">
        <v>1</v>
      </c>
      <c r="U7150" s="365" t="s">
        <v>12008</v>
      </c>
    </row>
    <row r="7151" spans="1:21" x14ac:dyDescent="0.25">
      <c r="A7151" s="327">
        <v>8</v>
      </c>
      <c r="B7151" s="74">
        <f t="shared" si="264"/>
        <v>7150</v>
      </c>
      <c r="C7151" s="366">
        <v>18</v>
      </c>
      <c r="D7151" s="74" t="str">
        <f>IF(ISNUMBER(C7151),LOOKUP(C7151,LL!$Q$2:$Q$40,LL!$T$2:$T$40),"")</f>
        <v>JA</v>
      </c>
      <c r="E7151" s="74">
        <f>IF(ISNUMBER(C7151),LOOKUP(C7151,LL!$Q$2:$Q$40,LL!$U$2:$U$40),"")</f>
        <v>42</v>
      </c>
      <c r="F7151" s="366">
        <v>7</v>
      </c>
      <c r="G7151" s="366">
        <v>3</v>
      </c>
      <c r="H7151" s="366" t="s">
        <v>198</v>
      </c>
      <c r="I7151" s="366" t="s">
        <v>0</v>
      </c>
      <c r="J7151" s="366" t="s">
        <v>187</v>
      </c>
      <c r="K7151" s="367" t="s">
        <v>195</v>
      </c>
      <c r="L7151" s="366" t="s">
        <v>329</v>
      </c>
      <c r="M7151" s="366" t="s">
        <v>199</v>
      </c>
      <c r="N7151" s="366" t="s">
        <v>1767</v>
      </c>
      <c r="O7151" s="366">
        <v>1</v>
      </c>
      <c r="P7151" s="366">
        <v>-2</v>
      </c>
      <c r="Q7151" s="366" t="s">
        <v>1294</v>
      </c>
      <c r="R7151" s="366">
        <v>2</v>
      </c>
      <c r="S7151" s="366" t="s">
        <v>1958</v>
      </c>
      <c r="T7151" s="366" t="s">
        <v>0</v>
      </c>
      <c r="U7151" s="368" t="s">
        <v>12010</v>
      </c>
    </row>
    <row r="7152" spans="1:21" x14ac:dyDescent="0.25">
      <c r="A7152" s="327">
        <v>9</v>
      </c>
      <c r="B7152" s="73">
        <f t="shared" si="264"/>
        <v>7151</v>
      </c>
      <c r="C7152" s="363">
        <v>18</v>
      </c>
      <c r="D7152" s="73" t="str">
        <f>IF(ISNUMBER(C7152),LOOKUP(C7152,LL!$Q$2:$Q$40,LL!$T$2:$T$40),"")</f>
        <v>JA</v>
      </c>
      <c r="E7152" s="73">
        <f>IF(ISNUMBER(C7152),LOOKUP(C7152,LL!$Q$2:$Q$40,LL!$U$2:$U$40),"")</f>
        <v>42</v>
      </c>
      <c r="F7152" s="363">
        <v>7</v>
      </c>
      <c r="G7152" s="363">
        <v>3</v>
      </c>
      <c r="H7152" s="363" t="s">
        <v>198</v>
      </c>
      <c r="I7152" s="363" t="s">
        <v>187</v>
      </c>
      <c r="J7152" s="363" t="s">
        <v>0</v>
      </c>
      <c r="K7152" s="364" t="s">
        <v>195</v>
      </c>
      <c r="L7152" s="363" t="s">
        <v>251</v>
      </c>
      <c r="M7152" s="363" t="s">
        <v>199</v>
      </c>
      <c r="N7152" s="363" t="s">
        <v>1767</v>
      </c>
      <c r="O7152" s="363" t="s">
        <v>1601</v>
      </c>
      <c r="P7152" s="363">
        <v>1</v>
      </c>
      <c r="Q7152" s="363">
        <v>0</v>
      </c>
      <c r="R7152" s="363">
        <v>0</v>
      </c>
      <c r="S7152" s="363">
        <v>0</v>
      </c>
      <c r="T7152" s="363">
        <v>0</v>
      </c>
      <c r="U7152" s="365" t="s">
        <v>12011</v>
      </c>
    </row>
    <row r="7153" spans="1:21" x14ac:dyDescent="0.25">
      <c r="A7153" s="327">
        <v>35</v>
      </c>
      <c r="B7153" s="74">
        <f t="shared" si="264"/>
        <v>7152</v>
      </c>
      <c r="C7153" s="366">
        <v>18</v>
      </c>
      <c r="D7153" s="74" t="str">
        <f>IF(ISNUMBER(C7153),LOOKUP(C7153,LL!$Q$2:$Q$40,LL!$T$2:$T$40),"")</f>
        <v>JA</v>
      </c>
      <c r="E7153" s="74">
        <f>IF(ISNUMBER(C7153),LOOKUP(C7153,LL!$Q$2:$Q$40,LL!$U$2:$U$40),"")</f>
        <v>42</v>
      </c>
      <c r="F7153" s="366">
        <v>7</v>
      </c>
      <c r="G7153" s="366">
        <v>3</v>
      </c>
      <c r="H7153" s="366" t="s">
        <v>198</v>
      </c>
      <c r="I7153" s="366" t="s">
        <v>0</v>
      </c>
      <c r="J7153" s="366" t="s">
        <v>187</v>
      </c>
      <c r="K7153" s="367" t="s">
        <v>195</v>
      </c>
      <c r="L7153" s="366" t="s">
        <v>577</v>
      </c>
      <c r="M7153" s="366" t="s">
        <v>199</v>
      </c>
      <c r="N7153" s="366" t="s">
        <v>1767</v>
      </c>
      <c r="O7153" s="366">
        <v>0</v>
      </c>
      <c r="P7153" s="366">
        <v>0</v>
      </c>
      <c r="Q7153" s="366">
        <v>0</v>
      </c>
      <c r="R7153" s="366">
        <v>0</v>
      </c>
      <c r="S7153" s="366">
        <v>0</v>
      </c>
      <c r="T7153" s="366">
        <v>0</v>
      </c>
      <c r="U7153" s="368" t="s">
        <v>12012</v>
      </c>
    </row>
    <row r="7154" spans="1:21" x14ac:dyDescent="0.25">
      <c r="A7154" s="327">
        <v>54</v>
      </c>
      <c r="B7154" s="73">
        <f t="shared" si="264"/>
        <v>7153</v>
      </c>
      <c r="C7154" s="363">
        <v>18</v>
      </c>
      <c r="D7154" s="73" t="str">
        <f>IF(ISNUMBER(C7154),LOOKUP(C7154,LL!$Q$2:$Q$40,LL!$T$2:$T$40),"")</f>
        <v>JA</v>
      </c>
      <c r="E7154" s="73">
        <f>IF(ISNUMBER(C7154),LOOKUP(C7154,LL!$Q$2:$Q$40,LL!$U$2:$U$40),"")</f>
        <v>42</v>
      </c>
      <c r="F7154" s="363">
        <v>7</v>
      </c>
      <c r="G7154" s="363">
        <v>4</v>
      </c>
      <c r="H7154" s="363" t="s">
        <v>198</v>
      </c>
      <c r="I7154" s="363" t="s">
        <v>187</v>
      </c>
      <c r="J7154" s="363" t="s">
        <v>0</v>
      </c>
      <c r="K7154" s="364" t="s">
        <v>867</v>
      </c>
      <c r="L7154" s="363" t="s">
        <v>12013</v>
      </c>
      <c r="M7154" s="363" t="s">
        <v>12014</v>
      </c>
      <c r="N7154" s="363" t="s">
        <v>1767</v>
      </c>
      <c r="O7154" s="363">
        <v>1</v>
      </c>
      <c r="P7154" s="363">
        <v>0</v>
      </c>
      <c r="Q7154" s="363">
        <v>5</v>
      </c>
      <c r="R7154" s="363">
        <v>6</v>
      </c>
      <c r="S7154" s="363">
        <v>3</v>
      </c>
      <c r="T7154" s="363">
        <v>4</v>
      </c>
      <c r="U7154" s="365" t="s">
        <v>12015</v>
      </c>
    </row>
    <row r="7155" spans="1:21" x14ac:dyDescent="0.25">
      <c r="A7155" s="327">
        <v>25</v>
      </c>
      <c r="B7155" s="74">
        <f t="shared" si="264"/>
        <v>7154</v>
      </c>
      <c r="C7155" s="366">
        <v>18</v>
      </c>
      <c r="D7155" s="74" t="str">
        <f>IF(ISNUMBER(C7155),LOOKUP(C7155,LL!$Q$2:$Q$40,LL!$T$2:$T$40),"")</f>
        <v>JA</v>
      </c>
      <c r="E7155" s="74">
        <f>IF(ISNUMBER(C7155),LOOKUP(C7155,LL!$Q$2:$Q$40,LL!$U$2:$U$40),"")</f>
        <v>42</v>
      </c>
      <c r="F7155" s="366">
        <v>7</v>
      </c>
      <c r="G7155" s="366">
        <v>4</v>
      </c>
      <c r="H7155" s="366" t="s">
        <v>198</v>
      </c>
      <c r="I7155" s="366" t="s">
        <v>0</v>
      </c>
      <c r="J7155" s="366" t="s">
        <v>187</v>
      </c>
      <c r="K7155" s="367" t="s">
        <v>195</v>
      </c>
      <c r="L7155" s="366" t="s">
        <v>215</v>
      </c>
      <c r="M7155" s="366" t="s">
        <v>230</v>
      </c>
      <c r="N7155" s="366" t="s">
        <v>1767</v>
      </c>
      <c r="O7155" s="366">
        <v>0.4</v>
      </c>
      <c r="P7155" s="366">
        <v>0</v>
      </c>
      <c r="Q7155" s="366">
        <v>0.2</v>
      </c>
      <c r="R7155" s="366">
        <v>1</v>
      </c>
      <c r="S7155" s="366">
        <v>6</v>
      </c>
      <c r="T7155" s="366">
        <v>0</v>
      </c>
      <c r="U7155" s="368" t="s">
        <v>12016</v>
      </c>
    </row>
    <row r="7156" spans="1:21" x14ac:dyDescent="0.25">
      <c r="A7156" s="327">
        <v>25</v>
      </c>
      <c r="B7156" s="73">
        <f t="shared" si="264"/>
        <v>7155</v>
      </c>
      <c r="C7156" s="363">
        <v>18</v>
      </c>
      <c r="D7156" s="73" t="str">
        <f>IF(ISNUMBER(C7156),LOOKUP(C7156,LL!$Q$2:$Q$40,LL!$T$2:$T$40),"")</f>
        <v>JA</v>
      </c>
      <c r="E7156" s="73">
        <f>IF(ISNUMBER(C7156),LOOKUP(C7156,LL!$Q$2:$Q$40,LL!$U$2:$U$40),"")</f>
        <v>42</v>
      </c>
      <c r="F7156" s="363">
        <v>7</v>
      </c>
      <c r="G7156" s="363">
        <v>0</v>
      </c>
      <c r="H7156" s="363" t="s">
        <v>217</v>
      </c>
      <c r="I7156" s="363" t="s">
        <v>0</v>
      </c>
      <c r="J7156" s="363" t="s">
        <v>191</v>
      </c>
      <c r="K7156" s="364" t="s">
        <v>195</v>
      </c>
      <c r="L7156" s="363" t="s">
        <v>2663</v>
      </c>
      <c r="M7156" s="363" t="s">
        <v>1322</v>
      </c>
      <c r="N7156" s="363" t="s">
        <v>909</v>
      </c>
      <c r="O7156" s="363">
        <v>0.5</v>
      </c>
      <c r="P7156" s="363" t="s">
        <v>2663</v>
      </c>
      <c r="Q7156" s="363">
        <v>0.4</v>
      </c>
      <c r="R7156" s="363" t="s">
        <v>1322</v>
      </c>
      <c r="S7156" s="363"/>
      <c r="T7156" s="363"/>
      <c r="U7156" s="365"/>
    </row>
    <row r="7157" spans="1:21" x14ac:dyDescent="0.25">
      <c r="A7157" s="327">
        <v>25</v>
      </c>
      <c r="B7157" s="74">
        <f t="shared" si="264"/>
        <v>7156</v>
      </c>
      <c r="C7157" s="366">
        <v>18</v>
      </c>
      <c r="D7157" s="74" t="str">
        <f>IF(ISNUMBER(C7157),LOOKUP(C7157,LL!$Q$2:$Q$40,LL!$T$2:$T$40),"")</f>
        <v>JA</v>
      </c>
      <c r="E7157" s="74">
        <f>IF(ISNUMBER(C7157),LOOKUP(C7157,LL!$Q$2:$Q$40,LL!$U$2:$U$40),"")</f>
        <v>42</v>
      </c>
      <c r="F7157" s="366">
        <v>7</v>
      </c>
      <c r="G7157" s="366">
        <v>1</v>
      </c>
      <c r="H7157" s="366" t="s">
        <v>198</v>
      </c>
      <c r="I7157" s="366" t="s">
        <v>0</v>
      </c>
      <c r="J7157" s="366" t="s">
        <v>187</v>
      </c>
      <c r="K7157" s="367" t="s">
        <v>195</v>
      </c>
      <c r="L7157" s="366" t="s">
        <v>215</v>
      </c>
      <c r="M7157" s="366" t="s">
        <v>1318</v>
      </c>
      <c r="N7157" s="366" t="s">
        <v>1280</v>
      </c>
      <c r="O7157" s="366">
        <v>0.3</v>
      </c>
      <c r="P7157" s="366">
        <v>0</v>
      </c>
      <c r="Q7157" s="366">
        <v>0</v>
      </c>
      <c r="R7157" s="366">
        <v>0</v>
      </c>
      <c r="S7157" s="366"/>
      <c r="T7157" s="366"/>
      <c r="U7157" s="368" t="s">
        <v>12017</v>
      </c>
    </row>
    <row r="7158" spans="1:21" x14ac:dyDescent="0.25">
      <c r="A7158" s="327">
        <v>25</v>
      </c>
      <c r="B7158" s="73">
        <f t="shared" si="264"/>
        <v>7157</v>
      </c>
      <c r="C7158" s="363">
        <v>18</v>
      </c>
      <c r="D7158" s="73" t="str">
        <f>IF(ISNUMBER(C7158),LOOKUP(C7158,LL!$Q$2:$Q$40,LL!$T$2:$T$40),"")</f>
        <v>JA</v>
      </c>
      <c r="E7158" s="73">
        <f>IF(ISNUMBER(C7158),LOOKUP(C7158,LL!$Q$2:$Q$40,LL!$U$2:$U$40),"")</f>
        <v>42</v>
      </c>
      <c r="F7158" s="363">
        <v>7</v>
      </c>
      <c r="G7158" s="363">
        <v>1</v>
      </c>
      <c r="H7158" s="363" t="s">
        <v>176</v>
      </c>
      <c r="I7158" s="363" t="s">
        <v>0</v>
      </c>
      <c r="J7158" s="363" t="s">
        <v>177</v>
      </c>
      <c r="K7158" s="364" t="s">
        <v>195</v>
      </c>
      <c r="L7158" s="363" t="s">
        <v>218</v>
      </c>
      <c r="M7158" s="363" t="s">
        <v>230</v>
      </c>
      <c r="N7158" s="363" t="s">
        <v>1021</v>
      </c>
      <c r="O7158" s="363">
        <v>0.3</v>
      </c>
      <c r="P7158" s="363">
        <v>0</v>
      </c>
      <c r="Q7158" s="363">
        <v>0.1</v>
      </c>
      <c r="R7158" s="363">
        <v>1</v>
      </c>
      <c r="S7158" s="363">
        <v>-4</v>
      </c>
      <c r="T7158" s="363">
        <v>0</v>
      </c>
      <c r="U7158" s="365" t="s">
        <v>12018</v>
      </c>
    </row>
    <row r="7159" spans="1:21" x14ac:dyDescent="0.25">
      <c r="A7159" s="327">
        <v>25</v>
      </c>
      <c r="B7159" s="74">
        <f t="shared" si="264"/>
        <v>7158</v>
      </c>
      <c r="C7159" s="366">
        <v>18</v>
      </c>
      <c r="D7159" s="74" t="str">
        <f>IF(ISNUMBER(C7159),LOOKUP(C7159,LL!$Q$2:$Q$40,LL!$T$2:$T$40),"")</f>
        <v>JA</v>
      </c>
      <c r="E7159" s="74">
        <f>IF(ISNUMBER(C7159),LOOKUP(C7159,LL!$Q$2:$Q$40,LL!$U$2:$U$40),"")</f>
        <v>42</v>
      </c>
      <c r="F7159" s="366">
        <v>7</v>
      </c>
      <c r="G7159" s="366">
        <v>0</v>
      </c>
      <c r="H7159" s="366" t="s">
        <v>65</v>
      </c>
      <c r="I7159" s="366" t="s">
        <v>0</v>
      </c>
      <c r="J7159" s="366" t="s">
        <v>191</v>
      </c>
      <c r="K7159" s="367" t="s">
        <v>195</v>
      </c>
      <c r="L7159" s="366" t="s">
        <v>2663</v>
      </c>
      <c r="M7159" s="366" t="s">
        <v>1322</v>
      </c>
      <c r="N7159" s="366" t="s">
        <v>981</v>
      </c>
      <c r="O7159" s="366">
        <v>0.4</v>
      </c>
      <c r="P7159" s="366" t="s">
        <v>2663</v>
      </c>
      <c r="Q7159" s="366">
        <v>0.1</v>
      </c>
      <c r="R7159" s="366" t="s">
        <v>1322</v>
      </c>
      <c r="S7159" s="366"/>
      <c r="T7159" s="366"/>
      <c r="U7159" s="368"/>
    </row>
    <row r="7160" spans="1:21" x14ac:dyDescent="0.25">
      <c r="A7160" s="327">
        <v>3</v>
      </c>
      <c r="B7160" s="73">
        <f t="shared" si="264"/>
        <v>7159</v>
      </c>
      <c r="C7160" s="363">
        <v>18</v>
      </c>
      <c r="D7160" s="73" t="str">
        <f>IF(ISNUMBER(C7160),LOOKUP(C7160,LL!$Q$2:$Q$40,LL!$T$2:$T$40),"")</f>
        <v>JA</v>
      </c>
      <c r="E7160" s="73">
        <f>IF(ISNUMBER(C7160),LOOKUP(C7160,LL!$Q$2:$Q$40,LL!$U$2:$U$40),"")</f>
        <v>42</v>
      </c>
      <c r="F7160" s="363">
        <v>7</v>
      </c>
      <c r="G7160" s="363">
        <v>1</v>
      </c>
      <c r="H7160" s="363" t="s">
        <v>65</v>
      </c>
      <c r="I7160" s="363" t="s">
        <v>3</v>
      </c>
      <c r="J7160" s="363" t="s">
        <v>191</v>
      </c>
      <c r="K7160" s="364" t="s">
        <v>189</v>
      </c>
      <c r="L7160" s="363" t="s">
        <v>190</v>
      </c>
      <c r="M7160" s="363" t="s">
        <v>861</v>
      </c>
      <c r="N7160" s="363" t="s">
        <v>6561</v>
      </c>
      <c r="O7160" s="363" t="s">
        <v>843</v>
      </c>
      <c r="P7160" s="363">
        <v>0.2</v>
      </c>
      <c r="Q7160" s="363">
        <v>2</v>
      </c>
      <c r="R7160" s="363">
        <v>0.4</v>
      </c>
      <c r="S7160" s="363">
        <v>1</v>
      </c>
      <c r="T7160" s="363">
        <v>2</v>
      </c>
      <c r="U7160" s="365" t="s">
        <v>12019</v>
      </c>
    </row>
    <row r="7161" spans="1:21" x14ac:dyDescent="0.25">
      <c r="A7161" s="327">
        <v>43</v>
      </c>
      <c r="B7161" s="74">
        <f t="shared" si="264"/>
        <v>7160</v>
      </c>
      <c r="C7161" s="366">
        <v>18</v>
      </c>
      <c r="D7161" s="74" t="str">
        <f>IF(ISNUMBER(C7161),LOOKUP(C7161,LL!$Q$2:$Q$40,LL!$T$2:$T$40),"")</f>
        <v>JA</v>
      </c>
      <c r="E7161" s="74">
        <f>IF(ISNUMBER(C7161),LOOKUP(C7161,LL!$Q$2:$Q$40,LL!$U$2:$U$40),"")</f>
        <v>42</v>
      </c>
      <c r="F7161" s="366">
        <v>7</v>
      </c>
      <c r="G7161" s="366">
        <v>1</v>
      </c>
      <c r="H7161" s="366" t="s">
        <v>176</v>
      </c>
      <c r="I7161" s="366" t="s">
        <v>5</v>
      </c>
      <c r="J7161" s="366" t="s">
        <v>177</v>
      </c>
      <c r="K7161" s="367" t="s">
        <v>347</v>
      </c>
      <c r="L7161" s="366" t="s">
        <v>247</v>
      </c>
      <c r="M7161" s="366" t="s">
        <v>10720</v>
      </c>
      <c r="N7161" s="366" t="s">
        <v>12020</v>
      </c>
      <c r="O7161" s="366">
        <v>1</v>
      </c>
      <c r="P7161" s="366">
        <v>0</v>
      </c>
      <c r="Q7161" s="366">
        <v>0</v>
      </c>
      <c r="R7161" s="366">
        <v>0</v>
      </c>
      <c r="S7161" s="366">
        <v>0</v>
      </c>
      <c r="T7161" s="366">
        <v>0</v>
      </c>
      <c r="U7161" s="368" t="s">
        <v>12021</v>
      </c>
    </row>
    <row r="7162" spans="1:21" x14ac:dyDescent="0.25">
      <c r="A7162" s="327">
        <v>43</v>
      </c>
      <c r="B7162" s="73">
        <f t="shared" si="264"/>
        <v>7161</v>
      </c>
      <c r="C7162" s="363">
        <v>18</v>
      </c>
      <c r="D7162" s="73" t="str">
        <f>IF(ISNUMBER(C7162),LOOKUP(C7162,LL!$Q$2:$Q$40,LL!$T$2:$T$40),"")</f>
        <v>JA</v>
      </c>
      <c r="E7162" s="73">
        <f>IF(ISNUMBER(C7162),LOOKUP(C7162,LL!$Q$2:$Q$40,LL!$U$2:$U$40),"")</f>
        <v>42</v>
      </c>
      <c r="F7162" s="363">
        <v>7</v>
      </c>
      <c r="G7162" s="363" t="s">
        <v>12022</v>
      </c>
      <c r="H7162" s="363" t="s">
        <v>65</v>
      </c>
      <c r="I7162" s="363" t="s">
        <v>3</v>
      </c>
      <c r="J7162" s="363" t="s">
        <v>191</v>
      </c>
      <c r="K7162" s="364" t="s">
        <v>347</v>
      </c>
      <c r="L7162" s="363" t="s">
        <v>1121</v>
      </c>
      <c r="M7162" s="363" t="s">
        <v>2627</v>
      </c>
      <c r="N7162" s="363" t="s">
        <v>12023</v>
      </c>
      <c r="O7162" s="363">
        <v>4</v>
      </c>
      <c r="P7162" s="363">
        <v>0</v>
      </c>
      <c r="Q7162" s="363">
        <v>4</v>
      </c>
      <c r="R7162" s="363">
        <v>0</v>
      </c>
      <c r="S7162" s="363">
        <v>17</v>
      </c>
      <c r="T7162" s="363">
        <v>0</v>
      </c>
      <c r="U7162" s="365" t="s">
        <v>12024</v>
      </c>
    </row>
    <row r="7163" spans="1:21" x14ac:dyDescent="0.25">
      <c r="A7163" s="327">
        <v>40</v>
      </c>
      <c r="B7163" s="74">
        <f t="shared" si="264"/>
        <v>7162</v>
      </c>
      <c r="C7163" s="366">
        <v>18</v>
      </c>
      <c r="D7163" s="74" t="str">
        <f>IF(ISNUMBER(C7163),LOOKUP(C7163,LL!$Q$2:$Q$40,LL!$T$2:$T$40),"")</f>
        <v>JA</v>
      </c>
      <c r="E7163" s="74">
        <f>IF(ISNUMBER(C7163),LOOKUP(C7163,LL!$Q$2:$Q$40,LL!$U$2:$U$40),"")</f>
        <v>42</v>
      </c>
      <c r="F7163" s="366">
        <v>7</v>
      </c>
      <c r="G7163" s="366" t="s">
        <v>12022</v>
      </c>
      <c r="H7163" s="366" t="s">
        <v>65</v>
      </c>
      <c r="I7163" s="366" t="s">
        <v>3</v>
      </c>
      <c r="J7163" s="366" t="s">
        <v>191</v>
      </c>
      <c r="K7163" s="367" t="s">
        <v>11547</v>
      </c>
      <c r="L7163" s="366" t="s">
        <v>258</v>
      </c>
      <c r="M7163" s="366" t="s">
        <v>2627</v>
      </c>
      <c r="N7163" s="366" t="s">
        <v>12023</v>
      </c>
      <c r="O7163" s="366">
        <v>4</v>
      </c>
      <c r="P7163" s="366">
        <v>0</v>
      </c>
      <c r="Q7163" s="366">
        <v>0</v>
      </c>
      <c r="R7163" s="366">
        <v>0</v>
      </c>
      <c r="S7163" s="366">
        <v>0</v>
      </c>
      <c r="T7163" s="366">
        <v>0</v>
      </c>
      <c r="U7163" s="368" t="s">
        <v>12025</v>
      </c>
    </row>
    <row r="7164" spans="1:21" x14ac:dyDescent="0.25">
      <c r="A7164" s="327"/>
      <c r="B7164" s="73">
        <f t="shared" si="264"/>
        <v>7163</v>
      </c>
      <c r="C7164" s="363">
        <v>18</v>
      </c>
      <c r="D7164" s="73" t="str">
        <f>IF(ISNUMBER(C7164),LOOKUP(C7164,LL!$Q$2:$Q$40,LL!$T$2:$T$40),"")</f>
        <v>JA</v>
      </c>
      <c r="E7164" s="73">
        <f>IF(ISNUMBER(C7164),LOOKUP(C7164,LL!$Q$2:$Q$40,LL!$U$2:$U$40),"")</f>
        <v>42</v>
      </c>
      <c r="F7164" s="363">
        <v>7</v>
      </c>
      <c r="G7164" s="363" t="s">
        <v>12022</v>
      </c>
      <c r="H7164" s="363" t="s">
        <v>65</v>
      </c>
      <c r="I7164" s="363" t="s">
        <v>3</v>
      </c>
      <c r="J7164" s="363" t="s">
        <v>191</v>
      </c>
      <c r="K7164" s="364" t="s">
        <v>11547</v>
      </c>
      <c r="L7164" s="363" t="s">
        <v>11548</v>
      </c>
      <c r="M7164" s="363" t="s">
        <v>2627</v>
      </c>
      <c r="N7164" s="363" t="s">
        <v>12023</v>
      </c>
      <c r="O7164" s="363">
        <v>17</v>
      </c>
      <c r="P7164" s="363">
        <v>0</v>
      </c>
      <c r="Q7164" s="363">
        <v>0</v>
      </c>
      <c r="R7164" s="363">
        <v>0</v>
      </c>
      <c r="S7164" s="363">
        <v>0</v>
      </c>
      <c r="T7164" s="363">
        <v>0</v>
      </c>
      <c r="U7164" s="365" t="s">
        <v>12026</v>
      </c>
    </row>
    <row r="7165" spans="1:21" x14ac:dyDescent="0.25">
      <c r="A7165" s="327">
        <v>43</v>
      </c>
      <c r="B7165" s="74">
        <f t="shared" si="264"/>
        <v>7164</v>
      </c>
      <c r="C7165" s="366">
        <v>18</v>
      </c>
      <c r="D7165" s="74" t="str">
        <f>IF(ISNUMBER(C7165),LOOKUP(C7165,LL!$Q$2:$Q$40,LL!$T$2:$T$40),"")</f>
        <v>JA</v>
      </c>
      <c r="E7165" s="74">
        <f>IF(ISNUMBER(C7165),LOOKUP(C7165,LL!$Q$2:$Q$40,LL!$U$2:$U$40),"")</f>
        <v>42</v>
      </c>
      <c r="F7165" s="366">
        <v>7</v>
      </c>
      <c r="G7165" s="366">
        <v>6.2</v>
      </c>
      <c r="H7165" s="366" t="s">
        <v>65</v>
      </c>
      <c r="I7165" s="366" t="s">
        <v>3</v>
      </c>
      <c r="J7165" s="366" t="s">
        <v>191</v>
      </c>
      <c r="K7165" s="367" t="s">
        <v>347</v>
      </c>
      <c r="L7165" s="366" t="s">
        <v>1121</v>
      </c>
      <c r="M7165" s="366" t="s">
        <v>2627</v>
      </c>
      <c r="N7165" s="366" t="s">
        <v>12027</v>
      </c>
      <c r="O7165" s="366">
        <v>7</v>
      </c>
      <c r="P7165" s="366">
        <v>1</v>
      </c>
      <c r="Q7165" s="366">
        <v>2</v>
      </c>
      <c r="R7165" s="366">
        <v>4</v>
      </c>
      <c r="S7165" s="366">
        <v>23</v>
      </c>
      <c r="T7165" s="366">
        <v>2</v>
      </c>
      <c r="U7165" s="368" t="s">
        <v>12030</v>
      </c>
    </row>
    <row r="7166" spans="1:21" x14ac:dyDescent="0.25">
      <c r="A7166" s="327">
        <v>40</v>
      </c>
      <c r="B7166" s="73">
        <f t="shared" si="264"/>
        <v>7165</v>
      </c>
      <c r="C7166" s="363">
        <v>18</v>
      </c>
      <c r="D7166" s="73" t="str">
        <f>IF(ISNUMBER(C7166),LOOKUP(C7166,LL!$Q$2:$Q$40,LL!$T$2:$T$40),"")</f>
        <v>JA</v>
      </c>
      <c r="E7166" s="73">
        <f>IF(ISNUMBER(C7166),LOOKUP(C7166,LL!$Q$2:$Q$40,LL!$U$2:$U$40),"")</f>
        <v>42</v>
      </c>
      <c r="F7166" s="363">
        <v>7</v>
      </c>
      <c r="G7166" s="363">
        <v>6.2</v>
      </c>
      <c r="H7166" s="363" t="s">
        <v>65</v>
      </c>
      <c r="I7166" s="363" t="s">
        <v>3</v>
      </c>
      <c r="J7166" s="363" t="s">
        <v>191</v>
      </c>
      <c r="K7166" s="364" t="s">
        <v>11547</v>
      </c>
      <c r="L7166" s="363" t="s">
        <v>258</v>
      </c>
      <c r="M7166" s="363" t="s">
        <v>2627</v>
      </c>
      <c r="N7166" s="363" t="s">
        <v>12027</v>
      </c>
      <c r="O7166" s="363">
        <v>5</v>
      </c>
      <c r="P7166" s="363">
        <v>2</v>
      </c>
      <c r="Q7166" s="363">
        <v>0</v>
      </c>
      <c r="R7166" s="363">
        <v>0</v>
      </c>
      <c r="S7166" s="363">
        <v>0</v>
      </c>
      <c r="T7166" s="363">
        <v>0</v>
      </c>
      <c r="U7166" s="365" t="s">
        <v>12028</v>
      </c>
    </row>
    <row r="7167" spans="1:21" x14ac:dyDescent="0.25">
      <c r="A7167" s="327"/>
      <c r="B7167" s="74">
        <f t="shared" si="264"/>
        <v>7166</v>
      </c>
      <c r="C7167" s="366">
        <v>18</v>
      </c>
      <c r="D7167" s="74" t="str">
        <f>IF(ISNUMBER(C7167),LOOKUP(C7167,LL!$Q$2:$Q$40,LL!$T$2:$T$40),"")</f>
        <v>JA</v>
      </c>
      <c r="E7167" s="74">
        <f>IF(ISNUMBER(C7167),LOOKUP(C7167,LL!$Q$2:$Q$40,LL!$U$2:$U$40),"")</f>
        <v>42</v>
      </c>
      <c r="F7167" s="366">
        <v>7</v>
      </c>
      <c r="G7167" s="366">
        <v>6.2</v>
      </c>
      <c r="H7167" s="366" t="s">
        <v>65</v>
      </c>
      <c r="I7167" s="366" t="s">
        <v>3</v>
      </c>
      <c r="J7167" s="366" t="s">
        <v>191</v>
      </c>
      <c r="K7167" s="367" t="s">
        <v>11547</v>
      </c>
      <c r="L7167" s="366" t="s">
        <v>11548</v>
      </c>
      <c r="M7167" s="366" t="s">
        <v>2627</v>
      </c>
      <c r="N7167" s="366" t="s">
        <v>12027</v>
      </c>
      <c r="O7167" s="366">
        <v>20</v>
      </c>
      <c r="P7167" s="366">
        <v>3</v>
      </c>
      <c r="Q7167" s="366">
        <v>0</v>
      </c>
      <c r="R7167" s="366">
        <v>0</v>
      </c>
      <c r="S7167" s="366">
        <v>0</v>
      </c>
      <c r="T7167" s="366">
        <v>0</v>
      </c>
      <c r="U7167" s="368" t="s">
        <v>12029</v>
      </c>
    </row>
    <row r="7168" spans="1:21" x14ac:dyDescent="0.25">
      <c r="A7168" s="327">
        <v>43</v>
      </c>
      <c r="B7168" s="73">
        <f t="shared" si="264"/>
        <v>7167</v>
      </c>
      <c r="C7168" s="363">
        <v>18</v>
      </c>
      <c r="D7168" s="73" t="str">
        <f>IF(ISNUMBER(C7168),LOOKUP(C7168,LL!$Q$2:$Q$40,LL!$T$2:$T$40),"")</f>
        <v>JA</v>
      </c>
      <c r="E7168" s="73">
        <f>IF(ISNUMBER(C7168),LOOKUP(C7168,LL!$Q$2:$Q$40,LL!$U$2:$U$40),"")</f>
        <v>42</v>
      </c>
      <c r="F7168" s="363">
        <v>7</v>
      </c>
      <c r="G7168" s="363">
        <v>6.1</v>
      </c>
      <c r="H7168" s="363" t="s">
        <v>65</v>
      </c>
      <c r="I7168" s="363" t="s">
        <v>0</v>
      </c>
      <c r="J7168" s="363" t="s">
        <v>191</v>
      </c>
      <c r="K7168" s="364" t="s">
        <v>347</v>
      </c>
      <c r="L7168" s="363" t="s">
        <v>1121</v>
      </c>
      <c r="M7168" s="371" t="s">
        <v>12032</v>
      </c>
      <c r="N7168" s="363" t="s">
        <v>12031</v>
      </c>
      <c r="O7168" s="363">
        <v>4</v>
      </c>
      <c r="P7168" s="363">
        <v>1</v>
      </c>
      <c r="Q7168" s="363">
        <v>2</v>
      </c>
      <c r="R7168" s="363">
        <v>1</v>
      </c>
      <c r="S7168" s="363">
        <v>21</v>
      </c>
      <c r="T7168" s="363">
        <v>0</v>
      </c>
      <c r="U7168" s="365" t="s">
        <v>12033</v>
      </c>
    </row>
    <row r="7169" spans="1:21" x14ac:dyDescent="0.25">
      <c r="A7169" s="327">
        <v>40</v>
      </c>
      <c r="B7169" s="74">
        <f t="shared" ref="B7169:B7232" si="265">B7168+1</f>
        <v>7168</v>
      </c>
      <c r="C7169" s="366">
        <v>18</v>
      </c>
      <c r="D7169" s="74" t="str">
        <f>IF(ISNUMBER(C7169),LOOKUP(C7169,LL!$Q$2:$Q$40,LL!$T$2:$T$40),"")</f>
        <v>JA</v>
      </c>
      <c r="E7169" s="74">
        <f>IF(ISNUMBER(C7169),LOOKUP(C7169,LL!$Q$2:$Q$40,LL!$U$2:$U$40),"")</f>
        <v>42</v>
      </c>
      <c r="F7169" s="366">
        <v>7</v>
      </c>
      <c r="G7169" s="366">
        <v>6.1</v>
      </c>
      <c r="H7169" s="366" t="s">
        <v>65</v>
      </c>
      <c r="I7169" s="366" t="s">
        <v>0</v>
      </c>
      <c r="J7169" s="366" t="s">
        <v>191</v>
      </c>
      <c r="K7169" s="367" t="s">
        <v>347</v>
      </c>
      <c r="L7169" s="366" t="s">
        <v>258</v>
      </c>
      <c r="M7169" s="366" t="s">
        <v>12032</v>
      </c>
      <c r="N7169" s="366" t="s">
        <v>12031</v>
      </c>
      <c r="O7169" s="366">
        <v>2</v>
      </c>
      <c r="P7169" s="366">
        <v>0</v>
      </c>
      <c r="Q7169" s="366">
        <v>1</v>
      </c>
      <c r="R7169" s="366">
        <v>1</v>
      </c>
      <c r="S7169" s="366">
        <v>0</v>
      </c>
      <c r="T7169" s="366">
        <v>0</v>
      </c>
      <c r="U7169" s="368" t="s">
        <v>12034</v>
      </c>
    </row>
    <row r="7170" spans="1:21" x14ac:dyDescent="0.25">
      <c r="A7170" s="327"/>
      <c r="B7170" s="73">
        <f t="shared" si="265"/>
        <v>7169</v>
      </c>
      <c r="C7170" s="363">
        <v>18</v>
      </c>
      <c r="D7170" s="73" t="str">
        <f>IF(ISNUMBER(C7170),LOOKUP(C7170,LL!$Q$2:$Q$40,LL!$T$2:$T$40),"")</f>
        <v>JA</v>
      </c>
      <c r="E7170" s="73">
        <f>IF(ISNUMBER(C7170),LOOKUP(C7170,LL!$Q$2:$Q$40,LL!$U$2:$U$40),"")</f>
        <v>42</v>
      </c>
      <c r="F7170" s="363">
        <v>7</v>
      </c>
      <c r="G7170" s="363">
        <v>6.1</v>
      </c>
      <c r="H7170" s="363" t="s">
        <v>65</v>
      </c>
      <c r="I7170" s="363" t="s">
        <v>0</v>
      </c>
      <c r="J7170" s="363" t="s">
        <v>191</v>
      </c>
      <c r="K7170" s="364" t="s">
        <v>347</v>
      </c>
      <c r="L7170" s="363" t="s">
        <v>11548</v>
      </c>
      <c r="M7170" s="363" t="s">
        <v>12032</v>
      </c>
      <c r="N7170" s="363" t="s">
        <v>12031</v>
      </c>
      <c r="O7170" s="363">
        <v>11</v>
      </c>
      <c r="P7170" s="363">
        <v>0</v>
      </c>
      <c r="Q7170" s="363">
        <v>6</v>
      </c>
      <c r="R7170" s="363">
        <v>4</v>
      </c>
      <c r="S7170" s="363">
        <v>0</v>
      </c>
      <c r="T7170" s="363">
        <v>0</v>
      </c>
      <c r="U7170" s="365" t="s">
        <v>12035</v>
      </c>
    </row>
    <row r="7171" spans="1:21" x14ac:dyDescent="0.25">
      <c r="A7171" s="327">
        <v>43</v>
      </c>
      <c r="B7171" s="74">
        <f t="shared" si="265"/>
        <v>7170</v>
      </c>
      <c r="C7171" s="366">
        <v>18</v>
      </c>
      <c r="D7171" s="74" t="str">
        <f>IF(ISNUMBER(C7171),LOOKUP(C7171,LL!$Q$2:$Q$40,LL!$T$2:$T$40),"")</f>
        <v>JA</v>
      </c>
      <c r="E7171" s="74">
        <f>IF(ISNUMBER(C7171),LOOKUP(C7171,LL!$Q$2:$Q$40,LL!$U$2:$U$40),"")</f>
        <v>42</v>
      </c>
      <c r="F7171" s="366">
        <v>7</v>
      </c>
      <c r="G7171" s="366">
        <v>6.1</v>
      </c>
      <c r="H7171" s="366" t="s">
        <v>65</v>
      </c>
      <c r="I7171" s="366" t="s">
        <v>546</v>
      </c>
      <c r="J7171" s="366" t="s">
        <v>191</v>
      </c>
      <c r="K7171" s="367" t="s">
        <v>347</v>
      </c>
      <c r="L7171" s="366" t="s">
        <v>1121</v>
      </c>
      <c r="M7171" s="366" t="s">
        <v>12036</v>
      </c>
      <c r="N7171" s="366" t="s">
        <v>3447</v>
      </c>
      <c r="O7171" s="366">
        <v>20</v>
      </c>
      <c r="P7171" s="366">
        <v>3</v>
      </c>
      <c r="Q7171" s="366">
        <v>9</v>
      </c>
      <c r="R7171" s="366">
        <v>8</v>
      </c>
      <c r="S7171" s="366">
        <v>86</v>
      </c>
      <c r="T7171" s="366">
        <v>7</v>
      </c>
      <c r="U7171" s="368" t="s">
        <v>12037</v>
      </c>
    </row>
    <row r="7172" spans="1:21" x14ac:dyDescent="0.25">
      <c r="A7172" s="327">
        <v>40</v>
      </c>
      <c r="B7172" s="73">
        <f t="shared" si="265"/>
        <v>7171</v>
      </c>
      <c r="C7172" s="363">
        <v>18</v>
      </c>
      <c r="D7172" s="73" t="str">
        <f>IF(ISNUMBER(C7172),LOOKUP(C7172,LL!$Q$2:$Q$40,LL!$T$2:$T$40),"")</f>
        <v>JA</v>
      </c>
      <c r="E7172" s="73">
        <f>IF(ISNUMBER(C7172),LOOKUP(C7172,LL!$Q$2:$Q$40,LL!$U$2:$U$40),"")</f>
        <v>42</v>
      </c>
      <c r="F7172" s="363">
        <v>7</v>
      </c>
      <c r="G7172" s="363">
        <v>6.1</v>
      </c>
      <c r="H7172" s="363" t="s">
        <v>65</v>
      </c>
      <c r="I7172" s="363" t="s">
        <v>546</v>
      </c>
      <c r="J7172" s="363" t="s">
        <v>191</v>
      </c>
      <c r="K7172" s="364" t="s">
        <v>347</v>
      </c>
      <c r="L7172" s="363" t="s">
        <v>258</v>
      </c>
      <c r="M7172" s="363" t="s">
        <v>12036</v>
      </c>
      <c r="N7172" s="363" t="s">
        <v>3447</v>
      </c>
      <c r="O7172" s="363">
        <v>10</v>
      </c>
      <c r="P7172" s="363">
        <v>2</v>
      </c>
      <c r="Q7172" s="363">
        <v>5</v>
      </c>
      <c r="R7172" s="363">
        <v>2</v>
      </c>
      <c r="S7172" s="363">
        <v>1</v>
      </c>
      <c r="T7172" s="363">
        <v>0</v>
      </c>
      <c r="U7172" s="365" t="s">
        <v>12038</v>
      </c>
    </row>
    <row r="7173" spans="1:21" x14ac:dyDescent="0.25">
      <c r="A7173" s="327"/>
      <c r="B7173" s="74">
        <f t="shared" si="265"/>
        <v>7172</v>
      </c>
      <c r="C7173" s="366">
        <v>18</v>
      </c>
      <c r="D7173" s="74" t="str">
        <f>IF(ISNUMBER(C7173),LOOKUP(C7173,LL!$Q$2:$Q$40,LL!$T$2:$T$40),"")</f>
        <v>JA</v>
      </c>
      <c r="E7173" s="74">
        <f>IF(ISNUMBER(C7173),LOOKUP(C7173,LL!$Q$2:$Q$40,LL!$U$2:$U$40),"")</f>
        <v>42</v>
      </c>
      <c r="F7173" s="366">
        <v>7</v>
      </c>
      <c r="G7173" s="366">
        <v>6.1</v>
      </c>
      <c r="H7173" s="366" t="s">
        <v>65</v>
      </c>
      <c r="I7173" s="366" t="s">
        <v>546</v>
      </c>
      <c r="J7173" s="366" t="s">
        <v>191</v>
      </c>
      <c r="K7173" s="367" t="s">
        <v>347</v>
      </c>
      <c r="L7173" s="366" t="s">
        <v>11548</v>
      </c>
      <c r="M7173" s="366" t="s">
        <v>12036</v>
      </c>
      <c r="N7173" s="366" t="s">
        <v>3447</v>
      </c>
      <c r="O7173" s="366">
        <v>48</v>
      </c>
      <c r="P7173" s="366">
        <v>3</v>
      </c>
      <c r="Q7173" s="366">
        <v>25</v>
      </c>
      <c r="R7173" s="366">
        <v>8</v>
      </c>
      <c r="S7173" s="366">
        <v>2</v>
      </c>
      <c r="T7173" s="366">
        <v>0</v>
      </c>
      <c r="U7173" s="368" t="s">
        <v>12039</v>
      </c>
    </row>
    <row r="7174" spans="1:21" x14ac:dyDescent="0.25">
      <c r="A7174" s="327">
        <v>38</v>
      </c>
      <c r="B7174" s="73">
        <f t="shared" si="265"/>
        <v>7173</v>
      </c>
      <c r="C7174" s="363">
        <v>18</v>
      </c>
      <c r="D7174" s="73" t="str">
        <f>IF(ISNUMBER(C7174),LOOKUP(C7174,LL!$Q$2:$Q$40,LL!$T$2:$T$40),"")</f>
        <v>JA</v>
      </c>
      <c r="E7174" s="73">
        <f>IF(ISNUMBER(C7174),LOOKUP(C7174,LL!$Q$2:$Q$40,LL!$U$2:$U$40),"")</f>
        <v>42</v>
      </c>
      <c r="F7174" s="363">
        <v>7</v>
      </c>
      <c r="G7174" s="363">
        <v>6</v>
      </c>
      <c r="H7174" s="363" t="s">
        <v>65</v>
      </c>
      <c r="I7174" s="363" t="s">
        <v>546</v>
      </c>
      <c r="J7174" s="363" t="s">
        <v>191</v>
      </c>
      <c r="K7174" s="364" t="s">
        <v>349</v>
      </c>
      <c r="L7174" s="363" t="s">
        <v>4780</v>
      </c>
      <c r="M7174" s="363" t="s">
        <v>3238</v>
      </c>
      <c r="N7174" s="363" t="s">
        <v>12040</v>
      </c>
      <c r="O7174" s="363">
        <v>13</v>
      </c>
      <c r="P7174" s="363">
        <v>2</v>
      </c>
      <c r="Q7174" s="363">
        <v>5</v>
      </c>
      <c r="R7174" s="363">
        <v>1</v>
      </c>
      <c r="S7174" s="363">
        <v>1</v>
      </c>
      <c r="T7174" s="363">
        <v>4</v>
      </c>
      <c r="U7174" s="365" t="s">
        <v>12042</v>
      </c>
    </row>
    <row r="7175" spans="1:21" x14ac:dyDescent="0.25">
      <c r="A7175" s="327">
        <v>56</v>
      </c>
      <c r="B7175" s="74">
        <f t="shared" si="265"/>
        <v>7174</v>
      </c>
      <c r="C7175" s="366">
        <v>18</v>
      </c>
      <c r="D7175" s="74" t="str">
        <f>IF(ISNUMBER(C7175),LOOKUP(C7175,LL!$Q$2:$Q$40,LL!$T$2:$T$40),"")</f>
        <v>JA</v>
      </c>
      <c r="E7175" s="74">
        <f>IF(ISNUMBER(C7175),LOOKUP(C7175,LL!$Q$2:$Q$40,LL!$U$2:$U$40),"")</f>
        <v>42</v>
      </c>
      <c r="F7175" s="366">
        <v>7</v>
      </c>
      <c r="G7175" s="366">
        <v>6</v>
      </c>
      <c r="H7175" s="366" t="s">
        <v>65</v>
      </c>
      <c r="I7175" s="366" t="s">
        <v>546</v>
      </c>
      <c r="J7175" s="366" t="s">
        <v>191</v>
      </c>
      <c r="K7175" s="367" t="s">
        <v>6487</v>
      </c>
      <c r="L7175" s="366" t="s">
        <v>12041</v>
      </c>
      <c r="M7175" s="366" t="s">
        <v>11355</v>
      </c>
      <c r="N7175" s="366" t="s">
        <v>12040</v>
      </c>
      <c r="O7175" s="366">
        <v>40</v>
      </c>
      <c r="P7175" s="366">
        <v>13</v>
      </c>
      <c r="Q7175" s="366">
        <v>16</v>
      </c>
      <c r="R7175" s="366">
        <v>11</v>
      </c>
      <c r="S7175" s="366">
        <v>2</v>
      </c>
      <c r="T7175" s="366">
        <v>2</v>
      </c>
      <c r="U7175" s="368" t="s">
        <v>12043</v>
      </c>
    </row>
    <row r="7176" spans="1:21" x14ac:dyDescent="0.25">
      <c r="A7176" s="327">
        <v>33</v>
      </c>
      <c r="B7176" s="73">
        <f t="shared" si="265"/>
        <v>7175</v>
      </c>
      <c r="C7176" s="363">
        <v>18</v>
      </c>
      <c r="D7176" s="73" t="str">
        <f>IF(ISNUMBER(C7176),LOOKUP(C7176,LL!$Q$2:$Q$40,LL!$T$2:$T$40),"")</f>
        <v>JA</v>
      </c>
      <c r="E7176" s="73">
        <f>IF(ISNUMBER(C7176),LOOKUP(C7176,LL!$Q$2:$Q$40,LL!$U$2:$U$40),"")</f>
        <v>42</v>
      </c>
      <c r="F7176" s="363">
        <v>7</v>
      </c>
      <c r="G7176" s="363">
        <v>6</v>
      </c>
      <c r="H7176" s="363" t="s">
        <v>65</v>
      </c>
      <c r="I7176" s="363" t="s">
        <v>546</v>
      </c>
      <c r="J7176" s="363" t="s">
        <v>191</v>
      </c>
      <c r="K7176" s="364" t="s">
        <v>6929</v>
      </c>
      <c r="L7176" s="363" t="s">
        <v>12044</v>
      </c>
      <c r="M7176" s="363" t="s">
        <v>12041</v>
      </c>
      <c r="N7176" s="363" t="s">
        <v>12040</v>
      </c>
      <c r="O7176" s="363" t="s">
        <v>8365</v>
      </c>
      <c r="P7176" s="363" t="s">
        <v>613</v>
      </c>
      <c r="Q7176" s="363" t="s">
        <v>613</v>
      </c>
      <c r="R7176" s="363" t="s">
        <v>613</v>
      </c>
      <c r="S7176" s="363" t="s">
        <v>613</v>
      </c>
      <c r="T7176" s="363" t="s">
        <v>7065</v>
      </c>
      <c r="U7176" s="365" t="s">
        <v>12045</v>
      </c>
    </row>
    <row r="7177" spans="1:21" x14ac:dyDescent="0.25">
      <c r="A7177" s="327">
        <v>43</v>
      </c>
      <c r="B7177" s="74">
        <f t="shared" si="265"/>
        <v>7176</v>
      </c>
      <c r="C7177" s="366">
        <v>18</v>
      </c>
      <c r="D7177" s="74" t="str">
        <f>IF(ISNUMBER(C7177),LOOKUP(C7177,LL!$Q$2:$Q$40,LL!$T$2:$T$40),"")</f>
        <v>JA</v>
      </c>
      <c r="E7177" s="74">
        <f>IF(ISNUMBER(C7177),LOOKUP(C7177,LL!$Q$2:$Q$40,LL!$U$2:$U$40),"")</f>
        <v>42</v>
      </c>
      <c r="F7177" s="366">
        <v>7</v>
      </c>
      <c r="G7177" s="366">
        <v>10</v>
      </c>
      <c r="H7177" s="366" t="s">
        <v>389</v>
      </c>
      <c r="I7177" s="366" t="s">
        <v>3</v>
      </c>
      <c r="J7177" s="366" t="s">
        <v>191</v>
      </c>
      <c r="K7177" s="367" t="s">
        <v>347</v>
      </c>
      <c r="L7177" s="366" t="s">
        <v>1121</v>
      </c>
      <c r="M7177" s="366" t="s">
        <v>11355</v>
      </c>
      <c r="N7177" s="366" t="s">
        <v>11914</v>
      </c>
      <c r="O7177" s="366">
        <v>7</v>
      </c>
      <c r="P7177" s="366">
        <v>1</v>
      </c>
      <c r="Q7177" s="366">
        <v>4</v>
      </c>
      <c r="R7177" s="366">
        <v>2</v>
      </c>
      <c r="S7177" s="366">
        <v>19</v>
      </c>
      <c r="T7177" s="366">
        <v>2</v>
      </c>
      <c r="U7177" s="368" t="s">
        <v>12046</v>
      </c>
    </row>
    <row r="7178" spans="1:21" x14ac:dyDescent="0.25">
      <c r="A7178" s="327">
        <v>40</v>
      </c>
      <c r="B7178" s="73">
        <f t="shared" si="265"/>
        <v>7177</v>
      </c>
      <c r="C7178" s="363">
        <v>18</v>
      </c>
      <c r="D7178" s="73" t="str">
        <f>IF(ISNUMBER(C7178),LOOKUP(C7178,LL!$Q$2:$Q$40,LL!$T$2:$T$40),"")</f>
        <v>JA</v>
      </c>
      <c r="E7178" s="73">
        <f>IF(ISNUMBER(C7178),LOOKUP(C7178,LL!$Q$2:$Q$40,LL!$U$2:$U$40),"")</f>
        <v>42</v>
      </c>
      <c r="F7178" s="363">
        <v>7</v>
      </c>
      <c r="G7178" s="363">
        <v>10</v>
      </c>
      <c r="H7178" s="363" t="s">
        <v>389</v>
      </c>
      <c r="I7178" s="363" t="s">
        <v>3</v>
      </c>
      <c r="J7178" s="363" t="s">
        <v>191</v>
      </c>
      <c r="K7178" s="364" t="s">
        <v>347</v>
      </c>
      <c r="L7178" s="363" t="s">
        <v>258</v>
      </c>
      <c r="M7178" s="363" t="s">
        <v>11355</v>
      </c>
      <c r="N7178" s="363" t="s">
        <v>11914</v>
      </c>
      <c r="O7178" s="363">
        <v>6</v>
      </c>
      <c r="P7178" s="363">
        <v>0</v>
      </c>
      <c r="Q7178" s="363">
        <v>1</v>
      </c>
      <c r="R7178" s="363">
        <v>0</v>
      </c>
      <c r="S7178" s="363">
        <v>0</v>
      </c>
      <c r="T7178" s="363">
        <v>0</v>
      </c>
      <c r="U7178" s="365" t="s">
        <v>12047</v>
      </c>
    </row>
    <row r="7179" spans="1:21" x14ac:dyDescent="0.25">
      <c r="A7179" s="327"/>
      <c r="B7179" s="74">
        <f t="shared" si="265"/>
        <v>7178</v>
      </c>
      <c r="C7179" s="366">
        <v>18</v>
      </c>
      <c r="D7179" s="74" t="str">
        <f>IF(ISNUMBER(C7179),LOOKUP(C7179,LL!$Q$2:$Q$40,LL!$T$2:$T$40),"")</f>
        <v>JA</v>
      </c>
      <c r="E7179" s="74">
        <f>IF(ISNUMBER(C7179),LOOKUP(C7179,LL!$Q$2:$Q$40,LL!$U$2:$U$40),"")</f>
        <v>42</v>
      </c>
      <c r="F7179" s="366">
        <v>7</v>
      </c>
      <c r="G7179" s="366">
        <v>10</v>
      </c>
      <c r="H7179" s="366" t="s">
        <v>389</v>
      </c>
      <c r="I7179" s="366" t="s">
        <v>3</v>
      </c>
      <c r="J7179" s="366" t="s">
        <v>191</v>
      </c>
      <c r="K7179" s="367" t="s">
        <v>347</v>
      </c>
      <c r="L7179" s="366" t="s">
        <v>11548</v>
      </c>
      <c r="M7179" s="366" t="s">
        <v>11355</v>
      </c>
      <c r="N7179" s="366" t="s">
        <v>11914</v>
      </c>
      <c r="O7179" s="366">
        <v>14</v>
      </c>
      <c r="P7179" s="366">
        <v>0</v>
      </c>
      <c r="Q7179" s="366">
        <v>5</v>
      </c>
      <c r="R7179" s="366">
        <v>0</v>
      </c>
      <c r="S7179" s="366">
        <v>0</v>
      </c>
      <c r="T7179" s="366">
        <v>0</v>
      </c>
      <c r="U7179" s="368" t="s">
        <v>12048</v>
      </c>
    </row>
    <row r="7180" spans="1:21" x14ac:dyDescent="0.25">
      <c r="A7180" s="327">
        <v>38</v>
      </c>
      <c r="B7180" s="73">
        <f t="shared" si="265"/>
        <v>7179</v>
      </c>
      <c r="C7180" s="363">
        <v>18</v>
      </c>
      <c r="D7180" s="73" t="str">
        <f>IF(ISNUMBER(C7180),LOOKUP(C7180,LL!$Q$2:$Q$40,LL!$T$2:$T$40),"")</f>
        <v>JA</v>
      </c>
      <c r="E7180" s="73">
        <f>IF(ISNUMBER(C7180),LOOKUP(C7180,LL!$Q$2:$Q$40,LL!$U$2:$U$40),"")</f>
        <v>42</v>
      </c>
      <c r="F7180" s="363">
        <v>7</v>
      </c>
      <c r="G7180" s="363">
        <v>3</v>
      </c>
      <c r="H7180" s="363" t="s">
        <v>198</v>
      </c>
      <c r="I7180" s="363" t="s">
        <v>546</v>
      </c>
      <c r="J7180" s="363" t="s">
        <v>187</v>
      </c>
      <c r="K7180" s="364" t="s">
        <v>349</v>
      </c>
      <c r="L7180" s="363" t="s">
        <v>4780</v>
      </c>
      <c r="M7180" s="363" t="s">
        <v>11355</v>
      </c>
      <c r="N7180" s="363" t="s">
        <v>12049</v>
      </c>
      <c r="O7180" s="363">
        <v>14</v>
      </c>
      <c r="P7180" s="363">
        <v>0</v>
      </c>
      <c r="Q7180" s="363">
        <v>4</v>
      </c>
      <c r="R7180" s="363">
        <v>1</v>
      </c>
      <c r="S7180" s="363">
        <v>0</v>
      </c>
      <c r="T7180" s="363">
        <v>9</v>
      </c>
      <c r="U7180" s="365" t="s">
        <v>12050</v>
      </c>
    </row>
    <row r="7181" spans="1:21" x14ac:dyDescent="0.25">
      <c r="A7181" s="327">
        <v>56</v>
      </c>
      <c r="B7181" s="74">
        <f t="shared" si="265"/>
        <v>7180</v>
      </c>
      <c r="C7181" s="366">
        <v>18</v>
      </c>
      <c r="D7181" s="74" t="str">
        <f>IF(ISNUMBER(C7181),LOOKUP(C7181,LL!$Q$2:$Q$40,LL!$T$2:$T$40),"")</f>
        <v>JA</v>
      </c>
      <c r="E7181" s="74">
        <f>IF(ISNUMBER(C7181),LOOKUP(C7181,LL!$Q$2:$Q$40,LL!$U$2:$U$40),"")</f>
        <v>42</v>
      </c>
      <c r="F7181" s="366">
        <v>7</v>
      </c>
      <c r="G7181" s="366">
        <v>3</v>
      </c>
      <c r="H7181" s="366" t="s">
        <v>198</v>
      </c>
      <c r="I7181" s="366" t="s">
        <v>546</v>
      </c>
      <c r="J7181" s="366" t="s">
        <v>187</v>
      </c>
      <c r="K7181" s="367" t="s">
        <v>271</v>
      </c>
      <c r="L7181" s="366" t="s">
        <v>12041</v>
      </c>
      <c r="M7181" s="366" t="s">
        <v>11355</v>
      </c>
      <c r="N7181" s="366" t="s">
        <v>12049</v>
      </c>
      <c r="O7181" s="366">
        <v>42</v>
      </c>
      <c r="P7181" s="366">
        <v>19</v>
      </c>
      <c r="Q7181" s="366">
        <v>11</v>
      </c>
      <c r="R7181" s="366">
        <v>1</v>
      </c>
      <c r="S7181" s="366">
        <v>0</v>
      </c>
      <c r="T7181" s="366">
        <v>0</v>
      </c>
      <c r="U7181" s="368" t="s">
        <v>12051</v>
      </c>
    </row>
    <row r="7182" spans="1:21" x14ac:dyDescent="0.25">
      <c r="A7182" s="327">
        <v>43</v>
      </c>
      <c r="B7182" s="73">
        <f t="shared" si="265"/>
        <v>7181</v>
      </c>
      <c r="C7182" s="363">
        <v>18</v>
      </c>
      <c r="D7182" s="73" t="str">
        <f>IF(ISNUMBER(C7182),LOOKUP(C7182,LL!$Q$2:$Q$40,LL!$T$2:$T$40),"")</f>
        <v>JA</v>
      </c>
      <c r="E7182" s="73">
        <f>IF(ISNUMBER(C7182),LOOKUP(C7182,LL!$Q$2:$Q$40,LL!$U$2:$U$40),"")</f>
        <v>42</v>
      </c>
      <c r="F7182" s="363">
        <v>7</v>
      </c>
      <c r="G7182" s="363">
        <v>1</v>
      </c>
      <c r="H7182" s="363" t="s">
        <v>186</v>
      </c>
      <c r="I7182" s="363" t="s">
        <v>341</v>
      </c>
      <c r="J7182" s="363" t="s">
        <v>187</v>
      </c>
      <c r="K7182" s="364" t="s">
        <v>347</v>
      </c>
      <c r="L7182" s="363" t="s">
        <v>1121</v>
      </c>
      <c r="M7182" s="363" t="s">
        <v>11355</v>
      </c>
      <c r="N7182" s="363" t="s">
        <v>12052</v>
      </c>
      <c r="O7182" s="363">
        <v>8</v>
      </c>
      <c r="P7182" s="363">
        <v>1</v>
      </c>
      <c r="Q7182" s="363">
        <v>7</v>
      </c>
      <c r="R7182" s="363">
        <v>0</v>
      </c>
      <c r="S7182" s="363">
        <v>35</v>
      </c>
      <c r="T7182" s="363">
        <v>1</v>
      </c>
      <c r="U7182" s="365" t="s">
        <v>12053</v>
      </c>
    </row>
    <row r="7183" spans="1:21" x14ac:dyDescent="0.25">
      <c r="A7183" s="327">
        <v>40</v>
      </c>
      <c r="B7183" s="74">
        <f t="shared" si="265"/>
        <v>7182</v>
      </c>
      <c r="C7183" s="366">
        <v>18</v>
      </c>
      <c r="D7183" s="74" t="str">
        <f>IF(ISNUMBER(C7183),LOOKUP(C7183,LL!$Q$2:$Q$40,LL!$T$2:$T$40),"")</f>
        <v>JA</v>
      </c>
      <c r="E7183" s="74">
        <f>IF(ISNUMBER(C7183),LOOKUP(C7183,LL!$Q$2:$Q$40,LL!$U$2:$U$40),"")</f>
        <v>42</v>
      </c>
      <c r="F7183" s="366">
        <v>7</v>
      </c>
      <c r="G7183" s="366">
        <v>1</v>
      </c>
      <c r="H7183" s="366" t="s">
        <v>186</v>
      </c>
      <c r="I7183" s="366" t="s">
        <v>341</v>
      </c>
      <c r="J7183" s="366" t="s">
        <v>187</v>
      </c>
      <c r="K7183" s="367" t="s">
        <v>347</v>
      </c>
      <c r="L7183" s="366" t="s">
        <v>258</v>
      </c>
      <c r="M7183" s="366" t="s">
        <v>11355</v>
      </c>
      <c r="N7183" s="366" t="s">
        <v>12052</v>
      </c>
      <c r="O7183" s="366">
        <v>8</v>
      </c>
      <c r="P7183" s="366">
        <v>0</v>
      </c>
      <c r="Q7183" s="366">
        <v>0</v>
      </c>
      <c r="R7183" s="366">
        <v>0</v>
      </c>
      <c r="S7183" s="366">
        <v>0</v>
      </c>
      <c r="T7183" s="366">
        <v>0</v>
      </c>
      <c r="U7183" s="368" t="s">
        <v>12054</v>
      </c>
    </row>
    <row r="7184" spans="1:21" x14ac:dyDescent="0.25">
      <c r="A7184" s="327"/>
      <c r="B7184" s="73">
        <f t="shared" si="265"/>
        <v>7183</v>
      </c>
      <c r="C7184" s="363">
        <v>18</v>
      </c>
      <c r="D7184" s="73" t="str">
        <f>IF(ISNUMBER(C7184),LOOKUP(C7184,LL!$Q$2:$Q$40,LL!$T$2:$T$40),"")</f>
        <v>JA</v>
      </c>
      <c r="E7184" s="73">
        <f>IF(ISNUMBER(C7184),LOOKUP(C7184,LL!$Q$2:$Q$40,LL!$U$2:$U$40),"")</f>
        <v>42</v>
      </c>
      <c r="F7184" s="363">
        <v>7</v>
      </c>
      <c r="G7184" s="363">
        <v>1</v>
      </c>
      <c r="H7184" s="363" t="s">
        <v>186</v>
      </c>
      <c r="I7184" s="363" t="s">
        <v>341</v>
      </c>
      <c r="J7184" s="363" t="s">
        <v>187</v>
      </c>
      <c r="K7184" s="364" t="s">
        <v>347</v>
      </c>
      <c r="L7184" s="363" t="s">
        <v>11548</v>
      </c>
      <c r="M7184" s="363" t="s">
        <v>11355</v>
      </c>
      <c r="N7184" s="363" t="s">
        <v>12052</v>
      </c>
      <c r="O7184" s="363">
        <v>35</v>
      </c>
      <c r="P7184" s="363">
        <v>0</v>
      </c>
      <c r="Q7184" s="363">
        <v>0</v>
      </c>
      <c r="R7184" s="363">
        <v>0</v>
      </c>
      <c r="S7184" s="363">
        <v>0</v>
      </c>
      <c r="T7184" s="363">
        <v>0</v>
      </c>
      <c r="U7184" s="365" t="s">
        <v>12055</v>
      </c>
    </row>
    <row r="7185" spans="1:21" x14ac:dyDescent="0.25">
      <c r="A7185" s="327">
        <v>43</v>
      </c>
      <c r="B7185" s="74">
        <f t="shared" si="265"/>
        <v>7184</v>
      </c>
      <c r="C7185" s="366">
        <v>18</v>
      </c>
      <c r="D7185" s="74" t="str">
        <f>IF(ISNUMBER(C7185),LOOKUP(C7185,LL!$Q$2:$Q$40,LL!$T$2:$T$40),"")</f>
        <v>JA</v>
      </c>
      <c r="E7185" s="74">
        <f>IF(ISNUMBER(C7185),LOOKUP(C7185,LL!$Q$2:$Q$40,LL!$U$2:$U$40),"")</f>
        <v>42</v>
      </c>
      <c r="F7185" s="366">
        <v>7</v>
      </c>
      <c r="G7185" s="366">
        <v>1</v>
      </c>
      <c r="H7185" s="366" t="s">
        <v>186</v>
      </c>
      <c r="I7185" s="366" t="s">
        <v>5</v>
      </c>
      <c r="J7185" s="366" t="s">
        <v>187</v>
      </c>
      <c r="K7185" s="367" t="s">
        <v>347</v>
      </c>
      <c r="L7185" s="366" t="s">
        <v>7369</v>
      </c>
      <c r="M7185" s="366" t="s">
        <v>765</v>
      </c>
      <c r="N7185" s="366" t="s">
        <v>4553</v>
      </c>
      <c r="O7185" s="366">
        <v>3</v>
      </c>
      <c r="P7185" s="366">
        <v>0</v>
      </c>
      <c r="Q7185" s="366">
        <v>3</v>
      </c>
      <c r="R7185" s="366">
        <v>0</v>
      </c>
      <c r="S7185" s="366">
        <v>9</v>
      </c>
      <c r="T7185" s="366">
        <v>0</v>
      </c>
      <c r="U7185" s="368" t="s">
        <v>12056</v>
      </c>
    </row>
    <row r="7186" spans="1:21" x14ac:dyDescent="0.25">
      <c r="A7186" s="327">
        <v>40</v>
      </c>
      <c r="B7186" s="73">
        <f t="shared" si="265"/>
        <v>7185</v>
      </c>
      <c r="C7186" s="363">
        <v>18</v>
      </c>
      <c r="D7186" s="73" t="str">
        <f>IF(ISNUMBER(C7186),LOOKUP(C7186,LL!$Q$2:$Q$40,LL!$T$2:$T$40),"")</f>
        <v>JA</v>
      </c>
      <c r="E7186" s="73">
        <f>IF(ISNUMBER(C7186),LOOKUP(C7186,LL!$Q$2:$Q$40,LL!$U$2:$U$40),"")</f>
        <v>42</v>
      </c>
      <c r="F7186" s="363">
        <v>7</v>
      </c>
      <c r="G7186" s="363">
        <v>1</v>
      </c>
      <c r="H7186" s="363" t="s">
        <v>186</v>
      </c>
      <c r="I7186" s="363" t="s">
        <v>5</v>
      </c>
      <c r="J7186" s="363" t="s">
        <v>187</v>
      </c>
      <c r="K7186" s="364" t="s">
        <v>11547</v>
      </c>
      <c r="L7186" s="363" t="s">
        <v>258</v>
      </c>
      <c r="M7186" s="363" t="s">
        <v>765</v>
      </c>
      <c r="N7186" s="363" t="s">
        <v>4553</v>
      </c>
      <c r="O7186" s="363">
        <v>3</v>
      </c>
      <c r="P7186" s="363">
        <v>0</v>
      </c>
      <c r="Q7186" s="363">
        <v>0</v>
      </c>
      <c r="R7186" s="363">
        <v>0</v>
      </c>
      <c r="S7186" s="363">
        <v>0</v>
      </c>
      <c r="T7186" s="363">
        <v>0</v>
      </c>
      <c r="U7186" s="365"/>
    </row>
    <row r="7187" spans="1:21" x14ac:dyDescent="0.25">
      <c r="A7187" s="327"/>
      <c r="B7187" s="74">
        <f t="shared" si="265"/>
        <v>7186</v>
      </c>
      <c r="C7187" s="366">
        <v>18</v>
      </c>
      <c r="D7187" s="74" t="str">
        <f>IF(ISNUMBER(C7187),LOOKUP(C7187,LL!$Q$2:$Q$40,LL!$T$2:$T$40),"")</f>
        <v>JA</v>
      </c>
      <c r="E7187" s="74">
        <f>IF(ISNUMBER(C7187),LOOKUP(C7187,LL!$Q$2:$Q$40,LL!$U$2:$U$40),"")</f>
        <v>42</v>
      </c>
      <c r="F7187" s="366">
        <v>7</v>
      </c>
      <c r="G7187" s="366">
        <v>1</v>
      </c>
      <c r="H7187" s="366" t="s">
        <v>186</v>
      </c>
      <c r="I7187" s="366" t="s">
        <v>5</v>
      </c>
      <c r="J7187" s="366" t="s">
        <v>187</v>
      </c>
      <c r="K7187" s="367" t="s">
        <v>11547</v>
      </c>
      <c r="L7187" s="366" t="s">
        <v>11548</v>
      </c>
      <c r="M7187" s="366" t="s">
        <v>765</v>
      </c>
      <c r="N7187" s="366" t="s">
        <v>4553</v>
      </c>
      <c r="O7187" s="366">
        <v>9</v>
      </c>
      <c r="P7187" s="366">
        <v>0</v>
      </c>
      <c r="Q7187" s="366">
        <v>0</v>
      </c>
      <c r="R7187" s="366">
        <v>0</v>
      </c>
      <c r="S7187" s="366">
        <v>0</v>
      </c>
      <c r="T7187" s="366">
        <v>0</v>
      </c>
      <c r="U7187" s="368"/>
    </row>
    <row r="7188" spans="1:21" x14ac:dyDescent="0.25">
      <c r="A7188" s="327"/>
      <c r="B7188" s="73">
        <f t="shared" si="265"/>
        <v>7187</v>
      </c>
      <c r="C7188" s="363">
        <v>18</v>
      </c>
      <c r="D7188" s="73" t="str">
        <f>IF(ISNUMBER(C7188),LOOKUP(C7188,LL!$Q$2:$Q$40,LL!$T$2:$T$40),"")</f>
        <v>JA</v>
      </c>
      <c r="E7188" s="73">
        <f>IF(ISNUMBER(C7188),LOOKUP(C7188,LL!$Q$2:$Q$40,LL!$U$2:$U$40),"")</f>
        <v>42</v>
      </c>
      <c r="F7188" s="363">
        <v>7</v>
      </c>
      <c r="G7188" s="363">
        <v>1</v>
      </c>
      <c r="H7188" s="363" t="s">
        <v>186</v>
      </c>
      <c r="I7188" s="363" t="s">
        <v>5</v>
      </c>
      <c r="J7188" s="363" t="s">
        <v>177</v>
      </c>
      <c r="K7188" s="364" t="s">
        <v>347</v>
      </c>
      <c r="L7188" s="363" t="s">
        <v>7369</v>
      </c>
      <c r="M7188" s="363" t="s">
        <v>765</v>
      </c>
      <c r="N7188" s="363" t="s">
        <v>12057</v>
      </c>
      <c r="O7188" s="363">
        <v>10</v>
      </c>
      <c r="P7188" s="363">
        <v>2</v>
      </c>
      <c r="Q7188" s="363">
        <v>5</v>
      </c>
      <c r="R7188" s="363">
        <v>3</v>
      </c>
      <c r="S7188" s="363">
        <v>42</v>
      </c>
      <c r="T7188" s="363">
        <v>0</v>
      </c>
      <c r="U7188" s="365" t="s">
        <v>12058</v>
      </c>
    </row>
    <row r="7189" spans="1:21" x14ac:dyDescent="0.25">
      <c r="A7189" s="327"/>
      <c r="B7189" s="74">
        <f t="shared" si="265"/>
        <v>7188</v>
      </c>
      <c r="C7189" s="366">
        <v>18</v>
      </c>
      <c r="D7189" s="74" t="str">
        <f>IF(ISNUMBER(C7189),LOOKUP(C7189,LL!$Q$2:$Q$40,LL!$T$2:$T$40),"")</f>
        <v>JA</v>
      </c>
      <c r="E7189" s="74">
        <f>IF(ISNUMBER(C7189),LOOKUP(C7189,LL!$Q$2:$Q$40,LL!$U$2:$U$40),"")</f>
        <v>42</v>
      </c>
      <c r="F7189" s="366">
        <v>7</v>
      </c>
      <c r="G7189" s="366">
        <v>1</v>
      </c>
      <c r="H7189" s="366" t="s">
        <v>186</v>
      </c>
      <c r="I7189" s="366" t="s">
        <v>5</v>
      </c>
      <c r="J7189" s="366" t="s">
        <v>177</v>
      </c>
      <c r="K7189" s="367" t="s">
        <v>11547</v>
      </c>
      <c r="L7189" s="366" t="s">
        <v>258</v>
      </c>
      <c r="M7189" s="366" t="s">
        <v>765</v>
      </c>
      <c r="N7189" s="366" t="s">
        <v>12057</v>
      </c>
      <c r="O7189" s="366">
        <v>8</v>
      </c>
      <c r="P7189" s="366">
        <v>0</v>
      </c>
      <c r="Q7189" s="366">
        <v>2</v>
      </c>
      <c r="R7189" s="366">
        <v>0</v>
      </c>
      <c r="S7189" s="366">
        <v>0</v>
      </c>
      <c r="T7189" s="366">
        <v>0</v>
      </c>
      <c r="U7189" s="368" t="s">
        <v>12060</v>
      </c>
    </row>
    <row r="7190" spans="1:21" x14ac:dyDescent="0.25">
      <c r="A7190" s="327"/>
      <c r="B7190" s="73">
        <f t="shared" si="265"/>
        <v>7189</v>
      </c>
      <c r="C7190" s="363">
        <v>18</v>
      </c>
      <c r="D7190" s="73" t="str">
        <f>IF(ISNUMBER(C7190),LOOKUP(C7190,LL!$Q$2:$Q$40,LL!$T$2:$T$40),"")</f>
        <v>JA</v>
      </c>
      <c r="E7190" s="73">
        <f>IF(ISNUMBER(C7190),LOOKUP(C7190,LL!$Q$2:$Q$40,LL!$U$2:$U$40),"")</f>
        <v>42</v>
      </c>
      <c r="F7190" s="363">
        <v>7</v>
      </c>
      <c r="G7190" s="363">
        <v>1</v>
      </c>
      <c r="H7190" s="363" t="s">
        <v>186</v>
      </c>
      <c r="I7190" s="363" t="s">
        <v>5</v>
      </c>
      <c r="J7190" s="363" t="s">
        <v>177</v>
      </c>
      <c r="K7190" s="364" t="s">
        <v>11547</v>
      </c>
      <c r="L7190" s="363" t="s">
        <v>11548</v>
      </c>
      <c r="M7190" s="363" t="s">
        <v>765</v>
      </c>
      <c r="N7190" s="363" t="s">
        <v>12057</v>
      </c>
      <c r="O7190" s="363">
        <v>27</v>
      </c>
      <c r="P7190" s="363">
        <v>0</v>
      </c>
      <c r="Q7190" s="363">
        <v>15</v>
      </c>
      <c r="R7190" s="363">
        <v>0</v>
      </c>
      <c r="S7190" s="363">
        <v>0</v>
      </c>
      <c r="T7190" s="363">
        <v>0</v>
      </c>
      <c r="U7190" s="365" t="s">
        <v>12059</v>
      </c>
    </row>
    <row r="7191" spans="1:21" x14ac:dyDescent="0.25">
      <c r="A7191" s="327">
        <v>43</v>
      </c>
      <c r="B7191" s="74">
        <f t="shared" si="265"/>
        <v>7190</v>
      </c>
      <c r="C7191" s="366">
        <v>18</v>
      </c>
      <c r="D7191" s="74" t="str">
        <f>IF(ISNUMBER(C7191),LOOKUP(C7191,LL!$Q$2:$Q$40,LL!$T$2:$T$40),"")</f>
        <v>JA</v>
      </c>
      <c r="E7191" s="74">
        <f>IF(ISNUMBER(C7191),LOOKUP(C7191,LL!$Q$2:$Q$40,LL!$U$2:$U$40),"")</f>
        <v>42</v>
      </c>
      <c r="F7191" s="366">
        <v>7</v>
      </c>
      <c r="G7191" s="366">
        <v>9.1</v>
      </c>
      <c r="H7191" s="366" t="s">
        <v>176</v>
      </c>
      <c r="I7191" s="366" t="s">
        <v>5</v>
      </c>
      <c r="J7191" s="366" t="s">
        <v>177</v>
      </c>
      <c r="K7191" s="367" t="s">
        <v>347</v>
      </c>
      <c r="L7191" s="366" t="s">
        <v>1121</v>
      </c>
      <c r="M7191" s="366" t="s">
        <v>3153</v>
      </c>
      <c r="N7191" s="366" t="s">
        <v>11231</v>
      </c>
      <c r="O7191" s="366">
        <v>18</v>
      </c>
      <c r="P7191" s="366">
        <v>1</v>
      </c>
      <c r="Q7191" s="366">
        <v>15</v>
      </c>
      <c r="R7191" s="366">
        <v>2</v>
      </c>
      <c r="S7191" s="366">
        <v>94</v>
      </c>
      <c r="T7191" s="366">
        <v>2</v>
      </c>
      <c r="U7191" s="368" t="s">
        <v>12061</v>
      </c>
    </row>
    <row r="7192" spans="1:21" x14ac:dyDescent="0.25">
      <c r="A7192" s="327">
        <v>40</v>
      </c>
      <c r="B7192" s="73">
        <f t="shared" si="265"/>
        <v>7191</v>
      </c>
      <c r="C7192" s="363">
        <v>18</v>
      </c>
      <c r="D7192" s="73" t="str">
        <f>IF(ISNUMBER(C7192),LOOKUP(C7192,LL!$Q$2:$Q$40,LL!$T$2:$T$40),"")</f>
        <v>JA</v>
      </c>
      <c r="E7192" s="73">
        <f>IF(ISNUMBER(C7192),LOOKUP(C7192,LL!$Q$2:$Q$40,LL!$U$2:$U$40),"")</f>
        <v>42</v>
      </c>
      <c r="F7192" s="363">
        <v>7</v>
      </c>
      <c r="G7192" s="363">
        <v>9.1</v>
      </c>
      <c r="H7192" s="363" t="s">
        <v>176</v>
      </c>
      <c r="I7192" s="363" t="s">
        <v>5</v>
      </c>
      <c r="J7192" s="363" t="s">
        <v>177</v>
      </c>
      <c r="K7192" s="364" t="s">
        <v>347</v>
      </c>
      <c r="L7192" s="363" t="s">
        <v>258</v>
      </c>
      <c r="M7192" s="363" t="s">
        <v>3153</v>
      </c>
      <c r="N7192" s="363" t="s">
        <v>11231</v>
      </c>
      <c r="O7192" s="363">
        <v>13</v>
      </c>
      <c r="P7192" s="363">
        <v>0</v>
      </c>
      <c r="Q7192" s="363">
        <v>4</v>
      </c>
      <c r="R7192" s="363">
        <v>0</v>
      </c>
      <c r="S7192" s="363">
        <v>1</v>
      </c>
      <c r="T7192" s="363">
        <v>0</v>
      </c>
      <c r="U7192" s="365"/>
    </row>
    <row r="7193" spans="1:21" x14ac:dyDescent="0.25">
      <c r="A7193" s="327"/>
      <c r="B7193" s="74">
        <f t="shared" si="265"/>
        <v>7192</v>
      </c>
      <c r="C7193" s="366">
        <v>18</v>
      </c>
      <c r="D7193" s="74" t="str">
        <f>IF(ISNUMBER(C7193),LOOKUP(C7193,LL!$Q$2:$Q$40,LL!$T$2:$T$40),"")</f>
        <v>JA</v>
      </c>
      <c r="E7193" s="74">
        <f>IF(ISNUMBER(C7193),LOOKUP(C7193,LL!$Q$2:$Q$40,LL!$U$2:$U$40),"")</f>
        <v>42</v>
      </c>
      <c r="F7193" s="366">
        <v>7</v>
      </c>
      <c r="G7193" s="366">
        <v>9.1</v>
      </c>
      <c r="H7193" s="366" t="s">
        <v>176</v>
      </c>
      <c r="I7193" s="366" t="s">
        <v>5</v>
      </c>
      <c r="J7193" s="366" t="s">
        <v>177</v>
      </c>
      <c r="K7193" s="367" t="s">
        <v>347</v>
      </c>
      <c r="L7193" s="366" t="s">
        <v>11548</v>
      </c>
      <c r="M7193" s="366" t="s">
        <v>3153</v>
      </c>
      <c r="N7193" s="366" t="s">
        <v>11231</v>
      </c>
      <c r="O7193" s="366">
        <v>68</v>
      </c>
      <c r="P7193" s="366">
        <v>0</v>
      </c>
      <c r="Q7193" s="366">
        <v>23</v>
      </c>
      <c r="R7193" s="366">
        <v>0</v>
      </c>
      <c r="S7193" s="366">
        <v>3</v>
      </c>
      <c r="T7193" s="366">
        <v>0</v>
      </c>
      <c r="U7193" s="368"/>
    </row>
    <row r="7194" spans="1:21" x14ac:dyDescent="0.25">
      <c r="A7194" s="327">
        <v>43</v>
      </c>
      <c r="B7194" s="73">
        <f t="shared" si="265"/>
        <v>7193</v>
      </c>
      <c r="C7194" s="363">
        <v>18</v>
      </c>
      <c r="D7194" s="73" t="str">
        <f>IF(ISNUMBER(C7194),LOOKUP(C7194,LL!$Q$2:$Q$40,LL!$T$2:$T$40),"")</f>
        <v>JA</v>
      </c>
      <c r="E7194" s="73">
        <f>IF(ISNUMBER(C7194),LOOKUP(C7194,LL!$Q$2:$Q$40,LL!$U$2:$U$40),"")</f>
        <v>42</v>
      </c>
      <c r="F7194" s="363">
        <v>7</v>
      </c>
      <c r="G7194" s="363">
        <v>9.1999999999999993</v>
      </c>
      <c r="H7194" s="363" t="s">
        <v>176</v>
      </c>
      <c r="I7194" s="363" t="s">
        <v>5</v>
      </c>
      <c r="J7194" s="363" t="s">
        <v>177</v>
      </c>
      <c r="K7194" s="364" t="s">
        <v>347</v>
      </c>
      <c r="L7194" s="363" t="s">
        <v>1121</v>
      </c>
      <c r="M7194" s="363" t="s">
        <v>3153</v>
      </c>
      <c r="N7194" s="363" t="s">
        <v>11231</v>
      </c>
      <c r="O7194" s="363">
        <v>20</v>
      </c>
      <c r="P7194" s="363">
        <v>2</v>
      </c>
      <c r="Q7194" s="363">
        <v>14</v>
      </c>
      <c r="R7194" s="363">
        <v>4</v>
      </c>
      <c r="S7194" s="363">
        <v>102</v>
      </c>
      <c r="T7194" s="363">
        <v>4</v>
      </c>
      <c r="U7194" s="365" t="s">
        <v>12062</v>
      </c>
    </row>
    <row r="7195" spans="1:21" x14ac:dyDescent="0.25">
      <c r="A7195" s="327">
        <v>40</v>
      </c>
      <c r="B7195" s="74">
        <f t="shared" si="265"/>
        <v>7194</v>
      </c>
      <c r="C7195" s="366">
        <v>18</v>
      </c>
      <c r="D7195" s="74" t="str">
        <f>IF(ISNUMBER(C7195),LOOKUP(C7195,LL!$Q$2:$Q$40,LL!$T$2:$T$40),"")</f>
        <v>JA</v>
      </c>
      <c r="E7195" s="74">
        <f>IF(ISNUMBER(C7195),LOOKUP(C7195,LL!$Q$2:$Q$40,LL!$U$2:$U$40),"")</f>
        <v>42</v>
      </c>
      <c r="F7195" s="366">
        <v>7</v>
      </c>
      <c r="G7195" s="366">
        <v>9.1999999999999993</v>
      </c>
      <c r="H7195" s="366" t="s">
        <v>176</v>
      </c>
      <c r="I7195" s="366" t="s">
        <v>5</v>
      </c>
      <c r="J7195" s="366" t="s">
        <v>177</v>
      </c>
      <c r="K7195" s="367" t="s">
        <v>347</v>
      </c>
      <c r="L7195" s="366" t="s">
        <v>258</v>
      </c>
      <c r="M7195" s="366" t="s">
        <v>3153</v>
      </c>
      <c r="N7195" s="366" t="s">
        <v>11231</v>
      </c>
      <c r="O7195" s="366">
        <v>12</v>
      </c>
      <c r="P7195" s="366">
        <v>0</v>
      </c>
      <c r="Q7195" s="366">
        <v>5</v>
      </c>
      <c r="R7195" s="366">
        <v>1</v>
      </c>
      <c r="S7195" s="366">
        <v>1</v>
      </c>
      <c r="T7195" s="366">
        <v>1</v>
      </c>
      <c r="U7195" s="368" t="s">
        <v>12063</v>
      </c>
    </row>
    <row r="7196" spans="1:21" x14ac:dyDescent="0.25">
      <c r="A7196" s="327"/>
      <c r="B7196" s="73">
        <f t="shared" si="265"/>
        <v>7195</v>
      </c>
      <c r="C7196" s="363">
        <v>18</v>
      </c>
      <c r="D7196" s="73" t="str">
        <f>IF(ISNUMBER(C7196),LOOKUP(C7196,LL!$Q$2:$Q$40,LL!$T$2:$T$40),"")</f>
        <v>JA</v>
      </c>
      <c r="E7196" s="73">
        <f>IF(ISNUMBER(C7196),LOOKUP(C7196,LL!$Q$2:$Q$40,LL!$U$2:$U$40),"")</f>
        <v>42</v>
      </c>
      <c r="F7196" s="363">
        <v>7</v>
      </c>
      <c r="G7196" s="363">
        <v>9.1999999999999993</v>
      </c>
      <c r="H7196" s="363" t="s">
        <v>176</v>
      </c>
      <c r="I7196" s="363" t="s">
        <v>5</v>
      </c>
      <c r="J7196" s="363" t="s">
        <v>177</v>
      </c>
      <c r="K7196" s="364" t="s">
        <v>347</v>
      </c>
      <c r="L7196" s="363" t="s">
        <v>11548</v>
      </c>
      <c r="M7196" s="363" t="s">
        <v>3153</v>
      </c>
      <c r="N7196" s="363" t="s">
        <v>11231</v>
      </c>
      <c r="O7196" s="363">
        <v>59</v>
      </c>
      <c r="P7196" s="363">
        <v>0</v>
      </c>
      <c r="Q7196" s="363">
        <v>35</v>
      </c>
      <c r="R7196" s="363">
        <v>4</v>
      </c>
      <c r="S7196" s="363">
        <v>2</v>
      </c>
      <c r="T7196" s="363">
        <v>2</v>
      </c>
      <c r="U7196" s="365"/>
    </row>
    <row r="7197" spans="1:21" x14ac:dyDescent="0.25">
      <c r="A7197" s="327">
        <v>38</v>
      </c>
      <c r="B7197" s="74">
        <f t="shared" si="265"/>
        <v>7196</v>
      </c>
      <c r="C7197" s="366">
        <v>18</v>
      </c>
      <c r="D7197" s="74" t="str">
        <f>IF(ISNUMBER(C7197),LOOKUP(C7197,LL!$Q$2:$Q$40,LL!$T$2:$T$40),"")</f>
        <v>JA</v>
      </c>
      <c r="E7197" s="74">
        <f>IF(ISNUMBER(C7197),LOOKUP(C7197,LL!$Q$2:$Q$40,LL!$U$2:$U$40),"")</f>
        <v>42</v>
      </c>
      <c r="F7197" s="366">
        <v>7</v>
      </c>
      <c r="G7197" s="366">
        <v>9</v>
      </c>
      <c r="H7197" s="366" t="s">
        <v>176</v>
      </c>
      <c r="I7197" s="366" t="s">
        <v>5</v>
      </c>
      <c r="J7197" s="366" t="s">
        <v>177</v>
      </c>
      <c r="K7197" s="367" t="s">
        <v>349</v>
      </c>
      <c r="L7197" s="366" t="s">
        <v>4780</v>
      </c>
      <c r="M7197" s="366" t="s">
        <v>10926</v>
      </c>
      <c r="N7197" s="366" t="s">
        <v>4411</v>
      </c>
      <c r="O7197" s="366">
        <v>5</v>
      </c>
      <c r="P7197" s="366">
        <v>2</v>
      </c>
      <c r="Q7197" s="366">
        <v>3</v>
      </c>
      <c r="R7197" s="366">
        <v>0</v>
      </c>
      <c r="S7197" s="366">
        <v>0</v>
      </c>
      <c r="T7197" s="366">
        <v>0</v>
      </c>
      <c r="U7197" s="368" t="s">
        <v>12064</v>
      </c>
    </row>
    <row r="7198" spans="1:21" x14ac:dyDescent="0.25">
      <c r="A7198" s="327">
        <v>56</v>
      </c>
      <c r="B7198" s="73">
        <f t="shared" si="265"/>
        <v>7197</v>
      </c>
      <c r="C7198" s="363">
        <v>18</v>
      </c>
      <c r="D7198" s="73" t="str">
        <f>IF(ISNUMBER(C7198),LOOKUP(C7198,LL!$Q$2:$Q$40,LL!$T$2:$T$40),"")</f>
        <v>JA</v>
      </c>
      <c r="E7198" s="73">
        <f>IF(ISNUMBER(C7198),LOOKUP(C7198,LL!$Q$2:$Q$40,LL!$U$2:$U$40),"")</f>
        <v>42</v>
      </c>
      <c r="F7198" s="363">
        <v>7</v>
      </c>
      <c r="G7198" s="363">
        <v>9</v>
      </c>
      <c r="H7198" s="363" t="s">
        <v>176</v>
      </c>
      <c r="I7198" s="363" t="s">
        <v>5</v>
      </c>
      <c r="J7198" s="363" t="s">
        <v>177</v>
      </c>
      <c r="K7198" s="364" t="s">
        <v>6487</v>
      </c>
      <c r="L7198" s="363" t="s">
        <v>12041</v>
      </c>
      <c r="M7198" s="363" t="s">
        <v>10926</v>
      </c>
      <c r="N7198" s="363" t="s">
        <v>4411</v>
      </c>
      <c r="O7198" s="363">
        <v>18</v>
      </c>
      <c r="P7198" s="363">
        <v>0</v>
      </c>
      <c r="Q7198" s="363">
        <v>9</v>
      </c>
      <c r="R7198" s="363">
        <v>7</v>
      </c>
      <c r="S7198" s="363">
        <v>0</v>
      </c>
      <c r="T7198" s="363">
        <v>0</v>
      </c>
      <c r="U7198" s="365" t="s">
        <v>12065</v>
      </c>
    </row>
    <row r="7199" spans="1:21" x14ac:dyDescent="0.25">
      <c r="A7199" s="327">
        <v>16</v>
      </c>
      <c r="B7199" s="74">
        <f t="shared" si="265"/>
        <v>7198</v>
      </c>
      <c r="C7199" s="366">
        <v>18</v>
      </c>
      <c r="D7199" s="74" t="str">
        <f>IF(ISNUMBER(C7199),LOOKUP(C7199,LL!$Q$2:$Q$40,LL!$T$2:$T$40),"")</f>
        <v>JA</v>
      </c>
      <c r="E7199" s="74">
        <f>IF(ISNUMBER(C7199),LOOKUP(C7199,LL!$Q$2:$Q$40,LL!$U$2:$U$40),"")</f>
        <v>42</v>
      </c>
      <c r="F7199" s="366">
        <v>7</v>
      </c>
      <c r="G7199" s="366">
        <v>1</v>
      </c>
      <c r="H7199" s="366" t="s">
        <v>358</v>
      </c>
      <c r="I7199" s="366" t="s">
        <v>261</v>
      </c>
      <c r="J7199" s="366" t="s">
        <v>260</v>
      </c>
      <c r="K7199" s="367" t="s">
        <v>56</v>
      </c>
      <c r="L7199" s="366" t="s">
        <v>1047</v>
      </c>
      <c r="M7199" s="366">
        <v>1</v>
      </c>
      <c r="N7199" s="366" t="s">
        <v>7327</v>
      </c>
      <c r="O7199" s="366">
        <v>0.9</v>
      </c>
      <c r="P7199" s="366">
        <v>9</v>
      </c>
      <c r="Q7199" s="366">
        <v>0.9</v>
      </c>
      <c r="R7199" s="366">
        <v>7</v>
      </c>
      <c r="S7199" s="366">
        <v>3</v>
      </c>
      <c r="T7199" s="366">
        <v>4</v>
      </c>
      <c r="U7199" s="368" t="s">
        <v>12066</v>
      </c>
    </row>
    <row r="7200" spans="1:21" x14ac:dyDescent="0.25">
      <c r="A7200" s="327">
        <v>14</v>
      </c>
      <c r="B7200" s="73">
        <f t="shared" si="265"/>
        <v>7199</v>
      </c>
      <c r="C7200" s="363">
        <v>18</v>
      </c>
      <c r="D7200" s="73" t="str">
        <f>IF(ISNUMBER(C7200),LOOKUP(C7200,LL!$Q$2:$Q$40,LL!$T$2:$T$40),"")</f>
        <v>JA</v>
      </c>
      <c r="E7200" s="73">
        <f>IF(ISNUMBER(C7200),LOOKUP(C7200,LL!$Q$2:$Q$40,LL!$U$2:$U$40),"")</f>
        <v>42</v>
      </c>
      <c r="F7200" s="363">
        <v>8</v>
      </c>
      <c r="G7200" s="363">
        <v>4</v>
      </c>
      <c r="H7200" s="363" t="s">
        <v>358</v>
      </c>
      <c r="I7200" s="363" t="s">
        <v>260</v>
      </c>
      <c r="J7200" s="363" t="s">
        <v>261</v>
      </c>
      <c r="K7200" s="364" t="s">
        <v>642</v>
      </c>
      <c r="L7200" s="363">
        <v>2</v>
      </c>
      <c r="M7200" s="363">
        <v>1</v>
      </c>
      <c r="N7200" s="363" t="s">
        <v>5255</v>
      </c>
      <c r="O7200" s="363" t="s">
        <v>1927</v>
      </c>
      <c r="P7200" s="363" t="s">
        <v>856</v>
      </c>
      <c r="Q7200" s="363" t="s">
        <v>902</v>
      </c>
      <c r="R7200" s="363"/>
      <c r="S7200" s="363"/>
      <c r="T7200" s="363"/>
      <c r="U7200" s="365" t="s">
        <v>12082</v>
      </c>
    </row>
    <row r="7201" spans="1:21" x14ac:dyDescent="0.25">
      <c r="A7201" s="327">
        <v>23</v>
      </c>
      <c r="B7201" s="74">
        <f t="shared" si="265"/>
        <v>7200</v>
      </c>
      <c r="C7201" s="366">
        <v>18</v>
      </c>
      <c r="D7201" s="74" t="str">
        <f>IF(ISNUMBER(C7201),LOOKUP(C7201,LL!$Q$2:$Q$40,LL!$T$2:$T$40),"")</f>
        <v>JA</v>
      </c>
      <c r="E7201" s="74">
        <f>IF(ISNUMBER(C7201),LOOKUP(C7201,LL!$Q$2:$Q$40,LL!$U$2:$U$40),"")</f>
        <v>42</v>
      </c>
      <c r="F7201" s="366">
        <v>8</v>
      </c>
      <c r="G7201" s="366" t="s">
        <v>1374</v>
      </c>
      <c r="H7201" s="366" t="s">
        <v>176</v>
      </c>
      <c r="I7201" s="366" t="s">
        <v>177</v>
      </c>
      <c r="J7201" s="366" t="s">
        <v>5</v>
      </c>
      <c r="K7201" s="367" t="s">
        <v>12109</v>
      </c>
      <c r="L7201" s="366">
        <v>0.41</v>
      </c>
      <c r="M7201" s="366" t="s">
        <v>1051</v>
      </c>
      <c r="N7201" s="366" t="s">
        <v>12067</v>
      </c>
      <c r="O7201" s="366" t="s">
        <v>876</v>
      </c>
      <c r="P7201" s="366">
        <v>1</v>
      </c>
      <c r="Q7201" s="366">
        <v>0.21</v>
      </c>
      <c r="R7201" s="366">
        <v>0.2</v>
      </c>
      <c r="S7201" s="366">
        <v>0.06</v>
      </c>
      <c r="T7201" s="366">
        <v>0.85</v>
      </c>
      <c r="U7201" s="368" t="s">
        <v>12080</v>
      </c>
    </row>
    <row r="7202" spans="1:21" x14ac:dyDescent="0.25">
      <c r="A7202" s="327"/>
      <c r="B7202" s="73">
        <f t="shared" si="265"/>
        <v>7201</v>
      </c>
      <c r="C7202" s="363">
        <v>18</v>
      </c>
      <c r="D7202" s="73" t="str">
        <f>IF(ISNUMBER(C7202),LOOKUP(C7202,LL!$Q$2:$Q$40,LL!$T$2:$T$40),"")</f>
        <v>JA</v>
      </c>
      <c r="E7202" s="73">
        <f>IF(ISNUMBER(C7202),LOOKUP(C7202,LL!$Q$2:$Q$40,LL!$U$2:$U$40),"")</f>
        <v>42</v>
      </c>
      <c r="F7202" s="363">
        <v>8</v>
      </c>
      <c r="G7202" s="363" t="s">
        <v>12068</v>
      </c>
      <c r="H7202" s="363" t="s">
        <v>176</v>
      </c>
      <c r="I7202" s="363" t="s">
        <v>177</v>
      </c>
      <c r="J7202" s="363" t="s">
        <v>5</v>
      </c>
      <c r="K7202" s="364" t="s">
        <v>12109</v>
      </c>
      <c r="L7202" s="363">
        <v>1.31</v>
      </c>
      <c r="M7202" s="363" t="s">
        <v>1051</v>
      </c>
      <c r="N7202" s="363" t="s">
        <v>12069</v>
      </c>
      <c r="O7202" s="363" t="s">
        <v>876</v>
      </c>
      <c r="P7202" s="363">
        <v>5</v>
      </c>
      <c r="Q7202" s="363">
        <v>0.55000000000000004</v>
      </c>
      <c r="R7202" s="363">
        <v>0.38</v>
      </c>
      <c r="S7202" s="363">
        <v>0.28000000000000003</v>
      </c>
      <c r="T7202" s="363">
        <v>0.55000000000000004</v>
      </c>
      <c r="U7202" s="365" t="s">
        <v>12077</v>
      </c>
    </row>
    <row r="7203" spans="1:21" x14ac:dyDescent="0.25">
      <c r="A7203" s="327"/>
      <c r="B7203" s="74">
        <f t="shared" si="265"/>
        <v>7202</v>
      </c>
      <c r="C7203" s="366">
        <v>18</v>
      </c>
      <c r="D7203" s="74" t="str">
        <f>IF(ISNUMBER(C7203),LOOKUP(C7203,LL!$Q$2:$Q$40,LL!$T$2:$T$40),"")</f>
        <v>JA</v>
      </c>
      <c r="E7203" s="74">
        <f>IF(ISNUMBER(C7203),LOOKUP(C7203,LL!$Q$2:$Q$40,LL!$U$2:$U$40),"")</f>
        <v>42</v>
      </c>
      <c r="F7203" s="366">
        <v>8</v>
      </c>
      <c r="G7203" s="366" t="s">
        <v>12068</v>
      </c>
      <c r="H7203" s="366" t="s">
        <v>176</v>
      </c>
      <c r="I7203" s="366" t="s">
        <v>177</v>
      </c>
      <c r="J7203" s="366" t="s">
        <v>5</v>
      </c>
      <c r="K7203" s="367" t="s">
        <v>12109</v>
      </c>
      <c r="L7203" s="366">
        <v>4.03</v>
      </c>
      <c r="M7203" s="366" t="s">
        <v>12070</v>
      </c>
      <c r="N7203" s="366" t="s">
        <v>12071</v>
      </c>
      <c r="O7203" s="366" t="s">
        <v>876</v>
      </c>
      <c r="P7203" s="366">
        <v>9</v>
      </c>
      <c r="Q7203" s="366">
        <v>0.85</v>
      </c>
      <c r="R7203" s="366">
        <v>0.62</v>
      </c>
      <c r="S7203" s="366">
        <v>0.64</v>
      </c>
      <c r="T7203" s="366">
        <v>0.21</v>
      </c>
      <c r="U7203" s="368" t="s">
        <v>12076</v>
      </c>
    </row>
    <row r="7204" spans="1:21" x14ac:dyDescent="0.25">
      <c r="A7204" s="327"/>
      <c r="B7204" s="73">
        <f t="shared" si="265"/>
        <v>7203</v>
      </c>
      <c r="C7204" s="363">
        <v>18</v>
      </c>
      <c r="D7204" s="73" t="str">
        <f>IF(ISNUMBER(C7204),LOOKUP(C7204,LL!$Q$2:$Q$40,LL!$T$2:$T$40),"")</f>
        <v>JA</v>
      </c>
      <c r="E7204" s="73">
        <f>IF(ISNUMBER(C7204),LOOKUP(C7204,LL!$Q$2:$Q$40,LL!$U$2:$U$40),"")</f>
        <v>42</v>
      </c>
      <c r="F7204" s="363">
        <v>8</v>
      </c>
      <c r="G7204" s="363" t="s">
        <v>1373</v>
      </c>
      <c r="H7204" s="363" t="s">
        <v>176</v>
      </c>
      <c r="I7204" s="363" t="s">
        <v>177</v>
      </c>
      <c r="J7204" s="363" t="s">
        <v>5</v>
      </c>
      <c r="K7204" s="364" t="s">
        <v>12109</v>
      </c>
      <c r="L7204" s="363">
        <v>0.83</v>
      </c>
      <c r="M7204" s="363" t="s">
        <v>1051</v>
      </c>
      <c r="N7204" s="363" t="s">
        <v>12072</v>
      </c>
      <c r="O7204" s="363" t="s">
        <v>876</v>
      </c>
      <c r="P7204" s="363">
        <v>5.25</v>
      </c>
      <c r="Q7204" s="363">
        <v>0.56999999999999995</v>
      </c>
      <c r="R7204" s="363">
        <v>0.39800000000000002</v>
      </c>
      <c r="S7204" s="363">
        <v>0.3</v>
      </c>
      <c r="T7204" s="363">
        <v>0.52500000000000002</v>
      </c>
      <c r="U7204" s="365" t="s">
        <v>12078</v>
      </c>
    </row>
    <row r="7205" spans="1:21" x14ac:dyDescent="0.25">
      <c r="A7205" s="327"/>
      <c r="B7205" s="74">
        <f t="shared" si="265"/>
        <v>7204</v>
      </c>
      <c r="C7205" s="366">
        <v>18</v>
      </c>
      <c r="D7205" s="74" t="str">
        <f>IF(ISNUMBER(C7205),LOOKUP(C7205,LL!$Q$2:$Q$40,LL!$T$2:$T$40),"")</f>
        <v>JA</v>
      </c>
      <c r="E7205" s="74">
        <f>IF(ISNUMBER(C7205),LOOKUP(C7205,LL!$Q$2:$Q$40,LL!$U$2:$U$40),"")</f>
        <v>42</v>
      </c>
      <c r="F7205" s="366">
        <v>8</v>
      </c>
      <c r="G7205" s="366" t="s">
        <v>12073</v>
      </c>
      <c r="H7205" s="366" t="s">
        <v>176</v>
      </c>
      <c r="I7205" s="366" t="s">
        <v>177</v>
      </c>
      <c r="J7205" s="366" t="s">
        <v>5</v>
      </c>
      <c r="K7205" s="367" t="s">
        <v>12109</v>
      </c>
      <c r="L7205" s="366">
        <v>5.69</v>
      </c>
      <c r="M7205" s="366" t="s">
        <v>1917</v>
      </c>
      <c r="N7205" s="366" t="s">
        <v>12074</v>
      </c>
      <c r="O7205" s="366" t="s">
        <v>876</v>
      </c>
      <c r="P7205" s="366">
        <v>10.106999999999999</v>
      </c>
      <c r="Q7205" s="366">
        <v>0.9</v>
      </c>
      <c r="R7205" s="366">
        <v>0.69599999999999995</v>
      </c>
      <c r="S7205" s="366">
        <v>0.72699999999999998</v>
      </c>
      <c r="T7205" s="366">
        <v>0.14499999999999999</v>
      </c>
      <c r="U7205" s="368" t="s">
        <v>12079</v>
      </c>
    </row>
    <row r="7206" spans="1:21" x14ac:dyDescent="0.25">
      <c r="A7206" s="327"/>
      <c r="B7206" s="73">
        <f t="shared" si="265"/>
        <v>7205</v>
      </c>
      <c r="C7206" s="363">
        <v>18</v>
      </c>
      <c r="D7206" s="73" t="str">
        <f>IF(ISNUMBER(C7206),LOOKUP(C7206,LL!$Q$2:$Q$40,LL!$T$2:$T$40),"")</f>
        <v>JA</v>
      </c>
      <c r="E7206" s="73">
        <f>IF(ISNUMBER(C7206),LOOKUP(C7206,LL!$Q$2:$Q$40,LL!$U$2:$U$40),"")</f>
        <v>42</v>
      </c>
      <c r="F7206" s="363">
        <v>8</v>
      </c>
      <c r="G7206" s="363" t="s">
        <v>12073</v>
      </c>
      <c r="H7206" s="363" t="s">
        <v>176</v>
      </c>
      <c r="I7206" s="363" t="s">
        <v>177</v>
      </c>
      <c r="J7206" s="363" t="s">
        <v>5</v>
      </c>
      <c r="K7206" s="364" t="s">
        <v>12109</v>
      </c>
      <c r="L7206" s="363">
        <v>13.39</v>
      </c>
      <c r="M7206" s="363" t="s">
        <v>11969</v>
      </c>
      <c r="N7206" s="363" t="s">
        <v>12075</v>
      </c>
      <c r="O7206" s="363" t="s">
        <v>876</v>
      </c>
      <c r="P7206" s="363">
        <v>12.106999999999999</v>
      </c>
      <c r="Q7206" s="363">
        <v>0.97</v>
      </c>
      <c r="R7206" s="363">
        <v>0.81499999999999995</v>
      </c>
      <c r="S7206" s="363">
        <v>0.85499999999999998</v>
      </c>
      <c r="T7206" s="363">
        <v>5.7000000000000002E-2</v>
      </c>
      <c r="U7206" s="365" t="s">
        <v>12081</v>
      </c>
    </row>
    <row r="7207" spans="1:21" x14ac:dyDescent="0.25">
      <c r="A7207" s="327">
        <v>30</v>
      </c>
      <c r="B7207" s="74">
        <f t="shared" si="265"/>
        <v>7206</v>
      </c>
      <c r="C7207" s="366">
        <v>18</v>
      </c>
      <c r="D7207" s="74" t="str">
        <f>IF(ISNUMBER(C7207),LOOKUP(C7207,LL!$Q$2:$Q$40,LL!$T$2:$T$40),"")</f>
        <v>JA</v>
      </c>
      <c r="E7207" s="74">
        <f>IF(ISNUMBER(C7207),LOOKUP(C7207,LL!$Q$2:$Q$40,LL!$U$2:$U$40),"")</f>
        <v>42</v>
      </c>
      <c r="F7207" s="366">
        <v>8</v>
      </c>
      <c r="G7207" s="366">
        <v>1</v>
      </c>
      <c r="H7207" s="366" t="s">
        <v>198</v>
      </c>
      <c r="I7207" s="366" t="s">
        <v>0</v>
      </c>
      <c r="J7207" s="366" t="s">
        <v>187</v>
      </c>
      <c r="K7207" s="367" t="s">
        <v>195</v>
      </c>
      <c r="L7207" s="366" t="s">
        <v>220</v>
      </c>
      <c r="M7207" s="366" t="s">
        <v>12083</v>
      </c>
      <c r="N7207" s="366" t="s">
        <v>1767</v>
      </c>
      <c r="O7207" s="366">
        <v>0.4</v>
      </c>
      <c r="P7207" s="366" t="s">
        <v>298</v>
      </c>
      <c r="Q7207" s="366" t="s">
        <v>331</v>
      </c>
      <c r="R7207" s="366" t="s">
        <v>1286</v>
      </c>
      <c r="S7207" s="366" t="s">
        <v>2214</v>
      </c>
      <c r="T7207" s="366" t="s">
        <v>3130</v>
      </c>
      <c r="U7207" s="368" t="s">
        <v>12085</v>
      </c>
    </row>
    <row r="7208" spans="1:21" x14ac:dyDescent="0.25">
      <c r="A7208" s="327"/>
      <c r="B7208" s="73">
        <f t="shared" si="265"/>
        <v>7207</v>
      </c>
      <c r="C7208" s="363">
        <v>18</v>
      </c>
      <c r="D7208" s="73" t="str">
        <f>IF(ISNUMBER(C7208),LOOKUP(C7208,LL!$Q$2:$Q$40,LL!$T$2:$T$40),"")</f>
        <v>JA</v>
      </c>
      <c r="E7208" s="73">
        <f>IF(ISNUMBER(C7208),LOOKUP(C7208,LL!$Q$2:$Q$40,LL!$U$2:$U$40),"")</f>
        <v>42</v>
      </c>
      <c r="F7208" s="363">
        <v>8</v>
      </c>
      <c r="G7208" s="363">
        <v>2</v>
      </c>
      <c r="H7208" s="363" t="s">
        <v>198</v>
      </c>
      <c r="I7208" s="363" t="s">
        <v>0</v>
      </c>
      <c r="J7208" s="363" t="s">
        <v>187</v>
      </c>
      <c r="K7208" s="364" t="s">
        <v>195</v>
      </c>
      <c r="L7208" s="363" t="s">
        <v>220</v>
      </c>
      <c r="M7208" s="363" t="s">
        <v>12084</v>
      </c>
      <c r="N7208" s="363" t="s">
        <v>1280</v>
      </c>
      <c r="O7208" s="363">
        <v>0.3</v>
      </c>
      <c r="P7208" s="363" t="s">
        <v>298</v>
      </c>
      <c r="Q7208" s="363" t="s">
        <v>331</v>
      </c>
      <c r="R7208" s="363" t="s">
        <v>1286</v>
      </c>
      <c r="S7208" s="363" t="s">
        <v>12087</v>
      </c>
      <c r="T7208" s="363" t="s">
        <v>2933</v>
      </c>
      <c r="U7208" s="365" t="s">
        <v>12086</v>
      </c>
    </row>
    <row r="7209" spans="1:21" x14ac:dyDescent="0.25">
      <c r="A7209" s="327"/>
      <c r="B7209" s="74">
        <f t="shared" si="265"/>
        <v>7208</v>
      </c>
      <c r="C7209" s="366">
        <v>18</v>
      </c>
      <c r="D7209" s="74" t="str">
        <f>IF(ISNUMBER(C7209),LOOKUP(C7209,LL!$Q$2:$Q$40,LL!$T$2:$T$40),"")</f>
        <v>JA</v>
      </c>
      <c r="E7209" s="74">
        <f>IF(ISNUMBER(C7209),LOOKUP(C7209,LL!$Q$2:$Q$40,LL!$U$2:$U$40),"")</f>
        <v>42</v>
      </c>
      <c r="F7209" s="366">
        <v>8</v>
      </c>
      <c r="G7209" s="366">
        <v>3</v>
      </c>
      <c r="H7209" s="366" t="s">
        <v>198</v>
      </c>
      <c r="I7209" s="366" t="s">
        <v>0</v>
      </c>
      <c r="J7209" s="366" t="s">
        <v>187</v>
      </c>
      <c r="K7209" s="367" t="s">
        <v>195</v>
      </c>
      <c r="L7209" s="366" t="s">
        <v>220</v>
      </c>
      <c r="M7209" s="366" t="s">
        <v>222</v>
      </c>
      <c r="N7209" s="366" t="s">
        <v>1280</v>
      </c>
      <c r="O7209" s="366">
        <v>0.3</v>
      </c>
      <c r="P7209" s="366" t="s">
        <v>298</v>
      </c>
      <c r="Q7209" s="366" t="s">
        <v>331</v>
      </c>
      <c r="R7209" s="366" t="s">
        <v>1286</v>
      </c>
      <c r="S7209" s="366" t="s">
        <v>6</v>
      </c>
      <c r="T7209" s="366" t="s">
        <v>3130</v>
      </c>
      <c r="U7209" s="368" t="s">
        <v>12088</v>
      </c>
    </row>
    <row r="7210" spans="1:21" x14ac:dyDescent="0.25">
      <c r="A7210" s="327">
        <v>54</v>
      </c>
      <c r="B7210" s="73">
        <f t="shared" si="265"/>
        <v>7209</v>
      </c>
      <c r="C7210" s="363">
        <v>18</v>
      </c>
      <c r="D7210" s="73" t="str">
        <f>IF(ISNUMBER(C7210),LOOKUP(C7210,LL!$Q$2:$Q$40,LL!$T$2:$T$40),"")</f>
        <v>JA</v>
      </c>
      <c r="E7210" s="73">
        <f>IF(ISNUMBER(C7210),LOOKUP(C7210,LL!$Q$2:$Q$40,LL!$U$2:$U$40),"")</f>
        <v>42</v>
      </c>
      <c r="F7210" s="363">
        <v>8</v>
      </c>
      <c r="G7210" s="363">
        <v>3</v>
      </c>
      <c r="H7210" s="363" t="s">
        <v>198</v>
      </c>
      <c r="I7210" s="363" t="s">
        <v>187</v>
      </c>
      <c r="J7210" s="363" t="s">
        <v>546</v>
      </c>
      <c r="K7210" s="364" t="s">
        <v>350</v>
      </c>
      <c r="L7210" s="363" t="s">
        <v>7058</v>
      </c>
      <c r="M7210" s="363" t="s">
        <v>258</v>
      </c>
      <c r="N7210" s="363" t="s">
        <v>12090</v>
      </c>
      <c r="O7210" s="363">
        <v>1</v>
      </c>
      <c r="P7210" s="363">
        <v>0</v>
      </c>
      <c r="Q7210" s="363">
        <v>5</v>
      </c>
      <c r="R7210" s="363">
        <v>6</v>
      </c>
      <c r="S7210" s="363">
        <v>3</v>
      </c>
      <c r="T7210" s="363">
        <v>7</v>
      </c>
      <c r="U7210" s="365" t="s">
        <v>12091</v>
      </c>
    </row>
    <row r="7211" spans="1:21" x14ac:dyDescent="0.25">
      <c r="A7211" s="327">
        <v>18</v>
      </c>
      <c r="B7211" s="74">
        <f t="shared" si="265"/>
        <v>7210</v>
      </c>
      <c r="C7211" s="366">
        <v>18</v>
      </c>
      <c r="D7211" s="74" t="str">
        <f>IF(ISNUMBER(C7211),LOOKUP(C7211,LL!$Q$2:$Q$40,LL!$T$2:$T$40),"")</f>
        <v>JA</v>
      </c>
      <c r="E7211" s="74">
        <f>IF(ISNUMBER(C7211),LOOKUP(C7211,LL!$Q$2:$Q$40,LL!$U$2:$U$40),"")</f>
        <v>42</v>
      </c>
      <c r="F7211" s="366">
        <v>8</v>
      </c>
      <c r="G7211" s="366">
        <v>3</v>
      </c>
      <c r="H7211" s="366" t="s">
        <v>198</v>
      </c>
      <c r="I7211" s="366" t="s">
        <v>187</v>
      </c>
      <c r="J7211" s="366" t="s">
        <v>546</v>
      </c>
      <c r="K7211" s="367" t="s">
        <v>350</v>
      </c>
      <c r="L7211" s="366" t="s">
        <v>7058</v>
      </c>
      <c r="M7211" s="366" t="s">
        <v>12041</v>
      </c>
      <c r="N7211" s="366" t="s">
        <v>12090</v>
      </c>
      <c r="O7211" s="366">
        <v>18.5</v>
      </c>
      <c r="P7211" s="366">
        <v>3</v>
      </c>
      <c r="Q7211" s="366">
        <v>33</v>
      </c>
      <c r="R7211" s="366">
        <v>6</v>
      </c>
      <c r="S7211" s="366">
        <v>12</v>
      </c>
      <c r="T7211" s="366">
        <v>11</v>
      </c>
      <c r="U7211" s="368" t="s">
        <v>12092</v>
      </c>
    </row>
    <row r="7212" spans="1:21" x14ac:dyDescent="0.25">
      <c r="A7212" s="327">
        <v>25</v>
      </c>
      <c r="B7212" s="73">
        <f t="shared" si="265"/>
        <v>7211</v>
      </c>
      <c r="C7212" s="363">
        <v>18</v>
      </c>
      <c r="D7212" s="73" t="str">
        <f>IF(ISNUMBER(C7212),LOOKUP(C7212,LL!$Q$2:$Q$40,LL!$T$2:$T$40),"")</f>
        <v>JA</v>
      </c>
      <c r="E7212" s="73">
        <f>IF(ISNUMBER(C7212),LOOKUP(C7212,LL!$Q$2:$Q$40,LL!$U$2:$U$40),"")</f>
        <v>42</v>
      </c>
      <c r="F7212" s="363">
        <v>8</v>
      </c>
      <c r="G7212" s="363">
        <v>0</v>
      </c>
      <c r="H7212" s="363" t="s">
        <v>198</v>
      </c>
      <c r="I7212" s="363" t="s">
        <v>187</v>
      </c>
      <c r="J7212" s="363" t="s">
        <v>0</v>
      </c>
      <c r="K7212" s="364" t="s">
        <v>195</v>
      </c>
      <c r="L7212" s="363" t="s">
        <v>2663</v>
      </c>
      <c r="M7212" s="363" t="s">
        <v>1323</v>
      </c>
      <c r="N7212" s="363" t="s">
        <v>1767</v>
      </c>
      <c r="O7212" s="363">
        <v>0.2</v>
      </c>
      <c r="P7212" s="363" t="s">
        <v>2663</v>
      </c>
      <c r="Q7212" s="363">
        <v>0.5</v>
      </c>
      <c r="R7212" s="363" t="s">
        <v>6397</v>
      </c>
      <c r="S7212" s="363"/>
      <c r="T7212" s="363"/>
      <c r="U7212" s="365" t="s">
        <v>12093</v>
      </c>
    </row>
    <row r="7213" spans="1:21" x14ac:dyDescent="0.25">
      <c r="A7213" s="327"/>
      <c r="B7213" s="74">
        <f t="shared" si="265"/>
        <v>7212</v>
      </c>
      <c r="C7213" s="366">
        <v>18</v>
      </c>
      <c r="D7213" s="74" t="str">
        <f>IF(ISNUMBER(C7213),LOOKUP(C7213,LL!$Q$2:$Q$40,LL!$T$2:$T$40),"")</f>
        <v>JA</v>
      </c>
      <c r="E7213" s="74">
        <f>IF(ISNUMBER(C7213),LOOKUP(C7213,LL!$Q$2:$Q$40,LL!$U$2:$U$40),"")</f>
        <v>42</v>
      </c>
      <c r="F7213" s="366">
        <v>8</v>
      </c>
      <c r="G7213" s="366">
        <v>0</v>
      </c>
      <c r="H7213" s="366" t="s">
        <v>198</v>
      </c>
      <c r="I7213" s="366" t="s">
        <v>187</v>
      </c>
      <c r="J7213" s="366" t="s">
        <v>0</v>
      </c>
      <c r="K7213" s="367" t="s">
        <v>195</v>
      </c>
      <c r="L7213" s="366" t="s">
        <v>2663</v>
      </c>
      <c r="M7213" s="366" t="s">
        <v>1323</v>
      </c>
      <c r="N7213" s="366" t="s">
        <v>1280</v>
      </c>
      <c r="O7213" s="366">
        <v>0.3</v>
      </c>
      <c r="P7213" s="366" t="s">
        <v>2663</v>
      </c>
      <c r="Q7213" s="366">
        <v>0.3</v>
      </c>
      <c r="R7213" s="366" t="s">
        <v>6397</v>
      </c>
      <c r="S7213" s="366"/>
      <c r="T7213" s="366"/>
      <c r="U7213" s="368" t="s">
        <v>12094</v>
      </c>
    </row>
    <row r="7214" spans="1:21" x14ac:dyDescent="0.25">
      <c r="A7214" s="327">
        <v>25</v>
      </c>
      <c r="B7214" s="73">
        <f t="shared" si="265"/>
        <v>7213</v>
      </c>
      <c r="C7214" s="363">
        <v>18</v>
      </c>
      <c r="D7214" s="73" t="str">
        <f>IF(ISNUMBER(C7214),LOOKUP(C7214,LL!$Q$2:$Q$40,LL!$T$2:$T$40),"")</f>
        <v>JA</v>
      </c>
      <c r="E7214" s="73">
        <f>IF(ISNUMBER(C7214),LOOKUP(C7214,LL!$Q$2:$Q$40,LL!$U$2:$U$40),"")</f>
        <v>42</v>
      </c>
      <c r="F7214" s="363">
        <v>8</v>
      </c>
      <c r="G7214" s="363">
        <v>1</v>
      </c>
      <c r="H7214" s="363" t="s">
        <v>198</v>
      </c>
      <c r="I7214" s="363" t="s">
        <v>0</v>
      </c>
      <c r="J7214" s="363" t="s">
        <v>187</v>
      </c>
      <c r="K7214" s="364" t="s">
        <v>195</v>
      </c>
      <c r="L7214" s="363" t="s">
        <v>215</v>
      </c>
      <c r="M7214" s="363" t="s">
        <v>215</v>
      </c>
      <c r="N7214" s="363" t="s">
        <v>1280</v>
      </c>
      <c r="O7214" s="363">
        <v>0.3</v>
      </c>
      <c r="P7214" s="363">
        <v>1</v>
      </c>
      <c r="Q7214" s="363">
        <v>0.3</v>
      </c>
      <c r="R7214" s="363">
        <v>0</v>
      </c>
      <c r="S7214" s="363">
        <v>6</v>
      </c>
      <c r="T7214" s="363">
        <v>1</v>
      </c>
      <c r="U7214" s="365" t="s">
        <v>12095</v>
      </c>
    </row>
    <row r="7215" spans="1:21" x14ac:dyDescent="0.25">
      <c r="A7215" s="327">
        <v>35</v>
      </c>
      <c r="B7215" s="74">
        <f t="shared" si="265"/>
        <v>7214</v>
      </c>
      <c r="C7215" s="366">
        <v>18</v>
      </c>
      <c r="D7215" s="74" t="str">
        <f>IF(ISNUMBER(C7215),LOOKUP(C7215,LL!$Q$2:$Q$40,LL!$T$2:$T$40),"")</f>
        <v>JA</v>
      </c>
      <c r="E7215" s="74">
        <f>IF(ISNUMBER(C7215),LOOKUP(C7215,LL!$Q$2:$Q$40,LL!$U$2:$U$40),"")</f>
        <v>42</v>
      </c>
      <c r="F7215" s="366">
        <v>8</v>
      </c>
      <c r="G7215" s="366">
        <v>1</v>
      </c>
      <c r="H7215" s="366" t="s">
        <v>198</v>
      </c>
      <c r="I7215" s="366" t="s">
        <v>0</v>
      </c>
      <c r="J7215" s="366" t="s">
        <v>187</v>
      </c>
      <c r="K7215" s="367" t="s">
        <v>195</v>
      </c>
      <c r="L7215" s="366" t="s">
        <v>577</v>
      </c>
      <c r="M7215" s="366" t="s">
        <v>215</v>
      </c>
      <c r="N7215" s="366" t="s">
        <v>1280</v>
      </c>
      <c r="O7215" s="366">
        <v>2</v>
      </c>
      <c r="P7215" s="366">
        <v>0</v>
      </c>
      <c r="Q7215" s="366">
        <v>2</v>
      </c>
      <c r="R7215" s="366">
        <v>1</v>
      </c>
      <c r="S7215" s="366">
        <v>1</v>
      </c>
      <c r="T7215" s="366">
        <v>1</v>
      </c>
      <c r="U7215" s="368" t="s">
        <v>12096</v>
      </c>
    </row>
    <row r="7216" spans="1:21" x14ac:dyDescent="0.25">
      <c r="A7216" s="327"/>
      <c r="B7216" s="73">
        <f t="shared" si="265"/>
        <v>7215</v>
      </c>
      <c r="C7216" s="363">
        <v>18</v>
      </c>
      <c r="D7216" s="73" t="str">
        <f>IF(ISNUMBER(C7216),LOOKUP(C7216,LL!$Q$2:$Q$40,LL!$T$2:$T$40),"")</f>
        <v>JA</v>
      </c>
      <c r="E7216" s="73">
        <f>IF(ISNUMBER(C7216),LOOKUP(C7216,LL!$Q$2:$Q$40,LL!$U$2:$U$40),"")</f>
        <v>42</v>
      </c>
      <c r="F7216" s="363">
        <v>8</v>
      </c>
      <c r="G7216" s="363">
        <v>1</v>
      </c>
      <c r="H7216" s="363" t="s">
        <v>198</v>
      </c>
      <c r="I7216" s="363" t="s">
        <v>187</v>
      </c>
      <c r="J7216" s="363" t="s">
        <v>0</v>
      </c>
      <c r="K7216" s="364" t="s">
        <v>195</v>
      </c>
      <c r="L7216" s="363" t="s">
        <v>577</v>
      </c>
      <c r="M7216" s="363" t="s">
        <v>215</v>
      </c>
      <c r="N7216" s="363" t="s">
        <v>1280</v>
      </c>
      <c r="O7216" s="363">
        <v>1</v>
      </c>
      <c r="P7216" s="363">
        <v>0</v>
      </c>
      <c r="Q7216" s="363">
        <v>1</v>
      </c>
      <c r="R7216" s="363">
        <v>1</v>
      </c>
      <c r="S7216" s="363">
        <v>0</v>
      </c>
      <c r="T7216" s="363">
        <v>1</v>
      </c>
      <c r="U7216" s="365" t="s">
        <v>12097</v>
      </c>
    </row>
    <row r="7217" spans="1:21" x14ac:dyDescent="0.25">
      <c r="A7217" s="327">
        <v>25</v>
      </c>
      <c r="B7217" s="74">
        <f t="shared" si="265"/>
        <v>7216</v>
      </c>
      <c r="C7217" s="366">
        <v>18</v>
      </c>
      <c r="D7217" s="74" t="str">
        <f>IF(ISNUMBER(C7217),LOOKUP(C7217,LL!$Q$2:$Q$40,LL!$T$2:$T$40),"")</f>
        <v>JA</v>
      </c>
      <c r="E7217" s="74">
        <f>IF(ISNUMBER(C7217),LOOKUP(C7217,LL!$Q$2:$Q$40,LL!$U$2:$U$40),"")</f>
        <v>42</v>
      </c>
      <c r="F7217" s="366">
        <v>8</v>
      </c>
      <c r="G7217" s="366">
        <v>2</v>
      </c>
      <c r="H7217" s="366" t="s">
        <v>198</v>
      </c>
      <c r="I7217" s="366" t="s">
        <v>0</v>
      </c>
      <c r="J7217" s="366" t="s">
        <v>187</v>
      </c>
      <c r="K7217" s="367" t="s">
        <v>195</v>
      </c>
      <c r="L7217" s="366" t="s">
        <v>215</v>
      </c>
      <c r="M7217" s="366" t="s">
        <v>230</v>
      </c>
      <c r="N7217" s="366" t="s">
        <v>1280</v>
      </c>
      <c r="O7217" s="366">
        <v>0.3</v>
      </c>
      <c r="P7217" s="366">
        <v>0</v>
      </c>
      <c r="Q7217" s="366">
        <v>0.3</v>
      </c>
      <c r="R7217" s="366">
        <v>1</v>
      </c>
      <c r="S7217" s="366">
        <v>-6</v>
      </c>
      <c r="T7217" s="366">
        <v>0</v>
      </c>
      <c r="U7217" s="368" t="s">
        <v>12098</v>
      </c>
    </row>
    <row r="7218" spans="1:21" x14ac:dyDescent="0.25">
      <c r="A7218" s="327">
        <v>25</v>
      </c>
      <c r="B7218" s="73">
        <f t="shared" si="265"/>
        <v>7217</v>
      </c>
      <c r="C7218" s="363">
        <v>18</v>
      </c>
      <c r="D7218" s="73" t="str">
        <f>IF(ISNUMBER(C7218),LOOKUP(C7218,LL!$Q$2:$Q$40,LL!$T$2:$T$40),"")</f>
        <v>JA</v>
      </c>
      <c r="E7218" s="73">
        <f>IF(ISNUMBER(C7218),LOOKUP(C7218,LL!$Q$2:$Q$40,LL!$U$2:$U$40),"")</f>
        <v>42</v>
      </c>
      <c r="F7218" s="363">
        <v>8</v>
      </c>
      <c r="G7218" s="363">
        <v>1</v>
      </c>
      <c r="H7218" s="363" t="s">
        <v>198</v>
      </c>
      <c r="I7218" s="363" t="s">
        <v>0</v>
      </c>
      <c r="J7218" s="363" t="s">
        <v>187</v>
      </c>
      <c r="K7218" s="364" t="s">
        <v>195</v>
      </c>
      <c r="L7218" s="363" t="s">
        <v>199</v>
      </c>
      <c r="M7218" s="363" t="s">
        <v>199</v>
      </c>
      <c r="N7218" s="363" t="s">
        <v>1767</v>
      </c>
      <c r="O7218" s="363">
        <v>0.5</v>
      </c>
      <c r="P7218" s="363">
        <v>1</v>
      </c>
      <c r="Q7218" s="363">
        <v>0.2</v>
      </c>
      <c r="R7218" s="363">
        <v>0</v>
      </c>
      <c r="S7218" s="363">
        <v>10</v>
      </c>
      <c r="T7218" s="363">
        <v>1</v>
      </c>
      <c r="U7218" s="365" t="s">
        <v>12099</v>
      </c>
    </row>
    <row r="7219" spans="1:21" x14ac:dyDescent="0.25">
      <c r="A7219" s="327">
        <v>9</v>
      </c>
      <c r="B7219" s="74">
        <f t="shared" si="265"/>
        <v>7218</v>
      </c>
      <c r="C7219" s="366">
        <v>18</v>
      </c>
      <c r="D7219" s="74" t="str">
        <f>IF(ISNUMBER(C7219),LOOKUP(C7219,LL!$Q$2:$Q$40,LL!$T$2:$T$40),"")</f>
        <v>JA</v>
      </c>
      <c r="E7219" s="74">
        <f>IF(ISNUMBER(C7219),LOOKUP(C7219,LL!$Q$2:$Q$40,LL!$U$2:$U$40),"")</f>
        <v>42</v>
      </c>
      <c r="F7219" s="366">
        <v>8</v>
      </c>
      <c r="G7219" s="366">
        <v>1</v>
      </c>
      <c r="H7219" s="366" t="s">
        <v>198</v>
      </c>
      <c r="I7219" s="366" t="s">
        <v>187</v>
      </c>
      <c r="J7219" s="366" t="s">
        <v>0</v>
      </c>
      <c r="K7219" s="367" t="s">
        <v>195</v>
      </c>
      <c r="L7219" s="366" t="s">
        <v>329</v>
      </c>
      <c r="M7219" s="366" t="s">
        <v>199</v>
      </c>
      <c r="N7219" s="366" t="s">
        <v>1767</v>
      </c>
      <c r="O7219" s="366" t="s">
        <v>358</v>
      </c>
      <c r="P7219" s="366">
        <v>3</v>
      </c>
      <c r="Q7219" s="366">
        <v>0</v>
      </c>
      <c r="R7219" s="366">
        <v>0</v>
      </c>
      <c r="S7219" s="366">
        <v>0</v>
      </c>
      <c r="T7219" s="366">
        <v>0</v>
      </c>
      <c r="U7219" s="368" t="s">
        <v>12100</v>
      </c>
    </row>
    <row r="7220" spans="1:21" x14ac:dyDescent="0.25">
      <c r="A7220" s="327">
        <v>35</v>
      </c>
      <c r="B7220" s="73">
        <f t="shared" si="265"/>
        <v>7219</v>
      </c>
      <c r="C7220" s="363">
        <v>18</v>
      </c>
      <c r="D7220" s="73" t="str">
        <f>IF(ISNUMBER(C7220),LOOKUP(C7220,LL!$Q$2:$Q$40,LL!$T$2:$T$40),"")</f>
        <v>JA</v>
      </c>
      <c r="E7220" s="73">
        <f>IF(ISNUMBER(C7220),LOOKUP(C7220,LL!$Q$2:$Q$40,LL!$U$2:$U$40),"")</f>
        <v>42</v>
      </c>
      <c r="F7220" s="363">
        <v>8</v>
      </c>
      <c r="G7220" s="363">
        <v>1</v>
      </c>
      <c r="H7220" s="363" t="s">
        <v>198</v>
      </c>
      <c r="I7220" s="363" t="s">
        <v>0</v>
      </c>
      <c r="J7220" s="363" t="s">
        <v>187</v>
      </c>
      <c r="K7220" s="364" t="s">
        <v>195</v>
      </c>
      <c r="L7220" s="363" t="s">
        <v>577</v>
      </c>
      <c r="M7220" s="363" t="s">
        <v>199</v>
      </c>
      <c r="N7220" s="363" t="s">
        <v>1767</v>
      </c>
      <c r="O7220" s="363">
        <v>1</v>
      </c>
      <c r="P7220" s="363">
        <v>1</v>
      </c>
      <c r="Q7220" s="363">
        <v>2</v>
      </c>
      <c r="R7220" s="363">
        <v>1</v>
      </c>
      <c r="S7220" s="363">
        <v>1</v>
      </c>
      <c r="T7220" s="363">
        <v>0</v>
      </c>
      <c r="U7220" s="365" t="s">
        <v>12101</v>
      </c>
    </row>
    <row r="7221" spans="1:21" x14ac:dyDescent="0.25">
      <c r="A7221" s="327">
        <v>25</v>
      </c>
      <c r="B7221" s="74">
        <f t="shared" si="265"/>
        <v>7220</v>
      </c>
      <c r="C7221" s="366">
        <v>18</v>
      </c>
      <c r="D7221" s="74" t="str">
        <f>IF(ISNUMBER(C7221),LOOKUP(C7221,LL!$Q$2:$Q$40,LL!$T$2:$T$40),"")</f>
        <v>JA</v>
      </c>
      <c r="E7221" s="74">
        <f>IF(ISNUMBER(C7221),LOOKUP(C7221,LL!$Q$2:$Q$40,LL!$U$2:$U$40),"")</f>
        <v>42</v>
      </c>
      <c r="F7221" s="366">
        <v>8</v>
      </c>
      <c r="G7221" s="366">
        <v>2</v>
      </c>
      <c r="H7221" s="366" t="s">
        <v>198</v>
      </c>
      <c r="I7221" s="366" t="s">
        <v>0</v>
      </c>
      <c r="J7221" s="366" t="s">
        <v>187</v>
      </c>
      <c r="K7221" s="367" t="s">
        <v>195</v>
      </c>
      <c r="L7221" s="366" t="s">
        <v>199</v>
      </c>
      <c r="M7221" s="366" t="s">
        <v>230</v>
      </c>
      <c r="N7221" s="366" t="s">
        <v>1767</v>
      </c>
      <c r="O7221" s="366">
        <v>0.5</v>
      </c>
      <c r="P7221" s="366">
        <v>9</v>
      </c>
      <c r="Q7221" s="366">
        <v>0.2</v>
      </c>
      <c r="R7221" s="366">
        <v>1</v>
      </c>
      <c r="S7221" s="366">
        <v>51</v>
      </c>
      <c r="T7221" s="366">
        <v>0</v>
      </c>
      <c r="U7221" s="368" t="s">
        <v>12102</v>
      </c>
    </row>
    <row r="7222" spans="1:21" x14ac:dyDescent="0.25">
      <c r="A7222" s="327">
        <v>3</v>
      </c>
      <c r="B7222" s="73">
        <f t="shared" si="265"/>
        <v>7221</v>
      </c>
      <c r="C7222" s="363">
        <v>18</v>
      </c>
      <c r="D7222" s="73" t="str">
        <f>IF(ISNUMBER(C7222),LOOKUP(C7222,LL!$Q$2:$Q$40,LL!$T$2:$T$40),"")</f>
        <v>JA</v>
      </c>
      <c r="E7222" s="73">
        <f>IF(ISNUMBER(C7222),LOOKUP(C7222,LL!$Q$2:$Q$40,LL!$U$2:$U$40),"")</f>
        <v>42</v>
      </c>
      <c r="F7222" s="363">
        <v>8</v>
      </c>
      <c r="G7222" s="363" t="s">
        <v>12103</v>
      </c>
      <c r="H7222" s="363" t="s">
        <v>176</v>
      </c>
      <c r="I7222" s="363" t="s">
        <v>177</v>
      </c>
      <c r="J7222" s="363" t="s">
        <v>5</v>
      </c>
      <c r="K7222" s="364" t="s">
        <v>189</v>
      </c>
      <c r="L7222" s="363" t="s">
        <v>190</v>
      </c>
      <c r="M7222" s="363" t="s">
        <v>938</v>
      </c>
      <c r="N7222" s="363" t="s">
        <v>12072</v>
      </c>
      <c r="O7222" s="363" t="s">
        <v>12104</v>
      </c>
      <c r="P7222" s="363">
        <f>1-0.6*0.7</f>
        <v>0.58000000000000007</v>
      </c>
      <c r="Q7222" s="363">
        <v>2</v>
      </c>
      <c r="R7222" s="363">
        <f>Q7222*P7222</f>
        <v>1.1600000000000001</v>
      </c>
      <c r="S7222" s="363">
        <v>2</v>
      </c>
      <c r="T7222" s="363">
        <v>4</v>
      </c>
      <c r="U7222" s="365" t="s">
        <v>12108</v>
      </c>
    </row>
    <row r="7223" spans="1:21" x14ac:dyDescent="0.25">
      <c r="A7223" s="327"/>
      <c r="B7223" s="74">
        <f t="shared" si="265"/>
        <v>7222</v>
      </c>
      <c r="C7223" s="366">
        <v>18</v>
      </c>
      <c r="D7223" s="74" t="str">
        <f>IF(ISNUMBER(C7223),LOOKUP(C7223,LL!$Q$2:$Q$40,LL!$T$2:$T$40),"")</f>
        <v>JA</v>
      </c>
      <c r="E7223" s="74">
        <f>IF(ISNUMBER(C7223),LOOKUP(C7223,LL!$Q$2:$Q$40,LL!$U$2:$U$40),"")</f>
        <v>42</v>
      </c>
      <c r="F7223" s="366">
        <v>8</v>
      </c>
      <c r="G7223" s="366">
        <v>3</v>
      </c>
      <c r="H7223" s="366" t="s">
        <v>176</v>
      </c>
      <c r="I7223" s="366" t="s">
        <v>177</v>
      </c>
      <c r="J7223" s="366" t="s">
        <v>5</v>
      </c>
      <c r="K7223" s="367" t="s">
        <v>189</v>
      </c>
      <c r="L7223" s="366" t="s">
        <v>190</v>
      </c>
      <c r="M7223" s="366" t="s">
        <v>938</v>
      </c>
      <c r="N7223" s="366" t="s">
        <v>8930</v>
      </c>
      <c r="O7223" s="366" t="s">
        <v>12105</v>
      </c>
      <c r="P7223" s="366">
        <v>0.4</v>
      </c>
      <c r="Q7223" s="366">
        <v>3</v>
      </c>
      <c r="R7223" s="366">
        <v>1.2</v>
      </c>
      <c r="S7223" s="366"/>
      <c r="T7223" s="366"/>
      <c r="U7223" s="368" t="s">
        <v>12106</v>
      </c>
    </row>
    <row r="7224" spans="1:21" x14ac:dyDescent="0.25">
      <c r="A7224" s="327">
        <v>8</v>
      </c>
      <c r="B7224" s="73">
        <f t="shared" si="265"/>
        <v>7223</v>
      </c>
      <c r="C7224" s="363">
        <v>18</v>
      </c>
      <c r="D7224" s="73" t="str">
        <f>IF(ISNUMBER(C7224),LOOKUP(C7224,LL!$Q$2:$Q$40,LL!$T$2:$T$40),"")</f>
        <v>JA</v>
      </c>
      <c r="E7224" s="73">
        <f>IF(ISNUMBER(C7224),LOOKUP(C7224,LL!$Q$2:$Q$40,LL!$U$2:$U$40),"")</f>
        <v>42</v>
      </c>
      <c r="F7224" s="363">
        <v>8</v>
      </c>
      <c r="G7224" s="363">
        <v>3</v>
      </c>
      <c r="H7224" s="363" t="s">
        <v>176</v>
      </c>
      <c r="I7224" s="363" t="s">
        <v>5</v>
      </c>
      <c r="J7224" s="363" t="s">
        <v>177</v>
      </c>
      <c r="K7224" s="364" t="s">
        <v>189</v>
      </c>
      <c r="L7224" s="363" t="s">
        <v>329</v>
      </c>
      <c r="M7224" s="363" t="s">
        <v>190</v>
      </c>
      <c r="N7224" s="363" t="s">
        <v>8930</v>
      </c>
      <c r="O7224" s="363">
        <v>1</v>
      </c>
      <c r="P7224" s="363">
        <v>-1</v>
      </c>
      <c r="Q7224" s="363" t="s">
        <v>251</v>
      </c>
      <c r="R7224" s="363">
        <v>1</v>
      </c>
      <c r="S7224" s="363" t="s">
        <v>1958</v>
      </c>
      <c r="T7224" s="363" t="s">
        <v>5</v>
      </c>
      <c r="U7224" s="365" t="s">
        <v>12107</v>
      </c>
    </row>
    <row r="7225" spans="1:21" x14ac:dyDescent="0.25">
      <c r="A7225" s="327">
        <v>23</v>
      </c>
      <c r="B7225" s="74">
        <f t="shared" si="265"/>
        <v>7224</v>
      </c>
      <c r="C7225" s="366">
        <v>18</v>
      </c>
      <c r="D7225" s="74" t="str">
        <f>IF(ISNUMBER(C7225),LOOKUP(C7225,LL!$Q$2:$Q$40,LL!$T$2:$T$40),"")</f>
        <v>JA</v>
      </c>
      <c r="E7225" s="74">
        <f>IF(ISNUMBER(C7225),LOOKUP(C7225,LL!$Q$2:$Q$40,LL!$U$2:$U$40),"")</f>
        <v>42</v>
      </c>
      <c r="F7225" s="366">
        <v>8</v>
      </c>
      <c r="G7225" s="366" t="s">
        <v>4048</v>
      </c>
      <c r="H7225" s="366" t="s">
        <v>176</v>
      </c>
      <c r="I7225" s="366" t="s">
        <v>177</v>
      </c>
      <c r="J7225" s="366" t="s">
        <v>5</v>
      </c>
      <c r="K7225" s="367" t="s">
        <v>12115</v>
      </c>
      <c r="L7225" s="366">
        <v>0.56999999999999995</v>
      </c>
      <c r="M7225" s="366" t="s">
        <v>1051</v>
      </c>
      <c r="N7225" s="366" t="s">
        <v>11426</v>
      </c>
      <c r="O7225" s="366" t="s">
        <v>871</v>
      </c>
      <c r="P7225" s="366">
        <v>2.8889999999999998</v>
      </c>
      <c r="Q7225" s="366">
        <v>0.1</v>
      </c>
      <c r="R7225" s="366">
        <v>0.188</v>
      </c>
      <c r="S7225" s="366" t="s">
        <v>334</v>
      </c>
      <c r="T7225" s="366">
        <v>0.85599999999999998</v>
      </c>
      <c r="U7225" s="368" t="s">
        <v>12112</v>
      </c>
    </row>
    <row r="7226" spans="1:21" x14ac:dyDescent="0.25">
      <c r="A7226" s="327"/>
      <c r="B7226" s="73">
        <f t="shared" si="265"/>
        <v>7225</v>
      </c>
      <c r="C7226" s="363">
        <v>18</v>
      </c>
      <c r="D7226" s="73" t="str">
        <f>IF(ISNUMBER(C7226),LOOKUP(C7226,LL!$Q$2:$Q$40,LL!$T$2:$T$40),"")</f>
        <v>JA</v>
      </c>
      <c r="E7226" s="73">
        <f>IF(ISNUMBER(C7226),LOOKUP(C7226,LL!$Q$2:$Q$40,LL!$U$2:$U$40),"")</f>
        <v>42</v>
      </c>
      <c r="F7226" s="363">
        <v>8</v>
      </c>
      <c r="G7226" s="363" t="s">
        <v>12110</v>
      </c>
      <c r="H7226" s="363" t="s">
        <v>176</v>
      </c>
      <c r="I7226" s="363" t="s">
        <v>177</v>
      </c>
      <c r="J7226" s="363" t="s">
        <v>5</v>
      </c>
      <c r="K7226" s="364" t="s">
        <v>12115</v>
      </c>
      <c r="L7226" s="363">
        <v>0.43</v>
      </c>
      <c r="M7226" s="363" t="s">
        <v>11969</v>
      </c>
      <c r="N7226" s="363" t="s">
        <v>12111</v>
      </c>
      <c r="O7226" s="363" t="s">
        <v>871</v>
      </c>
      <c r="P7226" s="363">
        <v>1.917</v>
      </c>
      <c r="Q7226" s="363">
        <v>0.06</v>
      </c>
      <c r="R7226" s="363">
        <v>0.16800000000000001</v>
      </c>
      <c r="S7226" s="363" t="s">
        <v>334</v>
      </c>
      <c r="T7226" s="363">
        <v>0.90300000000000002</v>
      </c>
      <c r="U7226" s="365" t="s">
        <v>12113</v>
      </c>
    </row>
    <row r="7227" spans="1:21" x14ac:dyDescent="0.25">
      <c r="A7227" s="327">
        <v>43</v>
      </c>
      <c r="B7227" s="74">
        <f t="shared" si="265"/>
        <v>7226</v>
      </c>
      <c r="C7227" s="366">
        <v>18</v>
      </c>
      <c r="D7227" s="74" t="str">
        <f>IF(ISNUMBER(C7227),LOOKUP(C7227,LL!$Q$2:$Q$40,LL!$T$2:$T$40),"")</f>
        <v>JA</v>
      </c>
      <c r="E7227" s="74">
        <f>IF(ISNUMBER(C7227),LOOKUP(C7227,LL!$Q$2:$Q$40,LL!$U$2:$U$40),"")</f>
        <v>42</v>
      </c>
      <c r="F7227" s="366">
        <v>8</v>
      </c>
      <c r="G7227" s="366" t="s">
        <v>12114</v>
      </c>
      <c r="H7227" s="366" t="s">
        <v>176</v>
      </c>
      <c r="I7227" s="366" t="s">
        <v>177</v>
      </c>
      <c r="J7227" s="366" t="s">
        <v>5</v>
      </c>
      <c r="K7227" s="367" t="s">
        <v>347</v>
      </c>
      <c r="L7227" s="366" t="s">
        <v>1121</v>
      </c>
      <c r="M7227" s="366" t="s">
        <v>7063</v>
      </c>
      <c r="N7227" s="366" t="s">
        <v>12072</v>
      </c>
      <c r="O7227" s="366">
        <v>9</v>
      </c>
      <c r="P7227" s="366">
        <v>0</v>
      </c>
      <c r="Q7227" s="366">
        <v>6</v>
      </c>
      <c r="R7227" s="366">
        <v>3</v>
      </c>
      <c r="S7227" s="366">
        <v>54</v>
      </c>
      <c r="T7227" s="366">
        <v>0</v>
      </c>
      <c r="U7227" s="368" t="s">
        <v>12122</v>
      </c>
    </row>
    <row r="7228" spans="1:21" x14ac:dyDescent="0.25">
      <c r="A7228" s="327">
        <v>40</v>
      </c>
      <c r="B7228" s="73">
        <f t="shared" si="265"/>
        <v>7227</v>
      </c>
      <c r="C7228" s="363">
        <v>18</v>
      </c>
      <c r="D7228" s="73" t="str">
        <f>IF(ISNUMBER(C7228),LOOKUP(C7228,LL!$Q$2:$Q$40,LL!$T$2:$T$40),"")</f>
        <v>JA</v>
      </c>
      <c r="E7228" s="73">
        <f>IF(ISNUMBER(C7228),LOOKUP(C7228,LL!$Q$2:$Q$40,LL!$U$2:$U$40),"")</f>
        <v>42</v>
      </c>
      <c r="F7228" s="363">
        <v>8</v>
      </c>
      <c r="G7228" s="363" t="s">
        <v>12114</v>
      </c>
      <c r="H7228" s="363" t="s">
        <v>176</v>
      </c>
      <c r="I7228" s="363" t="s">
        <v>177</v>
      </c>
      <c r="J7228" s="363" t="s">
        <v>5</v>
      </c>
      <c r="K7228" s="364" t="s">
        <v>347</v>
      </c>
      <c r="L7228" s="363" t="s">
        <v>258</v>
      </c>
      <c r="M7228" s="363" t="s">
        <v>7063</v>
      </c>
      <c r="N7228" s="363" t="s">
        <v>12072</v>
      </c>
      <c r="O7228" s="363">
        <v>2</v>
      </c>
      <c r="P7228" s="363">
        <v>2</v>
      </c>
      <c r="Q7228" s="363">
        <v>5</v>
      </c>
      <c r="R7228" s="363">
        <v>0</v>
      </c>
      <c r="S7228" s="363">
        <v>0</v>
      </c>
      <c r="T7228" s="363">
        <v>0</v>
      </c>
      <c r="U7228" s="365" t="s">
        <v>12116</v>
      </c>
    </row>
    <row r="7229" spans="1:21" x14ac:dyDescent="0.25">
      <c r="A7229" s="327"/>
      <c r="B7229" s="74">
        <f t="shared" si="265"/>
        <v>7228</v>
      </c>
      <c r="C7229" s="366">
        <v>18</v>
      </c>
      <c r="D7229" s="74" t="str">
        <f>IF(ISNUMBER(C7229),LOOKUP(C7229,LL!$Q$2:$Q$40,LL!$T$2:$T$40),"")</f>
        <v>JA</v>
      </c>
      <c r="E7229" s="74">
        <f>IF(ISNUMBER(C7229),LOOKUP(C7229,LL!$Q$2:$Q$40,LL!$U$2:$U$40),"")</f>
        <v>42</v>
      </c>
      <c r="F7229" s="366">
        <v>8</v>
      </c>
      <c r="G7229" s="366" t="s">
        <v>12114</v>
      </c>
      <c r="H7229" s="366" t="s">
        <v>176</v>
      </c>
      <c r="I7229" s="366" t="s">
        <v>177</v>
      </c>
      <c r="J7229" s="366" t="s">
        <v>5</v>
      </c>
      <c r="K7229" s="367" t="s">
        <v>347</v>
      </c>
      <c r="L7229" s="366" t="s">
        <v>11548</v>
      </c>
      <c r="M7229" s="366" t="s">
        <v>7063</v>
      </c>
      <c r="N7229" s="366" t="s">
        <v>12072</v>
      </c>
      <c r="O7229" s="366">
        <v>14</v>
      </c>
      <c r="P7229" s="366">
        <v>3</v>
      </c>
      <c r="Q7229" s="366">
        <v>37</v>
      </c>
      <c r="R7229" s="366">
        <v>0</v>
      </c>
      <c r="S7229" s="366">
        <v>0</v>
      </c>
      <c r="T7229" s="366">
        <v>0</v>
      </c>
      <c r="U7229" s="368" t="s">
        <v>12123</v>
      </c>
    </row>
    <row r="7230" spans="1:21" x14ac:dyDescent="0.25">
      <c r="A7230" s="327">
        <v>23</v>
      </c>
      <c r="B7230" s="73">
        <f t="shared" si="265"/>
        <v>7229</v>
      </c>
      <c r="C7230" s="363">
        <v>18</v>
      </c>
      <c r="D7230" s="73" t="str">
        <f>IF(ISNUMBER(C7230),LOOKUP(C7230,LL!$Q$2:$Q$40,LL!$T$2:$T$40),"")</f>
        <v>JA</v>
      </c>
      <c r="E7230" s="73">
        <f>IF(ISNUMBER(C7230),LOOKUP(C7230,LL!$Q$2:$Q$40,LL!$U$2:$U$40),"")</f>
        <v>42</v>
      </c>
      <c r="F7230" s="363">
        <v>8</v>
      </c>
      <c r="G7230" s="363" t="s">
        <v>12114</v>
      </c>
      <c r="H7230" s="363" t="s">
        <v>176</v>
      </c>
      <c r="I7230" s="363" t="s">
        <v>177</v>
      </c>
      <c r="J7230" s="363" t="s">
        <v>5</v>
      </c>
      <c r="K7230" s="364" t="s">
        <v>12115</v>
      </c>
      <c r="L7230" s="363">
        <v>66.13</v>
      </c>
      <c r="M7230" s="363" t="s">
        <v>1917</v>
      </c>
      <c r="N7230" s="363" t="s">
        <v>12072</v>
      </c>
      <c r="O7230" s="363" t="s">
        <v>876</v>
      </c>
      <c r="P7230" s="363">
        <v>15.036</v>
      </c>
      <c r="Q7230" s="363">
        <v>1</v>
      </c>
      <c r="R7230" s="363">
        <v>0.93100000000000005</v>
      </c>
      <c r="S7230" s="363">
        <v>0.97099999999999997</v>
      </c>
      <c r="T7230" s="363">
        <v>0</v>
      </c>
      <c r="U7230" s="365" t="s">
        <v>12117</v>
      </c>
    </row>
    <row r="7231" spans="1:21" x14ac:dyDescent="0.25">
      <c r="A7231" s="327">
        <v>37</v>
      </c>
      <c r="B7231" s="74">
        <f t="shared" si="265"/>
        <v>7230</v>
      </c>
      <c r="C7231" s="366">
        <v>18</v>
      </c>
      <c r="D7231" s="74" t="str">
        <f>IF(ISNUMBER(C7231),LOOKUP(C7231,LL!$Q$2:$Q$40,LL!$T$2:$T$40),"")</f>
        <v>JA</v>
      </c>
      <c r="E7231" s="74">
        <f>IF(ISNUMBER(C7231),LOOKUP(C7231,LL!$Q$2:$Q$40,LL!$U$2:$U$40),"")</f>
        <v>42</v>
      </c>
      <c r="F7231" s="366">
        <v>8</v>
      </c>
      <c r="G7231" s="366" t="s">
        <v>12114</v>
      </c>
      <c r="H7231" s="366" t="s">
        <v>176</v>
      </c>
      <c r="I7231" s="366" t="s">
        <v>177</v>
      </c>
      <c r="J7231" s="366" t="s">
        <v>5</v>
      </c>
      <c r="K7231" s="367" t="s">
        <v>194</v>
      </c>
      <c r="L7231" s="366" t="s">
        <v>12118</v>
      </c>
      <c r="M7231" s="366">
        <v>15</v>
      </c>
      <c r="N7231" s="366" t="s">
        <v>12072</v>
      </c>
      <c r="O7231" s="366">
        <v>9</v>
      </c>
      <c r="P7231" s="366">
        <v>78.5</v>
      </c>
      <c r="Q7231" s="366">
        <v>7.75</v>
      </c>
      <c r="R7231" s="366">
        <v>2</v>
      </c>
      <c r="S7231" s="366">
        <v>14</v>
      </c>
      <c r="T7231" s="366">
        <v>-4</v>
      </c>
      <c r="U7231" s="368" t="s">
        <v>12119</v>
      </c>
    </row>
    <row r="7232" spans="1:21" x14ac:dyDescent="0.25">
      <c r="A7232" s="327">
        <v>43</v>
      </c>
      <c r="B7232" s="73">
        <f t="shared" si="265"/>
        <v>7231</v>
      </c>
      <c r="C7232" s="363">
        <v>18</v>
      </c>
      <c r="D7232" s="73" t="str">
        <f>IF(ISNUMBER(C7232),LOOKUP(C7232,LL!$Q$2:$Q$40,LL!$T$2:$T$40),"")</f>
        <v>JA</v>
      </c>
      <c r="E7232" s="73">
        <f>IF(ISNUMBER(C7232),LOOKUP(C7232,LL!$Q$2:$Q$40,LL!$U$2:$U$40),"")</f>
        <v>42</v>
      </c>
      <c r="F7232" s="363">
        <v>8</v>
      </c>
      <c r="G7232" s="363" t="s">
        <v>12120</v>
      </c>
      <c r="H7232" s="363" t="s">
        <v>176</v>
      </c>
      <c r="I7232" s="363" t="s">
        <v>177</v>
      </c>
      <c r="J7232" s="363" t="s">
        <v>5</v>
      </c>
      <c r="K7232" s="364" t="s">
        <v>347</v>
      </c>
      <c r="L7232" s="363" t="s">
        <v>1121</v>
      </c>
      <c r="M7232" s="363" t="s">
        <v>7063</v>
      </c>
      <c r="N7232" s="363" t="s">
        <v>12121</v>
      </c>
      <c r="O7232" s="363">
        <v>6</v>
      </c>
      <c r="P7232" s="363">
        <v>1</v>
      </c>
      <c r="Q7232" s="363">
        <v>3</v>
      </c>
      <c r="R7232" s="363">
        <v>2</v>
      </c>
      <c r="S7232" s="363">
        <v>33</v>
      </c>
      <c r="T7232" s="363">
        <v>0</v>
      </c>
      <c r="U7232" s="365" t="s">
        <v>12129</v>
      </c>
    </row>
    <row r="7233" spans="1:21" x14ac:dyDescent="0.25">
      <c r="A7233" s="327">
        <v>40</v>
      </c>
      <c r="B7233" s="74">
        <f t="shared" ref="B7233:B7296" si="266">B7232+1</f>
        <v>7232</v>
      </c>
      <c r="C7233" s="366">
        <v>18</v>
      </c>
      <c r="D7233" s="74" t="str">
        <f>IF(ISNUMBER(C7233),LOOKUP(C7233,LL!$Q$2:$Q$40,LL!$T$2:$T$40),"")</f>
        <v>JA</v>
      </c>
      <c r="E7233" s="74">
        <f>IF(ISNUMBER(C7233),LOOKUP(C7233,LL!$Q$2:$Q$40,LL!$U$2:$U$40),"")</f>
        <v>42</v>
      </c>
      <c r="F7233" s="366">
        <v>8</v>
      </c>
      <c r="G7233" s="366" t="s">
        <v>12120</v>
      </c>
      <c r="H7233" s="366" t="s">
        <v>176</v>
      </c>
      <c r="I7233" s="366" t="s">
        <v>177</v>
      </c>
      <c r="J7233" s="366" t="s">
        <v>5</v>
      </c>
      <c r="K7233" s="367" t="s">
        <v>347</v>
      </c>
      <c r="L7233" s="366" t="s">
        <v>258</v>
      </c>
      <c r="M7233" s="366" t="s">
        <v>7063</v>
      </c>
      <c r="N7233" s="366" t="s">
        <v>12121</v>
      </c>
      <c r="O7233" s="366">
        <v>1</v>
      </c>
      <c r="P7233" s="366">
        <v>0</v>
      </c>
      <c r="Q7233" s="366">
        <v>5</v>
      </c>
      <c r="R7233" s="366">
        <v>0</v>
      </c>
      <c r="S7233" s="366">
        <v>0</v>
      </c>
      <c r="T7233" s="366">
        <v>0</v>
      </c>
      <c r="U7233" s="368" t="s">
        <v>12124</v>
      </c>
    </row>
    <row r="7234" spans="1:21" x14ac:dyDescent="0.25">
      <c r="A7234" s="327"/>
      <c r="B7234" s="73">
        <f t="shared" si="266"/>
        <v>7233</v>
      </c>
      <c r="C7234" s="363">
        <v>18</v>
      </c>
      <c r="D7234" s="73" t="str">
        <f>IF(ISNUMBER(C7234),LOOKUP(C7234,LL!$Q$2:$Q$40,LL!$T$2:$T$40),"")</f>
        <v>JA</v>
      </c>
      <c r="E7234" s="73">
        <f>IF(ISNUMBER(C7234),LOOKUP(C7234,LL!$Q$2:$Q$40,LL!$U$2:$U$40),"")</f>
        <v>42</v>
      </c>
      <c r="F7234" s="363">
        <v>8</v>
      </c>
      <c r="G7234" s="363" t="s">
        <v>12120</v>
      </c>
      <c r="H7234" s="363" t="s">
        <v>176</v>
      </c>
      <c r="I7234" s="363" t="s">
        <v>177</v>
      </c>
      <c r="J7234" s="363" t="s">
        <v>5</v>
      </c>
      <c r="K7234" s="364" t="s">
        <v>347</v>
      </c>
      <c r="L7234" s="363" t="s">
        <v>11548</v>
      </c>
      <c r="M7234" s="363" t="s">
        <v>7063</v>
      </c>
      <c r="N7234" s="363" t="s">
        <v>12121</v>
      </c>
      <c r="O7234" s="363">
        <v>1</v>
      </c>
      <c r="P7234" s="363">
        <v>0</v>
      </c>
      <c r="Q7234" s="363">
        <v>32</v>
      </c>
      <c r="R7234" s="363">
        <v>0</v>
      </c>
      <c r="S7234" s="363">
        <v>0</v>
      </c>
      <c r="T7234" s="363">
        <v>0</v>
      </c>
      <c r="U7234" s="365" t="s">
        <v>12125</v>
      </c>
    </row>
    <row r="7235" spans="1:21" x14ac:dyDescent="0.25">
      <c r="A7235" s="327">
        <v>23</v>
      </c>
      <c r="B7235" s="74">
        <f t="shared" si="266"/>
        <v>7234</v>
      </c>
      <c r="C7235" s="366">
        <v>18</v>
      </c>
      <c r="D7235" s="74" t="str">
        <f>IF(ISNUMBER(C7235),LOOKUP(C7235,LL!$Q$2:$Q$40,LL!$T$2:$T$40),"")</f>
        <v>JA</v>
      </c>
      <c r="E7235" s="74">
        <f>IF(ISNUMBER(C7235),LOOKUP(C7235,LL!$Q$2:$Q$40,LL!$U$2:$U$40),"")</f>
        <v>42</v>
      </c>
      <c r="F7235" s="366">
        <v>8</v>
      </c>
      <c r="G7235" s="366" t="s">
        <v>12120</v>
      </c>
      <c r="H7235" s="366" t="s">
        <v>176</v>
      </c>
      <c r="I7235" s="366" t="s">
        <v>177</v>
      </c>
      <c r="J7235" s="366" t="s">
        <v>5</v>
      </c>
      <c r="K7235" s="367" t="s">
        <v>12115</v>
      </c>
      <c r="L7235" s="366">
        <v>2.91</v>
      </c>
      <c r="M7235" s="366" t="s">
        <v>1917</v>
      </c>
      <c r="N7235" s="366" t="s">
        <v>12121</v>
      </c>
      <c r="O7235" s="366" t="s">
        <v>876</v>
      </c>
      <c r="P7235" s="366">
        <v>7.5</v>
      </c>
      <c r="Q7235" s="366">
        <v>0.76</v>
      </c>
      <c r="R7235" s="366">
        <v>0.53500000000000003</v>
      </c>
      <c r="S7235" s="366">
        <v>0.5</v>
      </c>
      <c r="T7235" s="366">
        <v>0.32</v>
      </c>
      <c r="U7235" s="368" t="s">
        <v>12126</v>
      </c>
    </row>
    <row r="7236" spans="1:21" x14ac:dyDescent="0.25">
      <c r="A7236" s="327">
        <v>37</v>
      </c>
      <c r="B7236" s="73">
        <f t="shared" si="266"/>
        <v>7235</v>
      </c>
      <c r="C7236" s="363">
        <v>18</v>
      </c>
      <c r="D7236" s="73" t="str">
        <f>IF(ISNUMBER(C7236),LOOKUP(C7236,LL!$Q$2:$Q$40,LL!$T$2:$T$40),"")</f>
        <v>JA</v>
      </c>
      <c r="E7236" s="73">
        <f>IF(ISNUMBER(C7236),LOOKUP(C7236,LL!$Q$2:$Q$40,LL!$U$2:$U$40),"")</f>
        <v>42</v>
      </c>
      <c r="F7236" s="363">
        <v>8</v>
      </c>
      <c r="G7236" s="363" t="s">
        <v>12120</v>
      </c>
      <c r="H7236" s="363" t="s">
        <v>176</v>
      </c>
      <c r="I7236" s="363" t="s">
        <v>177</v>
      </c>
      <c r="J7236" s="363" t="s">
        <v>5</v>
      </c>
      <c r="K7236" s="364" t="s">
        <v>194</v>
      </c>
      <c r="L7236" s="363" t="s">
        <v>12118</v>
      </c>
      <c r="M7236" s="363">
        <v>6.5</v>
      </c>
      <c r="N7236" s="363" t="s">
        <v>12121</v>
      </c>
      <c r="O7236" s="363">
        <v>6</v>
      </c>
      <c r="P7236" s="363">
        <v>16.5</v>
      </c>
      <c r="Q7236" s="363">
        <v>2.25</v>
      </c>
      <c r="R7236" s="363">
        <v>2</v>
      </c>
      <c r="S7236" s="363">
        <v>8</v>
      </c>
      <c r="T7236" s="363">
        <v>0</v>
      </c>
      <c r="U7236" s="365" t="s">
        <v>12127</v>
      </c>
    </row>
    <row r="7237" spans="1:21" x14ac:dyDescent="0.25">
      <c r="A7237" s="327">
        <v>43</v>
      </c>
      <c r="B7237" s="74">
        <f t="shared" si="266"/>
        <v>7236</v>
      </c>
      <c r="C7237" s="366">
        <v>18</v>
      </c>
      <c r="D7237" s="74" t="str">
        <f>IF(ISNUMBER(C7237),LOOKUP(C7237,LL!$Q$2:$Q$40,LL!$T$2:$T$40),"")</f>
        <v>JA</v>
      </c>
      <c r="E7237" s="74">
        <f>IF(ISNUMBER(C7237),LOOKUP(C7237,LL!$Q$2:$Q$40,LL!$U$2:$U$40),"")</f>
        <v>42</v>
      </c>
      <c r="F7237" s="366">
        <v>8</v>
      </c>
      <c r="G7237" s="366" t="s">
        <v>12128</v>
      </c>
      <c r="H7237" s="366" t="s">
        <v>176</v>
      </c>
      <c r="I7237" s="366" t="s">
        <v>177</v>
      </c>
      <c r="J7237" s="366" t="s">
        <v>5</v>
      </c>
      <c r="K7237" s="367" t="s">
        <v>347</v>
      </c>
      <c r="L7237" s="366" t="s">
        <v>1121</v>
      </c>
      <c r="M7237" s="366" t="s">
        <v>7063</v>
      </c>
      <c r="N7237" s="366" t="s">
        <v>12173</v>
      </c>
      <c r="O7237" s="366">
        <v>9</v>
      </c>
      <c r="P7237" s="366">
        <v>0</v>
      </c>
      <c r="Q7237" s="366">
        <v>6</v>
      </c>
      <c r="R7237" s="366">
        <v>3</v>
      </c>
      <c r="S7237" s="366">
        <v>51</v>
      </c>
      <c r="T7237" s="366">
        <v>0</v>
      </c>
      <c r="U7237" s="368" t="s">
        <v>12130</v>
      </c>
    </row>
    <row r="7238" spans="1:21" x14ac:dyDescent="0.25">
      <c r="A7238" s="327">
        <v>40</v>
      </c>
      <c r="B7238" s="73">
        <f t="shared" si="266"/>
        <v>7237</v>
      </c>
      <c r="C7238" s="363">
        <v>18</v>
      </c>
      <c r="D7238" s="73" t="str">
        <f>IF(ISNUMBER(C7238),LOOKUP(C7238,LL!$Q$2:$Q$40,LL!$T$2:$T$40),"")</f>
        <v>JA</v>
      </c>
      <c r="E7238" s="73">
        <f>IF(ISNUMBER(C7238),LOOKUP(C7238,LL!$Q$2:$Q$40,LL!$U$2:$U$40),"")</f>
        <v>42</v>
      </c>
      <c r="F7238" s="363">
        <v>8</v>
      </c>
      <c r="G7238" s="363" t="s">
        <v>12128</v>
      </c>
      <c r="H7238" s="363" t="s">
        <v>176</v>
      </c>
      <c r="I7238" s="363" t="s">
        <v>177</v>
      </c>
      <c r="J7238" s="363" t="s">
        <v>5</v>
      </c>
      <c r="K7238" s="364" t="s">
        <v>347</v>
      </c>
      <c r="L7238" s="363" t="s">
        <v>258</v>
      </c>
      <c r="M7238" s="363" t="s">
        <v>7063</v>
      </c>
      <c r="N7238" s="363" t="s">
        <v>12173</v>
      </c>
      <c r="O7238" s="363">
        <v>6</v>
      </c>
      <c r="P7238" s="363">
        <v>0</v>
      </c>
      <c r="Q7238" s="363">
        <v>1</v>
      </c>
      <c r="R7238" s="363">
        <v>1</v>
      </c>
      <c r="S7238" s="363">
        <v>1</v>
      </c>
      <c r="T7238" s="363">
        <v>0</v>
      </c>
      <c r="U7238" s="365" t="s">
        <v>12131</v>
      </c>
    </row>
    <row r="7239" spans="1:21" x14ac:dyDescent="0.25">
      <c r="A7239" s="327"/>
      <c r="B7239" s="74">
        <f t="shared" si="266"/>
        <v>7238</v>
      </c>
      <c r="C7239" s="366">
        <v>18</v>
      </c>
      <c r="D7239" s="74" t="str">
        <f>IF(ISNUMBER(C7239),LOOKUP(C7239,LL!$Q$2:$Q$40,LL!$T$2:$T$40),"")</f>
        <v>JA</v>
      </c>
      <c r="E7239" s="74">
        <f>IF(ISNUMBER(C7239),LOOKUP(C7239,LL!$Q$2:$Q$40,LL!$U$2:$U$40),"")</f>
        <v>42</v>
      </c>
      <c r="F7239" s="366">
        <v>8</v>
      </c>
      <c r="G7239" s="366" t="s">
        <v>12128</v>
      </c>
      <c r="H7239" s="366" t="s">
        <v>176</v>
      </c>
      <c r="I7239" s="366" t="s">
        <v>177</v>
      </c>
      <c r="J7239" s="366" t="s">
        <v>5</v>
      </c>
      <c r="K7239" s="367" t="s">
        <v>347</v>
      </c>
      <c r="L7239" s="366" t="s">
        <v>11548</v>
      </c>
      <c r="M7239" s="366" t="s">
        <v>7063</v>
      </c>
      <c r="N7239" s="366" t="s">
        <v>12173</v>
      </c>
      <c r="O7239" s="366">
        <v>40</v>
      </c>
      <c r="P7239" s="366">
        <v>0</v>
      </c>
      <c r="Q7239" s="366">
        <v>6</v>
      </c>
      <c r="R7239" s="366">
        <v>3</v>
      </c>
      <c r="S7239" s="366">
        <v>2</v>
      </c>
      <c r="T7239" s="366">
        <v>0</v>
      </c>
      <c r="U7239" s="368" t="s">
        <v>12132</v>
      </c>
    </row>
    <row r="7240" spans="1:21" x14ac:dyDescent="0.25">
      <c r="A7240" s="327">
        <v>23</v>
      </c>
      <c r="B7240" s="73">
        <f t="shared" si="266"/>
        <v>7239</v>
      </c>
      <c r="C7240" s="363">
        <v>18</v>
      </c>
      <c r="D7240" s="73" t="str">
        <f>IF(ISNUMBER(C7240),LOOKUP(C7240,LL!$Q$2:$Q$40,LL!$T$2:$T$40),"")</f>
        <v>JA</v>
      </c>
      <c r="E7240" s="73">
        <f>IF(ISNUMBER(C7240),LOOKUP(C7240,LL!$Q$2:$Q$40,LL!$U$2:$U$40),"")</f>
        <v>42</v>
      </c>
      <c r="F7240" s="363">
        <v>8</v>
      </c>
      <c r="G7240" s="363" t="s">
        <v>12128</v>
      </c>
      <c r="H7240" s="363" t="s">
        <v>176</v>
      </c>
      <c r="I7240" s="363" t="s">
        <v>177</v>
      </c>
      <c r="J7240" s="363" t="s">
        <v>5</v>
      </c>
      <c r="K7240" s="364" t="s">
        <v>12115</v>
      </c>
      <c r="L7240" s="363">
        <v>0.31</v>
      </c>
      <c r="M7240" s="363" t="s">
        <v>1917</v>
      </c>
      <c r="N7240" s="363" t="s">
        <v>12173</v>
      </c>
      <c r="O7240" s="363" t="s">
        <v>876</v>
      </c>
      <c r="P7240" s="363">
        <v>5</v>
      </c>
      <c r="Q7240" s="363">
        <v>0.55000000000000004</v>
      </c>
      <c r="R7240" s="363">
        <v>0.38</v>
      </c>
      <c r="S7240" s="363">
        <v>0</v>
      </c>
      <c r="T7240" s="363">
        <v>0.55000000000000004</v>
      </c>
      <c r="U7240" s="365" t="s">
        <v>12133</v>
      </c>
    </row>
    <row r="7241" spans="1:21" x14ac:dyDescent="0.25">
      <c r="A7241" s="327">
        <v>37</v>
      </c>
      <c r="B7241" s="74">
        <f t="shared" si="266"/>
        <v>7240</v>
      </c>
      <c r="C7241" s="366">
        <v>18</v>
      </c>
      <c r="D7241" s="74" t="str">
        <f>IF(ISNUMBER(C7241),LOOKUP(C7241,LL!$Q$2:$Q$40,LL!$T$2:$T$40),"")</f>
        <v>JA</v>
      </c>
      <c r="E7241" s="74">
        <f>IF(ISNUMBER(C7241),LOOKUP(C7241,LL!$Q$2:$Q$40,LL!$U$2:$U$40),"")</f>
        <v>42</v>
      </c>
      <c r="F7241" s="366">
        <v>8</v>
      </c>
      <c r="G7241" s="366" t="s">
        <v>12128</v>
      </c>
      <c r="H7241" s="366" t="s">
        <v>176</v>
      </c>
      <c r="I7241" s="366" t="s">
        <v>177</v>
      </c>
      <c r="J7241" s="366" t="s">
        <v>5</v>
      </c>
      <c r="K7241" s="367" t="s">
        <v>194</v>
      </c>
      <c r="L7241" s="366" t="s">
        <v>12118</v>
      </c>
      <c r="M7241" s="366">
        <v>6.5</v>
      </c>
      <c r="N7241" s="366" t="s">
        <v>12173</v>
      </c>
      <c r="O7241" s="366">
        <v>9</v>
      </c>
      <c r="P7241" s="366">
        <v>25.5</v>
      </c>
      <c r="Q7241" s="366">
        <v>0</v>
      </c>
      <c r="R7241" s="366">
        <v>2</v>
      </c>
      <c r="S7241" s="366">
        <v>8</v>
      </c>
      <c r="T7241" s="366">
        <v>0</v>
      </c>
      <c r="U7241" s="368" t="s">
        <v>12134</v>
      </c>
    </row>
    <row r="7242" spans="1:21" x14ac:dyDescent="0.25">
      <c r="A7242" s="327">
        <v>43</v>
      </c>
      <c r="B7242" s="73">
        <f t="shared" si="266"/>
        <v>7241</v>
      </c>
      <c r="C7242" s="363">
        <v>18</v>
      </c>
      <c r="D7242" s="73" t="str">
        <f>IF(ISNUMBER(C7242),LOOKUP(C7242,LL!$Q$2:$Q$40,LL!$T$2:$T$40),"")</f>
        <v>JA</v>
      </c>
      <c r="E7242" s="73">
        <f>IF(ISNUMBER(C7242),LOOKUP(C7242,LL!$Q$2:$Q$40,LL!$U$2:$U$40),"")</f>
        <v>42</v>
      </c>
      <c r="F7242" s="363">
        <v>8</v>
      </c>
      <c r="G7242" s="363" t="s">
        <v>12136</v>
      </c>
      <c r="H7242" s="363" t="s">
        <v>176</v>
      </c>
      <c r="I7242" s="363" t="s">
        <v>177</v>
      </c>
      <c r="J7242" s="363" t="s">
        <v>5</v>
      </c>
      <c r="K7242" s="364" t="s">
        <v>347</v>
      </c>
      <c r="L7242" s="363" t="s">
        <v>1121</v>
      </c>
      <c r="M7242" s="363" t="s">
        <v>7063</v>
      </c>
      <c r="N7242" s="363" t="s">
        <v>12135</v>
      </c>
      <c r="O7242" s="363">
        <v>4</v>
      </c>
      <c r="P7242" s="363">
        <v>0</v>
      </c>
      <c r="Q7242" s="363">
        <v>3</v>
      </c>
      <c r="R7242" s="363">
        <v>1</v>
      </c>
      <c r="S7242" s="363">
        <v>20</v>
      </c>
      <c r="T7242" s="363">
        <v>0</v>
      </c>
      <c r="U7242" s="365" t="s">
        <v>12137</v>
      </c>
    </row>
    <row r="7243" spans="1:21" x14ac:dyDescent="0.25">
      <c r="A7243" s="327">
        <v>40</v>
      </c>
      <c r="B7243" s="74">
        <f t="shared" si="266"/>
        <v>7242</v>
      </c>
      <c r="C7243" s="366">
        <v>18</v>
      </c>
      <c r="D7243" s="74" t="str">
        <f>IF(ISNUMBER(C7243),LOOKUP(C7243,LL!$Q$2:$Q$40,LL!$T$2:$T$40),"")</f>
        <v>JA</v>
      </c>
      <c r="E7243" s="74">
        <f>IF(ISNUMBER(C7243),LOOKUP(C7243,LL!$Q$2:$Q$40,LL!$U$2:$U$40),"")</f>
        <v>42</v>
      </c>
      <c r="F7243" s="366">
        <v>8</v>
      </c>
      <c r="G7243" s="366" t="s">
        <v>12136</v>
      </c>
      <c r="H7243" s="366" t="s">
        <v>176</v>
      </c>
      <c r="I7243" s="366" t="s">
        <v>177</v>
      </c>
      <c r="J7243" s="366" t="s">
        <v>5</v>
      </c>
      <c r="K7243" s="367" t="s">
        <v>347</v>
      </c>
      <c r="L7243" s="366" t="s">
        <v>258</v>
      </c>
      <c r="M7243" s="366" t="s">
        <v>7063</v>
      </c>
      <c r="N7243" s="366" t="s">
        <v>12135</v>
      </c>
      <c r="O7243" s="366">
        <v>3</v>
      </c>
      <c r="P7243" s="366">
        <v>0</v>
      </c>
      <c r="Q7243" s="366">
        <v>1</v>
      </c>
      <c r="R7243" s="366">
        <v>0</v>
      </c>
      <c r="S7243" s="366">
        <v>0</v>
      </c>
      <c r="T7243" s="366">
        <v>0</v>
      </c>
      <c r="U7243" s="368" t="s">
        <v>12138</v>
      </c>
    </row>
    <row r="7244" spans="1:21" x14ac:dyDescent="0.25">
      <c r="A7244" s="327"/>
      <c r="B7244" s="73">
        <f t="shared" si="266"/>
        <v>7243</v>
      </c>
      <c r="C7244" s="363">
        <v>18</v>
      </c>
      <c r="D7244" s="73" t="str">
        <f>IF(ISNUMBER(C7244),LOOKUP(C7244,LL!$Q$2:$Q$40,LL!$T$2:$T$40),"")</f>
        <v>JA</v>
      </c>
      <c r="E7244" s="73">
        <f>IF(ISNUMBER(C7244),LOOKUP(C7244,LL!$Q$2:$Q$40,LL!$U$2:$U$40),"")</f>
        <v>42</v>
      </c>
      <c r="F7244" s="363">
        <v>8</v>
      </c>
      <c r="G7244" s="363" t="s">
        <v>12136</v>
      </c>
      <c r="H7244" s="363" t="s">
        <v>176</v>
      </c>
      <c r="I7244" s="363" t="s">
        <v>177</v>
      </c>
      <c r="J7244" s="363" t="s">
        <v>5</v>
      </c>
      <c r="K7244" s="364" t="s">
        <v>347</v>
      </c>
      <c r="L7244" s="363" t="s">
        <v>11548</v>
      </c>
      <c r="M7244" s="363" t="s">
        <v>7063</v>
      </c>
      <c r="N7244" s="363" t="s">
        <v>12135</v>
      </c>
      <c r="O7244" s="363">
        <v>12</v>
      </c>
      <c r="P7244" s="363">
        <v>0</v>
      </c>
      <c r="Q7244" s="363">
        <v>8</v>
      </c>
      <c r="R7244" s="363">
        <v>0</v>
      </c>
      <c r="S7244" s="363">
        <v>0</v>
      </c>
      <c r="T7244" s="363">
        <v>0</v>
      </c>
      <c r="U7244" s="365" t="s">
        <v>12139</v>
      </c>
    </row>
    <row r="7245" spans="1:21" x14ac:dyDescent="0.25">
      <c r="A7245" s="327">
        <v>23</v>
      </c>
      <c r="B7245" s="74">
        <f t="shared" si="266"/>
        <v>7244</v>
      </c>
      <c r="C7245" s="366">
        <v>18</v>
      </c>
      <c r="D7245" s="74" t="str">
        <f>IF(ISNUMBER(C7245),LOOKUP(C7245,LL!$Q$2:$Q$40,LL!$T$2:$T$40),"")</f>
        <v>JA</v>
      </c>
      <c r="E7245" s="74">
        <f>IF(ISNUMBER(C7245),LOOKUP(C7245,LL!$Q$2:$Q$40,LL!$U$2:$U$40),"")</f>
        <v>42</v>
      </c>
      <c r="F7245" s="366">
        <v>8</v>
      </c>
      <c r="G7245" s="366" t="s">
        <v>12136</v>
      </c>
      <c r="H7245" s="366" t="s">
        <v>176</v>
      </c>
      <c r="I7245" s="366" t="s">
        <v>177</v>
      </c>
      <c r="J7245" s="366" t="s">
        <v>5</v>
      </c>
      <c r="K7245" s="367" t="s">
        <v>12115</v>
      </c>
      <c r="L7245" s="366">
        <v>9.91</v>
      </c>
      <c r="M7245" s="366" t="s">
        <v>1917</v>
      </c>
      <c r="N7245" s="366" t="s">
        <v>12135</v>
      </c>
      <c r="O7245" s="366" t="s">
        <v>876</v>
      </c>
      <c r="P7245" s="366">
        <v>13.6</v>
      </c>
      <c r="Q7245" s="366">
        <v>1</v>
      </c>
      <c r="R7245" s="366">
        <v>0.88400000000000001</v>
      </c>
      <c r="S7245" s="366">
        <v>0</v>
      </c>
      <c r="T7245" s="366">
        <v>1.7999999999999999E-2</v>
      </c>
      <c r="U7245" s="368" t="s">
        <v>12141</v>
      </c>
    </row>
    <row r="7246" spans="1:21" x14ac:dyDescent="0.25">
      <c r="A7246" s="327"/>
      <c r="B7246" s="73">
        <f t="shared" si="266"/>
        <v>7245</v>
      </c>
      <c r="C7246" s="363">
        <v>18</v>
      </c>
      <c r="D7246" s="73" t="str">
        <f>IF(ISNUMBER(C7246),LOOKUP(C7246,LL!$Q$2:$Q$40,LL!$T$2:$T$40),"")</f>
        <v>JA</v>
      </c>
      <c r="E7246" s="73">
        <f>IF(ISNUMBER(C7246),LOOKUP(C7246,LL!$Q$2:$Q$40,LL!$U$2:$U$40),"")</f>
        <v>42</v>
      </c>
      <c r="F7246" s="363">
        <v>8</v>
      </c>
      <c r="G7246" s="363" t="s">
        <v>12136</v>
      </c>
      <c r="H7246" s="363" t="s">
        <v>176</v>
      </c>
      <c r="I7246" s="363" t="s">
        <v>177</v>
      </c>
      <c r="J7246" s="363" t="s">
        <v>5</v>
      </c>
      <c r="K7246" s="364" t="s">
        <v>12115</v>
      </c>
      <c r="L7246" s="363">
        <v>2.2200000000000002</v>
      </c>
      <c r="M7246" s="363" t="s">
        <v>11969</v>
      </c>
      <c r="N7246" s="363" t="s">
        <v>12140</v>
      </c>
      <c r="O7246" s="363" t="s">
        <v>876</v>
      </c>
      <c r="P7246" s="363">
        <v>9.7140000000000004</v>
      </c>
      <c r="Q7246" s="363">
        <v>0.98</v>
      </c>
      <c r="R7246" s="363">
        <v>0.67</v>
      </c>
      <c r="S7246" s="363">
        <v>0</v>
      </c>
      <c r="T7246" s="363">
        <v>0.16700000000000001</v>
      </c>
      <c r="U7246" s="365" t="s">
        <v>12142</v>
      </c>
    </row>
    <row r="7247" spans="1:21" x14ac:dyDescent="0.25">
      <c r="A7247" s="327">
        <v>37</v>
      </c>
      <c r="B7247" s="74">
        <f t="shared" si="266"/>
        <v>7246</v>
      </c>
      <c r="C7247" s="366">
        <v>18</v>
      </c>
      <c r="D7247" s="74" t="str">
        <f>IF(ISNUMBER(C7247),LOOKUP(C7247,LL!$Q$2:$Q$40,LL!$T$2:$T$40),"")</f>
        <v>JA</v>
      </c>
      <c r="E7247" s="74">
        <f>IF(ISNUMBER(C7247),LOOKUP(C7247,LL!$Q$2:$Q$40,LL!$U$2:$U$40),"")</f>
        <v>42</v>
      </c>
      <c r="F7247" s="366">
        <v>8</v>
      </c>
      <c r="G7247" s="366" t="s">
        <v>12136</v>
      </c>
      <c r="H7247" s="366" t="s">
        <v>176</v>
      </c>
      <c r="I7247" s="366" t="s">
        <v>177</v>
      </c>
      <c r="J7247" s="366" t="s">
        <v>5</v>
      </c>
      <c r="K7247" s="367" t="s">
        <v>194</v>
      </c>
      <c r="L7247" s="366" t="s">
        <v>12118</v>
      </c>
      <c r="M7247" s="366">
        <v>13.6</v>
      </c>
      <c r="N7247" s="366" t="s">
        <v>12135</v>
      </c>
      <c r="O7247" s="366">
        <v>4</v>
      </c>
      <c r="P7247" s="366">
        <v>34</v>
      </c>
      <c r="Q7247" s="366">
        <v>0</v>
      </c>
      <c r="R7247" s="366">
        <v>1</v>
      </c>
      <c r="S7247" s="366">
        <v>5</v>
      </c>
      <c r="T7247" s="366">
        <v>0</v>
      </c>
      <c r="U7247" s="368" t="s">
        <v>12143</v>
      </c>
    </row>
    <row r="7248" spans="1:21" x14ac:dyDescent="0.25">
      <c r="A7248" s="327">
        <v>43</v>
      </c>
      <c r="B7248" s="73">
        <f t="shared" si="266"/>
        <v>7247</v>
      </c>
      <c r="C7248" s="363">
        <v>18</v>
      </c>
      <c r="D7248" s="73" t="str">
        <f>IF(ISNUMBER(C7248),LOOKUP(C7248,LL!$Q$2:$Q$40,LL!$T$2:$T$40),"")</f>
        <v>JA</v>
      </c>
      <c r="E7248" s="73">
        <f>IF(ISNUMBER(C7248),LOOKUP(C7248,LL!$Q$2:$Q$40,LL!$U$2:$U$40),"")</f>
        <v>42</v>
      </c>
      <c r="F7248" s="363">
        <v>8</v>
      </c>
      <c r="G7248" s="363">
        <v>9.1</v>
      </c>
      <c r="H7248" s="363" t="s">
        <v>176</v>
      </c>
      <c r="I7248" s="363" t="s">
        <v>177</v>
      </c>
      <c r="J7248" s="363" t="s">
        <v>5</v>
      </c>
      <c r="K7248" s="364" t="s">
        <v>347</v>
      </c>
      <c r="L7248" s="363" t="s">
        <v>1121</v>
      </c>
      <c r="M7248" s="363" t="s">
        <v>11355</v>
      </c>
      <c r="N7248" s="363" t="s">
        <v>11855</v>
      </c>
      <c r="O7248" s="363">
        <v>34</v>
      </c>
      <c r="P7248" s="363">
        <v>4</v>
      </c>
      <c r="Q7248" s="363">
        <v>24</v>
      </c>
      <c r="R7248" s="363">
        <v>6</v>
      </c>
      <c r="S7248" s="363">
        <v>171</v>
      </c>
      <c r="T7248" s="363">
        <v>2</v>
      </c>
      <c r="U7248" s="365" t="s">
        <v>12162</v>
      </c>
    </row>
    <row r="7249" spans="1:21" x14ac:dyDescent="0.25">
      <c r="A7249" s="327">
        <v>40</v>
      </c>
      <c r="B7249" s="74">
        <f t="shared" si="266"/>
        <v>7248</v>
      </c>
      <c r="C7249" s="366">
        <v>18</v>
      </c>
      <c r="D7249" s="74" t="str">
        <f>IF(ISNUMBER(C7249),LOOKUP(C7249,LL!$Q$2:$Q$40,LL!$T$2:$T$40),"")</f>
        <v>JA</v>
      </c>
      <c r="E7249" s="74">
        <f>IF(ISNUMBER(C7249),LOOKUP(C7249,LL!$Q$2:$Q$40,LL!$U$2:$U$40),"")</f>
        <v>42</v>
      </c>
      <c r="F7249" s="366">
        <v>8</v>
      </c>
      <c r="G7249" s="366">
        <v>9.1</v>
      </c>
      <c r="H7249" s="366" t="s">
        <v>176</v>
      </c>
      <c r="I7249" s="366" t="s">
        <v>177</v>
      </c>
      <c r="J7249" s="366" t="s">
        <v>5</v>
      </c>
      <c r="K7249" s="367" t="s">
        <v>347</v>
      </c>
      <c r="L7249" s="366" t="s">
        <v>258</v>
      </c>
      <c r="M7249" s="366" t="s">
        <v>11355</v>
      </c>
      <c r="N7249" s="366" t="s">
        <v>11855</v>
      </c>
      <c r="O7249" s="366">
        <v>24</v>
      </c>
      <c r="P7249" s="366">
        <v>0</v>
      </c>
      <c r="Q7249" s="366">
        <v>8</v>
      </c>
      <c r="R7249" s="366">
        <v>1</v>
      </c>
      <c r="S7249" s="366">
        <v>1</v>
      </c>
      <c r="T7249" s="366">
        <v>0</v>
      </c>
      <c r="U7249" s="368" t="s">
        <v>12163</v>
      </c>
    </row>
    <row r="7250" spans="1:21" x14ac:dyDescent="0.25">
      <c r="A7250" s="327"/>
      <c r="B7250" s="73">
        <f t="shared" si="266"/>
        <v>7249</v>
      </c>
      <c r="C7250" s="363">
        <v>18</v>
      </c>
      <c r="D7250" s="73" t="str">
        <f>IF(ISNUMBER(C7250),LOOKUP(C7250,LL!$Q$2:$Q$40,LL!$T$2:$T$40),"")</f>
        <v>JA</v>
      </c>
      <c r="E7250" s="73">
        <f>IF(ISNUMBER(C7250),LOOKUP(C7250,LL!$Q$2:$Q$40,LL!$U$2:$U$40),"")</f>
        <v>42</v>
      </c>
      <c r="F7250" s="363">
        <v>8</v>
      </c>
      <c r="G7250" s="363">
        <v>9.1</v>
      </c>
      <c r="H7250" s="363" t="s">
        <v>176</v>
      </c>
      <c r="I7250" s="363" t="s">
        <v>177</v>
      </c>
      <c r="J7250" s="363" t="s">
        <v>5</v>
      </c>
      <c r="K7250" s="364" t="s">
        <v>347</v>
      </c>
      <c r="L7250" s="363" t="s">
        <v>11548</v>
      </c>
      <c r="M7250" s="363" t="s">
        <v>11355</v>
      </c>
      <c r="N7250" s="363" t="s">
        <v>11855</v>
      </c>
      <c r="O7250" s="363">
        <v>120</v>
      </c>
      <c r="P7250" s="363">
        <v>0</v>
      </c>
      <c r="Q7250" s="363">
        <v>46</v>
      </c>
      <c r="R7250" s="363">
        <v>3</v>
      </c>
      <c r="S7250" s="363">
        <v>2</v>
      </c>
      <c r="T7250" s="363">
        <v>0</v>
      </c>
      <c r="U7250" s="365" t="s">
        <v>12144</v>
      </c>
    </row>
    <row r="7251" spans="1:21" x14ac:dyDescent="0.25">
      <c r="A7251" s="327">
        <v>43</v>
      </c>
      <c r="B7251" s="74">
        <f t="shared" si="266"/>
        <v>7250</v>
      </c>
      <c r="C7251" s="366">
        <v>18</v>
      </c>
      <c r="D7251" s="74" t="str">
        <f>IF(ISNUMBER(C7251),LOOKUP(C7251,LL!$Q$2:$Q$40,LL!$T$2:$T$40),"")</f>
        <v>JA</v>
      </c>
      <c r="E7251" s="74">
        <f>IF(ISNUMBER(C7251),LOOKUP(C7251,LL!$Q$2:$Q$40,LL!$U$2:$U$40),"")</f>
        <v>42</v>
      </c>
      <c r="F7251" s="366">
        <v>8</v>
      </c>
      <c r="G7251" s="366">
        <v>9.1999999999999993</v>
      </c>
      <c r="H7251" s="366" t="s">
        <v>176</v>
      </c>
      <c r="I7251" s="366" t="s">
        <v>177</v>
      </c>
      <c r="J7251" s="366" t="s">
        <v>5</v>
      </c>
      <c r="K7251" s="367" t="s">
        <v>347</v>
      </c>
      <c r="L7251" s="366" t="s">
        <v>1121</v>
      </c>
      <c r="M7251" s="366" t="s">
        <v>11355</v>
      </c>
      <c r="N7251" s="366" t="s">
        <v>11854</v>
      </c>
      <c r="O7251" s="366">
        <v>31</v>
      </c>
      <c r="P7251" s="366">
        <v>2</v>
      </c>
      <c r="Q7251" s="366">
        <v>18</v>
      </c>
      <c r="R7251" s="366">
        <v>11</v>
      </c>
      <c r="S7251" s="366">
        <v>170</v>
      </c>
      <c r="T7251" s="366">
        <v>1</v>
      </c>
      <c r="U7251" s="368" t="s">
        <v>12164</v>
      </c>
    </row>
    <row r="7252" spans="1:21" x14ac:dyDescent="0.25">
      <c r="A7252" s="327">
        <v>40</v>
      </c>
      <c r="B7252" s="73">
        <f t="shared" si="266"/>
        <v>7251</v>
      </c>
      <c r="C7252" s="363">
        <v>18</v>
      </c>
      <c r="D7252" s="73" t="str">
        <f>IF(ISNUMBER(C7252),LOOKUP(C7252,LL!$Q$2:$Q$40,LL!$T$2:$T$40),"")</f>
        <v>JA</v>
      </c>
      <c r="E7252" s="73">
        <f>IF(ISNUMBER(C7252),LOOKUP(C7252,LL!$Q$2:$Q$40,LL!$U$2:$U$40),"")</f>
        <v>42</v>
      </c>
      <c r="F7252" s="363">
        <v>8</v>
      </c>
      <c r="G7252" s="363">
        <v>9.1999999999999993</v>
      </c>
      <c r="H7252" s="363" t="s">
        <v>176</v>
      </c>
      <c r="I7252" s="363" t="s">
        <v>177</v>
      </c>
      <c r="J7252" s="363" t="s">
        <v>5</v>
      </c>
      <c r="K7252" s="364" t="s">
        <v>347</v>
      </c>
      <c r="L7252" s="363" t="s">
        <v>258</v>
      </c>
      <c r="M7252" s="363" t="s">
        <v>11355</v>
      </c>
      <c r="N7252" s="363" t="s">
        <v>11854</v>
      </c>
      <c r="O7252" s="363">
        <v>15</v>
      </c>
      <c r="P7252" s="363">
        <v>2</v>
      </c>
      <c r="Q7252" s="363">
        <v>10</v>
      </c>
      <c r="R7252" s="363">
        <v>2</v>
      </c>
      <c r="S7252" s="363">
        <v>2</v>
      </c>
      <c r="T7252" s="363">
        <v>0</v>
      </c>
      <c r="U7252" s="365" t="s">
        <v>12145</v>
      </c>
    </row>
    <row r="7253" spans="1:21" x14ac:dyDescent="0.25">
      <c r="A7253" s="327"/>
      <c r="B7253" s="74">
        <f t="shared" si="266"/>
        <v>7252</v>
      </c>
      <c r="C7253" s="366">
        <v>18</v>
      </c>
      <c r="D7253" s="74" t="str">
        <f>IF(ISNUMBER(C7253),LOOKUP(C7253,LL!$Q$2:$Q$40,LL!$T$2:$T$40),"")</f>
        <v>JA</v>
      </c>
      <c r="E7253" s="74">
        <f>IF(ISNUMBER(C7253),LOOKUP(C7253,LL!$Q$2:$Q$40,LL!$U$2:$U$40),"")</f>
        <v>42</v>
      </c>
      <c r="F7253" s="366">
        <v>8</v>
      </c>
      <c r="G7253" s="366">
        <v>9.1999999999999993</v>
      </c>
      <c r="H7253" s="366" t="s">
        <v>176</v>
      </c>
      <c r="I7253" s="366" t="s">
        <v>177</v>
      </c>
      <c r="J7253" s="366" t="s">
        <v>5</v>
      </c>
      <c r="K7253" s="367" t="s">
        <v>347</v>
      </c>
      <c r="L7253" s="366" t="s">
        <v>11548</v>
      </c>
      <c r="M7253" s="366" t="s">
        <v>11355</v>
      </c>
      <c r="N7253" s="366" t="s">
        <v>11854</v>
      </c>
      <c r="O7253" s="366">
        <v>82</v>
      </c>
      <c r="P7253" s="366">
        <v>3</v>
      </c>
      <c r="Q7253" s="366">
        <v>71</v>
      </c>
      <c r="R7253" s="366">
        <v>9</v>
      </c>
      <c r="S7253" s="366">
        <v>5</v>
      </c>
      <c r="T7253" s="366">
        <v>0</v>
      </c>
      <c r="U7253" s="368" t="s">
        <v>12146</v>
      </c>
    </row>
    <row r="7254" spans="1:21" x14ac:dyDescent="0.25">
      <c r="A7254" s="327">
        <v>43</v>
      </c>
      <c r="B7254" s="73">
        <f t="shared" si="266"/>
        <v>7253</v>
      </c>
      <c r="C7254" s="363">
        <v>18</v>
      </c>
      <c r="D7254" s="73" t="str">
        <f>IF(ISNUMBER(C7254),LOOKUP(C7254,LL!$Q$2:$Q$40,LL!$T$2:$T$40),"")</f>
        <v>JA</v>
      </c>
      <c r="E7254" s="73">
        <f>IF(ISNUMBER(C7254),LOOKUP(C7254,LL!$Q$2:$Q$40,LL!$U$2:$U$40),"")</f>
        <v>42</v>
      </c>
      <c r="F7254" s="363">
        <v>8</v>
      </c>
      <c r="G7254" s="363">
        <v>9.4</v>
      </c>
      <c r="H7254" s="363" t="s">
        <v>63</v>
      </c>
      <c r="I7254" s="363" t="s">
        <v>177</v>
      </c>
      <c r="J7254" s="363" t="s">
        <v>5</v>
      </c>
      <c r="K7254" s="364" t="s">
        <v>347</v>
      </c>
      <c r="L7254" s="363" t="s">
        <v>1121</v>
      </c>
      <c r="M7254" s="363" t="s">
        <v>11355</v>
      </c>
      <c r="N7254" s="363" t="s">
        <v>12147</v>
      </c>
      <c r="O7254" s="363">
        <v>8</v>
      </c>
      <c r="P7254" s="363">
        <v>1</v>
      </c>
      <c r="Q7254" s="363">
        <v>5</v>
      </c>
      <c r="R7254" s="363">
        <v>2</v>
      </c>
      <c r="S7254" s="363">
        <v>37</v>
      </c>
      <c r="T7254" s="363">
        <v>1</v>
      </c>
      <c r="U7254" s="365" t="s">
        <v>12148</v>
      </c>
    </row>
    <row r="7255" spans="1:21" x14ac:dyDescent="0.25">
      <c r="A7255" s="327">
        <v>40</v>
      </c>
      <c r="B7255" s="74">
        <f t="shared" si="266"/>
        <v>7254</v>
      </c>
      <c r="C7255" s="366">
        <v>18</v>
      </c>
      <c r="D7255" s="74" t="str">
        <f>IF(ISNUMBER(C7255),LOOKUP(C7255,LL!$Q$2:$Q$40,LL!$T$2:$T$40),"")</f>
        <v>JA</v>
      </c>
      <c r="E7255" s="74">
        <f>IF(ISNUMBER(C7255),LOOKUP(C7255,LL!$Q$2:$Q$40,LL!$U$2:$U$40),"")</f>
        <v>42</v>
      </c>
      <c r="F7255" s="366">
        <v>8</v>
      </c>
      <c r="G7255" s="366">
        <v>9.4</v>
      </c>
      <c r="H7255" s="366" t="s">
        <v>63</v>
      </c>
      <c r="I7255" s="366" t="s">
        <v>177</v>
      </c>
      <c r="J7255" s="366" t="s">
        <v>5</v>
      </c>
      <c r="K7255" s="367" t="s">
        <v>347</v>
      </c>
      <c r="L7255" s="366" t="s">
        <v>258</v>
      </c>
      <c r="M7255" s="366" t="s">
        <v>11355</v>
      </c>
      <c r="N7255" s="366" t="s">
        <v>12147</v>
      </c>
      <c r="O7255" s="366">
        <v>7</v>
      </c>
      <c r="P7255" s="366">
        <v>0</v>
      </c>
      <c r="Q7255" s="366">
        <v>1</v>
      </c>
      <c r="R7255" s="366">
        <v>0</v>
      </c>
      <c r="S7255" s="366">
        <v>0</v>
      </c>
      <c r="T7255" s="366">
        <v>0</v>
      </c>
      <c r="U7255" s="368" t="s">
        <v>12165</v>
      </c>
    </row>
    <row r="7256" spans="1:21" x14ac:dyDescent="0.25">
      <c r="A7256" s="327"/>
      <c r="B7256" s="73">
        <f t="shared" si="266"/>
        <v>7255</v>
      </c>
      <c r="C7256" s="363">
        <v>18</v>
      </c>
      <c r="D7256" s="73" t="str">
        <f>IF(ISNUMBER(C7256),LOOKUP(C7256,LL!$Q$2:$Q$40,LL!$T$2:$T$40),"")</f>
        <v>JA</v>
      </c>
      <c r="E7256" s="73">
        <f>IF(ISNUMBER(C7256),LOOKUP(C7256,LL!$Q$2:$Q$40,LL!$U$2:$U$40),"")</f>
        <v>42</v>
      </c>
      <c r="F7256" s="363">
        <v>8</v>
      </c>
      <c r="G7256" s="363">
        <v>9.4</v>
      </c>
      <c r="H7256" s="363" t="s">
        <v>63</v>
      </c>
      <c r="I7256" s="363" t="s">
        <v>177</v>
      </c>
      <c r="J7256" s="363" t="s">
        <v>5</v>
      </c>
      <c r="K7256" s="364" t="s">
        <v>347</v>
      </c>
      <c r="L7256" s="363" t="s">
        <v>11548</v>
      </c>
      <c r="M7256" s="363" t="s">
        <v>11355</v>
      </c>
      <c r="N7256" s="363" t="s">
        <v>12147</v>
      </c>
      <c r="O7256" s="363">
        <v>30</v>
      </c>
      <c r="P7256" s="363">
        <v>0</v>
      </c>
      <c r="Q7256" s="363">
        <v>7</v>
      </c>
      <c r="R7256" s="363">
        <v>0</v>
      </c>
      <c r="S7256" s="363">
        <v>0</v>
      </c>
      <c r="T7256" s="363">
        <v>0</v>
      </c>
      <c r="U7256" s="365" t="s">
        <v>12149</v>
      </c>
    </row>
    <row r="7257" spans="1:21" x14ac:dyDescent="0.25">
      <c r="A7257" s="327">
        <v>43</v>
      </c>
      <c r="B7257" s="74">
        <f t="shared" si="266"/>
        <v>7256</v>
      </c>
      <c r="C7257" s="366">
        <v>18</v>
      </c>
      <c r="D7257" s="74" t="str">
        <f>IF(ISNUMBER(C7257),LOOKUP(C7257,LL!$Q$2:$Q$40,LL!$T$2:$T$40),"")</f>
        <v>JA</v>
      </c>
      <c r="E7257" s="74">
        <f>IF(ISNUMBER(C7257),LOOKUP(C7257,LL!$Q$2:$Q$40,LL!$U$2:$U$40),"")</f>
        <v>42</v>
      </c>
      <c r="F7257" s="366">
        <v>8</v>
      </c>
      <c r="G7257" s="366">
        <v>6</v>
      </c>
      <c r="H7257" s="366" t="s">
        <v>65</v>
      </c>
      <c r="I7257" s="366" t="s">
        <v>177</v>
      </c>
      <c r="J7257" s="366" t="s">
        <v>546</v>
      </c>
      <c r="K7257" s="367" t="s">
        <v>347</v>
      </c>
      <c r="L7257" s="366" t="s">
        <v>247</v>
      </c>
      <c r="M7257" s="366" t="s">
        <v>11355</v>
      </c>
      <c r="N7257" s="366" t="s">
        <v>12153</v>
      </c>
      <c r="O7257" s="366">
        <v>8</v>
      </c>
      <c r="P7257" s="366">
        <v>1</v>
      </c>
      <c r="Q7257" s="366">
        <v>7</v>
      </c>
      <c r="R7257" s="366">
        <v>0</v>
      </c>
      <c r="S7257" s="366">
        <v>45</v>
      </c>
      <c r="T7257" s="366">
        <v>7</v>
      </c>
      <c r="U7257" s="368" t="s">
        <v>12150</v>
      </c>
    </row>
    <row r="7258" spans="1:21" x14ac:dyDescent="0.25">
      <c r="A7258" s="327">
        <v>40</v>
      </c>
      <c r="B7258" s="73">
        <f t="shared" si="266"/>
        <v>7257</v>
      </c>
      <c r="C7258" s="363">
        <v>18</v>
      </c>
      <c r="D7258" s="73" t="str">
        <f>IF(ISNUMBER(C7258),LOOKUP(C7258,LL!$Q$2:$Q$40,LL!$T$2:$T$40),"")</f>
        <v>JA</v>
      </c>
      <c r="E7258" s="73">
        <f>IF(ISNUMBER(C7258),LOOKUP(C7258,LL!$Q$2:$Q$40,LL!$U$2:$U$40),"")</f>
        <v>42</v>
      </c>
      <c r="F7258" s="363">
        <v>8</v>
      </c>
      <c r="G7258" s="363">
        <v>6</v>
      </c>
      <c r="H7258" s="363" t="s">
        <v>65</v>
      </c>
      <c r="I7258" s="363" t="s">
        <v>177</v>
      </c>
      <c r="J7258" s="363" t="s">
        <v>546</v>
      </c>
      <c r="K7258" s="364" t="s">
        <v>347</v>
      </c>
      <c r="L7258" s="363" t="s">
        <v>258</v>
      </c>
      <c r="M7258" s="363" t="s">
        <v>11355</v>
      </c>
      <c r="N7258" s="363" t="s">
        <v>12153</v>
      </c>
      <c r="O7258" s="363">
        <v>8</v>
      </c>
      <c r="P7258" s="363">
        <v>0</v>
      </c>
      <c r="Q7258" s="363">
        <v>0</v>
      </c>
      <c r="R7258" s="363">
        <v>0</v>
      </c>
      <c r="S7258" s="363">
        <v>0</v>
      </c>
      <c r="T7258" s="363">
        <v>0</v>
      </c>
      <c r="U7258" s="365" t="s">
        <v>12151</v>
      </c>
    </row>
    <row r="7259" spans="1:21" x14ac:dyDescent="0.25">
      <c r="A7259" s="327"/>
      <c r="B7259" s="74">
        <f t="shared" si="266"/>
        <v>7258</v>
      </c>
      <c r="C7259" s="366">
        <v>18</v>
      </c>
      <c r="D7259" s="74" t="str">
        <f>IF(ISNUMBER(C7259),LOOKUP(C7259,LL!$Q$2:$Q$40,LL!$T$2:$T$40),"")</f>
        <v>JA</v>
      </c>
      <c r="E7259" s="74">
        <f>IF(ISNUMBER(C7259),LOOKUP(C7259,LL!$Q$2:$Q$40,LL!$U$2:$U$40),"")</f>
        <v>42</v>
      </c>
      <c r="F7259" s="366">
        <v>8</v>
      </c>
      <c r="G7259" s="366">
        <v>6</v>
      </c>
      <c r="H7259" s="366" t="s">
        <v>65</v>
      </c>
      <c r="I7259" s="366" t="s">
        <v>177</v>
      </c>
      <c r="J7259" s="366" t="s">
        <v>546</v>
      </c>
      <c r="K7259" s="367" t="s">
        <v>347</v>
      </c>
      <c r="L7259" s="366" t="s">
        <v>11548</v>
      </c>
      <c r="M7259" s="366" t="s">
        <v>11355</v>
      </c>
      <c r="N7259" s="366" t="s">
        <v>12153</v>
      </c>
      <c r="O7259" s="366">
        <v>45</v>
      </c>
      <c r="P7259" s="366">
        <v>0</v>
      </c>
      <c r="Q7259" s="366">
        <v>0</v>
      </c>
      <c r="R7259" s="366">
        <v>0</v>
      </c>
      <c r="S7259" s="366">
        <v>0</v>
      </c>
      <c r="T7259" s="366">
        <v>0</v>
      </c>
      <c r="U7259" s="368" t="s">
        <v>12152</v>
      </c>
    </row>
    <row r="7260" spans="1:21" x14ac:dyDescent="0.25">
      <c r="A7260" s="327">
        <v>43</v>
      </c>
      <c r="B7260" s="73">
        <f t="shared" si="266"/>
        <v>7259</v>
      </c>
      <c r="C7260" s="363">
        <v>18</v>
      </c>
      <c r="D7260" s="73" t="str">
        <f>IF(ISNUMBER(C7260),LOOKUP(C7260,LL!$Q$2:$Q$40,LL!$T$2:$T$40),"")</f>
        <v>JA</v>
      </c>
      <c r="E7260" s="73">
        <f>IF(ISNUMBER(C7260),LOOKUP(C7260,LL!$Q$2:$Q$40,LL!$U$2:$U$40),"")</f>
        <v>42</v>
      </c>
      <c r="F7260" s="363">
        <v>8</v>
      </c>
      <c r="G7260" s="363">
        <v>6</v>
      </c>
      <c r="H7260" s="363" t="s">
        <v>65</v>
      </c>
      <c r="I7260" s="363" t="s">
        <v>191</v>
      </c>
      <c r="J7260" s="363" t="s">
        <v>546</v>
      </c>
      <c r="K7260" s="364" t="s">
        <v>347</v>
      </c>
      <c r="L7260" s="363" t="s">
        <v>247</v>
      </c>
      <c r="M7260" s="363" t="s">
        <v>1121</v>
      </c>
      <c r="N7260" s="363" t="s">
        <v>12156</v>
      </c>
      <c r="O7260" s="363">
        <v>7</v>
      </c>
      <c r="P7260" s="363">
        <v>0</v>
      </c>
      <c r="Q7260" s="363">
        <v>5</v>
      </c>
      <c r="R7260" s="363">
        <v>2</v>
      </c>
      <c r="S7260" s="363">
        <v>19</v>
      </c>
      <c r="T7260" s="363">
        <v>4</v>
      </c>
      <c r="U7260" s="365" t="s">
        <v>12154</v>
      </c>
    </row>
    <row r="7261" spans="1:21" x14ac:dyDescent="0.25">
      <c r="A7261" s="327">
        <v>40</v>
      </c>
      <c r="B7261" s="74">
        <f t="shared" si="266"/>
        <v>7260</v>
      </c>
      <c r="C7261" s="366">
        <v>18</v>
      </c>
      <c r="D7261" s="74" t="str">
        <f>IF(ISNUMBER(C7261),LOOKUP(C7261,LL!$Q$2:$Q$40,LL!$T$2:$T$40),"")</f>
        <v>JA</v>
      </c>
      <c r="E7261" s="74">
        <f>IF(ISNUMBER(C7261),LOOKUP(C7261,LL!$Q$2:$Q$40,LL!$U$2:$U$40),"")</f>
        <v>42</v>
      </c>
      <c r="F7261" s="366">
        <v>8</v>
      </c>
      <c r="G7261" s="366">
        <v>6</v>
      </c>
      <c r="H7261" s="366" t="s">
        <v>65</v>
      </c>
      <c r="I7261" s="366" t="s">
        <v>191</v>
      </c>
      <c r="J7261" s="366" t="s">
        <v>546</v>
      </c>
      <c r="K7261" s="367" t="s">
        <v>347</v>
      </c>
      <c r="L7261" s="366" t="s">
        <v>258</v>
      </c>
      <c r="M7261" s="366" t="s">
        <v>11812</v>
      </c>
      <c r="N7261" s="366" t="s">
        <v>12156</v>
      </c>
      <c r="O7261" s="366">
        <v>7</v>
      </c>
      <c r="P7261" s="366">
        <v>0</v>
      </c>
      <c r="Q7261" s="366">
        <v>0</v>
      </c>
      <c r="R7261" s="366">
        <v>0</v>
      </c>
      <c r="S7261" s="366">
        <v>0</v>
      </c>
      <c r="T7261" s="366">
        <v>0</v>
      </c>
      <c r="U7261" s="368" t="s">
        <v>12155</v>
      </c>
    </row>
    <row r="7262" spans="1:21" x14ac:dyDescent="0.25">
      <c r="A7262" s="327"/>
      <c r="B7262" s="73">
        <f t="shared" si="266"/>
        <v>7261</v>
      </c>
      <c r="C7262" s="363">
        <v>18</v>
      </c>
      <c r="D7262" s="73" t="str">
        <f>IF(ISNUMBER(C7262),LOOKUP(C7262,LL!$Q$2:$Q$40,LL!$T$2:$T$40),"")</f>
        <v>JA</v>
      </c>
      <c r="E7262" s="73">
        <f>IF(ISNUMBER(C7262),LOOKUP(C7262,LL!$Q$2:$Q$40,LL!$U$2:$U$40),"")</f>
        <v>42</v>
      </c>
      <c r="F7262" s="363">
        <v>8</v>
      </c>
      <c r="G7262" s="363">
        <v>6</v>
      </c>
      <c r="H7262" s="363" t="s">
        <v>65</v>
      </c>
      <c r="I7262" s="363" t="s">
        <v>191</v>
      </c>
      <c r="J7262" s="363" t="s">
        <v>546</v>
      </c>
      <c r="K7262" s="364" t="s">
        <v>347</v>
      </c>
      <c r="L7262" s="363" t="s">
        <v>11548</v>
      </c>
      <c r="M7262" s="363" t="s">
        <v>11812</v>
      </c>
      <c r="N7262" s="363" t="s">
        <v>12156</v>
      </c>
      <c r="O7262" s="363">
        <v>19</v>
      </c>
      <c r="P7262" s="363">
        <v>0</v>
      </c>
      <c r="Q7262" s="363">
        <v>0</v>
      </c>
      <c r="R7262" s="363">
        <v>0</v>
      </c>
      <c r="S7262" s="363">
        <v>0</v>
      </c>
      <c r="T7262" s="363">
        <v>0</v>
      </c>
      <c r="U7262" s="365" t="s">
        <v>12166</v>
      </c>
    </row>
    <row r="7263" spans="1:21" x14ac:dyDescent="0.25">
      <c r="A7263" s="327">
        <v>43</v>
      </c>
      <c r="B7263" s="74">
        <f t="shared" si="266"/>
        <v>7262</v>
      </c>
      <c r="C7263" s="366">
        <v>18</v>
      </c>
      <c r="D7263" s="74" t="str">
        <f>IF(ISNUMBER(C7263),LOOKUP(C7263,LL!$Q$2:$Q$40,LL!$T$2:$T$40),"")</f>
        <v>JA</v>
      </c>
      <c r="E7263" s="74">
        <f>IF(ISNUMBER(C7263),LOOKUP(C7263,LL!$Q$2:$Q$40,LL!$U$2:$U$40),"")</f>
        <v>42</v>
      </c>
      <c r="F7263" s="366">
        <v>8</v>
      </c>
      <c r="G7263" s="366">
        <v>5</v>
      </c>
      <c r="H7263" s="366" t="s">
        <v>197</v>
      </c>
      <c r="I7263" s="366" t="s">
        <v>357</v>
      </c>
      <c r="J7263" s="366" t="s">
        <v>546</v>
      </c>
      <c r="K7263" s="367" t="s">
        <v>347</v>
      </c>
      <c r="L7263" s="366" t="s">
        <v>1121</v>
      </c>
      <c r="M7263" s="366" t="s">
        <v>11812</v>
      </c>
      <c r="N7263" s="366" t="s">
        <v>12157</v>
      </c>
      <c r="O7263" s="366">
        <v>19</v>
      </c>
      <c r="P7263" s="366">
        <v>2</v>
      </c>
      <c r="Q7263" s="366">
        <v>15</v>
      </c>
      <c r="R7263" s="366">
        <v>2</v>
      </c>
      <c r="S7263" s="366">
        <v>77</v>
      </c>
      <c r="T7263" s="366">
        <v>1</v>
      </c>
      <c r="U7263" s="368" t="s">
        <v>12158</v>
      </c>
    </row>
    <row r="7264" spans="1:21" x14ac:dyDescent="0.25">
      <c r="A7264" s="327">
        <v>40</v>
      </c>
      <c r="B7264" s="73">
        <f t="shared" si="266"/>
        <v>7263</v>
      </c>
      <c r="C7264" s="363">
        <v>18</v>
      </c>
      <c r="D7264" s="73" t="str">
        <f>IF(ISNUMBER(C7264),LOOKUP(C7264,LL!$Q$2:$Q$40,LL!$T$2:$T$40),"")</f>
        <v>JA</v>
      </c>
      <c r="E7264" s="73">
        <f>IF(ISNUMBER(C7264),LOOKUP(C7264,LL!$Q$2:$Q$40,LL!$U$2:$U$40),"")</f>
        <v>42</v>
      </c>
      <c r="F7264" s="363">
        <v>8</v>
      </c>
      <c r="G7264" s="363">
        <v>5</v>
      </c>
      <c r="H7264" s="363" t="s">
        <v>197</v>
      </c>
      <c r="I7264" s="363" t="s">
        <v>357</v>
      </c>
      <c r="J7264" s="363" t="s">
        <v>546</v>
      </c>
      <c r="K7264" s="364" t="s">
        <v>347</v>
      </c>
      <c r="L7264" s="363" t="s">
        <v>258</v>
      </c>
      <c r="M7264" s="363" t="s">
        <v>11812</v>
      </c>
      <c r="N7264" s="363" t="s">
        <v>12157</v>
      </c>
      <c r="O7264" s="363">
        <v>16</v>
      </c>
      <c r="P7264" s="363">
        <v>0</v>
      </c>
      <c r="Q7264" s="363">
        <v>1</v>
      </c>
      <c r="R7264" s="363">
        <v>0</v>
      </c>
      <c r="S7264" s="363">
        <v>0</v>
      </c>
      <c r="T7264" s="363">
        <v>2</v>
      </c>
      <c r="U7264" s="365" t="s">
        <v>12167</v>
      </c>
    </row>
    <row r="7265" spans="1:21" x14ac:dyDescent="0.25">
      <c r="A7265" s="327"/>
      <c r="B7265" s="74">
        <f t="shared" si="266"/>
        <v>7264</v>
      </c>
      <c r="C7265" s="366">
        <v>18</v>
      </c>
      <c r="D7265" s="74" t="str">
        <f>IF(ISNUMBER(C7265),LOOKUP(C7265,LL!$Q$2:$Q$40,LL!$T$2:$T$40),"")</f>
        <v>JA</v>
      </c>
      <c r="E7265" s="74">
        <f>IF(ISNUMBER(C7265),LOOKUP(C7265,LL!$Q$2:$Q$40,LL!$U$2:$U$40),"")</f>
        <v>42</v>
      </c>
      <c r="F7265" s="366">
        <v>8</v>
      </c>
      <c r="G7265" s="366">
        <v>5</v>
      </c>
      <c r="H7265" s="366" t="s">
        <v>197</v>
      </c>
      <c r="I7265" s="366" t="s">
        <v>357</v>
      </c>
      <c r="J7265" s="366" t="s">
        <v>546</v>
      </c>
      <c r="K7265" s="367" t="s">
        <v>347</v>
      </c>
      <c r="L7265" s="366" t="s">
        <v>11548</v>
      </c>
      <c r="M7265" s="366" t="s">
        <v>11812</v>
      </c>
      <c r="N7265" s="366" t="s">
        <v>12157</v>
      </c>
      <c r="O7265" s="366">
        <v>63</v>
      </c>
      <c r="P7265" s="366">
        <v>0</v>
      </c>
      <c r="Q7265" s="366">
        <v>7</v>
      </c>
      <c r="R7265" s="366">
        <v>0</v>
      </c>
      <c r="S7265" s="366">
        <v>0</v>
      </c>
      <c r="T7265" s="366">
        <v>7</v>
      </c>
      <c r="U7265" s="368" t="s">
        <v>12159</v>
      </c>
    </row>
    <row r="7266" spans="1:21" x14ac:dyDescent="0.25">
      <c r="A7266" s="327">
        <v>43</v>
      </c>
      <c r="B7266" s="73">
        <f t="shared" si="266"/>
        <v>7265</v>
      </c>
      <c r="C7266" s="363">
        <v>18</v>
      </c>
      <c r="D7266" s="73" t="str">
        <f>IF(ISNUMBER(C7266),LOOKUP(C7266,LL!$Q$2:$Q$40,LL!$T$2:$T$40),"")</f>
        <v>JA</v>
      </c>
      <c r="E7266" s="73">
        <f>IF(ISNUMBER(C7266),LOOKUP(C7266,LL!$Q$2:$Q$40,LL!$U$2:$U$40),"")</f>
        <v>42</v>
      </c>
      <c r="F7266" s="363">
        <v>8</v>
      </c>
      <c r="G7266" s="363">
        <v>8</v>
      </c>
      <c r="H7266" s="363" t="s">
        <v>200</v>
      </c>
      <c r="I7266" s="363" t="s">
        <v>177</v>
      </c>
      <c r="J7266" s="363" t="s">
        <v>5</v>
      </c>
      <c r="K7266" s="364" t="s">
        <v>11547</v>
      </c>
      <c r="L7266" s="363" t="s">
        <v>11355</v>
      </c>
      <c r="M7266" s="363" t="s">
        <v>765</v>
      </c>
      <c r="N7266" s="363" t="s">
        <v>12160</v>
      </c>
      <c r="O7266" s="363">
        <v>10</v>
      </c>
      <c r="P7266" s="363">
        <v>0</v>
      </c>
      <c r="Q7266" s="363">
        <v>10</v>
      </c>
      <c r="R7266" s="363">
        <v>0</v>
      </c>
      <c r="S7266" s="363">
        <v>31</v>
      </c>
      <c r="T7266" s="363">
        <v>0</v>
      </c>
      <c r="U7266" s="365" t="s">
        <v>12168</v>
      </c>
    </row>
    <row r="7267" spans="1:21" x14ac:dyDescent="0.25">
      <c r="A7267" s="327">
        <v>40</v>
      </c>
      <c r="B7267" s="74">
        <f t="shared" si="266"/>
        <v>7266</v>
      </c>
      <c r="C7267" s="366">
        <v>18</v>
      </c>
      <c r="D7267" s="74" t="str">
        <f>IF(ISNUMBER(C7267),LOOKUP(C7267,LL!$Q$2:$Q$40,LL!$T$2:$T$40),"")</f>
        <v>JA</v>
      </c>
      <c r="E7267" s="74">
        <f>IF(ISNUMBER(C7267),LOOKUP(C7267,LL!$Q$2:$Q$40,LL!$U$2:$U$40),"")</f>
        <v>42</v>
      </c>
      <c r="F7267" s="366">
        <v>8</v>
      </c>
      <c r="G7267" s="366">
        <v>8</v>
      </c>
      <c r="H7267" s="366" t="s">
        <v>200</v>
      </c>
      <c r="I7267" s="366" t="s">
        <v>177</v>
      </c>
      <c r="J7267" s="366" t="s">
        <v>5</v>
      </c>
      <c r="K7267" s="367" t="s">
        <v>11547</v>
      </c>
      <c r="L7267" s="366" t="s">
        <v>258</v>
      </c>
      <c r="M7267" s="366" t="s">
        <v>765</v>
      </c>
      <c r="N7267" s="366" t="s">
        <v>12160</v>
      </c>
      <c r="O7267" s="366">
        <v>10</v>
      </c>
      <c r="P7267" s="366">
        <v>0</v>
      </c>
      <c r="Q7267" s="366">
        <v>0</v>
      </c>
      <c r="R7267" s="366">
        <v>0</v>
      </c>
      <c r="S7267" s="366">
        <v>0</v>
      </c>
      <c r="T7267" s="366">
        <v>0</v>
      </c>
      <c r="U7267" s="368" t="s">
        <v>12169</v>
      </c>
    </row>
    <row r="7268" spans="1:21" x14ac:dyDescent="0.25">
      <c r="A7268" s="327"/>
      <c r="B7268" s="73">
        <f t="shared" si="266"/>
        <v>7267</v>
      </c>
      <c r="C7268" s="363">
        <v>18</v>
      </c>
      <c r="D7268" s="73" t="str">
        <f>IF(ISNUMBER(C7268),LOOKUP(C7268,LL!$Q$2:$Q$40,LL!$T$2:$T$40),"")</f>
        <v>JA</v>
      </c>
      <c r="E7268" s="73">
        <f>IF(ISNUMBER(C7268),LOOKUP(C7268,LL!$Q$2:$Q$40,LL!$U$2:$U$40),"")</f>
        <v>42</v>
      </c>
      <c r="F7268" s="363">
        <v>8</v>
      </c>
      <c r="G7268" s="363">
        <v>8</v>
      </c>
      <c r="H7268" s="363" t="s">
        <v>200</v>
      </c>
      <c r="I7268" s="363" t="s">
        <v>177</v>
      </c>
      <c r="J7268" s="363" t="s">
        <v>5</v>
      </c>
      <c r="K7268" s="364" t="s">
        <v>11547</v>
      </c>
      <c r="L7268" s="363" t="s">
        <v>11548</v>
      </c>
      <c r="M7268" s="363" t="s">
        <v>765</v>
      </c>
      <c r="N7268" s="363" t="s">
        <v>12160</v>
      </c>
      <c r="O7268" s="363">
        <v>31</v>
      </c>
      <c r="P7268" s="363">
        <v>0</v>
      </c>
      <c r="Q7268" s="363">
        <v>0</v>
      </c>
      <c r="R7268" s="363">
        <v>0</v>
      </c>
      <c r="S7268" s="363">
        <v>0</v>
      </c>
      <c r="T7268" s="363">
        <v>0</v>
      </c>
      <c r="U7268" s="365" t="s">
        <v>12161</v>
      </c>
    </row>
    <row r="7269" spans="1:21" x14ac:dyDescent="0.25">
      <c r="A7269" s="327">
        <v>43</v>
      </c>
      <c r="B7269" s="74">
        <f t="shared" si="266"/>
        <v>7268</v>
      </c>
      <c r="C7269" s="366">
        <v>18</v>
      </c>
      <c r="D7269" s="74" t="str">
        <f>IF(ISNUMBER(C7269),LOOKUP(C7269,LL!$Q$2:$Q$40,LL!$T$2:$T$40),"")</f>
        <v>JA</v>
      </c>
      <c r="E7269" s="74">
        <f>IF(ISNUMBER(C7269),LOOKUP(C7269,LL!$Q$2:$Q$40,LL!$U$2:$U$40),"")</f>
        <v>42</v>
      </c>
      <c r="F7269" s="366">
        <v>8</v>
      </c>
      <c r="G7269" s="366">
        <v>10</v>
      </c>
      <c r="H7269" s="366" t="s">
        <v>389</v>
      </c>
      <c r="I7269" s="366" t="s">
        <v>191</v>
      </c>
      <c r="J7269" s="366" t="s">
        <v>546</v>
      </c>
      <c r="K7269" s="367" t="s">
        <v>11547</v>
      </c>
      <c r="L7269" s="366" t="s">
        <v>7369</v>
      </c>
      <c r="M7269" s="366" t="s">
        <v>11355</v>
      </c>
      <c r="N7269" s="366" t="s">
        <v>11914</v>
      </c>
      <c r="O7269" s="366">
        <v>3</v>
      </c>
      <c r="P7269" s="366">
        <v>0</v>
      </c>
      <c r="Q7269" s="366">
        <v>3</v>
      </c>
      <c r="R7269" s="366">
        <v>0</v>
      </c>
      <c r="S7269" s="366">
        <v>9</v>
      </c>
      <c r="T7269" s="366">
        <v>1</v>
      </c>
      <c r="U7269" s="368" t="s">
        <v>12171</v>
      </c>
    </row>
    <row r="7270" spans="1:21" x14ac:dyDescent="0.25">
      <c r="A7270" s="327">
        <v>40</v>
      </c>
      <c r="B7270" s="73">
        <f t="shared" si="266"/>
        <v>7269</v>
      </c>
      <c r="C7270" s="363">
        <v>18</v>
      </c>
      <c r="D7270" s="73" t="str">
        <f>IF(ISNUMBER(C7270),LOOKUP(C7270,LL!$Q$2:$Q$40,LL!$T$2:$T$40),"")</f>
        <v>JA</v>
      </c>
      <c r="E7270" s="73">
        <f>IF(ISNUMBER(C7270),LOOKUP(C7270,LL!$Q$2:$Q$40,LL!$U$2:$U$40),"")</f>
        <v>42</v>
      </c>
      <c r="F7270" s="363">
        <v>8</v>
      </c>
      <c r="G7270" s="363">
        <v>10</v>
      </c>
      <c r="H7270" s="363" t="s">
        <v>389</v>
      </c>
      <c r="I7270" s="363" t="s">
        <v>191</v>
      </c>
      <c r="J7270" s="363" t="s">
        <v>546</v>
      </c>
      <c r="K7270" s="364" t="s">
        <v>11547</v>
      </c>
      <c r="L7270" s="363" t="s">
        <v>258</v>
      </c>
      <c r="M7270" s="363" t="s">
        <v>11355</v>
      </c>
      <c r="N7270" s="363" t="s">
        <v>11914</v>
      </c>
      <c r="O7270" s="363">
        <v>3</v>
      </c>
      <c r="P7270" s="363">
        <v>0</v>
      </c>
      <c r="Q7270" s="363">
        <v>0</v>
      </c>
      <c r="R7270" s="363">
        <v>0</v>
      </c>
      <c r="S7270" s="363">
        <v>0</v>
      </c>
      <c r="T7270" s="363">
        <v>0</v>
      </c>
      <c r="U7270" s="365" t="s">
        <v>12172</v>
      </c>
    </row>
    <row r="7271" spans="1:21" x14ac:dyDescent="0.25">
      <c r="A7271" s="327"/>
      <c r="B7271" s="74">
        <f t="shared" si="266"/>
        <v>7270</v>
      </c>
      <c r="C7271" s="366">
        <v>18</v>
      </c>
      <c r="D7271" s="74" t="str">
        <f>IF(ISNUMBER(C7271),LOOKUP(C7271,LL!$Q$2:$Q$40,LL!$T$2:$T$40),"")</f>
        <v>JA</v>
      </c>
      <c r="E7271" s="74">
        <f>IF(ISNUMBER(C7271),LOOKUP(C7271,LL!$Q$2:$Q$40,LL!$U$2:$U$40),"")</f>
        <v>42</v>
      </c>
      <c r="F7271" s="366">
        <v>8</v>
      </c>
      <c r="G7271" s="366">
        <v>10</v>
      </c>
      <c r="H7271" s="366" t="s">
        <v>389</v>
      </c>
      <c r="I7271" s="366" t="s">
        <v>191</v>
      </c>
      <c r="J7271" s="366" t="s">
        <v>546</v>
      </c>
      <c r="K7271" s="367" t="s">
        <v>11547</v>
      </c>
      <c r="L7271" s="366" t="s">
        <v>11548</v>
      </c>
      <c r="M7271" s="366" t="s">
        <v>11355</v>
      </c>
      <c r="N7271" s="366" t="s">
        <v>11914</v>
      </c>
      <c r="O7271" s="366">
        <v>9</v>
      </c>
      <c r="P7271" s="366">
        <v>0</v>
      </c>
      <c r="Q7271" s="366">
        <v>0</v>
      </c>
      <c r="R7271" s="366">
        <v>0</v>
      </c>
      <c r="S7271" s="366">
        <v>0</v>
      </c>
      <c r="T7271" s="366">
        <v>0</v>
      </c>
      <c r="U7271" s="368" t="s">
        <v>12170</v>
      </c>
    </row>
    <row r="7272" spans="1:21" x14ac:dyDescent="0.25">
      <c r="A7272" s="327">
        <v>33</v>
      </c>
      <c r="B7272" s="73">
        <f t="shared" si="266"/>
        <v>7271</v>
      </c>
      <c r="C7272" s="363">
        <v>18</v>
      </c>
      <c r="D7272" s="73" t="str">
        <f>IF(ISNUMBER(C7272),LOOKUP(C7272,LL!$Q$2:$Q$40,LL!$T$2:$T$40),"")</f>
        <v>JA</v>
      </c>
      <c r="E7272" s="73">
        <f>IF(ISNUMBER(C7272),LOOKUP(C7272,LL!$Q$2:$Q$40,LL!$U$2:$U$40),"")</f>
        <v>42</v>
      </c>
      <c r="F7272" s="363">
        <v>8</v>
      </c>
      <c r="G7272" s="363">
        <v>6</v>
      </c>
      <c r="H7272" s="363" t="s">
        <v>176</v>
      </c>
      <c r="I7272" s="363" t="s">
        <v>177</v>
      </c>
      <c r="J7272" s="363" t="s">
        <v>5</v>
      </c>
      <c r="K7272" s="364" t="s">
        <v>6929</v>
      </c>
      <c r="L7272" s="363" t="s">
        <v>194</v>
      </c>
      <c r="M7272" s="363" t="s">
        <v>12175</v>
      </c>
      <c r="N7272" s="363" t="s">
        <v>715</v>
      </c>
      <c r="O7272" s="363" t="s">
        <v>12174</v>
      </c>
      <c r="P7272" s="363" t="s">
        <v>12176</v>
      </c>
      <c r="Q7272" s="363" t="s">
        <v>12177</v>
      </c>
      <c r="R7272" s="363" t="s">
        <v>12178</v>
      </c>
      <c r="S7272" s="363" t="s">
        <v>12179</v>
      </c>
      <c r="T7272" s="363" t="s">
        <v>12180</v>
      </c>
      <c r="U7272" s="365" t="s">
        <v>12181</v>
      </c>
    </row>
    <row r="7273" spans="1:21" x14ac:dyDescent="0.25">
      <c r="A7273" s="327"/>
      <c r="B7273" s="74">
        <f t="shared" si="266"/>
        <v>7272</v>
      </c>
      <c r="C7273" s="366">
        <v>18</v>
      </c>
      <c r="D7273" s="74" t="str">
        <f>IF(ISNUMBER(C7273),LOOKUP(C7273,LL!$Q$2:$Q$40,LL!$T$2:$T$40),"")</f>
        <v>JA</v>
      </c>
      <c r="E7273" s="74">
        <f>IF(ISNUMBER(C7273),LOOKUP(C7273,LL!$Q$2:$Q$40,LL!$U$2:$U$40),"")</f>
        <v>42</v>
      </c>
      <c r="F7273" s="366">
        <v>8</v>
      </c>
      <c r="G7273" s="366">
        <v>0</v>
      </c>
      <c r="H7273" s="366" t="s">
        <v>176</v>
      </c>
      <c r="I7273" s="366" t="s">
        <v>177</v>
      </c>
      <c r="J7273" s="366" t="s">
        <v>5</v>
      </c>
      <c r="K7273" s="367" t="s">
        <v>6929</v>
      </c>
      <c r="L7273" s="366" t="s">
        <v>3464</v>
      </c>
      <c r="M7273" s="366" t="s">
        <v>12183</v>
      </c>
      <c r="N7273" s="366" t="s">
        <v>11788</v>
      </c>
      <c r="O7273" s="366" t="s">
        <v>12182</v>
      </c>
      <c r="P7273" s="366">
        <v>0</v>
      </c>
      <c r="Q7273" s="366">
        <v>1</v>
      </c>
      <c r="R7273" s="366">
        <v>2</v>
      </c>
      <c r="S7273" s="366">
        <v>3</v>
      </c>
      <c r="T7273" s="366" t="s">
        <v>7065</v>
      </c>
      <c r="U7273" s="368" t="s">
        <v>12184</v>
      </c>
    </row>
    <row r="7274" spans="1:21" x14ac:dyDescent="0.25">
      <c r="A7274" s="327"/>
      <c r="B7274" s="73">
        <f t="shared" si="266"/>
        <v>7273</v>
      </c>
      <c r="C7274" s="363">
        <v>18</v>
      </c>
      <c r="D7274" s="73" t="str">
        <f>IF(ISNUMBER(C7274),LOOKUP(C7274,LL!$Q$2:$Q$40,LL!$T$2:$T$40),"")</f>
        <v>JA</v>
      </c>
      <c r="E7274" s="73">
        <f>IF(ISNUMBER(C7274),LOOKUP(C7274,LL!$Q$2:$Q$40,LL!$U$2:$U$40),"")</f>
        <v>42</v>
      </c>
      <c r="F7274" s="363">
        <v>8</v>
      </c>
      <c r="G7274" s="363">
        <v>1</v>
      </c>
      <c r="H7274" s="363" t="s">
        <v>176</v>
      </c>
      <c r="I7274" s="363" t="s">
        <v>177</v>
      </c>
      <c r="J7274" s="363" t="s">
        <v>5</v>
      </c>
      <c r="K7274" s="364" t="s">
        <v>6929</v>
      </c>
      <c r="L7274" s="363" t="s">
        <v>12109</v>
      </c>
      <c r="M7274" s="363" t="s">
        <v>11798</v>
      </c>
      <c r="N7274" s="363" t="s">
        <v>12067</v>
      </c>
      <c r="O7274" s="363" t="s">
        <v>12185</v>
      </c>
      <c r="P7274" s="383" t="s">
        <v>12186</v>
      </c>
      <c r="Q7274" s="363" t="s">
        <v>401</v>
      </c>
      <c r="R7274" s="363" t="s">
        <v>12187</v>
      </c>
      <c r="S7274" s="363" t="s">
        <v>12188</v>
      </c>
      <c r="T7274" s="363" t="s">
        <v>4147</v>
      </c>
      <c r="U7274" s="365" t="s">
        <v>12189</v>
      </c>
    </row>
    <row r="7275" spans="1:21" x14ac:dyDescent="0.25">
      <c r="A7275" s="327">
        <v>12</v>
      </c>
      <c r="B7275" s="74">
        <f t="shared" si="266"/>
        <v>7274</v>
      </c>
      <c r="C7275" s="366">
        <v>18</v>
      </c>
      <c r="D7275" s="74" t="str">
        <f>IF(ISNUMBER(C7275),LOOKUP(C7275,LL!$Q$2:$Q$40,LL!$T$2:$T$40),"")</f>
        <v>JA</v>
      </c>
      <c r="E7275" s="74">
        <f>IF(ISNUMBER(C7275),LOOKUP(C7275,LL!$Q$2:$Q$40,LL!$U$2:$U$40),"")</f>
        <v>42</v>
      </c>
      <c r="F7275" s="366">
        <v>8</v>
      </c>
      <c r="G7275" s="366">
        <v>9.14</v>
      </c>
      <c r="H7275" s="366" t="s">
        <v>176</v>
      </c>
      <c r="I7275" s="366" t="s">
        <v>5</v>
      </c>
      <c r="J7275" s="366" t="s">
        <v>177</v>
      </c>
      <c r="K7275" s="367" t="s">
        <v>194</v>
      </c>
      <c r="L7275" s="366" t="s">
        <v>712</v>
      </c>
      <c r="M7275" s="366" t="s">
        <v>12190</v>
      </c>
      <c r="N7275" s="366" t="s">
        <v>12121</v>
      </c>
      <c r="O7275" s="366">
        <v>6.5</v>
      </c>
      <c r="P7275" s="366">
        <v>0.68</v>
      </c>
      <c r="Q7275" s="366">
        <v>0.48</v>
      </c>
      <c r="R7275" s="366">
        <v>5.5</v>
      </c>
      <c r="S7275" s="366">
        <v>0.59499999999999997</v>
      </c>
      <c r="T7275" s="366">
        <v>0.41499999999999998</v>
      </c>
      <c r="U7275" s="368" t="s">
        <v>12191</v>
      </c>
    </row>
    <row r="7276" spans="1:21" x14ac:dyDescent="0.25">
      <c r="A7276" s="327"/>
      <c r="B7276" s="73">
        <f t="shared" si="266"/>
        <v>7275</v>
      </c>
      <c r="C7276" s="363">
        <v>18</v>
      </c>
      <c r="D7276" s="73" t="str">
        <f>IF(ISNUMBER(C7276),LOOKUP(C7276,LL!$Q$2:$Q$40,LL!$T$2:$T$40),"")</f>
        <v>JA</v>
      </c>
      <c r="E7276" s="73">
        <f>IF(ISNUMBER(C7276),LOOKUP(C7276,LL!$Q$2:$Q$40,LL!$U$2:$U$40),"")</f>
        <v>42</v>
      </c>
      <c r="F7276" s="363">
        <v>8</v>
      </c>
      <c r="G7276" s="363">
        <v>9.15</v>
      </c>
      <c r="H7276" s="363" t="s">
        <v>176</v>
      </c>
      <c r="I7276" s="363" t="s">
        <v>5</v>
      </c>
      <c r="J7276" s="363" t="s">
        <v>177</v>
      </c>
      <c r="K7276" s="364" t="s">
        <v>194</v>
      </c>
      <c r="L7276" s="363" t="s">
        <v>712</v>
      </c>
      <c r="M7276" s="363" t="s">
        <v>11827</v>
      </c>
      <c r="N7276" s="363" t="s">
        <v>12173</v>
      </c>
      <c r="O7276" s="363">
        <v>6.5</v>
      </c>
      <c r="P7276" s="363">
        <v>0.68</v>
      </c>
      <c r="Q7276" s="363">
        <v>0.48</v>
      </c>
      <c r="R7276" s="363">
        <v>5</v>
      </c>
      <c r="S7276" s="363">
        <v>0.55000000000000004</v>
      </c>
      <c r="T7276" s="363">
        <v>0.38</v>
      </c>
      <c r="U7276" s="365" t="s">
        <v>12192</v>
      </c>
    </row>
    <row r="7277" spans="1:21" x14ac:dyDescent="0.25">
      <c r="A7277" s="327"/>
      <c r="B7277" s="74">
        <f t="shared" si="266"/>
        <v>7276</v>
      </c>
      <c r="C7277" s="366">
        <v>18</v>
      </c>
      <c r="D7277" s="74" t="str">
        <f>IF(ISNUMBER(C7277),LOOKUP(C7277,LL!$Q$2:$Q$40,LL!$T$2:$T$40),"")</f>
        <v>JA</v>
      </c>
      <c r="E7277" s="74">
        <f>IF(ISNUMBER(C7277),LOOKUP(C7277,LL!$Q$2:$Q$40,LL!$U$2:$U$40),"")</f>
        <v>42</v>
      </c>
      <c r="F7277" s="366">
        <v>8</v>
      </c>
      <c r="G7277" s="366">
        <v>9.14</v>
      </c>
      <c r="H7277" s="366" t="s">
        <v>176</v>
      </c>
      <c r="I7277" s="366" t="s">
        <v>177</v>
      </c>
      <c r="J7277" s="366" t="s">
        <v>5</v>
      </c>
      <c r="K7277" s="367" t="s">
        <v>194</v>
      </c>
      <c r="L7277" s="366" t="s">
        <v>712</v>
      </c>
      <c r="M7277" s="366" t="s">
        <v>2778</v>
      </c>
      <c r="N7277" s="366" t="s">
        <v>12121</v>
      </c>
      <c r="O7277" s="366">
        <v>5.5</v>
      </c>
      <c r="P7277" s="366">
        <v>0.59499999999999997</v>
      </c>
      <c r="Q7277" s="366">
        <v>0.41499999999999998</v>
      </c>
      <c r="R7277" s="366">
        <v>7.5</v>
      </c>
      <c r="S7277" s="366">
        <v>0.755</v>
      </c>
      <c r="T7277" s="366">
        <v>0.53500000000000003</v>
      </c>
      <c r="U7277" s="368" t="s">
        <v>12193</v>
      </c>
    </row>
    <row r="7278" spans="1:21" x14ac:dyDescent="0.25">
      <c r="A7278" s="327">
        <v>4</v>
      </c>
      <c r="B7278" s="73">
        <f t="shared" si="266"/>
        <v>7277</v>
      </c>
      <c r="C7278" s="363">
        <v>18</v>
      </c>
      <c r="D7278" s="73" t="str">
        <f>IF(ISNUMBER(C7278),LOOKUP(C7278,LL!$Q$2:$Q$40,LL!$T$2:$T$40),"")</f>
        <v>JA</v>
      </c>
      <c r="E7278" s="73">
        <f>IF(ISNUMBER(C7278),LOOKUP(C7278,LL!$Q$2:$Q$40,LL!$U$2:$U$40),"")</f>
        <v>42</v>
      </c>
      <c r="F7278" s="363">
        <v>8</v>
      </c>
      <c r="G7278" s="363">
        <v>9.26</v>
      </c>
      <c r="H7278" s="363" t="s">
        <v>176</v>
      </c>
      <c r="I7278" s="363" t="s">
        <v>177</v>
      </c>
      <c r="J7278" s="363" t="s">
        <v>5</v>
      </c>
      <c r="K7278" s="364" t="s">
        <v>189</v>
      </c>
      <c r="L7278" s="363" t="s">
        <v>193</v>
      </c>
      <c r="M7278" s="363" t="s">
        <v>221</v>
      </c>
      <c r="N7278" s="363" t="s">
        <v>12135</v>
      </c>
      <c r="O7278" s="363" t="s">
        <v>2051</v>
      </c>
      <c r="P7278" s="363">
        <v>0</v>
      </c>
      <c r="Q7278" s="363">
        <v>5</v>
      </c>
      <c r="R7278" s="363">
        <v>13.6</v>
      </c>
      <c r="S7278" s="363" t="s">
        <v>334</v>
      </c>
      <c r="T7278" s="363">
        <v>13.6</v>
      </c>
      <c r="U7278" s="365" t="s">
        <v>12194</v>
      </c>
    </row>
    <row r="7279" spans="1:21" x14ac:dyDescent="0.25">
      <c r="A7279" s="327"/>
      <c r="B7279" s="74">
        <f t="shared" si="266"/>
        <v>7278</v>
      </c>
      <c r="C7279" s="366">
        <v>18</v>
      </c>
      <c r="D7279" s="74" t="str">
        <f>IF(ISNUMBER(C7279),LOOKUP(C7279,LL!$Q$2:$Q$40,LL!$T$2:$T$40),"")</f>
        <v>JA</v>
      </c>
      <c r="E7279" s="74">
        <f>IF(ISNUMBER(C7279),LOOKUP(C7279,LL!$Q$2:$Q$40,LL!$U$2:$U$40),"")</f>
        <v>42</v>
      </c>
      <c r="F7279" s="366">
        <v>8</v>
      </c>
      <c r="G7279" s="366">
        <v>9.14</v>
      </c>
      <c r="H7279" s="366" t="s">
        <v>176</v>
      </c>
      <c r="I7279" s="366" t="s">
        <v>5</v>
      </c>
      <c r="J7279" s="366" t="s">
        <v>177</v>
      </c>
      <c r="K7279" s="367" t="s">
        <v>189</v>
      </c>
      <c r="L7279" s="366" t="s">
        <v>193</v>
      </c>
      <c r="M7279" s="366" t="s">
        <v>938</v>
      </c>
      <c r="N7279" s="366" t="s">
        <v>12121</v>
      </c>
      <c r="O7279" s="366" t="s">
        <v>1341</v>
      </c>
      <c r="P7279" s="366">
        <v>4</v>
      </c>
      <c r="Q7279" s="366">
        <v>8</v>
      </c>
      <c r="R7279" s="366">
        <v>7.5</v>
      </c>
      <c r="S7279" s="366"/>
      <c r="T7279" s="366"/>
      <c r="U7279" s="368" t="s">
        <v>12195</v>
      </c>
    </row>
    <row r="7280" spans="1:21" x14ac:dyDescent="0.25">
      <c r="A7280" s="327">
        <v>8</v>
      </c>
      <c r="B7280" s="73">
        <f t="shared" si="266"/>
        <v>7279</v>
      </c>
      <c r="C7280" s="363">
        <v>18</v>
      </c>
      <c r="D7280" s="73" t="str">
        <f>IF(ISNUMBER(C7280),LOOKUP(C7280,LL!$Q$2:$Q$40,LL!$T$2:$T$40),"")</f>
        <v>JA</v>
      </c>
      <c r="E7280" s="73">
        <f>IF(ISNUMBER(C7280),LOOKUP(C7280,LL!$Q$2:$Q$40,LL!$U$2:$U$40),"")</f>
        <v>42</v>
      </c>
      <c r="F7280" s="363">
        <v>8</v>
      </c>
      <c r="G7280" s="363">
        <v>9.14</v>
      </c>
      <c r="H7280" s="363" t="s">
        <v>176</v>
      </c>
      <c r="I7280" s="363" t="s">
        <v>177</v>
      </c>
      <c r="J7280" s="363" t="s">
        <v>5</v>
      </c>
      <c r="K7280" s="364" t="s">
        <v>189</v>
      </c>
      <c r="L7280" s="363" t="s">
        <v>193</v>
      </c>
      <c r="M7280" s="363" t="s">
        <v>220</v>
      </c>
      <c r="N7280" s="363" t="s">
        <v>12121</v>
      </c>
      <c r="O7280" s="363">
        <v>1</v>
      </c>
      <c r="P7280" s="363">
        <v>1</v>
      </c>
      <c r="Q7280" s="363" t="s">
        <v>189</v>
      </c>
      <c r="R7280" s="363">
        <v>-1</v>
      </c>
      <c r="S7280" s="363" t="s">
        <v>7680</v>
      </c>
      <c r="T7280" s="363" t="s">
        <v>5</v>
      </c>
      <c r="U7280" s="365" t="s">
        <v>12196</v>
      </c>
    </row>
    <row r="7281" spans="1:21" x14ac:dyDescent="0.25">
      <c r="A7281" s="327">
        <v>4</v>
      </c>
      <c r="B7281" s="74">
        <f t="shared" si="266"/>
        <v>7280</v>
      </c>
      <c r="C7281" s="366">
        <v>18</v>
      </c>
      <c r="D7281" s="74" t="str">
        <f>IF(ISNUMBER(C7281),LOOKUP(C7281,LL!$Q$2:$Q$40,LL!$T$2:$T$40),"")</f>
        <v>JA</v>
      </c>
      <c r="E7281" s="74">
        <f>IF(ISNUMBER(C7281),LOOKUP(C7281,LL!$Q$2:$Q$40,LL!$U$2:$U$40),"")</f>
        <v>42</v>
      </c>
      <c r="F7281" s="366">
        <v>8</v>
      </c>
      <c r="G7281" s="366">
        <v>9.14</v>
      </c>
      <c r="H7281" s="366" t="s">
        <v>176</v>
      </c>
      <c r="I7281" s="366" t="s">
        <v>5</v>
      </c>
      <c r="J7281" s="366" t="s">
        <v>177</v>
      </c>
      <c r="K7281" s="367" t="s">
        <v>189</v>
      </c>
      <c r="L7281" s="366" t="s">
        <v>193</v>
      </c>
      <c r="M7281" s="366" t="s">
        <v>941</v>
      </c>
      <c r="N7281" s="366" t="s">
        <v>12121</v>
      </c>
      <c r="O7281" s="366" t="s">
        <v>1341</v>
      </c>
      <c r="P7281" s="366">
        <v>4</v>
      </c>
      <c r="Q7281" s="366">
        <v>8</v>
      </c>
      <c r="R7281" s="366">
        <v>7.5</v>
      </c>
      <c r="S7281" s="366">
        <f>T7281-R7277</f>
        <v>-1.4000000000000004</v>
      </c>
      <c r="T7281" s="366">
        <v>6.1</v>
      </c>
      <c r="U7281" s="368" t="s">
        <v>12197</v>
      </c>
    </row>
    <row r="7282" spans="1:21" x14ac:dyDescent="0.25">
      <c r="A7282" s="327">
        <v>1</v>
      </c>
      <c r="B7282" s="73">
        <f t="shared" si="266"/>
        <v>7281</v>
      </c>
      <c r="C7282" s="363">
        <v>18</v>
      </c>
      <c r="D7282" s="73" t="str">
        <f>IF(ISNUMBER(C7282),LOOKUP(C7282,LL!$Q$2:$Q$40,LL!$T$2:$T$40),"")</f>
        <v>JA</v>
      </c>
      <c r="E7282" s="73">
        <f>IF(ISNUMBER(C7282),LOOKUP(C7282,LL!$Q$2:$Q$40,LL!$U$2:$U$40),"")</f>
        <v>42</v>
      </c>
      <c r="F7282" s="363">
        <v>8</v>
      </c>
      <c r="G7282" s="363">
        <v>9.2200000000000006</v>
      </c>
      <c r="H7282" s="363" t="s">
        <v>176</v>
      </c>
      <c r="I7282" s="363" t="s">
        <v>177</v>
      </c>
      <c r="J7282" s="363" t="s">
        <v>5</v>
      </c>
      <c r="K7282" s="364" t="s">
        <v>194</v>
      </c>
      <c r="L7282" s="363" t="s">
        <v>876</v>
      </c>
      <c r="M7282" s="363">
        <v>15.036</v>
      </c>
      <c r="N7282" s="363" t="s">
        <v>12072</v>
      </c>
      <c r="O7282" s="363">
        <v>1</v>
      </c>
      <c r="P7282" s="363">
        <v>30</v>
      </c>
      <c r="Q7282" s="363">
        <v>1</v>
      </c>
      <c r="R7282" s="363">
        <v>1</v>
      </c>
      <c r="S7282" s="363">
        <v>0</v>
      </c>
      <c r="T7282" s="363">
        <v>16</v>
      </c>
      <c r="U7282" s="365" t="s">
        <v>12198</v>
      </c>
    </row>
    <row r="7283" spans="1:21" x14ac:dyDescent="0.25">
      <c r="A7283" s="327">
        <v>28</v>
      </c>
      <c r="B7283" s="74">
        <f t="shared" si="266"/>
        <v>7282</v>
      </c>
      <c r="C7283" s="366">
        <v>18</v>
      </c>
      <c r="D7283" s="74" t="str">
        <f>IF(ISNUMBER(C7283),LOOKUP(C7283,LL!$Q$2:$Q$40,LL!$T$2:$T$40),"")</f>
        <v>JA</v>
      </c>
      <c r="E7283" s="74">
        <f>IF(ISNUMBER(C7283),LOOKUP(C7283,LL!$Q$2:$Q$40,LL!$U$2:$U$40),"")</f>
        <v>42</v>
      </c>
      <c r="F7283" s="366">
        <v>8</v>
      </c>
      <c r="G7283" s="366">
        <v>9.2200000000000006</v>
      </c>
      <c r="H7283" s="366" t="s">
        <v>176</v>
      </c>
      <c r="I7283" s="366" t="s">
        <v>177</v>
      </c>
      <c r="J7283" s="366" t="s">
        <v>5</v>
      </c>
      <c r="K7283" s="367" t="s">
        <v>194</v>
      </c>
      <c r="L7283" s="366" t="s">
        <v>12199</v>
      </c>
      <c r="M7283" s="366" t="s">
        <v>12200</v>
      </c>
      <c r="N7283" s="366" t="s">
        <v>12201</v>
      </c>
      <c r="O7283" s="366">
        <v>0</v>
      </c>
      <c r="P7283" s="366">
        <v>1</v>
      </c>
      <c r="Q7283" s="366">
        <v>0</v>
      </c>
      <c r="R7283" s="366">
        <v>0</v>
      </c>
      <c r="S7283" s="366">
        <v>1</v>
      </c>
      <c r="T7283" s="366">
        <v>0</v>
      </c>
      <c r="U7283" s="368" t="s">
        <v>12202</v>
      </c>
    </row>
    <row r="7284" spans="1:21" x14ac:dyDescent="0.25">
      <c r="A7284" s="327">
        <v>1</v>
      </c>
      <c r="B7284" s="73">
        <f t="shared" si="266"/>
        <v>7283</v>
      </c>
      <c r="C7284" s="363">
        <v>18</v>
      </c>
      <c r="D7284" s="73" t="str">
        <f>IF(ISNUMBER(C7284),LOOKUP(C7284,LL!$Q$2:$Q$40,LL!$T$2:$T$40),"")</f>
        <v>JA</v>
      </c>
      <c r="E7284" s="73">
        <f>IF(ISNUMBER(C7284),LOOKUP(C7284,LL!$Q$2:$Q$40,LL!$U$2:$U$40),"")</f>
        <v>42</v>
      </c>
      <c r="F7284" s="363">
        <v>8</v>
      </c>
      <c r="G7284" s="363">
        <v>9.26</v>
      </c>
      <c r="H7284" s="363" t="s">
        <v>176</v>
      </c>
      <c r="I7284" s="363" t="s">
        <v>177</v>
      </c>
      <c r="J7284" s="363" t="s">
        <v>5</v>
      </c>
      <c r="K7284" s="364" t="s">
        <v>194</v>
      </c>
      <c r="L7284" s="363" t="s">
        <v>876</v>
      </c>
      <c r="M7284" s="363">
        <v>13.6</v>
      </c>
      <c r="N7284" s="363" t="s">
        <v>12135</v>
      </c>
      <c r="O7284" s="363">
        <v>1</v>
      </c>
      <c r="P7284" s="363">
        <v>25</v>
      </c>
      <c r="Q7284" s="363">
        <v>1</v>
      </c>
      <c r="R7284" s="363" t="s">
        <v>334</v>
      </c>
      <c r="S7284" s="363">
        <v>0</v>
      </c>
      <c r="T7284" s="363">
        <v>3</v>
      </c>
      <c r="U7284" s="365" t="s">
        <v>12203</v>
      </c>
    </row>
    <row r="7285" spans="1:21" x14ac:dyDescent="0.25">
      <c r="A7285" s="327"/>
      <c r="B7285" s="74">
        <f t="shared" si="266"/>
        <v>7284</v>
      </c>
      <c r="C7285" s="366">
        <v>18</v>
      </c>
      <c r="D7285" s="74" t="str">
        <f>IF(ISNUMBER(C7285),LOOKUP(C7285,LL!$Q$2:$Q$40,LL!$T$2:$T$40),"")</f>
        <v>JA</v>
      </c>
      <c r="E7285" s="74">
        <f>IF(ISNUMBER(C7285),LOOKUP(C7285,LL!$Q$2:$Q$40,LL!$U$2:$U$40),"")</f>
        <v>42</v>
      </c>
      <c r="F7285" s="366">
        <v>8</v>
      </c>
      <c r="G7285" s="366">
        <v>9.15</v>
      </c>
      <c r="H7285" s="366" t="s">
        <v>176</v>
      </c>
      <c r="I7285" s="366" t="s">
        <v>177</v>
      </c>
      <c r="J7285" s="366" t="s">
        <v>5</v>
      </c>
      <c r="K7285" s="367" t="s">
        <v>194</v>
      </c>
      <c r="L7285" s="366" t="s">
        <v>876</v>
      </c>
      <c r="M7285" s="366">
        <v>5</v>
      </c>
      <c r="N7285" s="366" t="s">
        <v>12173</v>
      </c>
      <c r="O7285" s="366">
        <v>0.55000000000000004</v>
      </c>
      <c r="P7285" s="366">
        <v>14</v>
      </c>
      <c r="Q7285" s="366">
        <v>0</v>
      </c>
      <c r="R7285" s="366" t="s">
        <v>334</v>
      </c>
      <c r="S7285" s="366">
        <v>5</v>
      </c>
      <c r="T7285" s="366">
        <v>2</v>
      </c>
      <c r="U7285" s="368" t="s">
        <v>12204</v>
      </c>
    </row>
    <row r="7286" spans="1:21" x14ac:dyDescent="0.25">
      <c r="A7286" s="327"/>
      <c r="B7286" s="73">
        <f t="shared" si="266"/>
        <v>7285</v>
      </c>
      <c r="C7286" s="363">
        <v>18</v>
      </c>
      <c r="D7286" s="73" t="str">
        <f>IF(ISNUMBER(C7286),LOOKUP(C7286,LL!$Q$2:$Q$40,LL!$T$2:$T$40),"")</f>
        <v>JA</v>
      </c>
      <c r="E7286" s="73">
        <f>IF(ISNUMBER(C7286),LOOKUP(C7286,LL!$Q$2:$Q$40,LL!$U$2:$U$40),"")</f>
        <v>42</v>
      </c>
      <c r="F7286" s="363">
        <v>8</v>
      </c>
      <c r="G7286" s="363">
        <v>9.14</v>
      </c>
      <c r="H7286" s="363" t="s">
        <v>176</v>
      </c>
      <c r="I7286" s="363" t="s">
        <v>177</v>
      </c>
      <c r="J7286" s="363" t="s">
        <v>5</v>
      </c>
      <c r="K7286" s="364" t="s">
        <v>194</v>
      </c>
      <c r="L7286" s="363" t="s">
        <v>876</v>
      </c>
      <c r="M7286" s="363">
        <v>6.1</v>
      </c>
      <c r="N7286" s="363" t="s">
        <v>12121</v>
      </c>
      <c r="O7286" s="363">
        <v>0.64800000000000002</v>
      </c>
      <c r="P7286" s="363">
        <v>20</v>
      </c>
      <c r="Q7286" s="363">
        <v>1</v>
      </c>
      <c r="R7286" s="363">
        <v>1</v>
      </c>
      <c r="S7286" s="363">
        <v>2</v>
      </c>
      <c r="T7286" s="363">
        <v>0</v>
      </c>
      <c r="U7286" s="365" t="s">
        <v>12205</v>
      </c>
    </row>
    <row r="7287" spans="1:21" x14ac:dyDescent="0.25">
      <c r="A7287" s="327">
        <v>38</v>
      </c>
      <c r="B7287" s="74">
        <f t="shared" si="266"/>
        <v>7286</v>
      </c>
      <c r="C7287" s="366">
        <v>18</v>
      </c>
      <c r="D7287" s="74" t="str">
        <f>IF(ISNUMBER(C7287),LOOKUP(C7287,LL!$Q$2:$Q$40,LL!$T$2:$T$40),"")</f>
        <v>JA</v>
      </c>
      <c r="E7287" s="74">
        <f>IF(ISNUMBER(C7287),LOOKUP(C7287,LL!$Q$2:$Q$40,LL!$U$2:$U$40),"")</f>
        <v>42</v>
      </c>
      <c r="F7287" s="366">
        <v>8</v>
      </c>
      <c r="G7287" s="366">
        <v>9</v>
      </c>
      <c r="H7287" s="366" t="s">
        <v>176</v>
      </c>
      <c r="I7287" s="366" t="s">
        <v>177</v>
      </c>
      <c r="J7287" s="366" t="s">
        <v>5</v>
      </c>
      <c r="K7287" s="367" t="s">
        <v>271</v>
      </c>
      <c r="L7287" s="366">
        <v>8</v>
      </c>
      <c r="M7287" s="366">
        <v>4</v>
      </c>
      <c r="N7287" s="366" t="s">
        <v>12215</v>
      </c>
      <c r="O7287" s="366">
        <v>2</v>
      </c>
      <c r="P7287" s="366">
        <v>0</v>
      </c>
      <c r="Q7287" s="366">
        <v>8</v>
      </c>
      <c r="R7287" s="366">
        <v>0</v>
      </c>
      <c r="S7287" s="366">
        <v>0</v>
      </c>
      <c r="T7287" s="366">
        <v>0</v>
      </c>
      <c r="U7287" s="368" t="s">
        <v>12220</v>
      </c>
    </row>
    <row r="7288" spans="1:21" x14ac:dyDescent="0.25">
      <c r="A7288" s="327">
        <v>56</v>
      </c>
      <c r="B7288" s="73">
        <f t="shared" si="266"/>
        <v>7287</v>
      </c>
      <c r="C7288" s="363">
        <v>18</v>
      </c>
      <c r="D7288" s="73" t="str">
        <f>IF(ISNUMBER(C7288),LOOKUP(C7288,LL!$Q$2:$Q$40,LL!$T$2:$T$40),"")</f>
        <v>JA</v>
      </c>
      <c r="E7288" s="73">
        <f>IF(ISNUMBER(C7288),LOOKUP(C7288,LL!$Q$2:$Q$40,LL!$U$2:$U$40),"")</f>
        <v>42</v>
      </c>
      <c r="F7288" s="363">
        <v>8</v>
      </c>
      <c r="G7288" s="363">
        <v>9</v>
      </c>
      <c r="H7288" s="363" t="s">
        <v>176</v>
      </c>
      <c r="I7288" s="363" t="s">
        <v>177</v>
      </c>
      <c r="J7288" s="363" t="s">
        <v>5</v>
      </c>
      <c r="K7288" s="364" t="s">
        <v>271</v>
      </c>
      <c r="L7288" s="363">
        <v>3</v>
      </c>
      <c r="M7288" s="363">
        <v>0</v>
      </c>
      <c r="N7288" s="363" t="s">
        <v>12215</v>
      </c>
      <c r="O7288" s="363">
        <v>36</v>
      </c>
      <c r="P7288" s="363">
        <v>3</v>
      </c>
      <c r="Q7288" s="363">
        <v>17</v>
      </c>
      <c r="R7288" s="363">
        <v>6</v>
      </c>
      <c r="S7288" s="363">
        <v>2</v>
      </c>
      <c r="T7288" s="363">
        <v>1</v>
      </c>
      <c r="U7288" s="365" t="s">
        <v>12221</v>
      </c>
    </row>
    <row r="7289" spans="1:21" x14ac:dyDescent="0.25">
      <c r="A7289" s="327">
        <v>38</v>
      </c>
      <c r="B7289" s="74">
        <f t="shared" si="266"/>
        <v>7288</v>
      </c>
      <c r="C7289" s="366">
        <v>18</v>
      </c>
      <c r="D7289" s="74" t="str">
        <f>IF(ISNUMBER(C7289),LOOKUP(C7289,LL!$Q$2:$Q$40,LL!$T$2:$T$40),"")</f>
        <v>JA</v>
      </c>
      <c r="E7289" s="74">
        <f>IF(ISNUMBER(C7289),LOOKUP(C7289,LL!$Q$2:$Q$40,LL!$U$2:$U$40),"")</f>
        <v>42</v>
      </c>
      <c r="F7289" s="366">
        <v>8</v>
      </c>
      <c r="G7289" s="366">
        <v>9</v>
      </c>
      <c r="H7289" s="366" t="s">
        <v>176</v>
      </c>
      <c r="I7289" s="366" t="s">
        <v>177</v>
      </c>
      <c r="J7289" s="366" t="s">
        <v>5</v>
      </c>
      <c r="K7289" s="367" t="s">
        <v>271</v>
      </c>
      <c r="L7289" s="366">
        <v>16</v>
      </c>
      <c r="M7289" s="366">
        <v>6</v>
      </c>
      <c r="N7289" s="366" t="s">
        <v>12222</v>
      </c>
      <c r="O7289" s="366">
        <v>4</v>
      </c>
      <c r="P7289" s="366">
        <v>7</v>
      </c>
      <c r="Q7289" s="366">
        <v>8</v>
      </c>
      <c r="R7289" s="366">
        <v>0</v>
      </c>
      <c r="S7289" s="366">
        <v>1</v>
      </c>
      <c r="T7289" s="366">
        <v>0</v>
      </c>
      <c r="U7289" s="368" t="s">
        <v>12223</v>
      </c>
    </row>
    <row r="7290" spans="1:21" x14ac:dyDescent="0.25">
      <c r="A7290" s="327">
        <v>56</v>
      </c>
      <c r="B7290" s="73">
        <f t="shared" si="266"/>
        <v>7289</v>
      </c>
      <c r="C7290" s="363">
        <v>18</v>
      </c>
      <c r="D7290" s="73" t="str">
        <f>IF(ISNUMBER(C7290),LOOKUP(C7290,LL!$Q$2:$Q$40,LL!$T$2:$T$40),"")</f>
        <v>JA</v>
      </c>
      <c r="E7290" s="73">
        <f>IF(ISNUMBER(C7290),LOOKUP(C7290,LL!$Q$2:$Q$40,LL!$U$2:$U$40),"")</f>
        <v>42</v>
      </c>
      <c r="F7290" s="363">
        <v>8</v>
      </c>
      <c r="G7290" s="363">
        <v>9</v>
      </c>
      <c r="H7290" s="363" t="s">
        <v>176</v>
      </c>
      <c r="I7290" s="363" t="s">
        <v>177</v>
      </c>
      <c r="J7290" s="363" t="s">
        <v>5</v>
      </c>
      <c r="K7290" s="364" t="s">
        <v>271</v>
      </c>
      <c r="L7290" s="363">
        <v>3</v>
      </c>
      <c r="M7290" s="363">
        <v>0</v>
      </c>
      <c r="N7290" s="363" t="s">
        <v>12222</v>
      </c>
      <c r="O7290" s="363">
        <v>51</v>
      </c>
      <c r="P7290" s="363">
        <v>9</v>
      </c>
      <c r="Q7290" s="363">
        <v>40</v>
      </c>
      <c r="R7290" s="363">
        <v>8</v>
      </c>
      <c r="S7290" s="363">
        <v>12</v>
      </c>
      <c r="T7290" s="363">
        <v>1</v>
      </c>
      <c r="U7290" s="365"/>
    </row>
    <row r="7291" spans="1:21" x14ac:dyDescent="0.25">
      <c r="A7291" s="327">
        <v>38</v>
      </c>
      <c r="B7291" s="74">
        <f t="shared" si="266"/>
        <v>7290</v>
      </c>
      <c r="C7291" s="366">
        <v>18</v>
      </c>
      <c r="D7291" s="74" t="str">
        <f>IF(ISNUMBER(C7291),LOOKUP(C7291,LL!$Q$2:$Q$40,LL!$T$2:$T$40),"")</f>
        <v>JA</v>
      </c>
      <c r="E7291" s="74">
        <f>IF(ISNUMBER(C7291),LOOKUP(C7291,LL!$Q$2:$Q$40,LL!$U$2:$U$40),"")</f>
        <v>42</v>
      </c>
      <c r="F7291" s="366">
        <v>8</v>
      </c>
      <c r="G7291" s="366" t="s">
        <v>12224</v>
      </c>
      <c r="H7291" s="366" t="s">
        <v>689</v>
      </c>
      <c r="I7291" s="366" t="s">
        <v>357</v>
      </c>
      <c r="J7291" s="366" t="s">
        <v>261</v>
      </c>
      <c r="K7291" s="367" t="s">
        <v>271</v>
      </c>
      <c r="L7291" s="366">
        <v>36</v>
      </c>
      <c r="M7291" s="366">
        <v>22</v>
      </c>
      <c r="N7291" s="366" t="s">
        <v>12225</v>
      </c>
      <c r="O7291" s="366">
        <v>4</v>
      </c>
      <c r="P7291" s="366">
        <v>8</v>
      </c>
      <c r="Q7291" s="366">
        <v>25</v>
      </c>
      <c r="R7291" s="366">
        <v>2</v>
      </c>
      <c r="S7291" s="366">
        <v>1</v>
      </c>
      <c r="T7291" s="366">
        <v>0</v>
      </c>
      <c r="U7291" s="368"/>
    </row>
    <row r="7292" spans="1:21" x14ac:dyDescent="0.25">
      <c r="A7292" s="327"/>
      <c r="B7292" s="73">
        <f t="shared" si="266"/>
        <v>7291</v>
      </c>
      <c r="C7292" s="363">
        <v>18</v>
      </c>
      <c r="D7292" s="73" t="str">
        <f>IF(ISNUMBER(C7292),LOOKUP(C7292,LL!$Q$2:$Q$40,LL!$T$2:$T$40),"")</f>
        <v>JA</v>
      </c>
      <c r="E7292" s="73">
        <f>IF(ISNUMBER(C7292),LOOKUP(C7292,LL!$Q$2:$Q$40,LL!$U$2:$U$40),"")</f>
        <v>42</v>
      </c>
      <c r="F7292" s="363">
        <v>8</v>
      </c>
      <c r="G7292" s="363">
        <v>5</v>
      </c>
      <c r="H7292" s="363" t="s">
        <v>197</v>
      </c>
      <c r="I7292" s="363" t="s">
        <v>357</v>
      </c>
      <c r="J7292" s="363" t="s">
        <v>546</v>
      </c>
      <c r="K7292" s="364" t="s">
        <v>271</v>
      </c>
      <c r="L7292" s="363">
        <v>9</v>
      </c>
      <c r="M7292" s="363">
        <v>7</v>
      </c>
      <c r="N7292" s="363" t="s">
        <v>12225</v>
      </c>
      <c r="O7292" s="363">
        <v>0</v>
      </c>
      <c r="P7292" s="363">
        <v>1</v>
      </c>
      <c r="Q7292" s="363">
        <v>7</v>
      </c>
      <c r="R7292" s="363">
        <v>1</v>
      </c>
      <c r="S7292" s="363">
        <v>0</v>
      </c>
      <c r="T7292" s="363">
        <v>0</v>
      </c>
      <c r="U7292" s="365"/>
    </row>
    <row r="7293" spans="1:21" x14ac:dyDescent="0.25">
      <c r="A7293" s="327"/>
      <c r="B7293" s="74">
        <f t="shared" si="266"/>
        <v>7292</v>
      </c>
      <c r="C7293" s="366">
        <v>18</v>
      </c>
      <c r="D7293" s="74" t="str">
        <f>IF(ISNUMBER(C7293),LOOKUP(C7293,LL!$Q$2:$Q$40,LL!$T$2:$T$40),"")</f>
        <v>JA</v>
      </c>
      <c r="E7293" s="74">
        <f>IF(ISNUMBER(C7293),LOOKUP(C7293,LL!$Q$2:$Q$40,LL!$U$2:$U$40),"")</f>
        <v>42</v>
      </c>
      <c r="F7293" s="366">
        <v>8</v>
      </c>
      <c r="G7293" s="366">
        <v>6</v>
      </c>
      <c r="H7293" s="366" t="s">
        <v>65</v>
      </c>
      <c r="I7293" s="366" t="s">
        <v>357</v>
      </c>
      <c r="J7293" s="366" t="s">
        <v>546</v>
      </c>
      <c r="K7293" s="367" t="s">
        <v>271</v>
      </c>
      <c r="L7293" s="366">
        <v>10</v>
      </c>
      <c r="M7293" s="366">
        <v>8</v>
      </c>
      <c r="N7293" s="366" t="s">
        <v>12225</v>
      </c>
      <c r="O7293" s="366">
        <v>0</v>
      </c>
      <c r="P7293" s="366">
        <v>0</v>
      </c>
      <c r="Q7293" s="366">
        <v>9</v>
      </c>
      <c r="R7293" s="366">
        <v>1</v>
      </c>
      <c r="S7293" s="366">
        <v>0</v>
      </c>
      <c r="T7293" s="366">
        <v>0</v>
      </c>
      <c r="U7293" s="368"/>
    </row>
    <row r="7294" spans="1:21" x14ac:dyDescent="0.25">
      <c r="A7294" s="327"/>
      <c r="B7294" s="73">
        <f t="shared" si="266"/>
        <v>7293</v>
      </c>
      <c r="C7294" s="363">
        <v>18</v>
      </c>
      <c r="D7294" s="73" t="str">
        <f>IF(ISNUMBER(C7294),LOOKUP(C7294,LL!$Q$2:$Q$40,LL!$T$2:$T$40),"")</f>
        <v>JA</v>
      </c>
      <c r="E7294" s="73">
        <f>IF(ISNUMBER(C7294),LOOKUP(C7294,LL!$Q$2:$Q$40,LL!$U$2:$U$40),"")</f>
        <v>42</v>
      </c>
      <c r="F7294" s="363">
        <v>8</v>
      </c>
      <c r="G7294" s="363">
        <v>8</v>
      </c>
      <c r="H7294" s="363" t="s">
        <v>200</v>
      </c>
      <c r="I7294" s="363" t="s">
        <v>357</v>
      </c>
      <c r="J7294" s="363" t="s">
        <v>261</v>
      </c>
      <c r="K7294" s="364" t="s">
        <v>271</v>
      </c>
      <c r="L7294" s="363">
        <v>1</v>
      </c>
      <c r="M7294" s="363">
        <v>1</v>
      </c>
      <c r="N7294" s="363" t="s">
        <v>12225</v>
      </c>
      <c r="O7294" s="363">
        <v>0</v>
      </c>
      <c r="P7294" s="363">
        <v>0</v>
      </c>
      <c r="Q7294" s="363">
        <v>1</v>
      </c>
      <c r="R7294" s="363">
        <v>0</v>
      </c>
      <c r="S7294" s="363">
        <v>0</v>
      </c>
      <c r="T7294" s="363">
        <v>0</v>
      </c>
      <c r="U7294" s="365"/>
    </row>
    <row r="7295" spans="1:21" x14ac:dyDescent="0.25">
      <c r="A7295" s="327"/>
      <c r="B7295" s="74">
        <f t="shared" si="266"/>
        <v>7294</v>
      </c>
      <c r="C7295" s="366">
        <v>18</v>
      </c>
      <c r="D7295" s="74" t="str">
        <f>IF(ISNUMBER(C7295),LOOKUP(C7295,LL!$Q$2:$Q$40,LL!$T$2:$T$40),"")</f>
        <v>JA</v>
      </c>
      <c r="E7295" s="74">
        <f>IF(ISNUMBER(C7295),LOOKUP(C7295,LL!$Q$2:$Q$40,LL!$U$2:$U$40),"")</f>
        <v>42</v>
      </c>
      <c r="F7295" s="366">
        <v>8</v>
      </c>
      <c r="G7295" s="366">
        <v>9</v>
      </c>
      <c r="H7295" s="366" t="s">
        <v>176</v>
      </c>
      <c r="I7295" s="366" t="s">
        <v>357</v>
      </c>
      <c r="J7295" s="366" t="s">
        <v>5</v>
      </c>
      <c r="K7295" s="367" t="s">
        <v>271</v>
      </c>
      <c r="L7295" s="366">
        <v>16</v>
      </c>
      <c r="M7295" s="366">
        <v>6</v>
      </c>
      <c r="N7295" s="366" t="s">
        <v>12225</v>
      </c>
      <c r="O7295" s="366">
        <v>4</v>
      </c>
      <c r="P7295" s="366">
        <v>7</v>
      </c>
      <c r="Q7295" s="366">
        <v>8</v>
      </c>
      <c r="R7295" s="366">
        <v>0</v>
      </c>
      <c r="S7295" s="366">
        <v>1</v>
      </c>
      <c r="T7295" s="366">
        <v>0</v>
      </c>
      <c r="U7295" s="368"/>
    </row>
    <row r="7296" spans="1:21" x14ac:dyDescent="0.25">
      <c r="A7296" s="327">
        <v>29</v>
      </c>
      <c r="B7296" s="73">
        <f t="shared" si="266"/>
        <v>7295</v>
      </c>
      <c r="C7296" s="363">
        <v>18</v>
      </c>
      <c r="D7296" s="73" t="str">
        <f>IF(ISNUMBER(C7296),LOOKUP(C7296,LL!$Q$2:$Q$40,LL!$T$2:$T$40),"")</f>
        <v>JA</v>
      </c>
      <c r="E7296" s="73">
        <f>IF(ISNUMBER(C7296),LOOKUP(C7296,LL!$Q$2:$Q$40,LL!$U$2:$U$40),"")</f>
        <v>42</v>
      </c>
      <c r="F7296" s="363">
        <v>8</v>
      </c>
      <c r="G7296" s="363">
        <v>6</v>
      </c>
      <c r="H7296" s="363" t="s">
        <v>65</v>
      </c>
      <c r="I7296" s="363" t="s">
        <v>191</v>
      </c>
      <c r="J7296" s="363" t="s">
        <v>546</v>
      </c>
      <c r="K7296" s="364" t="s">
        <v>204</v>
      </c>
      <c r="L7296" s="363" t="s">
        <v>1425</v>
      </c>
      <c r="M7296" s="363">
        <v>5037</v>
      </c>
      <c r="N7296" s="363" t="s">
        <v>12226</v>
      </c>
      <c r="O7296" s="363">
        <v>1</v>
      </c>
      <c r="P7296" s="363">
        <v>1</v>
      </c>
      <c r="Q7296" s="363">
        <v>0</v>
      </c>
      <c r="R7296" s="363">
        <v>0</v>
      </c>
      <c r="S7296" s="363">
        <v>0</v>
      </c>
      <c r="T7296" s="363">
        <v>0</v>
      </c>
      <c r="U7296" s="365" t="s">
        <v>12227</v>
      </c>
    </row>
    <row r="7297" spans="1:21" x14ac:dyDescent="0.25">
      <c r="A7297" s="327">
        <v>29</v>
      </c>
      <c r="B7297" s="74">
        <f t="shared" ref="B7297:B7360" si="267">B7296+1</f>
        <v>7296</v>
      </c>
      <c r="C7297" s="366">
        <v>18</v>
      </c>
      <c r="D7297" s="74" t="str">
        <f>IF(ISNUMBER(C7297),LOOKUP(C7297,LL!$Q$2:$Q$40,LL!$T$2:$T$40),"")</f>
        <v>JA</v>
      </c>
      <c r="E7297" s="74">
        <f>IF(ISNUMBER(C7297),LOOKUP(C7297,LL!$Q$2:$Q$40,LL!$U$2:$U$40),"")</f>
        <v>42</v>
      </c>
      <c r="F7297" s="366">
        <v>8</v>
      </c>
      <c r="G7297" s="366">
        <v>3</v>
      </c>
      <c r="H7297" s="366" t="s">
        <v>198</v>
      </c>
      <c r="I7297" s="366" t="s">
        <v>187</v>
      </c>
      <c r="J7297" s="366" t="s">
        <v>546</v>
      </c>
      <c r="K7297" s="367" t="s">
        <v>204</v>
      </c>
      <c r="L7297" s="366" t="s">
        <v>1425</v>
      </c>
      <c r="M7297" s="366">
        <v>4445</v>
      </c>
      <c r="N7297" s="366" t="s">
        <v>236</v>
      </c>
      <c r="O7297" s="366">
        <v>1</v>
      </c>
      <c r="P7297" s="366">
        <v>0</v>
      </c>
      <c r="Q7297" s="366">
        <v>0</v>
      </c>
      <c r="R7297" s="366">
        <v>0</v>
      </c>
      <c r="S7297" s="366">
        <v>0</v>
      </c>
      <c r="T7297" s="366">
        <v>2</v>
      </c>
      <c r="U7297" s="368" t="s">
        <v>12228</v>
      </c>
    </row>
    <row r="7298" spans="1:21" x14ac:dyDescent="0.25">
      <c r="A7298" s="327"/>
      <c r="B7298" s="73">
        <f t="shared" si="267"/>
        <v>7297</v>
      </c>
      <c r="C7298" s="363">
        <v>18</v>
      </c>
      <c r="D7298" s="73" t="str">
        <f>IF(ISNUMBER(C7298),LOOKUP(C7298,LL!$Q$2:$Q$40,LL!$T$2:$T$40),"")</f>
        <v>JA</v>
      </c>
      <c r="E7298" s="73">
        <f>IF(ISNUMBER(C7298),LOOKUP(C7298,LL!$Q$2:$Q$40,LL!$U$2:$U$40),"")</f>
        <v>42</v>
      </c>
      <c r="F7298" s="363">
        <v>8</v>
      </c>
      <c r="G7298" s="363">
        <v>3</v>
      </c>
      <c r="H7298" s="363" t="s">
        <v>198</v>
      </c>
      <c r="I7298" s="363" t="s">
        <v>187</v>
      </c>
      <c r="J7298" s="363" t="s">
        <v>546</v>
      </c>
      <c r="K7298" s="364" t="s">
        <v>204</v>
      </c>
      <c r="L7298" s="363" t="s">
        <v>1425</v>
      </c>
      <c r="M7298" s="363">
        <v>4444</v>
      </c>
      <c r="N7298" s="363" t="s">
        <v>236</v>
      </c>
      <c r="O7298" s="363">
        <v>1</v>
      </c>
      <c r="P7298" s="363">
        <v>0</v>
      </c>
      <c r="Q7298" s="363">
        <v>0</v>
      </c>
      <c r="R7298" s="363">
        <v>0</v>
      </c>
      <c r="S7298" s="363">
        <v>0</v>
      </c>
      <c r="T7298" s="363">
        <v>1</v>
      </c>
      <c r="U7298" s="365" t="s">
        <v>12229</v>
      </c>
    </row>
    <row r="7299" spans="1:21" x14ac:dyDescent="0.25">
      <c r="A7299" s="327"/>
      <c r="B7299" s="74">
        <f t="shared" si="267"/>
        <v>7298</v>
      </c>
      <c r="C7299" s="366">
        <v>18</v>
      </c>
      <c r="D7299" s="74" t="str">
        <f>IF(ISNUMBER(C7299),LOOKUP(C7299,LL!$Q$2:$Q$40,LL!$T$2:$T$40),"")</f>
        <v>JA</v>
      </c>
      <c r="E7299" s="74">
        <f>IF(ISNUMBER(C7299),LOOKUP(C7299,LL!$Q$2:$Q$40,LL!$U$2:$U$40),"")</f>
        <v>42</v>
      </c>
      <c r="F7299" s="366">
        <v>8</v>
      </c>
      <c r="G7299" s="366">
        <v>3</v>
      </c>
      <c r="H7299" s="366" t="s">
        <v>198</v>
      </c>
      <c r="I7299" s="366" t="s">
        <v>187</v>
      </c>
      <c r="J7299" s="366" t="s">
        <v>546</v>
      </c>
      <c r="K7299" s="367" t="s">
        <v>204</v>
      </c>
      <c r="L7299" s="366" t="s">
        <v>1810</v>
      </c>
      <c r="M7299" s="366">
        <v>4434</v>
      </c>
      <c r="N7299" s="366" t="s">
        <v>5280</v>
      </c>
      <c r="O7299" s="366">
        <v>1</v>
      </c>
      <c r="P7299" s="366">
        <v>0</v>
      </c>
      <c r="Q7299" s="366">
        <v>0</v>
      </c>
      <c r="R7299" s="366">
        <v>1</v>
      </c>
      <c r="S7299" s="366">
        <v>0</v>
      </c>
      <c r="T7299" s="366">
        <v>0</v>
      </c>
      <c r="U7299" s="368" t="s">
        <v>12230</v>
      </c>
    </row>
    <row r="7300" spans="1:21" x14ac:dyDescent="0.25">
      <c r="A7300" s="327">
        <v>16</v>
      </c>
      <c r="B7300" s="73">
        <f t="shared" si="267"/>
        <v>7299</v>
      </c>
      <c r="C7300" s="363">
        <v>18</v>
      </c>
      <c r="D7300" s="73" t="str">
        <f>IF(ISNUMBER(C7300),LOOKUP(C7300,LL!$Q$2:$Q$40,LL!$T$2:$T$40),"")</f>
        <v>JA</v>
      </c>
      <c r="E7300" s="73">
        <f>IF(ISNUMBER(C7300),LOOKUP(C7300,LL!$Q$2:$Q$40,LL!$U$2:$U$40),"")</f>
        <v>42</v>
      </c>
      <c r="F7300" s="363">
        <v>8</v>
      </c>
      <c r="G7300" s="363">
        <v>2</v>
      </c>
      <c r="H7300" s="363" t="s">
        <v>688</v>
      </c>
      <c r="I7300" s="363" t="s">
        <v>261</v>
      </c>
      <c r="J7300" s="363" t="s">
        <v>260</v>
      </c>
      <c r="K7300" s="364" t="s">
        <v>56</v>
      </c>
      <c r="L7300" s="363" t="s">
        <v>1047</v>
      </c>
      <c r="M7300" s="363">
        <v>2</v>
      </c>
      <c r="N7300" s="363" t="s">
        <v>4358</v>
      </c>
      <c r="O7300" s="363">
        <v>0.8</v>
      </c>
      <c r="P7300" s="363">
        <v>3</v>
      </c>
      <c r="Q7300" s="363">
        <f>0.9*0.8</f>
        <v>0.72000000000000008</v>
      </c>
      <c r="R7300" s="363">
        <v>8</v>
      </c>
      <c r="S7300" s="363">
        <v>4</v>
      </c>
      <c r="T7300" s="363">
        <v>4</v>
      </c>
      <c r="U7300" s="365" t="s">
        <v>12231</v>
      </c>
    </row>
    <row r="7301" spans="1:21" x14ac:dyDescent="0.25">
      <c r="A7301" s="327">
        <v>13</v>
      </c>
      <c r="B7301" s="74">
        <f t="shared" si="267"/>
        <v>7300</v>
      </c>
      <c r="C7301" s="366">
        <v>18</v>
      </c>
      <c r="D7301" s="74" t="str">
        <f>IF(ISNUMBER(C7301),LOOKUP(C7301,LL!$Q$2:$Q$40,LL!$T$2:$T$40),"")</f>
        <v>JA</v>
      </c>
      <c r="E7301" s="74">
        <f>IF(ISNUMBER(C7301),LOOKUP(C7301,LL!$Q$2:$Q$40,LL!$U$2:$U$40),"")</f>
        <v>42</v>
      </c>
      <c r="F7301" s="366">
        <v>8</v>
      </c>
      <c r="G7301" s="366">
        <v>5</v>
      </c>
      <c r="H7301" s="366" t="s">
        <v>688</v>
      </c>
      <c r="I7301" s="366" t="s">
        <v>261</v>
      </c>
      <c r="J7301" s="366" t="s">
        <v>260</v>
      </c>
      <c r="K7301" s="367" t="s">
        <v>399</v>
      </c>
      <c r="L7301" s="366">
        <v>1</v>
      </c>
      <c r="M7301" s="366">
        <v>1</v>
      </c>
      <c r="N7301" s="366" t="s">
        <v>7391</v>
      </c>
      <c r="O7301" s="366" t="s">
        <v>843</v>
      </c>
      <c r="P7301" s="366" t="s">
        <v>843</v>
      </c>
      <c r="Q7301" s="366" t="s">
        <v>843</v>
      </c>
      <c r="R7301" s="366" t="s">
        <v>951</v>
      </c>
      <c r="S7301" s="366" t="s">
        <v>843</v>
      </c>
      <c r="T7301" s="366" t="s">
        <v>843</v>
      </c>
      <c r="U7301" s="368" t="s">
        <v>12232</v>
      </c>
    </row>
    <row r="7302" spans="1:21" x14ac:dyDescent="0.25">
      <c r="A7302" s="327">
        <v>15</v>
      </c>
      <c r="B7302" s="73">
        <f t="shared" si="267"/>
        <v>7301</v>
      </c>
      <c r="C7302" s="363">
        <v>18</v>
      </c>
      <c r="D7302" s="73" t="str">
        <f>IF(ISNUMBER(C7302),LOOKUP(C7302,LL!$Q$2:$Q$40,LL!$T$2:$T$40),"")</f>
        <v>JA</v>
      </c>
      <c r="E7302" s="73">
        <f>IF(ISNUMBER(C7302),LOOKUP(C7302,LL!$Q$2:$Q$40,LL!$U$2:$U$40),"")</f>
        <v>42</v>
      </c>
      <c r="F7302" s="363">
        <v>8</v>
      </c>
      <c r="G7302" s="363">
        <v>5</v>
      </c>
      <c r="H7302" s="363" t="s">
        <v>688</v>
      </c>
      <c r="I7302" s="363" t="s">
        <v>261</v>
      </c>
      <c r="J7302" s="363" t="s">
        <v>260</v>
      </c>
      <c r="K7302" s="364" t="s">
        <v>642</v>
      </c>
      <c r="L7302" s="363">
        <v>3</v>
      </c>
      <c r="M7302" s="363">
        <v>1</v>
      </c>
      <c r="N7302" s="363" t="s">
        <v>12233</v>
      </c>
      <c r="O7302" s="363" t="s">
        <v>857</v>
      </c>
      <c r="P7302" s="363" t="s">
        <v>856</v>
      </c>
      <c r="Q7302" s="363" t="s">
        <v>6397</v>
      </c>
      <c r="R7302" s="363" t="s">
        <v>856</v>
      </c>
      <c r="S7302" s="363" t="s">
        <v>856</v>
      </c>
      <c r="T7302" s="363"/>
      <c r="U7302" s="365" t="s">
        <v>12234</v>
      </c>
    </row>
    <row r="7303" spans="1:21" x14ac:dyDescent="0.25">
      <c r="A7303" s="327">
        <v>15</v>
      </c>
      <c r="B7303" s="74">
        <f t="shared" si="267"/>
        <v>7302</v>
      </c>
      <c r="C7303" s="366">
        <v>18</v>
      </c>
      <c r="D7303" s="74" t="str">
        <f>IF(ISNUMBER(C7303),LOOKUP(C7303,LL!$Q$2:$Q$40,LL!$T$2:$T$40),"")</f>
        <v>JA</v>
      </c>
      <c r="E7303" s="74">
        <f>IF(ISNUMBER(C7303),LOOKUP(C7303,LL!$Q$2:$Q$40,LL!$U$2:$U$40),"")</f>
        <v>42</v>
      </c>
      <c r="F7303" s="366">
        <v>8</v>
      </c>
      <c r="G7303" s="366">
        <v>5</v>
      </c>
      <c r="H7303" s="366" t="s">
        <v>688</v>
      </c>
      <c r="I7303" s="366" t="s">
        <v>261</v>
      </c>
      <c r="J7303" s="366" t="s">
        <v>260</v>
      </c>
      <c r="K7303" s="367" t="s">
        <v>642</v>
      </c>
      <c r="L7303" s="366">
        <v>3</v>
      </c>
      <c r="M7303" s="366">
        <v>1</v>
      </c>
      <c r="N7303" s="366" t="s">
        <v>12233</v>
      </c>
      <c r="O7303" s="366" t="s">
        <v>857</v>
      </c>
      <c r="P7303" s="366" t="s">
        <v>856</v>
      </c>
      <c r="Q7303" s="366" t="s">
        <v>857</v>
      </c>
      <c r="R7303" s="366" t="s">
        <v>856</v>
      </c>
      <c r="S7303" s="366" t="s">
        <v>856</v>
      </c>
      <c r="T7303" s="366"/>
      <c r="U7303" s="368" t="s">
        <v>12236</v>
      </c>
    </row>
    <row r="7304" spans="1:21" x14ac:dyDescent="0.25">
      <c r="A7304" s="327">
        <v>55</v>
      </c>
      <c r="B7304" s="73">
        <f t="shared" si="267"/>
        <v>7303</v>
      </c>
      <c r="C7304" s="363">
        <v>18</v>
      </c>
      <c r="D7304" s="73" t="str">
        <f>IF(ISNUMBER(C7304),LOOKUP(C7304,LL!$Q$2:$Q$40,LL!$T$2:$T$40),"")</f>
        <v>JA</v>
      </c>
      <c r="E7304" s="73">
        <f>IF(ISNUMBER(C7304),LOOKUP(C7304,LL!$Q$2:$Q$40,LL!$U$2:$U$40),"")</f>
        <v>42</v>
      </c>
      <c r="F7304" s="363">
        <v>8</v>
      </c>
      <c r="G7304" s="363">
        <v>1</v>
      </c>
      <c r="H7304" s="363" t="s">
        <v>176</v>
      </c>
      <c r="I7304" s="363" t="s">
        <v>3</v>
      </c>
      <c r="J7304" s="363" t="s">
        <v>177</v>
      </c>
      <c r="K7304" s="364" t="s">
        <v>199</v>
      </c>
      <c r="L7304" s="363" t="s">
        <v>697</v>
      </c>
      <c r="M7304" s="363" t="s">
        <v>452</v>
      </c>
      <c r="N7304" s="363" t="s">
        <v>9133</v>
      </c>
      <c r="O7304" s="363" t="s">
        <v>9856</v>
      </c>
      <c r="P7304" s="363" t="s">
        <v>613</v>
      </c>
      <c r="Q7304" s="363" t="s">
        <v>613</v>
      </c>
      <c r="R7304" s="363" t="s">
        <v>613</v>
      </c>
      <c r="S7304" s="363" t="s">
        <v>613</v>
      </c>
      <c r="T7304" s="363" t="s">
        <v>7065</v>
      </c>
      <c r="U7304" s="365" t="s">
        <v>12237</v>
      </c>
    </row>
    <row r="7305" spans="1:21" x14ac:dyDescent="0.25">
      <c r="A7305" s="327">
        <v>33</v>
      </c>
      <c r="B7305" s="74">
        <f t="shared" si="267"/>
        <v>7304</v>
      </c>
      <c r="C7305" s="366">
        <v>18</v>
      </c>
      <c r="D7305" s="74" t="str">
        <f>IF(ISNUMBER(C7305),LOOKUP(C7305,LL!$Q$2:$Q$40,LL!$T$2:$T$40),"")</f>
        <v>JA</v>
      </c>
      <c r="E7305" s="74">
        <f>IF(ISNUMBER(C7305),LOOKUP(C7305,LL!$Q$2:$Q$40,LL!$U$2:$U$40),"")</f>
        <v>42</v>
      </c>
      <c r="F7305" s="366">
        <v>8</v>
      </c>
      <c r="G7305" s="366">
        <v>16</v>
      </c>
      <c r="H7305" s="366" t="s">
        <v>688</v>
      </c>
      <c r="I7305" s="366" t="s">
        <v>546</v>
      </c>
      <c r="J7305" s="366" t="s">
        <v>260</v>
      </c>
      <c r="K7305" s="367" t="s">
        <v>6929</v>
      </c>
      <c r="L7305" s="366" t="s">
        <v>12013</v>
      </c>
      <c r="M7305" s="366" t="s">
        <v>12014</v>
      </c>
      <c r="N7305" s="366" t="s">
        <v>12239</v>
      </c>
      <c r="O7305" s="366" t="s">
        <v>9856</v>
      </c>
      <c r="P7305" s="366" t="s">
        <v>613</v>
      </c>
      <c r="Q7305" s="366" t="s">
        <v>613</v>
      </c>
      <c r="R7305" s="366" t="s">
        <v>613</v>
      </c>
      <c r="S7305" s="366" t="s">
        <v>613</v>
      </c>
      <c r="T7305" s="366" t="s">
        <v>7065</v>
      </c>
      <c r="U7305" s="368" t="s">
        <v>12238</v>
      </c>
    </row>
    <row r="7306" spans="1:21" x14ac:dyDescent="0.25">
      <c r="A7306" s="327">
        <v>11</v>
      </c>
      <c r="B7306" s="73">
        <f t="shared" si="267"/>
        <v>7305</v>
      </c>
      <c r="C7306" s="363">
        <v>18</v>
      </c>
      <c r="D7306" s="73" t="str">
        <f>IF(ISNUMBER(C7306),LOOKUP(C7306,LL!$Q$2:$Q$40,LL!$T$2:$T$40),"")</f>
        <v>JA</v>
      </c>
      <c r="E7306" s="73">
        <f>IF(ISNUMBER(C7306),LOOKUP(C7306,LL!$Q$2:$Q$40,LL!$U$2:$U$40),"")</f>
        <v>42</v>
      </c>
      <c r="F7306" s="363">
        <v>8</v>
      </c>
      <c r="G7306" s="363">
        <v>1</v>
      </c>
      <c r="H7306" s="363" t="s">
        <v>688</v>
      </c>
      <c r="I7306" s="363" t="s">
        <v>3</v>
      </c>
      <c r="J7306" s="363" t="s">
        <v>260</v>
      </c>
      <c r="K7306" s="364" t="s">
        <v>408</v>
      </c>
      <c r="L7306" s="363">
        <v>31</v>
      </c>
      <c r="M7306" s="363">
        <v>31</v>
      </c>
      <c r="N7306" s="363" t="s">
        <v>3</v>
      </c>
      <c r="O7306" s="363">
        <v>22</v>
      </c>
      <c r="P7306" s="363">
        <v>22</v>
      </c>
      <c r="Q7306" s="363">
        <v>100</v>
      </c>
      <c r="R7306" s="363">
        <v>9</v>
      </c>
      <c r="S7306" s="363">
        <v>1</v>
      </c>
      <c r="T7306" s="363" t="s">
        <v>12240</v>
      </c>
      <c r="U7306" s="365" t="s">
        <v>12241</v>
      </c>
    </row>
    <row r="7307" spans="1:21" x14ac:dyDescent="0.25">
      <c r="A7307" s="327"/>
      <c r="B7307" s="74">
        <f t="shared" si="267"/>
        <v>7306</v>
      </c>
      <c r="C7307" s="366">
        <v>18</v>
      </c>
      <c r="D7307" s="74" t="str">
        <f>IF(ISNUMBER(C7307),LOOKUP(C7307,LL!$Q$2:$Q$40,LL!$T$2:$T$40),"")</f>
        <v>JA</v>
      </c>
      <c r="E7307" s="74">
        <f>IF(ISNUMBER(C7307),LOOKUP(C7307,LL!$Q$2:$Q$40,LL!$U$2:$U$40),"")</f>
        <v>42</v>
      </c>
      <c r="F7307" s="366">
        <v>8</v>
      </c>
      <c r="G7307" s="366">
        <v>2</v>
      </c>
      <c r="H7307" s="366" t="s">
        <v>688</v>
      </c>
      <c r="I7307" s="366" t="s">
        <v>0</v>
      </c>
      <c r="J7307" s="366" t="s">
        <v>260</v>
      </c>
      <c r="K7307" s="367" t="s">
        <v>408</v>
      </c>
      <c r="L7307" s="366">
        <v>62</v>
      </c>
      <c r="M7307" s="366">
        <v>62</v>
      </c>
      <c r="N7307" s="366" t="s">
        <v>0</v>
      </c>
      <c r="O7307" s="366">
        <v>41</v>
      </c>
      <c r="P7307" s="366">
        <v>41</v>
      </c>
      <c r="Q7307" s="366">
        <v>100</v>
      </c>
      <c r="R7307" s="366">
        <v>23</v>
      </c>
      <c r="S7307" s="366">
        <v>14</v>
      </c>
      <c r="T7307" s="366" t="s">
        <v>11239</v>
      </c>
      <c r="U7307" s="368" t="s">
        <v>12242</v>
      </c>
    </row>
    <row r="7308" spans="1:21" x14ac:dyDescent="0.25">
      <c r="A7308" s="327"/>
      <c r="B7308" s="73">
        <f t="shared" si="267"/>
        <v>7307</v>
      </c>
      <c r="C7308" s="363">
        <v>18</v>
      </c>
      <c r="D7308" s="73" t="str">
        <f>IF(ISNUMBER(C7308),LOOKUP(C7308,LL!$Q$2:$Q$40,LL!$T$2:$T$40),"")</f>
        <v>JA</v>
      </c>
      <c r="E7308" s="73">
        <f>IF(ISNUMBER(C7308),LOOKUP(C7308,LL!$Q$2:$Q$40,LL!$U$2:$U$40),"")</f>
        <v>42</v>
      </c>
      <c r="F7308" s="363">
        <v>8</v>
      </c>
      <c r="G7308" s="363">
        <v>3</v>
      </c>
      <c r="H7308" s="363" t="s">
        <v>688</v>
      </c>
      <c r="I7308" s="363" t="s">
        <v>192</v>
      </c>
      <c r="J7308" s="363" t="s">
        <v>260</v>
      </c>
      <c r="K7308" s="364" t="s">
        <v>408</v>
      </c>
      <c r="L7308" s="363">
        <v>0</v>
      </c>
      <c r="M7308" s="363">
        <v>0</v>
      </c>
      <c r="N7308" s="363" t="s">
        <v>4</v>
      </c>
      <c r="O7308" s="363">
        <v>0</v>
      </c>
      <c r="P7308" s="363">
        <v>0</v>
      </c>
      <c r="Q7308" s="363" t="s">
        <v>334</v>
      </c>
      <c r="R7308" s="363">
        <v>1</v>
      </c>
      <c r="S7308" s="363">
        <v>0</v>
      </c>
      <c r="T7308" s="363" t="s">
        <v>4004</v>
      </c>
      <c r="U7308" s="365" t="s">
        <v>12243</v>
      </c>
    </row>
    <row r="7309" spans="1:21" x14ac:dyDescent="0.25">
      <c r="A7309" s="327">
        <v>55</v>
      </c>
      <c r="B7309" s="74">
        <f t="shared" si="267"/>
        <v>7308</v>
      </c>
      <c r="C7309" s="366">
        <v>18</v>
      </c>
      <c r="D7309" s="74" t="str">
        <f>IF(ISNUMBER(C7309),LOOKUP(C7309,LL!$Q$2:$Q$40,LL!$T$2:$T$40),"")</f>
        <v>JA</v>
      </c>
      <c r="E7309" s="74">
        <f>IF(ISNUMBER(C7309),LOOKUP(C7309,LL!$Q$2:$Q$40,LL!$U$2:$U$40),"")</f>
        <v>42</v>
      </c>
      <c r="F7309" s="366">
        <v>8</v>
      </c>
      <c r="G7309" s="366">
        <v>3</v>
      </c>
      <c r="H7309" s="366" t="s">
        <v>688</v>
      </c>
      <c r="I7309" s="366" t="s">
        <v>546</v>
      </c>
      <c r="J7309" s="366" t="s">
        <v>260</v>
      </c>
      <c r="K7309" s="367" t="s">
        <v>350</v>
      </c>
      <c r="L7309" s="366" t="s">
        <v>697</v>
      </c>
      <c r="M7309" s="366" t="s">
        <v>358</v>
      </c>
      <c r="N7309" s="366" t="s">
        <v>12244</v>
      </c>
      <c r="O7309" s="366" t="s">
        <v>9856</v>
      </c>
      <c r="P7309" s="366" t="s">
        <v>613</v>
      </c>
      <c r="Q7309" s="366" t="s">
        <v>613</v>
      </c>
      <c r="R7309" s="366" t="s">
        <v>613</v>
      </c>
      <c r="S7309" s="366" t="s">
        <v>613</v>
      </c>
      <c r="T7309" s="366" t="s">
        <v>7065</v>
      </c>
      <c r="U7309" s="368" t="s">
        <v>12245</v>
      </c>
    </row>
    <row r="7310" spans="1:21" x14ac:dyDescent="0.25">
      <c r="A7310" s="327">
        <v>25</v>
      </c>
      <c r="B7310" s="73">
        <f t="shared" si="267"/>
        <v>7309</v>
      </c>
      <c r="C7310" s="363">
        <v>18</v>
      </c>
      <c r="D7310" s="73" t="str">
        <f>IF(ISNUMBER(C7310),LOOKUP(C7310,LL!$Q$2:$Q$40,LL!$T$2:$T$40),"")</f>
        <v>JA</v>
      </c>
      <c r="E7310" s="73">
        <f>IF(ISNUMBER(C7310),LOOKUP(C7310,LL!$Q$2:$Q$40,LL!$U$2:$U$40),"")</f>
        <v>42</v>
      </c>
      <c r="F7310" s="363">
        <v>8</v>
      </c>
      <c r="G7310" s="363">
        <v>0</v>
      </c>
      <c r="H7310" s="363" t="s">
        <v>217</v>
      </c>
      <c r="I7310" s="363" t="s">
        <v>546</v>
      </c>
      <c r="J7310" s="363" t="s">
        <v>191</v>
      </c>
      <c r="K7310" s="364" t="s">
        <v>195</v>
      </c>
      <c r="L7310" s="363" t="s">
        <v>2663</v>
      </c>
      <c r="M7310" s="363" t="s">
        <v>1322</v>
      </c>
      <c r="N7310" s="363" t="s">
        <v>909</v>
      </c>
      <c r="O7310" s="363">
        <v>0.5</v>
      </c>
      <c r="P7310" s="363" t="s">
        <v>334</v>
      </c>
      <c r="Q7310" s="363">
        <v>0.4</v>
      </c>
      <c r="R7310" s="363" t="s">
        <v>334</v>
      </c>
      <c r="S7310" s="363"/>
      <c r="T7310" s="363"/>
      <c r="U7310" s="365" t="s">
        <v>12246</v>
      </c>
    </row>
    <row r="7311" spans="1:21" x14ac:dyDescent="0.25">
      <c r="A7311" s="327">
        <v>25</v>
      </c>
      <c r="B7311" s="74">
        <f t="shared" si="267"/>
        <v>7310</v>
      </c>
      <c r="C7311" s="366">
        <v>18</v>
      </c>
      <c r="D7311" s="74" t="str">
        <f>IF(ISNUMBER(C7311),LOOKUP(C7311,LL!$Q$2:$Q$40,LL!$T$2:$T$40),"")</f>
        <v>JA</v>
      </c>
      <c r="E7311" s="74">
        <f>IF(ISNUMBER(C7311),LOOKUP(C7311,LL!$Q$2:$Q$40,LL!$U$2:$U$40),"")</f>
        <v>42</v>
      </c>
      <c r="F7311" s="366">
        <v>8</v>
      </c>
      <c r="G7311" s="366">
        <v>0</v>
      </c>
      <c r="H7311" s="366" t="s">
        <v>65</v>
      </c>
      <c r="I7311" s="366" t="s">
        <v>546</v>
      </c>
      <c r="J7311" s="366" t="s">
        <v>191</v>
      </c>
      <c r="K7311" s="367" t="s">
        <v>195</v>
      </c>
      <c r="L7311" s="366" t="s">
        <v>2663</v>
      </c>
      <c r="M7311" s="366" t="s">
        <v>1322</v>
      </c>
      <c r="N7311" s="366" t="s">
        <v>981</v>
      </c>
      <c r="O7311" s="366">
        <v>0.4</v>
      </c>
      <c r="P7311" s="366" t="s">
        <v>334</v>
      </c>
      <c r="Q7311" s="366">
        <v>0.1</v>
      </c>
      <c r="R7311" s="366" t="s">
        <v>334</v>
      </c>
      <c r="S7311" s="366"/>
      <c r="T7311" s="366"/>
      <c r="U7311" s="368" t="s">
        <v>12246</v>
      </c>
    </row>
    <row r="7312" spans="1:21" x14ac:dyDescent="0.25">
      <c r="A7312" s="327"/>
      <c r="B7312" s="73">
        <f t="shared" si="267"/>
        <v>7311</v>
      </c>
      <c r="C7312" s="363">
        <v>18</v>
      </c>
      <c r="D7312" s="73" t="str">
        <f>IF(ISNUMBER(C7312),LOOKUP(C7312,LL!$Q$2:$Q$40,LL!$T$2:$T$40),"")</f>
        <v>JA</v>
      </c>
      <c r="E7312" s="73">
        <f>IF(ISNUMBER(C7312),LOOKUP(C7312,LL!$Q$2:$Q$40,LL!$U$2:$U$40),"")</f>
        <v>42</v>
      </c>
      <c r="F7312" s="363">
        <v>8</v>
      </c>
      <c r="G7312" s="363">
        <v>1</v>
      </c>
      <c r="H7312" s="363" t="s">
        <v>65</v>
      </c>
      <c r="I7312" s="363" t="s">
        <v>3</v>
      </c>
      <c r="J7312" s="363" t="s">
        <v>191</v>
      </c>
      <c r="K7312" s="364" t="s">
        <v>195</v>
      </c>
      <c r="L7312" s="363" t="s">
        <v>218</v>
      </c>
      <c r="M7312" s="363" t="s">
        <v>218</v>
      </c>
      <c r="N7312" s="363" t="s">
        <v>965</v>
      </c>
      <c r="O7312" s="363">
        <v>0.4</v>
      </c>
      <c r="P7312" s="363">
        <v>1</v>
      </c>
      <c r="Q7312" s="363">
        <v>0.3</v>
      </c>
      <c r="R7312" s="363">
        <v>0</v>
      </c>
      <c r="S7312" s="363">
        <v>6</v>
      </c>
      <c r="T7312" s="363">
        <v>1</v>
      </c>
      <c r="U7312" s="365" t="s">
        <v>12247</v>
      </c>
    </row>
    <row r="7313" spans="1:21" x14ac:dyDescent="0.25">
      <c r="A7313" s="327">
        <v>35</v>
      </c>
      <c r="B7313" s="74">
        <f t="shared" si="267"/>
        <v>7312</v>
      </c>
      <c r="C7313" s="366">
        <v>18</v>
      </c>
      <c r="D7313" s="74" t="str">
        <f>IF(ISNUMBER(C7313),LOOKUP(C7313,LL!$Q$2:$Q$40,LL!$T$2:$T$40),"")</f>
        <v>JA</v>
      </c>
      <c r="E7313" s="74">
        <f>IF(ISNUMBER(C7313),LOOKUP(C7313,LL!$Q$2:$Q$40,LL!$U$2:$U$40),"")</f>
        <v>42</v>
      </c>
      <c r="F7313" s="366">
        <v>8</v>
      </c>
      <c r="G7313" s="366">
        <v>1</v>
      </c>
      <c r="H7313" s="366" t="s">
        <v>65</v>
      </c>
      <c r="I7313" s="366" t="s">
        <v>191</v>
      </c>
      <c r="J7313" s="366" t="s">
        <v>3</v>
      </c>
      <c r="K7313" s="367" t="s">
        <v>195</v>
      </c>
      <c r="L7313" s="366" t="s">
        <v>577</v>
      </c>
      <c r="M7313" s="366" t="s">
        <v>218</v>
      </c>
      <c r="N7313" s="366" t="s">
        <v>965</v>
      </c>
      <c r="O7313" s="366">
        <v>0</v>
      </c>
      <c r="P7313" s="366">
        <v>0</v>
      </c>
      <c r="Q7313" s="366">
        <v>0</v>
      </c>
      <c r="R7313" s="366">
        <v>0</v>
      </c>
      <c r="S7313" s="366">
        <v>0</v>
      </c>
      <c r="T7313" s="366">
        <v>0</v>
      </c>
      <c r="U7313" s="368" t="s">
        <v>12248</v>
      </c>
    </row>
    <row r="7314" spans="1:21" x14ac:dyDescent="0.25">
      <c r="A7314" s="327"/>
      <c r="B7314" s="73">
        <f t="shared" si="267"/>
        <v>7313</v>
      </c>
      <c r="C7314" s="363">
        <v>18</v>
      </c>
      <c r="D7314" s="73" t="str">
        <f>IF(ISNUMBER(C7314),LOOKUP(C7314,LL!$Q$2:$Q$40,LL!$T$2:$T$40),"")</f>
        <v>JA</v>
      </c>
      <c r="E7314" s="73">
        <f>IF(ISNUMBER(C7314),LOOKUP(C7314,LL!$Q$2:$Q$40,LL!$U$2:$U$40),"")</f>
        <v>42</v>
      </c>
      <c r="F7314" s="363">
        <v>8</v>
      </c>
      <c r="G7314" s="363">
        <v>1</v>
      </c>
      <c r="H7314" s="363" t="s">
        <v>65</v>
      </c>
      <c r="I7314" s="363" t="s">
        <v>3</v>
      </c>
      <c r="J7314" s="363" t="s">
        <v>191</v>
      </c>
      <c r="K7314" s="364" t="s">
        <v>195</v>
      </c>
      <c r="L7314" s="363" t="s">
        <v>577</v>
      </c>
      <c r="M7314" s="363" t="s">
        <v>218</v>
      </c>
      <c r="N7314" s="363" t="s">
        <v>965</v>
      </c>
      <c r="O7314" s="363">
        <v>0</v>
      </c>
      <c r="P7314" s="363">
        <v>1</v>
      </c>
      <c r="Q7314" s="363">
        <v>0</v>
      </c>
      <c r="R7314" s="363">
        <v>0.5</v>
      </c>
      <c r="S7314" s="363">
        <v>0</v>
      </c>
      <c r="T7314" s="363">
        <v>0</v>
      </c>
      <c r="U7314" s="365" t="s">
        <v>12249</v>
      </c>
    </row>
    <row r="7315" spans="1:21" x14ac:dyDescent="0.25">
      <c r="A7315" s="327">
        <v>25</v>
      </c>
      <c r="B7315" s="74">
        <f t="shared" si="267"/>
        <v>7314</v>
      </c>
      <c r="C7315" s="366">
        <v>18</v>
      </c>
      <c r="D7315" s="74" t="str">
        <f>IF(ISNUMBER(C7315),LOOKUP(C7315,LL!$Q$2:$Q$40,LL!$T$2:$T$40),"")</f>
        <v>JA</v>
      </c>
      <c r="E7315" s="74">
        <f>IF(ISNUMBER(C7315),LOOKUP(C7315,LL!$Q$2:$Q$40,LL!$U$2:$U$40),"")</f>
        <v>42</v>
      </c>
      <c r="F7315" s="366">
        <v>8</v>
      </c>
      <c r="G7315" s="366">
        <v>2</v>
      </c>
      <c r="H7315" s="366" t="s">
        <v>65</v>
      </c>
      <c r="I7315" s="366" t="s">
        <v>3</v>
      </c>
      <c r="J7315" s="366" t="s">
        <v>191</v>
      </c>
      <c r="K7315" s="367" t="s">
        <v>195</v>
      </c>
      <c r="L7315" s="366" t="s">
        <v>218</v>
      </c>
      <c r="M7315" s="366" t="s">
        <v>979</v>
      </c>
      <c r="N7315" s="366" t="s">
        <v>965</v>
      </c>
      <c r="O7315" s="366">
        <v>0.3</v>
      </c>
      <c r="P7315" s="366" t="s">
        <v>334</v>
      </c>
      <c r="Q7315" s="366">
        <v>0.3</v>
      </c>
      <c r="R7315" s="366" t="s">
        <v>334</v>
      </c>
      <c r="S7315" s="366"/>
      <c r="T7315" s="366"/>
      <c r="U7315" s="368" t="s">
        <v>12250</v>
      </c>
    </row>
    <row r="7316" spans="1:21" x14ac:dyDescent="0.25">
      <c r="A7316" s="327">
        <v>25</v>
      </c>
      <c r="B7316" s="73">
        <f t="shared" si="267"/>
        <v>7315</v>
      </c>
      <c r="C7316" s="363">
        <v>18</v>
      </c>
      <c r="D7316" s="73" t="str">
        <f>IF(ISNUMBER(C7316),LOOKUP(C7316,LL!$Q$2:$Q$40,LL!$T$2:$T$40),"")</f>
        <v>JA</v>
      </c>
      <c r="E7316" s="73">
        <f>IF(ISNUMBER(C7316),LOOKUP(C7316,LL!$Q$2:$Q$40,LL!$U$2:$U$40),"")</f>
        <v>42</v>
      </c>
      <c r="F7316" s="363">
        <v>8</v>
      </c>
      <c r="G7316" s="363">
        <v>1</v>
      </c>
      <c r="H7316" s="363" t="s">
        <v>198</v>
      </c>
      <c r="I7316" s="363" t="s">
        <v>0</v>
      </c>
      <c r="J7316" s="363" t="s">
        <v>187</v>
      </c>
      <c r="K7316" s="364" t="s">
        <v>195</v>
      </c>
      <c r="L7316" s="363" t="s">
        <v>199</v>
      </c>
      <c r="M7316" s="363" t="s">
        <v>199</v>
      </c>
      <c r="N7316" s="363" t="s">
        <v>1767</v>
      </c>
      <c r="O7316" s="363">
        <v>0.5</v>
      </c>
      <c r="P7316" s="363">
        <v>1</v>
      </c>
      <c r="Q7316" s="363">
        <v>0.2</v>
      </c>
      <c r="R7316" s="363">
        <v>0</v>
      </c>
      <c r="S7316" s="363">
        <v>2</v>
      </c>
      <c r="T7316" s="363"/>
      <c r="U7316" s="365" t="s">
        <v>12251</v>
      </c>
    </row>
    <row r="7317" spans="1:21" x14ac:dyDescent="0.25">
      <c r="A7317" s="327">
        <v>9</v>
      </c>
      <c r="B7317" s="74">
        <f t="shared" si="267"/>
        <v>7316</v>
      </c>
      <c r="C7317" s="366">
        <v>18</v>
      </c>
      <c r="D7317" s="74" t="str">
        <f>IF(ISNUMBER(C7317),LOOKUP(C7317,LL!$Q$2:$Q$40,LL!$T$2:$T$40),"")</f>
        <v>JA</v>
      </c>
      <c r="E7317" s="74">
        <f>IF(ISNUMBER(C7317),LOOKUP(C7317,LL!$Q$2:$Q$40,LL!$U$2:$U$40),"")</f>
        <v>42</v>
      </c>
      <c r="F7317" s="366">
        <v>8</v>
      </c>
      <c r="G7317" s="366">
        <v>1</v>
      </c>
      <c r="H7317" s="366" t="s">
        <v>198</v>
      </c>
      <c r="I7317" s="366" t="s">
        <v>0</v>
      </c>
      <c r="J7317" s="366" t="s">
        <v>187</v>
      </c>
      <c r="K7317" s="367" t="s">
        <v>195</v>
      </c>
      <c r="L7317" s="366" t="s">
        <v>251</v>
      </c>
      <c r="M7317" s="366" t="s">
        <v>199</v>
      </c>
      <c r="N7317" s="366" t="s">
        <v>1767</v>
      </c>
      <c r="O7317" s="366" t="s">
        <v>358</v>
      </c>
      <c r="P7317" s="366">
        <v>3</v>
      </c>
      <c r="Q7317" s="366">
        <v>0</v>
      </c>
      <c r="R7317" s="366">
        <v>0</v>
      </c>
      <c r="S7317" s="366">
        <v>0</v>
      </c>
      <c r="T7317" s="366">
        <v>0</v>
      </c>
      <c r="U7317" s="368" t="s">
        <v>12252</v>
      </c>
    </row>
    <row r="7318" spans="1:21" x14ac:dyDescent="0.25">
      <c r="A7318" s="327">
        <v>35</v>
      </c>
      <c r="B7318" s="73">
        <f t="shared" si="267"/>
        <v>7317</v>
      </c>
      <c r="C7318" s="363">
        <v>18</v>
      </c>
      <c r="D7318" s="73" t="str">
        <f>IF(ISNUMBER(C7318),LOOKUP(C7318,LL!$Q$2:$Q$40,LL!$T$2:$T$40),"")</f>
        <v>JA</v>
      </c>
      <c r="E7318" s="73">
        <f>IF(ISNUMBER(C7318),LOOKUP(C7318,LL!$Q$2:$Q$40,LL!$U$2:$U$40),"")</f>
        <v>42</v>
      </c>
      <c r="F7318" s="363">
        <v>8</v>
      </c>
      <c r="G7318" s="363">
        <v>1</v>
      </c>
      <c r="H7318" s="363" t="s">
        <v>198</v>
      </c>
      <c r="I7318" s="363" t="s">
        <v>0</v>
      </c>
      <c r="J7318" s="363" t="s">
        <v>187</v>
      </c>
      <c r="K7318" s="364" t="s">
        <v>195</v>
      </c>
      <c r="L7318" s="363" t="s">
        <v>577</v>
      </c>
      <c r="M7318" s="363" t="s">
        <v>199</v>
      </c>
      <c r="N7318" s="363" t="s">
        <v>1767</v>
      </c>
      <c r="O7318" s="363">
        <v>0</v>
      </c>
      <c r="P7318" s="363">
        <v>1</v>
      </c>
      <c r="Q7318" s="363">
        <v>2</v>
      </c>
      <c r="R7318" s="363">
        <v>0</v>
      </c>
      <c r="S7318" s="363">
        <v>0</v>
      </c>
      <c r="T7318" s="363">
        <v>2</v>
      </c>
      <c r="U7318" s="365" t="s">
        <v>12253</v>
      </c>
    </row>
    <row r="7319" spans="1:21" x14ac:dyDescent="0.25">
      <c r="A7319" s="327">
        <v>25</v>
      </c>
      <c r="B7319" s="74">
        <f t="shared" si="267"/>
        <v>7318</v>
      </c>
      <c r="C7319" s="366">
        <v>18</v>
      </c>
      <c r="D7319" s="74" t="str">
        <f>IF(ISNUMBER(C7319),LOOKUP(C7319,LL!$Q$2:$Q$40,LL!$T$2:$T$40),"")</f>
        <v>JA</v>
      </c>
      <c r="E7319" s="74">
        <f>IF(ISNUMBER(C7319),LOOKUP(C7319,LL!$Q$2:$Q$40,LL!$U$2:$U$40),"")</f>
        <v>42</v>
      </c>
      <c r="F7319" s="366">
        <v>8</v>
      </c>
      <c r="G7319" s="366">
        <v>2</v>
      </c>
      <c r="H7319" s="366" t="s">
        <v>198</v>
      </c>
      <c r="I7319" s="366" t="s">
        <v>0</v>
      </c>
      <c r="J7319" s="366" t="s">
        <v>187</v>
      </c>
      <c r="K7319" s="367" t="s">
        <v>195</v>
      </c>
      <c r="L7319" s="366" t="s">
        <v>199</v>
      </c>
      <c r="M7319" s="366" t="s">
        <v>1318</v>
      </c>
      <c r="N7319" s="366" t="s">
        <v>1767</v>
      </c>
      <c r="O7319" s="366">
        <v>0.5</v>
      </c>
      <c r="P7319" s="366">
        <v>0</v>
      </c>
      <c r="Q7319" s="366">
        <v>0.2</v>
      </c>
      <c r="R7319" s="366">
        <v>0</v>
      </c>
      <c r="S7319" s="366"/>
      <c r="T7319" s="366"/>
      <c r="U7319" s="368" t="s">
        <v>12254</v>
      </c>
    </row>
    <row r="7320" spans="1:21" x14ac:dyDescent="0.25">
      <c r="A7320" s="327">
        <v>25</v>
      </c>
      <c r="B7320" s="73">
        <f t="shared" si="267"/>
        <v>7319</v>
      </c>
      <c r="C7320" s="363">
        <v>18</v>
      </c>
      <c r="D7320" s="73" t="str">
        <f>IF(ISNUMBER(C7320),LOOKUP(C7320,LL!$Q$2:$Q$40,LL!$T$2:$T$40),"")</f>
        <v>JA</v>
      </c>
      <c r="E7320" s="73">
        <f>IF(ISNUMBER(C7320),LOOKUP(C7320,LL!$Q$2:$Q$40,LL!$U$2:$U$40),"")</f>
        <v>42</v>
      </c>
      <c r="F7320" s="363">
        <v>8</v>
      </c>
      <c r="G7320" s="363">
        <v>1</v>
      </c>
      <c r="H7320" s="363" t="s">
        <v>198</v>
      </c>
      <c r="I7320" s="363" t="s">
        <v>0</v>
      </c>
      <c r="J7320" s="363" t="s">
        <v>187</v>
      </c>
      <c r="K7320" s="364" t="s">
        <v>195</v>
      </c>
      <c r="L7320" s="363" t="s">
        <v>215</v>
      </c>
      <c r="M7320" s="363" t="s">
        <v>1318</v>
      </c>
      <c r="N7320" s="363" t="s">
        <v>12255</v>
      </c>
      <c r="O7320" s="363">
        <v>0.3</v>
      </c>
      <c r="P7320" s="363">
        <v>0</v>
      </c>
      <c r="Q7320" s="363">
        <v>0.3</v>
      </c>
      <c r="R7320" s="363">
        <v>0</v>
      </c>
      <c r="S7320" s="363"/>
      <c r="T7320" s="363"/>
      <c r="U7320" s="365" t="s">
        <v>12256</v>
      </c>
    </row>
    <row r="7321" spans="1:21" x14ac:dyDescent="0.25">
      <c r="A7321" s="327">
        <v>25</v>
      </c>
      <c r="B7321" s="74">
        <f t="shared" si="267"/>
        <v>7320</v>
      </c>
      <c r="C7321" s="366">
        <v>18</v>
      </c>
      <c r="D7321" s="74" t="str">
        <f>IF(ISNUMBER(C7321),LOOKUP(C7321,LL!$Q$2:$Q$40,LL!$T$2:$T$40),"")</f>
        <v>JA</v>
      </c>
      <c r="E7321" s="74">
        <f>IF(ISNUMBER(C7321),LOOKUP(C7321,LL!$Q$2:$Q$40,LL!$U$2:$U$40),"")</f>
        <v>42</v>
      </c>
      <c r="F7321" s="366">
        <v>8</v>
      </c>
      <c r="G7321" s="366">
        <v>1</v>
      </c>
      <c r="H7321" s="366" t="s">
        <v>176</v>
      </c>
      <c r="I7321" s="366" t="s">
        <v>3</v>
      </c>
      <c r="J7321" s="366" t="s">
        <v>177</v>
      </c>
      <c r="K7321" s="367" t="s">
        <v>195</v>
      </c>
      <c r="L7321" s="366" t="s">
        <v>215</v>
      </c>
      <c r="M7321" s="366" t="s">
        <v>1318</v>
      </c>
      <c r="N7321" s="366" t="s">
        <v>1021</v>
      </c>
      <c r="O7321" s="366">
        <v>0.3</v>
      </c>
      <c r="P7321" s="366">
        <v>0</v>
      </c>
      <c r="Q7321" s="366">
        <v>0.1</v>
      </c>
      <c r="R7321" s="366">
        <v>0</v>
      </c>
      <c r="S7321" s="366"/>
      <c r="T7321" s="366"/>
      <c r="U7321" s="368" t="s">
        <v>12257</v>
      </c>
    </row>
    <row r="7322" spans="1:21" x14ac:dyDescent="0.25">
      <c r="A7322" s="327">
        <v>2</v>
      </c>
      <c r="B7322" s="73">
        <f t="shared" si="267"/>
        <v>7321</v>
      </c>
      <c r="C7322" s="363">
        <v>18</v>
      </c>
      <c r="D7322" s="73" t="str">
        <f>IF(ISNUMBER(C7322),LOOKUP(C7322,LL!$Q$2:$Q$40,LL!$T$2:$T$40),"")</f>
        <v>JA</v>
      </c>
      <c r="E7322" s="73">
        <f>IF(ISNUMBER(C7322),LOOKUP(C7322,LL!$Q$2:$Q$40,LL!$U$2:$U$40),"")</f>
        <v>42</v>
      </c>
      <c r="F7322" s="363">
        <v>8</v>
      </c>
      <c r="G7322" s="363">
        <v>6</v>
      </c>
      <c r="H7322" s="363" t="s">
        <v>65</v>
      </c>
      <c r="I7322" s="363" t="s">
        <v>3</v>
      </c>
      <c r="J7322" s="363" t="s">
        <v>191</v>
      </c>
      <c r="K7322" s="364" t="s">
        <v>189</v>
      </c>
      <c r="L7322" s="363" t="s">
        <v>252</v>
      </c>
      <c r="M7322" s="363" t="s">
        <v>12258</v>
      </c>
      <c r="N7322" s="363" t="s">
        <v>11705</v>
      </c>
      <c r="O7322" s="363" t="s">
        <v>843</v>
      </c>
      <c r="P7322" s="363">
        <v>7</v>
      </c>
      <c r="Q7322" s="363">
        <v>3</v>
      </c>
      <c r="R7322" s="363">
        <v>1</v>
      </c>
      <c r="S7322" s="363"/>
      <c r="T7322" s="363"/>
      <c r="U7322" s="365" t="s">
        <v>12259</v>
      </c>
    </row>
    <row r="7323" spans="1:21" x14ac:dyDescent="0.25">
      <c r="A7323" s="327">
        <v>8</v>
      </c>
      <c r="B7323" s="74">
        <f t="shared" si="267"/>
        <v>7322</v>
      </c>
      <c r="C7323" s="366">
        <v>18</v>
      </c>
      <c r="D7323" s="74" t="str">
        <f>IF(ISNUMBER(C7323),LOOKUP(C7323,LL!$Q$2:$Q$40,LL!$T$2:$T$40),"")</f>
        <v>JA</v>
      </c>
      <c r="E7323" s="74">
        <f>IF(ISNUMBER(C7323),LOOKUP(C7323,LL!$Q$2:$Q$40,LL!$U$2:$U$40),"")</f>
        <v>42</v>
      </c>
      <c r="F7323" s="366">
        <v>8</v>
      </c>
      <c r="G7323" s="366">
        <v>1</v>
      </c>
      <c r="H7323" s="366" t="s">
        <v>65</v>
      </c>
      <c r="I7323" s="366" t="s">
        <v>177</v>
      </c>
      <c r="J7323" s="366" t="s">
        <v>3</v>
      </c>
      <c r="K7323" s="367" t="s">
        <v>189</v>
      </c>
      <c r="L7323" s="366" t="s">
        <v>329</v>
      </c>
      <c r="M7323" s="366" t="s">
        <v>252</v>
      </c>
      <c r="N7323" s="366" t="s">
        <v>11705</v>
      </c>
      <c r="O7323" s="366">
        <v>1</v>
      </c>
      <c r="P7323" s="366">
        <v>2</v>
      </c>
      <c r="Q7323" s="366" t="s">
        <v>12260</v>
      </c>
      <c r="R7323" s="366">
        <v>-1</v>
      </c>
      <c r="S7323" s="366" t="s">
        <v>1601</v>
      </c>
      <c r="T7323" s="366" t="s">
        <v>177</v>
      </c>
      <c r="U7323" s="368" t="s">
        <v>12261</v>
      </c>
    </row>
    <row r="7324" spans="1:21" x14ac:dyDescent="0.25">
      <c r="A7324" s="327"/>
      <c r="B7324" s="73">
        <f t="shared" si="267"/>
        <v>7323</v>
      </c>
      <c r="C7324" s="363">
        <v>18</v>
      </c>
      <c r="D7324" s="73" t="str">
        <f>IF(ISNUMBER(C7324),LOOKUP(C7324,LL!$Q$2:$Q$40,LL!$T$2:$T$40),"")</f>
        <v>JA</v>
      </c>
      <c r="E7324" s="73">
        <f>IF(ISNUMBER(C7324),LOOKUP(C7324,LL!$Q$2:$Q$40,LL!$U$2:$U$40),"")</f>
        <v>42</v>
      </c>
      <c r="F7324" s="363">
        <v>8</v>
      </c>
      <c r="G7324" s="363">
        <v>1</v>
      </c>
      <c r="H7324" s="363" t="s">
        <v>65</v>
      </c>
      <c r="I7324" s="363" t="s">
        <v>177</v>
      </c>
      <c r="J7324" s="363" t="s">
        <v>3</v>
      </c>
      <c r="K7324" s="364" t="s">
        <v>189</v>
      </c>
      <c r="L7324" s="363" t="s">
        <v>329</v>
      </c>
      <c r="M7324" s="363" t="s">
        <v>252</v>
      </c>
      <c r="N7324" s="363" t="s">
        <v>11705</v>
      </c>
      <c r="O7324" s="363">
        <v>2</v>
      </c>
      <c r="P7324" s="363">
        <v>2</v>
      </c>
      <c r="Q7324" s="363"/>
      <c r="R7324" s="363">
        <v>-1</v>
      </c>
      <c r="S7324" s="363" t="s">
        <v>11711</v>
      </c>
      <c r="T7324" s="363"/>
      <c r="U7324" s="365" t="s">
        <v>12262</v>
      </c>
    </row>
    <row r="7325" spans="1:21" x14ac:dyDescent="0.25">
      <c r="A7325" s="327">
        <v>55</v>
      </c>
      <c r="B7325" s="74">
        <f t="shared" si="267"/>
        <v>7324</v>
      </c>
      <c r="C7325" s="366">
        <v>18</v>
      </c>
      <c r="D7325" s="74" t="str">
        <f>IF(ISNUMBER(C7325),LOOKUP(C7325,LL!$Q$2:$Q$40,LL!$T$2:$T$40),"")</f>
        <v>JA</v>
      </c>
      <c r="E7325" s="74">
        <f>IF(ISNUMBER(C7325),LOOKUP(C7325,LL!$Q$2:$Q$40,LL!$U$2:$U$40),"")</f>
        <v>42</v>
      </c>
      <c r="F7325" s="366">
        <v>8</v>
      </c>
      <c r="G7325" s="366">
        <v>9</v>
      </c>
      <c r="H7325" s="366" t="s">
        <v>176</v>
      </c>
      <c r="I7325" s="366" t="s">
        <v>5</v>
      </c>
      <c r="J7325" s="366" t="s">
        <v>177</v>
      </c>
      <c r="K7325" s="367" t="s">
        <v>247</v>
      </c>
      <c r="L7325" s="366" t="s">
        <v>697</v>
      </c>
      <c r="M7325" s="366" t="s">
        <v>12264</v>
      </c>
      <c r="N7325" s="366" t="s">
        <v>12263</v>
      </c>
      <c r="O7325" s="366" t="s">
        <v>12265</v>
      </c>
      <c r="P7325" s="366" t="s">
        <v>247</v>
      </c>
      <c r="Q7325" s="366" t="s">
        <v>12089</v>
      </c>
      <c r="R7325" s="366" t="s">
        <v>12266</v>
      </c>
      <c r="S7325" s="366"/>
      <c r="T7325" s="366"/>
      <c r="U7325" s="368"/>
    </row>
    <row r="7326" spans="1:21" x14ac:dyDescent="0.25">
      <c r="A7326" s="327">
        <v>28</v>
      </c>
      <c r="B7326" s="73">
        <f t="shared" si="267"/>
        <v>7325</v>
      </c>
      <c r="C7326" s="363">
        <v>18</v>
      </c>
      <c r="D7326" s="73" t="str">
        <f>IF(ISNUMBER(C7326),LOOKUP(C7326,LL!$Q$2:$Q$40,LL!$T$2:$T$40),"")</f>
        <v>JA</v>
      </c>
      <c r="E7326" s="73">
        <f>IF(ISNUMBER(C7326),LOOKUP(C7326,LL!$Q$2:$Q$40,LL!$U$2:$U$40),"")</f>
        <v>42</v>
      </c>
      <c r="F7326" s="363">
        <v>8</v>
      </c>
      <c r="G7326" s="363">
        <v>6</v>
      </c>
      <c r="H7326" s="363" t="s">
        <v>65</v>
      </c>
      <c r="I7326" s="363" t="s">
        <v>192</v>
      </c>
      <c r="J7326" s="363" t="s">
        <v>191</v>
      </c>
      <c r="K7326" s="364" t="s">
        <v>347</v>
      </c>
      <c r="L7326" s="363" t="s">
        <v>709</v>
      </c>
      <c r="M7326" s="363" t="s">
        <v>1121</v>
      </c>
      <c r="N7326" s="363" t="s">
        <v>12283</v>
      </c>
      <c r="O7326" s="363">
        <v>1</v>
      </c>
      <c r="P7326" s="363">
        <v>0</v>
      </c>
      <c r="Q7326" s="363">
        <v>0</v>
      </c>
      <c r="R7326" s="363">
        <v>1</v>
      </c>
      <c r="S7326" s="363">
        <v>0</v>
      </c>
      <c r="T7326" s="363">
        <v>0</v>
      </c>
      <c r="U7326" s="365" t="s">
        <v>12276</v>
      </c>
    </row>
    <row r="7327" spans="1:21" x14ac:dyDescent="0.25">
      <c r="A7327" s="327">
        <v>43</v>
      </c>
      <c r="B7327" s="74">
        <f t="shared" si="267"/>
        <v>7326</v>
      </c>
      <c r="C7327" s="366">
        <v>18</v>
      </c>
      <c r="D7327" s="74" t="str">
        <f>IF(ISNUMBER(C7327),LOOKUP(C7327,LL!$Q$2:$Q$40,LL!$T$2:$T$40),"")</f>
        <v>JA</v>
      </c>
      <c r="E7327" s="74">
        <f>IF(ISNUMBER(C7327),LOOKUP(C7327,LL!$Q$2:$Q$40,LL!$U$2:$U$40),"")</f>
        <v>42</v>
      </c>
      <c r="F7327" s="366">
        <v>8</v>
      </c>
      <c r="G7327" s="366">
        <v>6</v>
      </c>
      <c r="H7327" s="366" t="s">
        <v>65</v>
      </c>
      <c r="I7327" s="366" t="s">
        <v>0</v>
      </c>
      <c r="J7327" s="366" t="s">
        <v>191</v>
      </c>
      <c r="K7327" s="367" t="s">
        <v>11547</v>
      </c>
      <c r="L7327" s="366" t="s">
        <v>12267</v>
      </c>
      <c r="M7327" s="366">
        <v>3</v>
      </c>
      <c r="N7327" s="366" t="s">
        <v>12268</v>
      </c>
      <c r="O7327" s="366">
        <v>10</v>
      </c>
      <c r="P7327" s="366">
        <v>1</v>
      </c>
      <c r="Q7327" s="366">
        <v>4</v>
      </c>
      <c r="R7327" s="366">
        <v>5</v>
      </c>
      <c r="S7327" s="366">
        <v>42</v>
      </c>
      <c r="T7327" s="366">
        <v>1</v>
      </c>
      <c r="U7327" s="368" t="s">
        <v>12270</v>
      </c>
    </row>
    <row r="7328" spans="1:21" x14ac:dyDescent="0.25">
      <c r="A7328" s="327">
        <v>40</v>
      </c>
      <c r="B7328" s="73">
        <f t="shared" si="267"/>
        <v>7327</v>
      </c>
      <c r="C7328" s="363">
        <v>18</v>
      </c>
      <c r="D7328" s="73" t="str">
        <f>IF(ISNUMBER(C7328),LOOKUP(C7328,LL!$Q$2:$Q$40,LL!$T$2:$T$40),"")</f>
        <v>JA</v>
      </c>
      <c r="E7328" s="73">
        <f>IF(ISNUMBER(C7328),LOOKUP(C7328,LL!$Q$2:$Q$40,LL!$U$2:$U$40),"")</f>
        <v>42</v>
      </c>
      <c r="F7328" s="363">
        <v>8</v>
      </c>
      <c r="G7328" s="363">
        <v>6</v>
      </c>
      <c r="H7328" s="363" t="s">
        <v>65</v>
      </c>
      <c r="I7328" s="363" t="s">
        <v>0</v>
      </c>
      <c r="J7328" s="363" t="s">
        <v>191</v>
      </c>
      <c r="K7328" s="364" t="s">
        <v>12269</v>
      </c>
      <c r="L7328" s="363">
        <v>1</v>
      </c>
      <c r="M7328" s="363">
        <v>10</v>
      </c>
      <c r="N7328" s="363" t="s">
        <v>12268</v>
      </c>
      <c r="O7328" s="363">
        <v>5</v>
      </c>
      <c r="P7328" s="363">
        <v>2</v>
      </c>
      <c r="Q7328" s="363">
        <v>2</v>
      </c>
      <c r="R7328" s="363">
        <v>1</v>
      </c>
      <c r="S7328" s="363">
        <v>0</v>
      </c>
      <c r="T7328" s="363">
        <v>0</v>
      </c>
      <c r="U7328" s="365" t="s">
        <v>12271</v>
      </c>
    </row>
    <row r="7329" spans="1:21" x14ac:dyDescent="0.25">
      <c r="A7329" s="327"/>
      <c r="B7329" s="74">
        <f t="shared" si="267"/>
        <v>7328</v>
      </c>
      <c r="C7329" s="366">
        <v>18</v>
      </c>
      <c r="D7329" s="74" t="str">
        <f>IF(ISNUMBER(C7329),LOOKUP(C7329,LL!$Q$2:$Q$40,LL!$T$2:$T$40),"")</f>
        <v>JA</v>
      </c>
      <c r="E7329" s="74">
        <f>IF(ISNUMBER(C7329),LOOKUP(C7329,LL!$Q$2:$Q$40,LL!$U$2:$U$40),"")</f>
        <v>42</v>
      </c>
      <c r="F7329" s="366">
        <v>8</v>
      </c>
      <c r="G7329" s="366">
        <v>6</v>
      </c>
      <c r="H7329" s="366" t="s">
        <v>65</v>
      </c>
      <c r="I7329" s="366" t="s">
        <v>0</v>
      </c>
      <c r="J7329" s="366" t="s">
        <v>191</v>
      </c>
      <c r="K7329" s="367" t="s">
        <v>12206</v>
      </c>
      <c r="L7329" s="366">
        <v>4</v>
      </c>
      <c r="M7329" s="366">
        <v>42</v>
      </c>
      <c r="N7329" s="366" t="s">
        <v>12268</v>
      </c>
      <c r="O7329" s="366">
        <v>27</v>
      </c>
      <c r="P7329" s="366">
        <v>3</v>
      </c>
      <c r="Q7329" s="366">
        <v>8</v>
      </c>
      <c r="R7329" s="366">
        <v>4</v>
      </c>
      <c r="S7329" s="366">
        <v>0</v>
      </c>
      <c r="T7329" s="366">
        <v>0</v>
      </c>
      <c r="U7329" s="368" t="s">
        <v>12272</v>
      </c>
    </row>
    <row r="7330" spans="1:21" x14ac:dyDescent="0.25">
      <c r="A7330" s="327">
        <v>43</v>
      </c>
      <c r="B7330" s="73">
        <f t="shared" si="267"/>
        <v>7329</v>
      </c>
      <c r="C7330" s="363">
        <v>18</v>
      </c>
      <c r="D7330" s="73" t="str">
        <f>IF(ISNUMBER(C7330),LOOKUP(C7330,LL!$Q$2:$Q$40,LL!$T$2:$T$40),"")</f>
        <v>JA</v>
      </c>
      <c r="E7330" s="73">
        <f>IF(ISNUMBER(C7330),LOOKUP(C7330,LL!$Q$2:$Q$40,LL!$U$2:$U$40),"")</f>
        <v>42</v>
      </c>
      <c r="F7330" s="363">
        <v>8</v>
      </c>
      <c r="G7330" s="363">
        <v>6</v>
      </c>
      <c r="H7330" s="363" t="s">
        <v>65</v>
      </c>
      <c r="I7330" s="363" t="s">
        <v>3</v>
      </c>
      <c r="J7330" s="363" t="s">
        <v>191</v>
      </c>
      <c r="K7330" s="364" t="s">
        <v>11547</v>
      </c>
      <c r="L7330" s="363" t="s">
        <v>1121</v>
      </c>
      <c r="M7330" s="363">
        <v>1</v>
      </c>
      <c r="N7330" s="363" t="s">
        <v>12273</v>
      </c>
      <c r="O7330" s="363">
        <v>18</v>
      </c>
      <c r="P7330" s="363">
        <v>3</v>
      </c>
      <c r="Q7330" s="363">
        <v>8</v>
      </c>
      <c r="R7330" s="363">
        <v>7</v>
      </c>
      <c r="S7330" s="363">
        <v>72</v>
      </c>
      <c r="T7330" s="363">
        <v>8</v>
      </c>
      <c r="U7330" s="365" t="s">
        <v>12274</v>
      </c>
    </row>
    <row r="7331" spans="1:21" x14ac:dyDescent="0.25">
      <c r="A7331" s="327">
        <v>40</v>
      </c>
      <c r="B7331" s="74">
        <f t="shared" si="267"/>
        <v>7330</v>
      </c>
      <c r="C7331" s="366">
        <v>18</v>
      </c>
      <c r="D7331" s="74" t="str">
        <f>IF(ISNUMBER(C7331),LOOKUP(C7331,LL!$Q$2:$Q$40,LL!$T$2:$T$40),"")</f>
        <v>JA</v>
      </c>
      <c r="E7331" s="74">
        <f>IF(ISNUMBER(C7331),LOOKUP(C7331,LL!$Q$2:$Q$40,LL!$U$2:$U$40),"")</f>
        <v>42</v>
      </c>
      <c r="F7331" s="366">
        <v>8</v>
      </c>
      <c r="G7331" s="366">
        <v>6</v>
      </c>
      <c r="H7331" s="366" t="s">
        <v>65</v>
      </c>
      <c r="I7331" s="366" t="s">
        <v>3</v>
      </c>
      <c r="J7331" s="366" t="s">
        <v>191</v>
      </c>
      <c r="K7331" s="367" t="s">
        <v>12269</v>
      </c>
      <c r="L7331" s="366">
        <v>3</v>
      </c>
      <c r="M7331" s="366">
        <v>18</v>
      </c>
      <c r="N7331" s="366" t="s">
        <v>12273</v>
      </c>
      <c r="O7331" s="366">
        <v>11</v>
      </c>
      <c r="P7331" s="366">
        <v>2</v>
      </c>
      <c r="Q7331" s="366">
        <v>3</v>
      </c>
      <c r="R7331" s="366">
        <v>1</v>
      </c>
      <c r="S7331" s="366">
        <v>1</v>
      </c>
      <c r="T7331" s="366">
        <v>0</v>
      </c>
      <c r="U7331" s="368" t="s">
        <v>12275</v>
      </c>
    </row>
    <row r="7332" spans="1:21" x14ac:dyDescent="0.25">
      <c r="A7332" s="327"/>
      <c r="B7332" s="73">
        <f t="shared" si="267"/>
        <v>7331</v>
      </c>
      <c r="C7332" s="363">
        <v>18</v>
      </c>
      <c r="D7332" s="73" t="str">
        <f>IF(ISNUMBER(C7332),LOOKUP(C7332,LL!$Q$2:$Q$40,LL!$T$2:$T$40),"")</f>
        <v>JA</v>
      </c>
      <c r="E7332" s="73">
        <f>IF(ISNUMBER(C7332),LOOKUP(C7332,LL!$Q$2:$Q$40,LL!$U$2:$U$40),"")</f>
        <v>42</v>
      </c>
      <c r="F7332" s="363">
        <v>8</v>
      </c>
      <c r="G7332" s="363">
        <v>6</v>
      </c>
      <c r="H7332" s="363" t="s">
        <v>65</v>
      </c>
      <c r="I7332" s="363" t="s">
        <v>3</v>
      </c>
      <c r="J7332" s="363" t="s">
        <v>191</v>
      </c>
      <c r="K7332" s="364" t="s">
        <v>12206</v>
      </c>
      <c r="L7332" s="363">
        <v>9</v>
      </c>
      <c r="M7332" s="363">
        <v>72</v>
      </c>
      <c r="N7332" s="363" t="s">
        <v>12273</v>
      </c>
      <c r="O7332" s="363">
        <v>46</v>
      </c>
      <c r="P7332" s="363">
        <v>3</v>
      </c>
      <c r="Q7332" s="363">
        <v>17</v>
      </c>
      <c r="R7332" s="363">
        <v>4</v>
      </c>
      <c r="S7332" s="363">
        <v>2</v>
      </c>
      <c r="T7332" s="363">
        <v>0</v>
      </c>
      <c r="U7332" s="365"/>
    </row>
    <row r="7333" spans="1:21" x14ac:dyDescent="0.25">
      <c r="A7333" s="327">
        <v>43</v>
      </c>
      <c r="B7333" s="74">
        <f t="shared" si="267"/>
        <v>7332</v>
      </c>
      <c r="C7333" s="366">
        <v>18</v>
      </c>
      <c r="D7333" s="74" t="str">
        <f>IF(ISNUMBER(C7333),LOOKUP(C7333,LL!$Q$2:$Q$40,LL!$T$2:$T$40),"")</f>
        <v>JA</v>
      </c>
      <c r="E7333" s="74">
        <f>IF(ISNUMBER(C7333),LOOKUP(C7333,LL!$Q$2:$Q$40,LL!$U$2:$U$40),"")</f>
        <v>42</v>
      </c>
      <c r="F7333" s="366">
        <v>8</v>
      </c>
      <c r="G7333" s="366">
        <v>6</v>
      </c>
      <c r="H7333" s="366" t="s">
        <v>65</v>
      </c>
      <c r="I7333" s="366" t="s">
        <v>192</v>
      </c>
      <c r="J7333" s="366" t="s">
        <v>191</v>
      </c>
      <c r="K7333" s="367" t="s">
        <v>11547</v>
      </c>
      <c r="L7333" s="366" t="s">
        <v>1121</v>
      </c>
      <c r="M7333" s="366">
        <v>3</v>
      </c>
      <c r="N7333" s="366" t="s">
        <v>12277</v>
      </c>
      <c r="O7333" s="366">
        <v>4</v>
      </c>
      <c r="P7333" s="366">
        <v>0</v>
      </c>
      <c r="Q7333" s="366">
        <v>3</v>
      </c>
      <c r="R7333" s="366">
        <v>1</v>
      </c>
      <c r="S7333" s="366">
        <v>12</v>
      </c>
      <c r="T7333" s="366">
        <v>1</v>
      </c>
      <c r="U7333" s="368" t="s">
        <v>12278</v>
      </c>
    </row>
    <row r="7334" spans="1:21" x14ac:dyDescent="0.25">
      <c r="A7334" s="327">
        <v>40</v>
      </c>
      <c r="B7334" s="73">
        <f t="shared" si="267"/>
        <v>7333</v>
      </c>
      <c r="C7334" s="363">
        <v>18</v>
      </c>
      <c r="D7334" s="73" t="str">
        <f>IF(ISNUMBER(C7334),LOOKUP(C7334,LL!$Q$2:$Q$40,LL!$T$2:$T$40),"")</f>
        <v>JA</v>
      </c>
      <c r="E7334" s="73">
        <f>IF(ISNUMBER(C7334),LOOKUP(C7334,LL!$Q$2:$Q$40,LL!$U$2:$U$40),"")</f>
        <v>42</v>
      </c>
      <c r="F7334" s="363">
        <v>8</v>
      </c>
      <c r="G7334" s="363">
        <v>6</v>
      </c>
      <c r="H7334" s="363" t="s">
        <v>65</v>
      </c>
      <c r="I7334" s="363" t="s">
        <v>192</v>
      </c>
      <c r="J7334" s="363" t="s">
        <v>191</v>
      </c>
      <c r="K7334" s="364" t="s">
        <v>12269</v>
      </c>
      <c r="L7334" s="363">
        <v>0</v>
      </c>
      <c r="M7334" s="363">
        <v>4</v>
      </c>
      <c r="N7334" s="363" t="s">
        <v>12277</v>
      </c>
      <c r="O7334" s="363">
        <v>4</v>
      </c>
      <c r="P7334" s="363">
        <v>0</v>
      </c>
      <c r="Q7334" s="363">
        <v>0</v>
      </c>
      <c r="R7334" s="363">
        <v>0</v>
      </c>
      <c r="S7334" s="363">
        <v>0</v>
      </c>
      <c r="T7334" s="363">
        <v>0</v>
      </c>
      <c r="U7334" s="365" t="s">
        <v>12279</v>
      </c>
    </row>
    <row r="7335" spans="1:21" x14ac:dyDescent="0.25">
      <c r="A7335" s="327"/>
      <c r="B7335" s="74">
        <f t="shared" si="267"/>
        <v>7334</v>
      </c>
      <c r="C7335" s="366">
        <v>18</v>
      </c>
      <c r="D7335" s="74" t="str">
        <f>IF(ISNUMBER(C7335),LOOKUP(C7335,LL!$Q$2:$Q$40,LL!$T$2:$T$40),"")</f>
        <v>JA</v>
      </c>
      <c r="E7335" s="74">
        <f>IF(ISNUMBER(C7335),LOOKUP(C7335,LL!$Q$2:$Q$40,LL!$U$2:$U$40),"")</f>
        <v>42</v>
      </c>
      <c r="F7335" s="366">
        <v>8</v>
      </c>
      <c r="G7335" s="366">
        <v>6</v>
      </c>
      <c r="H7335" s="366" t="s">
        <v>65</v>
      </c>
      <c r="I7335" s="366" t="s">
        <v>192</v>
      </c>
      <c r="J7335" s="366" t="s">
        <v>191</v>
      </c>
      <c r="K7335" s="367" t="s">
        <v>12206</v>
      </c>
      <c r="L7335" s="366">
        <v>0</v>
      </c>
      <c r="M7335" s="366">
        <v>12</v>
      </c>
      <c r="N7335" s="366" t="s">
        <v>12277</v>
      </c>
      <c r="O7335" s="366">
        <v>12</v>
      </c>
      <c r="P7335" s="366">
        <v>0</v>
      </c>
      <c r="Q7335" s="366">
        <v>0</v>
      </c>
      <c r="R7335" s="366">
        <v>0</v>
      </c>
      <c r="S7335" s="366">
        <v>0</v>
      </c>
      <c r="T7335" s="366">
        <v>0</v>
      </c>
      <c r="U7335" s="368" t="s">
        <v>12280</v>
      </c>
    </row>
    <row r="7336" spans="1:21" x14ac:dyDescent="0.25">
      <c r="A7336" s="327">
        <v>37</v>
      </c>
      <c r="B7336" s="73">
        <f t="shared" si="267"/>
        <v>7335</v>
      </c>
      <c r="C7336" s="363">
        <v>18</v>
      </c>
      <c r="D7336" s="73" t="str">
        <f>IF(ISNUMBER(C7336),LOOKUP(C7336,LL!$Q$2:$Q$40,LL!$T$2:$T$40),"")</f>
        <v>JA</v>
      </c>
      <c r="E7336" s="73">
        <f>IF(ISNUMBER(C7336),LOOKUP(C7336,LL!$Q$2:$Q$40,LL!$U$2:$U$40),"")</f>
        <v>42</v>
      </c>
      <c r="F7336" s="363">
        <v>8</v>
      </c>
      <c r="G7336" s="363">
        <v>6</v>
      </c>
      <c r="H7336" s="363" t="s">
        <v>65</v>
      </c>
      <c r="I7336" s="363" t="s">
        <v>3</v>
      </c>
      <c r="J7336" s="363" t="s">
        <v>191</v>
      </c>
      <c r="K7336" s="364" t="s">
        <v>194</v>
      </c>
      <c r="L7336" s="363" t="s">
        <v>6931</v>
      </c>
      <c r="M7336" s="363">
        <v>22</v>
      </c>
      <c r="N7336" s="363" t="s">
        <v>6561</v>
      </c>
      <c r="O7336" s="363">
        <v>2</v>
      </c>
      <c r="P7336" s="363">
        <v>11</v>
      </c>
      <c r="Q7336" s="363">
        <v>2</v>
      </c>
      <c r="R7336" s="363">
        <v>1</v>
      </c>
      <c r="S7336" s="363">
        <v>1</v>
      </c>
      <c r="T7336" s="363">
        <v>-2</v>
      </c>
      <c r="U7336" s="365" t="s">
        <v>12281</v>
      </c>
    </row>
    <row r="7337" spans="1:21" x14ac:dyDescent="0.25">
      <c r="A7337" s="327">
        <v>43</v>
      </c>
      <c r="B7337" s="74">
        <f t="shared" si="267"/>
        <v>7336</v>
      </c>
      <c r="C7337" s="366">
        <v>18</v>
      </c>
      <c r="D7337" s="74" t="str">
        <f>IF(ISNUMBER(C7337),LOOKUP(C7337,LL!$Q$2:$Q$40,LL!$T$2:$T$40),"")</f>
        <v>JA</v>
      </c>
      <c r="E7337" s="74">
        <f>IF(ISNUMBER(C7337),LOOKUP(C7337,LL!$Q$2:$Q$40,LL!$U$2:$U$40),"")</f>
        <v>42</v>
      </c>
      <c r="F7337" s="366">
        <v>8</v>
      </c>
      <c r="G7337" s="366">
        <v>6</v>
      </c>
      <c r="H7337" s="366" t="s">
        <v>65</v>
      </c>
      <c r="I7337" s="366" t="s">
        <v>546</v>
      </c>
      <c r="J7337" s="366" t="s">
        <v>191</v>
      </c>
      <c r="K7337" s="367" t="s">
        <v>11547</v>
      </c>
      <c r="L7337" s="366" t="s">
        <v>1121</v>
      </c>
      <c r="M7337" s="366">
        <v>7</v>
      </c>
      <c r="N7337" s="366" t="s">
        <v>12282</v>
      </c>
      <c r="O7337" s="366">
        <v>32</v>
      </c>
      <c r="P7337" s="366">
        <v>4</v>
      </c>
      <c r="Q7337" s="366">
        <v>15</v>
      </c>
      <c r="R7337" s="366">
        <v>13</v>
      </c>
      <c r="S7337" s="366">
        <v>126</v>
      </c>
      <c r="T7337" s="366">
        <v>10</v>
      </c>
      <c r="U7337" s="368" t="s">
        <v>12284</v>
      </c>
    </row>
    <row r="7338" spans="1:21" x14ac:dyDescent="0.25">
      <c r="A7338" s="327">
        <v>40</v>
      </c>
      <c r="B7338" s="73">
        <f t="shared" si="267"/>
        <v>7337</v>
      </c>
      <c r="C7338" s="363">
        <v>18</v>
      </c>
      <c r="D7338" s="73" t="str">
        <f>IF(ISNUMBER(C7338),LOOKUP(C7338,LL!$Q$2:$Q$40,LL!$T$2:$T$40),"")</f>
        <v>JA</v>
      </c>
      <c r="E7338" s="73">
        <f>IF(ISNUMBER(C7338),LOOKUP(C7338,LL!$Q$2:$Q$40,LL!$U$2:$U$40),"")</f>
        <v>42</v>
      </c>
      <c r="F7338" s="363">
        <v>8</v>
      </c>
      <c r="G7338" s="363">
        <v>6</v>
      </c>
      <c r="H7338" s="363" t="s">
        <v>65</v>
      </c>
      <c r="I7338" s="363" t="s">
        <v>546</v>
      </c>
      <c r="J7338" s="363" t="s">
        <v>191</v>
      </c>
      <c r="K7338" s="364" t="s">
        <v>12269</v>
      </c>
      <c r="L7338" s="363">
        <v>4</v>
      </c>
      <c r="M7338" s="363">
        <v>32</v>
      </c>
      <c r="N7338" s="363" t="s">
        <v>12282</v>
      </c>
      <c r="O7338" s="363">
        <v>20</v>
      </c>
      <c r="P7338" s="363">
        <v>4</v>
      </c>
      <c r="Q7338" s="363">
        <v>5</v>
      </c>
      <c r="R7338" s="363">
        <v>2</v>
      </c>
      <c r="S7338" s="363">
        <v>1</v>
      </c>
      <c r="T7338" s="363">
        <v>0</v>
      </c>
      <c r="U7338" s="365" t="s">
        <v>12285</v>
      </c>
    </row>
    <row r="7339" spans="1:21" x14ac:dyDescent="0.25">
      <c r="A7339" s="327"/>
      <c r="B7339" s="74">
        <f t="shared" si="267"/>
        <v>7338</v>
      </c>
      <c r="C7339" s="366">
        <v>18</v>
      </c>
      <c r="D7339" s="74" t="str">
        <f>IF(ISNUMBER(C7339),LOOKUP(C7339,LL!$Q$2:$Q$40,LL!$T$2:$T$40),"")</f>
        <v>JA</v>
      </c>
      <c r="E7339" s="74">
        <f>IF(ISNUMBER(C7339),LOOKUP(C7339,LL!$Q$2:$Q$40,LL!$U$2:$U$40),"")</f>
        <v>42</v>
      </c>
      <c r="F7339" s="366">
        <v>8</v>
      </c>
      <c r="G7339" s="366">
        <v>6</v>
      </c>
      <c r="H7339" s="366" t="s">
        <v>65</v>
      </c>
      <c r="I7339" s="366" t="s">
        <v>546</v>
      </c>
      <c r="J7339" s="366" t="s">
        <v>191</v>
      </c>
      <c r="K7339" s="367" t="s">
        <v>12206</v>
      </c>
      <c r="L7339" s="366">
        <v>13</v>
      </c>
      <c r="M7339" s="366">
        <v>126</v>
      </c>
      <c r="N7339" s="366" t="s">
        <v>12282</v>
      </c>
      <c r="O7339" s="366">
        <v>85</v>
      </c>
      <c r="P7339" s="366">
        <v>6</v>
      </c>
      <c r="Q7339" s="366">
        <v>25</v>
      </c>
      <c r="R7339" s="366">
        <v>8</v>
      </c>
      <c r="S7339" s="366">
        <v>2</v>
      </c>
      <c r="T7339" s="366">
        <v>0</v>
      </c>
      <c r="U7339" s="368"/>
    </row>
    <row r="7340" spans="1:21" x14ac:dyDescent="0.25">
      <c r="A7340" s="327">
        <v>1</v>
      </c>
      <c r="B7340" s="73">
        <f t="shared" si="267"/>
        <v>7339</v>
      </c>
      <c r="C7340" s="363">
        <v>18</v>
      </c>
      <c r="D7340" s="73" t="str">
        <f>IF(ISNUMBER(C7340),LOOKUP(C7340,LL!$Q$2:$Q$40,LL!$T$2:$T$40),"")</f>
        <v>JA</v>
      </c>
      <c r="E7340" s="73">
        <f>IF(ISNUMBER(C7340),LOOKUP(C7340,LL!$Q$2:$Q$40,LL!$U$2:$U$40),"")</f>
        <v>42</v>
      </c>
      <c r="F7340" s="363">
        <v>8</v>
      </c>
      <c r="G7340" s="363">
        <v>6</v>
      </c>
      <c r="H7340" s="363" t="s">
        <v>65</v>
      </c>
      <c r="I7340" s="363" t="s">
        <v>3</v>
      </c>
      <c r="J7340" s="363" t="s">
        <v>191</v>
      </c>
      <c r="K7340" s="364" t="s">
        <v>194</v>
      </c>
      <c r="L7340" s="363" t="s">
        <v>871</v>
      </c>
      <c r="M7340" s="363">
        <v>22</v>
      </c>
      <c r="N7340" s="363" t="s">
        <v>6561</v>
      </c>
      <c r="O7340" s="363">
        <v>1</v>
      </c>
      <c r="P7340" s="363">
        <v>36</v>
      </c>
      <c r="Q7340" s="363">
        <v>1</v>
      </c>
      <c r="R7340" s="363" t="s">
        <v>334</v>
      </c>
      <c r="S7340" s="363">
        <v>0</v>
      </c>
      <c r="T7340" s="363">
        <v>2</v>
      </c>
      <c r="U7340" s="365" t="s">
        <v>12286</v>
      </c>
    </row>
    <row r="7341" spans="1:21" x14ac:dyDescent="0.25">
      <c r="A7341" s="327">
        <v>55</v>
      </c>
      <c r="B7341" s="74">
        <f t="shared" si="267"/>
        <v>7340</v>
      </c>
      <c r="C7341" s="366">
        <v>18</v>
      </c>
      <c r="D7341" s="74" t="str">
        <f>IF(ISNUMBER(C7341),LOOKUP(C7341,LL!$Q$2:$Q$40,LL!$T$2:$T$40),"")</f>
        <v>JA</v>
      </c>
      <c r="E7341" s="74">
        <f>IF(ISNUMBER(C7341),LOOKUP(C7341,LL!$Q$2:$Q$40,LL!$U$2:$U$40),"")</f>
        <v>42</v>
      </c>
      <c r="F7341" s="366">
        <v>8</v>
      </c>
      <c r="G7341" s="366">
        <v>3</v>
      </c>
      <c r="H7341" s="366" t="s">
        <v>198</v>
      </c>
      <c r="I7341" s="366" t="s">
        <v>3</v>
      </c>
      <c r="J7341" s="366" t="s">
        <v>187</v>
      </c>
      <c r="K7341" s="367" t="s">
        <v>1268</v>
      </c>
      <c r="L7341" s="366" t="s">
        <v>697</v>
      </c>
      <c r="M7341" s="366" t="s">
        <v>12287</v>
      </c>
      <c r="N7341" s="366" t="s">
        <v>12289</v>
      </c>
      <c r="O7341" s="366" t="s">
        <v>2845</v>
      </c>
      <c r="P7341" s="366" t="s">
        <v>12288</v>
      </c>
      <c r="Q7341" s="366" t="s">
        <v>12287</v>
      </c>
      <c r="R7341" s="373" t="s">
        <v>12292</v>
      </c>
      <c r="S7341" s="366" t="s">
        <v>12290</v>
      </c>
      <c r="T7341" s="366" t="s">
        <v>12291</v>
      </c>
      <c r="U7341" s="368"/>
    </row>
    <row r="7342" spans="1:21" x14ac:dyDescent="0.25">
      <c r="A7342" s="327">
        <v>43</v>
      </c>
      <c r="B7342" s="73">
        <f t="shared" si="267"/>
        <v>7341</v>
      </c>
      <c r="C7342" s="363">
        <v>18</v>
      </c>
      <c r="D7342" s="73" t="str">
        <f>IF(ISNUMBER(C7342),LOOKUP(C7342,LL!$Q$2:$Q$40,LL!$T$2:$T$40),"")</f>
        <v>JA</v>
      </c>
      <c r="E7342" s="73">
        <f>IF(ISNUMBER(C7342),LOOKUP(C7342,LL!$Q$2:$Q$40,LL!$U$2:$U$40),"")</f>
        <v>42</v>
      </c>
      <c r="F7342" s="363">
        <v>8</v>
      </c>
      <c r="G7342" s="363">
        <v>10</v>
      </c>
      <c r="H7342" s="363" t="s">
        <v>389</v>
      </c>
      <c r="I7342" s="363" t="s">
        <v>3</v>
      </c>
      <c r="J7342" s="363" t="s">
        <v>191</v>
      </c>
      <c r="K7342" s="364" t="s">
        <v>11547</v>
      </c>
      <c r="L7342" s="363" t="s">
        <v>1121</v>
      </c>
      <c r="M7342" s="363">
        <v>2</v>
      </c>
      <c r="N7342" s="363" t="s">
        <v>11914</v>
      </c>
      <c r="O7342" s="363">
        <v>7</v>
      </c>
      <c r="P7342" s="363">
        <v>1</v>
      </c>
      <c r="Q7342" s="363">
        <v>4</v>
      </c>
      <c r="R7342" s="363">
        <v>2</v>
      </c>
      <c r="S7342" s="363">
        <v>19</v>
      </c>
      <c r="T7342" s="363">
        <v>2</v>
      </c>
      <c r="U7342" s="365" t="s">
        <v>12293</v>
      </c>
    </row>
    <row r="7343" spans="1:21" x14ac:dyDescent="0.25">
      <c r="A7343" s="327">
        <v>40</v>
      </c>
      <c r="B7343" s="74">
        <f t="shared" si="267"/>
        <v>7342</v>
      </c>
      <c r="C7343" s="366">
        <v>18</v>
      </c>
      <c r="D7343" s="74" t="str">
        <f>IF(ISNUMBER(C7343),LOOKUP(C7343,LL!$Q$2:$Q$40,LL!$T$2:$T$40),"")</f>
        <v>JA</v>
      </c>
      <c r="E7343" s="74">
        <f>IF(ISNUMBER(C7343),LOOKUP(C7343,LL!$Q$2:$Q$40,LL!$U$2:$U$40),"")</f>
        <v>42</v>
      </c>
      <c r="F7343" s="366">
        <v>8</v>
      </c>
      <c r="G7343" s="366">
        <v>10</v>
      </c>
      <c r="H7343" s="366" t="s">
        <v>389</v>
      </c>
      <c r="I7343" s="366" t="s">
        <v>3</v>
      </c>
      <c r="J7343" s="366" t="s">
        <v>191</v>
      </c>
      <c r="K7343" s="367" t="s">
        <v>12269</v>
      </c>
      <c r="L7343" s="366">
        <v>1</v>
      </c>
      <c r="M7343" s="366">
        <v>7</v>
      </c>
      <c r="N7343" s="366" t="s">
        <v>11914</v>
      </c>
      <c r="O7343" s="366">
        <v>6</v>
      </c>
      <c r="P7343" s="366">
        <v>0</v>
      </c>
      <c r="Q7343" s="366">
        <v>1</v>
      </c>
      <c r="R7343" s="366">
        <v>0</v>
      </c>
      <c r="S7343" s="366">
        <v>0</v>
      </c>
      <c r="T7343" s="366">
        <v>0</v>
      </c>
      <c r="U7343" s="368" t="s">
        <v>12294</v>
      </c>
    </row>
    <row r="7344" spans="1:21" x14ac:dyDescent="0.25">
      <c r="A7344" s="327"/>
      <c r="B7344" s="73">
        <f t="shared" si="267"/>
        <v>7343</v>
      </c>
      <c r="C7344" s="363">
        <v>18</v>
      </c>
      <c r="D7344" s="73" t="str">
        <f>IF(ISNUMBER(C7344),LOOKUP(C7344,LL!$Q$2:$Q$40,LL!$T$2:$T$40),"")</f>
        <v>JA</v>
      </c>
      <c r="E7344" s="73">
        <f>IF(ISNUMBER(C7344),LOOKUP(C7344,LL!$Q$2:$Q$40,LL!$U$2:$U$40),"")</f>
        <v>42</v>
      </c>
      <c r="F7344" s="363">
        <v>8</v>
      </c>
      <c r="G7344" s="363">
        <v>10</v>
      </c>
      <c r="H7344" s="363" t="s">
        <v>389</v>
      </c>
      <c r="I7344" s="363" t="s">
        <v>3</v>
      </c>
      <c r="J7344" s="363" t="s">
        <v>191</v>
      </c>
      <c r="K7344" s="364" t="s">
        <v>12206</v>
      </c>
      <c r="L7344" s="363">
        <v>2</v>
      </c>
      <c r="M7344" s="363">
        <v>19</v>
      </c>
      <c r="N7344" s="363" t="s">
        <v>11914</v>
      </c>
      <c r="O7344" s="363">
        <v>14</v>
      </c>
      <c r="P7344" s="363">
        <v>0</v>
      </c>
      <c r="Q7344" s="363">
        <v>5</v>
      </c>
      <c r="R7344" s="363">
        <v>0</v>
      </c>
      <c r="S7344" s="363">
        <v>0</v>
      </c>
      <c r="T7344" s="363">
        <v>0</v>
      </c>
      <c r="U7344" s="365"/>
    </row>
    <row r="7345" spans="1:21" x14ac:dyDescent="0.25">
      <c r="A7345" s="327">
        <v>43</v>
      </c>
      <c r="B7345" s="74">
        <f t="shared" si="267"/>
        <v>7344</v>
      </c>
      <c r="C7345" s="366">
        <v>18</v>
      </c>
      <c r="D7345" s="74" t="str">
        <f>IF(ISNUMBER(C7345),LOOKUP(C7345,LL!$Q$2:$Q$40,LL!$T$2:$T$40),"")</f>
        <v>JA</v>
      </c>
      <c r="E7345" s="74">
        <f>IF(ISNUMBER(C7345),LOOKUP(C7345,LL!$Q$2:$Q$40,LL!$U$2:$U$40),"")</f>
        <v>42</v>
      </c>
      <c r="F7345" s="366">
        <v>8</v>
      </c>
      <c r="G7345" s="366">
        <v>1</v>
      </c>
      <c r="H7345" s="366" t="s">
        <v>186</v>
      </c>
      <c r="I7345" s="366" t="s">
        <v>341</v>
      </c>
      <c r="J7345" s="366" t="s">
        <v>187</v>
      </c>
      <c r="K7345" s="367" t="s">
        <v>11547</v>
      </c>
      <c r="L7345" s="366" t="s">
        <v>1121</v>
      </c>
      <c r="M7345" s="366">
        <v>5</v>
      </c>
      <c r="N7345" s="366" t="s">
        <v>12052</v>
      </c>
      <c r="O7345" s="366">
        <v>8</v>
      </c>
      <c r="P7345" s="366">
        <v>1</v>
      </c>
      <c r="Q7345" s="366">
        <v>7</v>
      </c>
      <c r="R7345" s="366">
        <v>0</v>
      </c>
      <c r="S7345" s="366">
        <v>35</v>
      </c>
      <c r="T7345" s="366">
        <v>1</v>
      </c>
      <c r="U7345" s="368" t="s">
        <v>12295</v>
      </c>
    </row>
    <row r="7346" spans="1:21" x14ac:dyDescent="0.25">
      <c r="A7346" s="327">
        <v>40</v>
      </c>
      <c r="B7346" s="73">
        <f t="shared" si="267"/>
        <v>7345</v>
      </c>
      <c r="C7346" s="363">
        <v>18</v>
      </c>
      <c r="D7346" s="73" t="str">
        <f>IF(ISNUMBER(C7346),LOOKUP(C7346,LL!$Q$2:$Q$40,LL!$T$2:$T$40),"")</f>
        <v>JA</v>
      </c>
      <c r="E7346" s="73">
        <f>IF(ISNUMBER(C7346),LOOKUP(C7346,LL!$Q$2:$Q$40,LL!$U$2:$U$40),"")</f>
        <v>42</v>
      </c>
      <c r="F7346" s="363">
        <v>8</v>
      </c>
      <c r="G7346" s="363">
        <v>1</v>
      </c>
      <c r="H7346" s="363" t="s">
        <v>186</v>
      </c>
      <c r="I7346" s="363" t="s">
        <v>341</v>
      </c>
      <c r="J7346" s="363" t="s">
        <v>187</v>
      </c>
      <c r="K7346" s="364" t="s">
        <v>12269</v>
      </c>
      <c r="L7346" s="363">
        <v>1</v>
      </c>
      <c r="M7346" s="363">
        <v>8</v>
      </c>
      <c r="N7346" s="363" t="s">
        <v>12052</v>
      </c>
      <c r="O7346" s="363">
        <v>8</v>
      </c>
      <c r="P7346" s="363">
        <v>0</v>
      </c>
      <c r="Q7346" s="363">
        <v>0</v>
      </c>
      <c r="R7346" s="363">
        <v>0</v>
      </c>
      <c r="S7346" s="363">
        <v>0</v>
      </c>
      <c r="T7346" s="363">
        <v>0</v>
      </c>
      <c r="U7346" s="365" t="s">
        <v>12296</v>
      </c>
    </row>
    <row r="7347" spans="1:21" x14ac:dyDescent="0.25">
      <c r="A7347" s="327"/>
      <c r="B7347" s="74">
        <f t="shared" si="267"/>
        <v>7346</v>
      </c>
      <c r="C7347" s="366">
        <v>18</v>
      </c>
      <c r="D7347" s="74" t="str">
        <f>IF(ISNUMBER(C7347),LOOKUP(C7347,LL!$Q$2:$Q$40,LL!$T$2:$T$40),"")</f>
        <v>JA</v>
      </c>
      <c r="E7347" s="74">
        <f>IF(ISNUMBER(C7347),LOOKUP(C7347,LL!$Q$2:$Q$40,LL!$U$2:$U$40),"")</f>
        <v>42</v>
      </c>
      <c r="F7347" s="366">
        <v>8</v>
      </c>
      <c r="G7347" s="366">
        <v>1</v>
      </c>
      <c r="H7347" s="366" t="s">
        <v>186</v>
      </c>
      <c r="I7347" s="366" t="s">
        <v>341</v>
      </c>
      <c r="J7347" s="366" t="s">
        <v>187</v>
      </c>
      <c r="K7347" s="367" t="s">
        <v>12206</v>
      </c>
      <c r="L7347" s="366">
        <v>3</v>
      </c>
      <c r="M7347" s="366">
        <v>35</v>
      </c>
      <c r="N7347" s="366" t="s">
        <v>12052</v>
      </c>
      <c r="O7347" s="366">
        <v>35</v>
      </c>
      <c r="P7347" s="366">
        <v>0</v>
      </c>
      <c r="Q7347" s="366">
        <v>0</v>
      </c>
      <c r="R7347" s="366">
        <v>0</v>
      </c>
      <c r="S7347" s="366">
        <v>0</v>
      </c>
      <c r="T7347" s="366">
        <v>0</v>
      </c>
      <c r="U7347" s="368"/>
    </row>
    <row r="7348" spans="1:21" x14ac:dyDescent="0.25">
      <c r="A7348" s="327">
        <v>43</v>
      </c>
      <c r="B7348" s="73">
        <f t="shared" si="267"/>
        <v>7347</v>
      </c>
      <c r="C7348" s="363">
        <v>18</v>
      </c>
      <c r="D7348" s="73" t="str">
        <f>IF(ISNUMBER(C7348),LOOKUP(C7348,LL!$Q$2:$Q$40,LL!$T$2:$T$40),"")</f>
        <v>JA</v>
      </c>
      <c r="E7348" s="73">
        <f>IF(ISNUMBER(C7348),LOOKUP(C7348,LL!$Q$2:$Q$40,LL!$U$2:$U$40),"")</f>
        <v>42</v>
      </c>
      <c r="F7348" s="363">
        <v>8</v>
      </c>
      <c r="G7348" s="363">
        <v>9.1</v>
      </c>
      <c r="H7348" s="363" t="s">
        <v>176</v>
      </c>
      <c r="I7348" s="363" t="s">
        <v>5</v>
      </c>
      <c r="J7348" s="363" t="s">
        <v>177</v>
      </c>
      <c r="K7348" s="364" t="s">
        <v>11547</v>
      </c>
      <c r="L7348" s="363" t="s">
        <v>1121</v>
      </c>
      <c r="M7348" s="363">
        <v>7</v>
      </c>
      <c r="N7348" s="363" t="s">
        <v>12297</v>
      </c>
      <c r="O7348" s="363">
        <v>15</v>
      </c>
      <c r="P7348" s="363">
        <v>1</v>
      </c>
      <c r="Q7348" s="363">
        <v>12</v>
      </c>
      <c r="R7348" s="363">
        <v>2</v>
      </c>
      <c r="S7348" s="363">
        <v>75</v>
      </c>
      <c r="T7348" s="363">
        <v>2</v>
      </c>
      <c r="U7348" s="365" t="s">
        <v>12299</v>
      </c>
    </row>
    <row r="7349" spans="1:21" x14ac:dyDescent="0.25">
      <c r="A7349" s="327">
        <v>40</v>
      </c>
      <c r="B7349" s="74">
        <f t="shared" si="267"/>
        <v>7348</v>
      </c>
      <c r="C7349" s="366">
        <v>18</v>
      </c>
      <c r="D7349" s="74" t="str">
        <f>IF(ISNUMBER(C7349),LOOKUP(C7349,LL!$Q$2:$Q$40,LL!$T$2:$T$40),"")</f>
        <v>JA</v>
      </c>
      <c r="E7349" s="74">
        <f>IF(ISNUMBER(C7349),LOOKUP(C7349,LL!$Q$2:$Q$40,LL!$U$2:$U$40),"")</f>
        <v>42</v>
      </c>
      <c r="F7349" s="366">
        <v>8</v>
      </c>
      <c r="G7349" s="366">
        <v>9.1</v>
      </c>
      <c r="H7349" s="366" t="s">
        <v>176</v>
      </c>
      <c r="I7349" s="366" t="s">
        <v>5</v>
      </c>
      <c r="J7349" s="366" t="s">
        <v>177</v>
      </c>
      <c r="K7349" s="367" t="s">
        <v>12269</v>
      </c>
      <c r="L7349" s="366">
        <v>1</v>
      </c>
      <c r="M7349" s="366">
        <v>15</v>
      </c>
      <c r="N7349" s="366" t="s">
        <v>12297</v>
      </c>
      <c r="O7349" s="366">
        <v>12</v>
      </c>
      <c r="P7349" s="366">
        <v>0</v>
      </c>
      <c r="Q7349" s="366">
        <v>2</v>
      </c>
      <c r="R7349" s="366">
        <v>0</v>
      </c>
      <c r="S7349" s="366">
        <v>1</v>
      </c>
      <c r="T7349" s="366">
        <v>0</v>
      </c>
      <c r="U7349" s="368" t="s">
        <v>12300</v>
      </c>
    </row>
    <row r="7350" spans="1:21" x14ac:dyDescent="0.25">
      <c r="A7350" s="327"/>
      <c r="B7350" s="73">
        <f t="shared" si="267"/>
        <v>7349</v>
      </c>
      <c r="C7350" s="363">
        <v>18</v>
      </c>
      <c r="D7350" s="73" t="str">
        <f>IF(ISNUMBER(C7350),LOOKUP(C7350,LL!$Q$2:$Q$40,LL!$T$2:$T$40),"")</f>
        <v>JA</v>
      </c>
      <c r="E7350" s="73">
        <f>IF(ISNUMBER(C7350),LOOKUP(C7350,LL!$Q$2:$Q$40,LL!$U$2:$U$40),"")</f>
        <v>42</v>
      </c>
      <c r="F7350" s="363">
        <v>8</v>
      </c>
      <c r="G7350" s="363">
        <v>9.1</v>
      </c>
      <c r="H7350" s="363" t="s">
        <v>176</v>
      </c>
      <c r="I7350" s="363" t="s">
        <v>5</v>
      </c>
      <c r="J7350" s="363" t="s">
        <v>177</v>
      </c>
      <c r="K7350" s="364" t="s">
        <v>12206</v>
      </c>
      <c r="L7350" s="363">
        <v>4</v>
      </c>
      <c r="M7350" s="363">
        <v>75</v>
      </c>
      <c r="N7350" s="363" t="s">
        <v>12297</v>
      </c>
      <c r="O7350" s="363">
        <v>63</v>
      </c>
      <c r="P7350" s="363">
        <v>0</v>
      </c>
      <c r="Q7350" s="363">
        <v>9</v>
      </c>
      <c r="R7350" s="363">
        <v>0</v>
      </c>
      <c r="S7350" s="363">
        <v>3</v>
      </c>
      <c r="T7350" s="363">
        <v>0</v>
      </c>
      <c r="U7350" s="365"/>
    </row>
    <row r="7351" spans="1:21" x14ac:dyDescent="0.25">
      <c r="A7351" s="327">
        <v>43</v>
      </c>
      <c r="B7351" s="74">
        <f t="shared" si="267"/>
        <v>7350</v>
      </c>
      <c r="C7351" s="366">
        <v>18</v>
      </c>
      <c r="D7351" s="74" t="str">
        <f>IF(ISNUMBER(C7351),LOOKUP(C7351,LL!$Q$2:$Q$40,LL!$T$2:$T$40),"")</f>
        <v>JA</v>
      </c>
      <c r="E7351" s="74">
        <f>IF(ISNUMBER(C7351),LOOKUP(C7351,LL!$Q$2:$Q$40,LL!$U$2:$U$40),"")</f>
        <v>42</v>
      </c>
      <c r="F7351" s="366">
        <v>8</v>
      </c>
      <c r="G7351" s="366">
        <v>9.1999999999999993</v>
      </c>
      <c r="H7351" s="366" t="s">
        <v>176</v>
      </c>
      <c r="I7351" s="366" t="s">
        <v>5</v>
      </c>
      <c r="J7351" s="366" t="s">
        <v>177</v>
      </c>
      <c r="K7351" s="367" t="s">
        <v>11547</v>
      </c>
      <c r="L7351" s="366" t="s">
        <v>1121</v>
      </c>
      <c r="M7351" s="366">
        <v>9</v>
      </c>
      <c r="N7351" s="366" t="s">
        <v>12298</v>
      </c>
      <c r="O7351" s="366">
        <v>17</v>
      </c>
      <c r="P7351" s="366">
        <v>1</v>
      </c>
      <c r="Q7351" s="366">
        <v>13</v>
      </c>
      <c r="R7351" s="366">
        <v>3</v>
      </c>
      <c r="S7351" s="366">
        <v>92</v>
      </c>
      <c r="T7351" s="366">
        <v>5</v>
      </c>
      <c r="U7351" s="368" t="s">
        <v>12301</v>
      </c>
    </row>
    <row r="7352" spans="1:21" x14ac:dyDescent="0.25">
      <c r="A7352" s="327">
        <v>40</v>
      </c>
      <c r="B7352" s="73">
        <f t="shared" si="267"/>
        <v>7351</v>
      </c>
      <c r="C7352" s="363">
        <v>18</v>
      </c>
      <c r="D7352" s="73" t="str">
        <f>IF(ISNUMBER(C7352),LOOKUP(C7352,LL!$Q$2:$Q$40,LL!$T$2:$T$40),"")</f>
        <v>JA</v>
      </c>
      <c r="E7352" s="73">
        <f>IF(ISNUMBER(C7352),LOOKUP(C7352,LL!$Q$2:$Q$40,LL!$U$2:$U$40),"")</f>
        <v>42</v>
      </c>
      <c r="F7352" s="363">
        <v>8</v>
      </c>
      <c r="G7352" s="363">
        <v>9.1999999999999993</v>
      </c>
      <c r="H7352" s="363" t="s">
        <v>176</v>
      </c>
      <c r="I7352" s="363" t="s">
        <v>5</v>
      </c>
      <c r="J7352" s="363" t="s">
        <v>177</v>
      </c>
      <c r="K7352" s="364" t="s">
        <v>12269</v>
      </c>
      <c r="L7352" s="363">
        <v>1</v>
      </c>
      <c r="M7352" s="363">
        <v>17</v>
      </c>
      <c r="N7352" s="363" t="s">
        <v>12298</v>
      </c>
      <c r="O7352" s="363">
        <v>9</v>
      </c>
      <c r="P7352" s="363">
        <v>0</v>
      </c>
      <c r="Q7352" s="363">
        <v>5</v>
      </c>
      <c r="R7352" s="363">
        <v>1</v>
      </c>
      <c r="S7352" s="363">
        <v>1</v>
      </c>
      <c r="T7352" s="363">
        <v>1</v>
      </c>
      <c r="U7352" s="365" t="s">
        <v>12302</v>
      </c>
    </row>
    <row r="7353" spans="1:21" x14ac:dyDescent="0.25">
      <c r="A7353" s="327"/>
      <c r="B7353" s="74">
        <f t="shared" si="267"/>
        <v>7352</v>
      </c>
      <c r="C7353" s="366">
        <v>18</v>
      </c>
      <c r="D7353" s="74" t="str">
        <f>IF(ISNUMBER(C7353),LOOKUP(C7353,LL!$Q$2:$Q$40,LL!$T$2:$T$40),"")</f>
        <v>JA</v>
      </c>
      <c r="E7353" s="74">
        <f>IF(ISNUMBER(C7353),LOOKUP(C7353,LL!$Q$2:$Q$40,LL!$U$2:$U$40),"")</f>
        <v>42</v>
      </c>
      <c r="F7353" s="366">
        <v>8</v>
      </c>
      <c r="G7353" s="366">
        <v>9.1999999999999993</v>
      </c>
      <c r="H7353" s="366" t="s">
        <v>176</v>
      </c>
      <c r="I7353" s="366" t="s">
        <v>5</v>
      </c>
      <c r="J7353" s="366" t="s">
        <v>177</v>
      </c>
      <c r="K7353" s="367" t="s">
        <v>12206</v>
      </c>
      <c r="L7353" s="366">
        <v>3</v>
      </c>
      <c r="M7353" s="366">
        <v>92</v>
      </c>
      <c r="N7353" s="366" t="s">
        <v>12298</v>
      </c>
      <c r="O7353" s="366">
        <v>49</v>
      </c>
      <c r="P7353" s="366">
        <v>0</v>
      </c>
      <c r="Q7353" s="366">
        <v>35</v>
      </c>
      <c r="R7353" s="366">
        <v>4</v>
      </c>
      <c r="S7353" s="366">
        <v>2</v>
      </c>
      <c r="T7353" s="366">
        <v>2</v>
      </c>
      <c r="U7353" s="368" t="s">
        <v>12303</v>
      </c>
    </row>
    <row r="7354" spans="1:21" x14ac:dyDescent="0.25">
      <c r="A7354" s="327">
        <v>43</v>
      </c>
      <c r="B7354" s="73">
        <f t="shared" si="267"/>
        <v>7353</v>
      </c>
      <c r="C7354" s="363">
        <v>18</v>
      </c>
      <c r="D7354" s="73" t="str">
        <f>IF(ISNUMBER(C7354),LOOKUP(C7354,LL!$Q$2:$Q$40,LL!$T$2:$T$40),"")</f>
        <v>JA</v>
      </c>
      <c r="E7354" s="73">
        <f>IF(ISNUMBER(C7354),LOOKUP(C7354,LL!$Q$2:$Q$40,LL!$U$2:$U$40),"")</f>
        <v>42</v>
      </c>
      <c r="F7354" s="363">
        <v>8</v>
      </c>
      <c r="G7354" s="363">
        <v>1.9</v>
      </c>
      <c r="H7354" s="363" t="s">
        <v>186</v>
      </c>
      <c r="I7354" s="363" t="s">
        <v>5</v>
      </c>
      <c r="J7354" s="363" t="s">
        <v>177</v>
      </c>
      <c r="K7354" s="364" t="s">
        <v>11547</v>
      </c>
      <c r="L7354" s="363" t="s">
        <v>1121</v>
      </c>
      <c r="M7354" s="363">
        <v>0</v>
      </c>
      <c r="N7354" s="363" t="s">
        <v>12304</v>
      </c>
      <c r="O7354" s="363">
        <v>10</v>
      </c>
      <c r="P7354" s="363">
        <v>2</v>
      </c>
      <c r="Q7354" s="363">
        <v>5</v>
      </c>
      <c r="R7354" s="363">
        <v>3</v>
      </c>
      <c r="S7354" s="363">
        <v>42</v>
      </c>
      <c r="T7354" s="363">
        <v>0</v>
      </c>
      <c r="U7354" s="365" t="s">
        <v>12305</v>
      </c>
    </row>
    <row r="7355" spans="1:21" x14ac:dyDescent="0.25">
      <c r="A7355" s="327">
        <v>40</v>
      </c>
      <c r="B7355" s="74">
        <f t="shared" si="267"/>
        <v>7354</v>
      </c>
      <c r="C7355" s="366">
        <v>18</v>
      </c>
      <c r="D7355" s="74" t="str">
        <f>IF(ISNUMBER(C7355),LOOKUP(C7355,LL!$Q$2:$Q$40,LL!$T$2:$T$40),"")</f>
        <v>JA</v>
      </c>
      <c r="E7355" s="74">
        <f>IF(ISNUMBER(C7355),LOOKUP(C7355,LL!$Q$2:$Q$40,LL!$U$2:$U$40),"")</f>
        <v>42</v>
      </c>
      <c r="F7355" s="366">
        <v>8</v>
      </c>
      <c r="G7355" s="366">
        <v>1.9</v>
      </c>
      <c r="H7355" s="366" t="s">
        <v>186</v>
      </c>
      <c r="I7355" s="366" t="s">
        <v>5</v>
      </c>
      <c r="J7355" s="366" t="s">
        <v>177</v>
      </c>
      <c r="K7355" s="367" t="s">
        <v>12269</v>
      </c>
      <c r="L7355" s="366">
        <v>2</v>
      </c>
      <c r="M7355" s="366">
        <v>10</v>
      </c>
      <c r="N7355" s="366" t="s">
        <v>12304</v>
      </c>
      <c r="O7355" s="366">
        <v>8</v>
      </c>
      <c r="P7355" s="366">
        <v>0</v>
      </c>
      <c r="Q7355" s="366">
        <v>2</v>
      </c>
      <c r="R7355" s="366">
        <v>0</v>
      </c>
      <c r="S7355" s="366">
        <v>0</v>
      </c>
      <c r="T7355" s="366">
        <v>0</v>
      </c>
      <c r="U7355" s="368"/>
    </row>
    <row r="7356" spans="1:21" x14ac:dyDescent="0.25">
      <c r="A7356" s="327"/>
      <c r="B7356" s="73">
        <f t="shared" si="267"/>
        <v>7355</v>
      </c>
      <c r="C7356" s="363">
        <v>18</v>
      </c>
      <c r="D7356" s="73" t="str">
        <f>IF(ISNUMBER(C7356),LOOKUP(C7356,LL!$Q$2:$Q$40,LL!$T$2:$T$40),"")</f>
        <v>JA</v>
      </c>
      <c r="E7356" s="73">
        <f>IF(ISNUMBER(C7356),LOOKUP(C7356,LL!$Q$2:$Q$40,LL!$U$2:$U$40),"")</f>
        <v>42</v>
      </c>
      <c r="F7356" s="363">
        <v>8</v>
      </c>
      <c r="G7356" s="363">
        <v>1.9</v>
      </c>
      <c r="H7356" s="363" t="s">
        <v>186</v>
      </c>
      <c r="I7356" s="363" t="s">
        <v>5</v>
      </c>
      <c r="J7356" s="363" t="s">
        <v>177</v>
      </c>
      <c r="K7356" s="364" t="s">
        <v>12206</v>
      </c>
      <c r="L7356" s="363">
        <v>8</v>
      </c>
      <c r="M7356" s="363">
        <v>42</v>
      </c>
      <c r="N7356" s="363" t="s">
        <v>12304</v>
      </c>
      <c r="O7356" s="363">
        <v>27</v>
      </c>
      <c r="P7356" s="363">
        <v>0</v>
      </c>
      <c r="Q7356" s="363">
        <v>15</v>
      </c>
      <c r="R7356" s="363">
        <v>0</v>
      </c>
      <c r="S7356" s="363">
        <v>0</v>
      </c>
      <c r="T7356" s="363">
        <v>0</v>
      </c>
      <c r="U7356" s="365"/>
    </row>
    <row r="7357" spans="1:21" x14ac:dyDescent="0.25">
      <c r="A7357" s="327">
        <v>43</v>
      </c>
      <c r="B7357" s="74">
        <f t="shared" si="267"/>
        <v>7356</v>
      </c>
      <c r="C7357" s="366">
        <v>18</v>
      </c>
      <c r="D7357" s="74" t="str">
        <f>IF(ISNUMBER(C7357),LOOKUP(C7357,LL!$Q$2:$Q$40,LL!$T$2:$T$40),"")</f>
        <v>JA</v>
      </c>
      <c r="E7357" s="74">
        <f>IF(ISNUMBER(C7357),LOOKUP(C7357,LL!$Q$2:$Q$40,LL!$U$2:$U$40),"")</f>
        <v>42</v>
      </c>
      <c r="F7357" s="366">
        <v>8</v>
      </c>
      <c r="G7357" s="366">
        <v>1</v>
      </c>
      <c r="H7357" s="366" t="s">
        <v>186</v>
      </c>
      <c r="I7357" s="366" t="s">
        <v>5</v>
      </c>
      <c r="J7357" s="366" t="s">
        <v>187</v>
      </c>
      <c r="K7357" s="367" t="s">
        <v>11547</v>
      </c>
      <c r="L7357" s="366" t="s">
        <v>1121</v>
      </c>
      <c r="M7357" s="366">
        <v>0</v>
      </c>
      <c r="N7357" s="366" t="s">
        <v>4553</v>
      </c>
      <c r="O7357" s="366">
        <v>3</v>
      </c>
      <c r="P7357" s="366">
        <v>0</v>
      </c>
      <c r="Q7357" s="366">
        <v>3</v>
      </c>
      <c r="R7357" s="366">
        <v>0</v>
      </c>
      <c r="S7357" s="366">
        <v>9</v>
      </c>
      <c r="T7357" s="366">
        <v>0</v>
      </c>
      <c r="U7357" s="368"/>
    </row>
    <row r="7358" spans="1:21" x14ac:dyDescent="0.25">
      <c r="A7358" s="327">
        <v>40</v>
      </c>
      <c r="B7358" s="73">
        <f t="shared" si="267"/>
        <v>7357</v>
      </c>
      <c r="C7358" s="363">
        <v>18</v>
      </c>
      <c r="D7358" s="73" t="str">
        <f>IF(ISNUMBER(C7358),LOOKUP(C7358,LL!$Q$2:$Q$40,LL!$T$2:$T$40),"")</f>
        <v>JA</v>
      </c>
      <c r="E7358" s="73">
        <f>IF(ISNUMBER(C7358),LOOKUP(C7358,LL!$Q$2:$Q$40,LL!$U$2:$U$40),"")</f>
        <v>42</v>
      </c>
      <c r="F7358" s="363">
        <v>8</v>
      </c>
      <c r="G7358" s="363">
        <v>1</v>
      </c>
      <c r="H7358" s="363" t="s">
        <v>186</v>
      </c>
      <c r="I7358" s="363" t="s">
        <v>5</v>
      </c>
      <c r="J7358" s="363" t="s">
        <v>187</v>
      </c>
      <c r="K7358" s="364" t="s">
        <v>12269</v>
      </c>
      <c r="L7358" s="363">
        <v>0</v>
      </c>
      <c r="M7358" s="363">
        <v>3</v>
      </c>
      <c r="N7358" s="363" t="s">
        <v>4553</v>
      </c>
      <c r="O7358" s="363">
        <v>3</v>
      </c>
      <c r="P7358" s="363">
        <v>0</v>
      </c>
      <c r="Q7358" s="363">
        <v>0</v>
      </c>
      <c r="R7358" s="363">
        <v>0</v>
      </c>
      <c r="S7358" s="363">
        <v>0</v>
      </c>
      <c r="T7358" s="363">
        <v>0</v>
      </c>
      <c r="U7358" s="365"/>
    </row>
    <row r="7359" spans="1:21" x14ac:dyDescent="0.25">
      <c r="A7359" s="327"/>
      <c r="B7359" s="74">
        <f t="shared" si="267"/>
        <v>7358</v>
      </c>
      <c r="C7359" s="366">
        <v>18</v>
      </c>
      <c r="D7359" s="74" t="str">
        <f>IF(ISNUMBER(C7359),LOOKUP(C7359,LL!$Q$2:$Q$40,LL!$T$2:$T$40),"")</f>
        <v>JA</v>
      </c>
      <c r="E7359" s="74">
        <f>IF(ISNUMBER(C7359),LOOKUP(C7359,LL!$Q$2:$Q$40,LL!$U$2:$U$40),"")</f>
        <v>42</v>
      </c>
      <c r="F7359" s="366">
        <v>8</v>
      </c>
      <c r="G7359" s="366">
        <v>1</v>
      </c>
      <c r="H7359" s="366" t="s">
        <v>186</v>
      </c>
      <c r="I7359" s="366" t="s">
        <v>5</v>
      </c>
      <c r="J7359" s="366" t="s">
        <v>187</v>
      </c>
      <c r="K7359" s="367" t="s">
        <v>12206</v>
      </c>
      <c r="L7359" s="366">
        <v>0</v>
      </c>
      <c r="M7359" s="366">
        <v>9</v>
      </c>
      <c r="N7359" s="366" t="s">
        <v>4553</v>
      </c>
      <c r="O7359" s="366">
        <v>9</v>
      </c>
      <c r="P7359" s="366">
        <v>0</v>
      </c>
      <c r="Q7359" s="366">
        <v>0</v>
      </c>
      <c r="R7359" s="366">
        <v>0</v>
      </c>
      <c r="S7359" s="366">
        <v>0</v>
      </c>
      <c r="T7359" s="366">
        <v>0</v>
      </c>
      <c r="U7359" s="368"/>
    </row>
    <row r="7360" spans="1:21" x14ac:dyDescent="0.25">
      <c r="A7360" s="327">
        <v>10</v>
      </c>
      <c r="B7360" s="73">
        <f t="shared" si="267"/>
        <v>7359</v>
      </c>
      <c r="C7360" s="363">
        <v>18</v>
      </c>
      <c r="D7360" s="73" t="str">
        <f>IF(ISNUMBER(C7360),LOOKUP(C7360,LL!$Q$2:$Q$40,LL!$T$2:$T$40),"")</f>
        <v>JA</v>
      </c>
      <c r="E7360" s="73">
        <f>IF(ISNUMBER(C7360),LOOKUP(C7360,LL!$Q$2:$Q$40,LL!$U$2:$U$40),"")</f>
        <v>42</v>
      </c>
      <c r="F7360" s="363">
        <v>8</v>
      </c>
      <c r="G7360" s="363" t="s">
        <v>261</v>
      </c>
      <c r="H7360" s="363" t="s">
        <v>186</v>
      </c>
      <c r="I7360" s="363" t="s">
        <v>5</v>
      </c>
      <c r="J7360" s="363" t="s">
        <v>187</v>
      </c>
      <c r="K7360" s="364" t="s">
        <v>297</v>
      </c>
      <c r="L7360" s="363" t="str">
        <f>SJNP!M7</f>
        <v>(-9)</v>
      </c>
      <c r="M7360" s="363" t="str">
        <f>SJNP!U7</f>
        <v>(-14)</v>
      </c>
      <c r="N7360" s="363" t="s">
        <v>12306</v>
      </c>
      <c r="O7360" s="363">
        <f>SJNP!F7</f>
        <v>3</v>
      </c>
      <c r="P7360" s="363">
        <f>SJNP!I7</f>
        <v>3</v>
      </c>
      <c r="Q7360" s="363">
        <f>SJNP!L7</f>
        <v>8</v>
      </c>
      <c r="R7360" s="363">
        <f>SJNP!N7</f>
        <v>2</v>
      </c>
      <c r="S7360" s="363">
        <f>SJNP!Q7</f>
        <v>2</v>
      </c>
      <c r="T7360" s="363">
        <f>SJNP!T7</f>
        <v>6</v>
      </c>
      <c r="U7360" s="365" t="s">
        <v>12307</v>
      </c>
    </row>
    <row r="7361" spans="1:21" x14ac:dyDescent="0.25">
      <c r="A7361" s="327">
        <v>16</v>
      </c>
      <c r="B7361" s="74">
        <f t="shared" ref="B7361:B7424" si="268">B7360+1</f>
        <v>7360</v>
      </c>
      <c r="C7361" s="366">
        <v>18</v>
      </c>
      <c r="D7361" s="74" t="str">
        <f>IF(ISNUMBER(C7361),LOOKUP(C7361,LL!$Q$2:$Q$40,LL!$T$2:$T$40),"")</f>
        <v>JA</v>
      </c>
      <c r="E7361" s="74">
        <f>IF(ISNUMBER(C7361),LOOKUP(C7361,LL!$Q$2:$Q$40,LL!$U$2:$U$40),"")</f>
        <v>42</v>
      </c>
      <c r="F7361" s="366">
        <v>8</v>
      </c>
      <c r="G7361" s="366">
        <v>3</v>
      </c>
      <c r="H7361" s="366" t="s">
        <v>688</v>
      </c>
      <c r="I7361" s="366" t="s">
        <v>261</v>
      </c>
      <c r="J7361" s="366" t="s">
        <v>260</v>
      </c>
      <c r="K7361" s="367" t="s">
        <v>56</v>
      </c>
      <c r="L7361" s="366" t="s">
        <v>1047</v>
      </c>
      <c r="M7361" s="366">
        <v>3</v>
      </c>
      <c r="N7361" s="366" t="s">
        <v>5909</v>
      </c>
      <c r="O7361" s="366">
        <v>0.7</v>
      </c>
      <c r="P7361" s="366">
        <v>2</v>
      </c>
      <c r="Q7361" s="366">
        <f>0.9*0.8*0.7</f>
        <v>0.504</v>
      </c>
      <c r="R7361" s="366">
        <v>9</v>
      </c>
      <c r="S7361" s="366">
        <v>4</v>
      </c>
      <c r="T7361" s="366">
        <v>5</v>
      </c>
      <c r="U7361" s="368" t="s">
        <v>12308</v>
      </c>
    </row>
    <row r="7362" spans="1:21" x14ac:dyDescent="0.25">
      <c r="A7362" s="327">
        <v>51</v>
      </c>
      <c r="B7362" s="73">
        <f t="shared" si="268"/>
        <v>7361</v>
      </c>
      <c r="C7362" s="363">
        <v>18</v>
      </c>
      <c r="D7362" s="73" t="str">
        <f>IF(ISNUMBER(C7362),LOOKUP(C7362,LL!$Q$2:$Q$40,LL!$T$2:$T$40),"")</f>
        <v>JA</v>
      </c>
      <c r="E7362" s="73">
        <f>IF(ISNUMBER(C7362),LOOKUP(C7362,LL!$Q$2:$Q$40,LL!$U$2:$U$40),"")</f>
        <v>42</v>
      </c>
      <c r="F7362" s="363">
        <v>99</v>
      </c>
      <c r="G7362" s="363">
        <v>1</v>
      </c>
      <c r="H7362" s="363" t="s">
        <v>186</v>
      </c>
      <c r="I7362" s="363" t="s">
        <v>341</v>
      </c>
      <c r="J7362" s="363" t="s">
        <v>187</v>
      </c>
      <c r="K7362" s="364" t="s">
        <v>7264</v>
      </c>
      <c r="L7362" s="363">
        <v>2</v>
      </c>
      <c r="M7362" s="363">
        <v>1</v>
      </c>
      <c r="N7362" s="363" t="s">
        <v>1097</v>
      </c>
      <c r="O7362" s="363">
        <v>1</v>
      </c>
      <c r="P7362" s="363">
        <v>0</v>
      </c>
      <c r="Q7362" s="363">
        <v>0</v>
      </c>
      <c r="R7362" s="363">
        <f>(O7362 + 2*P7362 + 3*Q7362)/100</f>
        <v>0.01</v>
      </c>
      <c r="S7362" s="363">
        <v>0</v>
      </c>
      <c r="T7362" s="363">
        <f>S7362-R7362</f>
        <v>-0.01</v>
      </c>
      <c r="U7362" s="365" t="s">
        <v>12310</v>
      </c>
    </row>
    <row r="7363" spans="1:21" x14ac:dyDescent="0.25">
      <c r="A7363" s="327"/>
      <c r="B7363" s="74">
        <f t="shared" si="268"/>
        <v>7362</v>
      </c>
      <c r="C7363" s="366">
        <v>18</v>
      </c>
      <c r="D7363" s="74" t="str">
        <f>IF(ISNUMBER(C7363),LOOKUP(C7363,LL!$Q$2:$Q$40,LL!$T$2:$T$40),"")</f>
        <v>JA</v>
      </c>
      <c r="E7363" s="74">
        <f>IF(ISNUMBER(C7363),LOOKUP(C7363,LL!$Q$2:$Q$40,LL!$U$2:$U$40),"")</f>
        <v>42</v>
      </c>
      <c r="F7363" s="366">
        <v>99</v>
      </c>
      <c r="G7363" s="366">
        <v>2</v>
      </c>
      <c r="H7363" s="366" t="s">
        <v>176</v>
      </c>
      <c r="I7363" s="366" t="s">
        <v>5</v>
      </c>
      <c r="J7363" s="366" t="s">
        <v>177</v>
      </c>
      <c r="K7363" s="367" t="s">
        <v>7264</v>
      </c>
      <c r="L7363" s="366">
        <v>24.5</v>
      </c>
      <c r="M7363" s="366">
        <v>5</v>
      </c>
      <c r="N7363" s="366" t="s">
        <v>5</v>
      </c>
      <c r="O7363" s="366">
        <v>20</v>
      </c>
      <c r="P7363" s="366">
        <v>0</v>
      </c>
      <c r="Q7363" s="366">
        <v>0</v>
      </c>
      <c r="R7363" s="366">
        <f t="shared" ref="R7363:R7367" si="269">(O7363 + 2*P7363 + 3*Q7363)/100</f>
        <v>0.2</v>
      </c>
      <c r="S7363" s="366">
        <v>0</v>
      </c>
      <c r="T7363" s="366">
        <f t="shared" ref="T7363:T7367" si="270">S7363-R7363</f>
        <v>-0.2</v>
      </c>
      <c r="U7363" s="368" t="s">
        <v>12311</v>
      </c>
    </row>
    <row r="7364" spans="1:21" x14ac:dyDescent="0.25">
      <c r="A7364" s="327"/>
      <c r="B7364" s="73">
        <f t="shared" si="268"/>
        <v>7363</v>
      </c>
      <c r="C7364" s="363">
        <v>18</v>
      </c>
      <c r="D7364" s="73" t="str">
        <f>IF(ISNUMBER(C7364),LOOKUP(C7364,LL!$Q$2:$Q$40,LL!$T$2:$T$40),"")</f>
        <v>JA</v>
      </c>
      <c r="E7364" s="73">
        <f>IF(ISNUMBER(C7364),LOOKUP(C7364,LL!$Q$2:$Q$40,LL!$U$2:$U$40),"")</f>
        <v>42</v>
      </c>
      <c r="F7364" s="363">
        <v>99</v>
      </c>
      <c r="G7364" s="363">
        <v>3</v>
      </c>
      <c r="H7364" s="363" t="s">
        <v>198</v>
      </c>
      <c r="I7364" s="363" t="s">
        <v>187</v>
      </c>
      <c r="J7364" s="363" t="s">
        <v>3</v>
      </c>
      <c r="K7364" s="364" t="s">
        <v>7264</v>
      </c>
      <c r="L7364" s="363">
        <v>3.5</v>
      </c>
      <c r="M7364" s="363">
        <v>1</v>
      </c>
      <c r="N7364" s="363" t="s">
        <v>1856</v>
      </c>
      <c r="O7364" s="363">
        <v>1</v>
      </c>
      <c r="P7364" s="363">
        <v>0</v>
      </c>
      <c r="Q7364" s="363">
        <v>0</v>
      </c>
      <c r="R7364" s="363">
        <f t="shared" si="269"/>
        <v>0.01</v>
      </c>
      <c r="S7364" s="363">
        <v>0</v>
      </c>
      <c r="T7364" s="363">
        <f t="shared" si="270"/>
        <v>-0.01</v>
      </c>
      <c r="U7364" s="365" t="s">
        <v>12312</v>
      </c>
    </row>
    <row r="7365" spans="1:21" x14ac:dyDescent="0.25">
      <c r="A7365" s="327"/>
      <c r="B7365" s="74">
        <f t="shared" si="268"/>
        <v>7364</v>
      </c>
      <c r="C7365" s="366">
        <v>18</v>
      </c>
      <c r="D7365" s="74" t="str">
        <f>IF(ISNUMBER(C7365),LOOKUP(C7365,LL!$Q$2:$Q$40,LL!$T$2:$T$40),"")</f>
        <v>JA</v>
      </c>
      <c r="E7365" s="74">
        <f>IF(ISNUMBER(C7365),LOOKUP(C7365,LL!$Q$2:$Q$40,LL!$U$2:$U$40),"")</f>
        <v>42</v>
      </c>
      <c r="F7365" s="366">
        <v>99</v>
      </c>
      <c r="G7365" s="366">
        <v>4</v>
      </c>
      <c r="H7365" s="366" t="s">
        <v>240</v>
      </c>
      <c r="I7365" s="366" t="s">
        <v>187</v>
      </c>
      <c r="J7365" s="366" t="s">
        <v>3</v>
      </c>
      <c r="K7365" s="367" t="s">
        <v>7264</v>
      </c>
      <c r="L7365" s="366">
        <v>1</v>
      </c>
      <c r="M7365" s="366">
        <v>1</v>
      </c>
      <c r="N7365" s="366" t="s">
        <v>1101</v>
      </c>
      <c r="O7365" s="366">
        <v>2</v>
      </c>
      <c r="P7365" s="366">
        <v>0</v>
      </c>
      <c r="Q7365" s="366">
        <v>0</v>
      </c>
      <c r="R7365" s="366">
        <f t="shared" si="269"/>
        <v>0.02</v>
      </c>
      <c r="S7365" s="366">
        <v>0</v>
      </c>
      <c r="T7365" s="366">
        <f t="shared" si="270"/>
        <v>-0.02</v>
      </c>
      <c r="U7365" s="368" t="s">
        <v>12313</v>
      </c>
    </row>
    <row r="7366" spans="1:21" x14ac:dyDescent="0.25">
      <c r="A7366" s="327"/>
      <c r="B7366" s="73">
        <f t="shared" si="268"/>
        <v>7365</v>
      </c>
      <c r="C7366" s="363">
        <v>18</v>
      </c>
      <c r="D7366" s="73" t="str">
        <f>IF(ISNUMBER(C7366),LOOKUP(C7366,LL!$Q$2:$Q$40,LL!$T$2:$T$40),"")</f>
        <v>JA</v>
      </c>
      <c r="E7366" s="73">
        <f>IF(ISNUMBER(C7366),LOOKUP(C7366,LL!$Q$2:$Q$40,LL!$U$2:$U$40),"")</f>
        <v>42</v>
      </c>
      <c r="F7366" s="363">
        <v>99</v>
      </c>
      <c r="G7366" s="363">
        <v>5</v>
      </c>
      <c r="H7366" s="363" t="s">
        <v>240</v>
      </c>
      <c r="I7366" s="363" t="s">
        <v>187</v>
      </c>
      <c r="J7366" s="363" t="s">
        <v>3</v>
      </c>
      <c r="K7366" s="364" t="s">
        <v>7264</v>
      </c>
      <c r="L7366" s="363">
        <v>3</v>
      </c>
      <c r="M7366" s="363">
        <v>4</v>
      </c>
      <c r="N7366" s="363" t="s">
        <v>1103</v>
      </c>
      <c r="O7366" s="363">
        <v>8</v>
      </c>
      <c r="P7366" s="363">
        <v>0</v>
      </c>
      <c r="Q7366" s="363">
        <v>0</v>
      </c>
      <c r="R7366" s="363">
        <f t="shared" si="269"/>
        <v>0.08</v>
      </c>
      <c r="S7366" s="363">
        <v>0</v>
      </c>
      <c r="T7366" s="363">
        <f t="shared" si="270"/>
        <v>-0.08</v>
      </c>
      <c r="U7366" s="365" t="s">
        <v>12314</v>
      </c>
    </row>
    <row r="7367" spans="1:21" x14ac:dyDescent="0.25">
      <c r="A7367" s="327"/>
      <c r="B7367" s="74">
        <f t="shared" si="268"/>
        <v>7366</v>
      </c>
      <c r="C7367" s="366">
        <v>18</v>
      </c>
      <c r="D7367" s="74" t="str">
        <f>IF(ISNUMBER(C7367),LOOKUP(C7367,LL!$Q$2:$Q$40,LL!$T$2:$T$40),"")</f>
        <v>JA</v>
      </c>
      <c r="E7367" s="74">
        <f>IF(ISNUMBER(C7367),LOOKUP(C7367,LL!$Q$2:$Q$40,LL!$U$2:$U$40),"")</f>
        <v>42</v>
      </c>
      <c r="F7367" s="366">
        <v>99</v>
      </c>
      <c r="G7367" s="366">
        <v>6</v>
      </c>
      <c r="H7367" s="366" t="s">
        <v>186</v>
      </c>
      <c r="I7367" s="366" t="s">
        <v>341</v>
      </c>
      <c r="J7367" s="366" t="s">
        <v>187</v>
      </c>
      <c r="K7367" s="367" t="s">
        <v>7264</v>
      </c>
      <c r="L7367" s="366">
        <v>1</v>
      </c>
      <c r="M7367" s="366">
        <v>5</v>
      </c>
      <c r="N7367" s="366" t="s">
        <v>1407</v>
      </c>
      <c r="O7367" s="366">
        <v>5</v>
      </c>
      <c r="P7367" s="366">
        <v>0</v>
      </c>
      <c r="Q7367" s="366">
        <v>0</v>
      </c>
      <c r="R7367" s="366">
        <f t="shared" si="269"/>
        <v>0.05</v>
      </c>
      <c r="S7367" s="366">
        <v>0</v>
      </c>
      <c r="T7367" s="366">
        <f t="shared" si="270"/>
        <v>-0.05</v>
      </c>
      <c r="U7367" s="368" t="s">
        <v>12315</v>
      </c>
    </row>
    <row r="7368" spans="1:21" x14ac:dyDescent="0.25">
      <c r="A7368" s="327">
        <v>22</v>
      </c>
      <c r="B7368" s="73">
        <f t="shared" si="268"/>
        <v>7367</v>
      </c>
      <c r="C7368" s="363">
        <v>18</v>
      </c>
      <c r="D7368" s="73" t="str">
        <f>IF(ISNUMBER(C7368),LOOKUP(C7368,LL!$Q$2:$Q$40,LL!$T$2:$T$40),"")</f>
        <v>JA</v>
      </c>
      <c r="E7368" s="73">
        <f>IF(ISNUMBER(C7368),LOOKUP(C7368,LL!$Q$2:$Q$40,LL!$U$2:$U$40),"")</f>
        <v>42</v>
      </c>
      <c r="F7368" s="363">
        <v>99</v>
      </c>
      <c r="G7368" s="363">
        <v>1</v>
      </c>
      <c r="H7368" s="363" t="s">
        <v>186</v>
      </c>
      <c r="I7368" s="363" t="s">
        <v>5</v>
      </c>
      <c r="J7368" s="363" t="s">
        <v>187</v>
      </c>
      <c r="K7368" s="364" t="s">
        <v>703</v>
      </c>
      <c r="L7368" s="363">
        <v>1942</v>
      </c>
      <c r="M7368" s="363" t="s">
        <v>1110</v>
      </c>
      <c r="N7368" s="363" t="s">
        <v>1414</v>
      </c>
      <c r="O7368" s="363" t="s">
        <v>270</v>
      </c>
      <c r="P7368" s="363">
        <v>5</v>
      </c>
      <c r="Q7368" s="363">
        <v>0</v>
      </c>
      <c r="R7368" s="363">
        <v>0</v>
      </c>
      <c r="S7368" s="363">
        <v>2</v>
      </c>
      <c r="T7368" s="363">
        <v>7</v>
      </c>
      <c r="U7368" s="365" t="s">
        <v>12316</v>
      </c>
    </row>
    <row r="7369" spans="1:21" x14ac:dyDescent="0.25">
      <c r="A7369" s="327">
        <v>10</v>
      </c>
      <c r="B7369" s="74">
        <f t="shared" si="268"/>
        <v>7368</v>
      </c>
      <c r="C7369" s="366">
        <v>18</v>
      </c>
      <c r="D7369" s="74" t="str">
        <f>IF(ISNUMBER(C7369),LOOKUP(C7369,LL!$Q$2:$Q$40,LL!$T$2:$T$40),"")</f>
        <v>JA</v>
      </c>
      <c r="E7369" s="74">
        <f>IF(ISNUMBER(C7369),LOOKUP(C7369,LL!$Q$2:$Q$40,LL!$U$2:$U$40),"")</f>
        <v>42</v>
      </c>
      <c r="F7369" s="366">
        <v>99</v>
      </c>
      <c r="G7369" s="366">
        <v>1</v>
      </c>
      <c r="H7369" s="366" t="s">
        <v>186</v>
      </c>
      <c r="I7369" s="366" t="s">
        <v>5</v>
      </c>
      <c r="J7369" s="366" t="s">
        <v>187</v>
      </c>
      <c r="K7369" s="367" t="s">
        <v>297</v>
      </c>
      <c r="L7369" s="366" t="str">
        <f>SJNP!M8</f>
        <v>(-9)</v>
      </c>
      <c r="M7369" s="366" t="str">
        <f>SJNP!U8</f>
        <v>(-22)</v>
      </c>
      <c r="N7369" s="366" t="s">
        <v>12318</v>
      </c>
      <c r="O7369" s="366">
        <f>SJNP!F8</f>
        <v>3</v>
      </c>
      <c r="P7369" s="366">
        <f>SJNP!I8</f>
        <v>3</v>
      </c>
      <c r="Q7369" s="366">
        <f>SJNP!L8</f>
        <v>12</v>
      </c>
      <c r="R7369" s="366">
        <f>SJNP!N8</f>
        <v>2</v>
      </c>
      <c r="S7369" s="366">
        <f>SJNP!Q8</f>
        <v>2</v>
      </c>
      <c r="T7369" s="366">
        <f>SJNP!T8</f>
        <v>6</v>
      </c>
      <c r="U7369" s="368" t="s">
        <v>12307</v>
      </c>
    </row>
    <row r="7370" spans="1:21" x14ac:dyDescent="0.25">
      <c r="A7370" s="327"/>
      <c r="B7370" s="73">
        <f t="shared" si="268"/>
        <v>7369</v>
      </c>
      <c r="C7370" s="363"/>
      <c r="D7370" s="73" t="str">
        <f>IF(ISNUMBER(C7370),LOOKUP(C7370,LL!$Q$2:$Q$40,LL!$T$2:$T$40),"")</f>
        <v/>
      </c>
      <c r="E7370" s="73" t="str">
        <f>IF(ISNUMBER(C7370),LOOKUP(C7370,LL!$Q$2:$Q$40,LL!$U$2:$U$40),"")</f>
        <v/>
      </c>
      <c r="F7370" s="363"/>
      <c r="G7370" s="363"/>
      <c r="H7370" s="363"/>
      <c r="I7370" s="363"/>
      <c r="J7370" s="363"/>
      <c r="K7370" s="364"/>
      <c r="L7370" s="363"/>
      <c r="M7370" s="363"/>
      <c r="N7370" s="363"/>
      <c r="O7370" s="363"/>
      <c r="P7370" s="363"/>
      <c r="Q7370" s="363"/>
      <c r="R7370" s="363"/>
      <c r="S7370" s="363"/>
      <c r="T7370" s="363"/>
      <c r="U7370" s="365"/>
    </row>
    <row r="7371" spans="1:21" x14ac:dyDescent="0.25">
      <c r="A7371" s="327"/>
      <c r="B7371" s="74">
        <f t="shared" si="268"/>
        <v>7370</v>
      </c>
      <c r="C7371" s="366"/>
      <c r="D7371" s="74" t="str">
        <f>IF(ISNUMBER(C7371),LOOKUP(C7371,LL!$Q$2:$Q$40,LL!$T$2:$T$40),"")</f>
        <v/>
      </c>
      <c r="E7371" s="74" t="str">
        <f>IF(ISNUMBER(C7371),LOOKUP(C7371,LL!$Q$2:$Q$40,LL!$U$2:$U$40),"")</f>
        <v/>
      </c>
      <c r="F7371" s="366"/>
      <c r="G7371" s="366"/>
      <c r="H7371" s="366"/>
      <c r="I7371" s="366"/>
      <c r="J7371" s="366"/>
      <c r="K7371" s="367"/>
      <c r="L7371" s="366"/>
      <c r="M7371" s="366"/>
      <c r="N7371" s="366"/>
      <c r="O7371" s="366"/>
      <c r="P7371" s="366"/>
      <c r="Q7371" s="366"/>
      <c r="R7371" s="366"/>
      <c r="S7371" s="366"/>
      <c r="T7371" s="366"/>
      <c r="U7371" s="368"/>
    </row>
    <row r="7372" spans="1:21" x14ac:dyDescent="0.25">
      <c r="A7372" s="327"/>
      <c r="B7372" s="73">
        <f t="shared" si="268"/>
        <v>7371</v>
      </c>
      <c r="C7372" s="363"/>
      <c r="D7372" s="73" t="str">
        <f>IF(ISNUMBER(C7372),LOOKUP(C7372,LL!$Q$2:$Q$40,LL!$T$2:$T$40),"")</f>
        <v/>
      </c>
      <c r="E7372" s="73" t="str">
        <f>IF(ISNUMBER(C7372),LOOKUP(C7372,LL!$Q$2:$Q$40,LL!$U$2:$U$40),"")</f>
        <v/>
      </c>
      <c r="F7372" s="363"/>
      <c r="G7372" s="363"/>
      <c r="H7372" s="363"/>
      <c r="I7372" s="363"/>
      <c r="J7372" s="363"/>
      <c r="K7372" s="364"/>
      <c r="L7372" s="363"/>
      <c r="M7372" s="363"/>
      <c r="N7372" s="363"/>
      <c r="O7372" s="363"/>
      <c r="P7372" s="363"/>
      <c r="Q7372" s="363"/>
      <c r="R7372" s="363"/>
      <c r="S7372" s="363"/>
      <c r="T7372" s="363"/>
      <c r="U7372" s="365"/>
    </row>
    <row r="7373" spans="1:21" x14ac:dyDescent="0.25">
      <c r="A7373" s="327"/>
      <c r="B7373" s="74">
        <f t="shared" si="268"/>
        <v>7372</v>
      </c>
      <c r="C7373" s="366"/>
      <c r="D7373" s="74" t="str">
        <f>IF(ISNUMBER(C7373),LOOKUP(C7373,LL!$Q$2:$Q$40,LL!$T$2:$T$40),"")</f>
        <v/>
      </c>
      <c r="E7373" s="74" t="str">
        <f>IF(ISNUMBER(C7373),LOOKUP(C7373,LL!$Q$2:$Q$40,LL!$U$2:$U$40),"")</f>
        <v/>
      </c>
      <c r="F7373" s="366"/>
      <c r="G7373" s="366"/>
      <c r="H7373" s="366"/>
      <c r="I7373" s="366"/>
      <c r="J7373" s="366"/>
      <c r="K7373" s="367"/>
      <c r="L7373" s="366"/>
      <c r="M7373" s="366"/>
      <c r="N7373" s="366"/>
      <c r="O7373" s="366"/>
      <c r="P7373" s="366"/>
      <c r="Q7373" s="366"/>
      <c r="R7373" s="366"/>
      <c r="S7373" s="366"/>
      <c r="T7373" s="366"/>
      <c r="U7373" s="368"/>
    </row>
    <row r="7374" spans="1:21" x14ac:dyDescent="0.25">
      <c r="A7374" s="327"/>
      <c r="B7374" s="73">
        <f t="shared" si="268"/>
        <v>7373</v>
      </c>
      <c r="C7374" s="363"/>
      <c r="D7374" s="73" t="str">
        <f>IF(ISNUMBER(C7374),LOOKUP(C7374,LL!$Q$2:$Q$40,LL!$T$2:$T$40),"")</f>
        <v/>
      </c>
      <c r="E7374" s="73" t="str">
        <f>IF(ISNUMBER(C7374),LOOKUP(C7374,LL!$Q$2:$Q$40,LL!$U$2:$U$40),"")</f>
        <v/>
      </c>
      <c r="F7374" s="363"/>
      <c r="G7374" s="363"/>
      <c r="H7374" s="363"/>
      <c r="I7374" s="363"/>
      <c r="J7374" s="363"/>
      <c r="K7374" s="364"/>
      <c r="L7374" s="363"/>
      <c r="M7374" s="363"/>
      <c r="N7374" s="363"/>
      <c r="O7374" s="363"/>
      <c r="P7374" s="363"/>
      <c r="Q7374" s="363"/>
      <c r="R7374" s="363"/>
      <c r="S7374" s="363"/>
      <c r="T7374" s="363"/>
      <c r="U7374" s="365"/>
    </row>
    <row r="7375" spans="1:21" x14ac:dyDescent="0.25">
      <c r="A7375" s="327"/>
      <c r="B7375" s="74">
        <f t="shared" si="268"/>
        <v>7374</v>
      </c>
      <c r="C7375" s="366"/>
      <c r="D7375" s="74" t="str">
        <f>IF(ISNUMBER(C7375),LOOKUP(C7375,LL!$Q$2:$Q$40,LL!$T$2:$T$40),"")</f>
        <v/>
      </c>
      <c r="E7375" s="74" t="str">
        <f>IF(ISNUMBER(C7375),LOOKUP(C7375,LL!$Q$2:$Q$40,LL!$U$2:$U$40),"")</f>
        <v/>
      </c>
      <c r="F7375" s="366"/>
      <c r="G7375" s="366"/>
      <c r="H7375" s="366"/>
      <c r="I7375" s="366"/>
      <c r="J7375" s="366"/>
      <c r="K7375" s="367"/>
      <c r="L7375" s="366"/>
      <c r="M7375" s="366"/>
      <c r="N7375" s="366"/>
      <c r="O7375" s="366"/>
      <c r="P7375" s="366"/>
      <c r="Q7375" s="366"/>
      <c r="R7375" s="366"/>
      <c r="S7375" s="366"/>
      <c r="T7375" s="366"/>
      <c r="U7375" s="368"/>
    </row>
    <row r="7376" spans="1:21" x14ac:dyDescent="0.25">
      <c r="A7376" s="327"/>
      <c r="B7376" s="73">
        <f t="shared" si="268"/>
        <v>7375</v>
      </c>
      <c r="C7376" s="363"/>
      <c r="D7376" s="73" t="str">
        <f>IF(ISNUMBER(C7376),LOOKUP(C7376,LL!$Q$2:$Q$40,LL!$T$2:$T$40),"")</f>
        <v/>
      </c>
      <c r="E7376" s="73" t="str">
        <f>IF(ISNUMBER(C7376),LOOKUP(C7376,LL!$Q$2:$Q$40,LL!$U$2:$U$40),"")</f>
        <v/>
      </c>
      <c r="F7376" s="363"/>
      <c r="G7376" s="363"/>
      <c r="H7376" s="363"/>
      <c r="I7376" s="363"/>
      <c r="J7376" s="363"/>
      <c r="K7376" s="364"/>
      <c r="L7376" s="363"/>
      <c r="M7376" s="363"/>
      <c r="N7376" s="363"/>
      <c r="O7376" s="363"/>
      <c r="P7376" s="363"/>
      <c r="Q7376" s="363"/>
      <c r="R7376" s="363"/>
      <c r="S7376" s="363"/>
      <c r="T7376" s="363"/>
      <c r="U7376" s="365"/>
    </row>
    <row r="7377" spans="1:21" x14ac:dyDescent="0.25">
      <c r="A7377" s="327"/>
      <c r="B7377" s="74">
        <f t="shared" si="268"/>
        <v>7376</v>
      </c>
      <c r="C7377" s="366"/>
      <c r="D7377" s="74" t="str">
        <f>IF(ISNUMBER(C7377),LOOKUP(C7377,LL!$Q$2:$Q$40,LL!$T$2:$T$40),"")</f>
        <v/>
      </c>
      <c r="E7377" s="74" t="str">
        <f>IF(ISNUMBER(C7377),LOOKUP(C7377,LL!$Q$2:$Q$40,LL!$U$2:$U$40),"")</f>
        <v/>
      </c>
      <c r="F7377" s="366"/>
      <c r="G7377" s="366"/>
      <c r="H7377" s="366"/>
      <c r="I7377" s="366"/>
      <c r="J7377" s="366"/>
      <c r="K7377" s="367"/>
      <c r="L7377" s="366"/>
      <c r="M7377" s="366"/>
      <c r="N7377" s="366"/>
      <c r="O7377" s="366"/>
      <c r="P7377" s="366"/>
      <c r="Q7377" s="366"/>
      <c r="R7377" s="366"/>
      <c r="S7377" s="366"/>
      <c r="T7377" s="366"/>
      <c r="U7377" s="368"/>
    </row>
    <row r="7378" spans="1:21" x14ac:dyDescent="0.25">
      <c r="A7378" s="327"/>
      <c r="B7378" s="73">
        <f t="shared" si="268"/>
        <v>7377</v>
      </c>
      <c r="C7378" s="363"/>
      <c r="D7378" s="73" t="str">
        <f>IF(ISNUMBER(C7378),LOOKUP(C7378,LL!$Q$2:$Q$40,LL!$T$2:$T$40),"")</f>
        <v/>
      </c>
      <c r="E7378" s="73" t="str">
        <f>IF(ISNUMBER(C7378),LOOKUP(C7378,LL!$Q$2:$Q$40,LL!$U$2:$U$40),"")</f>
        <v/>
      </c>
      <c r="F7378" s="363"/>
      <c r="G7378" s="363"/>
      <c r="H7378" s="363"/>
      <c r="I7378" s="363"/>
      <c r="J7378" s="363"/>
      <c r="K7378" s="364"/>
      <c r="L7378" s="363"/>
      <c r="M7378" s="363"/>
      <c r="N7378" s="363"/>
      <c r="O7378" s="363"/>
      <c r="P7378" s="363"/>
      <c r="Q7378" s="363"/>
      <c r="R7378" s="363"/>
      <c r="S7378" s="363"/>
      <c r="T7378" s="363"/>
      <c r="U7378" s="365"/>
    </row>
    <row r="7379" spans="1:21" x14ac:dyDescent="0.25">
      <c r="A7379" s="327"/>
      <c r="B7379" s="74">
        <f t="shared" si="268"/>
        <v>7378</v>
      </c>
      <c r="C7379" s="366"/>
      <c r="D7379" s="74" t="str">
        <f>IF(ISNUMBER(C7379),LOOKUP(C7379,LL!$Q$2:$Q$40,LL!$T$2:$T$40),"")</f>
        <v/>
      </c>
      <c r="E7379" s="74" t="str">
        <f>IF(ISNUMBER(C7379),LOOKUP(C7379,LL!$Q$2:$Q$40,LL!$U$2:$U$40),"")</f>
        <v/>
      </c>
      <c r="F7379" s="366"/>
      <c r="G7379" s="366"/>
      <c r="H7379" s="366"/>
      <c r="I7379" s="366"/>
      <c r="J7379" s="366"/>
      <c r="K7379" s="367"/>
      <c r="L7379" s="366"/>
      <c r="M7379" s="366"/>
      <c r="N7379" s="366"/>
      <c r="O7379" s="366"/>
      <c r="P7379" s="366"/>
      <c r="Q7379" s="366"/>
      <c r="R7379" s="366"/>
      <c r="S7379" s="366"/>
      <c r="T7379" s="366"/>
      <c r="U7379" s="368"/>
    </row>
    <row r="7380" spans="1:21" x14ac:dyDescent="0.25">
      <c r="A7380" s="327"/>
      <c r="B7380" s="73">
        <f t="shared" si="268"/>
        <v>7379</v>
      </c>
      <c r="C7380" s="363"/>
      <c r="D7380" s="73" t="str">
        <f>IF(ISNUMBER(C7380),LOOKUP(C7380,LL!$Q$2:$Q$40,LL!$T$2:$T$40),"")</f>
        <v/>
      </c>
      <c r="E7380" s="73" t="str">
        <f>IF(ISNUMBER(C7380),LOOKUP(C7380,LL!$Q$2:$Q$40,LL!$U$2:$U$40),"")</f>
        <v/>
      </c>
      <c r="F7380" s="363"/>
      <c r="G7380" s="363"/>
      <c r="H7380" s="363"/>
      <c r="I7380" s="363"/>
      <c r="J7380" s="363"/>
      <c r="K7380" s="364"/>
      <c r="L7380" s="363"/>
      <c r="M7380" s="363"/>
      <c r="N7380" s="363"/>
      <c r="O7380" s="363"/>
      <c r="P7380" s="363"/>
      <c r="Q7380" s="363"/>
      <c r="R7380" s="363"/>
      <c r="S7380" s="363"/>
      <c r="T7380" s="363"/>
      <c r="U7380" s="365"/>
    </row>
    <row r="7381" spans="1:21" x14ac:dyDescent="0.25">
      <c r="A7381" s="327"/>
      <c r="B7381" s="74">
        <f t="shared" si="268"/>
        <v>7380</v>
      </c>
      <c r="C7381" s="366"/>
      <c r="D7381" s="74" t="str">
        <f>IF(ISNUMBER(C7381),LOOKUP(C7381,LL!$Q$2:$Q$40,LL!$T$2:$T$40),"")</f>
        <v/>
      </c>
      <c r="E7381" s="74" t="str">
        <f>IF(ISNUMBER(C7381),LOOKUP(C7381,LL!$Q$2:$Q$40,LL!$U$2:$U$40),"")</f>
        <v/>
      </c>
      <c r="F7381" s="366"/>
      <c r="G7381" s="366"/>
      <c r="H7381" s="366"/>
      <c r="I7381" s="366"/>
      <c r="J7381" s="366"/>
      <c r="K7381" s="367"/>
      <c r="L7381" s="366"/>
      <c r="M7381" s="366"/>
      <c r="N7381" s="366"/>
      <c r="O7381" s="366"/>
      <c r="P7381" s="366"/>
      <c r="Q7381" s="366"/>
      <c r="R7381" s="366"/>
      <c r="S7381" s="366"/>
      <c r="T7381" s="366"/>
      <c r="U7381" s="368"/>
    </row>
    <row r="7382" spans="1:21" x14ac:dyDescent="0.25">
      <c r="A7382" s="327"/>
      <c r="B7382" s="73">
        <f t="shared" si="268"/>
        <v>7381</v>
      </c>
      <c r="C7382" s="363"/>
      <c r="D7382" s="73" t="str">
        <f>IF(ISNUMBER(C7382),LOOKUP(C7382,LL!$Q$2:$Q$40,LL!$T$2:$T$40),"")</f>
        <v/>
      </c>
      <c r="E7382" s="73" t="str">
        <f>IF(ISNUMBER(C7382),LOOKUP(C7382,LL!$Q$2:$Q$40,LL!$U$2:$U$40),"")</f>
        <v/>
      </c>
      <c r="F7382" s="363"/>
      <c r="G7382" s="363"/>
      <c r="H7382" s="363"/>
      <c r="I7382" s="363"/>
      <c r="J7382" s="363"/>
      <c r="K7382" s="364"/>
      <c r="L7382" s="363"/>
      <c r="M7382" s="363"/>
      <c r="N7382" s="363"/>
      <c r="O7382" s="363"/>
      <c r="P7382" s="363"/>
      <c r="Q7382" s="363"/>
      <c r="R7382" s="363"/>
      <c r="S7382" s="363"/>
      <c r="T7382" s="363"/>
      <c r="U7382" s="365"/>
    </row>
    <row r="7383" spans="1:21" x14ac:dyDescent="0.25">
      <c r="A7383" s="327"/>
      <c r="B7383" s="74">
        <f t="shared" si="268"/>
        <v>7382</v>
      </c>
      <c r="C7383" s="366"/>
      <c r="D7383" s="74" t="str">
        <f>IF(ISNUMBER(C7383),LOOKUP(C7383,LL!$Q$2:$Q$40,LL!$T$2:$T$40),"")</f>
        <v/>
      </c>
      <c r="E7383" s="74" t="str">
        <f>IF(ISNUMBER(C7383),LOOKUP(C7383,LL!$Q$2:$Q$40,LL!$U$2:$U$40),"")</f>
        <v/>
      </c>
      <c r="F7383" s="366"/>
      <c r="G7383" s="366"/>
      <c r="H7383" s="366"/>
      <c r="I7383" s="366"/>
      <c r="J7383" s="366"/>
      <c r="K7383" s="367"/>
      <c r="L7383" s="366"/>
      <c r="M7383" s="366"/>
      <c r="N7383" s="366"/>
      <c r="O7383" s="366"/>
      <c r="P7383" s="366"/>
      <c r="Q7383" s="366"/>
      <c r="R7383" s="366"/>
      <c r="S7383" s="366"/>
      <c r="T7383" s="366"/>
      <c r="U7383" s="368"/>
    </row>
    <row r="7384" spans="1:21" x14ac:dyDescent="0.25">
      <c r="A7384" s="327"/>
      <c r="B7384" s="73">
        <f t="shared" si="268"/>
        <v>7383</v>
      </c>
      <c r="C7384" s="363"/>
      <c r="D7384" s="73" t="str">
        <f>IF(ISNUMBER(C7384),LOOKUP(C7384,LL!$Q$2:$Q$40,LL!$T$2:$T$40),"")</f>
        <v/>
      </c>
      <c r="E7384" s="73" t="str">
        <f>IF(ISNUMBER(C7384),LOOKUP(C7384,LL!$Q$2:$Q$40,LL!$U$2:$U$40),"")</f>
        <v/>
      </c>
      <c r="F7384" s="363"/>
      <c r="G7384" s="363"/>
      <c r="H7384" s="363"/>
      <c r="I7384" s="363"/>
      <c r="J7384" s="363"/>
      <c r="K7384" s="364"/>
      <c r="L7384" s="363"/>
      <c r="M7384" s="363"/>
      <c r="N7384" s="363"/>
      <c r="O7384" s="363"/>
      <c r="P7384" s="363"/>
      <c r="Q7384" s="363"/>
      <c r="R7384" s="363"/>
      <c r="S7384" s="363"/>
      <c r="T7384" s="363"/>
      <c r="U7384" s="365"/>
    </row>
    <row r="7385" spans="1:21" x14ac:dyDescent="0.25">
      <c r="A7385" s="327"/>
      <c r="B7385" s="74">
        <f t="shared" si="268"/>
        <v>7384</v>
      </c>
      <c r="C7385" s="366"/>
      <c r="D7385" s="74" t="str">
        <f>IF(ISNUMBER(C7385),LOOKUP(C7385,LL!$Q$2:$Q$40,LL!$T$2:$T$40),"")</f>
        <v/>
      </c>
      <c r="E7385" s="74" t="str">
        <f>IF(ISNUMBER(C7385),LOOKUP(C7385,LL!$Q$2:$Q$40,LL!$U$2:$U$40),"")</f>
        <v/>
      </c>
      <c r="F7385" s="366"/>
      <c r="G7385" s="366"/>
      <c r="H7385" s="366"/>
      <c r="I7385" s="366"/>
      <c r="J7385" s="366"/>
      <c r="K7385" s="367"/>
      <c r="L7385" s="366"/>
      <c r="M7385" s="366"/>
      <c r="N7385" s="366"/>
      <c r="O7385" s="366"/>
      <c r="P7385" s="366"/>
      <c r="Q7385" s="366"/>
      <c r="R7385" s="366"/>
      <c r="S7385" s="366"/>
      <c r="T7385" s="366"/>
      <c r="U7385" s="368"/>
    </row>
    <row r="7386" spans="1:21" x14ac:dyDescent="0.25">
      <c r="A7386" s="327"/>
      <c r="B7386" s="73">
        <f t="shared" si="268"/>
        <v>7385</v>
      </c>
      <c r="C7386" s="363"/>
      <c r="D7386" s="73" t="str">
        <f>IF(ISNUMBER(C7386),LOOKUP(C7386,LL!$Q$2:$Q$40,LL!$T$2:$T$40),"")</f>
        <v/>
      </c>
      <c r="E7386" s="73" t="str">
        <f>IF(ISNUMBER(C7386),LOOKUP(C7386,LL!$Q$2:$Q$40,LL!$U$2:$U$40),"")</f>
        <v/>
      </c>
      <c r="F7386" s="363"/>
      <c r="G7386" s="363"/>
      <c r="H7386" s="363"/>
      <c r="I7386" s="363"/>
      <c r="J7386" s="363"/>
      <c r="K7386" s="364"/>
      <c r="L7386" s="363"/>
      <c r="M7386" s="363"/>
      <c r="N7386" s="363"/>
      <c r="O7386" s="363"/>
      <c r="P7386" s="363"/>
      <c r="Q7386" s="363"/>
      <c r="R7386" s="363"/>
      <c r="S7386" s="363"/>
      <c r="T7386" s="363"/>
      <c r="U7386" s="365"/>
    </row>
    <row r="7387" spans="1:21" x14ac:dyDescent="0.25">
      <c r="A7387" s="327"/>
      <c r="B7387" s="74">
        <f t="shared" si="268"/>
        <v>7386</v>
      </c>
      <c r="C7387" s="366"/>
      <c r="D7387" s="74" t="str">
        <f>IF(ISNUMBER(C7387),LOOKUP(C7387,LL!$Q$2:$Q$40,LL!$T$2:$T$40),"")</f>
        <v/>
      </c>
      <c r="E7387" s="74" t="str">
        <f>IF(ISNUMBER(C7387),LOOKUP(C7387,LL!$Q$2:$Q$40,LL!$U$2:$U$40),"")</f>
        <v/>
      </c>
      <c r="F7387" s="366"/>
      <c r="G7387" s="366"/>
      <c r="H7387" s="366"/>
      <c r="I7387" s="366"/>
      <c r="J7387" s="366"/>
      <c r="K7387" s="367"/>
      <c r="L7387" s="366"/>
      <c r="M7387" s="366"/>
      <c r="N7387" s="366"/>
      <c r="O7387" s="366"/>
      <c r="P7387" s="366"/>
      <c r="Q7387" s="366"/>
      <c r="R7387" s="366"/>
      <c r="S7387" s="366"/>
      <c r="T7387" s="366"/>
      <c r="U7387" s="368"/>
    </row>
    <row r="7388" spans="1:21" x14ac:dyDescent="0.25">
      <c r="A7388" s="327"/>
      <c r="B7388" s="73">
        <f t="shared" si="268"/>
        <v>7387</v>
      </c>
      <c r="C7388" s="363"/>
      <c r="D7388" s="73" t="str">
        <f>IF(ISNUMBER(C7388),LOOKUP(C7388,LL!$Q$2:$Q$40,LL!$T$2:$T$40),"")</f>
        <v/>
      </c>
      <c r="E7388" s="73" t="str">
        <f>IF(ISNUMBER(C7388),LOOKUP(C7388,LL!$Q$2:$Q$40,LL!$U$2:$U$40),"")</f>
        <v/>
      </c>
      <c r="F7388" s="363"/>
      <c r="G7388" s="363"/>
      <c r="H7388" s="363"/>
      <c r="I7388" s="363"/>
      <c r="J7388" s="363"/>
      <c r="K7388" s="364"/>
      <c r="L7388" s="363"/>
      <c r="M7388" s="363"/>
      <c r="N7388" s="363"/>
      <c r="O7388" s="363"/>
      <c r="P7388" s="363"/>
      <c r="Q7388" s="363"/>
      <c r="R7388" s="363"/>
      <c r="S7388" s="363"/>
      <c r="T7388" s="363"/>
      <c r="U7388" s="365"/>
    </row>
    <row r="7389" spans="1:21" x14ac:dyDescent="0.25">
      <c r="A7389" s="327"/>
      <c r="B7389" s="74">
        <f t="shared" si="268"/>
        <v>7388</v>
      </c>
      <c r="C7389" s="366"/>
      <c r="D7389" s="74" t="str">
        <f>IF(ISNUMBER(C7389),LOOKUP(C7389,LL!$Q$2:$Q$40,LL!$T$2:$T$40),"")</f>
        <v/>
      </c>
      <c r="E7389" s="74" t="str">
        <f>IF(ISNUMBER(C7389),LOOKUP(C7389,LL!$Q$2:$Q$40,LL!$U$2:$U$40),"")</f>
        <v/>
      </c>
      <c r="F7389" s="366"/>
      <c r="G7389" s="366"/>
      <c r="H7389" s="366"/>
      <c r="I7389" s="366"/>
      <c r="J7389" s="366"/>
      <c r="K7389" s="367"/>
      <c r="L7389" s="366"/>
      <c r="M7389" s="366"/>
      <c r="N7389" s="366"/>
      <c r="O7389" s="366"/>
      <c r="P7389" s="366"/>
      <c r="Q7389" s="366"/>
      <c r="R7389" s="366"/>
      <c r="S7389" s="366"/>
      <c r="T7389" s="366"/>
      <c r="U7389" s="368"/>
    </row>
    <row r="7390" spans="1:21" x14ac:dyDescent="0.25">
      <c r="A7390" s="327"/>
      <c r="B7390" s="73">
        <f t="shared" si="268"/>
        <v>7389</v>
      </c>
      <c r="C7390" s="363"/>
      <c r="D7390" s="73" t="str">
        <f>IF(ISNUMBER(C7390),LOOKUP(C7390,LL!$Q$2:$Q$40,LL!$T$2:$T$40),"")</f>
        <v/>
      </c>
      <c r="E7390" s="73" t="str">
        <f>IF(ISNUMBER(C7390),LOOKUP(C7390,LL!$Q$2:$Q$40,LL!$U$2:$U$40),"")</f>
        <v/>
      </c>
      <c r="F7390" s="363"/>
      <c r="G7390" s="363"/>
      <c r="H7390" s="363"/>
      <c r="I7390" s="363"/>
      <c r="J7390" s="363"/>
      <c r="K7390" s="364"/>
      <c r="L7390" s="363"/>
      <c r="M7390" s="363"/>
      <c r="N7390" s="363"/>
      <c r="O7390" s="363"/>
      <c r="P7390" s="363"/>
      <c r="Q7390" s="363"/>
      <c r="R7390" s="363"/>
      <c r="S7390" s="363"/>
      <c r="T7390" s="363"/>
      <c r="U7390" s="365"/>
    </row>
    <row r="7391" spans="1:21" x14ac:dyDescent="0.25">
      <c r="A7391" s="327"/>
      <c r="B7391" s="74">
        <f t="shared" si="268"/>
        <v>7390</v>
      </c>
      <c r="C7391" s="366"/>
      <c r="D7391" s="74" t="str">
        <f>IF(ISNUMBER(C7391),LOOKUP(C7391,LL!$Q$2:$Q$40,LL!$T$2:$T$40),"")</f>
        <v/>
      </c>
      <c r="E7391" s="74" t="str">
        <f>IF(ISNUMBER(C7391),LOOKUP(C7391,LL!$Q$2:$Q$40,LL!$U$2:$U$40),"")</f>
        <v/>
      </c>
      <c r="F7391" s="366"/>
      <c r="G7391" s="366"/>
      <c r="H7391" s="366"/>
      <c r="I7391" s="366"/>
      <c r="J7391" s="366"/>
      <c r="K7391" s="367"/>
      <c r="L7391" s="366"/>
      <c r="M7391" s="366"/>
      <c r="N7391" s="366"/>
      <c r="O7391" s="366"/>
      <c r="P7391" s="366"/>
      <c r="Q7391" s="366"/>
      <c r="R7391" s="366"/>
      <c r="S7391" s="366"/>
      <c r="T7391" s="366"/>
      <c r="U7391" s="368"/>
    </row>
    <row r="7392" spans="1:21" x14ac:dyDescent="0.25">
      <c r="A7392" s="327"/>
      <c r="B7392" s="73">
        <f t="shared" si="268"/>
        <v>7391</v>
      </c>
      <c r="C7392" s="363"/>
      <c r="D7392" s="73" t="str">
        <f>IF(ISNUMBER(C7392),LOOKUP(C7392,LL!$Q$2:$Q$40,LL!$T$2:$T$40),"")</f>
        <v/>
      </c>
      <c r="E7392" s="73" t="str">
        <f>IF(ISNUMBER(C7392),LOOKUP(C7392,LL!$Q$2:$Q$40,LL!$U$2:$U$40),"")</f>
        <v/>
      </c>
      <c r="F7392" s="363"/>
      <c r="G7392" s="363"/>
      <c r="H7392" s="363"/>
      <c r="I7392" s="363"/>
      <c r="J7392" s="363"/>
      <c r="K7392" s="364"/>
      <c r="L7392" s="363"/>
      <c r="M7392" s="363"/>
      <c r="N7392" s="363"/>
      <c r="O7392" s="363"/>
      <c r="P7392" s="363"/>
      <c r="Q7392" s="363"/>
      <c r="R7392" s="363"/>
      <c r="S7392" s="363"/>
      <c r="T7392" s="363"/>
      <c r="U7392" s="365"/>
    </row>
    <row r="7393" spans="1:21" x14ac:dyDescent="0.25">
      <c r="A7393" s="327"/>
      <c r="B7393" s="74">
        <f t="shared" si="268"/>
        <v>7392</v>
      </c>
      <c r="C7393" s="366"/>
      <c r="D7393" s="74" t="str">
        <f>IF(ISNUMBER(C7393),LOOKUP(C7393,LL!$Q$2:$Q$40,LL!$T$2:$T$40),"")</f>
        <v/>
      </c>
      <c r="E7393" s="74" t="str">
        <f>IF(ISNUMBER(C7393),LOOKUP(C7393,LL!$Q$2:$Q$40,LL!$U$2:$U$40),"")</f>
        <v/>
      </c>
      <c r="F7393" s="366"/>
      <c r="G7393" s="366"/>
      <c r="H7393" s="366"/>
      <c r="I7393" s="366"/>
      <c r="J7393" s="366"/>
      <c r="K7393" s="367"/>
      <c r="L7393" s="366"/>
      <c r="M7393" s="366"/>
      <c r="N7393" s="366"/>
      <c r="O7393" s="366"/>
      <c r="P7393" s="366"/>
      <c r="Q7393" s="366"/>
      <c r="R7393" s="366"/>
      <c r="S7393" s="366"/>
      <c r="T7393" s="366"/>
      <c r="U7393" s="368"/>
    </row>
    <row r="7394" spans="1:21" x14ac:dyDescent="0.25">
      <c r="A7394" s="327"/>
      <c r="B7394" s="73">
        <f t="shared" si="268"/>
        <v>7393</v>
      </c>
      <c r="C7394" s="363"/>
      <c r="D7394" s="73" t="str">
        <f>IF(ISNUMBER(C7394),LOOKUP(C7394,LL!$Q$2:$Q$40,LL!$T$2:$T$40),"")</f>
        <v/>
      </c>
      <c r="E7394" s="73" t="str">
        <f>IF(ISNUMBER(C7394),LOOKUP(C7394,LL!$Q$2:$Q$40,LL!$U$2:$U$40),"")</f>
        <v/>
      </c>
      <c r="F7394" s="363"/>
      <c r="G7394" s="363"/>
      <c r="H7394" s="363"/>
      <c r="I7394" s="363"/>
      <c r="J7394" s="363"/>
      <c r="K7394" s="364"/>
      <c r="L7394" s="363"/>
      <c r="M7394" s="363"/>
      <c r="N7394" s="363"/>
      <c r="O7394" s="363"/>
      <c r="P7394" s="363"/>
      <c r="Q7394" s="363"/>
      <c r="R7394" s="363"/>
      <c r="S7394" s="363"/>
      <c r="T7394" s="363"/>
      <c r="U7394" s="365"/>
    </row>
    <row r="7395" spans="1:21" x14ac:dyDescent="0.25">
      <c r="A7395" s="327"/>
      <c r="B7395" s="74">
        <f t="shared" si="268"/>
        <v>7394</v>
      </c>
      <c r="C7395" s="366"/>
      <c r="D7395" s="74" t="str">
        <f>IF(ISNUMBER(C7395),LOOKUP(C7395,LL!$Q$2:$Q$40,LL!$T$2:$T$40),"")</f>
        <v/>
      </c>
      <c r="E7395" s="74" t="str">
        <f>IF(ISNUMBER(C7395),LOOKUP(C7395,LL!$Q$2:$Q$40,LL!$U$2:$U$40),"")</f>
        <v/>
      </c>
      <c r="F7395" s="366"/>
      <c r="G7395" s="366"/>
      <c r="H7395" s="366"/>
      <c r="I7395" s="366"/>
      <c r="J7395" s="366"/>
      <c r="K7395" s="367"/>
      <c r="L7395" s="366"/>
      <c r="M7395" s="366"/>
      <c r="N7395" s="366"/>
      <c r="O7395" s="366"/>
      <c r="P7395" s="366"/>
      <c r="Q7395" s="366"/>
      <c r="R7395" s="366"/>
      <c r="S7395" s="366"/>
      <c r="T7395" s="366"/>
      <c r="U7395" s="368"/>
    </row>
    <row r="7396" spans="1:21" x14ac:dyDescent="0.25">
      <c r="A7396" s="327"/>
      <c r="B7396" s="73">
        <f t="shared" si="268"/>
        <v>7395</v>
      </c>
      <c r="C7396" s="363"/>
      <c r="D7396" s="73" t="str">
        <f>IF(ISNUMBER(C7396),LOOKUP(C7396,LL!$Q$2:$Q$40,LL!$T$2:$T$40),"")</f>
        <v/>
      </c>
      <c r="E7396" s="73" t="str">
        <f>IF(ISNUMBER(C7396),LOOKUP(C7396,LL!$Q$2:$Q$40,LL!$U$2:$U$40),"")</f>
        <v/>
      </c>
      <c r="F7396" s="363"/>
      <c r="G7396" s="363"/>
      <c r="H7396" s="363"/>
      <c r="I7396" s="363"/>
      <c r="J7396" s="363"/>
      <c r="K7396" s="364"/>
      <c r="L7396" s="363"/>
      <c r="M7396" s="363"/>
      <c r="N7396" s="363"/>
      <c r="O7396" s="363"/>
      <c r="P7396" s="363"/>
      <c r="Q7396" s="363"/>
      <c r="R7396" s="363"/>
      <c r="S7396" s="363"/>
      <c r="T7396" s="363"/>
      <c r="U7396" s="365"/>
    </row>
    <row r="7397" spans="1:21" x14ac:dyDescent="0.25">
      <c r="A7397" s="327"/>
      <c r="B7397" s="74">
        <f t="shared" si="268"/>
        <v>7396</v>
      </c>
      <c r="C7397" s="366"/>
      <c r="D7397" s="74" t="str">
        <f>IF(ISNUMBER(C7397),LOOKUP(C7397,LL!$Q$2:$Q$40,LL!$T$2:$T$40),"")</f>
        <v/>
      </c>
      <c r="E7397" s="74" t="str">
        <f>IF(ISNUMBER(C7397),LOOKUP(C7397,LL!$Q$2:$Q$40,LL!$U$2:$U$40),"")</f>
        <v/>
      </c>
      <c r="F7397" s="366"/>
      <c r="G7397" s="366"/>
      <c r="H7397" s="366"/>
      <c r="I7397" s="366"/>
      <c r="J7397" s="366"/>
      <c r="K7397" s="367"/>
      <c r="L7397" s="366"/>
      <c r="M7397" s="366"/>
      <c r="N7397" s="366"/>
      <c r="O7397" s="366"/>
      <c r="P7397" s="366"/>
      <c r="Q7397" s="366"/>
      <c r="R7397" s="366"/>
      <c r="S7397" s="366"/>
      <c r="T7397" s="366"/>
      <c r="U7397" s="368"/>
    </row>
    <row r="7398" spans="1:21" x14ac:dyDescent="0.25">
      <c r="A7398" s="327"/>
      <c r="B7398" s="73">
        <f t="shared" si="268"/>
        <v>7397</v>
      </c>
      <c r="C7398" s="363"/>
      <c r="D7398" s="73" t="str">
        <f>IF(ISNUMBER(C7398),LOOKUP(C7398,LL!$Q$2:$Q$40,LL!$T$2:$T$40),"")</f>
        <v/>
      </c>
      <c r="E7398" s="73" t="str">
        <f>IF(ISNUMBER(C7398),LOOKUP(C7398,LL!$Q$2:$Q$40,LL!$U$2:$U$40),"")</f>
        <v/>
      </c>
      <c r="F7398" s="363"/>
      <c r="G7398" s="363"/>
      <c r="H7398" s="363"/>
      <c r="I7398" s="363"/>
      <c r="J7398" s="363"/>
      <c r="K7398" s="364"/>
      <c r="L7398" s="363"/>
      <c r="M7398" s="363"/>
      <c r="N7398" s="363"/>
      <c r="O7398" s="363"/>
      <c r="P7398" s="363"/>
      <c r="Q7398" s="363"/>
      <c r="R7398" s="363"/>
      <c r="S7398" s="363"/>
      <c r="T7398" s="363"/>
      <c r="U7398" s="365"/>
    </row>
    <row r="7399" spans="1:21" x14ac:dyDescent="0.25">
      <c r="A7399" s="327"/>
      <c r="B7399" s="74">
        <f t="shared" si="268"/>
        <v>7398</v>
      </c>
      <c r="C7399" s="366"/>
      <c r="D7399" s="74" t="str">
        <f>IF(ISNUMBER(C7399),LOOKUP(C7399,LL!$Q$2:$Q$40,LL!$T$2:$T$40),"")</f>
        <v/>
      </c>
      <c r="E7399" s="74" t="str">
        <f>IF(ISNUMBER(C7399),LOOKUP(C7399,LL!$Q$2:$Q$40,LL!$U$2:$U$40),"")</f>
        <v/>
      </c>
      <c r="F7399" s="366"/>
      <c r="G7399" s="366"/>
      <c r="H7399" s="366"/>
      <c r="I7399" s="366"/>
      <c r="J7399" s="366"/>
      <c r="K7399" s="367"/>
      <c r="L7399" s="366"/>
      <c r="M7399" s="366"/>
      <c r="N7399" s="366"/>
      <c r="O7399" s="366"/>
      <c r="P7399" s="366"/>
      <c r="Q7399" s="366"/>
      <c r="R7399" s="366"/>
      <c r="S7399" s="366"/>
      <c r="T7399" s="366"/>
      <c r="U7399" s="368"/>
    </row>
    <row r="7400" spans="1:21" x14ac:dyDescent="0.25">
      <c r="A7400" s="327"/>
      <c r="B7400" s="73">
        <f t="shared" si="268"/>
        <v>7399</v>
      </c>
      <c r="C7400" s="363"/>
      <c r="D7400" s="73" t="str">
        <f>IF(ISNUMBER(C7400),LOOKUP(C7400,LL!$Q$2:$Q$40,LL!$T$2:$T$40),"")</f>
        <v/>
      </c>
      <c r="E7400" s="73" t="str">
        <f>IF(ISNUMBER(C7400),LOOKUP(C7400,LL!$Q$2:$Q$40,LL!$U$2:$U$40),"")</f>
        <v/>
      </c>
      <c r="F7400" s="363"/>
      <c r="G7400" s="363"/>
      <c r="H7400" s="363"/>
      <c r="I7400" s="363"/>
      <c r="J7400" s="363"/>
      <c r="K7400" s="364"/>
      <c r="L7400" s="363"/>
      <c r="M7400" s="363"/>
      <c r="N7400" s="363"/>
      <c r="O7400" s="363"/>
      <c r="P7400" s="363"/>
      <c r="Q7400" s="363"/>
      <c r="R7400" s="363"/>
      <c r="S7400" s="363"/>
      <c r="T7400" s="363"/>
      <c r="U7400" s="365"/>
    </row>
    <row r="7401" spans="1:21" x14ac:dyDescent="0.25">
      <c r="A7401" s="327"/>
      <c r="B7401" s="74">
        <f t="shared" si="268"/>
        <v>7400</v>
      </c>
      <c r="C7401" s="366"/>
      <c r="D7401" s="74" t="str">
        <f>IF(ISNUMBER(C7401),LOOKUP(C7401,LL!$Q$2:$Q$40,LL!$T$2:$T$40),"")</f>
        <v/>
      </c>
      <c r="E7401" s="74" t="str">
        <f>IF(ISNUMBER(C7401),LOOKUP(C7401,LL!$Q$2:$Q$40,LL!$U$2:$U$40),"")</f>
        <v/>
      </c>
      <c r="F7401" s="366"/>
      <c r="G7401" s="366"/>
      <c r="H7401" s="366"/>
      <c r="I7401" s="366"/>
      <c r="J7401" s="366"/>
      <c r="K7401" s="367"/>
      <c r="L7401" s="366"/>
      <c r="M7401" s="366"/>
      <c r="N7401" s="366"/>
      <c r="O7401" s="366"/>
      <c r="P7401" s="366"/>
      <c r="Q7401" s="366"/>
      <c r="R7401" s="366"/>
      <c r="S7401" s="366"/>
      <c r="T7401" s="366"/>
      <c r="U7401" s="368"/>
    </row>
    <row r="7402" spans="1:21" x14ac:dyDescent="0.25">
      <c r="A7402" s="327"/>
      <c r="B7402" s="73">
        <f t="shared" si="268"/>
        <v>7401</v>
      </c>
      <c r="C7402" s="363"/>
      <c r="D7402" s="73" t="str">
        <f>IF(ISNUMBER(C7402),LOOKUP(C7402,LL!$Q$2:$Q$40,LL!$T$2:$T$40),"")</f>
        <v/>
      </c>
      <c r="E7402" s="73" t="str">
        <f>IF(ISNUMBER(C7402),LOOKUP(C7402,LL!$Q$2:$Q$40,LL!$U$2:$U$40),"")</f>
        <v/>
      </c>
      <c r="F7402" s="363"/>
      <c r="G7402" s="363"/>
      <c r="H7402" s="363"/>
      <c r="I7402" s="363"/>
      <c r="J7402" s="363"/>
      <c r="K7402" s="364"/>
      <c r="L7402" s="363"/>
      <c r="M7402" s="363"/>
      <c r="N7402" s="363"/>
      <c r="O7402" s="363"/>
      <c r="P7402" s="363"/>
      <c r="Q7402" s="363"/>
      <c r="R7402" s="363"/>
      <c r="S7402" s="363"/>
      <c r="T7402" s="363"/>
      <c r="U7402" s="365"/>
    </row>
    <row r="7403" spans="1:21" x14ac:dyDescent="0.25">
      <c r="A7403" s="327"/>
      <c r="B7403" s="74">
        <f t="shared" si="268"/>
        <v>7402</v>
      </c>
      <c r="C7403" s="366"/>
      <c r="D7403" s="74" t="str">
        <f>IF(ISNUMBER(C7403),LOOKUP(C7403,LL!$Q$2:$Q$40,LL!$T$2:$T$40),"")</f>
        <v/>
      </c>
      <c r="E7403" s="74" t="str">
        <f>IF(ISNUMBER(C7403),LOOKUP(C7403,LL!$Q$2:$Q$40,LL!$U$2:$U$40),"")</f>
        <v/>
      </c>
      <c r="F7403" s="366"/>
      <c r="G7403" s="366"/>
      <c r="H7403" s="366"/>
      <c r="I7403" s="366"/>
      <c r="J7403" s="366"/>
      <c r="K7403" s="367"/>
      <c r="L7403" s="366"/>
      <c r="M7403" s="366"/>
      <c r="N7403" s="366"/>
      <c r="O7403" s="366"/>
      <c r="P7403" s="366"/>
      <c r="Q7403" s="366"/>
      <c r="R7403" s="366"/>
      <c r="S7403" s="366"/>
      <c r="T7403" s="366"/>
      <c r="U7403" s="368"/>
    </row>
    <row r="7404" spans="1:21" x14ac:dyDescent="0.25">
      <c r="A7404" s="327"/>
      <c r="B7404" s="73">
        <f t="shared" si="268"/>
        <v>7403</v>
      </c>
      <c r="C7404" s="363"/>
      <c r="D7404" s="73" t="str">
        <f>IF(ISNUMBER(C7404),LOOKUP(C7404,LL!$Q$2:$Q$40,LL!$T$2:$T$40),"")</f>
        <v/>
      </c>
      <c r="E7404" s="73" t="str">
        <f>IF(ISNUMBER(C7404),LOOKUP(C7404,LL!$Q$2:$Q$40,LL!$U$2:$U$40),"")</f>
        <v/>
      </c>
      <c r="F7404" s="363"/>
      <c r="G7404" s="363"/>
      <c r="H7404" s="363"/>
      <c r="I7404" s="363"/>
      <c r="J7404" s="363"/>
      <c r="K7404" s="364"/>
      <c r="L7404" s="363"/>
      <c r="M7404" s="363"/>
      <c r="N7404" s="363"/>
      <c r="O7404" s="363"/>
      <c r="P7404" s="363"/>
      <c r="Q7404" s="363"/>
      <c r="R7404" s="363"/>
      <c r="S7404" s="363"/>
      <c r="T7404" s="363"/>
      <c r="U7404" s="365"/>
    </row>
    <row r="7405" spans="1:21" x14ac:dyDescent="0.25">
      <c r="A7405" s="327"/>
      <c r="B7405" s="74">
        <f t="shared" si="268"/>
        <v>7404</v>
      </c>
      <c r="C7405" s="366"/>
      <c r="D7405" s="74" t="str">
        <f>IF(ISNUMBER(C7405),LOOKUP(C7405,LL!$Q$2:$Q$40,LL!$T$2:$T$40),"")</f>
        <v/>
      </c>
      <c r="E7405" s="74" t="str">
        <f>IF(ISNUMBER(C7405),LOOKUP(C7405,LL!$Q$2:$Q$40,LL!$U$2:$U$40),"")</f>
        <v/>
      </c>
      <c r="F7405" s="366"/>
      <c r="G7405" s="366"/>
      <c r="H7405" s="366"/>
      <c r="I7405" s="366"/>
      <c r="J7405" s="366"/>
      <c r="K7405" s="367"/>
      <c r="L7405" s="366"/>
      <c r="M7405" s="366"/>
      <c r="N7405" s="366"/>
      <c r="O7405" s="366"/>
      <c r="P7405" s="366"/>
      <c r="Q7405" s="366"/>
      <c r="R7405" s="366"/>
      <c r="S7405" s="366"/>
      <c r="T7405" s="366"/>
      <c r="U7405" s="368"/>
    </row>
    <row r="7406" spans="1:21" x14ac:dyDescent="0.25">
      <c r="A7406" s="327"/>
      <c r="B7406" s="73">
        <f t="shared" si="268"/>
        <v>7405</v>
      </c>
      <c r="C7406" s="363"/>
      <c r="D7406" s="73" t="str">
        <f>IF(ISNUMBER(C7406),LOOKUP(C7406,LL!$Q$2:$Q$40,LL!$T$2:$T$40),"")</f>
        <v/>
      </c>
      <c r="E7406" s="73" t="str">
        <f>IF(ISNUMBER(C7406),LOOKUP(C7406,LL!$Q$2:$Q$40,LL!$U$2:$U$40),"")</f>
        <v/>
      </c>
      <c r="F7406" s="363"/>
      <c r="G7406" s="363"/>
      <c r="H7406" s="363"/>
      <c r="I7406" s="363"/>
      <c r="J7406" s="363"/>
      <c r="K7406" s="364"/>
      <c r="L7406" s="363"/>
      <c r="M7406" s="363"/>
      <c r="N7406" s="363"/>
      <c r="O7406" s="363"/>
      <c r="P7406" s="363"/>
      <c r="Q7406" s="363"/>
      <c r="R7406" s="363"/>
      <c r="S7406" s="363"/>
      <c r="T7406" s="363"/>
      <c r="U7406" s="365"/>
    </row>
    <row r="7407" spans="1:21" x14ac:dyDescent="0.25">
      <c r="A7407" s="327"/>
      <c r="B7407" s="74">
        <f t="shared" si="268"/>
        <v>7406</v>
      </c>
      <c r="C7407" s="366"/>
      <c r="D7407" s="74" t="str">
        <f>IF(ISNUMBER(C7407),LOOKUP(C7407,LL!$Q$2:$Q$40,LL!$T$2:$T$40),"")</f>
        <v/>
      </c>
      <c r="E7407" s="74" t="str">
        <f>IF(ISNUMBER(C7407),LOOKUP(C7407,LL!$Q$2:$Q$40,LL!$U$2:$U$40),"")</f>
        <v/>
      </c>
      <c r="F7407" s="366"/>
      <c r="G7407" s="366"/>
      <c r="H7407" s="366"/>
      <c r="I7407" s="366"/>
      <c r="J7407" s="366"/>
      <c r="K7407" s="367"/>
      <c r="L7407" s="366"/>
      <c r="M7407" s="366"/>
      <c r="N7407" s="366"/>
      <c r="O7407" s="366"/>
      <c r="P7407" s="366"/>
      <c r="Q7407" s="366"/>
      <c r="R7407" s="366"/>
      <c r="S7407" s="366"/>
      <c r="T7407" s="366"/>
      <c r="U7407" s="368"/>
    </row>
    <row r="7408" spans="1:21" x14ac:dyDescent="0.25">
      <c r="A7408" s="327"/>
      <c r="B7408" s="73">
        <f t="shared" si="268"/>
        <v>7407</v>
      </c>
      <c r="C7408" s="363"/>
      <c r="D7408" s="73" t="str">
        <f>IF(ISNUMBER(C7408),LOOKUP(C7408,LL!$Q$2:$Q$40,LL!$T$2:$T$40),"")</f>
        <v/>
      </c>
      <c r="E7408" s="73" t="str">
        <f>IF(ISNUMBER(C7408),LOOKUP(C7408,LL!$Q$2:$Q$40,LL!$U$2:$U$40),"")</f>
        <v/>
      </c>
      <c r="F7408" s="363"/>
      <c r="G7408" s="363"/>
      <c r="H7408" s="363"/>
      <c r="I7408" s="363"/>
      <c r="J7408" s="363"/>
      <c r="K7408" s="364"/>
      <c r="L7408" s="363"/>
      <c r="M7408" s="363"/>
      <c r="N7408" s="363"/>
      <c r="O7408" s="363"/>
      <c r="P7408" s="363"/>
      <c r="Q7408" s="363"/>
      <c r="R7408" s="363"/>
      <c r="S7408" s="363"/>
      <c r="T7408" s="363"/>
      <c r="U7408" s="365"/>
    </row>
    <row r="7409" spans="1:21" x14ac:dyDescent="0.25">
      <c r="A7409" s="327"/>
      <c r="B7409" s="74">
        <f t="shared" si="268"/>
        <v>7408</v>
      </c>
      <c r="C7409" s="366"/>
      <c r="D7409" s="74" t="str">
        <f>IF(ISNUMBER(C7409),LOOKUP(C7409,LL!$Q$2:$Q$40,LL!$T$2:$T$40),"")</f>
        <v/>
      </c>
      <c r="E7409" s="74" t="str">
        <f>IF(ISNUMBER(C7409),LOOKUP(C7409,LL!$Q$2:$Q$40,LL!$U$2:$U$40),"")</f>
        <v/>
      </c>
      <c r="F7409" s="366"/>
      <c r="G7409" s="366"/>
      <c r="H7409" s="366"/>
      <c r="I7409" s="366"/>
      <c r="J7409" s="366"/>
      <c r="K7409" s="367"/>
      <c r="L7409" s="366"/>
      <c r="M7409" s="366"/>
      <c r="N7409" s="366"/>
      <c r="O7409" s="366"/>
      <c r="P7409" s="366"/>
      <c r="Q7409" s="366"/>
      <c r="R7409" s="366"/>
      <c r="S7409" s="366"/>
      <c r="T7409" s="366"/>
      <c r="U7409" s="368"/>
    </row>
    <row r="7410" spans="1:21" x14ac:dyDescent="0.25">
      <c r="A7410" s="327"/>
      <c r="B7410" s="73">
        <f t="shared" si="268"/>
        <v>7409</v>
      </c>
      <c r="C7410" s="363"/>
      <c r="D7410" s="73" t="str">
        <f>IF(ISNUMBER(C7410),LOOKUP(C7410,LL!$Q$2:$Q$40,LL!$T$2:$T$40),"")</f>
        <v/>
      </c>
      <c r="E7410" s="73" t="str">
        <f>IF(ISNUMBER(C7410),LOOKUP(C7410,LL!$Q$2:$Q$40,LL!$U$2:$U$40),"")</f>
        <v/>
      </c>
      <c r="F7410" s="363"/>
      <c r="G7410" s="363"/>
      <c r="H7410" s="363"/>
      <c r="I7410" s="363"/>
      <c r="J7410" s="363"/>
      <c r="K7410" s="364"/>
      <c r="L7410" s="363"/>
      <c r="M7410" s="363"/>
      <c r="N7410" s="363"/>
      <c r="O7410" s="363"/>
      <c r="P7410" s="363"/>
      <c r="Q7410" s="363"/>
      <c r="R7410" s="363"/>
      <c r="S7410" s="363"/>
      <c r="T7410" s="363"/>
      <c r="U7410" s="365"/>
    </row>
    <row r="7411" spans="1:21" x14ac:dyDescent="0.25">
      <c r="A7411" s="327"/>
      <c r="B7411" s="74">
        <f t="shared" si="268"/>
        <v>7410</v>
      </c>
      <c r="C7411" s="366"/>
      <c r="D7411" s="74" t="str">
        <f>IF(ISNUMBER(C7411),LOOKUP(C7411,LL!$Q$2:$Q$40,LL!$T$2:$T$40),"")</f>
        <v/>
      </c>
      <c r="E7411" s="74" t="str">
        <f>IF(ISNUMBER(C7411),LOOKUP(C7411,LL!$Q$2:$Q$40,LL!$U$2:$U$40),"")</f>
        <v/>
      </c>
      <c r="F7411" s="366"/>
      <c r="G7411" s="366"/>
      <c r="H7411" s="366"/>
      <c r="I7411" s="366"/>
      <c r="J7411" s="366"/>
      <c r="K7411" s="367"/>
      <c r="L7411" s="366"/>
      <c r="M7411" s="366"/>
      <c r="N7411" s="366"/>
      <c r="O7411" s="366"/>
      <c r="P7411" s="366"/>
      <c r="Q7411" s="366"/>
      <c r="R7411" s="366"/>
      <c r="S7411" s="366"/>
      <c r="T7411" s="366"/>
      <c r="U7411" s="368"/>
    </row>
    <row r="7412" spans="1:21" x14ac:dyDescent="0.25">
      <c r="A7412" s="327"/>
      <c r="B7412" s="73">
        <f t="shared" si="268"/>
        <v>7411</v>
      </c>
      <c r="C7412" s="363"/>
      <c r="D7412" s="73" t="str">
        <f>IF(ISNUMBER(C7412),LOOKUP(C7412,LL!$Q$2:$Q$40,LL!$T$2:$T$40),"")</f>
        <v/>
      </c>
      <c r="E7412" s="73" t="str">
        <f>IF(ISNUMBER(C7412),LOOKUP(C7412,LL!$Q$2:$Q$40,LL!$U$2:$U$40),"")</f>
        <v/>
      </c>
      <c r="F7412" s="363"/>
      <c r="G7412" s="363"/>
      <c r="H7412" s="363"/>
      <c r="I7412" s="363"/>
      <c r="J7412" s="363"/>
      <c r="K7412" s="364"/>
      <c r="L7412" s="363"/>
      <c r="M7412" s="363"/>
      <c r="N7412" s="363"/>
      <c r="O7412" s="363"/>
      <c r="P7412" s="363"/>
      <c r="Q7412" s="363"/>
      <c r="R7412" s="363"/>
      <c r="S7412" s="363"/>
      <c r="T7412" s="363"/>
      <c r="U7412" s="365"/>
    </row>
    <row r="7413" spans="1:21" x14ac:dyDescent="0.25">
      <c r="A7413" s="327"/>
      <c r="B7413" s="74">
        <f t="shared" si="268"/>
        <v>7412</v>
      </c>
      <c r="C7413" s="366"/>
      <c r="D7413" s="74" t="str">
        <f>IF(ISNUMBER(C7413),LOOKUP(C7413,LL!$Q$2:$Q$40,LL!$T$2:$T$40),"")</f>
        <v/>
      </c>
      <c r="E7413" s="74" t="str">
        <f>IF(ISNUMBER(C7413),LOOKUP(C7413,LL!$Q$2:$Q$40,LL!$U$2:$U$40),"")</f>
        <v/>
      </c>
      <c r="F7413" s="366"/>
      <c r="G7413" s="366"/>
      <c r="H7413" s="366"/>
      <c r="I7413" s="366"/>
      <c r="J7413" s="366"/>
      <c r="K7413" s="367"/>
      <c r="L7413" s="366"/>
      <c r="M7413" s="366"/>
      <c r="N7413" s="366"/>
      <c r="O7413" s="366"/>
      <c r="P7413" s="366"/>
      <c r="Q7413" s="366"/>
      <c r="R7413" s="366"/>
      <c r="S7413" s="366"/>
      <c r="T7413" s="366"/>
      <c r="U7413" s="368"/>
    </row>
    <row r="7414" spans="1:21" x14ac:dyDescent="0.25">
      <c r="A7414" s="327"/>
      <c r="B7414" s="73">
        <f t="shared" si="268"/>
        <v>7413</v>
      </c>
      <c r="C7414" s="363"/>
      <c r="D7414" s="73" t="str">
        <f>IF(ISNUMBER(C7414),LOOKUP(C7414,LL!$Q$2:$Q$40,LL!$T$2:$T$40),"")</f>
        <v/>
      </c>
      <c r="E7414" s="73" t="str">
        <f>IF(ISNUMBER(C7414),LOOKUP(C7414,LL!$Q$2:$Q$40,LL!$U$2:$U$40),"")</f>
        <v/>
      </c>
      <c r="F7414" s="363"/>
      <c r="G7414" s="363"/>
      <c r="H7414" s="363"/>
      <c r="I7414" s="363"/>
      <c r="J7414" s="363"/>
      <c r="K7414" s="364"/>
      <c r="L7414" s="363"/>
      <c r="M7414" s="363"/>
      <c r="N7414" s="363"/>
      <c r="O7414" s="363"/>
      <c r="P7414" s="363"/>
      <c r="Q7414" s="363"/>
      <c r="R7414" s="363"/>
      <c r="S7414" s="363"/>
      <c r="T7414" s="363"/>
      <c r="U7414" s="365"/>
    </row>
    <row r="7415" spans="1:21" x14ac:dyDescent="0.25">
      <c r="A7415" s="327"/>
      <c r="B7415" s="74">
        <f t="shared" si="268"/>
        <v>7414</v>
      </c>
      <c r="C7415" s="366"/>
      <c r="D7415" s="74" t="str">
        <f>IF(ISNUMBER(C7415),LOOKUP(C7415,LL!$Q$2:$Q$40,LL!$T$2:$T$40),"")</f>
        <v/>
      </c>
      <c r="E7415" s="74" t="str">
        <f>IF(ISNUMBER(C7415),LOOKUP(C7415,LL!$Q$2:$Q$40,LL!$U$2:$U$40),"")</f>
        <v/>
      </c>
      <c r="F7415" s="366"/>
      <c r="G7415" s="366"/>
      <c r="H7415" s="366"/>
      <c r="I7415" s="366"/>
      <c r="J7415" s="366"/>
      <c r="K7415" s="367"/>
      <c r="L7415" s="366"/>
      <c r="M7415" s="366"/>
      <c r="N7415" s="366"/>
      <c r="O7415" s="366"/>
      <c r="P7415" s="366"/>
      <c r="Q7415" s="366"/>
      <c r="R7415" s="366"/>
      <c r="S7415" s="366"/>
      <c r="T7415" s="366"/>
      <c r="U7415" s="368"/>
    </row>
    <row r="7416" spans="1:21" x14ac:dyDescent="0.25">
      <c r="A7416" s="327"/>
      <c r="B7416" s="73">
        <f t="shared" si="268"/>
        <v>7415</v>
      </c>
      <c r="C7416" s="363"/>
      <c r="D7416" s="73" t="str">
        <f>IF(ISNUMBER(C7416),LOOKUP(C7416,LL!$Q$2:$Q$40,LL!$T$2:$T$40),"")</f>
        <v/>
      </c>
      <c r="E7416" s="73" t="str">
        <f>IF(ISNUMBER(C7416),LOOKUP(C7416,LL!$Q$2:$Q$40,LL!$U$2:$U$40),"")</f>
        <v/>
      </c>
      <c r="F7416" s="363"/>
      <c r="G7416" s="363"/>
      <c r="H7416" s="363"/>
      <c r="I7416" s="363"/>
      <c r="J7416" s="363"/>
      <c r="K7416" s="364"/>
      <c r="L7416" s="363"/>
      <c r="M7416" s="363"/>
      <c r="N7416" s="363"/>
      <c r="O7416" s="363"/>
      <c r="P7416" s="363"/>
      <c r="Q7416" s="363"/>
      <c r="R7416" s="363"/>
      <c r="S7416" s="363"/>
      <c r="T7416" s="363"/>
      <c r="U7416" s="365"/>
    </row>
    <row r="7417" spans="1:21" x14ac:dyDescent="0.25">
      <c r="A7417" s="327"/>
      <c r="B7417" s="74">
        <f t="shared" si="268"/>
        <v>7416</v>
      </c>
      <c r="C7417" s="366"/>
      <c r="D7417" s="74" t="str">
        <f>IF(ISNUMBER(C7417),LOOKUP(C7417,LL!$Q$2:$Q$40,LL!$T$2:$T$40),"")</f>
        <v/>
      </c>
      <c r="E7417" s="74" t="str">
        <f>IF(ISNUMBER(C7417),LOOKUP(C7417,LL!$Q$2:$Q$40,LL!$U$2:$U$40),"")</f>
        <v/>
      </c>
      <c r="F7417" s="366"/>
      <c r="G7417" s="366"/>
      <c r="H7417" s="366"/>
      <c r="I7417" s="366"/>
      <c r="J7417" s="366"/>
      <c r="K7417" s="367"/>
      <c r="L7417" s="366"/>
      <c r="M7417" s="366"/>
      <c r="N7417" s="366"/>
      <c r="O7417" s="366"/>
      <c r="P7417" s="366"/>
      <c r="Q7417" s="366"/>
      <c r="R7417" s="366"/>
      <c r="S7417" s="366"/>
      <c r="T7417" s="366"/>
      <c r="U7417" s="368"/>
    </row>
    <row r="7418" spans="1:21" x14ac:dyDescent="0.25">
      <c r="A7418" s="327"/>
      <c r="B7418" s="73">
        <f t="shared" si="268"/>
        <v>7417</v>
      </c>
      <c r="C7418" s="363"/>
      <c r="D7418" s="73" t="str">
        <f>IF(ISNUMBER(C7418),LOOKUP(C7418,LL!$Q$2:$Q$40,LL!$T$2:$T$40),"")</f>
        <v/>
      </c>
      <c r="E7418" s="73" t="str">
        <f>IF(ISNUMBER(C7418),LOOKUP(C7418,LL!$Q$2:$Q$40,LL!$U$2:$U$40),"")</f>
        <v/>
      </c>
      <c r="F7418" s="363"/>
      <c r="G7418" s="363"/>
      <c r="H7418" s="363"/>
      <c r="I7418" s="363"/>
      <c r="J7418" s="363"/>
      <c r="K7418" s="364"/>
      <c r="L7418" s="363"/>
      <c r="M7418" s="363"/>
      <c r="N7418" s="363"/>
      <c r="O7418" s="363"/>
      <c r="P7418" s="363"/>
      <c r="Q7418" s="363"/>
      <c r="R7418" s="363"/>
      <c r="S7418" s="363"/>
      <c r="T7418" s="363"/>
      <c r="U7418" s="365"/>
    </row>
    <row r="7419" spans="1:21" x14ac:dyDescent="0.25">
      <c r="A7419" s="327"/>
      <c r="B7419" s="74">
        <f t="shared" si="268"/>
        <v>7418</v>
      </c>
      <c r="C7419" s="366"/>
      <c r="D7419" s="74" t="str">
        <f>IF(ISNUMBER(C7419),LOOKUP(C7419,LL!$Q$2:$Q$40,LL!$T$2:$T$40),"")</f>
        <v/>
      </c>
      <c r="E7419" s="74" t="str">
        <f>IF(ISNUMBER(C7419),LOOKUP(C7419,LL!$Q$2:$Q$40,LL!$U$2:$U$40),"")</f>
        <v/>
      </c>
      <c r="F7419" s="366"/>
      <c r="G7419" s="366"/>
      <c r="H7419" s="366"/>
      <c r="I7419" s="366"/>
      <c r="J7419" s="366"/>
      <c r="K7419" s="367"/>
      <c r="L7419" s="366"/>
      <c r="M7419" s="366"/>
      <c r="N7419" s="366"/>
      <c r="O7419" s="366"/>
      <c r="P7419" s="366"/>
      <c r="Q7419" s="366"/>
      <c r="R7419" s="366"/>
      <c r="S7419" s="366"/>
      <c r="T7419" s="366"/>
      <c r="U7419" s="368"/>
    </row>
    <row r="7420" spans="1:21" x14ac:dyDescent="0.25">
      <c r="A7420" s="327"/>
      <c r="B7420" s="73">
        <f t="shared" si="268"/>
        <v>7419</v>
      </c>
      <c r="C7420" s="363"/>
      <c r="D7420" s="73" t="str">
        <f>IF(ISNUMBER(C7420),LOOKUP(C7420,LL!$Q$2:$Q$40,LL!$T$2:$T$40),"")</f>
        <v/>
      </c>
      <c r="E7420" s="73" t="str">
        <f>IF(ISNUMBER(C7420),LOOKUP(C7420,LL!$Q$2:$Q$40,LL!$U$2:$U$40),"")</f>
        <v/>
      </c>
      <c r="F7420" s="363"/>
      <c r="G7420" s="363"/>
      <c r="H7420" s="363"/>
      <c r="I7420" s="363"/>
      <c r="J7420" s="363"/>
      <c r="K7420" s="364"/>
      <c r="L7420" s="363"/>
      <c r="M7420" s="363"/>
      <c r="N7420" s="363"/>
      <c r="O7420" s="363"/>
      <c r="P7420" s="363"/>
      <c r="Q7420" s="363"/>
      <c r="R7420" s="363"/>
      <c r="S7420" s="363"/>
      <c r="T7420" s="363"/>
      <c r="U7420" s="365"/>
    </row>
    <row r="7421" spans="1:21" x14ac:dyDescent="0.25">
      <c r="A7421" s="327"/>
      <c r="B7421" s="74">
        <f t="shared" si="268"/>
        <v>7420</v>
      </c>
      <c r="C7421" s="366"/>
      <c r="D7421" s="74" t="str">
        <f>IF(ISNUMBER(C7421),LOOKUP(C7421,LL!$Q$2:$Q$40,LL!$T$2:$T$40),"")</f>
        <v/>
      </c>
      <c r="E7421" s="74" t="str">
        <f>IF(ISNUMBER(C7421),LOOKUP(C7421,LL!$Q$2:$Q$40,LL!$U$2:$U$40),"")</f>
        <v/>
      </c>
      <c r="F7421" s="366"/>
      <c r="G7421" s="366"/>
      <c r="H7421" s="366"/>
      <c r="I7421" s="366"/>
      <c r="J7421" s="366"/>
      <c r="K7421" s="367"/>
      <c r="L7421" s="366"/>
      <c r="M7421" s="366"/>
      <c r="N7421" s="366"/>
      <c r="O7421" s="366"/>
      <c r="P7421" s="366"/>
      <c r="Q7421" s="366"/>
      <c r="R7421" s="366"/>
      <c r="S7421" s="366"/>
      <c r="T7421" s="366"/>
      <c r="U7421" s="368"/>
    </row>
    <row r="7422" spans="1:21" x14ac:dyDescent="0.25">
      <c r="A7422" s="327"/>
      <c r="B7422" s="73">
        <f t="shared" si="268"/>
        <v>7421</v>
      </c>
      <c r="C7422" s="363"/>
      <c r="D7422" s="73" t="str">
        <f>IF(ISNUMBER(C7422),LOOKUP(C7422,LL!$Q$2:$Q$40,LL!$T$2:$T$40),"")</f>
        <v/>
      </c>
      <c r="E7422" s="73" t="str">
        <f>IF(ISNUMBER(C7422),LOOKUP(C7422,LL!$Q$2:$Q$40,LL!$U$2:$U$40),"")</f>
        <v/>
      </c>
      <c r="F7422" s="363"/>
      <c r="G7422" s="363"/>
      <c r="H7422" s="363"/>
      <c r="I7422" s="363"/>
      <c r="J7422" s="363"/>
      <c r="K7422" s="364"/>
      <c r="L7422" s="363"/>
      <c r="M7422" s="363"/>
      <c r="N7422" s="363"/>
      <c r="O7422" s="363"/>
      <c r="P7422" s="363"/>
      <c r="Q7422" s="363"/>
      <c r="R7422" s="363"/>
      <c r="S7422" s="363"/>
      <c r="T7422" s="363"/>
      <c r="U7422" s="365"/>
    </row>
    <row r="7423" spans="1:21" x14ac:dyDescent="0.25">
      <c r="A7423" s="327"/>
      <c r="B7423" s="74">
        <f t="shared" si="268"/>
        <v>7422</v>
      </c>
      <c r="C7423" s="366"/>
      <c r="D7423" s="74" t="str">
        <f>IF(ISNUMBER(C7423),LOOKUP(C7423,LL!$Q$2:$Q$40,LL!$T$2:$T$40),"")</f>
        <v/>
      </c>
      <c r="E7423" s="74" t="str">
        <f>IF(ISNUMBER(C7423),LOOKUP(C7423,LL!$Q$2:$Q$40,LL!$U$2:$U$40),"")</f>
        <v/>
      </c>
      <c r="F7423" s="366"/>
      <c r="G7423" s="366"/>
      <c r="H7423" s="366"/>
      <c r="I7423" s="366"/>
      <c r="J7423" s="366"/>
      <c r="K7423" s="367"/>
      <c r="L7423" s="366"/>
      <c r="M7423" s="366"/>
      <c r="N7423" s="366"/>
      <c r="O7423" s="366"/>
      <c r="P7423" s="366"/>
      <c r="Q7423" s="366"/>
      <c r="R7423" s="366"/>
      <c r="S7423" s="366"/>
      <c r="T7423" s="366"/>
      <c r="U7423" s="368"/>
    </row>
    <row r="7424" spans="1:21" x14ac:dyDescent="0.25">
      <c r="A7424" s="327"/>
      <c r="B7424" s="73">
        <f t="shared" si="268"/>
        <v>7423</v>
      </c>
      <c r="C7424" s="363"/>
      <c r="D7424" s="73" t="str">
        <f>IF(ISNUMBER(C7424),LOOKUP(C7424,LL!$Q$2:$Q$40,LL!$T$2:$T$40),"")</f>
        <v/>
      </c>
      <c r="E7424" s="73" t="str">
        <f>IF(ISNUMBER(C7424),LOOKUP(C7424,LL!$Q$2:$Q$40,LL!$U$2:$U$40),"")</f>
        <v/>
      </c>
      <c r="F7424" s="363"/>
      <c r="G7424" s="363"/>
      <c r="H7424" s="363"/>
      <c r="I7424" s="363"/>
      <c r="J7424" s="363"/>
      <c r="K7424" s="364"/>
      <c r="L7424" s="363"/>
      <c r="M7424" s="363"/>
      <c r="N7424" s="363"/>
      <c r="O7424" s="363"/>
      <c r="P7424" s="363"/>
      <c r="Q7424" s="363"/>
      <c r="R7424" s="363"/>
      <c r="S7424" s="363"/>
      <c r="T7424" s="363"/>
      <c r="U7424" s="365"/>
    </row>
    <row r="7425" spans="1:21" x14ac:dyDescent="0.25">
      <c r="A7425" s="327"/>
      <c r="B7425" s="74">
        <f t="shared" ref="B7425:B7488" si="271">B7424+1</f>
        <v>7424</v>
      </c>
      <c r="C7425" s="366"/>
      <c r="D7425" s="74" t="str">
        <f>IF(ISNUMBER(C7425),LOOKUP(C7425,LL!$Q$2:$Q$40,LL!$T$2:$T$40),"")</f>
        <v/>
      </c>
      <c r="E7425" s="74" t="str">
        <f>IF(ISNUMBER(C7425),LOOKUP(C7425,LL!$Q$2:$Q$40,LL!$U$2:$U$40),"")</f>
        <v/>
      </c>
      <c r="F7425" s="366"/>
      <c r="G7425" s="366"/>
      <c r="H7425" s="366"/>
      <c r="I7425" s="366"/>
      <c r="J7425" s="366"/>
      <c r="K7425" s="367"/>
      <c r="L7425" s="366"/>
      <c r="M7425" s="366"/>
      <c r="N7425" s="366"/>
      <c r="O7425" s="366"/>
      <c r="P7425" s="366"/>
      <c r="Q7425" s="366"/>
      <c r="R7425" s="366"/>
      <c r="S7425" s="366"/>
      <c r="T7425" s="366"/>
      <c r="U7425" s="368"/>
    </row>
    <row r="7426" spans="1:21" x14ac:dyDescent="0.25">
      <c r="A7426" s="327"/>
      <c r="B7426" s="73">
        <f t="shared" si="271"/>
        <v>7425</v>
      </c>
      <c r="C7426" s="363"/>
      <c r="D7426" s="73" t="str">
        <f>IF(ISNUMBER(C7426),LOOKUP(C7426,LL!$Q$2:$Q$40,LL!$T$2:$T$40),"")</f>
        <v/>
      </c>
      <c r="E7426" s="73" t="str">
        <f>IF(ISNUMBER(C7426),LOOKUP(C7426,LL!$Q$2:$Q$40,LL!$U$2:$U$40),"")</f>
        <v/>
      </c>
      <c r="F7426" s="363"/>
      <c r="G7426" s="363"/>
      <c r="H7426" s="363"/>
      <c r="I7426" s="363"/>
      <c r="J7426" s="363"/>
      <c r="K7426" s="364"/>
      <c r="L7426" s="363"/>
      <c r="M7426" s="363"/>
      <c r="N7426" s="363"/>
      <c r="O7426" s="363"/>
      <c r="P7426" s="363"/>
      <c r="Q7426" s="363"/>
      <c r="R7426" s="363"/>
      <c r="S7426" s="363"/>
      <c r="T7426" s="363"/>
      <c r="U7426" s="365"/>
    </row>
    <row r="7427" spans="1:21" x14ac:dyDescent="0.25">
      <c r="A7427" s="327"/>
      <c r="B7427" s="74">
        <f t="shared" si="271"/>
        <v>7426</v>
      </c>
      <c r="C7427" s="366"/>
      <c r="D7427" s="74" t="str">
        <f>IF(ISNUMBER(C7427),LOOKUP(C7427,LL!$Q$2:$Q$40,LL!$T$2:$T$40),"")</f>
        <v/>
      </c>
      <c r="E7427" s="74" t="str">
        <f>IF(ISNUMBER(C7427),LOOKUP(C7427,LL!$Q$2:$Q$40,LL!$U$2:$U$40),"")</f>
        <v/>
      </c>
      <c r="F7427" s="366"/>
      <c r="G7427" s="366"/>
      <c r="H7427" s="366"/>
      <c r="I7427" s="366"/>
      <c r="J7427" s="366"/>
      <c r="K7427" s="367"/>
      <c r="L7427" s="366"/>
      <c r="M7427" s="366"/>
      <c r="N7427" s="366"/>
      <c r="O7427" s="366"/>
      <c r="P7427" s="366"/>
      <c r="Q7427" s="366"/>
      <c r="R7427" s="366"/>
      <c r="S7427" s="366"/>
      <c r="T7427" s="366"/>
      <c r="U7427" s="368"/>
    </row>
    <row r="7428" spans="1:21" x14ac:dyDescent="0.25">
      <c r="A7428" s="327"/>
      <c r="B7428" s="73">
        <f t="shared" si="271"/>
        <v>7427</v>
      </c>
      <c r="C7428" s="363"/>
      <c r="D7428" s="73" t="str">
        <f>IF(ISNUMBER(C7428),LOOKUP(C7428,LL!$Q$2:$Q$40,LL!$T$2:$T$40),"")</f>
        <v/>
      </c>
      <c r="E7428" s="73" t="str">
        <f>IF(ISNUMBER(C7428),LOOKUP(C7428,LL!$Q$2:$Q$40,LL!$U$2:$U$40),"")</f>
        <v/>
      </c>
      <c r="F7428" s="363"/>
      <c r="G7428" s="363"/>
      <c r="H7428" s="363"/>
      <c r="I7428" s="363"/>
      <c r="J7428" s="363"/>
      <c r="K7428" s="364"/>
      <c r="L7428" s="363"/>
      <c r="M7428" s="363"/>
      <c r="N7428" s="363"/>
      <c r="O7428" s="363"/>
      <c r="P7428" s="363"/>
      <c r="Q7428" s="363"/>
      <c r="R7428" s="363"/>
      <c r="S7428" s="363"/>
      <c r="T7428" s="363"/>
      <c r="U7428" s="365"/>
    </row>
    <row r="7429" spans="1:21" x14ac:dyDescent="0.25">
      <c r="A7429" s="327"/>
      <c r="B7429" s="74">
        <f t="shared" si="271"/>
        <v>7428</v>
      </c>
      <c r="C7429" s="366"/>
      <c r="D7429" s="74" t="str">
        <f>IF(ISNUMBER(C7429),LOOKUP(C7429,LL!$Q$2:$Q$40,LL!$T$2:$T$40),"")</f>
        <v/>
      </c>
      <c r="E7429" s="74" t="str">
        <f>IF(ISNUMBER(C7429),LOOKUP(C7429,LL!$Q$2:$Q$40,LL!$U$2:$U$40),"")</f>
        <v/>
      </c>
      <c r="F7429" s="366"/>
      <c r="G7429" s="366"/>
      <c r="H7429" s="366"/>
      <c r="I7429" s="366"/>
      <c r="J7429" s="366"/>
      <c r="K7429" s="367"/>
      <c r="L7429" s="366"/>
      <c r="M7429" s="366"/>
      <c r="N7429" s="366"/>
      <c r="O7429" s="366"/>
      <c r="P7429" s="366"/>
      <c r="Q7429" s="366"/>
      <c r="R7429" s="366"/>
      <c r="S7429" s="366"/>
      <c r="T7429" s="366"/>
      <c r="U7429" s="368"/>
    </row>
    <row r="7430" spans="1:21" x14ac:dyDescent="0.25">
      <c r="A7430" s="327"/>
      <c r="B7430" s="73">
        <f t="shared" si="271"/>
        <v>7429</v>
      </c>
      <c r="C7430" s="363"/>
      <c r="D7430" s="73" t="str">
        <f>IF(ISNUMBER(C7430),LOOKUP(C7430,LL!$Q$2:$Q$40,LL!$T$2:$T$40),"")</f>
        <v/>
      </c>
      <c r="E7430" s="73" t="str">
        <f>IF(ISNUMBER(C7430),LOOKUP(C7430,LL!$Q$2:$Q$40,LL!$U$2:$U$40),"")</f>
        <v/>
      </c>
      <c r="F7430" s="363"/>
      <c r="G7430" s="363"/>
      <c r="H7430" s="363"/>
      <c r="I7430" s="363"/>
      <c r="J7430" s="363"/>
      <c r="K7430" s="364"/>
      <c r="L7430" s="363"/>
      <c r="M7430" s="363"/>
      <c r="N7430" s="363"/>
      <c r="O7430" s="363"/>
      <c r="P7430" s="363"/>
      <c r="Q7430" s="363"/>
      <c r="R7430" s="363"/>
      <c r="S7430" s="363"/>
      <c r="T7430" s="363"/>
      <c r="U7430" s="365"/>
    </row>
    <row r="7431" spans="1:21" x14ac:dyDescent="0.25">
      <c r="A7431" s="327"/>
      <c r="B7431" s="74">
        <f t="shared" si="271"/>
        <v>7430</v>
      </c>
      <c r="C7431" s="366"/>
      <c r="D7431" s="74" t="str">
        <f>IF(ISNUMBER(C7431),LOOKUP(C7431,LL!$Q$2:$Q$40,LL!$T$2:$T$40),"")</f>
        <v/>
      </c>
      <c r="E7431" s="74" t="str">
        <f>IF(ISNUMBER(C7431),LOOKUP(C7431,LL!$Q$2:$Q$40,LL!$U$2:$U$40),"")</f>
        <v/>
      </c>
      <c r="F7431" s="366"/>
      <c r="G7431" s="366"/>
      <c r="H7431" s="366"/>
      <c r="I7431" s="366"/>
      <c r="J7431" s="366"/>
      <c r="K7431" s="367"/>
      <c r="L7431" s="366"/>
      <c r="M7431" s="366"/>
      <c r="N7431" s="366"/>
      <c r="O7431" s="366"/>
      <c r="P7431" s="366"/>
      <c r="Q7431" s="366"/>
      <c r="R7431" s="366"/>
      <c r="S7431" s="366"/>
      <c r="T7431" s="366"/>
      <c r="U7431" s="368"/>
    </row>
    <row r="7432" spans="1:21" x14ac:dyDescent="0.25">
      <c r="A7432" s="327"/>
      <c r="B7432" s="73">
        <f t="shared" si="271"/>
        <v>7431</v>
      </c>
      <c r="C7432" s="363"/>
      <c r="D7432" s="73" t="str">
        <f>IF(ISNUMBER(C7432),LOOKUP(C7432,LL!$Q$2:$Q$40,LL!$T$2:$T$40),"")</f>
        <v/>
      </c>
      <c r="E7432" s="73" t="str">
        <f>IF(ISNUMBER(C7432),LOOKUP(C7432,LL!$Q$2:$Q$40,LL!$U$2:$U$40),"")</f>
        <v/>
      </c>
      <c r="F7432" s="363"/>
      <c r="G7432" s="363"/>
      <c r="H7432" s="363"/>
      <c r="I7432" s="363"/>
      <c r="J7432" s="363"/>
      <c r="K7432" s="364"/>
      <c r="L7432" s="363"/>
      <c r="M7432" s="363"/>
      <c r="N7432" s="363"/>
      <c r="O7432" s="363"/>
      <c r="P7432" s="363"/>
      <c r="Q7432" s="363"/>
      <c r="R7432" s="363"/>
      <c r="S7432" s="363"/>
      <c r="T7432" s="363"/>
      <c r="U7432" s="365"/>
    </row>
    <row r="7433" spans="1:21" x14ac:dyDescent="0.25">
      <c r="A7433" s="327"/>
      <c r="B7433" s="74">
        <f t="shared" si="271"/>
        <v>7432</v>
      </c>
      <c r="C7433" s="366"/>
      <c r="D7433" s="74" t="str">
        <f>IF(ISNUMBER(C7433),LOOKUP(C7433,LL!$Q$2:$Q$40,LL!$T$2:$T$40),"")</f>
        <v/>
      </c>
      <c r="E7433" s="74" t="str">
        <f>IF(ISNUMBER(C7433),LOOKUP(C7433,LL!$Q$2:$Q$40,LL!$U$2:$U$40),"")</f>
        <v/>
      </c>
      <c r="F7433" s="366"/>
      <c r="G7433" s="366"/>
      <c r="H7433" s="366"/>
      <c r="I7433" s="366"/>
      <c r="J7433" s="366"/>
      <c r="K7433" s="367"/>
      <c r="L7433" s="366"/>
      <c r="M7433" s="366"/>
      <c r="N7433" s="366"/>
      <c r="O7433" s="366"/>
      <c r="P7433" s="366"/>
      <c r="Q7433" s="366"/>
      <c r="R7433" s="366"/>
      <c r="S7433" s="366"/>
      <c r="T7433" s="366"/>
      <c r="U7433" s="368"/>
    </row>
    <row r="7434" spans="1:21" x14ac:dyDescent="0.25">
      <c r="A7434" s="327"/>
      <c r="B7434" s="73">
        <f t="shared" si="271"/>
        <v>7433</v>
      </c>
      <c r="C7434" s="363"/>
      <c r="D7434" s="73" t="str">
        <f>IF(ISNUMBER(C7434),LOOKUP(C7434,LL!$Q$2:$Q$40,LL!$T$2:$T$40),"")</f>
        <v/>
      </c>
      <c r="E7434" s="73" t="str">
        <f>IF(ISNUMBER(C7434),LOOKUP(C7434,LL!$Q$2:$Q$40,LL!$U$2:$U$40),"")</f>
        <v/>
      </c>
      <c r="F7434" s="363"/>
      <c r="G7434" s="363"/>
      <c r="H7434" s="363"/>
      <c r="I7434" s="363"/>
      <c r="J7434" s="363"/>
      <c r="K7434" s="364"/>
      <c r="L7434" s="363"/>
      <c r="M7434" s="363"/>
      <c r="N7434" s="363"/>
      <c r="O7434" s="363"/>
      <c r="P7434" s="363"/>
      <c r="Q7434" s="363"/>
      <c r="R7434" s="363"/>
      <c r="S7434" s="363"/>
      <c r="T7434" s="363"/>
      <c r="U7434" s="365"/>
    </row>
    <row r="7435" spans="1:21" x14ac:dyDescent="0.25">
      <c r="A7435" s="327"/>
      <c r="B7435" s="74">
        <f t="shared" si="271"/>
        <v>7434</v>
      </c>
      <c r="C7435" s="366"/>
      <c r="D7435" s="74" t="str">
        <f>IF(ISNUMBER(C7435),LOOKUP(C7435,LL!$Q$2:$Q$40,LL!$T$2:$T$40),"")</f>
        <v/>
      </c>
      <c r="E7435" s="74" t="str">
        <f>IF(ISNUMBER(C7435),LOOKUP(C7435,LL!$Q$2:$Q$40,LL!$U$2:$U$40),"")</f>
        <v/>
      </c>
      <c r="F7435" s="366"/>
      <c r="G7435" s="366"/>
      <c r="H7435" s="366"/>
      <c r="I7435" s="366"/>
      <c r="J7435" s="366"/>
      <c r="K7435" s="367"/>
      <c r="L7435" s="366"/>
      <c r="M7435" s="366"/>
      <c r="N7435" s="366"/>
      <c r="O7435" s="366"/>
      <c r="P7435" s="366"/>
      <c r="Q7435" s="366"/>
      <c r="R7435" s="366"/>
      <c r="S7435" s="366"/>
      <c r="T7435" s="366"/>
      <c r="U7435" s="368"/>
    </row>
    <row r="7436" spans="1:21" x14ac:dyDescent="0.25">
      <c r="A7436" s="327"/>
      <c r="B7436" s="73">
        <f t="shared" si="271"/>
        <v>7435</v>
      </c>
      <c r="C7436" s="363"/>
      <c r="D7436" s="73" t="str">
        <f>IF(ISNUMBER(C7436),LOOKUP(C7436,LL!$Q$2:$Q$40,LL!$T$2:$T$40),"")</f>
        <v/>
      </c>
      <c r="E7436" s="73" t="str">
        <f>IF(ISNUMBER(C7436),LOOKUP(C7436,LL!$Q$2:$Q$40,LL!$U$2:$U$40),"")</f>
        <v/>
      </c>
      <c r="F7436" s="363"/>
      <c r="G7436" s="363"/>
      <c r="H7436" s="363"/>
      <c r="I7436" s="363"/>
      <c r="J7436" s="363"/>
      <c r="K7436" s="364"/>
      <c r="L7436" s="363"/>
      <c r="M7436" s="363"/>
      <c r="N7436" s="363"/>
      <c r="O7436" s="363"/>
      <c r="P7436" s="363"/>
      <c r="Q7436" s="363"/>
      <c r="R7436" s="363"/>
      <c r="S7436" s="363"/>
      <c r="T7436" s="363"/>
      <c r="U7436" s="365"/>
    </row>
    <row r="7437" spans="1:21" x14ac:dyDescent="0.25">
      <c r="A7437" s="327"/>
      <c r="B7437" s="74">
        <f t="shared" si="271"/>
        <v>7436</v>
      </c>
      <c r="C7437" s="366"/>
      <c r="D7437" s="74" t="str">
        <f>IF(ISNUMBER(C7437),LOOKUP(C7437,LL!$Q$2:$Q$40,LL!$T$2:$T$40),"")</f>
        <v/>
      </c>
      <c r="E7437" s="74" t="str">
        <f>IF(ISNUMBER(C7437),LOOKUP(C7437,LL!$Q$2:$Q$40,LL!$U$2:$U$40),"")</f>
        <v/>
      </c>
      <c r="F7437" s="366"/>
      <c r="G7437" s="366"/>
      <c r="H7437" s="366"/>
      <c r="I7437" s="366"/>
      <c r="J7437" s="366"/>
      <c r="K7437" s="367"/>
      <c r="L7437" s="366"/>
      <c r="M7437" s="366"/>
      <c r="N7437" s="366"/>
      <c r="O7437" s="366"/>
      <c r="P7437" s="366"/>
      <c r="Q7437" s="366"/>
      <c r="R7437" s="366"/>
      <c r="S7437" s="366"/>
      <c r="T7437" s="366"/>
      <c r="U7437" s="368"/>
    </row>
    <row r="7438" spans="1:21" x14ac:dyDescent="0.25">
      <c r="A7438" s="327"/>
      <c r="B7438" s="73">
        <f t="shared" si="271"/>
        <v>7437</v>
      </c>
      <c r="C7438" s="363"/>
      <c r="D7438" s="73" t="str">
        <f>IF(ISNUMBER(C7438),LOOKUP(C7438,LL!$Q$2:$Q$40,LL!$T$2:$T$40),"")</f>
        <v/>
      </c>
      <c r="E7438" s="73" t="str">
        <f>IF(ISNUMBER(C7438),LOOKUP(C7438,LL!$Q$2:$Q$40,LL!$U$2:$U$40),"")</f>
        <v/>
      </c>
      <c r="F7438" s="363"/>
      <c r="G7438" s="363"/>
      <c r="H7438" s="363"/>
      <c r="I7438" s="363"/>
      <c r="J7438" s="363"/>
      <c r="K7438" s="364"/>
      <c r="L7438" s="363"/>
      <c r="M7438" s="363"/>
      <c r="N7438" s="363"/>
      <c r="O7438" s="363"/>
      <c r="P7438" s="363"/>
      <c r="Q7438" s="363"/>
      <c r="R7438" s="363"/>
      <c r="S7438" s="363"/>
      <c r="T7438" s="363"/>
      <c r="U7438" s="365"/>
    </row>
    <row r="7439" spans="1:21" x14ac:dyDescent="0.25">
      <c r="A7439" s="327"/>
      <c r="B7439" s="74">
        <f t="shared" si="271"/>
        <v>7438</v>
      </c>
      <c r="C7439" s="366"/>
      <c r="D7439" s="74" t="str">
        <f>IF(ISNUMBER(C7439),LOOKUP(C7439,LL!$Q$2:$Q$40,LL!$T$2:$T$40),"")</f>
        <v/>
      </c>
      <c r="E7439" s="74" t="str">
        <f>IF(ISNUMBER(C7439),LOOKUP(C7439,LL!$Q$2:$Q$40,LL!$U$2:$U$40),"")</f>
        <v/>
      </c>
      <c r="F7439" s="366"/>
      <c r="G7439" s="366"/>
      <c r="H7439" s="366"/>
      <c r="I7439" s="366"/>
      <c r="J7439" s="366"/>
      <c r="K7439" s="367"/>
      <c r="L7439" s="366"/>
      <c r="M7439" s="366"/>
      <c r="N7439" s="366"/>
      <c r="O7439" s="366"/>
      <c r="P7439" s="366"/>
      <c r="Q7439" s="366"/>
      <c r="R7439" s="366"/>
      <c r="S7439" s="366"/>
      <c r="T7439" s="366"/>
      <c r="U7439" s="368"/>
    </row>
    <row r="7440" spans="1:21" x14ac:dyDescent="0.25">
      <c r="A7440" s="327"/>
      <c r="B7440" s="73">
        <f t="shared" si="271"/>
        <v>7439</v>
      </c>
      <c r="C7440" s="363"/>
      <c r="D7440" s="73" t="str">
        <f>IF(ISNUMBER(C7440),LOOKUP(C7440,LL!$Q$2:$Q$40,LL!$T$2:$T$40),"")</f>
        <v/>
      </c>
      <c r="E7440" s="73" t="str">
        <f>IF(ISNUMBER(C7440),LOOKUP(C7440,LL!$Q$2:$Q$40,LL!$U$2:$U$40),"")</f>
        <v/>
      </c>
      <c r="F7440" s="363"/>
      <c r="G7440" s="363"/>
      <c r="H7440" s="363"/>
      <c r="I7440" s="363"/>
      <c r="J7440" s="363"/>
      <c r="K7440" s="364"/>
      <c r="L7440" s="363"/>
      <c r="M7440" s="363"/>
      <c r="N7440" s="363"/>
      <c r="O7440" s="363"/>
      <c r="P7440" s="363"/>
      <c r="Q7440" s="363"/>
      <c r="R7440" s="363"/>
      <c r="S7440" s="363"/>
      <c r="T7440" s="363"/>
      <c r="U7440" s="365"/>
    </row>
    <row r="7441" spans="1:21" x14ac:dyDescent="0.25">
      <c r="A7441" s="327"/>
      <c r="B7441" s="74">
        <f t="shared" si="271"/>
        <v>7440</v>
      </c>
      <c r="C7441" s="366"/>
      <c r="D7441" s="74" t="str">
        <f>IF(ISNUMBER(C7441),LOOKUP(C7441,LL!$Q$2:$Q$40,LL!$T$2:$T$40),"")</f>
        <v/>
      </c>
      <c r="E7441" s="74" t="str">
        <f>IF(ISNUMBER(C7441),LOOKUP(C7441,LL!$Q$2:$Q$40,LL!$U$2:$U$40),"")</f>
        <v/>
      </c>
      <c r="F7441" s="366"/>
      <c r="G7441" s="366"/>
      <c r="H7441" s="366"/>
      <c r="I7441" s="366"/>
      <c r="J7441" s="366"/>
      <c r="K7441" s="367"/>
      <c r="L7441" s="366"/>
      <c r="M7441" s="366"/>
      <c r="N7441" s="366"/>
      <c r="O7441" s="366"/>
      <c r="P7441" s="366"/>
      <c r="Q7441" s="366"/>
      <c r="R7441" s="366"/>
      <c r="S7441" s="366"/>
      <c r="T7441" s="366"/>
      <c r="U7441" s="368"/>
    </row>
    <row r="7442" spans="1:21" x14ac:dyDescent="0.25">
      <c r="A7442" s="327"/>
      <c r="B7442" s="73">
        <f t="shared" si="271"/>
        <v>7441</v>
      </c>
      <c r="C7442" s="363"/>
      <c r="D7442" s="73" t="str">
        <f>IF(ISNUMBER(C7442),LOOKUP(C7442,LL!$Q$2:$Q$40,LL!$T$2:$T$40),"")</f>
        <v/>
      </c>
      <c r="E7442" s="73" t="str">
        <f>IF(ISNUMBER(C7442),LOOKUP(C7442,LL!$Q$2:$Q$40,LL!$U$2:$U$40),"")</f>
        <v/>
      </c>
      <c r="F7442" s="363"/>
      <c r="G7442" s="363"/>
      <c r="H7442" s="363"/>
      <c r="I7442" s="363"/>
      <c r="J7442" s="363"/>
      <c r="K7442" s="364"/>
      <c r="L7442" s="363"/>
      <c r="M7442" s="363"/>
      <c r="N7442" s="363"/>
      <c r="O7442" s="363"/>
      <c r="P7442" s="363"/>
      <c r="Q7442" s="363"/>
      <c r="R7442" s="363"/>
      <c r="S7442" s="363"/>
      <c r="T7442" s="363"/>
      <c r="U7442" s="365"/>
    </row>
    <row r="7443" spans="1:21" x14ac:dyDescent="0.25">
      <c r="A7443" s="327"/>
      <c r="B7443" s="74">
        <f t="shared" si="271"/>
        <v>7442</v>
      </c>
      <c r="C7443" s="366"/>
      <c r="D7443" s="74" t="str">
        <f>IF(ISNUMBER(C7443),LOOKUP(C7443,LL!$Q$2:$Q$40,LL!$T$2:$T$40),"")</f>
        <v/>
      </c>
      <c r="E7443" s="74" t="str">
        <f>IF(ISNUMBER(C7443),LOOKUP(C7443,LL!$Q$2:$Q$40,LL!$U$2:$U$40),"")</f>
        <v/>
      </c>
      <c r="F7443" s="366"/>
      <c r="G7443" s="366"/>
      <c r="H7443" s="366"/>
      <c r="I7443" s="366"/>
      <c r="J7443" s="366"/>
      <c r="K7443" s="367"/>
      <c r="L7443" s="366"/>
      <c r="M7443" s="366"/>
      <c r="N7443" s="366"/>
      <c r="O7443" s="366"/>
      <c r="P7443" s="366"/>
      <c r="Q7443" s="366"/>
      <c r="R7443" s="366"/>
      <c r="S7443" s="366"/>
      <c r="T7443" s="366"/>
      <c r="U7443" s="368"/>
    </row>
    <row r="7444" spans="1:21" x14ac:dyDescent="0.25">
      <c r="A7444" s="327"/>
      <c r="B7444" s="73">
        <f t="shared" si="271"/>
        <v>7443</v>
      </c>
      <c r="C7444" s="363"/>
      <c r="D7444" s="73" t="str">
        <f>IF(ISNUMBER(C7444),LOOKUP(C7444,LL!$Q$2:$Q$40,LL!$T$2:$T$40),"")</f>
        <v/>
      </c>
      <c r="E7444" s="73" t="str">
        <f>IF(ISNUMBER(C7444),LOOKUP(C7444,LL!$Q$2:$Q$40,LL!$U$2:$U$40),"")</f>
        <v/>
      </c>
      <c r="F7444" s="363"/>
      <c r="G7444" s="363"/>
      <c r="H7444" s="363"/>
      <c r="I7444" s="363"/>
      <c r="J7444" s="363"/>
      <c r="K7444" s="364"/>
      <c r="L7444" s="363"/>
      <c r="M7444" s="363"/>
      <c r="N7444" s="363"/>
      <c r="O7444" s="363"/>
      <c r="P7444" s="363"/>
      <c r="Q7444" s="363"/>
      <c r="R7444" s="363"/>
      <c r="S7444" s="363"/>
      <c r="T7444" s="363"/>
      <c r="U7444" s="365"/>
    </row>
    <row r="7445" spans="1:21" x14ac:dyDescent="0.25">
      <c r="A7445" s="327"/>
      <c r="B7445" s="74">
        <f t="shared" si="271"/>
        <v>7444</v>
      </c>
      <c r="C7445" s="366"/>
      <c r="D7445" s="74" t="str">
        <f>IF(ISNUMBER(C7445),LOOKUP(C7445,LL!$Q$2:$Q$40,LL!$T$2:$T$40),"")</f>
        <v/>
      </c>
      <c r="E7445" s="74" t="str">
        <f>IF(ISNUMBER(C7445),LOOKUP(C7445,LL!$Q$2:$Q$40,LL!$U$2:$U$40),"")</f>
        <v/>
      </c>
      <c r="F7445" s="366"/>
      <c r="G7445" s="366"/>
      <c r="H7445" s="366"/>
      <c r="I7445" s="366"/>
      <c r="J7445" s="366"/>
      <c r="K7445" s="367"/>
      <c r="L7445" s="366"/>
      <c r="M7445" s="366"/>
      <c r="N7445" s="366"/>
      <c r="O7445" s="366"/>
      <c r="P7445" s="366"/>
      <c r="Q7445" s="366"/>
      <c r="R7445" s="366"/>
      <c r="S7445" s="366"/>
      <c r="T7445" s="366"/>
      <c r="U7445" s="368"/>
    </row>
    <row r="7446" spans="1:21" x14ac:dyDescent="0.25">
      <c r="A7446" s="327"/>
      <c r="B7446" s="73">
        <f t="shared" si="271"/>
        <v>7445</v>
      </c>
      <c r="C7446" s="363"/>
      <c r="D7446" s="73" t="str">
        <f>IF(ISNUMBER(C7446),LOOKUP(C7446,LL!$Q$2:$Q$40,LL!$T$2:$T$40),"")</f>
        <v/>
      </c>
      <c r="E7446" s="73" t="str">
        <f>IF(ISNUMBER(C7446),LOOKUP(C7446,LL!$Q$2:$Q$40,LL!$U$2:$U$40),"")</f>
        <v/>
      </c>
      <c r="F7446" s="363"/>
      <c r="G7446" s="363"/>
      <c r="H7446" s="363"/>
      <c r="I7446" s="363"/>
      <c r="J7446" s="363"/>
      <c r="K7446" s="364"/>
      <c r="L7446" s="363"/>
      <c r="M7446" s="363"/>
      <c r="N7446" s="363"/>
      <c r="O7446" s="363"/>
      <c r="P7446" s="363"/>
      <c r="Q7446" s="363"/>
      <c r="R7446" s="363"/>
      <c r="S7446" s="363"/>
      <c r="T7446" s="363"/>
      <c r="U7446" s="365"/>
    </row>
    <row r="7447" spans="1:21" x14ac:dyDescent="0.25">
      <c r="A7447" s="327"/>
      <c r="B7447" s="74">
        <f t="shared" si="271"/>
        <v>7446</v>
      </c>
      <c r="C7447" s="366"/>
      <c r="D7447" s="74" t="str">
        <f>IF(ISNUMBER(C7447),LOOKUP(C7447,LL!$Q$2:$Q$40,LL!$T$2:$T$40),"")</f>
        <v/>
      </c>
      <c r="E7447" s="74" t="str">
        <f>IF(ISNUMBER(C7447),LOOKUP(C7447,LL!$Q$2:$Q$40,LL!$U$2:$U$40),"")</f>
        <v/>
      </c>
      <c r="F7447" s="366"/>
      <c r="G7447" s="366"/>
      <c r="H7447" s="366"/>
      <c r="I7447" s="366"/>
      <c r="J7447" s="366"/>
      <c r="K7447" s="367"/>
      <c r="L7447" s="366"/>
      <c r="M7447" s="366"/>
      <c r="N7447" s="366"/>
      <c r="O7447" s="366"/>
      <c r="P7447" s="366"/>
      <c r="Q7447" s="366"/>
      <c r="R7447" s="366"/>
      <c r="S7447" s="366"/>
      <c r="T7447" s="366"/>
      <c r="U7447" s="368"/>
    </row>
    <row r="7448" spans="1:21" x14ac:dyDescent="0.25">
      <c r="A7448" s="327"/>
      <c r="B7448" s="73">
        <f t="shared" si="271"/>
        <v>7447</v>
      </c>
      <c r="C7448" s="363"/>
      <c r="D7448" s="73" t="str">
        <f>IF(ISNUMBER(C7448),LOOKUP(C7448,LL!$Q$2:$Q$40,LL!$T$2:$T$40),"")</f>
        <v/>
      </c>
      <c r="E7448" s="73" t="str">
        <f>IF(ISNUMBER(C7448),LOOKUP(C7448,LL!$Q$2:$Q$40,LL!$U$2:$U$40),"")</f>
        <v/>
      </c>
      <c r="F7448" s="363"/>
      <c r="G7448" s="363"/>
      <c r="H7448" s="363"/>
      <c r="I7448" s="363"/>
      <c r="J7448" s="363"/>
      <c r="K7448" s="364"/>
      <c r="L7448" s="363"/>
      <c r="M7448" s="363"/>
      <c r="N7448" s="363"/>
      <c r="O7448" s="363"/>
      <c r="P7448" s="363"/>
      <c r="Q7448" s="363"/>
      <c r="R7448" s="363"/>
      <c r="S7448" s="363"/>
      <c r="T7448" s="363"/>
      <c r="U7448" s="365"/>
    </row>
    <row r="7449" spans="1:21" x14ac:dyDescent="0.25">
      <c r="A7449" s="327"/>
      <c r="B7449" s="74">
        <f t="shared" si="271"/>
        <v>7448</v>
      </c>
      <c r="C7449" s="366"/>
      <c r="D7449" s="74" t="str">
        <f>IF(ISNUMBER(C7449),LOOKUP(C7449,LL!$Q$2:$Q$40,LL!$T$2:$T$40),"")</f>
        <v/>
      </c>
      <c r="E7449" s="74" t="str">
        <f>IF(ISNUMBER(C7449),LOOKUP(C7449,LL!$Q$2:$Q$40,LL!$U$2:$U$40),"")</f>
        <v/>
      </c>
      <c r="F7449" s="366"/>
      <c r="G7449" s="366"/>
      <c r="H7449" s="366"/>
      <c r="I7449" s="366"/>
      <c r="J7449" s="366"/>
      <c r="K7449" s="367"/>
      <c r="L7449" s="366"/>
      <c r="M7449" s="366"/>
      <c r="N7449" s="366"/>
      <c r="O7449" s="366"/>
      <c r="P7449" s="366"/>
      <c r="Q7449" s="366"/>
      <c r="R7449" s="366"/>
      <c r="S7449" s="366"/>
      <c r="T7449" s="366"/>
      <c r="U7449" s="368"/>
    </row>
    <row r="7450" spans="1:21" x14ac:dyDescent="0.25">
      <c r="A7450" s="327"/>
      <c r="B7450" s="73">
        <f t="shared" si="271"/>
        <v>7449</v>
      </c>
      <c r="C7450" s="363"/>
      <c r="D7450" s="73" t="str">
        <f>IF(ISNUMBER(C7450),LOOKUP(C7450,LL!$Q$2:$Q$40,LL!$T$2:$T$40),"")</f>
        <v/>
      </c>
      <c r="E7450" s="73" t="str">
        <f>IF(ISNUMBER(C7450),LOOKUP(C7450,LL!$Q$2:$Q$40,LL!$U$2:$U$40),"")</f>
        <v/>
      </c>
      <c r="F7450" s="363"/>
      <c r="G7450" s="363"/>
      <c r="H7450" s="363"/>
      <c r="I7450" s="363"/>
      <c r="J7450" s="363"/>
      <c r="K7450" s="364"/>
      <c r="L7450" s="363"/>
      <c r="M7450" s="363"/>
      <c r="N7450" s="363"/>
      <c r="O7450" s="363"/>
      <c r="P7450" s="363"/>
      <c r="Q7450" s="363"/>
      <c r="R7450" s="363"/>
      <c r="S7450" s="363"/>
      <c r="T7450" s="363"/>
      <c r="U7450" s="365"/>
    </row>
    <row r="7451" spans="1:21" x14ac:dyDescent="0.25">
      <c r="A7451" s="327"/>
      <c r="B7451" s="74">
        <f t="shared" si="271"/>
        <v>7450</v>
      </c>
      <c r="C7451" s="366"/>
      <c r="D7451" s="74" t="str">
        <f>IF(ISNUMBER(C7451),LOOKUP(C7451,LL!$Q$2:$Q$40,LL!$T$2:$T$40),"")</f>
        <v/>
      </c>
      <c r="E7451" s="74" t="str">
        <f>IF(ISNUMBER(C7451),LOOKUP(C7451,LL!$Q$2:$Q$40,LL!$U$2:$U$40),"")</f>
        <v/>
      </c>
      <c r="F7451" s="366"/>
      <c r="G7451" s="366"/>
      <c r="H7451" s="366"/>
      <c r="I7451" s="366"/>
      <c r="J7451" s="366"/>
      <c r="K7451" s="367"/>
      <c r="L7451" s="366"/>
      <c r="M7451" s="366"/>
      <c r="N7451" s="366"/>
      <c r="O7451" s="366"/>
      <c r="P7451" s="366"/>
      <c r="Q7451" s="366"/>
      <c r="R7451" s="366"/>
      <c r="S7451" s="366"/>
      <c r="T7451" s="366"/>
      <c r="U7451" s="368"/>
    </row>
    <row r="7452" spans="1:21" x14ac:dyDescent="0.25">
      <c r="A7452" s="327"/>
      <c r="B7452" s="73">
        <f t="shared" si="271"/>
        <v>7451</v>
      </c>
      <c r="C7452" s="363"/>
      <c r="D7452" s="73" t="str">
        <f>IF(ISNUMBER(C7452),LOOKUP(C7452,LL!$Q$2:$Q$40,LL!$T$2:$T$40),"")</f>
        <v/>
      </c>
      <c r="E7452" s="73" t="str">
        <f>IF(ISNUMBER(C7452),LOOKUP(C7452,LL!$Q$2:$Q$40,LL!$U$2:$U$40),"")</f>
        <v/>
      </c>
      <c r="F7452" s="363"/>
      <c r="G7452" s="363"/>
      <c r="H7452" s="363"/>
      <c r="I7452" s="363"/>
      <c r="J7452" s="363"/>
      <c r="K7452" s="364"/>
      <c r="L7452" s="363"/>
      <c r="M7452" s="363"/>
      <c r="N7452" s="363"/>
      <c r="O7452" s="363"/>
      <c r="P7452" s="363"/>
      <c r="Q7452" s="363"/>
      <c r="R7452" s="363"/>
      <c r="S7452" s="363"/>
      <c r="T7452" s="363"/>
      <c r="U7452" s="365"/>
    </row>
    <row r="7453" spans="1:21" x14ac:dyDescent="0.25">
      <c r="A7453" s="327"/>
      <c r="B7453" s="74">
        <f t="shared" si="271"/>
        <v>7452</v>
      </c>
      <c r="C7453" s="366"/>
      <c r="D7453" s="74" t="str">
        <f>IF(ISNUMBER(C7453),LOOKUP(C7453,LL!$Q$2:$Q$40,LL!$T$2:$T$40),"")</f>
        <v/>
      </c>
      <c r="E7453" s="74" t="str">
        <f>IF(ISNUMBER(C7453),LOOKUP(C7453,LL!$Q$2:$Q$40,LL!$U$2:$U$40),"")</f>
        <v/>
      </c>
      <c r="F7453" s="366"/>
      <c r="G7453" s="366"/>
      <c r="H7453" s="366"/>
      <c r="I7453" s="366"/>
      <c r="J7453" s="366"/>
      <c r="K7453" s="367"/>
      <c r="L7453" s="366"/>
      <c r="M7453" s="366"/>
      <c r="N7453" s="366"/>
      <c r="O7453" s="366"/>
      <c r="P7453" s="366"/>
      <c r="Q7453" s="366"/>
      <c r="R7453" s="366"/>
      <c r="S7453" s="366"/>
      <c r="T7453" s="366"/>
      <c r="U7453" s="368"/>
    </row>
    <row r="7454" spans="1:21" x14ac:dyDescent="0.25">
      <c r="A7454" s="327"/>
      <c r="B7454" s="73">
        <f t="shared" si="271"/>
        <v>7453</v>
      </c>
      <c r="C7454" s="363"/>
      <c r="D7454" s="73" t="str">
        <f>IF(ISNUMBER(C7454),LOOKUP(C7454,LL!$Q$2:$Q$40,LL!$T$2:$T$40),"")</f>
        <v/>
      </c>
      <c r="E7454" s="73" t="str">
        <f>IF(ISNUMBER(C7454),LOOKUP(C7454,LL!$Q$2:$Q$40,LL!$U$2:$U$40),"")</f>
        <v/>
      </c>
      <c r="F7454" s="363"/>
      <c r="G7454" s="363"/>
      <c r="H7454" s="363"/>
      <c r="I7454" s="363"/>
      <c r="J7454" s="363"/>
      <c r="K7454" s="364"/>
      <c r="L7454" s="363"/>
      <c r="M7454" s="363"/>
      <c r="N7454" s="363"/>
      <c r="O7454" s="363"/>
      <c r="P7454" s="363"/>
      <c r="Q7454" s="363"/>
      <c r="R7454" s="363"/>
      <c r="S7454" s="363"/>
      <c r="T7454" s="363"/>
      <c r="U7454" s="365"/>
    </row>
    <row r="7455" spans="1:21" x14ac:dyDescent="0.25">
      <c r="A7455" s="327"/>
      <c r="B7455" s="74">
        <f t="shared" si="271"/>
        <v>7454</v>
      </c>
      <c r="C7455" s="366"/>
      <c r="D7455" s="74" t="str">
        <f>IF(ISNUMBER(C7455),LOOKUP(C7455,LL!$Q$2:$Q$40,LL!$T$2:$T$40),"")</f>
        <v/>
      </c>
      <c r="E7455" s="74" t="str">
        <f>IF(ISNUMBER(C7455),LOOKUP(C7455,LL!$Q$2:$Q$40,LL!$U$2:$U$40),"")</f>
        <v/>
      </c>
      <c r="F7455" s="366"/>
      <c r="G7455" s="366"/>
      <c r="H7455" s="366"/>
      <c r="I7455" s="366"/>
      <c r="J7455" s="366"/>
      <c r="K7455" s="367"/>
      <c r="L7455" s="366"/>
      <c r="M7455" s="366"/>
      <c r="N7455" s="366"/>
      <c r="O7455" s="366"/>
      <c r="P7455" s="366"/>
      <c r="Q7455" s="366"/>
      <c r="R7455" s="366"/>
      <c r="S7455" s="366"/>
      <c r="T7455" s="366"/>
      <c r="U7455" s="368"/>
    </row>
    <row r="7456" spans="1:21" x14ac:dyDescent="0.25">
      <c r="A7456" s="327"/>
      <c r="B7456" s="73">
        <f t="shared" si="271"/>
        <v>7455</v>
      </c>
      <c r="C7456" s="363"/>
      <c r="D7456" s="73" t="str">
        <f>IF(ISNUMBER(C7456),LOOKUP(C7456,LL!$Q$2:$Q$40,LL!$T$2:$T$40),"")</f>
        <v/>
      </c>
      <c r="E7456" s="73" t="str">
        <f>IF(ISNUMBER(C7456),LOOKUP(C7456,LL!$Q$2:$Q$40,LL!$U$2:$U$40),"")</f>
        <v/>
      </c>
      <c r="F7456" s="363"/>
      <c r="G7456" s="363"/>
      <c r="H7456" s="363"/>
      <c r="I7456" s="363"/>
      <c r="J7456" s="363"/>
      <c r="K7456" s="364"/>
      <c r="L7456" s="363"/>
      <c r="M7456" s="363"/>
      <c r="N7456" s="363"/>
      <c r="O7456" s="363"/>
      <c r="P7456" s="363"/>
      <c r="Q7456" s="363"/>
      <c r="R7456" s="363"/>
      <c r="S7456" s="363"/>
      <c r="T7456" s="363"/>
      <c r="U7456" s="365"/>
    </row>
    <row r="7457" spans="1:21" x14ac:dyDescent="0.25">
      <c r="A7457" s="327"/>
      <c r="B7457" s="74">
        <f t="shared" si="271"/>
        <v>7456</v>
      </c>
      <c r="C7457" s="366"/>
      <c r="D7457" s="74" t="str">
        <f>IF(ISNUMBER(C7457),LOOKUP(C7457,LL!$Q$2:$Q$40,LL!$T$2:$T$40),"")</f>
        <v/>
      </c>
      <c r="E7457" s="74" t="str">
        <f>IF(ISNUMBER(C7457),LOOKUP(C7457,LL!$Q$2:$Q$40,LL!$U$2:$U$40),"")</f>
        <v/>
      </c>
      <c r="F7457" s="366"/>
      <c r="G7457" s="366"/>
      <c r="H7457" s="366"/>
      <c r="I7457" s="366"/>
      <c r="J7457" s="366"/>
      <c r="K7457" s="367"/>
      <c r="L7457" s="366"/>
      <c r="M7457" s="366"/>
      <c r="N7457" s="366"/>
      <c r="O7457" s="366"/>
      <c r="P7457" s="366"/>
      <c r="Q7457" s="366"/>
      <c r="R7457" s="366"/>
      <c r="S7457" s="366"/>
      <c r="T7457" s="366"/>
      <c r="U7457" s="368"/>
    </row>
    <row r="7458" spans="1:21" x14ac:dyDescent="0.25">
      <c r="A7458" s="327"/>
      <c r="B7458" s="73">
        <f t="shared" si="271"/>
        <v>7457</v>
      </c>
      <c r="C7458" s="363"/>
      <c r="D7458" s="73" t="str">
        <f>IF(ISNUMBER(C7458),LOOKUP(C7458,LL!$Q$2:$Q$40,LL!$T$2:$T$40),"")</f>
        <v/>
      </c>
      <c r="E7458" s="73" t="str">
        <f>IF(ISNUMBER(C7458),LOOKUP(C7458,LL!$Q$2:$Q$40,LL!$U$2:$U$40),"")</f>
        <v/>
      </c>
      <c r="F7458" s="363"/>
      <c r="G7458" s="363"/>
      <c r="H7458" s="363"/>
      <c r="I7458" s="363"/>
      <c r="J7458" s="363"/>
      <c r="K7458" s="364"/>
      <c r="L7458" s="363"/>
      <c r="M7458" s="363"/>
      <c r="N7458" s="363"/>
      <c r="O7458" s="363"/>
      <c r="P7458" s="363"/>
      <c r="Q7458" s="363"/>
      <c r="R7458" s="363"/>
      <c r="S7458" s="363"/>
      <c r="T7458" s="363"/>
      <c r="U7458" s="365"/>
    </row>
    <row r="7459" spans="1:21" x14ac:dyDescent="0.25">
      <c r="A7459" s="327"/>
      <c r="B7459" s="74">
        <f t="shared" si="271"/>
        <v>7458</v>
      </c>
      <c r="C7459" s="366"/>
      <c r="D7459" s="74" t="str">
        <f>IF(ISNUMBER(C7459),LOOKUP(C7459,LL!$Q$2:$Q$40,LL!$T$2:$T$40),"")</f>
        <v/>
      </c>
      <c r="E7459" s="74" t="str">
        <f>IF(ISNUMBER(C7459),LOOKUP(C7459,LL!$Q$2:$Q$40,LL!$U$2:$U$40),"")</f>
        <v/>
      </c>
      <c r="F7459" s="366"/>
      <c r="G7459" s="366"/>
      <c r="H7459" s="366"/>
      <c r="I7459" s="366"/>
      <c r="J7459" s="366"/>
      <c r="K7459" s="367"/>
      <c r="L7459" s="366"/>
      <c r="M7459" s="366"/>
      <c r="N7459" s="366"/>
      <c r="O7459" s="366"/>
      <c r="P7459" s="366"/>
      <c r="Q7459" s="366"/>
      <c r="R7459" s="366"/>
      <c r="S7459" s="366"/>
      <c r="T7459" s="366"/>
      <c r="U7459" s="368"/>
    </row>
    <row r="7460" spans="1:21" x14ac:dyDescent="0.25">
      <c r="A7460" s="327"/>
      <c r="B7460" s="73">
        <f t="shared" si="271"/>
        <v>7459</v>
      </c>
      <c r="C7460" s="363"/>
      <c r="D7460" s="73" t="str">
        <f>IF(ISNUMBER(C7460),LOOKUP(C7460,LL!$Q$2:$Q$40,LL!$T$2:$T$40),"")</f>
        <v/>
      </c>
      <c r="E7460" s="73" t="str">
        <f>IF(ISNUMBER(C7460),LOOKUP(C7460,LL!$Q$2:$Q$40,LL!$U$2:$U$40),"")</f>
        <v/>
      </c>
      <c r="F7460" s="363"/>
      <c r="G7460" s="363"/>
      <c r="H7460" s="363"/>
      <c r="I7460" s="363"/>
      <c r="J7460" s="363"/>
      <c r="K7460" s="364"/>
      <c r="L7460" s="363"/>
      <c r="M7460" s="363"/>
      <c r="N7460" s="363"/>
      <c r="O7460" s="363"/>
      <c r="P7460" s="363"/>
      <c r="Q7460" s="363"/>
      <c r="R7460" s="363"/>
      <c r="S7460" s="363"/>
      <c r="T7460" s="363"/>
      <c r="U7460" s="365"/>
    </row>
    <row r="7461" spans="1:21" x14ac:dyDescent="0.25">
      <c r="A7461" s="327"/>
      <c r="B7461" s="74">
        <f t="shared" si="271"/>
        <v>7460</v>
      </c>
      <c r="C7461" s="366"/>
      <c r="D7461" s="74" t="str">
        <f>IF(ISNUMBER(C7461),LOOKUP(C7461,LL!$Q$2:$Q$40,LL!$T$2:$T$40),"")</f>
        <v/>
      </c>
      <c r="E7461" s="74" t="str">
        <f>IF(ISNUMBER(C7461),LOOKUP(C7461,LL!$Q$2:$Q$40,LL!$U$2:$U$40),"")</f>
        <v/>
      </c>
      <c r="F7461" s="366"/>
      <c r="G7461" s="366"/>
      <c r="H7461" s="366"/>
      <c r="I7461" s="366"/>
      <c r="J7461" s="366"/>
      <c r="K7461" s="367"/>
      <c r="L7461" s="366"/>
      <c r="M7461" s="366"/>
      <c r="N7461" s="366"/>
      <c r="O7461" s="366"/>
      <c r="P7461" s="366"/>
      <c r="Q7461" s="366"/>
      <c r="R7461" s="366"/>
      <c r="S7461" s="366"/>
      <c r="T7461" s="366"/>
      <c r="U7461" s="368"/>
    </row>
    <row r="7462" spans="1:21" x14ac:dyDescent="0.25">
      <c r="A7462" s="327"/>
      <c r="B7462" s="73">
        <f t="shared" si="271"/>
        <v>7461</v>
      </c>
      <c r="C7462" s="363"/>
      <c r="D7462" s="73" t="str">
        <f>IF(ISNUMBER(C7462),LOOKUP(C7462,LL!$Q$2:$Q$40,LL!$T$2:$T$40),"")</f>
        <v/>
      </c>
      <c r="E7462" s="73" t="str">
        <f>IF(ISNUMBER(C7462),LOOKUP(C7462,LL!$Q$2:$Q$40,LL!$U$2:$U$40),"")</f>
        <v/>
      </c>
      <c r="F7462" s="363"/>
      <c r="G7462" s="363"/>
      <c r="H7462" s="363"/>
      <c r="I7462" s="363"/>
      <c r="J7462" s="363"/>
      <c r="K7462" s="364"/>
      <c r="L7462" s="363"/>
      <c r="M7462" s="363"/>
      <c r="N7462" s="363"/>
      <c r="O7462" s="363"/>
      <c r="P7462" s="363"/>
      <c r="Q7462" s="363"/>
      <c r="R7462" s="363"/>
      <c r="S7462" s="363"/>
      <c r="T7462" s="363"/>
      <c r="U7462" s="365"/>
    </row>
    <row r="7463" spans="1:21" x14ac:dyDescent="0.25">
      <c r="A7463" s="327"/>
      <c r="B7463" s="74">
        <f t="shared" si="271"/>
        <v>7462</v>
      </c>
      <c r="C7463" s="366"/>
      <c r="D7463" s="74" t="str">
        <f>IF(ISNUMBER(C7463),LOOKUP(C7463,LL!$Q$2:$Q$40,LL!$T$2:$T$40),"")</f>
        <v/>
      </c>
      <c r="E7463" s="74" t="str">
        <f>IF(ISNUMBER(C7463),LOOKUP(C7463,LL!$Q$2:$Q$40,LL!$U$2:$U$40),"")</f>
        <v/>
      </c>
      <c r="F7463" s="366"/>
      <c r="G7463" s="366"/>
      <c r="H7463" s="366"/>
      <c r="I7463" s="366"/>
      <c r="J7463" s="366"/>
      <c r="K7463" s="367"/>
      <c r="L7463" s="366"/>
      <c r="M7463" s="366"/>
      <c r="N7463" s="366"/>
      <c r="O7463" s="366"/>
      <c r="P7463" s="366"/>
      <c r="Q7463" s="366"/>
      <c r="R7463" s="366"/>
      <c r="S7463" s="366"/>
      <c r="T7463" s="366"/>
      <c r="U7463" s="368"/>
    </row>
    <row r="7464" spans="1:21" x14ac:dyDescent="0.25">
      <c r="A7464" s="327"/>
      <c r="B7464" s="73">
        <f t="shared" si="271"/>
        <v>7463</v>
      </c>
      <c r="C7464" s="363"/>
      <c r="D7464" s="73" t="str">
        <f>IF(ISNUMBER(C7464),LOOKUP(C7464,LL!$Q$2:$Q$40,LL!$T$2:$T$40),"")</f>
        <v/>
      </c>
      <c r="E7464" s="73" t="str">
        <f>IF(ISNUMBER(C7464),LOOKUP(C7464,LL!$Q$2:$Q$40,LL!$U$2:$U$40),"")</f>
        <v/>
      </c>
      <c r="F7464" s="363"/>
      <c r="G7464" s="363"/>
      <c r="H7464" s="363"/>
      <c r="I7464" s="363"/>
      <c r="J7464" s="363"/>
      <c r="K7464" s="364"/>
      <c r="L7464" s="363"/>
      <c r="M7464" s="363"/>
      <c r="N7464" s="363"/>
      <c r="O7464" s="363"/>
      <c r="P7464" s="363"/>
      <c r="Q7464" s="363"/>
      <c r="R7464" s="363"/>
      <c r="S7464" s="363"/>
      <c r="T7464" s="363"/>
      <c r="U7464" s="365"/>
    </row>
    <row r="7465" spans="1:21" x14ac:dyDescent="0.25">
      <c r="A7465" s="327"/>
      <c r="B7465" s="74">
        <f t="shared" si="271"/>
        <v>7464</v>
      </c>
      <c r="C7465" s="366"/>
      <c r="D7465" s="74" t="str">
        <f>IF(ISNUMBER(C7465),LOOKUP(C7465,LL!$Q$2:$Q$40,LL!$T$2:$T$40),"")</f>
        <v/>
      </c>
      <c r="E7465" s="74" t="str">
        <f>IF(ISNUMBER(C7465),LOOKUP(C7465,LL!$Q$2:$Q$40,LL!$U$2:$U$40),"")</f>
        <v/>
      </c>
      <c r="F7465" s="366"/>
      <c r="G7465" s="366"/>
      <c r="H7465" s="366"/>
      <c r="I7465" s="366"/>
      <c r="J7465" s="366"/>
      <c r="K7465" s="367"/>
      <c r="L7465" s="366"/>
      <c r="M7465" s="366"/>
      <c r="N7465" s="366"/>
      <c r="O7465" s="366"/>
      <c r="P7465" s="366"/>
      <c r="Q7465" s="366"/>
      <c r="R7465" s="366"/>
      <c r="S7465" s="366"/>
      <c r="T7465" s="366"/>
      <c r="U7465" s="368"/>
    </row>
    <row r="7466" spans="1:21" x14ac:dyDescent="0.25">
      <c r="A7466" s="327"/>
      <c r="B7466" s="73">
        <f t="shared" si="271"/>
        <v>7465</v>
      </c>
      <c r="C7466" s="363"/>
      <c r="D7466" s="73" t="str">
        <f>IF(ISNUMBER(C7466),LOOKUP(C7466,LL!$Q$2:$Q$40,LL!$T$2:$T$40),"")</f>
        <v/>
      </c>
      <c r="E7466" s="73" t="str">
        <f>IF(ISNUMBER(C7466),LOOKUP(C7466,LL!$Q$2:$Q$40,LL!$U$2:$U$40),"")</f>
        <v/>
      </c>
      <c r="F7466" s="363"/>
      <c r="G7466" s="363"/>
      <c r="H7466" s="363"/>
      <c r="I7466" s="363"/>
      <c r="J7466" s="363"/>
      <c r="K7466" s="364"/>
      <c r="L7466" s="363"/>
      <c r="M7466" s="363"/>
      <c r="N7466" s="363"/>
      <c r="O7466" s="363"/>
      <c r="P7466" s="363"/>
      <c r="Q7466" s="363"/>
      <c r="R7466" s="363"/>
      <c r="S7466" s="363"/>
      <c r="T7466" s="363"/>
      <c r="U7466" s="365"/>
    </row>
    <row r="7467" spans="1:21" x14ac:dyDescent="0.25">
      <c r="A7467" s="327"/>
      <c r="B7467" s="74">
        <f t="shared" si="271"/>
        <v>7466</v>
      </c>
      <c r="C7467" s="366"/>
      <c r="D7467" s="74" t="str">
        <f>IF(ISNUMBER(C7467),LOOKUP(C7467,LL!$Q$2:$Q$40,LL!$T$2:$T$40),"")</f>
        <v/>
      </c>
      <c r="E7467" s="74" t="str">
        <f>IF(ISNUMBER(C7467),LOOKUP(C7467,LL!$Q$2:$Q$40,LL!$U$2:$U$40),"")</f>
        <v/>
      </c>
      <c r="F7467" s="366"/>
      <c r="G7467" s="366"/>
      <c r="H7467" s="366"/>
      <c r="I7467" s="366"/>
      <c r="J7467" s="366"/>
      <c r="K7467" s="367"/>
      <c r="L7467" s="366"/>
      <c r="M7467" s="366"/>
      <c r="N7467" s="366"/>
      <c r="O7467" s="366"/>
      <c r="P7467" s="366"/>
      <c r="Q7467" s="366"/>
      <c r="R7467" s="366"/>
      <c r="S7467" s="366"/>
      <c r="T7467" s="366"/>
      <c r="U7467" s="368"/>
    </row>
    <row r="7468" spans="1:21" x14ac:dyDescent="0.25">
      <c r="A7468" s="327"/>
      <c r="B7468" s="73">
        <f t="shared" si="271"/>
        <v>7467</v>
      </c>
      <c r="C7468" s="363"/>
      <c r="D7468" s="73" t="str">
        <f>IF(ISNUMBER(C7468),LOOKUP(C7468,LL!$Q$2:$Q$40,LL!$T$2:$T$40),"")</f>
        <v/>
      </c>
      <c r="E7468" s="73" t="str">
        <f>IF(ISNUMBER(C7468),LOOKUP(C7468,LL!$Q$2:$Q$40,LL!$U$2:$U$40),"")</f>
        <v/>
      </c>
      <c r="F7468" s="363"/>
      <c r="G7468" s="363"/>
      <c r="H7468" s="363"/>
      <c r="I7468" s="363"/>
      <c r="J7468" s="363"/>
      <c r="K7468" s="364"/>
      <c r="L7468" s="363"/>
      <c r="M7468" s="363"/>
      <c r="N7468" s="363"/>
      <c r="O7468" s="363"/>
      <c r="P7468" s="363"/>
      <c r="Q7468" s="363"/>
      <c r="R7468" s="363"/>
      <c r="S7468" s="363"/>
      <c r="T7468" s="363"/>
      <c r="U7468" s="365"/>
    </row>
    <row r="7469" spans="1:21" x14ac:dyDescent="0.25">
      <c r="A7469" s="327"/>
      <c r="B7469" s="74">
        <f t="shared" si="271"/>
        <v>7468</v>
      </c>
      <c r="C7469" s="366"/>
      <c r="D7469" s="74" t="str">
        <f>IF(ISNUMBER(C7469),LOOKUP(C7469,LL!$Q$2:$Q$40,LL!$T$2:$T$40),"")</f>
        <v/>
      </c>
      <c r="E7469" s="74" t="str">
        <f>IF(ISNUMBER(C7469),LOOKUP(C7469,LL!$Q$2:$Q$40,LL!$U$2:$U$40),"")</f>
        <v/>
      </c>
      <c r="F7469" s="366"/>
      <c r="G7469" s="366"/>
      <c r="H7469" s="366"/>
      <c r="I7469" s="366"/>
      <c r="J7469" s="366"/>
      <c r="K7469" s="367"/>
      <c r="L7469" s="366"/>
      <c r="M7469" s="366"/>
      <c r="N7469" s="366"/>
      <c r="O7469" s="366"/>
      <c r="P7469" s="366"/>
      <c r="Q7469" s="366"/>
      <c r="R7469" s="366"/>
      <c r="S7469" s="366"/>
      <c r="T7469" s="366"/>
      <c r="U7469" s="368"/>
    </row>
    <row r="7470" spans="1:21" x14ac:dyDescent="0.25">
      <c r="A7470" s="327"/>
      <c r="B7470" s="73">
        <f t="shared" si="271"/>
        <v>7469</v>
      </c>
      <c r="C7470" s="363"/>
      <c r="D7470" s="73" t="str">
        <f>IF(ISNUMBER(C7470),LOOKUP(C7470,LL!$Q$2:$Q$40,LL!$T$2:$T$40),"")</f>
        <v/>
      </c>
      <c r="E7470" s="73" t="str">
        <f>IF(ISNUMBER(C7470),LOOKUP(C7470,LL!$Q$2:$Q$40,LL!$U$2:$U$40),"")</f>
        <v/>
      </c>
      <c r="F7470" s="363"/>
      <c r="G7470" s="363"/>
      <c r="H7470" s="363"/>
      <c r="I7470" s="363"/>
      <c r="J7470" s="363"/>
      <c r="K7470" s="364"/>
      <c r="L7470" s="363"/>
      <c r="M7470" s="363"/>
      <c r="N7470" s="363"/>
      <c r="O7470" s="363"/>
      <c r="P7470" s="363"/>
      <c r="Q7470" s="363"/>
      <c r="R7470" s="363"/>
      <c r="S7470" s="363"/>
      <c r="T7470" s="363"/>
      <c r="U7470" s="365"/>
    </row>
    <row r="7471" spans="1:21" x14ac:dyDescent="0.25">
      <c r="A7471" s="327"/>
      <c r="B7471" s="74">
        <f t="shared" si="271"/>
        <v>7470</v>
      </c>
      <c r="C7471" s="366"/>
      <c r="D7471" s="74" t="str">
        <f>IF(ISNUMBER(C7471),LOOKUP(C7471,LL!$Q$2:$Q$40,LL!$T$2:$T$40),"")</f>
        <v/>
      </c>
      <c r="E7471" s="74" t="str">
        <f>IF(ISNUMBER(C7471),LOOKUP(C7471,LL!$Q$2:$Q$40,LL!$U$2:$U$40),"")</f>
        <v/>
      </c>
      <c r="F7471" s="366"/>
      <c r="G7471" s="366"/>
      <c r="H7471" s="366"/>
      <c r="I7471" s="366"/>
      <c r="J7471" s="366"/>
      <c r="K7471" s="367"/>
      <c r="L7471" s="366"/>
      <c r="M7471" s="366"/>
      <c r="N7471" s="366"/>
      <c r="O7471" s="366"/>
      <c r="P7471" s="366"/>
      <c r="Q7471" s="366"/>
      <c r="R7471" s="366"/>
      <c r="S7471" s="366"/>
      <c r="T7471" s="366"/>
      <c r="U7471" s="368"/>
    </row>
    <row r="7472" spans="1:21" x14ac:dyDescent="0.25">
      <c r="A7472" s="327"/>
      <c r="B7472" s="73">
        <f t="shared" si="271"/>
        <v>7471</v>
      </c>
      <c r="C7472" s="363"/>
      <c r="D7472" s="73" t="str">
        <f>IF(ISNUMBER(C7472),LOOKUP(C7472,LL!$Q$2:$Q$40,LL!$T$2:$T$40),"")</f>
        <v/>
      </c>
      <c r="E7472" s="73" t="str">
        <f>IF(ISNUMBER(C7472),LOOKUP(C7472,LL!$Q$2:$Q$40,LL!$U$2:$U$40),"")</f>
        <v/>
      </c>
      <c r="F7472" s="363"/>
      <c r="G7472" s="363"/>
      <c r="H7472" s="363"/>
      <c r="I7472" s="363"/>
      <c r="J7472" s="363"/>
      <c r="K7472" s="364"/>
      <c r="L7472" s="363"/>
      <c r="M7472" s="363"/>
      <c r="N7472" s="363"/>
      <c r="O7472" s="363"/>
      <c r="P7472" s="363"/>
      <c r="Q7472" s="363"/>
      <c r="R7472" s="363"/>
      <c r="S7472" s="363"/>
      <c r="T7472" s="363"/>
      <c r="U7472" s="365"/>
    </row>
    <row r="7473" spans="1:21" x14ac:dyDescent="0.25">
      <c r="A7473" s="327"/>
      <c r="B7473" s="74">
        <f t="shared" si="271"/>
        <v>7472</v>
      </c>
      <c r="C7473" s="366"/>
      <c r="D7473" s="74" t="str">
        <f>IF(ISNUMBER(C7473),LOOKUP(C7473,LL!$Q$2:$Q$40,LL!$T$2:$T$40),"")</f>
        <v/>
      </c>
      <c r="E7473" s="74" t="str">
        <f>IF(ISNUMBER(C7473),LOOKUP(C7473,LL!$Q$2:$Q$40,LL!$U$2:$U$40),"")</f>
        <v/>
      </c>
      <c r="F7473" s="366"/>
      <c r="G7473" s="366"/>
      <c r="H7473" s="366"/>
      <c r="I7473" s="366"/>
      <c r="J7473" s="366"/>
      <c r="K7473" s="367"/>
      <c r="L7473" s="366"/>
      <c r="M7473" s="366"/>
      <c r="N7473" s="366"/>
      <c r="O7473" s="366"/>
      <c r="P7473" s="366"/>
      <c r="Q7473" s="366"/>
      <c r="R7473" s="366"/>
      <c r="S7473" s="366"/>
      <c r="T7473" s="366"/>
      <c r="U7473" s="368"/>
    </row>
    <row r="7474" spans="1:21" x14ac:dyDescent="0.25">
      <c r="A7474" s="327"/>
      <c r="B7474" s="73">
        <f t="shared" si="271"/>
        <v>7473</v>
      </c>
      <c r="C7474" s="363"/>
      <c r="D7474" s="73" t="str">
        <f>IF(ISNUMBER(C7474),LOOKUP(C7474,LL!$Q$2:$Q$40,LL!$T$2:$T$40),"")</f>
        <v/>
      </c>
      <c r="E7474" s="73" t="str">
        <f>IF(ISNUMBER(C7474),LOOKUP(C7474,LL!$Q$2:$Q$40,LL!$U$2:$U$40),"")</f>
        <v/>
      </c>
      <c r="F7474" s="363"/>
      <c r="G7474" s="363"/>
      <c r="H7474" s="363"/>
      <c r="I7474" s="363"/>
      <c r="J7474" s="363"/>
      <c r="K7474" s="364"/>
      <c r="L7474" s="363"/>
      <c r="M7474" s="363"/>
      <c r="N7474" s="363"/>
      <c r="O7474" s="363"/>
      <c r="P7474" s="363"/>
      <c r="Q7474" s="363"/>
      <c r="R7474" s="363"/>
      <c r="S7474" s="363"/>
      <c r="T7474" s="363"/>
      <c r="U7474" s="365"/>
    </row>
    <row r="7475" spans="1:21" x14ac:dyDescent="0.25">
      <c r="A7475" s="327"/>
      <c r="B7475" s="74">
        <f t="shared" si="271"/>
        <v>7474</v>
      </c>
      <c r="C7475" s="366"/>
      <c r="D7475" s="74" t="str">
        <f>IF(ISNUMBER(C7475),LOOKUP(C7475,LL!$Q$2:$Q$40,LL!$T$2:$T$40),"")</f>
        <v/>
      </c>
      <c r="E7475" s="74" t="str">
        <f>IF(ISNUMBER(C7475),LOOKUP(C7475,LL!$Q$2:$Q$40,LL!$U$2:$U$40),"")</f>
        <v/>
      </c>
      <c r="F7475" s="366"/>
      <c r="G7475" s="366"/>
      <c r="H7475" s="366"/>
      <c r="I7475" s="366"/>
      <c r="J7475" s="366"/>
      <c r="K7475" s="367"/>
      <c r="L7475" s="366"/>
      <c r="M7475" s="366"/>
      <c r="N7475" s="366"/>
      <c r="O7475" s="366"/>
      <c r="P7475" s="366"/>
      <c r="Q7475" s="366"/>
      <c r="R7475" s="366"/>
      <c r="S7475" s="366"/>
      <c r="T7475" s="366"/>
      <c r="U7475" s="368"/>
    </row>
    <row r="7476" spans="1:21" x14ac:dyDescent="0.25">
      <c r="A7476" s="327"/>
      <c r="B7476" s="73">
        <f t="shared" si="271"/>
        <v>7475</v>
      </c>
      <c r="C7476" s="363"/>
      <c r="D7476" s="73" t="str">
        <f>IF(ISNUMBER(C7476),LOOKUP(C7476,LL!$Q$2:$Q$40,LL!$T$2:$T$40),"")</f>
        <v/>
      </c>
      <c r="E7476" s="73" t="str">
        <f>IF(ISNUMBER(C7476),LOOKUP(C7476,LL!$Q$2:$Q$40,LL!$U$2:$U$40),"")</f>
        <v/>
      </c>
      <c r="F7476" s="363"/>
      <c r="G7476" s="363"/>
      <c r="H7476" s="363"/>
      <c r="I7476" s="363"/>
      <c r="J7476" s="363"/>
      <c r="K7476" s="364"/>
      <c r="L7476" s="363"/>
      <c r="M7476" s="363"/>
      <c r="N7476" s="363"/>
      <c r="O7476" s="363"/>
      <c r="P7476" s="363"/>
      <c r="Q7476" s="363"/>
      <c r="R7476" s="363"/>
      <c r="S7476" s="363"/>
      <c r="T7476" s="363"/>
      <c r="U7476" s="365"/>
    </row>
    <row r="7477" spans="1:21" x14ac:dyDescent="0.25">
      <c r="A7477" s="327"/>
      <c r="B7477" s="74">
        <f t="shared" si="271"/>
        <v>7476</v>
      </c>
      <c r="C7477" s="366"/>
      <c r="D7477" s="74" t="str">
        <f>IF(ISNUMBER(C7477),LOOKUP(C7477,LL!$Q$2:$Q$40,LL!$T$2:$T$40),"")</f>
        <v/>
      </c>
      <c r="E7477" s="74" t="str">
        <f>IF(ISNUMBER(C7477),LOOKUP(C7477,LL!$Q$2:$Q$40,LL!$U$2:$U$40),"")</f>
        <v/>
      </c>
      <c r="F7477" s="366"/>
      <c r="G7477" s="366"/>
      <c r="H7477" s="366"/>
      <c r="I7477" s="366"/>
      <c r="J7477" s="366"/>
      <c r="K7477" s="367"/>
      <c r="L7477" s="366"/>
      <c r="M7477" s="366"/>
      <c r="N7477" s="366"/>
      <c r="O7477" s="366"/>
      <c r="P7477" s="366"/>
      <c r="Q7477" s="366"/>
      <c r="R7477" s="366"/>
      <c r="S7477" s="366"/>
      <c r="T7477" s="366"/>
      <c r="U7477" s="368"/>
    </row>
    <row r="7478" spans="1:21" x14ac:dyDescent="0.25">
      <c r="A7478" s="327"/>
      <c r="B7478" s="73">
        <f t="shared" si="271"/>
        <v>7477</v>
      </c>
      <c r="C7478" s="363"/>
      <c r="D7478" s="73" t="str">
        <f>IF(ISNUMBER(C7478),LOOKUP(C7478,LL!$Q$2:$Q$40,LL!$T$2:$T$40),"")</f>
        <v/>
      </c>
      <c r="E7478" s="73" t="str">
        <f>IF(ISNUMBER(C7478),LOOKUP(C7478,LL!$Q$2:$Q$40,LL!$U$2:$U$40),"")</f>
        <v/>
      </c>
      <c r="F7478" s="363"/>
      <c r="G7478" s="363"/>
      <c r="H7478" s="363"/>
      <c r="I7478" s="363"/>
      <c r="J7478" s="363"/>
      <c r="K7478" s="364"/>
      <c r="L7478" s="363"/>
      <c r="M7478" s="363"/>
      <c r="N7478" s="363"/>
      <c r="O7478" s="363"/>
      <c r="P7478" s="363"/>
      <c r="Q7478" s="363"/>
      <c r="R7478" s="363"/>
      <c r="S7478" s="363"/>
      <c r="T7478" s="363"/>
      <c r="U7478" s="365"/>
    </row>
    <row r="7479" spans="1:21" x14ac:dyDescent="0.25">
      <c r="A7479" s="327"/>
      <c r="B7479" s="74">
        <f t="shared" si="271"/>
        <v>7478</v>
      </c>
      <c r="C7479" s="366"/>
      <c r="D7479" s="74" t="str">
        <f>IF(ISNUMBER(C7479),LOOKUP(C7479,LL!$Q$2:$Q$40,LL!$T$2:$T$40),"")</f>
        <v/>
      </c>
      <c r="E7479" s="74" t="str">
        <f>IF(ISNUMBER(C7479),LOOKUP(C7479,LL!$Q$2:$Q$40,LL!$U$2:$U$40),"")</f>
        <v/>
      </c>
      <c r="F7479" s="366"/>
      <c r="G7479" s="366"/>
      <c r="H7479" s="366"/>
      <c r="I7479" s="366"/>
      <c r="J7479" s="366"/>
      <c r="K7479" s="367"/>
      <c r="L7479" s="366"/>
      <c r="M7479" s="366"/>
      <c r="N7479" s="366"/>
      <c r="O7479" s="366"/>
      <c r="P7479" s="366"/>
      <c r="Q7479" s="366"/>
      <c r="R7479" s="366"/>
      <c r="S7479" s="366"/>
      <c r="T7479" s="366"/>
      <c r="U7479" s="368"/>
    </row>
    <row r="7480" spans="1:21" x14ac:dyDescent="0.25">
      <c r="A7480" s="327"/>
      <c r="B7480" s="73">
        <f t="shared" si="271"/>
        <v>7479</v>
      </c>
      <c r="C7480" s="363"/>
      <c r="D7480" s="73" t="str">
        <f>IF(ISNUMBER(C7480),LOOKUP(C7480,LL!$Q$2:$Q$40,LL!$T$2:$T$40),"")</f>
        <v/>
      </c>
      <c r="E7480" s="73" t="str">
        <f>IF(ISNUMBER(C7480),LOOKUP(C7480,LL!$Q$2:$Q$40,LL!$U$2:$U$40),"")</f>
        <v/>
      </c>
      <c r="F7480" s="363"/>
      <c r="G7480" s="363"/>
      <c r="H7480" s="363"/>
      <c r="I7480" s="363"/>
      <c r="J7480" s="363"/>
      <c r="K7480" s="364"/>
      <c r="L7480" s="363"/>
      <c r="M7480" s="363"/>
      <c r="N7480" s="363"/>
      <c r="O7480" s="363"/>
      <c r="P7480" s="363"/>
      <c r="Q7480" s="363"/>
      <c r="R7480" s="363"/>
      <c r="S7480" s="363"/>
      <c r="T7480" s="363"/>
      <c r="U7480" s="365"/>
    </row>
    <row r="7481" spans="1:21" x14ac:dyDescent="0.25">
      <c r="A7481" s="327"/>
      <c r="B7481" s="74">
        <f t="shared" si="271"/>
        <v>7480</v>
      </c>
      <c r="C7481" s="366"/>
      <c r="D7481" s="74" t="str">
        <f>IF(ISNUMBER(C7481),LOOKUP(C7481,LL!$Q$2:$Q$40,LL!$T$2:$T$40),"")</f>
        <v/>
      </c>
      <c r="E7481" s="74" t="str">
        <f>IF(ISNUMBER(C7481),LOOKUP(C7481,LL!$Q$2:$Q$40,LL!$U$2:$U$40),"")</f>
        <v/>
      </c>
      <c r="F7481" s="366"/>
      <c r="G7481" s="366"/>
      <c r="H7481" s="366"/>
      <c r="I7481" s="366"/>
      <c r="J7481" s="366"/>
      <c r="K7481" s="367"/>
      <c r="L7481" s="366"/>
      <c r="M7481" s="366"/>
      <c r="N7481" s="366"/>
      <c r="O7481" s="366"/>
      <c r="P7481" s="366"/>
      <c r="Q7481" s="366"/>
      <c r="R7481" s="366"/>
      <c r="S7481" s="366"/>
      <c r="T7481" s="366"/>
      <c r="U7481" s="368"/>
    </row>
    <row r="7482" spans="1:21" x14ac:dyDescent="0.25">
      <c r="A7482" s="327"/>
      <c r="B7482" s="73">
        <f t="shared" si="271"/>
        <v>7481</v>
      </c>
      <c r="C7482" s="363"/>
      <c r="D7482" s="73" t="str">
        <f>IF(ISNUMBER(C7482),LOOKUP(C7482,LL!$Q$2:$Q$40,LL!$T$2:$T$40),"")</f>
        <v/>
      </c>
      <c r="E7482" s="73" t="str">
        <f>IF(ISNUMBER(C7482),LOOKUP(C7482,LL!$Q$2:$Q$40,LL!$U$2:$U$40),"")</f>
        <v/>
      </c>
      <c r="F7482" s="363"/>
      <c r="G7482" s="363"/>
      <c r="H7482" s="363"/>
      <c r="I7482" s="363"/>
      <c r="J7482" s="363"/>
      <c r="K7482" s="364"/>
      <c r="L7482" s="363"/>
      <c r="M7482" s="363"/>
      <c r="N7482" s="363"/>
      <c r="O7482" s="363"/>
      <c r="P7482" s="363"/>
      <c r="Q7482" s="363"/>
      <c r="R7482" s="363"/>
      <c r="S7482" s="363"/>
      <c r="T7482" s="363"/>
      <c r="U7482" s="365"/>
    </row>
    <row r="7483" spans="1:21" x14ac:dyDescent="0.25">
      <c r="A7483" s="327"/>
      <c r="B7483" s="74">
        <f t="shared" si="271"/>
        <v>7482</v>
      </c>
      <c r="C7483" s="366"/>
      <c r="D7483" s="74" t="str">
        <f>IF(ISNUMBER(C7483),LOOKUP(C7483,LL!$Q$2:$Q$40,LL!$T$2:$T$40),"")</f>
        <v/>
      </c>
      <c r="E7483" s="74" t="str">
        <f>IF(ISNUMBER(C7483),LOOKUP(C7483,LL!$Q$2:$Q$40,LL!$U$2:$U$40),"")</f>
        <v/>
      </c>
      <c r="F7483" s="366"/>
      <c r="G7483" s="366"/>
      <c r="H7483" s="366"/>
      <c r="I7483" s="366"/>
      <c r="J7483" s="366"/>
      <c r="K7483" s="367"/>
      <c r="L7483" s="366"/>
      <c r="M7483" s="366"/>
      <c r="N7483" s="366"/>
      <c r="O7483" s="366"/>
      <c r="P7483" s="366"/>
      <c r="Q7483" s="366"/>
      <c r="R7483" s="366"/>
      <c r="S7483" s="366"/>
      <c r="T7483" s="366"/>
      <c r="U7483" s="368"/>
    </row>
    <row r="7484" spans="1:21" x14ac:dyDescent="0.25">
      <c r="A7484" s="327"/>
      <c r="B7484" s="73">
        <f t="shared" si="271"/>
        <v>7483</v>
      </c>
      <c r="C7484" s="363"/>
      <c r="D7484" s="73" t="str">
        <f>IF(ISNUMBER(C7484),LOOKUP(C7484,LL!$Q$2:$Q$40,LL!$T$2:$T$40),"")</f>
        <v/>
      </c>
      <c r="E7484" s="73" t="str">
        <f>IF(ISNUMBER(C7484),LOOKUP(C7484,LL!$Q$2:$Q$40,LL!$U$2:$U$40),"")</f>
        <v/>
      </c>
      <c r="F7484" s="363"/>
      <c r="G7484" s="363"/>
      <c r="H7484" s="363"/>
      <c r="I7484" s="363"/>
      <c r="J7484" s="363"/>
      <c r="K7484" s="364"/>
      <c r="L7484" s="363"/>
      <c r="M7484" s="363"/>
      <c r="N7484" s="363"/>
      <c r="O7484" s="363"/>
      <c r="P7484" s="363"/>
      <c r="Q7484" s="363"/>
      <c r="R7484" s="363"/>
      <c r="S7484" s="363"/>
      <c r="T7484" s="363"/>
      <c r="U7484" s="365"/>
    </row>
    <row r="7485" spans="1:21" x14ac:dyDescent="0.25">
      <c r="A7485" s="327"/>
      <c r="B7485" s="74">
        <f t="shared" si="271"/>
        <v>7484</v>
      </c>
      <c r="C7485" s="366"/>
      <c r="D7485" s="74" t="str">
        <f>IF(ISNUMBER(C7485),LOOKUP(C7485,LL!$Q$2:$Q$40,LL!$T$2:$T$40),"")</f>
        <v/>
      </c>
      <c r="E7485" s="74" t="str">
        <f>IF(ISNUMBER(C7485),LOOKUP(C7485,LL!$Q$2:$Q$40,LL!$U$2:$U$40),"")</f>
        <v/>
      </c>
      <c r="F7485" s="366"/>
      <c r="G7485" s="366"/>
      <c r="H7485" s="366"/>
      <c r="I7485" s="366"/>
      <c r="J7485" s="366"/>
      <c r="K7485" s="367"/>
      <c r="L7485" s="366"/>
      <c r="M7485" s="366"/>
      <c r="N7485" s="366"/>
      <c r="O7485" s="366"/>
      <c r="P7485" s="366"/>
      <c r="Q7485" s="366"/>
      <c r="R7485" s="366"/>
      <c r="S7485" s="366"/>
      <c r="T7485" s="366"/>
      <c r="U7485" s="368"/>
    </row>
    <row r="7486" spans="1:21" x14ac:dyDescent="0.25">
      <c r="A7486" s="327"/>
      <c r="B7486" s="73">
        <f t="shared" si="271"/>
        <v>7485</v>
      </c>
      <c r="C7486" s="363"/>
      <c r="D7486" s="73" t="str">
        <f>IF(ISNUMBER(C7486),LOOKUP(C7486,LL!$Q$2:$Q$40,LL!$T$2:$T$40),"")</f>
        <v/>
      </c>
      <c r="E7486" s="73" t="str">
        <f>IF(ISNUMBER(C7486),LOOKUP(C7486,LL!$Q$2:$Q$40,LL!$U$2:$U$40),"")</f>
        <v/>
      </c>
      <c r="F7486" s="363"/>
      <c r="G7486" s="363"/>
      <c r="H7486" s="363"/>
      <c r="I7486" s="363"/>
      <c r="J7486" s="363"/>
      <c r="K7486" s="364"/>
      <c r="L7486" s="363"/>
      <c r="M7486" s="363"/>
      <c r="N7486" s="363"/>
      <c r="O7486" s="363"/>
      <c r="P7486" s="363"/>
      <c r="Q7486" s="363"/>
      <c r="R7486" s="363"/>
      <c r="S7486" s="363"/>
      <c r="T7486" s="363"/>
      <c r="U7486" s="365"/>
    </row>
    <row r="7487" spans="1:21" x14ac:dyDescent="0.25">
      <c r="A7487" s="327"/>
      <c r="B7487" s="74">
        <f t="shared" si="271"/>
        <v>7486</v>
      </c>
      <c r="C7487" s="366"/>
      <c r="D7487" s="74" t="str">
        <f>IF(ISNUMBER(C7487),LOOKUP(C7487,LL!$Q$2:$Q$40,LL!$T$2:$T$40),"")</f>
        <v/>
      </c>
      <c r="E7487" s="74" t="str">
        <f>IF(ISNUMBER(C7487),LOOKUP(C7487,LL!$Q$2:$Q$40,LL!$U$2:$U$40),"")</f>
        <v/>
      </c>
      <c r="F7487" s="366"/>
      <c r="G7487" s="366"/>
      <c r="H7487" s="366"/>
      <c r="I7487" s="366"/>
      <c r="J7487" s="366"/>
      <c r="K7487" s="367"/>
      <c r="L7487" s="366"/>
      <c r="M7487" s="366"/>
      <c r="N7487" s="366"/>
      <c r="O7487" s="366"/>
      <c r="P7487" s="366"/>
      <c r="Q7487" s="366"/>
      <c r="R7487" s="366"/>
      <c r="S7487" s="366"/>
      <c r="T7487" s="366"/>
      <c r="U7487" s="368"/>
    </row>
    <row r="7488" spans="1:21" x14ac:dyDescent="0.25">
      <c r="A7488" s="327"/>
      <c r="B7488" s="73">
        <f t="shared" si="271"/>
        <v>7487</v>
      </c>
      <c r="C7488" s="363"/>
      <c r="D7488" s="73" t="str">
        <f>IF(ISNUMBER(C7488),LOOKUP(C7488,LL!$Q$2:$Q$40,LL!$T$2:$T$40),"")</f>
        <v/>
      </c>
      <c r="E7488" s="73" t="str">
        <f>IF(ISNUMBER(C7488),LOOKUP(C7488,LL!$Q$2:$Q$40,LL!$U$2:$U$40),"")</f>
        <v/>
      </c>
      <c r="F7488" s="363"/>
      <c r="G7488" s="363"/>
      <c r="H7488" s="363"/>
      <c r="I7488" s="363"/>
      <c r="J7488" s="363"/>
      <c r="K7488" s="364"/>
      <c r="L7488" s="363"/>
      <c r="M7488" s="363"/>
      <c r="N7488" s="363"/>
      <c r="O7488" s="363"/>
      <c r="P7488" s="363"/>
      <c r="Q7488" s="363"/>
      <c r="R7488" s="363"/>
      <c r="S7488" s="363"/>
      <c r="T7488" s="363"/>
      <c r="U7488" s="365"/>
    </row>
    <row r="7489" spans="1:21" x14ac:dyDescent="0.25">
      <c r="A7489" s="327"/>
      <c r="B7489" s="74">
        <f t="shared" ref="B7489:B7552" si="272">B7488+1</f>
        <v>7488</v>
      </c>
      <c r="C7489" s="366"/>
      <c r="D7489" s="74" t="str">
        <f>IF(ISNUMBER(C7489),LOOKUP(C7489,LL!$Q$2:$Q$40,LL!$T$2:$T$40),"")</f>
        <v/>
      </c>
      <c r="E7489" s="74" t="str">
        <f>IF(ISNUMBER(C7489),LOOKUP(C7489,LL!$Q$2:$Q$40,LL!$U$2:$U$40),"")</f>
        <v/>
      </c>
      <c r="F7489" s="366"/>
      <c r="G7489" s="366"/>
      <c r="H7489" s="366"/>
      <c r="I7489" s="366"/>
      <c r="J7489" s="366"/>
      <c r="K7489" s="367"/>
      <c r="L7489" s="366"/>
      <c r="M7489" s="366"/>
      <c r="N7489" s="366"/>
      <c r="O7489" s="366"/>
      <c r="P7489" s="366"/>
      <c r="Q7489" s="366"/>
      <c r="R7489" s="366"/>
      <c r="S7489" s="366"/>
      <c r="T7489" s="366"/>
      <c r="U7489" s="368"/>
    </row>
    <row r="7490" spans="1:21" x14ac:dyDescent="0.25">
      <c r="A7490" s="327"/>
      <c r="B7490" s="73">
        <f t="shared" si="272"/>
        <v>7489</v>
      </c>
      <c r="C7490" s="363"/>
      <c r="D7490" s="73" t="str">
        <f>IF(ISNUMBER(C7490),LOOKUP(C7490,LL!$Q$2:$Q$40,LL!$T$2:$T$40),"")</f>
        <v/>
      </c>
      <c r="E7490" s="73" t="str">
        <f>IF(ISNUMBER(C7490),LOOKUP(C7490,LL!$Q$2:$Q$40,LL!$U$2:$U$40),"")</f>
        <v/>
      </c>
      <c r="F7490" s="363"/>
      <c r="G7490" s="363"/>
      <c r="H7490" s="363"/>
      <c r="I7490" s="363"/>
      <c r="J7490" s="363"/>
      <c r="K7490" s="364"/>
      <c r="L7490" s="363"/>
      <c r="M7490" s="363"/>
      <c r="N7490" s="363"/>
      <c r="O7490" s="363"/>
      <c r="P7490" s="363"/>
      <c r="Q7490" s="363"/>
      <c r="R7490" s="363"/>
      <c r="S7490" s="363"/>
      <c r="T7490" s="363"/>
      <c r="U7490" s="365"/>
    </row>
    <row r="7491" spans="1:21" x14ac:dyDescent="0.25">
      <c r="A7491" s="327"/>
      <c r="B7491" s="74">
        <f t="shared" si="272"/>
        <v>7490</v>
      </c>
      <c r="C7491" s="366"/>
      <c r="D7491" s="74" t="str">
        <f>IF(ISNUMBER(C7491),LOOKUP(C7491,LL!$Q$2:$Q$40,LL!$T$2:$T$40),"")</f>
        <v/>
      </c>
      <c r="E7491" s="74" t="str">
        <f>IF(ISNUMBER(C7491),LOOKUP(C7491,LL!$Q$2:$Q$40,LL!$U$2:$U$40),"")</f>
        <v/>
      </c>
      <c r="F7491" s="366"/>
      <c r="G7491" s="366"/>
      <c r="H7491" s="366"/>
      <c r="I7491" s="366"/>
      <c r="J7491" s="366"/>
      <c r="K7491" s="367"/>
      <c r="L7491" s="366"/>
      <c r="M7491" s="366"/>
      <c r="N7491" s="366"/>
      <c r="O7491" s="366"/>
      <c r="P7491" s="366"/>
      <c r="Q7491" s="366"/>
      <c r="R7491" s="366"/>
      <c r="S7491" s="366"/>
      <c r="T7491" s="366"/>
      <c r="U7491" s="368"/>
    </row>
    <row r="7492" spans="1:21" x14ac:dyDescent="0.25">
      <c r="A7492" s="327"/>
      <c r="B7492" s="73">
        <f t="shared" si="272"/>
        <v>7491</v>
      </c>
      <c r="C7492" s="363"/>
      <c r="D7492" s="73" t="str">
        <f>IF(ISNUMBER(C7492),LOOKUP(C7492,LL!$Q$2:$Q$40,LL!$T$2:$T$40),"")</f>
        <v/>
      </c>
      <c r="E7492" s="73" t="str">
        <f>IF(ISNUMBER(C7492),LOOKUP(C7492,LL!$Q$2:$Q$40,LL!$U$2:$U$40),"")</f>
        <v/>
      </c>
      <c r="F7492" s="363"/>
      <c r="G7492" s="363"/>
      <c r="H7492" s="363"/>
      <c r="I7492" s="363"/>
      <c r="J7492" s="363"/>
      <c r="K7492" s="364"/>
      <c r="L7492" s="363"/>
      <c r="M7492" s="363"/>
      <c r="N7492" s="363"/>
      <c r="O7492" s="363"/>
      <c r="P7492" s="363"/>
      <c r="Q7492" s="363"/>
      <c r="R7492" s="363"/>
      <c r="S7492" s="363"/>
      <c r="T7492" s="363"/>
      <c r="U7492" s="365"/>
    </row>
    <row r="7493" spans="1:21" x14ac:dyDescent="0.25">
      <c r="A7493" s="327"/>
      <c r="B7493" s="74">
        <f t="shared" si="272"/>
        <v>7492</v>
      </c>
      <c r="C7493" s="366"/>
      <c r="D7493" s="74" t="str">
        <f>IF(ISNUMBER(C7493),LOOKUP(C7493,LL!$Q$2:$Q$40,LL!$T$2:$T$40),"")</f>
        <v/>
      </c>
      <c r="E7493" s="74" t="str">
        <f>IF(ISNUMBER(C7493),LOOKUP(C7493,LL!$Q$2:$Q$40,LL!$U$2:$U$40),"")</f>
        <v/>
      </c>
      <c r="F7493" s="366"/>
      <c r="G7493" s="366"/>
      <c r="H7493" s="366"/>
      <c r="I7493" s="366"/>
      <c r="J7493" s="366"/>
      <c r="K7493" s="367"/>
      <c r="L7493" s="366"/>
      <c r="M7493" s="366"/>
      <c r="N7493" s="366"/>
      <c r="O7493" s="366"/>
      <c r="P7493" s="366"/>
      <c r="Q7493" s="366"/>
      <c r="R7493" s="366"/>
      <c r="S7493" s="366"/>
      <c r="T7493" s="366"/>
      <c r="U7493" s="368"/>
    </row>
    <row r="7494" spans="1:21" x14ac:dyDescent="0.25">
      <c r="A7494" s="327"/>
      <c r="B7494" s="73">
        <f t="shared" si="272"/>
        <v>7493</v>
      </c>
      <c r="C7494" s="363"/>
      <c r="D7494" s="73" t="str">
        <f>IF(ISNUMBER(C7494),LOOKUP(C7494,LL!$Q$2:$Q$40,LL!$T$2:$T$40),"")</f>
        <v/>
      </c>
      <c r="E7494" s="73" t="str">
        <f>IF(ISNUMBER(C7494),LOOKUP(C7494,LL!$Q$2:$Q$40,LL!$U$2:$U$40),"")</f>
        <v/>
      </c>
      <c r="F7494" s="363"/>
      <c r="G7494" s="363"/>
      <c r="H7494" s="363"/>
      <c r="I7494" s="363"/>
      <c r="J7494" s="363"/>
      <c r="K7494" s="364"/>
      <c r="L7494" s="363"/>
      <c r="M7494" s="363"/>
      <c r="N7494" s="363"/>
      <c r="O7494" s="363"/>
      <c r="P7494" s="363"/>
      <c r="Q7494" s="363"/>
      <c r="R7494" s="363"/>
      <c r="S7494" s="363"/>
      <c r="T7494" s="363"/>
      <c r="U7494" s="365"/>
    </row>
    <row r="7495" spans="1:21" x14ac:dyDescent="0.25">
      <c r="A7495" s="327"/>
      <c r="B7495" s="74">
        <f t="shared" si="272"/>
        <v>7494</v>
      </c>
      <c r="C7495" s="366"/>
      <c r="D7495" s="74" t="str">
        <f>IF(ISNUMBER(C7495),LOOKUP(C7495,LL!$Q$2:$Q$40,LL!$T$2:$T$40),"")</f>
        <v/>
      </c>
      <c r="E7495" s="74" t="str">
        <f>IF(ISNUMBER(C7495),LOOKUP(C7495,LL!$Q$2:$Q$40,LL!$U$2:$U$40),"")</f>
        <v/>
      </c>
      <c r="F7495" s="366"/>
      <c r="G7495" s="366"/>
      <c r="H7495" s="366"/>
      <c r="I7495" s="366"/>
      <c r="J7495" s="366"/>
      <c r="K7495" s="367"/>
      <c r="L7495" s="366"/>
      <c r="M7495" s="366"/>
      <c r="N7495" s="366"/>
      <c r="O7495" s="366"/>
      <c r="P7495" s="366"/>
      <c r="Q7495" s="366"/>
      <c r="R7495" s="366"/>
      <c r="S7495" s="366"/>
      <c r="T7495" s="366"/>
      <c r="U7495" s="368"/>
    </row>
    <row r="7496" spans="1:21" x14ac:dyDescent="0.25">
      <c r="A7496" s="327"/>
      <c r="B7496" s="73">
        <f t="shared" si="272"/>
        <v>7495</v>
      </c>
      <c r="C7496" s="363"/>
      <c r="D7496" s="73" t="str">
        <f>IF(ISNUMBER(C7496),LOOKUP(C7496,LL!$Q$2:$Q$40,LL!$T$2:$T$40),"")</f>
        <v/>
      </c>
      <c r="E7496" s="73" t="str">
        <f>IF(ISNUMBER(C7496),LOOKUP(C7496,LL!$Q$2:$Q$40,LL!$U$2:$U$40),"")</f>
        <v/>
      </c>
      <c r="F7496" s="363"/>
      <c r="G7496" s="363"/>
      <c r="H7496" s="363"/>
      <c r="I7496" s="363"/>
      <c r="J7496" s="363"/>
      <c r="K7496" s="364"/>
      <c r="L7496" s="363"/>
      <c r="M7496" s="363"/>
      <c r="N7496" s="363"/>
      <c r="O7496" s="363"/>
      <c r="P7496" s="363"/>
      <c r="Q7496" s="363"/>
      <c r="R7496" s="363"/>
      <c r="S7496" s="363"/>
      <c r="T7496" s="363"/>
      <c r="U7496" s="365"/>
    </row>
    <row r="7497" spans="1:21" x14ac:dyDescent="0.25">
      <c r="A7497" s="327"/>
      <c r="B7497" s="74">
        <f t="shared" si="272"/>
        <v>7496</v>
      </c>
      <c r="C7497" s="366"/>
      <c r="D7497" s="74" t="str">
        <f>IF(ISNUMBER(C7497),LOOKUP(C7497,LL!$Q$2:$Q$40,LL!$T$2:$T$40),"")</f>
        <v/>
      </c>
      <c r="E7497" s="74" t="str">
        <f>IF(ISNUMBER(C7497),LOOKUP(C7497,LL!$Q$2:$Q$40,LL!$U$2:$U$40),"")</f>
        <v/>
      </c>
      <c r="F7497" s="366"/>
      <c r="G7497" s="366"/>
      <c r="H7497" s="366"/>
      <c r="I7497" s="366"/>
      <c r="J7497" s="366"/>
      <c r="K7497" s="367"/>
      <c r="L7497" s="366"/>
      <c r="M7497" s="366"/>
      <c r="N7497" s="366"/>
      <c r="O7497" s="366"/>
      <c r="P7497" s="366"/>
      <c r="Q7497" s="366"/>
      <c r="R7497" s="366"/>
      <c r="S7497" s="366"/>
      <c r="T7497" s="366"/>
      <c r="U7497" s="368"/>
    </row>
    <row r="7498" spans="1:21" x14ac:dyDescent="0.25">
      <c r="A7498" s="327"/>
      <c r="B7498" s="73">
        <f t="shared" si="272"/>
        <v>7497</v>
      </c>
      <c r="C7498" s="363"/>
      <c r="D7498" s="73" t="str">
        <f>IF(ISNUMBER(C7498),LOOKUP(C7498,LL!$Q$2:$Q$40,LL!$T$2:$T$40),"")</f>
        <v/>
      </c>
      <c r="E7498" s="73" t="str">
        <f>IF(ISNUMBER(C7498),LOOKUP(C7498,LL!$Q$2:$Q$40,LL!$U$2:$U$40),"")</f>
        <v/>
      </c>
      <c r="F7498" s="363"/>
      <c r="G7498" s="363"/>
      <c r="H7498" s="363"/>
      <c r="I7498" s="363"/>
      <c r="J7498" s="363"/>
      <c r="K7498" s="364"/>
      <c r="L7498" s="363"/>
      <c r="M7498" s="363"/>
      <c r="N7498" s="363"/>
      <c r="O7498" s="363"/>
      <c r="P7498" s="363"/>
      <c r="Q7498" s="363"/>
      <c r="R7498" s="363"/>
      <c r="S7498" s="363"/>
      <c r="T7498" s="363"/>
      <c r="U7498" s="365"/>
    </row>
    <row r="7499" spans="1:21" x14ac:dyDescent="0.25">
      <c r="A7499" s="327"/>
      <c r="B7499" s="74">
        <f t="shared" si="272"/>
        <v>7498</v>
      </c>
      <c r="C7499" s="366"/>
      <c r="D7499" s="74" t="str">
        <f>IF(ISNUMBER(C7499),LOOKUP(C7499,LL!$Q$2:$Q$40,LL!$T$2:$T$40),"")</f>
        <v/>
      </c>
      <c r="E7499" s="74" t="str">
        <f>IF(ISNUMBER(C7499),LOOKUP(C7499,LL!$Q$2:$Q$40,LL!$U$2:$U$40),"")</f>
        <v/>
      </c>
      <c r="F7499" s="366"/>
      <c r="G7499" s="366"/>
      <c r="H7499" s="366"/>
      <c r="I7499" s="366"/>
      <c r="J7499" s="366"/>
      <c r="K7499" s="367"/>
      <c r="L7499" s="366"/>
      <c r="M7499" s="366"/>
      <c r="N7499" s="366"/>
      <c r="O7499" s="366"/>
      <c r="P7499" s="366"/>
      <c r="Q7499" s="366"/>
      <c r="R7499" s="366"/>
      <c r="S7499" s="366"/>
      <c r="T7499" s="366"/>
      <c r="U7499" s="368"/>
    </row>
    <row r="7500" spans="1:21" x14ac:dyDescent="0.25">
      <c r="A7500" s="327"/>
      <c r="B7500" s="73">
        <f t="shared" si="272"/>
        <v>7499</v>
      </c>
      <c r="C7500" s="363"/>
      <c r="D7500" s="73" t="str">
        <f>IF(ISNUMBER(C7500),LOOKUP(C7500,LL!$Q$2:$Q$40,LL!$T$2:$T$40),"")</f>
        <v/>
      </c>
      <c r="E7500" s="73" t="str">
        <f>IF(ISNUMBER(C7500),LOOKUP(C7500,LL!$Q$2:$Q$40,LL!$U$2:$U$40),"")</f>
        <v/>
      </c>
      <c r="F7500" s="363"/>
      <c r="G7500" s="363"/>
      <c r="H7500" s="363"/>
      <c r="I7500" s="363"/>
      <c r="J7500" s="363"/>
      <c r="K7500" s="364"/>
      <c r="L7500" s="363"/>
      <c r="M7500" s="363"/>
      <c r="N7500" s="363"/>
      <c r="O7500" s="363"/>
      <c r="P7500" s="363"/>
      <c r="Q7500" s="363"/>
      <c r="R7500" s="363"/>
      <c r="S7500" s="363"/>
      <c r="T7500" s="363"/>
      <c r="U7500" s="365"/>
    </row>
    <row r="7501" spans="1:21" x14ac:dyDescent="0.25">
      <c r="A7501" s="327"/>
      <c r="B7501" s="74">
        <f t="shared" si="272"/>
        <v>7500</v>
      </c>
      <c r="C7501" s="366"/>
      <c r="D7501" s="74" t="str">
        <f>IF(ISNUMBER(C7501),LOOKUP(C7501,LL!$Q$2:$Q$40,LL!$T$2:$T$40),"")</f>
        <v/>
      </c>
      <c r="E7501" s="74" t="str">
        <f>IF(ISNUMBER(C7501),LOOKUP(C7501,LL!$Q$2:$Q$40,LL!$U$2:$U$40),"")</f>
        <v/>
      </c>
      <c r="F7501" s="366"/>
      <c r="G7501" s="366"/>
      <c r="H7501" s="366"/>
      <c r="I7501" s="366"/>
      <c r="J7501" s="366"/>
      <c r="K7501" s="367"/>
      <c r="L7501" s="366"/>
      <c r="M7501" s="366"/>
      <c r="N7501" s="366"/>
      <c r="O7501" s="366"/>
      <c r="P7501" s="366"/>
      <c r="Q7501" s="366"/>
      <c r="R7501" s="366"/>
      <c r="S7501" s="366"/>
      <c r="T7501" s="366"/>
      <c r="U7501" s="368"/>
    </row>
    <row r="7502" spans="1:21" x14ac:dyDescent="0.25">
      <c r="A7502" s="327"/>
      <c r="B7502" s="73">
        <f t="shared" si="272"/>
        <v>7501</v>
      </c>
      <c r="C7502" s="363"/>
      <c r="D7502" s="73" t="str">
        <f>IF(ISNUMBER(C7502),LOOKUP(C7502,LL!$Q$2:$Q$40,LL!$T$2:$T$40),"")</f>
        <v/>
      </c>
      <c r="E7502" s="73" t="str">
        <f>IF(ISNUMBER(C7502),LOOKUP(C7502,LL!$Q$2:$Q$40,LL!$U$2:$U$40),"")</f>
        <v/>
      </c>
      <c r="F7502" s="363"/>
      <c r="G7502" s="363"/>
      <c r="H7502" s="363"/>
      <c r="I7502" s="363"/>
      <c r="J7502" s="363"/>
      <c r="K7502" s="364"/>
      <c r="L7502" s="363"/>
      <c r="M7502" s="363"/>
      <c r="N7502" s="363"/>
      <c r="O7502" s="363"/>
      <c r="P7502" s="363"/>
      <c r="Q7502" s="363"/>
      <c r="R7502" s="363"/>
      <c r="S7502" s="363"/>
      <c r="T7502" s="363"/>
      <c r="U7502" s="365"/>
    </row>
    <row r="7503" spans="1:21" x14ac:dyDescent="0.25">
      <c r="A7503" s="327"/>
      <c r="B7503" s="74">
        <f t="shared" si="272"/>
        <v>7502</v>
      </c>
      <c r="C7503" s="366"/>
      <c r="D7503" s="74" t="str">
        <f>IF(ISNUMBER(C7503),LOOKUP(C7503,LL!$Q$2:$Q$40,LL!$T$2:$T$40),"")</f>
        <v/>
      </c>
      <c r="E7503" s="74" t="str">
        <f>IF(ISNUMBER(C7503),LOOKUP(C7503,LL!$Q$2:$Q$40,LL!$U$2:$U$40),"")</f>
        <v/>
      </c>
      <c r="F7503" s="366"/>
      <c r="G7503" s="366"/>
      <c r="H7503" s="366"/>
      <c r="I7503" s="366"/>
      <c r="J7503" s="366"/>
      <c r="K7503" s="367"/>
      <c r="L7503" s="366"/>
      <c r="M7503" s="366"/>
      <c r="N7503" s="366"/>
      <c r="O7503" s="366"/>
      <c r="P7503" s="366"/>
      <c r="Q7503" s="366"/>
      <c r="R7503" s="366"/>
      <c r="S7503" s="366"/>
      <c r="T7503" s="366"/>
      <c r="U7503" s="368"/>
    </row>
    <row r="7504" spans="1:21" x14ac:dyDescent="0.25">
      <c r="A7504" s="327"/>
      <c r="B7504" s="73">
        <f t="shared" si="272"/>
        <v>7503</v>
      </c>
      <c r="C7504" s="363"/>
      <c r="D7504" s="73" t="str">
        <f>IF(ISNUMBER(C7504),LOOKUP(C7504,LL!$Q$2:$Q$40,LL!$T$2:$T$40),"")</f>
        <v/>
      </c>
      <c r="E7504" s="73" t="str">
        <f>IF(ISNUMBER(C7504),LOOKUP(C7504,LL!$Q$2:$Q$40,LL!$U$2:$U$40),"")</f>
        <v/>
      </c>
      <c r="F7504" s="363"/>
      <c r="G7504" s="363"/>
      <c r="H7504" s="363"/>
      <c r="I7504" s="363"/>
      <c r="J7504" s="363"/>
      <c r="K7504" s="364"/>
      <c r="L7504" s="363"/>
      <c r="M7504" s="363"/>
      <c r="N7504" s="363"/>
      <c r="O7504" s="363"/>
      <c r="P7504" s="363"/>
      <c r="Q7504" s="363"/>
      <c r="R7504" s="363"/>
      <c r="S7504" s="363"/>
      <c r="T7504" s="363"/>
      <c r="U7504" s="365"/>
    </row>
    <row r="7505" spans="1:21" x14ac:dyDescent="0.25">
      <c r="A7505" s="327"/>
      <c r="B7505" s="74">
        <f t="shared" si="272"/>
        <v>7504</v>
      </c>
      <c r="C7505" s="366"/>
      <c r="D7505" s="74" t="str">
        <f>IF(ISNUMBER(C7505),LOOKUP(C7505,LL!$Q$2:$Q$40,LL!$T$2:$T$40),"")</f>
        <v/>
      </c>
      <c r="E7505" s="74" t="str">
        <f>IF(ISNUMBER(C7505),LOOKUP(C7505,LL!$Q$2:$Q$40,LL!$U$2:$U$40),"")</f>
        <v/>
      </c>
      <c r="F7505" s="366"/>
      <c r="G7505" s="366"/>
      <c r="H7505" s="366"/>
      <c r="I7505" s="366"/>
      <c r="J7505" s="366"/>
      <c r="K7505" s="367"/>
      <c r="L7505" s="366"/>
      <c r="M7505" s="366"/>
      <c r="N7505" s="366"/>
      <c r="O7505" s="366"/>
      <c r="P7505" s="366"/>
      <c r="Q7505" s="366"/>
      <c r="R7505" s="366"/>
      <c r="S7505" s="366"/>
      <c r="T7505" s="366"/>
      <c r="U7505" s="368"/>
    </row>
    <row r="7506" spans="1:21" x14ac:dyDescent="0.25">
      <c r="A7506" s="327"/>
      <c r="B7506" s="73">
        <f t="shared" si="272"/>
        <v>7505</v>
      </c>
      <c r="C7506" s="363"/>
      <c r="D7506" s="73" t="str">
        <f>IF(ISNUMBER(C7506),LOOKUP(C7506,LL!$Q$2:$Q$40,LL!$T$2:$T$40),"")</f>
        <v/>
      </c>
      <c r="E7506" s="73" t="str">
        <f>IF(ISNUMBER(C7506),LOOKUP(C7506,LL!$Q$2:$Q$40,LL!$U$2:$U$40),"")</f>
        <v/>
      </c>
      <c r="F7506" s="363"/>
      <c r="G7506" s="363"/>
      <c r="H7506" s="363"/>
      <c r="I7506" s="363"/>
      <c r="J7506" s="363"/>
      <c r="K7506" s="364"/>
      <c r="L7506" s="363"/>
      <c r="M7506" s="363"/>
      <c r="N7506" s="363"/>
      <c r="O7506" s="363"/>
      <c r="P7506" s="363"/>
      <c r="Q7506" s="363"/>
      <c r="R7506" s="363"/>
      <c r="S7506" s="363"/>
      <c r="T7506" s="363"/>
      <c r="U7506" s="365"/>
    </row>
    <row r="7507" spans="1:21" x14ac:dyDescent="0.25">
      <c r="A7507" s="327"/>
      <c r="B7507" s="74">
        <f t="shared" si="272"/>
        <v>7506</v>
      </c>
      <c r="C7507" s="366"/>
      <c r="D7507" s="74" t="str">
        <f>IF(ISNUMBER(C7507),LOOKUP(C7507,LL!$Q$2:$Q$40,LL!$T$2:$T$40),"")</f>
        <v/>
      </c>
      <c r="E7507" s="74" t="str">
        <f>IF(ISNUMBER(C7507),LOOKUP(C7507,LL!$Q$2:$Q$40,LL!$U$2:$U$40),"")</f>
        <v/>
      </c>
      <c r="F7507" s="366"/>
      <c r="G7507" s="366"/>
      <c r="H7507" s="366"/>
      <c r="I7507" s="366"/>
      <c r="J7507" s="366"/>
      <c r="K7507" s="367"/>
      <c r="L7507" s="366"/>
      <c r="M7507" s="366"/>
      <c r="N7507" s="366"/>
      <c r="O7507" s="366"/>
      <c r="P7507" s="366"/>
      <c r="Q7507" s="366"/>
      <c r="R7507" s="366"/>
      <c r="S7507" s="366"/>
      <c r="T7507" s="366"/>
      <c r="U7507" s="368"/>
    </row>
    <row r="7508" spans="1:21" x14ac:dyDescent="0.25">
      <c r="A7508" s="327"/>
      <c r="B7508" s="73">
        <f t="shared" si="272"/>
        <v>7507</v>
      </c>
      <c r="C7508" s="363"/>
      <c r="D7508" s="73" t="str">
        <f>IF(ISNUMBER(C7508),LOOKUP(C7508,LL!$Q$2:$Q$40,LL!$T$2:$T$40),"")</f>
        <v/>
      </c>
      <c r="E7508" s="73" t="str">
        <f>IF(ISNUMBER(C7508),LOOKUP(C7508,LL!$Q$2:$Q$40,LL!$U$2:$U$40),"")</f>
        <v/>
      </c>
      <c r="F7508" s="363"/>
      <c r="G7508" s="363"/>
      <c r="H7508" s="363"/>
      <c r="I7508" s="363"/>
      <c r="J7508" s="363"/>
      <c r="K7508" s="364"/>
      <c r="L7508" s="363"/>
      <c r="M7508" s="363"/>
      <c r="N7508" s="363"/>
      <c r="O7508" s="363"/>
      <c r="P7508" s="363"/>
      <c r="Q7508" s="363"/>
      <c r="R7508" s="363"/>
      <c r="S7508" s="363"/>
      <c r="T7508" s="363"/>
      <c r="U7508" s="365"/>
    </row>
    <row r="7509" spans="1:21" x14ac:dyDescent="0.25">
      <c r="A7509" s="327"/>
      <c r="B7509" s="74">
        <f t="shared" si="272"/>
        <v>7508</v>
      </c>
      <c r="C7509" s="366"/>
      <c r="D7509" s="74" t="str">
        <f>IF(ISNUMBER(C7509),LOOKUP(C7509,LL!$Q$2:$Q$40,LL!$T$2:$T$40),"")</f>
        <v/>
      </c>
      <c r="E7509" s="74" t="str">
        <f>IF(ISNUMBER(C7509),LOOKUP(C7509,LL!$Q$2:$Q$40,LL!$U$2:$U$40),"")</f>
        <v/>
      </c>
      <c r="F7509" s="366"/>
      <c r="G7509" s="366"/>
      <c r="H7509" s="366"/>
      <c r="I7509" s="366"/>
      <c r="J7509" s="366"/>
      <c r="K7509" s="367"/>
      <c r="L7509" s="366"/>
      <c r="M7509" s="366"/>
      <c r="N7509" s="366"/>
      <c r="O7509" s="366"/>
      <c r="P7509" s="366"/>
      <c r="Q7509" s="366"/>
      <c r="R7509" s="366"/>
      <c r="S7509" s="366"/>
      <c r="T7509" s="366"/>
      <c r="U7509" s="368"/>
    </row>
    <row r="7510" spans="1:21" x14ac:dyDescent="0.25">
      <c r="A7510" s="327"/>
      <c r="B7510" s="73">
        <f t="shared" si="272"/>
        <v>7509</v>
      </c>
      <c r="C7510" s="363"/>
      <c r="D7510" s="73" t="str">
        <f>IF(ISNUMBER(C7510),LOOKUP(C7510,LL!$Q$2:$Q$40,LL!$T$2:$T$40),"")</f>
        <v/>
      </c>
      <c r="E7510" s="73" t="str">
        <f>IF(ISNUMBER(C7510),LOOKUP(C7510,LL!$Q$2:$Q$40,LL!$U$2:$U$40),"")</f>
        <v/>
      </c>
      <c r="F7510" s="363"/>
      <c r="G7510" s="363"/>
      <c r="H7510" s="363"/>
      <c r="I7510" s="363"/>
      <c r="J7510" s="363"/>
      <c r="K7510" s="364"/>
      <c r="L7510" s="363"/>
      <c r="M7510" s="363"/>
      <c r="N7510" s="363"/>
      <c r="O7510" s="363"/>
      <c r="P7510" s="363"/>
      <c r="Q7510" s="363"/>
      <c r="R7510" s="363"/>
      <c r="S7510" s="363"/>
      <c r="T7510" s="363"/>
      <c r="U7510" s="365"/>
    </row>
    <row r="7511" spans="1:21" x14ac:dyDescent="0.25">
      <c r="A7511" s="327"/>
      <c r="B7511" s="74">
        <f t="shared" si="272"/>
        <v>7510</v>
      </c>
      <c r="C7511" s="366"/>
      <c r="D7511" s="74" t="str">
        <f>IF(ISNUMBER(C7511),LOOKUP(C7511,LL!$Q$2:$Q$40,LL!$T$2:$T$40),"")</f>
        <v/>
      </c>
      <c r="E7511" s="74" t="str">
        <f>IF(ISNUMBER(C7511),LOOKUP(C7511,LL!$Q$2:$Q$40,LL!$U$2:$U$40),"")</f>
        <v/>
      </c>
      <c r="F7511" s="366"/>
      <c r="G7511" s="366"/>
      <c r="H7511" s="366"/>
      <c r="I7511" s="366"/>
      <c r="J7511" s="366"/>
      <c r="K7511" s="367"/>
      <c r="L7511" s="366"/>
      <c r="M7511" s="366"/>
      <c r="N7511" s="366"/>
      <c r="O7511" s="366"/>
      <c r="P7511" s="366"/>
      <c r="Q7511" s="366"/>
      <c r="R7511" s="366"/>
      <c r="S7511" s="366"/>
      <c r="T7511" s="366"/>
      <c r="U7511" s="368"/>
    </row>
    <row r="7512" spans="1:21" x14ac:dyDescent="0.25">
      <c r="A7512" s="327"/>
      <c r="B7512" s="73">
        <f t="shared" si="272"/>
        <v>7511</v>
      </c>
      <c r="C7512" s="363"/>
      <c r="D7512" s="73" t="str">
        <f>IF(ISNUMBER(C7512),LOOKUP(C7512,LL!$Q$2:$Q$40,LL!$T$2:$T$40),"")</f>
        <v/>
      </c>
      <c r="E7512" s="73" t="str">
        <f>IF(ISNUMBER(C7512),LOOKUP(C7512,LL!$Q$2:$Q$40,LL!$U$2:$U$40),"")</f>
        <v/>
      </c>
      <c r="F7512" s="363"/>
      <c r="G7512" s="363"/>
      <c r="H7512" s="363"/>
      <c r="I7512" s="363"/>
      <c r="J7512" s="363"/>
      <c r="K7512" s="364"/>
      <c r="L7512" s="363"/>
      <c r="M7512" s="363"/>
      <c r="N7512" s="363"/>
      <c r="O7512" s="363"/>
      <c r="P7512" s="363"/>
      <c r="Q7512" s="363"/>
      <c r="R7512" s="363"/>
      <c r="S7512" s="363"/>
      <c r="T7512" s="363"/>
      <c r="U7512" s="365"/>
    </row>
    <row r="7513" spans="1:21" x14ac:dyDescent="0.25">
      <c r="A7513" s="327"/>
      <c r="B7513" s="74">
        <f t="shared" si="272"/>
        <v>7512</v>
      </c>
      <c r="C7513" s="366"/>
      <c r="D7513" s="74" t="str">
        <f>IF(ISNUMBER(C7513),LOOKUP(C7513,LL!$Q$2:$Q$40,LL!$T$2:$T$40),"")</f>
        <v/>
      </c>
      <c r="E7513" s="74" t="str">
        <f>IF(ISNUMBER(C7513),LOOKUP(C7513,LL!$Q$2:$Q$40,LL!$U$2:$U$40),"")</f>
        <v/>
      </c>
      <c r="F7513" s="366"/>
      <c r="G7513" s="366"/>
      <c r="H7513" s="366"/>
      <c r="I7513" s="366"/>
      <c r="J7513" s="366"/>
      <c r="K7513" s="367"/>
      <c r="L7513" s="366"/>
      <c r="M7513" s="366"/>
      <c r="N7513" s="366"/>
      <c r="O7513" s="366"/>
      <c r="P7513" s="366"/>
      <c r="Q7513" s="366"/>
      <c r="R7513" s="366"/>
      <c r="S7513" s="366"/>
      <c r="T7513" s="366"/>
      <c r="U7513" s="368"/>
    </row>
    <row r="7514" spans="1:21" x14ac:dyDescent="0.25">
      <c r="A7514" s="327"/>
      <c r="B7514" s="73">
        <f t="shared" si="272"/>
        <v>7513</v>
      </c>
      <c r="C7514" s="363"/>
      <c r="D7514" s="73" t="str">
        <f>IF(ISNUMBER(C7514),LOOKUP(C7514,LL!$Q$2:$Q$40,LL!$T$2:$T$40),"")</f>
        <v/>
      </c>
      <c r="E7514" s="73" t="str">
        <f>IF(ISNUMBER(C7514),LOOKUP(C7514,LL!$Q$2:$Q$40,LL!$U$2:$U$40),"")</f>
        <v/>
      </c>
      <c r="F7514" s="363"/>
      <c r="G7514" s="363"/>
      <c r="H7514" s="363"/>
      <c r="I7514" s="363"/>
      <c r="J7514" s="363"/>
      <c r="K7514" s="364"/>
      <c r="L7514" s="363"/>
      <c r="M7514" s="363"/>
      <c r="N7514" s="363"/>
      <c r="O7514" s="363"/>
      <c r="P7514" s="363"/>
      <c r="Q7514" s="363"/>
      <c r="R7514" s="363"/>
      <c r="S7514" s="363"/>
      <c r="T7514" s="363"/>
      <c r="U7514" s="365"/>
    </row>
    <row r="7515" spans="1:21" x14ac:dyDescent="0.25">
      <c r="A7515" s="327"/>
      <c r="B7515" s="74">
        <f t="shared" si="272"/>
        <v>7514</v>
      </c>
      <c r="C7515" s="366"/>
      <c r="D7515" s="74" t="str">
        <f>IF(ISNUMBER(C7515),LOOKUP(C7515,LL!$Q$2:$Q$40,LL!$T$2:$T$40),"")</f>
        <v/>
      </c>
      <c r="E7515" s="74" t="str">
        <f>IF(ISNUMBER(C7515),LOOKUP(C7515,LL!$Q$2:$Q$40,LL!$U$2:$U$40),"")</f>
        <v/>
      </c>
      <c r="F7515" s="366"/>
      <c r="G7515" s="366"/>
      <c r="H7515" s="366"/>
      <c r="I7515" s="366"/>
      <c r="J7515" s="366"/>
      <c r="K7515" s="367"/>
      <c r="L7515" s="366"/>
      <c r="M7515" s="366"/>
      <c r="N7515" s="366"/>
      <c r="O7515" s="366"/>
      <c r="P7515" s="366"/>
      <c r="Q7515" s="366"/>
      <c r="R7515" s="366"/>
      <c r="S7515" s="366"/>
      <c r="T7515" s="366"/>
      <c r="U7515" s="368"/>
    </row>
    <row r="7516" spans="1:21" x14ac:dyDescent="0.25">
      <c r="A7516" s="327"/>
      <c r="B7516" s="73">
        <f t="shared" si="272"/>
        <v>7515</v>
      </c>
      <c r="C7516" s="363"/>
      <c r="D7516" s="73" t="str">
        <f>IF(ISNUMBER(C7516),LOOKUP(C7516,LL!$Q$2:$Q$40,LL!$T$2:$T$40),"")</f>
        <v/>
      </c>
      <c r="E7516" s="73" t="str">
        <f>IF(ISNUMBER(C7516),LOOKUP(C7516,LL!$Q$2:$Q$40,LL!$U$2:$U$40),"")</f>
        <v/>
      </c>
      <c r="F7516" s="363"/>
      <c r="G7516" s="363"/>
      <c r="H7516" s="363"/>
      <c r="I7516" s="363"/>
      <c r="J7516" s="363"/>
      <c r="K7516" s="364"/>
      <c r="L7516" s="363"/>
      <c r="M7516" s="363"/>
      <c r="N7516" s="363"/>
      <c r="O7516" s="363"/>
      <c r="P7516" s="363"/>
      <c r="Q7516" s="363"/>
      <c r="R7516" s="363"/>
      <c r="S7516" s="363"/>
      <c r="T7516" s="363"/>
      <c r="U7516" s="365"/>
    </row>
    <row r="7517" spans="1:21" x14ac:dyDescent="0.25">
      <c r="A7517" s="327"/>
      <c r="B7517" s="74">
        <f t="shared" si="272"/>
        <v>7516</v>
      </c>
      <c r="C7517" s="366"/>
      <c r="D7517" s="74" t="str">
        <f>IF(ISNUMBER(C7517),LOOKUP(C7517,LL!$Q$2:$Q$40,LL!$T$2:$T$40),"")</f>
        <v/>
      </c>
      <c r="E7517" s="74" t="str">
        <f>IF(ISNUMBER(C7517),LOOKUP(C7517,LL!$Q$2:$Q$40,LL!$U$2:$U$40),"")</f>
        <v/>
      </c>
      <c r="F7517" s="366"/>
      <c r="G7517" s="366"/>
      <c r="H7517" s="366"/>
      <c r="I7517" s="366"/>
      <c r="J7517" s="366"/>
      <c r="K7517" s="367"/>
      <c r="L7517" s="366"/>
      <c r="M7517" s="366"/>
      <c r="N7517" s="366"/>
      <c r="O7517" s="366"/>
      <c r="P7517" s="366"/>
      <c r="Q7517" s="366"/>
      <c r="R7517" s="366"/>
      <c r="S7517" s="366"/>
      <c r="T7517" s="366"/>
      <c r="U7517" s="368"/>
    </row>
    <row r="7518" spans="1:21" x14ac:dyDescent="0.25">
      <c r="A7518" s="327"/>
      <c r="B7518" s="73">
        <f t="shared" si="272"/>
        <v>7517</v>
      </c>
      <c r="C7518" s="363"/>
      <c r="D7518" s="73" t="str">
        <f>IF(ISNUMBER(C7518),LOOKUP(C7518,LL!$Q$2:$Q$40,LL!$T$2:$T$40),"")</f>
        <v/>
      </c>
      <c r="E7518" s="73" t="str">
        <f>IF(ISNUMBER(C7518),LOOKUP(C7518,LL!$Q$2:$Q$40,LL!$U$2:$U$40),"")</f>
        <v/>
      </c>
      <c r="F7518" s="363"/>
      <c r="G7518" s="363"/>
      <c r="H7518" s="363"/>
      <c r="I7518" s="363"/>
      <c r="J7518" s="363"/>
      <c r="K7518" s="364"/>
      <c r="L7518" s="363"/>
      <c r="M7518" s="363"/>
      <c r="N7518" s="363"/>
      <c r="O7518" s="363"/>
      <c r="P7518" s="363"/>
      <c r="Q7518" s="363"/>
      <c r="R7518" s="363"/>
      <c r="S7518" s="363"/>
      <c r="T7518" s="363"/>
      <c r="U7518" s="365"/>
    </row>
    <row r="7519" spans="1:21" x14ac:dyDescent="0.25">
      <c r="A7519" s="327"/>
      <c r="B7519" s="74">
        <f t="shared" si="272"/>
        <v>7518</v>
      </c>
      <c r="C7519" s="366"/>
      <c r="D7519" s="74" t="str">
        <f>IF(ISNUMBER(C7519),LOOKUP(C7519,LL!$Q$2:$Q$40,LL!$T$2:$T$40),"")</f>
        <v/>
      </c>
      <c r="E7519" s="74" t="str">
        <f>IF(ISNUMBER(C7519),LOOKUP(C7519,LL!$Q$2:$Q$40,LL!$U$2:$U$40),"")</f>
        <v/>
      </c>
      <c r="F7519" s="366"/>
      <c r="G7519" s="366"/>
      <c r="H7519" s="366"/>
      <c r="I7519" s="366"/>
      <c r="J7519" s="366"/>
      <c r="K7519" s="367"/>
      <c r="L7519" s="366"/>
      <c r="M7519" s="366"/>
      <c r="N7519" s="366"/>
      <c r="O7519" s="366"/>
      <c r="P7519" s="366"/>
      <c r="Q7519" s="366"/>
      <c r="R7519" s="366"/>
      <c r="S7519" s="366"/>
      <c r="T7519" s="366"/>
      <c r="U7519" s="368"/>
    </row>
    <row r="7520" spans="1:21" x14ac:dyDescent="0.25">
      <c r="A7520" s="327"/>
      <c r="B7520" s="73">
        <f t="shared" si="272"/>
        <v>7519</v>
      </c>
      <c r="C7520" s="363"/>
      <c r="D7520" s="73" t="str">
        <f>IF(ISNUMBER(C7520),LOOKUP(C7520,LL!$Q$2:$Q$40,LL!$T$2:$T$40),"")</f>
        <v/>
      </c>
      <c r="E7520" s="73" t="str">
        <f>IF(ISNUMBER(C7520),LOOKUP(C7520,LL!$Q$2:$Q$40,LL!$U$2:$U$40),"")</f>
        <v/>
      </c>
      <c r="F7520" s="363"/>
      <c r="G7520" s="363"/>
      <c r="H7520" s="363"/>
      <c r="I7520" s="363"/>
      <c r="J7520" s="363"/>
      <c r="K7520" s="364"/>
      <c r="L7520" s="363"/>
      <c r="M7520" s="363"/>
      <c r="N7520" s="363"/>
      <c r="O7520" s="363"/>
      <c r="P7520" s="363"/>
      <c r="Q7520" s="363"/>
      <c r="R7520" s="363"/>
      <c r="S7520" s="363"/>
      <c r="T7520" s="363"/>
      <c r="U7520" s="365"/>
    </row>
    <row r="7521" spans="1:21" x14ac:dyDescent="0.25">
      <c r="A7521" s="327"/>
      <c r="B7521" s="74">
        <f t="shared" si="272"/>
        <v>7520</v>
      </c>
      <c r="C7521" s="366"/>
      <c r="D7521" s="74" t="str">
        <f>IF(ISNUMBER(C7521),LOOKUP(C7521,LL!$Q$2:$Q$40,LL!$T$2:$T$40),"")</f>
        <v/>
      </c>
      <c r="E7521" s="74" t="str">
        <f>IF(ISNUMBER(C7521),LOOKUP(C7521,LL!$Q$2:$Q$40,LL!$U$2:$U$40),"")</f>
        <v/>
      </c>
      <c r="F7521" s="366"/>
      <c r="G7521" s="366"/>
      <c r="H7521" s="366"/>
      <c r="I7521" s="366"/>
      <c r="J7521" s="366"/>
      <c r="K7521" s="367"/>
      <c r="L7521" s="366"/>
      <c r="M7521" s="366"/>
      <c r="N7521" s="366"/>
      <c r="O7521" s="366"/>
      <c r="P7521" s="366"/>
      <c r="Q7521" s="366"/>
      <c r="R7521" s="366"/>
      <c r="S7521" s="366"/>
      <c r="T7521" s="366"/>
      <c r="U7521" s="368"/>
    </row>
    <row r="7522" spans="1:21" x14ac:dyDescent="0.25">
      <c r="A7522" s="327"/>
      <c r="B7522" s="73">
        <f t="shared" si="272"/>
        <v>7521</v>
      </c>
      <c r="C7522" s="363"/>
      <c r="D7522" s="73" t="str">
        <f>IF(ISNUMBER(C7522),LOOKUP(C7522,LL!$Q$2:$Q$40,LL!$T$2:$T$40),"")</f>
        <v/>
      </c>
      <c r="E7522" s="73" t="str">
        <f>IF(ISNUMBER(C7522),LOOKUP(C7522,LL!$Q$2:$Q$40,LL!$U$2:$U$40),"")</f>
        <v/>
      </c>
      <c r="F7522" s="363"/>
      <c r="G7522" s="363"/>
      <c r="H7522" s="363"/>
      <c r="I7522" s="363"/>
      <c r="J7522" s="363"/>
      <c r="K7522" s="364"/>
      <c r="L7522" s="363"/>
      <c r="M7522" s="363"/>
      <c r="N7522" s="363"/>
      <c r="O7522" s="363"/>
      <c r="P7522" s="363"/>
      <c r="Q7522" s="363"/>
      <c r="R7522" s="363"/>
      <c r="S7522" s="363"/>
      <c r="T7522" s="363"/>
      <c r="U7522" s="365"/>
    </row>
    <row r="7523" spans="1:21" x14ac:dyDescent="0.25">
      <c r="A7523" s="327"/>
      <c r="B7523" s="74">
        <f t="shared" si="272"/>
        <v>7522</v>
      </c>
      <c r="C7523" s="366"/>
      <c r="D7523" s="74" t="str">
        <f>IF(ISNUMBER(C7523),LOOKUP(C7523,LL!$Q$2:$Q$40,LL!$T$2:$T$40),"")</f>
        <v/>
      </c>
      <c r="E7523" s="74" t="str">
        <f>IF(ISNUMBER(C7523),LOOKUP(C7523,LL!$Q$2:$Q$40,LL!$U$2:$U$40),"")</f>
        <v/>
      </c>
      <c r="F7523" s="366"/>
      <c r="G7523" s="366"/>
      <c r="H7523" s="366"/>
      <c r="I7523" s="366"/>
      <c r="J7523" s="366"/>
      <c r="K7523" s="367"/>
      <c r="L7523" s="366"/>
      <c r="M7523" s="366"/>
      <c r="N7523" s="366"/>
      <c r="O7523" s="366"/>
      <c r="P7523" s="366"/>
      <c r="Q7523" s="366"/>
      <c r="R7523" s="366"/>
      <c r="S7523" s="366"/>
      <c r="T7523" s="366"/>
      <c r="U7523" s="368"/>
    </row>
    <row r="7524" spans="1:21" x14ac:dyDescent="0.25">
      <c r="A7524" s="327"/>
      <c r="B7524" s="73">
        <f t="shared" si="272"/>
        <v>7523</v>
      </c>
      <c r="C7524" s="363"/>
      <c r="D7524" s="73" t="str">
        <f>IF(ISNUMBER(C7524),LOOKUP(C7524,LL!$Q$2:$Q$40,LL!$T$2:$T$40),"")</f>
        <v/>
      </c>
      <c r="E7524" s="73" t="str">
        <f>IF(ISNUMBER(C7524),LOOKUP(C7524,LL!$Q$2:$Q$40,LL!$U$2:$U$40),"")</f>
        <v/>
      </c>
      <c r="F7524" s="363"/>
      <c r="G7524" s="363"/>
      <c r="H7524" s="363"/>
      <c r="I7524" s="363"/>
      <c r="J7524" s="363"/>
      <c r="K7524" s="364"/>
      <c r="L7524" s="363"/>
      <c r="M7524" s="363"/>
      <c r="N7524" s="363"/>
      <c r="O7524" s="363"/>
      <c r="P7524" s="363"/>
      <c r="Q7524" s="363"/>
      <c r="R7524" s="363"/>
      <c r="S7524" s="363"/>
      <c r="T7524" s="363"/>
      <c r="U7524" s="365"/>
    </row>
    <row r="7525" spans="1:21" x14ac:dyDescent="0.25">
      <c r="A7525" s="327"/>
      <c r="B7525" s="74">
        <f t="shared" si="272"/>
        <v>7524</v>
      </c>
      <c r="C7525" s="366"/>
      <c r="D7525" s="74" t="str">
        <f>IF(ISNUMBER(C7525),LOOKUP(C7525,LL!$Q$2:$Q$40,LL!$T$2:$T$40),"")</f>
        <v/>
      </c>
      <c r="E7525" s="74" t="str">
        <f>IF(ISNUMBER(C7525),LOOKUP(C7525,LL!$Q$2:$Q$40,LL!$U$2:$U$40),"")</f>
        <v/>
      </c>
      <c r="F7525" s="366"/>
      <c r="G7525" s="366"/>
      <c r="H7525" s="366"/>
      <c r="I7525" s="366"/>
      <c r="J7525" s="366"/>
      <c r="K7525" s="367"/>
      <c r="L7525" s="366"/>
      <c r="M7525" s="366"/>
      <c r="N7525" s="366"/>
      <c r="O7525" s="366"/>
      <c r="P7525" s="366"/>
      <c r="Q7525" s="366"/>
      <c r="R7525" s="366"/>
      <c r="S7525" s="366"/>
      <c r="T7525" s="366"/>
      <c r="U7525" s="368"/>
    </row>
    <row r="7526" spans="1:21" x14ac:dyDescent="0.25">
      <c r="A7526" s="327"/>
      <c r="B7526" s="73">
        <f t="shared" si="272"/>
        <v>7525</v>
      </c>
      <c r="C7526" s="363"/>
      <c r="D7526" s="73" t="str">
        <f>IF(ISNUMBER(C7526),LOOKUP(C7526,LL!$Q$2:$Q$40,LL!$T$2:$T$40),"")</f>
        <v/>
      </c>
      <c r="E7526" s="73" t="str">
        <f>IF(ISNUMBER(C7526),LOOKUP(C7526,LL!$Q$2:$Q$40,LL!$U$2:$U$40),"")</f>
        <v/>
      </c>
      <c r="F7526" s="363"/>
      <c r="G7526" s="363"/>
      <c r="H7526" s="363"/>
      <c r="I7526" s="363"/>
      <c r="J7526" s="363"/>
      <c r="K7526" s="364"/>
      <c r="L7526" s="363"/>
      <c r="M7526" s="363"/>
      <c r="N7526" s="363"/>
      <c r="O7526" s="363"/>
      <c r="P7526" s="363"/>
      <c r="Q7526" s="363"/>
      <c r="R7526" s="363"/>
      <c r="S7526" s="363"/>
      <c r="T7526" s="363"/>
      <c r="U7526" s="365"/>
    </row>
    <row r="7527" spans="1:21" x14ac:dyDescent="0.25">
      <c r="A7527" s="327"/>
      <c r="B7527" s="74">
        <f t="shared" si="272"/>
        <v>7526</v>
      </c>
      <c r="C7527" s="366"/>
      <c r="D7527" s="74" t="str">
        <f>IF(ISNUMBER(C7527),LOOKUP(C7527,LL!$Q$2:$Q$40,LL!$T$2:$T$40),"")</f>
        <v/>
      </c>
      <c r="E7527" s="74" t="str">
        <f>IF(ISNUMBER(C7527),LOOKUP(C7527,LL!$Q$2:$Q$40,LL!$U$2:$U$40),"")</f>
        <v/>
      </c>
      <c r="F7527" s="366"/>
      <c r="G7527" s="366"/>
      <c r="H7527" s="366"/>
      <c r="I7527" s="366"/>
      <c r="J7527" s="366"/>
      <c r="K7527" s="367"/>
      <c r="L7527" s="366"/>
      <c r="M7527" s="366"/>
      <c r="N7527" s="366"/>
      <c r="O7527" s="366"/>
      <c r="P7527" s="366"/>
      <c r="Q7527" s="366"/>
      <c r="R7527" s="366"/>
      <c r="S7527" s="366"/>
      <c r="T7527" s="366"/>
      <c r="U7527" s="368"/>
    </row>
    <row r="7528" spans="1:21" x14ac:dyDescent="0.25">
      <c r="A7528" s="327"/>
      <c r="B7528" s="73">
        <f t="shared" si="272"/>
        <v>7527</v>
      </c>
      <c r="C7528" s="363"/>
      <c r="D7528" s="73" t="str">
        <f>IF(ISNUMBER(C7528),LOOKUP(C7528,LL!$Q$2:$Q$40,LL!$T$2:$T$40),"")</f>
        <v/>
      </c>
      <c r="E7528" s="73" t="str">
        <f>IF(ISNUMBER(C7528),LOOKUP(C7528,LL!$Q$2:$Q$40,LL!$U$2:$U$40),"")</f>
        <v/>
      </c>
      <c r="F7528" s="363"/>
      <c r="G7528" s="363"/>
      <c r="H7528" s="363"/>
      <c r="I7528" s="363"/>
      <c r="J7528" s="363"/>
      <c r="K7528" s="364"/>
      <c r="L7528" s="363"/>
      <c r="M7528" s="363"/>
      <c r="N7528" s="363"/>
      <c r="O7528" s="363"/>
      <c r="P7528" s="363"/>
      <c r="Q7528" s="363"/>
      <c r="R7528" s="363"/>
      <c r="S7528" s="363"/>
      <c r="T7528" s="363"/>
      <c r="U7528" s="365"/>
    </row>
    <row r="7529" spans="1:21" x14ac:dyDescent="0.25">
      <c r="A7529" s="327"/>
      <c r="B7529" s="74">
        <f t="shared" si="272"/>
        <v>7528</v>
      </c>
      <c r="C7529" s="366"/>
      <c r="D7529" s="74" t="str">
        <f>IF(ISNUMBER(C7529),LOOKUP(C7529,LL!$Q$2:$Q$40,LL!$T$2:$T$40),"")</f>
        <v/>
      </c>
      <c r="E7529" s="74" t="str">
        <f>IF(ISNUMBER(C7529),LOOKUP(C7529,LL!$Q$2:$Q$40,LL!$U$2:$U$40),"")</f>
        <v/>
      </c>
      <c r="F7529" s="366"/>
      <c r="G7529" s="366"/>
      <c r="H7529" s="366"/>
      <c r="I7529" s="366"/>
      <c r="J7529" s="366"/>
      <c r="K7529" s="367"/>
      <c r="L7529" s="366"/>
      <c r="M7529" s="366"/>
      <c r="N7529" s="366"/>
      <c r="O7529" s="366"/>
      <c r="P7529" s="366"/>
      <c r="Q7529" s="366"/>
      <c r="R7529" s="366"/>
      <c r="S7529" s="366"/>
      <c r="T7529" s="366"/>
      <c r="U7529" s="368"/>
    </row>
    <row r="7530" spans="1:21" x14ac:dyDescent="0.25">
      <c r="A7530" s="327"/>
      <c r="B7530" s="73">
        <f t="shared" si="272"/>
        <v>7529</v>
      </c>
      <c r="C7530" s="363"/>
      <c r="D7530" s="73" t="str">
        <f>IF(ISNUMBER(C7530),LOOKUP(C7530,LL!$Q$2:$Q$40,LL!$T$2:$T$40),"")</f>
        <v/>
      </c>
      <c r="E7530" s="73" t="str">
        <f>IF(ISNUMBER(C7530),LOOKUP(C7530,LL!$Q$2:$Q$40,LL!$U$2:$U$40),"")</f>
        <v/>
      </c>
      <c r="F7530" s="363"/>
      <c r="G7530" s="363"/>
      <c r="H7530" s="363"/>
      <c r="I7530" s="363"/>
      <c r="J7530" s="363"/>
      <c r="K7530" s="364"/>
      <c r="L7530" s="363"/>
      <c r="M7530" s="363"/>
      <c r="N7530" s="363"/>
      <c r="O7530" s="363"/>
      <c r="P7530" s="363"/>
      <c r="Q7530" s="363"/>
      <c r="R7530" s="363"/>
      <c r="S7530" s="363"/>
      <c r="T7530" s="363"/>
      <c r="U7530" s="365"/>
    </row>
    <row r="7531" spans="1:21" x14ac:dyDescent="0.25">
      <c r="A7531" s="327"/>
      <c r="B7531" s="74">
        <f t="shared" si="272"/>
        <v>7530</v>
      </c>
      <c r="C7531" s="366"/>
      <c r="D7531" s="74" t="str">
        <f>IF(ISNUMBER(C7531),LOOKUP(C7531,LL!$Q$2:$Q$40,LL!$T$2:$T$40),"")</f>
        <v/>
      </c>
      <c r="E7531" s="74" t="str">
        <f>IF(ISNUMBER(C7531),LOOKUP(C7531,LL!$Q$2:$Q$40,LL!$U$2:$U$40),"")</f>
        <v/>
      </c>
      <c r="F7531" s="366"/>
      <c r="G7531" s="366"/>
      <c r="H7531" s="366"/>
      <c r="I7531" s="366"/>
      <c r="J7531" s="366"/>
      <c r="K7531" s="367"/>
      <c r="L7531" s="366"/>
      <c r="M7531" s="366"/>
      <c r="N7531" s="366"/>
      <c r="O7531" s="366"/>
      <c r="P7531" s="366"/>
      <c r="Q7531" s="366"/>
      <c r="R7531" s="366"/>
      <c r="S7531" s="366"/>
      <c r="T7531" s="366"/>
      <c r="U7531" s="368"/>
    </row>
    <row r="7532" spans="1:21" x14ac:dyDescent="0.25">
      <c r="A7532" s="327"/>
      <c r="B7532" s="73">
        <f t="shared" si="272"/>
        <v>7531</v>
      </c>
      <c r="C7532" s="363"/>
      <c r="D7532" s="73" t="str">
        <f>IF(ISNUMBER(C7532),LOOKUP(C7532,LL!$Q$2:$Q$40,LL!$T$2:$T$40),"")</f>
        <v/>
      </c>
      <c r="E7532" s="73" t="str">
        <f>IF(ISNUMBER(C7532),LOOKUP(C7532,LL!$Q$2:$Q$40,LL!$U$2:$U$40),"")</f>
        <v/>
      </c>
      <c r="F7532" s="363"/>
      <c r="G7532" s="363"/>
      <c r="H7532" s="363"/>
      <c r="I7532" s="363"/>
      <c r="J7532" s="363"/>
      <c r="K7532" s="364"/>
      <c r="L7532" s="363"/>
      <c r="M7532" s="363"/>
      <c r="N7532" s="363"/>
      <c r="O7532" s="363"/>
      <c r="P7532" s="363"/>
      <c r="Q7532" s="363"/>
      <c r="R7532" s="363"/>
      <c r="S7532" s="363"/>
      <c r="T7532" s="363"/>
      <c r="U7532" s="365"/>
    </row>
    <row r="7533" spans="1:21" x14ac:dyDescent="0.25">
      <c r="A7533" s="327"/>
      <c r="B7533" s="74">
        <f t="shared" si="272"/>
        <v>7532</v>
      </c>
      <c r="C7533" s="366"/>
      <c r="D7533" s="74" t="str">
        <f>IF(ISNUMBER(C7533),LOOKUP(C7533,LL!$Q$2:$Q$40,LL!$T$2:$T$40),"")</f>
        <v/>
      </c>
      <c r="E7533" s="74" t="str">
        <f>IF(ISNUMBER(C7533),LOOKUP(C7533,LL!$Q$2:$Q$40,LL!$U$2:$U$40),"")</f>
        <v/>
      </c>
      <c r="F7533" s="366"/>
      <c r="G7533" s="366"/>
      <c r="H7533" s="366"/>
      <c r="I7533" s="366"/>
      <c r="J7533" s="366"/>
      <c r="K7533" s="367"/>
      <c r="L7533" s="366"/>
      <c r="M7533" s="366"/>
      <c r="N7533" s="366"/>
      <c r="O7533" s="366"/>
      <c r="P7533" s="366"/>
      <c r="Q7533" s="366"/>
      <c r="R7533" s="366"/>
      <c r="S7533" s="366"/>
      <c r="T7533" s="366"/>
      <c r="U7533" s="368"/>
    </row>
    <row r="7534" spans="1:21" x14ac:dyDescent="0.25">
      <c r="A7534" s="327"/>
      <c r="B7534" s="73">
        <f t="shared" si="272"/>
        <v>7533</v>
      </c>
      <c r="C7534" s="363"/>
      <c r="D7534" s="73" t="str">
        <f>IF(ISNUMBER(C7534),LOOKUP(C7534,LL!$Q$2:$Q$40,LL!$T$2:$T$40),"")</f>
        <v/>
      </c>
      <c r="E7534" s="73" t="str">
        <f>IF(ISNUMBER(C7534),LOOKUP(C7534,LL!$Q$2:$Q$40,LL!$U$2:$U$40),"")</f>
        <v/>
      </c>
      <c r="F7534" s="363"/>
      <c r="G7534" s="363"/>
      <c r="H7534" s="363"/>
      <c r="I7534" s="363"/>
      <c r="J7534" s="363"/>
      <c r="K7534" s="364"/>
      <c r="L7534" s="363"/>
      <c r="M7534" s="363"/>
      <c r="N7534" s="363"/>
      <c r="O7534" s="363"/>
      <c r="P7534" s="363"/>
      <c r="Q7534" s="363"/>
      <c r="R7534" s="363"/>
      <c r="S7534" s="363"/>
      <c r="T7534" s="363"/>
      <c r="U7534" s="365"/>
    </row>
    <row r="7535" spans="1:21" x14ac:dyDescent="0.25">
      <c r="A7535" s="327"/>
      <c r="B7535" s="74">
        <f t="shared" si="272"/>
        <v>7534</v>
      </c>
      <c r="C7535" s="366"/>
      <c r="D7535" s="74" t="str">
        <f>IF(ISNUMBER(C7535),LOOKUP(C7535,LL!$Q$2:$Q$40,LL!$T$2:$T$40),"")</f>
        <v/>
      </c>
      <c r="E7535" s="74" t="str">
        <f>IF(ISNUMBER(C7535),LOOKUP(C7535,LL!$Q$2:$Q$40,LL!$U$2:$U$40),"")</f>
        <v/>
      </c>
      <c r="F7535" s="366"/>
      <c r="G7535" s="366"/>
      <c r="H7535" s="366"/>
      <c r="I7535" s="366"/>
      <c r="J7535" s="366"/>
      <c r="K7535" s="367"/>
      <c r="L7535" s="366"/>
      <c r="M7535" s="366"/>
      <c r="N7535" s="366"/>
      <c r="O7535" s="366"/>
      <c r="P7535" s="366"/>
      <c r="Q7535" s="366"/>
      <c r="R7535" s="366"/>
      <c r="S7535" s="366"/>
      <c r="T7535" s="366"/>
      <c r="U7535" s="368"/>
    </row>
    <row r="7536" spans="1:21" x14ac:dyDescent="0.25">
      <c r="A7536" s="327"/>
      <c r="B7536" s="73">
        <f t="shared" si="272"/>
        <v>7535</v>
      </c>
      <c r="C7536" s="363"/>
      <c r="D7536" s="73" t="str">
        <f>IF(ISNUMBER(C7536),LOOKUP(C7536,LL!$Q$2:$Q$40,LL!$T$2:$T$40),"")</f>
        <v/>
      </c>
      <c r="E7536" s="73" t="str">
        <f>IF(ISNUMBER(C7536),LOOKUP(C7536,LL!$Q$2:$Q$40,LL!$U$2:$U$40),"")</f>
        <v/>
      </c>
      <c r="F7536" s="363"/>
      <c r="G7536" s="363"/>
      <c r="H7536" s="363"/>
      <c r="I7536" s="363"/>
      <c r="J7536" s="363"/>
      <c r="K7536" s="364"/>
      <c r="L7536" s="363"/>
      <c r="M7536" s="363"/>
      <c r="N7536" s="363"/>
      <c r="O7536" s="363"/>
      <c r="P7536" s="363"/>
      <c r="Q7536" s="363"/>
      <c r="R7536" s="363"/>
      <c r="S7536" s="363"/>
      <c r="T7536" s="363"/>
      <c r="U7536" s="365"/>
    </row>
    <row r="7537" spans="1:21" x14ac:dyDescent="0.25">
      <c r="A7537" s="327"/>
      <c r="B7537" s="74">
        <f t="shared" si="272"/>
        <v>7536</v>
      </c>
      <c r="C7537" s="366"/>
      <c r="D7537" s="74" t="str">
        <f>IF(ISNUMBER(C7537),LOOKUP(C7537,LL!$Q$2:$Q$40,LL!$T$2:$T$40),"")</f>
        <v/>
      </c>
      <c r="E7537" s="74" t="str">
        <f>IF(ISNUMBER(C7537),LOOKUP(C7537,LL!$Q$2:$Q$40,LL!$U$2:$U$40),"")</f>
        <v/>
      </c>
      <c r="F7537" s="366"/>
      <c r="G7537" s="366"/>
      <c r="H7537" s="366"/>
      <c r="I7537" s="366"/>
      <c r="J7537" s="366"/>
      <c r="K7537" s="367"/>
      <c r="L7537" s="366"/>
      <c r="M7537" s="366"/>
      <c r="N7537" s="366"/>
      <c r="O7537" s="366"/>
      <c r="P7537" s="366"/>
      <c r="Q7537" s="366"/>
      <c r="R7537" s="366"/>
      <c r="S7537" s="366"/>
      <c r="T7537" s="366"/>
      <c r="U7537" s="368"/>
    </row>
    <row r="7538" spans="1:21" x14ac:dyDescent="0.25">
      <c r="A7538" s="327"/>
      <c r="B7538" s="73">
        <f t="shared" si="272"/>
        <v>7537</v>
      </c>
      <c r="C7538" s="363"/>
      <c r="D7538" s="73" t="str">
        <f>IF(ISNUMBER(C7538),LOOKUP(C7538,LL!$Q$2:$Q$40,LL!$T$2:$T$40),"")</f>
        <v/>
      </c>
      <c r="E7538" s="73" t="str">
        <f>IF(ISNUMBER(C7538),LOOKUP(C7538,LL!$Q$2:$Q$40,LL!$U$2:$U$40),"")</f>
        <v/>
      </c>
      <c r="F7538" s="363"/>
      <c r="G7538" s="363"/>
      <c r="H7538" s="363"/>
      <c r="I7538" s="363"/>
      <c r="J7538" s="363"/>
      <c r="K7538" s="364"/>
      <c r="L7538" s="363"/>
      <c r="M7538" s="363"/>
      <c r="N7538" s="363"/>
      <c r="O7538" s="363"/>
      <c r="P7538" s="363"/>
      <c r="Q7538" s="363"/>
      <c r="R7538" s="363"/>
      <c r="S7538" s="363"/>
      <c r="T7538" s="363"/>
      <c r="U7538" s="365"/>
    </row>
    <row r="7539" spans="1:21" x14ac:dyDescent="0.25">
      <c r="A7539" s="327"/>
      <c r="B7539" s="74">
        <f t="shared" si="272"/>
        <v>7538</v>
      </c>
      <c r="C7539" s="366"/>
      <c r="D7539" s="74" t="str">
        <f>IF(ISNUMBER(C7539),LOOKUP(C7539,LL!$Q$2:$Q$40,LL!$T$2:$T$40),"")</f>
        <v/>
      </c>
      <c r="E7539" s="74" t="str">
        <f>IF(ISNUMBER(C7539),LOOKUP(C7539,LL!$Q$2:$Q$40,LL!$U$2:$U$40),"")</f>
        <v/>
      </c>
      <c r="F7539" s="366"/>
      <c r="G7539" s="366"/>
      <c r="H7539" s="366"/>
      <c r="I7539" s="366"/>
      <c r="J7539" s="366"/>
      <c r="K7539" s="367"/>
      <c r="L7539" s="366"/>
      <c r="M7539" s="366"/>
      <c r="N7539" s="366"/>
      <c r="O7539" s="366"/>
      <c r="P7539" s="366"/>
      <c r="Q7539" s="366"/>
      <c r="R7539" s="366"/>
      <c r="S7539" s="366"/>
      <c r="T7539" s="366"/>
      <c r="U7539" s="368"/>
    </row>
    <row r="7540" spans="1:21" x14ac:dyDescent="0.25">
      <c r="A7540" s="327"/>
      <c r="B7540" s="73">
        <f t="shared" si="272"/>
        <v>7539</v>
      </c>
      <c r="C7540" s="363"/>
      <c r="D7540" s="73" t="str">
        <f>IF(ISNUMBER(C7540),LOOKUP(C7540,LL!$Q$2:$Q$40,LL!$T$2:$T$40),"")</f>
        <v/>
      </c>
      <c r="E7540" s="73" t="str">
        <f>IF(ISNUMBER(C7540),LOOKUP(C7540,LL!$Q$2:$Q$40,LL!$U$2:$U$40),"")</f>
        <v/>
      </c>
      <c r="F7540" s="363"/>
      <c r="G7540" s="363"/>
      <c r="H7540" s="363"/>
      <c r="I7540" s="363"/>
      <c r="J7540" s="363"/>
      <c r="K7540" s="364"/>
      <c r="L7540" s="363"/>
      <c r="M7540" s="363"/>
      <c r="N7540" s="363"/>
      <c r="O7540" s="363"/>
      <c r="P7540" s="363"/>
      <c r="Q7540" s="363"/>
      <c r="R7540" s="363"/>
      <c r="S7540" s="363"/>
      <c r="T7540" s="363"/>
      <c r="U7540" s="365"/>
    </row>
    <row r="7541" spans="1:21" x14ac:dyDescent="0.25">
      <c r="A7541" s="327"/>
      <c r="B7541" s="74">
        <f t="shared" si="272"/>
        <v>7540</v>
      </c>
      <c r="C7541" s="366"/>
      <c r="D7541" s="74" t="str">
        <f>IF(ISNUMBER(C7541),LOOKUP(C7541,LL!$Q$2:$Q$40,LL!$T$2:$T$40),"")</f>
        <v/>
      </c>
      <c r="E7541" s="74" t="str">
        <f>IF(ISNUMBER(C7541),LOOKUP(C7541,LL!$Q$2:$Q$40,LL!$U$2:$U$40),"")</f>
        <v/>
      </c>
      <c r="F7541" s="366"/>
      <c r="G7541" s="366"/>
      <c r="H7541" s="366"/>
      <c r="I7541" s="366"/>
      <c r="J7541" s="366"/>
      <c r="K7541" s="367"/>
      <c r="L7541" s="366"/>
      <c r="M7541" s="366"/>
      <c r="N7541" s="366"/>
      <c r="O7541" s="366"/>
      <c r="P7541" s="366"/>
      <c r="Q7541" s="366"/>
      <c r="R7541" s="366"/>
      <c r="S7541" s="366"/>
      <c r="T7541" s="366"/>
      <c r="U7541" s="368"/>
    </row>
    <row r="7542" spans="1:21" x14ac:dyDescent="0.25">
      <c r="A7542" s="327"/>
      <c r="B7542" s="73">
        <f t="shared" si="272"/>
        <v>7541</v>
      </c>
      <c r="C7542" s="363"/>
      <c r="D7542" s="73" t="str">
        <f>IF(ISNUMBER(C7542),LOOKUP(C7542,LL!$Q$2:$Q$40,LL!$T$2:$T$40),"")</f>
        <v/>
      </c>
      <c r="E7542" s="73" t="str">
        <f>IF(ISNUMBER(C7542),LOOKUP(C7542,LL!$Q$2:$Q$40,LL!$U$2:$U$40),"")</f>
        <v/>
      </c>
      <c r="F7542" s="363"/>
      <c r="G7542" s="363"/>
      <c r="H7542" s="363"/>
      <c r="I7542" s="363"/>
      <c r="J7542" s="363"/>
      <c r="K7542" s="364"/>
      <c r="L7542" s="363"/>
      <c r="M7542" s="363"/>
      <c r="N7542" s="363"/>
      <c r="O7542" s="363"/>
      <c r="P7542" s="363"/>
      <c r="Q7542" s="363"/>
      <c r="R7542" s="363"/>
      <c r="S7542" s="363"/>
      <c r="T7542" s="363"/>
      <c r="U7542" s="365"/>
    </row>
    <row r="7543" spans="1:21" x14ac:dyDescent="0.25">
      <c r="A7543" s="327"/>
      <c r="B7543" s="74">
        <f t="shared" si="272"/>
        <v>7542</v>
      </c>
      <c r="C7543" s="366"/>
      <c r="D7543" s="74" t="str">
        <f>IF(ISNUMBER(C7543),LOOKUP(C7543,LL!$Q$2:$Q$40,LL!$T$2:$T$40),"")</f>
        <v/>
      </c>
      <c r="E7543" s="74" t="str">
        <f>IF(ISNUMBER(C7543),LOOKUP(C7543,LL!$Q$2:$Q$40,LL!$U$2:$U$40),"")</f>
        <v/>
      </c>
      <c r="F7543" s="366"/>
      <c r="G7543" s="366"/>
      <c r="H7543" s="366"/>
      <c r="I7543" s="366"/>
      <c r="J7543" s="366"/>
      <c r="K7543" s="367"/>
      <c r="L7543" s="366"/>
      <c r="M7543" s="366"/>
      <c r="N7543" s="366"/>
      <c r="O7543" s="366"/>
      <c r="P7543" s="366"/>
      <c r="Q7543" s="366"/>
      <c r="R7543" s="366"/>
      <c r="S7543" s="366"/>
      <c r="T7543" s="366"/>
      <c r="U7543" s="368"/>
    </row>
    <row r="7544" spans="1:21" x14ac:dyDescent="0.25">
      <c r="A7544" s="327"/>
      <c r="B7544" s="73">
        <f t="shared" si="272"/>
        <v>7543</v>
      </c>
      <c r="C7544" s="363"/>
      <c r="D7544" s="73" t="str">
        <f>IF(ISNUMBER(C7544),LOOKUP(C7544,LL!$Q$2:$Q$40,LL!$T$2:$T$40),"")</f>
        <v/>
      </c>
      <c r="E7544" s="73" t="str">
        <f>IF(ISNUMBER(C7544),LOOKUP(C7544,LL!$Q$2:$Q$40,LL!$U$2:$U$40),"")</f>
        <v/>
      </c>
      <c r="F7544" s="363"/>
      <c r="G7544" s="363"/>
      <c r="H7544" s="363"/>
      <c r="I7544" s="363"/>
      <c r="J7544" s="363"/>
      <c r="K7544" s="364"/>
      <c r="L7544" s="363"/>
      <c r="M7544" s="363"/>
      <c r="N7544" s="363"/>
      <c r="O7544" s="363"/>
      <c r="P7544" s="363"/>
      <c r="Q7544" s="363"/>
      <c r="R7544" s="363"/>
      <c r="S7544" s="363"/>
      <c r="T7544" s="363"/>
      <c r="U7544" s="365"/>
    </row>
    <row r="7545" spans="1:21" x14ac:dyDescent="0.25">
      <c r="A7545" s="327"/>
      <c r="B7545" s="74">
        <f t="shared" si="272"/>
        <v>7544</v>
      </c>
      <c r="C7545" s="366"/>
      <c r="D7545" s="74" t="str">
        <f>IF(ISNUMBER(C7545),LOOKUP(C7545,LL!$Q$2:$Q$40,LL!$T$2:$T$40),"")</f>
        <v/>
      </c>
      <c r="E7545" s="74" t="str">
        <f>IF(ISNUMBER(C7545),LOOKUP(C7545,LL!$Q$2:$Q$40,LL!$U$2:$U$40),"")</f>
        <v/>
      </c>
      <c r="F7545" s="366"/>
      <c r="G7545" s="366"/>
      <c r="H7545" s="366"/>
      <c r="I7545" s="366"/>
      <c r="J7545" s="366"/>
      <c r="K7545" s="367"/>
      <c r="L7545" s="366"/>
      <c r="M7545" s="366"/>
      <c r="N7545" s="366"/>
      <c r="O7545" s="366"/>
      <c r="P7545" s="366"/>
      <c r="Q7545" s="366"/>
      <c r="R7545" s="366"/>
      <c r="S7545" s="366"/>
      <c r="T7545" s="366"/>
      <c r="U7545" s="368"/>
    </row>
    <row r="7546" spans="1:21" x14ac:dyDescent="0.25">
      <c r="A7546" s="327"/>
      <c r="B7546" s="73">
        <f t="shared" si="272"/>
        <v>7545</v>
      </c>
      <c r="C7546" s="363"/>
      <c r="D7546" s="73" t="str">
        <f>IF(ISNUMBER(C7546),LOOKUP(C7546,LL!$Q$2:$Q$40,LL!$T$2:$T$40),"")</f>
        <v/>
      </c>
      <c r="E7546" s="73" t="str">
        <f>IF(ISNUMBER(C7546),LOOKUP(C7546,LL!$Q$2:$Q$40,LL!$U$2:$U$40),"")</f>
        <v/>
      </c>
      <c r="F7546" s="363"/>
      <c r="G7546" s="363"/>
      <c r="H7546" s="363"/>
      <c r="I7546" s="363"/>
      <c r="J7546" s="363"/>
      <c r="K7546" s="364"/>
      <c r="L7546" s="363"/>
      <c r="M7546" s="363"/>
      <c r="N7546" s="363"/>
      <c r="O7546" s="363"/>
      <c r="P7546" s="363"/>
      <c r="Q7546" s="363"/>
      <c r="R7546" s="363"/>
      <c r="S7546" s="363"/>
      <c r="T7546" s="363"/>
      <c r="U7546" s="365"/>
    </row>
    <row r="7547" spans="1:21" x14ac:dyDescent="0.25">
      <c r="A7547" s="327"/>
      <c r="B7547" s="74">
        <f t="shared" si="272"/>
        <v>7546</v>
      </c>
      <c r="C7547" s="366"/>
      <c r="D7547" s="74" t="str">
        <f>IF(ISNUMBER(C7547),LOOKUP(C7547,LL!$Q$2:$Q$40,LL!$T$2:$T$40),"")</f>
        <v/>
      </c>
      <c r="E7547" s="74" t="str">
        <f>IF(ISNUMBER(C7547),LOOKUP(C7547,LL!$Q$2:$Q$40,LL!$U$2:$U$40),"")</f>
        <v/>
      </c>
      <c r="F7547" s="366"/>
      <c r="G7547" s="366"/>
      <c r="H7547" s="366"/>
      <c r="I7547" s="366"/>
      <c r="J7547" s="366"/>
      <c r="K7547" s="367"/>
      <c r="L7547" s="366"/>
      <c r="M7547" s="366"/>
      <c r="N7547" s="366"/>
      <c r="O7547" s="366"/>
      <c r="P7547" s="366"/>
      <c r="Q7547" s="366"/>
      <c r="R7547" s="366"/>
      <c r="S7547" s="366"/>
      <c r="T7547" s="366"/>
      <c r="U7547" s="368"/>
    </row>
    <row r="7548" spans="1:21" x14ac:dyDescent="0.25">
      <c r="A7548" s="327"/>
      <c r="B7548" s="73">
        <f t="shared" si="272"/>
        <v>7547</v>
      </c>
      <c r="C7548" s="363"/>
      <c r="D7548" s="73" t="str">
        <f>IF(ISNUMBER(C7548),LOOKUP(C7548,LL!$Q$2:$Q$40,LL!$T$2:$T$40),"")</f>
        <v/>
      </c>
      <c r="E7548" s="73" t="str">
        <f>IF(ISNUMBER(C7548),LOOKUP(C7548,LL!$Q$2:$Q$40,LL!$U$2:$U$40),"")</f>
        <v/>
      </c>
      <c r="F7548" s="363"/>
      <c r="G7548" s="363"/>
      <c r="H7548" s="363"/>
      <c r="I7548" s="363"/>
      <c r="J7548" s="363"/>
      <c r="K7548" s="364"/>
      <c r="L7548" s="363"/>
      <c r="M7548" s="363"/>
      <c r="N7548" s="363"/>
      <c r="O7548" s="363"/>
      <c r="P7548" s="363"/>
      <c r="Q7548" s="363"/>
      <c r="R7548" s="363"/>
      <c r="S7548" s="363"/>
      <c r="T7548" s="363"/>
      <c r="U7548" s="365"/>
    </row>
    <row r="7549" spans="1:21" x14ac:dyDescent="0.25">
      <c r="A7549" s="327"/>
      <c r="B7549" s="74">
        <f t="shared" si="272"/>
        <v>7548</v>
      </c>
      <c r="C7549" s="366"/>
      <c r="D7549" s="74" t="str">
        <f>IF(ISNUMBER(C7549),LOOKUP(C7549,LL!$Q$2:$Q$40,LL!$T$2:$T$40),"")</f>
        <v/>
      </c>
      <c r="E7549" s="74" t="str">
        <f>IF(ISNUMBER(C7549),LOOKUP(C7549,LL!$Q$2:$Q$40,LL!$U$2:$U$40),"")</f>
        <v/>
      </c>
      <c r="F7549" s="366"/>
      <c r="G7549" s="366"/>
      <c r="H7549" s="366"/>
      <c r="I7549" s="366"/>
      <c r="J7549" s="366"/>
      <c r="K7549" s="367"/>
      <c r="L7549" s="366"/>
      <c r="M7549" s="366"/>
      <c r="N7549" s="366"/>
      <c r="O7549" s="366"/>
      <c r="P7549" s="366"/>
      <c r="Q7549" s="366"/>
      <c r="R7549" s="366"/>
      <c r="S7549" s="366"/>
      <c r="T7549" s="366"/>
      <c r="U7549" s="368"/>
    </row>
    <row r="7550" spans="1:21" x14ac:dyDescent="0.25">
      <c r="A7550" s="327"/>
      <c r="B7550" s="73">
        <f t="shared" si="272"/>
        <v>7549</v>
      </c>
      <c r="C7550" s="363"/>
      <c r="D7550" s="73" t="str">
        <f>IF(ISNUMBER(C7550),LOOKUP(C7550,LL!$Q$2:$Q$40,LL!$T$2:$T$40),"")</f>
        <v/>
      </c>
      <c r="E7550" s="73" t="str">
        <f>IF(ISNUMBER(C7550),LOOKUP(C7550,LL!$Q$2:$Q$40,LL!$U$2:$U$40),"")</f>
        <v/>
      </c>
      <c r="F7550" s="363"/>
      <c r="G7550" s="363"/>
      <c r="H7550" s="363"/>
      <c r="I7550" s="363"/>
      <c r="J7550" s="363"/>
      <c r="K7550" s="364"/>
      <c r="L7550" s="363"/>
      <c r="M7550" s="363"/>
      <c r="N7550" s="363"/>
      <c r="O7550" s="363"/>
      <c r="P7550" s="363"/>
      <c r="Q7550" s="363"/>
      <c r="R7550" s="363"/>
      <c r="S7550" s="363"/>
      <c r="T7550" s="363"/>
      <c r="U7550" s="365"/>
    </row>
    <row r="7551" spans="1:21" x14ac:dyDescent="0.25">
      <c r="A7551" s="327"/>
      <c r="B7551" s="74">
        <f t="shared" si="272"/>
        <v>7550</v>
      </c>
      <c r="C7551" s="366"/>
      <c r="D7551" s="74" t="str">
        <f>IF(ISNUMBER(C7551),LOOKUP(C7551,LL!$Q$2:$Q$40,LL!$T$2:$T$40),"")</f>
        <v/>
      </c>
      <c r="E7551" s="74" t="str">
        <f>IF(ISNUMBER(C7551),LOOKUP(C7551,LL!$Q$2:$Q$40,LL!$U$2:$U$40),"")</f>
        <v/>
      </c>
      <c r="F7551" s="366"/>
      <c r="G7551" s="366"/>
      <c r="H7551" s="366"/>
      <c r="I7551" s="366"/>
      <c r="J7551" s="366"/>
      <c r="K7551" s="367"/>
      <c r="L7551" s="366"/>
      <c r="M7551" s="366"/>
      <c r="N7551" s="366"/>
      <c r="O7551" s="366"/>
      <c r="P7551" s="366"/>
      <c r="Q7551" s="366"/>
      <c r="R7551" s="366"/>
      <c r="S7551" s="366"/>
      <c r="T7551" s="366"/>
      <c r="U7551" s="368"/>
    </row>
    <row r="7552" spans="1:21" x14ac:dyDescent="0.25">
      <c r="A7552" s="327"/>
      <c r="B7552" s="73">
        <f t="shared" si="272"/>
        <v>7551</v>
      </c>
      <c r="C7552" s="363"/>
      <c r="D7552" s="73" t="str">
        <f>IF(ISNUMBER(C7552),LOOKUP(C7552,LL!$Q$2:$Q$40,LL!$T$2:$T$40),"")</f>
        <v/>
      </c>
      <c r="E7552" s="73" t="str">
        <f>IF(ISNUMBER(C7552),LOOKUP(C7552,LL!$Q$2:$Q$40,LL!$U$2:$U$40),"")</f>
        <v/>
      </c>
      <c r="F7552" s="363"/>
      <c r="G7552" s="363"/>
      <c r="H7552" s="363"/>
      <c r="I7552" s="363"/>
      <c r="J7552" s="363"/>
      <c r="K7552" s="364"/>
      <c r="L7552" s="363"/>
      <c r="M7552" s="363"/>
      <c r="N7552" s="363"/>
      <c r="O7552" s="363"/>
      <c r="P7552" s="363"/>
      <c r="Q7552" s="363"/>
      <c r="R7552" s="363"/>
      <c r="S7552" s="363"/>
      <c r="T7552" s="363"/>
      <c r="U7552" s="365"/>
    </row>
    <row r="7553" spans="1:21" x14ac:dyDescent="0.25">
      <c r="A7553" s="327"/>
      <c r="B7553" s="74">
        <f t="shared" ref="B7553:B7616" si="273">B7552+1</f>
        <v>7552</v>
      </c>
      <c r="C7553" s="366"/>
      <c r="D7553" s="74" t="str">
        <f>IF(ISNUMBER(C7553),LOOKUP(C7553,LL!$Q$2:$Q$40,LL!$T$2:$T$40),"")</f>
        <v/>
      </c>
      <c r="E7553" s="74" t="str">
        <f>IF(ISNUMBER(C7553),LOOKUP(C7553,LL!$Q$2:$Q$40,LL!$U$2:$U$40),"")</f>
        <v/>
      </c>
      <c r="F7553" s="366"/>
      <c r="G7553" s="366"/>
      <c r="H7553" s="366"/>
      <c r="I7553" s="366"/>
      <c r="J7553" s="366"/>
      <c r="K7553" s="367"/>
      <c r="L7553" s="366"/>
      <c r="M7553" s="366"/>
      <c r="N7553" s="366"/>
      <c r="O7553" s="366"/>
      <c r="P7553" s="366"/>
      <c r="Q7553" s="366"/>
      <c r="R7553" s="366"/>
      <c r="S7553" s="366"/>
      <c r="T7553" s="366"/>
      <c r="U7553" s="368"/>
    </row>
    <row r="7554" spans="1:21" x14ac:dyDescent="0.25">
      <c r="A7554" s="327"/>
      <c r="B7554" s="73">
        <f t="shared" si="273"/>
        <v>7553</v>
      </c>
      <c r="C7554" s="363"/>
      <c r="D7554" s="73" t="str">
        <f>IF(ISNUMBER(C7554),LOOKUP(C7554,LL!$Q$2:$Q$40,LL!$T$2:$T$40),"")</f>
        <v/>
      </c>
      <c r="E7554" s="73" t="str">
        <f>IF(ISNUMBER(C7554),LOOKUP(C7554,LL!$Q$2:$Q$40,LL!$U$2:$U$40),"")</f>
        <v/>
      </c>
      <c r="F7554" s="363"/>
      <c r="G7554" s="363"/>
      <c r="H7554" s="363"/>
      <c r="I7554" s="363"/>
      <c r="J7554" s="363"/>
      <c r="K7554" s="364"/>
      <c r="L7554" s="363"/>
      <c r="M7554" s="363"/>
      <c r="N7554" s="363"/>
      <c r="O7554" s="363"/>
      <c r="P7554" s="363"/>
      <c r="Q7554" s="363"/>
      <c r="R7554" s="363"/>
      <c r="S7554" s="363"/>
      <c r="T7554" s="363"/>
      <c r="U7554" s="365"/>
    </row>
    <row r="7555" spans="1:21" x14ac:dyDescent="0.25">
      <c r="A7555" s="327"/>
      <c r="B7555" s="74">
        <f t="shared" si="273"/>
        <v>7554</v>
      </c>
      <c r="C7555" s="366"/>
      <c r="D7555" s="74" t="str">
        <f>IF(ISNUMBER(C7555),LOOKUP(C7555,LL!$Q$2:$Q$40,LL!$T$2:$T$40),"")</f>
        <v/>
      </c>
      <c r="E7555" s="74" t="str">
        <f>IF(ISNUMBER(C7555),LOOKUP(C7555,LL!$Q$2:$Q$40,LL!$U$2:$U$40),"")</f>
        <v/>
      </c>
      <c r="F7555" s="366"/>
      <c r="G7555" s="366"/>
      <c r="H7555" s="366"/>
      <c r="I7555" s="366"/>
      <c r="J7555" s="366"/>
      <c r="K7555" s="367"/>
      <c r="L7555" s="366"/>
      <c r="M7555" s="366"/>
      <c r="N7555" s="366"/>
      <c r="O7555" s="366"/>
      <c r="P7555" s="366"/>
      <c r="Q7555" s="366"/>
      <c r="R7555" s="366"/>
      <c r="S7555" s="366"/>
      <c r="T7555" s="366"/>
      <c r="U7555" s="368"/>
    </row>
    <row r="7556" spans="1:21" x14ac:dyDescent="0.25">
      <c r="A7556" s="327"/>
      <c r="B7556" s="73">
        <f t="shared" si="273"/>
        <v>7555</v>
      </c>
      <c r="C7556" s="363"/>
      <c r="D7556" s="73" t="str">
        <f>IF(ISNUMBER(C7556),LOOKUP(C7556,LL!$Q$2:$Q$40,LL!$T$2:$T$40),"")</f>
        <v/>
      </c>
      <c r="E7556" s="73" t="str">
        <f>IF(ISNUMBER(C7556),LOOKUP(C7556,LL!$Q$2:$Q$40,LL!$U$2:$U$40),"")</f>
        <v/>
      </c>
      <c r="F7556" s="363"/>
      <c r="G7556" s="363"/>
      <c r="H7556" s="363"/>
      <c r="I7556" s="363"/>
      <c r="J7556" s="363"/>
      <c r="K7556" s="364"/>
      <c r="L7556" s="363"/>
      <c r="M7556" s="363"/>
      <c r="N7556" s="363"/>
      <c r="O7556" s="363"/>
      <c r="P7556" s="363"/>
      <c r="Q7556" s="363"/>
      <c r="R7556" s="363"/>
      <c r="S7556" s="363"/>
      <c r="T7556" s="363"/>
      <c r="U7556" s="365"/>
    </row>
    <row r="7557" spans="1:21" x14ac:dyDescent="0.25">
      <c r="A7557" s="327"/>
      <c r="B7557" s="74">
        <f t="shared" si="273"/>
        <v>7556</v>
      </c>
      <c r="C7557" s="366"/>
      <c r="D7557" s="74" t="str">
        <f>IF(ISNUMBER(C7557),LOOKUP(C7557,LL!$Q$2:$Q$40,LL!$T$2:$T$40),"")</f>
        <v/>
      </c>
      <c r="E7557" s="74" t="str">
        <f>IF(ISNUMBER(C7557),LOOKUP(C7557,LL!$Q$2:$Q$40,LL!$U$2:$U$40),"")</f>
        <v/>
      </c>
      <c r="F7557" s="366"/>
      <c r="G7557" s="366"/>
      <c r="H7557" s="366"/>
      <c r="I7557" s="366"/>
      <c r="J7557" s="366"/>
      <c r="K7557" s="367"/>
      <c r="L7557" s="366"/>
      <c r="M7557" s="366"/>
      <c r="N7557" s="366"/>
      <c r="O7557" s="366"/>
      <c r="P7557" s="366"/>
      <c r="Q7557" s="366"/>
      <c r="R7557" s="366"/>
      <c r="S7557" s="366"/>
      <c r="T7557" s="366"/>
      <c r="U7557" s="368"/>
    </row>
    <row r="7558" spans="1:21" x14ac:dyDescent="0.25">
      <c r="A7558" s="327"/>
      <c r="B7558" s="73">
        <f t="shared" si="273"/>
        <v>7557</v>
      </c>
      <c r="C7558" s="363"/>
      <c r="D7558" s="73" t="str">
        <f>IF(ISNUMBER(C7558),LOOKUP(C7558,LL!$Q$2:$Q$40,LL!$T$2:$T$40),"")</f>
        <v/>
      </c>
      <c r="E7558" s="73" t="str">
        <f>IF(ISNUMBER(C7558),LOOKUP(C7558,LL!$Q$2:$Q$40,LL!$U$2:$U$40),"")</f>
        <v/>
      </c>
      <c r="F7558" s="363"/>
      <c r="G7558" s="363"/>
      <c r="H7558" s="363"/>
      <c r="I7558" s="363"/>
      <c r="J7558" s="363"/>
      <c r="K7558" s="364"/>
      <c r="L7558" s="363"/>
      <c r="M7558" s="363"/>
      <c r="N7558" s="363"/>
      <c r="O7558" s="363"/>
      <c r="P7558" s="363"/>
      <c r="Q7558" s="363"/>
      <c r="R7558" s="363"/>
      <c r="S7558" s="363"/>
      <c r="T7558" s="363"/>
      <c r="U7558" s="365"/>
    </row>
    <row r="7559" spans="1:21" x14ac:dyDescent="0.25">
      <c r="A7559" s="327"/>
      <c r="B7559" s="74">
        <f t="shared" si="273"/>
        <v>7558</v>
      </c>
      <c r="C7559" s="366"/>
      <c r="D7559" s="74" t="str">
        <f>IF(ISNUMBER(C7559),LOOKUP(C7559,LL!$Q$2:$Q$40,LL!$T$2:$T$40),"")</f>
        <v/>
      </c>
      <c r="E7559" s="74" t="str">
        <f>IF(ISNUMBER(C7559),LOOKUP(C7559,LL!$Q$2:$Q$40,LL!$U$2:$U$40),"")</f>
        <v/>
      </c>
      <c r="F7559" s="366"/>
      <c r="G7559" s="366"/>
      <c r="H7559" s="366"/>
      <c r="I7559" s="366"/>
      <c r="J7559" s="366"/>
      <c r="K7559" s="367"/>
      <c r="L7559" s="366"/>
      <c r="M7559" s="366"/>
      <c r="N7559" s="366"/>
      <c r="O7559" s="366"/>
      <c r="P7559" s="366"/>
      <c r="Q7559" s="366"/>
      <c r="R7559" s="366"/>
      <c r="S7559" s="366"/>
      <c r="T7559" s="366"/>
      <c r="U7559" s="368"/>
    </row>
    <row r="7560" spans="1:21" x14ac:dyDescent="0.25">
      <c r="A7560" s="327"/>
      <c r="B7560" s="73">
        <f t="shared" si="273"/>
        <v>7559</v>
      </c>
      <c r="C7560" s="363"/>
      <c r="D7560" s="73" t="str">
        <f>IF(ISNUMBER(C7560),LOOKUP(C7560,LL!$Q$2:$Q$40,LL!$T$2:$T$40),"")</f>
        <v/>
      </c>
      <c r="E7560" s="73" t="str">
        <f>IF(ISNUMBER(C7560),LOOKUP(C7560,LL!$Q$2:$Q$40,LL!$U$2:$U$40),"")</f>
        <v/>
      </c>
      <c r="F7560" s="363"/>
      <c r="G7560" s="363"/>
      <c r="H7560" s="363"/>
      <c r="I7560" s="363"/>
      <c r="J7560" s="363"/>
      <c r="K7560" s="364"/>
      <c r="L7560" s="363"/>
      <c r="M7560" s="363"/>
      <c r="N7560" s="363"/>
      <c r="O7560" s="363"/>
      <c r="P7560" s="363"/>
      <c r="Q7560" s="363"/>
      <c r="R7560" s="363"/>
      <c r="S7560" s="363"/>
      <c r="T7560" s="363"/>
      <c r="U7560" s="365"/>
    </row>
    <row r="7561" spans="1:21" x14ac:dyDescent="0.25">
      <c r="A7561" s="327"/>
      <c r="B7561" s="74">
        <f t="shared" si="273"/>
        <v>7560</v>
      </c>
      <c r="C7561" s="366"/>
      <c r="D7561" s="74" t="str">
        <f>IF(ISNUMBER(C7561),LOOKUP(C7561,LL!$Q$2:$Q$40,LL!$T$2:$T$40),"")</f>
        <v/>
      </c>
      <c r="E7561" s="74" t="str">
        <f>IF(ISNUMBER(C7561),LOOKUP(C7561,LL!$Q$2:$Q$40,LL!$U$2:$U$40),"")</f>
        <v/>
      </c>
      <c r="F7561" s="366"/>
      <c r="G7561" s="366"/>
      <c r="H7561" s="366"/>
      <c r="I7561" s="366"/>
      <c r="J7561" s="366"/>
      <c r="K7561" s="367"/>
      <c r="L7561" s="366"/>
      <c r="M7561" s="366"/>
      <c r="N7561" s="366"/>
      <c r="O7561" s="366"/>
      <c r="P7561" s="366"/>
      <c r="Q7561" s="366"/>
      <c r="R7561" s="366"/>
      <c r="S7561" s="366"/>
      <c r="T7561" s="366"/>
      <c r="U7561" s="368"/>
    </row>
    <row r="7562" spans="1:21" x14ac:dyDescent="0.25">
      <c r="A7562" s="327"/>
      <c r="B7562" s="73">
        <f t="shared" si="273"/>
        <v>7561</v>
      </c>
      <c r="C7562" s="363"/>
      <c r="D7562" s="73" t="str">
        <f>IF(ISNUMBER(C7562),LOOKUP(C7562,LL!$Q$2:$Q$40,LL!$T$2:$T$40),"")</f>
        <v/>
      </c>
      <c r="E7562" s="73" t="str">
        <f>IF(ISNUMBER(C7562),LOOKUP(C7562,LL!$Q$2:$Q$40,LL!$U$2:$U$40),"")</f>
        <v/>
      </c>
      <c r="F7562" s="363"/>
      <c r="G7562" s="363"/>
      <c r="H7562" s="363"/>
      <c r="I7562" s="363"/>
      <c r="J7562" s="363"/>
      <c r="K7562" s="364"/>
      <c r="L7562" s="363"/>
      <c r="M7562" s="363"/>
      <c r="N7562" s="363"/>
      <c r="O7562" s="363"/>
      <c r="P7562" s="363"/>
      <c r="Q7562" s="363"/>
      <c r="R7562" s="363"/>
      <c r="S7562" s="363"/>
      <c r="T7562" s="363"/>
      <c r="U7562" s="365"/>
    </row>
    <row r="7563" spans="1:21" x14ac:dyDescent="0.25">
      <c r="A7563" s="327"/>
      <c r="B7563" s="74">
        <f t="shared" si="273"/>
        <v>7562</v>
      </c>
      <c r="C7563" s="366"/>
      <c r="D7563" s="74" t="str">
        <f>IF(ISNUMBER(C7563),LOOKUP(C7563,LL!$Q$2:$Q$40,LL!$T$2:$T$40),"")</f>
        <v/>
      </c>
      <c r="E7563" s="74" t="str">
        <f>IF(ISNUMBER(C7563),LOOKUP(C7563,LL!$Q$2:$Q$40,LL!$U$2:$U$40),"")</f>
        <v/>
      </c>
      <c r="F7563" s="366"/>
      <c r="G7563" s="366"/>
      <c r="H7563" s="366"/>
      <c r="I7563" s="366"/>
      <c r="J7563" s="366"/>
      <c r="K7563" s="367"/>
      <c r="L7563" s="366"/>
      <c r="M7563" s="366"/>
      <c r="N7563" s="366"/>
      <c r="O7563" s="366"/>
      <c r="P7563" s="366"/>
      <c r="Q7563" s="366"/>
      <c r="R7563" s="366"/>
      <c r="S7563" s="366"/>
      <c r="T7563" s="366"/>
      <c r="U7563" s="368"/>
    </row>
    <row r="7564" spans="1:21" x14ac:dyDescent="0.25">
      <c r="A7564" s="327"/>
      <c r="B7564" s="73">
        <f t="shared" si="273"/>
        <v>7563</v>
      </c>
      <c r="C7564" s="363"/>
      <c r="D7564" s="73" t="str">
        <f>IF(ISNUMBER(C7564),LOOKUP(C7564,LL!$Q$2:$Q$40,LL!$T$2:$T$40),"")</f>
        <v/>
      </c>
      <c r="E7564" s="73" t="str">
        <f>IF(ISNUMBER(C7564),LOOKUP(C7564,LL!$Q$2:$Q$40,LL!$U$2:$U$40),"")</f>
        <v/>
      </c>
      <c r="F7564" s="363"/>
      <c r="G7564" s="363"/>
      <c r="H7564" s="363"/>
      <c r="I7564" s="363"/>
      <c r="J7564" s="363"/>
      <c r="K7564" s="364"/>
      <c r="L7564" s="363"/>
      <c r="M7564" s="363"/>
      <c r="N7564" s="363"/>
      <c r="O7564" s="363"/>
      <c r="P7564" s="363"/>
      <c r="Q7564" s="363"/>
      <c r="R7564" s="363"/>
      <c r="S7564" s="363"/>
      <c r="T7564" s="363"/>
      <c r="U7564" s="365"/>
    </row>
    <row r="7565" spans="1:21" x14ac:dyDescent="0.25">
      <c r="A7565" s="327"/>
      <c r="B7565" s="74">
        <f t="shared" si="273"/>
        <v>7564</v>
      </c>
      <c r="C7565" s="366"/>
      <c r="D7565" s="74" t="str">
        <f>IF(ISNUMBER(C7565),LOOKUP(C7565,LL!$Q$2:$Q$40,LL!$T$2:$T$40),"")</f>
        <v/>
      </c>
      <c r="E7565" s="74" t="str">
        <f>IF(ISNUMBER(C7565),LOOKUP(C7565,LL!$Q$2:$Q$40,LL!$U$2:$U$40),"")</f>
        <v/>
      </c>
      <c r="F7565" s="366"/>
      <c r="G7565" s="366"/>
      <c r="H7565" s="366"/>
      <c r="I7565" s="366"/>
      <c r="J7565" s="366"/>
      <c r="K7565" s="367"/>
      <c r="L7565" s="366"/>
      <c r="M7565" s="366"/>
      <c r="N7565" s="366"/>
      <c r="O7565" s="366"/>
      <c r="P7565" s="366"/>
      <c r="Q7565" s="366"/>
      <c r="R7565" s="366"/>
      <c r="S7565" s="366"/>
      <c r="T7565" s="366"/>
      <c r="U7565" s="368"/>
    </row>
    <row r="7566" spans="1:21" x14ac:dyDescent="0.25">
      <c r="A7566" s="327"/>
      <c r="B7566" s="73">
        <f t="shared" si="273"/>
        <v>7565</v>
      </c>
      <c r="C7566" s="363"/>
      <c r="D7566" s="73" t="str">
        <f>IF(ISNUMBER(C7566),LOOKUP(C7566,LL!$Q$2:$Q$40,LL!$T$2:$T$40),"")</f>
        <v/>
      </c>
      <c r="E7566" s="73" t="str">
        <f>IF(ISNUMBER(C7566),LOOKUP(C7566,LL!$Q$2:$Q$40,LL!$U$2:$U$40),"")</f>
        <v/>
      </c>
      <c r="F7566" s="363"/>
      <c r="G7566" s="363"/>
      <c r="H7566" s="363"/>
      <c r="I7566" s="363"/>
      <c r="J7566" s="363"/>
      <c r="K7566" s="364"/>
      <c r="L7566" s="363"/>
      <c r="M7566" s="363"/>
      <c r="N7566" s="363"/>
      <c r="O7566" s="363"/>
      <c r="P7566" s="363"/>
      <c r="Q7566" s="363"/>
      <c r="R7566" s="363"/>
      <c r="S7566" s="363"/>
      <c r="T7566" s="363"/>
      <c r="U7566" s="365"/>
    </row>
    <row r="7567" spans="1:21" x14ac:dyDescent="0.25">
      <c r="A7567" s="327"/>
      <c r="B7567" s="74">
        <f t="shared" si="273"/>
        <v>7566</v>
      </c>
      <c r="C7567" s="366"/>
      <c r="D7567" s="74" t="str">
        <f>IF(ISNUMBER(C7567),LOOKUP(C7567,LL!$Q$2:$Q$40,LL!$T$2:$T$40),"")</f>
        <v/>
      </c>
      <c r="E7567" s="74" t="str">
        <f>IF(ISNUMBER(C7567),LOOKUP(C7567,LL!$Q$2:$Q$40,LL!$U$2:$U$40),"")</f>
        <v/>
      </c>
      <c r="F7567" s="366"/>
      <c r="G7567" s="366"/>
      <c r="H7567" s="366"/>
      <c r="I7567" s="366"/>
      <c r="J7567" s="366"/>
      <c r="K7567" s="367"/>
      <c r="L7567" s="366"/>
      <c r="M7567" s="366"/>
      <c r="N7567" s="366"/>
      <c r="O7567" s="366"/>
      <c r="P7567" s="366"/>
      <c r="Q7567" s="366"/>
      <c r="R7567" s="366"/>
      <c r="S7567" s="366"/>
      <c r="T7567" s="366"/>
      <c r="U7567" s="368"/>
    </row>
    <row r="7568" spans="1:21" x14ac:dyDescent="0.25">
      <c r="A7568" s="327"/>
      <c r="B7568" s="73">
        <f t="shared" si="273"/>
        <v>7567</v>
      </c>
      <c r="C7568" s="363"/>
      <c r="D7568" s="73" t="str">
        <f>IF(ISNUMBER(C7568),LOOKUP(C7568,LL!$Q$2:$Q$40,LL!$T$2:$T$40),"")</f>
        <v/>
      </c>
      <c r="E7568" s="73" t="str">
        <f>IF(ISNUMBER(C7568),LOOKUP(C7568,LL!$Q$2:$Q$40,LL!$U$2:$U$40),"")</f>
        <v/>
      </c>
      <c r="F7568" s="363"/>
      <c r="G7568" s="363"/>
      <c r="H7568" s="363"/>
      <c r="I7568" s="363"/>
      <c r="J7568" s="363"/>
      <c r="K7568" s="364"/>
      <c r="L7568" s="363"/>
      <c r="M7568" s="363"/>
      <c r="N7568" s="363"/>
      <c r="O7568" s="363"/>
      <c r="P7568" s="363"/>
      <c r="Q7568" s="363"/>
      <c r="R7568" s="363"/>
      <c r="S7568" s="363"/>
      <c r="T7568" s="363"/>
      <c r="U7568" s="365"/>
    </row>
    <row r="7569" spans="1:21" x14ac:dyDescent="0.25">
      <c r="A7569" s="327"/>
      <c r="B7569" s="74">
        <f t="shared" si="273"/>
        <v>7568</v>
      </c>
      <c r="C7569" s="366"/>
      <c r="D7569" s="74" t="str">
        <f>IF(ISNUMBER(C7569),LOOKUP(C7569,LL!$Q$2:$Q$40,LL!$T$2:$T$40),"")</f>
        <v/>
      </c>
      <c r="E7569" s="74" t="str">
        <f>IF(ISNUMBER(C7569),LOOKUP(C7569,LL!$Q$2:$Q$40,LL!$U$2:$U$40),"")</f>
        <v/>
      </c>
      <c r="F7569" s="366"/>
      <c r="G7569" s="366"/>
      <c r="H7569" s="366"/>
      <c r="I7569" s="366"/>
      <c r="J7569" s="366"/>
      <c r="K7569" s="367"/>
      <c r="L7569" s="366"/>
      <c r="M7569" s="366"/>
      <c r="N7569" s="366"/>
      <c r="O7569" s="366"/>
      <c r="P7569" s="366"/>
      <c r="Q7569" s="366"/>
      <c r="R7569" s="366"/>
      <c r="S7569" s="366"/>
      <c r="T7569" s="366"/>
      <c r="U7569" s="368"/>
    </row>
    <row r="7570" spans="1:21" x14ac:dyDescent="0.25">
      <c r="A7570" s="327"/>
      <c r="B7570" s="73">
        <f t="shared" si="273"/>
        <v>7569</v>
      </c>
      <c r="C7570" s="363"/>
      <c r="D7570" s="73" t="str">
        <f>IF(ISNUMBER(C7570),LOOKUP(C7570,LL!$Q$2:$Q$40,LL!$T$2:$T$40),"")</f>
        <v/>
      </c>
      <c r="E7570" s="73" t="str">
        <f>IF(ISNUMBER(C7570),LOOKUP(C7570,LL!$Q$2:$Q$40,LL!$U$2:$U$40),"")</f>
        <v/>
      </c>
      <c r="F7570" s="363"/>
      <c r="G7570" s="363"/>
      <c r="H7570" s="363"/>
      <c r="I7570" s="363"/>
      <c r="J7570" s="363"/>
      <c r="K7570" s="364"/>
      <c r="L7570" s="363"/>
      <c r="M7570" s="363"/>
      <c r="N7570" s="363"/>
      <c r="O7570" s="363"/>
      <c r="P7570" s="363"/>
      <c r="Q7570" s="363"/>
      <c r="R7570" s="363"/>
      <c r="S7570" s="363"/>
      <c r="T7570" s="363"/>
      <c r="U7570" s="365"/>
    </row>
    <row r="7571" spans="1:21" x14ac:dyDescent="0.25">
      <c r="A7571" s="327"/>
      <c r="B7571" s="74">
        <f t="shared" si="273"/>
        <v>7570</v>
      </c>
      <c r="C7571" s="366"/>
      <c r="D7571" s="74" t="str">
        <f>IF(ISNUMBER(C7571),LOOKUP(C7571,LL!$Q$2:$Q$40,LL!$T$2:$T$40),"")</f>
        <v/>
      </c>
      <c r="E7571" s="74" t="str">
        <f>IF(ISNUMBER(C7571),LOOKUP(C7571,LL!$Q$2:$Q$40,LL!$U$2:$U$40),"")</f>
        <v/>
      </c>
      <c r="F7571" s="366"/>
      <c r="G7571" s="366"/>
      <c r="H7571" s="366"/>
      <c r="I7571" s="366"/>
      <c r="J7571" s="366"/>
      <c r="K7571" s="367"/>
      <c r="L7571" s="366"/>
      <c r="M7571" s="366"/>
      <c r="N7571" s="366"/>
      <c r="O7571" s="366"/>
      <c r="P7571" s="366"/>
      <c r="Q7571" s="366"/>
      <c r="R7571" s="366"/>
      <c r="S7571" s="366"/>
      <c r="T7571" s="366"/>
      <c r="U7571" s="368"/>
    </row>
    <row r="7572" spans="1:21" x14ac:dyDescent="0.25">
      <c r="A7572" s="327"/>
      <c r="B7572" s="73">
        <f t="shared" si="273"/>
        <v>7571</v>
      </c>
      <c r="C7572" s="363"/>
      <c r="D7572" s="73" t="str">
        <f>IF(ISNUMBER(C7572),LOOKUP(C7572,LL!$Q$2:$Q$40,LL!$T$2:$T$40),"")</f>
        <v/>
      </c>
      <c r="E7572" s="73" t="str">
        <f>IF(ISNUMBER(C7572),LOOKUP(C7572,LL!$Q$2:$Q$40,LL!$U$2:$U$40),"")</f>
        <v/>
      </c>
      <c r="F7572" s="363"/>
      <c r="G7572" s="363"/>
      <c r="H7572" s="363"/>
      <c r="I7572" s="363"/>
      <c r="J7572" s="363"/>
      <c r="K7572" s="364"/>
      <c r="L7572" s="363"/>
      <c r="M7572" s="363"/>
      <c r="N7572" s="363"/>
      <c r="O7572" s="363"/>
      <c r="P7572" s="363"/>
      <c r="Q7572" s="363"/>
      <c r="R7572" s="363"/>
      <c r="S7572" s="363"/>
      <c r="T7572" s="363"/>
      <c r="U7572" s="365"/>
    </row>
    <row r="7573" spans="1:21" x14ac:dyDescent="0.25">
      <c r="A7573" s="327"/>
      <c r="B7573" s="74">
        <f t="shared" si="273"/>
        <v>7572</v>
      </c>
      <c r="C7573" s="366"/>
      <c r="D7573" s="74" t="str">
        <f>IF(ISNUMBER(C7573),LOOKUP(C7573,LL!$Q$2:$Q$40,LL!$T$2:$T$40),"")</f>
        <v/>
      </c>
      <c r="E7573" s="74" t="str">
        <f>IF(ISNUMBER(C7573),LOOKUP(C7573,LL!$Q$2:$Q$40,LL!$U$2:$U$40),"")</f>
        <v/>
      </c>
      <c r="F7573" s="366"/>
      <c r="G7573" s="366"/>
      <c r="H7573" s="366"/>
      <c r="I7573" s="366"/>
      <c r="J7573" s="366"/>
      <c r="K7573" s="367"/>
      <c r="L7573" s="366"/>
      <c r="M7573" s="366"/>
      <c r="N7573" s="366"/>
      <c r="O7573" s="366"/>
      <c r="P7573" s="366"/>
      <c r="Q7573" s="366"/>
      <c r="R7573" s="366"/>
      <c r="S7573" s="366"/>
      <c r="T7573" s="366"/>
      <c r="U7573" s="368"/>
    </row>
    <row r="7574" spans="1:21" x14ac:dyDescent="0.25">
      <c r="A7574" s="327"/>
      <c r="B7574" s="73">
        <f t="shared" si="273"/>
        <v>7573</v>
      </c>
      <c r="C7574" s="363"/>
      <c r="D7574" s="73" t="str">
        <f>IF(ISNUMBER(C7574),LOOKUP(C7574,LL!$Q$2:$Q$40,LL!$T$2:$T$40),"")</f>
        <v/>
      </c>
      <c r="E7574" s="73" t="str">
        <f>IF(ISNUMBER(C7574),LOOKUP(C7574,LL!$Q$2:$Q$40,LL!$U$2:$U$40),"")</f>
        <v/>
      </c>
      <c r="F7574" s="363"/>
      <c r="G7574" s="363"/>
      <c r="H7574" s="363"/>
      <c r="I7574" s="363"/>
      <c r="J7574" s="363"/>
      <c r="K7574" s="364"/>
      <c r="L7574" s="363"/>
      <c r="M7574" s="363"/>
      <c r="N7574" s="363"/>
      <c r="O7574" s="363"/>
      <c r="P7574" s="363"/>
      <c r="Q7574" s="363"/>
      <c r="R7574" s="363"/>
      <c r="S7574" s="363"/>
      <c r="T7574" s="363"/>
      <c r="U7574" s="365"/>
    </row>
    <row r="7575" spans="1:21" x14ac:dyDescent="0.25">
      <c r="A7575" s="327"/>
      <c r="B7575" s="74">
        <f t="shared" si="273"/>
        <v>7574</v>
      </c>
      <c r="C7575" s="366"/>
      <c r="D7575" s="74" t="str">
        <f>IF(ISNUMBER(C7575),LOOKUP(C7575,LL!$Q$2:$Q$40,LL!$T$2:$T$40),"")</f>
        <v/>
      </c>
      <c r="E7575" s="74" t="str">
        <f>IF(ISNUMBER(C7575),LOOKUP(C7575,LL!$Q$2:$Q$40,LL!$U$2:$U$40),"")</f>
        <v/>
      </c>
      <c r="F7575" s="366"/>
      <c r="G7575" s="366"/>
      <c r="H7575" s="366"/>
      <c r="I7575" s="366"/>
      <c r="J7575" s="366"/>
      <c r="K7575" s="367"/>
      <c r="L7575" s="366"/>
      <c r="M7575" s="366"/>
      <c r="N7575" s="366"/>
      <c r="O7575" s="366"/>
      <c r="P7575" s="366"/>
      <c r="Q7575" s="366"/>
      <c r="R7575" s="366"/>
      <c r="S7575" s="366"/>
      <c r="T7575" s="366"/>
      <c r="U7575" s="368"/>
    </row>
    <row r="7576" spans="1:21" x14ac:dyDescent="0.25">
      <c r="A7576" s="327"/>
      <c r="B7576" s="73">
        <f t="shared" si="273"/>
        <v>7575</v>
      </c>
      <c r="C7576" s="363"/>
      <c r="D7576" s="73" t="str">
        <f>IF(ISNUMBER(C7576),LOOKUP(C7576,LL!$Q$2:$Q$40,LL!$T$2:$T$40),"")</f>
        <v/>
      </c>
      <c r="E7576" s="73" t="str">
        <f>IF(ISNUMBER(C7576),LOOKUP(C7576,LL!$Q$2:$Q$40,LL!$U$2:$U$40),"")</f>
        <v/>
      </c>
      <c r="F7576" s="363"/>
      <c r="G7576" s="363"/>
      <c r="H7576" s="363"/>
      <c r="I7576" s="363"/>
      <c r="J7576" s="363"/>
      <c r="K7576" s="364"/>
      <c r="L7576" s="363"/>
      <c r="M7576" s="363"/>
      <c r="N7576" s="363"/>
      <c r="O7576" s="363"/>
      <c r="P7576" s="363"/>
      <c r="Q7576" s="363"/>
      <c r="R7576" s="363"/>
      <c r="S7576" s="363"/>
      <c r="T7576" s="363"/>
      <c r="U7576" s="365"/>
    </row>
    <row r="7577" spans="1:21" x14ac:dyDescent="0.25">
      <c r="A7577" s="327"/>
      <c r="B7577" s="74">
        <f t="shared" si="273"/>
        <v>7576</v>
      </c>
      <c r="C7577" s="366"/>
      <c r="D7577" s="74" t="str">
        <f>IF(ISNUMBER(C7577),LOOKUP(C7577,LL!$Q$2:$Q$40,LL!$T$2:$T$40),"")</f>
        <v/>
      </c>
      <c r="E7577" s="74" t="str">
        <f>IF(ISNUMBER(C7577),LOOKUP(C7577,LL!$Q$2:$Q$40,LL!$U$2:$U$40),"")</f>
        <v/>
      </c>
      <c r="F7577" s="366"/>
      <c r="G7577" s="366"/>
      <c r="H7577" s="366"/>
      <c r="I7577" s="366"/>
      <c r="J7577" s="366"/>
      <c r="K7577" s="367"/>
      <c r="L7577" s="366"/>
      <c r="M7577" s="366"/>
      <c r="N7577" s="366"/>
      <c r="O7577" s="366"/>
      <c r="P7577" s="366"/>
      <c r="Q7577" s="366"/>
      <c r="R7577" s="366"/>
      <c r="S7577" s="366"/>
      <c r="T7577" s="366"/>
      <c r="U7577" s="368"/>
    </row>
    <row r="7578" spans="1:21" x14ac:dyDescent="0.25">
      <c r="A7578" s="327"/>
      <c r="B7578" s="73">
        <f t="shared" si="273"/>
        <v>7577</v>
      </c>
      <c r="C7578" s="363"/>
      <c r="D7578" s="73" t="str">
        <f>IF(ISNUMBER(C7578),LOOKUP(C7578,LL!$Q$2:$Q$40,LL!$T$2:$T$40),"")</f>
        <v/>
      </c>
      <c r="E7578" s="73" t="str">
        <f>IF(ISNUMBER(C7578),LOOKUP(C7578,LL!$Q$2:$Q$40,LL!$U$2:$U$40),"")</f>
        <v/>
      </c>
      <c r="F7578" s="363"/>
      <c r="G7578" s="363"/>
      <c r="H7578" s="363"/>
      <c r="I7578" s="363"/>
      <c r="J7578" s="363"/>
      <c r="K7578" s="364"/>
      <c r="L7578" s="363"/>
      <c r="M7578" s="363"/>
      <c r="N7578" s="363"/>
      <c r="O7578" s="363"/>
      <c r="P7578" s="363"/>
      <c r="Q7578" s="363"/>
      <c r="R7578" s="363"/>
      <c r="S7578" s="363"/>
      <c r="T7578" s="363"/>
      <c r="U7578" s="365"/>
    </row>
    <row r="7579" spans="1:21" x14ac:dyDescent="0.25">
      <c r="A7579" s="327"/>
      <c r="B7579" s="74">
        <f t="shared" si="273"/>
        <v>7578</v>
      </c>
      <c r="C7579" s="366"/>
      <c r="D7579" s="74" t="str">
        <f>IF(ISNUMBER(C7579),LOOKUP(C7579,LL!$Q$2:$Q$40,LL!$T$2:$T$40),"")</f>
        <v/>
      </c>
      <c r="E7579" s="74" t="str">
        <f>IF(ISNUMBER(C7579),LOOKUP(C7579,LL!$Q$2:$Q$40,LL!$U$2:$U$40),"")</f>
        <v/>
      </c>
      <c r="F7579" s="366"/>
      <c r="G7579" s="366"/>
      <c r="H7579" s="366"/>
      <c r="I7579" s="366"/>
      <c r="J7579" s="366"/>
      <c r="K7579" s="367"/>
      <c r="L7579" s="366"/>
      <c r="M7579" s="366"/>
      <c r="N7579" s="366"/>
      <c r="O7579" s="366"/>
      <c r="P7579" s="366"/>
      <c r="Q7579" s="366"/>
      <c r="R7579" s="366"/>
      <c r="S7579" s="366"/>
      <c r="T7579" s="366"/>
      <c r="U7579" s="368"/>
    </row>
    <row r="7580" spans="1:21" x14ac:dyDescent="0.25">
      <c r="A7580" s="327"/>
      <c r="B7580" s="73">
        <f t="shared" si="273"/>
        <v>7579</v>
      </c>
      <c r="C7580" s="363"/>
      <c r="D7580" s="73" t="str">
        <f>IF(ISNUMBER(C7580),LOOKUP(C7580,LL!$Q$2:$Q$40,LL!$T$2:$T$40),"")</f>
        <v/>
      </c>
      <c r="E7580" s="73" t="str">
        <f>IF(ISNUMBER(C7580),LOOKUP(C7580,LL!$Q$2:$Q$40,LL!$U$2:$U$40),"")</f>
        <v/>
      </c>
      <c r="F7580" s="363"/>
      <c r="G7580" s="363"/>
      <c r="H7580" s="363"/>
      <c r="I7580" s="363"/>
      <c r="J7580" s="363"/>
      <c r="K7580" s="364"/>
      <c r="L7580" s="363"/>
      <c r="M7580" s="363"/>
      <c r="N7580" s="363"/>
      <c r="O7580" s="363"/>
      <c r="P7580" s="363"/>
      <c r="Q7580" s="363"/>
      <c r="R7580" s="363"/>
      <c r="S7580" s="363"/>
      <c r="T7580" s="363"/>
      <c r="U7580" s="365"/>
    </row>
    <row r="7581" spans="1:21" x14ac:dyDescent="0.25">
      <c r="A7581" s="327"/>
      <c r="B7581" s="74">
        <f t="shared" si="273"/>
        <v>7580</v>
      </c>
      <c r="C7581" s="366"/>
      <c r="D7581" s="74" t="str">
        <f>IF(ISNUMBER(C7581),LOOKUP(C7581,LL!$Q$2:$Q$40,LL!$T$2:$T$40),"")</f>
        <v/>
      </c>
      <c r="E7581" s="74" t="str">
        <f>IF(ISNUMBER(C7581),LOOKUP(C7581,LL!$Q$2:$Q$40,LL!$U$2:$U$40),"")</f>
        <v/>
      </c>
      <c r="F7581" s="366"/>
      <c r="G7581" s="366"/>
      <c r="H7581" s="366"/>
      <c r="I7581" s="366"/>
      <c r="J7581" s="366"/>
      <c r="K7581" s="367"/>
      <c r="L7581" s="366"/>
      <c r="M7581" s="366"/>
      <c r="N7581" s="366"/>
      <c r="O7581" s="366"/>
      <c r="P7581" s="366"/>
      <c r="Q7581" s="366"/>
      <c r="R7581" s="366"/>
      <c r="S7581" s="366"/>
      <c r="T7581" s="366"/>
      <c r="U7581" s="368"/>
    </row>
    <row r="7582" spans="1:21" x14ac:dyDescent="0.25">
      <c r="A7582" s="327"/>
      <c r="B7582" s="73">
        <f t="shared" si="273"/>
        <v>7581</v>
      </c>
      <c r="C7582" s="363"/>
      <c r="D7582" s="73" t="str">
        <f>IF(ISNUMBER(C7582),LOOKUP(C7582,LL!$Q$2:$Q$40,LL!$T$2:$T$40),"")</f>
        <v/>
      </c>
      <c r="E7582" s="73" t="str">
        <f>IF(ISNUMBER(C7582),LOOKUP(C7582,LL!$Q$2:$Q$40,LL!$U$2:$U$40),"")</f>
        <v/>
      </c>
      <c r="F7582" s="363"/>
      <c r="G7582" s="363"/>
      <c r="H7582" s="363"/>
      <c r="I7582" s="363"/>
      <c r="J7582" s="363"/>
      <c r="K7582" s="364"/>
      <c r="L7582" s="363"/>
      <c r="M7582" s="363"/>
      <c r="N7582" s="363"/>
      <c r="O7582" s="363"/>
      <c r="P7582" s="363"/>
      <c r="Q7582" s="363"/>
      <c r="R7582" s="363"/>
      <c r="S7582" s="363"/>
      <c r="T7582" s="363"/>
      <c r="U7582" s="365"/>
    </row>
    <row r="7583" spans="1:21" x14ac:dyDescent="0.25">
      <c r="A7583" s="327"/>
      <c r="B7583" s="74">
        <f t="shared" si="273"/>
        <v>7582</v>
      </c>
      <c r="C7583" s="366"/>
      <c r="D7583" s="74" t="str">
        <f>IF(ISNUMBER(C7583),LOOKUP(C7583,LL!$Q$2:$Q$40,LL!$T$2:$T$40),"")</f>
        <v/>
      </c>
      <c r="E7583" s="74" t="str">
        <f>IF(ISNUMBER(C7583),LOOKUP(C7583,LL!$Q$2:$Q$40,LL!$U$2:$U$40),"")</f>
        <v/>
      </c>
      <c r="F7583" s="366"/>
      <c r="G7583" s="366"/>
      <c r="H7583" s="366"/>
      <c r="I7583" s="366"/>
      <c r="J7583" s="366"/>
      <c r="K7583" s="367"/>
      <c r="L7583" s="366"/>
      <c r="M7583" s="366"/>
      <c r="N7583" s="366"/>
      <c r="O7583" s="366"/>
      <c r="P7583" s="366"/>
      <c r="Q7583" s="366"/>
      <c r="R7583" s="366"/>
      <c r="S7583" s="366"/>
      <c r="T7583" s="366"/>
      <c r="U7583" s="368"/>
    </row>
    <row r="7584" spans="1:21" x14ac:dyDescent="0.25">
      <c r="A7584" s="327"/>
      <c r="B7584" s="73">
        <f t="shared" si="273"/>
        <v>7583</v>
      </c>
      <c r="C7584" s="363"/>
      <c r="D7584" s="73" t="str">
        <f>IF(ISNUMBER(C7584),LOOKUP(C7584,LL!$Q$2:$Q$40,LL!$T$2:$T$40),"")</f>
        <v/>
      </c>
      <c r="E7584" s="73" t="str">
        <f>IF(ISNUMBER(C7584),LOOKUP(C7584,LL!$Q$2:$Q$40,LL!$U$2:$U$40),"")</f>
        <v/>
      </c>
      <c r="F7584" s="363"/>
      <c r="G7584" s="363"/>
      <c r="H7584" s="363"/>
      <c r="I7584" s="363"/>
      <c r="J7584" s="363"/>
      <c r="K7584" s="364"/>
      <c r="L7584" s="363"/>
      <c r="M7584" s="363"/>
      <c r="N7584" s="363"/>
      <c r="O7584" s="363"/>
      <c r="P7584" s="363"/>
      <c r="Q7584" s="363"/>
      <c r="R7584" s="363"/>
      <c r="S7584" s="363"/>
      <c r="T7584" s="363"/>
      <c r="U7584" s="365"/>
    </row>
    <row r="7585" spans="1:21" x14ac:dyDescent="0.25">
      <c r="A7585" s="327"/>
      <c r="B7585" s="74">
        <f t="shared" si="273"/>
        <v>7584</v>
      </c>
      <c r="C7585" s="366"/>
      <c r="D7585" s="74" t="str">
        <f>IF(ISNUMBER(C7585),LOOKUP(C7585,LL!$Q$2:$Q$40,LL!$T$2:$T$40),"")</f>
        <v/>
      </c>
      <c r="E7585" s="74" t="str">
        <f>IF(ISNUMBER(C7585),LOOKUP(C7585,LL!$Q$2:$Q$40,LL!$U$2:$U$40),"")</f>
        <v/>
      </c>
      <c r="F7585" s="366"/>
      <c r="G7585" s="366"/>
      <c r="H7585" s="366"/>
      <c r="I7585" s="366"/>
      <c r="J7585" s="366"/>
      <c r="K7585" s="367"/>
      <c r="L7585" s="366"/>
      <c r="M7585" s="366"/>
      <c r="N7585" s="366"/>
      <c r="O7585" s="366"/>
      <c r="P7585" s="366"/>
      <c r="Q7585" s="366"/>
      <c r="R7585" s="366"/>
      <c r="S7585" s="366"/>
      <c r="T7585" s="366"/>
      <c r="U7585" s="368"/>
    </row>
    <row r="7586" spans="1:21" x14ac:dyDescent="0.25">
      <c r="A7586" s="327"/>
      <c r="B7586" s="73">
        <f t="shared" si="273"/>
        <v>7585</v>
      </c>
      <c r="C7586" s="363"/>
      <c r="D7586" s="73" t="str">
        <f>IF(ISNUMBER(C7586),LOOKUP(C7586,LL!$Q$2:$Q$40,LL!$T$2:$T$40),"")</f>
        <v/>
      </c>
      <c r="E7586" s="73" t="str">
        <f>IF(ISNUMBER(C7586),LOOKUP(C7586,LL!$Q$2:$Q$40,LL!$U$2:$U$40),"")</f>
        <v/>
      </c>
      <c r="F7586" s="363"/>
      <c r="G7586" s="363"/>
      <c r="H7586" s="363"/>
      <c r="I7586" s="363"/>
      <c r="J7586" s="363"/>
      <c r="K7586" s="364"/>
      <c r="L7586" s="363"/>
      <c r="M7586" s="363"/>
      <c r="N7586" s="363"/>
      <c r="O7586" s="363"/>
      <c r="P7586" s="363"/>
      <c r="Q7586" s="363"/>
      <c r="R7586" s="363"/>
      <c r="S7586" s="363"/>
      <c r="T7586" s="363"/>
      <c r="U7586" s="365"/>
    </row>
    <row r="7587" spans="1:21" x14ac:dyDescent="0.25">
      <c r="A7587" s="327"/>
      <c r="B7587" s="74">
        <f t="shared" si="273"/>
        <v>7586</v>
      </c>
      <c r="C7587" s="366"/>
      <c r="D7587" s="74" t="str">
        <f>IF(ISNUMBER(C7587),LOOKUP(C7587,LL!$Q$2:$Q$40,LL!$T$2:$T$40),"")</f>
        <v/>
      </c>
      <c r="E7587" s="74" t="str">
        <f>IF(ISNUMBER(C7587),LOOKUP(C7587,LL!$Q$2:$Q$40,LL!$U$2:$U$40),"")</f>
        <v/>
      </c>
      <c r="F7587" s="366"/>
      <c r="G7587" s="366"/>
      <c r="H7587" s="366"/>
      <c r="I7587" s="366"/>
      <c r="J7587" s="366"/>
      <c r="K7587" s="367"/>
      <c r="L7587" s="366"/>
      <c r="M7587" s="366"/>
      <c r="N7587" s="366"/>
      <c r="O7587" s="366"/>
      <c r="P7587" s="366"/>
      <c r="Q7587" s="366"/>
      <c r="R7587" s="366"/>
      <c r="S7587" s="366"/>
      <c r="T7587" s="366"/>
      <c r="U7587" s="368"/>
    </row>
    <row r="7588" spans="1:21" x14ac:dyDescent="0.25">
      <c r="A7588" s="327"/>
      <c r="B7588" s="73">
        <f t="shared" si="273"/>
        <v>7587</v>
      </c>
      <c r="C7588" s="363"/>
      <c r="D7588" s="73" t="str">
        <f>IF(ISNUMBER(C7588),LOOKUP(C7588,LL!$Q$2:$Q$40,LL!$T$2:$T$40),"")</f>
        <v/>
      </c>
      <c r="E7588" s="73" t="str">
        <f>IF(ISNUMBER(C7588),LOOKUP(C7588,LL!$Q$2:$Q$40,LL!$U$2:$U$40),"")</f>
        <v/>
      </c>
      <c r="F7588" s="363"/>
      <c r="G7588" s="363"/>
      <c r="H7588" s="363"/>
      <c r="I7588" s="363"/>
      <c r="J7588" s="363"/>
      <c r="K7588" s="364"/>
      <c r="L7588" s="363"/>
      <c r="M7588" s="363"/>
      <c r="N7588" s="363"/>
      <c r="O7588" s="363"/>
      <c r="P7588" s="363"/>
      <c r="Q7588" s="363"/>
      <c r="R7588" s="363"/>
      <c r="S7588" s="363"/>
      <c r="T7588" s="363"/>
      <c r="U7588" s="365"/>
    </row>
    <row r="7589" spans="1:21" x14ac:dyDescent="0.25">
      <c r="A7589" s="327"/>
      <c r="B7589" s="74">
        <f t="shared" si="273"/>
        <v>7588</v>
      </c>
      <c r="C7589" s="366"/>
      <c r="D7589" s="74" t="str">
        <f>IF(ISNUMBER(C7589),LOOKUP(C7589,LL!$Q$2:$Q$40,LL!$T$2:$T$40),"")</f>
        <v/>
      </c>
      <c r="E7589" s="74" t="str">
        <f>IF(ISNUMBER(C7589),LOOKUP(C7589,LL!$Q$2:$Q$40,LL!$U$2:$U$40),"")</f>
        <v/>
      </c>
      <c r="F7589" s="366"/>
      <c r="G7589" s="366"/>
      <c r="H7589" s="366"/>
      <c r="I7589" s="366"/>
      <c r="J7589" s="366"/>
      <c r="K7589" s="367"/>
      <c r="L7589" s="366"/>
      <c r="M7589" s="366"/>
      <c r="N7589" s="366"/>
      <c r="O7589" s="366"/>
      <c r="P7589" s="366"/>
      <c r="Q7589" s="366"/>
      <c r="R7589" s="366"/>
      <c r="S7589" s="366"/>
      <c r="T7589" s="366"/>
      <c r="U7589" s="368"/>
    </row>
    <row r="7590" spans="1:21" x14ac:dyDescent="0.25">
      <c r="A7590" s="327"/>
      <c r="B7590" s="73">
        <f t="shared" si="273"/>
        <v>7589</v>
      </c>
      <c r="C7590" s="363"/>
      <c r="D7590" s="73" t="str">
        <f>IF(ISNUMBER(C7590),LOOKUP(C7590,LL!$Q$2:$Q$40,LL!$T$2:$T$40),"")</f>
        <v/>
      </c>
      <c r="E7590" s="73" t="str">
        <f>IF(ISNUMBER(C7590),LOOKUP(C7590,LL!$Q$2:$Q$40,LL!$U$2:$U$40),"")</f>
        <v/>
      </c>
      <c r="F7590" s="363"/>
      <c r="G7590" s="363"/>
      <c r="H7590" s="363"/>
      <c r="I7590" s="363"/>
      <c r="J7590" s="363"/>
      <c r="K7590" s="364"/>
      <c r="L7590" s="363"/>
      <c r="M7590" s="363"/>
      <c r="N7590" s="363"/>
      <c r="O7590" s="363"/>
      <c r="P7590" s="363"/>
      <c r="Q7590" s="363"/>
      <c r="R7590" s="363"/>
      <c r="S7590" s="363"/>
      <c r="T7590" s="363"/>
      <c r="U7590" s="365"/>
    </row>
    <row r="7591" spans="1:21" x14ac:dyDescent="0.25">
      <c r="A7591" s="327"/>
      <c r="B7591" s="74">
        <f t="shared" si="273"/>
        <v>7590</v>
      </c>
      <c r="C7591" s="366"/>
      <c r="D7591" s="74" t="str">
        <f>IF(ISNUMBER(C7591),LOOKUP(C7591,LL!$Q$2:$Q$40,LL!$T$2:$T$40),"")</f>
        <v/>
      </c>
      <c r="E7591" s="74" t="str">
        <f>IF(ISNUMBER(C7591),LOOKUP(C7591,LL!$Q$2:$Q$40,LL!$U$2:$U$40),"")</f>
        <v/>
      </c>
      <c r="F7591" s="366"/>
      <c r="G7591" s="366"/>
      <c r="H7591" s="366"/>
      <c r="I7591" s="366"/>
      <c r="J7591" s="366"/>
      <c r="K7591" s="367"/>
      <c r="L7591" s="366"/>
      <c r="M7591" s="366"/>
      <c r="N7591" s="366"/>
      <c r="O7591" s="366"/>
      <c r="P7591" s="366"/>
      <c r="Q7591" s="366"/>
      <c r="R7591" s="366"/>
      <c r="S7591" s="366"/>
      <c r="T7591" s="366"/>
      <c r="U7591" s="368"/>
    </row>
    <row r="7592" spans="1:21" x14ac:dyDescent="0.25">
      <c r="A7592" s="327"/>
      <c r="B7592" s="73">
        <f t="shared" si="273"/>
        <v>7591</v>
      </c>
      <c r="C7592" s="363"/>
      <c r="D7592" s="73" t="str">
        <f>IF(ISNUMBER(C7592),LOOKUP(C7592,LL!$Q$2:$Q$40,LL!$T$2:$T$40),"")</f>
        <v/>
      </c>
      <c r="E7592" s="73" t="str">
        <f>IF(ISNUMBER(C7592),LOOKUP(C7592,LL!$Q$2:$Q$40,LL!$U$2:$U$40),"")</f>
        <v/>
      </c>
      <c r="F7592" s="363"/>
      <c r="G7592" s="363"/>
      <c r="H7592" s="363"/>
      <c r="I7592" s="363"/>
      <c r="J7592" s="363"/>
      <c r="K7592" s="364"/>
      <c r="L7592" s="363"/>
      <c r="M7592" s="363"/>
      <c r="N7592" s="363"/>
      <c r="O7592" s="363"/>
      <c r="P7592" s="363"/>
      <c r="Q7592" s="363"/>
      <c r="R7592" s="363"/>
      <c r="S7592" s="363"/>
      <c r="T7592" s="363"/>
      <c r="U7592" s="365"/>
    </row>
    <row r="7593" spans="1:21" x14ac:dyDescent="0.25">
      <c r="A7593" s="327"/>
      <c r="B7593" s="74">
        <f t="shared" si="273"/>
        <v>7592</v>
      </c>
      <c r="C7593" s="366"/>
      <c r="D7593" s="74" t="str">
        <f>IF(ISNUMBER(C7593),LOOKUP(C7593,LL!$Q$2:$Q$40,LL!$T$2:$T$40),"")</f>
        <v/>
      </c>
      <c r="E7593" s="74" t="str">
        <f>IF(ISNUMBER(C7593),LOOKUP(C7593,LL!$Q$2:$Q$40,LL!$U$2:$U$40),"")</f>
        <v/>
      </c>
      <c r="F7593" s="366"/>
      <c r="G7593" s="366"/>
      <c r="H7593" s="366"/>
      <c r="I7593" s="366"/>
      <c r="J7593" s="366"/>
      <c r="K7593" s="367"/>
      <c r="L7593" s="366"/>
      <c r="M7593" s="366"/>
      <c r="N7593" s="366"/>
      <c r="O7593" s="366"/>
      <c r="P7593" s="366"/>
      <c r="Q7593" s="366"/>
      <c r="R7593" s="366"/>
      <c r="S7593" s="366"/>
      <c r="T7593" s="366"/>
      <c r="U7593" s="368"/>
    </row>
    <row r="7594" spans="1:21" x14ac:dyDescent="0.25">
      <c r="A7594" s="327"/>
      <c r="B7594" s="73">
        <f t="shared" si="273"/>
        <v>7593</v>
      </c>
      <c r="C7594" s="363"/>
      <c r="D7594" s="73" t="str">
        <f>IF(ISNUMBER(C7594),LOOKUP(C7594,LL!$Q$2:$Q$40,LL!$T$2:$T$40),"")</f>
        <v/>
      </c>
      <c r="E7594" s="73" t="str">
        <f>IF(ISNUMBER(C7594),LOOKUP(C7594,LL!$Q$2:$Q$40,LL!$U$2:$U$40),"")</f>
        <v/>
      </c>
      <c r="F7594" s="363"/>
      <c r="G7594" s="363"/>
      <c r="H7594" s="363"/>
      <c r="I7594" s="363"/>
      <c r="J7594" s="363"/>
      <c r="K7594" s="364"/>
      <c r="L7594" s="363"/>
      <c r="M7594" s="363"/>
      <c r="N7594" s="363"/>
      <c r="O7594" s="363"/>
      <c r="P7594" s="363"/>
      <c r="Q7594" s="363"/>
      <c r="R7594" s="363"/>
      <c r="S7594" s="363"/>
      <c r="T7594" s="363"/>
      <c r="U7594" s="365"/>
    </row>
    <row r="7595" spans="1:21" x14ac:dyDescent="0.25">
      <c r="A7595" s="327"/>
      <c r="B7595" s="74">
        <f t="shared" si="273"/>
        <v>7594</v>
      </c>
      <c r="C7595" s="366"/>
      <c r="D7595" s="74" t="str">
        <f>IF(ISNUMBER(C7595),LOOKUP(C7595,LL!$Q$2:$Q$40,LL!$T$2:$T$40),"")</f>
        <v/>
      </c>
      <c r="E7595" s="74" t="str">
        <f>IF(ISNUMBER(C7595),LOOKUP(C7595,LL!$Q$2:$Q$40,LL!$U$2:$U$40),"")</f>
        <v/>
      </c>
      <c r="F7595" s="366"/>
      <c r="G7595" s="366"/>
      <c r="H7595" s="366"/>
      <c r="I7595" s="366"/>
      <c r="J7595" s="366"/>
      <c r="K7595" s="367"/>
      <c r="L7595" s="366"/>
      <c r="M7595" s="366"/>
      <c r="N7595" s="366"/>
      <c r="O7595" s="366"/>
      <c r="P7595" s="366"/>
      <c r="Q7595" s="366"/>
      <c r="R7595" s="366"/>
      <c r="S7595" s="366"/>
      <c r="T7595" s="366"/>
      <c r="U7595" s="368"/>
    </row>
    <row r="7596" spans="1:21" x14ac:dyDescent="0.25">
      <c r="A7596" s="327"/>
      <c r="B7596" s="73">
        <f t="shared" si="273"/>
        <v>7595</v>
      </c>
      <c r="C7596" s="363"/>
      <c r="D7596" s="73" t="str">
        <f>IF(ISNUMBER(C7596),LOOKUP(C7596,LL!$Q$2:$Q$40,LL!$T$2:$T$40),"")</f>
        <v/>
      </c>
      <c r="E7596" s="73" t="str">
        <f>IF(ISNUMBER(C7596),LOOKUP(C7596,LL!$Q$2:$Q$40,LL!$U$2:$U$40),"")</f>
        <v/>
      </c>
      <c r="F7596" s="363"/>
      <c r="G7596" s="363"/>
      <c r="H7596" s="363"/>
      <c r="I7596" s="363"/>
      <c r="J7596" s="363"/>
      <c r="K7596" s="364"/>
      <c r="L7596" s="363"/>
      <c r="M7596" s="363"/>
      <c r="N7596" s="363"/>
      <c r="O7596" s="363"/>
      <c r="P7596" s="363"/>
      <c r="Q7596" s="363"/>
      <c r="R7596" s="363"/>
      <c r="S7596" s="363"/>
      <c r="T7596" s="363"/>
      <c r="U7596" s="365"/>
    </row>
    <row r="7597" spans="1:21" x14ac:dyDescent="0.25">
      <c r="A7597" s="327"/>
      <c r="B7597" s="74">
        <f t="shared" si="273"/>
        <v>7596</v>
      </c>
      <c r="C7597" s="366"/>
      <c r="D7597" s="74" t="str">
        <f>IF(ISNUMBER(C7597),LOOKUP(C7597,LL!$Q$2:$Q$40,LL!$T$2:$T$40),"")</f>
        <v/>
      </c>
      <c r="E7597" s="74" t="str">
        <f>IF(ISNUMBER(C7597),LOOKUP(C7597,LL!$Q$2:$Q$40,LL!$U$2:$U$40),"")</f>
        <v/>
      </c>
      <c r="F7597" s="366"/>
      <c r="G7597" s="366"/>
      <c r="H7597" s="366"/>
      <c r="I7597" s="366"/>
      <c r="J7597" s="366"/>
      <c r="K7597" s="367"/>
      <c r="L7597" s="366"/>
      <c r="M7597" s="366"/>
      <c r="N7597" s="366"/>
      <c r="O7597" s="366"/>
      <c r="P7597" s="366"/>
      <c r="Q7597" s="366"/>
      <c r="R7597" s="366"/>
      <c r="S7597" s="366"/>
      <c r="T7597" s="366"/>
      <c r="U7597" s="368"/>
    </row>
    <row r="7598" spans="1:21" x14ac:dyDescent="0.25">
      <c r="A7598" s="327"/>
      <c r="B7598" s="73">
        <f t="shared" si="273"/>
        <v>7597</v>
      </c>
      <c r="C7598" s="363"/>
      <c r="D7598" s="73" t="str">
        <f>IF(ISNUMBER(C7598),LOOKUP(C7598,LL!$Q$2:$Q$40,LL!$T$2:$T$40),"")</f>
        <v/>
      </c>
      <c r="E7598" s="73" t="str">
        <f>IF(ISNUMBER(C7598),LOOKUP(C7598,LL!$Q$2:$Q$40,LL!$U$2:$U$40),"")</f>
        <v/>
      </c>
      <c r="F7598" s="363"/>
      <c r="G7598" s="363"/>
      <c r="H7598" s="363"/>
      <c r="I7598" s="363"/>
      <c r="J7598" s="363"/>
      <c r="K7598" s="364"/>
      <c r="L7598" s="363"/>
      <c r="M7598" s="363"/>
      <c r="N7598" s="363"/>
      <c r="O7598" s="363"/>
      <c r="P7598" s="363"/>
      <c r="Q7598" s="363"/>
      <c r="R7598" s="363"/>
      <c r="S7598" s="363"/>
      <c r="T7598" s="363"/>
      <c r="U7598" s="365"/>
    </row>
    <row r="7599" spans="1:21" x14ac:dyDescent="0.25">
      <c r="A7599" s="327"/>
      <c r="B7599" s="74">
        <f t="shared" si="273"/>
        <v>7598</v>
      </c>
      <c r="C7599" s="366"/>
      <c r="D7599" s="74" t="str">
        <f>IF(ISNUMBER(C7599),LOOKUP(C7599,LL!$Q$2:$Q$40,LL!$T$2:$T$40),"")</f>
        <v/>
      </c>
      <c r="E7599" s="74" t="str">
        <f>IF(ISNUMBER(C7599),LOOKUP(C7599,LL!$Q$2:$Q$40,LL!$U$2:$U$40),"")</f>
        <v/>
      </c>
      <c r="F7599" s="366"/>
      <c r="G7599" s="366"/>
      <c r="H7599" s="366"/>
      <c r="I7599" s="366"/>
      <c r="J7599" s="366"/>
      <c r="K7599" s="367"/>
      <c r="L7599" s="366"/>
      <c r="M7599" s="366"/>
      <c r="N7599" s="366"/>
      <c r="O7599" s="366"/>
      <c r="P7599" s="366"/>
      <c r="Q7599" s="366"/>
      <c r="R7599" s="366"/>
      <c r="S7599" s="366"/>
      <c r="T7599" s="366"/>
      <c r="U7599" s="368"/>
    </row>
    <row r="7600" spans="1:21" x14ac:dyDescent="0.25">
      <c r="A7600" s="327"/>
      <c r="B7600" s="73">
        <f t="shared" si="273"/>
        <v>7599</v>
      </c>
      <c r="C7600" s="363"/>
      <c r="D7600" s="73" t="str">
        <f>IF(ISNUMBER(C7600),LOOKUP(C7600,LL!$Q$2:$Q$40,LL!$T$2:$T$40),"")</f>
        <v/>
      </c>
      <c r="E7600" s="73" t="str">
        <f>IF(ISNUMBER(C7600),LOOKUP(C7600,LL!$Q$2:$Q$40,LL!$U$2:$U$40),"")</f>
        <v/>
      </c>
      <c r="F7600" s="363"/>
      <c r="G7600" s="363"/>
      <c r="H7600" s="363"/>
      <c r="I7600" s="363"/>
      <c r="J7600" s="363"/>
      <c r="K7600" s="364"/>
      <c r="L7600" s="363"/>
      <c r="M7600" s="363"/>
      <c r="N7600" s="363"/>
      <c r="O7600" s="363"/>
      <c r="P7600" s="363"/>
      <c r="Q7600" s="363"/>
      <c r="R7600" s="363"/>
      <c r="S7600" s="363"/>
      <c r="T7600" s="363"/>
      <c r="U7600" s="365"/>
    </row>
    <row r="7601" spans="1:21" x14ac:dyDescent="0.25">
      <c r="A7601" s="327"/>
      <c r="B7601" s="74">
        <f t="shared" si="273"/>
        <v>7600</v>
      </c>
      <c r="C7601" s="366"/>
      <c r="D7601" s="74" t="str">
        <f>IF(ISNUMBER(C7601),LOOKUP(C7601,LL!$Q$2:$Q$40,LL!$T$2:$T$40),"")</f>
        <v/>
      </c>
      <c r="E7601" s="74" t="str">
        <f>IF(ISNUMBER(C7601),LOOKUP(C7601,LL!$Q$2:$Q$40,LL!$U$2:$U$40),"")</f>
        <v/>
      </c>
      <c r="F7601" s="366"/>
      <c r="G7601" s="366"/>
      <c r="H7601" s="366"/>
      <c r="I7601" s="366"/>
      <c r="J7601" s="366"/>
      <c r="K7601" s="367"/>
      <c r="L7601" s="366"/>
      <c r="M7601" s="366"/>
      <c r="N7601" s="366"/>
      <c r="O7601" s="366"/>
      <c r="P7601" s="366"/>
      <c r="Q7601" s="366"/>
      <c r="R7601" s="366"/>
      <c r="S7601" s="366"/>
      <c r="T7601" s="366"/>
      <c r="U7601" s="368"/>
    </row>
    <row r="7602" spans="1:21" x14ac:dyDescent="0.25">
      <c r="A7602" s="327"/>
      <c r="B7602" s="73">
        <f t="shared" si="273"/>
        <v>7601</v>
      </c>
      <c r="C7602" s="363"/>
      <c r="D7602" s="73" t="str">
        <f>IF(ISNUMBER(C7602),LOOKUP(C7602,LL!$Q$2:$Q$40,LL!$T$2:$T$40),"")</f>
        <v/>
      </c>
      <c r="E7602" s="73" t="str">
        <f>IF(ISNUMBER(C7602),LOOKUP(C7602,LL!$Q$2:$Q$40,LL!$U$2:$U$40),"")</f>
        <v/>
      </c>
      <c r="F7602" s="363"/>
      <c r="G7602" s="363"/>
      <c r="H7602" s="363"/>
      <c r="I7602" s="363"/>
      <c r="J7602" s="363"/>
      <c r="K7602" s="364"/>
      <c r="L7602" s="363"/>
      <c r="M7602" s="363"/>
      <c r="N7602" s="363"/>
      <c r="O7602" s="363"/>
      <c r="P7602" s="363"/>
      <c r="Q7602" s="363"/>
      <c r="R7602" s="363"/>
      <c r="S7602" s="363"/>
      <c r="T7602" s="363"/>
      <c r="U7602" s="365"/>
    </row>
    <row r="7603" spans="1:21" x14ac:dyDescent="0.25">
      <c r="A7603" s="327"/>
      <c r="B7603" s="74">
        <f t="shared" si="273"/>
        <v>7602</v>
      </c>
      <c r="C7603" s="366"/>
      <c r="D7603" s="74" t="str">
        <f>IF(ISNUMBER(C7603),LOOKUP(C7603,LL!$Q$2:$Q$40,LL!$T$2:$T$40),"")</f>
        <v/>
      </c>
      <c r="E7603" s="74" t="str">
        <f>IF(ISNUMBER(C7603),LOOKUP(C7603,LL!$Q$2:$Q$40,LL!$U$2:$U$40),"")</f>
        <v/>
      </c>
      <c r="F7603" s="366"/>
      <c r="G7603" s="366"/>
      <c r="H7603" s="366"/>
      <c r="I7603" s="366"/>
      <c r="J7603" s="366"/>
      <c r="K7603" s="367"/>
      <c r="L7603" s="366"/>
      <c r="M7603" s="366"/>
      <c r="N7603" s="366"/>
      <c r="O7603" s="366"/>
      <c r="P7603" s="366"/>
      <c r="Q7603" s="366"/>
      <c r="R7603" s="366"/>
      <c r="S7603" s="366"/>
      <c r="T7603" s="366"/>
      <c r="U7603" s="368"/>
    </row>
    <row r="7604" spans="1:21" x14ac:dyDescent="0.25">
      <c r="A7604" s="327"/>
      <c r="B7604" s="73">
        <f t="shared" si="273"/>
        <v>7603</v>
      </c>
      <c r="C7604" s="363"/>
      <c r="D7604" s="73" t="str">
        <f>IF(ISNUMBER(C7604),LOOKUP(C7604,LL!$Q$2:$Q$40,LL!$T$2:$T$40),"")</f>
        <v/>
      </c>
      <c r="E7604" s="73" t="str">
        <f>IF(ISNUMBER(C7604),LOOKUP(C7604,LL!$Q$2:$Q$40,LL!$U$2:$U$40),"")</f>
        <v/>
      </c>
      <c r="F7604" s="363"/>
      <c r="G7604" s="363"/>
      <c r="H7604" s="363"/>
      <c r="I7604" s="363"/>
      <c r="J7604" s="363"/>
      <c r="K7604" s="364"/>
      <c r="L7604" s="363"/>
      <c r="M7604" s="363"/>
      <c r="N7604" s="363"/>
      <c r="O7604" s="363"/>
      <c r="P7604" s="363"/>
      <c r="Q7604" s="363"/>
      <c r="R7604" s="363"/>
      <c r="S7604" s="363"/>
      <c r="T7604" s="363"/>
      <c r="U7604" s="365"/>
    </row>
    <row r="7605" spans="1:21" x14ac:dyDescent="0.25">
      <c r="A7605" s="327"/>
      <c r="B7605" s="74">
        <f t="shared" si="273"/>
        <v>7604</v>
      </c>
      <c r="C7605" s="366"/>
      <c r="D7605" s="74" t="str">
        <f>IF(ISNUMBER(C7605),LOOKUP(C7605,LL!$Q$2:$Q$40,LL!$T$2:$T$40),"")</f>
        <v/>
      </c>
      <c r="E7605" s="74" t="str">
        <f>IF(ISNUMBER(C7605),LOOKUP(C7605,LL!$Q$2:$Q$40,LL!$U$2:$U$40),"")</f>
        <v/>
      </c>
      <c r="F7605" s="366"/>
      <c r="G7605" s="366"/>
      <c r="H7605" s="366"/>
      <c r="I7605" s="366"/>
      <c r="J7605" s="366"/>
      <c r="K7605" s="367"/>
      <c r="L7605" s="366"/>
      <c r="M7605" s="366"/>
      <c r="N7605" s="366"/>
      <c r="O7605" s="366"/>
      <c r="P7605" s="366"/>
      <c r="Q7605" s="366"/>
      <c r="R7605" s="366"/>
      <c r="S7605" s="366"/>
      <c r="T7605" s="366"/>
      <c r="U7605" s="368"/>
    </row>
    <row r="7606" spans="1:21" x14ac:dyDescent="0.25">
      <c r="A7606" s="327"/>
      <c r="B7606" s="73">
        <f t="shared" si="273"/>
        <v>7605</v>
      </c>
      <c r="C7606" s="363"/>
      <c r="D7606" s="73" t="str">
        <f>IF(ISNUMBER(C7606),LOOKUP(C7606,LL!$Q$2:$Q$40,LL!$T$2:$T$40),"")</f>
        <v/>
      </c>
      <c r="E7606" s="73" t="str">
        <f>IF(ISNUMBER(C7606),LOOKUP(C7606,LL!$Q$2:$Q$40,LL!$U$2:$U$40),"")</f>
        <v/>
      </c>
      <c r="F7606" s="363"/>
      <c r="G7606" s="363"/>
      <c r="H7606" s="363"/>
      <c r="I7606" s="363"/>
      <c r="J7606" s="363"/>
      <c r="K7606" s="364"/>
      <c r="L7606" s="363"/>
      <c r="M7606" s="363"/>
      <c r="N7606" s="363"/>
      <c r="O7606" s="363"/>
      <c r="P7606" s="363"/>
      <c r="Q7606" s="363"/>
      <c r="R7606" s="363"/>
      <c r="S7606" s="363"/>
      <c r="T7606" s="363"/>
      <c r="U7606" s="365"/>
    </row>
    <row r="7607" spans="1:21" x14ac:dyDescent="0.25">
      <c r="A7607" s="327"/>
      <c r="B7607" s="74">
        <f t="shared" si="273"/>
        <v>7606</v>
      </c>
      <c r="C7607" s="366"/>
      <c r="D7607" s="74" t="str">
        <f>IF(ISNUMBER(C7607),LOOKUP(C7607,LL!$Q$2:$Q$40,LL!$T$2:$T$40),"")</f>
        <v/>
      </c>
      <c r="E7607" s="74" t="str">
        <f>IF(ISNUMBER(C7607),LOOKUP(C7607,LL!$Q$2:$Q$40,LL!$U$2:$U$40),"")</f>
        <v/>
      </c>
      <c r="F7607" s="366"/>
      <c r="G7607" s="366"/>
      <c r="H7607" s="366"/>
      <c r="I7607" s="366"/>
      <c r="J7607" s="366"/>
      <c r="K7607" s="367"/>
      <c r="L7607" s="366"/>
      <c r="M7607" s="366"/>
      <c r="N7607" s="366"/>
      <c r="O7607" s="366"/>
      <c r="P7607" s="366"/>
      <c r="Q7607" s="366"/>
      <c r="R7607" s="366"/>
      <c r="S7607" s="366"/>
      <c r="T7607" s="366"/>
      <c r="U7607" s="368"/>
    </row>
    <row r="7608" spans="1:21" x14ac:dyDescent="0.25">
      <c r="A7608" s="327"/>
      <c r="B7608" s="73">
        <f t="shared" si="273"/>
        <v>7607</v>
      </c>
      <c r="C7608" s="363"/>
      <c r="D7608" s="73" t="str">
        <f>IF(ISNUMBER(C7608),LOOKUP(C7608,LL!$Q$2:$Q$40,LL!$T$2:$T$40),"")</f>
        <v/>
      </c>
      <c r="E7608" s="73" t="str">
        <f>IF(ISNUMBER(C7608),LOOKUP(C7608,LL!$Q$2:$Q$40,LL!$U$2:$U$40),"")</f>
        <v/>
      </c>
      <c r="F7608" s="363"/>
      <c r="G7608" s="363"/>
      <c r="H7608" s="363"/>
      <c r="I7608" s="363"/>
      <c r="J7608" s="363"/>
      <c r="K7608" s="364"/>
      <c r="L7608" s="363"/>
      <c r="M7608" s="363"/>
      <c r="N7608" s="363"/>
      <c r="O7608" s="363"/>
      <c r="P7608" s="363"/>
      <c r="Q7608" s="363"/>
      <c r="R7608" s="363"/>
      <c r="S7608" s="363"/>
      <c r="T7608" s="363"/>
      <c r="U7608" s="365"/>
    </row>
    <row r="7609" spans="1:21" x14ac:dyDescent="0.25">
      <c r="A7609" s="327"/>
      <c r="B7609" s="74">
        <f t="shared" si="273"/>
        <v>7608</v>
      </c>
      <c r="C7609" s="366"/>
      <c r="D7609" s="74" t="str">
        <f>IF(ISNUMBER(C7609),LOOKUP(C7609,LL!$Q$2:$Q$40,LL!$T$2:$T$40),"")</f>
        <v/>
      </c>
      <c r="E7609" s="74" t="str">
        <f>IF(ISNUMBER(C7609),LOOKUP(C7609,LL!$Q$2:$Q$40,LL!$U$2:$U$40),"")</f>
        <v/>
      </c>
      <c r="F7609" s="366"/>
      <c r="G7609" s="366"/>
      <c r="H7609" s="366"/>
      <c r="I7609" s="366"/>
      <c r="J7609" s="366"/>
      <c r="K7609" s="367"/>
      <c r="L7609" s="366"/>
      <c r="M7609" s="366"/>
      <c r="N7609" s="366"/>
      <c r="O7609" s="366"/>
      <c r="P7609" s="366"/>
      <c r="Q7609" s="366"/>
      <c r="R7609" s="366"/>
      <c r="S7609" s="366"/>
      <c r="T7609" s="366"/>
      <c r="U7609" s="368"/>
    </row>
    <row r="7610" spans="1:21" x14ac:dyDescent="0.25">
      <c r="A7610" s="327"/>
      <c r="B7610" s="73">
        <f t="shared" si="273"/>
        <v>7609</v>
      </c>
      <c r="C7610" s="363"/>
      <c r="D7610" s="73" t="str">
        <f>IF(ISNUMBER(C7610),LOOKUP(C7610,LL!$Q$2:$Q$40,LL!$T$2:$T$40),"")</f>
        <v/>
      </c>
      <c r="E7610" s="73" t="str">
        <f>IF(ISNUMBER(C7610),LOOKUP(C7610,LL!$Q$2:$Q$40,LL!$U$2:$U$40),"")</f>
        <v/>
      </c>
      <c r="F7610" s="363"/>
      <c r="G7610" s="363"/>
      <c r="H7610" s="363"/>
      <c r="I7610" s="363"/>
      <c r="J7610" s="363"/>
      <c r="K7610" s="364"/>
      <c r="L7610" s="363"/>
      <c r="M7610" s="363"/>
      <c r="N7610" s="363"/>
      <c r="O7610" s="363"/>
      <c r="P7610" s="363"/>
      <c r="Q7610" s="363"/>
      <c r="R7610" s="363"/>
      <c r="S7610" s="363"/>
      <c r="T7610" s="363"/>
      <c r="U7610" s="365"/>
    </row>
    <row r="7611" spans="1:21" x14ac:dyDescent="0.25">
      <c r="A7611" s="327"/>
      <c r="B7611" s="74">
        <f t="shared" si="273"/>
        <v>7610</v>
      </c>
      <c r="C7611" s="366"/>
      <c r="D7611" s="74" t="str">
        <f>IF(ISNUMBER(C7611),LOOKUP(C7611,LL!$Q$2:$Q$40,LL!$T$2:$T$40),"")</f>
        <v/>
      </c>
      <c r="E7611" s="74" t="str">
        <f>IF(ISNUMBER(C7611),LOOKUP(C7611,LL!$Q$2:$Q$40,LL!$U$2:$U$40),"")</f>
        <v/>
      </c>
      <c r="F7611" s="366"/>
      <c r="G7611" s="366"/>
      <c r="H7611" s="366"/>
      <c r="I7611" s="366"/>
      <c r="J7611" s="366"/>
      <c r="K7611" s="367"/>
      <c r="L7611" s="366"/>
      <c r="M7611" s="366"/>
      <c r="N7611" s="366"/>
      <c r="O7611" s="366"/>
      <c r="P7611" s="366"/>
      <c r="Q7611" s="366"/>
      <c r="R7611" s="366"/>
      <c r="S7611" s="366"/>
      <c r="T7611" s="366"/>
      <c r="U7611" s="368"/>
    </row>
    <row r="7612" spans="1:21" x14ac:dyDescent="0.25">
      <c r="A7612" s="327"/>
      <c r="B7612" s="73">
        <f t="shared" si="273"/>
        <v>7611</v>
      </c>
      <c r="C7612" s="363"/>
      <c r="D7612" s="73" t="str">
        <f>IF(ISNUMBER(C7612),LOOKUP(C7612,LL!$Q$2:$Q$40,LL!$T$2:$T$40),"")</f>
        <v/>
      </c>
      <c r="E7612" s="73" t="str">
        <f>IF(ISNUMBER(C7612),LOOKUP(C7612,LL!$Q$2:$Q$40,LL!$U$2:$U$40),"")</f>
        <v/>
      </c>
      <c r="F7612" s="363"/>
      <c r="G7612" s="363"/>
      <c r="H7612" s="363"/>
      <c r="I7612" s="363"/>
      <c r="J7612" s="363"/>
      <c r="K7612" s="364"/>
      <c r="L7612" s="363"/>
      <c r="M7612" s="363"/>
      <c r="N7612" s="363"/>
      <c r="O7612" s="363"/>
      <c r="P7612" s="363"/>
      <c r="Q7612" s="363"/>
      <c r="R7612" s="363"/>
      <c r="S7612" s="363"/>
      <c r="T7612" s="363"/>
      <c r="U7612" s="365"/>
    </row>
    <row r="7613" spans="1:21" x14ac:dyDescent="0.25">
      <c r="A7613" s="327"/>
      <c r="B7613" s="74">
        <f t="shared" si="273"/>
        <v>7612</v>
      </c>
      <c r="C7613" s="366"/>
      <c r="D7613" s="74" t="str">
        <f>IF(ISNUMBER(C7613),LOOKUP(C7613,LL!$Q$2:$Q$40,LL!$T$2:$T$40),"")</f>
        <v/>
      </c>
      <c r="E7613" s="74" t="str">
        <f>IF(ISNUMBER(C7613),LOOKUP(C7613,LL!$Q$2:$Q$40,LL!$U$2:$U$40),"")</f>
        <v/>
      </c>
      <c r="F7613" s="366"/>
      <c r="G7613" s="366"/>
      <c r="H7613" s="366"/>
      <c r="I7613" s="366"/>
      <c r="J7613" s="366"/>
      <c r="K7613" s="367"/>
      <c r="L7613" s="366"/>
      <c r="M7613" s="366"/>
      <c r="N7613" s="366"/>
      <c r="O7613" s="366"/>
      <c r="P7613" s="366"/>
      <c r="Q7613" s="366"/>
      <c r="R7613" s="366"/>
      <c r="S7613" s="366"/>
      <c r="T7613" s="366"/>
      <c r="U7613" s="368"/>
    </row>
    <row r="7614" spans="1:21" x14ac:dyDescent="0.25">
      <c r="A7614" s="327"/>
      <c r="B7614" s="73">
        <f t="shared" si="273"/>
        <v>7613</v>
      </c>
      <c r="C7614" s="363"/>
      <c r="D7614" s="73" t="str">
        <f>IF(ISNUMBER(C7614),LOOKUP(C7614,LL!$Q$2:$Q$40,LL!$T$2:$T$40),"")</f>
        <v/>
      </c>
      <c r="E7614" s="73" t="str">
        <f>IF(ISNUMBER(C7614),LOOKUP(C7614,LL!$Q$2:$Q$40,LL!$U$2:$U$40),"")</f>
        <v/>
      </c>
      <c r="F7614" s="363"/>
      <c r="G7614" s="363"/>
      <c r="H7614" s="363"/>
      <c r="I7614" s="363"/>
      <c r="J7614" s="363"/>
      <c r="K7614" s="364"/>
      <c r="L7614" s="363"/>
      <c r="M7614" s="363"/>
      <c r="N7614" s="363"/>
      <c r="O7614" s="363"/>
      <c r="P7614" s="363"/>
      <c r="Q7614" s="363"/>
      <c r="R7614" s="363"/>
      <c r="S7614" s="363"/>
      <c r="T7614" s="363"/>
      <c r="U7614" s="365"/>
    </row>
    <row r="7615" spans="1:21" x14ac:dyDescent="0.25">
      <c r="A7615" s="327"/>
      <c r="B7615" s="74">
        <f t="shared" si="273"/>
        <v>7614</v>
      </c>
      <c r="C7615" s="366"/>
      <c r="D7615" s="74" t="str">
        <f>IF(ISNUMBER(C7615),LOOKUP(C7615,LL!$Q$2:$Q$40,LL!$T$2:$T$40),"")</f>
        <v/>
      </c>
      <c r="E7615" s="74" t="str">
        <f>IF(ISNUMBER(C7615),LOOKUP(C7615,LL!$Q$2:$Q$40,LL!$U$2:$U$40),"")</f>
        <v/>
      </c>
      <c r="F7615" s="366"/>
      <c r="G7615" s="366"/>
      <c r="H7615" s="366"/>
      <c r="I7615" s="366"/>
      <c r="J7615" s="366"/>
      <c r="K7615" s="367"/>
      <c r="L7615" s="366"/>
      <c r="M7615" s="366"/>
      <c r="N7615" s="366"/>
      <c r="O7615" s="366"/>
      <c r="P7615" s="366"/>
      <c r="Q7615" s="366"/>
      <c r="R7615" s="366"/>
      <c r="S7615" s="366"/>
      <c r="T7615" s="366"/>
      <c r="U7615" s="368"/>
    </row>
    <row r="7616" spans="1:21" x14ac:dyDescent="0.25">
      <c r="A7616" s="327"/>
      <c r="B7616" s="73">
        <f t="shared" si="273"/>
        <v>7615</v>
      </c>
      <c r="C7616" s="363"/>
      <c r="D7616" s="73" t="str">
        <f>IF(ISNUMBER(C7616),LOOKUP(C7616,LL!$Q$2:$Q$40,LL!$T$2:$T$40),"")</f>
        <v/>
      </c>
      <c r="E7616" s="73" t="str">
        <f>IF(ISNUMBER(C7616),LOOKUP(C7616,LL!$Q$2:$Q$40,LL!$U$2:$U$40),"")</f>
        <v/>
      </c>
      <c r="F7616" s="363"/>
      <c r="G7616" s="363"/>
      <c r="H7616" s="363"/>
      <c r="I7616" s="363"/>
      <c r="J7616" s="363"/>
      <c r="K7616" s="364"/>
      <c r="L7616" s="363"/>
      <c r="M7616" s="363"/>
      <c r="N7616" s="363"/>
      <c r="O7616" s="363"/>
      <c r="P7616" s="363"/>
      <c r="Q7616" s="363"/>
      <c r="R7616" s="363"/>
      <c r="S7616" s="363"/>
      <c r="T7616" s="363"/>
      <c r="U7616" s="365"/>
    </row>
    <row r="7617" spans="1:21" x14ac:dyDescent="0.25">
      <c r="A7617" s="327"/>
      <c r="B7617" s="74">
        <f t="shared" ref="B7617:B7680" si="274">B7616+1</f>
        <v>7616</v>
      </c>
      <c r="C7617" s="366"/>
      <c r="D7617" s="74" t="str">
        <f>IF(ISNUMBER(C7617),LOOKUP(C7617,LL!$Q$2:$Q$40,LL!$T$2:$T$40),"")</f>
        <v/>
      </c>
      <c r="E7617" s="74" t="str">
        <f>IF(ISNUMBER(C7617),LOOKUP(C7617,LL!$Q$2:$Q$40,LL!$U$2:$U$40),"")</f>
        <v/>
      </c>
      <c r="F7617" s="366"/>
      <c r="G7617" s="366"/>
      <c r="H7617" s="366"/>
      <c r="I7617" s="366"/>
      <c r="J7617" s="366"/>
      <c r="K7617" s="367"/>
      <c r="L7617" s="366"/>
      <c r="M7617" s="366"/>
      <c r="N7617" s="366"/>
      <c r="O7617" s="366"/>
      <c r="P7617" s="366"/>
      <c r="Q7617" s="366"/>
      <c r="R7617" s="366"/>
      <c r="S7617" s="366"/>
      <c r="T7617" s="366"/>
      <c r="U7617" s="368"/>
    </row>
    <row r="7618" spans="1:21" x14ac:dyDescent="0.25">
      <c r="A7618" s="327"/>
      <c r="B7618" s="73">
        <f t="shared" si="274"/>
        <v>7617</v>
      </c>
      <c r="C7618" s="363"/>
      <c r="D7618" s="73" t="str">
        <f>IF(ISNUMBER(C7618),LOOKUP(C7618,LL!$Q$2:$Q$40,LL!$T$2:$T$40),"")</f>
        <v/>
      </c>
      <c r="E7618" s="73" t="str">
        <f>IF(ISNUMBER(C7618),LOOKUP(C7618,LL!$Q$2:$Q$40,LL!$U$2:$U$40),"")</f>
        <v/>
      </c>
      <c r="F7618" s="363"/>
      <c r="G7618" s="363"/>
      <c r="H7618" s="363"/>
      <c r="I7618" s="363"/>
      <c r="J7618" s="363"/>
      <c r="K7618" s="364"/>
      <c r="L7618" s="363"/>
      <c r="M7618" s="363"/>
      <c r="N7618" s="363"/>
      <c r="O7618" s="363"/>
      <c r="P7618" s="363"/>
      <c r="Q7618" s="363"/>
      <c r="R7618" s="363"/>
      <c r="S7618" s="363"/>
      <c r="T7618" s="363"/>
      <c r="U7618" s="365"/>
    </row>
    <row r="7619" spans="1:21" x14ac:dyDescent="0.25">
      <c r="A7619" s="327"/>
      <c r="B7619" s="74">
        <f t="shared" si="274"/>
        <v>7618</v>
      </c>
      <c r="C7619" s="366"/>
      <c r="D7619" s="74" t="str">
        <f>IF(ISNUMBER(C7619),LOOKUP(C7619,LL!$Q$2:$Q$40,LL!$T$2:$T$40),"")</f>
        <v/>
      </c>
      <c r="E7619" s="74" t="str">
        <f>IF(ISNUMBER(C7619),LOOKUP(C7619,LL!$Q$2:$Q$40,LL!$U$2:$U$40),"")</f>
        <v/>
      </c>
      <c r="F7619" s="366"/>
      <c r="G7619" s="366"/>
      <c r="H7619" s="366"/>
      <c r="I7619" s="366"/>
      <c r="J7619" s="366"/>
      <c r="K7619" s="367"/>
      <c r="L7619" s="366"/>
      <c r="M7619" s="366"/>
      <c r="N7619" s="366"/>
      <c r="O7619" s="366"/>
      <c r="P7619" s="366"/>
      <c r="Q7619" s="366"/>
      <c r="R7619" s="366"/>
      <c r="S7619" s="366"/>
      <c r="T7619" s="366"/>
      <c r="U7619" s="368"/>
    </row>
    <row r="7620" spans="1:21" x14ac:dyDescent="0.25">
      <c r="A7620" s="327"/>
      <c r="B7620" s="73">
        <f t="shared" si="274"/>
        <v>7619</v>
      </c>
      <c r="C7620" s="363"/>
      <c r="D7620" s="73" t="str">
        <f>IF(ISNUMBER(C7620),LOOKUP(C7620,LL!$Q$2:$Q$40,LL!$T$2:$T$40),"")</f>
        <v/>
      </c>
      <c r="E7620" s="73" t="str">
        <f>IF(ISNUMBER(C7620),LOOKUP(C7620,LL!$Q$2:$Q$40,LL!$U$2:$U$40),"")</f>
        <v/>
      </c>
      <c r="F7620" s="363"/>
      <c r="G7620" s="363"/>
      <c r="H7620" s="363"/>
      <c r="I7620" s="363"/>
      <c r="J7620" s="363"/>
      <c r="K7620" s="364"/>
      <c r="L7620" s="363"/>
      <c r="M7620" s="363"/>
      <c r="N7620" s="363"/>
      <c r="O7620" s="363"/>
      <c r="P7620" s="363"/>
      <c r="Q7620" s="363"/>
      <c r="R7620" s="363"/>
      <c r="S7620" s="363"/>
      <c r="T7620" s="363"/>
      <c r="U7620" s="365"/>
    </row>
    <row r="7621" spans="1:21" x14ac:dyDescent="0.25">
      <c r="A7621" s="327"/>
      <c r="B7621" s="74">
        <f t="shared" si="274"/>
        <v>7620</v>
      </c>
      <c r="C7621" s="366"/>
      <c r="D7621" s="74" t="str">
        <f>IF(ISNUMBER(C7621),LOOKUP(C7621,LL!$Q$2:$Q$40,LL!$T$2:$T$40),"")</f>
        <v/>
      </c>
      <c r="E7621" s="74" t="str">
        <f>IF(ISNUMBER(C7621),LOOKUP(C7621,LL!$Q$2:$Q$40,LL!$U$2:$U$40),"")</f>
        <v/>
      </c>
      <c r="F7621" s="366"/>
      <c r="G7621" s="366"/>
      <c r="H7621" s="366"/>
      <c r="I7621" s="366"/>
      <c r="J7621" s="366"/>
      <c r="K7621" s="367"/>
      <c r="L7621" s="366"/>
      <c r="M7621" s="366"/>
      <c r="N7621" s="366"/>
      <c r="O7621" s="366"/>
      <c r="P7621" s="366"/>
      <c r="Q7621" s="366"/>
      <c r="R7621" s="366"/>
      <c r="S7621" s="366"/>
      <c r="T7621" s="366"/>
      <c r="U7621" s="368"/>
    </row>
    <row r="7622" spans="1:21" x14ac:dyDescent="0.25">
      <c r="A7622" s="327"/>
      <c r="B7622" s="73">
        <f t="shared" si="274"/>
        <v>7621</v>
      </c>
      <c r="C7622" s="363"/>
      <c r="D7622" s="73" t="str">
        <f>IF(ISNUMBER(C7622),LOOKUP(C7622,LL!$Q$2:$Q$40,LL!$T$2:$T$40),"")</f>
        <v/>
      </c>
      <c r="E7622" s="73" t="str">
        <f>IF(ISNUMBER(C7622),LOOKUP(C7622,LL!$Q$2:$Q$40,LL!$U$2:$U$40),"")</f>
        <v/>
      </c>
      <c r="F7622" s="363"/>
      <c r="G7622" s="363"/>
      <c r="H7622" s="363"/>
      <c r="I7622" s="363"/>
      <c r="J7622" s="363"/>
      <c r="K7622" s="364"/>
      <c r="L7622" s="363"/>
      <c r="M7622" s="363"/>
      <c r="N7622" s="363"/>
      <c r="O7622" s="363"/>
      <c r="P7622" s="363"/>
      <c r="Q7622" s="363"/>
      <c r="R7622" s="363"/>
      <c r="S7622" s="363"/>
      <c r="T7622" s="363"/>
      <c r="U7622" s="365"/>
    </row>
    <row r="7623" spans="1:21" x14ac:dyDescent="0.25">
      <c r="A7623" s="327"/>
      <c r="B7623" s="74">
        <f t="shared" si="274"/>
        <v>7622</v>
      </c>
      <c r="C7623" s="366"/>
      <c r="D7623" s="74" t="str">
        <f>IF(ISNUMBER(C7623),LOOKUP(C7623,LL!$Q$2:$Q$40,LL!$T$2:$T$40),"")</f>
        <v/>
      </c>
      <c r="E7623" s="74" t="str">
        <f>IF(ISNUMBER(C7623),LOOKUP(C7623,LL!$Q$2:$Q$40,LL!$U$2:$U$40),"")</f>
        <v/>
      </c>
      <c r="F7623" s="366"/>
      <c r="G7623" s="366"/>
      <c r="H7623" s="366"/>
      <c r="I7623" s="366"/>
      <c r="J7623" s="366"/>
      <c r="K7623" s="367"/>
      <c r="L7623" s="366"/>
      <c r="M7623" s="366"/>
      <c r="N7623" s="366"/>
      <c r="O7623" s="366"/>
      <c r="P7623" s="366"/>
      <c r="Q7623" s="366"/>
      <c r="R7623" s="366"/>
      <c r="S7623" s="366"/>
      <c r="T7623" s="366"/>
      <c r="U7623" s="368"/>
    </row>
    <row r="7624" spans="1:21" x14ac:dyDescent="0.25">
      <c r="A7624" s="327"/>
      <c r="B7624" s="73">
        <f t="shared" si="274"/>
        <v>7623</v>
      </c>
      <c r="C7624" s="363"/>
      <c r="D7624" s="73" t="str">
        <f>IF(ISNUMBER(C7624),LOOKUP(C7624,LL!$Q$2:$Q$40,LL!$T$2:$T$40),"")</f>
        <v/>
      </c>
      <c r="E7624" s="73" t="str">
        <f>IF(ISNUMBER(C7624),LOOKUP(C7624,LL!$Q$2:$Q$40,LL!$U$2:$U$40),"")</f>
        <v/>
      </c>
      <c r="F7624" s="363"/>
      <c r="G7624" s="363"/>
      <c r="H7624" s="363"/>
      <c r="I7624" s="363"/>
      <c r="J7624" s="363"/>
      <c r="K7624" s="364"/>
      <c r="L7624" s="363"/>
      <c r="M7624" s="363"/>
      <c r="N7624" s="363"/>
      <c r="O7624" s="363"/>
      <c r="P7624" s="363"/>
      <c r="Q7624" s="363"/>
      <c r="R7624" s="363"/>
      <c r="S7624" s="363"/>
      <c r="T7624" s="363"/>
      <c r="U7624" s="365"/>
    </row>
    <row r="7625" spans="1:21" x14ac:dyDescent="0.25">
      <c r="A7625" s="327"/>
      <c r="B7625" s="74">
        <f t="shared" si="274"/>
        <v>7624</v>
      </c>
      <c r="C7625" s="366"/>
      <c r="D7625" s="74" t="str">
        <f>IF(ISNUMBER(C7625),LOOKUP(C7625,LL!$Q$2:$Q$40,LL!$T$2:$T$40),"")</f>
        <v/>
      </c>
      <c r="E7625" s="74" t="str">
        <f>IF(ISNUMBER(C7625),LOOKUP(C7625,LL!$Q$2:$Q$40,LL!$U$2:$U$40),"")</f>
        <v/>
      </c>
      <c r="F7625" s="366"/>
      <c r="G7625" s="366"/>
      <c r="H7625" s="366"/>
      <c r="I7625" s="366"/>
      <c r="J7625" s="366"/>
      <c r="K7625" s="367"/>
      <c r="L7625" s="366"/>
      <c r="M7625" s="366"/>
      <c r="N7625" s="366"/>
      <c r="O7625" s="366"/>
      <c r="P7625" s="366"/>
      <c r="Q7625" s="366"/>
      <c r="R7625" s="366"/>
      <c r="S7625" s="366"/>
      <c r="T7625" s="366"/>
      <c r="U7625" s="368"/>
    </row>
    <row r="7626" spans="1:21" x14ac:dyDescent="0.25">
      <c r="A7626" s="327"/>
      <c r="B7626" s="73">
        <f t="shared" si="274"/>
        <v>7625</v>
      </c>
      <c r="C7626" s="363"/>
      <c r="D7626" s="73" t="str">
        <f>IF(ISNUMBER(C7626),LOOKUP(C7626,LL!$Q$2:$Q$40,LL!$T$2:$T$40),"")</f>
        <v/>
      </c>
      <c r="E7626" s="73" t="str">
        <f>IF(ISNUMBER(C7626),LOOKUP(C7626,LL!$Q$2:$Q$40,LL!$U$2:$U$40),"")</f>
        <v/>
      </c>
      <c r="F7626" s="363"/>
      <c r="G7626" s="363"/>
      <c r="H7626" s="363"/>
      <c r="I7626" s="363"/>
      <c r="J7626" s="363"/>
      <c r="K7626" s="364"/>
      <c r="L7626" s="363"/>
      <c r="M7626" s="363"/>
      <c r="N7626" s="363"/>
      <c r="O7626" s="363"/>
      <c r="P7626" s="363"/>
      <c r="Q7626" s="363"/>
      <c r="R7626" s="363"/>
      <c r="S7626" s="363"/>
      <c r="T7626" s="363"/>
      <c r="U7626" s="365"/>
    </row>
    <row r="7627" spans="1:21" x14ac:dyDescent="0.25">
      <c r="A7627" s="327"/>
      <c r="B7627" s="74">
        <f t="shared" si="274"/>
        <v>7626</v>
      </c>
      <c r="C7627" s="366"/>
      <c r="D7627" s="74" t="str">
        <f>IF(ISNUMBER(C7627),LOOKUP(C7627,LL!$Q$2:$Q$40,LL!$T$2:$T$40),"")</f>
        <v/>
      </c>
      <c r="E7627" s="74" t="str">
        <f>IF(ISNUMBER(C7627),LOOKUP(C7627,LL!$Q$2:$Q$40,LL!$U$2:$U$40),"")</f>
        <v/>
      </c>
      <c r="F7627" s="366"/>
      <c r="G7627" s="366"/>
      <c r="H7627" s="366"/>
      <c r="I7627" s="366"/>
      <c r="J7627" s="366"/>
      <c r="K7627" s="367"/>
      <c r="L7627" s="366"/>
      <c r="M7627" s="366"/>
      <c r="N7627" s="366"/>
      <c r="O7627" s="366"/>
      <c r="P7627" s="366"/>
      <c r="Q7627" s="366"/>
      <c r="R7627" s="366"/>
      <c r="S7627" s="366"/>
      <c r="T7627" s="366"/>
      <c r="U7627" s="368"/>
    </row>
    <row r="7628" spans="1:21" x14ac:dyDescent="0.25">
      <c r="A7628" s="327"/>
      <c r="B7628" s="73">
        <f t="shared" si="274"/>
        <v>7627</v>
      </c>
      <c r="C7628" s="363"/>
      <c r="D7628" s="73" t="str">
        <f>IF(ISNUMBER(C7628),LOOKUP(C7628,LL!$Q$2:$Q$40,LL!$T$2:$T$40),"")</f>
        <v/>
      </c>
      <c r="E7628" s="73" t="str">
        <f>IF(ISNUMBER(C7628),LOOKUP(C7628,LL!$Q$2:$Q$40,LL!$U$2:$U$40),"")</f>
        <v/>
      </c>
      <c r="F7628" s="363"/>
      <c r="G7628" s="363"/>
      <c r="H7628" s="363"/>
      <c r="I7628" s="363"/>
      <c r="J7628" s="363"/>
      <c r="K7628" s="364"/>
      <c r="L7628" s="363"/>
      <c r="M7628" s="363"/>
      <c r="N7628" s="363"/>
      <c r="O7628" s="363"/>
      <c r="P7628" s="363"/>
      <c r="Q7628" s="363"/>
      <c r="R7628" s="363"/>
      <c r="S7628" s="363"/>
      <c r="T7628" s="363"/>
      <c r="U7628" s="365"/>
    </row>
    <row r="7629" spans="1:21" x14ac:dyDescent="0.25">
      <c r="A7629" s="327"/>
      <c r="B7629" s="74">
        <f t="shared" si="274"/>
        <v>7628</v>
      </c>
      <c r="C7629" s="366"/>
      <c r="D7629" s="74" t="str">
        <f>IF(ISNUMBER(C7629),LOOKUP(C7629,LL!$Q$2:$Q$40,LL!$T$2:$T$40),"")</f>
        <v/>
      </c>
      <c r="E7629" s="74" t="str">
        <f>IF(ISNUMBER(C7629),LOOKUP(C7629,LL!$Q$2:$Q$40,LL!$U$2:$U$40),"")</f>
        <v/>
      </c>
      <c r="F7629" s="366"/>
      <c r="G7629" s="366"/>
      <c r="H7629" s="366"/>
      <c r="I7629" s="366"/>
      <c r="J7629" s="366"/>
      <c r="K7629" s="367"/>
      <c r="L7629" s="366"/>
      <c r="M7629" s="366"/>
      <c r="N7629" s="366"/>
      <c r="O7629" s="366"/>
      <c r="P7629" s="366"/>
      <c r="Q7629" s="366"/>
      <c r="R7629" s="366"/>
      <c r="S7629" s="366"/>
      <c r="T7629" s="366"/>
      <c r="U7629" s="368"/>
    </row>
    <row r="7630" spans="1:21" x14ac:dyDescent="0.25">
      <c r="A7630" s="327"/>
      <c r="B7630" s="73">
        <f t="shared" si="274"/>
        <v>7629</v>
      </c>
      <c r="C7630" s="363"/>
      <c r="D7630" s="73" t="str">
        <f>IF(ISNUMBER(C7630),LOOKUP(C7630,LL!$Q$2:$Q$40,LL!$T$2:$T$40),"")</f>
        <v/>
      </c>
      <c r="E7630" s="73" t="str">
        <f>IF(ISNUMBER(C7630),LOOKUP(C7630,LL!$Q$2:$Q$40,LL!$U$2:$U$40),"")</f>
        <v/>
      </c>
      <c r="F7630" s="363"/>
      <c r="G7630" s="363"/>
      <c r="H7630" s="363"/>
      <c r="I7630" s="363"/>
      <c r="J7630" s="363"/>
      <c r="K7630" s="364"/>
      <c r="L7630" s="363"/>
      <c r="M7630" s="363"/>
      <c r="N7630" s="363"/>
      <c r="O7630" s="363"/>
      <c r="P7630" s="363"/>
      <c r="Q7630" s="363"/>
      <c r="R7630" s="363"/>
      <c r="S7630" s="363"/>
      <c r="T7630" s="363"/>
      <c r="U7630" s="365"/>
    </row>
    <row r="7631" spans="1:21" x14ac:dyDescent="0.25">
      <c r="A7631" s="327"/>
      <c r="B7631" s="74">
        <f t="shared" si="274"/>
        <v>7630</v>
      </c>
      <c r="C7631" s="366"/>
      <c r="D7631" s="74" t="str">
        <f>IF(ISNUMBER(C7631),LOOKUP(C7631,LL!$Q$2:$Q$40,LL!$T$2:$T$40),"")</f>
        <v/>
      </c>
      <c r="E7631" s="74" t="str">
        <f>IF(ISNUMBER(C7631),LOOKUP(C7631,LL!$Q$2:$Q$40,LL!$U$2:$U$40),"")</f>
        <v/>
      </c>
      <c r="F7631" s="366"/>
      <c r="G7631" s="366"/>
      <c r="H7631" s="366"/>
      <c r="I7631" s="366"/>
      <c r="J7631" s="366"/>
      <c r="K7631" s="367"/>
      <c r="L7631" s="366"/>
      <c r="M7631" s="366"/>
      <c r="N7631" s="366"/>
      <c r="O7631" s="366"/>
      <c r="P7631" s="366"/>
      <c r="Q7631" s="366"/>
      <c r="R7631" s="366"/>
      <c r="S7631" s="366"/>
      <c r="T7631" s="366"/>
      <c r="U7631" s="368"/>
    </row>
    <row r="7632" spans="1:21" x14ac:dyDescent="0.25">
      <c r="A7632" s="327"/>
      <c r="B7632" s="73">
        <f t="shared" si="274"/>
        <v>7631</v>
      </c>
      <c r="C7632" s="363"/>
      <c r="D7632" s="73" t="str">
        <f>IF(ISNUMBER(C7632),LOOKUP(C7632,LL!$Q$2:$Q$40,LL!$T$2:$T$40),"")</f>
        <v/>
      </c>
      <c r="E7632" s="73" t="str">
        <f>IF(ISNUMBER(C7632),LOOKUP(C7632,LL!$Q$2:$Q$40,LL!$U$2:$U$40),"")</f>
        <v/>
      </c>
      <c r="F7632" s="363"/>
      <c r="G7632" s="363"/>
      <c r="H7632" s="363"/>
      <c r="I7632" s="363"/>
      <c r="J7632" s="363"/>
      <c r="K7632" s="364"/>
      <c r="L7632" s="363"/>
      <c r="M7632" s="363"/>
      <c r="N7632" s="363"/>
      <c r="O7632" s="363"/>
      <c r="P7632" s="363"/>
      <c r="Q7632" s="363"/>
      <c r="R7632" s="363"/>
      <c r="S7632" s="363"/>
      <c r="T7632" s="363"/>
      <c r="U7632" s="365"/>
    </row>
    <row r="7633" spans="1:21" x14ac:dyDescent="0.25">
      <c r="A7633" s="327"/>
      <c r="B7633" s="74">
        <f t="shared" si="274"/>
        <v>7632</v>
      </c>
      <c r="C7633" s="366"/>
      <c r="D7633" s="74" t="str">
        <f>IF(ISNUMBER(C7633),LOOKUP(C7633,LL!$Q$2:$Q$40,LL!$T$2:$T$40),"")</f>
        <v/>
      </c>
      <c r="E7633" s="74" t="str">
        <f>IF(ISNUMBER(C7633),LOOKUP(C7633,LL!$Q$2:$Q$40,LL!$U$2:$U$40),"")</f>
        <v/>
      </c>
      <c r="F7633" s="366"/>
      <c r="G7633" s="366"/>
      <c r="H7633" s="366"/>
      <c r="I7633" s="366"/>
      <c r="J7633" s="366"/>
      <c r="K7633" s="367"/>
      <c r="L7633" s="366"/>
      <c r="M7633" s="366"/>
      <c r="N7633" s="366"/>
      <c r="O7633" s="366"/>
      <c r="P7633" s="366"/>
      <c r="Q7633" s="366"/>
      <c r="R7633" s="366"/>
      <c r="S7633" s="366"/>
      <c r="T7633" s="366"/>
      <c r="U7633" s="368"/>
    </row>
    <row r="7634" spans="1:21" x14ac:dyDescent="0.25">
      <c r="A7634" s="327"/>
      <c r="B7634" s="73">
        <f t="shared" si="274"/>
        <v>7633</v>
      </c>
      <c r="C7634" s="363"/>
      <c r="D7634" s="73" t="str">
        <f>IF(ISNUMBER(C7634),LOOKUP(C7634,LL!$Q$2:$Q$40,LL!$T$2:$T$40),"")</f>
        <v/>
      </c>
      <c r="E7634" s="73" t="str">
        <f>IF(ISNUMBER(C7634),LOOKUP(C7634,LL!$Q$2:$Q$40,LL!$U$2:$U$40),"")</f>
        <v/>
      </c>
      <c r="F7634" s="363"/>
      <c r="G7634" s="363"/>
      <c r="H7634" s="363"/>
      <c r="I7634" s="363"/>
      <c r="J7634" s="363"/>
      <c r="K7634" s="364"/>
      <c r="L7634" s="363"/>
      <c r="M7634" s="363"/>
      <c r="N7634" s="363"/>
      <c r="O7634" s="363"/>
      <c r="P7634" s="363"/>
      <c r="Q7634" s="363"/>
      <c r="R7634" s="363"/>
      <c r="S7634" s="363"/>
      <c r="T7634" s="363"/>
      <c r="U7634" s="365"/>
    </row>
    <row r="7635" spans="1:21" x14ac:dyDescent="0.25">
      <c r="A7635" s="327"/>
      <c r="B7635" s="74">
        <f t="shared" si="274"/>
        <v>7634</v>
      </c>
      <c r="C7635" s="366"/>
      <c r="D7635" s="74" t="str">
        <f>IF(ISNUMBER(C7635),LOOKUP(C7635,LL!$Q$2:$Q$40,LL!$T$2:$T$40),"")</f>
        <v/>
      </c>
      <c r="E7635" s="74" t="str">
        <f>IF(ISNUMBER(C7635),LOOKUP(C7635,LL!$Q$2:$Q$40,LL!$U$2:$U$40),"")</f>
        <v/>
      </c>
      <c r="F7635" s="366"/>
      <c r="G7635" s="366"/>
      <c r="H7635" s="366"/>
      <c r="I7635" s="366"/>
      <c r="J7635" s="366"/>
      <c r="K7635" s="367"/>
      <c r="L7635" s="366"/>
      <c r="M7635" s="366"/>
      <c r="N7635" s="366"/>
      <c r="O7635" s="366"/>
      <c r="P7635" s="366"/>
      <c r="Q7635" s="366"/>
      <c r="R7635" s="366"/>
      <c r="S7635" s="366"/>
      <c r="T7635" s="366"/>
      <c r="U7635" s="368"/>
    </row>
    <row r="7636" spans="1:21" x14ac:dyDescent="0.25">
      <c r="A7636" s="327"/>
      <c r="B7636" s="73">
        <f t="shared" si="274"/>
        <v>7635</v>
      </c>
      <c r="C7636" s="363"/>
      <c r="D7636" s="73" t="str">
        <f>IF(ISNUMBER(C7636),LOOKUP(C7636,LL!$Q$2:$Q$40,LL!$T$2:$T$40),"")</f>
        <v/>
      </c>
      <c r="E7636" s="73" t="str">
        <f>IF(ISNUMBER(C7636),LOOKUP(C7636,LL!$Q$2:$Q$40,LL!$U$2:$U$40),"")</f>
        <v/>
      </c>
      <c r="F7636" s="363"/>
      <c r="G7636" s="363"/>
      <c r="H7636" s="363"/>
      <c r="I7636" s="363"/>
      <c r="J7636" s="363"/>
      <c r="K7636" s="364"/>
      <c r="L7636" s="363"/>
      <c r="M7636" s="363"/>
      <c r="N7636" s="363"/>
      <c r="O7636" s="363"/>
      <c r="P7636" s="363"/>
      <c r="Q7636" s="363"/>
      <c r="R7636" s="363"/>
      <c r="S7636" s="363"/>
      <c r="T7636" s="363"/>
      <c r="U7636" s="365"/>
    </row>
    <row r="7637" spans="1:21" x14ac:dyDescent="0.25">
      <c r="A7637" s="327"/>
      <c r="B7637" s="74">
        <f t="shared" si="274"/>
        <v>7636</v>
      </c>
      <c r="C7637" s="366"/>
      <c r="D7637" s="74" t="str">
        <f>IF(ISNUMBER(C7637),LOOKUP(C7637,LL!$Q$2:$Q$40,LL!$T$2:$T$40),"")</f>
        <v/>
      </c>
      <c r="E7637" s="74" t="str">
        <f>IF(ISNUMBER(C7637),LOOKUP(C7637,LL!$Q$2:$Q$40,LL!$U$2:$U$40),"")</f>
        <v/>
      </c>
      <c r="F7637" s="366"/>
      <c r="G7637" s="366"/>
      <c r="H7637" s="366"/>
      <c r="I7637" s="366"/>
      <c r="J7637" s="366"/>
      <c r="K7637" s="367"/>
      <c r="L7637" s="366"/>
      <c r="M7637" s="366"/>
      <c r="N7637" s="366"/>
      <c r="O7637" s="366"/>
      <c r="P7637" s="366"/>
      <c r="Q7637" s="366"/>
      <c r="R7637" s="366"/>
      <c r="S7637" s="366"/>
      <c r="T7637" s="366"/>
      <c r="U7637" s="368"/>
    </row>
    <row r="7638" spans="1:21" x14ac:dyDescent="0.25">
      <c r="A7638" s="327"/>
      <c r="B7638" s="73">
        <f t="shared" si="274"/>
        <v>7637</v>
      </c>
      <c r="C7638" s="363"/>
      <c r="D7638" s="73" t="str">
        <f>IF(ISNUMBER(C7638),LOOKUP(C7638,LL!$Q$2:$Q$40,LL!$T$2:$T$40),"")</f>
        <v/>
      </c>
      <c r="E7638" s="73" t="str">
        <f>IF(ISNUMBER(C7638),LOOKUP(C7638,LL!$Q$2:$Q$40,LL!$U$2:$U$40),"")</f>
        <v/>
      </c>
      <c r="F7638" s="363"/>
      <c r="G7638" s="363"/>
      <c r="H7638" s="363"/>
      <c r="I7638" s="363"/>
      <c r="J7638" s="363"/>
      <c r="K7638" s="364"/>
      <c r="L7638" s="363"/>
      <c r="M7638" s="363"/>
      <c r="N7638" s="363"/>
      <c r="O7638" s="363"/>
      <c r="P7638" s="363"/>
      <c r="Q7638" s="363"/>
      <c r="R7638" s="363"/>
      <c r="S7638" s="363"/>
      <c r="T7638" s="363"/>
      <c r="U7638" s="365"/>
    </row>
    <row r="7639" spans="1:21" x14ac:dyDescent="0.25">
      <c r="A7639" s="327"/>
      <c r="B7639" s="74">
        <f t="shared" si="274"/>
        <v>7638</v>
      </c>
      <c r="C7639" s="366"/>
      <c r="D7639" s="74" t="str">
        <f>IF(ISNUMBER(C7639),LOOKUP(C7639,LL!$Q$2:$Q$40,LL!$T$2:$T$40),"")</f>
        <v/>
      </c>
      <c r="E7639" s="74" t="str">
        <f>IF(ISNUMBER(C7639),LOOKUP(C7639,LL!$Q$2:$Q$40,LL!$U$2:$U$40),"")</f>
        <v/>
      </c>
      <c r="F7639" s="366"/>
      <c r="G7639" s="366"/>
      <c r="H7639" s="366"/>
      <c r="I7639" s="366"/>
      <c r="J7639" s="366"/>
      <c r="K7639" s="367"/>
      <c r="L7639" s="366"/>
      <c r="M7639" s="366"/>
      <c r="N7639" s="366"/>
      <c r="O7639" s="366"/>
      <c r="P7639" s="366"/>
      <c r="Q7639" s="366"/>
      <c r="R7639" s="366"/>
      <c r="S7639" s="366"/>
      <c r="T7639" s="366"/>
      <c r="U7639" s="368"/>
    </row>
    <row r="7640" spans="1:21" x14ac:dyDescent="0.25">
      <c r="A7640" s="327"/>
      <c r="B7640" s="73">
        <f t="shared" si="274"/>
        <v>7639</v>
      </c>
      <c r="C7640" s="363"/>
      <c r="D7640" s="73" t="str">
        <f>IF(ISNUMBER(C7640),LOOKUP(C7640,LL!$Q$2:$Q$40,LL!$T$2:$T$40),"")</f>
        <v/>
      </c>
      <c r="E7640" s="73" t="str">
        <f>IF(ISNUMBER(C7640),LOOKUP(C7640,LL!$Q$2:$Q$40,LL!$U$2:$U$40),"")</f>
        <v/>
      </c>
      <c r="F7640" s="363"/>
      <c r="G7640" s="363"/>
      <c r="H7640" s="363"/>
      <c r="I7640" s="363"/>
      <c r="J7640" s="363"/>
      <c r="K7640" s="364"/>
      <c r="L7640" s="363"/>
      <c r="M7640" s="363"/>
      <c r="N7640" s="363"/>
      <c r="O7640" s="363"/>
      <c r="P7640" s="363"/>
      <c r="Q7640" s="363"/>
      <c r="R7640" s="363"/>
      <c r="S7640" s="363"/>
      <c r="T7640" s="363"/>
      <c r="U7640" s="365"/>
    </row>
    <row r="7641" spans="1:21" x14ac:dyDescent="0.25">
      <c r="A7641" s="327"/>
      <c r="B7641" s="74">
        <f t="shared" si="274"/>
        <v>7640</v>
      </c>
      <c r="C7641" s="366"/>
      <c r="D7641" s="74" t="str">
        <f>IF(ISNUMBER(C7641),LOOKUP(C7641,LL!$Q$2:$Q$40,LL!$T$2:$T$40),"")</f>
        <v/>
      </c>
      <c r="E7641" s="74" t="str">
        <f>IF(ISNUMBER(C7641),LOOKUP(C7641,LL!$Q$2:$Q$40,LL!$U$2:$U$40),"")</f>
        <v/>
      </c>
      <c r="F7641" s="366"/>
      <c r="G7641" s="366"/>
      <c r="H7641" s="366"/>
      <c r="I7641" s="366"/>
      <c r="J7641" s="366"/>
      <c r="K7641" s="367"/>
      <c r="L7641" s="366"/>
      <c r="M7641" s="366"/>
      <c r="N7641" s="366"/>
      <c r="O7641" s="366"/>
      <c r="P7641" s="366"/>
      <c r="Q7641" s="366"/>
      <c r="R7641" s="366"/>
      <c r="S7641" s="366"/>
      <c r="T7641" s="366"/>
      <c r="U7641" s="368"/>
    </row>
    <row r="7642" spans="1:21" x14ac:dyDescent="0.25">
      <c r="A7642" s="327"/>
      <c r="B7642" s="73">
        <f t="shared" si="274"/>
        <v>7641</v>
      </c>
      <c r="C7642" s="363"/>
      <c r="D7642" s="73" t="str">
        <f>IF(ISNUMBER(C7642),LOOKUP(C7642,LL!$Q$2:$Q$40,LL!$T$2:$T$40),"")</f>
        <v/>
      </c>
      <c r="E7642" s="73" t="str">
        <f>IF(ISNUMBER(C7642),LOOKUP(C7642,LL!$Q$2:$Q$40,LL!$U$2:$U$40),"")</f>
        <v/>
      </c>
      <c r="F7642" s="363"/>
      <c r="G7642" s="363"/>
      <c r="H7642" s="363"/>
      <c r="I7642" s="363"/>
      <c r="J7642" s="363"/>
      <c r="K7642" s="364"/>
      <c r="L7642" s="363"/>
      <c r="M7642" s="363"/>
      <c r="N7642" s="363"/>
      <c r="O7642" s="363"/>
      <c r="P7642" s="363"/>
      <c r="Q7642" s="363"/>
      <c r="R7642" s="363"/>
      <c r="S7642" s="363"/>
      <c r="T7642" s="363"/>
      <c r="U7642" s="365"/>
    </row>
    <row r="7643" spans="1:21" x14ac:dyDescent="0.25">
      <c r="A7643" s="327"/>
      <c r="B7643" s="74">
        <f t="shared" si="274"/>
        <v>7642</v>
      </c>
      <c r="C7643" s="366"/>
      <c r="D7643" s="74" t="str">
        <f>IF(ISNUMBER(C7643),LOOKUP(C7643,LL!$Q$2:$Q$40,LL!$T$2:$T$40),"")</f>
        <v/>
      </c>
      <c r="E7643" s="74" t="str">
        <f>IF(ISNUMBER(C7643),LOOKUP(C7643,LL!$Q$2:$Q$40,LL!$U$2:$U$40),"")</f>
        <v/>
      </c>
      <c r="F7643" s="366"/>
      <c r="G7643" s="366"/>
      <c r="H7643" s="366"/>
      <c r="I7643" s="366"/>
      <c r="J7643" s="366"/>
      <c r="K7643" s="367"/>
      <c r="L7643" s="366"/>
      <c r="M7643" s="366"/>
      <c r="N7643" s="366"/>
      <c r="O7643" s="366"/>
      <c r="P7643" s="366"/>
      <c r="Q7643" s="366"/>
      <c r="R7643" s="366"/>
      <c r="S7643" s="366"/>
      <c r="T7643" s="366"/>
      <c r="U7643" s="368"/>
    </row>
    <row r="7644" spans="1:21" x14ac:dyDescent="0.25">
      <c r="A7644" s="327"/>
      <c r="B7644" s="73">
        <f t="shared" si="274"/>
        <v>7643</v>
      </c>
      <c r="C7644" s="363"/>
      <c r="D7644" s="73" t="str">
        <f>IF(ISNUMBER(C7644),LOOKUP(C7644,LL!$Q$2:$Q$40,LL!$T$2:$T$40),"")</f>
        <v/>
      </c>
      <c r="E7644" s="73" t="str">
        <f>IF(ISNUMBER(C7644),LOOKUP(C7644,LL!$Q$2:$Q$40,LL!$U$2:$U$40),"")</f>
        <v/>
      </c>
      <c r="F7644" s="363"/>
      <c r="G7644" s="363"/>
      <c r="H7644" s="363"/>
      <c r="I7644" s="363"/>
      <c r="J7644" s="363"/>
      <c r="K7644" s="364"/>
      <c r="L7644" s="363"/>
      <c r="M7644" s="363"/>
      <c r="N7644" s="363"/>
      <c r="O7644" s="363"/>
      <c r="P7644" s="363"/>
      <c r="Q7644" s="363"/>
      <c r="R7644" s="363"/>
      <c r="S7644" s="363"/>
      <c r="T7644" s="363"/>
      <c r="U7644" s="365"/>
    </row>
    <row r="7645" spans="1:21" x14ac:dyDescent="0.25">
      <c r="A7645" s="327"/>
      <c r="B7645" s="74">
        <f t="shared" si="274"/>
        <v>7644</v>
      </c>
      <c r="C7645" s="366"/>
      <c r="D7645" s="74" t="str">
        <f>IF(ISNUMBER(C7645),LOOKUP(C7645,LL!$Q$2:$Q$40,LL!$T$2:$T$40),"")</f>
        <v/>
      </c>
      <c r="E7645" s="74" t="str">
        <f>IF(ISNUMBER(C7645),LOOKUP(C7645,LL!$Q$2:$Q$40,LL!$U$2:$U$40),"")</f>
        <v/>
      </c>
      <c r="F7645" s="366"/>
      <c r="G7645" s="366"/>
      <c r="H7645" s="366"/>
      <c r="I7645" s="366"/>
      <c r="J7645" s="366"/>
      <c r="K7645" s="367"/>
      <c r="L7645" s="366"/>
      <c r="M7645" s="366"/>
      <c r="N7645" s="366"/>
      <c r="O7645" s="366"/>
      <c r="P7645" s="366"/>
      <c r="Q7645" s="366"/>
      <c r="R7645" s="366"/>
      <c r="S7645" s="366"/>
      <c r="T7645" s="366"/>
      <c r="U7645" s="368"/>
    </row>
    <row r="7646" spans="1:21" x14ac:dyDescent="0.25">
      <c r="A7646" s="327"/>
      <c r="B7646" s="73">
        <f t="shared" si="274"/>
        <v>7645</v>
      </c>
      <c r="C7646" s="363"/>
      <c r="D7646" s="73" t="str">
        <f>IF(ISNUMBER(C7646),LOOKUP(C7646,LL!$Q$2:$Q$40,LL!$T$2:$T$40),"")</f>
        <v/>
      </c>
      <c r="E7646" s="73" t="str">
        <f>IF(ISNUMBER(C7646),LOOKUP(C7646,LL!$Q$2:$Q$40,LL!$U$2:$U$40),"")</f>
        <v/>
      </c>
      <c r="F7646" s="363"/>
      <c r="G7646" s="363"/>
      <c r="H7646" s="363"/>
      <c r="I7646" s="363"/>
      <c r="J7646" s="363"/>
      <c r="K7646" s="364"/>
      <c r="L7646" s="363"/>
      <c r="M7646" s="363"/>
      <c r="N7646" s="363"/>
      <c r="O7646" s="363"/>
      <c r="P7646" s="363"/>
      <c r="Q7646" s="363"/>
      <c r="R7646" s="363"/>
      <c r="S7646" s="363"/>
      <c r="T7646" s="363"/>
      <c r="U7646" s="365"/>
    </row>
    <row r="7647" spans="1:21" x14ac:dyDescent="0.25">
      <c r="A7647" s="327"/>
      <c r="B7647" s="74">
        <f t="shared" si="274"/>
        <v>7646</v>
      </c>
      <c r="C7647" s="366"/>
      <c r="D7647" s="74" t="str">
        <f>IF(ISNUMBER(C7647),LOOKUP(C7647,LL!$Q$2:$Q$40,LL!$T$2:$T$40),"")</f>
        <v/>
      </c>
      <c r="E7647" s="74" t="str">
        <f>IF(ISNUMBER(C7647),LOOKUP(C7647,LL!$Q$2:$Q$40,LL!$U$2:$U$40),"")</f>
        <v/>
      </c>
      <c r="F7647" s="366"/>
      <c r="G7647" s="366"/>
      <c r="H7647" s="366"/>
      <c r="I7647" s="366"/>
      <c r="J7647" s="366"/>
      <c r="K7647" s="367"/>
      <c r="L7647" s="366"/>
      <c r="M7647" s="366"/>
      <c r="N7647" s="366"/>
      <c r="O7647" s="366"/>
      <c r="P7647" s="366"/>
      <c r="Q7647" s="366"/>
      <c r="R7647" s="366"/>
      <c r="S7647" s="366"/>
      <c r="T7647" s="366"/>
      <c r="U7647" s="368"/>
    </row>
    <row r="7648" spans="1:21" x14ac:dyDescent="0.25">
      <c r="A7648" s="327"/>
      <c r="B7648" s="73">
        <f t="shared" si="274"/>
        <v>7647</v>
      </c>
      <c r="C7648" s="363"/>
      <c r="D7648" s="73" t="str">
        <f>IF(ISNUMBER(C7648),LOOKUP(C7648,LL!$Q$2:$Q$40,LL!$T$2:$T$40),"")</f>
        <v/>
      </c>
      <c r="E7648" s="73" t="str">
        <f>IF(ISNUMBER(C7648),LOOKUP(C7648,LL!$Q$2:$Q$40,LL!$U$2:$U$40),"")</f>
        <v/>
      </c>
      <c r="F7648" s="363"/>
      <c r="G7648" s="363"/>
      <c r="H7648" s="363"/>
      <c r="I7648" s="363"/>
      <c r="J7648" s="363"/>
      <c r="K7648" s="364"/>
      <c r="L7648" s="363"/>
      <c r="M7648" s="363"/>
      <c r="N7648" s="363"/>
      <c r="O7648" s="363"/>
      <c r="P7648" s="363"/>
      <c r="Q7648" s="363"/>
      <c r="R7648" s="363"/>
      <c r="S7648" s="363"/>
      <c r="T7648" s="363"/>
      <c r="U7648" s="365"/>
    </row>
    <row r="7649" spans="1:21" x14ac:dyDescent="0.25">
      <c r="A7649" s="327"/>
      <c r="B7649" s="74">
        <f t="shared" si="274"/>
        <v>7648</v>
      </c>
      <c r="C7649" s="366"/>
      <c r="D7649" s="74" t="str">
        <f>IF(ISNUMBER(C7649),LOOKUP(C7649,LL!$Q$2:$Q$40,LL!$T$2:$T$40),"")</f>
        <v/>
      </c>
      <c r="E7649" s="74" t="str">
        <f>IF(ISNUMBER(C7649),LOOKUP(C7649,LL!$Q$2:$Q$40,LL!$U$2:$U$40),"")</f>
        <v/>
      </c>
      <c r="F7649" s="366"/>
      <c r="G7649" s="366"/>
      <c r="H7649" s="366"/>
      <c r="I7649" s="366"/>
      <c r="J7649" s="366"/>
      <c r="K7649" s="367"/>
      <c r="L7649" s="366"/>
      <c r="M7649" s="366"/>
      <c r="N7649" s="366"/>
      <c r="O7649" s="366"/>
      <c r="P7649" s="366"/>
      <c r="Q7649" s="366"/>
      <c r="R7649" s="366"/>
      <c r="S7649" s="366"/>
      <c r="T7649" s="366"/>
      <c r="U7649" s="368"/>
    </row>
    <row r="7650" spans="1:21" x14ac:dyDescent="0.25">
      <c r="A7650" s="327"/>
      <c r="B7650" s="73">
        <f t="shared" si="274"/>
        <v>7649</v>
      </c>
      <c r="C7650" s="363"/>
      <c r="D7650" s="73" t="str">
        <f>IF(ISNUMBER(C7650),LOOKUP(C7650,LL!$Q$2:$Q$40,LL!$T$2:$T$40),"")</f>
        <v/>
      </c>
      <c r="E7650" s="73" t="str">
        <f>IF(ISNUMBER(C7650),LOOKUP(C7650,LL!$Q$2:$Q$40,LL!$U$2:$U$40),"")</f>
        <v/>
      </c>
      <c r="F7650" s="363"/>
      <c r="G7650" s="363"/>
      <c r="H7650" s="363"/>
      <c r="I7650" s="363"/>
      <c r="J7650" s="363"/>
      <c r="K7650" s="364"/>
      <c r="L7650" s="363"/>
      <c r="M7650" s="363"/>
      <c r="N7650" s="363"/>
      <c r="O7650" s="363"/>
      <c r="P7650" s="363"/>
      <c r="Q7650" s="363"/>
      <c r="R7650" s="363"/>
      <c r="S7650" s="363"/>
      <c r="T7650" s="363"/>
      <c r="U7650" s="365"/>
    </row>
    <row r="7651" spans="1:21" x14ac:dyDescent="0.25">
      <c r="A7651" s="327"/>
      <c r="B7651" s="74">
        <f t="shared" si="274"/>
        <v>7650</v>
      </c>
      <c r="C7651" s="366"/>
      <c r="D7651" s="74" t="str">
        <f>IF(ISNUMBER(C7651),LOOKUP(C7651,LL!$Q$2:$Q$40,LL!$T$2:$T$40),"")</f>
        <v/>
      </c>
      <c r="E7651" s="74" t="str">
        <f>IF(ISNUMBER(C7651),LOOKUP(C7651,LL!$Q$2:$Q$40,LL!$U$2:$U$40),"")</f>
        <v/>
      </c>
      <c r="F7651" s="366"/>
      <c r="G7651" s="366"/>
      <c r="H7651" s="366"/>
      <c r="I7651" s="366"/>
      <c r="J7651" s="366"/>
      <c r="K7651" s="367"/>
      <c r="L7651" s="366"/>
      <c r="M7651" s="366"/>
      <c r="N7651" s="366"/>
      <c r="O7651" s="366"/>
      <c r="P7651" s="366"/>
      <c r="Q7651" s="366"/>
      <c r="R7651" s="366"/>
      <c r="S7651" s="366"/>
      <c r="T7651" s="366"/>
      <c r="U7651" s="368"/>
    </row>
    <row r="7652" spans="1:21" x14ac:dyDescent="0.25">
      <c r="A7652" s="327"/>
      <c r="B7652" s="73">
        <f t="shared" si="274"/>
        <v>7651</v>
      </c>
      <c r="C7652" s="363"/>
      <c r="D7652" s="73" t="str">
        <f>IF(ISNUMBER(C7652),LOOKUP(C7652,LL!$Q$2:$Q$40,LL!$T$2:$T$40),"")</f>
        <v/>
      </c>
      <c r="E7652" s="73" t="str">
        <f>IF(ISNUMBER(C7652),LOOKUP(C7652,LL!$Q$2:$Q$40,LL!$U$2:$U$40),"")</f>
        <v/>
      </c>
      <c r="F7652" s="363"/>
      <c r="G7652" s="363"/>
      <c r="H7652" s="363"/>
      <c r="I7652" s="363"/>
      <c r="J7652" s="363"/>
      <c r="K7652" s="364"/>
      <c r="L7652" s="363"/>
      <c r="M7652" s="363"/>
      <c r="N7652" s="363"/>
      <c r="O7652" s="363"/>
      <c r="P7652" s="363"/>
      <c r="Q7652" s="363"/>
      <c r="R7652" s="363"/>
      <c r="S7652" s="363"/>
      <c r="T7652" s="363"/>
      <c r="U7652" s="365"/>
    </row>
    <row r="7653" spans="1:21" x14ac:dyDescent="0.25">
      <c r="A7653" s="327"/>
      <c r="B7653" s="74">
        <f t="shared" si="274"/>
        <v>7652</v>
      </c>
      <c r="C7653" s="366"/>
      <c r="D7653" s="74" t="str">
        <f>IF(ISNUMBER(C7653),LOOKUP(C7653,LL!$Q$2:$Q$40,LL!$T$2:$T$40),"")</f>
        <v/>
      </c>
      <c r="E7653" s="74" t="str">
        <f>IF(ISNUMBER(C7653),LOOKUP(C7653,LL!$Q$2:$Q$40,LL!$U$2:$U$40),"")</f>
        <v/>
      </c>
      <c r="F7653" s="366"/>
      <c r="G7653" s="366"/>
      <c r="H7653" s="366"/>
      <c r="I7653" s="366"/>
      <c r="J7653" s="366"/>
      <c r="K7653" s="367"/>
      <c r="L7653" s="366"/>
      <c r="M7653" s="366"/>
      <c r="N7653" s="366"/>
      <c r="O7653" s="366"/>
      <c r="P7653" s="366"/>
      <c r="Q7653" s="366"/>
      <c r="R7653" s="366"/>
      <c r="S7653" s="366"/>
      <c r="T7653" s="366"/>
      <c r="U7653" s="368"/>
    </row>
    <row r="7654" spans="1:21" x14ac:dyDescent="0.25">
      <c r="A7654" s="327"/>
      <c r="B7654" s="73">
        <f t="shared" si="274"/>
        <v>7653</v>
      </c>
      <c r="C7654" s="363"/>
      <c r="D7654" s="73" t="str">
        <f>IF(ISNUMBER(C7654),LOOKUP(C7654,LL!$Q$2:$Q$40,LL!$T$2:$T$40),"")</f>
        <v/>
      </c>
      <c r="E7654" s="73" t="str">
        <f>IF(ISNUMBER(C7654),LOOKUP(C7654,LL!$Q$2:$Q$40,LL!$U$2:$U$40),"")</f>
        <v/>
      </c>
      <c r="F7654" s="363"/>
      <c r="G7654" s="363"/>
      <c r="H7654" s="363"/>
      <c r="I7654" s="363"/>
      <c r="J7654" s="363"/>
      <c r="K7654" s="364"/>
      <c r="L7654" s="363"/>
      <c r="M7654" s="363"/>
      <c r="N7654" s="363"/>
      <c r="O7654" s="363"/>
      <c r="P7654" s="363"/>
      <c r="Q7654" s="363"/>
      <c r="R7654" s="363"/>
      <c r="S7654" s="363"/>
      <c r="T7654" s="363"/>
      <c r="U7654" s="365"/>
    </row>
    <row r="7655" spans="1:21" x14ac:dyDescent="0.25">
      <c r="A7655" s="327"/>
      <c r="B7655" s="74">
        <f t="shared" si="274"/>
        <v>7654</v>
      </c>
      <c r="C7655" s="366"/>
      <c r="D7655" s="74" t="str">
        <f>IF(ISNUMBER(C7655),LOOKUP(C7655,LL!$Q$2:$Q$40,LL!$T$2:$T$40),"")</f>
        <v/>
      </c>
      <c r="E7655" s="74" t="str">
        <f>IF(ISNUMBER(C7655),LOOKUP(C7655,LL!$Q$2:$Q$40,LL!$U$2:$U$40),"")</f>
        <v/>
      </c>
      <c r="F7655" s="366"/>
      <c r="G7655" s="366"/>
      <c r="H7655" s="366"/>
      <c r="I7655" s="366"/>
      <c r="J7655" s="366"/>
      <c r="K7655" s="367"/>
      <c r="L7655" s="366"/>
      <c r="M7655" s="366"/>
      <c r="N7655" s="366"/>
      <c r="O7655" s="366"/>
      <c r="P7655" s="366"/>
      <c r="Q7655" s="366"/>
      <c r="R7655" s="366"/>
      <c r="S7655" s="366"/>
      <c r="T7655" s="366"/>
      <c r="U7655" s="368"/>
    </row>
    <row r="7656" spans="1:21" x14ac:dyDescent="0.25">
      <c r="A7656" s="327"/>
      <c r="B7656" s="73">
        <f t="shared" si="274"/>
        <v>7655</v>
      </c>
      <c r="C7656" s="363"/>
      <c r="D7656" s="73" t="str">
        <f>IF(ISNUMBER(C7656),LOOKUP(C7656,LL!$Q$2:$Q$40,LL!$T$2:$T$40),"")</f>
        <v/>
      </c>
      <c r="E7656" s="73" t="str">
        <f>IF(ISNUMBER(C7656),LOOKUP(C7656,LL!$Q$2:$Q$40,LL!$U$2:$U$40),"")</f>
        <v/>
      </c>
      <c r="F7656" s="363"/>
      <c r="G7656" s="363"/>
      <c r="H7656" s="363"/>
      <c r="I7656" s="363"/>
      <c r="J7656" s="363"/>
      <c r="K7656" s="364"/>
      <c r="L7656" s="363"/>
      <c r="M7656" s="363"/>
      <c r="N7656" s="363"/>
      <c r="O7656" s="363"/>
      <c r="P7656" s="363"/>
      <c r="Q7656" s="363"/>
      <c r="R7656" s="363"/>
      <c r="S7656" s="363"/>
      <c r="T7656" s="363"/>
      <c r="U7656" s="365"/>
    </row>
    <row r="7657" spans="1:21" x14ac:dyDescent="0.25">
      <c r="A7657" s="327"/>
      <c r="B7657" s="74">
        <f t="shared" si="274"/>
        <v>7656</v>
      </c>
      <c r="C7657" s="366"/>
      <c r="D7657" s="74" t="str">
        <f>IF(ISNUMBER(C7657),LOOKUP(C7657,LL!$Q$2:$Q$40,LL!$T$2:$T$40),"")</f>
        <v/>
      </c>
      <c r="E7657" s="74" t="str">
        <f>IF(ISNUMBER(C7657),LOOKUP(C7657,LL!$Q$2:$Q$40,LL!$U$2:$U$40),"")</f>
        <v/>
      </c>
      <c r="F7657" s="366"/>
      <c r="G7657" s="366"/>
      <c r="H7657" s="366"/>
      <c r="I7657" s="366"/>
      <c r="J7657" s="366"/>
      <c r="K7657" s="367"/>
      <c r="L7657" s="366"/>
      <c r="M7657" s="366"/>
      <c r="N7657" s="366"/>
      <c r="O7657" s="366"/>
      <c r="P7657" s="366"/>
      <c r="Q7657" s="366"/>
      <c r="R7657" s="366"/>
      <c r="S7657" s="366"/>
      <c r="T7657" s="366"/>
      <c r="U7657" s="368"/>
    </row>
    <row r="7658" spans="1:21" x14ac:dyDescent="0.25">
      <c r="A7658" s="327"/>
      <c r="B7658" s="73">
        <f t="shared" si="274"/>
        <v>7657</v>
      </c>
      <c r="C7658" s="363"/>
      <c r="D7658" s="73" t="str">
        <f>IF(ISNUMBER(C7658),LOOKUP(C7658,LL!$Q$2:$Q$40,LL!$T$2:$T$40),"")</f>
        <v/>
      </c>
      <c r="E7658" s="73" t="str">
        <f>IF(ISNUMBER(C7658),LOOKUP(C7658,LL!$Q$2:$Q$40,LL!$U$2:$U$40),"")</f>
        <v/>
      </c>
      <c r="F7658" s="363"/>
      <c r="G7658" s="363"/>
      <c r="H7658" s="363"/>
      <c r="I7658" s="363"/>
      <c r="J7658" s="363"/>
      <c r="K7658" s="364"/>
      <c r="L7658" s="363"/>
      <c r="M7658" s="363"/>
      <c r="N7658" s="363"/>
      <c r="O7658" s="363"/>
      <c r="P7658" s="363"/>
      <c r="Q7658" s="363"/>
      <c r="R7658" s="363"/>
      <c r="S7658" s="363"/>
      <c r="T7658" s="363"/>
      <c r="U7658" s="365"/>
    </row>
    <row r="7659" spans="1:21" x14ac:dyDescent="0.25">
      <c r="A7659" s="327"/>
      <c r="B7659" s="74">
        <f t="shared" si="274"/>
        <v>7658</v>
      </c>
      <c r="C7659" s="366"/>
      <c r="D7659" s="74" t="str">
        <f>IF(ISNUMBER(C7659),LOOKUP(C7659,LL!$Q$2:$Q$40,LL!$T$2:$T$40),"")</f>
        <v/>
      </c>
      <c r="E7659" s="74" t="str">
        <f>IF(ISNUMBER(C7659),LOOKUP(C7659,LL!$Q$2:$Q$40,LL!$U$2:$U$40),"")</f>
        <v/>
      </c>
      <c r="F7659" s="366"/>
      <c r="G7659" s="366"/>
      <c r="H7659" s="366"/>
      <c r="I7659" s="366"/>
      <c r="J7659" s="366"/>
      <c r="K7659" s="367"/>
      <c r="L7659" s="366"/>
      <c r="M7659" s="366"/>
      <c r="N7659" s="366"/>
      <c r="O7659" s="366"/>
      <c r="P7659" s="366"/>
      <c r="Q7659" s="366"/>
      <c r="R7659" s="366"/>
      <c r="S7659" s="366"/>
      <c r="T7659" s="366"/>
      <c r="U7659" s="368"/>
    </row>
    <row r="7660" spans="1:21" x14ac:dyDescent="0.25">
      <c r="A7660" s="327"/>
      <c r="B7660" s="73">
        <f t="shared" si="274"/>
        <v>7659</v>
      </c>
      <c r="C7660" s="363"/>
      <c r="D7660" s="73" t="str">
        <f>IF(ISNUMBER(C7660),LOOKUP(C7660,LL!$Q$2:$Q$40,LL!$T$2:$T$40),"")</f>
        <v/>
      </c>
      <c r="E7660" s="73" t="str">
        <f>IF(ISNUMBER(C7660),LOOKUP(C7660,LL!$Q$2:$Q$40,LL!$U$2:$U$40),"")</f>
        <v/>
      </c>
      <c r="F7660" s="363"/>
      <c r="G7660" s="363"/>
      <c r="H7660" s="363"/>
      <c r="I7660" s="363"/>
      <c r="J7660" s="363"/>
      <c r="K7660" s="364"/>
      <c r="L7660" s="363"/>
      <c r="M7660" s="363"/>
      <c r="N7660" s="363"/>
      <c r="O7660" s="363"/>
      <c r="P7660" s="363"/>
      <c r="Q7660" s="363"/>
      <c r="R7660" s="363"/>
      <c r="S7660" s="363"/>
      <c r="T7660" s="363"/>
      <c r="U7660" s="365"/>
    </row>
    <row r="7661" spans="1:21" x14ac:dyDescent="0.25">
      <c r="A7661" s="327"/>
      <c r="B7661" s="74">
        <f t="shared" si="274"/>
        <v>7660</v>
      </c>
      <c r="C7661" s="366"/>
      <c r="D7661" s="74" t="str">
        <f>IF(ISNUMBER(C7661),LOOKUP(C7661,LL!$Q$2:$Q$40,LL!$T$2:$T$40),"")</f>
        <v/>
      </c>
      <c r="E7661" s="74" t="str">
        <f>IF(ISNUMBER(C7661),LOOKUP(C7661,LL!$Q$2:$Q$40,LL!$U$2:$U$40),"")</f>
        <v/>
      </c>
      <c r="F7661" s="366"/>
      <c r="G7661" s="366"/>
      <c r="H7661" s="366"/>
      <c r="I7661" s="366"/>
      <c r="J7661" s="366"/>
      <c r="K7661" s="367"/>
      <c r="L7661" s="366"/>
      <c r="M7661" s="366"/>
      <c r="N7661" s="366"/>
      <c r="O7661" s="366"/>
      <c r="P7661" s="366"/>
      <c r="Q7661" s="366"/>
      <c r="R7661" s="366"/>
      <c r="S7661" s="366"/>
      <c r="T7661" s="366"/>
      <c r="U7661" s="368"/>
    </row>
    <row r="7662" spans="1:21" x14ac:dyDescent="0.25">
      <c r="A7662" s="327"/>
      <c r="B7662" s="73">
        <f t="shared" si="274"/>
        <v>7661</v>
      </c>
      <c r="C7662" s="363"/>
      <c r="D7662" s="73" t="str">
        <f>IF(ISNUMBER(C7662),LOOKUP(C7662,LL!$Q$2:$Q$40,LL!$T$2:$T$40),"")</f>
        <v/>
      </c>
      <c r="E7662" s="73" t="str">
        <f>IF(ISNUMBER(C7662),LOOKUP(C7662,LL!$Q$2:$Q$40,LL!$U$2:$U$40),"")</f>
        <v/>
      </c>
      <c r="F7662" s="363"/>
      <c r="G7662" s="363"/>
      <c r="H7662" s="363"/>
      <c r="I7662" s="363"/>
      <c r="J7662" s="363"/>
      <c r="K7662" s="364"/>
      <c r="L7662" s="363"/>
      <c r="M7662" s="363"/>
      <c r="N7662" s="363"/>
      <c r="O7662" s="363"/>
      <c r="P7662" s="363"/>
      <c r="Q7662" s="363"/>
      <c r="R7662" s="363"/>
      <c r="S7662" s="363"/>
      <c r="T7662" s="363"/>
      <c r="U7662" s="365"/>
    </row>
    <row r="7663" spans="1:21" x14ac:dyDescent="0.25">
      <c r="A7663" s="327"/>
      <c r="B7663" s="74">
        <f t="shared" si="274"/>
        <v>7662</v>
      </c>
      <c r="C7663" s="366"/>
      <c r="D7663" s="74" t="str">
        <f>IF(ISNUMBER(C7663),LOOKUP(C7663,LL!$Q$2:$Q$40,LL!$T$2:$T$40),"")</f>
        <v/>
      </c>
      <c r="E7663" s="74" t="str">
        <f>IF(ISNUMBER(C7663),LOOKUP(C7663,LL!$Q$2:$Q$40,LL!$U$2:$U$40),"")</f>
        <v/>
      </c>
      <c r="F7663" s="366"/>
      <c r="G7663" s="366"/>
      <c r="H7663" s="366"/>
      <c r="I7663" s="366"/>
      <c r="J7663" s="366"/>
      <c r="K7663" s="367"/>
      <c r="L7663" s="366"/>
      <c r="M7663" s="366"/>
      <c r="N7663" s="366"/>
      <c r="O7663" s="366"/>
      <c r="P7663" s="366"/>
      <c r="Q7663" s="366"/>
      <c r="R7663" s="366"/>
      <c r="S7663" s="366"/>
      <c r="T7663" s="366"/>
      <c r="U7663" s="368"/>
    </row>
    <row r="7664" spans="1:21" x14ac:dyDescent="0.25">
      <c r="A7664" s="327"/>
      <c r="B7664" s="73">
        <f t="shared" si="274"/>
        <v>7663</v>
      </c>
      <c r="C7664" s="363"/>
      <c r="D7664" s="73" t="str">
        <f>IF(ISNUMBER(C7664),LOOKUP(C7664,LL!$Q$2:$Q$40,LL!$T$2:$T$40),"")</f>
        <v/>
      </c>
      <c r="E7664" s="73" t="str">
        <f>IF(ISNUMBER(C7664),LOOKUP(C7664,LL!$Q$2:$Q$40,LL!$U$2:$U$40),"")</f>
        <v/>
      </c>
      <c r="F7664" s="363"/>
      <c r="G7664" s="363"/>
      <c r="H7664" s="363"/>
      <c r="I7664" s="363"/>
      <c r="J7664" s="363"/>
      <c r="K7664" s="364"/>
      <c r="L7664" s="363"/>
      <c r="M7664" s="363"/>
      <c r="N7664" s="363"/>
      <c r="O7664" s="363"/>
      <c r="P7664" s="363"/>
      <c r="Q7664" s="363"/>
      <c r="R7664" s="363"/>
      <c r="S7664" s="363"/>
      <c r="T7664" s="363"/>
      <c r="U7664" s="365"/>
    </row>
    <row r="7665" spans="1:21" x14ac:dyDescent="0.25">
      <c r="A7665" s="327"/>
      <c r="B7665" s="74">
        <f t="shared" si="274"/>
        <v>7664</v>
      </c>
      <c r="C7665" s="366"/>
      <c r="D7665" s="74" t="str">
        <f>IF(ISNUMBER(C7665),LOOKUP(C7665,LL!$Q$2:$Q$40,LL!$T$2:$T$40),"")</f>
        <v/>
      </c>
      <c r="E7665" s="74" t="str">
        <f>IF(ISNUMBER(C7665),LOOKUP(C7665,LL!$Q$2:$Q$40,LL!$U$2:$U$40),"")</f>
        <v/>
      </c>
      <c r="F7665" s="366"/>
      <c r="G7665" s="366"/>
      <c r="H7665" s="366"/>
      <c r="I7665" s="366"/>
      <c r="J7665" s="366"/>
      <c r="K7665" s="367"/>
      <c r="L7665" s="366"/>
      <c r="M7665" s="366"/>
      <c r="N7665" s="366"/>
      <c r="O7665" s="366"/>
      <c r="P7665" s="366"/>
      <c r="Q7665" s="366"/>
      <c r="R7665" s="366"/>
      <c r="S7665" s="366"/>
      <c r="T7665" s="366"/>
      <c r="U7665" s="368"/>
    </row>
    <row r="7666" spans="1:21" x14ac:dyDescent="0.25">
      <c r="A7666" s="327"/>
      <c r="B7666" s="73">
        <f t="shared" si="274"/>
        <v>7665</v>
      </c>
      <c r="C7666" s="363"/>
      <c r="D7666" s="73" t="str">
        <f>IF(ISNUMBER(C7666),LOOKUP(C7666,LL!$Q$2:$Q$40,LL!$T$2:$T$40),"")</f>
        <v/>
      </c>
      <c r="E7666" s="73" t="str">
        <f>IF(ISNUMBER(C7666),LOOKUP(C7666,LL!$Q$2:$Q$40,LL!$U$2:$U$40),"")</f>
        <v/>
      </c>
      <c r="F7666" s="363"/>
      <c r="G7666" s="363"/>
      <c r="H7666" s="363"/>
      <c r="I7666" s="363"/>
      <c r="J7666" s="363"/>
      <c r="K7666" s="364"/>
      <c r="L7666" s="363"/>
      <c r="M7666" s="363"/>
      <c r="N7666" s="363"/>
      <c r="O7666" s="363"/>
      <c r="P7666" s="363"/>
      <c r="Q7666" s="363"/>
      <c r="R7666" s="363"/>
      <c r="S7666" s="363"/>
      <c r="T7666" s="363"/>
      <c r="U7666" s="365"/>
    </row>
    <row r="7667" spans="1:21" x14ac:dyDescent="0.25">
      <c r="A7667" s="327"/>
      <c r="B7667" s="74">
        <f t="shared" si="274"/>
        <v>7666</v>
      </c>
      <c r="C7667" s="366"/>
      <c r="D7667" s="74" t="str">
        <f>IF(ISNUMBER(C7667),LOOKUP(C7667,LL!$Q$2:$Q$40,LL!$T$2:$T$40),"")</f>
        <v/>
      </c>
      <c r="E7667" s="74" t="str">
        <f>IF(ISNUMBER(C7667),LOOKUP(C7667,LL!$Q$2:$Q$40,LL!$U$2:$U$40),"")</f>
        <v/>
      </c>
      <c r="F7667" s="366"/>
      <c r="G7667" s="366"/>
      <c r="H7667" s="366"/>
      <c r="I7667" s="366"/>
      <c r="J7667" s="366"/>
      <c r="K7667" s="367"/>
      <c r="L7667" s="366"/>
      <c r="M7667" s="366"/>
      <c r="N7667" s="366"/>
      <c r="O7667" s="366"/>
      <c r="P7667" s="366"/>
      <c r="Q7667" s="366"/>
      <c r="R7667" s="366"/>
      <c r="S7667" s="366"/>
      <c r="T7667" s="366"/>
      <c r="U7667" s="368"/>
    </row>
    <row r="7668" spans="1:21" x14ac:dyDescent="0.25">
      <c r="A7668" s="327"/>
      <c r="B7668" s="73">
        <f t="shared" si="274"/>
        <v>7667</v>
      </c>
      <c r="C7668" s="363"/>
      <c r="D7668" s="73" t="str">
        <f>IF(ISNUMBER(C7668),LOOKUP(C7668,LL!$Q$2:$Q$40,LL!$T$2:$T$40),"")</f>
        <v/>
      </c>
      <c r="E7668" s="73" t="str">
        <f>IF(ISNUMBER(C7668),LOOKUP(C7668,LL!$Q$2:$Q$40,LL!$U$2:$U$40),"")</f>
        <v/>
      </c>
      <c r="F7668" s="363"/>
      <c r="G7668" s="363"/>
      <c r="H7668" s="363"/>
      <c r="I7668" s="363"/>
      <c r="J7668" s="363"/>
      <c r="K7668" s="364"/>
      <c r="L7668" s="363"/>
      <c r="M7668" s="363"/>
      <c r="N7668" s="363"/>
      <c r="O7668" s="363"/>
      <c r="P7668" s="363"/>
      <c r="Q7668" s="363"/>
      <c r="R7668" s="363"/>
      <c r="S7668" s="363"/>
      <c r="T7668" s="363"/>
      <c r="U7668" s="365"/>
    </row>
    <row r="7669" spans="1:21" x14ac:dyDescent="0.25">
      <c r="A7669" s="327"/>
      <c r="B7669" s="74">
        <f t="shared" si="274"/>
        <v>7668</v>
      </c>
      <c r="C7669" s="366"/>
      <c r="D7669" s="74" t="str">
        <f>IF(ISNUMBER(C7669),LOOKUP(C7669,LL!$Q$2:$Q$40,LL!$T$2:$T$40),"")</f>
        <v/>
      </c>
      <c r="E7669" s="74" t="str">
        <f>IF(ISNUMBER(C7669),LOOKUP(C7669,LL!$Q$2:$Q$40,LL!$U$2:$U$40),"")</f>
        <v/>
      </c>
      <c r="F7669" s="366"/>
      <c r="G7669" s="366"/>
      <c r="H7669" s="366"/>
      <c r="I7669" s="366"/>
      <c r="J7669" s="366"/>
      <c r="K7669" s="367"/>
      <c r="L7669" s="366"/>
      <c r="M7669" s="366"/>
      <c r="N7669" s="366"/>
      <c r="O7669" s="366"/>
      <c r="P7669" s="366"/>
      <c r="Q7669" s="366"/>
      <c r="R7669" s="366"/>
      <c r="S7669" s="366"/>
      <c r="T7669" s="366"/>
      <c r="U7669" s="368"/>
    </row>
    <row r="7670" spans="1:21" x14ac:dyDescent="0.25">
      <c r="A7670" s="327"/>
      <c r="B7670" s="73">
        <f t="shared" si="274"/>
        <v>7669</v>
      </c>
      <c r="C7670" s="363"/>
      <c r="D7670" s="73" t="str">
        <f>IF(ISNUMBER(C7670),LOOKUP(C7670,LL!$Q$2:$Q$40,LL!$T$2:$T$40),"")</f>
        <v/>
      </c>
      <c r="E7670" s="73" t="str">
        <f>IF(ISNUMBER(C7670),LOOKUP(C7670,LL!$Q$2:$Q$40,LL!$U$2:$U$40),"")</f>
        <v/>
      </c>
      <c r="F7670" s="363"/>
      <c r="G7670" s="363"/>
      <c r="H7670" s="363"/>
      <c r="I7670" s="363"/>
      <c r="J7670" s="363"/>
      <c r="K7670" s="364"/>
      <c r="L7670" s="363"/>
      <c r="M7670" s="363"/>
      <c r="N7670" s="363"/>
      <c r="O7670" s="363"/>
      <c r="P7670" s="363"/>
      <c r="Q7670" s="363"/>
      <c r="R7670" s="363"/>
      <c r="S7670" s="363"/>
      <c r="T7670" s="363"/>
      <c r="U7670" s="365"/>
    </row>
    <row r="7671" spans="1:21" x14ac:dyDescent="0.25">
      <c r="A7671" s="327"/>
      <c r="B7671" s="74">
        <f t="shared" si="274"/>
        <v>7670</v>
      </c>
      <c r="C7671" s="366"/>
      <c r="D7671" s="74" t="str">
        <f>IF(ISNUMBER(C7671),LOOKUP(C7671,LL!$Q$2:$Q$40,LL!$T$2:$T$40),"")</f>
        <v/>
      </c>
      <c r="E7671" s="74" t="str">
        <f>IF(ISNUMBER(C7671),LOOKUP(C7671,LL!$Q$2:$Q$40,LL!$U$2:$U$40),"")</f>
        <v/>
      </c>
      <c r="F7671" s="366"/>
      <c r="G7671" s="366"/>
      <c r="H7671" s="366"/>
      <c r="I7671" s="366"/>
      <c r="J7671" s="366"/>
      <c r="K7671" s="367"/>
      <c r="L7671" s="366"/>
      <c r="M7671" s="366"/>
      <c r="N7671" s="366"/>
      <c r="O7671" s="366"/>
      <c r="P7671" s="366"/>
      <c r="Q7671" s="366"/>
      <c r="R7671" s="366"/>
      <c r="S7671" s="366"/>
      <c r="T7671" s="366"/>
      <c r="U7671" s="368"/>
    </row>
    <row r="7672" spans="1:21" x14ac:dyDescent="0.25">
      <c r="A7672" s="327"/>
      <c r="B7672" s="73">
        <f t="shared" si="274"/>
        <v>7671</v>
      </c>
      <c r="C7672" s="363"/>
      <c r="D7672" s="73" t="str">
        <f>IF(ISNUMBER(C7672),LOOKUP(C7672,LL!$Q$2:$Q$40,LL!$T$2:$T$40),"")</f>
        <v/>
      </c>
      <c r="E7672" s="73" t="str">
        <f>IF(ISNUMBER(C7672),LOOKUP(C7672,LL!$Q$2:$Q$40,LL!$U$2:$U$40),"")</f>
        <v/>
      </c>
      <c r="F7672" s="363"/>
      <c r="G7672" s="363"/>
      <c r="H7672" s="363"/>
      <c r="I7672" s="363"/>
      <c r="J7672" s="363"/>
      <c r="K7672" s="364"/>
      <c r="L7672" s="363"/>
      <c r="M7672" s="363"/>
      <c r="N7672" s="363"/>
      <c r="O7672" s="363"/>
      <c r="P7672" s="363"/>
      <c r="Q7672" s="363"/>
      <c r="R7672" s="363"/>
      <c r="S7672" s="363"/>
      <c r="T7672" s="363"/>
      <c r="U7672" s="365"/>
    </row>
    <row r="7673" spans="1:21" x14ac:dyDescent="0.25">
      <c r="A7673" s="327"/>
      <c r="B7673" s="74">
        <f t="shared" si="274"/>
        <v>7672</v>
      </c>
      <c r="C7673" s="366"/>
      <c r="D7673" s="74" t="str">
        <f>IF(ISNUMBER(C7673),LOOKUP(C7673,LL!$Q$2:$Q$40,LL!$T$2:$T$40),"")</f>
        <v/>
      </c>
      <c r="E7673" s="74" t="str">
        <f>IF(ISNUMBER(C7673),LOOKUP(C7673,LL!$Q$2:$Q$40,LL!$U$2:$U$40),"")</f>
        <v/>
      </c>
      <c r="F7673" s="366"/>
      <c r="G7673" s="366"/>
      <c r="H7673" s="366"/>
      <c r="I7673" s="366"/>
      <c r="J7673" s="366"/>
      <c r="K7673" s="367"/>
      <c r="L7673" s="366"/>
      <c r="M7673" s="366"/>
      <c r="N7673" s="366"/>
      <c r="O7673" s="366"/>
      <c r="P7673" s="366"/>
      <c r="Q7673" s="366"/>
      <c r="R7673" s="366"/>
      <c r="S7673" s="366"/>
      <c r="T7673" s="366"/>
      <c r="U7673" s="368"/>
    </row>
    <row r="7674" spans="1:21" x14ac:dyDescent="0.25">
      <c r="A7674" s="327"/>
      <c r="B7674" s="73">
        <f t="shared" si="274"/>
        <v>7673</v>
      </c>
      <c r="C7674" s="363"/>
      <c r="D7674" s="73" t="str">
        <f>IF(ISNUMBER(C7674),LOOKUP(C7674,LL!$Q$2:$Q$40,LL!$T$2:$T$40),"")</f>
        <v/>
      </c>
      <c r="E7674" s="73" t="str">
        <f>IF(ISNUMBER(C7674),LOOKUP(C7674,LL!$Q$2:$Q$40,LL!$U$2:$U$40),"")</f>
        <v/>
      </c>
      <c r="F7674" s="363"/>
      <c r="G7674" s="363"/>
      <c r="H7674" s="363"/>
      <c r="I7674" s="363"/>
      <c r="J7674" s="363"/>
      <c r="K7674" s="364"/>
      <c r="L7674" s="363"/>
      <c r="M7674" s="363"/>
      <c r="N7674" s="363"/>
      <c r="O7674" s="363"/>
      <c r="P7674" s="363"/>
      <c r="Q7674" s="363"/>
      <c r="R7674" s="363"/>
      <c r="S7674" s="363"/>
      <c r="T7674" s="363"/>
      <c r="U7674" s="365"/>
    </row>
    <row r="7675" spans="1:21" x14ac:dyDescent="0.25">
      <c r="A7675" s="327"/>
      <c r="B7675" s="74">
        <f t="shared" si="274"/>
        <v>7674</v>
      </c>
      <c r="C7675" s="366"/>
      <c r="D7675" s="74" t="str">
        <f>IF(ISNUMBER(C7675),LOOKUP(C7675,LL!$Q$2:$Q$40,LL!$T$2:$T$40),"")</f>
        <v/>
      </c>
      <c r="E7675" s="74" t="str">
        <f>IF(ISNUMBER(C7675),LOOKUP(C7675,LL!$Q$2:$Q$40,LL!$U$2:$U$40),"")</f>
        <v/>
      </c>
      <c r="F7675" s="366"/>
      <c r="G7675" s="366"/>
      <c r="H7675" s="366"/>
      <c r="I7675" s="366"/>
      <c r="J7675" s="366"/>
      <c r="K7675" s="367"/>
      <c r="L7675" s="366"/>
      <c r="M7675" s="366"/>
      <c r="N7675" s="366"/>
      <c r="O7675" s="366"/>
      <c r="P7675" s="366"/>
      <c r="Q7675" s="366"/>
      <c r="R7675" s="366"/>
      <c r="S7675" s="366"/>
      <c r="T7675" s="366"/>
      <c r="U7675" s="368"/>
    </row>
    <row r="7676" spans="1:21" x14ac:dyDescent="0.25">
      <c r="A7676" s="327"/>
      <c r="B7676" s="73">
        <f t="shared" si="274"/>
        <v>7675</v>
      </c>
      <c r="C7676" s="363"/>
      <c r="D7676" s="73" t="str">
        <f>IF(ISNUMBER(C7676),LOOKUP(C7676,LL!$Q$2:$Q$40,LL!$T$2:$T$40),"")</f>
        <v/>
      </c>
      <c r="E7676" s="73" t="str">
        <f>IF(ISNUMBER(C7676),LOOKUP(C7676,LL!$Q$2:$Q$40,LL!$U$2:$U$40),"")</f>
        <v/>
      </c>
      <c r="F7676" s="363"/>
      <c r="G7676" s="363"/>
      <c r="H7676" s="363"/>
      <c r="I7676" s="363"/>
      <c r="J7676" s="363"/>
      <c r="K7676" s="364"/>
      <c r="L7676" s="363"/>
      <c r="M7676" s="363"/>
      <c r="N7676" s="363"/>
      <c r="O7676" s="363"/>
      <c r="P7676" s="363"/>
      <c r="Q7676" s="363"/>
      <c r="R7676" s="363"/>
      <c r="S7676" s="363"/>
      <c r="T7676" s="363"/>
      <c r="U7676" s="365"/>
    </row>
    <row r="7677" spans="1:21" x14ac:dyDescent="0.25">
      <c r="A7677" s="327"/>
      <c r="B7677" s="74">
        <f t="shared" si="274"/>
        <v>7676</v>
      </c>
      <c r="C7677" s="366"/>
      <c r="D7677" s="74" t="str">
        <f>IF(ISNUMBER(C7677),LOOKUP(C7677,LL!$Q$2:$Q$40,LL!$T$2:$T$40),"")</f>
        <v/>
      </c>
      <c r="E7677" s="74" t="str">
        <f>IF(ISNUMBER(C7677),LOOKUP(C7677,LL!$Q$2:$Q$40,LL!$U$2:$U$40),"")</f>
        <v/>
      </c>
      <c r="F7677" s="366"/>
      <c r="G7677" s="366"/>
      <c r="H7677" s="366"/>
      <c r="I7677" s="366"/>
      <c r="J7677" s="366"/>
      <c r="K7677" s="367"/>
      <c r="L7677" s="366"/>
      <c r="M7677" s="366"/>
      <c r="N7677" s="366"/>
      <c r="O7677" s="366"/>
      <c r="P7677" s="366"/>
      <c r="Q7677" s="366"/>
      <c r="R7677" s="366"/>
      <c r="S7677" s="366"/>
      <c r="T7677" s="366"/>
      <c r="U7677" s="368"/>
    </row>
    <row r="7678" spans="1:21" x14ac:dyDescent="0.25">
      <c r="A7678" s="327"/>
      <c r="B7678" s="73">
        <f t="shared" si="274"/>
        <v>7677</v>
      </c>
      <c r="C7678" s="363"/>
      <c r="D7678" s="73" t="str">
        <f>IF(ISNUMBER(C7678),LOOKUP(C7678,LL!$Q$2:$Q$40,LL!$T$2:$T$40),"")</f>
        <v/>
      </c>
      <c r="E7678" s="73" t="str">
        <f>IF(ISNUMBER(C7678),LOOKUP(C7678,LL!$Q$2:$Q$40,LL!$U$2:$U$40),"")</f>
        <v/>
      </c>
      <c r="F7678" s="363"/>
      <c r="G7678" s="363"/>
      <c r="H7678" s="363"/>
      <c r="I7678" s="363"/>
      <c r="J7678" s="363"/>
      <c r="K7678" s="364"/>
      <c r="L7678" s="363"/>
      <c r="M7678" s="363"/>
      <c r="N7678" s="363"/>
      <c r="O7678" s="363"/>
      <c r="P7678" s="363"/>
      <c r="Q7678" s="363"/>
      <c r="R7678" s="363"/>
      <c r="S7678" s="363"/>
      <c r="T7678" s="363"/>
      <c r="U7678" s="365"/>
    </row>
    <row r="7679" spans="1:21" x14ac:dyDescent="0.25">
      <c r="A7679" s="327"/>
      <c r="B7679" s="74">
        <f t="shared" si="274"/>
        <v>7678</v>
      </c>
      <c r="C7679" s="366"/>
      <c r="D7679" s="74" t="str">
        <f>IF(ISNUMBER(C7679),LOOKUP(C7679,LL!$Q$2:$Q$40,LL!$T$2:$T$40),"")</f>
        <v/>
      </c>
      <c r="E7679" s="74" t="str">
        <f>IF(ISNUMBER(C7679),LOOKUP(C7679,LL!$Q$2:$Q$40,LL!$U$2:$U$40),"")</f>
        <v/>
      </c>
      <c r="F7679" s="366"/>
      <c r="G7679" s="366"/>
      <c r="H7679" s="366"/>
      <c r="I7679" s="366"/>
      <c r="J7679" s="366"/>
      <c r="K7679" s="367"/>
      <c r="L7679" s="366"/>
      <c r="M7679" s="366"/>
      <c r="N7679" s="366"/>
      <c r="O7679" s="366"/>
      <c r="P7679" s="366"/>
      <c r="Q7679" s="366"/>
      <c r="R7679" s="366"/>
      <c r="S7679" s="366"/>
      <c r="T7679" s="366"/>
      <c r="U7679" s="368"/>
    </row>
    <row r="7680" spans="1:21" x14ac:dyDescent="0.25">
      <c r="A7680" s="327"/>
      <c r="B7680" s="73">
        <f t="shared" si="274"/>
        <v>7679</v>
      </c>
      <c r="C7680" s="363"/>
      <c r="D7680" s="73" t="str">
        <f>IF(ISNUMBER(C7680),LOOKUP(C7680,LL!$Q$2:$Q$40,LL!$T$2:$T$40),"")</f>
        <v/>
      </c>
      <c r="E7680" s="73" t="str">
        <f>IF(ISNUMBER(C7680),LOOKUP(C7680,LL!$Q$2:$Q$40,LL!$U$2:$U$40),"")</f>
        <v/>
      </c>
      <c r="F7680" s="363"/>
      <c r="G7680" s="363"/>
      <c r="H7680" s="363"/>
      <c r="I7680" s="363"/>
      <c r="J7680" s="363"/>
      <c r="K7680" s="364"/>
      <c r="L7680" s="363"/>
      <c r="M7680" s="363"/>
      <c r="N7680" s="363"/>
      <c r="O7680" s="363"/>
      <c r="P7680" s="363"/>
      <c r="Q7680" s="363"/>
      <c r="R7680" s="363"/>
      <c r="S7680" s="363"/>
      <c r="T7680" s="363"/>
      <c r="U7680" s="365"/>
    </row>
    <row r="7681" spans="1:21" x14ac:dyDescent="0.25">
      <c r="A7681" s="327"/>
      <c r="B7681" s="74">
        <f t="shared" ref="B7681:B7744" si="275">B7680+1</f>
        <v>7680</v>
      </c>
      <c r="C7681" s="366"/>
      <c r="D7681" s="74" t="str">
        <f>IF(ISNUMBER(C7681),LOOKUP(C7681,LL!$Q$2:$Q$40,LL!$T$2:$T$40),"")</f>
        <v/>
      </c>
      <c r="E7681" s="74" t="str">
        <f>IF(ISNUMBER(C7681),LOOKUP(C7681,LL!$Q$2:$Q$40,LL!$U$2:$U$40),"")</f>
        <v/>
      </c>
      <c r="F7681" s="366"/>
      <c r="G7681" s="366"/>
      <c r="H7681" s="366"/>
      <c r="I7681" s="366"/>
      <c r="J7681" s="366"/>
      <c r="K7681" s="367"/>
      <c r="L7681" s="366"/>
      <c r="M7681" s="366"/>
      <c r="N7681" s="366"/>
      <c r="O7681" s="366"/>
      <c r="P7681" s="366"/>
      <c r="Q7681" s="366"/>
      <c r="R7681" s="366"/>
      <c r="S7681" s="366"/>
      <c r="T7681" s="366"/>
      <c r="U7681" s="368"/>
    </row>
    <row r="7682" spans="1:21" x14ac:dyDescent="0.25">
      <c r="A7682" s="327"/>
      <c r="B7682" s="73">
        <f t="shared" si="275"/>
        <v>7681</v>
      </c>
      <c r="C7682" s="363"/>
      <c r="D7682" s="73" t="str">
        <f>IF(ISNUMBER(C7682),LOOKUP(C7682,LL!$Q$2:$Q$40,LL!$T$2:$T$40),"")</f>
        <v/>
      </c>
      <c r="E7682" s="73" t="str">
        <f>IF(ISNUMBER(C7682),LOOKUP(C7682,LL!$Q$2:$Q$40,LL!$U$2:$U$40),"")</f>
        <v/>
      </c>
      <c r="F7682" s="363"/>
      <c r="G7682" s="363"/>
      <c r="H7682" s="363"/>
      <c r="I7682" s="363"/>
      <c r="J7682" s="363"/>
      <c r="K7682" s="364"/>
      <c r="L7682" s="363"/>
      <c r="M7682" s="363"/>
      <c r="N7682" s="363"/>
      <c r="O7682" s="363"/>
      <c r="P7682" s="363"/>
      <c r="Q7682" s="363"/>
      <c r="R7682" s="363"/>
      <c r="S7682" s="363"/>
      <c r="T7682" s="363"/>
      <c r="U7682" s="365"/>
    </row>
    <row r="7683" spans="1:21" x14ac:dyDescent="0.25">
      <c r="A7683" s="327"/>
      <c r="B7683" s="74">
        <f t="shared" si="275"/>
        <v>7682</v>
      </c>
      <c r="C7683" s="366"/>
      <c r="D7683" s="74" t="str">
        <f>IF(ISNUMBER(C7683),LOOKUP(C7683,LL!$Q$2:$Q$40,LL!$T$2:$T$40),"")</f>
        <v/>
      </c>
      <c r="E7683" s="74" t="str">
        <f>IF(ISNUMBER(C7683),LOOKUP(C7683,LL!$Q$2:$Q$40,LL!$U$2:$U$40),"")</f>
        <v/>
      </c>
      <c r="F7683" s="366"/>
      <c r="G7683" s="366"/>
      <c r="H7683" s="366"/>
      <c r="I7683" s="366"/>
      <c r="J7683" s="366"/>
      <c r="K7683" s="367"/>
      <c r="L7683" s="366"/>
      <c r="M7683" s="366"/>
      <c r="N7683" s="366"/>
      <c r="O7683" s="366"/>
      <c r="P7683" s="366"/>
      <c r="Q7683" s="366"/>
      <c r="R7683" s="366"/>
      <c r="S7683" s="366"/>
      <c r="T7683" s="366"/>
      <c r="U7683" s="368"/>
    </row>
    <row r="7684" spans="1:21" x14ac:dyDescent="0.25">
      <c r="A7684" s="327"/>
      <c r="B7684" s="73">
        <f t="shared" si="275"/>
        <v>7683</v>
      </c>
      <c r="C7684" s="363"/>
      <c r="D7684" s="73" t="str">
        <f>IF(ISNUMBER(C7684),LOOKUP(C7684,LL!$Q$2:$Q$40,LL!$T$2:$T$40),"")</f>
        <v/>
      </c>
      <c r="E7684" s="73" t="str">
        <f>IF(ISNUMBER(C7684),LOOKUP(C7684,LL!$Q$2:$Q$40,LL!$U$2:$U$40),"")</f>
        <v/>
      </c>
      <c r="F7684" s="363"/>
      <c r="G7684" s="363"/>
      <c r="H7684" s="363"/>
      <c r="I7684" s="363"/>
      <c r="J7684" s="363"/>
      <c r="K7684" s="364"/>
      <c r="L7684" s="363"/>
      <c r="M7684" s="363"/>
      <c r="N7684" s="363"/>
      <c r="O7684" s="363"/>
      <c r="P7684" s="363"/>
      <c r="Q7684" s="363"/>
      <c r="R7684" s="363"/>
      <c r="S7684" s="363"/>
      <c r="T7684" s="363"/>
      <c r="U7684" s="365"/>
    </row>
    <row r="7685" spans="1:21" x14ac:dyDescent="0.25">
      <c r="A7685" s="327"/>
      <c r="B7685" s="74">
        <f t="shared" si="275"/>
        <v>7684</v>
      </c>
      <c r="C7685" s="366"/>
      <c r="D7685" s="74" t="str">
        <f>IF(ISNUMBER(C7685),LOOKUP(C7685,LL!$Q$2:$Q$40,LL!$T$2:$T$40),"")</f>
        <v/>
      </c>
      <c r="E7685" s="74" t="str">
        <f>IF(ISNUMBER(C7685),LOOKUP(C7685,LL!$Q$2:$Q$40,LL!$U$2:$U$40),"")</f>
        <v/>
      </c>
      <c r="F7685" s="366"/>
      <c r="G7685" s="366"/>
      <c r="H7685" s="366"/>
      <c r="I7685" s="366"/>
      <c r="J7685" s="366"/>
      <c r="K7685" s="367"/>
      <c r="L7685" s="366"/>
      <c r="M7685" s="366"/>
      <c r="N7685" s="366"/>
      <c r="O7685" s="366"/>
      <c r="P7685" s="366"/>
      <c r="Q7685" s="366"/>
      <c r="R7685" s="366"/>
      <c r="S7685" s="366"/>
      <c r="T7685" s="366"/>
      <c r="U7685" s="368"/>
    </row>
    <row r="7686" spans="1:21" x14ac:dyDescent="0.25">
      <c r="A7686" s="327"/>
      <c r="B7686" s="73">
        <f t="shared" si="275"/>
        <v>7685</v>
      </c>
      <c r="C7686" s="363"/>
      <c r="D7686" s="73" t="str">
        <f>IF(ISNUMBER(C7686),LOOKUP(C7686,LL!$Q$2:$Q$40,LL!$T$2:$T$40),"")</f>
        <v/>
      </c>
      <c r="E7686" s="73" t="str">
        <f>IF(ISNUMBER(C7686),LOOKUP(C7686,LL!$Q$2:$Q$40,LL!$U$2:$U$40),"")</f>
        <v/>
      </c>
      <c r="F7686" s="363"/>
      <c r="G7686" s="363"/>
      <c r="H7686" s="363"/>
      <c r="I7686" s="363"/>
      <c r="J7686" s="363"/>
      <c r="K7686" s="364"/>
      <c r="L7686" s="363"/>
      <c r="M7686" s="363"/>
      <c r="N7686" s="363"/>
      <c r="O7686" s="363"/>
      <c r="P7686" s="363"/>
      <c r="Q7686" s="363"/>
      <c r="R7686" s="363"/>
      <c r="S7686" s="363"/>
      <c r="T7686" s="363"/>
      <c r="U7686" s="365"/>
    </row>
    <row r="7687" spans="1:21" x14ac:dyDescent="0.25">
      <c r="A7687" s="327"/>
      <c r="B7687" s="74">
        <f t="shared" si="275"/>
        <v>7686</v>
      </c>
      <c r="C7687" s="366"/>
      <c r="D7687" s="74" t="str">
        <f>IF(ISNUMBER(C7687),LOOKUP(C7687,LL!$Q$2:$Q$40,LL!$T$2:$T$40),"")</f>
        <v/>
      </c>
      <c r="E7687" s="74" t="str">
        <f>IF(ISNUMBER(C7687),LOOKUP(C7687,LL!$Q$2:$Q$40,LL!$U$2:$U$40),"")</f>
        <v/>
      </c>
      <c r="F7687" s="366"/>
      <c r="G7687" s="366"/>
      <c r="H7687" s="366"/>
      <c r="I7687" s="366"/>
      <c r="J7687" s="366"/>
      <c r="K7687" s="367"/>
      <c r="L7687" s="366"/>
      <c r="M7687" s="366"/>
      <c r="N7687" s="366"/>
      <c r="O7687" s="366"/>
      <c r="P7687" s="366"/>
      <c r="Q7687" s="366"/>
      <c r="R7687" s="366"/>
      <c r="S7687" s="366"/>
      <c r="T7687" s="366"/>
      <c r="U7687" s="368"/>
    </row>
    <row r="7688" spans="1:21" x14ac:dyDescent="0.25">
      <c r="A7688" s="327"/>
      <c r="B7688" s="73">
        <f t="shared" si="275"/>
        <v>7687</v>
      </c>
      <c r="C7688" s="363"/>
      <c r="D7688" s="73" t="str">
        <f>IF(ISNUMBER(C7688),LOOKUP(C7688,LL!$Q$2:$Q$40,LL!$T$2:$T$40),"")</f>
        <v/>
      </c>
      <c r="E7688" s="73" t="str">
        <f>IF(ISNUMBER(C7688),LOOKUP(C7688,LL!$Q$2:$Q$40,LL!$U$2:$U$40),"")</f>
        <v/>
      </c>
      <c r="F7688" s="363"/>
      <c r="G7688" s="363"/>
      <c r="H7688" s="363"/>
      <c r="I7688" s="363"/>
      <c r="J7688" s="363"/>
      <c r="K7688" s="364"/>
      <c r="L7688" s="363"/>
      <c r="M7688" s="363"/>
      <c r="N7688" s="363"/>
      <c r="O7688" s="363"/>
      <c r="P7688" s="363"/>
      <c r="Q7688" s="363"/>
      <c r="R7688" s="363"/>
      <c r="S7688" s="363"/>
      <c r="T7688" s="363"/>
      <c r="U7688" s="365"/>
    </row>
    <row r="7689" spans="1:21" x14ac:dyDescent="0.25">
      <c r="A7689" s="327"/>
      <c r="B7689" s="74">
        <f t="shared" si="275"/>
        <v>7688</v>
      </c>
      <c r="C7689" s="366"/>
      <c r="D7689" s="74" t="str">
        <f>IF(ISNUMBER(C7689),LOOKUP(C7689,LL!$Q$2:$Q$40,LL!$T$2:$T$40),"")</f>
        <v/>
      </c>
      <c r="E7689" s="74" t="str">
        <f>IF(ISNUMBER(C7689),LOOKUP(C7689,LL!$Q$2:$Q$40,LL!$U$2:$U$40),"")</f>
        <v/>
      </c>
      <c r="F7689" s="366"/>
      <c r="G7689" s="366"/>
      <c r="H7689" s="366"/>
      <c r="I7689" s="366"/>
      <c r="J7689" s="366"/>
      <c r="K7689" s="367"/>
      <c r="L7689" s="366"/>
      <c r="M7689" s="366"/>
      <c r="N7689" s="366"/>
      <c r="O7689" s="366"/>
      <c r="P7689" s="366"/>
      <c r="Q7689" s="366"/>
      <c r="R7689" s="366"/>
      <c r="S7689" s="366"/>
      <c r="T7689" s="366"/>
      <c r="U7689" s="368"/>
    </row>
    <row r="7690" spans="1:21" x14ac:dyDescent="0.25">
      <c r="A7690" s="327"/>
      <c r="B7690" s="73">
        <f t="shared" si="275"/>
        <v>7689</v>
      </c>
      <c r="C7690" s="363"/>
      <c r="D7690" s="73" t="str">
        <f>IF(ISNUMBER(C7690),LOOKUP(C7690,LL!$Q$2:$Q$40,LL!$T$2:$T$40),"")</f>
        <v/>
      </c>
      <c r="E7690" s="73" t="str">
        <f>IF(ISNUMBER(C7690),LOOKUP(C7690,LL!$Q$2:$Q$40,LL!$U$2:$U$40),"")</f>
        <v/>
      </c>
      <c r="F7690" s="363"/>
      <c r="G7690" s="363"/>
      <c r="H7690" s="363"/>
      <c r="I7690" s="363"/>
      <c r="J7690" s="363"/>
      <c r="K7690" s="364"/>
      <c r="L7690" s="363"/>
      <c r="M7690" s="363"/>
      <c r="N7690" s="363"/>
      <c r="O7690" s="363"/>
      <c r="P7690" s="363"/>
      <c r="Q7690" s="363"/>
      <c r="R7690" s="363"/>
      <c r="S7690" s="363"/>
      <c r="T7690" s="363"/>
      <c r="U7690" s="365"/>
    </row>
    <row r="7691" spans="1:21" x14ac:dyDescent="0.25">
      <c r="A7691" s="327"/>
      <c r="B7691" s="74">
        <f t="shared" si="275"/>
        <v>7690</v>
      </c>
      <c r="C7691" s="366"/>
      <c r="D7691" s="74" t="str">
        <f>IF(ISNUMBER(C7691),LOOKUP(C7691,LL!$Q$2:$Q$40,LL!$T$2:$T$40),"")</f>
        <v/>
      </c>
      <c r="E7691" s="74" t="str">
        <f>IF(ISNUMBER(C7691),LOOKUP(C7691,LL!$Q$2:$Q$40,LL!$U$2:$U$40),"")</f>
        <v/>
      </c>
      <c r="F7691" s="366"/>
      <c r="G7691" s="366"/>
      <c r="H7691" s="366"/>
      <c r="I7691" s="366"/>
      <c r="J7691" s="366"/>
      <c r="K7691" s="367"/>
      <c r="L7691" s="366"/>
      <c r="M7691" s="366"/>
      <c r="N7691" s="366"/>
      <c r="O7691" s="366"/>
      <c r="P7691" s="366"/>
      <c r="Q7691" s="366"/>
      <c r="R7691" s="366"/>
      <c r="S7691" s="366"/>
      <c r="T7691" s="366"/>
      <c r="U7691" s="368"/>
    </row>
    <row r="7692" spans="1:21" x14ac:dyDescent="0.25">
      <c r="A7692" s="327"/>
      <c r="B7692" s="73">
        <f t="shared" si="275"/>
        <v>7691</v>
      </c>
      <c r="C7692" s="363"/>
      <c r="D7692" s="73" t="str">
        <f>IF(ISNUMBER(C7692),LOOKUP(C7692,LL!$Q$2:$Q$40,LL!$T$2:$T$40),"")</f>
        <v/>
      </c>
      <c r="E7692" s="73" t="str">
        <f>IF(ISNUMBER(C7692),LOOKUP(C7692,LL!$Q$2:$Q$40,LL!$U$2:$U$40),"")</f>
        <v/>
      </c>
      <c r="F7692" s="363"/>
      <c r="G7692" s="363"/>
      <c r="H7692" s="363"/>
      <c r="I7692" s="363"/>
      <c r="J7692" s="363"/>
      <c r="K7692" s="364"/>
      <c r="L7692" s="363"/>
      <c r="M7692" s="363"/>
      <c r="N7692" s="363"/>
      <c r="O7692" s="363"/>
      <c r="P7692" s="363"/>
      <c r="Q7692" s="363"/>
      <c r="R7692" s="363"/>
      <c r="S7692" s="363"/>
      <c r="T7692" s="363"/>
      <c r="U7692" s="365"/>
    </row>
    <row r="7693" spans="1:21" x14ac:dyDescent="0.25">
      <c r="A7693" s="327"/>
      <c r="B7693" s="74">
        <f t="shared" si="275"/>
        <v>7692</v>
      </c>
      <c r="C7693" s="366"/>
      <c r="D7693" s="74" t="str">
        <f>IF(ISNUMBER(C7693),LOOKUP(C7693,LL!$Q$2:$Q$40,LL!$T$2:$T$40),"")</f>
        <v/>
      </c>
      <c r="E7693" s="74" t="str">
        <f>IF(ISNUMBER(C7693),LOOKUP(C7693,LL!$Q$2:$Q$40,LL!$U$2:$U$40),"")</f>
        <v/>
      </c>
      <c r="F7693" s="366"/>
      <c r="G7693" s="366"/>
      <c r="H7693" s="366"/>
      <c r="I7693" s="366"/>
      <c r="J7693" s="366"/>
      <c r="K7693" s="367"/>
      <c r="L7693" s="366"/>
      <c r="M7693" s="366"/>
      <c r="N7693" s="366"/>
      <c r="O7693" s="366"/>
      <c r="P7693" s="366"/>
      <c r="Q7693" s="366"/>
      <c r="R7693" s="366"/>
      <c r="S7693" s="366"/>
      <c r="T7693" s="366"/>
      <c r="U7693" s="368"/>
    </row>
    <row r="7694" spans="1:21" x14ac:dyDescent="0.25">
      <c r="A7694" s="327"/>
      <c r="B7694" s="73">
        <f t="shared" si="275"/>
        <v>7693</v>
      </c>
      <c r="C7694" s="363"/>
      <c r="D7694" s="73" t="str">
        <f>IF(ISNUMBER(C7694),LOOKUP(C7694,LL!$Q$2:$Q$40,LL!$T$2:$T$40),"")</f>
        <v/>
      </c>
      <c r="E7694" s="73" t="str">
        <f>IF(ISNUMBER(C7694),LOOKUP(C7694,LL!$Q$2:$Q$40,LL!$U$2:$U$40),"")</f>
        <v/>
      </c>
      <c r="F7694" s="363"/>
      <c r="G7694" s="363"/>
      <c r="H7694" s="363"/>
      <c r="I7694" s="363"/>
      <c r="J7694" s="363"/>
      <c r="K7694" s="364"/>
      <c r="L7694" s="363"/>
      <c r="M7694" s="363"/>
      <c r="N7694" s="363"/>
      <c r="O7694" s="363"/>
      <c r="P7694" s="363"/>
      <c r="Q7694" s="363"/>
      <c r="R7694" s="363"/>
      <c r="S7694" s="363"/>
      <c r="T7694" s="363"/>
      <c r="U7694" s="365"/>
    </row>
    <row r="7695" spans="1:21" x14ac:dyDescent="0.25">
      <c r="A7695" s="327"/>
      <c r="B7695" s="74">
        <f t="shared" si="275"/>
        <v>7694</v>
      </c>
      <c r="C7695" s="366"/>
      <c r="D7695" s="74" t="str">
        <f>IF(ISNUMBER(C7695),LOOKUP(C7695,LL!$Q$2:$Q$40,LL!$T$2:$T$40),"")</f>
        <v/>
      </c>
      <c r="E7695" s="74" t="str">
        <f>IF(ISNUMBER(C7695),LOOKUP(C7695,LL!$Q$2:$Q$40,LL!$U$2:$U$40),"")</f>
        <v/>
      </c>
      <c r="F7695" s="366"/>
      <c r="G7695" s="366"/>
      <c r="H7695" s="366"/>
      <c r="I7695" s="366"/>
      <c r="J7695" s="366"/>
      <c r="K7695" s="367"/>
      <c r="L7695" s="366"/>
      <c r="M7695" s="366"/>
      <c r="N7695" s="366"/>
      <c r="O7695" s="366"/>
      <c r="P7695" s="366"/>
      <c r="Q7695" s="366"/>
      <c r="R7695" s="366"/>
      <c r="S7695" s="366"/>
      <c r="T7695" s="366"/>
      <c r="U7695" s="368"/>
    </row>
    <row r="7696" spans="1:21" x14ac:dyDescent="0.25">
      <c r="A7696" s="327"/>
      <c r="B7696" s="73">
        <f t="shared" si="275"/>
        <v>7695</v>
      </c>
      <c r="C7696" s="363"/>
      <c r="D7696" s="73" t="str">
        <f>IF(ISNUMBER(C7696),LOOKUP(C7696,LL!$Q$2:$Q$40,LL!$T$2:$T$40),"")</f>
        <v/>
      </c>
      <c r="E7696" s="73" t="str">
        <f>IF(ISNUMBER(C7696),LOOKUP(C7696,LL!$Q$2:$Q$40,LL!$U$2:$U$40),"")</f>
        <v/>
      </c>
      <c r="F7696" s="363"/>
      <c r="G7696" s="363"/>
      <c r="H7696" s="363"/>
      <c r="I7696" s="363"/>
      <c r="J7696" s="363"/>
      <c r="K7696" s="364"/>
      <c r="L7696" s="363"/>
      <c r="M7696" s="363"/>
      <c r="N7696" s="363"/>
      <c r="O7696" s="363"/>
      <c r="P7696" s="363"/>
      <c r="Q7696" s="363"/>
      <c r="R7696" s="363"/>
      <c r="S7696" s="363"/>
      <c r="T7696" s="363"/>
      <c r="U7696" s="365"/>
    </row>
    <row r="7697" spans="1:21" x14ac:dyDescent="0.25">
      <c r="A7697" s="327"/>
      <c r="B7697" s="74">
        <f t="shared" si="275"/>
        <v>7696</v>
      </c>
      <c r="C7697" s="366"/>
      <c r="D7697" s="74" t="str">
        <f>IF(ISNUMBER(C7697),LOOKUP(C7697,LL!$Q$2:$Q$40,LL!$T$2:$T$40),"")</f>
        <v/>
      </c>
      <c r="E7697" s="74" t="str">
        <f>IF(ISNUMBER(C7697),LOOKUP(C7697,LL!$Q$2:$Q$40,LL!$U$2:$U$40),"")</f>
        <v/>
      </c>
      <c r="F7697" s="366"/>
      <c r="G7697" s="366"/>
      <c r="H7697" s="366"/>
      <c r="I7697" s="366"/>
      <c r="J7697" s="366"/>
      <c r="K7697" s="367"/>
      <c r="L7697" s="366"/>
      <c r="M7697" s="366"/>
      <c r="N7697" s="366"/>
      <c r="O7697" s="366"/>
      <c r="P7697" s="366"/>
      <c r="Q7697" s="366"/>
      <c r="R7697" s="366"/>
      <c r="S7697" s="366"/>
      <c r="T7697" s="366"/>
      <c r="U7697" s="368"/>
    </row>
    <row r="7698" spans="1:21" x14ac:dyDescent="0.25">
      <c r="A7698" s="327"/>
      <c r="B7698" s="73">
        <f t="shared" si="275"/>
        <v>7697</v>
      </c>
      <c r="C7698" s="363"/>
      <c r="D7698" s="73" t="str">
        <f>IF(ISNUMBER(C7698),LOOKUP(C7698,LL!$Q$2:$Q$40,LL!$T$2:$T$40),"")</f>
        <v/>
      </c>
      <c r="E7698" s="73" t="str">
        <f>IF(ISNUMBER(C7698),LOOKUP(C7698,LL!$Q$2:$Q$40,LL!$U$2:$U$40),"")</f>
        <v/>
      </c>
      <c r="F7698" s="363"/>
      <c r="G7698" s="363"/>
      <c r="H7698" s="363"/>
      <c r="I7698" s="363"/>
      <c r="J7698" s="363"/>
      <c r="K7698" s="364"/>
      <c r="L7698" s="363"/>
      <c r="M7698" s="363"/>
      <c r="N7698" s="363"/>
      <c r="O7698" s="363"/>
      <c r="P7698" s="363"/>
      <c r="Q7698" s="363"/>
      <c r="R7698" s="363"/>
      <c r="S7698" s="363"/>
      <c r="T7698" s="363"/>
      <c r="U7698" s="365"/>
    </row>
    <row r="7699" spans="1:21" x14ac:dyDescent="0.25">
      <c r="A7699" s="327"/>
      <c r="B7699" s="74">
        <f t="shared" si="275"/>
        <v>7698</v>
      </c>
      <c r="C7699" s="366"/>
      <c r="D7699" s="74" t="str">
        <f>IF(ISNUMBER(C7699),LOOKUP(C7699,LL!$Q$2:$Q$40,LL!$T$2:$T$40),"")</f>
        <v/>
      </c>
      <c r="E7699" s="74" t="str">
        <f>IF(ISNUMBER(C7699),LOOKUP(C7699,LL!$Q$2:$Q$40,LL!$U$2:$U$40),"")</f>
        <v/>
      </c>
      <c r="F7699" s="366"/>
      <c r="G7699" s="366"/>
      <c r="H7699" s="366"/>
      <c r="I7699" s="366"/>
      <c r="J7699" s="366"/>
      <c r="K7699" s="367"/>
      <c r="L7699" s="366"/>
      <c r="M7699" s="366"/>
      <c r="N7699" s="366"/>
      <c r="O7699" s="366"/>
      <c r="P7699" s="366"/>
      <c r="Q7699" s="366"/>
      <c r="R7699" s="366"/>
      <c r="S7699" s="366"/>
      <c r="T7699" s="366"/>
      <c r="U7699" s="368"/>
    </row>
    <row r="7700" spans="1:21" x14ac:dyDescent="0.25">
      <c r="A7700" s="327"/>
      <c r="B7700" s="73">
        <f t="shared" si="275"/>
        <v>7699</v>
      </c>
      <c r="C7700" s="363"/>
      <c r="D7700" s="73" t="str">
        <f>IF(ISNUMBER(C7700),LOOKUP(C7700,LL!$Q$2:$Q$40,LL!$T$2:$T$40),"")</f>
        <v/>
      </c>
      <c r="E7700" s="73" t="str">
        <f>IF(ISNUMBER(C7700),LOOKUP(C7700,LL!$Q$2:$Q$40,LL!$U$2:$U$40),"")</f>
        <v/>
      </c>
      <c r="F7700" s="363"/>
      <c r="G7700" s="363"/>
      <c r="H7700" s="363"/>
      <c r="I7700" s="363"/>
      <c r="J7700" s="363"/>
      <c r="K7700" s="364"/>
      <c r="L7700" s="363"/>
      <c r="M7700" s="363"/>
      <c r="N7700" s="363"/>
      <c r="O7700" s="363"/>
      <c r="P7700" s="363"/>
      <c r="Q7700" s="363"/>
      <c r="R7700" s="363"/>
      <c r="S7700" s="363"/>
      <c r="T7700" s="363"/>
      <c r="U7700" s="365"/>
    </row>
    <row r="7701" spans="1:21" x14ac:dyDescent="0.25">
      <c r="A7701" s="327"/>
      <c r="B7701" s="74">
        <f t="shared" si="275"/>
        <v>7700</v>
      </c>
      <c r="C7701" s="366"/>
      <c r="D7701" s="74" t="str">
        <f>IF(ISNUMBER(C7701),LOOKUP(C7701,LL!$Q$2:$Q$40,LL!$T$2:$T$40),"")</f>
        <v/>
      </c>
      <c r="E7701" s="74" t="str">
        <f>IF(ISNUMBER(C7701),LOOKUP(C7701,LL!$Q$2:$Q$40,LL!$U$2:$U$40),"")</f>
        <v/>
      </c>
      <c r="F7701" s="366"/>
      <c r="G7701" s="366"/>
      <c r="H7701" s="366"/>
      <c r="I7701" s="366"/>
      <c r="J7701" s="366"/>
      <c r="K7701" s="367"/>
      <c r="L7701" s="366"/>
      <c r="M7701" s="366"/>
      <c r="N7701" s="366"/>
      <c r="O7701" s="366"/>
      <c r="P7701" s="366"/>
      <c r="Q7701" s="366"/>
      <c r="R7701" s="366"/>
      <c r="S7701" s="366"/>
      <c r="T7701" s="366"/>
      <c r="U7701" s="368"/>
    </row>
    <row r="7702" spans="1:21" x14ac:dyDescent="0.25">
      <c r="A7702" s="327"/>
      <c r="B7702" s="73">
        <f t="shared" si="275"/>
        <v>7701</v>
      </c>
      <c r="C7702" s="363"/>
      <c r="D7702" s="73" t="str">
        <f>IF(ISNUMBER(C7702),LOOKUP(C7702,LL!$Q$2:$Q$40,LL!$T$2:$T$40),"")</f>
        <v/>
      </c>
      <c r="E7702" s="73" t="str">
        <f>IF(ISNUMBER(C7702),LOOKUP(C7702,LL!$Q$2:$Q$40,LL!$U$2:$U$40),"")</f>
        <v/>
      </c>
      <c r="F7702" s="363"/>
      <c r="G7702" s="363"/>
      <c r="H7702" s="363"/>
      <c r="I7702" s="363"/>
      <c r="J7702" s="363"/>
      <c r="K7702" s="364"/>
      <c r="L7702" s="363"/>
      <c r="M7702" s="363"/>
      <c r="N7702" s="363"/>
      <c r="O7702" s="363"/>
      <c r="P7702" s="363"/>
      <c r="Q7702" s="363"/>
      <c r="R7702" s="363"/>
      <c r="S7702" s="363"/>
      <c r="T7702" s="363"/>
      <c r="U7702" s="365"/>
    </row>
    <row r="7703" spans="1:21" x14ac:dyDescent="0.25">
      <c r="A7703" s="327"/>
      <c r="B7703" s="74">
        <f t="shared" si="275"/>
        <v>7702</v>
      </c>
      <c r="C7703" s="366"/>
      <c r="D7703" s="74" t="str">
        <f>IF(ISNUMBER(C7703),LOOKUP(C7703,LL!$Q$2:$Q$40,LL!$T$2:$T$40),"")</f>
        <v/>
      </c>
      <c r="E7703" s="74" t="str">
        <f>IF(ISNUMBER(C7703),LOOKUP(C7703,LL!$Q$2:$Q$40,LL!$U$2:$U$40),"")</f>
        <v/>
      </c>
      <c r="F7703" s="366"/>
      <c r="G7703" s="366"/>
      <c r="H7703" s="366"/>
      <c r="I7703" s="366"/>
      <c r="J7703" s="366"/>
      <c r="K7703" s="367"/>
      <c r="L7703" s="366"/>
      <c r="M7703" s="366"/>
      <c r="N7703" s="366"/>
      <c r="O7703" s="366"/>
      <c r="P7703" s="366"/>
      <c r="Q7703" s="366"/>
      <c r="R7703" s="366"/>
      <c r="S7703" s="366"/>
      <c r="T7703" s="366"/>
      <c r="U7703" s="368"/>
    </row>
    <row r="7704" spans="1:21" x14ac:dyDescent="0.25">
      <c r="A7704" s="327"/>
      <c r="B7704" s="73">
        <f t="shared" si="275"/>
        <v>7703</v>
      </c>
      <c r="C7704" s="363"/>
      <c r="D7704" s="73" t="str">
        <f>IF(ISNUMBER(C7704),LOOKUP(C7704,LL!$Q$2:$Q$40,LL!$T$2:$T$40),"")</f>
        <v/>
      </c>
      <c r="E7704" s="73" t="str">
        <f>IF(ISNUMBER(C7704),LOOKUP(C7704,LL!$Q$2:$Q$40,LL!$U$2:$U$40),"")</f>
        <v/>
      </c>
      <c r="F7704" s="363"/>
      <c r="G7704" s="363"/>
      <c r="H7704" s="363"/>
      <c r="I7704" s="363"/>
      <c r="J7704" s="363"/>
      <c r="K7704" s="364"/>
      <c r="L7704" s="363"/>
      <c r="M7704" s="363"/>
      <c r="N7704" s="363"/>
      <c r="O7704" s="363"/>
      <c r="P7704" s="363"/>
      <c r="Q7704" s="363"/>
      <c r="R7704" s="363"/>
      <c r="S7704" s="363"/>
      <c r="T7704" s="363"/>
      <c r="U7704" s="365"/>
    </row>
    <row r="7705" spans="1:21" x14ac:dyDescent="0.25">
      <c r="A7705" s="327"/>
      <c r="B7705" s="74">
        <f t="shared" si="275"/>
        <v>7704</v>
      </c>
      <c r="C7705" s="366"/>
      <c r="D7705" s="74" t="str">
        <f>IF(ISNUMBER(C7705),LOOKUP(C7705,LL!$Q$2:$Q$40,LL!$T$2:$T$40),"")</f>
        <v/>
      </c>
      <c r="E7705" s="74" t="str">
        <f>IF(ISNUMBER(C7705),LOOKUP(C7705,LL!$Q$2:$Q$40,LL!$U$2:$U$40),"")</f>
        <v/>
      </c>
      <c r="F7705" s="366"/>
      <c r="G7705" s="366"/>
      <c r="H7705" s="366"/>
      <c r="I7705" s="366"/>
      <c r="J7705" s="366"/>
      <c r="K7705" s="367"/>
      <c r="L7705" s="366"/>
      <c r="M7705" s="366"/>
      <c r="N7705" s="366"/>
      <c r="O7705" s="366"/>
      <c r="P7705" s="366"/>
      <c r="Q7705" s="366"/>
      <c r="R7705" s="366"/>
      <c r="S7705" s="366"/>
      <c r="T7705" s="366"/>
      <c r="U7705" s="368"/>
    </row>
    <row r="7706" spans="1:21" x14ac:dyDescent="0.25">
      <c r="A7706" s="327"/>
      <c r="B7706" s="73">
        <f t="shared" si="275"/>
        <v>7705</v>
      </c>
      <c r="C7706" s="363"/>
      <c r="D7706" s="73" t="str">
        <f>IF(ISNUMBER(C7706),LOOKUP(C7706,LL!$Q$2:$Q$40,LL!$T$2:$T$40),"")</f>
        <v/>
      </c>
      <c r="E7706" s="73" t="str">
        <f>IF(ISNUMBER(C7706),LOOKUP(C7706,LL!$Q$2:$Q$40,LL!$U$2:$U$40),"")</f>
        <v/>
      </c>
      <c r="F7706" s="363"/>
      <c r="G7706" s="363"/>
      <c r="H7706" s="363"/>
      <c r="I7706" s="363"/>
      <c r="J7706" s="363"/>
      <c r="K7706" s="364"/>
      <c r="L7706" s="363"/>
      <c r="M7706" s="363"/>
      <c r="N7706" s="363"/>
      <c r="O7706" s="363"/>
      <c r="P7706" s="363"/>
      <c r="Q7706" s="363"/>
      <c r="R7706" s="363"/>
      <c r="S7706" s="363"/>
      <c r="T7706" s="363"/>
      <c r="U7706" s="365"/>
    </row>
    <row r="7707" spans="1:21" x14ac:dyDescent="0.25">
      <c r="A7707" s="327"/>
      <c r="B7707" s="74">
        <f t="shared" si="275"/>
        <v>7706</v>
      </c>
      <c r="C7707" s="366"/>
      <c r="D7707" s="74" t="str">
        <f>IF(ISNUMBER(C7707),LOOKUP(C7707,LL!$Q$2:$Q$40,LL!$T$2:$T$40),"")</f>
        <v/>
      </c>
      <c r="E7707" s="74" t="str">
        <f>IF(ISNUMBER(C7707),LOOKUP(C7707,LL!$Q$2:$Q$40,LL!$U$2:$U$40),"")</f>
        <v/>
      </c>
      <c r="F7707" s="366"/>
      <c r="G7707" s="366"/>
      <c r="H7707" s="366"/>
      <c r="I7707" s="366"/>
      <c r="J7707" s="366"/>
      <c r="K7707" s="367"/>
      <c r="L7707" s="366"/>
      <c r="M7707" s="366"/>
      <c r="N7707" s="366"/>
      <c r="O7707" s="366"/>
      <c r="P7707" s="366"/>
      <c r="Q7707" s="366"/>
      <c r="R7707" s="366"/>
      <c r="S7707" s="366"/>
      <c r="T7707" s="366"/>
      <c r="U7707" s="368"/>
    </row>
    <row r="7708" spans="1:21" x14ac:dyDescent="0.25">
      <c r="A7708" s="327"/>
      <c r="B7708" s="73">
        <f t="shared" si="275"/>
        <v>7707</v>
      </c>
      <c r="C7708" s="363"/>
      <c r="D7708" s="73" t="str">
        <f>IF(ISNUMBER(C7708),LOOKUP(C7708,LL!$Q$2:$Q$40,LL!$T$2:$T$40),"")</f>
        <v/>
      </c>
      <c r="E7708" s="73" t="str">
        <f>IF(ISNUMBER(C7708),LOOKUP(C7708,LL!$Q$2:$Q$40,LL!$U$2:$U$40),"")</f>
        <v/>
      </c>
      <c r="F7708" s="363"/>
      <c r="G7708" s="363"/>
      <c r="H7708" s="363"/>
      <c r="I7708" s="363"/>
      <c r="J7708" s="363"/>
      <c r="K7708" s="364"/>
      <c r="L7708" s="363"/>
      <c r="M7708" s="363"/>
      <c r="N7708" s="363"/>
      <c r="O7708" s="363"/>
      <c r="P7708" s="363"/>
      <c r="Q7708" s="363"/>
      <c r="R7708" s="363"/>
      <c r="S7708" s="363"/>
      <c r="T7708" s="363"/>
      <c r="U7708" s="365"/>
    </row>
    <row r="7709" spans="1:21" x14ac:dyDescent="0.25">
      <c r="A7709" s="327"/>
      <c r="B7709" s="74">
        <f t="shared" si="275"/>
        <v>7708</v>
      </c>
      <c r="C7709" s="366"/>
      <c r="D7709" s="74" t="str">
        <f>IF(ISNUMBER(C7709),LOOKUP(C7709,LL!$Q$2:$Q$40,LL!$T$2:$T$40),"")</f>
        <v/>
      </c>
      <c r="E7709" s="74" t="str">
        <f>IF(ISNUMBER(C7709),LOOKUP(C7709,LL!$Q$2:$Q$40,LL!$U$2:$U$40),"")</f>
        <v/>
      </c>
      <c r="F7709" s="366"/>
      <c r="G7709" s="366"/>
      <c r="H7709" s="366"/>
      <c r="I7709" s="366"/>
      <c r="J7709" s="366"/>
      <c r="K7709" s="367"/>
      <c r="L7709" s="366"/>
      <c r="M7709" s="366"/>
      <c r="N7709" s="366"/>
      <c r="O7709" s="366"/>
      <c r="P7709" s="366"/>
      <c r="Q7709" s="366"/>
      <c r="R7709" s="366"/>
      <c r="S7709" s="366"/>
      <c r="T7709" s="366"/>
      <c r="U7709" s="368"/>
    </row>
    <row r="7710" spans="1:21" x14ac:dyDescent="0.25">
      <c r="A7710" s="327"/>
      <c r="B7710" s="73">
        <f t="shared" si="275"/>
        <v>7709</v>
      </c>
      <c r="C7710" s="363"/>
      <c r="D7710" s="73" t="str">
        <f>IF(ISNUMBER(C7710),LOOKUP(C7710,LL!$Q$2:$Q$40,LL!$T$2:$T$40),"")</f>
        <v/>
      </c>
      <c r="E7710" s="73" t="str">
        <f>IF(ISNUMBER(C7710),LOOKUP(C7710,LL!$Q$2:$Q$40,LL!$U$2:$U$40),"")</f>
        <v/>
      </c>
      <c r="F7710" s="363"/>
      <c r="G7710" s="363"/>
      <c r="H7710" s="363"/>
      <c r="I7710" s="363"/>
      <c r="J7710" s="363"/>
      <c r="K7710" s="364"/>
      <c r="L7710" s="363"/>
      <c r="M7710" s="363"/>
      <c r="N7710" s="363"/>
      <c r="O7710" s="363"/>
      <c r="P7710" s="363"/>
      <c r="Q7710" s="363"/>
      <c r="R7710" s="363"/>
      <c r="S7710" s="363"/>
      <c r="T7710" s="363"/>
      <c r="U7710" s="365"/>
    </row>
    <row r="7711" spans="1:21" x14ac:dyDescent="0.25">
      <c r="A7711" s="327"/>
      <c r="B7711" s="74">
        <f t="shared" si="275"/>
        <v>7710</v>
      </c>
      <c r="C7711" s="366"/>
      <c r="D7711" s="74" t="str">
        <f>IF(ISNUMBER(C7711),LOOKUP(C7711,LL!$Q$2:$Q$40,LL!$T$2:$T$40),"")</f>
        <v/>
      </c>
      <c r="E7711" s="74" t="str">
        <f>IF(ISNUMBER(C7711),LOOKUP(C7711,LL!$Q$2:$Q$40,LL!$U$2:$U$40),"")</f>
        <v/>
      </c>
      <c r="F7711" s="366"/>
      <c r="G7711" s="366"/>
      <c r="H7711" s="366"/>
      <c r="I7711" s="366"/>
      <c r="J7711" s="366"/>
      <c r="K7711" s="367"/>
      <c r="L7711" s="366"/>
      <c r="M7711" s="366"/>
      <c r="N7711" s="366"/>
      <c r="O7711" s="366"/>
      <c r="P7711" s="366"/>
      <c r="Q7711" s="366"/>
      <c r="R7711" s="366"/>
      <c r="S7711" s="366"/>
      <c r="T7711" s="366"/>
      <c r="U7711" s="368"/>
    </row>
    <row r="7712" spans="1:21" x14ac:dyDescent="0.25">
      <c r="A7712" s="327"/>
      <c r="B7712" s="73">
        <f t="shared" si="275"/>
        <v>7711</v>
      </c>
      <c r="C7712" s="363"/>
      <c r="D7712" s="73" t="str">
        <f>IF(ISNUMBER(C7712),LOOKUP(C7712,LL!$Q$2:$Q$40,LL!$T$2:$T$40),"")</f>
        <v/>
      </c>
      <c r="E7712" s="73" t="str">
        <f>IF(ISNUMBER(C7712),LOOKUP(C7712,LL!$Q$2:$Q$40,LL!$U$2:$U$40),"")</f>
        <v/>
      </c>
      <c r="F7712" s="363"/>
      <c r="G7712" s="363"/>
      <c r="H7712" s="363"/>
      <c r="I7712" s="363"/>
      <c r="J7712" s="363"/>
      <c r="K7712" s="364"/>
      <c r="L7712" s="363"/>
      <c r="M7712" s="363"/>
      <c r="N7712" s="363"/>
      <c r="O7712" s="363"/>
      <c r="P7712" s="363"/>
      <c r="Q7712" s="363"/>
      <c r="R7712" s="363"/>
      <c r="S7712" s="363"/>
      <c r="T7712" s="363"/>
      <c r="U7712" s="365"/>
    </row>
    <row r="7713" spans="1:21" x14ac:dyDescent="0.25">
      <c r="A7713" s="327"/>
      <c r="B7713" s="74">
        <f t="shared" si="275"/>
        <v>7712</v>
      </c>
      <c r="C7713" s="366"/>
      <c r="D7713" s="74" t="str">
        <f>IF(ISNUMBER(C7713),LOOKUP(C7713,LL!$Q$2:$Q$40,LL!$T$2:$T$40),"")</f>
        <v/>
      </c>
      <c r="E7713" s="74" t="str">
        <f>IF(ISNUMBER(C7713),LOOKUP(C7713,LL!$Q$2:$Q$40,LL!$U$2:$U$40),"")</f>
        <v/>
      </c>
      <c r="F7713" s="366"/>
      <c r="G7713" s="366"/>
      <c r="H7713" s="366"/>
      <c r="I7713" s="366"/>
      <c r="J7713" s="366"/>
      <c r="K7713" s="367"/>
      <c r="L7713" s="366"/>
      <c r="M7713" s="366"/>
      <c r="N7713" s="366"/>
      <c r="O7713" s="366"/>
      <c r="P7713" s="366"/>
      <c r="Q7713" s="366"/>
      <c r="R7713" s="366"/>
      <c r="S7713" s="366"/>
      <c r="T7713" s="366"/>
      <c r="U7713" s="368"/>
    </row>
    <row r="7714" spans="1:21" x14ac:dyDescent="0.25">
      <c r="A7714" s="327"/>
      <c r="B7714" s="73">
        <f t="shared" si="275"/>
        <v>7713</v>
      </c>
      <c r="C7714" s="363"/>
      <c r="D7714" s="73" t="str">
        <f>IF(ISNUMBER(C7714),LOOKUP(C7714,LL!$Q$2:$Q$40,LL!$T$2:$T$40),"")</f>
        <v/>
      </c>
      <c r="E7714" s="73" t="str">
        <f>IF(ISNUMBER(C7714),LOOKUP(C7714,LL!$Q$2:$Q$40,LL!$U$2:$U$40),"")</f>
        <v/>
      </c>
      <c r="F7714" s="363"/>
      <c r="G7714" s="363"/>
      <c r="H7714" s="363"/>
      <c r="I7714" s="363"/>
      <c r="J7714" s="363"/>
      <c r="K7714" s="364"/>
      <c r="L7714" s="363"/>
      <c r="M7714" s="363"/>
      <c r="N7714" s="363"/>
      <c r="O7714" s="363"/>
      <c r="P7714" s="363"/>
      <c r="Q7714" s="363"/>
      <c r="R7714" s="363"/>
      <c r="S7714" s="363"/>
      <c r="T7714" s="363"/>
      <c r="U7714" s="365"/>
    </row>
    <row r="7715" spans="1:21" x14ac:dyDescent="0.25">
      <c r="A7715" s="327"/>
      <c r="B7715" s="74">
        <f t="shared" si="275"/>
        <v>7714</v>
      </c>
      <c r="C7715" s="366"/>
      <c r="D7715" s="74" t="str">
        <f>IF(ISNUMBER(C7715),LOOKUP(C7715,LL!$Q$2:$Q$40,LL!$T$2:$T$40),"")</f>
        <v/>
      </c>
      <c r="E7715" s="74" t="str">
        <f>IF(ISNUMBER(C7715),LOOKUP(C7715,LL!$Q$2:$Q$40,LL!$U$2:$U$40),"")</f>
        <v/>
      </c>
      <c r="F7715" s="366"/>
      <c r="G7715" s="366"/>
      <c r="H7715" s="366"/>
      <c r="I7715" s="366"/>
      <c r="J7715" s="366"/>
      <c r="K7715" s="367"/>
      <c r="L7715" s="366"/>
      <c r="M7715" s="366"/>
      <c r="N7715" s="366"/>
      <c r="O7715" s="366"/>
      <c r="P7715" s="366"/>
      <c r="Q7715" s="366"/>
      <c r="R7715" s="366"/>
      <c r="S7715" s="366"/>
      <c r="T7715" s="366"/>
      <c r="U7715" s="368"/>
    </row>
    <row r="7716" spans="1:21" x14ac:dyDescent="0.25">
      <c r="A7716" s="327"/>
      <c r="B7716" s="73">
        <f t="shared" si="275"/>
        <v>7715</v>
      </c>
      <c r="C7716" s="363"/>
      <c r="D7716" s="73" t="str">
        <f>IF(ISNUMBER(C7716),LOOKUP(C7716,LL!$Q$2:$Q$40,LL!$T$2:$T$40),"")</f>
        <v/>
      </c>
      <c r="E7716" s="73" t="str">
        <f>IF(ISNUMBER(C7716),LOOKUP(C7716,LL!$Q$2:$Q$40,LL!$U$2:$U$40),"")</f>
        <v/>
      </c>
      <c r="F7716" s="363"/>
      <c r="G7716" s="363"/>
      <c r="H7716" s="363"/>
      <c r="I7716" s="363"/>
      <c r="J7716" s="363"/>
      <c r="K7716" s="364"/>
      <c r="L7716" s="363"/>
      <c r="M7716" s="363"/>
      <c r="N7716" s="363"/>
      <c r="O7716" s="363"/>
      <c r="P7716" s="363"/>
      <c r="Q7716" s="363"/>
      <c r="R7716" s="363"/>
      <c r="S7716" s="363"/>
      <c r="T7716" s="363"/>
      <c r="U7716" s="365"/>
    </row>
    <row r="7717" spans="1:21" x14ac:dyDescent="0.25">
      <c r="A7717" s="327"/>
      <c r="B7717" s="74">
        <f t="shared" si="275"/>
        <v>7716</v>
      </c>
      <c r="C7717" s="366"/>
      <c r="D7717" s="74" t="str">
        <f>IF(ISNUMBER(C7717),LOOKUP(C7717,LL!$Q$2:$Q$40,LL!$T$2:$T$40),"")</f>
        <v/>
      </c>
      <c r="E7717" s="74" t="str">
        <f>IF(ISNUMBER(C7717),LOOKUP(C7717,LL!$Q$2:$Q$40,LL!$U$2:$U$40),"")</f>
        <v/>
      </c>
      <c r="F7717" s="366"/>
      <c r="G7717" s="366"/>
      <c r="H7717" s="366"/>
      <c r="I7717" s="366"/>
      <c r="J7717" s="366"/>
      <c r="K7717" s="367"/>
      <c r="L7717" s="366"/>
      <c r="M7717" s="366"/>
      <c r="N7717" s="366"/>
      <c r="O7717" s="366"/>
      <c r="P7717" s="366"/>
      <c r="Q7717" s="366"/>
      <c r="R7717" s="366"/>
      <c r="S7717" s="366"/>
      <c r="T7717" s="366"/>
      <c r="U7717" s="368"/>
    </row>
    <row r="7718" spans="1:21" x14ac:dyDescent="0.25">
      <c r="A7718" s="327"/>
      <c r="B7718" s="73">
        <f t="shared" si="275"/>
        <v>7717</v>
      </c>
      <c r="C7718" s="363"/>
      <c r="D7718" s="73" t="str">
        <f>IF(ISNUMBER(C7718),LOOKUP(C7718,LL!$Q$2:$Q$40,LL!$T$2:$T$40),"")</f>
        <v/>
      </c>
      <c r="E7718" s="73" t="str">
        <f>IF(ISNUMBER(C7718),LOOKUP(C7718,LL!$Q$2:$Q$40,LL!$U$2:$U$40),"")</f>
        <v/>
      </c>
      <c r="F7718" s="363"/>
      <c r="G7718" s="363"/>
      <c r="H7718" s="363"/>
      <c r="I7718" s="363"/>
      <c r="J7718" s="363"/>
      <c r="K7718" s="364"/>
      <c r="L7718" s="363"/>
      <c r="M7718" s="363"/>
      <c r="N7718" s="363"/>
      <c r="O7718" s="363"/>
      <c r="P7718" s="363"/>
      <c r="Q7718" s="363"/>
      <c r="R7718" s="363"/>
      <c r="S7718" s="363"/>
      <c r="T7718" s="363"/>
      <c r="U7718" s="365"/>
    </row>
    <row r="7719" spans="1:21" x14ac:dyDescent="0.25">
      <c r="A7719" s="327"/>
      <c r="B7719" s="74">
        <f t="shared" si="275"/>
        <v>7718</v>
      </c>
      <c r="C7719" s="366"/>
      <c r="D7719" s="74" t="str">
        <f>IF(ISNUMBER(C7719),LOOKUP(C7719,LL!$Q$2:$Q$40,LL!$T$2:$T$40),"")</f>
        <v/>
      </c>
      <c r="E7719" s="74" t="str">
        <f>IF(ISNUMBER(C7719),LOOKUP(C7719,LL!$Q$2:$Q$40,LL!$U$2:$U$40),"")</f>
        <v/>
      </c>
      <c r="F7719" s="366"/>
      <c r="G7719" s="366"/>
      <c r="H7719" s="366"/>
      <c r="I7719" s="366"/>
      <c r="J7719" s="366"/>
      <c r="K7719" s="367"/>
      <c r="L7719" s="366"/>
      <c r="M7719" s="366"/>
      <c r="N7719" s="366"/>
      <c r="O7719" s="366"/>
      <c r="P7719" s="366"/>
      <c r="Q7719" s="366"/>
      <c r="R7719" s="366"/>
      <c r="S7719" s="366"/>
      <c r="T7719" s="366"/>
      <c r="U7719" s="368"/>
    </row>
    <row r="7720" spans="1:21" x14ac:dyDescent="0.25">
      <c r="A7720" s="327"/>
      <c r="B7720" s="73">
        <f t="shared" si="275"/>
        <v>7719</v>
      </c>
      <c r="C7720" s="363"/>
      <c r="D7720" s="73" t="str">
        <f>IF(ISNUMBER(C7720),LOOKUP(C7720,LL!$Q$2:$Q$40,LL!$T$2:$T$40),"")</f>
        <v/>
      </c>
      <c r="E7720" s="73" t="str">
        <f>IF(ISNUMBER(C7720),LOOKUP(C7720,LL!$Q$2:$Q$40,LL!$U$2:$U$40),"")</f>
        <v/>
      </c>
      <c r="F7720" s="363"/>
      <c r="G7720" s="363"/>
      <c r="H7720" s="363"/>
      <c r="I7720" s="363"/>
      <c r="J7720" s="363"/>
      <c r="K7720" s="364"/>
      <c r="L7720" s="363"/>
      <c r="M7720" s="363"/>
      <c r="N7720" s="363"/>
      <c r="O7720" s="363"/>
      <c r="P7720" s="363"/>
      <c r="Q7720" s="363"/>
      <c r="R7720" s="363"/>
      <c r="S7720" s="363"/>
      <c r="T7720" s="363"/>
      <c r="U7720" s="365"/>
    </row>
    <row r="7721" spans="1:21" x14ac:dyDescent="0.25">
      <c r="A7721" s="327"/>
      <c r="B7721" s="74">
        <f t="shared" si="275"/>
        <v>7720</v>
      </c>
      <c r="C7721" s="366"/>
      <c r="D7721" s="74" t="str">
        <f>IF(ISNUMBER(C7721),LOOKUP(C7721,LL!$Q$2:$Q$40,LL!$T$2:$T$40),"")</f>
        <v/>
      </c>
      <c r="E7721" s="74" t="str">
        <f>IF(ISNUMBER(C7721),LOOKUP(C7721,LL!$Q$2:$Q$40,LL!$U$2:$U$40),"")</f>
        <v/>
      </c>
      <c r="F7721" s="366"/>
      <c r="G7721" s="366"/>
      <c r="H7721" s="366"/>
      <c r="I7721" s="366"/>
      <c r="J7721" s="366"/>
      <c r="K7721" s="367"/>
      <c r="L7721" s="366"/>
      <c r="M7721" s="366"/>
      <c r="N7721" s="366"/>
      <c r="O7721" s="366"/>
      <c r="P7721" s="366"/>
      <c r="Q7721" s="366"/>
      <c r="R7721" s="366"/>
      <c r="S7721" s="366"/>
      <c r="T7721" s="366"/>
      <c r="U7721" s="368"/>
    </row>
    <row r="7722" spans="1:21" x14ac:dyDescent="0.25">
      <c r="A7722" s="327"/>
      <c r="B7722" s="73">
        <f t="shared" si="275"/>
        <v>7721</v>
      </c>
      <c r="C7722" s="363"/>
      <c r="D7722" s="73" t="str">
        <f>IF(ISNUMBER(C7722),LOOKUP(C7722,LL!$Q$2:$Q$40,LL!$T$2:$T$40),"")</f>
        <v/>
      </c>
      <c r="E7722" s="73" t="str">
        <f>IF(ISNUMBER(C7722),LOOKUP(C7722,LL!$Q$2:$Q$40,LL!$U$2:$U$40),"")</f>
        <v/>
      </c>
      <c r="F7722" s="363"/>
      <c r="G7722" s="363"/>
      <c r="H7722" s="363"/>
      <c r="I7722" s="363"/>
      <c r="J7722" s="363"/>
      <c r="K7722" s="364"/>
      <c r="L7722" s="363"/>
      <c r="M7722" s="363"/>
      <c r="N7722" s="363"/>
      <c r="O7722" s="363"/>
      <c r="P7722" s="363"/>
      <c r="Q7722" s="363"/>
      <c r="R7722" s="363"/>
      <c r="S7722" s="363"/>
      <c r="T7722" s="363"/>
      <c r="U7722" s="365"/>
    </row>
    <row r="7723" spans="1:21" x14ac:dyDescent="0.25">
      <c r="A7723" s="327"/>
      <c r="B7723" s="74">
        <f t="shared" si="275"/>
        <v>7722</v>
      </c>
      <c r="C7723" s="366"/>
      <c r="D7723" s="74" t="str">
        <f>IF(ISNUMBER(C7723),LOOKUP(C7723,LL!$Q$2:$Q$40,LL!$T$2:$T$40),"")</f>
        <v/>
      </c>
      <c r="E7723" s="74" t="str">
        <f>IF(ISNUMBER(C7723),LOOKUP(C7723,LL!$Q$2:$Q$40,LL!$U$2:$U$40),"")</f>
        <v/>
      </c>
      <c r="F7723" s="366"/>
      <c r="G7723" s="366"/>
      <c r="H7723" s="366"/>
      <c r="I7723" s="366"/>
      <c r="J7723" s="366"/>
      <c r="K7723" s="367"/>
      <c r="L7723" s="366"/>
      <c r="M7723" s="366"/>
      <c r="N7723" s="366"/>
      <c r="O7723" s="366"/>
      <c r="P7723" s="366"/>
      <c r="Q7723" s="366"/>
      <c r="R7723" s="366"/>
      <c r="S7723" s="366"/>
      <c r="T7723" s="366"/>
      <c r="U7723" s="368"/>
    </row>
    <row r="7724" spans="1:21" x14ac:dyDescent="0.25">
      <c r="A7724" s="327"/>
      <c r="B7724" s="73">
        <f t="shared" si="275"/>
        <v>7723</v>
      </c>
      <c r="C7724" s="363"/>
      <c r="D7724" s="73" t="str">
        <f>IF(ISNUMBER(C7724),LOOKUP(C7724,LL!$Q$2:$Q$40,LL!$T$2:$T$40),"")</f>
        <v/>
      </c>
      <c r="E7724" s="73" t="str">
        <f>IF(ISNUMBER(C7724),LOOKUP(C7724,LL!$Q$2:$Q$40,LL!$U$2:$U$40),"")</f>
        <v/>
      </c>
      <c r="F7724" s="363"/>
      <c r="G7724" s="363"/>
      <c r="H7724" s="363"/>
      <c r="I7724" s="363"/>
      <c r="J7724" s="363"/>
      <c r="K7724" s="364"/>
      <c r="L7724" s="363"/>
      <c r="M7724" s="363"/>
      <c r="N7724" s="363"/>
      <c r="O7724" s="363"/>
      <c r="P7724" s="363"/>
      <c r="Q7724" s="363"/>
      <c r="R7724" s="363"/>
      <c r="S7724" s="363"/>
      <c r="T7724" s="363"/>
      <c r="U7724" s="365"/>
    </row>
    <row r="7725" spans="1:21" x14ac:dyDescent="0.25">
      <c r="A7725" s="327"/>
      <c r="B7725" s="74">
        <f t="shared" si="275"/>
        <v>7724</v>
      </c>
      <c r="C7725" s="366"/>
      <c r="D7725" s="74" t="str">
        <f>IF(ISNUMBER(C7725),LOOKUP(C7725,LL!$Q$2:$Q$40,LL!$T$2:$T$40),"")</f>
        <v/>
      </c>
      <c r="E7725" s="74" t="str">
        <f>IF(ISNUMBER(C7725),LOOKUP(C7725,LL!$Q$2:$Q$40,LL!$U$2:$U$40),"")</f>
        <v/>
      </c>
      <c r="F7725" s="366"/>
      <c r="G7725" s="366"/>
      <c r="H7725" s="366"/>
      <c r="I7725" s="366"/>
      <c r="J7725" s="366"/>
      <c r="K7725" s="367"/>
      <c r="L7725" s="366"/>
      <c r="M7725" s="366"/>
      <c r="N7725" s="366"/>
      <c r="O7725" s="366"/>
      <c r="P7725" s="366"/>
      <c r="Q7725" s="366"/>
      <c r="R7725" s="366"/>
      <c r="S7725" s="366"/>
      <c r="T7725" s="366"/>
      <c r="U7725" s="368"/>
    </row>
    <row r="7726" spans="1:21" x14ac:dyDescent="0.25">
      <c r="A7726" s="327"/>
      <c r="B7726" s="73">
        <f t="shared" si="275"/>
        <v>7725</v>
      </c>
      <c r="C7726" s="363"/>
      <c r="D7726" s="73" t="str">
        <f>IF(ISNUMBER(C7726),LOOKUP(C7726,LL!$Q$2:$Q$40,LL!$T$2:$T$40),"")</f>
        <v/>
      </c>
      <c r="E7726" s="73" t="str">
        <f>IF(ISNUMBER(C7726),LOOKUP(C7726,LL!$Q$2:$Q$40,LL!$U$2:$U$40),"")</f>
        <v/>
      </c>
      <c r="F7726" s="363"/>
      <c r="G7726" s="363"/>
      <c r="H7726" s="363"/>
      <c r="I7726" s="363"/>
      <c r="J7726" s="363"/>
      <c r="K7726" s="364"/>
      <c r="L7726" s="363"/>
      <c r="M7726" s="363"/>
      <c r="N7726" s="363"/>
      <c r="O7726" s="363"/>
      <c r="P7726" s="363"/>
      <c r="Q7726" s="363"/>
      <c r="R7726" s="363"/>
      <c r="S7726" s="363"/>
      <c r="T7726" s="363"/>
      <c r="U7726" s="365"/>
    </row>
    <row r="7727" spans="1:21" x14ac:dyDescent="0.25">
      <c r="A7727" s="327"/>
      <c r="B7727" s="74">
        <f t="shared" si="275"/>
        <v>7726</v>
      </c>
      <c r="C7727" s="366"/>
      <c r="D7727" s="74" t="str">
        <f>IF(ISNUMBER(C7727),LOOKUP(C7727,LL!$Q$2:$Q$40,LL!$T$2:$T$40),"")</f>
        <v/>
      </c>
      <c r="E7727" s="74" t="str">
        <f>IF(ISNUMBER(C7727),LOOKUP(C7727,LL!$Q$2:$Q$40,LL!$U$2:$U$40),"")</f>
        <v/>
      </c>
      <c r="F7727" s="366"/>
      <c r="G7727" s="366"/>
      <c r="H7727" s="366"/>
      <c r="I7727" s="366"/>
      <c r="J7727" s="366"/>
      <c r="K7727" s="367"/>
      <c r="L7727" s="366"/>
      <c r="M7727" s="366"/>
      <c r="N7727" s="366"/>
      <c r="O7727" s="366"/>
      <c r="P7727" s="366"/>
      <c r="Q7727" s="366"/>
      <c r="R7727" s="366"/>
      <c r="S7727" s="366"/>
      <c r="T7727" s="366"/>
      <c r="U7727" s="368"/>
    </row>
    <row r="7728" spans="1:21" x14ac:dyDescent="0.25">
      <c r="A7728" s="327"/>
      <c r="B7728" s="73">
        <f t="shared" si="275"/>
        <v>7727</v>
      </c>
      <c r="C7728" s="363"/>
      <c r="D7728" s="73" t="str">
        <f>IF(ISNUMBER(C7728),LOOKUP(C7728,LL!$Q$2:$Q$40,LL!$T$2:$T$40),"")</f>
        <v/>
      </c>
      <c r="E7728" s="73" t="str">
        <f>IF(ISNUMBER(C7728),LOOKUP(C7728,LL!$Q$2:$Q$40,LL!$U$2:$U$40),"")</f>
        <v/>
      </c>
      <c r="F7728" s="363"/>
      <c r="G7728" s="363"/>
      <c r="H7728" s="363"/>
      <c r="I7728" s="363"/>
      <c r="J7728" s="363"/>
      <c r="K7728" s="364"/>
      <c r="L7728" s="363"/>
      <c r="M7728" s="363"/>
      <c r="N7728" s="363"/>
      <c r="O7728" s="363"/>
      <c r="P7728" s="363"/>
      <c r="Q7728" s="363"/>
      <c r="R7728" s="363"/>
      <c r="S7728" s="363"/>
      <c r="T7728" s="363"/>
      <c r="U7728" s="365"/>
    </row>
    <row r="7729" spans="1:21" x14ac:dyDescent="0.25">
      <c r="A7729" s="327"/>
      <c r="B7729" s="74">
        <f t="shared" si="275"/>
        <v>7728</v>
      </c>
      <c r="C7729" s="366"/>
      <c r="D7729" s="74" t="str">
        <f>IF(ISNUMBER(C7729),LOOKUP(C7729,LL!$Q$2:$Q$40,LL!$T$2:$T$40),"")</f>
        <v/>
      </c>
      <c r="E7729" s="74" t="str">
        <f>IF(ISNUMBER(C7729),LOOKUP(C7729,LL!$Q$2:$Q$40,LL!$U$2:$U$40),"")</f>
        <v/>
      </c>
      <c r="F7729" s="366"/>
      <c r="G7729" s="366"/>
      <c r="H7729" s="366"/>
      <c r="I7729" s="366"/>
      <c r="J7729" s="366"/>
      <c r="K7729" s="367"/>
      <c r="L7729" s="366"/>
      <c r="M7729" s="366"/>
      <c r="N7729" s="366"/>
      <c r="O7729" s="366"/>
      <c r="P7729" s="366"/>
      <c r="Q7729" s="366"/>
      <c r="R7729" s="366"/>
      <c r="S7729" s="366"/>
      <c r="T7729" s="366"/>
      <c r="U7729" s="368"/>
    </row>
    <row r="7730" spans="1:21" x14ac:dyDescent="0.25">
      <c r="A7730" s="327"/>
      <c r="B7730" s="73">
        <f t="shared" si="275"/>
        <v>7729</v>
      </c>
      <c r="C7730" s="363"/>
      <c r="D7730" s="73" t="str">
        <f>IF(ISNUMBER(C7730),LOOKUP(C7730,LL!$Q$2:$Q$40,LL!$T$2:$T$40),"")</f>
        <v/>
      </c>
      <c r="E7730" s="73" t="str">
        <f>IF(ISNUMBER(C7730),LOOKUP(C7730,LL!$Q$2:$Q$40,LL!$U$2:$U$40),"")</f>
        <v/>
      </c>
      <c r="F7730" s="363"/>
      <c r="G7730" s="363"/>
      <c r="H7730" s="363"/>
      <c r="I7730" s="363"/>
      <c r="J7730" s="363"/>
      <c r="K7730" s="364"/>
      <c r="L7730" s="363"/>
      <c r="M7730" s="363"/>
      <c r="N7730" s="363"/>
      <c r="O7730" s="363"/>
      <c r="P7730" s="363"/>
      <c r="Q7730" s="363"/>
      <c r="R7730" s="363"/>
      <c r="S7730" s="363"/>
      <c r="T7730" s="363"/>
      <c r="U7730" s="365"/>
    </row>
    <row r="7731" spans="1:21" x14ac:dyDescent="0.25">
      <c r="A7731" s="327"/>
      <c r="B7731" s="74">
        <f t="shared" si="275"/>
        <v>7730</v>
      </c>
      <c r="C7731" s="366"/>
      <c r="D7731" s="74" t="str">
        <f>IF(ISNUMBER(C7731),LOOKUP(C7731,LL!$Q$2:$Q$40,LL!$T$2:$T$40),"")</f>
        <v/>
      </c>
      <c r="E7731" s="74" t="str">
        <f>IF(ISNUMBER(C7731),LOOKUP(C7731,LL!$Q$2:$Q$40,LL!$U$2:$U$40),"")</f>
        <v/>
      </c>
      <c r="F7731" s="366"/>
      <c r="G7731" s="366"/>
      <c r="H7731" s="366"/>
      <c r="I7731" s="366"/>
      <c r="J7731" s="366"/>
      <c r="K7731" s="367"/>
      <c r="L7731" s="366"/>
      <c r="M7731" s="366"/>
      <c r="N7731" s="366"/>
      <c r="O7731" s="366"/>
      <c r="P7731" s="366"/>
      <c r="Q7731" s="366"/>
      <c r="R7731" s="366"/>
      <c r="S7731" s="366"/>
      <c r="T7731" s="366"/>
      <c r="U7731" s="368"/>
    </row>
    <row r="7732" spans="1:21" x14ac:dyDescent="0.25">
      <c r="A7732" s="327"/>
      <c r="B7732" s="73">
        <f t="shared" si="275"/>
        <v>7731</v>
      </c>
      <c r="C7732" s="363"/>
      <c r="D7732" s="73" t="str">
        <f>IF(ISNUMBER(C7732),LOOKUP(C7732,LL!$Q$2:$Q$40,LL!$T$2:$T$40),"")</f>
        <v/>
      </c>
      <c r="E7732" s="73" t="str">
        <f>IF(ISNUMBER(C7732),LOOKUP(C7732,LL!$Q$2:$Q$40,LL!$U$2:$U$40),"")</f>
        <v/>
      </c>
      <c r="F7732" s="363"/>
      <c r="G7732" s="363"/>
      <c r="H7732" s="363"/>
      <c r="I7732" s="363"/>
      <c r="J7732" s="363"/>
      <c r="K7732" s="364"/>
      <c r="L7732" s="363"/>
      <c r="M7732" s="363"/>
      <c r="N7732" s="363"/>
      <c r="O7732" s="363"/>
      <c r="P7732" s="363"/>
      <c r="Q7732" s="363"/>
      <c r="R7732" s="363"/>
      <c r="S7732" s="363"/>
      <c r="T7732" s="363"/>
      <c r="U7732" s="365"/>
    </row>
    <row r="7733" spans="1:21" x14ac:dyDescent="0.25">
      <c r="A7733" s="327"/>
      <c r="B7733" s="74">
        <f t="shared" si="275"/>
        <v>7732</v>
      </c>
      <c r="C7733" s="366"/>
      <c r="D7733" s="74" t="str">
        <f>IF(ISNUMBER(C7733),LOOKUP(C7733,LL!$Q$2:$Q$40,LL!$T$2:$T$40),"")</f>
        <v/>
      </c>
      <c r="E7733" s="74" t="str">
        <f>IF(ISNUMBER(C7733),LOOKUP(C7733,LL!$Q$2:$Q$40,LL!$U$2:$U$40),"")</f>
        <v/>
      </c>
      <c r="F7733" s="366"/>
      <c r="G7733" s="366"/>
      <c r="H7733" s="366"/>
      <c r="I7733" s="366"/>
      <c r="J7733" s="366"/>
      <c r="K7733" s="367"/>
      <c r="L7733" s="366"/>
      <c r="M7733" s="366"/>
      <c r="N7733" s="366"/>
      <c r="O7733" s="366"/>
      <c r="P7733" s="366"/>
      <c r="Q7733" s="366"/>
      <c r="R7733" s="366"/>
      <c r="S7733" s="366"/>
      <c r="T7733" s="366"/>
      <c r="U7733" s="368"/>
    </row>
    <row r="7734" spans="1:21" x14ac:dyDescent="0.25">
      <c r="A7734" s="327"/>
      <c r="B7734" s="73">
        <f t="shared" si="275"/>
        <v>7733</v>
      </c>
      <c r="C7734" s="363"/>
      <c r="D7734" s="73" t="str">
        <f>IF(ISNUMBER(C7734),LOOKUP(C7734,LL!$Q$2:$Q$40,LL!$T$2:$T$40),"")</f>
        <v/>
      </c>
      <c r="E7734" s="73" t="str">
        <f>IF(ISNUMBER(C7734),LOOKUP(C7734,LL!$Q$2:$Q$40,LL!$U$2:$U$40),"")</f>
        <v/>
      </c>
      <c r="F7734" s="363"/>
      <c r="G7734" s="363"/>
      <c r="H7734" s="363"/>
      <c r="I7734" s="363"/>
      <c r="J7734" s="363"/>
      <c r="K7734" s="364"/>
      <c r="L7734" s="363"/>
      <c r="M7734" s="363"/>
      <c r="N7734" s="363"/>
      <c r="O7734" s="363"/>
      <c r="P7734" s="363"/>
      <c r="Q7734" s="363"/>
      <c r="R7734" s="363"/>
      <c r="S7734" s="363"/>
      <c r="T7734" s="363"/>
      <c r="U7734" s="365"/>
    </row>
    <row r="7735" spans="1:21" x14ac:dyDescent="0.25">
      <c r="A7735" s="327"/>
      <c r="B7735" s="74">
        <f t="shared" si="275"/>
        <v>7734</v>
      </c>
      <c r="C7735" s="366"/>
      <c r="D7735" s="74" t="str">
        <f>IF(ISNUMBER(C7735),LOOKUP(C7735,LL!$Q$2:$Q$40,LL!$T$2:$T$40),"")</f>
        <v/>
      </c>
      <c r="E7735" s="74" t="str">
        <f>IF(ISNUMBER(C7735),LOOKUP(C7735,LL!$Q$2:$Q$40,LL!$U$2:$U$40),"")</f>
        <v/>
      </c>
      <c r="F7735" s="366"/>
      <c r="G7735" s="366"/>
      <c r="H7735" s="366"/>
      <c r="I7735" s="366"/>
      <c r="J7735" s="366"/>
      <c r="K7735" s="367"/>
      <c r="L7735" s="366"/>
      <c r="M7735" s="366"/>
      <c r="N7735" s="366"/>
      <c r="O7735" s="366"/>
      <c r="P7735" s="366"/>
      <c r="Q7735" s="366"/>
      <c r="R7735" s="366"/>
      <c r="S7735" s="366"/>
      <c r="T7735" s="366"/>
      <c r="U7735" s="368"/>
    </row>
    <row r="7736" spans="1:21" x14ac:dyDescent="0.25">
      <c r="A7736" s="327"/>
      <c r="B7736" s="73">
        <f t="shared" si="275"/>
        <v>7735</v>
      </c>
      <c r="C7736" s="363"/>
      <c r="D7736" s="73" t="str">
        <f>IF(ISNUMBER(C7736),LOOKUP(C7736,LL!$Q$2:$Q$40,LL!$T$2:$T$40),"")</f>
        <v/>
      </c>
      <c r="E7736" s="73" t="str">
        <f>IF(ISNUMBER(C7736),LOOKUP(C7736,LL!$Q$2:$Q$40,LL!$U$2:$U$40),"")</f>
        <v/>
      </c>
      <c r="F7736" s="363"/>
      <c r="G7736" s="363"/>
      <c r="H7736" s="363"/>
      <c r="I7736" s="363"/>
      <c r="J7736" s="363"/>
      <c r="K7736" s="364"/>
      <c r="L7736" s="363"/>
      <c r="M7736" s="363"/>
      <c r="N7736" s="363"/>
      <c r="O7736" s="363"/>
      <c r="P7736" s="363"/>
      <c r="Q7736" s="363"/>
      <c r="R7736" s="363"/>
      <c r="S7736" s="363"/>
      <c r="T7736" s="363"/>
      <c r="U7736" s="365"/>
    </row>
    <row r="7737" spans="1:21" x14ac:dyDescent="0.25">
      <c r="A7737" s="327"/>
      <c r="B7737" s="74">
        <f t="shared" si="275"/>
        <v>7736</v>
      </c>
      <c r="C7737" s="366"/>
      <c r="D7737" s="74" t="str">
        <f>IF(ISNUMBER(C7737),LOOKUP(C7737,LL!$Q$2:$Q$40,LL!$T$2:$T$40),"")</f>
        <v/>
      </c>
      <c r="E7737" s="74" t="str">
        <f>IF(ISNUMBER(C7737),LOOKUP(C7737,LL!$Q$2:$Q$40,LL!$U$2:$U$40),"")</f>
        <v/>
      </c>
      <c r="F7737" s="366"/>
      <c r="G7737" s="366"/>
      <c r="H7737" s="366"/>
      <c r="I7737" s="366"/>
      <c r="J7737" s="366"/>
      <c r="K7737" s="367"/>
      <c r="L7737" s="366"/>
      <c r="M7737" s="366"/>
      <c r="N7737" s="366"/>
      <c r="O7737" s="366"/>
      <c r="P7737" s="366"/>
      <c r="Q7737" s="366"/>
      <c r="R7737" s="366"/>
      <c r="S7737" s="366"/>
      <c r="T7737" s="366"/>
      <c r="U7737" s="368"/>
    </row>
    <row r="7738" spans="1:21" x14ac:dyDescent="0.25">
      <c r="A7738" s="327"/>
      <c r="B7738" s="73">
        <f t="shared" si="275"/>
        <v>7737</v>
      </c>
      <c r="C7738" s="363"/>
      <c r="D7738" s="73" t="str">
        <f>IF(ISNUMBER(C7738),LOOKUP(C7738,LL!$Q$2:$Q$40,LL!$T$2:$T$40),"")</f>
        <v/>
      </c>
      <c r="E7738" s="73" t="str">
        <f>IF(ISNUMBER(C7738),LOOKUP(C7738,LL!$Q$2:$Q$40,LL!$U$2:$U$40),"")</f>
        <v/>
      </c>
      <c r="F7738" s="363"/>
      <c r="G7738" s="363"/>
      <c r="H7738" s="363"/>
      <c r="I7738" s="363"/>
      <c r="J7738" s="363"/>
      <c r="K7738" s="364"/>
      <c r="L7738" s="363"/>
      <c r="M7738" s="363"/>
      <c r="N7738" s="363"/>
      <c r="O7738" s="363"/>
      <c r="P7738" s="363"/>
      <c r="Q7738" s="363"/>
      <c r="R7738" s="363"/>
      <c r="S7738" s="363"/>
      <c r="T7738" s="363"/>
      <c r="U7738" s="365"/>
    </row>
    <row r="7739" spans="1:21" x14ac:dyDescent="0.25">
      <c r="A7739" s="327"/>
      <c r="B7739" s="74">
        <f t="shared" si="275"/>
        <v>7738</v>
      </c>
      <c r="C7739" s="366"/>
      <c r="D7739" s="74" t="str">
        <f>IF(ISNUMBER(C7739),LOOKUP(C7739,LL!$Q$2:$Q$40,LL!$T$2:$T$40),"")</f>
        <v/>
      </c>
      <c r="E7739" s="74" t="str">
        <f>IF(ISNUMBER(C7739),LOOKUP(C7739,LL!$Q$2:$Q$40,LL!$U$2:$U$40),"")</f>
        <v/>
      </c>
      <c r="F7739" s="366"/>
      <c r="G7739" s="366"/>
      <c r="H7739" s="366"/>
      <c r="I7739" s="366"/>
      <c r="J7739" s="366"/>
      <c r="K7739" s="367"/>
      <c r="L7739" s="366"/>
      <c r="M7739" s="366"/>
      <c r="N7739" s="366"/>
      <c r="O7739" s="366"/>
      <c r="P7739" s="366"/>
      <c r="Q7739" s="366"/>
      <c r="R7739" s="366"/>
      <c r="S7739" s="366"/>
      <c r="T7739" s="366"/>
      <c r="U7739" s="368"/>
    </row>
    <row r="7740" spans="1:21" x14ac:dyDescent="0.25">
      <c r="A7740" s="327"/>
      <c r="B7740" s="73">
        <f t="shared" si="275"/>
        <v>7739</v>
      </c>
      <c r="C7740" s="363"/>
      <c r="D7740" s="73" t="str">
        <f>IF(ISNUMBER(C7740),LOOKUP(C7740,LL!$Q$2:$Q$40,LL!$T$2:$T$40),"")</f>
        <v/>
      </c>
      <c r="E7740" s="73" t="str">
        <f>IF(ISNUMBER(C7740),LOOKUP(C7740,LL!$Q$2:$Q$40,LL!$U$2:$U$40),"")</f>
        <v/>
      </c>
      <c r="F7740" s="363"/>
      <c r="G7740" s="363"/>
      <c r="H7740" s="363"/>
      <c r="I7740" s="363"/>
      <c r="J7740" s="363"/>
      <c r="K7740" s="364"/>
      <c r="L7740" s="363"/>
      <c r="M7740" s="363"/>
      <c r="N7740" s="363"/>
      <c r="O7740" s="363"/>
      <c r="P7740" s="363"/>
      <c r="Q7740" s="363"/>
      <c r="R7740" s="363"/>
      <c r="S7740" s="363"/>
      <c r="T7740" s="363"/>
      <c r="U7740" s="365"/>
    </row>
    <row r="7741" spans="1:21" x14ac:dyDescent="0.25">
      <c r="A7741" s="327"/>
      <c r="B7741" s="74">
        <f t="shared" si="275"/>
        <v>7740</v>
      </c>
      <c r="C7741" s="366"/>
      <c r="D7741" s="74" t="str">
        <f>IF(ISNUMBER(C7741),LOOKUP(C7741,LL!$Q$2:$Q$40,LL!$T$2:$T$40),"")</f>
        <v/>
      </c>
      <c r="E7741" s="74" t="str">
        <f>IF(ISNUMBER(C7741),LOOKUP(C7741,LL!$Q$2:$Q$40,LL!$U$2:$U$40),"")</f>
        <v/>
      </c>
      <c r="F7741" s="366"/>
      <c r="G7741" s="366"/>
      <c r="H7741" s="366"/>
      <c r="I7741" s="366"/>
      <c r="J7741" s="366"/>
      <c r="K7741" s="367"/>
      <c r="L7741" s="366"/>
      <c r="M7741" s="366"/>
      <c r="N7741" s="366"/>
      <c r="O7741" s="366"/>
      <c r="P7741" s="366"/>
      <c r="Q7741" s="366"/>
      <c r="R7741" s="366"/>
      <c r="S7741" s="366"/>
      <c r="T7741" s="366"/>
      <c r="U7741" s="368"/>
    </row>
    <row r="7742" spans="1:21" x14ac:dyDescent="0.25">
      <c r="A7742" s="327"/>
      <c r="B7742" s="73">
        <f t="shared" si="275"/>
        <v>7741</v>
      </c>
      <c r="C7742" s="363"/>
      <c r="D7742" s="73" t="str">
        <f>IF(ISNUMBER(C7742),LOOKUP(C7742,LL!$Q$2:$Q$40,LL!$T$2:$T$40),"")</f>
        <v/>
      </c>
      <c r="E7742" s="73" t="str">
        <f>IF(ISNUMBER(C7742),LOOKUP(C7742,LL!$Q$2:$Q$40,LL!$U$2:$U$40),"")</f>
        <v/>
      </c>
      <c r="F7742" s="363"/>
      <c r="G7742" s="363"/>
      <c r="H7742" s="363"/>
      <c r="I7742" s="363"/>
      <c r="J7742" s="363"/>
      <c r="K7742" s="364"/>
      <c r="L7742" s="363"/>
      <c r="M7742" s="363"/>
      <c r="N7742" s="363"/>
      <c r="O7742" s="363"/>
      <c r="P7742" s="363"/>
      <c r="Q7742" s="363"/>
      <c r="R7742" s="363"/>
      <c r="S7742" s="363"/>
      <c r="T7742" s="363"/>
      <c r="U7742" s="365"/>
    </row>
    <row r="7743" spans="1:21" x14ac:dyDescent="0.25">
      <c r="A7743" s="327"/>
      <c r="B7743" s="74">
        <f t="shared" si="275"/>
        <v>7742</v>
      </c>
      <c r="C7743" s="366"/>
      <c r="D7743" s="74" t="str">
        <f>IF(ISNUMBER(C7743),LOOKUP(C7743,LL!$Q$2:$Q$40,LL!$T$2:$T$40),"")</f>
        <v/>
      </c>
      <c r="E7743" s="74" t="str">
        <f>IF(ISNUMBER(C7743),LOOKUP(C7743,LL!$Q$2:$Q$40,LL!$U$2:$U$40),"")</f>
        <v/>
      </c>
      <c r="F7743" s="366"/>
      <c r="G7743" s="366"/>
      <c r="H7743" s="366"/>
      <c r="I7743" s="366"/>
      <c r="J7743" s="366"/>
      <c r="K7743" s="367"/>
      <c r="L7743" s="366"/>
      <c r="M7743" s="366"/>
      <c r="N7743" s="366"/>
      <c r="O7743" s="366"/>
      <c r="P7743" s="366"/>
      <c r="Q7743" s="366"/>
      <c r="R7743" s="366"/>
      <c r="S7743" s="366"/>
      <c r="T7743" s="366"/>
      <c r="U7743" s="368"/>
    </row>
    <row r="7744" spans="1:21" x14ac:dyDescent="0.25">
      <c r="A7744" s="327"/>
      <c r="B7744" s="73">
        <f t="shared" si="275"/>
        <v>7743</v>
      </c>
      <c r="C7744" s="363"/>
      <c r="D7744" s="73" t="str">
        <f>IF(ISNUMBER(C7744),LOOKUP(C7744,LL!$Q$2:$Q$40,LL!$T$2:$T$40),"")</f>
        <v/>
      </c>
      <c r="E7744" s="73" t="str">
        <f>IF(ISNUMBER(C7744),LOOKUP(C7744,LL!$Q$2:$Q$40,LL!$U$2:$U$40),"")</f>
        <v/>
      </c>
      <c r="F7744" s="363"/>
      <c r="G7744" s="363"/>
      <c r="H7744" s="363"/>
      <c r="I7744" s="363"/>
      <c r="J7744" s="363"/>
      <c r="K7744" s="364"/>
      <c r="L7744" s="363"/>
      <c r="M7744" s="363"/>
      <c r="N7744" s="363"/>
      <c r="O7744" s="363"/>
      <c r="P7744" s="363"/>
      <c r="Q7744" s="363"/>
      <c r="R7744" s="363"/>
      <c r="S7744" s="363"/>
      <c r="T7744" s="363"/>
      <c r="U7744" s="365"/>
    </row>
    <row r="7745" spans="1:21" x14ac:dyDescent="0.25">
      <c r="A7745" s="327"/>
      <c r="B7745" s="74">
        <f t="shared" ref="B7745:B7808" si="276">B7744+1</f>
        <v>7744</v>
      </c>
      <c r="C7745" s="366"/>
      <c r="D7745" s="74" t="str">
        <f>IF(ISNUMBER(C7745),LOOKUP(C7745,LL!$Q$2:$Q$40,LL!$T$2:$T$40),"")</f>
        <v/>
      </c>
      <c r="E7745" s="74" t="str">
        <f>IF(ISNUMBER(C7745),LOOKUP(C7745,LL!$Q$2:$Q$40,LL!$U$2:$U$40),"")</f>
        <v/>
      </c>
      <c r="F7745" s="366"/>
      <c r="G7745" s="366"/>
      <c r="H7745" s="366"/>
      <c r="I7745" s="366"/>
      <c r="J7745" s="366"/>
      <c r="K7745" s="367"/>
      <c r="L7745" s="366"/>
      <c r="M7745" s="366"/>
      <c r="N7745" s="366"/>
      <c r="O7745" s="366"/>
      <c r="P7745" s="366"/>
      <c r="Q7745" s="366"/>
      <c r="R7745" s="366"/>
      <c r="S7745" s="366"/>
      <c r="T7745" s="366"/>
      <c r="U7745" s="368"/>
    </row>
    <row r="7746" spans="1:21" x14ac:dyDescent="0.25">
      <c r="A7746" s="327"/>
      <c r="B7746" s="73">
        <f t="shared" si="276"/>
        <v>7745</v>
      </c>
      <c r="C7746" s="363"/>
      <c r="D7746" s="73" t="str">
        <f>IF(ISNUMBER(C7746),LOOKUP(C7746,LL!$Q$2:$Q$40,LL!$T$2:$T$40),"")</f>
        <v/>
      </c>
      <c r="E7746" s="73" t="str">
        <f>IF(ISNUMBER(C7746),LOOKUP(C7746,LL!$Q$2:$Q$40,LL!$U$2:$U$40),"")</f>
        <v/>
      </c>
      <c r="F7746" s="363"/>
      <c r="G7746" s="363"/>
      <c r="H7746" s="363"/>
      <c r="I7746" s="363"/>
      <c r="J7746" s="363"/>
      <c r="K7746" s="364"/>
      <c r="L7746" s="363"/>
      <c r="M7746" s="363"/>
      <c r="N7746" s="363"/>
      <c r="O7746" s="363"/>
      <c r="P7746" s="363"/>
      <c r="Q7746" s="363"/>
      <c r="R7746" s="363"/>
      <c r="S7746" s="363"/>
      <c r="T7746" s="363"/>
      <c r="U7746" s="365"/>
    </row>
    <row r="7747" spans="1:21" x14ac:dyDescent="0.25">
      <c r="A7747" s="327"/>
      <c r="B7747" s="74">
        <f t="shared" si="276"/>
        <v>7746</v>
      </c>
      <c r="C7747" s="366"/>
      <c r="D7747" s="74" t="str">
        <f>IF(ISNUMBER(C7747),LOOKUP(C7747,LL!$Q$2:$Q$40,LL!$T$2:$T$40),"")</f>
        <v/>
      </c>
      <c r="E7747" s="74" t="str">
        <f>IF(ISNUMBER(C7747),LOOKUP(C7747,LL!$Q$2:$Q$40,LL!$U$2:$U$40),"")</f>
        <v/>
      </c>
      <c r="F7747" s="366"/>
      <c r="G7747" s="366"/>
      <c r="H7747" s="366"/>
      <c r="I7747" s="366"/>
      <c r="J7747" s="366"/>
      <c r="K7747" s="367"/>
      <c r="L7747" s="366"/>
      <c r="M7747" s="366"/>
      <c r="N7747" s="366"/>
      <c r="O7747" s="366"/>
      <c r="P7747" s="366"/>
      <c r="Q7747" s="366"/>
      <c r="R7747" s="366"/>
      <c r="S7747" s="366"/>
      <c r="T7747" s="366"/>
      <c r="U7747" s="368"/>
    </row>
    <row r="7748" spans="1:21" x14ac:dyDescent="0.25">
      <c r="A7748" s="327"/>
      <c r="B7748" s="73">
        <f t="shared" si="276"/>
        <v>7747</v>
      </c>
      <c r="C7748" s="363"/>
      <c r="D7748" s="73" t="str">
        <f>IF(ISNUMBER(C7748),LOOKUP(C7748,LL!$Q$2:$Q$40,LL!$T$2:$T$40),"")</f>
        <v/>
      </c>
      <c r="E7748" s="73" t="str">
        <f>IF(ISNUMBER(C7748),LOOKUP(C7748,LL!$Q$2:$Q$40,LL!$U$2:$U$40),"")</f>
        <v/>
      </c>
      <c r="F7748" s="363"/>
      <c r="G7748" s="363"/>
      <c r="H7748" s="363"/>
      <c r="I7748" s="363"/>
      <c r="J7748" s="363"/>
      <c r="K7748" s="364"/>
      <c r="L7748" s="363"/>
      <c r="M7748" s="363"/>
      <c r="N7748" s="363"/>
      <c r="O7748" s="363"/>
      <c r="P7748" s="363"/>
      <c r="Q7748" s="363"/>
      <c r="R7748" s="363"/>
      <c r="S7748" s="363"/>
      <c r="T7748" s="363"/>
      <c r="U7748" s="365"/>
    </row>
    <row r="7749" spans="1:21" x14ac:dyDescent="0.25">
      <c r="A7749" s="327"/>
      <c r="B7749" s="74">
        <f t="shared" si="276"/>
        <v>7748</v>
      </c>
      <c r="C7749" s="366"/>
      <c r="D7749" s="74" t="str">
        <f>IF(ISNUMBER(C7749),LOOKUP(C7749,LL!$Q$2:$Q$40,LL!$T$2:$T$40),"")</f>
        <v/>
      </c>
      <c r="E7749" s="74" t="str">
        <f>IF(ISNUMBER(C7749),LOOKUP(C7749,LL!$Q$2:$Q$40,LL!$U$2:$U$40),"")</f>
        <v/>
      </c>
      <c r="F7749" s="366"/>
      <c r="G7749" s="366"/>
      <c r="H7749" s="366"/>
      <c r="I7749" s="366"/>
      <c r="J7749" s="366"/>
      <c r="K7749" s="367"/>
      <c r="L7749" s="366"/>
      <c r="M7749" s="366"/>
      <c r="N7749" s="366"/>
      <c r="O7749" s="366"/>
      <c r="P7749" s="366"/>
      <c r="Q7749" s="366"/>
      <c r="R7749" s="366"/>
      <c r="S7749" s="366"/>
      <c r="T7749" s="366"/>
      <c r="U7749" s="368"/>
    </row>
    <row r="7750" spans="1:21" x14ac:dyDescent="0.25">
      <c r="A7750" s="327"/>
      <c r="B7750" s="73">
        <f t="shared" si="276"/>
        <v>7749</v>
      </c>
      <c r="C7750" s="363"/>
      <c r="D7750" s="73" t="str">
        <f>IF(ISNUMBER(C7750),LOOKUP(C7750,LL!$Q$2:$Q$40,LL!$T$2:$T$40),"")</f>
        <v/>
      </c>
      <c r="E7750" s="73" t="str">
        <f>IF(ISNUMBER(C7750),LOOKUP(C7750,LL!$Q$2:$Q$40,LL!$U$2:$U$40),"")</f>
        <v/>
      </c>
      <c r="F7750" s="363"/>
      <c r="G7750" s="363"/>
      <c r="H7750" s="363"/>
      <c r="I7750" s="363"/>
      <c r="J7750" s="363"/>
      <c r="K7750" s="364"/>
      <c r="L7750" s="363"/>
      <c r="M7750" s="363"/>
      <c r="N7750" s="363"/>
      <c r="O7750" s="363"/>
      <c r="P7750" s="363"/>
      <c r="Q7750" s="363"/>
      <c r="R7750" s="363"/>
      <c r="S7750" s="363"/>
      <c r="T7750" s="363"/>
      <c r="U7750" s="365"/>
    </row>
    <row r="7751" spans="1:21" x14ac:dyDescent="0.25">
      <c r="A7751" s="327"/>
      <c r="B7751" s="74">
        <f t="shared" si="276"/>
        <v>7750</v>
      </c>
      <c r="C7751" s="366"/>
      <c r="D7751" s="74" t="str">
        <f>IF(ISNUMBER(C7751),LOOKUP(C7751,LL!$Q$2:$Q$40,LL!$T$2:$T$40),"")</f>
        <v/>
      </c>
      <c r="E7751" s="74" t="str">
        <f>IF(ISNUMBER(C7751),LOOKUP(C7751,LL!$Q$2:$Q$40,LL!$U$2:$U$40),"")</f>
        <v/>
      </c>
      <c r="F7751" s="366"/>
      <c r="G7751" s="366"/>
      <c r="H7751" s="366"/>
      <c r="I7751" s="366"/>
      <c r="J7751" s="366"/>
      <c r="K7751" s="367"/>
      <c r="L7751" s="366"/>
      <c r="M7751" s="366"/>
      <c r="N7751" s="366"/>
      <c r="O7751" s="366"/>
      <c r="P7751" s="366"/>
      <c r="Q7751" s="366"/>
      <c r="R7751" s="366"/>
      <c r="S7751" s="366"/>
      <c r="T7751" s="366"/>
      <c r="U7751" s="368"/>
    </row>
    <row r="7752" spans="1:21" x14ac:dyDescent="0.25">
      <c r="A7752" s="327"/>
      <c r="B7752" s="73">
        <f t="shared" si="276"/>
        <v>7751</v>
      </c>
      <c r="C7752" s="363"/>
      <c r="D7752" s="73" t="str">
        <f>IF(ISNUMBER(C7752),LOOKUP(C7752,LL!$Q$2:$Q$40,LL!$T$2:$T$40),"")</f>
        <v/>
      </c>
      <c r="E7752" s="73" t="str">
        <f>IF(ISNUMBER(C7752),LOOKUP(C7752,LL!$Q$2:$Q$40,LL!$U$2:$U$40),"")</f>
        <v/>
      </c>
      <c r="F7752" s="363"/>
      <c r="G7752" s="363"/>
      <c r="H7752" s="363"/>
      <c r="I7752" s="363"/>
      <c r="J7752" s="363"/>
      <c r="K7752" s="364"/>
      <c r="L7752" s="363"/>
      <c r="M7752" s="363"/>
      <c r="N7752" s="363"/>
      <c r="O7752" s="363"/>
      <c r="P7752" s="363"/>
      <c r="Q7752" s="363"/>
      <c r="R7752" s="363"/>
      <c r="S7752" s="363"/>
      <c r="T7752" s="363"/>
      <c r="U7752" s="365"/>
    </row>
    <row r="7753" spans="1:21" x14ac:dyDescent="0.25">
      <c r="A7753" s="327"/>
      <c r="B7753" s="74">
        <f t="shared" si="276"/>
        <v>7752</v>
      </c>
      <c r="C7753" s="366"/>
      <c r="D7753" s="74" t="str">
        <f>IF(ISNUMBER(C7753),LOOKUP(C7753,LL!$Q$2:$Q$40,LL!$T$2:$T$40),"")</f>
        <v/>
      </c>
      <c r="E7753" s="74" t="str">
        <f>IF(ISNUMBER(C7753),LOOKUP(C7753,LL!$Q$2:$Q$40,LL!$U$2:$U$40),"")</f>
        <v/>
      </c>
      <c r="F7753" s="366"/>
      <c r="G7753" s="366"/>
      <c r="H7753" s="366"/>
      <c r="I7753" s="366"/>
      <c r="J7753" s="366"/>
      <c r="K7753" s="367"/>
      <c r="L7753" s="366"/>
      <c r="M7753" s="366"/>
      <c r="N7753" s="366"/>
      <c r="O7753" s="366"/>
      <c r="P7753" s="366"/>
      <c r="Q7753" s="366"/>
      <c r="R7753" s="366"/>
      <c r="S7753" s="366"/>
      <c r="T7753" s="366"/>
      <c r="U7753" s="368"/>
    </row>
    <row r="7754" spans="1:21" x14ac:dyDescent="0.25">
      <c r="A7754" s="327"/>
      <c r="B7754" s="73">
        <f t="shared" si="276"/>
        <v>7753</v>
      </c>
      <c r="C7754" s="363"/>
      <c r="D7754" s="73" t="str">
        <f>IF(ISNUMBER(C7754),LOOKUP(C7754,LL!$Q$2:$Q$40,LL!$T$2:$T$40),"")</f>
        <v/>
      </c>
      <c r="E7754" s="73" t="str">
        <f>IF(ISNUMBER(C7754),LOOKUP(C7754,LL!$Q$2:$Q$40,LL!$U$2:$U$40),"")</f>
        <v/>
      </c>
      <c r="F7754" s="363"/>
      <c r="G7754" s="363"/>
      <c r="H7754" s="363"/>
      <c r="I7754" s="363"/>
      <c r="J7754" s="363"/>
      <c r="K7754" s="364"/>
      <c r="L7754" s="363"/>
      <c r="M7754" s="363"/>
      <c r="N7754" s="363"/>
      <c r="O7754" s="363"/>
      <c r="P7754" s="363"/>
      <c r="Q7754" s="363"/>
      <c r="R7754" s="363"/>
      <c r="S7754" s="363"/>
      <c r="T7754" s="363"/>
      <c r="U7754" s="365"/>
    </row>
    <row r="7755" spans="1:21" x14ac:dyDescent="0.25">
      <c r="A7755" s="327"/>
      <c r="B7755" s="74">
        <f t="shared" si="276"/>
        <v>7754</v>
      </c>
      <c r="C7755" s="366"/>
      <c r="D7755" s="74" t="str">
        <f>IF(ISNUMBER(C7755),LOOKUP(C7755,LL!$Q$2:$Q$40,LL!$T$2:$T$40),"")</f>
        <v/>
      </c>
      <c r="E7755" s="74" t="str">
        <f>IF(ISNUMBER(C7755),LOOKUP(C7755,LL!$Q$2:$Q$40,LL!$U$2:$U$40),"")</f>
        <v/>
      </c>
      <c r="F7755" s="366"/>
      <c r="G7755" s="366"/>
      <c r="H7755" s="366"/>
      <c r="I7755" s="366"/>
      <c r="J7755" s="366"/>
      <c r="K7755" s="367"/>
      <c r="L7755" s="366"/>
      <c r="M7755" s="366"/>
      <c r="N7755" s="366"/>
      <c r="O7755" s="366"/>
      <c r="P7755" s="366"/>
      <c r="Q7755" s="366"/>
      <c r="R7755" s="366"/>
      <c r="S7755" s="366"/>
      <c r="T7755" s="366"/>
      <c r="U7755" s="368"/>
    </row>
    <row r="7756" spans="1:21" x14ac:dyDescent="0.25">
      <c r="A7756" s="327"/>
      <c r="B7756" s="73">
        <f t="shared" si="276"/>
        <v>7755</v>
      </c>
      <c r="C7756" s="363"/>
      <c r="D7756" s="73" t="str">
        <f>IF(ISNUMBER(C7756),LOOKUP(C7756,LL!$Q$2:$Q$40,LL!$T$2:$T$40),"")</f>
        <v/>
      </c>
      <c r="E7756" s="73" t="str">
        <f>IF(ISNUMBER(C7756),LOOKUP(C7756,LL!$Q$2:$Q$40,LL!$U$2:$U$40),"")</f>
        <v/>
      </c>
      <c r="F7756" s="363"/>
      <c r="G7756" s="363"/>
      <c r="H7756" s="363"/>
      <c r="I7756" s="363"/>
      <c r="J7756" s="363"/>
      <c r="K7756" s="364"/>
      <c r="L7756" s="363"/>
      <c r="M7756" s="363"/>
      <c r="N7756" s="363"/>
      <c r="O7756" s="363"/>
      <c r="P7756" s="363"/>
      <c r="Q7756" s="363"/>
      <c r="R7756" s="363"/>
      <c r="S7756" s="363"/>
      <c r="T7756" s="363"/>
      <c r="U7756" s="365"/>
    </row>
    <row r="7757" spans="1:21" x14ac:dyDescent="0.25">
      <c r="A7757" s="327"/>
      <c r="B7757" s="74">
        <f t="shared" si="276"/>
        <v>7756</v>
      </c>
      <c r="C7757" s="366"/>
      <c r="D7757" s="74" t="str">
        <f>IF(ISNUMBER(C7757),LOOKUP(C7757,LL!$Q$2:$Q$40,LL!$T$2:$T$40),"")</f>
        <v/>
      </c>
      <c r="E7757" s="74" t="str">
        <f>IF(ISNUMBER(C7757),LOOKUP(C7757,LL!$Q$2:$Q$40,LL!$U$2:$U$40),"")</f>
        <v/>
      </c>
      <c r="F7757" s="366"/>
      <c r="G7757" s="366"/>
      <c r="H7757" s="366"/>
      <c r="I7757" s="366"/>
      <c r="J7757" s="366"/>
      <c r="K7757" s="367"/>
      <c r="L7757" s="366"/>
      <c r="M7757" s="366"/>
      <c r="N7757" s="366"/>
      <c r="O7757" s="366"/>
      <c r="P7757" s="366"/>
      <c r="Q7757" s="366"/>
      <c r="R7757" s="366"/>
      <c r="S7757" s="366"/>
      <c r="T7757" s="366"/>
      <c r="U7757" s="368"/>
    </row>
    <row r="7758" spans="1:21" x14ac:dyDescent="0.25">
      <c r="A7758" s="327"/>
      <c r="B7758" s="73">
        <f t="shared" si="276"/>
        <v>7757</v>
      </c>
      <c r="C7758" s="363"/>
      <c r="D7758" s="73" t="str">
        <f>IF(ISNUMBER(C7758),LOOKUP(C7758,LL!$Q$2:$Q$40,LL!$T$2:$T$40),"")</f>
        <v/>
      </c>
      <c r="E7758" s="73" t="str">
        <f>IF(ISNUMBER(C7758),LOOKUP(C7758,LL!$Q$2:$Q$40,LL!$U$2:$U$40),"")</f>
        <v/>
      </c>
      <c r="F7758" s="363"/>
      <c r="G7758" s="363"/>
      <c r="H7758" s="363"/>
      <c r="I7758" s="363"/>
      <c r="J7758" s="363"/>
      <c r="K7758" s="364"/>
      <c r="L7758" s="363"/>
      <c r="M7758" s="363"/>
      <c r="N7758" s="363"/>
      <c r="O7758" s="363"/>
      <c r="P7758" s="363"/>
      <c r="Q7758" s="363"/>
      <c r="R7758" s="363"/>
      <c r="S7758" s="363"/>
      <c r="T7758" s="363"/>
      <c r="U7758" s="365"/>
    </row>
    <row r="7759" spans="1:21" x14ac:dyDescent="0.25">
      <c r="A7759" s="327"/>
      <c r="B7759" s="74">
        <f t="shared" si="276"/>
        <v>7758</v>
      </c>
      <c r="C7759" s="366"/>
      <c r="D7759" s="74" t="str">
        <f>IF(ISNUMBER(C7759),LOOKUP(C7759,LL!$Q$2:$Q$40,LL!$T$2:$T$40),"")</f>
        <v/>
      </c>
      <c r="E7759" s="74" t="str">
        <f>IF(ISNUMBER(C7759),LOOKUP(C7759,LL!$Q$2:$Q$40,LL!$U$2:$U$40),"")</f>
        <v/>
      </c>
      <c r="F7759" s="366"/>
      <c r="G7759" s="366"/>
      <c r="H7759" s="366"/>
      <c r="I7759" s="366"/>
      <c r="J7759" s="366"/>
      <c r="K7759" s="367"/>
      <c r="L7759" s="366"/>
      <c r="M7759" s="366"/>
      <c r="N7759" s="366"/>
      <c r="O7759" s="366"/>
      <c r="P7759" s="366"/>
      <c r="Q7759" s="366"/>
      <c r="R7759" s="366"/>
      <c r="S7759" s="366"/>
      <c r="T7759" s="366"/>
      <c r="U7759" s="368"/>
    </row>
    <row r="7760" spans="1:21" x14ac:dyDescent="0.25">
      <c r="A7760" s="327"/>
      <c r="B7760" s="73">
        <f t="shared" si="276"/>
        <v>7759</v>
      </c>
      <c r="C7760" s="363"/>
      <c r="D7760" s="73" t="str">
        <f>IF(ISNUMBER(C7760),LOOKUP(C7760,LL!$Q$2:$Q$40,LL!$T$2:$T$40),"")</f>
        <v/>
      </c>
      <c r="E7760" s="73" t="str">
        <f>IF(ISNUMBER(C7760),LOOKUP(C7760,LL!$Q$2:$Q$40,LL!$U$2:$U$40),"")</f>
        <v/>
      </c>
      <c r="F7760" s="363"/>
      <c r="G7760" s="363"/>
      <c r="H7760" s="363"/>
      <c r="I7760" s="363"/>
      <c r="J7760" s="363"/>
      <c r="K7760" s="364"/>
      <c r="L7760" s="363"/>
      <c r="M7760" s="363"/>
      <c r="N7760" s="363"/>
      <c r="O7760" s="363"/>
      <c r="P7760" s="363"/>
      <c r="Q7760" s="363"/>
      <c r="R7760" s="363"/>
      <c r="S7760" s="363"/>
      <c r="T7760" s="363"/>
      <c r="U7760" s="365"/>
    </row>
    <row r="7761" spans="1:21" x14ac:dyDescent="0.25">
      <c r="A7761" s="327"/>
      <c r="B7761" s="74">
        <f t="shared" si="276"/>
        <v>7760</v>
      </c>
      <c r="C7761" s="366"/>
      <c r="D7761" s="74" t="str">
        <f>IF(ISNUMBER(C7761),LOOKUP(C7761,LL!$Q$2:$Q$40,LL!$T$2:$T$40),"")</f>
        <v/>
      </c>
      <c r="E7761" s="74" t="str">
        <f>IF(ISNUMBER(C7761),LOOKUP(C7761,LL!$Q$2:$Q$40,LL!$U$2:$U$40),"")</f>
        <v/>
      </c>
      <c r="F7761" s="366"/>
      <c r="G7761" s="366"/>
      <c r="H7761" s="366"/>
      <c r="I7761" s="366"/>
      <c r="J7761" s="366"/>
      <c r="K7761" s="367"/>
      <c r="L7761" s="366"/>
      <c r="M7761" s="366"/>
      <c r="N7761" s="366"/>
      <c r="O7761" s="366"/>
      <c r="P7761" s="366"/>
      <c r="Q7761" s="366"/>
      <c r="R7761" s="366"/>
      <c r="S7761" s="366"/>
      <c r="T7761" s="366"/>
      <c r="U7761" s="368"/>
    </row>
    <row r="7762" spans="1:21" x14ac:dyDescent="0.25">
      <c r="A7762" s="327"/>
      <c r="B7762" s="73">
        <f t="shared" si="276"/>
        <v>7761</v>
      </c>
      <c r="C7762" s="363"/>
      <c r="D7762" s="73" t="str">
        <f>IF(ISNUMBER(C7762),LOOKUP(C7762,LL!$Q$2:$Q$40,LL!$T$2:$T$40),"")</f>
        <v/>
      </c>
      <c r="E7762" s="73" t="str">
        <f>IF(ISNUMBER(C7762),LOOKUP(C7762,LL!$Q$2:$Q$40,LL!$U$2:$U$40),"")</f>
        <v/>
      </c>
      <c r="F7762" s="363"/>
      <c r="G7762" s="363"/>
      <c r="H7762" s="363"/>
      <c r="I7762" s="363"/>
      <c r="J7762" s="363"/>
      <c r="K7762" s="364"/>
      <c r="L7762" s="363"/>
      <c r="M7762" s="363"/>
      <c r="N7762" s="363"/>
      <c r="O7762" s="363"/>
      <c r="P7762" s="363"/>
      <c r="Q7762" s="363"/>
      <c r="R7762" s="363"/>
      <c r="S7762" s="363"/>
      <c r="T7762" s="363"/>
      <c r="U7762" s="365"/>
    </row>
    <row r="7763" spans="1:21" x14ac:dyDescent="0.25">
      <c r="A7763" s="327"/>
      <c r="B7763" s="74">
        <f t="shared" si="276"/>
        <v>7762</v>
      </c>
      <c r="C7763" s="366"/>
      <c r="D7763" s="74" t="str">
        <f>IF(ISNUMBER(C7763),LOOKUP(C7763,LL!$Q$2:$Q$40,LL!$T$2:$T$40),"")</f>
        <v/>
      </c>
      <c r="E7763" s="74" t="str">
        <f>IF(ISNUMBER(C7763),LOOKUP(C7763,LL!$Q$2:$Q$40,LL!$U$2:$U$40),"")</f>
        <v/>
      </c>
      <c r="F7763" s="366"/>
      <c r="G7763" s="366"/>
      <c r="H7763" s="366"/>
      <c r="I7763" s="366"/>
      <c r="J7763" s="366"/>
      <c r="K7763" s="367"/>
      <c r="L7763" s="366"/>
      <c r="M7763" s="366"/>
      <c r="N7763" s="366"/>
      <c r="O7763" s="366"/>
      <c r="P7763" s="366"/>
      <c r="Q7763" s="366"/>
      <c r="R7763" s="366"/>
      <c r="S7763" s="366"/>
      <c r="T7763" s="366"/>
      <c r="U7763" s="368"/>
    </row>
    <row r="7764" spans="1:21" x14ac:dyDescent="0.25">
      <c r="A7764" s="327"/>
      <c r="B7764" s="73">
        <f t="shared" si="276"/>
        <v>7763</v>
      </c>
      <c r="C7764" s="363"/>
      <c r="D7764" s="73" t="str">
        <f>IF(ISNUMBER(C7764),LOOKUP(C7764,LL!$Q$2:$Q$40,LL!$T$2:$T$40),"")</f>
        <v/>
      </c>
      <c r="E7764" s="73" t="str">
        <f>IF(ISNUMBER(C7764),LOOKUP(C7764,LL!$Q$2:$Q$40,LL!$U$2:$U$40),"")</f>
        <v/>
      </c>
      <c r="F7764" s="363"/>
      <c r="G7764" s="363"/>
      <c r="H7764" s="363"/>
      <c r="I7764" s="363"/>
      <c r="J7764" s="363"/>
      <c r="K7764" s="364"/>
      <c r="L7764" s="363"/>
      <c r="M7764" s="363"/>
      <c r="N7764" s="363"/>
      <c r="O7764" s="363"/>
      <c r="P7764" s="363"/>
      <c r="Q7764" s="363"/>
      <c r="R7764" s="363"/>
      <c r="S7764" s="363"/>
      <c r="T7764" s="363"/>
      <c r="U7764" s="365"/>
    </row>
    <row r="7765" spans="1:21" x14ac:dyDescent="0.25">
      <c r="A7765" s="327"/>
      <c r="B7765" s="74">
        <f t="shared" si="276"/>
        <v>7764</v>
      </c>
      <c r="C7765" s="366"/>
      <c r="D7765" s="74" t="str">
        <f>IF(ISNUMBER(C7765),LOOKUP(C7765,LL!$Q$2:$Q$40,LL!$T$2:$T$40),"")</f>
        <v/>
      </c>
      <c r="E7765" s="74" t="str">
        <f>IF(ISNUMBER(C7765),LOOKUP(C7765,LL!$Q$2:$Q$40,LL!$U$2:$U$40),"")</f>
        <v/>
      </c>
      <c r="F7765" s="366"/>
      <c r="G7765" s="366"/>
      <c r="H7765" s="366"/>
      <c r="I7765" s="366"/>
      <c r="J7765" s="366"/>
      <c r="K7765" s="367"/>
      <c r="L7765" s="366"/>
      <c r="M7765" s="366"/>
      <c r="N7765" s="366"/>
      <c r="O7765" s="366"/>
      <c r="P7765" s="366"/>
      <c r="Q7765" s="366"/>
      <c r="R7765" s="366"/>
      <c r="S7765" s="366"/>
      <c r="T7765" s="366"/>
      <c r="U7765" s="368"/>
    </row>
    <row r="7766" spans="1:21" x14ac:dyDescent="0.25">
      <c r="A7766" s="327"/>
      <c r="B7766" s="73">
        <f t="shared" si="276"/>
        <v>7765</v>
      </c>
      <c r="C7766" s="363"/>
      <c r="D7766" s="73" t="str">
        <f>IF(ISNUMBER(C7766),LOOKUP(C7766,LL!$Q$2:$Q$40,LL!$T$2:$T$40),"")</f>
        <v/>
      </c>
      <c r="E7766" s="73" t="str">
        <f>IF(ISNUMBER(C7766),LOOKUP(C7766,LL!$Q$2:$Q$40,LL!$U$2:$U$40),"")</f>
        <v/>
      </c>
      <c r="F7766" s="363"/>
      <c r="G7766" s="363"/>
      <c r="H7766" s="363"/>
      <c r="I7766" s="363"/>
      <c r="J7766" s="363"/>
      <c r="K7766" s="364"/>
      <c r="L7766" s="363"/>
      <c r="M7766" s="363"/>
      <c r="N7766" s="363"/>
      <c r="O7766" s="363"/>
      <c r="P7766" s="363"/>
      <c r="Q7766" s="363"/>
      <c r="R7766" s="363"/>
      <c r="S7766" s="363"/>
      <c r="T7766" s="363"/>
      <c r="U7766" s="365"/>
    </row>
    <row r="7767" spans="1:21" x14ac:dyDescent="0.25">
      <c r="A7767" s="327"/>
      <c r="B7767" s="74">
        <f t="shared" si="276"/>
        <v>7766</v>
      </c>
      <c r="C7767" s="366"/>
      <c r="D7767" s="74" t="str">
        <f>IF(ISNUMBER(C7767),LOOKUP(C7767,LL!$Q$2:$Q$40,LL!$T$2:$T$40),"")</f>
        <v/>
      </c>
      <c r="E7767" s="74" t="str">
        <f>IF(ISNUMBER(C7767),LOOKUP(C7767,LL!$Q$2:$Q$40,LL!$U$2:$U$40),"")</f>
        <v/>
      </c>
      <c r="F7767" s="366"/>
      <c r="G7767" s="366"/>
      <c r="H7767" s="366"/>
      <c r="I7767" s="366"/>
      <c r="J7767" s="366"/>
      <c r="K7767" s="367"/>
      <c r="L7767" s="366"/>
      <c r="M7767" s="366"/>
      <c r="N7767" s="366"/>
      <c r="O7767" s="366"/>
      <c r="P7767" s="366"/>
      <c r="Q7767" s="366"/>
      <c r="R7767" s="366"/>
      <c r="S7767" s="366"/>
      <c r="T7767" s="366"/>
      <c r="U7767" s="368"/>
    </row>
    <row r="7768" spans="1:21" x14ac:dyDescent="0.25">
      <c r="A7768" s="327"/>
      <c r="B7768" s="73">
        <f t="shared" si="276"/>
        <v>7767</v>
      </c>
      <c r="C7768" s="363"/>
      <c r="D7768" s="73" t="str">
        <f>IF(ISNUMBER(C7768),LOOKUP(C7768,LL!$Q$2:$Q$40,LL!$T$2:$T$40),"")</f>
        <v/>
      </c>
      <c r="E7768" s="73" t="str">
        <f>IF(ISNUMBER(C7768),LOOKUP(C7768,LL!$Q$2:$Q$40,LL!$U$2:$U$40),"")</f>
        <v/>
      </c>
      <c r="F7768" s="363"/>
      <c r="G7768" s="363"/>
      <c r="H7768" s="363"/>
      <c r="I7768" s="363"/>
      <c r="J7768" s="363"/>
      <c r="K7768" s="364"/>
      <c r="L7768" s="363"/>
      <c r="M7768" s="363"/>
      <c r="N7768" s="363"/>
      <c r="O7768" s="363"/>
      <c r="P7768" s="363"/>
      <c r="Q7768" s="363"/>
      <c r="R7768" s="363"/>
      <c r="S7768" s="363"/>
      <c r="T7768" s="363"/>
      <c r="U7768" s="365"/>
    </row>
    <row r="7769" spans="1:21" x14ac:dyDescent="0.25">
      <c r="A7769" s="327"/>
      <c r="B7769" s="74">
        <f t="shared" si="276"/>
        <v>7768</v>
      </c>
      <c r="C7769" s="366"/>
      <c r="D7769" s="74" t="str">
        <f>IF(ISNUMBER(C7769),LOOKUP(C7769,LL!$Q$2:$Q$40,LL!$T$2:$T$40),"")</f>
        <v/>
      </c>
      <c r="E7769" s="74" t="str">
        <f>IF(ISNUMBER(C7769),LOOKUP(C7769,LL!$Q$2:$Q$40,LL!$U$2:$U$40),"")</f>
        <v/>
      </c>
      <c r="F7769" s="366"/>
      <c r="G7769" s="366"/>
      <c r="H7769" s="366"/>
      <c r="I7769" s="366"/>
      <c r="J7769" s="366"/>
      <c r="K7769" s="367"/>
      <c r="L7769" s="366"/>
      <c r="M7769" s="366"/>
      <c r="N7769" s="366"/>
      <c r="O7769" s="366"/>
      <c r="P7769" s="366"/>
      <c r="Q7769" s="366"/>
      <c r="R7769" s="366"/>
      <c r="S7769" s="366"/>
      <c r="T7769" s="366"/>
      <c r="U7769" s="368"/>
    </row>
    <row r="7770" spans="1:21" x14ac:dyDescent="0.25">
      <c r="A7770" s="327"/>
      <c r="B7770" s="73">
        <f t="shared" si="276"/>
        <v>7769</v>
      </c>
      <c r="C7770" s="363"/>
      <c r="D7770" s="73" t="str">
        <f>IF(ISNUMBER(C7770),LOOKUP(C7770,LL!$Q$2:$Q$40,LL!$T$2:$T$40),"")</f>
        <v/>
      </c>
      <c r="E7770" s="73" t="str">
        <f>IF(ISNUMBER(C7770),LOOKUP(C7770,LL!$Q$2:$Q$40,LL!$U$2:$U$40),"")</f>
        <v/>
      </c>
      <c r="F7770" s="363"/>
      <c r="G7770" s="363"/>
      <c r="H7770" s="363"/>
      <c r="I7770" s="363"/>
      <c r="J7770" s="363"/>
      <c r="K7770" s="364"/>
      <c r="L7770" s="363"/>
      <c r="M7770" s="363"/>
      <c r="N7770" s="363"/>
      <c r="O7770" s="363"/>
      <c r="P7770" s="363"/>
      <c r="Q7770" s="363"/>
      <c r="R7770" s="363"/>
      <c r="S7770" s="363"/>
      <c r="T7770" s="363"/>
      <c r="U7770" s="365"/>
    </row>
    <row r="7771" spans="1:21" x14ac:dyDescent="0.25">
      <c r="A7771" s="327"/>
      <c r="B7771" s="74">
        <f t="shared" si="276"/>
        <v>7770</v>
      </c>
      <c r="C7771" s="366"/>
      <c r="D7771" s="74" t="str">
        <f>IF(ISNUMBER(C7771),LOOKUP(C7771,LL!$Q$2:$Q$40,LL!$T$2:$T$40),"")</f>
        <v/>
      </c>
      <c r="E7771" s="74" t="str">
        <f>IF(ISNUMBER(C7771),LOOKUP(C7771,LL!$Q$2:$Q$40,LL!$U$2:$U$40),"")</f>
        <v/>
      </c>
      <c r="F7771" s="366"/>
      <c r="G7771" s="366"/>
      <c r="H7771" s="366"/>
      <c r="I7771" s="366"/>
      <c r="J7771" s="366"/>
      <c r="K7771" s="367"/>
      <c r="L7771" s="366"/>
      <c r="M7771" s="366"/>
      <c r="N7771" s="366"/>
      <c r="O7771" s="366"/>
      <c r="P7771" s="366"/>
      <c r="Q7771" s="366"/>
      <c r="R7771" s="366"/>
      <c r="S7771" s="366"/>
      <c r="T7771" s="366"/>
      <c r="U7771" s="368"/>
    </row>
    <row r="7772" spans="1:21" x14ac:dyDescent="0.25">
      <c r="A7772" s="327"/>
      <c r="B7772" s="73">
        <f t="shared" si="276"/>
        <v>7771</v>
      </c>
      <c r="C7772" s="363"/>
      <c r="D7772" s="73" t="str">
        <f>IF(ISNUMBER(C7772),LOOKUP(C7772,LL!$Q$2:$Q$40,LL!$T$2:$T$40),"")</f>
        <v/>
      </c>
      <c r="E7772" s="73" t="str">
        <f>IF(ISNUMBER(C7772),LOOKUP(C7772,LL!$Q$2:$Q$40,LL!$U$2:$U$40),"")</f>
        <v/>
      </c>
      <c r="F7772" s="363"/>
      <c r="G7772" s="363"/>
      <c r="H7772" s="363"/>
      <c r="I7772" s="363"/>
      <c r="J7772" s="363"/>
      <c r="K7772" s="364"/>
      <c r="L7772" s="363"/>
      <c r="M7772" s="363"/>
      <c r="N7772" s="363"/>
      <c r="O7772" s="363"/>
      <c r="P7772" s="363"/>
      <c r="Q7772" s="363"/>
      <c r="R7772" s="363"/>
      <c r="S7772" s="363"/>
      <c r="T7772" s="363"/>
      <c r="U7772" s="365"/>
    </row>
    <row r="7773" spans="1:21" x14ac:dyDescent="0.25">
      <c r="A7773" s="327"/>
      <c r="B7773" s="74">
        <f t="shared" si="276"/>
        <v>7772</v>
      </c>
      <c r="C7773" s="366"/>
      <c r="D7773" s="74" t="str">
        <f>IF(ISNUMBER(C7773),LOOKUP(C7773,LL!$Q$2:$Q$40,LL!$T$2:$T$40),"")</f>
        <v/>
      </c>
      <c r="E7773" s="74" t="str">
        <f>IF(ISNUMBER(C7773),LOOKUP(C7773,LL!$Q$2:$Q$40,LL!$U$2:$U$40),"")</f>
        <v/>
      </c>
      <c r="F7773" s="366"/>
      <c r="G7773" s="366"/>
      <c r="H7773" s="366"/>
      <c r="I7773" s="366"/>
      <c r="J7773" s="366"/>
      <c r="K7773" s="367"/>
      <c r="L7773" s="366"/>
      <c r="M7773" s="366"/>
      <c r="N7773" s="366"/>
      <c r="O7773" s="366"/>
      <c r="P7773" s="366"/>
      <c r="Q7773" s="366"/>
      <c r="R7773" s="366"/>
      <c r="S7773" s="366"/>
      <c r="T7773" s="366"/>
      <c r="U7773" s="368"/>
    </row>
    <row r="7774" spans="1:21" x14ac:dyDescent="0.25">
      <c r="A7774" s="327"/>
      <c r="B7774" s="73">
        <f t="shared" si="276"/>
        <v>7773</v>
      </c>
      <c r="C7774" s="363"/>
      <c r="D7774" s="73" t="str">
        <f>IF(ISNUMBER(C7774),LOOKUP(C7774,LL!$Q$2:$Q$40,LL!$T$2:$T$40),"")</f>
        <v/>
      </c>
      <c r="E7774" s="73" t="str">
        <f>IF(ISNUMBER(C7774),LOOKUP(C7774,LL!$Q$2:$Q$40,LL!$U$2:$U$40),"")</f>
        <v/>
      </c>
      <c r="F7774" s="363"/>
      <c r="G7774" s="363"/>
      <c r="H7774" s="363"/>
      <c r="I7774" s="363"/>
      <c r="J7774" s="363"/>
      <c r="K7774" s="364"/>
      <c r="L7774" s="363"/>
      <c r="M7774" s="363"/>
      <c r="N7774" s="363"/>
      <c r="O7774" s="363"/>
      <c r="P7774" s="363"/>
      <c r="Q7774" s="363"/>
      <c r="R7774" s="363"/>
      <c r="S7774" s="363"/>
      <c r="T7774" s="363"/>
      <c r="U7774" s="365"/>
    </row>
    <row r="7775" spans="1:21" x14ac:dyDescent="0.25">
      <c r="A7775" s="327"/>
      <c r="B7775" s="74">
        <f t="shared" si="276"/>
        <v>7774</v>
      </c>
      <c r="C7775" s="366"/>
      <c r="D7775" s="74" t="str">
        <f>IF(ISNUMBER(C7775),LOOKUP(C7775,LL!$Q$2:$Q$40,LL!$T$2:$T$40),"")</f>
        <v/>
      </c>
      <c r="E7775" s="74" t="str">
        <f>IF(ISNUMBER(C7775),LOOKUP(C7775,LL!$Q$2:$Q$40,LL!$U$2:$U$40),"")</f>
        <v/>
      </c>
      <c r="F7775" s="366"/>
      <c r="G7775" s="366"/>
      <c r="H7775" s="366"/>
      <c r="I7775" s="366"/>
      <c r="J7775" s="366"/>
      <c r="K7775" s="367"/>
      <c r="L7775" s="366"/>
      <c r="M7775" s="366"/>
      <c r="N7775" s="366"/>
      <c r="O7775" s="366"/>
      <c r="P7775" s="366"/>
      <c r="Q7775" s="366"/>
      <c r="R7775" s="366"/>
      <c r="S7775" s="366"/>
      <c r="T7775" s="366"/>
      <c r="U7775" s="368"/>
    </row>
    <row r="7776" spans="1:21" x14ac:dyDescent="0.25">
      <c r="A7776" s="327"/>
      <c r="B7776" s="73">
        <f t="shared" si="276"/>
        <v>7775</v>
      </c>
      <c r="C7776" s="363"/>
      <c r="D7776" s="73" t="str">
        <f>IF(ISNUMBER(C7776),LOOKUP(C7776,LL!$Q$2:$Q$40,LL!$T$2:$T$40),"")</f>
        <v/>
      </c>
      <c r="E7776" s="73" t="str">
        <f>IF(ISNUMBER(C7776),LOOKUP(C7776,LL!$Q$2:$Q$40,LL!$U$2:$U$40),"")</f>
        <v/>
      </c>
      <c r="F7776" s="363"/>
      <c r="G7776" s="363"/>
      <c r="H7776" s="363"/>
      <c r="I7776" s="363"/>
      <c r="J7776" s="363"/>
      <c r="K7776" s="364"/>
      <c r="L7776" s="363"/>
      <c r="M7776" s="363"/>
      <c r="N7776" s="363"/>
      <c r="O7776" s="363"/>
      <c r="P7776" s="363"/>
      <c r="Q7776" s="363"/>
      <c r="R7776" s="363"/>
      <c r="S7776" s="363"/>
      <c r="T7776" s="363"/>
      <c r="U7776" s="365"/>
    </row>
    <row r="7777" spans="1:21" x14ac:dyDescent="0.25">
      <c r="A7777" s="327"/>
      <c r="B7777" s="74">
        <f t="shared" si="276"/>
        <v>7776</v>
      </c>
      <c r="C7777" s="366"/>
      <c r="D7777" s="74" t="str">
        <f>IF(ISNUMBER(C7777),LOOKUP(C7777,LL!$Q$2:$Q$40,LL!$T$2:$T$40),"")</f>
        <v/>
      </c>
      <c r="E7777" s="74" t="str">
        <f>IF(ISNUMBER(C7777),LOOKUP(C7777,LL!$Q$2:$Q$40,LL!$U$2:$U$40),"")</f>
        <v/>
      </c>
      <c r="F7777" s="366"/>
      <c r="G7777" s="366"/>
      <c r="H7777" s="366"/>
      <c r="I7777" s="366"/>
      <c r="J7777" s="366"/>
      <c r="K7777" s="367"/>
      <c r="L7777" s="366"/>
      <c r="M7777" s="366"/>
      <c r="N7777" s="366"/>
      <c r="O7777" s="366"/>
      <c r="P7777" s="366"/>
      <c r="Q7777" s="366"/>
      <c r="R7777" s="366"/>
      <c r="S7777" s="366"/>
      <c r="T7777" s="366"/>
      <c r="U7777" s="368"/>
    </row>
    <row r="7778" spans="1:21" x14ac:dyDescent="0.25">
      <c r="A7778" s="327"/>
      <c r="B7778" s="73">
        <f t="shared" si="276"/>
        <v>7777</v>
      </c>
      <c r="C7778" s="363"/>
      <c r="D7778" s="73" t="str">
        <f>IF(ISNUMBER(C7778),LOOKUP(C7778,LL!$Q$2:$Q$40,LL!$T$2:$T$40),"")</f>
        <v/>
      </c>
      <c r="E7778" s="73" t="str">
        <f>IF(ISNUMBER(C7778),LOOKUP(C7778,LL!$Q$2:$Q$40,LL!$U$2:$U$40),"")</f>
        <v/>
      </c>
      <c r="F7778" s="363"/>
      <c r="G7778" s="363"/>
      <c r="H7778" s="363"/>
      <c r="I7778" s="363"/>
      <c r="J7778" s="363"/>
      <c r="K7778" s="364"/>
      <c r="L7778" s="363"/>
      <c r="M7778" s="363"/>
      <c r="N7778" s="363"/>
      <c r="O7778" s="363"/>
      <c r="P7778" s="363"/>
      <c r="Q7778" s="363"/>
      <c r="R7778" s="363"/>
      <c r="S7778" s="363"/>
      <c r="T7778" s="363"/>
      <c r="U7778" s="365"/>
    </row>
    <row r="7779" spans="1:21" x14ac:dyDescent="0.25">
      <c r="A7779" s="327"/>
      <c r="B7779" s="74">
        <f t="shared" si="276"/>
        <v>7778</v>
      </c>
      <c r="C7779" s="366"/>
      <c r="D7779" s="74" t="str">
        <f>IF(ISNUMBER(C7779),LOOKUP(C7779,LL!$Q$2:$Q$40,LL!$T$2:$T$40),"")</f>
        <v/>
      </c>
      <c r="E7779" s="74" t="str">
        <f>IF(ISNUMBER(C7779),LOOKUP(C7779,LL!$Q$2:$Q$40,LL!$U$2:$U$40),"")</f>
        <v/>
      </c>
      <c r="F7779" s="366"/>
      <c r="G7779" s="366"/>
      <c r="H7779" s="366"/>
      <c r="I7779" s="366"/>
      <c r="J7779" s="366"/>
      <c r="K7779" s="367"/>
      <c r="L7779" s="366"/>
      <c r="M7779" s="366"/>
      <c r="N7779" s="366"/>
      <c r="O7779" s="366"/>
      <c r="P7779" s="366"/>
      <c r="Q7779" s="366"/>
      <c r="R7779" s="366"/>
      <c r="S7779" s="366"/>
      <c r="T7779" s="366"/>
      <c r="U7779" s="368"/>
    </row>
    <row r="7780" spans="1:21" x14ac:dyDescent="0.25">
      <c r="A7780" s="327"/>
      <c r="B7780" s="73">
        <f t="shared" si="276"/>
        <v>7779</v>
      </c>
      <c r="C7780" s="363"/>
      <c r="D7780" s="73" t="str">
        <f>IF(ISNUMBER(C7780),LOOKUP(C7780,LL!$Q$2:$Q$40,LL!$T$2:$T$40),"")</f>
        <v/>
      </c>
      <c r="E7780" s="73" t="str">
        <f>IF(ISNUMBER(C7780),LOOKUP(C7780,LL!$Q$2:$Q$40,LL!$U$2:$U$40),"")</f>
        <v/>
      </c>
      <c r="F7780" s="363"/>
      <c r="G7780" s="363"/>
      <c r="H7780" s="363"/>
      <c r="I7780" s="363"/>
      <c r="J7780" s="363"/>
      <c r="K7780" s="364"/>
      <c r="L7780" s="363"/>
      <c r="M7780" s="363"/>
      <c r="N7780" s="363"/>
      <c r="O7780" s="363"/>
      <c r="P7780" s="363"/>
      <c r="Q7780" s="363"/>
      <c r="R7780" s="363"/>
      <c r="S7780" s="363"/>
      <c r="T7780" s="363"/>
      <c r="U7780" s="365"/>
    </row>
    <row r="7781" spans="1:21" x14ac:dyDescent="0.25">
      <c r="A7781" s="327"/>
      <c r="B7781" s="74">
        <f t="shared" si="276"/>
        <v>7780</v>
      </c>
      <c r="C7781" s="366"/>
      <c r="D7781" s="74" t="str">
        <f>IF(ISNUMBER(C7781),LOOKUP(C7781,LL!$Q$2:$Q$40,LL!$T$2:$T$40),"")</f>
        <v/>
      </c>
      <c r="E7781" s="74" t="str">
        <f>IF(ISNUMBER(C7781),LOOKUP(C7781,LL!$Q$2:$Q$40,LL!$U$2:$U$40),"")</f>
        <v/>
      </c>
      <c r="F7781" s="366"/>
      <c r="G7781" s="366"/>
      <c r="H7781" s="366"/>
      <c r="I7781" s="366"/>
      <c r="J7781" s="366"/>
      <c r="K7781" s="367"/>
      <c r="L7781" s="366"/>
      <c r="M7781" s="366"/>
      <c r="N7781" s="366"/>
      <c r="O7781" s="366"/>
      <c r="P7781" s="366"/>
      <c r="Q7781" s="366"/>
      <c r="R7781" s="366"/>
      <c r="S7781" s="366"/>
      <c r="T7781" s="366"/>
      <c r="U7781" s="368"/>
    </row>
    <row r="7782" spans="1:21" x14ac:dyDescent="0.25">
      <c r="A7782" s="327"/>
      <c r="B7782" s="73">
        <f t="shared" si="276"/>
        <v>7781</v>
      </c>
      <c r="C7782" s="363"/>
      <c r="D7782" s="73" t="str">
        <f>IF(ISNUMBER(C7782),LOOKUP(C7782,LL!$Q$2:$Q$40,LL!$T$2:$T$40),"")</f>
        <v/>
      </c>
      <c r="E7782" s="73" t="str">
        <f>IF(ISNUMBER(C7782),LOOKUP(C7782,LL!$Q$2:$Q$40,LL!$U$2:$U$40),"")</f>
        <v/>
      </c>
      <c r="F7782" s="363"/>
      <c r="G7782" s="363"/>
      <c r="H7782" s="363"/>
      <c r="I7782" s="363"/>
      <c r="J7782" s="363"/>
      <c r="K7782" s="364"/>
      <c r="L7782" s="363"/>
      <c r="M7782" s="363"/>
      <c r="N7782" s="363"/>
      <c r="O7782" s="363"/>
      <c r="P7782" s="363"/>
      <c r="Q7782" s="363"/>
      <c r="R7782" s="363"/>
      <c r="S7782" s="363"/>
      <c r="T7782" s="363"/>
      <c r="U7782" s="365"/>
    </row>
    <row r="7783" spans="1:21" x14ac:dyDescent="0.25">
      <c r="A7783" s="327"/>
      <c r="B7783" s="74">
        <f t="shared" si="276"/>
        <v>7782</v>
      </c>
      <c r="C7783" s="366"/>
      <c r="D7783" s="74" t="str">
        <f>IF(ISNUMBER(C7783),LOOKUP(C7783,LL!$Q$2:$Q$40,LL!$T$2:$T$40),"")</f>
        <v/>
      </c>
      <c r="E7783" s="74" t="str">
        <f>IF(ISNUMBER(C7783),LOOKUP(C7783,LL!$Q$2:$Q$40,LL!$U$2:$U$40),"")</f>
        <v/>
      </c>
      <c r="F7783" s="366"/>
      <c r="G7783" s="366"/>
      <c r="H7783" s="366"/>
      <c r="I7783" s="366"/>
      <c r="J7783" s="366"/>
      <c r="K7783" s="367"/>
      <c r="L7783" s="366"/>
      <c r="M7783" s="366"/>
      <c r="N7783" s="366"/>
      <c r="O7783" s="366"/>
      <c r="P7783" s="366"/>
      <c r="Q7783" s="366"/>
      <c r="R7783" s="366"/>
      <c r="S7783" s="366"/>
      <c r="T7783" s="366"/>
      <c r="U7783" s="368"/>
    </row>
    <row r="7784" spans="1:21" x14ac:dyDescent="0.25">
      <c r="A7784" s="327"/>
      <c r="B7784" s="73">
        <f t="shared" si="276"/>
        <v>7783</v>
      </c>
      <c r="C7784" s="363"/>
      <c r="D7784" s="73" t="str">
        <f>IF(ISNUMBER(C7784),LOOKUP(C7784,LL!$Q$2:$Q$40,LL!$T$2:$T$40),"")</f>
        <v/>
      </c>
      <c r="E7784" s="73" t="str">
        <f>IF(ISNUMBER(C7784),LOOKUP(C7784,LL!$Q$2:$Q$40,LL!$U$2:$U$40),"")</f>
        <v/>
      </c>
      <c r="F7784" s="363"/>
      <c r="G7784" s="363"/>
      <c r="H7784" s="363"/>
      <c r="I7784" s="363"/>
      <c r="J7784" s="363"/>
      <c r="K7784" s="364"/>
      <c r="L7784" s="363"/>
      <c r="M7784" s="363"/>
      <c r="N7784" s="363"/>
      <c r="O7784" s="363"/>
      <c r="P7784" s="363"/>
      <c r="Q7784" s="363"/>
      <c r="R7784" s="363"/>
      <c r="S7784" s="363"/>
      <c r="T7784" s="363"/>
      <c r="U7784" s="365"/>
    </row>
    <row r="7785" spans="1:21" x14ac:dyDescent="0.25">
      <c r="A7785" s="327"/>
      <c r="B7785" s="74">
        <f t="shared" si="276"/>
        <v>7784</v>
      </c>
      <c r="C7785" s="366"/>
      <c r="D7785" s="74" t="str">
        <f>IF(ISNUMBER(C7785),LOOKUP(C7785,LL!$Q$2:$Q$40,LL!$T$2:$T$40),"")</f>
        <v/>
      </c>
      <c r="E7785" s="74" t="str">
        <f>IF(ISNUMBER(C7785),LOOKUP(C7785,LL!$Q$2:$Q$40,LL!$U$2:$U$40),"")</f>
        <v/>
      </c>
      <c r="F7785" s="366"/>
      <c r="G7785" s="366"/>
      <c r="H7785" s="366"/>
      <c r="I7785" s="366"/>
      <c r="J7785" s="366"/>
      <c r="K7785" s="367"/>
      <c r="L7785" s="366"/>
      <c r="M7785" s="366"/>
      <c r="N7785" s="366"/>
      <c r="O7785" s="366"/>
      <c r="P7785" s="366"/>
      <c r="Q7785" s="366"/>
      <c r="R7785" s="366"/>
      <c r="S7785" s="366"/>
      <c r="T7785" s="366"/>
      <c r="U7785" s="368"/>
    </row>
    <row r="7786" spans="1:21" x14ac:dyDescent="0.25">
      <c r="A7786" s="327"/>
      <c r="B7786" s="73">
        <f t="shared" si="276"/>
        <v>7785</v>
      </c>
      <c r="C7786" s="363"/>
      <c r="D7786" s="73" t="str">
        <f>IF(ISNUMBER(C7786),LOOKUP(C7786,LL!$Q$2:$Q$40,LL!$T$2:$T$40),"")</f>
        <v/>
      </c>
      <c r="E7786" s="73" t="str">
        <f>IF(ISNUMBER(C7786),LOOKUP(C7786,LL!$Q$2:$Q$40,LL!$U$2:$U$40),"")</f>
        <v/>
      </c>
      <c r="F7786" s="363"/>
      <c r="G7786" s="363"/>
      <c r="H7786" s="363"/>
      <c r="I7786" s="363"/>
      <c r="J7786" s="363"/>
      <c r="K7786" s="364"/>
      <c r="L7786" s="363"/>
      <c r="M7786" s="363"/>
      <c r="N7786" s="363"/>
      <c r="O7786" s="363"/>
      <c r="P7786" s="363"/>
      <c r="Q7786" s="363"/>
      <c r="R7786" s="363"/>
      <c r="S7786" s="363"/>
      <c r="T7786" s="363"/>
      <c r="U7786" s="365"/>
    </row>
    <row r="7787" spans="1:21" x14ac:dyDescent="0.25">
      <c r="A7787" s="327"/>
      <c r="B7787" s="74">
        <f t="shared" si="276"/>
        <v>7786</v>
      </c>
      <c r="C7787" s="366"/>
      <c r="D7787" s="74" t="str">
        <f>IF(ISNUMBER(C7787),LOOKUP(C7787,LL!$Q$2:$Q$40,LL!$T$2:$T$40),"")</f>
        <v/>
      </c>
      <c r="E7787" s="74" t="str">
        <f>IF(ISNUMBER(C7787),LOOKUP(C7787,LL!$Q$2:$Q$40,LL!$U$2:$U$40),"")</f>
        <v/>
      </c>
      <c r="F7787" s="366"/>
      <c r="G7787" s="366"/>
      <c r="H7787" s="366"/>
      <c r="I7787" s="366"/>
      <c r="J7787" s="366"/>
      <c r="K7787" s="367"/>
      <c r="L7787" s="366"/>
      <c r="M7787" s="366"/>
      <c r="N7787" s="366"/>
      <c r="O7787" s="366"/>
      <c r="P7787" s="366"/>
      <c r="Q7787" s="366"/>
      <c r="R7787" s="366"/>
      <c r="S7787" s="366"/>
      <c r="T7787" s="366"/>
      <c r="U7787" s="368"/>
    </row>
    <row r="7788" spans="1:21" x14ac:dyDescent="0.25">
      <c r="A7788" s="327"/>
      <c r="B7788" s="73">
        <f t="shared" si="276"/>
        <v>7787</v>
      </c>
      <c r="C7788" s="363"/>
      <c r="D7788" s="73" t="str">
        <f>IF(ISNUMBER(C7788),LOOKUP(C7788,LL!$Q$2:$Q$40,LL!$T$2:$T$40),"")</f>
        <v/>
      </c>
      <c r="E7788" s="73" t="str">
        <f>IF(ISNUMBER(C7788),LOOKUP(C7788,LL!$Q$2:$Q$40,LL!$U$2:$U$40),"")</f>
        <v/>
      </c>
      <c r="F7788" s="363"/>
      <c r="G7788" s="363"/>
      <c r="H7788" s="363"/>
      <c r="I7788" s="363"/>
      <c r="J7788" s="363"/>
      <c r="K7788" s="364"/>
      <c r="L7788" s="363"/>
      <c r="M7788" s="363"/>
      <c r="N7788" s="363"/>
      <c r="O7788" s="363"/>
      <c r="P7788" s="363"/>
      <c r="Q7788" s="363"/>
      <c r="R7788" s="363"/>
      <c r="S7788" s="363"/>
      <c r="T7788" s="363"/>
      <c r="U7788" s="365"/>
    </row>
    <row r="7789" spans="1:21" x14ac:dyDescent="0.25">
      <c r="A7789" s="327"/>
      <c r="B7789" s="74">
        <f t="shared" si="276"/>
        <v>7788</v>
      </c>
      <c r="C7789" s="366"/>
      <c r="D7789" s="74" t="str">
        <f>IF(ISNUMBER(C7789),LOOKUP(C7789,LL!$Q$2:$Q$40,LL!$T$2:$T$40),"")</f>
        <v/>
      </c>
      <c r="E7789" s="74" t="str">
        <f>IF(ISNUMBER(C7789),LOOKUP(C7789,LL!$Q$2:$Q$40,LL!$U$2:$U$40),"")</f>
        <v/>
      </c>
      <c r="F7789" s="366"/>
      <c r="G7789" s="366"/>
      <c r="H7789" s="366"/>
      <c r="I7789" s="366"/>
      <c r="J7789" s="366"/>
      <c r="K7789" s="367"/>
      <c r="L7789" s="366"/>
      <c r="M7789" s="366"/>
      <c r="N7789" s="366"/>
      <c r="O7789" s="366"/>
      <c r="P7789" s="366"/>
      <c r="Q7789" s="366"/>
      <c r="R7789" s="366"/>
      <c r="S7789" s="366"/>
      <c r="T7789" s="366"/>
      <c r="U7789" s="368"/>
    </row>
    <row r="7790" spans="1:21" x14ac:dyDescent="0.25">
      <c r="A7790" s="327"/>
      <c r="B7790" s="73">
        <f t="shared" si="276"/>
        <v>7789</v>
      </c>
      <c r="C7790" s="363"/>
      <c r="D7790" s="73" t="str">
        <f>IF(ISNUMBER(C7790),LOOKUP(C7790,LL!$Q$2:$Q$40,LL!$T$2:$T$40),"")</f>
        <v/>
      </c>
      <c r="E7790" s="73" t="str">
        <f>IF(ISNUMBER(C7790),LOOKUP(C7790,LL!$Q$2:$Q$40,LL!$U$2:$U$40),"")</f>
        <v/>
      </c>
      <c r="F7790" s="363"/>
      <c r="G7790" s="363"/>
      <c r="H7790" s="363"/>
      <c r="I7790" s="363"/>
      <c r="J7790" s="363"/>
      <c r="K7790" s="364"/>
      <c r="L7790" s="363"/>
      <c r="M7790" s="363"/>
      <c r="N7790" s="363"/>
      <c r="O7790" s="363"/>
      <c r="P7790" s="363"/>
      <c r="Q7790" s="363"/>
      <c r="R7790" s="363"/>
      <c r="S7790" s="363"/>
      <c r="T7790" s="363"/>
      <c r="U7790" s="365"/>
    </row>
    <row r="7791" spans="1:21" x14ac:dyDescent="0.25">
      <c r="A7791" s="327"/>
      <c r="B7791" s="74">
        <f t="shared" si="276"/>
        <v>7790</v>
      </c>
      <c r="C7791" s="366"/>
      <c r="D7791" s="74" t="str">
        <f>IF(ISNUMBER(C7791),LOOKUP(C7791,LL!$Q$2:$Q$40,LL!$T$2:$T$40),"")</f>
        <v/>
      </c>
      <c r="E7791" s="74" t="str">
        <f>IF(ISNUMBER(C7791),LOOKUP(C7791,LL!$Q$2:$Q$40,LL!$U$2:$U$40),"")</f>
        <v/>
      </c>
      <c r="F7791" s="366"/>
      <c r="G7791" s="366"/>
      <c r="H7791" s="366"/>
      <c r="I7791" s="366"/>
      <c r="J7791" s="366"/>
      <c r="K7791" s="367"/>
      <c r="L7791" s="366"/>
      <c r="M7791" s="366"/>
      <c r="N7791" s="366"/>
      <c r="O7791" s="366"/>
      <c r="P7791" s="366"/>
      <c r="Q7791" s="366"/>
      <c r="R7791" s="366"/>
      <c r="S7791" s="366"/>
      <c r="T7791" s="366"/>
      <c r="U7791" s="368"/>
    </row>
    <row r="7792" spans="1:21" x14ac:dyDescent="0.25">
      <c r="A7792" s="327"/>
      <c r="B7792" s="73">
        <f t="shared" si="276"/>
        <v>7791</v>
      </c>
      <c r="C7792" s="363"/>
      <c r="D7792" s="73" t="str">
        <f>IF(ISNUMBER(C7792),LOOKUP(C7792,LL!$Q$2:$Q$40,LL!$T$2:$T$40),"")</f>
        <v/>
      </c>
      <c r="E7792" s="73" t="str">
        <f>IF(ISNUMBER(C7792),LOOKUP(C7792,LL!$Q$2:$Q$40,LL!$U$2:$U$40),"")</f>
        <v/>
      </c>
      <c r="F7792" s="363"/>
      <c r="G7792" s="363"/>
      <c r="H7792" s="363"/>
      <c r="I7792" s="363"/>
      <c r="J7792" s="363"/>
      <c r="K7792" s="364"/>
      <c r="L7792" s="363"/>
      <c r="M7792" s="363"/>
      <c r="N7792" s="363"/>
      <c r="O7792" s="363"/>
      <c r="P7792" s="363"/>
      <c r="Q7792" s="363"/>
      <c r="R7792" s="363"/>
      <c r="S7792" s="363"/>
      <c r="T7792" s="363"/>
      <c r="U7792" s="365"/>
    </row>
    <row r="7793" spans="1:21" x14ac:dyDescent="0.25">
      <c r="A7793" s="327"/>
      <c r="B7793" s="74">
        <f t="shared" si="276"/>
        <v>7792</v>
      </c>
      <c r="C7793" s="366"/>
      <c r="D7793" s="74" t="str">
        <f>IF(ISNUMBER(C7793),LOOKUP(C7793,LL!$Q$2:$Q$40,LL!$T$2:$T$40),"")</f>
        <v/>
      </c>
      <c r="E7793" s="74" t="str">
        <f>IF(ISNUMBER(C7793),LOOKUP(C7793,LL!$Q$2:$Q$40,LL!$U$2:$U$40),"")</f>
        <v/>
      </c>
      <c r="F7793" s="366"/>
      <c r="G7793" s="366"/>
      <c r="H7793" s="366"/>
      <c r="I7793" s="366"/>
      <c r="J7793" s="366"/>
      <c r="K7793" s="367"/>
      <c r="L7793" s="366"/>
      <c r="M7793" s="366"/>
      <c r="N7793" s="366"/>
      <c r="O7793" s="366"/>
      <c r="P7793" s="366"/>
      <c r="Q7793" s="366"/>
      <c r="R7793" s="366"/>
      <c r="S7793" s="366"/>
      <c r="T7793" s="366"/>
      <c r="U7793" s="368"/>
    </row>
    <row r="7794" spans="1:21" x14ac:dyDescent="0.25">
      <c r="A7794" s="327"/>
      <c r="B7794" s="73">
        <f t="shared" si="276"/>
        <v>7793</v>
      </c>
      <c r="C7794" s="363"/>
      <c r="D7794" s="73" t="str">
        <f>IF(ISNUMBER(C7794),LOOKUP(C7794,LL!$Q$2:$Q$40,LL!$T$2:$T$40),"")</f>
        <v/>
      </c>
      <c r="E7794" s="73" t="str">
        <f>IF(ISNUMBER(C7794),LOOKUP(C7794,LL!$Q$2:$Q$40,LL!$U$2:$U$40),"")</f>
        <v/>
      </c>
      <c r="F7794" s="363"/>
      <c r="G7794" s="363"/>
      <c r="H7794" s="363"/>
      <c r="I7794" s="363"/>
      <c r="J7794" s="363"/>
      <c r="K7794" s="364"/>
      <c r="L7794" s="363"/>
      <c r="M7794" s="363"/>
      <c r="N7794" s="363"/>
      <c r="O7794" s="363"/>
      <c r="P7794" s="363"/>
      <c r="Q7794" s="363"/>
      <c r="R7794" s="363"/>
      <c r="S7794" s="363"/>
      <c r="T7794" s="363"/>
      <c r="U7794" s="365"/>
    </row>
    <row r="7795" spans="1:21" x14ac:dyDescent="0.25">
      <c r="A7795" s="327"/>
      <c r="B7795" s="74">
        <f t="shared" si="276"/>
        <v>7794</v>
      </c>
      <c r="C7795" s="366"/>
      <c r="D7795" s="74" t="str">
        <f>IF(ISNUMBER(C7795),LOOKUP(C7795,LL!$Q$2:$Q$40,LL!$T$2:$T$40),"")</f>
        <v/>
      </c>
      <c r="E7795" s="74" t="str">
        <f>IF(ISNUMBER(C7795),LOOKUP(C7795,LL!$Q$2:$Q$40,LL!$U$2:$U$40),"")</f>
        <v/>
      </c>
      <c r="F7795" s="366"/>
      <c r="G7795" s="366"/>
      <c r="H7795" s="366"/>
      <c r="I7795" s="366"/>
      <c r="J7795" s="366"/>
      <c r="K7795" s="367"/>
      <c r="L7795" s="366"/>
      <c r="M7795" s="366"/>
      <c r="N7795" s="366"/>
      <c r="O7795" s="366"/>
      <c r="P7795" s="366"/>
      <c r="Q7795" s="366"/>
      <c r="R7795" s="366"/>
      <c r="S7795" s="366"/>
      <c r="T7795" s="366"/>
      <c r="U7795" s="368"/>
    </row>
    <row r="7796" spans="1:21" x14ac:dyDescent="0.25">
      <c r="A7796" s="327"/>
      <c r="B7796" s="73">
        <f t="shared" si="276"/>
        <v>7795</v>
      </c>
      <c r="C7796" s="363"/>
      <c r="D7796" s="73" t="str">
        <f>IF(ISNUMBER(C7796),LOOKUP(C7796,LL!$Q$2:$Q$40,LL!$T$2:$T$40),"")</f>
        <v/>
      </c>
      <c r="E7796" s="73" t="str">
        <f>IF(ISNUMBER(C7796),LOOKUP(C7796,LL!$Q$2:$Q$40,LL!$U$2:$U$40),"")</f>
        <v/>
      </c>
      <c r="F7796" s="363"/>
      <c r="G7796" s="363"/>
      <c r="H7796" s="363"/>
      <c r="I7796" s="363"/>
      <c r="J7796" s="363"/>
      <c r="K7796" s="364"/>
      <c r="L7796" s="363"/>
      <c r="M7796" s="363"/>
      <c r="N7796" s="363"/>
      <c r="O7796" s="363"/>
      <c r="P7796" s="363"/>
      <c r="Q7796" s="363"/>
      <c r="R7796" s="363"/>
      <c r="S7796" s="363"/>
      <c r="T7796" s="363"/>
      <c r="U7796" s="365"/>
    </row>
    <row r="7797" spans="1:21" x14ac:dyDescent="0.25">
      <c r="A7797" s="327"/>
      <c r="B7797" s="74">
        <f t="shared" si="276"/>
        <v>7796</v>
      </c>
      <c r="C7797" s="366"/>
      <c r="D7797" s="74" t="str">
        <f>IF(ISNUMBER(C7797),LOOKUP(C7797,LL!$Q$2:$Q$40,LL!$T$2:$T$40),"")</f>
        <v/>
      </c>
      <c r="E7797" s="74" t="str">
        <f>IF(ISNUMBER(C7797),LOOKUP(C7797,LL!$Q$2:$Q$40,LL!$U$2:$U$40),"")</f>
        <v/>
      </c>
      <c r="F7797" s="366"/>
      <c r="G7797" s="366"/>
      <c r="H7797" s="366"/>
      <c r="I7797" s="366"/>
      <c r="J7797" s="366"/>
      <c r="K7797" s="367"/>
      <c r="L7797" s="366"/>
      <c r="M7797" s="366"/>
      <c r="N7797" s="366"/>
      <c r="O7797" s="366"/>
      <c r="P7797" s="366"/>
      <c r="Q7797" s="366"/>
      <c r="R7797" s="366"/>
      <c r="S7797" s="366"/>
      <c r="T7797" s="366"/>
      <c r="U7797" s="368"/>
    </row>
    <row r="7798" spans="1:21" x14ac:dyDescent="0.25">
      <c r="A7798" s="327"/>
      <c r="B7798" s="73">
        <f t="shared" si="276"/>
        <v>7797</v>
      </c>
      <c r="C7798" s="363"/>
      <c r="D7798" s="73" t="str">
        <f>IF(ISNUMBER(C7798),LOOKUP(C7798,LL!$Q$2:$Q$40,LL!$T$2:$T$40),"")</f>
        <v/>
      </c>
      <c r="E7798" s="73" t="str">
        <f>IF(ISNUMBER(C7798),LOOKUP(C7798,LL!$Q$2:$Q$40,LL!$U$2:$U$40),"")</f>
        <v/>
      </c>
      <c r="F7798" s="363"/>
      <c r="G7798" s="363"/>
      <c r="H7798" s="363"/>
      <c r="I7798" s="363"/>
      <c r="J7798" s="363"/>
      <c r="K7798" s="364"/>
      <c r="L7798" s="363"/>
      <c r="M7798" s="363"/>
      <c r="N7798" s="363"/>
      <c r="O7798" s="363"/>
      <c r="P7798" s="363"/>
      <c r="Q7798" s="363"/>
      <c r="R7798" s="363"/>
      <c r="S7798" s="363"/>
      <c r="T7798" s="363"/>
      <c r="U7798" s="365"/>
    </row>
    <row r="7799" spans="1:21" x14ac:dyDescent="0.25">
      <c r="A7799" s="327"/>
      <c r="B7799" s="74">
        <f t="shared" si="276"/>
        <v>7798</v>
      </c>
      <c r="C7799" s="366"/>
      <c r="D7799" s="74" t="str">
        <f>IF(ISNUMBER(C7799),LOOKUP(C7799,LL!$Q$2:$Q$40,LL!$T$2:$T$40),"")</f>
        <v/>
      </c>
      <c r="E7799" s="74" t="str">
        <f>IF(ISNUMBER(C7799),LOOKUP(C7799,LL!$Q$2:$Q$40,LL!$U$2:$U$40),"")</f>
        <v/>
      </c>
      <c r="F7799" s="366"/>
      <c r="G7799" s="366"/>
      <c r="H7799" s="366"/>
      <c r="I7799" s="366"/>
      <c r="J7799" s="366"/>
      <c r="K7799" s="367"/>
      <c r="L7799" s="366"/>
      <c r="M7799" s="366"/>
      <c r="N7799" s="366"/>
      <c r="O7799" s="366"/>
      <c r="P7799" s="366"/>
      <c r="Q7799" s="366"/>
      <c r="R7799" s="366"/>
      <c r="S7799" s="366"/>
      <c r="T7799" s="366"/>
      <c r="U7799" s="368"/>
    </row>
    <row r="7800" spans="1:21" x14ac:dyDescent="0.25">
      <c r="A7800" s="327"/>
      <c r="B7800" s="73">
        <f t="shared" si="276"/>
        <v>7799</v>
      </c>
      <c r="C7800" s="363"/>
      <c r="D7800" s="73" t="str">
        <f>IF(ISNUMBER(C7800),LOOKUP(C7800,LL!$Q$2:$Q$40,LL!$T$2:$T$40),"")</f>
        <v/>
      </c>
      <c r="E7800" s="73" t="str">
        <f>IF(ISNUMBER(C7800),LOOKUP(C7800,LL!$Q$2:$Q$40,LL!$U$2:$U$40),"")</f>
        <v/>
      </c>
      <c r="F7800" s="363"/>
      <c r="G7800" s="363"/>
      <c r="H7800" s="363"/>
      <c r="I7800" s="363"/>
      <c r="J7800" s="363"/>
      <c r="K7800" s="364"/>
      <c r="L7800" s="363"/>
      <c r="M7800" s="363"/>
      <c r="N7800" s="363"/>
      <c r="O7800" s="363"/>
      <c r="P7800" s="363"/>
      <c r="Q7800" s="363"/>
      <c r="R7800" s="363"/>
      <c r="S7800" s="363"/>
      <c r="T7800" s="363"/>
      <c r="U7800" s="365"/>
    </row>
    <row r="7801" spans="1:21" x14ac:dyDescent="0.25">
      <c r="A7801" s="327"/>
      <c r="B7801" s="74">
        <f t="shared" si="276"/>
        <v>7800</v>
      </c>
      <c r="C7801" s="366"/>
      <c r="D7801" s="74" t="str">
        <f>IF(ISNUMBER(C7801),LOOKUP(C7801,LL!$Q$2:$Q$40,LL!$T$2:$T$40),"")</f>
        <v/>
      </c>
      <c r="E7801" s="74" t="str">
        <f>IF(ISNUMBER(C7801),LOOKUP(C7801,LL!$Q$2:$Q$40,LL!$U$2:$U$40),"")</f>
        <v/>
      </c>
      <c r="F7801" s="366"/>
      <c r="G7801" s="366"/>
      <c r="H7801" s="366"/>
      <c r="I7801" s="366"/>
      <c r="J7801" s="366"/>
      <c r="K7801" s="367"/>
      <c r="L7801" s="366"/>
      <c r="M7801" s="366"/>
      <c r="N7801" s="366"/>
      <c r="O7801" s="366"/>
      <c r="P7801" s="366"/>
      <c r="Q7801" s="366"/>
      <c r="R7801" s="366"/>
      <c r="S7801" s="366"/>
      <c r="T7801" s="366"/>
      <c r="U7801" s="368"/>
    </row>
    <row r="7802" spans="1:21" x14ac:dyDescent="0.25">
      <c r="A7802" s="327"/>
      <c r="B7802" s="73">
        <f t="shared" si="276"/>
        <v>7801</v>
      </c>
      <c r="C7802" s="363"/>
      <c r="D7802" s="73" t="str">
        <f>IF(ISNUMBER(C7802),LOOKUP(C7802,LL!$Q$2:$Q$40,LL!$T$2:$T$40),"")</f>
        <v/>
      </c>
      <c r="E7802" s="73" t="str">
        <f>IF(ISNUMBER(C7802),LOOKUP(C7802,LL!$Q$2:$Q$40,LL!$U$2:$U$40),"")</f>
        <v/>
      </c>
      <c r="F7802" s="363"/>
      <c r="G7802" s="363"/>
      <c r="H7802" s="363"/>
      <c r="I7802" s="363"/>
      <c r="J7802" s="363"/>
      <c r="K7802" s="364"/>
      <c r="L7802" s="363"/>
      <c r="M7802" s="363"/>
      <c r="N7802" s="363"/>
      <c r="O7802" s="363"/>
      <c r="P7802" s="363"/>
      <c r="Q7802" s="363"/>
      <c r="R7802" s="363"/>
      <c r="S7802" s="363"/>
      <c r="T7802" s="363"/>
      <c r="U7802" s="365"/>
    </row>
    <row r="7803" spans="1:21" x14ac:dyDescent="0.25">
      <c r="A7803" s="327"/>
      <c r="B7803" s="74">
        <f t="shared" si="276"/>
        <v>7802</v>
      </c>
      <c r="C7803" s="366"/>
      <c r="D7803" s="74" t="str">
        <f>IF(ISNUMBER(C7803),LOOKUP(C7803,LL!$Q$2:$Q$40,LL!$T$2:$T$40),"")</f>
        <v/>
      </c>
      <c r="E7803" s="74" t="str">
        <f>IF(ISNUMBER(C7803),LOOKUP(C7803,LL!$Q$2:$Q$40,LL!$U$2:$U$40),"")</f>
        <v/>
      </c>
      <c r="F7803" s="366"/>
      <c r="G7803" s="366"/>
      <c r="H7803" s="366"/>
      <c r="I7803" s="366"/>
      <c r="J7803" s="366"/>
      <c r="K7803" s="367"/>
      <c r="L7803" s="366"/>
      <c r="M7803" s="366"/>
      <c r="N7803" s="366"/>
      <c r="O7803" s="366"/>
      <c r="P7803" s="366"/>
      <c r="Q7803" s="366"/>
      <c r="R7803" s="366"/>
      <c r="S7803" s="366"/>
      <c r="T7803" s="366"/>
      <c r="U7803" s="368"/>
    </row>
    <row r="7804" spans="1:21" x14ac:dyDescent="0.25">
      <c r="A7804" s="327"/>
      <c r="B7804" s="73">
        <f t="shared" si="276"/>
        <v>7803</v>
      </c>
      <c r="C7804" s="363"/>
      <c r="D7804" s="73" t="str">
        <f>IF(ISNUMBER(C7804),LOOKUP(C7804,LL!$Q$2:$Q$40,LL!$T$2:$T$40),"")</f>
        <v/>
      </c>
      <c r="E7804" s="73" t="str">
        <f>IF(ISNUMBER(C7804),LOOKUP(C7804,LL!$Q$2:$Q$40,LL!$U$2:$U$40),"")</f>
        <v/>
      </c>
      <c r="F7804" s="363"/>
      <c r="G7804" s="363"/>
      <c r="H7804" s="363"/>
      <c r="I7804" s="363"/>
      <c r="J7804" s="363"/>
      <c r="K7804" s="364"/>
      <c r="L7804" s="363"/>
      <c r="M7804" s="363"/>
      <c r="N7804" s="363"/>
      <c r="O7804" s="363"/>
      <c r="P7804" s="363"/>
      <c r="Q7804" s="363"/>
      <c r="R7804" s="363"/>
      <c r="S7804" s="363"/>
      <c r="T7804" s="363"/>
      <c r="U7804" s="365"/>
    </row>
    <row r="7805" spans="1:21" x14ac:dyDescent="0.25">
      <c r="A7805" s="327"/>
      <c r="B7805" s="74">
        <f t="shared" si="276"/>
        <v>7804</v>
      </c>
      <c r="C7805" s="366"/>
      <c r="D7805" s="74" t="str">
        <f>IF(ISNUMBER(C7805),LOOKUP(C7805,LL!$Q$2:$Q$40,LL!$T$2:$T$40),"")</f>
        <v/>
      </c>
      <c r="E7805" s="74" t="str">
        <f>IF(ISNUMBER(C7805),LOOKUP(C7805,LL!$Q$2:$Q$40,LL!$U$2:$U$40),"")</f>
        <v/>
      </c>
      <c r="F7805" s="366"/>
      <c r="G7805" s="366"/>
      <c r="H7805" s="366"/>
      <c r="I7805" s="366"/>
      <c r="J7805" s="366"/>
      <c r="K7805" s="367"/>
      <c r="L7805" s="366"/>
      <c r="M7805" s="366"/>
      <c r="N7805" s="366"/>
      <c r="O7805" s="366"/>
      <c r="P7805" s="366"/>
      <c r="Q7805" s="366"/>
      <c r="R7805" s="366"/>
      <c r="S7805" s="366"/>
      <c r="T7805" s="366"/>
      <c r="U7805" s="368"/>
    </row>
    <row r="7806" spans="1:21" x14ac:dyDescent="0.25">
      <c r="A7806" s="327"/>
      <c r="B7806" s="73">
        <f t="shared" si="276"/>
        <v>7805</v>
      </c>
      <c r="C7806" s="363"/>
      <c r="D7806" s="73" t="str">
        <f>IF(ISNUMBER(C7806),LOOKUP(C7806,LL!$Q$2:$Q$40,LL!$T$2:$T$40),"")</f>
        <v/>
      </c>
      <c r="E7806" s="73" t="str">
        <f>IF(ISNUMBER(C7806),LOOKUP(C7806,LL!$Q$2:$Q$40,LL!$U$2:$U$40),"")</f>
        <v/>
      </c>
      <c r="F7806" s="363"/>
      <c r="G7806" s="363"/>
      <c r="H7806" s="363"/>
      <c r="I7806" s="363"/>
      <c r="J7806" s="363"/>
      <c r="K7806" s="364"/>
      <c r="L7806" s="363"/>
      <c r="M7806" s="363"/>
      <c r="N7806" s="363"/>
      <c r="O7806" s="363"/>
      <c r="P7806" s="363"/>
      <c r="Q7806" s="363"/>
      <c r="R7806" s="363"/>
      <c r="S7806" s="363"/>
      <c r="T7806" s="363"/>
      <c r="U7806" s="365"/>
    </row>
    <row r="7807" spans="1:21" x14ac:dyDescent="0.25">
      <c r="A7807" s="327"/>
      <c r="B7807" s="74">
        <f t="shared" si="276"/>
        <v>7806</v>
      </c>
      <c r="C7807" s="366"/>
      <c r="D7807" s="74" t="str">
        <f>IF(ISNUMBER(C7807),LOOKUP(C7807,LL!$Q$2:$Q$40,LL!$T$2:$T$40),"")</f>
        <v/>
      </c>
      <c r="E7807" s="74" t="str">
        <f>IF(ISNUMBER(C7807),LOOKUP(C7807,LL!$Q$2:$Q$40,LL!$U$2:$U$40),"")</f>
        <v/>
      </c>
      <c r="F7807" s="366"/>
      <c r="G7807" s="366"/>
      <c r="H7807" s="366"/>
      <c r="I7807" s="366"/>
      <c r="J7807" s="366"/>
      <c r="K7807" s="367"/>
      <c r="L7807" s="366"/>
      <c r="M7807" s="366"/>
      <c r="N7807" s="366"/>
      <c r="O7807" s="366"/>
      <c r="P7807" s="366"/>
      <c r="Q7807" s="366"/>
      <c r="R7807" s="366"/>
      <c r="S7807" s="366"/>
      <c r="T7807" s="366"/>
      <c r="U7807" s="368"/>
    </row>
    <row r="7808" spans="1:21" x14ac:dyDescent="0.25">
      <c r="A7808" s="327"/>
      <c r="B7808" s="73">
        <f t="shared" si="276"/>
        <v>7807</v>
      </c>
      <c r="C7808" s="363"/>
      <c r="D7808" s="73" t="str">
        <f>IF(ISNUMBER(C7808),LOOKUP(C7808,LL!$Q$2:$Q$40,LL!$T$2:$T$40),"")</f>
        <v/>
      </c>
      <c r="E7808" s="73" t="str">
        <f>IF(ISNUMBER(C7808),LOOKUP(C7808,LL!$Q$2:$Q$40,LL!$U$2:$U$40),"")</f>
        <v/>
      </c>
      <c r="F7808" s="363"/>
      <c r="G7808" s="363"/>
      <c r="H7808" s="363"/>
      <c r="I7808" s="363"/>
      <c r="J7808" s="363"/>
      <c r="K7808" s="364"/>
      <c r="L7808" s="363"/>
      <c r="M7808" s="363"/>
      <c r="N7808" s="363"/>
      <c r="O7808" s="363"/>
      <c r="P7808" s="363"/>
      <c r="Q7808" s="363"/>
      <c r="R7808" s="363"/>
      <c r="S7808" s="363"/>
      <c r="T7808" s="363"/>
      <c r="U7808" s="365"/>
    </row>
    <row r="7809" spans="1:21" x14ac:dyDescent="0.25">
      <c r="A7809" s="327"/>
      <c r="B7809" s="74">
        <f t="shared" ref="B7809:B7872" si="277">B7808+1</f>
        <v>7808</v>
      </c>
      <c r="C7809" s="366"/>
      <c r="D7809" s="74" t="str">
        <f>IF(ISNUMBER(C7809),LOOKUP(C7809,LL!$Q$2:$Q$40,LL!$T$2:$T$40),"")</f>
        <v/>
      </c>
      <c r="E7809" s="74" t="str">
        <f>IF(ISNUMBER(C7809),LOOKUP(C7809,LL!$Q$2:$Q$40,LL!$U$2:$U$40),"")</f>
        <v/>
      </c>
      <c r="F7809" s="366"/>
      <c r="G7809" s="366"/>
      <c r="H7809" s="366"/>
      <c r="I7809" s="366"/>
      <c r="J7809" s="366"/>
      <c r="K7809" s="367"/>
      <c r="L7809" s="366"/>
      <c r="M7809" s="366"/>
      <c r="N7809" s="366"/>
      <c r="O7809" s="366"/>
      <c r="P7809" s="366"/>
      <c r="Q7809" s="366"/>
      <c r="R7809" s="366"/>
      <c r="S7809" s="366"/>
      <c r="T7809" s="366"/>
      <c r="U7809" s="368"/>
    </row>
    <row r="7810" spans="1:21" x14ac:dyDescent="0.25">
      <c r="A7810" s="327"/>
      <c r="B7810" s="73">
        <f t="shared" si="277"/>
        <v>7809</v>
      </c>
      <c r="C7810" s="363"/>
      <c r="D7810" s="73" t="str">
        <f>IF(ISNUMBER(C7810),LOOKUP(C7810,LL!$Q$2:$Q$40,LL!$T$2:$T$40),"")</f>
        <v/>
      </c>
      <c r="E7810" s="73" t="str">
        <f>IF(ISNUMBER(C7810),LOOKUP(C7810,LL!$Q$2:$Q$40,LL!$U$2:$U$40),"")</f>
        <v/>
      </c>
      <c r="F7810" s="363"/>
      <c r="G7810" s="363"/>
      <c r="H7810" s="363"/>
      <c r="I7810" s="363"/>
      <c r="J7810" s="363"/>
      <c r="K7810" s="364"/>
      <c r="L7810" s="363"/>
      <c r="M7810" s="363"/>
      <c r="N7810" s="363"/>
      <c r="O7810" s="363"/>
      <c r="P7810" s="363"/>
      <c r="Q7810" s="363"/>
      <c r="R7810" s="363"/>
      <c r="S7810" s="363"/>
      <c r="T7810" s="363"/>
      <c r="U7810" s="365"/>
    </row>
    <row r="7811" spans="1:21" x14ac:dyDescent="0.25">
      <c r="A7811" s="327"/>
      <c r="B7811" s="74">
        <f t="shared" si="277"/>
        <v>7810</v>
      </c>
      <c r="C7811" s="366"/>
      <c r="D7811" s="74" t="str">
        <f>IF(ISNUMBER(C7811),LOOKUP(C7811,LL!$Q$2:$Q$40,LL!$T$2:$T$40),"")</f>
        <v/>
      </c>
      <c r="E7811" s="74" t="str">
        <f>IF(ISNUMBER(C7811),LOOKUP(C7811,LL!$Q$2:$Q$40,LL!$U$2:$U$40),"")</f>
        <v/>
      </c>
      <c r="F7811" s="366"/>
      <c r="G7811" s="366"/>
      <c r="H7811" s="366"/>
      <c r="I7811" s="366"/>
      <c r="J7811" s="366"/>
      <c r="K7811" s="367"/>
      <c r="L7811" s="366"/>
      <c r="M7811" s="366"/>
      <c r="N7811" s="366"/>
      <c r="O7811" s="366"/>
      <c r="P7811" s="366"/>
      <c r="Q7811" s="366"/>
      <c r="R7811" s="366"/>
      <c r="S7811" s="366"/>
      <c r="T7811" s="366"/>
      <c r="U7811" s="368"/>
    </row>
    <row r="7812" spans="1:21" x14ac:dyDescent="0.25">
      <c r="A7812" s="327"/>
      <c r="B7812" s="73">
        <f t="shared" si="277"/>
        <v>7811</v>
      </c>
      <c r="C7812" s="363"/>
      <c r="D7812" s="73" t="str">
        <f>IF(ISNUMBER(C7812),LOOKUP(C7812,LL!$Q$2:$Q$40,LL!$T$2:$T$40),"")</f>
        <v/>
      </c>
      <c r="E7812" s="73" t="str">
        <f>IF(ISNUMBER(C7812),LOOKUP(C7812,LL!$Q$2:$Q$40,LL!$U$2:$U$40),"")</f>
        <v/>
      </c>
      <c r="F7812" s="363"/>
      <c r="G7812" s="363"/>
      <c r="H7812" s="363"/>
      <c r="I7812" s="363"/>
      <c r="J7812" s="363"/>
      <c r="K7812" s="364"/>
      <c r="L7812" s="363"/>
      <c r="M7812" s="363"/>
      <c r="N7812" s="363"/>
      <c r="O7812" s="363"/>
      <c r="P7812" s="363"/>
      <c r="Q7812" s="363"/>
      <c r="R7812" s="363"/>
      <c r="S7812" s="363"/>
      <c r="T7812" s="363"/>
      <c r="U7812" s="365"/>
    </row>
    <row r="7813" spans="1:21" x14ac:dyDescent="0.25">
      <c r="A7813" s="327"/>
      <c r="B7813" s="74">
        <f t="shared" si="277"/>
        <v>7812</v>
      </c>
      <c r="C7813" s="366"/>
      <c r="D7813" s="74" t="str">
        <f>IF(ISNUMBER(C7813),LOOKUP(C7813,LL!$Q$2:$Q$40,LL!$T$2:$T$40),"")</f>
        <v/>
      </c>
      <c r="E7813" s="74" t="str">
        <f>IF(ISNUMBER(C7813),LOOKUP(C7813,LL!$Q$2:$Q$40,LL!$U$2:$U$40),"")</f>
        <v/>
      </c>
      <c r="F7813" s="366"/>
      <c r="G7813" s="366"/>
      <c r="H7813" s="366"/>
      <c r="I7813" s="366"/>
      <c r="J7813" s="366"/>
      <c r="K7813" s="367"/>
      <c r="L7813" s="366"/>
      <c r="M7813" s="366"/>
      <c r="N7813" s="366"/>
      <c r="O7813" s="366"/>
      <c r="P7813" s="366"/>
      <c r="Q7813" s="366"/>
      <c r="R7813" s="366"/>
      <c r="S7813" s="366"/>
      <c r="T7813" s="366"/>
      <c r="U7813" s="368"/>
    </row>
    <row r="7814" spans="1:21" x14ac:dyDescent="0.25">
      <c r="A7814" s="327"/>
      <c r="B7814" s="73">
        <f t="shared" si="277"/>
        <v>7813</v>
      </c>
      <c r="C7814" s="363"/>
      <c r="D7814" s="73" t="str">
        <f>IF(ISNUMBER(C7814),LOOKUP(C7814,LL!$Q$2:$Q$40,LL!$T$2:$T$40),"")</f>
        <v/>
      </c>
      <c r="E7814" s="73" t="str">
        <f>IF(ISNUMBER(C7814),LOOKUP(C7814,LL!$Q$2:$Q$40,LL!$U$2:$U$40),"")</f>
        <v/>
      </c>
      <c r="F7814" s="363"/>
      <c r="G7814" s="363"/>
      <c r="H7814" s="363"/>
      <c r="I7814" s="363"/>
      <c r="J7814" s="363"/>
      <c r="K7814" s="364"/>
      <c r="L7814" s="363"/>
      <c r="M7814" s="363"/>
      <c r="N7814" s="363"/>
      <c r="O7814" s="363"/>
      <c r="P7814" s="363"/>
      <c r="Q7814" s="363"/>
      <c r="R7814" s="363"/>
      <c r="S7814" s="363"/>
      <c r="T7814" s="363"/>
      <c r="U7814" s="365"/>
    </row>
    <row r="7815" spans="1:21" x14ac:dyDescent="0.25">
      <c r="A7815" s="327"/>
      <c r="B7815" s="74">
        <f t="shared" si="277"/>
        <v>7814</v>
      </c>
      <c r="C7815" s="366"/>
      <c r="D7815" s="74" t="str">
        <f>IF(ISNUMBER(C7815),LOOKUP(C7815,LL!$Q$2:$Q$40,LL!$T$2:$T$40),"")</f>
        <v/>
      </c>
      <c r="E7815" s="74" t="str">
        <f>IF(ISNUMBER(C7815),LOOKUP(C7815,LL!$Q$2:$Q$40,LL!$U$2:$U$40),"")</f>
        <v/>
      </c>
      <c r="F7815" s="366"/>
      <c r="G7815" s="366"/>
      <c r="H7815" s="366"/>
      <c r="I7815" s="366"/>
      <c r="J7815" s="366"/>
      <c r="K7815" s="367"/>
      <c r="L7815" s="366"/>
      <c r="M7815" s="366"/>
      <c r="N7815" s="366"/>
      <c r="O7815" s="366"/>
      <c r="P7815" s="366"/>
      <c r="Q7815" s="366"/>
      <c r="R7815" s="366"/>
      <c r="S7815" s="366"/>
      <c r="T7815" s="366"/>
      <c r="U7815" s="368"/>
    </row>
    <row r="7816" spans="1:21" x14ac:dyDescent="0.25">
      <c r="A7816" s="327"/>
      <c r="B7816" s="73">
        <f t="shared" si="277"/>
        <v>7815</v>
      </c>
      <c r="C7816" s="363"/>
      <c r="D7816" s="73" t="str">
        <f>IF(ISNUMBER(C7816),LOOKUP(C7816,LL!$Q$2:$Q$40,LL!$T$2:$T$40),"")</f>
        <v/>
      </c>
      <c r="E7816" s="73" t="str">
        <f>IF(ISNUMBER(C7816),LOOKUP(C7816,LL!$Q$2:$Q$40,LL!$U$2:$U$40),"")</f>
        <v/>
      </c>
      <c r="F7816" s="363"/>
      <c r="G7816" s="363"/>
      <c r="H7816" s="363"/>
      <c r="I7816" s="363"/>
      <c r="J7816" s="363"/>
      <c r="K7816" s="364"/>
      <c r="L7816" s="363"/>
      <c r="M7816" s="363"/>
      <c r="N7816" s="363"/>
      <c r="O7816" s="363"/>
      <c r="P7816" s="363"/>
      <c r="Q7816" s="363"/>
      <c r="R7816" s="363"/>
      <c r="S7816" s="363"/>
      <c r="T7816" s="363"/>
      <c r="U7816" s="365"/>
    </row>
    <row r="7817" spans="1:21" x14ac:dyDescent="0.25">
      <c r="A7817" s="327"/>
      <c r="B7817" s="74">
        <f t="shared" si="277"/>
        <v>7816</v>
      </c>
      <c r="C7817" s="366"/>
      <c r="D7817" s="74" t="str">
        <f>IF(ISNUMBER(C7817),LOOKUP(C7817,LL!$Q$2:$Q$40,LL!$T$2:$T$40),"")</f>
        <v/>
      </c>
      <c r="E7817" s="74" t="str">
        <f>IF(ISNUMBER(C7817),LOOKUP(C7817,LL!$Q$2:$Q$40,LL!$U$2:$U$40),"")</f>
        <v/>
      </c>
      <c r="F7817" s="366"/>
      <c r="G7817" s="366"/>
      <c r="H7817" s="366"/>
      <c r="I7817" s="366"/>
      <c r="J7817" s="366"/>
      <c r="K7817" s="367"/>
      <c r="L7817" s="366"/>
      <c r="M7817" s="366"/>
      <c r="N7817" s="366"/>
      <c r="O7817" s="366"/>
      <c r="P7817" s="366"/>
      <c r="Q7817" s="366"/>
      <c r="R7817" s="366"/>
      <c r="S7817" s="366"/>
      <c r="T7817" s="366"/>
      <c r="U7817" s="368"/>
    </row>
    <row r="7818" spans="1:21" x14ac:dyDescent="0.25">
      <c r="A7818" s="327"/>
      <c r="B7818" s="73">
        <f t="shared" si="277"/>
        <v>7817</v>
      </c>
      <c r="C7818" s="363"/>
      <c r="D7818" s="73" t="str">
        <f>IF(ISNUMBER(C7818),LOOKUP(C7818,LL!$Q$2:$Q$40,LL!$T$2:$T$40),"")</f>
        <v/>
      </c>
      <c r="E7818" s="73" t="str">
        <f>IF(ISNUMBER(C7818),LOOKUP(C7818,LL!$Q$2:$Q$40,LL!$U$2:$U$40),"")</f>
        <v/>
      </c>
      <c r="F7818" s="363"/>
      <c r="G7818" s="363"/>
      <c r="H7818" s="363"/>
      <c r="I7818" s="363"/>
      <c r="J7818" s="363"/>
      <c r="K7818" s="364"/>
      <c r="L7818" s="363"/>
      <c r="M7818" s="363"/>
      <c r="N7818" s="363"/>
      <c r="O7818" s="363"/>
      <c r="P7818" s="363"/>
      <c r="Q7818" s="363"/>
      <c r="R7818" s="363"/>
      <c r="S7818" s="363"/>
      <c r="T7818" s="363"/>
      <c r="U7818" s="365"/>
    </row>
    <row r="7819" spans="1:21" x14ac:dyDescent="0.25">
      <c r="A7819" s="327"/>
      <c r="B7819" s="74">
        <f t="shared" si="277"/>
        <v>7818</v>
      </c>
      <c r="C7819" s="366"/>
      <c r="D7819" s="74" t="str">
        <f>IF(ISNUMBER(C7819),LOOKUP(C7819,LL!$Q$2:$Q$40,LL!$T$2:$T$40),"")</f>
        <v/>
      </c>
      <c r="E7819" s="74" t="str">
        <f>IF(ISNUMBER(C7819),LOOKUP(C7819,LL!$Q$2:$Q$40,LL!$U$2:$U$40),"")</f>
        <v/>
      </c>
      <c r="F7819" s="366"/>
      <c r="G7819" s="366"/>
      <c r="H7819" s="366"/>
      <c r="I7819" s="366"/>
      <c r="J7819" s="366"/>
      <c r="K7819" s="367"/>
      <c r="L7819" s="366"/>
      <c r="M7819" s="366"/>
      <c r="N7819" s="366"/>
      <c r="O7819" s="366"/>
      <c r="P7819" s="366"/>
      <c r="Q7819" s="366"/>
      <c r="R7819" s="366"/>
      <c r="S7819" s="366"/>
      <c r="T7819" s="366"/>
      <c r="U7819" s="368"/>
    </row>
    <row r="7820" spans="1:21" x14ac:dyDescent="0.25">
      <c r="A7820" s="327"/>
      <c r="B7820" s="73">
        <f t="shared" si="277"/>
        <v>7819</v>
      </c>
      <c r="C7820" s="363"/>
      <c r="D7820" s="73" t="str">
        <f>IF(ISNUMBER(C7820),LOOKUP(C7820,LL!$Q$2:$Q$40,LL!$T$2:$T$40),"")</f>
        <v/>
      </c>
      <c r="E7820" s="73" t="str">
        <f>IF(ISNUMBER(C7820),LOOKUP(C7820,LL!$Q$2:$Q$40,LL!$U$2:$U$40),"")</f>
        <v/>
      </c>
      <c r="F7820" s="363"/>
      <c r="G7820" s="363"/>
      <c r="H7820" s="363"/>
      <c r="I7820" s="363"/>
      <c r="J7820" s="363"/>
      <c r="K7820" s="364"/>
      <c r="L7820" s="363"/>
      <c r="M7820" s="363"/>
      <c r="N7820" s="363"/>
      <c r="O7820" s="363"/>
      <c r="P7820" s="363"/>
      <c r="Q7820" s="363"/>
      <c r="R7820" s="363"/>
      <c r="S7820" s="363"/>
      <c r="T7820" s="363"/>
      <c r="U7820" s="365"/>
    </row>
    <row r="7821" spans="1:21" x14ac:dyDescent="0.25">
      <c r="A7821" s="327"/>
      <c r="B7821" s="74">
        <f t="shared" si="277"/>
        <v>7820</v>
      </c>
      <c r="C7821" s="366"/>
      <c r="D7821" s="74" t="str">
        <f>IF(ISNUMBER(C7821),LOOKUP(C7821,LL!$Q$2:$Q$40,LL!$T$2:$T$40),"")</f>
        <v/>
      </c>
      <c r="E7821" s="74" t="str">
        <f>IF(ISNUMBER(C7821),LOOKUP(C7821,LL!$Q$2:$Q$40,LL!$U$2:$U$40),"")</f>
        <v/>
      </c>
      <c r="F7821" s="366"/>
      <c r="G7821" s="366"/>
      <c r="H7821" s="366"/>
      <c r="I7821" s="366"/>
      <c r="J7821" s="366"/>
      <c r="K7821" s="367"/>
      <c r="L7821" s="366"/>
      <c r="M7821" s="366"/>
      <c r="N7821" s="366"/>
      <c r="O7821" s="366"/>
      <c r="P7821" s="366"/>
      <c r="Q7821" s="366"/>
      <c r="R7821" s="366"/>
      <c r="S7821" s="366"/>
      <c r="T7821" s="366"/>
      <c r="U7821" s="368"/>
    </row>
    <row r="7822" spans="1:21" x14ac:dyDescent="0.25">
      <c r="A7822" s="327"/>
      <c r="B7822" s="73">
        <f t="shared" si="277"/>
        <v>7821</v>
      </c>
      <c r="C7822" s="363"/>
      <c r="D7822" s="73" t="str">
        <f>IF(ISNUMBER(C7822),LOOKUP(C7822,LL!$Q$2:$Q$40,LL!$T$2:$T$40),"")</f>
        <v/>
      </c>
      <c r="E7822" s="73" t="str">
        <f>IF(ISNUMBER(C7822),LOOKUP(C7822,LL!$Q$2:$Q$40,LL!$U$2:$U$40),"")</f>
        <v/>
      </c>
      <c r="F7822" s="363"/>
      <c r="G7822" s="363"/>
      <c r="H7822" s="363"/>
      <c r="I7822" s="363"/>
      <c r="J7822" s="363"/>
      <c r="K7822" s="364"/>
      <c r="L7822" s="363"/>
      <c r="M7822" s="363"/>
      <c r="N7822" s="363"/>
      <c r="O7822" s="363"/>
      <c r="P7822" s="363"/>
      <c r="Q7822" s="363"/>
      <c r="R7822" s="363"/>
      <c r="S7822" s="363"/>
      <c r="T7822" s="363"/>
      <c r="U7822" s="365"/>
    </row>
    <row r="7823" spans="1:21" x14ac:dyDescent="0.25">
      <c r="A7823" s="327"/>
      <c r="B7823" s="74">
        <f t="shared" si="277"/>
        <v>7822</v>
      </c>
      <c r="C7823" s="366"/>
      <c r="D7823" s="74" t="str">
        <f>IF(ISNUMBER(C7823),LOOKUP(C7823,LL!$Q$2:$Q$40,LL!$T$2:$T$40),"")</f>
        <v/>
      </c>
      <c r="E7823" s="74" t="str">
        <f>IF(ISNUMBER(C7823),LOOKUP(C7823,LL!$Q$2:$Q$40,LL!$U$2:$U$40),"")</f>
        <v/>
      </c>
      <c r="F7823" s="366"/>
      <c r="G7823" s="366"/>
      <c r="H7823" s="366"/>
      <c r="I7823" s="366"/>
      <c r="J7823" s="366"/>
      <c r="K7823" s="367"/>
      <c r="L7823" s="366"/>
      <c r="M7823" s="366"/>
      <c r="N7823" s="366"/>
      <c r="O7823" s="366"/>
      <c r="P7823" s="366"/>
      <c r="Q7823" s="366"/>
      <c r="R7823" s="366"/>
      <c r="S7823" s="366"/>
      <c r="T7823" s="366"/>
      <c r="U7823" s="368"/>
    </row>
    <row r="7824" spans="1:21" x14ac:dyDescent="0.25">
      <c r="A7824" s="327"/>
      <c r="B7824" s="73">
        <f t="shared" si="277"/>
        <v>7823</v>
      </c>
      <c r="C7824" s="363"/>
      <c r="D7824" s="73" t="str">
        <f>IF(ISNUMBER(C7824),LOOKUP(C7824,LL!$Q$2:$Q$40,LL!$T$2:$T$40),"")</f>
        <v/>
      </c>
      <c r="E7824" s="73" t="str">
        <f>IF(ISNUMBER(C7824),LOOKUP(C7824,LL!$Q$2:$Q$40,LL!$U$2:$U$40),"")</f>
        <v/>
      </c>
      <c r="F7824" s="363"/>
      <c r="G7824" s="363"/>
      <c r="H7824" s="363"/>
      <c r="I7824" s="363"/>
      <c r="J7824" s="363"/>
      <c r="K7824" s="364"/>
      <c r="L7824" s="363"/>
      <c r="M7824" s="363"/>
      <c r="N7824" s="363"/>
      <c r="O7824" s="363"/>
      <c r="P7824" s="363"/>
      <c r="Q7824" s="363"/>
      <c r="R7824" s="363"/>
      <c r="S7824" s="363"/>
      <c r="T7824" s="363"/>
      <c r="U7824" s="365"/>
    </row>
    <row r="7825" spans="1:21" x14ac:dyDescent="0.25">
      <c r="A7825" s="327"/>
      <c r="B7825" s="74">
        <f t="shared" si="277"/>
        <v>7824</v>
      </c>
      <c r="C7825" s="366"/>
      <c r="D7825" s="74" t="str">
        <f>IF(ISNUMBER(C7825),LOOKUP(C7825,LL!$Q$2:$Q$40,LL!$T$2:$T$40),"")</f>
        <v/>
      </c>
      <c r="E7825" s="74" t="str">
        <f>IF(ISNUMBER(C7825),LOOKUP(C7825,LL!$Q$2:$Q$40,LL!$U$2:$U$40),"")</f>
        <v/>
      </c>
      <c r="F7825" s="366"/>
      <c r="G7825" s="366"/>
      <c r="H7825" s="366"/>
      <c r="I7825" s="366"/>
      <c r="J7825" s="366"/>
      <c r="K7825" s="367"/>
      <c r="L7825" s="366"/>
      <c r="M7825" s="366"/>
      <c r="N7825" s="366"/>
      <c r="O7825" s="366"/>
      <c r="P7825" s="366"/>
      <c r="Q7825" s="366"/>
      <c r="R7825" s="366"/>
      <c r="S7825" s="366"/>
      <c r="T7825" s="366"/>
      <c r="U7825" s="368"/>
    </row>
    <row r="7826" spans="1:21" x14ac:dyDescent="0.25">
      <c r="A7826" s="327"/>
      <c r="B7826" s="73">
        <f t="shared" si="277"/>
        <v>7825</v>
      </c>
      <c r="C7826" s="363"/>
      <c r="D7826" s="73" t="str">
        <f>IF(ISNUMBER(C7826),LOOKUP(C7826,LL!$Q$2:$Q$40,LL!$T$2:$T$40),"")</f>
        <v/>
      </c>
      <c r="E7826" s="73" t="str">
        <f>IF(ISNUMBER(C7826),LOOKUP(C7826,LL!$Q$2:$Q$40,LL!$U$2:$U$40),"")</f>
        <v/>
      </c>
      <c r="F7826" s="363"/>
      <c r="G7826" s="363"/>
      <c r="H7826" s="363"/>
      <c r="I7826" s="363"/>
      <c r="J7826" s="363"/>
      <c r="K7826" s="364"/>
      <c r="L7826" s="363"/>
      <c r="M7826" s="363"/>
      <c r="N7826" s="363"/>
      <c r="O7826" s="363"/>
      <c r="P7826" s="363"/>
      <c r="Q7826" s="363"/>
      <c r="R7826" s="363"/>
      <c r="S7826" s="363"/>
      <c r="T7826" s="363"/>
      <c r="U7826" s="365"/>
    </row>
    <row r="7827" spans="1:21" x14ac:dyDescent="0.25">
      <c r="A7827" s="327"/>
      <c r="B7827" s="74">
        <f t="shared" si="277"/>
        <v>7826</v>
      </c>
      <c r="C7827" s="366"/>
      <c r="D7827" s="74" t="str">
        <f>IF(ISNUMBER(C7827),LOOKUP(C7827,LL!$Q$2:$Q$40,LL!$T$2:$T$40),"")</f>
        <v/>
      </c>
      <c r="E7827" s="74" t="str">
        <f>IF(ISNUMBER(C7827),LOOKUP(C7827,LL!$Q$2:$Q$40,LL!$U$2:$U$40),"")</f>
        <v/>
      </c>
      <c r="F7827" s="366"/>
      <c r="G7827" s="366"/>
      <c r="H7827" s="366"/>
      <c r="I7827" s="366"/>
      <c r="J7827" s="366"/>
      <c r="K7827" s="367"/>
      <c r="L7827" s="366"/>
      <c r="M7827" s="366"/>
      <c r="N7827" s="366"/>
      <c r="O7827" s="366"/>
      <c r="P7827" s="366"/>
      <c r="Q7827" s="366"/>
      <c r="R7827" s="366"/>
      <c r="S7827" s="366"/>
      <c r="T7827" s="366"/>
      <c r="U7827" s="368"/>
    </row>
    <row r="7828" spans="1:21" x14ac:dyDescent="0.25">
      <c r="A7828" s="327"/>
      <c r="B7828" s="73">
        <f t="shared" si="277"/>
        <v>7827</v>
      </c>
      <c r="C7828" s="363"/>
      <c r="D7828" s="73" t="str">
        <f>IF(ISNUMBER(C7828),LOOKUP(C7828,LL!$Q$2:$Q$40,LL!$T$2:$T$40),"")</f>
        <v/>
      </c>
      <c r="E7828" s="73" t="str">
        <f>IF(ISNUMBER(C7828),LOOKUP(C7828,LL!$Q$2:$Q$40,LL!$U$2:$U$40),"")</f>
        <v/>
      </c>
      <c r="F7828" s="363"/>
      <c r="G7828" s="363"/>
      <c r="H7828" s="363"/>
      <c r="I7828" s="363"/>
      <c r="J7828" s="363"/>
      <c r="K7828" s="364"/>
      <c r="L7828" s="363"/>
      <c r="M7828" s="363"/>
      <c r="N7828" s="363"/>
      <c r="O7828" s="363"/>
      <c r="P7828" s="363"/>
      <c r="Q7828" s="363"/>
      <c r="R7828" s="363"/>
      <c r="S7828" s="363"/>
      <c r="T7828" s="363"/>
      <c r="U7828" s="365"/>
    </row>
    <row r="7829" spans="1:21" x14ac:dyDescent="0.25">
      <c r="A7829" s="327"/>
      <c r="B7829" s="74">
        <f t="shared" si="277"/>
        <v>7828</v>
      </c>
      <c r="C7829" s="366"/>
      <c r="D7829" s="74" t="str">
        <f>IF(ISNUMBER(C7829),LOOKUP(C7829,LL!$Q$2:$Q$40,LL!$T$2:$T$40),"")</f>
        <v/>
      </c>
      <c r="E7829" s="74" t="str">
        <f>IF(ISNUMBER(C7829),LOOKUP(C7829,LL!$Q$2:$Q$40,LL!$U$2:$U$40),"")</f>
        <v/>
      </c>
      <c r="F7829" s="366"/>
      <c r="G7829" s="366"/>
      <c r="H7829" s="366"/>
      <c r="I7829" s="366"/>
      <c r="J7829" s="366"/>
      <c r="K7829" s="367"/>
      <c r="L7829" s="366"/>
      <c r="M7829" s="366"/>
      <c r="N7829" s="366"/>
      <c r="O7829" s="366"/>
      <c r="P7829" s="366"/>
      <c r="Q7829" s="366"/>
      <c r="R7829" s="366"/>
      <c r="S7829" s="366"/>
      <c r="T7829" s="366"/>
      <c r="U7829" s="368"/>
    </row>
    <row r="7830" spans="1:21" x14ac:dyDescent="0.25">
      <c r="A7830" s="327"/>
      <c r="B7830" s="73">
        <f t="shared" si="277"/>
        <v>7829</v>
      </c>
      <c r="C7830" s="363"/>
      <c r="D7830" s="73" t="str">
        <f>IF(ISNUMBER(C7830),LOOKUP(C7830,LL!$Q$2:$Q$40,LL!$T$2:$T$40),"")</f>
        <v/>
      </c>
      <c r="E7830" s="73" t="str">
        <f>IF(ISNUMBER(C7830),LOOKUP(C7830,LL!$Q$2:$Q$40,LL!$U$2:$U$40),"")</f>
        <v/>
      </c>
      <c r="F7830" s="363"/>
      <c r="G7830" s="363"/>
      <c r="H7830" s="363"/>
      <c r="I7830" s="363"/>
      <c r="J7830" s="363"/>
      <c r="K7830" s="364"/>
      <c r="L7830" s="363"/>
      <c r="M7830" s="363"/>
      <c r="N7830" s="363"/>
      <c r="O7830" s="363"/>
      <c r="P7830" s="363"/>
      <c r="Q7830" s="363"/>
      <c r="R7830" s="363"/>
      <c r="S7830" s="363"/>
      <c r="T7830" s="363"/>
      <c r="U7830" s="365"/>
    </row>
    <row r="7831" spans="1:21" x14ac:dyDescent="0.25">
      <c r="A7831" s="327"/>
      <c r="B7831" s="74">
        <f t="shared" si="277"/>
        <v>7830</v>
      </c>
      <c r="C7831" s="366"/>
      <c r="D7831" s="74" t="str">
        <f>IF(ISNUMBER(C7831),LOOKUP(C7831,LL!$Q$2:$Q$40,LL!$T$2:$T$40),"")</f>
        <v/>
      </c>
      <c r="E7831" s="74" t="str">
        <f>IF(ISNUMBER(C7831),LOOKUP(C7831,LL!$Q$2:$Q$40,LL!$U$2:$U$40),"")</f>
        <v/>
      </c>
      <c r="F7831" s="366"/>
      <c r="G7831" s="366"/>
      <c r="H7831" s="366"/>
      <c r="I7831" s="366"/>
      <c r="J7831" s="366"/>
      <c r="K7831" s="367"/>
      <c r="L7831" s="366"/>
      <c r="M7831" s="366"/>
      <c r="N7831" s="366"/>
      <c r="O7831" s="366"/>
      <c r="P7831" s="366"/>
      <c r="Q7831" s="366"/>
      <c r="R7831" s="366"/>
      <c r="S7831" s="366"/>
      <c r="T7831" s="366"/>
      <c r="U7831" s="368"/>
    </row>
    <row r="7832" spans="1:21" x14ac:dyDescent="0.25">
      <c r="A7832" s="327"/>
      <c r="B7832" s="73">
        <f t="shared" si="277"/>
        <v>7831</v>
      </c>
      <c r="C7832" s="363"/>
      <c r="D7832" s="73" t="str">
        <f>IF(ISNUMBER(C7832),LOOKUP(C7832,LL!$Q$2:$Q$40,LL!$T$2:$T$40),"")</f>
        <v/>
      </c>
      <c r="E7832" s="73" t="str">
        <f>IF(ISNUMBER(C7832),LOOKUP(C7832,LL!$Q$2:$Q$40,LL!$U$2:$U$40),"")</f>
        <v/>
      </c>
      <c r="F7832" s="363"/>
      <c r="G7832" s="363"/>
      <c r="H7832" s="363"/>
      <c r="I7832" s="363"/>
      <c r="J7832" s="363"/>
      <c r="K7832" s="364"/>
      <c r="L7832" s="363"/>
      <c r="M7832" s="363"/>
      <c r="N7832" s="363"/>
      <c r="O7832" s="363"/>
      <c r="P7832" s="363"/>
      <c r="Q7832" s="363"/>
      <c r="R7832" s="363"/>
      <c r="S7832" s="363"/>
      <c r="T7832" s="363"/>
      <c r="U7832" s="365"/>
    </row>
    <row r="7833" spans="1:21" x14ac:dyDescent="0.25">
      <c r="A7833" s="327"/>
      <c r="B7833" s="74">
        <f t="shared" si="277"/>
        <v>7832</v>
      </c>
      <c r="C7833" s="366"/>
      <c r="D7833" s="74" t="str">
        <f>IF(ISNUMBER(C7833),LOOKUP(C7833,LL!$Q$2:$Q$40,LL!$T$2:$T$40),"")</f>
        <v/>
      </c>
      <c r="E7833" s="74" t="str">
        <f>IF(ISNUMBER(C7833),LOOKUP(C7833,LL!$Q$2:$Q$40,LL!$U$2:$U$40),"")</f>
        <v/>
      </c>
      <c r="F7833" s="366"/>
      <c r="G7833" s="366"/>
      <c r="H7833" s="366"/>
      <c r="I7833" s="366"/>
      <c r="J7833" s="366"/>
      <c r="K7833" s="367"/>
      <c r="L7833" s="366"/>
      <c r="M7833" s="366"/>
      <c r="N7833" s="366"/>
      <c r="O7833" s="366"/>
      <c r="P7833" s="366"/>
      <c r="Q7833" s="366"/>
      <c r="R7833" s="366"/>
      <c r="S7833" s="366"/>
      <c r="T7833" s="366"/>
      <c r="U7833" s="368"/>
    </row>
    <row r="7834" spans="1:21" x14ac:dyDescent="0.25">
      <c r="A7834" s="327"/>
      <c r="B7834" s="73">
        <f t="shared" si="277"/>
        <v>7833</v>
      </c>
      <c r="C7834" s="363"/>
      <c r="D7834" s="73" t="str">
        <f>IF(ISNUMBER(C7834),LOOKUP(C7834,LL!$Q$2:$Q$40,LL!$T$2:$T$40),"")</f>
        <v/>
      </c>
      <c r="E7834" s="73" t="str">
        <f>IF(ISNUMBER(C7834),LOOKUP(C7834,LL!$Q$2:$Q$40,LL!$U$2:$U$40),"")</f>
        <v/>
      </c>
      <c r="F7834" s="363"/>
      <c r="G7834" s="363"/>
      <c r="H7834" s="363"/>
      <c r="I7834" s="363"/>
      <c r="J7834" s="363"/>
      <c r="K7834" s="364"/>
      <c r="L7834" s="363"/>
      <c r="M7834" s="363"/>
      <c r="N7834" s="363"/>
      <c r="O7834" s="363"/>
      <c r="P7834" s="363"/>
      <c r="Q7834" s="363"/>
      <c r="R7834" s="363"/>
      <c r="S7834" s="363"/>
      <c r="T7834" s="363"/>
      <c r="U7834" s="365"/>
    </row>
    <row r="7835" spans="1:21" x14ac:dyDescent="0.25">
      <c r="A7835" s="327"/>
      <c r="B7835" s="74">
        <f t="shared" si="277"/>
        <v>7834</v>
      </c>
      <c r="C7835" s="366"/>
      <c r="D7835" s="74" t="str">
        <f>IF(ISNUMBER(C7835),LOOKUP(C7835,LL!$Q$2:$Q$40,LL!$T$2:$T$40),"")</f>
        <v/>
      </c>
      <c r="E7835" s="74" t="str">
        <f>IF(ISNUMBER(C7835),LOOKUP(C7835,LL!$Q$2:$Q$40,LL!$U$2:$U$40),"")</f>
        <v/>
      </c>
      <c r="F7835" s="366"/>
      <c r="G7835" s="366"/>
      <c r="H7835" s="366"/>
      <c r="I7835" s="366"/>
      <c r="J7835" s="366"/>
      <c r="K7835" s="367"/>
      <c r="L7835" s="366"/>
      <c r="M7835" s="366"/>
      <c r="N7835" s="366"/>
      <c r="O7835" s="366"/>
      <c r="P7835" s="366"/>
      <c r="Q7835" s="366"/>
      <c r="R7835" s="366"/>
      <c r="S7835" s="366"/>
      <c r="T7835" s="366"/>
      <c r="U7835" s="368"/>
    </row>
    <row r="7836" spans="1:21" x14ac:dyDescent="0.25">
      <c r="A7836" s="327"/>
      <c r="B7836" s="73">
        <f t="shared" si="277"/>
        <v>7835</v>
      </c>
      <c r="C7836" s="363"/>
      <c r="D7836" s="73" t="str">
        <f>IF(ISNUMBER(C7836),LOOKUP(C7836,LL!$Q$2:$Q$40,LL!$T$2:$T$40),"")</f>
        <v/>
      </c>
      <c r="E7836" s="73" t="str">
        <f>IF(ISNUMBER(C7836),LOOKUP(C7836,LL!$Q$2:$Q$40,LL!$U$2:$U$40),"")</f>
        <v/>
      </c>
      <c r="F7836" s="363"/>
      <c r="G7836" s="363"/>
      <c r="H7836" s="363"/>
      <c r="I7836" s="363"/>
      <c r="J7836" s="363"/>
      <c r="K7836" s="364"/>
      <c r="L7836" s="363"/>
      <c r="M7836" s="363"/>
      <c r="N7836" s="363"/>
      <c r="O7836" s="363"/>
      <c r="P7836" s="363"/>
      <c r="Q7836" s="363"/>
      <c r="R7836" s="363"/>
      <c r="S7836" s="363"/>
      <c r="T7836" s="363"/>
      <c r="U7836" s="365"/>
    </row>
    <row r="7837" spans="1:21" x14ac:dyDescent="0.25">
      <c r="A7837" s="327"/>
      <c r="B7837" s="74">
        <f t="shared" si="277"/>
        <v>7836</v>
      </c>
      <c r="C7837" s="366"/>
      <c r="D7837" s="74" t="str">
        <f>IF(ISNUMBER(C7837),LOOKUP(C7837,LL!$Q$2:$Q$40,LL!$T$2:$T$40),"")</f>
        <v/>
      </c>
      <c r="E7837" s="74" t="str">
        <f>IF(ISNUMBER(C7837),LOOKUP(C7837,LL!$Q$2:$Q$40,LL!$U$2:$U$40),"")</f>
        <v/>
      </c>
      <c r="F7837" s="366"/>
      <c r="G7837" s="366"/>
      <c r="H7837" s="366"/>
      <c r="I7837" s="366"/>
      <c r="J7837" s="366"/>
      <c r="K7837" s="367"/>
      <c r="L7837" s="366"/>
      <c r="M7837" s="366"/>
      <c r="N7837" s="366"/>
      <c r="O7837" s="366"/>
      <c r="P7837" s="366"/>
      <c r="Q7837" s="366"/>
      <c r="R7837" s="366"/>
      <c r="S7837" s="366"/>
      <c r="T7837" s="366"/>
      <c r="U7837" s="368"/>
    </row>
    <row r="7838" spans="1:21" x14ac:dyDescent="0.25">
      <c r="A7838" s="327"/>
      <c r="B7838" s="73">
        <f t="shared" si="277"/>
        <v>7837</v>
      </c>
      <c r="C7838" s="363"/>
      <c r="D7838" s="73" t="str">
        <f>IF(ISNUMBER(C7838),LOOKUP(C7838,LL!$Q$2:$Q$40,LL!$T$2:$T$40),"")</f>
        <v/>
      </c>
      <c r="E7838" s="73" t="str">
        <f>IF(ISNUMBER(C7838),LOOKUP(C7838,LL!$Q$2:$Q$40,LL!$U$2:$U$40),"")</f>
        <v/>
      </c>
      <c r="F7838" s="363"/>
      <c r="G7838" s="363"/>
      <c r="H7838" s="363"/>
      <c r="I7838" s="363"/>
      <c r="J7838" s="363"/>
      <c r="K7838" s="364"/>
      <c r="L7838" s="363"/>
      <c r="M7838" s="363"/>
      <c r="N7838" s="363"/>
      <c r="O7838" s="363"/>
      <c r="P7838" s="363"/>
      <c r="Q7838" s="363"/>
      <c r="R7838" s="363"/>
      <c r="S7838" s="363"/>
      <c r="T7838" s="363"/>
      <c r="U7838" s="365"/>
    </row>
    <row r="7839" spans="1:21" x14ac:dyDescent="0.25">
      <c r="A7839" s="327"/>
      <c r="B7839" s="74">
        <f t="shared" si="277"/>
        <v>7838</v>
      </c>
      <c r="C7839" s="366"/>
      <c r="D7839" s="74" t="str">
        <f>IF(ISNUMBER(C7839),LOOKUP(C7839,LL!$Q$2:$Q$40,LL!$T$2:$T$40),"")</f>
        <v/>
      </c>
      <c r="E7839" s="74" t="str">
        <f>IF(ISNUMBER(C7839),LOOKUP(C7839,LL!$Q$2:$Q$40,LL!$U$2:$U$40),"")</f>
        <v/>
      </c>
      <c r="F7839" s="366"/>
      <c r="G7839" s="366"/>
      <c r="H7839" s="366"/>
      <c r="I7839" s="366"/>
      <c r="J7839" s="366"/>
      <c r="K7839" s="367"/>
      <c r="L7839" s="366"/>
      <c r="M7839" s="366"/>
      <c r="N7839" s="366"/>
      <c r="O7839" s="366"/>
      <c r="P7839" s="366"/>
      <c r="Q7839" s="366"/>
      <c r="R7839" s="366"/>
      <c r="S7839" s="366"/>
      <c r="T7839" s="366"/>
      <c r="U7839" s="368"/>
    </row>
    <row r="7840" spans="1:21" x14ac:dyDescent="0.25">
      <c r="A7840" s="327"/>
      <c r="B7840" s="73">
        <f t="shared" si="277"/>
        <v>7839</v>
      </c>
      <c r="C7840" s="363"/>
      <c r="D7840" s="73" t="str">
        <f>IF(ISNUMBER(C7840),LOOKUP(C7840,LL!$Q$2:$Q$40,LL!$T$2:$T$40),"")</f>
        <v/>
      </c>
      <c r="E7840" s="73" t="str">
        <f>IF(ISNUMBER(C7840),LOOKUP(C7840,LL!$Q$2:$Q$40,LL!$U$2:$U$40),"")</f>
        <v/>
      </c>
      <c r="F7840" s="363"/>
      <c r="G7840" s="363"/>
      <c r="H7840" s="363"/>
      <c r="I7840" s="363"/>
      <c r="J7840" s="363"/>
      <c r="K7840" s="364"/>
      <c r="L7840" s="363"/>
      <c r="M7840" s="363"/>
      <c r="N7840" s="363"/>
      <c r="O7840" s="363"/>
      <c r="P7840" s="363"/>
      <c r="Q7840" s="363"/>
      <c r="R7840" s="363"/>
      <c r="S7840" s="363"/>
      <c r="T7840" s="363"/>
      <c r="U7840" s="365"/>
    </row>
    <row r="7841" spans="1:21" x14ac:dyDescent="0.25">
      <c r="A7841" s="327"/>
      <c r="B7841" s="74">
        <f t="shared" si="277"/>
        <v>7840</v>
      </c>
      <c r="C7841" s="366"/>
      <c r="D7841" s="74" t="str">
        <f>IF(ISNUMBER(C7841),LOOKUP(C7841,LL!$Q$2:$Q$40,LL!$T$2:$T$40),"")</f>
        <v/>
      </c>
      <c r="E7841" s="74" t="str">
        <f>IF(ISNUMBER(C7841),LOOKUP(C7841,LL!$Q$2:$Q$40,LL!$U$2:$U$40),"")</f>
        <v/>
      </c>
      <c r="F7841" s="366"/>
      <c r="G7841" s="366"/>
      <c r="H7841" s="366"/>
      <c r="I7841" s="366"/>
      <c r="J7841" s="366"/>
      <c r="K7841" s="367"/>
      <c r="L7841" s="366"/>
      <c r="M7841" s="366"/>
      <c r="N7841" s="366"/>
      <c r="O7841" s="366"/>
      <c r="P7841" s="366"/>
      <c r="Q7841" s="366"/>
      <c r="R7841" s="366"/>
      <c r="S7841" s="366"/>
      <c r="T7841" s="366"/>
      <c r="U7841" s="368"/>
    </row>
    <row r="7842" spans="1:21" x14ac:dyDescent="0.25">
      <c r="A7842" s="327"/>
      <c r="B7842" s="73">
        <f t="shared" si="277"/>
        <v>7841</v>
      </c>
      <c r="C7842" s="363"/>
      <c r="D7842" s="73" t="str">
        <f>IF(ISNUMBER(C7842),LOOKUP(C7842,LL!$Q$2:$Q$40,LL!$T$2:$T$40),"")</f>
        <v/>
      </c>
      <c r="E7842" s="73" t="str">
        <f>IF(ISNUMBER(C7842),LOOKUP(C7842,LL!$Q$2:$Q$40,LL!$U$2:$U$40),"")</f>
        <v/>
      </c>
      <c r="F7842" s="363"/>
      <c r="G7842" s="363"/>
      <c r="H7842" s="363"/>
      <c r="I7842" s="363"/>
      <c r="J7842" s="363"/>
      <c r="K7842" s="364"/>
      <c r="L7842" s="363"/>
      <c r="M7842" s="363"/>
      <c r="N7842" s="363"/>
      <c r="O7842" s="363"/>
      <c r="P7842" s="363"/>
      <c r="Q7842" s="363"/>
      <c r="R7842" s="363"/>
      <c r="S7842" s="363"/>
      <c r="T7842" s="363"/>
      <c r="U7842" s="365"/>
    </row>
    <row r="7843" spans="1:21" x14ac:dyDescent="0.25">
      <c r="A7843" s="327"/>
      <c r="B7843" s="74">
        <f t="shared" si="277"/>
        <v>7842</v>
      </c>
      <c r="C7843" s="366"/>
      <c r="D7843" s="74" t="str">
        <f>IF(ISNUMBER(C7843),LOOKUP(C7843,LL!$Q$2:$Q$40,LL!$T$2:$T$40),"")</f>
        <v/>
      </c>
      <c r="E7843" s="74" t="str">
        <f>IF(ISNUMBER(C7843),LOOKUP(C7843,LL!$Q$2:$Q$40,LL!$U$2:$U$40),"")</f>
        <v/>
      </c>
      <c r="F7843" s="366"/>
      <c r="G7843" s="366"/>
      <c r="H7843" s="366"/>
      <c r="I7843" s="366"/>
      <c r="J7843" s="366"/>
      <c r="K7843" s="367"/>
      <c r="L7843" s="366"/>
      <c r="M7843" s="366"/>
      <c r="N7843" s="366"/>
      <c r="O7843" s="366"/>
      <c r="P7843" s="366"/>
      <c r="Q7843" s="366"/>
      <c r="R7843" s="366"/>
      <c r="S7843" s="366"/>
      <c r="T7843" s="366"/>
      <c r="U7843" s="368"/>
    </row>
    <row r="7844" spans="1:21" x14ac:dyDescent="0.25">
      <c r="A7844" s="327"/>
      <c r="B7844" s="73">
        <f t="shared" si="277"/>
        <v>7843</v>
      </c>
      <c r="C7844" s="363"/>
      <c r="D7844" s="73" t="str">
        <f>IF(ISNUMBER(C7844),LOOKUP(C7844,LL!$Q$2:$Q$40,LL!$T$2:$T$40),"")</f>
        <v/>
      </c>
      <c r="E7844" s="73" t="str">
        <f>IF(ISNUMBER(C7844),LOOKUP(C7844,LL!$Q$2:$Q$40,LL!$U$2:$U$40),"")</f>
        <v/>
      </c>
      <c r="F7844" s="363"/>
      <c r="G7844" s="363"/>
      <c r="H7844" s="363"/>
      <c r="I7844" s="363"/>
      <c r="J7844" s="363"/>
      <c r="K7844" s="364"/>
      <c r="L7844" s="363"/>
      <c r="M7844" s="363"/>
      <c r="N7844" s="363"/>
      <c r="O7844" s="363"/>
      <c r="P7844" s="363"/>
      <c r="Q7844" s="363"/>
      <c r="R7844" s="363"/>
      <c r="S7844" s="363"/>
      <c r="T7844" s="363"/>
      <c r="U7844" s="365"/>
    </row>
    <row r="7845" spans="1:21" x14ac:dyDescent="0.25">
      <c r="A7845" s="327"/>
      <c r="B7845" s="74">
        <f t="shared" si="277"/>
        <v>7844</v>
      </c>
      <c r="C7845" s="366"/>
      <c r="D7845" s="74" t="str">
        <f>IF(ISNUMBER(C7845),LOOKUP(C7845,LL!$Q$2:$Q$40,LL!$T$2:$T$40),"")</f>
        <v/>
      </c>
      <c r="E7845" s="74" t="str">
        <f>IF(ISNUMBER(C7845),LOOKUP(C7845,LL!$Q$2:$Q$40,LL!$U$2:$U$40),"")</f>
        <v/>
      </c>
      <c r="F7845" s="366"/>
      <c r="G7845" s="366"/>
      <c r="H7845" s="366"/>
      <c r="I7845" s="366"/>
      <c r="J7845" s="366"/>
      <c r="K7845" s="367"/>
      <c r="L7845" s="366"/>
      <c r="M7845" s="366"/>
      <c r="N7845" s="366"/>
      <c r="O7845" s="366"/>
      <c r="P7845" s="366"/>
      <c r="Q7845" s="366"/>
      <c r="R7845" s="366"/>
      <c r="S7845" s="366"/>
      <c r="T7845" s="366"/>
      <c r="U7845" s="368"/>
    </row>
    <row r="7846" spans="1:21" x14ac:dyDescent="0.25">
      <c r="A7846" s="327"/>
      <c r="B7846" s="73">
        <f t="shared" si="277"/>
        <v>7845</v>
      </c>
      <c r="C7846" s="363"/>
      <c r="D7846" s="73" t="str">
        <f>IF(ISNUMBER(C7846),LOOKUP(C7846,LL!$Q$2:$Q$40,LL!$T$2:$T$40),"")</f>
        <v/>
      </c>
      <c r="E7846" s="73" t="str">
        <f>IF(ISNUMBER(C7846),LOOKUP(C7846,LL!$Q$2:$Q$40,LL!$U$2:$U$40),"")</f>
        <v/>
      </c>
      <c r="F7846" s="363"/>
      <c r="G7846" s="363"/>
      <c r="H7846" s="363"/>
      <c r="I7846" s="363"/>
      <c r="J7846" s="363"/>
      <c r="K7846" s="364"/>
      <c r="L7846" s="363"/>
      <c r="M7846" s="363"/>
      <c r="N7846" s="363"/>
      <c r="O7846" s="363"/>
      <c r="P7846" s="363"/>
      <c r="Q7846" s="363"/>
      <c r="R7846" s="363"/>
      <c r="S7846" s="363"/>
      <c r="T7846" s="363"/>
      <c r="U7846" s="365"/>
    </row>
    <row r="7847" spans="1:21" x14ac:dyDescent="0.25">
      <c r="A7847" s="327"/>
      <c r="B7847" s="74">
        <f t="shared" si="277"/>
        <v>7846</v>
      </c>
      <c r="C7847" s="366"/>
      <c r="D7847" s="74" t="str">
        <f>IF(ISNUMBER(C7847),LOOKUP(C7847,LL!$Q$2:$Q$40,LL!$T$2:$T$40),"")</f>
        <v/>
      </c>
      <c r="E7847" s="74" t="str">
        <f>IF(ISNUMBER(C7847),LOOKUP(C7847,LL!$Q$2:$Q$40,LL!$U$2:$U$40),"")</f>
        <v/>
      </c>
      <c r="F7847" s="366"/>
      <c r="G7847" s="366"/>
      <c r="H7847" s="366"/>
      <c r="I7847" s="366"/>
      <c r="J7847" s="366"/>
      <c r="K7847" s="367"/>
      <c r="L7847" s="366"/>
      <c r="M7847" s="366"/>
      <c r="N7847" s="366"/>
      <c r="O7847" s="366"/>
      <c r="P7847" s="366"/>
      <c r="Q7847" s="366"/>
      <c r="R7847" s="366"/>
      <c r="S7847" s="366"/>
      <c r="T7847" s="366"/>
      <c r="U7847" s="368"/>
    </row>
    <row r="7848" spans="1:21" x14ac:dyDescent="0.25">
      <c r="A7848" s="327"/>
      <c r="B7848" s="73">
        <f t="shared" si="277"/>
        <v>7847</v>
      </c>
      <c r="C7848" s="363"/>
      <c r="D7848" s="73" t="str">
        <f>IF(ISNUMBER(C7848),LOOKUP(C7848,LL!$Q$2:$Q$40,LL!$T$2:$T$40),"")</f>
        <v/>
      </c>
      <c r="E7848" s="73" t="str">
        <f>IF(ISNUMBER(C7848),LOOKUP(C7848,LL!$Q$2:$Q$40,LL!$U$2:$U$40),"")</f>
        <v/>
      </c>
      <c r="F7848" s="363"/>
      <c r="G7848" s="363"/>
      <c r="H7848" s="363"/>
      <c r="I7848" s="363"/>
      <c r="J7848" s="363"/>
      <c r="K7848" s="364"/>
      <c r="L7848" s="363"/>
      <c r="M7848" s="363"/>
      <c r="N7848" s="363"/>
      <c r="O7848" s="363"/>
      <c r="P7848" s="363"/>
      <c r="Q7848" s="363"/>
      <c r="R7848" s="363"/>
      <c r="S7848" s="363"/>
      <c r="T7848" s="363"/>
      <c r="U7848" s="365"/>
    </row>
    <row r="7849" spans="1:21" x14ac:dyDescent="0.25">
      <c r="A7849" s="327"/>
      <c r="B7849" s="74">
        <f t="shared" si="277"/>
        <v>7848</v>
      </c>
      <c r="C7849" s="366"/>
      <c r="D7849" s="74" t="str">
        <f>IF(ISNUMBER(C7849),LOOKUP(C7849,LL!$Q$2:$Q$40,LL!$T$2:$T$40),"")</f>
        <v/>
      </c>
      <c r="E7849" s="74" t="str">
        <f>IF(ISNUMBER(C7849),LOOKUP(C7849,LL!$Q$2:$Q$40,LL!$U$2:$U$40),"")</f>
        <v/>
      </c>
      <c r="F7849" s="366"/>
      <c r="G7849" s="366"/>
      <c r="H7849" s="366"/>
      <c r="I7849" s="366"/>
      <c r="J7849" s="366"/>
      <c r="K7849" s="367"/>
      <c r="L7849" s="366"/>
      <c r="M7849" s="366"/>
      <c r="N7849" s="366"/>
      <c r="O7849" s="366"/>
      <c r="P7849" s="366"/>
      <c r="Q7849" s="366"/>
      <c r="R7849" s="366"/>
      <c r="S7849" s="366"/>
      <c r="T7849" s="366"/>
      <c r="U7849" s="368"/>
    </row>
    <row r="7850" spans="1:21" x14ac:dyDescent="0.25">
      <c r="A7850" s="327"/>
      <c r="B7850" s="73">
        <f t="shared" si="277"/>
        <v>7849</v>
      </c>
      <c r="C7850" s="363"/>
      <c r="D7850" s="73" t="str">
        <f>IF(ISNUMBER(C7850),LOOKUP(C7850,LL!$Q$2:$Q$40,LL!$T$2:$T$40),"")</f>
        <v/>
      </c>
      <c r="E7850" s="73" t="str">
        <f>IF(ISNUMBER(C7850),LOOKUP(C7850,LL!$Q$2:$Q$40,LL!$U$2:$U$40),"")</f>
        <v/>
      </c>
      <c r="F7850" s="363"/>
      <c r="G7850" s="363"/>
      <c r="H7850" s="363"/>
      <c r="I7850" s="363"/>
      <c r="J7850" s="363"/>
      <c r="K7850" s="364"/>
      <c r="L7850" s="363"/>
      <c r="M7850" s="363"/>
      <c r="N7850" s="363"/>
      <c r="O7850" s="363"/>
      <c r="P7850" s="363"/>
      <c r="Q7850" s="363"/>
      <c r="R7850" s="363"/>
      <c r="S7850" s="363"/>
      <c r="T7850" s="363"/>
      <c r="U7850" s="365"/>
    </row>
    <row r="7851" spans="1:21" x14ac:dyDescent="0.25">
      <c r="A7851" s="327"/>
      <c r="B7851" s="74">
        <f t="shared" si="277"/>
        <v>7850</v>
      </c>
      <c r="C7851" s="366"/>
      <c r="D7851" s="74" t="str">
        <f>IF(ISNUMBER(C7851),LOOKUP(C7851,LL!$Q$2:$Q$40,LL!$T$2:$T$40),"")</f>
        <v/>
      </c>
      <c r="E7851" s="74" t="str">
        <f>IF(ISNUMBER(C7851),LOOKUP(C7851,LL!$Q$2:$Q$40,LL!$U$2:$U$40),"")</f>
        <v/>
      </c>
      <c r="F7851" s="366"/>
      <c r="G7851" s="366"/>
      <c r="H7851" s="366"/>
      <c r="I7851" s="366"/>
      <c r="J7851" s="366"/>
      <c r="K7851" s="367"/>
      <c r="L7851" s="366"/>
      <c r="M7851" s="366"/>
      <c r="N7851" s="366"/>
      <c r="O7851" s="366"/>
      <c r="P7851" s="366"/>
      <c r="Q7851" s="366"/>
      <c r="R7851" s="366"/>
      <c r="S7851" s="366"/>
      <c r="T7851" s="366"/>
      <c r="U7851" s="368"/>
    </row>
    <row r="7852" spans="1:21" x14ac:dyDescent="0.25">
      <c r="A7852" s="327"/>
      <c r="B7852" s="73">
        <f t="shared" si="277"/>
        <v>7851</v>
      </c>
      <c r="C7852" s="363"/>
      <c r="D7852" s="73" t="str">
        <f>IF(ISNUMBER(C7852),LOOKUP(C7852,LL!$Q$2:$Q$40,LL!$T$2:$T$40),"")</f>
        <v/>
      </c>
      <c r="E7852" s="73" t="str">
        <f>IF(ISNUMBER(C7852),LOOKUP(C7852,LL!$Q$2:$Q$40,LL!$U$2:$U$40),"")</f>
        <v/>
      </c>
      <c r="F7852" s="363"/>
      <c r="G7852" s="363"/>
      <c r="H7852" s="363"/>
      <c r="I7852" s="363"/>
      <c r="J7852" s="363"/>
      <c r="K7852" s="364"/>
      <c r="L7852" s="363"/>
      <c r="M7852" s="363"/>
      <c r="N7852" s="363"/>
      <c r="O7852" s="363"/>
      <c r="P7852" s="363"/>
      <c r="Q7852" s="363"/>
      <c r="R7852" s="363"/>
      <c r="S7852" s="363"/>
      <c r="T7852" s="363"/>
      <c r="U7852" s="365"/>
    </row>
    <row r="7853" spans="1:21" x14ac:dyDescent="0.25">
      <c r="A7853" s="327"/>
      <c r="B7853" s="74">
        <f t="shared" si="277"/>
        <v>7852</v>
      </c>
      <c r="C7853" s="366"/>
      <c r="D7853" s="74" t="str">
        <f>IF(ISNUMBER(C7853),LOOKUP(C7853,LL!$Q$2:$Q$40,LL!$T$2:$T$40),"")</f>
        <v/>
      </c>
      <c r="E7853" s="74" t="str">
        <f>IF(ISNUMBER(C7853),LOOKUP(C7853,LL!$Q$2:$Q$40,LL!$U$2:$U$40),"")</f>
        <v/>
      </c>
      <c r="F7853" s="366"/>
      <c r="G7853" s="366"/>
      <c r="H7853" s="366"/>
      <c r="I7853" s="366"/>
      <c r="J7853" s="366"/>
      <c r="K7853" s="367"/>
      <c r="L7853" s="366"/>
      <c r="M7853" s="366"/>
      <c r="N7853" s="366"/>
      <c r="O7853" s="366"/>
      <c r="P7853" s="366"/>
      <c r="Q7853" s="366"/>
      <c r="R7853" s="366"/>
      <c r="S7853" s="366"/>
      <c r="T7853" s="366"/>
      <c r="U7853" s="368"/>
    </row>
    <row r="7854" spans="1:21" x14ac:dyDescent="0.25">
      <c r="A7854" s="327"/>
      <c r="B7854" s="73">
        <f t="shared" si="277"/>
        <v>7853</v>
      </c>
      <c r="C7854" s="363"/>
      <c r="D7854" s="73" t="str">
        <f>IF(ISNUMBER(C7854),LOOKUP(C7854,LL!$Q$2:$Q$40,LL!$T$2:$T$40),"")</f>
        <v/>
      </c>
      <c r="E7854" s="73" t="str">
        <f>IF(ISNUMBER(C7854),LOOKUP(C7854,LL!$Q$2:$Q$40,LL!$U$2:$U$40),"")</f>
        <v/>
      </c>
      <c r="F7854" s="363"/>
      <c r="G7854" s="363"/>
      <c r="H7854" s="363"/>
      <c r="I7854" s="363"/>
      <c r="J7854" s="363"/>
      <c r="K7854" s="364"/>
      <c r="L7854" s="363"/>
      <c r="M7854" s="363"/>
      <c r="N7854" s="363"/>
      <c r="O7854" s="363"/>
      <c r="P7854" s="363"/>
      <c r="Q7854" s="363"/>
      <c r="R7854" s="363"/>
      <c r="S7854" s="363"/>
      <c r="T7854" s="363"/>
      <c r="U7854" s="365"/>
    </row>
    <row r="7855" spans="1:21" x14ac:dyDescent="0.25">
      <c r="A7855" s="327"/>
      <c r="B7855" s="74">
        <f t="shared" si="277"/>
        <v>7854</v>
      </c>
      <c r="C7855" s="366"/>
      <c r="D7855" s="74" t="str">
        <f>IF(ISNUMBER(C7855),LOOKUP(C7855,LL!$Q$2:$Q$40,LL!$T$2:$T$40),"")</f>
        <v/>
      </c>
      <c r="E7855" s="74" t="str">
        <f>IF(ISNUMBER(C7855),LOOKUP(C7855,LL!$Q$2:$Q$40,LL!$U$2:$U$40),"")</f>
        <v/>
      </c>
      <c r="F7855" s="366"/>
      <c r="G7855" s="366"/>
      <c r="H7855" s="366"/>
      <c r="I7855" s="366"/>
      <c r="J7855" s="366"/>
      <c r="K7855" s="367"/>
      <c r="L7855" s="366"/>
      <c r="M7855" s="366"/>
      <c r="N7855" s="366"/>
      <c r="O7855" s="366"/>
      <c r="P7855" s="366"/>
      <c r="Q7855" s="366"/>
      <c r="R7855" s="366"/>
      <c r="S7855" s="366"/>
      <c r="T7855" s="366"/>
      <c r="U7855" s="368"/>
    </row>
    <row r="7856" spans="1:21" x14ac:dyDescent="0.25">
      <c r="A7856" s="327"/>
      <c r="B7856" s="73">
        <f t="shared" si="277"/>
        <v>7855</v>
      </c>
      <c r="C7856" s="363"/>
      <c r="D7856" s="73" t="str">
        <f>IF(ISNUMBER(C7856),LOOKUP(C7856,LL!$Q$2:$Q$40,LL!$T$2:$T$40),"")</f>
        <v/>
      </c>
      <c r="E7856" s="73" t="str">
        <f>IF(ISNUMBER(C7856),LOOKUP(C7856,LL!$Q$2:$Q$40,LL!$U$2:$U$40),"")</f>
        <v/>
      </c>
      <c r="F7856" s="363"/>
      <c r="G7856" s="363"/>
      <c r="H7856" s="363"/>
      <c r="I7856" s="363"/>
      <c r="J7856" s="363"/>
      <c r="K7856" s="364"/>
      <c r="L7856" s="363"/>
      <c r="M7856" s="363"/>
      <c r="N7856" s="363"/>
      <c r="O7856" s="363"/>
      <c r="P7856" s="363"/>
      <c r="Q7856" s="363"/>
      <c r="R7856" s="363"/>
      <c r="S7856" s="363"/>
      <c r="T7856" s="363"/>
      <c r="U7856" s="365"/>
    </row>
    <row r="7857" spans="1:21" x14ac:dyDescent="0.25">
      <c r="A7857" s="327"/>
      <c r="B7857" s="74">
        <f t="shared" si="277"/>
        <v>7856</v>
      </c>
      <c r="C7857" s="366"/>
      <c r="D7857" s="74" t="str">
        <f>IF(ISNUMBER(C7857),LOOKUP(C7857,LL!$Q$2:$Q$40,LL!$T$2:$T$40),"")</f>
        <v/>
      </c>
      <c r="E7857" s="74" t="str">
        <f>IF(ISNUMBER(C7857),LOOKUP(C7857,LL!$Q$2:$Q$40,LL!$U$2:$U$40),"")</f>
        <v/>
      </c>
      <c r="F7857" s="366"/>
      <c r="G7857" s="366"/>
      <c r="H7857" s="366"/>
      <c r="I7857" s="366"/>
      <c r="J7857" s="366"/>
      <c r="K7857" s="367"/>
      <c r="L7857" s="366"/>
      <c r="M7857" s="366"/>
      <c r="N7857" s="366"/>
      <c r="O7857" s="366"/>
      <c r="P7857" s="366"/>
      <c r="Q7857" s="366"/>
      <c r="R7857" s="366"/>
      <c r="S7857" s="366"/>
      <c r="T7857" s="366"/>
      <c r="U7857" s="368"/>
    </row>
    <row r="7858" spans="1:21" x14ac:dyDescent="0.25">
      <c r="A7858" s="327"/>
      <c r="B7858" s="73">
        <f t="shared" si="277"/>
        <v>7857</v>
      </c>
      <c r="C7858" s="363"/>
      <c r="D7858" s="73" t="str">
        <f>IF(ISNUMBER(C7858),LOOKUP(C7858,LL!$Q$2:$Q$40,LL!$T$2:$T$40),"")</f>
        <v/>
      </c>
      <c r="E7858" s="73" t="str">
        <f>IF(ISNUMBER(C7858),LOOKUP(C7858,LL!$Q$2:$Q$40,LL!$U$2:$U$40),"")</f>
        <v/>
      </c>
      <c r="F7858" s="363"/>
      <c r="G7858" s="363"/>
      <c r="H7858" s="363"/>
      <c r="I7858" s="363"/>
      <c r="J7858" s="363"/>
      <c r="K7858" s="364"/>
      <c r="L7858" s="363"/>
      <c r="M7858" s="363"/>
      <c r="N7858" s="363"/>
      <c r="O7858" s="363"/>
      <c r="P7858" s="363"/>
      <c r="Q7858" s="363"/>
      <c r="R7858" s="363"/>
      <c r="S7858" s="363"/>
      <c r="T7858" s="363"/>
      <c r="U7858" s="365"/>
    </row>
    <row r="7859" spans="1:21" x14ac:dyDescent="0.25">
      <c r="A7859" s="327"/>
      <c r="B7859" s="74">
        <f t="shared" si="277"/>
        <v>7858</v>
      </c>
      <c r="C7859" s="366"/>
      <c r="D7859" s="74" t="str">
        <f>IF(ISNUMBER(C7859),LOOKUP(C7859,LL!$Q$2:$Q$40,LL!$T$2:$T$40),"")</f>
        <v/>
      </c>
      <c r="E7859" s="74" t="str">
        <f>IF(ISNUMBER(C7859),LOOKUP(C7859,LL!$Q$2:$Q$40,LL!$U$2:$U$40),"")</f>
        <v/>
      </c>
      <c r="F7859" s="366"/>
      <c r="G7859" s="366"/>
      <c r="H7859" s="366"/>
      <c r="I7859" s="366"/>
      <c r="J7859" s="366"/>
      <c r="K7859" s="367"/>
      <c r="L7859" s="366"/>
      <c r="M7859" s="366"/>
      <c r="N7859" s="366"/>
      <c r="O7859" s="366"/>
      <c r="P7859" s="366"/>
      <c r="Q7859" s="366"/>
      <c r="R7859" s="366"/>
      <c r="S7859" s="366"/>
      <c r="T7859" s="366"/>
      <c r="U7859" s="368"/>
    </row>
    <row r="7860" spans="1:21" x14ac:dyDescent="0.25">
      <c r="A7860" s="327"/>
      <c r="B7860" s="73">
        <f t="shared" si="277"/>
        <v>7859</v>
      </c>
      <c r="C7860" s="363"/>
      <c r="D7860" s="73" t="str">
        <f>IF(ISNUMBER(C7860),LOOKUP(C7860,LL!$Q$2:$Q$40,LL!$T$2:$T$40),"")</f>
        <v/>
      </c>
      <c r="E7860" s="73" t="str">
        <f>IF(ISNUMBER(C7860),LOOKUP(C7860,LL!$Q$2:$Q$40,LL!$U$2:$U$40),"")</f>
        <v/>
      </c>
      <c r="F7860" s="363"/>
      <c r="G7860" s="363"/>
      <c r="H7860" s="363"/>
      <c r="I7860" s="363"/>
      <c r="J7860" s="363"/>
      <c r="K7860" s="364"/>
      <c r="L7860" s="363"/>
      <c r="M7860" s="363"/>
      <c r="N7860" s="363"/>
      <c r="O7860" s="363"/>
      <c r="P7860" s="363"/>
      <c r="Q7860" s="363"/>
      <c r="R7860" s="363"/>
      <c r="S7860" s="363"/>
      <c r="T7860" s="363"/>
      <c r="U7860" s="365"/>
    </row>
    <row r="7861" spans="1:21" x14ac:dyDescent="0.25">
      <c r="A7861" s="327"/>
      <c r="B7861" s="74">
        <f t="shared" si="277"/>
        <v>7860</v>
      </c>
      <c r="C7861" s="366"/>
      <c r="D7861" s="74" t="str">
        <f>IF(ISNUMBER(C7861),LOOKUP(C7861,LL!$Q$2:$Q$40,LL!$T$2:$T$40),"")</f>
        <v/>
      </c>
      <c r="E7861" s="74" t="str">
        <f>IF(ISNUMBER(C7861),LOOKUP(C7861,LL!$Q$2:$Q$40,LL!$U$2:$U$40),"")</f>
        <v/>
      </c>
      <c r="F7861" s="366"/>
      <c r="G7861" s="366"/>
      <c r="H7861" s="366"/>
      <c r="I7861" s="366"/>
      <c r="J7861" s="366"/>
      <c r="K7861" s="367"/>
      <c r="L7861" s="366"/>
      <c r="M7861" s="366"/>
      <c r="N7861" s="366"/>
      <c r="O7861" s="366"/>
      <c r="P7861" s="366"/>
      <c r="Q7861" s="366"/>
      <c r="R7861" s="366"/>
      <c r="S7861" s="366"/>
      <c r="T7861" s="366"/>
      <c r="U7861" s="368"/>
    </row>
    <row r="7862" spans="1:21" x14ac:dyDescent="0.25">
      <c r="A7862" s="327"/>
      <c r="B7862" s="73">
        <f t="shared" si="277"/>
        <v>7861</v>
      </c>
      <c r="C7862" s="363"/>
      <c r="D7862" s="73" t="str">
        <f>IF(ISNUMBER(C7862),LOOKUP(C7862,LL!$Q$2:$Q$40,LL!$T$2:$T$40),"")</f>
        <v/>
      </c>
      <c r="E7862" s="73" t="str">
        <f>IF(ISNUMBER(C7862),LOOKUP(C7862,LL!$Q$2:$Q$40,LL!$U$2:$U$40),"")</f>
        <v/>
      </c>
      <c r="F7862" s="363"/>
      <c r="G7862" s="363"/>
      <c r="H7862" s="363"/>
      <c r="I7862" s="363"/>
      <c r="J7862" s="363"/>
      <c r="K7862" s="364"/>
      <c r="L7862" s="363"/>
      <c r="M7862" s="363"/>
      <c r="N7862" s="363"/>
      <c r="O7862" s="363"/>
      <c r="P7862" s="363"/>
      <c r="Q7862" s="363"/>
      <c r="R7862" s="363"/>
      <c r="S7862" s="363"/>
      <c r="T7862" s="363"/>
      <c r="U7862" s="365"/>
    </row>
    <row r="7863" spans="1:21" x14ac:dyDescent="0.25">
      <c r="A7863" s="327"/>
      <c r="B7863" s="74">
        <f t="shared" si="277"/>
        <v>7862</v>
      </c>
      <c r="C7863" s="366"/>
      <c r="D7863" s="74" t="str">
        <f>IF(ISNUMBER(C7863),LOOKUP(C7863,LL!$Q$2:$Q$40,LL!$T$2:$T$40),"")</f>
        <v/>
      </c>
      <c r="E7863" s="74" t="str">
        <f>IF(ISNUMBER(C7863),LOOKUP(C7863,LL!$Q$2:$Q$40,LL!$U$2:$U$40),"")</f>
        <v/>
      </c>
      <c r="F7863" s="366"/>
      <c r="G7863" s="366"/>
      <c r="H7863" s="366"/>
      <c r="I7863" s="366"/>
      <c r="J7863" s="366"/>
      <c r="K7863" s="367"/>
      <c r="L7863" s="366"/>
      <c r="M7863" s="366"/>
      <c r="N7863" s="366"/>
      <c r="O7863" s="366"/>
      <c r="P7863" s="366"/>
      <c r="Q7863" s="366"/>
      <c r="R7863" s="366"/>
      <c r="S7863" s="366"/>
      <c r="T7863" s="366"/>
      <c r="U7863" s="368"/>
    </row>
    <row r="7864" spans="1:21" x14ac:dyDescent="0.25">
      <c r="A7864" s="327"/>
      <c r="B7864" s="73">
        <f t="shared" si="277"/>
        <v>7863</v>
      </c>
      <c r="C7864" s="363"/>
      <c r="D7864" s="73" t="str">
        <f>IF(ISNUMBER(C7864),LOOKUP(C7864,LL!$Q$2:$Q$40,LL!$T$2:$T$40),"")</f>
        <v/>
      </c>
      <c r="E7864" s="73" t="str">
        <f>IF(ISNUMBER(C7864),LOOKUP(C7864,LL!$Q$2:$Q$40,LL!$U$2:$U$40),"")</f>
        <v/>
      </c>
      <c r="F7864" s="363"/>
      <c r="G7864" s="363"/>
      <c r="H7864" s="363"/>
      <c r="I7864" s="363"/>
      <c r="J7864" s="363"/>
      <c r="K7864" s="364"/>
      <c r="L7864" s="363"/>
      <c r="M7864" s="363"/>
      <c r="N7864" s="363"/>
      <c r="O7864" s="363"/>
      <c r="P7864" s="363"/>
      <c r="Q7864" s="363"/>
      <c r="R7864" s="363"/>
      <c r="S7864" s="363"/>
      <c r="T7864" s="363"/>
      <c r="U7864" s="365"/>
    </row>
    <row r="7865" spans="1:21" x14ac:dyDescent="0.25">
      <c r="A7865" s="327"/>
      <c r="B7865" s="74">
        <f t="shared" si="277"/>
        <v>7864</v>
      </c>
      <c r="C7865" s="366"/>
      <c r="D7865" s="74" t="str">
        <f>IF(ISNUMBER(C7865),LOOKUP(C7865,LL!$Q$2:$Q$40,LL!$T$2:$T$40),"")</f>
        <v/>
      </c>
      <c r="E7865" s="74" t="str">
        <f>IF(ISNUMBER(C7865),LOOKUP(C7865,LL!$Q$2:$Q$40,LL!$U$2:$U$40),"")</f>
        <v/>
      </c>
      <c r="F7865" s="366"/>
      <c r="G7865" s="366"/>
      <c r="H7865" s="366"/>
      <c r="I7865" s="366"/>
      <c r="J7865" s="366"/>
      <c r="K7865" s="367"/>
      <c r="L7865" s="366"/>
      <c r="M7865" s="366"/>
      <c r="N7865" s="366"/>
      <c r="O7865" s="366"/>
      <c r="P7865" s="366"/>
      <c r="Q7865" s="366"/>
      <c r="R7865" s="366"/>
      <c r="S7865" s="366"/>
      <c r="T7865" s="366"/>
      <c r="U7865" s="368"/>
    </row>
    <row r="7866" spans="1:21" x14ac:dyDescent="0.25">
      <c r="A7866" s="327"/>
      <c r="B7866" s="73">
        <f t="shared" si="277"/>
        <v>7865</v>
      </c>
      <c r="C7866" s="363"/>
      <c r="D7866" s="73" t="str">
        <f>IF(ISNUMBER(C7866),LOOKUP(C7866,LL!$Q$2:$Q$40,LL!$T$2:$T$40),"")</f>
        <v/>
      </c>
      <c r="E7866" s="73" t="str">
        <f>IF(ISNUMBER(C7866),LOOKUP(C7866,LL!$Q$2:$Q$40,LL!$U$2:$U$40),"")</f>
        <v/>
      </c>
      <c r="F7866" s="363"/>
      <c r="G7866" s="363"/>
      <c r="H7866" s="363"/>
      <c r="I7866" s="363"/>
      <c r="J7866" s="363"/>
      <c r="K7866" s="364"/>
      <c r="L7866" s="363"/>
      <c r="M7866" s="363"/>
      <c r="N7866" s="363"/>
      <c r="O7866" s="363"/>
      <c r="P7866" s="363"/>
      <c r="Q7866" s="363"/>
      <c r="R7866" s="363"/>
      <c r="S7866" s="363"/>
      <c r="T7866" s="363"/>
      <c r="U7866" s="365"/>
    </row>
    <row r="7867" spans="1:21" x14ac:dyDescent="0.25">
      <c r="A7867" s="327"/>
      <c r="B7867" s="74">
        <f t="shared" si="277"/>
        <v>7866</v>
      </c>
      <c r="C7867" s="366"/>
      <c r="D7867" s="74" t="str">
        <f>IF(ISNUMBER(C7867),LOOKUP(C7867,LL!$Q$2:$Q$40,LL!$T$2:$T$40),"")</f>
        <v/>
      </c>
      <c r="E7867" s="74" t="str">
        <f>IF(ISNUMBER(C7867),LOOKUP(C7867,LL!$Q$2:$Q$40,LL!$U$2:$U$40),"")</f>
        <v/>
      </c>
      <c r="F7867" s="366"/>
      <c r="G7867" s="366"/>
      <c r="H7867" s="366"/>
      <c r="I7867" s="366"/>
      <c r="J7867" s="366"/>
      <c r="K7867" s="367"/>
      <c r="L7867" s="366"/>
      <c r="M7867" s="366"/>
      <c r="N7867" s="366"/>
      <c r="O7867" s="366"/>
      <c r="P7867" s="366"/>
      <c r="Q7867" s="366"/>
      <c r="R7867" s="366"/>
      <c r="S7867" s="366"/>
      <c r="T7867" s="366"/>
      <c r="U7867" s="368"/>
    </row>
    <row r="7868" spans="1:21" x14ac:dyDescent="0.25">
      <c r="A7868" s="327"/>
      <c r="B7868" s="73">
        <f t="shared" si="277"/>
        <v>7867</v>
      </c>
      <c r="C7868" s="363"/>
      <c r="D7868" s="73" t="str">
        <f>IF(ISNUMBER(C7868),LOOKUP(C7868,LL!$Q$2:$Q$40,LL!$T$2:$T$40),"")</f>
        <v/>
      </c>
      <c r="E7868" s="73" t="str">
        <f>IF(ISNUMBER(C7868),LOOKUP(C7868,LL!$Q$2:$Q$40,LL!$U$2:$U$40),"")</f>
        <v/>
      </c>
      <c r="F7868" s="363"/>
      <c r="G7868" s="363"/>
      <c r="H7868" s="363"/>
      <c r="I7868" s="363"/>
      <c r="J7868" s="363"/>
      <c r="K7868" s="364"/>
      <c r="L7868" s="363"/>
      <c r="M7868" s="363"/>
      <c r="N7868" s="363"/>
      <c r="O7868" s="363"/>
      <c r="P7868" s="363"/>
      <c r="Q7868" s="363"/>
      <c r="R7868" s="363"/>
      <c r="S7868" s="363"/>
      <c r="T7868" s="363"/>
      <c r="U7868" s="365"/>
    </row>
    <row r="7869" spans="1:21" x14ac:dyDescent="0.25">
      <c r="A7869" s="327"/>
      <c r="B7869" s="74">
        <f t="shared" si="277"/>
        <v>7868</v>
      </c>
      <c r="C7869" s="366"/>
      <c r="D7869" s="74" t="str">
        <f>IF(ISNUMBER(C7869),LOOKUP(C7869,LL!$Q$2:$Q$40,LL!$T$2:$T$40),"")</f>
        <v/>
      </c>
      <c r="E7869" s="74" t="str">
        <f>IF(ISNUMBER(C7869),LOOKUP(C7869,LL!$Q$2:$Q$40,LL!$U$2:$U$40),"")</f>
        <v/>
      </c>
      <c r="F7869" s="366"/>
      <c r="G7869" s="366"/>
      <c r="H7869" s="366"/>
      <c r="I7869" s="366"/>
      <c r="J7869" s="366"/>
      <c r="K7869" s="367"/>
      <c r="L7869" s="366"/>
      <c r="M7869" s="366"/>
      <c r="N7869" s="366"/>
      <c r="O7869" s="366"/>
      <c r="P7869" s="366"/>
      <c r="Q7869" s="366"/>
      <c r="R7869" s="366"/>
      <c r="S7869" s="366"/>
      <c r="T7869" s="366"/>
      <c r="U7869" s="368"/>
    </row>
    <row r="7870" spans="1:21" x14ac:dyDescent="0.25">
      <c r="A7870" s="327"/>
      <c r="B7870" s="73">
        <f t="shared" si="277"/>
        <v>7869</v>
      </c>
      <c r="C7870" s="363"/>
      <c r="D7870" s="73" t="str">
        <f>IF(ISNUMBER(C7870),LOOKUP(C7870,LL!$Q$2:$Q$40,LL!$T$2:$T$40),"")</f>
        <v/>
      </c>
      <c r="E7870" s="73" t="str">
        <f>IF(ISNUMBER(C7870),LOOKUP(C7870,LL!$Q$2:$Q$40,LL!$U$2:$U$40),"")</f>
        <v/>
      </c>
      <c r="F7870" s="363"/>
      <c r="G7870" s="363"/>
      <c r="H7870" s="363"/>
      <c r="I7870" s="363"/>
      <c r="J7870" s="363"/>
      <c r="K7870" s="364"/>
      <c r="L7870" s="363"/>
      <c r="M7870" s="363"/>
      <c r="N7870" s="363"/>
      <c r="O7870" s="363"/>
      <c r="P7870" s="363"/>
      <c r="Q7870" s="363"/>
      <c r="R7870" s="363"/>
      <c r="S7870" s="363"/>
      <c r="T7870" s="363"/>
      <c r="U7870" s="365"/>
    </row>
    <row r="7871" spans="1:21" x14ac:dyDescent="0.25">
      <c r="A7871" s="327"/>
      <c r="B7871" s="74">
        <f t="shared" si="277"/>
        <v>7870</v>
      </c>
      <c r="C7871" s="366"/>
      <c r="D7871" s="74" t="str">
        <f>IF(ISNUMBER(C7871),LOOKUP(C7871,LL!$Q$2:$Q$40,LL!$T$2:$T$40),"")</f>
        <v/>
      </c>
      <c r="E7871" s="74" t="str">
        <f>IF(ISNUMBER(C7871),LOOKUP(C7871,LL!$Q$2:$Q$40,LL!$U$2:$U$40),"")</f>
        <v/>
      </c>
      <c r="F7871" s="366"/>
      <c r="G7871" s="366"/>
      <c r="H7871" s="366"/>
      <c r="I7871" s="366"/>
      <c r="J7871" s="366"/>
      <c r="K7871" s="367"/>
      <c r="L7871" s="366"/>
      <c r="M7871" s="366"/>
      <c r="N7871" s="366"/>
      <c r="O7871" s="366"/>
      <c r="P7871" s="366"/>
      <c r="Q7871" s="366"/>
      <c r="R7871" s="366"/>
      <c r="S7871" s="366"/>
      <c r="T7871" s="366"/>
      <c r="U7871" s="368"/>
    </row>
    <row r="7872" spans="1:21" x14ac:dyDescent="0.25">
      <c r="A7872" s="327"/>
      <c r="B7872" s="73">
        <f t="shared" si="277"/>
        <v>7871</v>
      </c>
      <c r="C7872" s="363"/>
      <c r="D7872" s="73" t="str">
        <f>IF(ISNUMBER(C7872),LOOKUP(C7872,LL!$Q$2:$Q$40,LL!$T$2:$T$40),"")</f>
        <v/>
      </c>
      <c r="E7872" s="73" t="str">
        <f>IF(ISNUMBER(C7872),LOOKUP(C7872,LL!$Q$2:$Q$40,LL!$U$2:$U$40),"")</f>
        <v/>
      </c>
      <c r="F7872" s="363"/>
      <c r="G7872" s="363"/>
      <c r="H7872" s="363"/>
      <c r="I7872" s="363"/>
      <c r="J7872" s="363"/>
      <c r="K7872" s="364"/>
      <c r="L7872" s="363"/>
      <c r="M7872" s="363"/>
      <c r="N7872" s="363"/>
      <c r="O7872" s="363"/>
      <c r="P7872" s="363"/>
      <c r="Q7872" s="363"/>
      <c r="R7872" s="363"/>
      <c r="S7872" s="363"/>
      <c r="T7872" s="363"/>
      <c r="U7872" s="365"/>
    </row>
    <row r="7873" spans="1:21" x14ac:dyDescent="0.25">
      <c r="A7873" s="327"/>
      <c r="B7873" s="74">
        <f t="shared" ref="B7873:B7936" si="278">B7872+1</f>
        <v>7872</v>
      </c>
      <c r="C7873" s="366"/>
      <c r="D7873" s="74" t="str">
        <f>IF(ISNUMBER(C7873),LOOKUP(C7873,LL!$Q$2:$Q$40,LL!$T$2:$T$40),"")</f>
        <v/>
      </c>
      <c r="E7873" s="74" t="str">
        <f>IF(ISNUMBER(C7873),LOOKUP(C7873,LL!$Q$2:$Q$40,LL!$U$2:$U$40),"")</f>
        <v/>
      </c>
      <c r="F7873" s="366"/>
      <c r="G7873" s="366"/>
      <c r="H7873" s="366"/>
      <c r="I7873" s="366"/>
      <c r="J7873" s="366"/>
      <c r="K7873" s="367"/>
      <c r="L7873" s="366"/>
      <c r="M7873" s="366"/>
      <c r="N7873" s="366"/>
      <c r="O7873" s="366"/>
      <c r="P7873" s="366"/>
      <c r="Q7873" s="366"/>
      <c r="R7873" s="366"/>
      <c r="S7873" s="366"/>
      <c r="T7873" s="366"/>
      <c r="U7873" s="368"/>
    </row>
    <row r="7874" spans="1:21" x14ac:dyDescent="0.25">
      <c r="A7874" s="327"/>
      <c r="B7874" s="73">
        <f t="shared" si="278"/>
        <v>7873</v>
      </c>
      <c r="C7874" s="363"/>
      <c r="D7874" s="73" t="str">
        <f>IF(ISNUMBER(C7874),LOOKUP(C7874,LL!$Q$2:$Q$40,LL!$T$2:$T$40),"")</f>
        <v/>
      </c>
      <c r="E7874" s="73" t="str">
        <f>IF(ISNUMBER(C7874),LOOKUP(C7874,LL!$Q$2:$Q$40,LL!$U$2:$U$40),"")</f>
        <v/>
      </c>
      <c r="F7874" s="363"/>
      <c r="G7874" s="363"/>
      <c r="H7874" s="363"/>
      <c r="I7874" s="363"/>
      <c r="J7874" s="363"/>
      <c r="K7874" s="364"/>
      <c r="L7874" s="363"/>
      <c r="M7874" s="363"/>
      <c r="N7874" s="363"/>
      <c r="O7874" s="363"/>
      <c r="P7874" s="363"/>
      <c r="Q7874" s="363"/>
      <c r="R7874" s="363"/>
      <c r="S7874" s="363"/>
      <c r="T7874" s="363"/>
      <c r="U7874" s="365"/>
    </row>
    <row r="7875" spans="1:21" x14ac:dyDescent="0.25">
      <c r="A7875" s="327"/>
      <c r="B7875" s="74">
        <f t="shared" si="278"/>
        <v>7874</v>
      </c>
      <c r="C7875" s="366"/>
      <c r="D7875" s="74" t="str">
        <f>IF(ISNUMBER(C7875),LOOKUP(C7875,LL!$Q$2:$Q$40,LL!$T$2:$T$40),"")</f>
        <v/>
      </c>
      <c r="E7875" s="74" t="str">
        <f>IF(ISNUMBER(C7875),LOOKUP(C7875,LL!$Q$2:$Q$40,LL!$U$2:$U$40),"")</f>
        <v/>
      </c>
      <c r="F7875" s="366"/>
      <c r="G7875" s="366"/>
      <c r="H7875" s="366"/>
      <c r="I7875" s="366"/>
      <c r="J7875" s="366"/>
      <c r="K7875" s="367"/>
      <c r="L7875" s="366"/>
      <c r="M7875" s="366"/>
      <c r="N7875" s="366"/>
      <c r="O7875" s="366"/>
      <c r="P7875" s="366"/>
      <c r="Q7875" s="366"/>
      <c r="R7875" s="366"/>
      <c r="S7875" s="366"/>
      <c r="T7875" s="366"/>
      <c r="U7875" s="368"/>
    </row>
    <row r="7876" spans="1:21" x14ac:dyDescent="0.25">
      <c r="A7876" s="327"/>
      <c r="B7876" s="73">
        <f t="shared" si="278"/>
        <v>7875</v>
      </c>
      <c r="C7876" s="363"/>
      <c r="D7876" s="73" t="str">
        <f>IF(ISNUMBER(C7876),LOOKUP(C7876,LL!$Q$2:$Q$40,LL!$T$2:$T$40),"")</f>
        <v/>
      </c>
      <c r="E7876" s="73" t="str">
        <f>IF(ISNUMBER(C7876),LOOKUP(C7876,LL!$Q$2:$Q$40,LL!$U$2:$U$40),"")</f>
        <v/>
      </c>
      <c r="F7876" s="363"/>
      <c r="G7876" s="363"/>
      <c r="H7876" s="363"/>
      <c r="I7876" s="363"/>
      <c r="J7876" s="363"/>
      <c r="K7876" s="364"/>
      <c r="L7876" s="363"/>
      <c r="M7876" s="363"/>
      <c r="N7876" s="363"/>
      <c r="O7876" s="363"/>
      <c r="P7876" s="363"/>
      <c r="Q7876" s="363"/>
      <c r="R7876" s="363"/>
      <c r="S7876" s="363"/>
      <c r="T7876" s="363"/>
      <c r="U7876" s="365"/>
    </row>
    <row r="7877" spans="1:21" x14ac:dyDescent="0.25">
      <c r="A7877" s="327"/>
      <c r="B7877" s="74">
        <f t="shared" si="278"/>
        <v>7876</v>
      </c>
      <c r="C7877" s="366"/>
      <c r="D7877" s="74" t="str">
        <f>IF(ISNUMBER(C7877),LOOKUP(C7877,LL!$Q$2:$Q$40,LL!$T$2:$T$40),"")</f>
        <v/>
      </c>
      <c r="E7877" s="74" t="str">
        <f>IF(ISNUMBER(C7877),LOOKUP(C7877,LL!$Q$2:$Q$40,LL!$U$2:$U$40),"")</f>
        <v/>
      </c>
      <c r="F7877" s="366"/>
      <c r="G7877" s="366"/>
      <c r="H7877" s="366"/>
      <c r="I7877" s="366"/>
      <c r="J7877" s="366"/>
      <c r="K7877" s="367"/>
      <c r="L7877" s="366"/>
      <c r="M7877" s="366"/>
      <c r="N7877" s="366"/>
      <c r="O7877" s="366"/>
      <c r="P7877" s="366"/>
      <c r="Q7877" s="366"/>
      <c r="R7877" s="366"/>
      <c r="S7877" s="366"/>
      <c r="T7877" s="366"/>
      <c r="U7877" s="368"/>
    </row>
    <row r="7878" spans="1:21" x14ac:dyDescent="0.25">
      <c r="A7878" s="327"/>
      <c r="B7878" s="73">
        <f t="shared" si="278"/>
        <v>7877</v>
      </c>
      <c r="C7878" s="363"/>
      <c r="D7878" s="73" t="str">
        <f>IF(ISNUMBER(C7878),LOOKUP(C7878,LL!$Q$2:$Q$40,LL!$T$2:$T$40),"")</f>
        <v/>
      </c>
      <c r="E7878" s="73" t="str">
        <f>IF(ISNUMBER(C7878),LOOKUP(C7878,LL!$Q$2:$Q$40,LL!$U$2:$U$40),"")</f>
        <v/>
      </c>
      <c r="F7878" s="363"/>
      <c r="G7878" s="363"/>
      <c r="H7878" s="363"/>
      <c r="I7878" s="363"/>
      <c r="J7878" s="363"/>
      <c r="K7878" s="364"/>
      <c r="L7878" s="363"/>
      <c r="M7878" s="363"/>
      <c r="N7878" s="363"/>
      <c r="O7878" s="363"/>
      <c r="P7878" s="363"/>
      <c r="Q7878" s="363"/>
      <c r="R7878" s="363"/>
      <c r="S7878" s="363"/>
      <c r="T7878" s="363"/>
      <c r="U7878" s="365"/>
    </row>
    <row r="7879" spans="1:21" x14ac:dyDescent="0.25">
      <c r="A7879" s="327"/>
      <c r="B7879" s="74">
        <f t="shared" si="278"/>
        <v>7878</v>
      </c>
      <c r="C7879" s="366"/>
      <c r="D7879" s="74" t="str">
        <f>IF(ISNUMBER(C7879),LOOKUP(C7879,LL!$Q$2:$Q$40,LL!$T$2:$T$40),"")</f>
        <v/>
      </c>
      <c r="E7879" s="74" t="str">
        <f>IF(ISNUMBER(C7879),LOOKUP(C7879,LL!$Q$2:$Q$40,LL!$U$2:$U$40),"")</f>
        <v/>
      </c>
      <c r="F7879" s="366"/>
      <c r="G7879" s="366"/>
      <c r="H7879" s="366"/>
      <c r="I7879" s="366"/>
      <c r="J7879" s="366"/>
      <c r="K7879" s="367"/>
      <c r="L7879" s="366"/>
      <c r="M7879" s="366"/>
      <c r="N7879" s="366"/>
      <c r="O7879" s="366"/>
      <c r="P7879" s="366"/>
      <c r="Q7879" s="366"/>
      <c r="R7879" s="366"/>
      <c r="S7879" s="366"/>
      <c r="T7879" s="366"/>
      <c r="U7879" s="368"/>
    </row>
    <row r="7880" spans="1:21" x14ac:dyDescent="0.25">
      <c r="A7880" s="327"/>
      <c r="B7880" s="73">
        <f t="shared" si="278"/>
        <v>7879</v>
      </c>
      <c r="C7880" s="363"/>
      <c r="D7880" s="73" t="str">
        <f>IF(ISNUMBER(C7880),LOOKUP(C7880,LL!$Q$2:$Q$40,LL!$T$2:$T$40),"")</f>
        <v/>
      </c>
      <c r="E7880" s="73" t="str">
        <f>IF(ISNUMBER(C7880),LOOKUP(C7880,LL!$Q$2:$Q$40,LL!$U$2:$U$40),"")</f>
        <v/>
      </c>
      <c r="F7880" s="363"/>
      <c r="G7880" s="363"/>
      <c r="H7880" s="363"/>
      <c r="I7880" s="363"/>
      <c r="J7880" s="363"/>
      <c r="K7880" s="364"/>
      <c r="L7880" s="363"/>
      <c r="M7880" s="363"/>
      <c r="N7880" s="363"/>
      <c r="O7880" s="363"/>
      <c r="P7880" s="363"/>
      <c r="Q7880" s="363"/>
      <c r="R7880" s="363"/>
      <c r="S7880" s="363"/>
      <c r="T7880" s="363"/>
      <c r="U7880" s="365"/>
    </row>
    <row r="7881" spans="1:21" x14ac:dyDescent="0.25">
      <c r="A7881" s="327"/>
      <c r="B7881" s="74">
        <f t="shared" si="278"/>
        <v>7880</v>
      </c>
      <c r="C7881" s="366"/>
      <c r="D7881" s="74" t="str">
        <f>IF(ISNUMBER(C7881),LOOKUP(C7881,LL!$Q$2:$Q$40,LL!$T$2:$T$40),"")</f>
        <v/>
      </c>
      <c r="E7881" s="74" t="str">
        <f>IF(ISNUMBER(C7881),LOOKUP(C7881,LL!$Q$2:$Q$40,LL!$U$2:$U$40),"")</f>
        <v/>
      </c>
      <c r="F7881" s="366"/>
      <c r="G7881" s="366"/>
      <c r="H7881" s="366"/>
      <c r="I7881" s="366"/>
      <c r="J7881" s="366"/>
      <c r="K7881" s="367"/>
      <c r="L7881" s="366"/>
      <c r="M7881" s="366"/>
      <c r="N7881" s="366"/>
      <c r="O7881" s="366"/>
      <c r="P7881" s="366"/>
      <c r="Q7881" s="366"/>
      <c r="R7881" s="366"/>
      <c r="S7881" s="366"/>
      <c r="T7881" s="366"/>
      <c r="U7881" s="368"/>
    </row>
    <row r="7882" spans="1:21" x14ac:dyDescent="0.25">
      <c r="A7882" s="327"/>
      <c r="B7882" s="73">
        <f t="shared" si="278"/>
        <v>7881</v>
      </c>
      <c r="C7882" s="363"/>
      <c r="D7882" s="73" t="str">
        <f>IF(ISNUMBER(C7882),LOOKUP(C7882,LL!$Q$2:$Q$40,LL!$T$2:$T$40),"")</f>
        <v/>
      </c>
      <c r="E7882" s="73" t="str">
        <f>IF(ISNUMBER(C7882),LOOKUP(C7882,LL!$Q$2:$Q$40,LL!$U$2:$U$40),"")</f>
        <v/>
      </c>
      <c r="F7882" s="363"/>
      <c r="G7882" s="363"/>
      <c r="H7882" s="363"/>
      <c r="I7882" s="363"/>
      <c r="J7882" s="363"/>
      <c r="K7882" s="364"/>
      <c r="L7882" s="363"/>
      <c r="M7882" s="363"/>
      <c r="N7882" s="363"/>
      <c r="O7882" s="363"/>
      <c r="P7882" s="363"/>
      <c r="Q7882" s="363"/>
      <c r="R7882" s="363"/>
      <c r="S7882" s="363"/>
      <c r="T7882" s="363"/>
      <c r="U7882" s="365"/>
    </row>
    <row r="7883" spans="1:21" x14ac:dyDescent="0.25">
      <c r="A7883" s="327"/>
      <c r="B7883" s="74">
        <f t="shared" si="278"/>
        <v>7882</v>
      </c>
      <c r="C7883" s="366"/>
      <c r="D7883" s="74" t="str">
        <f>IF(ISNUMBER(C7883),LOOKUP(C7883,LL!$Q$2:$Q$40,LL!$T$2:$T$40),"")</f>
        <v/>
      </c>
      <c r="E7883" s="74" t="str">
        <f>IF(ISNUMBER(C7883),LOOKUP(C7883,LL!$Q$2:$Q$40,LL!$U$2:$U$40),"")</f>
        <v/>
      </c>
      <c r="F7883" s="366"/>
      <c r="G7883" s="366"/>
      <c r="H7883" s="366"/>
      <c r="I7883" s="366"/>
      <c r="J7883" s="366"/>
      <c r="K7883" s="367"/>
      <c r="L7883" s="366"/>
      <c r="M7883" s="366"/>
      <c r="N7883" s="366"/>
      <c r="O7883" s="366"/>
      <c r="P7883" s="366"/>
      <c r="Q7883" s="366"/>
      <c r="R7883" s="366"/>
      <c r="S7883" s="366"/>
      <c r="T7883" s="366"/>
      <c r="U7883" s="368"/>
    </row>
    <row r="7884" spans="1:21" x14ac:dyDescent="0.25">
      <c r="A7884" s="327"/>
      <c r="B7884" s="73">
        <f t="shared" si="278"/>
        <v>7883</v>
      </c>
      <c r="C7884" s="363"/>
      <c r="D7884" s="73" t="str">
        <f>IF(ISNUMBER(C7884),LOOKUP(C7884,LL!$Q$2:$Q$40,LL!$T$2:$T$40),"")</f>
        <v/>
      </c>
      <c r="E7884" s="73" t="str">
        <f>IF(ISNUMBER(C7884),LOOKUP(C7884,LL!$Q$2:$Q$40,LL!$U$2:$U$40),"")</f>
        <v/>
      </c>
      <c r="F7884" s="363"/>
      <c r="G7884" s="363"/>
      <c r="H7884" s="363"/>
      <c r="I7884" s="363"/>
      <c r="J7884" s="363"/>
      <c r="K7884" s="364"/>
      <c r="L7884" s="363"/>
      <c r="M7884" s="363"/>
      <c r="N7884" s="363"/>
      <c r="O7884" s="363"/>
      <c r="P7884" s="363"/>
      <c r="Q7884" s="363"/>
      <c r="R7884" s="363"/>
      <c r="S7884" s="363"/>
      <c r="T7884" s="363"/>
      <c r="U7884" s="365"/>
    </row>
    <row r="7885" spans="1:21" x14ac:dyDescent="0.25">
      <c r="A7885" s="327"/>
      <c r="B7885" s="74">
        <f t="shared" si="278"/>
        <v>7884</v>
      </c>
      <c r="C7885" s="366"/>
      <c r="D7885" s="74" t="str">
        <f>IF(ISNUMBER(C7885),LOOKUP(C7885,LL!$Q$2:$Q$40,LL!$T$2:$T$40),"")</f>
        <v/>
      </c>
      <c r="E7885" s="74" t="str">
        <f>IF(ISNUMBER(C7885),LOOKUP(C7885,LL!$Q$2:$Q$40,LL!$U$2:$U$40),"")</f>
        <v/>
      </c>
      <c r="F7885" s="366"/>
      <c r="G7885" s="366"/>
      <c r="H7885" s="366"/>
      <c r="I7885" s="366"/>
      <c r="J7885" s="366"/>
      <c r="K7885" s="367"/>
      <c r="L7885" s="366"/>
      <c r="M7885" s="366"/>
      <c r="N7885" s="366"/>
      <c r="O7885" s="366"/>
      <c r="P7885" s="366"/>
      <c r="Q7885" s="366"/>
      <c r="R7885" s="366"/>
      <c r="S7885" s="366"/>
      <c r="T7885" s="366"/>
      <c r="U7885" s="368"/>
    </row>
    <row r="7886" spans="1:21" x14ac:dyDescent="0.25">
      <c r="A7886" s="327"/>
      <c r="B7886" s="73">
        <f t="shared" si="278"/>
        <v>7885</v>
      </c>
      <c r="C7886" s="363"/>
      <c r="D7886" s="73" t="str">
        <f>IF(ISNUMBER(C7886),LOOKUP(C7886,LL!$Q$2:$Q$40,LL!$T$2:$T$40),"")</f>
        <v/>
      </c>
      <c r="E7886" s="73" t="str">
        <f>IF(ISNUMBER(C7886),LOOKUP(C7886,LL!$Q$2:$Q$40,LL!$U$2:$U$40),"")</f>
        <v/>
      </c>
      <c r="F7886" s="363"/>
      <c r="G7886" s="363"/>
      <c r="H7886" s="363"/>
      <c r="I7886" s="363"/>
      <c r="J7886" s="363"/>
      <c r="K7886" s="364"/>
      <c r="L7886" s="363"/>
      <c r="M7886" s="363"/>
      <c r="N7886" s="363"/>
      <c r="O7886" s="363"/>
      <c r="P7886" s="363"/>
      <c r="Q7886" s="363"/>
      <c r="R7886" s="363"/>
      <c r="S7886" s="363"/>
      <c r="T7886" s="363"/>
      <c r="U7886" s="365"/>
    </row>
    <row r="7887" spans="1:21" x14ac:dyDescent="0.25">
      <c r="A7887" s="327"/>
      <c r="B7887" s="74">
        <f t="shared" si="278"/>
        <v>7886</v>
      </c>
      <c r="C7887" s="366"/>
      <c r="D7887" s="74" t="str">
        <f>IF(ISNUMBER(C7887),LOOKUP(C7887,LL!$Q$2:$Q$40,LL!$T$2:$T$40),"")</f>
        <v/>
      </c>
      <c r="E7887" s="74" t="str">
        <f>IF(ISNUMBER(C7887),LOOKUP(C7887,LL!$Q$2:$Q$40,LL!$U$2:$U$40),"")</f>
        <v/>
      </c>
      <c r="F7887" s="366"/>
      <c r="G7887" s="366"/>
      <c r="H7887" s="366"/>
      <c r="I7887" s="366"/>
      <c r="J7887" s="366"/>
      <c r="K7887" s="367"/>
      <c r="L7887" s="366"/>
      <c r="M7887" s="366"/>
      <c r="N7887" s="366"/>
      <c r="O7887" s="366"/>
      <c r="P7887" s="366"/>
      <c r="Q7887" s="366"/>
      <c r="R7887" s="366"/>
      <c r="S7887" s="366"/>
      <c r="T7887" s="366"/>
      <c r="U7887" s="368"/>
    </row>
    <row r="7888" spans="1:21" x14ac:dyDescent="0.25">
      <c r="A7888" s="327"/>
      <c r="B7888" s="73">
        <f t="shared" si="278"/>
        <v>7887</v>
      </c>
      <c r="C7888" s="363"/>
      <c r="D7888" s="73" t="str">
        <f>IF(ISNUMBER(C7888),LOOKUP(C7888,LL!$Q$2:$Q$40,LL!$T$2:$T$40),"")</f>
        <v/>
      </c>
      <c r="E7888" s="73" t="str">
        <f>IF(ISNUMBER(C7888),LOOKUP(C7888,LL!$Q$2:$Q$40,LL!$U$2:$U$40),"")</f>
        <v/>
      </c>
      <c r="F7888" s="363"/>
      <c r="G7888" s="363"/>
      <c r="H7888" s="363"/>
      <c r="I7888" s="363"/>
      <c r="J7888" s="363"/>
      <c r="K7888" s="364"/>
      <c r="L7888" s="363"/>
      <c r="M7888" s="363"/>
      <c r="N7888" s="363"/>
      <c r="O7888" s="363"/>
      <c r="P7888" s="363"/>
      <c r="Q7888" s="363"/>
      <c r="R7888" s="363"/>
      <c r="S7888" s="363"/>
      <c r="T7888" s="363"/>
      <c r="U7888" s="365"/>
    </row>
    <row r="7889" spans="1:21" x14ac:dyDescent="0.25">
      <c r="A7889" s="327"/>
      <c r="B7889" s="74">
        <f t="shared" si="278"/>
        <v>7888</v>
      </c>
      <c r="C7889" s="366"/>
      <c r="D7889" s="74" t="str">
        <f>IF(ISNUMBER(C7889),LOOKUP(C7889,LL!$Q$2:$Q$40,LL!$T$2:$T$40),"")</f>
        <v/>
      </c>
      <c r="E7889" s="74" t="str">
        <f>IF(ISNUMBER(C7889),LOOKUP(C7889,LL!$Q$2:$Q$40,LL!$U$2:$U$40),"")</f>
        <v/>
      </c>
      <c r="F7889" s="366"/>
      <c r="G7889" s="366"/>
      <c r="H7889" s="366"/>
      <c r="I7889" s="366"/>
      <c r="J7889" s="366"/>
      <c r="K7889" s="367"/>
      <c r="L7889" s="366"/>
      <c r="M7889" s="366"/>
      <c r="N7889" s="366"/>
      <c r="O7889" s="366"/>
      <c r="P7889" s="366"/>
      <c r="Q7889" s="366"/>
      <c r="R7889" s="366"/>
      <c r="S7889" s="366"/>
      <c r="T7889" s="366"/>
      <c r="U7889" s="368"/>
    </row>
    <row r="7890" spans="1:21" x14ac:dyDescent="0.25">
      <c r="A7890" s="327"/>
      <c r="B7890" s="73">
        <f t="shared" si="278"/>
        <v>7889</v>
      </c>
      <c r="C7890" s="363"/>
      <c r="D7890" s="73" t="str">
        <f>IF(ISNUMBER(C7890),LOOKUP(C7890,LL!$Q$2:$Q$40,LL!$T$2:$T$40),"")</f>
        <v/>
      </c>
      <c r="E7890" s="73" t="str">
        <f>IF(ISNUMBER(C7890),LOOKUP(C7890,LL!$Q$2:$Q$40,LL!$U$2:$U$40),"")</f>
        <v/>
      </c>
      <c r="F7890" s="363"/>
      <c r="G7890" s="363"/>
      <c r="H7890" s="363"/>
      <c r="I7890" s="363"/>
      <c r="J7890" s="363"/>
      <c r="K7890" s="364"/>
      <c r="L7890" s="363"/>
      <c r="M7890" s="363"/>
      <c r="N7890" s="363"/>
      <c r="O7890" s="363"/>
      <c r="P7890" s="363"/>
      <c r="Q7890" s="363"/>
      <c r="R7890" s="363"/>
      <c r="S7890" s="363"/>
      <c r="T7890" s="363"/>
      <c r="U7890" s="365"/>
    </row>
    <row r="7891" spans="1:21" x14ac:dyDescent="0.25">
      <c r="A7891" s="327"/>
      <c r="B7891" s="74">
        <f t="shared" si="278"/>
        <v>7890</v>
      </c>
      <c r="C7891" s="366"/>
      <c r="D7891" s="74" t="str">
        <f>IF(ISNUMBER(C7891),LOOKUP(C7891,LL!$Q$2:$Q$40,LL!$T$2:$T$40),"")</f>
        <v/>
      </c>
      <c r="E7891" s="74" t="str">
        <f>IF(ISNUMBER(C7891),LOOKUP(C7891,LL!$Q$2:$Q$40,LL!$U$2:$U$40),"")</f>
        <v/>
      </c>
      <c r="F7891" s="366"/>
      <c r="G7891" s="366"/>
      <c r="H7891" s="366"/>
      <c r="I7891" s="366"/>
      <c r="J7891" s="366"/>
      <c r="K7891" s="367"/>
      <c r="L7891" s="366"/>
      <c r="M7891" s="366"/>
      <c r="N7891" s="366"/>
      <c r="O7891" s="366"/>
      <c r="P7891" s="366"/>
      <c r="Q7891" s="366"/>
      <c r="R7891" s="366"/>
      <c r="S7891" s="366"/>
      <c r="T7891" s="366"/>
      <c r="U7891" s="368"/>
    </row>
    <row r="7892" spans="1:21" x14ac:dyDescent="0.25">
      <c r="A7892" s="327"/>
      <c r="B7892" s="73">
        <f t="shared" si="278"/>
        <v>7891</v>
      </c>
      <c r="C7892" s="363"/>
      <c r="D7892" s="73" t="str">
        <f>IF(ISNUMBER(C7892),LOOKUP(C7892,LL!$Q$2:$Q$40,LL!$T$2:$T$40),"")</f>
        <v/>
      </c>
      <c r="E7892" s="73" t="str">
        <f>IF(ISNUMBER(C7892),LOOKUP(C7892,LL!$Q$2:$Q$40,LL!$U$2:$U$40),"")</f>
        <v/>
      </c>
      <c r="F7892" s="363"/>
      <c r="G7892" s="363"/>
      <c r="H7892" s="363"/>
      <c r="I7892" s="363"/>
      <c r="J7892" s="363"/>
      <c r="K7892" s="364"/>
      <c r="L7892" s="363"/>
      <c r="M7892" s="363"/>
      <c r="N7892" s="363"/>
      <c r="O7892" s="363"/>
      <c r="P7892" s="363"/>
      <c r="Q7892" s="363"/>
      <c r="R7892" s="363"/>
      <c r="S7892" s="363"/>
      <c r="T7892" s="363"/>
      <c r="U7892" s="365"/>
    </row>
    <row r="7893" spans="1:21" x14ac:dyDescent="0.25">
      <c r="A7893" s="327"/>
      <c r="B7893" s="74">
        <f t="shared" si="278"/>
        <v>7892</v>
      </c>
      <c r="C7893" s="366"/>
      <c r="D7893" s="74" t="str">
        <f>IF(ISNUMBER(C7893),LOOKUP(C7893,LL!$Q$2:$Q$40,LL!$T$2:$T$40),"")</f>
        <v/>
      </c>
      <c r="E7893" s="74" t="str">
        <f>IF(ISNUMBER(C7893),LOOKUP(C7893,LL!$Q$2:$Q$40,LL!$U$2:$U$40),"")</f>
        <v/>
      </c>
      <c r="F7893" s="366"/>
      <c r="G7893" s="366"/>
      <c r="H7893" s="366"/>
      <c r="I7893" s="366"/>
      <c r="J7893" s="366"/>
      <c r="K7893" s="367"/>
      <c r="L7893" s="366"/>
      <c r="M7893" s="366"/>
      <c r="N7893" s="366"/>
      <c r="O7893" s="366"/>
      <c r="P7893" s="366"/>
      <c r="Q7893" s="366"/>
      <c r="R7893" s="366"/>
      <c r="S7893" s="366"/>
      <c r="T7893" s="366"/>
      <c r="U7893" s="368"/>
    </row>
    <row r="7894" spans="1:21" x14ac:dyDescent="0.25">
      <c r="A7894" s="327"/>
      <c r="B7894" s="73">
        <f t="shared" si="278"/>
        <v>7893</v>
      </c>
      <c r="C7894" s="363"/>
      <c r="D7894" s="73" t="str">
        <f>IF(ISNUMBER(C7894),LOOKUP(C7894,LL!$Q$2:$Q$40,LL!$T$2:$T$40),"")</f>
        <v/>
      </c>
      <c r="E7894" s="73" t="str">
        <f>IF(ISNUMBER(C7894),LOOKUP(C7894,LL!$Q$2:$Q$40,LL!$U$2:$U$40),"")</f>
        <v/>
      </c>
      <c r="F7894" s="363"/>
      <c r="G7894" s="363"/>
      <c r="H7894" s="363"/>
      <c r="I7894" s="363"/>
      <c r="J7894" s="363"/>
      <c r="K7894" s="364"/>
      <c r="L7894" s="363"/>
      <c r="M7894" s="363"/>
      <c r="N7894" s="363"/>
      <c r="O7894" s="363"/>
      <c r="P7894" s="363"/>
      <c r="Q7894" s="363"/>
      <c r="R7894" s="363"/>
      <c r="S7894" s="363"/>
      <c r="T7894" s="363"/>
      <c r="U7894" s="365"/>
    </row>
    <row r="7895" spans="1:21" x14ac:dyDescent="0.25">
      <c r="A7895" s="327"/>
      <c r="B7895" s="74">
        <f t="shared" si="278"/>
        <v>7894</v>
      </c>
      <c r="C7895" s="366"/>
      <c r="D7895" s="74" t="str">
        <f>IF(ISNUMBER(C7895),LOOKUP(C7895,LL!$Q$2:$Q$40,LL!$T$2:$T$40),"")</f>
        <v/>
      </c>
      <c r="E7895" s="74" t="str">
        <f>IF(ISNUMBER(C7895),LOOKUP(C7895,LL!$Q$2:$Q$40,LL!$U$2:$U$40),"")</f>
        <v/>
      </c>
      <c r="F7895" s="366"/>
      <c r="G7895" s="366"/>
      <c r="H7895" s="366"/>
      <c r="I7895" s="366"/>
      <c r="J7895" s="366"/>
      <c r="K7895" s="367"/>
      <c r="L7895" s="366"/>
      <c r="M7895" s="366"/>
      <c r="N7895" s="366"/>
      <c r="O7895" s="366"/>
      <c r="P7895" s="366"/>
      <c r="Q7895" s="366"/>
      <c r="R7895" s="366"/>
      <c r="S7895" s="366"/>
      <c r="T7895" s="366"/>
      <c r="U7895" s="368"/>
    </row>
    <row r="7896" spans="1:21" x14ac:dyDescent="0.25">
      <c r="A7896" s="327"/>
      <c r="B7896" s="73">
        <f t="shared" si="278"/>
        <v>7895</v>
      </c>
      <c r="C7896" s="363"/>
      <c r="D7896" s="73" t="str">
        <f>IF(ISNUMBER(C7896),LOOKUP(C7896,LL!$Q$2:$Q$40,LL!$T$2:$T$40),"")</f>
        <v/>
      </c>
      <c r="E7896" s="73" t="str">
        <f>IF(ISNUMBER(C7896),LOOKUP(C7896,LL!$Q$2:$Q$40,LL!$U$2:$U$40),"")</f>
        <v/>
      </c>
      <c r="F7896" s="363"/>
      <c r="G7896" s="363"/>
      <c r="H7896" s="363"/>
      <c r="I7896" s="363"/>
      <c r="J7896" s="363"/>
      <c r="K7896" s="364"/>
      <c r="L7896" s="363"/>
      <c r="M7896" s="363"/>
      <c r="N7896" s="363"/>
      <c r="O7896" s="363"/>
      <c r="P7896" s="363"/>
      <c r="Q7896" s="363"/>
      <c r="R7896" s="363"/>
      <c r="S7896" s="363"/>
      <c r="T7896" s="363"/>
      <c r="U7896" s="365"/>
    </row>
    <row r="7897" spans="1:21" x14ac:dyDescent="0.25">
      <c r="A7897" s="327"/>
      <c r="B7897" s="74">
        <f t="shared" si="278"/>
        <v>7896</v>
      </c>
      <c r="C7897" s="366"/>
      <c r="D7897" s="74" t="str">
        <f>IF(ISNUMBER(C7897),LOOKUP(C7897,LL!$Q$2:$Q$40,LL!$T$2:$T$40),"")</f>
        <v/>
      </c>
      <c r="E7897" s="74" t="str">
        <f>IF(ISNUMBER(C7897),LOOKUP(C7897,LL!$Q$2:$Q$40,LL!$U$2:$U$40),"")</f>
        <v/>
      </c>
      <c r="F7897" s="366"/>
      <c r="G7897" s="366"/>
      <c r="H7897" s="366"/>
      <c r="I7897" s="366"/>
      <c r="J7897" s="366"/>
      <c r="K7897" s="367"/>
      <c r="L7897" s="366"/>
      <c r="M7897" s="366"/>
      <c r="N7897" s="366"/>
      <c r="O7897" s="366"/>
      <c r="P7897" s="366"/>
      <c r="Q7897" s="366"/>
      <c r="R7897" s="366"/>
      <c r="S7897" s="366"/>
      <c r="T7897" s="366"/>
      <c r="U7897" s="368"/>
    </row>
    <row r="7898" spans="1:21" x14ac:dyDescent="0.25">
      <c r="A7898" s="327"/>
      <c r="B7898" s="73">
        <f t="shared" si="278"/>
        <v>7897</v>
      </c>
      <c r="C7898" s="363"/>
      <c r="D7898" s="73" t="str">
        <f>IF(ISNUMBER(C7898),LOOKUP(C7898,LL!$Q$2:$Q$40,LL!$T$2:$T$40),"")</f>
        <v/>
      </c>
      <c r="E7898" s="73" t="str">
        <f>IF(ISNUMBER(C7898),LOOKUP(C7898,LL!$Q$2:$Q$40,LL!$U$2:$U$40),"")</f>
        <v/>
      </c>
      <c r="F7898" s="363"/>
      <c r="G7898" s="363"/>
      <c r="H7898" s="363"/>
      <c r="I7898" s="363"/>
      <c r="J7898" s="363"/>
      <c r="K7898" s="364"/>
      <c r="L7898" s="363"/>
      <c r="M7898" s="363"/>
      <c r="N7898" s="363"/>
      <c r="O7898" s="363"/>
      <c r="P7898" s="363"/>
      <c r="Q7898" s="363"/>
      <c r="R7898" s="363"/>
      <c r="S7898" s="363"/>
      <c r="T7898" s="363"/>
      <c r="U7898" s="365"/>
    </row>
    <row r="7899" spans="1:21" x14ac:dyDescent="0.25">
      <c r="A7899" s="327"/>
      <c r="B7899" s="74">
        <f t="shared" si="278"/>
        <v>7898</v>
      </c>
      <c r="C7899" s="366"/>
      <c r="D7899" s="74" t="str">
        <f>IF(ISNUMBER(C7899),LOOKUP(C7899,LL!$Q$2:$Q$40,LL!$T$2:$T$40),"")</f>
        <v/>
      </c>
      <c r="E7899" s="74" t="str">
        <f>IF(ISNUMBER(C7899),LOOKUP(C7899,LL!$Q$2:$Q$40,LL!$U$2:$U$40),"")</f>
        <v/>
      </c>
      <c r="F7899" s="366"/>
      <c r="G7899" s="366"/>
      <c r="H7899" s="366"/>
      <c r="I7899" s="366"/>
      <c r="J7899" s="366"/>
      <c r="K7899" s="367"/>
      <c r="L7899" s="366"/>
      <c r="M7899" s="366"/>
      <c r="N7899" s="366"/>
      <c r="O7899" s="366"/>
      <c r="P7899" s="366"/>
      <c r="Q7899" s="366"/>
      <c r="R7899" s="366"/>
      <c r="S7899" s="366"/>
      <c r="T7899" s="366"/>
      <c r="U7899" s="368"/>
    </row>
    <row r="7900" spans="1:21" x14ac:dyDescent="0.25">
      <c r="A7900" s="327"/>
      <c r="B7900" s="73">
        <f t="shared" si="278"/>
        <v>7899</v>
      </c>
      <c r="C7900" s="363"/>
      <c r="D7900" s="73" t="str">
        <f>IF(ISNUMBER(C7900),LOOKUP(C7900,LL!$Q$2:$Q$40,LL!$T$2:$T$40),"")</f>
        <v/>
      </c>
      <c r="E7900" s="73" t="str">
        <f>IF(ISNUMBER(C7900),LOOKUP(C7900,LL!$Q$2:$Q$40,LL!$U$2:$U$40),"")</f>
        <v/>
      </c>
      <c r="F7900" s="363"/>
      <c r="G7900" s="363"/>
      <c r="H7900" s="363"/>
      <c r="I7900" s="363"/>
      <c r="J7900" s="363"/>
      <c r="K7900" s="364"/>
      <c r="L7900" s="363"/>
      <c r="M7900" s="363"/>
      <c r="N7900" s="363"/>
      <c r="O7900" s="363"/>
      <c r="P7900" s="363"/>
      <c r="Q7900" s="363"/>
      <c r="R7900" s="363"/>
      <c r="S7900" s="363"/>
      <c r="T7900" s="363"/>
      <c r="U7900" s="365"/>
    </row>
    <row r="7901" spans="1:21" x14ac:dyDescent="0.25">
      <c r="A7901" s="327"/>
      <c r="B7901" s="74">
        <f t="shared" si="278"/>
        <v>7900</v>
      </c>
      <c r="C7901" s="366"/>
      <c r="D7901" s="74" t="str">
        <f>IF(ISNUMBER(C7901),LOOKUP(C7901,LL!$Q$2:$Q$40,LL!$T$2:$T$40),"")</f>
        <v/>
      </c>
      <c r="E7901" s="74" t="str">
        <f>IF(ISNUMBER(C7901),LOOKUP(C7901,LL!$Q$2:$Q$40,LL!$U$2:$U$40),"")</f>
        <v/>
      </c>
      <c r="F7901" s="366"/>
      <c r="G7901" s="366"/>
      <c r="H7901" s="366"/>
      <c r="I7901" s="366"/>
      <c r="J7901" s="366"/>
      <c r="K7901" s="367"/>
      <c r="L7901" s="366"/>
      <c r="M7901" s="366"/>
      <c r="N7901" s="366"/>
      <c r="O7901" s="366"/>
      <c r="P7901" s="366"/>
      <c r="Q7901" s="366"/>
      <c r="R7901" s="366"/>
      <c r="S7901" s="366"/>
      <c r="T7901" s="366"/>
      <c r="U7901" s="368"/>
    </row>
    <row r="7902" spans="1:21" x14ac:dyDescent="0.25">
      <c r="A7902" s="327"/>
      <c r="B7902" s="73">
        <f t="shared" si="278"/>
        <v>7901</v>
      </c>
      <c r="C7902" s="363"/>
      <c r="D7902" s="73" t="str">
        <f>IF(ISNUMBER(C7902),LOOKUP(C7902,LL!$Q$2:$Q$40,LL!$T$2:$T$40),"")</f>
        <v/>
      </c>
      <c r="E7902" s="73" t="str">
        <f>IF(ISNUMBER(C7902),LOOKUP(C7902,LL!$Q$2:$Q$40,LL!$U$2:$U$40),"")</f>
        <v/>
      </c>
      <c r="F7902" s="363"/>
      <c r="G7902" s="363"/>
      <c r="H7902" s="363"/>
      <c r="I7902" s="363"/>
      <c r="J7902" s="363"/>
      <c r="K7902" s="364"/>
      <c r="L7902" s="363"/>
      <c r="M7902" s="363"/>
      <c r="N7902" s="363"/>
      <c r="O7902" s="363"/>
      <c r="P7902" s="363"/>
      <c r="Q7902" s="363"/>
      <c r="R7902" s="363"/>
      <c r="S7902" s="363"/>
      <c r="T7902" s="363"/>
      <c r="U7902" s="365"/>
    </row>
    <row r="7903" spans="1:21" x14ac:dyDescent="0.25">
      <c r="A7903" s="327"/>
      <c r="B7903" s="74">
        <f t="shared" si="278"/>
        <v>7902</v>
      </c>
      <c r="C7903" s="366"/>
      <c r="D7903" s="74" t="str">
        <f>IF(ISNUMBER(C7903),LOOKUP(C7903,LL!$Q$2:$Q$40,LL!$T$2:$T$40),"")</f>
        <v/>
      </c>
      <c r="E7903" s="74" t="str">
        <f>IF(ISNUMBER(C7903),LOOKUP(C7903,LL!$Q$2:$Q$40,LL!$U$2:$U$40),"")</f>
        <v/>
      </c>
      <c r="F7903" s="366"/>
      <c r="G7903" s="366"/>
      <c r="H7903" s="366"/>
      <c r="I7903" s="366"/>
      <c r="J7903" s="366"/>
      <c r="K7903" s="367"/>
      <c r="L7903" s="366"/>
      <c r="M7903" s="366"/>
      <c r="N7903" s="366"/>
      <c r="O7903" s="366"/>
      <c r="P7903" s="366"/>
      <c r="Q7903" s="366"/>
      <c r="R7903" s="366"/>
      <c r="S7903" s="366"/>
      <c r="T7903" s="366"/>
      <c r="U7903" s="368"/>
    </row>
    <row r="7904" spans="1:21" x14ac:dyDescent="0.25">
      <c r="A7904" s="327"/>
      <c r="B7904" s="73">
        <f t="shared" si="278"/>
        <v>7903</v>
      </c>
      <c r="C7904" s="363"/>
      <c r="D7904" s="73" t="str">
        <f>IF(ISNUMBER(C7904),LOOKUP(C7904,LL!$Q$2:$Q$40,LL!$T$2:$T$40),"")</f>
        <v/>
      </c>
      <c r="E7904" s="73" t="str">
        <f>IF(ISNUMBER(C7904),LOOKUP(C7904,LL!$Q$2:$Q$40,LL!$U$2:$U$40),"")</f>
        <v/>
      </c>
      <c r="F7904" s="363"/>
      <c r="G7904" s="363"/>
      <c r="H7904" s="363"/>
      <c r="I7904" s="363"/>
      <c r="J7904" s="363"/>
      <c r="K7904" s="364"/>
      <c r="L7904" s="363"/>
      <c r="M7904" s="363"/>
      <c r="N7904" s="363"/>
      <c r="O7904" s="363"/>
      <c r="P7904" s="363"/>
      <c r="Q7904" s="363"/>
      <c r="R7904" s="363"/>
      <c r="S7904" s="363"/>
      <c r="T7904" s="363"/>
      <c r="U7904" s="365"/>
    </row>
    <row r="7905" spans="1:21" x14ac:dyDescent="0.25">
      <c r="A7905" s="327"/>
      <c r="B7905" s="74">
        <f t="shared" si="278"/>
        <v>7904</v>
      </c>
      <c r="C7905" s="366"/>
      <c r="D7905" s="74" t="str">
        <f>IF(ISNUMBER(C7905),LOOKUP(C7905,LL!$Q$2:$Q$40,LL!$T$2:$T$40),"")</f>
        <v/>
      </c>
      <c r="E7905" s="74" t="str">
        <f>IF(ISNUMBER(C7905),LOOKUP(C7905,LL!$Q$2:$Q$40,LL!$U$2:$U$40),"")</f>
        <v/>
      </c>
      <c r="F7905" s="366"/>
      <c r="G7905" s="366"/>
      <c r="H7905" s="366"/>
      <c r="I7905" s="366"/>
      <c r="J7905" s="366"/>
      <c r="K7905" s="367"/>
      <c r="L7905" s="366"/>
      <c r="M7905" s="366"/>
      <c r="N7905" s="366"/>
      <c r="O7905" s="366"/>
      <c r="P7905" s="366"/>
      <c r="Q7905" s="366"/>
      <c r="R7905" s="366"/>
      <c r="S7905" s="366"/>
      <c r="T7905" s="366"/>
      <c r="U7905" s="368"/>
    </row>
    <row r="7906" spans="1:21" x14ac:dyDescent="0.25">
      <c r="A7906" s="327"/>
      <c r="B7906" s="73">
        <f t="shared" si="278"/>
        <v>7905</v>
      </c>
      <c r="C7906" s="363"/>
      <c r="D7906" s="73" t="str">
        <f>IF(ISNUMBER(C7906),LOOKUP(C7906,LL!$Q$2:$Q$40,LL!$T$2:$T$40),"")</f>
        <v/>
      </c>
      <c r="E7906" s="73" t="str">
        <f>IF(ISNUMBER(C7906),LOOKUP(C7906,LL!$Q$2:$Q$40,LL!$U$2:$U$40),"")</f>
        <v/>
      </c>
      <c r="F7906" s="363"/>
      <c r="G7906" s="363"/>
      <c r="H7906" s="363"/>
      <c r="I7906" s="363"/>
      <c r="J7906" s="363"/>
      <c r="K7906" s="364"/>
      <c r="L7906" s="363"/>
      <c r="M7906" s="363"/>
      <c r="N7906" s="363"/>
      <c r="O7906" s="363"/>
      <c r="P7906" s="363"/>
      <c r="Q7906" s="363"/>
      <c r="R7906" s="363"/>
      <c r="S7906" s="363"/>
      <c r="T7906" s="363"/>
      <c r="U7906" s="365"/>
    </row>
    <row r="7907" spans="1:21" x14ac:dyDescent="0.25">
      <c r="A7907" s="327"/>
      <c r="B7907" s="74">
        <f t="shared" si="278"/>
        <v>7906</v>
      </c>
      <c r="C7907" s="366"/>
      <c r="D7907" s="74" t="str">
        <f>IF(ISNUMBER(C7907),LOOKUP(C7907,LL!$Q$2:$Q$40,LL!$T$2:$T$40),"")</f>
        <v/>
      </c>
      <c r="E7907" s="74" t="str">
        <f>IF(ISNUMBER(C7907),LOOKUP(C7907,LL!$Q$2:$Q$40,LL!$U$2:$U$40),"")</f>
        <v/>
      </c>
      <c r="F7907" s="366"/>
      <c r="G7907" s="366"/>
      <c r="H7907" s="366"/>
      <c r="I7907" s="366"/>
      <c r="J7907" s="366"/>
      <c r="K7907" s="367"/>
      <c r="L7907" s="366"/>
      <c r="M7907" s="366"/>
      <c r="N7907" s="366"/>
      <c r="O7907" s="366"/>
      <c r="P7907" s="366"/>
      <c r="Q7907" s="366"/>
      <c r="R7907" s="366"/>
      <c r="S7907" s="366"/>
      <c r="T7907" s="366"/>
      <c r="U7907" s="368"/>
    </row>
    <row r="7908" spans="1:21" x14ac:dyDescent="0.25">
      <c r="A7908" s="327"/>
      <c r="B7908" s="73">
        <f t="shared" si="278"/>
        <v>7907</v>
      </c>
      <c r="C7908" s="363"/>
      <c r="D7908" s="73" t="str">
        <f>IF(ISNUMBER(C7908),LOOKUP(C7908,LL!$Q$2:$Q$40,LL!$T$2:$T$40),"")</f>
        <v/>
      </c>
      <c r="E7908" s="73" t="str">
        <f>IF(ISNUMBER(C7908),LOOKUP(C7908,LL!$Q$2:$Q$40,LL!$U$2:$U$40),"")</f>
        <v/>
      </c>
      <c r="F7908" s="363"/>
      <c r="G7908" s="363"/>
      <c r="H7908" s="363"/>
      <c r="I7908" s="363"/>
      <c r="J7908" s="363"/>
      <c r="K7908" s="364"/>
      <c r="L7908" s="363"/>
      <c r="M7908" s="363"/>
      <c r="N7908" s="363"/>
      <c r="O7908" s="363"/>
      <c r="P7908" s="363"/>
      <c r="Q7908" s="363"/>
      <c r="R7908" s="363"/>
      <c r="S7908" s="363"/>
      <c r="T7908" s="363"/>
      <c r="U7908" s="365"/>
    </row>
    <row r="7909" spans="1:21" x14ac:dyDescent="0.25">
      <c r="A7909" s="327"/>
      <c r="B7909" s="74">
        <f t="shared" si="278"/>
        <v>7908</v>
      </c>
      <c r="C7909" s="366"/>
      <c r="D7909" s="74" t="str">
        <f>IF(ISNUMBER(C7909),LOOKUP(C7909,LL!$Q$2:$Q$40,LL!$T$2:$T$40),"")</f>
        <v/>
      </c>
      <c r="E7909" s="74" t="str">
        <f>IF(ISNUMBER(C7909),LOOKUP(C7909,LL!$Q$2:$Q$40,LL!$U$2:$U$40),"")</f>
        <v/>
      </c>
      <c r="F7909" s="366"/>
      <c r="G7909" s="366"/>
      <c r="H7909" s="366"/>
      <c r="I7909" s="366"/>
      <c r="J7909" s="366"/>
      <c r="K7909" s="367"/>
      <c r="L7909" s="366"/>
      <c r="M7909" s="366"/>
      <c r="N7909" s="366"/>
      <c r="O7909" s="366"/>
      <c r="P7909" s="366"/>
      <c r="Q7909" s="366"/>
      <c r="R7909" s="366"/>
      <c r="S7909" s="366"/>
      <c r="T7909" s="366"/>
      <c r="U7909" s="368"/>
    </row>
    <row r="7910" spans="1:21" x14ac:dyDescent="0.25">
      <c r="A7910" s="327"/>
      <c r="B7910" s="73">
        <f t="shared" si="278"/>
        <v>7909</v>
      </c>
      <c r="C7910" s="363"/>
      <c r="D7910" s="73" t="str">
        <f>IF(ISNUMBER(C7910),LOOKUP(C7910,LL!$Q$2:$Q$40,LL!$T$2:$T$40),"")</f>
        <v/>
      </c>
      <c r="E7910" s="73" t="str">
        <f>IF(ISNUMBER(C7910),LOOKUP(C7910,LL!$Q$2:$Q$40,LL!$U$2:$U$40),"")</f>
        <v/>
      </c>
      <c r="F7910" s="363"/>
      <c r="G7910" s="363"/>
      <c r="H7910" s="363"/>
      <c r="I7910" s="363"/>
      <c r="J7910" s="363"/>
      <c r="K7910" s="364"/>
      <c r="L7910" s="363"/>
      <c r="M7910" s="363"/>
      <c r="N7910" s="363"/>
      <c r="O7910" s="363"/>
      <c r="P7910" s="363"/>
      <c r="Q7910" s="363"/>
      <c r="R7910" s="363"/>
      <c r="S7910" s="363"/>
      <c r="T7910" s="363"/>
      <c r="U7910" s="365"/>
    </row>
    <row r="7911" spans="1:21" x14ac:dyDescent="0.25">
      <c r="A7911" s="327"/>
      <c r="B7911" s="74">
        <f t="shared" si="278"/>
        <v>7910</v>
      </c>
      <c r="C7911" s="366"/>
      <c r="D7911" s="74" t="str">
        <f>IF(ISNUMBER(C7911),LOOKUP(C7911,LL!$Q$2:$Q$40,LL!$T$2:$T$40),"")</f>
        <v/>
      </c>
      <c r="E7911" s="74" t="str">
        <f>IF(ISNUMBER(C7911),LOOKUP(C7911,LL!$Q$2:$Q$40,LL!$U$2:$U$40),"")</f>
        <v/>
      </c>
      <c r="F7911" s="366"/>
      <c r="G7911" s="366"/>
      <c r="H7911" s="366"/>
      <c r="I7911" s="366"/>
      <c r="J7911" s="366"/>
      <c r="K7911" s="367"/>
      <c r="L7911" s="366"/>
      <c r="M7911" s="366"/>
      <c r="N7911" s="366"/>
      <c r="O7911" s="366"/>
      <c r="P7911" s="366"/>
      <c r="Q7911" s="366"/>
      <c r="R7911" s="366"/>
      <c r="S7911" s="366"/>
      <c r="T7911" s="366"/>
      <c r="U7911" s="368"/>
    </row>
    <row r="7912" spans="1:21" x14ac:dyDescent="0.25">
      <c r="A7912" s="327"/>
      <c r="B7912" s="73">
        <f t="shared" si="278"/>
        <v>7911</v>
      </c>
      <c r="C7912" s="363"/>
      <c r="D7912" s="73" t="str">
        <f>IF(ISNUMBER(C7912),LOOKUP(C7912,LL!$Q$2:$Q$40,LL!$T$2:$T$40),"")</f>
        <v/>
      </c>
      <c r="E7912" s="73" t="str">
        <f>IF(ISNUMBER(C7912),LOOKUP(C7912,LL!$Q$2:$Q$40,LL!$U$2:$U$40),"")</f>
        <v/>
      </c>
      <c r="F7912" s="363"/>
      <c r="G7912" s="363"/>
      <c r="H7912" s="363"/>
      <c r="I7912" s="363"/>
      <c r="J7912" s="363"/>
      <c r="K7912" s="364"/>
      <c r="L7912" s="363"/>
      <c r="M7912" s="363"/>
      <c r="N7912" s="363"/>
      <c r="O7912" s="363"/>
      <c r="P7912" s="363"/>
      <c r="Q7912" s="363"/>
      <c r="R7912" s="363"/>
      <c r="S7912" s="363"/>
      <c r="T7912" s="363"/>
      <c r="U7912" s="365"/>
    </row>
    <row r="7913" spans="1:21" x14ac:dyDescent="0.25">
      <c r="A7913" s="327"/>
      <c r="B7913" s="74">
        <f t="shared" si="278"/>
        <v>7912</v>
      </c>
      <c r="C7913" s="366"/>
      <c r="D7913" s="74" t="str">
        <f>IF(ISNUMBER(C7913),LOOKUP(C7913,LL!$Q$2:$Q$40,LL!$T$2:$T$40),"")</f>
        <v/>
      </c>
      <c r="E7913" s="74" t="str">
        <f>IF(ISNUMBER(C7913),LOOKUP(C7913,LL!$Q$2:$Q$40,LL!$U$2:$U$40),"")</f>
        <v/>
      </c>
      <c r="F7913" s="366"/>
      <c r="G7913" s="366"/>
      <c r="H7913" s="366"/>
      <c r="I7913" s="366"/>
      <c r="J7913" s="366"/>
      <c r="K7913" s="367"/>
      <c r="L7913" s="366"/>
      <c r="M7913" s="366"/>
      <c r="N7913" s="366"/>
      <c r="O7913" s="366"/>
      <c r="P7913" s="366"/>
      <c r="Q7913" s="366"/>
      <c r="R7913" s="366"/>
      <c r="S7913" s="366"/>
      <c r="T7913" s="366"/>
      <c r="U7913" s="368"/>
    </row>
    <row r="7914" spans="1:21" x14ac:dyDescent="0.25">
      <c r="A7914" s="327"/>
      <c r="B7914" s="73">
        <f t="shared" si="278"/>
        <v>7913</v>
      </c>
      <c r="C7914" s="363"/>
      <c r="D7914" s="73" t="str">
        <f>IF(ISNUMBER(C7914),LOOKUP(C7914,LL!$Q$2:$Q$40,LL!$T$2:$T$40),"")</f>
        <v/>
      </c>
      <c r="E7914" s="73" t="str">
        <f>IF(ISNUMBER(C7914),LOOKUP(C7914,LL!$Q$2:$Q$40,LL!$U$2:$U$40),"")</f>
        <v/>
      </c>
      <c r="F7914" s="363"/>
      <c r="G7914" s="363"/>
      <c r="H7914" s="363"/>
      <c r="I7914" s="363"/>
      <c r="J7914" s="363"/>
      <c r="K7914" s="364"/>
      <c r="L7914" s="363"/>
      <c r="M7914" s="363"/>
      <c r="N7914" s="363"/>
      <c r="O7914" s="363"/>
      <c r="P7914" s="363"/>
      <c r="Q7914" s="363"/>
      <c r="R7914" s="363"/>
      <c r="S7914" s="363"/>
      <c r="T7914" s="363"/>
      <c r="U7914" s="365"/>
    </row>
    <row r="7915" spans="1:21" x14ac:dyDescent="0.25">
      <c r="A7915" s="327"/>
      <c r="B7915" s="74">
        <f t="shared" si="278"/>
        <v>7914</v>
      </c>
      <c r="C7915" s="366"/>
      <c r="D7915" s="74" t="str">
        <f>IF(ISNUMBER(C7915),LOOKUP(C7915,LL!$Q$2:$Q$40,LL!$T$2:$T$40),"")</f>
        <v/>
      </c>
      <c r="E7915" s="74" t="str">
        <f>IF(ISNUMBER(C7915),LOOKUP(C7915,LL!$Q$2:$Q$40,LL!$U$2:$U$40),"")</f>
        <v/>
      </c>
      <c r="F7915" s="366"/>
      <c r="G7915" s="366"/>
      <c r="H7915" s="366"/>
      <c r="I7915" s="366"/>
      <c r="J7915" s="366"/>
      <c r="K7915" s="367"/>
      <c r="L7915" s="366"/>
      <c r="M7915" s="366"/>
      <c r="N7915" s="366"/>
      <c r="O7915" s="366"/>
      <c r="P7915" s="366"/>
      <c r="Q7915" s="366"/>
      <c r="R7915" s="366"/>
      <c r="S7915" s="366"/>
      <c r="T7915" s="366"/>
      <c r="U7915" s="368"/>
    </row>
    <row r="7916" spans="1:21" x14ac:dyDescent="0.25">
      <c r="A7916" s="327"/>
      <c r="B7916" s="73">
        <f t="shared" si="278"/>
        <v>7915</v>
      </c>
      <c r="C7916" s="363"/>
      <c r="D7916" s="73" t="str">
        <f>IF(ISNUMBER(C7916),LOOKUP(C7916,LL!$Q$2:$Q$40,LL!$T$2:$T$40),"")</f>
        <v/>
      </c>
      <c r="E7916" s="73" t="str">
        <f>IF(ISNUMBER(C7916),LOOKUP(C7916,LL!$Q$2:$Q$40,LL!$U$2:$U$40),"")</f>
        <v/>
      </c>
      <c r="F7916" s="363"/>
      <c r="G7916" s="363"/>
      <c r="H7916" s="363"/>
      <c r="I7916" s="363"/>
      <c r="J7916" s="363"/>
      <c r="K7916" s="364"/>
      <c r="L7916" s="363"/>
      <c r="M7916" s="363"/>
      <c r="N7916" s="363"/>
      <c r="O7916" s="363"/>
      <c r="P7916" s="363"/>
      <c r="Q7916" s="363"/>
      <c r="R7916" s="363"/>
      <c r="S7916" s="363"/>
      <c r="T7916" s="363"/>
      <c r="U7916" s="365"/>
    </row>
    <row r="7917" spans="1:21" x14ac:dyDescent="0.25">
      <c r="A7917" s="327"/>
      <c r="B7917" s="74">
        <f t="shared" si="278"/>
        <v>7916</v>
      </c>
      <c r="C7917" s="366"/>
      <c r="D7917" s="74" t="str">
        <f>IF(ISNUMBER(C7917),LOOKUP(C7917,LL!$Q$2:$Q$40,LL!$T$2:$T$40),"")</f>
        <v/>
      </c>
      <c r="E7917" s="74" t="str">
        <f>IF(ISNUMBER(C7917),LOOKUP(C7917,LL!$Q$2:$Q$40,LL!$U$2:$U$40),"")</f>
        <v/>
      </c>
      <c r="F7917" s="366"/>
      <c r="G7917" s="366"/>
      <c r="H7917" s="366"/>
      <c r="I7917" s="366"/>
      <c r="J7917" s="366"/>
      <c r="K7917" s="367"/>
      <c r="L7917" s="366"/>
      <c r="M7917" s="366"/>
      <c r="N7917" s="366"/>
      <c r="O7917" s="366"/>
      <c r="P7917" s="366"/>
      <c r="Q7917" s="366"/>
      <c r="R7917" s="366"/>
      <c r="S7917" s="366"/>
      <c r="T7917" s="366"/>
      <c r="U7917" s="368"/>
    </row>
    <row r="7918" spans="1:21" x14ac:dyDescent="0.25">
      <c r="A7918" s="327"/>
      <c r="B7918" s="73">
        <f t="shared" si="278"/>
        <v>7917</v>
      </c>
      <c r="C7918" s="363"/>
      <c r="D7918" s="73" t="str">
        <f>IF(ISNUMBER(C7918),LOOKUP(C7918,LL!$Q$2:$Q$40,LL!$T$2:$T$40),"")</f>
        <v/>
      </c>
      <c r="E7918" s="73" t="str">
        <f>IF(ISNUMBER(C7918),LOOKUP(C7918,LL!$Q$2:$Q$40,LL!$U$2:$U$40),"")</f>
        <v/>
      </c>
      <c r="F7918" s="363"/>
      <c r="G7918" s="363"/>
      <c r="H7918" s="363"/>
      <c r="I7918" s="363"/>
      <c r="J7918" s="363"/>
      <c r="K7918" s="364"/>
      <c r="L7918" s="363"/>
      <c r="M7918" s="363"/>
      <c r="N7918" s="363"/>
      <c r="O7918" s="363"/>
      <c r="P7918" s="363"/>
      <c r="Q7918" s="363"/>
      <c r="R7918" s="363"/>
      <c r="S7918" s="363"/>
      <c r="T7918" s="363"/>
      <c r="U7918" s="365"/>
    </row>
    <row r="7919" spans="1:21" x14ac:dyDescent="0.25">
      <c r="A7919" s="327"/>
      <c r="B7919" s="74">
        <f t="shared" si="278"/>
        <v>7918</v>
      </c>
      <c r="C7919" s="366"/>
      <c r="D7919" s="74" t="str">
        <f>IF(ISNUMBER(C7919),LOOKUP(C7919,LL!$Q$2:$Q$40,LL!$T$2:$T$40),"")</f>
        <v/>
      </c>
      <c r="E7919" s="74" t="str">
        <f>IF(ISNUMBER(C7919),LOOKUP(C7919,LL!$Q$2:$Q$40,LL!$U$2:$U$40),"")</f>
        <v/>
      </c>
      <c r="F7919" s="366"/>
      <c r="G7919" s="366"/>
      <c r="H7919" s="366"/>
      <c r="I7919" s="366"/>
      <c r="J7919" s="366"/>
      <c r="K7919" s="367"/>
      <c r="L7919" s="366"/>
      <c r="M7919" s="366"/>
      <c r="N7919" s="366"/>
      <c r="O7919" s="366"/>
      <c r="P7919" s="366"/>
      <c r="Q7919" s="366"/>
      <c r="R7919" s="366"/>
      <c r="S7919" s="366"/>
      <c r="T7919" s="366"/>
      <c r="U7919" s="368"/>
    </row>
    <row r="7920" spans="1:21" x14ac:dyDescent="0.25">
      <c r="A7920" s="327"/>
      <c r="B7920" s="73">
        <f t="shared" si="278"/>
        <v>7919</v>
      </c>
      <c r="C7920" s="363"/>
      <c r="D7920" s="73" t="str">
        <f>IF(ISNUMBER(C7920),LOOKUP(C7920,LL!$Q$2:$Q$40,LL!$T$2:$T$40),"")</f>
        <v/>
      </c>
      <c r="E7920" s="73" t="str">
        <f>IF(ISNUMBER(C7920),LOOKUP(C7920,LL!$Q$2:$Q$40,LL!$U$2:$U$40),"")</f>
        <v/>
      </c>
      <c r="F7920" s="363"/>
      <c r="G7920" s="363"/>
      <c r="H7920" s="363"/>
      <c r="I7920" s="363"/>
      <c r="J7920" s="363"/>
      <c r="K7920" s="364"/>
      <c r="L7920" s="363"/>
      <c r="M7920" s="363"/>
      <c r="N7920" s="363"/>
      <c r="O7920" s="363"/>
      <c r="P7920" s="363"/>
      <c r="Q7920" s="363"/>
      <c r="R7920" s="363"/>
      <c r="S7920" s="363"/>
      <c r="T7920" s="363"/>
      <c r="U7920" s="365"/>
    </row>
    <row r="7921" spans="1:21" x14ac:dyDescent="0.25">
      <c r="A7921" s="327"/>
      <c r="B7921" s="74">
        <f t="shared" si="278"/>
        <v>7920</v>
      </c>
      <c r="C7921" s="366"/>
      <c r="D7921" s="74" t="str">
        <f>IF(ISNUMBER(C7921),LOOKUP(C7921,LL!$Q$2:$Q$40,LL!$T$2:$T$40),"")</f>
        <v/>
      </c>
      <c r="E7921" s="74" t="str">
        <f>IF(ISNUMBER(C7921),LOOKUP(C7921,LL!$Q$2:$Q$40,LL!$U$2:$U$40),"")</f>
        <v/>
      </c>
      <c r="F7921" s="366"/>
      <c r="G7921" s="366"/>
      <c r="H7921" s="366"/>
      <c r="I7921" s="366"/>
      <c r="J7921" s="366"/>
      <c r="K7921" s="367"/>
      <c r="L7921" s="366"/>
      <c r="M7921" s="366"/>
      <c r="N7921" s="366"/>
      <c r="O7921" s="366"/>
      <c r="P7921" s="366"/>
      <c r="Q7921" s="366"/>
      <c r="R7921" s="366"/>
      <c r="S7921" s="366"/>
      <c r="T7921" s="366"/>
      <c r="U7921" s="368"/>
    </row>
    <row r="7922" spans="1:21" x14ac:dyDescent="0.25">
      <c r="A7922" s="327"/>
      <c r="B7922" s="73">
        <f t="shared" si="278"/>
        <v>7921</v>
      </c>
      <c r="C7922" s="363"/>
      <c r="D7922" s="73" t="str">
        <f>IF(ISNUMBER(C7922),LOOKUP(C7922,LL!$Q$2:$Q$40,LL!$T$2:$T$40),"")</f>
        <v/>
      </c>
      <c r="E7922" s="73" t="str">
        <f>IF(ISNUMBER(C7922),LOOKUP(C7922,LL!$Q$2:$Q$40,LL!$U$2:$U$40),"")</f>
        <v/>
      </c>
      <c r="F7922" s="363"/>
      <c r="G7922" s="363"/>
      <c r="H7922" s="363"/>
      <c r="I7922" s="363"/>
      <c r="J7922" s="363"/>
      <c r="K7922" s="364"/>
      <c r="L7922" s="363"/>
      <c r="M7922" s="363"/>
      <c r="N7922" s="363"/>
      <c r="O7922" s="363"/>
      <c r="P7922" s="363"/>
      <c r="Q7922" s="363"/>
      <c r="R7922" s="363"/>
      <c r="S7922" s="363"/>
      <c r="T7922" s="363"/>
      <c r="U7922" s="365"/>
    </row>
    <row r="7923" spans="1:21" x14ac:dyDescent="0.25">
      <c r="A7923" s="327"/>
      <c r="B7923" s="74">
        <f t="shared" si="278"/>
        <v>7922</v>
      </c>
      <c r="C7923" s="366"/>
      <c r="D7923" s="74" t="str">
        <f>IF(ISNUMBER(C7923),LOOKUP(C7923,LL!$Q$2:$Q$40,LL!$T$2:$T$40),"")</f>
        <v/>
      </c>
      <c r="E7923" s="74" t="str">
        <f>IF(ISNUMBER(C7923),LOOKUP(C7923,LL!$Q$2:$Q$40,LL!$U$2:$U$40),"")</f>
        <v/>
      </c>
      <c r="F7923" s="366"/>
      <c r="G7923" s="366"/>
      <c r="H7923" s="366"/>
      <c r="I7923" s="366"/>
      <c r="J7923" s="366"/>
      <c r="K7923" s="367"/>
      <c r="L7923" s="366"/>
      <c r="M7923" s="366"/>
      <c r="N7923" s="366"/>
      <c r="O7923" s="366"/>
      <c r="P7923" s="366"/>
      <c r="Q7923" s="366"/>
      <c r="R7923" s="366"/>
      <c r="S7923" s="366"/>
      <c r="T7923" s="366"/>
      <c r="U7923" s="368"/>
    </row>
    <row r="7924" spans="1:21" x14ac:dyDescent="0.25">
      <c r="A7924" s="327"/>
      <c r="B7924" s="73">
        <f t="shared" si="278"/>
        <v>7923</v>
      </c>
      <c r="C7924" s="363"/>
      <c r="D7924" s="73" t="str">
        <f>IF(ISNUMBER(C7924),LOOKUP(C7924,LL!$Q$2:$Q$40,LL!$T$2:$T$40),"")</f>
        <v/>
      </c>
      <c r="E7924" s="73" t="str">
        <f>IF(ISNUMBER(C7924),LOOKUP(C7924,LL!$Q$2:$Q$40,LL!$U$2:$U$40),"")</f>
        <v/>
      </c>
      <c r="F7924" s="363"/>
      <c r="G7924" s="363"/>
      <c r="H7924" s="363"/>
      <c r="I7924" s="363"/>
      <c r="J7924" s="363"/>
      <c r="K7924" s="364"/>
      <c r="L7924" s="363"/>
      <c r="M7924" s="363"/>
      <c r="N7924" s="363"/>
      <c r="O7924" s="363"/>
      <c r="P7924" s="363"/>
      <c r="Q7924" s="363"/>
      <c r="R7924" s="363"/>
      <c r="S7924" s="363"/>
      <c r="T7924" s="363"/>
      <c r="U7924" s="365"/>
    </row>
    <row r="7925" spans="1:21" x14ac:dyDescent="0.25">
      <c r="A7925" s="327"/>
      <c r="B7925" s="74">
        <f t="shared" si="278"/>
        <v>7924</v>
      </c>
      <c r="C7925" s="366"/>
      <c r="D7925" s="74" t="str">
        <f>IF(ISNUMBER(C7925),LOOKUP(C7925,LL!$Q$2:$Q$40,LL!$T$2:$T$40),"")</f>
        <v/>
      </c>
      <c r="E7925" s="74" t="str">
        <f>IF(ISNUMBER(C7925),LOOKUP(C7925,LL!$Q$2:$Q$40,LL!$U$2:$U$40),"")</f>
        <v/>
      </c>
      <c r="F7925" s="366"/>
      <c r="G7925" s="366"/>
      <c r="H7925" s="366"/>
      <c r="I7925" s="366"/>
      <c r="J7925" s="366"/>
      <c r="K7925" s="367"/>
      <c r="L7925" s="366"/>
      <c r="M7925" s="366"/>
      <c r="N7925" s="366"/>
      <c r="O7925" s="366"/>
      <c r="P7925" s="366"/>
      <c r="Q7925" s="366"/>
      <c r="R7925" s="366"/>
      <c r="S7925" s="366"/>
      <c r="T7925" s="366"/>
      <c r="U7925" s="368"/>
    </row>
    <row r="7926" spans="1:21" x14ac:dyDescent="0.25">
      <c r="A7926" s="327"/>
      <c r="B7926" s="73">
        <f t="shared" si="278"/>
        <v>7925</v>
      </c>
      <c r="C7926" s="363"/>
      <c r="D7926" s="73" t="str">
        <f>IF(ISNUMBER(C7926),LOOKUP(C7926,LL!$Q$2:$Q$40,LL!$T$2:$T$40),"")</f>
        <v/>
      </c>
      <c r="E7926" s="73" t="str">
        <f>IF(ISNUMBER(C7926),LOOKUP(C7926,LL!$Q$2:$Q$40,LL!$U$2:$U$40),"")</f>
        <v/>
      </c>
      <c r="F7926" s="363"/>
      <c r="G7926" s="363"/>
      <c r="H7926" s="363"/>
      <c r="I7926" s="363"/>
      <c r="J7926" s="363"/>
      <c r="K7926" s="364"/>
      <c r="L7926" s="363"/>
      <c r="M7926" s="363"/>
      <c r="N7926" s="363"/>
      <c r="O7926" s="363"/>
      <c r="P7926" s="363"/>
      <c r="Q7926" s="363"/>
      <c r="R7926" s="363"/>
      <c r="S7926" s="363"/>
      <c r="T7926" s="363"/>
      <c r="U7926" s="365"/>
    </row>
    <row r="7927" spans="1:21" x14ac:dyDescent="0.25">
      <c r="A7927" s="327"/>
      <c r="B7927" s="74">
        <f t="shared" si="278"/>
        <v>7926</v>
      </c>
      <c r="C7927" s="366"/>
      <c r="D7927" s="74" t="str">
        <f>IF(ISNUMBER(C7927),LOOKUP(C7927,LL!$Q$2:$Q$40,LL!$T$2:$T$40),"")</f>
        <v/>
      </c>
      <c r="E7927" s="74" t="str">
        <f>IF(ISNUMBER(C7927),LOOKUP(C7927,LL!$Q$2:$Q$40,LL!$U$2:$U$40),"")</f>
        <v/>
      </c>
      <c r="F7927" s="366"/>
      <c r="G7927" s="366"/>
      <c r="H7927" s="366"/>
      <c r="I7927" s="366"/>
      <c r="J7927" s="366"/>
      <c r="K7927" s="367"/>
      <c r="L7927" s="366"/>
      <c r="M7927" s="366"/>
      <c r="N7927" s="366"/>
      <c r="O7927" s="366"/>
      <c r="P7927" s="366"/>
      <c r="Q7927" s="366"/>
      <c r="R7927" s="366"/>
      <c r="S7927" s="366"/>
      <c r="T7927" s="366"/>
      <c r="U7927" s="368"/>
    </row>
    <row r="7928" spans="1:21" x14ac:dyDescent="0.25">
      <c r="A7928" s="327"/>
      <c r="B7928" s="73">
        <f t="shared" si="278"/>
        <v>7927</v>
      </c>
      <c r="C7928" s="363"/>
      <c r="D7928" s="73" t="str">
        <f>IF(ISNUMBER(C7928),LOOKUP(C7928,LL!$Q$2:$Q$40,LL!$T$2:$T$40),"")</f>
        <v/>
      </c>
      <c r="E7928" s="73" t="str">
        <f>IF(ISNUMBER(C7928),LOOKUP(C7928,LL!$Q$2:$Q$40,LL!$U$2:$U$40),"")</f>
        <v/>
      </c>
      <c r="F7928" s="363"/>
      <c r="G7928" s="363"/>
      <c r="H7928" s="363"/>
      <c r="I7928" s="363"/>
      <c r="J7928" s="363"/>
      <c r="K7928" s="364"/>
      <c r="L7928" s="363"/>
      <c r="M7928" s="363"/>
      <c r="N7928" s="363"/>
      <c r="O7928" s="363"/>
      <c r="P7928" s="363"/>
      <c r="Q7928" s="363"/>
      <c r="R7928" s="363"/>
      <c r="S7928" s="363"/>
      <c r="T7928" s="363"/>
      <c r="U7928" s="365"/>
    </row>
    <row r="7929" spans="1:21" x14ac:dyDescent="0.25">
      <c r="A7929" s="327"/>
      <c r="B7929" s="74">
        <f t="shared" si="278"/>
        <v>7928</v>
      </c>
      <c r="C7929" s="366"/>
      <c r="D7929" s="74" t="str">
        <f>IF(ISNUMBER(C7929),LOOKUP(C7929,LL!$Q$2:$Q$40,LL!$T$2:$T$40),"")</f>
        <v/>
      </c>
      <c r="E7929" s="74" t="str">
        <f>IF(ISNUMBER(C7929),LOOKUP(C7929,LL!$Q$2:$Q$40,LL!$U$2:$U$40),"")</f>
        <v/>
      </c>
      <c r="F7929" s="366"/>
      <c r="G7929" s="366"/>
      <c r="H7929" s="366"/>
      <c r="I7929" s="366"/>
      <c r="J7929" s="366"/>
      <c r="K7929" s="367"/>
      <c r="L7929" s="366"/>
      <c r="M7929" s="366"/>
      <c r="N7929" s="366"/>
      <c r="O7929" s="366"/>
      <c r="P7929" s="366"/>
      <c r="Q7929" s="366"/>
      <c r="R7929" s="366"/>
      <c r="S7929" s="366"/>
      <c r="T7929" s="366"/>
      <c r="U7929" s="368"/>
    </row>
    <row r="7930" spans="1:21" x14ac:dyDescent="0.25">
      <c r="A7930" s="327"/>
      <c r="B7930" s="73">
        <f t="shared" si="278"/>
        <v>7929</v>
      </c>
      <c r="C7930" s="363"/>
      <c r="D7930" s="73" t="str">
        <f>IF(ISNUMBER(C7930),LOOKUP(C7930,LL!$Q$2:$Q$40,LL!$T$2:$T$40),"")</f>
        <v/>
      </c>
      <c r="E7930" s="73" t="str">
        <f>IF(ISNUMBER(C7930),LOOKUP(C7930,LL!$Q$2:$Q$40,LL!$U$2:$U$40),"")</f>
        <v/>
      </c>
      <c r="F7930" s="363"/>
      <c r="G7930" s="363"/>
      <c r="H7930" s="363"/>
      <c r="I7930" s="363"/>
      <c r="J7930" s="363"/>
      <c r="K7930" s="364"/>
      <c r="L7930" s="363"/>
      <c r="M7930" s="363"/>
      <c r="N7930" s="363"/>
      <c r="O7930" s="363"/>
      <c r="P7930" s="363"/>
      <c r="Q7930" s="363"/>
      <c r="R7930" s="363"/>
      <c r="S7930" s="363"/>
      <c r="T7930" s="363"/>
      <c r="U7930" s="365"/>
    </row>
    <row r="7931" spans="1:21" x14ac:dyDescent="0.25">
      <c r="A7931" s="327"/>
      <c r="B7931" s="74">
        <f t="shared" si="278"/>
        <v>7930</v>
      </c>
      <c r="C7931" s="366"/>
      <c r="D7931" s="74" t="str">
        <f>IF(ISNUMBER(C7931),LOOKUP(C7931,LL!$Q$2:$Q$40,LL!$T$2:$T$40),"")</f>
        <v/>
      </c>
      <c r="E7931" s="74" t="str">
        <f>IF(ISNUMBER(C7931),LOOKUP(C7931,LL!$Q$2:$Q$40,LL!$U$2:$U$40),"")</f>
        <v/>
      </c>
      <c r="F7931" s="366"/>
      <c r="G7931" s="366"/>
      <c r="H7931" s="366"/>
      <c r="I7931" s="366"/>
      <c r="J7931" s="366"/>
      <c r="K7931" s="367"/>
      <c r="L7931" s="366"/>
      <c r="M7931" s="366"/>
      <c r="N7931" s="366"/>
      <c r="O7931" s="366"/>
      <c r="P7931" s="366"/>
      <c r="Q7931" s="366"/>
      <c r="R7931" s="366"/>
      <c r="S7931" s="366"/>
      <c r="T7931" s="366"/>
      <c r="U7931" s="368"/>
    </row>
    <row r="7932" spans="1:21" x14ac:dyDescent="0.25">
      <c r="A7932" s="327"/>
      <c r="B7932" s="73">
        <f t="shared" si="278"/>
        <v>7931</v>
      </c>
      <c r="C7932" s="363"/>
      <c r="D7932" s="73" t="str">
        <f>IF(ISNUMBER(C7932),LOOKUP(C7932,LL!$Q$2:$Q$40,LL!$T$2:$T$40),"")</f>
        <v/>
      </c>
      <c r="E7932" s="73" t="str">
        <f>IF(ISNUMBER(C7932),LOOKUP(C7932,LL!$Q$2:$Q$40,LL!$U$2:$U$40),"")</f>
        <v/>
      </c>
      <c r="F7932" s="363"/>
      <c r="G7932" s="363"/>
      <c r="H7932" s="363"/>
      <c r="I7932" s="363"/>
      <c r="J7932" s="363"/>
      <c r="K7932" s="364"/>
      <c r="L7932" s="363"/>
      <c r="M7932" s="363"/>
      <c r="N7932" s="363"/>
      <c r="O7932" s="363"/>
      <c r="P7932" s="363"/>
      <c r="Q7932" s="363"/>
      <c r="R7932" s="363"/>
      <c r="S7932" s="363"/>
      <c r="T7932" s="363"/>
      <c r="U7932" s="365"/>
    </row>
    <row r="7933" spans="1:21" x14ac:dyDescent="0.25">
      <c r="A7933" s="327"/>
      <c r="B7933" s="74">
        <f t="shared" si="278"/>
        <v>7932</v>
      </c>
      <c r="C7933" s="366"/>
      <c r="D7933" s="74" t="str">
        <f>IF(ISNUMBER(C7933),LOOKUP(C7933,LL!$Q$2:$Q$40,LL!$T$2:$T$40),"")</f>
        <v/>
      </c>
      <c r="E7933" s="74" t="str">
        <f>IF(ISNUMBER(C7933),LOOKUP(C7933,LL!$Q$2:$Q$40,LL!$U$2:$U$40),"")</f>
        <v/>
      </c>
      <c r="F7933" s="366"/>
      <c r="G7933" s="366"/>
      <c r="H7933" s="366"/>
      <c r="I7933" s="366"/>
      <c r="J7933" s="366"/>
      <c r="K7933" s="367"/>
      <c r="L7933" s="366"/>
      <c r="M7933" s="366"/>
      <c r="N7933" s="366"/>
      <c r="O7933" s="366"/>
      <c r="P7933" s="366"/>
      <c r="Q7933" s="366"/>
      <c r="R7933" s="366"/>
      <c r="S7933" s="366"/>
      <c r="T7933" s="366"/>
      <c r="U7933" s="368"/>
    </row>
    <row r="7934" spans="1:21" x14ac:dyDescent="0.25">
      <c r="A7934" s="327"/>
      <c r="B7934" s="73">
        <f t="shared" si="278"/>
        <v>7933</v>
      </c>
      <c r="C7934" s="363"/>
      <c r="D7934" s="73" t="str">
        <f>IF(ISNUMBER(C7934),LOOKUP(C7934,LL!$Q$2:$Q$40,LL!$T$2:$T$40),"")</f>
        <v/>
      </c>
      <c r="E7934" s="73" t="str">
        <f>IF(ISNUMBER(C7934),LOOKUP(C7934,LL!$Q$2:$Q$40,LL!$U$2:$U$40),"")</f>
        <v/>
      </c>
      <c r="F7934" s="363"/>
      <c r="G7934" s="363"/>
      <c r="H7934" s="363"/>
      <c r="I7934" s="363"/>
      <c r="J7934" s="363"/>
      <c r="K7934" s="364"/>
      <c r="L7934" s="363"/>
      <c r="M7934" s="363"/>
      <c r="N7934" s="363"/>
      <c r="O7934" s="363"/>
      <c r="P7934" s="363"/>
      <c r="Q7934" s="363"/>
      <c r="R7934" s="363"/>
      <c r="S7934" s="363"/>
      <c r="T7934" s="363"/>
      <c r="U7934" s="365"/>
    </row>
    <row r="7935" spans="1:21" x14ac:dyDescent="0.25">
      <c r="A7935" s="327"/>
      <c r="B7935" s="74">
        <f t="shared" si="278"/>
        <v>7934</v>
      </c>
      <c r="C7935" s="366"/>
      <c r="D7935" s="74" t="str">
        <f>IF(ISNUMBER(C7935),LOOKUP(C7935,LL!$Q$2:$Q$40,LL!$T$2:$T$40),"")</f>
        <v/>
      </c>
      <c r="E7935" s="74" t="str">
        <f>IF(ISNUMBER(C7935),LOOKUP(C7935,LL!$Q$2:$Q$40,LL!$U$2:$U$40),"")</f>
        <v/>
      </c>
      <c r="F7935" s="366"/>
      <c r="G7935" s="366"/>
      <c r="H7935" s="366"/>
      <c r="I7935" s="366"/>
      <c r="J7935" s="366"/>
      <c r="K7935" s="367"/>
      <c r="L7935" s="366"/>
      <c r="M7935" s="366"/>
      <c r="N7935" s="366"/>
      <c r="O7935" s="366"/>
      <c r="P7935" s="366"/>
      <c r="Q7935" s="366"/>
      <c r="R7935" s="366"/>
      <c r="S7935" s="366"/>
      <c r="T7935" s="366"/>
      <c r="U7935" s="368"/>
    </row>
    <row r="7936" spans="1:21" x14ac:dyDescent="0.25">
      <c r="A7936" s="327"/>
      <c r="B7936" s="73">
        <f t="shared" si="278"/>
        <v>7935</v>
      </c>
      <c r="C7936" s="363"/>
      <c r="D7936" s="73" t="str">
        <f>IF(ISNUMBER(C7936),LOOKUP(C7936,LL!$Q$2:$Q$40,LL!$T$2:$T$40),"")</f>
        <v/>
      </c>
      <c r="E7936" s="73" t="str">
        <f>IF(ISNUMBER(C7936),LOOKUP(C7936,LL!$Q$2:$Q$40,LL!$U$2:$U$40),"")</f>
        <v/>
      </c>
      <c r="F7936" s="363"/>
      <c r="G7936" s="363"/>
      <c r="H7936" s="363"/>
      <c r="I7936" s="363"/>
      <c r="J7936" s="363"/>
      <c r="K7936" s="364"/>
      <c r="L7936" s="363"/>
      <c r="M7936" s="363"/>
      <c r="N7936" s="363"/>
      <c r="O7936" s="363"/>
      <c r="P7936" s="363"/>
      <c r="Q7936" s="363"/>
      <c r="R7936" s="363"/>
      <c r="S7936" s="363"/>
      <c r="T7936" s="363"/>
      <c r="U7936" s="365"/>
    </row>
    <row r="7937" spans="1:21" x14ac:dyDescent="0.25">
      <c r="A7937" s="327"/>
      <c r="B7937" s="74">
        <f t="shared" ref="B7937:B8000" si="279">B7936+1</f>
        <v>7936</v>
      </c>
      <c r="C7937" s="366"/>
      <c r="D7937" s="74" t="str">
        <f>IF(ISNUMBER(C7937),LOOKUP(C7937,LL!$Q$2:$Q$40,LL!$T$2:$T$40),"")</f>
        <v/>
      </c>
      <c r="E7937" s="74" t="str">
        <f>IF(ISNUMBER(C7937),LOOKUP(C7937,LL!$Q$2:$Q$40,LL!$U$2:$U$40),"")</f>
        <v/>
      </c>
      <c r="F7937" s="366"/>
      <c r="G7937" s="366"/>
      <c r="H7937" s="366"/>
      <c r="I7937" s="366"/>
      <c r="J7937" s="366"/>
      <c r="K7937" s="367"/>
      <c r="L7937" s="366"/>
      <c r="M7937" s="366"/>
      <c r="N7937" s="366"/>
      <c r="O7937" s="366"/>
      <c r="P7937" s="366"/>
      <c r="Q7937" s="366"/>
      <c r="R7937" s="366"/>
      <c r="S7937" s="366"/>
      <c r="T7937" s="366"/>
      <c r="U7937" s="368"/>
    </row>
    <row r="7938" spans="1:21" x14ac:dyDescent="0.25">
      <c r="A7938" s="327"/>
      <c r="B7938" s="73">
        <f t="shared" si="279"/>
        <v>7937</v>
      </c>
      <c r="C7938" s="363"/>
      <c r="D7938" s="73" t="str">
        <f>IF(ISNUMBER(C7938),LOOKUP(C7938,LL!$Q$2:$Q$40,LL!$T$2:$T$40),"")</f>
        <v/>
      </c>
      <c r="E7938" s="73" t="str">
        <f>IF(ISNUMBER(C7938),LOOKUP(C7938,LL!$Q$2:$Q$40,LL!$U$2:$U$40),"")</f>
        <v/>
      </c>
      <c r="F7938" s="363"/>
      <c r="G7938" s="363"/>
      <c r="H7938" s="363"/>
      <c r="I7938" s="363"/>
      <c r="J7938" s="363"/>
      <c r="K7938" s="364"/>
      <c r="L7938" s="363"/>
      <c r="M7938" s="363"/>
      <c r="N7938" s="363"/>
      <c r="O7938" s="363"/>
      <c r="P7938" s="363"/>
      <c r="Q7938" s="363"/>
      <c r="R7938" s="363"/>
      <c r="S7938" s="363"/>
      <c r="T7938" s="363"/>
      <c r="U7938" s="365"/>
    </row>
    <row r="7939" spans="1:21" x14ac:dyDescent="0.25">
      <c r="A7939" s="327"/>
      <c r="B7939" s="74">
        <f t="shared" si="279"/>
        <v>7938</v>
      </c>
      <c r="C7939" s="366"/>
      <c r="D7939" s="74" t="str">
        <f>IF(ISNUMBER(C7939),LOOKUP(C7939,LL!$Q$2:$Q$40,LL!$T$2:$T$40),"")</f>
        <v/>
      </c>
      <c r="E7939" s="74" t="str">
        <f>IF(ISNUMBER(C7939),LOOKUP(C7939,LL!$Q$2:$Q$40,LL!$U$2:$U$40),"")</f>
        <v/>
      </c>
      <c r="F7939" s="366"/>
      <c r="G7939" s="366"/>
      <c r="H7939" s="366"/>
      <c r="I7939" s="366"/>
      <c r="J7939" s="366"/>
      <c r="K7939" s="367"/>
      <c r="L7939" s="366"/>
      <c r="M7939" s="366"/>
      <c r="N7939" s="366"/>
      <c r="O7939" s="366"/>
      <c r="P7939" s="366"/>
      <c r="Q7939" s="366"/>
      <c r="R7939" s="366"/>
      <c r="S7939" s="366"/>
      <c r="T7939" s="366"/>
      <c r="U7939" s="368"/>
    </row>
    <row r="7940" spans="1:21" x14ac:dyDescent="0.25">
      <c r="A7940" s="327"/>
      <c r="B7940" s="73">
        <f t="shared" si="279"/>
        <v>7939</v>
      </c>
      <c r="C7940" s="363"/>
      <c r="D7940" s="73" t="str">
        <f>IF(ISNUMBER(C7940),LOOKUP(C7940,LL!$Q$2:$Q$40,LL!$T$2:$T$40),"")</f>
        <v/>
      </c>
      <c r="E7940" s="73" t="str">
        <f>IF(ISNUMBER(C7940),LOOKUP(C7940,LL!$Q$2:$Q$40,LL!$U$2:$U$40),"")</f>
        <v/>
      </c>
      <c r="F7940" s="363"/>
      <c r="G7940" s="363"/>
      <c r="H7940" s="363"/>
      <c r="I7940" s="363"/>
      <c r="J7940" s="363"/>
      <c r="K7940" s="364"/>
      <c r="L7940" s="363"/>
      <c r="M7940" s="363"/>
      <c r="N7940" s="363"/>
      <c r="O7940" s="363"/>
      <c r="P7940" s="363"/>
      <c r="Q7940" s="363"/>
      <c r="R7940" s="363"/>
      <c r="S7940" s="363"/>
      <c r="T7940" s="363"/>
      <c r="U7940" s="365"/>
    </row>
    <row r="7941" spans="1:21" x14ac:dyDescent="0.25">
      <c r="A7941" s="327"/>
      <c r="B7941" s="74">
        <f t="shared" si="279"/>
        <v>7940</v>
      </c>
      <c r="C7941" s="366"/>
      <c r="D7941" s="74" t="str">
        <f>IF(ISNUMBER(C7941),LOOKUP(C7941,LL!$Q$2:$Q$40,LL!$T$2:$T$40),"")</f>
        <v/>
      </c>
      <c r="E7941" s="74" t="str">
        <f>IF(ISNUMBER(C7941),LOOKUP(C7941,LL!$Q$2:$Q$40,LL!$U$2:$U$40),"")</f>
        <v/>
      </c>
      <c r="F7941" s="366"/>
      <c r="G7941" s="366"/>
      <c r="H7941" s="366"/>
      <c r="I7941" s="366"/>
      <c r="J7941" s="366"/>
      <c r="K7941" s="367"/>
      <c r="L7941" s="366"/>
      <c r="M7941" s="366"/>
      <c r="N7941" s="366"/>
      <c r="O7941" s="366"/>
      <c r="P7941" s="366"/>
      <c r="Q7941" s="366"/>
      <c r="R7941" s="366"/>
      <c r="S7941" s="366"/>
      <c r="T7941" s="366"/>
      <c r="U7941" s="368"/>
    </row>
    <row r="7942" spans="1:21" x14ac:dyDescent="0.25">
      <c r="A7942" s="327"/>
      <c r="B7942" s="73">
        <f t="shared" si="279"/>
        <v>7941</v>
      </c>
      <c r="C7942" s="363"/>
      <c r="D7942" s="73" t="str">
        <f>IF(ISNUMBER(C7942),LOOKUP(C7942,LL!$Q$2:$Q$40,LL!$T$2:$T$40),"")</f>
        <v/>
      </c>
      <c r="E7942" s="73" t="str">
        <f>IF(ISNUMBER(C7942),LOOKUP(C7942,LL!$Q$2:$Q$40,LL!$U$2:$U$40),"")</f>
        <v/>
      </c>
      <c r="F7942" s="363"/>
      <c r="G7942" s="363"/>
      <c r="H7942" s="363"/>
      <c r="I7942" s="363"/>
      <c r="J7942" s="363"/>
      <c r="K7942" s="364"/>
      <c r="L7942" s="363"/>
      <c r="M7942" s="363"/>
      <c r="N7942" s="363"/>
      <c r="O7942" s="363"/>
      <c r="P7942" s="363"/>
      <c r="Q7942" s="363"/>
      <c r="R7942" s="363"/>
      <c r="S7942" s="363"/>
      <c r="T7942" s="363"/>
      <c r="U7942" s="365"/>
    </row>
    <row r="7943" spans="1:21" x14ac:dyDescent="0.25">
      <c r="A7943" s="327"/>
      <c r="B7943" s="74">
        <f t="shared" si="279"/>
        <v>7942</v>
      </c>
      <c r="C7943" s="366"/>
      <c r="D7943" s="74" t="str">
        <f>IF(ISNUMBER(C7943),LOOKUP(C7943,LL!$Q$2:$Q$40,LL!$T$2:$T$40),"")</f>
        <v/>
      </c>
      <c r="E7943" s="74" t="str">
        <f>IF(ISNUMBER(C7943),LOOKUP(C7943,LL!$Q$2:$Q$40,LL!$U$2:$U$40),"")</f>
        <v/>
      </c>
      <c r="F7943" s="366"/>
      <c r="G7943" s="366"/>
      <c r="H7943" s="366"/>
      <c r="I7943" s="366"/>
      <c r="J7943" s="366"/>
      <c r="K7943" s="367"/>
      <c r="L7943" s="366"/>
      <c r="M7943" s="366"/>
      <c r="N7943" s="366"/>
      <c r="O7943" s="366"/>
      <c r="P7943" s="366"/>
      <c r="Q7943" s="366"/>
      <c r="R7943" s="366"/>
      <c r="S7943" s="366"/>
      <c r="T7943" s="366"/>
      <c r="U7943" s="368"/>
    </row>
    <row r="7944" spans="1:21" x14ac:dyDescent="0.25">
      <c r="A7944" s="327"/>
      <c r="B7944" s="73">
        <f t="shared" si="279"/>
        <v>7943</v>
      </c>
      <c r="C7944" s="363"/>
      <c r="D7944" s="73" t="str">
        <f>IF(ISNUMBER(C7944),LOOKUP(C7944,LL!$Q$2:$Q$40,LL!$T$2:$T$40),"")</f>
        <v/>
      </c>
      <c r="E7944" s="73" t="str">
        <f>IF(ISNUMBER(C7944),LOOKUP(C7944,LL!$Q$2:$Q$40,LL!$U$2:$U$40),"")</f>
        <v/>
      </c>
      <c r="F7944" s="363"/>
      <c r="G7944" s="363"/>
      <c r="H7944" s="363"/>
      <c r="I7944" s="363"/>
      <c r="J7944" s="363"/>
      <c r="K7944" s="364"/>
      <c r="L7944" s="363"/>
      <c r="M7944" s="363"/>
      <c r="N7944" s="363"/>
      <c r="O7944" s="363"/>
      <c r="P7944" s="363"/>
      <c r="Q7944" s="363"/>
      <c r="R7944" s="363"/>
      <c r="S7944" s="363"/>
      <c r="T7944" s="363"/>
      <c r="U7944" s="365"/>
    </row>
    <row r="7945" spans="1:21" x14ac:dyDescent="0.25">
      <c r="A7945" s="327"/>
      <c r="B7945" s="74">
        <f t="shared" si="279"/>
        <v>7944</v>
      </c>
      <c r="C7945" s="366"/>
      <c r="D7945" s="74" t="str">
        <f>IF(ISNUMBER(C7945),LOOKUP(C7945,LL!$Q$2:$Q$40,LL!$T$2:$T$40),"")</f>
        <v/>
      </c>
      <c r="E7945" s="74" t="str">
        <f>IF(ISNUMBER(C7945),LOOKUP(C7945,LL!$Q$2:$Q$40,LL!$U$2:$U$40),"")</f>
        <v/>
      </c>
      <c r="F7945" s="366"/>
      <c r="G7945" s="366"/>
      <c r="H7945" s="366"/>
      <c r="I7945" s="366"/>
      <c r="J7945" s="366"/>
      <c r="K7945" s="367"/>
      <c r="L7945" s="366"/>
      <c r="M7945" s="366"/>
      <c r="N7945" s="366"/>
      <c r="O7945" s="366"/>
      <c r="P7945" s="366"/>
      <c r="Q7945" s="366"/>
      <c r="R7945" s="366"/>
      <c r="S7945" s="366"/>
      <c r="T7945" s="366"/>
      <c r="U7945" s="368"/>
    </row>
    <row r="7946" spans="1:21" x14ac:dyDescent="0.25">
      <c r="A7946" s="327"/>
      <c r="B7946" s="73">
        <f t="shared" si="279"/>
        <v>7945</v>
      </c>
      <c r="C7946" s="363"/>
      <c r="D7946" s="73" t="str">
        <f>IF(ISNUMBER(C7946),LOOKUP(C7946,LL!$Q$2:$Q$40,LL!$T$2:$T$40),"")</f>
        <v/>
      </c>
      <c r="E7946" s="73" t="str">
        <f>IF(ISNUMBER(C7946),LOOKUP(C7946,LL!$Q$2:$Q$40,LL!$U$2:$U$40),"")</f>
        <v/>
      </c>
      <c r="F7946" s="363"/>
      <c r="G7946" s="363"/>
      <c r="H7946" s="363"/>
      <c r="I7946" s="363"/>
      <c r="J7946" s="363"/>
      <c r="K7946" s="364"/>
      <c r="L7946" s="363"/>
      <c r="M7946" s="363"/>
      <c r="N7946" s="363"/>
      <c r="O7946" s="363"/>
      <c r="P7946" s="363"/>
      <c r="Q7946" s="363"/>
      <c r="R7946" s="363"/>
      <c r="S7946" s="363"/>
      <c r="T7946" s="363"/>
      <c r="U7946" s="365"/>
    </row>
    <row r="7947" spans="1:21" x14ac:dyDescent="0.25">
      <c r="A7947" s="327"/>
      <c r="B7947" s="74">
        <f t="shared" si="279"/>
        <v>7946</v>
      </c>
      <c r="C7947" s="366"/>
      <c r="D7947" s="74" t="str">
        <f>IF(ISNUMBER(C7947),LOOKUP(C7947,LL!$Q$2:$Q$40,LL!$T$2:$T$40),"")</f>
        <v/>
      </c>
      <c r="E7947" s="74" t="str">
        <f>IF(ISNUMBER(C7947),LOOKUP(C7947,LL!$Q$2:$Q$40,LL!$U$2:$U$40),"")</f>
        <v/>
      </c>
      <c r="F7947" s="366"/>
      <c r="G7947" s="366"/>
      <c r="H7947" s="366"/>
      <c r="I7947" s="366"/>
      <c r="J7947" s="366"/>
      <c r="K7947" s="367"/>
      <c r="L7947" s="366"/>
      <c r="M7947" s="366"/>
      <c r="N7947" s="366"/>
      <c r="O7947" s="366"/>
      <c r="P7947" s="366"/>
      <c r="Q7947" s="366"/>
      <c r="R7947" s="366"/>
      <c r="S7947" s="366"/>
      <c r="T7947" s="366"/>
      <c r="U7947" s="368"/>
    </row>
    <row r="7948" spans="1:21" x14ac:dyDescent="0.25">
      <c r="A7948" s="327"/>
      <c r="B7948" s="73">
        <f t="shared" si="279"/>
        <v>7947</v>
      </c>
      <c r="C7948" s="363"/>
      <c r="D7948" s="73" t="str">
        <f>IF(ISNUMBER(C7948),LOOKUP(C7948,LL!$Q$2:$Q$40,LL!$T$2:$T$40),"")</f>
        <v/>
      </c>
      <c r="E7948" s="73" t="str">
        <f>IF(ISNUMBER(C7948),LOOKUP(C7948,LL!$Q$2:$Q$40,LL!$U$2:$U$40),"")</f>
        <v/>
      </c>
      <c r="F7948" s="363"/>
      <c r="G7948" s="363"/>
      <c r="H7948" s="363"/>
      <c r="I7948" s="363"/>
      <c r="J7948" s="363"/>
      <c r="K7948" s="364"/>
      <c r="L7948" s="363"/>
      <c r="M7948" s="363"/>
      <c r="N7948" s="363"/>
      <c r="O7948" s="363"/>
      <c r="P7948" s="363"/>
      <c r="Q7948" s="363"/>
      <c r="R7948" s="363"/>
      <c r="S7948" s="363"/>
      <c r="T7948" s="363"/>
      <c r="U7948" s="365"/>
    </row>
    <row r="7949" spans="1:21" x14ac:dyDescent="0.25">
      <c r="A7949" s="327"/>
      <c r="B7949" s="74">
        <f t="shared" si="279"/>
        <v>7948</v>
      </c>
      <c r="C7949" s="366"/>
      <c r="D7949" s="74" t="str">
        <f>IF(ISNUMBER(C7949),LOOKUP(C7949,LL!$Q$2:$Q$40,LL!$T$2:$T$40),"")</f>
        <v/>
      </c>
      <c r="E7949" s="74" t="str">
        <f>IF(ISNUMBER(C7949),LOOKUP(C7949,LL!$Q$2:$Q$40,LL!$U$2:$U$40),"")</f>
        <v/>
      </c>
      <c r="F7949" s="366"/>
      <c r="G7949" s="366"/>
      <c r="H7949" s="366"/>
      <c r="I7949" s="366"/>
      <c r="J7949" s="366"/>
      <c r="K7949" s="367"/>
      <c r="L7949" s="366"/>
      <c r="M7949" s="366"/>
      <c r="N7949" s="366"/>
      <c r="O7949" s="366"/>
      <c r="P7949" s="366"/>
      <c r="Q7949" s="366"/>
      <c r="R7949" s="366"/>
      <c r="S7949" s="366"/>
      <c r="T7949" s="366"/>
      <c r="U7949" s="368"/>
    </row>
    <row r="7950" spans="1:21" x14ac:dyDescent="0.25">
      <c r="A7950" s="327"/>
      <c r="B7950" s="73">
        <f t="shared" si="279"/>
        <v>7949</v>
      </c>
      <c r="C7950" s="363"/>
      <c r="D7950" s="73" t="str">
        <f>IF(ISNUMBER(C7950),LOOKUP(C7950,LL!$Q$2:$Q$40,LL!$T$2:$T$40),"")</f>
        <v/>
      </c>
      <c r="E7950" s="73" t="str">
        <f>IF(ISNUMBER(C7950),LOOKUP(C7950,LL!$Q$2:$Q$40,LL!$U$2:$U$40),"")</f>
        <v/>
      </c>
      <c r="F7950" s="363"/>
      <c r="G7950" s="363"/>
      <c r="H7950" s="363"/>
      <c r="I7950" s="363"/>
      <c r="J7950" s="363"/>
      <c r="K7950" s="364"/>
      <c r="L7950" s="363"/>
      <c r="M7950" s="363"/>
      <c r="N7950" s="363"/>
      <c r="O7950" s="363"/>
      <c r="P7950" s="363"/>
      <c r="Q7950" s="363"/>
      <c r="R7950" s="363"/>
      <c r="S7950" s="363"/>
      <c r="T7950" s="363"/>
      <c r="U7950" s="365"/>
    </row>
    <row r="7951" spans="1:21" x14ac:dyDescent="0.25">
      <c r="A7951" s="327"/>
      <c r="B7951" s="74">
        <f t="shared" si="279"/>
        <v>7950</v>
      </c>
      <c r="C7951" s="366"/>
      <c r="D7951" s="74" t="str">
        <f>IF(ISNUMBER(C7951),LOOKUP(C7951,LL!$Q$2:$Q$40,LL!$T$2:$T$40),"")</f>
        <v/>
      </c>
      <c r="E7951" s="74" t="str">
        <f>IF(ISNUMBER(C7951),LOOKUP(C7951,LL!$Q$2:$Q$40,LL!$U$2:$U$40),"")</f>
        <v/>
      </c>
      <c r="F7951" s="366"/>
      <c r="G7951" s="366"/>
      <c r="H7951" s="366"/>
      <c r="I7951" s="366"/>
      <c r="J7951" s="366"/>
      <c r="K7951" s="367"/>
      <c r="L7951" s="366"/>
      <c r="M7951" s="366"/>
      <c r="N7951" s="366"/>
      <c r="O7951" s="366"/>
      <c r="P7951" s="366"/>
      <c r="Q7951" s="366"/>
      <c r="R7951" s="366"/>
      <c r="S7951" s="366"/>
      <c r="T7951" s="366"/>
      <c r="U7951" s="368"/>
    </row>
    <row r="7952" spans="1:21" x14ac:dyDescent="0.25">
      <c r="A7952" s="327"/>
      <c r="B7952" s="73">
        <f t="shared" si="279"/>
        <v>7951</v>
      </c>
      <c r="C7952" s="363"/>
      <c r="D7952" s="73" t="str">
        <f>IF(ISNUMBER(C7952),LOOKUP(C7952,LL!$Q$2:$Q$40,LL!$T$2:$T$40),"")</f>
        <v/>
      </c>
      <c r="E7952" s="73" t="str">
        <f>IF(ISNUMBER(C7952),LOOKUP(C7952,LL!$Q$2:$Q$40,LL!$U$2:$U$40),"")</f>
        <v/>
      </c>
      <c r="F7952" s="363"/>
      <c r="G7952" s="363"/>
      <c r="H7952" s="363"/>
      <c r="I7952" s="363"/>
      <c r="J7952" s="363"/>
      <c r="K7952" s="364"/>
      <c r="L7952" s="363"/>
      <c r="M7952" s="363"/>
      <c r="N7952" s="363"/>
      <c r="O7952" s="363"/>
      <c r="P7952" s="363"/>
      <c r="Q7952" s="363"/>
      <c r="R7952" s="363"/>
      <c r="S7952" s="363"/>
      <c r="T7952" s="363"/>
      <c r="U7952" s="365"/>
    </row>
    <row r="7953" spans="1:21" x14ac:dyDescent="0.25">
      <c r="A7953" s="327"/>
      <c r="B7953" s="74">
        <f t="shared" si="279"/>
        <v>7952</v>
      </c>
      <c r="C7953" s="366"/>
      <c r="D7953" s="74" t="str">
        <f>IF(ISNUMBER(C7953),LOOKUP(C7953,LL!$Q$2:$Q$40,LL!$T$2:$T$40),"")</f>
        <v/>
      </c>
      <c r="E7953" s="74" t="str">
        <f>IF(ISNUMBER(C7953),LOOKUP(C7953,LL!$Q$2:$Q$40,LL!$U$2:$U$40),"")</f>
        <v/>
      </c>
      <c r="F7953" s="366"/>
      <c r="G7953" s="366"/>
      <c r="H7953" s="366"/>
      <c r="I7953" s="366"/>
      <c r="J7953" s="366"/>
      <c r="K7953" s="367"/>
      <c r="L7953" s="366"/>
      <c r="M7953" s="366"/>
      <c r="N7953" s="366"/>
      <c r="O7953" s="366"/>
      <c r="P7953" s="366"/>
      <c r="Q7953" s="366"/>
      <c r="R7953" s="366"/>
      <c r="S7953" s="366"/>
      <c r="T7953" s="366"/>
      <c r="U7953" s="368"/>
    </row>
    <row r="7954" spans="1:21" x14ac:dyDescent="0.25">
      <c r="A7954" s="327"/>
      <c r="B7954" s="73">
        <f t="shared" si="279"/>
        <v>7953</v>
      </c>
      <c r="C7954" s="363"/>
      <c r="D7954" s="73" t="str">
        <f>IF(ISNUMBER(C7954),LOOKUP(C7954,LL!$Q$2:$Q$40,LL!$T$2:$T$40),"")</f>
        <v/>
      </c>
      <c r="E7954" s="73" t="str">
        <f>IF(ISNUMBER(C7954),LOOKUP(C7954,LL!$Q$2:$Q$40,LL!$U$2:$U$40),"")</f>
        <v/>
      </c>
      <c r="F7954" s="363"/>
      <c r="G7954" s="363"/>
      <c r="H7954" s="363"/>
      <c r="I7954" s="363"/>
      <c r="J7954" s="363"/>
      <c r="K7954" s="364"/>
      <c r="L7954" s="363"/>
      <c r="M7954" s="363"/>
      <c r="N7954" s="363"/>
      <c r="O7954" s="363"/>
      <c r="P7954" s="363"/>
      <c r="Q7954" s="363"/>
      <c r="R7954" s="363"/>
      <c r="S7954" s="363"/>
      <c r="T7954" s="363"/>
      <c r="U7954" s="365"/>
    </row>
    <row r="7955" spans="1:21" x14ac:dyDescent="0.25">
      <c r="A7955" s="327"/>
      <c r="B7955" s="74">
        <f t="shared" si="279"/>
        <v>7954</v>
      </c>
      <c r="C7955" s="366"/>
      <c r="D7955" s="74" t="str">
        <f>IF(ISNUMBER(C7955),LOOKUP(C7955,LL!$Q$2:$Q$40,LL!$T$2:$T$40),"")</f>
        <v/>
      </c>
      <c r="E7955" s="74" t="str">
        <f>IF(ISNUMBER(C7955),LOOKUP(C7955,LL!$Q$2:$Q$40,LL!$U$2:$U$40),"")</f>
        <v/>
      </c>
      <c r="F7955" s="366"/>
      <c r="G7955" s="366"/>
      <c r="H7955" s="366"/>
      <c r="I7955" s="366"/>
      <c r="J7955" s="366"/>
      <c r="K7955" s="367"/>
      <c r="L7955" s="366"/>
      <c r="M7955" s="366"/>
      <c r="N7955" s="366"/>
      <c r="O7955" s="366"/>
      <c r="P7955" s="366"/>
      <c r="Q7955" s="366"/>
      <c r="R7955" s="366"/>
      <c r="S7955" s="366"/>
      <c r="T7955" s="366"/>
      <c r="U7955" s="368"/>
    </row>
    <row r="7956" spans="1:21" x14ac:dyDescent="0.25">
      <c r="A7956" s="327"/>
      <c r="B7956" s="73">
        <f t="shared" si="279"/>
        <v>7955</v>
      </c>
      <c r="C7956" s="363"/>
      <c r="D7956" s="73" t="str">
        <f>IF(ISNUMBER(C7956),LOOKUP(C7956,LL!$Q$2:$Q$40,LL!$T$2:$T$40),"")</f>
        <v/>
      </c>
      <c r="E7956" s="73" t="str">
        <f>IF(ISNUMBER(C7956),LOOKUP(C7956,LL!$Q$2:$Q$40,LL!$U$2:$U$40),"")</f>
        <v/>
      </c>
      <c r="F7956" s="363"/>
      <c r="G7956" s="363"/>
      <c r="H7956" s="363"/>
      <c r="I7956" s="363"/>
      <c r="J7956" s="363"/>
      <c r="K7956" s="364"/>
      <c r="L7956" s="363"/>
      <c r="M7956" s="363"/>
      <c r="N7956" s="363"/>
      <c r="O7956" s="363"/>
      <c r="P7956" s="363"/>
      <c r="Q7956" s="363"/>
      <c r="R7956" s="363"/>
      <c r="S7956" s="363"/>
      <c r="T7956" s="363"/>
      <c r="U7956" s="365"/>
    </row>
    <row r="7957" spans="1:21" x14ac:dyDescent="0.25">
      <c r="A7957" s="327"/>
      <c r="B7957" s="74">
        <f t="shared" si="279"/>
        <v>7956</v>
      </c>
      <c r="C7957" s="366"/>
      <c r="D7957" s="74" t="str">
        <f>IF(ISNUMBER(C7957),LOOKUP(C7957,LL!$Q$2:$Q$40,LL!$T$2:$T$40),"")</f>
        <v/>
      </c>
      <c r="E7957" s="74" t="str">
        <f>IF(ISNUMBER(C7957),LOOKUP(C7957,LL!$Q$2:$Q$40,LL!$U$2:$U$40),"")</f>
        <v/>
      </c>
      <c r="F7957" s="366"/>
      <c r="G7957" s="366"/>
      <c r="H7957" s="366"/>
      <c r="I7957" s="366"/>
      <c r="J7957" s="366"/>
      <c r="K7957" s="367"/>
      <c r="L7957" s="366"/>
      <c r="M7957" s="366"/>
      <c r="N7957" s="366"/>
      <c r="O7957" s="366"/>
      <c r="P7957" s="366"/>
      <c r="Q7957" s="366"/>
      <c r="R7957" s="366"/>
      <c r="S7957" s="366"/>
      <c r="T7957" s="366"/>
      <c r="U7957" s="368"/>
    </row>
    <row r="7958" spans="1:21" x14ac:dyDescent="0.25">
      <c r="A7958" s="327"/>
      <c r="B7958" s="73">
        <f t="shared" si="279"/>
        <v>7957</v>
      </c>
      <c r="C7958" s="363"/>
      <c r="D7958" s="73" t="str">
        <f>IF(ISNUMBER(C7958),LOOKUP(C7958,LL!$Q$2:$Q$40,LL!$T$2:$T$40),"")</f>
        <v/>
      </c>
      <c r="E7958" s="73" t="str">
        <f>IF(ISNUMBER(C7958),LOOKUP(C7958,LL!$Q$2:$Q$40,LL!$U$2:$U$40),"")</f>
        <v/>
      </c>
      <c r="F7958" s="363"/>
      <c r="G7958" s="363"/>
      <c r="H7958" s="363"/>
      <c r="I7958" s="363"/>
      <c r="J7958" s="363"/>
      <c r="K7958" s="364"/>
      <c r="L7958" s="363"/>
      <c r="M7958" s="363"/>
      <c r="N7958" s="363"/>
      <c r="O7958" s="363"/>
      <c r="P7958" s="363"/>
      <c r="Q7958" s="363"/>
      <c r="R7958" s="363"/>
      <c r="S7958" s="363"/>
      <c r="T7958" s="363"/>
      <c r="U7958" s="365"/>
    </row>
    <row r="7959" spans="1:21" x14ac:dyDescent="0.25">
      <c r="A7959" s="327"/>
      <c r="B7959" s="74">
        <f t="shared" si="279"/>
        <v>7958</v>
      </c>
      <c r="C7959" s="366"/>
      <c r="D7959" s="74" t="str">
        <f>IF(ISNUMBER(C7959),LOOKUP(C7959,LL!$Q$2:$Q$40,LL!$T$2:$T$40),"")</f>
        <v/>
      </c>
      <c r="E7959" s="74" t="str">
        <f>IF(ISNUMBER(C7959),LOOKUP(C7959,LL!$Q$2:$Q$40,LL!$U$2:$U$40),"")</f>
        <v/>
      </c>
      <c r="F7959" s="366"/>
      <c r="G7959" s="366"/>
      <c r="H7959" s="366"/>
      <c r="I7959" s="366"/>
      <c r="J7959" s="366"/>
      <c r="K7959" s="367"/>
      <c r="L7959" s="366"/>
      <c r="M7959" s="366"/>
      <c r="N7959" s="366"/>
      <c r="O7959" s="366"/>
      <c r="P7959" s="366"/>
      <c r="Q7959" s="366"/>
      <c r="R7959" s="366"/>
      <c r="S7959" s="366"/>
      <c r="T7959" s="366"/>
      <c r="U7959" s="368"/>
    </row>
    <row r="7960" spans="1:21" x14ac:dyDescent="0.25">
      <c r="A7960" s="327"/>
      <c r="B7960" s="73">
        <f t="shared" si="279"/>
        <v>7959</v>
      </c>
      <c r="C7960" s="363"/>
      <c r="D7960" s="73" t="str">
        <f>IF(ISNUMBER(C7960),LOOKUP(C7960,LL!$Q$2:$Q$40,LL!$T$2:$T$40),"")</f>
        <v/>
      </c>
      <c r="E7960" s="73" t="str">
        <f>IF(ISNUMBER(C7960),LOOKUP(C7960,LL!$Q$2:$Q$40,LL!$U$2:$U$40),"")</f>
        <v/>
      </c>
      <c r="F7960" s="363"/>
      <c r="G7960" s="363"/>
      <c r="H7960" s="363"/>
      <c r="I7960" s="363"/>
      <c r="J7960" s="363"/>
      <c r="K7960" s="364"/>
      <c r="L7960" s="363"/>
      <c r="M7960" s="363"/>
      <c r="N7960" s="363"/>
      <c r="O7960" s="363"/>
      <c r="P7960" s="363"/>
      <c r="Q7960" s="363"/>
      <c r="R7960" s="363"/>
      <c r="S7960" s="363"/>
      <c r="T7960" s="363"/>
      <c r="U7960" s="365"/>
    </row>
    <row r="7961" spans="1:21" x14ac:dyDescent="0.25">
      <c r="A7961" s="327"/>
      <c r="B7961" s="74">
        <f t="shared" si="279"/>
        <v>7960</v>
      </c>
      <c r="C7961" s="366"/>
      <c r="D7961" s="74" t="str">
        <f>IF(ISNUMBER(C7961),LOOKUP(C7961,LL!$Q$2:$Q$40,LL!$T$2:$T$40),"")</f>
        <v/>
      </c>
      <c r="E7961" s="74" t="str">
        <f>IF(ISNUMBER(C7961),LOOKUP(C7961,LL!$Q$2:$Q$40,LL!$U$2:$U$40),"")</f>
        <v/>
      </c>
      <c r="F7961" s="366"/>
      <c r="G7961" s="366"/>
      <c r="H7961" s="366"/>
      <c r="I7961" s="366"/>
      <c r="J7961" s="366"/>
      <c r="K7961" s="367"/>
      <c r="L7961" s="366"/>
      <c r="M7961" s="366"/>
      <c r="N7961" s="366"/>
      <c r="O7961" s="366"/>
      <c r="P7961" s="366"/>
      <c r="Q7961" s="366"/>
      <c r="R7961" s="366"/>
      <c r="S7961" s="366"/>
      <c r="T7961" s="366"/>
      <c r="U7961" s="368"/>
    </row>
    <row r="7962" spans="1:21" x14ac:dyDescent="0.25">
      <c r="A7962" s="327"/>
      <c r="B7962" s="73">
        <f t="shared" si="279"/>
        <v>7961</v>
      </c>
      <c r="C7962" s="363"/>
      <c r="D7962" s="73" t="str">
        <f>IF(ISNUMBER(C7962),LOOKUP(C7962,LL!$Q$2:$Q$40,LL!$T$2:$T$40),"")</f>
        <v/>
      </c>
      <c r="E7962" s="73" t="str">
        <f>IF(ISNUMBER(C7962),LOOKUP(C7962,LL!$Q$2:$Q$40,LL!$U$2:$U$40),"")</f>
        <v/>
      </c>
      <c r="F7962" s="363"/>
      <c r="G7962" s="363"/>
      <c r="H7962" s="363"/>
      <c r="I7962" s="363"/>
      <c r="J7962" s="363"/>
      <c r="K7962" s="364"/>
      <c r="L7962" s="363"/>
      <c r="M7962" s="363"/>
      <c r="N7962" s="363"/>
      <c r="O7962" s="363"/>
      <c r="P7962" s="363"/>
      <c r="Q7962" s="363"/>
      <c r="R7962" s="363"/>
      <c r="S7962" s="363"/>
      <c r="T7962" s="363"/>
      <c r="U7962" s="365"/>
    </row>
    <row r="7963" spans="1:21" x14ac:dyDescent="0.25">
      <c r="A7963" s="327"/>
      <c r="B7963" s="74">
        <f t="shared" si="279"/>
        <v>7962</v>
      </c>
      <c r="C7963" s="366"/>
      <c r="D7963" s="74" t="str">
        <f>IF(ISNUMBER(C7963),LOOKUP(C7963,LL!$Q$2:$Q$40,LL!$T$2:$T$40),"")</f>
        <v/>
      </c>
      <c r="E7963" s="74" t="str">
        <f>IF(ISNUMBER(C7963),LOOKUP(C7963,LL!$Q$2:$Q$40,LL!$U$2:$U$40),"")</f>
        <v/>
      </c>
      <c r="F7963" s="366"/>
      <c r="G7963" s="366"/>
      <c r="H7963" s="366"/>
      <c r="I7963" s="366"/>
      <c r="J7963" s="366"/>
      <c r="K7963" s="367"/>
      <c r="L7963" s="366"/>
      <c r="M7963" s="366"/>
      <c r="N7963" s="366"/>
      <c r="O7963" s="366"/>
      <c r="P7963" s="366"/>
      <c r="Q7963" s="366"/>
      <c r="R7963" s="366"/>
      <c r="S7963" s="366"/>
      <c r="T7963" s="366"/>
      <c r="U7963" s="368"/>
    </row>
    <row r="7964" spans="1:21" x14ac:dyDescent="0.25">
      <c r="A7964" s="327"/>
      <c r="B7964" s="73">
        <f t="shared" si="279"/>
        <v>7963</v>
      </c>
      <c r="C7964" s="363"/>
      <c r="D7964" s="73" t="str">
        <f>IF(ISNUMBER(C7964),LOOKUP(C7964,LL!$Q$2:$Q$40,LL!$T$2:$T$40),"")</f>
        <v/>
      </c>
      <c r="E7964" s="73" t="str">
        <f>IF(ISNUMBER(C7964),LOOKUP(C7964,LL!$Q$2:$Q$40,LL!$U$2:$U$40),"")</f>
        <v/>
      </c>
      <c r="F7964" s="363"/>
      <c r="G7964" s="363"/>
      <c r="H7964" s="363"/>
      <c r="I7964" s="363"/>
      <c r="J7964" s="363"/>
      <c r="K7964" s="364"/>
      <c r="L7964" s="363"/>
      <c r="M7964" s="363"/>
      <c r="N7964" s="363"/>
      <c r="O7964" s="363"/>
      <c r="P7964" s="363"/>
      <c r="Q7964" s="363"/>
      <c r="R7964" s="363"/>
      <c r="S7964" s="363"/>
      <c r="T7964" s="363"/>
      <c r="U7964" s="365"/>
    </row>
    <row r="7965" spans="1:21" x14ac:dyDescent="0.25">
      <c r="A7965" s="327"/>
      <c r="B7965" s="74">
        <f t="shared" si="279"/>
        <v>7964</v>
      </c>
      <c r="C7965" s="366"/>
      <c r="D7965" s="74" t="str">
        <f>IF(ISNUMBER(C7965),LOOKUP(C7965,LL!$Q$2:$Q$40,LL!$T$2:$T$40),"")</f>
        <v/>
      </c>
      <c r="E7965" s="74" t="str">
        <f>IF(ISNUMBER(C7965),LOOKUP(C7965,LL!$Q$2:$Q$40,LL!$U$2:$U$40),"")</f>
        <v/>
      </c>
      <c r="F7965" s="366"/>
      <c r="G7965" s="366"/>
      <c r="H7965" s="366"/>
      <c r="I7965" s="366"/>
      <c r="J7965" s="366"/>
      <c r="K7965" s="367"/>
      <c r="L7965" s="366"/>
      <c r="M7965" s="366"/>
      <c r="N7965" s="366"/>
      <c r="O7965" s="366"/>
      <c r="P7965" s="366"/>
      <c r="Q7965" s="366"/>
      <c r="R7965" s="366"/>
      <c r="S7965" s="366"/>
      <c r="T7965" s="366"/>
      <c r="U7965" s="368"/>
    </row>
    <row r="7966" spans="1:21" x14ac:dyDescent="0.25">
      <c r="A7966" s="327"/>
      <c r="B7966" s="73">
        <f t="shared" si="279"/>
        <v>7965</v>
      </c>
      <c r="C7966" s="363"/>
      <c r="D7966" s="73" t="str">
        <f>IF(ISNUMBER(C7966),LOOKUP(C7966,LL!$Q$2:$Q$40,LL!$T$2:$T$40),"")</f>
        <v/>
      </c>
      <c r="E7966" s="73" t="str">
        <f>IF(ISNUMBER(C7966),LOOKUP(C7966,LL!$Q$2:$Q$40,LL!$U$2:$U$40),"")</f>
        <v/>
      </c>
      <c r="F7966" s="363"/>
      <c r="G7966" s="363"/>
      <c r="H7966" s="363"/>
      <c r="I7966" s="363"/>
      <c r="J7966" s="363"/>
      <c r="K7966" s="364"/>
      <c r="L7966" s="363"/>
      <c r="M7966" s="363"/>
      <c r="N7966" s="363"/>
      <c r="O7966" s="363"/>
      <c r="P7966" s="363"/>
      <c r="Q7966" s="363"/>
      <c r="R7966" s="363"/>
      <c r="S7966" s="363"/>
      <c r="T7966" s="363"/>
      <c r="U7966" s="365"/>
    </row>
    <row r="7967" spans="1:21" x14ac:dyDescent="0.25">
      <c r="A7967" s="327"/>
      <c r="B7967" s="74">
        <f t="shared" si="279"/>
        <v>7966</v>
      </c>
      <c r="C7967" s="366"/>
      <c r="D7967" s="74" t="str">
        <f>IF(ISNUMBER(C7967),LOOKUP(C7967,LL!$Q$2:$Q$40,LL!$T$2:$T$40),"")</f>
        <v/>
      </c>
      <c r="E7967" s="74" t="str">
        <f>IF(ISNUMBER(C7967),LOOKUP(C7967,LL!$Q$2:$Q$40,LL!$U$2:$U$40),"")</f>
        <v/>
      </c>
      <c r="F7967" s="366"/>
      <c r="G7967" s="366"/>
      <c r="H7967" s="366"/>
      <c r="I7967" s="366"/>
      <c r="J7967" s="366"/>
      <c r="K7967" s="367"/>
      <c r="L7967" s="366"/>
      <c r="M7967" s="366"/>
      <c r="N7967" s="366"/>
      <c r="O7967" s="366"/>
      <c r="P7967" s="366"/>
      <c r="Q7967" s="366"/>
      <c r="R7967" s="366"/>
      <c r="S7967" s="366"/>
      <c r="T7967" s="366"/>
      <c r="U7967" s="368"/>
    </row>
    <row r="7968" spans="1:21" x14ac:dyDescent="0.25">
      <c r="A7968" s="327"/>
      <c r="B7968" s="73">
        <f t="shared" si="279"/>
        <v>7967</v>
      </c>
      <c r="C7968" s="363"/>
      <c r="D7968" s="73" t="str">
        <f>IF(ISNUMBER(C7968),LOOKUP(C7968,LL!$Q$2:$Q$40,LL!$T$2:$T$40),"")</f>
        <v/>
      </c>
      <c r="E7968" s="73" t="str">
        <f>IF(ISNUMBER(C7968),LOOKUP(C7968,LL!$Q$2:$Q$40,LL!$U$2:$U$40),"")</f>
        <v/>
      </c>
      <c r="F7968" s="363"/>
      <c r="G7968" s="363"/>
      <c r="H7968" s="363"/>
      <c r="I7968" s="363"/>
      <c r="J7968" s="363"/>
      <c r="K7968" s="364"/>
      <c r="L7968" s="363"/>
      <c r="M7968" s="363"/>
      <c r="N7968" s="363"/>
      <c r="O7968" s="363"/>
      <c r="P7968" s="363"/>
      <c r="Q7968" s="363"/>
      <c r="R7968" s="363"/>
      <c r="S7968" s="363"/>
      <c r="T7968" s="363"/>
      <c r="U7968" s="365"/>
    </row>
    <row r="7969" spans="1:21" x14ac:dyDescent="0.25">
      <c r="A7969" s="327"/>
      <c r="B7969" s="74">
        <f t="shared" si="279"/>
        <v>7968</v>
      </c>
      <c r="C7969" s="366"/>
      <c r="D7969" s="74" t="str">
        <f>IF(ISNUMBER(C7969),LOOKUP(C7969,LL!$Q$2:$Q$40,LL!$T$2:$T$40),"")</f>
        <v/>
      </c>
      <c r="E7969" s="74" t="str">
        <f>IF(ISNUMBER(C7969),LOOKUP(C7969,LL!$Q$2:$Q$40,LL!$U$2:$U$40),"")</f>
        <v/>
      </c>
      <c r="F7969" s="366"/>
      <c r="G7969" s="366"/>
      <c r="H7969" s="366"/>
      <c r="I7969" s="366"/>
      <c r="J7969" s="366"/>
      <c r="K7969" s="367"/>
      <c r="L7969" s="366"/>
      <c r="M7969" s="366"/>
      <c r="N7969" s="366"/>
      <c r="O7969" s="366"/>
      <c r="P7969" s="366"/>
      <c r="Q7969" s="366"/>
      <c r="R7969" s="366"/>
      <c r="S7969" s="366"/>
      <c r="T7969" s="366"/>
      <c r="U7969" s="368"/>
    </row>
    <row r="7970" spans="1:21" x14ac:dyDescent="0.25">
      <c r="A7970" s="327"/>
      <c r="B7970" s="73">
        <f t="shared" si="279"/>
        <v>7969</v>
      </c>
      <c r="C7970" s="363"/>
      <c r="D7970" s="73" t="str">
        <f>IF(ISNUMBER(C7970),LOOKUP(C7970,LL!$Q$2:$Q$40,LL!$T$2:$T$40),"")</f>
        <v/>
      </c>
      <c r="E7970" s="73" t="str">
        <f>IF(ISNUMBER(C7970),LOOKUP(C7970,LL!$Q$2:$Q$40,LL!$U$2:$U$40),"")</f>
        <v/>
      </c>
      <c r="F7970" s="363"/>
      <c r="G7970" s="363"/>
      <c r="H7970" s="363"/>
      <c r="I7970" s="363"/>
      <c r="J7970" s="363"/>
      <c r="K7970" s="364"/>
      <c r="L7970" s="363"/>
      <c r="M7970" s="363"/>
      <c r="N7970" s="363"/>
      <c r="O7970" s="363"/>
      <c r="P7970" s="363"/>
      <c r="Q7970" s="363"/>
      <c r="R7970" s="363"/>
      <c r="S7970" s="363"/>
      <c r="T7970" s="363"/>
      <c r="U7970" s="365"/>
    </row>
    <row r="7971" spans="1:21" x14ac:dyDescent="0.25">
      <c r="A7971" s="327"/>
      <c r="B7971" s="74">
        <f t="shared" si="279"/>
        <v>7970</v>
      </c>
      <c r="C7971" s="366"/>
      <c r="D7971" s="74" t="str">
        <f>IF(ISNUMBER(C7971),LOOKUP(C7971,LL!$Q$2:$Q$40,LL!$T$2:$T$40),"")</f>
        <v/>
      </c>
      <c r="E7971" s="74" t="str">
        <f>IF(ISNUMBER(C7971),LOOKUP(C7971,LL!$Q$2:$Q$40,LL!$U$2:$U$40),"")</f>
        <v/>
      </c>
      <c r="F7971" s="366"/>
      <c r="G7971" s="366"/>
      <c r="H7971" s="366"/>
      <c r="I7971" s="366"/>
      <c r="J7971" s="366"/>
      <c r="K7971" s="367"/>
      <c r="L7971" s="366"/>
      <c r="M7971" s="366"/>
      <c r="N7971" s="366"/>
      <c r="O7971" s="366"/>
      <c r="P7971" s="366"/>
      <c r="Q7971" s="366"/>
      <c r="R7971" s="366"/>
      <c r="S7971" s="366"/>
      <c r="T7971" s="366"/>
      <c r="U7971" s="368"/>
    </row>
    <row r="7972" spans="1:21" x14ac:dyDescent="0.25">
      <c r="A7972" s="327"/>
      <c r="B7972" s="73">
        <f t="shared" si="279"/>
        <v>7971</v>
      </c>
      <c r="C7972" s="363"/>
      <c r="D7972" s="73" t="str">
        <f>IF(ISNUMBER(C7972),LOOKUP(C7972,LL!$Q$2:$Q$40,LL!$T$2:$T$40),"")</f>
        <v/>
      </c>
      <c r="E7972" s="73" t="str">
        <f>IF(ISNUMBER(C7972),LOOKUP(C7972,LL!$Q$2:$Q$40,LL!$U$2:$U$40),"")</f>
        <v/>
      </c>
      <c r="F7972" s="363"/>
      <c r="G7972" s="363"/>
      <c r="H7972" s="363"/>
      <c r="I7972" s="363"/>
      <c r="J7972" s="363"/>
      <c r="K7972" s="364"/>
      <c r="L7972" s="363"/>
      <c r="M7972" s="363"/>
      <c r="N7972" s="363"/>
      <c r="O7972" s="363"/>
      <c r="P7972" s="363"/>
      <c r="Q7972" s="363"/>
      <c r="R7972" s="363"/>
      <c r="S7972" s="363"/>
      <c r="T7972" s="363"/>
      <c r="U7972" s="365"/>
    </row>
    <row r="7973" spans="1:21" x14ac:dyDescent="0.25">
      <c r="A7973" s="327"/>
      <c r="B7973" s="74">
        <f t="shared" si="279"/>
        <v>7972</v>
      </c>
      <c r="C7973" s="366"/>
      <c r="D7973" s="74" t="str">
        <f>IF(ISNUMBER(C7973),LOOKUP(C7973,LL!$Q$2:$Q$40,LL!$T$2:$T$40),"")</f>
        <v/>
      </c>
      <c r="E7973" s="74" t="str">
        <f>IF(ISNUMBER(C7973),LOOKUP(C7973,LL!$Q$2:$Q$40,LL!$U$2:$U$40),"")</f>
        <v/>
      </c>
      <c r="F7973" s="366"/>
      <c r="G7973" s="366"/>
      <c r="H7973" s="366"/>
      <c r="I7973" s="366"/>
      <c r="J7973" s="366"/>
      <c r="K7973" s="367"/>
      <c r="L7973" s="366"/>
      <c r="M7973" s="366"/>
      <c r="N7973" s="366"/>
      <c r="O7973" s="366"/>
      <c r="P7973" s="366"/>
      <c r="Q7973" s="366"/>
      <c r="R7973" s="366"/>
      <c r="S7973" s="366"/>
      <c r="T7973" s="366"/>
      <c r="U7973" s="368"/>
    </row>
    <row r="7974" spans="1:21" x14ac:dyDescent="0.25">
      <c r="A7974" s="327"/>
      <c r="B7974" s="73">
        <f t="shared" si="279"/>
        <v>7973</v>
      </c>
      <c r="C7974" s="363"/>
      <c r="D7974" s="73" t="str">
        <f>IF(ISNUMBER(C7974),LOOKUP(C7974,LL!$Q$2:$Q$40,LL!$T$2:$T$40),"")</f>
        <v/>
      </c>
      <c r="E7974" s="73" t="str">
        <f>IF(ISNUMBER(C7974),LOOKUP(C7974,LL!$Q$2:$Q$40,LL!$U$2:$U$40),"")</f>
        <v/>
      </c>
      <c r="F7974" s="363"/>
      <c r="G7974" s="363"/>
      <c r="H7974" s="363"/>
      <c r="I7974" s="363"/>
      <c r="J7974" s="363"/>
      <c r="K7974" s="364"/>
      <c r="L7974" s="363"/>
      <c r="M7974" s="363"/>
      <c r="N7974" s="363"/>
      <c r="O7974" s="363"/>
      <c r="P7974" s="363"/>
      <c r="Q7974" s="363"/>
      <c r="R7974" s="363"/>
      <c r="S7974" s="363"/>
      <c r="T7974" s="363"/>
      <c r="U7974" s="365"/>
    </row>
    <row r="7975" spans="1:21" x14ac:dyDescent="0.25">
      <c r="A7975" s="327"/>
      <c r="B7975" s="74">
        <f t="shared" si="279"/>
        <v>7974</v>
      </c>
      <c r="C7975" s="366"/>
      <c r="D7975" s="74" t="str">
        <f>IF(ISNUMBER(C7975),LOOKUP(C7975,LL!$Q$2:$Q$40,LL!$T$2:$T$40),"")</f>
        <v/>
      </c>
      <c r="E7975" s="74" t="str">
        <f>IF(ISNUMBER(C7975),LOOKUP(C7975,LL!$Q$2:$Q$40,LL!$U$2:$U$40),"")</f>
        <v/>
      </c>
      <c r="F7975" s="366"/>
      <c r="G7975" s="366"/>
      <c r="H7975" s="366"/>
      <c r="I7975" s="366"/>
      <c r="J7975" s="366"/>
      <c r="K7975" s="367"/>
      <c r="L7975" s="366"/>
      <c r="M7975" s="366"/>
      <c r="N7975" s="366"/>
      <c r="O7975" s="366"/>
      <c r="P7975" s="366"/>
      <c r="Q7975" s="366"/>
      <c r="R7975" s="366"/>
      <c r="S7975" s="366"/>
      <c r="T7975" s="366"/>
      <c r="U7975" s="368"/>
    </row>
    <row r="7976" spans="1:21" x14ac:dyDescent="0.25">
      <c r="A7976" s="327"/>
      <c r="B7976" s="73">
        <f t="shared" si="279"/>
        <v>7975</v>
      </c>
      <c r="C7976" s="363"/>
      <c r="D7976" s="73" t="str">
        <f>IF(ISNUMBER(C7976),LOOKUP(C7976,LL!$Q$2:$Q$40,LL!$T$2:$T$40),"")</f>
        <v/>
      </c>
      <c r="E7976" s="73" t="str">
        <f>IF(ISNUMBER(C7976),LOOKUP(C7976,LL!$Q$2:$Q$40,LL!$U$2:$U$40),"")</f>
        <v/>
      </c>
      <c r="F7976" s="363"/>
      <c r="G7976" s="363"/>
      <c r="H7976" s="363"/>
      <c r="I7976" s="363"/>
      <c r="J7976" s="363"/>
      <c r="K7976" s="364"/>
      <c r="L7976" s="363"/>
      <c r="M7976" s="363"/>
      <c r="N7976" s="363"/>
      <c r="O7976" s="363"/>
      <c r="P7976" s="363"/>
      <c r="Q7976" s="363"/>
      <c r="R7976" s="363"/>
      <c r="S7976" s="363"/>
      <c r="T7976" s="363"/>
      <c r="U7976" s="365"/>
    </row>
    <row r="7977" spans="1:21" x14ac:dyDescent="0.25">
      <c r="A7977" s="327"/>
      <c r="B7977" s="74">
        <f t="shared" si="279"/>
        <v>7976</v>
      </c>
      <c r="C7977" s="366"/>
      <c r="D7977" s="74" t="str">
        <f>IF(ISNUMBER(C7977),LOOKUP(C7977,LL!$Q$2:$Q$40,LL!$T$2:$T$40),"")</f>
        <v/>
      </c>
      <c r="E7977" s="74" t="str">
        <f>IF(ISNUMBER(C7977),LOOKUP(C7977,LL!$Q$2:$Q$40,LL!$U$2:$U$40),"")</f>
        <v/>
      </c>
      <c r="F7977" s="366"/>
      <c r="G7977" s="366"/>
      <c r="H7977" s="366"/>
      <c r="I7977" s="366"/>
      <c r="J7977" s="366"/>
      <c r="K7977" s="367"/>
      <c r="L7977" s="366"/>
      <c r="M7977" s="366"/>
      <c r="N7977" s="366"/>
      <c r="O7977" s="366"/>
      <c r="P7977" s="366"/>
      <c r="Q7977" s="366"/>
      <c r="R7977" s="366"/>
      <c r="S7977" s="366"/>
      <c r="T7977" s="366"/>
      <c r="U7977" s="368"/>
    </row>
    <row r="7978" spans="1:21" x14ac:dyDescent="0.25">
      <c r="A7978" s="327"/>
      <c r="B7978" s="73">
        <f t="shared" si="279"/>
        <v>7977</v>
      </c>
      <c r="C7978" s="363"/>
      <c r="D7978" s="73" t="str">
        <f>IF(ISNUMBER(C7978),LOOKUP(C7978,LL!$Q$2:$Q$40,LL!$T$2:$T$40),"")</f>
        <v/>
      </c>
      <c r="E7978" s="73" t="str">
        <f>IF(ISNUMBER(C7978),LOOKUP(C7978,LL!$Q$2:$Q$40,LL!$U$2:$U$40),"")</f>
        <v/>
      </c>
      <c r="F7978" s="363"/>
      <c r="G7978" s="363"/>
      <c r="H7978" s="363"/>
      <c r="I7978" s="363"/>
      <c r="J7978" s="363"/>
      <c r="K7978" s="364"/>
      <c r="L7978" s="363"/>
      <c r="M7978" s="363"/>
      <c r="N7978" s="363"/>
      <c r="O7978" s="363"/>
      <c r="P7978" s="363"/>
      <c r="Q7978" s="363"/>
      <c r="R7978" s="363"/>
      <c r="S7978" s="363"/>
      <c r="T7978" s="363"/>
      <c r="U7978" s="365"/>
    </row>
    <row r="7979" spans="1:21" x14ac:dyDescent="0.25">
      <c r="A7979" s="327"/>
      <c r="B7979" s="74">
        <f t="shared" si="279"/>
        <v>7978</v>
      </c>
      <c r="C7979" s="366"/>
      <c r="D7979" s="74" t="str">
        <f>IF(ISNUMBER(C7979),LOOKUP(C7979,LL!$Q$2:$Q$40,LL!$T$2:$T$40),"")</f>
        <v/>
      </c>
      <c r="E7979" s="74" t="str">
        <f>IF(ISNUMBER(C7979),LOOKUP(C7979,LL!$Q$2:$Q$40,LL!$U$2:$U$40),"")</f>
        <v/>
      </c>
      <c r="F7979" s="366"/>
      <c r="G7979" s="366"/>
      <c r="H7979" s="366"/>
      <c r="I7979" s="366"/>
      <c r="J7979" s="366"/>
      <c r="K7979" s="367"/>
      <c r="L7979" s="366"/>
      <c r="M7979" s="366"/>
      <c r="N7979" s="366"/>
      <c r="O7979" s="366"/>
      <c r="P7979" s="366"/>
      <c r="Q7979" s="366"/>
      <c r="R7979" s="366"/>
      <c r="S7979" s="366"/>
      <c r="T7979" s="366"/>
      <c r="U7979" s="368"/>
    </row>
    <row r="7980" spans="1:21" x14ac:dyDescent="0.25">
      <c r="A7980" s="327"/>
      <c r="B7980" s="73">
        <f t="shared" si="279"/>
        <v>7979</v>
      </c>
      <c r="C7980" s="363"/>
      <c r="D7980" s="73" t="str">
        <f>IF(ISNUMBER(C7980),LOOKUP(C7980,LL!$Q$2:$Q$40,LL!$T$2:$T$40),"")</f>
        <v/>
      </c>
      <c r="E7980" s="73" t="str">
        <f>IF(ISNUMBER(C7980),LOOKUP(C7980,LL!$Q$2:$Q$40,LL!$U$2:$U$40),"")</f>
        <v/>
      </c>
      <c r="F7980" s="363"/>
      <c r="G7980" s="363"/>
      <c r="H7980" s="363"/>
      <c r="I7980" s="363"/>
      <c r="J7980" s="363"/>
      <c r="K7980" s="364"/>
      <c r="L7980" s="363"/>
      <c r="M7980" s="363"/>
      <c r="N7980" s="363"/>
      <c r="O7980" s="363"/>
      <c r="P7980" s="363"/>
      <c r="Q7980" s="363"/>
      <c r="R7980" s="363"/>
      <c r="S7980" s="363"/>
      <c r="T7980" s="363"/>
      <c r="U7980" s="365"/>
    </row>
    <row r="7981" spans="1:21" x14ac:dyDescent="0.25">
      <c r="A7981" s="327"/>
      <c r="B7981" s="74">
        <f t="shared" si="279"/>
        <v>7980</v>
      </c>
      <c r="C7981" s="366"/>
      <c r="D7981" s="74" t="str">
        <f>IF(ISNUMBER(C7981),LOOKUP(C7981,LL!$Q$2:$Q$40,LL!$T$2:$T$40),"")</f>
        <v/>
      </c>
      <c r="E7981" s="74" t="str">
        <f>IF(ISNUMBER(C7981),LOOKUP(C7981,LL!$Q$2:$Q$40,LL!$U$2:$U$40),"")</f>
        <v/>
      </c>
      <c r="F7981" s="366"/>
      <c r="G7981" s="366"/>
      <c r="H7981" s="366"/>
      <c r="I7981" s="366"/>
      <c r="J7981" s="366"/>
      <c r="K7981" s="367"/>
      <c r="L7981" s="366"/>
      <c r="M7981" s="366"/>
      <c r="N7981" s="366"/>
      <c r="O7981" s="366"/>
      <c r="P7981" s="366"/>
      <c r="Q7981" s="366"/>
      <c r="R7981" s="366"/>
      <c r="S7981" s="366"/>
      <c r="T7981" s="366"/>
      <c r="U7981" s="368"/>
    </row>
    <row r="7982" spans="1:21" x14ac:dyDescent="0.25">
      <c r="A7982" s="327"/>
      <c r="B7982" s="73">
        <f t="shared" si="279"/>
        <v>7981</v>
      </c>
      <c r="C7982" s="363"/>
      <c r="D7982" s="73" t="str">
        <f>IF(ISNUMBER(C7982),LOOKUP(C7982,LL!$Q$2:$Q$40,LL!$T$2:$T$40),"")</f>
        <v/>
      </c>
      <c r="E7982" s="73" t="str">
        <f>IF(ISNUMBER(C7982),LOOKUP(C7982,LL!$Q$2:$Q$40,LL!$U$2:$U$40),"")</f>
        <v/>
      </c>
      <c r="F7982" s="363"/>
      <c r="G7982" s="363"/>
      <c r="H7982" s="363"/>
      <c r="I7982" s="363"/>
      <c r="J7982" s="363"/>
      <c r="K7982" s="364"/>
      <c r="L7982" s="363"/>
      <c r="M7982" s="363"/>
      <c r="N7982" s="363"/>
      <c r="O7982" s="363"/>
      <c r="P7982" s="363"/>
      <c r="Q7982" s="363"/>
      <c r="R7982" s="363"/>
      <c r="S7982" s="363"/>
      <c r="T7982" s="363"/>
      <c r="U7982" s="365"/>
    </row>
    <row r="7983" spans="1:21" x14ac:dyDescent="0.25">
      <c r="A7983" s="327"/>
      <c r="B7983" s="74">
        <f t="shared" si="279"/>
        <v>7982</v>
      </c>
      <c r="C7983" s="366"/>
      <c r="D7983" s="74" t="str">
        <f>IF(ISNUMBER(C7983),LOOKUP(C7983,LL!$Q$2:$Q$40,LL!$T$2:$T$40),"")</f>
        <v/>
      </c>
      <c r="E7983" s="74" t="str">
        <f>IF(ISNUMBER(C7983),LOOKUP(C7983,LL!$Q$2:$Q$40,LL!$U$2:$U$40),"")</f>
        <v/>
      </c>
      <c r="F7983" s="366"/>
      <c r="G7983" s="366"/>
      <c r="H7983" s="366"/>
      <c r="I7983" s="366"/>
      <c r="J7983" s="366"/>
      <c r="K7983" s="367"/>
      <c r="L7983" s="366"/>
      <c r="M7983" s="366"/>
      <c r="N7983" s="366"/>
      <c r="O7983" s="366"/>
      <c r="P7983" s="366"/>
      <c r="Q7983" s="366"/>
      <c r="R7983" s="366"/>
      <c r="S7983" s="366"/>
      <c r="T7983" s="366"/>
      <c r="U7983" s="368"/>
    </row>
    <row r="7984" spans="1:21" x14ac:dyDescent="0.25">
      <c r="A7984" s="327"/>
      <c r="B7984" s="73">
        <f t="shared" si="279"/>
        <v>7983</v>
      </c>
      <c r="C7984" s="363"/>
      <c r="D7984" s="73" t="str">
        <f>IF(ISNUMBER(C7984),LOOKUP(C7984,LL!$Q$2:$Q$40,LL!$T$2:$T$40),"")</f>
        <v/>
      </c>
      <c r="E7984" s="73" t="str">
        <f>IF(ISNUMBER(C7984),LOOKUP(C7984,LL!$Q$2:$Q$40,LL!$U$2:$U$40),"")</f>
        <v/>
      </c>
      <c r="F7984" s="363"/>
      <c r="G7984" s="363"/>
      <c r="H7984" s="363"/>
      <c r="I7984" s="363"/>
      <c r="J7984" s="363"/>
      <c r="K7984" s="364"/>
      <c r="L7984" s="363"/>
      <c r="M7984" s="363"/>
      <c r="N7984" s="363"/>
      <c r="O7984" s="363"/>
      <c r="P7984" s="363"/>
      <c r="Q7984" s="363"/>
      <c r="R7984" s="363"/>
      <c r="S7984" s="363"/>
      <c r="T7984" s="363"/>
      <c r="U7984" s="365"/>
    </row>
    <row r="7985" spans="1:21" x14ac:dyDescent="0.25">
      <c r="A7985" s="327"/>
      <c r="B7985" s="74">
        <f t="shared" si="279"/>
        <v>7984</v>
      </c>
      <c r="C7985" s="366"/>
      <c r="D7985" s="74" t="str">
        <f>IF(ISNUMBER(C7985),LOOKUP(C7985,LL!$Q$2:$Q$40,LL!$T$2:$T$40),"")</f>
        <v/>
      </c>
      <c r="E7985" s="74" t="str">
        <f>IF(ISNUMBER(C7985),LOOKUP(C7985,LL!$Q$2:$Q$40,LL!$U$2:$U$40),"")</f>
        <v/>
      </c>
      <c r="F7985" s="366"/>
      <c r="G7985" s="366"/>
      <c r="H7985" s="366"/>
      <c r="I7985" s="366"/>
      <c r="J7985" s="366"/>
      <c r="K7985" s="367"/>
      <c r="L7985" s="366"/>
      <c r="M7985" s="366"/>
      <c r="N7985" s="366"/>
      <c r="O7985" s="366"/>
      <c r="P7985" s="366"/>
      <c r="Q7985" s="366"/>
      <c r="R7985" s="366"/>
      <c r="S7985" s="366"/>
      <c r="T7985" s="366"/>
      <c r="U7985" s="368"/>
    </row>
    <row r="7986" spans="1:21" x14ac:dyDescent="0.25">
      <c r="A7986" s="327"/>
      <c r="B7986" s="73">
        <f t="shared" si="279"/>
        <v>7985</v>
      </c>
      <c r="C7986" s="363"/>
      <c r="D7986" s="73" t="str">
        <f>IF(ISNUMBER(C7986),LOOKUP(C7986,LL!$Q$2:$Q$40,LL!$T$2:$T$40),"")</f>
        <v/>
      </c>
      <c r="E7986" s="73" t="str">
        <f>IF(ISNUMBER(C7986),LOOKUP(C7986,LL!$Q$2:$Q$40,LL!$U$2:$U$40),"")</f>
        <v/>
      </c>
      <c r="F7986" s="363"/>
      <c r="G7986" s="363"/>
      <c r="H7986" s="363"/>
      <c r="I7986" s="363"/>
      <c r="J7986" s="363"/>
      <c r="K7986" s="364"/>
      <c r="L7986" s="363"/>
      <c r="M7986" s="363"/>
      <c r="N7986" s="363"/>
      <c r="O7986" s="363"/>
      <c r="P7986" s="363"/>
      <c r="Q7986" s="363"/>
      <c r="R7986" s="363"/>
      <c r="S7986" s="363"/>
      <c r="T7986" s="363"/>
      <c r="U7986" s="365"/>
    </row>
    <row r="7987" spans="1:21" x14ac:dyDescent="0.25">
      <c r="A7987" s="327"/>
      <c r="B7987" s="74">
        <f t="shared" si="279"/>
        <v>7986</v>
      </c>
      <c r="C7987" s="366"/>
      <c r="D7987" s="74" t="str">
        <f>IF(ISNUMBER(C7987),LOOKUP(C7987,LL!$Q$2:$Q$40,LL!$T$2:$T$40),"")</f>
        <v/>
      </c>
      <c r="E7987" s="74" t="str">
        <f>IF(ISNUMBER(C7987),LOOKUP(C7987,LL!$Q$2:$Q$40,LL!$U$2:$U$40),"")</f>
        <v/>
      </c>
      <c r="F7987" s="366"/>
      <c r="G7987" s="366"/>
      <c r="H7987" s="366"/>
      <c r="I7987" s="366"/>
      <c r="J7987" s="366"/>
      <c r="K7987" s="367"/>
      <c r="L7987" s="366"/>
      <c r="M7987" s="366"/>
      <c r="N7987" s="366"/>
      <c r="O7987" s="366"/>
      <c r="P7987" s="366"/>
      <c r="Q7987" s="366"/>
      <c r="R7987" s="366"/>
      <c r="S7987" s="366"/>
      <c r="T7987" s="366"/>
      <c r="U7987" s="368"/>
    </row>
    <row r="7988" spans="1:21" x14ac:dyDescent="0.25">
      <c r="A7988" s="327"/>
      <c r="B7988" s="73">
        <f t="shared" si="279"/>
        <v>7987</v>
      </c>
      <c r="C7988" s="363"/>
      <c r="D7988" s="73" t="str">
        <f>IF(ISNUMBER(C7988),LOOKUP(C7988,LL!$Q$2:$Q$40,LL!$T$2:$T$40),"")</f>
        <v/>
      </c>
      <c r="E7988" s="73" t="str">
        <f>IF(ISNUMBER(C7988),LOOKUP(C7988,LL!$Q$2:$Q$40,LL!$U$2:$U$40),"")</f>
        <v/>
      </c>
      <c r="F7988" s="363"/>
      <c r="G7988" s="363"/>
      <c r="H7988" s="363"/>
      <c r="I7988" s="363"/>
      <c r="J7988" s="363"/>
      <c r="K7988" s="364"/>
      <c r="L7988" s="363"/>
      <c r="M7988" s="363"/>
      <c r="N7988" s="363"/>
      <c r="O7988" s="363"/>
      <c r="P7988" s="363"/>
      <c r="Q7988" s="363"/>
      <c r="R7988" s="363"/>
      <c r="S7988" s="363"/>
      <c r="T7988" s="363"/>
      <c r="U7988" s="365"/>
    </row>
    <row r="7989" spans="1:21" x14ac:dyDescent="0.25">
      <c r="A7989" s="327"/>
      <c r="B7989" s="74">
        <f t="shared" si="279"/>
        <v>7988</v>
      </c>
      <c r="C7989" s="366"/>
      <c r="D7989" s="74" t="str">
        <f>IF(ISNUMBER(C7989),LOOKUP(C7989,LL!$Q$2:$Q$40,LL!$T$2:$T$40),"")</f>
        <v/>
      </c>
      <c r="E7989" s="74" t="str">
        <f>IF(ISNUMBER(C7989),LOOKUP(C7989,LL!$Q$2:$Q$40,LL!$U$2:$U$40),"")</f>
        <v/>
      </c>
      <c r="F7989" s="366"/>
      <c r="G7989" s="366"/>
      <c r="H7989" s="366"/>
      <c r="I7989" s="366"/>
      <c r="J7989" s="366"/>
      <c r="K7989" s="367"/>
      <c r="L7989" s="366"/>
      <c r="M7989" s="366"/>
      <c r="N7989" s="366"/>
      <c r="O7989" s="366"/>
      <c r="P7989" s="366"/>
      <c r="Q7989" s="366"/>
      <c r="R7989" s="366"/>
      <c r="S7989" s="366"/>
      <c r="T7989" s="366"/>
      <c r="U7989" s="368"/>
    </row>
    <row r="7990" spans="1:21" x14ac:dyDescent="0.25">
      <c r="A7990" s="327"/>
      <c r="B7990" s="73">
        <f t="shared" si="279"/>
        <v>7989</v>
      </c>
      <c r="C7990" s="363"/>
      <c r="D7990" s="73" t="str">
        <f>IF(ISNUMBER(C7990),LOOKUP(C7990,LL!$Q$2:$Q$40,LL!$T$2:$T$40),"")</f>
        <v/>
      </c>
      <c r="E7990" s="73" t="str">
        <f>IF(ISNUMBER(C7990),LOOKUP(C7990,LL!$Q$2:$Q$40,LL!$U$2:$U$40),"")</f>
        <v/>
      </c>
      <c r="F7990" s="363"/>
      <c r="G7990" s="363"/>
      <c r="H7990" s="363"/>
      <c r="I7990" s="363"/>
      <c r="J7990" s="363"/>
      <c r="K7990" s="364"/>
      <c r="L7990" s="363"/>
      <c r="M7990" s="363"/>
      <c r="N7990" s="363"/>
      <c r="O7990" s="363"/>
      <c r="P7990" s="363"/>
      <c r="Q7990" s="363"/>
      <c r="R7990" s="363"/>
      <c r="S7990" s="363"/>
      <c r="T7990" s="363"/>
      <c r="U7990" s="365"/>
    </row>
    <row r="7991" spans="1:21" x14ac:dyDescent="0.25">
      <c r="A7991" s="327"/>
      <c r="B7991" s="74">
        <f t="shared" si="279"/>
        <v>7990</v>
      </c>
      <c r="C7991" s="366"/>
      <c r="D7991" s="74" t="str">
        <f>IF(ISNUMBER(C7991),LOOKUP(C7991,LL!$Q$2:$Q$40,LL!$T$2:$T$40),"")</f>
        <v/>
      </c>
      <c r="E7991" s="74" t="str">
        <f>IF(ISNUMBER(C7991),LOOKUP(C7991,LL!$Q$2:$Q$40,LL!$U$2:$U$40),"")</f>
        <v/>
      </c>
      <c r="F7991" s="366"/>
      <c r="G7991" s="366"/>
      <c r="H7991" s="366"/>
      <c r="I7991" s="366"/>
      <c r="J7991" s="366"/>
      <c r="K7991" s="367"/>
      <c r="L7991" s="366"/>
      <c r="M7991" s="366"/>
      <c r="N7991" s="366"/>
      <c r="O7991" s="366"/>
      <c r="P7991" s="366"/>
      <c r="Q7991" s="366"/>
      <c r="R7991" s="366"/>
      <c r="S7991" s="366"/>
      <c r="T7991" s="366"/>
      <c r="U7991" s="368"/>
    </row>
    <row r="7992" spans="1:21" x14ac:dyDescent="0.25">
      <c r="A7992" s="327"/>
      <c r="B7992" s="73">
        <f t="shared" si="279"/>
        <v>7991</v>
      </c>
      <c r="C7992" s="363"/>
      <c r="D7992" s="73" t="str">
        <f>IF(ISNUMBER(C7992),LOOKUP(C7992,LL!$Q$2:$Q$40,LL!$T$2:$T$40),"")</f>
        <v/>
      </c>
      <c r="E7992" s="73" t="str">
        <f>IF(ISNUMBER(C7992),LOOKUP(C7992,LL!$Q$2:$Q$40,LL!$U$2:$U$40),"")</f>
        <v/>
      </c>
      <c r="F7992" s="363"/>
      <c r="G7992" s="363"/>
      <c r="H7992" s="363"/>
      <c r="I7992" s="363"/>
      <c r="J7992" s="363"/>
      <c r="K7992" s="364"/>
      <c r="L7992" s="363"/>
      <c r="M7992" s="363"/>
      <c r="N7992" s="363"/>
      <c r="O7992" s="363"/>
      <c r="P7992" s="363"/>
      <c r="Q7992" s="363"/>
      <c r="R7992" s="363"/>
      <c r="S7992" s="363"/>
      <c r="T7992" s="363"/>
      <c r="U7992" s="365"/>
    </row>
    <row r="7993" spans="1:21" x14ac:dyDescent="0.25">
      <c r="A7993" s="327"/>
      <c r="B7993" s="74">
        <f t="shared" si="279"/>
        <v>7992</v>
      </c>
      <c r="C7993" s="366"/>
      <c r="D7993" s="74" t="str">
        <f>IF(ISNUMBER(C7993),LOOKUP(C7993,LL!$Q$2:$Q$40,LL!$T$2:$T$40),"")</f>
        <v/>
      </c>
      <c r="E7993" s="74" t="str">
        <f>IF(ISNUMBER(C7993),LOOKUP(C7993,LL!$Q$2:$Q$40,LL!$U$2:$U$40),"")</f>
        <v/>
      </c>
      <c r="F7993" s="366"/>
      <c r="G7993" s="366"/>
      <c r="H7993" s="366"/>
      <c r="I7993" s="366"/>
      <c r="J7993" s="366"/>
      <c r="K7993" s="367"/>
      <c r="L7993" s="366"/>
      <c r="M7993" s="366"/>
      <c r="N7993" s="366"/>
      <c r="O7993" s="366"/>
      <c r="P7993" s="366"/>
      <c r="Q7993" s="366"/>
      <c r="R7993" s="366"/>
      <c r="S7993" s="366"/>
      <c r="T7993" s="366"/>
      <c r="U7993" s="368"/>
    </row>
    <row r="7994" spans="1:21" x14ac:dyDescent="0.25">
      <c r="A7994" s="327"/>
      <c r="B7994" s="73">
        <f t="shared" si="279"/>
        <v>7993</v>
      </c>
      <c r="C7994" s="363"/>
      <c r="D7994" s="73" t="str">
        <f>IF(ISNUMBER(C7994),LOOKUP(C7994,LL!$Q$2:$Q$40,LL!$T$2:$T$40),"")</f>
        <v/>
      </c>
      <c r="E7994" s="73" t="str">
        <f>IF(ISNUMBER(C7994),LOOKUP(C7994,LL!$Q$2:$Q$40,LL!$U$2:$U$40),"")</f>
        <v/>
      </c>
      <c r="F7994" s="363"/>
      <c r="G7994" s="363"/>
      <c r="H7994" s="363"/>
      <c r="I7994" s="363"/>
      <c r="J7994" s="363"/>
      <c r="K7994" s="364"/>
      <c r="L7994" s="363"/>
      <c r="M7994" s="363"/>
      <c r="N7994" s="363"/>
      <c r="O7994" s="363"/>
      <c r="P7994" s="363"/>
      <c r="Q7994" s="363"/>
      <c r="R7994" s="363"/>
      <c r="S7994" s="363"/>
      <c r="T7994" s="363"/>
      <c r="U7994" s="365"/>
    </row>
    <row r="7995" spans="1:21" x14ac:dyDescent="0.25">
      <c r="A7995" s="327"/>
      <c r="B7995" s="74">
        <f t="shared" si="279"/>
        <v>7994</v>
      </c>
      <c r="C7995" s="366"/>
      <c r="D7995" s="74" t="str">
        <f>IF(ISNUMBER(C7995),LOOKUP(C7995,LL!$Q$2:$Q$40,LL!$T$2:$T$40),"")</f>
        <v/>
      </c>
      <c r="E7995" s="74" t="str">
        <f>IF(ISNUMBER(C7995),LOOKUP(C7995,LL!$Q$2:$Q$40,LL!$U$2:$U$40),"")</f>
        <v/>
      </c>
      <c r="F7995" s="366"/>
      <c r="G7995" s="366"/>
      <c r="H7995" s="366"/>
      <c r="I7995" s="366"/>
      <c r="J7995" s="366"/>
      <c r="K7995" s="367"/>
      <c r="L7995" s="366"/>
      <c r="M7995" s="366"/>
      <c r="N7995" s="366"/>
      <c r="O7995" s="366"/>
      <c r="P7995" s="366"/>
      <c r="Q7995" s="366"/>
      <c r="R7995" s="366"/>
      <c r="S7995" s="366"/>
      <c r="T7995" s="366"/>
      <c r="U7995" s="368"/>
    </row>
    <row r="7996" spans="1:21" x14ac:dyDescent="0.25">
      <c r="A7996" s="327"/>
      <c r="B7996" s="73">
        <f t="shared" si="279"/>
        <v>7995</v>
      </c>
      <c r="C7996" s="363"/>
      <c r="D7996" s="73" t="str">
        <f>IF(ISNUMBER(C7996),LOOKUP(C7996,LL!$Q$2:$Q$40,LL!$T$2:$T$40),"")</f>
        <v/>
      </c>
      <c r="E7996" s="73" t="str">
        <f>IF(ISNUMBER(C7996),LOOKUP(C7996,LL!$Q$2:$Q$40,LL!$U$2:$U$40),"")</f>
        <v/>
      </c>
      <c r="F7996" s="363"/>
      <c r="G7996" s="363"/>
      <c r="H7996" s="363"/>
      <c r="I7996" s="363"/>
      <c r="J7996" s="363"/>
      <c r="K7996" s="364"/>
      <c r="L7996" s="363"/>
      <c r="M7996" s="363"/>
      <c r="N7996" s="363"/>
      <c r="O7996" s="363"/>
      <c r="P7996" s="363"/>
      <c r="Q7996" s="363"/>
      <c r="R7996" s="363"/>
      <c r="S7996" s="363"/>
      <c r="T7996" s="363"/>
      <c r="U7996" s="365"/>
    </row>
    <row r="7997" spans="1:21" x14ac:dyDescent="0.25">
      <c r="A7997" s="327"/>
      <c r="B7997" s="74">
        <f t="shared" si="279"/>
        <v>7996</v>
      </c>
      <c r="C7997" s="366"/>
      <c r="D7997" s="74" t="str">
        <f>IF(ISNUMBER(C7997),LOOKUP(C7997,LL!$Q$2:$Q$40,LL!$T$2:$T$40),"")</f>
        <v/>
      </c>
      <c r="E7997" s="74" t="str">
        <f>IF(ISNUMBER(C7997),LOOKUP(C7997,LL!$Q$2:$Q$40,LL!$U$2:$U$40),"")</f>
        <v/>
      </c>
      <c r="F7997" s="366"/>
      <c r="G7997" s="366"/>
      <c r="H7997" s="366"/>
      <c r="I7997" s="366"/>
      <c r="J7997" s="366"/>
      <c r="K7997" s="367"/>
      <c r="L7997" s="366"/>
      <c r="M7997" s="366"/>
      <c r="N7997" s="366"/>
      <c r="O7997" s="366"/>
      <c r="P7997" s="366"/>
      <c r="Q7997" s="366"/>
      <c r="R7997" s="366"/>
      <c r="S7997" s="366"/>
      <c r="T7997" s="366"/>
      <c r="U7997" s="368"/>
    </row>
    <row r="7998" spans="1:21" x14ac:dyDescent="0.25">
      <c r="A7998" s="327"/>
      <c r="B7998" s="73">
        <f t="shared" si="279"/>
        <v>7997</v>
      </c>
      <c r="C7998" s="363"/>
      <c r="D7998" s="73" t="str">
        <f>IF(ISNUMBER(C7998),LOOKUP(C7998,LL!$Q$2:$Q$40,LL!$T$2:$T$40),"")</f>
        <v/>
      </c>
      <c r="E7998" s="73" t="str">
        <f>IF(ISNUMBER(C7998),LOOKUP(C7998,LL!$Q$2:$Q$40,LL!$U$2:$U$40),"")</f>
        <v/>
      </c>
      <c r="F7998" s="363"/>
      <c r="G7998" s="363"/>
      <c r="H7998" s="363"/>
      <c r="I7998" s="363"/>
      <c r="J7998" s="363"/>
      <c r="K7998" s="364"/>
      <c r="L7998" s="363"/>
      <c r="M7998" s="363"/>
      <c r="N7998" s="363"/>
      <c r="O7998" s="363"/>
      <c r="P7998" s="363"/>
      <c r="Q7998" s="363"/>
      <c r="R7998" s="363"/>
      <c r="S7998" s="363"/>
      <c r="T7998" s="363"/>
      <c r="U7998" s="365"/>
    </row>
    <row r="7999" spans="1:21" x14ac:dyDescent="0.25">
      <c r="A7999" s="327"/>
      <c r="B7999" s="74">
        <f t="shared" si="279"/>
        <v>7998</v>
      </c>
      <c r="C7999" s="366"/>
      <c r="D7999" s="74" t="str">
        <f>IF(ISNUMBER(C7999),LOOKUP(C7999,LL!$Q$2:$Q$40,LL!$T$2:$T$40),"")</f>
        <v/>
      </c>
      <c r="E7999" s="74" t="str">
        <f>IF(ISNUMBER(C7999),LOOKUP(C7999,LL!$Q$2:$Q$40,LL!$U$2:$U$40),"")</f>
        <v/>
      </c>
      <c r="F7999" s="366"/>
      <c r="G7999" s="366"/>
      <c r="H7999" s="366"/>
      <c r="I7999" s="366"/>
      <c r="J7999" s="366"/>
      <c r="K7999" s="367"/>
      <c r="L7999" s="366"/>
      <c r="M7999" s="366"/>
      <c r="N7999" s="366"/>
      <c r="O7999" s="366"/>
      <c r="P7999" s="366"/>
      <c r="Q7999" s="366"/>
      <c r="R7999" s="366"/>
      <c r="S7999" s="366"/>
      <c r="T7999" s="366"/>
      <c r="U7999" s="368"/>
    </row>
    <row r="8000" spans="1:21" x14ac:dyDescent="0.25">
      <c r="A8000" s="327"/>
      <c r="B8000" s="73">
        <f t="shared" si="279"/>
        <v>7999</v>
      </c>
      <c r="C8000" s="363"/>
      <c r="D8000" s="73" t="str">
        <f>IF(ISNUMBER(C8000),LOOKUP(C8000,LL!$Q$2:$Q$40,LL!$T$2:$T$40),"")</f>
        <v/>
      </c>
      <c r="E8000" s="73" t="str">
        <f>IF(ISNUMBER(C8000),LOOKUP(C8000,LL!$Q$2:$Q$40,LL!$U$2:$U$40),"")</f>
        <v/>
      </c>
      <c r="F8000" s="363"/>
      <c r="G8000" s="363"/>
      <c r="H8000" s="363"/>
      <c r="I8000" s="363"/>
      <c r="J8000" s="363"/>
      <c r="K8000" s="364"/>
      <c r="L8000" s="363"/>
      <c r="M8000" s="363"/>
      <c r="N8000" s="363"/>
      <c r="O8000" s="363"/>
      <c r="P8000" s="363"/>
      <c r="Q8000" s="363"/>
      <c r="R8000" s="363"/>
      <c r="S8000" s="363"/>
      <c r="T8000" s="363"/>
      <c r="U8000" s="365"/>
    </row>
    <row r="8001" spans="1:21" x14ac:dyDescent="0.25">
      <c r="A8001" s="327"/>
      <c r="B8001" s="74">
        <f t="shared" ref="B8001:B8064" si="280">B8000+1</f>
        <v>8000</v>
      </c>
      <c r="C8001" s="366"/>
      <c r="D8001" s="74" t="str">
        <f>IF(ISNUMBER(C8001),LOOKUP(C8001,LL!$Q$2:$Q$40,LL!$T$2:$T$40),"")</f>
        <v/>
      </c>
      <c r="E8001" s="74" t="str">
        <f>IF(ISNUMBER(C8001),LOOKUP(C8001,LL!$Q$2:$Q$40,LL!$U$2:$U$40),"")</f>
        <v/>
      </c>
      <c r="F8001" s="366"/>
      <c r="G8001" s="366"/>
      <c r="H8001" s="366"/>
      <c r="I8001" s="366"/>
      <c r="J8001" s="366"/>
      <c r="K8001" s="367"/>
      <c r="L8001" s="366"/>
      <c r="M8001" s="366"/>
      <c r="N8001" s="366"/>
      <c r="O8001" s="366"/>
      <c r="P8001" s="366"/>
      <c r="Q8001" s="366"/>
      <c r="R8001" s="366"/>
      <c r="S8001" s="366"/>
      <c r="T8001" s="366"/>
      <c r="U8001" s="368"/>
    </row>
    <row r="8002" spans="1:21" x14ac:dyDescent="0.25">
      <c r="A8002" s="327"/>
      <c r="B8002" s="73">
        <f t="shared" si="280"/>
        <v>8001</v>
      </c>
      <c r="C8002" s="363"/>
      <c r="D8002" s="73" t="str">
        <f>IF(ISNUMBER(C8002),LOOKUP(C8002,LL!$Q$2:$Q$40,LL!$T$2:$T$40),"")</f>
        <v/>
      </c>
      <c r="E8002" s="73" t="str">
        <f>IF(ISNUMBER(C8002),LOOKUP(C8002,LL!$Q$2:$Q$40,LL!$U$2:$U$40),"")</f>
        <v/>
      </c>
      <c r="F8002" s="363"/>
      <c r="G8002" s="363"/>
      <c r="H8002" s="363"/>
      <c r="I8002" s="363"/>
      <c r="J8002" s="363"/>
      <c r="K8002" s="364"/>
      <c r="L8002" s="363"/>
      <c r="M8002" s="363"/>
      <c r="N8002" s="363"/>
      <c r="O8002" s="363"/>
      <c r="P8002" s="363"/>
      <c r="Q8002" s="363"/>
      <c r="R8002" s="363"/>
      <c r="S8002" s="363"/>
      <c r="T8002" s="363"/>
      <c r="U8002" s="365"/>
    </row>
    <row r="8003" spans="1:21" x14ac:dyDescent="0.25">
      <c r="A8003" s="327"/>
      <c r="B8003" s="74">
        <f t="shared" si="280"/>
        <v>8002</v>
      </c>
      <c r="C8003" s="366"/>
      <c r="D8003" s="74" t="str">
        <f>IF(ISNUMBER(C8003),LOOKUP(C8003,LL!$Q$2:$Q$40,LL!$T$2:$T$40),"")</f>
        <v/>
      </c>
      <c r="E8003" s="74" t="str">
        <f>IF(ISNUMBER(C8003),LOOKUP(C8003,LL!$Q$2:$Q$40,LL!$U$2:$U$40),"")</f>
        <v/>
      </c>
      <c r="F8003" s="366"/>
      <c r="G8003" s="366"/>
      <c r="H8003" s="366"/>
      <c r="I8003" s="366"/>
      <c r="J8003" s="366"/>
      <c r="K8003" s="367"/>
      <c r="L8003" s="366"/>
      <c r="M8003" s="366"/>
      <c r="N8003" s="366"/>
      <c r="O8003" s="366"/>
      <c r="P8003" s="366"/>
      <c r="Q8003" s="366"/>
      <c r="R8003" s="366"/>
      <c r="S8003" s="366"/>
      <c r="T8003" s="366"/>
      <c r="U8003" s="368"/>
    </row>
    <row r="8004" spans="1:21" x14ac:dyDescent="0.25">
      <c r="A8004" s="327"/>
      <c r="B8004" s="73">
        <f t="shared" si="280"/>
        <v>8003</v>
      </c>
      <c r="C8004" s="363"/>
      <c r="D8004" s="73" t="str">
        <f>IF(ISNUMBER(C8004),LOOKUP(C8004,LL!$Q$2:$Q$40,LL!$T$2:$T$40),"")</f>
        <v/>
      </c>
      <c r="E8004" s="73" t="str">
        <f>IF(ISNUMBER(C8004),LOOKUP(C8004,LL!$Q$2:$Q$40,LL!$U$2:$U$40),"")</f>
        <v/>
      </c>
      <c r="F8004" s="363"/>
      <c r="G8004" s="363"/>
      <c r="H8004" s="363"/>
      <c r="I8004" s="363"/>
      <c r="J8004" s="363"/>
      <c r="K8004" s="364"/>
      <c r="L8004" s="363"/>
      <c r="M8004" s="363"/>
      <c r="N8004" s="363"/>
      <c r="O8004" s="363"/>
      <c r="P8004" s="363"/>
      <c r="Q8004" s="363"/>
      <c r="R8004" s="363"/>
      <c r="S8004" s="363"/>
      <c r="T8004" s="363"/>
      <c r="U8004" s="365"/>
    </row>
    <row r="8005" spans="1:21" x14ac:dyDescent="0.25">
      <c r="A8005" s="327"/>
      <c r="B8005" s="74">
        <f t="shared" si="280"/>
        <v>8004</v>
      </c>
      <c r="C8005" s="366"/>
      <c r="D8005" s="74" t="str">
        <f>IF(ISNUMBER(C8005),LOOKUP(C8005,LL!$Q$2:$Q$40,LL!$T$2:$T$40),"")</f>
        <v/>
      </c>
      <c r="E8005" s="74" t="str">
        <f>IF(ISNUMBER(C8005),LOOKUP(C8005,LL!$Q$2:$Q$40,LL!$U$2:$U$40),"")</f>
        <v/>
      </c>
      <c r="F8005" s="366"/>
      <c r="G8005" s="366"/>
      <c r="H8005" s="366"/>
      <c r="I8005" s="366"/>
      <c r="J8005" s="366"/>
      <c r="K8005" s="367"/>
      <c r="L8005" s="366"/>
      <c r="M8005" s="366"/>
      <c r="N8005" s="366"/>
      <c r="O8005" s="366"/>
      <c r="P8005" s="366"/>
      <c r="Q8005" s="366"/>
      <c r="R8005" s="366"/>
      <c r="S8005" s="366"/>
      <c r="T8005" s="366"/>
      <c r="U8005" s="368"/>
    </row>
    <row r="8006" spans="1:21" x14ac:dyDescent="0.25">
      <c r="A8006" s="327"/>
      <c r="B8006" s="73">
        <f t="shared" si="280"/>
        <v>8005</v>
      </c>
      <c r="C8006" s="363"/>
      <c r="D8006" s="73" t="str">
        <f>IF(ISNUMBER(C8006),LOOKUP(C8006,LL!$Q$2:$Q$40,LL!$T$2:$T$40),"")</f>
        <v/>
      </c>
      <c r="E8006" s="73" t="str">
        <f>IF(ISNUMBER(C8006),LOOKUP(C8006,LL!$Q$2:$Q$40,LL!$U$2:$U$40),"")</f>
        <v/>
      </c>
      <c r="F8006" s="363"/>
      <c r="G8006" s="363"/>
      <c r="H8006" s="363"/>
      <c r="I8006" s="363"/>
      <c r="J8006" s="363"/>
      <c r="K8006" s="364"/>
      <c r="L8006" s="363"/>
      <c r="M8006" s="363"/>
      <c r="N8006" s="363"/>
      <c r="O8006" s="363"/>
      <c r="P8006" s="363"/>
      <c r="Q8006" s="363"/>
      <c r="R8006" s="363"/>
      <c r="S8006" s="363"/>
      <c r="T8006" s="363"/>
      <c r="U8006" s="365"/>
    </row>
    <row r="8007" spans="1:21" x14ac:dyDescent="0.25">
      <c r="A8007" s="327"/>
      <c r="B8007" s="74">
        <f t="shared" si="280"/>
        <v>8006</v>
      </c>
      <c r="C8007" s="366"/>
      <c r="D8007" s="74" t="str">
        <f>IF(ISNUMBER(C8007),LOOKUP(C8007,LL!$Q$2:$Q$40,LL!$T$2:$T$40),"")</f>
        <v/>
      </c>
      <c r="E8007" s="74" t="str">
        <f>IF(ISNUMBER(C8007),LOOKUP(C8007,LL!$Q$2:$Q$40,LL!$U$2:$U$40),"")</f>
        <v/>
      </c>
      <c r="F8007" s="366"/>
      <c r="G8007" s="366"/>
      <c r="H8007" s="366"/>
      <c r="I8007" s="366"/>
      <c r="J8007" s="366"/>
      <c r="K8007" s="367"/>
      <c r="L8007" s="366"/>
      <c r="M8007" s="366"/>
      <c r="N8007" s="366"/>
      <c r="O8007" s="366"/>
      <c r="P8007" s="366"/>
      <c r="Q8007" s="366"/>
      <c r="R8007" s="366"/>
      <c r="S8007" s="366"/>
      <c r="T8007" s="366"/>
      <c r="U8007" s="368"/>
    </row>
    <row r="8008" spans="1:21" x14ac:dyDescent="0.25">
      <c r="A8008" s="327"/>
      <c r="B8008" s="73">
        <f t="shared" si="280"/>
        <v>8007</v>
      </c>
      <c r="C8008" s="363"/>
      <c r="D8008" s="73" t="str">
        <f>IF(ISNUMBER(C8008),LOOKUP(C8008,LL!$Q$2:$Q$40,LL!$T$2:$T$40),"")</f>
        <v/>
      </c>
      <c r="E8008" s="73" t="str">
        <f>IF(ISNUMBER(C8008),LOOKUP(C8008,LL!$Q$2:$Q$40,LL!$U$2:$U$40),"")</f>
        <v/>
      </c>
      <c r="F8008" s="363"/>
      <c r="G8008" s="363"/>
      <c r="H8008" s="363"/>
      <c r="I8008" s="363"/>
      <c r="J8008" s="363"/>
      <c r="K8008" s="364"/>
      <c r="L8008" s="363"/>
      <c r="M8008" s="363"/>
      <c r="N8008" s="363"/>
      <c r="O8008" s="363"/>
      <c r="P8008" s="363"/>
      <c r="Q8008" s="363"/>
      <c r="R8008" s="363"/>
      <c r="S8008" s="363"/>
      <c r="T8008" s="363"/>
      <c r="U8008" s="365"/>
    </row>
    <row r="8009" spans="1:21" x14ac:dyDescent="0.25">
      <c r="A8009" s="327"/>
      <c r="B8009" s="74">
        <f t="shared" si="280"/>
        <v>8008</v>
      </c>
      <c r="C8009" s="366"/>
      <c r="D8009" s="74" t="str">
        <f>IF(ISNUMBER(C8009),LOOKUP(C8009,LL!$Q$2:$Q$40,LL!$T$2:$T$40),"")</f>
        <v/>
      </c>
      <c r="E8009" s="74" t="str">
        <f>IF(ISNUMBER(C8009),LOOKUP(C8009,LL!$Q$2:$Q$40,LL!$U$2:$U$40),"")</f>
        <v/>
      </c>
      <c r="F8009" s="366"/>
      <c r="G8009" s="366"/>
      <c r="H8009" s="366"/>
      <c r="I8009" s="366"/>
      <c r="J8009" s="366"/>
      <c r="K8009" s="367"/>
      <c r="L8009" s="366"/>
      <c r="M8009" s="366"/>
      <c r="N8009" s="366"/>
      <c r="O8009" s="366"/>
      <c r="P8009" s="366"/>
      <c r="Q8009" s="366"/>
      <c r="R8009" s="366"/>
      <c r="S8009" s="366"/>
      <c r="T8009" s="366"/>
      <c r="U8009" s="368"/>
    </row>
    <row r="8010" spans="1:21" x14ac:dyDescent="0.25">
      <c r="A8010" s="327"/>
      <c r="B8010" s="73">
        <f t="shared" si="280"/>
        <v>8009</v>
      </c>
      <c r="C8010" s="363"/>
      <c r="D8010" s="73" t="str">
        <f>IF(ISNUMBER(C8010),LOOKUP(C8010,LL!$Q$2:$Q$40,LL!$T$2:$T$40),"")</f>
        <v/>
      </c>
      <c r="E8010" s="73" t="str">
        <f>IF(ISNUMBER(C8010),LOOKUP(C8010,LL!$Q$2:$Q$40,LL!$U$2:$U$40),"")</f>
        <v/>
      </c>
      <c r="F8010" s="363"/>
      <c r="G8010" s="363"/>
      <c r="H8010" s="363"/>
      <c r="I8010" s="363"/>
      <c r="J8010" s="363"/>
      <c r="K8010" s="364"/>
      <c r="L8010" s="363"/>
      <c r="M8010" s="363"/>
      <c r="N8010" s="363"/>
      <c r="O8010" s="363"/>
      <c r="P8010" s="363"/>
      <c r="Q8010" s="363"/>
      <c r="R8010" s="363"/>
      <c r="S8010" s="363"/>
      <c r="T8010" s="363"/>
      <c r="U8010" s="365"/>
    </row>
    <row r="8011" spans="1:21" x14ac:dyDescent="0.25">
      <c r="A8011" s="327"/>
      <c r="B8011" s="74">
        <f t="shared" si="280"/>
        <v>8010</v>
      </c>
      <c r="C8011" s="366"/>
      <c r="D8011" s="74" t="str">
        <f>IF(ISNUMBER(C8011),LOOKUP(C8011,LL!$Q$2:$Q$40,LL!$T$2:$T$40),"")</f>
        <v/>
      </c>
      <c r="E8011" s="74" t="str">
        <f>IF(ISNUMBER(C8011),LOOKUP(C8011,LL!$Q$2:$Q$40,LL!$U$2:$U$40),"")</f>
        <v/>
      </c>
      <c r="F8011" s="366"/>
      <c r="G8011" s="366"/>
      <c r="H8011" s="366"/>
      <c r="I8011" s="366"/>
      <c r="J8011" s="366"/>
      <c r="K8011" s="367"/>
      <c r="L8011" s="366"/>
      <c r="M8011" s="366"/>
      <c r="N8011" s="366"/>
      <c r="O8011" s="366"/>
      <c r="P8011" s="366"/>
      <c r="Q8011" s="366"/>
      <c r="R8011" s="366"/>
      <c r="S8011" s="366"/>
      <c r="T8011" s="366"/>
      <c r="U8011" s="368"/>
    </row>
    <row r="8012" spans="1:21" x14ac:dyDescent="0.25">
      <c r="A8012" s="327"/>
      <c r="B8012" s="73">
        <f t="shared" si="280"/>
        <v>8011</v>
      </c>
      <c r="C8012" s="363"/>
      <c r="D8012" s="73" t="str">
        <f>IF(ISNUMBER(C8012),LOOKUP(C8012,LL!$Q$2:$Q$40,LL!$T$2:$T$40),"")</f>
        <v/>
      </c>
      <c r="E8012" s="73" t="str">
        <f>IF(ISNUMBER(C8012),LOOKUP(C8012,LL!$Q$2:$Q$40,LL!$U$2:$U$40),"")</f>
        <v/>
      </c>
      <c r="F8012" s="363"/>
      <c r="G8012" s="363"/>
      <c r="H8012" s="363"/>
      <c r="I8012" s="363"/>
      <c r="J8012" s="363"/>
      <c r="K8012" s="364"/>
      <c r="L8012" s="363"/>
      <c r="M8012" s="363"/>
      <c r="N8012" s="363"/>
      <c r="O8012" s="363"/>
      <c r="P8012" s="363"/>
      <c r="Q8012" s="363"/>
      <c r="R8012" s="363"/>
      <c r="S8012" s="363"/>
      <c r="T8012" s="363"/>
      <c r="U8012" s="365"/>
    </row>
    <row r="8013" spans="1:21" x14ac:dyDescent="0.25">
      <c r="A8013" s="327"/>
      <c r="B8013" s="74">
        <f t="shared" si="280"/>
        <v>8012</v>
      </c>
      <c r="C8013" s="366"/>
      <c r="D8013" s="74" t="str">
        <f>IF(ISNUMBER(C8013),LOOKUP(C8013,LL!$Q$2:$Q$40,LL!$T$2:$T$40),"")</f>
        <v/>
      </c>
      <c r="E8013" s="74" t="str">
        <f>IF(ISNUMBER(C8013),LOOKUP(C8013,LL!$Q$2:$Q$40,LL!$U$2:$U$40),"")</f>
        <v/>
      </c>
      <c r="F8013" s="366"/>
      <c r="G8013" s="366"/>
      <c r="H8013" s="366"/>
      <c r="I8013" s="366"/>
      <c r="J8013" s="366"/>
      <c r="K8013" s="367"/>
      <c r="L8013" s="366"/>
      <c r="M8013" s="366"/>
      <c r="N8013" s="366"/>
      <c r="O8013" s="366"/>
      <c r="P8013" s="366"/>
      <c r="Q8013" s="366"/>
      <c r="R8013" s="366"/>
      <c r="S8013" s="366"/>
      <c r="T8013" s="366"/>
      <c r="U8013" s="368"/>
    </row>
    <row r="8014" spans="1:21" x14ac:dyDescent="0.25">
      <c r="A8014" s="327"/>
      <c r="B8014" s="73">
        <f t="shared" si="280"/>
        <v>8013</v>
      </c>
      <c r="C8014" s="363"/>
      <c r="D8014" s="73" t="str">
        <f>IF(ISNUMBER(C8014),LOOKUP(C8014,LL!$Q$2:$Q$40,LL!$T$2:$T$40),"")</f>
        <v/>
      </c>
      <c r="E8014" s="73" t="str">
        <f>IF(ISNUMBER(C8014),LOOKUP(C8014,LL!$Q$2:$Q$40,LL!$U$2:$U$40),"")</f>
        <v/>
      </c>
      <c r="F8014" s="363"/>
      <c r="G8014" s="363"/>
      <c r="H8014" s="363"/>
      <c r="I8014" s="363"/>
      <c r="J8014" s="363"/>
      <c r="K8014" s="364"/>
      <c r="L8014" s="363"/>
      <c r="M8014" s="363"/>
      <c r="N8014" s="363"/>
      <c r="O8014" s="363"/>
      <c r="P8014" s="363"/>
      <c r="Q8014" s="363"/>
      <c r="R8014" s="363"/>
      <c r="S8014" s="363"/>
      <c r="T8014" s="363"/>
      <c r="U8014" s="365"/>
    </row>
    <row r="8015" spans="1:21" x14ac:dyDescent="0.25">
      <c r="A8015" s="327"/>
      <c r="B8015" s="74">
        <f t="shared" si="280"/>
        <v>8014</v>
      </c>
      <c r="C8015" s="366"/>
      <c r="D8015" s="74" t="str">
        <f>IF(ISNUMBER(C8015),LOOKUP(C8015,LL!$Q$2:$Q$40,LL!$T$2:$T$40),"")</f>
        <v/>
      </c>
      <c r="E8015" s="74" t="str">
        <f>IF(ISNUMBER(C8015),LOOKUP(C8015,LL!$Q$2:$Q$40,LL!$U$2:$U$40),"")</f>
        <v/>
      </c>
      <c r="F8015" s="366"/>
      <c r="G8015" s="366"/>
      <c r="H8015" s="366"/>
      <c r="I8015" s="366"/>
      <c r="J8015" s="366"/>
      <c r="K8015" s="367"/>
      <c r="L8015" s="366"/>
      <c r="M8015" s="366"/>
      <c r="N8015" s="366"/>
      <c r="O8015" s="366"/>
      <c r="P8015" s="366"/>
      <c r="Q8015" s="366"/>
      <c r="R8015" s="366"/>
      <c r="S8015" s="366"/>
      <c r="T8015" s="366"/>
      <c r="U8015" s="368"/>
    </row>
    <row r="8016" spans="1:21" x14ac:dyDescent="0.25">
      <c r="A8016" s="327"/>
      <c r="B8016" s="73">
        <f t="shared" si="280"/>
        <v>8015</v>
      </c>
      <c r="C8016" s="363"/>
      <c r="D8016" s="73" t="str">
        <f>IF(ISNUMBER(C8016),LOOKUP(C8016,LL!$Q$2:$Q$40,LL!$T$2:$T$40),"")</f>
        <v/>
      </c>
      <c r="E8016" s="73" t="str">
        <f>IF(ISNUMBER(C8016),LOOKUP(C8016,LL!$Q$2:$Q$40,LL!$U$2:$U$40),"")</f>
        <v/>
      </c>
      <c r="F8016" s="363"/>
      <c r="G8016" s="363"/>
      <c r="H8016" s="363"/>
      <c r="I8016" s="363"/>
      <c r="J8016" s="363"/>
      <c r="K8016" s="364"/>
      <c r="L8016" s="363"/>
      <c r="M8016" s="363"/>
      <c r="N8016" s="363"/>
      <c r="O8016" s="363"/>
      <c r="P8016" s="363"/>
      <c r="Q8016" s="363"/>
      <c r="R8016" s="363"/>
      <c r="S8016" s="363"/>
      <c r="T8016" s="363"/>
      <c r="U8016" s="365"/>
    </row>
    <row r="8017" spans="1:21" x14ac:dyDescent="0.25">
      <c r="A8017" s="327"/>
      <c r="B8017" s="74">
        <f t="shared" si="280"/>
        <v>8016</v>
      </c>
      <c r="C8017" s="366"/>
      <c r="D8017" s="74" t="str">
        <f>IF(ISNUMBER(C8017),LOOKUP(C8017,LL!$Q$2:$Q$40,LL!$T$2:$T$40),"")</f>
        <v/>
      </c>
      <c r="E8017" s="74" t="str">
        <f>IF(ISNUMBER(C8017),LOOKUP(C8017,LL!$Q$2:$Q$40,LL!$U$2:$U$40),"")</f>
        <v/>
      </c>
      <c r="F8017" s="366"/>
      <c r="G8017" s="366"/>
      <c r="H8017" s="366"/>
      <c r="I8017" s="366"/>
      <c r="J8017" s="366"/>
      <c r="K8017" s="367"/>
      <c r="L8017" s="366"/>
      <c r="M8017" s="366"/>
      <c r="N8017" s="366"/>
      <c r="O8017" s="366"/>
      <c r="P8017" s="366"/>
      <c r="Q8017" s="366"/>
      <c r="R8017" s="366"/>
      <c r="S8017" s="366"/>
      <c r="T8017" s="366"/>
      <c r="U8017" s="368"/>
    </row>
    <row r="8018" spans="1:21" x14ac:dyDescent="0.25">
      <c r="A8018" s="327"/>
      <c r="B8018" s="73">
        <f t="shared" si="280"/>
        <v>8017</v>
      </c>
      <c r="C8018" s="363"/>
      <c r="D8018" s="73" t="str">
        <f>IF(ISNUMBER(C8018),LOOKUP(C8018,LL!$Q$2:$Q$40,LL!$T$2:$T$40),"")</f>
        <v/>
      </c>
      <c r="E8018" s="73" t="str">
        <f>IF(ISNUMBER(C8018),LOOKUP(C8018,LL!$Q$2:$Q$40,LL!$U$2:$U$40),"")</f>
        <v/>
      </c>
      <c r="F8018" s="363"/>
      <c r="G8018" s="363"/>
      <c r="H8018" s="363"/>
      <c r="I8018" s="363"/>
      <c r="J8018" s="363"/>
      <c r="K8018" s="364"/>
      <c r="L8018" s="363"/>
      <c r="M8018" s="363"/>
      <c r="N8018" s="363"/>
      <c r="O8018" s="363"/>
      <c r="P8018" s="363"/>
      <c r="Q8018" s="363"/>
      <c r="R8018" s="363"/>
      <c r="S8018" s="363"/>
      <c r="T8018" s="363"/>
      <c r="U8018" s="365"/>
    </row>
    <row r="8019" spans="1:21" x14ac:dyDescent="0.25">
      <c r="A8019" s="327"/>
      <c r="B8019" s="74">
        <f t="shared" si="280"/>
        <v>8018</v>
      </c>
      <c r="C8019" s="366"/>
      <c r="D8019" s="74" t="str">
        <f>IF(ISNUMBER(C8019),LOOKUP(C8019,LL!$Q$2:$Q$40,LL!$T$2:$T$40),"")</f>
        <v/>
      </c>
      <c r="E8019" s="74" t="str">
        <f>IF(ISNUMBER(C8019),LOOKUP(C8019,LL!$Q$2:$Q$40,LL!$U$2:$U$40),"")</f>
        <v/>
      </c>
      <c r="F8019" s="366"/>
      <c r="G8019" s="366"/>
      <c r="H8019" s="366"/>
      <c r="I8019" s="366"/>
      <c r="J8019" s="366"/>
      <c r="K8019" s="367"/>
      <c r="L8019" s="366"/>
      <c r="M8019" s="366"/>
      <c r="N8019" s="366"/>
      <c r="O8019" s="366"/>
      <c r="P8019" s="366"/>
      <c r="Q8019" s="366"/>
      <c r="R8019" s="366"/>
      <c r="S8019" s="366"/>
      <c r="T8019" s="366"/>
      <c r="U8019" s="368"/>
    </row>
    <row r="8020" spans="1:21" x14ac:dyDescent="0.25">
      <c r="A8020" s="327"/>
      <c r="B8020" s="73">
        <f t="shared" si="280"/>
        <v>8019</v>
      </c>
      <c r="C8020" s="363"/>
      <c r="D8020" s="73" t="str">
        <f>IF(ISNUMBER(C8020),LOOKUP(C8020,LL!$Q$2:$Q$40,LL!$T$2:$T$40),"")</f>
        <v/>
      </c>
      <c r="E8020" s="73" t="str">
        <f>IF(ISNUMBER(C8020),LOOKUP(C8020,LL!$Q$2:$Q$40,LL!$U$2:$U$40),"")</f>
        <v/>
      </c>
      <c r="F8020" s="363"/>
      <c r="G8020" s="363"/>
      <c r="H8020" s="363"/>
      <c r="I8020" s="363"/>
      <c r="J8020" s="363"/>
      <c r="K8020" s="364"/>
      <c r="L8020" s="363"/>
      <c r="M8020" s="363"/>
      <c r="N8020" s="363"/>
      <c r="O8020" s="363"/>
      <c r="P8020" s="363"/>
      <c r="Q8020" s="363"/>
      <c r="R8020" s="363"/>
      <c r="S8020" s="363"/>
      <c r="T8020" s="363"/>
      <c r="U8020" s="365"/>
    </row>
    <row r="8021" spans="1:21" x14ac:dyDescent="0.25">
      <c r="A8021" s="327"/>
      <c r="B8021" s="74">
        <f t="shared" si="280"/>
        <v>8020</v>
      </c>
      <c r="C8021" s="366"/>
      <c r="D8021" s="74" t="str">
        <f>IF(ISNUMBER(C8021),LOOKUP(C8021,LL!$Q$2:$Q$40,LL!$T$2:$T$40),"")</f>
        <v/>
      </c>
      <c r="E8021" s="74" t="str">
        <f>IF(ISNUMBER(C8021),LOOKUP(C8021,LL!$Q$2:$Q$40,LL!$U$2:$U$40),"")</f>
        <v/>
      </c>
      <c r="F8021" s="366"/>
      <c r="G8021" s="366"/>
      <c r="H8021" s="366"/>
      <c r="I8021" s="366"/>
      <c r="J8021" s="366"/>
      <c r="K8021" s="367"/>
      <c r="L8021" s="366"/>
      <c r="M8021" s="366"/>
      <c r="N8021" s="366"/>
      <c r="O8021" s="366"/>
      <c r="P8021" s="366"/>
      <c r="Q8021" s="366"/>
      <c r="R8021" s="366"/>
      <c r="S8021" s="366"/>
      <c r="T8021" s="366"/>
      <c r="U8021" s="368"/>
    </row>
    <row r="8022" spans="1:21" x14ac:dyDescent="0.25">
      <c r="A8022" s="327"/>
      <c r="B8022" s="73">
        <f t="shared" si="280"/>
        <v>8021</v>
      </c>
      <c r="C8022" s="363"/>
      <c r="D8022" s="73" t="str">
        <f>IF(ISNUMBER(C8022),LOOKUP(C8022,LL!$Q$2:$Q$40,LL!$T$2:$T$40),"")</f>
        <v/>
      </c>
      <c r="E8022" s="73" t="str">
        <f>IF(ISNUMBER(C8022),LOOKUP(C8022,LL!$Q$2:$Q$40,LL!$U$2:$U$40),"")</f>
        <v/>
      </c>
      <c r="F8022" s="363"/>
      <c r="G8022" s="363"/>
      <c r="H8022" s="363"/>
      <c r="I8022" s="363"/>
      <c r="J8022" s="363"/>
      <c r="K8022" s="364"/>
      <c r="L8022" s="363"/>
      <c r="M8022" s="363"/>
      <c r="N8022" s="363"/>
      <c r="O8022" s="363"/>
      <c r="P8022" s="363"/>
      <c r="Q8022" s="363"/>
      <c r="R8022" s="363"/>
      <c r="S8022" s="363"/>
      <c r="T8022" s="363"/>
      <c r="U8022" s="365"/>
    </row>
    <row r="8023" spans="1:21" x14ac:dyDescent="0.25">
      <c r="A8023" s="327"/>
      <c r="B8023" s="74">
        <f t="shared" si="280"/>
        <v>8022</v>
      </c>
      <c r="C8023" s="366"/>
      <c r="D8023" s="74" t="str">
        <f>IF(ISNUMBER(C8023),LOOKUP(C8023,LL!$Q$2:$Q$40,LL!$T$2:$T$40),"")</f>
        <v/>
      </c>
      <c r="E8023" s="74" t="str">
        <f>IF(ISNUMBER(C8023),LOOKUP(C8023,LL!$Q$2:$Q$40,LL!$U$2:$U$40),"")</f>
        <v/>
      </c>
      <c r="F8023" s="366"/>
      <c r="G8023" s="366"/>
      <c r="H8023" s="366"/>
      <c r="I8023" s="366"/>
      <c r="J8023" s="366"/>
      <c r="K8023" s="367"/>
      <c r="L8023" s="366"/>
      <c r="M8023" s="366"/>
      <c r="N8023" s="366"/>
      <c r="O8023" s="366"/>
      <c r="P8023" s="366"/>
      <c r="Q8023" s="366"/>
      <c r="R8023" s="366"/>
      <c r="S8023" s="366"/>
      <c r="T8023" s="366"/>
      <c r="U8023" s="368"/>
    </row>
    <row r="8024" spans="1:21" x14ac:dyDescent="0.25">
      <c r="A8024" s="327"/>
      <c r="B8024" s="73">
        <f t="shared" si="280"/>
        <v>8023</v>
      </c>
      <c r="C8024" s="363"/>
      <c r="D8024" s="73" t="str">
        <f>IF(ISNUMBER(C8024),LOOKUP(C8024,LL!$Q$2:$Q$40,LL!$T$2:$T$40),"")</f>
        <v/>
      </c>
      <c r="E8024" s="73" t="str">
        <f>IF(ISNUMBER(C8024),LOOKUP(C8024,LL!$Q$2:$Q$40,LL!$U$2:$U$40),"")</f>
        <v/>
      </c>
      <c r="F8024" s="363"/>
      <c r="G8024" s="363"/>
      <c r="H8024" s="363"/>
      <c r="I8024" s="363"/>
      <c r="J8024" s="363"/>
      <c r="K8024" s="364"/>
      <c r="L8024" s="363"/>
      <c r="M8024" s="363"/>
      <c r="N8024" s="363"/>
      <c r="O8024" s="363"/>
      <c r="P8024" s="363"/>
      <c r="Q8024" s="363"/>
      <c r="R8024" s="363"/>
      <c r="S8024" s="363"/>
      <c r="T8024" s="363"/>
      <c r="U8024" s="365"/>
    </row>
    <row r="8025" spans="1:21" x14ac:dyDescent="0.25">
      <c r="A8025" s="327"/>
      <c r="B8025" s="74">
        <f t="shared" si="280"/>
        <v>8024</v>
      </c>
      <c r="C8025" s="366"/>
      <c r="D8025" s="74" t="str">
        <f>IF(ISNUMBER(C8025),LOOKUP(C8025,LL!$Q$2:$Q$40,LL!$T$2:$T$40),"")</f>
        <v/>
      </c>
      <c r="E8025" s="74" t="str">
        <f>IF(ISNUMBER(C8025),LOOKUP(C8025,LL!$Q$2:$Q$40,LL!$U$2:$U$40),"")</f>
        <v/>
      </c>
      <c r="F8025" s="366"/>
      <c r="G8025" s="366"/>
      <c r="H8025" s="366"/>
      <c r="I8025" s="366"/>
      <c r="J8025" s="366"/>
      <c r="K8025" s="367"/>
      <c r="L8025" s="366"/>
      <c r="M8025" s="366"/>
      <c r="N8025" s="366"/>
      <c r="O8025" s="366"/>
      <c r="P8025" s="366"/>
      <c r="Q8025" s="366"/>
      <c r="R8025" s="366"/>
      <c r="S8025" s="366"/>
      <c r="T8025" s="366"/>
      <c r="U8025" s="368"/>
    </row>
    <row r="8026" spans="1:21" x14ac:dyDescent="0.25">
      <c r="A8026" s="327"/>
      <c r="B8026" s="73">
        <f t="shared" si="280"/>
        <v>8025</v>
      </c>
      <c r="C8026" s="363"/>
      <c r="D8026" s="73" t="str">
        <f>IF(ISNUMBER(C8026),LOOKUP(C8026,LL!$Q$2:$Q$40,LL!$T$2:$T$40),"")</f>
        <v/>
      </c>
      <c r="E8026" s="73" t="str">
        <f>IF(ISNUMBER(C8026),LOOKUP(C8026,LL!$Q$2:$Q$40,LL!$U$2:$U$40),"")</f>
        <v/>
      </c>
      <c r="F8026" s="363"/>
      <c r="G8026" s="363"/>
      <c r="H8026" s="363"/>
      <c r="I8026" s="363"/>
      <c r="J8026" s="363"/>
      <c r="K8026" s="364"/>
      <c r="L8026" s="363"/>
      <c r="M8026" s="363"/>
      <c r="N8026" s="363"/>
      <c r="O8026" s="363"/>
      <c r="P8026" s="363"/>
      <c r="Q8026" s="363"/>
      <c r="R8026" s="363"/>
      <c r="S8026" s="363"/>
      <c r="T8026" s="363"/>
      <c r="U8026" s="365"/>
    </row>
    <row r="8027" spans="1:21" x14ac:dyDescent="0.25">
      <c r="A8027" s="327"/>
      <c r="B8027" s="74">
        <f t="shared" si="280"/>
        <v>8026</v>
      </c>
      <c r="C8027" s="366"/>
      <c r="D8027" s="74" t="str">
        <f>IF(ISNUMBER(C8027),LOOKUP(C8027,LL!$Q$2:$Q$40,LL!$T$2:$T$40),"")</f>
        <v/>
      </c>
      <c r="E8027" s="74" t="str">
        <f>IF(ISNUMBER(C8027),LOOKUP(C8027,LL!$Q$2:$Q$40,LL!$U$2:$U$40),"")</f>
        <v/>
      </c>
      <c r="F8027" s="366"/>
      <c r="G8027" s="366"/>
      <c r="H8027" s="366"/>
      <c r="I8027" s="366"/>
      <c r="J8027" s="366"/>
      <c r="K8027" s="367"/>
      <c r="L8027" s="366"/>
      <c r="M8027" s="366"/>
      <c r="N8027" s="366"/>
      <c r="O8027" s="366"/>
      <c r="P8027" s="366"/>
      <c r="Q8027" s="366"/>
      <c r="R8027" s="366"/>
      <c r="S8027" s="366"/>
      <c r="T8027" s="366"/>
      <c r="U8027" s="368"/>
    </row>
    <row r="8028" spans="1:21" x14ac:dyDescent="0.25">
      <c r="A8028" s="327"/>
      <c r="B8028" s="73">
        <f t="shared" si="280"/>
        <v>8027</v>
      </c>
      <c r="C8028" s="363"/>
      <c r="D8028" s="73" t="str">
        <f>IF(ISNUMBER(C8028),LOOKUP(C8028,LL!$Q$2:$Q$40,LL!$T$2:$T$40),"")</f>
        <v/>
      </c>
      <c r="E8028" s="73" t="str">
        <f>IF(ISNUMBER(C8028),LOOKUP(C8028,LL!$Q$2:$Q$40,LL!$U$2:$U$40),"")</f>
        <v/>
      </c>
      <c r="F8028" s="363"/>
      <c r="G8028" s="363"/>
      <c r="H8028" s="363"/>
      <c r="I8028" s="363"/>
      <c r="J8028" s="363"/>
      <c r="K8028" s="364"/>
      <c r="L8028" s="363"/>
      <c r="M8028" s="363"/>
      <c r="N8028" s="363"/>
      <c r="O8028" s="363"/>
      <c r="P8028" s="363"/>
      <c r="Q8028" s="363"/>
      <c r="R8028" s="363"/>
      <c r="S8028" s="363"/>
      <c r="T8028" s="363"/>
      <c r="U8028" s="365"/>
    </row>
    <row r="8029" spans="1:21" x14ac:dyDescent="0.25">
      <c r="A8029" s="327"/>
      <c r="B8029" s="74">
        <f t="shared" si="280"/>
        <v>8028</v>
      </c>
      <c r="C8029" s="366"/>
      <c r="D8029" s="74" t="str">
        <f>IF(ISNUMBER(C8029),LOOKUP(C8029,LL!$Q$2:$Q$40,LL!$T$2:$T$40),"")</f>
        <v/>
      </c>
      <c r="E8029" s="74" t="str">
        <f>IF(ISNUMBER(C8029),LOOKUP(C8029,LL!$Q$2:$Q$40,LL!$U$2:$U$40),"")</f>
        <v/>
      </c>
      <c r="F8029" s="366"/>
      <c r="G8029" s="366"/>
      <c r="H8029" s="366"/>
      <c r="I8029" s="366"/>
      <c r="J8029" s="366"/>
      <c r="K8029" s="367"/>
      <c r="L8029" s="366"/>
      <c r="M8029" s="366"/>
      <c r="N8029" s="366"/>
      <c r="O8029" s="366"/>
      <c r="P8029" s="366"/>
      <c r="Q8029" s="366"/>
      <c r="R8029" s="366"/>
      <c r="S8029" s="366"/>
      <c r="T8029" s="366"/>
      <c r="U8029" s="368"/>
    </row>
    <row r="8030" spans="1:21" x14ac:dyDescent="0.25">
      <c r="A8030" s="327"/>
      <c r="B8030" s="73">
        <f t="shared" si="280"/>
        <v>8029</v>
      </c>
      <c r="C8030" s="363"/>
      <c r="D8030" s="73" t="str">
        <f>IF(ISNUMBER(C8030),LOOKUP(C8030,LL!$Q$2:$Q$40,LL!$T$2:$T$40),"")</f>
        <v/>
      </c>
      <c r="E8030" s="73" t="str">
        <f>IF(ISNUMBER(C8030),LOOKUP(C8030,LL!$Q$2:$Q$40,LL!$U$2:$U$40),"")</f>
        <v/>
      </c>
      <c r="F8030" s="363"/>
      <c r="G8030" s="363"/>
      <c r="H8030" s="363"/>
      <c r="I8030" s="363"/>
      <c r="J8030" s="363"/>
      <c r="K8030" s="364"/>
      <c r="L8030" s="363"/>
      <c r="M8030" s="363"/>
      <c r="N8030" s="363"/>
      <c r="O8030" s="363"/>
      <c r="P8030" s="363"/>
      <c r="Q8030" s="363"/>
      <c r="R8030" s="363"/>
      <c r="S8030" s="363"/>
      <c r="T8030" s="363"/>
      <c r="U8030" s="365"/>
    </row>
    <row r="8031" spans="1:21" x14ac:dyDescent="0.25">
      <c r="A8031" s="327"/>
      <c r="B8031" s="74">
        <f t="shared" si="280"/>
        <v>8030</v>
      </c>
      <c r="C8031" s="366"/>
      <c r="D8031" s="74" t="str">
        <f>IF(ISNUMBER(C8031),LOOKUP(C8031,LL!$Q$2:$Q$40,LL!$T$2:$T$40),"")</f>
        <v/>
      </c>
      <c r="E8031" s="74" t="str">
        <f>IF(ISNUMBER(C8031),LOOKUP(C8031,LL!$Q$2:$Q$40,LL!$U$2:$U$40),"")</f>
        <v/>
      </c>
      <c r="F8031" s="366"/>
      <c r="G8031" s="366"/>
      <c r="H8031" s="366"/>
      <c r="I8031" s="366"/>
      <c r="J8031" s="366"/>
      <c r="K8031" s="367"/>
      <c r="L8031" s="366"/>
      <c r="M8031" s="366"/>
      <c r="N8031" s="366"/>
      <c r="O8031" s="366"/>
      <c r="P8031" s="366"/>
      <c r="Q8031" s="366"/>
      <c r="R8031" s="366"/>
      <c r="S8031" s="366"/>
      <c r="T8031" s="366"/>
      <c r="U8031" s="368"/>
    </row>
    <row r="8032" spans="1:21" x14ac:dyDescent="0.25">
      <c r="A8032" s="327"/>
      <c r="B8032" s="73">
        <f t="shared" si="280"/>
        <v>8031</v>
      </c>
      <c r="C8032" s="363"/>
      <c r="D8032" s="73" t="str">
        <f>IF(ISNUMBER(C8032),LOOKUP(C8032,LL!$Q$2:$Q$40,LL!$T$2:$T$40),"")</f>
        <v/>
      </c>
      <c r="E8032" s="73" t="str">
        <f>IF(ISNUMBER(C8032),LOOKUP(C8032,LL!$Q$2:$Q$40,LL!$U$2:$U$40),"")</f>
        <v/>
      </c>
      <c r="F8032" s="363"/>
      <c r="G8032" s="363"/>
      <c r="H8032" s="363"/>
      <c r="I8032" s="363"/>
      <c r="J8032" s="363"/>
      <c r="K8032" s="364"/>
      <c r="L8032" s="363"/>
      <c r="M8032" s="363"/>
      <c r="N8032" s="363"/>
      <c r="O8032" s="363"/>
      <c r="P8032" s="363"/>
      <c r="Q8032" s="363"/>
      <c r="R8032" s="363"/>
      <c r="S8032" s="363"/>
      <c r="T8032" s="363"/>
      <c r="U8032" s="365"/>
    </row>
    <row r="8033" spans="1:21" x14ac:dyDescent="0.25">
      <c r="A8033" s="327"/>
      <c r="B8033" s="74">
        <f t="shared" si="280"/>
        <v>8032</v>
      </c>
      <c r="C8033" s="366"/>
      <c r="D8033" s="74" t="str">
        <f>IF(ISNUMBER(C8033),LOOKUP(C8033,LL!$Q$2:$Q$40,LL!$T$2:$T$40),"")</f>
        <v/>
      </c>
      <c r="E8033" s="74" t="str">
        <f>IF(ISNUMBER(C8033),LOOKUP(C8033,LL!$Q$2:$Q$40,LL!$U$2:$U$40),"")</f>
        <v/>
      </c>
      <c r="F8033" s="366"/>
      <c r="G8033" s="366"/>
      <c r="H8033" s="366"/>
      <c r="I8033" s="366"/>
      <c r="J8033" s="366"/>
      <c r="K8033" s="367"/>
      <c r="L8033" s="366"/>
      <c r="M8033" s="366"/>
      <c r="N8033" s="366"/>
      <c r="O8033" s="366"/>
      <c r="P8033" s="366"/>
      <c r="Q8033" s="366"/>
      <c r="R8033" s="366"/>
      <c r="S8033" s="366"/>
      <c r="T8033" s="366"/>
      <c r="U8033" s="368"/>
    </row>
    <row r="8034" spans="1:21" x14ac:dyDescent="0.25">
      <c r="A8034" s="327"/>
      <c r="B8034" s="73">
        <f t="shared" si="280"/>
        <v>8033</v>
      </c>
      <c r="C8034" s="363"/>
      <c r="D8034" s="73" t="str">
        <f>IF(ISNUMBER(C8034),LOOKUP(C8034,LL!$Q$2:$Q$40,LL!$T$2:$T$40),"")</f>
        <v/>
      </c>
      <c r="E8034" s="73" t="str">
        <f>IF(ISNUMBER(C8034),LOOKUP(C8034,LL!$Q$2:$Q$40,LL!$U$2:$U$40),"")</f>
        <v/>
      </c>
      <c r="F8034" s="363"/>
      <c r="G8034" s="363"/>
      <c r="H8034" s="363"/>
      <c r="I8034" s="363"/>
      <c r="J8034" s="363"/>
      <c r="K8034" s="364"/>
      <c r="L8034" s="363"/>
      <c r="M8034" s="363"/>
      <c r="N8034" s="363"/>
      <c r="O8034" s="363"/>
      <c r="P8034" s="363"/>
      <c r="Q8034" s="363"/>
      <c r="R8034" s="363"/>
      <c r="S8034" s="363"/>
      <c r="T8034" s="363"/>
      <c r="U8034" s="365"/>
    </row>
    <row r="8035" spans="1:21" x14ac:dyDescent="0.25">
      <c r="A8035" s="327"/>
      <c r="B8035" s="74">
        <f t="shared" si="280"/>
        <v>8034</v>
      </c>
      <c r="C8035" s="366"/>
      <c r="D8035" s="74" t="str">
        <f>IF(ISNUMBER(C8035),LOOKUP(C8035,LL!$Q$2:$Q$40,LL!$T$2:$T$40),"")</f>
        <v/>
      </c>
      <c r="E8035" s="74" t="str">
        <f>IF(ISNUMBER(C8035),LOOKUP(C8035,LL!$Q$2:$Q$40,LL!$U$2:$U$40),"")</f>
        <v/>
      </c>
      <c r="F8035" s="366"/>
      <c r="G8035" s="366"/>
      <c r="H8035" s="366"/>
      <c r="I8035" s="366"/>
      <c r="J8035" s="366"/>
      <c r="K8035" s="367"/>
      <c r="L8035" s="366"/>
      <c r="M8035" s="366"/>
      <c r="N8035" s="366"/>
      <c r="O8035" s="366"/>
      <c r="P8035" s="366"/>
      <c r="Q8035" s="366"/>
      <c r="R8035" s="366"/>
      <c r="S8035" s="366"/>
      <c r="T8035" s="366"/>
      <c r="U8035" s="368"/>
    </row>
    <row r="8036" spans="1:21" x14ac:dyDescent="0.25">
      <c r="A8036" s="327"/>
      <c r="B8036" s="73">
        <f t="shared" si="280"/>
        <v>8035</v>
      </c>
      <c r="C8036" s="363"/>
      <c r="D8036" s="73" t="str">
        <f>IF(ISNUMBER(C8036),LOOKUP(C8036,LL!$Q$2:$Q$40,LL!$T$2:$T$40),"")</f>
        <v/>
      </c>
      <c r="E8036" s="73" t="str">
        <f>IF(ISNUMBER(C8036),LOOKUP(C8036,LL!$Q$2:$Q$40,LL!$U$2:$U$40),"")</f>
        <v/>
      </c>
      <c r="F8036" s="363"/>
      <c r="G8036" s="363"/>
      <c r="H8036" s="363"/>
      <c r="I8036" s="363"/>
      <c r="J8036" s="363"/>
      <c r="K8036" s="364"/>
      <c r="L8036" s="363"/>
      <c r="M8036" s="363"/>
      <c r="N8036" s="363"/>
      <c r="O8036" s="363"/>
      <c r="P8036" s="363"/>
      <c r="Q8036" s="363"/>
      <c r="R8036" s="363"/>
      <c r="S8036" s="363"/>
      <c r="T8036" s="363"/>
      <c r="U8036" s="365"/>
    </row>
    <row r="8037" spans="1:21" x14ac:dyDescent="0.25">
      <c r="A8037" s="327"/>
      <c r="B8037" s="74">
        <f t="shared" si="280"/>
        <v>8036</v>
      </c>
      <c r="C8037" s="366"/>
      <c r="D8037" s="74" t="str">
        <f>IF(ISNUMBER(C8037),LOOKUP(C8037,LL!$Q$2:$Q$40,LL!$T$2:$T$40),"")</f>
        <v/>
      </c>
      <c r="E8037" s="74" t="str">
        <f>IF(ISNUMBER(C8037),LOOKUP(C8037,LL!$Q$2:$Q$40,LL!$U$2:$U$40),"")</f>
        <v/>
      </c>
      <c r="F8037" s="366"/>
      <c r="G8037" s="366"/>
      <c r="H8037" s="366"/>
      <c r="I8037" s="366"/>
      <c r="J8037" s="366"/>
      <c r="K8037" s="367"/>
      <c r="L8037" s="366"/>
      <c r="M8037" s="366"/>
      <c r="N8037" s="366"/>
      <c r="O8037" s="366"/>
      <c r="P8037" s="366"/>
      <c r="Q8037" s="366"/>
      <c r="R8037" s="366"/>
      <c r="S8037" s="366"/>
      <c r="T8037" s="366"/>
      <c r="U8037" s="368"/>
    </row>
    <row r="8038" spans="1:21" x14ac:dyDescent="0.25">
      <c r="A8038" s="327"/>
      <c r="B8038" s="73">
        <f t="shared" si="280"/>
        <v>8037</v>
      </c>
      <c r="C8038" s="363"/>
      <c r="D8038" s="73" t="str">
        <f>IF(ISNUMBER(C8038),LOOKUP(C8038,LL!$Q$2:$Q$40,LL!$T$2:$T$40),"")</f>
        <v/>
      </c>
      <c r="E8038" s="73" t="str">
        <f>IF(ISNUMBER(C8038),LOOKUP(C8038,LL!$Q$2:$Q$40,LL!$U$2:$U$40),"")</f>
        <v/>
      </c>
      <c r="F8038" s="363"/>
      <c r="G8038" s="363"/>
      <c r="H8038" s="363"/>
      <c r="I8038" s="363"/>
      <c r="J8038" s="363"/>
      <c r="K8038" s="364"/>
      <c r="L8038" s="363"/>
      <c r="M8038" s="363"/>
      <c r="N8038" s="363"/>
      <c r="O8038" s="363"/>
      <c r="P8038" s="363"/>
      <c r="Q8038" s="363"/>
      <c r="R8038" s="363"/>
      <c r="S8038" s="363"/>
      <c r="T8038" s="363"/>
      <c r="U8038" s="365"/>
    </row>
    <row r="8039" spans="1:21" x14ac:dyDescent="0.25">
      <c r="A8039" s="327"/>
      <c r="B8039" s="74">
        <f t="shared" si="280"/>
        <v>8038</v>
      </c>
      <c r="C8039" s="366"/>
      <c r="D8039" s="74" t="str">
        <f>IF(ISNUMBER(C8039),LOOKUP(C8039,LL!$Q$2:$Q$40,LL!$T$2:$T$40),"")</f>
        <v/>
      </c>
      <c r="E8039" s="74" t="str">
        <f>IF(ISNUMBER(C8039),LOOKUP(C8039,LL!$Q$2:$Q$40,LL!$U$2:$U$40),"")</f>
        <v/>
      </c>
      <c r="F8039" s="366"/>
      <c r="G8039" s="366"/>
      <c r="H8039" s="366"/>
      <c r="I8039" s="366"/>
      <c r="J8039" s="366"/>
      <c r="K8039" s="367"/>
      <c r="L8039" s="366"/>
      <c r="M8039" s="366"/>
      <c r="N8039" s="366"/>
      <c r="O8039" s="366"/>
      <c r="P8039" s="366"/>
      <c r="Q8039" s="366"/>
      <c r="R8039" s="366"/>
      <c r="S8039" s="366"/>
      <c r="T8039" s="366"/>
      <c r="U8039" s="368"/>
    </row>
    <row r="8040" spans="1:21" x14ac:dyDescent="0.25">
      <c r="A8040" s="327"/>
      <c r="B8040" s="73">
        <f t="shared" si="280"/>
        <v>8039</v>
      </c>
      <c r="C8040" s="363"/>
      <c r="D8040" s="73" t="str">
        <f>IF(ISNUMBER(C8040),LOOKUP(C8040,LL!$Q$2:$Q$40,LL!$T$2:$T$40),"")</f>
        <v/>
      </c>
      <c r="E8040" s="73" t="str">
        <f>IF(ISNUMBER(C8040),LOOKUP(C8040,LL!$Q$2:$Q$40,LL!$U$2:$U$40),"")</f>
        <v/>
      </c>
      <c r="F8040" s="363"/>
      <c r="G8040" s="363"/>
      <c r="H8040" s="363"/>
      <c r="I8040" s="363"/>
      <c r="J8040" s="363"/>
      <c r="K8040" s="364"/>
      <c r="L8040" s="363"/>
      <c r="M8040" s="363"/>
      <c r="N8040" s="363"/>
      <c r="O8040" s="363"/>
      <c r="P8040" s="363"/>
      <c r="Q8040" s="363"/>
      <c r="R8040" s="363"/>
      <c r="S8040" s="363"/>
      <c r="T8040" s="363"/>
      <c r="U8040" s="365"/>
    </row>
    <row r="8041" spans="1:21" x14ac:dyDescent="0.25">
      <c r="A8041" s="327"/>
      <c r="B8041" s="74">
        <f t="shared" si="280"/>
        <v>8040</v>
      </c>
      <c r="C8041" s="366"/>
      <c r="D8041" s="74" t="str">
        <f>IF(ISNUMBER(C8041),LOOKUP(C8041,LL!$Q$2:$Q$40,LL!$T$2:$T$40),"")</f>
        <v/>
      </c>
      <c r="E8041" s="74" t="str">
        <f>IF(ISNUMBER(C8041),LOOKUP(C8041,LL!$Q$2:$Q$40,LL!$U$2:$U$40),"")</f>
        <v/>
      </c>
      <c r="F8041" s="366"/>
      <c r="G8041" s="366"/>
      <c r="H8041" s="366"/>
      <c r="I8041" s="366"/>
      <c r="J8041" s="366"/>
      <c r="K8041" s="367"/>
      <c r="L8041" s="366"/>
      <c r="M8041" s="366"/>
      <c r="N8041" s="366"/>
      <c r="O8041" s="366"/>
      <c r="P8041" s="366"/>
      <c r="Q8041" s="366"/>
      <c r="R8041" s="366"/>
      <c r="S8041" s="366"/>
      <c r="T8041" s="366"/>
      <c r="U8041" s="368"/>
    </row>
    <row r="8042" spans="1:21" x14ac:dyDescent="0.25">
      <c r="A8042" s="327"/>
      <c r="B8042" s="73">
        <f t="shared" si="280"/>
        <v>8041</v>
      </c>
      <c r="C8042" s="363"/>
      <c r="D8042" s="73" t="str">
        <f>IF(ISNUMBER(C8042),LOOKUP(C8042,LL!$Q$2:$Q$40,LL!$T$2:$T$40),"")</f>
        <v/>
      </c>
      <c r="E8042" s="73" t="str">
        <f>IF(ISNUMBER(C8042),LOOKUP(C8042,LL!$Q$2:$Q$40,LL!$U$2:$U$40),"")</f>
        <v/>
      </c>
      <c r="F8042" s="363"/>
      <c r="G8042" s="363"/>
      <c r="H8042" s="363"/>
      <c r="I8042" s="363"/>
      <c r="J8042" s="363"/>
      <c r="K8042" s="364"/>
      <c r="L8042" s="363"/>
      <c r="M8042" s="363"/>
      <c r="N8042" s="363"/>
      <c r="O8042" s="363"/>
      <c r="P8042" s="363"/>
      <c r="Q8042" s="363"/>
      <c r="R8042" s="363"/>
      <c r="S8042" s="363"/>
      <c r="T8042" s="363"/>
      <c r="U8042" s="365"/>
    </row>
    <row r="8043" spans="1:21" x14ac:dyDescent="0.25">
      <c r="A8043" s="327"/>
      <c r="B8043" s="74">
        <f t="shared" si="280"/>
        <v>8042</v>
      </c>
      <c r="C8043" s="366"/>
      <c r="D8043" s="74" t="str">
        <f>IF(ISNUMBER(C8043),LOOKUP(C8043,LL!$Q$2:$Q$40,LL!$T$2:$T$40),"")</f>
        <v/>
      </c>
      <c r="E8043" s="74" t="str">
        <f>IF(ISNUMBER(C8043),LOOKUP(C8043,LL!$Q$2:$Q$40,LL!$U$2:$U$40),"")</f>
        <v/>
      </c>
      <c r="F8043" s="366"/>
      <c r="G8043" s="366"/>
      <c r="H8043" s="366"/>
      <c r="I8043" s="366"/>
      <c r="J8043" s="366"/>
      <c r="K8043" s="367"/>
      <c r="L8043" s="366"/>
      <c r="M8043" s="366"/>
      <c r="N8043" s="366"/>
      <c r="O8043" s="366"/>
      <c r="P8043" s="366"/>
      <c r="Q8043" s="366"/>
      <c r="R8043" s="366"/>
      <c r="S8043" s="366"/>
      <c r="T8043" s="366"/>
      <c r="U8043" s="368"/>
    </row>
    <row r="8044" spans="1:21" x14ac:dyDescent="0.25">
      <c r="A8044" s="327"/>
      <c r="B8044" s="73">
        <f t="shared" si="280"/>
        <v>8043</v>
      </c>
      <c r="C8044" s="363"/>
      <c r="D8044" s="73" t="str">
        <f>IF(ISNUMBER(C8044),LOOKUP(C8044,LL!$Q$2:$Q$40,LL!$T$2:$T$40),"")</f>
        <v/>
      </c>
      <c r="E8044" s="73" t="str">
        <f>IF(ISNUMBER(C8044),LOOKUP(C8044,LL!$Q$2:$Q$40,LL!$U$2:$U$40),"")</f>
        <v/>
      </c>
      <c r="F8044" s="363"/>
      <c r="G8044" s="363"/>
      <c r="H8044" s="363"/>
      <c r="I8044" s="363"/>
      <c r="J8044" s="363"/>
      <c r="K8044" s="364"/>
      <c r="L8044" s="363"/>
      <c r="M8044" s="363"/>
      <c r="N8044" s="363"/>
      <c r="O8044" s="363"/>
      <c r="P8044" s="363"/>
      <c r="Q8044" s="363"/>
      <c r="R8044" s="363"/>
      <c r="S8044" s="363"/>
      <c r="T8044" s="363"/>
      <c r="U8044" s="365"/>
    </row>
    <row r="8045" spans="1:21" x14ac:dyDescent="0.25">
      <c r="A8045" s="327"/>
      <c r="B8045" s="74">
        <f t="shared" si="280"/>
        <v>8044</v>
      </c>
      <c r="C8045" s="366"/>
      <c r="D8045" s="74" t="str">
        <f>IF(ISNUMBER(C8045),LOOKUP(C8045,LL!$Q$2:$Q$40,LL!$T$2:$T$40),"")</f>
        <v/>
      </c>
      <c r="E8045" s="74" t="str">
        <f>IF(ISNUMBER(C8045),LOOKUP(C8045,LL!$Q$2:$Q$40,LL!$U$2:$U$40),"")</f>
        <v/>
      </c>
      <c r="F8045" s="366"/>
      <c r="G8045" s="366"/>
      <c r="H8045" s="366"/>
      <c r="I8045" s="366"/>
      <c r="J8045" s="366"/>
      <c r="K8045" s="367"/>
      <c r="L8045" s="366"/>
      <c r="M8045" s="366"/>
      <c r="N8045" s="366"/>
      <c r="O8045" s="366"/>
      <c r="P8045" s="366"/>
      <c r="Q8045" s="366"/>
      <c r="R8045" s="366"/>
      <c r="S8045" s="366"/>
      <c r="T8045" s="366"/>
      <c r="U8045" s="368"/>
    </row>
    <row r="8046" spans="1:21" x14ac:dyDescent="0.25">
      <c r="A8046" s="327"/>
      <c r="B8046" s="73">
        <f t="shared" si="280"/>
        <v>8045</v>
      </c>
      <c r="C8046" s="363"/>
      <c r="D8046" s="73" t="str">
        <f>IF(ISNUMBER(C8046),LOOKUP(C8046,LL!$Q$2:$Q$40,LL!$T$2:$T$40),"")</f>
        <v/>
      </c>
      <c r="E8046" s="73" t="str">
        <f>IF(ISNUMBER(C8046),LOOKUP(C8046,LL!$Q$2:$Q$40,LL!$U$2:$U$40),"")</f>
        <v/>
      </c>
      <c r="F8046" s="363"/>
      <c r="G8046" s="363"/>
      <c r="H8046" s="363"/>
      <c r="I8046" s="363"/>
      <c r="J8046" s="363"/>
      <c r="K8046" s="364"/>
      <c r="L8046" s="363"/>
      <c r="M8046" s="363"/>
      <c r="N8046" s="363"/>
      <c r="O8046" s="363"/>
      <c r="P8046" s="363"/>
      <c r="Q8046" s="363"/>
      <c r="R8046" s="363"/>
      <c r="S8046" s="363"/>
      <c r="T8046" s="363"/>
      <c r="U8046" s="365"/>
    </row>
    <row r="8047" spans="1:21" x14ac:dyDescent="0.25">
      <c r="A8047" s="327"/>
      <c r="B8047" s="74">
        <f t="shared" si="280"/>
        <v>8046</v>
      </c>
      <c r="C8047" s="366"/>
      <c r="D8047" s="74" t="str">
        <f>IF(ISNUMBER(C8047),LOOKUP(C8047,LL!$Q$2:$Q$40,LL!$T$2:$T$40),"")</f>
        <v/>
      </c>
      <c r="E8047" s="74" t="str">
        <f>IF(ISNUMBER(C8047),LOOKUP(C8047,LL!$Q$2:$Q$40,LL!$U$2:$U$40),"")</f>
        <v/>
      </c>
      <c r="F8047" s="366"/>
      <c r="G8047" s="366"/>
      <c r="H8047" s="366"/>
      <c r="I8047" s="366"/>
      <c r="J8047" s="366"/>
      <c r="K8047" s="367"/>
      <c r="L8047" s="366"/>
      <c r="M8047" s="366"/>
      <c r="N8047" s="366"/>
      <c r="O8047" s="366"/>
      <c r="P8047" s="366"/>
      <c r="Q8047" s="366"/>
      <c r="R8047" s="366"/>
      <c r="S8047" s="366"/>
      <c r="T8047" s="366"/>
      <c r="U8047" s="368"/>
    </row>
    <row r="8048" spans="1:21" x14ac:dyDescent="0.25">
      <c r="A8048" s="327"/>
      <c r="B8048" s="73">
        <f t="shared" si="280"/>
        <v>8047</v>
      </c>
      <c r="C8048" s="363"/>
      <c r="D8048" s="73" t="str">
        <f>IF(ISNUMBER(C8048),LOOKUP(C8048,LL!$Q$2:$Q$40,LL!$T$2:$T$40),"")</f>
        <v/>
      </c>
      <c r="E8048" s="73" t="str">
        <f>IF(ISNUMBER(C8048),LOOKUP(C8048,LL!$Q$2:$Q$40,LL!$U$2:$U$40),"")</f>
        <v/>
      </c>
      <c r="F8048" s="363"/>
      <c r="G8048" s="363"/>
      <c r="H8048" s="363"/>
      <c r="I8048" s="363"/>
      <c r="J8048" s="363"/>
      <c r="K8048" s="364"/>
      <c r="L8048" s="363"/>
      <c r="M8048" s="363"/>
      <c r="N8048" s="363"/>
      <c r="O8048" s="363"/>
      <c r="P8048" s="363"/>
      <c r="Q8048" s="363"/>
      <c r="R8048" s="363"/>
      <c r="S8048" s="363"/>
      <c r="T8048" s="363"/>
      <c r="U8048" s="365"/>
    </row>
    <row r="8049" spans="1:21" x14ac:dyDescent="0.25">
      <c r="A8049" s="327"/>
      <c r="B8049" s="74">
        <f t="shared" si="280"/>
        <v>8048</v>
      </c>
      <c r="C8049" s="366"/>
      <c r="D8049" s="74" t="str">
        <f>IF(ISNUMBER(C8049),LOOKUP(C8049,LL!$Q$2:$Q$40,LL!$T$2:$T$40),"")</f>
        <v/>
      </c>
      <c r="E8049" s="74" t="str">
        <f>IF(ISNUMBER(C8049),LOOKUP(C8049,LL!$Q$2:$Q$40,LL!$U$2:$U$40),"")</f>
        <v/>
      </c>
      <c r="F8049" s="366"/>
      <c r="G8049" s="366"/>
      <c r="H8049" s="366"/>
      <c r="I8049" s="366"/>
      <c r="J8049" s="366"/>
      <c r="K8049" s="367"/>
      <c r="L8049" s="366"/>
      <c r="M8049" s="366"/>
      <c r="N8049" s="366"/>
      <c r="O8049" s="366"/>
      <c r="P8049" s="366"/>
      <c r="Q8049" s="366"/>
      <c r="R8049" s="366"/>
      <c r="S8049" s="366"/>
      <c r="T8049" s="366"/>
      <c r="U8049" s="368"/>
    </row>
    <row r="8050" spans="1:21" x14ac:dyDescent="0.25">
      <c r="A8050" s="327"/>
      <c r="B8050" s="73">
        <f t="shared" si="280"/>
        <v>8049</v>
      </c>
      <c r="C8050" s="363"/>
      <c r="D8050" s="73" t="str">
        <f>IF(ISNUMBER(C8050),LOOKUP(C8050,LL!$Q$2:$Q$40,LL!$T$2:$T$40),"")</f>
        <v/>
      </c>
      <c r="E8050" s="73" t="str">
        <f>IF(ISNUMBER(C8050),LOOKUP(C8050,LL!$Q$2:$Q$40,LL!$U$2:$U$40),"")</f>
        <v/>
      </c>
      <c r="F8050" s="363"/>
      <c r="G8050" s="363"/>
      <c r="H8050" s="363"/>
      <c r="I8050" s="363"/>
      <c r="J8050" s="363"/>
      <c r="K8050" s="364"/>
      <c r="L8050" s="363"/>
      <c r="M8050" s="363"/>
      <c r="N8050" s="363"/>
      <c r="O8050" s="363"/>
      <c r="P8050" s="363"/>
      <c r="Q8050" s="363"/>
      <c r="R8050" s="363"/>
      <c r="S8050" s="363"/>
      <c r="T8050" s="363"/>
      <c r="U8050" s="365"/>
    </row>
    <row r="8051" spans="1:21" x14ac:dyDescent="0.25">
      <c r="A8051" s="327"/>
      <c r="B8051" s="74">
        <f t="shared" si="280"/>
        <v>8050</v>
      </c>
      <c r="C8051" s="366"/>
      <c r="D8051" s="74" t="str">
        <f>IF(ISNUMBER(C8051),LOOKUP(C8051,LL!$Q$2:$Q$40,LL!$T$2:$T$40),"")</f>
        <v/>
      </c>
      <c r="E8051" s="74" t="str">
        <f>IF(ISNUMBER(C8051),LOOKUP(C8051,LL!$Q$2:$Q$40,LL!$U$2:$U$40),"")</f>
        <v/>
      </c>
      <c r="F8051" s="366"/>
      <c r="G8051" s="366"/>
      <c r="H8051" s="366"/>
      <c r="I8051" s="366"/>
      <c r="J8051" s="366"/>
      <c r="K8051" s="367"/>
      <c r="L8051" s="366"/>
      <c r="M8051" s="366"/>
      <c r="N8051" s="366"/>
      <c r="O8051" s="366"/>
      <c r="P8051" s="366"/>
      <c r="Q8051" s="366"/>
      <c r="R8051" s="366"/>
      <c r="S8051" s="366"/>
      <c r="T8051" s="366"/>
      <c r="U8051" s="368"/>
    </row>
    <row r="8052" spans="1:21" x14ac:dyDescent="0.25">
      <c r="A8052" s="327"/>
      <c r="B8052" s="73">
        <f t="shared" si="280"/>
        <v>8051</v>
      </c>
      <c r="C8052" s="363"/>
      <c r="D8052" s="73" t="str">
        <f>IF(ISNUMBER(C8052),LOOKUP(C8052,LL!$Q$2:$Q$40,LL!$T$2:$T$40),"")</f>
        <v/>
      </c>
      <c r="E8052" s="73" t="str">
        <f>IF(ISNUMBER(C8052),LOOKUP(C8052,LL!$Q$2:$Q$40,LL!$U$2:$U$40),"")</f>
        <v/>
      </c>
      <c r="F8052" s="363"/>
      <c r="G8052" s="363"/>
      <c r="H8052" s="363"/>
      <c r="I8052" s="363"/>
      <c r="J8052" s="363"/>
      <c r="K8052" s="364"/>
      <c r="L8052" s="363"/>
      <c r="M8052" s="363"/>
      <c r="N8052" s="363"/>
      <c r="O8052" s="363"/>
      <c r="P8052" s="363"/>
      <c r="Q8052" s="363"/>
      <c r="R8052" s="363"/>
      <c r="S8052" s="363"/>
      <c r="T8052" s="363"/>
      <c r="U8052" s="365"/>
    </row>
    <row r="8053" spans="1:21" x14ac:dyDescent="0.25">
      <c r="A8053" s="327"/>
      <c r="B8053" s="74">
        <f t="shared" si="280"/>
        <v>8052</v>
      </c>
      <c r="C8053" s="366"/>
      <c r="D8053" s="74" t="str">
        <f>IF(ISNUMBER(C8053),LOOKUP(C8053,LL!$Q$2:$Q$40,LL!$T$2:$T$40),"")</f>
        <v/>
      </c>
      <c r="E8053" s="74" t="str">
        <f>IF(ISNUMBER(C8053),LOOKUP(C8053,LL!$Q$2:$Q$40,LL!$U$2:$U$40),"")</f>
        <v/>
      </c>
      <c r="F8053" s="366"/>
      <c r="G8053" s="366"/>
      <c r="H8053" s="366"/>
      <c r="I8053" s="366"/>
      <c r="J8053" s="366"/>
      <c r="K8053" s="367"/>
      <c r="L8053" s="366"/>
      <c r="M8053" s="366"/>
      <c r="N8053" s="366"/>
      <c r="O8053" s="366"/>
      <c r="P8053" s="366"/>
      <c r="Q8053" s="366"/>
      <c r="R8053" s="366"/>
      <c r="S8053" s="366"/>
      <c r="T8053" s="366"/>
      <c r="U8053" s="368"/>
    </row>
    <row r="8054" spans="1:21" x14ac:dyDescent="0.25">
      <c r="A8054" s="327"/>
      <c r="B8054" s="73">
        <f t="shared" si="280"/>
        <v>8053</v>
      </c>
      <c r="C8054" s="363"/>
      <c r="D8054" s="73" t="str">
        <f>IF(ISNUMBER(C8054),LOOKUP(C8054,LL!$Q$2:$Q$40,LL!$T$2:$T$40),"")</f>
        <v/>
      </c>
      <c r="E8054" s="73" t="str">
        <f>IF(ISNUMBER(C8054),LOOKUP(C8054,LL!$Q$2:$Q$40,LL!$U$2:$U$40),"")</f>
        <v/>
      </c>
      <c r="F8054" s="363"/>
      <c r="G8054" s="363"/>
      <c r="H8054" s="363"/>
      <c r="I8054" s="363"/>
      <c r="J8054" s="363"/>
      <c r="K8054" s="364"/>
      <c r="L8054" s="363"/>
      <c r="M8054" s="363"/>
      <c r="N8054" s="363"/>
      <c r="O8054" s="363"/>
      <c r="P8054" s="363"/>
      <c r="Q8054" s="363"/>
      <c r="R8054" s="363"/>
      <c r="S8054" s="363"/>
      <c r="T8054" s="363"/>
      <c r="U8054" s="365"/>
    </row>
    <row r="8055" spans="1:21" x14ac:dyDescent="0.25">
      <c r="A8055" s="327"/>
      <c r="B8055" s="74">
        <f t="shared" si="280"/>
        <v>8054</v>
      </c>
      <c r="C8055" s="366"/>
      <c r="D8055" s="74" t="str">
        <f>IF(ISNUMBER(C8055),LOOKUP(C8055,LL!$Q$2:$Q$40,LL!$T$2:$T$40),"")</f>
        <v/>
      </c>
      <c r="E8055" s="74" t="str">
        <f>IF(ISNUMBER(C8055),LOOKUP(C8055,LL!$Q$2:$Q$40,LL!$U$2:$U$40),"")</f>
        <v/>
      </c>
      <c r="F8055" s="366"/>
      <c r="G8055" s="366"/>
      <c r="H8055" s="366"/>
      <c r="I8055" s="366"/>
      <c r="J8055" s="366"/>
      <c r="K8055" s="367"/>
      <c r="L8055" s="366"/>
      <c r="M8055" s="366"/>
      <c r="N8055" s="366"/>
      <c r="O8055" s="366"/>
      <c r="P8055" s="366"/>
      <c r="Q8055" s="366"/>
      <c r="R8055" s="366"/>
      <c r="S8055" s="366"/>
      <c r="T8055" s="366"/>
      <c r="U8055" s="368"/>
    </row>
    <row r="8056" spans="1:21" x14ac:dyDescent="0.25">
      <c r="A8056" s="327"/>
      <c r="B8056" s="73">
        <f t="shared" si="280"/>
        <v>8055</v>
      </c>
      <c r="C8056" s="363"/>
      <c r="D8056" s="73" t="str">
        <f>IF(ISNUMBER(C8056),LOOKUP(C8056,LL!$Q$2:$Q$40,LL!$T$2:$T$40),"")</f>
        <v/>
      </c>
      <c r="E8056" s="73" t="str">
        <f>IF(ISNUMBER(C8056),LOOKUP(C8056,LL!$Q$2:$Q$40,LL!$U$2:$U$40),"")</f>
        <v/>
      </c>
      <c r="F8056" s="363"/>
      <c r="G8056" s="363"/>
      <c r="H8056" s="363"/>
      <c r="I8056" s="363"/>
      <c r="J8056" s="363"/>
      <c r="K8056" s="364"/>
      <c r="L8056" s="363"/>
      <c r="M8056" s="363"/>
      <c r="N8056" s="363"/>
      <c r="O8056" s="363"/>
      <c r="P8056" s="363"/>
      <c r="Q8056" s="363"/>
      <c r="R8056" s="363"/>
      <c r="S8056" s="363"/>
      <c r="T8056" s="363"/>
      <c r="U8056" s="365"/>
    </row>
    <row r="8057" spans="1:21" x14ac:dyDescent="0.25">
      <c r="A8057" s="327"/>
      <c r="B8057" s="74">
        <f t="shared" si="280"/>
        <v>8056</v>
      </c>
      <c r="C8057" s="366"/>
      <c r="D8057" s="74" t="str">
        <f>IF(ISNUMBER(C8057),LOOKUP(C8057,LL!$Q$2:$Q$40,LL!$T$2:$T$40),"")</f>
        <v/>
      </c>
      <c r="E8057" s="74" t="str">
        <f>IF(ISNUMBER(C8057),LOOKUP(C8057,LL!$Q$2:$Q$40,LL!$U$2:$U$40),"")</f>
        <v/>
      </c>
      <c r="F8057" s="366"/>
      <c r="G8057" s="366"/>
      <c r="H8057" s="366"/>
      <c r="I8057" s="366"/>
      <c r="J8057" s="366"/>
      <c r="K8057" s="367"/>
      <c r="L8057" s="366"/>
      <c r="M8057" s="366"/>
      <c r="N8057" s="366"/>
      <c r="O8057" s="366"/>
      <c r="P8057" s="366"/>
      <c r="Q8057" s="366"/>
      <c r="R8057" s="366"/>
      <c r="S8057" s="366"/>
      <c r="T8057" s="366"/>
      <c r="U8057" s="368"/>
    </row>
    <row r="8058" spans="1:21" x14ac:dyDescent="0.25">
      <c r="A8058" s="327"/>
      <c r="B8058" s="73">
        <f t="shared" si="280"/>
        <v>8057</v>
      </c>
      <c r="C8058" s="363"/>
      <c r="D8058" s="73" t="str">
        <f>IF(ISNUMBER(C8058),LOOKUP(C8058,LL!$Q$2:$Q$40,LL!$T$2:$T$40),"")</f>
        <v/>
      </c>
      <c r="E8058" s="73" t="str">
        <f>IF(ISNUMBER(C8058),LOOKUP(C8058,LL!$Q$2:$Q$40,LL!$U$2:$U$40),"")</f>
        <v/>
      </c>
      <c r="F8058" s="363"/>
      <c r="G8058" s="363"/>
      <c r="H8058" s="363"/>
      <c r="I8058" s="363"/>
      <c r="J8058" s="363"/>
      <c r="K8058" s="364"/>
      <c r="L8058" s="363"/>
      <c r="M8058" s="363"/>
      <c r="N8058" s="363"/>
      <c r="O8058" s="363"/>
      <c r="P8058" s="363"/>
      <c r="Q8058" s="363"/>
      <c r="R8058" s="363"/>
      <c r="S8058" s="363"/>
      <c r="T8058" s="363"/>
      <c r="U8058" s="365"/>
    </row>
    <row r="8059" spans="1:21" x14ac:dyDescent="0.25">
      <c r="A8059" s="327"/>
      <c r="B8059" s="74">
        <f t="shared" si="280"/>
        <v>8058</v>
      </c>
      <c r="C8059" s="366"/>
      <c r="D8059" s="74" t="str">
        <f>IF(ISNUMBER(C8059),LOOKUP(C8059,LL!$Q$2:$Q$40,LL!$T$2:$T$40),"")</f>
        <v/>
      </c>
      <c r="E8059" s="74" t="str">
        <f>IF(ISNUMBER(C8059),LOOKUP(C8059,LL!$Q$2:$Q$40,LL!$U$2:$U$40),"")</f>
        <v/>
      </c>
      <c r="F8059" s="366"/>
      <c r="G8059" s="366"/>
      <c r="H8059" s="366"/>
      <c r="I8059" s="366"/>
      <c r="J8059" s="366"/>
      <c r="K8059" s="367"/>
      <c r="L8059" s="366"/>
      <c r="M8059" s="366"/>
      <c r="N8059" s="366"/>
      <c r="O8059" s="366"/>
      <c r="P8059" s="366"/>
      <c r="Q8059" s="366"/>
      <c r="R8059" s="366"/>
      <c r="S8059" s="366"/>
      <c r="T8059" s="366"/>
      <c r="U8059" s="368"/>
    </row>
    <row r="8060" spans="1:21" x14ac:dyDescent="0.25">
      <c r="A8060" s="327"/>
      <c r="B8060" s="73">
        <f t="shared" si="280"/>
        <v>8059</v>
      </c>
      <c r="C8060" s="363"/>
      <c r="D8060" s="73" t="str">
        <f>IF(ISNUMBER(C8060),LOOKUP(C8060,LL!$Q$2:$Q$40,LL!$T$2:$T$40),"")</f>
        <v/>
      </c>
      <c r="E8060" s="73" t="str">
        <f>IF(ISNUMBER(C8060),LOOKUP(C8060,LL!$Q$2:$Q$40,LL!$U$2:$U$40),"")</f>
        <v/>
      </c>
      <c r="F8060" s="363"/>
      <c r="G8060" s="363"/>
      <c r="H8060" s="363"/>
      <c r="I8060" s="363"/>
      <c r="J8060" s="363"/>
      <c r="K8060" s="364"/>
      <c r="L8060" s="363"/>
      <c r="M8060" s="363"/>
      <c r="N8060" s="363"/>
      <c r="O8060" s="363"/>
      <c r="P8060" s="363"/>
      <c r="Q8060" s="363"/>
      <c r="R8060" s="363"/>
      <c r="S8060" s="363"/>
      <c r="T8060" s="363"/>
      <c r="U8060" s="365"/>
    </row>
    <row r="8061" spans="1:21" x14ac:dyDescent="0.25">
      <c r="A8061" s="327"/>
      <c r="B8061" s="74">
        <f t="shared" si="280"/>
        <v>8060</v>
      </c>
      <c r="C8061" s="366"/>
      <c r="D8061" s="74" t="str">
        <f>IF(ISNUMBER(C8061),LOOKUP(C8061,LL!$Q$2:$Q$40,LL!$T$2:$T$40),"")</f>
        <v/>
      </c>
      <c r="E8061" s="74" t="str">
        <f>IF(ISNUMBER(C8061),LOOKUP(C8061,LL!$Q$2:$Q$40,LL!$U$2:$U$40),"")</f>
        <v/>
      </c>
      <c r="F8061" s="366"/>
      <c r="G8061" s="366"/>
      <c r="H8061" s="366"/>
      <c r="I8061" s="366"/>
      <c r="J8061" s="366"/>
      <c r="K8061" s="367"/>
      <c r="L8061" s="366"/>
      <c r="M8061" s="366"/>
      <c r="N8061" s="366"/>
      <c r="O8061" s="366"/>
      <c r="P8061" s="366"/>
      <c r="Q8061" s="366"/>
      <c r="R8061" s="366"/>
      <c r="S8061" s="366"/>
      <c r="T8061" s="366"/>
      <c r="U8061" s="368"/>
    </row>
    <row r="8062" spans="1:21" x14ac:dyDescent="0.25">
      <c r="A8062" s="327"/>
      <c r="B8062" s="73">
        <f t="shared" si="280"/>
        <v>8061</v>
      </c>
      <c r="C8062" s="363"/>
      <c r="D8062" s="73" t="str">
        <f>IF(ISNUMBER(C8062),LOOKUP(C8062,LL!$Q$2:$Q$40,LL!$T$2:$T$40),"")</f>
        <v/>
      </c>
      <c r="E8062" s="73" t="str">
        <f>IF(ISNUMBER(C8062),LOOKUP(C8062,LL!$Q$2:$Q$40,LL!$U$2:$U$40),"")</f>
        <v/>
      </c>
      <c r="F8062" s="363"/>
      <c r="G8062" s="363"/>
      <c r="H8062" s="363"/>
      <c r="I8062" s="363"/>
      <c r="J8062" s="363"/>
      <c r="K8062" s="364"/>
      <c r="L8062" s="363"/>
      <c r="M8062" s="363"/>
      <c r="N8062" s="363"/>
      <c r="O8062" s="363"/>
      <c r="P8062" s="363"/>
      <c r="Q8062" s="363"/>
      <c r="R8062" s="363"/>
      <c r="S8062" s="363"/>
      <c r="T8062" s="363"/>
      <c r="U8062" s="365"/>
    </row>
    <row r="8063" spans="1:21" x14ac:dyDescent="0.25">
      <c r="A8063" s="327"/>
      <c r="B8063" s="74">
        <f t="shared" si="280"/>
        <v>8062</v>
      </c>
      <c r="C8063" s="366"/>
      <c r="D8063" s="74" t="str">
        <f>IF(ISNUMBER(C8063),LOOKUP(C8063,LL!$Q$2:$Q$40,LL!$T$2:$T$40),"")</f>
        <v/>
      </c>
      <c r="E8063" s="74" t="str">
        <f>IF(ISNUMBER(C8063),LOOKUP(C8063,LL!$Q$2:$Q$40,LL!$U$2:$U$40),"")</f>
        <v/>
      </c>
      <c r="F8063" s="366"/>
      <c r="G8063" s="366"/>
      <c r="H8063" s="366"/>
      <c r="I8063" s="366"/>
      <c r="J8063" s="366"/>
      <c r="K8063" s="367"/>
      <c r="L8063" s="366"/>
      <c r="M8063" s="366"/>
      <c r="N8063" s="366"/>
      <c r="O8063" s="366"/>
      <c r="P8063" s="366"/>
      <c r="Q8063" s="366"/>
      <c r="R8063" s="366"/>
      <c r="S8063" s="366"/>
      <c r="T8063" s="366"/>
      <c r="U8063" s="368"/>
    </row>
    <row r="8064" spans="1:21" x14ac:dyDescent="0.25">
      <c r="A8064" s="327"/>
      <c r="B8064" s="73">
        <f t="shared" si="280"/>
        <v>8063</v>
      </c>
      <c r="C8064" s="363"/>
      <c r="D8064" s="73" t="str">
        <f>IF(ISNUMBER(C8064),LOOKUP(C8064,LL!$Q$2:$Q$40,LL!$T$2:$T$40),"")</f>
        <v/>
      </c>
      <c r="E8064" s="73" t="str">
        <f>IF(ISNUMBER(C8064),LOOKUP(C8064,LL!$Q$2:$Q$40,LL!$U$2:$U$40),"")</f>
        <v/>
      </c>
      <c r="F8064" s="363"/>
      <c r="G8064" s="363"/>
      <c r="H8064" s="363"/>
      <c r="I8064" s="363"/>
      <c r="J8064" s="363"/>
      <c r="K8064" s="364"/>
      <c r="L8064" s="363"/>
      <c r="M8064" s="363"/>
      <c r="N8064" s="363"/>
      <c r="O8064" s="363"/>
      <c r="P8064" s="363"/>
      <c r="Q8064" s="363"/>
      <c r="R8064" s="363"/>
      <c r="S8064" s="363"/>
      <c r="T8064" s="363"/>
      <c r="U8064" s="365"/>
    </row>
    <row r="8065" spans="1:21" x14ac:dyDescent="0.25">
      <c r="A8065" s="327"/>
      <c r="B8065" s="74">
        <f t="shared" ref="B8065:B8128" si="281">B8064+1</f>
        <v>8064</v>
      </c>
      <c r="C8065" s="366"/>
      <c r="D8065" s="74" t="str">
        <f>IF(ISNUMBER(C8065),LOOKUP(C8065,LL!$Q$2:$Q$40,LL!$T$2:$T$40),"")</f>
        <v/>
      </c>
      <c r="E8065" s="74" t="str">
        <f>IF(ISNUMBER(C8065),LOOKUP(C8065,LL!$Q$2:$Q$40,LL!$U$2:$U$40),"")</f>
        <v/>
      </c>
      <c r="F8065" s="366"/>
      <c r="G8065" s="366"/>
      <c r="H8065" s="366"/>
      <c r="I8065" s="366"/>
      <c r="J8065" s="366"/>
      <c r="K8065" s="367"/>
      <c r="L8065" s="366"/>
      <c r="M8065" s="366"/>
      <c r="N8065" s="366"/>
      <c r="O8065" s="366"/>
      <c r="P8065" s="366"/>
      <c r="Q8065" s="366"/>
      <c r="R8065" s="366"/>
      <c r="S8065" s="366"/>
      <c r="T8065" s="366"/>
      <c r="U8065" s="368"/>
    </row>
    <row r="8066" spans="1:21" x14ac:dyDescent="0.25">
      <c r="A8066" s="327"/>
      <c r="B8066" s="73">
        <f t="shared" si="281"/>
        <v>8065</v>
      </c>
      <c r="C8066" s="363"/>
      <c r="D8066" s="73" t="str">
        <f>IF(ISNUMBER(C8066),LOOKUP(C8066,LL!$Q$2:$Q$40,LL!$T$2:$T$40),"")</f>
        <v/>
      </c>
      <c r="E8066" s="73" t="str">
        <f>IF(ISNUMBER(C8066),LOOKUP(C8066,LL!$Q$2:$Q$40,LL!$U$2:$U$40),"")</f>
        <v/>
      </c>
      <c r="F8066" s="363"/>
      <c r="G8066" s="363"/>
      <c r="H8066" s="363"/>
      <c r="I8066" s="363"/>
      <c r="J8066" s="363"/>
      <c r="K8066" s="364"/>
      <c r="L8066" s="363"/>
      <c r="M8066" s="363"/>
      <c r="N8066" s="363"/>
      <c r="O8066" s="363"/>
      <c r="P8066" s="363"/>
      <c r="Q8066" s="363"/>
      <c r="R8066" s="363"/>
      <c r="S8066" s="363"/>
      <c r="T8066" s="363"/>
      <c r="U8066" s="365"/>
    </row>
    <row r="8067" spans="1:21" x14ac:dyDescent="0.25">
      <c r="A8067" s="327"/>
      <c r="B8067" s="74">
        <f t="shared" si="281"/>
        <v>8066</v>
      </c>
      <c r="C8067" s="366"/>
      <c r="D8067" s="74" t="str">
        <f>IF(ISNUMBER(C8067),LOOKUP(C8067,LL!$Q$2:$Q$40,LL!$T$2:$T$40),"")</f>
        <v/>
      </c>
      <c r="E8067" s="74" t="str">
        <f>IF(ISNUMBER(C8067),LOOKUP(C8067,LL!$Q$2:$Q$40,LL!$U$2:$U$40),"")</f>
        <v/>
      </c>
      <c r="F8067" s="366"/>
      <c r="G8067" s="366"/>
      <c r="H8067" s="366"/>
      <c r="I8067" s="366"/>
      <c r="J8067" s="366"/>
      <c r="K8067" s="367"/>
      <c r="L8067" s="366"/>
      <c r="M8067" s="366"/>
      <c r="N8067" s="366"/>
      <c r="O8067" s="366"/>
      <c r="P8067" s="366"/>
      <c r="Q8067" s="366"/>
      <c r="R8067" s="366"/>
      <c r="S8067" s="366"/>
      <c r="T8067" s="366"/>
      <c r="U8067" s="368"/>
    </row>
    <row r="8068" spans="1:21" x14ac:dyDescent="0.25">
      <c r="A8068" s="327"/>
      <c r="B8068" s="73">
        <f t="shared" si="281"/>
        <v>8067</v>
      </c>
      <c r="C8068" s="363"/>
      <c r="D8068" s="73" t="str">
        <f>IF(ISNUMBER(C8068),LOOKUP(C8068,LL!$Q$2:$Q$40,LL!$T$2:$T$40),"")</f>
        <v/>
      </c>
      <c r="E8068" s="73" t="str">
        <f>IF(ISNUMBER(C8068),LOOKUP(C8068,LL!$Q$2:$Q$40,LL!$U$2:$U$40),"")</f>
        <v/>
      </c>
      <c r="F8068" s="363"/>
      <c r="G8068" s="363"/>
      <c r="H8068" s="363"/>
      <c r="I8068" s="363"/>
      <c r="J8068" s="363"/>
      <c r="K8068" s="364"/>
      <c r="L8068" s="363"/>
      <c r="M8068" s="363"/>
      <c r="N8068" s="363"/>
      <c r="O8068" s="363"/>
      <c r="P8068" s="363"/>
      <c r="Q8068" s="363"/>
      <c r="R8068" s="363"/>
      <c r="S8068" s="363"/>
      <c r="T8068" s="363"/>
      <c r="U8068" s="365"/>
    </row>
    <row r="8069" spans="1:21" x14ac:dyDescent="0.25">
      <c r="A8069" s="327"/>
      <c r="B8069" s="74">
        <f t="shared" si="281"/>
        <v>8068</v>
      </c>
      <c r="C8069" s="366"/>
      <c r="D8069" s="74" t="str">
        <f>IF(ISNUMBER(C8069),LOOKUP(C8069,LL!$Q$2:$Q$40,LL!$T$2:$T$40),"")</f>
        <v/>
      </c>
      <c r="E8069" s="74" t="str">
        <f>IF(ISNUMBER(C8069),LOOKUP(C8069,LL!$Q$2:$Q$40,LL!$U$2:$U$40),"")</f>
        <v/>
      </c>
      <c r="F8069" s="366"/>
      <c r="G8069" s="366"/>
      <c r="H8069" s="366"/>
      <c r="I8069" s="366"/>
      <c r="J8069" s="366"/>
      <c r="K8069" s="367"/>
      <c r="L8069" s="366"/>
      <c r="M8069" s="366"/>
      <c r="N8069" s="366"/>
      <c r="O8069" s="366"/>
      <c r="P8069" s="366"/>
      <c r="Q8069" s="366"/>
      <c r="R8069" s="366"/>
      <c r="S8069" s="366"/>
      <c r="T8069" s="366"/>
      <c r="U8069" s="368"/>
    </row>
    <row r="8070" spans="1:21" x14ac:dyDescent="0.25">
      <c r="A8070" s="327"/>
      <c r="B8070" s="73">
        <f t="shared" si="281"/>
        <v>8069</v>
      </c>
      <c r="C8070" s="363"/>
      <c r="D8070" s="73" t="str">
        <f>IF(ISNUMBER(C8070),LOOKUP(C8070,LL!$Q$2:$Q$40,LL!$T$2:$T$40),"")</f>
        <v/>
      </c>
      <c r="E8070" s="73" t="str">
        <f>IF(ISNUMBER(C8070),LOOKUP(C8070,LL!$Q$2:$Q$40,LL!$U$2:$U$40),"")</f>
        <v/>
      </c>
      <c r="F8070" s="363"/>
      <c r="G8070" s="363"/>
      <c r="H8070" s="363"/>
      <c r="I8070" s="363"/>
      <c r="J8070" s="363"/>
      <c r="K8070" s="364"/>
      <c r="L8070" s="363"/>
      <c r="M8070" s="363"/>
      <c r="N8070" s="363"/>
      <c r="O8070" s="363"/>
      <c r="P8070" s="363"/>
      <c r="Q8070" s="363"/>
      <c r="R8070" s="363"/>
      <c r="S8070" s="363"/>
      <c r="T8070" s="363"/>
      <c r="U8070" s="365"/>
    </row>
    <row r="8071" spans="1:21" x14ac:dyDescent="0.25">
      <c r="A8071" s="327"/>
      <c r="B8071" s="74">
        <f t="shared" si="281"/>
        <v>8070</v>
      </c>
      <c r="C8071" s="366"/>
      <c r="D8071" s="74" t="str">
        <f>IF(ISNUMBER(C8071),LOOKUP(C8071,LL!$Q$2:$Q$40,LL!$T$2:$T$40),"")</f>
        <v/>
      </c>
      <c r="E8071" s="74" t="str">
        <f>IF(ISNUMBER(C8071),LOOKUP(C8071,LL!$Q$2:$Q$40,LL!$U$2:$U$40),"")</f>
        <v/>
      </c>
      <c r="F8071" s="366"/>
      <c r="G8071" s="366"/>
      <c r="H8071" s="366"/>
      <c r="I8071" s="366"/>
      <c r="J8071" s="366"/>
      <c r="K8071" s="367"/>
      <c r="L8071" s="366"/>
      <c r="M8071" s="366"/>
      <c r="N8071" s="366"/>
      <c r="O8071" s="366"/>
      <c r="P8071" s="366"/>
      <c r="Q8071" s="366"/>
      <c r="R8071" s="366"/>
      <c r="S8071" s="366"/>
      <c r="T8071" s="366"/>
      <c r="U8071" s="368"/>
    </row>
    <row r="8072" spans="1:21" x14ac:dyDescent="0.25">
      <c r="A8072" s="327"/>
      <c r="B8072" s="73">
        <f t="shared" si="281"/>
        <v>8071</v>
      </c>
      <c r="C8072" s="363"/>
      <c r="D8072" s="73" t="str">
        <f>IF(ISNUMBER(C8072),LOOKUP(C8072,LL!$Q$2:$Q$40,LL!$T$2:$T$40),"")</f>
        <v/>
      </c>
      <c r="E8072" s="73" t="str">
        <f>IF(ISNUMBER(C8072),LOOKUP(C8072,LL!$Q$2:$Q$40,LL!$U$2:$U$40),"")</f>
        <v/>
      </c>
      <c r="F8072" s="363"/>
      <c r="G8072" s="363"/>
      <c r="H8072" s="363"/>
      <c r="I8072" s="363"/>
      <c r="J8072" s="363"/>
      <c r="K8072" s="364"/>
      <c r="L8072" s="363"/>
      <c r="M8072" s="363"/>
      <c r="N8072" s="363"/>
      <c r="O8072" s="363"/>
      <c r="P8072" s="363"/>
      <c r="Q8072" s="363"/>
      <c r="R8072" s="363"/>
      <c r="S8072" s="363"/>
      <c r="T8072" s="363"/>
      <c r="U8072" s="365"/>
    </row>
    <row r="8073" spans="1:21" x14ac:dyDescent="0.25">
      <c r="A8073" s="327"/>
      <c r="B8073" s="74">
        <f t="shared" si="281"/>
        <v>8072</v>
      </c>
      <c r="C8073" s="366"/>
      <c r="D8073" s="74" t="str">
        <f>IF(ISNUMBER(C8073),LOOKUP(C8073,LL!$Q$2:$Q$40,LL!$T$2:$T$40),"")</f>
        <v/>
      </c>
      <c r="E8073" s="74" t="str">
        <f>IF(ISNUMBER(C8073),LOOKUP(C8073,LL!$Q$2:$Q$40,LL!$U$2:$U$40),"")</f>
        <v/>
      </c>
      <c r="F8073" s="366"/>
      <c r="G8073" s="366"/>
      <c r="H8073" s="366"/>
      <c r="I8073" s="366"/>
      <c r="J8073" s="366"/>
      <c r="K8073" s="367"/>
      <c r="L8073" s="366"/>
      <c r="M8073" s="366"/>
      <c r="N8073" s="366"/>
      <c r="O8073" s="366"/>
      <c r="P8073" s="366"/>
      <c r="Q8073" s="366"/>
      <c r="R8073" s="366"/>
      <c r="S8073" s="366"/>
      <c r="T8073" s="366"/>
      <c r="U8073" s="368"/>
    </row>
    <row r="8074" spans="1:21" x14ac:dyDescent="0.25">
      <c r="A8074" s="327"/>
      <c r="B8074" s="73">
        <f t="shared" si="281"/>
        <v>8073</v>
      </c>
      <c r="C8074" s="363"/>
      <c r="D8074" s="73" t="str">
        <f>IF(ISNUMBER(C8074),LOOKUP(C8074,LL!$Q$2:$Q$40,LL!$T$2:$T$40),"")</f>
        <v/>
      </c>
      <c r="E8074" s="73" t="str">
        <f>IF(ISNUMBER(C8074),LOOKUP(C8074,LL!$Q$2:$Q$40,LL!$U$2:$U$40),"")</f>
        <v/>
      </c>
      <c r="F8074" s="363"/>
      <c r="G8074" s="363"/>
      <c r="H8074" s="363"/>
      <c r="I8074" s="363"/>
      <c r="J8074" s="363"/>
      <c r="K8074" s="364"/>
      <c r="L8074" s="363"/>
      <c r="M8074" s="363"/>
      <c r="N8074" s="363"/>
      <c r="O8074" s="363"/>
      <c r="P8074" s="363"/>
      <c r="Q8074" s="363"/>
      <c r="R8074" s="363"/>
      <c r="S8074" s="363"/>
      <c r="T8074" s="363"/>
      <c r="U8074" s="365"/>
    </row>
    <row r="8075" spans="1:21" x14ac:dyDescent="0.25">
      <c r="A8075" s="327"/>
      <c r="B8075" s="74">
        <f t="shared" si="281"/>
        <v>8074</v>
      </c>
      <c r="C8075" s="366"/>
      <c r="D8075" s="74" t="str">
        <f>IF(ISNUMBER(C8075),LOOKUP(C8075,LL!$Q$2:$Q$40,LL!$T$2:$T$40),"")</f>
        <v/>
      </c>
      <c r="E8075" s="74" t="str">
        <f>IF(ISNUMBER(C8075),LOOKUP(C8075,LL!$Q$2:$Q$40,LL!$U$2:$U$40),"")</f>
        <v/>
      </c>
      <c r="F8075" s="366"/>
      <c r="G8075" s="366"/>
      <c r="H8075" s="366"/>
      <c r="I8075" s="366"/>
      <c r="J8075" s="366"/>
      <c r="K8075" s="367"/>
      <c r="L8075" s="366"/>
      <c r="M8075" s="366"/>
      <c r="N8075" s="366"/>
      <c r="O8075" s="366"/>
      <c r="P8075" s="366"/>
      <c r="Q8075" s="366"/>
      <c r="R8075" s="366"/>
      <c r="S8075" s="366"/>
      <c r="T8075" s="366"/>
      <c r="U8075" s="368"/>
    </row>
    <row r="8076" spans="1:21" x14ac:dyDescent="0.25">
      <c r="A8076" s="327"/>
      <c r="B8076" s="73">
        <f t="shared" si="281"/>
        <v>8075</v>
      </c>
      <c r="C8076" s="363"/>
      <c r="D8076" s="73" t="str">
        <f>IF(ISNUMBER(C8076),LOOKUP(C8076,LL!$Q$2:$Q$40,LL!$T$2:$T$40),"")</f>
        <v/>
      </c>
      <c r="E8076" s="73" t="str">
        <f>IF(ISNUMBER(C8076),LOOKUP(C8076,LL!$Q$2:$Q$40,LL!$U$2:$U$40),"")</f>
        <v/>
      </c>
      <c r="F8076" s="363"/>
      <c r="G8076" s="363"/>
      <c r="H8076" s="363"/>
      <c r="I8076" s="363"/>
      <c r="J8076" s="363"/>
      <c r="K8076" s="364"/>
      <c r="L8076" s="363"/>
      <c r="M8076" s="363"/>
      <c r="N8076" s="363"/>
      <c r="O8076" s="363"/>
      <c r="P8076" s="363"/>
      <c r="Q8076" s="363"/>
      <c r="R8076" s="363"/>
      <c r="S8076" s="363"/>
      <c r="T8076" s="363"/>
      <c r="U8076" s="365"/>
    </row>
    <row r="8077" spans="1:21" x14ac:dyDescent="0.25">
      <c r="A8077" s="327"/>
      <c r="B8077" s="74">
        <f t="shared" si="281"/>
        <v>8076</v>
      </c>
      <c r="C8077" s="366"/>
      <c r="D8077" s="74" t="str">
        <f>IF(ISNUMBER(C8077),LOOKUP(C8077,LL!$Q$2:$Q$40,LL!$T$2:$T$40),"")</f>
        <v/>
      </c>
      <c r="E8077" s="74" t="str">
        <f>IF(ISNUMBER(C8077),LOOKUP(C8077,LL!$Q$2:$Q$40,LL!$U$2:$U$40),"")</f>
        <v/>
      </c>
      <c r="F8077" s="366"/>
      <c r="G8077" s="366"/>
      <c r="H8077" s="366"/>
      <c r="I8077" s="366"/>
      <c r="J8077" s="366"/>
      <c r="K8077" s="367"/>
      <c r="L8077" s="366"/>
      <c r="M8077" s="366"/>
      <c r="N8077" s="366"/>
      <c r="O8077" s="366"/>
      <c r="P8077" s="366"/>
      <c r="Q8077" s="366"/>
      <c r="R8077" s="366"/>
      <c r="S8077" s="366"/>
      <c r="T8077" s="366"/>
      <c r="U8077" s="368"/>
    </row>
    <row r="8078" spans="1:21" x14ac:dyDescent="0.25">
      <c r="A8078" s="327"/>
      <c r="B8078" s="73">
        <f t="shared" si="281"/>
        <v>8077</v>
      </c>
      <c r="C8078" s="363"/>
      <c r="D8078" s="73" t="str">
        <f>IF(ISNUMBER(C8078),LOOKUP(C8078,LL!$Q$2:$Q$40,LL!$T$2:$T$40),"")</f>
        <v/>
      </c>
      <c r="E8078" s="73" t="str">
        <f>IF(ISNUMBER(C8078),LOOKUP(C8078,LL!$Q$2:$Q$40,LL!$U$2:$U$40),"")</f>
        <v/>
      </c>
      <c r="F8078" s="363"/>
      <c r="G8078" s="363"/>
      <c r="H8078" s="363"/>
      <c r="I8078" s="363"/>
      <c r="J8078" s="363"/>
      <c r="K8078" s="364"/>
      <c r="L8078" s="363"/>
      <c r="M8078" s="363"/>
      <c r="N8078" s="363"/>
      <c r="O8078" s="363"/>
      <c r="P8078" s="363"/>
      <c r="Q8078" s="363"/>
      <c r="R8078" s="363"/>
      <c r="S8078" s="363"/>
      <c r="T8078" s="363"/>
      <c r="U8078" s="365"/>
    </row>
    <row r="8079" spans="1:21" x14ac:dyDescent="0.25">
      <c r="A8079" s="327"/>
      <c r="B8079" s="74">
        <f t="shared" si="281"/>
        <v>8078</v>
      </c>
      <c r="C8079" s="366"/>
      <c r="D8079" s="74" t="str">
        <f>IF(ISNUMBER(C8079),LOOKUP(C8079,LL!$Q$2:$Q$40,LL!$T$2:$T$40),"")</f>
        <v/>
      </c>
      <c r="E8079" s="74" t="str">
        <f>IF(ISNUMBER(C8079),LOOKUP(C8079,LL!$Q$2:$Q$40,LL!$U$2:$U$40),"")</f>
        <v/>
      </c>
      <c r="F8079" s="366"/>
      <c r="G8079" s="366"/>
      <c r="H8079" s="366"/>
      <c r="I8079" s="366"/>
      <c r="J8079" s="366"/>
      <c r="K8079" s="367"/>
      <c r="L8079" s="366"/>
      <c r="M8079" s="366"/>
      <c r="N8079" s="366"/>
      <c r="O8079" s="366"/>
      <c r="P8079" s="366"/>
      <c r="Q8079" s="366"/>
      <c r="R8079" s="366"/>
      <c r="S8079" s="366"/>
      <c r="T8079" s="366"/>
      <c r="U8079" s="368"/>
    </row>
    <row r="8080" spans="1:21" x14ac:dyDescent="0.25">
      <c r="A8080" s="327"/>
      <c r="B8080" s="73">
        <f t="shared" si="281"/>
        <v>8079</v>
      </c>
      <c r="C8080" s="363"/>
      <c r="D8080" s="73" t="str">
        <f>IF(ISNUMBER(C8080),LOOKUP(C8080,LL!$Q$2:$Q$40,LL!$T$2:$T$40),"")</f>
        <v/>
      </c>
      <c r="E8080" s="73" t="str">
        <f>IF(ISNUMBER(C8080),LOOKUP(C8080,LL!$Q$2:$Q$40,LL!$U$2:$U$40),"")</f>
        <v/>
      </c>
      <c r="F8080" s="363"/>
      <c r="G8080" s="363"/>
      <c r="H8080" s="363"/>
      <c r="I8080" s="363"/>
      <c r="J8080" s="363"/>
      <c r="K8080" s="364"/>
      <c r="L8080" s="363"/>
      <c r="M8080" s="363"/>
      <c r="N8080" s="363"/>
      <c r="O8080" s="363"/>
      <c r="P8080" s="363"/>
      <c r="Q8080" s="363"/>
      <c r="R8080" s="363"/>
      <c r="S8080" s="363"/>
      <c r="T8080" s="363"/>
      <c r="U8080" s="365"/>
    </row>
    <row r="8081" spans="1:21" x14ac:dyDescent="0.25">
      <c r="A8081" s="327"/>
      <c r="B8081" s="74">
        <f t="shared" si="281"/>
        <v>8080</v>
      </c>
      <c r="C8081" s="366"/>
      <c r="D8081" s="74" t="str">
        <f>IF(ISNUMBER(C8081),LOOKUP(C8081,LL!$Q$2:$Q$40,LL!$T$2:$T$40),"")</f>
        <v/>
      </c>
      <c r="E8081" s="74" t="str">
        <f>IF(ISNUMBER(C8081),LOOKUP(C8081,LL!$Q$2:$Q$40,LL!$U$2:$U$40),"")</f>
        <v/>
      </c>
      <c r="F8081" s="366"/>
      <c r="G8081" s="366"/>
      <c r="H8081" s="366"/>
      <c r="I8081" s="366"/>
      <c r="J8081" s="366"/>
      <c r="K8081" s="367"/>
      <c r="L8081" s="366"/>
      <c r="M8081" s="366"/>
      <c r="N8081" s="366"/>
      <c r="O8081" s="366"/>
      <c r="P8081" s="366"/>
      <c r="Q8081" s="366"/>
      <c r="R8081" s="366"/>
      <c r="S8081" s="366"/>
      <c r="T8081" s="366"/>
      <c r="U8081" s="368"/>
    </row>
    <row r="8082" spans="1:21" x14ac:dyDescent="0.25">
      <c r="A8082" s="327"/>
      <c r="B8082" s="73">
        <f t="shared" si="281"/>
        <v>8081</v>
      </c>
      <c r="C8082" s="363"/>
      <c r="D8082" s="73" t="str">
        <f>IF(ISNUMBER(C8082),LOOKUP(C8082,LL!$Q$2:$Q$40,LL!$T$2:$T$40),"")</f>
        <v/>
      </c>
      <c r="E8082" s="73" t="str">
        <f>IF(ISNUMBER(C8082),LOOKUP(C8082,LL!$Q$2:$Q$40,LL!$U$2:$U$40),"")</f>
        <v/>
      </c>
      <c r="F8082" s="363"/>
      <c r="G8082" s="363"/>
      <c r="H8082" s="363"/>
      <c r="I8082" s="363"/>
      <c r="J8082" s="363"/>
      <c r="K8082" s="364"/>
      <c r="L8082" s="363"/>
      <c r="M8082" s="363"/>
      <c r="N8082" s="363"/>
      <c r="O8082" s="363"/>
      <c r="P8082" s="363"/>
      <c r="Q8082" s="363"/>
      <c r="R8082" s="363"/>
      <c r="S8082" s="363"/>
      <c r="T8082" s="363"/>
      <c r="U8082" s="365"/>
    </row>
    <row r="8083" spans="1:21" x14ac:dyDescent="0.25">
      <c r="A8083" s="327"/>
      <c r="B8083" s="74">
        <f t="shared" si="281"/>
        <v>8082</v>
      </c>
      <c r="C8083" s="366"/>
      <c r="D8083" s="74" t="str">
        <f>IF(ISNUMBER(C8083),LOOKUP(C8083,LL!$Q$2:$Q$40,LL!$T$2:$T$40),"")</f>
        <v/>
      </c>
      <c r="E8083" s="74" t="str">
        <f>IF(ISNUMBER(C8083),LOOKUP(C8083,LL!$Q$2:$Q$40,LL!$U$2:$U$40),"")</f>
        <v/>
      </c>
      <c r="F8083" s="366"/>
      <c r="G8083" s="366"/>
      <c r="H8083" s="366"/>
      <c r="I8083" s="366"/>
      <c r="J8083" s="366"/>
      <c r="K8083" s="367"/>
      <c r="L8083" s="366"/>
      <c r="M8083" s="366"/>
      <c r="N8083" s="366"/>
      <c r="O8083" s="366"/>
      <c r="P8083" s="366"/>
      <c r="Q8083" s="366"/>
      <c r="R8083" s="366"/>
      <c r="S8083" s="366"/>
      <c r="T8083" s="366"/>
      <c r="U8083" s="368"/>
    </row>
    <row r="8084" spans="1:21" x14ac:dyDescent="0.25">
      <c r="A8084" s="327"/>
      <c r="B8084" s="73">
        <f t="shared" si="281"/>
        <v>8083</v>
      </c>
      <c r="C8084" s="363"/>
      <c r="D8084" s="73" t="str">
        <f>IF(ISNUMBER(C8084),LOOKUP(C8084,LL!$Q$2:$Q$40,LL!$T$2:$T$40),"")</f>
        <v/>
      </c>
      <c r="E8084" s="73" t="str">
        <f>IF(ISNUMBER(C8084),LOOKUP(C8084,LL!$Q$2:$Q$40,LL!$U$2:$U$40),"")</f>
        <v/>
      </c>
      <c r="F8084" s="363"/>
      <c r="G8084" s="363"/>
      <c r="H8084" s="363"/>
      <c r="I8084" s="363"/>
      <c r="J8084" s="363"/>
      <c r="K8084" s="364"/>
      <c r="L8084" s="363"/>
      <c r="M8084" s="363"/>
      <c r="N8084" s="363"/>
      <c r="O8084" s="363"/>
      <c r="P8084" s="363"/>
      <c r="Q8084" s="363"/>
      <c r="R8084" s="363"/>
      <c r="S8084" s="363"/>
      <c r="T8084" s="363"/>
      <c r="U8084" s="365"/>
    </row>
    <row r="8085" spans="1:21" x14ac:dyDescent="0.25">
      <c r="A8085" s="327"/>
      <c r="B8085" s="74">
        <f t="shared" si="281"/>
        <v>8084</v>
      </c>
      <c r="C8085" s="366"/>
      <c r="D8085" s="74" t="str">
        <f>IF(ISNUMBER(C8085),LOOKUP(C8085,LL!$Q$2:$Q$40,LL!$T$2:$T$40),"")</f>
        <v/>
      </c>
      <c r="E8085" s="74" t="str">
        <f>IF(ISNUMBER(C8085),LOOKUP(C8085,LL!$Q$2:$Q$40,LL!$U$2:$U$40),"")</f>
        <v/>
      </c>
      <c r="F8085" s="366"/>
      <c r="G8085" s="366"/>
      <c r="H8085" s="366"/>
      <c r="I8085" s="366"/>
      <c r="J8085" s="366"/>
      <c r="K8085" s="367"/>
      <c r="L8085" s="366"/>
      <c r="M8085" s="366"/>
      <c r="N8085" s="366"/>
      <c r="O8085" s="366"/>
      <c r="P8085" s="366"/>
      <c r="Q8085" s="366"/>
      <c r="R8085" s="366"/>
      <c r="S8085" s="366"/>
      <c r="T8085" s="366"/>
      <c r="U8085" s="368"/>
    </row>
    <row r="8086" spans="1:21" x14ac:dyDescent="0.25">
      <c r="A8086" s="327"/>
      <c r="B8086" s="73">
        <f t="shared" si="281"/>
        <v>8085</v>
      </c>
      <c r="C8086" s="363"/>
      <c r="D8086" s="73" t="str">
        <f>IF(ISNUMBER(C8086),LOOKUP(C8086,LL!$Q$2:$Q$40,LL!$T$2:$T$40),"")</f>
        <v/>
      </c>
      <c r="E8086" s="73" t="str">
        <f>IF(ISNUMBER(C8086),LOOKUP(C8086,LL!$Q$2:$Q$40,LL!$U$2:$U$40),"")</f>
        <v/>
      </c>
      <c r="F8086" s="363"/>
      <c r="G8086" s="363"/>
      <c r="H8086" s="363"/>
      <c r="I8086" s="363"/>
      <c r="J8086" s="363"/>
      <c r="K8086" s="364"/>
      <c r="L8086" s="363"/>
      <c r="M8086" s="363"/>
      <c r="N8086" s="363"/>
      <c r="O8086" s="363"/>
      <c r="P8086" s="363"/>
      <c r="Q8086" s="363"/>
      <c r="R8086" s="363"/>
      <c r="S8086" s="363"/>
      <c r="T8086" s="363"/>
      <c r="U8086" s="365"/>
    </row>
    <row r="8087" spans="1:21" x14ac:dyDescent="0.25">
      <c r="A8087" s="327"/>
      <c r="B8087" s="74">
        <f t="shared" si="281"/>
        <v>8086</v>
      </c>
      <c r="C8087" s="366"/>
      <c r="D8087" s="74" t="str">
        <f>IF(ISNUMBER(C8087),LOOKUP(C8087,LL!$Q$2:$Q$40,LL!$T$2:$T$40),"")</f>
        <v/>
      </c>
      <c r="E8087" s="74" t="str">
        <f>IF(ISNUMBER(C8087),LOOKUP(C8087,LL!$Q$2:$Q$40,LL!$U$2:$U$40),"")</f>
        <v/>
      </c>
      <c r="F8087" s="366"/>
      <c r="G8087" s="366"/>
      <c r="H8087" s="366"/>
      <c r="I8087" s="366"/>
      <c r="J8087" s="366"/>
      <c r="K8087" s="367"/>
      <c r="L8087" s="366"/>
      <c r="M8087" s="366"/>
      <c r="N8087" s="366"/>
      <c r="O8087" s="366"/>
      <c r="P8087" s="366"/>
      <c r="Q8087" s="366"/>
      <c r="R8087" s="366"/>
      <c r="S8087" s="366"/>
      <c r="T8087" s="366"/>
      <c r="U8087" s="368"/>
    </row>
    <row r="8088" spans="1:21" x14ac:dyDescent="0.25">
      <c r="A8088" s="327"/>
      <c r="B8088" s="73">
        <f t="shared" si="281"/>
        <v>8087</v>
      </c>
      <c r="C8088" s="363"/>
      <c r="D8088" s="73" t="str">
        <f>IF(ISNUMBER(C8088),LOOKUP(C8088,LL!$Q$2:$Q$40,LL!$T$2:$T$40),"")</f>
        <v/>
      </c>
      <c r="E8088" s="73" t="str">
        <f>IF(ISNUMBER(C8088),LOOKUP(C8088,LL!$Q$2:$Q$40,LL!$U$2:$U$40),"")</f>
        <v/>
      </c>
      <c r="F8088" s="363"/>
      <c r="G8088" s="363"/>
      <c r="H8088" s="363"/>
      <c r="I8088" s="363"/>
      <c r="J8088" s="363"/>
      <c r="K8088" s="364"/>
      <c r="L8088" s="363"/>
      <c r="M8088" s="363"/>
      <c r="N8088" s="363"/>
      <c r="O8088" s="363"/>
      <c r="P8088" s="363"/>
      <c r="Q8088" s="363"/>
      <c r="R8088" s="363"/>
      <c r="S8088" s="363"/>
      <c r="T8088" s="363"/>
      <c r="U8088" s="365"/>
    </row>
    <row r="8089" spans="1:21" x14ac:dyDescent="0.25">
      <c r="A8089" s="327"/>
      <c r="B8089" s="74">
        <f t="shared" si="281"/>
        <v>8088</v>
      </c>
      <c r="C8089" s="366"/>
      <c r="D8089" s="74" t="str">
        <f>IF(ISNUMBER(C8089),LOOKUP(C8089,LL!$Q$2:$Q$40,LL!$T$2:$T$40),"")</f>
        <v/>
      </c>
      <c r="E8089" s="74" t="str">
        <f>IF(ISNUMBER(C8089),LOOKUP(C8089,LL!$Q$2:$Q$40,LL!$U$2:$U$40),"")</f>
        <v/>
      </c>
      <c r="F8089" s="366"/>
      <c r="G8089" s="366"/>
      <c r="H8089" s="366"/>
      <c r="I8089" s="366"/>
      <c r="J8089" s="366"/>
      <c r="K8089" s="367"/>
      <c r="L8089" s="366"/>
      <c r="M8089" s="366"/>
      <c r="N8089" s="366"/>
      <c r="O8089" s="366"/>
      <c r="P8089" s="366"/>
      <c r="Q8089" s="366"/>
      <c r="R8089" s="366"/>
      <c r="S8089" s="366"/>
      <c r="T8089" s="366"/>
      <c r="U8089" s="368"/>
    </row>
    <row r="8090" spans="1:21" x14ac:dyDescent="0.25">
      <c r="A8090" s="327"/>
      <c r="B8090" s="73">
        <f t="shared" si="281"/>
        <v>8089</v>
      </c>
      <c r="C8090" s="363"/>
      <c r="D8090" s="73" t="str">
        <f>IF(ISNUMBER(C8090),LOOKUP(C8090,LL!$Q$2:$Q$40,LL!$T$2:$T$40),"")</f>
        <v/>
      </c>
      <c r="E8090" s="73" t="str">
        <f>IF(ISNUMBER(C8090),LOOKUP(C8090,LL!$Q$2:$Q$40,LL!$U$2:$U$40),"")</f>
        <v/>
      </c>
      <c r="F8090" s="363"/>
      <c r="G8090" s="363"/>
      <c r="H8090" s="363"/>
      <c r="I8090" s="363"/>
      <c r="J8090" s="363"/>
      <c r="K8090" s="364"/>
      <c r="L8090" s="363"/>
      <c r="M8090" s="363"/>
      <c r="N8090" s="363"/>
      <c r="O8090" s="363"/>
      <c r="P8090" s="363"/>
      <c r="Q8090" s="363"/>
      <c r="R8090" s="363"/>
      <c r="S8090" s="363"/>
      <c r="T8090" s="363"/>
      <c r="U8090" s="365"/>
    </row>
    <row r="8091" spans="1:21" x14ac:dyDescent="0.25">
      <c r="A8091" s="327"/>
      <c r="B8091" s="74">
        <f t="shared" si="281"/>
        <v>8090</v>
      </c>
      <c r="C8091" s="366"/>
      <c r="D8091" s="74" t="str">
        <f>IF(ISNUMBER(C8091),LOOKUP(C8091,LL!$Q$2:$Q$40,LL!$T$2:$T$40),"")</f>
        <v/>
      </c>
      <c r="E8091" s="74" t="str">
        <f>IF(ISNUMBER(C8091),LOOKUP(C8091,LL!$Q$2:$Q$40,LL!$U$2:$U$40),"")</f>
        <v/>
      </c>
      <c r="F8091" s="366"/>
      <c r="G8091" s="366"/>
      <c r="H8091" s="366"/>
      <c r="I8091" s="366"/>
      <c r="J8091" s="366"/>
      <c r="K8091" s="367"/>
      <c r="L8091" s="366"/>
      <c r="M8091" s="366"/>
      <c r="N8091" s="366"/>
      <c r="O8091" s="366"/>
      <c r="P8091" s="366"/>
      <c r="Q8091" s="366"/>
      <c r="R8091" s="366"/>
      <c r="S8091" s="366"/>
      <c r="T8091" s="366"/>
      <c r="U8091" s="368"/>
    </row>
    <row r="8092" spans="1:21" x14ac:dyDescent="0.25">
      <c r="A8092" s="327"/>
      <c r="B8092" s="73">
        <f t="shared" si="281"/>
        <v>8091</v>
      </c>
      <c r="C8092" s="363"/>
      <c r="D8092" s="73" t="str">
        <f>IF(ISNUMBER(C8092),LOOKUP(C8092,LL!$Q$2:$Q$40,LL!$T$2:$T$40),"")</f>
        <v/>
      </c>
      <c r="E8092" s="73" t="str">
        <f>IF(ISNUMBER(C8092),LOOKUP(C8092,LL!$Q$2:$Q$40,LL!$U$2:$U$40),"")</f>
        <v/>
      </c>
      <c r="F8092" s="363"/>
      <c r="G8092" s="363"/>
      <c r="H8092" s="363"/>
      <c r="I8092" s="363"/>
      <c r="J8092" s="363"/>
      <c r="K8092" s="364"/>
      <c r="L8092" s="363"/>
      <c r="M8092" s="363"/>
      <c r="N8092" s="363"/>
      <c r="O8092" s="363"/>
      <c r="P8092" s="363"/>
      <c r="Q8092" s="363"/>
      <c r="R8092" s="363"/>
      <c r="S8092" s="363"/>
      <c r="T8092" s="363"/>
      <c r="U8092" s="365"/>
    </row>
    <row r="8093" spans="1:21" x14ac:dyDescent="0.25">
      <c r="A8093" s="327"/>
      <c r="B8093" s="74">
        <f t="shared" si="281"/>
        <v>8092</v>
      </c>
      <c r="C8093" s="366"/>
      <c r="D8093" s="74" t="str">
        <f>IF(ISNUMBER(C8093),LOOKUP(C8093,LL!$Q$2:$Q$40,LL!$T$2:$T$40),"")</f>
        <v/>
      </c>
      <c r="E8093" s="74" t="str">
        <f>IF(ISNUMBER(C8093),LOOKUP(C8093,LL!$Q$2:$Q$40,LL!$U$2:$U$40),"")</f>
        <v/>
      </c>
      <c r="F8093" s="366"/>
      <c r="G8093" s="366"/>
      <c r="H8093" s="366"/>
      <c r="I8093" s="366"/>
      <c r="J8093" s="366"/>
      <c r="K8093" s="367"/>
      <c r="L8093" s="366"/>
      <c r="M8093" s="366"/>
      <c r="N8093" s="366"/>
      <c r="O8093" s="366"/>
      <c r="P8093" s="366"/>
      <c r="Q8093" s="366"/>
      <c r="R8093" s="366"/>
      <c r="S8093" s="366"/>
      <c r="T8093" s="366"/>
      <c r="U8093" s="368"/>
    </row>
    <row r="8094" spans="1:21" x14ac:dyDescent="0.25">
      <c r="A8094" s="327"/>
      <c r="B8094" s="73">
        <f t="shared" si="281"/>
        <v>8093</v>
      </c>
      <c r="C8094" s="363"/>
      <c r="D8094" s="73" t="str">
        <f>IF(ISNUMBER(C8094),LOOKUP(C8094,LL!$Q$2:$Q$40,LL!$T$2:$T$40),"")</f>
        <v/>
      </c>
      <c r="E8094" s="73" t="str">
        <f>IF(ISNUMBER(C8094),LOOKUP(C8094,LL!$Q$2:$Q$40,LL!$U$2:$U$40),"")</f>
        <v/>
      </c>
      <c r="F8094" s="363"/>
      <c r="G8094" s="363"/>
      <c r="H8094" s="363"/>
      <c r="I8094" s="363"/>
      <c r="J8094" s="363"/>
      <c r="K8094" s="364"/>
      <c r="L8094" s="363"/>
      <c r="M8094" s="363"/>
      <c r="N8094" s="363"/>
      <c r="O8094" s="363"/>
      <c r="P8094" s="363"/>
      <c r="Q8094" s="363"/>
      <c r="R8094" s="363"/>
      <c r="S8094" s="363"/>
      <c r="T8094" s="363"/>
      <c r="U8094" s="365"/>
    </row>
    <row r="8095" spans="1:21" x14ac:dyDescent="0.25">
      <c r="A8095" s="327"/>
      <c r="B8095" s="74">
        <f t="shared" si="281"/>
        <v>8094</v>
      </c>
      <c r="C8095" s="366"/>
      <c r="D8095" s="74" t="str">
        <f>IF(ISNUMBER(C8095),LOOKUP(C8095,LL!$Q$2:$Q$40,LL!$T$2:$T$40),"")</f>
        <v/>
      </c>
      <c r="E8095" s="74" t="str">
        <f>IF(ISNUMBER(C8095),LOOKUP(C8095,LL!$Q$2:$Q$40,LL!$U$2:$U$40),"")</f>
        <v/>
      </c>
      <c r="F8095" s="366"/>
      <c r="G8095" s="366"/>
      <c r="H8095" s="366"/>
      <c r="I8095" s="366"/>
      <c r="J8095" s="366"/>
      <c r="K8095" s="367"/>
      <c r="L8095" s="366"/>
      <c r="M8095" s="366"/>
      <c r="N8095" s="366"/>
      <c r="O8095" s="366"/>
      <c r="P8095" s="366"/>
      <c r="Q8095" s="366"/>
      <c r="R8095" s="366"/>
      <c r="S8095" s="366"/>
      <c r="T8095" s="366"/>
      <c r="U8095" s="368"/>
    </row>
    <row r="8096" spans="1:21" x14ac:dyDescent="0.25">
      <c r="A8096" s="327"/>
      <c r="B8096" s="73">
        <f t="shared" si="281"/>
        <v>8095</v>
      </c>
      <c r="C8096" s="363"/>
      <c r="D8096" s="73" t="str">
        <f>IF(ISNUMBER(C8096),LOOKUP(C8096,LL!$Q$2:$Q$40,LL!$T$2:$T$40),"")</f>
        <v/>
      </c>
      <c r="E8096" s="73" t="str">
        <f>IF(ISNUMBER(C8096),LOOKUP(C8096,LL!$Q$2:$Q$40,LL!$U$2:$U$40),"")</f>
        <v/>
      </c>
      <c r="F8096" s="363"/>
      <c r="G8096" s="363"/>
      <c r="H8096" s="363"/>
      <c r="I8096" s="363"/>
      <c r="J8096" s="363"/>
      <c r="K8096" s="364"/>
      <c r="L8096" s="363"/>
      <c r="M8096" s="363"/>
      <c r="N8096" s="363"/>
      <c r="O8096" s="363"/>
      <c r="P8096" s="363"/>
      <c r="Q8096" s="363"/>
      <c r="R8096" s="363"/>
      <c r="S8096" s="363"/>
      <c r="T8096" s="363"/>
      <c r="U8096" s="365"/>
    </row>
    <row r="8097" spans="1:21" x14ac:dyDescent="0.25">
      <c r="A8097" s="327"/>
      <c r="B8097" s="74">
        <f t="shared" si="281"/>
        <v>8096</v>
      </c>
      <c r="C8097" s="366"/>
      <c r="D8097" s="74" t="str">
        <f>IF(ISNUMBER(C8097),LOOKUP(C8097,LL!$Q$2:$Q$40,LL!$T$2:$T$40),"")</f>
        <v/>
      </c>
      <c r="E8097" s="74" t="str">
        <f>IF(ISNUMBER(C8097),LOOKUP(C8097,LL!$Q$2:$Q$40,LL!$U$2:$U$40),"")</f>
        <v/>
      </c>
      <c r="F8097" s="366"/>
      <c r="G8097" s="366"/>
      <c r="H8097" s="366"/>
      <c r="I8097" s="366"/>
      <c r="J8097" s="366"/>
      <c r="K8097" s="367"/>
      <c r="L8097" s="366"/>
      <c r="M8097" s="366"/>
      <c r="N8097" s="366"/>
      <c r="O8097" s="366"/>
      <c r="P8097" s="366"/>
      <c r="Q8097" s="366"/>
      <c r="R8097" s="366"/>
      <c r="S8097" s="366"/>
      <c r="T8097" s="366"/>
      <c r="U8097" s="368"/>
    </row>
    <row r="8098" spans="1:21" x14ac:dyDescent="0.25">
      <c r="A8098" s="327"/>
      <c r="B8098" s="73">
        <f t="shared" si="281"/>
        <v>8097</v>
      </c>
      <c r="C8098" s="363"/>
      <c r="D8098" s="73" t="str">
        <f>IF(ISNUMBER(C8098),LOOKUP(C8098,LL!$Q$2:$Q$40,LL!$T$2:$T$40),"")</f>
        <v/>
      </c>
      <c r="E8098" s="73" t="str">
        <f>IF(ISNUMBER(C8098),LOOKUP(C8098,LL!$Q$2:$Q$40,LL!$U$2:$U$40),"")</f>
        <v/>
      </c>
      <c r="F8098" s="363"/>
      <c r="G8098" s="363"/>
      <c r="H8098" s="363"/>
      <c r="I8098" s="363"/>
      <c r="J8098" s="363"/>
      <c r="K8098" s="364"/>
      <c r="L8098" s="363"/>
      <c r="M8098" s="363"/>
      <c r="N8098" s="363"/>
      <c r="O8098" s="363"/>
      <c r="P8098" s="363"/>
      <c r="Q8098" s="363"/>
      <c r="R8098" s="363"/>
      <c r="S8098" s="363"/>
      <c r="T8098" s="363"/>
      <c r="U8098" s="365"/>
    </row>
    <row r="8099" spans="1:21" x14ac:dyDescent="0.25">
      <c r="A8099" s="327"/>
      <c r="B8099" s="74">
        <f t="shared" si="281"/>
        <v>8098</v>
      </c>
      <c r="C8099" s="366"/>
      <c r="D8099" s="74" t="str">
        <f>IF(ISNUMBER(C8099),LOOKUP(C8099,LL!$Q$2:$Q$40,LL!$T$2:$T$40),"")</f>
        <v/>
      </c>
      <c r="E8099" s="74" t="str">
        <f>IF(ISNUMBER(C8099),LOOKUP(C8099,LL!$Q$2:$Q$40,LL!$U$2:$U$40),"")</f>
        <v/>
      </c>
      <c r="F8099" s="366"/>
      <c r="G8099" s="366"/>
      <c r="H8099" s="366"/>
      <c r="I8099" s="366"/>
      <c r="J8099" s="366"/>
      <c r="K8099" s="367"/>
      <c r="L8099" s="366"/>
      <c r="M8099" s="366"/>
      <c r="N8099" s="366"/>
      <c r="O8099" s="366"/>
      <c r="P8099" s="366"/>
      <c r="Q8099" s="366"/>
      <c r="R8099" s="366"/>
      <c r="S8099" s="366"/>
      <c r="T8099" s="366"/>
      <c r="U8099" s="368"/>
    </row>
    <row r="8100" spans="1:21" x14ac:dyDescent="0.25">
      <c r="A8100" s="327"/>
      <c r="B8100" s="73">
        <f t="shared" si="281"/>
        <v>8099</v>
      </c>
      <c r="C8100" s="363"/>
      <c r="D8100" s="73" t="str">
        <f>IF(ISNUMBER(C8100),LOOKUP(C8100,LL!$Q$2:$Q$40,LL!$T$2:$T$40),"")</f>
        <v/>
      </c>
      <c r="E8100" s="73" t="str">
        <f>IF(ISNUMBER(C8100),LOOKUP(C8100,LL!$Q$2:$Q$40,LL!$U$2:$U$40),"")</f>
        <v/>
      </c>
      <c r="F8100" s="363"/>
      <c r="G8100" s="363"/>
      <c r="H8100" s="363"/>
      <c r="I8100" s="363"/>
      <c r="J8100" s="363"/>
      <c r="K8100" s="364"/>
      <c r="L8100" s="363"/>
      <c r="M8100" s="363"/>
      <c r="N8100" s="363"/>
      <c r="O8100" s="363"/>
      <c r="P8100" s="363"/>
      <c r="Q8100" s="363"/>
      <c r="R8100" s="363"/>
      <c r="S8100" s="363"/>
      <c r="T8100" s="363"/>
      <c r="U8100" s="365"/>
    </row>
    <row r="8101" spans="1:21" x14ac:dyDescent="0.25">
      <c r="A8101" s="327"/>
      <c r="B8101" s="74">
        <f t="shared" si="281"/>
        <v>8100</v>
      </c>
      <c r="C8101" s="366"/>
      <c r="D8101" s="74" t="str">
        <f>IF(ISNUMBER(C8101),LOOKUP(C8101,LL!$Q$2:$Q$40,LL!$T$2:$T$40),"")</f>
        <v/>
      </c>
      <c r="E8101" s="74" t="str">
        <f>IF(ISNUMBER(C8101),LOOKUP(C8101,LL!$Q$2:$Q$40,LL!$U$2:$U$40),"")</f>
        <v/>
      </c>
      <c r="F8101" s="366"/>
      <c r="G8101" s="366"/>
      <c r="H8101" s="366"/>
      <c r="I8101" s="366"/>
      <c r="J8101" s="366"/>
      <c r="K8101" s="367"/>
      <c r="L8101" s="366"/>
      <c r="M8101" s="366"/>
      <c r="N8101" s="366"/>
      <c r="O8101" s="366"/>
      <c r="P8101" s="366"/>
      <c r="Q8101" s="366"/>
      <c r="R8101" s="366"/>
      <c r="S8101" s="366"/>
      <c r="T8101" s="366"/>
      <c r="U8101" s="368"/>
    </row>
    <row r="8102" spans="1:21" x14ac:dyDescent="0.25">
      <c r="A8102" s="327"/>
      <c r="B8102" s="73">
        <f t="shared" si="281"/>
        <v>8101</v>
      </c>
      <c r="C8102" s="363"/>
      <c r="D8102" s="73" t="str">
        <f>IF(ISNUMBER(C8102),LOOKUP(C8102,LL!$Q$2:$Q$40,LL!$T$2:$T$40),"")</f>
        <v/>
      </c>
      <c r="E8102" s="73" t="str">
        <f>IF(ISNUMBER(C8102),LOOKUP(C8102,LL!$Q$2:$Q$40,LL!$U$2:$U$40),"")</f>
        <v/>
      </c>
      <c r="F8102" s="363"/>
      <c r="G8102" s="363"/>
      <c r="H8102" s="363"/>
      <c r="I8102" s="363"/>
      <c r="J8102" s="363"/>
      <c r="K8102" s="364"/>
      <c r="L8102" s="363"/>
      <c r="M8102" s="363"/>
      <c r="N8102" s="363"/>
      <c r="O8102" s="363"/>
      <c r="P8102" s="363"/>
      <c r="Q8102" s="363"/>
      <c r="R8102" s="363"/>
      <c r="S8102" s="363"/>
      <c r="T8102" s="363"/>
      <c r="U8102" s="365"/>
    </row>
    <row r="8103" spans="1:21" x14ac:dyDescent="0.25">
      <c r="A8103" s="327"/>
      <c r="B8103" s="74">
        <f t="shared" si="281"/>
        <v>8102</v>
      </c>
      <c r="C8103" s="366"/>
      <c r="D8103" s="74" t="str">
        <f>IF(ISNUMBER(C8103),LOOKUP(C8103,LL!$Q$2:$Q$40,LL!$T$2:$T$40),"")</f>
        <v/>
      </c>
      <c r="E8103" s="74" t="str">
        <f>IF(ISNUMBER(C8103),LOOKUP(C8103,LL!$Q$2:$Q$40,LL!$U$2:$U$40),"")</f>
        <v/>
      </c>
      <c r="F8103" s="366"/>
      <c r="G8103" s="366"/>
      <c r="H8103" s="366"/>
      <c r="I8103" s="366"/>
      <c r="J8103" s="366"/>
      <c r="K8103" s="367"/>
      <c r="L8103" s="366"/>
      <c r="M8103" s="366"/>
      <c r="N8103" s="366"/>
      <c r="O8103" s="366"/>
      <c r="P8103" s="366"/>
      <c r="Q8103" s="366"/>
      <c r="R8103" s="366"/>
      <c r="S8103" s="366"/>
      <c r="T8103" s="366"/>
      <c r="U8103" s="368"/>
    </row>
    <row r="8104" spans="1:21" x14ac:dyDescent="0.25">
      <c r="A8104" s="327"/>
      <c r="B8104" s="73">
        <f t="shared" si="281"/>
        <v>8103</v>
      </c>
      <c r="C8104" s="363"/>
      <c r="D8104" s="73" t="str">
        <f>IF(ISNUMBER(C8104),LOOKUP(C8104,LL!$Q$2:$Q$40,LL!$T$2:$T$40),"")</f>
        <v/>
      </c>
      <c r="E8104" s="73" t="str">
        <f>IF(ISNUMBER(C8104),LOOKUP(C8104,LL!$Q$2:$Q$40,LL!$U$2:$U$40),"")</f>
        <v/>
      </c>
      <c r="F8104" s="363"/>
      <c r="G8104" s="363"/>
      <c r="H8104" s="363"/>
      <c r="I8104" s="363"/>
      <c r="J8104" s="363"/>
      <c r="K8104" s="364"/>
      <c r="L8104" s="363"/>
      <c r="M8104" s="363"/>
      <c r="N8104" s="363"/>
      <c r="O8104" s="363"/>
      <c r="P8104" s="363"/>
      <c r="Q8104" s="363"/>
      <c r="R8104" s="363"/>
      <c r="S8104" s="363"/>
      <c r="T8104" s="363"/>
      <c r="U8104" s="365"/>
    </row>
    <row r="8105" spans="1:21" x14ac:dyDescent="0.25">
      <c r="A8105" s="327"/>
      <c r="B8105" s="74">
        <f t="shared" si="281"/>
        <v>8104</v>
      </c>
      <c r="C8105" s="366"/>
      <c r="D8105" s="74" t="str">
        <f>IF(ISNUMBER(C8105),LOOKUP(C8105,LL!$Q$2:$Q$40,LL!$T$2:$T$40),"")</f>
        <v/>
      </c>
      <c r="E8105" s="74" t="str">
        <f>IF(ISNUMBER(C8105),LOOKUP(C8105,LL!$Q$2:$Q$40,LL!$U$2:$U$40),"")</f>
        <v/>
      </c>
      <c r="F8105" s="366"/>
      <c r="G8105" s="366"/>
      <c r="H8105" s="366"/>
      <c r="I8105" s="366"/>
      <c r="J8105" s="366"/>
      <c r="K8105" s="367"/>
      <c r="L8105" s="366"/>
      <c r="M8105" s="366"/>
      <c r="N8105" s="366"/>
      <c r="O8105" s="366"/>
      <c r="P8105" s="366"/>
      <c r="Q8105" s="366"/>
      <c r="R8105" s="366"/>
      <c r="S8105" s="366"/>
      <c r="T8105" s="366"/>
      <c r="U8105" s="368"/>
    </row>
    <row r="8106" spans="1:21" x14ac:dyDescent="0.25">
      <c r="A8106" s="327"/>
      <c r="B8106" s="73">
        <f t="shared" si="281"/>
        <v>8105</v>
      </c>
      <c r="C8106" s="363"/>
      <c r="D8106" s="73" t="str">
        <f>IF(ISNUMBER(C8106),LOOKUP(C8106,LL!$Q$2:$Q$40,LL!$T$2:$T$40),"")</f>
        <v/>
      </c>
      <c r="E8106" s="73" t="str">
        <f>IF(ISNUMBER(C8106),LOOKUP(C8106,LL!$Q$2:$Q$40,LL!$U$2:$U$40),"")</f>
        <v/>
      </c>
      <c r="F8106" s="363"/>
      <c r="G8106" s="363"/>
      <c r="H8106" s="363"/>
      <c r="I8106" s="363"/>
      <c r="J8106" s="363"/>
      <c r="K8106" s="364"/>
      <c r="L8106" s="363"/>
      <c r="M8106" s="363"/>
      <c r="N8106" s="363"/>
      <c r="O8106" s="363"/>
      <c r="P8106" s="363"/>
      <c r="Q8106" s="363"/>
      <c r="R8106" s="363"/>
      <c r="S8106" s="363"/>
      <c r="T8106" s="363"/>
      <c r="U8106" s="365"/>
    </row>
    <row r="8107" spans="1:21" x14ac:dyDescent="0.25">
      <c r="A8107" s="327"/>
      <c r="B8107" s="74">
        <f t="shared" si="281"/>
        <v>8106</v>
      </c>
      <c r="C8107" s="366"/>
      <c r="D8107" s="74" t="str">
        <f>IF(ISNUMBER(C8107),LOOKUP(C8107,LL!$Q$2:$Q$40,LL!$T$2:$T$40),"")</f>
        <v/>
      </c>
      <c r="E8107" s="74" t="str">
        <f>IF(ISNUMBER(C8107),LOOKUP(C8107,LL!$Q$2:$Q$40,LL!$U$2:$U$40),"")</f>
        <v/>
      </c>
      <c r="F8107" s="366"/>
      <c r="G8107" s="366"/>
      <c r="H8107" s="366"/>
      <c r="I8107" s="366"/>
      <c r="J8107" s="366"/>
      <c r="K8107" s="367"/>
      <c r="L8107" s="366"/>
      <c r="M8107" s="366"/>
      <c r="N8107" s="366"/>
      <c r="O8107" s="366"/>
      <c r="P8107" s="366"/>
      <c r="Q8107" s="366"/>
      <c r="R8107" s="366"/>
      <c r="S8107" s="366"/>
      <c r="T8107" s="366"/>
      <c r="U8107" s="368"/>
    </row>
    <row r="8108" spans="1:21" x14ac:dyDescent="0.25">
      <c r="A8108" s="327"/>
      <c r="B8108" s="73">
        <f t="shared" si="281"/>
        <v>8107</v>
      </c>
      <c r="C8108" s="363"/>
      <c r="D8108" s="73" t="str">
        <f>IF(ISNUMBER(C8108),LOOKUP(C8108,LL!$Q$2:$Q$40,LL!$T$2:$T$40),"")</f>
        <v/>
      </c>
      <c r="E8108" s="73" t="str">
        <f>IF(ISNUMBER(C8108),LOOKUP(C8108,LL!$Q$2:$Q$40,LL!$U$2:$U$40),"")</f>
        <v/>
      </c>
      <c r="F8108" s="363"/>
      <c r="G8108" s="363"/>
      <c r="H8108" s="363"/>
      <c r="I8108" s="363"/>
      <c r="J8108" s="363"/>
      <c r="K8108" s="364"/>
      <c r="L8108" s="363"/>
      <c r="M8108" s="363"/>
      <c r="N8108" s="363"/>
      <c r="O8108" s="363"/>
      <c r="P8108" s="363"/>
      <c r="Q8108" s="363"/>
      <c r="R8108" s="363"/>
      <c r="S8108" s="363"/>
      <c r="T8108" s="363"/>
      <c r="U8108" s="365"/>
    </row>
    <row r="8109" spans="1:21" x14ac:dyDescent="0.25">
      <c r="A8109" s="327"/>
      <c r="B8109" s="74">
        <f t="shared" si="281"/>
        <v>8108</v>
      </c>
      <c r="C8109" s="366"/>
      <c r="D8109" s="74" t="str">
        <f>IF(ISNUMBER(C8109),LOOKUP(C8109,LL!$Q$2:$Q$40,LL!$T$2:$T$40),"")</f>
        <v/>
      </c>
      <c r="E8109" s="74" t="str">
        <f>IF(ISNUMBER(C8109),LOOKUP(C8109,LL!$Q$2:$Q$40,LL!$U$2:$U$40),"")</f>
        <v/>
      </c>
      <c r="F8109" s="366"/>
      <c r="G8109" s="366"/>
      <c r="H8109" s="366"/>
      <c r="I8109" s="366"/>
      <c r="J8109" s="366"/>
      <c r="K8109" s="367"/>
      <c r="L8109" s="366"/>
      <c r="M8109" s="366"/>
      <c r="N8109" s="366"/>
      <c r="O8109" s="366"/>
      <c r="P8109" s="366"/>
      <c r="Q8109" s="366"/>
      <c r="R8109" s="366"/>
      <c r="S8109" s="366"/>
      <c r="T8109" s="366"/>
      <c r="U8109" s="368"/>
    </row>
    <row r="8110" spans="1:21" x14ac:dyDescent="0.25">
      <c r="A8110" s="327"/>
      <c r="B8110" s="73">
        <f t="shared" si="281"/>
        <v>8109</v>
      </c>
      <c r="C8110" s="363"/>
      <c r="D8110" s="73" t="str">
        <f>IF(ISNUMBER(C8110),LOOKUP(C8110,LL!$Q$2:$Q$40,LL!$T$2:$T$40),"")</f>
        <v/>
      </c>
      <c r="E8110" s="73" t="str">
        <f>IF(ISNUMBER(C8110),LOOKUP(C8110,LL!$Q$2:$Q$40,LL!$U$2:$U$40),"")</f>
        <v/>
      </c>
      <c r="F8110" s="363"/>
      <c r="G8110" s="363"/>
      <c r="H8110" s="363"/>
      <c r="I8110" s="363"/>
      <c r="J8110" s="363"/>
      <c r="K8110" s="364"/>
      <c r="L8110" s="363"/>
      <c r="M8110" s="363"/>
      <c r="N8110" s="363"/>
      <c r="O8110" s="363"/>
      <c r="P8110" s="363"/>
      <c r="Q8110" s="363"/>
      <c r="R8110" s="363"/>
      <c r="S8110" s="363"/>
      <c r="T8110" s="363"/>
      <c r="U8110" s="365"/>
    </row>
    <row r="8111" spans="1:21" x14ac:dyDescent="0.25">
      <c r="A8111" s="327"/>
      <c r="B8111" s="74">
        <f t="shared" si="281"/>
        <v>8110</v>
      </c>
      <c r="C8111" s="366"/>
      <c r="D8111" s="74" t="str">
        <f>IF(ISNUMBER(C8111),LOOKUP(C8111,LL!$Q$2:$Q$40,LL!$T$2:$T$40),"")</f>
        <v/>
      </c>
      <c r="E8111" s="74" t="str">
        <f>IF(ISNUMBER(C8111),LOOKUP(C8111,LL!$Q$2:$Q$40,LL!$U$2:$U$40),"")</f>
        <v/>
      </c>
      <c r="F8111" s="366"/>
      <c r="G8111" s="366"/>
      <c r="H8111" s="366"/>
      <c r="I8111" s="366"/>
      <c r="J8111" s="366"/>
      <c r="K8111" s="367"/>
      <c r="L8111" s="366"/>
      <c r="M8111" s="366"/>
      <c r="N8111" s="366"/>
      <c r="O8111" s="366"/>
      <c r="P8111" s="366"/>
      <c r="Q8111" s="366"/>
      <c r="R8111" s="366"/>
      <c r="S8111" s="366"/>
      <c r="T8111" s="366"/>
      <c r="U8111" s="368"/>
    </row>
    <row r="8112" spans="1:21" x14ac:dyDescent="0.25">
      <c r="A8112" s="327"/>
      <c r="B8112" s="73">
        <f t="shared" si="281"/>
        <v>8111</v>
      </c>
      <c r="C8112" s="363"/>
      <c r="D8112" s="73" t="str">
        <f>IF(ISNUMBER(C8112),LOOKUP(C8112,LL!$Q$2:$Q$40,LL!$T$2:$T$40),"")</f>
        <v/>
      </c>
      <c r="E8112" s="73" t="str">
        <f>IF(ISNUMBER(C8112),LOOKUP(C8112,LL!$Q$2:$Q$40,LL!$U$2:$U$40),"")</f>
        <v/>
      </c>
      <c r="F8112" s="363"/>
      <c r="G8112" s="363"/>
      <c r="H8112" s="363"/>
      <c r="I8112" s="363"/>
      <c r="J8112" s="363"/>
      <c r="K8112" s="364"/>
      <c r="L8112" s="363"/>
      <c r="M8112" s="363"/>
      <c r="N8112" s="363"/>
      <c r="O8112" s="363"/>
      <c r="P8112" s="363"/>
      <c r="Q8112" s="363"/>
      <c r="R8112" s="363"/>
      <c r="S8112" s="363"/>
      <c r="T8112" s="363"/>
      <c r="U8112" s="365"/>
    </row>
    <row r="8113" spans="1:21" x14ac:dyDescent="0.25">
      <c r="A8113" s="327"/>
      <c r="B8113" s="74">
        <f t="shared" si="281"/>
        <v>8112</v>
      </c>
      <c r="C8113" s="366"/>
      <c r="D8113" s="74" t="str">
        <f>IF(ISNUMBER(C8113),LOOKUP(C8113,LL!$Q$2:$Q$40,LL!$T$2:$T$40),"")</f>
        <v/>
      </c>
      <c r="E8113" s="74" t="str">
        <f>IF(ISNUMBER(C8113),LOOKUP(C8113,LL!$Q$2:$Q$40,LL!$U$2:$U$40),"")</f>
        <v/>
      </c>
      <c r="F8113" s="366"/>
      <c r="G8113" s="366"/>
      <c r="H8113" s="366"/>
      <c r="I8113" s="366"/>
      <c r="J8113" s="366"/>
      <c r="K8113" s="367"/>
      <c r="L8113" s="366"/>
      <c r="M8113" s="366"/>
      <c r="N8113" s="366"/>
      <c r="O8113" s="366"/>
      <c r="P8113" s="366"/>
      <c r="Q8113" s="366"/>
      <c r="R8113" s="366"/>
      <c r="S8113" s="366"/>
      <c r="T8113" s="366"/>
      <c r="U8113" s="368"/>
    </row>
    <row r="8114" spans="1:21" x14ac:dyDescent="0.25">
      <c r="A8114" s="327"/>
      <c r="B8114" s="73">
        <f t="shared" si="281"/>
        <v>8113</v>
      </c>
      <c r="C8114" s="363"/>
      <c r="D8114" s="73" t="str">
        <f>IF(ISNUMBER(C8114),LOOKUP(C8114,LL!$Q$2:$Q$40,LL!$T$2:$T$40),"")</f>
        <v/>
      </c>
      <c r="E8114" s="73" t="str">
        <f>IF(ISNUMBER(C8114),LOOKUP(C8114,LL!$Q$2:$Q$40,LL!$U$2:$U$40),"")</f>
        <v/>
      </c>
      <c r="F8114" s="363"/>
      <c r="G8114" s="363"/>
      <c r="H8114" s="363"/>
      <c r="I8114" s="363"/>
      <c r="J8114" s="363"/>
      <c r="K8114" s="364"/>
      <c r="L8114" s="363"/>
      <c r="M8114" s="363"/>
      <c r="N8114" s="363"/>
      <c r="O8114" s="363"/>
      <c r="P8114" s="363"/>
      <c r="Q8114" s="363"/>
      <c r="R8114" s="363"/>
      <c r="S8114" s="363"/>
      <c r="T8114" s="363"/>
      <c r="U8114" s="365"/>
    </row>
    <row r="8115" spans="1:21" x14ac:dyDescent="0.25">
      <c r="A8115" s="327"/>
      <c r="B8115" s="74">
        <f t="shared" si="281"/>
        <v>8114</v>
      </c>
      <c r="C8115" s="366"/>
      <c r="D8115" s="74" t="str">
        <f>IF(ISNUMBER(C8115),LOOKUP(C8115,LL!$Q$2:$Q$40,LL!$T$2:$T$40),"")</f>
        <v/>
      </c>
      <c r="E8115" s="74" t="str">
        <f>IF(ISNUMBER(C8115),LOOKUP(C8115,LL!$Q$2:$Q$40,LL!$U$2:$U$40),"")</f>
        <v/>
      </c>
      <c r="F8115" s="366"/>
      <c r="G8115" s="366"/>
      <c r="H8115" s="366"/>
      <c r="I8115" s="366"/>
      <c r="J8115" s="366"/>
      <c r="K8115" s="367"/>
      <c r="L8115" s="366"/>
      <c r="M8115" s="366"/>
      <c r="N8115" s="366"/>
      <c r="O8115" s="366"/>
      <c r="P8115" s="366"/>
      <c r="Q8115" s="366"/>
      <c r="R8115" s="366"/>
      <c r="S8115" s="366"/>
      <c r="T8115" s="366"/>
      <c r="U8115" s="368"/>
    </row>
    <row r="8116" spans="1:21" x14ac:dyDescent="0.25">
      <c r="A8116" s="327"/>
      <c r="B8116" s="73">
        <f t="shared" si="281"/>
        <v>8115</v>
      </c>
      <c r="C8116" s="363"/>
      <c r="D8116" s="73" t="str">
        <f>IF(ISNUMBER(C8116),LOOKUP(C8116,LL!$Q$2:$Q$40,LL!$T$2:$T$40),"")</f>
        <v/>
      </c>
      <c r="E8116" s="73" t="str">
        <f>IF(ISNUMBER(C8116),LOOKUP(C8116,LL!$Q$2:$Q$40,LL!$U$2:$U$40),"")</f>
        <v/>
      </c>
      <c r="F8116" s="363"/>
      <c r="G8116" s="363"/>
      <c r="H8116" s="363"/>
      <c r="I8116" s="363"/>
      <c r="J8116" s="363"/>
      <c r="K8116" s="364"/>
      <c r="L8116" s="363"/>
      <c r="M8116" s="363"/>
      <c r="N8116" s="363"/>
      <c r="O8116" s="363"/>
      <c r="P8116" s="363"/>
      <c r="Q8116" s="363"/>
      <c r="R8116" s="363"/>
      <c r="S8116" s="363"/>
      <c r="T8116" s="363"/>
      <c r="U8116" s="365"/>
    </row>
    <row r="8117" spans="1:21" x14ac:dyDescent="0.25">
      <c r="A8117" s="327"/>
      <c r="B8117" s="74">
        <f t="shared" si="281"/>
        <v>8116</v>
      </c>
      <c r="C8117" s="366"/>
      <c r="D8117" s="74" t="str">
        <f>IF(ISNUMBER(C8117),LOOKUP(C8117,LL!$Q$2:$Q$40,LL!$T$2:$T$40),"")</f>
        <v/>
      </c>
      <c r="E8117" s="74" t="str">
        <f>IF(ISNUMBER(C8117),LOOKUP(C8117,LL!$Q$2:$Q$40,LL!$U$2:$U$40),"")</f>
        <v/>
      </c>
      <c r="F8117" s="366"/>
      <c r="G8117" s="366"/>
      <c r="H8117" s="366"/>
      <c r="I8117" s="366"/>
      <c r="J8117" s="366"/>
      <c r="K8117" s="367"/>
      <c r="L8117" s="366"/>
      <c r="M8117" s="366"/>
      <c r="N8117" s="366"/>
      <c r="O8117" s="366"/>
      <c r="P8117" s="366"/>
      <c r="Q8117" s="366"/>
      <c r="R8117" s="366"/>
      <c r="S8117" s="366"/>
      <c r="T8117" s="366"/>
      <c r="U8117" s="368"/>
    </row>
    <row r="8118" spans="1:21" x14ac:dyDescent="0.25">
      <c r="A8118" s="327"/>
      <c r="B8118" s="73">
        <f t="shared" si="281"/>
        <v>8117</v>
      </c>
      <c r="C8118" s="363"/>
      <c r="D8118" s="73" t="str">
        <f>IF(ISNUMBER(C8118),LOOKUP(C8118,LL!$Q$2:$Q$40,LL!$T$2:$T$40),"")</f>
        <v/>
      </c>
      <c r="E8118" s="73" t="str">
        <f>IF(ISNUMBER(C8118),LOOKUP(C8118,LL!$Q$2:$Q$40,LL!$U$2:$U$40),"")</f>
        <v/>
      </c>
      <c r="F8118" s="363"/>
      <c r="G8118" s="363"/>
      <c r="H8118" s="363"/>
      <c r="I8118" s="363"/>
      <c r="J8118" s="363"/>
      <c r="K8118" s="364"/>
      <c r="L8118" s="363"/>
      <c r="M8118" s="363"/>
      <c r="N8118" s="363"/>
      <c r="O8118" s="363"/>
      <c r="P8118" s="363"/>
      <c r="Q8118" s="363"/>
      <c r="R8118" s="363"/>
      <c r="S8118" s="363"/>
      <c r="T8118" s="363"/>
      <c r="U8118" s="365"/>
    </row>
    <row r="8119" spans="1:21" x14ac:dyDescent="0.25">
      <c r="A8119" s="327"/>
      <c r="B8119" s="74">
        <f t="shared" si="281"/>
        <v>8118</v>
      </c>
      <c r="C8119" s="366"/>
      <c r="D8119" s="74" t="str">
        <f>IF(ISNUMBER(C8119),LOOKUP(C8119,LL!$Q$2:$Q$40,LL!$T$2:$T$40),"")</f>
        <v/>
      </c>
      <c r="E8119" s="74" t="str">
        <f>IF(ISNUMBER(C8119),LOOKUP(C8119,LL!$Q$2:$Q$40,LL!$U$2:$U$40),"")</f>
        <v/>
      </c>
      <c r="F8119" s="366"/>
      <c r="G8119" s="366"/>
      <c r="H8119" s="366"/>
      <c r="I8119" s="366"/>
      <c r="J8119" s="366"/>
      <c r="K8119" s="367"/>
      <c r="L8119" s="366"/>
      <c r="M8119" s="366"/>
      <c r="N8119" s="366"/>
      <c r="O8119" s="366"/>
      <c r="P8119" s="366"/>
      <c r="Q8119" s="366"/>
      <c r="R8119" s="366"/>
      <c r="S8119" s="366"/>
      <c r="T8119" s="366"/>
      <c r="U8119" s="368"/>
    </row>
    <row r="8120" spans="1:21" x14ac:dyDescent="0.25">
      <c r="A8120" s="327"/>
      <c r="B8120" s="73">
        <f t="shared" si="281"/>
        <v>8119</v>
      </c>
      <c r="C8120" s="363"/>
      <c r="D8120" s="73" t="str">
        <f>IF(ISNUMBER(C8120),LOOKUP(C8120,LL!$Q$2:$Q$40,LL!$T$2:$T$40),"")</f>
        <v/>
      </c>
      <c r="E8120" s="73" t="str">
        <f>IF(ISNUMBER(C8120),LOOKUP(C8120,LL!$Q$2:$Q$40,LL!$U$2:$U$40),"")</f>
        <v/>
      </c>
      <c r="F8120" s="363"/>
      <c r="G8120" s="363"/>
      <c r="H8120" s="363"/>
      <c r="I8120" s="363"/>
      <c r="J8120" s="363"/>
      <c r="K8120" s="364"/>
      <c r="L8120" s="363"/>
      <c r="M8120" s="363"/>
      <c r="N8120" s="363"/>
      <c r="O8120" s="363"/>
      <c r="P8120" s="363"/>
      <c r="Q8120" s="363"/>
      <c r="R8120" s="363"/>
      <c r="S8120" s="363"/>
      <c r="T8120" s="363"/>
      <c r="U8120" s="365"/>
    </row>
    <row r="8121" spans="1:21" x14ac:dyDescent="0.25">
      <c r="A8121" s="327"/>
      <c r="B8121" s="74">
        <f t="shared" si="281"/>
        <v>8120</v>
      </c>
      <c r="C8121" s="366"/>
      <c r="D8121" s="74" t="str">
        <f>IF(ISNUMBER(C8121),LOOKUP(C8121,LL!$Q$2:$Q$40,LL!$T$2:$T$40),"")</f>
        <v/>
      </c>
      <c r="E8121" s="74" t="str">
        <f>IF(ISNUMBER(C8121),LOOKUP(C8121,LL!$Q$2:$Q$40,LL!$U$2:$U$40),"")</f>
        <v/>
      </c>
      <c r="F8121" s="366"/>
      <c r="G8121" s="366"/>
      <c r="H8121" s="366"/>
      <c r="I8121" s="366"/>
      <c r="J8121" s="366"/>
      <c r="K8121" s="367"/>
      <c r="L8121" s="366"/>
      <c r="M8121" s="366"/>
      <c r="N8121" s="366"/>
      <c r="O8121" s="366"/>
      <c r="P8121" s="366"/>
      <c r="Q8121" s="366"/>
      <c r="R8121" s="366"/>
      <c r="S8121" s="366"/>
      <c r="T8121" s="366"/>
      <c r="U8121" s="368"/>
    </row>
    <row r="8122" spans="1:21" x14ac:dyDescent="0.25">
      <c r="A8122" s="327"/>
      <c r="B8122" s="73">
        <f t="shared" si="281"/>
        <v>8121</v>
      </c>
      <c r="C8122" s="363"/>
      <c r="D8122" s="73" t="str">
        <f>IF(ISNUMBER(C8122),LOOKUP(C8122,LL!$Q$2:$Q$40,LL!$T$2:$T$40),"")</f>
        <v/>
      </c>
      <c r="E8122" s="73" t="str">
        <f>IF(ISNUMBER(C8122),LOOKUP(C8122,LL!$Q$2:$Q$40,LL!$U$2:$U$40),"")</f>
        <v/>
      </c>
      <c r="F8122" s="363"/>
      <c r="G8122" s="363"/>
      <c r="H8122" s="363"/>
      <c r="I8122" s="363"/>
      <c r="J8122" s="363"/>
      <c r="K8122" s="364"/>
      <c r="L8122" s="363"/>
      <c r="M8122" s="363"/>
      <c r="N8122" s="363"/>
      <c r="O8122" s="363"/>
      <c r="P8122" s="363"/>
      <c r="Q8122" s="363"/>
      <c r="R8122" s="363"/>
      <c r="S8122" s="363"/>
      <c r="T8122" s="363"/>
      <c r="U8122" s="365"/>
    </row>
    <row r="8123" spans="1:21" x14ac:dyDescent="0.25">
      <c r="A8123" s="327"/>
      <c r="B8123" s="74">
        <f t="shared" si="281"/>
        <v>8122</v>
      </c>
      <c r="C8123" s="366"/>
      <c r="D8123" s="74" t="str">
        <f>IF(ISNUMBER(C8123),LOOKUP(C8123,LL!$Q$2:$Q$40,LL!$T$2:$T$40),"")</f>
        <v/>
      </c>
      <c r="E8123" s="74" t="str">
        <f>IF(ISNUMBER(C8123),LOOKUP(C8123,LL!$Q$2:$Q$40,LL!$U$2:$U$40),"")</f>
        <v/>
      </c>
      <c r="F8123" s="366"/>
      <c r="G8123" s="366"/>
      <c r="H8123" s="366"/>
      <c r="I8123" s="366"/>
      <c r="J8123" s="366"/>
      <c r="K8123" s="367"/>
      <c r="L8123" s="366"/>
      <c r="M8123" s="366"/>
      <c r="N8123" s="366"/>
      <c r="O8123" s="366"/>
      <c r="P8123" s="366"/>
      <c r="Q8123" s="366"/>
      <c r="R8123" s="366"/>
      <c r="S8123" s="366"/>
      <c r="T8123" s="366"/>
      <c r="U8123" s="368"/>
    </row>
    <row r="8124" spans="1:21" x14ac:dyDescent="0.25">
      <c r="A8124" s="327"/>
      <c r="B8124" s="73">
        <f t="shared" si="281"/>
        <v>8123</v>
      </c>
      <c r="C8124" s="363"/>
      <c r="D8124" s="73" t="str">
        <f>IF(ISNUMBER(C8124),LOOKUP(C8124,LL!$Q$2:$Q$40,LL!$T$2:$T$40),"")</f>
        <v/>
      </c>
      <c r="E8124" s="73" t="str">
        <f>IF(ISNUMBER(C8124),LOOKUP(C8124,LL!$Q$2:$Q$40,LL!$U$2:$U$40),"")</f>
        <v/>
      </c>
      <c r="F8124" s="363"/>
      <c r="G8124" s="363"/>
      <c r="H8124" s="363"/>
      <c r="I8124" s="363"/>
      <c r="J8124" s="363"/>
      <c r="K8124" s="364"/>
      <c r="L8124" s="363"/>
      <c r="M8124" s="363"/>
      <c r="N8124" s="363"/>
      <c r="O8124" s="363"/>
      <c r="P8124" s="363"/>
      <c r="Q8124" s="363"/>
      <c r="R8124" s="363"/>
      <c r="S8124" s="363"/>
      <c r="T8124" s="363"/>
      <c r="U8124" s="365"/>
    </row>
    <row r="8125" spans="1:21" x14ac:dyDescent="0.25">
      <c r="A8125" s="327"/>
      <c r="B8125" s="74">
        <f t="shared" si="281"/>
        <v>8124</v>
      </c>
      <c r="C8125" s="366"/>
      <c r="D8125" s="74" t="str">
        <f>IF(ISNUMBER(C8125),LOOKUP(C8125,LL!$Q$2:$Q$40,LL!$T$2:$T$40),"")</f>
        <v/>
      </c>
      <c r="E8125" s="74" t="str">
        <f>IF(ISNUMBER(C8125),LOOKUP(C8125,LL!$Q$2:$Q$40,LL!$U$2:$U$40),"")</f>
        <v/>
      </c>
      <c r="F8125" s="366"/>
      <c r="G8125" s="366"/>
      <c r="H8125" s="366"/>
      <c r="I8125" s="366"/>
      <c r="J8125" s="366"/>
      <c r="K8125" s="367"/>
      <c r="L8125" s="366"/>
      <c r="M8125" s="366"/>
      <c r="N8125" s="366"/>
      <c r="O8125" s="366"/>
      <c r="P8125" s="366"/>
      <c r="Q8125" s="366"/>
      <c r="R8125" s="366"/>
      <c r="S8125" s="366"/>
      <c r="T8125" s="366"/>
      <c r="U8125" s="368"/>
    </row>
    <row r="8126" spans="1:21" x14ac:dyDescent="0.25">
      <c r="A8126" s="327"/>
      <c r="B8126" s="73">
        <f t="shared" si="281"/>
        <v>8125</v>
      </c>
      <c r="C8126" s="363"/>
      <c r="D8126" s="73" t="str">
        <f>IF(ISNUMBER(C8126),LOOKUP(C8126,LL!$Q$2:$Q$40,LL!$T$2:$T$40),"")</f>
        <v/>
      </c>
      <c r="E8126" s="73" t="str">
        <f>IF(ISNUMBER(C8126),LOOKUP(C8126,LL!$Q$2:$Q$40,LL!$U$2:$U$40),"")</f>
        <v/>
      </c>
      <c r="F8126" s="363"/>
      <c r="G8126" s="363"/>
      <c r="H8126" s="363"/>
      <c r="I8126" s="363"/>
      <c r="J8126" s="363"/>
      <c r="K8126" s="364"/>
      <c r="L8126" s="363"/>
      <c r="M8126" s="363"/>
      <c r="N8126" s="363"/>
      <c r="O8126" s="363"/>
      <c r="P8126" s="363"/>
      <c r="Q8126" s="363"/>
      <c r="R8126" s="363"/>
      <c r="S8126" s="363"/>
      <c r="T8126" s="363"/>
      <c r="U8126" s="365"/>
    </row>
    <row r="8127" spans="1:21" x14ac:dyDescent="0.25">
      <c r="A8127" s="327"/>
      <c r="B8127" s="74">
        <f t="shared" si="281"/>
        <v>8126</v>
      </c>
      <c r="C8127" s="366"/>
      <c r="D8127" s="74" t="str">
        <f>IF(ISNUMBER(C8127),LOOKUP(C8127,LL!$Q$2:$Q$40,LL!$T$2:$T$40),"")</f>
        <v/>
      </c>
      <c r="E8127" s="74" t="str">
        <f>IF(ISNUMBER(C8127),LOOKUP(C8127,LL!$Q$2:$Q$40,LL!$U$2:$U$40),"")</f>
        <v/>
      </c>
      <c r="F8127" s="366"/>
      <c r="G8127" s="366"/>
      <c r="H8127" s="366"/>
      <c r="I8127" s="366"/>
      <c r="J8127" s="366"/>
      <c r="K8127" s="367"/>
      <c r="L8127" s="366"/>
      <c r="M8127" s="366"/>
      <c r="N8127" s="366"/>
      <c r="O8127" s="366"/>
      <c r="P8127" s="366"/>
      <c r="Q8127" s="366"/>
      <c r="R8127" s="366"/>
      <c r="S8127" s="366"/>
      <c r="T8127" s="366"/>
      <c r="U8127" s="368"/>
    </row>
    <row r="8128" spans="1:21" x14ac:dyDescent="0.25">
      <c r="A8128" s="327"/>
      <c r="B8128" s="73">
        <f t="shared" si="281"/>
        <v>8127</v>
      </c>
      <c r="C8128" s="363"/>
      <c r="D8128" s="73" t="str">
        <f>IF(ISNUMBER(C8128),LOOKUP(C8128,LL!$Q$2:$Q$40,LL!$T$2:$T$40),"")</f>
        <v/>
      </c>
      <c r="E8128" s="73" t="str">
        <f>IF(ISNUMBER(C8128),LOOKUP(C8128,LL!$Q$2:$Q$40,LL!$U$2:$U$40),"")</f>
        <v/>
      </c>
      <c r="F8128" s="363"/>
      <c r="G8128" s="363"/>
      <c r="H8128" s="363"/>
      <c r="I8128" s="363"/>
      <c r="J8128" s="363"/>
      <c r="K8128" s="364"/>
      <c r="L8128" s="363"/>
      <c r="M8128" s="363"/>
      <c r="N8128" s="363"/>
      <c r="O8128" s="363"/>
      <c r="P8128" s="363"/>
      <c r="Q8128" s="363"/>
      <c r="R8128" s="363"/>
      <c r="S8128" s="363"/>
      <c r="T8128" s="363"/>
      <c r="U8128" s="365"/>
    </row>
    <row r="8129" spans="1:21" x14ac:dyDescent="0.25">
      <c r="A8129" s="327"/>
      <c r="B8129" s="74">
        <f t="shared" ref="B8129:B8192" si="282">B8128+1</f>
        <v>8128</v>
      </c>
      <c r="C8129" s="366"/>
      <c r="D8129" s="74" t="str">
        <f>IF(ISNUMBER(C8129),LOOKUP(C8129,LL!$Q$2:$Q$40,LL!$T$2:$T$40),"")</f>
        <v/>
      </c>
      <c r="E8129" s="74" t="str">
        <f>IF(ISNUMBER(C8129),LOOKUP(C8129,LL!$Q$2:$Q$40,LL!$U$2:$U$40),"")</f>
        <v/>
      </c>
      <c r="F8129" s="366"/>
      <c r="G8129" s="366"/>
      <c r="H8129" s="366"/>
      <c r="I8129" s="366"/>
      <c r="J8129" s="366"/>
      <c r="K8129" s="367"/>
      <c r="L8129" s="366"/>
      <c r="M8129" s="366"/>
      <c r="N8129" s="366"/>
      <c r="O8129" s="366"/>
      <c r="P8129" s="366"/>
      <c r="Q8129" s="366"/>
      <c r="R8129" s="366"/>
      <c r="S8129" s="366"/>
      <c r="T8129" s="366"/>
      <c r="U8129" s="368"/>
    </row>
    <row r="8130" spans="1:21" x14ac:dyDescent="0.25">
      <c r="A8130" s="327"/>
      <c r="B8130" s="73">
        <f t="shared" si="282"/>
        <v>8129</v>
      </c>
      <c r="C8130" s="363"/>
      <c r="D8130" s="73" t="str">
        <f>IF(ISNUMBER(C8130),LOOKUP(C8130,LL!$Q$2:$Q$40,LL!$T$2:$T$40),"")</f>
        <v/>
      </c>
      <c r="E8130" s="73" t="str">
        <f>IF(ISNUMBER(C8130),LOOKUP(C8130,LL!$Q$2:$Q$40,LL!$U$2:$U$40),"")</f>
        <v/>
      </c>
      <c r="F8130" s="363"/>
      <c r="G8130" s="363"/>
      <c r="H8130" s="363"/>
      <c r="I8130" s="363"/>
      <c r="J8130" s="363"/>
      <c r="K8130" s="364"/>
      <c r="L8130" s="363"/>
      <c r="M8130" s="363"/>
      <c r="N8130" s="363"/>
      <c r="O8130" s="363"/>
      <c r="P8130" s="363"/>
      <c r="Q8130" s="363"/>
      <c r="R8130" s="363"/>
      <c r="S8130" s="363"/>
      <c r="T8130" s="363"/>
      <c r="U8130" s="365"/>
    </row>
    <row r="8131" spans="1:21" x14ac:dyDescent="0.25">
      <c r="A8131" s="327"/>
      <c r="B8131" s="74">
        <f t="shared" si="282"/>
        <v>8130</v>
      </c>
      <c r="C8131" s="366"/>
      <c r="D8131" s="74" t="str">
        <f>IF(ISNUMBER(C8131),LOOKUP(C8131,LL!$Q$2:$Q$40,LL!$T$2:$T$40),"")</f>
        <v/>
      </c>
      <c r="E8131" s="74" t="str">
        <f>IF(ISNUMBER(C8131),LOOKUP(C8131,LL!$Q$2:$Q$40,LL!$U$2:$U$40),"")</f>
        <v/>
      </c>
      <c r="F8131" s="366"/>
      <c r="G8131" s="366"/>
      <c r="H8131" s="366"/>
      <c r="I8131" s="366"/>
      <c r="J8131" s="366"/>
      <c r="K8131" s="367"/>
      <c r="L8131" s="366"/>
      <c r="M8131" s="366"/>
      <c r="N8131" s="366"/>
      <c r="O8131" s="366"/>
      <c r="P8131" s="366"/>
      <c r="Q8131" s="366"/>
      <c r="R8131" s="366"/>
      <c r="S8131" s="366"/>
      <c r="T8131" s="366"/>
      <c r="U8131" s="368"/>
    </row>
    <row r="8132" spans="1:21" x14ac:dyDescent="0.25">
      <c r="A8132" s="327"/>
      <c r="B8132" s="73">
        <f t="shared" si="282"/>
        <v>8131</v>
      </c>
      <c r="C8132" s="363"/>
      <c r="D8132" s="73" t="str">
        <f>IF(ISNUMBER(C8132),LOOKUP(C8132,LL!$Q$2:$Q$40,LL!$T$2:$T$40),"")</f>
        <v/>
      </c>
      <c r="E8132" s="73" t="str">
        <f>IF(ISNUMBER(C8132),LOOKUP(C8132,LL!$Q$2:$Q$40,LL!$U$2:$U$40),"")</f>
        <v/>
      </c>
      <c r="F8132" s="363"/>
      <c r="G8132" s="363"/>
      <c r="H8132" s="363"/>
      <c r="I8132" s="363"/>
      <c r="J8132" s="363"/>
      <c r="K8132" s="364"/>
      <c r="L8132" s="363"/>
      <c r="M8132" s="363"/>
      <c r="N8132" s="363"/>
      <c r="O8132" s="363"/>
      <c r="P8132" s="363"/>
      <c r="Q8132" s="363"/>
      <c r="R8132" s="363"/>
      <c r="S8132" s="363"/>
      <c r="T8132" s="363"/>
      <c r="U8132" s="365"/>
    </row>
    <row r="8133" spans="1:21" x14ac:dyDescent="0.25">
      <c r="A8133" s="327"/>
      <c r="B8133" s="74">
        <f t="shared" si="282"/>
        <v>8132</v>
      </c>
      <c r="C8133" s="366"/>
      <c r="D8133" s="74" t="str">
        <f>IF(ISNUMBER(C8133),LOOKUP(C8133,LL!$Q$2:$Q$40,LL!$T$2:$T$40),"")</f>
        <v/>
      </c>
      <c r="E8133" s="74" t="str">
        <f>IF(ISNUMBER(C8133),LOOKUP(C8133,LL!$Q$2:$Q$40,LL!$U$2:$U$40),"")</f>
        <v/>
      </c>
      <c r="F8133" s="366"/>
      <c r="G8133" s="366"/>
      <c r="H8133" s="366"/>
      <c r="I8133" s="366"/>
      <c r="J8133" s="366"/>
      <c r="K8133" s="367"/>
      <c r="L8133" s="366"/>
      <c r="M8133" s="366"/>
      <c r="N8133" s="366"/>
      <c r="O8133" s="366"/>
      <c r="P8133" s="366"/>
      <c r="Q8133" s="366"/>
      <c r="R8133" s="366"/>
      <c r="S8133" s="366"/>
      <c r="T8133" s="366"/>
      <c r="U8133" s="368"/>
    </row>
    <row r="8134" spans="1:21" x14ac:dyDescent="0.25">
      <c r="A8134" s="327"/>
      <c r="B8134" s="73">
        <f t="shared" si="282"/>
        <v>8133</v>
      </c>
      <c r="C8134" s="363"/>
      <c r="D8134" s="73" t="str">
        <f>IF(ISNUMBER(C8134),LOOKUP(C8134,LL!$Q$2:$Q$40,LL!$T$2:$T$40),"")</f>
        <v/>
      </c>
      <c r="E8134" s="73" t="str">
        <f>IF(ISNUMBER(C8134),LOOKUP(C8134,LL!$Q$2:$Q$40,LL!$U$2:$U$40),"")</f>
        <v/>
      </c>
      <c r="F8134" s="363"/>
      <c r="G8134" s="363"/>
      <c r="H8134" s="363"/>
      <c r="I8134" s="363"/>
      <c r="J8134" s="363"/>
      <c r="K8134" s="364"/>
      <c r="L8134" s="363"/>
      <c r="M8134" s="363"/>
      <c r="N8134" s="363"/>
      <c r="O8134" s="363"/>
      <c r="P8134" s="363"/>
      <c r="Q8134" s="363"/>
      <c r="R8134" s="363"/>
      <c r="S8134" s="363"/>
      <c r="T8134" s="363"/>
      <c r="U8134" s="365"/>
    </row>
    <row r="8135" spans="1:21" x14ac:dyDescent="0.25">
      <c r="A8135" s="327"/>
      <c r="B8135" s="74">
        <f t="shared" si="282"/>
        <v>8134</v>
      </c>
      <c r="C8135" s="366"/>
      <c r="D8135" s="74" t="str">
        <f>IF(ISNUMBER(C8135),LOOKUP(C8135,LL!$Q$2:$Q$40,LL!$T$2:$T$40),"")</f>
        <v/>
      </c>
      <c r="E8135" s="74" t="str">
        <f>IF(ISNUMBER(C8135),LOOKUP(C8135,LL!$Q$2:$Q$40,LL!$U$2:$U$40),"")</f>
        <v/>
      </c>
      <c r="F8135" s="366"/>
      <c r="G8135" s="366"/>
      <c r="H8135" s="366"/>
      <c r="I8135" s="366"/>
      <c r="J8135" s="366"/>
      <c r="K8135" s="367"/>
      <c r="L8135" s="366"/>
      <c r="M8135" s="366"/>
      <c r="N8135" s="366"/>
      <c r="O8135" s="366"/>
      <c r="P8135" s="366"/>
      <c r="Q8135" s="366"/>
      <c r="R8135" s="366"/>
      <c r="S8135" s="366"/>
      <c r="T8135" s="366"/>
      <c r="U8135" s="368"/>
    </row>
    <row r="8136" spans="1:21" x14ac:dyDescent="0.25">
      <c r="A8136" s="327"/>
      <c r="B8136" s="73">
        <f t="shared" si="282"/>
        <v>8135</v>
      </c>
      <c r="C8136" s="363"/>
      <c r="D8136" s="73" t="str">
        <f>IF(ISNUMBER(C8136),LOOKUP(C8136,LL!$Q$2:$Q$40,LL!$T$2:$T$40),"")</f>
        <v/>
      </c>
      <c r="E8136" s="73" t="str">
        <f>IF(ISNUMBER(C8136),LOOKUP(C8136,LL!$Q$2:$Q$40,LL!$U$2:$U$40),"")</f>
        <v/>
      </c>
      <c r="F8136" s="363"/>
      <c r="G8136" s="363"/>
      <c r="H8136" s="363"/>
      <c r="I8136" s="363"/>
      <c r="J8136" s="363"/>
      <c r="K8136" s="364"/>
      <c r="L8136" s="363"/>
      <c r="M8136" s="363"/>
      <c r="N8136" s="363"/>
      <c r="O8136" s="363"/>
      <c r="P8136" s="363"/>
      <c r="Q8136" s="363"/>
      <c r="R8136" s="363"/>
      <c r="S8136" s="363"/>
      <c r="T8136" s="363"/>
      <c r="U8136" s="365"/>
    </row>
    <row r="8137" spans="1:21" x14ac:dyDescent="0.25">
      <c r="A8137" s="327"/>
      <c r="B8137" s="74">
        <f t="shared" si="282"/>
        <v>8136</v>
      </c>
      <c r="C8137" s="366"/>
      <c r="D8137" s="74" t="str">
        <f>IF(ISNUMBER(C8137),LOOKUP(C8137,LL!$Q$2:$Q$40,LL!$T$2:$T$40),"")</f>
        <v/>
      </c>
      <c r="E8137" s="74" t="str">
        <f>IF(ISNUMBER(C8137),LOOKUP(C8137,LL!$Q$2:$Q$40,LL!$U$2:$U$40),"")</f>
        <v/>
      </c>
      <c r="F8137" s="366"/>
      <c r="G8137" s="366"/>
      <c r="H8137" s="366"/>
      <c r="I8137" s="366"/>
      <c r="J8137" s="366"/>
      <c r="K8137" s="367"/>
      <c r="L8137" s="366"/>
      <c r="M8137" s="366"/>
      <c r="N8137" s="366"/>
      <c r="O8137" s="366"/>
      <c r="P8137" s="366"/>
      <c r="Q8137" s="366"/>
      <c r="R8137" s="366"/>
      <c r="S8137" s="366"/>
      <c r="T8137" s="366"/>
      <c r="U8137" s="368"/>
    </row>
    <row r="8138" spans="1:21" x14ac:dyDescent="0.25">
      <c r="A8138" s="327"/>
      <c r="B8138" s="73">
        <f t="shared" si="282"/>
        <v>8137</v>
      </c>
      <c r="C8138" s="363"/>
      <c r="D8138" s="73" t="str">
        <f>IF(ISNUMBER(C8138),LOOKUP(C8138,LL!$Q$2:$Q$40,LL!$T$2:$T$40),"")</f>
        <v/>
      </c>
      <c r="E8138" s="73" t="str">
        <f>IF(ISNUMBER(C8138),LOOKUP(C8138,LL!$Q$2:$Q$40,LL!$U$2:$U$40),"")</f>
        <v/>
      </c>
      <c r="F8138" s="363"/>
      <c r="G8138" s="363"/>
      <c r="H8138" s="363"/>
      <c r="I8138" s="363"/>
      <c r="J8138" s="363"/>
      <c r="K8138" s="364"/>
      <c r="L8138" s="363"/>
      <c r="M8138" s="363"/>
      <c r="N8138" s="363"/>
      <c r="O8138" s="363"/>
      <c r="P8138" s="363"/>
      <c r="Q8138" s="363"/>
      <c r="R8138" s="363"/>
      <c r="S8138" s="363"/>
      <c r="T8138" s="363"/>
      <c r="U8138" s="365"/>
    </row>
    <row r="8139" spans="1:21" x14ac:dyDescent="0.25">
      <c r="A8139" s="327"/>
      <c r="B8139" s="74">
        <f t="shared" si="282"/>
        <v>8138</v>
      </c>
      <c r="C8139" s="366"/>
      <c r="D8139" s="74" t="str">
        <f>IF(ISNUMBER(C8139),LOOKUP(C8139,LL!$Q$2:$Q$40,LL!$T$2:$T$40),"")</f>
        <v/>
      </c>
      <c r="E8139" s="74" t="str">
        <f>IF(ISNUMBER(C8139),LOOKUP(C8139,LL!$Q$2:$Q$40,LL!$U$2:$U$40),"")</f>
        <v/>
      </c>
      <c r="F8139" s="366"/>
      <c r="G8139" s="366"/>
      <c r="H8139" s="366"/>
      <c r="I8139" s="366"/>
      <c r="J8139" s="366"/>
      <c r="K8139" s="367"/>
      <c r="L8139" s="366"/>
      <c r="M8139" s="366"/>
      <c r="N8139" s="366"/>
      <c r="O8139" s="366"/>
      <c r="P8139" s="366"/>
      <c r="Q8139" s="366"/>
      <c r="R8139" s="366"/>
      <c r="S8139" s="366"/>
      <c r="T8139" s="366"/>
      <c r="U8139" s="368"/>
    </row>
    <row r="8140" spans="1:21" x14ac:dyDescent="0.25">
      <c r="A8140" s="327"/>
      <c r="B8140" s="73">
        <f t="shared" si="282"/>
        <v>8139</v>
      </c>
      <c r="C8140" s="363"/>
      <c r="D8140" s="73" t="str">
        <f>IF(ISNUMBER(C8140),LOOKUP(C8140,LL!$Q$2:$Q$40,LL!$T$2:$T$40),"")</f>
        <v/>
      </c>
      <c r="E8140" s="73" t="str">
        <f>IF(ISNUMBER(C8140),LOOKUP(C8140,LL!$Q$2:$Q$40,LL!$U$2:$U$40),"")</f>
        <v/>
      </c>
      <c r="F8140" s="363"/>
      <c r="G8140" s="363"/>
      <c r="H8140" s="363"/>
      <c r="I8140" s="363"/>
      <c r="J8140" s="363"/>
      <c r="K8140" s="364"/>
      <c r="L8140" s="363"/>
      <c r="M8140" s="363"/>
      <c r="N8140" s="363"/>
      <c r="O8140" s="363"/>
      <c r="P8140" s="363"/>
      <c r="Q8140" s="363"/>
      <c r="R8140" s="363"/>
      <c r="S8140" s="363"/>
      <c r="T8140" s="363"/>
      <c r="U8140" s="365"/>
    </row>
    <row r="8141" spans="1:21" x14ac:dyDescent="0.25">
      <c r="A8141" s="327"/>
      <c r="B8141" s="74">
        <f t="shared" si="282"/>
        <v>8140</v>
      </c>
      <c r="C8141" s="366"/>
      <c r="D8141" s="74" t="str">
        <f>IF(ISNUMBER(C8141),LOOKUP(C8141,LL!$Q$2:$Q$40,LL!$T$2:$T$40),"")</f>
        <v/>
      </c>
      <c r="E8141" s="74" t="str">
        <f>IF(ISNUMBER(C8141),LOOKUP(C8141,LL!$Q$2:$Q$40,LL!$U$2:$U$40),"")</f>
        <v/>
      </c>
      <c r="F8141" s="366"/>
      <c r="G8141" s="366"/>
      <c r="H8141" s="366"/>
      <c r="I8141" s="366"/>
      <c r="J8141" s="366"/>
      <c r="K8141" s="367"/>
      <c r="L8141" s="366"/>
      <c r="M8141" s="366"/>
      <c r="N8141" s="366"/>
      <c r="O8141" s="366"/>
      <c r="P8141" s="366"/>
      <c r="Q8141" s="366"/>
      <c r="R8141" s="366"/>
      <c r="S8141" s="366"/>
      <c r="T8141" s="366"/>
      <c r="U8141" s="368"/>
    </row>
    <row r="8142" spans="1:21" x14ac:dyDescent="0.25">
      <c r="A8142" s="327"/>
      <c r="B8142" s="73">
        <f t="shared" si="282"/>
        <v>8141</v>
      </c>
      <c r="C8142" s="363"/>
      <c r="D8142" s="73" t="str">
        <f>IF(ISNUMBER(C8142),LOOKUP(C8142,LL!$Q$2:$Q$40,LL!$T$2:$T$40),"")</f>
        <v/>
      </c>
      <c r="E8142" s="73" t="str">
        <f>IF(ISNUMBER(C8142),LOOKUP(C8142,LL!$Q$2:$Q$40,LL!$U$2:$U$40),"")</f>
        <v/>
      </c>
      <c r="F8142" s="363"/>
      <c r="G8142" s="363"/>
      <c r="H8142" s="363"/>
      <c r="I8142" s="363"/>
      <c r="J8142" s="363"/>
      <c r="K8142" s="364"/>
      <c r="L8142" s="363"/>
      <c r="M8142" s="363"/>
      <c r="N8142" s="363"/>
      <c r="O8142" s="363"/>
      <c r="P8142" s="363"/>
      <c r="Q8142" s="363"/>
      <c r="R8142" s="363"/>
      <c r="S8142" s="363"/>
      <c r="T8142" s="363"/>
      <c r="U8142" s="365"/>
    </row>
    <row r="8143" spans="1:21" x14ac:dyDescent="0.25">
      <c r="A8143" s="327"/>
      <c r="B8143" s="74">
        <f t="shared" si="282"/>
        <v>8142</v>
      </c>
      <c r="C8143" s="366"/>
      <c r="D8143" s="74" t="str">
        <f>IF(ISNUMBER(C8143),LOOKUP(C8143,LL!$Q$2:$Q$40,LL!$T$2:$T$40),"")</f>
        <v/>
      </c>
      <c r="E8143" s="74" t="str">
        <f>IF(ISNUMBER(C8143),LOOKUP(C8143,LL!$Q$2:$Q$40,LL!$U$2:$U$40),"")</f>
        <v/>
      </c>
      <c r="F8143" s="366"/>
      <c r="G8143" s="366"/>
      <c r="H8143" s="366"/>
      <c r="I8143" s="366"/>
      <c r="J8143" s="366"/>
      <c r="K8143" s="367"/>
      <c r="L8143" s="366"/>
      <c r="M8143" s="366"/>
      <c r="N8143" s="366"/>
      <c r="O8143" s="366"/>
      <c r="P8143" s="366"/>
      <c r="Q8143" s="366"/>
      <c r="R8143" s="366"/>
      <c r="S8143" s="366"/>
      <c r="T8143" s="366"/>
      <c r="U8143" s="368"/>
    </row>
    <row r="8144" spans="1:21" x14ac:dyDescent="0.25">
      <c r="A8144" s="327"/>
      <c r="B8144" s="73">
        <f t="shared" si="282"/>
        <v>8143</v>
      </c>
      <c r="C8144" s="363"/>
      <c r="D8144" s="73" t="str">
        <f>IF(ISNUMBER(C8144),LOOKUP(C8144,LL!$Q$2:$Q$40,LL!$T$2:$T$40),"")</f>
        <v/>
      </c>
      <c r="E8144" s="73" t="str">
        <f>IF(ISNUMBER(C8144),LOOKUP(C8144,LL!$Q$2:$Q$40,LL!$U$2:$U$40),"")</f>
        <v/>
      </c>
      <c r="F8144" s="363"/>
      <c r="G8144" s="363"/>
      <c r="H8144" s="363"/>
      <c r="I8144" s="363"/>
      <c r="J8144" s="363"/>
      <c r="K8144" s="364"/>
      <c r="L8144" s="363"/>
      <c r="M8144" s="363"/>
      <c r="N8144" s="363"/>
      <c r="O8144" s="363"/>
      <c r="P8144" s="363"/>
      <c r="Q8144" s="363"/>
      <c r="R8144" s="363"/>
      <c r="S8144" s="363"/>
      <c r="T8144" s="363"/>
      <c r="U8144" s="365"/>
    </row>
    <row r="8145" spans="1:21" x14ac:dyDescent="0.25">
      <c r="A8145" s="327"/>
      <c r="B8145" s="74">
        <f t="shared" si="282"/>
        <v>8144</v>
      </c>
      <c r="C8145" s="366"/>
      <c r="D8145" s="74" t="str">
        <f>IF(ISNUMBER(C8145),LOOKUP(C8145,LL!$Q$2:$Q$40,LL!$T$2:$T$40),"")</f>
        <v/>
      </c>
      <c r="E8145" s="74" t="str">
        <f>IF(ISNUMBER(C8145),LOOKUP(C8145,LL!$Q$2:$Q$40,LL!$U$2:$U$40),"")</f>
        <v/>
      </c>
      <c r="F8145" s="366"/>
      <c r="G8145" s="366"/>
      <c r="H8145" s="366"/>
      <c r="I8145" s="366"/>
      <c r="J8145" s="366"/>
      <c r="K8145" s="367"/>
      <c r="L8145" s="366"/>
      <c r="M8145" s="366"/>
      <c r="N8145" s="366"/>
      <c r="O8145" s="366"/>
      <c r="P8145" s="366"/>
      <c r="Q8145" s="366"/>
      <c r="R8145" s="366"/>
      <c r="S8145" s="366"/>
      <c r="T8145" s="366"/>
      <c r="U8145" s="368"/>
    </row>
    <row r="8146" spans="1:21" x14ac:dyDescent="0.25">
      <c r="A8146" s="327"/>
      <c r="B8146" s="73">
        <f t="shared" si="282"/>
        <v>8145</v>
      </c>
      <c r="C8146" s="363"/>
      <c r="D8146" s="73" t="str">
        <f>IF(ISNUMBER(C8146),LOOKUP(C8146,LL!$Q$2:$Q$40,LL!$T$2:$T$40),"")</f>
        <v/>
      </c>
      <c r="E8146" s="73" t="str">
        <f>IF(ISNUMBER(C8146),LOOKUP(C8146,LL!$Q$2:$Q$40,LL!$U$2:$U$40),"")</f>
        <v/>
      </c>
      <c r="F8146" s="363"/>
      <c r="G8146" s="363"/>
      <c r="H8146" s="363"/>
      <c r="I8146" s="363"/>
      <c r="J8146" s="363"/>
      <c r="K8146" s="364"/>
      <c r="L8146" s="363"/>
      <c r="M8146" s="363"/>
      <c r="N8146" s="363"/>
      <c r="O8146" s="363"/>
      <c r="P8146" s="363"/>
      <c r="Q8146" s="363"/>
      <c r="R8146" s="363"/>
      <c r="S8146" s="363"/>
      <c r="T8146" s="363"/>
      <c r="U8146" s="365"/>
    </row>
    <row r="8147" spans="1:21" x14ac:dyDescent="0.25">
      <c r="A8147" s="327"/>
      <c r="B8147" s="74">
        <f t="shared" si="282"/>
        <v>8146</v>
      </c>
      <c r="C8147" s="366"/>
      <c r="D8147" s="74" t="str">
        <f>IF(ISNUMBER(C8147),LOOKUP(C8147,LL!$Q$2:$Q$40,LL!$T$2:$T$40),"")</f>
        <v/>
      </c>
      <c r="E8147" s="74" t="str">
        <f>IF(ISNUMBER(C8147),LOOKUP(C8147,LL!$Q$2:$Q$40,LL!$U$2:$U$40),"")</f>
        <v/>
      </c>
      <c r="F8147" s="366"/>
      <c r="G8147" s="366"/>
      <c r="H8147" s="366"/>
      <c r="I8147" s="366"/>
      <c r="J8147" s="366"/>
      <c r="K8147" s="367"/>
      <c r="L8147" s="366"/>
      <c r="M8147" s="366"/>
      <c r="N8147" s="366"/>
      <c r="O8147" s="366"/>
      <c r="P8147" s="366"/>
      <c r="Q8147" s="366"/>
      <c r="R8147" s="366"/>
      <c r="S8147" s="366"/>
      <c r="T8147" s="366"/>
      <c r="U8147" s="368"/>
    </row>
    <row r="8148" spans="1:21" x14ac:dyDescent="0.25">
      <c r="A8148" s="327"/>
      <c r="B8148" s="73">
        <f t="shared" si="282"/>
        <v>8147</v>
      </c>
      <c r="C8148" s="363"/>
      <c r="D8148" s="73" t="str">
        <f>IF(ISNUMBER(C8148),LOOKUP(C8148,LL!$Q$2:$Q$40,LL!$T$2:$T$40),"")</f>
        <v/>
      </c>
      <c r="E8148" s="73" t="str">
        <f>IF(ISNUMBER(C8148),LOOKUP(C8148,LL!$Q$2:$Q$40,LL!$U$2:$U$40),"")</f>
        <v/>
      </c>
      <c r="F8148" s="363"/>
      <c r="G8148" s="363"/>
      <c r="H8148" s="363"/>
      <c r="I8148" s="363"/>
      <c r="J8148" s="363"/>
      <c r="K8148" s="364"/>
      <c r="L8148" s="363"/>
      <c r="M8148" s="363"/>
      <c r="N8148" s="363"/>
      <c r="O8148" s="363"/>
      <c r="P8148" s="363"/>
      <c r="Q8148" s="363"/>
      <c r="R8148" s="363"/>
      <c r="S8148" s="363"/>
      <c r="T8148" s="363"/>
      <c r="U8148" s="365"/>
    </row>
    <row r="8149" spans="1:21" x14ac:dyDescent="0.25">
      <c r="A8149" s="327"/>
      <c r="B8149" s="74">
        <f t="shared" si="282"/>
        <v>8148</v>
      </c>
      <c r="C8149" s="366"/>
      <c r="D8149" s="74" t="str">
        <f>IF(ISNUMBER(C8149),LOOKUP(C8149,LL!$Q$2:$Q$40,LL!$T$2:$T$40),"")</f>
        <v/>
      </c>
      <c r="E8149" s="74" t="str">
        <f>IF(ISNUMBER(C8149),LOOKUP(C8149,LL!$Q$2:$Q$40,LL!$U$2:$U$40),"")</f>
        <v/>
      </c>
      <c r="F8149" s="366"/>
      <c r="G8149" s="366"/>
      <c r="H8149" s="366"/>
      <c r="I8149" s="366"/>
      <c r="J8149" s="366"/>
      <c r="K8149" s="367"/>
      <c r="L8149" s="366"/>
      <c r="M8149" s="366"/>
      <c r="N8149" s="366"/>
      <c r="O8149" s="366"/>
      <c r="P8149" s="366"/>
      <c r="Q8149" s="366"/>
      <c r="R8149" s="366"/>
      <c r="S8149" s="366"/>
      <c r="T8149" s="366"/>
      <c r="U8149" s="368"/>
    </row>
    <row r="8150" spans="1:21" x14ac:dyDescent="0.25">
      <c r="A8150" s="327"/>
      <c r="B8150" s="73">
        <f t="shared" si="282"/>
        <v>8149</v>
      </c>
      <c r="C8150" s="363"/>
      <c r="D8150" s="73" t="str">
        <f>IF(ISNUMBER(C8150),LOOKUP(C8150,LL!$Q$2:$Q$40,LL!$T$2:$T$40),"")</f>
        <v/>
      </c>
      <c r="E8150" s="73" t="str">
        <f>IF(ISNUMBER(C8150),LOOKUP(C8150,LL!$Q$2:$Q$40,LL!$U$2:$U$40),"")</f>
        <v/>
      </c>
      <c r="F8150" s="363"/>
      <c r="G8150" s="363"/>
      <c r="H8150" s="363"/>
      <c r="I8150" s="363"/>
      <c r="J8150" s="363"/>
      <c r="K8150" s="364"/>
      <c r="L8150" s="363"/>
      <c r="M8150" s="363"/>
      <c r="N8150" s="363"/>
      <c r="O8150" s="363"/>
      <c r="P8150" s="363"/>
      <c r="Q8150" s="363"/>
      <c r="R8150" s="363"/>
      <c r="S8150" s="363"/>
      <c r="T8150" s="363"/>
      <c r="U8150" s="365"/>
    </row>
    <row r="8151" spans="1:21" x14ac:dyDescent="0.25">
      <c r="A8151" s="327"/>
      <c r="B8151" s="74">
        <f t="shared" si="282"/>
        <v>8150</v>
      </c>
      <c r="C8151" s="366"/>
      <c r="D8151" s="74" t="str">
        <f>IF(ISNUMBER(C8151),LOOKUP(C8151,LL!$Q$2:$Q$40,LL!$T$2:$T$40),"")</f>
        <v/>
      </c>
      <c r="E8151" s="74" t="str">
        <f>IF(ISNUMBER(C8151),LOOKUP(C8151,LL!$Q$2:$Q$40,LL!$U$2:$U$40),"")</f>
        <v/>
      </c>
      <c r="F8151" s="366"/>
      <c r="G8151" s="366"/>
      <c r="H8151" s="366"/>
      <c r="I8151" s="366"/>
      <c r="J8151" s="366"/>
      <c r="K8151" s="367"/>
      <c r="L8151" s="366"/>
      <c r="M8151" s="366"/>
      <c r="N8151" s="366"/>
      <c r="O8151" s="366"/>
      <c r="P8151" s="366"/>
      <c r="Q8151" s="366"/>
      <c r="R8151" s="366"/>
      <c r="S8151" s="366"/>
      <c r="T8151" s="366"/>
      <c r="U8151" s="368"/>
    </row>
    <row r="8152" spans="1:21" x14ac:dyDescent="0.25">
      <c r="A8152" s="327"/>
      <c r="B8152" s="73">
        <f t="shared" si="282"/>
        <v>8151</v>
      </c>
      <c r="C8152" s="363"/>
      <c r="D8152" s="73" t="str">
        <f>IF(ISNUMBER(C8152),LOOKUP(C8152,LL!$Q$2:$Q$40,LL!$T$2:$T$40),"")</f>
        <v/>
      </c>
      <c r="E8152" s="73" t="str">
        <f>IF(ISNUMBER(C8152),LOOKUP(C8152,LL!$Q$2:$Q$40,LL!$U$2:$U$40),"")</f>
        <v/>
      </c>
      <c r="F8152" s="363"/>
      <c r="G8152" s="363"/>
      <c r="H8152" s="363"/>
      <c r="I8152" s="363"/>
      <c r="J8152" s="363"/>
      <c r="K8152" s="364"/>
      <c r="L8152" s="363"/>
      <c r="M8152" s="363"/>
      <c r="N8152" s="363"/>
      <c r="O8152" s="363"/>
      <c r="P8152" s="363"/>
      <c r="Q8152" s="363"/>
      <c r="R8152" s="363"/>
      <c r="S8152" s="363"/>
      <c r="T8152" s="363"/>
      <c r="U8152" s="365"/>
    </row>
    <row r="8153" spans="1:21" x14ac:dyDescent="0.25">
      <c r="A8153" s="327"/>
      <c r="B8153" s="74">
        <f t="shared" si="282"/>
        <v>8152</v>
      </c>
      <c r="C8153" s="366"/>
      <c r="D8153" s="74" t="str">
        <f>IF(ISNUMBER(C8153),LOOKUP(C8153,LL!$Q$2:$Q$40,LL!$T$2:$T$40),"")</f>
        <v/>
      </c>
      <c r="E8153" s="74" t="str">
        <f>IF(ISNUMBER(C8153),LOOKUP(C8153,LL!$Q$2:$Q$40,LL!$U$2:$U$40),"")</f>
        <v/>
      </c>
      <c r="F8153" s="366"/>
      <c r="G8153" s="366"/>
      <c r="H8153" s="366"/>
      <c r="I8153" s="366"/>
      <c r="J8153" s="366"/>
      <c r="K8153" s="367"/>
      <c r="L8153" s="366"/>
      <c r="M8153" s="366"/>
      <c r="N8153" s="366"/>
      <c r="O8153" s="366"/>
      <c r="P8153" s="366"/>
      <c r="Q8153" s="366"/>
      <c r="R8153" s="366"/>
      <c r="S8153" s="366"/>
      <c r="T8153" s="366"/>
      <c r="U8153" s="368"/>
    </row>
    <row r="8154" spans="1:21" x14ac:dyDescent="0.25">
      <c r="A8154" s="327"/>
      <c r="B8154" s="73">
        <f t="shared" si="282"/>
        <v>8153</v>
      </c>
      <c r="C8154" s="363"/>
      <c r="D8154" s="73" t="str">
        <f>IF(ISNUMBER(C8154),LOOKUP(C8154,LL!$Q$2:$Q$40,LL!$T$2:$T$40),"")</f>
        <v/>
      </c>
      <c r="E8154" s="73" t="str">
        <f>IF(ISNUMBER(C8154),LOOKUP(C8154,LL!$Q$2:$Q$40,LL!$U$2:$U$40),"")</f>
        <v/>
      </c>
      <c r="F8154" s="363"/>
      <c r="G8154" s="363"/>
      <c r="H8154" s="363"/>
      <c r="I8154" s="363"/>
      <c r="J8154" s="363"/>
      <c r="K8154" s="364"/>
      <c r="L8154" s="363"/>
      <c r="M8154" s="363"/>
      <c r="N8154" s="363"/>
      <c r="O8154" s="363"/>
      <c r="P8154" s="363"/>
      <c r="Q8154" s="363"/>
      <c r="R8154" s="363"/>
      <c r="S8154" s="363"/>
      <c r="T8154" s="363"/>
      <c r="U8154" s="365"/>
    </row>
    <row r="8155" spans="1:21" x14ac:dyDescent="0.25">
      <c r="A8155" s="327"/>
      <c r="B8155" s="74">
        <f t="shared" si="282"/>
        <v>8154</v>
      </c>
      <c r="C8155" s="366"/>
      <c r="D8155" s="74" t="str">
        <f>IF(ISNUMBER(C8155),LOOKUP(C8155,LL!$Q$2:$Q$40,LL!$T$2:$T$40),"")</f>
        <v/>
      </c>
      <c r="E8155" s="74" t="str">
        <f>IF(ISNUMBER(C8155),LOOKUP(C8155,LL!$Q$2:$Q$40,LL!$U$2:$U$40),"")</f>
        <v/>
      </c>
      <c r="F8155" s="366"/>
      <c r="G8155" s="366"/>
      <c r="H8155" s="366"/>
      <c r="I8155" s="366"/>
      <c r="J8155" s="366"/>
      <c r="K8155" s="367"/>
      <c r="L8155" s="366"/>
      <c r="M8155" s="366"/>
      <c r="N8155" s="366"/>
      <c r="O8155" s="366"/>
      <c r="P8155" s="366"/>
      <c r="Q8155" s="366"/>
      <c r="R8155" s="366"/>
      <c r="S8155" s="366"/>
      <c r="T8155" s="366"/>
      <c r="U8155" s="368"/>
    </row>
    <row r="8156" spans="1:21" x14ac:dyDescent="0.25">
      <c r="A8156" s="327"/>
      <c r="B8156" s="73">
        <f t="shared" si="282"/>
        <v>8155</v>
      </c>
      <c r="C8156" s="363"/>
      <c r="D8156" s="73" t="str">
        <f>IF(ISNUMBER(C8156),LOOKUP(C8156,LL!$Q$2:$Q$40,LL!$T$2:$T$40),"")</f>
        <v/>
      </c>
      <c r="E8156" s="73" t="str">
        <f>IF(ISNUMBER(C8156),LOOKUP(C8156,LL!$Q$2:$Q$40,LL!$U$2:$U$40),"")</f>
        <v/>
      </c>
      <c r="F8156" s="363"/>
      <c r="G8156" s="363"/>
      <c r="H8156" s="363"/>
      <c r="I8156" s="363"/>
      <c r="J8156" s="363"/>
      <c r="K8156" s="364"/>
      <c r="L8156" s="363"/>
      <c r="M8156" s="363"/>
      <c r="N8156" s="363"/>
      <c r="O8156" s="363"/>
      <c r="P8156" s="363"/>
      <c r="Q8156" s="363"/>
      <c r="R8156" s="363"/>
      <c r="S8156" s="363"/>
      <c r="T8156" s="363"/>
      <c r="U8156" s="365"/>
    </row>
    <row r="8157" spans="1:21" x14ac:dyDescent="0.25">
      <c r="A8157" s="327"/>
      <c r="B8157" s="74">
        <f t="shared" si="282"/>
        <v>8156</v>
      </c>
      <c r="C8157" s="366"/>
      <c r="D8157" s="74" t="str">
        <f>IF(ISNUMBER(C8157),LOOKUP(C8157,LL!$Q$2:$Q$40,LL!$T$2:$T$40),"")</f>
        <v/>
      </c>
      <c r="E8157" s="74" t="str">
        <f>IF(ISNUMBER(C8157),LOOKUP(C8157,LL!$Q$2:$Q$40,LL!$U$2:$U$40),"")</f>
        <v/>
      </c>
      <c r="F8157" s="366"/>
      <c r="G8157" s="366"/>
      <c r="H8157" s="366"/>
      <c r="I8157" s="366"/>
      <c r="J8157" s="366"/>
      <c r="K8157" s="367"/>
      <c r="L8157" s="366"/>
      <c r="M8157" s="366"/>
      <c r="N8157" s="366"/>
      <c r="O8157" s="366"/>
      <c r="P8157" s="366"/>
      <c r="Q8157" s="366"/>
      <c r="R8157" s="366"/>
      <c r="S8157" s="366"/>
      <c r="T8157" s="366"/>
      <c r="U8157" s="368"/>
    </row>
    <row r="8158" spans="1:21" x14ac:dyDescent="0.25">
      <c r="A8158" s="327"/>
      <c r="B8158" s="73">
        <f t="shared" si="282"/>
        <v>8157</v>
      </c>
      <c r="C8158" s="363"/>
      <c r="D8158" s="73" t="str">
        <f>IF(ISNUMBER(C8158),LOOKUP(C8158,LL!$Q$2:$Q$40,LL!$T$2:$T$40),"")</f>
        <v/>
      </c>
      <c r="E8158" s="73" t="str">
        <f>IF(ISNUMBER(C8158),LOOKUP(C8158,LL!$Q$2:$Q$40,LL!$U$2:$U$40),"")</f>
        <v/>
      </c>
      <c r="F8158" s="363"/>
      <c r="G8158" s="363"/>
      <c r="H8158" s="363"/>
      <c r="I8158" s="363"/>
      <c r="J8158" s="363"/>
      <c r="K8158" s="364"/>
      <c r="L8158" s="363"/>
      <c r="M8158" s="363"/>
      <c r="N8158" s="363"/>
      <c r="O8158" s="363"/>
      <c r="P8158" s="363"/>
      <c r="Q8158" s="363"/>
      <c r="R8158" s="363"/>
      <c r="S8158" s="363"/>
      <c r="T8158" s="363"/>
      <c r="U8158" s="365"/>
    </row>
    <row r="8159" spans="1:21" x14ac:dyDescent="0.25">
      <c r="A8159" s="327"/>
      <c r="B8159" s="74">
        <f t="shared" si="282"/>
        <v>8158</v>
      </c>
      <c r="C8159" s="366"/>
      <c r="D8159" s="74" t="str">
        <f>IF(ISNUMBER(C8159),LOOKUP(C8159,LL!$Q$2:$Q$40,LL!$T$2:$T$40),"")</f>
        <v/>
      </c>
      <c r="E8159" s="74" t="str">
        <f>IF(ISNUMBER(C8159),LOOKUP(C8159,LL!$Q$2:$Q$40,LL!$U$2:$U$40),"")</f>
        <v/>
      </c>
      <c r="F8159" s="366"/>
      <c r="G8159" s="366"/>
      <c r="H8159" s="366"/>
      <c r="I8159" s="366"/>
      <c r="J8159" s="366"/>
      <c r="K8159" s="367"/>
      <c r="L8159" s="366"/>
      <c r="M8159" s="366"/>
      <c r="N8159" s="366"/>
      <c r="O8159" s="366"/>
      <c r="P8159" s="366"/>
      <c r="Q8159" s="366"/>
      <c r="R8159" s="366"/>
      <c r="S8159" s="366"/>
      <c r="T8159" s="366"/>
      <c r="U8159" s="368"/>
    </row>
    <row r="8160" spans="1:21" x14ac:dyDescent="0.25">
      <c r="A8160" s="327"/>
      <c r="B8160" s="73">
        <f t="shared" si="282"/>
        <v>8159</v>
      </c>
      <c r="C8160" s="363"/>
      <c r="D8160" s="73" t="str">
        <f>IF(ISNUMBER(C8160),LOOKUP(C8160,LL!$Q$2:$Q$40,LL!$T$2:$T$40),"")</f>
        <v/>
      </c>
      <c r="E8160" s="73" t="str">
        <f>IF(ISNUMBER(C8160),LOOKUP(C8160,LL!$Q$2:$Q$40,LL!$U$2:$U$40),"")</f>
        <v/>
      </c>
      <c r="F8160" s="363"/>
      <c r="G8160" s="363"/>
      <c r="H8160" s="363"/>
      <c r="I8160" s="363"/>
      <c r="J8160" s="363"/>
      <c r="K8160" s="364"/>
      <c r="L8160" s="363"/>
      <c r="M8160" s="363"/>
      <c r="N8160" s="363"/>
      <c r="O8160" s="363"/>
      <c r="P8160" s="363"/>
      <c r="Q8160" s="363"/>
      <c r="R8160" s="363"/>
      <c r="S8160" s="363"/>
      <c r="T8160" s="363"/>
      <c r="U8160" s="365"/>
    </row>
    <row r="8161" spans="1:21" x14ac:dyDescent="0.25">
      <c r="A8161" s="327"/>
      <c r="B8161" s="74">
        <f t="shared" si="282"/>
        <v>8160</v>
      </c>
      <c r="C8161" s="366"/>
      <c r="D8161" s="74" t="str">
        <f>IF(ISNUMBER(C8161),LOOKUP(C8161,LL!$Q$2:$Q$40,LL!$T$2:$T$40),"")</f>
        <v/>
      </c>
      <c r="E8161" s="74" t="str">
        <f>IF(ISNUMBER(C8161),LOOKUP(C8161,LL!$Q$2:$Q$40,LL!$U$2:$U$40),"")</f>
        <v/>
      </c>
      <c r="F8161" s="366"/>
      <c r="G8161" s="366"/>
      <c r="H8161" s="366"/>
      <c r="I8161" s="366"/>
      <c r="J8161" s="366"/>
      <c r="K8161" s="367"/>
      <c r="L8161" s="366"/>
      <c r="M8161" s="366"/>
      <c r="N8161" s="366"/>
      <c r="O8161" s="366"/>
      <c r="P8161" s="366"/>
      <c r="Q8161" s="366"/>
      <c r="R8161" s="366"/>
      <c r="S8161" s="366"/>
      <c r="T8161" s="366"/>
      <c r="U8161" s="368"/>
    </row>
    <row r="8162" spans="1:21" x14ac:dyDescent="0.25">
      <c r="A8162" s="327"/>
      <c r="B8162" s="73">
        <f t="shared" si="282"/>
        <v>8161</v>
      </c>
      <c r="C8162" s="363"/>
      <c r="D8162" s="73" t="str">
        <f>IF(ISNUMBER(C8162),LOOKUP(C8162,LL!$Q$2:$Q$40,LL!$T$2:$T$40),"")</f>
        <v/>
      </c>
      <c r="E8162" s="73" t="str">
        <f>IF(ISNUMBER(C8162),LOOKUP(C8162,LL!$Q$2:$Q$40,LL!$U$2:$U$40),"")</f>
        <v/>
      </c>
      <c r="F8162" s="363"/>
      <c r="G8162" s="363"/>
      <c r="H8162" s="363"/>
      <c r="I8162" s="363"/>
      <c r="J8162" s="363"/>
      <c r="K8162" s="364"/>
      <c r="L8162" s="363"/>
      <c r="M8162" s="363"/>
      <c r="N8162" s="363"/>
      <c r="O8162" s="363"/>
      <c r="P8162" s="363"/>
      <c r="Q8162" s="363"/>
      <c r="R8162" s="363"/>
      <c r="S8162" s="363"/>
      <c r="T8162" s="363"/>
      <c r="U8162" s="365"/>
    </row>
    <row r="8163" spans="1:21" x14ac:dyDescent="0.25">
      <c r="A8163" s="327"/>
      <c r="B8163" s="74">
        <f t="shared" si="282"/>
        <v>8162</v>
      </c>
      <c r="C8163" s="366"/>
      <c r="D8163" s="74" t="str">
        <f>IF(ISNUMBER(C8163),LOOKUP(C8163,LL!$Q$2:$Q$40,LL!$T$2:$T$40),"")</f>
        <v/>
      </c>
      <c r="E8163" s="74" t="str">
        <f>IF(ISNUMBER(C8163),LOOKUP(C8163,LL!$Q$2:$Q$40,LL!$U$2:$U$40),"")</f>
        <v/>
      </c>
      <c r="F8163" s="366"/>
      <c r="G8163" s="366"/>
      <c r="H8163" s="366"/>
      <c r="I8163" s="366"/>
      <c r="J8163" s="366"/>
      <c r="K8163" s="367"/>
      <c r="L8163" s="366"/>
      <c r="M8163" s="366"/>
      <c r="N8163" s="366"/>
      <c r="O8163" s="366"/>
      <c r="P8163" s="366"/>
      <c r="Q8163" s="366"/>
      <c r="R8163" s="366"/>
      <c r="S8163" s="366"/>
      <c r="T8163" s="366"/>
      <c r="U8163" s="368"/>
    </row>
    <row r="8164" spans="1:21" x14ac:dyDescent="0.25">
      <c r="A8164" s="327"/>
      <c r="B8164" s="73">
        <f t="shared" si="282"/>
        <v>8163</v>
      </c>
      <c r="C8164" s="363"/>
      <c r="D8164" s="73" t="str">
        <f>IF(ISNUMBER(C8164),LOOKUP(C8164,LL!$Q$2:$Q$40,LL!$T$2:$T$40),"")</f>
        <v/>
      </c>
      <c r="E8164" s="73" t="str">
        <f>IF(ISNUMBER(C8164),LOOKUP(C8164,LL!$Q$2:$Q$40,LL!$U$2:$U$40),"")</f>
        <v/>
      </c>
      <c r="F8164" s="363"/>
      <c r="G8164" s="363"/>
      <c r="H8164" s="363"/>
      <c r="I8164" s="363"/>
      <c r="J8164" s="363"/>
      <c r="K8164" s="364"/>
      <c r="L8164" s="363"/>
      <c r="M8164" s="363"/>
      <c r="N8164" s="363"/>
      <c r="O8164" s="363"/>
      <c r="P8164" s="363"/>
      <c r="Q8164" s="363"/>
      <c r="R8164" s="363"/>
      <c r="S8164" s="363"/>
      <c r="T8164" s="363"/>
      <c r="U8164" s="365"/>
    </row>
    <row r="8165" spans="1:21" x14ac:dyDescent="0.25">
      <c r="A8165" s="327"/>
      <c r="B8165" s="74">
        <f t="shared" si="282"/>
        <v>8164</v>
      </c>
      <c r="C8165" s="366"/>
      <c r="D8165" s="74" t="str">
        <f>IF(ISNUMBER(C8165),LOOKUP(C8165,LL!$Q$2:$Q$40,LL!$T$2:$T$40),"")</f>
        <v/>
      </c>
      <c r="E8165" s="74" t="str">
        <f>IF(ISNUMBER(C8165),LOOKUP(C8165,LL!$Q$2:$Q$40,LL!$U$2:$U$40),"")</f>
        <v/>
      </c>
      <c r="F8165" s="366"/>
      <c r="G8165" s="366"/>
      <c r="H8165" s="366"/>
      <c r="I8165" s="366"/>
      <c r="J8165" s="366"/>
      <c r="K8165" s="367"/>
      <c r="L8165" s="366"/>
      <c r="M8165" s="366"/>
      <c r="N8165" s="366"/>
      <c r="O8165" s="366"/>
      <c r="P8165" s="366"/>
      <c r="Q8165" s="366"/>
      <c r="R8165" s="366"/>
      <c r="S8165" s="366"/>
      <c r="T8165" s="366"/>
      <c r="U8165" s="368"/>
    </row>
    <row r="8166" spans="1:21" x14ac:dyDescent="0.25">
      <c r="A8166" s="327"/>
      <c r="B8166" s="73">
        <f t="shared" si="282"/>
        <v>8165</v>
      </c>
      <c r="C8166" s="363"/>
      <c r="D8166" s="73" t="str">
        <f>IF(ISNUMBER(C8166),LOOKUP(C8166,LL!$Q$2:$Q$40,LL!$T$2:$T$40),"")</f>
        <v/>
      </c>
      <c r="E8166" s="73" t="str">
        <f>IF(ISNUMBER(C8166),LOOKUP(C8166,LL!$Q$2:$Q$40,LL!$U$2:$U$40),"")</f>
        <v/>
      </c>
      <c r="F8166" s="363"/>
      <c r="G8166" s="363"/>
      <c r="H8166" s="363"/>
      <c r="I8166" s="363"/>
      <c r="J8166" s="363"/>
      <c r="K8166" s="364"/>
      <c r="L8166" s="363"/>
      <c r="M8166" s="363"/>
      <c r="N8166" s="363"/>
      <c r="O8166" s="363"/>
      <c r="P8166" s="363"/>
      <c r="Q8166" s="363"/>
      <c r="R8166" s="363"/>
      <c r="S8166" s="363"/>
      <c r="T8166" s="363"/>
      <c r="U8166" s="365"/>
    </row>
    <row r="8167" spans="1:21" x14ac:dyDescent="0.25">
      <c r="A8167" s="327"/>
      <c r="B8167" s="74">
        <f t="shared" si="282"/>
        <v>8166</v>
      </c>
      <c r="C8167" s="366"/>
      <c r="D8167" s="74" t="str">
        <f>IF(ISNUMBER(C8167),LOOKUP(C8167,LL!$Q$2:$Q$40,LL!$T$2:$T$40),"")</f>
        <v/>
      </c>
      <c r="E8167" s="74" t="str">
        <f>IF(ISNUMBER(C8167),LOOKUP(C8167,LL!$Q$2:$Q$40,LL!$U$2:$U$40),"")</f>
        <v/>
      </c>
      <c r="F8167" s="366"/>
      <c r="G8167" s="366"/>
      <c r="H8167" s="366"/>
      <c r="I8167" s="366"/>
      <c r="J8167" s="366"/>
      <c r="K8167" s="367"/>
      <c r="L8167" s="366"/>
      <c r="M8167" s="366"/>
      <c r="N8167" s="366"/>
      <c r="O8167" s="366"/>
      <c r="P8167" s="366"/>
      <c r="Q8167" s="366"/>
      <c r="R8167" s="366"/>
      <c r="S8167" s="366"/>
      <c r="T8167" s="366"/>
      <c r="U8167" s="368"/>
    </row>
    <row r="8168" spans="1:21" x14ac:dyDescent="0.25">
      <c r="A8168" s="327"/>
      <c r="B8168" s="73">
        <f t="shared" si="282"/>
        <v>8167</v>
      </c>
      <c r="C8168" s="363"/>
      <c r="D8168" s="73" t="str">
        <f>IF(ISNUMBER(C8168),LOOKUP(C8168,LL!$Q$2:$Q$40,LL!$T$2:$T$40),"")</f>
        <v/>
      </c>
      <c r="E8168" s="73" t="str">
        <f>IF(ISNUMBER(C8168),LOOKUP(C8168,LL!$Q$2:$Q$40,LL!$U$2:$U$40),"")</f>
        <v/>
      </c>
      <c r="F8168" s="363"/>
      <c r="G8168" s="363"/>
      <c r="H8168" s="363"/>
      <c r="I8168" s="363"/>
      <c r="J8168" s="363"/>
      <c r="K8168" s="364"/>
      <c r="L8168" s="363"/>
      <c r="M8168" s="363"/>
      <c r="N8168" s="363"/>
      <c r="O8168" s="363"/>
      <c r="P8168" s="363"/>
      <c r="Q8168" s="363"/>
      <c r="R8168" s="363"/>
      <c r="S8168" s="363"/>
      <c r="T8168" s="363"/>
      <c r="U8168" s="365"/>
    </row>
    <row r="8169" spans="1:21" x14ac:dyDescent="0.25">
      <c r="A8169" s="327"/>
      <c r="B8169" s="74">
        <f t="shared" si="282"/>
        <v>8168</v>
      </c>
      <c r="C8169" s="366"/>
      <c r="D8169" s="74" t="str">
        <f>IF(ISNUMBER(C8169),LOOKUP(C8169,LL!$Q$2:$Q$40,LL!$T$2:$T$40),"")</f>
        <v/>
      </c>
      <c r="E8169" s="74" t="str">
        <f>IF(ISNUMBER(C8169),LOOKUP(C8169,LL!$Q$2:$Q$40,LL!$U$2:$U$40),"")</f>
        <v/>
      </c>
      <c r="F8169" s="366"/>
      <c r="G8169" s="366"/>
      <c r="H8169" s="366"/>
      <c r="I8169" s="366"/>
      <c r="J8169" s="366"/>
      <c r="K8169" s="367"/>
      <c r="L8169" s="366"/>
      <c r="M8169" s="366"/>
      <c r="N8169" s="366"/>
      <c r="O8169" s="366"/>
      <c r="P8169" s="366"/>
      <c r="Q8169" s="366"/>
      <c r="R8169" s="366"/>
      <c r="S8169" s="366"/>
      <c r="T8169" s="366"/>
      <c r="U8169" s="368"/>
    </row>
    <row r="8170" spans="1:21" x14ac:dyDescent="0.25">
      <c r="A8170" s="327"/>
      <c r="B8170" s="73">
        <f t="shared" si="282"/>
        <v>8169</v>
      </c>
      <c r="C8170" s="363"/>
      <c r="D8170" s="73" t="str">
        <f>IF(ISNUMBER(C8170),LOOKUP(C8170,LL!$Q$2:$Q$40,LL!$T$2:$T$40),"")</f>
        <v/>
      </c>
      <c r="E8170" s="73" t="str">
        <f>IF(ISNUMBER(C8170),LOOKUP(C8170,LL!$Q$2:$Q$40,LL!$U$2:$U$40),"")</f>
        <v/>
      </c>
      <c r="F8170" s="363"/>
      <c r="G8170" s="363"/>
      <c r="H8170" s="363"/>
      <c r="I8170" s="363"/>
      <c r="J8170" s="363"/>
      <c r="K8170" s="364"/>
      <c r="L8170" s="363"/>
      <c r="M8170" s="363"/>
      <c r="N8170" s="363"/>
      <c r="O8170" s="363"/>
      <c r="P8170" s="363"/>
      <c r="Q8170" s="363"/>
      <c r="R8170" s="363"/>
      <c r="S8170" s="363"/>
      <c r="T8170" s="363"/>
      <c r="U8170" s="365"/>
    </row>
    <row r="8171" spans="1:21" x14ac:dyDescent="0.25">
      <c r="A8171" s="327"/>
      <c r="B8171" s="74">
        <f t="shared" si="282"/>
        <v>8170</v>
      </c>
      <c r="C8171" s="366"/>
      <c r="D8171" s="74" t="str">
        <f>IF(ISNUMBER(C8171),LOOKUP(C8171,LL!$Q$2:$Q$40,LL!$T$2:$T$40),"")</f>
        <v/>
      </c>
      <c r="E8171" s="74" t="str">
        <f>IF(ISNUMBER(C8171),LOOKUP(C8171,LL!$Q$2:$Q$40,LL!$U$2:$U$40),"")</f>
        <v/>
      </c>
      <c r="F8171" s="366"/>
      <c r="G8171" s="366"/>
      <c r="H8171" s="366"/>
      <c r="I8171" s="366"/>
      <c r="J8171" s="366"/>
      <c r="K8171" s="367"/>
      <c r="L8171" s="366"/>
      <c r="M8171" s="366"/>
      <c r="N8171" s="366"/>
      <c r="O8171" s="366"/>
      <c r="P8171" s="366"/>
      <c r="Q8171" s="366"/>
      <c r="R8171" s="366"/>
      <c r="S8171" s="366"/>
      <c r="T8171" s="366"/>
      <c r="U8171" s="368"/>
    </row>
    <row r="8172" spans="1:21" x14ac:dyDescent="0.25">
      <c r="A8172" s="327"/>
      <c r="B8172" s="73">
        <f t="shared" si="282"/>
        <v>8171</v>
      </c>
      <c r="C8172" s="363"/>
      <c r="D8172" s="73" t="str">
        <f>IF(ISNUMBER(C8172),LOOKUP(C8172,LL!$Q$2:$Q$40,LL!$T$2:$T$40),"")</f>
        <v/>
      </c>
      <c r="E8172" s="73" t="str">
        <f>IF(ISNUMBER(C8172),LOOKUP(C8172,LL!$Q$2:$Q$40,LL!$U$2:$U$40),"")</f>
        <v/>
      </c>
      <c r="F8172" s="363"/>
      <c r="G8172" s="363"/>
      <c r="H8172" s="363"/>
      <c r="I8172" s="363"/>
      <c r="J8172" s="363"/>
      <c r="K8172" s="364"/>
      <c r="L8172" s="363"/>
      <c r="M8172" s="363"/>
      <c r="N8172" s="363"/>
      <c r="O8172" s="363"/>
      <c r="P8172" s="363"/>
      <c r="Q8172" s="363"/>
      <c r="R8172" s="363"/>
      <c r="S8172" s="363"/>
      <c r="T8172" s="363"/>
      <c r="U8172" s="365"/>
    </row>
    <row r="8173" spans="1:21" x14ac:dyDescent="0.25">
      <c r="A8173" s="327"/>
      <c r="B8173" s="74">
        <f t="shared" si="282"/>
        <v>8172</v>
      </c>
      <c r="C8173" s="366"/>
      <c r="D8173" s="74" t="str">
        <f>IF(ISNUMBER(C8173),LOOKUP(C8173,LL!$Q$2:$Q$40,LL!$T$2:$T$40),"")</f>
        <v/>
      </c>
      <c r="E8173" s="74" t="str">
        <f>IF(ISNUMBER(C8173),LOOKUP(C8173,LL!$Q$2:$Q$40,LL!$U$2:$U$40),"")</f>
        <v/>
      </c>
      <c r="F8173" s="366"/>
      <c r="G8173" s="366"/>
      <c r="H8173" s="366"/>
      <c r="I8173" s="366"/>
      <c r="J8173" s="366"/>
      <c r="K8173" s="367"/>
      <c r="L8173" s="366"/>
      <c r="M8173" s="366"/>
      <c r="N8173" s="366"/>
      <c r="O8173" s="366"/>
      <c r="P8173" s="366"/>
      <c r="Q8173" s="366"/>
      <c r="R8173" s="366"/>
      <c r="S8173" s="366"/>
      <c r="T8173" s="366"/>
      <c r="U8173" s="368"/>
    </row>
    <row r="8174" spans="1:21" x14ac:dyDescent="0.25">
      <c r="A8174" s="327"/>
      <c r="B8174" s="73">
        <f t="shared" si="282"/>
        <v>8173</v>
      </c>
      <c r="C8174" s="363"/>
      <c r="D8174" s="73" t="str">
        <f>IF(ISNUMBER(C8174),LOOKUP(C8174,LL!$Q$2:$Q$40,LL!$T$2:$T$40),"")</f>
        <v/>
      </c>
      <c r="E8174" s="73" t="str">
        <f>IF(ISNUMBER(C8174),LOOKUP(C8174,LL!$Q$2:$Q$40,LL!$U$2:$U$40),"")</f>
        <v/>
      </c>
      <c r="F8174" s="363"/>
      <c r="G8174" s="363"/>
      <c r="H8174" s="363"/>
      <c r="I8174" s="363"/>
      <c r="J8174" s="363"/>
      <c r="K8174" s="364"/>
      <c r="L8174" s="363"/>
      <c r="M8174" s="363"/>
      <c r="N8174" s="363"/>
      <c r="O8174" s="363"/>
      <c r="P8174" s="363"/>
      <c r="Q8174" s="363"/>
      <c r="R8174" s="363"/>
      <c r="S8174" s="363"/>
      <c r="T8174" s="363"/>
      <c r="U8174" s="365"/>
    </row>
    <row r="8175" spans="1:21" x14ac:dyDescent="0.25">
      <c r="A8175" s="327"/>
      <c r="B8175" s="74">
        <f t="shared" si="282"/>
        <v>8174</v>
      </c>
      <c r="C8175" s="366"/>
      <c r="D8175" s="74" t="str">
        <f>IF(ISNUMBER(C8175),LOOKUP(C8175,LL!$Q$2:$Q$40,LL!$T$2:$T$40),"")</f>
        <v/>
      </c>
      <c r="E8175" s="74" t="str">
        <f>IF(ISNUMBER(C8175),LOOKUP(C8175,LL!$Q$2:$Q$40,LL!$U$2:$U$40),"")</f>
        <v/>
      </c>
      <c r="F8175" s="366"/>
      <c r="G8175" s="366"/>
      <c r="H8175" s="366"/>
      <c r="I8175" s="366"/>
      <c r="J8175" s="366"/>
      <c r="K8175" s="367"/>
      <c r="L8175" s="366"/>
      <c r="M8175" s="366"/>
      <c r="N8175" s="366"/>
      <c r="O8175" s="366"/>
      <c r="P8175" s="366"/>
      <c r="Q8175" s="366"/>
      <c r="R8175" s="366"/>
      <c r="S8175" s="366"/>
      <c r="T8175" s="366"/>
      <c r="U8175" s="368"/>
    </row>
    <row r="8176" spans="1:21" x14ac:dyDescent="0.25">
      <c r="A8176" s="327"/>
      <c r="B8176" s="73">
        <f t="shared" si="282"/>
        <v>8175</v>
      </c>
      <c r="C8176" s="363"/>
      <c r="D8176" s="73" t="str">
        <f>IF(ISNUMBER(C8176),LOOKUP(C8176,LL!$Q$2:$Q$40,LL!$T$2:$T$40),"")</f>
        <v/>
      </c>
      <c r="E8176" s="73" t="str">
        <f>IF(ISNUMBER(C8176),LOOKUP(C8176,LL!$Q$2:$Q$40,LL!$U$2:$U$40),"")</f>
        <v/>
      </c>
      <c r="F8176" s="363"/>
      <c r="G8176" s="363"/>
      <c r="H8176" s="363"/>
      <c r="I8176" s="363"/>
      <c r="J8176" s="363"/>
      <c r="K8176" s="364"/>
      <c r="L8176" s="363"/>
      <c r="M8176" s="363"/>
      <c r="N8176" s="363"/>
      <c r="O8176" s="363"/>
      <c r="P8176" s="363"/>
      <c r="Q8176" s="363"/>
      <c r="R8176" s="363"/>
      <c r="S8176" s="363"/>
      <c r="T8176" s="363"/>
      <c r="U8176" s="365"/>
    </row>
    <row r="8177" spans="1:21" x14ac:dyDescent="0.25">
      <c r="A8177" s="327"/>
      <c r="B8177" s="74">
        <f t="shared" si="282"/>
        <v>8176</v>
      </c>
      <c r="C8177" s="366"/>
      <c r="D8177" s="74" t="str">
        <f>IF(ISNUMBER(C8177),LOOKUP(C8177,LL!$Q$2:$Q$40,LL!$T$2:$T$40),"")</f>
        <v/>
      </c>
      <c r="E8177" s="74" t="str">
        <f>IF(ISNUMBER(C8177),LOOKUP(C8177,LL!$Q$2:$Q$40,LL!$U$2:$U$40),"")</f>
        <v/>
      </c>
      <c r="F8177" s="366"/>
      <c r="G8177" s="366"/>
      <c r="H8177" s="366"/>
      <c r="I8177" s="366"/>
      <c r="J8177" s="366"/>
      <c r="K8177" s="367"/>
      <c r="L8177" s="366"/>
      <c r="M8177" s="366"/>
      <c r="N8177" s="366"/>
      <c r="O8177" s="366"/>
      <c r="P8177" s="366"/>
      <c r="Q8177" s="366"/>
      <c r="R8177" s="366"/>
      <c r="S8177" s="366"/>
      <c r="T8177" s="366"/>
      <c r="U8177" s="368"/>
    </row>
    <row r="8178" spans="1:21" x14ac:dyDescent="0.25">
      <c r="A8178" s="327"/>
      <c r="B8178" s="73">
        <f t="shared" si="282"/>
        <v>8177</v>
      </c>
      <c r="C8178" s="363"/>
      <c r="D8178" s="73" t="str">
        <f>IF(ISNUMBER(C8178),LOOKUP(C8178,LL!$Q$2:$Q$40,LL!$T$2:$T$40),"")</f>
        <v/>
      </c>
      <c r="E8178" s="73" t="str">
        <f>IF(ISNUMBER(C8178),LOOKUP(C8178,LL!$Q$2:$Q$40,LL!$U$2:$U$40),"")</f>
        <v/>
      </c>
      <c r="F8178" s="363"/>
      <c r="G8178" s="363"/>
      <c r="H8178" s="363"/>
      <c r="I8178" s="363"/>
      <c r="J8178" s="363"/>
      <c r="K8178" s="364"/>
      <c r="L8178" s="363"/>
      <c r="M8178" s="363"/>
      <c r="N8178" s="363"/>
      <c r="O8178" s="363"/>
      <c r="P8178" s="363"/>
      <c r="Q8178" s="363"/>
      <c r="R8178" s="363"/>
      <c r="S8178" s="363"/>
      <c r="T8178" s="363"/>
      <c r="U8178" s="365"/>
    </row>
    <row r="8179" spans="1:21" x14ac:dyDescent="0.25">
      <c r="A8179" s="327"/>
      <c r="B8179" s="74">
        <f t="shared" si="282"/>
        <v>8178</v>
      </c>
      <c r="C8179" s="366"/>
      <c r="D8179" s="74" t="str">
        <f>IF(ISNUMBER(C8179),LOOKUP(C8179,LL!$Q$2:$Q$40,LL!$T$2:$T$40),"")</f>
        <v/>
      </c>
      <c r="E8179" s="74" t="str">
        <f>IF(ISNUMBER(C8179),LOOKUP(C8179,LL!$Q$2:$Q$40,LL!$U$2:$U$40),"")</f>
        <v/>
      </c>
      <c r="F8179" s="366"/>
      <c r="G8179" s="366"/>
      <c r="H8179" s="366"/>
      <c r="I8179" s="366"/>
      <c r="J8179" s="366"/>
      <c r="K8179" s="367"/>
      <c r="L8179" s="366"/>
      <c r="M8179" s="366"/>
      <c r="N8179" s="366"/>
      <c r="O8179" s="366"/>
      <c r="P8179" s="366"/>
      <c r="Q8179" s="366"/>
      <c r="R8179" s="366"/>
      <c r="S8179" s="366"/>
      <c r="T8179" s="366"/>
      <c r="U8179" s="368"/>
    </row>
    <row r="8180" spans="1:21" x14ac:dyDescent="0.25">
      <c r="A8180" s="327"/>
      <c r="B8180" s="73">
        <f t="shared" si="282"/>
        <v>8179</v>
      </c>
      <c r="C8180" s="363"/>
      <c r="D8180" s="73" t="str">
        <f>IF(ISNUMBER(C8180),LOOKUP(C8180,LL!$Q$2:$Q$40,LL!$T$2:$T$40),"")</f>
        <v/>
      </c>
      <c r="E8180" s="73" t="str">
        <f>IF(ISNUMBER(C8180),LOOKUP(C8180,LL!$Q$2:$Q$40,LL!$U$2:$U$40),"")</f>
        <v/>
      </c>
      <c r="F8180" s="363"/>
      <c r="G8180" s="363"/>
      <c r="H8180" s="363"/>
      <c r="I8180" s="363"/>
      <c r="J8180" s="363"/>
      <c r="K8180" s="364"/>
      <c r="L8180" s="363"/>
      <c r="M8180" s="363"/>
      <c r="N8180" s="363"/>
      <c r="O8180" s="363"/>
      <c r="P8180" s="363"/>
      <c r="Q8180" s="363"/>
      <c r="R8180" s="363"/>
      <c r="S8180" s="363"/>
      <c r="T8180" s="363"/>
      <c r="U8180" s="365"/>
    </row>
    <row r="8181" spans="1:21" x14ac:dyDescent="0.25">
      <c r="A8181" s="327"/>
      <c r="B8181" s="74">
        <f t="shared" si="282"/>
        <v>8180</v>
      </c>
      <c r="C8181" s="366"/>
      <c r="D8181" s="74" t="str">
        <f>IF(ISNUMBER(C8181),LOOKUP(C8181,LL!$Q$2:$Q$40,LL!$T$2:$T$40),"")</f>
        <v/>
      </c>
      <c r="E8181" s="74" t="str">
        <f>IF(ISNUMBER(C8181),LOOKUP(C8181,LL!$Q$2:$Q$40,LL!$U$2:$U$40),"")</f>
        <v/>
      </c>
      <c r="F8181" s="366"/>
      <c r="G8181" s="366"/>
      <c r="H8181" s="366"/>
      <c r="I8181" s="366"/>
      <c r="J8181" s="366"/>
      <c r="K8181" s="367"/>
      <c r="L8181" s="366"/>
      <c r="M8181" s="366"/>
      <c r="N8181" s="366"/>
      <c r="O8181" s="366"/>
      <c r="P8181" s="366"/>
      <c r="Q8181" s="366"/>
      <c r="R8181" s="366"/>
      <c r="S8181" s="366"/>
      <c r="T8181" s="366"/>
      <c r="U8181" s="368"/>
    </row>
    <row r="8182" spans="1:21" x14ac:dyDescent="0.25">
      <c r="A8182" s="327"/>
      <c r="B8182" s="73">
        <f t="shared" si="282"/>
        <v>8181</v>
      </c>
      <c r="C8182" s="363"/>
      <c r="D8182" s="73" t="str">
        <f>IF(ISNUMBER(C8182),LOOKUP(C8182,LL!$Q$2:$Q$40,LL!$T$2:$T$40),"")</f>
        <v/>
      </c>
      <c r="E8182" s="73" t="str">
        <f>IF(ISNUMBER(C8182),LOOKUP(C8182,LL!$Q$2:$Q$40,LL!$U$2:$U$40),"")</f>
        <v/>
      </c>
      <c r="F8182" s="363"/>
      <c r="G8182" s="363"/>
      <c r="H8182" s="363"/>
      <c r="I8182" s="363"/>
      <c r="J8182" s="363"/>
      <c r="K8182" s="364"/>
      <c r="L8182" s="363"/>
      <c r="M8182" s="363"/>
      <c r="N8182" s="363"/>
      <c r="O8182" s="363"/>
      <c r="P8182" s="363"/>
      <c r="Q8182" s="363"/>
      <c r="R8182" s="363"/>
      <c r="S8182" s="363"/>
      <c r="T8182" s="363"/>
      <c r="U8182" s="365"/>
    </row>
    <row r="8183" spans="1:21" x14ac:dyDescent="0.25">
      <c r="A8183" s="327"/>
      <c r="B8183" s="74">
        <f t="shared" si="282"/>
        <v>8182</v>
      </c>
      <c r="C8183" s="366"/>
      <c r="D8183" s="74" t="str">
        <f>IF(ISNUMBER(C8183),LOOKUP(C8183,LL!$Q$2:$Q$40,LL!$T$2:$T$40),"")</f>
        <v/>
      </c>
      <c r="E8183" s="74" t="str">
        <f>IF(ISNUMBER(C8183),LOOKUP(C8183,LL!$Q$2:$Q$40,LL!$U$2:$U$40),"")</f>
        <v/>
      </c>
      <c r="F8183" s="366"/>
      <c r="G8183" s="366"/>
      <c r="H8183" s="366"/>
      <c r="I8183" s="366"/>
      <c r="J8183" s="366"/>
      <c r="K8183" s="367"/>
      <c r="L8183" s="366"/>
      <c r="M8183" s="366"/>
      <c r="N8183" s="366"/>
      <c r="O8183" s="366"/>
      <c r="P8183" s="366"/>
      <c r="Q8183" s="366"/>
      <c r="R8183" s="366"/>
      <c r="S8183" s="366"/>
      <c r="T8183" s="366"/>
      <c r="U8183" s="368"/>
    </row>
    <row r="8184" spans="1:21" x14ac:dyDescent="0.25">
      <c r="A8184" s="327"/>
      <c r="B8184" s="73">
        <f t="shared" si="282"/>
        <v>8183</v>
      </c>
      <c r="C8184" s="363"/>
      <c r="D8184" s="73" t="str">
        <f>IF(ISNUMBER(C8184),LOOKUP(C8184,LL!$Q$2:$Q$40,LL!$T$2:$T$40),"")</f>
        <v/>
      </c>
      <c r="E8184" s="73" t="str">
        <f>IF(ISNUMBER(C8184),LOOKUP(C8184,LL!$Q$2:$Q$40,LL!$U$2:$U$40),"")</f>
        <v/>
      </c>
      <c r="F8184" s="363"/>
      <c r="G8184" s="363"/>
      <c r="H8184" s="363"/>
      <c r="I8184" s="363"/>
      <c r="J8184" s="363"/>
      <c r="K8184" s="364"/>
      <c r="L8184" s="363"/>
      <c r="M8184" s="363"/>
      <c r="N8184" s="363"/>
      <c r="O8184" s="363"/>
      <c r="P8184" s="363"/>
      <c r="Q8184" s="363"/>
      <c r="R8184" s="363"/>
      <c r="S8184" s="363"/>
      <c r="T8184" s="363"/>
      <c r="U8184" s="365"/>
    </row>
    <row r="8185" spans="1:21" x14ac:dyDescent="0.25">
      <c r="A8185" s="327"/>
      <c r="B8185" s="74">
        <f t="shared" si="282"/>
        <v>8184</v>
      </c>
      <c r="C8185" s="366"/>
      <c r="D8185" s="74" t="str">
        <f>IF(ISNUMBER(C8185),LOOKUP(C8185,LL!$Q$2:$Q$40,LL!$T$2:$T$40),"")</f>
        <v/>
      </c>
      <c r="E8185" s="74" t="str">
        <f>IF(ISNUMBER(C8185),LOOKUP(C8185,LL!$Q$2:$Q$40,LL!$U$2:$U$40),"")</f>
        <v/>
      </c>
      <c r="F8185" s="366"/>
      <c r="G8185" s="366"/>
      <c r="H8185" s="366"/>
      <c r="I8185" s="366"/>
      <c r="J8185" s="366"/>
      <c r="K8185" s="367"/>
      <c r="L8185" s="366"/>
      <c r="M8185" s="366"/>
      <c r="N8185" s="366"/>
      <c r="O8185" s="366"/>
      <c r="P8185" s="366"/>
      <c r="Q8185" s="366"/>
      <c r="R8185" s="366"/>
      <c r="S8185" s="366"/>
      <c r="T8185" s="366"/>
      <c r="U8185" s="368"/>
    </row>
    <row r="8186" spans="1:21" x14ac:dyDescent="0.25">
      <c r="A8186" s="327"/>
      <c r="B8186" s="73">
        <f t="shared" si="282"/>
        <v>8185</v>
      </c>
      <c r="C8186" s="363"/>
      <c r="D8186" s="73" t="str">
        <f>IF(ISNUMBER(C8186),LOOKUP(C8186,LL!$Q$2:$Q$40,LL!$T$2:$T$40),"")</f>
        <v/>
      </c>
      <c r="E8186" s="73" t="str">
        <f>IF(ISNUMBER(C8186),LOOKUP(C8186,LL!$Q$2:$Q$40,LL!$U$2:$U$40),"")</f>
        <v/>
      </c>
      <c r="F8186" s="363"/>
      <c r="G8186" s="363"/>
      <c r="H8186" s="363"/>
      <c r="I8186" s="363"/>
      <c r="J8186" s="363"/>
      <c r="K8186" s="364"/>
      <c r="L8186" s="363"/>
      <c r="M8186" s="363"/>
      <c r="N8186" s="363"/>
      <c r="O8186" s="363"/>
      <c r="P8186" s="363"/>
      <c r="Q8186" s="363"/>
      <c r="R8186" s="363"/>
      <c r="S8186" s="363"/>
      <c r="T8186" s="363"/>
      <c r="U8186" s="365"/>
    </row>
    <row r="8187" spans="1:21" x14ac:dyDescent="0.25">
      <c r="A8187" s="327"/>
      <c r="B8187" s="74">
        <f t="shared" si="282"/>
        <v>8186</v>
      </c>
      <c r="C8187" s="366"/>
      <c r="D8187" s="74" t="str">
        <f>IF(ISNUMBER(C8187),LOOKUP(C8187,LL!$Q$2:$Q$40,LL!$T$2:$T$40),"")</f>
        <v/>
      </c>
      <c r="E8187" s="74" t="str">
        <f>IF(ISNUMBER(C8187),LOOKUP(C8187,LL!$Q$2:$Q$40,LL!$U$2:$U$40),"")</f>
        <v/>
      </c>
      <c r="F8187" s="366"/>
      <c r="G8187" s="366"/>
      <c r="H8187" s="366"/>
      <c r="I8187" s="366"/>
      <c r="J8187" s="366"/>
      <c r="K8187" s="367"/>
      <c r="L8187" s="366"/>
      <c r="M8187" s="366"/>
      <c r="N8187" s="366"/>
      <c r="O8187" s="366"/>
      <c r="P8187" s="366"/>
      <c r="Q8187" s="366"/>
      <c r="R8187" s="366"/>
      <c r="S8187" s="366"/>
      <c r="T8187" s="366"/>
      <c r="U8187" s="368"/>
    </row>
    <row r="8188" spans="1:21" x14ac:dyDescent="0.25">
      <c r="A8188" s="327"/>
      <c r="B8188" s="73">
        <f t="shared" si="282"/>
        <v>8187</v>
      </c>
      <c r="C8188" s="363"/>
      <c r="D8188" s="73" t="str">
        <f>IF(ISNUMBER(C8188),LOOKUP(C8188,LL!$Q$2:$Q$40,LL!$T$2:$T$40),"")</f>
        <v/>
      </c>
      <c r="E8188" s="73" t="str">
        <f>IF(ISNUMBER(C8188),LOOKUP(C8188,LL!$Q$2:$Q$40,LL!$U$2:$U$40),"")</f>
        <v/>
      </c>
      <c r="F8188" s="363"/>
      <c r="G8188" s="363"/>
      <c r="H8188" s="363"/>
      <c r="I8188" s="363"/>
      <c r="J8188" s="363"/>
      <c r="K8188" s="364"/>
      <c r="L8188" s="363"/>
      <c r="M8188" s="363"/>
      <c r="N8188" s="363"/>
      <c r="O8188" s="363"/>
      <c r="P8188" s="363"/>
      <c r="Q8188" s="363"/>
      <c r="R8188" s="363"/>
      <c r="S8188" s="363"/>
      <c r="T8188" s="363"/>
      <c r="U8188" s="365"/>
    </row>
    <row r="8189" spans="1:21" x14ac:dyDescent="0.25">
      <c r="A8189" s="327"/>
      <c r="B8189" s="74">
        <f t="shared" si="282"/>
        <v>8188</v>
      </c>
      <c r="C8189" s="366"/>
      <c r="D8189" s="74" t="str">
        <f>IF(ISNUMBER(C8189),LOOKUP(C8189,LL!$Q$2:$Q$40,LL!$T$2:$T$40),"")</f>
        <v/>
      </c>
      <c r="E8189" s="74" t="str">
        <f>IF(ISNUMBER(C8189),LOOKUP(C8189,LL!$Q$2:$Q$40,LL!$U$2:$U$40),"")</f>
        <v/>
      </c>
      <c r="F8189" s="366"/>
      <c r="G8189" s="366"/>
      <c r="H8189" s="366"/>
      <c r="I8189" s="366"/>
      <c r="J8189" s="366"/>
      <c r="K8189" s="367"/>
      <c r="L8189" s="366"/>
      <c r="M8189" s="366"/>
      <c r="N8189" s="366"/>
      <c r="O8189" s="366"/>
      <c r="P8189" s="366"/>
      <c r="Q8189" s="366"/>
      <c r="R8189" s="366"/>
      <c r="S8189" s="366"/>
      <c r="T8189" s="366"/>
      <c r="U8189" s="368"/>
    </row>
    <row r="8190" spans="1:21" x14ac:dyDescent="0.25">
      <c r="A8190" s="327"/>
      <c r="B8190" s="73">
        <f t="shared" si="282"/>
        <v>8189</v>
      </c>
      <c r="C8190" s="363"/>
      <c r="D8190" s="73" t="str">
        <f>IF(ISNUMBER(C8190),LOOKUP(C8190,LL!$Q$2:$Q$40,LL!$T$2:$T$40),"")</f>
        <v/>
      </c>
      <c r="E8190" s="73" t="str">
        <f>IF(ISNUMBER(C8190),LOOKUP(C8190,LL!$Q$2:$Q$40,LL!$U$2:$U$40),"")</f>
        <v/>
      </c>
      <c r="F8190" s="363"/>
      <c r="G8190" s="363"/>
      <c r="H8190" s="363"/>
      <c r="I8190" s="363"/>
      <c r="J8190" s="363"/>
      <c r="K8190" s="364"/>
      <c r="L8190" s="363"/>
      <c r="M8190" s="363"/>
      <c r="N8190" s="363"/>
      <c r="O8190" s="363"/>
      <c r="P8190" s="363"/>
      <c r="Q8190" s="363"/>
      <c r="R8190" s="363"/>
      <c r="S8190" s="363"/>
      <c r="T8190" s="363"/>
      <c r="U8190" s="365"/>
    </row>
    <row r="8191" spans="1:21" x14ac:dyDescent="0.25">
      <c r="A8191" s="327"/>
      <c r="B8191" s="74">
        <f t="shared" si="282"/>
        <v>8190</v>
      </c>
      <c r="C8191" s="366"/>
      <c r="D8191" s="74" t="str">
        <f>IF(ISNUMBER(C8191),LOOKUP(C8191,LL!$Q$2:$Q$40,LL!$T$2:$T$40),"")</f>
        <v/>
      </c>
      <c r="E8191" s="74" t="str">
        <f>IF(ISNUMBER(C8191),LOOKUP(C8191,LL!$Q$2:$Q$40,LL!$U$2:$U$40),"")</f>
        <v/>
      </c>
      <c r="F8191" s="366"/>
      <c r="G8191" s="366"/>
      <c r="H8191" s="366"/>
      <c r="I8191" s="366"/>
      <c r="J8191" s="366"/>
      <c r="K8191" s="367"/>
      <c r="L8191" s="366"/>
      <c r="M8191" s="366"/>
      <c r="N8191" s="366"/>
      <c r="O8191" s="366"/>
      <c r="P8191" s="366"/>
      <c r="Q8191" s="366"/>
      <c r="R8191" s="366"/>
      <c r="S8191" s="366"/>
      <c r="T8191" s="366"/>
      <c r="U8191" s="368"/>
    </row>
    <row r="8192" spans="1:21" x14ac:dyDescent="0.25">
      <c r="A8192" s="327"/>
      <c r="B8192" s="73">
        <f t="shared" si="282"/>
        <v>8191</v>
      </c>
      <c r="C8192" s="363"/>
      <c r="D8192" s="73" t="str">
        <f>IF(ISNUMBER(C8192),LOOKUP(C8192,LL!$Q$2:$Q$40,LL!$T$2:$T$40),"")</f>
        <v/>
      </c>
      <c r="E8192" s="73" t="str">
        <f>IF(ISNUMBER(C8192),LOOKUP(C8192,LL!$Q$2:$Q$40,LL!$U$2:$U$40),"")</f>
        <v/>
      </c>
      <c r="F8192" s="363"/>
      <c r="G8192" s="363"/>
      <c r="H8192" s="363"/>
      <c r="I8192" s="363"/>
      <c r="J8192" s="363"/>
      <c r="K8192" s="364"/>
      <c r="L8192" s="363"/>
      <c r="M8192" s="363"/>
      <c r="N8192" s="363"/>
      <c r="O8192" s="363"/>
      <c r="P8192" s="363"/>
      <c r="Q8192" s="363"/>
      <c r="R8192" s="363"/>
      <c r="S8192" s="363"/>
      <c r="T8192" s="363"/>
      <c r="U8192" s="365"/>
    </row>
    <row r="8193" spans="1:21" x14ac:dyDescent="0.25">
      <c r="A8193" s="327"/>
      <c r="B8193" s="74">
        <f t="shared" ref="B8193:B8256" si="283">B8192+1</f>
        <v>8192</v>
      </c>
      <c r="C8193" s="366"/>
      <c r="D8193" s="74" t="str">
        <f>IF(ISNUMBER(C8193),LOOKUP(C8193,LL!$Q$2:$Q$40,LL!$T$2:$T$40),"")</f>
        <v/>
      </c>
      <c r="E8193" s="74" t="str">
        <f>IF(ISNUMBER(C8193),LOOKUP(C8193,LL!$Q$2:$Q$40,LL!$U$2:$U$40),"")</f>
        <v/>
      </c>
      <c r="F8193" s="366"/>
      <c r="G8193" s="366"/>
      <c r="H8193" s="366"/>
      <c r="I8193" s="366"/>
      <c r="J8193" s="366"/>
      <c r="K8193" s="367"/>
      <c r="L8193" s="366"/>
      <c r="M8193" s="366"/>
      <c r="N8193" s="366"/>
      <c r="O8193" s="366"/>
      <c r="P8193" s="366"/>
      <c r="Q8193" s="366"/>
      <c r="R8193" s="366"/>
      <c r="S8193" s="366"/>
      <c r="T8193" s="366"/>
      <c r="U8193" s="368"/>
    </row>
    <row r="8194" spans="1:21" x14ac:dyDescent="0.25">
      <c r="A8194" s="327"/>
      <c r="B8194" s="73">
        <f t="shared" si="283"/>
        <v>8193</v>
      </c>
      <c r="C8194" s="363"/>
      <c r="D8194" s="73" t="str">
        <f>IF(ISNUMBER(C8194),LOOKUP(C8194,LL!$Q$2:$Q$40,LL!$T$2:$T$40),"")</f>
        <v/>
      </c>
      <c r="E8194" s="73" t="str">
        <f>IF(ISNUMBER(C8194),LOOKUP(C8194,LL!$Q$2:$Q$40,LL!$U$2:$U$40),"")</f>
        <v/>
      </c>
      <c r="F8194" s="363"/>
      <c r="G8194" s="363"/>
      <c r="H8194" s="363"/>
      <c r="I8194" s="363"/>
      <c r="J8194" s="363"/>
      <c r="K8194" s="364"/>
      <c r="L8194" s="363"/>
      <c r="M8194" s="363"/>
      <c r="N8194" s="363"/>
      <c r="O8194" s="363"/>
      <c r="P8194" s="363"/>
      <c r="Q8194" s="363"/>
      <c r="R8194" s="363"/>
      <c r="S8194" s="363"/>
      <c r="T8194" s="363"/>
      <c r="U8194" s="365"/>
    </row>
    <row r="8195" spans="1:21" x14ac:dyDescent="0.25">
      <c r="A8195" s="327"/>
      <c r="B8195" s="74">
        <f t="shared" si="283"/>
        <v>8194</v>
      </c>
      <c r="C8195" s="366"/>
      <c r="D8195" s="74" t="str">
        <f>IF(ISNUMBER(C8195),LOOKUP(C8195,LL!$Q$2:$Q$40,LL!$T$2:$T$40),"")</f>
        <v/>
      </c>
      <c r="E8195" s="74" t="str">
        <f>IF(ISNUMBER(C8195),LOOKUP(C8195,LL!$Q$2:$Q$40,LL!$U$2:$U$40),"")</f>
        <v/>
      </c>
      <c r="F8195" s="366"/>
      <c r="G8195" s="366"/>
      <c r="H8195" s="366"/>
      <c r="I8195" s="366"/>
      <c r="J8195" s="366"/>
      <c r="K8195" s="367"/>
      <c r="L8195" s="366"/>
      <c r="M8195" s="366"/>
      <c r="N8195" s="366"/>
      <c r="O8195" s="366"/>
      <c r="P8195" s="366"/>
      <c r="Q8195" s="366"/>
      <c r="R8195" s="366"/>
      <c r="S8195" s="366"/>
      <c r="T8195" s="366"/>
      <c r="U8195" s="368"/>
    </row>
    <row r="8196" spans="1:21" x14ac:dyDescent="0.25">
      <c r="A8196" s="327"/>
      <c r="B8196" s="73">
        <f t="shared" si="283"/>
        <v>8195</v>
      </c>
      <c r="C8196" s="363"/>
      <c r="D8196" s="73" t="str">
        <f>IF(ISNUMBER(C8196),LOOKUP(C8196,LL!$Q$2:$Q$40,LL!$T$2:$T$40),"")</f>
        <v/>
      </c>
      <c r="E8196" s="73" t="str">
        <f>IF(ISNUMBER(C8196),LOOKUP(C8196,LL!$Q$2:$Q$40,LL!$U$2:$U$40),"")</f>
        <v/>
      </c>
      <c r="F8196" s="363"/>
      <c r="G8196" s="363"/>
      <c r="H8196" s="363"/>
      <c r="I8196" s="363"/>
      <c r="J8196" s="363"/>
      <c r="K8196" s="364"/>
      <c r="L8196" s="363"/>
      <c r="M8196" s="363"/>
      <c r="N8196" s="363"/>
      <c r="O8196" s="363"/>
      <c r="P8196" s="363"/>
      <c r="Q8196" s="363"/>
      <c r="R8196" s="363"/>
      <c r="S8196" s="363"/>
      <c r="T8196" s="363"/>
      <c r="U8196" s="365"/>
    </row>
    <row r="8197" spans="1:21" x14ac:dyDescent="0.25">
      <c r="A8197" s="327"/>
      <c r="B8197" s="74">
        <f t="shared" si="283"/>
        <v>8196</v>
      </c>
      <c r="C8197" s="366"/>
      <c r="D8197" s="74" t="str">
        <f>IF(ISNUMBER(C8197),LOOKUP(C8197,LL!$Q$2:$Q$40,LL!$T$2:$T$40),"")</f>
        <v/>
      </c>
      <c r="E8197" s="74" t="str">
        <f>IF(ISNUMBER(C8197),LOOKUP(C8197,LL!$Q$2:$Q$40,LL!$U$2:$U$40),"")</f>
        <v/>
      </c>
      <c r="F8197" s="366"/>
      <c r="G8197" s="366"/>
      <c r="H8197" s="366"/>
      <c r="I8197" s="366"/>
      <c r="J8197" s="366"/>
      <c r="K8197" s="367"/>
      <c r="L8197" s="366"/>
      <c r="M8197" s="366"/>
      <c r="N8197" s="366"/>
      <c r="O8197" s="366"/>
      <c r="P8197" s="366"/>
      <c r="Q8197" s="366"/>
      <c r="R8197" s="366"/>
      <c r="S8197" s="366"/>
      <c r="T8197" s="366"/>
      <c r="U8197" s="368"/>
    </row>
    <row r="8198" spans="1:21" x14ac:dyDescent="0.25">
      <c r="A8198" s="327"/>
      <c r="B8198" s="73">
        <f t="shared" si="283"/>
        <v>8197</v>
      </c>
      <c r="C8198" s="363"/>
      <c r="D8198" s="73" t="str">
        <f>IF(ISNUMBER(C8198),LOOKUP(C8198,LL!$Q$2:$Q$40,LL!$T$2:$T$40),"")</f>
        <v/>
      </c>
      <c r="E8198" s="73" t="str">
        <f>IF(ISNUMBER(C8198),LOOKUP(C8198,LL!$Q$2:$Q$40,LL!$U$2:$U$40),"")</f>
        <v/>
      </c>
      <c r="F8198" s="363"/>
      <c r="G8198" s="363"/>
      <c r="H8198" s="363"/>
      <c r="I8198" s="363"/>
      <c r="J8198" s="363"/>
      <c r="K8198" s="364"/>
      <c r="L8198" s="363"/>
      <c r="M8198" s="363"/>
      <c r="N8198" s="363"/>
      <c r="O8198" s="363"/>
      <c r="P8198" s="363"/>
      <c r="Q8198" s="363"/>
      <c r="R8198" s="363"/>
      <c r="S8198" s="363"/>
      <c r="T8198" s="363"/>
      <c r="U8198" s="365"/>
    </row>
    <row r="8199" spans="1:21" x14ac:dyDescent="0.25">
      <c r="A8199" s="327"/>
      <c r="B8199" s="74">
        <f t="shared" si="283"/>
        <v>8198</v>
      </c>
      <c r="C8199" s="366"/>
      <c r="D8199" s="74" t="str">
        <f>IF(ISNUMBER(C8199),LOOKUP(C8199,LL!$Q$2:$Q$40,LL!$T$2:$T$40),"")</f>
        <v/>
      </c>
      <c r="E8199" s="74" t="str">
        <f>IF(ISNUMBER(C8199),LOOKUP(C8199,LL!$Q$2:$Q$40,LL!$U$2:$U$40),"")</f>
        <v/>
      </c>
      <c r="F8199" s="366"/>
      <c r="G8199" s="366"/>
      <c r="H8199" s="366"/>
      <c r="I8199" s="366"/>
      <c r="J8199" s="366"/>
      <c r="K8199" s="367"/>
      <c r="L8199" s="366"/>
      <c r="M8199" s="366"/>
      <c r="N8199" s="366"/>
      <c r="O8199" s="366"/>
      <c r="P8199" s="366"/>
      <c r="Q8199" s="366"/>
      <c r="R8199" s="366"/>
      <c r="S8199" s="366"/>
      <c r="T8199" s="366"/>
      <c r="U8199" s="368"/>
    </row>
    <row r="8200" spans="1:21" x14ac:dyDescent="0.25">
      <c r="A8200" s="327"/>
      <c r="B8200" s="73">
        <f t="shared" si="283"/>
        <v>8199</v>
      </c>
      <c r="C8200" s="363"/>
      <c r="D8200" s="73" t="str">
        <f>IF(ISNUMBER(C8200),LOOKUP(C8200,LL!$Q$2:$Q$40,LL!$T$2:$T$40),"")</f>
        <v/>
      </c>
      <c r="E8200" s="73" t="str">
        <f>IF(ISNUMBER(C8200),LOOKUP(C8200,LL!$Q$2:$Q$40,LL!$U$2:$U$40),"")</f>
        <v/>
      </c>
      <c r="F8200" s="363"/>
      <c r="G8200" s="363"/>
      <c r="H8200" s="363"/>
      <c r="I8200" s="363"/>
      <c r="J8200" s="363"/>
      <c r="K8200" s="364"/>
      <c r="L8200" s="363"/>
      <c r="M8200" s="363"/>
      <c r="N8200" s="363"/>
      <c r="O8200" s="363"/>
      <c r="P8200" s="363"/>
      <c r="Q8200" s="363"/>
      <c r="R8200" s="363"/>
      <c r="S8200" s="363"/>
      <c r="T8200" s="363"/>
      <c r="U8200" s="365"/>
    </row>
    <row r="8201" spans="1:21" x14ac:dyDescent="0.25">
      <c r="A8201" s="327"/>
      <c r="B8201" s="74">
        <f t="shared" si="283"/>
        <v>8200</v>
      </c>
      <c r="C8201" s="366"/>
      <c r="D8201" s="74" t="str">
        <f>IF(ISNUMBER(C8201),LOOKUP(C8201,LL!$Q$2:$Q$40,LL!$T$2:$T$40),"")</f>
        <v/>
      </c>
      <c r="E8201" s="74" t="str">
        <f>IF(ISNUMBER(C8201),LOOKUP(C8201,LL!$Q$2:$Q$40,LL!$U$2:$U$40),"")</f>
        <v/>
      </c>
      <c r="F8201" s="366"/>
      <c r="G8201" s="366"/>
      <c r="H8201" s="366"/>
      <c r="I8201" s="366"/>
      <c r="J8201" s="366"/>
      <c r="K8201" s="367"/>
      <c r="L8201" s="366"/>
      <c r="M8201" s="366"/>
      <c r="N8201" s="366"/>
      <c r="O8201" s="366"/>
      <c r="P8201" s="366"/>
      <c r="Q8201" s="366"/>
      <c r="R8201" s="366"/>
      <c r="S8201" s="366"/>
      <c r="T8201" s="366"/>
      <c r="U8201" s="368"/>
    </row>
    <row r="8202" spans="1:21" x14ac:dyDescent="0.25">
      <c r="A8202" s="327"/>
      <c r="B8202" s="73">
        <f t="shared" si="283"/>
        <v>8201</v>
      </c>
      <c r="C8202" s="363"/>
      <c r="D8202" s="73" t="str">
        <f>IF(ISNUMBER(C8202),LOOKUP(C8202,LL!$Q$2:$Q$40,LL!$T$2:$T$40),"")</f>
        <v/>
      </c>
      <c r="E8202" s="73" t="str">
        <f>IF(ISNUMBER(C8202),LOOKUP(C8202,LL!$Q$2:$Q$40,LL!$U$2:$U$40),"")</f>
        <v/>
      </c>
      <c r="F8202" s="363"/>
      <c r="G8202" s="363"/>
      <c r="H8202" s="363"/>
      <c r="I8202" s="363"/>
      <c r="J8202" s="363"/>
      <c r="K8202" s="364"/>
      <c r="L8202" s="363"/>
      <c r="M8202" s="363"/>
      <c r="N8202" s="363"/>
      <c r="O8202" s="363"/>
      <c r="P8202" s="363"/>
      <c r="Q8202" s="363"/>
      <c r="R8202" s="363"/>
      <c r="S8202" s="363"/>
      <c r="T8202" s="363"/>
      <c r="U8202" s="365"/>
    </row>
    <row r="8203" spans="1:21" x14ac:dyDescent="0.25">
      <c r="A8203" s="327"/>
      <c r="B8203" s="74">
        <f t="shared" si="283"/>
        <v>8202</v>
      </c>
      <c r="C8203" s="366"/>
      <c r="D8203" s="74" t="str">
        <f>IF(ISNUMBER(C8203),LOOKUP(C8203,LL!$Q$2:$Q$40,LL!$T$2:$T$40),"")</f>
        <v/>
      </c>
      <c r="E8203" s="74" t="str">
        <f>IF(ISNUMBER(C8203),LOOKUP(C8203,LL!$Q$2:$Q$40,LL!$U$2:$U$40),"")</f>
        <v/>
      </c>
      <c r="F8203" s="366"/>
      <c r="G8203" s="366"/>
      <c r="H8203" s="366"/>
      <c r="I8203" s="366"/>
      <c r="J8203" s="366"/>
      <c r="K8203" s="367"/>
      <c r="L8203" s="366"/>
      <c r="M8203" s="366"/>
      <c r="N8203" s="366"/>
      <c r="O8203" s="366"/>
      <c r="P8203" s="366"/>
      <c r="Q8203" s="366"/>
      <c r="R8203" s="366"/>
      <c r="S8203" s="366"/>
      <c r="T8203" s="366"/>
      <c r="U8203" s="368"/>
    </row>
    <row r="8204" spans="1:21" x14ac:dyDescent="0.25">
      <c r="A8204" s="327"/>
      <c r="B8204" s="73">
        <f t="shared" si="283"/>
        <v>8203</v>
      </c>
      <c r="C8204" s="363"/>
      <c r="D8204" s="73" t="str">
        <f>IF(ISNUMBER(C8204),LOOKUP(C8204,LL!$Q$2:$Q$40,LL!$T$2:$T$40),"")</f>
        <v/>
      </c>
      <c r="E8204" s="73" t="str">
        <f>IF(ISNUMBER(C8204),LOOKUP(C8204,LL!$Q$2:$Q$40,LL!$U$2:$U$40),"")</f>
        <v/>
      </c>
      <c r="F8204" s="363"/>
      <c r="G8204" s="363"/>
      <c r="H8204" s="363"/>
      <c r="I8204" s="363"/>
      <c r="J8204" s="363"/>
      <c r="K8204" s="364"/>
      <c r="L8204" s="363"/>
      <c r="M8204" s="363"/>
      <c r="N8204" s="363"/>
      <c r="O8204" s="363"/>
      <c r="P8204" s="363"/>
      <c r="Q8204" s="363"/>
      <c r="R8204" s="363"/>
      <c r="S8204" s="363"/>
      <c r="T8204" s="363"/>
      <c r="U8204" s="365"/>
    </row>
    <row r="8205" spans="1:21" x14ac:dyDescent="0.25">
      <c r="A8205" s="327"/>
      <c r="B8205" s="74">
        <f t="shared" si="283"/>
        <v>8204</v>
      </c>
      <c r="C8205" s="366"/>
      <c r="D8205" s="74" t="str">
        <f>IF(ISNUMBER(C8205),LOOKUP(C8205,LL!$Q$2:$Q$40,LL!$T$2:$T$40),"")</f>
        <v/>
      </c>
      <c r="E8205" s="74" t="str">
        <f>IF(ISNUMBER(C8205),LOOKUP(C8205,LL!$Q$2:$Q$40,LL!$U$2:$U$40),"")</f>
        <v/>
      </c>
      <c r="F8205" s="366"/>
      <c r="G8205" s="366"/>
      <c r="H8205" s="366"/>
      <c r="I8205" s="366"/>
      <c r="J8205" s="366"/>
      <c r="K8205" s="367"/>
      <c r="L8205" s="366"/>
      <c r="M8205" s="366"/>
      <c r="N8205" s="366"/>
      <c r="O8205" s="366"/>
      <c r="P8205" s="366"/>
      <c r="Q8205" s="366"/>
      <c r="R8205" s="366"/>
      <c r="S8205" s="366"/>
      <c r="T8205" s="366"/>
      <c r="U8205" s="368"/>
    </row>
    <row r="8206" spans="1:21" x14ac:dyDescent="0.25">
      <c r="A8206" s="327"/>
      <c r="B8206" s="73">
        <f t="shared" si="283"/>
        <v>8205</v>
      </c>
      <c r="C8206" s="363"/>
      <c r="D8206" s="73" t="str">
        <f>IF(ISNUMBER(C8206),LOOKUP(C8206,LL!$Q$2:$Q$40,LL!$T$2:$T$40),"")</f>
        <v/>
      </c>
      <c r="E8206" s="73" t="str">
        <f>IF(ISNUMBER(C8206),LOOKUP(C8206,LL!$Q$2:$Q$40,LL!$U$2:$U$40),"")</f>
        <v/>
      </c>
      <c r="F8206" s="363"/>
      <c r="G8206" s="363"/>
      <c r="H8206" s="363"/>
      <c r="I8206" s="363"/>
      <c r="J8206" s="363"/>
      <c r="K8206" s="364"/>
      <c r="L8206" s="363"/>
      <c r="M8206" s="363"/>
      <c r="N8206" s="363"/>
      <c r="O8206" s="363"/>
      <c r="P8206" s="363"/>
      <c r="Q8206" s="363"/>
      <c r="R8206" s="363"/>
      <c r="S8206" s="363"/>
      <c r="T8206" s="363"/>
      <c r="U8206" s="365"/>
    </row>
    <row r="8207" spans="1:21" x14ac:dyDescent="0.25">
      <c r="A8207" s="327"/>
      <c r="B8207" s="74">
        <f t="shared" si="283"/>
        <v>8206</v>
      </c>
      <c r="C8207" s="366"/>
      <c r="D8207" s="74" t="str">
        <f>IF(ISNUMBER(C8207),LOOKUP(C8207,LL!$Q$2:$Q$40,LL!$T$2:$T$40),"")</f>
        <v/>
      </c>
      <c r="E8207" s="74" t="str">
        <f>IF(ISNUMBER(C8207),LOOKUP(C8207,LL!$Q$2:$Q$40,LL!$U$2:$U$40),"")</f>
        <v/>
      </c>
      <c r="F8207" s="366"/>
      <c r="G8207" s="366"/>
      <c r="H8207" s="366"/>
      <c r="I8207" s="366"/>
      <c r="J8207" s="366"/>
      <c r="K8207" s="367"/>
      <c r="L8207" s="366"/>
      <c r="M8207" s="366"/>
      <c r="N8207" s="366"/>
      <c r="O8207" s="366"/>
      <c r="P8207" s="366"/>
      <c r="Q8207" s="366"/>
      <c r="R8207" s="366"/>
      <c r="S8207" s="366"/>
      <c r="T8207" s="366"/>
      <c r="U8207" s="368"/>
    </row>
    <row r="8208" spans="1:21" x14ac:dyDescent="0.25">
      <c r="A8208" s="327"/>
      <c r="B8208" s="73">
        <f t="shared" si="283"/>
        <v>8207</v>
      </c>
      <c r="C8208" s="363"/>
      <c r="D8208" s="73" t="str">
        <f>IF(ISNUMBER(C8208),LOOKUP(C8208,LL!$Q$2:$Q$40,LL!$T$2:$T$40),"")</f>
        <v/>
      </c>
      <c r="E8208" s="73" t="str">
        <f>IF(ISNUMBER(C8208),LOOKUP(C8208,LL!$Q$2:$Q$40,LL!$U$2:$U$40),"")</f>
        <v/>
      </c>
      <c r="F8208" s="363"/>
      <c r="G8208" s="363"/>
      <c r="H8208" s="363"/>
      <c r="I8208" s="363"/>
      <c r="J8208" s="363"/>
      <c r="K8208" s="364"/>
      <c r="L8208" s="363"/>
      <c r="M8208" s="363"/>
      <c r="N8208" s="363"/>
      <c r="O8208" s="363"/>
      <c r="P8208" s="363"/>
      <c r="Q8208" s="363"/>
      <c r="R8208" s="363"/>
      <c r="S8208" s="363"/>
      <c r="T8208" s="363"/>
      <c r="U8208" s="365"/>
    </row>
    <row r="8209" spans="1:21" x14ac:dyDescent="0.25">
      <c r="A8209" s="327"/>
      <c r="B8209" s="74">
        <f t="shared" si="283"/>
        <v>8208</v>
      </c>
      <c r="C8209" s="366"/>
      <c r="D8209" s="74" t="str">
        <f>IF(ISNUMBER(C8209),LOOKUP(C8209,LL!$Q$2:$Q$40,LL!$T$2:$T$40),"")</f>
        <v/>
      </c>
      <c r="E8209" s="74" t="str">
        <f>IF(ISNUMBER(C8209),LOOKUP(C8209,LL!$Q$2:$Q$40,LL!$U$2:$U$40),"")</f>
        <v/>
      </c>
      <c r="F8209" s="366"/>
      <c r="G8209" s="366"/>
      <c r="H8209" s="366"/>
      <c r="I8209" s="366"/>
      <c r="J8209" s="366"/>
      <c r="K8209" s="367"/>
      <c r="L8209" s="366"/>
      <c r="M8209" s="366"/>
      <c r="N8209" s="366"/>
      <c r="O8209" s="366"/>
      <c r="P8209" s="366"/>
      <c r="Q8209" s="366"/>
      <c r="R8209" s="366"/>
      <c r="S8209" s="366"/>
      <c r="T8209" s="366"/>
      <c r="U8209" s="368"/>
    </row>
    <row r="8210" spans="1:21" x14ac:dyDescent="0.25">
      <c r="A8210" s="327"/>
      <c r="B8210" s="73">
        <f t="shared" si="283"/>
        <v>8209</v>
      </c>
      <c r="C8210" s="363"/>
      <c r="D8210" s="73" t="str">
        <f>IF(ISNUMBER(C8210),LOOKUP(C8210,LL!$Q$2:$Q$40,LL!$T$2:$T$40),"")</f>
        <v/>
      </c>
      <c r="E8210" s="73" t="str">
        <f>IF(ISNUMBER(C8210),LOOKUP(C8210,LL!$Q$2:$Q$40,LL!$U$2:$U$40),"")</f>
        <v/>
      </c>
      <c r="F8210" s="363"/>
      <c r="G8210" s="363"/>
      <c r="H8210" s="363"/>
      <c r="I8210" s="363"/>
      <c r="J8210" s="363"/>
      <c r="K8210" s="364"/>
      <c r="L8210" s="363"/>
      <c r="M8210" s="363"/>
      <c r="N8210" s="363"/>
      <c r="O8210" s="363"/>
      <c r="P8210" s="363"/>
      <c r="Q8210" s="363"/>
      <c r="R8210" s="363"/>
      <c r="S8210" s="363"/>
      <c r="T8210" s="363"/>
      <c r="U8210" s="365"/>
    </row>
    <row r="8211" spans="1:21" x14ac:dyDescent="0.25">
      <c r="A8211" s="327"/>
      <c r="B8211" s="74">
        <f t="shared" si="283"/>
        <v>8210</v>
      </c>
      <c r="C8211" s="366"/>
      <c r="D8211" s="74" t="str">
        <f>IF(ISNUMBER(C8211),LOOKUP(C8211,LL!$Q$2:$Q$40,LL!$T$2:$T$40),"")</f>
        <v/>
      </c>
      <c r="E8211" s="74" t="str">
        <f>IF(ISNUMBER(C8211),LOOKUP(C8211,LL!$Q$2:$Q$40,LL!$U$2:$U$40),"")</f>
        <v/>
      </c>
      <c r="F8211" s="366"/>
      <c r="G8211" s="366"/>
      <c r="H8211" s="366"/>
      <c r="I8211" s="366"/>
      <c r="J8211" s="366"/>
      <c r="K8211" s="367"/>
      <c r="L8211" s="366"/>
      <c r="M8211" s="366"/>
      <c r="N8211" s="366"/>
      <c r="O8211" s="366"/>
      <c r="P8211" s="366"/>
      <c r="Q8211" s="366"/>
      <c r="R8211" s="366"/>
      <c r="S8211" s="366"/>
      <c r="T8211" s="366"/>
      <c r="U8211" s="368"/>
    </row>
    <row r="8212" spans="1:21" x14ac:dyDescent="0.25">
      <c r="A8212" s="327"/>
      <c r="B8212" s="73">
        <f t="shared" si="283"/>
        <v>8211</v>
      </c>
      <c r="C8212" s="363"/>
      <c r="D8212" s="73" t="str">
        <f>IF(ISNUMBER(C8212),LOOKUP(C8212,LL!$Q$2:$Q$40,LL!$T$2:$T$40),"")</f>
        <v/>
      </c>
      <c r="E8212" s="73" t="str">
        <f>IF(ISNUMBER(C8212),LOOKUP(C8212,LL!$Q$2:$Q$40,LL!$U$2:$U$40),"")</f>
        <v/>
      </c>
      <c r="F8212" s="363"/>
      <c r="G8212" s="363"/>
      <c r="H8212" s="363"/>
      <c r="I8212" s="363"/>
      <c r="J8212" s="363"/>
      <c r="K8212" s="364"/>
      <c r="L8212" s="363"/>
      <c r="M8212" s="363"/>
      <c r="N8212" s="363"/>
      <c r="O8212" s="363"/>
      <c r="P8212" s="363"/>
      <c r="Q8212" s="363"/>
      <c r="R8212" s="363"/>
      <c r="S8212" s="363"/>
      <c r="T8212" s="363"/>
      <c r="U8212" s="365"/>
    </row>
    <row r="8213" spans="1:21" x14ac:dyDescent="0.25">
      <c r="A8213" s="327"/>
      <c r="B8213" s="74">
        <f t="shared" si="283"/>
        <v>8212</v>
      </c>
      <c r="C8213" s="366"/>
      <c r="D8213" s="74" t="str">
        <f>IF(ISNUMBER(C8213),LOOKUP(C8213,LL!$Q$2:$Q$40,LL!$T$2:$T$40),"")</f>
        <v/>
      </c>
      <c r="E8213" s="74" t="str">
        <f>IF(ISNUMBER(C8213),LOOKUP(C8213,LL!$Q$2:$Q$40,LL!$U$2:$U$40),"")</f>
        <v/>
      </c>
      <c r="F8213" s="366"/>
      <c r="G8213" s="366"/>
      <c r="H8213" s="366"/>
      <c r="I8213" s="366"/>
      <c r="J8213" s="366"/>
      <c r="K8213" s="367"/>
      <c r="L8213" s="366"/>
      <c r="M8213" s="366"/>
      <c r="N8213" s="366"/>
      <c r="O8213" s="366"/>
      <c r="P8213" s="366"/>
      <c r="Q8213" s="366"/>
      <c r="R8213" s="366"/>
      <c r="S8213" s="366"/>
      <c r="T8213" s="366"/>
      <c r="U8213" s="368"/>
    </row>
    <row r="8214" spans="1:21" x14ac:dyDescent="0.25">
      <c r="A8214" s="327"/>
      <c r="B8214" s="73">
        <f t="shared" si="283"/>
        <v>8213</v>
      </c>
      <c r="C8214" s="363"/>
      <c r="D8214" s="73" t="str">
        <f>IF(ISNUMBER(C8214),LOOKUP(C8214,LL!$Q$2:$Q$40,LL!$T$2:$T$40),"")</f>
        <v/>
      </c>
      <c r="E8214" s="73" t="str">
        <f>IF(ISNUMBER(C8214),LOOKUP(C8214,LL!$Q$2:$Q$40,LL!$U$2:$U$40),"")</f>
        <v/>
      </c>
      <c r="F8214" s="363"/>
      <c r="G8214" s="363"/>
      <c r="H8214" s="363"/>
      <c r="I8214" s="363"/>
      <c r="J8214" s="363"/>
      <c r="K8214" s="364"/>
      <c r="L8214" s="363"/>
      <c r="M8214" s="363"/>
      <c r="N8214" s="363"/>
      <c r="O8214" s="363"/>
      <c r="P8214" s="363"/>
      <c r="Q8214" s="363"/>
      <c r="R8214" s="363"/>
      <c r="S8214" s="363"/>
      <c r="T8214" s="363"/>
      <c r="U8214" s="365"/>
    </row>
    <row r="8215" spans="1:21" x14ac:dyDescent="0.25">
      <c r="A8215" s="327"/>
      <c r="B8215" s="74">
        <f t="shared" si="283"/>
        <v>8214</v>
      </c>
      <c r="C8215" s="366"/>
      <c r="D8215" s="74" t="str">
        <f>IF(ISNUMBER(C8215),LOOKUP(C8215,LL!$Q$2:$Q$40,LL!$T$2:$T$40),"")</f>
        <v/>
      </c>
      <c r="E8215" s="74" t="str">
        <f>IF(ISNUMBER(C8215),LOOKUP(C8215,LL!$Q$2:$Q$40,LL!$U$2:$U$40),"")</f>
        <v/>
      </c>
      <c r="F8215" s="366"/>
      <c r="G8215" s="366"/>
      <c r="H8215" s="366"/>
      <c r="I8215" s="366"/>
      <c r="J8215" s="366"/>
      <c r="K8215" s="367"/>
      <c r="L8215" s="366"/>
      <c r="M8215" s="366"/>
      <c r="N8215" s="366"/>
      <c r="O8215" s="366"/>
      <c r="P8215" s="366"/>
      <c r="Q8215" s="366"/>
      <c r="R8215" s="366"/>
      <c r="S8215" s="366"/>
      <c r="T8215" s="366"/>
      <c r="U8215" s="368"/>
    </row>
    <row r="8216" spans="1:21" x14ac:dyDescent="0.25">
      <c r="A8216" s="327"/>
      <c r="B8216" s="73">
        <f t="shared" si="283"/>
        <v>8215</v>
      </c>
      <c r="C8216" s="363"/>
      <c r="D8216" s="73" t="str">
        <f>IF(ISNUMBER(C8216),LOOKUP(C8216,LL!$Q$2:$Q$40,LL!$T$2:$T$40),"")</f>
        <v/>
      </c>
      <c r="E8216" s="73" t="str">
        <f>IF(ISNUMBER(C8216),LOOKUP(C8216,LL!$Q$2:$Q$40,LL!$U$2:$U$40),"")</f>
        <v/>
      </c>
      <c r="F8216" s="363"/>
      <c r="G8216" s="363"/>
      <c r="H8216" s="363"/>
      <c r="I8216" s="363"/>
      <c r="J8216" s="363"/>
      <c r="K8216" s="364"/>
      <c r="L8216" s="363"/>
      <c r="M8216" s="363"/>
      <c r="N8216" s="363"/>
      <c r="O8216" s="363"/>
      <c r="P8216" s="363"/>
      <c r="Q8216" s="363"/>
      <c r="R8216" s="363"/>
      <c r="S8216" s="363"/>
      <c r="T8216" s="363"/>
      <c r="U8216" s="365"/>
    </row>
    <row r="8217" spans="1:21" x14ac:dyDescent="0.25">
      <c r="A8217" s="327"/>
      <c r="B8217" s="74">
        <f t="shared" si="283"/>
        <v>8216</v>
      </c>
      <c r="C8217" s="366"/>
      <c r="D8217" s="74" t="str">
        <f>IF(ISNUMBER(C8217),LOOKUP(C8217,LL!$Q$2:$Q$40,LL!$T$2:$T$40),"")</f>
        <v/>
      </c>
      <c r="E8217" s="74" t="str">
        <f>IF(ISNUMBER(C8217),LOOKUP(C8217,LL!$Q$2:$Q$40,LL!$U$2:$U$40),"")</f>
        <v/>
      </c>
      <c r="F8217" s="366"/>
      <c r="G8217" s="366"/>
      <c r="H8217" s="366"/>
      <c r="I8217" s="366"/>
      <c r="J8217" s="366"/>
      <c r="K8217" s="367"/>
      <c r="L8217" s="366"/>
      <c r="M8217" s="366"/>
      <c r="N8217" s="366"/>
      <c r="O8217" s="366"/>
      <c r="P8217" s="366"/>
      <c r="Q8217" s="366"/>
      <c r="R8217" s="366"/>
      <c r="S8217" s="366"/>
      <c r="T8217" s="366"/>
      <c r="U8217" s="368"/>
    </row>
    <row r="8218" spans="1:21" x14ac:dyDescent="0.25">
      <c r="A8218" s="327"/>
      <c r="B8218" s="73">
        <f t="shared" si="283"/>
        <v>8217</v>
      </c>
      <c r="C8218" s="363"/>
      <c r="D8218" s="73" t="str">
        <f>IF(ISNUMBER(C8218),LOOKUP(C8218,LL!$Q$2:$Q$40,LL!$T$2:$T$40),"")</f>
        <v/>
      </c>
      <c r="E8218" s="73" t="str">
        <f>IF(ISNUMBER(C8218),LOOKUP(C8218,LL!$Q$2:$Q$40,LL!$U$2:$U$40),"")</f>
        <v/>
      </c>
      <c r="F8218" s="363"/>
      <c r="G8218" s="363"/>
      <c r="H8218" s="363"/>
      <c r="I8218" s="363"/>
      <c r="J8218" s="363"/>
      <c r="K8218" s="364"/>
      <c r="L8218" s="363"/>
      <c r="M8218" s="363"/>
      <c r="N8218" s="363"/>
      <c r="O8218" s="363"/>
      <c r="P8218" s="363"/>
      <c r="Q8218" s="363"/>
      <c r="R8218" s="363"/>
      <c r="S8218" s="363"/>
      <c r="T8218" s="363"/>
      <c r="U8218" s="365"/>
    </row>
    <row r="8219" spans="1:21" x14ac:dyDescent="0.25">
      <c r="A8219" s="327"/>
      <c r="B8219" s="74">
        <f t="shared" si="283"/>
        <v>8218</v>
      </c>
      <c r="C8219" s="366"/>
      <c r="D8219" s="74" t="str">
        <f>IF(ISNUMBER(C8219),LOOKUP(C8219,LL!$Q$2:$Q$40,LL!$T$2:$T$40),"")</f>
        <v/>
      </c>
      <c r="E8219" s="74" t="str">
        <f>IF(ISNUMBER(C8219),LOOKUP(C8219,LL!$Q$2:$Q$40,LL!$U$2:$U$40),"")</f>
        <v/>
      </c>
      <c r="F8219" s="366"/>
      <c r="G8219" s="366"/>
      <c r="H8219" s="366"/>
      <c r="I8219" s="366"/>
      <c r="J8219" s="366"/>
      <c r="K8219" s="367"/>
      <c r="L8219" s="366"/>
      <c r="M8219" s="366"/>
      <c r="N8219" s="366"/>
      <c r="O8219" s="366"/>
      <c r="P8219" s="366"/>
      <c r="Q8219" s="366"/>
      <c r="R8219" s="366"/>
      <c r="S8219" s="366"/>
      <c r="T8219" s="366"/>
      <c r="U8219" s="368"/>
    </row>
    <row r="8220" spans="1:21" x14ac:dyDescent="0.25">
      <c r="A8220" s="327"/>
      <c r="B8220" s="73">
        <f t="shared" si="283"/>
        <v>8219</v>
      </c>
      <c r="C8220" s="363"/>
      <c r="D8220" s="73" t="str">
        <f>IF(ISNUMBER(C8220),LOOKUP(C8220,LL!$Q$2:$Q$40,LL!$T$2:$T$40),"")</f>
        <v/>
      </c>
      <c r="E8220" s="73" t="str">
        <f>IF(ISNUMBER(C8220),LOOKUP(C8220,LL!$Q$2:$Q$40,LL!$U$2:$U$40),"")</f>
        <v/>
      </c>
      <c r="F8220" s="363"/>
      <c r="G8220" s="363"/>
      <c r="H8220" s="363"/>
      <c r="I8220" s="363"/>
      <c r="J8220" s="363"/>
      <c r="K8220" s="364"/>
      <c r="L8220" s="363"/>
      <c r="M8220" s="363"/>
      <c r="N8220" s="363"/>
      <c r="O8220" s="363"/>
      <c r="P8220" s="363"/>
      <c r="Q8220" s="363"/>
      <c r="R8220" s="363"/>
      <c r="S8220" s="363"/>
      <c r="T8220" s="363"/>
      <c r="U8220" s="365"/>
    </row>
    <row r="8221" spans="1:21" x14ac:dyDescent="0.25">
      <c r="A8221" s="327"/>
      <c r="B8221" s="74">
        <f t="shared" si="283"/>
        <v>8220</v>
      </c>
      <c r="C8221" s="366"/>
      <c r="D8221" s="74" t="str">
        <f>IF(ISNUMBER(C8221),LOOKUP(C8221,LL!$Q$2:$Q$40,LL!$T$2:$T$40),"")</f>
        <v/>
      </c>
      <c r="E8221" s="74" t="str">
        <f>IF(ISNUMBER(C8221),LOOKUP(C8221,LL!$Q$2:$Q$40,LL!$U$2:$U$40),"")</f>
        <v/>
      </c>
      <c r="F8221" s="366"/>
      <c r="G8221" s="366"/>
      <c r="H8221" s="366"/>
      <c r="I8221" s="366"/>
      <c r="J8221" s="366"/>
      <c r="K8221" s="367"/>
      <c r="L8221" s="366"/>
      <c r="M8221" s="366"/>
      <c r="N8221" s="366"/>
      <c r="O8221" s="366"/>
      <c r="P8221" s="366"/>
      <c r="Q8221" s="366"/>
      <c r="R8221" s="366"/>
      <c r="S8221" s="366"/>
      <c r="T8221" s="366"/>
      <c r="U8221" s="368"/>
    </row>
    <row r="8222" spans="1:21" x14ac:dyDescent="0.25">
      <c r="A8222" s="327"/>
      <c r="B8222" s="73">
        <f t="shared" si="283"/>
        <v>8221</v>
      </c>
      <c r="C8222" s="363"/>
      <c r="D8222" s="73" t="str">
        <f>IF(ISNUMBER(C8222),LOOKUP(C8222,LL!$Q$2:$Q$40,LL!$T$2:$T$40),"")</f>
        <v/>
      </c>
      <c r="E8222" s="73" t="str">
        <f>IF(ISNUMBER(C8222),LOOKUP(C8222,LL!$Q$2:$Q$40,LL!$U$2:$U$40),"")</f>
        <v/>
      </c>
      <c r="F8222" s="363"/>
      <c r="G8222" s="363"/>
      <c r="H8222" s="363"/>
      <c r="I8222" s="363"/>
      <c r="J8222" s="363"/>
      <c r="K8222" s="364"/>
      <c r="L8222" s="363"/>
      <c r="M8222" s="363"/>
      <c r="N8222" s="363"/>
      <c r="O8222" s="363"/>
      <c r="P8222" s="363"/>
      <c r="Q8222" s="363"/>
      <c r="R8222" s="363"/>
      <c r="S8222" s="363"/>
      <c r="T8222" s="363"/>
      <c r="U8222" s="365"/>
    </row>
    <row r="8223" spans="1:21" x14ac:dyDescent="0.25">
      <c r="A8223" s="327"/>
      <c r="B8223" s="74">
        <f t="shared" si="283"/>
        <v>8222</v>
      </c>
      <c r="C8223" s="366"/>
      <c r="D8223" s="74" t="str">
        <f>IF(ISNUMBER(C8223),LOOKUP(C8223,LL!$Q$2:$Q$40,LL!$T$2:$T$40),"")</f>
        <v/>
      </c>
      <c r="E8223" s="74" t="str">
        <f>IF(ISNUMBER(C8223),LOOKUP(C8223,LL!$Q$2:$Q$40,LL!$U$2:$U$40),"")</f>
        <v/>
      </c>
      <c r="F8223" s="366"/>
      <c r="G8223" s="366"/>
      <c r="H8223" s="366"/>
      <c r="I8223" s="366"/>
      <c r="J8223" s="366"/>
      <c r="K8223" s="367"/>
      <c r="L8223" s="366"/>
      <c r="M8223" s="366"/>
      <c r="N8223" s="366"/>
      <c r="O8223" s="366"/>
      <c r="P8223" s="366"/>
      <c r="Q8223" s="366"/>
      <c r="R8223" s="366"/>
      <c r="S8223" s="366"/>
      <c r="T8223" s="366"/>
      <c r="U8223" s="368"/>
    </row>
    <row r="8224" spans="1:21" x14ac:dyDescent="0.25">
      <c r="A8224" s="327"/>
      <c r="B8224" s="73">
        <f t="shared" si="283"/>
        <v>8223</v>
      </c>
      <c r="C8224" s="363"/>
      <c r="D8224" s="73" t="str">
        <f>IF(ISNUMBER(C8224),LOOKUP(C8224,LL!$Q$2:$Q$40,LL!$T$2:$T$40),"")</f>
        <v/>
      </c>
      <c r="E8224" s="73" t="str">
        <f>IF(ISNUMBER(C8224),LOOKUP(C8224,LL!$Q$2:$Q$40,LL!$U$2:$U$40),"")</f>
        <v/>
      </c>
      <c r="F8224" s="363"/>
      <c r="G8224" s="363"/>
      <c r="H8224" s="363"/>
      <c r="I8224" s="363"/>
      <c r="J8224" s="363"/>
      <c r="K8224" s="364"/>
      <c r="L8224" s="363"/>
      <c r="M8224" s="363"/>
      <c r="N8224" s="363"/>
      <c r="O8224" s="363"/>
      <c r="P8224" s="363"/>
      <c r="Q8224" s="363"/>
      <c r="R8224" s="363"/>
      <c r="S8224" s="363"/>
      <c r="T8224" s="363"/>
      <c r="U8224" s="365"/>
    </row>
    <row r="8225" spans="1:21" x14ac:dyDescent="0.25">
      <c r="A8225" s="327"/>
      <c r="B8225" s="74">
        <f t="shared" si="283"/>
        <v>8224</v>
      </c>
      <c r="C8225" s="366"/>
      <c r="D8225" s="74" t="str">
        <f>IF(ISNUMBER(C8225),LOOKUP(C8225,LL!$Q$2:$Q$40,LL!$T$2:$T$40),"")</f>
        <v/>
      </c>
      <c r="E8225" s="74" t="str">
        <f>IF(ISNUMBER(C8225),LOOKUP(C8225,LL!$Q$2:$Q$40,LL!$U$2:$U$40),"")</f>
        <v/>
      </c>
      <c r="F8225" s="366"/>
      <c r="G8225" s="366"/>
      <c r="H8225" s="366"/>
      <c r="I8225" s="366"/>
      <c r="J8225" s="366"/>
      <c r="K8225" s="367"/>
      <c r="L8225" s="366"/>
      <c r="M8225" s="366"/>
      <c r="N8225" s="366"/>
      <c r="O8225" s="366"/>
      <c r="P8225" s="366"/>
      <c r="Q8225" s="366"/>
      <c r="R8225" s="366"/>
      <c r="S8225" s="366"/>
      <c r="T8225" s="366"/>
      <c r="U8225" s="368"/>
    </row>
    <row r="8226" spans="1:21" x14ac:dyDescent="0.25">
      <c r="A8226" s="327"/>
      <c r="B8226" s="73">
        <f t="shared" si="283"/>
        <v>8225</v>
      </c>
      <c r="C8226" s="363"/>
      <c r="D8226" s="73" t="str">
        <f>IF(ISNUMBER(C8226),LOOKUP(C8226,LL!$Q$2:$Q$40,LL!$T$2:$T$40),"")</f>
        <v/>
      </c>
      <c r="E8226" s="73" t="str">
        <f>IF(ISNUMBER(C8226),LOOKUP(C8226,LL!$Q$2:$Q$40,LL!$U$2:$U$40),"")</f>
        <v/>
      </c>
      <c r="F8226" s="363"/>
      <c r="G8226" s="363"/>
      <c r="H8226" s="363"/>
      <c r="I8226" s="363"/>
      <c r="J8226" s="363"/>
      <c r="K8226" s="364"/>
      <c r="L8226" s="363"/>
      <c r="M8226" s="363"/>
      <c r="N8226" s="363"/>
      <c r="O8226" s="363"/>
      <c r="P8226" s="363"/>
      <c r="Q8226" s="363"/>
      <c r="R8226" s="363"/>
      <c r="S8226" s="363"/>
      <c r="T8226" s="363"/>
      <c r="U8226" s="365"/>
    </row>
    <row r="8227" spans="1:21" x14ac:dyDescent="0.25">
      <c r="A8227" s="327"/>
      <c r="B8227" s="74">
        <f t="shared" si="283"/>
        <v>8226</v>
      </c>
      <c r="C8227" s="366"/>
      <c r="D8227" s="74" t="str">
        <f>IF(ISNUMBER(C8227),LOOKUP(C8227,LL!$Q$2:$Q$40,LL!$T$2:$T$40),"")</f>
        <v/>
      </c>
      <c r="E8227" s="74" t="str">
        <f>IF(ISNUMBER(C8227),LOOKUP(C8227,LL!$Q$2:$Q$40,LL!$U$2:$U$40),"")</f>
        <v/>
      </c>
      <c r="F8227" s="366"/>
      <c r="G8227" s="366"/>
      <c r="H8227" s="366"/>
      <c r="I8227" s="366"/>
      <c r="J8227" s="366"/>
      <c r="K8227" s="367"/>
      <c r="L8227" s="366"/>
      <c r="M8227" s="366"/>
      <c r="N8227" s="366"/>
      <c r="O8227" s="366"/>
      <c r="P8227" s="366"/>
      <c r="Q8227" s="366"/>
      <c r="R8227" s="366"/>
      <c r="S8227" s="366"/>
      <c r="T8227" s="366"/>
      <c r="U8227" s="368"/>
    </row>
    <row r="8228" spans="1:21" x14ac:dyDescent="0.25">
      <c r="A8228" s="327"/>
      <c r="B8228" s="73">
        <f t="shared" si="283"/>
        <v>8227</v>
      </c>
      <c r="C8228" s="363"/>
      <c r="D8228" s="73" t="str">
        <f>IF(ISNUMBER(C8228),LOOKUP(C8228,LL!$Q$2:$Q$40,LL!$T$2:$T$40),"")</f>
        <v/>
      </c>
      <c r="E8228" s="73" t="str">
        <f>IF(ISNUMBER(C8228),LOOKUP(C8228,LL!$Q$2:$Q$40,LL!$U$2:$U$40),"")</f>
        <v/>
      </c>
      <c r="F8228" s="363"/>
      <c r="G8228" s="363"/>
      <c r="H8228" s="363"/>
      <c r="I8228" s="363"/>
      <c r="J8228" s="363"/>
      <c r="K8228" s="364"/>
      <c r="L8228" s="363"/>
      <c r="M8228" s="363"/>
      <c r="N8228" s="363"/>
      <c r="O8228" s="363"/>
      <c r="P8228" s="363"/>
      <c r="Q8228" s="363"/>
      <c r="R8228" s="363"/>
      <c r="S8228" s="363"/>
      <c r="T8228" s="363"/>
      <c r="U8228" s="365"/>
    </row>
    <row r="8229" spans="1:21" x14ac:dyDescent="0.25">
      <c r="A8229" s="327"/>
      <c r="B8229" s="74">
        <f t="shared" si="283"/>
        <v>8228</v>
      </c>
      <c r="C8229" s="366"/>
      <c r="D8229" s="74" t="str">
        <f>IF(ISNUMBER(C8229),LOOKUP(C8229,LL!$Q$2:$Q$40,LL!$T$2:$T$40),"")</f>
        <v/>
      </c>
      <c r="E8229" s="74" t="str">
        <f>IF(ISNUMBER(C8229),LOOKUP(C8229,LL!$Q$2:$Q$40,LL!$U$2:$U$40),"")</f>
        <v/>
      </c>
      <c r="F8229" s="366"/>
      <c r="G8229" s="366"/>
      <c r="H8229" s="366"/>
      <c r="I8229" s="366"/>
      <c r="J8229" s="366"/>
      <c r="K8229" s="367"/>
      <c r="L8229" s="366"/>
      <c r="M8229" s="366"/>
      <c r="N8229" s="366"/>
      <c r="O8229" s="366"/>
      <c r="P8229" s="366"/>
      <c r="Q8229" s="366"/>
      <c r="R8229" s="366"/>
      <c r="S8229" s="366"/>
      <c r="T8229" s="366"/>
      <c r="U8229" s="368"/>
    </row>
    <row r="8230" spans="1:21" x14ac:dyDescent="0.25">
      <c r="A8230" s="327"/>
      <c r="B8230" s="73">
        <f t="shared" si="283"/>
        <v>8229</v>
      </c>
      <c r="C8230" s="363"/>
      <c r="D8230" s="73" t="str">
        <f>IF(ISNUMBER(C8230),LOOKUP(C8230,LL!$Q$2:$Q$40,LL!$T$2:$T$40),"")</f>
        <v/>
      </c>
      <c r="E8230" s="73" t="str">
        <f>IF(ISNUMBER(C8230),LOOKUP(C8230,LL!$Q$2:$Q$40,LL!$U$2:$U$40),"")</f>
        <v/>
      </c>
      <c r="F8230" s="363"/>
      <c r="G8230" s="363"/>
      <c r="H8230" s="363"/>
      <c r="I8230" s="363"/>
      <c r="J8230" s="363"/>
      <c r="K8230" s="364"/>
      <c r="L8230" s="363"/>
      <c r="M8230" s="363"/>
      <c r="N8230" s="363"/>
      <c r="O8230" s="363"/>
      <c r="P8230" s="363"/>
      <c r="Q8230" s="363"/>
      <c r="R8230" s="363"/>
      <c r="S8230" s="363"/>
      <c r="T8230" s="363"/>
      <c r="U8230" s="365"/>
    </row>
    <row r="8231" spans="1:21" x14ac:dyDescent="0.25">
      <c r="A8231" s="327"/>
      <c r="B8231" s="74">
        <f t="shared" si="283"/>
        <v>8230</v>
      </c>
      <c r="C8231" s="366"/>
      <c r="D8231" s="74" t="str">
        <f>IF(ISNUMBER(C8231),LOOKUP(C8231,LL!$Q$2:$Q$40,LL!$T$2:$T$40),"")</f>
        <v/>
      </c>
      <c r="E8231" s="74" t="str">
        <f>IF(ISNUMBER(C8231),LOOKUP(C8231,LL!$Q$2:$Q$40,LL!$U$2:$U$40),"")</f>
        <v/>
      </c>
      <c r="F8231" s="366"/>
      <c r="G8231" s="366"/>
      <c r="H8231" s="366"/>
      <c r="I8231" s="366"/>
      <c r="J8231" s="366"/>
      <c r="K8231" s="367"/>
      <c r="L8231" s="366"/>
      <c r="M8231" s="366"/>
      <c r="N8231" s="366"/>
      <c r="O8231" s="366"/>
      <c r="P8231" s="366"/>
      <c r="Q8231" s="366"/>
      <c r="R8231" s="366"/>
      <c r="S8231" s="366"/>
      <c r="T8231" s="366"/>
      <c r="U8231" s="368"/>
    </row>
    <row r="8232" spans="1:21" x14ac:dyDescent="0.25">
      <c r="A8232" s="327"/>
      <c r="B8232" s="73">
        <f t="shared" si="283"/>
        <v>8231</v>
      </c>
      <c r="C8232" s="363"/>
      <c r="D8232" s="73" t="str">
        <f>IF(ISNUMBER(C8232),LOOKUP(C8232,LL!$Q$2:$Q$40,LL!$T$2:$T$40),"")</f>
        <v/>
      </c>
      <c r="E8232" s="73" t="str">
        <f>IF(ISNUMBER(C8232),LOOKUP(C8232,LL!$Q$2:$Q$40,LL!$U$2:$U$40),"")</f>
        <v/>
      </c>
      <c r="F8232" s="363"/>
      <c r="G8232" s="363"/>
      <c r="H8232" s="363"/>
      <c r="I8232" s="363"/>
      <c r="J8232" s="363"/>
      <c r="K8232" s="364"/>
      <c r="L8232" s="363"/>
      <c r="M8232" s="363"/>
      <c r="N8232" s="363"/>
      <c r="O8232" s="363"/>
      <c r="P8232" s="363"/>
      <c r="Q8232" s="363"/>
      <c r="R8232" s="363"/>
      <c r="S8232" s="363"/>
      <c r="T8232" s="363"/>
      <c r="U8232" s="365"/>
    </row>
    <row r="8233" spans="1:21" x14ac:dyDescent="0.25">
      <c r="A8233" s="327"/>
      <c r="B8233" s="74">
        <f t="shared" si="283"/>
        <v>8232</v>
      </c>
      <c r="C8233" s="366"/>
      <c r="D8233" s="74" t="str">
        <f>IF(ISNUMBER(C8233),LOOKUP(C8233,LL!$Q$2:$Q$40,LL!$T$2:$T$40),"")</f>
        <v/>
      </c>
      <c r="E8233" s="74" t="str">
        <f>IF(ISNUMBER(C8233),LOOKUP(C8233,LL!$Q$2:$Q$40,LL!$U$2:$U$40),"")</f>
        <v/>
      </c>
      <c r="F8233" s="366"/>
      <c r="G8233" s="366"/>
      <c r="H8233" s="366"/>
      <c r="I8233" s="366"/>
      <c r="J8233" s="366"/>
      <c r="K8233" s="367"/>
      <c r="L8233" s="366"/>
      <c r="M8233" s="366"/>
      <c r="N8233" s="366"/>
      <c r="O8233" s="366"/>
      <c r="P8233" s="366"/>
      <c r="Q8233" s="366"/>
      <c r="R8233" s="366"/>
      <c r="S8233" s="366"/>
      <c r="T8233" s="366"/>
      <c r="U8233" s="368"/>
    </row>
    <row r="8234" spans="1:21" x14ac:dyDescent="0.25">
      <c r="A8234" s="327"/>
      <c r="B8234" s="73">
        <f t="shared" si="283"/>
        <v>8233</v>
      </c>
      <c r="C8234" s="363"/>
      <c r="D8234" s="73" t="str">
        <f>IF(ISNUMBER(C8234),LOOKUP(C8234,LL!$Q$2:$Q$40,LL!$T$2:$T$40),"")</f>
        <v/>
      </c>
      <c r="E8234" s="73" t="str">
        <f>IF(ISNUMBER(C8234),LOOKUP(C8234,LL!$Q$2:$Q$40,LL!$U$2:$U$40),"")</f>
        <v/>
      </c>
      <c r="F8234" s="363"/>
      <c r="G8234" s="363"/>
      <c r="H8234" s="363"/>
      <c r="I8234" s="363"/>
      <c r="J8234" s="363"/>
      <c r="K8234" s="364"/>
      <c r="L8234" s="363"/>
      <c r="M8234" s="363"/>
      <c r="N8234" s="363"/>
      <c r="O8234" s="363"/>
      <c r="P8234" s="363"/>
      <c r="Q8234" s="363"/>
      <c r="R8234" s="363"/>
      <c r="S8234" s="363"/>
      <c r="T8234" s="363"/>
      <c r="U8234" s="365"/>
    </row>
    <row r="8235" spans="1:21" x14ac:dyDescent="0.25">
      <c r="A8235" s="327"/>
      <c r="B8235" s="74">
        <f t="shared" si="283"/>
        <v>8234</v>
      </c>
      <c r="C8235" s="366"/>
      <c r="D8235" s="74" t="str">
        <f>IF(ISNUMBER(C8235),LOOKUP(C8235,LL!$Q$2:$Q$40,LL!$T$2:$T$40),"")</f>
        <v/>
      </c>
      <c r="E8235" s="74" t="str">
        <f>IF(ISNUMBER(C8235),LOOKUP(C8235,LL!$Q$2:$Q$40,LL!$U$2:$U$40),"")</f>
        <v/>
      </c>
      <c r="F8235" s="366"/>
      <c r="G8235" s="366"/>
      <c r="H8235" s="366"/>
      <c r="I8235" s="366"/>
      <c r="J8235" s="366"/>
      <c r="K8235" s="367"/>
      <c r="L8235" s="366"/>
      <c r="M8235" s="366"/>
      <c r="N8235" s="366"/>
      <c r="O8235" s="366"/>
      <c r="P8235" s="366"/>
      <c r="Q8235" s="366"/>
      <c r="R8235" s="366"/>
      <c r="S8235" s="366"/>
      <c r="T8235" s="366"/>
      <c r="U8235" s="368"/>
    </row>
    <row r="8236" spans="1:21" x14ac:dyDescent="0.25">
      <c r="A8236" s="327"/>
      <c r="B8236" s="73">
        <f t="shared" si="283"/>
        <v>8235</v>
      </c>
      <c r="C8236" s="363"/>
      <c r="D8236" s="73" t="str">
        <f>IF(ISNUMBER(C8236),LOOKUP(C8236,LL!$Q$2:$Q$40,LL!$T$2:$T$40),"")</f>
        <v/>
      </c>
      <c r="E8236" s="73" t="str">
        <f>IF(ISNUMBER(C8236),LOOKUP(C8236,LL!$Q$2:$Q$40,LL!$U$2:$U$40),"")</f>
        <v/>
      </c>
      <c r="F8236" s="363"/>
      <c r="G8236" s="363"/>
      <c r="H8236" s="363"/>
      <c r="I8236" s="363"/>
      <c r="J8236" s="363"/>
      <c r="K8236" s="364"/>
      <c r="L8236" s="363"/>
      <c r="M8236" s="363"/>
      <c r="N8236" s="363"/>
      <c r="O8236" s="363"/>
      <c r="P8236" s="363"/>
      <c r="Q8236" s="363"/>
      <c r="R8236" s="363"/>
      <c r="S8236" s="363"/>
      <c r="T8236" s="363"/>
      <c r="U8236" s="365"/>
    </row>
    <row r="8237" spans="1:21" x14ac:dyDescent="0.25">
      <c r="A8237" s="327"/>
      <c r="B8237" s="74">
        <f t="shared" si="283"/>
        <v>8236</v>
      </c>
      <c r="C8237" s="366"/>
      <c r="D8237" s="74" t="str">
        <f>IF(ISNUMBER(C8237),LOOKUP(C8237,LL!$Q$2:$Q$40,LL!$T$2:$T$40),"")</f>
        <v/>
      </c>
      <c r="E8237" s="74" t="str">
        <f>IF(ISNUMBER(C8237),LOOKUP(C8237,LL!$Q$2:$Q$40,LL!$U$2:$U$40),"")</f>
        <v/>
      </c>
      <c r="F8237" s="366"/>
      <c r="G8237" s="366"/>
      <c r="H8237" s="366"/>
      <c r="I8237" s="366"/>
      <c r="J8237" s="366"/>
      <c r="K8237" s="367"/>
      <c r="L8237" s="366"/>
      <c r="M8237" s="366"/>
      <c r="N8237" s="366"/>
      <c r="O8237" s="366"/>
      <c r="P8237" s="366"/>
      <c r="Q8237" s="366"/>
      <c r="R8237" s="366"/>
      <c r="S8237" s="366"/>
      <c r="T8237" s="366"/>
      <c r="U8237" s="368"/>
    </row>
    <row r="8238" spans="1:21" x14ac:dyDescent="0.25">
      <c r="A8238" s="327"/>
      <c r="B8238" s="73">
        <f t="shared" si="283"/>
        <v>8237</v>
      </c>
      <c r="C8238" s="363"/>
      <c r="D8238" s="73" t="str">
        <f>IF(ISNUMBER(C8238),LOOKUP(C8238,LL!$Q$2:$Q$40,LL!$T$2:$T$40),"")</f>
        <v/>
      </c>
      <c r="E8238" s="73" t="str">
        <f>IF(ISNUMBER(C8238),LOOKUP(C8238,LL!$Q$2:$Q$40,LL!$U$2:$U$40),"")</f>
        <v/>
      </c>
      <c r="F8238" s="363"/>
      <c r="G8238" s="363"/>
      <c r="H8238" s="363"/>
      <c r="I8238" s="363"/>
      <c r="J8238" s="363"/>
      <c r="K8238" s="364"/>
      <c r="L8238" s="363"/>
      <c r="M8238" s="363"/>
      <c r="N8238" s="363"/>
      <c r="O8238" s="363"/>
      <c r="P8238" s="363"/>
      <c r="Q8238" s="363"/>
      <c r="R8238" s="363"/>
      <c r="S8238" s="363"/>
      <c r="T8238" s="363"/>
      <c r="U8238" s="365"/>
    </row>
    <row r="8239" spans="1:21" x14ac:dyDescent="0.25">
      <c r="A8239" s="327"/>
      <c r="B8239" s="74">
        <f t="shared" si="283"/>
        <v>8238</v>
      </c>
      <c r="C8239" s="366"/>
      <c r="D8239" s="74" t="str">
        <f>IF(ISNUMBER(C8239),LOOKUP(C8239,LL!$Q$2:$Q$40,LL!$T$2:$T$40),"")</f>
        <v/>
      </c>
      <c r="E8239" s="74" t="str">
        <f>IF(ISNUMBER(C8239),LOOKUP(C8239,LL!$Q$2:$Q$40,LL!$U$2:$U$40),"")</f>
        <v/>
      </c>
      <c r="F8239" s="366"/>
      <c r="G8239" s="366"/>
      <c r="H8239" s="366"/>
      <c r="I8239" s="366"/>
      <c r="J8239" s="366"/>
      <c r="K8239" s="367"/>
      <c r="L8239" s="366"/>
      <c r="M8239" s="366"/>
      <c r="N8239" s="366"/>
      <c r="O8239" s="366"/>
      <c r="P8239" s="366"/>
      <c r="Q8239" s="366"/>
      <c r="R8239" s="366"/>
      <c r="S8239" s="366"/>
      <c r="T8239" s="366"/>
      <c r="U8239" s="368"/>
    </row>
    <row r="8240" spans="1:21" x14ac:dyDescent="0.25">
      <c r="A8240" s="327"/>
      <c r="B8240" s="73">
        <f t="shared" si="283"/>
        <v>8239</v>
      </c>
      <c r="C8240" s="363"/>
      <c r="D8240" s="73" t="str">
        <f>IF(ISNUMBER(C8240),LOOKUP(C8240,LL!$Q$2:$Q$40,LL!$T$2:$T$40),"")</f>
        <v/>
      </c>
      <c r="E8240" s="73" t="str">
        <f>IF(ISNUMBER(C8240),LOOKUP(C8240,LL!$Q$2:$Q$40,LL!$U$2:$U$40),"")</f>
        <v/>
      </c>
      <c r="F8240" s="363"/>
      <c r="G8240" s="363"/>
      <c r="H8240" s="363"/>
      <c r="I8240" s="363"/>
      <c r="J8240" s="363"/>
      <c r="K8240" s="364"/>
      <c r="L8240" s="363"/>
      <c r="M8240" s="363"/>
      <c r="N8240" s="363"/>
      <c r="O8240" s="363"/>
      <c r="P8240" s="363"/>
      <c r="Q8240" s="363"/>
      <c r="R8240" s="363"/>
      <c r="S8240" s="363"/>
      <c r="T8240" s="363"/>
      <c r="U8240" s="365"/>
    </row>
    <row r="8241" spans="1:21" x14ac:dyDescent="0.25">
      <c r="A8241" s="327"/>
      <c r="B8241" s="74">
        <f t="shared" si="283"/>
        <v>8240</v>
      </c>
      <c r="C8241" s="366"/>
      <c r="D8241" s="74" t="str">
        <f>IF(ISNUMBER(C8241),LOOKUP(C8241,LL!$Q$2:$Q$40,LL!$T$2:$T$40),"")</f>
        <v/>
      </c>
      <c r="E8241" s="74" t="str">
        <f>IF(ISNUMBER(C8241),LOOKUP(C8241,LL!$Q$2:$Q$40,LL!$U$2:$U$40),"")</f>
        <v/>
      </c>
      <c r="F8241" s="366"/>
      <c r="G8241" s="366"/>
      <c r="H8241" s="366"/>
      <c r="I8241" s="366"/>
      <c r="J8241" s="366"/>
      <c r="K8241" s="367"/>
      <c r="L8241" s="366"/>
      <c r="M8241" s="366"/>
      <c r="N8241" s="366"/>
      <c r="O8241" s="366"/>
      <c r="P8241" s="366"/>
      <c r="Q8241" s="366"/>
      <c r="R8241" s="366"/>
      <c r="S8241" s="366"/>
      <c r="T8241" s="366"/>
      <c r="U8241" s="368"/>
    </row>
    <row r="8242" spans="1:21" x14ac:dyDescent="0.25">
      <c r="A8242" s="327"/>
      <c r="B8242" s="73">
        <f t="shared" si="283"/>
        <v>8241</v>
      </c>
      <c r="C8242" s="363"/>
      <c r="D8242" s="73" t="str">
        <f>IF(ISNUMBER(C8242),LOOKUP(C8242,LL!$Q$2:$Q$40,LL!$T$2:$T$40),"")</f>
        <v/>
      </c>
      <c r="E8242" s="73" t="str">
        <f>IF(ISNUMBER(C8242),LOOKUP(C8242,LL!$Q$2:$Q$40,LL!$U$2:$U$40),"")</f>
        <v/>
      </c>
      <c r="F8242" s="363"/>
      <c r="G8242" s="363"/>
      <c r="H8242" s="363"/>
      <c r="I8242" s="363"/>
      <c r="J8242" s="363"/>
      <c r="K8242" s="364"/>
      <c r="L8242" s="363"/>
      <c r="M8242" s="363"/>
      <c r="N8242" s="363"/>
      <c r="O8242" s="363"/>
      <c r="P8242" s="363"/>
      <c r="Q8242" s="363"/>
      <c r="R8242" s="363"/>
      <c r="S8242" s="363"/>
      <c r="T8242" s="363"/>
      <c r="U8242" s="365"/>
    </row>
    <row r="8243" spans="1:21" x14ac:dyDescent="0.25">
      <c r="A8243" s="327"/>
      <c r="B8243" s="74">
        <f t="shared" si="283"/>
        <v>8242</v>
      </c>
      <c r="C8243" s="366"/>
      <c r="D8243" s="74" t="str">
        <f>IF(ISNUMBER(C8243),LOOKUP(C8243,LL!$Q$2:$Q$40,LL!$T$2:$T$40),"")</f>
        <v/>
      </c>
      <c r="E8243" s="74" t="str">
        <f>IF(ISNUMBER(C8243),LOOKUP(C8243,LL!$Q$2:$Q$40,LL!$U$2:$U$40),"")</f>
        <v/>
      </c>
      <c r="F8243" s="366"/>
      <c r="G8243" s="366"/>
      <c r="H8243" s="366"/>
      <c r="I8243" s="366"/>
      <c r="J8243" s="366"/>
      <c r="K8243" s="367"/>
      <c r="L8243" s="366"/>
      <c r="M8243" s="366"/>
      <c r="N8243" s="366"/>
      <c r="O8243" s="366"/>
      <c r="P8243" s="366"/>
      <c r="Q8243" s="366"/>
      <c r="R8243" s="366"/>
      <c r="S8243" s="366"/>
      <c r="T8243" s="366"/>
      <c r="U8243" s="368"/>
    </row>
    <row r="8244" spans="1:21" x14ac:dyDescent="0.25">
      <c r="A8244" s="327"/>
      <c r="B8244" s="73">
        <f t="shared" si="283"/>
        <v>8243</v>
      </c>
      <c r="C8244" s="363"/>
      <c r="D8244" s="73" t="str">
        <f>IF(ISNUMBER(C8244),LOOKUP(C8244,LL!$Q$2:$Q$40,LL!$T$2:$T$40),"")</f>
        <v/>
      </c>
      <c r="E8244" s="73" t="str">
        <f>IF(ISNUMBER(C8244),LOOKUP(C8244,LL!$Q$2:$Q$40,LL!$U$2:$U$40),"")</f>
        <v/>
      </c>
      <c r="F8244" s="363"/>
      <c r="G8244" s="363"/>
      <c r="H8244" s="363"/>
      <c r="I8244" s="363"/>
      <c r="J8244" s="363"/>
      <c r="K8244" s="364"/>
      <c r="L8244" s="363"/>
      <c r="M8244" s="363"/>
      <c r="N8244" s="363"/>
      <c r="O8244" s="363"/>
      <c r="P8244" s="363"/>
      <c r="Q8244" s="363"/>
      <c r="R8244" s="363"/>
      <c r="S8244" s="363"/>
      <c r="T8244" s="363"/>
      <c r="U8244" s="365"/>
    </row>
    <row r="8245" spans="1:21" x14ac:dyDescent="0.25">
      <c r="A8245" s="327"/>
      <c r="B8245" s="74">
        <f t="shared" si="283"/>
        <v>8244</v>
      </c>
      <c r="C8245" s="366"/>
      <c r="D8245" s="74" t="str">
        <f>IF(ISNUMBER(C8245),LOOKUP(C8245,LL!$Q$2:$Q$40,LL!$T$2:$T$40),"")</f>
        <v/>
      </c>
      <c r="E8245" s="74" t="str">
        <f>IF(ISNUMBER(C8245),LOOKUP(C8245,LL!$Q$2:$Q$40,LL!$U$2:$U$40),"")</f>
        <v/>
      </c>
      <c r="F8245" s="366"/>
      <c r="G8245" s="366"/>
      <c r="H8245" s="366"/>
      <c r="I8245" s="366"/>
      <c r="J8245" s="366"/>
      <c r="K8245" s="367"/>
      <c r="L8245" s="366"/>
      <c r="M8245" s="366"/>
      <c r="N8245" s="366"/>
      <c r="O8245" s="366"/>
      <c r="P8245" s="366"/>
      <c r="Q8245" s="366"/>
      <c r="R8245" s="366"/>
      <c r="S8245" s="366"/>
      <c r="T8245" s="366"/>
      <c r="U8245" s="368"/>
    </row>
    <row r="8246" spans="1:21" x14ac:dyDescent="0.25">
      <c r="A8246" s="327"/>
      <c r="B8246" s="73">
        <f t="shared" si="283"/>
        <v>8245</v>
      </c>
      <c r="C8246" s="363"/>
      <c r="D8246" s="73" t="str">
        <f>IF(ISNUMBER(C8246),LOOKUP(C8246,LL!$Q$2:$Q$40,LL!$T$2:$T$40),"")</f>
        <v/>
      </c>
      <c r="E8246" s="73" t="str">
        <f>IF(ISNUMBER(C8246),LOOKUP(C8246,LL!$Q$2:$Q$40,LL!$U$2:$U$40),"")</f>
        <v/>
      </c>
      <c r="F8246" s="363"/>
      <c r="G8246" s="363"/>
      <c r="H8246" s="363"/>
      <c r="I8246" s="363"/>
      <c r="J8246" s="363"/>
      <c r="K8246" s="364"/>
      <c r="L8246" s="363"/>
      <c r="M8246" s="363"/>
      <c r="N8246" s="363"/>
      <c r="O8246" s="363"/>
      <c r="P8246" s="363"/>
      <c r="Q8246" s="363"/>
      <c r="R8246" s="363"/>
      <c r="S8246" s="363"/>
      <c r="T8246" s="363"/>
      <c r="U8246" s="365"/>
    </row>
    <row r="8247" spans="1:21" x14ac:dyDescent="0.25">
      <c r="A8247" s="327"/>
      <c r="B8247" s="74">
        <f t="shared" si="283"/>
        <v>8246</v>
      </c>
      <c r="C8247" s="366"/>
      <c r="D8247" s="74" t="str">
        <f>IF(ISNUMBER(C8247),LOOKUP(C8247,LL!$Q$2:$Q$40,LL!$T$2:$T$40),"")</f>
        <v/>
      </c>
      <c r="E8247" s="74" t="str">
        <f>IF(ISNUMBER(C8247),LOOKUP(C8247,LL!$Q$2:$Q$40,LL!$U$2:$U$40),"")</f>
        <v/>
      </c>
      <c r="F8247" s="366"/>
      <c r="G8247" s="366"/>
      <c r="H8247" s="366"/>
      <c r="I8247" s="366"/>
      <c r="J8247" s="366"/>
      <c r="K8247" s="367"/>
      <c r="L8247" s="366"/>
      <c r="M8247" s="366"/>
      <c r="N8247" s="366"/>
      <c r="O8247" s="366"/>
      <c r="P8247" s="366"/>
      <c r="Q8247" s="366"/>
      <c r="R8247" s="366"/>
      <c r="S8247" s="366"/>
      <c r="T8247" s="366"/>
      <c r="U8247" s="368"/>
    </row>
    <row r="8248" spans="1:21" x14ac:dyDescent="0.25">
      <c r="A8248" s="327"/>
      <c r="B8248" s="73">
        <f t="shared" si="283"/>
        <v>8247</v>
      </c>
      <c r="C8248" s="363"/>
      <c r="D8248" s="73" t="str">
        <f>IF(ISNUMBER(C8248),LOOKUP(C8248,LL!$Q$2:$Q$40,LL!$T$2:$T$40),"")</f>
        <v/>
      </c>
      <c r="E8248" s="73" t="str">
        <f>IF(ISNUMBER(C8248),LOOKUP(C8248,LL!$Q$2:$Q$40,LL!$U$2:$U$40),"")</f>
        <v/>
      </c>
      <c r="F8248" s="363"/>
      <c r="G8248" s="363"/>
      <c r="H8248" s="363"/>
      <c r="I8248" s="363"/>
      <c r="J8248" s="363"/>
      <c r="K8248" s="364"/>
      <c r="L8248" s="363"/>
      <c r="M8248" s="363"/>
      <c r="N8248" s="363"/>
      <c r="O8248" s="363"/>
      <c r="P8248" s="363"/>
      <c r="Q8248" s="363"/>
      <c r="R8248" s="363"/>
      <c r="S8248" s="363"/>
      <c r="T8248" s="363"/>
      <c r="U8248" s="365"/>
    </row>
    <row r="8249" spans="1:21" x14ac:dyDescent="0.25">
      <c r="A8249" s="327"/>
      <c r="B8249" s="74">
        <f t="shared" si="283"/>
        <v>8248</v>
      </c>
      <c r="C8249" s="366"/>
      <c r="D8249" s="74" t="str">
        <f>IF(ISNUMBER(C8249),LOOKUP(C8249,LL!$Q$2:$Q$40,LL!$T$2:$T$40),"")</f>
        <v/>
      </c>
      <c r="E8249" s="74" t="str">
        <f>IF(ISNUMBER(C8249),LOOKUP(C8249,LL!$Q$2:$Q$40,LL!$U$2:$U$40),"")</f>
        <v/>
      </c>
      <c r="F8249" s="366"/>
      <c r="G8249" s="366"/>
      <c r="H8249" s="366"/>
      <c r="I8249" s="366"/>
      <c r="J8249" s="366"/>
      <c r="K8249" s="367"/>
      <c r="L8249" s="366"/>
      <c r="M8249" s="366"/>
      <c r="N8249" s="366"/>
      <c r="O8249" s="366"/>
      <c r="P8249" s="366"/>
      <c r="Q8249" s="366"/>
      <c r="R8249" s="366"/>
      <c r="S8249" s="366"/>
      <c r="T8249" s="366"/>
      <c r="U8249" s="368"/>
    </row>
    <row r="8250" spans="1:21" x14ac:dyDescent="0.25">
      <c r="A8250" s="327"/>
      <c r="B8250" s="73">
        <f t="shared" si="283"/>
        <v>8249</v>
      </c>
      <c r="C8250" s="363"/>
      <c r="D8250" s="73" t="str">
        <f>IF(ISNUMBER(C8250),LOOKUP(C8250,LL!$Q$2:$Q$40,LL!$T$2:$T$40),"")</f>
        <v/>
      </c>
      <c r="E8250" s="73" t="str">
        <f>IF(ISNUMBER(C8250),LOOKUP(C8250,LL!$Q$2:$Q$40,LL!$U$2:$U$40),"")</f>
        <v/>
      </c>
      <c r="F8250" s="363"/>
      <c r="G8250" s="363"/>
      <c r="H8250" s="363"/>
      <c r="I8250" s="363"/>
      <c r="J8250" s="363"/>
      <c r="K8250" s="364"/>
      <c r="L8250" s="363"/>
      <c r="M8250" s="363"/>
      <c r="N8250" s="363"/>
      <c r="O8250" s="363"/>
      <c r="P8250" s="363"/>
      <c r="Q8250" s="363"/>
      <c r="R8250" s="363"/>
      <c r="S8250" s="363"/>
      <c r="T8250" s="363"/>
      <c r="U8250" s="365"/>
    </row>
    <row r="8251" spans="1:21" x14ac:dyDescent="0.25">
      <c r="A8251" s="327"/>
      <c r="B8251" s="74">
        <f t="shared" si="283"/>
        <v>8250</v>
      </c>
      <c r="C8251" s="366"/>
      <c r="D8251" s="74" t="str">
        <f>IF(ISNUMBER(C8251),LOOKUP(C8251,LL!$Q$2:$Q$40,LL!$T$2:$T$40),"")</f>
        <v/>
      </c>
      <c r="E8251" s="74" t="str">
        <f>IF(ISNUMBER(C8251),LOOKUP(C8251,LL!$Q$2:$Q$40,LL!$U$2:$U$40),"")</f>
        <v/>
      </c>
      <c r="F8251" s="366"/>
      <c r="G8251" s="366"/>
      <c r="H8251" s="366"/>
      <c r="I8251" s="366"/>
      <c r="J8251" s="366"/>
      <c r="K8251" s="367"/>
      <c r="L8251" s="366"/>
      <c r="M8251" s="366"/>
      <c r="N8251" s="366"/>
      <c r="O8251" s="366"/>
      <c r="P8251" s="366"/>
      <c r="Q8251" s="366"/>
      <c r="R8251" s="366"/>
      <c r="S8251" s="366"/>
      <c r="T8251" s="366"/>
      <c r="U8251" s="368"/>
    </row>
    <row r="8252" spans="1:21" x14ac:dyDescent="0.25">
      <c r="A8252" s="327"/>
      <c r="B8252" s="73">
        <f t="shared" si="283"/>
        <v>8251</v>
      </c>
      <c r="C8252" s="363"/>
      <c r="D8252" s="73" t="str">
        <f>IF(ISNUMBER(C8252),LOOKUP(C8252,LL!$Q$2:$Q$40,LL!$T$2:$T$40),"")</f>
        <v/>
      </c>
      <c r="E8252" s="73" t="str">
        <f>IF(ISNUMBER(C8252),LOOKUP(C8252,LL!$Q$2:$Q$40,LL!$U$2:$U$40),"")</f>
        <v/>
      </c>
      <c r="F8252" s="363"/>
      <c r="G8252" s="363"/>
      <c r="H8252" s="363"/>
      <c r="I8252" s="363"/>
      <c r="J8252" s="363"/>
      <c r="K8252" s="364"/>
      <c r="L8252" s="363"/>
      <c r="M8252" s="363"/>
      <c r="N8252" s="363"/>
      <c r="O8252" s="363"/>
      <c r="P8252" s="363"/>
      <c r="Q8252" s="363"/>
      <c r="R8252" s="363"/>
      <c r="S8252" s="363"/>
      <c r="T8252" s="363"/>
      <c r="U8252" s="365"/>
    </row>
    <row r="8253" spans="1:21" x14ac:dyDescent="0.25">
      <c r="A8253" s="327"/>
      <c r="B8253" s="74">
        <f t="shared" si="283"/>
        <v>8252</v>
      </c>
      <c r="C8253" s="366"/>
      <c r="D8253" s="74" t="str">
        <f>IF(ISNUMBER(C8253),LOOKUP(C8253,LL!$Q$2:$Q$40,LL!$T$2:$T$40),"")</f>
        <v/>
      </c>
      <c r="E8253" s="74" t="str">
        <f>IF(ISNUMBER(C8253),LOOKUP(C8253,LL!$Q$2:$Q$40,LL!$U$2:$U$40),"")</f>
        <v/>
      </c>
      <c r="F8253" s="366"/>
      <c r="G8253" s="366"/>
      <c r="H8253" s="366"/>
      <c r="I8253" s="366"/>
      <c r="J8253" s="366"/>
      <c r="K8253" s="367"/>
      <c r="L8253" s="366"/>
      <c r="M8253" s="366"/>
      <c r="N8253" s="366"/>
      <c r="O8253" s="366"/>
      <c r="P8253" s="366"/>
      <c r="Q8253" s="366"/>
      <c r="R8253" s="366"/>
      <c r="S8253" s="366"/>
      <c r="T8253" s="366"/>
      <c r="U8253" s="368"/>
    </row>
    <row r="8254" spans="1:21" x14ac:dyDescent="0.25">
      <c r="A8254" s="327"/>
      <c r="B8254" s="73">
        <f t="shared" si="283"/>
        <v>8253</v>
      </c>
      <c r="C8254" s="363"/>
      <c r="D8254" s="73" t="str">
        <f>IF(ISNUMBER(C8254),LOOKUP(C8254,LL!$Q$2:$Q$40,LL!$T$2:$T$40),"")</f>
        <v/>
      </c>
      <c r="E8254" s="73" t="str">
        <f>IF(ISNUMBER(C8254),LOOKUP(C8254,LL!$Q$2:$Q$40,LL!$U$2:$U$40),"")</f>
        <v/>
      </c>
      <c r="F8254" s="363"/>
      <c r="G8254" s="363"/>
      <c r="H8254" s="363"/>
      <c r="I8254" s="363"/>
      <c r="J8254" s="363"/>
      <c r="K8254" s="364"/>
      <c r="L8254" s="363"/>
      <c r="M8254" s="363"/>
      <c r="N8254" s="363"/>
      <c r="O8254" s="363"/>
      <c r="P8254" s="363"/>
      <c r="Q8254" s="363"/>
      <c r="R8254" s="363"/>
      <c r="S8254" s="363"/>
      <c r="T8254" s="363"/>
      <c r="U8254" s="365"/>
    </row>
    <row r="8255" spans="1:21" x14ac:dyDescent="0.25">
      <c r="A8255" s="327"/>
      <c r="B8255" s="74">
        <f t="shared" si="283"/>
        <v>8254</v>
      </c>
      <c r="C8255" s="366"/>
      <c r="D8255" s="74" t="str">
        <f>IF(ISNUMBER(C8255),LOOKUP(C8255,LL!$Q$2:$Q$40,LL!$T$2:$T$40),"")</f>
        <v/>
      </c>
      <c r="E8255" s="74" t="str">
        <f>IF(ISNUMBER(C8255),LOOKUP(C8255,LL!$Q$2:$Q$40,LL!$U$2:$U$40),"")</f>
        <v/>
      </c>
      <c r="F8255" s="366"/>
      <c r="G8255" s="366"/>
      <c r="H8255" s="366"/>
      <c r="I8255" s="366"/>
      <c r="J8255" s="366"/>
      <c r="K8255" s="367"/>
      <c r="L8255" s="366"/>
      <c r="M8255" s="366"/>
      <c r="N8255" s="366"/>
      <c r="O8255" s="366"/>
      <c r="P8255" s="366"/>
      <c r="Q8255" s="366"/>
      <c r="R8255" s="366"/>
      <c r="S8255" s="366"/>
      <c r="T8255" s="366"/>
      <c r="U8255" s="368"/>
    </row>
    <row r="8256" spans="1:21" x14ac:dyDescent="0.25">
      <c r="A8256" s="327"/>
      <c r="B8256" s="73">
        <f t="shared" si="283"/>
        <v>8255</v>
      </c>
      <c r="C8256" s="363"/>
      <c r="D8256" s="73" t="str">
        <f>IF(ISNUMBER(C8256),LOOKUP(C8256,LL!$Q$2:$Q$40,LL!$T$2:$T$40),"")</f>
        <v/>
      </c>
      <c r="E8256" s="73" t="str">
        <f>IF(ISNUMBER(C8256),LOOKUP(C8256,LL!$Q$2:$Q$40,LL!$U$2:$U$40),"")</f>
        <v/>
      </c>
      <c r="F8256" s="363"/>
      <c r="G8256" s="363"/>
      <c r="H8256" s="363"/>
      <c r="I8256" s="363"/>
      <c r="J8256" s="363"/>
      <c r="K8256" s="364"/>
      <c r="L8256" s="363"/>
      <c r="M8256" s="363"/>
      <c r="N8256" s="363"/>
      <c r="O8256" s="363"/>
      <c r="P8256" s="363"/>
      <c r="Q8256" s="363"/>
      <c r="R8256" s="363"/>
      <c r="S8256" s="363"/>
      <c r="T8256" s="363"/>
      <c r="U8256" s="365"/>
    </row>
    <row r="8257" spans="1:21" x14ac:dyDescent="0.25">
      <c r="A8257" s="327"/>
      <c r="B8257" s="74">
        <f t="shared" ref="B8257:B8320" si="284">B8256+1</f>
        <v>8256</v>
      </c>
      <c r="C8257" s="366"/>
      <c r="D8257" s="74" t="str">
        <f>IF(ISNUMBER(C8257),LOOKUP(C8257,LL!$Q$2:$Q$40,LL!$T$2:$T$40),"")</f>
        <v/>
      </c>
      <c r="E8257" s="74" t="str">
        <f>IF(ISNUMBER(C8257),LOOKUP(C8257,LL!$Q$2:$Q$40,LL!$U$2:$U$40),"")</f>
        <v/>
      </c>
      <c r="F8257" s="366"/>
      <c r="G8257" s="366"/>
      <c r="H8257" s="366"/>
      <c r="I8257" s="366"/>
      <c r="J8257" s="366"/>
      <c r="K8257" s="367"/>
      <c r="L8257" s="366"/>
      <c r="M8257" s="366"/>
      <c r="N8257" s="366"/>
      <c r="O8257" s="366"/>
      <c r="P8257" s="366"/>
      <c r="Q8257" s="366"/>
      <c r="R8257" s="366"/>
      <c r="S8257" s="366"/>
      <c r="T8257" s="366"/>
      <c r="U8257" s="368"/>
    </row>
    <row r="8258" spans="1:21" x14ac:dyDescent="0.25">
      <c r="A8258" s="327"/>
      <c r="B8258" s="73">
        <f t="shared" si="284"/>
        <v>8257</v>
      </c>
      <c r="C8258" s="363"/>
      <c r="D8258" s="73" t="str">
        <f>IF(ISNUMBER(C8258),LOOKUP(C8258,LL!$Q$2:$Q$40,LL!$T$2:$T$40),"")</f>
        <v/>
      </c>
      <c r="E8258" s="73" t="str">
        <f>IF(ISNUMBER(C8258),LOOKUP(C8258,LL!$Q$2:$Q$40,LL!$U$2:$U$40),"")</f>
        <v/>
      </c>
      <c r="F8258" s="363"/>
      <c r="G8258" s="363"/>
      <c r="H8258" s="363"/>
      <c r="I8258" s="363"/>
      <c r="J8258" s="363"/>
      <c r="K8258" s="364"/>
      <c r="L8258" s="363"/>
      <c r="M8258" s="363"/>
      <c r="N8258" s="363"/>
      <c r="O8258" s="363"/>
      <c r="P8258" s="363"/>
      <c r="Q8258" s="363"/>
      <c r="R8258" s="363"/>
      <c r="S8258" s="363"/>
      <c r="T8258" s="363"/>
      <c r="U8258" s="365"/>
    </row>
    <row r="8259" spans="1:21" x14ac:dyDescent="0.25">
      <c r="A8259" s="327"/>
      <c r="B8259" s="74">
        <f t="shared" si="284"/>
        <v>8258</v>
      </c>
      <c r="C8259" s="366"/>
      <c r="D8259" s="74" t="str">
        <f>IF(ISNUMBER(C8259),LOOKUP(C8259,LL!$Q$2:$Q$40,LL!$T$2:$T$40),"")</f>
        <v/>
      </c>
      <c r="E8259" s="74" t="str">
        <f>IF(ISNUMBER(C8259),LOOKUP(C8259,LL!$Q$2:$Q$40,LL!$U$2:$U$40),"")</f>
        <v/>
      </c>
      <c r="F8259" s="366"/>
      <c r="G8259" s="366"/>
      <c r="H8259" s="366"/>
      <c r="I8259" s="366"/>
      <c r="J8259" s="366"/>
      <c r="K8259" s="367"/>
      <c r="L8259" s="366"/>
      <c r="M8259" s="366"/>
      <c r="N8259" s="366"/>
      <c r="O8259" s="366"/>
      <c r="P8259" s="366"/>
      <c r="Q8259" s="366"/>
      <c r="R8259" s="366"/>
      <c r="S8259" s="366"/>
      <c r="T8259" s="366"/>
      <c r="U8259" s="368"/>
    </row>
    <row r="8260" spans="1:21" x14ac:dyDescent="0.25">
      <c r="A8260" s="327"/>
      <c r="B8260" s="73">
        <f t="shared" si="284"/>
        <v>8259</v>
      </c>
      <c r="C8260" s="363"/>
      <c r="D8260" s="73" t="str">
        <f>IF(ISNUMBER(C8260),LOOKUP(C8260,LL!$Q$2:$Q$40,LL!$T$2:$T$40),"")</f>
        <v/>
      </c>
      <c r="E8260" s="73" t="str">
        <f>IF(ISNUMBER(C8260),LOOKUP(C8260,LL!$Q$2:$Q$40,LL!$U$2:$U$40),"")</f>
        <v/>
      </c>
      <c r="F8260" s="363"/>
      <c r="G8260" s="363"/>
      <c r="H8260" s="363"/>
      <c r="I8260" s="363"/>
      <c r="J8260" s="363"/>
      <c r="K8260" s="364"/>
      <c r="L8260" s="363"/>
      <c r="M8260" s="363"/>
      <c r="N8260" s="363"/>
      <c r="O8260" s="363"/>
      <c r="P8260" s="363"/>
      <c r="Q8260" s="363"/>
      <c r="R8260" s="363"/>
      <c r="S8260" s="363"/>
      <c r="T8260" s="363"/>
      <c r="U8260" s="365"/>
    </row>
    <row r="8261" spans="1:21" x14ac:dyDescent="0.25">
      <c r="A8261" s="327"/>
      <c r="B8261" s="74">
        <f t="shared" si="284"/>
        <v>8260</v>
      </c>
      <c r="C8261" s="366"/>
      <c r="D8261" s="74" t="str">
        <f>IF(ISNUMBER(C8261),LOOKUP(C8261,LL!$Q$2:$Q$40,LL!$T$2:$T$40),"")</f>
        <v/>
      </c>
      <c r="E8261" s="74" t="str">
        <f>IF(ISNUMBER(C8261),LOOKUP(C8261,LL!$Q$2:$Q$40,LL!$U$2:$U$40),"")</f>
        <v/>
      </c>
      <c r="F8261" s="366"/>
      <c r="G8261" s="366"/>
      <c r="H8261" s="366"/>
      <c r="I8261" s="366"/>
      <c r="J8261" s="366"/>
      <c r="K8261" s="367"/>
      <c r="L8261" s="366"/>
      <c r="M8261" s="366"/>
      <c r="N8261" s="366"/>
      <c r="O8261" s="366"/>
      <c r="P8261" s="366"/>
      <c r="Q8261" s="366"/>
      <c r="R8261" s="366"/>
      <c r="S8261" s="366"/>
      <c r="T8261" s="366"/>
      <c r="U8261" s="368"/>
    </row>
    <row r="8262" spans="1:21" x14ac:dyDescent="0.25">
      <c r="A8262" s="327"/>
      <c r="B8262" s="73">
        <f t="shared" si="284"/>
        <v>8261</v>
      </c>
      <c r="C8262" s="363"/>
      <c r="D8262" s="73" t="str">
        <f>IF(ISNUMBER(C8262),LOOKUP(C8262,LL!$Q$2:$Q$40,LL!$T$2:$T$40),"")</f>
        <v/>
      </c>
      <c r="E8262" s="73" t="str">
        <f>IF(ISNUMBER(C8262),LOOKUP(C8262,LL!$Q$2:$Q$40,LL!$U$2:$U$40),"")</f>
        <v/>
      </c>
      <c r="F8262" s="363"/>
      <c r="G8262" s="363"/>
      <c r="H8262" s="363"/>
      <c r="I8262" s="363"/>
      <c r="J8262" s="363"/>
      <c r="K8262" s="364"/>
      <c r="L8262" s="363"/>
      <c r="M8262" s="363"/>
      <c r="N8262" s="363"/>
      <c r="O8262" s="363"/>
      <c r="P8262" s="363"/>
      <c r="Q8262" s="363"/>
      <c r="R8262" s="363"/>
      <c r="S8262" s="363"/>
      <c r="T8262" s="363"/>
      <c r="U8262" s="365"/>
    </row>
    <row r="8263" spans="1:21" x14ac:dyDescent="0.25">
      <c r="A8263" s="327"/>
      <c r="B8263" s="74">
        <f t="shared" si="284"/>
        <v>8262</v>
      </c>
      <c r="C8263" s="366"/>
      <c r="D8263" s="74" t="str">
        <f>IF(ISNUMBER(C8263),LOOKUP(C8263,LL!$Q$2:$Q$40,LL!$T$2:$T$40),"")</f>
        <v/>
      </c>
      <c r="E8263" s="74" t="str">
        <f>IF(ISNUMBER(C8263),LOOKUP(C8263,LL!$Q$2:$Q$40,LL!$U$2:$U$40),"")</f>
        <v/>
      </c>
      <c r="F8263" s="366"/>
      <c r="G8263" s="366"/>
      <c r="H8263" s="366"/>
      <c r="I8263" s="366"/>
      <c r="J8263" s="366"/>
      <c r="K8263" s="367"/>
      <c r="L8263" s="366"/>
      <c r="M8263" s="366"/>
      <c r="N8263" s="366"/>
      <c r="O8263" s="366"/>
      <c r="P8263" s="366"/>
      <c r="Q8263" s="366"/>
      <c r="R8263" s="366"/>
      <c r="S8263" s="366"/>
      <c r="T8263" s="366"/>
      <c r="U8263" s="368"/>
    </row>
    <row r="8264" spans="1:21" x14ac:dyDescent="0.25">
      <c r="A8264" s="327"/>
      <c r="B8264" s="73">
        <f t="shared" si="284"/>
        <v>8263</v>
      </c>
      <c r="C8264" s="363"/>
      <c r="D8264" s="73" t="str">
        <f>IF(ISNUMBER(C8264),LOOKUP(C8264,LL!$Q$2:$Q$40,LL!$T$2:$T$40),"")</f>
        <v/>
      </c>
      <c r="E8264" s="73" t="str">
        <f>IF(ISNUMBER(C8264),LOOKUP(C8264,LL!$Q$2:$Q$40,LL!$U$2:$U$40),"")</f>
        <v/>
      </c>
      <c r="F8264" s="363"/>
      <c r="G8264" s="363"/>
      <c r="H8264" s="363"/>
      <c r="I8264" s="363"/>
      <c r="J8264" s="363"/>
      <c r="K8264" s="364"/>
      <c r="L8264" s="363"/>
      <c r="M8264" s="363"/>
      <c r="N8264" s="363"/>
      <c r="O8264" s="363"/>
      <c r="P8264" s="363"/>
      <c r="Q8264" s="363"/>
      <c r="R8264" s="363"/>
      <c r="S8264" s="363"/>
      <c r="T8264" s="363"/>
      <c r="U8264" s="365"/>
    </row>
    <row r="8265" spans="1:21" x14ac:dyDescent="0.25">
      <c r="A8265" s="327"/>
      <c r="B8265" s="74">
        <f t="shared" si="284"/>
        <v>8264</v>
      </c>
      <c r="C8265" s="366"/>
      <c r="D8265" s="74" t="str">
        <f>IF(ISNUMBER(C8265),LOOKUP(C8265,LL!$Q$2:$Q$40,LL!$T$2:$T$40),"")</f>
        <v/>
      </c>
      <c r="E8265" s="74" t="str">
        <f>IF(ISNUMBER(C8265),LOOKUP(C8265,LL!$Q$2:$Q$40,LL!$U$2:$U$40),"")</f>
        <v/>
      </c>
      <c r="F8265" s="366"/>
      <c r="G8265" s="366"/>
      <c r="H8265" s="366"/>
      <c r="I8265" s="366"/>
      <c r="J8265" s="366"/>
      <c r="K8265" s="367"/>
      <c r="L8265" s="366"/>
      <c r="M8265" s="366"/>
      <c r="N8265" s="366"/>
      <c r="O8265" s="366"/>
      <c r="P8265" s="366"/>
      <c r="Q8265" s="366"/>
      <c r="R8265" s="366"/>
      <c r="S8265" s="366"/>
      <c r="T8265" s="366"/>
      <c r="U8265" s="368"/>
    </row>
    <row r="8266" spans="1:21" x14ac:dyDescent="0.25">
      <c r="A8266" s="327"/>
      <c r="B8266" s="73">
        <f t="shared" si="284"/>
        <v>8265</v>
      </c>
      <c r="C8266" s="363"/>
      <c r="D8266" s="73" t="str">
        <f>IF(ISNUMBER(C8266),LOOKUP(C8266,LL!$Q$2:$Q$40,LL!$T$2:$T$40),"")</f>
        <v/>
      </c>
      <c r="E8266" s="73" t="str">
        <f>IF(ISNUMBER(C8266),LOOKUP(C8266,LL!$Q$2:$Q$40,LL!$U$2:$U$40),"")</f>
        <v/>
      </c>
      <c r="F8266" s="363"/>
      <c r="G8266" s="363"/>
      <c r="H8266" s="363"/>
      <c r="I8266" s="363"/>
      <c r="J8266" s="363"/>
      <c r="K8266" s="364"/>
      <c r="L8266" s="363"/>
      <c r="M8266" s="363"/>
      <c r="N8266" s="363"/>
      <c r="O8266" s="363"/>
      <c r="P8266" s="363"/>
      <c r="Q8266" s="363"/>
      <c r="R8266" s="363"/>
      <c r="S8266" s="363"/>
      <c r="T8266" s="363"/>
      <c r="U8266" s="365"/>
    </row>
    <row r="8267" spans="1:21" x14ac:dyDescent="0.25">
      <c r="A8267" s="327"/>
      <c r="B8267" s="74">
        <f t="shared" si="284"/>
        <v>8266</v>
      </c>
      <c r="C8267" s="366"/>
      <c r="D8267" s="74" t="str">
        <f>IF(ISNUMBER(C8267),LOOKUP(C8267,LL!$Q$2:$Q$40,LL!$T$2:$T$40),"")</f>
        <v/>
      </c>
      <c r="E8267" s="74" t="str">
        <f>IF(ISNUMBER(C8267),LOOKUP(C8267,LL!$Q$2:$Q$40,LL!$U$2:$U$40),"")</f>
        <v/>
      </c>
      <c r="F8267" s="366"/>
      <c r="G8267" s="366"/>
      <c r="H8267" s="366"/>
      <c r="I8267" s="366"/>
      <c r="J8267" s="366"/>
      <c r="K8267" s="367"/>
      <c r="L8267" s="366"/>
      <c r="M8267" s="366"/>
      <c r="N8267" s="366"/>
      <c r="O8267" s="366"/>
      <c r="P8267" s="366"/>
      <c r="Q8267" s="366"/>
      <c r="R8267" s="366"/>
      <c r="S8267" s="366"/>
      <c r="T8267" s="366"/>
      <c r="U8267" s="368"/>
    </row>
    <row r="8268" spans="1:21" x14ac:dyDescent="0.25">
      <c r="A8268" s="327"/>
      <c r="B8268" s="73">
        <f t="shared" si="284"/>
        <v>8267</v>
      </c>
      <c r="C8268" s="363"/>
      <c r="D8268" s="73" t="str">
        <f>IF(ISNUMBER(C8268),LOOKUP(C8268,LL!$Q$2:$Q$40,LL!$T$2:$T$40),"")</f>
        <v/>
      </c>
      <c r="E8268" s="73" t="str">
        <f>IF(ISNUMBER(C8268),LOOKUP(C8268,LL!$Q$2:$Q$40,LL!$U$2:$U$40),"")</f>
        <v/>
      </c>
      <c r="F8268" s="363"/>
      <c r="G8268" s="363"/>
      <c r="H8268" s="363"/>
      <c r="I8268" s="363"/>
      <c r="J8268" s="363"/>
      <c r="K8268" s="364"/>
      <c r="L8268" s="363"/>
      <c r="M8268" s="363"/>
      <c r="N8268" s="363"/>
      <c r="O8268" s="363"/>
      <c r="P8268" s="363"/>
      <c r="Q8268" s="363"/>
      <c r="R8268" s="363"/>
      <c r="S8268" s="363"/>
      <c r="T8268" s="363"/>
      <c r="U8268" s="365"/>
    </row>
    <row r="8269" spans="1:21" x14ac:dyDescent="0.25">
      <c r="A8269" s="327"/>
      <c r="B8269" s="74">
        <f t="shared" si="284"/>
        <v>8268</v>
      </c>
      <c r="C8269" s="366"/>
      <c r="D8269" s="74" t="str">
        <f>IF(ISNUMBER(C8269),LOOKUP(C8269,LL!$Q$2:$Q$40,LL!$T$2:$T$40),"")</f>
        <v/>
      </c>
      <c r="E8269" s="74" t="str">
        <f>IF(ISNUMBER(C8269),LOOKUP(C8269,LL!$Q$2:$Q$40,LL!$U$2:$U$40),"")</f>
        <v/>
      </c>
      <c r="F8269" s="366"/>
      <c r="G8269" s="366"/>
      <c r="H8269" s="366"/>
      <c r="I8269" s="366"/>
      <c r="J8269" s="366"/>
      <c r="K8269" s="367"/>
      <c r="L8269" s="366"/>
      <c r="M8269" s="366"/>
      <c r="N8269" s="366"/>
      <c r="O8269" s="366"/>
      <c r="P8269" s="366"/>
      <c r="Q8269" s="366"/>
      <c r="R8269" s="366"/>
      <c r="S8269" s="366"/>
      <c r="T8269" s="366"/>
      <c r="U8269" s="368"/>
    </row>
    <row r="8270" spans="1:21" x14ac:dyDescent="0.25">
      <c r="A8270" s="327"/>
      <c r="B8270" s="73">
        <f t="shared" si="284"/>
        <v>8269</v>
      </c>
      <c r="C8270" s="363"/>
      <c r="D8270" s="73" t="str">
        <f>IF(ISNUMBER(C8270),LOOKUP(C8270,LL!$Q$2:$Q$40,LL!$T$2:$T$40),"")</f>
        <v/>
      </c>
      <c r="E8270" s="73" t="str">
        <f>IF(ISNUMBER(C8270),LOOKUP(C8270,LL!$Q$2:$Q$40,LL!$U$2:$U$40),"")</f>
        <v/>
      </c>
      <c r="F8270" s="363"/>
      <c r="G8270" s="363"/>
      <c r="H8270" s="363"/>
      <c r="I8270" s="363"/>
      <c r="J8270" s="363"/>
      <c r="K8270" s="364"/>
      <c r="L8270" s="363"/>
      <c r="M8270" s="363"/>
      <c r="N8270" s="363"/>
      <c r="O8270" s="363"/>
      <c r="P8270" s="363"/>
      <c r="Q8270" s="363"/>
      <c r="R8270" s="363"/>
      <c r="S8270" s="363"/>
      <c r="T8270" s="363"/>
      <c r="U8270" s="365"/>
    </row>
    <row r="8271" spans="1:21" x14ac:dyDescent="0.25">
      <c r="A8271" s="327"/>
      <c r="B8271" s="74">
        <f t="shared" si="284"/>
        <v>8270</v>
      </c>
      <c r="C8271" s="366"/>
      <c r="D8271" s="74" t="str">
        <f>IF(ISNUMBER(C8271),LOOKUP(C8271,LL!$Q$2:$Q$40,LL!$T$2:$T$40),"")</f>
        <v/>
      </c>
      <c r="E8271" s="74" t="str">
        <f>IF(ISNUMBER(C8271),LOOKUP(C8271,LL!$Q$2:$Q$40,LL!$U$2:$U$40),"")</f>
        <v/>
      </c>
      <c r="F8271" s="366"/>
      <c r="G8271" s="366"/>
      <c r="H8271" s="366"/>
      <c r="I8271" s="366"/>
      <c r="J8271" s="366"/>
      <c r="K8271" s="367"/>
      <c r="L8271" s="366"/>
      <c r="M8271" s="366"/>
      <c r="N8271" s="366"/>
      <c r="O8271" s="366"/>
      <c r="P8271" s="366"/>
      <c r="Q8271" s="366"/>
      <c r="R8271" s="366"/>
      <c r="S8271" s="366"/>
      <c r="T8271" s="366"/>
      <c r="U8271" s="368"/>
    </row>
    <row r="8272" spans="1:21" x14ac:dyDescent="0.25">
      <c r="A8272" s="327"/>
      <c r="B8272" s="73">
        <f t="shared" si="284"/>
        <v>8271</v>
      </c>
      <c r="C8272" s="363"/>
      <c r="D8272" s="73" t="str">
        <f>IF(ISNUMBER(C8272),LOOKUP(C8272,LL!$Q$2:$Q$40,LL!$T$2:$T$40),"")</f>
        <v/>
      </c>
      <c r="E8272" s="73" t="str">
        <f>IF(ISNUMBER(C8272),LOOKUP(C8272,LL!$Q$2:$Q$40,LL!$U$2:$U$40),"")</f>
        <v/>
      </c>
      <c r="F8272" s="363"/>
      <c r="G8272" s="363"/>
      <c r="H8272" s="363"/>
      <c r="I8272" s="363"/>
      <c r="J8272" s="363"/>
      <c r="K8272" s="364"/>
      <c r="L8272" s="363"/>
      <c r="M8272" s="363"/>
      <c r="N8272" s="363"/>
      <c r="O8272" s="363"/>
      <c r="P8272" s="363"/>
      <c r="Q8272" s="363"/>
      <c r="R8272" s="363"/>
      <c r="S8272" s="363"/>
      <c r="T8272" s="363"/>
      <c r="U8272" s="365"/>
    </row>
    <row r="8273" spans="1:21" x14ac:dyDescent="0.25">
      <c r="A8273" s="327"/>
      <c r="B8273" s="74">
        <f t="shared" si="284"/>
        <v>8272</v>
      </c>
      <c r="C8273" s="366"/>
      <c r="D8273" s="74" t="str">
        <f>IF(ISNUMBER(C8273),LOOKUP(C8273,LL!$Q$2:$Q$40,LL!$T$2:$T$40),"")</f>
        <v/>
      </c>
      <c r="E8273" s="74" t="str">
        <f>IF(ISNUMBER(C8273),LOOKUP(C8273,LL!$Q$2:$Q$40,LL!$U$2:$U$40),"")</f>
        <v/>
      </c>
      <c r="F8273" s="366"/>
      <c r="G8273" s="366"/>
      <c r="H8273" s="366"/>
      <c r="I8273" s="366"/>
      <c r="J8273" s="366"/>
      <c r="K8273" s="367"/>
      <c r="L8273" s="366"/>
      <c r="M8273" s="366"/>
      <c r="N8273" s="366"/>
      <c r="O8273" s="366"/>
      <c r="P8273" s="366"/>
      <c r="Q8273" s="366"/>
      <c r="R8273" s="366"/>
      <c r="S8273" s="366"/>
      <c r="T8273" s="366"/>
      <c r="U8273" s="368"/>
    </row>
    <row r="8274" spans="1:21" x14ac:dyDescent="0.25">
      <c r="A8274" s="327"/>
      <c r="B8274" s="73">
        <f t="shared" si="284"/>
        <v>8273</v>
      </c>
      <c r="C8274" s="363"/>
      <c r="D8274" s="73" t="str">
        <f>IF(ISNUMBER(C8274),LOOKUP(C8274,LL!$Q$2:$Q$40,LL!$T$2:$T$40),"")</f>
        <v/>
      </c>
      <c r="E8274" s="73" t="str">
        <f>IF(ISNUMBER(C8274),LOOKUP(C8274,LL!$Q$2:$Q$40,LL!$U$2:$U$40),"")</f>
        <v/>
      </c>
      <c r="F8274" s="363"/>
      <c r="G8274" s="363"/>
      <c r="H8274" s="363"/>
      <c r="I8274" s="363"/>
      <c r="J8274" s="363"/>
      <c r="K8274" s="364"/>
      <c r="L8274" s="363"/>
      <c r="M8274" s="363"/>
      <c r="N8274" s="363"/>
      <c r="O8274" s="363"/>
      <c r="P8274" s="363"/>
      <c r="Q8274" s="363"/>
      <c r="R8274" s="363"/>
      <c r="S8274" s="363"/>
      <c r="T8274" s="363"/>
      <c r="U8274" s="365"/>
    </row>
    <row r="8275" spans="1:21" x14ac:dyDescent="0.25">
      <c r="A8275" s="327"/>
      <c r="B8275" s="74">
        <f t="shared" si="284"/>
        <v>8274</v>
      </c>
      <c r="C8275" s="366"/>
      <c r="D8275" s="74" t="str">
        <f>IF(ISNUMBER(C8275),LOOKUP(C8275,LL!$Q$2:$Q$40,LL!$T$2:$T$40),"")</f>
        <v/>
      </c>
      <c r="E8275" s="74" t="str">
        <f>IF(ISNUMBER(C8275),LOOKUP(C8275,LL!$Q$2:$Q$40,LL!$U$2:$U$40),"")</f>
        <v/>
      </c>
      <c r="F8275" s="366"/>
      <c r="G8275" s="366"/>
      <c r="H8275" s="366"/>
      <c r="I8275" s="366"/>
      <c r="J8275" s="366"/>
      <c r="K8275" s="367"/>
      <c r="L8275" s="366"/>
      <c r="M8275" s="366"/>
      <c r="N8275" s="366"/>
      <c r="O8275" s="366"/>
      <c r="P8275" s="366"/>
      <c r="Q8275" s="366"/>
      <c r="R8275" s="366"/>
      <c r="S8275" s="366"/>
      <c r="T8275" s="366"/>
      <c r="U8275" s="368"/>
    </row>
    <row r="8276" spans="1:21" x14ac:dyDescent="0.25">
      <c r="A8276" s="327"/>
      <c r="B8276" s="73">
        <f t="shared" si="284"/>
        <v>8275</v>
      </c>
      <c r="C8276" s="363"/>
      <c r="D8276" s="73" t="str">
        <f>IF(ISNUMBER(C8276),LOOKUP(C8276,LL!$Q$2:$Q$40,LL!$T$2:$T$40),"")</f>
        <v/>
      </c>
      <c r="E8276" s="73" t="str">
        <f>IF(ISNUMBER(C8276),LOOKUP(C8276,LL!$Q$2:$Q$40,LL!$U$2:$U$40),"")</f>
        <v/>
      </c>
      <c r="F8276" s="363"/>
      <c r="G8276" s="363"/>
      <c r="H8276" s="363"/>
      <c r="I8276" s="363"/>
      <c r="J8276" s="363"/>
      <c r="K8276" s="364"/>
      <c r="L8276" s="363"/>
      <c r="M8276" s="363"/>
      <c r="N8276" s="363"/>
      <c r="O8276" s="363"/>
      <c r="P8276" s="363"/>
      <c r="Q8276" s="363"/>
      <c r="R8276" s="363"/>
      <c r="S8276" s="363"/>
      <c r="T8276" s="363"/>
      <c r="U8276" s="365"/>
    </row>
    <row r="8277" spans="1:21" x14ac:dyDescent="0.25">
      <c r="A8277" s="327"/>
      <c r="B8277" s="74">
        <f t="shared" si="284"/>
        <v>8276</v>
      </c>
      <c r="C8277" s="366"/>
      <c r="D8277" s="74" t="str">
        <f>IF(ISNUMBER(C8277),LOOKUP(C8277,LL!$Q$2:$Q$40,LL!$T$2:$T$40),"")</f>
        <v/>
      </c>
      <c r="E8277" s="74" t="str">
        <f>IF(ISNUMBER(C8277),LOOKUP(C8277,LL!$Q$2:$Q$40,LL!$U$2:$U$40),"")</f>
        <v/>
      </c>
      <c r="F8277" s="366"/>
      <c r="G8277" s="366"/>
      <c r="H8277" s="366"/>
      <c r="I8277" s="366"/>
      <c r="J8277" s="366"/>
      <c r="K8277" s="367"/>
      <c r="L8277" s="366"/>
      <c r="M8277" s="366"/>
      <c r="N8277" s="366"/>
      <c r="O8277" s="366"/>
      <c r="P8277" s="366"/>
      <c r="Q8277" s="366"/>
      <c r="R8277" s="366"/>
      <c r="S8277" s="366"/>
      <c r="T8277" s="366"/>
      <c r="U8277" s="368"/>
    </row>
    <row r="8278" spans="1:21" x14ac:dyDescent="0.25">
      <c r="A8278" s="327"/>
      <c r="B8278" s="73">
        <f t="shared" si="284"/>
        <v>8277</v>
      </c>
      <c r="C8278" s="363"/>
      <c r="D8278" s="73" t="str">
        <f>IF(ISNUMBER(C8278),LOOKUP(C8278,LL!$Q$2:$Q$40,LL!$T$2:$T$40),"")</f>
        <v/>
      </c>
      <c r="E8278" s="73" t="str">
        <f>IF(ISNUMBER(C8278),LOOKUP(C8278,LL!$Q$2:$Q$40,LL!$U$2:$U$40),"")</f>
        <v/>
      </c>
      <c r="F8278" s="363"/>
      <c r="G8278" s="363"/>
      <c r="H8278" s="363"/>
      <c r="I8278" s="363"/>
      <c r="J8278" s="363"/>
      <c r="K8278" s="364"/>
      <c r="L8278" s="363"/>
      <c r="M8278" s="363"/>
      <c r="N8278" s="363"/>
      <c r="O8278" s="363"/>
      <c r="P8278" s="363"/>
      <c r="Q8278" s="363"/>
      <c r="R8278" s="363"/>
      <c r="S8278" s="363"/>
      <c r="T8278" s="363"/>
      <c r="U8278" s="365"/>
    </row>
    <row r="8279" spans="1:21" x14ac:dyDescent="0.25">
      <c r="A8279" s="327"/>
      <c r="B8279" s="74">
        <f t="shared" si="284"/>
        <v>8278</v>
      </c>
      <c r="C8279" s="366"/>
      <c r="D8279" s="74" t="str">
        <f>IF(ISNUMBER(C8279),LOOKUP(C8279,LL!$Q$2:$Q$40,LL!$T$2:$T$40),"")</f>
        <v/>
      </c>
      <c r="E8279" s="74" t="str">
        <f>IF(ISNUMBER(C8279),LOOKUP(C8279,LL!$Q$2:$Q$40,LL!$U$2:$U$40),"")</f>
        <v/>
      </c>
      <c r="F8279" s="366"/>
      <c r="G8279" s="366"/>
      <c r="H8279" s="366"/>
      <c r="I8279" s="366"/>
      <c r="J8279" s="366"/>
      <c r="K8279" s="367"/>
      <c r="L8279" s="366"/>
      <c r="M8279" s="366"/>
      <c r="N8279" s="366"/>
      <c r="O8279" s="366"/>
      <c r="P8279" s="366"/>
      <c r="Q8279" s="366"/>
      <c r="R8279" s="366"/>
      <c r="S8279" s="366"/>
      <c r="T8279" s="366"/>
      <c r="U8279" s="368"/>
    </row>
    <row r="8280" spans="1:21" x14ac:dyDescent="0.25">
      <c r="A8280" s="327"/>
      <c r="B8280" s="73">
        <f t="shared" si="284"/>
        <v>8279</v>
      </c>
      <c r="C8280" s="363"/>
      <c r="D8280" s="73" t="str">
        <f>IF(ISNUMBER(C8280),LOOKUP(C8280,LL!$Q$2:$Q$40,LL!$T$2:$T$40),"")</f>
        <v/>
      </c>
      <c r="E8280" s="73" t="str">
        <f>IF(ISNUMBER(C8280),LOOKUP(C8280,LL!$Q$2:$Q$40,LL!$U$2:$U$40),"")</f>
        <v/>
      </c>
      <c r="F8280" s="363"/>
      <c r="G8280" s="363"/>
      <c r="H8280" s="363"/>
      <c r="I8280" s="363"/>
      <c r="J8280" s="363"/>
      <c r="K8280" s="364"/>
      <c r="L8280" s="363"/>
      <c r="M8280" s="363"/>
      <c r="N8280" s="363"/>
      <c r="O8280" s="363"/>
      <c r="P8280" s="363"/>
      <c r="Q8280" s="363"/>
      <c r="R8280" s="363"/>
      <c r="S8280" s="363"/>
      <c r="T8280" s="363"/>
      <c r="U8280" s="365"/>
    </row>
    <row r="8281" spans="1:21" x14ac:dyDescent="0.25">
      <c r="A8281" s="327"/>
      <c r="B8281" s="74">
        <f t="shared" si="284"/>
        <v>8280</v>
      </c>
      <c r="C8281" s="366"/>
      <c r="D8281" s="74" t="str">
        <f>IF(ISNUMBER(C8281),LOOKUP(C8281,LL!$Q$2:$Q$40,LL!$T$2:$T$40),"")</f>
        <v/>
      </c>
      <c r="E8281" s="74" t="str">
        <f>IF(ISNUMBER(C8281),LOOKUP(C8281,LL!$Q$2:$Q$40,LL!$U$2:$U$40),"")</f>
        <v/>
      </c>
      <c r="F8281" s="366"/>
      <c r="G8281" s="366"/>
      <c r="H8281" s="366"/>
      <c r="I8281" s="366"/>
      <c r="J8281" s="366"/>
      <c r="K8281" s="367"/>
      <c r="L8281" s="366"/>
      <c r="M8281" s="366"/>
      <c r="N8281" s="366"/>
      <c r="O8281" s="366"/>
      <c r="P8281" s="366"/>
      <c r="Q8281" s="366"/>
      <c r="R8281" s="366"/>
      <c r="S8281" s="366"/>
      <c r="T8281" s="366"/>
      <c r="U8281" s="368"/>
    </row>
    <row r="8282" spans="1:21" x14ac:dyDescent="0.25">
      <c r="A8282" s="327"/>
      <c r="B8282" s="73">
        <f t="shared" si="284"/>
        <v>8281</v>
      </c>
      <c r="C8282" s="363"/>
      <c r="D8282" s="73" t="str">
        <f>IF(ISNUMBER(C8282),LOOKUP(C8282,LL!$Q$2:$Q$40,LL!$T$2:$T$40),"")</f>
        <v/>
      </c>
      <c r="E8282" s="73" t="str">
        <f>IF(ISNUMBER(C8282),LOOKUP(C8282,LL!$Q$2:$Q$40,LL!$U$2:$U$40),"")</f>
        <v/>
      </c>
      <c r="F8282" s="363"/>
      <c r="G8282" s="363"/>
      <c r="H8282" s="363"/>
      <c r="I8282" s="363"/>
      <c r="J8282" s="363"/>
      <c r="K8282" s="364"/>
      <c r="L8282" s="363"/>
      <c r="M8282" s="363"/>
      <c r="N8282" s="363"/>
      <c r="O8282" s="363"/>
      <c r="P8282" s="363"/>
      <c r="Q8282" s="363"/>
      <c r="R8282" s="363"/>
      <c r="S8282" s="363"/>
      <c r="T8282" s="363"/>
      <c r="U8282" s="365"/>
    </row>
    <row r="8283" spans="1:21" x14ac:dyDescent="0.25">
      <c r="A8283" s="327"/>
      <c r="B8283" s="74">
        <f t="shared" si="284"/>
        <v>8282</v>
      </c>
      <c r="C8283" s="366"/>
      <c r="D8283" s="74" t="str">
        <f>IF(ISNUMBER(C8283),LOOKUP(C8283,LL!$Q$2:$Q$40,LL!$T$2:$T$40),"")</f>
        <v/>
      </c>
      <c r="E8283" s="74" t="str">
        <f>IF(ISNUMBER(C8283),LOOKUP(C8283,LL!$Q$2:$Q$40,LL!$U$2:$U$40),"")</f>
        <v/>
      </c>
      <c r="F8283" s="366"/>
      <c r="G8283" s="366"/>
      <c r="H8283" s="366"/>
      <c r="I8283" s="366"/>
      <c r="J8283" s="366"/>
      <c r="K8283" s="367"/>
      <c r="L8283" s="366"/>
      <c r="M8283" s="366"/>
      <c r="N8283" s="366"/>
      <c r="O8283" s="366"/>
      <c r="P8283" s="366"/>
      <c r="Q8283" s="366"/>
      <c r="R8283" s="366"/>
      <c r="S8283" s="366"/>
      <c r="T8283" s="366"/>
      <c r="U8283" s="368"/>
    </row>
    <row r="8284" spans="1:21" x14ac:dyDescent="0.25">
      <c r="A8284" s="327"/>
      <c r="B8284" s="73">
        <f t="shared" si="284"/>
        <v>8283</v>
      </c>
      <c r="C8284" s="363"/>
      <c r="D8284" s="73" t="str">
        <f>IF(ISNUMBER(C8284),LOOKUP(C8284,LL!$Q$2:$Q$40,LL!$T$2:$T$40),"")</f>
        <v/>
      </c>
      <c r="E8284" s="73" t="str">
        <f>IF(ISNUMBER(C8284),LOOKUP(C8284,LL!$Q$2:$Q$40,LL!$U$2:$U$40),"")</f>
        <v/>
      </c>
      <c r="F8284" s="363"/>
      <c r="G8284" s="363"/>
      <c r="H8284" s="363"/>
      <c r="I8284" s="363"/>
      <c r="J8284" s="363"/>
      <c r="K8284" s="364"/>
      <c r="L8284" s="363"/>
      <c r="M8284" s="363"/>
      <c r="N8284" s="363"/>
      <c r="O8284" s="363"/>
      <c r="P8284" s="363"/>
      <c r="Q8284" s="363"/>
      <c r="R8284" s="363"/>
      <c r="S8284" s="363"/>
      <c r="T8284" s="363"/>
      <c r="U8284" s="365"/>
    </row>
    <row r="8285" spans="1:21" x14ac:dyDescent="0.25">
      <c r="A8285" s="327"/>
      <c r="B8285" s="74">
        <f t="shared" si="284"/>
        <v>8284</v>
      </c>
      <c r="C8285" s="366"/>
      <c r="D8285" s="74" t="str">
        <f>IF(ISNUMBER(C8285),LOOKUP(C8285,LL!$Q$2:$Q$40,LL!$T$2:$T$40),"")</f>
        <v/>
      </c>
      <c r="E8285" s="74" t="str">
        <f>IF(ISNUMBER(C8285),LOOKUP(C8285,LL!$Q$2:$Q$40,LL!$U$2:$U$40),"")</f>
        <v/>
      </c>
      <c r="F8285" s="366"/>
      <c r="G8285" s="366"/>
      <c r="H8285" s="366"/>
      <c r="I8285" s="366"/>
      <c r="J8285" s="366"/>
      <c r="K8285" s="367"/>
      <c r="L8285" s="366"/>
      <c r="M8285" s="366"/>
      <c r="N8285" s="366"/>
      <c r="O8285" s="366"/>
      <c r="P8285" s="366"/>
      <c r="Q8285" s="366"/>
      <c r="R8285" s="366"/>
      <c r="S8285" s="366"/>
      <c r="T8285" s="366"/>
      <c r="U8285" s="368"/>
    </row>
    <row r="8286" spans="1:21" x14ac:dyDescent="0.25">
      <c r="A8286" s="327"/>
      <c r="B8286" s="73">
        <f t="shared" si="284"/>
        <v>8285</v>
      </c>
      <c r="C8286" s="363"/>
      <c r="D8286" s="73" t="str">
        <f>IF(ISNUMBER(C8286),LOOKUP(C8286,LL!$Q$2:$Q$40,LL!$T$2:$T$40),"")</f>
        <v/>
      </c>
      <c r="E8286" s="73" t="str">
        <f>IF(ISNUMBER(C8286),LOOKUP(C8286,LL!$Q$2:$Q$40,LL!$U$2:$U$40),"")</f>
        <v/>
      </c>
      <c r="F8286" s="363"/>
      <c r="G8286" s="363"/>
      <c r="H8286" s="363"/>
      <c r="I8286" s="363"/>
      <c r="J8286" s="363"/>
      <c r="K8286" s="364"/>
      <c r="L8286" s="363"/>
      <c r="M8286" s="363"/>
      <c r="N8286" s="363"/>
      <c r="O8286" s="363"/>
      <c r="P8286" s="363"/>
      <c r="Q8286" s="363"/>
      <c r="R8286" s="363"/>
      <c r="S8286" s="363"/>
      <c r="T8286" s="363"/>
      <c r="U8286" s="365"/>
    </row>
    <row r="8287" spans="1:21" x14ac:dyDescent="0.25">
      <c r="A8287" s="327"/>
      <c r="B8287" s="74">
        <f t="shared" si="284"/>
        <v>8286</v>
      </c>
      <c r="C8287" s="366"/>
      <c r="D8287" s="74" t="str">
        <f>IF(ISNUMBER(C8287),LOOKUP(C8287,LL!$Q$2:$Q$40,LL!$T$2:$T$40),"")</f>
        <v/>
      </c>
      <c r="E8287" s="74" t="str">
        <f>IF(ISNUMBER(C8287),LOOKUP(C8287,LL!$Q$2:$Q$40,LL!$U$2:$U$40),"")</f>
        <v/>
      </c>
      <c r="F8287" s="366"/>
      <c r="G8287" s="366"/>
      <c r="H8287" s="366"/>
      <c r="I8287" s="366"/>
      <c r="J8287" s="366"/>
      <c r="K8287" s="367"/>
      <c r="L8287" s="366"/>
      <c r="M8287" s="366"/>
      <c r="N8287" s="366"/>
      <c r="O8287" s="366"/>
      <c r="P8287" s="366"/>
      <c r="Q8287" s="366"/>
      <c r="R8287" s="366"/>
      <c r="S8287" s="366"/>
      <c r="T8287" s="366"/>
      <c r="U8287" s="368"/>
    </row>
    <row r="8288" spans="1:21" x14ac:dyDescent="0.25">
      <c r="A8288" s="327"/>
      <c r="B8288" s="73">
        <f t="shared" si="284"/>
        <v>8287</v>
      </c>
      <c r="C8288" s="363"/>
      <c r="D8288" s="73" t="str">
        <f>IF(ISNUMBER(C8288),LOOKUP(C8288,LL!$Q$2:$Q$40,LL!$T$2:$T$40),"")</f>
        <v/>
      </c>
      <c r="E8288" s="73" t="str">
        <f>IF(ISNUMBER(C8288),LOOKUP(C8288,LL!$Q$2:$Q$40,LL!$U$2:$U$40),"")</f>
        <v/>
      </c>
      <c r="F8288" s="363"/>
      <c r="G8288" s="363"/>
      <c r="H8288" s="363"/>
      <c r="I8288" s="363"/>
      <c r="J8288" s="363"/>
      <c r="K8288" s="364"/>
      <c r="L8288" s="363"/>
      <c r="M8288" s="363"/>
      <c r="N8288" s="363"/>
      <c r="O8288" s="363"/>
      <c r="P8288" s="363"/>
      <c r="Q8288" s="363"/>
      <c r="R8288" s="363"/>
      <c r="S8288" s="363"/>
      <c r="T8288" s="363"/>
      <c r="U8288" s="365"/>
    </row>
    <row r="8289" spans="1:21" x14ac:dyDescent="0.25">
      <c r="A8289" s="327"/>
      <c r="B8289" s="74">
        <f t="shared" si="284"/>
        <v>8288</v>
      </c>
      <c r="C8289" s="366"/>
      <c r="D8289" s="74" t="str">
        <f>IF(ISNUMBER(C8289),LOOKUP(C8289,LL!$Q$2:$Q$40,LL!$T$2:$T$40),"")</f>
        <v/>
      </c>
      <c r="E8289" s="74" t="str">
        <f>IF(ISNUMBER(C8289),LOOKUP(C8289,LL!$Q$2:$Q$40,LL!$U$2:$U$40),"")</f>
        <v/>
      </c>
      <c r="F8289" s="366"/>
      <c r="G8289" s="366"/>
      <c r="H8289" s="366"/>
      <c r="I8289" s="366"/>
      <c r="J8289" s="366"/>
      <c r="K8289" s="367"/>
      <c r="L8289" s="366"/>
      <c r="M8289" s="366"/>
      <c r="N8289" s="366"/>
      <c r="O8289" s="366"/>
      <c r="P8289" s="366"/>
      <c r="Q8289" s="366"/>
      <c r="R8289" s="366"/>
      <c r="S8289" s="366"/>
      <c r="T8289" s="366"/>
      <c r="U8289" s="368"/>
    </row>
    <row r="8290" spans="1:21" x14ac:dyDescent="0.25">
      <c r="A8290" s="327"/>
      <c r="B8290" s="73">
        <f t="shared" si="284"/>
        <v>8289</v>
      </c>
      <c r="C8290" s="363"/>
      <c r="D8290" s="73" t="str">
        <f>IF(ISNUMBER(C8290),LOOKUP(C8290,LL!$Q$2:$Q$40,LL!$T$2:$T$40),"")</f>
        <v/>
      </c>
      <c r="E8290" s="73" t="str">
        <f>IF(ISNUMBER(C8290),LOOKUP(C8290,LL!$Q$2:$Q$40,LL!$U$2:$U$40),"")</f>
        <v/>
      </c>
      <c r="F8290" s="363"/>
      <c r="G8290" s="363"/>
      <c r="H8290" s="363"/>
      <c r="I8290" s="363"/>
      <c r="J8290" s="363"/>
      <c r="K8290" s="364"/>
      <c r="L8290" s="363"/>
      <c r="M8290" s="363"/>
      <c r="N8290" s="363"/>
      <c r="O8290" s="363"/>
      <c r="P8290" s="363"/>
      <c r="Q8290" s="363"/>
      <c r="R8290" s="363"/>
      <c r="S8290" s="363"/>
      <c r="T8290" s="363"/>
      <c r="U8290" s="365"/>
    </row>
    <row r="8291" spans="1:21" x14ac:dyDescent="0.25">
      <c r="A8291" s="327"/>
      <c r="B8291" s="74">
        <f t="shared" si="284"/>
        <v>8290</v>
      </c>
      <c r="C8291" s="366"/>
      <c r="D8291" s="74" t="str">
        <f>IF(ISNUMBER(C8291),LOOKUP(C8291,LL!$Q$2:$Q$40,LL!$T$2:$T$40),"")</f>
        <v/>
      </c>
      <c r="E8291" s="74" t="str">
        <f>IF(ISNUMBER(C8291),LOOKUP(C8291,LL!$Q$2:$Q$40,LL!$U$2:$U$40),"")</f>
        <v/>
      </c>
      <c r="F8291" s="366"/>
      <c r="G8291" s="366"/>
      <c r="H8291" s="366"/>
      <c r="I8291" s="366"/>
      <c r="J8291" s="366"/>
      <c r="K8291" s="367"/>
      <c r="L8291" s="366"/>
      <c r="M8291" s="366"/>
      <c r="N8291" s="366"/>
      <c r="O8291" s="366"/>
      <c r="P8291" s="366"/>
      <c r="Q8291" s="366"/>
      <c r="R8291" s="366"/>
      <c r="S8291" s="366"/>
      <c r="T8291" s="366"/>
      <c r="U8291" s="368"/>
    </row>
    <row r="8292" spans="1:21" x14ac:dyDescent="0.25">
      <c r="A8292" s="327"/>
      <c r="B8292" s="73">
        <f t="shared" si="284"/>
        <v>8291</v>
      </c>
      <c r="C8292" s="363"/>
      <c r="D8292" s="73" t="str">
        <f>IF(ISNUMBER(C8292),LOOKUP(C8292,LL!$Q$2:$Q$40,LL!$T$2:$T$40),"")</f>
        <v/>
      </c>
      <c r="E8292" s="73" t="str">
        <f>IF(ISNUMBER(C8292),LOOKUP(C8292,LL!$Q$2:$Q$40,LL!$U$2:$U$40),"")</f>
        <v/>
      </c>
      <c r="F8292" s="363"/>
      <c r="G8292" s="363"/>
      <c r="H8292" s="363"/>
      <c r="I8292" s="363"/>
      <c r="J8292" s="363"/>
      <c r="K8292" s="364"/>
      <c r="L8292" s="363"/>
      <c r="M8292" s="363"/>
      <c r="N8292" s="363"/>
      <c r="O8292" s="363"/>
      <c r="P8292" s="363"/>
      <c r="Q8292" s="363"/>
      <c r="R8292" s="363"/>
      <c r="S8292" s="363"/>
      <c r="T8292" s="363"/>
      <c r="U8292" s="365"/>
    </row>
    <row r="8293" spans="1:21" x14ac:dyDescent="0.25">
      <c r="A8293" s="327"/>
      <c r="B8293" s="74">
        <f t="shared" si="284"/>
        <v>8292</v>
      </c>
      <c r="C8293" s="366"/>
      <c r="D8293" s="74" t="str">
        <f>IF(ISNUMBER(C8293),LOOKUP(C8293,LL!$Q$2:$Q$40,LL!$T$2:$T$40),"")</f>
        <v/>
      </c>
      <c r="E8293" s="74" t="str">
        <f>IF(ISNUMBER(C8293),LOOKUP(C8293,LL!$Q$2:$Q$40,LL!$U$2:$U$40),"")</f>
        <v/>
      </c>
      <c r="F8293" s="366"/>
      <c r="G8293" s="366"/>
      <c r="H8293" s="366"/>
      <c r="I8293" s="366"/>
      <c r="J8293" s="366"/>
      <c r="K8293" s="367"/>
      <c r="L8293" s="366"/>
      <c r="M8293" s="366"/>
      <c r="N8293" s="366"/>
      <c r="O8293" s="366"/>
      <c r="P8293" s="366"/>
      <c r="Q8293" s="366"/>
      <c r="R8293" s="366"/>
      <c r="S8293" s="366"/>
      <c r="T8293" s="366"/>
      <c r="U8293" s="368"/>
    </row>
    <row r="8294" spans="1:21" x14ac:dyDescent="0.25">
      <c r="A8294" s="327"/>
      <c r="B8294" s="73">
        <f t="shared" si="284"/>
        <v>8293</v>
      </c>
      <c r="C8294" s="363"/>
      <c r="D8294" s="73" t="str">
        <f>IF(ISNUMBER(C8294),LOOKUP(C8294,LL!$Q$2:$Q$40,LL!$T$2:$T$40),"")</f>
        <v/>
      </c>
      <c r="E8294" s="73" t="str">
        <f>IF(ISNUMBER(C8294),LOOKUP(C8294,LL!$Q$2:$Q$40,LL!$U$2:$U$40),"")</f>
        <v/>
      </c>
      <c r="F8294" s="363"/>
      <c r="G8294" s="363"/>
      <c r="H8294" s="363"/>
      <c r="I8294" s="363"/>
      <c r="J8294" s="363"/>
      <c r="K8294" s="364"/>
      <c r="L8294" s="363"/>
      <c r="M8294" s="363"/>
      <c r="N8294" s="363"/>
      <c r="O8294" s="363"/>
      <c r="P8294" s="363"/>
      <c r="Q8294" s="363"/>
      <c r="R8294" s="363"/>
      <c r="S8294" s="363"/>
      <c r="T8294" s="363"/>
      <c r="U8294" s="365"/>
    </row>
    <row r="8295" spans="1:21" x14ac:dyDescent="0.25">
      <c r="A8295" s="327"/>
      <c r="B8295" s="74">
        <f t="shared" si="284"/>
        <v>8294</v>
      </c>
      <c r="C8295" s="366"/>
      <c r="D8295" s="74" t="str">
        <f>IF(ISNUMBER(C8295),LOOKUP(C8295,LL!$Q$2:$Q$40,LL!$T$2:$T$40),"")</f>
        <v/>
      </c>
      <c r="E8295" s="74" t="str">
        <f>IF(ISNUMBER(C8295),LOOKUP(C8295,LL!$Q$2:$Q$40,LL!$U$2:$U$40),"")</f>
        <v/>
      </c>
      <c r="F8295" s="366"/>
      <c r="G8295" s="366"/>
      <c r="H8295" s="366"/>
      <c r="I8295" s="366"/>
      <c r="J8295" s="366"/>
      <c r="K8295" s="367"/>
      <c r="L8295" s="366"/>
      <c r="M8295" s="366"/>
      <c r="N8295" s="366"/>
      <c r="O8295" s="366"/>
      <c r="P8295" s="366"/>
      <c r="Q8295" s="366"/>
      <c r="R8295" s="366"/>
      <c r="S8295" s="366"/>
      <c r="T8295" s="366"/>
      <c r="U8295" s="368"/>
    </row>
    <row r="8296" spans="1:21" x14ac:dyDescent="0.25">
      <c r="A8296" s="327"/>
      <c r="B8296" s="73">
        <f t="shared" si="284"/>
        <v>8295</v>
      </c>
      <c r="C8296" s="363"/>
      <c r="D8296" s="73" t="str">
        <f>IF(ISNUMBER(C8296),LOOKUP(C8296,LL!$Q$2:$Q$40,LL!$T$2:$T$40),"")</f>
        <v/>
      </c>
      <c r="E8296" s="73" t="str">
        <f>IF(ISNUMBER(C8296),LOOKUP(C8296,LL!$Q$2:$Q$40,LL!$U$2:$U$40),"")</f>
        <v/>
      </c>
      <c r="F8296" s="363"/>
      <c r="G8296" s="363"/>
      <c r="H8296" s="363"/>
      <c r="I8296" s="363"/>
      <c r="J8296" s="363"/>
      <c r="K8296" s="364"/>
      <c r="L8296" s="363"/>
      <c r="M8296" s="363"/>
      <c r="N8296" s="363"/>
      <c r="O8296" s="363"/>
      <c r="P8296" s="363"/>
      <c r="Q8296" s="363"/>
      <c r="R8296" s="363"/>
      <c r="S8296" s="363"/>
      <c r="T8296" s="363"/>
      <c r="U8296" s="365"/>
    </row>
    <row r="8297" spans="1:21" x14ac:dyDescent="0.25">
      <c r="A8297" s="327"/>
      <c r="B8297" s="74">
        <f t="shared" si="284"/>
        <v>8296</v>
      </c>
      <c r="C8297" s="366"/>
      <c r="D8297" s="74" t="str">
        <f>IF(ISNUMBER(C8297),LOOKUP(C8297,LL!$Q$2:$Q$40,LL!$T$2:$T$40),"")</f>
        <v/>
      </c>
      <c r="E8297" s="74" t="str">
        <f>IF(ISNUMBER(C8297),LOOKUP(C8297,LL!$Q$2:$Q$40,LL!$U$2:$U$40),"")</f>
        <v/>
      </c>
      <c r="F8297" s="366"/>
      <c r="G8297" s="366"/>
      <c r="H8297" s="366"/>
      <c r="I8297" s="366"/>
      <c r="J8297" s="366"/>
      <c r="K8297" s="367"/>
      <c r="L8297" s="366"/>
      <c r="M8297" s="366"/>
      <c r="N8297" s="366"/>
      <c r="O8297" s="366"/>
      <c r="P8297" s="366"/>
      <c r="Q8297" s="366"/>
      <c r="R8297" s="366"/>
      <c r="S8297" s="366"/>
      <c r="T8297" s="366"/>
      <c r="U8297" s="368"/>
    </row>
    <row r="8298" spans="1:21" x14ac:dyDescent="0.25">
      <c r="A8298" s="327"/>
      <c r="B8298" s="73">
        <f t="shared" si="284"/>
        <v>8297</v>
      </c>
      <c r="C8298" s="363"/>
      <c r="D8298" s="73" t="str">
        <f>IF(ISNUMBER(C8298),LOOKUP(C8298,LL!$Q$2:$Q$40,LL!$T$2:$T$40),"")</f>
        <v/>
      </c>
      <c r="E8298" s="73" t="str">
        <f>IF(ISNUMBER(C8298),LOOKUP(C8298,LL!$Q$2:$Q$40,LL!$U$2:$U$40),"")</f>
        <v/>
      </c>
      <c r="F8298" s="363"/>
      <c r="G8298" s="363"/>
      <c r="H8298" s="363"/>
      <c r="I8298" s="363"/>
      <c r="J8298" s="363"/>
      <c r="K8298" s="364"/>
      <c r="L8298" s="363"/>
      <c r="M8298" s="363"/>
      <c r="N8298" s="363"/>
      <c r="O8298" s="363"/>
      <c r="P8298" s="363"/>
      <c r="Q8298" s="363"/>
      <c r="R8298" s="363"/>
      <c r="S8298" s="363"/>
      <c r="T8298" s="363"/>
      <c r="U8298" s="365"/>
    </row>
    <row r="8299" spans="1:21" x14ac:dyDescent="0.25">
      <c r="A8299" s="327"/>
      <c r="B8299" s="74">
        <f t="shared" si="284"/>
        <v>8298</v>
      </c>
      <c r="C8299" s="366"/>
      <c r="D8299" s="74" t="str">
        <f>IF(ISNUMBER(C8299),LOOKUP(C8299,LL!$Q$2:$Q$40,LL!$T$2:$T$40),"")</f>
        <v/>
      </c>
      <c r="E8299" s="74" t="str">
        <f>IF(ISNUMBER(C8299),LOOKUP(C8299,LL!$Q$2:$Q$40,LL!$U$2:$U$40),"")</f>
        <v/>
      </c>
      <c r="F8299" s="366"/>
      <c r="G8299" s="366"/>
      <c r="H8299" s="366"/>
      <c r="I8299" s="366"/>
      <c r="J8299" s="366"/>
      <c r="K8299" s="367"/>
      <c r="L8299" s="366"/>
      <c r="M8299" s="366"/>
      <c r="N8299" s="366"/>
      <c r="O8299" s="366"/>
      <c r="P8299" s="366"/>
      <c r="Q8299" s="366"/>
      <c r="R8299" s="366"/>
      <c r="S8299" s="366"/>
      <c r="T8299" s="366"/>
      <c r="U8299" s="368"/>
    </row>
    <row r="8300" spans="1:21" x14ac:dyDescent="0.25">
      <c r="A8300" s="327"/>
      <c r="B8300" s="73">
        <f t="shared" si="284"/>
        <v>8299</v>
      </c>
      <c r="C8300" s="363"/>
      <c r="D8300" s="73" t="str">
        <f>IF(ISNUMBER(C8300),LOOKUP(C8300,LL!$Q$2:$Q$40,LL!$T$2:$T$40),"")</f>
        <v/>
      </c>
      <c r="E8300" s="73" t="str">
        <f>IF(ISNUMBER(C8300),LOOKUP(C8300,LL!$Q$2:$Q$40,LL!$U$2:$U$40),"")</f>
        <v/>
      </c>
      <c r="F8300" s="363"/>
      <c r="G8300" s="363"/>
      <c r="H8300" s="363"/>
      <c r="I8300" s="363"/>
      <c r="J8300" s="363"/>
      <c r="K8300" s="364"/>
      <c r="L8300" s="363"/>
      <c r="M8300" s="363"/>
      <c r="N8300" s="363"/>
      <c r="O8300" s="363"/>
      <c r="P8300" s="363"/>
      <c r="Q8300" s="363"/>
      <c r="R8300" s="363"/>
      <c r="S8300" s="363"/>
      <c r="T8300" s="363"/>
      <c r="U8300" s="365"/>
    </row>
    <row r="8301" spans="1:21" x14ac:dyDescent="0.25">
      <c r="A8301" s="327"/>
      <c r="B8301" s="74">
        <f t="shared" si="284"/>
        <v>8300</v>
      </c>
      <c r="C8301" s="366"/>
      <c r="D8301" s="74" t="str">
        <f>IF(ISNUMBER(C8301),LOOKUP(C8301,LL!$Q$2:$Q$40,LL!$T$2:$T$40),"")</f>
        <v/>
      </c>
      <c r="E8301" s="74" t="str">
        <f>IF(ISNUMBER(C8301),LOOKUP(C8301,LL!$Q$2:$Q$40,LL!$U$2:$U$40),"")</f>
        <v/>
      </c>
      <c r="F8301" s="366"/>
      <c r="G8301" s="366"/>
      <c r="H8301" s="366"/>
      <c r="I8301" s="366"/>
      <c r="J8301" s="366"/>
      <c r="K8301" s="367"/>
      <c r="L8301" s="366"/>
      <c r="M8301" s="366"/>
      <c r="N8301" s="366"/>
      <c r="O8301" s="366"/>
      <c r="P8301" s="366"/>
      <c r="Q8301" s="366"/>
      <c r="R8301" s="366"/>
      <c r="S8301" s="366"/>
      <c r="T8301" s="366"/>
      <c r="U8301" s="368"/>
    </row>
    <row r="8302" spans="1:21" x14ac:dyDescent="0.25">
      <c r="A8302" s="327"/>
      <c r="B8302" s="73">
        <f t="shared" si="284"/>
        <v>8301</v>
      </c>
      <c r="C8302" s="363"/>
      <c r="D8302" s="73" t="str">
        <f>IF(ISNUMBER(C8302),LOOKUP(C8302,LL!$Q$2:$Q$40,LL!$T$2:$T$40),"")</f>
        <v/>
      </c>
      <c r="E8302" s="73" t="str">
        <f>IF(ISNUMBER(C8302),LOOKUP(C8302,LL!$Q$2:$Q$40,LL!$U$2:$U$40),"")</f>
        <v/>
      </c>
      <c r="F8302" s="363"/>
      <c r="G8302" s="363"/>
      <c r="H8302" s="363"/>
      <c r="I8302" s="363"/>
      <c r="J8302" s="363"/>
      <c r="K8302" s="364"/>
      <c r="L8302" s="363"/>
      <c r="M8302" s="363"/>
      <c r="N8302" s="363"/>
      <c r="O8302" s="363"/>
      <c r="P8302" s="363"/>
      <c r="Q8302" s="363"/>
      <c r="R8302" s="363"/>
      <c r="S8302" s="363"/>
      <c r="T8302" s="363"/>
      <c r="U8302" s="365"/>
    </row>
    <row r="8303" spans="1:21" x14ac:dyDescent="0.25">
      <c r="A8303" s="327"/>
      <c r="B8303" s="74">
        <f t="shared" si="284"/>
        <v>8302</v>
      </c>
      <c r="C8303" s="366"/>
      <c r="D8303" s="74" t="str">
        <f>IF(ISNUMBER(C8303),LOOKUP(C8303,LL!$Q$2:$Q$40,LL!$T$2:$T$40),"")</f>
        <v/>
      </c>
      <c r="E8303" s="74" t="str">
        <f>IF(ISNUMBER(C8303),LOOKUP(C8303,LL!$Q$2:$Q$40,LL!$U$2:$U$40),"")</f>
        <v/>
      </c>
      <c r="F8303" s="366"/>
      <c r="G8303" s="366"/>
      <c r="H8303" s="366"/>
      <c r="I8303" s="366"/>
      <c r="J8303" s="366"/>
      <c r="K8303" s="367"/>
      <c r="L8303" s="366"/>
      <c r="M8303" s="366"/>
      <c r="N8303" s="366"/>
      <c r="O8303" s="366"/>
      <c r="P8303" s="366"/>
      <c r="Q8303" s="366"/>
      <c r="R8303" s="366"/>
      <c r="S8303" s="366"/>
      <c r="T8303" s="366"/>
      <c r="U8303" s="368"/>
    </row>
    <row r="8304" spans="1:21" x14ac:dyDescent="0.25">
      <c r="A8304" s="327"/>
      <c r="B8304" s="73">
        <f t="shared" si="284"/>
        <v>8303</v>
      </c>
      <c r="C8304" s="363"/>
      <c r="D8304" s="73" t="str">
        <f>IF(ISNUMBER(C8304),LOOKUP(C8304,LL!$Q$2:$Q$40,LL!$T$2:$T$40),"")</f>
        <v/>
      </c>
      <c r="E8304" s="73" t="str">
        <f>IF(ISNUMBER(C8304),LOOKUP(C8304,LL!$Q$2:$Q$40,LL!$U$2:$U$40),"")</f>
        <v/>
      </c>
      <c r="F8304" s="363"/>
      <c r="G8304" s="363"/>
      <c r="H8304" s="363"/>
      <c r="I8304" s="363"/>
      <c r="J8304" s="363"/>
      <c r="K8304" s="364"/>
      <c r="L8304" s="363"/>
      <c r="M8304" s="363"/>
      <c r="N8304" s="363"/>
      <c r="O8304" s="363"/>
      <c r="P8304" s="363"/>
      <c r="Q8304" s="363"/>
      <c r="R8304" s="363"/>
      <c r="S8304" s="363"/>
      <c r="T8304" s="363"/>
      <c r="U8304" s="365"/>
    </row>
    <row r="8305" spans="1:21" x14ac:dyDescent="0.25">
      <c r="A8305" s="327"/>
      <c r="B8305" s="74">
        <f t="shared" si="284"/>
        <v>8304</v>
      </c>
      <c r="C8305" s="366"/>
      <c r="D8305" s="74" t="str">
        <f>IF(ISNUMBER(C8305),LOOKUP(C8305,LL!$Q$2:$Q$40,LL!$T$2:$T$40),"")</f>
        <v/>
      </c>
      <c r="E8305" s="74" t="str">
        <f>IF(ISNUMBER(C8305),LOOKUP(C8305,LL!$Q$2:$Q$40,LL!$U$2:$U$40),"")</f>
        <v/>
      </c>
      <c r="F8305" s="366"/>
      <c r="G8305" s="366"/>
      <c r="H8305" s="366"/>
      <c r="I8305" s="366"/>
      <c r="J8305" s="366"/>
      <c r="K8305" s="367"/>
      <c r="L8305" s="366"/>
      <c r="M8305" s="366"/>
      <c r="N8305" s="366"/>
      <c r="O8305" s="366"/>
      <c r="P8305" s="366"/>
      <c r="Q8305" s="366"/>
      <c r="R8305" s="366"/>
      <c r="S8305" s="366"/>
      <c r="T8305" s="366"/>
      <c r="U8305" s="368"/>
    </row>
    <row r="8306" spans="1:21" x14ac:dyDescent="0.25">
      <c r="A8306" s="327"/>
      <c r="B8306" s="73">
        <f t="shared" si="284"/>
        <v>8305</v>
      </c>
      <c r="C8306" s="363"/>
      <c r="D8306" s="73" t="str">
        <f>IF(ISNUMBER(C8306),LOOKUP(C8306,LL!$Q$2:$Q$40,LL!$T$2:$T$40),"")</f>
        <v/>
      </c>
      <c r="E8306" s="73" t="str">
        <f>IF(ISNUMBER(C8306),LOOKUP(C8306,LL!$Q$2:$Q$40,LL!$U$2:$U$40),"")</f>
        <v/>
      </c>
      <c r="F8306" s="363"/>
      <c r="G8306" s="363"/>
      <c r="H8306" s="363"/>
      <c r="I8306" s="363"/>
      <c r="J8306" s="363"/>
      <c r="K8306" s="364"/>
      <c r="L8306" s="363"/>
      <c r="M8306" s="363"/>
      <c r="N8306" s="363"/>
      <c r="O8306" s="363"/>
      <c r="P8306" s="363"/>
      <c r="Q8306" s="363"/>
      <c r="R8306" s="363"/>
      <c r="S8306" s="363"/>
      <c r="T8306" s="363"/>
      <c r="U8306" s="365"/>
    </row>
    <row r="8307" spans="1:21" x14ac:dyDescent="0.25">
      <c r="A8307" s="327"/>
      <c r="B8307" s="74">
        <f t="shared" si="284"/>
        <v>8306</v>
      </c>
      <c r="C8307" s="366"/>
      <c r="D8307" s="74" t="str">
        <f>IF(ISNUMBER(C8307),LOOKUP(C8307,LL!$Q$2:$Q$40,LL!$T$2:$T$40),"")</f>
        <v/>
      </c>
      <c r="E8307" s="74" t="str">
        <f>IF(ISNUMBER(C8307),LOOKUP(C8307,LL!$Q$2:$Q$40,LL!$U$2:$U$40),"")</f>
        <v/>
      </c>
      <c r="F8307" s="366"/>
      <c r="G8307" s="366"/>
      <c r="H8307" s="366"/>
      <c r="I8307" s="366"/>
      <c r="J8307" s="366"/>
      <c r="K8307" s="367"/>
      <c r="L8307" s="366"/>
      <c r="M8307" s="366"/>
      <c r="N8307" s="366"/>
      <c r="O8307" s="366"/>
      <c r="P8307" s="366"/>
      <c r="Q8307" s="366"/>
      <c r="R8307" s="366"/>
      <c r="S8307" s="366"/>
      <c r="T8307" s="366"/>
      <c r="U8307" s="368"/>
    </row>
    <row r="8308" spans="1:21" x14ac:dyDescent="0.25">
      <c r="A8308" s="327"/>
      <c r="B8308" s="73">
        <f t="shared" si="284"/>
        <v>8307</v>
      </c>
      <c r="C8308" s="363"/>
      <c r="D8308" s="73" t="str">
        <f>IF(ISNUMBER(C8308),LOOKUP(C8308,LL!$Q$2:$Q$40,LL!$T$2:$T$40),"")</f>
        <v/>
      </c>
      <c r="E8308" s="73" t="str">
        <f>IF(ISNUMBER(C8308),LOOKUP(C8308,LL!$Q$2:$Q$40,LL!$U$2:$U$40),"")</f>
        <v/>
      </c>
      <c r="F8308" s="363"/>
      <c r="G8308" s="363"/>
      <c r="H8308" s="363"/>
      <c r="I8308" s="363"/>
      <c r="J8308" s="363"/>
      <c r="K8308" s="364"/>
      <c r="L8308" s="363"/>
      <c r="M8308" s="363"/>
      <c r="N8308" s="363"/>
      <c r="O8308" s="363"/>
      <c r="P8308" s="363"/>
      <c r="Q8308" s="363"/>
      <c r="R8308" s="363"/>
      <c r="S8308" s="363"/>
      <c r="T8308" s="363"/>
      <c r="U8308" s="365"/>
    </row>
    <row r="8309" spans="1:21" x14ac:dyDescent="0.25">
      <c r="A8309" s="327"/>
      <c r="B8309" s="74">
        <f t="shared" si="284"/>
        <v>8308</v>
      </c>
      <c r="C8309" s="366"/>
      <c r="D8309" s="74" t="str">
        <f>IF(ISNUMBER(C8309),LOOKUP(C8309,LL!$Q$2:$Q$40,LL!$T$2:$T$40),"")</f>
        <v/>
      </c>
      <c r="E8309" s="74" t="str">
        <f>IF(ISNUMBER(C8309),LOOKUP(C8309,LL!$Q$2:$Q$40,LL!$U$2:$U$40),"")</f>
        <v/>
      </c>
      <c r="F8309" s="366"/>
      <c r="G8309" s="366"/>
      <c r="H8309" s="366"/>
      <c r="I8309" s="366"/>
      <c r="J8309" s="366"/>
      <c r="K8309" s="367"/>
      <c r="L8309" s="366"/>
      <c r="M8309" s="366"/>
      <c r="N8309" s="366"/>
      <c r="O8309" s="366"/>
      <c r="P8309" s="366"/>
      <c r="Q8309" s="366"/>
      <c r="R8309" s="366"/>
      <c r="S8309" s="366"/>
      <c r="T8309" s="366"/>
      <c r="U8309" s="368"/>
    </row>
    <row r="8310" spans="1:21" x14ac:dyDescent="0.25">
      <c r="A8310" s="327"/>
      <c r="B8310" s="73">
        <f t="shared" si="284"/>
        <v>8309</v>
      </c>
      <c r="C8310" s="363"/>
      <c r="D8310" s="73" t="str">
        <f>IF(ISNUMBER(C8310),LOOKUP(C8310,LL!$Q$2:$Q$40,LL!$T$2:$T$40),"")</f>
        <v/>
      </c>
      <c r="E8310" s="73" t="str">
        <f>IF(ISNUMBER(C8310),LOOKUP(C8310,LL!$Q$2:$Q$40,LL!$U$2:$U$40),"")</f>
        <v/>
      </c>
      <c r="F8310" s="363"/>
      <c r="G8310" s="363"/>
      <c r="H8310" s="363"/>
      <c r="I8310" s="363"/>
      <c r="J8310" s="363"/>
      <c r="K8310" s="364"/>
      <c r="L8310" s="363"/>
      <c r="M8310" s="363"/>
      <c r="N8310" s="363"/>
      <c r="O8310" s="363"/>
      <c r="P8310" s="363"/>
      <c r="Q8310" s="363"/>
      <c r="R8310" s="363"/>
      <c r="S8310" s="363"/>
      <c r="T8310" s="363"/>
      <c r="U8310" s="365"/>
    </row>
    <row r="8311" spans="1:21" x14ac:dyDescent="0.25">
      <c r="A8311" s="327"/>
      <c r="B8311" s="74">
        <f t="shared" si="284"/>
        <v>8310</v>
      </c>
      <c r="C8311" s="366"/>
      <c r="D8311" s="74" t="str">
        <f>IF(ISNUMBER(C8311),LOOKUP(C8311,LL!$Q$2:$Q$40,LL!$T$2:$T$40),"")</f>
        <v/>
      </c>
      <c r="E8311" s="74" t="str">
        <f>IF(ISNUMBER(C8311),LOOKUP(C8311,LL!$Q$2:$Q$40,LL!$U$2:$U$40),"")</f>
        <v/>
      </c>
      <c r="F8311" s="366"/>
      <c r="G8311" s="366"/>
      <c r="H8311" s="366"/>
      <c r="I8311" s="366"/>
      <c r="J8311" s="366"/>
      <c r="K8311" s="367"/>
      <c r="L8311" s="366"/>
      <c r="M8311" s="366"/>
      <c r="N8311" s="366"/>
      <c r="O8311" s="366"/>
      <c r="P8311" s="366"/>
      <c r="Q8311" s="366"/>
      <c r="R8311" s="366"/>
      <c r="S8311" s="366"/>
      <c r="T8311" s="366"/>
      <c r="U8311" s="368"/>
    </row>
    <row r="8312" spans="1:21" x14ac:dyDescent="0.25">
      <c r="A8312" s="327"/>
      <c r="B8312" s="73">
        <f t="shared" si="284"/>
        <v>8311</v>
      </c>
      <c r="C8312" s="363"/>
      <c r="D8312" s="73" t="str">
        <f>IF(ISNUMBER(C8312),LOOKUP(C8312,LL!$Q$2:$Q$40,LL!$T$2:$T$40),"")</f>
        <v/>
      </c>
      <c r="E8312" s="73" t="str">
        <f>IF(ISNUMBER(C8312),LOOKUP(C8312,LL!$Q$2:$Q$40,LL!$U$2:$U$40),"")</f>
        <v/>
      </c>
      <c r="F8312" s="363"/>
      <c r="G8312" s="363"/>
      <c r="H8312" s="363"/>
      <c r="I8312" s="363"/>
      <c r="J8312" s="363"/>
      <c r="K8312" s="364"/>
      <c r="L8312" s="363"/>
      <c r="M8312" s="363"/>
      <c r="N8312" s="363"/>
      <c r="O8312" s="363"/>
      <c r="P8312" s="363"/>
      <c r="Q8312" s="363"/>
      <c r="R8312" s="363"/>
      <c r="S8312" s="363"/>
      <c r="T8312" s="363"/>
      <c r="U8312" s="365"/>
    </row>
    <row r="8313" spans="1:21" x14ac:dyDescent="0.25">
      <c r="A8313" s="327"/>
      <c r="B8313" s="74">
        <f t="shared" si="284"/>
        <v>8312</v>
      </c>
      <c r="C8313" s="366"/>
      <c r="D8313" s="74" t="str">
        <f>IF(ISNUMBER(C8313),LOOKUP(C8313,LL!$Q$2:$Q$40,LL!$T$2:$T$40),"")</f>
        <v/>
      </c>
      <c r="E8313" s="74" t="str">
        <f>IF(ISNUMBER(C8313),LOOKUP(C8313,LL!$Q$2:$Q$40,LL!$U$2:$U$40),"")</f>
        <v/>
      </c>
      <c r="F8313" s="366"/>
      <c r="G8313" s="366"/>
      <c r="H8313" s="366"/>
      <c r="I8313" s="366"/>
      <c r="J8313" s="366"/>
      <c r="K8313" s="367"/>
      <c r="L8313" s="366"/>
      <c r="M8313" s="366"/>
      <c r="N8313" s="366"/>
      <c r="O8313" s="366"/>
      <c r="P8313" s="366"/>
      <c r="Q8313" s="366"/>
      <c r="R8313" s="366"/>
      <c r="S8313" s="366"/>
      <c r="T8313" s="366"/>
      <c r="U8313" s="368"/>
    </row>
    <row r="8314" spans="1:21" x14ac:dyDescent="0.25">
      <c r="A8314" s="327"/>
      <c r="B8314" s="73">
        <f t="shared" si="284"/>
        <v>8313</v>
      </c>
      <c r="C8314" s="363"/>
      <c r="D8314" s="73" t="str">
        <f>IF(ISNUMBER(C8314),LOOKUP(C8314,LL!$Q$2:$Q$40,LL!$T$2:$T$40),"")</f>
        <v/>
      </c>
      <c r="E8314" s="73" t="str">
        <f>IF(ISNUMBER(C8314),LOOKUP(C8314,LL!$Q$2:$Q$40,LL!$U$2:$U$40),"")</f>
        <v/>
      </c>
      <c r="F8314" s="363"/>
      <c r="G8314" s="363"/>
      <c r="H8314" s="363"/>
      <c r="I8314" s="363"/>
      <c r="J8314" s="363"/>
      <c r="K8314" s="364"/>
      <c r="L8314" s="363"/>
      <c r="M8314" s="363"/>
      <c r="N8314" s="363"/>
      <c r="O8314" s="363"/>
      <c r="P8314" s="363"/>
      <c r="Q8314" s="363"/>
      <c r="R8314" s="363"/>
      <c r="S8314" s="363"/>
      <c r="T8314" s="363"/>
      <c r="U8314" s="365"/>
    </row>
    <row r="8315" spans="1:21" x14ac:dyDescent="0.25">
      <c r="A8315" s="327"/>
      <c r="B8315" s="74">
        <f t="shared" si="284"/>
        <v>8314</v>
      </c>
      <c r="C8315" s="366"/>
      <c r="D8315" s="74" t="str">
        <f>IF(ISNUMBER(C8315),LOOKUP(C8315,LL!$Q$2:$Q$40,LL!$T$2:$T$40),"")</f>
        <v/>
      </c>
      <c r="E8315" s="74" t="str">
        <f>IF(ISNUMBER(C8315),LOOKUP(C8315,LL!$Q$2:$Q$40,LL!$U$2:$U$40),"")</f>
        <v/>
      </c>
      <c r="F8315" s="366"/>
      <c r="G8315" s="366"/>
      <c r="H8315" s="366"/>
      <c r="I8315" s="366"/>
      <c r="J8315" s="366"/>
      <c r="K8315" s="367"/>
      <c r="L8315" s="366"/>
      <c r="M8315" s="366"/>
      <c r="N8315" s="366"/>
      <c r="O8315" s="366"/>
      <c r="P8315" s="366"/>
      <c r="Q8315" s="366"/>
      <c r="R8315" s="366"/>
      <c r="S8315" s="366"/>
      <c r="T8315" s="366"/>
      <c r="U8315" s="368"/>
    </row>
    <row r="8316" spans="1:21" x14ac:dyDescent="0.25">
      <c r="A8316" s="327"/>
      <c r="B8316" s="73">
        <f t="shared" si="284"/>
        <v>8315</v>
      </c>
      <c r="C8316" s="363"/>
      <c r="D8316" s="73" t="str">
        <f>IF(ISNUMBER(C8316),LOOKUP(C8316,LL!$Q$2:$Q$40,LL!$T$2:$T$40),"")</f>
        <v/>
      </c>
      <c r="E8316" s="73" t="str">
        <f>IF(ISNUMBER(C8316),LOOKUP(C8316,LL!$Q$2:$Q$40,LL!$U$2:$U$40),"")</f>
        <v/>
      </c>
      <c r="F8316" s="363"/>
      <c r="G8316" s="363"/>
      <c r="H8316" s="363"/>
      <c r="I8316" s="363"/>
      <c r="J8316" s="363"/>
      <c r="K8316" s="364"/>
      <c r="L8316" s="363"/>
      <c r="M8316" s="363"/>
      <c r="N8316" s="363"/>
      <c r="O8316" s="363"/>
      <c r="P8316" s="363"/>
      <c r="Q8316" s="363"/>
      <c r="R8316" s="363"/>
      <c r="S8316" s="363"/>
      <c r="T8316" s="363"/>
      <c r="U8316" s="365"/>
    </row>
    <row r="8317" spans="1:21" x14ac:dyDescent="0.25">
      <c r="A8317" s="327"/>
      <c r="B8317" s="74">
        <f t="shared" si="284"/>
        <v>8316</v>
      </c>
      <c r="C8317" s="366"/>
      <c r="D8317" s="74" t="str">
        <f>IF(ISNUMBER(C8317),LOOKUP(C8317,LL!$Q$2:$Q$40,LL!$T$2:$T$40),"")</f>
        <v/>
      </c>
      <c r="E8317" s="74" t="str">
        <f>IF(ISNUMBER(C8317),LOOKUP(C8317,LL!$Q$2:$Q$40,LL!$U$2:$U$40),"")</f>
        <v/>
      </c>
      <c r="F8317" s="366"/>
      <c r="G8317" s="366"/>
      <c r="H8317" s="366"/>
      <c r="I8317" s="366"/>
      <c r="J8317" s="366"/>
      <c r="K8317" s="367"/>
      <c r="L8317" s="366"/>
      <c r="M8317" s="366"/>
      <c r="N8317" s="366"/>
      <c r="O8317" s="366"/>
      <c r="P8317" s="366"/>
      <c r="Q8317" s="366"/>
      <c r="R8317" s="366"/>
      <c r="S8317" s="366"/>
      <c r="T8317" s="366"/>
      <c r="U8317" s="368"/>
    </row>
    <row r="8318" spans="1:21" x14ac:dyDescent="0.25">
      <c r="A8318" s="327"/>
      <c r="B8318" s="73">
        <f t="shared" si="284"/>
        <v>8317</v>
      </c>
      <c r="C8318" s="363"/>
      <c r="D8318" s="73" t="str">
        <f>IF(ISNUMBER(C8318),LOOKUP(C8318,LL!$Q$2:$Q$40,LL!$T$2:$T$40),"")</f>
        <v/>
      </c>
      <c r="E8318" s="73" t="str">
        <f>IF(ISNUMBER(C8318),LOOKUP(C8318,LL!$Q$2:$Q$40,LL!$U$2:$U$40),"")</f>
        <v/>
      </c>
      <c r="F8318" s="363"/>
      <c r="G8318" s="363"/>
      <c r="H8318" s="363"/>
      <c r="I8318" s="363"/>
      <c r="J8318" s="363"/>
      <c r="K8318" s="364"/>
      <c r="L8318" s="363"/>
      <c r="M8318" s="363"/>
      <c r="N8318" s="363"/>
      <c r="O8318" s="363"/>
      <c r="P8318" s="363"/>
      <c r="Q8318" s="363"/>
      <c r="R8318" s="363"/>
      <c r="S8318" s="363"/>
      <c r="T8318" s="363"/>
      <c r="U8318" s="365"/>
    </row>
    <row r="8319" spans="1:21" x14ac:dyDescent="0.25">
      <c r="A8319" s="327"/>
      <c r="B8319" s="74">
        <f t="shared" si="284"/>
        <v>8318</v>
      </c>
      <c r="C8319" s="366"/>
      <c r="D8319" s="74" t="str">
        <f>IF(ISNUMBER(C8319),LOOKUP(C8319,LL!$Q$2:$Q$40,LL!$T$2:$T$40),"")</f>
        <v/>
      </c>
      <c r="E8319" s="74" t="str">
        <f>IF(ISNUMBER(C8319),LOOKUP(C8319,LL!$Q$2:$Q$40,LL!$U$2:$U$40),"")</f>
        <v/>
      </c>
      <c r="F8319" s="366"/>
      <c r="G8319" s="366"/>
      <c r="H8319" s="366"/>
      <c r="I8319" s="366"/>
      <c r="J8319" s="366"/>
      <c r="K8319" s="367"/>
      <c r="L8319" s="366"/>
      <c r="M8319" s="366"/>
      <c r="N8319" s="366"/>
      <c r="O8319" s="366"/>
      <c r="P8319" s="366"/>
      <c r="Q8319" s="366"/>
      <c r="R8319" s="366"/>
      <c r="S8319" s="366"/>
      <c r="T8319" s="366"/>
      <c r="U8319" s="368"/>
    </row>
    <row r="8320" spans="1:21" x14ac:dyDescent="0.25">
      <c r="A8320" s="327"/>
      <c r="B8320" s="73">
        <f t="shared" si="284"/>
        <v>8319</v>
      </c>
      <c r="C8320" s="363"/>
      <c r="D8320" s="73" t="str">
        <f>IF(ISNUMBER(C8320),LOOKUP(C8320,LL!$Q$2:$Q$40,LL!$T$2:$T$40),"")</f>
        <v/>
      </c>
      <c r="E8320" s="73" t="str">
        <f>IF(ISNUMBER(C8320),LOOKUP(C8320,LL!$Q$2:$Q$40,LL!$U$2:$U$40),"")</f>
        <v/>
      </c>
      <c r="F8320" s="363"/>
      <c r="G8320" s="363"/>
      <c r="H8320" s="363"/>
      <c r="I8320" s="363"/>
      <c r="J8320" s="363"/>
      <c r="K8320" s="364"/>
      <c r="L8320" s="363"/>
      <c r="M8320" s="363"/>
      <c r="N8320" s="363"/>
      <c r="O8320" s="363"/>
      <c r="P8320" s="363"/>
      <c r="Q8320" s="363"/>
      <c r="R8320" s="363"/>
      <c r="S8320" s="363"/>
      <c r="T8320" s="363"/>
      <c r="U8320" s="365"/>
    </row>
    <row r="8321" spans="1:21" x14ac:dyDescent="0.25">
      <c r="A8321" s="327"/>
      <c r="B8321" s="74">
        <f t="shared" ref="B8321:B8384" si="285">B8320+1</f>
        <v>8320</v>
      </c>
      <c r="C8321" s="366"/>
      <c r="D8321" s="74" t="str">
        <f>IF(ISNUMBER(C8321),LOOKUP(C8321,LL!$Q$2:$Q$40,LL!$T$2:$T$40),"")</f>
        <v/>
      </c>
      <c r="E8321" s="74" t="str">
        <f>IF(ISNUMBER(C8321),LOOKUP(C8321,LL!$Q$2:$Q$40,LL!$U$2:$U$40),"")</f>
        <v/>
      </c>
      <c r="F8321" s="366"/>
      <c r="G8321" s="366"/>
      <c r="H8321" s="366"/>
      <c r="I8321" s="366"/>
      <c r="J8321" s="366"/>
      <c r="K8321" s="367"/>
      <c r="L8321" s="366"/>
      <c r="M8321" s="366"/>
      <c r="N8321" s="366"/>
      <c r="O8321" s="366"/>
      <c r="P8321" s="366"/>
      <c r="Q8321" s="366"/>
      <c r="R8321" s="366"/>
      <c r="S8321" s="366"/>
      <c r="T8321" s="366"/>
      <c r="U8321" s="368"/>
    </row>
    <row r="8322" spans="1:21" x14ac:dyDescent="0.25">
      <c r="A8322" s="327"/>
      <c r="B8322" s="73">
        <f t="shared" si="285"/>
        <v>8321</v>
      </c>
      <c r="C8322" s="363"/>
      <c r="D8322" s="73" t="str">
        <f>IF(ISNUMBER(C8322),LOOKUP(C8322,LL!$Q$2:$Q$40,LL!$T$2:$T$40),"")</f>
        <v/>
      </c>
      <c r="E8322" s="73" t="str">
        <f>IF(ISNUMBER(C8322),LOOKUP(C8322,LL!$Q$2:$Q$40,LL!$U$2:$U$40),"")</f>
        <v/>
      </c>
      <c r="F8322" s="363"/>
      <c r="G8322" s="363"/>
      <c r="H8322" s="363"/>
      <c r="I8322" s="363"/>
      <c r="J8322" s="363"/>
      <c r="K8322" s="364"/>
      <c r="L8322" s="363"/>
      <c r="M8322" s="363"/>
      <c r="N8322" s="363"/>
      <c r="O8322" s="363"/>
      <c r="P8322" s="363"/>
      <c r="Q8322" s="363"/>
      <c r="R8322" s="363"/>
      <c r="S8322" s="363"/>
      <c r="T8322" s="363"/>
      <c r="U8322" s="365"/>
    </row>
    <row r="8323" spans="1:21" x14ac:dyDescent="0.25">
      <c r="A8323" s="327"/>
      <c r="B8323" s="74">
        <f t="shared" si="285"/>
        <v>8322</v>
      </c>
      <c r="C8323" s="366"/>
      <c r="D8323" s="74" t="str">
        <f>IF(ISNUMBER(C8323),LOOKUP(C8323,LL!$Q$2:$Q$40,LL!$T$2:$T$40),"")</f>
        <v/>
      </c>
      <c r="E8323" s="74" t="str">
        <f>IF(ISNUMBER(C8323),LOOKUP(C8323,LL!$Q$2:$Q$40,LL!$U$2:$U$40),"")</f>
        <v/>
      </c>
      <c r="F8323" s="366"/>
      <c r="G8323" s="366"/>
      <c r="H8323" s="366"/>
      <c r="I8323" s="366"/>
      <c r="J8323" s="366"/>
      <c r="K8323" s="367"/>
      <c r="L8323" s="366"/>
      <c r="M8323" s="366"/>
      <c r="N8323" s="366"/>
      <c r="O8323" s="366"/>
      <c r="P8323" s="366"/>
      <c r="Q8323" s="366"/>
      <c r="R8323" s="366"/>
      <c r="S8323" s="366"/>
      <c r="T8323" s="366"/>
      <c r="U8323" s="368"/>
    </row>
    <row r="8324" spans="1:21" x14ac:dyDescent="0.25">
      <c r="A8324" s="327"/>
      <c r="B8324" s="73">
        <f t="shared" si="285"/>
        <v>8323</v>
      </c>
      <c r="C8324" s="363"/>
      <c r="D8324" s="73" t="str">
        <f>IF(ISNUMBER(C8324),LOOKUP(C8324,LL!$Q$2:$Q$40,LL!$T$2:$T$40),"")</f>
        <v/>
      </c>
      <c r="E8324" s="73" t="str">
        <f>IF(ISNUMBER(C8324),LOOKUP(C8324,LL!$Q$2:$Q$40,LL!$U$2:$U$40),"")</f>
        <v/>
      </c>
      <c r="F8324" s="363"/>
      <c r="G8324" s="363"/>
      <c r="H8324" s="363"/>
      <c r="I8324" s="363"/>
      <c r="J8324" s="363"/>
      <c r="K8324" s="364"/>
      <c r="L8324" s="363"/>
      <c r="M8324" s="363"/>
      <c r="N8324" s="363"/>
      <c r="O8324" s="363"/>
      <c r="P8324" s="363"/>
      <c r="Q8324" s="363"/>
      <c r="R8324" s="363"/>
      <c r="S8324" s="363"/>
      <c r="T8324" s="363"/>
      <c r="U8324" s="365"/>
    </row>
    <row r="8325" spans="1:21" x14ac:dyDescent="0.25">
      <c r="A8325" s="327"/>
      <c r="B8325" s="74">
        <f t="shared" si="285"/>
        <v>8324</v>
      </c>
      <c r="C8325" s="366"/>
      <c r="D8325" s="74" t="str">
        <f>IF(ISNUMBER(C8325),LOOKUP(C8325,LL!$Q$2:$Q$40,LL!$T$2:$T$40),"")</f>
        <v/>
      </c>
      <c r="E8325" s="74" t="str">
        <f>IF(ISNUMBER(C8325),LOOKUP(C8325,LL!$Q$2:$Q$40,LL!$U$2:$U$40),"")</f>
        <v/>
      </c>
      <c r="F8325" s="366"/>
      <c r="G8325" s="366"/>
      <c r="H8325" s="366"/>
      <c r="I8325" s="366"/>
      <c r="J8325" s="366"/>
      <c r="K8325" s="367"/>
      <c r="L8325" s="366"/>
      <c r="M8325" s="366"/>
      <c r="N8325" s="366"/>
      <c r="O8325" s="366"/>
      <c r="P8325" s="366"/>
      <c r="Q8325" s="366"/>
      <c r="R8325" s="366"/>
      <c r="S8325" s="366"/>
      <c r="T8325" s="366"/>
      <c r="U8325" s="368"/>
    </row>
    <row r="8326" spans="1:21" x14ac:dyDescent="0.25">
      <c r="A8326" s="327"/>
      <c r="B8326" s="73">
        <f t="shared" si="285"/>
        <v>8325</v>
      </c>
      <c r="C8326" s="363"/>
      <c r="D8326" s="73" t="str">
        <f>IF(ISNUMBER(C8326),LOOKUP(C8326,LL!$Q$2:$Q$40,LL!$T$2:$T$40),"")</f>
        <v/>
      </c>
      <c r="E8326" s="73" t="str">
        <f>IF(ISNUMBER(C8326),LOOKUP(C8326,LL!$Q$2:$Q$40,LL!$U$2:$U$40),"")</f>
        <v/>
      </c>
      <c r="F8326" s="363"/>
      <c r="G8326" s="363"/>
      <c r="H8326" s="363"/>
      <c r="I8326" s="363"/>
      <c r="J8326" s="363"/>
      <c r="K8326" s="364"/>
      <c r="L8326" s="363"/>
      <c r="M8326" s="363"/>
      <c r="N8326" s="363"/>
      <c r="O8326" s="363"/>
      <c r="P8326" s="363"/>
      <c r="Q8326" s="363"/>
      <c r="R8326" s="363"/>
      <c r="S8326" s="363"/>
      <c r="T8326" s="363"/>
      <c r="U8326" s="365"/>
    </row>
    <row r="8327" spans="1:21" x14ac:dyDescent="0.25">
      <c r="A8327" s="327"/>
      <c r="B8327" s="74">
        <f t="shared" si="285"/>
        <v>8326</v>
      </c>
      <c r="C8327" s="366"/>
      <c r="D8327" s="74" t="str">
        <f>IF(ISNUMBER(C8327),LOOKUP(C8327,LL!$Q$2:$Q$40,LL!$T$2:$T$40),"")</f>
        <v/>
      </c>
      <c r="E8327" s="74" t="str">
        <f>IF(ISNUMBER(C8327),LOOKUP(C8327,LL!$Q$2:$Q$40,LL!$U$2:$U$40),"")</f>
        <v/>
      </c>
      <c r="F8327" s="366"/>
      <c r="G8327" s="366"/>
      <c r="H8327" s="366"/>
      <c r="I8327" s="366"/>
      <c r="J8327" s="366"/>
      <c r="K8327" s="367"/>
      <c r="L8327" s="366"/>
      <c r="M8327" s="366"/>
      <c r="N8327" s="366"/>
      <c r="O8327" s="366"/>
      <c r="P8327" s="366"/>
      <c r="Q8327" s="366"/>
      <c r="R8327" s="366"/>
      <c r="S8327" s="366"/>
      <c r="T8327" s="366"/>
      <c r="U8327" s="368"/>
    </row>
    <row r="8328" spans="1:21" x14ac:dyDescent="0.25">
      <c r="A8328" s="327"/>
      <c r="B8328" s="73">
        <f t="shared" si="285"/>
        <v>8327</v>
      </c>
      <c r="C8328" s="363"/>
      <c r="D8328" s="73" t="str">
        <f>IF(ISNUMBER(C8328),LOOKUP(C8328,LL!$Q$2:$Q$40,LL!$T$2:$T$40),"")</f>
        <v/>
      </c>
      <c r="E8328" s="73" t="str">
        <f>IF(ISNUMBER(C8328),LOOKUP(C8328,LL!$Q$2:$Q$40,LL!$U$2:$U$40),"")</f>
        <v/>
      </c>
      <c r="F8328" s="363"/>
      <c r="G8328" s="363"/>
      <c r="H8328" s="363"/>
      <c r="I8328" s="363"/>
      <c r="J8328" s="363"/>
      <c r="K8328" s="364"/>
      <c r="L8328" s="363"/>
      <c r="M8328" s="363"/>
      <c r="N8328" s="363"/>
      <c r="O8328" s="363"/>
      <c r="P8328" s="363"/>
      <c r="Q8328" s="363"/>
      <c r="R8328" s="363"/>
      <c r="S8328" s="363"/>
      <c r="T8328" s="363"/>
      <c r="U8328" s="365"/>
    </row>
    <row r="8329" spans="1:21" x14ac:dyDescent="0.25">
      <c r="A8329" s="327"/>
      <c r="B8329" s="74">
        <f t="shared" si="285"/>
        <v>8328</v>
      </c>
      <c r="C8329" s="366"/>
      <c r="D8329" s="74" t="str">
        <f>IF(ISNUMBER(C8329),LOOKUP(C8329,LL!$Q$2:$Q$40,LL!$T$2:$T$40),"")</f>
        <v/>
      </c>
      <c r="E8329" s="74" t="str">
        <f>IF(ISNUMBER(C8329),LOOKUP(C8329,LL!$Q$2:$Q$40,LL!$U$2:$U$40),"")</f>
        <v/>
      </c>
      <c r="F8329" s="366"/>
      <c r="G8329" s="366"/>
      <c r="H8329" s="366"/>
      <c r="I8329" s="366"/>
      <c r="J8329" s="366"/>
      <c r="K8329" s="367"/>
      <c r="L8329" s="366"/>
      <c r="M8329" s="366"/>
      <c r="N8329" s="366"/>
      <c r="O8329" s="366"/>
      <c r="P8329" s="366"/>
      <c r="Q8329" s="366"/>
      <c r="R8329" s="366"/>
      <c r="S8329" s="366"/>
      <c r="T8329" s="366"/>
      <c r="U8329" s="368"/>
    </row>
    <row r="8330" spans="1:21" x14ac:dyDescent="0.25">
      <c r="A8330" s="327"/>
      <c r="B8330" s="73">
        <f t="shared" si="285"/>
        <v>8329</v>
      </c>
      <c r="C8330" s="363"/>
      <c r="D8330" s="73" t="str">
        <f>IF(ISNUMBER(C8330),LOOKUP(C8330,LL!$Q$2:$Q$40,LL!$T$2:$T$40),"")</f>
        <v/>
      </c>
      <c r="E8330" s="73" t="str">
        <f>IF(ISNUMBER(C8330),LOOKUP(C8330,LL!$Q$2:$Q$40,LL!$U$2:$U$40),"")</f>
        <v/>
      </c>
      <c r="F8330" s="363"/>
      <c r="G8330" s="363"/>
      <c r="H8330" s="363"/>
      <c r="I8330" s="363"/>
      <c r="J8330" s="363"/>
      <c r="K8330" s="364"/>
      <c r="L8330" s="363"/>
      <c r="M8330" s="363"/>
      <c r="N8330" s="363"/>
      <c r="O8330" s="363"/>
      <c r="P8330" s="363"/>
      <c r="Q8330" s="363"/>
      <c r="R8330" s="363"/>
      <c r="S8330" s="363"/>
      <c r="T8330" s="363"/>
      <c r="U8330" s="365"/>
    </row>
    <row r="8331" spans="1:21" x14ac:dyDescent="0.25">
      <c r="A8331" s="327"/>
      <c r="B8331" s="74">
        <f t="shared" si="285"/>
        <v>8330</v>
      </c>
      <c r="C8331" s="366"/>
      <c r="D8331" s="74" t="str">
        <f>IF(ISNUMBER(C8331),LOOKUP(C8331,LL!$Q$2:$Q$40,LL!$T$2:$T$40),"")</f>
        <v/>
      </c>
      <c r="E8331" s="74" t="str">
        <f>IF(ISNUMBER(C8331),LOOKUP(C8331,LL!$Q$2:$Q$40,LL!$U$2:$U$40),"")</f>
        <v/>
      </c>
      <c r="F8331" s="366"/>
      <c r="G8331" s="366"/>
      <c r="H8331" s="366"/>
      <c r="I8331" s="366"/>
      <c r="J8331" s="366"/>
      <c r="K8331" s="367"/>
      <c r="L8331" s="366"/>
      <c r="M8331" s="366"/>
      <c r="N8331" s="366"/>
      <c r="O8331" s="366"/>
      <c r="P8331" s="366"/>
      <c r="Q8331" s="366"/>
      <c r="R8331" s="366"/>
      <c r="S8331" s="366"/>
      <c r="T8331" s="366"/>
      <c r="U8331" s="368"/>
    </row>
    <row r="8332" spans="1:21" x14ac:dyDescent="0.25">
      <c r="A8332" s="327"/>
      <c r="B8332" s="73">
        <f t="shared" si="285"/>
        <v>8331</v>
      </c>
      <c r="C8332" s="363"/>
      <c r="D8332" s="73" t="str">
        <f>IF(ISNUMBER(C8332),LOOKUP(C8332,LL!$Q$2:$Q$40,LL!$T$2:$T$40),"")</f>
        <v/>
      </c>
      <c r="E8332" s="73" t="str">
        <f>IF(ISNUMBER(C8332),LOOKUP(C8332,LL!$Q$2:$Q$40,LL!$U$2:$U$40),"")</f>
        <v/>
      </c>
      <c r="F8332" s="363"/>
      <c r="G8332" s="363"/>
      <c r="H8332" s="363"/>
      <c r="I8332" s="363"/>
      <c r="J8332" s="363"/>
      <c r="K8332" s="364"/>
      <c r="L8332" s="363"/>
      <c r="M8332" s="363"/>
      <c r="N8332" s="363"/>
      <c r="O8332" s="363"/>
      <c r="P8332" s="363"/>
      <c r="Q8332" s="363"/>
      <c r="R8332" s="363"/>
      <c r="S8332" s="363"/>
      <c r="T8332" s="363"/>
      <c r="U8332" s="365"/>
    </row>
    <row r="8333" spans="1:21" x14ac:dyDescent="0.25">
      <c r="A8333" s="327"/>
      <c r="B8333" s="74">
        <f t="shared" si="285"/>
        <v>8332</v>
      </c>
      <c r="C8333" s="366"/>
      <c r="D8333" s="74" t="str">
        <f>IF(ISNUMBER(C8333),LOOKUP(C8333,LL!$Q$2:$Q$40,LL!$T$2:$T$40),"")</f>
        <v/>
      </c>
      <c r="E8333" s="74" t="str">
        <f>IF(ISNUMBER(C8333),LOOKUP(C8333,LL!$Q$2:$Q$40,LL!$U$2:$U$40),"")</f>
        <v/>
      </c>
      <c r="F8333" s="366"/>
      <c r="G8333" s="366"/>
      <c r="H8333" s="366"/>
      <c r="I8333" s="366"/>
      <c r="J8333" s="366"/>
      <c r="K8333" s="367"/>
      <c r="L8333" s="366"/>
      <c r="M8333" s="366"/>
      <c r="N8333" s="366"/>
      <c r="O8333" s="366"/>
      <c r="P8333" s="366"/>
      <c r="Q8333" s="366"/>
      <c r="R8333" s="366"/>
      <c r="S8333" s="366"/>
      <c r="T8333" s="366"/>
      <c r="U8333" s="368"/>
    </row>
    <row r="8334" spans="1:21" x14ac:dyDescent="0.25">
      <c r="A8334" s="327"/>
      <c r="B8334" s="73">
        <f t="shared" si="285"/>
        <v>8333</v>
      </c>
      <c r="C8334" s="363"/>
      <c r="D8334" s="73" t="str">
        <f>IF(ISNUMBER(C8334),LOOKUP(C8334,LL!$Q$2:$Q$40,LL!$T$2:$T$40),"")</f>
        <v/>
      </c>
      <c r="E8334" s="73" t="str">
        <f>IF(ISNUMBER(C8334),LOOKUP(C8334,LL!$Q$2:$Q$40,LL!$U$2:$U$40),"")</f>
        <v/>
      </c>
      <c r="F8334" s="363"/>
      <c r="G8334" s="363"/>
      <c r="H8334" s="363"/>
      <c r="I8334" s="363"/>
      <c r="J8334" s="363"/>
      <c r="K8334" s="364"/>
      <c r="L8334" s="363"/>
      <c r="M8334" s="363"/>
      <c r="N8334" s="363"/>
      <c r="O8334" s="363"/>
      <c r="P8334" s="363"/>
      <c r="Q8334" s="363"/>
      <c r="R8334" s="363"/>
      <c r="S8334" s="363"/>
      <c r="T8334" s="363"/>
      <c r="U8334" s="365"/>
    </row>
    <row r="8335" spans="1:21" x14ac:dyDescent="0.25">
      <c r="A8335" s="327"/>
      <c r="B8335" s="74">
        <f t="shared" si="285"/>
        <v>8334</v>
      </c>
      <c r="C8335" s="366"/>
      <c r="D8335" s="74" t="str">
        <f>IF(ISNUMBER(C8335),LOOKUP(C8335,LL!$Q$2:$Q$40,LL!$T$2:$T$40),"")</f>
        <v/>
      </c>
      <c r="E8335" s="74" t="str">
        <f>IF(ISNUMBER(C8335),LOOKUP(C8335,LL!$Q$2:$Q$40,LL!$U$2:$U$40),"")</f>
        <v/>
      </c>
      <c r="F8335" s="366"/>
      <c r="G8335" s="366"/>
      <c r="H8335" s="366"/>
      <c r="I8335" s="366"/>
      <c r="J8335" s="366"/>
      <c r="K8335" s="367"/>
      <c r="L8335" s="366"/>
      <c r="M8335" s="366"/>
      <c r="N8335" s="366"/>
      <c r="O8335" s="366"/>
      <c r="P8335" s="366"/>
      <c r="Q8335" s="366"/>
      <c r="R8335" s="366"/>
      <c r="S8335" s="366"/>
      <c r="T8335" s="366"/>
      <c r="U8335" s="368"/>
    </row>
    <row r="8336" spans="1:21" x14ac:dyDescent="0.25">
      <c r="A8336" s="327"/>
      <c r="B8336" s="73">
        <f t="shared" si="285"/>
        <v>8335</v>
      </c>
      <c r="C8336" s="363"/>
      <c r="D8336" s="73" t="str">
        <f>IF(ISNUMBER(C8336),LOOKUP(C8336,LL!$Q$2:$Q$40,LL!$T$2:$T$40),"")</f>
        <v/>
      </c>
      <c r="E8336" s="73" t="str">
        <f>IF(ISNUMBER(C8336),LOOKUP(C8336,LL!$Q$2:$Q$40,LL!$U$2:$U$40),"")</f>
        <v/>
      </c>
      <c r="F8336" s="363"/>
      <c r="G8336" s="363"/>
      <c r="H8336" s="363"/>
      <c r="I8336" s="363"/>
      <c r="J8336" s="363"/>
      <c r="K8336" s="364"/>
      <c r="L8336" s="363"/>
      <c r="M8336" s="363"/>
      <c r="N8336" s="363"/>
      <c r="O8336" s="363"/>
      <c r="P8336" s="363"/>
      <c r="Q8336" s="363"/>
      <c r="R8336" s="363"/>
      <c r="S8336" s="363"/>
      <c r="T8336" s="363"/>
      <c r="U8336" s="365"/>
    </row>
    <row r="8337" spans="1:21" x14ac:dyDescent="0.25">
      <c r="A8337" s="327"/>
      <c r="B8337" s="74">
        <f t="shared" si="285"/>
        <v>8336</v>
      </c>
      <c r="C8337" s="366"/>
      <c r="D8337" s="74" t="str">
        <f>IF(ISNUMBER(C8337),LOOKUP(C8337,LL!$Q$2:$Q$40,LL!$T$2:$T$40),"")</f>
        <v/>
      </c>
      <c r="E8337" s="74" t="str">
        <f>IF(ISNUMBER(C8337),LOOKUP(C8337,LL!$Q$2:$Q$40,LL!$U$2:$U$40),"")</f>
        <v/>
      </c>
      <c r="F8337" s="366"/>
      <c r="G8337" s="366"/>
      <c r="H8337" s="366"/>
      <c r="I8337" s="366"/>
      <c r="J8337" s="366"/>
      <c r="K8337" s="367"/>
      <c r="L8337" s="366"/>
      <c r="M8337" s="366"/>
      <c r="N8337" s="366"/>
      <c r="O8337" s="366"/>
      <c r="P8337" s="366"/>
      <c r="Q8337" s="366"/>
      <c r="R8337" s="366"/>
      <c r="S8337" s="366"/>
      <c r="T8337" s="366"/>
      <c r="U8337" s="368"/>
    </row>
    <row r="8338" spans="1:21" x14ac:dyDescent="0.25">
      <c r="A8338" s="327"/>
      <c r="B8338" s="73">
        <f t="shared" si="285"/>
        <v>8337</v>
      </c>
      <c r="C8338" s="363"/>
      <c r="D8338" s="73" t="str">
        <f>IF(ISNUMBER(C8338),LOOKUP(C8338,LL!$Q$2:$Q$40,LL!$T$2:$T$40),"")</f>
        <v/>
      </c>
      <c r="E8338" s="73" t="str">
        <f>IF(ISNUMBER(C8338),LOOKUP(C8338,LL!$Q$2:$Q$40,LL!$U$2:$U$40),"")</f>
        <v/>
      </c>
      <c r="F8338" s="363"/>
      <c r="G8338" s="363"/>
      <c r="H8338" s="363"/>
      <c r="I8338" s="363"/>
      <c r="J8338" s="363"/>
      <c r="K8338" s="364"/>
      <c r="L8338" s="363"/>
      <c r="M8338" s="363"/>
      <c r="N8338" s="363"/>
      <c r="O8338" s="363"/>
      <c r="P8338" s="363"/>
      <c r="Q8338" s="363"/>
      <c r="R8338" s="363"/>
      <c r="S8338" s="363"/>
      <c r="T8338" s="363"/>
      <c r="U8338" s="365"/>
    </row>
    <row r="8339" spans="1:21" x14ac:dyDescent="0.25">
      <c r="A8339" s="327"/>
      <c r="B8339" s="74">
        <f t="shared" si="285"/>
        <v>8338</v>
      </c>
      <c r="C8339" s="366"/>
      <c r="D8339" s="74" t="str">
        <f>IF(ISNUMBER(C8339),LOOKUP(C8339,LL!$Q$2:$Q$40,LL!$T$2:$T$40),"")</f>
        <v/>
      </c>
      <c r="E8339" s="74" t="str">
        <f>IF(ISNUMBER(C8339),LOOKUP(C8339,LL!$Q$2:$Q$40,LL!$U$2:$U$40),"")</f>
        <v/>
      </c>
      <c r="F8339" s="366"/>
      <c r="G8339" s="366"/>
      <c r="H8339" s="366"/>
      <c r="I8339" s="366"/>
      <c r="J8339" s="366"/>
      <c r="K8339" s="367"/>
      <c r="L8339" s="366"/>
      <c r="M8339" s="366"/>
      <c r="N8339" s="366"/>
      <c r="O8339" s="366"/>
      <c r="P8339" s="366"/>
      <c r="Q8339" s="366"/>
      <c r="R8339" s="366"/>
      <c r="S8339" s="366"/>
      <c r="T8339" s="366"/>
      <c r="U8339" s="368"/>
    </row>
    <row r="8340" spans="1:21" x14ac:dyDescent="0.25">
      <c r="A8340" s="327"/>
      <c r="B8340" s="73">
        <f t="shared" si="285"/>
        <v>8339</v>
      </c>
      <c r="C8340" s="363"/>
      <c r="D8340" s="73" t="str">
        <f>IF(ISNUMBER(C8340),LOOKUP(C8340,LL!$Q$2:$Q$40,LL!$T$2:$T$40),"")</f>
        <v/>
      </c>
      <c r="E8340" s="73" t="str">
        <f>IF(ISNUMBER(C8340),LOOKUP(C8340,LL!$Q$2:$Q$40,LL!$U$2:$U$40),"")</f>
        <v/>
      </c>
      <c r="F8340" s="363"/>
      <c r="G8340" s="363"/>
      <c r="H8340" s="363"/>
      <c r="I8340" s="363"/>
      <c r="J8340" s="363"/>
      <c r="K8340" s="364"/>
      <c r="L8340" s="363"/>
      <c r="M8340" s="363"/>
      <c r="N8340" s="363"/>
      <c r="O8340" s="363"/>
      <c r="P8340" s="363"/>
      <c r="Q8340" s="363"/>
      <c r="R8340" s="363"/>
      <c r="S8340" s="363"/>
      <c r="T8340" s="363"/>
      <c r="U8340" s="365"/>
    </row>
    <row r="8341" spans="1:21" x14ac:dyDescent="0.25">
      <c r="A8341" s="327"/>
      <c r="B8341" s="74">
        <f t="shared" si="285"/>
        <v>8340</v>
      </c>
      <c r="C8341" s="366"/>
      <c r="D8341" s="74" t="str">
        <f>IF(ISNUMBER(C8341),LOOKUP(C8341,LL!$Q$2:$Q$40,LL!$T$2:$T$40),"")</f>
        <v/>
      </c>
      <c r="E8341" s="74" t="str">
        <f>IF(ISNUMBER(C8341),LOOKUP(C8341,LL!$Q$2:$Q$40,LL!$U$2:$U$40),"")</f>
        <v/>
      </c>
      <c r="F8341" s="366"/>
      <c r="G8341" s="366"/>
      <c r="H8341" s="366"/>
      <c r="I8341" s="366"/>
      <c r="J8341" s="366"/>
      <c r="K8341" s="367"/>
      <c r="L8341" s="366"/>
      <c r="M8341" s="366"/>
      <c r="N8341" s="366"/>
      <c r="O8341" s="366"/>
      <c r="P8341" s="366"/>
      <c r="Q8341" s="366"/>
      <c r="R8341" s="366"/>
      <c r="S8341" s="366"/>
      <c r="T8341" s="366"/>
      <c r="U8341" s="368"/>
    </row>
    <row r="8342" spans="1:21" x14ac:dyDescent="0.25">
      <c r="A8342" s="327"/>
      <c r="B8342" s="73">
        <f t="shared" si="285"/>
        <v>8341</v>
      </c>
      <c r="C8342" s="363"/>
      <c r="D8342" s="73" t="str">
        <f>IF(ISNUMBER(C8342),LOOKUP(C8342,LL!$Q$2:$Q$40,LL!$T$2:$T$40),"")</f>
        <v/>
      </c>
      <c r="E8342" s="73" t="str">
        <f>IF(ISNUMBER(C8342),LOOKUP(C8342,LL!$Q$2:$Q$40,LL!$U$2:$U$40),"")</f>
        <v/>
      </c>
      <c r="F8342" s="363"/>
      <c r="G8342" s="363"/>
      <c r="H8342" s="363"/>
      <c r="I8342" s="363"/>
      <c r="J8342" s="363"/>
      <c r="K8342" s="364"/>
      <c r="L8342" s="363"/>
      <c r="M8342" s="363"/>
      <c r="N8342" s="363"/>
      <c r="O8342" s="363"/>
      <c r="P8342" s="363"/>
      <c r="Q8342" s="363"/>
      <c r="R8342" s="363"/>
      <c r="S8342" s="363"/>
      <c r="T8342" s="363"/>
      <c r="U8342" s="365"/>
    </row>
    <row r="8343" spans="1:21" x14ac:dyDescent="0.25">
      <c r="A8343" s="327"/>
      <c r="B8343" s="74">
        <f t="shared" si="285"/>
        <v>8342</v>
      </c>
      <c r="C8343" s="366"/>
      <c r="D8343" s="74" t="str">
        <f>IF(ISNUMBER(C8343),LOOKUP(C8343,LL!$Q$2:$Q$40,LL!$T$2:$T$40),"")</f>
        <v/>
      </c>
      <c r="E8343" s="74" t="str">
        <f>IF(ISNUMBER(C8343),LOOKUP(C8343,LL!$Q$2:$Q$40,LL!$U$2:$U$40),"")</f>
        <v/>
      </c>
      <c r="F8343" s="366"/>
      <c r="G8343" s="366"/>
      <c r="H8343" s="366"/>
      <c r="I8343" s="366"/>
      <c r="J8343" s="366"/>
      <c r="K8343" s="367"/>
      <c r="L8343" s="366"/>
      <c r="M8343" s="366"/>
      <c r="N8343" s="366"/>
      <c r="O8343" s="366"/>
      <c r="P8343" s="366"/>
      <c r="Q8343" s="366"/>
      <c r="R8343" s="366"/>
      <c r="S8343" s="366"/>
      <c r="T8343" s="366"/>
      <c r="U8343" s="368"/>
    </row>
    <row r="8344" spans="1:21" x14ac:dyDescent="0.25">
      <c r="A8344" s="327"/>
      <c r="B8344" s="73">
        <f t="shared" si="285"/>
        <v>8343</v>
      </c>
      <c r="C8344" s="363"/>
      <c r="D8344" s="73" t="str">
        <f>IF(ISNUMBER(C8344),LOOKUP(C8344,LL!$Q$2:$Q$40,LL!$T$2:$T$40),"")</f>
        <v/>
      </c>
      <c r="E8344" s="73" t="str">
        <f>IF(ISNUMBER(C8344),LOOKUP(C8344,LL!$Q$2:$Q$40,LL!$U$2:$U$40),"")</f>
        <v/>
      </c>
      <c r="F8344" s="363"/>
      <c r="G8344" s="363"/>
      <c r="H8344" s="363"/>
      <c r="I8344" s="363"/>
      <c r="J8344" s="363"/>
      <c r="K8344" s="364"/>
      <c r="L8344" s="363"/>
      <c r="M8344" s="363"/>
      <c r="N8344" s="363"/>
      <c r="O8344" s="363"/>
      <c r="P8344" s="363"/>
      <c r="Q8344" s="363"/>
      <c r="R8344" s="363"/>
      <c r="S8344" s="363"/>
      <c r="T8344" s="363"/>
      <c r="U8344" s="365"/>
    </row>
    <row r="8345" spans="1:21" x14ac:dyDescent="0.25">
      <c r="A8345" s="327"/>
      <c r="B8345" s="74">
        <f t="shared" si="285"/>
        <v>8344</v>
      </c>
      <c r="C8345" s="366"/>
      <c r="D8345" s="74" t="str">
        <f>IF(ISNUMBER(C8345),LOOKUP(C8345,LL!$Q$2:$Q$40,LL!$T$2:$T$40),"")</f>
        <v/>
      </c>
      <c r="E8345" s="74" t="str">
        <f>IF(ISNUMBER(C8345),LOOKUP(C8345,LL!$Q$2:$Q$40,LL!$U$2:$U$40),"")</f>
        <v/>
      </c>
      <c r="F8345" s="366"/>
      <c r="G8345" s="366"/>
      <c r="H8345" s="366"/>
      <c r="I8345" s="366"/>
      <c r="J8345" s="366"/>
      <c r="K8345" s="367"/>
      <c r="L8345" s="366"/>
      <c r="M8345" s="366"/>
      <c r="N8345" s="366"/>
      <c r="O8345" s="366"/>
      <c r="P8345" s="366"/>
      <c r="Q8345" s="366"/>
      <c r="R8345" s="366"/>
      <c r="S8345" s="366"/>
      <c r="T8345" s="366"/>
      <c r="U8345" s="368"/>
    </row>
    <row r="8346" spans="1:21" x14ac:dyDescent="0.25">
      <c r="A8346" s="327"/>
      <c r="B8346" s="73">
        <f t="shared" si="285"/>
        <v>8345</v>
      </c>
      <c r="C8346" s="363"/>
      <c r="D8346" s="73" t="str">
        <f>IF(ISNUMBER(C8346),LOOKUP(C8346,LL!$Q$2:$Q$40,LL!$T$2:$T$40),"")</f>
        <v/>
      </c>
      <c r="E8346" s="73" t="str">
        <f>IF(ISNUMBER(C8346),LOOKUP(C8346,LL!$Q$2:$Q$40,LL!$U$2:$U$40),"")</f>
        <v/>
      </c>
      <c r="F8346" s="363"/>
      <c r="G8346" s="363"/>
      <c r="H8346" s="363"/>
      <c r="I8346" s="363"/>
      <c r="J8346" s="363"/>
      <c r="K8346" s="364"/>
      <c r="L8346" s="363"/>
      <c r="M8346" s="363"/>
      <c r="N8346" s="363"/>
      <c r="O8346" s="363"/>
      <c r="P8346" s="363"/>
      <c r="Q8346" s="363"/>
      <c r="R8346" s="363"/>
      <c r="S8346" s="363"/>
      <c r="T8346" s="363"/>
      <c r="U8346" s="365"/>
    </row>
    <row r="8347" spans="1:21" x14ac:dyDescent="0.25">
      <c r="A8347" s="327"/>
      <c r="B8347" s="74">
        <f t="shared" si="285"/>
        <v>8346</v>
      </c>
      <c r="C8347" s="366"/>
      <c r="D8347" s="74" t="str">
        <f>IF(ISNUMBER(C8347),LOOKUP(C8347,LL!$Q$2:$Q$40,LL!$T$2:$T$40),"")</f>
        <v/>
      </c>
      <c r="E8347" s="74" t="str">
        <f>IF(ISNUMBER(C8347),LOOKUP(C8347,LL!$Q$2:$Q$40,LL!$U$2:$U$40),"")</f>
        <v/>
      </c>
      <c r="F8347" s="366"/>
      <c r="G8347" s="366"/>
      <c r="H8347" s="366"/>
      <c r="I8347" s="366"/>
      <c r="J8347" s="366"/>
      <c r="K8347" s="367"/>
      <c r="L8347" s="366"/>
      <c r="M8347" s="366"/>
      <c r="N8347" s="366"/>
      <c r="O8347" s="366"/>
      <c r="P8347" s="366"/>
      <c r="Q8347" s="366"/>
      <c r="R8347" s="366"/>
      <c r="S8347" s="366"/>
      <c r="T8347" s="366"/>
      <c r="U8347" s="368"/>
    </row>
    <row r="8348" spans="1:21" x14ac:dyDescent="0.25">
      <c r="A8348" s="327"/>
      <c r="B8348" s="73">
        <f t="shared" si="285"/>
        <v>8347</v>
      </c>
      <c r="C8348" s="363"/>
      <c r="D8348" s="73" t="str">
        <f>IF(ISNUMBER(C8348),LOOKUP(C8348,LL!$Q$2:$Q$40,LL!$T$2:$T$40),"")</f>
        <v/>
      </c>
      <c r="E8348" s="73" t="str">
        <f>IF(ISNUMBER(C8348),LOOKUP(C8348,LL!$Q$2:$Q$40,LL!$U$2:$U$40),"")</f>
        <v/>
      </c>
      <c r="F8348" s="363"/>
      <c r="G8348" s="363"/>
      <c r="H8348" s="363"/>
      <c r="I8348" s="363"/>
      <c r="J8348" s="363"/>
      <c r="K8348" s="364"/>
      <c r="L8348" s="363"/>
      <c r="M8348" s="363"/>
      <c r="N8348" s="363"/>
      <c r="O8348" s="363"/>
      <c r="P8348" s="363"/>
      <c r="Q8348" s="363"/>
      <c r="R8348" s="363"/>
      <c r="S8348" s="363"/>
      <c r="T8348" s="363"/>
      <c r="U8348" s="365"/>
    </row>
    <row r="8349" spans="1:21" x14ac:dyDescent="0.25">
      <c r="A8349" s="327"/>
      <c r="B8349" s="74">
        <f t="shared" si="285"/>
        <v>8348</v>
      </c>
      <c r="C8349" s="366"/>
      <c r="D8349" s="74" t="str">
        <f>IF(ISNUMBER(C8349),LOOKUP(C8349,LL!$Q$2:$Q$40,LL!$T$2:$T$40),"")</f>
        <v/>
      </c>
      <c r="E8349" s="74" t="str">
        <f>IF(ISNUMBER(C8349),LOOKUP(C8349,LL!$Q$2:$Q$40,LL!$U$2:$U$40),"")</f>
        <v/>
      </c>
      <c r="F8349" s="366"/>
      <c r="G8349" s="366"/>
      <c r="H8349" s="366"/>
      <c r="I8349" s="366"/>
      <c r="J8349" s="366"/>
      <c r="K8349" s="367"/>
      <c r="L8349" s="366"/>
      <c r="M8349" s="366"/>
      <c r="N8349" s="366"/>
      <c r="O8349" s="366"/>
      <c r="P8349" s="366"/>
      <c r="Q8349" s="366"/>
      <c r="R8349" s="366"/>
      <c r="S8349" s="366"/>
      <c r="T8349" s="366"/>
      <c r="U8349" s="368"/>
    </row>
    <row r="8350" spans="1:21" x14ac:dyDescent="0.25">
      <c r="A8350" s="327"/>
      <c r="B8350" s="73">
        <f t="shared" si="285"/>
        <v>8349</v>
      </c>
      <c r="C8350" s="363"/>
      <c r="D8350" s="73" t="str">
        <f>IF(ISNUMBER(C8350),LOOKUP(C8350,LL!$Q$2:$Q$40,LL!$T$2:$T$40),"")</f>
        <v/>
      </c>
      <c r="E8350" s="73" t="str">
        <f>IF(ISNUMBER(C8350),LOOKUP(C8350,LL!$Q$2:$Q$40,LL!$U$2:$U$40),"")</f>
        <v/>
      </c>
      <c r="F8350" s="363"/>
      <c r="G8350" s="363"/>
      <c r="H8350" s="363"/>
      <c r="I8350" s="363"/>
      <c r="J8350" s="363"/>
      <c r="K8350" s="364"/>
      <c r="L8350" s="363"/>
      <c r="M8350" s="363"/>
      <c r="N8350" s="363"/>
      <c r="O8350" s="363"/>
      <c r="P8350" s="363"/>
      <c r="Q8350" s="363"/>
      <c r="R8350" s="363"/>
      <c r="S8350" s="363"/>
      <c r="T8350" s="363"/>
      <c r="U8350" s="365"/>
    </row>
    <row r="8351" spans="1:21" x14ac:dyDescent="0.25">
      <c r="A8351" s="327"/>
      <c r="B8351" s="74">
        <f t="shared" si="285"/>
        <v>8350</v>
      </c>
      <c r="C8351" s="366"/>
      <c r="D8351" s="74" t="str">
        <f>IF(ISNUMBER(C8351),LOOKUP(C8351,LL!$Q$2:$Q$40,LL!$T$2:$T$40),"")</f>
        <v/>
      </c>
      <c r="E8351" s="74" t="str">
        <f>IF(ISNUMBER(C8351),LOOKUP(C8351,LL!$Q$2:$Q$40,LL!$U$2:$U$40),"")</f>
        <v/>
      </c>
      <c r="F8351" s="366"/>
      <c r="G8351" s="366"/>
      <c r="H8351" s="366"/>
      <c r="I8351" s="366"/>
      <c r="J8351" s="366"/>
      <c r="K8351" s="367"/>
      <c r="L8351" s="366"/>
      <c r="M8351" s="366"/>
      <c r="N8351" s="366"/>
      <c r="O8351" s="366"/>
      <c r="P8351" s="366"/>
      <c r="Q8351" s="366"/>
      <c r="R8351" s="366"/>
      <c r="S8351" s="366"/>
      <c r="T8351" s="366"/>
      <c r="U8351" s="368"/>
    </row>
    <row r="8352" spans="1:21" x14ac:dyDescent="0.25">
      <c r="A8352" s="327"/>
      <c r="B8352" s="73">
        <f t="shared" si="285"/>
        <v>8351</v>
      </c>
      <c r="C8352" s="363"/>
      <c r="D8352" s="73" t="str">
        <f>IF(ISNUMBER(C8352),LOOKUP(C8352,LL!$Q$2:$Q$40,LL!$T$2:$T$40),"")</f>
        <v/>
      </c>
      <c r="E8352" s="73" t="str">
        <f>IF(ISNUMBER(C8352),LOOKUP(C8352,LL!$Q$2:$Q$40,LL!$U$2:$U$40),"")</f>
        <v/>
      </c>
      <c r="F8352" s="363"/>
      <c r="G8352" s="363"/>
      <c r="H8352" s="363"/>
      <c r="I8352" s="363"/>
      <c r="J8352" s="363"/>
      <c r="K8352" s="364"/>
      <c r="L8352" s="363"/>
      <c r="M8352" s="363"/>
      <c r="N8352" s="363"/>
      <c r="O8352" s="363"/>
      <c r="P8352" s="363"/>
      <c r="Q8352" s="363"/>
      <c r="R8352" s="363"/>
      <c r="S8352" s="363"/>
      <c r="T8352" s="363"/>
      <c r="U8352" s="365"/>
    </row>
    <row r="8353" spans="1:21" x14ac:dyDescent="0.25">
      <c r="A8353" s="327"/>
      <c r="B8353" s="74">
        <f t="shared" si="285"/>
        <v>8352</v>
      </c>
      <c r="C8353" s="366"/>
      <c r="D8353" s="74" t="str">
        <f>IF(ISNUMBER(C8353),LOOKUP(C8353,LL!$Q$2:$Q$40,LL!$T$2:$T$40),"")</f>
        <v/>
      </c>
      <c r="E8353" s="74" t="str">
        <f>IF(ISNUMBER(C8353),LOOKUP(C8353,LL!$Q$2:$Q$40,LL!$U$2:$U$40),"")</f>
        <v/>
      </c>
      <c r="F8353" s="366"/>
      <c r="G8353" s="366"/>
      <c r="H8353" s="366"/>
      <c r="I8353" s="366"/>
      <c r="J8353" s="366"/>
      <c r="K8353" s="367"/>
      <c r="L8353" s="366"/>
      <c r="M8353" s="366"/>
      <c r="N8353" s="366"/>
      <c r="O8353" s="366"/>
      <c r="P8353" s="366"/>
      <c r="Q8353" s="366"/>
      <c r="R8353" s="366"/>
      <c r="S8353" s="366"/>
      <c r="T8353" s="366"/>
      <c r="U8353" s="368"/>
    </row>
    <row r="8354" spans="1:21" x14ac:dyDescent="0.25">
      <c r="A8354" s="327"/>
      <c r="B8354" s="73">
        <f t="shared" si="285"/>
        <v>8353</v>
      </c>
      <c r="C8354" s="363"/>
      <c r="D8354" s="73" t="str">
        <f>IF(ISNUMBER(C8354),LOOKUP(C8354,LL!$Q$2:$Q$40,LL!$T$2:$T$40),"")</f>
        <v/>
      </c>
      <c r="E8354" s="73" t="str">
        <f>IF(ISNUMBER(C8354),LOOKUP(C8354,LL!$Q$2:$Q$40,LL!$U$2:$U$40),"")</f>
        <v/>
      </c>
      <c r="F8354" s="363"/>
      <c r="G8354" s="363"/>
      <c r="H8354" s="363"/>
      <c r="I8354" s="363"/>
      <c r="J8354" s="363"/>
      <c r="K8354" s="364"/>
      <c r="L8354" s="363"/>
      <c r="M8354" s="363"/>
      <c r="N8354" s="363"/>
      <c r="O8354" s="363"/>
      <c r="P8354" s="363"/>
      <c r="Q8354" s="363"/>
      <c r="R8354" s="363"/>
      <c r="S8354" s="363"/>
      <c r="T8354" s="363"/>
      <c r="U8354" s="365"/>
    </row>
    <row r="8355" spans="1:21" x14ac:dyDescent="0.25">
      <c r="A8355" s="327"/>
      <c r="B8355" s="74">
        <f t="shared" si="285"/>
        <v>8354</v>
      </c>
      <c r="C8355" s="366"/>
      <c r="D8355" s="74" t="str">
        <f>IF(ISNUMBER(C8355),LOOKUP(C8355,LL!$Q$2:$Q$40,LL!$T$2:$T$40),"")</f>
        <v/>
      </c>
      <c r="E8355" s="74" t="str">
        <f>IF(ISNUMBER(C8355),LOOKUP(C8355,LL!$Q$2:$Q$40,LL!$U$2:$U$40),"")</f>
        <v/>
      </c>
      <c r="F8355" s="366"/>
      <c r="G8355" s="366"/>
      <c r="H8355" s="366"/>
      <c r="I8355" s="366"/>
      <c r="J8355" s="366"/>
      <c r="K8355" s="367"/>
      <c r="L8355" s="366"/>
      <c r="M8355" s="366"/>
      <c r="N8355" s="366"/>
      <c r="O8355" s="366"/>
      <c r="P8355" s="366"/>
      <c r="Q8355" s="366"/>
      <c r="R8355" s="366"/>
      <c r="S8355" s="366"/>
      <c r="T8355" s="366"/>
      <c r="U8355" s="368"/>
    </row>
    <row r="8356" spans="1:21" x14ac:dyDescent="0.25">
      <c r="A8356" s="327"/>
      <c r="B8356" s="73">
        <f t="shared" si="285"/>
        <v>8355</v>
      </c>
      <c r="C8356" s="363"/>
      <c r="D8356" s="73" t="str">
        <f>IF(ISNUMBER(C8356),LOOKUP(C8356,LL!$Q$2:$Q$40,LL!$T$2:$T$40),"")</f>
        <v/>
      </c>
      <c r="E8356" s="73" t="str">
        <f>IF(ISNUMBER(C8356),LOOKUP(C8356,LL!$Q$2:$Q$40,LL!$U$2:$U$40),"")</f>
        <v/>
      </c>
      <c r="F8356" s="363"/>
      <c r="G8356" s="363"/>
      <c r="H8356" s="363"/>
      <c r="I8356" s="363"/>
      <c r="J8356" s="363"/>
      <c r="K8356" s="364"/>
      <c r="L8356" s="363"/>
      <c r="M8356" s="363"/>
      <c r="N8356" s="363"/>
      <c r="O8356" s="363"/>
      <c r="P8356" s="363"/>
      <c r="Q8356" s="363"/>
      <c r="R8356" s="363"/>
      <c r="S8356" s="363"/>
      <c r="T8356" s="363"/>
      <c r="U8356" s="365"/>
    </row>
    <row r="8357" spans="1:21" x14ac:dyDescent="0.25">
      <c r="A8357" s="327"/>
      <c r="B8357" s="74">
        <f t="shared" si="285"/>
        <v>8356</v>
      </c>
      <c r="C8357" s="366"/>
      <c r="D8357" s="74" t="str">
        <f>IF(ISNUMBER(C8357),LOOKUP(C8357,LL!$Q$2:$Q$40,LL!$T$2:$T$40),"")</f>
        <v/>
      </c>
      <c r="E8357" s="74" t="str">
        <f>IF(ISNUMBER(C8357),LOOKUP(C8357,LL!$Q$2:$Q$40,LL!$U$2:$U$40),"")</f>
        <v/>
      </c>
      <c r="F8357" s="366"/>
      <c r="G8357" s="366"/>
      <c r="H8357" s="366"/>
      <c r="I8357" s="366"/>
      <c r="J8357" s="366"/>
      <c r="K8357" s="367"/>
      <c r="L8357" s="366"/>
      <c r="M8357" s="366"/>
      <c r="N8357" s="366"/>
      <c r="O8357" s="366"/>
      <c r="P8357" s="366"/>
      <c r="Q8357" s="366"/>
      <c r="R8357" s="366"/>
      <c r="S8357" s="366"/>
      <c r="T8357" s="366"/>
      <c r="U8357" s="368"/>
    </row>
    <row r="8358" spans="1:21" x14ac:dyDescent="0.25">
      <c r="A8358" s="327"/>
      <c r="B8358" s="73">
        <f t="shared" si="285"/>
        <v>8357</v>
      </c>
      <c r="C8358" s="363"/>
      <c r="D8358" s="73" t="str">
        <f>IF(ISNUMBER(C8358),LOOKUP(C8358,LL!$Q$2:$Q$40,LL!$T$2:$T$40),"")</f>
        <v/>
      </c>
      <c r="E8358" s="73" t="str">
        <f>IF(ISNUMBER(C8358),LOOKUP(C8358,LL!$Q$2:$Q$40,LL!$U$2:$U$40),"")</f>
        <v/>
      </c>
      <c r="F8358" s="363"/>
      <c r="G8358" s="363"/>
      <c r="H8358" s="363"/>
      <c r="I8358" s="363"/>
      <c r="J8358" s="363"/>
      <c r="K8358" s="364"/>
      <c r="L8358" s="363"/>
      <c r="M8358" s="363"/>
      <c r="N8358" s="363"/>
      <c r="O8358" s="363"/>
      <c r="P8358" s="363"/>
      <c r="Q8358" s="363"/>
      <c r="R8358" s="363"/>
      <c r="S8358" s="363"/>
      <c r="T8358" s="363"/>
      <c r="U8358" s="365"/>
    </row>
    <row r="8359" spans="1:21" x14ac:dyDescent="0.25">
      <c r="A8359" s="327"/>
      <c r="B8359" s="74">
        <f t="shared" si="285"/>
        <v>8358</v>
      </c>
      <c r="C8359" s="366"/>
      <c r="D8359" s="74" t="str">
        <f>IF(ISNUMBER(C8359),LOOKUP(C8359,LL!$Q$2:$Q$40,LL!$T$2:$T$40),"")</f>
        <v/>
      </c>
      <c r="E8359" s="74" t="str">
        <f>IF(ISNUMBER(C8359),LOOKUP(C8359,LL!$Q$2:$Q$40,LL!$U$2:$U$40),"")</f>
        <v/>
      </c>
      <c r="F8359" s="366"/>
      <c r="G8359" s="366"/>
      <c r="H8359" s="366"/>
      <c r="I8359" s="366"/>
      <c r="J8359" s="366"/>
      <c r="K8359" s="367"/>
      <c r="L8359" s="366"/>
      <c r="M8359" s="366"/>
      <c r="N8359" s="366"/>
      <c r="O8359" s="366"/>
      <c r="P8359" s="366"/>
      <c r="Q8359" s="366"/>
      <c r="R8359" s="366"/>
      <c r="S8359" s="366"/>
      <c r="T8359" s="366"/>
      <c r="U8359" s="368"/>
    </row>
    <row r="8360" spans="1:21" x14ac:dyDescent="0.25">
      <c r="A8360" s="327"/>
      <c r="B8360" s="73">
        <f t="shared" si="285"/>
        <v>8359</v>
      </c>
      <c r="C8360" s="363"/>
      <c r="D8360" s="73" t="str">
        <f>IF(ISNUMBER(C8360),LOOKUP(C8360,LL!$Q$2:$Q$40,LL!$T$2:$T$40),"")</f>
        <v/>
      </c>
      <c r="E8360" s="73" t="str">
        <f>IF(ISNUMBER(C8360),LOOKUP(C8360,LL!$Q$2:$Q$40,LL!$U$2:$U$40),"")</f>
        <v/>
      </c>
      <c r="F8360" s="363"/>
      <c r="G8360" s="363"/>
      <c r="H8360" s="363"/>
      <c r="I8360" s="363"/>
      <c r="J8360" s="363"/>
      <c r="K8360" s="364"/>
      <c r="L8360" s="363"/>
      <c r="M8360" s="363"/>
      <c r="N8360" s="363"/>
      <c r="O8360" s="363"/>
      <c r="P8360" s="363"/>
      <c r="Q8360" s="363"/>
      <c r="R8360" s="363"/>
      <c r="S8360" s="363"/>
      <c r="T8360" s="363"/>
      <c r="U8360" s="365"/>
    </row>
    <row r="8361" spans="1:21" x14ac:dyDescent="0.25">
      <c r="A8361" s="327"/>
      <c r="B8361" s="74">
        <f t="shared" si="285"/>
        <v>8360</v>
      </c>
      <c r="C8361" s="366"/>
      <c r="D8361" s="74" t="str">
        <f>IF(ISNUMBER(C8361),LOOKUP(C8361,LL!$Q$2:$Q$40,LL!$T$2:$T$40),"")</f>
        <v/>
      </c>
      <c r="E8361" s="74" t="str">
        <f>IF(ISNUMBER(C8361),LOOKUP(C8361,LL!$Q$2:$Q$40,LL!$U$2:$U$40),"")</f>
        <v/>
      </c>
      <c r="F8361" s="366"/>
      <c r="G8361" s="366"/>
      <c r="H8361" s="366"/>
      <c r="I8361" s="366"/>
      <c r="J8361" s="366"/>
      <c r="K8361" s="367"/>
      <c r="L8361" s="366"/>
      <c r="M8361" s="366"/>
      <c r="N8361" s="366"/>
      <c r="O8361" s="366"/>
      <c r="P8361" s="366"/>
      <c r="Q8361" s="366"/>
      <c r="R8361" s="366"/>
      <c r="S8361" s="366"/>
      <c r="T8361" s="366"/>
      <c r="U8361" s="368"/>
    </row>
    <row r="8362" spans="1:21" x14ac:dyDescent="0.25">
      <c r="A8362" s="327"/>
      <c r="B8362" s="73">
        <f t="shared" si="285"/>
        <v>8361</v>
      </c>
      <c r="C8362" s="363"/>
      <c r="D8362" s="73" t="str">
        <f>IF(ISNUMBER(C8362),LOOKUP(C8362,LL!$Q$2:$Q$40,LL!$T$2:$T$40),"")</f>
        <v/>
      </c>
      <c r="E8362" s="73" t="str">
        <f>IF(ISNUMBER(C8362),LOOKUP(C8362,LL!$Q$2:$Q$40,LL!$U$2:$U$40),"")</f>
        <v/>
      </c>
      <c r="F8362" s="363"/>
      <c r="G8362" s="363"/>
      <c r="H8362" s="363"/>
      <c r="I8362" s="363"/>
      <c r="J8362" s="363"/>
      <c r="K8362" s="364"/>
      <c r="L8362" s="363"/>
      <c r="M8362" s="363"/>
      <c r="N8362" s="363"/>
      <c r="O8362" s="363"/>
      <c r="P8362" s="363"/>
      <c r="Q8362" s="363"/>
      <c r="R8362" s="363"/>
      <c r="S8362" s="363"/>
      <c r="T8362" s="363"/>
      <c r="U8362" s="365"/>
    </row>
    <row r="8363" spans="1:21" x14ac:dyDescent="0.25">
      <c r="A8363" s="327"/>
      <c r="B8363" s="74">
        <f t="shared" si="285"/>
        <v>8362</v>
      </c>
      <c r="C8363" s="366"/>
      <c r="D8363" s="74" t="str">
        <f>IF(ISNUMBER(C8363),LOOKUP(C8363,LL!$Q$2:$Q$40,LL!$T$2:$T$40),"")</f>
        <v/>
      </c>
      <c r="E8363" s="74" t="str">
        <f>IF(ISNUMBER(C8363),LOOKUP(C8363,LL!$Q$2:$Q$40,LL!$U$2:$U$40),"")</f>
        <v/>
      </c>
      <c r="F8363" s="366"/>
      <c r="G8363" s="366"/>
      <c r="H8363" s="366"/>
      <c r="I8363" s="366"/>
      <c r="J8363" s="366"/>
      <c r="K8363" s="367"/>
      <c r="L8363" s="366"/>
      <c r="M8363" s="366"/>
      <c r="N8363" s="366"/>
      <c r="O8363" s="366"/>
      <c r="P8363" s="366"/>
      <c r="Q8363" s="366"/>
      <c r="R8363" s="366"/>
      <c r="S8363" s="366"/>
      <c r="T8363" s="366"/>
      <c r="U8363" s="368"/>
    </row>
    <row r="8364" spans="1:21" x14ac:dyDescent="0.25">
      <c r="A8364" s="327"/>
      <c r="B8364" s="73">
        <f t="shared" si="285"/>
        <v>8363</v>
      </c>
      <c r="C8364" s="363"/>
      <c r="D8364" s="73" t="str">
        <f>IF(ISNUMBER(C8364),LOOKUP(C8364,LL!$Q$2:$Q$40,LL!$T$2:$T$40),"")</f>
        <v/>
      </c>
      <c r="E8364" s="73" t="str">
        <f>IF(ISNUMBER(C8364),LOOKUP(C8364,LL!$Q$2:$Q$40,LL!$U$2:$U$40),"")</f>
        <v/>
      </c>
      <c r="F8364" s="363"/>
      <c r="G8364" s="363"/>
      <c r="H8364" s="363"/>
      <c r="I8364" s="363"/>
      <c r="J8364" s="363"/>
      <c r="K8364" s="364"/>
      <c r="L8364" s="363"/>
      <c r="M8364" s="363"/>
      <c r="N8364" s="363"/>
      <c r="O8364" s="363"/>
      <c r="P8364" s="363"/>
      <c r="Q8364" s="363"/>
      <c r="R8364" s="363"/>
      <c r="S8364" s="363"/>
      <c r="T8364" s="363"/>
      <c r="U8364" s="365"/>
    </row>
    <row r="8365" spans="1:21" x14ac:dyDescent="0.25">
      <c r="A8365" s="327"/>
      <c r="B8365" s="74">
        <f t="shared" si="285"/>
        <v>8364</v>
      </c>
      <c r="C8365" s="366"/>
      <c r="D8365" s="74" t="str">
        <f>IF(ISNUMBER(C8365),LOOKUP(C8365,LL!$Q$2:$Q$40,LL!$T$2:$T$40),"")</f>
        <v/>
      </c>
      <c r="E8365" s="74" t="str">
        <f>IF(ISNUMBER(C8365),LOOKUP(C8365,LL!$Q$2:$Q$40,LL!$U$2:$U$40),"")</f>
        <v/>
      </c>
      <c r="F8365" s="366"/>
      <c r="G8365" s="366"/>
      <c r="H8365" s="366"/>
      <c r="I8365" s="366"/>
      <c r="J8365" s="366"/>
      <c r="K8365" s="367"/>
      <c r="L8365" s="366"/>
      <c r="M8365" s="366"/>
      <c r="N8365" s="366"/>
      <c r="O8365" s="366"/>
      <c r="P8365" s="366"/>
      <c r="Q8365" s="366"/>
      <c r="R8365" s="366"/>
      <c r="S8365" s="366"/>
      <c r="T8365" s="366"/>
      <c r="U8365" s="368"/>
    </row>
    <row r="8366" spans="1:21" x14ac:dyDescent="0.25">
      <c r="A8366" s="327"/>
      <c r="B8366" s="73">
        <f t="shared" si="285"/>
        <v>8365</v>
      </c>
      <c r="C8366" s="363"/>
      <c r="D8366" s="73" t="str">
        <f>IF(ISNUMBER(C8366),LOOKUP(C8366,LL!$Q$2:$Q$40,LL!$T$2:$T$40),"")</f>
        <v/>
      </c>
      <c r="E8366" s="73" t="str">
        <f>IF(ISNUMBER(C8366),LOOKUP(C8366,LL!$Q$2:$Q$40,LL!$U$2:$U$40),"")</f>
        <v/>
      </c>
      <c r="F8366" s="363"/>
      <c r="G8366" s="363"/>
      <c r="H8366" s="363"/>
      <c r="I8366" s="363"/>
      <c r="J8366" s="363"/>
      <c r="K8366" s="364"/>
      <c r="L8366" s="363"/>
      <c r="M8366" s="363"/>
      <c r="N8366" s="363"/>
      <c r="O8366" s="363"/>
      <c r="P8366" s="363"/>
      <c r="Q8366" s="363"/>
      <c r="R8366" s="363"/>
      <c r="S8366" s="363"/>
      <c r="T8366" s="363"/>
      <c r="U8366" s="365"/>
    </row>
    <row r="8367" spans="1:21" x14ac:dyDescent="0.25">
      <c r="A8367" s="327"/>
      <c r="B8367" s="74">
        <f t="shared" si="285"/>
        <v>8366</v>
      </c>
      <c r="C8367" s="366"/>
      <c r="D8367" s="74" t="str">
        <f>IF(ISNUMBER(C8367),LOOKUP(C8367,LL!$Q$2:$Q$40,LL!$T$2:$T$40),"")</f>
        <v/>
      </c>
      <c r="E8367" s="74" t="str">
        <f>IF(ISNUMBER(C8367),LOOKUP(C8367,LL!$Q$2:$Q$40,LL!$U$2:$U$40),"")</f>
        <v/>
      </c>
      <c r="F8367" s="366"/>
      <c r="G8367" s="366"/>
      <c r="H8367" s="366"/>
      <c r="I8367" s="366"/>
      <c r="J8367" s="366"/>
      <c r="K8367" s="367"/>
      <c r="L8367" s="366"/>
      <c r="M8367" s="366"/>
      <c r="N8367" s="366"/>
      <c r="O8367" s="366"/>
      <c r="P8367" s="366"/>
      <c r="Q8367" s="366"/>
      <c r="R8367" s="366"/>
      <c r="S8367" s="366"/>
      <c r="T8367" s="366"/>
      <c r="U8367" s="368"/>
    </row>
    <row r="8368" spans="1:21" x14ac:dyDescent="0.25">
      <c r="A8368" s="327"/>
      <c r="B8368" s="73">
        <f t="shared" si="285"/>
        <v>8367</v>
      </c>
      <c r="C8368" s="363"/>
      <c r="D8368" s="73" t="str">
        <f>IF(ISNUMBER(C8368),LOOKUP(C8368,LL!$Q$2:$Q$40,LL!$T$2:$T$40),"")</f>
        <v/>
      </c>
      <c r="E8368" s="73" t="str">
        <f>IF(ISNUMBER(C8368),LOOKUP(C8368,LL!$Q$2:$Q$40,LL!$U$2:$U$40),"")</f>
        <v/>
      </c>
      <c r="F8368" s="363"/>
      <c r="G8368" s="363"/>
      <c r="H8368" s="363"/>
      <c r="I8368" s="363"/>
      <c r="J8368" s="363"/>
      <c r="K8368" s="364"/>
      <c r="L8368" s="363"/>
      <c r="M8368" s="363"/>
      <c r="N8368" s="363"/>
      <c r="O8368" s="363"/>
      <c r="P8368" s="363"/>
      <c r="Q8368" s="363"/>
      <c r="R8368" s="363"/>
      <c r="S8368" s="363"/>
      <c r="T8368" s="363"/>
      <c r="U8368" s="365"/>
    </row>
    <row r="8369" spans="1:21" x14ac:dyDescent="0.25">
      <c r="A8369" s="327"/>
      <c r="B8369" s="74">
        <f t="shared" si="285"/>
        <v>8368</v>
      </c>
      <c r="C8369" s="366"/>
      <c r="D8369" s="74" t="str">
        <f>IF(ISNUMBER(C8369),LOOKUP(C8369,LL!$Q$2:$Q$40,LL!$T$2:$T$40),"")</f>
        <v/>
      </c>
      <c r="E8369" s="74" t="str">
        <f>IF(ISNUMBER(C8369),LOOKUP(C8369,LL!$Q$2:$Q$40,LL!$U$2:$U$40),"")</f>
        <v/>
      </c>
      <c r="F8369" s="366"/>
      <c r="G8369" s="366"/>
      <c r="H8369" s="366"/>
      <c r="I8369" s="366"/>
      <c r="J8369" s="366"/>
      <c r="K8369" s="367"/>
      <c r="L8369" s="366"/>
      <c r="M8369" s="366"/>
      <c r="N8369" s="366"/>
      <c r="O8369" s="366"/>
      <c r="P8369" s="366"/>
      <c r="Q8369" s="366"/>
      <c r="R8369" s="366"/>
      <c r="S8369" s="366"/>
      <c r="T8369" s="366"/>
      <c r="U8369" s="368"/>
    </row>
    <row r="8370" spans="1:21" x14ac:dyDescent="0.25">
      <c r="A8370" s="327"/>
      <c r="B8370" s="73">
        <f t="shared" si="285"/>
        <v>8369</v>
      </c>
      <c r="C8370" s="363"/>
      <c r="D8370" s="73" t="str">
        <f>IF(ISNUMBER(C8370),LOOKUP(C8370,LL!$Q$2:$Q$40,LL!$T$2:$T$40),"")</f>
        <v/>
      </c>
      <c r="E8370" s="73" t="str">
        <f>IF(ISNUMBER(C8370),LOOKUP(C8370,LL!$Q$2:$Q$40,LL!$U$2:$U$40),"")</f>
        <v/>
      </c>
      <c r="F8370" s="363"/>
      <c r="G8370" s="363"/>
      <c r="H8370" s="363"/>
      <c r="I8370" s="363"/>
      <c r="J8370" s="363"/>
      <c r="K8370" s="364"/>
      <c r="L8370" s="363"/>
      <c r="M8370" s="363"/>
      <c r="N8370" s="363"/>
      <c r="O8370" s="363"/>
      <c r="P8370" s="363"/>
      <c r="Q8370" s="363"/>
      <c r="R8370" s="363"/>
      <c r="S8370" s="363"/>
      <c r="T8370" s="363"/>
      <c r="U8370" s="365"/>
    </row>
    <row r="8371" spans="1:21" x14ac:dyDescent="0.25">
      <c r="A8371" s="327"/>
      <c r="B8371" s="74">
        <f t="shared" si="285"/>
        <v>8370</v>
      </c>
      <c r="C8371" s="366"/>
      <c r="D8371" s="74" t="str">
        <f>IF(ISNUMBER(C8371),LOOKUP(C8371,LL!$Q$2:$Q$40,LL!$T$2:$T$40),"")</f>
        <v/>
      </c>
      <c r="E8371" s="74" t="str">
        <f>IF(ISNUMBER(C8371),LOOKUP(C8371,LL!$Q$2:$Q$40,LL!$U$2:$U$40),"")</f>
        <v/>
      </c>
      <c r="F8371" s="366"/>
      <c r="G8371" s="366"/>
      <c r="H8371" s="366"/>
      <c r="I8371" s="366"/>
      <c r="J8371" s="366"/>
      <c r="K8371" s="367"/>
      <c r="L8371" s="366"/>
      <c r="M8371" s="366"/>
      <c r="N8371" s="366"/>
      <c r="O8371" s="366"/>
      <c r="P8371" s="366"/>
      <c r="Q8371" s="366"/>
      <c r="R8371" s="366"/>
      <c r="S8371" s="366"/>
      <c r="T8371" s="366"/>
      <c r="U8371" s="368"/>
    </row>
    <row r="8372" spans="1:21" x14ac:dyDescent="0.25">
      <c r="A8372" s="327"/>
      <c r="B8372" s="73">
        <f t="shared" si="285"/>
        <v>8371</v>
      </c>
      <c r="C8372" s="363"/>
      <c r="D8372" s="73" t="str">
        <f>IF(ISNUMBER(C8372),LOOKUP(C8372,LL!$Q$2:$Q$40,LL!$T$2:$T$40),"")</f>
        <v/>
      </c>
      <c r="E8372" s="73" t="str">
        <f>IF(ISNUMBER(C8372),LOOKUP(C8372,LL!$Q$2:$Q$40,LL!$U$2:$U$40),"")</f>
        <v/>
      </c>
      <c r="F8372" s="363"/>
      <c r="G8372" s="363"/>
      <c r="H8372" s="363"/>
      <c r="I8372" s="363"/>
      <c r="J8372" s="363"/>
      <c r="K8372" s="364"/>
      <c r="L8372" s="363"/>
      <c r="M8372" s="363"/>
      <c r="N8372" s="363"/>
      <c r="O8372" s="363"/>
      <c r="P8372" s="363"/>
      <c r="Q8372" s="363"/>
      <c r="R8372" s="363"/>
      <c r="S8372" s="363"/>
      <c r="T8372" s="363"/>
      <c r="U8372" s="365"/>
    </row>
    <row r="8373" spans="1:21" x14ac:dyDescent="0.25">
      <c r="A8373" s="327"/>
      <c r="B8373" s="74">
        <f t="shared" si="285"/>
        <v>8372</v>
      </c>
      <c r="C8373" s="366"/>
      <c r="D8373" s="74" t="str">
        <f>IF(ISNUMBER(C8373),LOOKUP(C8373,LL!$Q$2:$Q$40,LL!$T$2:$T$40),"")</f>
        <v/>
      </c>
      <c r="E8373" s="74" t="str">
        <f>IF(ISNUMBER(C8373),LOOKUP(C8373,LL!$Q$2:$Q$40,LL!$U$2:$U$40),"")</f>
        <v/>
      </c>
      <c r="F8373" s="366"/>
      <c r="G8373" s="366"/>
      <c r="H8373" s="366"/>
      <c r="I8373" s="366"/>
      <c r="J8373" s="366"/>
      <c r="K8373" s="367"/>
      <c r="L8373" s="366"/>
      <c r="M8373" s="366"/>
      <c r="N8373" s="366"/>
      <c r="O8373" s="366"/>
      <c r="P8373" s="366"/>
      <c r="Q8373" s="366"/>
      <c r="R8373" s="366"/>
      <c r="S8373" s="366"/>
      <c r="T8373" s="366"/>
      <c r="U8373" s="368"/>
    </row>
    <row r="8374" spans="1:21" x14ac:dyDescent="0.25">
      <c r="A8374" s="327"/>
      <c r="B8374" s="73">
        <f t="shared" si="285"/>
        <v>8373</v>
      </c>
      <c r="C8374" s="363"/>
      <c r="D8374" s="73" t="str">
        <f>IF(ISNUMBER(C8374),LOOKUP(C8374,LL!$Q$2:$Q$40,LL!$T$2:$T$40),"")</f>
        <v/>
      </c>
      <c r="E8374" s="73" t="str">
        <f>IF(ISNUMBER(C8374),LOOKUP(C8374,LL!$Q$2:$Q$40,LL!$U$2:$U$40),"")</f>
        <v/>
      </c>
      <c r="F8374" s="363"/>
      <c r="G8374" s="363"/>
      <c r="H8374" s="363"/>
      <c r="I8374" s="363"/>
      <c r="J8374" s="363"/>
      <c r="K8374" s="364"/>
      <c r="L8374" s="363"/>
      <c r="M8374" s="363"/>
      <c r="N8374" s="363"/>
      <c r="O8374" s="363"/>
      <c r="P8374" s="363"/>
      <c r="Q8374" s="363"/>
      <c r="R8374" s="363"/>
      <c r="S8374" s="363"/>
      <c r="T8374" s="363"/>
      <c r="U8374" s="365"/>
    </row>
    <row r="8375" spans="1:21" x14ac:dyDescent="0.25">
      <c r="A8375" s="327"/>
      <c r="B8375" s="74">
        <f t="shared" si="285"/>
        <v>8374</v>
      </c>
      <c r="C8375" s="366"/>
      <c r="D8375" s="74" t="str">
        <f>IF(ISNUMBER(C8375),LOOKUP(C8375,LL!$Q$2:$Q$40,LL!$T$2:$T$40),"")</f>
        <v/>
      </c>
      <c r="E8375" s="74" t="str">
        <f>IF(ISNUMBER(C8375),LOOKUP(C8375,LL!$Q$2:$Q$40,LL!$U$2:$U$40),"")</f>
        <v/>
      </c>
      <c r="F8375" s="366"/>
      <c r="G8375" s="366"/>
      <c r="H8375" s="366"/>
      <c r="I8375" s="366"/>
      <c r="J8375" s="366"/>
      <c r="K8375" s="367"/>
      <c r="L8375" s="366"/>
      <c r="M8375" s="366"/>
      <c r="N8375" s="366"/>
      <c r="O8375" s="366"/>
      <c r="P8375" s="366"/>
      <c r="Q8375" s="366"/>
      <c r="R8375" s="366"/>
      <c r="S8375" s="366"/>
      <c r="T8375" s="366"/>
      <c r="U8375" s="368"/>
    </row>
    <row r="8376" spans="1:21" x14ac:dyDescent="0.25">
      <c r="A8376" s="327"/>
      <c r="B8376" s="73">
        <f t="shared" si="285"/>
        <v>8375</v>
      </c>
      <c r="C8376" s="363"/>
      <c r="D8376" s="73" t="str">
        <f>IF(ISNUMBER(C8376),LOOKUP(C8376,LL!$Q$2:$Q$40,LL!$T$2:$T$40),"")</f>
        <v/>
      </c>
      <c r="E8376" s="73" t="str">
        <f>IF(ISNUMBER(C8376),LOOKUP(C8376,LL!$Q$2:$Q$40,LL!$U$2:$U$40),"")</f>
        <v/>
      </c>
      <c r="F8376" s="363"/>
      <c r="G8376" s="363"/>
      <c r="H8376" s="363"/>
      <c r="I8376" s="363"/>
      <c r="J8376" s="363"/>
      <c r="K8376" s="364"/>
      <c r="L8376" s="363"/>
      <c r="M8376" s="363"/>
      <c r="N8376" s="363"/>
      <c r="O8376" s="363"/>
      <c r="P8376" s="363"/>
      <c r="Q8376" s="363"/>
      <c r="R8376" s="363"/>
      <c r="S8376" s="363"/>
      <c r="T8376" s="363"/>
      <c r="U8376" s="365"/>
    </row>
    <row r="8377" spans="1:21" x14ac:dyDescent="0.25">
      <c r="A8377" s="327"/>
      <c r="B8377" s="74">
        <f t="shared" si="285"/>
        <v>8376</v>
      </c>
      <c r="C8377" s="366"/>
      <c r="D8377" s="74" t="str">
        <f>IF(ISNUMBER(C8377),LOOKUP(C8377,LL!$Q$2:$Q$40,LL!$T$2:$T$40),"")</f>
        <v/>
      </c>
      <c r="E8377" s="74" t="str">
        <f>IF(ISNUMBER(C8377),LOOKUP(C8377,LL!$Q$2:$Q$40,LL!$U$2:$U$40),"")</f>
        <v/>
      </c>
      <c r="F8377" s="366"/>
      <c r="G8377" s="366"/>
      <c r="H8377" s="366"/>
      <c r="I8377" s="366"/>
      <c r="J8377" s="366"/>
      <c r="K8377" s="367"/>
      <c r="L8377" s="366"/>
      <c r="M8377" s="366"/>
      <c r="N8377" s="366"/>
      <c r="O8377" s="366"/>
      <c r="P8377" s="366"/>
      <c r="Q8377" s="366"/>
      <c r="R8377" s="366"/>
      <c r="S8377" s="366"/>
      <c r="T8377" s="366"/>
      <c r="U8377" s="368"/>
    </row>
    <row r="8378" spans="1:21" x14ac:dyDescent="0.25">
      <c r="A8378" s="327"/>
      <c r="B8378" s="73">
        <f t="shared" si="285"/>
        <v>8377</v>
      </c>
      <c r="C8378" s="363"/>
      <c r="D8378" s="73" t="str">
        <f>IF(ISNUMBER(C8378),LOOKUP(C8378,LL!$Q$2:$Q$40,LL!$T$2:$T$40),"")</f>
        <v/>
      </c>
      <c r="E8378" s="73" t="str">
        <f>IF(ISNUMBER(C8378),LOOKUP(C8378,LL!$Q$2:$Q$40,LL!$U$2:$U$40),"")</f>
        <v/>
      </c>
      <c r="F8378" s="363"/>
      <c r="G8378" s="363"/>
      <c r="H8378" s="363"/>
      <c r="I8378" s="363"/>
      <c r="J8378" s="363"/>
      <c r="K8378" s="364"/>
      <c r="L8378" s="363"/>
      <c r="M8378" s="363"/>
      <c r="N8378" s="363"/>
      <c r="O8378" s="363"/>
      <c r="P8378" s="363"/>
      <c r="Q8378" s="363"/>
      <c r="R8378" s="363"/>
      <c r="S8378" s="363"/>
      <c r="T8378" s="363"/>
      <c r="U8378" s="365"/>
    </row>
    <row r="8379" spans="1:21" x14ac:dyDescent="0.25">
      <c r="A8379" s="327"/>
      <c r="B8379" s="74">
        <f t="shared" si="285"/>
        <v>8378</v>
      </c>
      <c r="C8379" s="366"/>
      <c r="D8379" s="74" t="str">
        <f>IF(ISNUMBER(C8379),LOOKUP(C8379,LL!$Q$2:$Q$40,LL!$T$2:$T$40),"")</f>
        <v/>
      </c>
      <c r="E8379" s="74" t="str">
        <f>IF(ISNUMBER(C8379),LOOKUP(C8379,LL!$Q$2:$Q$40,LL!$U$2:$U$40),"")</f>
        <v/>
      </c>
      <c r="F8379" s="366"/>
      <c r="G8379" s="366"/>
      <c r="H8379" s="366"/>
      <c r="I8379" s="366"/>
      <c r="J8379" s="366"/>
      <c r="K8379" s="367"/>
      <c r="L8379" s="366"/>
      <c r="M8379" s="366"/>
      <c r="N8379" s="366"/>
      <c r="O8379" s="366"/>
      <c r="P8379" s="366"/>
      <c r="Q8379" s="366"/>
      <c r="R8379" s="366"/>
      <c r="S8379" s="366"/>
      <c r="T8379" s="366"/>
      <c r="U8379" s="368"/>
    </row>
    <row r="8380" spans="1:21" x14ac:dyDescent="0.25">
      <c r="A8380" s="327"/>
      <c r="B8380" s="73">
        <f t="shared" si="285"/>
        <v>8379</v>
      </c>
      <c r="C8380" s="363"/>
      <c r="D8380" s="73" t="str">
        <f>IF(ISNUMBER(C8380),LOOKUP(C8380,LL!$Q$2:$Q$40,LL!$T$2:$T$40),"")</f>
        <v/>
      </c>
      <c r="E8380" s="73" t="str">
        <f>IF(ISNUMBER(C8380),LOOKUP(C8380,LL!$Q$2:$Q$40,LL!$U$2:$U$40),"")</f>
        <v/>
      </c>
      <c r="F8380" s="363"/>
      <c r="G8380" s="363"/>
      <c r="H8380" s="363"/>
      <c r="I8380" s="363"/>
      <c r="J8380" s="363"/>
      <c r="K8380" s="364"/>
      <c r="L8380" s="363"/>
      <c r="M8380" s="363"/>
      <c r="N8380" s="363"/>
      <c r="O8380" s="363"/>
      <c r="P8380" s="363"/>
      <c r="Q8380" s="363"/>
      <c r="R8380" s="363"/>
      <c r="S8380" s="363"/>
      <c r="T8380" s="363"/>
      <c r="U8380" s="365"/>
    </row>
    <row r="8381" spans="1:21" x14ac:dyDescent="0.25">
      <c r="A8381" s="327"/>
      <c r="B8381" s="74">
        <f t="shared" si="285"/>
        <v>8380</v>
      </c>
      <c r="C8381" s="366"/>
      <c r="D8381" s="74" t="str">
        <f>IF(ISNUMBER(C8381),LOOKUP(C8381,LL!$Q$2:$Q$40,LL!$T$2:$T$40),"")</f>
        <v/>
      </c>
      <c r="E8381" s="74" t="str">
        <f>IF(ISNUMBER(C8381),LOOKUP(C8381,LL!$Q$2:$Q$40,LL!$U$2:$U$40),"")</f>
        <v/>
      </c>
      <c r="F8381" s="366"/>
      <c r="G8381" s="366"/>
      <c r="H8381" s="366"/>
      <c r="I8381" s="366"/>
      <c r="J8381" s="366"/>
      <c r="K8381" s="367"/>
      <c r="L8381" s="366"/>
      <c r="M8381" s="366"/>
      <c r="N8381" s="366"/>
      <c r="O8381" s="366"/>
      <c r="P8381" s="366"/>
      <c r="Q8381" s="366"/>
      <c r="R8381" s="366"/>
      <c r="S8381" s="366"/>
      <c r="T8381" s="366"/>
      <c r="U8381" s="368"/>
    </row>
    <row r="8382" spans="1:21" x14ac:dyDescent="0.25">
      <c r="A8382" s="327"/>
      <c r="B8382" s="73">
        <f t="shared" si="285"/>
        <v>8381</v>
      </c>
      <c r="C8382" s="363"/>
      <c r="D8382" s="73" t="str">
        <f>IF(ISNUMBER(C8382),LOOKUP(C8382,LL!$Q$2:$Q$40,LL!$T$2:$T$40),"")</f>
        <v/>
      </c>
      <c r="E8382" s="73" t="str">
        <f>IF(ISNUMBER(C8382),LOOKUP(C8382,LL!$Q$2:$Q$40,LL!$U$2:$U$40),"")</f>
        <v/>
      </c>
      <c r="F8382" s="363"/>
      <c r="G8382" s="363"/>
      <c r="H8382" s="363"/>
      <c r="I8382" s="363"/>
      <c r="J8382" s="363"/>
      <c r="K8382" s="364"/>
      <c r="L8382" s="363"/>
      <c r="M8382" s="363"/>
      <c r="N8382" s="363"/>
      <c r="O8382" s="363"/>
      <c r="P8382" s="363"/>
      <c r="Q8382" s="363"/>
      <c r="R8382" s="363"/>
      <c r="S8382" s="363"/>
      <c r="T8382" s="363"/>
      <c r="U8382" s="365"/>
    </row>
    <row r="8383" spans="1:21" x14ac:dyDescent="0.25">
      <c r="A8383" s="327"/>
      <c r="B8383" s="74">
        <f t="shared" si="285"/>
        <v>8382</v>
      </c>
      <c r="C8383" s="366"/>
      <c r="D8383" s="74" t="str">
        <f>IF(ISNUMBER(C8383),LOOKUP(C8383,LL!$Q$2:$Q$40,LL!$T$2:$T$40),"")</f>
        <v/>
      </c>
      <c r="E8383" s="74" t="str">
        <f>IF(ISNUMBER(C8383),LOOKUP(C8383,LL!$Q$2:$Q$40,LL!$U$2:$U$40),"")</f>
        <v/>
      </c>
      <c r="F8383" s="366"/>
      <c r="G8383" s="366"/>
      <c r="H8383" s="366"/>
      <c r="I8383" s="366"/>
      <c r="J8383" s="366"/>
      <c r="K8383" s="367"/>
      <c r="L8383" s="366"/>
      <c r="M8383" s="366"/>
      <c r="N8383" s="366"/>
      <c r="O8383" s="366"/>
      <c r="P8383" s="366"/>
      <c r="Q8383" s="366"/>
      <c r="R8383" s="366"/>
      <c r="S8383" s="366"/>
      <c r="T8383" s="366"/>
      <c r="U8383" s="368"/>
    </row>
    <row r="8384" spans="1:21" x14ac:dyDescent="0.25">
      <c r="A8384" s="327"/>
      <c r="B8384" s="73">
        <f t="shared" si="285"/>
        <v>8383</v>
      </c>
      <c r="C8384" s="363"/>
      <c r="D8384" s="73" t="str">
        <f>IF(ISNUMBER(C8384),LOOKUP(C8384,LL!$Q$2:$Q$40,LL!$T$2:$T$40),"")</f>
        <v/>
      </c>
      <c r="E8384" s="73" t="str">
        <f>IF(ISNUMBER(C8384),LOOKUP(C8384,LL!$Q$2:$Q$40,LL!$U$2:$U$40),"")</f>
        <v/>
      </c>
      <c r="F8384" s="363"/>
      <c r="G8384" s="363"/>
      <c r="H8384" s="363"/>
      <c r="I8384" s="363"/>
      <c r="J8384" s="363"/>
      <c r="K8384" s="364"/>
      <c r="L8384" s="363"/>
      <c r="M8384" s="363"/>
      <c r="N8384" s="363"/>
      <c r="O8384" s="363"/>
      <c r="P8384" s="363"/>
      <c r="Q8384" s="363"/>
      <c r="R8384" s="363"/>
      <c r="S8384" s="363"/>
      <c r="T8384" s="363"/>
      <c r="U8384" s="365"/>
    </row>
    <row r="8385" spans="1:21" x14ac:dyDescent="0.25">
      <c r="A8385" s="327"/>
      <c r="B8385" s="74">
        <f t="shared" ref="B8385:B8448" si="286">B8384+1</f>
        <v>8384</v>
      </c>
      <c r="C8385" s="366"/>
      <c r="D8385" s="74" t="str">
        <f>IF(ISNUMBER(C8385),LOOKUP(C8385,LL!$Q$2:$Q$40,LL!$T$2:$T$40),"")</f>
        <v/>
      </c>
      <c r="E8385" s="74" t="str">
        <f>IF(ISNUMBER(C8385),LOOKUP(C8385,LL!$Q$2:$Q$40,LL!$U$2:$U$40),"")</f>
        <v/>
      </c>
      <c r="F8385" s="366"/>
      <c r="G8385" s="366"/>
      <c r="H8385" s="366"/>
      <c r="I8385" s="366"/>
      <c r="J8385" s="366"/>
      <c r="K8385" s="367"/>
      <c r="L8385" s="366"/>
      <c r="M8385" s="366"/>
      <c r="N8385" s="366"/>
      <c r="O8385" s="366"/>
      <c r="P8385" s="366"/>
      <c r="Q8385" s="366"/>
      <c r="R8385" s="366"/>
      <c r="S8385" s="366"/>
      <c r="T8385" s="366"/>
      <c r="U8385" s="368"/>
    </row>
    <row r="8386" spans="1:21" x14ac:dyDescent="0.25">
      <c r="A8386" s="327"/>
      <c r="B8386" s="73">
        <f t="shared" si="286"/>
        <v>8385</v>
      </c>
      <c r="C8386" s="363"/>
      <c r="D8386" s="73" t="str">
        <f>IF(ISNUMBER(C8386),LOOKUP(C8386,LL!$Q$2:$Q$40,LL!$T$2:$T$40),"")</f>
        <v/>
      </c>
      <c r="E8386" s="73" t="str">
        <f>IF(ISNUMBER(C8386),LOOKUP(C8386,LL!$Q$2:$Q$40,LL!$U$2:$U$40),"")</f>
        <v/>
      </c>
      <c r="F8386" s="363"/>
      <c r="G8386" s="363"/>
      <c r="H8386" s="363"/>
      <c r="I8386" s="363"/>
      <c r="J8386" s="363"/>
      <c r="K8386" s="364"/>
      <c r="L8386" s="363"/>
      <c r="M8386" s="363"/>
      <c r="N8386" s="363"/>
      <c r="O8386" s="363"/>
      <c r="P8386" s="363"/>
      <c r="Q8386" s="363"/>
      <c r="R8386" s="363"/>
      <c r="S8386" s="363"/>
      <c r="T8386" s="363"/>
      <c r="U8386" s="365"/>
    </row>
    <row r="8387" spans="1:21" x14ac:dyDescent="0.25">
      <c r="A8387" s="327"/>
      <c r="B8387" s="74">
        <f t="shared" si="286"/>
        <v>8386</v>
      </c>
      <c r="C8387" s="366"/>
      <c r="D8387" s="74" t="str">
        <f>IF(ISNUMBER(C8387),LOOKUP(C8387,LL!$Q$2:$Q$40,LL!$T$2:$T$40),"")</f>
        <v/>
      </c>
      <c r="E8387" s="74" t="str">
        <f>IF(ISNUMBER(C8387),LOOKUP(C8387,LL!$Q$2:$Q$40,LL!$U$2:$U$40),"")</f>
        <v/>
      </c>
      <c r="F8387" s="366"/>
      <c r="G8387" s="366"/>
      <c r="H8387" s="366"/>
      <c r="I8387" s="366"/>
      <c r="J8387" s="366"/>
      <c r="K8387" s="367"/>
      <c r="L8387" s="366"/>
      <c r="M8387" s="366"/>
      <c r="N8387" s="366"/>
      <c r="O8387" s="366"/>
      <c r="P8387" s="366"/>
      <c r="Q8387" s="366"/>
      <c r="R8387" s="366"/>
      <c r="S8387" s="366"/>
      <c r="T8387" s="366"/>
      <c r="U8387" s="368"/>
    </row>
    <row r="8388" spans="1:21" x14ac:dyDescent="0.25">
      <c r="A8388" s="327"/>
      <c r="B8388" s="73">
        <f t="shared" si="286"/>
        <v>8387</v>
      </c>
      <c r="C8388" s="363"/>
      <c r="D8388" s="73" t="str">
        <f>IF(ISNUMBER(C8388),LOOKUP(C8388,LL!$Q$2:$Q$40,LL!$T$2:$T$40),"")</f>
        <v/>
      </c>
      <c r="E8388" s="73" t="str">
        <f>IF(ISNUMBER(C8388),LOOKUP(C8388,LL!$Q$2:$Q$40,LL!$U$2:$U$40),"")</f>
        <v/>
      </c>
      <c r="F8388" s="363"/>
      <c r="G8388" s="363"/>
      <c r="H8388" s="363"/>
      <c r="I8388" s="363"/>
      <c r="J8388" s="363"/>
      <c r="K8388" s="364"/>
      <c r="L8388" s="363"/>
      <c r="M8388" s="363"/>
      <c r="N8388" s="363"/>
      <c r="O8388" s="363"/>
      <c r="P8388" s="363"/>
      <c r="Q8388" s="363"/>
      <c r="R8388" s="363"/>
      <c r="S8388" s="363"/>
      <c r="T8388" s="363"/>
      <c r="U8388" s="365"/>
    </row>
    <row r="8389" spans="1:21" x14ac:dyDescent="0.25">
      <c r="A8389" s="327"/>
      <c r="B8389" s="74">
        <f t="shared" si="286"/>
        <v>8388</v>
      </c>
      <c r="C8389" s="366"/>
      <c r="D8389" s="74" t="str">
        <f>IF(ISNUMBER(C8389),LOOKUP(C8389,LL!$Q$2:$Q$40,LL!$T$2:$T$40),"")</f>
        <v/>
      </c>
      <c r="E8389" s="74" t="str">
        <f>IF(ISNUMBER(C8389),LOOKUP(C8389,LL!$Q$2:$Q$40,LL!$U$2:$U$40),"")</f>
        <v/>
      </c>
      <c r="F8389" s="366"/>
      <c r="G8389" s="366"/>
      <c r="H8389" s="366"/>
      <c r="I8389" s="366"/>
      <c r="J8389" s="366"/>
      <c r="K8389" s="367"/>
      <c r="L8389" s="366"/>
      <c r="M8389" s="366"/>
      <c r="N8389" s="366"/>
      <c r="O8389" s="366"/>
      <c r="P8389" s="366"/>
      <c r="Q8389" s="366"/>
      <c r="R8389" s="366"/>
      <c r="S8389" s="366"/>
      <c r="T8389" s="366"/>
      <c r="U8389" s="368"/>
    </row>
    <row r="8390" spans="1:21" x14ac:dyDescent="0.25">
      <c r="A8390" s="327"/>
      <c r="B8390" s="73">
        <f t="shared" si="286"/>
        <v>8389</v>
      </c>
      <c r="C8390" s="363"/>
      <c r="D8390" s="73" t="str">
        <f>IF(ISNUMBER(C8390),LOOKUP(C8390,LL!$Q$2:$Q$40,LL!$T$2:$T$40),"")</f>
        <v/>
      </c>
      <c r="E8390" s="73" t="str">
        <f>IF(ISNUMBER(C8390),LOOKUP(C8390,LL!$Q$2:$Q$40,LL!$U$2:$U$40),"")</f>
        <v/>
      </c>
      <c r="F8390" s="363"/>
      <c r="G8390" s="363"/>
      <c r="H8390" s="363"/>
      <c r="I8390" s="363"/>
      <c r="J8390" s="363"/>
      <c r="K8390" s="364"/>
      <c r="L8390" s="363"/>
      <c r="M8390" s="363"/>
      <c r="N8390" s="363"/>
      <c r="O8390" s="363"/>
      <c r="P8390" s="363"/>
      <c r="Q8390" s="363"/>
      <c r="R8390" s="363"/>
      <c r="S8390" s="363"/>
      <c r="T8390" s="363"/>
      <c r="U8390" s="365"/>
    </row>
    <row r="8391" spans="1:21" x14ac:dyDescent="0.25">
      <c r="A8391" s="327"/>
      <c r="B8391" s="74">
        <f t="shared" si="286"/>
        <v>8390</v>
      </c>
      <c r="C8391" s="366"/>
      <c r="D8391" s="74" t="str">
        <f>IF(ISNUMBER(C8391),LOOKUP(C8391,LL!$Q$2:$Q$40,LL!$T$2:$T$40),"")</f>
        <v/>
      </c>
      <c r="E8391" s="74" t="str">
        <f>IF(ISNUMBER(C8391),LOOKUP(C8391,LL!$Q$2:$Q$40,LL!$U$2:$U$40),"")</f>
        <v/>
      </c>
      <c r="F8391" s="366"/>
      <c r="G8391" s="366"/>
      <c r="H8391" s="366"/>
      <c r="I8391" s="366"/>
      <c r="J8391" s="366"/>
      <c r="K8391" s="367"/>
      <c r="L8391" s="366"/>
      <c r="M8391" s="366"/>
      <c r="N8391" s="366"/>
      <c r="O8391" s="366"/>
      <c r="P8391" s="366"/>
      <c r="Q8391" s="366"/>
      <c r="R8391" s="366"/>
      <c r="S8391" s="366"/>
      <c r="T8391" s="366"/>
      <c r="U8391" s="368"/>
    </row>
    <row r="8392" spans="1:21" x14ac:dyDescent="0.25">
      <c r="A8392" s="327"/>
      <c r="B8392" s="73">
        <f t="shared" si="286"/>
        <v>8391</v>
      </c>
      <c r="C8392" s="363"/>
      <c r="D8392" s="73" t="str">
        <f>IF(ISNUMBER(C8392),LOOKUP(C8392,LL!$Q$2:$Q$40,LL!$T$2:$T$40),"")</f>
        <v/>
      </c>
      <c r="E8392" s="73" t="str">
        <f>IF(ISNUMBER(C8392),LOOKUP(C8392,LL!$Q$2:$Q$40,LL!$U$2:$U$40),"")</f>
        <v/>
      </c>
      <c r="F8392" s="363"/>
      <c r="G8392" s="363"/>
      <c r="H8392" s="363"/>
      <c r="I8392" s="363"/>
      <c r="J8392" s="363"/>
      <c r="K8392" s="364"/>
      <c r="L8392" s="363"/>
      <c r="M8392" s="363"/>
      <c r="N8392" s="363"/>
      <c r="O8392" s="363"/>
      <c r="P8392" s="363"/>
      <c r="Q8392" s="363"/>
      <c r="R8392" s="363"/>
      <c r="S8392" s="363"/>
      <c r="T8392" s="363"/>
      <c r="U8392" s="365"/>
    </row>
    <row r="8393" spans="1:21" x14ac:dyDescent="0.25">
      <c r="A8393" s="327"/>
      <c r="B8393" s="74">
        <f t="shared" si="286"/>
        <v>8392</v>
      </c>
      <c r="C8393" s="366"/>
      <c r="D8393" s="74" t="str">
        <f>IF(ISNUMBER(C8393),LOOKUP(C8393,LL!$Q$2:$Q$40,LL!$T$2:$T$40),"")</f>
        <v/>
      </c>
      <c r="E8393" s="74" t="str">
        <f>IF(ISNUMBER(C8393),LOOKUP(C8393,LL!$Q$2:$Q$40,LL!$U$2:$U$40),"")</f>
        <v/>
      </c>
      <c r="F8393" s="366"/>
      <c r="G8393" s="366"/>
      <c r="H8393" s="366"/>
      <c r="I8393" s="366"/>
      <c r="J8393" s="366"/>
      <c r="K8393" s="367"/>
      <c r="L8393" s="366"/>
      <c r="M8393" s="366"/>
      <c r="N8393" s="366"/>
      <c r="O8393" s="366"/>
      <c r="P8393" s="366"/>
      <c r="Q8393" s="366"/>
      <c r="R8393" s="366"/>
      <c r="S8393" s="366"/>
      <c r="T8393" s="366"/>
      <c r="U8393" s="368"/>
    </row>
    <row r="8394" spans="1:21" x14ac:dyDescent="0.25">
      <c r="A8394" s="327"/>
      <c r="B8394" s="73">
        <f t="shared" si="286"/>
        <v>8393</v>
      </c>
      <c r="C8394" s="363"/>
      <c r="D8394" s="73" t="str">
        <f>IF(ISNUMBER(C8394),LOOKUP(C8394,LL!$Q$2:$Q$40,LL!$T$2:$T$40),"")</f>
        <v/>
      </c>
      <c r="E8394" s="73" t="str">
        <f>IF(ISNUMBER(C8394),LOOKUP(C8394,LL!$Q$2:$Q$40,LL!$U$2:$U$40),"")</f>
        <v/>
      </c>
      <c r="F8394" s="363"/>
      <c r="G8394" s="363"/>
      <c r="H8394" s="363"/>
      <c r="I8394" s="363"/>
      <c r="J8394" s="363"/>
      <c r="K8394" s="364"/>
      <c r="L8394" s="363"/>
      <c r="M8394" s="363"/>
      <c r="N8394" s="363"/>
      <c r="O8394" s="363"/>
      <c r="P8394" s="363"/>
      <c r="Q8394" s="363"/>
      <c r="R8394" s="363"/>
      <c r="S8394" s="363"/>
      <c r="T8394" s="363"/>
      <c r="U8394" s="365"/>
    </row>
    <row r="8395" spans="1:21" x14ac:dyDescent="0.25">
      <c r="A8395" s="327"/>
      <c r="B8395" s="74">
        <f t="shared" si="286"/>
        <v>8394</v>
      </c>
      <c r="C8395" s="366"/>
      <c r="D8395" s="74" t="str">
        <f>IF(ISNUMBER(C8395),LOOKUP(C8395,LL!$Q$2:$Q$40,LL!$T$2:$T$40),"")</f>
        <v/>
      </c>
      <c r="E8395" s="74" t="str">
        <f>IF(ISNUMBER(C8395),LOOKUP(C8395,LL!$Q$2:$Q$40,LL!$U$2:$U$40),"")</f>
        <v/>
      </c>
      <c r="F8395" s="366"/>
      <c r="G8395" s="366"/>
      <c r="H8395" s="366"/>
      <c r="I8395" s="366"/>
      <c r="J8395" s="366"/>
      <c r="K8395" s="367"/>
      <c r="L8395" s="366"/>
      <c r="M8395" s="366"/>
      <c r="N8395" s="366"/>
      <c r="O8395" s="366"/>
      <c r="P8395" s="366"/>
      <c r="Q8395" s="366"/>
      <c r="R8395" s="366"/>
      <c r="S8395" s="366"/>
      <c r="T8395" s="366"/>
      <c r="U8395" s="368"/>
    </row>
    <row r="8396" spans="1:21" x14ac:dyDescent="0.25">
      <c r="A8396" s="327"/>
      <c r="B8396" s="73">
        <f t="shared" si="286"/>
        <v>8395</v>
      </c>
      <c r="C8396" s="363"/>
      <c r="D8396" s="73" t="str">
        <f>IF(ISNUMBER(C8396),LOOKUP(C8396,LL!$Q$2:$Q$40,LL!$T$2:$T$40),"")</f>
        <v/>
      </c>
      <c r="E8396" s="73" t="str">
        <f>IF(ISNUMBER(C8396),LOOKUP(C8396,LL!$Q$2:$Q$40,LL!$U$2:$U$40),"")</f>
        <v/>
      </c>
      <c r="F8396" s="363"/>
      <c r="G8396" s="363"/>
      <c r="H8396" s="363"/>
      <c r="I8396" s="363"/>
      <c r="J8396" s="363"/>
      <c r="K8396" s="364"/>
      <c r="L8396" s="363"/>
      <c r="M8396" s="363"/>
      <c r="N8396" s="363"/>
      <c r="O8396" s="363"/>
      <c r="P8396" s="363"/>
      <c r="Q8396" s="363"/>
      <c r="R8396" s="363"/>
      <c r="S8396" s="363"/>
      <c r="T8396" s="363"/>
      <c r="U8396" s="365"/>
    </row>
    <row r="8397" spans="1:21" x14ac:dyDescent="0.25">
      <c r="A8397" s="327"/>
      <c r="B8397" s="74">
        <f t="shared" si="286"/>
        <v>8396</v>
      </c>
      <c r="C8397" s="366"/>
      <c r="D8397" s="74" t="str">
        <f>IF(ISNUMBER(C8397),LOOKUP(C8397,LL!$Q$2:$Q$40,LL!$T$2:$T$40),"")</f>
        <v/>
      </c>
      <c r="E8397" s="74" t="str">
        <f>IF(ISNUMBER(C8397),LOOKUP(C8397,LL!$Q$2:$Q$40,LL!$U$2:$U$40),"")</f>
        <v/>
      </c>
      <c r="F8397" s="366"/>
      <c r="G8397" s="366"/>
      <c r="H8397" s="366"/>
      <c r="I8397" s="366"/>
      <c r="J8397" s="366"/>
      <c r="K8397" s="367"/>
      <c r="L8397" s="366"/>
      <c r="M8397" s="366"/>
      <c r="N8397" s="366"/>
      <c r="O8397" s="366"/>
      <c r="P8397" s="366"/>
      <c r="Q8397" s="366"/>
      <c r="R8397" s="366"/>
      <c r="S8397" s="366"/>
      <c r="T8397" s="366"/>
      <c r="U8397" s="368"/>
    </row>
    <row r="8398" spans="1:21" x14ac:dyDescent="0.25">
      <c r="A8398" s="327"/>
      <c r="B8398" s="73">
        <f t="shared" si="286"/>
        <v>8397</v>
      </c>
      <c r="C8398" s="363"/>
      <c r="D8398" s="73" t="str">
        <f>IF(ISNUMBER(C8398),LOOKUP(C8398,LL!$Q$2:$Q$40,LL!$T$2:$T$40),"")</f>
        <v/>
      </c>
      <c r="E8398" s="73" t="str">
        <f>IF(ISNUMBER(C8398),LOOKUP(C8398,LL!$Q$2:$Q$40,LL!$U$2:$U$40),"")</f>
        <v/>
      </c>
      <c r="F8398" s="363"/>
      <c r="G8398" s="363"/>
      <c r="H8398" s="363"/>
      <c r="I8398" s="363"/>
      <c r="J8398" s="363"/>
      <c r="K8398" s="364"/>
      <c r="L8398" s="363"/>
      <c r="M8398" s="363"/>
      <c r="N8398" s="363"/>
      <c r="O8398" s="363"/>
      <c r="P8398" s="363"/>
      <c r="Q8398" s="363"/>
      <c r="R8398" s="363"/>
      <c r="S8398" s="363"/>
      <c r="T8398" s="363"/>
      <c r="U8398" s="365"/>
    </row>
    <row r="8399" spans="1:21" x14ac:dyDescent="0.25">
      <c r="A8399" s="327"/>
      <c r="B8399" s="74">
        <f t="shared" si="286"/>
        <v>8398</v>
      </c>
      <c r="C8399" s="366"/>
      <c r="D8399" s="74" t="str">
        <f>IF(ISNUMBER(C8399),LOOKUP(C8399,LL!$Q$2:$Q$40,LL!$T$2:$T$40),"")</f>
        <v/>
      </c>
      <c r="E8399" s="74" t="str">
        <f>IF(ISNUMBER(C8399),LOOKUP(C8399,LL!$Q$2:$Q$40,LL!$U$2:$U$40),"")</f>
        <v/>
      </c>
      <c r="F8399" s="366"/>
      <c r="G8399" s="366"/>
      <c r="H8399" s="366"/>
      <c r="I8399" s="366"/>
      <c r="J8399" s="366"/>
      <c r="K8399" s="367"/>
      <c r="L8399" s="366"/>
      <c r="M8399" s="366"/>
      <c r="N8399" s="366"/>
      <c r="O8399" s="366"/>
      <c r="P8399" s="366"/>
      <c r="Q8399" s="366"/>
      <c r="R8399" s="366"/>
      <c r="S8399" s="366"/>
      <c r="T8399" s="366"/>
      <c r="U8399" s="368"/>
    </row>
    <row r="8400" spans="1:21" x14ac:dyDescent="0.25">
      <c r="A8400" s="327"/>
      <c r="B8400" s="73">
        <f t="shared" si="286"/>
        <v>8399</v>
      </c>
      <c r="C8400" s="363"/>
      <c r="D8400" s="73" t="str">
        <f>IF(ISNUMBER(C8400),LOOKUP(C8400,LL!$Q$2:$Q$40,LL!$T$2:$T$40),"")</f>
        <v/>
      </c>
      <c r="E8400" s="73" t="str">
        <f>IF(ISNUMBER(C8400),LOOKUP(C8400,LL!$Q$2:$Q$40,LL!$U$2:$U$40),"")</f>
        <v/>
      </c>
      <c r="F8400" s="363"/>
      <c r="G8400" s="363"/>
      <c r="H8400" s="363"/>
      <c r="I8400" s="363"/>
      <c r="J8400" s="363"/>
      <c r="K8400" s="364"/>
      <c r="L8400" s="363"/>
      <c r="M8400" s="363"/>
      <c r="N8400" s="363"/>
      <c r="O8400" s="363"/>
      <c r="P8400" s="363"/>
      <c r="Q8400" s="363"/>
      <c r="R8400" s="363"/>
      <c r="S8400" s="363"/>
      <c r="T8400" s="363"/>
      <c r="U8400" s="365"/>
    </row>
    <row r="8401" spans="1:21" x14ac:dyDescent="0.25">
      <c r="A8401" s="327"/>
      <c r="B8401" s="74">
        <f t="shared" si="286"/>
        <v>8400</v>
      </c>
      <c r="C8401" s="366"/>
      <c r="D8401" s="74" t="str">
        <f>IF(ISNUMBER(C8401),LOOKUP(C8401,LL!$Q$2:$Q$40,LL!$T$2:$T$40),"")</f>
        <v/>
      </c>
      <c r="E8401" s="74" t="str">
        <f>IF(ISNUMBER(C8401),LOOKUP(C8401,LL!$Q$2:$Q$40,LL!$U$2:$U$40),"")</f>
        <v/>
      </c>
      <c r="F8401" s="366"/>
      <c r="G8401" s="366"/>
      <c r="H8401" s="366"/>
      <c r="I8401" s="366"/>
      <c r="J8401" s="366"/>
      <c r="K8401" s="367"/>
      <c r="L8401" s="366"/>
      <c r="M8401" s="366"/>
      <c r="N8401" s="366"/>
      <c r="O8401" s="366"/>
      <c r="P8401" s="366"/>
      <c r="Q8401" s="366"/>
      <c r="R8401" s="366"/>
      <c r="S8401" s="366"/>
      <c r="T8401" s="366"/>
      <c r="U8401" s="368"/>
    </row>
    <row r="8402" spans="1:21" x14ac:dyDescent="0.25">
      <c r="A8402" s="327"/>
      <c r="B8402" s="73">
        <f t="shared" si="286"/>
        <v>8401</v>
      </c>
      <c r="C8402" s="363"/>
      <c r="D8402" s="73" t="str">
        <f>IF(ISNUMBER(C8402),LOOKUP(C8402,LL!$Q$2:$Q$40,LL!$T$2:$T$40),"")</f>
        <v/>
      </c>
      <c r="E8402" s="73" t="str">
        <f>IF(ISNUMBER(C8402),LOOKUP(C8402,LL!$Q$2:$Q$40,LL!$U$2:$U$40),"")</f>
        <v/>
      </c>
      <c r="F8402" s="363"/>
      <c r="G8402" s="363"/>
      <c r="H8402" s="363"/>
      <c r="I8402" s="363"/>
      <c r="J8402" s="363"/>
      <c r="K8402" s="364"/>
      <c r="L8402" s="363"/>
      <c r="M8402" s="363"/>
      <c r="N8402" s="363"/>
      <c r="O8402" s="363"/>
      <c r="P8402" s="363"/>
      <c r="Q8402" s="363"/>
      <c r="R8402" s="363"/>
      <c r="S8402" s="363"/>
      <c r="T8402" s="363"/>
      <c r="U8402" s="365"/>
    </row>
    <row r="8403" spans="1:21" x14ac:dyDescent="0.25">
      <c r="A8403" s="327"/>
      <c r="B8403" s="74">
        <f t="shared" si="286"/>
        <v>8402</v>
      </c>
      <c r="C8403" s="366"/>
      <c r="D8403" s="74" t="str">
        <f>IF(ISNUMBER(C8403),LOOKUP(C8403,LL!$Q$2:$Q$40,LL!$T$2:$T$40),"")</f>
        <v/>
      </c>
      <c r="E8403" s="74" t="str">
        <f>IF(ISNUMBER(C8403),LOOKUP(C8403,LL!$Q$2:$Q$40,LL!$U$2:$U$40),"")</f>
        <v/>
      </c>
      <c r="F8403" s="366"/>
      <c r="G8403" s="366"/>
      <c r="H8403" s="366"/>
      <c r="I8403" s="366"/>
      <c r="J8403" s="366"/>
      <c r="K8403" s="367"/>
      <c r="L8403" s="366"/>
      <c r="M8403" s="366"/>
      <c r="N8403" s="366"/>
      <c r="O8403" s="366"/>
      <c r="P8403" s="366"/>
      <c r="Q8403" s="366"/>
      <c r="R8403" s="366"/>
      <c r="S8403" s="366"/>
      <c r="T8403" s="366"/>
      <c r="U8403" s="368"/>
    </row>
    <row r="8404" spans="1:21" x14ac:dyDescent="0.25">
      <c r="A8404" s="327"/>
      <c r="B8404" s="73">
        <f t="shared" si="286"/>
        <v>8403</v>
      </c>
      <c r="C8404" s="363"/>
      <c r="D8404" s="73" t="str">
        <f>IF(ISNUMBER(C8404),LOOKUP(C8404,LL!$Q$2:$Q$40,LL!$T$2:$T$40),"")</f>
        <v/>
      </c>
      <c r="E8404" s="73" t="str">
        <f>IF(ISNUMBER(C8404),LOOKUP(C8404,LL!$Q$2:$Q$40,LL!$U$2:$U$40),"")</f>
        <v/>
      </c>
      <c r="F8404" s="363"/>
      <c r="G8404" s="363"/>
      <c r="H8404" s="363"/>
      <c r="I8404" s="363"/>
      <c r="J8404" s="363"/>
      <c r="K8404" s="364"/>
      <c r="L8404" s="363"/>
      <c r="M8404" s="363"/>
      <c r="N8404" s="363"/>
      <c r="O8404" s="363"/>
      <c r="P8404" s="363"/>
      <c r="Q8404" s="363"/>
      <c r="R8404" s="363"/>
      <c r="S8404" s="363"/>
      <c r="T8404" s="363"/>
      <c r="U8404" s="365"/>
    </row>
    <row r="8405" spans="1:21" x14ac:dyDescent="0.25">
      <c r="A8405" s="327"/>
      <c r="B8405" s="74">
        <f t="shared" si="286"/>
        <v>8404</v>
      </c>
      <c r="C8405" s="366"/>
      <c r="D8405" s="74" t="str">
        <f>IF(ISNUMBER(C8405),LOOKUP(C8405,LL!$Q$2:$Q$40,LL!$T$2:$T$40),"")</f>
        <v/>
      </c>
      <c r="E8405" s="74" t="str">
        <f>IF(ISNUMBER(C8405),LOOKUP(C8405,LL!$Q$2:$Q$40,LL!$U$2:$U$40),"")</f>
        <v/>
      </c>
      <c r="F8405" s="366"/>
      <c r="G8405" s="366"/>
      <c r="H8405" s="366"/>
      <c r="I8405" s="366"/>
      <c r="J8405" s="366"/>
      <c r="K8405" s="367"/>
      <c r="L8405" s="366"/>
      <c r="M8405" s="366"/>
      <c r="N8405" s="366"/>
      <c r="O8405" s="366"/>
      <c r="P8405" s="366"/>
      <c r="Q8405" s="366"/>
      <c r="R8405" s="366"/>
      <c r="S8405" s="366"/>
      <c r="T8405" s="366"/>
      <c r="U8405" s="368"/>
    </row>
    <row r="8406" spans="1:21" x14ac:dyDescent="0.25">
      <c r="A8406" s="327"/>
      <c r="B8406" s="73">
        <f t="shared" si="286"/>
        <v>8405</v>
      </c>
      <c r="C8406" s="363"/>
      <c r="D8406" s="73" t="str">
        <f>IF(ISNUMBER(C8406),LOOKUP(C8406,LL!$Q$2:$Q$40,LL!$T$2:$T$40),"")</f>
        <v/>
      </c>
      <c r="E8406" s="73" t="str">
        <f>IF(ISNUMBER(C8406),LOOKUP(C8406,LL!$Q$2:$Q$40,LL!$U$2:$U$40),"")</f>
        <v/>
      </c>
      <c r="F8406" s="363"/>
      <c r="G8406" s="363"/>
      <c r="H8406" s="363"/>
      <c r="I8406" s="363"/>
      <c r="J8406" s="363"/>
      <c r="K8406" s="364"/>
      <c r="L8406" s="363"/>
      <c r="M8406" s="363"/>
      <c r="N8406" s="363"/>
      <c r="O8406" s="363"/>
      <c r="P8406" s="363"/>
      <c r="Q8406" s="363"/>
      <c r="R8406" s="363"/>
      <c r="S8406" s="363"/>
      <c r="T8406" s="363"/>
      <c r="U8406" s="365"/>
    </row>
    <row r="8407" spans="1:21" x14ac:dyDescent="0.25">
      <c r="A8407" s="327"/>
      <c r="B8407" s="74">
        <f t="shared" si="286"/>
        <v>8406</v>
      </c>
      <c r="C8407" s="366"/>
      <c r="D8407" s="74" t="str">
        <f>IF(ISNUMBER(C8407),LOOKUP(C8407,LL!$Q$2:$Q$40,LL!$T$2:$T$40),"")</f>
        <v/>
      </c>
      <c r="E8407" s="74" t="str">
        <f>IF(ISNUMBER(C8407),LOOKUP(C8407,LL!$Q$2:$Q$40,LL!$U$2:$U$40),"")</f>
        <v/>
      </c>
      <c r="F8407" s="366"/>
      <c r="G8407" s="366"/>
      <c r="H8407" s="366"/>
      <c r="I8407" s="366"/>
      <c r="J8407" s="366"/>
      <c r="K8407" s="367"/>
      <c r="L8407" s="366"/>
      <c r="M8407" s="366"/>
      <c r="N8407" s="366"/>
      <c r="O8407" s="366"/>
      <c r="P8407" s="366"/>
      <c r="Q8407" s="366"/>
      <c r="R8407" s="366"/>
      <c r="S8407" s="366"/>
      <c r="T8407" s="366"/>
      <c r="U8407" s="368"/>
    </row>
    <row r="8408" spans="1:21" x14ac:dyDescent="0.25">
      <c r="A8408" s="327"/>
      <c r="B8408" s="73">
        <f t="shared" si="286"/>
        <v>8407</v>
      </c>
      <c r="C8408" s="363"/>
      <c r="D8408" s="73" t="str">
        <f>IF(ISNUMBER(C8408),LOOKUP(C8408,LL!$Q$2:$Q$40,LL!$T$2:$T$40),"")</f>
        <v/>
      </c>
      <c r="E8408" s="73" t="str">
        <f>IF(ISNUMBER(C8408),LOOKUP(C8408,LL!$Q$2:$Q$40,LL!$U$2:$U$40),"")</f>
        <v/>
      </c>
      <c r="F8408" s="363"/>
      <c r="G8408" s="363"/>
      <c r="H8408" s="363"/>
      <c r="I8408" s="363"/>
      <c r="J8408" s="363"/>
      <c r="K8408" s="364"/>
      <c r="L8408" s="363"/>
      <c r="M8408" s="363"/>
      <c r="N8408" s="363"/>
      <c r="O8408" s="363"/>
      <c r="P8408" s="363"/>
      <c r="Q8408" s="363"/>
      <c r="R8408" s="363"/>
      <c r="S8408" s="363"/>
      <c r="T8408" s="363"/>
      <c r="U8408" s="365"/>
    </row>
    <row r="8409" spans="1:21" x14ac:dyDescent="0.25">
      <c r="A8409" s="327"/>
      <c r="B8409" s="74">
        <f t="shared" si="286"/>
        <v>8408</v>
      </c>
      <c r="C8409" s="366"/>
      <c r="D8409" s="74" t="str">
        <f>IF(ISNUMBER(C8409),LOOKUP(C8409,LL!$Q$2:$Q$40,LL!$T$2:$T$40),"")</f>
        <v/>
      </c>
      <c r="E8409" s="74" t="str">
        <f>IF(ISNUMBER(C8409),LOOKUP(C8409,LL!$Q$2:$Q$40,LL!$U$2:$U$40),"")</f>
        <v/>
      </c>
      <c r="F8409" s="366"/>
      <c r="G8409" s="366"/>
      <c r="H8409" s="366"/>
      <c r="I8409" s="366"/>
      <c r="J8409" s="366"/>
      <c r="K8409" s="367"/>
      <c r="L8409" s="366"/>
      <c r="M8409" s="366"/>
      <c r="N8409" s="366"/>
      <c r="O8409" s="366"/>
      <c r="P8409" s="366"/>
      <c r="Q8409" s="366"/>
      <c r="R8409" s="366"/>
      <c r="S8409" s="366"/>
      <c r="T8409" s="366"/>
      <c r="U8409" s="368"/>
    </row>
    <row r="8410" spans="1:21" x14ac:dyDescent="0.25">
      <c r="A8410" s="327"/>
      <c r="B8410" s="73">
        <f t="shared" si="286"/>
        <v>8409</v>
      </c>
      <c r="C8410" s="363"/>
      <c r="D8410" s="73" t="str">
        <f>IF(ISNUMBER(C8410),LOOKUP(C8410,LL!$Q$2:$Q$40,LL!$T$2:$T$40),"")</f>
        <v/>
      </c>
      <c r="E8410" s="73" t="str">
        <f>IF(ISNUMBER(C8410),LOOKUP(C8410,LL!$Q$2:$Q$40,LL!$U$2:$U$40),"")</f>
        <v/>
      </c>
      <c r="F8410" s="363"/>
      <c r="G8410" s="363"/>
      <c r="H8410" s="363"/>
      <c r="I8410" s="363"/>
      <c r="J8410" s="363"/>
      <c r="K8410" s="364"/>
      <c r="L8410" s="363"/>
      <c r="M8410" s="363"/>
      <c r="N8410" s="363"/>
      <c r="O8410" s="363"/>
      <c r="P8410" s="363"/>
      <c r="Q8410" s="363"/>
      <c r="R8410" s="363"/>
      <c r="S8410" s="363"/>
      <c r="T8410" s="363"/>
      <c r="U8410" s="365"/>
    </row>
    <row r="8411" spans="1:21" x14ac:dyDescent="0.25">
      <c r="A8411" s="327"/>
      <c r="B8411" s="74">
        <f t="shared" si="286"/>
        <v>8410</v>
      </c>
      <c r="C8411" s="366"/>
      <c r="D8411" s="74" t="str">
        <f>IF(ISNUMBER(C8411),LOOKUP(C8411,LL!$Q$2:$Q$40,LL!$T$2:$T$40),"")</f>
        <v/>
      </c>
      <c r="E8411" s="74" t="str">
        <f>IF(ISNUMBER(C8411),LOOKUP(C8411,LL!$Q$2:$Q$40,LL!$U$2:$U$40),"")</f>
        <v/>
      </c>
      <c r="F8411" s="366"/>
      <c r="G8411" s="366"/>
      <c r="H8411" s="366"/>
      <c r="I8411" s="366"/>
      <c r="J8411" s="366"/>
      <c r="K8411" s="367"/>
      <c r="L8411" s="366"/>
      <c r="M8411" s="366"/>
      <c r="N8411" s="366"/>
      <c r="O8411" s="366"/>
      <c r="P8411" s="366"/>
      <c r="Q8411" s="366"/>
      <c r="R8411" s="366"/>
      <c r="S8411" s="366"/>
      <c r="T8411" s="366"/>
      <c r="U8411" s="368"/>
    </row>
    <row r="8412" spans="1:21" x14ac:dyDescent="0.25">
      <c r="A8412" s="327"/>
      <c r="B8412" s="73">
        <f t="shared" si="286"/>
        <v>8411</v>
      </c>
      <c r="C8412" s="363"/>
      <c r="D8412" s="73" t="str">
        <f>IF(ISNUMBER(C8412),LOOKUP(C8412,LL!$Q$2:$Q$40,LL!$T$2:$T$40),"")</f>
        <v/>
      </c>
      <c r="E8412" s="73" t="str">
        <f>IF(ISNUMBER(C8412),LOOKUP(C8412,LL!$Q$2:$Q$40,LL!$U$2:$U$40),"")</f>
        <v/>
      </c>
      <c r="F8412" s="363"/>
      <c r="G8412" s="363"/>
      <c r="H8412" s="363"/>
      <c r="I8412" s="363"/>
      <c r="J8412" s="363"/>
      <c r="K8412" s="364"/>
      <c r="L8412" s="363"/>
      <c r="M8412" s="363"/>
      <c r="N8412" s="363"/>
      <c r="O8412" s="363"/>
      <c r="P8412" s="363"/>
      <c r="Q8412" s="363"/>
      <c r="R8412" s="363"/>
      <c r="S8412" s="363"/>
      <c r="T8412" s="363"/>
      <c r="U8412" s="365"/>
    </row>
    <row r="8413" spans="1:21" x14ac:dyDescent="0.25">
      <c r="A8413" s="327"/>
      <c r="B8413" s="74">
        <f t="shared" si="286"/>
        <v>8412</v>
      </c>
      <c r="C8413" s="366"/>
      <c r="D8413" s="74" t="str">
        <f>IF(ISNUMBER(C8413),LOOKUP(C8413,LL!$Q$2:$Q$40,LL!$T$2:$T$40),"")</f>
        <v/>
      </c>
      <c r="E8413" s="74" t="str">
        <f>IF(ISNUMBER(C8413),LOOKUP(C8413,LL!$Q$2:$Q$40,LL!$U$2:$U$40),"")</f>
        <v/>
      </c>
      <c r="F8413" s="366"/>
      <c r="G8413" s="366"/>
      <c r="H8413" s="366"/>
      <c r="I8413" s="366"/>
      <c r="J8413" s="366"/>
      <c r="K8413" s="367"/>
      <c r="L8413" s="366"/>
      <c r="M8413" s="366"/>
      <c r="N8413" s="366"/>
      <c r="O8413" s="366"/>
      <c r="P8413" s="366"/>
      <c r="Q8413" s="366"/>
      <c r="R8413" s="366"/>
      <c r="S8413" s="366"/>
      <c r="T8413" s="366"/>
      <c r="U8413" s="368"/>
    </row>
    <row r="8414" spans="1:21" x14ac:dyDescent="0.25">
      <c r="A8414" s="327"/>
      <c r="B8414" s="73">
        <f t="shared" si="286"/>
        <v>8413</v>
      </c>
      <c r="C8414" s="363"/>
      <c r="D8414" s="73" t="str">
        <f>IF(ISNUMBER(C8414),LOOKUP(C8414,LL!$Q$2:$Q$40,LL!$T$2:$T$40),"")</f>
        <v/>
      </c>
      <c r="E8414" s="73" t="str">
        <f>IF(ISNUMBER(C8414),LOOKUP(C8414,LL!$Q$2:$Q$40,LL!$U$2:$U$40),"")</f>
        <v/>
      </c>
      <c r="F8414" s="363"/>
      <c r="G8414" s="363"/>
      <c r="H8414" s="363"/>
      <c r="I8414" s="363"/>
      <c r="J8414" s="363"/>
      <c r="K8414" s="364"/>
      <c r="L8414" s="363"/>
      <c r="M8414" s="363"/>
      <c r="N8414" s="363"/>
      <c r="O8414" s="363"/>
      <c r="P8414" s="363"/>
      <c r="Q8414" s="363"/>
      <c r="R8414" s="363"/>
      <c r="S8414" s="363"/>
      <c r="T8414" s="363"/>
      <c r="U8414" s="365"/>
    </row>
    <row r="8415" spans="1:21" x14ac:dyDescent="0.25">
      <c r="A8415" s="327"/>
      <c r="B8415" s="74">
        <f t="shared" si="286"/>
        <v>8414</v>
      </c>
      <c r="C8415" s="366"/>
      <c r="D8415" s="74" t="str">
        <f>IF(ISNUMBER(C8415),LOOKUP(C8415,LL!$Q$2:$Q$40,LL!$T$2:$T$40),"")</f>
        <v/>
      </c>
      <c r="E8415" s="74" t="str">
        <f>IF(ISNUMBER(C8415),LOOKUP(C8415,LL!$Q$2:$Q$40,LL!$U$2:$U$40),"")</f>
        <v/>
      </c>
      <c r="F8415" s="366"/>
      <c r="G8415" s="366"/>
      <c r="H8415" s="366"/>
      <c r="I8415" s="366"/>
      <c r="J8415" s="366"/>
      <c r="K8415" s="367"/>
      <c r="L8415" s="366"/>
      <c r="M8415" s="366"/>
      <c r="N8415" s="366"/>
      <c r="O8415" s="366"/>
      <c r="P8415" s="366"/>
      <c r="Q8415" s="366"/>
      <c r="R8415" s="366"/>
      <c r="S8415" s="366"/>
      <c r="T8415" s="366"/>
      <c r="U8415" s="368"/>
    </row>
    <row r="8416" spans="1:21" x14ac:dyDescent="0.25">
      <c r="A8416" s="327"/>
      <c r="B8416" s="73">
        <f t="shared" si="286"/>
        <v>8415</v>
      </c>
      <c r="C8416" s="363"/>
      <c r="D8416" s="73" t="str">
        <f>IF(ISNUMBER(C8416),LOOKUP(C8416,LL!$Q$2:$Q$40,LL!$T$2:$T$40),"")</f>
        <v/>
      </c>
      <c r="E8416" s="73" t="str">
        <f>IF(ISNUMBER(C8416),LOOKUP(C8416,LL!$Q$2:$Q$40,LL!$U$2:$U$40),"")</f>
        <v/>
      </c>
      <c r="F8416" s="363"/>
      <c r="G8416" s="363"/>
      <c r="H8416" s="363"/>
      <c r="I8416" s="363"/>
      <c r="J8416" s="363"/>
      <c r="K8416" s="364"/>
      <c r="L8416" s="363"/>
      <c r="M8416" s="363"/>
      <c r="N8416" s="363"/>
      <c r="O8416" s="363"/>
      <c r="P8416" s="363"/>
      <c r="Q8416" s="363"/>
      <c r="R8416" s="363"/>
      <c r="S8416" s="363"/>
      <c r="T8416" s="363"/>
      <c r="U8416" s="365"/>
    </row>
    <row r="8417" spans="1:21" x14ac:dyDescent="0.25">
      <c r="A8417" s="327"/>
      <c r="B8417" s="74">
        <f t="shared" si="286"/>
        <v>8416</v>
      </c>
      <c r="C8417" s="366"/>
      <c r="D8417" s="74" t="str">
        <f>IF(ISNUMBER(C8417),LOOKUP(C8417,LL!$Q$2:$Q$40,LL!$T$2:$T$40),"")</f>
        <v/>
      </c>
      <c r="E8417" s="74" t="str">
        <f>IF(ISNUMBER(C8417),LOOKUP(C8417,LL!$Q$2:$Q$40,LL!$U$2:$U$40),"")</f>
        <v/>
      </c>
      <c r="F8417" s="366"/>
      <c r="G8417" s="366"/>
      <c r="H8417" s="366"/>
      <c r="I8417" s="366"/>
      <c r="J8417" s="366"/>
      <c r="K8417" s="367"/>
      <c r="L8417" s="366"/>
      <c r="M8417" s="366"/>
      <c r="N8417" s="366"/>
      <c r="O8417" s="366"/>
      <c r="P8417" s="366"/>
      <c r="Q8417" s="366"/>
      <c r="R8417" s="366"/>
      <c r="S8417" s="366"/>
      <c r="T8417" s="366"/>
      <c r="U8417" s="368"/>
    </row>
    <row r="8418" spans="1:21" x14ac:dyDescent="0.25">
      <c r="A8418" s="327"/>
      <c r="B8418" s="73">
        <f t="shared" si="286"/>
        <v>8417</v>
      </c>
      <c r="C8418" s="363"/>
      <c r="D8418" s="73" t="str">
        <f>IF(ISNUMBER(C8418),LOOKUP(C8418,LL!$Q$2:$Q$40,LL!$T$2:$T$40),"")</f>
        <v/>
      </c>
      <c r="E8418" s="73" t="str">
        <f>IF(ISNUMBER(C8418),LOOKUP(C8418,LL!$Q$2:$Q$40,LL!$U$2:$U$40),"")</f>
        <v/>
      </c>
      <c r="F8418" s="363"/>
      <c r="G8418" s="363"/>
      <c r="H8418" s="363"/>
      <c r="I8418" s="363"/>
      <c r="J8418" s="363"/>
      <c r="K8418" s="364"/>
      <c r="L8418" s="363"/>
      <c r="M8418" s="363"/>
      <c r="N8418" s="363"/>
      <c r="O8418" s="363"/>
      <c r="P8418" s="363"/>
      <c r="Q8418" s="363"/>
      <c r="R8418" s="363"/>
      <c r="S8418" s="363"/>
      <c r="T8418" s="363"/>
      <c r="U8418" s="365"/>
    </row>
    <row r="8419" spans="1:21" x14ac:dyDescent="0.25">
      <c r="A8419" s="327"/>
      <c r="B8419" s="74">
        <f t="shared" si="286"/>
        <v>8418</v>
      </c>
      <c r="C8419" s="366"/>
      <c r="D8419" s="74" t="str">
        <f>IF(ISNUMBER(C8419),LOOKUP(C8419,LL!$Q$2:$Q$40,LL!$T$2:$T$40),"")</f>
        <v/>
      </c>
      <c r="E8419" s="74" t="str">
        <f>IF(ISNUMBER(C8419),LOOKUP(C8419,LL!$Q$2:$Q$40,LL!$U$2:$U$40),"")</f>
        <v/>
      </c>
      <c r="F8419" s="366"/>
      <c r="G8419" s="366"/>
      <c r="H8419" s="366"/>
      <c r="I8419" s="366"/>
      <c r="J8419" s="366"/>
      <c r="K8419" s="367"/>
      <c r="L8419" s="366"/>
      <c r="M8419" s="366"/>
      <c r="N8419" s="366"/>
      <c r="O8419" s="366"/>
      <c r="P8419" s="366"/>
      <c r="Q8419" s="366"/>
      <c r="R8419" s="366"/>
      <c r="S8419" s="366"/>
      <c r="T8419" s="366"/>
      <c r="U8419" s="368"/>
    </row>
    <row r="8420" spans="1:21" x14ac:dyDescent="0.25">
      <c r="A8420" s="327"/>
      <c r="B8420" s="73">
        <f t="shared" si="286"/>
        <v>8419</v>
      </c>
      <c r="C8420" s="363"/>
      <c r="D8420" s="73" t="str">
        <f>IF(ISNUMBER(C8420),LOOKUP(C8420,LL!$Q$2:$Q$40,LL!$T$2:$T$40),"")</f>
        <v/>
      </c>
      <c r="E8420" s="73" t="str">
        <f>IF(ISNUMBER(C8420),LOOKUP(C8420,LL!$Q$2:$Q$40,LL!$U$2:$U$40),"")</f>
        <v/>
      </c>
      <c r="F8420" s="363"/>
      <c r="G8420" s="363"/>
      <c r="H8420" s="363"/>
      <c r="I8420" s="363"/>
      <c r="J8420" s="363"/>
      <c r="K8420" s="364"/>
      <c r="L8420" s="363"/>
      <c r="M8420" s="363"/>
      <c r="N8420" s="363"/>
      <c r="O8420" s="363"/>
      <c r="P8420" s="363"/>
      <c r="Q8420" s="363"/>
      <c r="R8420" s="363"/>
      <c r="S8420" s="363"/>
      <c r="T8420" s="363"/>
      <c r="U8420" s="365"/>
    </row>
    <row r="8421" spans="1:21" x14ac:dyDescent="0.25">
      <c r="A8421" s="327"/>
      <c r="B8421" s="74">
        <f t="shared" si="286"/>
        <v>8420</v>
      </c>
      <c r="C8421" s="366"/>
      <c r="D8421" s="74" t="str">
        <f>IF(ISNUMBER(C8421),LOOKUP(C8421,LL!$Q$2:$Q$40,LL!$T$2:$T$40),"")</f>
        <v/>
      </c>
      <c r="E8421" s="74" t="str">
        <f>IF(ISNUMBER(C8421),LOOKUP(C8421,LL!$Q$2:$Q$40,LL!$U$2:$U$40),"")</f>
        <v/>
      </c>
      <c r="F8421" s="366"/>
      <c r="G8421" s="366"/>
      <c r="H8421" s="366"/>
      <c r="I8421" s="366"/>
      <c r="J8421" s="366"/>
      <c r="K8421" s="367"/>
      <c r="L8421" s="366"/>
      <c r="M8421" s="366"/>
      <c r="N8421" s="366"/>
      <c r="O8421" s="366"/>
      <c r="P8421" s="366"/>
      <c r="Q8421" s="366"/>
      <c r="R8421" s="366"/>
      <c r="S8421" s="366"/>
      <c r="T8421" s="366"/>
      <c r="U8421" s="368"/>
    </row>
    <row r="8422" spans="1:21" x14ac:dyDescent="0.25">
      <c r="A8422" s="327"/>
      <c r="B8422" s="73">
        <f t="shared" si="286"/>
        <v>8421</v>
      </c>
      <c r="C8422" s="363"/>
      <c r="D8422" s="73" t="str">
        <f>IF(ISNUMBER(C8422),LOOKUP(C8422,LL!$Q$2:$Q$40,LL!$T$2:$T$40),"")</f>
        <v/>
      </c>
      <c r="E8422" s="73" t="str">
        <f>IF(ISNUMBER(C8422),LOOKUP(C8422,LL!$Q$2:$Q$40,LL!$U$2:$U$40),"")</f>
        <v/>
      </c>
      <c r="F8422" s="363"/>
      <c r="G8422" s="363"/>
      <c r="H8422" s="363"/>
      <c r="I8422" s="363"/>
      <c r="J8422" s="363"/>
      <c r="K8422" s="364"/>
      <c r="L8422" s="363"/>
      <c r="M8422" s="363"/>
      <c r="N8422" s="363"/>
      <c r="O8422" s="363"/>
      <c r="P8422" s="363"/>
      <c r="Q8422" s="363"/>
      <c r="R8422" s="363"/>
      <c r="S8422" s="363"/>
      <c r="T8422" s="363"/>
      <c r="U8422" s="365"/>
    </row>
    <row r="8423" spans="1:21" x14ac:dyDescent="0.25">
      <c r="A8423" s="327"/>
      <c r="B8423" s="74">
        <f t="shared" si="286"/>
        <v>8422</v>
      </c>
      <c r="C8423" s="366"/>
      <c r="D8423" s="74" t="str">
        <f>IF(ISNUMBER(C8423),LOOKUP(C8423,LL!$Q$2:$Q$40,LL!$T$2:$T$40),"")</f>
        <v/>
      </c>
      <c r="E8423" s="74" t="str">
        <f>IF(ISNUMBER(C8423),LOOKUP(C8423,LL!$Q$2:$Q$40,LL!$U$2:$U$40),"")</f>
        <v/>
      </c>
      <c r="F8423" s="366"/>
      <c r="G8423" s="366"/>
      <c r="H8423" s="366"/>
      <c r="I8423" s="366"/>
      <c r="J8423" s="366"/>
      <c r="K8423" s="367"/>
      <c r="L8423" s="366"/>
      <c r="M8423" s="366"/>
      <c r="N8423" s="366"/>
      <c r="O8423" s="366"/>
      <c r="P8423" s="366"/>
      <c r="Q8423" s="366"/>
      <c r="R8423" s="366"/>
      <c r="S8423" s="366"/>
      <c r="T8423" s="366"/>
      <c r="U8423" s="368"/>
    </row>
    <row r="8424" spans="1:21" x14ac:dyDescent="0.25">
      <c r="A8424" s="327"/>
      <c r="B8424" s="73">
        <f t="shared" si="286"/>
        <v>8423</v>
      </c>
      <c r="C8424" s="363"/>
      <c r="D8424" s="73" t="str">
        <f>IF(ISNUMBER(C8424),LOOKUP(C8424,LL!$Q$2:$Q$40,LL!$T$2:$T$40),"")</f>
        <v/>
      </c>
      <c r="E8424" s="73" t="str">
        <f>IF(ISNUMBER(C8424),LOOKUP(C8424,LL!$Q$2:$Q$40,LL!$U$2:$U$40),"")</f>
        <v/>
      </c>
      <c r="F8424" s="363"/>
      <c r="G8424" s="363"/>
      <c r="H8424" s="363"/>
      <c r="I8424" s="363"/>
      <c r="J8424" s="363"/>
      <c r="K8424" s="364"/>
      <c r="L8424" s="363"/>
      <c r="M8424" s="363"/>
      <c r="N8424" s="363"/>
      <c r="O8424" s="363"/>
      <c r="P8424" s="363"/>
      <c r="Q8424" s="363"/>
      <c r="R8424" s="363"/>
      <c r="S8424" s="363"/>
      <c r="T8424" s="363"/>
      <c r="U8424" s="365"/>
    </row>
    <row r="8425" spans="1:21" x14ac:dyDescent="0.25">
      <c r="A8425" s="327"/>
      <c r="B8425" s="74">
        <f t="shared" si="286"/>
        <v>8424</v>
      </c>
      <c r="C8425" s="366"/>
      <c r="D8425" s="74" t="str">
        <f>IF(ISNUMBER(C8425),LOOKUP(C8425,LL!$Q$2:$Q$40,LL!$T$2:$T$40),"")</f>
        <v/>
      </c>
      <c r="E8425" s="74" t="str">
        <f>IF(ISNUMBER(C8425),LOOKUP(C8425,LL!$Q$2:$Q$40,LL!$U$2:$U$40),"")</f>
        <v/>
      </c>
      <c r="F8425" s="366"/>
      <c r="G8425" s="366"/>
      <c r="H8425" s="366"/>
      <c r="I8425" s="366"/>
      <c r="J8425" s="366"/>
      <c r="K8425" s="367"/>
      <c r="L8425" s="366"/>
      <c r="M8425" s="366"/>
      <c r="N8425" s="366"/>
      <c r="O8425" s="366"/>
      <c r="P8425" s="366"/>
      <c r="Q8425" s="366"/>
      <c r="R8425" s="366"/>
      <c r="S8425" s="366"/>
      <c r="T8425" s="366"/>
      <c r="U8425" s="368"/>
    </row>
    <row r="8426" spans="1:21" x14ac:dyDescent="0.25">
      <c r="A8426" s="327"/>
      <c r="B8426" s="73">
        <f t="shared" si="286"/>
        <v>8425</v>
      </c>
      <c r="C8426" s="363"/>
      <c r="D8426" s="73" t="str">
        <f>IF(ISNUMBER(C8426),LOOKUP(C8426,LL!$Q$2:$Q$40,LL!$T$2:$T$40),"")</f>
        <v/>
      </c>
      <c r="E8426" s="73" t="str">
        <f>IF(ISNUMBER(C8426),LOOKUP(C8426,LL!$Q$2:$Q$40,LL!$U$2:$U$40),"")</f>
        <v/>
      </c>
      <c r="F8426" s="363"/>
      <c r="G8426" s="363"/>
      <c r="H8426" s="363"/>
      <c r="I8426" s="363"/>
      <c r="J8426" s="363"/>
      <c r="K8426" s="364"/>
      <c r="L8426" s="363"/>
      <c r="M8426" s="363"/>
      <c r="N8426" s="363"/>
      <c r="O8426" s="363"/>
      <c r="P8426" s="363"/>
      <c r="Q8426" s="363"/>
      <c r="R8426" s="363"/>
      <c r="S8426" s="363"/>
      <c r="T8426" s="363"/>
      <c r="U8426" s="365"/>
    </row>
    <row r="8427" spans="1:21" x14ac:dyDescent="0.25">
      <c r="A8427" s="327"/>
      <c r="B8427" s="74">
        <f t="shared" si="286"/>
        <v>8426</v>
      </c>
      <c r="C8427" s="366"/>
      <c r="D8427" s="74" t="str">
        <f>IF(ISNUMBER(C8427),LOOKUP(C8427,LL!$Q$2:$Q$40,LL!$T$2:$T$40),"")</f>
        <v/>
      </c>
      <c r="E8427" s="74" t="str">
        <f>IF(ISNUMBER(C8427),LOOKUP(C8427,LL!$Q$2:$Q$40,LL!$U$2:$U$40),"")</f>
        <v/>
      </c>
      <c r="F8427" s="366"/>
      <c r="G8427" s="366"/>
      <c r="H8427" s="366"/>
      <c r="I8427" s="366"/>
      <c r="J8427" s="366"/>
      <c r="K8427" s="367"/>
      <c r="L8427" s="366"/>
      <c r="M8427" s="366"/>
      <c r="N8427" s="366"/>
      <c r="O8427" s="366"/>
      <c r="P8427" s="366"/>
      <c r="Q8427" s="366"/>
      <c r="R8427" s="366"/>
      <c r="S8427" s="366"/>
      <c r="T8427" s="366"/>
      <c r="U8427" s="368"/>
    </row>
    <row r="8428" spans="1:21" x14ac:dyDescent="0.25">
      <c r="A8428" s="327"/>
      <c r="B8428" s="73">
        <f t="shared" si="286"/>
        <v>8427</v>
      </c>
      <c r="C8428" s="363"/>
      <c r="D8428" s="73" t="str">
        <f>IF(ISNUMBER(C8428),LOOKUP(C8428,LL!$Q$2:$Q$40,LL!$T$2:$T$40),"")</f>
        <v/>
      </c>
      <c r="E8428" s="73" t="str">
        <f>IF(ISNUMBER(C8428),LOOKUP(C8428,LL!$Q$2:$Q$40,LL!$U$2:$U$40),"")</f>
        <v/>
      </c>
      <c r="F8428" s="363"/>
      <c r="G8428" s="363"/>
      <c r="H8428" s="363"/>
      <c r="I8428" s="363"/>
      <c r="J8428" s="363"/>
      <c r="K8428" s="364"/>
      <c r="L8428" s="363"/>
      <c r="M8428" s="363"/>
      <c r="N8428" s="363"/>
      <c r="O8428" s="363"/>
      <c r="P8428" s="363"/>
      <c r="Q8428" s="363"/>
      <c r="R8428" s="363"/>
      <c r="S8428" s="363"/>
      <c r="T8428" s="363"/>
      <c r="U8428" s="365"/>
    </row>
    <row r="8429" spans="1:21" x14ac:dyDescent="0.25">
      <c r="A8429" s="327"/>
      <c r="B8429" s="74">
        <f t="shared" si="286"/>
        <v>8428</v>
      </c>
      <c r="C8429" s="366"/>
      <c r="D8429" s="74" t="str">
        <f>IF(ISNUMBER(C8429),LOOKUP(C8429,LL!$Q$2:$Q$40,LL!$T$2:$T$40),"")</f>
        <v/>
      </c>
      <c r="E8429" s="74" t="str">
        <f>IF(ISNUMBER(C8429),LOOKUP(C8429,LL!$Q$2:$Q$40,LL!$U$2:$U$40),"")</f>
        <v/>
      </c>
      <c r="F8429" s="366"/>
      <c r="G8429" s="366"/>
      <c r="H8429" s="366"/>
      <c r="I8429" s="366"/>
      <c r="J8429" s="366"/>
      <c r="K8429" s="367"/>
      <c r="L8429" s="366"/>
      <c r="M8429" s="366"/>
      <c r="N8429" s="366"/>
      <c r="O8429" s="366"/>
      <c r="P8429" s="366"/>
      <c r="Q8429" s="366"/>
      <c r="R8429" s="366"/>
      <c r="S8429" s="366"/>
      <c r="T8429" s="366"/>
      <c r="U8429" s="368"/>
    </row>
    <row r="8430" spans="1:21" x14ac:dyDescent="0.25">
      <c r="A8430" s="327"/>
      <c r="B8430" s="73">
        <f t="shared" si="286"/>
        <v>8429</v>
      </c>
      <c r="C8430" s="363"/>
      <c r="D8430" s="73" t="str">
        <f>IF(ISNUMBER(C8430),LOOKUP(C8430,LL!$Q$2:$Q$40,LL!$T$2:$T$40),"")</f>
        <v/>
      </c>
      <c r="E8430" s="73" t="str">
        <f>IF(ISNUMBER(C8430),LOOKUP(C8430,LL!$Q$2:$Q$40,LL!$U$2:$U$40),"")</f>
        <v/>
      </c>
      <c r="F8430" s="363"/>
      <c r="G8430" s="363"/>
      <c r="H8430" s="363"/>
      <c r="I8430" s="363"/>
      <c r="J8430" s="363"/>
      <c r="K8430" s="364"/>
      <c r="L8430" s="363"/>
      <c r="M8430" s="363"/>
      <c r="N8430" s="363"/>
      <c r="O8430" s="363"/>
      <c r="P8430" s="363"/>
      <c r="Q8430" s="363"/>
      <c r="R8430" s="363"/>
      <c r="S8430" s="363"/>
      <c r="T8430" s="363"/>
      <c r="U8430" s="365"/>
    </row>
    <row r="8431" spans="1:21" x14ac:dyDescent="0.25">
      <c r="A8431" s="327"/>
      <c r="B8431" s="74">
        <f t="shared" si="286"/>
        <v>8430</v>
      </c>
      <c r="C8431" s="366"/>
      <c r="D8431" s="74" t="str">
        <f>IF(ISNUMBER(C8431),LOOKUP(C8431,LL!$Q$2:$Q$40,LL!$T$2:$T$40),"")</f>
        <v/>
      </c>
      <c r="E8431" s="74" t="str">
        <f>IF(ISNUMBER(C8431),LOOKUP(C8431,LL!$Q$2:$Q$40,LL!$U$2:$U$40),"")</f>
        <v/>
      </c>
      <c r="F8431" s="366"/>
      <c r="G8431" s="366"/>
      <c r="H8431" s="366"/>
      <c r="I8431" s="366"/>
      <c r="J8431" s="366"/>
      <c r="K8431" s="367"/>
      <c r="L8431" s="366"/>
      <c r="M8431" s="366"/>
      <c r="N8431" s="366"/>
      <c r="O8431" s="366"/>
      <c r="P8431" s="366"/>
      <c r="Q8431" s="366"/>
      <c r="R8431" s="366"/>
      <c r="S8431" s="366"/>
      <c r="T8431" s="366"/>
      <c r="U8431" s="368"/>
    </row>
    <row r="8432" spans="1:21" x14ac:dyDescent="0.25">
      <c r="A8432" s="327"/>
      <c r="B8432" s="73">
        <f t="shared" si="286"/>
        <v>8431</v>
      </c>
      <c r="C8432" s="363"/>
      <c r="D8432" s="73" t="str">
        <f>IF(ISNUMBER(C8432),LOOKUP(C8432,LL!$Q$2:$Q$40,LL!$T$2:$T$40),"")</f>
        <v/>
      </c>
      <c r="E8432" s="73" t="str">
        <f>IF(ISNUMBER(C8432),LOOKUP(C8432,LL!$Q$2:$Q$40,LL!$U$2:$U$40),"")</f>
        <v/>
      </c>
      <c r="F8432" s="363"/>
      <c r="G8432" s="363"/>
      <c r="H8432" s="363"/>
      <c r="I8432" s="363"/>
      <c r="J8432" s="363"/>
      <c r="K8432" s="364"/>
      <c r="L8432" s="363"/>
      <c r="M8432" s="363"/>
      <c r="N8432" s="363"/>
      <c r="O8432" s="363"/>
      <c r="P8432" s="363"/>
      <c r="Q8432" s="363"/>
      <c r="R8432" s="363"/>
      <c r="S8432" s="363"/>
      <c r="T8432" s="363"/>
      <c r="U8432" s="365"/>
    </row>
    <row r="8433" spans="1:21" x14ac:dyDescent="0.25">
      <c r="A8433" s="327"/>
      <c r="B8433" s="74">
        <f t="shared" si="286"/>
        <v>8432</v>
      </c>
      <c r="C8433" s="366"/>
      <c r="D8433" s="74" t="str">
        <f>IF(ISNUMBER(C8433),LOOKUP(C8433,LL!$Q$2:$Q$40,LL!$T$2:$T$40),"")</f>
        <v/>
      </c>
      <c r="E8433" s="74" t="str">
        <f>IF(ISNUMBER(C8433),LOOKUP(C8433,LL!$Q$2:$Q$40,LL!$U$2:$U$40),"")</f>
        <v/>
      </c>
      <c r="F8433" s="366"/>
      <c r="G8433" s="366"/>
      <c r="H8433" s="366"/>
      <c r="I8433" s="366"/>
      <c r="J8433" s="366"/>
      <c r="K8433" s="367"/>
      <c r="L8433" s="366"/>
      <c r="M8433" s="366"/>
      <c r="N8433" s="366"/>
      <c r="O8433" s="366"/>
      <c r="P8433" s="366"/>
      <c r="Q8433" s="366"/>
      <c r="R8433" s="366"/>
      <c r="S8433" s="366"/>
      <c r="T8433" s="366"/>
      <c r="U8433" s="368"/>
    </row>
    <row r="8434" spans="1:21" x14ac:dyDescent="0.25">
      <c r="A8434" s="327"/>
      <c r="B8434" s="73">
        <f t="shared" si="286"/>
        <v>8433</v>
      </c>
      <c r="C8434" s="363"/>
      <c r="D8434" s="73" t="str">
        <f>IF(ISNUMBER(C8434),LOOKUP(C8434,LL!$Q$2:$Q$40,LL!$T$2:$T$40),"")</f>
        <v/>
      </c>
      <c r="E8434" s="73" t="str">
        <f>IF(ISNUMBER(C8434),LOOKUP(C8434,LL!$Q$2:$Q$40,LL!$U$2:$U$40),"")</f>
        <v/>
      </c>
      <c r="F8434" s="363"/>
      <c r="G8434" s="363"/>
      <c r="H8434" s="363"/>
      <c r="I8434" s="363"/>
      <c r="J8434" s="363"/>
      <c r="K8434" s="364"/>
      <c r="L8434" s="363"/>
      <c r="M8434" s="363"/>
      <c r="N8434" s="363"/>
      <c r="O8434" s="363"/>
      <c r="P8434" s="363"/>
      <c r="Q8434" s="363"/>
      <c r="R8434" s="363"/>
      <c r="S8434" s="363"/>
      <c r="T8434" s="363"/>
      <c r="U8434" s="365"/>
    </row>
    <row r="8435" spans="1:21" x14ac:dyDescent="0.25">
      <c r="A8435" s="327"/>
      <c r="B8435" s="74">
        <f t="shared" si="286"/>
        <v>8434</v>
      </c>
      <c r="C8435" s="366"/>
      <c r="D8435" s="74" t="str">
        <f>IF(ISNUMBER(C8435),LOOKUP(C8435,LL!$Q$2:$Q$40,LL!$T$2:$T$40),"")</f>
        <v/>
      </c>
      <c r="E8435" s="74" t="str">
        <f>IF(ISNUMBER(C8435),LOOKUP(C8435,LL!$Q$2:$Q$40,LL!$U$2:$U$40),"")</f>
        <v/>
      </c>
      <c r="F8435" s="366"/>
      <c r="G8435" s="366"/>
      <c r="H8435" s="366"/>
      <c r="I8435" s="366"/>
      <c r="J8435" s="366"/>
      <c r="K8435" s="367"/>
      <c r="L8435" s="366"/>
      <c r="M8435" s="366"/>
      <c r="N8435" s="366"/>
      <c r="O8435" s="366"/>
      <c r="P8435" s="366"/>
      <c r="Q8435" s="366"/>
      <c r="R8435" s="366"/>
      <c r="S8435" s="366"/>
      <c r="T8435" s="366"/>
      <c r="U8435" s="368"/>
    </row>
    <row r="8436" spans="1:21" x14ac:dyDescent="0.25">
      <c r="A8436" s="327"/>
      <c r="B8436" s="73">
        <f t="shared" si="286"/>
        <v>8435</v>
      </c>
      <c r="C8436" s="363"/>
      <c r="D8436" s="73" t="str">
        <f>IF(ISNUMBER(C8436),LOOKUP(C8436,LL!$Q$2:$Q$40,LL!$T$2:$T$40),"")</f>
        <v/>
      </c>
      <c r="E8436" s="73" t="str">
        <f>IF(ISNUMBER(C8436),LOOKUP(C8436,LL!$Q$2:$Q$40,LL!$U$2:$U$40),"")</f>
        <v/>
      </c>
      <c r="F8436" s="363"/>
      <c r="G8436" s="363"/>
      <c r="H8436" s="363"/>
      <c r="I8436" s="363"/>
      <c r="J8436" s="363"/>
      <c r="K8436" s="364"/>
      <c r="L8436" s="363"/>
      <c r="M8436" s="363"/>
      <c r="N8436" s="363"/>
      <c r="O8436" s="363"/>
      <c r="P8436" s="363"/>
      <c r="Q8436" s="363"/>
      <c r="R8436" s="363"/>
      <c r="S8436" s="363"/>
      <c r="T8436" s="363"/>
      <c r="U8436" s="365"/>
    </row>
    <row r="8437" spans="1:21" x14ac:dyDescent="0.25">
      <c r="A8437" s="327"/>
      <c r="B8437" s="74">
        <f t="shared" si="286"/>
        <v>8436</v>
      </c>
      <c r="C8437" s="366"/>
      <c r="D8437" s="74" t="str">
        <f>IF(ISNUMBER(C8437),LOOKUP(C8437,LL!$Q$2:$Q$40,LL!$T$2:$T$40),"")</f>
        <v/>
      </c>
      <c r="E8437" s="74" t="str">
        <f>IF(ISNUMBER(C8437),LOOKUP(C8437,LL!$Q$2:$Q$40,LL!$U$2:$U$40),"")</f>
        <v/>
      </c>
      <c r="F8437" s="366"/>
      <c r="G8437" s="366"/>
      <c r="H8437" s="366"/>
      <c r="I8437" s="366"/>
      <c r="J8437" s="366"/>
      <c r="K8437" s="367"/>
      <c r="L8437" s="366"/>
      <c r="M8437" s="366"/>
      <c r="N8437" s="366"/>
      <c r="O8437" s="366"/>
      <c r="P8437" s="366"/>
      <c r="Q8437" s="366"/>
      <c r="R8437" s="366"/>
      <c r="S8437" s="366"/>
      <c r="T8437" s="366"/>
      <c r="U8437" s="368"/>
    </row>
    <row r="8438" spans="1:21" x14ac:dyDescent="0.25">
      <c r="A8438" s="327"/>
      <c r="B8438" s="73">
        <f t="shared" si="286"/>
        <v>8437</v>
      </c>
      <c r="C8438" s="363"/>
      <c r="D8438" s="73" t="str">
        <f>IF(ISNUMBER(C8438),LOOKUP(C8438,LL!$Q$2:$Q$40,LL!$T$2:$T$40),"")</f>
        <v/>
      </c>
      <c r="E8438" s="73" t="str">
        <f>IF(ISNUMBER(C8438),LOOKUP(C8438,LL!$Q$2:$Q$40,LL!$U$2:$U$40),"")</f>
        <v/>
      </c>
      <c r="F8438" s="363"/>
      <c r="G8438" s="363"/>
      <c r="H8438" s="363"/>
      <c r="I8438" s="363"/>
      <c r="J8438" s="363"/>
      <c r="K8438" s="364"/>
      <c r="L8438" s="363"/>
      <c r="M8438" s="363"/>
      <c r="N8438" s="363"/>
      <c r="O8438" s="363"/>
      <c r="P8438" s="363"/>
      <c r="Q8438" s="363"/>
      <c r="R8438" s="363"/>
      <c r="S8438" s="363"/>
      <c r="T8438" s="363"/>
      <c r="U8438" s="365"/>
    </row>
    <row r="8439" spans="1:21" x14ac:dyDescent="0.25">
      <c r="A8439" s="327"/>
      <c r="B8439" s="74">
        <f t="shared" si="286"/>
        <v>8438</v>
      </c>
      <c r="C8439" s="366"/>
      <c r="D8439" s="74" t="str">
        <f>IF(ISNUMBER(C8439),LOOKUP(C8439,LL!$Q$2:$Q$40,LL!$T$2:$T$40),"")</f>
        <v/>
      </c>
      <c r="E8439" s="74" t="str">
        <f>IF(ISNUMBER(C8439),LOOKUP(C8439,LL!$Q$2:$Q$40,LL!$U$2:$U$40),"")</f>
        <v/>
      </c>
      <c r="F8439" s="366"/>
      <c r="G8439" s="366"/>
      <c r="H8439" s="366"/>
      <c r="I8439" s="366"/>
      <c r="J8439" s="366"/>
      <c r="K8439" s="367"/>
      <c r="L8439" s="366"/>
      <c r="M8439" s="366"/>
      <c r="N8439" s="366"/>
      <c r="O8439" s="366"/>
      <c r="P8439" s="366"/>
      <c r="Q8439" s="366"/>
      <c r="R8439" s="366"/>
      <c r="S8439" s="366"/>
      <c r="T8439" s="366"/>
      <c r="U8439" s="368"/>
    </row>
    <row r="8440" spans="1:21" x14ac:dyDescent="0.25">
      <c r="A8440" s="327"/>
      <c r="B8440" s="73">
        <f t="shared" si="286"/>
        <v>8439</v>
      </c>
      <c r="C8440" s="363"/>
      <c r="D8440" s="73" t="str">
        <f>IF(ISNUMBER(C8440),LOOKUP(C8440,LL!$Q$2:$Q$40,LL!$T$2:$T$40),"")</f>
        <v/>
      </c>
      <c r="E8440" s="73" t="str">
        <f>IF(ISNUMBER(C8440),LOOKUP(C8440,LL!$Q$2:$Q$40,LL!$U$2:$U$40),"")</f>
        <v/>
      </c>
      <c r="F8440" s="363"/>
      <c r="G8440" s="363"/>
      <c r="H8440" s="363"/>
      <c r="I8440" s="363"/>
      <c r="J8440" s="363"/>
      <c r="K8440" s="364"/>
      <c r="L8440" s="363"/>
      <c r="M8440" s="363"/>
      <c r="N8440" s="363"/>
      <c r="O8440" s="363"/>
      <c r="P8440" s="363"/>
      <c r="Q8440" s="363"/>
      <c r="R8440" s="363"/>
      <c r="S8440" s="363"/>
      <c r="T8440" s="363"/>
      <c r="U8440" s="365"/>
    </row>
    <row r="8441" spans="1:21" x14ac:dyDescent="0.25">
      <c r="A8441" s="327"/>
      <c r="B8441" s="74">
        <f t="shared" si="286"/>
        <v>8440</v>
      </c>
      <c r="C8441" s="366"/>
      <c r="D8441" s="74" t="str">
        <f>IF(ISNUMBER(C8441),LOOKUP(C8441,LL!$Q$2:$Q$40,LL!$T$2:$T$40),"")</f>
        <v/>
      </c>
      <c r="E8441" s="74" t="str">
        <f>IF(ISNUMBER(C8441),LOOKUP(C8441,LL!$Q$2:$Q$40,LL!$U$2:$U$40),"")</f>
        <v/>
      </c>
      <c r="F8441" s="366"/>
      <c r="G8441" s="366"/>
      <c r="H8441" s="366"/>
      <c r="I8441" s="366"/>
      <c r="J8441" s="366"/>
      <c r="K8441" s="367"/>
      <c r="L8441" s="366"/>
      <c r="M8441" s="366"/>
      <c r="N8441" s="366"/>
      <c r="O8441" s="366"/>
      <c r="P8441" s="366"/>
      <c r="Q8441" s="366"/>
      <c r="R8441" s="366"/>
      <c r="S8441" s="366"/>
      <c r="T8441" s="366"/>
      <c r="U8441" s="368"/>
    </row>
    <row r="8442" spans="1:21" x14ac:dyDescent="0.25">
      <c r="A8442" s="327"/>
      <c r="B8442" s="73">
        <f t="shared" si="286"/>
        <v>8441</v>
      </c>
      <c r="C8442" s="363"/>
      <c r="D8442" s="73" t="str">
        <f>IF(ISNUMBER(C8442),LOOKUP(C8442,LL!$Q$2:$Q$40,LL!$T$2:$T$40),"")</f>
        <v/>
      </c>
      <c r="E8442" s="73" t="str">
        <f>IF(ISNUMBER(C8442),LOOKUP(C8442,LL!$Q$2:$Q$40,LL!$U$2:$U$40),"")</f>
        <v/>
      </c>
      <c r="F8442" s="363"/>
      <c r="G8442" s="363"/>
      <c r="H8442" s="363"/>
      <c r="I8442" s="363"/>
      <c r="J8442" s="363"/>
      <c r="K8442" s="364"/>
      <c r="L8442" s="363"/>
      <c r="M8442" s="363"/>
      <c r="N8442" s="363"/>
      <c r="O8442" s="363"/>
      <c r="P8442" s="363"/>
      <c r="Q8442" s="363"/>
      <c r="R8442" s="363"/>
      <c r="S8442" s="363"/>
      <c r="T8442" s="363"/>
      <c r="U8442" s="365"/>
    </row>
    <row r="8443" spans="1:21" x14ac:dyDescent="0.25">
      <c r="A8443" s="327"/>
      <c r="B8443" s="74">
        <f t="shared" si="286"/>
        <v>8442</v>
      </c>
      <c r="C8443" s="366"/>
      <c r="D8443" s="74" t="str">
        <f>IF(ISNUMBER(C8443),LOOKUP(C8443,LL!$Q$2:$Q$40,LL!$T$2:$T$40),"")</f>
        <v/>
      </c>
      <c r="E8443" s="74" t="str">
        <f>IF(ISNUMBER(C8443),LOOKUP(C8443,LL!$Q$2:$Q$40,LL!$U$2:$U$40),"")</f>
        <v/>
      </c>
      <c r="F8443" s="366"/>
      <c r="G8443" s="366"/>
      <c r="H8443" s="366"/>
      <c r="I8443" s="366"/>
      <c r="J8443" s="366"/>
      <c r="K8443" s="367"/>
      <c r="L8443" s="366"/>
      <c r="M8443" s="366"/>
      <c r="N8443" s="366"/>
      <c r="O8443" s="366"/>
      <c r="P8443" s="366"/>
      <c r="Q8443" s="366"/>
      <c r="R8443" s="366"/>
      <c r="S8443" s="366"/>
      <c r="T8443" s="366"/>
      <c r="U8443" s="368"/>
    </row>
    <row r="8444" spans="1:21" x14ac:dyDescent="0.25">
      <c r="A8444" s="327"/>
      <c r="B8444" s="73">
        <f t="shared" si="286"/>
        <v>8443</v>
      </c>
      <c r="C8444" s="363"/>
      <c r="D8444" s="73" t="str">
        <f>IF(ISNUMBER(C8444),LOOKUP(C8444,LL!$Q$2:$Q$40,LL!$T$2:$T$40),"")</f>
        <v/>
      </c>
      <c r="E8444" s="73" t="str">
        <f>IF(ISNUMBER(C8444),LOOKUP(C8444,LL!$Q$2:$Q$40,LL!$U$2:$U$40),"")</f>
        <v/>
      </c>
      <c r="F8444" s="363"/>
      <c r="G8444" s="363"/>
      <c r="H8444" s="363"/>
      <c r="I8444" s="363"/>
      <c r="J8444" s="363"/>
      <c r="K8444" s="364"/>
      <c r="L8444" s="363"/>
      <c r="M8444" s="363"/>
      <c r="N8444" s="363"/>
      <c r="O8444" s="363"/>
      <c r="P8444" s="363"/>
      <c r="Q8444" s="363"/>
      <c r="R8444" s="363"/>
      <c r="S8444" s="363"/>
      <c r="T8444" s="363"/>
      <c r="U8444" s="365"/>
    </row>
    <row r="8445" spans="1:21" x14ac:dyDescent="0.25">
      <c r="A8445" s="327"/>
      <c r="B8445" s="74">
        <f t="shared" si="286"/>
        <v>8444</v>
      </c>
      <c r="C8445" s="366"/>
      <c r="D8445" s="74" t="str">
        <f>IF(ISNUMBER(C8445),LOOKUP(C8445,LL!$Q$2:$Q$40,LL!$T$2:$T$40),"")</f>
        <v/>
      </c>
      <c r="E8445" s="74" t="str">
        <f>IF(ISNUMBER(C8445),LOOKUP(C8445,LL!$Q$2:$Q$40,LL!$U$2:$U$40),"")</f>
        <v/>
      </c>
      <c r="F8445" s="366"/>
      <c r="G8445" s="366"/>
      <c r="H8445" s="366"/>
      <c r="I8445" s="366"/>
      <c r="J8445" s="366"/>
      <c r="K8445" s="367"/>
      <c r="L8445" s="366"/>
      <c r="M8445" s="366"/>
      <c r="N8445" s="366"/>
      <c r="O8445" s="366"/>
      <c r="P8445" s="366"/>
      <c r="Q8445" s="366"/>
      <c r="R8445" s="366"/>
      <c r="S8445" s="366"/>
      <c r="T8445" s="366"/>
      <c r="U8445" s="368"/>
    </row>
    <row r="8446" spans="1:21" x14ac:dyDescent="0.25">
      <c r="A8446" s="327"/>
      <c r="B8446" s="73">
        <f t="shared" si="286"/>
        <v>8445</v>
      </c>
      <c r="C8446" s="363"/>
      <c r="D8446" s="73" t="str">
        <f>IF(ISNUMBER(C8446),LOOKUP(C8446,LL!$Q$2:$Q$40,LL!$T$2:$T$40),"")</f>
        <v/>
      </c>
      <c r="E8446" s="73" t="str">
        <f>IF(ISNUMBER(C8446),LOOKUP(C8446,LL!$Q$2:$Q$40,LL!$U$2:$U$40),"")</f>
        <v/>
      </c>
      <c r="F8446" s="363"/>
      <c r="G8446" s="363"/>
      <c r="H8446" s="363"/>
      <c r="I8446" s="363"/>
      <c r="J8446" s="363"/>
      <c r="K8446" s="364"/>
      <c r="L8446" s="363"/>
      <c r="M8446" s="363"/>
      <c r="N8446" s="363"/>
      <c r="O8446" s="363"/>
      <c r="P8446" s="363"/>
      <c r="Q8446" s="363"/>
      <c r="R8446" s="363"/>
      <c r="S8446" s="363"/>
      <c r="T8446" s="363"/>
      <c r="U8446" s="365"/>
    </row>
    <row r="8447" spans="1:21" x14ac:dyDescent="0.25">
      <c r="A8447" s="327"/>
      <c r="B8447" s="74">
        <f t="shared" si="286"/>
        <v>8446</v>
      </c>
      <c r="C8447" s="366"/>
      <c r="D8447" s="74" t="str">
        <f>IF(ISNUMBER(C8447),LOOKUP(C8447,LL!$Q$2:$Q$40,LL!$T$2:$T$40),"")</f>
        <v/>
      </c>
      <c r="E8447" s="74" t="str">
        <f>IF(ISNUMBER(C8447),LOOKUP(C8447,LL!$Q$2:$Q$40,LL!$U$2:$U$40),"")</f>
        <v/>
      </c>
      <c r="F8447" s="366"/>
      <c r="G8447" s="366"/>
      <c r="H8447" s="366"/>
      <c r="I8447" s="366"/>
      <c r="J8447" s="366"/>
      <c r="K8447" s="367"/>
      <c r="L8447" s="366"/>
      <c r="M8447" s="366"/>
      <c r="N8447" s="366"/>
      <c r="O8447" s="366"/>
      <c r="P8447" s="366"/>
      <c r="Q8447" s="366"/>
      <c r="R8447" s="366"/>
      <c r="S8447" s="366"/>
      <c r="T8447" s="366"/>
      <c r="U8447" s="368"/>
    </row>
    <row r="8448" spans="1:21" x14ac:dyDescent="0.25">
      <c r="A8448" s="327"/>
      <c r="B8448" s="73">
        <f t="shared" si="286"/>
        <v>8447</v>
      </c>
      <c r="C8448" s="363"/>
      <c r="D8448" s="73" t="str">
        <f>IF(ISNUMBER(C8448),LOOKUP(C8448,LL!$Q$2:$Q$40,LL!$T$2:$T$40),"")</f>
        <v/>
      </c>
      <c r="E8448" s="73" t="str">
        <f>IF(ISNUMBER(C8448),LOOKUP(C8448,LL!$Q$2:$Q$40,LL!$U$2:$U$40),"")</f>
        <v/>
      </c>
      <c r="F8448" s="363"/>
      <c r="G8448" s="363"/>
      <c r="H8448" s="363"/>
      <c r="I8448" s="363"/>
      <c r="J8448" s="363"/>
      <c r="K8448" s="364"/>
      <c r="L8448" s="363"/>
      <c r="M8448" s="363"/>
      <c r="N8448" s="363"/>
      <c r="O8448" s="363"/>
      <c r="P8448" s="363"/>
      <c r="Q8448" s="363"/>
      <c r="R8448" s="363"/>
      <c r="S8448" s="363"/>
      <c r="T8448" s="363"/>
      <c r="U8448" s="365"/>
    </row>
    <row r="8449" spans="1:21" x14ac:dyDescent="0.25">
      <c r="A8449" s="327"/>
      <c r="B8449" s="74">
        <f t="shared" ref="B8449:B8512" si="287">B8448+1</f>
        <v>8448</v>
      </c>
      <c r="C8449" s="366"/>
      <c r="D8449" s="74" t="str">
        <f>IF(ISNUMBER(C8449),LOOKUP(C8449,LL!$Q$2:$Q$40,LL!$T$2:$T$40),"")</f>
        <v/>
      </c>
      <c r="E8449" s="74" t="str">
        <f>IF(ISNUMBER(C8449),LOOKUP(C8449,LL!$Q$2:$Q$40,LL!$U$2:$U$40),"")</f>
        <v/>
      </c>
      <c r="F8449" s="366"/>
      <c r="G8449" s="366"/>
      <c r="H8449" s="366"/>
      <c r="I8449" s="366"/>
      <c r="J8449" s="366"/>
      <c r="K8449" s="367"/>
      <c r="L8449" s="366"/>
      <c r="M8449" s="366"/>
      <c r="N8449" s="366"/>
      <c r="O8449" s="366"/>
      <c r="P8449" s="366"/>
      <c r="Q8449" s="366"/>
      <c r="R8449" s="366"/>
      <c r="S8449" s="366"/>
      <c r="T8449" s="366"/>
      <c r="U8449" s="368"/>
    </row>
    <row r="8450" spans="1:21" x14ac:dyDescent="0.25">
      <c r="A8450" s="327"/>
      <c r="B8450" s="73">
        <f t="shared" si="287"/>
        <v>8449</v>
      </c>
      <c r="C8450" s="363"/>
      <c r="D8450" s="73" t="str">
        <f>IF(ISNUMBER(C8450),LOOKUP(C8450,LL!$Q$2:$Q$40,LL!$T$2:$T$40),"")</f>
        <v/>
      </c>
      <c r="E8450" s="73" t="str">
        <f>IF(ISNUMBER(C8450),LOOKUP(C8450,LL!$Q$2:$Q$40,LL!$U$2:$U$40),"")</f>
        <v/>
      </c>
      <c r="F8450" s="363"/>
      <c r="G8450" s="363"/>
      <c r="H8450" s="363"/>
      <c r="I8450" s="363"/>
      <c r="J8450" s="363"/>
      <c r="K8450" s="364"/>
      <c r="L8450" s="363"/>
      <c r="M8450" s="363"/>
      <c r="N8450" s="363"/>
      <c r="O8450" s="363"/>
      <c r="P8450" s="363"/>
      <c r="Q8450" s="363"/>
      <c r="R8450" s="363"/>
      <c r="S8450" s="363"/>
      <c r="T8450" s="363"/>
      <c r="U8450" s="365"/>
    </row>
    <row r="8451" spans="1:21" x14ac:dyDescent="0.25">
      <c r="A8451" s="327"/>
      <c r="B8451" s="74">
        <f t="shared" si="287"/>
        <v>8450</v>
      </c>
      <c r="C8451" s="366"/>
      <c r="D8451" s="74" t="str">
        <f>IF(ISNUMBER(C8451),LOOKUP(C8451,LL!$Q$2:$Q$40,LL!$T$2:$T$40),"")</f>
        <v/>
      </c>
      <c r="E8451" s="74" t="str">
        <f>IF(ISNUMBER(C8451),LOOKUP(C8451,LL!$Q$2:$Q$40,LL!$U$2:$U$40),"")</f>
        <v/>
      </c>
      <c r="F8451" s="366"/>
      <c r="G8451" s="366"/>
      <c r="H8451" s="366"/>
      <c r="I8451" s="366"/>
      <c r="J8451" s="366"/>
      <c r="K8451" s="367"/>
      <c r="L8451" s="366"/>
      <c r="M8451" s="366"/>
      <c r="N8451" s="366"/>
      <c r="O8451" s="366"/>
      <c r="P8451" s="366"/>
      <c r="Q8451" s="366"/>
      <c r="R8451" s="366"/>
      <c r="S8451" s="366"/>
      <c r="T8451" s="366"/>
      <c r="U8451" s="368"/>
    </row>
    <row r="8452" spans="1:21" x14ac:dyDescent="0.25">
      <c r="A8452" s="327"/>
      <c r="B8452" s="73">
        <f t="shared" si="287"/>
        <v>8451</v>
      </c>
      <c r="C8452" s="363"/>
      <c r="D8452" s="73" t="str">
        <f>IF(ISNUMBER(C8452),LOOKUP(C8452,LL!$Q$2:$Q$40,LL!$T$2:$T$40),"")</f>
        <v/>
      </c>
      <c r="E8452" s="73" t="str">
        <f>IF(ISNUMBER(C8452),LOOKUP(C8452,LL!$Q$2:$Q$40,LL!$U$2:$U$40),"")</f>
        <v/>
      </c>
      <c r="F8452" s="363"/>
      <c r="G8452" s="363"/>
      <c r="H8452" s="363"/>
      <c r="I8452" s="363"/>
      <c r="J8452" s="363"/>
      <c r="K8452" s="364"/>
      <c r="L8452" s="363"/>
      <c r="M8452" s="363"/>
      <c r="N8452" s="363"/>
      <c r="O8452" s="363"/>
      <c r="P8452" s="363"/>
      <c r="Q8452" s="363"/>
      <c r="R8452" s="363"/>
      <c r="S8452" s="363"/>
      <c r="T8452" s="363"/>
      <c r="U8452" s="365"/>
    </row>
    <row r="8453" spans="1:21" x14ac:dyDescent="0.25">
      <c r="A8453" s="327"/>
      <c r="B8453" s="74">
        <f t="shared" si="287"/>
        <v>8452</v>
      </c>
      <c r="C8453" s="366"/>
      <c r="D8453" s="74" t="str">
        <f>IF(ISNUMBER(C8453),LOOKUP(C8453,LL!$Q$2:$Q$40,LL!$T$2:$T$40),"")</f>
        <v/>
      </c>
      <c r="E8453" s="74" t="str">
        <f>IF(ISNUMBER(C8453),LOOKUP(C8453,LL!$Q$2:$Q$40,LL!$U$2:$U$40),"")</f>
        <v/>
      </c>
      <c r="F8453" s="366"/>
      <c r="G8453" s="366"/>
      <c r="H8453" s="366"/>
      <c r="I8453" s="366"/>
      <c r="J8453" s="366"/>
      <c r="K8453" s="367"/>
      <c r="L8453" s="366"/>
      <c r="M8453" s="366"/>
      <c r="N8453" s="366"/>
      <c r="O8453" s="366"/>
      <c r="P8453" s="366"/>
      <c r="Q8453" s="366"/>
      <c r="R8453" s="366"/>
      <c r="S8453" s="366"/>
      <c r="T8453" s="366"/>
      <c r="U8453" s="368"/>
    </row>
    <row r="8454" spans="1:21" x14ac:dyDescent="0.25">
      <c r="A8454" s="327"/>
      <c r="B8454" s="73">
        <f t="shared" si="287"/>
        <v>8453</v>
      </c>
      <c r="C8454" s="363"/>
      <c r="D8454" s="73" t="str">
        <f>IF(ISNUMBER(C8454),LOOKUP(C8454,LL!$Q$2:$Q$40,LL!$T$2:$T$40),"")</f>
        <v/>
      </c>
      <c r="E8454" s="73" t="str">
        <f>IF(ISNUMBER(C8454),LOOKUP(C8454,LL!$Q$2:$Q$40,LL!$U$2:$U$40),"")</f>
        <v/>
      </c>
      <c r="F8454" s="363"/>
      <c r="G8454" s="363"/>
      <c r="H8454" s="363"/>
      <c r="I8454" s="363"/>
      <c r="J8454" s="363"/>
      <c r="K8454" s="364"/>
      <c r="L8454" s="363"/>
      <c r="M8454" s="363"/>
      <c r="N8454" s="363"/>
      <c r="O8454" s="363"/>
      <c r="P8454" s="363"/>
      <c r="Q8454" s="363"/>
      <c r="R8454" s="363"/>
      <c r="S8454" s="363"/>
      <c r="T8454" s="363"/>
      <c r="U8454" s="365"/>
    </row>
    <row r="8455" spans="1:21" x14ac:dyDescent="0.25">
      <c r="A8455" s="327"/>
      <c r="B8455" s="74">
        <f t="shared" si="287"/>
        <v>8454</v>
      </c>
      <c r="C8455" s="366"/>
      <c r="D8455" s="74" t="str">
        <f>IF(ISNUMBER(C8455),LOOKUP(C8455,LL!$Q$2:$Q$40,LL!$T$2:$T$40),"")</f>
        <v/>
      </c>
      <c r="E8455" s="74" t="str">
        <f>IF(ISNUMBER(C8455),LOOKUP(C8455,LL!$Q$2:$Q$40,LL!$U$2:$U$40),"")</f>
        <v/>
      </c>
      <c r="F8455" s="366"/>
      <c r="G8455" s="366"/>
      <c r="H8455" s="366"/>
      <c r="I8455" s="366"/>
      <c r="J8455" s="366"/>
      <c r="K8455" s="367"/>
      <c r="L8455" s="366"/>
      <c r="M8455" s="366"/>
      <c r="N8455" s="366"/>
      <c r="O8455" s="366"/>
      <c r="P8455" s="366"/>
      <c r="Q8455" s="366"/>
      <c r="R8455" s="366"/>
      <c r="S8455" s="366"/>
      <c r="T8455" s="366"/>
      <c r="U8455" s="368"/>
    </row>
    <row r="8456" spans="1:21" x14ac:dyDescent="0.25">
      <c r="A8456" s="327"/>
      <c r="B8456" s="73">
        <f t="shared" si="287"/>
        <v>8455</v>
      </c>
      <c r="C8456" s="363"/>
      <c r="D8456" s="73" t="str">
        <f>IF(ISNUMBER(C8456),LOOKUP(C8456,LL!$Q$2:$Q$40,LL!$T$2:$T$40),"")</f>
        <v/>
      </c>
      <c r="E8456" s="73" t="str">
        <f>IF(ISNUMBER(C8456),LOOKUP(C8456,LL!$Q$2:$Q$40,LL!$U$2:$U$40),"")</f>
        <v/>
      </c>
      <c r="F8456" s="363"/>
      <c r="G8456" s="363"/>
      <c r="H8456" s="363"/>
      <c r="I8456" s="363"/>
      <c r="J8456" s="363"/>
      <c r="K8456" s="364"/>
      <c r="L8456" s="363"/>
      <c r="M8456" s="363"/>
      <c r="N8456" s="363"/>
      <c r="O8456" s="363"/>
      <c r="P8456" s="363"/>
      <c r="Q8456" s="363"/>
      <c r="R8456" s="363"/>
      <c r="S8456" s="363"/>
      <c r="T8456" s="363"/>
      <c r="U8456" s="365"/>
    </row>
    <row r="8457" spans="1:21" x14ac:dyDescent="0.25">
      <c r="A8457" s="327"/>
      <c r="B8457" s="74">
        <f t="shared" si="287"/>
        <v>8456</v>
      </c>
      <c r="C8457" s="366"/>
      <c r="D8457" s="74" t="str">
        <f>IF(ISNUMBER(C8457),LOOKUP(C8457,LL!$Q$2:$Q$40,LL!$T$2:$T$40),"")</f>
        <v/>
      </c>
      <c r="E8457" s="74" t="str">
        <f>IF(ISNUMBER(C8457),LOOKUP(C8457,LL!$Q$2:$Q$40,LL!$U$2:$U$40),"")</f>
        <v/>
      </c>
      <c r="F8457" s="366"/>
      <c r="G8457" s="366"/>
      <c r="H8457" s="366"/>
      <c r="I8457" s="366"/>
      <c r="J8457" s="366"/>
      <c r="K8457" s="367"/>
      <c r="L8457" s="366"/>
      <c r="M8457" s="366"/>
      <c r="N8457" s="366"/>
      <c r="O8457" s="366"/>
      <c r="P8457" s="366"/>
      <c r="Q8457" s="366"/>
      <c r="R8457" s="366"/>
      <c r="S8457" s="366"/>
      <c r="T8457" s="366"/>
      <c r="U8457" s="368"/>
    </row>
    <row r="8458" spans="1:21" x14ac:dyDescent="0.25">
      <c r="A8458" s="327"/>
      <c r="B8458" s="73">
        <f t="shared" si="287"/>
        <v>8457</v>
      </c>
      <c r="C8458" s="363"/>
      <c r="D8458" s="73" t="str">
        <f>IF(ISNUMBER(C8458),LOOKUP(C8458,LL!$Q$2:$Q$40,LL!$T$2:$T$40),"")</f>
        <v/>
      </c>
      <c r="E8458" s="73" t="str">
        <f>IF(ISNUMBER(C8458),LOOKUP(C8458,LL!$Q$2:$Q$40,LL!$U$2:$U$40),"")</f>
        <v/>
      </c>
      <c r="F8458" s="363"/>
      <c r="G8458" s="363"/>
      <c r="H8458" s="363"/>
      <c r="I8458" s="363"/>
      <c r="J8458" s="363"/>
      <c r="K8458" s="364"/>
      <c r="L8458" s="363"/>
      <c r="M8458" s="363"/>
      <c r="N8458" s="363"/>
      <c r="O8458" s="363"/>
      <c r="P8458" s="363"/>
      <c r="Q8458" s="363"/>
      <c r="R8458" s="363"/>
      <c r="S8458" s="363"/>
      <c r="T8458" s="363"/>
      <c r="U8458" s="365"/>
    </row>
    <row r="8459" spans="1:21" x14ac:dyDescent="0.25">
      <c r="A8459" s="327"/>
      <c r="B8459" s="74">
        <f t="shared" si="287"/>
        <v>8458</v>
      </c>
      <c r="C8459" s="366"/>
      <c r="D8459" s="74" t="str">
        <f>IF(ISNUMBER(C8459),LOOKUP(C8459,LL!$Q$2:$Q$40,LL!$T$2:$T$40),"")</f>
        <v/>
      </c>
      <c r="E8459" s="74" t="str">
        <f>IF(ISNUMBER(C8459),LOOKUP(C8459,LL!$Q$2:$Q$40,LL!$U$2:$U$40),"")</f>
        <v/>
      </c>
      <c r="F8459" s="366"/>
      <c r="G8459" s="366"/>
      <c r="H8459" s="366"/>
      <c r="I8459" s="366"/>
      <c r="J8459" s="366"/>
      <c r="K8459" s="367"/>
      <c r="L8459" s="366"/>
      <c r="M8459" s="366"/>
      <c r="N8459" s="366"/>
      <c r="O8459" s="366"/>
      <c r="P8459" s="366"/>
      <c r="Q8459" s="366"/>
      <c r="R8459" s="366"/>
      <c r="S8459" s="366"/>
      <c r="T8459" s="366"/>
      <c r="U8459" s="368"/>
    </row>
    <row r="8460" spans="1:21" x14ac:dyDescent="0.25">
      <c r="A8460" s="327"/>
      <c r="B8460" s="73">
        <f t="shared" si="287"/>
        <v>8459</v>
      </c>
      <c r="C8460" s="363"/>
      <c r="D8460" s="73" t="str">
        <f>IF(ISNUMBER(C8460),LOOKUP(C8460,LL!$Q$2:$Q$40,LL!$T$2:$T$40),"")</f>
        <v/>
      </c>
      <c r="E8460" s="73" t="str">
        <f>IF(ISNUMBER(C8460),LOOKUP(C8460,LL!$Q$2:$Q$40,LL!$U$2:$U$40),"")</f>
        <v/>
      </c>
      <c r="F8460" s="363"/>
      <c r="G8460" s="363"/>
      <c r="H8460" s="363"/>
      <c r="I8460" s="363"/>
      <c r="J8460" s="363"/>
      <c r="K8460" s="364"/>
      <c r="L8460" s="363"/>
      <c r="M8460" s="363"/>
      <c r="N8460" s="363"/>
      <c r="O8460" s="363"/>
      <c r="P8460" s="363"/>
      <c r="Q8460" s="363"/>
      <c r="R8460" s="363"/>
      <c r="S8460" s="363"/>
      <c r="T8460" s="363"/>
      <c r="U8460" s="365"/>
    </row>
    <row r="8461" spans="1:21" x14ac:dyDescent="0.25">
      <c r="A8461" s="327"/>
      <c r="B8461" s="74">
        <f t="shared" si="287"/>
        <v>8460</v>
      </c>
      <c r="C8461" s="366"/>
      <c r="D8461" s="74" t="str">
        <f>IF(ISNUMBER(C8461),LOOKUP(C8461,LL!$Q$2:$Q$40,LL!$T$2:$T$40),"")</f>
        <v/>
      </c>
      <c r="E8461" s="74" t="str">
        <f>IF(ISNUMBER(C8461),LOOKUP(C8461,LL!$Q$2:$Q$40,LL!$U$2:$U$40),"")</f>
        <v/>
      </c>
      <c r="F8461" s="366"/>
      <c r="G8461" s="366"/>
      <c r="H8461" s="366"/>
      <c r="I8461" s="366"/>
      <c r="J8461" s="366"/>
      <c r="K8461" s="367"/>
      <c r="L8461" s="366"/>
      <c r="M8461" s="366"/>
      <c r="N8461" s="366"/>
      <c r="O8461" s="366"/>
      <c r="P8461" s="366"/>
      <c r="Q8461" s="366"/>
      <c r="R8461" s="366"/>
      <c r="S8461" s="366"/>
      <c r="T8461" s="366"/>
      <c r="U8461" s="368"/>
    </row>
    <row r="8462" spans="1:21" x14ac:dyDescent="0.25">
      <c r="A8462" s="327"/>
      <c r="B8462" s="73">
        <f t="shared" si="287"/>
        <v>8461</v>
      </c>
      <c r="C8462" s="363"/>
      <c r="D8462" s="73" t="str">
        <f>IF(ISNUMBER(C8462),LOOKUP(C8462,LL!$Q$2:$Q$40,LL!$T$2:$T$40),"")</f>
        <v/>
      </c>
      <c r="E8462" s="73" t="str">
        <f>IF(ISNUMBER(C8462),LOOKUP(C8462,LL!$Q$2:$Q$40,LL!$U$2:$U$40),"")</f>
        <v/>
      </c>
      <c r="F8462" s="363"/>
      <c r="G8462" s="363"/>
      <c r="H8462" s="363"/>
      <c r="I8462" s="363"/>
      <c r="J8462" s="363"/>
      <c r="K8462" s="364"/>
      <c r="L8462" s="363"/>
      <c r="M8462" s="363"/>
      <c r="N8462" s="363"/>
      <c r="O8462" s="363"/>
      <c r="P8462" s="363"/>
      <c r="Q8462" s="363"/>
      <c r="R8462" s="363"/>
      <c r="S8462" s="363"/>
      <c r="T8462" s="363"/>
      <c r="U8462" s="365"/>
    </row>
    <row r="8463" spans="1:21" x14ac:dyDescent="0.25">
      <c r="A8463" s="327"/>
      <c r="B8463" s="74">
        <f t="shared" si="287"/>
        <v>8462</v>
      </c>
      <c r="C8463" s="366"/>
      <c r="D8463" s="74" t="str">
        <f>IF(ISNUMBER(C8463),LOOKUP(C8463,LL!$Q$2:$Q$40,LL!$T$2:$T$40),"")</f>
        <v/>
      </c>
      <c r="E8463" s="74" t="str">
        <f>IF(ISNUMBER(C8463),LOOKUP(C8463,LL!$Q$2:$Q$40,LL!$U$2:$U$40),"")</f>
        <v/>
      </c>
      <c r="F8463" s="366"/>
      <c r="G8463" s="366"/>
      <c r="H8463" s="366"/>
      <c r="I8463" s="366"/>
      <c r="J8463" s="366"/>
      <c r="K8463" s="367"/>
      <c r="L8463" s="366"/>
      <c r="M8463" s="366"/>
      <c r="N8463" s="366"/>
      <c r="O8463" s="366"/>
      <c r="P8463" s="366"/>
      <c r="Q8463" s="366"/>
      <c r="R8463" s="366"/>
      <c r="S8463" s="366"/>
      <c r="T8463" s="366"/>
      <c r="U8463" s="368"/>
    </row>
    <row r="8464" spans="1:21" x14ac:dyDescent="0.25">
      <c r="A8464" s="327"/>
      <c r="B8464" s="73">
        <f t="shared" si="287"/>
        <v>8463</v>
      </c>
      <c r="C8464" s="363"/>
      <c r="D8464" s="73" t="str">
        <f>IF(ISNUMBER(C8464),LOOKUP(C8464,LL!$Q$2:$Q$40,LL!$T$2:$T$40),"")</f>
        <v/>
      </c>
      <c r="E8464" s="73" t="str">
        <f>IF(ISNUMBER(C8464),LOOKUP(C8464,LL!$Q$2:$Q$40,LL!$U$2:$U$40),"")</f>
        <v/>
      </c>
      <c r="F8464" s="363"/>
      <c r="G8464" s="363"/>
      <c r="H8464" s="363"/>
      <c r="I8464" s="363"/>
      <c r="J8464" s="363"/>
      <c r="K8464" s="364"/>
      <c r="L8464" s="363"/>
      <c r="M8464" s="363"/>
      <c r="N8464" s="363"/>
      <c r="O8464" s="363"/>
      <c r="P8464" s="363"/>
      <c r="Q8464" s="363"/>
      <c r="R8464" s="363"/>
      <c r="S8464" s="363"/>
      <c r="T8464" s="363"/>
      <c r="U8464" s="365"/>
    </row>
    <row r="8465" spans="1:21" x14ac:dyDescent="0.25">
      <c r="A8465" s="327"/>
      <c r="B8465" s="74">
        <f t="shared" si="287"/>
        <v>8464</v>
      </c>
      <c r="C8465" s="366"/>
      <c r="D8465" s="74" t="str">
        <f>IF(ISNUMBER(C8465),LOOKUP(C8465,LL!$Q$2:$Q$40,LL!$T$2:$T$40),"")</f>
        <v/>
      </c>
      <c r="E8465" s="74" t="str">
        <f>IF(ISNUMBER(C8465),LOOKUP(C8465,LL!$Q$2:$Q$40,LL!$U$2:$U$40),"")</f>
        <v/>
      </c>
      <c r="F8465" s="366"/>
      <c r="G8465" s="366"/>
      <c r="H8465" s="366"/>
      <c r="I8465" s="366"/>
      <c r="J8465" s="366"/>
      <c r="K8465" s="367"/>
      <c r="L8465" s="366"/>
      <c r="M8465" s="366"/>
      <c r="N8465" s="366"/>
      <c r="O8465" s="366"/>
      <c r="P8465" s="366"/>
      <c r="Q8465" s="366"/>
      <c r="R8465" s="366"/>
      <c r="S8465" s="366"/>
      <c r="T8465" s="366"/>
      <c r="U8465" s="368"/>
    </row>
    <row r="8466" spans="1:21" x14ac:dyDescent="0.25">
      <c r="A8466" s="327"/>
      <c r="B8466" s="73">
        <f t="shared" si="287"/>
        <v>8465</v>
      </c>
      <c r="C8466" s="363"/>
      <c r="D8466" s="73" t="str">
        <f>IF(ISNUMBER(C8466),LOOKUP(C8466,LL!$Q$2:$Q$40,LL!$T$2:$T$40),"")</f>
        <v/>
      </c>
      <c r="E8466" s="73" t="str">
        <f>IF(ISNUMBER(C8466),LOOKUP(C8466,LL!$Q$2:$Q$40,LL!$U$2:$U$40),"")</f>
        <v/>
      </c>
      <c r="F8466" s="363"/>
      <c r="G8466" s="363"/>
      <c r="H8466" s="363"/>
      <c r="I8466" s="363"/>
      <c r="J8466" s="363"/>
      <c r="K8466" s="364"/>
      <c r="L8466" s="363"/>
      <c r="M8466" s="363"/>
      <c r="N8466" s="363"/>
      <c r="O8466" s="363"/>
      <c r="P8466" s="363"/>
      <c r="Q8466" s="363"/>
      <c r="R8466" s="363"/>
      <c r="S8466" s="363"/>
      <c r="T8466" s="363"/>
      <c r="U8466" s="365"/>
    </row>
    <row r="8467" spans="1:21" x14ac:dyDescent="0.25">
      <c r="A8467" s="327"/>
      <c r="B8467" s="74">
        <f t="shared" si="287"/>
        <v>8466</v>
      </c>
      <c r="C8467" s="366"/>
      <c r="D8467" s="74" t="str">
        <f>IF(ISNUMBER(C8467),LOOKUP(C8467,LL!$Q$2:$Q$40,LL!$T$2:$T$40),"")</f>
        <v/>
      </c>
      <c r="E8467" s="74" t="str">
        <f>IF(ISNUMBER(C8467),LOOKUP(C8467,LL!$Q$2:$Q$40,LL!$U$2:$U$40),"")</f>
        <v/>
      </c>
      <c r="F8467" s="366"/>
      <c r="G8467" s="366"/>
      <c r="H8467" s="366"/>
      <c r="I8467" s="366"/>
      <c r="J8467" s="366"/>
      <c r="K8467" s="367"/>
      <c r="L8467" s="366"/>
      <c r="M8467" s="366"/>
      <c r="N8467" s="366"/>
      <c r="O8467" s="366"/>
      <c r="P8467" s="366"/>
      <c r="Q8467" s="366"/>
      <c r="R8467" s="366"/>
      <c r="S8467" s="366"/>
      <c r="T8467" s="366"/>
      <c r="U8467" s="368"/>
    </row>
    <row r="8468" spans="1:21" x14ac:dyDescent="0.25">
      <c r="A8468" s="327"/>
      <c r="B8468" s="73">
        <f t="shared" si="287"/>
        <v>8467</v>
      </c>
      <c r="C8468" s="363"/>
      <c r="D8468" s="73" t="str">
        <f>IF(ISNUMBER(C8468),LOOKUP(C8468,LL!$Q$2:$Q$40,LL!$T$2:$T$40),"")</f>
        <v/>
      </c>
      <c r="E8468" s="73" t="str">
        <f>IF(ISNUMBER(C8468),LOOKUP(C8468,LL!$Q$2:$Q$40,LL!$U$2:$U$40),"")</f>
        <v/>
      </c>
      <c r="F8468" s="363"/>
      <c r="G8468" s="363"/>
      <c r="H8468" s="363"/>
      <c r="I8468" s="363"/>
      <c r="J8468" s="363"/>
      <c r="K8468" s="364"/>
      <c r="L8468" s="363"/>
      <c r="M8468" s="363"/>
      <c r="N8468" s="363"/>
      <c r="O8468" s="363"/>
      <c r="P8468" s="363"/>
      <c r="Q8468" s="363"/>
      <c r="R8468" s="363"/>
      <c r="S8468" s="363"/>
      <c r="T8468" s="363"/>
      <c r="U8468" s="365"/>
    </row>
    <row r="8469" spans="1:21" x14ac:dyDescent="0.25">
      <c r="A8469" s="327"/>
      <c r="B8469" s="74">
        <f t="shared" si="287"/>
        <v>8468</v>
      </c>
      <c r="C8469" s="366"/>
      <c r="D8469" s="74" t="str">
        <f>IF(ISNUMBER(C8469),LOOKUP(C8469,LL!$Q$2:$Q$40,LL!$T$2:$T$40),"")</f>
        <v/>
      </c>
      <c r="E8469" s="74" t="str">
        <f>IF(ISNUMBER(C8469),LOOKUP(C8469,LL!$Q$2:$Q$40,LL!$U$2:$U$40),"")</f>
        <v/>
      </c>
      <c r="F8469" s="366"/>
      <c r="G8469" s="366"/>
      <c r="H8469" s="366"/>
      <c r="I8469" s="366"/>
      <c r="J8469" s="366"/>
      <c r="K8469" s="367"/>
      <c r="L8469" s="366"/>
      <c r="M8469" s="366"/>
      <c r="N8469" s="366"/>
      <c r="O8469" s="366"/>
      <c r="P8469" s="366"/>
      <c r="Q8469" s="366"/>
      <c r="R8469" s="366"/>
      <c r="S8469" s="366"/>
      <c r="T8469" s="366"/>
      <c r="U8469" s="368"/>
    </row>
    <row r="8470" spans="1:21" x14ac:dyDescent="0.25">
      <c r="A8470" s="327"/>
      <c r="B8470" s="73">
        <f t="shared" si="287"/>
        <v>8469</v>
      </c>
      <c r="C8470" s="363"/>
      <c r="D8470" s="73" t="str">
        <f>IF(ISNUMBER(C8470),LOOKUP(C8470,LL!$Q$2:$Q$40,LL!$T$2:$T$40),"")</f>
        <v/>
      </c>
      <c r="E8470" s="73" t="str">
        <f>IF(ISNUMBER(C8470),LOOKUP(C8470,LL!$Q$2:$Q$40,LL!$U$2:$U$40),"")</f>
        <v/>
      </c>
      <c r="F8470" s="363"/>
      <c r="G8470" s="363"/>
      <c r="H8470" s="363"/>
      <c r="I8470" s="363"/>
      <c r="J8470" s="363"/>
      <c r="K8470" s="364"/>
      <c r="L8470" s="363"/>
      <c r="M8470" s="363"/>
      <c r="N8470" s="363"/>
      <c r="O8470" s="363"/>
      <c r="P8470" s="363"/>
      <c r="Q8470" s="363"/>
      <c r="R8470" s="363"/>
      <c r="S8470" s="363"/>
      <c r="T8470" s="363"/>
      <c r="U8470" s="365"/>
    </row>
    <row r="8471" spans="1:21" x14ac:dyDescent="0.25">
      <c r="A8471" s="327"/>
      <c r="B8471" s="74">
        <f t="shared" si="287"/>
        <v>8470</v>
      </c>
      <c r="C8471" s="366"/>
      <c r="D8471" s="74" t="str">
        <f>IF(ISNUMBER(C8471),LOOKUP(C8471,LL!$Q$2:$Q$40,LL!$T$2:$T$40),"")</f>
        <v/>
      </c>
      <c r="E8471" s="74" t="str">
        <f>IF(ISNUMBER(C8471),LOOKUP(C8471,LL!$Q$2:$Q$40,LL!$U$2:$U$40),"")</f>
        <v/>
      </c>
      <c r="F8471" s="366"/>
      <c r="G8471" s="366"/>
      <c r="H8471" s="366"/>
      <c r="I8471" s="366"/>
      <c r="J8471" s="366"/>
      <c r="K8471" s="367"/>
      <c r="L8471" s="366"/>
      <c r="M8471" s="366"/>
      <c r="N8471" s="366"/>
      <c r="O8471" s="366"/>
      <c r="P8471" s="366"/>
      <c r="Q8471" s="366"/>
      <c r="R8471" s="366"/>
      <c r="S8471" s="366"/>
      <c r="T8471" s="366"/>
      <c r="U8471" s="368"/>
    </row>
    <row r="8472" spans="1:21" x14ac:dyDescent="0.25">
      <c r="A8472" s="327"/>
      <c r="B8472" s="73">
        <f t="shared" si="287"/>
        <v>8471</v>
      </c>
      <c r="C8472" s="363"/>
      <c r="D8472" s="73" t="str">
        <f>IF(ISNUMBER(C8472),LOOKUP(C8472,LL!$Q$2:$Q$40,LL!$T$2:$T$40),"")</f>
        <v/>
      </c>
      <c r="E8472" s="73" t="str">
        <f>IF(ISNUMBER(C8472),LOOKUP(C8472,LL!$Q$2:$Q$40,LL!$U$2:$U$40),"")</f>
        <v/>
      </c>
      <c r="F8472" s="363"/>
      <c r="G8472" s="363"/>
      <c r="H8472" s="363"/>
      <c r="I8472" s="363"/>
      <c r="J8472" s="363"/>
      <c r="K8472" s="364"/>
      <c r="L8472" s="363"/>
      <c r="M8472" s="363"/>
      <c r="N8472" s="363"/>
      <c r="O8472" s="363"/>
      <c r="P8472" s="363"/>
      <c r="Q8472" s="363"/>
      <c r="R8472" s="363"/>
      <c r="S8472" s="363"/>
      <c r="T8472" s="363"/>
      <c r="U8472" s="365"/>
    </row>
    <row r="8473" spans="1:21" x14ac:dyDescent="0.25">
      <c r="A8473" s="327"/>
      <c r="B8473" s="74">
        <f t="shared" si="287"/>
        <v>8472</v>
      </c>
      <c r="C8473" s="366"/>
      <c r="D8473" s="74" t="str">
        <f>IF(ISNUMBER(C8473),LOOKUP(C8473,LL!$Q$2:$Q$40,LL!$T$2:$T$40),"")</f>
        <v/>
      </c>
      <c r="E8473" s="74" t="str">
        <f>IF(ISNUMBER(C8473),LOOKUP(C8473,LL!$Q$2:$Q$40,LL!$U$2:$U$40),"")</f>
        <v/>
      </c>
      <c r="F8473" s="366"/>
      <c r="G8473" s="366"/>
      <c r="H8473" s="366"/>
      <c r="I8473" s="366"/>
      <c r="J8473" s="366"/>
      <c r="K8473" s="367"/>
      <c r="L8473" s="366"/>
      <c r="M8473" s="366"/>
      <c r="N8473" s="366"/>
      <c r="O8473" s="366"/>
      <c r="P8473" s="366"/>
      <c r="Q8473" s="366"/>
      <c r="R8473" s="366"/>
      <c r="S8473" s="366"/>
      <c r="T8473" s="366"/>
      <c r="U8473" s="368"/>
    </row>
    <row r="8474" spans="1:21" x14ac:dyDescent="0.25">
      <c r="A8474" s="327"/>
      <c r="B8474" s="73">
        <f t="shared" si="287"/>
        <v>8473</v>
      </c>
      <c r="C8474" s="363"/>
      <c r="D8474" s="73" t="str">
        <f>IF(ISNUMBER(C8474),LOOKUP(C8474,LL!$Q$2:$Q$40,LL!$T$2:$T$40),"")</f>
        <v/>
      </c>
      <c r="E8474" s="73" t="str">
        <f>IF(ISNUMBER(C8474),LOOKUP(C8474,LL!$Q$2:$Q$40,LL!$U$2:$U$40),"")</f>
        <v/>
      </c>
      <c r="F8474" s="363"/>
      <c r="G8474" s="363"/>
      <c r="H8474" s="363"/>
      <c r="I8474" s="363"/>
      <c r="J8474" s="363"/>
      <c r="K8474" s="364"/>
      <c r="L8474" s="363"/>
      <c r="M8474" s="363"/>
      <c r="N8474" s="363"/>
      <c r="O8474" s="363"/>
      <c r="P8474" s="363"/>
      <c r="Q8474" s="363"/>
      <c r="R8474" s="363"/>
      <c r="S8474" s="363"/>
      <c r="T8474" s="363"/>
      <c r="U8474" s="365"/>
    </row>
    <row r="8475" spans="1:21" x14ac:dyDescent="0.25">
      <c r="A8475" s="327"/>
      <c r="B8475" s="74">
        <f t="shared" si="287"/>
        <v>8474</v>
      </c>
      <c r="C8475" s="366"/>
      <c r="D8475" s="74" t="str">
        <f>IF(ISNUMBER(C8475),LOOKUP(C8475,LL!$Q$2:$Q$40,LL!$T$2:$T$40),"")</f>
        <v/>
      </c>
      <c r="E8475" s="74" t="str">
        <f>IF(ISNUMBER(C8475),LOOKUP(C8475,LL!$Q$2:$Q$40,LL!$U$2:$U$40),"")</f>
        <v/>
      </c>
      <c r="F8475" s="366"/>
      <c r="G8475" s="366"/>
      <c r="H8475" s="366"/>
      <c r="I8475" s="366"/>
      <c r="J8475" s="366"/>
      <c r="K8475" s="367"/>
      <c r="L8475" s="366"/>
      <c r="M8475" s="366"/>
      <c r="N8475" s="366"/>
      <c r="O8475" s="366"/>
      <c r="P8475" s="366"/>
      <c r="Q8475" s="366"/>
      <c r="R8475" s="366"/>
      <c r="S8475" s="366"/>
      <c r="T8475" s="366"/>
      <c r="U8475" s="368"/>
    </row>
    <row r="8476" spans="1:21" x14ac:dyDescent="0.25">
      <c r="A8476" s="327"/>
      <c r="B8476" s="73">
        <f t="shared" si="287"/>
        <v>8475</v>
      </c>
      <c r="C8476" s="363"/>
      <c r="D8476" s="73" t="str">
        <f>IF(ISNUMBER(C8476),LOOKUP(C8476,LL!$Q$2:$Q$40,LL!$T$2:$T$40),"")</f>
        <v/>
      </c>
      <c r="E8476" s="73" t="str">
        <f>IF(ISNUMBER(C8476),LOOKUP(C8476,LL!$Q$2:$Q$40,LL!$U$2:$U$40),"")</f>
        <v/>
      </c>
      <c r="F8476" s="363"/>
      <c r="G8476" s="363"/>
      <c r="H8476" s="363"/>
      <c r="I8476" s="363"/>
      <c r="J8476" s="363"/>
      <c r="K8476" s="364"/>
      <c r="L8476" s="363"/>
      <c r="M8476" s="363"/>
      <c r="N8476" s="363"/>
      <c r="O8476" s="363"/>
      <c r="P8476" s="363"/>
      <c r="Q8476" s="363"/>
      <c r="R8476" s="363"/>
      <c r="S8476" s="363"/>
      <c r="T8476" s="363"/>
      <c r="U8476" s="365"/>
    </row>
    <row r="8477" spans="1:21" x14ac:dyDescent="0.25">
      <c r="A8477" s="327"/>
      <c r="B8477" s="74">
        <f t="shared" si="287"/>
        <v>8476</v>
      </c>
      <c r="C8477" s="366"/>
      <c r="D8477" s="74" t="str">
        <f>IF(ISNUMBER(C8477),LOOKUP(C8477,LL!$Q$2:$Q$40,LL!$T$2:$T$40),"")</f>
        <v/>
      </c>
      <c r="E8477" s="74" t="str">
        <f>IF(ISNUMBER(C8477),LOOKUP(C8477,LL!$Q$2:$Q$40,LL!$U$2:$U$40),"")</f>
        <v/>
      </c>
      <c r="F8477" s="366"/>
      <c r="G8477" s="366"/>
      <c r="H8477" s="366"/>
      <c r="I8477" s="366"/>
      <c r="J8477" s="366"/>
      <c r="K8477" s="367"/>
      <c r="L8477" s="366"/>
      <c r="M8477" s="366"/>
      <c r="N8477" s="366"/>
      <c r="O8477" s="366"/>
      <c r="P8477" s="366"/>
      <c r="Q8477" s="366"/>
      <c r="R8477" s="366"/>
      <c r="S8477" s="366"/>
      <c r="T8477" s="366"/>
      <c r="U8477" s="368"/>
    </row>
    <row r="8478" spans="1:21" x14ac:dyDescent="0.25">
      <c r="A8478" s="327"/>
      <c r="B8478" s="73">
        <f t="shared" si="287"/>
        <v>8477</v>
      </c>
      <c r="C8478" s="363"/>
      <c r="D8478" s="73" t="str">
        <f>IF(ISNUMBER(C8478),LOOKUP(C8478,LL!$Q$2:$Q$40,LL!$T$2:$T$40),"")</f>
        <v/>
      </c>
      <c r="E8478" s="73" t="str">
        <f>IF(ISNUMBER(C8478),LOOKUP(C8478,LL!$Q$2:$Q$40,LL!$U$2:$U$40),"")</f>
        <v/>
      </c>
      <c r="F8478" s="363"/>
      <c r="G8478" s="363"/>
      <c r="H8478" s="363"/>
      <c r="I8478" s="363"/>
      <c r="J8478" s="363"/>
      <c r="K8478" s="364"/>
      <c r="L8478" s="363"/>
      <c r="M8478" s="363"/>
      <c r="N8478" s="363"/>
      <c r="O8478" s="363"/>
      <c r="P8478" s="363"/>
      <c r="Q8478" s="363"/>
      <c r="R8478" s="363"/>
      <c r="S8478" s="363"/>
      <c r="T8478" s="363"/>
      <c r="U8478" s="365"/>
    </row>
    <row r="8479" spans="1:21" x14ac:dyDescent="0.25">
      <c r="A8479" s="327"/>
      <c r="B8479" s="74">
        <f t="shared" si="287"/>
        <v>8478</v>
      </c>
      <c r="C8479" s="366"/>
      <c r="D8479" s="74" t="str">
        <f>IF(ISNUMBER(C8479),LOOKUP(C8479,LL!$Q$2:$Q$40,LL!$T$2:$T$40),"")</f>
        <v/>
      </c>
      <c r="E8479" s="74" t="str">
        <f>IF(ISNUMBER(C8479),LOOKUP(C8479,LL!$Q$2:$Q$40,LL!$U$2:$U$40),"")</f>
        <v/>
      </c>
      <c r="F8479" s="366"/>
      <c r="G8479" s="366"/>
      <c r="H8479" s="366"/>
      <c r="I8479" s="366"/>
      <c r="J8479" s="366"/>
      <c r="K8479" s="367"/>
      <c r="L8479" s="366"/>
      <c r="M8479" s="366"/>
      <c r="N8479" s="366"/>
      <c r="O8479" s="366"/>
      <c r="P8479" s="366"/>
      <c r="Q8479" s="366"/>
      <c r="R8479" s="366"/>
      <c r="S8479" s="366"/>
      <c r="T8479" s="366"/>
      <c r="U8479" s="368"/>
    </row>
    <row r="8480" spans="1:21" x14ac:dyDescent="0.25">
      <c r="A8480" s="327"/>
      <c r="B8480" s="73">
        <f t="shared" si="287"/>
        <v>8479</v>
      </c>
      <c r="C8480" s="363"/>
      <c r="D8480" s="73" t="str">
        <f>IF(ISNUMBER(C8480),LOOKUP(C8480,LL!$Q$2:$Q$40,LL!$T$2:$T$40),"")</f>
        <v/>
      </c>
      <c r="E8480" s="73" t="str">
        <f>IF(ISNUMBER(C8480),LOOKUP(C8480,LL!$Q$2:$Q$40,LL!$U$2:$U$40),"")</f>
        <v/>
      </c>
      <c r="F8480" s="363"/>
      <c r="G8480" s="363"/>
      <c r="H8480" s="363"/>
      <c r="I8480" s="363"/>
      <c r="J8480" s="363"/>
      <c r="K8480" s="364"/>
      <c r="L8480" s="363"/>
      <c r="M8480" s="363"/>
      <c r="N8480" s="363"/>
      <c r="O8480" s="363"/>
      <c r="P8480" s="363"/>
      <c r="Q8480" s="363"/>
      <c r="R8480" s="363"/>
      <c r="S8480" s="363"/>
      <c r="T8480" s="363"/>
      <c r="U8480" s="365"/>
    </row>
    <row r="8481" spans="1:21" x14ac:dyDescent="0.25">
      <c r="A8481" s="327"/>
      <c r="B8481" s="74">
        <f t="shared" si="287"/>
        <v>8480</v>
      </c>
      <c r="C8481" s="366"/>
      <c r="D8481" s="74" t="str">
        <f>IF(ISNUMBER(C8481),LOOKUP(C8481,LL!$Q$2:$Q$40,LL!$T$2:$T$40),"")</f>
        <v/>
      </c>
      <c r="E8481" s="74" t="str">
        <f>IF(ISNUMBER(C8481),LOOKUP(C8481,LL!$Q$2:$Q$40,LL!$U$2:$U$40),"")</f>
        <v/>
      </c>
      <c r="F8481" s="366"/>
      <c r="G8481" s="366"/>
      <c r="H8481" s="366"/>
      <c r="I8481" s="366"/>
      <c r="J8481" s="366"/>
      <c r="K8481" s="367"/>
      <c r="L8481" s="366"/>
      <c r="M8481" s="366"/>
      <c r="N8481" s="366"/>
      <c r="O8481" s="366"/>
      <c r="P8481" s="366"/>
      <c r="Q8481" s="366"/>
      <c r="R8481" s="366"/>
      <c r="S8481" s="366"/>
      <c r="T8481" s="366"/>
      <c r="U8481" s="368"/>
    </row>
    <row r="8482" spans="1:21" x14ac:dyDescent="0.25">
      <c r="A8482" s="327"/>
      <c r="B8482" s="73">
        <f t="shared" si="287"/>
        <v>8481</v>
      </c>
      <c r="C8482" s="363"/>
      <c r="D8482" s="73" t="str">
        <f>IF(ISNUMBER(C8482),LOOKUP(C8482,LL!$Q$2:$Q$40,LL!$T$2:$T$40),"")</f>
        <v/>
      </c>
      <c r="E8482" s="73" t="str">
        <f>IF(ISNUMBER(C8482),LOOKUP(C8482,LL!$Q$2:$Q$40,LL!$U$2:$U$40),"")</f>
        <v/>
      </c>
      <c r="F8482" s="363"/>
      <c r="G8482" s="363"/>
      <c r="H8482" s="363"/>
      <c r="I8482" s="363"/>
      <c r="J8482" s="363"/>
      <c r="K8482" s="364"/>
      <c r="L8482" s="363"/>
      <c r="M8482" s="363"/>
      <c r="N8482" s="363"/>
      <c r="O8482" s="363"/>
      <c r="P8482" s="363"/>
      <c r="Q8482" s="363"/>
      <c r="R8482" s="363"/>
      <c r="S8482" s="363"/>
      <c r="T8482" s="363"/>
      <c r="U8482" s="365"/>
    </row>
    <row r="8483" spans="1:21" x14ac:dyDescent="0.25">
      <c r="A8483" s="327"/>
      <c r="B8483" s="74">
        <f t="shared" si="287"/>
        <v>8482</v>
      </c>
      <c r="C8483" s="366"/>
      <c r="D8483" s="74" t="str">
        <f>IF(ISNUMBER(C8483),LOOKUP(C8483,LL!$Q$2:$Q$40,LL!$T$2:$T$40),"")</f>
        <v/>
      </c>
      <c r="E8483" s="74" t="str">
        <f>IF(ISNUMBER(C8483),LOOKUP(C8483,LL!$Q$2:$Q$40,LL!$U$2:$U$40),"")</f>
        <v/>
      </c>
      <c r="F8483" s="366"/>
      <c r="G8483" s="366"/>
      <c r="H8483" s="366"/>
      <c r="I8483" s="366"/>
      <c r="J8483" s="366"/>
      <c r="K8483" s="367"/>
      <c r="L8483" s="366"/>
      <c r="M8483" s="366"/>
      <c r="N8483" s="366"/>
      <c r="O8483" s="366"/>
      <c r="P8483" s="366"/>
      <c r="Q8483" s="366"/>
      <c r="R8483" s="366"/>
      <c r="S8483" s="366"/>
      <c r="T8483" s="366"/>
      <c r="U8483" s="368"/>
    </row>
    <row r="8484" spans="1:21" x14ac:dyDescent="0.25">
      <c r="A8484" s="327"/>
      <c r="B8484" s="73">
        <f t="shared" si="287"/>
        <v>8483</v>
      </c>
      <c r="C8484" s="363"/>
      <c r="D8484" s="73" t="str">
        <f>IF(ISNUMBER(C8484),LOOKUP(C8484,LL!$Q$2:$Q$40,LL!$T$2:$T$40),"")</f>
        <v/>
      </c>
      <c r="E8484" s="73" t="str">
        <f>IF(ISNUMBER(C8484),LOOKUP(C8484,LL!$Q$2:$Q$40,LL!$U$2:$U$40),"")</f>
        <v/>
      </c>
      <c r="F8484" s="363"/>
      <c r="G8484" s="363"/>
      <c r="H8484" s="363"/>
      <c r="I8484" s="363"/>
      <c r="J8484" s="363"/>
      <c r="K8484" s="364"/>
      <c r="L8484" s="363"/>
      <c r="M8484" s="363"/>
      <c r="N8484" s="363"/>
      <c r="O8484" s="363"/>
      <c r="P8484" s="363"/>
      <c r="Q8484" s="363"/>
      <c r="R8484" s="363"/>
      <c r="S8484" s="363"/>
      <c r="T8484" s="363"/>
      <c r="U8484" s="365"/>
    </row>
    <row r="8485" spans="1:21" x14ac:dyDescent="0.25">
      <c r="A8485" s="327"/>
      <c r="B8485" s="74">
        <f t="shared" si="287"/>
        <v>8484</v>
      </c>
      <c r="C8485" s="366"/>
      <c r="D8485" s="74" t="str">
        <f>IF(ISNUMBER(C8485),LOOKUP(C8485,LL!$Q$2:$Q$40,LL!$T$2:$T$40),"")</f>
        <v/>
      </c>
      <c r="E8485" s="74" t="str">
        <f>IF(ISNUMBER(C8485),LOOKUP(C8485,LL!$Q$2:$Q$40,LL!$U$2:$U$40),"")</f>
        <v/>
      </c>
      <c r="F8485" s="366"/>
      <c r="G8485" s="366"/>
      <c r="H8485" s="366"/>
      <c r="I8485" s="366"/>
      <c r="J8485" s="366"/>
      <c r="K8485" s="367"/>
      <c r="L8485" s="366"/>
      <c r="M8485" s="366"/>
      <c r="N8485" s="366"/>
      <c r="O8485" s="366"/>
      <c r="P8485" s="366"/>
      <c r="Q8485" s="366"/>
      <c r="R8485" s="366"/>
      <c r="S8485" s="366"/>
      <c r="T8485" s="366"/>
      <c r="U8485" s="368"/>
    </row>
    <row r="8486" spans="1:21" x14ac:dyDescent="0.25">
      <c r="A8486" s="327"/>
      <c r="B8486" s="73">
        <f t="shared" si="287"/>
        <v>8485</v>
      </c>
      <c r="C8486" s="363"/>
      <c r="D8486" s="73" t="str">
        <f>IF(ISNUMBER(C8486),LOOKUP(C8486,LL!$Q$2:$Q$40,LL!$T$2:$T$40),"")</f>
        <v/>
      </c>
      <c r="E8486" s="73" t="str">
        <f>IF(ISNUMBER(C8486),LOOKUP(C8486,LL!$Q$2:$Q$40,LL!$U$2:$U$40),"")</f>
        <v/>
      </c>
      <c r="F8486" s="363"/>
      <c r="G8486" s="363"/>
      <c r="H8486" s="363"/>
      <c r="I8486" s="363"/>
      <c r="J8486" s="363"/>
      <c r="K8486" s="364"/>
      <c r="L8486" s="363"/>
      <c r="M8486" s="363"/>
      <c r="N8486" s="363"/>
      <c r="O8486" s="363"/>
      <c r="P8486" s="363"/>
      <c r="Q8486" s="363"/>
      <c r="R8486" s="363"/>
      <c r="S8486" s="363"/>
      <c r="T8486" s="363"/>
      <c r="U8486" s="365"/>
    </row>
    <row r="8487" spans="1:21" x14ac:dyDescent="0.25">
      <c r="A8487" s="327"/>
      <c r="B8487" s="74">
        <f t="shared" si="287"/>
        <v>8486</v>
      </c>
      <c r="C8487" s="366"/>
      <c r="D8487" s="74" t="str">
        <f>IF(ISNUMBER(C8487),LOOKUP(C8487,LL!$Q$2:$Q$40,LL!$T$2:$T$40),"")</f>
        <v/>
      </c>
      <c r="E8487" s="74" t="str">
        <f>IF(ISNUMBER(C8487),LOOKUP(C8487,LL!$Q$2:$Q$40,LL!$U$2:$U$40),"")</f>
        <v/>
      </c>
      <c r="F8487" s="366"/>
      <c r="G8487" s="366"/>
      <c r="H8487" s="366"/>
      <c r="I8487" s="366"/>
      <c r="J8487" s="366"/>
      <c r="K8487" s="367"/>
      <c r="L8487" s="366"/>
      <c r="M8487" s="366"/>
      <c r="N8487" s="366"/>
      <c r="O8487" s="366"/>
      <c r="P8487" s="366"/>
      <c r="Q8487" s="366"/>
      <c r="R8487" s="366"/>
      <c r="S8487" s="366"/>
      <c r="T8487" s="366"/>
      <c r="U8487" s="368"/>
    </row>
    <row r="8488" spans="1:21" x14ac:dyDescent="0.25">
      <c r="A8488" s="327"/>
      <c r="B8488" s="73">
        <f t="shared" si="287"/>
        <v>8487</v>
      </c>
      <c r="C8488" s="363"/>
      <c r="D8488" s="73" t="str">
        <f>IF(ISNUMBER(C8488),LOOKUP(C8488,LL!$Q$2:$Q$40,LL!$T$2:$T$40),"")</f>
        <v/>
      </c>
      <c r="E8488" s="73" t="str">
        <f>IF(ISNUMBER(C8488),LOOKUP(C8488,LL!$Q$2:$Q$40,LL!$U$2:$U$40),"")</f>
        <v/>
      </c>
      <c r="F8488" s="363"/>
      <c r="G8488" s="363"/>
      <c r="H8488" s="363"/>
      <c r="I8488" s="363"/>
      <c r="J8488" s="363"/>
      <c r="K8488" s="364"/>
      <c r="L8488" s="363"/>
      <c r="M8488" s="363"/>
      <c r="N8488" s="363"/>
      <c r="O8488" s="363"/>
      <c r="P8488" s="363"/>
      <c r="Q8488" s="363"/>
      <c r="R8488" s="363"/>
      <c r="S8488" s="363"/>
      <c r="T8488" s="363"/>
      <c r="U8488" s="365"/>
    </row>
    <row r="8489" spans="1:21" x14ac:dyDescent="0.25">
      <c r="A8489" s="327"/>
      <c r="B8489" s="74">
        <f t="shared" si="287"/>
        <v>8488</v>
      </c>
      <c r="C8489" s="366"/>
      <c r="D8489" s="74" t="str">
        <f>IF(ISNUMBER(C8489),LOOKUP(C8489,LL!$Q$2:$Q$40,LL!$T$2:$T$40),"")</f>
        <v/>
      </c>
      <c r="E8489" s="74" t="str">
        <f>IF(ISNUMBER(C8489),LOOKUP(C8489,LL!$Q$2:$Q$40,LL!$U$2:$U$40),"")</f>
        <v/>
      </c>
      <c r="F8489" s="366"/>
      <c r="G8489" s="366"/>
      <c r="H8489" s="366"/>
      <c r="I8489" s="366"/>
      <c r="J8489" s="366"/>
      <c r="K8489" s="367"/>
      <c r="L8489" s="366"/>
      <c r="M8489" s="366"/>
      <c r="N8489" s="366"/>
      <c r="O8489" s="366"/>
      <c r="P8489" s="366"/>
      <c r="Q8489" s="366"/>
      <c r="R8489" s="366"/>
      <c r="S8489" s="366"/>
      <c r="T8489" s="366"/>
      <c r="U8489" s="368"/>
    </row>
    <row r="8490" spans="1:21" x14ac:dyDescent="0.25">
      <c r="A8490" s="327"/>
      <c r="B8490" s="73">
        <f t="shared" si="287"/>
        <v>8489</v>
      </c>
      <c r="C8490" s="363"/>
      <c r="D8490" s="73" t="str">
        <f>IF(ISNUMBER(C8490),LOOKUP(C8490,LL!$Q$2:$Q$40,LL!$T$2:$T$40),"")</f>
        <v/>
      </c>
      <c r="E8490" s="73" t="str">
        <f>IF(ISNUMBER(C8490),LOOKUP(C8490,LL!$Q$2:$Q$40,LL!$U$2:$U$40),"")</f>
        <v/>
      </c>
      <c r="F8490" s="363"/>
      <c r="G8490" s="363"/>
      <c r="H8490" s="363"/>
      <c r="I8490" s="363"/>
      <c r="J8490" s="363"/>
      <c r="K8490" s="364"/>
      <c r="L8490" s="363"/>
      <c r="M8490" s="363"/>
      <c r="N8490" s="363"/>
      <c r="O8490" s="363"/>
      <c r="P8490" s="363"/>
      <c r="Q8490" s="363"/>
      <c r="R8490" s="363"/>
      <c r="S8490" s="363"/>
      <c r="T8490" s="363"/>
      <c r="U8490" s="365"/>
    </row>
    <row r="8491" spans="1:21" x14ac:dyDescent="0.25">
      <c r="A8491" s="327"/>
      <c r="B8491" s="74">
        <f t="shared" si="287"/>
        <v>8490</v>
      </c>
      <c r="C8491" s="366"/>
      <c r="D8491" s="74" t="str">
        <f>IF(ISNUMBER(C8491),LOOKUP(C8491,LL!$Q$2:$Q$40,LL!$T$2:$T$40),"")</f>
        <v/>
      </c>
      <c r="E8491" s="74" t="str">
        <f>IF(ISNUMBER(C8491),LOOKUP(C8491,LL!$Q$2:$Q$40,LL!$U$2:$U$40),"")</f>
        <v/>
      </c>
      <c r="F8491" s="366"/>
      <c r="G8491" s="366"/>
      <c r="H8491" s="366"/>
      <c r="I8491" s="366"/>
      <c r="J8491" s="366"/>
      <c r="K8491" s="367"/>
      <c r="L8491" s="366"/>
      <c r="M8491" s="366"/>
      <c r="N8491" s="366"/>
      <c r="O8491" s="366"/>
      <c r="P8491" s="366"/>
      <c r="Q8491" s="366"/>
      <c r="R8491" s="366"/>
      <c r="S8491" s="366"/>
      <c r="T8491" s="366"/>
      <c r="U8491" s="368"/>
    </row>
    <row r="8492" spans="1:21" x14ac:dyDescent="0.25">
      <c r="A8492" s="327"/>
      <c r="B8492" s="73">
        <f t="shared" si="287"/>
        <v>8491</v>
      </c>
      <c r="C8492" s="363"/>
      <c r="D8492" s="73" t="str">
        <f>IF(ISNUMBER(C8492),LOOKUP(C8492,LL!$Q$2:$Q$40,LL!$T$2:$T$40),"")</f>
        <v/>
      </c>
      <c r="E8492" s="73" t="str">
        <f>IF(ISNUMBER(C8492),LOOKUP(C8492,LL!$Q$2:$Q$40,LL!$U$2:$U$40),"")</f>
        <v/>
      </c>
      <c r="F8492" s="363"/>
      <c r="G8492" s="363"/>
      <c r="H8492" s="363"/>
      <c r="I8492" s="363"/>
      <c r="J8492" s="363"/>
      <c r="K8492" s="364"/>
      <c r="L8492" s="363"/>
      <c r="M8492" s="363"/>
      <c r="N8492" s="363"/>
      <c r="O8492" s="363"/>
      <c r="P8492" s="363"/>
      <c r="Q8492" s="363"/>
      <c r="R8492" s="363"/>
      <c r="S8492" s="363"/>
      <c r="T8492" s="363"/>
      <c r="U8492" s="365"/>
    </row>
    <row r="8493" spans="1:21" x14ac:dyDescent="0.25">
      <c r="A8493" s="327"/>
      <c r="B8493" s="74">
        <f t="shared" si="287"/>
        <v>8492</v>
      </c>
      <c r="C8493" s="366"/>
      <c r="D8493" s="74" t="str">
        <f>IF(ISNUMBER(C8493),LOOKUP(C8493,LL!$Q$2:$Q$40,LL!$T$2:$T$40),"")</f>
        <v/>
      </c>
      <c r="E8493" s="74" t="str">
        <f>IF(ISNUMBER(C8493),LOOKUP(C8493,LL!$Q$2:$Q$40,LL!$U$2:$U$40),"")</f>
        <v/>
      </c>
      <c r="F8493" s="366"/>
      <c r="G8493" s="366"/>
      <c r="H8493" s="366"/>
      <c r="I8493" s="366"/>
      <c r="J8493" s="366"/>
      <c r="K8493" s="367"/>
      <c r="L8493" s="366"/>
      <c r="M8493" s="366"/>
      <c r="N8493" s="366"/>
      <c r="O8493" s="366"/>
      <c r="P8493" s="366"/>
      <c r="Q8493" s="366"/>
      <c r="R8493" s="366"/>
      <c r="S8493" s="366"/>
      <c r="T8493" s="366"/>
      <c r="U8493" s="368"/>
    </row>
    <row r="8494" spans="1:21" x14ac:dyDescent="0.25">
      <c r="A8494" s="327"/>
      <c r="B8494" s="73">
        <f t="shared" si="287"/>
        <v>8493</v>
      </c>
      <c r="C8494" s="363"/>
      <c r="D8494" s="73" t="str">
        <f>IF(ISNUMBER(C8494),LOOKUP(C8494,LL!$Q$2:$Q$40,LL!$T$2:$T$40),"")</f>
        <v/>
      </c>
      <c r="E8494" s="73" t="str">
        <f>IF(ISNUMBER(C8494),LOOKUP(C8494,LL!$Q$2:$Q$40,LL!$U$2:$U$40),"")</f>
        <v/>
      </c>
      <c r="F8494" s="363"/>
      <c r="G8494" s="363"/>
      <c r="H8494" s="363"/>
      <c r="I8494" s="363"/>
      <c r="J8494" s="363"/>
      <c r="K8494" s="364"/>
      <c r="L8494" s="363"/>
      <c r="M8494" s="363"/>
      <c r="N8494" s="363"/>
      <c r="O8494" s="363"/>
      <c r="P8494" s="363"/>
      <c r="Q8494" s="363"/>
      <c r="R8494" s="363"/>
      <c r="S8494" s="363"/>
      <c r="T8494" s="363"/>
      <c r="U8494" s="365"/>
    </row>
    <row r="8495" spans="1:21" x14ac:dyDescent="0.25">
      <c r="A8495" s="327"/>
      <c r="B8495" s="74">
        <f t="shared" si="287"/>
        <v>8494</v>
      </c>
      <c r="C8495" s="366"/>
      <c r="D8495" s="74" t="str">
        <f>IF(ISNUMBER(C8495),LOOKUP(C8495,LL!$Q$2:$Q$40,LL!$T$2:$T$40),"")</f>
        <v/>
      </c>
      <c r="E8495" s="74" t="str">
        <f>IF(ISNUMBER(C8495),LOOKUP(C8495,LL!$Q$2:$Q$40,LL!$U$2:$U$40),"")</f>
        <v/>
      </c>
      <c r="F8495" s="366"/>
      <c r="G8495" s="366"/>
      <c r="H8495" s="366"/>
      <c r="I8495" s="366"/>
      <c r="J8495" s="366"/>
      <c r="K8495" s="367"/>
      <c r="L8495" s="366"/>
      <c r="M8495" s="366"/>
      <c r="N8495" s="366"/>
      <c r="O8495" s="366"/>
      <c r="P8495" s="366"/>
      <c r="Q8495" s="366"/>
      <c r="R8495" s="366"/>
      <c r="S8495" s="366"/>
      <c r="T8495" s="366"/>
      <c r="U8495" s="368"/>
    </row>
    <row r="8496" spans="1:21" x14ac:dyDescent="0.25">
      <c r="A8496" s="327"/>
      <c r="B8496" s="73">
        <f t="shared" si="287"/>
        <v>8495</v>
      </c>
      <c r="C8496" s="363"/>
      <c r="D8496" s="73" t="str">
        <f>IF(ISNUMBER(C8496),LOOKUP(C8496,LL!$Q$2:$Q$40,LL!$T$2:$T$40),"")</f>
        <v/>
      </c>
      <c r="E8496" s="73" t="str">
        <f>IF(ISNUMBER(C8496),LOOKUP(C8496,LL!$Q$2:$Q$40,LL!$U$2:$U$40),"")</f>
        <v/>
      </c>
      <c r="F8496" s="363"/>
      <c r="G8496" s="363"/>
      <c r="H8496" s="363"/>
      <c r="I8496" s="363"/>
      <c r="J8496" s="363"/>
      <c r="K8496" s="364"/>
      <c r="L8496" s="363"/>
      <c r="M8496" s="363"/>
      <c r="N8496" s="363"/>
      <c r="O8496" s="363"/>
      <c r="P8496" s="363"/>
      <c r="Q8496" s="363"/>
      <c r="R8496" s="363"/>
      <c r="S8496" s="363"/>
      <c r="T8496" s="363"/>
      <c r="U8496" s="365"/>
    </row>
    <row r="8497" spans="1:21" x14ac:dyDescent="0.25">
      <c r="A8497" s="327"/>
      <c r="B8497" s="74">
        <f t="shared" si="287"/>
        <v>8496</v>
      </c>
      <c r="C8497" s="366"/>
      <c r="D8497" s="74" t="str">
        <f>IF(ISNUMBER(C8497),LOOKUP(C8497,LL!$Q$2:$Q$40,LL!$T$2:$T$40),"")</f>
        <v/>
      </c>
      <c r="E8497" s="74" t="str">
        <f>IF(ISNUMBER(C8497),LOOKUP(C8497,LL!$Q$2:$Q$40,LL!$U$2:$U$40),"")</f>
        <v/>
      </c>
      <c r="F8497" s="366"/>
      <c r="G8497" s="366"/>
      <c r="H8497" s="366"/>
      <c r="I8497" s="366"/>
      <c r="J8497" s="366"/>
      <c r="K8497" s="367"/>
      <c r="L8497" s="366"/>
      <c r="M8497" s="366"/>
      <c r="N8497" s="366"/>
      <c r="O8497" s="366"/>
      <c r="P8497" s="366"/>
      <c r="Q8497" s="366"/>
      <c r="R8497" s="366"/>
      <c r="S8497" s="366"/>
      <c r="T8497" s="366"/>
      <c r="U8497" s="368"/>
    </row>
    <row r="8498" spans="1:21" x14ac:dyDescent="0.25">
      <c r="A8498" s="327"/>
      <c r="B8498" s="73">
        <f t="shared" si="287"/>
        <v>8497</v>
      </c>
      <c r="C8498" s="363"/>
      <c r="D8498" s="73" t="str">
        <f>IF(ISNUMBER(C8498),LOOKUP(C8498,LL!$Q$2:$Q$40,LL!$T$2:$T$40),"")</f>
        <v/>
      </c>
      <c r="E8498" s="73" t="str">
        <f>IF(ISNUMBER(C8498),LOOKUP(C8498,LL!$Q$2:$Q$40,LL!$U$2:$U$40),"")</f>
        <v/>
      </c>
      <c r="F8498" s="363"/>
      <c r="G8498" s="363"/>
      <c r="H8498" s="363"/>
      <c r="I8498" s="363"/>
      <c r="J8498" s="363"/>
      <c r="K8498" s="364"/>
      <c r="L8498" s="363"/>
      <c r="M8498" s="363"/>
      <c r="N8498" s="363"/>
      <c r="O8498" s="363"/>
      <c r="P8498" s="363"/>
      <c r="Q8498" s="363"/>
      <c r="R8498" s="363"/>
      <c r="S8498" s="363"/>
      <c r="T8498" s="363"/>
      <c r="U8498" s="365"/>
    </row>
    <row r="8499" spans="1:21" x14ac:dyDescent="0.25">
      <c r="A8499" s="327"/>
      <c r="B8499" s="74">
        <f t="shared" si="287"/>
        <v>8498</v>
      </c>
      <c r="C8499" s="366"/>
      <c r="D8499" s="74" t="str">
        <f>IF(ISNUMBER(C8499),LOOKUP(C8499,LL!$Q$2:$Q$40,LL!$T$2:$T$40),"")</f>
        <v/>
      </c>
      <c r="E8499" s="74" t="str">
        <f>IF(ISNUMBER(C8499),LOOKUP(C8499,LL!$Q$2:$Q$40,LL!$U$2:$U$40),"")</f>
        <v/>
      </c>
      <c r="F8499" s="366"/>
      <c r="G8499" s="366"/>
      <c r="H8499" s="366"/>
      <c r="I8499" s="366"/>
      <c r="J8499" s="366"/>
      <c r="K8499" s="367"/>
      <c r="L8499" s="366"/>
      <c r="M8499" s="366"/>
      <c r="N8499" s="366"/>
      <c r="O8499" s="366"/>
      <c r="P8499" s="366"/>
      <c r="Q8499" s="366"/>
      <c r="R8499" s="366"/>
      <c r="S8499" s="366"/>
      <c r="T8499" s="366"/>
      <c r="U8499" s="368"/>
    </row>
    <row r="8500" spans="1:21" x14ac:dyDescent="0.25">
      <c r="A8500" s="327"/>
      <c r="B8500" s="73">
        <f t="shared" si="287"/>
        <v>8499</v>
      </c>
      <c r="C8500" s="363"/>
      <c r="D8500" s="73" t="str">
        <f>IF(ISNUMBER(C8500),LOOKUP(C8500,LL!$Q$2:$Q$40,LL!$T$2:$T$40),"")</f>
        <v/>
      </c>
      <c r="E8500" s="73" t="str">
        <f>IF(ISNUMBER(C8500),LOOKUP(C8500,LL!$Q$2:$Q$40,LL!$U$2:$U$40),"")</f>
        <v/>
      </c>
      <c r="F8500" s="363"/>
      <c r="G8500" s="363"/>
      <c r="H8500" s="363"/>
      <c r="I8500" s="363"/>
      <c r="J8500" s="363"/>
      <c r="K8500" s="364"/>
      <c r="L8500" s="363"/>
      <c r="M8500" s="363"/>
      <c r="N8500" s="363"/>
      <c r="O8500" s="363"/>
      <c r="P8500" s="363"/>
      <c r="Q8500" s="363"/>
      <c r="R8500" s="363"/>
      <c r="S8500" s="363"/>
      <c r="T8500" s="363"/>
      <c r="U8500" s="365"/>
    </row>
    <row r="8501" spans="1:21" x14ac:dyDescent="0.25">
      <c r="A8501" s="327"/>
      <c r="B8501" s="74">
        <f t="shared" si="287"/>
        <v>8500</v>
      </c>
      <c r="C8501" s="366"/>
      <c r="D8501" s="74" t="str">
        <f>IF(ISNUMBER(C8501),LOOKUP(C8501,LL!$Q$2:$Q$40,LL!$T$2:$T$40),"")</f>
        <v/>
      </c>
      <c r="E8501" s="74" t="str">
        <f>IF(ISNUMBER(C8501),LOOKUP(C8501,LL!$Q$2:$Q$40,LL!$U$2:$U$40),"")</f>
        <v/>
      </c>
      <c r="F8501" s="366"/>
      <c r="G8501" s="366"/>
      <c r="H8501" s="366"/>
      <c r="I8501" s="366"/>
      <c r="J8501" s="366"/>
      <c r="K8501" s="367"/>
      <c r="L8501" s="366"/>
      <c r="M8501" s="366"/>
      <c r="N8501" s="366"/>
      <c r="O8501" s="366"/>
      <c r="P8501" s="366"/>
      <c r="Q8501" s="366"/>
      <c r="R8501" s="366"/>
      <c r="S8501" s="366"/>
      <c r="T8501" s="366"/>
      <c r="U8501" s="368"/>
    </row>
    <row r="8502" spans="1:21" x14ac:dyDescent="0.25">
      <c r="A8502" s="327"/>
      <c r="B8502" s="73">
        <f t="shared" si="287"/>
        <v>8501</v>
      </c>
      <c r="C8502" s="363"/>
      <c r="D8502" s="73" t="str">
        <f>IF(ISNUMBER(C8502),LOOKUP(C8502,LL!$Q$2:$Q$40,LL!$T$2:$T$40),"")</f>
        <v/>
      </c>
      <c r="E8502" s="73" t="str">
        <f>IF(ISNUMBER(C8502),LOOKUP(C8502,LL!$Q$2:$Q$40,LL!$U$2:$U$40),"")</f>
        <v/>
      </c>
      <c r="F8502" s="363"/>
      <c r="G8502" s="363"/>
      <c r="H8502" s="363"/>
      <c r="I8502" s="363"/>
      <c r="J8502" s="363"/>
      <c r="K8502" s="364"/>
      <c r="L8502" s="363"/>
      <c r="M8502" s="363"/>
      <c r="N8502" s="363"/>
      <c r="O8502" s="363"/>
      <c r="P8502" s="363"/>
      <c r="Q8502" s="363"/>
      <c r="R8502" s="363"/>
      <c r="S8502" s="363"/>
      <c r="T8502" s="363"/>
      <c r="U8502" s="365"/>
    </row>
    <row r="8503" spans="1:21" x14ac:dyDescent="0.25">
      <c r="A8503" s="327"/>
      <c r="B8503" s="74">
        <f t="shared" si="287"/>
        <v>8502</v>
      </c>
      <c r="C8503" s="366"/>
      <c r="D8503" s="74" t="str">
        <f>IF(ISNUMBER(C8503),LOOKUP(C8503,LL!$Q$2:$Q$40,LL!$T$2:$T$40),"")</f>
        <v/>
      </c>
      <c r="E8503" s="74" t="str">
        <f>IF(ISNUMBER(C8503),LOOKUP(C8503,LL!$Q$2:$Q$40,LL!$U$2:$U$40),"")</f>
        <v/>
      </c>
      <c r="F8503" s="366"/>
      <c r="G8503" s="366"/>
      <c r="H8503" s="366"/>
      <c r="I8503" s="366"/>
      <c r="J8503" s="366"/>
      <c r="K8503" s="367"/>
      <c r="L8503" s="366"/>
      <c r="M8503" s="366"/>
      <c r="N8503" s="366"/>
      <c r="O8503" s="366"/>
      <c r="P8503" s="366"/>
      <c r="Q8503" s="366"/>
      <c r="R8503" s="366"/>
      <c r="S8503" s="366"/>
      <c r="T8503" s="366"/>
      <c r="U8503" s="368"/>
    </row>
    <row r="8504" spans="1:21" x14ac:dyDescent="0.25">
      <c r="A8504" s="327"/>
      <c r="B8504" s="73">
        <f t="shared" si="287"/>
        <v>8503</v>
      </c>
      <c r="C8504" s="363"/>
      <c r="D8504" s="73" t="str">
        <f>IF(ISNUMBER(C8504),LOOKUP(C8504,LL!$Q$2:$Q$40,LL!$T$2:$T$40),"")</f>
        <v/>
      </c>
      <c r="E8504" s="73" t="str">
        <f>IF(ISNUMBER(C8504),LOOKUP(C8504,LL!$Q$2:$Q$40,LL!$U$2:$U$40),"")</f>
        <v/>
      </c>
      <c r="F8504" s="363"/>
      <c r="G8504" s="363"/>
      <c r="H8504" s="363"/>
      <c r="I8504" s="363"/>
      <c r="J8504" s="363"/>
      <c r="K8504" s="364"/>
      <c r="L8504" s="363"/>
      <c r="M8504" s="363"/>
      <c r="N8504" s="363"/>
      <c r="O8504" s="363"/>
      <c r="P8504" s="363"/>
      <c r="Q8504" s="363"/>
      <c r="R8504" s="363"/>
      <c r="S8504" s="363"/>
      <c r="T8504" s="363"/>
      <c r="U8504" s="365"/>
    </row>
    <row r="8505" spans="1:21" x14ac:dyDescent="0.25">
      <c r="A8505" s="327"/>
      <c r="B8505" s="74">
        <f t="shared" si="287"/>
        <v>8504</v>
      </c>
      <c r="C8505" s="366"/>
      <c r="D8505" s="74" t="str">
        <f>IF(ISNUMBER(C8505),LOOKUP(C8505,LL!$Q$2:$Q$40,LL!$T$2:$T$40),"")</f>
        <v/>
      </c>
      <c r="E8505" s="74" t="str">
        <f>IF(ISNUMBER(C8505),LOOKUP(C8505,LL!$Q$2:$Q$40,LL!$U$2:$U$40),"")</f>
        <v/>
      </c>
      <c r="F8505" s="366"/>
      <c r="G8505" s="366"/>
      <c r="H8505" s="366"/>
      <c r="I8505" s="366"/>
      <c r="J8505" s="366"/>
      <c r="K8505" s="367"/>
      <c r="L8505" s="366"/>
      <c r="M8505" s="366"/>
      <c r="N8505" s="366"/>
      <c r="O8505" s="366"/>
      <c r="P8505" s="366"/>
      <c r="Q8505" s="366"/>
      <c r="R8505" s="366"/>
      <c r="S8505" s="366"/>
      <c r="T8505" s="366"/>
      <c r="U8505" s="368"/>
    </row>
    <row r="8506" spans="1:21" x14ac:dyDescent="0.25">
      <c r="A8506" s="327"/>
      <c r="B8506" s="73">
        <f t="shared" si="287"/>
        <v>8505</v>
      </c>
      <c r="C8506" s="363"/>
      <c r="D8506" s="73" t="str">
        <f>IF(ISNUMBER(C8506),LOOKUP(C8506,LL!$Q$2:$Q$40,LL!$T$2:$T$40),"")</f>
        <v/>
      </c>
      <c r="E8506" s="73" t="str">
        <f>IF(ISNUMBER(C8506),LOOKUP(C8506,LL!$Q$2:$Q$40,LL!$U$2:$U$40),"")</f>
        <v/>
      </c>
      <c r="F8506" s="363"/>
      <c r="G8506" s="363"/>
      <c r="H8506" s="363"/>
      <c r="I8506" s="363"/>
      <c r="J8506" s="363"/>
      <c r="K8506" s="364"/>
      <c r="L8506" s="363"/>
      <c r="M8506" s="363"/>
      <c r="N8506" s="363"/>
      <c r="O8506" s="363"/>
      <c r="P8506" s="363"/>
      <c r="Q8506" s="363"/>
      <c r="R8506" s="363"/>
      <c r="S8506" s="363"/>
      <c r="T8506" s="363"/>
      <c r="U8506" s="365"/>
    </row>
    <row r="8507" spans="1:21" x14ac:dyDescent="0.25">
      <c r="A8507" s="327"/>
      <c r="B8507" s="74">
        <f t="shared" si="287"/>
        <v>8506</v>
      </c>
      <c r="C8507" s="366"/>
      <c r="D8507" s="74" t="str">
        <f>IF(ISNUMBER(C8507),LOOKUP(C8507,LL!$Q$2:$Q$40,LL!$T$2:$T$40),"")</f>
        <v/>
      </c>
      <c r="E8507" s="74" t="str">
        <f>IF(ISNUMBER(C8507),LOOKUP(C8507,LL!$Q$2:$Q$40,LL!$U$2:$U$40),"")</f>
        <v/>
      </c>
      <c r="F8507" s="366"/>
      <c r="G8507" s="366"/>
      <c r="H8507" s="366"/>
      <c r="I8507" s="366"/>
      <c r="J8507" s="366"/>
      <c r="K8507" s="367"/>
      <c r="L8507" s="366"/>
      <c r="M8507" s="366"/>
      <c r="N8507" s="366"/>
      <c r="O8507" s="366"/>
      <c r="P8507" s="366"/>
      <c r="Q8507" s="366"/>
      <c r="R8507" s="366"/>
      <c r="S8507" s="366"/>
      <c r="T8507" s="366"/>
      <c r="U8507" s="368"/>
    </row>
    <row r="8508" spans="1:21" x14ac:dyDescent="0.25">
      <c r="A8508" s="327"/>
      <c r="B8508" s="73">
        <f t="shared" si="287"/>
        <v>8507</v>
      </c>
      <c r="C8508" s="363"/>
      <c r="D8508" s="73" t="str">
        <f>IF(ISNUMBER(C8508),LOOKUP(C8508,LL!$Q$2:$Q$40,LL!$T$2:$T$40),"")</f>
        <v/>
      </c>
      <c r="E8508" s="73" t="str">
        <f>IF(ISNUMBER(C8508),LOOKUP(C8508,LL!$Q$2:$Q$40,LL!$U$2:$U$40),"")</f>
        <v/>
      </c>
      <c r="F8508" s="363"/>
      <c r="G8508" s="363"/>
      <c r="H8508" s="363"/>
      <c r="I8508" s="363"/>
      <c r="J8508" s="363"/>
      <c r="K8508" s="364"/>
      <c r="L8508" s="363"/>
      <c r="M8508" s="363"/>
      <c r="N8508" s="363"/>
      <c r="O8508" s="363"/>
      <c r="P8508" s="363"/>
      <c r="Q8508" s="363"/>
      <c r="R8508" s="363"/>
      <c r="S8508" s="363"/>
      <c r="T8508" s="363"/>
      <c r="U8508" s="365"/>
    </row>
    <row r="8509" spans="1:21" x14ac:dyDescent="0.25">
      <c r="A8509" s="327"/>
      <c r="B8509" s="74">
        <f t="shared" si="287"/>
        <v>8508</v>
      </c>
      <c r="C8509" s="366"/>
      <c r="D8509" s="74" t="str">
        <f>IF(ISNUMBER(C8509),LOOKUP(C8509,LL!$Q$2:$Q$40,LL!$T$2:$T$40),"")</f>
        <v/>
      </c>
      <c r="E8509" s="74" t="str">
        <f>IF(ISNUMBER(C8509),LOOKUP(C8509,LL!$Q$2:$Q$40,LL!$U$2:$U$40),"")</f>
        <v/>
      </c>
      <c r="F8509" s="366"/>
      <c r="G8509" s="366"/>
      <c r="H8509" s="366"/>
      <c r="I8509" s="366"/>
      <c r="J8509" s="366"/>
      <c r="K8509" s="367"/>
      <c r="L8509" s="366"/>
      <c r="M8509" s="366"/>
      <c r="N8509" s="366"/>
      <c r="O8509" s="366"/>
      <c r="P8509" s="366"/>
      <c r="Q8509" s="366"/>
      <c r="R8509" s="366"/>
      <c r="S8509" s="366"/>
      <c r="T8509" s="366"/>
      <c r="U8509" s="368"/>
    </row>
    <row r="8510" spans="1:21" x14ac:dyDescent="0.25">
      <c r="A8510" s="327"/>
      <c r="B8510" s="73">
        <f t="shared" si="287"/>
        <v>8509</v>
      </c>
      <c r="C8510" s="363"/>
      <c r="D8510" s="73" t="str">
        <f>IF(ISNUMBER(C8510),LOOKUP(C8510,LL!$Q$2:$Q$40,LL!$T$2:$T$40),"")</f>
        <v/>
      </c>
      <c r="E8510" s="73" t="str">
        <f>IF(ISNUMBER(C8510),LOOKUP(C8510,LL!$Q$2:$Q$40,LL!$U$2:$U$40),"")</f>
        <v/>
      </c>
      <c r="F8510" s="363"/>
      <c r="G8510" s="363"/>
      <c r="H8510" s="363"/>
      <c r="I8510" s="363"/>
      <c r="J8510" s="363"/>
      <c r="K8510" s="364"/>
      <c r="L8510" s="363"/>
      <c r="M8510" s="363"/>
      <c r="N8510" s="363"/>
      <c r="O8510" s="363"/>
      <c r="P8510" s="363"/>
      <c r="Q8510" s="363"/>
      <c r="R8510" s="363"/>
      <c r="S8510" s="363"/>
      <c r="T8510" s="363"/>
      <c r="U8510" s="365"/>
    </row>
    <row r="8511" spans="1:21" x14ac:dyDescent="0.25">
      <c r="A8511" s="327"/>
      <c r="B8511" s="74">
        <f t="shared" si="287"/>
        <v>8510</v>
      </c>
      <c r="C8511" s="366"/>
      <c r="D8511" s="74" t="str">
        <f>IF(ISNUMBER(C8511),LOOKUP(C8511,LL!$Q$2:$Q$40,LL!$T$2:$T$40),"")</f>
        <v/>
      </c>
      <c r="E8511" s="74" t="str">
        <f>IF(ISNUMBER(C8511),LOOKUP(C8511,LL!$Q$2:$Q$40,LL!$U$2:$U$40),"")</f>
        <v/>
      </c>
      <c r="F8511" s="366"/>
      <c r="G8511" s="366"/>
      <c r="H8511" s="366"/>
      <c r="I8511" s="366"/>
      <c r="J8511" s="366"/>
      <c r="K8511" s="367"/>
      <c r="L8511" s="366"/>
      <c r="M8511" s="366"/>
      <c r="N8511" s="366"/>
      <c r="O8511" s="366"/>
      <c r="P8511" s="366"/>
      <c r="Q8511" s="366"/>
      <c r="R8511" s="366"/>
      <c r="S8511" s="366"/>
      <c r="T8511" s="366"/>
      <c r="U8511" s="368"/>
    </row>
    <row r="8512" spans="1:21" x14ac:dyDescent="0.25">
      <c r="A8512" s="327"/>
      <c r="B8512" s="73">
        <f t="shared" si="287"/>
        <v>8511</v>
      </c>
      <c r="C8512" s="363"/>
      <c r="D8512" s="73" t="str">
        <f>IF(ISNUMBER(C8512),LOOKUP(C8512,LL!$Q$2:$Q$40,LL!$T$2:$T$40),"")</f>
        <v/>
      </c>
      <c r="E8512" s="73" t="str">
        <f>IF(ISNUMBER(C8512),LOOKUP(C8512,LL!$Q$2:$Q$40,LL!$U$2:$U$40),"")</f>
        <v/>
      </c>
      <c r="F8512" s="363"/>
      <c r="G8512" s="363"/>
      <c r="H8512" s="363"/>
      <c r="I8512" s="363"/>
      <c r="J8512" s="363"/>
      <c r="K8512" s="364"/>
      <c r="L8512" s="363"/>
      <c r="M8512" s="363"/>
      <c r="N8512" s="363"/>
      <c r="O8512" s="363"/>
      <c r="P8512" s="363"/>
      <c r="Q8512" s="363"/>
      <c r="R8512" s="363"/>
      <c r="S8512" s="363"/>
      <c r="T8512" s="363"/>
      <c r="U8512" s="365"/>
    </row>
    <row r="8513" spans="1:21" x14ac:dyDescent="0.25">
      <c r="A8513" s="327"/>
      <c r="B8513" s="74">
        <f t="shared" ref="B8513:B8527" si="288">B8512+1</f>
        <v>8512</v>
      </c>
      <c r="C8513" s="366"/>
      <c r="D8513" s="74" t="str">
        <f>IF(ISNUMBER(C8513),LOOKUP(C8513,LL!$Q$2:$Q$40,LL!$T$2:$T$40),"")</f>
        <v/>
      </c>
      <c r="E8513" s="74" t="str">
        <f>IF(ISNUMBER(C8513),LOOKUP(C8513,LL!$Q$2:$Q$40,LL!$U$2:$U$40),"")</f>
        <v/>
      </c>
      <c r="F8513" s="366"/>
      <c r="G8513" s="366"/>
      <c r="H8513" s="366"/>
      <c r="I8513" s="366"/>
      <c r="J8513" s="366"/>
      <c r="K8513" s="367"/>
      <c r="L8513" s="366"/>
      <c r="M8513" s="366"/>
      <c r="N8513" s="366"/>
      <c r="O8513" s="366"/>
      <c r="P8513" s="366"/>
      <c r="Q8513" s="366"/>
      <c r="R8513" s="366"/>
      <c r="S8513" s="366"/>
      <c r="T8513" s="366"/>
      <c r="U8513" s="368"/>
    </row>
    <row r="8514" spans="1:21" x14ac:dyDescent="0.25">
      <c r="A8514" s="327"/>
      <c r="B8514" s="73">
        <f t="shared" si="288"/>
        <v>8513</v>
      </c>
      <c r="C8514" s="363"/>
      <c r="D8514" s="73" t="str">
        <f>IF(ISNUMBER(C8514),LOOKUP(C8514,LL!$Q$2:$Q$40,LL!$T$2:$T$40),"")</f>
        <v/>
      </c>
      <c r="E8514" s="73" t="str">
        <f>IF(ISNUMBER(C8514),LOOKUP(C8514,LL!$Q$2:$Q$40,LL!$U$2:$U$40),"")</f>
        <v/>
      </c>
      <c r="F8514" s="363"/>
      <c r="G8514" s="363"/>
      <c r="H8514" s="363"/>
      <c r="I8514" s="363"/>
      <c r="J8514" s="363"/>
      <c r="K8514" s="364"/>
      <c r="L8514" s="363"/>
      <c r="M8514" s="363"/>
      <c r="N8514" s="363"/>
      <c r="O8514" s="363"/>
      <c r="P8514" s="363"/>
      <c r="Q8514" s="363"/>
      <c r="R8514" s="363"/>
      <c r="S8514" s="363"/>
      <c r="T8514" s="363"/>
      <c r="U8514" s="365"/>
    </row>
    <row r="8515" spans="1:21" x14ac:dyDescent="0.25">
      <c r="A8515" s="327"/>
      <c r="B8515" s="74">
        <f t="shared" si="288"/>
        <v>8514</v>
      </c>
      <c r="C8515" s="366"/>
      <c r="D8515" s="74" t="str">
        <f>IF(ISNUMBER(C8515),LOOKUP(C8515,LL!$Q$2:$Q$40,LL!$T$2:$T$40),"")</f>
        <v/>
      </c>
      <c r="E8515" s="74" t="str">
        <f>IF(ISNUMBER(C8515),LOOKUP(C8515,LL!$Q$2:$Q$40,LL!$U$2:$U$40),"")</f>
        <v/>
      </c>
      <c r="F8515" s="366"/>
      <c r="G8515" s="366"/>
      <c r="H8515" s="366"/>
      <c r="I8515" s="366"/>
      <c r="J8515" s="366"/>
      <c r="K8515" s="367"/>
      <c r="L8515" s="366"/>
      <c r="M8515" s="366"/>
      <c r="N8515" s="366"/>
      <c r="O8515" s="366"/>
      <c r="P8515" s="366"/>
      <c r="Q8515" s="366"/>
      <c r="R8515" s="366"/>
      <c r="S8515" s="366"/>
      <c r="T8515" s="366"/>
      <c r="U8515" s="368"/>
    </row>
    <row r="8516" spans="1:21" x14ac:dyDescent="0.25">
      <c r="A8516" s="327"/>
      <c r="B8516" s="73">
        <f t="shared" si="288"/>
        <v>8515</v>
      </c>
      <c r="C8516" s="363"/>
      <c r="D8516" s="73" t="str">
        <f>IF(ISNUMBER(C8516),LOOKUP(C8516,LL!$Q$2:$Q$40,LL!$T$2:$T$40),"")</f>
        <v/>
      </c>
      <c r="E8516" s="73" t="str">
        <f>IF(ISNUMBER(C8516),LOOKUP(C8516,LL!$Q$2:$Q$40,LL!$U$2:$U$40),"")</f>
        <v/>
      </c>
      <c r="F8516" s="363"/>
      <c r="G8516" s="363"/>
      <c r="H8516" s="363"/>
      <c r="I8516" s="363"/>
      <c r="J8516" s="363"/>
      <c r="K8516" s="364"/>
      <c r="L8516" s="363"/>
      <c r="M8516" s="363"/>
      <c r="N8516" s="363"/>
      <c r="O8516" s="363"/>
      <c r="P8516" s="363"/>
      <c r="Q8516" s="363"/>
      <c r="R8516" s="363"/>
      <c r="S8516" s="363"/>
      <c r="T8516" s="363"/>
      <c r="U8516" s="365"/>
    </row>
    <row r="8517" spans="1:21" x14ac:dyDescent="0.25">
      <c r="A8517" s="327"/>
      <c r="B8517" s="74">
        <f t="shared" si="288"/>
        <v>8516</v>
      </c>
      <c r="C8517" s="366"/>
      <c r="D8517" s="74" t="str">
        <f>IF(ISNUMBER(C8517),LOOKUP(C8517,LL!$Q$2:$Q$40,LL!$T$2:$T$40),"")</f>
        <v/>
      </c>
      <c r="E8517" s="74" t="str">
        <f>IF(ISNUMBER(C8517),LOOKUP(C8517,LL!$Q$2:$Q$40,LL!$U$2:$U$40),"")</f>
        <v/>
      </c>
      <c r="F8517" s="366"/>
      <c r="G8517" s="366"/>
      <c r="H8517" s="366"/>
      <c r="I8517" s="366"/>
      <c r="J8517" s="366"/>
      <c r="K8517" s="367"/>
      <c r="L8517" s="366"/>
      <c r="M8517" s="366"/>
      <c r="N8517" s="366"/>
      <c r="O8517" s="366"/>
      <c r="P8517" s="366"/>
      <c r="Q8517" s="366"/>
      <c r="R8517" s="366"/>
      <c r="S8517" s="366"/>
      <c r="T8517" s="366"/>
      <c r="U8517" s="368"/>
    </row>
    <row r="8518" spans="1:21" x14ac:dyDescent="0.25">
      <c r="A8518" s="327"/>
      <c r="B8518" s="73">
        <f t="shared" si="288"/>
        <v>8517</v>
      </c>
      <c r="C8518" s="363"/>
      <c r="D8518" s="73" t="str">
        <f>IF(ISNUMBER(C8518),LOOKUP(C8518,LL!$Q$2:$Q$40,LL!$T$2:$T$40),"")</f>
        <v/>
      </c>
      <c r="E8518" s="73" t="str">
        <f>IF(ISNUMBER(C8518),LOOKUP(C8518,LL!$Q$2:$Q$40,LL!$U$2:$U$40),"")</f>
        <v/>
      </c>
      <c r="F8518" s="363"/>
      <c r="G8518" s="363"/>
      <c r="H8518" s="363"/>
      <c r="I8518" s="363"/>
      <c r="J8518" s="363"/>
      <c r="K8518" s="364"/>
      <c r="L8518" s="363"/>
      <c r="M8518" s="363"/>
      <c r="N8518" s="363"/>
      <c r="O8518" s="363"/>
      <c r="P8518" s="363"/>
      <c r="Q8518" s="363"/>
      <c r="R8518" s="363"/>
      <c r="S8518" s="363"/>
      <c r="T8518" s="363"/>
      <c r="U8518" s="365"/>
    </row>
    <row r="8519" spans="1:21" x14ac:dyDescent="0.25">
      <c r="A8519" s="327"/>
      <c r="B8519" s="74">
        <f t="shared" si="288"/>
        <v>8518</v>
      </c>
      <c r="C8519" s="366"/>
      <c r="D8519" s="74" t="str">
        <f>IF(ISNUMBER(C8519),LOOKUP(C8519,LL!$Q$2:$Q$40,LL!$T$2:$T$40),"")</f>
        <v/>
      </c>
      <c r="E8519" s="74" t="str">
        <f>IF(ISNUMBER(C8519),LOOKUP(C8519,LL!$Q$2:$Q$40,LL!$U$2:$U$40),"")</f>
        <v/>
      </c>
      <c r="F8519" s="366"/>
      <c r="G8519" s="366"/>
      <c r="H8519" s="366"/>
      <c r="I8519" s="366"/>
      <c r="J8519" s="366"/>
      <c r="K8519" s="367"/>
      <c r="L8519" s="366"/>
      <c r="M8519" s="366"/>
      <c r="N8519" s="366"/>
      <c r="O8519" s="366"/>
      <c r="P8519" s="366"/>
      <c r="Q8519" s="366"/>
      <c r="R8519" s="366"/>
      <c r="S8519" s="366"/>
      <c r="T8519" s="366"/>
      <c r="U8519" s="368"/>
    </row>
    <row r="8520" spans="1:21" x14ac:dyDescent="0.25">
      <c r="A8520" s="327"/>
      <c r="B8520" s="73">
        <f t="shared" si="288"/>
        <v>8519</v>
      </c>
      <c r="C8520" s="363"/>
      <c r="D8520" s="73" t="str">
        <f>IF(ISNUMBER(C8520),LOOKUP(C8520,LL!$Q$2:$Q$40,LL!$T$2:$T$40),"")</f>
        <v/>
      </c>
      <c r="E8520" s="73" t="str">
        <f>IF(ISNUMBER(C8520),LOOKUP(C8520,LL!$Q$2:$Q$40,LL!$U$2:$U$40),"")</f>
        <v/>
      </c>
      <c r="F8520" s="363"/>
      <c r="G8520" s="363"/>
      <c r="H8520" s="363"/>
      <c r="I8520" s="363"/>
      <c r="J8520" s="363"/>
      <c r="K8520" s="364"/>
      <c r="L8520" s="363"/>
      <c r="M8520" s="363"/>
      <c r="N8520" s="363"/>
      <c r="O8520" s="363"/>
      <c r="P8520" s="363"/>
      <c r="Q8520" s="363"/>
      <c r="R8520" s="363"/>
      <c r="S8520" s="363"/>
      <c r="T8520" s="363"/>
      <c r="U8520" s="365"/>
    </row>
    <row r="8521" spans="1:21" x14ac:dyDescent="0.25">
      <c r="A8521" s="327"/>
      <c r="B8521" s="74">
        <f t="shared" si="288"/>
        <v>8520</v>
      </c>
      <c r="C8521" s="366"/>
      <c r="D8521" s="74" t="str">
        <f>IF(ISNUMBER(C8521),LOOKUP(C8521,LL!$Q$2:$Q$40,LL!$T$2:$T$40),"")</f>
        <v/>
      </c>
      <c r="E8521" s="74" t="str">
        <f>IF(ISNUMBER(C8521),LOOKUP(C8521,LL!$Q$2:$Q$40,LL!$U$2:$U$40),"")</f>
        <v/>
      </c>
      <c r="F8521" s="366"/>
      <c r="G8521" s="366"/>
      <c r="H8521" s="366"/>
      <c r="I8521" s="366"/>
      <c r="J8521" s="366"/>
      <c r="K8521" s="367"/>
      <c r="L8521" s="366"/>
      <c r="M8521" s="366"/>
      <c r="N8521" s="366"/>
      <c r="O8521" s="366"/>
      <c r="P8521" s="366"/>
      <c r="Q8521" s="366"/>
      <c r="R8521" s="366"/>
      <c r="S8521" s="366"/>
      <c r="T8521" s="366"/>
      <c r="U8521" s="368"/>
    </row>
    <row r="8522" spans="1:21" x14ac:dyDescent="0.25">
      <c r="A8522" s="327"/>
      <c r="B8522" s="73">
        <f t="shared" si="288"/>
        <v>8521</v>
      </c>
      <c r="C8522" s="363"/>
      <c r="D8522" s="73" t="str">
        <f>IF(ISNUMBER(C8522),LOOKUP(C8522,LL!$Q$2:$Q$40,LL!$T$2:$T$40),"")</f>
        <v/>
      </c>
      <c r="E8522" s="73" t="str">
        <f>IF(ISNUMBER(C8522),LOOKUP(C8522,LL!$Q$2:$Q$40,LL!$U$2:$U$40),"")</f>
        <v/>
      </c>
      <c r="F8522" s="363"/>
      <c r="G8522" s="363"/>
      <c r="H8522" s="363"/>
      <c r="I8522" s="363"/>
      <c r="J8522" s="363"/>
      <c r="K8522" s="364"/>
      <c r="L8522" s="363"/>
      <c r="M8522" s="363"/>
      <c r="N8522" s="363"/>
      <c r="O8522" s="363"/>
      <c r="P8522" s="363"/>
      <c r="Q8522" s="363"/>
      <c r="R8522" s="363"/>
      <c r="S8522" s="363"/>
      <c r="T8522" s="363"/>
      <c r="U8522" s="365"/>
    </row>
    <row r="8523" spans="1:21" x14ac:dyDescent="0.25">
      <c r="A8523" s="327"/>
      <c r="B8523" s="74">
        <f t="shared" si="288"/>
        <v>8522</v>
      </c>
      <c r="C8523" s="366"/>
      <c r="D8523" s="74" t="str">
        <f>IF(ISNUMBER(C8523),LOOKUP(C8523,LL!$Q$2:$Q$40,LL!$T$2:$T$40),"")</f>
        <v/>
      </c>
      <c r="E8523" s="74" t="str">
        <f>IF(ISNUMBER(C8523),LOOKUP(C8523,LL!$Q$2:$Q$40,LL!$U$2:$U$40),"")</f>
        <v/>
      </c>
      <c r="F8523" s="366"/>
      <c r="G8523" s="366"/>
      <c r="H8523" s="366"/>
      <c r="I8523" s="366"/>
      <c r="J8523" s="366"/>
      <c r="K8523" s="367"/>
      <c r="L8523" s="366"/>
      <c r="M8523" s="366"/>
      <c r="N8523" s="366"/>
      <c r="O8523" s="366"/>
      <c r="P8523" s="366"/>
      <c r="Q8523" s="366"/>
      <c r="R8523" s="366"/>
      <c r="S8523" s="366"/>
      <c r="T8523" s="366"/>
      <c r="U8523" s="368"/>
    </row>
    <row r="8524" spans="1:21" x14ac:dyDescent="0.25">
      <c r="A8524" s="327"/>
      <c r="B8524" s="73">
        <f t="shared" si="288"/>
        <v>8523</v>
      </c>
      <c r="C8524" s="363"/>
      <c r="D8524" s="73" t="str">
        <f>IF(ISNUMBER(C8524),LOOKUP(C8524,LL!$Q$2:$Q$40,LL!$T$2:$T$40),"")</f>
        <v/>
      </c>
      <c r="E8524" s="73" t="str">
        <f>IF(ISNUMBER(C8524),LOOKUP(C8524,LL!$Q$2:$Q$40,LL!$U$2:$U$40),"")</f>
        <v/>
      </c>
      <c r="F8524" s="363"/>
      <c r="G8524" s="363"/>
      <c r="H8524" s="363"/>
      <c r="I8524" s="363"/>
      <c r="J8524" s="363"/>
      <c r="K8524" s="364"/>
      <c r="L8524" s="363"/>
      <c r="M8524" s="363"/>
      <c r="N8524" s="363"/>
      <c r="O8524" s="363"/>
      <c r="P8524" s="363"/>
      <c r="Q8524" s="363"/>
      <c r="R8524" s="363"/>
      <c r="S8524" s="363"/>
      <c r="T8524" s="363"/>
      <c r="U8524" s="365"/>
    </row>
    <row r="8525" spans="1:21" x14ac:dyDescent="0.25">
      <c r="A8525" s="327"/>
      <c r="B8525" s="74">
        <f t="shared" si="288"/>
        <v>8524</v>
      </c>
      <c r="C8525" s="366"/>
      <c r="D8525" s="74" t="str">
        <f>IF(ISNUMBER(C8525),LOOKUP(C8525,LL!$Q$2:$Q$40,LL!$T$2:$T$40),"")</f>
        <v/>
      </c>
      <c r="E8525" s="74" t="str">
        <f>IF(ISNUMBER(C8525),LOOKUP(C8525,LL!$Q$2:$Q$40,LL!$U$2:$U$40),"")</f>
        <v/>
      </c>
      <c r="F8525" s="366"/>
      <c r="G8525" s="366"/>
      <c r="H8525" s="366"/>
      <c r="I8525" s="366"/>
      <c r="J8525" s="366"/>
      <c r="K8525" s="367"/>
      <c r="L8525" s="366"/>
      <c r="M8525" s="366"/>
      <c r="N8525" s="366"/>
      <c r="O8525" s="366"/>
      <c r="P8525" s="366"/>
      <c r="Q8525" s="366"/>
      <c r="R8525" s="366"/>
      <c r="S8525" s="366"/>
      <c r="T8525" s="366"/>
      <c r="U8525" s="368"/>
    </row>
    <row r="8526" spans="1:21" x14ac:dyDescent="0.25">
      <c r="A8526" s="327"/>
      <c r="B8526" s="73">
        <f t="shared" si="288"/>
        <v>8525</v>
      </c>
      <c r="C8526" s="363"/>
      <c r="D8526" s="73" t="str">
        <f>IF(ISNUMBER(C8526),LOOKUP(C8526,LL!$Q$2:$Q$40,LL!$T$2:$T$40),"")</f>
        <v/>
      </c>
      <c r="E8526" s="73" t="str">
        <f>IF(ISNUMBER(C8526),LOOKUP(C8526,LL!$Q$2:$Q$40,LL!$U$2:$U$40),"")</f>
        <v/>
      </c>
      <c r="F8526" s="363"/>
      <c r="G8526" s="363"/>
      <c r="H8526" s="363"/>
      <c r="I8526" s="363"/>
      <c r="J8526" s="363"/>
      <c r="K8526" s="364"/>
      <c r="L8526" s="363"/>
      <c r="M8526" s="363"/>
      <c r="N8526" s="363"/>
      <c r="O8526" s="363"/>
      <c r="P8526" s="363"/>
      <c r="Q8526" s="363"/>
      <c r="R8526" s="363"/>
      <c r="S8526" s="363"/>
      <c r="T8526" s="363"/>
      <c r="U8526" s="365"/>
    </row>
    <row r="8527" spans="1:21" x14ac:dyDescent="0.25">
      <c r="A8527" s="327"/>
      <c r="B8527" s="74">
        <f t="shared" si="288"/>
        <v>8526</v>
      </c>
      <c r="C8527" s="366"/>
      <c r="D8527" s="74" t="str">
        <f>IF(ISNUMBER(C8527),LOOKUP(C8527,LL!$Q$2:$Q$40,LL!$T$2:$T$40),"")</f>
        <v/>
      </c>
      <c r="E8527" s="74" t="str">
        <f>IF(ISNUMBER(C8527),LOOKUP(C8527,LL!$Q$2:$Q$40,LL!$U$2:$U$40),"")</f>
        <v/>
      </c>
      <c r="F8527" s="366"/>
      <c r="G8527" s="366"/>
      <c r="H8527" s="366"/>
      <c r="I8527" s="366"/>
      <c r="J8527" s="366"/>
      <c r="K8527" s="367"/>
      <c r="L8527" s="366"/>
      <c r="M8527" s="366"/>
      <c r="N8527" s="366"/>
      <c r="O8527" s="366"/>
      <c r="P8527" s="366"/>
      <c r="Q8527" s="366"/>
      <c r="R8527" s="366"/>
      <c r="S8527" s="366"/>
      <c r="T8527" s="366"/>
      <c r="U8527" s="368"/>
    </row>
    <row r="8528" spans="1:21" x14ac:dyDescent="0.25">
      <c r="A8528" s="327"/>
      <c r="B8528" s="73">
        <f t="shared" ref="B8528:B8579" si="289">B8527+1</f>
        <v>8527</v>
      </c>
      <c r="C8528" s="363"/>
      <c r="D8528" s="73" t="str">
        <f>IF(ISNUMBER(C8528),LOOKUP(C8528,LL!$Q$2:$Q$40,LL!$T$2:$T$40),"")</f>
        <v/>
      </c>
      <c r="E8528" s="73" t="str">
        <f>IF(ISNUMBER(C8528),LOOKUP(C8528,LL!$Q$2:$Q$40,LL!$U$2:$U$40),"")</f>
        <v/>
      </c>
      <c r="F8528" s="363"/>
      <c r="G8528" s="363"/>
      <c r="H8528" s="363"/>
      <c r="I8528" s="363"/>
      <c r="J8528" s="363"/>
      <c r="K8528" s="364"/>
      <c r="L8528" s="363"/>
      <c r="M8528" s="363"/>
      <c r="N8528" s="363"/>
      <c r="O8528" s="363"/>
      <c r="P8528" s="363"/>
      <c r="Q8528" s="363"/>
      <c r="R8528" s="363"/>
      <c r="S8528" s="363"/>
      <c r="T8528" s="363"/>
      <c r="U8528" s="365"/>
    </row>
    <row r="8529" spans="1:21" x14ac:dyDescent="0.25">
      <c r="A8529" s="327"/>
      <c r="B8529" s="74">
        <f t="shared" si="289"/>
        <v>8528</v>
      </c>
      <c r="C8529" s="366"/>
      <c r="D8529" s="74" t="str">
        <f>IF(ISNUMBER(C8529),LOOKUP(C8529,LL!$Q$2:$Q$40,LL!$T$2:$T$40),"")</f>
        <v/>
      </c>
      <c r="E8529" s="74" t="str">
        <f>IF(ISNUMBER(C8529),LOOKUP(C8529,LL!$Q$2:$Q$40,LL!$U$2:$U$40),"")</f>
        <v/>
      </c>
      <c r="F8529" s="366"/>
      <c r="G8529" s="366"/>
      <c r="H8529" s="366"/>
      <c r="I8529" s="366"/>
      <c r="J8529" s="366"/>
      <c r="K8529" s="367"/>
      <c r="L8529" s="366"/>
      <c r="M8529" s="366"/>
      <c r="N8529" s="366"/>
      <c r="O8529" s="366"/>
      <c r="P8529" s="366"/>
      <c r="Q8529" s="366"/>
      <c r="R8529" s="366"/>
      <c r="S8529" s="366"/>
      <c r="T8529" s="366"/>
      <c r="U8529" s="368"/>
    </row>
    <row r="8530" spans="1:21" x14ac:dyDescent="0.25">
      <c r="A8530" s="327"/>
      <c r="B8530" s="73">
        <f t="shared" si="289"/>
        <v>8529</v>
      </c>
      <c r="C8530" s="363"/>
      <c r="D8530" s="73" t="str">
        <f>IF(ISNUMBER(C8530),LOOKUP(C8530,LL!$Q$2:$Q$40,LL!$T$2:$T$40),"")</f>
        <v/>
      </c>
      <c r="E8530" s="73" t="str">
        <f>IF(ISNUMBER(C8530),LOOKUP(C8530,LL!$Q$2:$Q$40,LL!$U$2:$U$40),"")</f>
        <v/>
      </c>
      <c r="F8530" s="363"/>
      <c r="G8530" s="363"/>
      <c r="H8530" s="363"/>
      <c r="I8530" s="363"/>
      <c r="J8530" s="363"/>
      <c r="K8530" s="364"/>
      <c r="L8530" s="363"/>
      <c r="M8530" s="363"/>
      <c r="N8530" s="363"/>
      <c r="O8530" s="363"/>
      <c r="P8530" s="363"/>
      <c r="Q8530" s="363"/>
      <c r="R8530" s="363"/>
      <c r="S8530" s="363"/>
      <c r="T8530" s="363"/>
      <c r="U8530" s="365"/>
    </row>
    <row r="8531" spans="1:21" x14ac:dyDescent="0.25">
      <c r="A8531" s="327"/>
      <c r="B8531" s="74">
        <f t="shared" si="289"/>
        <v>8530</v>
      </c>
      <c r="C8531" s="366"/>
      <c r="D8531" s="74" t="str">
        <f>IF(ISNUMBER(C8531),LOOKUP(C8531,LL!$Q$2:$Q$40,LL!$T$2:$T$40),"")</f>
        <v/>
      </c>
      <c r="E8531" s="74" t="str">
        <f>IF(ISNUMBER(C8531),LOOKUP(C8531,LL!$Q$2:$Q$40,LL!$U$2:$U$40),"")</f>
        <v/>
      </c>
      <c r="F8531" s="366"/>
      <c r="G8531" s="366"/>
      <c r="H8531" s="366"/>
      <c r="I8531" s="366"/>
      <c r="J8531" s="366"/>
      <c r="K8531" s="367"/>
      <c r="L8531" s="366"/>
      <c r="M8531" s="366"/>
      <c r="N8531" s="366"/>
      <c r="O8531" s="366"/>
      <c r="P8531" s="366"/>
      <c r="Q8531" s="366"/>
      <c r="R8531" s="366"/>
      <c r="S8531" s="366"/>
      <c r="T8531" s="366"/>
      <c r="U8531" s="368"/>
    </row>
    <row r="8532" spans="1:21" x14ac:dyDescent="0.25">
      <c r="A8532" s="327"/>
      <c r="B8532" s="73">
        <f t="shared" si="289"/>
        <v>8531</v>
      </c>
      <c r="C8532" s="363"/>
      <c r="D8532" s="73" t="str">
        <f>IF(ISNUMBER(C8532),LOOKUP(C8532,LL!$Q$2:$Q$40,LL!$T$2:$T$40),"")</f>
        <v/>
      </c>
      <c r="E8532" s="73" t="str">
        <f>IF(ISNUMBER(C8532),LOOKUP(C8532,LL!$Q$2:$Q$40,LL!$U$2:$U$40),"")</f>
        <v/>
      </c>
      <c r="F8532" s="363"/>
      <c r="G8532" s="363"/>
      <c r="H8532" s="363"/>
      <c r="I8532" s="363"/>
      <c r="J8532" s="363"/>
      <c r="K8532" s="364"/>
      <c r="L8532" s="363"/>
      <c r="M8532" s="363"/>
      <c r="N8532" s="363"/>
      <c r="O8532" s="363"/>
      <c r="P8532" s="363"/>
      <c r="Q8532" s="363"/>
      <c r="R8532" s="363"/>
      <c r="S8532" s="363"/>
      <c r="T8532" s="363"/>
      <c r="U8532" s="365"/>
    </row>
    <row r="8533" spans="1:21" x14ac:dyDescent="0.25">
      <c r="A8533" s="327"/>
      <c r="B8533" s="74">
        <f t="shared" si="289"/>
        <v>8532</v>
      </c>
      <c r="C8533" s="366"/>
      <c r="D8533" s="74" t="str">
        <f>IF(ISNUMBER(C8533),LOOKUP(C8533,LL!$Q$2:$Q$40,LL!$T$2:$T$40),"")</f>
        <v/>
      </c>
      <c r="E8533" s="74" t="str">
        <f>IF(ISNUMBER(C8533),LOOKUP(C8533,LL!$Q$2:$Q$40,LL!$U$2:$U$40),"")</f>
        <v/>
      </c>
      <c r="F8533" s="366"/>
      <c r="G8533" s="366"/>
      <c r="H8533" s="366"/>
      <c r="I8533" s="366"/>
      <c r="J8533" s="366"/>
      <c r="K8533" s="367"/>
      <c r="L8533" s="366"/>
      <c r="M8533" s="366"/>
      <c r="N8533" s="366"/>
      <c r="O8533" s="366"/>
      <c r="P8533" s="366"/>
      <c r="Q8533" s="366"/>
      <c r="R8533" s="366"/>
      <c r="S8533" s="366"/>
      <c r="T8533" s="366"/>
      <c r="U8533" s="368"/>
    </row>
    <row r="8534" spans="1:21" x14ac:dyDescent="0.25">
      <c r="A8534" s="327"/>
      <c r="B8534" s="73">
        <f t="shared" si="289"/>
        <v>8533</v>
      </c>
      <c r="C8534" s="363"/>
      <c r="D8534" s="73" t="str">
        <f>IF(ISNUMBER(C8534),LOOKUP(C8534,LL!$Q$2:$Q$40,LL!$T$2:$T$40),"")</f>
        <v/>
      </c>
      <c r="E8534" s="73" t="str">
        <f>IF(ISNUMBER(C8534),LOOKUP(C8534,LL!$Q$2:$Q$40,LL!$U$2:$U$40),"")</f>
        <v/>
      </c>
      <c r="F8534" s="363"/>
      <c r="G8534" s="363"/>
      <c r="H8534" s="363"/>
      <c r="I8534" s="363"/>
      <c r="J8534" s="363"/>
      <c r="K8534" s="364"/>
      <c r="L8534" s="363"/>
      <c r="M8534" s="363"/>
      <c r="N8534" s="363"/>
      <c r="O8534" s="363"/>
      <c r="P8534" s="363"/>
      <c r="Q8534" s="363"/>
      <c r="R8534" s="363"/>
      <c r="S8534" s="363"/>
      <c r="T8534" s="363"/>
      <c r="U8534" s="365"/>
    </row>
    <row r="8535" spans="1:21" x14ac:dyDescent="0.25">
      <c r="A8535" s="327"/>
      <c r="B8535" s="74">
        <f t="shared" si="289"/>
        <v>8534</v>
      </c>
      <c r="C8535" s="366"/>
      <c r="D8535" s="74" t="str">
        <f>IF(ISNUMBER(C8535),LOOKUP(C8535,LL!$Q$2:$Q$40,LL!$T$2:$T$40),"")</f>
        <v/>
      </c>
      <c r="E8535" s="74" t="str">
        <f>IF(ISNUMBER(C8535),LOOKUP(C8535,LL!$Q$2:$Q$40,LL!$U$2:$U$40),"")</f>
        <v/>
      </c>
      <c r="F8535" s="366"/>
      <c r="G8535" s="366"/>
      <c r="H8535" s="366"/>
      <c r="I8535" s="366"/>
      <c r="J8535" s="366"/>
      <c r="K8535" s="367"/>
      <c r="L8535" s="366"/>
      <c r="M8535" s="366"/>
      <c r="N8535" s="366"/>
      <c r="O8535" s="366"/>
      <c r="P8535" s="366"/>
      <c r="Q8535" s="366"/>
      <c r="R8535" s="366"/>
      <c r="S8535" s="366"/>
      <c r="T8535" s="366"/>
      <c r="U8535" s="368"/>
    </row>
    <row r="8536" spans="1:21" x14ac:dyDescent="0.25">
      <c r="A8536" s="327"/>
      <c r="B8536" s="73">
        <f t="shared" si="289"/>
        <v>8535</v>
      </c>
      <c r="C8536" s="363"/>
      <c r="D8536" s="73" t="str">
        <f>IF(ISNUMBER(C8536),LOOKUP(C8536,LL!$Q$2:$Q$40,LL!$T$2:$T$40),"")</f>
        <v/>
      </c>
      <c r="E8536" s="73" t="str">
        <f>IF(ISNUMBER(C8536),LOOKUP(C8536,LL!$Q$2:$Q$40,LL!$U$2:$U$40),"")</f>
        <v/>
      </c>
      <c r="F8536" s="363"/>
      <c r="G8536" s="363"/>
      <c r="H8536" s="363"/>
      <c r="I8536" s="363"/>
      <c r="J8536" s="363"/>
      <c r="K8536" s="364"/>
      <c r="L8536" s="363"/>
      <c r="M8536" s="363"/>
      <c r="N8536" s="363"/>
      <c r="O8536" s="363"/>
      <c r="P8536" s="363"/>
      <c r="Q8536" s="363"/>
      <c r="R8536" s="363"/>
      <c r="S8536" s="363"/>
      <c r="T8536" s="363"/>
      <c r="U8536" s="365"/>
    </row>
    <row r="8537" spans="1:21" x14ac:dyDescent="0.25">
      <c r="A8537" s="327"/>
      <c r="B8537" s="74">
        <f t="shared" si="289"/>
        <v>8536</v>
      </c>
      <c r="C8537" s="366"/>
      <c r="D8537" s="74" t="str">
        <f>IF(ISNUMBER(C8537),LOOKUP(C8537,LL!$Q$2:$Q$40,LL!$T$2:$T$40),"")</f>
        <v/>
      </c>
      <c r="E8537" s="74" t="str">
        <f>IF(ISNUMBER(C8537),LOOKUP(C8537,LL!$Q$2:$Q$40,LL!$U$2:$U$40),"")</f>
        <v/>
      </c>
      <c r="F8537" s="366"/>
      <c r="G8537" s="366"/>
      <c r="H8537" s="366"/>
      <c r="I8537" s="366"/>
      <c r="J8537" s="366"/>
      <c r="K8537" s="367"/>
      <c r="L8537" s="366"/>
      <c r="M8537" s="366"/>
      <c r="N8537" s="366"/>
      <c r="O8537" s="366"/>
      <c r="P8537" s="366"/>
      <c r="Q8537" s="366"/>
      <c r="R8537" s="366"/>
      <c r="S8537" s="366"/>
      <c r="T8537" s="366"/>
      <c r="U8537" s="368"/>
    </row>
    <row r="8538" spans="1:21" x14ac:dyDescent="0.25">
      <c r="A8538" s="327"/>
      <c r="B8538" s="73">
        <f t="shared" si="289"/>
        <v>8537</v>
      </c>
      <c r="C8538" s="363"/>
      <c r="D8538" s="73" t="str">
        <f>IF(ISNUMBER(C8538),LOOKUP(C8538,LL!$Q$2:$Q$40,LL!$T$2:$T$40),"")</f>
        <v/>
      </c>
      <c r="E8538" s="73" t="str">
        <f>IF(ISNUMBER(C8538),LOOKUP(C8538,LL!$Q$2:$Q$40,LL!$U$2:$U$40),"")</f>
        <v/>
      </c>
      <c r="F8538" s="363"/>
      <c r="G8538" s="363"/>
      <c r="H8538" s="363"/>
      <c r="I8538" s="363"/>
      <c r="J8538" s="363"/>
      <c r="K8538" s="364"/>
      <c r="L8538" s="363"/>
      <c r="M8538" s="363"/>
      <c r="N8538" s="363"/>
      <c r="O8538" s="363"/>
      <c r="P8538" s="363"/>
      <c r="Q8538" s="363"/>
      <c r="R8538" s="363"/>
      <c r="S8538" s="363"/>
      <c r="T8538" s="363"/>
      <c r="U8538" s="365"/>
    </row>
    <row r="8539" spans="1:21" x14ac:dyDescent="0.25">
      <c r="A8539" s="327"/>
      <c r="B8539" s="74">
        <f t="shared" si="289"/>
        <v>8538</v>
      </c>
      <c r="C8539" s="366"/>
      <c r="D8539" s="74" t="str">
        <f>IF(ISNUMBER(C8539),LOOKUP(C8539,LL!$Q$2:$Q$40,LL!$T$2:$T$40),"")</f>
        <v/>
      </c>
      <c r="E8539" s="74" t="str">
        <f>IF(ISNUMBER(C8539),LOOKUP(C8539,LL!$Q$2:$Q$40,LL!$U$2:$U$40),"")</f>
        <v/>
      </c>
      <c r="F8539" s="366"/>
      <c r="G8539" s="366"/>
      <c r="H8539" s="366"/>
      <c r="I8539" s="366"/>
      <c r="J8539" s="366"/>
      <c r="K8539" s="367"/>
      <c r="L8539" s="366"/>
      <c r="M8539" s="366"/>
      <c r="N8539" s="366"/>
      <c r="O8539" s="366"/>
      <c r="P8539" s="366"/>
      <c r="Q8539" s="366"/>
      <c r="R8539" s="366"/>
      <c r="S8539" s="366"/>
      <c r="T8539" s="366"/>
      <c r="U8539" s="368"/>
    </row>
    <row r="8540" spans="1:21" x14ac:dyDescent="0.25">
      <c r="A8540" s="327"/>
      <c r="B8540" s="73">
        <f t="shared" si="289"/>
        <v>8539</v>
      </c>
      <c r="C8540" s="363"/>
      <c r="D8540" s="73" t="str">
        <f>IF(ISNUMBER(C8540),LOOKUP(C8540,LL!$Q$2:$Q$40,LL!$T$2:$T$40),"")</f>
        <v/>
      </c>
      <c r="E8540" s="73" t="str">
        <f>IF(ISNUMBER(C8540),LOOKUP(C8540,LL!$Q$2:$Q$40,LL!$U$2:$U$40),"")</f>
        <v/>
      </c>
      <c r="F8540" s="363"/>
      <c r="G8540" s="363"/>
      <c r="H8540" s="363"/>
      <c r="I8540" s="363"/>
      <c r="J8540" s="363"/>
      <c r="K8540" s="364"/>
      <c r="L8540" s="363"/>
      <c r="M8540" s="363"/>
      <c r="N8540" s="363"/>
      <c r="O8540" s="363"/>
      <c r="P8540" s="363"/>
      <c r="Q8540" s="363"/>
      <c r="R8540" s="363"/>
      <c r="S8540" s="363"/>
      <c r="T8540" s="363"/>
      <c r="U8540" s="365"/>
    </row>
    <row r="8541" spans="1:21" x14ac:dyDescent="0.25">
      <c r="A8541" s="327"/>
      <c r="B8541" s="74">
        <f t="shared" si="289"/>
        <v>8540</v>
      </c>
      <c r="C8541" s="366"/>
      <c r="D8541" s="74" t="str">
        <f>IF(ISNUMBER(C8541),LOOKUP(C8541,LL!$Q$2:$Q$40,LL!$T$2:$T$40),"")</f>
        <v/>
      </c>
      <c r="E8541" s="74" t="str">
        <f>IF(ISNUMBER(C8541),LOOKUP(C8541,LL!$Q$2:$Q$40,LL!$U$2:$U$40),"")</f>
        <v/>
      </c>
      <c r="F8541" s="366"/>
      <c r="G8541" s="366"/>
      <c r="H8541" s="366"/>
      <c r="I8541" s="366"/>
      <c r="J8541" s="366"/>
      <c r="K8541" s="367"/>
      <c r="L8541" s="366"/>
      <c r="M8541" s="366"/>
      <c r="N8541" s="366"/>
      <c r="O8541" s="366"/>
      <c r="P8541" s="366"/>
      <c r="Q8541" s="366"/>
      <c r="R8541" s="366"/>
      <c r="S8541" s="366"/>
      <c r="T8541" s="366"/>
      <c r="U8541" s="368"/>
    </row>
    <row r="8542" spans="1:21" x14ac:dyDescent="0.25">
      <c r="A8542" s="327"/>
      <c r="B8542" s="73">
        <f t="shared" si="289"/>
        <v>8541</v>
      </c>
      <c r="C8542" s="363"/>
      <c r="D8542" s="73" t="str">
        <f>IF(ISNUMBER(C8542),LOOKUP(C8542,LL!$Q$2:$Q$40,LL!$T$2:$T$40),"")</f>
        <v/>
      </c>
      <c r="E8542" s="73" t="str">
        <f>IF(ISNUMBER(C8542),LOOKUP(C8542,LL!$Q$2:$Q$40,LL!$U$2:$U$40),"")</f>
        <v/>
      </c>
      <c r="F8542" s="363"/>
      <c r="G8542" s="363"/>
      <c r="H8542" s="363"/>
      <c r="I8542" s="363"/>
      <c r="J8542" s="363"/>
      <c r="K8542" s="364"/>
      <c r="L8542" s="363"/>
      <c r="M8542" s="363"/>
      <c r="N8542" s="363"/>
      <c r="O8542" s="363"/>
      <c r="P8542" s="363"/>
      <c r="Q8542" s="363"/>
      <c r="R8542" s="363"/>
      <c r="S8542" s="363"/>
      <c r="T8542" s="363"/>
      <c r="U8542" s="365"/>
    </row>
    <row r="8543" spans="1:21" x14ac:dyDescent="0.25">
      <c r="A8543" s="327"/>
      <c r="B8543" s="74">
        <f t="shared" si="289"/>
        <v>8542</v>
      </c>
      <c r="C8543" s="366"/>
      <c r="D8543" s="74" t="str">
        <f>IF(ISNUMBER(C8543),LOOKUP(C8543,LL!$Q$2:$Q$40,LL!$T$2:$T$40),"")</f>
        <v/>
      </c>
      <c r="E8543" s="74" t="str">
        <f>IF(ISNUMBER(C8543),LOOKUP(C8543,LL!$Q$2:$Q$40,LL!$U$2:$U$40),"")</f>
        <v/>
      </c>
      <c r="F8543" s="366"/>
      <c r="G8543" s="366"/>
      <c r="H8543" s="366"/>
      <c r="I8543" s="366"/>
      <c r="J8543" s="366"/>
      <c r="K8543" s="367"/>
      <c r="L8543" s="366"/>
      <c r="M8543" s="366"/>
      <c r="N8543" s="366"/>
      <c r="O8543" s="366"/>
      <c r="P8543" s="366"/>
      <c r="Q8543" s="366"/>
      <c r="R8543" s="366"/>
      <c r="S8543" s="366"/>
      <c r="T8543" s="366"/>
      <c r="U8543" s="368"/>
    </row>
    <row r="8544" spans="1:21" x14ac:dyDescent="0.25">
      <c r="A8544" s="327"/>
      <c r="B8544" s="73">
        <f t="shared" si="289"/>
        <v>8543</v>
      </c>
      <c r="C8544" s="363"/>
      <c r="D8544" s="73" t="str">
        <f>IF(ISNUMBER(C8544),LOOKUP(C8544,LL!$Q$2:$Q$40,LL!$T$2:$T$40),"")</f>
        <v/>
      </c>
      <c r="E8544" s="73" t="str">
        <f>IF(ISNUMBER(C8544),LOOKUP(C8544,LL!$Q$2:$Q$40,LL!$U$2:$U$40),"")</f>
        <v/>
      </c>
      <c r="F8544" s="363"/>
      <c r="G8544" s="363"/>
      <c r="H8544" s="363"/>
      <c r="I8544" s="363"/>
      <c r="J8544" s="363"/>
      <c r="K8544" s="364"/>
      <c r="L8544" s="363"/>
      <c r="M8544" s="363"/>
      <c r="N8544" s="363"/>
      <c r="O8544" s="363"/>
      <c r="P8544" s="363"/>
      <c r="Q8544" s="363"/>
      <c r="R8544" s="363"/>
      <c r="S8544" s="363"/>
      <c r="T8544" s="363"/>
      <c r="U8544" s="365"/>
    </row>
    <row r="8545" spans="1:21" x14ac:dyDescent="0.25">
      <c r="A8545" s="327"/>
      <c r="B8545" s="74">
        <f t="shared" si="289"/>
        <v>8544</v>
      </c>
      <c r="C8545" s="366"/>
      <c r="D8545" s="74" t="str">
        <f>IF(ISNUMBER(C8545),LOOKUP(C8545,LL!$Q$2:$Q$40,LL!$T$2:$T$40),"")</f>
        <v/>
      </c>
      <c r="E8545" s="74" t="str">
        <f>IF(ISNUMBER(C8545),LOOKUP(C8545,LL!$Q$2:$Q$40,LL!$U$2:$U$40),"")</f>
        <v/>
      </c>
      <c r="F8545" s="366"/>
      <c r="G8545" s="366"/>
      <c r="H8545" s="366"/>
      <c r="I8545" s="366"/>
      <c r="J8545" s="366"/>
      <c r="K8545" s="367"/>
      <c r="L8545" s="366"/>
      <c r="M8545" s="366"/>
      <c r="N8545" s="366"/>
      <c r="O8545" s="366"/>
      <c r="P8545" s="366"/>
      <c r="Q8545" s="366"/>
      <c r="R8545" s="366"/>
      <c r="S8545" s="366"/>
      <c r="T8545" s="366"/>
      <c r="U8545" s="368"/>
    </row>
    <row r="8546" spans="1:21" x14ac:dyDescent="0.25">
      <c r="A8546" s="327"/>
      <c r="B8546" s="73">
        <f t="shared" si="289"/>
        <v>8545</v>
      </c>
      <c r="C8546" s="363"/>
      <c r="D8546" s="73" t="str">
        <f>IF(ISNUMBER(C8546),LOOKUP(C8546,LL!$Q$2:$Q$40,LL!$T$2:$T$40),"")</f>
        <v/>
      </c>
      <c r="E8546" s="73" t="str">
        <f>IF(ISNUMBER(C8546),LOOKUP(C8546,LL!$Q$2:$Q$40,LL!$U$2:$U$40),"")</f>
        <v/>
      </c>
      <c r="F8546" s="363"/>
      <c r="G8546" s="363"/>
      <c r="H8546" s="363"/>
      <c r="I8546" s="363"/>
      <c r="J8546" s="363"/>
      <c r="K8546" s="364"/>
      <c r="L8546" s="363"/>
      <c r="M8546" s="363"/>
      <c r="N8546" s="363"/>
      <c r="O8546" s="363"/>
      <c r="P8546" s="363"/>
      <c r="Q8546" s="363"/>
      <c r="R8546" s="363"/>
      <c r="S8546" s="363"/>
      <c r="T8546" s="363"/>
      <c r="U8546" s="365"/>
    </row>
    <row r="8547" spans="1:21" x14ac:dyDescent="0.25">
      <c r="A8547" s="327"/>
      <c r="B8547" s="74">
        <f t="shared" si="289"/>
        <v>8546</v>
      </c>
      <c r="C8547" s="366"/>
      <c r="D8547" s="74" t="str">
        <f>IF(ISNUMBER(C8547),LOOKUP(C8547,LL!$Q$2:$Q$40,LL!$T$2:$T$40),"")</f>
        <v/>
      </c>
      <c r="E8547" s="74" t="str">
        <f>IF(ISNUMBER(C8547),LOOKUP(C8547,LL!$Q$2:$Q$40,LL!$U$2:$U$40),"")</f>
        <v/>
      </c>
      <c r="F8547" s="366"/>
      <c r="G8547" s="366"/>
      <c r="H8547" s="366"/>
      <c r="I8547" s="366"/>
      <c r="J8547" s="366"/>
      <c r="K8547" s="367"/>
      <c r="L8547" s="366"/>
      <c r="M8547" s="366"/>
      <c r="N8547" s="366"/>
      <c r="O8547" s="366"/>
      <c r="P8547" s="366"/>
      <c r="Q8547" s="366"/>
      <c r="R8547" s="366"/>
      <c r="S8547" s="366"/>
      <c r="T8547" s="366"/>
      <c r="U8547" s="368"/>
    </row>
    <row r="8548" spans="1:21" x14ac:dyDescent="0.25">
      <c r="A8548" s="327"/>
      <c r="B8548" s="73">
        <f t="shared" si="289"/>
        <v>8547</v>
      </c>
      <c r="C8548" s="363"/>
      <c r="D8548" s="73" t="str">
        <f>IF(ISNUMBER(C8548),LOOKUP(C8548,LL!$Q$2:$Q$40,LL!$T$2:$T$40),"")</f>
        <v/>
      </c>
      <c r="E8548" s="73" t="str">
        <f>IF(ISNUMBER(C8548),LOOKUP(C8548,LL!$Q$2:$Q$40,LL!$U$2:$U$40),"")</f>
        <v/>
      </c>
      <c r="F8548" s="363"/>
      <c r="G8548" s="363"/>
      <c r="H8548" s="363"/>
      <c r="I8548" s="363"/>
      <c r="J8548" s="363"/>
      <c r="K8548" s="364"/>
      <c r="L8548" s="363"/>
      <c r="M8548" s="363"/>
      <c r="N8548" s="363"/>
      <c r="O8548" s="363"/>
      <c r="P8548" s="363"/>
      <c r="Q8548" s="363"/>
      <c r="R8548" s="363"/>
      <c r="S8548" s="363"/>
      <c r="T8548" s="363"/>
      <c r="U8548" s="365"/>
    </row>
    <row r="8549" spans="1:21" x14ac:dyDescent="0.25">
      <c r="A8549" s="327"/>
      <c r="B8549" s="74">
        <f t="shared" si="289"/>
        <v>8548</v>
      </c>
      <c r="C8549" s="366"/>
      <c r="D8549" s="74" t="str">
        <f>IF(ISNUMBER(C8549),LOOKUP(C8549,LL!$Q$2:$Q$40,LL!$T$2:$T$40),"")</f>
        <v/>
      </c>
      <c r="E8549" s="74" t="str">
        <f>IF(ISNUMBER(C8549),LOOKUP(C8549,LL!$Q$2:$Q$40,LL!$U$2:$U$40),"")</f>
        <v/>
      </c>
      <c r="F8549" s="366"/>
      <c r="G8549" s="366"/>
      <c r="H8549" s="366"/>
      <c r="I8549" s="366"/>
      <c r="J8549" s="366"/>
      <c r="K8549" s="367"/>
      <c r="L8549" s="366"/>
      <c r="M8549" s="366"/>
      <c r="N8549" s="366"/>
      <c r="O8549" s="366"/>
      <c r="P8549" s="366"/>
      <c r="Q8549" s="366"/>
      <c r="R8549" s="366"/>
      <c r="S8549" s="366"/>
      <c r="T8549" s="366"/>
      <c r="U8549" s="368"/>
    </row>
    <row r="8550" spans="1:21" x14ac:dyDescent="0.25">
      <c r="A8550" s="327"/>
      <c r="B8550" s="73">
        <f t="shared" si="289"/>
        <v>8549</v>
      </c>
      <c r="C8550" s="363"/>
      <c r="D8550" s="73" t="str">
        <f>IF(ISNUMBER(C8550),LOOKUP(C8550,LL!$Q$2:$Q$40,LL!$T$2:$T$40),"")</f>
        <v/>
      </c>
      <c r="E8550" s="73" t="str">
        <f>IF(ISNUMBER(C8550),LOOKUP(C8550,LL!$Q$2:$Q$40,LL!$U$2:$U$40),"")</f>
        <v/>
      </c>
      <c r="F8550" s="363"/>
      <c r="G8550" s="363"/>
      <c r="H8550" s="363"/>
      <c r="I8550" s="363"/>
      <c r="J8550" s="363"/>
      <c r="K8550" s="364"/>
      <c r="L8550" s="363"/>
      <c r="M8550" s="363"/>
      <c r="N8550" s="363"/>
      <c r="O8550" s="363"/>
      <c r="P8550" s="363"/>
      <c r="Q8550" s="363"/>
      <c r="R8550" s="363"/>
      <c r="S8550" s="363"/>
      <c r="T8550" s="363"/>
      <c r="U8550" s="365"/>
    </row>
    <row r="8551" spans="1:21" x14ac:dyDescent="0.25">
      <c r="A8551" s="327"/>
      <c r="B8551" s="74">
        <f t="shared" si="289"/>
        <v>8550</v>
      </c>
      <c r="C8551" s="366"/>
      <c r="D8551" s="74" t="str">
        <f>IF(ISNUMBER(C8551),LOOKUP(C8551,LL!$Q$2:$Q$40,LL!$T$2:$T$40),"")</f>
        <v/>
      </c>
      <c r="E8551" s="74" t="str">
        <f>IF(ISNUMBER(C8551),LOOKUP(C8551,LL!$Q$2:$Q$40,LL!$U$2:$U$40),"")</f>
        <v/>
      </c>
      <c r="F8551" s="366"/>
      <c r="G8551" s="366"/>
      <c r="H8551" s="366"/>
      <c r="I8551" s="366"/>
      <c r="J8551" s="366"/>
      <c r="K8551" s="367"/>
      <c r="L8551" s="366"/>
      <c r="M8551" s="366"/>
      <c r="N8551" s="366"/>
      <c r="O8551" s="366"/>
      <c r="P8551" s="366"/>
      <c r="Q8551" s="366"/>
      <c r="R8551" s="366"/>
      <c r="S8551" s="366"/>
      <c r="T8551" s="366"/>
      <c r="U8551" s="368"/>
    </row>
    <row r="8552" spans="1:21" x14ac:dyDescent="0.25">
      <c r="A8552" s="327"/>
      <c r="B8552" s="73">
        <f t="shared" si="289"/>
        <v>8551</v>
      </c>
      <c r="C8552" s="363"/>
      <c r="D8552" s="73" t="str">
        <f>IF(ISNUMBER(C8552),LOOKUP(C8552,LL!$Q$2:$Q$40,LL!$T$2:$T$40),"")</f>
        <v/>
      </c>
      <c r="E8552" s="73" t="str">
        <f>IF(ISNUMBER(C8552),LOOKUP(C8552,LL!$Q$2:$Q$40,LL!$U$2:$U$40),"")</f>
        <v/>
      </c>
      <c r="F8552" s="363"/>
      <c r="G8552" s="363"/>
      <c r="H8552" s="363"/>
      <c r="I8552" s="363"/>
      <c r="J8552" s="363"/>
      <c r="K8552" s="364"/>
      <c r="L8552" s="363"/>
      <c r="M8552" s="363"/>
      <c r="N8552" s="363"/>
      <c r="O8552" s="363"/>
      <c r="P8552" s="363"/>
      <c r="Q8552" s="363"/>
      <c r="R8552" s="363"/>
      <c r="S8552" s="363"/>
      <c r="T8552" s="363"/>
      <c r="U8552" s="365"/>
    </row>
    <row r="8553" spans="1:21" x14ac:dyDescent="0.25">
      <c r="A8553" s="327"/>
      <c r="B8553" s="74">
        <f t="shared" si="289"/>
        <v>8552</v>
      </c>
      <c r="C8553" s="366"/>
      <c r="D8553" s="74" t="str">
        <f>IF(ISNUMBER(C8553),LOOKUP(C8553,LL!$Q$2:$Q$40,LL!$T$2:$T$40),"")</f>
        <v/>
      </c>
      <c r="E8553" s="74" t="str">
        <f>IF(ISNUMBER(C8553),LOOKUP(C8553,LL!$Q$2:$Q$40,LL!$U$2:$U$40),"")</f>
        <v/>
      </c>
      <c r="F8553" s="366"/>
      <c r="G8553" s="366"/>
      <c r="H8553" s="366"/>
      <c r="I8553" s="366"/>
      <c r="J8553" s="366"/>
      <c r="K8553" s="367"/>
      <c r="L8553" s="366"/>
      <c r="M8553" s="366"/>
      <c r="N8553" s="366"/>
      <c r="O8553" s="366"/>
      <c r="P8553" s="366"/>
      <c r="Q8553" s="366"/>
      <c r="R8553" s="366"/>
      <c r="S8553" s="366"/>
      <c r="T8553" s="366"/>
      <c r="U8553" s="368"/>
    </row>
    <row r="8554" spans="1:21" x14ac:dyDescent="0.25">
      <c r="A8554" s="327"/>
      <c r="B8554" s="73">
        <f t="shared" si="289"/>
        <v>8553</v>
      </c>
      <c r="C8554" s="363"/>
      <c r="D8554" s="73" t="str">
        <f>IF(ISNUMBER(C8554),LOOKUP(C8554,LL!$Q$2:$Q$40,LL!$T$2:$T$40),"")</f>
        <v/>
      </c>
      <c r="E8554" s="73" t="str">
        <f>IF(ISNUMBER(C8554),LOOKUP(C8554,LL!$Q$2:$Q$40,LL!$U$2:$U$40),"")</f>
        <v/>
      </c>
      <c r="F8554" s="363"/>
      <c r="G8554" s="363"/>
      <c r="H8554" s="363"/>
      <c r="I8554" s="363"/>
      <c r="J8554" s="363"/>
      <c r="K8554" s="364"/>
      <c r="L8554" s="363"/>
      <c r="M8554" s="363"/>
      <c r="N8554" s="363"/>
      <c r="O8554" s="363"/>
      <c r="P8554" s="363"/>
      <c r="Q8554" s="363"/>
      <c r="R8554" s="363"/>
      <c r="S8554" s="363"/>
      <c r="T8554" s="363"/>
      <c r="U8554" s="365"/>
    </row>
    <row r="8555" spans="1:21" x14ac:dyDescent="0.25">
      <c r="A8555" s="327"/>
      <c r="B8555" s="74">
        <f t="shared" si="289"/>
        <v>8554</v>
      </c>
      <c r="C8555" s="366"/>
      <c r="D8555" s="74" t="str">
        <f>IF(ISNUMBER(C8555),LOOKUP(C8555,LL!$Q$2:$Q$40,LL!$T$2:$T$40),"")</f>
        <v/>
      </c>
      <c r="E8555" s="74" t="str">
        <f>IF(ISNUMBER(C8555),LOOKUP(C8555,LL!$Q$2:$Q$40,LL!$U$2:$U$40),"")</f>
        <v/>
      </c>
      <c r="F8555" s="366"/>
      <c r="G8555" s="366"/>
      <c r="H8555" s="366"/>
      <c r="I8555" s="366"/>
      <c r="J8555" s="366"/>
      <c r="K8555" s="367"/>
      <c r="L8555" s="366"/>
      <c r="M8555" s="366"/>
      <c r="N8555" s="366"/>
      <c r="O8555" s="366"/>
      <c r="P8555" s="366"/>
      <c r="Q8555" s="366"/>
      <c r="R8555" s="366"/>
      <c r="S8555" s="366"/>
      <c r="T8555" s="366"/>
      <c r="U8555" s="368"/>
    </row>
    <row r="8556" spans="1:21" x14ac:dyDescent="0.25">
      <c r="A8556" s="327"/>
      <c r="B8556" s="73">
        <f t="shared" si="289"/>
        <v>8555</v>
      </c>
      <c r="C8556" s="363"/>
      <c r="D8556" s="73" t="str">
        <f>IF(ISNUMBER(C8556),LOOKUP(C8556,LL!$Q$2:$Q$40,LL!$T$2:$T$40),"")</f>
        <v/>
      </c>
      <c r="E8556" s="73" t="str">
        <f>IF(ISNUMBER(C8556),LOOKUP(C8556,LL!$Q$2:$Q$40,LL!$U$2:$U$40),"")</f>
        <v/>
      </c>
      <c r="F8556" s="363"/>
      <c r="G8556" s="363"/>
      <c r="H8556" s="363"/>
      <c r="I8556" s="363"/>
      <c r="J8556" s="363"/>
      <c r="K8556" s="364"/>
      <c r="L8556" s="363"/>
      <c r="M8556" s="363"/>
      <c r="N8556" s="363"/>
      <c r="O8556" s="363"/>
      <c r="P8556" s="363"/>
      <c r="Q8556" s="363"/>
      <c r="R8556" s="363"/>
      <c r="S8556" s="363"/>
      <c r="T8556" s="363"/>
      <c r="U8556" s="365"/>
    </row>
    <row r="8557" spans="1:21" x14ac:dyDescent="0.25">
      <c r="A8557" s="327"/>
      <c r="B8557" s="74">
        <f t="shared" si="289"/>
        <v>8556</v>
      </c>
      <c r="C8557" s="366"/>
      <c r="D8557" s="74" t="str">
        <f>IF(ISNUMBER(C8557),LOOKUP(C8557,LL!$Q$2:$Q$40,LL!$T$2:$T$40),"")</f>
        <v/>
      </c>
      <c r="E8557" s="74" t="str">
        <f>IF(ISNUMBER(C8557),LOOKUP(C8557,LL!$Q$2:$Q$40,LL!$U$2:$U$40),"")</f>
        <v/>
      </c>
      <c r="F8557" s="366"/>
      <c r="G8557" s="366"/>
      <c r="H8557" s="366"/>
      <c r="I8557" s="366"/>
      <c r="J8557" s="366"/>
      <c r="K8557" s="367"/>
      <c r="L8557" s="366"/>
      <c r="M8557" s="366"/>
      <c r="N8557" s="366"/>
      <c r="O8557" s="366"/>
      <c r="P8557" s="366"/>
      <c r="Q8557" s="366"/>
      <c r="R8557" s="366"/>
      <c r="S8557" s="366"/>
      <c r="T8557" s="366"/>
      <c r="U8557" s="368"/>
    </row>
    <row r="8558" spans="1:21" x14ac:dyDescent="0.25">
      <c r="A8558" s="327"/>
      <c r="B8558" s="73">
        <f t="shared" si="289"/>
        <v>8557</v>
      </c>
      <c r="C8558" s="363"/>
      <c r="D8558" s="73" t="str">
        <f>IF(ISNUMBER(C8558),LOOKUP(C8558,LL!$Q$2:$Q$40,LL!$T$2:$T$40),"")</f>
        <v/>
      </c>
      <c r="E8558" s="73" t="str">
        <f>IF(ISNUMBER(C8558),LOOKUP(C8558,LL!$Q$2:$Q$40,LL!$U$2:$U$40),"")</f>
        <v/>
      </c>
      <c r="F8558" s="363"/>
      <c r="G8558" s="363"/>
      <c r="H8558" s="363"/>
      <c r="I8558" s="363"/>
      <c r="J8558" s="363"/>
      <c r="K8558" s="364"/>
      <c r="L8558" s="363"/>
      <c r="M8558" s="363"/>
      <c r="N8558" s="363"/>
      <c r="O8558" s="363"/>
      <c r="P8558" s="363"/>
      <c r="Q8558" s="363"/>
      <c r="R8558" s="363"/>
      <c r="S8558" s="363"/>
      <c r="T8558" s="363"/>
      <c r="U8558" s="365"/>
    </row>
    <row r="8559" spans="1:21" x14ac:dyDescent="0.25">
      <c r="A8559" s="327"/>
      <c r="B8559" s="74">
        <f t="shared" si="289"/>
        <v>8558</v>
      </c>
      <c r="C8559" s="366"/>
      <c r="D8559" s="74" t="str">
        <f>IF(ISNUMBER(C8559),LOOKUP(C8559,LL!$Q$2:$Q$40,LL!$T$2:$T$40),"")</f>
        <v/>
      </c>
      <c r="E8559" s="74" t="str">
        <f>IF(ISNUMBER(C8559),LOOKUP(C8559,LL!$Q$2:$Q$40,LL!$U$2:$U$40),"")</f>
        <v/>
      </c>
      <c r="F8559" s="366"/>
      <c r="G8559" s="366"/>
      <c r="H8559" s="366"/>
      <c r="I8559" s="366"/>
      <c r="J8559" s="366"/>
      <c r="K8559" s="367"/>
      <c r="L8559" s="366"/>
      <c r="M8559" s="366"/>
      <c r="N8559" s="366"/>
      <c r="O8559" s="366"/>
      <c r="P8559" s="366"/>
      <c r="Q8559" s="366"/>
      <c r="R8559" s="366"/>
      <c r="S8559" s="366"/>
      <c r="T8559" s="366"/>
      <c r="U8559" s="368"/>
    </row>
    <row r="8560" spans="1:21" x14ac:dyDescent="0.25">
      <c r="A8560" s="327"/>
      <c r="B8560" s="73">
        <f t="shared" si="289"/>
        <v>8559</v>
      </c>
      <c r="C8560" s="363"/>
      <c r="D8560" s="73" t="str">
        <f>IF(ISNUMBER(C8560),LOOKUP(C8560,LL!$Q$2:$Q$40,LL!$T$2:$T$40),"")</f>
        <v/>
      </c>
      <c r="E8560" s="73" t="str">
        <f>IF(ISNUMBER(C8560),LOOKUP(C8560,LL!$Q$2:$Q$40,LL!$U$2:$U$40),"")</f>
        <v/>
      </c>
      <c r="F8560" s="363"/>
      <c r="G8560" s="363"/>
      <c r="H8560" s="363"/>
      <c r="I8560" s="363"/>
      <c r="J8560" s="363"/>
      <c r="K8560" s="364"/>
      <c r="L8560" s="363"/>
      <c r="M8560" s="363"/>
      <c r="N8560" s="363"/>
      <c r="O8560" s="363"/>
      <c r="P8560" s="363"/>
      <c r="Q8560" s="363"/>
      <c r="R8560" s="363"/>
      <c r="S8560" s="363"/>
      <c r="T8560" s="363"/>
      <c r="U8560" s="365"/>
    </row>
    <row r="8561" spans="1:21" x14ac:dyDescent="0.25">
      <c r="A8561" s="327"/>
      <c r="B8561" s="74">
        <f t="shared" si="289"/>
        <v>8560</v>
      </c>
      <c r="C8561" s="366"/>
      <c r="D8561" s="74" t="str">
        <f>IF(ISNUMBER(C8561),LOOKUP(C8561,LL!$Q$2:$Q$40,LL!$T$2:$T$40),"")</f>
        <v/>
      </c>
      <c r="E8561" s="74" t="str">
        <f>IF(ISNUMBER(C8561),LOOKUP(C8561,LL!$Q$2:$Q$40,LL!$U$2:$U$40),"")</f>
        <v/>
      </c>
      <c r="F8561" s="366"/>
      <c r="G8561" s="366"/>
      <c r="H8561" s="366"/>
      <c r="I8561" s="366"/>
      <c r="J8561" s="366"/>
      <c r="K8561" s="367"/>
      <c r="L8561" s="366"/>
      <c r="M8561" s="366"/>
      <c r="N8561" s="366"/>
      <c r="O8561" s="366"/>
      <c r="P8561" s="366"/>
      <c r="Q8561" s="366"/>
      <c r="R8561" s="366"/>
      <c r="S8561" s="366"/>
      <c r="T8561" s="366"/>
      <c r="U8561" s="368"/>
    </row>
    <row r="8562" spans="1:21" x14ac:dyDescent="0.25">
      <c r="A8562" s="327"/>
      <c r="B8562" s="73">
        <f t="shared" si="289"/>
        <v>8561</v>
      </c>
      <c r="C8562" s="363"/>
      <c r="D8562" s="73" t="str">
        <f>IF(ISNUMBER(C8562),LOOKUP(C8562,LL!$Q$2:$Q$40,LL!$T$2:$T$40),"")</f>
        <v/>
      </c>
      <c r="E8562" s="73" t="str">
        <f>IF(ISNUMBER(C8562),LOOKUP(C8562,LL!$Q$2:$Q$40,LL!$U$2:$U$40),"")</f>
        <v/>
      </c>
      <c r="F8562" s="363"/>
      <c r="G8562" s="363"/>
      <c r="H8562" s="363"/>
      <c r="I8562" s="363"/>
      <c r="J8562" s="363"/>
      <c r="K8562" s="364"/>
      <c r="L8562" s="363"/>
      <c r="M8562" s="363"/>
      <c r="N8562" s="363"/>
      <c r="O8562" s="363"/>
      <c r="P8562" s="363"/>
      <c r="Q8562" s="363"/>
      <c r="R8562" s="363"/>
      <c r="S8562" s="363"/>
      <c r="T8562" s="363"/>
      <c r="U8562" s="365"/>
    </row>
    <row r="8563" spans="1:21" x14ac:dyDescent="0.25">
      <c r="A8563" s="327"/>
      <c r="B8563" s="74">
        <f t="shared" si="289"/>
        <v>8562</v>
      </c>
      <c r="C8563" s="366"/>
      <c r="D8563" s="74" t="str">
        <f>IF(ISNUMBER(C8563),LOOKUP(C8563,LL!$Q$2:$Q$40,LL!$T$2:$T$40),"")</f>
        <v/>
      </c>
      <c r="E8563" s="74" t="str">
        <f>IF(ISNUMBER(C8563),LOOKUP(C8563,LL!$Q$2:$Q$40,LL!$U$2:$U$40),"")</f>
        <v/>
      </c>
      <c r="F8563" s="366"/>
      <c r="G8563" s="366"/>
      <c r="H8563" s="366"/>
      <c r="I8563" s="366"/>
      <c r="J8563" s="366"/>
      <c r="K8563" s="367"/>
      <c r="L8563" s="366"/>
      <c r="M8563" s="366"/>
      <c r="N8563" s="366"/>
      <c r="O8563" s="366"/>
      <c r="P8563" s="366"/>
      <c r="Q8563" s="366"/>
      <c r="R8563" s="366"/>
      <c r="S8563" s="366"/>
      <c r="T8563" s="366"/>
      <c r="U8563" s="368"/>
    </row>
    <row r="8564" spans="1:21" x14ac:dyDescent="0.25">
      <c r="A8564" s="327"/>
      <c r="B8564" s="73">
        <f t="shared" si="289"/>
        <v>8563</v>
      </c>
      <c r="C8564" s="363"/>
      <c r="D8564" s="73" t="str">
        <f>IF(ISNUMBER(C8564),LOOKUP(C8564,LL!$Q$2:$Q$40,LL!$T$2:$T$40),"")</f>
        <v/>
      </c>
      <c r="E8564" s="73" t="str">
        <f>IF(ISNUMBER(C8564),LOOKUP(C8564,LL!$Q$2:$Q$40,LL!$U$2:$U$40),"")</f>
        <v/>
      </c>
      <c r="F8564" s="363"/>
      <c r="G8564" s="363"/>
      <c r="H8564" s="363"/>
      <c r="I8564" s="363"/>
      <c r="J8564" s="363"/>
      <c r="K8564" s="364"/>
      <c r="L8564" s="363"/>
      <c r="M8564" s="363"/>
      <c r="N8564" s="363"/>
      <c r="O8564" s="363"/>
      <c r="P8564" s="363"/>
      <c r="Q8564" s="363"/>
      <c r="R8564" s="363"/>
      <c r="S8564" s="363"/>
      <c r="T8564" s="363"/>
      <c r="U8564" s="365"/>
    </row>
    <row r="8565" spans="1:21" x14ac:dyDescent="0.25">
      <c r="A8565" s="327"/>
      <c r="B8565" s="74">
        <f t="shared" si="289"/>
        <v>8564</v>
      </c>
      <c r="C8565" s="366"/>
      <c r="D8565" s="74" t="str">
        <f>IF(ISNUMBER(C8565),LOOKUP(C8565,LL!$Q$2:$Q$40,LL!$T$2:$T$40),"")</f>
        <v/>
      </c>
      <c r="E8565" s="74" t="str">
        <f>IF(ISNUMBER(C8565),LOOKUP(C8565,LL!$Q$2:$Q$40,LL!$U$2:$U$40),"")</f>
        <v/>
      </c>
      <c r="F8565" s="366"/>
      <c r="G8565" s="366"/>
      <c r="H8565" s="366"/>
      <c r="I8565" s="366"/>
      <c r="J8565" s="366"/>
      <c r="K8565" s="367"/>
      <c r="L8565" s="366"/>
      <c r="M8565" s="366"/>
      <c r="N8565" s="366"/>
      <c r="O8565" s="366"/>
      <c r="P8565" s="366"/>
      <c r="Q8565" s="366"/>
      <c r="R8565" s="366"/>
      <c r="S8565" s="366"/>
      <c r="T8565" s="366"/>
      <c r="U8565" s="368"/>
    </row>
    <row r="8566" spans="1:21" x14ac:dyDescent="0.25">
      <c r="A8566" s="327"/>
      <c r="B8566" s="73">
        <f t="shared" si="289"/>
        <v>8565</v>
      </c>
      <c r="C8566" s="363"/>
      <c r="D8566" s="73" t="str">
        <f>IF(ISNUMBER(C8566),LOOKUP(C8566,LL!$Q$2:$Q$40,LL!$T$2:$T$40),"")</f>
        <v/>
      </c>
      <c r="E8566" s="73" t="str">
        <f>IF(ISNUMBER(C8566),LOOKUP(C8566,LL!$Q$2:$Q$40,LL!$U$2:$U$40),"")</f>
        <v/>
      </c>
      <c r="F8566" s="363"/>
      <c r="G8566" s="363"/>
      <c r="H8566" s="363"/>
      <c r="I8566" s="363"/>
      <c r="J8566" s="363"/>
      <c r="K8566" s="364"/>
      <c r="L8566" s="363"/>
      <c r="M8566" s="363"/>
      <c r="N8566" s="363"/>
      <c r="O8566" s="363"/>
      <c r="P8566" s="363"/>
      <c r="Q8566" s="363"/>
      <c r="R8566" s="363"/>
      <c r="S8566" s="363"/>
      <c r="T8566" s="363"/>
      <c r="U8566" s="365"/>
    </row>
    <row r="8567" spans="1:21" x14ac:dyDescent="0.25">
      <c r="A8567" s="327"/>
      <c r="B8567" s="74">
        <f t="shared" si="289"/>
        <v>8566</v>
      </c>
      <c r="C8567" s="366"/>
      <c r="D8567" s="74" t="str">
        <f>IF(ISNUMBER(C8567),LOOKUP(C8567,LL!$Q$2:$Q$40,LL!$T$2:$T$40),"")</f>
        <v/>
      </c>
      <c r="E8567" s="74" t="str">
        <f>IF(ISNUMBER(C8567),LOOKUP(C8567,LL!$Q$2:$Q$40,LL!$U$2:$U$40),"")</f>
        <v/>
      </c>
      <c r="F8567" s="366"/>
      <c r="G8567" s="366"/>
      <c r="H8567" s="366"/>
      <c r="I8567" s="366"/>
      <c r="J8567" s="366"/>
      <c r="K8567" s="367"/>
      <c r="L8567" s="366"/>
      <c r="M8567" s="366"/>
      <c r="N8567" s="366"/>
      <c r="O8567" s="366"/>
      <c r="P8567" s="366"/>
      <c r="Q8567" s="366"/>
      <c r="R8567" s="366"/>
      <c r="S8567" s="366"/>
      <c r="T8567" s="366"/>
      <c r="U8567" s="368"/>
    </row>
    <row r="8568" spans="1:21" x14ac:dyDescent="0.25">
      <c r="A8568" s="327"/>
      <c r="B8568" s="73">
        <f t="shared" si="289"/>
        <v>8567</v>
      </c>
      <c r="C8568" s="363"/>
      <c r="D8568" s="73" t="str">
        <f>IF(ISNUMBER(C8568),LOOKUP(C8568,LL!$Q$2:$Q$40,LL!$T$2:$T$40),"")</f>
        <v/>
      </c>
      <c r="E8568" s="73" t="str">
        <f>IF(ISNUMBER(C8568),LOOKUP(C8568,LL!$Q$2:$Q$40,LL!$U$2:$U$40),"")</f>
        <v/>
      </c>
      <c r="F8568" s="363"/>
      <c r="G8568" s="363"/>
      <c r="H8568" s="363"/>
      <c r="I8568" s="363"/>
      <c r="J8568" s="363"/>
      <c r="K8568" s="364"/>
      <c r="L8568" s="363"/>
      <c r="M8568" s="363"/>
      <c r="N8568" s="363"/>
      <c r="O8568" s="363"/>
      <c r="P8568" s="363"/>
      <c r="Q8568" s="363"/>
      <c r="R8568" s="363"/>
      <c r="S8568" s="363"/>
      <c r="T8568" s="363"/>
      <c r="U8568" s="365"/>
    </row>
    <row r="8569" spans="1:21" x14ac:dyDescent="0.25">
      <c r="A8569" s="327"/>
      <c r="B8569" s="74">
        <f t="shared" si="289"/>
        <v>8568</v>
      </c>
      <c r="C8569" s="366"/>
      <c r="D8569" s="74" t="str">
        <f>IF(ISNUMBER(C8569),LOOKUP(C8569,LL!$Q$2:$Q$40,LL!$T$2:$T$40),"")</f>
        <v/>
      </c>
      <c r="E8569" s="74" t="str">
        <f>IF(ISNUMBER(C8569),LOOKUP(C8569,LL!$Q$2:$Q$40,LL!$U$2:$U$40),"")</f>
        <v/>
      </c>
      <c r="F8569" s="366"/>
      <c r="G8569" s="366"/>
      <c r="H8569" s="366"/>
      <c r="I8569" s="366"/>
      <c r="J8569" s="366"/>
      <c r="K8569" s="367"/>
      <c r="L8569" s="366"/>
      <c r="M8569" s="366"/>
      <c r="N8569" s="366"/>
      <c r="O8569" s="366"/>
      <c r="P8569" s="366"/>
      <c r="Q8569" s="366"/>
      <c r="R8569" s="366"/>
      <c r="S8569" s="366"/>
      <c r="T8569" s="366"/>
      <c r="U8569" s="368"/>
    </row>
    <row r="8570" spans="1:21" x14ac:dyDescent="0.25">
      <c r="A8570" s="327"/>
      <c r="B8570" s="73">
        <f t="shared" si="289"/>
        <v>8569</v>
      </c>
      <c r="C8570" s="363"/>
      <c r="D8570" s="73" t="str">
        <f>IF(ISNUMBER(C8570),LOOKUP(C8570,LL!$Q$2:$Q$40,LL!$T$2:$T$40),"")</f>
        <v/>
      </c>
      <c r="E8570" s="73" t="str">
        <f>IF(ISNUMBER(C8570),LOOKUP(C8570,LL!$Q$2:$Q$40,LL!$U$2:$U$40),"")</f>
        <v/>
      </c>
      <c r="F8570" s="363"/>
      <c r="G8570" s="363"/>
      <c r="H8570" s="363"/>
      <c r="I8570" s="363"/>
      <c r="J8570" s="363"/>
      <c r="K8570" s="364"/>
      <c r="L8570" s="363"/>
      <c r="M8570" s="363"/>
      <c r="N8570" s="363"/>
      <c r="O8570" s="363"/>
      <c r="P8570" s="363"/>
      <c r="Q8570" s="363"/>
      <c r="R8570" s="363"/>
      <c r="S8570" s="363"/>
      <c r="T8570" s="363"/>
      <c r="U8570" s="365"/>
    </row>
    <row r="8571" spans="1:21" x14ac:dyDescent="0.25">
      <c r="A8571" s="327"/>
      <c r="B8571" s="74">
        <f t="shared" si="289"/>
        <v>8570</v>
      </c>
      <c r="C8571" s="366"/>
      <c r="D8571" s="74" t="str">
        <f>IF(ISNUMBER(C8571),LOOKUP(C8571,LL!$Q$2:$Q$40,LL!$T$2:$T$40),"")</f>
        <v/>
      </c>
      <c r="E8571" s="74" t="str">
        <f>IF(ISNUMBER(C8571),LOOKUP(C8571,LL!$Q$2:$Q$40,LL!$U$2:$U$40),"")</f>
        <v/>
      </c>
      <c r="F8571" s="366"/>
      <c r="G8571" s="366"/>
      <c r="H8571" s="366"/>
      <c r="I8571" s="366"/>
      <c r="J8571" s="366"/>
      <c r="K8571" s="367"/>
      <c r="L8571" s="366"/>
      <c r="M8571" s="366"/>
      <c r="N8571" s="366"/>
      <c r="O8571" s="366"/>
      <c r="P8571" s="366"/>
      <c r="Q8571" s="366"/>
      <c r="R8571" s="366"/>
      <c r="S8571" s="366"/>
      <c r="T8571" s="366"/>
      <c r="U8571" s="368"/>
    </row>
    <row r="8572" spans="1:21" x14ac:dyDescent="0.25">
      <c r="A8572" s="327"/>
      <c r="B8572" s="73">
        <f t="shared" si="289"/>
        <v>8571</v>
      </c>
      <c r="C8572" s="363"/>
      <c r="D8572" s="73" t="str">
        <f>IF(ISNUMBER(C8572),LOOKUP(C8572,LL!$Q$2:$Q$40,LL!$T$2:$T$40),"")</f>
        <v/>
      </c>
      <c r="E8572" s="73" t="str">
        <f>IF(ISNUMBER(C8572),LOOKUP(C8572,LL!$Q$2:$Q$40,LL!$U$2:$U$40),"")</f>
        <v/>
      </c>
      <c r="F8572" s="363"/>
      <c r="G8572" s="363"/>
      <c r="H8572" s="363"/>
      <c r="I8572" s="363"/>
      <c r="J8572" s="363"/>
      <c r="K8572" s="364"/>
      <c r="L8572" s="363"/>
      <c r="M8572" s="363"/>
      <c r="N8572" s="363"/>
      <c r="O8572" s="363"/>
      <c r="P8572" s="363"/>
      <c r="Q8572" s="363"/>
      <c r="R8572" s="363"/>
      <c r="S8572" s="363"/>
      <c r="T8572" s="363"/>
      <c r="U8572" s="365"/>
    </row>
    <row r="8573" spans="1:21" x14ac:dyDescent="0.25">
      <c r="A8573" s="327"/>
      <c r="B8573" s="74">
        <f t="shared" si="289"/>
        <v>8572</v>
      </c>
      <c r="C8573" s="366"/>
      <c r="D8573" s="74" t="str">
        <f>IF(ISNUMBER(C8573),LOOKUP(C8573,LL!$Q$2:$Q$40,LL!$T$2:$T$40),"")</f>
        <v/>
      </c>
      <c r="E8573" s="74" t="str">
        <f>IF(ISNUMBER(C8573),LOOKUP(C8573,LL!$Q$2:$Q$40,LL!$U$2:$U$40),"")</f>
        <v/>
      </c>
      <c r="F8573" s="366"/>
      <c r="G8573" s="366"/>
      <c r="H8573" s="366"/>
      <c r="I8573" s="366"/>
      <c r="J8573" s="366"/>
      <c r="K8573" s="367"/>
      <c r="L8573" s="366"/>
      <c r="M8573" s="366"/>
      <c r="N8573" s="366"/>
      <c r="O8573" s="366"/>
      <c r="P8573" s="366"/>
      <c r="Q8573" s="366"/>
      <c r="R8573" s="366"/>
      <c r="S8573" s="366"/>
      <c r="T8573" s="366"/>
      <c r="U8573" s="368"/>
    </row>
    <row r="8574" spans="1:21" x14ac:dyDescent="0.25">
      <c r="A8574" s="327"/>
      <c r="B8574" s="73">
        <f t="shared" si="289"/>
        <v>8573</v>
      </c>
      <c r="C8574" s="363"/>
      <c r="D8574" s="73" t="str">
        <f>IF(ISNUMBER(C8574),LOOKUP(C8574,LL!$Q$2:$Q$40,LL!$T$2:$T$40),"")</f>
        <v/>
      </c>
      <c r="E8574" s="73" t="str">
        <f>IF(ISNUMBER(C8574),LOOKUP(C8574,LL!$Q$2:$Q$40,LL!$U$2:$U$40),"")</f>
        <v/>
      </c>
      <c r="F8574" s="363"/>
      <c r="G8574" s="363"/>
      <c r="H8574" s="363"/>
      <c r="I8574" s="363"/>
      <c r="J8574" s="363"/>
      <c r="K8574" s="364"/>
      <c r="L8574" s="363"/>
      <c r="M8574" s="363"/>
      <c r="N8574" s="363"/>
      <c r="O8574" s="363"/>
      <c r="P8574" s="363"/>
      <c r="Q8574" s="363"/>
      <c r="R8574" s="363"/>
      <c r="S8574" s="363"/>
      <c r="T8574" s="363"/>
      <c r="U8574" s="365"/>
    </row>
    <row r="8575" spans="1:21" x14ac:dyDescent="0.25">
      <c r="A8575" s="327"/>
      <c r="B8575" s="74">
        <f t="shared" si="289"/>
        <v>8574</v>
      </c>
      <c r="C8575" s="366"/>
      <c r="D8575" s="74" t="str">
        <f>IF(ISNUMBER(C8575),LOOKUP(C8575,LL!$Q$2:$Q$40,LL!$T$2:$T$40),"")</f>
        <v/>
      </c>
      <c r="E8575" s="74" t="str">
        <f>IF(ISNUMBER(C8575),LOOKUP(C8575,LL!$Q$2:$Q$40,LL!$U$2:$U$40),"")</f>
        <v/>
      </c>
      <c r="F8575" s="366"/>
      <c r="G8575" s="366"/>
      <c r="H8575" s="366"/>
      <c r="I8575" s="366"/>
      <c r="J8575" s="366"/>
      <c r="K8575" s="367"/>
      <c r="L8575" s="366"/>
      <c r="M8575" s="366"/>
      <c r="N8575" s="366"/>
      <c r="O8575" s="366"/>
      <c r="P8575" s="366"/>
      <c r="Q8575" s="366"/>
      <c r="R8575" s="366"/>
      <c r="S8575" s="366"/>
      <c r="T8575" s="366"/>
      <c r="U8575" s="368"/>
    </row>
    <row r="8576" spans="1:21" x14ac:dyDescent="0.25">
      <c r="A8576" s="327"/>
      <c r="B8576" s="73">
        <f t="shared" si="289"/>
        <v>8575</v>
      </c>
      <c r="C8576" s="363"/>
      <c r="D8576" s="73" t="str">
        <f>IF(ISNUMBER(C8576),LOOKUP(C8576,LL!$Q$2:$Q$40,LL!$T$2:$T$40),"")</f>
        <v/>
      </c>
      <c r="E8576" s="73" t="str">
        <f>IF(ISNUMBER(C8576),LOOKUP(C8576,LL!$Q$2:$Q$40,LL!$U$2:$U$40),"")</f>
        <v/>
      </c>
      <c r="F8576" s="363"/>
      <c r="G8576" s="363"/>
      <c r="H8576" s="363"/>
      <c r="I8576" s="363"/>
      <c r="J8576" s="363"/>
      <c r="K8576" s="364"/>
      <c r="L8576" s="363"/>
      <c r="M8576" s="363"/>
      <c r="N8576" s="363"/>
      <c r="O8576" s="363"/>
      <c r="P8576" s="363"/>
      <c r="Q8576" s="363"/>
      <c r="R8576" s="363"/>
      <c r="S8576" s="363"/>
      <c r="T8576" s="363"/>
      <c r="U8576" s="365"/>
    </row>
    <row r="8577" spans="1:21" x14ac:dyDescent="0.25">
      <c r="A8577" s="327"/>
      <c r="B8577" s="74">
        <f t="shared" si="289"/>
        <v>8576</v>
      </c>
      <c r="C8577" s="366"/>
      <c r="D8577" s="74" t="str">
        <f>IF(ISNUMBER(C8577),LOOKUP(C8577,LL!$Q$2:$Q$40,LL!$T$2:$T$40),"")</f>
        <v/>
      </c>
      <c r="E8577" s="74" t="str">
        <f>IF(ISNUMBER(C8577),LOOKUP(C8577,LL!$Q$2:$Q$40,LL!$U$2:$U$40),"")</f>
        <v/>
      </c>
      <c r="F8577" s="366"/>
      <c r="G8577" s="366"/>
      <c r="H8577" s="366"/>
      <c r="I8577" s="366"/>
      <c r="J8577" s="366"/>
      <c r="K8577" s="367"/>
      <c r="L8577" s="366"/>
      <c r="M8577" s="366"/>
      <c r="N8577" s="366"/>
      <c r="O8577" s="366"/>
      <c r="P8577" s="366"/>
      <c r="Q8577" s="366"/>
      <c r="R8577" s="366"/>
      <c r="S8577" s="366"/>
      <c r="T8577" s="366"/>
      <c r="U8577" s="368"/>
    </row>
    <row r="8578" spans="1:21" x14ac:dyDescent="0.25">
      <c r="A8578" s="327"/>
      <c r="B8578" s="73">
        <f t="shared" si="289"/>
        <v>8577</v>
      </c>
      <c r="C8578" s="363"/>
      <c r="D8578" s="73" t="str">
        <f>IF(ISNUMBER(C8578),LOOKUP(C8578,LL!$Q$2:$Q$40,LL!$T$2:$T$40),"")</f>
        <v/>
      </c>
      <c r="E8578" s="73" t="str">
        <f>IF(ISNUMBER(C8578),LOOKUP(C8578,LL!$Q$2:$Q$40,LL!$U$2:$U$40),"")</f>
        <v/>
      </c>
      <c r="F8578" s="363"/>
      <c r="G8578" s="363"/>
      <c r="H8578" s="363"/>
      <c r="I8578" s="363"/>
      <c r="J8578" s="363"/>
      <c r="K8578" s="364"/>
      <c r="L8578" s="363"/>
      <c r="M8578" s="363"/>
      <c r="N8578" s="363"/>
      <c r="O8578" s="363"/>
      <c r="P8578" s="363"/>
      <c r="Q8578" s="363"/>
      <c r="R8578" s="363"/>
      <c r="S8578" s="363"/>
      <c r="T8578" s="363"/>
      <c r="U8578" s="365"/>
    </row>
    <row r="8579" spans="1:21" x14ac:dyDescent="0.25">
      <c r="A8579" s="327"/>
      <c r="B8579" s="74">
        <f t="shared" si="289"/>
        <v>8578</v>
      </c>
      <c r="C8579" s="366"/>
      <c r="D8579" s="74" t="str">
        <f>IF(ISNUMBER(C8579),LOOKUP(C8579,LL!$Q$2:$Q$40,LL!$T$2:$T$40),"")</f>
        <v/>
      </c>
      <c r="E8579" s="74" t="str">
        <f>IF(ISNUMBER(C8579),LOOKUP(C8579,LL!$Q$2:$Q$40,LL!$U$2:$U$40),"")</f>
        <v/>
      </c>
      <c r="F8579" s="366"/>
      <c r="G8579" s="366"/>
      <c r="H8579" s="366"/>
      <c r="I8579" s="366"/>
      <c r="J8579" s="366"/>
      <c r="K8579" s="367"/>
      <c r="L8579" s="366"/>
      <c r="M8579" s="366"/>
      <c r="N8579" s="366"/>
      <c r="O8579" s="366"/>
      <c r="P8579" s="366"/>
      <c r="Q8579" s="366"/>
      <c r="R8579" s="366"/>
      <c r="S8579" s="366"/>
      <c r="T8579" s="366"/>
      <c r="U8579" s="368"/>
    </row>
    <row r="8580" spans="1:21" x14ac:dyDescent="0.25">
      <c r="A8580" s="327"/>
      <c r="B8580" s="73">
        <f t="shared" ref="B8580:B8643" si="290">B8579+1</f>
        <v>8579</v>
      </c>
      <c r="C8580" s="363"/>
      <c r="D8580" s="73" t="str">
        <f>IF(ISNUMBER(C8580),LOOKUP(C8580,LL!$Q$2:$Q$40,LL!$T$2:$T$40),"")</f>
        <v/>
      </c>
      <c r="E8580" s="73" t="str">
        <f>IF(ISNUMBER(C8580),LOOKUP(C8580,LL!$Q$2:$Q$40,LL!$U$2:$U$40),"")</f>
        <v/>
      </c>
      <c r="F8580" s="363"/>
      <c r="G8580" s="363"/>
      <c r="H8580" s="363"/>
      <c r="I8580" s="363"/>
      <c r="J8580" s="363"/>
      <c r="K8580" s="364"/>
      <c r="L8580" s="363"/>
      <c r="M8580" s="363"/>
      <c r="N8580" s="363"/>
      <c r="O8580" s="363"/>
      <c r="P8580" s="363"/>
      <c r="Q8580" s="363"/>
      <c r="R8580" s="363"/>
      <c r="S8580" s="363"/>
      <c r="T8580" s="363"/>
      <c r="U8580" s="365"/>
    </row>
    <row r="8581" spans="1:21" x14ac:dyDescent="0.25">
      <c r="A8581" s="327"/>
      <c r="B8581" s="74">
        <f t="shared" si="290"/>
        <v>8580</v>
      </c>
      <c r="C8581" s="366"/>
      <c r="D8581" s="74" t="str">
        <f>IF(ISNUMBER(C8581),LOOKUP(C8581,LL!$Q$2:$Q$40,LL!$T$2:$T$40),"")</f>
        <v/>
      </c>
      <c r="E8581" s="74" t="str">
        <f>IF(ISNUMBER(C8581),LOOKUP(C8581,LL!$Q$2:$Q$40,LL!$U$2:$U$40),"")</f>
        <v/>
      </c>
      <c r="F8581" s="366"/>
      <c r="G8581" s="366"/>
      <c r="H8581" s="366"/>
      <c r="I8581" s="366"/>
      <c r="J8581" s="366"/>
      <c r="K8581" s="367"/>
      <c r="L8581" s="366"/>
      <c r="M8581" s="366"/>
      <c r="N8581" s="366"/>
      <c r="O8581" s="366"/>
      <c r="P8581" s="366"/>
      <c r="Q8581" s="366"/>
      <c r="R8581" s="366"/>
      <c r="S8581" s="366"/>
      <c r="T8581" s="366"/>
      <c r="U8581" s="368"/>
    </row>
    <row r="8582" spans="1:21" x14ac:dyDescent="0.25">
      <c r="A8582" s="327"/>
      <c r="B8582" s="73">
        <f t="shared" si="290"/>
        <v>8581</v>
      </c>
      <c r="C8582" s="363"/>
      <c r="D8582" s="73" t="str">
        <f>IF(ISNUMBER(C8582),LOOKUP(C8582,LL!$Q$2:$Q$40,LL!$T$2:$T$40),"")</f>
        <v/>
      </c>
      <c r="E8582" s="73" t="str">
        <f>IF(ISNUMBER(C8582),LOOKUP(C8582,LL!$Q$2:$Q$40,LL!$U$2:$U$40),"")</f>
        <v/>
      </c>
      <c r="F8582" s="363"/>
      <c r="G8582" s="363"/>
      <c r="H8582" s="363"/>
      <c r="I8582" s="363"/>
      <c r="J8582" s="363"/>
      <c r="K8582" s="364"/>
      <c r="L8582" s="363"/>
      <c r="M8582" s="363"/>
      <c r="N8582" s="363"/>
      <c r="O8582" s="363"/>
      <c r="P8582" s="363"/>
      <c r="Q8582" s="363"/>
      <c r="R8582" s="363"/>
      <c r="S8582" s="363"/>
      <c r="T8582" s="363"/>
      <c r="U8582" s="365"/>
    </row>
    <row r="8583" spans="1:21" x14ac:dyDescent="0.25">
      <c r="A8583" s="327"/>
      <c r="B8583" s="74">
        <f t="shared" si="290"/>
        <v>8582</v>
      </c>
      <c r="C8583" s="366"/>
      <c r="D8583" s="74" t="str">
        <f>IF(ISNUMBER(C8583),LOOKUP(C8583,LL!$Q$2:$Q$40,LL!$T$2:$T$40),"")</f>
        <v/>
      </c>
      <c r="E8583" s="74" t="str">
        <f>IF(ISNUMBER(C8583),LOOKUP(C8583,LL!$Q$2:$Q$40,LL!$U$2:$U$40),"")</f>
        <v/>
      </c>
      <c r="F8583" s="366"/>
      <c r="G8583" s="366"/>
      <c r="H8583" s="366"/>
      <c r="I8583" s="366"/>
      <c r="J8583" s="366"/>
      <c r="K8583" s="367"/>
      <c r="L8583" s="366"/>
      <c r="M8583" s="366"/>
      <c r="N8583" s="366"/>
      <c r="O8583" s="366"/>
      <c r="P8583" s="366"/>
      <c r="Q8583" s="366"/>
      <c r="R8583" s="366"/>
      <c r="S8583" s="366"/>
      <c r="T8583" s="366"/>
      <c r="U8583" s="368"/>
    </row>
    <row r="8584" spans="1:21" x14ac:dyDescent="0.25">
      <c r="A8584" s="327"/>
      <c r="B8584" s="73">
        <f t="shared" si="290"/>
        <v>8583</v>
      </c>
      <c r="C8584" s="363"/>
      <c r="D8584" s="73" t="str">
        <f>IF(ISNUMBER(C8584),LOOKUP(C8584,LL!$Q$2:$Q$40,LL!$T$2:$T$40),"")</f>
        <v/>
      </c>
      <c r="E8584" s="73" t="str">
        <f>IF(ISNUMBER(C8584),LOOKUP(C8584,LL!$Q$2:$Q$40,LL!$U$2:$U$40),"")</f>
        <v/>
      </c>
      <c r="F8584" s="363"/>
      <c r="G8584" s="363"/>
      <c r="H8584" s="363"/>
      <c r="I8584" s="363"/>
      <c r="J8584" s="363"/>
      <c r="K8584" s="364"/>
      <c r="L8584" s="363"/>
      <c r="M8584" s="363"/>
      <c r="N8584" s="363"/>
      <c r="O8584" s="363"/>
      <c r="P8584" s="363"/>
      <c r="Q8584" s="363"/>
      <c r="R8584" s="363"/>
      <c r="S8584" s="363"/>
      <c r="T8584" s="363"/>
      <c r="U8584" s="365"/>
    </row>
    <row r="8585" spans="1:21" x14ac:dyDescent="0.25">
      <c r="A8585" s="327"/>
      <c r="B8585" s="74">
        <f t="shared" si="290"/>
        <v>8584</v>
      </c>
      <c r="C8585" s="366"/>
      <c r="D8585" s="74" t="str">
        <f>IF(ISNUMBER(C8585),LOOKUP(C8585,LL!$Q$2:$Q$40,LL!$T$2:$T$40),"")</f>
        <v/>
      </c>
      <c r="E8585" s="74" t="str">
        <f>IF(ISNUMBER(C8585),LOOKUP(C8585,LL!$Q$2:$Q$40,LL!$U$2:$U$40),"")</f>
        <v/>
      </c>
      <c r="F8585" s="366"/>
      <c r="G8585" s="366"/>
      <c r="H8585" s="366"/>
      <c r="I8585" s="366"/>
      <c r="J8585" s="366"/>
      <c r="K8585" s="367"/>
      <c r="L8585" s="366"/>
      <c r="M8585" s="366"/>
      <c r="N8585" s="366"/>
      <c r="O8585" s="366"/>
      <c r="P8585" s="366"/>
      <c r="Q8585" s="366"/>
      <c r="R8585" s="366"/>
      <c r="S8585" s="366"/>
      <c r="T8585" s="366"/>
      <c r="U8585" s="368"/>
    </row>
    <row r="8586" spans="1:21" x14ac:dyDescent="0.25">
      <c r="A8586" s="327"/>
      <c r="B8586" s="73">
        <f t="shared" si="290"/>
        <v>8585</v>
      </c>
      <c r="C8586" s="363"/>
      <c r="D8586" s="73" t="str">
        <f>IF(ISNUMBER(C8586),LOOKUP(C8586,LL!$Q$2:$Q$40,LL!$T$2:$T$40),"")</f>
        <v/>
      </c>
      <c r="E8586" s="73" t="str">
        <f>IF(ISNUMBER(C8586),LOOKUP(C8586,LL!$Q$2:$Q$40,LL!$U$2:$U$40),"")</f>
        <v/>
      </c>
      <c r="F8586" s="363"/>
      <c r="G8586" s="363"/>
      <c r="H8586" s="363"/>
      <c r="I8586" s="363"/>
      <c r="J8586" s="363"/>
      <c r="K8586" s="364"/>
      <c r="L8586" s="363"/>
      <c r="M8586" s="363"/>
      <c r="N8586" s="363"/>
      <c r="O8586" s="363"/>
      <c r="P8586" s="363"/>
      <c r="Q8586" s="363"/>
      <c r="R8586" s="363"/>
      <c r="S8586" s="363"/>
      <c r="T8586" s="363"/>
      <c r="U8586" s="365"/>
    </row>
    <row r="8587" spans="1:21" x14ac:dyDescent="0.25">
      <c r="A8587" s="327"/>
      <c r="B8587" s="74">
        <f t="shared" si="290"/>
        <v>8586</v>
      </c>
      <c r="C8587" s="366"/>
      <c r="D8587" s="74" t="str">
        <f>IF(ISNUMBER(C8587),LOOKUP(C8587,LL!$Q$2:$Q$40,LL!$T$2:$T$40),"")</f>
        <v/>
      </c>
      <c r="E8587" s="74" t="str">
        <f>IF(ISNUMBER(C8587),LOOKUP(C8587,LL!$Q$2:$Q$40,LL!$U$2:$U$40),"")</f>
        <v/>
      </c>
      <c r="F8587" s="366"/>
      <c r="G8587" s="366"/>
      <c r="H8587" s="366"/>
      <c r="I8587" s="366"/>
      <c r="J8587" s="366"/>
      <c r="K8587" s="367"/>
      <c r="L8587" s="366"/>
      <c r="M8587" s="366"/>
      <c r="N8587" s="366"/>
      <c r="O8587" s="366"/>
      <c r="P8587" s="366"/>
      <c r="Q8587" s="366"/>
      <c r="R8587" s="366"/>
      <c r="S8587" s="366"/>
      <c r="T8587" s="366"/>
      <c r="U8587" s="368"/>
    </row>
    <row r="8588" spans="1:21" x14ac:dyDescent="0.25">
      <c r="A8588" s="327"/>
      <c r="B8588" s="73">
        <f t="shared" si="290"/>
        <v>8587</v>
      </c>
      <c r="C8588" s="363"/>
      <c r="D8588" s="73" t="str">
        <f>IF(ISNUMBER(C8588),LOOKUP(C8588,LL!$Q$2:$Q$40,LL!$T$2:$T$40),"")</f>
        <v/>
      </c>
      <c r="E8588" s="73" t="str">
        <f>IF(ISNUMBER(C8588),LOOKUP(C8588,LL!$Q$2:$Q$40,LL!$U$2:$U$40),"")</f>
        <v/>
      </c>
      <c r="F8588" s="363"/>
      <c r="G8588" s="363"/>
      <c r="H8588" s="363"/>
      <c r="I8588" s="363"/>
      <c r="J8588" s="363"/>
      <c r="K8588" s="364"/>
      <c r="L8588" s="363"/>
      <c r="M8588" s="363"/>
      <c r="N8588" s="363"/>
      <c r="O8588" s="363"/>
      <c r="P8588" s="363"/>
      <c r="Q8588" s="363"/>
      <c r="R8588" s="363"/>
      <c r="S8588" s="363"/>
      <c r="T8588" s="363"/>
      <c r="U8588" s="365"/>
    </row>
    <row r="8589" spans="1:21" x14ac:dyDescent="0.25">
      <c r="A8589" s="327"/>
      <c r="B8589" s="74">
        <f t="shared" si="290"/>
        <v>8588</v>
      </c>
      <c r="C8589" s="366"/>
      <c r="D8589" s="74" t="str">
        <f>IF(ISNUMBER(C8589),LOOKUP(C8589,LL!$Q$2:$Q$40,LL!$T$2:$T$40),"")</f>
        <v/>
      </c>
      <c r="E8589" s="74" t="str">
        <f>IF(ISNUMBER(C8589),LOOKUP(C8589,LL!$Q$2:$Q$40,LL!$U$2:$U$40),"")</f>
        <v/>
      </c>
      <c r="F8589" s="366"/>
      <c r="G8589" s="366"/>
      <c r="H8589" s="366"/>
      <c r="I8589" s="366"/>
      <c r="J8589" s="366"/>
      <c r="K8589" s="367"/>
      <c r="L8589" s="366"/>
      <c r="M8589" s="366"/>
      <c r="N8589" s="366"/>
      <c r="O8589" s="366"/>
      <c r="P8589" s="366"/>
      <c r="Q8589" s="366"/>
      <c r="R8589" s="366"/>
      <c r="S8589" s="366"/>
      <c r="T8589" s="366"/>
      <c r="U8589" s="368"/>
    </row>
    <row r="8590" spans="1:21" x14ac:dyDescent="0.25">
      <c r="A8590" s="327"/>
      <c r="B8590" s="73">
        <f t="shared" si="290"/>
        <v>8589</v>
      </c>
      <c r="C8590" s="363"/>
      <c r="D8590" s="73" t="str">
        <f>IF(ISNUMBER(C8590),LOOKUP(C8590,LL!$Q$2:$Q$40,LL!$T$2:$T$40),"")</f>
        <v/>
      </c>
      <c r="E8590" s="73" t="str">
        <f>IF(ISNUMBER(C8590),LOOKUP(C8590,LL!$Q$2:$Q$40,LL!$U$2:$U$40),"")</f>
        <v/>
      </c>
      <c r="F8590" s="363"/>
      <c r="G8590" s="363"/>
      <c r="H8590" s="363"/>
      <c r="I8590" s="363"/>
      <c r="J8590" s="363"/>
      <c r="K8590" s="364"/>
      <c r="L8590" s="363"/>
      <c r="M8590" s="363"/>
      <c r="N8590" s="363"/>
      <c r="O8590" s="363"/>
      <c r="P8590" s="363"/>
      <c r="Q8590" s="363"/>
      <c r="R8590" s="363"/>
      <c r="S8590" s="363"/>
      <c r="T8590" s="363"/>
      <c r="U8590" s="365"/>
    </row>
    <row r="8591" spans="1:21" x14ac:dyDescent="0.25">
      <c r="A8591" s="327"/>
      <c r="B8591" s="74">
        <f t="shared" si="290"/>
        <v>8590</v>
      </c>
      <c r="C8591" s="366"/>
      <c r="D8591" s="74" t="str">
        <f>IF(ISNUMBER(C8591),LOOKUP(C8591,LL!$Q$2:$Q$40,LL!$T$2:$T$40),"")</f>
        <v/>
      </c>
      <c r="E8591" s="74" t="str">
        <f>IF(ISNUMBER(C8591),LOOKUP(C8591,LL!$Q$2:$Q$40,LL!$U$2:$U$40),"")</f>
        <v/>
      </c>
      <c r="F8591" s="366"/>
      <c r="G8591" s="366"/>
      <c r="H8591" s="366"/>
      <c r="I8591" s="366"/>
      <c r="J8591" s="366"/>
      <c r="K8591" s="367"/>
      <c r="L8591" s="366"/>
      <c r="M8591" s="366"/>
      <c r="N8591" s="366"/>
      <c r="O8591" s="366"/>
      <c r="P8591" s="366"/>
      <c r="Q8591" s="366"/>
      <c r="R8591" s="366"/>
      <c r="S8591" s="366"/>
      <c r="T8591" s="366"/>
      <c r="U8591" s="368"/>
    </row>
    <row r="8592" spans="1:21" x14ac:dyDescent="0.25">
      <c r="A8592" s="327"/>
      <c r="B8592" s="73">
        <f t="shared" si="290"/>
        <v>8591</v>
      </c>
      <c r="C8592" s="363"/>
      <c r="D8592" s="73" t="str">
        <f>IF(ISNUMBER(C8592),LOOKUP(C8592,LL!$Q$2:$Q$40,LL!$T$2:$T$40),"")</f>
        <v/>
      </c>
      <c r="E8592" s="73" t="str">
        <f>IF(ISNUMBER(C8592),LOOKUP(C8592,LL!$Q$2:$Q$40,LL!$U$2:$U$40),"")</f>
        <v/>
      </c>
      <c r="F8592" s="363"/>
      <c r="G8592" s="363"/>
      <c r="H8592" s="363"/>
      <c r="I8592" s="363"/>
      <c r="J8592" s="363"/>
      <c r="K8592" s="364"/>
      <c r="L8592" s="363"/>
      <c r="M8592" s="363"/>
      <c r="N8592" s="363"/>
      <c r="O8592" s="363"/>
      <c r="P8592" s="363"/>
      <c r="Q8592" s="363"/>
      <c r="R8592" s="363"/>
      <c r="S8592" s="363"/>
      <c r="T8592" s="363"/>
      <c r="U8592" s="365"/>
    </row>
    <row r="8593" spans="1:21" x14ac:dyDescent="0.25">
      <c r="A8593" s="327"/>
      <c r="B8593" s="74">
        <f t="shared" si="290"/>
        <v>8592</v>
      </c>
      <c r="C8593" s="366"/>
      <c r="D8593" s="74" t="str">
        <f>IF(ISNUMBER(C8593),LOOKUP(C8593,LL!$Q$2:$Q$40,LL!$T$2:$T$40),"")</f>
        <v/>
      </c>
      <c r="E8593" s="74" t="str">
        <f>IF(ISNUMBER(C8593),LOOKUP(C8593,LL!$Q$2:$Q$40,LL!$U$2:$U$40),"")</f>
        <v/>
      </c>
      <c r="F8593" s="366"/>
      <c r="G8593" s="366"/>
      <c r="H8593" s="366"/>
      <c r="I8593" s="366"/>
      <c r="J8593" s="366"/>
      <c r="K8593" s="367"/>
      <c r="L8593" s="366"/>
      <c r="M8593" s="366"/>
      <c r="N8593" s="366"/>
      <c r="O8593" s="366"/>
      <c r="P8593" s="366"/>
      <c r="Q8593" s="366"/>
      <c r="R8593" s="366"/>
      <c r="S8593" s="366"/>
      <c r="T8593" s="366"/>
      <c r="U8593" s="368"/>
    </row>
    <row r="8594" spans="1:21" x14ac:dyDescent="0.25">
      <c r="A8594" s="327"/>
      <c r="B8594" s="73">
        <f t="shared" si="290"/>
        <v>8593</v>
      </c>
      <c r="C8594" s="363"/>
      <c r="D8594" s="73" t="str">
        <f>IF(ISNUMBER(C8594),LOOKUP(C8594,LL!$Q$2:$Q$40,LL!$T$2:$T$40),"")</f>
        <v/>
      </c>
      <c r="E8594" s="73" t="str">
        <f>IF(ISNUMBER(C8594),LOOKUP(C8594,LL!$Q$2:$Q$40,LL!$U$2:$U$40),"")</f>
        <v/>
      </c>
      <c r="F8594" s="363"/>
      <c r="G8594" s="363"/>
      <c r="H8594" s="363"/>
      <c r="I8594" s="363"/>
      <c r="J8594" s="363"/>
      <c r="K8594" s="364"/>
      <c r="L8594" s="363"/>
      <c r="M8594" s="363"/>
      <c r="N8594" s="363"/>
      <c r="O8594" s="363"/>
      <c r="P8594" s="363"/>
      <c r="Q8594" s="363"/>
      <c r="R8594" s="363"/>
      <c r="S8594" s="363"/>
      <c r="T8594" s="363"/>
      <c r="U8594" s="365"/>
    </row>
    <row r="8595" spans="1:21" x14ac:dyDescent="0.25">
      <c r="A8595" s="327"/>
      <c r="B8595" s="74">
        <f t="shared" si="290"/>
        <v>8594</v>
      </c>
      <c r="C8595" s="366"/>
      <c r="D8595" s="74" t="str">
        <f>IF(ISNUMBER(C8595),LOOKUP(C8595,LL!$Q$2:$Q$40,LL!$T$2:$T$40),"")</f>
        <v/>
      </c>
      <c r="E8595" s="74" t="str">
        <f>IF(ISNUMBER(C8595),LOOKUP(C8595,LL!$Q$2:$Q$40,LL!$U$2:$U$40),"")</f>
        <v/>
      </c>
      <c r="F8595" s="366"/>
      <c r="G8595" s="366"/>
      <c r="H8595" s="366"/>
      <c r="I8595" s="366"/>
      <c r="J8595" s="366"/>
      <c r="K8595" s="367"/>
      <c r="L8595" s="366"/>
      <c r="M8595" s="366"/>
      <c r="N8595" s="366"/>
      <c r="O8595" s="366"/>
      <c r="P8595" s="366"/>
      <c r="Q8595" s="366"/>
      <c r="R8595" s="366"/>
      <c r="S8595" s="366"/>
      <c r="T8595" s="366"/>
      <c r="U8595" s="368"/>
    </row>
    <row r="8596" spans="1:21" x14ac:dyDescent="0.25">
      <c r="A8596" s="327"/>
      <c r="B8596" s="73">
        <f t="shared" si="290"/>
        <v>8595</v>
      </c>
      <c r="C8596" s="363"/>
      <c r="D8596" s="73" t="str">
        <f>IF(ISNUMBER(C8596),LOOKUP(C8596,LL!$Q$2:$Q$40,LL!$T$2:$T$40),"")</f>
        <v/>
      </c>
      <c r="E8596" s="73" t="str">
        <f>IF(ISNUMBER(C8596),LOOKUP(C8596,LL!$Q$2:$Q$40,LL!$U$2:$U$40),"")</f>
        <v/>
      </c>
      <c r="F8596" s="363"/>
      <c r="G8596" s="363"/>
      <c r="H8596" s="363"/>
      <c r="I8596" s="363"/>
      <c r="J8596" s="363"/>
      <c r="K8596" s="364"/>
      <c r="L8596" s="363"/>
      <c r="M8596" s="363"/>
      <c r="N8596" s="363"/>
      <c r="O8596" s="363"/>
      <c r="P8596" s="363"/>
      <c r="Q8596" s="363"/>
      <c r="R8596" s="363"/>
      <c r="S8596" s="363"/>
      <c r="T8596" s="363"/>
      <c r="U8596" s="365"/>
    </row>
    <row r="8597" spans="1:21" x14ac:dyDescent="0.25">
      <c r="A8597" s="327"/>
      <c r="B8597" s="74">
        <f t="shared" si="290"/>
        <v>8596</v>
      </c>
      <c r="C8597" s="366"/>
      <c r="D8597" s="74" t="str">
        <f>IF(ISNUMBER(C8597),LOOKUP(C8597,LL!$Q$2:$Q$40,LL!$T$2:$T$40),"")</f>
        <v/>
      </c>
      <c r="E8597" s="74" t="str">
        <f>IF(ISNUMBER(C8597),LOOKUP(C8597,LL!$Q$2:$Q$40,LL!$U$2:$U$40),"")</f>
        <v/>
      </c>
      <c r="F8597" s="366"/>
      <c r="G8597" s="366"/>
      <c r="H8597" s="366"/>
      <c r="I8597" s="366"/>
      <c r="J8597" s="366"/>
      <c r="K8597" s="367"/>
      <c r="L8597" s="366"/>
      <c r="M8597" s="366"/>
      <c r="N8597" s="366"/>
      <c r="O8597" s="366"/>
      <c r="P8597" s="366"/>
      <c r="Q8597" s="366"/>
      <c r="R8597" s="366"/>
      <c r="S8597" s="366"/>
      <c r="T8597" s="366"/>
      <c r="U8597" s="368"/>
    </row>
    <row r="8598" spans="1:21" x14ac:dyDescent="0.25">
      <c r="A8598" s="327"/>
      <c r="B8598" s="73">
        <f t="shared" si="290"/>
        <v>8597</v>
      </c>
      <c r="C8598" s="363"/>
      <c r="D8598" s="73" t="str">
        <f>IF(ISNUMBER(C8598),LOOKUP(C8598,LL!$Q$2:$Q$40,LL!$T$2:$T$40),"")</f>
        <v/>
      </c>
      <c r="E8598" s="73" t="str">
        <f>IF(ISNUMBER(C8598),LOOKUP(C8598,LL!$Q$2:$Q$40,LL!$U$2:$U$40),"")</f>
        <v/>
      </c>
      <c r="F8598" s="363"/>
      <c r="G8598" s="363"/>
      <c r="H8598" s="363"/>
      <c r="I8598" s="363"/>
      <c r="J8598" s="363"/>
      <c r="K8598" s="364"/>
      <c r="L8598" s="363"/>
      <c r="M8598" s="363"/>
      <c r="N8598" s="363"/>
      <c r="O8598" s="363"/>
      <c r="P8598" s="363"/>
      <c r="Q8598" s="363"/>
      <c r="R8598" s="363"/>
      <c r="S8598" s="363"/>
      <c r="T8598" s="363"/>
      <c r="U8598" s="365"/>
    </row>
    <row r="8599" spans="1:21" x14ac:dyDescent="0.25">
      <c r="A8599" s="327"/>
      <c r="B8599" s="74">
        <f t="shared" si="290"/>
        <v>8598</v>
      </c>
      <c r="C8599" s="366"/>
      <c r="D8599" s="74" t="str">
        <f>IF(ISNUMBER(C8599),LOOKUP(C8599,LL!$Q$2:$Q$40,LL!$T$2:$T$40),"")</f>
        <v/>
      </c>
      <c r="E8599" s="74" t="str">
        <f>IF(ISNUMBER(C8599),LOOKUP(C8599,LL!$Q$2:$Q$40,LL!$U$2:$U$40),"")</f>
        <v/>
      </c>
      <c r="F8599" s="366"/>
      <c r="G8599" s="366"/>
      <c r="H8599" s="366"/>
      <c r="I8599" s="366"/>
      <c r="J8599" s="366"/>
      <c r="K8599" s="367"/>
      <c r="L8599" s="366"/>
      <c r="M8599" s="366"/>
      <c r="N8599" s="366"/>
      <c r="O8599" s="366"/>
      <c r="P8599" s="366"/>
      <c r="Q8599" s="366"/>
      <c r="R8599" s="366"/>
      <c r="S8599" s="366"/>
      <c r="T8599" s="366"/>
      <c r="U8599" s="368"/>
    </row>
    <row r="8600" spans="1:21" x14ac:dyDescent="0.25">
      <c r="A8600" s="327"/>
      <c r="B8600" s="73">
        <f t="shared" si="290"/>
        <v>8599</v>
      </c>
      <c r="C8600" s="363"/>
      <c r="D8600" s="73" t="str">
        <f>IF(ISNUMBER(C8600),LOOKUP(C8600,LL!$Q$2:$Q$40,LL!$T$2:$T$40),"")</f>
        <v/>
      </c>
      <c r="E8600" s="73" t="str">
        <f>IF(ISNUMBER(C8600),LOOKUP(C8600,LL!$Q$2:$Q$40,LL!$U$2:$U$40),"")</f>
        <v/>
      </c>
      <c r="F8600" s="363"/>
      <c r="G8600" s="363"/>
      <c r="H8600" s="363"/>
      <c r="I8600" s="363"/>
      <c r="J8600" s="363"/>
      <c r="K8600" s="364"/>
      <c r="L8600" s="363"/>
      <c r="M8600" s="363"/>
      <c r="N8600" s="363"/>
      <c r="O8600" s="363"/>
      <c r="P8600" s="363"/>
      <c r="Q8600" s="363"/>
      <c r="R8600" s="363"/>
      <c r="S8600" s="363"/>
      <c r="T8600" s="363"/>
      <c r="U8600" s="365"/>
    </row>
    <row r="8601" spans="1:21" x14ac:dyDescent="0.25">
      <c r="A8601" s="327"/>
      <c r="B8601" s="74">
        <f t="shared" si="290"/>
        <v>8600</v>
      </c>
      <c r="C8601" s="366"/>
      <c r="D8601" s="74" t="str">
        <f>IF(ISNUMBER(C8601),LOOKUP(C8601,LL!$Q$2:$Q$40,LL!$T$2:$T$40),"")</f>
        <v/>
      </c>
      <c r="E8601" s="74" t="str">
        <f>IF(ISNUMBER(C8601),LOOKUP(C8601,LL!$Q$2:$Q$40,LL!$U$2:$U$40),"")</f>
        <v/>
      </c>
      <c r="F8601" s="366"/>
      <c r="G8601" s="366"/>
      <c r="H8601" s="366"/>
      <c r="I8601" s="366"/>
      <c r="J8601" s="366"/>
      <c r="K8601" s="367"/>
      <c r="L8601" s="366"/>
      <c r="M8601" s="366"/>
      <c r="N8601" s="366"/>
      <c r="O8601" s="366"/>
      <c r="P8601" s="366"/>
      <c r="Q8601" s="366"/>
      <c r="R8601" s="366"/>
      <c r="S8601" s="366"/>
      <c r="T8601" s="366"/>
      <c r="U8601" s="368"/>
    </row>
    <row r="8602" spans="1:21" x14ac:dyDescent="0.25">
      <c r="A8602" s="327"/>
      <c r="B8602" s="73">
        <f t="shared" si="290"/>
        <v>8601</v>
      </c>
      <c r="C8602" s="363"/>
      <c r="D8602" s="73" t="str">
        <f>IF(ISNUMBER(C8602),LOOKUP(C8602,LL!$Q$2:$Q$40,LL!$T$2:$T$40),"")</f>
        <v/>
      </c>
      <c r="E8602" s="73" t="str">
        <f>IF(ISNUMBER(C8602),LOOKUP(C8602,LL!$Q$2:$Q$40,LL!$U$2:$U$40),"")</f>
        <v/>
      </c>
      <c r="F8602" s="363"/>
      <c r="G8602" s="363"/>
      <c r="H8602" s="363"/>
      <c r="I8602" s="363"/>
      <c r="J8602" s="363"/>
      <c r="K8602" s="364"/>
      <c r="L8602" s="363"/>
      <c r="M8602" s="363"/>
      <c r="N8602" s="363"/>
      <c r="O8602" s="363"/>
      <c r="P8602" s="363"/>
      <c r="Q8602" s="363"/>
      <c r="R8602" s="363"/>
      <c r="S8602" s="363"/>
      <c r="T8602" s="363"/>
      <c r="U8602" s="365"/>
    </row>
    <row r="8603" spans="1:21" x14ac:dyDescent="0.25">
      <c r="A8603" s="327"/>
      <c r="B8603" s="74">
        <f t="shared" si="290"/>
        <v>8602</v>
      </c>
      <c r="C8603" s="366"/>
      <c r="D8603" s="74" t="str">
        <f>IF(ISNUMBER(C8603),LOOKUP(C8603,LL!$Q$2:$Q$40,LL!$T$2:$T$40),"")</f>
        <v/>
      </c>
      <c r="E8603" s="74" t="str">
        <f>IF(ISNUMBER(C8603),LOOKUP(C8603,LL!$Q$2:$Q$40,LL!$U$2:$U$40),"")</f>
        <v/>
      </c>
      <c r="F8603" s="366"/>
      <c r="G8603" s="366"/>
      <c r="H8603" s="366"/>
      <c r="I8603" s="366"/>
      <c r="J8603" s="366"/>
      <c r="K8603" s="367"/>
      <c r="L8603" s="366"/>
      <c r="M8603" s="366"/>
      <c r="N8603" s="366"/>
      <c r="O8603" s="366"/>
      <c r="P8603" s="366"/>
      <c r="Q8603" s="366"/>
      <c r="R8603" s="366"/>
      <c r="S8603" s="366"/>
      <c r="T8603" s="366"/>
      <c r="U8603" s="368"/>
    </row>
    <row r="8604" spans="1:21" x14ac:dyDescent="0.25">
      <c r="A8604" s="327"/>
      <c r="B8604" s="73">
        <f t="shared" si="290"/>
        <v>8603</v>
      </c>
      <c r="C8604" s="363"/>
      <c r="D8604" s="73" t="str">
        <f>IF(ISNUMBER(C8604),LOOKUP(C8604,LL!$Q$2:$Q$40,LL!$T$2:$T$40),"")</f>
        <v/>
      </c>
      <c r="E8604" s="73" t="str">
        <f>IF(ISNUMBER(C8604),LOOKUP(C8604,LL!$Q$2:$Q$40,LL!$U$2:$U$40),"")</f>
        <v/>
      </c>
      <c r="F8604" s="363"/>
      <c r="G8604" s="363"/>
      <c r="H8604" s="363"/>
      <c r="I8604" s="363"/>
      <c r="J8604" s="363"/>
      <c r="K8604" s="364"/>
      <c r="L8604" s="363"/>
      <c r="M8604" s="363"/>
      <c r="N8604" s="363"/>
      <c r="O8604" s="363"/>
      <c r="P8604" s="363"/>
      <c r="Q8604" s="363"/>
      <c r="R8604" s="363"/>
      <c r="S8604" s="363"/>
      <c r="T8604" s="363"/>
      <c r="U8604" s="365"/>
    </row>
    <row r="8605" spans="1:21" x14ac:dyDescent="0.25">
      <c r="A8605" s="327"/>
      <c r="B8605" s="74">
        <f t="shared" si="290"/>
        <v>8604</v>
      </c>
      <c r="C8605" s="366"/>
      <c r="D8605" s="74" t="str">
        <f>IF(ISNUMBER(C8605),LOOKUP(C8605,LL!$Q$2:$Q$40,LL!$T$2:$T$40),"")</f>
        <v/>
      </c>
      <c r="E8605" s="74" t="str">
        <f>IF(ISNUMBER(C8605),LOOKUP(C8605,LL!$Q$2:$Q$40,LL!$U$2:$U$40),"")</f>
        <v/>
      </c>
      <c r="F8605" s="366"/>
      <c r="G8605" s="366"/>
      <c r="H8605" s="366"/>
      <c r="I8605" s="366"/>
      <c r="J8605" s="366"/>
      <c r="K8605" s="367"/>
      <c r="L8605" s="366"/>
      <c r="M8605" s="366"/>
      <c r="N8605" s="366"/>
      <c r="O8605" s="366"/>
      <c r="P8605" s="366"/>
      <c r="Q8605" s="366"/>
      <c r="R8605" s="366"/>
      <c r="S8605" s="366"/>
      <c r="T8605" s="366"/>
      <c r="U8605" s="368"/>
    </row>
    <row r="8606" spans="1:21" x14ac:dyDescent="0.25">
      <c r="A8606" s="327"/>
      <c r="B8606" s="73">
        <f t="shared" si="290"/>
        <v>8605</v>
      </c>
      <c r="C8606" s="363"/>
      <c r="D8606" s="73" t="str">
        <f>IF(ISNUMBER(C8606),LOOKUP(C8606,LL!$Q$2:$Q$40,LL!$T$2:$T$40),"")</f>
        <v/>
      </c>
      <c r="E8606" s="73" t="str">
        <f>IF(ISNUMBER(C8606),LOOKUP(C8606,LL!$Q$2:$Q$40,LL!$U$2:$U$40),"")</f>
        <v/>
      </c>
      <c r="F8606" s="363"/>
      <c r="G8606" s="363"/>
      <c r="H8606" s="363"/>
      <c r="I8606" s="363"/>
      <c r="J8606" s="363"/>
      <c r="K8606" s="364"/>
      <c r="L8606" s="363"/>
      <c r="M8606" s="363"/>
      <c r="N8606" s="363"/>
      <c r="O8606" s="363"/>
      <c r="P8606" s="363"/>
      <c r="Q8606" s="363"/>
      <c r="R8606" s="363"/>
      <c r="S8606" s="363"/>
      <c r="T8606" s="363"/>
      <c r="U8606" s="365"/>
    </row>
    <row r="8607" spans="1:21" x14ac:dyDescent="0.25">
      <c r="A8607" s="327"/>
      <c r="B8607" s="74">
        <f t="shared" si="290"/>
        <v>8606</v>
      </c>
      <c r="C8607" s="366"/>
      <c r="D8607" s="74" t="str">
        <f>IF(ISNUMBER(C8607),LOOKUP(C8607,LL!$Q$2:$Q$40,LL!$T$2:$T$40),"")</f>
        <v/>
      </c>
      <c r="E8607" s="74" t="str">
        <f>IF(ISNUMBER(C8607),LOOKUP(C8607,LL!$Q$2:$Q$40,LL!$U$2:$U$40),"")</f>
        <v/>
      </c>
      <c r="F8607" s="366"/>
      <c r="G8607" s="366"/>
      <c r="H8607" s="366"/>
      <c r="I8607" s="366"/>
      <c r="J8607" s="366"/>
      <c r="K8607" s="367"/>
      <c r="L8607" s="366"/>
      <c r="M8607" s="366"/>
      <c r="N8607" s="366"/>
      <c r="O8607" s="366"/>
      <c r="P8607" s="366"/>
      <c r="Q8607" s="366"/>
      <c r="R8607" s="366"/>
      <c r="S8607" s="366"/>
      <c r="T8607" s="366"/>
      <c r="U8607" s="368"/>
    </row>
    <row r="8608" spans="1:21" x14ac:dyDescent="0.25">
      <c r="A8608" s="327"/>
      <c r="B8608" s="73">
        <f t="shared" si="290"/>
        <v>8607</v>
      </c>
      <c r="C8608" s="363"/>
      <c r="D8608" s="73" t="str">
        <f>IF(ISNUMBER(C8608),LOOKUP(C8608,LL!$Q$2:$Q$40,LL!$T$2:$T$40),"")</f>
        <v/>
      </c>
      <c r="E8608" s="73" t="str">
        <f>IF(ISNUMBER(C8608),LOOKUP(C8608,LL!$Q$2:$Q$40,LL!$U$2:$U$40),"")</f>
        <v/>
      </c>
      <c r="F8608" s="363"/>
      <c r="G8608" s="363"/>
      <c r="H8608" s="363"/>
      <c r="I8608" s="363"/>
      <c r="J8608" s="363"/>
      <c r="K8608" s="364"/>
      <c r="L8608" s="363"/>
      <c r="M8608" s="363"/>
      <c r="N8608" s="363"/>
      <c r="O8608" s="363"/>
      <c r="P8608" s="363"/>
      <c r="Q8608" s="363"/>
      <c r="R8608" s="363"/>
      <c r="S8608" s="363"/>
      <c r="T8608" s="363"/>
      <c r="U8608" s="365"/>
    </row>
    <row r="8609" spans="1:21" x14ac:dyDescent="0.25">
      <c r="A8609" s="327"/>
      <c r="B8609" s="74">
        <f t="shared" si="290"/>
        <v>8608</v>
      </c>
      <c r="C8609" s="366"/>
      <c r="D8609" s="74" t="str">
        <f>IF(ISNUMBER(C8609),LOOKUP(C8609,LL!$Q$2:$Q$40,LL!$T$2:$T$40),"")</f>
        <v/>
      </c>
      <c r="E8609" s="74" t="str">
        <f>IF(ISNUMBER(C8609),LOOKUP(C8609,LL!$Q$2:$Q$40,LL!$U$2:$U$40),"")</f>
        <v/>
      </c>
      <c r="F8609" s="366"/>
      <c r="G8609" s="366"/>
      <c r="H8609" s="366"/>
      <c r="I8609" s="366"/>
      <c r="J8609" s="366"/>
      <c r="K8609" s="367"/>
      <c r="L8609" s="366"/>
      <c r="M8609" s="366"/>
      <c r="N8609" s="366"/>
      <c r="O8609" s="366"/>
      <c r="P8609" s="366"/>
      <c r="Q8609" s="366"/>
      <c r="R8609" s="366"/>
      <c r="S8609" s="366"/>
      <c r="T8609" s="366"/>
      <c r="U8609" s="368"/>
    </row>
    <row r="8610" spans="1:21" x14ac:dyDescent="0.25">
      <c r="A8610" s="327"/>
      <c r="B8610" s="73">
        <f t="shared" si="290"/>
        <v>8609</v>
      </c>
      <c r="C8610" s="363"/>
      <c r="D8610" s="73" t="str">
        <f>IF(ISNUMBER(C8610),LOOKUP(C8610,LL!$Q$2:$Q$40,LL!$T$2:$T$40),"")</f>
        <v/>
      </c>
      <c r="E8610" s="73" t="str">
        <f>IF(ISNUMBER(C8610),LOOKUP(C8610,LL!$Q$2:$Q$40,LL!$U$2:$U$40),"")</f>
        <v/>
      </c>
      <c r="F8610" s="363"/>
      <c r="G8610" s="363"/>
      <c r="H8610" s="363"/>
      <c r="I8610" s="363"/>
      <c r="J8610" s="363"/>
      <c r="K8610" s="364"/>
      <c r="L8610" s="363"/>
      <c r="M8610" s="363"/>
      <c r="N8610" s="363"/>
      <c r="O8610" s="363"/>
      <c r="P8610" s="363"/>
      <c r="Q8610" s="363"/>
      <c r="R8610" s="363"/>
      <c r="S8610" s="363"/>
      <c r="T8610" s="363"/>
      <c r="U8610" s="365"/>
    </row>
    <row r="8611" spans="1:21" x14ac:dyDescent="0.25">
      <c r="A8611" s="327"/>
      <c r="B8611" s="74">
        <f t="shared" si="290"/>
        <v>8610</v>
      </c>
      <c r="C8611" s="366"/>
      <c r="D8611" s="74" t="str">
        <f>IF(ISNUMBER(C8611),LOOKUP(C8611,LL!$Q$2:$Q$40,LL!$T$2:$T$40),"")</f>
        <v/>
      </c>
      <c r="E8611" s="74" t="str">
        <f>IF(ISNUMBER(C8611),LOOKUP(C8611,LL!$Q$2:$Q$40,LL!$U$2:$U$40),"")</f>
        <v/>
      </c>
      <c r="F8611" s="366"/>
      <c r="G8611" s="366"/>
      <c r="H8611" s="366"/>
      <c r="I8611" s="366"/>
      <c r="J8611" s="366"/>
      <c r="K8611" s="367"/>
      <c r="L8611" s="366"/>
      <c r="M8611" s="366"/>
      <c r="N8611" s="366"/>
      <c r="O8611" s="366"/>
      <c r="P8611" s="366"/>
      <c r="Q8611" s="366"/>
      <c r="R8611" s="366"/>
      <c r="S8611" s="366"/>
      <c r="T8611" s="366"/>
      <c r="U8611" s="368"/>
    </row>
    <row r="8612" spans="1:21" x14ac:dyDescent="0.25">
      <c r="A8612" s="327"/>
      <c r="B8612" s="73">
        <f t="shared" si="290"/>
        <v>8611</v>
      </c>
      <c r="C8612" s="363"/>
      <c r="D8612" s="73" t="str">
        <f>IF(ISNUMBER(C8612),LOOKUP(C8612,LL!$Q$2:$Q$40,LL!$T$2:$T$40),"")</f>
        <v/>
      </c>
      <c r="E8612" s="73" t="str">
        <f>IF(ISNUMBER(C8612),LOOKUP(C8612,LL!$Q$2:$Q$40,LL!$U$2:$U$40),"")</f>
        <v/>
      </c>
      <c r="F8612" s="363"/>
      <c r="G8612" s="363"/>
      <c r="H8612" s="363"/>
      <c r="I8612" s="363"/>
      <c r="J8612" s="363"/>
      <c r="K8612" s="364"/>
      <c r="L8612" s="363"/>
      <c r="M8612" s="363"/>
      <c r="N8612" s="363"/>
      <c r="O8612" s="363"/>
      <c r="P8612" s="363"/>
      <c r="Q8612" s="363"/>
      <c r="R8612" s="363"/>
      <c r="S8612" s="363"/>
      <c r="T8612" s="363"/>
      <c r="U8612" s="365"/>
    </row>
    <row r="8613" spans="1:21" x14ac:dyDescent="0.25">
      <c r="A8613" s="327"/>
      <c r="B8613" s="74">
        <f t="shared" si="290"/>
        <v>8612</v>
      </c>
      <c r="C8613" s="366"/>
      <c r="D8613" s="74" t="str">
        <f>IF(ISNUMBER(C8613),LOOKUP(C8613,LL!$Q$2:$Q$40,LL!$T$2:$T$40),"")</f>
        <v/>
      </c>
      <c r="E8613" s="74" t="str">
        <f>IF(ISNUMBER(C8613),LOOKUP(C8613,LL!$Q$2:$Q$40,LL!$U$2:$U$40),"")</f>
        <v/>
      </c>
      <c r="F8613" s="366"/>
      <c r="G8613" s="366"/>
      <c r="H8613" s="366"/>
      <c r="I8613" s="366"/>
      <c r="J8613" s="366"/>
      <c r="K8613" s="367"/>
      <c r="L8613" s="366"/>
      <c r="M8613" s="366"/>
      <c r="N8613" s="366"/>
      <c r="O8613" s="366"/>
      <c r="P8613" s="366"/>
      <c r="Q8613" s="366"/>
      <c r="R8613" s="366"/>
      <c r="S8613" s="366"/>
      <c r="T8613" s="366"/>
      <c r="U8613" s="368"/>
    </row>
    <row r="8614" spans="1:21" x14ac:dyDescent="0.25">
      <c r="A8614" s="327"/>
      <c r="B8614" s="73">
        <f t="shared" si="290"/>
        <v>8613</v>
      </c>
      <c r="C8614" s="363"/>
      <c r="D8614" s="73" t="str">
        <f>IF(ISNUMBER(C8614),LOOKUP(C8614,LL!$Q$2:$Q$40,LL!$T$2:$T$40),"")</f>
        <v/>
      </c>
      <c r="E8614" s="73" t="str">
        <f>IF(ISNUMBER(C8614),LOOKUP(C8614,LL!$Q$2:$Q$40,LL!$U$2:$U$40),"")</f>
        <v/>
      </c>
      <c r="F8614" s="363"/>
      <c r="G8614" s="363"/>
      <c r="H8614" s="363"/>
      <c r="I8614" s="363"/>
      <c r="J8614" s="363"/>
      <c r="K8614" s="364"/>
      <c r="L8614" s="363"/>
      <c r="M8614" s="363"/>
      <c r="N8614" s="363"/>
      <c r="O8614" s="363"/>
      <c r="P8614" s="363"/>
      <c r="Q8614" s="363"/>
      <c r="R8614" s="363"/>
      <c r="S8614" s="363"/>
      <c r="T8614" s="363"/>
      <c r="U8614" s="365"/>
    </row>
    <row r="8615" spans="1:21" x14ac:dyDescent="0.25">
      <c r="A8615" s="327"/>
      <c r="B8615" s="74">
        <f t="shared" si="290"/>
        <v>8614</v>
      </c>
      <c r="C8615" s="366"/>
      <c r="D8615" s="74" t="str">
        <f>IF(ISNUMBER(C8615),LOOKUP(C8615,LL!$Q$2:$Q$40,LL!$T$2:$T$40),"")</f>
        <v/>
      </c>
      <c r="E8615" s="74" t="str">
        <f>IF(ISNUMBER(C8615),LOOKUP(C8615,LL!$Q$2:$Q$40,LL!$U$2:$U$40),"")</f>
        <v/>
      </c>
      <c r="F8615" s="366"/>
      <c r="G8615" s="366"/>
      <c r="H8615" s="366"/>
      <c r="I8615" s="366"/>
      <c r="J8615" s="366"/>
      <c r="K8615" s="367"/>
      <c r="L8615" s="366"/>
      <c r="M8615" s="366"/>
      <c r="N8615" s="366"/>
      <c r="O8615" s="366"/>
      <c r="P8615" s="366"/>
      <c r="Q8615" s="366"/>
      <c r="R8615" s="366"/>
      <c r="S8615" s="366"/>
      <c r="T8615" s="366"/>
      <c r="U8615" s="368"/>
    </row>
    <row r="8616" spans="1:21" x14ac:dyDescent="0.25">
      <c r="A8616" s="327"/>
      <c r="B8616" s="73">
        <f t="shared" si="290"/>
        <v>8615</v>
      </c>
      <c r="C8616" s="363"/>
      <c r="D8616" s="73" t="str">
        <f>IF(ISNUMBER(C8616),LOOKUP(C8616,LL!$Q$2:$Q$40,LL!$T$2:$T$40),"")</f>
        <v/>
      </c>
      <c r="E8616" s="73" t="str">
        <f>IF(ISNUMBER(C8616),LOOKUP(C8616,LL!$Q$2:$Q$40,LL!$U$2:$U$40),"")</f>
        <v/>
      </c>
      <c r="F8616" s="363"/>
      <c r="G8616" s="363"/>
      <c r="H8616" s="363"/>
      <c r="I8616" s="363"/>
      <c r="J8616" s="363"/>
      <c r="K8616" s="364"/>
      <c r="L8616" s="363"/>
      <c r="M8616" s="363"/>
      <c r="N8616" s="363"/>
      <c r="O8616" s="363"/>
      <c r="P8616" s="363"/>
      <c r="Q8616" s="363"/>
      <c r="R8616" s="363"/>
      <c r="S8616" s="363"/>
      <c r="T8616" s="363"/>
      <c r="U8616" s="365"/>
    </row>
    <row r="8617" spans="1:21" x14ac:dyDescent="0.25">
      <c r="A8617" s="327"/>
      <c r="B8617" s="74">
        <f t="shared" si="290"/>
        <v>8616</v>
      </c>
      <c r="C8617" s="366"/>
      <c r="D8617" s="74" t="str">
        <f>IF(ISNUMBER(C8617),LOOKUP(C8617,LL!$Q$2:$Q$40,LL!$T$2:$T$40),"")</f>
        <v/>
      </c>
      <c r="E8617" s="74" t="str">
        <f>IF(ISNUMBER(C8617),LOOKUP(C8617,LL!$Q$2:$Q$40,LL!$U$2:$U$40),"")</f>
        <v/>
      </c>
      <c r="F8617" s="366"/>
      <c r="G8617" s="366"/>
      <c r="H8617" s="366"/>
      <c r="I8617" s="366"/>
      <c r="J8617" s="366"/>
      <c r="K8617" s="367"/>
      <c r="L8617" s="366"/>
      <c r="M8617" s="366"/>
      <c r="N8617" s="366"/>
      <c r="O8617" s="366"/>
      <c r="P8617" s="366"/>
      <c r="Q8617" s="366"/>
      <c r="R8617" s="366"/>
      <c r="S8617" s="366"/>
      <c r="T8617" s="366"/>
      <c r="U8617" s="368"/>
    </row>
    <row r="8618" spans="1:21" x14ac:dyDescent="0.25">
      <c r="A8618" s="327"/>
      <c r="B8618" s="73">
        <f t="shared" si="290"/>
        <v>8617</v>
      </c>
      <c r="C8618" s="363"/>
      <c r="D8618" s="73" t="str">
        <f>IF(ISNUMBER(C8618),LOOKUP(C8618,LL!$Q$2:$Q$40,LL!$T$2:$T$40),"")</f>
        <v/>
      </c>
      <c r="E8618" s="73" t="str">
        <f>IF(ISNUMBER(C8618),LOOKUP(C8618,LL!$Q$2:$Q$40,LL!$U$2:$U$40),"")</f>
        <v/>
      </c>
      <c r="F8618" s="363"/>
      <c r="G8618" s="363"/>
      <c r="H8618" s="363"/>
      <c r="I8618" s="363"/>
      <c r="J8618" s="363"/>
      <c r="K8618" s="364"/>
      <c r="L8618" s="363"/>
      <c r="M8618" s="363"/>
      <c r="N8618" s="363"/>
      <c r="O8618" s="363"/>
      <c r="P8618" s="363"/>
      <c r="Q8618" s="363"/>
      <c r="R8618" s="363"/>
      <c r="S8618" s="363"/>
      <c r="T8618" s="363"/>
      <c r="U8618" s="365"/>
    </row>
    <row r="8619" spans="1:21" x14ac:dyDescent="0.25">
      <c r="A8619" s="327"/>
      <c r="B8619" s="74">
        <f t="shared" si="290"/>
        <v>8618</v>
      </c>
      <c r="C8619" s="366"/>
      <c r="D8619" s="74" t="str">
        <f>IF(ISNUMBER(C8619),LOOKUP(C8619,LL!$Q$2:$Q$40,LL!$T$2:$T$40),"")</f>
        <v/>
      </c>
      <c r="E8619" s="74" t="str">
        <f>IF(ISNUMBER(C8619),LOOKUP(C8619,LL!$Q$2:$Q$40,LL!$U$2:$U$40),"")</f>
        <v/>
      </c>
      <c r="F8619" s="366"/>
      <c r="G8619" s="366"/>
      <c r="H8619" s="366"/>
      <c r="I8619" s="366"/>
      <c r="J8619" s="366"/>
      <c r="K8619" s="367"/>
      <c r="L8619" s="366"/>
      <c r="M8619" s="366"/>
      <c r="N8619" s="366"/>
      <c r="O8619" s="366"/>
      <c r="P8619" s="366"/>
      <c r="Q8619" s="366"/>
      <c r="R8619" s="366"/>
      <c r="S8619" s="366"/>
      <c r="T8619" s="366"/>
      <c r="U8619" s="368"/>
    </row>
    <row r="8620" spans="1:21" x14ac:dyDescent="0.25">
      <c r="A8620" s="327"/>
      <c r="B8620" s="73">
        <f t="shared" si="290"/>
        <v>8619</v>
      </c>
      <c r="C8620" s="363"/>
      <c r="D8620" s="73" t="str">
        <f>IF(ISNUMBER(C8620),LOOKUP(C8620,LL!$Q$2:$Q$40,LL!$T$2:$T$40),"")</f>
        <v/>
      </c>
      <c r="E8620" s="73" t="str">
        <f>IF(ISNUMBER(C8620),LOOKUP(C8620,LL!$Q$2:$Q$40,LL!$U$2:$U$40),"")</f>
        <v/>
      </c>
      <c r="F8620" s="363"/>
      <c r="G8620" s="363"/>
      <c r="H8620" s="363"/>
      <c r="I8620" s="363"/>
      <c r="J8620" s="363"/>
      <c r="K8620" s="364"/>
      <c r="L8620" s="363"/>
      <c r="M8620" s="363"/>
      <c r="N8620" s="363"/>
      <c r="O8620" s="363"/>
      <c r="P8620" s="363"/>
      <c r="Q8620" s="363"/>
      <c r="R8620" s="363"/>
      <c r="S8620" s="363"/>
      <c r="T8620" s="363"/>
      <c r="U8620" s="365"/>
    </row>
    <row r="8621" spans="1:21" x14ac:dyDescent="0.25">
      <c r="A8621" s="327"/>
      <c r="B8621" s="74">
        <f t="shared" si="290"/>
        <v>8620</v>
      </c>
      <c r="C8621" s="366"/>
      <c r="D8621" s="74" t="str">
        <f>IF(ISNUMBER(C8621),LOOKUP(C8621,LL!$Q$2:$Q$40,LL!$T$2:$T$40),"")</f>
        <v/>
      </c>
      <c r="E8621" s="74" t="str">
        <f>IF(ISNUMBER(C8621),LOOKUP(C8621,LL!$Q$2:$Q$40,LL!$U$2:$U$40),"")</f>
        <v/>
      </c>
      <c r="F8621" s="366"/>
      <c r="G8621" s="366"/>
      <c r="H8621" s="366"/>
      <c r="I8621" s="366"/>
      <c r="J8621" s="366"/>
      <c r="K8621" s="367"/>
      <c r="L8621" s="366"/>
      <c r="M8621" s="366"/>
      <c r="N8621" s="366"/>
      <c r="O8621" s="366"/>
      <c r="P8621" s="366"/>
      <c r="Q8621" s="366"/>
      <c r="R8621" s="366"/>
      <c r="S8621" s="366"/>
      <c r="T8621" s="366"/>
      <c r="U8621" s="368"/>
    </row>
    <row r="8622" spans="1:21" x14ac:dyDescent="0.25">
      <c r="A8622" s="327"/>
      <c r="B8622" s="73">
        <f t="shared" si="290"/>
        <v>8621</v>
      </c>
      <c r="C8622" s="363"/>
      <c r="D8622" s="73" t="str">
        <f>IF(ISNUMBER(C8622),LOOKUP(C8622,LL!$Q$2:$Q$40,LL!$T$2:$T$40),"")</f>
        <v/>
      </c>
      <c r="E8622" s="73" t="str">
        <f>IF(ISNUMBER(C8622),LOOKUP(C8622,LL!$Q$2:$Q$40,LL!$U$2:$U$40),"")</f>
        <v/>
      </c>
      <c r="F8622" s="363"/>
      <c r="G8622" s="363"/>
      <c r="H8622" s="363"/>
      <c r="I8622" s="363"/>
      <c r="J8622" s="363"/>
      <c r="K8622" s="364"/>
      <c r="L8622" s="363"/>
      <c r="M8622" s="363"/>
      <c r="N8622" s="363"/>
      <c r="O8622" s="363"/>
      <c r="P8622" s="363"/>
      <c r="Q8622" s="363"/>
      <c r="R8622" s="363"/>
      <c r="S8622" s="363"/>
      <c r="T8622" s="363"/>
      <c r="U8622" s="365"/>
    </row>
    <row r="8623" spans="1:21" x14ac:dyDescent="0.25">
      <c r="A8623" s="327"/>
      <c r="B8623" s="74">
        <f t="shared" si="290"/>
        <v>8622</v>
      </c>
      <c r="C8623" s="366"/>
      <c r="D8623" s="74" t="str">
        <f>IF(ISNUMBER(C8623),LOOKUP(C8623,LL!$Q$2:$Q$40,LL!$T$2:$T$40),"")</f>
        <v/>
      </c>
      <c r="E8623" s="74" t="str">
        <f>IF(ISNUMBER(C8623),LOOKUP(C8623,LL!$Q$2:$Q$40,LL!$U$2:$U$40),"")</f>
        <v/>
      </c>
      <c r="F8623" s="366"/>
      <c r="G8623" s="366"/>
      <c r="H8623" s="366"/>
      <c r="I8623" s="366"/>
      <c r="J8623" s="366"/>
      <c r="K8623" s="367"/>
      <c r="L8623" s="366"/>
      <c r="M8623" s="366"/>
      <c r="N8623" s="366"/>
      <c r="O8623" s="366"/>
      <c r="P8623" s="366"/>
      <c r="Q8623" s="366"/>
      <c r="R8623" s="366"/>
      <c r="S8623" s="366"/>
      <c r="T8623" s="366"/>
      <c r="U8623" s="368"/>
    </row>
    <row r="8624" spans="1:21" x14ac:dyDescent="0.25">
      <c r="A8624" s="327"/>
      <c r="B8624" s="73">
        <f t="shared" si="290"/>
        <v>8623</v>
      </c>
      <c r="C8624" s="363"/>
      <c r="D8624" s="73" t="str">
        <f>IF(ISNUMBER(C8624),LOOKUP(C8624,LL!$Q$2:$Q$40,LL!$T$2:$T$40),"")</f>
        <v/>
      </c>
      <c r="E8624" s="73" t="str">
        <f>IF(ISNUMBER(C8624),LOOKUP(C8624,LL!$Q$2:$Q$40,LL!$U$2:$U$40),"")</f>
        <v/>
      </c>
      <c r="F8624" s="363"/>
      <c r="G8624" s="363"/>
      <c r="H8624" s="363"/>
      <c r="I8624" s="363"/>
      <c r="J8624" s="363"/>
      <c r="K8624" s="364"/>
      <c r="L8624" s="363"/>
      <c r="M8624" s="363"/>
      <c r="N8624" s="363"/>
      <c r="O8624" s="363"/>
      <c r="P8624" s="363"/>
      <c r="Q8624" s="363"/>
      <c r="R8624" s="363"/>
      <c r="S8624" s="363"/>
      <c r="T8624" s="363"/>
      <c r="U8624" s="365"/>
    </row>
    <row r="8625" spans="1:21" x14ac:dyDescent="0.25">
      <c r="A8625" s="327"/>
      <c r="B8625" s="74">
        <f t="shared" si="290"/>
        <v>8624</v>
      </c>
      <c r="C8625" s="366"/>
      <c r="D8625" s="74" t="str">
        <f>IF(ISNUMBER(C8625),LOOKUP(C8625,LL!$Q$2:$Q$40,LL!$T$2:$T$40),"")</f>
        <v/>
      </c>
      <c r="E8625" s="74" t="str">
        <f>IF(ISNUMBER(C8625),LOOKUP(C8625,LL!$Q$2:$Q$40,LL!$U$2:$U$40),"")</f>
        <v/>
      </c>
      <c r="F8625" s="366"/>
      <c r="G8625" s="366"/>
      <c r="H8625" s="366"/>
      <c r="I8625" s="366"/>
      <c r="J8625" s="366"/>
      <c r="K8625" s="367"/>
      <c r="L8625" s="366"/>
      <c r="M8625" s="366"/>
      <c r="N8625" s="366"/>
      <c r="O8625" s="366"/>
      <c r="P8625" s="366"/>
      <c r="Q8625" s="366"/>
      <c r="R8625" s="366"/>
      <c r="S8625" s="366"/>
      <c r="T8625" s="366"/>
      <c r="U8625" s="368"/>
    </row>
    <row r="8626" spans="1:21" x14ac:dyDescent="0.25">
      <c r="A8626" s="327"/>
      <c r="B8626" s="73">
        <f t="shared" si="290"/>
        <v>8625</v>
      </c>
      <c r="C8626" s="363"/>
      <c r="D8626" s="73" t="str">
        <f>IF(ISNUMBER(C8626),LOOKUP(C8626,LL!$Q$2:$Q$40,LL!$T$2:$T$40),"")</f>
        <v/>
      </c>
      <c r="E8626" s="73" t="str">
        <f>IF(ISNUMBER(C8626),LOOKUP(C8626,LL!$Q$2:$Q$40,LL!$U$2:$U$40),"")</f>
        <v/>
      </c>
      <c r="F8626" s="363"/>
      <c r="G8626" s="363"/>
      <c r="H8626" s="363"/>
      <c r="I8626" s="363"/>
      <c r="J8626" s="363"/>
      <c r="K8626" s="364"/>
      <c r="L8626" s="363"/>
      <c r="M8626" s="363"/>
      <c r="N8626" s="363"/>
      <c r="O8626" s="363"/>
      <c r="P8626" s="363"/>
      <c r="Q8626" s="363"/>
      <c r="R8626" s="363"/>
      <c r="S8626" s="363"/>
      <c r="T8626" s="363"/>
      <c r="U8626" s="365"/>
    </row>
    <row r="8627" spans="1:21" x14ac:dyDescent="0.25">
      <c r="A8627" s="327"/>
      <c r="B8627" s="74">
        <f t="shared" si="290"/>
        <v>8626</v>
      </c>
      <c r="C8627" s="366"/>
      <c r="D8627" s="74" t="str">
        <f>IF(ISNUMBER(C8627),LOOKUP(C8627,LL!$Q$2:$Q$40,LL!$T$2:$T$40),"")</f>
        <v/>
      </c>
      <c r="E8627" s="74" t="str">
        <f>IF(ISNUMBER(C8627),LOOKUP(C8627,LL!$Q$2:$Q$40,LL!$U$2:$U$40),"")</f>
        <v/>
      </c>
      <c r="F8627" s="366"/>
      <c r="G8627" s="366"/>
      <c r="H8627" s="366"/>
      <c r="I8627" s="366"/>
      <c r="J8627" s="366"/>
      <c r="K8627" s="367"/>
      <c r="L8627" s="366"/>
      <c r="M8627" s="366"/>
      <c r="N8627" s="366"/>
      <c r="O8627" s="366"/>
      <c r="P8627" s="366"/>
      <c r="Q8627" s="366"/>
      <c r="R8627" s="366"/>
      <c r="S8627" s="366"/>
      <c r="T8627" s="366"/>
      <c r="U8627" s="368"/>
    </row>
    <row r="8628" spans="1:21" x14ac:dyDescent="0.25">
      <c r="A8628" s="327"/>
      <c r="B8628" s="73">
        <f t="shared" si="290"/>
        <v>8627</v>
      </c>
      <c r="C8628" s="363"/>
      <c r="D8628" s="73" t="str">
        <f>IF(ISNUMBER(C8628),LOOKUP(C8628,LL!$Q$2:$Q$40,LL!$T$2:$T$40),"")</f>
        <v/>
      </c>
      <c r="E8628" s="73" t="str">
        <f>IF(ISNUMBER(C8628),LOOKUP(C8628,LL!$Q$2:$Q$40,LL!$U$2:$U$40),"")</f>
        <v/>
      </c>
      <c r="F8628" s="363"/>
      <c r="G8628" s="363"/>
      <c r="H8628" s="363"/>
      <c r="I8628" s="363"/>
      <c r="J8628" s="363"/>
      <c r="K8628" s="364"/>
      <c r="L8628" s="363"/>
      <c r="M8628" s="363"/>
      <c r="N8628" s="363"/>
      <c r="O8628" s="363"/>
      <c r="P8628" s="363"/>
      <c r="Q8628" s="363"/>
      <c r="R8628" s="363"/>
      <c r="S8628" s="363"/>
      <c r="T8628" s="363"/>
      <c r="U8628" s="365"/>
    </row>
    <row r="8629" spans="1:21" x14ac:dyDescent="0.25">
      <c r="A8629" s="327"/>
      <c r="B8629" s="74">
        <f t="shared" si="290"/>
        <v>8628</v>
      </c>
      <c r="C8629" s="366"/>
      <c r="D8629" s="74" t="str">
        <f>IF(ISNUMBER(C8629),LOOKUP(C8629,LL!$Q$2:$Q$40,LL!$T$2:$T$40),"")</f>
        <v/>
      </c>
      <c r="E8629" s="74" t="str">
        <f>IF(ISNUMBER(C8629),LOOKUP(C8629,LL!$Q$2:$Q$40,LL!$U$2:$U$40),"")</f>
        <v/>
      </c>
      <c r="F8629" s="366"/>
      <c r="G8629" s="366"/>
      <c r="H8629" s="366"/>
      <c r="I8629" s="366"/>
      <c r="J8629" s="366"/>
      <c r="K8629" s="367"/>
      <c r="L8629" s="366"/>
      <c r="M8629" s="366"/>
      <c r="N8629" s="366"/>
      <c r="O8629" s="366"/>
      <c r="P8629" s="366"/>
      <c r="Q8629" s="366"/>
      <c r="R8629" s="366"/>
      <c r="S8629" s="366"/>
      <c r="T8629" s="366"/>
      <c r="U8629" s="368"/>
    </row>
    <row r="8630" spans="1:21" x14ac:dyDescent="0.25">
      <c r="A8630" s="327"/>
      <c r="B8630" s="73">
        <f t="shared" si="290"/>
        <v>8629</v>
      </c>
      <c r="C8630" s="363"/>
      <c r="D8630" s="73" t="str">
        <f>IF(ISNUMBER(C8630),LOOKUP(C8630,LL!$Q$2:$Q$40,LL!$T$2:$T$40),"")</f>
        <v/>
      </c>
      <c r="E8630" s="73" t="str">
        <f>IF(ISNUMBER(C8630),LOOKUP(C8630,LL!$Q$2:$Q$40,LL!$U$2:$U$40),"")</f>
        <v/>
      </c>
      <c r="F8630" s="363"/>
      <c r="G8630" s="363"/>
      <c r="H8630" s="363"/>
      <c r="I8630" s="363"/>
      <c r="J8630" s="363"/>
      <c r="K8630" s="364"/>
      <c r="L8630" s="363"/>
      <c r="M8630" s="363"/>
      <c r="N8630" s="363"/>
      <c r="O8630" s="363"/>
      <c r="P8630" s="363"/>
      <c r="Q8630" s="363"/>
      <c r="R8630" s="363"/>
      <c r="S8630" s="363"/>
      <c r="T8630" s="363"/>
      <c r="U8630" s="365"/>
    </row>
    <row r="8631" spans="1:21" x14ac:dyDescent="0.25">
      <c r="A8631" s="327"/>
      <c r="B8631" s="74">
        <f t="shared" si="290"/>
        <v>8630</v>
      </c>
      <c r="C8631" s="366"/>
      <c r="D8631" s="74" t="str">
        <f>IF(ISNUMBER(C8631),LOOKUP(C8631,LL!$Q$2:$Q$40,LL!$T$2:$T$40),"")</f>
        <v/>
      </c>
      <c r="E8631" s="74" t="str">
        <f>IF(ISNUMBER(C8631),LOOKUP(C8631,LL!$Q$2:$Q$40,LL!$U$2:$U$40),"")</f>
        <v/>
      </c>
      <c r="F8631" s="366"/>
      <c r="G8631" s="366"/>
      <c r="H8631" s="366"/>
      <c r="I8631" s="366"/>
      <c r="J8631" s="366"/>
      <c r="K8631" s="367"/>
      <c r="L8631" s="366"/>
      <c r="M8631" s="366"/>
      <c r="N8631" s="366"/>
      <c r="O8631" s="366"/>
      <c r="P8631" s="366"/>
      <c r="Q8631" s="366"/>
      <c r="R8631" s="366"/>
      <c r="S8631" s="366"/>
      <c r="T8631" s="366"/>
      <c r="U8631" s="368"/>
    </row>
    <row r="8632" spans="1:21" x14ac:dyDescent="0.25">
      <c r="A8632" s="327"/>
      <c r="B8632" s="73">
        <f t="shared" si="290"/>
        <v>8631</v>
      </c>
      <c r="C8632" s="363"/>
      <c r="D8632" s="73" t="str">
        <f>IF(ISNUMBER(C8632),LOOKUP(C8632,LL!$Q$2:$Q$40,LL!$T$2:$T$40),"")</f>
        <v/>
      </c>
      <c r="E8632" s="73" t="str">
        <f>IF(ISNUMBER(C8632),LOOKUP(C8632,LL!$Q$2:$Q$40,LL!$U$2:$U$40),"")</f>
        <v/>
      </c>
      <c r="F8632" s="363"/>
      <c r="G8632" s="363"/>
      <c r="H8632" s="363"/>
      <c r="I8632" s="363"/>
      <c r="J8632" s="363"/>
      <c r="K8632" s="364"/>
      <c r="L8632" s="363"/>
      <c r="M8632" s="363"/>
      <c r="N8632" s="363"/>
      <c r="O8632" s="363"/>
      <c r="P8632" s="363"/>
      <c r="Q8632" s="363"/>
      <c r="R8632" s="363"/>
      <c r="S8632" s="363"/>
      <c r="T8632" s="363"/>
      <c r="U8632" s="365"/>
    </row>
    <row r="8633" spans="1:21" x14ac:dyDescent="0.25">
      <c r="A8633" s="327"/>
      <c r="B8633" s="74">
        <f t="shared" si="290"/>
        <v>8632</v>
      </c>
      <c r="C8633" s="366"/>
      <c r="D8633" s="74" t="str">
        <f>IF(ISNUMBER(C8633),LOOKUP(C8633,LL!$Q$2:$Q$40,LL!$T$2:$T$40),"")</f>
        <v/>
      </c>
      <c r="E8633" s="74" t="str">
        <f>IF(ISNUMBER(C8633),LOOKUP(C8633,LL!$Q$2:$Q$40,LL!$U$2:$U$40),"")</f>
        <v/>
      </c>
      <c r="F8633" s="366"/>
      <c r="G8633" s="366"/>
      <c r="H8633" s="366"/>
      <c r="I8633" s="366"/>
      <c r="J8633" s="366"/>
      <c r="K8633" s="367"/>
      <c r="L8633" s="366"/>
      <c r="M8633" s="366"/>
      <c r="N8633" s="366"/>
      <c r="O8633" s="366"/>
      <c r="P8633" s="366"/>
      <c r="Q8633" s="366"/>
      <c r="R8633" s="366"/>
      <c r="S8633" s="366"/>
      <c r="T8633" s="366"/>
      <c r="U8633" s="368"/>
    </row>
    <row r="8634" spans="1:21" x14ac:dyDescent="0.25">
      <c r="A8634" s="327"/>
      <c r="B8634" s="73">
        <f t="shared" si="290"/>
        <v>8633</v>
      </c>
      <c r="C8634" s="363"/>
      <c r="D8634" s="73" t="str">
        <f>IF(ISNUMBER(C8634),LOOKUP(C8634,LL!$Q$2:$Q$40,LL!$T$2:$T$40),"")</f>
        <v/>
      </c>
      <c r="E8634" s="73" t="str">
        <f>IF(ISNUMBER(C8634),LOOKUP(C8634,LL!$Q$2:$Q$40,LL!$U$2:$U$40),"")</f>
        <v/>
      </c>
      <c r="F8634" s="363"/>
      <c r="G8634" s="363"/>
      <c r="H8634" s="363"/>
      <c r="I8634" s="363"/>
      <c r="J8634" s="363"/>
      <c r="K8634" s="364"/>
      <c r="L8634" s="363"/>
      <c r="M8634" s="363"/>
      <c r="N8634" s="363"/>
      <c r="O8634" s="363"/>
      <c r="P8634" s="363"/>
      <c r="Q8634" s="363"/>
      <c r="R8634" s="363"/>
      <c r="S8634" s="363"/>
      <c r="T8634" s="363"/>
      <c r="U8634" s="365"/>
    </row>
    <row r="8635" spans="1:21" x14ac:dyDescent="0.25">
      <c r="A8635" s="327"/>
      <c r="B8635" s="74">
        <f t="shared" si="290"/>
        <v>8634</v>
      </c>
      <c r="C8635" s="366"/>
      <c r="D8635" s="74" t="str">
        <f>IF(ISNUMBER(C8635),LOOKUP(C8635,LL!$Q$2:$Q$40,LL!$T$2:$T$40),"")</f>
        <v/>
      </c>
      <c r="E8635" s="74" t="str">
        <f>IF(ISNUMBER(C8635),LOOKUP(C8635,LL!$Q$2:$Q$40,LL!$U$2:$U$40),"")</f>
        <v/>
      </c>
      <c r="F8635" s="366"/>
      <c r="G8635" s="366"/>
      <c r="H8635" s="366"/>
      <c r="I8635" s="366"/>
      <c r="J8635" s="366"/>
      <c r="K8635" s="367"/>
      <c r="L8635" s="366"/>
      <c r="M8635" s="366"/>
      <c r="N8635" s="366"/>
      <c r="O8635" s="366"/>
      <c r="P8635" s="366"/>
      <c r="Q8635" s="366"/>
      <c r="R8635" s="366"/>
      <c r="S8635" s="366"/>
      <c r="T8635" s="366"/>
      <c r="U8635" s="368"/>
    </row>
    <row r="8636" spans="1:21" x14ac:dyDescent="0.25">
      <c r="A8636" s="327"/>
      <c r="B8636" s="73">
        <f t="shared" si="290"/>
        <v>8635</v>
      </c>
      <c r="C8636" s="363"/>
      <c r="D8636" s="73" t="str">
        <f>IF(ISNUMBER(C8636),LOOKUP(C8636,LL!$Q$2:$Q$40,LL!$T$2:$T$40),"")</f>
        <v/>
      </c>
      <c r="E8636" s="73" t="str">
        <f>IF(ISNUMBER(C8636),LOOKUP(C8636,LL!$Q$2:$Q$40,LL!$U$2:$U$40),"")</f>
        <v/>
      </c>
      <c r="F8636" s="363"/>
      <c r="G8636" s="363"/>
      <c r="H8636" s="363"/>
      <c r="I8636" s="363"/>
      <c r="J8636" s="363"/>
      <c r="K8636" s="364"/>
      <c r="L8636" s="363"/>
      <c r="M8636" s="363"/>
      <c r="N8636" s="363"/>
      <c r="O8636" s="363"/>
      <c r="P8636" s="363"/>
      <c r="Q8636" s="363"/>
      <c r="R8636" s="363"/>
      <c r="S8636" s="363"/>
      <c r="T8636" s="363"/>
      <c r="U8636" s="365"/>
    </row>
    <row r="8637" spans="1:21" x14ac:dyDescent="0.25">
      <c r="A8637" s="327"/>
      <c r="B8637" s="74">
        <f t="shared" si="290"/>
        <v>8636</v>
      </c>
      <c r="C8637" s="366"/>
      <c r="D8637" s="74" t="str">
        <f>IF(ISNUMBER(C8637),LOOKUP(C8637,LL!$Q$2:$Q$40,LL!$T$2:$T$40),"")</f>
        <v/>
      </c>
      <c r="E8637" s="74" t="str">
        <f>IF(ISNUMBER(C8637),LOOKUP(C8637,LL!$Q$2:$Q$40,LL!$U$2:$U$40),"")</f>
        <v/>
      </c>
      <c r="F8637" s="366"/>
      <c r="G8637" s="366"/>
      <c r="H8637" s="366"/>
      <c r="I8637" s="366"/>
      <c r="J8637" s="366"/>
      <c r="K8637" s="367"/>
      <c r="L8637" s="366"/>
      <c r="M8637" s="366"/>
      <c r="N8637" s="366"/>
      <c r="O8637" s="366"/>
      <c r="P8637" s="366"/>
      <c r="Q8637" s="366"/>
      <c r="R8637" s="366"/>
      <c r="S8637" s="366"/>
      <c r="T8637" s="366"/>
      <c r="U8637" s="368"/>
    </row>
    <row r="8638" spans="1:21" x14ac:dyDescent="0.25">
      <c r="A8638" s="327"/>
      <c r="B8638" s="73">
        <f t="shared" si="290"/>
        <v>8637</v>
      </c>
      <c r="C8638" s="363"/>
      <c r="D8638" s="73" t="str">
        <f>IF(ISNUMBER(C8638),LOOKUP(C8638,LL!$Q$2:$Q$40,LL!$T$2:$T$40),"")</f>
        <v/>
      </c>
      <c r="E8638" s="73" t="str">
        <f>IF(ISNUMBER(C8638),LOOKUP(C8638,LL!$Q$2:$Q$40,LL!$U$2:$U$40),"")</f>
        <v/>
      </c>
      <c r="F8638" s="363"/>
      <c r="G8638" s="363"/>
      <c r="H8638" s="363"/>
      <c r="I8638" s="363"/>
      <c r="J8638" s="363"/>
      <c r="K8638" s="364"/>
      <c r="L8638" s="363"/>
      <c r="M8638" s="363"/>
      <c r="N8638" s="363"/>
      <c r="O8638" s="363"/>
      <c r="P8638" s="363"/>
      <c r="Q8638" s="363"/>
      <c r="R8638" s="363"/>
      <c r="S8638" s="363"/>
      <c r="T8638" s="363"/>
      <c r="U8638" s="365"/>
    </row>
    <row r="8639" spans="1:21" x14ac:dyDescent="0.25">
      <c r="A8639" s="327"/>
      <c r="B8639" s="74">
        <f t="shared" si="290"/>
        <v>8638</v>
      </c>
      <c r="C8639" s="366"/>
      <c r="D8639" s="74" t="str">
        <f>IF(ISNUMBER(C8639),LOOKUP(C8639,LL!$Q$2:$Q$40,LL!$T$2:$T$40),"")</f>
        <v/>
      </c>
      <c r="E8639" s="74" t="str">
        <f>IF(ISNUMBER(C8639),LOOKUP(C8639,LL!$Q$2:$Q$40,LL!$U$2:$U$40),"")</f>
        <v/>
      </c>
      <c r="F8639" s="366"/>
      <c r="G8639" s="366"/>
      <c r="H8639" s="366"/>
      <c r="I8639" s="366"/>
      <c r="J8639" s="366"/>
      <c r="K8639" s="367"/>
      <c r="L8639" s="366"/>
      <c r="M8639" s="366"/>
      <c r="N8639" s="366"/>
      <c r="O8639" s="366"/>
      <c r="P8639" s="366"/>
      <c r="Q8639" s="366"/>
      <c r="R8639" s="366"/>
      <c r="S8639" s="366"/>
      <c r="T8639" s="366"/>
      <c r="U8639" s="368"/>
    </row>
    <row r="8640" spans="1:21" x14ac:dyDescent="0.25">
      <c r="A8640" s="327"/>
      <c r="B8640" s="73">
        <f t="shared" si="290"/>
        <v>8639</v>
      </c>
      <c r="C8640" s="363"/>
      <c r="D8640" s="73" t="str">
        <f>IF(ISNUMBER(C8640),LOOKUP(C8640,LL!$Q$2:$Q$40,LL!$T$2:$T$40),"")</f>
        <v/>
      </c>
      <c r="E8640" s="73" t="str">
        <f>IF(ISNUMBER(C8640),LOOKUP(C8640,LL!$Q$2:$Q$40,LL!$U$2:$U$40),"")</f>
        <v/>
      </c>
      <c r="F8640" s="363"/>
      <c r="G8640" s="363"/>
      <c r="H8640" s="363"/>
      <c r="I8640" s="363"/>
      <c r="J8640" s="363"/>
      <c r="K8640" s="364"/>
      <c r="L8640" s="363"/>
      <c r="M8640" s="363"/>
      <c r="N8640" s="363"/>
      <c r="O8640" s="363"/>
      <c r="P8640" s="363"/>
      <c r="Q8640" s="363"/>
      <c r="R8640" s="363"/>
      <c r="S8640" s="363"/>
      <c r="T8640" s="363"/>
      <c r="U8640" s="365"/>
    </row>
    <row r="8641" spans="1:21" x14ac:dyDescent="0.25">
      <c r="A8641" s="327"/>
      <c r="B8641" s="74">
        <f t="shared" si="290"/>
        <v>8640</v>
      </c>
      <c r="C8641" s="366"/>
      <c r="D8641" s="74" t="str">
        <f>IF(ISNUMBER(C8641),LOOKUP(C8641,LL!$Q$2:$Q$40,LL!$T$2:$T$40),"")</f>
        <v/>
      </c>
      <c r="E8641" s="74" t="str">
        <f>IF(ISNUMBER(C8641),LOOKUP(C8641,LL!$Q$2:$Q$40,LL!$U$2:$U$40),"")</f>
        <v/>
      </c>
      <c r="F8641" s="366"/>
      <c r="G8641" s="366"/>
      <c r="H8641" s="366"/>
      <c r="I8641" s="366"/>
      <c r="J8641" s="366"/>
      <c r="K8641" s="367"/>
      <c r="L8641" s="366"/>
      <c r="M8641" s="366"/>
      <c r="N8641" s="366"/>
      <c r="O8641" s="366"/>
      <c r="P8641" s="366"/>
      <c r="Q8641" s="366"/>
      <c r="R8641" s="366"/>
      <c r="S8641" s="366"/>
      <c r="T8641" s="366"/>
      <c r="U8641" s="368"/>
    </row>
    <row r="8642" spans="1:21" x14ac:dyDescent="0.25">
      <c r="A8642" s="327"/>
      <c r="B8642" s="73">
        <f t="shared" si="290"/>
        <v>8641</v>
      </c>
      <c r="C8642" s="363"/>
      <c r="D8642" s="73" t="str">
        <f>IF(ISNUMBER(C8642),LOOKUP(C8642,LL!$Q$2:$Q$40,LL!$T$2:$T$40),"")</f>
        <v/>
      </c>
      <c r="E8642" s="73" t="str">
        <f>IF(ISNUMBER(C8642),LOOKUP(C8642,LL!$Q$2:$Q$40,LL!$U$2:$U$40),"")</f>
        <v/>
      </c>
      <c r="F8642" s="363"/>
      <c r="G8642" s="363"/>
      <c r="H8642" s="363"/>
      <c r="I8642" s="363"/>
      <c r="J8642" s="363"/>
      <c r="K8642" s="364"/>
      <c r="L8642" s="363"/>
      <c r="M8642" s="363"/>
      <c r="N8642" s="363"/>
      <c r="O8642" s="363"/>
      <c r="P8642" s="363"/>
      <c r="Q8642" s="363"/>
      <c r="R8642" s="363"/>
      <c r="S8642" s="363"/>
      <c r="T8642" s="363"/>
      <c r="U8642" s="365"/>
    </row>
    <row r="8643" spans="1:21" x14ac:dyDescent="0.25">
      <c r="A8643" s="327"/>
      <c r="B8643" s="74">
        <f t="shared" si="290"/>
        <v>8642</v>
      </c>
      <c r="C8643" s="366"/>
      <c r="D8643" s="74" t="str">
        <f>IF(ISNUMBER(C8643),LOOKUP(C8643,LL!$Q$2:$Q$40,LL!$T$2:$T$40),"")</f>
        <v/>
      </c>
      <c r="E8643" s="74" t="str">
        <f>IF(ISNUMBER(C8643),LOOKUP(C8643,LL!$Q$2:$Q$40,LL!$U$2:$U$40),"")</f>
        <v/>
      </c>
      <c r="F8643" s="366"/>
      <c r="G8643" s="366"/>
      <c r="H8643" s="366"/>
      <c r="I8643" s="366"/>
      <c r="J8643" s="366"/>
      <c r="K8643" s="367"/>
      <c r="L8643" s="366"/>
      <c r="M8643" s="366"/>
      <c r="N8643" s="366"/>
      <c r="O8643" s="366"/>
      <c r="P8643" s="366"/>
      <c r="Q8643" s="366"/>
      <c r="R8643" s="366"/>
      <c r="S8643" s="366"/>
      <c r="T8643" s="366"/>
      <c r="U8643" s="368"/>
    </row>
    <row r="8644" spans="1:21" x14ac:dyDescent="0.25">
      <c r="A8644" s="327"/>
      <c r="B8644" s="73">
        <f t="shared" ref="B8644:B8707" si="291">B8643+1</f>
        <v>8643</v>
      </c>
      <c r="C8644" s="363"/>
      <c r="D8644" s="73" t="str">
        <f>IF(ISNUMBER(C8644),LOOKUP(C8644,LL!$Q$2:$Q$40,LL!$T$2:$T$40),"")</f>
        <v/>
      </c>
      <c r="E8644" s="73" t="str">
        <f>IF(ISNUMBER(C8644),LOOKUP(C8644,LL!$Q$2:$Q$40,LL!$U$2:$U$40),"")</f>
        <v/>
      </c>
      <c r="F8644" s="363"/>
      <c r="G8644" s="363"/>
      <c r="H8644" s="363"/>
      <c r="I8644" s="363"/>
      <c r="J8644" s="363"/>
      <c r="K8644" s="364"/>
      <c r="L8644" s="363"/>
      <c r="M8644" s="363"/>
      <c r="N8644" s="363"/>
      <c r="O8644" s="363"/>
      <c r="P8644" s="363"/>
      <c r="Q8644" s="363"/>
      <c r="R8644" s="363"/>
      <c r="S8644" s="363"/>
      <c r="T8644" s="363"/>
      <c r="U8644" s="365"/>
    </row>
    <row r="8645" spans="1:21" x14ac:dyDescent="0.25">
      <c r="A8645" s="327"/>
      <c r="B8645" s="74">
        <f t="shared" si="291"/>
        <v>8644</v>
      </c>
      <c r="C8645" s="366"/>
      <c r="D8645" s="74" t="str">
        <f>IF(ISNUMBER(C8645),LOOKUP(C8645,LL!$Q$2:$Q$40,LL!$T$2:$T$40),"")</f>
        <v/>
      </c>
      <c r="E8645" s="74" t="str">
        <f>IF(ISNUMBER(C8645),LOOKUP(C8645,LL!$Q$2:$Q$40,LL!$U$2:$U$40),"")</f>
        <v/>
      </c>
      <c r="F8645" s="366"/>
      <c r="G8645" s="366"/>
      <c r="H8645" s="366"/>
      <c r="I8645" s="366"/>
      <c r="J8645" s="366"/>
      <c r="K8645" s="367"/>
      <c r="L8645" s="366"/>
      <c r="M8645" s="366"/>
      <c r="N8645" s="366"/>
      <c r="O8645" s="366"/>
      <c r="P8645" s="366"/>
      <c r="Q8645" s="366"/>
      <c r="R8645" s="366"/>
      <c r="S8645" s="366"/>
      <c r="T8645" s="366"/>
      <c r="U8645" s="368"/>
    </row>
    <row r="8646" spans="1:21" x14ac:dyDescent="0.25">
      <c r="A8646" s="327"/>
      <c r="B8646" s="73">
        <f t="shared" si="291"/>
        <v>8645</v>
      </c>
      <c r="C8646" s="363"/>
      <c r="D8646" s="73" t="str">
        <f>IF(ISNUMBER(C8646),LOOKUP(C8646,LL!$Q$2:$Q$40,LL!$T$2:$T$40),"")</f>
        <v/>
      </c>
      <c r="E8646" s="73" t="str">
        <f>IF(ISNUMBER(C8646),LOOKUP(C8646,LL!$Q$2:$Q$40,LL!$U$2:$U$40),"")</f>
        <v/>
      </c>
      <c r="F8646" s="363"/>
      <c r="G8646" s="363"/>
      <c r="H8646" s="363"/>
      <c r="I8646" s="363"/>
      <c r="J8646" s="363"/>
      <c r="K8646" s="364"/>
      <c r="L8646" s="363"/>
      <c r="M8646" s="363"/>
      <c r="N8646" s="363"/>
      <c r="O8646" s="363"/>
      <c r="P8646" s="363"/>
      <c r="Q8646" s="363"/>
      <c r="R8646" s="363"/>
      <c r="S8646" s="363"/>
      <c r="T8646" s="363"/>
      <c r="U8646" s="365"/>
    </row>
    <row r="8647" spans="1:21" x14ac:dyDescent="0.25">
      <c r="A8647" s="327"/>
      <c r="B8647" s="74">
        <f t="shared" si="291"/>
        <v>8646</v>
      </c>
      <c r="C8647" s="366"/>
      <c r="D8647" s="74" t="str">
        <f>IF(ISNUMBER(C8647),LOOKUP(C8647,LL!$Q$2:$Q$40,LL!$T$2:$T$40),"")</f>
        <v/>
      </c>
      <c r="E8647" s="74" t="str">
        <f>IF(ISNUMBER(C8647),LOOKUP(C8647,LL!$Q$2:$Q$40,LL!$U$2:$U$40),"")</f>
        <v/>
      </c>
      <c r="F8647" s="366"/>
      <c r="G8647" s="366"/>
      <c r="H8647" s="366"/>
      <c r="I8647" s="366"/>
      <c r="J8647" s="366"/>
      <c r="K8647" s="367"/>
      <c r="L8647" s="366"/>
      <c r="M8647" s="366"/>
      <c r="N8647" s="366"/>
      <c r="O8647" s="366"/>
      <c r="P8647" s="366"/>
      <c r="Q8647" s="366"/>
      <c r="R8647" s="366"/>
      <c r="S8647" s="366"/>
      <c r="T8647" s="366"/>
      <c r="U8647" s="368"/>
    </row>
    <row r="8648" spans="1:21" x14ac:dyDescent="0.25">
      <c r="A8648" s="327"/>
      <c r="B8648" s="73">
        <f t="shared" si="291"/>
        <v>8647</v>
      </c>
      <c r="C8648" s="363"/>
      <c r="D8648" s="73" t="str">
        <f>IF(ISNUMBER(C8648),LOOKUP(C8648,LL!$Q$2:$Q$40,LL!$T$2:$T$40),"")</f>
        <v/>
      </c>
      <c r="E8648" s="73" t="str">
        <f>IF(ISNUMBER(C8648),LOOKUP(C8648,LL!$Q$2:$Q$40,LL!$U$2:$U$40),"")</f>
        <v/>
      </c>
      <c r="F8648" s="363"/>
      <c r="G8648" s="363"/>
      <c r="H8648" s="363"/>
      <c r="I8648" s="363"/>
      <c r="J8648" s="363"/>
      <c r="K8648" s="364"/>
      <c r="L8648" s="363"/>
      <c r="M8648" s="363"/>
      <c r="N8648" s="363"/>
      <c r="O8648" s="363"/>
      <c r="P8648" s="363"/>
      <c r="Q8648" s="363"/>
      <c r="R8648" s="363"/>
      <c r="S8648" s="363"/>
      <c r="T8648" s="363"/>
      <c r="U8648" s="365"/>
    </row>
    <row r="8649" spans="1:21" x14ac:dyDescent="0.25">
      <c r="A8649" s="327"/>
      <c r="B8649" s="74">
        <f t="shared" si="291"/>
        <v>8648</v>
      </c>
      <c r="C8649" s="366"/>
      <c r="D8649" s="74" t="str">
        <f>IF(ISNUMBER(C8649),LOOKUP(C8649,LL!$Q$2:$Q$40,LL!$T$2:$T$40),"")</f>
        <v/>
      </c>
      <c r="E8649" s="74" t="str">
        <f>IF(ISNUMBER(C8649),LOOKUP(C8649,LL!$Q$2:$Q$40,LL!$U$2:$U$40),"")</f>
        <v/>
      </c>
      <c r="F8649" s="366"/>
      <c r="G8649" s="366"/>
      <c r="H8649" s="366"/>
      <c r="I8649" s="366"/>
      <c r="J8649" s="366"/>
      <c r="K8649" s="367"/>
      <c r="L8649" s="366"/>
      <c r="M8649" s="366"/>
      <c r="N8649" s="366"/>
      <c r="O8649" s="366"/>
      <c r="P8649" s="366"/>
      <c r="Q8649" s="366"/>
      <c r="R8649" s="366"/>
      <c r="S8649" s="366"/>
      <c r="T8649" s="366"/>
      <c r="U8649" s="368"/>
    </row>
    <row r="8650" spans="1:21" x14ac:dyDescent="0.25">
      <c r="A8650" s="327"/>
      <c r="B8650" s="73">
        <f t="shared" si="291"/>
        <v>8649</v>
      </c>
      <c r="C8650" s="363"/>
      <c r="D8650" s="73" t="str">
        <f>IF(ISNUMBER(C8650),LOOKUP(C8650,LL!$Q$2:$Q$40,LL!$T$2:$T$40),"")</f>
        <v/>
      </c>
      <c r="E8650" s="73" t="str">
        <f>IF(ISNUMBER(C8650),LOOKUP(C8650,LL!$Q$2:$Q$40,LL!$U$2:$U$40),"")</f>
        <v/>
      </c>
      <c r="F8650" s="363"/>
      <c r="G8650" s="363"/>
      <c r="H8650" s="363"/>
      <c r="I8650" s="363"/>
      <c r="J8650" s="363"/>
      <c r="K8650" s="364"/>
      <c r="L8650" s="363"/>
      <c r="M8650" s="363"/>
      <c r="N8650" s="363"/>
      <c r="O8650" s="363"/>
      <c r="P8650" s="363"/>
      <c r="Q8650" s="363"/>
      <c r="R8650" s="363"/>
      <c r="S8650" s="363"/>
      <c r="T8650" s="363"/>
      <c r="U8650" s="365"/>
    </row>
    <row r="8651" spans="1:21" x14ac:dyDescent="0.25">
      <c r="A8651" s="327"/>
      <c r="B8651" s="74">
        <f t="shared" si="291"/>
        <v>8650</v>
      </c>
      <c r="C8651" s="366"/>
      <c r="D8651" s="74" t="str">
        <f>IF(ISNUMBER(C8651),LOOKUP(C8651,LL!$Q$2:$Q$40,LL!$T$2:$T$40),"")</f>
        <v/>
      </c>
      <c r="E8651" s="74" t="str">
        <f>IF(ISNUMBER(C8651),LOOKUP(C8651,LL!$Q$2:$Q$40,LL!$U$2:$U$40),"")</f>
        <v/>
      </c>
      <c r="F8651" s="366"/>
      <c r="G8651" s="366"/>
      <c r="H8651" s="366"/>
      <c r="I8651" s="366"/>
      <c r="J8651" s="366"/>
      <c r="K8651" s="367"/>
      <c r="L8651" s="366"/>
      <c r="M8651" s="366"/>
      <c r="N8651" s="366"/>
      <c r="O8651" s="366"/>
      <c r="P8651" s="366"/>
      <c r="Q8651" s="366"/>
      <c r="R8651" s="366"/>
      <c r="S8651" s="366"/>
      <c r="T8651" s="366"/>
      <c r="U8651" s="368"/>
    </row>
    <row r="8652" spans="1:21" x14ac:dyDescent="0.25">
      <c r="A8652" s="327"/>
      <c r="B8652" s="73">
        <f t="shared" si="291"/>
        <v>8651</v>
      </c>
      <c r="C8652" s="363"/>
      <c r="D8652" s="73" t="str">
        <f>IF(ISNUMBER(C8652),LOOKUP(C8652,LL!$Q$2:$Q$40,LL!$T$2:$T$40),"")</f>
        <v/>
      </c>
      <c r="E8652" s="73" t="str">
        <f>IF(ISNUMBER(C8652),LOOKUP(C8652,LL!$Q$2:$Q$40,LL!$U$2:$U$40),"")</f>
        <v/>
      </c>
      <c r="F8652" s="363"/>
      <c r="G8652" s="363"/>
      <c r="H8652" s="363"/>
      <c r="I8652" s="363"/>
      <c r="J8652" s="363"/>
      <c r="K8652" s="364"/>
      <c r="L8652" s="363"/>
      <c r="M8652" s="363"/>
      <c r="N8652" s="363"/>
      <c r="O8652" s="363"/>
      <c r="P8652" s="363"/>
      <c r="Q8652" s="363"/>
      <c r="R8652" s="363"/>
      <c r="S8652" s="363"/>
      <c r="T8652" s="363"/>
      <c r="U8652" s="365"/>
    </row>
    <row r="8653" spans="1:21" x14ac:dyDescent="0.25">
      <c r="A8653" s="327"/>
      <c r="B8653" s="74">
        <f t="shared" si="291"/>
        <v>8652</v>
      </c>
      <c r="C8653" s="366"/>
      <c r="D8653" s="74" t="str">
        <f>IF(ISNUMBER(C8653),LOOKUP(C8653,LL!$Q$2:$Q$40,LL!$T$2:$T$40),"")</f>
        <v/>
      </c>
      <c r="E8653" s="74" t="str">
        <f>IF(ISNUMBER(C8653),LOOKUP(C8653,LL!$Q$2:$Q$40,LL!$U$2:$U$40),"")</f>
        <v/>
      </c>
      <c r="F8653" s="366"/>
      <c r="G8653" s="366"/>
      <c r="H8653" s="366"/>
      <c r="I8653" s="366"/>
      <c r="J8653" s="366"/>
      <c r="K8653" s="367"/>
      <c r="L8653" s="366"/>
      <c r="M8653" s="366"/>
      <c r="N8653" s="366"/>
      <c r="O8653" s="366"/>
      <c r="P8653" s="366"/>
      <c r="Q8653" s="366"/>
      <c r="R8653" s="366"/>
      <c r="S8653" s="366"/>
      <c r="T8653" s="366"/>
      <c r="U8653" s="368"/>
    </row>
    <row r="8654" spans="1:21" x14ac:dyDescent="0.25">
      <c r="A8654" s="327"/>
      <c r="B8654" s="73">
        <f t="shared" si="291"/>
        <v>8653</v>
      </c>
      <c r="C8654" s="363"/>
      <c r="D8654" s="73" t="str">
        <f>IF(ISNUMBER(C8654),LOOKUP(C8654,LL!$Q$2:$Q$40,LL!$T$2:$T$40),"")</f>
        <v/>
      </c>
      <c r="E8654" s="73" t="str">
        <f>IF(ISNUMBER(C8654),LOOKUP(C8654,LL!$Q$2:$Q$40,LL!$U$2:$U$40),"")</f>
        <v/>
      </c>
      <c r="F8654" s="363"/>
      <c r="G8654" s="363"/>
      <c r="H8654" s="363"/>
      <c r="I8654" s="363"/>
      <c r="J8654" s="363"/>
      <c r="K8654" s="364"/>
      <c r="L8654" s="363"/>
      <c r="M8654" s="363"/>
      <c r="N8654" s="363"/>
      <c r="O8654" s="363"/>
      <c r="P8654" s="363"/>
      <c r="Q8654" s="363"/>
      <c r="R8654" s="363"/>
      <c r="S8654" s="363"/>
      <c r="T8654" s="363"/>
      <c r="U8654" s="365"/>
    </row>
    <row r="8655" spans="1:21" x14ac:dyDescent="0.25">
      <c r="A8655" s="327"/>
      <c r="B8655" s="74">
        <f t="shared" si="291"/>
        <v>8654</v>
      </c>
      <c r="C8655" s="366"/>
      <c r="D8655" s="74" t="str">
        <f>IF(ISNUMBER(C8655),LOOKUP(C8655,LL!$Q$2:$Q$40,LL!$T$2:$T$40),"")</f>
        <v/>
      </c>
      <c r="E8655" s="74" t="str">
        <f>IF(ISNUMBER(C8655),LOOKUP(C8655,LL!$Q$2:$Q$40,LL!$U$2:$U$40),"")</f>
        <v/>
      </c>
      <c r="F8655" s="366"/>
      <c r="G8655" s="366"/>
      <c r="H8655" s="366"/>
      <c r="I8655" s="366"/>
      <c r="J8655" s="366"/>
      <c r="K8655" s="367"/>
      <c r="L8655" s="366"/>
      <c r="M8655" s="366"/>
      <c r="N8655" s="366"/>
      <c r="O8655" s="366"/>
      <c r="P8655" s="366"/>
      <c r="Q8655" s="366"/>
      <c r="R8655" s="366"/>
      <c r="S8655" s="366"/>
      <c r="T8655" s="366"/>
      <c r="U8655" s="368"/>
    </row>
    <row r="8656" spans="1:21" x14ac:dyDescent="0.25">
      <c r="A8656" s="327"/>
      <c r="B8656" s="73">
        <f t="shared" si="291"/>
        <v>8655</v>
      </c>
      <c r="C8656" s="363"/>
      <c r="D8656" s="73" t="str">
        <f>IF(ISNUMBER(C8656),LOOKUP(C8656,LL!$Q$2:$Q$40,LL!$T$2:$T$40),"")</f>
        <v/>
      </c>
      <c r="E8656" s="73" t="str">
        <f>IF(ISNUMBER(C8656),LOOKUP(C8656,LL!$Q$2:$Q$40,LL!$U$2:$U$40),"")</f>
        <v/>
      </c>
      <c r="F8656" s="363"/>
      <c r="G8656" s="363"/>
      <c r="H8656" s="363"/>
      <c r="I8656" s="363"/>
      <c r="J8656" s="363"/>
      <c r="K8656" s="364"/>
      <c r="L8656" s="363"/>
      <c r="M8656" s="363"/>
      <c r="N8656" s="363"/>
      <c r="O8656" s="363"/>
      <c r="P8656" s="363"/>
      <c r="Q8656" s="363"/>
      <c r="R8656" s="363"/>
      <c r="S8656" s="363"/>
      <c r="T8656" s="363"/>
      <c r="U8656" s="365"/>
    </row>
    <row r="8657" spans="1:21" x14ac:dyDescent="0.25">
      <c r="A8657" s="327"/>
      <c r="B8657" s="74">
        <f t="shared" si="291"/>
        <v>8656</v>
      </c>
      <c r="C8657" s="366"/>
      <c r="D8657" s="74" t="str">
        <f>IF(ISNUMBER(C8657),LOOKUP(C8657,LL!$Q$2:$Q$40,LL!$T$2:$T$40),"")</f>
        <v/>
      </c>
      <c r="E8657" s="74" t="str">
        <f>IF(ISNUMBER(C8657),LOOKUP(C8657,LL!$Q$2:$Q$40,LL!$U$2:$U$40),"")</f>
        <v/>
      </c>
      <c r="F8657" s="366"/>
      <c r="G8657" s="366"/>
      <c r="H8657" s="366"/>
      <c r="I8657" s="366"/>
      <c r="J8657" s="366"/>
      <c r="K8657" s="367"/>
      <c r="L8657" s="366"/>
      <c r="M8657" s="366"/>
      <c r="N8657" s="366"/>
      <c r="O8657" s="366"/>
      <c r="P8657" s="366"/>
      <c r="Q8657" s="366"/>
      <c r="R8657" s="366"/>
      <c r="S8657" s="366"/>
      <c r="T8657" s="366"/>
      <c r="U8657" s="368"/>
    </row>
    <row r="8658" spans="1:21" x14ac:dyDescent="0.25">
      <c r="A8658" s="327"/>
      <c r="B8658" s="73">
        <f t="shared" si="291"/>
        <v>8657</v>
      </c>
      <c r="C8658" s="363"/>
      <c r="D8658" s="73" t="str">
        <f>IF(ISNUMBER(C8658),LOOKUP(C8658,LL!$Q$2:$Q$40,LL!$T$2:$T$40),"")</f>
        <v/>
      </c>
      <c r="E8658" s="73" t="str">
        <f>IF(ISNUMBER(C8658),LOOKUP(C8658,LL!$Q$2:$Q$40,LL!$U$2:$U$40),"")</f>
        <v/>
      </c>
      <c r="F8658" s="363"/>
      <c r="G8658" s="363"/>
      <c r="H8658" s="363"/>
      <c r="I8658" s="363"/>
      <c r="J8658" s="363"/>
      <c r="K8658" s="364"/>
      <c r="L8658" s="363"/>
      <c r="M8658" s="363"/>
      <c r="N8658" s="363"/>
      <c r="O8658" s="363"/>
      <c r="P8658" s="363"/>
      <c r="Q8658" s="363"/>
      <c r="R8658" s="363"/>
      <c r="S8658" s="363"/>
      <c r="T8658" s="363"/>
      <c r="U8658" s="365"/>
    </row>
    <row r="8659" spans="1:21" x14ac:dyDescent="0.25">
      <c r="A8659" s="327"/>
      <c r="B8659" s="74">
        <f t="shared" si="291"/>
        <v>8658</v>
      </c>
      <c r="C8659" s="366"/>
      <c r="D8659" s="74" t="str">
        <f>IF(ISNUMBER(C8659),LOOKUP(C8659,LL!$Q$2:$Q$40,LL!$T$2:$T$40),"")</f>
        <v/>
      </c>
      <c r="E8659" s="74" t="str">
        <f>IF(ISNUMBER(C8659),LOOKUP(C8659,LL!$Q$2:$Q$40,LL!$U$2:$U$40),"")</f>
        <v/>
      </c>
      <c r="F8659" s="366"/>
      <c r="G8659" s="366"/>
      <c r="H8659" s="366"/>
      <c r="I8659" s="366"/>
      <c r="J8659" s="366"/>
      <c r="K8659" s="367"/>
      <c r="L8659" s="366"/>
      <c r="M8659" s="366"/>
      <c r="N8659" s="366"/>
      <c r="O8659" s="366"/>
      <c r="P8659" s="366"/>
      <c r="Q8659" s="366"/>
      <c r="R8659" s="366"/>
      <c r="S8659" s="366"/>
      <c r="T8659" s="366"/>
      <c r="U8659" s="368"/>
    </row>
    <row r="8660" spans="1:21" x14ac:dyDescent="0.25">
      <c r="A8660" s="327"/>
      <c r="B8660" s="73">
        <f t="shared" si="291"/>
        <v>8659</v>
      </c>
      <c r="C8660" s="363"/>
      <c r="D8660" s="73" t="str">
        <f>IF(ISNUMBER(C8660),LOOKUP(C8660,LL!$Q$2:$Q$40,LL!$T$2:$T$40),"")</f>
        <v/>
      </c>
      <c r="E8660" s="73" t="str">
        <f>IF(ISNUMBER(C8660),LOOKUP(C8660,LL!$Q$2:$Q$40,LL!$U$2:$U$40),"")</f>
        <v/>
      </c>
      <c r="F8660" s="363"/>
      <c r="G8660" s="363"/>
      <c r="H8660" s="363"/>
      <c r="I8660" s="363"/>
      <c r="J8660" s="363"/>
      <c r="K8660" s="364"/>
      <c r="L8660" s="363"/>
      <c r="M8660" s="363"/>
      <c r="N8660" s="363"/>
      <c r="O8660" s="363"/>
      <c r="P8660" s="363"/>
      <c r="Q8660" s="363"/>
      <c r="R8660" s="363"/>
      <c r="S8660" s="363"/>
      <c r="T8660" s="363"/>
      <c r="U8660" s="365"/>
    </row>
    <row r="8661" spans="1:21" x14ac:dyDescent="0.25">
      <c r="A8661" s="327"/>
      <c r="B8661" s="74">
        <f t="shared" si="291"/>
        <v>8660</v>
      </c>
      <c r="C8661" s="366"/>
      <c r="D8661" s="74" t="str">
        <f>IF(ISNUMBER(C8661),LOOKUP(C8661,LL!$Q$2:$Q$40,LL!$T$2:$T$40),"")</f>
        <v/>
      </c>
      <c r="E8661" s="74" t="str">
        <f>IF(ISNUMBER(C8661),LOOKUP(C8661,LL!$Q$2:$Q$40,LL!$U$2:$U$40),"")</f>
        <v/>
      </c>
      <c r="F8661" s="366"/>
      <c r="G8661" s="366"/>
      <c r="H8661" s="366"/>
      <c r="I8661" s="366"/>
      <c r="J8661" s="366"/>
      <c r="K8661" s="367"/>
      <c r="L8661" s="366"/>
      <c r="M8661" s="366"/>
      <c r="N8661" s="366"/>
      <c r="O8661" s="366"/>
      <c r="P8661" s="366"/>
      <c r="Q8661" s="366"/>
      <c r="R8661" s="366"/>
      <c r="S8661" s="366"/>
      <c r="T8661" s="366"/>
      <c r="U8661" s="368"/>
    </row>
    <row r="8662" spans="1:21" x14ac:dyDescent="0.25">
      <c r="A8662" s="327"/>
      <c r="B8662" s="73">
        <f t="shared" si="291"/>
        <v>8661</v>
      </c>
      <c r="C8662" s="363"/>
      <c r="D8662" s="73" t="str">
        <f>IF(ISNUMBER(C8662),LOOKUP(C8662,LL!$Q$2:$Q$40,LL!$T$2:$T$40),"")</f>
        <v/>
      </c>
      <c r="E8662" s="73" t="str">
        <f>IF(ISNUMBER(C8662),LOOKUP(C8662,LL!$Q$2:$Q$40,LL!$U$2:$U$40),"")</f>
        <v/>
      </c>
      <c r="F8662" s="363"/>
      <c r="G8662" s="363"/>
      <c r="H8662" s="363"/>
      <c r="I8662" s="363"/>
      <c r="J8662" s="363"/>
      <c r="K8662" s="364"/>
      <c r="L8662" s="363"/>
      <c r="M8662" s="363"/>
      <c r="N8662" s="363"/>
      <c r="O8662" s="363"/>
      <c r="P8662" s="363"/>
      <c r="Q8662" s="363"/>
      <c r="R8662" s="363"/>
      <c r="S8662" s="363"/>
      <c r="T8662" s="363"/>
      <c r="U8662" s="365"/>
    </row>
    <row r="8663" spans="1:21" x14ac:dyDescent="0.25">
      <c r="A8663" s="327"/>
      <c r="B8663" s="74">
        <f t="shared" si="291"/>
        <v>8662</v>
      </c>
      <c r="C8663" s="366"/>
      <c r="D8663" s="74" t="str">
        <f>IF(ISNUMBER(C8663),LOOKUP(C8663,LL!$Q$2:$Q$40,LL!$T$2:$T$40),"")</f>
        <v/>
      </c>
      <c r="E8663" s="74" t="str">
        <f>IF(ISNUMBER(C8663),LOOKUP(C8663,LL!$Q$2:$Q$40,LL!$U$2:$U$40),"")</f>
        <v/>
      </c>
      <c r="F8663" s="366"/>
      <c r="G8663" s="366"/>
      <c r="H8663" s="366"/>
      <c r="I8663" s="366"/>
      <c r="J8663" s="366"/>
      <c r="K8663" s="367"/>
      <c r="L8663" s="366"/>
      <c r="M8663" s="366"/>
      <c r="N8663" s="366"/>
      <c r="O8663" s="366"/>
      <c r="P8663" s="366"/>
      <c r="Q8663" s="366"/>
      <c r="R8663" s="366"/>
      <c r="S8663" s="366"/>
      <c r="T8663" s="366"/>
      <c r="U8663" s="368"/>
    </row>
    <row r="8664" spans="1:21" x14ac:dyDescent="0.25">
      <c r="A8664" s="327"/>
      <c r="B8664" s="73">
        <f t="shared" si="291"/>
        <v>8663</v>
      </c>
      <c r="C8664" s="363"/>
      <c r="D8664" s="73" t="str">
        <f>IF(ISNUMBER(C8664),LOOKUP(C8664,LL!$Q$2:$Q$40,LL!$T$2:$T$40),"")</f>
        <v/>
      </c>
      <c r="E8664" s="73" t="str">
        <f>IF(ISNUMBER(C8664),LOOKUP(C8664,LL!$Q$2:$Q$40,LL!$U$2:$U$40),"")</f>
        <v/>
      </c>
      <c r="F8664" s="363"/>
      <c r="G8664" s="363"/>
      <c r="H8664" s="363"/>
      <c r="I8664" s="363"/>
      <c r="J8664" s="363"/>
      <c r="K8664" s="364"/>
      <c r="L8664" s="363"/>
      <c r="M8664" s="363"/>
      <c r="N8664" s="363"/>
      <c r="O8664" s="363"/>
      <c r="P8664" s="363"/>
      <c r="Q8664" s="363"/>
      <c r="R8664" s="363"/>
      <c r="S8664" s="363"/>
      <c r="T8664" s="363"/>
      <c r="U8664" s="365"/>
    </row>
    <row r="8665" spans="1:21" x14ac:dyDescent="0.25">
      <c r="A8665" s="327"/>
      <c r="B8665" s="74">
        <f t="shared" si="291"/>
        <v>8664</v>
      </c>
      <c r="C8665" s="366"/>
      <c r="D8665" s="74" t="str">
        <f>IF(ISNUMBER(C8665),LOOKUP(C8665,LL!$Q$2:$Q$40,LL!$T$2:$T$40),"")</f>
        <v/>
      </c>
      <c r="E8665" s="74" t="str">
        <f>IF(ISNUMBER(C8665),LOOKUP(C8665,LL!$Q$2:$Q$40,LL!$U$2:$U$40),"")</f>
        <v/>
      </c>
      <c r="F8665" s="366"/>
      <c r="G8665" s="366"/>
      <c r="H8665" s="366"/>
      <c r="I8665" s="366"/>
      <c r="J8665" s="366"/>
      <c r="K8665" s="367"/>
      <c r="L8665" s="366"/>
      <c r="M8665" s="366"/>
      <c r="N8665" s="366"/>
      <c r="O8665" s="366"/>
      <c r="P8665" s="366"/>
      <c r="Q8665" s="366"/>
      <c r="R8665" s="366"/>
      <c r="S8665" s="366"/>
      <c r="T8665" s="366"/>
      <c r="U8665" s="368"/>
    </row>
    <row r="8666" spans="1:21" x14ac:dyDescent="0.25">
      <c r="A8666" s="327"/>
      <c r="B8666" s="73">
        <f t="shared" si="291"/>
        <v>8665</v>
      </c>
      <c r="C8666" s="363"/>
      <c r="D8666" s="73" t="str">
        <f>IF(ISNUMBER(C8666),LOOKUP(C8666,LL!$Q$2:$Q$40,LL!$T$2:$T$40),"")</f>
        <v/>
      </c>
      <c r="E8666" s="73" t="str">
        <f>IF(ISNUMBER(C8666),LOOKUP(C8666,LL!$Q$2:$Q$40,LL!$U$2:$U$40),"")</f>
        <v/>
      </c>
      <c r="F8666" s="363"/>
      <c r="G8666" s="363"/>
      <c r="H8666" s="363"/>
      <c r="I8666" s="363"/>
      <c r="J8666" s="363"/>
      <c r="K8666" s="364"/>
      <c r="L8666" s="363"/>
      <c r="M8666" s="363"/>
      <c r="N8666" s="363"/>
      <c r="O8666" s="363"/>
      <c r="P8666" s="363"/>
      <c r="Q8666" s="363"/>
      <c r="R8666" s="363"/>
      <c r="S8666" s="363"/>
      <c r="T8666" s="363"/>
      <c r="U8666" s="365"/>
    </row>
    <row r="8667" spans="1:21" x14ac:dyDescent="0.25">
      <c r="A8667" s="327"/>
      <c r="B8667" s="74">
        <f t="shared" si="291"/>
        <v>8666</v>
      </c>
      <c r="C8667" s="366"/>
      <c r="D8667" s="74" t="str">
        <f>IF(ISNUMBER(C8667),LOOKUP(C8667,LL!$Q$2:$Q$40,LL!$T$2:$T$40),"")</f>
        <v/>
      </c>
      <c r="E8667" s="74" t="str">
        <f>IF(ISNUMBER(C8667),LOOKUP(C8667,LL!$Q$2:$Q$40,LL!$U$2:$U$40),"")</f>
        <v/>
      </c>
      <c r="F8667" s="366"/>
      <c r="G8667" s="366"/>
      <c r="H8667" s="366"/>
      <c r="I8667" s="366"/>
      <c r="J8667" s="366"/>
      <c r="K8667" s="367"/>
      <c r="L8667" s="366"/>
      <c r="M8667" s="366"/>
      <c r="N8667" s="366"/>
      <c r="O8667" s="366"/>
      <c r="P8667" s="366"/>
      <c r="Q8667" s="366"/>
      <c r="R8667" s="366"/>
      <c r="S8667" s="366"/>
      <c r="T8667" s="366"/>
      <c r="U8667" s="368"/>
    </row>
    <row r="8668" spans="1:21" x14ac:dyDescent="0.25">
      <c r="A8668" s="327"/>
      <c r="B8668" s="73">
        <f t="shared" si="291"/>
        <v>8667</v>
      </c>
      <c r="C8668" s="363"/>
      <c r="D8668" s="73" t="str">
        <f>IF(ISNUMBER(C8668),LOOKUP(C8668,LL!$Q$2:$Q$40,LL!$T$2:$T$40),"")</f>
        <v/>
      </c>
      <c r="E8668" s="73" t="str">
        <f>IF(ISNUMBER(C8668),LOOKUP(C8668,LL!$Q$2:$Q$40,LL!$U$2:$U$40),"")</f>
        <v/>
      </c>
      <c r="F8668" s="363"/>
      <c r="G8668" s="363"/>
      <c r="H8668" s="363"/>
      <c r="I8668" s="363"/>
      <c r="J8668" s="363"/>
      <c r="K8668" s="364"/>
      <c r="L8668" s="363"/>
      <c r="M8668" s="363"/>
      <c r="N8668" s="363"/>
      <c r="O8668" s="363"/>
      <c r="P8668" s="363"/>
      <c r="Q8668" s="363"/>
      <c r="R8668" s="363"/>
      <c r="S8668" s="363"/>
      <c r="T8668" s="363"/>
      <c r="U8668" s="365"/>
    </row>
    <row r="8669" spans="1:21" x14ac:dyDescent="0.25">
      <c r="A8669" s="327"/>
      <c r="B8669" s="74">
        <f t="shared" si="291"/>
        <v>8668</v>
      </c>
      <c r="C8669" s="366"/>
      <c r="D8669" s="74" t="str">
        <f>IF(ISNUMBER(C8669),LOOKUP(C8669,LL!$Q$2:$Q$40,LL!$T$2:$T$40),"")</f>
        <v/>
      </c>
      <c r="E8669" s="74" t="str">
        <f>IF(ISNUMBER(C8669),LOOKUP(C8669,LL!$Q$2:$Q$40,LL!$U$2:$U$40),"")</f>
        <v/>
      </c>
      <c r="F8669" s="366"/>
      <c r="G8669" s="366"/>
      <c r="H8669" s="366"/>
      <c r="I8669" s="366"/>
      <c r="J8669" s="366"/>
      <c r="K8669" s="367"/>
      <c r="L8669" s="366"/>
      <c r="M8669" s="366"/>
      <c r="N8669" s="366"/>
      <c r="O8669" s="366"/>
      <c r="P8669" s="366"/>
      <c r="Q8669" s="366"/>
      <c r="R8669" s="366"/>
      <c r="S8669" s="366"/>
      <c r="T8669" s="366"/>
      <c r="U8669" s="368"/>
    </row>
    <row r="8670" spans="1:21" x14ac:dyDescent="0.25">
      <c r="A8670" s="327"/>
      <c r="B8670" s="73">
        <f t="shared" si="291"/>
        <v>8669</v>
      </c>
      <c r="C8670" s="363"/>
      <c r="D8670" s="73" t="str">
        <f>IF(ISNUMBER(C8670),LOOKUP(C8670,LL!$Q$2:$Q$40,LL!$T$2:$T$40),"")</f>
        <v/>
      </c>
      <c r="E8670" s="73" t="str">
        <f>IF(ISNUMBER(C8670),LOOKUP(C8670,LL!$Q$2:$Q$40,LL!$U$2:$U$40),"")</f>
        <v/>
      </c>
      <c r="F8670" s="363"/>
      <c r="G8670" s="363"/>
      <c r="H8670" s="363"/>
      <c r="I8670" s="363"/>
      <c r="J8670" s="363"/>
      <c r="K8670" s="364"/>
      <c r="L8670" s="363"/>
      <c r="M8670" s="363"/>
      <c r="N8670" s="363"/>
      <c r="O8670" s="363"/>
      <c r="P8670" s="363"/>
      <c r="Q8670" s="363"/>
      <c r="R8670" s="363"/>
      <c r="S8670" s="363"/>
      <c r="T8670" s="363"/>
      <c r="U8670" s="365"/>
    </row>
    <row r="8671" spans="1:21" x14ac:dyDescent="0.25">
      <c r="A8671" s="327"/>
      <c r="B8671" s="74">
        <f t="shared" si="291"/>
        <v>8670</v>
      </c>
      <c r="C8671" s="366"/>
      <c r="D8671" s="74" t="str">
        <f>IF(ISNUMBER(C8671),LOOKUP(C8671,LL!$Q$2:$Q$40,LL!$T$2:$T$40),"")</f>
        <v/>
      </c>
      <c r="E8671" s="74" t="str">
        <f>IF(ISNUMBER(C8671),LOOKUP(C8671,LL!$Q$2:$Q$40,LL!$U$2:$U$40),"")</f>
        <v/>
      </c>
      <c r="F8671" s="366"/>
      <c r="G8671" s="366"/>
      <c r="H8671" s="366"/>
      <c r="I8671" s="366"/>
      <c r="J8671" s="366"/>
      <c r="K8671" s="367"/>
      <c r="L8671" s="366"/>
      <c r="M8671" s="366"/>
      <c r="N8671" s="366"/>
      <c r="O8671" s="366"/>
      <c r="P8671" s="366"/>
      <c r="Q8671" s="366"/>
      <c r="R8671" s="366"/>
      <c r="S8671" s="366"/>
      <c r="T8671" s="366"/>
      <c r="U8671" s="368"/>
    </row>
    <row r="8672" spans="1:21" x14ac:dyDescent="0.25">
      <c r="A8672" s="327"/>
      <c r="B8672" s="73">
        <f t="shared" si="291"/>
        <v>8671</v>
      </c>
      <c r="C8672" s="363"/>
      <c r="D8672" s="73" t="str">
        <f>IF(ISNUMBER(C8672),LOOKUP(C8672,LL!$Q$2:$Q$40,LL!$T$2:$T$40),"")</f>
        <v/>
      </c>
      <c r="E8672" s="73" t="str">
        <f>IF(ISNUMBER(C8672),LOOKUP(C8672,LL!$Q$2:$Q$40,LL!$U$2:$U$40),"")</f>
        <v/>
      </c>
      <c r="F8672" s="363"/>
      <c r="G8672" s="363"/>
      <c r="H8672" s="363"/>
      <c r="I8672" s="363"/>
      <c r="J8672" s="363"/>
      <c r="K8672" s="364"/>
      <c r="L8672" s="363"/>
      <c r="M8672" s="363"/>
      <c r="N8672" s="363"/>
      <c r="O8672" s="363"/>
      <c r="P8672" s="363"/>
      <c r="Q8672" s="363"/>
      <c r="R8672" s="363"/>
      <c r="S8672" s="363"/>
      <c r="T8672" s="363"/>
      <c r="U8672" s="365"/>
    </row>
    <row r="8673" spans="1:21" x14ac:dyDescent="0.25">
      <c r="A8673" s="327"/>
      <c r="B8673" s="74">
        <f t="shared" si="291"/>
        <v>8672</v>
      </c>
      <c r="C8673" s="366"/>
      <c r="D8673" s="74" t="str">
        <f>IF(ISNUMBER(C8673),LOOKUP(C8673,LL!$Q$2:$Q$40,LL!$T$2:$T$40),"")</f>
        <v/>
      </c>
      <c r="E8673" s="74" t="str">
        <f>IF(ISNUMBER(C8673),LOOKUP(C8673,LL!$Q$2:$Q$40,LL!$U$2:$U$40),"")</f>
        <v/>
      </c>
      <c r="F8673" s="366"/>
      <c r="G8673" s="366"/>
      <c r="H8673" s="366"/>
      <c r="I8673" s="366"/>
      <c r="J8673" s="366"/>
      <c r="K8673" s="367"/>
      <c r="L8673" s="366"/>
      <c r="M8673" s="366"/>
      <c r="N8673" s="366"/>
      <c r="O8673" s="366"/>
      <c r="P8673" s="366"/>
      <c r="Q8673" s="366"/>
      <c r="R8673" s="366"/>
      <c r="S8673" s="366"/>
      <c r="T8673" s="366"/>
      <c r="U8673" s="368"/>
    </row>
    <row r="8674" spans="1:21" x14ac:dyDescent="0.25">
      <c r="A8674" s="327"/>
      <c r="B8674" s="73">
        <f t="shared" si="291"/>
        <v>8673</v>
      </c>
      <c r="C8674" s="363"/>
      <c r="D8674" s="73" t="str">
        <f>IF(ISNUMBER(C8674),LOOKUP(C8674,LL!$Q$2:$Q$40,LL!$T$2:$T$40),"")</f>
        <v/>
      </c>
      <c r="E8674" s="73" t="str">
        <f>IF(ISNUMBER(C8674),LOOKUP(C8674,LL!$Q$2:$Q$40,LL!$U$2:$U$40),"")</f>
        <v/>
      </c>
      <c r="F8674" s="363"/>
      <c r="G8674" s="363"/>
      <c r="H8674" s="363"/>
      <c r="I8674" s="363"/>
      <c r="J8674" s="363"/>
      <c r="K8674" s="364"/>
      <c r="L8674" s="363"/>
      <c r="M8674" s="363"/>
      <c r="N8674" s="363"/>
      <c r="O8674" s="363"/>
      <c r="P8674" s="363"/>
      <c r="Q8674" s="363"/>
      <c r="R8674" s="363"/>
      <c r="S8674" s="363"/>
      <c r="T8674" s="363"/>
      <c r="U8674" s="365"/>
    </row>
    <row r="8675" spans="1:21" x14ac:dyDescent="0.25">
      <c r="A8675" s="327"/>
      <c r="B8675" s="74">
        <f t="shared" si="291"/>
        <v>8674</v>
      </c>
      <c r="C8675" s="366"/>
      <c r="D8675" s="74" t="str">
        <f>IF(ISNUMBER(C8675),LOOKUP(C8675,LL!$Q$2:$Q$40,LL!$T$2:$T$40),"")</f>
        <v/>
      </c>
      <c r="E8675" s="74" t="str">
        <f>IF(ISNUMBER(C8675),LOOKUP(C8675,LL!$Q$2:$Q$40,LL!$U$2:$U$40),"")</f>
        <v/>
      </c>
      <c r="F8675" s="366"/>
      <c r="G8675" s="366"/>
      <c r="H8675" s="366"/>
      <c r="I8675" s="366"/>
      <c r="J8675" s="366"/>
      <c r="K8675" s="367"/>
      <c r="L8675" s="366"/>
      <c r="M8675" s="366"/>
      <c r="N8675" s="366"/>
      <c r="O8675" s="366"/>
      <c r="P8675" s="366"/>
      <c r="Q8675" s="366"/>
      <c r="R8675" s="366"/>
      <c r="S8675" s="366"/>
      <c r="T8675" s="366"/>
      <c r="U8675" s="368"/>
    </row>
    <row r="8676" spans="1:21" x14ac:dyDescent="0.25">
      <c r="A8676" s="327"/>
      <c r="B8676" s="73">
        <f t="shared" si="291"/>
        <v>8675</v>
      </c>
      <c r="C8676" s="363"/>
      <c r="D8676" s="73" t="str">
        <f>IF(ISNUMBER(C8676),LOOKUP(C8676,LL!$Q$2:$Q$40,LL!$T$2:$T$40),"")</f>
        <v/>
      </c>
      <c r="E8676" s="73" t="str">
        <f>IF(ISNUMBER(C8676),LOOKUP(C8676,LL!$Q$2:$Q$40,LL!$U$2:$U$40),"")</f>
        <v/>
      </c>
      <c r="F8676" s="363"/>
      <c r="G8676" s="363"/>
      <c r="H8676" s="363"/>
      <c r="I8676" s="363"/>
      <c r="J8676" s="363"/>
      <c r="K8676" s="364"/>
      <c r="L8676" s="363"/>
      <c r="M8676" s="363"/>
      <c r="N8676" s="363"/>
      <c r="O8676" s="363"/>
      <c r="P8676" s="363"/>
      <c r="Q8676" s="363"/>
      <c r="R8676" s="363"/>
      <c r="S8676" s="363"/>
      <c r="T8676" s="363"/>
      <c r="U8676" s="365"/>
    </row>
    <row r="8677" spans="1:21" x14ac:dyDescent="0.25">
      <c r="A8677" s="327"/>
      <c r="B8677" s="74">
        <f t="shared" si="291"/>
        <v>8676</v>
      </c>
      <c r="C8677" s="366"/>
      <c r="D8677" s="74" t="str">
        <f>IF(ISNUMBER(C8677),LOOKUP(C8677,LL!$Q$2:$Q$40,LL!$T$2:$T$40),"")</f>
        <v/>
      </c>
      <c r="E8677" s="74" t="str">
        <f>IF(ISNUMBER(C8677),LOOKUP(C8677,LL!$Q$2:$Q$40,LL!$U$2:$U$40),"")</f>
        <v/>
      </c>
      <c r="F8677" s="366"/>
      <c r="G8677" s="366"/>
      <c r="H8677" s="366"/>
      <c r="I8677" s="366"/>
      <c r="J8677" s="366"/>
      <c r="K8677" s="367"/>
      <c r="L8677" s="366"/>
      <c r="M8677" s="366"/>
      <c r="N8677" s="366"/>
      <c r="O8677" s="366"/>
      <c r="P8677" s="366"/>
      <c r="Q8677" s="366"/>
      <c r="R8677" s="366"/>
      <c r="S8677" s="366"/>
      <c r="T8677" s="366"/>
      <c r="U8677" s="368"/>
    </row>
    <row r="8678" spans="1:21" x14ac:dyDescent="0.25">
      <c r="A8678" s="327"/>
      <c r="B8678" s="73">
        <f t="shared" si="291"/>
        <v>8677</v>
      </c>
      <c r="C8678" s="363"/>
      <c r="D8678" s="73" t="str">
        <f>IF(ISNUMBER(C8678),LOOKUP(C8678,LL!$Q$2:$Q$40,LL!$T$2:$T$40),"")</f>
        <v/>
      </c>
      <c r="E8678" s="73" t="str">
        <f>IF(ISNUMBER(C8678),LOOKUP(C8678,LL!$Q$2:$Q$40,LL!$U$2:$U$40),"")</f>
        <v/>
      </c>
      <c r="F8678" s="363"/>
      <c r="G8678" s="363"/>
      <c r="H8678" s="363"/>
      <c r="I8678" s="363"/>
      <c r="J8678" s="363"/>
      <c r="K8678" s="364"/>
      <c r="L8678" s="363"/>
      <c r="M8678" s="363"/>
      <c r="N8678" s="363"/>
      <c r="O8678" s="363"/>
      <c r="P8678" s="363"/>
      <c r="Q8678" s="363"/>
      <c r="R8678" s="363"/>
      <c r="S8678" s="363"/>
      <c r="T8678" s="363"/>
      <c r="U8678" s="365"/>
    </row>
    <row r="8679" spans="1:21" x14ac:dyDescent="0.25">
      <c r="A8679" s="327"/>
      <c r="B8679" s="74">
        <f t="shared" si="291"/>
        <v>8678</v>
      </c>
      <c r="C8679" s="366"/>
      <c r="D8679" s="74" t="str">
        <f>IF(ISNUMBER(C8679),LOOKUP(C8679,LL!$Q$2:$Q$40,LL!$T$2:$T$40),"")</f>
        <v/>
      </c>
      <c r="E8679" s="74" t="str">
        <f>IF(ISNUMBER(C8679),LOOKUP(C8679,LL!$Q$2:$Q$40,LL!$U$2:$U$40),"")</f>
        <v/>
      </c>
      <c r="F8679" s="366"/>
      <c r="G8679" s="366"/>
      <c r="H8679" s="366"/>
      <c r="I8679" s="366"/>
      <c r="J8679" s="366"/>
      <c r="K8679" s="367"/>
      <c r="L8679" s="366"/>
      <c r="M8679" s="366"/>
      <c r="N8679" s="366"/>
      <c r="O8679" s="366"/>
      <c r="P8679" s="366"/>
      <c r="Q8679" s="366"/>
      <c r="R8679" s="366"/>
      <c r="S8679" s="366"/>
      <c r="T8679" s="366"/>
      <c r="U8679" s="368"/>
    </row>
    <row r="8680" spans="1:21" x14ac:dyDescent="0.25">
      <c r="A8680" s="327"/>
      <c r="B8680" s="73">
        <f t="shared" si="291"/>
        <v>8679</v>
      </c>
      <c r="C8680" s="363"/>
      <c r="D8680" s="73" t="str">
        <f>IF(ISNUMBER(C8680),LOOKUP(C8680,LL!$Q$2:$Q$40,LL!$T$2:$T$40),"")</f>
        <v/>
      </c>
      <c r="E8680" s="73" t="str">
        <f>IF(ISNUMBER(C8680),LOOKUP(C8680,LL!$Q$2:$Q$40,LL!$U$2:$U$40),"")</f>
        <v/>
      </c>
      <c r="F8680" s="363"/>
      <c r="G8680" s="363"/>
      <c r="H8680" s="363"/>
      <c r="I8680" s="363"/>
      <c r="J8680" s="363"/>
      <c r="K8680" s="364"/>
      <c r="L8680" s="363"/>
      <c r="M8680" s="363"/>
      <c r="N8680" s="363"/>
      <c r="O8680" s="363"/>
      <c r="P8680" s="363"/>
      <c r="Q8680" s="363"/>
      <c r="R8680" s="363"/>
      <c r="S8680" s="363"/>
      <c r="T8680" s="363"/>
      <c r="U8680" s="365"/>
    </row>
    <row r="8681" spans="1:21" x14ac:dyDescent="0.25">
      <c r="A8681" s="327"/>
      <c r="B8681" s="74">
        <f t="shared" si="291"/>
        <v>8680</v>
      </c>
      <c r="C8681" s="366"/>
      <c r="D8681" s="74" t="str">
        <f>IF(ISNUMBER(C8681),LOOKUP(C8681,LL!$Q$2:$Q$40,LL!$T$2:$T$40),"")</f>
        <v/>
      </c>
      <c r="E8681" s="74" t="str">
        <f>IF(ISNUMBER(C8681),LOOKUP(C8681,LL!$Q$2:$Q$40,LL!$U$2:$U$40),"")</f>
        <v/>
      </c>
      <c r="F8681" s="366"/>
      <c r="G8681" s="366"/>
      <c r="H8681" s="366"/>
      <c r="I8681" s="366"/>
      <c r="J8681" s="366"/>
      <c r="K8681" s="367"/>
      <c r="L8681" s="366"/>
      <c r="M8681" s="366"/>
      <c r="N8681" s="366"/>
      <c r="O8681" s="366"/>
      <c r="P8681" s="366"/>
      <c r="Q8681" s="366"/>
      <c r="R8681" s="366"/>
      <c r="S8681" s="366"/>
      <c r="T8681" s="366"/>
      <c r="U8681" s="368"/>
    </row>
    <row r="8682" spans="1:21" x14ac:dyDescent="0.25">
      <c r="A8682" s="327"/>
      <c r="B8682" s="73">
        <f t="shared" si="291"/>
        <v>8681</v>
      </c>
      <c r="C8682" s="363"/>
      <c r="D8682" s="73" t="str">
        <f>IF(ISNUMBER(C8682),LOOKUP(C8682,LL!$Q$2:$Q$40,LL!$T$2:$T$40),"")</f>
        <v/>
      </c>
      <c r="E8682" s="73" t="str">
        <f>IF(ISNUMBER(C8682),LOOKUP(C8682,LL!$Q$2:$Q$40,LL!$U$2:$U$40),"")</f>
        <v/>
      </c>
      <c r="F8682" s="363"/>
      <c r="G8682" s="363"/>
      <c r="H8682" s="363"/>
      <c r="I8682" s="363"/>
      <c r="J8682" s="363"/>
      <c r="K8682" s="364"/>
      <c r="L8682" s="363"/>
      <c r="M8682" s="363"/>
      <c r="N8682" s="363"/>
      <c r="O8682" s="363"/>
      <c r="P8682" s="363"/>
      <c r="Q8682" s="363"/>
      <c r="R8682" s="363"/>
      <c r="S8682" s="363"/>
      <c r="T8682" s="363"/>
      <c r="U8682" s="365"/>
    </row>
    <row r="8683" spans="1:21" x14ac:dyDescent="0.25">
      <c r="A8683" s="327"/>
      <c r="B8683" s="74">
        <f t="shared" si="291"/>
        <v>8682</v>
      </c>
      <c r="C8683" s="366"/>
      <c r="D8683" s="74" t="str">
        <f>IF(ISNUMBER(C8683),LOOKUP(C8683,LL!$Q$2:$Q$40,LL!$T$2:$T$40),"")</f>
        <v/>
      </c>
      <c r="E8683" s="74" t="str">
        <f>IF(ISNUMBER(C8683),LOOKUP(C8683,LL!$Q$2:$Q$40,LL!$U$2:$U$40),"")</f>
        <v/>
      </c>
      <c r="F8683" s="366"/>
      <c r="G8683" s="366"/>
      <c r="H8683" s="366"/>
      <c r="I8683" s="366"/>
      <c r="J8683" s="366"/>
      <c r="K8683" s="367"/>
      <c r="L8683" s="366"/>
      <c r="M8683" s="366"/>
      <c r="N8683" s="366"/>
      <c r="O8683" s="366"/>
      <c r="P8683" s="366"/>
      <c r="Q8683" s="366"/>
      <c r="R8683" s="366"/>
      <c r="S8683" s="366"/>
      <c r="T8683" s="366"/>
      <c r="U8683" s="368"/>
    </row>
    <row r="8684" spans="1:21" x14ac:dyDescent="0.25">
      <c r="A8684" s="327"/>
      <c r="B8684" s="73">
        <f t="shared" si="291"/>
        <v>8683</v>
      </c>
      <c r="C8684" s="363"/>
      <c r="D8684" s="73" t="str">
        <f>IF(ISNUMBER(C8684),LOOKUP(C8684,LL!$Q$2:$Q$40,LL!$T$2:$T$40),"")</f>
        <v/>
      </c>
      <c r="E8684" s="73" t="str">
        <f>IF(ISNUMBER(C8684),LOOKUP(C8684,LL!$Q$2:$Q$40,LL!$U$2:$U$40),"")</f>
        <v/>
      </c>
      <c r="F8684" s="363"/>
      <c r="G8684" s="363"/>
      <c r="H8684" s="363"/>
      <c r="I8684" s="363"/>
      <c r="J8684" s="363"/>
      <c r="K8684" s="364"/>
      <c r="L8684" s="363"/>
      <c r="M8684" s="363"/>
      <c r="N8684" s="363"/>
      <c r="O8684" s="363"/>
      <c r="P8684" s="363"/>
      <c r="Q8684" s="363"/>
      <c r="R8684" s="363"/>
      <c r="S8684" s="363"/>
      <c r="T8684" s="363"/>
      <c r="U8684" s="365"/>
    </row>
    <row r="8685" spans="1:21" x14ac:dyDescent="0.25">
      <c r="A8685" s="327"/>
      <c r="B8685" s="74">
        <f t="shared" si="291"/>
        <v>8684</v>
      </c>
      <c r="C8685" s="366"/>
      <c r="D8685" s="74" t="str">
        <f>IF(ISNUMBER(C8685),LOOKUP(C8685,LL!$Q$2:$Q$40,LL!$T$2:$T$40),"")</f>
        <v/>
      </c>
      <c r="E8685" s="74" t="str">
        <f>IF(ISNUMBER(C8685),LOOKUP(C8685,LL!$Q$2:$Q$40,LL!$U$2:$U$40),"")</f>
        <v/>
      </c>
      <c r="F8685" s="366"/>
      <c r="G8685" s="366"/>
      <c r="H8685" s="366"/>
      <c r="I8685" s="366"/>
      <c r="J8685" s="366"/>
      <c r="K8685" s="367"/>
      <c r="L8685" s="366"/>
      <c r="M8685" s="366"/>
      <c r="N8685" s="366"/>
      <c r="O8685" s="366"/>
      <c r="P8685" s="366"/>
      <c r="Q8685" s="366"/>
      <c r="R8685" s="366"/>
      <c r="S8685" s="366"/>
      <c r="T8685" s="366"/>
      <c r="U8685" s="368"/>
    </row>
    <row r="8686" spans="1:21" x14ac:dyDescent="0.25">
      <c r="A8686" s="327"/>
      <c r="B8686" s="73">
        <f t="shared" si="291"/>
        <v>8685</v>
      </c>
      <c r="C8686" s="363"/>
      <c r="D8686" s="73" t="str">
        <f>IF(ISNUMBER(C8686),LOOKUP(C8686,LL!$Q$2:$Q$40,LL!$T$2:$T$40),"")</f>
        <v/>
      </c>
      <c r="E8686" s="73" t="str">
        <f>IF(ISNUMBER(C8686),LOOKUP(C8686,LL!$Q$2:$Q$40,LL!$U$2:$U$40),"")</f>
        <v/>
      </c>
      <c r="F8686" s="363"/>
      <c r="G8686" s="363"/>
      <c r="H8686" s="363"/>
      <c r="I8686" s="363"/>
      <c r="J8686" s="363"/>
      <c r="K8686" s="364"/>
      <c r="L8686" s="363"/>
      <c r="M8686" s="363"/>
      <c r="N8686" s="363"/>
      <c r="O8686" s="363"/>
      <c r="P8686" s="363"/>
      <c r="Q8686" s="363"/>
      <c r="R8686" s="363"/>
      <c r="S8686" s="363"/>
      <c r="T8686" s="363"/>
      <c r="U8686" s="365"/>
    </row>
    <row r="8687" spans="1:21" x14ac:dyDescent="0.25">
      <c r="A8687" s="327"/>
      <c r="B8687" s="74">
        <f t="shared" si="291"/>
        <v>8686</v>
      </c>
      <c r="C8687" s="366"/>
      <c r="D8687" s="74" t="str">
        <f>IF(ISNUMBER(C8687),LOOKUP(C8687,LL!$Q$2:$Q$40,LL!$T$2:$T$40),"")</f>
        <v/>
      </c>
      <c r="E8687" s="74" t="str">
        <f>IF(ISNUMBER(C8687),LOOKUP(C8687,LL!$Q$2:$Q$40,LL!$U$2:$U$40),"")</f>
        <v/>
      </c>
      <c r="F8687" s="366"/>
      <c r="G8687" s="366"/>
      <c r="H8687" s="366"/>
      <c r="I8687" s="366"/>
      <c r="J8687" s="366"/>
      <c r="K8687" s="367"/>
      <c r="L8687" s="366"/>
      <c r="M8687" s="366"/>
      <c r="N8687" s="366"/>
      <c r="O8687" s="366"/>
      <c r="P8687" s="366"/>
      <c r="Q8687" s="366"/>
      <c r="R8687" s="366"/>
      <c r="S8687" s="366"/>
      <c r="T8687" s="366"/>
      <c r="U8687" s="368"/>
    </row>
    <row r="8688" spans="1:21" x14ac:dyDescent="0.25">
      <c r="A8688" s="327"/>
      <c r="B8688" s="73">
        <f t="shared" si="291"/>
        <v>8687</v>
      </c>
      <c r="C8688" s="363"/>
      <c r="D8688" s="73" t="str">
        <f>IF(ISNUMBER(C8688),LOOKUP(C8688,LL!$Q$2:$Q$40,LL!$T$2:$T$40),"")</f>
        <v/>
      </c>
      <c r="E8688" s="73" t="str">
        <f>IF(ISNUMBER(C8688),LOOKUP(C8688,LL!$Q$2:$Q$40,LL!$U$2:$U$40),"")</f>
        <v/>
      </c>
      <c r="F8688" s="363"/>
      <c r="G8688" s="363"/>
      <c r="H8688" s="363"/>
      <c r="I8688" s="363"/>
      <c r="J8688" s="363"/>
      <c r="K8688" s="364"/>
      <c r="L8688" s="363"/>
      <c r="M8688" s="363"/>
      <c r="N8688" s="363"/>
      <c r="O8688" s="363"/>
      <c r="P8688" s="363"/>
      <c r="Q8688" s="363"/>
      <c r="R8688" s="363"/>
      <c r="S8688" s="363"/>
      <c r="T8688" s="363"/>
      <c r="U8688" s="365"/>
    </row>
    <row r="8689" spans="1:21" x14ac:dyDescent="0.25">
      <c r="A8689" s="327"/>
      <c r="B8689" s="74">
        <f t="shared" si="291"/>
        <v>8688</v>
      </c>
      <c r="C8689" s="366"/>
      <c r="D8689" s="74" t="str">
        <f>IF(ISNUMBER(C8689),LOOKUP(C8689,LL!$Q$2:$Q$40,LL!$T$2:$T$40),"")</f>
        <v/>
      </c>
      <c r="E8689" s="74" t="str">
        <f>IF(ISNUMBER(C8689),LOOKUP(C8689,LL!$Q$2:$Q$40,LL!$U$2:$U$40),"")</f>
        <v/>
      </c>
      <c r="F8689" s="366"/>
      <c r="G8689" s="366"/>
      <c r="H8689" s="366"/>
      <c r="I8689" s="366"/>
      <c r="J8689" s="366"/>
      <c r="K8689" s="367"/>
      <c r="L8689" s="366"/>
      <c r="M8689" s="366"/>
      <c r="N8689" s="366"/>
      <c r="O8689" s="366"/>
      <c r="P8689" s="366"/>
      <c r="Q8689" s="366"/>
      <c r="R8689" s="366"/>
      <c r="S8689" s="366"/>
      <c r="T8689" s="366"/>
      <c r="U8689" s="368"/>
    </row>
    <row r="8690" spans="1:21" x14ac:dyDescent="0.25">
      <c r="A8690" s="327"/>
      <c r="B8690" s="73">
        <f t="shared" si="291"/>
        <v>8689</v>
      </c>
      <c r="C8690" s="363"/>
      <c r="D8690" s="73" t="str">
        <f>IF(ISNUMBER(C8690),LOOKUP(C8690,LL!$Q$2:$Q$40,LL!$T$2:$T$40),"")</f>
        <v/>
      </c>
      <c r="E8690" s="73" t="str">
        <f>IF(ISNUMBER(C8690),LOOKUP(C8690,LL!$Q$2:$Q$40,LL!$U$2:$U$40),"")</f>
        <v/>
      </c>
      <c r="F8690" s="363"/>
      <c r="G8690" s="363"/>
      <c r="H8690" s="363"/>
      <c r="I8690" s="363"/>
      <c r="J8690" s="363"/>
      <c r="K8690" s="364"/>
      <c r="L8690" s="363"/>
      <c r="M8690" s="363"/>
      <c r="N8690" s="363"/>
      <c r="O8690" s="363"/>
      <c r="P8690" s="363"/>
      <c r="Q8690" s="363"/>
      <c r="R8690" s="363"/>
      <c r="S8690" s="363"/>
      <c r="T8690" s="363"/>
      <c r="U8690" s="365"/>
    </row>
    <row r="8691" spans="1:21" x14ac:dyDescent="0.25">
      <c r="A8691" s="327"/>
      <c r="B8691" s="74">
        <f t="shared" si="291"/>
        <v>8690</v>
      </c>
      <c r="C8691" s="366"/>
      <c r="D8691" s="74" t="str">
        <f>IF(ISNUMBER(C8691),LOOKUP(C8691,LL!$Q$2:$Q$40,LL!$T$2:$T$40),"")</f>
        <v/>
      </c>
      <c r="E8691" s="74" t="str">
        <f>IF(ISNUMBER(C8691),LOOKUP(C8691,LL!$Q$2:$Q$40,LL!$U$2:$U$40),"")</f>
        <v/>
      </c>
      <c r="F8691" s="366"/>
      <c r="G8691" s="366"/>
      <c r="H8691" s="366"/>
      <c r="I8691" s="366"/>
      <c r="J8691" s="366"/>
      <c r="K8691" s="367"/>
      <c r="L8691" s="366"/>
      <c r="M8691" s="366"/>
      <c r="N8691" s="366"/>
      <c r="O8691" s="366"/>
      <c r="P8691" s="366"/>
      <c r="Q8691" s="366"/>
      <c r="R8691" s="366"/>
      <c r="S8691" s="366"/>
      <c r="T8691" s="366"/>
      <c r="U8691" s="368"/>
    </row>
    <row r="8692" spans="1:21" x14ac:dyDescent="0.25">
      <c r="A8692" s="327"/>
      <c r="B8692" s="73">
        <f t="shared" si="291"/>
        <v>8691</v>
      </c>
      <c r="C8692" s="363"/>
      <c r="D8692" s="73" t="str">
        <f>IF(ISNUMBER(C8692),LOOKUP(C8692,LL!$Q$2:$Q$40,LL!$T$2:$T$40),"")</f>
        <v/>
      </c>
      <c r="E8692" s="73" t="str">
        <f>IF(ISNUMBER(C8692),LOOKUP(C8692,LL!$Q$2:$Q$40,LL!$U$2:$U$40),"")</f>
        <v/>
      </c>
      <c r="F8692" s="363"/>
      <c r="G8692" s="363"/>
      <c r="H8692" s="363"/>
      <c r="I8692" s="363"/>
      <c r="J8692" s="363"/>
      <c r="K8692" s="364"/>
      <c r="L8692" s="363"/>
      <c r="M8692" s="363"/>
      <c r="N8692" s="363"/>
      <c r="O8692" s="363"/>
      <c r="P8692" s="363"/>
      <c r="Q8692" s="363"/>
      <c r="R8692" s="363"/>
      <c r="S8692" s="363"/>
      <c r="T8692" s="363"/>
      <c r="U8692" s="365"/>
    </row>
    <row r="8693" spans="1:21" x14ac:dyDescent="0.25">
      <c r="A8693" s="327"/>
      <c r="B8693" s="74">
        <f t="shared" si="291"/>
        <v>8692</v>
      </c>
      <c r="C8693" s="366"/>
      <c r="D8693" s="74" t="str">
        <f>IF(ISNUMBER(C8693),LOOKUP(C8693,LL!$Q$2:$Q$40,LL!$T$2:$T$40),"")</f>
        <v/>
      </c>
      <c r="E8693" s="74" t="str">
        <f>IF(ISNUMBER(C8693),LOOKUP(C8693,LL!$Q$2:$Q$40,LL!$U$2:$U$40),"")</f>
        <v/>
      </c>
      <c r="F8693" s="366"/>
      <c r="G8693" s="366"/>
      <c r="H8693" s="366"/>
      <c r="I8693" s="366"/>
      <c r="J8693" s="366"/>
      <c r="K8693" s="367"/>
      <c r="L8693" s="366"/>
      <c r="M8693" s="366"/>
      <c r="N8693" s="366"/>
      <c r="O8693" s="366"/>
      <c r="P8693" s="366"/>
      <c r="Q8693" s="366"/>
      <c r="R8693" s="366"/>
      <c r="S8693" s="366"/>
      <c r="T8693" s="366"/>
      <c r="U8693" s="368"/>
    </row>
    <row r="8694" spans="1:21" x14ac:dyDescent="0.25">
      <c r="A8694" s="327"/>
      <c r="B8694" s="73">
        <f t="shared" si="291"/>
        <v>8693</v>
      </c>
      <c r="C8694" s="363"/>
      <c r="D8694" s="73" t="str">
        <f>IF(ISNUMBER(C8694),LOOKUP(C8694,LL!$Q$2:$Q$40,LL!$T$2:$T$40),"")</f>
        <v/>
      </c>
      <c r="E8694" s="73" t="str">
        <f>IF(ISNUMBER(C8694),LOOKUP(C8694,LL!$Q$2:$Q$40,LL!$U$2:$U$40),"")</f>
        <v/>
      </c>
      <c r="F8694" s="363"/>
      <c r="G8694" s="363"/>
      <c r="H8694" s="363"/>
      <c r="I8694" s="363"/>
      <c r="J8694" s="363"/>
      <c r="K8694" s="364"/>
      <c r="L8694" s="363"/>
      <c r="M8694" s="363"/>
      <c r="N8694" s="363"/>
      <c r="O8694" s="363"/>
      <c r="P8694" s="363"/>
      <c r="Q8694" s="363"/>
      <c r="R8694" s="363"/>
      <c r="S8694" s="363"/>
      <c r="T8694" s="363"/>
      <c r="U8694" s="365"/>
    </row>
    <row r="8695" spans="1:21" x14ac:dyDescent="0.25">
      <c r="A8695" s="327"/>
      <c r="B8695" s="74">
        <f t="shared" si="291"/>
        <v>8694</v>
      </c>
      <c r="C8695" s="366"/>
      <c r="D8695" s="74" t="str">
        <f>IF(ISNUMBER(C8695),LOOKUP(C8695,LL!$Q$2:$Q$40,LL!$T$2:$T$40),"")</f>
        <v/>
      </c>
      <c r="E8695" s="74" t="str">
        <f>IF(ISNUMBER(C8695),LOOKUP(C8695,LL!$Q$2:$Q$40,LL!$U$2:$U$40),"")</f>
        <v/>
      </c>
      <c r="F8695" s="366"/>
      <c r="G8695" s="366"/>
      <c r="H8695" s="366"/>
      <c r="I8695" s="366"/>
      <c r="J8695" s="366"/>
      <c r="K8695" s="367"/>
      <c r="L8695" s="366"/>
      <c r="M8695" s="366"/>
      <c r="N8695" s="366"/>
      <c r="O8695" s="366"/>
      <c r="P8695" s="366"/>
      <c r="Q8695" s="366"/>
      <c r="R8695" s="366"/>
      <c r="S8695" s="366"/>
      <c r="T8695" s="366"/>
      <c r="U8695" s="368"/>
    </row>
    <row r="8696" spans="1:21" x14ac:dyDescent="0.25">
      <c r="A8696" s="327"/>
      <c r="B8696" s="73">
        <f t="shared" si="291"/>
        <v>8695</v>
      </c>
      <c r="C8696" s="363"/>
      <c r="D8696" s="73" t="str">
        <f>IF(ISNUMBER(C8696),LOOKUP(C8696,LL!$Q$2:$Q$40,LL!$T$2:$T$40),"")</f>
        <v/>
      </c>
      <c r="E8696" s="73" t="str">
        <f>IF(ISNUMBER(C8696),LOOKUP(C8696,LL!$Q$2:$Q$40,LL!$U$2:$U$40),"")</f>
        <v/>
      </c>
      <c r="F8696" s="363"/>
      <c r="G8696" s="363"/>
      <c r="H8696" s="363"/>
      <c r="I8696" s="363"/>
      <c r="J8696" s="363"/>
      <c r="K8696" s="364"/>
      <c r="L8696" s="363"/>
      <c r="M8696" s="363"/>
      <c r="N8696" s="363"/>
      <c r="O8696" s="363"/>
      <c r="P8696" s="363"/>
      <c r="Q8696" s="363"/>
      <c r="R8696" s="363"/>
      <c r="S8696" s="363"/>
      <c r="T8696" s="363"/>
      <c r="U8696" s="365"/>
    </row>
    <row r="8697" spans="1:21" x14ac:dyDescent="0.25">
      <c r="A8697" s="327"/>
      <c r="B8697" s="74">
        <f t="shared" si="291"/>
        <v>8696</v>
      </c>
      <c r="C8697" s="366"/>
      <c r="D8697" s="74" t="str">
        <f>IF(ISNUMBER(C8697),LOOKUP(C8697,LL!$Q$2:$Q$40,LL!$T$2:$T$40),"")</f>
        <v/>
      </c>
      <c r="E8697" s="74" t="str">
        <f>IF(ISNUMBER(C8697),LOOKUP(C8697,LL!$Q$2:$Q$40,LL!$U$2:$U$40),"")</f>
        <v/>
      </c>
      <c r="F8697" s="366"/>
      <c r="G8697" s="366"/>
      <c r="H8697" s="366"/>
      <c r="I8697" s="366"/>
      <c r="J8697" s="366"/>
      <c r="K8697" s="367"/>
      <c r="L8697" s="366"/>
      <c r="M8697" s="366"/>
      <c r="N8697" s="366"/>
      <c r="O8697" s="366"/>
      <c r="P8697" s="366"/>
      <c r="Q8697" s="366"/>
      <c r="R8697" s="366"/>
      <c r="S8697" s="366"/>
      <c r="T8697" s="366"/>
      <c r="U8697" s="368"/>
    </row>
    <row r="8698" spans="1:21" x14ac:dyDescent="0.25">
      <c r="A8698" s="327"/>
      <c r="B8698" s="73">
        <f t="shared" si="291"/>
        <v>8697</v>
      </c>
      <c r="C8698" s="363"/>
      <c r="D8698" s="73" t="str">
        <f>IF(ISNUMBER(C8698),LOOKUP(C8698,LL!$Q$2:$Q$40,LL!$T$2:$T$40),"")</f>
        <v/>
      </c>
      <c r="E8698" s="73" t="str">
        <f>IF(ISNUMBER(C8698),LOOKUP(C8698,LL!$Q$2:$Q$40,LL!$U$2:$U$40),"")</f>
        <v/>
      </c>
      <c r="F8698" s="363"/>
      <c r="G8698" s="363"/>
      <c r="H8698" s="363"/>
      <c r="I8698" s="363"/>
      <c r="J8698" s="363"/>
      <c r="K8698" s="364"/>
      <c r="L8698" s="363"/>
      <c r="M8698" s="363"/>
      <c r="N8698" s="363"/>
      <c r="O8698" s="363"/>
      <c r="P8698" s="363"/>
      <c r="Q8698" s="363"/>
      <c r="R8698" s="363"/>
      <c r="S8698" s="363"/>
      <c r="T8698" s="363"/>
      <c r="U8698" s="365"/>
    </row>
    <row r="8699" spans="1:21" x14ac:dyDescent="0.25">
      <c r="A8699" s="327"/>
      <c r="B8699" s="74">
        <f t="shared" si="291"/>
        <v>8698</v>
      </c>
      <c r="C8699" s="366"/>
      <c r="D8699" s="74" t="str">
        <f>IF(ISNUMBER(C8699),LOOKUP(C8699,LL!$Q$2:$Q$40,LL!$T$2:$T$40),"")</f>
        <v/>
      </c>
      <c r="E8699" s="74" t="str">
        <f>IF(ISNUMBER(C8699),LOOKUP(C8699,LL!$Q$2:$Q$40,LL!$U$2:$U$40),"")</f>
        <v/>
      </c>
      <c r="F8699" s="366"/>
      <c r="G8699" s="366"/>
      <c r="H8699" s="366"/>
      <c r="I8699" s="366"/>
      <c r="J8699" s="366"/>
      <c r="K8699" s="367"/>
      <c r="L8699" s="366"/>
      <c r="M8699" s="366"/>
      <c r="N8699" s="366"/>
      <c r="O8699" s="366"/>
      <c r="P8699" s="366"/>
      <c r="Q8699" s="366"/>
      <c r="R8699" s="366"/>
      <c r="S8699" s="366"/>
      <c r="T8699" s="366"/>
      <c r="U8699" s="368"/>
    </row>
    <row r="8700" spans="1:21" x14ac:dyDescent="0.25">
      <c r="A8700" s="327"/>
      <c r="B8700" s="73">
        <f t="shared" si="291"/>
        <v>8699</v>
      </c>
      <c r="C8700" s="363"/>
      <c r="D8700" s="73" t="str">
        <f>IF(ISNUMBER(C8700),LOOKUP(C8700,LL!$Q$2:$Q$40,LL!$T$2:$T$40),"")</f>
        <v/>
      </c>
      <c r="E8700" s="73" t="str">
        <f>IF(ISNUMBER(C8700),LOOKUP(C8700,LL!$Q$2:$Q$40,LL!$U$2:$U$40),"")</f>
        <v/>
      </c>
      <c r="F8700" s="363"/>
      <c r="G8700" s="363"/>
      <c r="H8700" s="363"/>
      <c r="I8700" s="363"/>
      <c r="J8700" s="363"/>
      <c r="K8700" s="364"/>
      <c r="L8700" s="363"/>
      <c r="M8700" s="363"/>
      <c r="N8700" s="363"/>
      <c r="O8700" s="363"/>
      <c r="P8700" s="363"/>
      <c r="Q8700" s="363"/>
      <c r="R8700" s="363"/>
      <c r="S8700" s="363"/>
      <c r="T8700" s="363"/>
      <c r="U8700" s="365"/>
    </row>
    <row r="8701" spans="1:21" x14ac:dyDescent="0.25">
      <c r="A8701" s="327"/>
      <c r="B8701" s="74">
        <f t="shared" si="291"/>
        <v>8700</v>
      </c>
      <c r="C8701" s="366"/>
      <c r="D8701" s="74" t="str">
        <f>IF(ISNUMBER(C8701),LOOKUP(C8701,LL!$Q$2:$Q$40,LL!$T$2:$T$40),"")</f>
        <v/>
      </c>
      <c r="E8701" s="74" t="str">
        <f>IF(ISNUMBER(C8701),LOOKUP(C8701,LL!$Q$2:$Q$40,LL!$U$2:$U$40),"")</f>
        <v/>
      </c>
      <c r="F8701" s="366"/>
      <c r="G8701" s="366"/>
      <c r="H8701" s="366"/>
      <c r="I8701" s="366"/>
      <c r="J8701" s="366"/>
      <c r="K8701" s="367"/>
      <c r="L8701" s="366"/>
      <c r="M8701" s="366"/>
      <c r="N8701" s="366"/>
      <c r="O8701" s="366"/>
      <c r="P8701" s="366"/>
      <c r="Q8701" s="366"/>
      <c r="R8701" s="366"/>
      <c r="S8701" s="366"/>
      <c r="T8701" s="366"/>
      <c r="U8701" s="368"/>
    </row>
    <row r="8702" spans="1:21" x14ac:dyDescent="0.25">
      <c r="A8702" s="327"/>
      <c r="B8702" s="73">
        <f t="shared" si="291"/>
        <v>8701</v>
      </c>
      <c r="C8702" s="363"/>
      <c r="D8702" s="73" t="str">
        <f>IF(ISNUMBER(C8702),LOOKUP(C8702,LL!$Q$2:$Q$40,LL!$T$2:$T$40),"")</f>
        <v/>
      </c>
      <c r="E8702" s="73" t="str">
        <f>IF(ISNUMBER(C8702),LOOKUP(C8702,LL!$Q$2:$Q$40,LL!$U$2:$U$40),"")</f>
        <v/>
      </c>
      <c r="F8702" s="363"/>
      <c r="G8702" s="363"/>
      <c r="H8702" s="363"/>
      <c r="I8702" s="363"/>
      <c r="J8702" s="363"/>
      <c r="K8702" s="364"/>
      <c r="L8702" s="363"/>
      <c r="M8702" s="363"/>
      <c r="N8702" s="363"/>
      <c r="O8702" s="363"/>
      <c r="P8702" s="363"/>
      <c r="Q8702" s="363"/>
      <c r="R8702" s="363"/>
      <c r="S8702" s="363"/>
      <c r="T8702" s="363"/>
      <c r="U8702" s="365"/>
    </row>
    <row r="8703" spans="1:21" x14ac:dyDescent="0.25">
      <c r="A8703" s="327"/>
      <c r="B8703" s="74">
        <f t="shared" si="291"/>
        <v>8702</v>
      </c>
      <c r="C8703" s="366"/>
      <c r="D8703" s="74" t="str">
        <f>IF(ISNUMBER(C8703),LOOKUP(C8703,LL!$Q$2:$Q$40,LL!$T$2:$T$40),"")</f>
        <v/>
      </c>
      <c r="E8703" s="74" t="str">
        <f>IF(ISNUMBER(C8703),LOOKUP(C8703,LL!$Q$2:$Q$40,LL!$U$2:$U$40),"")</f>
        <v/>
      </c>
      <c r="F8703" s="366"/>
      <c r="G8703" s="366"/>
      <c r="H8703" s="366"/>
      <c r="I8703" s="366"/>
      <c r="J8703" s="366"/>
      <c r="K8703" s="367"/>
      <c r="L8703" s="366"/>
      <c r="M8703" s="366"/>
      <c r="N8703" s="366"/>
      <c r="O8703" s="366"/>
      <c r="P8703" s="366"/>
      <c r="Q8703" s="366"/>
      <c r="R8703" s="366"/>
      <c r="S8703" s="366"/>
      <c r="T8703" s="366"/>
      <c r="U8703" s="368"/>
    </row>
    <row r="8704" spans="1:21" x14ac:dyDescent="0.25">
      <c r="A8704" s="327"/>
      <c r="B8704" s="73">
        <f t="shared" si="291"/>
        <v>8703</v>
      </c>
      <c r="C8704" s="363"/>
      <c r="D8704" s="73" t="str">
        <f>IF(ISNUMBER(C8704),LOOKUP(C8704,LL!$Q$2:$Q$40,LL!$T$2:$T$40),"")</f>
        <v/>
      </c>
      <c r="E8704" s="73" t="str">
        <f>IF(ISNUMBER(C8704),LOOKUP(C8704,LL!$Q$2:$Q$40,LL!$U$2:$U$40),"")</f>
        <v/>
      </c>
      <c r="F8704" s="363"/>
      <c r="G8704" s="363"/>
      <c r="H8704" s="363"/>
      <c r="I8704" s="363"/>
      <c r="J8704" s="363"/>
      <c r="K8704" s="364"/>
      <c r="L8704" s="363"/>
      <c r="M8704" s="363"/>
      <c r="N8704" s="363"/>
      <c r="O8704" s="363"/>
      <c r="P8704" s="363"/>
      <c r="Q8704" s="363"/>
      <c r="R8704" s="363"/>
      <c r="S8704" s="363"/>
      <c r="T8704" s="363"/>
      <c r="U8704" s="365"/>
    </row>
    <row r="8705" spans="1:21" x14ac:dyDescent="0.25">
      <c r="A8705" s="327"/>
      <c r="B8705" s="74">
        <f t="shared" si="291"/>
        <v>8704</v>
      </c>
      <c r="C8705" s="366"/>
      <c r="D8705" s="74" t="str">
        <f>IF(ISNUMBER(C8705),LOOKUP(C8705,LL!$Q$2:$Q$40,LL!$T$2:$T$40),"")</f>
        <v/>
      </c>
      <c r="E8705" s="74" t="str">
        <f>IF(ISNUMBER(C8705),LOOKUP(C8705,LL!$Q$2:$Q$40,LL!$U$2:$U$40),"")</f>
        <v/>
      </c>
      <c r="F8705" s="366"/>
      <c r="G8705" s="366"/>
      <c r="H8705" s="366"/>
      <c r="I8705" s="366"/>
      <c r="J8705" s="366"/>
      <c r="K8705" s="367"/>
      <c r="L8705" s="366"/>
      <c r="M8705" s="366"/>
      <c r="N8705" s="366"/>
      <c r="O8705" s="366"/>
      <c r="P8705" s="366"/>
      <c r="Q8705" s="366"/>
      <c r="R8705" s="366"/>
      <c r="S8705" s="366"/>
      <c r="T8705" s="366"/>
      <c r="U8705" s="368"/>
    </row>
    <row r="8706" spans="1:21" x14ac:dyDescent="0.25">
      <c r="A8706" s="327"/>
      <c r="B8706" s="73">
        <f t="shared" si="291"/>
        <v>8705</v>
      </c>
      <c r="C8706" s="363"/>
      <c r="D8706" s="73" t="str">
        <f>IF(ISNUMBER(C8706),LOOKUP(C8706,LL!$Q$2:$Q$40,LL!$T$2:$T$40),"")</f>
        <v/>
      </c>
      <c r="E8706" s="73" t="str">
        <f>IF(ISNUMBER(C8706),LOOKUP(C8706,LL!$Q$2:$Q$40,LL!$U$2:$U$40),"")</f>
        <v/>
      </c>
      <c r="F8706" s="363"/>
      <c r="G8706" s="363"/>
      <c r="H8706" s="363"/>
      <c r="I8706" s="363"/>
      <c r="J8706" s="363"/>
      <c r="K8706" s="364"/>
      <c r="L8706" s="363"/>
      <c r="M8706" s="363"/>
      <c r="N8706" s="363"/>
      <c r="O8706" s="363"/>
      <c r="P8706" s="363"/>
      <c r="Q8706" s="363"/>
      <c r="R8706" s="363"/>
      <c r="S8706" s="363"/>
      <c r="T8706" s="363"/>
      <c r="U8706" s="365"/>
    </row>
    <row r="8707" spans="1:21" x14ac:dyDescent="0.25">
      <c r="A8707" s="327"/>
      <c r="B8707" s="74">
        <f t="shared" si="291"/>
        <v>8706</v>
      </c>
      <c r="C8707" s="366"/>
      <c r="D8707" s="74" t="str">
        <f>IF(ISNUMBER(C8707),LOOKUP(C8707,LL!$Q$2:$Q$40,LL!$T$2:$T$40),"")</f>
        <v/>
      </c>
      <c r="E8707" s="74" t="str">
        <f>IF(ISNUMBER(C8707),LOOKUP(C8707,LL!$Q$2:$Q$40,LL!$U$2:$U$40),"")</f>
        <v/>
      </c>
      <c r="F8707" s="366"/>
      <c r="G8707" s="366"/>
      <c r="H8707" s="366"/>
      <c r="I8707" s="366"/>
      <c r="J8707" s="366"/>
      <c r="K8707" s="367"/>
      <c r="L8707" s="366"/>
      <c r="M8707" s="366"/>
      <c r="N8707" s="366"/>
      <c r="O8707" s="366"/>
      <c r="P8707" s="366"/>
      <c r="Q8707" s="366"/>
      <c r="R8707" s="366"/>
      <c r="S8707" s="366"/>
      <c r="T8707" s="366"/>
      <c r="U8707" s="368"/>
    </row>
    <row r="8708" spans="1:21" x14ac:dyDescent="0.25">
      <c r="A8708" s="327"/>
      <c r="B8708" s="73">
        <f t="shared" ref="B8708:B8771" si="292">B8707+1</f>
        <v>8707</v>
      </c>
      <c r="C8708" s="363"/>
      <c r="D8708" s="73" t="str">
        <f>IF(ISNUMBER(C8708),LOOKUP(C8708,LL!$Q$2:$Q$40,LL!$T$2:$T$40),"")</f>
        <v/>
      </c>
      <c r="E8708" s="73" t="str">
        <f>IF(ISNUMBER(C8708),LOOKUP(C8708,LL!$Q$2:$Q$40,LL!$U$2:$U$40),"")</f>
        <v/>
      </c>
      <c r="F8708" s="363"/>
      <c r="G8708" s="363"/>
      <c r="H8708" s="363"/>
      <c r="I8708" s="363"/>
      <c r="J8708" s="363"/>
      <c r="K8708" s="364"/>
      <c r="L8708" s="363"/>
      <c r="M8708" s="363"/>
      <c r="N8708" s="363"/>
      <c r="O8708" s="363"/>
      <c r="P8708" s="363"/>
      <c r="Q8708" s="363"/>
      <c r="R8708" s="363"/>
      <c r="S8708" s="363"/>
      <c r="T8708" s="363"/>
      <c r="U8708" s="365"/>
    </row>
    <row r="8709" spans="1:21" x14ac:dyDescent="0.25">
      <c r="A8709" s="327"/>
      <c r="B8709" s="74">
        <f t="shared" si="292"/>
        <v>8708</v>
      </c>
      <c r="C8709" s="366"/>
      <c r="D8709" s="74" t="str">
        <f>IF(ISNUMBER(C8709),LOOKUP(C8709,LL!$Q$2:$Q$40,LL!$T$2:$T$40),"")</f>
        <v/>
      </c>
      <c r="E8709" s="74" t="str">
        <f>IF(ISNUMBER(C8709),LOOKUP(C8709,LL!$Q$2:$Q$40,LL!$U$2:$U$40),"")</f>
        <v/>
      </c>
      <c r="F8709" s="366"/>
      <c r="G8709" s="366"/>
      <c r="H8709" s="366"/>
      <c r="I8709" s="366"/>
      <c r="J8709" s="366"/>
      <c r="K8709" s="367"/>
      <c r="L8709" s="366"/>
      <c r="M8709" s="366"/>
      <c r="N8709" s="366"/>
      <c r="O8709" s="366"/>
      <c r="P8709" s="366"/>
      <c r="Q8709" s="366"/>
      <c r="R8709" s="366"/>
      <c r="S8709" s="366"/>
      <c r="T8709" s="366"/>
      <c r="U8709" s="368"/>
    </row>
    <row r="8710" spans="1:21" x14ac:dyDescent="0.25">
      <c r="A8710" s="327"/>
      <c r="B8710" s="73">
        <f t="shared" si="292"/>
        <v>8709</v>
      </c>
      <c r="C8710" s="363"/>
      <c r="D8710" s="73" t="str">
        <f>IF(ISNUMBER(C8710),LOOKUP(C8710,LL!$Q$2:$Q$40,LL!$T$2:$T$40),"")</f>
        <v/>
      </c>
      <c r="E8710" s="73" t="str">
        <f>IF(ISNUMBER(C8710),LOOKUP(C8710,LL!$Q$2:$Q$40,LL!$U$2:$U$40),"")</f>
        <v/>
      </c>
      <c r="F8710" s="363"/>
      <c r="G8710" s="363"/>
      <c r="H8710" s="363"/>
      <c r="I8710" s="363"/>
      <c r="J8710" s="363"/>
      <c r="K8710" s="364"/>
      <c r="L8710" s="363"/>
      <c r="M8710" s="363"/>
      <c r="N8710" s="363"/>
      <c r="O8710" s="363"/>
      <c r="P8710" s="363"/>
      <c r="Q8710" s="363"/>
      <c r="R8710" s="363"/>
      <c r="S8710" s="363"/>
      <c r="T8710" s="363"/>
      <c r="U8710" s="365"/>
    </row>
    <row r="8711" spans="1:21" x14ac:dyDescent="0.25">
      <c r="A8711" s="327"/>
      <c r="B8711" s="74">
        <f t="shared" si="292"/>
        <v>8710</v>
      </c>
      <c r="C8711" s="366"/>
      <c r="D8711" s="74" t="str">
        <f>IF(ISNUMBER(C8711),LOOKUP(C8711,LL!$Q$2:$Q$40,LL!$T$2:$T$40),"")</f>
        <v/>
      </c>
      <c r="E8711" s="74" t="str">
        <f>IF(ISNUMBER(C8711),LOOKUP(C8711,LL!$Q$2:$Q$40,LL!$U$2:$U$40),"")</f>
        <v/>
      </c>
      <c r="F8711" s="366"/>
      <c r="G8711" s="366"/>
      <c r="H8711" s="366"/>
      <c r="I8711" s="366"/>
      <c r="J8711" s="366"/>
      <c r="K8711" s="367"/>
      <c r="L8711" s="366"/>
      <c r="M8711" s="366"/>
      <c r="N8711" s="366"/>
      <c r="O8711" s="366"/>
      <c r="P8711" s="366"/>
      <c r="Q8711" s="366"/>
      <c r="R8711" s="366"/>
      <c r="S8711" s="366"/>
      <c r="T8711" s="366"/>
      <c r="U8711" s="368"/>
    </row>
    <row r="8712" spans="1:21" x14ac:dyDescent="0.25">
      <c r="A8712" s="327"/>
      <c r="B8712" s="73">
        <f t="shared" si="292"/>
        <v>8711</v>
      </c>
      <c r="C8712" s="363"/>
      <c r="D8712" s="73" t="str">
        <f>IF(ISNUMBER(C8712),LOOKUP(C8712,LL!$Q$2:$Q$40,LL!$T$2:$T$40),"")</f>
        <v/>
      </c>
      <c r="E8712" s="73" t="str">
        <f>IF(ISNUMBER(C8712),LOOKUP(C8712,LL!$Q$2:$Q$40,LL!$U$2:$U$40),"")</f>
        <v/>
      </c>
      <c r="F8712" s="363"/>
      <c r="G8712" s="363"/>
      <c r="H8712" s="363"/>
      <c r="I8712" s="363"/>
      <c r="J8712" s="363"/>
      <c r="K8712" s="364"/>
      <c r="L8712" s="363"/>
      <c r="M8712" s="363"/>
      <c r="N8712" s="363"/>
      <c r="O8712" s="363"/>
      <c r="P8712" s="363"/>
      <c r="Q8712" s="363"/>
      <c r="R8712" s="363"/>
      <c r="S8712" s="363"/>
      <c r="T8712" s="363"/>
      <c r="U8712" s="365"/>
    </row>
    <row r="8713" spans="1:21" x14ac:dyDescent="0.25">
      <c r="A8713" s="327"/>
      <c r="B8713" s="74">
        <f t="shared" si="292"/>
        <v>8712</v>
      </c>
      <c r="C8713" s="366"/>
      <c r="D8713" s="74" t="str">
        <f>IF(ISNUMBER(C8713),LOOKUP(C8713,LL!$Q$2:$Q$40,LL!$T$2:$T$40),"")</f>
        <v/>
      </c>
      <c r="E8713" s="74" t="str">
        <f>IF(ISNUMBER(C8713),LOOKUP(C8713,LL!$Q$2:$Q$40,LL!$U$2:$U$40),"")</f>
        <v/>
      </c>
      <c r="F8713" s="366"/>
      <c r="G8713" s="366"/>
      <c r="H8713" s="366"/>
      <c r="I8713" s="366"/>
      <c r="J8713" s="366"/>
      <c r="K8713" s="367"/>
      <c r="L8713" s="366"/>
      <c r="M8713" s="366"/>
      <c r="N8713" s="366"/>
      <c r="O8713" s="366"/>
      <c r="P8713" s="366"/>
      <c r="Q8713" s="366"/>
      <c r="R8713" s="366"/>
      <c r="S8713" s="366"/>
      <c r="T8713" s="366"/>
      <c r="U8713" s="368"/>
    </row>
    <row r="8714" spans="1:21" x14ac:dyDescent="0.25">
      <c r="A8714" s="327"/>
      <c r="B8714" s="73">
        <f t="shared" si="292"/>
        <v>8713</v>
      </c>
      <c r="C8714" s="363"/>
      <c r="D8714" s="73" t="str">
        <f>IF(ISNUMBER(C8714),LOOKUP(C8714,LL!$Q$2:$Q$40,LL!$T$2:$T$40),"")</f>
        <v/>
      </c>
      <c r="E8714" s="73" t="str">
        <f>IF(ISNUMBER(C8714),LOOKUP(C8714,LL!$Q$2:$Q$40,LL!$U$2:$U$40),"")</f>
        <v/>
      </c>
      <c r="F8714" s="363"/>
      <c r="G8714" s="363"/>
      <c r="H8714" s="363"/>
      <c r="I8714" s="363"/>
      <c r="J8714" s="363"/>
      <c r="K8714" s="364"/>
      <c r="L8714" s="363"/>
      <c r="M8714" s="363"/>
      <c r="N8714" s="363"/>
      <c r="O8714" s="363"/>
      <c r="P8714" s="363"/>
      <c r="Q8714" s="363"/>
      <c r="R8714" s="363"/>
      <c r="S8714" s="363"/>
      <c r="T8714" s="363"/>
      <c r="U8714" s="365"/>
    </row>
    <row r="8715" spans="1:21" x14ac:dyDescent="0.25">
      <c r="A8715" s="327"/>
      <c r="B8715" s="74">
        <f t="shared" si="292"/>
        <v>8714</v>
      </c>
      <c r="C8715" s="366"/>
      <c r="D8715" s="74" t="str">
        <f>IF(ISNUMBER(C8715),LOOKUP(C8715,LL!$Q$2:$Q$40,LL!$T$2:$T$40),"")</f>
        <v/>
      </c>
      <c r="E8715" s="74" t="str">
        <f>IF(ISNUMBER(C8715),LOOKUP(C8715,LL!$Q$2:$Q$40,LL!$U$2:$U$40),"")</f>
        <v/>
      </c>
      <c r="F8715" s="366"/>
      <c r="G8715" s="366"/>
      <c r="H8715" s="366"/>
      <c r="I8715" s="366"/>
      <c r="J8715" s="366"/>
      <c r="K8715" s="367"/>
      <c r="L8715" s="366"/>
      <c r="M8715" s="366"/>
      <c r="N8715" s="366"/>
      <c r="O8715" s="366"/>
      <c r="P8715" s="366"/>
      <c r="Q8715" s="366"/>
      <c r="R8715" s="366"/>
      <c r="S8715" s="366"/>
      <c r="T8715" s="366"/>
      <c r="U8715" s="368"/>
    </row>
    <row r="8716" spans="1:21" x14ac:dyDescent="0.25">
      <c r="A8716" s="327"/>
      <c r="B8716" s="73">
        <f t="shared" si="292"/>
        <v>8715</v>
      </c>
      <c r="C8716" s="363"/>
      <c r="D8716" s="73" t="str">
        <f>IF(ISNUMBER(C8716),LOOKUP(C8716,LL!$Q$2:$Q$40,LL!$T$2:$T$40),"")</f>
        <v/>
      </c>
      <c r="E8716" s="73" t="str">
        <f>IF(ISNUMBER(C8716),LOOKUP(C8716,LL!$Q$2:$Q$40,LL!$U$2:$U$40),"")</f>
        <v/>
      </c>
      <c r="F8716" s="363"/>
      <c r="G8716" s="363"/>
      <c r="H8716" s="363"/>
      <c r="I8716" s="363"/>
      <c r="J8716" s="363"/>
      <c r="K8716" s="364"/>
      <c r="L8716" s="363"/>
      <c r="M8716" s="363"/>
      <c r="N8716" s="363"/>
      <c r="O8716" s="363"/>
      <c r="P8716" s="363"/>
      <c r="Q8716" s="363"/>
      <c r="R8716" s="363"/>
      <c r="S8716" s="363"/>
      <c r="T8716" s="363"/>
      <c r="U8716" s="365"/>
    </row>
    <row r="8717" spans="1:21" x14ac:dyDescent="0.25">
      <c r="A8717" s="327"/>
      <c r="B8717" s="74">
        <f t="shared" si="292"/>
        <v>8716</v>
      </c>
      <c r="C8717" s="366"/>
      <c r="D8717" s="74" t="str">
        <f>IF(ISNUMBER(C8717),LOOKUP(C8717,LL!$Q$2:$Q$40,LL!$T$2:$T$40),"")</f>
        <v/>
      </c>
      <c r="E8717" s="74" t="str">
        <f>IF(ISNUMBER(C8717),LOOKUP(C8717,LL!$Q$2:$Q$40,LL!$U$2:$U$40),"")</f>
        <v/>
      </c>
      <c r="F8717" s="366"/>
      <c r="G8717" s="366"/>
      <c r="H8717" s="366"/>
      <c r="I8717" s="366"/>
      <c r="J8717" s="366"/>
      <c r="K8717" s="367"/>
      <c r="L8717" s="366"/>
      <c r="M8717" s="366"/>
      <c r="N8717" s="366"/>
      <c r="O8717" s="366"/>
      <c r="P8717" s="366"/>
      <c r="Q8717" s="366"/>
      <c r="R8717" s="366"/>
      <c r="S8717" s="366"/>
      <c r="T8717" s="366"/>
      <c r="U8717" s="368"/>
    </row>
    <row r="8718" spans="1:21" x14ac:dyDescent="0.25">
      <c r="A8718" s="327"/>
      <c r="B8718" s="73">
        <f t="shared" si="292"/>
        <v>8717</v>
      </c>
      <c r="C8718" s="363"/>
      <c r="D8718" s="73" t="str">
        <f>IF(ISNUMBER(C8718),LOOKUP(C8718,LL!$Q$2:$Q$40,LL!$T$2:$T$40),"")</f>
        <v/>
      </c>
      <c r="E8718" s="73" t="str">
        <f>IF(ISNUMBER(C8718),LOOKUP(C8718,LL!$Q$2:$Q$40,LL!$U$2:$U$40),"")</f>
        <v/>
      </c>
      <c r="F8718" s="363"/>
      <c r="G8718" s="363"/>
      <c r="H8718" s="363"/>
      <c r="I8718" s="363"/>
      <c r="J8718" s="363"/>
      <c r="K8718" s="364"/>
      <c r="L8718" s="363"/>
      <c r="M8718" s="363"/>
      <c r="N8718" s="363"/>
      <c r="O8718" s="363"/>
      <c r="P8718" s="363"/>
      <c r="Q8718" s="363"/>
      <c r="R8718" s="363"/>
      <c r="S8718" s="363"/>
      <c r="T8718" s="363"/>
      <c r="U8718" s="365"/>
    </row>
    <row r="8719" spans="1:21" x14ac:dyDescent="0.25">
      <c r="A8719" s="327"/>
      <c r="B8719" s="74">
        <f t="shared" si="292"/>
        <v>8718</v>
      </c>
      <c r="C8719" s="366"/>
      <c r="D8719" s="74" t="str">
        <f>IF(ISNUMBER(C8719),LOOKUP(C8719,LL!$Q$2:$Q$40,LL!$T$2:$T$40),"")</f>
        <v/>
      </c>
      <c r="E8719" s="74" t="str">
        <f>IF(ISNUMBER(C8719),LOOKUP(C8719,LL!$Q$2:$Q$40,LL!$U$2:$U$40),"")</f>
        <v/>
      </c>
      <c r="F8719" s="366"/>
      <c r="G8719" s="366"/>
      <c r="H8719" s="366"/>
      <c r="I8719" s="366"/>
      <c r="J8719" s="366"/>
      <c r="K8719" s="367"/>
      <c r="L8719" s="366"/>
      <c r="M8719" s="366"/>
      <c r="N8719" s="366"/>
      <c r="O8719" s="366"/>
      <c r="P8719" s="366"/>
      <c r="Q8719" s="366"/>
      <c r="R8719" s="366"/>
      <c r="S8719" s="366"/>
      <c r="T8719" s="366"/>
      <c r="U8719" s="368"/>
    </row>
    <row r="8720" spans="1:21" x14ac:dyDescent="0.25">
      <c r="A8720" s="327"/>
      <c r="B8720" s="73">
        <f t="shared" si="292"/>
        <v>8719</v>
      </c>
      <c r="C8720" s="363"/>
      <c r="D8720" s="73" t="str">
        <f>IF(ISNUMBER(C8720),LOOKUP(C8720,LL!$Q$2:$Q$40,LL!$T$2:$T$40),"")</f>
        <v/>
      </c>
      <c r="E8720" s="73" t="str">
        <f>IF(ISNUMBER(C8720),LOOKUP(C8720,LL!$Q$2:$Q$40,LL!$U$2:$U$40),"")</f>
        <v/>
      </c>
      <c r="F8720" s="363"/>
      <c r="G8720" s="363"/>
      <c r="H8720" s="363"/>
      <c r="I8720" s="363"/>
      <c r="J8720" s="363"/>
      <c r="K8720" s="364"/>
      <c r="L8720" s="363"/>
      <c r="M8720" s="363"/>
      <c r="N8720" s="363"/>
      <c r="O8720" s="363"/>
      <c r="P8720" s="363"/>
      <c r="Q8720" s="363"/>
      <c r="R8720" s="363"/>
      <c r="S8720" s="363"/>
      <c r="T8720" s="363"/>
      <c r="U8720" s="365"/>
    </row>
    <row r="8721" spans="1:21" x14ac:dyDescent="0.25">
      <c r="A8721" s="327"/>
      <c r="B8721" s="74">
        <f t="shared" si="292"/>
        <v>8720</v>
      </c>
      <c r="C8721" s="366"/>
      <c r="D8721" s="74" t="str">
        <f>IF(ISNUMBER(C8721),LOOKUP(C8721,LL!$Q$2:$Q$40,LL!$T$2:$T$40),"")</f>
        <v/>
      </c>
      <c r="E8721" s="74" t="str">
        <f>IF(ISNUMBER(C8721),LOOKUP(C8721,LL!$Q$2:$Q$40,LL!$U$2:$U$40),"")</f>
        <v/>
      </c>
      <c r="F8721" s="366"/>
      <c r="G8721" s="366"/>
      <c r="H8721" s="366"/>
      <c r="I8721" s="366"/>
      <c r="J8721" s="366"/>
      <c r="K8721" s="367"/>
      <c r="L8721" s="366"/>
      <c r="M8721" s="366"/>
      <c r="N8721" s="366"/>
      <c r="O8721" s="366"/>
      <c r="P8721" s="366"/>
      <c r="Q8721" s="366"/>
      <c r="R8721" s="366"/>
      <c r="S8721" s="366"/>
      <c r="T8721" s="366"/>
      <c r="U8721" s="368"/>
    </row>
    <row r="8722" spans="1:21" x14ac:dyDescent="0.25">
      <c r="A8722" s="327"/>
      <c r="B8722" s="73">
        <f t="shared" si="292"/>
        <v>8721</v>
      </c>
      <c r="C8722" s="363"/>
      <c r="D8722" s="73" t="str">
        <f>IF(ISNUMBER(C8722),LOOKUP(C8722,LL!$Q$2:$Q$40,LL!$T$2:$T$40),"")</f>
        <v/>
      </c>
      <c r="E8722" s="73" t="str">
        <f>IF(ISNUMBER(C8722),LOOKUP(C8722,LL!$Q$2:$Q$40,LL!$U$2:$U$40),"")</f>
        <v/>
      </c>
      <c r="F8722" s="363"/>
      <c r="G8722" s="363"/>
      <c r="H8722" s="363"/>
      <c r="I8722" s="363"/>
      <c r="J8722" s="363"/>
      <c r="K8722" s="364"/>
      <c r="L8722" s="363"/>
      <c r="M8722" s="363"/>
      <c r="N8722" s="363"/>
      <c r="O8722" s="363"/>
      <c r="P8722" s="363"/>
      <c r="Q8722" s="363"/>
      <c r="R8722" s="363"/>
      <c r="S8722" s="363"/>
      <c r="T8722" s="363"/>
      <c r="U8722" s="365"/>
    </row>
    <row r="8723" spans="1:21" x14ac:dyDescent="0.25">
      <c r="A8723" s="327"/>
      <c r="B8723" s="74">
        <f t="shared" si="292"/>
        <v>8722</v>
      </c>
      <c r="C8723" s="366"/>
      <c r="D8723" s="74" t="str">
        <f>IF(ISNUMBER(C8723),LOOKUP(C8723,LL!$Q$2:$Q$40,LL!$T$2:$T$40),"")</f>
        <v/>
      </c>
      <c r="E8723" s="74" t="str">
        <f>IF(ISNUMBER(C8723),LOOKUP(C8723,LL!$Q$2:$Q$40,LL!$U$2:$U$40),"")</f>
        <v/>
      </c>
      <c r="F8723" s="366"/>
      <c r="G8723" s="366"/>
      <c r="H8723" s="366"/>
      <c r="I8723" s="366"/>
      <c r="J8723" s="366"/>
      <c r="K8723" s="367"/>
      <c r="L8723" s="366"/>
      <c r="M8723" s="366"/>
      <c r="N8723" s="366"/>
      <c r="O8723" s="366"/>
      <c r="P8723" s="366"/>
      <c r="Q8723" s="366"/>
      <c r="R8723" s="366"/>
      <c r="S8723" s="366"/>
      <c r="T8723" s="366"/>
      <c r="U8723" s="368"/>
    </row>
    <row r="8724" spans="1:21" x14ac:dyDescent="0.25">
      <c r="A8724" s="327"/>
      <c r="B8724" s="73">
        <f t="shared" si="292"/>
        <v>8723</v>
      </c>
      <c r="C8724" s="363"/>
      <c r="D8724" s="73" t="str">
        <f>IF(ISNUMBER(C8724),LOOKUP(C8724,LL!$Q$2:$Q$40,LL!$T$2:$T$40),"")</f>
        <v/>
      </c>
      <c r="E8724" s="73" t="str">
        <f>IF(ISNUMBER(C8724),LOOKUP(C8724,LL!$Q$2:$Q$40,LL!$U$2:$U$40),"")</f>
        <v/>
      </c>
      <c r="F8724" s="363"/>
      <c r="G8724" s="363"/>
      <c r="H8724" s="363"/>
      <c r="I8724" s="363"/>
      <c r="J8724" s="363"/>
      <c r="K8724" s="364"/>
      <c r="L8724" s="363"/>
      <c r="M8724" s="363"/>
      <c r="N8724" s="363"/>
      <c r="O8724" s="363"/>
      <c r="P8724" s="363"/>
      <c r="Q8724" s="363"/>
      <c r="R8724" s="363"/>
      <c r="S8724" s="363"/>
      <c r="T8724" s="363"/>
      <c r="U8724" s="365"/>
    </row>
    <row r="8725" spans="1:21" x14ac:dyDescent="0.25">
      <c r="A8725" s="327"/>
      <c r="B8725" s="74">
        <f t="shared" si="292"/>
        <v>8724</v>
      </c>
      <c r="C8725" s="366"/>
      <c r="D8725" s="74" t="str">
        <f>IF(ISNUMBER(C8725),LOOKUP(C8725,LL!$Q$2:$Q$40,LL!$T$2:$T$40),"")</f>
        <v/>
      </c>
      <c r="E8725" s="74" t="str">
        <f>IF(ISNUMBER(C8725),LOOKUP(C8725,LL!$Q$2:$Q$40,LL!$U$2:$U$40),"")</f>
        <v/>
      </c>
      <c r="F8725" s="366"/>
      <c r="G8725" s="366"/>
      <c r="H8725" s="366"/>
      <c r="I8725" s="366"/>
      <c r="J8725" s="366"/>
      <c r="K8725" s="367"/>
      <c r="L8725" s="366"/>
      <c r="M8725" s="366"/>
      <c r="N8725" s="366"/>
      <c r="O8725" s="366"/>
      <c r="P8725" s="366"/>
      <c r="Q8725" s="366"/>
      <c r="R8725" s="366"/>
      <c r="S8725" s="366"/>
      <c r="T8725" s="366"/>
      <c r="U8725" s="368"/>
    </row>
    <row r="8726" spans="1:21" x14ac:dyDescent="0.25">
      <c r="A8726" s="327"/>
      <c r="B8726" s="73">
        <f t="shared" si="292"/>
        <v>8725</v>
      </c>
      <c r="C8726" s="363"/>
      <c r="D8726" s="73" t="str">
        <f>IF(ISNUMBER(C8726),LOOKUP(C8726,LL!$Q$2:$Q$40,LL!$T$2:$T$40),"")</f>
        <v/>
      </c>
      <c r="E8726" s="73" t="str">
        <f>IF(ISNUMBER(C8726),LOOKUP(C8726,LL!$Q$2:$Q$40,LL!$U$2:$U$40),"")</f>
        <v/>
      </c>
      <c r="F8726" s="363"/>
      <c r="G8726" s="363"/>
      <c r="H8726" s="363"/>
      <c r="I8726" s="363"/>
      <c r="J8726" s="363"/>
      <c r="K8726" s="364"/>
      <c r="L8726" s="363"/>
      <c r="M8726" s="363"/>
      <c r="N8726" s="363"/>
      <c r="O8726" s="363"/>
      <c r="P8726" s="363"/>
      <c r="Q8726" s="363"/>
      <c r="R8726" s="363"/>
      <c r="S8726" s="363"/>
      <c r="T8726" s="363"/>
      <c r="U8726" s="365"/>
    </row>
    <row r="8727" spans="1:21" x14ac:dyDescent="0.25">
      <c r="A8727" s="327"/>
      <c r="B8727" s="74">
        <f t="shared" si="292"/>
        <v>8726</v>
      </c>
      <c r="C8727" s="366"/>
      <c r="D8727" s="74" t="str">
        <f>IF(ISNUMBER(C8727),LOOKUP(C8727,LL!$Q$2:$Q$40,LL!$T$2:$T$40),"")</f>
        <v/>
      </c>
      <c r="E8727" s="74" t="str">
        <f>IF(ISNUMBER(C8727),LOOKUP(C8727,LL!$Q$2:$Q$40,LL!$U$2:$U$40),"")</f>
        <v/>
      </c>
      <c r="F8727" s="366"/>
      <c r="G8727" s="366"/>
      <c r="H8727" s="366"/>
      <c r="I8727" s="366"/>
      <c r="J8727" s="366"/>
      <c r="K8727" s="367"/>
      <c r="L8727" s="366"/>
      <c r="M8727" s="366"/>
      <c r="N8727" s="366"/>
      <c r="O8727" s="366"/>
      <c r="P8727" s="366"/>
      <c r="Q8727" s="366"/>
      <c r="R8727" s="366"/>
      <c r="S8727" s="366"/>
      <c r="T8727" s="366"/>
      <c r="U8727" s="368"/>
    </row>
    <row r="8728" spans="1:21" x14ac:dyDescent="0.25">
      <c r="A8728" s="327"/>
      <c r="B8728" s="73">
        <f t="shared" si="292"/>
        <v>8727</v>
      </c>
      <c r="C8728" s="363"/>
      <c r="D8728" s="73" t="str">
        <f>IF(ISNUMBER(C8728),LOOKUP(C8728,LL!$Q$2:$Q$40,LL!$T$2:$T$40),"")</f>
        <v/>
      </c>
      <c r="E8728" s="73" t="str">
        <f>IF(ISNUMBER(C8728),LOOKUP(C8728,LL!$Q$2:$Q$40,LL!$U$2:$U$40),"")</f>
        <v/>
      </c>
      <c r="F8728" s="363"/>
      <c r="G8728" s="363"/>
      <c r="H8728" s="363"/>
      <c r="I8728" s="363"/>
      <c r="J8728" s="363"/>
      <c r="K8728" s="364"/>
      <c r="L8728" s="363"/>
      <c r="M8728" s="363"/>
      <c r="N8728" s="363"/>
      <c r="O8728" s="363"/>
      <c r="P8728" s="363"/>
      <c r="Q8728" s="363"/>
      <c r="R8728" s="363"/>
      <c r="S8728" s="363"/>
      <c r="T8728" s="363"/>
      <c r="U8728" s="365"/>
    </row>
    <row r="8729" spans="1:21" x14ac:dyDescent="0.25">
      <c r="A8729" s="327"/>
      <c r="B8729" s="74">
        <f t="shared" si="292"/>
        <v>8728</v>
      </c>
      <c r="C8729" s="366"/>
      <c r="D8729" s="74" t="str">
        <f>IF(ISNUMBER(C8729),LOOKUP(C8729,LL!$Q$2:$Q$40,LL!$T$2:$T$40),"")</f>
        <v/>
      </c>
      <c r="E8729" s="74" t="str">
        <f>IF(ISNUMBER(C8729),LOOKUP(C8729,LL!$Q$2:$Q$40,LL!$U$2:$U$40),"")</f>
        <v/>
      </c>
      <c r="F8729" s="366"/>
      <c r="G8729" s="366"/>
      <c r="H8729" s="366"/>
      <c r="I8729" s="366"/>
      <c r="J8729" s="366"/>
      <c r="K8729" s="367"/>
      <c r="L8729" s="366"/>
      <c r="M8729" s="366"/>
      <c r="N8729" s="366"/>
      <c r="O8729" s="366"/>
      <c r="P8729" s="366"/>
      <c r="Q8729" s="366"/>
      <c r="R8729" s="366"/>
      <c r="S8729" s="366"/>
      <c r="T8729" s="366"/>
      <c r="U8729" s="368"/>
    </row>
    <row r="8730" spans="1:21" x14ac:dyDescent="0.25">
      <c r="A8730" s="327"/>
      <c r="B8730" s="73">
        <f t="shared" si="292"/>
        <v>8729</v>
      </c>
      <c r="C8730" s="363"/>
      <c r="D8730" s="73" t="str">
        <f>IF(ISNUMBER(C8730),LOOKUP(C8730,LL!$Q$2:$Q$40,LL!$T$2:$T$40),"")</f>
        <v/>
      </c>
      <c r="E8730" s="73" t="str">
        <f>IF(ISNUMBER(C8730),LOOKUP(C8730,LL!$Q$2:$Q$40,LL!$U$2:$U$40),"")</f>
        <v/>
      </c>
      <c r="F8730" s="363"/>
      <c r="G8730" s="363"/>
      <c r="H8730" s="363"/>
      <c r="I8730" s="363"/>
      <c r="J8730" s="363"/>
      <c r="K8730" s="364"/>
      <c r="L8730" s="363"/>
      <c r="M8730" s="363"/>
      <c r="N8730" s="363"/>
      <c r="O8730" s="363"/>
      <c r="P8730" s="363"/>
      <c r="Q8730" s="363"/>
      <c r="R8730" s="363"/>
      <c r="S8730" s="363"/>
      <c r="T8730" s="363"/>
      <c r="U8730" s="365"/>
    </row>
    <row r="8731" spans="1:21" x14ac:dyDescent="0.25">
      <c r="A8731" s="327"/>
      <c r="B8731" s="74">
        <f t="shared" si="292"/>
        <v>8730</v>
      </c>
      <c r="C8731" s="366"/>
      <c r="D8731" s="74" t="str">
        <f>IF(ISNUMBER(C8731),LOOKUP(C8731,LL!$Q$2:$Q$40,LL!$T$2:$T$40),"")</f>
        <v/>
      </c>
      <c r="E8731" s="74" t="str">
        <f>IF(ISNUMBER(C8731),LOOKUP(C8731,LL!$Q$2:$Q$40,LL!$U$2:$U$40),"")</f>
        <v/>
      </c>
      <c r="F8731" s="366"/>
      <c r="G8731" s="366"/>
      <c r="H8731" s="366"/>
      <c r="I8731" s="366"/>
      <c r="J8731" s="366"/>
      <c r="K8731" s="367"/>
      <c r="L8731" s="366"/>
      <c r="M8731" s="366"/>
      <c r="N8731" s="366"/>
      <c r="O8731" s="366"/>
      <c r="P8731" s="366"/>
      <c r="Q8731" s="366"/>
      <c r="R8731" s="366"/>
      <c r="S8731" s="366"/>
      <c r="T8731" s="366"/>
      <c r="U8731" s="368"/>
    </row>
    <row r="8732" spans="1:21" x14ac:dyDescent="0.25">
      <c r="A8732" s="327"/>
      <c r="B8732" s="73">
        <f t="shared" si="292"/>
        <v>8731</v>
      </c>
      <c r="C8732" s="363"/>
      <c r="D8732" s="73" t="str">
        <f>IF(ISNUMBER(C8732),LOOKUP(C8732,LL!$Q$2:$Q$40,LL!$T$2:$T$40),"")</f>
        <v/>
      </c>
      <c r="E8732" s="73" t="str">
        <f>IF(ISNUMBER(C8732),LOOKUP(C8732,LL!$Q$2:$Q$40,LL!$U$2:$U$40),"")</f>
        <v/>
      </c>
      <c r="F8732" s="363"/>
      <c r="G8732" s="363"/>
      <c r="H8732" s="363"/>
      <c r="I8732" s="363"/>
      <c r="J8732" s="363"/>
      <c r="K8732" s="364"/>
      <c r="L8732" s="363"/>
      <c r="M8732" s="363"/>
      <c r="N8732" s="363"/>
      <c r="O8732" s="363"/>
      <c r="P8732" s="363"/>
      <c r="Q8732" s="363"/>
      <c r="R8732" s="363"/>
      <c r="S8732" s="363"/>
      <c r="T8732" s="363"/>
      <c r="U8732" s="365"/>
    </row>
    <row r="8733" spans="1:21" x14ac:dyDescent="0.25">
      <c r="A8733" s="327"/>
      <c r="B8733" s="74">
        <f t="shared" si="292"/>
        <v>8732</v>
      </c>
      <c r="C8733" s="366"/>
      <c r="D8733" s="74" t="str">
        <f>IF(ISNUMBER(C8733),LOOKUP(C8733,LL!$Q$2:$Q$40,LL!$T$2:$T$40),"")</f>
        <v/>
      </c>
      <c r="E8733" s="74" t="str">
        <f>IF(ISNUMBER(C8733),LOOKUP(C8733,LL!$Q$2:$Q$40,LL!$U$2:$U$40),"")</f>
        <v/>
      </c>
      <c r="F8733" s="366"/>
      <c r="G8733" s="366"/>
      <c r="H8733" s="366"/>
      <c r="I8733" s="366"/>
      <c r="J8733" s="366"/>
      <c r="K8733" s="367"/>
      <c r="L8733" s="366"/>
      <c r="M8733" s="366"/>
      <c r="N8733" s="366"/>
      <c r="O8733" s="366"/>
      <c r="P8733" s="366"/>
      <c r="Q8733" s="366"/>
      <c r="R8733" s="366"/>
      <c r="S8733" s="366"/>
      <c r="T8733" s="366"/>
      <c r="U8733" s="368"/>
    </row>
    <row r="8734" spans="1:21" x14ac:dyDescent="0.25">
      <c r="A8734" s="327"/>
      <c r="B8734" s="73">
        <f t="shared" si="292"/>
        <v>8733</v>
      </c>
      <c r="C8734" s="363"/>
      <c r="D8734" s="73" t="str">
        <f>IF(ISNUMBER(C8734),LOOKUP(C8734,LL!$Q$2:$Q$40,LL!$T$2:$T$40),"")</f>
        <v/>
      </c>
      <c r="E8734" s="73" t="str">
        <f>IF(ISNUMBER(C8734),LOOKUP(C8734,LL!$Q$2:$Q$40,LL!$U$2:$U$40),"")</f>
        <v/>
      </c>
      <c r="F8734" s="363"/>
      <c r="G8734" s="363"/>
      <c r="H8734" s="363"/>
      <c r="I8734" s="363"/>
      <c r="J8734" s="363"/>
      <c r="K8734" s="364"/>
      <c r="L8734" s="363"/>
      <c r="M8734" s="363"/>
      <c r="N8734" s="363"/>
      <c r="O8734" s="363"/>
      <c r="P8734" s="363"/>
      <c r="Q8734" s="363"/>
      <c r="R8734" s="363"/>
      <c r="S8734" s="363"/>
      <c r="T8734" s="363"/>
      <c r="U8734" s="365"/>
    </row>
    <row r="8735" spans="1:21" x14ac:dyDescent="0.25">
      <c r="A8735" s="327"/>
      <c r="B8735" s="74">
        <f t="shared" si="292"/>
        <v>8734</v>
      </c>
      <c r="C8735" s="366"/>
      <c r="D8735" s="74" t="str">
        <f>IF(ISNUMBER(C8735),LOOKUP(C8735,LL!$Q$2:$Q$40,LL!$T$2:$T$40),"")</f>
        <v/>
      </c>
      <c r="E8735" s="74" t="str">
        <f>IF(ISNUMBER(C8735),LOOKUP(C8735,LL!$Q$2:$Q$40,LL!$U$2:$U$40),"")</f>
        <v/>
      </c>
      <c r="F8735" s="366"/>
      <c r="G8735" s="366"/>
      <c r="H8735" s="366"/>
      <c r="I8735" s="366"/>
      <c r="J8735" s="366"/>
      <c r="K8735" s="367"/>
      <c r="L8735" s="366"/>
      <c r="M8735" s="366"/>
      <c r="N8735" s="366"/>
      <c r="O8735" s="366"/>
      <c r="P8735" s="366"/>
      <c r="Q8735" s="366"/>
      <c r="R8735" s="366"/>
      <c r="S8735" s="366"/>
      <c r="T8735" s="366"/>
      <c r="U8735" s="368"/>
    </row>
    <row r="8736" spans="1:21" x14ac:dyDescent="0.25">
      <c r="A8736" s="327"/>
      <c r="B8736" s="73">
        <f t="shared" si="292"/>
        <v>8735</v>
      </c>
      <c r="C8736" s="363"/>
      <c r="D8736" s="73" t="str">
        <f>IF(ISNUMBER(C8736),LOOKUP(C8736,LL!$Q$2:$Q$40,LL!$T$2:$T$40),"")</f>
        <v/>
      </c>
      <c r="E8736" s="73" t="str">
        <f>IF(ISNUMBER(C8736),LOOKUP(C8736,LL!$Q$2:$Q$40,LL!$U$2:$U$40),"")</f>
        <v/>
      </c>
      <c r="F8736" s="363"/>
      <c r="G8736" s="363"/>
      <c r="H8736" s="363"/>
      <c r="I8736" s="363"/>
      <c r="J8736" s="363"/>
      <c r="K8736" s="364"/>
      <c r="L8736" s="363"/>
      <c r="M8736" s="363"/>
      <c r="N8736" s="363"/>
      <c r="O8736" s="363"/>
      <c r="P8736" s="363"/>
      <c r="Q8736" s="363"/>
      <c r="R8736" s="363"/>
      <c r="S8736" s="363"/>
      <c r="T8736" s="363"/>
      <c r="U8736" s="365"/>
    </row>
    <row r="8737" spans="1:21" x14ac:dyDescent="0.25">
      <c r="A8737" s="327"/>
      <c r="B8737" s="74">
        <f t="shared" si="292"/>
        <v>8736</v>
      </c>
      <c r="C8737" s="366"/>
      <c r="D8737" s="74" t="str">
        <f>IF(ISNUMBER(C8737),LOOKUP(C8737,LL!$Q$2:$Q$40,LL!$T$2:$T$40),"")</f>
        <v/>
      </c>
      <c r="E8737" s="74" t="str">
        <f>IF(ISNUMBER(C8737),LOOKUP(C8737,LL!$Q$2:$Q$40,LL!$U$2:$U$40),"")</f>
        <v/>
      </c>
      <c r="F8737" s="366"/>
      <c r="G8737" s="366"/>
      <c r="H8737" s="366"/>
      <c r="I8737" s="366"/>
      <c r="J8737" s="366"/>
      <c r="K8737" s="367"/>
      <c r="L8737" s="366"/>
      <c r="M8737" s="366"/>
      <c r="N8737" s="366"/>
      <c r="O8737" s="366"/>
      <c r="P8737" s="366"/>
      <c r="Q8737" s="366"/>
      <c r="R8737" s="366"/>
      <c r="S8737" s="366"/>
      <c r="T8737" s="366"/>
      <c r="U8737" s="368"/>
    </row>
    <row r="8738" spans="1:21" x14ac:dyDescent="0.25">
      <c r="A8738" s="327"/>
      <c r="B8738" s="73">
        <f t="shared" si="292"/>
        <v>8737</v>
      </c>
      <c r="C8738" s="363"/>
      <c r="D8738" s="73" t="str">
        <f>IF(ISNUMBER(C8738),LOOKUP(C8738,LL!$Q$2:$Q$40,LL!$T$2:$T$40),"")</f>
        <v/>
      </c>
      <c r="E8738" s="73" t="str">
        <f>IF(ISNUMBER(C8738),LOOKUP(C8738,LL!$Q$2:$Q$40,LL!$U$2:$U$40),"")</f>
        <v/>
      </c>
      <c r="F8738" s="363"/>
      <c r="G8738" s="363"/>
      <c r="H8738" s="363"/>
      <c r="I8738" s="363"/>
      <c r="J8738" s="363"/>
      <c r="K8738" s="364"/>
      <c r="L8738" s="363"/>
      <c r="M8738" s="363"/>
      <c r="N8738" s="363"/>
      <c r="O8738" s="363"/>
      <c r="P8738" s="363"/>
      <c r="Q8738" s="363"/>
      <c r="R8738" s="363"/>
      <c r="S8738" s="363"/>
      <c r="T8738" s="363"/>
      <c r="U8738" s="365"/>
    </row>
    <row r="8739" spans="1:21" x14ac:dyDescent="0.25">
      <c r="A8739" s="327"/>
      <c r="B8739" s="74">
        <f t="shared" si="292"/>
        <v>8738</v>
      </c>
      <c r="C8739" s="366"/>
      <c r="D8739" s="74" t="str">
        <f>IF(ISNUMBER(C8739),LOOKUP(C8739,LL!$Q$2:$Q$40,LL!$T$2:$T$40),"")</f>
        <v/>
      </c>
      <c r="E8739" s="74" t="str">
        <f>IF(ISNUMBER(C8739),LOOKUP(C8739,LL!$Q$2:$Q$40,LL!$U$2:$U$40),"")</f>
        <v/>
      </c>
      <c r="F8739" s="366"/>
      <c r="G8739" s="366"/>
      <c r="H8739" s="366"/>
      <c r="I8739" s="366"/>
      <c r="J8739" s="366"/>
      <c r="K8739" s="367"/>
      <c r="L8739" s="366"/>
      <c r="M8739" s="366"/>
      <c r="N8739" s="366"/>
      <c r="O8739" s="366"/>
      <c r="P8739" s="366"/>
      <c r="Q8739" s="366"/>
      <c r="R8739" s="366"/>
      <c r="S8739" s="366"/>
      <c r="T8739" s="366"/>
      <c r="U8739" s="368"/>
    </row>
    <row r="8740" spans="1:21" x14ac:dyDescent="0.25">
      <c r="A8740" s="327"/>
      <c r="B8740" s="73">
        <f t="shared" si="292"/>
        <v>8739</v>
      </c>
      <c r="C8740" s="363"/>
      <c r="D8740" s="73" t="str">
        <f>IF(ISNUMBER(C8740),LOOKUP(C8740,LL!$Q$2:$Q$40,LL!$T$2:$T$40),"")</f>
        <v/>
      </c>
      <c r="E8740" s="73" t="str">
        <f>IF(ISNUMBER(C8740),LOOKUP(C8740,LL!$Q$2:$Q$40,LL!$U$2:$U$40),"")</f>
        <v/>
      </c>
      <c r="F8740" s="363"/>
      <c r="G8740" s="363"/>
      <c r="H8740" s="363"/>
      <c r="I8740" s="363"/>
      <c r="J8740" s="363"/>
      <c r="K8740" s="364"/>
      <c r="L8740" s="363"/>
      <c r="M8740" s="363"/>
      <c r="N8740" s="363"/>
      <c r="O8740" s="363"/>
      <c r="P8740" s="363"/>
      <c r="Q8740" s="363"/>
      <c r="R8740" s="363"/>
      <c r="S8740" s="363"/>
      <c r="T8740" s="363"/>
      <c r="U8740" s="365"/>
    </row>
    <row r="8741" spans="1:21" x14ac:dyDescent="0.25">
      <c r="A8741" s="327"/>
      <c r="B8741" s="74">
        <f t="shared" si="292"/>
        <v>8740</v>
      </c>
      <c r="C8741" s="366"/>
      <c r="D8741" s="74" t="str">
        <f>IF(ISNUMBER(C8741),LOOKUP(C8741,LL!$Q$2:$Q$40,LL!$T$2:$T$40),"")</f>
        <v/>
      </c>
      <c r="E8741" s="74" t="str">
        <f>IF(ISNUMBER(C8741),LOOKUP(C8741,LL!$Q$2:$Q$40,LL!$U$2:$U$40),"")</f>
        <v/>
      </c>
      <c r="F8741" s="366"/>
      <c r="G8741" s="366"/>
      <c r="H8741" s="366"/>
      <c r="I8741" s="366"/>
      <c r="J8741" s="366"/>
      <c r="K8741" s="367"/>
      <c r="L8741" s="366"/>
      <c r="M8741" s="366"/>
      <c r="N8741" s="366"/>
      <c r="O8741" s="366"/>
      <c r="P8741" s="366"/>
      <c r="Q8741" s="366"/>
      <c r="R8741" s="366"/>
      <c r="S8741" s="366"/>
      <c r="T8741" s="366"/>
      <c r="U8741" s="368"/>
    </row>
    <row r="8742" spans="1:21" x14ac:dyDescent="0.25">
      <c r="A8742" s="327"/>
      <c r="B8742" s="73">
        <f t="shared" si="292"/>
        <v>8741</v>
      </c>
      <c r="C8742" s="363"/>
      <c r="D8742" s="73" t="str">
        <f>IF(ISNUMBER(C8742),LOOKUP(C8742,LL!$Q$2:$Q$40,LL!$T$2:$T$40),"")</f>
        <v/>
      </c>
      <c r="E8742" s="73" t="str">
        <f>IF(ISNUMBER(C8742),LOOKUP(C8742,LL!$Q$2:$Q$40,LL!$U$2:$U$40),"")</f>
        <v/>
      </c>
      <c r="F8742" s="363"/>
      <c r="G8742" s="363"/>
      <c r="H8742" s="363"/>
      <c r="I8742" s="363"/>
      <c r="J8742" s="363"/>
      <c r="K8742" s="364"/>
      <c r="L8742" s="363"/>
      <c r="M8742" s="363"/>
      <c r="N8742" s="363"/>
      <c r="O8742" s="363"/>
      <c r="P8742" s="363"/>
      <c r="Q8742" s="363"/>
      <c r="R8742" s="363"/>
      <c r="S8742" s="363"/>
      <c r="T8742" s="363"/>
      <c r="U8742" s="365"/>
    </row>
    <row r="8743" spans="1:21" x14ac:dyDescent="0.25">
      <c r="A8743" s="327"/>
      <c r="B8743" s="74">
        <f t="shared" si="292"/>
        <v>8742</v>
      </c>
      <c r="C8743" s="366"/>
      <c r="D8743" s="74" t="str">
        <f>IF(ISNUMBER(C8743),LOOKUP(C8743,LL!$Q$2:$Q$40,LL!$T$2:$T$40),"")</f>
        <v/>
      </c>
      <c r="E8743" s="74" t="str">
        <f>IF(ISNUMBER(C8743),LOOKUP(C8743,LL!$Q$2:$Q$40,LL!$U$2:$U$40),"")</f>
        <v/>
      </c>
      <c r="F8743" s="366"/>
      <c r="G8743" s="366"/>
      <c r="H8743" s="366"/>
      <c r="I8743" s="366"/>
      <c r="J8743" s="366"/>
      <c r="K8743" s="367"/>
      <c r="L8743" s="366"/>
      <c r="M8743" s="366"/>
      <c r="N8743" s="366"/>
      <c r="O8743" s="366"/>
      <c r="P8743" s="366"/>
      <c r="Q8743" s="366"/>
      <c r="R8743" s="366"/>
      <c r="S8743" s="366"/>
      <c r="T8743" s="366"/>
      <c r="U8743" s="368"/>
    </row>
    <row r="8744" spans="1:21" x14ac:dyDescent="0.25">
      <c r="A8744" s="327"/>
      <c r="B8744" s="73">
        <f t="shared" si="292"/>
        <v>8743</v>
      </c>
      <c r="C8744" s="363"/>
      <c r="D8744" s="73" t="str">
        <f>IF(ISNUMBER(C8744),LOOKUP(C8744,LL!$Q$2:$Q$40,LL!$T$2:$T$40),"")</f>
        <v/>
      </c>
      <c r="E8744" s="73" t="str">
        <f>IF(ISNUMBER(C8744),LOOKUP(C8744,LL!$Q$2:$Q$40,LL!$U$2:$U$40),"")</f>
        <v/>
      </c>
      <c r="F8744" s="363"/>
      <c r="G8744" s="363"/>
      <c r="H8744" s="363"/>
      <c r="I8744" s="363"/>
      <c r="J8744" s="363"/>
      <c r="K8744" s="364"/>
      <c r="L8744" s="363"/>
      <c r="M8744" s="363"/>
      <c r="N8744" s="363"/>
      <c r="O8744" s="363"/>
      <c r="P8744" s="363"/>
      <c r="Q8744" s="363"/>
      <c r="R8744" s="363"/>
      <c r="S8744" s="363"/>
      <c r="T8744" s="363"/>
      <c r="U8744" s="365"/>
    </row>
    <row r="8745" spans="1:21" x14ac:dyDescent="0.25">
      <c r="A8745" s="327"/>
      <c r="B8745" s="74">
        <f t="shared" si="292"/>
        <v>8744</v>
      </c>
      <c r="C8745" s="366"/>
      <c r="D8745" s="74" t="str">
        <f>IF(ISNUMBER(C8745),LOOKUP(C8745,LL!$Q$2:$Q$40,LL!$T$2:$T$40),"")</f>
        <v/>
      </c>
      <c r="E8745" s="74" t="str">
        <f>IF(ISNUMBER(C8745),LOOKUP(C8745,LL!$Q$2:$Q$40,LL!$U$2:$U$40),"")</f>
        <v/>
      </c>
      <c r="F8745" s="366"/>
      <c r="G8745" s="366"/>
      <c r="H8745" s="366"/>
      <c r="I8745" s="366"/>
      <c r="J8745" s="366"/>
      <c r="K8745" s="367"/>
      <c r="L8745" s="366"/>
      <c r="M8745" s="366"/>
      <c r="N8745" s="366"/>
      <c r="O8745" s="366"/>
      <c r="P8745" s="366"/>
      <c r="Q8745" s="366"/>
      <c r="R8745" s="366"/>
      <c r="S8745" s="366"/>
      <c r="T8745" s="366"/>
      <c r="U8745" s="368"/>
    </row>
    <row r="8746" spans="1:21" x14ac:dyDescent="0.25">
      <c r="A8746" s="327"/>
      <c r="B8746" s="73">
        <f t="shared" si="292"/>
        <v>8745</v>
      </c>
      <c r="C8746" s="363"/>
      <c r="D8746" s="73" t="str">
        <f>IF(ISNUMBER(C8746),LOOKUP(C8746,LL!$Q$2:$Q$40,LL!$T$2:$T$40),"")</f>
        <v/>
      </c>
      <c r="E8746" s="73" t="str">
        <f>IF(ISNUMBER(C8746),LOOKUP(C8746,LL!$Q$2:$Q$40,LL!$U$2:$U$40),"")</f>
        <v/>
      </c>
      <c r="F8746" s="363"/>
      <c r="G8746" s="363"/>
      <c r="H8746" s="363"/>
      <c r="I8746" s="363"/>
      <c r="J8746" s="363"/>
      <c r="K8746" s="364"/>
      <c r="L8746" s="363"/>
      <c r="M8746" s="363"/>
      <c r="N8746" s="363"/>
      <c r="O8746" s="363"/>
      <c r="P8746" s="363"/>
      <c r="Q8746" s="363"/>
      <c r="R8746" s="363"/>
      <c r="S8746" s="363"/>
      <c r="T8746" s="363"/>
      <c r="U8746" s="365"/>
    </row>
    <row r="8747" spans="1:21" x14ac:dyDescent="0.25">
      <c r="A8747" s="327"/>
      <c r="B8747" s="74">
        <f t="shared" si="292"/>
        <v>8746</v>
      </c>
      <c r="C8747" s="366"/>
      <c r="D8747" s="74" t="str">
        <f>IF(ISNUMBER(C8747),LOOKUP(C8747,LL!$Q$2:$Q$40,LL!$T$2:$T$40),"")</f>
        <v/>
      </c>
      <c r="E8747" s="74" t="str">
        <f>IF(ISNUMBER(C8747),LOOKUP(C8747,LL!$Q$2:$Q$40,LL!$U$2:$U$40),"")</f>
        <v/>
      </c>
      <c r="F8747" s="366"/>
      <c r="G8747" s="366"/>
      <c r="H8747" s="366"/>
      <c r="I8747" s="366"/>
      <c r="J8747" s="366"/>
      <c r="K8747" s="367"/>
      <c r="L8747" s="366"/>
      <c r="M8747" s="366"/>
      <c r="N8747" s="366"/>
      <c r="O8747" s="366"/>
      <c r="P8747" s="366"/>
      <c r="Q8747" s="366"/>
      <c r="R8747" s="366"/>
      <c r="S8747" s="366"/>
      <c r="T8747" s="366"/>
      <c r="U8747" s="368"/>
    </row>
    <row r="8748" spans="1:21" x14ac:dyDescent="0.25">
      <c r="A8748" s="327"/>
      <c r="B8748" s="73">
        <f t="shared" si="292"/>
        <v>8747</v>
      </c>
      <c r="C8748" s="363"/>
      <c r="D8748" s="73" t="str">
        <f>IF(ISNUMBER(C8748),LOOKUP(C8748,LL!$Q$2:$Q$40,LL!$T$2:$T$40),"")</f>
        <v/>
      </c>
      <c r="E8748" s="73" t="str">
        <f>IF(ISNUMBER(C8748),LOOKUP(C8748,LL!$Q$2:$Q$40,LL!$U$2:$U$40),"")</f>
        <v/>
      </c>
      <c r="F8748" s="363"/>
      <c r="G8748" s="363"/>
      <c r="H8748" s="363"/>
      <c r="I8748" s="363"/>
      <c r="J8748" s="363"/>
      <c r="K8748" s="364"/>
      <c r="L8748" s="363"/>
      <c r="M8748" s="363"/>
      <c r="N8748" s="363"/>
      <c r="O8748" s="363"/>
      <c r="P8748" s="363"/>
      <c r="Q8748" s="363"/>
      <c r="R8748" s="363"/>
      <c r="S8748" s="363"/>
      <c r="T8748" s="363"/>
      <c r="U8748" s="365"/>
    </row>
    <row r="8749" spans="1:21" x14ac:dyDescent="0.25">
      <c r="A8749" s="327"/>
      <c r="B8749" s="74">
        <f t="shared" si="292"/>
        <v>8748</v>
      </c>
      <c r="C8749" s="366"/>
      <c r="D8749" s="74" t="str">
        <f>IF(ISNUMBER(C8749),LOOKUP(C8749,LL!$Q$2:$Q$40,LL!$T$2:$T$40),"")</f>
        <v/>
      </c>
      <c r="E8749" s="74" t="str">
        <f>IF(ISNUMBER(C8749),LOOKUP(C8749,LL!$Q$2:$Q$40,LL!$U$2:$U$40),"")</f>
        <v/>
      </c>
      <c r="F8749" s="366"/>
      <c r="G8749" s="366"/>
      <c r="H8749" s="366"/>
      <c r="I8749" s="366"/>
      <c r="J8749" s="366"/>
      <c r="K8749" s="367"/>
      <c r="L8749" s="366"/>
      <c r="M8749" s="366"/>
      <c r="N8749" s="366"/>
      <c r="O8749" s="366"/>
      <c r="P8749" s="366"/>
      <c r="Q8749" s="366"/>
      <c r="R8749" s="366"/>
      <c r="S8749" s="366"/>
      <c r="T8749" s="366"/>
      <c r="U8749" s="368"/>
    </row>
    <row r="8750" spans="1:21" x14ac:dyDescent="0.25">
      <c r="A8750" s="327"/>
      <c r="B8750" s="73">
        <f t="shared" si="292"/>
        <v>8749</v>
      </c>
      <c r="C8750" s="363"/>
      <c r="D8750" s="73" t="str">
        <f>IF(ISNUMBER(C8750),LOOKUP(C8750,LL!$Q$2:$Q$40,LL!$T$2:$T$40),"")</f>
        <v/>
      </c>
      <c r="E8750" s="73" t="str">
        <f>IF(ISNUMBER(C8750),LOOKUP(C8750,LL!$Q$2:$Q$40,LL!$U$2:$U$40),"")</f>
        <v/>
      </c>
      <c r="F8750" s="363"/>
      <c r="G8750" s="363"/>
      <c r="H8750" s="363"/>
      <c r="I8750" s="363"/>
      <c r="J8750" s="363"/>
      <c r="K8750" s="364"/>
      <c r="L8750" s="363"/>
      <c r="M8750" s="363"/>
      <c r="N8750" s="363"/>
      <c r="O8750" s="363"/>
      <c r="P8750" s="363"/>
      <c r="Q8750" s="363"/>
      <c r="R8750" s="363"/>
      <c r="S8750" s="363"/>
      <c r="T8750" s="363"/>
      <c r="U8750" s="365"/>
    </row>
    <row r="8751" spans="1:21" x14ac:dyDescent="0.25">
      <c r="A8751" s="327"/>
      <c r="B8751" s="74">
        <f t="shared" si="292"/>
        <v>8750</v>
      </c>
      <c r="C8751" s="366"/>
      <c r="D8751" s="74" t="str">
        <f>IF(ISNUMBER(C8751),LOOKUP(C8751,LL!$Q$2:$Q$40,LL!$T$2:$T$40),"")</f>
        <v/>
      </c>
      <c r="E8751" s="74" t="str">
        <f>IF(ISNUMBER(C8751),LOOKUP(C8751,LL!$Q$2:$Q$40,LL!$U$2:$U$40),"")</f>
        <v/>
      </c>
      <c r="F8751" s="366"/>
      <c r="G8751" s="366"/>
      <c r="H8751" s="366"/>
      <c r="I8751" s="366"/>
      <c r="J8751" s="366"/>
      <c r="K8751" s="367"/>
      <c r="L8751" s="366"/>
      <c r="M8751" s="366"/>
      <c r="N8751" s="366"/>
      <c r="O8751" s="366"/>
      <c r="P8751" s="366"/>
      <c r="Q8751" s="366"/>
      <c r="R8751" s="366"/>
      <c r="S8751" s="366"/>
      <c r="T8751" s="366"/>
      <c r="U8751" s="368"/>
    </row>
    <row r="8752" spans="1:21" x14ac:dyDescent="0.25">
      <c r="A8752" s="327"/>
      <c r="B8752" s="73">
        <f t="shared" si="292"/>
        <v>8751</v>
      </c>
      <c r="C8752" s="363"/>
      <c r="D8752" s="73" t="str">
        <f>IF(ISNUMBER(C8752),LOOKUP(C8752,LL!$Q$2:$Q$40,LL!$T$2:$T$40),"")</f>
        <v/>
      </c>
      <c r="E8752" s="73" t="str">
        <f>IF(ISNUMBER(C8752),LOOKUP(C8752,LL!$Q$2:$Q$40,LL!$U$2:$U$40),"")</f>
        <v/>
      </c>
      <c r="F8752" s="363"/>
      <c r="G8752" s="363"/>
      <c r="H8752" s="363"/>
      <c r="I8752" s="363"/>
      <c r="J8752" s="363"/>
      <c r="K8752" s="364"/>
      <c r="L8752" s="363"/>
      <c r="M8752" s="363"/>
      <c r="N8752" s="363"/>
      <c r="O8752" s="363"/>
      <c r="P8752" s="363"/>
      <c r="Q8752" s="363"/>
      <c r="R8752" s="363"/>
      <c r="S8752" s="363"/>
      <c r="T8752" s="363"/>
      <c r="U8752" s="365"/>
    </row>
    <row r="8753" spans="1:21" x14ac:dyDescent="0.25">
      <c r="A8753" s="327"/>
      <c r="B8753" s="74">
        <f t="shared" si="292"/>
        <v>8752</v>
      </c>
      <c r="C8753" s="366"/>
      <c r="D8753" s="74" t="str">
        <f>IF(ISNUMBER(C8753),LOOKUP(C8753,LL!$Q$2:$Q$40,LL!$T$2:$T$40),"")</f>
        <v/>
      </c>
      <c r="E8753" s="74" t="str">
        <f>IF(ISNUMBER(C8753),LOOKUP(C8753,LL!$Q$2:$Q$40,LL!$U$2:$U$40),"")</f>
        <v/>
      </c>
      <c r="F8753" s="366"/>
      <c r="G8753" s="366"/>
      <c r="H8753" s="366"/>
      <c r="I8753" s="366"/>
      <c r="J8753" s="366"/>
      <c r="K8753" s="367"/>
      <c r="L8753" s="366"/>
      <c r="M8753" s="366"/>
      <c r="N8753" s="366"/>
      <c r="O8753" s="366"/>
      <c r="P8753" s="366"/>
      <c r="Q8753" s="366"/>
      <c r="R8753" s="366"/>
      <c r="S8753" s="366"/>
      <c r="T8753" s="366"/>
      <c r="U8753" s="368"/>
    </row>
    <row r="8754" spans="1:21" x14ac:dyDescent="0.25">
      <c r="A8754" s="327"/>
      <c r="B8754" s="73">
        <f t="shared" si="292"/>
        <v>8753</v>
      </c>
      <c r="C8754" s="363"/>
      <c r="D8754" s="73" t="str">
        <f>IF(ISNUMBER(C8754),LOOKUP(C8754,LL!$Q$2:$Q$40,LL!$T$2:$T$40),"")</f>
        <v/>
      </c>
      <c r="E8754" s="73" t="str">
        <f>IF(ISNUMBER(C8754),LOOKUP(C8754,LL!$Q$2:$Q$40,LL!$U$2:$U$40),"")</f>
        <v/>
      </c>
      <c r="F8754" s="363"/>
      <c r="G8754" s="363"/>
      <c r="H8754" s="363"/>
      <c r="I8754" s="363"/>
      <c r="J8754" s="363"/>
      <c r="K8754" s="364"/>
      <c r="L8754" s="363"/>
      <c r="M8754" s="363"/>
      <c r="N8754" s="363"/>
      <c r="O8754" s="363"/>
      <c r="P8754" s="363"/>
      <c r="Q8754" s="363"/>
      <c r="R8754" s="363"/>
      <c r="S8754" s="363"/>
      <c r="T8754" s="363"/>
      <c r="U8754" s="365"/>
    </row>
    <row r="8755" spans="1:21" x14ac:dyDescent="0.25">
      <c r="A8755" s="327"/>
      <c r="B8755" s="74">
        <f t="shared" si="292"/>
        <v>8754</v>
      </c>
      <c r="C8755" s="366"/>
      <c r="D8755" s="74" t="str">
        <f>IF(ISNUMBER(C8755),LOOKUP(C8755,LL!$Q$2:$Q$40,LL!$T$2:$T$40),"")</f>
        <v/>
      </c>
      <c r="E8755" s="74" t="str">
        <f>IF(ISNUMBER(C8755),LOOKUP(C8755,LL!$Q$2:$Q$40,LL!$U$2:$U$40),"")</f>
        <v/>
      </c>
      <c r="F8755" s="366"/>
      <c r="G8755" s="366"/>
      <c r="H8755" s="366"/>
      <c r="I8755" s="366"/>
      <c r="J8755" s="366"/>
      <c r="K8755" s="367"/>
      <c r="L8755" s="366"/>
      <c r="M8755" s="366"/>
      <c r="N8755" s="366"/>
      <c r="O8755" s="366"/>
      <c r="P8755" s="366"/>
      <c r="Q8755" s="366"/>
      <c r="R8755" s="366"/>
      <c r="S8755" s="366"/>
      <c r="T8755" s="366"/>
      <c r="U8755" s="368"/>
    </row>
    <row r="8756" spans="1:21" x14ac:dyDescent="0.25">
      <c r="A8756" s="327"/>
      <c r="B8756" s="73">
        <f t="shared" si="292"/>
        <v>8755</v>
      </c>
      <c r="C8756" s="363"/>
      <c r="D8756" s="73" t="str">
        <f>IF(ISNUMBER(C8756),LOOKUP(C8756,LL!$Q$2:$Q$40,LL!$T$2:$T$40),"")</f>
        <v/>
      </c>
      <c r="E8756" s="73" t="str">
        <f>IF(ISNUMBER(C8756),LOOKUP(C8756,LL!$Q$2:$Q$40,LL!$U$2:$U$40),"")</f>
        <v/>
      </c>
      <c r="F8756" s="363"/>
      <c r="G8756" s="363"/>
      <c r="H8756" s="363"/>
      <c r="I8756" s="363"/>
      <c r="J8756" s="363"/>
      <c r="K8756" s="364"/>
      <c r="L8756" s="363"/>
      <c r="M8756" s="363"/>
      <c r="N8756" s="363"/>
      <c r="O8756" s="363"/>
      <c r="P8756" s="363"/>
      <c r="Q8756" s="363"/>
      <c r="R8756" s="363"/>
      <c r="S8756" s="363"/>
      <c r="T8756" s="363"/>
      <c r="U8756" s="365"/>
    </row>
    <row r="8757" spans="1:21" x14ac:dyDescent="0.25">
      <c r="A8757" s="327"/>
      <c r="B8757" s="74">
        <f t="shared" si="292"/>
        <v>8756</v>
      </c>
      <c r="C8757" s="366"/>
      <c r="D8757" s="74" t="str">
        <f>IF(ISNUMBER(C8757),LOOKUP(C8757,LL!$Q$2:$Q$40,LL!$T$2:$T$40),"")</f>
        <v/>
      </c>
      <c r="E8757" s="74" t="str">
        <f>IF(ISNUMBER(C8757),LOOKUP(C8757,LL!$Q$2:$Q$40,LL!$U$2:$U$40),"")</f>
        <v/>
      </c>
      <c r="F8757" s="366"/>
      <c r="G8757" s="366"/>
      <c r="H8757" s="366"/>
      <c r="I8757" s="366"/>
      <c r="J8757" s="366"/>
      <c r="K8757" s="367"/>
      <c r="L8757" s="366"/>
      <c r="M8757" s="366"/>
      <c r="N8757" s="366"/>
      <c r="O8757" s="366"/>
      <c r="P8757" s="366"/>
      <c r="Q8757" s="366"/>
      <c r="R8757" s="366"/>
      <c r="S8757" s="366"/>
      <c r="T8757" s="366"/>
      <c r="U8757" s="368"/>
    </row>
    <row r="8758" spans="1:21" x14ac:dyDescent="0.25">
      <c r="A8758" s="327"/>
      <c r="B8758" s="73">
        <f t="shared" si="292"/>
        <v>8757</v>
      </c>
      <c r="C8758" s="363"/>
      <c r="D8758" s="73" t="str">
        <f>IF(ISNUMBER(C8758),LOOKUP(C8758,LL!$Q$2:$Q$40,LL!$T$2:$T$40),"")</f>
        <v/>
      </c>
      <c r="E8758" s="73" t="str">
        <f>IF(ISNUMBER(C8758),LOOKUP(C8758,LL!$Q$2:$Q$40,LL!$U$2:$U$40),"")</f>
        <v/>
      </c>
      <c r="F8758" s="363"/>
      <c r="G8758" s="363"/>
      <c r="H8758" s="363"/>
      <c r="I8758" s="363"/>
      <c r="J8758" s="363"/>
      <c r="K8758" s="364"/>
      <c r="L8758" s="363"/>
      <c r="M8758" s="363"/>
      <c r="N8758" s="363"/>
      <c r="O8758" s="363"/>
      <c r="P8758" s="363"/>
      <c r="Q8758" s="363"/>
      <c r="R8758" s="363"/>
      <c r="S8758" s="363"/>
      <c r="T8758" s="363"/>
      <c r="U8758" s="365"/>
    </row>
    <row r="8759" spans="1:21" x14ac:dyDescent="0.25">
      <c r="A8759" s="327"/>
      <c r="B8759" s="74">
        <f t="shared" si="292"/>
        <v>8758</v>
      </c>
      <c r="C8759" s="366"/>
      <c r="D8759" s="74" t="str">
        <f>IF(ISNUMBER(C8759),LOOKUP(C8759,LL!$Q$2:$Q$40,LL!$T$2:$T$40),"")</f>
        <v/>
      </c>
      <c r="E8759" s="74" t="str">
        <f>IF(ISNUMBER(C8759),LOOKUP(C8759,LL!$Q$2:$Q$40,LL!$U$2:$U$40),"")</f>
        <v/>
      </c>
      <c r="F8759" s="366"/>
      <c r="G8759" s="366"/>
      <c r="H8759" s="366"/>
      <c r="I8759" s="366"/>
      <c r="J8759" s="366"/>
      <c r="K8759" s="367"/>
      <c r="L8759" s="366"/>
      <c r="M8759" s="366"/>
      <c r="N8759" s="366"/>
      <c r="O8759" s="366"/>
      <c r="P8759" s="366"/>
      <c r="Q8759" s="366"/>
      <c r="R8759" s="366"/>
      <c r="S8759" s="366"/>
      <c r="T8759" s="366"/>
      <c r="U8759" s="368"/>
    </row>
    <row r="8760" spans="1:21" x14ac:dyDescent="0.25">
      <c r="A8760" s="327"/>
      <c r="B8760" s="73">
        <f t="shared" si="292"/>
        <v>8759</v>
      </c>
      <c r="C8760" s="363"/>
      <c r="D8760" s="73" t="str">
        <f>IF(ISNUMBER(C8760),LOOKUP(C8760,LL!$Q$2:$Q$40,LL!$T$2:$T$40),"")</f>
        <v/>
      </c>
      <c r="E8760" s="73" t="str">
        <f>IF(ISNUMBER(C8760),LOOKUP(C8760,LL!$Q$2:$Q$40,LL!$U$2:$U$40),"")</f>
        <v/>
      </c>
      <c r="F8760" s="363"/>
      <c r="G8760" s="363"/>
      <c r="H8760" s="363"/>
      <c r="I8760" s="363"/>
      <c r="J8760" s="363"/>
      <c r="K8760" s="364"/>
      <c r="L8760" s="363"/>
      <c r="M8760" s="363"/>
      <c r="N8760" s="363"/>
      <c r="O8760" s="363"/>
      <c r="P8760" s="363"/>
      <c r="Q8760" s="363"/>
      <c r="R8760" s="363"/>
      <c r="S8760" s="363"/>
      <c r="T8760" s="363"/>
      <c r="U8760" s="365"/>
    </row>
    <row r="8761" spans="1:21" x14ac:dyDescent="0.25">
      <c r="A8761" s="327"/>
      <c r="B8761" s="74">
        <f t="shared" si="292"/>
        <v>8760</v>
      </c>
      <c r="C8761" s="366"/>
      <c r="D8761" s="74" t="str">
        <f>IF(ISNUMBER(C8761),LOOKUP(C8761,LL!$Q$2:$Q$40,LL!$T$2:$T$40),"")</f>
        <v/>
      </c>
      <c r="E8761" s="74" t="str">
        <f>IF(ISNUMBER(C8761),LOOKUP(C8761,LL!$Q$2:$Q$40,LL!$U$2:$U$40),"")</f>
        <v/>
      </c>
      <c r="F8761" s="366"/>
      <c r="G8761" s="366"/>
      <c r="H8761" s="366"/>
      <c r="I8761" s="366"/>
      <c r="J8761" s="366"/>
      <c r="K8761" s="367"/>
      <c r="L8761" s="366"/>
      <c r="M8761" s="366"/>
      <c r="N8761" s="366"/>
      <c r="O8761" s="366"/>
      <c r="P8761" s="366"/>
      <c r="Q8761" s="366"/>
      <c r="R8761" s="366"/>
      <c r="S8761" s="366"/>
      <c r="T8761" s="366"/>
      <c r="U8761" s="368"/>
    </row>
    <row r="8762" spans="1:21" x14ac:dyDescent="0.25">
      <c r="A8762" s="327"/>
      <c r="B8762" s="73">
        <f t="shared" si="292"/>
        <v>8761</v>
      </c>
      <c r="C8762" s="363"/>
      <c r="D8762" s="73" t="str">
        <f>IF(ISNUMBER(C8762),LOOKUP(C8762,LL!$Q$2:$Q$40,LL!$T$2:$T$40),"")</f>
        <v/>
      </c>
      <c r="E8762" s="73" t="str">
        <f>IF(ISNUMBER(C8762),LOOKUP(C8762,LL!$Q$2:$Q$40,LL!$U$2:$U$40),"")</f>
        <v/>
      </c>
      <c r="F8762" s="363"/>
      <c r="G8762" s="363"/>
      <c r="H8762" s="363"/>
      <c r="I8762" s="363"/>
      <c r="J8762" s="363"/>
      <c r="K8762" s="364"/>
      <c r="L8762" s="363"/>
      <c r="M8762" s="363"/>
      <c r="N8762" s="363"/>
      <c r="O8762" s="363"/>
      <c r="P8762" s="363"/>
      <c r="Q8762" s="363"/>
      <c r="R8762" s="363"/>
      <c r="S8762" s="363"/>
      <c r="T8762" s="363"/>
      <c r="U8762" s="365"/>
    </row>
    <row r="8763" spans="1:21" x14ac:dyDescent="0.25">
      <c r="A8763" s="327"/>
      <c r="B8763" s="74">
        <f t="shared" si="292"/>
        <v>8762</v>
      </c>
      <c r="C8763" s="366"/>
      <c r="D8763" s="74" t="str">
        <f>IF(ISNUMBER(C8763),LOOKUP(C8763,LL!$Q$2:$Q$40,LL!$T$2:$T$40),"")</f>
        <v/>
      </c>
      <c r="E8763" s="74" t="str">
        <f>IF(ISNUMBER(C8763),LOOKUP(C8763,LL!$Q$2:$Q$40,LL!$U$2:$U$40),"")</f>
        <v/>
      </c>
      <c r="F8763" s="366"/>
      <c r="G8763" s="366"/>
      <c r="H8763" s="366"/>
      <c r="I8763" s="366"/>
      <c r="J8763" s="366"/>
      <c r="K8763" s="367"/>
      <c r="L8763" s="366"/>
      <c r="M8763" s="366"/>
      <c r="N8763" s="366"/>
      <c r="O8763" s="366"/>
      <c r="P8763" s="366"/>
      <c r="Q8763" s="366"/>
      <c r="R8763" s="366"/>
      <c r="S8763" s="366"/>
      <c r="T8763" s="366"/>
      <c r="U8763" s="368"/>
    </row>
    <row r="8764" spans="1:21" x14ac:dyDescent="0.25">
      <c r="A8764" s="327"/>
      <c r="B8764" s="73">
        <f t="shared" si="292"/>
        <v>8763</v>
      </c>
      <c r="C8764" s="363"/>
      <c r="D8764" s="73" t="str">
        <f>IF(ISNUMBER(C8764),LOOKUP(C8764,LL!$Q$2:$Q$40,LL!$T$2:$T$40),"")</f>
        <v/>
      </c>
      <c r="E8764" s="73" t="str">
        <f>IF(ISNUMBER(C8764),LOOKUP(C8764,LL!$Q$2:$Q$40,LL!$U$2:$U$40),"")</f>
        <v/>
      </c>
      <c r="F8764" s="363"/>
      <c r="G8764" s="363"/>
      <c r="H8764" s="363"/>
      <c r="I8764" s="363"/>
      <c r="J8764" s="363"/>
      <c r="K8764" s="364"/>
      <c r="L8764" s="363"/>
      <c r="M8764" s="363"/>
      <c r="N8764" s="363"/>
      <c r="O8764" s="363"/>
      <c r="P8764" s="363"/>
      <c r="Q8764" s="363"/>
      <c r="R8764" s="363"/>
      <c r="S8764" s="363"/>
      <c r="T8764" s="363"/>
      <c r="U8764" s="365"/>
    </row>
    <row r="8765" spans="1:21" x14ac:dyDescent="0.25">
      <c r="A8765" s="327"/>
      <c r="B8765" s="74">
        <f t="shared" si="292"/>
        <v>8764</v>
      </c>
      <c r="C8765" s="366"/>
      <c r="D8765" s="74" t="str">
        <f>IF(ISNUMBER(C8765),LOOKUP(C8765,LL!$Q$2:$Q$40,LL!$T$2:$T$40),"")</f>
        <v/>
      </c>
      <c r="E8765" s="74" t="str">
        <f>IF(ISNUMBER(C8765),LOOKUP(C8765,LL!$Q$2:$Q$40,LL!$U$2:$U$40),"")</f>
        <v/>
      </c>
      <c r="F8765" s="366"/>
      <c r="G8765" s="366"/>
      <c r="H8765" s="366"/>
      <c r="I8765" s="366"/>
      <c r="J8765" s="366"/>
      <c r="K8765" s="367"/>
      <c r="L8765" s="366"/>
      <c r="M8765" s="366"/>
      <c r="N8765" s="366"/>
      <c r="O8765" s="366"/>
      <c r="P8765" s="366"/>
      <c r="Q8765" s="366"/>
      <c r="R8765" s="366"/>
      <c r="S8765" s="366"/>
      <c r="T8765" s="366"/>
      <c r="U8765" s="368"/>
    </row>
    <row r="8766" spans="1:21" x14ac:dyDescent="0.25">
      <c r="A8766" s="327"/>
      <c r="B8766" s="73">
        <f t="shared" si="292"/>
        <v>8765</v>
      </c>
      <c r="C8766" s="363"/>
      <c r="D8766" s="73" t="str">
        <f>IF(ISNUMBER(C8766),LOOKUP(C8766,LL!$Q$2:$Q$40,LL!$T$2:$T$40),"")</f>
        <v/>
      </c>
      <c r="E8766" s="73" t="str">
        <f>IF(ISNUMBER(C8766),LOOKUP(C8766,LL!$Q$2:$Q$40,LL!$U$2:$U$40),"")</f>
        <v/>
      </c>
      <c r="F8766" s="363"/>
      <c r="G8766" s="363"/>
      <c r="H8766" s="363"/>
      <c r="I8766" s="363"/>
      <c r="J8766" s="363"/>
      <c r="K8766" s="364"/>
      <c r="L8766" s="363"/>
      <c r="M8766" s="363"/>
      <c r="N8766" s="363"/>
      <c r="O8766" s="363"/>
      <c r="P8766" s="363"/>
      <c r="Q8766" s="363"/>
      <c r="R8766" s="363"/>
      <c r="S8766" s="363"/>
      <c r="T8766" s="363"/>
      <c r="U8766" s="365"/>
    </row>
    <row r="8767" spans="1:21" x14ac:dyDescent="0.25">
      <c r="A8767" s="327"/>
      <c r="B8767" s="74">
        <f t="shared" si="292"/>
        <v>8766</v>
      </c>
      <c r="C8767" s="366"/>
      <c r="D8767" s="74" t="str">
        <f>IF(ISNUMBER(C8767),LOOKUP(C8767,LL!$Q$2:$Q$40,LL!$T$2:$T$40),"")</f>
        <v/>
      </c>
      <c r="E8767" s="74" t="str">
        <f>IF(ISNUMBER(C8767),LOOKUP(C8767,LL!$Q$2:$Q$40,LL!$U$2:$U$40),"")</f>
        <v/>
      </c>
      <c r="F8767" s="366"/>
      <c r="G8767" s="366"/>
      <c r="H8767" s="366"/>
      <c r="I8767" s="366"/>
      <c r="J8767" s="366"/>
      <c r="K8767" s="367"/>
      <c r="L8767" s="366"/>
      <c r="M8767" s="366"/>
      <c r="N8767" s="366"/>
      <c r="O8767" s="366"/>
      <c r="P8767" s="366"/>
      <c r="Q8767" s="366"/>
      <c r="R8767" s="366"/>
      <c r="S8767" s="366"/>
      <c r="T8767" s="366"/>
      <c r="U8767" s="368"/>
    </row>
    <row r="8768" spans="1:21" x14ac:dyDescent="0.25">
      <c r="A8768" s="327"/>
      <c r="B8768" s="73">
        <f t="shared" si="292"/>
        <v>8767</v>
      </c>
      <c r="C8768" s="363"/>
      <c r="D8768" s="73" t="str">
        <f>IF(ISNUMBER(C8768),LOOKUP(C8768,LL!$Q$2:$Q$40,LL!$T$2:$T$40),"")</f>
        <v/>
      </c>
      <c r="E8768" s="73" t="str">
        <f>IF(ISNUMBER(C8768),LOOKUP(C8768,LL!$Q$2:$Q$40,LL!$U$2:$U$40),"")</f>
        <v/>
      </c>
      <c r="F8768" s="363"/>
      <c r="G8768" s="363"/>
      <c r="H8768" s="363"/>
      <c r="I8768" s="363"/>
      <c r="J8768" s="363"/>
      <c r="K8768" s="364"/>
      <c r="L8768" s="363"/>
      <c r="M8768" s="363"/>
      <c r="N8768" s="363"/>
      <c r="O8768" s="363"/>
      <c r="P8768" s="363"/>
      <c r="Q8768" s="363"/>
      <c r="R8768" s="363"/>
      <c r="S8768" s="363"/>
      <c r="T8768" s="363"/>
      <c r="U8768" s="365"/>
    </row>
    <row r="8769" spans="1:21" x14ac:dyDescent="0.25">
      <c r="A8769" s="327"/>
      <c r="B8769" s="74">
        <f t="shared" si="292"/>
        <v>8768</v>
      </c>
      <c r="C8769" s="366"/>
      <c r="D8769" s="74" t="str">
        <f>IF(ISNUMBER(C8769),LOOKUP(C8769,LL!$Q$2:$Q$40,LL!$T$2:$T$40),"")</f>
        <v/>
      </c>
      <c r="E8769" s="74" t="str">
        <f>IF(ISNUMBER(C8769),LOOKUP(C8769,LL!$Q$2:$Q$40,LL!$U$2:$U$40),"")</f>
        <v/>
      </c>
      <c r="F8769" s="366"/>
      <c r="G8769" s="366"/>
      <c r="H8769" s="366"/>
      <c r="I8769" s="366"/>
      <c r="J8769" s="366"/>
      <c r="K8769" s="367"/>
      <c r="L8769" s="366"/>
      <c r="M8769" s="366"/>
      <c r="N8769" s="366"/>
      <c r="O8769" s="366"/>
      <c r="P8769" s="366"/>
      <c r="Q8769" s="366"/>
      <c r="R8769" s="366"/>
      <c r="S8769" s="366"/>
      <c r="T8769" s="366"/>
      <c r="U8769" s="368"/>
    </row>
    <row r="8770" spans="1:21" x14ac:dyDescent="0.25">
      <c r="A8770" s="327"/>
      <c r="B8770" s="73">
        <f t="shared" si="292"/>
        <v>8769</v>
      </c>
      <c r="C8770" s="363"/>
      <c r="D8770" s="73" t="str">
        <f>IF(ISNUMBER(C8770),LOOKUP(C8770,LL!$Q$2:$Q$40,LL!$T$2:$T$40),"")</f>
        <v/>
      </c>
      <c r="E8770" s="73" t="str">
        <f>IF(ISNUMBER(C8770),LOOKUP(C8770,LL!$Q$2:$Q$40,LL!$U$2:$U$40),"")</f>
        <v/>
      </c>
      <c r="F8770" s="363"/>
      <c r="G8770" s="363"/>
      <c r="H8770" s="363"/>
      <c r="I8770" s="363"/>
      <c r="J8770" s="363"/>
      <c r="K8770" s="364"/>
      <c r="L8770" s="363"/>
      <c r="M8770" s="363"/>
      <c r="N8770" s="363"/>
      <c r="O8770" s="363"/>
      <c r="P8770" s="363"/>
      <c r="Q8770" s="363"/>
      <c r="R8770" s="363"/>
      <c r="S8770" s="363"/>
      <c r="T8770" s="363"/>
      <c r="U8770" s="365"/>
    </row>
    <row r="8771" spans="1:21" x14ac:dyDescent="0.25">
      <c r="A8771" s="327"/>
      <c r="B8771" s="74">
        <f t="shared" si="292"/>
        <v>8770</v>
      </c>
      <c r="C8771" s="366"/>
      <c r="D8771" s="74" t="str">
        <f>IF(ISNUMBER(C8771),LOOKUP(C8771,LL!$Q$2:$Q$40,LL!$T$2:$T$40),"")</f>
        <v/>
      </c>
      <c r="E8771" s="74" t="str">
        <f>IF(ISNUMBER(C8771),LOOKUP(C8771,LL!$Q$2:$Q$40,LL!$U$2:$U$40),"")</f>
        <v/>
      </c>
      <c r="F8771" s="366"/>
      <c r="G8771" s="366"/>
      <c r="H8771" s="366"/>
      <c r="I8771" s="366"/>
      <c r="J8771" s="366"/>
      <c r="K8771" s="367"/>
      <c r="L8771" s="366"/>
      <c r="M8771" s="366"/>
      <c r="N8771" s="366"/>
      <c r="O8771" s="366"/>
      <c r="P8771" s="366"/>
      <c r="Q8771" s="366"/>
      <c r="R8771" s="366"/>
      <c r="S8771" s="366"/>
      <c r="T8771" s="366"/>
      <c r="U8771" s="368"/>
    </row>
    <row r="8772" spans="1:21" x14ac:dyDescent="0.25">
      <c r="A8772" s="327"/>
      <c r="B8772" s="73">
        <f t="shared" ref="B8772:B8835" si="293">B8771+1</f>
        <v>8771</v>
      </c>
      <c r="C8772" s="363"/>
      <c r="D8772" s="73" t="str">
        <f>IF(ISNUMBER(C8772),LOOKUP(C8772,LL!$Q$2:$Q$40,LL!$T$2:$T$40),"")</f>
        <v/>
      </c>
      <c r="E8772" s="73" t="str">
        <f>IF(ISNUMBER(C8772),LOOKUP(C8772,LL!$Q$2:$Q$40,LL!$U$2:$U$40),"")</f>
        <v/>
      </c>
      <c r="F8772" s="363"/>
      <c r="G8772" s="363"/>
      <c r="H8772" s="363"/>
      <c r="I8772" s="363"/>
      <c r="J8772" s="363"/>
      <c r="K8772" s="364"/>
      <c r="L8772" s="363"/>
      <c r="M8772" s="363"/>
      <c r="N8772" s="363"/>
      <c r="O8772" s="363"/>
      <c r="P8772" s="363"/>
      <c r="Q8772" s="363"/>
      <c r="R8772" s="363"/>
      <c r="S8772" s="363"/>
      <c r="T8772" s="363"/>
      <c r="U8772" s="365"/>
    </row>
    <row r="8773" spans="1:21" x14ac:dyDescent="0.25">
      <c r="A8773" s="327"/>
      <c r="B8773" s="74">
        <f t="shared" si="293"/>
        <v>8772</v>
      </c>
      <c r="C8773" s="366"/>
      <c r="D8773" s="74" t="str">
        <f>IF(ISNUMBER(C8773),LOOKUP(C8773,LL!$Q$2:$Q$40,LL!$T$2:$T$40),"")</f>
        <v/>
      </c>
      <c r="E8773" s="74" t="str">
        <f>IF(ISNUMBER(C8773),LOOKUP(C8773,LL!$Q$2:$Q$40,LL!$U$2:$U$40),"")</f>
        <v/>
      </c>
      <c r="F8773" s="366"/>
      <c r="G8773" s="366"/>
      <c r="H8773" s="366"/>
      <c r="I8773" s="366"/>
      <c r="J8773" s="366"/>
      <c r="K8773" s="367"/>
      <c r="L8773" s="366"/>
      <c r="M8773" s="366"/>
      <c r="N8773" s="366"/>
      <c r="O8773" s="366"/>
      <c r="P8773" s="366"/>
      <c r="Q8773" s="366"/>
      <c r="R8773" s="366"/>
      <c r="S8773" s="366"/>
      <c r="T8773" s="366"/>
      <c r="U8773" s="368"/>
    </row>
    <row r="8774" spans="1:21" x14ac:dyDescent="0.25">
      <c r="A8774" s="327"/>
      <c r="B8774" s="73">
        <f t="shared" si="293"/>
        <v>8773</v>
      </c>
      <c r="C8774" s="363"/>
      <c r="D8774" s="73" t="str">
        <f>IF(ISNUMBER(C8774),LOOKUP(C8774,LL!$Q$2:$Q$40,LL!$T$2:$T$40),"")</f>
        <v/>
      </c>
      <c r="E8774" s="73" t="str">
        <f>IF(ISNUMBER(C8774),LOOKUP(C8774,LL!$Q$2:$Q$40,LL!$U$2:$U$40),"")</f>
        <v/>
      </c>
      <c r="F8774" s="363"/>
      <c r="G8774" s="363"/>
      <c r="H8774" s="363"/>
      <c r="I8774" s="363"/>
      <c r="J8774" s="363"/>
      <c r="K8774" s="364"/>
      <c r="L8774" s="363"/>
      <c r="M8774" s="363"/>
      <c r="N8774" s="363"/>
      <c r="O8774" s="363"/>
      <c r="P8774" s="363"/>
      <c r="Q8774" s="363"/>
      <c r="R8774" s="363"/>
      <c r="S8774" s="363"/>
      <c r="T8774" s="363"/>
      <c r="U8774" s="365"/>
    </row>
    <row r="8775" spans="1:21" x14ac:dyDescent="0.25">
      <c r="A8775" s="327"/>
      <c r="B8775" s="74">
        <f t="shared" si="293"/>
        <v>8774</v>
      </c>
      <c r="C8775" s="366"/>
      <c r="D8775" s="74" t="str">
        <f>IF(ISNUMBER(C8775),LOOKUP(C8775,LL!$Q$2:$Q$40,LL!$T$2:$T$40),"")</f>
        <v/>
      </c>
      <c r="E8775" s="74" t="str">
        <f>IF(ISNUMBER(C8775),LOOKUP(C8775,LL!$Q$2:$Q$40,LL!$U$2:$U$40),"")</f>
        <v/>
      </c>
      <c r="F8775" s="366"/>
      <c r="G8775" s="366"/>
      <c r="H8775" s="366"/>
      <c r="I8775" s="366"/>
      <c r="J8775" s="366"/>
      <c r="K8775" s="367"/>
      <c r="L8775" s="366"/>
      <c r="M8775" s="366"/>
      <c r="N8775" s="366"/>
      <c r="O8775" s="366"/>
      <c r="P8775" s="366"/>
      <c r="Q8775" s="366"/>
      <c r="R8775" s="366"/>
      <c r="S8775" s="366"/>
      <c r="T8775" s="366"/>
      <c r="U8775" s="368"/>
    </row>
    <row r="8776" spans="1:21" x14ac:dyDescent="0.25">
      <c r="A8776" s="327"/>
      <c r="B8776" s="73">
        <f t="shared" si="293"/>
        <v>8775</v>
      </c>
      <c r="C8776" s="363"/>
      <c r="D8776" s="73" t="str">
        <f>IF(ISNUMBER(C8776),LOOKUP(C8776,LL!$Q$2:$Q$40,LL!$T$2:$T$40),"")</f>
        <v/>
      </c>
      <c r="E8776" s="73" t="str">
        <f>IF(ISNUMBER(C8776),LOOKUP(C8776,LL!$Q$2:$Q$40,LL!$U$2:$U$40),"")</f>
        <v/>
      </c>
      <c r="F8776" s="363"/>
      <c r="G8776" s="363"/>
      <c r="H8776" s="363"/>
      <c r="I8776" s="363"/>
      <c r="J8776" s="363"/>
      <c r="K8776" s="364"/>
      <c r="L8776" s="363"/>
      <c r="M8776" s="363"/>
      <c r="N8776" s="363"/>
      <c r="O8776" s="363"/>
      <c r="P8776" s="363"/>
      <c r="Q8776" s="363"/>
      <c r="R8776" s="363"/>
      <c r="S8776" s="363"/>
      <c r="T8776" s="363"/>
      <c r="U8776" s="365"/>
    </row>
    <row r="8777" spans="1:21" x14ac:dyDescent="0.25">
      <c r="A8777" s="327"/>
      <c r="B8777" s="74">
        <f t="shared" si="293"/>
        <v>8776</v>
      </c>
      <c r="C8777" s="366"/>
      <c r="D8777" s="74" t="str">
        <f>IF(ISNUMBER(C8777),LOOKUP(C8777,LL!$Q$2:$Q$40,LL!$T$2:$T$40),"")</f>
        <v/>
      </c>
      <c r="E8777" s="74" t="str">
        <f>IF(ISNUMBER(C8777),LOOKUP(C8777,LL!$Q$2:$Q$40,LL!$U$2:$U$40),"")</f>
        <v/>
      </c>
      <c r="F8777" s="366"/>
      <c r="G8777" s="366"/>
      <c r="H8777" s="366"/>
      <c r="I8777" s="366"/>
      <c r="J8777" s="366"/>
      <c r="K8777" s="367"/>
      <c r="L8777" s="366"/>
      <c r="M8777" s="366"/>
      <c r="N8777" s="366"/>
      <c r="O8777" s="366"/>
      <c r="P8777" s="366"/>
      <c r="Q8777" s="366"/>
      <c r="R8777" s="366"/>
      <c r="S8777" s="366"/>
      <c r="T8777" s="366"/>
      <c r="U8777" s="368"/>
    </row>
    <row r="8778" spans="1:21" x14ac:dyDescent="0.25">
      <c r="A8778" s="327"/>
      <c r="B8778" s="73">
        <f t="shared" si="293"/>
        <v>8777</v>
      </c>
      <c r="C8778" s="363"/>
      <c r="D8778" s="73" t="str">
        <f>IF(ISNUMBER(C8778),LOOKUP(C8778,LL!$Q$2:$Q$40,LL!$T$2:$T$40),"")</f>
        <v/>
      </c>
      <c r="E8778" s="73" t="str">
        <f>IF(ISNUMBER(C8778),LOOKUP(C8778,LL!$Q$2:$Q$40,LL!$U$2:$U$40),"")</f>
        <v/>
      </c>
      <c r="F8778" s="363"/>
      <c r="G8778" s="363"/>
      <c r="H8778" s="363"/>
      <c r="I8778" s="363"/>
      <c r="J8778" s="363"/>
      <c r="K8778" s="364"/>
      <c r="L8778" s="363"/>
      <c r="M8778" s="363"/>
      <c r="N8778" s="363"/>
      <c r="O8778" s="363"/>
      <c r="P8778" s="363"/>
      <c r="Q8778" s="363"/>
      <c r="R8778" s="363"/>
      <c r="S8778" s="363"/>
      <c r="T8778" s="363"/>
      <c r="U8778" s="365"/>
    </row>
    <row r="8779" spans="1:21" x14ac:dyDescent="0.25">
      <c r="A8779" s="327"/>
      <c r="B8779" s="74">
        <f t="shared" si="293"/>
        <v>8778</v>
      </c>
      <c r="C8779" s="366"/>
      <c r="D8779" s="74" t="str">
        <f>IF(ISNUMBER(C8779),LOOKUP(C8779,LL!$Q$2:$Q$40,LL!$T$2:$T$40),"")</f>
        <v/>
      </c>
      <c r="E8779" s="74" t="str">
        <f>IF(ISNUMBER(C8779),LOOKUP(C8779,LL!$Q$2:$Q$40,LL!$U$2:$U$40),"")</f>
        <v/>
      </c>
      <c r="F8779" s="366"/>
      <c r="G8779" s="366"/>
      <c r="H8779" s="366"/>
      <c r="I8779" s="366"/>
      <c r="J8779" s="366"/>
      <c r="K8779" s="367"/>
      <c r="L8779" s="366"/>
      <c r="M8779" s="366"/>
      <c r="N8779" s="366"/>
      <c r="O8779" s="366"/>
      <c r="P8779" s="366"/>
      <c r="Q8779" s="366"/>
      <c r="R8779" s="366"/>
      <c r="S8779" s="366"/>
      <c r="T8779" s="366"/>
      <c r="U8779" s="368"/>
    </row>
    <row r="8780" spans="1:21" x14ac:dyDescent="0.25">
      <c r="A8780" s="327"/>
      <c r="B8780" s="73">
        <f t="shared" si="293"/>
        <v>8779</v>
      </c>
      <c r="C8780" s="363"/>
      <c r="D8780" s="73" t="str">
        <f>IF(ISNUMBER(C8780),LOOKUP(C8780,LL!$Q$2:$Q$40,LL!$T$2:$T$40),"")</f>
        <v/>
      </c>
      <c r="E8780" s="73" t="str">
        <f>IF(ISNUMBER(C8780),LOOKUP(C8780,LL!$Q$2:$Q$40,LL!$U$2:$U$40),"")</f>
        <v/>
      </c>
      <c r="F8780" s="363"/>
      <c r="G8780" s="363"/>
      <c r="H8780" s="363"/>
      <c r="I8780" s="363"/>
      <c r="J8780" s="363"/>
      <c r="K8780" s="364"/>
      <c r="L8780" s="363"/>
      <c r="M8780" s="363"/>
      <c r="N8780" s="363"/>
      <c r="O8780" s="363"/>
      <c r="P8780" s="363"/>
      <c r="Q8780" s="363"/>
      <c r="R8780" s="363"/>
      <c r="S8780" s="363"/>
      <c r="T8780" s="363"/>
      <c r="U8780" s="365"/>
    </row>
    <row r="8781" spans="1:21" x14ac:dyDescent="0.25">
      <c r="A8781" s="327"/>
      <c r="B8781" s="74">
        <f t="shared" si="293"/>
        <v>8780</v>
      </c>
      <c r="C8781" s="366"/>
      <c r="D8781" s="74" t="str">
        <f>IF(ISNUMBER(C8781),LOOKUP(C8781,LL!$Q$2:$Q$40,LL!$T$2:$T$40),"")</f>
        <v/>
      </c>
      <c r="E8781" s="74" t="str">
        <f>IF(ISNUMBER(C8781),LOOKUP(C8781,LL!$Q$2:$Q$40,LL!$U$2:$U$40),"")</f>
        <v/>
      </c>
      <c r="F8781" s="366"/>
      <c r="G8781" s="366"/>
      <c r="H8781" s="366"/>
      <c r="I8781" s="366"/>
      <c r="J8781" s="366"/>
      <c r="K8781" s="367"/>
      <c r="L8781" s="366"/>
      <c r="M8781" s="366"/>
      <c r="N8781" s="366"/>
      <c r="O8781" s="366"/>
      <c r="P8781" s="366"/>
      <c r="Q8781" s="366"/>
      <c r="R8781" s="366"/>
      <c r="S8781" s="366"/>
      <c r="T8781" s="366"/>
      <c r="U8781" s="368"/>
    </row>
    <row r="8782" spans="1:21" x14ac:dyDescent="0.25">
      <c r="A8782" s="327"/>
      <c r="B8782" s="73">
        <f t="shared" si="293"/>
        <v>8781</v>
      </c>
      <c r="C8782" s="363"/>
      <c r="D8782" s="73" t="str">
        <f>IF(ISNUMBER(C8782),LOOKUP(C8782,LL!$Q$2:$Q$40,LL!$T$2:$T$40),"")</f>
        <v/>
      </c>
      <c r="E8782" s="73" t="str">
        <f>IF(ISNUMBER(C8782),LOOKUP(C8782,LL!$Q$2:$Q$40,LL!$U$2:$U$40),"")</f>
        <v/>
      </c>
      <c r="F8782" s="363"/>
      <c r="G8782" s="363"/>
      <c r="H8782" s="363"/>
      <c r="I8782" s="363"/>
      <c r="J8782" s="363"/>
      <c r="K8782" s="364"/>
      <c r="L8782" s="363"/>
      <c r="M8782" s="363"/>
      <c r="N8782" s="363"/>
      <c r="O8782" s="363"/>
      <c r="P8782" s="363"/>
      <c r="Q8782" s="363"/>
      <c r="R8782" s="363"/>
      <c r="S8782" s="363"/>
      <c r="T8782" s="363"/>
      <c r="U8782" s="365"/>
    </row>
    <row r="8783" spans="1:21" x14ac:dyDescent="0.25">
      <c r="A8783" s="327"/>
      <c r="B8783" s="74">
        <f t="shared" si="293"/>
        <v>8782</v>
      </c>
      <c r="C8783" s="366"/>
      <c r="D8783" s="74" t="str">
        <f>IF(ISNUMBER(C8783),LOOKUP(C8783,LL!$Q$2:$Q$40,LL!$T$2:$T$40),"")</f>
        <v/>
      </c>
      <c r="E8783" s="74" t="str">
        <f>IF(ISNUMBER(C8783),LOOKUP(C8783,LL!$Q$2:$Q$40,LL!$U$2:$U$40),"")</f>
        <v/>
      </c>
      <c r="F8783" s="366"/>
      <c r="G8783" s="366"/>
      <c r="H8783" s="366"/>
      <c r="I8783" s="366"/>
      <c r="J8783" s="366"/>
      <c r="K8783" s="367"/>
      <c r="L8783" s="366"/>
      <c r="M8783" s="366"/>
      <c r="N8783" s="366"/>
      <c r="O8783" s="366"/>
      <c r="P8783" s="366"/>
      <c r="Q8783" s="366"/>
      <c r="R8783" s="366"/>
      <c r="S8783" s="366"/>
      <c r="T8783" s="366"/>
      <c r="U8783" s="368"/>
    </row>
    <row r="8784" spans="1:21" x14ac:dyDescent="0.25">
      <c r="A8784" s="327"/>
      <c r="B8784" s="73">
        <f t="shared" si="293"/>
        <v>8783</v>
      </c>
      <c r="C8784" s="363"/>
      <c r="D8784" s="73" t="str">
        <f>IF(ISNUMBER(C8784),LOOKUP(C8784,LL!$Q$2:$Q$40,LL!$T$2:$T$40),"")</f>
        <v/>
      </c>
      <c r="E8784" s="73" t="str">
        <f>IF(ISNUMBER(C8784),LOOKUP(C8784,LL!$Q$2:$Q$40,LL!$U$2:$U$40),"")</f>
        <v/>
      </c>
      <c r="F8784" s="363"/>
      <c r="G8784" s="363"/>
      <c r="H8784" s="363"/>
      <c r="I8784" s="363"/>
      <c r="J8784" s="363"/>
      <c r="K8784" s="364"/>
      <c r="L8784" s="363"/>
      <c r="M8784" s="363"/>
      <c r="N8784" s="363"/>
      <c r="O8784" s="363"/>
      <c r="P8784" s="363"/>
      <c r="Q8784" s="363"/>
      <c r="R8784" s="363"/>
      <c r="S8784" s="363"/>
      <c r="T8784" s="363"/>
      <c r="U8784" s="365"/>
    </row>
    <row r="8785" spans="1:21" x14ac:dyDescent="0.25">
      <c r="A8785" s="327"/>
      <c r="B8785" s="74">
        <f t="shared" si="293"/>
        <v>8784</v>
      </c>
      <c r="C8785" s="366"/>
      <c r="D8785" s="74" t="str">
        <f>IF(ISNUMBER(C8785),LOOKUP(C8785,LL!$Q$2:$Q$40,LL!$T$2:$T$40),"")</f>
        <v/>
      </c>
      <c r="E8785" s="74" t="str">
        <f>IF(ISNUMBER(C8785),LOOKUP(C8785,LL!$Q$2:$Q$40,LL!$U$2:$U$40),"")</f>
        <v/>
      </c>
      <c r="F8785" s="366"/>
      <c r="G8785" s="366"/>
      <c r="H8785" s="366"/>
      <c r="I8785" s="366"/>
      <c r="J8785" s="366"/>
      <c r="K8785" s="367"/>
      <c r="L8785" s="366"/>
      <c r="M8785" s="366"/>
      <c r="N8785" s="366"/>
      <c r="O8785" s="366"/>
      <c r="P8785" s="366"/>
      <c r="Q8785" s="366"/>
      <c r="R8785" s="366"/>
      <c r="S8785" s="366"/>
      <c r="T8785" s="366"/>
      <c r="U8785" s="368"/>
    </row>
    <row r="8786" spans="1:21" x14ac:dyDescent="0.25">
      <c r="A8786" s="327"/>
      <c r="B8786" s="73">
        <f t="shared" si="293"/>
        <v>8785</v>
      </c>
      <c r="C8786" s="363"/>
      <c r="D8786" s="73" t="str">
        <f>IF(ISNUMBER(C8786),LOOKUP(C8786,LL!$Q$2:$Q$40,LL!$T$2:$T$40),"")</f>
        <v/>
      </c>
      <c r="E8786" s="73" t="str">
        <f>IF(ISNUMBER(C8786),LOOKUP(C8786,LL!$Q$2:$Q$40,LL!$U$2:$U$40),"")</f>
        <v/>
      </c>
      <c r="F8786" s="363"/>
      <c r="G8786" s="363"/>
      <c r="H8786" s="363"/>
      <c r="I8786" s="363"/>
      <c r="J8786" s="363"/>
      <c r="K8786" s="364"/>
      <c r="L8786" s="363"/>
      <c r="M8786" s="363"/>
      <c r="N8786" s="363"/>
      <c r="O8786" s="363"/>
      <c r="P8786" s="363"/>
      <c r="Q8786" s="363"/>
      <c r="R8786" s="363"/>
      <c r="S8786" s="363"/>
      <c r="T8786" s="363"/>
      <c r="U8786" s="365"/>
    </row>
    <row r="8787" spans="1:21" x14ac:dyDescent="0.25">
      <c r="A8787" s="327"/>
      <c r="B8787" s="74">
        <f t="shared" si="293"/>
        <v>8786</v>
      </c>
      <c r="C8787" s="366"/>
      <c r="D8787" s="74" t="str">
        <f>IF(ISNUMBER(C8787),LOOKUP(C8787,LL!$Q$2:$Q$40,LL!$T$2:$T$40),"")</f>
        <v/>
      </c>
      <c r="E8787" s="74" t="str">
        <f>IF(ISNUMBER(C8787),LOOKUP(C8787,LL!$Q$2:$Q$40,LL!$U$2:$U$40),"")</f>
        <v/>
      </c>
      <c r="F8787" s="366"/>
      <c r="G8787" s="366"/>
      <c r="H8787" s="366"/>
      <c r="I8787" s="366"/>
      <c r="J8787" s="366"/>
      <c r="K8787" s="367"/>
      <c r="L8787" s="366"/>
      <c r="M8787" s="366"/>
      <c r="N8787" s="366"/>
      <c r="O8787" s="366"/>
      <c r="P8787" s="366"/>
      <c r="Q8787" s="366"/>
      <c r="R8787" s="366"/>
      <c r="S8787" s="366"/>
      <c r="T8787" s="366"/>
      <c r="U8787" s="368"/>
    </row>
    <row r="8788" spans="1:21" x14ac:dyDescent="0.25">
      <c r="A8788" s="327"/>
      <c r="B8788" s="73">
        <f t="shared" si="293"/>
        <v>8787</v>
      </c>
      <c r="C8788" s="363"/>
      <c r="D8788" s="73" t="str">
        <f>IF(ISNUMBER(C8788),LOOKUP(C8788,LL!$Q$2:$Q$40,LL!$T$2:$T$40),"")</f>
        <v/>
      </c>
      <c r="E8788" s="73" t="str">
        <f>IF(ISNUMBER(C8788),LOOKUP(C8788,LL!$Q$2:$Q$40,LL!$U$2:$U$40),"")</f>
        <v/>
      </c>
      <c r="F8788" s="363"/>
      <c r="G8788" s="363"/>
      <c r="H8788" s="363"/>
      <c r="I8788" s="363"/>
      <c r="J8788" s="363"/>
      <c r="K8788" s="364"/>
      <c r="L8788" s="363"/>
      <c r="M8788" s="363"/>
      <c r="N8788" s="363"/>
      <c r="O8788" s="363"/>
      <c r="P8788" s="363"/>
      <c r="Q8788" s="363"/>
      <c r="R8788" s="363"/>
      <c r="S8788" s="363"/>
      <c r="T8788" s="363"/>
      <c r="U8788" s="365"/>
    </row>
    <row r="8789" spans="1:21" x14ac:dyDescent="0.25">
      <c r="A8789" s="327"/>
      <c r="B8789" s="74">
        <f t="shared" si="293"/>
        <v>8788</v>
      </c>
      <c r="C8789" s="366"/>
      <c r="D8789" s="74" t="str">
        <f>IF(ISNUMBER(C8789),LOOKUP(C8789,LL!$Q$2:$Q$40,LL!$T$2:$T$40),"")</f>
        <v/>
      </c>
      <c r="E8789" s="74" t="str">
        <f>IF(ISNUMBER(C8789),LOOKUP(C8789,LL!$Q$2:$Q$40,LL!$U$2:$U$40),"")</f>
        <v/>
      </c>
      <c r="F8789" s="366"/>
      <c r="G8789" s="366"/>
      <c r="H8789" s="366"/>
      <c r="I8789" s="366"/>
      <c r="J8789" s="366"/>
      <c r="K8789" s="367"/>
      <c r="L8789" s="366"/>
      <c r="M8789" s="366"/>
      <c r="N8789" s="366"/>
      <c r="O8789" s="366"/>
      <c r="P8789" s="366"/>
      <c r="Q8789" s="366"/>
      <c r="R8789" s="366"/>
      <c r="S8789" s="366"/>
      <c r="T8789" s="366"/>
      <c r="U8789" s="368"/>
    </row>
    <row r="8790" spans="1:21" x14ac:dyDescent="0.25">
      <c r="A8790" s="327"/>
      <c r="B8790" s="73">
        <f t="shared" si="293"/>
        <v>8789</v>
      </c>
      <c r="C8790" s="363"/>
      <c r="D8790" s="73" t="str">
        <f>IF(ISNUMBER(C8790),LOOKUP(C8790,LL!$Q$2:$Q$40,LL!$T$2:$T$40),"")</f>
        <v/>
      </c>
      <c r="E8790" s="73" t="str">
        <f>IF(ISNUMBER(C8790),LOOKUP(C8790,LL!$Q$2:$Q$40,LL!$U$2:$U$40),"")</f>
        <v/>
      </c>
      <c r="F8790" s="363"/>
      <c r="G8790" s="363"/>
      <c r="H8790" s="363"/>
      <c r="I8790" s="363"/>
      <c r="J8790" s="363"/>
      <c r="K8790" s="364"/>
      <c r="L8790" s="363"/>
      <c r="M8790" s="363"/>
      <c r="N8790" s="363"/>
      <c r="O8790" s="363"/>
      <c r="P8790" s="363"/>
      <c r="Q8790" s="363"/>
      <c r="R8790" s="363"/>
      <c r="S8790" s="363"/>
      <c r="T8790" s="363"/>
      <c r="U8790" s="365"/>
    </row>
    <row r="8791" spans="1:21" x14ac:dyDescent="0.25">
      <c r="A8791" s="327"/>
      <c r="B8791" s="74">
        <f t="shared" si="293"/>
        <v>8790</v>
      </c>
      <c r="C8791" s="366"/>
      <c r="D8791" s="74" t="str">
        <f>IF(ISNUMBER(C8791),LOOKUP(C8791,LL!$Q$2:$Q$40,LL!$T$2:$T$40),"")</f>
        <v/>
      </c>
      <c r="E8791" s="74" t="str">
        <f>IF(ISNUMBER(C8791),LOOKUP(C8791,LL!$Q$2:$Q$40,LL!$U$2:$U$40),"")</f>
        <v/>
      </c>
      <c r="F8791" s="366"/>
      <c r="G8791" s="366"/>
      <c r="H8791" s="366"/>
      <c r="I8791" s="366"/>
      <c r="J8791" s="366"/>
      <c r="K8791" s="367"/>
      <c r="L8791" s="366"/>
      <c r="M8791" s="366"/>
      <c r="N8791" s="366"/>
      <c r="O8791" s="366"/>
      <c r="P8791" s="366"/>
      <c r="Q8791" s="366"/>
      <c r="R8791" s="366"/>
      <c r="S8791" s="366"/>
      <c r="T8791" s="366"/>
      <c r="U8791" s="368"/>
    </row>
    <row r="8792" spans="1:21" x14ac:dyDescent="0.25">
      <c r="A8792" s="327"/>
      <c r="B8792" s="73">
        <f t="shared" si="293"/>
        <v>8791</v>
      </c>
      <c r="C8792" s="363"/>
      <c r="D8792" s="73" t="str">
        <f>IF(ISNUMBER(C8792),LOOKUP(C8792,LL!$Q$2:$Q$40,LL!$T$2:$T$40),"")</f>
        <v/>
      </c>
      <c r="E8792" s="73" t="str">
        <f>IF(ISNUMBER(C8792),LOOKUP(C8792,LL!$Q$2:$Q$40,LL!$U$2:$U$40),"")</f>
        <v/>
      </c>
      <c r="F8792" s="363"/>
      <c r="G8792" s="363"/>
      <c r="H8792" s="363"/>
      <c r="I8792" s="363"/>
      <c r="J8792" s="363"/>
      <c r="K8792" s="364"/>
      <c r="L8792" s="363"/>
      <c r="M8792" s="363"/>
      <c r="N8792" s="363"/>
      <c r="O8792" s="363"/>
      <c r="P8792" s="363"/>
      <c r="Q8792" s="363"/>
      <c r="R8792" s="363"/>
      <c r="S8792" s="363"/>
      <c r="T8792" s="363"/>
      <c r="U8792" s="365"/>
    </row>
    <row r="8793" spans="1:21" x14ac:dyDescent="0.25">
      <c r="A8793" s="327"/>
      <c r="B8793" s="74">
        <f t="shared" si="293"/>
        <v>8792</v>
      </c>
      <c r="C8793" s="366"/>
      <c r="D8793" s="74" t="str">
        <f>IF(ISNUMBER(C8793),LOOKUP(C8793,LL!$Q$2:$Q$40,LL!$T$2:$T$40),"")</f>
        <v/>
      </c>
      <c r="E8793" s="74" t="str">
        <f>IF(ISNUMBER(C8793),LOOKUP(C8793,LL!$Q$2:$Q$40,LL!$U$2:$U$40),"")</f>
        <v/>
      </c>
      <c r="F8793" s="366"/>
      <c r="G8793" s="366"/>
      <c r="H8793" s="366"/>
      <c r="I8793" s="366"/>
      <c r="J8793" s="366"/>
      <c r="K8793" s="367"/>
      <c r="L8793" s="366"/>
      <c r="M8793" s="366"/>
      <c r="N8793" s="366"/>
      <c r="O8793" s="366"/>
      <c r="P8793" s="366"/>
      <c r="Q8793" s="366"/>
      <c r="R8793" s="366"/>
      <c r="S8793" s="366"/>
      <c r="T8793" s="366"/>
      <c r="U8793" s="368"/>
    </row>
    <row r="8794" spans="1:21" x14ac:dyDescent="0.25">
      <c r="A8794" s="327"/>
      <c r="B8794" s="73">
        <f t="shared" si="293"/>
        <v>8793</v>
      </c>
      <c r="C8794" s="363"/>
      <c r="D8794" s="73" t="str">
        <f>IF(ISNUMBER(C8794),LOOKUP(C8794,LL!$Q$2:$Q$40,LL!$T$2:$T$40),"")</f>
        <v/>
      </c>
      <c r="E8794" s="73" t="str">
        <f>IF(ISNUMBER(C8794),LOOKUP(C8794,LL!$Q$2:$Q$40,LL!$U$2:$U$40),"")</f>
        <v/>
      </c>
      <c r="F8794" s="363"/>
      <c r="G8794" s="363"/>
      <c r="H8794" s="363"/>
      <c r="I8794" s="363"/>
      <c r="J8794" s="363"/>
      <c r="K8794" s="364"/>
      <c r="L8794" s="363"/>
      <c r="M8794" s="363"/>
      <c r="N8794" s="363"/>
      <c r="O8794" s="363"/>
      <c r="P8794" s="363"/>
      <c r="Q8794" s="363"/>
      <c r="R8794" s="363"/>
      <c r="S8794" s="363"/>
      <c r="T8794" s="363"/>
      <c r="U8794" s="365"/>
    </row>
    <row r="8795" spans="1:21" x14ac:dyDescent="0.25">
      <c r="A8795" s="327"/>
      <c r="B8795" s="74">
        <f t="shared" si="293"/>
        <v>8794</v>
      </c>
      <c r="C8795" s="366"/>
      <c r="D8795" s="74" t="str">
        <f>IF(ISNUMBER(C8795),LOOKUP(C8795,LL!$Q$2:$Q$40,LL!$T$2:$T$40),"")</f>
        <v/>
      </c>
      <c r="E8795" s="74" t="str">
        <f>IF(ISNUMBER(C8795),LOOKUP(C8795,LL!$Q$2:$Q$40,LL!$U$2:$U$40),"")</f>
        <v/>
      </c>
      <c r="F8795" s="366"/>
      <c r="G8795" s="366"/>
      <c r="H8795" s="366"/>
      <c r="I8795" s="366"/>
      <c r="J8795" s="366"/>
      <c r="K8795" s="367"/>
      <c r="L8795" s="366"/>
      <c r="M8795" s="366"/>
      <c r="N8795" s="366"/>
      <c r="O8795" s="366"/>
      <c r="P8795" s="366"/>
      <c r="Q8795" s="366"/>
      <c r="R8795" s="366"/>
      <c r="S8795" s="366"/>
      <c r="T8795" s="366"/>
      <c r="U8795" s="368"/>
    </row>
    <row r="8796" spans="1:21" x14ac:dyDescent="0.25">
      <c r="A8796" s="327"/>
      <c r="B8796" s="73">
        <f t="shared" si="293"/>
        <v>8795</v>
      </c>
      <c r="C8796" s="363"/>
      <c r="D8796" s="73" t="str">
        <f>IF(ISNUMBER(C8796),LOOKUP(C8796,LL!$Q$2:$Q$40,LL!$T$2:$T$40),"")</f>
        <v/>
      </c>
      <c r="E8796" s="73" t="str">
        <f>IF(ISNUMBER(C8796),LOOKUP(C8796,LL!$Q$2:$Q$40,LL!$U$2:$U$40),"")</f>
        <v/>
      </c>
      <c r="F8796" s="363"/>
      <c r="G8796" s="363"/>
      <c r="H8796" s="363"/>
      <c r="I8796" s="363"/>
      <c r="J8796" s="363"/>
      <c r="K8796" s="364"/>
      <c r="L8796" s="363"/>
      <c r="M8796" s="363"/>
      <c r="N8796" s="363"/>
      <c r="O8796" s="363"/>
      <c r="P8796" s="363"/>
      <c r="Q8796" s="363"/>
      <c r="R8796" s="363"/>
      <c r="S8796" s="363"/>
      <c r="T8796" s="363"/>
      <c r="U8796" s="365"/>
    </row>
    <row r="8797" spans="1:21" x14ac:dyDescent="0.25">
      <c r="A8797" s="327"/>
      <c r="B8797" s="74">
        <f t="shared" si="293"/>
        <v>8796</v>
      </c>
      <c r="C8797" s="366"/>
      <c r="D8797" s="74" t="str">
        <f>IF(ISNUMBER(C8797),LOOKUP(C8797,LL!$Q$2:$Q$40,LL!$T$2:$T$40),"")</f>
        <v/>
      </c>
      <c r="E8797" s="74" t="str">
        <f>IF(ISNUMBER(C8797),LOOKUP(C8797,LL!$Q$2:$Q$40,LL!$U$2:$U$40),"")</f>
        <v/>
      </c>
      <c r="F8797" s="366"/>
      <c r="G8797" s="366"/>
      <c r="H8797" s="366"/>
      <c r="I8797" s="366"/>
      <c r="J8797" s="366"/>
      <c r="K8797" s="367"/>
      <c r="L8797" s="366"/>
      <c r="M8797" s="366"/>
      <c r="N8797" s="366"/>
      <c r="O8797" s="366"/>
      <c r="P8797" s="366"/>
      <c r="Q8797" s="366"/>
      <c r="R8797" s="366"/>
      <c r="S8797" s="366"/>
      <c r="T8797" s="366"/>
      <c r="U8797" s="368"/>
    </row>
    <row r="8798" spans="1:21" x14ac:dyDescent="0.25">
      <c r="A8798" s="327"/>
      <c r="B8798" s="73">
        <f t="shared" si="293"/>
        <v>8797</v>
      </c>
      <c r="C8798" s="363"/>
      <c r="D8798" s="73" t="str">
        <f>IF(ISNUMBER(C8798),LOOKUP(C8798,LL!$Q$2:$Q$40,LL!$T$2:$T$40),"")</f>
        <v/>
      </c>
      <c r="E8798" s="73" t="str">
        <f>IF(ISNUMBER(C8798),LOOKUP(C8798,LL!$Q$2:$Q$40,LL!$U$2:$U$40),"")</f>
        <v/>
      </c>
      <c r="F8798" s="363"/>
      <c r="G8798" s="363"/>
      <c r="H8798" s="363"/>
      <c r="I8798" s="363"/>
      <c r="J8798" s="363"/>
      <c r="K8798" s="364"/>
      <c r="L8798" s="363"/>
      <c r="M8798" s="363"/>
      <c r="N8798" s="363"/>
      <c r="O8798" s="363"/>
      <c r="P8798" s="363"/>
      <c r="Q8798" s="363"/>
      <c r="R8798" s="363"/>
      <c r="S8798" s="363"/>
      <c r="T8798" s="363"/>
      <c r="U8798" s="365"/>
    </row>
    <row r="8799" spans="1:21" x14ac:dyDescent="0.25">
      <c r="A8799" s="327"/>
      <c r="B8799" s="74">
        <f t="shared" si="293"/>
        <v>8798</v>
      </c>
      <c r="C8799" s="366"/>
      <c r="D8799" s="74" t="str">
        <f>IF(ISNUMBER(C8799),LOOKUP(C8799,LL!$Q$2:$Q$40,LL!$T$2:$T$40),"")</f>
        <v/>
      </c>
      <c r="E8799" s="74" t="str">
        <f>IF(ISNUMBER(C8799),LOOKUP(C8799,LL!$Q$2:$Q$40,LL!$U$2:$U$40),"")</f>
        <v/>
      </c>
      <c r="F8799" s="366"/>
      <c r="G8799" s="366"/>
      <c r="H8799" s="366"/>
      <c r="I8799" s="366"/>
      <c r="J8799" s="366"/>
      <c r="K8799" s="367"/>
      <c r="L8799" s="366"/>
      <c r="M8799" s="366"/>
      <c r="N8799" s="366"/>
      <c r="O8799" s="366"/>
      <c r="P8799" s="366"/>
      <c r="Q8799" s="366"/>
      <c r="R8799" s="366"/>
      <c r="S8799" s="366"/>
      <c r="T8799" s="366"/>
      <c r="U8799" s="368"/>
    </row>
    <row r="8800" spans="1:21" x14ac:dyDescent="0.25">
      <c r="A8800" s="327"/>
      <c r="B8800" s="73">
        <f t="shared" si="293"/>
        <v>8799</v>
      </c>
      <c r="C8800" s="363"/>
      <c r="D8800" s="73" t="str">
        <f>IF(ISNUMBER(C8800),LOOKUP(C8800,LL!$Q$2:$Q$40,LL!$T$2:$T$40),"")</f>
        <v/>
      </c>
      <c r="E8800" s="73" t="str">
        <f>IF(ISNUMBER(C8800),LOOKUP(C8800,LL!$Q$2:$Q$40,LL!$U$2:$U$40),"")</f>
        <v/>
      </c>
      <c r="F8800" s="363"/>
      <c r="G8800" s="363"/>
      <c r="H8800" s="363"/>
      <c r="I8800" s="363"/>
      <c r="J8800" s="363"/>
      <c r="K8800" s="364"/>
      <c r="L8800" s="363"/>
      <c r="M8800" s="363"/>
      <c r="N8800" s="363"/>
      <c r="O8800" s="363"/>
      <c r="P8800" s="363"/>
      <c r="Q8800" s="363"/>
      <c r="R8800" s="363"/>
      <c r="S8800" s="363"/>
      <c r="T8800" s="363"/>
      <c r="U8800" s="365"/>
    </row>
    <row r="8801" spans="1:21" x14ac:dyDescent="0.25">
      <c r="A8801" s="327"/>
      <c r="B8801" s="74">
        <f t="shared" si="293"/>
        <v>8800</v>
      </c>
      <c r="C8801" s="366"/>
      <c r="D8801" s="74" t="str">
        <f>IF(ISNUMBER(C8801),LOOKUP(C8801,LL!$Q$2:$Q$40,LL!$T$2:$T$40),"")</f>
        <v/>
      </c>
      <c r="E8801" s="74" t="str">
        <f>IF(ISNUMBER(C8801),LOOKUP(C8801,LL!$Q$2:$Q$40,LL!$U$2:$U$40),"")</f>
        <v/>
      </c>
      <c r="F8801" s="366"/>
      <c r="G8801" s="366"/>
      <c r="H8801" s="366"/>
      <c r="I8801" s="366"/>
      <c r="J8801" s="366"/>
      <c r="K8801" s="367"/>
      <c r="L8801" s="366"/>
      <c r="M8801" s="366"/>
      <c r="N8801" s="366"/>
      <c r="O8801" s="366"/>
      <c r="P8801" s="366"/>
      <c r="Q8801" s="366"/>
      <c r="R8801" s="366"/>
      <c r="S8801" s="366"/>
      <c r="T8801" s="366"/>
      <c r="U8801" s="368"/>
    </row>
    <row r="8802" spans="1:21" x14ac:dyDescent="0.25">
      <c r="A8802" s="327"/>
      <c r="B8802" s="73">
        <f t="shared" si="293"/>
        <v>8801</v>
      </c>
      <c r="C8802" s="363"/>
      <c r="D8802" s="73" t="str">
        <f>IF(ISNUMBER(C8802),LOOKUP(C8802,LL!$Q$2:$Q$40,LL!$T$2:$T$40),"")</f>
        <v/>
      </c>
      <c r="E8802" s="73" t="str">
        <f>IF(ISNUMBER(C8802),LOOKUP(C8802,LL!$Q$2:$Q$40,LL!$U$2:$U$40),"")</f>
        <v/>
      </c>
      <c r="F8802" s="363"/>
      <c r="G8802" s="363"/>
      <c r="H8802" s="363"/>
      <c r="I8802" s="363"/>
      <c r="J8802" s="363"/>
      <c r="K8802" s="364"/>
      <c r="L8802" s="363"/>
      <c r="M8802" s="363"/>
      <c r="N8802" s="363"/>
      <c r="O8802" s="363"/>
      <c r="P8802" s="363"/>
      <c r="Q8802" s="363"/>
      <c r="R8802" s="363"/>
      <c r="S8802" s="363"/>
      <c r="T8802" s="363"/>
      <c r="U8802" s="365"/>
    </row>
    <row r="8803" spans="1:21" x14ac:dyDescent="0.25">
      <c r="A8803" s="327"/>
      <c r="B8803" s="74">
        <f t="shared" si="293"/>
        <v>8802</v>
      </c>
      <c r="C8803" s="366"/>
      <c r="D8803" s="74" t="str">
        <f>IF(ISNUMBER(C8803),LOOKUP(C8803,LL!$Q$2:$Q$40,LL!$T$2:$T$40),"")</f>
        <v/>
      </c>
      <c r="E8803" s="74" t="str">
        <f>IF(ISNUMBER(C8803),LOOKUP(C8803,LL!$Q$2:$Q$40,LL!$U$2:$U$40),"")</f>
        <v/>
      </c>
      <c r="F8803" s="366"/>
      <c r="G8803" s="366"/>
      <c r="H8803" s="366"/>
      <c r="I8803" s="366"/>
      <c r="J8803" s="366"/>
      <c r="K8803" s="367"/>
      <c r="L8803" s="366"/>
      <c r="M8803" s="366"/>
      <c r="N8803" s="366"/>
      <c r="O8803" s="366"/>
      <c r="P8803" s="366"/>
      <c r="Q8803" s="366"/>
      <c r="R8803" s="366"/>
      <c r="S8803" s="366"/>
      <c r="T8803" s="366"/>
      <c r="U8803" s="368"/>
    </row>
    <row r="8804" spans="1:21" x14ac:dyDescent="0.25">
      <c r="A8804" s="327"/>
      <c r="B8804" s="73">
        <f t="shared" si="293"/>
        <v>8803</v>
      </c>
      <c r="C8804" s="363"/>
      <c r="D8804" s="73" t="str">
        <f>IF(ISNUMBER(C8804),LOOKUP(C8804,LL!$Q$2:$Q$40,LL!$T$2:$T$40),"")</f>
        <v/>
      </c>
      <c r="E8804" s="73" t="str">
        <f>IF(ISNUMBER(C8804),LOOKUP(C8804,LL!$Q$2:$Q$40,LL!$U$2:$U$40),"")</f>
        <v/>
      </c>
      <c r="F8804" s="363"/>
      <c r="G8804" s="363"/>
      <c r="H8804" s="363"/>
      <c r="I8804" s="363"/>
      <c r="J8804" s="363"/>
      <c r="K8804" s="364"/>
      <c r="L8804" s="363"/>
      <c r="M8804" s="363"/>
      <c r="N8804" s="363"/>
      <c r="O8804" s="363"/>
      <c r="P8804" s="363"/>
      <c r="Q8804" s="363"/>
      <c r="R8804" s="363"/>
      <c r="S8804" s="363"/>
      <c r="T8804" s="363"/>
      <c r="U8804" s="365"/>
    </row>
    <row r="8805" spans="1:21" x14ac:dyDescent="0.25">
      <c r="A8805" s="327"/>
      <c r="B8805" s="74">
        <f t="shared" si="293"/>
        <v>8804</v>
      </c>
      <c r="C8805" s="366"/>
      <c r="D8805" s="74" t="str">
        <f>IF(ISNUMBER(C8805),LOOKUP(C8805,LL!$Q$2:$Q$40,LL!$T$2:$T$40),"")</f>
        <v/>
      </c>
      <c r="E8805" s="74" t="str">
        <f>IF(ISNUMBER(C8805),LOOKUP(C8805,LL!$Q$2:$Q$40,LL!$U$2:$U$40),"")</f>
        <v/>
      </c>
      <c r="F8805" s="366"/>
      <c r="G8805" s="366"/>
      <c r="H8805" s="366"/>
      <c r="I8805" s="366"/>
      <c r="J8805" s="366"/>
      <c r="K8805" s="367"/>
      <c r="L8805" s="366"/>
      <c r="M8805" s="366"/>
      <c r="N8805" s="366"/>
      <c r="O8805" s="366"/>
      <c r="P8805" s="366"/>
      <c r="Q8805" s="366"/>
      <c r="R8805" s="366"/>
      <c r="S8805" s="366"/>
      <c r="T8805" s="366"/>
      <c r="U8805" s="368"/>
    </row>
    <row r="8806" spans="1:21" x14ac:dyDescent="0.25">
      <c r="A8806" s="327"/>
      <c r="B8806" s="73">
        <f t="shared" si="293"/>
        <v>8805</v>
      </c>
      <c r="C8806" s="363"/>
      <c r="D8806" s="73" t="str">
        <f>IF(ISNUMBER(C8806),LOOKUP(C8806,LL!$Q$2:$Q$40,LL!$T$2:$T$40),"")</f>
        <v/>
      </c>
      <c r="E8806" s="73" t="str">
        <f>IF(ISNUMBER(C8806),LOOKUP(C8806,LL!$Q$2:$Q$40,LL!$U$2:$U$40),"")</f>
        <v/>
      </c>
      <c r="F8806" s="363"/>
      <c r="G8806" s="363"/>
      <c r="H8806" s="363"/>
      <c r="I8806" s="363"/>
      <c r="J8806" s="363"/>
      <c r="K8806" s="364"/>
      <c r="L8806" s="363"/>
      <c r="M8806" s="363"/>
      <c r="N8806" s="363"/>
      <c r="O8806" s="363"/>
      <c r="P8806" s="363"/>
      <c r="Q8806" s="363"/>
      <c r="R8806" s="363"/>
      <c r="S8806" s="363"/>
      <c r="T8806" s="363"/>
      <c r="U8806" s="365"/>
    </row>
    <row r="8807" spans="1:21" x14ac:dyDescent="0.25">
      <c r="A8807" s="327"/>
      <c r="B8807" s="74">
        <f t="shared" si="293"/>
        <v>8806</v>
      </c>
      <c r="C8807" s="366"/>
      <c r="D8807" s="74" t="str">
        <f>IF(ISNUMBER(C8807),LOOKUP(C8807,LL!$Q$2:$Q$40,LL!$T$2:$T$40),"")</f>
        <v/>
      </c>
      <c r="E8807" s="74" t="str">
        <f>IF(ISNUMBER(C8807),LOOKUP(C8807,LL!$Q$2:$Q$40,LL!$U$2:$U$40),"")</f>
        <v/>
      </c>
      <c r="F8807" s="366"/>
      <c r="G8807" s="366"/>
      <c r="H8807" s="366"/>
      <c r="I8807" s="366"/>
      <c r="J8807" s="366"/>
      <c r="K8807" s="367"/>
      <c r="L8807" s="366"/>
      <c r="M8807" s="366"/>
      <c r="N8807" s="366"/>
      <c r="O8807" s="366"/>
      <c r="P8807" s="366"/>
      <c r="Q8807" s="366"/>
      <c r="R8807" s="366"/>
      <c r="S8807" s="366"/>
      <c r="T8807" s="366"/>
      <c r="U8807" s="368"/>
    </row>
    <row r="8808" spans="1:21" x14ac:dyDescent="0.25">
      <c r="A8808" s="327"/>
      <c r="B8808" s="73">
        <f t="shared" si="293"/>
        <v>8807</v>
      </c>
      <c r="C8808" s="363"/>
      <c r="D8808" s="73" t="str">
        <f>IF(ISNUMBER(C8808),LOOKUP(C8808,LL!$Q$2:$Q$40,LL!$T$2:$T$40),"")</f>
        <v/>
      </c>
      <c r="E8808" s="73" t="str">
        <f>IF(ISNUMBER(C8808),LOOKUP(C8808,LL!$Q$2:$Q$40,LL!$U$2:$U$40),"")</f>
        <v/>
      </c>
      <c r="F8808" s="363"/>
      <c r="G8808" s="363"/>
      <c r="H8808" s="363"/>
      <c r="I8808" s="363"/>
      <c r="J8808" s="363"/>
      <c r="K8808" s="364"/>
      <c r="L8808" s="363"/>
      <c r="M8808" s="363"/>
      <c r="N8808" s="363"/>
      <c r="O8808" s="363"/>
      <c r="P8808" s="363"/>
      <c r="Q8808" s="363"/>
      <c r="R8808" s="363"/>
      <c r="S8808" s="363"/>
      <c r="T8808" s="363"/>
      <c r="U8808" s="365"/>
    </row>
    <row r="8809" spans="1:21" x14ac:dyDescent="0.25">
      <c r="A8809" s="327"/>
      <c r="B8809" s="74">
        <f t="shared" si="293"/>
        <v>8808</v>
      </c>
      <c r="C8809" s="366"/>
      <c r="D8809" s="74" t="str">
        <f>IF(ISNUMBER(C8809),LOOKUP(C8809,LL!$Q$2:$Q$40,LL!$T$2:$T$40),"")</f>
        <v/>
      </c>
      <c r="E8809" s="74" t="str">
        <f>IF(ISNUMBER(C8809),LOOKUP(C8809,LL!$Q$2:$Q$40,LL!$U$2:$U$40),"")</f>
        <v/>
      </c>
      <c r="F8809" s="366"/>
      <c r="G8809" s="366"/>
      <c r="H8809" s="366"/>
      <c r="I8809" s="366"/>
      <c r="J8809" s="366"/>
      <c r="K8809" s="367"/>
      <c r="L8809" s="366"/>
      <c r="M8809" s="366"/>
      <c r="N8809" s="366"/>
      <c r="O8809" s="366"/>
      <c r="P8809" s="366"/>
      <c r="Q8809" s="366"/>
      <c r="R8809" s="366"/>
      <c r="S8809" s="366"/>
      <c r="T8809" s="366"/>
      <c r="U8809" s="368"/>
    </row>
    <row r="8810" spans="1:21" x14ac:dyDescent="0.25">
      <c r="A8810" s="327"/>
      <c r="B8810" s="73">
        <f t="shared" si="293"/>
        <v>8809</v>
      </c>
      <c r="C8810" s="363"/>
      <c r="D8810" s="73" t="str">
        <f>IF(ISNUMBER(C8810),LOOKUP(C8810,LL!$Q$2:$Q$40,LL!$T$2:$T$40),"")</f>
        <v/>
      </c>
      <c r="E8810" s="73" t="str">
        <f>IF(ISNUMBER(C8810),LOOKUP(C8810,LL!$Q$2:$Q$40,LL!$U$2:$U$40),"")</f>
        <v/>
      </c>
      <c r="F8810" s="363"/>
      <c r="G8810" s="363"/>
      <c r="H8810" s="363"/>
      <c r="I8810" s="363"/>
      <c r="J8810" s="363"/>
      <c r="K8810" s="364"/>
      <c r="L8810" s="363"/>
      <c r="M8810" s="363"/>
      <c r="N8810" s="363"/>
      <c r="O8810" s="363"/>
      <c r="P8810" s="363"/>
      <c r="Q8810" s="363"/>
      <c r="R8810" s="363"/>
      <c r="S8810" s="363"/>
      <c r="T8810" s="363"/>
      <c r="U8810" s="365"/>
    </row>
    <row r="8811" spans="1:21" x14ac:dyDescent="0.25">
      <c r="A8811" s="327"/>
      <c r="B8811" s="74">
        <f t="shared" si="293"/>
        <v>8810</v>
      </c>
      <c r="C8811" s="366"/>
      <c r="D8811" s="74" t="str">
        <f>IF(ISNUMBER(C8811),LOOKUP(C8811,LL!$Q$2:$Q$40,LL!$T$2:$T$40),"")</f>
        <v/>
      </c>
      <c r="E8811" s="74" t="str">
        <f>IF(ISNUMBER(C8811),LOOKUP(C8811,LL!$Q$2:$Q$40,LL!$U$2:$U$40),"")</f>
        <v/>
      </c>
      <c r="F8811" s="366"/>
      <c r="G8811" s="366"/>
      <c r="H8811" s="366"/>
      <c r="I8811" s="366"/>
      <c r="J8811" s="366"/>
      <c r="K8811" s="367"/>
      <c r="L8811" s="366"/>
      <c r="M8811" s="366"/>
      <c r="N8811" s="366"/>
      <c r="O8811" s="366"/>
      <c r="P8811" s="366"/>
      <c r="Q8811" s="366"/>
      <c r="R8811" s="366"/>
      <c r="S8811" s="366"/>
      <c r="T8811" s="366"/>
      <c r="U8811" s="368"/>
    </row>
    <row r="8812" spans="1:21" x14ac:dyDescent="0.25">
      <c r="A8812" s="327"/>
      <c r="B8812" s="73">
        <f t="shared" si="293"/>
        <v>8811</v>
      </c>
      <c r="C8812" s="363"/>
      <c r="D8812" s="73" t="str">
        <f>IF(ISNUMBER(C8812),LOOKUP(C8812,LL!$Q$2:$Q$40,LL!$T$2:$T$40),"")</f>
        <v/>
      </c>
      <c r="E8812" s="73" t="str">
        <f>IF(ISNUMBER(C8812),LOOKUP(C8812,LL!$Q$2:$Q$40,LL!$U$2:$U$40),"")</f>
        <v/>
      </c>
      <c r="F8812" s="363"/>
      <c r="G8812" s="363"/>
      <c r="H8812" s="363"/>
      <c r="I8812" s="363"/>
      <c r="J8812" s="363"/>
      <c r="K8812" s="364"/>
      <c r="L8812" s="363"/>
      <c r="M8812" s="363"/>
      <c r="N8812" s="363"/>
      <c r="O8812" s="363"/>
      <c r="P8812" s="363"/>
      <c r="Q8812" s="363"/>
      <c r="R8812" s="363"/>
      <c r="S8812" s="363"/>
      <c r="T8812" s="363"/>
      <c r="U8812" s="365"/>
    </row>
    <row r="8813" spans="1:21" x14ac:dyDescent="0.25">
      <c r="A8813" s="327"/>
      <c r="B8813" s="74">
        <f t="shared" si="293"/>
        <v>8812</v>
      </c>
      <c r="C8813" s="366"/>
      <c r="D8813" s="74" t="str">
        <f>IF(ISNUMBER(C8813),LOOKUP(C8813,LL!$Q$2:$Q$40,LL!$T$2:$T$40),"")</f>
        <v/>
      </c>
      <c r="E8813" s="74" t="str">
        <f>IF(ISNUMBER(C8813),LOOKUP(C8813,LL!$Q$2:$Q$40,LL!$U$2:$U$40),"")</f>
        <v/>
      </c>
      <c r="F8813" s="366"/>
      <c r="G8813" s="366"/>
      <c r="H8813" s="366"/>
      <c r="I8813" s="366"/>
      <c r="J8813" s="366"/>
      <c r="K8813" s="367"/>
      <c r="L8813" s="366"/>
      <c r="M8813" s="366"/>
      <c r="N8813" s="366"/>
      <c r="O8813" s="366"/>
      <c r="P8813" s="366"/>
      <c r="Q8813" s="366"/>
      <c r="R8813" s="366"/>
      <c r="S8813" s="366"/>
      <c r="T8813" s="366"/>
      <c r="U8813" s="368"/>
    </row>
    <row r="8814" spans="1:21" x14ac:dyDescent="0.25">
      <c r="A8814" s="327"/>
      <c r="B8814" s="73">
        <f t="shared" si="293"/>
        <v>8813</v>
      </c>
      <c r="C8814" s="363"/>
      <c r="D8814" s="73" t="str">
        <f>IF(ISNUMBER(C8814),LOOKUP(C8814,LL!$Q$2:$Q$40,LL!$T$2:$T$40),"")</f>
        <v/>
      </c>
      <c r="E8814" s="73" t="str">
        <f>IF(ISNUMBER(C8814),LOOKUP(C8814,LL!$Q$2:$Q$40,LL!$U$2:$U$40),"")</f>
        <v/>
      </c>
      <c r="F8814" s="363"/>
      <c r="G8814" s="363"/>
      <c r="H8814" s="363"/>
      <c r="I8814" s="363"/>
      <c r="J8814" s="363"/>
      <c r="K8814" s="364"/>
      <c r="L8814" s="363"/>
      <c r="M8814" s="363"/>
      <c r="N8814" s="363"/>
      <c r="O8814" s="363"/>
      <c r="P8814" s="363"/>
      <c r="Q8814" s="363"/>
      <c r="R8814" s="363"/>
      <c r="S8814" s="363"/>
      <c r="T8814" s="363"/>
      <c r="U8814" s="365"/>
    </row>
    <row r="8815" spans="1:21" x14ac:dyDescent="0.25">
      <c r="A8815" s="327"/>
      <c r="B8815" s="74">
        <f t="shared" si="293"/>
        <v>8814</v>
      </c>
      <c r="C8815" s="366"/>
      <c r="D8815" s="74" t="str">
        <f>IF(ISNUMBER(C8815),LOOKUP(C8815,LL!$Q$2:$Q$40,LL!$T$2:$T$40),"")</f>
        <v/>
      </c>
      <c r="E8815" s="74" t="str">
        <f>IF(ISNUMBER(C8815),LOOKUP(C8815,LL!$Q$2:$Q$40,LL!$U$2:$U$40),"")</f>
        <v/>
      </c>
      <c r="F8815" s="366"/>
      <c r="G8815" s="366"/>
      <c r="H8815" s="366"/>
      <c r="I8815" s="366"/>
      <c r="J8815" s="366"/>
      <c r="K8815" s="367"/>
      <c r="L8815" s="366"/>
      <c r="M8815" s="366"/>
      <c r="N8815" s="366"/>
      <c r="O8815" s="366"/>
      <c r="P8815" s="366"/>
      <c r="Q8815" s="366"/>
      <c r="R8815" s="366"/>
      <c r="S8815" s="366"/>
      <c r="T8815" s="366"/>
      <c r="U8815" s="368"/>
    </row>
    <row r="8816" spans="1:21" x14ac:dyDescent="0.25">
      <c r="A8816" s="327"/>
      <c r="B8816" s="73">
        <f t="shared" si="293"/>
        <v>8815</v>
      </c>
      <c r="C8816" s="363"/>
      <c r="D8816" s="73" t="str">
        <f>IF(ISNUMBER(C8816),LOOKUP(C8816,LL!$Q$2:$Q$40,LL!$T$2:$T$40),"")</f>
        <v/>
      </c>
      <c r="E8816" s="73" t="str">
        <f>IF(ISNUMBER(C8816),LOOKUP(C8816,LL!$Q$2:$Q$40,LL!$U$2:$U$40),"")</f>
        <v/>
      </c>
      <c r="F8816" s="363"/>
      <c r="G8816" s="363"/>
      <c r="H8816" s="363"/>
      <c r="I8816" s="363"/>
      <c r="J8816" s="363"/>
      <c r="K8816" s="364"/>
      <c r="L8816" s="363"/>
      <c r="M8816" s="363"/>
      <c r="N8816" s="363"/>
      <c r="O8816" s="363"/>
      <c r="P8816" s="363"/>
      <c r="Q8816" s="363"/>
      <c r="R8816" s="363"/>
      <c r="S8816" s="363"/>
      <c r="T8816" s="363"/>
      <c r="U8816" s="365"/>
    </row>
    <row r="8817" spans="1:21" x14ac:dyDescent="0.25">
      <c r="A8817" s="327"/>
      <c r="B8817" s="74">
        <f t="shared" si="293"/>
        <v>8816</v>
      </c>
      <c r="C8817" s="366"/>
      <c r="D8817" s="74" t="str">
        <f>IF(ISNUMBER(C8817),LOOKUP(C8817,LL!$Q$2:$Q$40,LL!$T$2:$T$40),"")</f>
        <v/>
      </c>
      <c r="E8817" s="74" t="str">
        <f>IF(ISNUMBER(C8817),LOOKUP(C8817,LL!$Q$2:$Q$40,LL!$U$2:$U$40),"")</f>
        <v/>
      </c>
      <c r="F8817" s="366"/>
      <c r="G8817" s="366"/>
      <c r="H8817" s="366"/>
      <c r="I8817" s="366"/>
      <c r="J8817" s="366"/>
      <c r="K8817" s="367"/>
      <c r="L8817" s="366"/>
      <c r="M8817" s="366"/>
      <c r="N8817" s="366"/>
      <c r="O8817" s="366"/>
      <c r="P8817" s="366"/>
      <c r="Q8817" s="366"/>
      <c r="R8817" s="366"/>
      <c r="S8817" s="366"/>
      <c r="T8817" s="366"/>
      <c r="U8817" s="368"/>
    </row>
    <row r="8818" spans="1:21" x14ac:dyDescent="0.25">
      <c r="A8818" s="327"/>
      <c r="B8818" s="73">
        <f t="shared" si="293"/>
        <v>8817</v>
      </c>
      <c r="C8818" s="363"/>
      <c r="D8818" s="73" t="str">
        <f>IF(ISNUMBER(C8818),LOOKUP(C8818,LL!$Q$2:$Q$40,LL!$T$2:$T$40),"")</f>
        <v/>
      </c>
      <c r="E8818" s="73" t="str">
        <f>IF(ISNUMBER(C8818),LOOKUP(C8818,LL!$Q$2:$Q$40,LL!$U$2:$U$40),"")</f>
        <v/>
      </c>
      <c r="F8818" s="363"/>
      <c r="G8818" s="363"/>
      <c r="H8818" s="363"/>
      <c r="I8818" s="363"/>
      <c r="J8818" s="363"/>
      <c r="K8818" s="364"/>
      <c r="L8818" s="363"/>
      <c r="M8818" s="363"/>
      <c r="N8818" s="363"/>
      <c r="O8818" s="363"/>
      <c r="P8818" s="363"/>
      <c r="Q8818" s="363"/>
      <c r="R8818" s="363"/>
      <c r="S8818" s="363"/>
      <c r="T8818" s="363"/>
      <c r="U8818" s="365"/>
    </row>
    <row r="8819" spans="1:21" x14ac:dyDescent="0.25">
      <c r="A8819" s="327"/>
      <c r="B8819" s="74">
        <f t="shared" si="293"/>
        <v>8818</v>
      </c>
      <c r="C8819" s="366"/>
      <c r="D8819" s="74" t="str">
        <f>IF(ISNUMBER(C8819),LOOKUP(C8819,LL!$Q$2:$Q$40,LL!$T$2:$T$40),"")</f>
        <v/>
      </c>
      <c r="E8819" s="74" t="str">
        <f>IF(ISNUMBER(C8819),LOOKUP(C8819,LL!$Q$2:$Q$40,LL!$U$2:$U$40),"")</f>
        <v/>
      </c>
      <c r="F8819" s="366"/>
      <c r="G8819" s="366"/>
      <c r="H8819" s="366"/>
      <c r="I8819" s="366"/>
      <c r="J8819" s="366"/>
      <c r="K8819" s="367"/>
      <c r="L8819" s="366"/>
      <c r="M8819" s="366"/>
      <c r="N8819" s="366"/>
      <c r="O8819" s="366"/>
      <c r="P8819" s="366"/>
      <c r="Q8819" s="366"/>
      <c r="R8819" s="366"/>
      <c r="S8819" s="366"/>
      <c r="T8819" s="366"/>
      <c r="U8819" s="368"/>
    </row>
    <row r="8820" spans="1:21" x14ac:dyDescent="0.25">
      <c r="A8820" s="327"/>
      <c r="B8820" s="73">
        <f t="shared" si="293"/>
        <v>8819</v>
      </c>
      <c r="C8820" s="363"/>
      <c r="D8820" s="73" t="str">
        <f>IF(ISNUMBER(C8820),LOOKUP(C8820,LL!$Q$2:$Q$40,LL!$T$2:$T$40),"")</f>
        <v/>
      </c>
      <c r="E8820" s="73" t="str">
        <f>IF(ISNUMBER(C8820),LOOKUP(C8820,LL!$Q$2:$Q$40,LL!$U$2:$U$40),"")</f>
        <v/>
      </c>
      <c r="F8820" s="363"/>
      <c r="G8820" s="363"/>
      <c r="H8820" s="363"/>
      <c r="I8820" s="363"/>
      <c r="J8820" s="363"/>
      <c r="K8820" s="364"/>
      <c r="L8820" s="363"/>
      <c r="M8820" s="363"/>
      <c r="N8820" s="363"/>
      <c r="O8820" s="363"/>
      <c r="P8820" s="363"/>
      <c r="Q8820" s="363"/>
      <c r="R8820" s="363"/>
      <c r="S8820" s="363"/>
      <c r="T8820" s="363"/>
      <c r="U8820" s="365"/>
    </row>
    <row r="8821" spans="1:21" x14ac:dyDescent="0.25">
      <c r="A8821" s="327"/>
      <c r="B8821" s="74">
        <f t="shared" si="293"/>
        <v>8820</v>
      </c>
      <c r="C8821" s="366"/>
      <c r="D8821" s="74" t="str">
        <f>IF(ISNUMBER(C8821),LOOKUP(C8821,LL!$Q$2:$Q$40,LL!$T$2:$T$40),"")</f>
        <v/>
      </c>
      <c r="E8821" s="74" t="str">
        <f>IF(ISNUMBER(C8821),LOOKUP(C8821,LL!$Q$2:$Q$40,LL!$U$2:$U$40),"")</f>
        <v/>
      </c>
      <c r="F8821" s="366"/>
      <c r="G8821" s="366"/>
      <c r="H8821" s="366"/>
      <c r="I8821" s="366"/>
      <c r="J8821" s="366"/>
      <c r="K8821" s="367"/>
      <c r="L8821" s="366"/>
      <c r="M8821" s="366"/>
      <c r="N8821" s="366"/>
      <c r="O8821" s="366"/>
      <c r="P8821" s="366"/>
      <c r="Q8821" s="366"/>
      <c r="R8821" s="366"/>
      <c r="S8821" s="366"/>
      <c r="T8821" s="366"/>
      <c r="U8821" s="368"/>
    </row>
    <row r="8822" spans="1:21" x14ac:dyDescent="0.25">
      <c r="A8822" s="327"/>
      <c r="B8822" s="73">
        <f t="shared" si="293"/>
        <v>8821</v>
      </c>
      <c r="C8822" s="363"/>
      <c r="D8822" s="73" t="str">
        <f>IF(ISNUMBER(C8822),LOOKUP(C8822,LL!$Q$2:$Q$40,LL!$T$2:$T$40),"")</f>
        <v/>
      </c>
      <c r="E8822" s="73" t="str">
        <f>IF(ISNUMBER(C8822),LOOKUP(C8822,LL!$Q$2:$Q$40,LL!$U$2:$U$40),"")</f>
        <v/>
      </c>
      <c r="F8822" s="363"/>
      <c r="G8822" s="363"/>
      <c r="H8822" s="363"/>
      <c r="I8822" s="363"/>
      <c r="J8822" s="363"/>
      <c r="K8822" s="364"/>
      <c r="L8822" s="363"/>
      <c r="M8822" s="363"/>
      <c r="N8822" s="363"/>
      <c r="O8822" s="363"/>
      <c r="P8822" s="363"/>
      <c r="Q8822" s="363"/>
      <c r="R8822" s="363"/>
      <c r="S8822" s="363"/>
      <c r="T8822" s="363"/>
      <c r="U8822" s="365"/>
    </row>
    <row r="8823" spans="1:21" x14ac:dyDescent="0.25">
      <c r="A8823" s="327"/>
      <c r="B8823" s="74">
        <f t="shared" si="293"/>
        <v>8822</v>
      </c>
      <c r="C8823" s="366"/>
      <c r="D8823" s="74" t="str">
        <f>IF(ISNUMBER(C8823),LOOKUP(C8823,LL!$Q$2:$Q$40,LL!$T$2:$T$40),"")</f>
        <v/>
      </c>
      <c r="E8823" s="74" t="str">
        <f>IF(ISNUMBER(C8823),LOOKUP(C8823,LL!$Q$2:$Q$40,LL!$U$2:$U$40),"")</f>
        <v/>
      </c>
      <c r="F8823" s="366"/>
      <c r="G8823" s="366"/>
      <c r="H8823" s="366"/>
      <c r="I8823" s="366"/>
      <c r="J8823" s="366"/>
      <c r="K8823" s="367"/>
      <c r="L8823" s="366"/>
      <c r="M8823" s="366"/>
      <c r="N8823" s="366"/>
      <c r="O8823" s="366"/>
      <c r="P8823" s="366"/>
      <c r="Q8823" s="366"/>
      <c r="R8823" s="366"/>
      <c r="S8823" s="366"/>
      <c r="T8823" s="366"/>
      <c r="U8823" s="368"/>
    </row>
    <row r="8824" spans="1:21" x14ac:dyDescent="0.25">
      <c r="A8824" s="327"/>
      <c r="B8824" s="73">
        <f t="shared" si="293"/>
        <v>8823</v>
      </c>
      <c r="C8824" s="363"/>
      <c r="D8824" s="73" t="str">
        <f>IF(ISNUMBER(C8824),LOOKUP(C8824,LL!$Q$2:$Q$40,LL!$T$2:$T$40),"")</f>
        <v/>
      </c>
      <c r="E8824" s="73" t="str">
        <f>IF(ISNUMBER(C8824),LOOKUP(C8824,LL!$Q$2:$Q$40,LL!$U$2:$U$40),"")</f>
        <v/>
      </c>
      <c r="F8824" s="363"/>
      <c r="G8824" s="363"/>
      <c r="H8824" s="363"/>
      <c r="I8824" s="363"/>
      <c r="J8824" s="363"/>
      <c r="K8824" s="364"/>
      <c r="L8824" s="363"/>
      <c r="M8824" s="363"/>
      <c r="N8824" s="363"/>
      <c r="O8824" s="363"/>
      <c r="P8824" s="363"/>
      <c r="Q8824" s="363"/>
      <c r="R8824" s="363"/>
      <c r="S8824" s="363"/>
      <c r="T8824" s="363"/>
      <c r="U8824" s="365"/>
    </row>
    <row r="8825" spans="1:21" x14ac:dyDescent="0.25">
      <c r="A8825" s="327"/>
      <c r="B8825" s="74">
        <f t="shared" si="293"/>
        <v>8824</v>
      </c>
      <c r="C8825" s="366"/>
      <c r="D8825" s="74" t="str">
        <f>IF(ISNUMBER(C8825),LOOKUP(C8825,LL!$Q$2:$Q$40,LL!$T$2:$T$40),"")</f>
        <v/>
      </c>
      <c r="E8825" s="74" t="str">
        <f>IF(ISNUMBER(C8825),LOOKUP(C8825,LL!$Q$2:$Q$40,LL!$U$2:$U$40),"")</f>
        <v/>
      </c>
      <c r="F8825" s="366"/>
      <c r="G8825" s="366"/>
      <c r="H8825" s="366"/>
      <c r="I8825" s="366"/>
      <c r="J8825" s="366"/>
      <c r="K8825" s="367"/>
      <c r="L8825" s="366"/>
      <c r="M8825" s="366"/>
      <c r="N8825" s="366"/>
      <c r="O8825" s="366"/>
      <c r="P8825" s="366"/>
      <c r="Q8825" s="366"/>
      <c r="R8825" s="366"/>
      <c r="S8825" s="366"/>
      <c r="T8825" s="366"/>
      <c r="U8825" s="368"/>
    </row>
    <row r="8826" spans="1:21" x14ac:dyDescent="0.25">
      <c r="A8826" s="327"/>
      <c r="B8826" s="73">
        <f t="shared" si="293"/>
        <v>8825</v>
      </c>
      <c r="C8826" s="363"/>
      <c r="D8826" s="73" t="str">
        <f>IF(ISNUMBER(C8826),LOOKUP(C8826,LL!$Q$2:$Q$40,LL!$T$2:$T$40),"")</f>
        <v/>
      </c>
      <c r="E8826" s="73" t="str">
        <f>IF(ISNUMBER(C8826),LOOKUP(C8826,LL!$Q$2:$Q$40,LL!$U$2:$U$40),"")</f>
        <v/>
      </c>
      <c r="F8826" s="363"/>
      <c r="G8826" s="363"/>
      <c r="H8826" s="363"/>
      <c r="I8826" s="363"/>
      <c r="J8826" s="363"/>
      <c r="K8826" s="364"/>
      <c r="L8826" s="363"/>
      <c r="M8826" s="363"/>
      <c r="N8826" s="363"/>
      <c r="O8826" s="363"/>
      <c r="P8826" s="363"/>
      <c r="Q8826" s="363"/>
      <c r="R8826" s="363"/>
      <c r="S8826" s="363"/>
      <c r="T8826" s="363"/>
      <c r="U8826" s="365"/>
    </row>
    <row r="8827" spans="1:21" x14ac:dyDescent="0.25">
      <c r="A8827" s="327"/>
      <c r="B8827" s="74">
        <f t="shared" si="293"/>
        <v>8826</v>
      </c>
      <c r="C8827" s="366"/>
      <c r="D8827" s="74" t="str">
        <f>IF(ISNUMBER(C8827),LOOKUP(C8827,LL!$Q$2:$Q$40,LL!$T$2:$T$40),"")</f>
        <v/>
      </c>
      <c r="E8827" s="74" t="str">
        <f>IF(ISNUMBER(C8827),LOOKUP(C8827,LL!$Q$2:$Q$40,LL!$U$2:$U$40),"")</f>
        <v/>
      </c>
      <c r="F8827" s="366"/>
      <c r="G8827" s="366"/>
      <c r="H8827" s="366"/>
      <c r="I8827" s="366"/>
      <c r="J8827" s="366"/>
      <c r="K8827" s="367"/>
      <c r="L8827" s="366"/>
      <c r="M8827" s="366"/>
      <c r="N8827" s="366"/>
      <c r="O8827" s="366"/>
      <c r="P8827" s="366"/>
      <c r="Q8827" s="366"/>
      <c r="R8827" s="366"/>
      <c r="S8827" s="366"/>
      <c r="T8827" s="366"/>
      <c r="U8827" s="368"/>
    </row>
    <row r="8828" spans="1:21" x14ac:dyDescent="0.25">
      <c r="A8828" s="327"/>
      <c r="B8828" s="73">
        <f t="shared" si="293"/>
        <v>8827</v>
      </c>
      <c r="C8828" s="363"/>
      <c r="D8828" s="73" t="str">
        <f>IF(ISNUMBER(C8828),LOOKUP(C8828,LL!$Q$2:$Q$40,LL!$T$2:$T$40),"")</f>
        <v/>
      </c>
      <c r="E8828" s="73" t="str">
        <f>IF(ISNUMBER(C8828),LOOKUP(C8828,LL!$Q$2:$Q$40,LL!$U$2:$U$40),"")</f>
        <v/>
      </c>
      <c r="F8828" s="363"/>
      <c r="G8828" s="363"/>
      <c r="H8828" s="363"/>
      <c r="I8828" s="363"/>
      <c r="J8828" s="363"/>
      <c r="K8828" s="364"/>
      <c r="L8828" s="363"/>
      <c r="M8828" s="363"/>
      <c r="N8828" s="363"/>
      <c r="O8828" s="363"/>
      <c r="P8828" s="363"/>
      <c r="Q8828" s="363"/>
      <c r="R8828" s="363"/>
      <c r="S8828" s="363"/>
      <c r="T8828" s="363"/>
      <c r="U8828" s="365"/>
    </row>
    <row r="8829" spans="1:21" x14ac:dyDescent="0.25">
      <c r="A8829" s="327"/>
      <c r="B8829" s="74">
        <f t="shared" si="293"/>
        <v>8828</v>
      </c>
      <c r="C8829" s="366"/>
      <c r="D8829" s="74" t="str">
        <f>IF(ISNUMBER(C8829),LOOKUP(C8829,LL!$Q$2:$Q$40,LL!$T$2:$T$40),"")</f>
        <v/>
      </c>
      <c r="E8829" s="74" t="str">
        <f>IF(ISNUMBER(C8829),LOOKUP(C8829,LL!$Q$2:$Q$40,LL!$U$2:$U$40),"")</f>
        <v/>
      </c>
      <c r="F8829" s="366"/>
      <c r="G8829" s="366"/>
      <c r="H8829" s="366"/>
      <c r="I8829" s="366"/>
      <c r="J8829" s="366"/>
      <c r="K8829" s="367"/>
      <c r="L8829" s="366"/>
      <c r="M8829" s="366"/>
      <c r="N8829" s="366"/>
      <c r="O8829" s="366"/>
      <c r="P8829" s="366"/>
      <c r="Q8829" s="366"/>
      <c r="R8829" s="366"/>
      <c r="S8829" s="366"/>
      <c r="T8829" s="366"/>
      <c r="U8829" s="368"/>
    </row>
    <row r="8830" spans="1:21" x14ac:dyDescent="0.25">
      <c r="A8830" s="327"/>
      <c r="B8830" s="73">
        <f t="shared" si="293"/>
        <v>8829</v>
      </c>
      <c r="C8830" s="363"/>
      <c r="D8830" s="73" t="str">
        <f>IF(ISNUMBER(C8830),LOOKUP(C8830,LL!$Q$2:$Q$40,LL!$T$2:$T$40),"")</f>
        <v/>
      </c>
      <c r="E8830" s="73" t="str">
        <f>IF(ISNUMBER(C8830),LOOKUP(C8830,LL!$Q$2:$Q$40,LL!$U$2:$U$40),"")</f>
        <v/>
      </c>
      <c r="F8830" s="363"/>
      <c r="G8830" s="363"/>
      <c r="H8830" s="363"/>
      <c r="I8830" s="363"/>
      <c r="J8830" s="363"/>
      <c r="K8830" s="364"/>
      <c r="L8830" s="363"/>
      <c r="M8830" s="363"/>
      <c r="N8830" s="363"/>
      <c r="O8830" s="363"/>
      <c r="P8830" s="363"/>
      <c r="Q8830" s="363"/>
      <c r="R8830" s="363"/>
      <c r="S8830" s="363"/>
      <c r="T8830" s="363"/>
      <c r="U8830" s="365"/>
    </row>
    <row r="8831" spans="1:21" x14ac:dyDescent="0.25">
      <c r="A8831" s="327"/>
      <c r="B8831" s="74">
        <f t="shared" si="293"/>
        <v>8830</v>
      </c>
      <c r="C8831" s="366"/>
      <c r="D8831" s="74" t="str">
        <f>IF(ISNUMBER(C8831),LOOKUP(C8831,LL!$Q$2:$Q$40,LL!$T$2:$T$40),"")</f>
        <v/>
      </c>
      <c r="E8831" s="74" t="str">
        <f>IF(ISNUMBER(C8831),LOOKUP(C8831,LL!$Q$2:$Q$40,LL!$U$2:$U$40),"")</f>
        <v/>
      </c>
      <c r="F8831" s="366"/>
      <c r="G8831" s="366"/>
      <c r="H8831" s="366"/>
      <c r="I8831" s="366"/>
      <c r="J8831" s="366"/>
      <c r="K8831" s="367"/>
      <c r="L8831" s="366"/>
      <c r="M8831" s="366"/>
      <c r="N8831" s="366"/>
      <c r="O8831" s="366"/>
      <c r="P8831" s="366"/>
      <c r="Q8831" s="366"/>
      <c r="R8831" s="366"/>
      <c r="S8831" s="366"/>
      <c r="T8831" s="366"/>
      <c r="U8831" s="368"/>
    </row>
    <row r="8832" spans="1:21" x14ac:dyDescent="0.25">
      <c r="A8832" s="327"/>
      <c r="B8832" s="73">
        <f t="shared" si="293"/>
        <v>8831</v>
      </c>
      <c r="C8832" s="363"/>
      <c r="D8832" s="73" t="str">
        <f>IF(ISNUMBER(C8832),LOOKUP(C8832,LL!$Q$2:$Q$40,LL!$T$2:$T$40),"")</f>
        <v/>
      </c>
      <c r="E8832" s="73" t="str">
        <f>IF(ISNUMBER(C8832),LOOKUP(C8832,LL!$Q$2:$Q$40,LL!$U$2:$U$40),"")</f>
        <v/>
      </c>
      <c r="F8832" s="363"/>
      <c r="G8832" s="363"/>
      <c r="H8832" s="363"/>
      <c r="I8832" s="363"/>
      <c r="J8832" s="363"/>
      <c r="K8832" s="364"/>
      <c r="L8832" s="363"/>
      <c r="M8832" s="363"/>
      <c r="N8832" s="363"/>
      <c r="O8832" s="363"/>
      <c r="P8832" s="363"/>
      <c r="Q8832" s="363"/>
      <c r="R8832" s="363"/>
      <c r="S8832" s="363"/>
      <c r="T8832" s="363"/>
      <c r="U8832" s="365"/>
    </row>
    <row r="8833" spans="1:21" x14ac:dyDescent="0.25">
      <c r="A8833" s="327"/>
      <c r="B8833" s="74">
        <f t="shared" si="293"/>
        <v>8832</v>
      </c>
      <c r="C8833" s="366"/>
      <c r="D8833" s="74" t="str">
        <f>IF(ISNUMBER(C8833),LOOKUP(C8833,LL!$Q$2:$Q$40,LL!$T$2:$T$40),"")</f>
        <v/>
      </c>
      <c r="E8833" s="74" t="str">
        <f>IF(ISNUMBER(C8833),LOOKUP(C8833,LL!$Q$2:$Q$40,LL!$U$2:$U$40),"")</f>
        <v/>
      </c>
      <c r="F8833" s="366"/>
      <c r="G8833" s="366"/>
      <c r="H8833" s="366"/>
      <c r="I8833" s="366"/>
      <c r="J8833" s="366"/>
      <c r="K8833" s="367"/>
      <c r="L8833" s="366"/>
      <c r="M8833" s="366"/>
      <c r="N8833" s="366"/>
      <c r="O8833" s="366"/>
      <c r="P8833" s="366"/>
      <c r="Q8833" s="366"/>
      <c r="R8833" s="366"/>
      <c r="S8833" s="366"/>
      <c r="T8833" s="366"/>
      <c r="U8833" s="368"/>
    </row>
    <row r="8834" spans="1:21" x14ac:dyDescent="0.25">
      <c r="A8834" s="327"/>
      <c r="B8834" s="73">
        <f t="shared" si="293"/>
        <v>8833</v>
      </c>
      <c r="C8834" s="363"/>
      <c r="D8834" s="73" t="str">
        <f>IF(ISNUMBER(C8834),LOOKUP(C8834,LL!$Q$2:$Q$40,LL!$T$2:$T$40),"")</f>
        <v/>
      </c>
      <c r="E8834" s="73" t="str">
        <f>IF(ISNUMBER(C8834),LOOKUP(C8834,LL!$Q$2:$Q$40,LL!$U$2:$U$40),"")</f>
        <v/>
      </c>
      <c r="F8834" s="363"/>
      <c r="G8834" s="363"/>
      <c r="H8834" s="363"/>
      <c r="I8834" s="363"/>
      <c r="J8834" s="363"/>
      <c r="K8834" s="364"/>
      <c r="L8834" s="363"/>
      <c r="M8834" s="363"/>
      <c r="N8834" s="363"/>
      <c r="O8834" s="363"/>
      <c r="P8834" s="363"/>
      <c r="Q8834" s="363"/>
      <c r="R8834" s="363"/>
      <c r="S8834" s="363"/>
      <c r="T8834" s="363"/>
      <c r="U8834" s="365"/>
    </row>
    <row r="8835" spans="1:21" x14ac:dyDescent="0.25">
      <c r="A8835" s="327"/>
      <c r="B8835" s="74">
        <f t="shared" si="293"/>
        <v>8834</v>
      </c>
      <c r="C8835" s="366"/>
      <c r="D8835" s="74" t="str">
        <f>IF(ISNUMBER(C8835),LOOKUP(C8835,LL!$Q$2:$Q$40,LL!$T$2:$T$40),"")</f>
        <v/>
      </c>
      <c r="E8835" s="74" t="str">
        <f>IF(ISNUMBER(C8835),LOOKUP(C8835,LL!$Q$2:$Q$40,LL!$U$2:$U$40),"")</f>
        <v/>
      </c>
      <c r="F8835" s="366"/>
      <c r="G8835" s="366"/>
      <c r="H8835" s="366"/>
      <c r="I8835" s="366"/>
      <c r="J8835" s="366"/>
      <c r="K8835" s="367"/>
      <c r="L8835" s="366"/>
      <c r="M8835" s="366"/>
      <c r="N8835" s="366"/>
      <c r="O8835" s="366"/>
      <c r="P8835" s="366"/>
      <c r="Q8835" s="366"/>
      <c r="R8835" s="366"/>
      <c r="S8835" s="366"/>
      <c r="T8835" s="366"/>
      <c r="U8835" s="368"/>
    </row>
    <row r="8836" spans="1:21" x14ac:dyDescent="0.25">
      <c r="A8836" s="327"/>
      <c r="B8836" s="73">
        <f t="shared" ref="B8836:B8899" si="294">B8835+1</f>
        <v>8835</v>
      </c>
      <c r="C8836" s="363"/>
      <c r="D8836" s="73" t="str">
        <f>IF(ISNUMBER(C8836),LOOKUP(C8836,LL!$Q$2:$Q$40,LL!$T$2:$T$40),"")</f>
        <v/>
      </c>
      <c r="E8836" s="73" t="str">
        <f>IF(ISNUMBER(C8836),LOOKUP(C8836,LL!$Q$2:$Q$40,LL!$U$2:$U$40),"")</f>
        <v/>
      </c>
      <c r="F8836" s="363"/>
      <c r="G8836" s="363"/>
      <c r="H8836" s="363"/>
      <c r="I8836" s="363"/>
      <c r="J8836" s="363"/>
      <c r="K8836" s="364"/>
      <c r="L8836" s="363"/>
      <c r="M8836" s="363"/>
      <c r="N8836" s="363"/>
      <c r="O8836" s="363"/>
      <c r="P8836" s="363"/>
      <c r="Q8836" s="363"/>
      <c r="R8836" s="363"/>
      <c r="S8836" s="363"/>
      <c r="T8836" s="363"/>
      <c r="U8836" s="365"/>
    </row>
    <row r="8837" spans="1:21" x14ac:dyDescent="0.25">
      <c r="A8837" s="327"/>
      <c r="B8837" s="74">
        <f t="shared" si="294"/>
        <v>8836</v>
      </c>
      <c r="C8837" s="366"/>
      <c r="D8837" s="74" t="str">
        <f>IF(ISNUMBER(C8837),LOOKUP(C8837,LL!$Q$2:$Q$40,LL!$T$2:$T$40),"")</f>
        <v/>
      </c>
      <c r="E8837" s="74" t="str">
        <f>IF(ISNUMBER(C8837),LOOKUP(C8837,LL!$Q$2:$Q$40,LL!$U$2:$U$40),"")</f>
        <v/>
      </c>
      <c r="F8837" s="366"/>
      <c r="G8837" s="366"/>
      <c r="H8837" s="366"/>
      <c r="I8837" s="366"/>
      <c r="J8837" s="366"/>
      <c r="K8837" s="367"/>
      <c r="L8837" s="366"/>
      <c r="M8837" s="366"/>
      <c r="N8837" s="366"/>
      <c r="O8837" s="366"/>
      <c r="P8837" s="366"/>
      <c r="Q8837" s="366"/>
      <c r="R8837" s="366"/>
      <c r="S8837" s="366"/>
      <c r="T8837" s="366"/>
      <c r="U8837" s="368"/>
    </row>
    <row r="8838" spans="1:21" x14ac:dyDescent="0.25">
      <c r="A8838" s="327"/>
      <c r="B8838" s="73">
        <f t="shared" si="294"/>
        <v>8837</v>
      </c>
      <c r="C8838" s="363"/>
      <c r="D8838" s="73" t="str">
        <f>IF(ISNUMBER(C8838),LOOKUP(C8838,LL!$Q$2:$Q$40,LL!$T$2:$T$40),"")</f>
        <v/>
      </c>
      <c r="E8838" s="73" t="str">
        <f>IF(ISNUMBER(C8838),LOOKUP(C8838,LL!$Q$2:$Q$40,LL!$U$2:$U$40),"")</f>
        <v/>
      </c>
      <c r="F8838" s="363"/>
      <c r="G8838" s="363"/>
      <c r="H8838" s="363"/>
      <c r="I8838" s="363"/>
      <c r="J8838" s="363"/>
      <c r="K8838" s="364"/>
      <c r="L8838" s="363"/>
      <c r="M8838" s="363"/>
      <c r="N8838" s="363"/>
      <c r="O8838" s="363"/>
      <c r="P8838" s="363"/>
      <c r="Q8838" s="363"/>
      <c r="R8838" s="363"/>
      <c r="S8838" s="363"/>
      <c r="T8838" s="363"/>
      <c r="U8838" s="365"/>
    </row>
    <row r="8839" spans="1:21" x14ac:dyDescent="0.25">
      <c r="A8839" s="327"/>
      <c r="B8839" s="74">
        <f t="shared" si="294"/>
        <v>8838</v>
      </c>
      <c r="C8839" s="366"/>
      <c r="D8839" s="74" t="str">
        <f>IF(ISNUMBER(C8839),LOOKUP(C8839,LL!$Q$2:$Q$40,LL!$T$2:$T$40),"")</f>
        <v/>
      </c>
      <c r="E8839" s="74" t="str">
        <f>IF(ISNUMBER(C8839),LOOKUP(C8839,LL!$Q$2:$Q$40,LL!$U$2:$U$40),"")</f>
        <v/>
      </c>
      <c r="F8839" s="366"/>
      <c r="G8839" s="366"/>
      <c r="H8839" s="366"/>
      <c r="I8839" s="366"/>
      <c r="J8839" s="366"/>
      <c r="K8839" s="367"/>
      <c r="L8839" s="366"/>
      <c r="M8839" s="366"/>
      <c r="N8839" s="366"/>
      <c r="O8839" s="366"/>
      <c r="P8839" s="366"/>
      <c r="Q8839" s="366"/>
      <c r="R8839" s="366"/>
      <c r="S8839" s="366"/>
      <c r="T8839" s="366"/>
      <c r="U8839" s="368"/>
    </row>
    <row r="8840" spans="1:21" x14ac:dyDescent="0.25">
      <c r="A8840" s="327"/>
      <c r="B8840" s="73">
        <f t="shared" si="294"/>
        <v>8839</v>
      </c>
      <c r="C8840" s="363"/>
      <c r="D8840" s="73" t="str">
        <f>IF(ISNUMBER(C8840),LOOKUP(C8840,LL!$Q$2:$Q$40,LL!$T$2:$T$40),"")</f>
        <v/>
      </c>
      <c r="E8840" s="73" t="str">
        <f>IF(ISNUMBER(C8840),LOOKUP(C8840,LL!$Q$2:$Q$40,LL!$U$2:$U$40),"")</f>
        <v/>
      </c>
      <c r="F8840" s="363"/>
      <c r="G8840" s="363"/>
      <c r="H8840" s="363"/>
      <c r="I8840" s="363"/>
      <c r="J8840" s="363"/>
      <c r="K8840" s="364"/>
      <c r="L8840" s="363"/>
      <c r="M8840" s="363"/>
      <c r="N8840" s="363"/>
      <c r="O8840" s="363"/>
      <c r="P8840" s="363"/>
      <c r="Q8840" s="363"/>
      <c r="R8840" s="363"/>
      <c r="S8840" s="363"/>
      <c r="T8840" s="363"/>
      <c r="U8840" s="365"/>
    </row>
    <row r="8841" spans="1:21" x14ac:dyDescent="0.25">
      <c r="A8841" s="327"/>
      <c r="B8841" s="74">
        <f t="shared" si="294"/>
        <v>8840</v>
      </c>
      <c r="C8841" s="366"/>
      <c r="D8841" s="74" t="str">
        <f>IF(ISNUMBER(C8841),LOOKUP(C8841,LL!$Q$2:$Q$40,LL!$T$2:$T$40),"")</f>
        <v/>
      </c>
      <c r="E8841" s="74" t="str">
        <f>IF(ISNUMBER(C8841),LOOKUP(C8841,LL!$Q$2:$Q$40,LL!$U$2:$U$40),"")</f>
        <v/>
      </c>
      <c r="F8841" s="366"/>
      <c r="G8841" s="366"/>
      <c r="H8841" s="366"/>
      <c r="I8841" s="366"/>
      <c r="J8841" s="366"/>
      <c r="K8841" s="367"/>
      <c r="L8841" s="366"/>
      <c r="M8841" s="366"/>
      <c r="N8841" s="366"/>
      <c r="O8841" s="366"/>
      <c r="P8841" s="366"/>
      <c r="Q8841" s="366"/>
      <c r="R8841" s="366"/>
      <c r="S8841" s="366"/>
      <c r="T8841" s="366"/>
      <c r="U8841" s="368"/>
    </row>
    <row r="8842" spans="1:21" x14ac:dyDescent="0.25">
      <c r="A8842" s="327"/>
      <c r="B8842" s="73">
        <f t="shared" si="294"/>
        <v>8841</v>
      </c>
      <c r="C8842" s="363"/>
      <c r="D8842" s="73" t="str">
        <f>IF(ISNUMBER(C8842),LOOKUP(C8842,LL!$Q$2:$Q$40,LL!$T$2:$T$40),"")</f>
        <v/>
      </c>
      <c r="E8842" s="73" t="str">
        <f>IF(ISNUMBER(C8842),LOOKUP(C8842,LL!$Q$2:$Q$40,LL!$U$2:$U$40),"")</f>
        <v/>
      </c>
      <c r="F8842" s="363"/>
      <c r="G8842" s="363"/>
      <c r="H8842" s="363"/>
      <c r="I8842" s="363"/>
      <c r="J8842" s="363"/>
      <c r="K8842" s="364"/>
      <c r="L8842" s="363"/>
      <c r="M8842" s="363"/>
      <c r="N8842" s="363"/>
      <c r="O8842" s="363"/>
      <c r="P8842" s="363"/>
      <c r="Q8842" s="363"/>
      <c r="R8842" s="363"/>
      <c r="S8842" s="363"/>
      <c r="T8842" s="363"/>
      <c r="U8842" s="365"/>
    </row>
    <row r="8843" spans="1:21" x14ac:dyDescent="0.25">
      <c r="A8843" s="327"/>
      <c r="B8843" s="74">
        <f t="shared" si="294"/>
        <v>8842</v>
      </c>
      <c r="C8843" s="366"/>
      <c r="D8843" s="74" t="str">
        <f>IF(ISNUMBER(C8843),LOOKUP(C8843,LL!$Q$2:$Q$40,LL!$T$2:$T$40),"")</f>
        <v/>
      </c>
      <c r="E8843" s="74" t="str">
        <f>IF(ISNUMBER(C8843),LOOKUP(C8843,LL!$Q$2:$Q$40,LL!$U$2:$U$40),"")</f>
        <v/>
      </c>
      <c r="F8843" s="366"/>
      <c r="G8843" s="366"/>
      <c r="H8843" s="366"/>
      <c r="I8843" s="366"/>
      <c r="J8843" s="366"/>
      <c r="K8843" s="367"/>
      <c r="L8843" s="366"/>
      <c r="M8843" s="366"/>
      <c r="N8843" s="366"/>
      <c r="O8843" s="366"/>
      <c r="P8843" s="366"/>
      <c r="Q8843" s="366"/>
      <c r="R8843" s="366"/>
      <c r="S8843" s="366"/>
      <c r="T8843" s="366"/>
      <c r="U8843" s="368"/>
    </row>
    <row r="8844" spans="1:21" x14ac:dyDescent="0.25">
      <c r="A8844" s="327"/>
      <c r="B8844" s="73">
        <f t="shared" si="294"/>
        <v>8843</v>
      </c>
      <c r="C8844" s="363"/>
      <c r="D8844" s="73" t="str">
        <f>IF(ISNUMBER(C8844),LOOKUP(C8844,LL!$Q$2:$Q$40,LL!$T$2:$T$40),"")</f>
        <v/>
      </c>
      <c r="E8844" s="73" t="str">
        <f>IF(ISNUMBER(C8844),LOOKUP(C8844,LL!$Q$2:$Q$40,LL!$U$2:$U$40),"")</f>
        <v/>
      </c>
      <c r="F8844" s="363"/>
      <c r="G8844" s="363"/>
      <c r="H8844" s="363"/>
      <c r="I8844" s="363"/>
      <c r="J8844" s="363"/>
      <c r="K8844" s="364"/>
      <c r="L8844" s="363"/>
      <c r="M8844" s="363"/>
      <c r="N8844" s="363"/>
      <c r="O8844" s="363"/>
      <c r="P8844" s="363"/>
      <c r="Q8844" s="363"/>
      <c r="R8844" s="363"/>
      <c r="S8844" s="363"/>
      <c r="T8844" s="363"/>
      <c r="U8844" s="365"/>
    </row>
    <row r="8845" spans="1:21" x14ac:dyDescent="0.25">
      <c r="A8845" s="327"/>
      <c r="B8845" s="74">
        <f t="shared" si="294"/>
        <v>8844</v>
      </c>
      <c r="C8845" s="366"/>
      <c r="D8845" s="74" t="str">
        <f>IF(ISNUMBER(C8845),LOOKUP(C8845,LL!$Q$2:$Q$40,LL!$T$2:$T$40),"")</f>
        <v/>
      </c>
      <c r="E8845" s="74" t="str">
        <f>IF(ISNUMBER(C8845),LOOKUP(C8845,LL!$Q$2:$Q$40,LL!$U$2:$U$40),"")</f>
        <v/>
      </c>
      <c r="F8845" s="366"/>
      <c r="G8845" s="366"/>
      <c r="H8845" s="366"/>
      <c r="I8845" s="366"/>
      <c r="J8845" s="366"/>
      <c r="K8845" s="367"/>
      <c r="L8845" s="366"/>
      <c r="M8845" s="366"/>
      <c r="N8845" s="366"/>
      <c r="O8845" s="366"/>
      <c r="P8845" s="366"/>
      <c r="Q8845" s="366"/>
      <c r="R8845" s="366"/>
      <c r="S8845" s="366"/>
      <c r="T8845" s="366"/>
      <c r="U8845" s="368"/>
    </row>
    <row r="8846" spans="1:21" x14ac:dyDescent="0.25">
      <c r="A8846" s="327"/>
      <c r="B8846" s="73">
        <f t="shared" si="294"/>
        <v>8845</v>
      </c>
      <c r="C8846" s="363"/>
      <c r="D8846" s="73" t="str">
        <f>IF(ISNUMBER(C8846),LOOKUP(C8846,LL!$Q$2:$Q$40,LL!$T$2:$T$40),"")</f>
        <v/>
      </c>
      <c r="E8846" s="73" t="str">
        <f>IF(ISNUMBER(C8846),LOOKUP(C8846,LL!$Q$2:$Q$40,LL!$U$2:$U$40),"")</f>
        <v/>
      </c>
      <c r="F8846" s="363"/>
      <c r="G8846" s="363"/>
      <c r="H8846" s="363"/>
      <c r="I8846" s="363"/>
      <c r="J8846" s="363"/>
      <c r="K8846" s="364"/>
      <c r="L8846" s="363"/>
      <c r="M8846" s="363"/>
      <c r="N8846" s="363"/>
      <c r="O8846" s="363"/>
      <c r="P8846" s="363"/>
      <c r="Q8846" s="363"/>
      <c r="R8846" s="363"/>
      <c r="S8846" s="363"/>
      <c r="T8846" s="363"/>
      <c r="U8846" s="365"/>
    </row>
    <row r="8847" spans="1:21" x14ac:dyDescent="0.25">
      <c r="A8847" s="327"/>
      <c r="B8847" s="74">
        <f t="shared" si="294"/>
        <v>8846</v>
      </c>
      <c r="C8847" s="366"/>
      <c r="D8847" s="74" t="str">
        <f>IF(ISNUMBER(C8847),LOOKUP(C8847,LL!$Q$2:$Q$40,LL!$T$2:$T$40),"")</f>
        <v/>
      </c>
      <c r="E8847" s="74" t="str">
        <f>IF(ISNUMBER(C8847),LOOKUP(C8847,LL!$Q$2:$Q$40,LL!$U$2:$U$40),"")</f>
        <v/>
      </c>
      <c r="F8847" s="366"/>
      <c r="G8847" s="366"/>
      <c r="H8847" s="366"/>
      <c r="I8847" s="366"/>
      <c r="J8847" s="366"/>
      <c r="K8847" s="367"/>
      <c r="L8847" s="366"/>
      <c r="M8847" s="366"/>
      <c r="N8847" s="366"/>
      <c r="O8847" s="366"/>
      <c r="P8847" s="366"/>
      <c r="Q8847" s="366"/>
      <c r="R8847" s="366"/>
      <c r="S8847" s="366"/>
      <c r="T8847" s="366"/>
      <c r="U8847" s="368"/>
    </row>
    <row r="8848" spans="1:21" x14ac:dyDescent="0.25">
      <c r="A8848" s="327"/>
      <c r="B8848" s="73">
        <f t="shared" si="294"/>
        <v>8847</v>
      </c>
      <c r="C8848" s="363"/>
      <c r="D8848" s="73" t="str">
        <f>IF(ISNUMBER(C8848),LOOKUP(C8848,LL!$Q$2:$Q$40,LL!$T$2:$T$40),"")</f>
        <v/>
      </c>
      <c r="E8848" s="73" t="str">
        <f>IF(ISNUMBER(C8848),LOOKUP(C8848,LL!$Q$2:$Q$40,LL!$U$2:$U$40),"")</f>
        <v/>
      </c>
      <c r="F8848" s="363"/>
      <c r="G8848" s="363"/>
      <c r="H8848" s="363"/>
      <c r="I8848" s="363"/>
      <c r="J8848" s="363"/>
      <c r="K8848" s="364"/>
      <c r="L8848" s="363"/>
      <c r="M8848" s="363"/>
      <c r="N8848" s="363"/>
      <c r="O8848" s="363"/>
      <c r="P8848" s="363"/>
      <c r="Q8848" s="363"/>
      <c r="R8848" s="363"/>
      <c r="S8848" s="363"/>
      <c r="T8848" s="363"/>
      <c r="U8848" s="365"/>
    </row>
    <row r="8849" spans="1:21" x14ac:dyDescent="0.25">
      <c r="A8849" s="327"/>
      <c r="B8849" s="74">
        <f t="shared" si="294"/>
        <v>8848</v>
      </c>
      <c r="C8849" s="366"/>
      <c r="D8849" s="74" t="str">
        <f>IF(ISNUMBER(C8849),LOOKUP(C8849,LL!$Q$2:$Q$40,LL!$T$2:$T$40),"")</f>
        <v/>
      </c>
      <c r="E8849" s="74" t="str">
        <f>IF(ISNUMBER(C8849),LOOKUP(C8849,LL!$Q$2:$Q$40,LL!$U$2:$U$40),"")</f>
        <v/>
      </c>
      <c r="F8849" s="366"/>
      <c r="G8849" s="366"/>
      <c r="H8849" s="366"/>
      <c r="I8849" s="366"/>
      <c r="J8849" s="366"/>
      <c r="K8849" s="367"/>
      <c r="L8849" s="366"/>
      <c r="M8849" s="366"/>
      <c r="N8849" s="366"/>
      <c r="O8849" s="366"/>
      <c r="P8849" s="366"/>
      <c r="Q8849" s="366"/>
      <c r="R8849" s="366"/>
      <c r="S8849" s="366"/>
      <c r="T8849" s="366"/>
      <c r="U8849" s="368"/>
    </row>
    <row r="8850" spans="1:21" x14ac:dyDescent="0.25">
      <c r="A8850" s="327"/>
      <c r="B8850" s="73">
        <f t="shared" si="294"/>
        <v>8849</v>
      </c>
      <c r="C8850" s="363"/>
      <c r="D8850" s="73" t="str">
        <f>IF(ISNUMBER(C8850),LOOKUP(C8850,LL!$Q$2:$Q$40,LL!$T$2:$T$40),"")</f>
        <v/>
      </c>
      <c r="E8850" s="73" t="str">
        <f>IF(ISNUMBER(C8850),LOOKUP(C8850,LL!$Q$2:$Q$40,LL!$U$2:$U$40),"")</f>
        <v/>
      </c>
      <c r="F8850" s="363"/>
      <c r="G8850" s="363"/>
      <c r="H8850" s="363"/>
      <c r="I8850" s="363"/>
      <c r="J8850" s="363"/>
      <c r="K8850" s="364"/>
      <c r="L8850" s="363"/>
      <c r="M8850" s="363"/>
      <c r="N8850" s="363"/>
      <c r="O8850" s="363"/>
      <c r="P8850" s="363"/>
      <c r="Q8850" s="363"/>
      <c r="R8850" s="363"/>
      <c r="S8850" s="363"/>
      <c r="T8850" s="363"/>
      <c r="U8850" s="365"/>
    </row>
    <row r="8851" spans="1:21" x14ac:dyDescent="0.25">
      <c r="A8851" s="327"/>
      <c r="B8851" s="74">
        <f t="shared" si="294"/>
        <v>8850</v>
      </c>
      <c r="C8851" s="366"/>
      <c r="D8851" s="74" t="str">
        <f>IF(ISNUMBER(C8851),LOOKUP(C8851,LL!$Q$2:$Q$40,LL!$T$2:$T$40),"")</f>
        <v/>
      </c>
      <c r="E8851" s="74" t="str">
        <f>IF(ISNUMBER(C8851),LOOKUP(C8851,LL!$Q$2:$Q$40,LL!$U$2:$U$40),"")</f>
        <v/>
      </c>
      <c r="F8851" s="366"/>
      <c r="G8851" s="366"/>
      <c r="H8851" s="366"/>
      <c r="I8851" s="366"/>
      <c r="J8851" s="366"/>
      <c r="K8851" s="367"/>
      <c r="L8851" s="366"/>
      <c r="M8851" s="366"/>
      <c r="N8851" s="366"/>
      <c r="O8851" s="366"/>
      <c r="P8851" s="366"/>
      <c r="Q8851" s="366"/>
      <c r="R8851" s="366"/>
      <c r="S8851" s="366"/>
      <c r="T8851" s="366"/>
      <c r="U8851" s="368"/>
    </row>
    <row r="8852" spans="1:21" x14ac:dyDescent="0.25">
      <c r="A8852" s="327"/>
      <c r="B8852" s="73">
        <f t="shared" si="294"/>
        <v>8851</v>
      </c>
      <c r="C8852" s="363"/>
      <c r="D8852" s="73" t="str">
        <f>IF(ISNUMBER(C8852),LOOKUP(C8852,LL!$Q$2:$Q$40,LL!$T$2:$T$40),"")</f>
        <v/>
      </c>
      <c r="E8852" s="73" t="str">
        <f>IF(ISNUMBER(C8852),LOOKUP(C8852,LL!$Q$2:$Q$40,LL!$U$2:$U$40),"")</f>
        <v/>
      </c>
      <c r="F8852" s="363"/>
      <c r="G8852" s="363"/>
      <c r="H8852" s="363"/>
      <c r="I8852" s="363"/>
      <c r="J8852" s="363"/>
      <c r="K8852" s="364"/>
      <c r="L8852" s="363"/>
      <c r="M8852" s="363"/>
      <c r="N8852" s="363"/>
      <c r="O8852" s="363"/>
      <c r="P8852" s="363"/>
      <c r="Q8852" s="363"/>
      <c r="R8852" s="363"/>
      <c r="S8852" s="363"/>
      <c r="T8852" s="363"/>
      <c r="U8852" s="365"/>
    </row>
    <row r="8853" spans="1:21" x14ac:dyDescent="0.25">
      <c r="A8853" s="327"/>
      <c r="B8853" s="74">
        <f t="shared" si="294"/>
        <v>8852</v>
      </c>
      <c r="C8853" s="366"/>
      <c r="D8853" s="74" t="str">
        <f>IF(ISNUMBER(C8853),LOOKUP(C8853,LL!$Q$2:$Q$40,LL!$T$2:$T$40),"")</f>
        <v/>
      </c>
      <c r="E8853" s="74" t="str">
        <f>IF(ISNUMBER(C8853),LOOKUP(C8853,LL!$Q$2:$Q$40,LL!$U$2:$U$40),"")</f>
        <v/>
      </c>
      <c r="F8853" s="366"/>
      <c r="G8853" s="366"/>
      <c r="H8853" s="366"/>
      <c r="I8853" s="366"/>
      <c r="J8853" s="366"/>
      <c r="K8853" s="367"/>
      <c r="L8853" s="366"/>
      <c r="M8853" s="366"/>
      <c r="N8853" s="366"/>
      <c r="O8853" s="366"/>
      <c r="P8853" s="366"/>
      <c r="Q8853" s="366"/>
      <c r="R8853" s="366"/>
      <c r="S8853" s="366"/>
      <c r="T8853" s="366"/>
      <c r="U8853" s="368"/>
    </row>
    <row r="8854" spans="1:21" x14ac:dyDescent="0.25">
      <c r="A8854" s="327"/>
      <c r="B8854" s="73">
        <f t="shared" si="294"/>
        <v>8853</v>
      </c>
      <c r="C8854" s="363"/>
      <c r="D8854" s="73" t="str">
        <f>IF(ISNUMBER(C8854),LOOKUP(C8854,LL!$Q$2:$Q$40,LL!$T$2:$T$40),"")</f>
        <v/>
      </c>
      <c r="E8854" s="73" t="str">
        <f>IF(ISNUMBER(C8854),LOOKUP(C8854,LL!$Q$2:$Q$40,LL!$U$2:$U$40),"")</f>
        <v/>
      </c>
      <c r="F8854" s="363"/>
      <c r="G8854" s="363"/>
      <c r="H8854" s="363"/>
      <c r="I8854" s="363"/>
      <c r="J8854" s="363"/>
      <c r="K8854" s="364"/>
      <c r="L8854" s="363"/>
      <c r="M8854" s="363"/>
      <c r="N8854" s="363"/>
      <c r="O8854" s="363"/>
      <c r="P8854" s="363"/>
      <c r="Q8854" s="363"/>
      <c r="R8854" s="363"/>
      <c r="S8854" s="363"/>
      <c r="T8854" s="363"/>
      <c r="U8854" s="365"/>
    </row>
    <row r="8855" spans="1:21" x14ac:dyDescent="0.25">
      <c r="A8855" s="327"/>
      <c r="B8855" s="74">
        <f t="shared" si="294"/>
        <v>8854</v>
      </c>
      <c r="C8855" s="366"/>
      <c r="D8855" s="74" t="str">
        <f>IF(ISNUMBER(C8855),LOOKUP(C8855,LL!$Q$2:$Q$40,LL!$T$2:$T$40),"")</f>
        <v/>
      </c>
      <c r="E8855" s="74" t="str">
        <f>IF(ISNUMBER(C8855),LOOKUP(C8855,LL!$Q$2:$Q$40,LL!$U$2:$U$40),"")</f>
        <v/>
      </c>
      <c r="F8855" s="366"/>
      <c r="G8855" s="366"/>
      <c r="H8855" s="366"/>
      <c r="I8855" s="366"/>
      <c r="J8855" s="366"/>
      <c r="K8855" s="367"/>
      <c r="L8855" s="366"/>
      <c r="M8855" s="366"/>
      <c r="N8855" s="366"/>
      <c r="O8855" s="366"/>
      <c r="P8855" s="366"/>
      <c r="Q8855" s="366"/>
      <c r="R8855" s="366"/>
      <c r="S8855" s="366"/>
      <c r="T8855" s="366"/>
      <c r="U8855" s="368"/>
    </row>
    <row r="8856" spans="1:21" x14ac:dyDescent="0.25">
      <c r="A8856" s="327"/>
      <c r="B8856" s="73">
        <f t="shared" si="294"/>
        <v>8855</v>
      </c>
      <c r="C8856" s="363"/>
      <c r="D8856" s="73" t="str">
        <f>IF(ISNUMBER(C8856),LOOKUP(C8856,LL!$Q$2:$Q$40,LL!$T$2:$T$40),"")</f>
        <v/>
      </c>
      <c r="E8856" s="73" t="str">
        <f>IF(ISNUMBER(C8856),LOOKUP(C8856,LL!$Q$2:$Q$40,LL!$U$2:$U$40),"")</f>
        <v/>
      </c>
      <c r="F8856" s="363"/>
      <c r="G8856" s="363"/>
      <c r="H8856" s="363"/>
      <c r="I8856" s="363"/>
      <c r="J8856" s="363"/>
      <c r="K8856" s="364"/>
      <c r="L8856" s="363"/>
      <c r="M8856" s="363"/>
      <c r="N8856" s="363"/>
      <c r="O8856" s="363"/>
      <c r="P8856" s="363"/>
      <c r="Q8856" s="363"/>
      <c r="R8856" s="363"/>
      <c r="S8856" s="363"/>
      <c r="T8856" s="363"/>
      <c r="U8856" s="365"/>
    </row>
    <row r="8857" spans="1:21" x14ac:dyDescent="0.25">
      <c r="A8857" s="327"/>
      <c r="B8857" s="74">
        <f t="shared" si="294"/>
        <v>8856</v>
      </c>
      <c r="C8857" s="366"/>
      <c r="D8857" s="74" t="str">
        <f>IF(ISNUMBER(C8857),LOOKUP(C8857,LL!$Q$2:$Q$40,LL!$T$2:$T$40),"")</f>
        <v/>
      </c>
      <c r="E8857" s="74" t="str">
        <f>IF(ISNUMBER(C8857),LOOKUP(C8857,LL!$Q$2:$Q$40,LL!$U$2:$U$40),"")</f>
        <v/>
      </c>
      <c r="F8857" s="366"/>
      <c r="G8857" s="366"/>
      <c r="H8857" s="366"/>
      <c r="I8857" s="366"/>
      <c r="J8857" s="366"/>
      <c r="K8857" s="367"/>
      <c r="L8857" s="366"/>
      <c r="M8857" s="366"/>
      <c r="N8857" s="366"/>
      <c r="O8857" s="366"/>
      <c r="P8857" s="366"/>
      <c r="Q8857" s="366"/>
      <c r="R8857" s="366"/>
      <c r="S8857" s="366"/>
      <c r="T8857" s="366"/>
      <c r="U8857" s="368"/>
    </row>
    <row r="8858" spans="1:21" x14ac:dyDescent="0.25">
      <c r="A8858" s="327"/>
      <c r="B8858" s="73">
        <f t="shared" si="294"/>
        <v>8857</v>
      </c>
      <c r="C8858" s="363"/>
      <c r="D8858" s="73" t="str">
        <f>IF(ISNUMBER(C8858),LOOKUP(C8858,LL!$Q$2:$Q$40,LL!$T$2:$T$40),"")</f>
        <v/>
      </c>
      <c r="E8858" s="73" t="str">
        <f>IF(ISNUMBER(C8858),LOOKUP(C8858,LL!$Q$2:$Q$40,LL!$U$2:$U$40),"")</f>
        <v/>
      </c>
      <c r="F8858" s="363"/>
      <c r="G8858" s="363"/>
      <c r="H8858" s="363"/>
      <c r="I8858" s="363"/>
      <c r="J8858" s="363"/>
      <c r="K8858" s="364"/>
      <c r="L8858" s="363"/>
      <c r="M8858" s="363"/>
      <c r="N8858" s="363"/>
      <c r="O8858" s="363"/>
      <c r="P8858" s="363"/>
      <c r="Q8858" s="363"/>
      <c r="R8858" s="363"/>
      <c r="S8858" s="363"/>
      <c r="T8858" s="363"/>
      <c r="U8858" s="365"/>
    </row>
    <row r="8859" spans="1:21" x14ac:dyDescent="0.25">
      <c r="A8859" s="327"/>
      <c r="B8859" s="74">
        <f t="shared" si="294"/>
        <v>8858</v>
      </c>
      <c r="C8859" s="366"/>
      <c r="D8859" s="74" t="str">
        <f>IF(ISNUMBER(C8859),LOOKUP(C8859,LL!$Q$2:$Q$40,LL!$T$2:$T$40),"")</f>
        <v/>
      </c>
      <c r="E8859" s="74" t="str">
        <f>IF(ISNUMBER(C8859),LOOKUP(C8859,LL!$Q$2:$Q$40,LL!$U$2:$U$40),"")</f>
        <v/>
      </c>
      <c r="F8859" s="366"/>
      <c r="G8859" s="366"/>
      <c r="H8859" s="366"/>
      <c r="I8859" s="366"/>
      <c r="J8859" s="366"/>
      <c r="K8859" s="367"/>
      <c r="L8859" s="366"/>
      <c r="M8859" s="366"/>
      <c r="N8859" s="366"/>
      <c r="O8859" s="366"/>
      <c r="P8859" s="366"/>
      <c r="Q8859" s="366"/>
      <c r="R8859" s="366"/>
      <c r="S8859" s="366"/>
      <c r="T8859" s="366"/>
      <c r="U8859" s="368"/>
    </row>
    <row r="8860" spans="1:21" x14ac:dyDescent="0.25">
      <c r="A8860" s="327"/>
      <c r="B8860" s="73">
        <f t="shared" si="294"/>
        <v>8859</v>
      </c>
      <c r="C8860" s="363"/>
      <c r="D8860" s="73" t="str">
        <f>IF(ISNUMBER(C8860),LOOKUP(C8860,LL!$Q$2:$Q$40,LL!$T$2:$T$40),"")</f>
        <v/>
      </c>
      <c r="E8860" s="73" t="str">
        <f>IF(ISNUMBER(C8860),LOOKUP(C8860,LL!$Q$2:$Q$40,LL!$U$2:$U$40),"")</f>
        <v/>
      </c>
      <c r="F8860" s="363"/>
      <c r="G8860" s="363"/>
      <c r="H8860" s="363"/>
      <c r="I8860" s="363"/>
      <c r="J8860" s="363"/>
      <c r="K8860" s="364"/>
      <c r="L8860" s="363"/>
      <c r="M8860" s="363"/>
      <c r="N8860" s="363"/>
      <c r="O8860" s="363"/>
      <c r="P8860" s="363"/>
      <c r="Q8860" s="363"/>
      <c r="R8860" s="363"/>
      <c r="S8860" s="363"/>
      <c r="T8860" s="363"/>
      <c r="U8860" s="365"/>
    </row>
    <row r="8861" spans="1:21" x14ac:dyDescent="0.25">
      <c r="A8861" s="327"/>
      <c r="B8861" s="74">
        <f t="shared" si="294"/>
        <v>8860</v>
      </c>
      <c r="C8861" s="366"/>
      <c r="D8861" s="74" t="str">
        <f>IF(ISNUMBER(C8861),LOOKUP(C8861,LL!$Q$2:$Q$40,LL!$T$2:$T$40),"")</f>
        <v/>
      </c>
      <c r="E8861" s="74" t="str">
        <f>IF(ISNUMBER(C8861),LOOKUP(C8861,LL!$Q$2:$Q$40,LL!$U$2:$U$40),"")</f>
        <v/>
      </c>
      <c r="F8861" s="366"/>
      <c r="G8861" s="366"/>
      <c r="H8861" s="366"/>
      <c r="I8861" s="366"/>
      <c r="J8861" s="366"/>
      <c r="K8861" s="367"/>
      <c r="L8861" s="366"/>
      <c r="M8861" s="366"/>
      <c r="N8861" s="366"/>
      <c r="O8861" s="366"/>
      <c r="P8861" s="366"/>
      <c r="Q8861" s="366"/>
      <c r="R8861" s="366"/>
      <c r="S8861" s="366"/>
      <c r="T8861" s="366"/>
      <c r="U8861" s="368"/>
    </row>
    <row r="8862" spans="1:21" x14ac:dyDescent="0.25">
      <c r="A8862" s="327"/>
      <c r="B8862" s="73">
        <f t="shared" si="294"/>
        <v>8861</v>
      </c>
      <c r="C8862" s="363"/>
      <c r="D8862" s="73" t="str">
        <f>IF(ISNUMBER(C8862),LOOKUP(C8862,LL!$Q$2:$Q$40,LL!$T$2:$T$40),"")</f>
        <v/>
      </c>
      <c r="E8862" s="73" t="str">
        <f>IF(ISNUMBER(C8862),LOOKUP(C8862,LL!$Q$2:$Q$40,LL!$U$2:$U$40),"")</f>
        <v/>
      </c>
      <c r="F8862" s="363"/>
      <c r="G8862" s="363"/>
      <c r="H8862" s="363"/>
      <c r="I8862" s="363"/>
      <c r="J8862" s="363"/>
      <c r="K8862" s="364"/>
      <c r="L8862" s="363"/>
      <c r="M8862" s="363"/>
      <c r="N8862" s="363"/>
      <c r="O8862" s="363"/>
      <c r="P8862" s="363"/>
      <c r="Q8862" s="363"/>
      <c r="R8862" s="363"/>
      <c r="S8862" s="363"/>
      <c r="T8862" s="363"/>
      <c r="U8862" s="365"/>
    </row>
    <row r="8863" spans="1:21" x14ac:dyDescent="0.25">
      <c r="A8863" s="327"/>
      <c r="B8863" s="74">
        <f t="shared" si="294"/>
        <v>8862</v>
      </c>
      <c r="C8863" s="366"/>
      <c r="D8863" s="74" t="str">
        <f>IF(ISNUMBER(C8863),LOOKUP(C8863,LL!$Q$2:$Q$40,LL!$T$2:$T$40),"")</f>
        <v/>
      </c>
      <c r="E8863" s="74" t="str">
        <f>IF(ISNUMBER(C8863),LOOKUP(C8863,LL!$Q$2:$Q$40,LL!$U$2:$U$40),"")</f>
        <v/>
      </c>
      <c r="F8863" s="366"/>
      <c r="G8863" s="366"/>
      <c r="H8863" s="366"/>
      <c r="I8863" s="366"/>
      <c r="J8863" s="366"/>
      <c r="K8863" s="367"/>
      <c r="L8863" s="366"/>
      <c r="M8863" s="366"/>
      <c r="N8863" s="366"/>
      <c r="O8863" s="366"/>
      <c r="P8863" s="366"/>
      <c r="Q8863" s="366"/>
      <c r="R8863" s="366"/>
      <c r="S8863" s="366"/>
      <c r="T8863" s="366"/>
      <c r="U8863" s="368"/>
    </row>
    <row r="8864" spans="1:21" x14ac:dyDescent="0.25">
      <c r="A8864" s="327"/>
      <c r="B8864" s="73">
        <f t="shared" si="294"/>
        <v>8863</v>
      </c>
      <c r="C8864" s="363"/>
      <c r="D8864" s="73" t="str">
        <f>IF(ISNUMBER(C8864),LOOKUP(C8864,LL!$Q$2:$Q$40,LL!$T$2:$T$40),"")</f>
        <v/>
      </c>
      <c r="E8864" s="73" t="str">
        <f>IF(ISNUMBER(C8864),LOOKUP(C8864,LL!$Q$2:$Q$40,LL!$U$2:$U$40),"")</f>
        <v/>
      </c>
      <c r="F8864" s="363"/>
      <c r="G8864" s="363"/>
      <c r="H8864" s="363"/>
      <c r="I8864" s="363"/>
      <c r="J8864" s="363"/>
      <c r="K8864" s="364"/>
      <c r="L8864" s="363"/>
      <c r="M8864" s="363"/>
      <c r="N8864" s="363"/>
      <c r="O8864" s="363"/>
      <c r="P8864" s="363"/>
      <c r="Q8864" s="363"/>
      <c r="R8864" s="363"/>
      <c r="S8864" s="363"/>
      <c r="T8864" s="363"/>
      <c r="U8864" s="365"/>
    </row>
    <row r="8865" spans="1:21" x14ac:dyDescent="0.25">
      <c r="A8865" s="327"/>
      <c r="B8865" s="74">
        <f t="shared" si="294"/>
        <v>8864</v>
      </c>
      <c r="C8865" s="366"/>
      <c r="D8865" s="74" t="str">
        <f>IF(ISNUMBER(C8865),LOOKUP(C8865,LL!$Q$2:$Q$40,LL!$T$2:$T$40),"")</f>
        <v/>
      </c>
      <c r="E8865" s="74" t="str">
        <f>IF(ISNUMBER(C8865),LOOKUP(C8865,LL!$Q$2:$Q$40,LL!$U$2:$U$40),"")</f>
        <v/>
      </c>
      <c r="F8865" s="366"/>
      <c r="G8865" s="366"/>
      <c r="H8865" s="366"/>
      <c r="I8865" s="366"/>
      <c r="J8865" s="366"/>
      <c r="K8865" s="367"/>
      <c r="L8865" s="366"/>
      <c r="M8865" s="366"/>
      <c r="N8865" s="366"/>
      <c r="O8865" s="366"/>
      <c r="P8865" s="366"/>
      <c r="Q8865" s="366"/>
      <c r="R8865" s="366"/>
      <c r="S8865" s="366"/>
      <c r="T8865" s="366"/>
      <c r="U8865" s="368"/>
    </row>
    <row r="8866" spans="1:21" x14ac:dyDescent="0.25">
      <c r="A8866" s="327"/>
      <c r="B8866" s="73">
        <f t="shared" si="294"/>
        <v>8865</v>
      </c>
      <c r="C8866" s="363"/>
      <c r="D8866" s="73" t="str">
        <f>IF(ISNUMBER(C8866),LOOKUP(C8866,LL!$Q$2:$Q$40,LL!$T$2:$T$40),"")</f>
        <v/>
      </c>
      <c r="E8866" s="73" t="str">
        <f>IF(ISNUMBER(C8866),LOOKUP(C8866,LL!$Q$2:$Q$40,LL!$U$2:$U$40),"")</f>
        <v/>
      </c>
      <c r="F8866" s="363"/>
      <c r="G8866" s="363"/>
      <c r="H8866" s="363"/>
      <c r="I8866" s="363"/>
      <c r="J8866" s="363"/>
      <c r="K8866" s="364"/>
      <c r="L8866" s="363"/>
      <c r="M8866" s="363"/>
      <c r="N8866" s="363"/>
      <c r="O8866" s="363"/>
      <c r="P8866" s="363"/>
      <c r="Q8866" s="363"/>
      <c r="R8866" s="363"/>
      <c r="S8866" s="363"/>
      <c r="T8866" s="363"/>
      <c r="U8866" s="365"/>
    </row>
    <row r="8867" spans="1:21" x14ac:dyDescent="0.25">
      <c r="A8867" s="327"/>
      <c r="B8867" s="74">
        <f t="shared" si="294"/>
        <v>8866</v>
      </c>
      <c r="C8867" s="366"/>
      <c r="D8867" s="74" t="str">
        <f>IF(ISNUMBER(C8867),LOOKUP(C8867,LL!$Q$2:$Q$40,LL!$T$2:$T$40),"")</f>
        <v/>
      </c>
      <c r="E8867" s="74" t="str">
        <f>IF(ISNUMBER(C8867),LOOKUP(C8867,LL!$Q$2:$Q$40,LL!$U$2:$U$40),"")</f>
        <v/>
      </c>
      <c r="F8867" s="366"/>
      <c r="G8867" s="366"/>
      <c r="H8867" s="366"/>
      <c r="I8867" s="366"/>
      <c r="J8867" s="366"/>
      <c r="K8867" s="367"/>
      <c r="L8867" s="366"/>
      <c r="M8867" s="366"/>
      <c r="N8867" s="366"/>
      <c r="O8867" s="366"/>
      <c r="P8867" s="366"/>
      <c r="Q8867" s="366"/>
      <c r="R8867" s="366"/>
      <c r="S8867" s="366"/>
      <c r="T8867" s="366"/>
      <c r="U8867" s="368"/>
    </row>
    <row r="8868" spans="1:21" x14ac:dyDescent="0.25">
      <c r="A8868" s="327"/>
      <c r="B8868" s="73">
        <f t="shared" si="294"/>
        <v>8867</v>
      </c>
      <c r="C8868" s="363"/>
      <c r="D8868" s="73" t="str">
        <f>IF(ISNUMBER(C8868),LOOKUP(C8868,LL!$Q$2:$Q$40,LL!$T$2:$T$40),"")</f>
        <v/>
      </c>
      <c r="E8868" s="73" t="str">
        <f>IF(ISNUMBER(C8868),LOOKUP(C8868,LL!$Q$2:$Q$40,LL!$U$2:$U$40),"")</f>
        <v/>
      </c>
      <c r="F8868" s="363"/>
      <c r="G8868" s="363"/>
      <c r="H8868" s="363"/>
      <c r="I8868" s="363"/>
      <c r="J8868" s="363"/>
      <c r="K8868" s="364"/>
      <c r="L8868" s="363"/>
      <c r="M8868" s="363"/>
      <c r="N8868" s="363"/>
      <c r="O8868" s="363"/>
      <c r="P8868" s="363"/>
      <c r="Q8868" s="363"/>
      <c r="R8868" s="363"/>
      <c r="S8868" s="363"/>
      <c r="T8868" s="363"/>
      <c r="U8868" s="365"/>
    </row>
    <row r="8869" spans="1:21" x14ac:dyDescent="0.25">
      <c r="A8869" s="327"/>
      <c r="B8869" s="74">
        <f t="shared" si="294"/>
        <v>8868</v>
      </c>
      <c r="C8869" s="366"/>
      <c r="D8869" s="74" t="str">
        <f>IF(ISNUMBER(C8869),LOOKUP(C8869,LL!$Q$2:$Q$40,LL!$T$2:$T$40),"")</f>
        <v/>
      </c>
      <c r="E8869" s="74" t="str">
        <f>IF(ISNUMBER(C8869),LOOKUP(C8869,LL!$Q$2:$Q$40,LL!$U$2:$U$40),"")</f>
        <v/>
      </c>
      <c r="F8869" s="366"/>
      <c r="G8869" s="366"/>
      <c r="H8869" s="366"/>
      <c r="I8869" s="366"/>
      <c r="J8869" s="366"/>
      <c r="K8869" s="367"/>
      <c r="L8869" s="366"/>
      <c r="M8869" s="366"/>
      <c r="N8869" s="366"/>
      <c r="O8869" s="366"/>
      <c r="P8869" s="366"/>
      <c r="Q8869" s="366"/>
      <c r="R8869" s="366"/>
      <c r="S8869" s="366"/>
      <c r="T8869" s="366"/>
      <c r="U8869" s="368"/>
    </row>
    <row r="8870" spans="1:21" x14ac:dyDescent="0.25">
      <c r="A8870" s="327"/>
      <c r="B8870" s="73">
        <f t="shared" si="294"/>
        <v>8869</v>
      </c>
      <c r="C8870" s="363"/>
      <c r="D8870" s="73" t="str">
        <f>IF(ISNUMBER(C8870),LOOKUP(C8870,LL!$Q$2:$Q$40,LL!$T$2:$T$40),"")</f>
        <v/>
      </c>
      <c r="E8870" s="73" t="str">
        <f>IF(ISNUMBER(C8870),LOOKUP(C8870,LL!$Q$2:$Q$40,LL!$U$2:$U$40),"")</f>
        <v/>
      </c>
      <c r="F8870" s="363"/>
      <c r="G8870" s="363"/>
      <c r="H8870" s="363"/>
      <c r="I8870" s="363"/>
      <c r="J8870" s="363"/>
      <c r="K8870" s="364"/>
      <c r="L8870" s="363"/>
      <c r="M8870" s="363"/>
      <c r="N8870" s="363"/>
      <c r="O8870" s="363"/>
      <c r="P8870" s="363"/>
      <c r="Q8870" s="363"/>
      <c r="R8870" s="363"/>
      <c r="S8870" s="363"/>
      <c r="T8870" s="363"/>
      <c r="U8870" s="365"/>
    </row>
    <row r="8871" spans="1:21" x14ac:dyDescent="0.25">
      <c r="A8871" s="327"/>
      <c r="B8871" s="74">
        <f t="shared" si="294"/>
        <v>8870</v>
      </c>
      <c r="C8871" s="366"/>
      <c r="D8871" s="74" t="str">
        <f>IF(ISNUMBER(C8871),LOOKUP(C8871,LL!$Q$2:$Q$40,LL!$T$2:$T$40),"")</f>
        <v/>
      </c>
      <c r="E8871" s="74" t="str">
        <f>IF(ISNUMBER(C8871),LOOKUP(C8871,LL!$Q$2:$Q$40,LL!$U$2:$U$40),"")</f>
        <v/>
      </c>
      <c r="F8871" s="366"/>
      <c r="G8871" s="366"/>
      <c r="H8871" s="366"/>
      <c r="I8871" s="366"/>
      <c r="J8871" s="366"/>
      <c r="K8871" s="367"/>
      <c r="L8871" s="366"/>
      <c r="M8871" s="366"/>
      <c r="N8871" s="366"/>
      <c r="O8871" s="366"/>
      <c r="P8871" s="366"/>
      <c r="Q8871" s="366"/>
      <c r="R8871" s="366"/>
      <c r="S8871" s="366"/>
      <c r="T8871" s="366"/>
      <c r="U8871" s="368"/>
    </row>
    <row r="8872" spans="1:21" x14ac:dyDescent="0.25">
      <c r="A8872" s="327"/>
      <c r="B8872" s="73">
        <f t="shared" si="294"/>
        <v>8871</v>
      </c>
      <c r="C8872" s="363"/>
      <c r="D8872" s="73" t="str">
        <f>IF(ISNUMBER(C8872),LOOKUP(C8872,LL!$Q$2:$Q$40,LL!$T$2:$T$40),"")</f>
        <v/>
      </c>
      <c r="E8872" s="73" t="str">
        <f>IF(ISNUMBER(C8872),LOOKUP(C8872,LL!$Q$2:$Q$40,LL!$U$2:$U$40),"")</f>
        <v/>
      </c>
      <c r="F8872" s="363"/>
      <c r="G8872" s="363"/>
      <c r="H8872" s="363"/>
      <c r="I8872" s="363"/>
      <c r="J8872" s="363"/>
      <c r="K8872" s="364"/>
      <c r="L8872" s="363"/>
      <c r="M8872" s="363"/>
      <c r="N8872" s="363"/>
      <c r="O8872" s="363"/>
      <c r="P8872" s="363"/>
      <c r="Q8872" s="363"/>
      <c r="R8872" s="363"/>
      <c r="S8872" s="363"/>
      <c r="T8872" s="363"/>
      <c r="U8872" s="365"/>
    </row>
    <row r="8873" spans="1:21" x14ac:dyDescent="0.25">
      <c r="A8873" s="327"/>
      <c r="B8873" s="74">
        <f t="shared" si="294"/>
        <v>8872</v>
      </c>
      <c r="C8873" s="366"/>
      <c r="D8873" s="74" t="str">
        <f>IF(ISNUMBER(C8873),LOOKUP(C8873,LL!$Q$2:$Q$40,LL!$T$2:$T$40),"")</f>
        <v/>
      </c>
      <c r="E8873" s="74" t="str">
        <f>IF(ISNUMBER(C8873),LOOKUP(C8873,LL!$Q$2:$Q$40,LL!$U$2:$U$40),"")</f>
        <v/>
      </c>
      <c r="F8873" s="366"/>
      <c r="G8873" s="366"/>
      <c r="H8873" s="366"/>
      <c r="I8873" s="366"/>
      <c r="J8873" s="366"/>
      <c r="K8873" s="367"/>
      <c r="L8873" s="366"/>
      <c r="M8873" s="366"/>
      <c r="N8873" s="366"/>
      <c r="O8873" s="366"/>
      <c r="P8873" s="366"/>
      <c r="Q8873" s="366"/>
      <c r="R8873" s="366"/>
      <c r="S8873" s="366"/>
      <c r="T8873" s="366"/>
      <c r="U8873" s="368"/>
    </row>
    <row r="8874" spans="1:21" x14ac:dyDescent="0.25">
      <c r="A8874" s="327"/>
      <c r="B8874" s="73">
        <f t="shared" si="294"/>
        <v>8873</v>
      </c>
      <c r="C8874" s="363"/>
      <c r="D8874" s="73" t="str">
        <f>IF(ISNUMBER(C8874),LOOKUP(C8874,LL!$Q$2:$Q$40,LL!$T$2:$T$40),"")</f>
        <v/>
      </c>
      <c r="E8874" s="73" t="str">
        <f>IF(ISNUMBER(C8874),LOOKUP(C8874,LL!$Q$2:$Q$40,LL!$U$2:$U$40),"")</f>
        <v/>
      </c>
      <c r="F8874" s="363"/>
      <c r="G8874" s="363"/>
      <c r="H8874" s="363"/>
      <c r="I8874" s="363"/>
      <c r="J8874" s="363"/>
      <c r="K8874" s="364"/>
      <c r="L8874" s="363"/>
      <c r="M8874" s="363"/>
      <c r="N8874" s="363"/>
      <c r="O8874" s="363"/>
      <c r="P8874" s="363"/>
      <c r="Q8874" s="363"/>
      <c r="R8874" s="363"/>
      <c r="S8874" s="363"/>
      <c r="T8874" s="363"/>
      <c r="U8874" s="365"/>
    </row>
    <row r="8875" spans="1:21" x14ac:dyDescent="0.25">
      <c r="A8875" s="327"/>
      <c r="B8875" s="74">
        <f t="shared" si="294"/>
        <v>8874</v>
      </c>
      <c r="C8875" s="366"/>
      <c r="D8875" s="74" t="str">
        <f>IF(ISNUMBER(C8875),LOOKUP(C8875,LL!$Q$2:$Q$40,LL!$T$2:$T$40),"")</f>
        <v/>
      </c>
      <c r="E8875" s="74" t="str">
        <f>IF(ISNUMBER(C8875),LOOKUP(C8875,LL!$Q$2:$Q$40,LL!$U$2:$U$40),"")</f>
        <v/>
      </c>
      <c r="F8875" s="366"/>
      <c r="G8875" s="366"/>
      <c r="H8875" s="366"/>
      <c r="I8875" s="366"/>
      <c r="J8875" s="366"/>
      <c r="K8875" s="367"/>
      <c r="L8875" s="366"/>
      <c r="M8875" s="366"/>
      <c r="N8875" s="366"/>
      <c r="O8875" s="366"/>
      <c r="P8875" s="366"/>
      <c r="Q8875" s="366"/>
      <c r="R8875" s="366"/>
      <c r="S8875" s="366"/>
      <c r="T8875" s="366"/>
      <c r="U8875" s="368"/>
    </row>
    <row r="8876" spans="1:21" x14ac:dyDescent="0.25">
      <c r="A8876" s="327"/>
      <c r="B8876" s="73">
        <f t="shared" si="294"/>
        <v>8875</v>
      </c>
      <c r="C8876" s="363"/>
      <c r="D8876" s="73" t="str">
        <f>IF(ISNUMBER(C8876),LOOKUP(C8876,LL!$Q$2:$Q$40,LL!$T$2:$T$40),"")</f>
        <v/>
      </c>
      <c r="E8876" s="73" t="str">
        <f>IF(ISNUMBER(C8876),LOOKUP(C8876,LL!$Q$2:$Q$40,LL!$U$2:$U$40),"")</f>
        <v/>
      </c>
      <c r="F8876" s="363"/>
      <c r="G8876" s="363"/>
      <c r="H8876" s="363"/>
      <c r="I8876" s="363"/>
      <c r="J8876" s="363"/>
      <c r="K8876" s="364"/>
      <c r="L8876" s="363"/>
      <c r="M8876" s="363"/>
      <c r="N8876" s="363"/>
      <c r="O8876" s="363"/>
      <c r="P8876" s="363"/>
      <c r="Q8876" s="363"/>
      <c r="R8876" s="363"/>
      <c r="S8876" s="363"/>
      <c r="T8876" s="363"/>
      <c r="U8876" s="365"/>
    </row>
    <row r="8877" spans="1:21" x14ac:dyDescent="0.25">
      <c r="A8877" s="327"/>
      <c r="B8877" s="74">
        <f t="shared" si="294"/>
        <v>8876</v>
      </c>
      <c r="C8877" s="366"/>
      <c r="D8877" s="74" t="str">
        <f>IF(ISNUMBER(C8877),LOOKUP(C8877,LL!$Q$2:$Q$40,LL!$T$2:$T$40),"")</f>
        <v/>
      </c>
      <c r="E8877" s="74" t="str">
        <f>IF(ISNUMBER(C8877),LOOKUP(C8877,LL!$Q$2:$Q$40,LL!$U$2:$U$40),"")</f>
        <v/>
      </c>
      <c r="F8877" s="366"/>
      <c r="G8877" s="366"/>
      <c r="H8877" s="366"/>
      <c r="I8877" s="366"/>
      <c r="J8877" s="366"/>
      <c r="K8877" s="367"/>
      <c r="L8877" s="366"/>
      <c r="M8877" s="366"/>
      <c r="N8877" s="366"/>
      <c r="O8877" s="366"/>
      <c r="P8877" s="366"/>
      <c r="Q8877" s="366"/>
      <c r="R8877" s="366"/>
      <c r="S8877" s="366"/>
      <c r="T8877" s="366"/>
      <c r="U8877" s="368"/>
    </row>
    <row r="8878" spans="1:21" x14ac:dyDescent="0.25">
      <c r="A8878" s="327"/>
      <c r="B8878" s="73">
        <f t="shared" si="294"/>
        <v>8877</v>
      </c>
      <c r="C8878" s="363"/>
      <c r="D8878" s="73" t="str">
        <f>IF(ISNUMBER(C8878),LOOKUP(C8878,LL!$Q$2:$Q$40,LL!$T$2:$T$40),"")</f>
        <v/>
      </c>
      <c r="E8878" s="73" t="str">
        <f>IF(ISNUMBER(C8878),LOOKUP(C8878,LL!$Q$2:$Q$40,LL!$U$2:$U$40),"")</f>
        <v/>
      </c>
      <c r="F8878" s="363"/>
      <c r="G8878" s="363"/>
      <c r="H8878" s="363"/>
      <c r="I8878" s="363"/>
      <c r="J8878" s="363"/>
      <c r="K8878" s="364"/>
      <c r="L8878" s="363"/>
      <c r="M8878" s="363"/>
      <c r="N8878" s="363"/>
      <c r="O8878" s="363"/>
      <c r="P8878" s="363"/>
      <c r="Q8878" s="363"/>
      <c r="R8878" s="363"/>
      <c r="S8878" s="363"/>
      <c r="T8878" s="363"/>
      <c r="U8878" s="365"/>
    </row>
    <row r="8879" spans="1:21" x14ac:dyDescent="0.25">
      <c r="A8879" s="327"/>
      <c r="B8879" s="74">
        <f t="shared" si="294"/>
        <v>8878</v>
      </c>
      <c r="C8879" s="366"/>
      <c r="D8879" s="74" t="str">
        <f>IF(ISNUMBER(C8879),LOOKUP(C8879,LL!$Q$2:$Q$40,LL!$T$2:$T$40),"")</f>
        <v/>
      </c>
      <c r="E8879" s="74" t="str">
        <f>IF(ISNUMBER(C8879),LOOKUP(C8879,LL!$Q$2:$Q$40,LL!$U$2:$U$40),"")</f>
        <v/>
      </c>
      <c r="F8879" s="366"/>
      <c r="G8879" s="366"/>
      <c r="H8879" s="366"/>
      <c r="I8879" s="366"/>
      <c r="J8879" s="366"/>
      <c r="K8879" s="367"/>
      <c r="L8879" s="366"/>
      <c r="M8879" s="366"/>
      <c r="N8879" s="366"/>
      <c r="O8879" s="366"/>
      <c r="P8879" s="366"/>
      <c r="Q8879" s="366"/>
      <c r="R8879" s="366"/>
      <c r="S8879" s="366"/>
      <c r="T8879" s="366"/>
      <c r="U8879" s="368"/>
    </row>
    <row r="8880" spans="1:21" x14ac:dyDescent="0.25">
      <c r="A8880" s="327"/>
      <c r="B8880" s="73">
        <f t="shared" si="294"/>
        <v>8879</v>
      </c>
      <c r="C8880" s="363"/>
      <c r="D8880" s="73" t="str">
        <f>IF(ISNUMBER(C8880),LOOKUP(C8880,LL!$Q$2:$Q$40,LL!$T$2:$T$40),"")</f>
        <v/>
      </c>
      <c r="E8880" s="73" t="str">
        <f>IF(ISNUMBER(C8880),LOOKUP(C8880,LL!$Q$2:$Q$40,LL!$U$2:$U$40),"")</f>
        <v/>
      </c>
      <c r="F8880" s="363"/>
      <c r="G8880" s="363"/>
      <c r="H8880" s="363"/>
      <c r="I8880" s="363"/>
      <c r="J8880" s="363"/>
      <c r="K8880" s="364"/>
      <c r="L8880" s="363"/>
      <c r="M8880" s="363"/>
      <c r="N8880" s="363"/>
      <c r="O8880" s="363"/>
      <c r="P8880" s="363"/>
      <c r="Q8880" s="363"/>
      <c r="R8880" s="363"/>
      <c r="S8880" s="363"/>
      <c r="T8880" s="363"/>
      <c r="U8880" s="365"/>
    </row>
    <row r="8881" spans="1:21" x14ac:dyDescent="0.25">
      <c r="A8881" s="327"/>
      <c r="B8881" s="74">
        <f t="shared" si="294"/>
        <v>8880</v>
      </c>
      <c r="C8881" s="366"/>
      <c r="D8881" s="74" t="str">
        <f>IF(ISNUMBER(C8881),LOOKUP(C8881,LL!$Q$2:$Q$40,LL!$T$2:$T$40),"")</f>
        <v/>
      </c>
      <c r="E8881" s="74" t="str">
        <f>IF(ISNUMBER(C8881),LOOKUP(C8881,LL!$Q$2:$Q$40,LL!$U$2:$U$40),"")</f>
        <v/>
      </c>
      <c r="F8881" s="366"/>
      <c r="G8881" s="366"/>
      <c r="H8881" s="366"/>
      <c r="I8881" s="366"/>
      <c r="J8881" s="366"/>
      <c r="K8881" s="367"/>
      <c r="L8881" s="366"/>
      <c r="M8881" s="366"/>
      <c r="N8881" s="366"/>
      <c r="O8881" s="366"/>
      <c r="P8881" s="366"/>
      <c r="Q8881" s="366"/>
      <c r="R8881" s="366"/>
      <c r="S8881" s="366"/>
      <c r="T8881" s="366"/>
      <c r="U8881" s="368"/>
    </row>
    <row r="8882" spans="1:21" x14ac:dyDescent="0.25">
      <c r="A8882" s="327"/>
      <c r="B8882" s="73">
        <f t="shared" si="294"/>
        <v>8881</v>
      </c>
      <c r="C8882" s="363"/>
      <c r="D8882" s="73" t="str">
        <f>IF(ISNUMBER(C8882),LOOKUP(C8882,LL!$Q$2:$Q$40,LL!$T$2:$T$40),"")</f>
        <v/>
      </c>
      <c r="E8882" s="73" t="str">
        <f>IF(ISNUMBER(C8882),LOOKUP(C8882,LL!$Q$2:$Q$40,LL!$U$2:$U$40),"")</f>
        <v/>
      </c>
      <c r="F8882" s="363"/>
      <c r="G8882" s="363"/>
      <c r="H8882" s="363"/>
      <c r="I8882" s="363"/>
      <c r="J8882" s="363"/>
      <c r="K8882" s="364"/>
      <c r="L8882" s="363"/>
      <c r="M8882" s="363"/>
      <c r="N8882" s="363"/>
      <c r="O8882" s="363"/>
      <c r="P8882" s="363"/>
      <c r="Q8882" s="363"/>
      <c r="R8882" s="363"/>
      <c r="S8882" s="363"/>
      <c r="T8882" s="363"/>
      <c r="U8882" s="365"/>
    </row>
    <row r="8883" spans="1:21" x14ac:dyDescent="0.25">
      <c r="A8883" s="327"/>
      <c r="B8883" s="74">
        <f t="shared" si="294"/>
        <v>8882</v>
      </c>
      <c r="C8883" s="366"/>
      <c r="D8883" s="74" t="str">
        <f>IF(ISNUMBER(C8883),LOOKUP(C8883,LL!$Q$2:$Q$40,LL!$T$2:$T$40),"")</f>
        <v/>
      </c>
      <c r="E8883" s="74" t="str">
        <f>IF(ISNUMBER(C8883),LOOKUP(C8883,LL!$Q$2:$Q$40,LL!$U$2:$U$40),"")</f>
        <v/>
      </c>
      <c r="F8883" s="366"/>
      <c r="G8883" s="366"/>
      <c r="H8883" s="366"/>
      <c r="I8883" s="366"/>
      <c r="J8883" s="366"/>
      <c r="K8883" s="367"/>
      <c r="L8883" s="366"/>
      <c r="M8883" s="366"/>
      <c r="N8883" s="366"/>
      <c r="O8883" s="366"/>
      <c r="P8883" s="366"/>
      <c r="Q8883" s="366"/>
      <c r="R8883" s="366"/>
      <c r="S8883" s="366"/>
      <c r="T8883" s="366"/>
      <c r="U8883" s="368"/>
    </row>
    <row r="8884" spans="1:21" x14ac:dyDescent="0.25">
      <c r="A8884" s="327"/>
      <c r="B8884" s="73">
        <f t="shared" si="294"/>
        <v>8883</v>
      </c>
      <c r="C8884" s="363"/>
      <c r="D8884" s="73" t="str">
        <f>IF(ISNUMBER(C8884),LOOKUP(C8884,LL!$Q$2:$Q$40,LL!$T$2:$T$40),"")</f>
        <v/>
      </c>
      <c r="E8884" s="73" t="str">
        <f>IF(ISNUMBER(C8884),LOOKUP(C8884,LL!$Q$2:$Q$40,LL!$U$2:$U$40),"")</f>
        <v/>
      </c>
      <c r="F8884" s="363"/>
      <c r="G8884" s="363"/>
      <c r="H8884" s="363"/>
      <c r="I8884" s="363"/>
      <c r="J8884" s="363"/>
      <c r="K8884" s="364"/>
      <c r="L8884" s="363"/>
      <c r="M8884" s="363"/>
      <c r="N8884" s="363"/>
      <c r="O8884" s="363"/>
      <c r="P8884" s="363"/>
      <c r="Q8884" s="363"/>
      <c r="R8884" s="363"/>
      <c r="S8884" s="363"/>
      <c r="T8884" s="363"/>
      <c r="U8884" s="365"/>
    </row>
    <row r="8885" spans="1:21" x14ac:dyDescent="0.25">
      <c r="A8885" s="327"/>
      <c r="B8885" s="74">
        <f t="shared" si="294"/>
        <v>8884</v>
      </c>
      <c r="C8885" s="366"/>
      <c r="D8885" s="74" t="str">
        <f>IF(ISNUMBER(C8885),LOOKUP(C8885,LL!$Q$2:$Q$40,LL!$T$2:$T$40),"")</f>
        <v/>
      </c>
      <c r="E8885" s="74" t="str">
        <f>IF(ISNUMBER(C8885),LOOKUP(C8885,LL!$Q$2:$Q$40,LL!$U$2:$U$40),"")</f>
        <v/>
      </c>
      <c r="F8885" s="366"/>
      <c r="G8885" s="366"/>
      <c r="H8885" s="366"/>
      <c r="I8885" s="366"/>
      <c r="J8885" s="366"/>
      <c r="K8885" s="367"/>
      <c r="L8885" s="366"/>
      <c r="M8885" s="366"/>
      <c r="N8885" s="366"/>
      <c r="O8885" s="366"/>
      <c r="P8885" s="366"/>
      <c r="Q8885" s="366"/>
      <c r="R8885" s="366"/>
      <c r="S8885" s="366"/>
      <c r="T8885" s="366"/>
      <c r="U8885" s="368"/>
    </row>
    <row r="8886" spans="1:21" x14ac:dyDescent="0.25">
      <c r="A8886" s="327"/>
      <c r="B8886" s="73">
        <f t="shared" si="294"/>
        <v>8885</v>
      </c>
      <c r="C8886" s="363"/>
      <c r="D8886" s="73" t="str">
        <f>IF(ISNUMBER(C8886),LOOKUP(C8886,LL!$Q$2:$Q$40,LL!$T$2:$T$40),"")</f>
        <v/>
      </c>
      <c r="E8886" s="73" t="str">
        <f>IF(ISNUMBER(C8886),LOOKUP(C8886,LL!$Q$2:$Q$40,LL!$U$2:$U$40),"")</f>
        <v/>
      </c>
      <c r="F8886" s="363"/>
      <c r="G8886" s="363"/>
      <c r="H8886" s="363"/>
      <c r="I8886" s="363"/>
      <c r="J8886" s="363"/>
      <c r="K8886" s="364"/>
      <c r="L8886" s="363"/>
      <c r="M8886" s="363"/>
      <c r="N8886" s="363"/>
      <c r="O8886" s="363"/>
      <c r="P8886" s="363"/>
      <c r="Q8886" s="363"/>
      <c r="R8886" s="363"/>
      <c r="S8886" s="363"/>
      <c r="T8886" s="363"/>
      <c r="U8886" s="365"/>
    </row>
    <row r="8887" spans="1:21" x14ac:dyDescent="0.25">
      <c r="A8887" s="327"/>
      <c r="B8887" s="74">
        <f t="shared" si="294"/>
        <v>8886</v>
      </c>
      <c r="C8887" s="366"/>
      <c r="D8887" s="74" t="str">
        <f>IF(ISNUMBER(C8887),LOOKUP(C8887,LL!$Q$2:$Q$40,LL!$T$2:$T$40),"")</f>
        <v/>
      </c>
      <c r="E8887" s="74" t="str">
        <f>IF(ISNUMBER(C8887),LOOKUP(C8887,LL!$Q$2:$Q$40,LL!$U$2:$U$40),"")</f>
        <v/>
      </c>
      <c r="F8887" s="366"/>
      <c r="G8887" s="366"/>
      <c r="H8887" s="366"/>
      <c r="I8887" s="366"/>
      <c r="J8887" s="366"/>
      <c r="K8887" s="367"/>
      <c r="L8887" s="366"/>
      <c r="M8887" s="366"/>
      <c r="N8887" s="366"/>
      <c r="O8887" s="366"/>
      <c r="P8887" s="366"/>
      <c r="Q8887" s="366"/>
      <c r="R8887" s="366"/>
      <c r="S8887" s="366"/>
      <c r="T8887" s="366"/>
      <c r="U8887" s="368"/>
    </row>
    <row r="8888" spans="1:21" x14ac:dyDescent="0.25">
      <c r="A8888" s="327"/>
      <c r="B8888" s="73">
        <f t="shared" si="294"/>
        <v>8887</v>
      </c>
      <c r="C8888" s="363"/>
      <c r="D8888" s="73" t="str">
        <f>IF(ISNUMBER(C8888),LOOKUP(C8888,LL!$Q$2:$Q$40,LL!$T$2:$T$40),"")</f>
        <v/>
      </c>
      <c r="E8888" s="73" t="str">
        <f>IF(ISNUMBER(C8888),LOOKUP(C8888,LL!$Q$2:$Q$40,LL!$U$2:$U$40),"")</f>
        <v/>
      </c>
      <c r="F8888" s="363"/>
      <c r="G8888" s="363"/>
      <c r="H8888" s="363"/>
      <c r="I8888" s="363"/>
      <c r="J8888" s="363"/>
      <c r="K8888" s="364"/>
      <c r="L8888" s="363"/>
      <c r="M8888" s="363"/>
      <c r="N8888" s="363"/>
      <c r="O8888" s="363"/>
      <c r="P8888" s="363"/>
      <c r="Q8888" s="363"/>
      <c r="R8888" s="363"/>
      <c r="S8888" s="363"/>
      <c r="T8888" s="363"/>
      <c r="U8888" s="365"/>
    </row>
    <row r="8889" spans="1:21" x14ac:dyDescent="0.25">
      <c r="A8889" s="327"/>
      <c r="B8889" s="74">
        <f t="shared" si="294"/>
        <v>8888</v>
      </c>
      <c r="C8889" s="366"/>
      <c r="D8889" s="74" t="str">
        <f>IF(ISNUMBER(C8889),LOOKUP(C8889,LL!$Q$2:$Q$40,LL!$T$2:$T$40),"")</f>
        <v/>
      </c>
      <c r="E8889" s="74" t="str">
        <f>IF(ISNUMBER(C8889),LOOKUP(C8889,LL!$Q$2:$Q$40,LL!$U$2:$U$40),"")</f>
        <v/>
      </c>
      <c r="F8889" s="366"/>
      <c r="G8889" s="366"/>
      <c r="H8889" s="366"/>
      <c r="I8889" s="366"/>
      <c r="J8889" s="366"/>
      <c r="K8889" s="367"/>
      <c r="L8889" s="366"/>
      <c r="M8889" s="366"/>
      <c r="N8889" s="366"/>
      <c r="O8889" s="366"/>
      <c r="P8889" s="366"/>
      <c r="Q8889" s="366"/>
      <c r="R8889" s="366"/>
      <c r="S8889" s="366"/>
      <c r="T8889" s="366"/>
      <c r="U8889" s="368"/>
    </row>
    <row r="8890" spans="1:21" x14ac:dyDescent="0.25">
      <c r="A8890" s="327"/>
      <c r="B8890" s="73">
        <f t="shared" si="294"/>
        <v>8889</v>
      </c>
      <c r="C8890" s="363"/>
      <c r="D8890" s="73" t="str">
        <f>IF(ISNUMBER(C8890),LOOKUP(C8890,LL!$Q$2:$Q$40,LL!$T$2:$T$40),"")</f>
        <v/>
      </c>
      <c r="E8890" s="73" t="str">
        <f>IF(ISNUMBER(C8890),LOOKUP(C8890,LL!$Q$2:$Q$40,LL!$U$2:$U$40),"")</f>
        <v/>
      </c>
      <c r="F8890" s="363"/>
      <c r="G8890" s="363"/>
      <c r="H8890" s="363"/>
      <c r="I8890" s="363"/>
      <c r="J8890" s="363"/>
      <c r="K8890" s="364"/>
      <c r="L8890" s="363"/>
      <c r="M8890" s="363"/>
      <c r="N8890" s="363"/>
      <c r="O8890" s="363"/>
      <c r="P8890" s="363"/>
      <c r="Q8890" s="363"/>
      <c r="R8890" s="363"/>
      <c r="S8890" s="363"/>
      <c r="T8890" s="363"/>
      <c r="U8890" s="365"/>
    </row>
    <row r="8891" spans="1:21" x14ac:dyDescent="0.25">
      <c r="A8891" s="327"/>
      <c r="B8891" s="74">
        <f t="shared" si="294"/>
        <v>8890</v>
      </c>
      <c r="C8891" s="366"/>
      <c r="D8891" s="74" t="str">
        <f>IF(ISNUMBER(C8891),LOOKUP(C8891,LL!$Q$2:$Q$40,LL!$T$2:$T$40),"")</f>
        <v/>
      </c>
      <c r="E8891" s="74" t="str">
        <f>IF(ISNUMBER(C8891),LOOKUP(C8891,LL!$Q$2:$Q$40,LL!$U$2:$U$40),"")</f>
        <v/>
      </c>
      <c r="F8891" s="366"/>
      <c r="G8891" s="366"/>
      <c r="H8891" s="366"/>
      <c r="I8891" s="366"/>
      <c r="J8891" s="366"/>
      <c r="K8891" s="367"/>
      <c r="L8891" s="366"/>
      <c r="M8891" s="366"/>
      <c r="N8891" s="366"/>
      <c r="O8891" s="366"/>
      <c r="P8891" s="366"/>
      <c r="Q8891" s="366"/>
      <c r="R8891" s="366"/>
      <c r="S8891" s="366"/>
      <c r="T8891" s="366"/>
      <c r="U8891" s="368"/>
    </row>
    <row r="8892" spans="1:21" x14ac:dyDescent="0.25">
      <c r="A8892" s="327"/>
      <c r="B8892" s="73">
        <f t="shared" si="294"/>
        <v>8891</v>
      </c>
      <c r="C8892" s="363"/>
      <c r="D8892" s="73" t="str">
        <f>IF(ISNUMBER(C8892),LOOKUP(C8892,LL!$Q$2:$Q$40,LL!$T$2:$T$40),"")</f>
        <v/>
      </c>
      <c r="E8892" s="73" t="str">
        <f>IF(ISNUMBER(C8892),LOOKUP(C8892,LL!$Q$2:$Q$40,LL!$U$2:$U$40),"")</f>
        <v/>
      </c>
      <c r="F8892" s="363"/>
      <c r="G8892" s="363"/>
      <c r="H8892" s="363"/>
      <c r="I8892" s="363"/>
      <c r="J8892" s="363"/>
      <c r="K8892" s="364"/>
      <c r="L8892" s="363"/>
      <c r="M8892" s="363"/>
      <c r="N8892" s="363"/>
      <c r="O8892" s="363"/>
      <c r="P8892" s="363"/>
      <c r="Q8892" s="363"/>
      <c r="R8892" s="363"/>
      <c r="S8892" s="363"/>
      <c r="T8892" s="363"/>
      <c r="U8892" s="365"/>
    </row>
    <row r="8893" spans="1:21" x14ac:dyDescent="0.25">
      <c r="A8893" s="327"/>
      <c r="B8893" s="74">
        <f t="shared" si="294"/>
        <v>8892</v>
      </c>
      <c r="C8893" s="366"/>
      <c r="D8893" s="74" t="str">
        <f>IF(ISNUMBER(C8893),LOOKUP(C8893,LL!$Q$2:$Q$40,LL!$T$2:$T$40),"")</f>
        <v/>
      </c>
      <c r="E8893" s="74" t="str">
        <f>IF(ISNUMBER(C8893),LOOKUP(C8893,LL!$Q$2:$Q$40,LL!$U$2:$U$40),"")</f>
        <v/>
      </c>
      <c r="F8893" s="366"/>
      <c r="G8893" s="366"/>
      <c r="H8893" s="366"/>
      <c r="I8893" s="366"/>
      <c r="J8893" s="366"/>
      <c r="K8893" s="367"/>
      <c r="L8893" s="366"/>
      <c r="M8893" s="366"/>
      <c r="N8893" s="366"/>
      <c r="O8893" s="366"/>
      <c r="P8893" s="366"/>
      <c r="Q8893" s="366"/>
      <c r="R8893" s="366"/>
      <c r="S8893" s="366"/>
      <c r="T8893" s="366"/>
      <c r="U8893" s="368"/>
    </row>
    <row r="8894" spans="1:21" x14ac:dyDescent="0.25">
      <c r="A8894" s="327"/>
      <c r="B8894" s="73">
        <f t="shared" si="294"/>
        <v>8893</v>
      </c>
      <c r="C8894" s="363"/>
      <c r="D8894" s="73" t="str">
        <f>IF(ISNUMBER(C8894),LOOKUP(C8894,LL!$Q$2:$Q$40,LL!$T$2:$T$40),"")</f>
        <v/>
      </c>
      <c r="E8894" s="73" t="str">
        <f>IF(ISNUMBER(C8894),LOOKUP(C8894,LL!$Q$2:$Q$40,LL!$U$2:$U$40),"")</f>
        <v/>
      </c>
      <c r="F8894" s="363"/>
      <c r="G8894" s="363"/>
      <c r="H8894" s="363"/>
      <c r="I8894" s="363"/>
      <c r="J8894" s="363"/>
      <c r="K8894" s="364"/>
      <c r="L8894" s="363"/>
      <c r="M8894" s="363"/>
      <c r="N8894" s="363"/>
      <c r="O8894" s="363"/>
      <c r="P8894" s="363"/>
      <c r="Q8894" s="363"/>
      <c r="R8894" s="363"/>
      <c r="S8894" s="363"/>
      <c r="T8894" s="363"/>
      <c r="U8894" s="365"/>
    </row>
    <row r="8895" spans="1:21" x14ac:dyDescent="0.25">
      <c r="A8895" s="327"/>
      <c r="B8895" s="74">
        <f t="shared" si="294"/>
        <v>8894</v>
      </c>
      <c r="C8895" s="366"/>
      <c r="D8895" s="74" t="str">
        <f>IF(ISNUMBER(C8895),LOOKUP(C8895,LL!$Q$2:$Q$40,LL!$T$2:$T$40),"")</f>
        <v/>
      </c>
      <c r="E8895" s="74" t="str">
        <f>IF(ISNUMBER(C8895),LOOKUP(C8895,LL!$Q$2:$Q$40,LL!$U$2:$U$40),"")</f>
        <v/>
      </c>
      <c r="F8895" s="366"/>
      <c r="G8895" s="366"/>
      <c r="H8895" s="366"/>
      <c r="I8895" s="366"/>
      <c r="J8895" s="366"/>
      <c r="K8895" s="367"/>
      <c r="L8895" s="366"/>
      <c r="M8895" s="366"/>
      <c r="N8895" s="366"/>
      <c r="O8895" s="366"/>
      <c r="P8895" s="366"/>
      <c r="Q8895" s="366"/>
      <c r="R8895" s="366"/>
      <c r="S8895" s="366"/>
      <c r="T8895" s="366"/>
      <c r="U8895" s="368"/>
    </row>
    <row r="8896" spans="1:21" x14ac:dyDescent="0.25">
      <c r="A8896" s="327"/>
      <c r="B8896" s="73">
        <f t="shared" si="294"/>
        <v>8895</v>
      </c>
      <c r="C8896" s="363"/>
      <c r="D8896" s="73" t="str">
        <f>IF(ISNUMBER(C8896),LOOKUP(C8896,LL!$Q$2:$Q$40,LL!$T$2:$T$40),"")</f>
        <v/>
      </c>
      <c r="E8896" s="73" t="str">
        <f>IF(ISNUMBER(C8896),LOOKUP(C8896,LL!$Q$2:$Q$40,LL!$U$2:$U$40),"")</f>
        <v/>
      </c>
      <c r="F8896" s="363"/>
      <c r="G8896" s="363"/>
      <c r="H8896" s="363"/>
      <c r="I8896" s="363"/>
      <c r="J8896" s="363"/>
      <c r="K8896" s="364"/>
      <c r="L8896" s="363"/>
      <c r="M8896" s="363"/>
      <c r="N8896" s="363"/>
      <c r="O8896" s="363"/>
      <c r="P8896" s="363"/>
      <c r="Q8896" s="363"/>
      <c r="R8896" s="363"/>
      <c r="S8896" s="363"/>
      <c r="T8896" s="363"/>
      <c r="U8896" s="365"/>
    </row>
    <row r="8897" spans="1:21" x14ac:dyDescent="0.25">
      <c r="A8897" s="327"/>
      <c r="B8897" s="74">
        <f t="shared" si="294"/>
        <v>8896</v>
      </c>
      <c r="C8897" s="366"/>
      <c r="D8897" s="74" t="str">
        <f>IF(ISNUMBER(C8897),LOOKUP(C8897,LL!$Q$2:$Q$40,LL!$T$2:$T$40),"")</f>
        <v/>
      </c>
      <c r="E8897" s="74" t="str">
        <f>IF(ISNUMBER(C8897),LOOKUP(C8897,LL!$Q$2:$Q$40,LL!$U$2:$U$40),"")</f>
        <v/>
      </c>
      <c r="F8897" s="366"/>
      <c r="G8897" s="366"/>
      <c r="H8897" s="366"/>
      <c r="I8897" s="366"/>
      <c r="J8897" s="366"/>
      <c r="K8897" s="367"/>
      <c r="L8897" s="366"/>
      <c r="M8897" s="366"/>
      <c r="N8897" s="366"/>
      <c r="O8897" s="366"/>
      <c r="P8897" s="366"/>
      <c r="Q8897" s="366"/>
      <c r="R8897" s="366"/>
      <c r="S8897" s="366"/>
      <c r="T8897" s="366"/>
      <c r="U8897" s="368"/>
    </row>
    <row r="8898" spans="1:21" x14ac:dyDescent="0.25">
      <c r="A8898" s="327"/>
      <c r="B8898" s="73">
        <f t="shared" si="294"/>
        <v>8897</v>
      </c>
      <c r="C8898" s="363"/>
      <c r="D8898" s="73" t="str">
        <f>IF(ISNUMBER(C8898),LOOKUP(C8898,LL!$Q$2:$Q$40,LL!$T$2:$T$40),"")</f>
        <v/>
      </c>
      <c r="E8898" s="73" t="str">
        <f>IF(ISNUMBER(C8898),LOOKUP(C8898,LL!$Q$2:$Q$40,LL!$U$2:$U$40),"")</f>
        <v/>
      </c>
      <c r="F8898" s="363"/>
      <c r="G8898" s="363"/>
      <c r="H8898" s="363"/>
      <c r="I8898" s="363"/>
      <c r="J8898" s="363"/>
      <c r="K8898" s="364"/>
      <c r="L8898" s="363"/>
      <c r="M8898" s="363"/>
      <c r="N8898" s="363"/>
      <c r="O8898" s="363"/>
      <c r="P8898" s="363"/>
      <c r="Q8898" s="363"/>
      <c r="R8898" s="363"/>
      <c r="S8898" s="363"/>
      <c r="T8898" s="363"/>
      <c r="U8898" s="365"/>
    </row>
    <row r="8899" spans="1:21" x14ac:dyDescent="0.25">
      <c r="A8899" s="327"/>
      <c r="B8899" s="74">
        <f t="shared" si="294"/>
        <v>8898</v>
      </c>
      <c r="C8899" s="366"/>
      <c r="D8899" s="74" t="str">
        <f>IF(ISNUMBER(C8899),LOOKUP(C8899,LL!$Q$2:$Q$40,LL!$T$2:$T$40),"")</f>
        <v/>
      </c>
      <c r="E8899" s="74" t="str">
        <f>IF(ISNUMBER(C8899),LOOKUP(C8899,LL!$Q$2:$Q$40,LL!$U$2:$U$40),"")</f>
        <v/>
      </c>
      <c r="F8899" s="366"/>
      <c r="G8899" s="366"/>
      <c r="H8899" s="366"/>
      <c r="I8899" s="366"/>
      <c r="J8899" s="366"/>
      <c r="K8899" s="367"/>
      <c r="L8899" s="366"/>
      <c r="M8899" s="366"/>
      <c r="N8899" s="366"/>
      <c r="O8899" s="366"/>
      <c r="P8899" s="366"/>
      <c r="Q8899" s="366"/>
      <c r="R8899" s="366"/>
      <c r="S8899" s="366"/>
      <c r="T8899" s="366"/>
      <c r="U8899" s="368"/>
    </row>
    <row r="8900" spans="1:21" x14ac:dyDescent="0.25">
      <c r="A8900" s="327"/>
      <c r="B8900" s="73">
        <f t="shared" ref="B8900:B8963" si="295">B8899+1</f>
        <v>8899</v>
      </c>
      <c r="C8900" s="363"/>
      <c r="D8900" s="73" t="str">
        <f>IF(ISNUMBER(C8900),LOOKUP(C8900,LL!$Q$2:$Q$40,LL!$T$2:$T$40),"")</f>
        <v/>
      </c>
      <c r="E8900" s="73" t="str">
        <f>IF(ISNUMBER(C8900),LOOKUP(C8900,LL!$Q$2:$Q$40,LL!$U$2:$U$40),"")</f>
        <v/>
      </c>
      <c r="F8900" s="363"/>
      <c r="G8900" s="363"/>
      <c r="H8900" s="363"/>
      <c r="I8900" s="363"/>
      <c r="J8900" s="363"/>
      <c r="K8900" s="364"/>
      <c r="L8900" s="363"/>
      <c r="M8900" s="363"/>
      <c r="N8900" s="363"/>
      <c r="O8900" s="363"/>
      <c r="P8900" s="363"/>
      <c r="Q8900" s="363"/>
      <c r="R8900" s="363"/>
      <c r="S8900" s="363"/>
      <c r="T8900" s="363"/>
      <c r="U8900" s="365"/>
    </row>
    <row r="8901" spans="1:21" x14ac:dyDescent="0.25">
      <c r="A8901" s="327"/>
      <c r="B8901" s="74">
        <f t="shared" si="295"/>
        <v>8900</v>
      </c>
      <c r="C8901" s="366"/>
      <c r="D8901" s="74" t="str">
        <f>IF(ISNUMBER(C8901),LOOKUP(C8901,LL!$Q$2:$Q$40,LL!$T$2:$T$40),"")</f>
        <v/>
      </c>
      <c r="E8901" s="74" t="str">
        <f>IF(ISNUMBER(C8901),LOOKUP(C8901,LL!$Q$2:$Q$40,LL!$U$2:$U$40),"")</f>
        <v/>
      </c>
      <c r="F8901" s="366"/>
      <c r="G8901" s="366"/>
      <c r="H8901" s="366"/>
      <c r="I8901" s="366"/>
      <c r="J8901" s="366"/>
      <c r="K8901" s="367"/>
      <c r="L8901" s="366"/>
      <c r="M8901" s="366"/>
      <c r="N8901" s="366"/>
      <c r="O8901" s="366"/>
      <c r="P8901" s="366"/>
      <c r="Q8901" s="366"/>
      <c r="R8901" s="366"/>
      <c r="S8901" s="366"/>
      <c r="T8901" s="366"/>
      <c r="U8901" s="368"/>
    </row>
    <row r="8902" spans="1:21" x14ac:dyDescent="0.25">
      <c r="A8902" s="327"/>
      <c r="B8902" s="73">
        <f t="shared" si="295"/>
        <v>8901</v>
      </c>
      <c r="C8902" s="363"/>
      <c r="D8902" s="73" t="str">
        <f>IF(ISNUMBER(C8902),LOOKUP(C8902,LL!$Q$2:$Q$40,LL!$T$2:$T$40),"")</f>
        <v/>
      </c>
      <c r="E8902" s="73" t="str">
        <f>IF(ISNUMBER(C8902),LOOKUP(C8902,LL!$Q$2:$Q$40,LL!$U$2:$U$40),"")</f>
        <v/>
      </c>
      <c r="F8902" s="363"/>
      <c r="G8902" s="363"/>
      <c r="H8902" s="363"/>
      <c r="I8902" s="363"/>
      <c r="J8902" s="363"/>
      <c r="K8902" s="364"/>
      <c r="L8902" s="363"/>
      <c r="M8902" s="363"/>
      <c r="N8902" s="363"/>
      <c r="O8902" s="363"/>
      <c r="P8902" s="363"/>
      <c r="Q8902" s="363"/>
      <c r="R8902" s="363"/>
      <c r="S8902" s="363"/>
      <c r="T8902" s="363"/>
      <c r="U8902" s="365"/>
    </row>
    <row r="8903" spans="1:21" x14ac:dyDescent="0.25">
      <c r="A8903" s="327"/>
      <c r="B8903" s="74">
        <f t="shared" si="295"/>
        <v>8902</v>
      </c>
      <c r="C8903" s="366"/>
      <c r="D8903" s="74" t="str">
        <f>IF(ISNUMBER(C8903),LOOKUP(C8903,LL!$Q$2:$Q$40,LL!$T$2:$T$40),"")</f>
        <v/>
      </c>
      <c r="E8903" s="74" t="str">
        <f>IF(ISNUMBER(C8903),LOOKUP(C8903,LL!$Q$2:$Q$40,LL!$U$2:$U$40),"")</f>
        <v/>
      </c>
      <c r="F8903" s="366"/>
      <c r="G8903" s="366"/>
      <c r="H8903" s="366"/>
      <c r="I8903" s="366"/>
      <c r="J8903" s="366"/>
      <c r="K8903" s="367"/>
      <c r="L8903" s="366"/>
      <c r="M8903" s="366"/>
      <c r="N8903" s="366"/>
      <c r="O8903" s="366"/>
      <c r="P8903" s="366"/>
      <c r="Q8903" s="366"/>
      <c r="R8903" s="366"/>
      <c r="S8903" s="366"/>
      <c r="T8903" s="366"/>
      <c r="U8903" s="368"/>
    </row>
    <row r="8904" spans="1:21" x14ac:dyDescent="0.25">
      <c r="A8904" s="327"/>
      <c r="B8904" s="73">
        <f t="shared" si="295"/>
        <v>8903</v>
      </c>
      <c r="C8904" s="363"/>
      <c r="D8904" s="73" t="str">
        <f>IF(ISNUMBER(C8904),LOOKUP(C8904,LL!$Q$2:$Q$40,LL!$T$2:$T$40),"")</f>
        <v/>
      </c>
      <c r="E8904" s="73" t="str">
        <f>IF(ISNUMBER(C8904),LOOKUP(C8904,LL!$Q$2:$Q$40,LL!$U$2:$U$40),"")</f>
        <v/>
      </c>
      <c r="F8904" s="363"/>
      <c r="G8904" s="363"/>
      <c r="H8904" s="363"/>
      <c r="I8904" s="363"/>
      <c r="J8904" s="363"/>
      <c r="K8904" s="364"/>
      <c r="L8904" s="363"/>
      <c r="M8904" s="363"/>
      <c r="N8904" s="363"/>
      <c r="O8904" s="363"/>
      <c r="P8904" s="363"/>
      <c r="Q8904" s="363"/>
      <c r="R8904" s="363"/>
      <c r="S8904" s="363"/>
      <c r="T8904" s="363"/>
      <c r="U8904" s="365"/>
    </row>
    <row r="8905" spans="1:21" x14ac:dyDescent="0.25">
      <c r="A8905" s="327"/>
      <c r="B8905" s="74">
        <f t="shared" si="295"/>
        <v>8904</v>
      </c>
      <c r="C8905" s="366"/>
      <c r="D8905" s="74" t="str">
        <f>IF(ISNUMBER(C8905),LOOKUP(C8905,LL!$Q$2:$Q$40,LL!$T$2:$T$40),"")</f>
        <v/>
      </c>
      <c r="E8905" s="74" t="str">
        <f>IF(ISNUMBER(C8905),LOOKUP(C8905,LL!$Q$2:$Q$40,LL!$U$2:$U$40),"")</f>
        <v/>
      </c>
      <c r="F8905" s="366"/>
      <c r="G8905" s="366"/>
      <c r="H8905" s="366"/>
      <c r="I8905" s="366"/>
      <c r="J8905" s="366"/>
      <c r="K8905" s="367"/>
      <c r="L8905" s="366"/>
      <c r="M8905" s="366"/>
      <c r="N8905" s="366"/>
      <c r="O8905" s="366"/>
      <c r="P8905" s="366"/>
      <c r="Q8905" s="366"/>
      <c r="R8905" s="366"/>
      <c r="S8905" s="366"/>
      <c r="T8905" s="366"/>
      <c r="U8905" s="368"/>
    </row>
    <row r="8906" spans="1:21" x14ac:dyDescent="0.25">
      <c r="A8906" s="327"/>
      <c r="B8906" s="73">
        <f t="shared" si="295"/>
        <v>8905</v>
      </c>
      <c r="C8906" s="363"/>
      <c r="D8906" s="73" t="str">
        <f>IF(ISNUMBER(C8906),LOOKUP(C8906,LL!$Q$2:$Q$40,LL!$T$2:$T$40),"")</f>
        <v/>
      </c>
      <c r="E8906" s="73" t="str">
        <f>IF(ISNUMBER(C8906),LOOKUP(C8906,LL!$Q$2:$Q$40,LL!$U$2:$U$40),"")</f>
        <v/>
      </c>
      <c r="F8906" s="363"/>
      <c r="G8906" s="363"/>
      <c r="H8906" s="363"/>
      <c r="I8906" s="363"/>
      <c r="J8906" s="363"/>
      <c r="K8906" s="364"/>
      <c r="L8906" s="363"/>
      <c r="M8906" s="363"/>
      <c r="N8906" s="363"/>
      <c r="O8906" s="363"/>
      <c r="P8906" s="363"/>
      <c r="Q8906" s="363"/>
      <c r="R8906" s="363"/>
      <c r="S8906" s="363"/>
      <c r="T8906" s="363"/>
      <c r="U8906" s="365"/>
    </row>
    <row r="8907" spans="1:21" x14ac:dyDescent="0.25">
      <c r="A8907" s="327"/>
      <c r="B8907" s="74">
        <f t="shared" si="295"/>
        <v>8906</v>
      </c>
      <c r="C8907" s="366"/>
      <c r="D8907" s="74" t="str">
        <f>IF(ISNUMBER(C8907),LOOKUP(C8907,LL!$Q$2:$Q$40,LL!$T$2:$T$40),"")</f>
        <v/>
      </c>
      <c r="E8907" s="74" t="str">
        <f>IF(ISNUMBER(C8907),LOOKUP(C8907,LL!$Q$2:$Q$40,LL!$U$2:$U$40),"")</f>
        <v/>
      </c>
      <c r="F8907" s="366"/>
      <c r="G8907" s="366"/>
      <c r="H8907" s="366"/>
      <c r="I8907" s="366"/>
      <c r="J8907" s="366"/>
      <c r="K8907" s="367"/>
      <c r="L8907" s="366"/>
      <c r="M8907" s="366"/>
      <c r="N8907" s="366"/>
      <c r="O8907" s="366"/>
      <c r="P8907" s="366"/>
      <c r="Q8907" s="366"/>
      <c r="R8907" s="366"/>
      <c r="S8907" s="366"/>
      <c r="T8907" s="366"/>
      <c r="U8907" s="368"/>
    </row>
    <row r="8908" spans="1:21" x14ac:dyDescent="0.25">
      <c r="A8908" s="327"/>
      <c r="B8908" s="73">
        <f t="shared" si="295"/>
        <v>8907</v>
      </c>
      <c r="C8908" s="363"/>
      <c r="D8908" s="73" t="str">
        <f>IF(ISNUMBER(C8908),LOOKUP(C8908,LL!$Q$2:$Q$40,LL!$T$2:$T$40),"")</f>
        <v/>
      </c>
      <c r="E8908" s="73" t="str">
        <f>IF(ISNUMBER(C8908),LOOKUP(C8908,LL!$Q$2:$Q$40,LL!$U$2:$U$40),"")</f>
        <v/>
      </c>
      <c r="F8908" s="363"/>
      <c r="G8908" s="363"/>
      <c r="H8908" s="363"/>
      <c r="I8908" s="363"/>
      <c r="J8908" s="363"/>
      <c r="K8908" s="364"/>
      <c r="L8908" s="363"/>
      <c r="M8908" s="363"/>
      <c r="N8908" s="363"/>
      <c r="O8908" s="363"/>
      <c r="P8908" s="363"/>
      <c r="Q8908" s="363"/>
      <c r="R8908" s="363"/>
      <c r="S8908" s="363"/>
      <c r="T8908" s="363"/>
      <c r="U8908" s="365"/>
    </row>
    <row r="8909" spans="1:21" x14ac:dyDescent="0.25">
      <c r="A8909" s="327"/>
      <c r="B8909" s="74">
        <f t="shared" si="295"/>
        <v>8908</v>
      </c>
      <c r="C8909" s="366"/>
      <c r="D8909" s="74" t="str">
        <f>IF(ISNUMBER(C8909),LOOKUP(C8909,LL!$Q$2:$Q$40,LL!$T$2:$T$40),"")</f>
        <v/>
      </c>
      <c r="E8909" s="74" t="str">
        <f>IF(ISNUMBER(C8909),LOOKUP(C8909,LL!$Q$2:$Q$40,LL!$U$2:$U$40),"")</f>
        <v/>
      </c>
      <c r="F8909" s="366"/>
      <c r="G8909" s="366"/>
      <c r="H8909" s="366"/>
      <c r="I8909" s="366"/>
      <c r="J8909" s="366"/>
      <c r="K8909" s="367"/>
      <c r="L8909" s="366"/>
      <c r="M8909" s="366"/>
      <c r="N8909" s="366"/>
      <c r="O8909" s="366"/>
      <c r="P8909" s="366"/>
      <c r="Q8909" s="366"/>
      <c r="R8909" s="366"/>
      <c r="S8909" s="366"/>
      <c r="T8909" s="366"/>
      <c r="U8909" s="368"/>
    </row>
    <row r="8910" spans="1:21" x14ac:dyDescent="0.25">
      <c r="A8910" s="327"/>
      <c r="B8910" s="73">
        <f t="shared" si="295"/>
        <v>8909</v>
      </c>
      <c r="C8910" s="363"/>
      <c r="D8910" s="73" t="str">
        <f>IF(ISNUMBER(C8910),LOOKUP(C8910,LL!$Q$2:$Q$40,LL!$T$2:$T$40),"")</f>
        <v/>
      </c>
      <c r="E8910" s="73" t="str">
        <f>IF(ISNUMBER(C8910),LOOKUP(C8910,LL!$Q$2:$Q$40,LL!$U$2:$U$40),"")</f>
        <v/>
      </c>
      <c r="F8910" s="363"/>
      <c r="G8910" s="363"/>
      <c r="H8910" s="363"/>
      <c r="I8910" s="363"/>
      <c r="J8910" s="363"/>
      <c r="K8910" s="364"/>
      <c r="L8910" s="363"/>
      <c r="M8910" s="363"/>
      <c r="N8910" s="363"/>
      <c r="O8910" s="363"/>
      <c r="P8910" s="363"/>
      <c r="Q8910" s="363"/>
      <c r="R8910" s="363"/>
      <c r="S8910" s="363"/>
      <c r="T8910" s="363"/>
      <c r="U8910" s="365"/>
    </row>
    <row r="8911" spans="1:21" x14ac:dyDescent="0.25">
      <c r="A8911" s="327"/>
      <c r="B8911" s="74">
        <f t="shared" si="295"/>
        <v>8910</v>
      </c>
      <c r="C8911" s="366"/>
      <c r="D8911" s="74" t="str">
        <f>IF(ISNUMBER(C8911),LOOKUP(C8911,LL!$Q$2:$Q$40,LL!$T$2:$T$40),"")</f>
        <v/>
      </c>
      <c r="E8911" s="74" t="str">
        <f>IF(ISNUMBER(C8911),LOOKUP(C8911,LL!$Q$2:$Q$40,LL!$U$2:$U$40),"")</f>
        <v/>
      </c>
      <c r="F8911" s="366"/>
      <c r="G8911" s="366"/>
      <c r="H8911" s="366"/>
      <c r="I8911" s="366"/>
      <c r="J8911" s="366"/>
      <c r="K8911" s="367"/>
      <c r="L8911" s="366"/>
      <c r="M8911" s="366"/>
      <c r="N8911" s="366"/>
      <c r="O8911" s="366"/>
      <c r="P8911" s="366"/>
      <c r="Q8911" s="366"/>
      <c r="R8911" s="366"/>
      <c r="S8911" s="366"/>
      <c r="T8911" s="366"/>
      <c r="U8911" s="368"/>
    </row>
    <row r="8912" spans="1:21" x14ac:dyDescent="0.25">
      <c r="A8912" s="327"/>
      <c r="B8912" s="73">
        <f t="shared" si="295"/>
        <v>8911</v>
      </c>
      <c r="C8912" s="363"/>
      <c r="D8912" s="73" t="str">
        <f>IF(ISNUMBER(C8912),LOOKUP(C8912,LL!$Q$2:$Q$40,LL!$T$2:$T$40),"")</f>
        <v/>
      </c>
      <c r="E8912" s="73" t="str">
        <f>IF(ISNUMBER(C8912),LOOKUP(C8912,LL!$Q$2:$Q$40,LL!$U$2:$U$40),"")</f>
        <v/>
      </c>
      <c r="F8912" s="363"/>
      <c r="G8912" s="363"/>
      <c r="H8912" s="363"/>
      <c r="I8912" s="363"/>
      <c r="J8912" s="363"/>
      <c r="K8912" s="364"/>
      <c r="L8912" s="363"/>
      <c r="M8912" s="363"/>
      <c r="N8912" s="363"/>
      <c r="O8912" s="363"/>
      <c r="P8912" s="363"/>
      <c r="Q8912" s="363"/>
      <c r="R8912" s="363"/>
      <c r="S8912" s="363"/>
      <c r="T8912" s="363"/>
      <c r="U8912" s="365"/>
    </row>
    <row r="8913" spans="1:21" x14ac:dyDescent="0.25">
      <c r="A8913" s="327"/>
      <c r="B8913" s="74">
        <f t="shared" si="295"/>
        <v>8912</v>
      </c>
      <c r="C8913" s="366"/>
      <c r="D8913" s="74" t="str">
        <f>IF(ISNUMBER(C8913),LOOKUP(C8913,LL!$Q$2:$Q$40,LL!$T$2:$T$40),"")</f>
        <v/>
      </c>
      <c r="E8913" s="74" t="str">
        <f>IF(ISNUMBER(C8913),LOOKUP(C8913,LL!$Q$2:$Q$40,LL!$U$2:$U$40),"")</f>
        <v/>
      </c>
      <c r="F8913" s="366"/>
      <c r="G8913" s="366"/>
      <c r="H8913" s="366"/>
      <c r="I8913" s="366"/>
      <c r="J8913" s="366"/>
      <c r="K8913" s="367"/>
      <c r="L8913" s="366"/>
      <c r="M8913" s="366"/>
      <c r="N8913" s="366"/>
      <c r="O8913" s="366"/>
      <c r="P8913" s="366"/>
      <c r="Q8913" s="366"/>
      <c r="R8913" s="366"/>
      <c r="S8913" s="366"/>
      <c r="T8913" s="366"/>
      <c r="U8913" s="368"/>
    </row>
    <row r="8914" spans="1:21" x14ac:dyDescent="0.25">
      <c r="A8914" s="327"/>
      <c r="B8914" s="73">
        <f t="shared" si="295"/>
        <v>8913</v>
      </c>
      <c r="C8914" s="363"/>
      <c r="D8914" s="73" t="str">
        <f>IF(ISNUMBER(C8914),LOOKUP(C8914,LL!$Q$2:$Q$40,LL!$T$2:$T$40),"")</f>
        <v/>
      </c>
      <c r="E8914" s="73" t="str">
        <f>IF(ISNUMBER(C8914),LOOKUP(C8914,LL!$Q$2:$Q$40,LL!$U$2:$U$40),"")</f>
        <v/>
      </c>
      <c r="F8914" s="363"/>
      <c r="G8914" s="363"/>
      <c r="H8914" s="363"/>
      <c r="I8914" s="363"/>
      <c r="J8914" s="363"/>
      <c r="K8914" s="364"/>
      <c r="L8914" s="363"/>
      <c r="M8914" s="363"/>
      <c r="N8914" s="363"/>
      <c r="O8914" s="363"/>
      <c r="P8914" s="363"/>
      <c r="Q8914" s="363"/>
      <c r="R8914" s="363"/>
      <c r="S8914" s="363"/>
      <c r="T8914" s="363"/>
      <c r="U8914" s="365"/>
    </row>
    <row r="8915" spans="1:21" x14ac:dyDescent="0.25">
      <c r="A8915" s="327"/>
      <c r="B8915" s="74">
        <f t="shared" si="295"/>
        <v>8914</v>
      </c>
      <c r="C8915" s="366"/>
      <c r="D8915" s="74" t="str">
        <f>IF(ISNUMBER(C8915),LOOKUP(C8915,LL!$Q$2:$Q$40,LL!$T$2:$T$40),"")</f>
        <v/>
      </c>
      <c r="E8915" s="74" t="str">
        <f>IF(ISNUMBER(C8915),LOOKUP(C8915,LL!$Q$2:$Q$40,LL!$U$2:$U$40),"")</f>
        <v/>
      </c>
      <c r="F8915" s="366"/>
      <c r="G8915" s="366"/>
      <c r="H8915" s="366"/>
      <c r="I8915" s="366"/>
      <c r="J8915" s="366"/>
      <c r="K8915" s="367"/>
      <c r="L8915" s="366"/>
      <c r="M8915" s="366"/>
      <c r="N8915" s="366"/>
      <c r="O8915" s="366"/>
      <c r="P8915" s="366"/>
      <c r="Q8915" s="366"/>
      <c r="R8915" s="366"/>
      <c r="S8915" s="366"/>
      <c r="T8915" s="366"/>
      <c r="U8915" s="368"/>
    </row>
    <row r="8916" spans="1:21" x14ac:dyDescent="0.25">
      <c r="A8916" s="327"/>
      <c r="B8916" s="73">
        <f t="shared" si="295"/>
        <v>8915</v>
      </c>
      <c r="C8916" s="363"/>
      <c r="D8916" s="73" t="str">
        <f>IF(ISNUMBER(C8916),LOOKUP(C8916,LL!$Q$2:$Q$40,LL!$T$2:$T$40),"")</f>
        <v/>
      </c>
      <c r="E8916" s="73" t="str">
        <f>IF(ISNUMBER(C8916),LOOKUP(C8916,LL!$Q$2:$Q$40,LL!$U$2:$U$40),"")</f>
        <v/>
      </c>
      <c r="F8916" s="363"/>
      <c r="G8916" s="363"/>
      <c r="H8916" s="363"/>
      <c r="I8916" s="363"/>
      <c r="J8916" s="363"/>
      <c r="K8916" s="364"/>
      <c r="L8916" s="363"/>
      <c r="M8916" s="363"/>
      <c r="N8916" s="363"/>
      <c r="O8916" s="363"/>
      <c r="P8916" s="363"/>
      <c r="Q8916" s="363"/>
      <c r="R8916" s="363"/>
      <c r="S8916" s="363"/>
      <c r="T8916" s="363"/>
      <c r="U8916" s="365"/>
    </row>
    <row r="8917" spans="1:21" x14ac:dyDescent="0.25">
      <c r="A8917" s="327"/>
      <c r="B8917" s="74">
        <f t="shared" si="295"/>
        <v>8916</v>
      </c>
      <c r="C8917" s="366"/>
      <c r="D8917" s="74" t="str">
        <f>IF(ISNUMBER(C8917),LOOKUP(C8917,LL!$Q$2:$Q$40,LL!$T$2:$T$40),"")</f>
        <v/>
      </c>
      <c r="E8917" s="74" t="str">
        <f>IF(ISNUMBER(C8917),LOOKUP(C8917,LL!$Q$2:$Q$40,LL!$U$2:$U$40),"")</f>
        <v/>
      </c>
      <c r="F8917" s="366"/>
      <c r="G8917" s="366"/>
      <c r="H8917" s="366"/>
      <c r="I8917" s="366"/>
      <c r="J8917" s="366"/>
      <c r="K8917" s="367"/>
      <c r="L8917" s="366"/>
      <c r="M8917" s="366"/>
      <c r="N8917" s="366"/>
      <c r="O8917" s="366"/>
      <c r="P8917" s="366"/>
      <c r="Q8917" s="366"/>
      <c r="R8917" s="366"/>
      <c r="S8917" s="366"/>
      <c r="T8917" s="366"/>
      <c r="U8917" s="368"/>
    </row>
    <row r="8918" spans="1:21" x14ac:dyDescent="0.25">
      <c r="A8918" s="327"/>
      <c r="B8918" s="73">
        <f t="shared" si="295"/>
        <v>8917</v>
      </c>
      <c r="C8918" s="363"/>
      <c r="D8918" s="73" t="str">
        <f>IF(ISNUMBER(C8918),LOOKUP(C8918,LL!$Q$2:$Q$40,LL!$T$2:$T$40),"")</f>
        <v/>
      </c>
      <c r="E8918" s="73" t="str">
        <f>IF(ISNUMBER(C8918),LOOKUP(C8918,LL!$Q$2:$Q$40,LL!$U$2:$U$40),"")</f>
        <v/>
      </c>
      <c r="F8918" s="363"/>
      <c r="G8918" s="363"/>
      <c r="H8918" s="363"/>
      <c r="I8918" s="363"/>
      <c r="J8918" s="363"/>
      <c r="K8918" s="364"/>
      <c r="L8918" s="363"/>
      <c r="M8918" s="363"/>
      <c r="N8918" s="363"/>
      <c r="O8918" s="363"/>
      <c r="P8918" s="363"/>
      <c r="Q8918" s="363"/>
      <c r="R8918" s="363"/>
      <c r="S8918" s="363"/>
      <c r="T8918" s="363"/>
      <c r="U8918" s="365"/>
    </row>
    <row r="8919" spans="1:21" x14ac:dyDescent="0.25">
      <c r="A8919" s="327"/>
      <c r="B8919" s="74">
        <f t="shared" si="295"/>
        <v>8918</v>
      </c>
      <c r="C8919" s="366"/>
      <c r="D8919" s="74" t="str">
        <f>IF(ISNUMBER(C8919),LOOKUP(C8919,LL!$Q$2:$Q$40,LL!$T$2:$T$40),"")</f>
        <v/>
      </c>
      <c r="E8919" s="74" t="str">
        <f>IF(ISNUMBER(C8919),LOOKUP(C8919,LL!$Q$2:$Q$40,LL!$U$2:$U$40),"")</f>
        <v/>
      </c>
      <c r="F8919" s="366"/>
      <c r="G8919" s="366"/>
      <c r="H8919" s="366"/>
      <c r="I8919" s="366"/>
      <c r="J8919" s="366"/>
      <c r="K8919" s="367"/>
      <c r="L8919" s="366"/>
      <c r="M8919" s="366"/>
      <c r="N8919" s="366"/>
      <c r="O8919" s="366"/>
      <c r="P8919" s="366"/>
      <c r="Q8919" s="366"/>
      <c r="R8919" s="366"/>
      <c r="S8919" s="366"/>
      <c r="T8919" s="366"/>
      <c r="U8919" s="368"/>
    </row>
    <row r="8920" spans="1:21" x14ac:dyDescent="0.25">
      <c r="A8920" s="327"/>
      <c r="B8920" s="73">
        <f t="shared" si="295"/>
        <v>8919</v>
      </c>
      <c r="C8920" s="363"/>
      <c r="D8920" s="73" t="str">
        <f>IF(ISNUMBER(C8920),LOOKUP(C8920,LL!$Q$2:$Q$40,LL!$T$2:$T$40),"")</f>
        <v/>
      </c>
      <c r="E8920" s="73" t="str">
        <f>IF(ISNUMBER(C8920),LOOKUP(C8920,LL!$Q$2:$Q$40,LL!$U$2:$U$40),"")</f>
        <v/>
      </c>
      <c r="F8920" s="363"/>
      <c r="G8920" s="363"/>
      <c r="H8920" s="363"/>
      <c r="I8920" s="363"/>
      <c r="J8920" s="363"/>
      <c r="K8920" s="364"/>
      <c r="L8920" s="363"/>
      <c r="M8920" s="363"/>
      <c r="N8920" s="363"/>
      <c r="O8920" s="363"/>
      <c r="P8920" s="363"/>
      <c r="Q8920" s="363"/>
      <c r="R8920" s="363"/>
      <c r="S8920" s="363"/>
      <c r="T8920" s="363"/>
      <c r="U8920" s="365"/>
    </row>
    <row r="8921" spans="1:21" x14ac:dyDescent="0.25">
      <c r="A8921" s="327"/>
      <c r="B8921" s="74">
        <f t="shared" si="295"/>
        <v>8920</v>
      </c>
      <c r="C8921" s="366"/>
      <c r="D8921" s="74" t="str">
        <f>IF(ISNUMBER(C8921),LOOKUP(C8921,LL!$Q$2:$Q$40,LL!$T$2:$T$40),"")</f>
        <v/>
      </c>
      <c r="E8921" s="74" t="str">
        <f>IF(ISNUMBER(C8921),LOOKUP(C8921,LL!$Q$2:$Q$40,LL!$U$2:$U$40),"")</f>
        <v/>
      </c>
      <c r="F8921" s="366"/>
      <c r="G8921" s="366"/>
      <c r="H8921" s="366"/>
      <c r="I8921" s="366"/>
      <c r="J8921" s="366"/>
      <c r="K8921" s="367"/>
      <c r="L8921" s="366"/>
      <c r="M8921" s="366"/>
      <c r="N8921" s="366"/>
      <c r="O8921" s="366"/>
      <c r="P8921" s="366"/>
      <c r="Q8921" s="366"/>
      <c r="R8921" s="366"/>
      <c r="S8921" s="366"/>
      <c r="T8921" s="366"/>
      <c r="U8921" s="368"/>
    </row>
    <row r="8922" spans="1:21" x14ac:dyDescent="0.25">
      <c r="A8922" s="327"/>
      <c r="B8922" s="73">
        <f t="shared" si="295"/>
        <v>8921</v>
      </c>
      <c r="C8922" s="363"/>
      <c r="D8922" s="73" t="str">
        <f>IF(ISNUMBER(C8922),LOOKUP(C8922,LL!$Q$2:$Q$40,LL!$T$2:$T$40),"")</f>
        <v/>
      </c>
      <c r="E8922" s="73" t="str">
        <f>IF(ISNUMBER(C8922),LOOKUP(C8922,LL!$Q$2:$Q$40,LL!$U$2:$U$40),"")</f>
        <v/>
      </c>
      <c r="F8922" s="363"/>
      <c r="G8922" s="363"/>
      <c r="H8922" s="363"/>
      <c r="I8922" s="363"/>
      <c r="J8922" s="363"/>
      <c r="K8922" s="364"/>
      <c r="L8922" s="363"/>
      <c r="M8922" s="363"/>
      <c r="N8922" s="363"/>
      <c r="O8922" s="363"/>
      <c r="P8922" s="363"/>
      <c r="Q8922" s="363"/>
      <c r="R8922" s="363"/>
      <c r="S8922" s="363"/>
      <c r="T8922" s="363"/>
      <c r="U8922" s="365"/>
    </row>
    <row r="8923" spans="1:21" x14ac:dyDescent="0.25">
      <c r="A8923" s="327"/>
      <c r="B8923" s="74">
        <f t="shared" si="295"/>
        <v>8922</v>
      </c>
      <c r="C8923" s="366"/>
      <c r="D8923" s="74" t="str">
        <f>IF(ISNUMBER(C8923),LOOKUP(C8923,LL!$Q$2:$Q$40,LL!$T$2:$T$40),"")</f>
        <v/>
      </c>
      <c r="E8923" s="74" t="str">
        <f>IF(ISNUMBER(C8923),LOOKUP(C8923,LL!$Q$2:$Q$40,LL!$U$2:$U$40),"")</f>
        <v/>
      </c>
      <c r="F8923" s="366"/>
      <c r="G8923" s="366"/>
      <c r="H8923" s="366"/>
      <c r="I8923" s="366"/>
      <c r="J8923" s="366"/>
      <c r="K8923" s="367"/>
      <c r="L8923" s="366"/>
      <c r="M8923" s="366"/>
      <c r="N8923" s="366"/>
      <c r="O8923" s="366"/>
      <c r="P8923" s="366"/>
      <c r="Q8923" s="366"/>
      <c r="R8923" s="366"/>
      <c r="S8923" s="366"/>
      <c r="T8923" s="366"/>
      <c r="U8923" s="368"/>
    </row>
    <row r="8924" spans="1:21" x14ac:dyDescent="0.25">
      <c r="A8924" s="327"/>
      <c r="B8924" s="73">
        <f t="shared" si="295"/>
        <v>8923</v>
      </c>
      <c r="C8924" s="363"/>
      <c r="D8924" s="73" t="str">
        <f>IF(ISNUMBER(C8924),LOOKUP(C8924,LL!$Q$2:$Q$40,LL!$T$2:$T$40),"")</f>
        <v/>
      </c>
      <c r="E8924" s="73" t="str">
        <f>IF(ISNUMBER(C8924),LOOKUP(C8924,LL!$Q$2:$Q$40,LL!$U$2:$U$40),"")</f>
        <v/>
      </c>
      <c r="F8924" s="363"/>
      <c r="G8924" s="363"/>
      <c r="H8924" s="363"/>
      <c r="I8924" s="363"/>
      <c r="J8924" s="363"/>
      <c r="K8924" s="364"/>
      <c r="L8924" s="363"/>
      <c r="M8924" s="363"/>
      <c r="N8924" s="363"/>
      <c r="O8924" s="363"/>
      <c r="P8924" s="363"/>
      <c r="Q8924" s="363"/>
      <c r="R8924" s="363"/>
      <c r="S8924" s="363"/>
      <c r="T8924" s="363"/>
      <c r="U8924" s="365"/>
    </row>
    <row r="8925" spans="1:21" x14ac:dyDescent="0.25">
      <c r="A8925" s="327"/>
      <c r="B8925" s="74">
        <f t="shared" si="295"/>
        <v>8924</v>
      </c>
      <c r="C8925" s="366"/>
      <c r="D8925" s="74" t="str">
        <f>IF(ISNUMBER(C8925),LOOKUP(C8925,LL!$Q$2:$Q$40,LL!$T$2:$T$40),"")</f>
        <v/>
      </c>
      <c r="E8925" s="74" t="str">
        <f>IF(ISNUMBER(C8925),LOOKUP(C8925,LL!$Q$2:$Q$40,LL!$U$2:$U$40),"")</f>
        <v/>
      </c>
      <c r="F8925" s="366"/>
      <c r="G8925" s="366"/>
      <c r="H8925" s="366"/>
      <c r="I8925" s="366"/>
      <c r="J8925" s="366"/>
      <c r="K8925" s="367"/>
      <c r="L8925" s="366"/>
      <c r="M8925" s="366"/>
      <c r="N8925" s="366"/>
      <c r="O8925" s="366"/>
      <c r="P8925" s="366"/>
      <c r="Q8925" s="366"/>
      <c r="R8925" s="366"/>
      <c r="S8925" s="366"/>
      <c r="T8925" s="366"/>
      <c r="U8925" s="368"/>
    </row>
    <row r="8926" spans="1:21" x14ac:dyDescent="0.25">
      <c r="A8926" s="327"/>
      <c r="B8926" s="73">
        <f t="shared" si="295"/>
        <v>8925</v>
      </c>
      <c r="C8926" s="363"/>
      <c r="D8926" s="73" t="str">
        <f>IF(ISNUMBER(C8926),LOOKUP(C8926,LL!$Q$2:$Q$40,LL!$T$2:$T$40),"")</f>
        <v/>
      </c>
      <c r="E8926" s="73" t="str">
        <f>IF(ISNUMBER(C8926),LOOKUP(C8926,LL!$Q$2:$Q$40,LL!$U$2:$U$40),"")</f>
        <v/>
      </c>
      <c r="F8926" s="363"/>
      <c r="G8926" s="363"/>
      <c r="H8926" s="363"/>
      <c r="I8926" s="363"/>
      <c r="J8926" s="363"/>
      <c r="K8926" s="364"/>
      <c r="L8926" s="363"/>
      <c r="M8926" s="363"/>
      <c r="N8926" s="363"/>
      <c r="O8926" s="363"/>
      <c r="P8926" s="363"/>
      <c r="Q8926" s="363"/>
      <c r="R8926" s="363"/>
      <c r="S8926" s="363"/>
      <c r="T8926" s="363"/>
      <c r="U8926" s="365"/>
    </row>
    <row r="8927" spans="1:21" x14ac:dyDescent="0.25">
      <c r="A8927" s="327"/>
      <c r="B8927" s="74">
        <f t="shared" si="295"/>
        <v>8926</v>
      </c>
      <c r="C8927" s="366"/>
      <c r="D8927" s="74" t="str">
        <f>IF(ISNUMBER(C8927),LOOKUP(C8927,LL!$Q$2:$Q$40,LL!$T$2:$T$40),"")</f>
        <v/>
      </c>
      <c r="E8927" s="74" t="str">
        <f>IF(ISNUMBER(C8927),LOOKUP(C8927,LL!$Q$2:$Q$40,LL!$U$2:$U$40),"")</f>
        <v/>
      </c>
      <c r="F8927" s="366"/>
      <c r="G8927" s="366"/>
      <c r="H8927" s="366"/>
      <c r="I8927" s="366"/>
      <c r="J8927" s="366"/>
      <c r="K8927" s="367"/>
      <c r="L8927" s="366"/>
      <c r="M8927" s="366"/>
      <c r="N8927" s="366"/>
      <c r="O8927" s="366"/>
      <c r="P8927" s="366"/>
      <c r="Q8927" s="366"/>
      <c r="R8927" s="366"/>
      <c r="S8927" s="366"/>
      <c r="T8927" s="366"/>
      <c r="U8927" s="368"/>
    </row>
    <row r="8928" spans="1:21" x14ac:dyDescent="0.25">
      <c r="A8928" s="327"/>
      <c r="B8928" s="73">
        <f t="shared" si="295"/>
        <v>8927</v>
      </c>
      <c r="C8928" s="363"/>
      <c r="D8928" s="73" t="str">
        <f>IF(ISNUMBER(C8928),LOOKUP(C8928,LL!$Q$2:$Q$40,LL!$T$2:$T$40),"")</f>
        <v/>
      </c>
      <c r="E8928" s="73" t="str">
        <f>IF(ISNUMBER(C8928),LOOKUP(C8928,LL!$Q$2:$Q$40,LL!$U$2:$U$40),"")</f>
        <v/>
      </c>
      <c r="F8928" s="363"/>
      <c r="G8928" s="363"/>
      <c r="H8928" s="363"/>
      <c r="I8928" s="363"/>
      <c r="J8928" s="363"/>
      <c r="K8928" s="364"/>
      <c r="L8928" s="363"/>
      <c r="M8928" s="363"/>
      <c r="N8928" s="363"/>
      <c r="O8928" s="363"/>
      <c r="P8928" s="363"/>
      <c r="Q8928" s="363"/>
      <c r="R8928" s="363"/>
      <c r="S8928" s="363"/>
      <c r="T8928" s="363"/>
      <c r="U8928" s="365"/>
    </row>
    <row r="8929" spans="1:21" x14ac:dyDescent="0.25">
      <c r="A8929" s="327"/>
      <c r="B8929" s="74">
        <f t="shared" si="295"/>
        <v>8928</v>
      </c>
      <c r="C8929" s="366"/>
      <c r="D8929" s="74" t="str">
        <f>IF(ISNUMBER(C8929),LOOKUP(C8929,LL!$Q$2:$Q$40,LL!$T$2:$T$40),"")</f>
        <v/>
      </c>
      <c r="E8929" s="74" t="str">
        <f>IF(ISNUMBER(C8929),LOOKUP(C8929,LL!$Q$2:$Q$40,LL!$U$2:$U$40),"")</f>
        <v/>
      </c>
      <c r="F8929" s="366"/>
      <c r="G8929" s="366"/>
      <c r="H8929" s="366"/>
      <c r="I8929" s="366"/>
      <c r="J8929" s="366"/>
      <c r="K8929" s="367"/>
      <c r="L8929" s="366"/>
      <c r="M8929" s="366"/>
      <c r="N8929" s="366"/>
      <c r="O8929" s="366"/>
      <c r="P8929" s="366"/>
      <c r="Q8929" s="366"/>
      <c r="R8929" s="366"/>
      <c r="S8929" s="366"/>
      <c r="T8929" s="366"/>
      <c r="U8929" s="368"/>
    </row>
    <row r="8930" spans="1:21" x14ac:dyDescent="0.25">
      <c r="A8930" s="327"/>
      <c r="B8930" s="73">
        <f t="shared" si="295"/>
        <v>8929</v>
      </c>
      <c r="C8930" s="363"/>
      <c r="D8930" s="73" t="str">
        <f>IF(ISNUMBER(C8930),LOOKUP(C8930,LL!$Q$2:$Q$40,LL!$T$2:$T$40),"")</f>
        <v/>
      </c>
      <c r="E8930" s="73" t="str">
        <f>IF(ISNUMBER(C8930),LOOKUP(C8930,LL!$Q$2:$Q$40,LL!$U$2:$U$40),"")</f>
        <v/>
      </c>
      <c r="F8930" s="363"/>
      <c r="G8930" s="363"/>
      <c r="H8930" s="363"/>
      <c r="I8930" s="363"/>
      <c r="J8930" s="363"/>
      <c r="K8930" s="364"/>
      <c r="L8930" s="363"/>
      <c r="M8930" s="363"/>
      <c r="N8930" s="363"/>
      <c r="O8930" s="363"/>
      <c r="P8930" s="363"/>
      <c r="Q8930" s="363"/>
      <c r="R8930" s="363"/>
      <c r="S8930" s="363"/>
      <c r="T8930" s="363"/>
      <c r="U8930" s="365"/>
    </row>
    <row r="8931" spans="1:21" x14ac:dyDescent="0.25">
      <c r="A8931" s="327"/>
      <c r="B8931" s="74">
        <f t="shared" si="295"/>
        <v>8930</v>
      </c>
      <c r="C8931" s="366"/>
      <c r="D8931" s="74" t="str">
        <f>IF(ISNUMBER(C8931),LOOKUP(C8931,LL!$Q$2:$Q$40,LL!$T$2:$T$40),"")</f>
        <v/>
      </c>
      <c r="E8931" s="74" t="str">
        <f>IF(ISNUMBER(C8931),LOOKUP(C8931,LL!$Q$2:$Q$40,LL!$U$2:$U$40),"")</f>
        <v/>
      </c>
      <c r="F8931" s="366"/>
      <c r="G8931" s="366"/>
      <c r="H8931" s="366"/>
      <c r="I8931" s="366"/>
      <c r="J8931" s="366"/>
      <c r="K8931" s="367"/>
      <c r="L8931" s="366"/>
      <c r="M8931" s="366"/>
      <c r="N8931" s="366"/>
      <c r="O8931" s="366"/>
      <c r="P8931" s="366"/>
      <c r="Q8931" s="366"/>
      <c r="R8931" s="366"/>
      <c r="S8931" s="366"/>
      <c r="T8931" s="366"/>
      <c r="U8931" s="368"/>
    </row>
    <row r="8932" spans="1:21" x14ac:dyDescent="0.25">
      <c r="A8932" s="327"/>
      <c r="B8932" s="73">
        <f t="shared" si="295"/>
        <v>8931</v>
      </c>
      <c r="C8932" s="363"/>
      <c r="D8932" s="73" t="str">
        <f>IF(ISNUMBER(C8932),LOOKUP(C8932,LL!$Q$2:$Q$40,LL!$T$2:$T$40),"")</f>
        <v/>
      </c>
      <c r="E8932" s="73" t="str">
        <f>IF(ISNUMBER(C8932),LOOKUP(C8932,LL!$Q$2:$Q$40,LL!$U$2:$U$40),"")</f>
        <v/>
      </c>
      <c r="F8932" s="363"/>
      <c r="G8932" s="363"/>
      <c r="H8932" s="363"/>
      <c r="I8932" s="363"/>
      <c r="J8932" s="363"/>
      <c r="K8932" s="364"/>
      <c r="L8932" s="363"/>
      <c r="M8932" s="363"/>
      <c r="N8932" s="363"/>
      <c r="O8932" s="363"/>
      <c r="P8932" s="363"/>
      <c r="Q8932" s="363"/>
      <c r="R8932" s="363"/>
      <c r="S8932" s="363"/>
      <c r="T8932" s="363"/>
      <c r="U8932" s="365"/>
    </row>
    <row r="8933" spans="1:21" x14ac:dyDescent="0.25">
      <c r="A8933" s="327"/>
      <c r="B8933" s="74">
        <f t="shared" si="295"/>
        <v>8932</v>
      </c>
      <c r="C8933" s="366"/>
      <c r="D8933" s="74" t="str">
        <f>IF(ISNUMBER(C8933),LOOKUP(C8933,LL!$Q$2:$Q$40,LL!$T$2:$T$40),"")</f>
        <v/>
      </c>
      <c r="E8933" s="74" t="str">
        <f>IF(ISNUMBER(C8933),LOOKUP(C8933,LL!$Q$2:$Q$40,LL!$U$2:$U$40),"")</f>
        <v/>
      </c>
      <c r="F8933" s="366"/>
      <c r="G8933" s="366"/>
      <c r="H8933" s="366"/>
      <c r="I8933" s="366"/>
      <c r="J8933" s="366"/>
      <c r="K8933" s="367"/>
      <c r="L8933" s="366"/>
      <c r="M8933" s="366"/>
      <c r="N8933" s="366"/>
      <c r="O8933" s="366"/>
      <c r="P8933" s="366"/>
      <c r="Q8933" s="366"/>
      <c r="R8933" s="366"/>
      <c r="S8933" s="366"/>
      <c r="T8933" s="366"/>
      <c r="U8933" s="368"/>
    </row>
    <row r="8934" spans="1:21" x14ac:dyDescent="0.25">
      <c r="A8934" s="327"/>
      <c r="B8934" s="73">
        <f t="shared" si="295"/>
        <v>8933</v>
      </c>
      <c r="C8934" s="363"/>
      <c r="D8934" s="73" t="str">
        <f>IF(ISNUMBER(C8934),LOOKUP(C8934,LL!$Q$2:$Q$40,LL!$T$2:$T$40),"")</f>
        <v/>
      </c>
      <c r="E8934" s="73" t="str">
        <f>IF(ISNUMBER(C8934),LOOKUP(C8934,LL!$Q$2:$Q$40,LL!$U$2:$U$40),"")</f>
        <v/>
      </c>
      <c r="F8934" s="363"/>
      <c r="G8934" s="363"/>
      <c r="H8934" s="363"/>
      <c r="I8934" s="363"/>
      <c r="J8934" s="363"/>
      <c r="K8934" s="364"/>
      <c r="L8934" s="363"/>
      <c r="M8934" s="363"/>
      <c r="N8934" s="363"/>
      <c r="O8934" s="363"/>
      <c r="P8934" s="363"/>
      <c r="Q8934" s="363"/>
      <c r="R8934" s="363"/>
      <c r="S8934" s="363"/>
      <c r="T8934" s="363"/>
      <c r="U8934" s="365"/>
    </row>
    <row r="8935" spans="1:21" x14ac:dyDescent="0.25">
      <c r="A8935" s="327"/>
      <c r="B8935" s="74">
        <f t="shared" si="295"/>
        <v>8934</v>
      </c>
      <c r="C8935" s="366"/>
      <c r="D8935" s="74" t="str">
        <f>IF(ISNUMBER(C8935),LOOKUP(C8935,LL!$Q$2:$Q$40,LL!$T$2:$T$40),"")</f>
        <v/>
      </c>
      <c r="E8935" s="74" t="str">
        <f>IF(ISNUMBER(C8935),LOOKUP(C8935,LL!$Q$2:$Q$40,LL!$U$2:$U$40),"")</f>
        <v/>
      </c>
      <c r="F8935" s="366"/>
      <c r="G8935" s="366"/>
      <c r="H8935" s="366"/>
      <c r="I8935" s="366"/>
      <c r="J8935" s="366"/>
      <c r="K8935" s="367"/>
      <c r="L8935" s="366"/>
      <c r="M8935" s="366"/>
      <c r="N8935" s="366"/>
      <c r="O8935" s="366"/>
      <c r="P8935" s="366"/>
      <c r="Q8935" s="366"/>
      <c r="R8935" s="366"/>
      <c r="S8935" s="366"/>
      <c r="T8935" s="366"/>
      <c r="U8935" s="368"/>
    </row>
    <row r="8936" spans="1:21" x14ac:dyDescent="0.25">
      <c r="A8936" s="327"/>
      <c r="B8936" s="73">
        <f t="shared" si="295"/>
        <v>8935</v>
      </c>
      <c r="C8936" s="363"/>
      <c r="D8936" s="73" t="str">
        <f>IF(ISNUMBER(C8936),LOOKUP(C8936,LL!$Q$2:$Q$40,LL!$T$2:$T$40),"")</f>
        <v/>
      </c>
      <c r="E8936" s="73" t="str">
        <f>IF(ISNUMBER(C8936),LOOKUP(C8936,LL!$Q$2:$Q$40,LL!$U$2:$U$40),"")</f>
        <v/>
      </c>
      <c r="F8936" s="363"/>
      <c r="G8936" s="363"/>
      <c r="H8936" s="363"/>
      <c r="I8936" s="363"/>
      <c r="J8936" s="363"/>
      <c r="K8936" s="364"/>
      <c r="L8936" s="363"/>
      <c r="M8936" s="363"/>
      <c r="N8936" s="363"/>
      <c r="O8936" s="363"/>
      <c r="P8936" s="363"/>
      <c r="Q8936" s="363"/>
      <c r="R8936" s="363"/>
      <c r="S8936" s="363"/>
      <c r="T8936" s="363"/>
      <c r="U8936" s="365"/>
    </row>
    <row r="8937" spans="1:21" x14ac:dyDescent="0.25">
      <c r="A8937" s="327"/>
      <c r="B8937" s="74">
        <f t="shared" si="295"/>
        <v>8936</v>
      </c>
      <c r="C8937" s="366"/>
      <c r="D8937" s="74" t="str">
        <f>IF(ISNUMBER(C8937),LOOKUP(C8937,LL!$Q$2:$Q$40,LL!$T$2:$T$40),"")</f>
        <v/>
      </c>
      <c r="E8937" s="74" t="str">
        <f>IF(ISNUMBER(C8937),LOOKUP(C8937,LL!$Q$2:$Q$40,LL!$U$2:$U$40),"")</f>
        <v/>
      </c>
      <c r="F8937" s="366"/>
      <c r="G8937" s="366"/>
      <c r="H8937" s="366"/>
      <c r="I8937" s="366"/>
      <c r="J8937" s="366"/>
      <c r="K8937" s="367"/>
      <c r="L8937" s="366"/>
      <c r="M8937" s="366"/>
      <c r="N8937" s="366"/>
      <c r="O8937" s="366"/>
      <c r="P8937" s="366"/>
      <c r="Q8937" s="366"/>
      <c r="R8937" s="366"/>
      <c r="S8937" s="366"/>
      <c r="T8937" s="366"/>
      <c r="U8937" s="368"/>
    </row>
    <row r="8938" spans="1:21" x14ac:dyDescent="0.25">
      <c r="A8938" s="327"/>
      <c r="B8938" s="73">
        <f t="shared" si="295"/>
        <v>8937</v>
      </c>
      <c r="C8938" s="363"/>
      <c r="D8938" s="73" t="str">
        <f>IF(ISNUMBER(C8938),LOOKUP(C8938,LL!$Q$2:$Q$40,LL!$T$2:$T$40),"")</f>
        <v/>
      </c>
      <c r="E8938" s="73" t="str">
        <f>IF(ISNUMBER(C8938),LOOKUP(C8938,LL!$Q$2:$Q$40,LL!$U$2:$U$40),"")</f>
        <v/>
      </c>
      <c r="F8938" s="363"/>
      <c r="G8938" s="363"/>
      <c r="H8938" s="363"/>
      <c r="I8938" s="363"/>
      <c r="J8938" s="363"/>
      <c r="K8938" s="364"/>
      <c r="L8938" s="363"/>
      <c r="M8938" s="363"/>
      <c r="N8938" s="363"/>
      <c r="O8938" s="363"/>
      <c r="P8938" s="363"/>
      <c r="Q8938" s="363"/>
      <c r="R8938" s="363"/>
      <c r="S8938" s="363"/>
      <c r="T8938" s="363"/>
      <c r="U8938" s="365"/>
    </row>
    <row r="8939" spans="1:21" x14ac:dyDescent="0.25">
      <c r="A8939" s="327"/>
      <c r="B8939" s="74">
        <f t="shared" si="295"/>
        <v>8938</v>
      </c>
      <c r="C8939" s="366"/>
      <c r="D8939" s="74" t="str">
        <f>IF(ISNUMBER(C8939),LOOKUP(C8939,LL!$Q$2:$Q$40,LL!$T$2:$T$40),"")</f>
        <v/>
      </c>
      <c r="E8939" s="74" t="str">
        <f>IF(ISNUMBER(C8939),LOOKUP(C8939,LL!$Q$2:$Q$40,LL!$U$2:$U$40),"")</f>
        <v/>
      </c>
      <c r="F8939" s="366"/>
      <c r="G8939" s="366"/>
      <c r="H8939" s="366"/>
      <c r="I8939" s="366"/>
      <c r="J8939" s="366"/>
      <c r="K8939" s="367"/>
      <c r="L8939" s="366"/>
      <c r="M8939" s="366"/>
      <c r="N8939" s="366"/>
      <c r="O8939" s="366"/>
      <c r="P8939" s="366"/>
      <c r="Q8939" s="366"/>
      <c r="R8939" s="366"/>
      <c r="S8939" s="366"/>
      <c r="T8939" s="366"/>
      <c r="U8939" s="368"/>
    </row>
    <row r="8940" spans="1:21" x14ac:dyDescent="0.25">
      <c r="A8940" s="327"/>
      <c r="B8940" s="73">
        <f t="shared" si="295"/>
        <v>8939</v>
      </c>
      <c r="C8940" s="363"/>
      <c r="D8940" s="73" t="str">
        <f>IF(ISNUMBER(C8940),LOOKUP(C8940,LL!$Q$2:$Q$40,LL!$T$2:$T$40),"")</f>
        <v/>
      </c>
      <c r="E8940" s="73" t="str">
        <f>IF(ISNUMBER(C8940),LOOKUP(C8940,LL!$Q$2:$Q$40,LL!$U$2:$U$40),"")</f>
        <v/>
      </c>
      <c r="F8940" s="363"/>
      <c r="G8940" s="363"/>
      <c r="H8940" s="363"/>
      <c r="I8940" s="363"/>
      <c r="J8940" s="363"/>
      <c r="K8940" s="364"/>
      <c r="L8940" s="363"/>
      <c r="M8940" s="363"/>
      <c r="N8940" s="363"/>
      <c r="O8940" s="363"/>
      <c r="P8940" s="363"/>
      <c r="Q8940" s="363"/>
      <c r="R8940" s="363"/>
      <c r="S8940" s="363"/>
      <c r="T8940" s="363"/>
      <c r="U8940" s="365"/>
    </row>
    <row r="8941" spans="1:21" x14ac:dyDescent="0.25">
      <c r="A8941" s="327"/>
      <c r="B8941" s="74">
        <f t="shared" si="295"/>
        <v>8940</v>
      </c>
      <c r="C8941" s="366"/>
      <c r="D8941" s="74" t="str">
        <f>IF(ISNUMBER(C8941),LOOKUP(C8941,LL!$Q$2:$Q$40,LL!$T$2:$T$40),"")</f>
        <v/>
      </c>
      <c r="E8941" s="74" t="str">
        <f>IF(ISNUMBER(C8941),LOOKUP(C8941,LL!$Q$2:$Q$40,LL!$U$2:$U$40),"")</f>
        <v/>
      </c>
      <c r="F8941" s="366"/>
      <c r="G8941" s="366"/>
      <c r="H8941" s="366"/>
      <c r="I8941" s="366"/>
      <c r="J8941" s="366"/>
      <c r="K8941" s="367"/>
      <c r="L8941" s="366"/>
      <c r="M8941" s="366"/>
      <c r="N8941" s="366"/>
      <c r="O8941" s="366"/>
      <c r="P8941" s="366"/>
      <c r="Q8941" s="366"/>
      <c r="R8941" s="366"/>
      <c r="S8941" s="366"/>
      <c r="T8941" s="366"/>
      <c r="U8941" s="368"/>
    </row>
    <row r="8942" spans="1:21" x14ac:dyDescent="0.25">
      <c r="A8942" s="327"/>
      <c r="B8942" s="73">
        <f t="shared" si="295"/>
        <v>8941</v>
      </c>
      <c r="C8942" s="363"/>
      <c r="D8942" s="73" t="str">
        <f>IF(ISNUMBER(C8942),LOOKUP(C8942,LL!$Q$2:$Q$40,LL!$T$2:$T$40),"")</f>
        <v/>
      </c>
      <c r="E8942" s="73" t="str">
        <f>IF(ISNUMBER(C8942),LOOKUP(C8942,LL!$Q$2:$Q$40,LL!$U$2:$U$40),"")</f>
        <v/>
      </c>
      <c r="F8942" s="363"/>
      <c r="G8942" s="363"/>
      <c r="H8942" s="363"/>
      <c r="I8942" s="363"/>
      <c r="J8942" s="363"/>
      <c r="K8942" s="364"/>
      <c r="L8942" s="363"/>
      <c r="M8942" s="363"/>
      <c r="N8942" s="363"/>
      <c r="O8942" s="363"/>
      <c r="P8942" s="363"/>
      <c r="Q8942" s="363"/>
      <c r="R8942" s="363"/>
      <c r="S8942" s="363"/>
      <c r="T8942" s="363"/>
      <c r="U8942" s="365"/>
    </row>
    <row r="8943" spans="1:21" x14ac:dyDescent="0.25">
      <c r="A8943" s="327"/>
      <c r="B8943" s="74">
        <f t="shared" si="295"/>
        <v>8942</v>
      </c>
      <c r="C8943" s="366"/>
      <c r="D8943" s="74" t="str">
        <f>IF(ISNUMBER(C8943),LOOKUP(C8943,LL!$Q$2:$Q$40,LL!$T$2:$T$40),"")</f>
        <v/>
      </c>
      <c r="E8943" s="74" t="str">
        <f>IF(ISNUMBER(C8943),LOOKUP(C8943,LL!$Q$2:$Q$40,LL!$U$2:$U$40),"")</f>
        <v/>
      </c>
      <c r="F8943" s="366"/>
      <c r="G8943" s="366"/>
      <c r="H8943" s="366"/>
      <c r="I8943" s="366"/>
      <c r="J8943" s="366"/>
      <c r="K8943" s="367"/>
      <c r="L8943" s="366"/>
      <c r="M8943" s="366"/>
      <c r="N8943" s="366"/>
      <c r="O8943" s="366"/>
      <c r="P8943" s="366"/>
      <c r="Q8943" s="366"/>
      <c r="R8943" s="366"/>
      <c r="S8943" s="366"/>
      <c r="T8943" s="366"/>
      <c r="U8943" s="368"/>
    </row>
    <row r="8944" spans="1:21" x14ac:dyDescent="0.25">
      <c r="A8944" s="327"/>
      <c r="B8944" s="73">
        <f t="shared" si="295"/>
        <v>8943</v>
      </c>
      <c r="C8944" s="363"/>
      <c r="D8944" s="73" t="str">
        <f>IF(ISNUMBER(C8944),LOOKUP(C8944,LL!$Q$2:$Q$40,LL!$T$2:$T$40),"")</f>
        <v/>
      </c>
      <c r="E8944" s="73" t="str">
        <f>IF(ISNUMBER(C8944),LOOKUP(C8944,LL!$Q$2:$Q$40,LL!$U$2:$U$40),"")</f>
        <v/>
      </c>
      <c r="F8944" s="363"/>
      <c r="G8944" s="363"/>
      <c r="H8944" s="363"/>
      <c r="I8944" s="363"/>
      <c r="J8944" s="363"/>
      <c r="K8944" s="364"/>
      <c r="L8944" s="363"/>
      <c r="M8944" s="363"/>
      <c r="N8944" s="363"/>
      <c r="O8944" s="363"/>
      <c r="P8944" s="363"/>
      <c r="Q8944" s="363"/>
      <c r="R8944" s="363"/>
      <c r="S8944" s="363"/>
      <c r="T8944" s="363"/>
      <c r="U8944" s="365"/>
    </row>
    <row r="8945" spans="1:21" x14ac:dyDescent="0.25">
      <c r="A8945" s="327"/>
      <c r="B8945" s="74">
        <f t="shared" si="295"/>
        <v>8944</v>
      </c>
      <c r="C8945" s="366"/>
      <c r="D8945" s="74" t="str">
        <f>IF(ISNUMBER(C8945),LOOKUP(C8945,LL!$Q$2:$Q$40,LL!$T$2:$T$40),"")</f>
        <v/>
      </c>
      <c r="E8945" s="74" t="str">
        <f>IF(ISNUMBER(C8945),LOOKUP(C8945,LL!$Q$2:$Q$40,LL!$U$2:$U$40),"")</f>
        <v/>
      </c>
      <c r="F8945" s="366"/>
      <c r="G8945" s="366"/>
      <c r="H8945" s="366"/>
      <c r="I8945" s="366"/>
      <c r="J8945" s="366"/>
      <c r="K8945" s="367"/>
      <c r="L8945" s="366"/>
      <c r="M8945" s="366"/>
      <c r="N8945" s="366"/>
      <c r="O8945" s="366"/>
      <c r="P8945" s="366"/>
      <c r="Q8945" s="366"/>
      <c r="R8945" s="366"/>
      <c r="S8945" s="366"/>
      <c r="T8945" s="366"/>
      <c r="U8945" s="368"/>
    </row>
    <row r="8946" spans="1:21" x14ac:dyDescent="0.25">
      <c r="A8946" s="327"/>
      <c r="B8946" s="73">
        <f t="shared" si="295"/>
        <v>8945</v>
      </c>
      <c r="C8946" s="363"/>
      <c r="D8946" s="73" t="str">
        <f>IF(ISNUMBER(C8946),LOOKUP(C8946,LL!$Q$2:$Q$40,LL!$T$2:$T$40),"")</f>
        <v/>
      </c>
      <c r="E8946" s="73" t="str">
        <f>IF(ISNUMBER(C8946),LOOKUP(C8946,LL!$Q$2:$Q$40,LL!$U$2:$U$40),"")</f>
        <v/>
      </c>
      <c r="F8946" s="363"/>
      <c r="G8946" s="363"/>
      <c r="H8946" s="363"/>
      <c r="I8946" s="363"/>
      <c r="J8946" s="363"/>
      <c r="K8946" s="364"/>
      <c r="L8946" s="363"/>
      <c r="M8946" s="363"/>
      <c r="N8946" s="363"/>
      <c r="O8946" s="363"/>
      <c r="P8946" s="363"/>
      <c r="Q8946" s="363"/>
      <c r="R8946" s="363"/>
      <c r="S8946" s="363"/>
      <c r="T8946" s="363"/>
      <c r="U8946" s="365"/>
    </row>
    <row r="8947" spans="1:21" x14ac:dyDescent="0.25">
      <c r="A8947" s="327"/>
      <c r="B8947" s="74">
        <f t="shared" si="295"/>
        <v>8946</v>
      </c>
      <c r="C8947" s="366"/>
      <c r="D8947" s="74" t="str">
        <f>IF(ISNUMBER(C8947),LOOKUP(C8947,LL!$Q$2:$Q$40,LL!$T$2:$T$40),"")</f>
        <v/>
      </c>
      <c r="E8947" s="74" t="str">
        <f>IF(ISNUMBER(C8947),LOOKUP(C8947,LL!$Q$2:$Q$40,LL!$U$2:$U$40),"")</f>
        <v/>
      </c>
      <c r="F8947" s="366"/>
      <c r="G8947" s="366"/>
      <c r="H8947" s="366"/>
      <c r="I8947" s="366"/>
      <c r="J8947" s="366"/>
      <c r="K8947" s="367"/>
      <c r="L8947" s="366"/>
      <c r="M8947" s="366"/>
      <c r="N8947" s="366"/>
      <c r="O8947" s="366"/>
      <c r="P8947" s="366"/>
      <c r="Q8947" s="366"/>
      <c r="R8947" s="366"/>
      <c r="S8947" s="366"/>
      <c r="T8947" s="366"/>
      <c r="U8947" s="368"/>
    </row>
    <row r="8948" spans="1:21" x14ac:dyDescent="0.25">
      <c r="A8948" s="327"/>
      <c r="B8948" s="73">
        <f t="shared" si="295"/>
        <v>8947</v>
      </c>
      <c r="C8948" s="363"/>
      <c r="D8948" s="73" t="str">
        <f>IF(ISNUMBER(C8948),LOOKUP(C8948,LL!$Q$2:$Q$40,LL!$T$2:$T$40),"")</f>
        <v/>
      </c>
      <c r="E8948" s="73" t="str">
        <f>IF(ISNUMBER(C8948),LOOKUP(C8948,LL!$Q$2:$Q$40,LL!$U$2:$U$40),"")</f>
        <v/>
      </c>
      <c r="F8948" s="363"/>
      <c r="G8948" s="363"/>
      <c r="H8948" s="363"/>
      <c r="I8948" s="363"/>
      <c r="J8948" s="363"/>
      <c r="K8948" s="364"/>
      <c r="L8948" s="363"/>
      <c r="M8948" s="363"/>
      <c r="N8948" s="363"/>
      <c r="O8948" s="363"/>
      <c r="P8948" s="363"/>
      <c r="Q8948" s="363"/>
      <c r="R8948" s="363"/>
      <c r="S8948" s="363"/>
      <c r="T8948" s="363"/>
      <c r="U8948" s="365"/>
    </row>
    <row r="8949" spans="1:21" x14ac:dyDescent="0.25">
      <c r="A8949" s="327"/>
      <c r="B8949" s="74">
        <f t="shared" si="295"/>
        <v>8948</v>
      </c>
      <c r="C8949" s="366"/>
      <c r="D8949" s="74" t="str">
        <f>IF(ISNUMBER(C8949),LOOKUP(C8949,LL!$Q$2:$Q$40,LL!$T$2:$T$40),"")</f>
        <v/>
      </c>
      <c r="E8949" s="74" t="str">
        <f>IF(ISNUMBER(C8949),LOOKUP(C8949,LL!$Q$2:$Q$40,LL!$U$2:$U$40),"")</f>
        <v/>
      </c>
      <c r="F8949" s="366"/>
      <c r="G8949" s="366"/>
      <c r="H8949" s="366"/>
      <c r="I8949" s="366"/>
      <c r="J8949" s="366"/>
      <c r="K8949" s="367"/>
      <c r="L8949" s="366"/>
      <c r="M8949" s="366"/>
      <c r="N8949" s="366"/>
      <c r="O8949" s="366"/>
      <c r="P8949" s="366"/>
      <c r="Q8949" s="366"/>
      <c r="R8949" s="366"/>
      <c r="S8949" s="366"/>
      <c r="T8949" s="366"/>
      <c r="U8949" s="368"/>
    </row>
    <row r="8950" spans="1:21" x14ac:dyDescent="0.25">
      <c r="A8950" s="327"/>
      <c r="B8950" s="73">
        <f t="shared" si="295"/>
        <v>8949</v>
      </c>
      <c r="C8950" s="363"/>
      <c r="D8950" s="73" t="str">
        <f>IF(ISNUMBER(C8950),LOOKUP(C8950,LL!$Q$2:$Q$40,LL!$T$2:$T$40),"")</f>
        <v/>
      </c>
      <c r="E8950" s="73" t="str">
        <f>IF(ISNUMBER(C8950),LOOKUP(C8950,LL!$Q$2:$Q$40,LL!$U$2:$U$40),"")</f>
        <v/>
      </c>
      <c r="F8950" s="363"/>
      <c r="G8950" s="363"/>
      <c r="H8950" s="363"/>
      <c r="I8950" s="363"/>
      <c r="J8950" s="363"/>
      <c r="K8950" s="364"/>
      <c r="L8950" s="363"/>
      <c r="M8950" s="363"/>
      <c r="N8950" s="363"/>
      <c r="O8950" s="363"/>
      <c r="P8950" s="363"/>
      <c r="Q8950" s="363"/>
      <c r="R8950" s="363"/>
      <c r="S8950" s="363"/>
      <c r="T8950" s="363"/>
      <c r="U8950" s="365"/>
    </row>
    <row r="8951" spans="1:21" x14ac:dyDescent="0.25">
      <c r="A8951" s="327"/>
      <c r="B8951" s="74">
        <f t="shared" si="295"/>
        <v>8950</v>
      </c>
      <c r="C8951" s="366"/>
      <c r="D8951" s="74" t="str">
        <f>IF(ISNUMBER(C8951),LOOKUP(C8951,LL!$Q$2:$Q$40,LL!$T$2:$T$40),"")</f>
        <v/>
      </c>
      <c r="E8951" s="74" t="str">
        <f>IF(ISNUMBER(C8951),LOOKUP(C8951,LL!$Q$2:$Q$40,LL!$U$2:$U$40),"")</f>
        <v/>
      </c>
      <c r="F8951" s="366"/>
      <c r="G8951" s="366"/>
      <c r="H8951" s="366"/>
      <c r="I8951" s="366"/>
      <c r="J8951" s="366"/>
      <c r="K8951" s="367"/>
      <c r="L8951" s="366"/>
      <c r="M8951" s="366"/>
      <c r="N8951" s="366"/>
      <c r="O8951" s="366"/>
      <c r="P8951" s="366"/>
      <c r="Q8951" s="366"/>
      <c r="R8951" s="366"/>
      <c r="S8951" s="366"/>
      <c r="T8951" s="366"/>
      <c r="U8951" s="368"/>
    </row>
    <row r="8952" spans="1:21" x14ac:dyDescent="0.25">
      <c r="A8952" s="327"/>
      <c r="B8952" s="73">
        <f t="shared" si="295"/>
        <v>8951</v>
      </c>
      <c r="C8952" s="363"/>
      <c r="D8952" s="73" t="str">
        <f>IF(ISNUMBER(C8952),LOOKUP(C8952,LL!$Q$2:$Q$40,LL!$T$2:$T$40),"")</f>
        <v/>
      </c>
      <c r="E8952" s="73" t="str">
        <f>IF(ISNUMBER(C8952),LOOKUP(C8952,LL!$Q$2:$Q$40,LL!$U$2:$U$40),"")</f>
        <v/>
      </c>
      <c r="F8952" s="363"/>
      <c r="G8952" s="363"/>
      <c r="H8952" s="363"/>
      <c r="I8952" s="363"/>
      <c r="J8952" s="363"/>
      <c r="K8952" s="364"/>
      <c r="L8952" s="363"/>
      <c r="M8952" s="363"/>
      <c r="N8952" s="363"/>
      <c r="O8952" s="363"/>
      <c r="P8952" s="363"/>
      <c r="Q8952" s="363"/>
      <c r="R8952" s="363"/>
      <c r="S8952" s="363"/>
      <c r="T8952" s="363"/>
      <c r="U8952" s="365"/>
    </row>
    <row r="8953" spans="1:21" x14ac:dyDescent="0.25">
      <c r="A8953" s="327"/>
      <c r="B8953" s="74">
        <f t="shared" si="295"/>
        <v>8952</v>
      </c>
      <c r="C8953" s="366"/>
      <c r="D8953" s="74" t="str">
        <f>IF(ISNUMBER(C8953),LOOKUP(C8953,LL!$Q$2:$Q$40,LL!$T$2:$T$40),"")</f>
        <v/>
      </c>
      <c r="E8953" s="74" t="str">
        <f>IF(ISNUMBER(C8953),LOOKUP(C8953,LL!$Q$2:$Q$40,LL!$U$2:$U$40),"")</f>
        <v/>
      </c>
      <c r="F8953" s="366"/>
      <c r="G8953" s="366"/>
      <c r="H8953" s="366"/>
      <c r="I8953" s="366"/>
      <c r="J8953" s="366"/>
      <c r="K8953" s="367"/>
      <c r="L8953" s="366"/>
      <c r="M8953" s="366"/>
      <c r="N8953" s="366"/>
      <c r="O8953" s="366"/>
      <c r="P8953" s="366"/>
      <c r="Q8953" s="366"/>
      <c r="R8953" s="366"/>
      <c r="S8953" s="366"/>
      <c r="T8953" s="366"/>
      <c r="U8953" s="368"/>
    </row>
    <row r="8954" spans="1:21" x14ac:dyDescent="0.25">
      <c r="A8954" s="327"/>
      <c r="B8954" s="73">
        <f t="shared" si="295"/>
        <v>8953</v>
      </c>
      <c r="C8954" s="363"/>
      <c r="D8954" s="73" t="str">
        <f>IF(ISNUMBER(C8954),LOOKUP(C8954,LL!$Q$2:$Q$40,LL!$T$2:$T$40),"")</f>
        <v/>
      </c>
      <c r="E8954" s="73" t="str">
        <f>IF(ISNUMBER(C8954),LOOKUP(C8954,LL!$Q$2:$Q$40,LL!$U$2:$U$40),"")</f>
        <v/>
      </c>
      <c r="F8954" s="363"/>
      <c r="G8954" s="363"/>
      <c r="H8954" s="363"/>
      <c r="I8954" s="363"/>
      <c r="J8954" s="363"/>
      <c r="K8954" s="364"/>
      <c r="L8954" s="363"/>
      <c r="M8954" s="363"/>
      <c r="N8954" s="363"/>
      <c r="O8954" s="363"/>
      <c r="P8954" s="363"/>
      <c r="Q8954" s="363"/>
      <c r="R8954" s="363"/>
      <c r="S8954" s="363"/>
      <c r="T8954" s="363"/>
      <c r="U8954" s="365"/>
    </row>
    <row r="8955" spans="1:21" x14ac:dyDescent="0.25">
      <c r="A8955" s="327"/>
      <c r="B8955" s="74">
        <f t="shared" si="295"/>
        <v>8954</v>
      </c>
      <c r="C8955" s="366"/>
      <c r="D8955" s="74" t="str">
        <f>IF(ISNUMBER(C8955),LOOKUP(C8955,LL!$Q$2:$Q$40,LL!$T$2:$T$40),"")</f>
        <v/>
      </c>
      <c r="E8955" s="74" t="str">
        <f>IF(ISNUMBER(C8955),LOOKUP(C8955,LL!$Q$2:$Q$40,LL!$U$2:$U$40),"")</f>
        <v/>
      </c>
      <c r="F8955" s="366"/>
      <c r="G8955" s="366"/>
      <c r="H8955" s="366"/>
      <c r="I8955" s="366"/>
      <c r="J8955" s="366"/>
      <c r="K8955" s="367"/>
      <c r="L8955" s="366"/>
      <c r="M8955" s="366"/>
      <c r="N8955" s="366"/>
      <c r="O8955" s="366"/>
      <c r="P8955" s="366"/>
      <c r="Q8955" s="366"/>
      <c r="R8955" s="366"/>
      <c r="S8955" s="366"/>
      <c r="T8955" s="366"/>
      <c r="U8955" s="368"/>
    </row>
    <row r="8956" spans="1:21" x14ac:dyDescent="0.25">
      <c r="A8956" s="327"/>
      <c r="B8956" s="73">
        <f t="shared" si="295"/>
        <v>8955</v>
      </c>
      <c r="C8956" s="363"/>
      <c r="D8956" s="73" t="str">
        <f>IF(ISNUMBER(C8956),LOOKUP(C8956,LL!$Q$2:$Q$40,LL!$T$2:$T$40),"")</f>
        <v/>
      </c>
      <c r="E8956" s="73" t="str">
        <f>IF(ISNUMBER(C8956),LOOKUP(C8956,LL!$Q$2:$Q$40,LL!$U$2:$U$40),"")</f>
        <v/>
      </c>
      <c r="F8956" s="363"/>
      <c r="G8956" s="363"/>
      <c r="H8956" s="363"/>
      <c r="I8956" s="363"/>
      <c r="J8956" s="363"/>
      <c r="K8956" s="364"/>
      <c r="L8956" s="363"/>
      <c r="M8956" s="363"/>
      <c r="N8956" s="363"/>
      <c r="O8956" s="363"/>
      <c r="P8956" s="363"/>
      <c r="Q8956" s="363"/>
      <c r="R8956" s="363"/>
      <c r="S8956" s="363"/>
      <c r="T8956" s="363"/>
      <c r="U8956" s="365"/>
    </row>
    <row r="8957" spans="1:21" x14ac:dyDescent="0.25">
      <c r="A8957" s="327"/>
      <c r="B8957" s="74">
        <f t="shared" si="295"/>
        <v>8956</v>
      </c>
      <c r="C8957" s="366"/>
      <c r="D8957" s="74" t="str">
        <f>IF(ISNUMBER(C8957),LOOKUP(C8957,LL!$Q$2:$Q$40,LL!$T$2:$T$40),"")</f>
        <v/>
      </c>
      <c r="E8957" s="74" t="str">
        <f>IF(ISNUMBER(C8957),LOOKUP(C8957,LL!$Q$2:$Q$40,LL!$U$2:$U$40),"")</f>
        <v/>
      </c>
      <c r="F8957" s="366"/>
      <c r="G8957" s="366"/>
      <c r="H8957" s="366"/>
      <c r="I8957" s="366"/>
      <c r="J8957" s="366"/>
      <c r="K8957" s="367"/>
      <c r="L8957" s="366"/>
      <c r="M8957" s="366"/>
      <c r="N8957" s="366"/>
      <c r="O8957" s="366"/>
      <c r="P8957" s="366"/>
      <c r="Q8957" s="366"/>
      <c r="R8957" s="366"/>
      <c r="S8957" s="366"/>
      <c r="T8957" s="366"/>
      <c r="U8957" s="368"/>
    </row>
    <row r="8958" spans="1:21" x14ac:dyDescent="0.25">
      <c r="A8958" s="327"/>
      <c r="B8958" s="73">
        <f t="shared" si="295"/>
        <v>8957</v>
      </c>
      <c r="C8958" s="363"/>
      <c r="D8958" s="73" t="str">
        <f>IF(ISNUMBER(C8958),LOOKUP(C8958,LL!$Q$2:$Q$40,LL!$T$2:$T$40),"")</f>
        <v/>
      </c>
      <c r="E8958" s="73" t="str">
        <f>IF(ISNUMBER(C8958),LOOKUP(C8958,LL!$Q$2:$Q$40,LL!$U$2:$U$40),"")</f>
        <v/>
      </c>
      <c r="F8958" s="363"/>
      <c r="G8958" s="363"/>
      <c r="H8958" s="363"/>
      <c r="I8958" s="363"/>
      <c r="J8958" s="363"/>
      <c r="K8958" s="364"/>
      <c r="L8958" s="363"/>
      <c r="M8958" s="363"/>
      <c r="N8958" s="363"/>
      <c r="O8958" s="363"/>
      <c r="P8958" s="363"/>
      <c r="Q8958" s="363"/>
      <c r="R8958" s="363"/>
      <c r="S8958" s="363"/>
      <c r="T8958" s="363"/>
      <c r="U8958" s="365"/>
    </row>
    <row r="8959" spans="1:21" x14ac:dyDescent="0.25">
      <c r="A8959" s="327"/>
      <c r="B8959" s="74">
        <f t="shared" si="295"/>
        <v>8958</v>
      </c>
      <c r="C8959" s="366"/>
      <c r="D8959" s="74" t="str">
        <f>IF(ISNUMBER(C8959),LOOKUP(C8959,LL!$Q$2:$Q$40,LL!$T$2:$T$40),"")</f>
        <v/>
      </c>
      <c r="E8959" s="74" t="str">
        <f>IF(ISNUMBER(C8959),LOOKUP(C8959,LL!$Q$2:$Q$40,LL!$U$2:$U$40),"")</f>
        <v/>
      </c>
      <c r="F8959" s="366"/>
      <c r="G8959" s="366"/>
      <c r="H8959" s="366"/>
      <c r="I8959" s="366"/>
      <c r="J8959" s="366"/>
      <c r="K8959" s="367"/>
      <c r="L8959" s="366"/>
      <c r="M8959" s="366"/>
      <c r="N8959" s="366"/>
      <c r="O8959" s="366"/>
      <c r="P8959" s="366"/>
      <c r="Q8959" s="366"/>
      <c r="R8959" s="366"/>
      <c r="S8959" s="366"/>
      <c r="T8959" s="366"/>
      <c r="U8959" s="368"/>
    </row>
    <row r="8960" spans="1:21" x14ac:dyDescent="0.25">
      <c r="A8960" s="327"/>
      <c r="B8960" s="73">
        <f t="shared" si="295"/>
        <v>8959</v>
      </c>
      <c r="C8960" s="363"/>
      <c r="D8960" s="73" t="str">
        <f>IF(ISNUMBER(C8960),LOOKUP(C8960,LL!$Q$2:$Q$40,LL!$T$2:$T$40),"")</f>
        <v/>
      </c>
      <c r="E8960" s="73" t="str">
        <f>IF(ISNUMBER(C8960),LOOKUP(C8960,LL!$Q$2:$Q$40,LL!$U$2:$U$40),"")</f>
        <v/>
      </c>
      <c r="F8960" s="363"/>
      <c r="G8960" s="363"/>
      <c r="H8960" s="363"/>
      <c r="I8960" s="363"/>
      <c r="J8960" s="363"/>
      <c r="K8960" s="364"/>
      <c r="L8960" s="363"/>
      <c r="M8960" s="363"/>
      <c r="N8960" s="363"/>
      <c r="O8960" s="363"/>
      <c r="P8960" s="363"/>
      <c r="Q8960" s="363"/>
      <c r="R8960" s="363"/>
      <c r="S8960" s="363"/>
      <c r="T8960" s="363"/>
      <c r="U8960" s="365"/>
    </row>
    <row r="8961" spans="1:21" x14ac:dyDescent="0.25">
      <c r="A8961" s="327"/>
      <c r="B8961" s="74">
        <f t="shared" si="295"/>
        <v>8960</v>
      </c>
      <c r="C8961" s="366"/>
      <c r="D8961" s="74" t="str">
        <f>IF(ISNUMBER(C8961),LOOKUP(C8961,LL!$Q$2:$Q$40,LL!$T$2:$T$40),"")</f>
        <v/>
      </c>
      <c r="E8961" s="74" t="str">
        <f>IF(ISNUMBER(C8961),LOOKUP(C8961,LL!$Q$2:$Q$40,LL!$U$2:$U$40),"")</f>
        <v/>
      </c>
      <c r="F8961" s="366"/>
      <c r="G8961" s="366"/>
      <c r="H8961" s="366"/>
      <c r="I8961" s="366"/>
      <c r="J8961" s="366"/>
      <c r="K8961" s="367"/>
      <c r="L8961" s="366"/>
      <c r="M8961" s="366"/>
      <c r="N8961" s="366"/>
      <c r="O8961" s="366"/>
      <c r="P8961" s="366"/>
      <c r="Q8961" s="366"/>
      <c r="R8961" s="366"/>
      <c r="S8961" s="366"/>
      <c r="T8961" s="366"/>
      <c r="U8961" s="368"/>
    </row>
    <row r="8962" spans="1:21" x14ac:dyDescent="0.25">
      <c r="A8962" s="327"/>
      <c r="B8962" s="73">
        <f t="shared" si="295"/>
        <v>8961</v>
      </c>
      <c r="C8962" s="363"/>
      <c r="D8962" s="73" t="str">
        <f>IF(ISNUMBER(C8962),LOOKUP(C8962,LL!$Q$2:$Q$40,LL!$T$2:$T$40),"")</f>
        <v/>
      </c>
      <c r="E8962" s="73" t="str">
        <f>IF(ISNUMBER(C8962),LOOKUP(C8962,LL!$Q$2:$Q$40,LL!$U$2:$U$40),"")</f>
        <v/>
      </c>
      <c r="F8962" s="363"/>
      <c r="G8962" s="363"/>
      <c r="H8962" s="363"/>
      <c r="I8962" s="363"/>
      <c r="J8962" s="363"/>
      <c r="K8962" s="364"/>
      <c r="L8962" s="363"/>
      <c r="M8962" s="363"/>
      <c r="N8962" s="363"/>
      <c r="O8962" s="363"/>
      <c r="P8962" s="363"/>
      <c r="Q8962" s="363"/>
      <c r="R8962" s="363"/>
      <c r="S8962" s="363"/>
      <c r="T8962" s="363"/>
      <c r="U8962" s="365"/>
    </row>
    <row r="8963" spans="1:21" x14ac:dyDescent="0.25">
      <c r="A8963" s="327"/>
      <c r="B8963" s="74">
        <f t="shared" si="295"/>
        <v>8962</v>
      </c>
      <c r="C8963" s="366"/>
      <c r="D8963" s="74" t="str">
        <f>IF(ISNUMBER(C8963),LOOKUP(C8963,LL!$Q$2:$Q$40,LL!$T$2:$T$40),"")</f>
        <v/>
      </c>
      <c r="E8963" s="74" t="str">
        <f>IF(ISNUMBER(C8963),LOOKUP(C8963,LL!$Q$2:$Q$40,LL!$U$2:$U$40),"")</f>
        <v/>
      </c>
      <c r="F8963" s="366"/>
      <c r="G8963" s="366"/>
      <c r="H8963" s="366"/>
      <c r="I8963" s="366"/>
      <c r="J8963" s="366"/>
      <c r="K8963" s="367"/>
      <c r="L8963" s="366"/>
      <c r="M8963" s="366"/>
      <c r="N8963" s="366"/>
      <c r="O8963" s="366"/>
      <c r="P8963" s="366"/>
      <c r="Q8963" s="366"/>
      <c r="R8963" s="366"/>
      <c r="S8963" s="366"/>
      <c r="T8963" s="366"/>
      <c r="U8963" s="368"/>
    </row>
    <row r="8964" spans="1:21" x14ac:dyDescent="0.25">
      <c r="A8964" s="327"/>
      <c r="B8964" s="73">
        <f t="shared" ref="B8964:B9027" si="296">B8963+1</f>
        <v>8963</v>
      </c>
      <c r="C8964" s="363"/>
      <c r="D8964" s="73" t="str">
        <f>IF(ISNUMBER(C8964),LOOKUP(C8964,LL!$Q$2:$Q$40,LL!$T$2:$T$40),"")</f>
        <v/>
      </c>
      <c r="E8964" s="73" t="str">
        <f>IF(ISNUMBER(C8964),LOOKUP(C8964,LL!$Q$2:$Q$40,LL!$U$2:$U$40),"")</f>
        <v/>
      </c>
      <c r="F8964" s="363"/>
      <c r="G8964" s="363"/>
      <c r="H8964" s="363"/>
      <c r="I8964" s="363"/>
      <c r="J8964" s="363"/>
      <c r="K8964" s="364"/>
      <c r="L8964" s="363"/>
      <c r="M8964" s="363"/>
      <c r="N8964" s="363"/>
      <c r="O8964" s="363"/>
      <c r="P8964" s="363"/>
      <c r="Q8964" s="363"/>
      <c r="R8964" s="363"/>
      <c r="S8964" s="363"/>
      <c r="T8964" s="363"/>
      <c r="U8964" s="365"/>
    </row>
    <row r="8965" spans="1:21" x14ac:dyDescent="0.25">
      <c r="A8965" s="327"/>
      <c r="B8965" s="74">
        <f t="shared" si="296"/>
        <v>8964</v>
      </c>
      <c r="C8965" s="366"/>
      <c r="D8965" s="74" t="str">
        <f>IF(ISNUMBER(C8965),LOOKUP(C8965,LL!$Q$2:$Q$40,LL!$T$2:$T$40),"")</f>
        <v/>
      </c>
      <c r="E8965" s="74" t="str">
        <f>IF(ISNUMBER(C8965),LOOKUP(C8965,LL!$Q$2:$Q$40,LL!$U$2:$U$40),"")</f>
        <v/>
      </c>
      <c r="F8965" s="366"/>
      <c r="G8965" s="366"/>
      <c r="H8965" s="366"/>
      <c r="I8965" s="366"/>
      <c r="J8965" s="366"/>
      <c r="K8965" s="367"/>
      <c r="L8965" s="366"/>
      <c r="M8965" s="366"/>
      <c r="N8965" s="366"/>
      <c r="O8965" s="366"/>
      <c r="P8965" s="366"/>
      <c r="Q8965" s="366"/>
      <c r="R8965" s="366"/>
      <c r="S8965" s="366"/>
      <c r="T8965" s="366"/>
      <c r="U8965" s="368"/>
    </row>
    <row r="8966" spans="1:21" x14ac:dyDescent="0.25">
      <c r="A8966" s="327"/>
      <c r="B8966" s="73">
        <f t="shared" si="296"/>
        <v>8965</v>
      </c>
      <c r="C8966" s="363"/>
      <c r="D8966" s="73" t="str">
        <f>IF(ISNUMBER(C8966),LOOKUP(C8966,LL!$Q$2:$Q$40,LL!$T$2:$T$40),"")</f>
        <v/>
      </c>
      <c r="E8966" s="73" t="str">
        <f>IF(ISNUMBER(C8966),LOOKUP(C8966,LL!$Q$2:$Q$40,LL!$U$2:$U$40),"")</f>
        <v/>
      </c>
      <c r="F8966" s="363"/>
      <c r="G8966" s="363"/>
      <c r="H8966" s="363"/>
      <c r="I8966" s="363"/>
      <c r="J8966" s="363"/>
      <c r="K8966" s="364"/>
      <c r="L8966" s="363"/>
      <c r="M8966" s="363"/>
      <c r="N8966" s="363"/>
      <c r="O8966" s="363"/>
      <c r="P8966" s="363"/>
      <c r="Q8966" s="363"/>
      <c r="R8966" s="363"/>
      <c r="S8966" s="363"/>
      <c r="T8966" s="363"/>
      <c r="U8966" s="365"/>
    </row>
    <row r="8967" spans="1:21" x14ac:dyDescent="0.25">
      <c r="A8967" s="327"/>
      <c r="B8967" s="74">
        <f t="shared" si="296"/>
        <v>8966</v>
      </c>
      <c r="C8967" s="366"/>
      <c r="D8967" s="74" t="str">
        <f>IF(ISNUMBER(C8967),LOOKUP(C8967,LL!$Q$2:$Q$40,LL!$T$2:$T$40),"")</f>
        <v/>
      </c>
      <c r="E8967" s="74" t="str">
        <f>IF(ISNUMBER(C8967),LOOKUP(C8967,LL!$Q$2:$Q$40,LL!$U$2:$U$40),"")</f>
        <v/>
      </c>
      <c r="F8967" s="366"/>
      <c r="G8967" s="366"/>
      <c r="H8967" s="366"/>
      <c r="I8967" s="366"/>
      <c r="J8967" s="366"/>
      <c r="K8967" s="367"/>
      <c r="L8967" s="366"/>
      <c r="M8967" s="366"/>
      <c r="N8967" s="366"/>
      <c r="O8967" s="366"/>
      <c r="P8967" s="366"/>
      <c r="Q8967" s="366"/>
      <c r="R8967" s="366"/>
      <c r="S8967" s="366"/>
      <c r="T8967" s="366"/>
      <c r="U8967" s="368"/>
    </row>
    <row r="8968" spans="1:21" x14ac:dyDescent="0.25">
      <c r="A8968" s="327"/>
      <c r="B8968" s="73">
        <f t="shared" si="296"/>
        <v>8967</v>
      </c>
      <c r="C8968" s="363"/>
      <c r="D8968" s="73" t="str">
        <f>IF(ISNUMBER(C8968),LOOKUP(C8968,LL!$Q$2:$Q$40,LL!$T$2:$T$40),"")</f>
        <v/>
      </c>
      <c r="E8968" s="73" t="str">
        <f>IF(ISNUMBER(C8968),LOOKUP(C8968,LL!$Q$2:$Q$40,LL!$U$2:$U$40),"")</f>
        <v/>
      </c>
      <c r="F8968" s="363"/>
      <c r="G8968" s="363"/>
      <c r="H8968" s="363"/>
      <c r="I8968" s="363"/>
      <c r="J8968" s="363"/>
      <c r="K8968" s="364"/>
      <c r="L8968" s="363"/>
      <c r="M8968" s="363"/>
      <c r="N8968" s="363"/>
      <c r="O8968" s="363"/>
      <c r="P8968" s="363"/>
      <c r="Q8968" s="363"/>
      <c r="R8968" s="363"/>
      <c r="S8968" s="363"/>
      <c r="T8968" s="363"/>
      <c r="U8968" s="365"/>
    </row>
    <row r="8969" spans="1:21" x14ac:dyDescent="0.25">
      <c r="A8969" s="327"/>
      <c r="B8969" s="74">
        <f t="shared" si="296"/>
        <v>8968</v>
      </c>
      <c r="C8969" s="366"/>
      <c r="D8969" s="74" t="str">
        <f>IF(ISNUMBER(C8969),LOOKUP(C8969,LL!$Q$2:$Q$40,LL!$T$2:$T$40),"")</f>
        <v/>
      </c>
      <c r="E8969" s="74" t="str">
        <f>IF(ISNUMBER(C8969),LOOKUP(C8969,LL!$Q$2:$Q$40,LL!$U$2:$U$40),"")</f>
        <v/>
      </c>
      <c r="F8969" s="366"/>
      <c r="G8969" s="366"/>
      <c r="H8969" s="366"/>
      <c r="I8969" s="366"/>
      <c r="J8969" s="366"/>
      <c r="K8969" s="367"/>
      <c r="L8969" s="366"/>
      <c r="M8969" s="366"/>
      <c r="N8969" s="366"/>
      <c r="O8969" s="366"/>
      <c r="P8969" s="366"/>
      <c r="Q8969" s="366"/>
      <c r="R8969" s="366"/>
      <c r="S8969" s="366"/>
      <c r="T8969" s="366"/>
      <c r="U8969" s="368"/>
    </row>
    <row r="8970" spans="1:21" x14ac:dyDescent="0.25">
      <c r="A8970" s="327"/>
      <c r="B8970" s="73">
        <f t="shared" si="296"/>
        <v>8969</v>
      </c>
      <c r="C8970" s="363"/>
      <c r="D8970" s="73" t="str">
        <f>IF(ISNUMBER(C8970),LOOKUP(C8970,LL!$Q$2:$Q$40,LL!$T$2:$T$40),"")</f>
        <v/>
      </c>
      <c r="E8970" s="73" t="str">
        <f>IF(ISNUMBER(C8970),LOOKUP(C8970,LL!$Q$2:$Q$40,LL!$U$2:$U$40),"")</f>
        <v/>
      </c>
      <c r="F8970" s="363"/>
      <c r="G8970" s="363"/>
      <c r="H8970" s="363"/>
      <c r="I8970" s="363"/>
      <c r="J8970" s="363"/>
      <c r="K8970" s="364"/>
      <c r="L8970" s="363"/>
      <c r="M8970" s="363"/>
      <c r="N8970" s="363"/>
      <c r="O8970" s="363"/>
      <c r="P8970" s="363"/>
      <c r="Q8970" s="363"/>
      <c r="R8970" s="363"/>
      <c r="S8970" s="363"/>
      <c r="T8970" s="363"/>
      <c r="U8970" s="365"/>
    </row>
    <row r="8971" spans="1:21" x14ac:dyDescent="0.25">
      <c r="A8971" s="327"/>
      <c r="B8971" s="74">
        <f t="shared" si="296"/>
        <v>8970</v>
      </c>
      <c r="C8971" s="366"/>
      <c r="D8971" s="74" t="str">
        <f>IF(ISNUMBER(C8971),LOOKUP(C8971,LL!$Q$2:$Q$40,LL!$T$2:$T$40),"")</f>
        <v/>
      </c>
      <c r="E8971" s="74" t="str">
        <f>IF(ISNUMBER(C8971),LOOKUP(C8971,LL!$Q$2:$Q$40,LL!$U$2:$U$40),"")</f>
        <v/>
      </c>
      <c r="F8971" s="366"/>
      <c r="G8971" s="366"/>
      <c r="H8971" s="366"/>
      <c r="I8971" s="366"/>
      <c r="J8971" s="366"/>
      <c r="K8971" s="367"/>
      <c r="L8971" s="366"/>
      <c r="M8971" s="366"/>
      <c r="N8971" s="366"/>
      <c r="O8971" s="366"/>
      <c r="P8971" s="366"/>
      <c r="Q8971" s="366"/>
      <c r="R8971" s="366"/>
      <c r="S8971" s="366"/>
      <c r="T8971" s="366"/>
      <c r="U8971" s="368"/>
    </row>
    <row r="8972" spans="1:21" x14ac:dyDescent="0.25">
      <c r="A8972" s="327"/>
      <c r="B8972" s="73">
        <f t="shared" si="296"/>
        <v>8971</v>
      </c>
      <c r="C8972" s="363"/>
      <c r="D8972" s="73" t="str">
        <f>IF(ISNUMBER(C8972),LOOKUP(C8972,LL!$Q$2:$Q$40,LL!$T$2:$T$40),"")</f>
        <v/>
      </c>
      <c r="E8972" s="73" t="str">
        <f>IF(ISNUMBER(C8972),LOOKUP(C8972,LL!$Q$2:$Q$40,LL!$U$2:$U$40),"")</f>
        <v/>
      </c>
      <c r="F8972" s="363"/>
      <c r="G8972" s="363"/>
      <c r="H8972" s="363"/>
      <c r="I8972" s="363"/>
      <c r="J8972" s="363"/>
      <c r="K8972" s="364"/>
      <c r="L8972" s="363"/>
      <c r="M8972" s="363"/>
      <c r="N8972" s="363"/>
      <c r="O8972" s="363"/>
      <c r="P8972" s="363"/>
      <c r="Q8972" s="363"/>
      <c r="R8972" s="363"/>
      <c r="S8972" s="363"/>
      <c r="T8972" s="363"/>
      <c r="U8972" s="365"/>
    </row>
    <row r="8973" spans="1:21" x14ac:dyDescent="0.25">
      <c r="A8973" s="327"/>
      <c r="B8973" s="74">
        <f t="shared" si="296"/>
        <v>8972</v>
      </c>
      <c r="C8973" s="366"/>
      <c r="D8973" s="74" t="str">
        <f>IF(ISNUMBER(C8973),LOOKUP(C8973,LL!$Q$2:$Q$40,LL!$T$2:$T$40),"")</f>
        <v/>
      </c>
      <c r="E8973" s="74" t="str">
        <f>IF(ISNUMBER(C8973),LOOKUP(C8973,LL!$Q$2:$Q$40,LL!$U$2:$U$40),"")</f>
        <v/>
      </c>
      <c r="F8973" s="366"/>
      <c r="G8973" s="366"/>
      <c r="H8973" s="366"/>
      <c r="I8973" s="366"/>
      <c r="J8973" s="366"/>
      <c r="K8973" s="367"/>
      <c r="L8973" s="366"/>
      <c r="M8973" s="366"/>
      <c r="N8973" s="366"/>
      <c r="O8973" s="366"/>
      <c r="P8973" s="366"/>
      <c r="Q8973" s="366"/>
      <c r="R8973" s="366"/>
      <c r="S8973" s="366"/>
      <c r="T8973" s="366"/>
      <c r="U8973" s="368"/>
    </row>
    <row r="8974" spans="1:21" x14ac:dyDescent="0.25">
      <c r="A8974" s="327"/>
      <c r="B8974" s="73">
        <f t="shared" si="296"/>
        <v>8973</v>
      </c>
      <c r="C8974" s="363"/>
      <c r="D8974" s="73" t="str">
        <f>IF(ISNUMBER(C8974),LOOKUP(C8974,LL!$Q$2:$Q$40,LL!$T$2:$T$40),"")</f>
        <v/>
      </c>
      <c r="E8974" s="73" t="str">
        <f>IF(ISNUMBER(C8974),LOOKUP(C8974,LL!$Q$2:$Q$40,LL!$U$2:$U$40),"")</f>
        <v/>
      </c>
      <c r="F8974" s="363"/>
      <c r="G8974" s="363"/>
      <c r="H8974" s="363"/>
      <c r="I8974" s="363"/>
      <c r="J8974" s="363"/>
      <c r="K8974" s="364"/>
      <c r="L8974" s="363"/>
      <c r="M8974" s="363"/>
      <c r="N8974" s="363"/>
      <c r="O8974" s="363"/>
      <c r="P8974" s="363"/>
      <c r="Q8974" s="363"/>
      <c r="R8974" s="363"/>
      <c r="S8974" s="363"/>
      <c r="T8974" s="363"/>
      <c r="U8974" s="365"/>
    </row>
    <row r="8975" spans="1:21" x14ac:dyDescent="0.25">
      <c r="A8975" s="327"/>
      <c r="B8975" s="74">
        <f t="shared" si="296"/>
        <v>8974</v>
      </c>
      <c r="C8975" s="366"/>
      <c r="D8975" s="74" t="str">
        <f>IF(ISNUMBER(C8975),LOOKUP(C8975,LL!$Q$2:$Q$40,LL!$T$2:$T$40),"")</f>
        <v/>
      </c>
      <c r="E8975" s="74" t="str">
        <f>IF(ISNUMBER(C8975),LOOKUP(C8975,LL!$Q$2:$Q$40,LL!$U$2:$U$40),"")</f>
        <v/>
      </c>
      <c r="F8975" s="366"/>
      <c r="G8975" s="366"/>
      <c r="H8975" s="366"/>
      <c r="I8975" s="366"/>
      <c r="J8975" s="366"/>
      <c r="K8975" s="367"/>
      <c r="L8975" s="366"/>
      <c r="M8975" s="366"/>
      <c r="N8975" s="366"/>
      <c r="O8975" s="366"/>
      <c r="P8975" s="366"/>
      <c r="Q8975" s="366"/>
      <c r="R8975" s="366"/>
      <c r="S8975" s="366"/>
      <c r="T8975" s="366"/>
      <c r="U8975" s="368"/>
    </row>
    <row r="8976" spans="1:21" x14ac:dyDescent="0.25">
      <c r="A8976" s="327"/>
      <c r="B8976" s="73">
        <f t="shared" si="296"/>
        <v>8975</v>
      </c>
      <c r="C8976" s="363"/>
      <c r="D8976" s="73" t="str">
        <f>IF(ISNUMBER(C8976),LOOKUP(C8976,LL!$Q$2:$Q$40,LL!$T$2:$T$40),"")</f>
        <v/>
      </c>
      <c r="E8976" s="73" t="str">
        <f>IF(ISNUMBER(C8976),LOOKUP(C8976,LL!$Q$2:$Q$40,LL!$U$2:$U$40),"")</f>
        <v/>
      </c>
      <c r="F8976" s="363"/>
      <c r="G8976" s="363"/>
      <c r="H8976" s="363"/>
      <c r="I8976" s="363"/>
      <c r="J8976" s="363"/>
      <c r="K8976" s="364"/>
      <c r="L8976" s="363"/>
      <c r="M8976" s="363"/>
      <c r="N8976" s="363"/>
      <c r="O8976" s="363"/>
      <c r="P8976" s="363"/>
      <c r="Q8976" s="363"/>
      <c r="R8976" s="363"/>
      <c r="S8976" s="363"/>
      <c r="T8976" s="363"/>
      <c r="U8976" s="365"/>
    </row>
    <row r="8977" spans="1:21" x14ac:dyDescent="0.25">
      <c r="A8977" s="327"/>
      <c r="B8977" s="74">
        <f t="shared" si="296"/>
        <v>8976</v>
      </c>
      <c r="C8977" s="366"/>
      <c r="D8977" s="74" t="str">
        <f>IF(ISNUMBER(C8977),LOOKUP(C8977,LL!$Q$2:$Q$40,LL!$T$2:$T$40),"")</f>
        <v/>
      </c>
      <c r="E8977" s="74" t="str">
        <f>IF(ISNUMBER(C8977),LOOKUP(C8977,LL!$Q$2:$Q$40,LL!$U$2:$U$40),"")</f>
        <v/>
      </c>
      <c r="F8977" s="366"/>
      <c r="G8977" s="366"/>
      <c r="H8977" s="366"/>
      <c r="I8977" s="366"/>
      <c r="J8977" s="366"/>
      <c r="K8977" s="367"/>
      <c r="L8977" s="366"/>
      <c r="M8977" s="366"/>
      <c r="N8977" s="366"/>
      <c r="O8977" s="366"/>
      <c r="P8977" s="366"/>
      <c r="Q8977" s="366"/>
      <c r="R8977" s="366"/>
      <c r="S8977" s="366"/>
      <c r="T8977" s="366"/>
      <c r="U8977" s="368"/>
    </row>
    <row r="8978" spans="1:21" x14ac:dyDescent="0.25">
      <c r="A8978" s="327"/>
      <c r="B8978" s="73">
        <f t="shared" si="296"/>
        <v>8977</v>
      </c>
      <c r="C8978" s="363"/>
      <c r="D8978" s="73" t="str">
        <f>IF(ISNUMBER(C8978),LOOKUP(C8978,LL!$Q$2:$Q$40,LL!$T$2:$T$40),"")</f>
        <v/>
      </c>
      <c r="E8978" s="73" t="str">
        <f>IF(ISNUMBER(C8978),LOOKUP(C8978,LL!$Q$2:$Q$40,LL!$U$2:$U$40),"")</f>
        <v/>
      </c>
      <c r="F8978" s="363"/>
      <c r="G8978" s="363"/>
      <c r="H8978" s="363"/>
      <c r="I8978" s="363"/>
      <c r="J8978" s="363"/>
      <c r="K8978" s="364"/>
      <c r="L8978" s="363"/>
      <c r="M8978" s="363"/>
      <c r="N8978" s="363"/>
      <c r="O8978" s="363"/>
      <c r="P8978" s="363"/>
      <c r="Q8978" s="363"/>
      <c r="R8978" s="363"/>
      <c r="S8978" s="363"/>
      <c r="T8978" s="363"/>
      <c r="U8978" s="365"/>
    </row>
    <row r="8979" spans="1:21" x14ac:dyDescent="0.25">
      <c r="A8979" s="327"/>
      <c r="B8979" s="74">
        <f t="shared" si="296"/>
        <v>8978</v>
      </c>
      <c r="C8979" s="366"/>
      <c r="D8979" s="74" t="str">
        <f>IF(ISNUMBER(C8979),LOOKUP(C8979,LL!$Q$2:$Q$40,LL!$T$2:$T$40),"")</f>
        <v/>
      </c>
      <c r="E8979" s="74" t="str">
        <f>IF(ISNUMBER(C8979),LOOKUP(C8979,LL!$Q$2:$Q$40,LL!$U$2:$U$40),"")</f>
        <v/>
      </c>
      <c r="F8979" s="366"/>
      <c r="G8979" s="366"/>
      <c r="H8979" s="366"/>
      <c r="I8979" s="366"/>
      <c r="J8979" s="366"/>
      <c r="K8979" s="367"/>
      <c r="L8979" s="366"/>
      <c r="M8979" s="366"/>
      <c r="N8979" s="366"/>
      <c r="O8979" s="366"/>
      <c r="P8979" s="366"/>
      <c r="Q8979" s="366"/>
      <c r="R8979" s="366"/>
      <c r="S8979" s="366"/>
      <c r="T8979" s="366"/>
      <c r="U8979" s="368"/>
    </row>
    <row r="8980" spans="1:21" x14ac:dyDescent="0.25">
      <c r="A8980" s="327"/>
      <c r="B8980" s="73">
        <f t="shared" si="296"/>
        <v>8979</v>
      </c>
      <c r="C8980" s="363"/>
      <c r="D8980" s="73" t="str">
        <f>IF(ISNUMBER(C8980),LOOKUP(C8980,LL!$Q$2:$Q$40,LL!$T$2:$T$40),"")</f>
        <v/>
      </c>
      <c r="E8980" s="73" t="str">
        <f>IF(ISNUMBER(C8980),LOOKUP(C8980,LL!$Q$2:$Q$40,LL!$U$2:$U$40),"")</f>
        <v/>
      </c>
      <c r="F8980" s="363"/>
      <c r="G8980" s="363"/>
      <c r="H8980" s="363"/>
      <c r="I8980" s="363"/>
      <c r="J8980" s="363"/>
      <c r="K8980" s="364"/>
      <c r="L8980" s="363"/>
      <c r="M8980" s="363"/>
      <c r="N8980" s="363"/>
      <c r="O8980" s="363"/>
      <c r="P8980" s="363"/>
      <c r="Q8980" s="363"/>
      <c r="R8980" s="363"/>
      <c r="S8980" s="363"/>
      <c r="T8980" s="363"/>
      <c r="U8980" s="365"/>
    </row>
    <row r="8981" spans="1:21" x14ac:dyDescent="0.25">
      <c r="A8981" s="327"/>
      <c r="B8981" s="74">
        <f t="shared" si="296"/>
        <v>8980</v>
      </c>
      <c r="C8981" s="366"/>
      <c r="D8981" s="74" t="str">
        <f>IF(ISNUMBER(C8981),LOOKUP(C8981,LL!$Q$2:$Q$40,LL!$T$2:$T$40),"")</f>
        <v/>
      </c>
      <c r="E8981" s="74" t="str">
        <f>IF(ISNUMBER(C8981),LOOKUP(C8981,LL!$Q$2:$Q$40,LL!$U$2:$U$40),"")</f>
        <v/>
      </c>
      <c r="F8981" s="366"/>
      <c r="G8981" s="366"/>
      <c r="H8981" s="366"/>
      <c r="I8981" s="366"/>
      <c r="J8981" s="366"/>
      <c r="K8981" s="367"/>
      <c r="L8981" s="366"/>
      <c r="M8981" s="366"/>
      <c r="N8981" s="366"/>
      <c r="O8981" s="366"/>
      <c r="P8981" s="366"/>
      <c r="Q8981" s="366"/>
      <c r="R8981" s="366"/>
      <c r="S8981" s="366"/>
      <c r="T8981" s="366"/>
      <c r="U8981" s="368"/>
    </row>
    <row r="8982" spans="1:21" x14ac:dyDescent="0.25">
      <c r="A8982" s="327"/>
      <c r="B8982" s="73">
        <f t="shared" si="296"/>
        <v>8981</v>
      </c>
      <c r="C8982" s="363"/>
      <c r="D8982" s="73" t="str">
        <f>IF(ISNUMBER(C8982),LOOKUP(C8982,LL!$Q$2:$Q$40,LL!$T$2:$T$40),"")</f>
        <v/>
      </c>
      <c r="E8982" s="73" t="str">
        <f>IF(ISNUMBER(C8982),LOOKUP(C8982,LL!$Q$2:$Q$40,LL!$U$2:$U$40),"")</f>
        <v/>
      </c>
      <c r="F8982" s="363"/>
      <c r="G8982" s="363"/>
      <c r="H8982" s="363"/>
      <c r="I8982" s="363"/>
      <c r="J8982" s="363"/>
      <c r="K8982" s="364"/>
      <c r="L8982" s="363"/>
      <c r="M8982" s="363"/>
      <c r="N8982" s="363"/>
      <c r="O8982" s="363"/>
      <c r="P8982" s="363"/>
      <c r="Q8982" s="363"/>
      <c r="R8982" s="363"/>
      <c r="S8982" s="363"/>
      <c r="T8982" s="363"/>
      <c r="U8982" s="365"/>
    </row>
    <row r="8983" spans="1:21" x14ac:dyDescent="0.25">
      <c r="A8983" s="327"/>
      <c r="B8983" s="74">
        <f t="shared" si="296"/>
        <v>8982</v>
      </c>
      <c r="C8983" s="366"/>
      <c r="D8983" s="74" t="str">
        <f>IF(ISNUMBER(C8983),LOOKUP(C8983,LL!$Q$2:$Q$40,LL!$T$2:$T$40),"")</f>
        <v/>
      </c>
      <c r="E8983" s="74" t="str">
        <f>IF(ISNUMBER(C8983),LOOKUP(C8983,LL!$Q$2:$Q$40,LL!$U$2:$U$40),"")</f>
        <v/>
      </c>
      <c r="F8983" s="366"/>
      <c r="G8983" s="366"/>
      <c r="H8983" s="366"/>
      <c r="I8983" s="366"/>
      <c r="J8983" s="366"/>
      <c r="K8983" s="367"/>
      <c r="L8983" s="366"/>
      <c r="M8983" s="366"/>
      <c r="N8983" s="366"/>
      <c r="O8983" s="366"/>
      <c r="P8983" s="366"/>
      <c r="Q8983" s="366"/>
      <c r="R8983" s="366"/>
      <c r="S8983" s="366"/>
      <c r="T8983" s="366"/>
      <c r="U8983" s="368"/>
    </row>
    <row r="8984" spans="1:21" x14ac:dyDescent="0.25">
      <c r="A8984" s="327"/>
      <c r="B8984" s="73">
        <f t="shared" si="296"/>
        <v>8983</v>
      </c>
      <c r="C8984" s="363"/>
      <c r="D8984" s="73" t="str">
        <f>IF(ISNUMBER(C8984),LOOKUP(C8984,LL!$Q$2:$Q$40,LL!$T$2:$T$40),"")</f>
        <v/>
      </c>
      <c r="E8984" s="73" t="str">
        <f>IF(ISNUMBER(C8984),LOOKUP(C8984,LL!$Q$2:$Q$40,LL!$U$2:$U$40),"")</f>
        <v/>
      </c>
      <c r="F8984" s="363"/>
      <c r="G8984" s="363"/>
      <c r="H8984" s="363"/>
      <c r="I8984" s="363"/>
      <c r="J8984" s="363"/>
      <c r="K8984" s="364"/>
      <c r="L8984" s="363"/>
      <c r="M8984" s="363"/>
      <c r="N8984" s="363"/>
      <c r="O8984" s="363"/>
      <c r="P8984" s="363"/>
      <c r="Q8984" s="363"/>
      <c r="R8984" s="363"/>
      <c r="S8984" s="363"/>
      <c r="T8984" s="363"/>
      <c r="U8984" s="365"/>
    </row>
    <row r="8985" spans="1:21" x14ac:dyDescent="0.25">
      <c r="A8985" s="327"/>
      <c r="B8985" s="74">
        <f t="shared" si="296"/>
        <v>8984</v>
      </c>
      <c r="C8985" s="366"/>
      <c r="D8985" s="74" t="str">
        <f>IF(ISNUMBER(C8985),LOOKUP(C8985,LL!$Q$2:$Q$40,LL!$T$2:$T$40),"")</f>
        <v/>
      </c>
      <c r="E8985" s="74" t="str">
        <f>IF(ISNUMBER(C8985),LOOKUP(C8985,LL!$Q$2:$Q$40,LL!$U$2:$U$40),"")</f>
        <v/>
      </c>
      <c r="F8985" s="366"/>
      <c r="G8985" s="366"/>
      <c r="H8985" s="366"/>
      <c r="I8985" s="366"/>
      <c r="J8985" s="366"/>
      <c r="K8985" s="367"/>
      <c r="L8985" s="366"/>
      <c r="M8985" s="366"/>
      <c r="N8985" s="366"/>
      <c r="O8985" s="366"/>
      <c r="P8985" s="366"/>
      <c r="Q8985" s="366"/>
      <c r="R8985" s="366"/>
      <c r="S8985" s="366"/>
      <c r="T8985" s="366"/>
      <c r="U8985" s="368"/>
    </row>
    <row r="8986" spans="1:21" x14ac:dyDescent="0.25">
      <c r="A8986" s="327"/>
      <c r="B8986" s="73">
        <f t="shared" si="296"/>
        <v>8985</v>
      </c>
      <c r="C8986" s="363"/>
      <c r="D8986" s="73" t="str">
        <f>IF(ISNUMBER(C8986),LOOKUP(C8986,LL!$Q$2:$Q$40,LL!$T$2:$T$40),"")</f>
        <v/>
      </c>
      <c r="E8986" s="73" t="str">
        <f>IF(ISNUMBER(C8986),LOOKUP(C8986,LL!$Q$2:$Q$40,LL!$U$2:$U$40),"")</f>
        <v/>
      </c>
      <c r="F8986" s="363"/>
      <c r="G8986" s="363"/>
      <c r="H8986" s="363"/>
      <c r="I8986" s="363"/>
      <c r="J8986" s="363"/>
      <c r="K8986" s="364"/>
      <c r="L8986" s="363"/>
      <c r="M8986" s="363"/>
      <c r="N8986" s="363"/>
      <c r="O8986" s="363"/>
      <c r="P8986" s="363"/>
      <c r="Q8986" s="363"/>
      <c r="R8986" s="363"/>
      <c r="S8986" s="363"/>
      <c r="T8986" s="363"/>
      <c r="U8986" s="365"/>
    </row>
    <row r="8987" spans="1:21" x14ac:dyDescent="0.25">
      <c r="A8987" s="327"/>
      <c r="B8987" s="74">
        <f t="shared" si="296"/>
        <v>8986</v>
      </c>
      <c r="C8987" s="366"/>
      <c r="D8987" s="74" t="str">
        <f>IF(ISNUMBER(C8987),LOOKUP(C8987,LL!$Q$2:$Q$40,LL!$T$2:$T$40),"")</f>
        <v/>
      </c>
      <c r="E8987" s="74" t="str">
        <f>IF(ISNUMBER(C8987),LOOKUP(C8987,LL!$Q$2:$Q$40,LL!$U$2:$U$40),"")</f>
        <v/>
      </c>
      <c r="F8987" s="366"/>
      <c r="G8987" s="366"/>
      <c r="H8987" s="366"/>
      <c r="I8987" s="366"/>
      <c r="J8987" s="366"/>
      <c r="K8987" s="367"/>
      <c r="L8987" s="366"/>
      <c r="M8987" s="366"/>
      <c r="N8987" s="366"/>
      <c r="O8987" s="366"/>
      <c r="P8987" s="366"/>
      <c r="Q8987" s="366"/>
      <c r="R8987" s="366"/>
      <c r="S8987" s="366"/>
      <c r="T8987" s="366"/>
      <c r="U8987" s="368"/>
    </row>
    <row r="8988" spans="1:21" x14ac:dyDescent="0.25">
      <c r="A8988" s="327"/>
      <c r="B8988" s="73">
        <f t="shared" si="296"/>
        <v>8987</v>
      </c>
      <c r="C8988" s="363"/>
      <c r="D8988" s="73" t="str">
        <f>IF(ISNUMBER(C8988),LOOKUP(C8988,LL!$Q$2:$Q$40,LL!$T$2:$T$40),"")</f>
        <v/>
      </c>
      <c r="E8988" s="73" t="str">
        <f>IF(ISNUMBER(C8988),LOOKUP(C8988,LL!$Q$2:$Q$40,LL!$U$2:$U$40),"")</f>
        <v/>
      </c>
      <c r="F8988" s="363"/>
      <c r="G8988" s="363"/>
      <c r="H8988" s="363"/>
      <c r="I8988" s="363"/>
      <c r="J8988" s="363"/>
      <c r="K8988" s="364"/>
      <c r="L8988" s="363"/>
      <c r="M8988" s="363"/>
      <c r="N8988" s="363"/>
      <c r="O8988" s="363"/>
      <c r="P8988" s="363"/>
      <c r="Q8988" s="363"/>
      <c r="R8988" s="363"/>
      <c r="S8988" s="363"/>
      <c r="T8988" s="363"/>
      <c r="U8988" s="365"/>
    </row>
    <row r="8989" spans="1:21" x14ac:dyDescent="0.25">
      <c r="A8989" s="327"/>
      <c r="B8989" s="74">
        <f t="shared" si="296"/>
        <v>8988</v>
      </c>
      <c r="C8989" s="366"/>
      <c r="D8989" s="74" t="str">
        <f>IF(ISNUMBER(C8989),LOOKUP(C8989,LL!$Q$2:$Q$40,LL!$T$2:$T$40),"")</f>
        <v/>
      </c>
      <c r="E8989" s="74" t="str">
        <f>IF(ISNUMBER(C8989),LOOKUP(C8989,LL!$Q$2:$Q$40,LL!$U$2:$U$40),"")</f>
        <v/>
      </c>
      <c r="F8989" s="366"/>
      <c r="G8989" s="366"/>
      <c r="H8989" s="366"/>
      <c r="I8989" s="366"/>
      <c r="J8989" s="366"/>
      <c r="K8989" s="367"/>
      <c r="L8989" s="366"/>
      <c r="M8989" s="366"/>
      <c r="N8989" s="366"/>
      <c r="O8989" s="366"/>
      <c r="P8989" s="366"/>
      <c r="Q8989" s="366"/>
      <c r="R8989" s="366"/>
      <c r="S8989" s="366"/>
      <c r="T8989" s="366"/>
      <c r="U8989" s="368"/>
    </row>
    <row r="8990" spans="1:21" x14ac:dyDescent="0.25">
      <c r="A8990" s="327"/>
      <c r="B8990" s="73">
        <f t="shared" si="296"/>
        <v>8989</v>
      </c>
      <c r="C8990" s="363"/>
      <c r="D8990" s="73" t="str">
        <f>IF(ISNUMBER(C8990),LOOKUP(C8990,LL!$Q$2:$Q$40,LL!$T$2:$T$40),"")</f>
        <v/>
      </c>
      <c r="E8990" s="73" t="str">
        <f>IF(ISNUMBER(C8990),LOOKUP(C8990,LL!$Q$2:$Q$40,LL!$U$2:$U$40),"")</f>
        <v/>
      </c>
      <c r="F8990" s="363"/>
      <c r="G8990" s="363"/>
      <c r="H8990" s="363"/>
      <c r="I8990" s="363"/>
      <c r="J8990" s="363"/>
      <c r="K8990" s="364"/>
      <c r="L8990" s="363"/>
      <c r="M8990" s="363"/>
      <c r="N8990" s="363"/>
      <c r="O8990" s="363"/>
      <c r="P8990" s="363"/>
      <c r="Q8990" s="363"/>
      <c r="R8990" s="363"/>
      <c r="S8990" s="363"/>
      <c r="T8990" s="363"/>
      <c r="U8990" s="365"/>
    </row>
    <row r="8991" spans="1:21" x14ac:dyDescent="0.25">
      <c r="A8991" s="327"/>
      <c r="B8991" s="74">
        <f t="shared" si="296"/>
        <v>8990</v>
      </c>
      <c r="C8991" s="366"/>
      <c r="D8991" s="74" t="str">
        <f>IF(ISNUMBER(C8991),LOOKUP(C8991,LL!$Q$2:$Q$40,LL!$T$2:$T$40),"")</f>
        <v/>
      </c>
      <c r="E8991" s="74" t="str">
        <f>IF(ISNUMBER(C8991),LOOKUP(C8991,LL!$Q$2:$Q$40,LL!$U$2:$U$40),"")</f>
        <v/>
      </c>
      <c r="F8991" s="366"/>
      <c r="G8991" s="366"/>
      <c r="H8991" s="366"/>
      <c r="I8991" s="366"/>
      <c r="J8991" s="366"/>
      <c r="K8991" s="367"/>
      <c r="L8991" s="366"/>
      <c r="M8991" s="366"/>
      <c r="N8991" s="366"/>
      <c r="O8991" s="366"/>
      <c r="P8991" s="366"/>
      <c r="Q8991" s="366"/>
      <c r="R8991" s="366"/>
      <c r="S8991" s="366"/>
      <c r="T8991" s="366"/>
      <c r="U8991" s="368"/>
    </row>
    <row r="8992" spans="1:21" x14ac:dyDescent="0.25">
      <c r="A8992" s="327"/>
      <c r="B8992" s="73">
        <f t="shared" si="296"/>
        <v>8991</v>
      </c>
      <c r="C8992" s="363"/>
      <c r="D8992" s="73" t="str">
        <f>IF(ISNUMBER(C8992),LOOKUP(C8992,LL!$Q$2:$Q$40,LL!$T$2:$T$40),"")</f>
        <v/>
      </c>
      <c r="E8992" s="73" t="str">
        <f>IF(ISNUMBER(C8992),LOOKUP(C8992,LL!$Q$2:$Q$40,LL!$U$2:$U$40),"")</f>
        <v/>
      </c>
      <c r="F8992" s="363"/>
      <c r="G8992" s="363"/>
      <c r="H8992" s="363"/>
      <c r="I8992" s="363"/>
      <c r="J8992" s="363"/>
      <c r="K8992" s="364"/>
      <c r="L8992" s="363"/>
      <c r="M8992" s="363"/>
      <c r="N8992" s="363"/>
      <c r="O8992" s="363"/>
      <c r="P8992" s="363"/>
      <c r="Q8992" s="363"/>
      <c r="R8992" s="363"/>
      <c r="S8992" s="363"/>
      <c r="T8992" s="363"/>
      <c r="U8992" s="365"/>
    </row>
    <row r="8993" spans="1:21" x14ac:dyDescent="0.25">
      <c r="A8993" s="327"/>
      <c r="B8993" s="74">
        <f t="shared" si="296"/>
        <v>8992</v>
      </c>
      <c r="C8993" s="366"/>
      <c r="D8993" s="74" t="str">
        <f>IF(ISNUMBER(C8993),LOOKUP(C8993,LL!$Q$2:$Q$40,LL!$T$2:$T$40),"")</f>
        <v/>
      </c>
      <c r="E8993" s="74" t="str">
        <f>IF(ISNUMBER(C8993),LOOKUP(C8993,LL!$Q$2:$Q$40,LL!$U$2:$U$40),"")</f>
        <v/>
      </c>
      <c r="F8993" s="366"/>
      <c r="G8993" s="366"/>
      <c r="H8993" s="366"/>
      <c r="I8993" s="366"/>
      <c r="J8993" s="366"/>
      <c r="K8993" s="367"/>
      <c r="L8993" s="366"/>
      <c r="M8993" s="366"/>
      <c r="N8993" s="366"/>
      <c r="O8993" s="366"/>
      <c r="P8993" s="366"/>
      <c r="Q8993" s="366"/>
      <c r="R8993" s="366"/>
      <c r="S8993" s="366"/>
      <c r="T8993" s="366"/>
      <c r="U8993" s="368"/>
    </row>
    <row r="8994" spans="1:21" x14ac:dyDescent="0.25">
      <c r="A8994" s="327"/>
      <c r="B8994" s="73">
        <f t="shared" si="296"/>
        <v>8993</v>
      </c>
      <c r="C8994" s="363"/>
      <c r="D8994" s="73" t="str">
        <f>IF(ISNUMBER(C8994),LOOKUP(C8994,LL!$Q$2:$Q$40,LL!$T$2:$T$40),"")</f>
        <v/>
      </c>
      <c r="E8994" s="73" t="str">
        <f>IF(ISNUMBER(C8994),LOOKUP(C8994,LL!$Q$2:$Q$40,LL!$U$2:$U$40),"")</f>
        <v/>
      </c>
      <c r="F8994" s="363"/>
      <c r="G8994" s="363"/>
      <c r="H8994" s="363"/>
      <c r="I8994" s="363"/>
      <c r="J8994" s="363"/>
      <c r="K8994" s="364"/>
      <c r="L8994" s="363"/>
      <c r="M8994" s="363"/>
      <c r="N8994" s="363"/>
      <c r="O8994" s="363"/>
      <c r="P8994" s="363"/>
      <c r="Q8994" s="363"/>
      <c r="R8994" s="363"/>
      <c r="S8994" s="363"/>
      <c r="T8994" s="363"/>
      <c r="U8994" s="365"/>
    </row>
    <row r="8995" spans="1:21" x14ac:dyDescent="0.25">
      <c r="A8995" s="327"/>
      <c r="B8995" s="74">
        <f t="shared" si="296"/>
        <v>8994</v>
      </c>
      <c r="C8995" s="366"/>
      <c r="D8995" s="74" t="str">
        <f>IF(ISNUMBER(C8995),LOOKUP(C8995,LL!$Q$2:$Q$40,LL!$T$2:$T$40),"")</f>
        <v/>
      </c>
      <c r="E8995" s="74" t="str">
        <f>IF(ISNUMBER(C8995),LOOKUP(C8995,LL!$Q$2:$Q$40,LL!$U$2:$U$40),"")</f>
        <v/>
      </c>
      <c r="F8995" s="366"/>
      <c r="G8995" s="366"/>
      <c r="H8995" s="366"/>
      <c r="I8995" s="366"/>
      <c r="J8995" s="366"/>
      <c r="K8995" s="367"/>
      <c r="L8995" s="366"/>
      <c r="M8995" s="366"/>
      <c r="N8995" s="366"/>
      <c r="O8995" s="366"/>
      <c r="P8995" s="366"/>
      <c r="Q8995" s="366"/>
      <c r="R8995" s="366"/>
      <c r="S8995" s="366"/>
      <c r="T8995" s="366"/>
      <c r="U8995" s="368"/>
    </row>
    <row r="8996" spans="1:21" x14ac:dyDescent="0.25">
      <c r="A8996" s="327"/>
      <c r="B8996" s="73">
        <f t="shared" si="296"/>
        <v>8995</v>
      </c>
      <c r="C8996" s="363"/>
      <c r="D8996" s="73" t="str">
        <f>IF(ISNUMBER(C8996),LOOKUP(C8996,LL!$Q$2:$Q$40,LL!$T$2:$T$40),"")</f>
        <v/>
      </c>
      <c r="E8996" s="73" t="str">
        <f>IF(ISNUMBER(C8996),LOOKUP(C8996,LL!$Q$2:$Q$40,LL!$U$2:$U$40),"")</f>
        <v/>
      </c>
      <c r="F8996" s="363"/>
      <c r="G8996" s="363"/>
      <c r="H8996" s="363"/>
      <c r="I8996" s="363"/>
      <c r="J8996" s="363"/>
      <c r="K8996" s="364"/>
      <c r="L8996" s="363"/>
      <c r="M8996" s="363"/>
      <c r="N8996" s="363"/>
      <c r="O8996" s="363"/>
      <c r="P8996" s="363"/>
      <c r="Q8996" s="363"/>
      <c r="R8996" s="363"/>
      <c r="S8996" s="363"/>
      <c r="T8996" s="363"/>
      <c r="U8996" s="365"/>
    </row>
    <row r="8997" spans="1:21" x14ac:dyDescent="0.25">
      <c r="A8997" s="327"/>
      <c r="B8997" s="74">
        <f t="shared" si="296"/>
        <v>8996</v>
      </c>
      <c r="C8997" s="366"/>
      <c r="D8997" s="74" t="str">
        <f>IF(ISNUMBER(C8997),LOOKUP(C8997,LL!$Q$2:$Q$40,LL!$T$2:$T$40),"")</f>
        <v/>
      </c>
      <c r="E8997" s="74" t="str">
        <f>IF(ISNUMBER(C8997),LOOKUP(C8997,LL!$Q$2:$Q$40,LL!$U$2:$U$40),"")</f>
        <v/>
      </c>
      <c r="F8997" s="366"/>
      <c r="G8997" s="366"/>
      <c r="H8997" s="366"/>
      <c r="I8997" s="366"/>
      <c r="J8997" s="366"/>
      <c r="K8997" s="367"/>
      <c r="L8997" s="366"/>
      <c r="M8997" s="366"/>
      <c r="N8997" s="366"/>
      <c r="O8997" s="366"/>
      <c r="P8997" s="366"/>
      <c r="Q8997" s="366"/>
      <c r="R8997" s="366"/>
      <c r="S8997" s="366"/>
      <c r="T8997" s="366"/>
      <c r="U8997" s="368"/>
    </row>
    <row r="8998" spans="1:21" x14ac:dyDescent="0.25">
      <c r="A8998" s="327"/>
      <c r="B8998" s="73">
        <f t="shared" si="296"/>
        <v>8997</v>
      </c>
      <c r="C8998" s="363"/>
      <c r="D8998" s="73" t="str">
        <f>IF(ISNUMBER(C8998),LOOKUP(C8998,LL!$Q$2:$Q$40,LL!$T$2:$T$40),"")</f>
        <v/>
      </c>
      <c r="E8998" s="73" t="str">
        <f>IF(ISNUMBER(C8998),LOOKUP(C8998,LL!$Q$2:$Q$40,LL!$U$2:$U$40),"")</f>
        <v/>
      </c>
      <c r="F8998" s="363"/>
      <c r="G8998" s="363"/>
      <c r="H8998" s="363"/>
      <c r="I8998" s="363"/>
      <c r="J8998" s="363"/>
      <c r="K8998" s="364"/>
      <c r="L8998" s="363"/>
      <c r="M8998" s="363"/>
      <c r="N8998" s="363"/>
      <c r="O8998" s="363"/>
      <c r="P8998" s="363"/>
      <c r="Q8998" s="363"/>
      <c r="R8998" s="363"/>
      <c r="S8998" s="363"/>
      <c r="T8998" s="363"/>
      <c r="U8998" s="365"/>
    </row>
    <row r="8999" spans="1:21" x14ac:dyDescent="0.25">
      <c r="A8999" s="327"/>
      <c r="B8999" s="74">
        <f t="shared" si="296"/>
        <v>8998</v>
      </c>
      <c r="C8999" s="366"/>
      <c r="D8999" s="74" t="str">
        <f>IF(ISNUMBER(C8999),LOOKUP(C8999,LL!$Q$2:$Q$40,LL!$T$2:$T$40),"")</f>
        <v/>
      </c>
      <c r="E8999" s="74" t="str">
        <f>IF(ISNUMBER(C8999),LOOKUP(C8999,LL!$Q$2:$Q$40,LL!$U$2:$U$40),"")</f>
        <v/>
      </c>
      <c r="F8999" s="366"/>
      <c r="G8999" s="366"/>
      <c r="H8999" s="366"/>
      <c r="I8999" s="366"/>
      <c r="J8999" s="366"/>
      <c r="K8999" s="367"/>
      <c r="L8999" s="366"/>
      <c r="M8999" s="366"/>
      <c r="N8999" s="366"/>
      <c r="O8999" s="366"/>
      <c r="P8999" s="366"/>
      <c r="Q8999" s="366"/>
      <c r="R8999" s="366"/>
      <c r="S8999" s="366"/>
      <c r="T8999" s="366"/>
      <c r="U8999" s="368"/>
    </row>
    <row r="9000" spans="1:21" x14ac:dyDescent="0.25">
      <c r="A9000" s="327"/>
      <c r="B9000" s="73">
        <f t="shared" si="296"/>
        <v>8999</v>
      </c>
      <c r="C9000" s="363"/>
      <c r="D9000" s="73" t="str">
        <f>IF(ISNUMBER(C9000),LOOKUP(C9000,LL!$Q$2:$Q$40,LL!$T$2:$T$40),"")</f>
        <v/>
      </c>
      <c r="E9000" s="73" t="str">
        <f>IF(ISNUMBER(C9000),LOOKUP(C9000,LL!$Q$2:$Q$40,LL!$U$2:$U$40),"")</f>
        <v/>
      </c>
      <c r="F9000" s="363"/>
      <c r="G9000" s="363"/>
      <c r="H9000" s="363"/>
      <c r="I9000" s="363"/>
      <c r="J9000" s="363"/>
      <c r="K9000" s="364"/>
      <c r="L9000" s="363"/>
      <c r="M9000" s="363"/>
      <c r="N9000" s="363"/>
      <c r="O9000" s="363"/>
      <c r="P9000" s="363"/>
      <c r="Q9000" s="363"/>
      <c r="R9000" s="363"/>
      <c r="S9000" s="363"/>
      <c r="T9000" s="363"/>
      <c r="U9000" s="365"/>
    </row>
    <row r="9001" spans="1:21" x14ac:dyDescent="0.25">
      <c r="A9001" s="327"/>
      <c r="B9001" s="74">
        <f t="shared" si="296"/>
        <v>9000</v>
      </c>
      <c r="C9001" s="366"/>
      <c r="D9001" s="74" t="str">
        <f>IF(ISNUMBER(C9001),LOOKUP(C9001,LL!$Q$2:$Q$40,LL!$T$2:$T$40),"")</f>
        <v/>
      </c>
      <c r="E9001" s="74" t="str">
        <f>IF(ISNUMBER(C9001),LOOKUP(C9001,LL!$Q$2:$Q$40,LL!$U$2:$U$40),"")</f>
        <v/>
      </c>
      <c r="F9001" s="366"/>
      <c r="G9001" s="366"/>
      <c r="H9001" s="366"/>
      <c r="I9001" s="366"/>
      <c r="J9001" s="366"/>
      <c r="K9001" s="367"/>
      <c r="L9001" s="366"/>
      <c r="M9001" s="366"/>
      <c r="N9001" s="366"/>
      <c r="O9001" s="366"/>
      <c r="P9001" s="366"/>
      <c r="Q9001" s="366"/>
      <c r="R9001" s="366"/>
      <c r="S9001" s="366"/>
      <c r="T9001" s="366"/>
      <c r="U9001" s="368"/>
    </row>
    <row r="9002" spans="1:21" x14ac:dyDescent="0.25">
      <c r="A9002" s="327"/>
      <c r="B9002" s="73">
        <f t="shared" si="296"/>
        <v>9001</v>
      </c>
      <c r="C9002" s="363"/>
      <c r="D9002" s="73" t="str">
        <f>IF(ISNUMBER(C9002),LOOKUP(C9002,LL!$Q$2:$Q$40,LL!$T$2:$T$40),"")</f>
        <v/>
      </c>
      <c r="E9002" s="73" t="str">
        <f>IF(ISNUMBER(C9002),LOOKUP(C9002,LL!$Q$2:$Q$40,LL!$U$2:$U$40),"")</f>
        <v/>
      </c>
      <c r="F9002" s="363"/>
      <c r="G9002" s="363"/>
      <c r="H9002" s="363"/>
      <c r="I9002" s="363"/>
      <c r="J9002" s="363"/>
      <c r="K9002" s="364"/>
      <c r="L9002" s="363"/>
      <c r="M9002" s="363"/>
      <c r="N9002" s="363"/>
      <c r="O9002" s="363"/>
      <c r="P9002" s="363"/>
      <c r="Q9002" s="363"/>
      <c r="R9002" s="363"/>
      <c r="S9002" s="363"/>
      <c r="T9002" s="363"/>
      <c r="U9002" s="365"/>
    </row>
    <row r="9003" spans="1:21" x14ac:dyDescent="0.25">
      <c r="A9003" s="327"/>
      <c r="B9003" s="74">
        <f t="shared" si="296"/>
        <v>9002</v>
      </c>
      <c r="C9003" s="366"/>
      <c r="D9003" s="74" t="str">
        <f>IF(ISNUMBER(C9003),LOOKUP(C9003,LL!$Q$2:$Q$40,LL!$T$2:$T$40),"")</f>
        <v/>
      </c>
      <c r="E9003" s="74" t="str">
        <f>IF(ISNUMBER(C9003),LOOKUP(C9003,LL!$Q$2:$Q$40,LL!$U$2:$U$40),"")</f>
        <v/>
      </c>
      <c r="F9003" s="366"/>
      <c r="G9003" s="366"/>
      <c r="H9003" s="366"/>
      <c r="I9003" s="366"/>
      <c r="J9003" s="366"/>
      <c r="K9003" s="367"/>
      <c r="L9003" s="366"/>
      <c r="M9003" s="366"/>
      <c r="N9003" s="366"/>
      <c r="O9003" s="366"/>
      <c r="P9003" s="366"/>
      <c r="Q9003" s="366"/>
      <c r="R9003" s="366"/>
      <c r="S9003" s="366"/>
      <c r="T9003" s="366"/>
      <c r="U9003" s="368"/>
    </row>
    <row r="9004" spans="1:21" x14ac:dyDescent="0.25">
      <c r="A9004" s="327"/>
      <c r="B9004" s="73">
        <f t="shared" si="296"/>
        <v>9003</v>
      </c>
      <c r="C9004" s="363"/>
      <c r="D9004" s="73" t="str">
        <f>IF(ISNUMBER(C9004),LOOKUP(C9004,LL!$Q$2:$Q$40,LL!$T$2:$T$40),"")</f>
        <v/>
      </c>
      <c r="E9004" s="73" t="str">
        <f>IF(ISNUMBER(C9004),LOOKUP(C9004,LL!$Q$2:$Q$40,LL!$U$2:$U$40),"")</f>
        <v/>
      </c>
      <c r="F9004" s="363"/>
      <c r="G9004" s="363"/>
      <c r="H9004" s="363"/>
      <c r="I9004" s="363"/>
      <c r="J9004" s="363"/>
      <c r="K9004" s="364"/>
      <c r="L9004" s="363"/>
      <c r="M9004" s="363"/>
      <c r="N9004" s="363"/>
      <c r="O9004" s="363"/>
      <c r="P9004" s="363"/>
      <c r="Q9004" s="363"/>
      <c r="R9004" s="363"/>
      <c r="S9004" s="363"/>
      <c r="T9004" s="363"/>
      <c r="U9004" s="365"/>
    </row>
    <row r="9005" spans="1:21" x14ac:dyDescent="0.25">
      <c r="A9005" s="327"/>
      <c r="B9005" s="74">
        <f t="shared" si="296"/>
        <v>9004</v>
      </c>
      <c r="C9005" s="366"/>
      <c r="D9005" s="74" t="str">
        <f>IF(ISNUMBER(C9005),LOOKUP(C9005,LL!$Q$2:$Q$40,LL!$T$2:$T$40),"")</f>
        <v/>
      </c>
      <c r="E9005" s="74" t="str">
        <f>IF(ISNUMBER(C9005),LOOKUP(C9005,LL!$Q$2:$Q$40,LL!$U$2:$U$40),"")</f>
        <v/>
      </c>
      <c r="F9005" s="366"/>
      <c r="G9005" s="366"/>
      <c r="H9005" s="366"/>
      <c r="I9005" s="366"/>
      <c r="J9005" s="366"/>
      <c r="K9005" s="367"/>
      <c r="L9005" s="366"/>
      <c r="M9005" s="366"/>
      <c r="N9005" s="366"/>
      <c r="O9005" s="366"/>
      <c r="P9005" s="366"/>
      <c r="Q9005" s="366"/>
      <c r="R9005" s="366"/>
      <c r="S9005" s="366"/>
      <c r="T9005" s="366"/>
      <c r="U9005" s="368"/>
    </row>
    <row r="9006" spans="1:21" x14ac:dyDescent="0.25">
      <c r="A9006" s="327"/>
      <c r="B9006" s="73">
        <f t="shared" si="296"/>
        <v>9005</v>
      </c>
      <c r="C9006" s="363"/>
      <c r="D9006" s="73" t="str">
        <f>IF(ISNUMBER(C9006),LOOKUP(C9006,LL!$Q$2:$Q$40,LL!$T$2:$T$40),"")</f>
        <v/>
      </c>
      <c r="E9006" s="73" t="str">
        <f>IF(ISNUMBER(C9006),LOOKUP(C9006,LL!$Q$2:$Q$40,LL!$U$2:$U$40),"")</f>
        <v/>
      </c>
      <c r="F9006" s="363"/>
      <c r="G9006" s="363"/>
      <c r="H9006" s="363"/>
      <c r="I9006" s="363"/>
      <c r="J9006" s="363"/>
      <c r="K9006" s="364"/>
      <c r="L9006" s="363"/>
      <c r="M9006" s="363"/>
      <c r="N9006" s="363"/>
      <c r="O9006" s="363"/>
      <c r="P9006" s="363"/>
      <c r="Q9006" s="363"/>
      <c r="R9006" s="363"/>
      <c r="S9006" s="363"/>
      <c r="T9006" s="363"/>
      <c r="U9006" s="365"/>
    </row>
    <row r="9007" spans="1:21" x14ac:dyDescent="0.25">
      <c r="A9007" s="327"/>
      <c r="B9007" s="74">
        <f t="shared" si="296"/>
        <v>9006</v>
      </c>
      <c r="C9007" s="366"/>
      <c r="D9007" s="74" t="str">
        <f>IF(ISNUMBER(C9007),LOOKUP(C9007,LL!$Q$2:$Q$40,LL!$T$2:$T$40),"")</f>
        <v/>
      </c>
      <c r="E9007" s="74" t="str">
        <f>IF(ISNUMBER(C9007),LOOKUP(C9007,LL!$Q$2:$Q$40,LL!$U$2:$U$40),"")</f>
        <v/>
      </c>
      <c r="F9007" s="366"/>
      <c r="G9007" s="366"/>
      <c r="H9007" s="366"/>
      <c r="I9007" s="366"/>
      <c r="J9007" s="366"/>
      <c r="K9007" s="367"/>
      <c r="L9007" s="366"/>
      <c r="M9007" s="366"/>
      <c r="N9007" s="366"/>
      <c r="O9007" s="366"/>
      <c r="P9007" s="366"/>
      <c r="Q9007" s="366"/>
      <c r="R9007" s="366"/>
      <c r="S9007" s="366"/>
      <c r="T9007" s="366"/>
      <c r="U9007" s="368"/>
    </row>
    <row r="9008" spans="1:21" x14ac:dyDescent="0.25">
      <c r="A9008" s="327"/>
      <c r="B9008" s="73">
        <f t="shared" si="296"/>
        <v>9007</v>
      </c>
      <c r="C9008" s="363"/>
      <c r="D9008" s="73" t="str">
        <f>IF(ISNUMBER(C9008),LOOKUP(C9008,LL!$Q$2:$Q$40,LL!$T$2:$T$40),"")</f>
        <v/>
      </c>
      <c r="E9008" s="73" t="str">
        <f>IF(ISNUMBER(C9008),LOOKUP(C9008,LL!$Q$2:$Q$40,LL!$U$2:$U$40),"")</f>
        <v/>
      </c>
      <c r="F9008" s="363"/>
      <c r="G9008" s="363"/>
      <c r="H9008" s="363"/>
      <c r="I9008" s="363"/>
      <c r="J9008" s="363"/>
      <c r="K9008" s="364"/>
      <c r="L9008" s="363"/>
      <c r="M9008" s="363"/>
      <c r="N9008" s="363"/>
      <c r="O9008" s="363"/>
      <c r="P9008" s="363"/>
      <c r="Q9008" s="363"/>
      <c r="R9008" s="363"/>
      <c r="S9008" s="363"/>
      <c r="T9008" s="363"/>
      <c r="U9008" s="365"/>
    </row>
    <row r="9009" spans="1:21" x14ac:dyDescent="0.25">
      <c r="A9009" s="327"/>
      <c r="B9009" s="74">
        <f t="shared" si="296"/>
        <v>9008</v>
      </c>
      <c r="C9009" s="366"/>
      <c r="D9009" s="74" t="str">
        <f>IF(ISNUMBER(C9009),LOOKUP(C9009,LL!$Q$2:$Q$40,LL!$T$2:$T$40),"")</f>
        <v/>
      </c>
      <c r="E9009" s="74" t="str">
        <f>IF(ISNUMBER(C9009),LOOKUP(C9009,LL!$Q$2:$Q$40,LL!$U$2:$U$40),"")</f>
        <v/>
      </c>
      <c r="F9009" s="366"/>
      <c r="G9009" s="366"/>
      <c r="H9009" s="366"/>
      <c r="I9009" s="366"/>
      <c r="J9009" s="366"/>
      <c r="K9009" s="367"/>
      <c r="L9009" s="366"/>
      <c r="M9009" s="366"/>
      <c r="N9009" s="366"/>
      <c r="O9009" s="366"/>
      <c r="P9009" s="366"/>
      <c r="Q9009" s="366"/>
      <c r="R9009" s="366"/>
      <c r="S9009" s="366"/>
      <c r="T9009" s="366"/>
      <c r="U9009" s="368"/>
    </row>
    <row r="9010" spans="1:21" x14ac:dyDescent="0.25">
      <c r="A9010" s="327"/>
      <c r="B9010" s="73">
        <f t="shared" si="296"/>
        <v>9009</v>
      </c>
      <c r="C9010" s="363"/>
      <c r="D9010" s="73" t="str">
        <f>IF(ISNUMBER(C9010),LOOKUP(C9010,LL!$Q$2:$Q$40,LL!$T$2:$T$40),"")</f>
        <v/>
      </c>
      <c r="E9010" s="73" t="str">
        <f>IF(ISNUMBER(C9010),LOOKUP(C9010,LL!$Q$2:$Q$40,LL!$U$2:$U$40),"")</f>
        <v/>
      </c>
      <c r="F9010" s="363"/>
      <c r="G9010" s="363"/>
      <c r="H9010" s="363"/>
      <c r="I9010" s="363"/>
      <c r="J9010" s="363"/>
      <c r="K9010" s="364"/>
      <c r="L9010" s="363"/>
      <c r="M9010" s="363"/>
      <c r="N9010" s="363"/>
      <c r="O9010" s="363"/>
      <c r="P9010" s="363"/>
      <c r="Q9010" s="363"/>
      <c r="R9010" s="363"/>
      <c r="S9010" s="363"/>
      <c r="T9010" s="363"/>
      <c r="U9010" s="365"/>
    </row>
    <row r="9011" spans="1:21" x14ac:dyDescent="0.25">
      <c r="A9011" s="327"/>
      <c r="B9011" s="74">
        <f t="shared" si="296"/>
        <v>9010</v>
      </c>
      <c r="C9011" s="366"/>
      <c r="D9011" s="74" t="str">
        <f>IF(ISNUMBER(C9011),LOOKUP(C9011,LL!$Q$2:$Q$40,LL!$T$2:$T$40),"")</f>
        <v/>
      </c>
      <c r="E9011" s="74" t="str">
        <f>IF(ISNUMBER(C9011),LOOKUP(C9011,LL!$Q$2:$Q$40,LL!$U$2:$U$40),"")</f>
        <v/>
      </c>
      <c r="F9011" s="366"/>
      <c r="G9011" s="366"/>
      <c r="H9011" s="366"/>
      <c r="I9011" s="366"/>
      <c r="J9011" s="366"/>
      <c r="K9011" s="367"/>
      <c r="L9011" s="366"/>
      <c r="M9011" s="366"/>
      <c r="N9011" s="366"/>
      <c r="O9011" s="366"/>
      <c r="P9011" s="366"/>
      <c r="Q9011" s="366"/>
      <c r="R9011" s="366"/>
      <c r="S9011" s="366"/>
      <c r="T9011" s="366"/>
      <c r="U9011" s="368"/>
    </row>
    <row r="9012" spans="1:21" x14ac:dyDescent="0.25">
      <c r="A9012" s="327"/>
      <c r="B9012" s="73">
        <f t="shared" si="296"/>
        <v>9011</v>
      </c>
      <c r="C9012" s="363"/>
      <c r="D9012" s="73" t="str">
        <f>IF(ISNUMBER(C9012),LOOKUP(C9012,LL!$Q$2:$Q$40,LL!$T$2:$T$40),"")</f>
        <v/>
      </c>
      <c r="E9012" s="73" t="str">
        <f>IF(ISNUMBER(C9012),LOOKUP(C9012,LL!$Q$2:$Q$40,LL!$U$2:$U$40),"")</f>
        <v/>
      </c>
      <c r="F9012" s="363"/>
      <c r="G9012" s="363"/>
      <c r="H9012" s="363"/>
      <c r="I9012" s="363"/>
      <c r="J9012" s="363"/>
      <c r="K9012" s="364"/>
      <c r="L9012" s="363"/>
      <c r="M9012" s="363"/>
      <c r="N9012" s="363"/>
      <c r="O9012" s="363"/>
      <c r="P9012" s="363"/>
      <c r="Q9012" s="363"/>
      <c r="R9012" s="363"/>
      <c r="S9012" s="363"/>
      <c r="T9012" s="363"/>
      <c r="U9012" s="365"/>
    </row>
    <row r="9013" spans="1:21" x14ac:dyDescent="0.25">
      <c r="A9013" s="327"/>
      <c r="B9013" s="74">
        <f t="shared" si="296"/>
        <v>9012</v>
      </c>
      <c r="C9013" s="366"/>
      <c r="D9013" s="74" t="str">
        <f>IF(ISNUMBER(C9013),LOOKUP(C9013,LL!$Q$2:$Q$40,LL!$T$2:$T$40),"")</f>
        <v/>
      </c>
      <c r="E9013" s="74" t="str">
        <f>IF(ISNUMBER(C9013),LOOKUP(C9013,LL!$Q$2:$Q$40,LL!$U$2:$U$40),"")</f>
        <v/>
      </c>
      <c r="F9013" s="366"/>
      <c r="G9013" s="366"/>
      <c r="H9013" s="366"/>
      <c r="I9013" s="366"/>
      <c r="J9013" s="366"/>
      <c r="K9013" s="367"/>
      <c r="L9013" s="366"/>
      <c r="M9013" s="366"/>
      <c r="N9013" s="366"/>
      <c r="O9013" s="366"/>
      <c r="P9013" s="366"/>
      <c r="Q9013" s="366"/>
      <c r="R9013" s="366"/>
      <c r="S9013" s="366"/>
      <c r="T9013" s="366"/>
      <c r="U9013" s="368"/>
    </row>
    <row r="9014" spans="1:21" x14ac:dyDescent="0.25">
      <c r="A9014" s="327"/>
      <c r="B9014" s="73">
        <f t="shared" si="296"/>
        <v>9013</v>
      </c>
      <c r="C9014" s="363"/>
      <c r="D9014" s="73" t="str">
        <f>IF(ISNUMBER(C9014),LOOKUP(C9014,LL!$Q$2:$Q$40,LL!$T$2:$T$40),"")</f>
        <v/>
      </c>
      <c r="E9014" s="73" t="str">
        <f>IF(ISNUMBER(C9014),LOOKUP(C9014,LL!$Q$2:$Q$40,LL!$U$2:$U$40),"")</f>
        <v/>
      </c>
      <c r="F9014" s="363"/>
      <c r="G9014" s="363"/>
      <c r="H9014" s="363"/>
      <c r="I9014" s="363"/>
      <c r="J9014" s="363"/>
      <c r="K9014" s="364"/>
      <c r="L9014" s="363"/>
      <c r="M9014" s="363"/>
      <c r="N9014" s="363"/>
      <c r="O9014" s="363"/>
      <c r="P9014" s="363"/>
      <c r="Q9014" s="363"/>
      <c r="R9014" s="363"/>
      <c r="S9014" s="363"/>
      <c r="T9014" s="363"/>
      <c r="U9014" s="365"/>
    </row>
    <row r="9015" spans="1:21" x14ac:dyDescent="0.25">
      <c r="A9015" s="327"/>
      <c r="B9015" s="74">
        <f t="shared" si="296"/>
        <v>9014</v>
      </c>
      <c r="C9015" s="366"/>
      <c r="D9015" s="74" t="str">
        <f>IF(ISNUMBER(C9015),LOOKUP(C9015,LL!$Q$2:$Q$40,LL!$T$2:$T$40),"")</f>
        <v/>
      </c>
      <c r="E9015" s="74" t="str">
        <f>IF(ISNUMBER(C9015),LOOKUP(C9015,LL!$Q$2:$Q$40,LL!$U$2:$U$40),"")</f>
        <v/>
      </c>
      <c r="F9015" s="366"/>
      <c r="G9015" s="366"/>
      <c r="H9015" s="366"/>
      <c r="I9015" s="366"/>
      <c r="J9015" s="366"/>
      <c r="K9015" s="367"/>
      <c r="L9015" s="366"/>
      <c r="M9015" s="366"/>
      <c r="N9015" s="366"/>
      <c r="O9015" s="366"/>
      <c r="P9015" s="366"/>
      <c r="Q9015" s="366"/>
      <c r="R9015" s="366"/>
      <c r="S9015" s="366"/>
      <c r="T9015" s="366"/>
      <c r="U9015" s="368"/>
    </row>
    <row r="9016" spans="1:21" x14ac:dyDescent="0.25">
      <c r="A9016" s="327"/>
      <c r="B9016" s="73">
        <f t="shared" si="296"/>
        <v>9015</v>
      </c>
      <c r="C9016" s="363"/>
      <c r="D9016" s="73" t="str">
        <f>IF(ISNUMBER(C9016),LOOKUP(C9016,LL!$Q$2:$Q$40,LL!$T$2:$T$40),"")</f>
        <v/>
      </c>
      <c r="E9016" s="73" t="str">
        <f>IF(ISNUMBER(C9016),LOOKUP(C9016,LL!$Q$2:$Q$40,LL!$U$2:$U$40),"")</f>
        <v/>
      </c>
      <c r="F9016" s="363"/>
      <c r="G9016" s="363"/>
      <c r="H9016" s="363"/>
      <c r="I9016" s="363"/>
      <c r="J9016" s="363"/>
      <c r="K9016" s="364"/>
      <c r="L9016" s="363"/>
      <c r="M9016" s="363"/>
      <c r="N9016" s="363"/>
      <c r="O9016" s="363"/>
      <c r="P9016" s="363"/>
      <c r="Q9016" s="363"/>
      <c r="R9016" s="363"/>
      <c r="S9016" s="363"/>
      <c r="T9016" s="363"/>
      <c r="U9016" s="365"/>
    </row>
    <row r="9017" spans="1:21" x14ac:dyDescent="0.25">
      <c r="A9017" s="327"/>
      <c r="B9017" s="74">
        <f t="shared" si="296"/>
        <v>9016</v>
      </c>
      <c r="C9017" s="366"/>
      <c r="D9017" s="74" t="str">
        <f>IF(ISNUMBER(C9017),LOOKUP(C9017,LL!$Q$2:$Q$40,LL!$T$2:$T$40),"")</f>
        <v/>
      </c>
      <c r="E9017" s="74" t="str">
        <f>IF(ISNUMBER(C9017),LOOKUP(C9017,LL!$Q$2:$Q$40,LL!$U$2:$U$40),"")</f>
        <v/>
      </c>
      <c r="F9017" s="366"/>
      <c r="G9017" s="366"/>
      <c r="H9017" s="366"/>
      <c r="I9017" s="366"/>
      <c r="J9017" s="366"/>
      <c r="K9017" s="367"/>
      <c r="L9017" s="366"/>
      <c r="M9017" s="366"/>
      <c r="N9017" s="366"/>
      <c r="O9017" s="366"/>
      <c r="P9017" s="366"/>
      <c r="Q9017" s="366"/>
      <c r="R9017" s="366"/>
      <c r="S9017" s="366"/>
      <c r="T9017" s="366"/>
      <c r="U9017" s="368"/>
    </row>
    <row r="9018" spans="1:21" x14ac:dyDescent="0.25">
      <c r="A9018" s="327"/>
      <c r="B9018" s="73">
        <f t="shared" si="296"/>
        <v>9017</v>
      </c>
      <c r="C9018" s="363"/>
      <c r="D9018" s="73" t="str">
        <f>IF(ISNUMBER(C9018),LOOKUP(C9018,LL!$Q$2:$Q$40,LL!$T$2:$T$40),"")</f>
        <v/>
      </c>
      <c r="E9018" s="73" t="str">
        <f>IF(ISNUMBER(C9018),LOOKUP(C9018,LL!$Q$2:$Q$40,LL!$U$2:$U$40),"")</f>
        <v/>
      </c>
      <c r="F9018" s="363"/>
      <c r="G9018" s="363"/>
      <c r="H9018" s="363"/>
      <c r="I9018" s="363"/>
      <c r="J9018" s="363"/>
      <c r="K9018" s="364"/>
      <c r="L9018" s="363"/>
      <c r="M9018" s="363"/>
      <c r="N9018" s="363"/>
      <c r="O9018" s="363"/>
      <c r="P9018" s="363"/>
      <c r="Q9018" s="363"/>
      <c r="R9018" s="363"/>
      <c r="S9018" s="363"/>
      <c r="T9018" s="363"/>
      <c r="U9018" s="365"/>
    </row>
    <row r="9019" spans="1:21" x14ac:dyDescent="0.25">
      <c r="A9019" s="327"/>
      <c r="B9019" s="74">
        <f t="shared" si="296"/>
        <v>9018</v>
      </c>
      <c r="C9019" s="366"/>
      <c r="D9019" s="74" t="str">
        <f>IF(ISNUMBER(C9019),LOOKUP(C9019,LL!$Q$2:$Q$40,LL!$T$2:$T$40),"")</f>
        <v/>
      </c>
      <c r="E9019" s="74" t="str">
        <f>IF(ISNUMBER(C9019),LOOKUP(C9019,LL!$Q$2:$Q$40,LL!$U$2:$U$40),"")</f>
        <v/>
      </c>
      <c r="F9019" s="366"/>
      <c r="G9019" s="366"/>
      <c r="H9019" s="366"/>
      <c r="I9019" s="366"/>
      <c r="J9019" s="366"/>
      <c r="K9019" s="367"/>
      <c r="L9019" s="366"/>
      <c r="M9019" s="366"/>
      <c r="N9019" s="366"/>
      <c r="O9019" s="366"/>
      <c r="P9019" s="366"/>
      <c r="Q9019" s="366"/>
      <c r="R9019" s="366"/>
      <c r="S9019" s="366"/>
      <c r="T9019" s="366"/>
      <c r="U9019" s="368"/>
    </row>
    <row r="9020" spans="1:21" x14ac:dyDescent="0.25">
      <c r="A9020" s="327"/>
      <c r="B9020" s="73">
        <f t="shared" si="296"/>
        <v>9019</v>
      </c>
      <c r="C9020" s="363"/>
      <c r="D9020" s="73" t="str">
        <f>IF(ISNUMBER(C9020),LOOKUP(C9020,LL!$Q$2:$Q$40,LL!$T$2:$T$40),"")</f>
        <v/>
      </c>
      <c r="E9020" s="73" t="str">
        <f>IF(ISNUMBER(C9020),LOOKUP(C9020,LL!$Q$2:$Q$40,LL!$U$2:$U$40),"")</f>
        <v/>
      </c>
      <c r="F9020" s="363"/>
      <c r="G9020" s="363"/>
      <c r="H9020" s="363"/>
      <c r="I9020" s="363"/>
      <c r="J9020" s="363"/>
      <c r="K9020" s="364"/>
      <c r="L9020" s="363"/>
      <c r="M9020" s="363"/>
      <c r="N9020" s="363"/>
      <c r="O9020" s="363"/>
      <c r="P9020" s="363"/>
      <c r="Q9020" s="363"/>
      <c r="R9020" s="363"/>
      <c r="S9020" s="363"/>
      <c r="T9020" s="363"/>
      <c r="U9020" s="365"/>
    </row>
    <row r="9021" spans="1:21" x14ac:dyDescent="0.25">
      <c r="A9021" s="327"/>
      <c r="B9021" s="74">
        <f t="shared" si="296"/>
        <v>9020</v>
      </c>
      <c r="C9021" s="366"/>
      <c r="D9021" s="74" t="str">
        <f>IF(ISNUMBER(C9021),LOOKUP(C9021,LL!$Q$2:$Q$40,LL!$T$2:$T$40),"")</f>
        <v/>
      </c>
      <c r="E9021" s="74" t="str">
        <f>IF(ISNUMBER(C9021),LOOKUP(C9021,LL!$Q$2:$Q$40,LL!$U$2:$U$40),"")</f>
        <v/>
      </c>
      <c r="F9021" s="366"/>
      <c r="G9021" s="366"/>
      <c r="H9021" s="366"/>
      <c r="I9021" s="366"/>
      <c r="J9021" s="366"/>
      <c r="K9021" s="367"/>
      <c r="L9021" s="366"/>
      <c r="M9021" s="366"/>
      <c r="N9021" s="366"/>
      <c r="O9021" s="366"/>
      <c r="P9021" s="366"/>
      <c r="Q9021" s="366"/>
      <c r="R9021" s="366"/>
      <c r="S9021" s="366"/>
      <c r="T9021" s="366"/>
      <c r="U9021" s="368"/>
    </row>
    <row r="9022" spans="1:21" x14ac:dyDescent="0.25">
      <c r="A9022" s="327"/>
      <c r="B9022" s="73">
        <f t="shared" si="296"/>
        <v>9021</v>
      </c>
      <c r="C9022" s="363"/>
      <c r="D9022" s="73" t="str">
        <f>IF(ISNUMBER(C9022),LOOKUP(C9022,LL!$Q$2:$Q$40,LL!$T$2:$T$40),"")</f>
        <v/>
      </c>
      <c r="E9022" s="73" t="str">
        <f>IF(ISNUMBER(C9022),LOOKUP(C9022,LL!$Q$2:$Q$40,LL!$U$2:$U$40),"")</f>
        <v/>
      </c>
      <c r="F9022" s="363"/>
      <c r="G9022" s="363"/>
      <c r="H9022" s="363"/>
      <c r="I9022" s="363"/>
      <c r="J9022" s="363"/>
      <c r="K9022" s="364"/>
      <c r="L9022" s="363"/>
      <c r="M9022" s="363"/>
      <c r="N9022" s="363"/>
      <c r="O9022" s="363"/>
      <c r="P9022" s="363"/>
      <c r="Q9022" s="363"/>
      <c r="R9022" s="363"/>
      <c r="S9022" s="363"/>
      <c r="T9022" s="363"/>
      <c r="U9022" s="365"/>
    </row>
    <row r="9023" spans="1:21" x14ac:dyDescent="0.25">
      <c r="A9023" s="327"/>
      <c r="B9023" s="74">
        <f t="shared" si="296"/>
        <v>9022</v>
      </c>
      <c r="C9023" s="366"/>
      <c r="D9023" s="74" t="str">
        <f>IF(ISNUMBER(C9023),LOOKUP(C9023,LL!$Q$2:$Q$40,LL!$T$2:$T$40),"")</f>
        <v/>
      </c>
      <c r="E9023" s="74" t="str">
        <f>IF(ISNUMBER(C9023),LOOKUP(C9023,LL!$Q$2:$Q$40,LL!$U$2:$U$40),"")</f>
        <v/>
      </c>
      <c r="F9023" s="366"/>
      <c r="G9023" s="366"/>
      <c r="H9023" s="366"/>
      <c r="I9023" s="366"/>
      <c r="J9023" s="366"/>
      <c r="K9023" s="367"/>
      <c r="L9023" s="366"/>
      <c r="M9023" s="366"/>
      <c r="N9023" s="366"/>
      <c r="O9023" s="366"/>
      <c r="P9023" s="366"/>
      <c r="Q9023" s="366"/>
      <c r="R9023" s="366"/>
      <c r="S9023" s="366"/>
      <c r="T9023" s="366"/>
      <c r="U9023" s="368"/>
    </row>
    <row r="9024" spans="1:21" x14ac:dyDescent="0.25">
      <c r="A9024" s="327"/>
      <c r="B9024" s="73">
        <f t="shared" si="296"/>
        <v>9023</v>
      </c>
      <c r="C9024" s="363"/>
      <c r="D9024" s="73" t="str">
        <f>IF(ISNUMBER(C9024),LOOKUP(C9024,LL!$Q$2:$Q$40,LL!$T$2:$T$40),"")</f>
        <v/>
      </c>
      <c r="E9024" s="73" t="str">
        <f>IF(ISNUMBER(C9024),LOOKUP(C9024,LL!$Q$2:$Q$40,LL!$U$2:$U$40),"")</f>
        <v/>
      </c>
      <c r="F9024" s="363"/>
      <c r="G9024" s="363"/>
      <c r="H9024" s="363"/>
      <c r="I9024" s="363"/>
      <c r="J9024" s="363"/>
      <c r="K9024" s="364"/>
      <c r="L9024" s="363"/>
      <c r="M9024" s="363"/>
      <c r="N9024" s="363"/>
      <c r="O9024" s="363"/>
      <c r="P9024" s="363"/>
      <c r="Q9024" s="363"/>
      <c r="R9024" s="363"/>
      <c r="S9024" s="363"/>
      <c r="T9024" s="363"/>
      <c r="U9024" s="365"/>
    </row>
    <row r="9025" spans="1:21" x14ac:dyDescent="0.25">
      <c r="A9025" s="327"/>
      <c r="B9025" s="74">
        <f t="shared" si="296"/>
        <v>9024</v>
      </c>
      <c r="C9025" s="366"/>
      <c r="D9025" s="74" t="str">
        <f>IF(ISNUMBER(C9025),LOOKUP(C9025,LL!$Q$2:$Q$40,LL!$T$2:$T$40),"")</f>
        <v/>
      </c>
      <c r="E9025" s="74" t="str">
        <f>IF(ISNUMBER(C9025),LOOKUP(C9025,LL!$Q$2:$Q$40,LL!$U$2:$U$40),"")</f>
        <v/>
      </c>
      <c r="F9025" s="366"/>
      <c r="G9025" s="366"/>
      <c r="H9025" s="366"/>
      <c r="I9025" s="366"/>
      <c r="J9025" s="366"/>
      <c r="K9025" s="367"/>
      <c r="L9025" s="366"/>
      <c r="M9025" s="366"/>
      <c r="N9025" s="366"/>
      <c r="O9025" s="366"/>
      <c r="P9025" s="366"/>
      <c r="Q9025" s="366"/>
      <c r="R9025" s="366"/>
      <c r="S9025" s="366"/>
      <c r="T9025" s="366"/>
      <c r="U9025" s="368"/>
    </row>
    <row r="9026" spans="1:21" x14ac:dyDescent="0.25">
      <c r="A9026" s="327"/>
      <c r="B9026" s="73">
        <f t="shared" si="296"/>
        <v>9025</v>
      </c>
      <c r="C9026" s="363"/>
      <c r="D9026" s="73" t="str">
        <f>IF(ISNUMBER(C9026),LOOKUP(C9026,LL!$Q$2:$Q$40,LL!$T$2:$T$40),"")</f>
        <v/>
      </c>
      <c r="E9026" s="73" t="str">
        <f>IF(ISNUMBER(C9026),LOOKUP(C9026,LL!$Q$2:$Q$40,LL!$U$2:$U$40),"")</f>
        <v/>
      </c>
      <c r="F9026" s="363"/>
      <c r="G9026" s="363"/>
      <c r="H9026" s="363"/>
      <c r="I9026" s="363"/>
      <c r="J9026" s="363"/>
      <c r="K9026" s="364"/>
      <c r="L9026" s="363"/>
      <c r="M9026" s="363"/>
      <c r="N9026" s="363"/>
      <c r="O9026" s="363"/>
      <c r="P9026" s="363"/>
      <c r="Q9026" s="363"/>
      <c r="R9026" s="363"/>
      <c r="S9026" s="363"/>
      <c r="T9026" s="363"/>
      <c r="U9026" s="365"/>
    </row>
    <row r="9027" spans="1:21" x14ac:dyDescent="0.25">
      <c r="A9027" s="327"/>
      <c r="B9027" s="74">
        <f t="shared" si="296"/>
        <v>9026</v>
      </c>
      <c r="C9027" s="366"/>
      <c r="D9027" s="74" t="str">
        <f>IF(ISNUMBER(C9027),LOOKUP(C9027,LL!$Q$2:$Q$40,LL!$T$2:$T$40),"")</f>
        <v/>
      </c>
      <c r="E9027" s="74" t="str">
        <f>IF(ISNUMBER(C9027),LOOKUP(C9027,LL!$Q$2:$Q$40,LL!$U$2:$U$40),"")</f>
        <v/>
      </c>
      <c r="F9027" s="366"/>
      <c r="G9027" s="366"/>
      <c r="H9027" s="366"/>
      <c r="I9027" s="366"/>
      <c r="J9027" s="366"/>
      <c r="K9027" s="367"/>
      <c r="L9027" s="366"/>
      <c r="M9027" s="366"/>
      <c r="N9027" s="366"/>
      <c r="O9027" s="366"/>
      <c r="P9027" s="366"/>
      <c r="Q9027" s="366"/>
      <c r="R9027" s="366"/>
      <c r="S9027" s="366"/>
      <c r="T9027" s="366"/>
      <c r="U9027" s="368"/>
    </row>
    <row r="9028" spans="1:21" x14ac:dyDescent="0.25">
      <c r="A9028" s="327"/>
      <c r="B9028" s="73">
        <f t="shared" ref="B9028:B9091" si="297">B9027+1</f>
        <v>9027</v>
      </c>
      <c r="C9028" s="363"/>
      <c r="D9028" s="73" t="str">
        <f>IF(ISNUMBER(C9028),LOOKUP(C9028,LL!$Q$2:$Q$40,LL!$T$2:$T$40),"")</f>
        <v/>
      </c>
      <c r="E9028" s="73" t="str">
        <f>IF(ISNUMBER(C9028),LOOKUP(C9028,LL!$Q$2:$Q$40,LL!$U$2:$U$40),"")</f>
        <v/>
      </c>
      <c r="F9028" s="363"/>
      <c r="G9028" s="363"/>
      <c r="H9028" s="363"/>
      <c r="I9028" s="363"/>
      <c r="J9028" s="363"/>
      <c r="K9028" s="364"/>
      <c r="L9028" s="363"/>
      <c r="M9028" s="363"/>
      <c r="N9028" s="363"/>
      <c r="O9028" s="363"/>
      <c r="P9028" s="363"/>
      <c r="Q9028" s="363"/>
      <c r="R9028" s="363"/>
      <c r="S9028" s="363"/>
      <c r="T9028" s="363"/>
      <c r="U9028" s="365"/>
    </row>
    <row r="9029" spans="1:21" x14ac:dyDescent="0.25">
      <c r="A9029" s="327"/>
      <c r="B9029" s="74">
        <f t="shared" si="297"/>
        <v>9028</v>
      </c>
      <c r="C9029" s="366"/>
      <c r="D9029" s="74" t="str">
        <f>IF(ISNUMBER(C9029),LOOKUP(C9029,LL!$Q$2:$Q$40,LL!$T$2:$T$40),"")</f>
        <v/>
      </c>
      <c r="E9029" s="74" t="str">
        <f>IF(ISNUMBER(C9029),LOOKUP(C9029,LL!$Q$2:$Q$40,LL!$U$2:$U$40),"")</f>
        <v/>
      </c>
      <c r="F9029" s="366"/>
      <c r="G9029" s="366"/>
      <c r="H9029" s="366"/>
      <c r="I9029" s="366"/>
      <c r="J9029" s="366"/>
      <c r="K9029" s="367"/>
      <c r="L9029" s="366"/>
      <c r="M9029" s="366"/>
      <c r="N9029" s="366"/>
      <c r="O9029" s="366"/>
      <c r="P9029" s="366"/>
      <c r="Q9029" s="366"/>
      <c r="R9029" s="366"/>
      <c r="S9029" s="366"/>
      <c r="T9029" s="366"/>
      <c r="U9029" s="368"/>
    </row>
    <row r="9030" spans="1:21" x14ac:dyDescent="0.25">
      <c r="A9030" s="327"/>
      <c r="B9030" s="73">
        <f t="shared" si="297"/>
        <v>9029</v>
      </c>
      <c r="C9030" s="363"/>
      <c r="D9030" s="73" t="str">
        <f>IF(ISNUMBER(C9030),LOOKUP(C9030,LL!$Q$2:$Q$40,LL!$T$2:$T$40),"")</f>
        <v/>
      </c>
      <c r="E9030" s="73" t="str">
        <f>IF(ISNUMBER(C9030),LOOKUP(C9030,LL!$Q$2:$Q$40,LL!$U$2:$U$40),"")</f>
        <v/>
      </c>
      <c r="F9030" s="363"/>
      <c r="G9030" s="363"/>
      <c r="H9030" s="363"/>
      <c r="I9030" s="363"/>
      <c r="J9030" s="363"/>
      <c r="K9030" s="364"/>
      <c r="L9030" s="363"/>
      <c r="M9030" s="363"/>
      <c r="N9030" s="363"/>
      <c r="O9030" s="363"/>
      <c r="P9030" s="363"/>
      <c r="Q9030" s="363"/>
      <c r="R9030" s="363"/>
      <c r="S9030" s="363"/>
      <c r="T9030" s="363"/>
      <c r="U9030" s="365"/>
    </row>
    <row r="9031" spans="1:21" x14ac:dyDescent="0.25">
      <c r="A9031" s="327"/>
      <c r="B9031" s="74">
        <f t="shared" si="297"/>
        <v>9030</v>
      </c>
      <c r="C9031" s="366"/>
      <c r="D9031" s="74" t="str">
        <f>IF(ISNUMBER(C9031),LOOKUP(C9031,LL!$Q$2:$Q$40,LL!$T$2:$T$40),"")</f>
        <v/>
      </c>
      <c r="E9031" s="74" t="str">
        <f>IF(ISNUMBER(C9031),LOOKUP(C9031,LL!$Q$2:$Q$40,LL!$U$2:$U$40),"")</f>
        <v/>
      </c>
      <c r="F9031" s="366"/>
      <c r="G9031" s="366"/>
      <c r="H9031" s="366"/>
      <c r="I9031" s="366"/>
      <c r="J9031" s="366"/>
      <c r="K9031" s="367"/>
      <c r="L9031" s="366"/>
      <c r="M9031" s="366"/>
      <c r="N9031" s="366"/>
      <c r="O9031" s="366"/>
      <c r="P9031" s="366"/>
      <c r="Q9031" s="366"/>
      <c r="R9031" s="366"/>
      <c r="S9031" s="366"/>
      <c r="T9031" s="366"/>
      <c r="U9031" s="368"/>
    </row>
    <row r="9032" spans="1:21" x14ac:dyDescent="0.25">
      <c r="A9032" s="327"/>
      <c r="B9032" s="73">
        <f t="shared" si="297"/>
        <v>9031</v>
      </c>
      <c r="C9032" s="363"/>
      <c r="D9032" s="73" t="str">
        <f>IF(ISNUMBER(C9032),LOOKUP(C9032,LL!$Q$2:$Q$40,LL!$T$2:$T$40),"")</f>
        <v/>
      </c>
      <c r="E9032" s="73" t="str">
        <f>IF(ISNUMBER(C9032),LOOKUP(C9032,LL!$Q$2:$Q$40,LL!$U$2:$U$40),"")</f>
        <v/>
      </c>
      <c r="F9032" s="363"/>
      <c r="G9032" s="363"/>
      <c r="H9032" s="363"/>
      <c r="I9032" s="363"/>
      <c r="J9032" s="363"/>
      <c r="K9032" s="364"/>
      <c r="L9032" s="363"/>
      <c r="M9032" s="363"/>
      <c r="N9032" s="363"/>
      <c r="O9032" s="363"/>
      <c r="P9032" s="363"/>
      <c r="Q9032" s="363"/>
      <c r="R9032" s="363"/>
      <c r="S9032" s="363"/>
      <c r="T9032" s="363"/>
      <c r="U9032" s="365"/>
    </row>
    <row r="9033" spans="1:21" x14ac:dyDescent="0.25">
      <c r="A9033" s="327"/>
      <c r="B9033" s="74">
        <f t="shared" si="297"/>
        <v>9032</v>
      </c>
      <c r="C9033" s="366"/>
      <c r="D9033" s="74" t="str">
        <f>IF(ISNUMBER(C9033),LOOKUP(C9033,LL!$Q$2:$Q$40,LL!$T$2:$T$40),"")</f>
        <v/>
      </c>
      <c r="E9033" s="74" t="str">
        <f>IF(ISNUMBER(C9033),LOOKUP(C9033,LL!$Q$2:$Q$40,LL!$U$2:$U$40),"")</f>
        <v/>
      </c>
      <c r="F9033" s="366"/>
      <c r="G9033" s="366"/>
      <c r="H9033" s="366"/>
      <c r="I9033" s="366"/>
      <c r="J9033" s="366"/>
      <c r="K9033" s="367"/>
      <c r="L9033" s="366"/>
      <c r="M9033" s="366"/>
      <c r="N9033" s="366"/>
      <c r="O9033" s="366"/>
      <c r="P9033" s="366"/>
      <c r="Q9033" s="366"/>
      <c r="R9033" s="366"/>
      <c r="S9033" s="366"/>
      <c r="T9033" s="366"/>
      <c r="U9033" s="368"/>
    </row>
    <row r="9034" spans="1:21" x14ac:dyDescent="0.25">
      <c r="A9034" s="327"/>
      <c r="B9034" s="73">
        <f t="shared" si="297"/>
        <v>9033</v>
      </c>
      <c r="C9034" s="363"/>
      <c r="D9034" s="73" t="str">
        <f>IF(ISNUMBER(C9034),LOOKUP(C9034,LL!$Q$2:$Q$40,LL!$T$2:$T$40),"")</f>
        <v/>
      </c>
      <c r="E9034" s="73" t="str">
        <f>IF(ISNUMBER(C9034),LOOKUP(C9034,LL!$Q$2:$Q$40,LL!$U$2:$U$40),"")</f>
        <v/>
      </c>
      <c r="F9034" s="363"/>
      <c r="G9034" s="363"/>
      <c r="H9034" s="363"/>
      <c r="I9034" s="363"/>
      <c r="J9034" s="363"/>
      <c r="K9034" s="364"/>
      <c r="L9034" s="363"/>
      <c r="M9034" s="363"/>
      <c r="N9034" s="363"/>
      <c r="O9034" s="363"/>
      <c r="P9034" s="363"/>
      <c r="Q9034" s="363"/>
      <c r="R9034" s="363"/>
      <c r="S9034" s="363"/>
      <c r="T9034" s="363"/>
      <c r="U9034" s="365"/>
    </row>
    <row r="9035" spans="1:21" x14ac:dyDescent="0.25">
      <c r="A9035" s="327"/>
      <c r="B9035" s="74">
        <f t="shared" si="297"/>
        <v>9034</v>
      </c>
      <c r="C9035" s="366"/>
      <c r="D9035" s="74" t="str">
        <f>IF(ISNUMBER(C9035),LOOKUP(C9035,LL!$Q$2:$Q$40,LL!$T$2:$T$40),"")</f>
        <v/>
      </c>
      <c r="E9035" s="74" t="str">
        <f>IF(ISNUMBER(C9035),LOOKUP(C9035,LL!$Q$2:$Q$40,LL!$U$2:$U$40),"")</f>
        <v/>
      </c>
      <c r="F9035" s="366"/>
      <c r="G9035" s="366"/>
      <c r="H9035" s="366"/>
      <c r="I9035" s="366"/>
      <c r="J9035" s="366"/>
      <c r="K9035" s="367"/>
      <c r="L9035" s="366"/>
      <c r="M9035" s="366"/>
      <c r="N9035" s="366"/>
      <c r="O9035" s="366"/>
      <c r="P9035" s="366"/>
      <c r="Q9035" s="366"/>
      <c r="R9035" s="366"/>
      <c r="S9035" s="366"/>
      <c r="T9035" s="366"/>
      <c r="U9035" s="368"/>
    </row>
    <row r="9036" spans="1:21" x14ac:dyDescent="0.25">
      <c r="A9036" s="327"/>
      <c r="B9036" s="73">
        <f t="shared" si="297"/>
        <v>9035</v>
      </c>
      <c r="C9036" s="363"/>
      <c r="D9036" s="73" t="str">
        <f>IF(ISNUMBER(C9036),LOOKUP(C9036,LL!$Q$2:$Q$40,LL!$T$2:$T$40),"")</f>
        <v/>
      </c>
      <c r="E9036" s="73" t="str">
        <f>IF(ISNUMBER(C9036),LOOKUP(C9036,LL!$Q$2:$Q$40,LL!$U$2:$U$40),"")</f>
        <v/>
      </c>
      <c r="F9036" s="363"/>
      <c r="G9036" s="363"/>
      <c r="H9036" s="363"/>
      <c r="I9036" s="363"/>
      <c r="J9036" s="363"/>
      <c r="K9036" s="364"/>
      <c r="L9036" s="363"/>
      <c r="M9036" s="363"/>
      <c r="N9036" s="363"/>
      <c r="O9036" s="363"/>
      <c r="P9036" s="363"/>
      <c r="Q9036" s="363"/>
      <c r="R9036" s="363"/>
      <c r="S9036" s="363"/>
      <c r="T9036" s="363"/>
      <c r="U9036" s="365"/>
    </row>
    <row r="9037" spans="1:21" x14ac:dyDescent="0.25">
      <c r="A9037" s="327"/>
      <c r="B9037" s="74">
        <f t="shared" si="297"/>
        <v>9036</v>
      </c>
      <c r="C9037" s="366"/>
      <c r="D9037" s="74" t="str">
        <f>IF(ISNUMBER(C9037),LOOKUP(C9037,LL!$Q$2:$Q$40,LL!$T$2:$T$40),"")</f>
        <v/>
      </c>
      <c r="E9037" s="74" t="str">
        <f>IF(ISNUMBER(C9037),LOOKUP(C9037,LL!$Q$2:$Q$40,LL!$U$2:$U$40),"")</f>
        <v/>
      </c>
      <c r="F9037" s="366"/>
      <c r="G9037" s="366"/>
      <c r="H9037" s="366"/>
      <c r="I9037" s="366"/>
      <c r="J9037" s="366"/>
      <c r="K9037" s="367"/>
      <c r="L9037" s="366"/>
      <c r="M9037" s="366"/>
      <c r="N9037" s="366"/>
      <c r="O9037" s="366"/>
      <c r="P9037" s="366"/>
      <c r="Q9037" s="366"/>
      <c r="R9037" s="366"/>
      <c r="S9037" s="366"/>
      <c r="T9037" s="366"/>
      <c r="U9037" s="368"/>
    </row>
    <row r="9038" spans="1:21" x14ac:dyDescent="0.25">
      <c r="A9038" s="327"/>
      <c r="B9038" s="73">
        <f t="shared" si="297"/>
        <v>9037</v>
      </c>
      <c r="C9038" s="363"/>
      <c r="D9038" s="73" t="str">
        <f>IF(ISNUMBER(C9038),LOOKUP(C9038,LL!$Q$2:$Q$40,LL!$T$2:$T$40),"")</f>
        <v/>
      </c>
      <c r="E9038" s="73" t="str">
        <f>IF(ISNUMBER(C9038),LOOKUP(C9038,LL!$Q$2:$Q$40,LL!$U$2:$U$40),"")</f>
        <v/>
      </c>
      <c r="F9038" s="363"/>
      <c r="G9038" s="363"/>
      <c r="H9038" s="363"/>
      <c r="I9038" s="363"/>
      <c r="J9038" s="363"/>
      <c r="K9038" s="364"/>
      <c r="L9038" s="363"/>
      <c r="M9038" s="363"/>
      <c r="N9038" s="363"/>
      <c r="O9038" s="363"/>
      <c r="P9038" s="363"/>
      <c r="Q9038" s="363"/>
      <c r="R9038" s="363"/>
      <c r="S9038" s="363"/>
      <c r="T9038" s="363"/>
      <c r="U9038" s="365"/>
    </row>
    <row r="9039" spans="1:21" x14ac:dyDescent="0.25">
      <c r="A9039" s="327"/>
      <c r="B9039" s="74">
        <f t="shared" si="297"/>
        <v>9038</v>
      </c>
      <c r="C9039" s="366"/>
      <c r="D9039" s="74" t="str">
        <f>IF(ISNUMBER(C9039),LOOKUP(C9039,LL!$Q$2:$Q$40,LL!$T$2:$T$40),"")</f>
        <v/>
      </c>
      <c r="E9039" s="74" t="str">
        <f>IF(ISNUMBER(C9039),LOOKUP(C9039,LL!$Q$2:$Q$40,LL!$U$2:$U$40),"")</f>
        <v/>
      </c>
      <c r="F9039" s="366"/>
      <c r="G9039" s="366"/>
      <c r="H9039" s="366"/>
      <c r="I9039" s="366"/>
      <c r="J9039" s="366"/>
      <c r="K9039" s="367"/>
      <c r="L9039" s="366"/>
      <c r="M9039" s="366"/>
      <c r="N9039" s="366"/>
      <c r="O9039" s="366"/>
      <c r="P9039" s="366"/>
      <c r="Q9039" s="366"/>
      <c r="R9039" s="366"/>
      <c r="S9039" s="366"/>
      <c r="T9039" s="366"/>
      <c r="U9039" s="368"/>
    </row>
    <row r="9040" spans="1:21" x14ac:dyDescent="0.25">
      <c r="A9040" s="327"/>
      <c r="B9040" s="73">
        <f t="shared" si="297"/>
        <v>9039</v>
      </c>
      <c r="C9040" s="363"/>
      <c r="D9040" s="73" t="str">
        <f>IF(ISNUMBER(C9040),LOOKUP(C9040,LL!$Q$2:$Q$40,LL!$T$2:$T$40),"")</f>
        <v/>
      </c>
      <c r="E9040" s="73" t="str">
        <f>IF(ISNUMBER(C9040),LOOKUP(C9040,LL!$Q$2:$Q$40,LL!$U$2:$U$40),"")</f>
        <v/>
      </c>
      <c r="F9040" s="363"/>
      <c r="G9040" s="363"/>
      <c r="H9040" s="363"/>
      <c r="I9040" s="363"/>
      <c r="J9040" s="363"/>
      <c r="K9040" s="364"/>
      <c r="L9040" s="363"/>
      <c r="M9040" s="363"/>
      <c r="N9040" s="363"/>
      <c r="O9040" s="363"/>
      <c r="P9040" s="363"/>
      <c r="Q9040" s="363"/>
      <c r="R9040" s="363"/>
      <c r="S9040" s="363"/>
      <c r="T9040" s="363"/>
      <c r="U9040" s="365"/>
    </row>
    <row r="9041" spans="1:21" x14ac:dyDescent="0.25">
      <c r="A9041" s="327"/>
      <c r="B9041" s="74">
        <f t="shared" si="297"/>
        <v>9040</v>
      </c>
      <c r="C9041" s="366"/>
      <c r="D9041" s="74" t="str">
        <f>IF(ISNUMBER(C9041),LOOKUP(C9041,LL!$Q$2:$Q$40,LL!$T$2:$T$40),"")</f>
        <v/>
      </c>
      <c r="E9041" s="74" t="str">
        <f>IF(ISNUMBER(C9041),LOOKUP(C9041,LL!$Q$2:$Q$40,LL!$U$2:$U$40),"")</f>
        <v/>
      </c>
      <c r="F9041" s="366"/>
      <c r="G9041" s="366"/>
      <c r="H9041" s="366"/>
      <c r="I9041" s="366"/>
      <c r="J9041" s="366"/>
      <c r="K9041" s="367"/>
      <c r="L9041" s="366"/>
      <c r="M9041" s="366"/>
      <c r="N9041" s="366"/>
      <c r="O9041" s="366"/>
      <c r="P9041" s="366"/>
      <c r="Q9041" s="366"/>
      <c r="R9041" s="366"/>
      <c r="S9041" s="366"/>
      <c r="T9041" s="366"/>
      <c r="U9041" s="368"/>
    </row>
    <row r="9042" spans="1:21" x14ac:dyDescent="0.25">
      <c r="A9042" s="327"/>
      <c r="B9042" s="73">
        <f t="shared" si="297"/>
        <v>9041</v>
      </c>
      <c r="C9042" s="363"/>
      <c r="D9042" s="73" t="str">
        <f>IF(ISNUMBER(C9042),LOOKUP(C9042,LL!$Q$2:$Q$40,LL!$T$2:$T$40),"")</f>
        <v/>
      </c>
      <c r="E9042" s="73" t="str">
        <f>IF(ISNUMBER(C9042),LOOKUP(C9042,LL!$Q$2:$Q$40,LL!$U$2:$U$40),"")</f>
        <v/>
      </c>
      <c r="F9042" s="363"/>
      <c r="G9042" s="363"/>
      <c r="H9042" s="363"/>
      <c r="I9042" s="363"/>
      <c r="J9042" s="363"/>
      <c r="K9042" s="364"/>
      <c r="L9042" s="363"/>
      <c r="M9042" s="363"/>
      <c r="N9042" s="363"/>
      <c r="O9042" s="363"/>
      <c r="P9042" s="363"/>
      <c r="Q9042" s="363"/>
      <c r="R9042" s="363"/>
      <c r="S9042" s="363"/>
      <c r="T9042" s="363"/>
      <c r="U9042" s="365"/>
    </row>
    <row r="9043" spans="1:21" x14ac:dyDescent="0.25">
      <c r="A9043" s="327"/>
      <c r="B9043" s="74">
        <f t="shared" si="297"/>
        <v>9042</v>
      </c>
      <c r="C9043" s="366"/>
      <c r="D9043" s="74" t="str">
        <f>IF(ISNUMBER(C9043),LOOKUP(C9043,LL!$Q$2:$Q$40,LL!$T$2:$T$40),"")</f>
        <v/>
      </c>
      <c r="E9043" s="74" t="str">
        <f>IF(ISNUMBER(C9043),LOOKUP(C9043,LL!$Q$2:$Q$40,LL!$U$2:$U$40),"")</f>
        <v/>
      </c>
      <c r="F9043" s="366"/>
      <c r="G9043" s="366"/>
      <c r="H9043" s="366"/>
      <c r="I9043" s="366"/>
      <c r="J9043" s="366"/>
      <c r="K9043" s="367"/>
      <c r="L9043" s="366"/>
      <c r="M9043" s="366"/>
      <c r="N9043" s="366"/>
      <c r="O9043" s="366"/>
      <c r="P9043" s="366"/>
      <c r="Q9043" s="366"/>
      <c r="R9043" s="366"/>
      <c r="S9043" s="366"/>
      <c r="T9043" s="366"/>
      <c r="U9043" s="368"/>
    </row>
    <row r="9044" spans="1:21" x14ac:dyDescent="0.25">
      <c r="A9044" s="327"/>
      <c r="B9044" s="73">
        <f t="shared" si="297"/>
        <v>9043</v>
      </c>
      <c r="C9044" s="363"/>
      <c r="D9044" s="73" t="str">
        <f>IF(ISNUMBER(C9044),LOOKUP(C9044,LL!$Q$2:$Q$40,LL!$T$2:$T$40),"")</f>
        <v/>
      </c>
      <c r="E9044" s="73" t="str">
        <f>IF(ISNUMBER(C9044),LOOKUP(C9044,LL!$Q$2:$Q$40,LL!$U$2:$U$40),"")</f>
        <v/>
      </c>
      <c r="F9044" s="363"/>
      <c r="G9044" s="363"/>
      <c r="H9044" s="363"/>
      <c r="I9044" s="363"/>
      <c r="J9044" s="363"/>
      <c r="K9044" s="364"/>
      <c r="L9044" s="363"/>
      <c r="M9044" s="363"/>
      <c r="N9044" s="363"/>
      <c r="O9044" s="363"/>
      <c r="P9044" s="363"/>
      <c r="Q9044" s="363"/>
      <c r="R9044" s="363"/>
      <c r="S9044" s="363"/>
      <c r="T9044" s="363"/>
      <c r="U9044" s="365"/>
    </row>
    <row r="9045" spans="1:21" x14ac:dyDescent="0.25">
      <c r="A9045" s="327"/>
      <c r="B9045" s="74">
        <f t="shared" si="297"/>
        <v>9044</v>
      </c>
      <c r="C9045" s="366"/>
      <c r="D9045" s="74" t="str">
        <f>IF(ISNUMBER(C9045),LOOKUP(C9045,LL!$Q$2:$Q$40,LL!$T$2:$T$40),"")</f>
        <v/>
      </c>
      <c r="E9045" s="74" t="str">
        <f>IF(ISNUMBER(C9045),LOOKUP(C9045,LL!$Q$2:$Q$40,LL!$U$2:$U$40),"")</f>
        <v/>
      </c>
      <c r="F9045" s="366"/>
      <c r="G9045" s="366"/>
      <c r="H9045" s="366"/>
      <c r="I9045" s="366"/>
      <c r="J9045" s="366"/>
      <c r="K9045" s="367"/>
      <c r="L9045" s="366"/>
      <c r="M9045" s="366"/>
      <c r="N9045" s="366"/>
      <c r="O9045" s="366"/>
      <c r="P9045" s="366"/>
      <c r="Q9045" s="366"/>
      <c r="R9045" s="366"/>
      <c r="S9045" s="366"/>
      <c r="T9045" s="366"/>
      <c r="U9045" s="368"/>
    </row>
    <row r="9046" spans="1:21" x14ac:dyDescent="0.25">
      <c r="A9046" s="327"/>
      <c r="B9046" s="73">
        <f t="shared" si="297"/>
        <v>9045</v>
      </c>
      <c r="C9046" s="363"/>
      <c r="D9046" s="73" t="str">
        <f>IF(ISNUMBER(C9046),LOOKUP(C9046,LL!$Q$2:$Q$40,LL!$T$2:$T$40),"")</f>
        <v/>
      </c>
      <c r="E9046" s="73" t="str">
        <f>IF(ISNUMBER(C9046),LOOKUP(C9046,LL!$Q$2:$Q$40,LL!$U$2:$U$40),"")</f>
        <v/>
      </c>
      <c r="F9046" s="363"/>
      <c r="G9046" s="363"/>
      <c r="H9046" s="363"/>
      <c r="I9046" s="363"/>
      <c r="J9046" s="363"/>
      <c r="K9046" s="364"/>
      <c r="L9046" s="363"/>
      <c r="M9046" s="363"/>
      <c r="N9046" s="363"/>
      <c r="O9046" s="363"/>
      <c r="P9046" s="363"/>
      <c r="Q9046" s="363"/>
      <c r="R9046" s="363"/>
      <c r="S9046" s="363"/>
      <c r="T9046" s="363"/>
      <c r="U9046" s="365"/>
    </row>
    <row r="9047" spans="1:21" x14ac:dyDescent="0.25">
      <c r="A9047" s="327"/>
      <c r="B9047" s="74">
        <f t="shared" si="297"/>
        <v>9046</v>
      </c>
      <c r="C9047" s="366"/>
      <c r="D9047" s="74" t="str">
        <f>IF(ISNUMBER(C9047),LOOKUP(C9047,LL!$Q$2:$Q$40,LL!$T$2:$T$40),"")</f>
        <v/>
      </c>
      <c r="E9047" s="74" t="str">
        <f>IF(ISNUMBER(C9047),LOOKUP(C9047,LL!$Q$2:$Q$40,LL!$U$2:$U$40),"")</f>
        <v/>
      </c>
      <c r="F9047" s="366"/>
      <c r="G9047" s="366"/>
      <c r="H9047" s="366"/>
      <c r="I9047" s="366"/>
      <c r="J9047" s="366"/>
      <c r="K9047" s="367"/>
      <c r="L9047" s="366"/>
      <c r="M9047" s="366"/>
      <c r="N9047" s="366"/>
      <c r="O9047" s="366"/>
      <c r="P9047" s="366"/>
      <c r="Q9047" s="366"/>
      <c r="R9047" s="366"/>
      <c r="S9047" s="366"/>
      <c r="T9047" s="366"/>
      <c r="U9047" s="368"/>
    </row>
    <row r="9048" spans="1:21" x14ac:dyDescent="0.25">
      <c r="A9048" s="327"/>
      <c r="B9048" s="73">
        <f t="shared" si="297"/>
        <v>9047</v>
      </c>
      <c r="C9048" s="363"/>
      <c r="D9048" s="73" t="str">
        <f>IF(ISNUMBER(C9048),LOOKUP(C9048,LL!$Q$2:$Q$40,LL!$T$2:$T$40),"")</f>
        <v/>
      </c>
      <c r="E9048" s="73" t="str">
        <f>IF(ISNUMBER(C9048),LOOKUP(C9048,LL!$Q$2:$Q$40,LL!$U$2:$U$40),"")</f>
        <v/>
      </c>
      <c r="F9048" s="363"/>
      <c r="G9048" s="363"/>
      <c r="H9048" s="363"/>
      <c r="I9048" s="363"/>
      <c r="J9048" s="363"/>
      <c r="K9048" s="364"/>
      <c r="L9048" s="363"/>
      <c r="M9048" s="363"/>
      <c r="N9048" s="363"/>
      <c r="O9048" s="363"/>
      <c r="P9048" s="363"/>
      <c r="Q9048" s="363"/>
      <c r="R9048" s="363"/>
      <c r="S9048" s="363"/>
      <c r="T9048" s="363"/>
      <c r="U9048" s="365"/>
    </row>
    <row r="9049" spans="1:21" x14ac:dyDescent="0.25">
      <c r="A9049" s="327"/>
      <c r="B9049" s="74">
        <f t="shared" si="297"/>
        <v>9048</v>
      </c>
      <c r="C9049" s="366"/>
      <c r="D9049" s="74" t="str">
        <f>IF(ISNUMBER(C9049),LOOKUP(C9049,LL!$Q$2:$Q$40,LL!$T$2:$T$40),"")</f>
        <v/>
      </c>
      <c r="E9049" s="74" t="str">
        <f>IF(ISNUMBER(C9049),LOOKUP(C9049,LL!$Q$2:$Q$40,LL!$U$2:$U$40),"")</f>
        <v/>
      </c>
      <c r="F9049" s="366"/>
      <c r="G9049" s="366"/>
      <c r="H9049" s="366"/>
      <c r="I9049" s="366"/>
      <c r="J9049" s="366"/>
      <c r="K9049" s="367"/>
      <c r="L9049" s="366"/>
      <c r="M9049" s="366"/>
      <c r="N9049" s="366"/>
      <c r="O9049" s="366"/>
      <c r="P9049" s="366"/>
      <c r="Q9049" s="366"/>
      <c r="R9049" s="366"/>
      <c r="S9049" s="366"/>
      <c r="T9049" s="366"/>
      <c r="U9049" s="368"/>
    </row>
    <row r="9050" spans="1:21" x14ac:dyDescent="0.25">
      <c r="A9050" s="327"/>
      <c r="B9050" s="73">
        <f t="shared" si="297"/>
        <v>9049</v>
      </c>
      <c r="C9050" s="363"/>
      <c r="D9050" s="73" t="str">
        <f>IF(ISNUMBER(C9050),LOOKUP(C9050,LL!$Q$2:$Q$40,LL!$T$2:$T$40),"")</f>
        <v/>
      </c>
      <c r="E9050" s="73" t="str">
        <f>IF(ISNUMBER(C9050),LOOKUP(C9050,LL!$Q$2:$Q$40,LL!$U$2:$U$40),"")</f>
        <v/>
      </c>
      <c r="F9050" s="363"/>
      <c r="G9050" s="363"/>
      <c r="H9050" s="363"/>
      <c r="I9050" s="363"/>
      <c r="J9050" s="363"/>
      <c r="K9050" s="364"/>
      <c r="L9050" s="363"/>
      <c r="M9050" s="363"/>
      <c r="N9050" s="363"/>
      <c r="O9050" s="363"/>
      <c r="P9050" s="363"/>
      <c r="Q9050" s="363"/>
      <c r="R9050" s="363"/>
      <c r="S9050" s="363"/>
      <c r="T9050" s="363"/>
      <c r="U9050" s="365"/>
    </row>
    <row r="9051" spans="1:21" x14ac:dyDescent="0.25">
      <c r="A9051" s="327"/>
      <c r="B9051" s="74">
        <f t="shared" si="297"/>
        <v>9050</v>
      </c>
      <c r="C9051" s="366"/>
      <c r="D9051" s="74" t="str">
        <f>IF(ISNUMBER(C9051),LOOKUP(C9051,LL!$Q$2:$Q$40,LL!$T$2:$T$40),"")</f>
        <v/>
      </c>
      <c r="E9051" s="74" t="str">
        <f>IF(ISNUMBER(C9051),LOOKUP(C9051,LL!$Q$2:$Q$40,LL!$U$2:$U$40),"")</f>
        <v/>
      </c>
      <c r="F9051" s="366"/>
      <c r="G9051" s="366"/>
      <c r="H9051" s="366"/>
      <c r="I9051" s="366"/>
      <c r="J9051" s="366"/>
      <c r="K9051" s="367"/>
      <c r="L9051" s="366"/>
      <c r="M9051" s="366"/>
      <c r="N9051" s="366"/>
      <c r="O9051" s="366"/>
      <c r="P9051" s="366"/>
      <c r="Q9051" s="366"/>
      <c r="R9051" s="366"/>
      <c r="S9051" s="366"/>
      <c r="T9051" s="366"/>
      <c r="U9051" s="368"/>
    </row>
    <row r="9052" spans="1:21" x14ac:dyDescent="0.25">
      <c r="A9052" s="327"/>
      <c r="B9052" s="73">
        <f t="shared" si="297"/>
        <v>9051</v>
      </c>
      <c r="C9052" s="363"/>
      <c r="D9052" s="73" t="str">
        <f>IF(ISNUMBER(C9052),LOOKUP(C9052,LL!$Q$2:$Q$40,LL!$T$2:$T$40),"")</f>
        <v/>
      </c>
      <c r="E9052" s="73" t="str">
        <f>IF(ISNUMBER(C9052),LOOKUP(C9052,LL!$Q$2:$Q$40,LL!$U$2:$U$40),"")</f>
        <v/>
      </c>
      <c r="F9052" s="363"/>
      <c r="G9052" s="363"/>
      <c r="H9052" s="363"/>
      <c r="I9052" s="363"/>
      <c r="J9052" s="363"/>
      <c r="K9052" s="364"/>
      <c r="L9052" s="363"/>
      <c r="M9052" s="363"/>
      <c r="N9052" s="363"/>
      <c r="O9052" s="363"/>
      <c r="P9052" s="363"/>
      <c r="Q9052" s="363"/>
      <c r="R9052" s="363"/>
      <c r="S9052" s="363"/>
      <c r="T9052" s="363"/>
      <c r="U9052" s="365"/>
    </row>
    <row r="9053" spans="1:21" x14ac:dyDescent="0.25">
      <c r="A9053" s="327"/>
      <c r="B9053" s="74">
        <f t="shared" si="297"/>
        <v>9052</v>
      </c>
      <c r="C9053" s="366"/>
      <c r="D9053" s="74" t="str">
        <f>IF(ISNUMBER(C9053),LOOKUP(C9053,LL!$Q$2:$Q$40,LL!$T$2:$T$40),"")</f>
        <v/>
      </c>
      <c r="E9053" s="74" t="str">
        <f>IF(ISNUMBER(C9053),LOOKUP(C9053,LL!$Q$2:$Q$40,LL!$U$2:$U$40),"")</f>
        <v/>
      </c>
      <c r="F9053" s="366"/>
      <c r="G9053" s="366"/>
      <c r="H9053" s="366"/>
      <c r="I9053" s="366"/>
      <c r="J9053" s="366"/>
      <c r="K9053" s="367"/>
      <c r="L9053" s="366"/>
      <c r="M9053" s="366"/>
      <c r="N9053" s="366"/>
      <c r="O9053" s="366"/>
      <c r="P9053" s="366"/>
      <c r="Q9053" s="366"/>
      <c r="R9053" s="366"/>
      <c r="S9053" s="366"/>
      <c r="T9053" s="366"/>
      <c r="U9053" s="368"/>
    </row>
    <row r="9054" spans="1:21" x14ac:dyDescent="0.25">
      <c r="A9054" s="327"/>
      <c r="B9054" s="73">
        <f t="shared" si="297"/>
        <v>9053</v>
      </c>
      <c r="C9054" s="363"/>
      <c r="D9054" s="73" t="str">
        <f>IF(ISNUMBER(C9054),LOOKUP(C9054,LL!$Q$2:$Q$40,LL!$T$2:$T$40),"")</f>
        <v/>
      </c>
      <c r="E9054" s="73" t="str">
        <f>IF(ISNUMBER(C9054),LOOKUP(C9054,LL!$Q$2:$Q$40,LL!$U$2:$U$40),"")</f>
        <v/>
      </c>
      <c r="F9054" s="363"/>
      <c r="G9054" s="363"/>
      <c r="H9054" s="363"/>
      <c r="I9054" s="363"/>
      <c r="J9054" s="363"/>
      <c r="K9054" s="364"/>
      <c r="L9054" s="363"/>
      <c r="M9054" s="363"/>
      <c r="N9054" s="363"/>
      <c r="O9054" s="363"/>
      <c r="P9054" s="363"/>
      <c r="Q9054" s="363"/>
      <c r="R9054" s="363"/>
      <c r="S9054" s="363"/>
      <c r="T9054" s="363"/>
      <c r="U9054" s="365"/>
    </row>
    <row r="9055" spans="1:21" x14ac:dyDescent="0.25">
      <c r="A9055" s="327"/>
      <c r="B9055" s="74">
        <f t="shared" si="297"/>
        <v>9054</v>
      </c>
      <c r="C9055" s="366"/>
      <c r="D9055" s="74" t="str">
        <f>IF(ISNUMBER(C9055),LOOKUP(C9055,LL!$Q$2:$Q$40,LL!$T$2:$T$40),"")</f>
        <v/>
      </c>
      <c r="E9055" s="74" t="str">
        <f>IF(ISNUMBER(C9055),LOOKUP(C9055,LL!$Q$2:$Q$40,LL!$U$2:$U$40),"")</f>
        <v/>
      </c>
      <c r="F9055" s="366"/>
      <c r="G9055" s="366"/>
      <c r="H9055" s="366"/>
      <c r="I9055" s="366"/>
      <c r="J9055" s="366"/>
      <c r="K9055" s="367"/>
      <c r="L9055" s="366"/>
      <c r="M9055" s="366"/>
      <c r="N9055" s="366"/>
      <c r="O9055" s="366"/>
      <c r="P9055" s="366"/>
      <c r="Q9055" s="366"/>
      <c r="R9055" s="366"/>
      <c r="S9055" s="366"/>
      <c r="T9055" s="366"/>
      <c r="U9055" s="368"/>
    </row>
    <row r="9056" spans="1:21" x14ac:dyDescent="0.25">
      <c r="A9056" s="327"/>
      <c r="B9056" s="73">
        <f t="shared" si="297"/>
        <v>9055</v>
      </c>
      <c r="C9056" s="363"/>
      <c r="D9056" s="73" t="str">
        <f>IF(ISNUMBER(C9056),LOOKUP(C9056,LL!$Q$2:$Q$40,LL!$T$2:$T$40),"")</f>
        <v/>
      </c>
      <c r="E9056" s="73" t="str">
        <f>IF(ISNUMBER(C9056),LOOKUP(C9056,LL!$Q$2:$Q$40,LL!$U$2:$U$40),"")</f>
        <v/>
      </c>
      <c r="F9056" s="363"/>
      <c r="G9056" s="363"/>
      <c r="H9056" s="363"/>
      <c r="I9056" s="363"/>
      <c r="J9056" s="363"/>
      <c r="K9056" s="364"/>
      <c r="L9056" s="363"/>
      <c r="M9056" s="363"/>
      <c r="N9056" s="363"/>
      <c r="O9056" s="363"/>
      <c r="P9056" s="363"/>
      <c r="Q9056" s="363"/>
      <c r="R9056" s="363"/>
      <c r="S9056" s="363"/>
      <c r="T9056" s="363"/>
      <c r="U9056" s="365"/>
    </row>
    <row r="9057" spans="1:21" x14ac:dyDescent="0.25">
      <c r="A9057" s="327"/>
      <c r="B9057" s="74">
        <f t="shared" si="297"/>
        <v>9056</v>
      </c>
      <c r="C9057" s="366"/>
      <c r="D9057" s="74" t="str">
        <f>IF(ISNUMBER(C9057),LOOKUP(C9057,LL!$Q$2:$Q$40,LL!$T$2:$T$40),"")</f>
        <v/>
      </c>
      <c r="E9057" s="74" t="str">
        <f>IF(ISNUMBER(C9057),LOOKUP(C9057,LL!$Q$2:$Q$40,LL!$U$2:$U$40),"")</f>
        <v/>
      </c>
      <c r="F9057" s="366"/>
      <c r="G9057" s="366"/>
      <c r="H9057" s="366"/>
      <c r="I9057" s="366"/>
      <c r="J9057" s="366"/>
      <c r="K9057" s="367"/>
      <c r="L9057" s="366"/>
      <c r="M9057" s="366"/>
      <c r="N9057" s="366"/>
      <c r="O9057" s="366"/>
      <c r="P9057" s="366"/>
      <c r="Q9057" s="366"/>
      <c r="R9057" s="366"/>
      <c r="S9057" s="366"/>
      <c r="T9057" s="366"/>
      <c r="U9057" s="368"/>
    </row>
    <row r="9058" spans="1:21" x14ac:dyDescent="0.25">
      <c r="A9058" s="327"/>
      <c r="B9058" s="73">
        <f t="shared" si="297"/>
        <v>9057</v>
      </c>
      <c r="C9058" s="363"/>
      <c r="D9058" s="73" t="str">
        <f>IF(ISNUMBER(C9058),LOOKUP(C9058,LL!$Q$2:$Q$40,LL!$T$2:$T$40),"")</f>
        <v/>
      </c>
      <c r="E9058" s="73" t="str">
        <f>IF(ISNUMBER(C9058),LOOKUP(C9058,LL!$Q$2:$Q$40,LL!$U$2:$U$40),"")</f>
        <v/>
      </c>
      <c r="F9058" s="363"/>
      <c r="G9058" s="363"/>
      <c r="H9058" s="363"/>
      <c r="I9058" s="363"/>
      <c r="J9058" s="363"/>
      <c r="K9058" s="364"/>
      <c r="L9058" s="363"/>
      <c r="M9058" s="363"/>
      <c r="N9058" s="363"/>
      <c r="O9058" s="363"/>
      <c r="P9058" s="363"/>
      <c r="Q9058" s="363"/>
      <c r="R9058" s="363"/>
      <c r="S9058" s="363"/>
      <c r="T9058" s="363"/>
      <c r="U9058" s="365"/>
    </row>
    <row r="9059" spans="1:21" x14ac:dyDescent="0.25">
      <c r="A9059" s="327"/>
      <c r="B9059" s="74">
        <f t="shared" si="297"/>
        <v>9058</v>
      </c>
      <c r="C9059" s="366"/>
      <c r="D9059" s="74" t="str">
        <f>IF(ISNUMBER(C9059),LOOKUP(C9059,LL!$Q$2:$Q$40,LL!$T$2:$T$40),"")</f>
        <v/>
      </c>
      <c r="E9059" s="74" t="str">
        <f>IF(ISNUMBER(C9059),LOOKUP(C9059,LL!$Q$2:$Q$40,LL!$U$2:$U$40),"")</f>
        <v/>
      </c>
      <c r="F9059" s="366"/>
      <c r="G9059" s="366"/>
      <c r="H9059" s="366"/>
      <c r="I9059" s="366"/>
      <c r="J9059" s="366"/>
      <c r="K9059" s="367"/>
      <c r="L9059" s="366"/>
      <c r="M9059" s="366"/>
      <c r="N9059" s="366"/>
      <c r="O9059" s="366"/>
      <c r="P9059" s="366"/>
      <c r="Q9059" s="366"/>
      <c r="R9059" s="366"/>
      <c r="S9059" s="366"/>
      <c r="T9059" s="366"/>
      <c r="U9059" s="368"/>
    </row>
    <row r="9060" spans="1:21" x14ac:dyDescent="0.25">
      <c r="A9060" s="327"/>
      <c r="B9060" s="73">
        <f t="shared" si="297"/>
        <v>9059</v>
      </c>
      <c r="C9060" s="363"/>
      <c r="D9060" s="73" t="str">
        <f>IF(ISNUMBER(C9060),LOOKUP(C9060,LL!$Q$2:$Q$40,LL!$T$2:$T$40),"")</f>
        <v/>
      </c>
      <c r="E9060" s="73" t="str">
        <f>IF(ISNUMBER(C9060),LOOKUP(C9060,LL!$Q$2:$Q$40,LL!$U$2:$U$40),"")</f>
        <v/>
      </c>
      <c r="F9060" s="363"/>
      <c r="G9060" s="363"/>
      <c r="H9060" s="363"/>
      <c r="I9060" s="363"/>
      <c r="J9060" s="363"/>
      <c r="K9060" s="364"/>
      <c r="L9060" s="363"/>
      <c r="M9060" s="363"/>
      <c r="N9060" s="363"/>
      <c r="O9060" s="363"/>
      <c r="P9060" s="363"/>
      <c r="Q9060" s="363"/>
      <c r="R9060" s="363"/>
      <c r="S9060" s="363"/>
      <c r="T9060" s="363"/>
      <c r="U9060" s="365"/>
    </row>
    <row r="9061" spans="1:21" x14ac:dyDescent="0.25">
      <c r="A9061" s="327"/>
      <c r="B9061" s="74">
        <f t="shared" si="297"/>
        <v>9060</v>
      </c>
      <c r="C9061" s="366"/>
      <c r="D9061" s="74" t="str">
        <f>IF(ISNUMBER(C9061),LOOKUP(C9061,LL!$Q$2:$Q$40,LL!$T$2:$T$40),"")</f>
        <v/>
      </c>
      <c r="E9061" s="74" t="str">
        <f>IF(ISNUMBER(C9061),LOOKUP(C9061,LL!$Q$2:$Q$40,LL!$U$2:$U$40),"")</f>
        <v/>
      </c>
      <c r="F9061" s="366"/>
      <c r="G9061" s="366"/>
      <c r="H9061" s="366"/>
      <c r="I9061" s="366"/>
      <c r="J9061" s="366"/>
      <c r="K9061" s="367"/>
      <c r="L9061" s="366"/>
      <c r="M9061" s="366"/>
      <c r="N9061" s="366"/>
      <c r="O9061" s="366"/>
      <c r="P9061" s="366"/>
      <c r="Q9061" s="366"/>
      <c r="R9061" s="366"/>
      <c r="S9061" s="366"/>
      <c r="T9061" s="366"/>
      <c r="U9061" s="368"/>
    </row>
    <row r="9062" spans="1:21" x14ac:dyDescent="0.25">
      <c r="A9062" s="327"/>
      <c r="B9062" s="73">
        <f t="shared" si="297"/>
        <v>9061</v>
      </c>
      <c r="C9062" s="363"/>
      <c r="D9062" s="73" t="str">
        <f>IF(ISNUMBER(C9062),LOOKUP(C9062,LL!$Q$2:$Q$40,LL!$T$2:$T$40),"")</f>
        <v/>
      </c>
      <c r="E9062" s="73" t="str">
        <f>IF(ISNUMBER(C9062),LOOKUP(C9062,LL!$Q$2:$Q$40,LL!$U$2:$U$40),"")</f>
        <v/>
      </c>
      <c r="F9062" s="363"/>
      <c r="G9062" s="363"/>
      <c r="H9062" s="363"/>
      <c r="I9062" s="363"/>
      <c r="J9062" s="363"/>
      <c r="K9062" s="364"/>
      <c r="L9062" s="363"/>
      <c r="M9062" s="363"/>
      <c r="N9062" s="363"/>
      <c r="O9062" s="363"/>
      <c r="P9062" s="363"/>
      <c r="Q9062" s="363"/>
      <c r="R9062" s="363"/>
      <c r="S9062" s="363"/>
      <c r="T9062" s="363"/>
      <c r="U9062" s="365"/>
    </row>
    <row r="9063" spans="1:21" x14ac:dyDescent="0.25">
      <c r="A9063" s="327"/>
      <c r="B9063" s="74">
        <f t="shared" si="297"/>
        <v>9062</v>
      </c>
      <c r="C9063" s="366"/>
      <c r="D9063" s="74" t="str">
        <f>IF(ISNUMBER(C9063),LOOKUP(C9063,LL!$Q$2:$Q$40,LL!$T$2:$T$40),"")</f>
        <v/>
      </c>
      <c r="E9063" s="74" t="str">
        <f>IF(ISNUMBER(C9063),LOOKUP(C9063,LL!$Q$2:$Q$40,LL!$U$2:$U$40),"")</f>
        <v/>
      </c>
      <c r="F9063" s="366"/>
      <c r="G9063" s="366"/>
      <c r="H9063" s="366"/>
      <c r="I9063" s="366"/>
      <c r="J9063" s="366"/>
      <c r="K9063" s="367"/>
      <c r="L9063" s="366"/>
      <c r="M9063" s="366"/>
      <c r="N9063" s="366"/>
      <c r="O9063" s="366"/>
      <c r="P9063" s="366"/>
      <c r="Q9063" s="366"/>
      <c r="R9063" s="366"/>
      <c r="S9063" s="366"/>
      <c r="T9063" s="366"/>
      <c r="U9063" s="368"/>
    </row>
    <row r="9064" spans="1:21" x14ac:dyDescent="0.25">
      <c r="A9064" s="327"/>
      <c r="B9064" s="73">
        <f t="shared" si="297"/>
        <v>9063</v>
      </c>
      <c r="C9064" s="363"/>
      <c r="D9064" s="73" t="str">
        <f>IF(ISNUMBER(C9064),LOOKUP(C9064,LL!$Q$2:$Q$40,LL!$T$2:$T$40),"")</f>
        <v/>
      </c>
      <c r="E9064" s="73" t="str">
        <f>IF(ISNUMBER(C9064),LOOKUP(C9064,LL!$Q$2:$Q$40,LL!$U$2:$U$40),"")</f>
        <v/>
      </c>
      <c r="F9064" s="363"/>
      <c r="G9064" s="363"/>
      <c r="H9064" s="363"/>
      <c r="I9064" s="363"/>
      <c r="J9064" s="363"/>
      <c r="K9064" s="364"/>
      <c r="L9064" s="363"/>
      <c r="M9064" s="363"/>
      <c r="N9064" s="363"/>
      <c r="O9064" s="363"/>
      <c r="P9064" s="363"/>
      <c r="Q9064" s="363"/>
      <c r="R9064" s="363"/>
      <c r="S9064" s="363"/>
      <c r="T9064" s="363"/>
      <c r="U9064" s="365"/>
    </row>
    <row r="9065" spans="1:21" x14ac:dyDescent="0.25">
      <c r="A9065" s="327"/>
      <c r="B9065" s="74">
        <f t="shared" si="297"/>
        <v>9064</v>
      </c>
      <c r="C9065" s="366"/>
      <c r="D9065" s="74" t="str">
        <f>IF(ISNUMBER(C9065),LOOKUP(C9065,LL!$Q$2:$Q$40,LL!$T$2:$T$40),"")</f>
        <v/>
      </c>
      <c r="E9065" s="74" t="str">
        <f>IF(ISNUMBER(C9065),LOOKUP(C9065,LL!$Q$2:$Q$40,LL!$U$2:$U$40),"")</f>
        <v/>
      </c>
      <c r="F9065" s="366"/>
      <c r="G9065" s="366"/>
      <c r="H9065" s="366"/>
      <c r="I9065" s="366"/>
      <c r="J9065" s="366"/>
      <c r="K9065" s="367"/>
      <c r="L9065" s="366"/>
      <c r="M9065" s="366"/>
      <c r="N9065" s="366"/>
      <c r="O9065" s="366"/>
      <c r="P9065" s="366"/>
      <c r="Q9065" s="366"/>
      <c r="R9065" s="366"/>
      <c r="S9065" s="366"/>
      <c r="T9065" s="366"/>
      <c r="U9065" s="368"/>
    </row>
    <row r="9066" spans="1:21" x14ac:dyDescent="0.25">
      <c r="A9066" s="327"/>
      <c r="B9066" s="73">
        <f t="shared" si="297"/>
        <v>9065</v>
      </c>
      <c r="C9066" s="363"/>
      <c r="D9066" s="73" t="str">
        <f>IF(ISNUMBER(C9066),LOOKUP(C9066,LL!$Q$2:$Q$40,LL!$T$2:$T$40),"")</f>
        <v/>
      </c>
      <c r="E9066" s="73" t="str">
        <f>IF(ISNUMBER(C9066),LOOKUP(C9066,LL!$Q$2:$Q$40,LL!$U$2:$U$40),"")</f>
        <v/>
      </c>
      <c r="F9066" s="363"/>
      <c r="G9066" s="363"/>
      <c r="H9066" s="363"/>
      <c r="I9066" s="363"/>
      <c r="J9066" s="363"/>
      <c r="K9066" s="364"/>
      <c r="L9066" s="363"/>
      <c r="M9066" s="363"/>
      <c r="N9066" s="363"/>
      <c r="O9066" s="363"/>
      <c r="P9066" s="363"/>
      <c r="Q9066" s="363"/>
      <c r="R9066" s="363"/>
      <c r="S9066" s="363"/>
      <c r="T9066" s="363"/>
      <c r="U9066" s="365"/>
    </row>
    <row r="9067" spans="1:21" x14ac:dyDescent="0.25">
      <c r="A9067" s="327"/>
      <c r="B9067" s="74">
        <f t="shared" si="297"/>
        <v>9066</v>
      </c>
      <c r="C9067" s="366"/>
      <c r="D9067" s="74" t="str">
        <f>IF(ISNUMBER(C9067),LOOKUP(C9067,LL!$Q$2:$Q$40,LL!$T$2:$T$40),"")</f>
        <v/>
      </c>
      <c r="E9067" s="74" t="str">
        <f>IF(ISNUMBER(C9067),LOOKUP(C9067,LL!$Q$2:$Q$40,LL!$U$2:$U$40),"")</f>
        <v/>
      </c>
      <c r="F9067" s="366"/>
      <c r="G9067" s="366"/>
      <c r="H9067" s="366"/>
      <c r="I9067" s="366"/>
      <c r="J9067" s="366"/>
      <c r="K9067" s="367"/>
      <c r="L9067" s="366"/>
      <c r="M9067" s="366"/>
      <c r="N9067" s="366"/>
      <c r="O9067" s="366"/>
      <c r="P9067" s="366"/>
      <c r="Q9067" s="366"/>
      <c r="R9067" s="366"/>
      <c r="S9067" s="366"/>
      <c r="T9067" s="366"/>
      <c r="U9067" s="368"/>
    </row>
    <row r="9068" spans="1:21" x14ac:dyDescent="0.25">
      <c r="A9068" s="327"/>
      <c r="B9068" s="73">
        <f t="shared" si="297"/>
        <v>9067</v>
      </c>
      <c r="C9068" s="363"/>
      <c r="D9068" s="73" t="str">
        <f>IF(ISNUMBER(C9068),LOOKUP(C9068,LL!$Q$2:$Q$40,LL!$T$2:$T$40),"")</f>
        <v/>
      </c>
      <c r="E9068" s="73" t="str">
        <f>IF(ISNUMBER(C9068),LOOKUP(C9068,LL!$Q$2:$Q$40,LL!$U$2:$U$40),"")</f>
        <v/>
      </c>
      <c r="F9068" s="363"/>
      <c r="G9068" s="363"/>
      <c r="H9068" s="363"/>
      <c r="I9068" s="363"/>
      <c r="J9068" s="363"/>
      <c r="K9068" s="364"/>
      <c r="L9068" s="363"/>
      <c r="M9068" s="363"/>
      <c r="N9068" s="363"/>
      <c r="O9068" s="363"/>
      <c r="P9068" s="363"/>
      <c r="Q9068" s="363"/>
      <c r="R9068" s="363"/>
      <c r="S9068" s="363"/>
      <c r="T9068" s="363"/>
      <c r="U9068" s="365"/>
    </row>
    <row r="9069" spans="1:21" x14ac:dyDescent="0.25">
      <c r="A9069" s="327"/>
      <c r="B9069" s="74">
        <f t="shared" si="297"/>
        <v>9068</v>
      </c>
      <c r="C9069" s="366"/>
      <c r="D9069" s="74" t="str">
        <f>IF(ISNUMBER(C9069),LOOKUP(C9069,LL!$Q$2:$Q$40,LL!$T$2:$T$40),"")</f>
        <v/>
      </c>
      <c r="E9069" s="74" t="str">
        <f>IF(ISNUMBER(C9069),LOOKUP(C9069,LL!$Q$2:$Q$40,LL!$U$2:$U$40),"")</f>
        <v/>
      </c>
      <c r="F9069" s="366"/>
      <c r="G9069" s="366"/>
      <c r="H9069" s="366"/>
      <c r="I9069" s="366"/>
      <c r="J9069" s="366"/>
      <c r="K9069" s="367"/>
      <c r="L9069" s="366"/>
      <c r="M9069" s="366"/>
      <c r="N9069" s="366"/>
      <c r="O9069" s="366"/>
      <c r="P9069" s="366"/>
      <c r="Q9069" s="366"/>
      <c r="R9069" s="366"/>
      <c r="S9069" s="366"/>
      <c r="T9069" s="366"/>
      <c r="U9069" s="368"/>
    </row>
    <row r="9070" spans="1:21" x14ac:dyDescent="0.25">
      <c r="A9070" s="327"/>
      <c r="B9070" s="73">
        <f t="shared" si="297"/>
        <v>9069</v>
      </c>
      <c r="C9070" s="363"/>
      <c r="D9070" s="73" t="str">
        <f>IF(ISNUMBER(C9070),LOOKUP(C9070,LL!$Q$2:$Q$40,LL!$T$2:$T$40),"")</f>
        <v/>
      </c>
      <c r="E9070" s="73" t="str">
        <f>IF(ISNUMBER(C9070),LOOKUP(C9070,LL!$Q$2:$Q$40,LL!$U$2:$U$40),"")</f>
        <v/>
      </c>
      <c r="F9070" s="363"/>
      <c r="G9070" s="363"/>
      <c r="H9070" s="363"/>
      <c r="I9070" s="363"/>
      <c r="J9070" s="363"/>
      <c r="K9070" s="364"/>
      <c r="L9070" s="363"/>
      <c r="M9070" s="363"/>
      <c r="N9070" s="363"/>
      <c r="O9070" s="363"/>
      <c r="P9070" s="363"/>
      <c r="Q9070" s="363"/>
      <c r="R9070" s="363"/>
      <c r="S9070" s="363"/>
      <c r="T9070" s="363"/>
      <c r="U9070" s="365"/>
    </row>
    <row r="9071" spans="1:21" x14ac:dyDescent="0.25">
      <c r="A9071" s="327"/>
      <c r="B9071" s="74">
        <f t="shared" si="297"/>
        <v>9070</v>
      </c>
      <c r="C9071" s="366"/>
      <c r="D9071" s="74" t="str">
        <f>IF(ISNUMBER(C9071),LOOKUP(C9071,LL!$Q$2:$Q$40,LL!$T$2:$T$40),"")</f>
        <v/>
      </c>
      <c r="E9071" s="74" t="str">
        <f>IF(ISNUMBER(C9071),LOOKUP(C9071,LL!$Q$2:$Q$40,LL!$U$2:$U$40),"")</f>
        <v/>
      </c>
      <c r="F9071" s="366"/>
      <c r="G9071" s="366"/>
      <c r="H9071" s="366"/>
      <c r="I9071" s="366"/>
      <c r="J9071" s="366"/>
      <c r="K9071" s="367"/>
      <c r="L9071" s="366"/>
      <c r="M9071" s="366"/>
      <c r="N9071" s="366"/>
      <c r="O9071" s="366"/>
      <c r="P9071" s="366"/>
      <c r="Q9071" s="366"/>
      <c r="R9071" s="366"/>
      <c r="S9071" s="366"/>
      <c r="T9071" s="366"/>
      <c r="U9071" s="368"/>
    </row>
    <row r="9072" spans="1:21" x14ac:dyDescent="0.25">
      <c r="A9072" s="327"/>
      <c r="B9072" s="73">
        <f t="shared" si="297"/>
        <v>9071</v>
      </c>
      <c r="C9072" s="363"/>
      <c r="D9072" s="73" t="str">
        <f>IF(ISNUMBER(C9072),LOOKUP(C9072,LL!$Q$2:$Q$40,LL!$T$2:$T$40),"")</f>
        <v/>
      </c>
      <c r="E9072" s="73" t="str">
        <f>IF(ISNUMBER(C9072),LOOKUP(C9072,LL!$Q$2:$Q$40,LL!$U$2:$U$40),"")</f>
        <v/>
      </c>
      <c r="F9072" s="363"/>
      <c r="G9072" s="363"/>
      <c r="H9072" s="363"/>
      <c r="I9072" s="363"/>
      <c r="J9072" s="363"/>
      <c r="K9072" s="364"/>
      <c r="L9072" s="363"/>
      <c r="M9072" s="363"/>
      <c r="N9072" s="363"/>
      <c r="O9072" s="363"/>
      <c r="P9072" s="363"/>
      <c r="Q9072" s="363"/>
      <c r="R9072" s="363"/>
      <c r="S9072" s="363"/>
      <c r="T9072" s="363"/>
      <c r="U9072" s="365"/>
    </row>
    <row r="9073" spans="1:21" x14ac:dyDescent="0.25">
      <c r="A9073" s="327"/>
      <c r="B9073" s="74">
        <f t="shared" si="297"/>
        <v>9072</v>
      </c>
      <c r="C9073" s="366"/>
      <c r="D9073" s="74" t="str">
        <f>IF(ISNUMBER(C9073),LOOKUP(C9073,LL!$Q$2:$Q$40,LL!$T$2:$T$40),"")</f>
        <v/>
      </c>
      <c r="E9073" s="74" t="str">
        <f>IF(ISNUMBER(C9073),LOOKUP(C9073,LL!$Q$2:$Q$40,LL!$U$2:$U$40),"")</f>
        <v/>
      </c>
      <c r="F9073" s="366"/>
      <c r="G9073" s="366"/>
      <c r="H9073" s="366"/>
      <c r="I9073" s="366"/>
      <c r="J9073" s="366"/>
      <c r="K9073" s="367"/>
      <c r="L9073" s="366"/>
      <c r="M9073" s="366"/>
      <c r="N9073" s="366"/>
      <c r="O9073" s="366"/>
      <c r="P9073" s="366"/>
      <c r="Q9073" s="366"/>
      <c r="R9073" s="366"/>
      <c r="S9073" s="366"/>
      <c r="T9073" s="366"/>
      <c r="U9073" s="368"/>
    </row>
    <row r="9074" spans="1:21" x14ac:dyDescent="0.25">
      <c r="A9074" s="327"/>
      <c r="B9074" s="73">
        <f t="shared" si="297"/>
        <v>9073</v>
      </c>
      <c r="C9074" s="363"/>
      <c r="D9074" s="73" t="str">
        <f>IF(ISNUMBER(C9074),LOOKUP(C9074,LL!$Q$2:$Q$40,LL!$T$2:$T$40),"")</f>
        <v/>
      </c>
      <c r="E9074" s="73" t="str">
        <f>IF(ISNUMBER(C9074),LOOKUP(C9074,LL!$Q$2:$Q$40,LL!$U$2:$U$40),"")</f>
        <v/>
      </c>
      <c r="F9074" s="363"/>
      <c r="G9074" s="363"/>
      <c r="H9074" s="363"/>
      <c r="I9074" s="363"/>
      <c r="J9074" s="363"/>
      <c r="K9074" s="364"/>
      <c r="L9074" s="363"/>
      <c r="M9074" s="363"/>
      <c r="N9074" s="363"/>
      <c r="O9074" s="363"/>
      <c r="P9074" s="363"/>
      <c r="Q9074" s="363"/>
      <c r="R9074" s="363"/>
      <c r="S9074" s="363"/>
      <c r="T9074" s="363"/>
      <c r="U9074" s="365"/>
    </row>
    <row r="9075" spans="1:21" x14ac:dyDescent="0.25">
      <c r="A9075" s="327"/>
      <c r="B9075" s="74">
        <f t="shared" si="297"/>
        <v>9074</v>
      </c>
      <c r="C9075" s="366"/>
      <c r="D9075" s="74" t="str">
        <f>IF(ISNUMBER(C9075),LOOKUP(C9075,LL!$Q$2:$Q$40,LL!$T$2:$T$40),"")</f>
        <v/>
      </c>
      <c r="E9075" s="74" t="str">
        <f>IF(ISNUMBER(C9075),LOOKUP(C9075,LL!$Q$2:$Q$40,LL!$U$2:$U$40),"")</f>
        <v/>
      </c>
      <c r="F9075" s="366"/>
      <c r="G9075" s="366"/>
      <c r="H9075" s="366"/>
      <c r="I9075" s="366"/>
      <c r="J9075" s="366"/>
      <c r="K9075" s="367"/>
      <c r="L9075" s="366"/>
      <c r="M9075" s="366"/>
      <c r="N9075" s="366"/>
      <c r="O9075" s="366"/>
      <c r="P9075" s="366"/>
      <c r="Q9075" s="366"/>
      <c r="R9075" s="366"/>
      <c r="S9075" s="366"/>
      <c r="T9075" s="366"/>
      <c r="U9075" s="368"/>
    </row>
    <row r="9076" spans="1:21" x14ac:dyDescent="0.25">
      <c r="A9076" s="327"/>
      <c r="B9076" s="73">
        <f t="shared" si="297"/>
        <v>9075</v>
      </c>
      <c r="C9076" s="363"/>
      <c r="D9076" s="73" t="str">
        <f>IF(ISNUMBER(C9076),LOOKUP(C9076,LL!$Q$2:$Q$40,LL!$T$2:$T$40),"")</f>
        <v/>
      </c>
      <c r="E9076" s="73" t="str">
        <f>IF(ISNUMBER(C9076),LOOKUP(C9076,LL!$Q$2:$Q$40,LL!$U$2:$U$40),"")</f>
        <v/>
      </c>
      <c r="F9076" s="363"/>
      <c r="G9076" s="363"/>
      <c r="H9076" s="363"/>
      <c r="I9076" s="363"/>
      <c r="J9076" s="363"/>
      <c r="K9076" s="364"/>
      <c r="L9076" s="363"/>
      <c r="M9076" s="363"/>
      <c r="N9076" s="363"/>
      <c r="O9076" s="363"/>
      <c r="P9076" s="363"/>
      <c r="Q9076" s="363"/>
      <c r="R9076" s="363"/>
      <c r="S9076" s="363"/>
      <c r="T9076" s="363"/>
      <c r="U9076" s="365"/>
    </row>
    <row r="9077" spans="1:21" x14ac:dyDescent="0.25">
      <c r="A9077" s="327"/>
      <c r="B9077" s="74">
        <f t="shared" si="297"/>
        <v>9076</v>
      </c>
      <c r="C9077" s="366"/>
      <c r="D9077" s="74" t="str">
        <f>IF(ISNUMBER(C9077),LOOKUP(C9077,LL!$Q$2:$Q$40,LL!$T$2:$T$40),"")</f>
        <v/>
      </c>
      <c r="E9077" s="74" t="str">
        <f>IF(ISNUMBER(C9077),LOOKUP(C9077,LL!$Q$2:$Q$40,LL!$U$2:$U$40),"")</f>
        <v/>
      </c>
      <c r="F9077" s="366"/>
      <c r="G9077" s="366"/>
      <c r="H9077" s="366"/>
      <c r="I9077" s="366"/>
      <c r="J9077" s="366"/>
      <c r="K9077" s="367"/>
      <c r="L9077" s="366"/>
      <c r="M9077" s="366"/>
      <c r="N9077" s="366"/>
      <c r="O9077" s="366"/>
      <c r="P9077" s="366"/>
      <c r="Q9077" s="366"/>
      <c r="R9077" s="366"/>
      <c r="S9077" s="366"/>
      <c r="T9077" s="366"/>
      <c r="U9077" s="368"/>
    </row>
    <row r="9078" spans="1:21" x14ac:dyDescent="0.25">
      <c r="A9078" s="327"/>
      <c r="B9078" s="73">
        <f t="shared" si="297"/>
        <v>9077</v>
      </c>
      <c r="C9078" s="363"/>
      <c r="D9078" s="73" t="str">
        <f>IF(ISNUMBER(C9078),LOOKUP(C9078,LL!$Q$2:$Q$40,LL!$T$2:$T$40),"")</f>
        <v/>
      </c>
      <c r="E9078" s="73" t="str">
        <f>IF(ISNUMBER(C9078),LOOKUP(C9078,LL!$Q$2:$Q$40,LL!$U$2:$U$40),"")</f>
        <v/>
      </c>
      <c r="F9078" s="363"/>
      <c r="G9078" s="363"/>
      <c r="H9078" s="363"/>
      <c r="I9078" s="363"/>
      <c r="J9078" s="363"/>
      <c r="K9078" s="364"/>
      <c r="L9078" s="363"/>
      <c r="M9078" s="363"/>
      <c r="N9078" s="363"/>
      <c r="O9078" s="363"/>
      <c r="P9078" s="363"/>
      <c r="Q9078" s="363"/>
      <c r="R9078" s="363"/>
      <c r="S9078" s="363"/>
      <c r="T9078" s="363"/>
      <c r="U9078" s="365"/>
    </row>
    <row r="9079" spans="1:21" x14ac:dyDescent="0.25">
      <c r="A9079" s="327"/>
      <c r="B9079" s="74">
        <f t="shared" si="297"/>
        <v>9078</v>
      </c>
      <c r="C9079" s="366"/>
      <c r="D9079" s="74" t="str">
        <f>IF(ISNUMBER(C9079),LOOKUP(C9079,LL!$Q$2:$Q$40,LL!$T$2:$T$40),"")</f>
        <v/>
      </c>
      <c r="E9079" s="74" t="str">
        <f>IF(ISNUMBER(C9079),LOOKUP(C9079,LL!$Q$2:$Q$40,LL!$U$2:$U$40),"")</f>
        <v/>
      </c>
      <c r="F9079" s="366"/>
      <c r="G9079" s="366"/>
      <c r="H9079" s="366"/>
      <c r="I9079" s="366"/>
      <c r="J9079" s="366"/>
      <c r="K9079" s="367"/>
      <c r="L9079" s="366"/>
      <c r="M9079" s="366"/>
      <c r="N9079" s="366"/>
      <c r="O9079" s="366"/>
      <c r="P9079" s="366"/>
      <c r="Q9079" s="366"/>
      <c r="R9079" s="366"/>
      <c r="S9079" s="366"/>
      <c r="T9079" s="366"/>
      <c r="U9079" s="368"/>
    </row>
    <row r="9080" spans="1:21" x14ac:dyDescent="0.25">
      <c r="A9080" s="327"/>
      <c r="B9080" s="73">
        <f t="shared" si="297"/>
        <v>9079</v>
      </c>
      <c r="C9080" s="363"/>
      <c r="D9080" s="73" t="str">
        <f>IF(ISNUMBER(C9080),LOOKUP(C9080,LL!$Q$2:$Q$40,LL!$T$2:$T$40),"")</f>
        <v/>
      </c>
      <c r="E9080" s="73" t="str">
        <f>IF(ISNUMBER(C9080),LOOKUP(C9080,LL!$Q$2:$Q$40,LL!$U$2:$U$40),"")</f>
        <v/>
      </c>
      <c r="F9080" s="363"/>
      <c r="G9080" s="363"/>
      <c r="H9080" s="363"/>
      <c r="I9080" s="363"/>
      <c r="J9080" s="363"/>
      <c r="K9080" s="364"/>
      <c r="L9080" s="363"/>
      <c r="M9080" s="363"/>
      <c r="N9080" s="363"/>
      <c r="O9080" s="363"/>
      <c r="P9080" s="363"/>
      <c r="Q9080" s="363"/>
      <c r="R9080" s="363"/>
      <c r="S9080" s="363"/>
      <c r="T9080" s="363"/>
      <c r="U9080" s="365"/>
    </row>
    <row r="9081" spans="1:21" x14ac:dyDescent="0.25">
      <c r="A9081" s="327"/>
      <c r="B9081" s="74">
        <f t="shared" si="297"/>
        <v>9080</v>
      </c>
      <c r="C9081" s="366"/>
      <c r="D9081" s="74" t="str">
        <f>IF(ISNUMBER(C9081),LOOKUP(C9081,LL!$Q$2:$Q$40,LL!$T$2:$T$40),"")</f>
        <v/>
      </c>
      <c r="E9081" s="74" t="str">
        <f>IF(ISNUMBER(C9081),LOOKUP(C9081,LL!$Q$2:$Q$40,LL!$U$2:$U$40),"")</f>
        <v/>
      </c>
      <c r="F9081" s="366"/>
      <c r="G9081" s="366"/>
      <c r="H9081" s="366"/>
      <c r="I9081" s="366"/>
      <c r="J9081" s="366"/>
      <c r="K9081" s="367"/>
      <c r="L9081" s="366"/>
      <c r="M9081" s="366"/>
      <c r="N9081" s="366"/>
      <c r="O9081" s="366"/>
      <c r="P9081" s="366"/>
      <c r="Q9081" s="366"/>
      <c r="R9081" s="366"/>
      <c r="S9081" s="366"/>
      <c r="T9081" s="366"/>
      <c r="U9081" s="368"/>
    </row>
    <row r="9082" spans="1:21" x14ac:dyDescent="0.25">
      <c r="A9082" s="327"/>
      <c r="B9082" s="73">
        <f t="shared" si="297"/>
        <v>9081</v>
      </c>
      <c r="C9082" s="363"/>
      <c r="D9082" s="73" t="str">
        <f>IF(ISNUMBER(C9082),LOOKUP(C9082,LL!$Q$2:$Q$40,LL!$T$2:$T$40),"")</f>
        <v/>
      </c>
      <c r="E9082" s="73" t="str">
        <f>IF(ISNUMBER(C9082),LOOKUP(C9082,LL!$Q$2:$Q$40,LL!$U$2:$U$40),"")</f>
        <v/>
      </c>
      <c r="F9082" s="363"/>
      <c r="G9082" s="363"/>
      <c r="H9082" s="363"/>
      <c r="I9082" s="363"/>
      <c r="J9082" s="363"/>
      <c r="K9082" s="364"/>
      <c r="L9082" s="363"/>
      <c r="M9082" s="363"/>
      <c r="N9082" s="363"/>
      <c r="O9082" s="363"/>
      <c r="P9082" s="363"/>
      <c r="Q9082" s="363"/>
      <c r="R9082" s="363"/>
      <c r="S9082" s="363"/>
      <c r="T9082" s="363"/>
      <c r="U9082" s="365"/>
    </row>
    <row r="9083" spans="1:21" x14ac:dyDescent="0.25">
      <c r="A9083" s="327"/>
      <c r="B9083" s="74">
        <f t="shared" si="297"/>
        <v>9082</v>
      </c>
      <c r="C9083" s="366"/>
      <c r="D9083" s="74" t="str">
        <f>IF(ISNUMBER(C9083),LOOKUP(C9083,LL!$Q$2:$Q$40,LL!$T$2:$T$40),"")</f>
        <v/>
      </c>
      <c r="E9083" s="74" t="str">
        <f>IF(ISNUMBER(C9083),LOOKUP(C9083,LL!$Q$2:$Q$40,LL!$U$2:$U$40),"")</f>
        <v/>
      </c>
      <c r="F9083" s="366"/>
      <c r="G9083" s="366"/>
      <c r="H9083" s="366"/>
      <c r="I9083" s="366"/>
      <c r="J9083" s="366"/>
      <c r="K9083" s="367"/>
      <c r="L9083" s="366"/>
      <c r="M9083" s="366"/>
      <c r="N9083" s="366"/>
      <c r="O9083" s="366"/>
      <c r="P9083" s="366"/>
      <c r="Q9083" s="366"/>
      <c r="R9083" s="366"/>
      <c r="S9083" s="366"/>
      <c r="T9083" s="366"/>
      <c r="U9083" s="368"/>
    </row>
    <row r="9084" spans="1:21" x14ac:dyDescent="0.25">
      <c r="A9084" s="327"/>
      <c r="B9084" s="73">
        <f t="shared" si="297"/>
        <v>9083</v>
      </c>
      <c r="C9084" s="363"/>
      <c r="D9084" s="73" t="str">
        <f>IF(ISNUMBER(C9084),LOOKUP(C9084,LL!$Q$2:$Q$40,LL!$T$2:$T$40),"")</f>
        <v/>
      </c>
      <c r="E9084" s="73" t="str">
        <f>IF(ISNUMBER(C9084),LOOKUP(C9084,LL!$Q$2:$Q$40,LL!$U$2:$U$40),"")</f>
        <v/>
      </c>
      <c r="F9084" s="363"/>
      <c r="G9084" s="363"/>
      <c r="H9084" s="363"/>
      <c r="I9084" s="363"/>
      <c r="J9084" s="363"/>
      <c r="K9084" s="364"/>
      <c r="L9084" s="363"/>
      <c r="M9084" s="363"/>
      <c r="N9084" s="363"/>
      <c r="O9084" s="363"/>
      <c r="P9084" s="363"/>
      <c r="Q9084" s="363"/>
      <c r="R9084" s="363"/>
      <c r="S9084" s="363"/>
      <c r="T9084" s="363"/>
      <c r="U9084" s="365"/>
    </row>
    <row r="9085" spans="1:21" x14ac:dyDescent="0.25">
      <c r="A9085" s="327"/>
      <c r="B9085" s="74">
        <f t="shared" si="297"/>
        <v>9084</v>
      </c>
      <c r="C9085" s="366"/>
      <c r="D9085" s="74" t="str">
        <f>IF(ISNUMBER(C9085),LOOKUP(C9085,LL!$Q$2:$Q$40,LL!$T$2:$T$40),"")</f>
        <v/>
      </c>
      <c r="E9085" s="74" t="str">
        <f>IF(ISNUMBER(C9085),LOOKUP(C9085,LL!$Q$2:$Q$40,LL!$U$2:$U$40),"")</f>
        <v/>
      </c>
      <c r="F9085" s="366"/>
      <c r="G9085" s="366"/>
      <c r="H9085" s="366"/>
      <c r="I9085" s="366"/>
      <c r="J9085" s="366"/>
      <c r="K9085" s="367"/>
      <c r="L9085" s="366"/>
      <c r="M9085" s="366"/>
      <c r="N9085" s="366"/>
      <c r="O9085" s="366"/>
      <c r="P9085" s="366"/>
      <c r="Q9085" s="366"/>
      <c r="R9085" s="366"/>
      <c r="S9085" s="366"/>
      <c r="T9085" s="366"/>
      <c r="U9085" s="368"/>
    </row>
    <row r="9086" spans="1:21" x14ac:dyDescent="0.25">
      <c r="A9086" s="327"/>
      <c r="B9086" s="73">
        <f t="shared" si="297"/>
        <v>9085</v>
      </c>
      <c r="C9086" s="363"/>
      <c r="D9086" s="73" t="str">
        <f>IF(ISNUMBER(C9086),LOOKUP(C9086,LL!$Q$2:$Q$40,LL!$T$2:$T$40),"")</f>
        <v/>
      </c>
      <c r="E9086" s="73" t="str">
        <f>IF(ISNUMBER(C9086),LOOKUP(C9086,LL!$Q$2:$Q$40,LL!$U$2:$U$40),"")</f>
        <v/>
      </c>
      <c r="F9086" s="363"/>
      <c r="G9086" s="363"/>
      <c r="H9086" s="363"/>
      <c r="I9086" s="363"/>
      <c r="J9086" s="363"/>
      <c r="K9086" s="364"/>
      <c r="L9086" s="363"/>
      <c r="M9086" s="363"/>
      <c r="N9086" s="363"/>
      <c r="O9086" s="363"/>
      <c r="P9086" s="363"/>
      <c r="Q9086" s="363"/>
      <c r="R9086" s="363"/>
      <c r="S9086" s="363"/>
      <c r="T9086" s="363"/>
      <c r="U9086" s="365"/>
    </row>
    <row r="9087" spans="1:21" x14ac:dyDescent="0.25">
      <c r="A9087" s="327"/>
      <c r="B9087" s="74">
        <f t="shared" si="297"/>
        <v>9086</v>
      </c>
      <c r="C9087" s="366"/>
      <c r="D9087" s="74" t="str">
        <f>IF(ISNUMBER(C9087),LOOKUP(C9087,LL!$Q$2:$Q$40,LL!$T$2:$T$40),"")</f>
        <v/>
      </c>
      <c r="E9087" s="74" t="str">
        <f>IF(ISNUMBER(C9087),LOOKUP(C9087,LL!$Q$2:$Q$40,LL!$U$2:$U$40),"")</f>
        <v/>
      </c>
      <c r="F9087" s="366"/>
      <c r="G9087" s="366"/>
      <c r="H9087" s="366"/>
      <c r="I9087" s="366"/>
      <c r="J9087" s="366"/>
      <c r="K9087" s="367"/>
      <c r="L9087" s="366"/>
      <c r="M9087" s="366"/>
      <c r="N9087" s="366"/>
      <c r="O9087" s="366"/>
      <c r="P9087" s="366"/>
      <c r="Q9087" s="366"/>
      <c r="R9087" s="366"/>
      <c r="S9087" s="366"/>
      <c r="T9087" s="366"/>
      <c r="U9087" s="368"/>
    </row>
    <row r="9088" spans="1:21" x14ac:dyDescent="0.25">
      <c r="A9088" s="327"/>
      <c r="B9088" s="73">
        <f t="shared" si="297"/>
        <v>9087</v>
      </c>
      <c r="C9088" s="363"/>
      <c r="D9088" s="73" t="str">
        <f>IF(ISNUMBER(C9088),LOOKUP(C9088,LL!$Q$2:$Q$40,LL!$T$2:$T$40),"")</f>
        <v/>
      </c>
      <c r="E9088" s="73" t="str">
        <f>IF(ISNUMBER(C9088),LOOKUP(C9088,LL!$Q$2:$Q$40,LL!$U$2:$U$40),"")</f>
        <v/>
      </c>
      <c r="F9088" s="363"/>
      <c r="G9088" s="363"/>
      <c r="H9088" s="363"/>
      <c r="I9088" s="363"/>
      <c r="J9088" s="363"/>
      <c r="K9088" s="364"/>
      <c r="L9088" s="363"/>
      <c r="M9088" s="363"/>
      <c r="N9088" s="363"/>
      <c r="O9088" s="363"/>
      <c r="P9088" s="363"/>
      <c r="Q9088" s="363"/>
      <c r="R9088" s="363"/>
      <c r="S9088" s="363"/>
      <c r="T9088" s="363"/>
      <c r="U9088" s="365"/>
    </row>
    <row r="9089" spans="1:21" x14ac:dyDescent="0.25">
      <c r="A9089" s="327"/>
      <c r="B9089" s="74">
        <f t="shared" si="297"/>
        <v>9088</v>
      </c>
      <c r="C9089" s="366"/>
      <c r="D9089" s="74" t="str">
        <f>IF(ISNUMBER(C9089),LOOKUP(C9089,LL!$Q$2:$Q$40,LL!$T$2:$T$40),"")</f>
        <v/>
      </c>
      <c r="E9089" s="74" t="str">
        <f>IF(ISNUMBER(C9089),LOOKUP(C9089,LL!$Q$2:$Q$40,LL!$U$2:$U$40),"")</f>
        <v/>
      </c>
      <c r="F9089" s="366"/>
      <c r="G9089" s="366"/>
      <c r="H9089" s="366"/>
      <c r="I9089" s="366"/>
      <c r="J9089" s="366"/>
      <c r="K9089" s="367"/>
      <c r="L9089" s="366"/>
      <c r="M9089" s="366"/>
      <c r="N9089" s="366"/>
      <c r="O9089" s="366"/>
      <c r="P9089" s="366"/>
      <c r="Q9089" s="366"/>
      <c r="R9089" s="366"/>
      <c r="S9089" s="366"/>
      <c r="T9089" s="366"/>
      <c r="U9089" s="368"/>
    </row>
    <row r="9090" spans="1:21" x14ac:dyDescent="0.25">
      <c r="A9090" s="327"/>
      <c r="B9090" s="73">
        <f t="shared" si="297"/>
        <v>9089</v>
      </c>
      <c r="C9090" s="363"/>
      <c r="D9090" s="73" t="str">
        <f>IF(ISNUMBER(C9090),LOOKUP(C9090,LL!$Q$2:$Q$40,LL!$T$2:$T$40),"")</f>
        <v/>
      </c>
      <c r="E9090" s="73" t="str">
        <f>IF(ISNUMBER(C9090),LOOKUP(C9090,LL!$Q$2:$Q$40,LL!$U$2:$U$40),"")</f>
        <v/>
      </c>
      <c r="F9090" s="363"/>
      <c r="G9090" s="363"/>
      <c r="H9090" s="363"/>
      <c r="I9090" s="363"/>
      <c r="J9090" s="363"/>
      <c r="K9090" s="364"/>
      <c r="L9090" s="363"/>
      <c r="M9090" s="363"/>
      <c r="N9090" s="363"/>
      <c r="O9090" s="363"/>
      <c r="P9090" s="363"/>
      <c r="Q9090" s="363"/>
      <c r="R9090" s="363"/>
      <c r="S9090" s="363"/>
      <c r="T9090" s="363"/>
      <c r="U9090" s="365"/>
    </row>
    <row r="9091" spans="1:21" x14ac:dyDescent="0.25">
      <c r="A9091" s="327"/>
      <c r="B9091" s="74">
        <f t="shared" si="297"/>
        <v>9090</v>
      </c>
      <c r="C9091" s="366"/>
      <c r="D9091" s="74" t="str">
        <f>IF(ISNUMBER(C9091),LOOKUP(C9091,LL!$Q$2:$Q$40,LL!$T$2:$T$40),"")</f>
        <v/>
      </c>
      <c r="E9091" s="74" t="str">
        <f>IF(ISNUMBER(C9091),LOOKUP(C9091,LL!$Q$2:$Q$40,LL!$U$2:$U$40),"")</f>
        <v/>
      </c>
      <c r="F9091" s="366"/>
      <c r="G9091" s="366"/>
      <c r="H9091" s="366"/>
      <c r="I9091" s="366"/>
      <c r="J9091" s="366"/>
      <c r="K9091" s="367"/>
      <c r="L9091" s="366"/>
      <c r="M9091" s="366"/>
      <c r="N9091" s="366"/>
      <c r="O9091" s="366"/>
      <c r="P9091" s="366"/>
      <c r="Q9091" s="366"/>
      <c r="R9091" s="366"/>
      <c r="S9091" s="366"/>
      <c r="T9091" s="366"/>
      <c r="U9091" s="368"/>
    </row>
    <row r="9092" spans="1:21" x14ac:dyDescent="0.25">
      <c r="A9092" s="327"/>
      <c r="B9092" s="73">
        <f t="shared" ref="B9092:B9155" si="298">B9091+1</f>
        <v>9091</v>
      </c>
      <c r="C9092" s="363"/>
      <c r="D9092" s="73" t="str">
        <f>IF(ISNUMBER(C9092),LOOKUP(C9092,LL!$Q$2:$Q$40,LL!$T$2:$T$40),"")</f>
        <v/>
      </c>
      <c r="E9092" s="73" t="str">
        <f>IF(ISNUMBER(C9092),LOOKUP(C9092,LL!$Q$2:$Q$40,LL!$U$2:$U$40),"")</f>
        <v/>
      </c>
      <c r="F9092" s="363"/>
      <c r="G9092" s="363"/>
      <c r="H9092" s="363"/>
      <c r="I9092" s="363"/>
      <c r="J9092" s="363"/>
      <c r="K9092" s="364"/>
      <c r="L9092" s="363"/>
      <c r="M9092" s="363"/>
      <c r="N9092" s="363"/>
      <c r="O9092" s="363"/>
      <c r="P9092" s="363"/>
      <c r="Q9092" s="363"/>
      <c r="R9092" s="363"/>
      <c r="S9092" s="363"/>
      <c r="T9092" s="363"/>
      <c r="U9092" s="365"/>
    </row>
    <row r="9093" spans="1:21" x14ac:dyDescent="0.25">
      <c r="A9093" s="327"/>
      <c r="B9093" s="74">
        <f t="shared" si="298"/>
        <v>9092</v>
      </c>
      <c r="C9093" s="366"/>
      <c r="D9093" s="74" t="str">
        <f>IF(ISNUMBER(C9093),LOOKUP(C9093,LL!$Q$2:$Q$40,LL!$T$2:$T$40),"")</f>
        <v/>
      </c>
      <c r="E9093" s="74" t="str">
        <f>IF(ISNUMBER(C9093),LOOKUP(C9093,LL!$Q$2:$Q$40,LL!$U$2:$U$40),"")</f>
        <v/>
      </c>
      <c r="F9093" s="366"/>
      <c r="G9093" s="366"/>
      <c r="H9093" s="366"/>
      <c r="I9093" s="366"/>
      <c r="J9093" s="366"/>
      <c r="K9093" s="367"/>
      <c r="L9093" s="366"/>
      <c r="M9093" s="366"/>
      <c r="N9093" s="366"/>
      <c r="O9093" s="366"/>
      <c r="P9093" s="366"/>
      <c r="Q9093" s="366"/>
      <c r="R9093" s="366"/>
      <c r="S9093" s="366"/>
      <c r="T9093" s="366"/>
      <c r="U9093" s="368"/>
    </row>
    <row r="9094" spans="1:21" x14ac:dyDescent="0.25">
      <c r="A9094" s="327"/>
      <c r="B9094" s="73">
        <f t="shared" si="298"/>
        <v>9093</v>
      </c>
      <c r="C9094" s="363"/>
      <c r="D9094" s="73" t="str">
        <f>IF(ISNUMBER(C9094),LOOKUP(C9094,LL!$Q$2:$Q$40,LL!$T$2:$T$40),"")</f>
        <v/>
      </c>
      <c r="E9094" s="73" t="str">
        <f>IF(ISNUMBER(C9094),LOOKUP(C9094,LL!$Q$2:$Q$40,LL!$U$2:$U$40),"")</f>
        <v/>
      </c>
      <c r="F9094" s="363"/>
      <c r="G9094" s="363"/>
      <c r="H9094" s="363"/>
      <c r="I9094" s="363"/>
      <c r="J9094" s="363"/>
      <c r="K9094" s="364"/>
      <c r="L9094" s="363"/>
      <c r="M9094" s="363"/>
      <c r="N9094" s="363"/>
      <c r="O9094" s="363"/>
      <c r="P9094" s="363"/>
      <c r="Q9094" s="363"/>
      <c r="R9094" s="363"/>
      <c r="S9094" s="363"/>
      <c r="T9094" s="363"/>
      <c r="U9094" s="365"/>
    </row>
    <row r="9095" spans="1:21" x14ac:dyDescent="0.25">
      <c r="A9095" s="327"/>
      <c r="B9095" s="74">
        <f t="shared" si="298"/>
        <v>9094</v>
      </c>
      <c r="C9095" s="366"/>
      <c r="D9095" s="74" t="str">
        <f>IF(ISNUMBER(C9095),LOOKUP(C9095,LL!$Q$2:$Q$40,LL!$T$2:$T$40),"")</f>
        <v/>
      </c>
      <c r="E9095" s="74" t="str">
        <f>IF(ISNUMBER(C9095),LOOKUP(C9095,LL!$Q$2:$Q$40,LL!$U$2:$U$40),"")</f>
        <v/>
      </c>
      <c r="F9095" s="366"/>
      <c r="G9095" s="366"/>
      <c r="H9095" s="366"/>
      <c r="I9095" s="366"/>
      <c r="J9095" s="366"/>
      <c r="K9095" s="367"/>
      <c r="L9095" s="366"/>
      <c r="M9095" s="366"/>
      <c r="N9095" s="366"/>
      <c r="O9095" s="366"/>
      <c r="P9095" s="366"/>
      <c r="Q9095" s="366"/>
      <c r="R9095" s="366"/>
      <c r="S9095" s="366"/>
      <c r="T9095" s="366"/>
      <c r="U9095" s="368"/>
    </row>
    <row r="9096" spans="1:21" x14ac:dyDescent="0.25">
      <c r="A9096" s="327"/>
      <c r="B9096" s="73">
        <f t="shared" si="298"/>
        <v>9095</v>
      </c>
      <c r="C9096" s="363"/>
      <c r="D9096" s="73" t="str">
        <f>IF(ISNUMBER(C9096),LOOKUP(C9096,LL!$Q$2:$Q$40,LL!$T$2:$T$40),"")</f>
        <v/>
      </c>
      <c r="E9096" s="73" t="str">
        <f>IF(ISNUMBER(C9096),LOOKUP(C9096,LL!$Q$2:$Q$40,LL!$U$2:$U$40),"")</f>
        <v/>
      </c>
      <c r="F9096" s="363"/>
      <c r="G9096" s="363"/>
      <c r="H9096" s="363"/>
      <c r="I9096" s="363"/>
      <c r="J9096" s="363"/>
      <c r="K9096" s="364"/>
      <c r="L9096" s="363"/>
      <c r="M9096" s="363"/>
      <c r="N9096" s="363"/>
      <c r="O9096" s="363"/>
      <c r="P9096" s="363"/>
      <c r="Q9096" s="363"/>
      <c r="R9096" s="363"/>
      <c r="S9096" s="363"/>
      <c r="T9096" s="363"/>
      <c r="U9096" s="365"/>
    </row>
    <row r="9097" spans="1:21" x14ac:dyDescent="0.25">
      <c r="A9097" s="327"/>
      <c r="B9097" s="74">
        <f t="shared" si="298"/>
        <v>9096</v>
      </c>
      <c r="C9097" s="366"/>
      <c r="D9097" s="74" t="str">
        <f>IF(ISNUMBER(C9097),LOOKUP(C9097,LL!$Q$2:$Q$40,LL!$T$2:$T$40),"")</f>
        <v/>
      </c>
      <c r="E9097" s="74" t="str">
        <f>IF(ISNUMBER(C9097),LOOKUP(C9097,LL!$Q$2:$Q$40,LL!$U$2:$U$40),"")</f>
        <v/>
      </c>
      <c r="F9097" s="366"/>
      <c r="G9097" s="366"/>
      <c r="H9097" s="366"/>
      <c r="I9097" s="366"/>
      <c r="J9097" s="366"/>
      <c r="K9097" s="367"/>
      <c r="L9097" s="366"/>
      <c r="M9097" s="366"/>
      <c r="N9097" s="366"/>
      <c r="O9097" s="366"/>
      <c r="P9097" s="366"/>
      <c r="Q9097" s="366"/>
      <c r="R9097" s="366"/>
      <c r="S9097" s="366"/>
      <c r="T9097" s="366"/>
      <c r="U9097" s="368"/>
    </row>
    <row r="9098" spans="1:21" x14ac:dyDescent="0.25">
      <c r="A9098" s="327"/>
      <c r="B9098" s="73">
        <f t="shared" si="298"/>
        <v>9097</v>
      </c>
      <c r="C9098" s="363"/>
      <c r="D9098" s="73" t="str">
        <f>IF(ISNUMBER(C9098),LOOKUP(C9098,LL!$Q$2:$Q$40,LL!$T$2:$T$40),"")</f>
        <v/>
      </c>
      <c r="E9098" s="73" t="str">
        <f>IF(ISNUMBER(C9098),LOOKUP(C9098,LL!$Q$2:$Q$40,LL!$U$2:$U$40),"")</f>
        <v/>
      </c>
      <c r="F9098" s="363"/>
      <c r="G9098" s="363"/>
      <c r="H9098" s="363"/>
      <c r="I9098" s="363"/>
      <c r="J9098" s="363"/>
      <c r="K9098" s="364"/>
      <c r="L9098" s="363"/>
      <c r="M9098" s="363"/>
      <c r="N9098" s="363"/>
      <c r="O9098" s="363"/>
      <c r="P9098" s="363"/>
      <c r="Q9098" s="363"/>
      <c r="R9098" s="363"/>
      <c r="S9098" s="363"/>
      <c r="T9098" s="363"/>
      <c r="U9098" s="365"/>
    </row>
    <row r="9099" spans="1:21" x14ac:dyDescent="0.25">
      <c r="A9099" s="327"/>
      <c r="B9099" s="74">
        <f t="shared" si="298"/>
        <v>9098</v>
      </c>
      <c r="C9099" s="366"/>
      <c r="D9099" s="74" t="str">
        <f>IF(ISNUMBER(C9099),LOOKUP(C9099,LL!$Q$2:$Q$40,LL!$T$2:$T$40),"")</f>
        <v/>
      </c>
      <c r="E9099" s="74" t="str">
        <f>IF(ISNUMBER(C9099),LOOKUP(C9099,LL!$Q$2:$Q$40,LL!$U$2:$U$40),"")</f>
        <v/>
      </c>
      <c r="F9099" s="366"/>
      <c r="G9099" s="366"/>
      <c r="H9099" s="366"/>
      <c r="I9099" s="366"/>
      <c r="J9099" s="366"/>
      <c r="K9099" s="367"/>
      <c r="L9099" s="366"/>
      <c r="M9099" s="366"/>
      <c r="N9099" s="366"/>
      <c r="O9099" s="366"/>
      <c r="P9099" s="366"/>
      <c r="Q9099" s="366"/>
      <c r="R9099" s="366"/>
      <c r="S9099" s="366"/>
      <c r="T9099" s="366"/>
      <c r="U9099" s="368"/>
    </row>
    <row r="9100" spans="1:21" x14ac:dyDescent="0.25">
      <c r="A9100" s="327"/>
      <c r="B9100" s="73">
        <f t="shared" si="298"/>
        <v>9099</v>
      </c>
      <c r="C9100" s="363"/>
      <c r="D9100" s="73" t="str">
        <f>IF(ISNUMBER(C9100),LOOKUP(C9100,LL!$Q$2:$Q$40,LL!$T$2:$T$40),"")</f>
        <v/>
      </c>
      <c r="E9100" s="73" t="str">
        <f>IF(ISNUMBER(C9100),LOOKUP(C9100,LL!$Q$2:$Q$40,LL!$U$2:$U$40),"")</f>
        <v/>
      </c>
      <c r="F9100" s="363"/>
      <c r="G9100" s="363"/>
      <c r="H9100" s="363"/>
      <c r="I9100" s="363"/>
      <c r="J9100" s="363"/>
      <c r="K9100" s="364"/>
      <c r="L9100" s="363"/>
      <c r="M9100" s="363"/>
      <c r="N9100" s="363"/>
      <c r="O9100" s="363"/>
      <c r="P9100" s="363"/>
      <c r="Q9100" s="363"/>
      <c r="R9100" s="363"/>
      <c r="S9100" s="363"/>
      <c r="T9100" s="363"/>
      <c r="U9100" s="365"/>
    </row>
    <row r="9101" spans="1:21" x14ac:dyDescent="0.25">
      <c r="A9101" s="327"/>
      <c r="B9101" s="74">
        <f t="shared" si="298"/>
        <v>9100</v>
      </c>
      <c r="C9101" s="366"/>
      <c r="D9101" s="74" t="str">
        <f>IF(ISNUMBER(C9101),LOOKUP(C9101,LL!$Q$2:$Q$40,LL!$T$2:$T$40),"")</f>
        <v/>
      </c>
      <c r="E9101" s="74" t="str">
        <f>IF(ISNUMBER(C9101),LOOKUP(C9101,LL!$Q$2:$Q$40,LL!$U$2:$U$40),"")</f>
        <v/>
      </c>
      <c r="F9101" s="366"/>
      <c r="G9101" s="366"/>
      <c r="H9101" s="366"/>
      <c r="I9101" s="366"/>
      <c r="J9101" s="366"/>
      <c r="K9101" s="367"/>
      <c r="L9101" s="366"/>
      <c r="M9101" s="366"/>
      <c r="N9101" s="366"/>
      <c r="O9101" s="366"/>
      <c r="P9101" s="366"/>
      <c r="Q9101" s="366"/>
      <c r="R9101" s="366"/>
      <c r="S9101" s="366"/>
      <c r="T9101" s="366"/>
      <c r="U9101" s="368"/>
    </row>
    <row r="9102" spans="1:21" x14ac:dyDescent="0.25">
      <c r="A9102" s="327"/>
      <c r="B9102" s="73">
        <f t="shared" si="298"/>
        <v>9101</v>
      </c>
      <c r="C9102" s="363"/>
      <c r="D9102" s="73" t="str">
        <f>IF(ISNUMBER(C9102),LOOKUP(C9102,LL!$Q$2:$Q$40,LL!$T$2:$T$40),"")</f>
        <v/>
      </c>
      <c r="E9102" s="73" t="str">
        <f>IF(ISNUMBER(C9102),LOOKUP(C9102,LL!$Q$2:$Q$40,LL!$U$2:$U$40),"")</f>
        <v/>
      </c>
      <c r="F9102" s="363"/>
      <c r="G9102" s="363"/>
      <c r="H9102" s="363"/>
      <c r="I9102" s="363"/>
      <c r="J9102" s="363"/>
      <c r="K9102" s="364"/>
      <c r="L9102" s="363"/>
      <c r="M9102" s="363"/>
      <c r="N9102" s="363"/>
      <c r="O9102" s="363"/>
      <c r="P9102" s="363"/>
      <c r="Q9102" s="363"/>
      <c r="R9102" s="363"/>
      <c r="S9102" s="363"/>
      <c r="T9102" s="363"/>
      <c r="U9102" s="365"/>
    </row>
    <row r="9103" spans="1:21" x14ac:dyDescent="0.25">
      <c r="A9103" s="327"/>
      <c r="B9103" s="74">
        <f t="shared" si="298"/>
        <v>9102</v>
      </c>
      <c r="C9103" s="366"/>
      <c r="D9103" s="74" t="str">
        <f>IF(ISNUMBER(C9103),LOOKUP(C9103,LL!$Q$2:$Q$40,LL!$T$2:$T$40),"")</f>
        <v/>
      </c>
      <c r="E9103" s="74" t="str">
        <f>IF(ISNUMBER(C9103),LOOKUP(C9103,LL!$Q$2:$Q$40,LL!$U$2:$U$40),"")</f>
        <v/>
      </c>
      <c r="F9103" s="366"/>
      <c r="G9103" s="366"/>
      <c r="H9103" s="366"/>
      <c r="I9103" s="366"/>
      <c r="J9103" s="366"/>
      <c r="K9103" s="367"/>
      <c r="L9103" s="366"/>
      <c r="M9103" s="366"/>
      <c r="N9103" s="366"/>
      <c r="O9103" s="366"/>
      <c r="P9103" s="366"/>
      <c r="Q9103" s="366"/>
      <c r="R9103" s="366"/>
      <c r="S9103" s="366"/>
      <c r="T9103" s="366"/>
      <c r="U9103" s="368"/>
    </row>
    <row r="9104" spans="1:21" x14ac:dyDescent="0.25">
      <c r="A9104" s="327"/>
      <c r="B9104" s="73">
        <f t="shared" si="298"/>
        <v>9103</v>
      </c>
      <c r="C9104" s="363"/>
      <c r="D9104" s="73" t="str">
        <f>IF(ISNUMBER(C9104),LOOKUP(C9104,LL!$Q$2:$Q$40,LL!$T$2:$T$40),"")</f>
        <v/>
      </c>
      <c r="E9104" s="73" t="str">
        <f>IF(ISNUMBER(C9104),LOOKUP(C9104,LL!$Q$2:$Q$40,LL!$U$2:$U$40),"")</f>
        <v/>
      </c>
      <c r="F9104" s="363"/>
      <c r="G9104" s="363"/>
      <c r="H9104" s="363"/>
      <c r="I9104" s="363"/>
      <c r="J9104" s="363"/>
      <c r="K9104" s="364"/>
      <c r="L9104" s="363"/>
      <c r="M9104" s="363"/>
      <c r="N9104" s="363"/>
      <c r="O9104" s="363"/>
      <c r="P9104" s="363"/>
      <c r="Q9104" s="363"/>
      <c r="R9104" s="363"/>
      <c r="S9104" s="363"/>
      <c r="T9104" s="363"/>
      <c r="U9104" s="365"/>
    </row>
    <row r="9105" spans="1:21" x14ac:dyDescent="0.25">
      <c r="A9105" s="327"/>
      <c r="B9105" s="74">
        <f t="shared" si="298"/>
        <v>9104</v>
      </c>
      <c r="C9105" s="366"/>
      <c r="D9105" s="74" t="str">
        <f>IF(ISNUMBER(C9105),LOOKUP(C9105,LL!$Q$2:$Q$40,LL!$T$2:$T$40),"")</f>
        <v/>
      </c>
      <c r="E9105" s="74" t="str">
        <f>IF(ISNUMBER(C9105),LOOKUP(C9105,LL!$Q$2:$Q$40,LL!$U$2:$U$40),"")</f>
        <v/>
      </c>
      <c r="F9105" s="366"/>
      <c r="G9105" s="366"/>
      <c r="H9105" s="366"/>
      <c r="I9105" s="366"/>
      <c r="J9105" s="366"/>
      <c r="K9105" s="367"/>
      <c r="L9105" s="366"/>
      <c r="M9105" s="366"/>
      <c r="N9105" s="366"/>
      <c r="O9105" s="366"/>
      <c r="P9105" s="366"/>
      <c r="Q9105" s="366"/>
      <c r="R9105" s="366"/>
      <c r="S9105" s="366"/>
      <c r="T9105" s="366"/>
      <c r="U9105" s="368"/>
    </row>
    <row r="9106" spans="1:21" x14ac:dyDescent="0.25">
      <c r="A9106" s="327"/>
      <c r="B9106" s="73">
        <f t="shared" si="298"/>
        <v>9105</v>
      </c>
      <c r="C9106" s="363"/>
      <c r="D9106" s="73" t="str">
        <f>IF(ISNUMBER(C9106),LOOKUP(C9106,LL!$Q$2:$Q$40,LL!$T$2:$T$40),"")</f>
        <v/>
      </c>
      <c r="E9106" s="73" t="str">
        <f>IF(ISNUMBER(C9106),LOOKUP(C9106,LL!$Q$2:$Q$40,LL!$U$2:$U$40),"")</f>
        <v/>
      </c>
      <c r="F9106" s="363"/>
      <c r="G9106" s="363"/>
      <c r="H9106" s="363"/>
      <c r="I9106" s="363"/>
      <c r="J9106" s="363"/>
      <c r="K9106" s="364"/>
      <c r="L9106" s="363"/>
      <c r="M9106" s="363"/>
      <c r="N9106" s="363"/>
      <c r="O9106" s="363"/>
      <c r="P9106" s="363"/>
      <c r="Q9106" s="363"/>
      <c r="R9106" s="363"/>
      <c r="S9106" s="363"/>
      <c r="T9106" s="363"/>
      <c r="U9106" s="365"/>
    </row>
    <row r="9107" spans="1:21" x14ac:dyDescent="0.25">
      <c r="A9107" s="327"/>
      <c r="B9107" s="74">
        <f t="shared" si="298"/>
        <v>9106</v>
      </c>
      <c r="C9107" s="366"/>
      <c r="D9107" s="74" t="str">
        <f>IF(ISNUMBER(C9107),LOOKUP(C9107,LL!$Q$2:$Q$40,LL!$T$2:$T$40),"")</f>
        <v/>
      </c>
      <c r="E9107" s="74" t="str">
        <f>IF(ISNUMBER(C9107),LOOKUP(C9107,LL!$Q$2:$Q$40,LL!$U$2:$U$40),"")</f>
        <v/>
      </c>
      <c r="F9107" s="366"/>
      <c r="G9107" s="366"/>
      <c r="H9107" s="366"/>
      <c r="I9107" s="366"/>
      <c r="J9107" s="366"/>
      <c r="K9107" s="367"/>
      <c r="L9107" s="366"/>
      <c r="M9107" s="366"/>
      <c r="N9107" s="366"/>
      <c r="O9107" s="366"/>
      <c r="P9107" s="366"/>
      <c r="Q9107" s="366"/>
      <c r="R9107" s="366"/>
      <c r="S9107" s="366"/>
      <c r="T9107" s="366"/>
      <c r="U9107" s="368"/>
    </row>
    <row r="9108" spans="1:21" x14ac:dyDescent="0.25">
      <c r="A9108" s="327"/>
      <c r="B9108" s="73">
        <f t="shared" si="298"/>
        <v>9107</v>
      </c>
      <c r="C9108" s="363"/>
      <c r="D9108" s="73" t="str">
        <f>IF(ISNUMBER(C9108),LOOKUP(C9108,LL!$Q$2:$Q$40,LL!$T$2:$T$40),"")</f>
        <v/>
      </c>
      <c r="E9108" s="73" t="str">
        <f>IF(ISNUMBER(C9108),LOOKUP(C9108,LL!$Q$2:$Q$40,LL!$U$2:$U$40),"")</f>
        <v/>
      </c>
      <c r="F9108" s="363"/>
      <c r="G9108" s="363"/>
      <c r="H9108" s="363"/>
      <c r="I9108" s="363"/>
      <c r="J9108" s="363"/>
      <c r="K9108" s="364"/>
      <c r="L9108" s="363"/>
      <c r="M9108" s="363"/>
      <c r="N9108" s="363"/>
      <c r="O9108" s="363"/>
      <c r="P9108" s="363"/>
      <c r="Q9108" s="363"/>
      <c r="R9108" s="363"/>
      <c r="S9108" s="363"/>
      <c r="T9108" s="363"/>
      <c r="U9108" s="365"/>
    </row>
    <row r="9109" spans="1:21" x14ac:dyDescent="0.25">
      <c r="A9109" s="327"/>
      <c r="B9109" s="74">
        <f t="shared" si="298"/>
        <v>9108</v>
      </c>
      <c r="C9109" s="366"/>
      <c r="D9109" s="74" t="str">
        <f>IF(ISNUMBER(C9109),LOOKUP(C9109,LL!$Q$2:$Q$40,LL!$T$2:$T$40),"")</f>
        <v/>
      </c>
      <c r="E9109" s="74" t="str">
        <f>IF(ISNUMBER(C9109),LOOKUP(C9109,LL!$Q$2:$Q$40,LL!$U$2:$U$40),"")</f>
        <v/>
      </c>
      <c r="F9109" s="366"/>
      <c r="G9109" s="366"/>
      <c r="H9109" s="366"/>
      <c r="I9109" s="366"/>
      <c r="J9109" s="366"/>
      <c r="K9109" s="367"/>
      <c r="L9109" s="366"/>
      <c r="M9109" s="366"/>
      <c r="N9109" s="366"/>
      <c r="O9109" s="366"/>
      <c r="P9109" s="366"/>
      <c r="Q9109" s="366"/>
      <c r="R9109" s="366"/>
      <c r="S9109" s="366"/>
      <c r="T9109" s="366"/>
      <c r="U9109" s="368"/>
    </row>
    <row r="9110" spans="1:21" x14ac:dyDescent="0.25">
      <c r="A9110" s="327"/>
      <c r="B9110" s="73">
        <f t="shared" si="298"/>
        <v>9109</v>
      </c>
      <c r="C9110" s="363"/>
      <c r="D9110" s="73" t="str">
        <f>IF(ISNUMBER(C9110),LOOKUP(C9110,LL!$Q$2:$Q$40,LL!$T$2:$T$40),"")</f>
        <v/>
      </c>
      <c r="E9110" s="73" t="str">
        <f>IF(ISNUMBER(C9110),LOOKUP(C9110,LL!$Q$2:$Q$40,LL!$U$2:$U$40),"")</f>
        <v/>
      </c>
      <c r="F9110" s="363"/>
      <c r="G9110" s="363"/>
      <c r="H9110" s="363"/>
      <c r="I9110" s="363"/>
      <c r="J9110" s="363"/>
      <c r="K9110" s="364"/>
      <c r="L9110" s="363"/>
      <c r="M9110" s="363"/>
      <c r="N9110" s="363"/>
      <c r="O9110" s="363"/>
      <c r="P9110" s="363"/>
      <c r="Q9110" s="363"/>
      <c r="R9110" s="363"/>
      <c r="S9110" s="363"/>
      <c r="T9110" s="363"/>
      <c r="U9110" s="365"/>
    </row>
    <row r="9111" spans="1:21" x14ac:dyDescent="0.25">
      <c r="A9111" s="327"/>
      <c r="B9111" s="74">
        <f t="shared" si="298"/>
        <v>9110</v>
      </c>
      <c r="C9111" s="366"/>
      <c r="D9111" s="74" t="str">
        <f>IF(ISNUMBER(C9111),LOOKUP(C9111,LL!$Q$2:$Q$40,LL!$T$2:$T$40),"")</f>
        <v/>
      </c>
      <c r="E9111" s="74" t="str">
        <f>IF(ISNUMBER(C9111),LOOKUP(C9111,LL!$Q$2:$Q$40,LL!$U$2:$U$40),"")</f>
        <v/>
      </c>
      <c r="F9111" s="366"/>
      <c r="G9111" s="366"/>
      <c r="H9111" s="366"/>
      <c r="I9111" s="366"/>
      <c r="J9111" s="366"/>
      <c r="K9111" s="367"/>
      <c r="L9111" s="366"/>
      <c r="M9111" s="366"/>
      <c r="N9111" s="366"/>
      <c r="O9111" s="366"/>
      <c r="P9111" s="366"/>
      <c r="Q9111" s="366"/>
      <c r="R9111" s="366"/>
      <c r="S9111" s="366"/>
      <c r="T9111" s="366"/>
      <c r="U9111" s="368"/>
    </row>
    <row r="9112" spans="1:21" x14ac:dyDescent="0.25">
      <c r="A9112" s="327"/>
      <c r="B9112" s="73">
        <f t="shared" si="298"/>
        <v>9111</v>
      </c>
      <c r="C9112" s="363"/>
      <c r="D9112" s="73" t="str">
        <f>IF(ISNUMBER(C9112),LOOKUP(C9112,LL!$Q$2:$Q$40,LL!$T$2:$T$40),"")</f>
        <v/>
      </c>
      <c r="E9112" s="73" t="str">
        <f>IF(ISNUMBER(C9112),LOOKUP(C9112,LL!$Q$2:$Q$40,LL!$U$2:$U$40),"")</f>
        <v/>
      </c>
      <c r="F9112" s="363"/>
      <c r="G9112" s="363"/>
      <c r="H9112" s="363"/>
      <c r="I9112" s="363"/>
      <c r="J9112" s="363"/>
      <c r="K9112" s="364"/>
      <c r="L9112" s="363"/>
      <c r="M9112" s="363"/>
      <c r="N9112" s="363"/>
      <c r="O9112" s="363"/>
      <c r="P9112" s="363"/>
      <c r="Q9112" s="363"/>
      <c r="R9112" s="363"/>
      <c r="S9112" s="363"/>
      <c r="T9112" s="363"/>
      <c r="U9112" s="365"/>
    </row>
    <row r="9113" spans="1:21" x14ac:dyDescent="0.25">
      <c r="A9113" s="327"/>
      <c r="B9113" s="74">
        <f t="shared" si="298"/>
        <v>9112</v>
      </c>
      <c r="C9113" s="366"/>
      <c r="D9113" s="74" t="str">
        <f>IF(ISNUMBER(C9113),LOOKUP(C9113,LL!$Q$2:$Q$40,LL!$T$2:$T$40),"")</f>
        <v/>
      </c>
      <c r="E9113" s="74" t="str">
        <f>IF(ISNUMBER(C9113),LOOKUP(C9113,LL!$Q$2:$Q$40,LL!$U$2:$U$40),"")</f>
        <v/>
      </c>
      <c r="F9113" s="366"/>
      <c r="G9113" s="366"/>
      <c r="H9113" s="366"/>
      <c r="I9113" s="366"/>
      <c r="J9113" s="366"/>
      <c r="K9113" s="367"/>
      <c r="L9113" s="366"/>
      <c r="M9113" s="366"/>
      <c r="N9113" s="366"/>
      <c r="O9113" s="366"/>
      <c r="P9113" s="366"/>
      <c r="Q9113" s="366"/>
      <c r="R9113" s="366"/>
      <c r="S9113" s="366"/>
      <c r="T9113" s="366"/>
      <c r="U9113" s="368"/>
    </row>
    <row r="9114" spans="1:21" x14ac:dyDescent="0.25">
      <c r="A9114" s="327"/>
      <c r="B9114" s="73">
        <f t="shared" si="298"/>
        <v>9113</v>
      </c>
      <c r="C9114" s="363"/>
      <c r="D9114" s="73" t="str">
        <f>IF(ISNUMBER(C9114),LOOKUP(C9114,LL!$Q$2:$Q$40,LL!$T$2:$T$40),"")</f>
        <v/>
      </c>
      <c r="E9114" s="73" t="str">
        <f>IF(ISNUMBER(C9114),LOOKUP(C9114,LL!$Q$2:$Q$40,LL!$U$2:$U$40),"")</f>
        <v/>
      </c>
      <c r="F9114" s="363"/>
      <c r="G9114" s="363"/>
      <c r="H9114" s="363"/>
      <c r="I9114" s="363"/>
      <c r="J9114" s="363"/>
      <c r="K9114" s="364"/>
      <c r="L9114" s="363"/>
      <c r="M9114" s="363"/>
      <c r="N9114" s="363"/>
      <c r="O9114" s="363"/>
      <c r="P9114" s="363"/>
      <c r="Q9114" s="363"/>
      <c r="R9114" s="363"/>
      <c r="S9114" s="363"/>
      <c r="T9114" s="363"/>
      <c r="U9114" s="365"/>
    </row>
    <row r="9115" spans="1:21" x14ac:dyDescent="0.25">
      <c r="A9115" s="327"/>
      <c r="B9115" s="74">
        <f t="shared" si="298"/>
        <v>9114</v>
      </c>
      <c r="C9115" s="366"/>
      <c r="D9115" s="74" t="str">
        <f>IF(ISNUMBER(C9115),LOOKUP(C9115,LL!$Q$2:$Q$40,LL!$T$2:$T$40),"")</f>
        <v/>
      </c>
      <c r="E9115" s="74" t="str">
        <f>IF(ISNUMBER(C9115),LOOKUP(C9115,LL!$Q$2:$Q$40,LL!$U$2:$U$40),"")</f>
        <v/>
      </c>
      <c r="F9115" s="366"/>
      <c r="G9115" s="366"/>
      <c r="H9115" s="366"/>
      <c r="I9115" s="366"/>
      <c r="J9115" s="366"/>
      <c r="K9115" s="367"/>
      <c r="L9115" s="366"/>
      <c r="M9115" s="366"/>
      <c r="N9115" s="366"/>
      <c r="O9115" s="366"/>
      <c r="P9115" s="366"/>
      <c r="Q9115" s="366"/>
      <c r="R9115" s="366"/>
      <c r="S9115" s="366"/>
      <c r="T9115" s="366"/>
      <c r="U9115" s="368"/>
    </row>
    <row r="9116" spans="1:21" x14ac:dyDescent="0.25">
      <c r="A9116" s="327"/>
      <c r="B9116" s="73">
        <f t="shared" si="298"/>
        <v>9115</v>
      </c>
      <c r="C9116" s="363"/>
      <c r="D9116" s="73" t="str">
        <f>IF(ISNUMBER(C9116),LOOKUP(C9116,LL!$Q$2:$Q$40,LL!$T$2:$T$40),"")</f>
        <v/>
      </c>
      <c r="E9116" s="73" t="str">
        <f>IF(ISNUMBER(C9116),LOOKUP(C9116,LL!$Q$2:$Q$40,LL!$U$2:$U$40),"")</f>
        <v/>
      </c>
      <c r="F9116" s="363"/>
      <c r="G9116" s="363"/>
      <c r="H9116" s="363"/>
      <c r="I9116" s="363"/>
      <c r="J9116" s="363"/>
      <c r="K9116" s="364"/>
      <c r="L9116" s="363"/>
      <c r="M9116" s="363"/>
      <c r="N9116" s="363"/>
      <c r="O9116" s="363"/>
      <c r="P9116" s="363"/>
      <c r="Q9116" s="363"/>
      <c r="R9116" s="363"/>
      <c r="S9116" s="363"/>
      <c r="T9116" s="363"/>
      <c r="U9116" s="365"/>
    </row>
    <row r="9117" spans="1:21" x14ac:dyDescent="0.25">
      <c r="A9117" s="327"/>
      <c r="B9117" s="74">
        <f t="shared" si="298"/>
        <v>9116</v>
      </c>
      <c r="C9117" s="366"/>
      <c r="D9117" s="74" t="str">
        <f>IF(ISNUMBER(C9117),LOOKUP(C9117,LL!$Q$2:$Q$40,LL!$T$2:$T$40),"")</f>
        <v/>
      </c>
      <c r="E9117" s="74" t="str">
        <f>IF(ISNUMBER(C9117),LOOKUP(C9117,LL!$Q$2:$Q$40,LL!$U$2:$U$40),"")</f>
        <v/>
      </c>
      <c r="F9117" s="366"/>
      <c r="G9117" s="366"/>
      <c r="H9117" s="366"/>
      <c r="I9117" s="366"/>
      <c r="J9117" s="366"/>
      <c r="K9117" s="367"/>
      <c r="L9117" s="366"/>
      <c r="M9117" s="366"/>
      <c r="N9117" s="366"/>
      <c r="O9117" s="366"/>
      <c r="P9117" s="366"/>
      <c r="Q9117" s="366"/>
      <c r="R9117" s="366"/>
      <c r="S9117" s="366"/>
      <c r="T9117" s="366"/>
      <c r="U9117" s="368"/>
    </row>
    <row r="9118" spans="1:21" x14ac:dyDescent="0.25">
      <c r="A9118" s="327"/>
      <c r="B9118" s="73">
        <f t="shared" si="298"/>
        <v>9117</v>
      </c>
      <c r="C9118" s="363"/>
      <c r="D9118" s="73" t="str">
        <f>IF(ISNUMBER(C9118),LOOKUP(C9118,LL!$Q$2:$Q$40,LL!$T$2:$T$40),"")</f>
        <v/>
      </c>
      <c r="E9118" s="73" t="str">
        <f>IF(ISNUMBER(C9118),LOOKUP(C9118,LL!$Q$2:$Q$40,LL!$U$2:$U$40),"")</f>
        <v/>
      </c>
      <c r="F9118" s="363"/>
      <c r="G9118" s="363"/>
      <c r="H9118" s="363"/>
      <c r="I9118" s="363"/>
      <c r="J9118" s="363"/>
      <c r="K9118" s="364"/>
      <c r="L9118" s="363"/>
      <c r="M9118" s="363"/>
      <c r="N9118" s="363"/>
      <c r="O9118" s="363"/>
      <c r="P9118" s="363"/>
      <c r="Q9118" s="363"/>
      <c r="R9118" s="363"/>
      <c r="S9118" s="363"/>
      <c r="T9118" s="363"/>
      <c r="U9118" s="365"/>
    </row>
    <row r="9119" spans="1:21" x14ac:dyDescent="0.25">
      <c r="A9119" s="327"/>
      <c r="B9119" s="74">
        <f t="shared" si="298"/>
        <v>9118</v>
      </c>
      <c r="C9119" s="366"/>
      <c r="D9119" s="74" t="str">
        <f>IF(ISNUMBER(C9119),LOOKUP(C9119,LL!$Q$2:$Q$40,LL!$T$2:$T$40),"")</f>
        <v/>
      </c>
      <c r="E9119" s="74" t="str">
        <f>IF(ISNUMBER(C9119),LOOKUP(C9119,LL!$Q$2:$Q$40,LL!$U$2:$U$40),"")</f>
        <v/>
      </c>
      <c r="F9119" s="366"/>
      <c r="G9119" s="366"/>
      <c r="H9119" s="366"/>
      <c r="I9119" s="366"/>
      <c r="J9119" s="366"/>
      <c r="K9119" s="367"/>
      <c r="L9119" s="366"/>
      <c r="M9119" s="366"/>
      <c r="N9119" s="366"/>
      <c r="O9119" s="366"/>
      <c r="P9119" s="366"/>
      <c r="Q9119" s="366"/>
      <c r="R9119" s="366"/>
      <c r="S9119" s="366"/>
      <c r="T9119" s="366"/>
      <c r="U9119" s="368"/>
    </row>
    <row r="9120" spans="1:21" x14ac:dyDescent="0.25">
      <c r="A9120" s="327"/>
      <c r="B9120" s="73">
        <f t="shared" si="298"/>
        <v>9119</v>
      </c>
      <c r="C9120" s="363"/>
      <c r="D9120" s="73" t="str">
        <f>IF(ISNUMBER(C9120),LOOKUP(C9120,LL!$Q$2:$Q$40,LL!$T$2:$T$40),"")</f>
        <v/>
      </c>
      <c r="E9120" s="73" t="str">
        <f>IF(ISNUMBER(C9120),LOOKUP(C9120,LL!$Q$2:$Q$40,LL!$U$2:$U$40),"")</f>
        <v/>
      </c>
      <c r="F9120" s="363"/>
      <c r="G9120" s="363"/>
      <c r="H9120" s="363"/>
      <c r="I9120" s="363"/>
      <c r="J9120" s="363"/>
      <c r="K9120" s="364"/>
      <c r="L9120" s="363"/>
      <c r="M9120" s="363"/>
      <c r="N9120" s="363"/>
      <c r="O9120" s="363"/>
      <c r="P9120" s="363"/>
      <c r="Q9120" s="363"/>
      <c r="R9120" s="363"/>
      <c r="S9120" s="363"/>
      <c r="T9120" s="363"/>
      <c r="U9120" s="365"/>
    </row>
    <row r="9121" spans="1:21" x14ac:dyDescent="0.25">
      <c r="A9121" s="327"/>
      <c r="B9121" s="74">
        <f t="shared" si="298"/>
        <v>9120</v>
      </c>
      <c r="C9121" s="366"/>
      <c r="D9121" s="74" t="str">
        <f>IF(ISNUMBER(C9121),LOOKUP(C9121,LL!$Q$2:$Q$40,LL!$T$2:$T$40),"")</f>
        <v/>
      </c>
      <c r="E9121" s="74" t="str">
        <f>IF(ISNUMBER(C9121),LOOKUP(C9121,LL!$Q$2:$Q$40,LL!$U$2:$U$40),"")</f>
        <v/>
      </c>
      <c r="F9121" s="366"/>
      <c r="G9121" s="366"/>
      <c r="H9121" s="366"/>
      <c r="I9121" s="366"/>
      <c r="J9121" s="366"/>
      <c r="K9121" s="367"/>
      <c r="L9121" s="366"/>
      <c r="M9121" s="366"/>
      <c r="N9121" s="366"/>
      <c r="O9121" s="366"/>
      <c r="P9121" s="366"/>
      <c r="Q9121" s="366"/>
      <c r="R9121" s="366"/>
      <c r="S9121" s="366"/>
      <c r="T9121" s="366"/>
      <c r="U9121" s="368"/>
    </row>
    <row r="9122" spans="1:21" x14ac:dyDescent="0.25">
      <c r="A9122" s="327"/>
      <c r="B9122" s="73">
        <f t="shared" si="298"/>
        <v>9121</v>
      </c>
      <c r="C9122" s="363"/>
      <c r="D9122" s="73" t="str">
        <f>IF(ISNUMBER(C9122),LOOKUP(C9122,LL!$Q$2:$Q$40,LL!$T$2:$T$40),"")</f>
        <v/>
      </c>
      <c r="E9122" s="73" t="str">
        <f>IF(ISNUMBER(C9122),LOOKUP(C9122,LL!$Q$2:$Q$40,LL!$U$2:$U$40),"")</f>
        <v/>
      </c>
      <c r="F9122" s="363"/>
      <c r="G9122" s="363"/>
      <c r="H9122" s="363"/>
      <c r="I9122" s="363"/>
      <c r="J9122" s="363"/>
      <c r="K9122" s="364"/>
      <c r="L9122" s="363"/>
      <c r="M9122" s="363"/>
      <c r="N9122" s="363"/>
      <c r="O9122" s="363"/>
      <c r="P9122" s="363"/>
      <c r="Q9122" s="363"/>
      <c r="R9122" s="363"/>
      <c r="S9122" s="363"/>
      <c r="T9122" s="363"/>
      <c r="U9122" s="365"/>
    </row>
    <row r="9123" spans="1:21" x14ac:dyDescent="0.25">
      <c r="A9123" s="327"/>
      <c r="B9123" s="74">
        <f t="shared" si="298"/>
        <v>9122</v>
      </c>
      <c r="C9123" s="366"/>
      <c r="D9123" s="74" t="str">
        <f>IF(ISNUMBER(C9123),LOOKUP(C9123,LL!$Q$2:$Q$40,LL!$T$2:$T$40),"")</f>
        <v/>
      </c>
      <c r="E9123" s="74" t="str">
        <f>IF(ISNUMBER(C9123),LOOKUP(C9123,LL!$Q$2:$Q$40,LL!$U$2:$U$40),"")</f>
        <v/>
      </c>
      <c r="F9123" s="366"/>
      <c r="G9123" s="366"/>
      <c r="H9123" s="366"/>
      <c r="I9123" s="366"/>
      <c r="J9123" s="366"/>
      <c r="K9123" s="367"/>
      <c r="L9123" s="366"/>
      <c r="M9123" s="366"/>
      <c r="N9123" s="366"/>
      <c r="O9123" s="366"/>
      <c r="P9123" s="366"/>
      <c r="Q9123" s="366"/>
      <c r="R9123" s="366"/>
      <c r="S9123" s="366"/>
      <c r="T9123" s="366"/>
      <c r="U9123" s="368"/>
    </row>
    <row r="9124" spans="1:21" x14ac:dyDescent="0.25">
      <c r="A9124" s="327"/>
      <c r="B9124" s="73">
        <f t="shared" si="298"/>
        <v>9123</v>
      </c>
      <c r="C9124" s="363"/>
      <c r="D9124" s="73" t="str">
        <f>IF(ISNUMBER(C9124),LOOKUP(C9124,LL!$Q$2:$Q$40,LL!$T$2:$T$40),"")</f>
        <v/>
      </c>
      <c r="E9124" s="73" t="str">
        <f>IF(ISNUMBER(C9124),LOOKUP(C9124,LL!$Q$2:$Q$40,LL!$U$2:$U$40),"")</f>
        <v/>
      </c>
      <c r="F9124" s="363"/>
      <c r="G9124" s="363"/>
      <c r="H9124" s="363"/>
      <c r="I9124" s="363"/>
      <c r="J9124" s="363"/>
      <c r="K9124" s="364"/>
      <c r="L9124" s="363"/>
      <c r="M9124" s="363"/>
      <c r="N9124" s="363"/>
      <c r="O9124" s="363"/>
      <c r="P9124" s="363"/>
      <c r="Q9124" s="363"/>
      <c r="R9124" s="363"/>
      <c r="S9124" s="363"/>
      <c r="T9124" s="363"/>
      <c r="U9124" s="365"/>
    </row>
    <row r="9125" spans="1:21" x14ac:dyDescent="0.25">
      <c r="A9125" s="327"/>
      <c r="B9125" s="74">
        <f t="shared" si="298"/>
        <v>9124</v>
      </c>
      <c r="C9125" s="366"/>
      <c r="D9125" s="74" t="str">
        <f>IF(ISNUMBER(C9125),LOOKUP(C9125,LL!$Q$2:$Q$40,LL!$T$2:$T$40),"")</f>
        <v/>
      </c>
      <c r="E9125" s="74" t="str">
        <f>IF(ISNUMBER(C9125),LOOKUP(C9125,LL!$Q$2:$Q$40,LL!$U$2:$U$40),"")</f>
        <v/>
      </c>
      <c r="F9125" s="366"/>
      <c r="G9125" s="366"/>
      <c r="H9125" s="366"/>
      <c r="I9125" s="366"/>
      <c r="J9125" s="366"/>
      <c r="K9125" s="367"/>
      <c r="L9125" s="366"/>
      <c r="M9125" s="366"/>
      <c r="N9125" s="366"/>
      <c r="O9125" s="366"/>
      <c r="P9125" s="366"/>
      <c r="Q9125" s="366"/>
      <c r="R9125" s="366"/>
      <c r="S9125" s="366"/>
      <c r="T9125" s="366"/>
      <c r="U9125" s="368"/>
    </row>
    <row r="9126" spans="1:21" x14ac:dyDescent="0.25">
      <c r="A9126" s="327"/>
      <c r="B9126" s="73">
        <f t="shared" si="298"/>
        <v>9125</v>
      </c>
      <c r="C9126" s="363"/>
      <c r="D9126" s="73" t="str">
        <f>IF(ISNUMBER(C9126),LOOKUP(C9126,LL!$Q$2:$Q$40,LL!$T$2:$T$40),"")</f>
        <v/>
      </c>
      <c r="E9126" s="73" t="str">
        <f>IF(ISNUMBER(C9126),LOOKUP(C9126,LL!$Q$2:$Q$40,LL!$U$2:$U$40),"")</f>
        <v/>
      </c>
      <c r="F9126" s="363"/>
      <c r="G9126" s="363"/>
      <c r="H9126" s="363"/>
      <c r="I9126" s="363"/>
      <c r="J9126" s="363"/>
      <c r="K9126" s="364"/>
      <c r="L9126" s="363"/>
      <c r="M9126" s="363"/>
      <c r="N9126" s="363"/>
      <c r="O9126" s="363"/>
      <c r="P9126" s="363"/>
      <c r="Q9126" s="363"/>
      <c r="R9126" s="363"/>
      <c r="S9126" s="363"/>
      <c r="T9126" s="363"/>
      <c r="U9126" s="365"/>
    </row>
    <row r="9127" spans="1:21" x14ac:dyDescent="0.25">
      <c r="A9127" s="327"/>
      <c r="B9127" s="74">
        <f t="shared" si="298"/>
        <v>9126</v>
      </c>
      <c r="C9127" s="366"/>
      <c r="D9127" s="74" t="str">
        <f>IF(ISNUMBER(C9127),LOOKUP(C9127,LL!$Q$2:$Q$40,LL!$T$2:$T$40),"")</f>
        <v/>
      </c>
      <c r="E9127" s="74" t="str">
        <f>IF(ISNUMBER(C9127),LOOKUP(C9127,LL!$Q$2:$Q$40,LL!$U$2:$U$40),"")</f>
        <v/>
      </c>
      <c r="F9127" s="366"/>
      <c r="G9127" s="366"/>
      <c r="H9127" s="366"/>
      <c r="I9127" s="366"/>
      <c r="J9127" s="366"/>
      <c r="K9127" s="367"/>
      <c r="L9127" s="366"/>
      <c r="M9127" s="366"/>
      <c r="N9127" s="366"/>
      <c r="O9127" s="366"/>
      <c r="P9127" s="366"/>
      <c r="Q9127" s="366"/>
      <c r="R9127" s="366"/>
      <c r="S9127" s="366"/>
      <c r="T9127" s="366"/>
      <c r="U9127" s="368"/>
    </row>
    <row r="9128" spans="1:21" x14ac:dyDescent="0.25">
      <c r="A9128" s="327"/>
      <c r="B9128" s="73">
        <f t="shared" si="298"/>
        <v>9127</v>
      </c>
      <c r="C9128" s="363"/>
      <c r="D9128" s="73" t="str">
        <f>IF(ISNUMBER(C9128),LOOKUP(C9128,LL!$Q$2:$Q$40,LL!$T$2:$T$40),"")</f>
        <v/>
      </c>
      <c r="E9128" s="73" t="str">
        <f>IF(ISNUMBER(C9128),LOOKUP(C9128,LL!$Q$2:$Q$40,LL!$U$2:$U$40),"")</f>
        <v/>
      </c>
      <c r="F9128" s="363"/>
      <c r="G9128" s="363"/>
      <c r="H9128" s="363"/>
      <c r="I9128" s="363"/>
      <c r="J9128" s="363"/>
      <c r="K9128" s="364"/>
      <c r="L9128" s="363"/>
      <c r="M9128" s="363"/>
      <c r="N9128" s="363"/>
      <c r="O9128" s="363"/>
      <c r="P9128" s="363"/>
      <c r="Q9128" s="363"/>
      <c r="R9128" s="363"/>
      <c r="S9128" s="363"/>
      <c r="T9128" s="363"/>
      <c r="U9128" s="365"/>
    </row>
    <row r="9129" spans="1:21" x14ac:dyDescent="0.25">
      <c r="A9129" s="327"/>
      <c r="B9129" s="74">
        <f t="shared" si="298"/>
        <v>9128</v>
      </c>
      <c r="C9129" s="366"/>
      <c r="D9129" s="74" t="str">
        <f>IF(ISNUMBER(C9129),LOOKUP(C9129,LL!$Q$2:$Q$40,LL!$T$2:$T$40),"")</f>
        <v/>
      </c>
      <c r="E9129" s="74" t="str">
        <f>IF(ISNUMBER(C9129),LOOKUP(C9129,LL!$Q$2:$Q$40,LL!$U$2:$U$40),"")</f>
        <v/>
      </c>
      <c r="F9129" s="366"/>
      <c r="G9129" s="366"/>
      <c r="H9129" s="366"/>
      <c r="I9129" s="366"/>
      <c r="J9129" s="366"/>
      <c r="K9129" s="367"/>
      <c r="L9129" s="366"/>
      <c r="M9129" s="366"/>
      <c r="N9129" s="366"/>
      <c r="O9129" s="366"/>
      <c r="P9129" s="366"/>
      <c r="Q9129" s="366"/>
      <c r="R9129" s="366"/>
      <c r="S9129" s="366"/>
      <c r="T9129" s="366"/>
      <c r="U9129" s="368"/>
    </row>
    <row r="9130" spans="1:21" x14ac:dyDescent="0.25">
      <c r="A9130" s="327"/>
      <c r="B9130" s="73">
        <f t="shared" si="298"/>
        <v>9129</v>
      </c>
      <c r="C9130" s="363"/>
      <c r="D9130" s="73" t="str">
        <f>IF(ISNUMBER(C9130),LOOKUP(C9130,LL!$Q$2:$Q$40,LL!$T$2:$T$40),"")</f>
        <v/>
      </c>
      <c r="E9130" s="73" t="str">
        <f>IF(ISNUMBER(C9130),LOOKUP(C9130,LL!$Q$2:$Q$40,LL!$U$2:$U$40),"")</f>
        <v/>
      </c>
      <c r="F9130" s="363"/>
      <c r="G9130" s="363"/>
      <c r="H9130" s="363"/>
      <c r="I9130" s="363"/>
      <c r="J9130" s="363"/>
      <c r="K9130" s="364"/>
      <c r="L9130" s="363"/>
      <c r="M9130" s="363"/>
      <c r="N9130" s="363"/>
      <c r="O9130" s="363"/>
      <c r="P9130" s="363"/>
      <c r="Q9130" s="363"/>
      <c r="R9130" s="363"/>
      <c r="S9130" s="363"/>
      <c r="T9130" s="363"/>
      <c r="U9130" s="365"/>
    </row>
    <row r="9131" spans="1:21" x14ac:dyDescent="0.25">
      <c r="A9131" s="327"/>
      <c r="B9131" s="74">
        <f t="shared" si="298"/>
        <v>9130</v>
      </c>
      <c r="C9131" s="366"/>
      <c r="D9131" s="74" t="str">
        <f>IF(ISNUMBER(C9131),LOOKUP(C9131,LL!$Q$2:$Q$40,LL!$T$2:$T$40),"")</f>
        <v/>
      </c>
      <c r="E9131" s="74" t="str">
        <f>IF(ISNUMBER(C9131),LOOKUP(C9131,LL!$Q$2:$Q$40,LL!$U$2:$U$40),"")</f>
        <v/>
      </c>
      <c r="F9131" s="366"/>
      <c r="G9131" s="366"/>
      <c r="H9131" s="366"/>
      <c r="I9131" s="366"/>
      <c r="J9131" s="366"/>
      <c r="K9131" s="367"/>
      <c r="L9131" s="366"/>
      <c r="M9131" s="366"/>
      <c r="N9131" s="366"/>
      <c r="O9131" s="366"/>
      <c r="P9131" s="366"/>
      <c r="Q9131" s="366"/>
      <c r="R9131" s="366"/>
      <c r="S9131" s="366"/>
      <c r="T9131" s="366"/>
      <c r="U9131" s="368"/>
    </row>
    <row r="9132" spans="1:21" x14ac:dyDescent="0.25">
      <c r="A9132" s="327"/>
      <c r="B9132" s="73">
        <f t="shared" si="298"/>
        <v>9131</v>
      </c>
      <c r="C9132" s="363"/>
      <c r="D9132" s="73" t="str">
        <f>IF(ISNUMBER(C9132),LOOKUP(C9132,LL!$Q$2:$Q$40,LL!$T$2:$T$40),"")</f>
        <v/>
      </c>
      <c r="E9132" s="73" t="str">
        <f>IF(ISNUMBER(C9132),LOOKUP(C9132,LL!$Q$2:$Q$40,LL!$U$2:$U$40),"")</f>
        <v/>
      </c>
      <c r="F9132" s="363"/>
      <c r="G9132" s="363"/>
      <c r="H9132" s="363"/>
      <c r="I9132" s="363"/>
      <c r="J9132" s="363"/>
      <c r="K9132" s="364"/>
      <c r="L9132" s="363"/>
      <c r="M9132" s="363"/>
      <c r="N9132" s="363"/>
      <c r="O9132" s="363"/>
      <c r="P9132" s="363"/>
      <c r="Q9132" s="363"/>
      <c r="R9132" s="363"/>
      <c r="S9132" s="363"/>
      <c r="T9132" s="363"/>
      <c r="U9132" s="365"/>
    </row>
    <row r="9133" spans="1:21" x14ac:dyDescent="0.25">
      <c r="A9133" s="327"/>
      <c r="B9133" s="74">
        <f t="shared" si="298"/>
        <v>9132</v>
      </c>
      <c r="C9133" s="366"/>
      <c r="D9133" s="74" t="str">
        <f>IF(ISNUMBER(C9133),LOOKUP(C9133,LL!$Q$2:$Q$40,LL!$T$2:$T$40),"")</f>
        <v/>
      </c>
      <c r="E9133" s="74" t="str">
        <f>IF(ISNUMBER(C9133),LOOKUP(C9133,LL!$Q$2:$Q$40,LL!$U$2:$U$40),"")</f>
        <v/>
      </c>
      <c r="F9133" s="366"/>
      <c r="G9133" s="366"/>
      <c r="H9133" s="366"/>
      <c r="I9133" s="366"/>
      <c r="J9133" s="366"/>
      <c r="K9133" s="367"/>
      <c r="L9133" s="366"/>
      <c r="M9133" s="366"/>
      <c r="N9133" s="366"/>
      <c r="O9133" s="366"/>
      <c r="P9133" s="366"/>
      <c r="Q9133" s="366"/>
      <c r="R9133" s="366"/>
      <c r="S9133" s="366"/>
      <c r="T9133" s="366"/>
      <c r="U9133" s="368"/>
    </row>
    <row r="9134" spans="1:21" x14ac:dyDescent="0.25">
      <c r="A9134" s="327"/>
      <c r="B9134" s="73">
        <f t="shared" si="298"/>
        <v>9133</v>
      </c>
      <c r="C9134" s="363"/>
      <c r="D9134" s="73" t="str">
        <f>IF(ISNUMBER(C9134),LOOKUP(C9134,LL!$Q$2:$Q$40,LL!$T$2:$T$40),"")</f>
        <v/>
      </c>
      <c r="E9134" s="73" t="str">
        <f>IF(ISNUMBER(C9134),LOOKUP(C9134,LL!$Q$2:$Q$40,LL!$U$2:$U$40),"")</f>
        <v/>
      </c>
      <c r="F9134" s="363"/>
      <c r="G9134" s="363"/>
      <c r="H9134" s="363"/>
      <c r="I9134" s="363"/>
      <c r="J9134" s="363"/>
      <c r="K9134" s="364"/>
      <c r="L9134" s="363"/>
      <c r="M9134" s="363"/>
      <c r="N9134" s="363"/>
      <c r="O9134" s="363"/>
      <c r="P9134" s="363"/>
      <c r="Q9134" s="363"/>
      <c r="R9134" s="363"/>
      <c r="S9134" s="363"/>
      <c r="T9134" s="363"/>
      <c r="U9134" s="365"/>
    </row>
    <row r="9135" spans="1:21" x14ac:dyDescent="0.25">
      <c r="A9135" s="327"/>
      <c r="B9135" s="74">
        <f t="shared" si="298"/>
        <v>9134</v>
      </c>
      <c r="C9135" s="366"/>
      <c r="D9135" s="74" t="str">
        <f>IF(ISNUMBER(C9135),LOOKUP(C9135,LL!$Q$2:$Q$40,LL!$T$2:$T$40),"")</f>
        <v/>
      </c>
      <c r="E9135" s="74" t="str">
        <f>IF(ISNUMBER(C9135),LOOKUP(C9135,LL!$Q$2:$Q$40,LL!$U$2:$U$40),"")</f>
        <v/>
      </c>
      <c r="F9135" s="366"/>
      <c r="G9135" s="366"/>
      <c r="H9135" s="366"/>
      <c r="I9135" s="366"/>
      <c r="J9135" s="366"/>
      <c r="K9135" s="367"/>
      <c r="L9135" s="366"/>
      <c r="M9135" s="366"/>
      <c r="N9135" s="366"/>
      <c r="O9135" s="366"/>
      <c r="P9135" s="366"/>
      <c r="Q9135" s="366"/>
      <c r="R9135" s="366"/>
      <c r="S9135" s="366"/>
      <c r="T9135" s="366"/>
      <c r="U9135" s="368"/>
    </row>
    <row r="9136" spans="1:21" x14ac:dyDescent="0.25">
      <c r="A9136" s="327"/>
      <c r="B9136" s="73">
        <f t="shared" si="298"/>
        <v>9135</v>
      </c>
      <c r="C9136" s="363"/>
      <c r="D9136" s="73" t="str">
        <f>IF(ISNUMBER(C9136),LOOKUP(C9136,LL!$Q$2:$Q$40,LL!$T$2:$T$40),"")</f>
        <v/>
      </c>
      <c r="E9136" s="73" t="str">
        <f>IF(ISNUMBER(C9136),LOOKUP(C9136,LL!$Q$2:$Q$40,LL!$U$2:$U$40),"")</f>
        <v/>
      </c>
      <c r="F9136" s="363"/>
      <c r="G9136" s="363"/>
      <c r="H9136" s="363"/>
      <c r="I9136" s="363"/>
      <c r="J9136" s="363"/>
      <c r="K9136" s="364"/>
      <c r="L9136" s="363"/>
      <c r="M9136" s="363"/>
      <c r="N9136" s="363"/>
      <c r="O9136" s="363"/>
      <c r="P9136" s="363"/>
      <c r="Q9136" s="363"/>
      <c r="R9136" s="363"/>
      <c r="S9136" s="363"/>
      <c r="T9136" s="363"/>
      <c r="U9136" s="365"/>
    </row>
    <row r="9137" spans="1:21" x14ac:dyDescent="0.25">
      <c r="A9137" s="327"/>
      <c r="B9137" s="74">
        <f t="shared" si="298"/>
        <v>9136</v>
      </c>
      <c r="C9137" s="366"/>
      <c r="D9137" s="74" t="str">
        <f>IF(ISNUMBER(C9137),LOOKUP(C9137,LL!$Q$2:$Q$40,LL!$T$2:$T$40),"")</f>
        <v/>
      </c>
      <c r="E9137" s="74" t="str">
        <f>IF(ISNUMBER(C9137),LOOKUP(C9137,LL!$Q$2:$Q$40,LL!$U$2:$U$40),"")</f>
        <v/>
      </c>
      <c r="F9137" s="366"/>
      <c r="G9137" s="366"/>
      <c r="H9137" s="366"/>
      <c r="I9137" s="366"/>
      <c r="J9137" s="366"/>
      <c r="K9137" s="367"/>
      <c r="L9137" s="366"/>
      <c r="M9137" s="366"/>
      <c r="N9137" s="366"/>
      <c r="O9137" s="366"/>
      <c r="P9137" s="366"/>
      <c r="Q9137" s="366"/>
      <c r="R9137" s="366"/>
      <c r="S9137" s="366"/>
      <c r="T9137" s="366"/>
      <c r="U9137" s="368"/>
    </row>
    <row r="9138" spans="1:21" x14ac:dyDescent="0.25">
      <c r="A9138" s="327"/>
      <c r="B9138" s="73">
        <f t="shared" si="298"/>
        <v>9137</v>
      </c>
      <c r="C9138" s="363"/>
      <c r="D9138" s="73" t="str">
        <f>IF(ISNUMBER(C9138),LOOKUP(C9138,LL!$Q$2:$Q$40,LL!$T$2:$T$40),"")</f>
        <v/>
      </c>
      <c r="E9138" s="73" t="str">
        <f>IF(ISNUMBER(C9138),LOOKUP(C9138,LL!$Q$2:$Q$40,LL!$U$2:$U$40),"")</f>
        <v/>
      </c>
      <c r="F9138" s="363"/>
      <c r="G9138" s="363"/>
      <c r="H9138" s="363"/>
      <c r="I9138" s="363"/>
      <c r="J9138" s="363"/>
      <c r="K9138" s="364"/>
      <c r="L9138" s="363"/>
      <c r="M9138" s="363"/>
      <c r="N9138" s="363"/>
      <c r="O9138" s="363"/>
      <c r="P9138" s="363"/>
      <c r="Q9138" s="363"/>
      <c r="R9138" s="363"/>
      <c r="S9138" s="363"/>
      <c r="T9138" s="363"/>
      <c r="U9138" s="365"/>
    </row>
    <row r="9139" spans="1:21" x14ac:dyDescent="0.25">
      <c r="A9139" s="327"/>
      <c r="B9139" s="74">
        <f t="shared" si="298"/>
        <v>9138</v>
      </c>
      <c r="C9139" s="366"/>
      <c r="D9139" s="74" t="str">
        <f>IF(ISNUMBER(C9139),LOOKUP(C9139,LL!$Q$2:$Q$40,LL!$T$2:$T$40),"")</f>
        <v/>
      </c>
      <c r="E9139" s="74" t="str">
        <f>IF(ISNUMBER(C9139),LOOKUP(C9139,LL!$Q$2:$Q$40,LL!$U$2:$U$40),"")</f>
        <v/>
      </c>
      <c r="F9139" s="366"/>
      <c r="G9139" s="366"/>
      <c r="H9139" s="366"/>
      <c r="I9139" s="366"/>
      <c r="J9139" s="366"/>
      <c r="K9139" s="367"/>
      <c r="L9139" s="366"/>
      <c r="M9139" s="366"/>
      <c r="N9139" s="366"/>
      <c r="O9139" s="366"/>
      <c r="P9139" s="366"/>
      <c r="Q9139" s="366"/>
      <c r="R9139" s="366"/>
      <c r="S9139" s="366"/>
      <c r="T9139" s="366"/>
      <c r="U9139" s="368"/>
    </row>
    <row r="9140" spans="1:21" x14ac:dyDescent="0.25">
      <c r="A9140" s="327"/>
      <c r="B9140" s="73">
        <f t="shared" si="298"/>
        <v>9139</v>
      </c>
      <c r="C9140" s="363"/>
      <c r="D9140" s="73" t="str">
        <f>IF(ISNUMBER(C9140),LOOKUP(C9140,LL!$Q$2:$Q$40,LL!$T$2:$T$40),"")</f>
        <v/>
      </c>
      <c r="E9140" s="73" t="str">
        <f>IF(ISNUMBER(C9140),LOOKUP(C9140,LL!$Q$2:$Q$40,LL!$U$2:$U$40),"")</f>
        <v/>
      </c>
      <c r="F9140" s="363"/>
      <c r="G9140" s="363"/>
      <c r="H9140" s="363"/>
      <c r="I9140" s="363"/>
      <c r="J9140" s="363"/>
      <c r="K9140" s="364"/>
      <c r="L9140" s="363"/>
      <c r="M9140" s="363"/>
      <c r="N9140" s="363"/>
      <c r="O9140" s="363"/>
      <c r="P9140" s="363"/>
      <c r="Q9140" s="363"/>
      <c r="R9140" s="363"/>
      <c r="S9140" s="363"/>
      <c r="T9140" s="363"/>
      <c r="U9140" s="365"/>
    </row>
    <row r="9141" spans="1:21" x14ac:dyDescent="0.25">
      <c r="A9141" s="327"/>
      <c r="B9141" s="74">
        <f t="shared" si="298"/>
        <v>9140</v>
      </c>
      <c r="C9141" s="366"/>
      <c r="D9141" s="74" t="str">
        <f>IF(ISNUMBER(C9141),LOOKUP(C9141,LL!$Q$2:$Q$40,LL!$T$2:$T$40),"")</f>
        <v/>
      </c>
      <c r="E9141" s="74" t="str">
        <f>IF(ISNUMBER(C9141),LOOKUP(C9141,LL!$Q$2:$Q$40,LL!$U$2:$U$40),"")</f>
        <v/>
      </c>
      <c r="F9141" s="366"/>
      <c r="G9141" s="366"/>
      <c r="H9141" s="366"/>
      <c r="I9141" s="366"/>
      <c r="J9141" s="366"/>
      <c r="K9141" s="367"/>
      <c r="L9141" s="366"/>
      <c r="M9141" s="366"/>
      <c r="N9141" s="366"/>
      <c r="O9141" s="366"/>
      <c r="P9141" s="366"/>
      <c r="Q9141" s="366"/>
      <c r="R9141" s="366"/>
      <c r="S9141" s="366"/>
      <c r="T9141" s="366"/>
      <c r="U9141" s="368"/>
    </row>
    <row r="9142" spans="1:21" x14ac:dyDescent="0.25">
      <c r="A9142" s="327"/>
      <c r="B9142" s="73">
        <f t="shared" si="298"/>
        <v>9141</v>
      </c>
      <c r="C9142" s="363"/>
      <c r="D9142" s="73" t="str">
        <f>IF(ISNUMBER(C9142),LOOKUP(C9142,LL!$Q$2:$Q$40,LL!$T$2:$T$40),"")</f>
        <v/>
      </c>
      <c r="E9142" s="73" t="str">
        <f>IF(ISNUMBER(C9142),LOOKUP(C9142,LL!$Q$2:$Q$40,LL!$U$2:$U$40),"")</f>
        <v/>
      </c>
      <c r="F9142" s="363"/>
      <c r="G9142" s="363"/>
      <c r="H9142" s="363"/>
      <c r="I9142" s="363"/>
      <c r="J9142" s="363"/>
      <c r="K9142" s="364"/>
      <c r="L9142" s="363"/>
      <c r="M9142" s="363"/>
      <c r="N9142" s="363"/>
      <c r="O9142" s="363"/>
      <c r="P9142" s="363"/>
      <c r="Q9142" s="363"/>
      <c r="R9142" s="363"/>
      <c r="S9142" s="363"/>
      <c r="T9142" s="363"/>
      <c r="U9142" s="365"/>
    </row>
    <row r="9143" spans="1:21" x14ac:dyDescent="0.25">
      <c r="A9143" s="327"/>
      <c r="B9143" s="74">
        <f t="shared" si="298"/>
        <v>9142</v>
      </c>
      <c r="C9143" s="366"/>
      <c r="D9143" s="74" t="str">
        <f>IF(ISNUMBER(C9143),LOOKUP(C9143,LL!$Q$2:$Q$40,LL!$T$2:$T$40),"")</f>
        <v/>
      </c>
      <c r="E9143" s="74" t="str">
        <f>IF(ISNUMBER(C9143),LOOKUP(C9143,LL!$Q$2:$Q$40,LL!$U$2:$U$40),"")</f>
        <v/>
      </c>
      <c r="F9143" s="366"/>
      <c r="G9143" s="366"/>
      <c r="H9143" s="366"/>
      <c r="I9143" s="366"/>
      <c r="J9143" s="366"/>
      <c r="K9143" s="367"/>
      <c r="L9143" s="366"/>
      <c r="M9143" s="366"/>
      <c r="N9143" s="366"/>
      <c r="O9143" s="366"/>
      <c r="P9143" s="366"/>
      <c r="Q9143" s="366"/>
      <c r="R9143" s="366"/>
      <c r="S9143" s="366"/>
      <c r="T9143" s="366"/>
      <c r="U9143" s="368"/>
    </row>
    <row r="9144" spans="1:21" x14ac:dyDescent="0.25">
      <c r="A9144" s="327"/>
      <c r="B9144" s="73">
        <f t="shared" si="298"/>
        <v>9143</v>
      </c>
      <c r="C9144" s="363"/>
      <c r="D9144" s="73" t="str">
        <f>IF(ISNUMBER(C9144),LOOKUP(C9144,LL!$Q$2:$Q$40,LL!$T$2:$T$40),"")</f>
        <v/>
      </c>
      <c r="E9144" s="73" t="str">
        <f>IF(ISNUMBER(C9144),LOOKUP(C9144,LL!$Q$2:$Q$40,LL!$U$2:$U$40),"")</f>
        <v/>
      </c>
      <c r="F9144" s="363"/>
      <c r="G9144" s="363"/>
      <c r="H9144" s="363"/>
      <c r="I9144" s="363"/>
      <c r="J9144" s="363"/>
      <c r="K9144" s="364"/>
      <c r="L9144" s="363"/>
      <c r="M9144" s="363"/>
      <c r="N9144" s="363"/>
      <c r="O9144" s="363"/>
      <c r="P9144" s="363"/>
      <c r="Q9144" s="363"/>
      <c r="R9144" s="363"/>
      <c r="S9144" s="363"/>
      <c r="T9144" s="363"/>
      <c r="U9144" s="365"/>
    </row>
    <row r="9145" spans="1:21" x14ac:dyDescent="0.25">
      <c r="A9145" s="327"/>
      <c r="B9145" s="74">
        <f t="shared" si="298"/>
        <v>9144</v>
      </c>
      <c r="C9145" s="366"/>
      <c r="D9145" s="74" t="str">
        <f>IF(ISNUMBER(C9145),LOOKUP(C9145,LL!$Q$2:$Q$40,LL!$T$2:$T$40),"")</f>
        <v/>
      </c>
      <c r="E9145" s="74" t="str">
        <f>IF(ISNUMBER(C9145),LOOKUP(C9145,LL!$Q$2:$Q$40,LL!$U$2:$U$40),"")</f>
        <v/>
      </c>
      <c r="F9145" s="366"/>
      <c r="G9145" s="366"/>
      <c r="H9145" s="366"/>
      <c r="I9145" s="366"/>
      <c r="J9145" s="366"/>
      <c r="K9145" s="367"/>
      <c r="L9145" s="366"/>
      <c r="M9145" s="366"/>
      <c r="N9145" s="366"/>
      <c r="O9145" s="366"/>
      <c r="P9145" s="366"/>
      <c r="Q9145" s="366"/>
      <c r="R9145" s="366"/>
      <c r="S9145" s="366"/>
      <c r="T9145" s="366"/>
      <c r="U9145" s="368"/>
    </row>
    <row r="9146" spans="1:21" x14ac:dyDescent="0.25">
      <c r="A9146" s="327"/>
      <c r="B9146" s="73">
        <f t="shared" si="298"/>
        <v>9145</v>
      </c>
      <c r="C9146" s="363"/>
      <c r="D9146" s="73" t="str">
        <f>IF(ISNUMBER(C9146),LOOKUP(C9146,LL!$Q$2:$Q$40,LL!$T$2:$T$40),"")</f>
        <v/>
      </c>
      <c r="E9146" s="73" t="str">
        <f>IF(ISNUMBER(C9146),LOOKUP(C9146,LL!$Q$2:$Q$40,LL!$U$2:$U$40),"")</f>
        <v/>
      </c>
      <c r="F9146" s="363"/>
      <c r="G9146" s="363"/>
      <c r="H9146" s="363"/>
      <c r="I9146" s="363"/>
      <c r="J9146" s="363"/>
      <c r="K9146" s="364"/>
      <c r="L9146" s="363"/>
      <c r="M9146" s="363"/>
      <c r="N9146" s="363"/>
      <c r="O9146" s="363"/>
      <c r="P9146" s="363"/>
      <c r="Q9146" s="363"/>
      <c r="R9146" s="363"/>
      <c r="S9146" s="363"/>
      <c r="T9146" s="363"/>
      <c r="U9146" s="365"/>
    </row>
    <row r="9147" spans="1:21" x14ac:dyDescent="0.25">
      <c r="A9147" s="327"/>
      <c r="B9147" s="74">
        <f t="shared" si="298"/>
        <v>9146</v>
      </c>
      <c r="C9147" s="366"/>
      <c r="D9147" s="74" t="str">
        <f>IF(ISNUMBER(C9147),LOOKUP(C9147,LL!$Q$2:$Q$40,LL!$T$2:$T$40),"")</f>
        <v/>
      </c>
      <c r="E9147" s="74" t="str">
        <f>IF(ISNUMBER(C9147),LOOKUP(C9147,LL!$Q$2:$Q$40,LL!$U$2:$U$40),"")</f>
        <v/>
      </c>
      <c r="F9147" s="366"/>
      <c r="G9147" s="366"/>
      <c r="H9147" s="366"/>
      <c r="I9147" s="366"/>
      <c r="J9147" s="366"/>
      <c r="K9147" s="367"/>
      <c r="L9147" s="366"/>
      <c r="M9147" s="366"/>
      <c r="N9147" s="366"/>
      <c r="O9147" s="366"/>
      <c r="P9147" s="366"/>
      <c r="Q9147" s="366"/>
      <c r="R9147" s="366"/>
      <c r="S9147" s="366"/>
      <c r="T9147" s="366"/>
      <c r="U9147" s="368"/>
    </row>
    <row r="9148" spans="1:21" x14ac:dyDescent="0.25">
      <c r="A9148" s="327"/>
      <c r="B9148" s="73">
        <f t="shared" si="298"/>
        <v>9147</v>
      </c>
      <c r="C9148" s="363"/>
      <c r="D9148" s="73" t="str">
        <f>IF(ISNUMBER(C9148),LOOKUP(C9148,LL!$Q$2:$Q$40,LL!$T$2:$T$40),"")</f>
        <v/>
      </c>
      <c r="E9148" s="73" t="str">
        <f>IF(ISNUMBER(C9148),LOOKUP(C9148,LL!$Q$2:$Q$40,LL!$U$2:$U$40),"")</f>
        <v/>
      </c>
      <c r="F9148" s="363"/>
      <c r="G9148" s="363"/>
      <c r="H9148" s="363"/>
      <c r="I9148" s="363"/>
      <c r="J9148" s="363"/>
      <c r="K9148" s="364"/>
      <c r="L9148" s="363"/>
      <c r="M9148" s="363"/>
      <c r="N9148" s="363"/>
      <c r="O9148" s="363"/>
      <c r="P9148" s="363"/>
      <c r="Q9148" s="363"/>
      <c r="R9148" s="363"/>
      <c r="S9148" s="363"/>
      <c r="T9148" s="363"/>
      <c r="U9148" s="365"/>
    </row>
    <row r="9149" spans="1:21" x14ac:dyDescent="0.25">
      <c r="A9149" s="327"/>
      <c r="B9149" s="74">
        <f t="shared" si="298"/>
        <v>9148</v>
      </c>
      <c r="C9149" s="366"/>
      <c r="D9149" s="74" t="str">
        <f>IF(ISNUMBER(C9149),LOOKUP(C9149,LL!$Q$2:$Q$40,LL!$T$2:$T$40),"")</f>
        <v/>
      </c>
      <c r="E9149" s="74" t="str">
        <f>IF(ISNUMBER(C9149),LOOKUP(C9149,LL!$Q$2:$Q$40,LL!$U$2:$U$40),"")</f>
        <v/>
      </c>
      <c r="F9149" s="366"/>
      <c r="G9149" s="366"/>
      <c r="H9149" s="366"/>
      <c r="I9149" s="366"/>
      <c r="J9149" s="366"/>
      <c r="K9149" s="367"/>
      <c r="L9149" s="366"/>
      <c r="M9149" s="366"/>
      <c r="N9149" s="366"/>
      <c r="O9149" s="366"/>
      <c r="P9149" s="366"/>
      <c r="Q9149" s="366"/>
      <c r="R9149" s="366"/>
      <c r="S9149" s="366"/>
      <c r="T9149" s="366"/>
      <c r="U9149" s="368"/>
    </row>
    <row r="9150" spans="1:21" x14ac:dyDescent="0.25">
      <c r="A9150" s="327"/>
      <c r="B9150" s="73">
        <f t="shared" si="298"/>
        <v>9149</v>
      </c>
      <c r="C9150" s="363"/>
      <c r="D9150" s="73" t="str">
        <f>IF(ISNUMBER(C9150),LOOKUP(C9150,LL!$Q$2:$Q$40,LL!$T$2:$T$40),"")</f>
        <v/>
      </c>
      <c r="E9150" s="73" t="str">
        <f>IF(ISNUMBER(C9150),LOOKUP(C9150,LL!$Q$2:$Q$40,LL!$U$2:$U$40),"")</f>
        <v/>
      </c>
      <c r="F9150" s="363"/>
      <c r="G9150" s="363"/>
      <c r="H9150" s="363"/>
      <c r="I9150" s="363"/>
      <c r="J9150" s="363"/>
      <c r="K9150" s="364"/>
      <c r="L9150" s="363"/>
      <c r="M9150" s="363"/>
      <c r="N9150" s="363"/>
      <c r="O9150" s="363"/>
      <c r="P9150" s="363"/>
      <c r="Q9150" s="363"/>
      <c r="R9150" s="363"/>
      <c r="S9150" s="363"/>
      <c r="T9150" s="363"/>
      <c r="U9150" s="365"/>
    </row>
    <row r="9151" spans="1:21" x14ac:dyDescent="0.25">
      <c r="A9151" s="327"/>
      <c r="B9151" s="74">
        <f t="shared" si="298"/>
        <v>9150</v>
      </c>
      <c r="C9151" s="366"/>
      <c r="D9151" s="74" t="str">
        <f>IF(ISNUMBER(C9151),LOOKUP(C9151,LL!$Q$2:$Q$40,LL!$T$2:$T$40),"")</f>
        <v/>
      </c>
      <c r="E9151" s="74" t="str">
        <f>IF(ISNUMBER(C9151),LOOKUP(C9151,LL!$Q$2:$Q$40,LL!$U$2:$U$40),"")</f>
        <v/>
      </c>
      <c r="F9151" s="366"/>
      <c r="G9151" s="366"/>
      <c r="H9151" s="366"/>
      <c r="I9151" s="366"/>
      <c r="J9151" s="366"/>
      <c r="K9151" s="367"/>
      <c r="L9151" s="366"/>
      <c r="M9151" s="366"/>
      <c r="N9151" s="366"/>
      <c r="O9151" s="366"/>
      <c r="P9151" s="366"/>
      <c r="Q9151" s="366"/>
      <c r="R9151" s="366"/>
      <c r="S9151" s="366"/>
      <c r="T9151" s="366"/>
      <c r="U9151" s="368"/>
    </row>
    <row r="9152" spans="1:21" x14ac:dyDescent="0.25">
      <c r="A9152" s="327"/>
      <c r="B9152" s="73">
        <f t="shared" si="298"/>
        <v>9151</v>
      </c>
      <c r="C9152" s="363"/>
      <c r="D9152" s="73" t="str">
        <f>IF(ISNUMBER(C9152),LOOKUP(C9152,LL!$Q$2:$Q$40,LL!$T$2:$T$40),"")</f>
        <v/>
      </c>
      <c r="E9152" s="73" t="str">
        <f>IF(ISNUMBER(C9152),LOOKUP(C9152,LL!$Q$2:$Q$40,LL!$U$2:$U$40),"")</f>
        <v/>
      </c>
      <c r="F9152" s="363"/>
      <c r="G9152" s="363"/>
      <c r="H9152" s="363"/>
      <c r="I9152" s="363"/>
      <c r="J9152" s="363"/>
      <c r="K9152" s="364"/>
      <c r="L9152" s="363"/>
      <c r="M9152" s="363"/>
      <c r="N9152" s="363"/>
      <c r="O9152" s="363"/>
      <c r="P9152" s="363"/>
      <c r="Q9152" s="363"/>
      <c r="R9152" s="363"/>
      <c r="S9152" s="363"/>
      <c r="T9152" s="363"/>
      <c r="U9152" s="365"/>
    </row>
    <row r="9153" spans="1:21" x14ac:dyDescent="0.25">
      <c r="A9153" s="327"/>
      <c r="B9153" s="74">
        <f t="shared" si="298"/>
        <v>9152</v>
      </c>
      <c r="C9153" s="366"/>
      <c r="D9153" s="74" t="str">
        <f>IF(ISNUMBER(C9153),LOOKUP(C9153,LL!$Q$2:$Q$40,LL!$T$2:$T$40),"")</f>
        <v/>
      </c>
      <c r="E9153" s="74" t="str">
        <f>IF(ISNUMBER(C9153),LOOKUP(C9153,LL!$Q$2:$Q$40,LL!$U$2:$U$40),"")</f>
        <v/>
      </c>
      <c r="F9153" s="366"/>
      <c r="G9153" s="366"/>
      <c r="H9153" s="366"/>
      <c r="I9153" s="366"/>
      <c r="J9153" s="366"/>
      <c r="K9153" s="367"/>
      <c r="L9153" s="366"/>
      <c r="M9153" s="366"/>
      <c r="N9153" s="366"/>
      <c r="O9153" s="366"/>
      <c r="P9153" s="366"/>
      <c r="Q9153" s="366"/>
      <c r="R9153" s="366"/>
      <c r="S9153" s="366"/>
      <c r="T9153" s="366"/>
      <c r="U9153" s="368"/>
    </row>
    <row r="9154" spans="1:21" x14ac:dyDescent="0.25">
      <c r="A9154" s="327"/>
      <c r="B9154" s="73">
        <f t="shared" si="298"/>
        <v>9153</v>
      </c>
      <c r="C9154" s="363"/>
      <c r="D9154" s="73" t="str">
        <f>IF(ISNUMBER(C9154),LOOKUP(C9154,LL!$Q$2:$Q$40,LL!$T$2:$T$40),"")</f>
        <v/>
      </c>
      <c r="E9154" s="73" t="str">
        <f>IF(ISNUMBER(C9154),LOOKUP(C9154,LL!$Q$2:$Q$40,LL!$U$2:$U$40),"")</f>
        <v/>
      </c>
      <c r="F9154" s="363"/>
      <c r="G9154" s="363"/>
      <c r="H9154" s="363"/>
      <c r="I9154" s="363"/>
      <c r="J9154" s="363"/>
      <c r="K9154" s="364"/>
      <c r="L9154" s="363"/>
      <c r="M9154" s="363"/>
      <c r="N9154" s="363"/>
      <c r="O9154" s="363"/>
      <c r="P9154" s="363"/>
      <c r="Q9154" s="363"/>
      <c r="R9154" s="363"/>
      <c r="S9154" s="363"/>
      <c r="T9154" s="363"/>
      <c r="U9154" s="365"/>
    </row>
    <row r="9155" spans="1:21" x14ac:dyDescent="0.25">
      <c r="A9155" s="327"/>
      <c r="B9155" s="74">
        <f t="shared" si="298"/>
        <v>9154</v>
      </c>
      <c r="C9155" s="366"/>
      <c r="D9155" s="74" t="str">
        <f>IF(ISNUMBER(C9155),LOOKUP(C9155,LL!$Q$2:$Q$40,LL!$T$2:$T$40),"")</f>
        <v/>
      </c>
      <c r="E9155" s="74" t="str">
        <f>IF(ISNUMBER(C9155),LOOKUP(C9155,LL!$Q$2:$Q$40,LL!$U$2:$U$40),"")</f>
        <v/>
      </c>
      <c r="F9155" s="366"/>
      <c r="G9155" s="366"/>
      <c r="H9155" s="366"/>
      <c r="I9155" s="366"/>
      <c r="J9155" s="366"/>
      <c r="K9155" s="367"/>
      <c r="L9155" s="366"/>
      <c r="M9155" s="366"/>
      <c r="N9155" s="366"/>
      <c r="O9155" s="366"/>
      <c r="P9155" s="366"/>
      <c r="Q9155" s="366"/>
      <c r="R9155" s="366"/>
      <c r="S9155" s="366"/>
      <c r="T9155" s="366"/>
      <c r="U9155" s="368"/>
    </row>
    <row r="9156" spans="1:21" x14ac:dyDescent="0.25">
      <c r="A9156" s="327"/>
      <c r="B9156" s="73">
        <f t="shared" ref="B9156:B9219" si="299">B9155+1</f>
        <v>9155</v>
      </c>
      <c r="C9156" s="363"/>
      <c r="D9156" s="73" t="str">
        <f>IF(ISNUMBER(C9156),LOOKUP(C9156,LL!$Q$2:$Q$40,LL!$T$2:$T$40),"")</f>
        <v/>
      </c>
      <c r="E9156" s="73" t="str">
        <f>IF(ISNUMBER(C9156),LOOKUP(C9156,LL!$Q$2:$Q$40,LL!$U$2:$U$40),"")</f>
        <v/>
      </c>
      <c r="F9156" s="363"/>
      <c r="G9156" s="363"/>
      <c r="H9156" s="363"/>
      <c r="I9156" s="363"/>
      <c r="J9156" s="363"/>
      <c r="K9156" s="364"/>
      <c r="L9156" s="363"/>
      <c r="M9156" s="363"/>
      <c r="N9156" s="363"/>
      <c r="O9156" s="363"/>
      <c r="P9156" s="363"/>
      <c r="Q9156" s="363"/>
      <c r="R9156" s="363"/>
      <c r="S9156" s="363"/>
      <c r="T9156" s="363"/>
      <c r="U9156" s="365"/>
    </row>
    <row r="9157" spans="1:21" x14ac:dyDescent="0.25">
      <c r="A9157" s="327"/>
      <c r="B9157" s="74">
        <f t="shared" si="299"/>
        <v>9156</v>
      </c>
      <c r="C9157" s="366"/>
      <c r="D9157" s="74" t="str">
        <f>IF(ISNUMBER(C9157),LOOKUP(C9157,LL!$Q$2:$Q$40,LL!$T$2:$T$40),"")</f>
        <v/>
      </c>
      <c r="E9157" s="74" t="str">
        <f>IF(ISNUMBER(C9157),LOOKUP(C9157,LL!$Q$2:$Q$40,LL!$U$2:$U$40),"")</f>
        <v/>
      </c>
      <c r="F9157" s="366"/>
      <c r="G9157" s="366"/>
      <c r="H9157" s="366"/>
      <c r="I9157" s="366"/>
      <c r="J9157" s="366"/>
      <c r="K9157" s="367"/>
      <c r="L9157" s="366"/>
      <c r="M9157" s="366"/>
      <c r="N9157" s="366"/>
      <c r="O9157" s="366"/>
      <c r="P9157" s="366"/>
      <c r="Q9157" s="366"/>
      <c r="R9157" s="366"/>
      <c r="S9157" s="366"/>
      <c r="T9157" s="366"/>
      <c r="U9157" s="368"/>
    </row>
    <row r="9158" spans="1:21" x14ac:dyDescent="0.25">
      <c r="A9158" s="327"/>
      <c r="B9158" s="73">
        <f t="shared" si="299"/>
        <v>9157</v>
      </c>
      <c r="C9158" s="363"/>
      <c r="D9158" s="73" t="str">
        <f>IF(ISNUMBER(C9158),LOOKUP(C9158,LL!$Q$2:$Q$40,LL!$T$2:$T$40),"")</f>
        <v/>
      </c>
      <c r="E9158" s="73" t="str">
        <f>IF(ISNUMBER(C9158),LOOKUP(C9158,LL!$Q$2:$Q$40,LL!$U$2:$U$40),"")</f>
        <v/>
      </c>
      <c r="F9158" s="363"/>
      <c r="G9158" s="363"/>
      <c r="H9158" s="363"/>
      <c r="I9158" s="363"/>
      <c r="J9158" s="363"/>
      <c r="K9158" s="364"/>
      <c r="L9158" s="363"/>
      <c r="M9158" s="363"/>
      <c r="N9158" s="363"/>
      <c r="O9158" s="363"/>
      <c r="P9158" s="363"/>
      <c r="Q9158" s="363"/>
      <c r="R9158" s="363"/>
      <c r="S9158" s="363"/>
      <c r="T9158" s="363"/>
      <c r="U9158" s="365"/>
    </row>
    <row r="9159" spans="1:21" x14ac:dyDescent="0.25">
      <c r="A9159" s="327"/>
      <c r="B9159" s="74">
        <f t="shared" si="299"/>
        <v>9158</v>
      </c>
      <c r="C9159" s="366"/>
      <c r="D9159" s="74" t="str">
        <f>IF(ISNUMBER(C9159),LOOKUP(C9159,LL!$Q$2:$Q$40,LL!$T$2:$T$40),"")</f>
        <v/>
      </c>
      <c r="E9159" s="74" t="str">
        <f>IF(ISNUMBER(C9159),LOOKUP(C9159,LL!$Q$2:$Q$40,LL!$U$2:$U$40),"")</f>
        <v/>
      </c>
      <c r="F9159" s="366"/>
      <c r="G9159" s="366"/>
      <c r="H9159" s="366"/>
      <c r="I9159" s="366"/>
      <c r="J9159" s="366"/>
      <c r="K9159" s="367"/>
      <c r="L9159" s="366"/>
      <c r="M9159" s="366"/>
      <c r="N9159" s="366"/>
      <c r="O9159" s="366"/>
      <c r="P9159" s="366"/>
      <c r="Q9159" s="366"/>
      <c r="R9159" s="366"/>
      <c r="S9159" s="366"/>
      <c r="T9159" s="366"/>
      <c r="U9159" s="368"/>
    </row>
    <row r="9160" spans="1:21" x14ac:dyDescent="0.25">
      <c r="A9160" s="327"/>
      <c r="B9160" s="73">
        <f t="shared" si="299"/>
        <v>9159</v>
      </c>
      <c r="C9160" s="363"/>
      <c r="D9160" s="73" t="str">
        <f>IF(ISNUMBER(C9160),LOOKUP(C9160,LL!$Q$2:$Q$40,LL!$T$2:$T$40),"")</f>
        <v/>
      </c>
      <c r="E9160" s="73" t="str">
        <f>IF(ISNUMBER(C9160),LOOKUP(C9160,LL!$Q$2:$Q$40,LL!$U$2:$U$40),"")</f>
        <v/>
      </c>
      <c r="F9160" s="363"/>
      <c r="G9160" s="363"/>
      <c r="H9160" s="363"/>
      <c r="I9160" s="363"/>
      <c r="J9160" s="363"/>
      <c r="K9160" s="364"/>
      <c r="L9160" s="363"/>
      <c r="M9160" s="363"/>
      <c r="N9160" s="363"/>
      <c r="O9160" s="363"/>
      <c r="P9160" s="363"/>
      <c r="Q9160" s="363"/>
      <c r="R9160" s="363"/>
      <c r="S9160" s="363"/>
      <c r="T9160" s="363"/>
      <c r="U9160" s="365"/>
    </row>
    <row r="9161" spans="1:21" x14ac:dyDescent="0.25">
      <c r="A9161" s="327"/>
      <c r="B9161" s="74">
        <f t="shared" si="299"/>
        <v>9160</v>
      </c>
      <c r="C9161" s="366"/>
      <c r="D9161" s="74" t="str">
        <f>IF(ISNUMBER(C9161),LOOKUP(C9161,LL!$Q$2:$Q$40,LL!$T$2:$T$40),"")</f>
        <v/>
      </c>
      <c r="E9161" s="74" t="str">
        <f>IF(ISNUMBER(C9161),LOOKUP(C9161,LL!$Q$2:$Q$40,LL!$U$2:$U$40),"")</f>
        <v/>
      </c>
      <c r="F9161" s="366"/>
      <c r="G9161" s="366"/>
      <c r="H9161" s="366"/>
      <c r="I9161" s="366"/>
      <c r="J9161" s="366"/>
      <c r="K9161" s="367"/>
      <c r="L9161" s="366"/>
      <c r="M9161" s="366"/>
      <c r="N9161" s="366"/>
      <c r="O9161" s="366"/>
      <c r="P9161" s="366"/>
      <c r="Q9161" s="366"/>
      <c r="R9161" s="366"/>
      <c r="S9161" s="366"/>
      <c r="T9161" s="366"/>
      <c r="U9161" s="368"/>
    </row>
    <row r="9162" spans="1:21" x14ac:dyDescent="0.25">
      <c r="A9162" s="327"/>
      <c r="B9162" s="73">
        <f t="shared" si="299"/>
        <v>9161</v>
      </c>
      <c r="C9162" s="363"/>
      <c r="D9162" s="73" t="str">
        <f>IF(ISNUMBER(C9162),LOOKUP(C9162,LL!$Q$2:$Q$40,LL!$T$2:$T$40),"")</f>
        <v/>
      </c>
      <c r="E9162" s="73" t="str">
        <f>IF(ISNUMBER(C9162),LOOKUP(C9162,LL!$Q$2:$Q$40,LL!$U$2:$U$40),"")</f>
        <v/>
      </c>
      <c r="F9162" s="363"/>
      <c r="G9162" s="363"/>
      <c r="H9162" s="363"/>
      <c r="I9162" s="363"/>
      <c r="J9162" s="363"/>
      <c r="K9162" s="364"/>
      <c r="L9162" s="363"/>
      <c r="M9162" s="363"/>
      <c r="N9162" s="363"/>
      <c r="O9162" s="363"/>
      <c r="P9162" s="363"/>
      <c r="Q9162" s="363"/>
      <c r="R9162" s="363"/>
      <c r="S9162" s="363"/>
      <c r="T9162" s="363"/>
      <c r="U9162" s="365"/>
    </row>
    <row r="9163" spans="1:21" x14ac:dyDescent="0.25">
      <c r="A9163" s="327"/>
      <c r="B9163" s="74">
        <f t="shared" si="299"/>
        <v>9162</v>
      </c>
      <c r="C9163" s="366"/>
      <c r="D9163" s="74" t="str">
        <f>IF(ISNUMBER(C9163),LOOKUP(C9163,LL!$Q$2:$Q$40,LL!$T$2:$T$40),"")</f>
        <v/>
      </c>
      <c r="E9163" s="74" t="str">
        <f>IF(ISNUMBER(C9163),LOOKUP(C9163,LL!$Q$2:$Q$40,LL!$U$2:$U$40),"")</f>
        <v/>
      </c>
      <c r="F9163" s="366"/>
      <c r="G9163" s="366"/>
      <c r="H9163" s="366"/>
      <c r="I9163" s="366"/>
      <c r="J9163" s="366"/>
      <c r="K9163" s="367"/>
      <c r="L9163" s="366"/>
      <c r="M9163" s="366"/>
      <c r="N9163" s="366"/>
      <c r="O9163" s="366"/>
      <c r="P9163" s="366"/>
      <c r="Q9163" s="366"/>
      <c r="R9163" s="366"/>
      <c r="S9163" s="366"/>
      <c r="T9163" s="366"/>
      <c r="U9163" s="368"/>
    </row>
    <row r="9164" spans="1:21" x14ac:dyDescent="0.25">
      <c r="A9164" s="327"/>
      <c r="B9164" s="73">
        <f t="shared" si="299"/>
        <v>9163</v>
      </c>
      <c r="C9164" s="363"/>
      <c r="D9164" s="73" t="str">
        <f>IF(ISNUMBER(C9164),LOOKUP(C9164,LL!$Q$2:$Q$40,LL!$T$2:$T$40),"")</f>
        <v/>
      </c>
      <c r="E9164" s="73" t="str">
        <f>IF(ISNUMBER(C9164),LOOKUP(C9164,LL!$Q$2:$Q$40,LL!$U$2:$U$40),"")</f>
        <v/>
      </c>
      <c r="F9164" s="363"/>
      <c r="G9164" s="363"/>
      <c r="H9164" s="363"/>
      <c r="I9164" s="363"/>
      <c r="J9164" s="363"/>
      <c r="K9164" s="364"/>
      <c r="L9164" s="363"/>
      <c r="M9164" s="363"/>
      <c r="N9164" s="363"/>
      <c r="O9164" s="363"/>
      <c r="P9164" s="363"/>
      <c r="Q9164" s="363"/>
      <c r="R9164" s="363"/>
      <c r="S9164" s="363"/>
      <c r="T9164" s="363"/>
      <c r="U9164" s="365"/>
    </row>
    <row r="9165" spans="1:21" x14ac:dyDescent="0.25">
      <c r="A9165" s="327"/>
      <c r="B9165" s="74">
        <f t="shared" si="299"/>
        <v>9164</v>
      </c>
      <c r="C9165" s="366"/>
      <c r="D9165" s="74" t="str">
        <f>IF(ISNUMBER(C9165),LOOKUP(C9165,LL!$Q$2:$Q$40,LL!$T$2:$T$40),"")</f>
        <v/>
      </c>
      <c r="E9165" s="74" t="str">
        <f>IF(ISNUMBER(C9165),LOOKUP(C9165,LL!$Q$2:$Q$40,LL!$U$2:$U$40),"")</f>
        <v/>
      </c>
      <c r="F9165" s="366"/>
      <c r="G9165" s="366"/>
      <c r="H9165" s="366"/>
      <c r="I9165" s="366"/>
      <c r="J9165" s="366"/>
      <c r="K9165" s="367"/>
      <c r="L9165" s="366"/>
      <c r="M9165" s="366"/>
      <c r="N9165" s="366"/>
      <c r="O9165" s="366"/>
      <c r="P9165" s="366"/>
      <c r="Q9165" s="366"/>
      <c r="R9165" s="366"/>
      <c r="S9165" s="366"/>
      <c r="T9165" s="366"/>
      <c r="U9165" s="368"/>
    </row>
    <row r="9166" spans="1:21" x14ac:dyDescent="0.25">
      <c r="A9166" s="327"/>
      <c r="B9166" s="73">
        <f t="shared" si="299"/>
        <v>9165</v>
      </c>
      <c r="C9166" s="363"/>
      <c r="D9166" s="73" t="str">
        <f>IF(ISNUMBER(C9166),LOOKUP(C9166,LL!$Q$2:$Q$40,LL!$T$2:$T$40),"")</f>
        <v/>
      </c>
      <c r="E9166" s="73" t="str">
        <f>IF(ISNUMBER(C9166),LOOKUP(C9166,LL!$Q$2:$Q$40,LL!$U$2:$U$40),"")</f>
        <v/>
      </c>
      <c r="F9166" s="363"/>
      <c r="G9166" s="363"/>
      <c r="H9166" s="363"/>
      <c r="I9166" s="363"/>
      <c r="J9166" s="363"/>
      <c r="K9166" s="364"/>
      <c r="L9166" s="363"/>
      <c r="M9166" s="363"/>
      <c r="N9166" s="363"/>
      <c r="O9166" s="363"/>
      <c r="P9166" s="363"/>
      <c r="Q9166" s="363"/>
      <c r="R9166" s="363"/>
      <c r="S9166" s="363"/>
      <c r="T9166" s="363"/>
      <c r="U9166" s="365"/>
    </row>
    <row r="9167" spans="1:21" x14ac:dyDescent="0.25">
      <c r="A9167" s="327"/>
      <c r="B9167" s="74">
        <f t="shared" si="299"/>
        <v>9166</v>
      </c>
      <c r="C9167" s="366"/>
      <c r="D9167" s="74" t="str">
        <f>IF(ISNUMBER(C9167),LOOKUP(C9167,LL!$Q$2:$Q$40,LL!$T$2:$T$40),"")</f>
        <v/>
      </c>
      <c r="E9167" s="74" t="str">
        <f>IF(ISNUMBER(C9167),LOOKUP(C9167,LL!$Q$2:$Q$40,LL!$U$2:$U$40),"")</f>
        <v/>
      </c>
      <c r="F9167" s="366"/>
      <c r="G9167" s="366"/>
      <c r="H9167" s="366"/>
      <c r="I9167" s="366"/>
      <c r="J9167" s="366"/>
      <c r="K9167" s="367"/>
      <c r="L9167" s="366"/>
      <c r="M9167" s="366"/>
      <c r="N9167" s="366"/>
      <c r="O9167" s="366"/>
      <c r="P9167" s="366"/>
      <c r="Q9167" s="366"/>
      <c r="R9167" s="366"/>
      <c r="S9167" s="366"/>
      <c r="T9167" s="366"/>
      <c r="U9167" s="368"/>
    </row>
    <row r="9168" spans="1:21" x14ac:dyDescent="0.25">
      <c r="A9168" s="327"/>
      <c r="B9168" s="73">
        <f t="shared" si="299"/>
        <v>9167</v>
      </c>
      <c r="C9168" s="363"/>
      <c r="D9168" s="73" t="str">
        <f>IF(ISNUMBER(C9168),LOOKUP(C9168,LL!$Q$2:$Q$40,LL!$T$2:$T$40),"")</f>
        <v/>
      </c>
      <c r="E9168" s="73" t="str">
        <f>IF(ISNUMBER(C9168),LOOKUP(C9168,LL!$Q$2:$Q$40,LL!$U$2:$U$40),"")</f>
        <v/>
      </c>
      <c r="F9168" s="363"/>
      <c r="G9168" s="363"/>
      <c r="H9168" s="363"/>
      <c r="I9168" s="363"/>
      <c r="J9168" s="363"/>
      <c r="K9168" s="364"/>
      <c r="L9168" s="363"/>
      <c r="M9168" s="363"/>
      <c r="N9168" s="363"/>
      <c r="O9168" s="363"/>
      <c r="P9168" s="363"/>
      <c r="Q9168" s="363"/>
      <c r="R9168" s="363"/>
      <c r="S9168" s="363"/>
      <c r="T9168" s="363"/>
      <c r="U9168" s="365"/>
    </row>
    <row r="9169" spans="1:21" x14ac:dyDescent="0.25">
      <c r="A9169" s="327"/>
      <c r="B9169" s="74">
        <f t="shared" si="299"/>
        <v>9168</v>
      </c>
      <c r="C9169" s="366"/>
      <c r="D9169" s="74" t="str">
        <f>IF(ISNUMBER(C9169),LOOKUP(C9169,LL!$Q$2:$Q$40,LL!$T$2:$T$40),"")</f>
        <v/>
      </c>
      <c r="E9169" s="74" t="str">
        <f>IF(ISNUMBER(C9169),LOOKUP(C9169,LL!$Q$2:$Q$40,LL!$U$2:$U$40),"")</f>
        <v/>
      </c>
      <c r="F9169" s="366"/>
      <c r="G9169" s="366"/>
      <c r="H9169" s="366"/>
      <c r="I9169" s="366"/>
      <c r="J9169" s="366"/>
      <c r="K9169" s="367"/>
      <c r="L9169" s="366"/>
      <c r="M9169" s="366"/>
      <c r="N9169" s="366"/>
      <c r="O9169" s="366"/>
      <c r="P9169" s="366"/>
      <c r="Q9169" s="366"/>
      <c r="R9169" s="366"/>
      <c r="S9169" s="366"/>
      <c r="T9169" s="366"/>
      <c r="U9169" s="368"/>
    </row>
    <row r="9170" spans="1:21" x14ac:dyDescent="0.25">
      <c r="A9170" s="327"/>
      <c r="B9170" s="73">
        <f t="shared" si="299"/>
        <v>9169</v>
      </c>
      <c r="C9170" s="363"/>
      <c r="D9170" s="73" t="str">
        <f>IF(ISNUMBER(C9170),LOOKUP(C9170,LL!$Q$2:$Q$40,LL!$T$2:$T$40),"")</f>
        <v/>
      </c>
      <c r="E9170" s="73" t="str">
        <f>IF(ISNUMBER(C9170),LOOKUP(C9170,LL!$Q$2:$Q$40,LL!$U$2:$U$40),"")</f>
        <v/>
      </c>
      <c r="F9170" s="363"/>
      <c r="G9170" s="363"/>
      <c r="H9170" s="363"/>
      <c r="I9170" s="363"/>
      <c r="J9170" s="363"/>
      <c r="K9170" s="364"/>
      <c r="L9170" s="363"/>
      <c r="M9170" s="363"/>
      <c r="N9170" s="363"/>
      <c r="O9170" s="363"/>
      <c r="P9170" s="363"/>
      <c r="Q9170" s="363"/>
      <c r="R9170" s="363"/>
      <c r="S9170" s="363"/>
      <c r="T9170" s="363"/>
      <c r="U9170" s="365"/>
    </row>
    <row r="9171" spans="1:21" x14ac:dyDescent="0.25">
      <c r="A9171" s="327"/>
      <c r="B9171" s="74">
        <f t="shared" si="299"/>
        <v>9170</v>
      </c>
      <c r="C9171" s="366"/>
      <c r="D9171" s="74" t="str">
        <f>IF(ISNUMBER(C9171),LOOKUP(C9171,LL!$Q$2:$Q$40,LL!$T$2:$T$40),"")</f>
        <v/>
      </c>
      <c r="E9171" s="74" t="str">
        <f>IF(ISNUMBER(C9171),LOOKUP(C9171,LL!$Q$2:$Q$40,LL!$U$2:$U$40),"")</f>
        <v/>
      </c>
      <c r="F9171" s="366"/>
      <c r="G9171" s="366"/>
      <c r="H9171" s="366"/>
      <c r="I9171" s="366"/>
      <c r="J9171" s="366"/>
      <c r="K9171" s="367"/>
      <c r="L9171" s="366"/>
      <c r="M9171" s="366"/>
      <c r="N9171" s="366"/>
      <c r="O9171" s="366"/>
      <c r="P9171" s="366"/>
      <c r="Q9171" s="366"/>
      <c r="R9171" s="366"/>
      <c r="S9171" s="366"/>
      <c r="T9171" s="366"/>
      <c r="U9171" s="368"/>
    </row>
    <row r="9172" spans="1:21" x14ac:dyDescent="0.25">
      <c r="A9172" s="327"/>
      <c r="B9172" s="73">
        <f t="shared" si="299"/>
        <v>9171</v>
      </c>
      <c r="C9172" s="363"/>
      <c r="D9172" s="73" t="str">
        <f>IF(ISNUMBER(C9172),LOOKUP(C9172,LL!$Q$2:$Q$40,LL!$T$2:$T$40),"")</f>
        <v/>
      </c>
      <c r="E9172" s="73" t="str">
        <f>IF(ISNUMBER(C9172),LOOKUP(C9172,LL!$Q$2:$Q$40,LL!$U$2:$U$40),"")</f>
        <v/>
      </c>
      <c r="F9172" s="363"/>
      <c r="G9172" s="363"/>
      <c r="H9172" s="363"/>
      <c r="I9172" s="363"/>
      <c r="J9172" s="363"/>
      <c r="K9172" s="364"/>
      <c r="L9172" s="363"/>
      <c r="M9172" s="363"/>
      <c r="N9172" s="363"/>
      <c r="O9172" s="363"/>
      <c r="P9172" s="363"/>
      <c r="Q9172" s="363"/>
      <c r="R9172" s="363"/>
      <c r="S9172" s="363"/>
      <c r="T9172" s="363"/>
      <c r="U9172" s="365"/>
    </row>
    <row r="9173" spans="1:21" x14ac:dyDescent="0.25">
      <c r="A9173" s="327"/>
      <c r="B9173" s="74">
        <f t="shared" si="299"/>
        <v>9172</v>
      </c>
      <c r="C9173" s="366"/>
      <c r="D9173" s="74" t="str">
        <f>IF(ISNUMBER(C9173),LOOKUP(C9173,LL!$Q$2:$Q$40,LL!$T$2:$T$40),"")</f>
        <v/>
      </c>
      <c r="E9173" s="74" t="str">
        <f>IF(ISNUMBER(C9173),LOOKUP(C9173,LL!$Q$2:$Q$40,LL!$U$2:$U$40),"")</f>
        <v/>
      </c>
      <c r="F9173" s="366"/>
      <c r="G9173" s="366"/>
      <c r="H9173" s="366"/>
      <c r="I9173" s="366"/>
      <c r="J9173" s="366"/>
      <c r="K9173" s="367"/>
      <c r="L9173" s="366"/>
      <c r="M9173" s="366"/>
      <c r="N9173" s="366"/>
      <c r="O9173" s="366"/>
      <c r="P9173" s="366"/>
      <c r="Q9173" s="366"/>
      <c r="R9173" s="366"/>
      <c r="S9173" s="366"/>
      <c r="T9173" s="366"/>
      <c r="U9173" s="368"/>
    </row>
    <row r="9174" spans="1:21" x14ac:dyDescent="0.25">
      <c r="A9174" s="327"/>
      <c r="B9174" s="73">
        <f t="shared" si="299"/>
        <v>9173</v>
      </c>
      <c r="C9174" s="363"/>
      <c r="D9174" s="73" t="str">
        <f>IF(ISNUMBER(C9174),LOOKUP(C9174,LL!$Q$2:$Q$40,LL!$T$2:$T$40),"")</f>
        <v/>
      </c>
      <c r="E9174" s="73" t="str">
        <f>IF(ISNUMBER(C9174),LOOKUP(C9174,LL!$Q$2:$Q$40,LL!$U$2:$U$40),"")</f>
        <v/>
      </c>
      <c r="F9174" s="363"/>
      <c r="G9174" s="363"/>
      <c r="H9174" s="363"/>
      <c r="I9174" s="363"/>
      <c r="J9174" s="363"/>
      <c r="K9174" s="364"/>
      <c r="L9174" s="363"/>
      <c r="M9174" s="363"/>
      <c r="N9174" s="363"/>
      <c r="O9174" s="363"/>
      <c r="P9174" s="363"/>
      <c r="Q9174" s="363"/>
      <c r="R9174" s="363"/>
      <c r="S9174" s="363"/>
      <c r="T9174" s="363"/>
      <c r="U9174" s="365"/>
    </row>
    <row r="9175" spans="1:21" x14ac:dyDescent="0.25">
      <c r="A9175" s="327"/>
      <c r="B9175" s="74">
        <f t="shared" si="299"/>
        <v>9174</v>
      </c>
      <c r="C9175" s="366"/>
      <c r="D9175" s="74" t="str">
        <f>IF(ISNUMBER(C9175),LOOKUP(C9175,LL!$Q$2:$Q$40,LL!$T$2:$T$40),"")</f>
        <v/>
      </c>
      <c r="E9175" s="74" t="str">
        <f>IF(ISNUMBER(C9175),LOOKUP(C9175,LL!$Q$2:$Q$40,LL!$U$2:$U$40),"")</f>
        <v/>
      </c>
      <c r="F9175" s="366"/>
      <c r="G9175" s="366"/>
      <c r="H9175" s="366"/>
      <c r="I9175" s="366"/>
      <c r="J9175" s="366"/>
      <c r="K9175" s="367"/>
      <c r="L9175" s="366"/>
      <c r="M9175" s="366"/>
      <c r="N9175" s="366"/>
      <c r="O9175" s="366"/>
      <c r="P9175" s="366"/>
      <c r="Q9175" s="366"/>
      <c r="R9175" s="366"/>
      <c r="S9175" s="366"/>
      <c r="T9175" s="366"/>
      <c r="U9175" s="368"/>
    </row>
    <row r="9176" spans="1:21" x14ac:dyDescent="0.25">
      <c r="A9176" s="327"/>
      <c r="B9176" s="73">
        <f t="shared" si="299"/>
        <v>9175</v>
      </c>
      <c r="C9176" s="363"/>
      <c r="D9176" s="73" t="str">
        <f>IF(ISNUMBER(C9176),LOOKUP(C9176,LL!$Q$2:$Q$40,LL!$T$2:$T$40),"")</f>
        <v/>
      </c>
      <c r="E9176" s="73" t="str">
        <f>IF(ISNUMBER(C9176),LOOKUP(C9176,LL!$Q$2:$Q$40,LL!$U$2:$U$40),"")</f>
        <v/>
      </c>
      <c r="F9176" s="363"/>
      <c r="G9176" s="363"/>
      <c r="H9176" s="363"/>
      <c r="I9176" s="363"/>
      <c r="J9176" s="363"/>
      <c r="K9176" s="364"/>
      <c r="L9176" s="363"/>
      <c r="M9176" s="363"/>
      <c r="N9176" s="363"/>
      <c r="O9176" s="363"/>
      <c r="P9176" s="363"/>
      <c r="Q9176" s="363"/>
      <c r="R9176" s="363"/>
      <c r="S9176" s="363"/>
      <c r="T9176" s="363"/>
      <c r="U9176" s="365"/>
    </row>
    <row r="9177" spans="1:21" x14ac:dyDescent="0.25">
      <c r="A9177" s="327"/>
      <c r="B9177" s="74">
        <f t="shared" si="299"/>
        <v>9176</v>
      </c>
      <c r="C9177" s="366"/>
      <c r="D9177" s="74" t="str">
        <f>IF(ISNUMBER(C9177),LOOKUP(C9177,LL!$Q$2:$Q$40,LL!$T$2:$T$40),"")</f>
        <v/>
      </c>
      <c r="E9177" s="74" t="str">
        <f>IF(ISNUMBER(C9177),LOOKUP(C9177,LL!$Q$2:$Q$40,LL!$U$2:$U$40),"")</f>
        <v/>
      </c>
      <c r="F9177" s="366"/>
      <c r="G9177" s="366"/>
      <c r="H9177" s="366"/>
      <c r="I9177" s="366"/>
      <c r="J9177" s="366"/>
      <c r="K9177" s="367"/>
      <c r="L9177" s="366"/>
      <c r="M9177" s="366"/>
      <c r="N9177" s="366"/>
      <c r="O9177" s="366"/>
      <c r="P9177" s="366"/>
      <c r="Q9177" s="366"/>
      <c r="R9177" s="366"/>
      <c r="S9177" s="366"/>
      <c r="T9177" s="366"/>
      <c r="U9177" s="368"/>
    </row>
    <row r="9178" spans="1:21" x14ac:dyDescent="0.25">
      <c r="A9178" s="327"/>
      <c r="B9178" s="73">
        <f t="shared" si="299"/>
        <v>9177</v>
      </c>
      <c r="C9178" s="363"/>
      <c r="D9178" s="73" t="str">
        <f>IF(ISNUMBER(C9178),LOOKUP(C9178,LL!$Q$2:$Q$40,LL!$T$2:$T$40),"")</f>
        <v/>
      </c>
      <c r="E9178" s="73" t="str">
        <f>IF(ISNUMBER(C9178),LOOKUP(C9178,LL!$Q$2:$Q$40,LL!$U$2:$U$40),"")</f>
        <v/>
      </c>
      <c r="F9178" s="363"/>
      <c r="G9178" s="363"/>
      <c r="H9178" s="363"/>
      <c r="I9178" s="363"/>
      <c r="J9178" s="363"/>
      <c r="K9178" s="364"/>
      <c r="L9178" s="363"/>
      <c r="M9178" s="363"/>
      <c r="N9178" s="363"/>
      <c r="O9178" s="363"/>
      <c r="P9178" s="363"/>
      <c r="Q9178" s="363"/>
      <c r="R9178" s="363"/>
      <c r="S9178" s="363"/>
      <c r="T9178" s="363"/>
      <c r="U9178" s="365"/>
    </row>
    <row r="9179" spans="1:21" x14ac:dyDescent="0.25">
      <c r="A9179" s="327"/>
      <c r="B9179" s="74">
        <f t="shared" si="299"/>
        <v>9178</v>
      </c>
      <c r="C9179" s="366"/>
      <c r="D9179" s="74" t="str">
        <f>IF(ISNUMBER(C9179),LOOKUP(C9179,LL!$Q$2:$Q$40,LL!$T$2:$T$40),"")</f>
        <v/>
      </c>
      <c r="E9179" s="74" t="str">
        <f>IF(ISNUMBER(C9179),LOOKUP(C9179,LL!$Q$2:$Q$40,LL!$U$2:$U$40),"")</f>
        <v/>
      </c>
      <c r="F9179" s="366"/>
      <c r="G9179" s="366"/>
      <c r="H9179" s="366"/>
      <c r="I9179" s="366"/>
      <c r="J9179" s="366"/>
      <c r="K9179" s="367"/>
      <c r="L9179" s="366"/>
      <c r="M9179" s="366"/>
      <c r="N9179" s="366"/>
      <c r="O9179" s="366"/>
      <c r="P9179" s="366"/>
      <c r="Q9179" s="366"/>
      <c r="R9179" s="366"/>
      <c r="S9179" s="366"/>
      <c r="T9179" s="366"/>
      <c r="U9179" s="368"/>
    </row>
    <row r="9180" spans="1:21" x14ac:dyDescent="0.25">
      <c r="A9180" s="327"/>
      <c r="B9180" s="73">
        <f t="shared" si="299"/>
        <v>9179</v>
      </c>
      <c r="C9180" s="363"/>
      <c r="D9180" s="73" t="str">
        <f>IF(ISNUMBER(C9180),LOOKUP(C9180,LL!$Q$2:$Q$40,LL!$T$2:$T$40),"")</f>
        <v/>
      </c>
      <c r="E9180" s="73" t="str">
        <f>IF(ISNUMBER(C9180),LOOKUP(C9180,LL!$Q$2:$Q$40,LL!$U$2:$U$40),"")</f>
        <v/>
      </c>
      <c r="F9180" s="363"/>
      <c r="G9180" s="363"/>
      <c r="H9180" s="363"/>
      <c r="I9180" s="363"/>
      <c r="J9180" s="363"/>
      <c r="K9180" s="364"/>
      <c r="L9180" s="363"/>
      <c r="M9180" s="363"/>
      <c r="N9180" s="363"/>
      <c r="O9180" s="363"/>
      <c r="P9180" s="363"/>
      <c r="Q9180" s="363"/>
      <c r="R9180" s="363"/>
      <c r="S9180" s="363"/>
      <c r="T9180" s="363"/>
      <c r="U9180" s="365"/>
    </row>
    <row r="9181" spans="1:21" x14ac:dyDescent="0.25">
      <c r="A9181" s="327"/>
      <c r="B9181" s="74">
        <f t="shared" si="299"/>
        <v>9180</v>
      </c>
      <c r="C9181" s="366"/>
      <c r="D9181" s="74" t="str">
        <f>IF(ISNUMBER(C9181),LOOKUP(C9181,LL!$Q$2:$Q$40,LL!$T$2:$T$40),"")</f>
        <v/>
      </c>
      <c r="E9181" s="74" t="str">
        <f>IF(ISNUMBER(C9181),LOOKUP(C9181,LL!$Q$2:$Q$40,LL!$U$2:$U$40),"")</f>
        <v/>
      </c>
      <c r="F9181" s="366"/>
      <c r="G9181" s="366"/>
      <c r="H9181" s="366"/>
      <c r="I9181" s="366"/>
      <c r="J9181" s="366"/>
      <c r="K9181" s="367"/>
      <c r="L9181" s="366"/>
      <c r="M9181" s="366"/>
      <c r="N9181" s="366"/>
      <c r="O9181" s="366"/>
      <c r="P9181" s="366"/>
      <c r="Q9181" s="366"/>
      <c r="R9181" s="366"/>
      <c r="S9181" s="366"/>
      <c r="T9181" s="366"/>
      <c r="U9181" s="368"/>
    </row>
    <row r="9182" spans="1:21" x14ac:dyDescent="0.25">
      <c r="A9182" s="327"/>
      <c r="B9182" s="73">
        <f t="shared" si="299"/>
        <v>9181</v>
      </c>
      <c r="C9182" s="363"/>
      <c r="D9182" s="73" t="str">
        <f>IF(ISNUMBER(C9182),LOOKUP(C9182,LL!$Q$2:$Q$40,LL!$T$2:$T$40),"")</f>
        <v/>
      </c>
      <c r="E9182" s="73" t="str">
        <f>IF(ISNUMBER(C9182),LOOKUP(C9182,LL!$Q$2:$Q$40,LL!$U$2:$U$40),"")</f>
        <v/>
      </c>
      <c r="F9182" s="363"/>
      <c r="G9182" s="363"/>
      <c r="H9182" s="363"/>
      <c r="I9182" s="363"/>
      <c r="J9182" s="363"/>
      <c r="K9182" s="364"/>
      <c r="L9182" s="363"/>
      <c r="M9182" s="363"/>
      <c r="N9182" s="363"/>
      <c r="O9182" s="363"/>
      <c r="P9182" s="363"/>
      <c r="Q9182" s="363"/>
      <c r="R9182" s="363"/>
      <c r="S9182" s="363"/>
      <c r="T9182" s="363"/>
      <c r="U9182" s="365"/>
    </row>
    <row r="9183" spans="1:21" x14ac:dyDescent="0.25">
      <c r="A9183" s="327"/>
      <c r="B9183" s="74">
        <f t="shared" si="299"/>
        <v>9182</v>
      </c>
      <c r="C9183" s="366"/>
      <c r="D9183" s="74" t="str">
        <f>IF(ISNUMBER(C9183),LOOKUP(C9183,LL!$Q$2:$Q$40,LL!$T$2:$T$40),"")</f>
        <v/>
      </c>
      <c r="E9183" s="74" t="str">
        <f>IF(ISNUMBER(C9183),LOOKUP(C9183,LL!$Q$2:$Q$40,LL!$U$2:$U$40),"")</f>
        <v/>
      </c>
      <c r="F9183" s="366"/>
      <c r="G9183" s="366"/>
      <c r="H9183" s="366"/>
      <c r="I9183" s="366"/>
      <c r="J9183" s="366"/>
      <c r="K9183" s="367"/>
      <c r="L9183" s="366"/>
      <c r="M9183" s="366"/>
      <c r="N9183" s="366"/>
      <c r="O9183" s="366"/>
      <c r="P9183" s="366"/>
      <c r="Q9183" s="366"/>
      <c r="R9183" s="366"/>
      <c r="S9183" s="366"/>
      <c r="T9183" s="366"/>
      <c r="U9183" s="368"/>
    </row>
    <row r="9184" spans="1:21" x14ac:dyDescent="0.25">
      <c r="A9184" s="327"/>
      <c r="B9184" s="73">
        <f t="shared" si="299"/>
        <v>9183</v>
      </c>
      <c r="C9184" s="363"/>
      <c r="D9184" s="73" t="str">
        <f>IF(ISNUMBER(C9184),LOOKUP(C9184,LL!$Q$2:$Q$40,LL!$T$2:$T$40),"")</f>
        <v/>
      </c>
      <c r="E9184" s="73" t="str">
        <f>IF(ISNUMBER(C9184),LOOKUP(C9184,LL!$Q$2:$Q$40,LL!$U$2:$U$40),"")</f>
        <v/>
      </c>
      <c r="F9184" s="363"/>
      <c r="G9184" s="363"/>
      <c r="H9184" s="363"/>
      <c r="I9184" s="363"/>
      <c r="J9184" s="363"/>
      <c r="K9184" s="364"/>
      <c r="L9184" s="363"/>
      <c r="M9184" s="363"/>
      <c r="N9184" s="363"/>
      <c r="O9184" s="363"/>
      <c r="P9184" s="363"/>
      <c r="Q9184" s="363"/>
      <c r="R9184" s="363"/>
      <c r="S9184" s="363"/>
      <c r="T9184" s="363"/>
      <c r="U9184" s="365"/>
    </row>
    <row r="9185" spans="1:21" x14ac:dyDescent="0.25">
      <c r="A9185" s="327"/>
      <c r="B9185" s="74">
        <f t="shared" si="299"/>
        <v>9184</v>
      </c>
      <c r="C9185" s="366"/>
      <c r="D9185" s="74" t="str">
        <f>IF(ISNUMBER(C9185),LOOKUP(C9185,LL!$Q$2:$Q$40,LL!$T$2:$T$40),"")</f>
        <v/>
      </c>
      <c r="E9185" s="74" t="str">
        <f>IF(ISNUMBER(C9185),LOOKUP(C9185,LL!$Q$2:$Q$40,LL!$U$2:$U$40),"")</f>
        <v/>
      </c>
      <c r="F9185" s="366"/>
      <c r="G9185" s="366"/>
      <c r="H9185" s="366"/>
      <c r="I9185" s="366"/>
      <c r="J9185" s="366"/>
      <c r="K9185" s="367"/>
      <c r="L9185" s="366"/>
      <c r="M9185" s="366"/>
      <c r="N9185" s="366"/>
      <c r="O9185" s="366"/>
      <c r="P9185" s="366"/>
      <c r="Q9185" s="366"/>
      <c r="R9185" s="366"/>
      <c r="S9185" s="366"/>
      <c r="T9185" s="366"/>
      <c r="U9185" s="368"/>
    </row>
    <row r="9186" spans="1:21" x14ac:dyDescent="0.25">
      <c r="A9186" s="327"/>
      <c r="B9186" s="73">
        <f t="shared" si="299"/>
        <v>9185</v>
      </c>
      <c r="C9186" s="363"/>
      <c r="D9186" s="73" t="str">
        <f>IF(ISNUMBER(C9186),LOOKUP(C9186,LL!$Q$2:$Q$40,LL!$T$2:$T$40),"")</f>
        <v/>
      </c>
      <c r="E9186" s="73" t="str">
        <f>IF(ISNUMBER(C9186),LOOKUP(C9186,LL!$Q$2:$Q$40,LL!$U$2:$U$40),"")</f>
        <v/>
      </c>
      <c r="F9186" s="363"/>
      <c r="G9186" s="363"/>
      <c r="H9186" s="363"/>
      <c r="I9186" s="363"/>
      <c r="J9186" s="363"/>
      <c r="K9186" s="364"/>
      <c r="L9186" s="363"/>
      <c r="M9186" s="363"/>
      <c r="N9186" s="363"/>
      <c r="O9186" s="363"/>
      <c r="P9186" s="363"/>
      <c r="Q9186" s="363"/>
      <c r="R9186" s="363"/>
      <c r="S9186" s="363"/>
      <c r="T9186" s="363"/>
      <c r="U9186" s="365"/>
    </row>
    <row r="9187" spans="1:21" x14ac:dyDescent="0.25">
      <c r="A9187" s="327"/>
      <c r="B9187" s="74">
        <f t="shared" si="299"/>
        <v>9186</v>
      </c>
      <c r="C9187" s="366"/>
      <c r="D9187" s="74" t="str">
        <f>IF(ISNUMBER(C9187),LOOKUP(C9187,LL!$Q$2:$Q$40,LL!$T$2:$T$40),"")</f>
        <v/>
      </c>
      <c r="E9187" s="74" t="str">
        <f>IF(ISNUMBER(C9187),LOOKUP(C9187,LL!$Q$2:$Q$40,LL!$U$2:$U$40),"")</f>
        <v/>
      </c>
      <c r="F9187" s="366"/>
      <c r="G9187" s="366"/>
      <c r="H9187" s="366"/>
      <c r="I9187" s="366"/>
      <c r="J9187" s="366"/>
      <c r="K9187" s="367"/>
      <c r="L9187" s="366"/>
      <c r="M9187" s="366"/>
      <c r="N9187" s="366"/>
      <c r="O9187" s="366"/>
      <c r="P9187" s="366"/>
      <c r="Q9187" s="366"/>
      <c r="R9187" s="366"/>
      <c r="S9187" s="366"/>
      <c r="T9187" s="366"/>
      <c r="U9187" s="368"/>
    </row>
    <row r="9188" spans="1:21" x14ac:dyDescent="0.25">
      <c r="A9188" s="327"/>
      <c r="B9188" s="73">
        <f t="shared" si="299"/>
        <v>9187</v>
      </c>
      <c r="C9188" s="363"/>
      <c r="D9188" s="73" t="str">
        <f>IF(ISNUMBER(C9188),LOOKUP(C9188,LL!$Q$2:$Q$40,LL!$T$2:$T$40),"")</f>
        <v/>
      </c>
      <c r="E9188" s="73" t="str">
        <f>IF(ISNUMBER(C9188),LOOKUP(C9188,LL!$Q$2:$Q$40,LL!$U$2:$U$40),"")</f>
        <v/>
      </c>
      <c r="F9188" s="363"/>
      <c r="G9188" s="363"/>
      <c r="H9188" s="363"/>
      <c r="I9188" s="363"/>
      <c r="J9188" s="363"/>
      <c r="K9188" s="364"/>
      <c r="L9188" s="363"/>
      <c r="M9188" s="363"/>
      <c r="N9188" s="363"/>
      <c r="O9188" s="363"/>
      <c r="P9188" s="363"/>
      <c r="Q9188" s="363"/>
      <c r="R9188" s="363"/>
      <c r="S9188" s="363"/>
      <c r="T9188" s="363"/>
      <c r="U9188" s="365"/>
    </row>
    <row r="9189" spans="1:21" x14ac:dyDescent="0.25">
      <c r="A9189" s="327"/>
      <c r="B9189" s="74">
        <f t="shared" si="299"/>
        <v>9188</v>
      </c>
      <c r="C9189" s="366"/>
      <c r="D9189" s="74" t="str">
        <f>IF(ISNUMBER(C9189),LOOKUP(C9189,LL!$Q$2:$Q$40,LL!$T$2:$T$40),"")</f>
        <v/>
      </c>
      <c r="E9189" s="74" t="str">
        <f>IF(ISNUMBER(C9189),LOOKUP(C9189,LL!$Q$2:$Q$40,LL!$U$2:$U$40),"")</f>
        <v/>
      </c>
      <c r="F9189" s="366"/>
      <c r="G9189" s="366"/>
      <c r="H9189" s="366"/>
      <c r="I9189" s="366"/>
      <c r="J9189" s="366"/>
      <c r="K9189" s="367"/>
      <c r="L9189" s="366"/>
      <c r="M9189" s="366"/>
      <c r="N9189" s="366"/>
      <c r="O9189" s="366"/>
      <c r="P9189" s="366"/>
      <c r="Q9189" s="366"/>
      <c r="R9189" s="366"/>
      <c r="S9189" s="366"/>
      <c r="T9189" s="366"/>
      <c r="U9189" s="368"/>
    </row>
    <row r="9190" spans="1:21" x14ac:dyDescent="0.25">
      <c r="A9190" s="327"/>
      <c r="B9190" s="73">
        <f t="shared" si="299"/>
        <v>9189</v>
      </c>
      <c r="C9190" s="363"/>
      <c r="D9190" s="73" t="str">
        <f>IF(ISNUMBER(C9190),LOOKUP(C9190,LL!$Q$2:$Q$40,LL!$T$2:$T$40),"")</f>
        <v/>
      </c>
      <c r="E9190" s="73" t="str">
        <f>IF(ISNUMBER(C9190),LOOKUP(C9190,LL!$Q$2:$Q$40,LL!$U$2:$U$40),"")</f>
        <v/>
      </c>
      <c r="F9190" s="363"/>
      <c r="G9190" s="363"/>
      <c r="H9190" s="363"/>
      <c r="I9190" s="363"/>
      <c r="J9190" s="363"/>
      <c r="K9190" s="364"/>
      <c r="L9190" s="363"/>
      <c r="M9190" s="363"/>
      <c r="N9190" s="363"/>
      <c r="O9190" s="363"/>
      <c r="P9190" s="363"/>
      <c r="Q9190" s="363"/>
      <c r="R9190" s="363"/>
      <c r="S9190" s="363"/>
      <c r="T9190" s="363"/>
      <c r="U9190" s="365"/>
    </row>
    <row r="9191" spans="1:21" x14ac:dyDescent="0.25">
      <c r="A9191" s="327"/>
      <c r="B9191" s="74">
        <f t="shared" si="299"/>
        <v>9190</v>
      </c>
      <c r="C9191" s="366"/>
      <c r="D9191" s="74" t="str">
        <f>IF(ISNUMBER(C9191),LOOKUP(C9191,LL!$Q$2:$Q$40,LL!$T$2:$T$40),"")</f>
        <v/>
      </c>
      <c r="E9191" s="74" t="str">
        <f>IF(ISNUMBER(C9191),LOOKUP(C9191,LL!$Q$2:$Q$40,LL!$U$2:$U$40),"")</f>
        <v/>
      </c>
      <c r="F9191" s="366"/>
      <c r="G9191" s="366"/>
      <c r="H9191" s="366"/>
      <c r="I9191" s="366"/>
      <c r="J9191" s="366"/>
      <c r="K9191" s="367"/>
      <c r="L9191" s="366"/>
      <c r="M9191" s="366"/>
      <c r="N9191" s="366"/>
      <c r="O9191" s="366"/>
      <c r="P9191" s="366"/>
      <c r="Q9191" s="366"/>
      <c r="R9191" s="366"/>
      <c r="S9191" s="366"/>
      <c r="T9191" s="366"/>
      <c r="U9191" s="368"/>
    </row>
    <row r="9192" spans="1:21" x14ac:dyDescent="0.25">
      <c r="A9192" s="327"/>
      <c r="B9192" s="73">
        <f t="shared" si="299"/>
        <v>9191</v>
      </c>
      <c r="C9192" s="363"/>
      <c r="D9192" s="73" t="str">
        <f>IF(ISNUMBER(C9192),LOOKUP(C9192,LL!$Q$2:$Q$40,LL!$T$2:$T$40),"")</f>
        <v/>
      </c>
      <c r="E9192" s="73" t="str">
        <f>IF(ISNUMBER(C9192),LOOKUP(C9192,LL!$Q$2:$Q$40,LL!$U$2:$U$40),"")</f>
        <v/>
      </c>
      <c r="F9192" s="363"/>
      <c r="G9192" s="363"/>
      <c r="H9192" s="363"/>
      <c r="I9192" s="363"/>
      <c r="J9192" s="363"/>
      <c r="K9192" s="364"/>
      <c r="L9192" s="363"/>
      <c r="M9192" s="363"/>
      <c r="N9192" s="363"/>
      <c r="O9192" s="363"/>
      <c r="P9192" s="363"/>
      <c r="Q9192" s="363"/>
      <c r="R9192" s="363"/>
      <c r="S9192" s="363"/>
      <c r="T9192" s="363"/>
      <c r="U9192" s="365"/>
    </row>
    <row r="9193" spans="1:21" x14ac:dyDescent="0.25">
      <c r="A9193" s="327"/>
      <c r="B9193" s="74">
        <f t="shared" si="299"/>
        <v>9192</v>
      </c>
      <c r="C9193" s="366"/>
      <c r="D9193" s="74" t="str">
        <f>IF(ISNUMBER(C9193),LOOKUP(C9193,LL!$Q$2:$Q$40,LL!$T$2:$T$40),"")</f>
        <v/>
      </c>
      <c r="E9193" s="74" t="str">
        <f>IF(ISNUMBER(C9193),LOOKUP(C9193,LL!$Q$2:$Q$40,LL!$U$2:$U$40),"")</f>
        <v/>
      </c>
      <c r="F9193" s="366"/>
      <c r="G9193" s="366"/>
      <c r="H9193" s="366"/>
      <c r="I9193" s="366"/>
      <c r="J9193" s="366"/>
      <c r="K9193" s="367"/>
      <c r="L9193" s="366"/>
      <c r="M9193" s="366"/>
      <c r="N9193" s="366"/>
      <c r="O9193" s="366"/>
      <c r="P9193" s="366"/>
      <c r="Q9193" s="366"/>
      <c r="R9193" s="366"/>
      <c r="S9193" s="366"/>
      <c r="T9193" s="366"/>
      <c r="U9193" s="368"/>
    </row>
    <row r="9194" spans="1:21" x14ac:dyDescent="0.25">
      <c r="A9194" s="327"/>
      <c r="B9194" s="73">
        <f t="shared" si="299"/>
        <v>9193</v>
      </c>
      <c r="C9194" s="363"/>
      <c r="D9194" s="73" t="str">
        <f>IF(ISNUMBER(C9194),LOOKUP(C9194,LL!$Q$2:$Q$40,LL!$T$2:$T$40),"")</f>
        <v/>
      </c>
      <c r="E9194" s="73" t="str">
        <f>IF(ISNUMBER(C9194),LOOKUP(C9194,LL!$Q$2:$Q$40,LL!$U$2:$U$40),"")</f>
        <v/>
      </c>
      <c r="F9194" s="363"/>
      <c r="G9194" s="363"/>
      <c r="H9194" s="363"/>
      <c r="I9194" s="363"/>
      <c r="J9194" s="363"/>
      <c r="K9194" s="364"/>
      <c r="L9194" s="363"/>
      <c r="M9194" s="363"/>
      <c r="N9194" s="363"/>
      <c r="O9194" s="363"/>
      <c r="P9194" s="363"/>
      <c r="Q9194" s="363"/>
      <c r="R9194" s="363"/>
      <c r="S9194" s="363"/>
      <c r="T9194" s="363"/>
      <c r="U9194" s="365"/>
    </row>
    <row r="9195" spans="1:21" x14ac:dyDescent="0.25">
      <c r="A9195" s="327"/>
      <c r="B9195" s="74">
        <f t="shared" si="299"/>
        <v>9194</v>
      </c>
      <c r="C9195" s="366"/>
      <c r="D9195" s="74" t="str">
        <f>IF(ISNUMBER(C9195),LOOKUP(C9195,LL!$Q$2:$Q$40,LL!$T$2:$T$40),"")</f>
        <v/>
      </c>
      <c r="E9195" s="74" t="str">
        <f>IF(ISNUMBER(C9195),LOOKUP(C9195,LL!$Q$2:$Q$40,LL!$U$2:$U$40),"")</f>
        <v/>
      </c>
      <c r="F9195" s="366"/>
      <c r="G9195" s="366"/>
      <c r="H9195" s="366"/>
      <c r="I9195" s="366"/>
      <c r="J9195" s="366"/>
      <c r="K9195" s="367"/>
      <c r="L9195" s="366"/>
      <c r="M9195" s="366"/>
      <c r="N9195" s="366"/>
      <c r="O9195" s="366"/>
      <c r="P9195" s="366"/>
      <c r="Q9195" s="366"/>
      <c r="R9195" s="366"/>
      <c r="S9195" s="366"/>
      <c r="T9195" s="366"/>
      <c r="U9195" s="368"/>
    </row>
    <row r="9196" spans="1:21" x14ac:dyDescent="0.25">
      <c r="A9196" s="327"/>
      <c r="B9196" s="73">
        <f t="shared" si="299"/>
        <v>9195</v>
      </c>
      <c r="C9196" s="363"/>
      <c r="D9196" s="73" t="str">
        <f>IF(ISNUMBER(C9196),LOOKUP(C9196,LL!$Q$2:$Q$40,LL!$T$2:$T$40),"")</f>
        <v/>
      </c>
      <c r="E9196" s="73" t="str">
        <f>IF(ISNUMBER(C9196),LOOKUP(C9196,LL!$Q$2:$Q$40,LL!$U$2:$U$40),"")</f>
        <v/>
      </c>
      <c r="F9196" s="363"/>
      <c r="G9196" s="363"/>
      <c r="H9196" s="363"/>
      <c r="I9196" s="363"/>
      <c r="J9196" s="363"/>
      <c r="K9196" s="364"/>
      <c r="L9196" s="363"/>
      <c r="M9196" s="363"/>
      <c r="N9196" s="363"/>
      <c r="O9196" s="363"/>
      <c r="P9196" s="363"/>
      <c r="Q9196" s="363"/>
      <c r="R9196" s="363"/>
      <c r="S9196" s="363"/>
      <c r="T9196" s="363"/>
      <c r="U9196" s="365"/>
    </row>
    <row r="9197" spans="1:21" x14ac:dyDescent="0.25">
      <c r="A9197" s="327"/>
      <c r="B9197" s="74">
        <f t="shared" si="299"/>
        <v>9196</v>
      </c>
      <c r="C9197" s="366"/>
      <c r="D9197" s="74" t="str">
        <f>IF(ISNUMBER(C9197),LOOKUP(C9197,LL!$Q$2:$Q$40,LL!$T$2:$T$40),"")</f>
        <v/>
      </c>
      <c r="E9197" s="74" t="str">
        <f>IF(ISNUMBER(C9197),LOOKUP(C9197,LL!$Q$2:$Q$40,LL!$U$2:$U$40),"")</f>
        <v/>
      </c>
      <c r="F9197" s="366"/>
      <c r="G9197" s="366"/>
      <c r="H9197" s="366"/>
      <c r="I9197" s="366"/>
      <c r="J9197" s="366"/>
      <c r="K9197" s="367"/>
      <c r="L9197" s="366"/>
      <c r="M9197" s="366"/>
      <c r="N9197" s="366"/>
      <c r="O9197" s="366"/>
      <c r="P9197" s="366"/>
      <c r="Q9197" s="366"/>
      <c r="R9197" s="366"/>
      <c r="S9197" s="366"/>
      <c r="T9197" s="366"/>
      <c r="U9197" s="368"/>
    </row>
    <row r="9198" spans="1:21" x14ac:dyDescent="0.25">
      <c r="A9198" s="327"/>
      <c r="B9198" s="73">
        <f t="shared" si="299"/>
        <v>9197</v>
      </c>
      <c r="C9198" s="363"/>
      <c r="D9198" s="73" t="str">
        <f>IF(ISNUMBER(C9198),LOOKUP(C9198,LL!$Q$2:$Q$40,LL!$T$2:$T$40),"")</f>
        <v/>
      </c>
      <c r="E9198" s="73" t="str">
        <f>IF(ISNUMBER(C9198),LOOKUP(C9198,LL!$Q$2:$Q$40,LL!$U$2:$U$40),"")</f>
        <v/>
      </c>
      <c r="F9198" s="363"/>
      <c r="G9198" s="363"/>
      <c r="H9198" s="363"/>
      <c r="I9198" s="363"/>
      <c r="J9198" s="363"/>
      <c r="K9198" s="364"/>
      <c r="L9198" s="363"/>
      <c r="M9198" s="363"/>
      <c r="N9198" s="363"/>
      <c r="O9198" s="363"/>
      <c r="P9198" s="363"/>
      <c r="Q9198" s="363"/>
      <c r="R9198" s="363"/>
      <c r="S9198" s="363"/>
      <c r="T9198" s="363"/>
      <c r="U9198" s="365"/>
    </row>
    <row r="9199" spans="1:21" x14ac:dyDescent="0.25">
      <c r="A9199" s="327"/>
      <c r="B9199" s="74">
        <f t="shared" si="299"/>
        <v>9198</v>
      </c>
      <c r="C9199" s="366"/>
      <c r="D9199" s="74" t="str">
        <f>IF(ISNUMBER(C9199),LOOKUP(C9199,LL!$Q$2:$Q$40,LL!$T$2:$T$40),"")</f>
        <v/>
      </c>
      <c r="E9199" s="74" t="str">
        <f>IF(ISNUMBER(C9199),LOOKUP(C9199,LL!$Q$2:$Q$40,LL!$U$2:$U$40),"")</f>
        <v/>
      </c>
      <c r="F9199" s="366"/>
      <c r="G9199" s="366"/>
      <c r="H9199" s="366"/>
      <c r="I9199" s="366"/>
      <c r="J9199" s="366"/>
      <c r="K9199" s="367"/>
      <c r="L9199" s="366"/>
      <c r="M9199" s="366"/>
      <c r="N9199" s="366"/>
      <c r="O9199" s="366"/>
      <c r="P9199" s="366"/>
      <c r="Q9199" s="366"/>
      <c r="R9199" s="366"/>
      <c r="S9199" s="366"/>
      <c r="T9199" s="366"/>
      <c r="U9199" s="368"/>
    </row>
    <row r="9200" spans="1:21" x14ac:dyDescent="0.25">
      <c r="A9200" s="327"/>
      <c r="B9200" s="73">
        <f t="shared" si="299"/>
        <v>9199</v>
      </c>
      <c r="C9200" s="363"/>
      <c r="D9200" s="73" t="str">
        <f>IF(ISNUMBER(C9200),LOOKUP(C9200,LL!$Q$2:$Q$40,LL!$T$2:$T$40),"")</f>
        <v/>
      </c>
      <c r="E9200" s="73" t="str">
        <f>IF(ISNUMBER(C9200),LOOKUP(C9200,LL!$Q$2:$Q$40,LL!$U$2:$U$40),"")</f>
        <v/>
      </c>
      <c r="F9200" s="363"/>
      <c r="G9200" s="363"/>
      <c r="H9200" s="363"/>
      <c r="I9200" s="363"/>
      <c r="J9200" s="363"/>
      <c r="K9200" s="364"/>
      <c r="L9200" s="363"/>
      <c r="M9200" s="363"/>
      <c r="N9200" s="363"/>
      <c r="O9200" s="363"/>
      <c r="P9200" s="363"/>
      <c r="Q9200" s="363"/>
      <c r="R9200" s="363"/>
      <c r="S9200" s="363"/>
      <c r="T9200" s="363"/>
      <c r="U9200" s="365"/>
    </row>
    <row r="9201" spans="1:21" x14ac:dyDescent="0.25">
      <c r="A9201" s="327"/>
      <c r="B9201" s="74">
        <f t="shared" si="299"/>
        <v>9200</v>
      </c>
      <c r="C9201" s="366"/>
      <c r="D9201" s="74" t="str">
        <f>IF(ISNUMBER(C9201),LOOKUP(C9201,LL!$Q$2:$Q$40,LL!$T$2:$T$40),"")</f>
        <v/>
      </c>
      <c r="E9201" s="74" t="str">
        <f>IF(ISNUMBER(C9201),LOOKUP(C9201,LL!$Q$2:$Q$40,LL!$U$2:$U$40),"")</f>
        <v/>
      </c>
      <c r="F9201" s="366"/>
      <c r="G9201" s="366"/>
      <c r="H9201" s="366"/>
      <c r="I9201" s="366"/>
      <c r="J9201" s="366"/>
      <c r="K9201" s="367"/>
      <c r="L9201" s="366"/>
      <c r="M9201" s="366"/>
      <c r="N9201" s="366"/>
      <c r="O9201" s="366"/>
      <c r="P9201" s="366"/>
      <c r="Q9201" s="366"/>
      <c r="R9201" s="366"/>
      <c r="S9201" s="366"/>
      <c r="T9201" s="366"/>
      <c r="U9201" s="368"/>
    </row>
    <row r="9202" spans="1:21" x14ac:dyDescent="0.25">
      <c r="A9202" s="327"/>
      <c r="B9202" s="73">
        <f t="shared" si="299"/>
        <v>9201</v>
      </c>
      <c r="C9202" s="363"/>
      <c r="D9202" s="73" t="str">
        <f>IF(ISNUMBER(C9202),LOOKUP(C9202,LL!$Q$2:$Q$40,LL!$T$2:$T$40),"")</f>
        <v/>
      </c>
      <c r="E9202" s="73" t="str">
        <f>IF(ISNUMBER(C9202),LOOKUP(C9202,LL!$Q$2:$Q$40,LL!$U$2:$U$40),"")</f>
        <v/>
      </c>
      <c r="F9202" s="363"/>
      <c r="G9202" s="363"/>
      <c r="H9202" s="363"/>
      <c r="I9202" s="363"/>
      <c r="J9202" s="363"/>
      <c r="K9202" s="364"/>
      <c r="L9202" s="363"/>
      <c r="M9202" s="363"/>
      <c r="N9202" s="363"/>
      <c r="O9202" s="363"/>
      <c r="P9202" s="363"/>
      <c r="Q9202" s="363"/>
      <c r="R9202" s="363"/>
      <c r="S9202" s="363"/>
      <c r="T9202" s="363"/>
      <c r="U9202" s="365"/>
    </row>
    <row r="9203" spans="1:21" x14ac:dyDescent="0.25">
      <c r="A9203" s="327"/>
      <c r="B9203" s="74">
        <f t="shared" si="299"/>
        <v>9202</v>
      </c>
      <c r="C9203" s="366"/>
      <c r="D9203" s="74" t="str">
        <f>IF(ISNUMBER(C9203),LOOKUP(C9203,LL!$Q$2:$Q$40,LL!$T$2:$T$40),"")</f>
        <v/>
      </c>
      <c r="E9203" s="74" t="str">
        <f>IF(ISNUMBER(C9203),LOOKUP(C9203,LL!$Q$2:$Q$40,LL!$U$2:$U$40),"")</f>
        <v/>
      </c>
      <c r="F9203" s="366"/>
      <c r="G9203" s="366"/>
      <c r="H9203" s="366"/>
      <c r="I9203" s="366"/>
      <c r="J9203" s="366"/>
      <c r="K9203" s="367"/>
      <c r="L9203" s="366"/>
      <c r="M9203" s="366"/>
      <c r="N9203" s="366"/>
      <c r="O9203" s="366"/>
      <c r="P9203" s="366"/>
      <c r="Q9203" s="366"/>
      <c r="R9203" s="366"/>
      <c r="S9203" s="366"/>
      <c r="T9203" s="366"/>
      <c r="U9203" s="368"/>
    </row>
    <row r="9204" spans="1:21" x14ac:dyDescent="0.25">
      <c r="A9204" s="327"/>
      <c r="B9204" s="73">
        <f t="shared" si="299"/>
        <v>9203</v>
      </c>
      <c r="C9204" s="363"/>
      <c r="D9204" s="73" t="str">
        <f>IF(ISNUMBER(C9204),LOOKUP(C9204,LL!$Q$2:$Q$40,LL!$T$2:$T$40),"")</f>
        <v/>
      </c>
      <c r="E9204" s="73" t="str">
        <f>IF(ISNUMBER(C9204),LOOKUP(C9204,LL!$Q$2:$Q$40,LL!$U$2:$U$40),"")</f>
        <v/>
      </c>
      <c r="F9204" s="363"/>
      <c r="G9204" s="363"/>
      <c r="H9204" s="363"/>
      <c r="I9204" s="363"/>
      <c r="J9204" s="363"/>
      <c r="K9204" s="364"/>
      <c r="L9204" s="363"/>
      <c r="M9204" s="363"/>
      <c r="N9204" s="363"/>
      <c r="O9204" s="363"/>
      <c r="P9204" s="363"/>
      <c r="Q9204" s="363"/>
      <c r="R9204" s="363"/>
      <c r="S9204" s="363"/>
      <c r="T9204" s="363"/>
      <c r="U9204" s="365"/>
    </row>
    <row r="9205" spans="1:21" x14ac:dyDescent="0.25">
      <c r="A9205" s="327"/>
      <c r="B9205" s="74">
        <f t="shared" si="299"/>
        <v>9204</v>
      </c>
      <c r="C9205" s="366"/>
      <c r="D9205" s="74" t="str">
        <f>IF(ISNUMBER(C9205),LOOKUP(C9205,LL!$Q$2:$Q$40,LL!$T$2:$T$40),"")</f>
        <v/>
      </c>
      <c r="E9205" s="74" t="str">
        <f>IF(ISNUMBER(C9205),LOOKUP(C9205,LL!$Q$2:$Q$40,LL!$U$2:$U$40),"")</f>
        <v/>
      </c>
      <c r="F9205" s="366"/>
      <c r="G9205" s="366"/>
      <c r="H9205" s="366"/>
      <c r="I9205" s="366"/>
      <c r="J9205" s="366"/>
      <c r="K9205" s="367"/>
      <c r="L9205" s="366"/>
      <c r="M9205" s="366"/>
      <c r="N9205" s="366"/>
      <c r="O9205" s="366"/>
      <c r="P9205" s="366"/>
      <c r="Q9205" s="366"/>
      <c r="R9205" s="366"/>
      <c r="S9205" s="366"/>
      <c r="T9205" s="366"/>
      <c r="U9205" s="368"/>
    </row>
    <row r="9206" spans="1:21" x14ac:dyDescent="0.25">
      <c r="A9206" s="327"/>
      <c r="B9206" s="73">
        <f t="shared" si="299"/>
        <v>9205</v>
      </c>
      <c r="C9206" s="363"/>
      <c r="D9206" s="73" t="str">
        <f>IF(ISNUMBER(C9206),LOOKUP(C9206,LL!$Q$2:$Q$40,LL!$T$2:$T$40),"")</f>
        <v/>
      </c>
      <c r="E9206" s="73" t="str">
        <f>IF(ISNUMBER(C9206),LOOKUP(C9206,LL!$Q$2:$Q$40,LL!$U$2:$U$40),"")</f>
        <v/>
      </c>
      <c r="F9206" s="363"/>
      <c r="G9206" s="363"/>
      <c r="H9206" s="363"/>
      <c r="I9206" s="363"/>
      <c r="J9206" s="363"/>
      <c r="K9206" s="364"/>
      <c r="L9206" s="363"/>
      <c r="M9206" s="363"/>
      <c r="N9206" s="363"/>
      <c r="O9206" s="363"/>
      <c r="P9206" s="363"/>
      <c r="Q9206" s="363"/>
      <c r="R9206" s="363"/>
      <c r="S9206" s="363"/>
      <c r="T9206" s="363"/>
      <c r="U9206" s="365"/>
    </row>
    <row r="9207" spans="1:21" x14ac:dyDescent="0.25">
      <c r="A9207" s="327"/>
      <c r="B9207" s="74">
        <f t="shared" si="299"/>
        <v>9206</v>
      </c>
      <c r="C9207" s="366"/>
      <c r="D9207" s="74" t="str">
        <f>IF(ISNUMBER(C9207),LOOKUP(C9207,LL!$Q$2:$Q$40,LL!$T$2:$T$40),"")</f>
        <v/>
      </c>
      <c r="E9207" s="74" t="str">
        <f>IF(ISNUMBER(C9207),LOOKUP(C9207,LL!$Q$2:$Q$40,LL!$U$2:$U$40),"")</f>
        <v/>
      </c>
      <c r="F9207" s="366"/>
      <c r="G9207" s="366"/>
      <c r="H9207" s="366"/>
      <c r="I9207" s="366"/>
      <c r="J9207" s="366"/>
      <c r="K9207" s="367"/>
      <c r="L9207" s="366"/>
      <c r="M9207" s="366"/>
      <c r="N9207" s="366"/>
      <c r="O9207" s="366"/>
      <c r="P9207" s="366"/>
      <c r="Q9207" s="366"/>
      <c r="R9207" s="366"/>
      <c r="S9207" s="366"/>
      <c r="T9207" s="366"/>
      <c r="U9207" s="368"/>
    </row>
    <row r="9208" spans="1:21" x14ac:dyDescent="0.25">
      <c r="A9208" s="327"/>
      <c r="B9208" s="73">
        <f t="shared" si="299"/>
        <v>9207</v>
      </c>
      <c r="C9208" s="363"/>
      <c r="D9208" s="73" t="str">
        <f>IF(ISNUMBER(C9208),LOOKUP(C9208,LL!$Q$2:$Q$40,LL!$T$2:$T$40),"")</f>
        <v/>
      </c>
      <c r="E9208" s="73" t="str">
        <f>IF(ISNUMBER(C9208),LOOKUP(C9208,LL!$Q$2:$Q$40,LL!$U$2:$U$40),"")</f>
        <v/>
      </c>
      <c r="F9208" s="363"/>
      <c r="G9208" s="363"/>
      <c r="H9208" s="363"/>
      <c r="I9208" s="363"/>
      <c r="J9208" s="363"/>
      <c r="K9208" s="364"/>
      <c r="L9208" s="363"/>
      <c r="M9208" s="363"/>
      <c r="N9208" s="363"/>
      <c r="O9208" s="363"/>
      <c r="P9208" s="363"/>
      <c r="Q9208" s="363"/>
      <c r="R9208" s="363"/>
      <c r="S9208" s="363"/>
      <c r="T9208" s="363"/>
      <c r="U9208" s="365"/>
    </row>
    <row r="9209" spans="1:21" x14ac:dyDescent="0.25">
      <c r="A9209" s="327"/>
      <c r="B9209" s="74">
        <f t="shared" si="299"/>
        <v>9208</v>
      </c>
      <c r="C9209" s="366"/>
      <c r="D9209" s="74" t="str">
        <f>IF(ISNUMBER(C9209),LOOKUP(C9209,LL!$Q$2:$Q$40,LL!$T$2:$T$40),"")</f>
        <v/>
      </c>
      <c r="E9209" s="74" t="str">
        <f>IF(ISNUMBER(C9209),LOOKUP(C9209,LL!$Q$2:$Q$40,LL!$U$2:$U$40),"")</f>
        <v/>
      </c>
      <c r="F9209" s="366"/>
      <c r="G9209" s="366"/>
      <c r="H9209" s="366"/>
      <c r="I9209" s="366"/>
      <c r="J9209" s="366"/>
      <c r="K9209" s="367"/>
      <c r="L9209" s="366"/>
      <c r="M9209" s="366"/>
      <c r="N9209" s="366"/>
      <c r="O9209" s="366"/>
      <c r="P9209" s="366"/>
      <c r="Q9209" s="366"/>
      <c r="R9209" s="366"/>
      <c r="S9209" s="366"/>
      <c r="T9209" s="366"/>
      <c r="U9209" s="368"/>
    </row>
    <row r="9210" spans="1:21" x14ac:dyDescent="0.25">
      <c r="A9210" s="327"/>
      <c r="B9210" s="73">
        <f t="shared" si="299"/>
        <v>9209</v>
      </c>
      <c r="C9210" s="363"/>
      <c r="D9210" s="73" t="str">
        <f>IF(ISNUMBER(C9210),LOOKUP(C9210,LL!$Q$2:$Q$40,LL!$T$2:$T$40),"")</f>
        <v/>
      </c>
      <c r="E9210" s="73" t="str">
        <f>IF(ISNUMBER(C9210),LOOKUP(C9210,LL!$Q$2:$Q$40,LL!$U$2:$U$40),"")</f>
        <v/>
      </c>
      <c r="F9210" s="363"/>
      <c r="G9210" s="363"/>
      <c r="H9210" s="363"/>
      <c r="I9210" s="363"/>
      <c r="J9210" s="363"/>
      <c r="K9210" s="364"/>
      <c r="L9210" s="363"/>
      <c r="M9210" s="363"/>
      <c r="N9210" s="363"/>
      <c r="O9210" s="363"/>
      <c r="P9210" s="363"/>
      <c r="Q9210" s="363"/>
      <c r="R9210" s="363"/>
      <c r="S9210" s="363"/>
      <c r="T9210" s="363"/>
      <c r="U9210" s="365"/>
    </row>
    <row r="9211" spans="1:21" x14ac:dyDescent="0.25">
      <c r="A9211" s="327"/>
      <c r="B9211" s="74">
        <f t="shared" si="299"/>
        <v>9210</v>
      </c>
      <c r="C9211" s="366"/>
      <c r="D9211" s="74" t="str">
        <f>IF(ISNUMBER(C9211),LOOKUP(C9211,LL!$Q$2:$Q$40,LL!$T$2:$T$40),"")</f>
        <v/>
      </c>
      <c r="E9211" s="74" t="str">
        <f>IF(ISNUMBER(C9211),LOOKUP(C9211,LL!$Q$2:$Q$40,LL!$U$2:$U$40),"")</f>
        <v/>
      </c>
      <c r="F9211" s="366"/>
      <c r="G9211" s="366"/>
      <c r="H9211" s="366"/>
      <c r="I9211" s="366"/>
      <c r="J9211" s="366"/>
      <c r="K9211" s="367"/>
      <c r="L9211" s="366"/>
      <c r="M9211" s="366"/>
      <c r="N9211" s="366"/>
      <c r="O9211" s="366"/>
      <c r="P9211" s="366"/>
      <c r="Q9211" s="366"/>
      <c r="R9211" s="366"/>
      <c r="S9211" s="366"/>
      <c r="T9211" s="366"/>
      <c r="U9211" s="368"/>
    </row>
    <row r="9212" spans="1:21" x14ac:dyDescent="0.25">
      <c r="A9212" s="327"/>
      <c r="B9212" s="73">
        <f t="shared" si="299"/>
        <v>9211</v>
      </c>
      <c r="C9212" s="363"/>
      <c r="D9212" s="73" t="str">
        <f>IF(ISNUMBER(C9212),LOOKUP(C9212,LL!$Q$2:$Q$40,LL!$T$2:$T$40),"")</f>
        <v/>
      </c>
      <c r="E9212" s="73" t="str">
        <f>IF(ISNUMBER(C9212),LOOKUP(C9212,LL!$Q$2:$Q$40,LL!$U$2:$U$40),"")</f>
        <v/>
      </c>
      <c r="F9212" s="363"/>
      <c r="G9212" s="363"/>
      <c r="H9212" s="363"/>
      <c r="I9212" s="363"/>
      <c r="J9212" s="363"/>
      <c r="K9212" s="364"/>
      <c r="L9212" s="363"/>
      <c r="M9212" s="363"/>
      <c r="N9212" s="363"/>
      <c r="O9212" s="363"/>
      <c r="P9212" s="363"/>
      <c r="Q9212" s="363"/>
      <c r="R9212" s="363"/>
      <c r="S9212" s="363"/>
      <c r="T9212" s="363"/>
      <c r="U9212" s="365"/>
    </row>
    <row r="9213" spans="1:21" x14ac:dyDescent="0.25">
      <c r="A9213" s="327"/>
      <c r="B9213" s="74">
        <f t="shared" si="299"/>
        <v>9212</v>
      </c>
      <c r="C9213" s="366"/>
      <c r="D9213" s="74" t="str">
        <f>IF(ISNUMBER(C9213),LOOKUP(C9213,LL!$Q$2:$Q$40,LL!$T$2:$T$40),"")</f>
        <v/>
      </c>
      <c r="E9213" s="74" t="str">
        <f>IF(ISNUMBER(C9213),LOOKUP(C9213,LL!$Q$2:$Q$40,LL!$U$2:$U$40),"")</f>
        <v/>
      </c>
      <c r="F9213" s="366"/>
      <c r="G9213" s="366"/>
      <c r="H9213" s="366"/>
      <c r="I9213" s="366"/>
      <c r="J9213" s="366"/>
      <c r="K9213" s="367"/>
      <c r="L9213" s="366"/>
      <c r="M9213" s="366"/>
      <c r="N9213" s="366"/>
      <c r="O9213" s="366"/>
      <c r="P9213" s="366"/>
      <c r="Q9213" s="366"/>
      <c r="R9213" s="366"/>
      <c r="S9213" s="366"/>
      <c r="T9213" s="366"/>
      <c r="U9213" s="368"/>
    </row>
    <row r="9214" spans="1:21" x14ac:dyDescent="0.25">
      <c r="A9214" s="327"/>
      <c r="B9214" s="73">
        <f t="shared" si="299"/>
        <v>9213</v>
      </c>
      <c r="C9214" s="363"/>
      <c r="D9214" s="73" t="str">
        <f>IF(ISNUMBER(C9214),LOOKUP(C9214,LL!$Q$2:$Q$40,LL!$T$2:$T$40),"")</f>
        <v/>
      </c>
      <c r="E9214" s="73" t="str">
        <f>IF(ISNUMBER(C9214),LOOKUP(C9214,LL!$Q$2:$Q$40,LL!$U$2:$U$40),"")</f>
        <v/>
      </c>
      <c r="F9214" s="363"/>
      <c r="G9214" s="363"/>
      <c r="H9214" s="363"/>
      <c r="I9214" s="363"/>
      <c r="J9214" s="363"/>
      <c r="K9214" s="364"/>
      <c r="L9214" s="363"/>
      <c r="M9214" s="363"/>
      <c r="N9214" s="363"/>
      <c r="O9214" s="363"/>
      <c r="P9214" s="363"/>
      <c r="Q9214" s="363"/>
      <c r="R9214" s="363"/>
      <c r="S9214" s="363"/>
      <c r="T9214" s="363"/>
      <c r="U9214" s="365"/>
    </row>
    <row r="9215" spans="1:21" x14ac:dyDescent="0.25">
      <c r="A9215" s="327"/>
      <c r="B9215" s="74">
        <f t="shared" si="299"/>
        <v>9214</v>
      </c>
      <c r="C9215" s="366"/>
      <c r="D9215" s="74" t="str">
        <f>IF(ISNUMBER(C9215),LOOKUP(C9215,LL!$Q$2:$Q$40,LL!$T$2:$T$40),"")</f>
        <v/>
      </c>
      <c r="E9215" s="74" t="str">
        <f>IF(ISNUMBER(C9215),LOOKUP(C9215,LL!$Q$2:$Q$40,LL!$U$2:$U$40),"")</f>
        <v/>
      </c>
      <c r="F9215" s="366"/>
      <c r="G9215" s="366"/>
      <c r="H9215" s="366"/>
      <c r="I9215" s="366"/>
      <c r="J9215" s="366"/>
      <c r="K9215" s="367"/>
      <c r="L9215" s="366"/>
      <c r="M9215" s="366"/>
      <c r="N9215" s="366"/>
      <c r="O9215" s="366"/>
      <c r="P9215" s="366"/>
      <c r="Q9215" s="366"/>
      <c r="R9215" s="366"/>
      <c r="S9215" s="366"/>
      <c r="T9215" s="366"/>
      <c r="U9215" s="368"/>
    </row>
    <row r="9216" spans="1:21" x14ac:dyDescent="0.25">
      <c r="A9216" s="327"/>
      <c r="B9216" s="73">
        <f t="shared" si="299"/>
        <v>9215</v>
      </c>
      <c r="C9216" s="363"/>
      <c r="D9216" s="73" t="str">
        <f>IF(ISNUMBER(C9216),LOOKUP(C9216,LL!$Q$2:$Q$40,LL!$T$2:$T$40),"")</f>
        <v/>
      </c>
      <c r="E9216" s="73" t="str">
        <f>IF(ISNUMBER(C9216),LOOKUP(C9216,LL!$Q$2:$Q$40,LL!$U$2:$U$40),"")</f>
        <v/>
      </c>
      <c r="F9216" s="363"/>
      <c r="G9216" s="363"/>
      <c r="H9216" s="363"/>
      <c r="I9216" s="363"/>
      <c r="J9216" s="363"/>
      <c r="K9216" s="364"/>
      <c r="L9216" s="363"/>
      <c r="M9216" s="363"/>
      <c r="N9216" s="363"/>
      <c r="O9216" s="363"/>
      <c r="P9216" s="363"/>
      <c r="Q9216" s="363"/>
      <c r="R9216" s="363"/>
      <c r="S9216" s="363"/>
      <c r="T9216" s="363"/>
      <c r="U9216" s="365"/>
    </row>
    <row r="9217" spans="1:21" x14ac:dyDescent="0.25">
      <c r="A9217" s="327"/>
      <c r="B9217" s="74">
        <f t="shared" si="299"/>
        <v>9216</v>
      </c>
      <c r="C9217" s="366"/>
      <c r="D9217" s="74" t="str">
        <f>IF(ISNUMBER(C9217),LOOKUP(C9217,LL!$Q$2:$Q$40,LL!$T$2:$T$40),"")</f>
        <v/>
      </c>
      <c r="E9217" s="74" t="str">
        <f>IF(ISNUMBER(C9217),LOOKUP(C9217,LL!$Q$2:$Q$40,LL!$U$2:$U$40),"")</f>
        <v/>
      </c>
      <c r="F9217" s="366"/>
      <c r="G9217" s="366"/>
      <c r="H9217" s="366"/>
      <c r="I9217" s="366"/>
      <c r="J9217" s="366"/>
      <c r="K9217" s="367"/>
      <c r="L9217" s="366"/>
      <c r="M9217" s="366"/>
      <c r="N9217" s="366"/>
      <c r="O9217" s="366"/>
      <c r="P9217" s="366"/>
      <c r="Q9217" s="366"/>
      <c r="R9217" s="366"/>
      <c r="S9217" s="366"/>
      <c r="T9217" s="366"/>
      <c r="U9217" s="368"/>
    </row>
    <row r="9218" spans="1:21" x14ac:dyDescent="0.25">
      <c r="A9218" s="327"/>
      <c r="B9218" s="73">
        <f t="shared" si="299"/>
        <v>9217</v>
      </c>
      <c r="C9218" s="363"/>
      <c r="D9218" s="73" t="str">
        <f>IF(ISNUMBER(C9218),LOOKUP(C9218,LL!$Q$2:$Q$40,LL!$T$2:$T$40),"")</f>
        <v/>
      </c>
      <c r="E9218" s="73" t="str">
        <f>IF(ISNUMBER(C9218),LOOKUP(C9218,LL!$Q$2:$Q$40,LL!$U$2:$U$40),"")</f>
        <v/>
      </c>
      <c r="F9218" s="363"/>
      <c r="G9218" s="363"/>
      <c r="H9218" s="363"/>
      <c r="I9218" s="363"/>
      <c r="J9218" s="363"/>
      <c r="K9218" s="364"/>
      <c r="L9218" s="363"/>
      <c r="M9218" s="363"/>
      <c r="N9218" s="363"/>
      <c r="O9218" s="363"/>
      <c r="P9218" s="363"/>
      <c r="Q9218" s="363"/>
      <c r="R9218" s="363"/>
      <c r="S9218" s="363"/>
      <c r="T9218" s="363"/>
      <c r="U9218" s="365"/>
    </row>
    <row r="9219" spans="1:21" x14ac:dyDescent="0.25">
      <c r="A9219" s="327"/>
      <c r="B9219" s="74">
        <f t="shared" si="299"/>
        <v>9218</v>
      </c>
      <c r="C9219" s="366"/>
      <c r="D9219" s="74" t="str">
        <f>IF(ISNUMBER(C9219),LOOKUP(C9219,LL!$Q$2:$Q$40,LL!$T$2:$T$40),"")</f>
        <v/>
      </c>
      <c r="E9219" s="74" t="str">
        <f>IF(ISNUMBER(C9219),LOOKUP(C9219,LL!$Q$2:$Q$40,LL!$U$2:$U$40),"")</f>
        <v/>
      </c>
      <c r="F9219" s="366"/>
      <c r="G9219" s="366"/>
      <c r="H9219" s="366"/>
      <c r="I9219" s="366"/>
      <c r="J9219" s="366"/>
      <c r="K9219" s="367"/>
      <c r="L9219" s="366"/>
      <c r="M9219" s="366"/>
      <c r="N9219" s="366"/>
      <c r="O9219" s="366"/>
      <c r="P9219" s="366"/>
      <c r="Q9219" s="366"/>
      <c r="R9219" s="366"/>
      <c r="S9219" s="366"/>
      <c r="T9219" s="366"/>
      <c r="U9219" s="368"/>
    </row>
    <row r="9220" spans="1:21" x14ac:dyDescent="0.25">
      <c r="A9220" s="327"/>
      <c r="B9220" s="73">
        <f t="shared" ref="B9220:B9283" si="300">B9219+1</f>
        <v>9219</v>
      </c>
      <c r="C9220" s="363"/>
      <c r="D9220" s="73" t="str">
        <f>IF(ISNUMBER(C9220),LOOKUP(C9220,LL!$Q$2:$Q$40,LL!$T$2:$T$40),"")</f>
        <v/>
      </c>
      <c r="E9220" s="73" t="str">
        <f>IF(ISNUMBER(C9220),LOOKUP(C9220,LL!$Q$2:$Q$40,LL!$U$2:$U$40),"")</f>
        <v/>
      </c>
      <c r="F9220" s="363"/>
      <c r="G9220" s="363"/>
      <c r="H9220" s="363"/>
      <c r="I9220" s="363"/>
      <c r="J9220" s="363"/>
      <c r="K9220" s="364"/>
      <c r="L9220" s="363"/>
      <c r="M9220" s="363"/>
      <c r="N9220" s="363"/>
      <c r="O9220" s="363"/>
      <c r="P9220" s="363"/>
      <c r="Q9220" s="363"/>
      <c r="R9220" s="363"/>
      <c r="S9220" s="363"/>
      <c r="T9220" s="363"/>
      <c r="U9220" s="365"/>
    </row>
    <row r="9221" spans="1:21" x14ac:dyDescent="0.25">
      <c r="A9221" s="327"/>
      <c r="B9221" s="74">
        <f t="shared" si="300"/>
        <v>9220</v>
      </c>
      <c r="C9221" s="366"/>
      <c r="D9221" s="74" t="str">
        <f>IF(ISNUMBER(C9221),LOOKUP(C9221,LL!$Q$2:$Q$40,LL!$T$2:$T$40),"")</f>
        <v/>
      </c>
      <c r="E9221" s="74" t="str">
        <f>IF(ISNUMBER(C9221),LOOKUP(C9221,LL!$Q$2:$Q$40,LL!$U$2:$U$40),"")</f>
        <v/>
      </c>
      <c r="F9221" s="366"/>
      <c r="G9221" s="366"/>
      <c r="H9221" s="366"/>
      <c r="I9221" s="366"/>
      <c r="J9221" s="366"/>
      <c r="K9221" s="367"/>
      <c r="L9221" s="366"/>
      <c r="M9221" s="366"/>
      <c r="N9221" s="366"/>
      <c r="O9221" s="366"/>
      <c r="P9221" s="366"/>
      <c r="Q9221" s="366"/>
      <c r="R9221" s="366"/>
      <c r="S9221" s="366"/>
      <c r="T9221" s="366"/>
      <c r="U9221" s="368"/>
    </row>
    <row r="9222" spans="1:21" x14ac:dyDescent="0.25">
      <c r="A9222" s="327"/>
      <c r="B9222" s="73">
        <f t="shared" si="300"/>
        <v>9221</v>
      </c>
      <c r="C9222" s="363"/>
      <c r="D9222" s="73" t="str">
        <f>IF(ISNUMBER(C9222),LOOKUP(C9222,LL!$Q$2:$Q$40,LL!$T$2:$T$40),"")</f>
        <v/>
      </c>
      <c r="E9222" s="73" t="str">
        <f>IF(ISNUMBER(C9222),LOOKUP(C9222,LL!$Q$2:$Q$40,LL!$U$2:$U$40),"")</f>
        <v/>
      </c>
      <c r="F9222" s="363"/>
      <c r="G9222" s="363"/>
      <c r="H9222" s="363"/>
      <c r="I9222" s="363"/>
      <c r="J9222" s="363"/>
      <c r="K9222" s="364"/>
      <c r="L9222" s="363"/>
      <c r="M9222" s="363"/>
      <c r="N9222" s="363"/>
      <c r="O9222" s="363"/>
      <c r="P9222" s="363"/>
      <c r="Q9222" s="363"/>
      <c r="R9222" s="363"/>
      <c r="S9222" s="363"/>
      <c r="T9222" s="363"/>
      <c r="U9222" s="365"/>
    </row>
    <row r="9223" spans="1:21" x14ac:dyDescent="0.25">
      <c r="A9223" s="327"/>
      <c r="B9223" s="74">
        <f t="shared" si="300"/>
        <v>9222</v>
      </c>
      <c r="C9223" s="366"/>
      <c r="D9223" s="74" t="str">
        <f>IF(ISNUMBER(C9223),LOOKUP(C9223,LL!$Q$2:$Q$40,LL!$T$2:$T$40),"")</f>
        <v/>
      </c>
      <c r="E9223" s="74" t="str">
        <f>IF(ISNUMBER(C9223),LOOKUP(C9223,LL!$Q$2:$Q$40,LL!$U$2:$U$40),"")</f>
        <v/>
      </c>
      <c r="F9223" s="366"/>
      <c r="G9223" s="366"/>
      <c r="H9223" s="366"/>
      <c r="I9223" s="366"/>
      <c r="J9223" s="366"/>
      <c r="K9223" s="367"/>
      <c r="L9223" s="366"/>
      <c r="M9223" s="366"/>
      <c r="N9223" s="366"/>
      <c r="O9223" s="366"/>
      <c r="P9223" s="366"/>
      <c r="Q9223" s="366"/>
      <c r="R9223" s="366"/>
      <c r="S9223" s="366"/>
      <c r="T9223" s="366"/>
      <c r="U9223" s="368"/>
    </row>
    <row r="9224" spans="1:21" x14ac:dyDescent="0.25">
      <c r="A9224" s="327"/>
      <c r="B9224" s="73">
        <f t="shared" si="300"/>
        <v>9223</v>
      </c>
      <c r="C9224" s="363"/>
      <c r="D9224" s="73" t="str">
        <f>IF(ISNUMBER(C9224),LOOKUP(C9224,LL!$Q$2:$Q$40,LL!$T$2:$T$40),"")</f>
        <v/>
      </c>
      <c r="E9224" s="73" t="str">
        <f>IF(ISNUMBER(C9224),LOOKUP(C9224,LL!$Q$2:$Q$40,LL!$U$2:$U$40),"")</f>
        <v/>
      </c>
      <c r="F9224" s="363"/>
      <c r="G9224" s="363"/>
      <c r="H9224" s="363"/>
      <c r="I9224" s="363"/>
      <c r="J9224" s="363"/>
      <c r="K9224" s="364"/>
      <c r="L9224" s="363"/>
      <c r="M9224" s="363"/>
      <c r="N9224" s="363"/>
      <c r="O9224" s="363"/>
      <c r="P9224" s="363"/>
      <c r="Q9224" s="363"/>
      <c r="R9224" s="363"/>
      <c r="S9224" s="363"/>
      <c r="T9224" s="363"/>
      <c r="U9224" s="365"/>
    </row>
    <row r="9225" spans="1:21" x14ac:dyDescent="0.25">
      <c r="A9225" s="327"/>
      <c r="B9225" s="74">
        <f t="shared" si="300"/>
        <v>9224</v>
      </c>
      <c r="C9225" s="366"/>
      <c r="D9225" s="74" t="str">
        <f>IF(ISNUMBER(C9225),LOOKUP(C9225,LL!$Q$2:$Q$40,LL!$T$2:$T$40),"")</f>
        <v/>
      </c>
      <c r="E9225" s="74" t="str">
        <f>IF(ISNUMBER(C9225),LOOKUP(C9225,LL!$Q$2:$Q$40,LL!$U$2:$U$40),"")</f>
        <v/>
      </c>
      <c r="F9225" s="366"/>
      <c r="G9225" s="366"/>
      <c r="H9225" s="366"/>
      <c r="I9225" s="366"/>
      <c r="J9225" s="366"/>
      <c r="K9225" s="367"/>
      <c r="L9225" s="366"/>
      <c r="M9225" s="366"/>
      <c r="N9225" s="366"/>
      <c r="O9225" s="366"/>
      <c r="P9225" s="366"/>
      <c r="Q9225" s="366"/>
      <c r="R9225" s="366"/>
      <c r="S9225" s="366"/>
      <c r="T9225" s="366"/>
      <c r="U9225" s="368"/>
    </row>
    <row r="9226" spans="1:21" x14ac:dyDescent="0.25">
      <c r="A9226" s="327"/>
      <c r="B9226" s="73">
        <f t="shared" si="300"/>
        <v>9225</v>
      </c>
      <c r="C9226" s="363"/>
      <c r="D9226" s="73" t="str">
        <f>IF(ISNUMBER(C9226),LOOKUP(C9226,LL!$Q$2:$Q$40,LL!$T$2:$T$40),"")</f>
        <v/>
      </c>
      <c r="E9226" s="73" t="str">
        <f>IF(ISNUMBER(C9226),LOOKUP(C9226,LL!$Q$2:$Q$40,LL!$U$2:$U$40),"")</f>
        <v/>
      </c>
      <c r="F9226" s="363"/>
      <c r="G9226" s="363"/>
      <c r="H9226" s="363"/>
      <c r="I9226" s="363"/>
      <c r="J9226" s="363"/>
      <c r="K9226" s="364"/>
      <c r="L9226" s="363"/>
      <c r="M9226" s="363"/>
      <c r="N9226" s="363"/>
      <c r="O9226" s="363"/>
      <c r="P9226" s="363"/>
      <c r="Q9226" s="363"/>
      <c r="R9226" s="363"/>
      <c r="S9226" s="363"/>
      <c r="T9226" s="363"/>
      <c r="U9226" s="365"/>
    </row>
    <row r="9227" spans="1:21" x14ac:dyDescent="0.25">
      <c r="A9227" s="327"/>
      <c r="B9227" s="74">
        <f t="shared" si="300"/>
        <v>9226</v>
      </c>
      <c r="C9227" s="366"/>
      <c r="D9227" s="74" t="str">
        <f>IF(ISNUMBER(C9227),LOOKUP(C9227,LL!$Q$2:$Q$40,LL!$T$2:$T$40),"")</f>
        <v/>
      </c>
      <c r="E9227" s="74" t="str">
        <f>IF(ISNUMBER(C9227),LOOKUP(C9227,LL!$Q$2:$Q$40,LL!$U$2:$U$40),"")</f>
        <v/>
      </c>
      <c r="F9227" s="366"/>
      <c r="G9227" s="366"/>
      <c r="H9227" s="366"/>
      <c r="I9227" s="366"/>
      <c r="J9227" s="366"/>
      <c r="K9227" s="367"/>
      <c r="L9227" s="366"/>
      <c r="M9227" s="366"/>
      <c r="N9227" s="366"/>
      <c r="O9227" s="366"/>
      <c r="P9227" s="366"/>
      <c r="Q9227" s="366"/>
      <c r="R9227" s="366"/>
      <c r="S9227" s="366"/>
      <c r="T9227" s="366"/>
      <c r="U9227" s="368"/>
    </row>
    <row r="9228" spans="1:21" x14ac:dyDescent="0.25">
      <c r="A9228" s="327"/>
      <c r="B9228" s="73">
        <f t="shared" si="300"/>
        <v>9227</v>
      </c>
      <c r="C9228" s="363"/>
      <c r="D9228" s="73" t="str">
        <f>IF(ISNUMBER(C9228),LOOKUP(C9228,LL!$Q$2:$Q$40,LL!$T$2:$T$40),"")</f>
        <v/>
      </c>
      <c r="E9228" s="73" t="str">
        <f>IF(ISNUMBER(C9228),LOOKUP(C9228,LL!$Q$2:$Q$40,LL!$U$2:$U$40),"")</f>
        <v/>
      </c>
      <c r="F9228" s="363"/>
      <c r="G9228" s="363"/>
      <c r="H9228" s="363"/>
      <c r="I9228" s="363"/>
      <c r="J9228" s="363"/>
      <c r="K9228" s="364"/>
      <c r="L9228" s="363"/>
      <c r="M9228" s="363"/>
      <c r="N9228" s="363"/>
      <c r="O9228" s="363"/>
      <c r="P9228" s="363"/>
      <c r="Q9228" s="363"/>
      <c r="R9228" s="363"/>
      <c r="S9228" s="363"/>
      <c r="T9228" s="363"/>
      <c r="U9228" s="365"/>
    </row>
    <row r="9229" spans="1:21" x14ac:dyDescent="0.25">
      <c r="A9229" s="327"/>
      <c r="B9229" s="74">
        <f t="shared" si="300"/>
        <v>9228</v>
      </c>
      <c r="C9229" s="366"/>
      <c r="D9229" s="74" t="str">
        <f>IF(ISNUMBER(C9229),LOOKUP(C9229,LL!$Q$2:$Q$40,LL!$T$2:$T$40),"")</f>
        <v/>
      </c>
      <c r="E9229" s="74" t="str">
        <f>IF(ISNUMBER(C9229),LOOKUP(C9229,LL!$Q$2:$Q$40,LL!$U$2:$U$40),"")</f>
        <v/>
      </c>
      <c r="F9229" s="366"/>
      <c r="G9229" s="366"/>
      <c r="H9229" s="366"/>
      <c r="I9229" s="366"/>
      <c r="J9229" s="366"/>
      <c r="K9229" s="367"/>
      <c r="L9229" s="366"/>
      <c r="M9229" s="366"/>
      <c r="N9229" s="366"/>
      <c r="O9229" s="366"/>
      <c r="P9229" s="366"/>
      <c r="Q9229" s="366"/>
      <c r="R9229" s="366"/>
      <c r="S9229" s="366"/>
      <c r="T9229" s="366"/>
      <c r="U9229" s="368"/>
    </row>
    <row r="9230" spans="1:21" x14ac:dyDescent="0.25">
      <c r="A9230" s="327"/>
      <c r="B9230" s="73">
        <f t="shared" si="300"/>
        <v>9229</v>
      </c>
      <c r="C9230" s="363"/>
      <c r="D9230" s="73" t="str">
        <f>IF(ISNUMBER(C9230),LOOKUP(C9230,LL!$Q$2:$Q$40,LL!$T$2:$T$40),"")</f>
        <v/>
      </c>
      <c r="E9230" s="73" t="str">
        <f>IF(ISNUMBER(C9230),LOOKUP(C9230,LL!$Q$2:$Q$40,LL!$U$2:$U$40),"")</f>
        <v/>
      </c>
      <c r="F9230" s="363"/>
      <c r="G9230" s="363"/>
      <c r="H9230" s="363"/>
      <c r="I9230" s="363"/>
      <c r="J9230" s="363"/>
      <c r="K9230" s="364"/>
      <c r="L9230" s="363"/>
      <c r="M9230" s="363"/>
      <c r="N9230" s="363"/>
      <c r="O9230" s="363"/>
      <c r="P9230" s="363"/>
      <c r="Q9230" s="363"/>
      <c r="R9230" s="363"/>
      <c r="S9230" s="363"/>
      <c r="T9230" s="363"/>
      <c r="U9230" s="365"/>
    </row>
    <row r="9231" spans="1:21" x14ac:dyDescent="0.25">
      <c r="A9231" s="327"/>
      <c r="B9231" s="74">
        <f t="shared" si="300"/>
        <v>9230</v>
      </c>
      <c r="C9231" s="366"/>
      <c r="D9231" s="74" t="str">
        <f>IF(ISNUMBER(C9231),LOOKUP(C9231,LL!$Q$2:$Q$40,LL!$T$2:$T$40),"")</f>
        <v/>
      </c>
      <c r="E9231" s="74" t="str">
        <f>IF(ISNUMBER(C9231),LOOKUP(C9231,LL!$Q$2:$Q$40,LL!$U$2:$U$40),"")</f>
        <v/>
      </c>
      <c r="F9231" s="366"/>
      <c r="G9231" s="366"/>
      <c r="H9231" s="366"/>
      <c r="I9231" s="366"/>
      <c r="J9231" s="366"/>
      <c r="K9231" s="367"/>
      <c r="L9231" s="366"/>
      <c r="M9231" s="366"/>
      <c r="N9231" s="366"/>
      <c r="O9231" s="366"/>
      <c r="P9231" s="366"/>
      <c r="Q9231" s="366"/>
      <c r="R9231" s="366"/>
      <c r="S9231" s="366"/>
      <c r="T9231" s="366"/>
      <c r="U9231" s="368"/>
    </row>
    <row r="9232" spans="1:21" x14ac:dyDescent="0.25">
      <c r="A9232" s="327"/>
      <c r="B9232" s="73">
        <f t="shared" si="300"/>
        <v>9231</v>
      </c>
      <c r="C9232" s="363"/>
      <c r="D9232" s="73" t="str">
        <f>IF(ISNUMBER(C9232),LOOKUP(C9232,LL!$Q$2:$Q$40,LL!$T$2:$T$40),"")</f>
        <v/>
      </c>
      <c r="E9232" s="73" t="str">
        <f>IF(ISNUMBER(C9232),LOOKUP(C9232,LL!$Q$2:$Q$40,LL!$U$2:$U$40),"")</f>
        <v/>
      </c>
      <c r="F9232" s="363"/>
      <c r="G9232" s="363"/>
      <c r="H9232" s="363"/>
      <c r="I9232" s="363"/>
      <c r="J9232" s="363"/>
      <c r="K9232" s="364"/>
      <c r="L9232" s="363"/>
      <c r="M9232" s="363"/>
      <c r="N9232" s="363"/>
      <c r="O9232" s="363"/>
      <c r="P9232" s="363"/>
      <c r="Q9232" s="363"/>
      <c r="R9232" s="363"/>
      <c r="S9232" s="363"/>
      <c r="T9232" s="363"/>
      <c r="U9232" s="365"/>
    </row>
    <row r="9233" spans="1:21" x14ac:dyDescent="0.25">
      <c r="A9233" s="327"/>
      <c r="B9233" s="74">
        <f t="shared" si="300"/>
        <v>9232</v>
      </c>
      <c r="C9233" s="366"/>
      <c r="D9233" s="74" t="str">
        <f>IF(ISNUMBER(C9233),LOOKUP(C9233,LL!$Q$2:$Q$40,LL!$T$2:$T$40),"")</f>
        <v/>
      </c>
      <c r="E9233" s="74" t="str">
        <f>IF(ISNUMBER(C9233),LOOKUP(C9233,LL!$Q$2:$Q$40,LL!$U$2:$U$40),"")</f>
        <v/>
      </c>
      <c r="F9233" s="366"/>
      <c r="G9233" s="366"/>
      <c r="H9233" s="366"/>
      <c r="I9233" s="366"/>
      <c r="J9233" s="366"/>
      <c r="K9233" s="367"/>
      <c r="L9233" s="366"/>
      <c r="M9233" s="366"/>
      <c r="N9233" s="366"/>
      <c r="O9233" s="366"/>
      <c r="P9233" s="366"/>
      <c r="Q9233" s="366"/>
      <c r="R9233" s="366"/>
      <c r="S9233" s="366"/>
      <c r="T9233" s="366"/>
      <c r="U9233" s="368"/>
    </row>
    <row r="9234" spans="1:21" x14ac:dyDescent="0.25">
      <c r="A9234" s="327"/>
      <c r="B9234" s="73">
        <f t="shared" si="300"/>
        <v>9233</v>
      </c>
      <c r="C9234" s="363"/>
      <c r="D9234" s="73" t="str">
        <f>IF(ISNUMBER(C9234),LOOKUP(C9234,LL!$Q$2:$Q$40,LL!$T$2:$T$40),"")</f>
        <v/>
      </c>
      <c r="E9234" s="73" t="str">
        <f>IF(ISNUMBER(C9234),LOOKUP(C9234,LL!$Q$2:$Q$40,LL!$U$2:$U$40),"")</f>
        <v/>
      </c>
      <c r="F9234" s="363"/>
      <c r="G9234" s="363"/>
      <c r="H9234" s="363"/>
      <c r="I9234" s="363"/>
      <c r="J9234" s="363"/>
      <c r="K9234" s="364"/>
      <c r="L9234" s="363"/>
      <c r="M9234" s="363"/>
      <c r="N9234" s="363"/>
      <c r="O9234" s="363"/>
      <c r="P9234" s="363"/>
      <c r="Q9234" s="363"/>
      <c r="R9234" s="363"/>
      <c r="S9234" s="363"/>
      <c r="T9234" s="363"/>
      <c r="U9234" s="365"/>
    </row>
    <row r="9235" spans="1:21" x14ac:dyDescent="0.25">
      <c r="A9235" s="327"/>
      <c r="B9235" s="74">
        <f t="shared" si="300"/>
        <v>9234</v>
      </c>
      <c r="C9235" s="366"/>
      <c r="D9235" s="74" t="str">
        <f>IF(ISNUMBER(C9235),LOOKUP(C9235,LL!$Q$2:$Q$40,LL!$T$2:$T$40),"")</f>
        <v/>
      </c>
      <c r="E9235" s="74" t="str">
        <f>IF(ISNUMBER(C9235),LOOKUP(C9235,LL!$Q$2:$Q$40,LL!$U$2:$U$40),"")</f>
        <v/>
      </c>
      <c r="F9235" s="366"/>
      <c r="G9235" s="366"/>
      <c r="H9235" s="366"/>
      <c r="I9235" s="366"/>
      <c r="J9235" s="366"/>
      <c r="K9235" s="367"/>
      <c r="L9235" s="366"/>
      <c r="M9235" s="366"/>
      <c r="N9235" s="366"/>
      <c r="O9235" s="366"/>
      <c r="P9235" s="366"/>
      <c r="Q9235" s="366"/>
      <c r="R9235" s="366"/>
      <c r="S9235" s="366"/>
      <c r="T9235" s="366"/>
      <c r="U9235" s="368"/>
    </row>
    <row r="9236" spans="1:21" x14ac:dyDescent="0.25">
      <c r="A9236" s="327"/>
      <c r="B9236" s="73">
        <f t="shared" si="300"/>
        <v>9235</v>
      </c>
      <c r="C9236" s="363"/>
      <c r="D9236" s="73" t="str">
        <f>IF(ISNUMBER(C9236),LOOKUP(C9236,LL!$Q$2:$Q$40,LL!$T$2:$T$40),"")</f>
        <v/>
      </c>
      <c r="E9236" s="73" t="str">
        <f>IF(ISNUMBER(C9236),LOOKUP(C9236,LL!$Q$2:$Q$40,LL!$U$2:$U$40),"")</f>
        <v/>
      </c>
      <c r="F9236" s="363"/>
      <c r="G9236" s="363"/>
      <c r="H9236" s="363"/>
      <c r="I9236" s="363"/>
      <c r="J9236" s="363"/>
      <c r="K9236" s="364"/>
      <c r="L9236" s="363"/>
      <c r="M9236" s="363"/>
      <c r="N9236" s="363"/>
      <c r="O9236" s="363"/>
      <c r="P9236" s="363"/>
      <c r="Q9236" s="363"/>
      <c r="R9236" s="363"/>
      <c r="S9236" s="363"/>
      <c r="T9236" s="363"/>
      <c r="U9236" s="365"/>
    </row>
    <row r="9237" spans="1:21" x14ac:dyDescent="0.25">
      <c r="A9237" s="327"/>
      <c r="B9237" s="74">
        <f t="shared" si="300"/>
        <v>9236</v>
      </c>
      <c r="C9237" s="366"/>
      <c r="D9237" s="74" t="str">
        <f>IF(ISNUMBER(C9237),LOOKUP(C9237,LL!$Q$2:$Q$40,LL!$T$2:$T$40),"")</f>
        <v/>
      </c>
      <c r="E9237" s="74" t="str">
        <f>IF(ISNUMBER(C9237),LOOKUP(C9237,LL!$Q$2:$Q$40,LL!$U$2:$U$40),"")</f>
        <v/>
      </c>
      <c r="F9237" s="366"/>
      <c r="G9237" s="366"/>
      <c r="H9237" s="366"/>
      <c r="I9237" s="366"/>
      <c r="J9237" s="366"/>
      <c r="K9237" s="367"/>
      <c r="L9237" s="366"/>
      <c r="M9237" s="366"/>
      <c r="N9237" s="366"/>
      <c r="O9237" s="366"/>
      <c r="P9237" s="366"/>
      <c r="Q9237" s="366"/>
      <c r="R9237" s="366"/>
      <c r="S9237" s="366"/>
      <c r="T9237" s="366"/>
      <c r="U9237" s="368"/>
    </row>
    <row r="9238" spans="1:21" x14ac:dyDescent="0.25">
      <c r="A9238" s="327"/>
      <c r="B9238" s="73">
        <f t="shared" si="300"/>
        <v>9237</v>
      </c>
      <c r="C9238" s="363"/>
      <c r="D9238" s="73" t="str">
        <f>IF(ISNUMBER(C9238),LOOKUP(C9238,LL!$Q$2:$Q$40,LL!$T$2:$T$40),"")</f>
        <v/>
      </c>
      <c r="E9238" s="73" t="str">
        <f>IF(ISNUMBER(C9238),LOOKUP(C9238,LL!$Q$2:$Q$40,LL!$U$2:$U$40),"")</f>
        <v/>
      </c>
      <c r="F9238" s="363"/>
      <c r="G9238" s="363"/>
      <c r="H9238" s="363"/>
      <c r="I9238" s="363"/>
      <c r="J9238" s="363"/>
      <c r="K9238" s="364"/>
      <c r="L9238" s="363"/>
      <c r="M9238" s="363"/>
      <c r="N9238" s="363"/>
      <c r="O9238" s="363"/>
      <c r="P9238" s="363"/>
      <c r="Q9238" s="363"/>
      <c r="R9238" s="363"/>
      <c r="S9238" s="363"/>
      <c r="T9238" s="363"/>
      <c r="U9238" s="365"/>
    </row>
    <row r="9239" spans="1:21" x14ac:dyDescent="0.25">
      <c r="A9239" s="327"/>
      <c r="B9239" s="74">
        <f t="shared" si="300"/>
        <v>9238</v>
      </c>
      <c r="C9239" s="366"/>
      <c r="D9239" s="74" t="str">
        <f>IF(ISNUMBER(C9239),LOOKUP(C9239,LL!$Q$2:$Q$40,LL!$T$2:$T$40),"")</f>
        <v/>
      </c>
      <c r="E9239" s="74" t="str">
        <f>IF(ISNUMBER(C9239),LOOKUP(C9239,LL!$Q$2:$Q$40,LL!$U$2:$U$40),"")</f>
        <v/>
      </c>
      <c r="F9239" s="366"/>
      <c r="G9239" s="366"/>
      <c r="H9239" s="366"/>
      <c r="I9239" s="366"/>
      <c r="J9239" s="366"/>
      <c r="K9239" s="367"/>
      <c r="L9239" s="366"/>
      <c r="M9239" s="366"/>
      <c r="N9239" s="366"/>
      <c r="O9239" s="366"/>
      <c r="P9239" s="366"/>
      <c r="Q9239" s="366"/>
      <c r="R9239" s="366"/>
      <c r="S9239" s="366"/>
      <c r="T9239" s="366"/>
      <c r="U9239" s="368"/>
    </row>
    <row r="9240" spans="1:21" x14ac:dyDescent="0.25">
      <c r="A9240" s="327"/>
      <c r="B9240" s="73">
        <f t="shared" si="300"/>
        <v>9239</v>
      </c>
      <c r="C9240" s="363"/>
      <c r="D9240" s="73" t="str">
        <f>IF(ISNUMBER(C9240),LOOKUP(C9240,LL!$Q$2:$Q$40,LL!$T$2:$T$40),"")</f>
        <v/>
      </c>
      <c r="E9240" s="73" t="str">
        <f>IF(ISNUMBER(C9240),LOOKUP(C9240,LL!$Q$2:$Q$40,LL!$U$2:$U$40),"")</f>
        <v/>
      </c>
      <c r="F9240" s="363"/>
      <c r="G9240" s="363"/>
      <c r="H9240" s="363"/>
      <c r="I9240" s="363"/>
      <c r="J9240" s="363"/>
      <c r="K9240" s="364"/>
      <c r="L9240" s="363"/>
      <c r="M9240" s="363"/>
      <c r="N9240" s="363"/>
      <c r="O9240" s="363"/>
      <c r="P9240" s="363"/>
      <c r="Q9240" s="363"/>
      <c r="R9240" s="363"/>
      <c r="S9240" s="363"/>
      <c r="T9240" s="363"/>
      <c r="U9240" s="365"/>
    </row>
    <row r="9241" spans="1:21" x14ac:dyDescent="0.25">
      <c r="A9241" s="327"/>
      <c r="B9241" s="74">
        <f t="shared" si="300"/>
        <v>9240</v>
      </c>
      <c r="C9241" s="366"/>
      <c r="D9241" s="74" t="str">
        <f>IF(ISNUMBER(C9241),LOOKUP(C9241,LL!$Q$2:$Q$40,LL!$T$2:$T$40),"")</f>
        <v/>
      </c>
      <c r="E9241" s="74" t="str">
        <f>IF(ISNUMBER(C9241),LOOKUP(C9241,LL!$Q$2:$Q$40,LL!$U$2:$U$40),"")</f>
        <v/>
      </c>
      <c r="F9241" s="366"/>
      <c r="G9241" s="366"/>
      <c r="H9241" s="366"/>
      <c r="I9241" s="366"/>
      <c r="J9241" s="366"/>
      <c r="K9241" s="367"/>
      <c r="L9241" s="366"/>
      <c r="M9241" s="366"/>
      <c r="N9241" s="366"/>
      <c r="O9241" s="366"/>
      <c r="P9241" s="366"/>
      <c r="Q9241" s="366"/>
      <c r="R9241" s="366"/>
      <c r="S9241" s="366"/>
      <c r="T9241" s="366"/>
      <c r="U9241" s="368"/>
    </row>
    <row r="9242" spans="1:21" x14ac:dyDescent="0.25">
      <c r="A9242" s="327"/>
      <c r="B9242" s="73">
        <f t="shared" si="300"/>
        <v>9241</v>
      </c>
      <c r="C9242" s="363"/>
      <c r="D9242" s="73" t="str">
        <f>IF(ISNUMBER(C9242),LOOKUP(C9242,LL!$Q$2:$Q$40,LL!$T$2:$T$40),"")</f>
        <v/>
      </c>
      <c r="E9242" s="73" t="str">
        <f>IF(ISNUMBER(C9242),LOOKUP(C9242,LL!$Q$2:$Q$40,LL!$U$2:$U$40),"")</f>
        <v/>
      </c>
      <c r="F9242" s="363"/>
      <c r="G9242" s="363"/>
      <c r="H9242" s="363"/>
      <c r="I9242" s="363"/>
      <c r="J9242" s="363"/>
      <c r="K9242" s="364"/>
      <c r="L9242" s="363"/>
      <c r="M9242" s="363"/>
      <c r="N9242" s="363"/>
      <c r="O9242" s="363"/>
      <c r="P9242" s="363"/>
      <c r="Q9242" s="363"/>
      <c r="R9242" s="363"/>
      <c r="S9242" s="363"/>
      <c r="T9242" s="363"/>
      <c r="U9242" s="365"/>
    </row>
    <row r="9243" spans="1:21" x14ac:dyDescent="0.25">
      <c r="A9243" s="327"/>
      <c r="B9243" s="74">
        <f t="shared" si="300"/>
        <v>9242</v>
      </c>
      <c r="C9243" s="366"/>
      <c r="D9243" s="74" t="str">
        <f>IF(ISNUMBER(C9243),LOOKUP(C9243,LL!$Q$2:$Q$40,LL!$T$2:$T$40),"")</f>
        <v/>
      </c>
      <c r="E9243" s="74" t="str">
        <f>IF(ISNUMBER(C9243),LOOKUP(C9243,LL!$Q$2:$Q$40,LL!$U$2:$U$40),"")</f>
        <v/>
      </c>
      <c r="F9243" s="366"/>
      <c r="G9243" s="366"/>
      <c r="H9243" s="366"/>
      <c r="I9243" s="366"/>
      <c r="J9243" s="366"/>
      <c r="K9243" s="367"/>
      <c r="L9243" s="366"/>
      <c r="M9243" s="366"/>
      <c r="N9243" s="366"/>
      <c r="O9243" s="366"/>
      <c r="P9243" s="366"/>
      <c r="Q9243" s="366"/>
      <c r="R9243" s="366"/>
      <c r="S9243" s="366"/>
      <c r="T9243" s="366"/>
      <c r="U9243" s="368"/>
    </row>
    <row r="9244" spans="1:21" x14ac:dyDescent="0.25">
      <c r="A9244" s="327"/>
      <c r="B9244" s="73">
        <f t="shared" si="300"/>
        <v>9243</v>
      </c>
      <c r="C9244" s="363"/>
      <c r="D9244" s="73" t="str">
        <f>IF(ISNUMBER(C9244),LOOKUP(C9244,LL!$Q$2:$Q$40,LL!$T$2:$T$40),"")</f>
        <v/>
      </c>
      <c r="E9244" s="73" t="str">
        <f>IF(ISNUMBER(C9244),LOOKUP(C9244,LL!$Q$2:$Q$40,LL!$U$2:$U$40),"")</f>
        <v/>
      </c>
      <c r="F9244" s="363"/>
      <c r="G9244" s="363"/>
      <c r="H9244" s="363"/>
      <c r="I9244" s="363"/>
      <c r="J9244" s="363"/>
      <c r="K9244" s="364"/>
      <c r="L9244" s="363"/>
      <c r="M9244" s="363"/>
      <c r="N9244" s="363"/>
      <c r="O9244" s="363"/>
      <c r="P9244" s="363"/>
      <c r="Q9244" s="363"/>
      <c r="R9244" s="363"/>
      <c r="S9244" s="363"/>
      <c r="T9244" s="363"/>
      <c r="U9244" s="365"/>
    </row>
    <row r="9245" spans="1:21" x14ac:dyDescent="0.25">
      <c r="A9245" s="327"/>
      <c r="B9245" s="74">
        <f t="shared" si="300"/>
        <v>9244</v>
      </c>
      <c r="C9245" s="366"/>
      <c r="D9245" s="74" t="str">
        <f>IF(ISNUMBER(C9245),LOOKUP(C9245,LL!$Q$2:$Q$40,LL!$T$2:$T$40),"")</f>
        <v/>
      </c>
      <c r="E9245" s="74" t="str">
        <f>IF(ISNUMBER(C9245),LOOKUP(C9245,LL!$Q$2:$Q$40,LL!$U$2:$U$40),"")</f>
        <v/>
      </c>
      <c r="F9245" s="366"/>
      <c r="G9245" s="366"/>
      <c r="H9245" s="366"/>
      <c r="I9245" s="366"/>
      <c r="J9245" s="366"/>
      <c r="K9245" s="367"/>
      <c r="L9245" s="366"/>
      <c r="M9245" s="366"/>
      <c r="N9245" s="366"/>
      <c r="O9245" s="366"/>
      <c r="P9245" s="366"/>
      <c r="Q9245" s="366"/>
      <c r="R9245" s="366"/>
      <c r="S9245" s="366"/>
      <c r="T9245" s="366"/>
      <c r="U9245" s="368"/>
    </row>
    <row r="9246" spans="1:21" x14ac:dyDescent="0.25">
      <c r="A9246" s="327"/>
      <c r="B9246" s="73">
        <f t="shared" si="300"/>
        <v>9245</v>
      </c>
      <c r="C9246" s="363"/>
      <c r="D9246" s="73" t="str">
        <f>IF(ISNUMBER(C9246),LOOKUP(C9246,LL!$Q$2:$Q$40,LL!$T$2:$T$40),"")</f>
        <v/>
      </c>
      <c r="E9246" s="73" t="str">
        <f>IF(ISNUMBER(C9246),LOOKUP(C9246,LL!$Q$2:$Q$40,LL!$U$2:$U$40),"")</f>
        <v/>
      </c>
      <c r="F9246" s="363"/>
      <c r="G9246" s="363"/>
      <c r="H9246" s="363"/>
      <c r="I9246" s="363"/>
      <c r="J9246" s="363"/>
      <c r="K9246" s="364"/>
      <c r="L9246" s="363"/>
      <c r="M9246" s="363"/>
      <c r="N9246" s="363"/>
      <c r="O9246" s="363"/>
      <c r="P9246" s="363"/>
      <c r="Q9246" s="363"/>
      <c r="R9246" s="363"/>
      <c r="S9246" s="363"/>
      <c r="T9246" s="363"/>
      <c r="U9246" s="365"/>
    </row>
    <row r="9247" spans="1:21" x14ac:dyDescent="0.25">
      <c r="A9247" s="327"/>
      <c r="B9247" s="74">
        <f t="shared" si="300"/>
        <v>9246</v>
      </c>
      <c r="C9247" s="366"/>
      <c r="D9247" s="74" t="str">
        <f>IF(ISNUMBER(C9247),LOOKUP(C9247,LL!$Q$2:$Q$40,LL!$T$2:$T$40),"")</f>
        <v/>
      </c>
      <c r="E9247" s="74" t="str">
        <f>IF(ISNUMBER(C9247),LOOKUP(C9247,LL!$Q$2:$Q$40,LL!$U$2:$U$40),"")</f>
        <v/>
      </c>
      <c r="F9247" s="366"/>
      <c r="G9247" s="366"/>
      <c r="H9247" s="366"/>
      <c r="I9247" s="366"/>
      <c r="J9247" s="366"/>
      <c r="K9247" s="367"/>
      <c r="L9247" s="366"/>
      <c r="M9247" s="366"/>
      <c r="N9247" s="366"/>
      <c r="O9247" s="366"/>
      <c r="P9247" s="366"/>
      <c r="Q9247" s="366"/>
      <c r="R9247" s="366"/>
      <c r="S9247" s="366"/>
      <c r="T9247" s="366"/>
      <c r="U9247" s="368"/>
    </row>
    <row r="9248" spans="1:21" x14ac:dyDescent="0.25">
      <c r="A9248" s="327"/>
      <c r="B9248" s="73">
        <f t="shared" si="300"/>
        <v>9247</v>
      </c>
      <c r="C9248" s="363"/>
      <c r="D9248" s="73" t="str">
        <f>IF(ISNUMBER(C9248),LOOKUP(C9248,LL!$Q$2:$Q$40,LL!$T$2:$T$40),"")</f>
        <v/>
      </c>
      <c r="E9248" s="73" t="str">
        <f>IF(ISNUMBER(C9248),LOOKUP(C9248,LL!$Q$2:$Q$40,LL!$U$2:$U$40),"")</f>
        <v/>
      </c>
      <c r="F9248" s="363"/>
      <c r="G9248" s="363"/>
      <c r="H9248" s="363"/>
      <c r="I9248" s="363"/>
      <c r="J9248" s="363"/>
      <c r="K9248" s="364"/>
      <c r="L9248" s="363"/>
      <c r="M9248" s="363"/>
      <c r="N9248" s="363"/>
      <c r="O9248" s="363"/>
      <c r="P9248" s="363"/>
      <c r="Q9248" s="363"/>
      <c r="R9248" s="363"/>
      <c r="S9248" s="363"/>
      <c r="T9248" s="363"/>
      <c r="U9248" s="365"/>
    </row>
    <row r="9249" spans="1:21" x14ac:dyDescent="0.25">
      <c r="A9249" s="327"/>
      <c r="B9249" s="74">
        <f t="shared" si="300"/>
        <v>9248</v>
      </c>
      <c r="C9249" s="366"/>
      <c r="D9249" s="74" t="str">
        <f>IF(ISNUMBER(C9249),LOOKUP(C9249,LL!$Q$2:$Q$40,LL!$T$2:$T$40),"")</f>
        <v/>
      </c>
      <c r="E9249" s="74" t="str">
        <f>IF(ISNUMBER(C9249),LOOKUP(C9249,LL!$Q$2:$Q$40,LL!$U$2:$U$40),"")</f>
        <v/>
      </c>
      <c r="F9249" s="366"/>
      <c r="G9249" s="366"/>
      <c r="H9249" s="366"/>
      <c r="I9249" s="366"/>
      <c r="J9249" s="366"/>
      <c r="K9249" s="367"/>
      <c r="L9249" s="366"/>
      <c r="M9249" s="366"/>
      <c r="N9249" s="366"/>
      <c r="O9249" s="366"/>
      <c r="P9249" s="366"/>
      <c r="Q9249" s="366"/>
      <c r="R9249" s="366"/>
      <c r="S9249" s="366"/>
      <c r="T9249" s="366"/>
      <c r="U9249" s="368"/>
    </row>
    <row r="9250" spans="1:21" x14ac:dyDescent="0.25">
      <c r="A9250" s="327"/>
      <c r="B9250" s="73">
        <f t="shared" si="300"/>
        <v>9249</v>
      </c>
      <c r="C9250" s="363"/>
      <c r="D9250" s="73" t="str">
        <f>IF(ISNUMBER(C9250),LOOKUP(C9250,LL!$Q$2:$Q$40,LL!$T$2:$T$40),"")</f>
        <v/>
      </c>
      <c r="E9250" s="73" t="str">
        <f>IF(ISNUMBER(C9250),LOOKUP(C9250,LL!$Q$2:$Q$40,LL!$U$2:$U$40),"")</f>
        <v/>
      </c>
      <c r="F9250" s="363"/>
      <c r="G9250" s="363"/>
      <c r="H9250" s="363"/>
      <c r="I9250" s="363"/>
      <c r="J9250" s="363"/>
      <c r="K9250" s="364"/>
      <c r="L9250" s="363"/>
      <c r="M9250" s="363"/>
      <c r="N9250" s="363"/>
      <c r="O9250" s="363"/>
      <c r="P9250" s="363"/>
      <c r="Q9250" s="363"/>
      <c r="R9250" s="363"/>
      <c r="S9250" s="363"/>
      <c r="T9250" s="363"/>
      <c r="U9250" s="365"/>
    </row>
    <row r="9251" spans="1:21" x14ac:dyDescent="0.25">
      <c r="A9251" s="327"/>
      <c r="B9251" s="74">
        <f t="shared" si="300"/>
        <v>9250</v>
      </c>
      <c r="C9251" s="366"/>
      <c r="D9251" s="74" t="str">
        <f>IF(ISNUMBER(C9251),LOOKUP(C9251,LL!$Q$2:$Q$40,LL!$T$2:$T$40),"")</f>
        <v/>
      </c>
      <c r="E9251" s="74" t="str">
        <f>IF(ISNUMBER(C9251),LOOKUP(C9251,LL!$Q$2:$Q$40,LL!$U$2:$U$40),"")</f>
        <v/>
      </c>
      <c r="F9251" s="366"/>
      <c r="G9251" s="366"/>
      <c r="H9251" s="366"/>
      <c r="I9251" s="366"/>
      <c r="J9251" s="366"/>
      <c r="K9251" s="367"/>
      <c r="L9251" s="366"/>
      <c r="M9251" s="366"/>
      <c r="N9251" s="366"/>
      <c r="O9251" s="366"/>
      <c r="P9251" s="366"/>
      <c r="Q9251" s="366"/>
      <c r="R9251" s="366"/>
      <c r="S9251" s="366"/>
      <c r="T9251" s="366"/>
      <c r="U9251" s="368"/>
    </row>
    <row r="9252" spans="1:21" x14ac:dyDescent="0.25">
      <c r="A9252" s="327"/>
      <c r="B9252" s="73">
        <f t="shared" si="300"/>
        <v>9251</v>
      </c>
      <c r="C9252" s="363"/>
      <c r="D9252" s="73" t="str">
        <f>IF(ISNUMBER(C9252),LOOKUP(C9252,LL!$Q$2:$Q$40,LL!$T$2:$T$40),"")</f>
        <v/>
      </c>
      <c r="E9252" s="73" t="str">
        <f>IF(ISNUMBER(C9252),LOOKUP(C9252,LL!$Q$2:$Q$40,LL!$U$2:$U$40),"")</f>
        <v/>
      </c>
      <c r="F9252" s="363"/>
      <c r="G9252" s="363"/>
      <c r="H9252" s="363"/>
      <c r="I9252" s="363"/>
      <c r="J9252" s="363"/>
      <c r="K9252" s="364"/>
      <c r="L9252" s="363"/>
      <c r="M9252" s="363"/>
      <c r="N9252" s="363"/>
      <c r="O9252" s="363"/>
      <c r="P9252" s="363"/>
      <c r="Q9252" s="363"/>
      <c r="R9252" s="363"/>
      <c r="S9252" s="363"/>
      <c r="T9252" s="363"/>
      <c r="U9252" s="365"/>
    </row>
    <row r="9253" spans="1:21" x14ac:dyDescent="0.25">
      <c r="A9253" s="327"/>
      <c r="B9253" s="74">
        <f t="shared" si="300"/>
        <v>9252</v>
      </c>
      <c r="C9253" s="366"/>
      <c r="D9253" s="74" t="str">
        <f>IF(ISNUMBER(C9253),LOOKUP(C9253,LL!$Q$2:$Q$40,LL!$T$2:$T$40),"")</f>
        <v/>
      </c>
      <c r="E9253" s="74" t="str">
        <f>IF(ISNUMBER(C9253),LOOKUP(C9253,LL!$Q$2:$Q$40,LL!$U$2:$U$40),"")</f>
        <v/>
      </c>
      <c r="F9253" s="366"/>
      <c r="G9253" s="366"/>
      <c r="H9253" s="366"/>
      <c r="I9253" s="366"/>
      <c r="J9253" s="366"/>
      <c r="K9253" s="367"/>
      <c r="L9253" s="366"/>
      <c r="M9253" s="366"/>
      <c r="N9253" s="366"/>
      <c r="O9253" s="366"/>
      <c r="P9253" s="366"/>
      <c r="Q9253" s="366"/>
      <c r="R9253" s="366"/>
      <c r="S9253" s="366"/>
      <c r="T9253" s="366"/>
      <c r="U9253" s="368"/>
    </row>
    <row r="9254" spans="1:21" x14ac:dyDescent="0.25">
      <c r="A9254" s="327"/>
      <c r="B9254" s="73">
        <f t="shared" si="300"/>
        <v>9253</v>
      </c>
      <c r="C9254" s="363"/>
      <c r="D9254" s="73" t="str">
        <f>IF(ISNUMBER(C9254),LOOKUP(C9254,LL!$Q$2:$Q$40,LL!$T$2:$T$40),"")</f>
        <v/>
      </c>
      <c r="E9254" s="73" t="str">
        <f>IF(ISNUMBER(C9254),LOOKUP(C9254,LL!$Q$2:$Q$40,LL!$U$2:$U$40),"")</f>
        <v/>
      </c>
      <c r="F9254" s="363"/>
      <c r="G9254" s="363"/>
      <c r="H9254" s="363"/>
      <c r="I9254" s="363"/>
      <c r="J9254" s="363"/>
      <c r="K9254" s="364"/>
      <c r="L9254" s="363"/>
      <c r="M9254" s="363"/>
      <c r="N9254" s="363"/>
      <c r="O9254" s="363"/>
      <c r="P9254" s="363"/>
      <c r="Q9254" s="363"/>
      <c r="R9254" s="363"/>
      <c r="S9254" s="363"/>
      <c r="T9254" s="363"/>
      <c r="U9254" s="365"/>
    </row>
    <row r="9255" spans="1:21" x14ac:dyDescent="0.25">
      <c r="A9255" s="327"/>
      <c r="B9255" s="74">
        <f t="shared" si="300"/>
        <v>9254</v>
      </c>
      <c r="C9255" s="366"/>
      <c r="D9255" s="74" t="str">
        <f>IF(ISNUMBER(C9255),LOOKUP(C9255,LL!$Q$2:$Q$40,LL!$T$2:$T$40),"")</f>
        <v/>
      </c>
      <c r="E9255" s="74" t="str">
        <f>IF(ISNUMBER(C9255),LOOKUP(C9255,LL!$Q$2:$Q$40,LL!$U$2:$U$40),"")</f>
        <v/>
      </c>
      <c r="F9255" s="366"/>
      <c r="G9255" s="366"/>
      <c r="H9255" s="366"/>
      <c r="I9255" s="366"/>
      <c r="J9255" s="366"/>
      <c r="K9255" s="367"/>
      <c r="L9255" s="366"/>
      <c r="M9255" s="366"/>
      <c r="N9255" s="366"/>
      <c r="O9255" s="366"/>
      <c r="P9255" s="366"/>
      <c r="Q9255" s="366"/>
      <c r="R9255" s="366"/>
      <c r="S9255" s="366"/>
      <c r="T9255" s="366"/>
      <c r="U9255" s="368"/>
    </row>
    <row r="9256" spans="1:21" x14ac:dyDescent="0.25">
      <c r="A9256" s="327"/>
      <c r="B9256" s="73">
        <f t="shared" si="300"/>
        <v>9255</v>
      </c>
      <c r="C9256" s="363"/>
      <c r="D9256" s="73" t="str">
        <f>IF(ISNUMBER(C9256),LOOKUP(C9256,LL!$Q$2:$Q$40,LL!$T$2:$T$40),"")</f>
        <v/>
      </c>
      <c r="E9256" s="73" t="str">
        <f>IF(ISNUMBER(C9256),LOOKUP(C9256,LL!$Q$2:$Q$40,LL!$U$2:$U$40),"")</f>
        <v/>
      </c>
      <c r="F9256" s="363"/>
      <c r="G9256" s="363"/>
      <c r="H9256" s="363"/>
      <c r="I9256" s="363"/>
      <c r="J9256" s="363"/>
      <c r="K9256" s="364"/>
      <c r="L9256" s="363"/>
      <c r="M9256" s="363"/>
      <c r="N9256" s="363"/>
      <c r="O9256" s="363"/>
      <c r="P9256" s="363"/>
      <c r="Q9256" s="363"/>
      <c r="R9256" s="363"/>
      <c r="S9256" s="363"/>
      <c r="T9256" s="363"/>
      <c r="U9256" s="365"/>
    </row>
    <row r="9257" spans="1:21" x14ac:dyDescent="0.25">
      <c r="A9257" s="327"/>
      <c r="B9257" s="74">
        <f t="shared" si="300"/>
        <v>9256</v>
      </c>
      <c r="C9257" s="366"/>
      <c r="D9257" s="74" t="str">
        <f>IF(ISNUMBER(C9257),LOOKUP(C9257,LL!$Q$2:$Q$40,LL!$T$2:$T$40),"")</f>
        <v/>
      </c>
      <c r="E9257" s="74" t="str">
        <f>IF(ISNUMBER(C9257),LOOKUP(C9257,LL!$Q$2:$Q$40,LL!$U$2:$U$40),"")</f>
        <v/>
      </c>
      <c r="F9257" s="366"/>
      <c r="G9257" s="366"/>
      <c r="H9257" s="366"/>
      <c r="I9257" s="366"/>
      <c r="J9257" s="366"/>
      <c r="K9257" s="367"/>
      <c r="L9257" s="366"/>
      <c r="M9257" s="366"/>
      <c r="N9257" s="366"/>
      <c r="O9257" s="366"/>
      <c r="P9257" s="366"/>
      <c r="Q9257" s="366"/>
      <c r="R9257" s="366"/>
      <c r="S9257" s="366"/>
      <c r="T9257" s="366"/>
      <c r="U9257" s="368"/>
    </row>
    <row r="9258" spans="1:21" x14ac:dyDescent="0.25">
      <c r="A9258" s="327"/>
      <c r="B9258" s="73">
        <f t="shared" si="300"/>
        <v>9257</v>
      </c>
      <c r="C9258" s="363"/>
      <c r="D9258" s="73" t="str">
        <f>IF(ISNUMBER(C9258),LOOKUP(C9258,LL!$Q$2:$Q$40,LL!$T$2:$T$40),"")</f>
        <v/>
      </c>
      <c r="E9258" s="73" t="str">
        <f>IF(ISNUMBER(C9258),LOOKUP(C9258,LL!$Q$2:$Q$40,LL!$U$2:$U$40),"")</f>
        <v/>
      </c>
      <c r="F9258" s="363"/>
      <c r="G9258" s="363"/>
      <c r="H9258" s="363"/>
      <c r="I9258" s="363"/>
      <c r="J9258" s="363"/>
      <c r="K9258" s="364"/>
      <c r="L9258" s="363"/>
      <c r="M9258" s="363"/>
      <c r="N9258" s="363"/>
      <c r="O9258" s="363"/>
      <c r="P9258" s="363"/>
      <c r="Q9258" s="363"/>
      <c r="R9258" s="363"/>
      <c r="S9258" s="363"/>
      <c r="T9258" s="363"/>
      <c r="U9258" s="365"/>
    </row>
    <row r="9259" spans="1:21" x14ac:dyDescent="0.25">
      <c r="A9259" s="327"/>
      <c r="B9259" s="74">
        <f t="shared" si="300"/>
        <v>9258</v>
      </c>
      <c r="C9259" s="366"/>
      <c r="D9259" s="74" t="str">
        <f>IF(ISNUMBER(C9259),LOOKUP(C9259,LL!$Q$2:$Q$40,LL!$T$2:$T$40),"")</f>
        <v/>
      </c>
      <c r="E9259" s="74" t="str">
        <f>IF(ISNUMBER(C9259),LOOKUP(C9259,LL!$Q$2:$Q$40,LL!$U$2:$U$40),"")</f>
        <v/>
      </c>
      <c r="F9259" s="366"/>
      <c r="G9259" s="366"/>
      <c r="H9259" s="366"/>
      <c r="I9259" s="366"/>
      <c r="J9259" s="366"/>
      <c r="K9259" s="367"/>
      <c r="L9259" s="366"/>
      <c r="M9259" s="366"/>
      <c r="N9259" s="366"/>
      <c r="O9259" s="366"/>
      <c r="P9259" s="366"/>
      <c r="Q9259" s="366"/>
      <c r="R9259" s="366"/>
      <c r="S9259" s="366"/>
      <c r="T9259" s="366"/>
      <c r="U9259" s="368"/>
    </row>
    <row r="9260" spans="1:21" x14ac:dyDescent="0.25">
      <c r="A9260" s="327"/>
      <c r="B9260" s="73">
        <f t="shared" si="300"/>
        <v>9259</v>
      </c>
      <c r="C9260" s="363"/>
      <c r="D9260" s="73" t="str">
        <f>IF(ISNUMBER(C9260),LOOKUP(C9260,LL!$Q$2:$Q$40,LL!$T$2:$T$40),"")</f>
        <v/>
      </c>
      <c r="E9260" s="73" t="str">
        <f>IF(ISNUMBER(C9260),LOOKUP(C9260,LL!$Q$2:$Q$40,LL!$U$2:$U$40),"")</f>
        <v/>
      </c>
      <c r="F9260" s="363"/>
      <c r="G9260" s="363"/>
      <c r="H9260" s="363"/>
      <c r="I9260" s="363"/>
      <c r="J9260" s="363"/>
      <c r="K9260" s="364"/>
      <c r="L9260" s="363"/>
      <c r="M9260" s="363"/>
      <c r="N9260" s="363"/>
      <c r="O9260" s="363"/>
      <c r="P9260" s="363"/>
      <c r="Q9260" s="363"/>
      <c r="R9260" s="363"/>
      <c r="S9260" s="363"/>
      <c r="T9260" s="363"/>
      <c r="U9260" s="365"/>
    </row>
    <row r="9261" spans="1:21" x14ac:dyDescent="0.25">
      <c r="A9261" s="327"/>
      <c r="B9261" s="74">
        <f t="shared" si="300"/>
        <v>9260</v>
      </c>
      <c r="C9261" s="366"/>
      <c r="D9261" s="74" t="str">
        <f>IF(ISNUMBER(C9261),LOOKUP(C9261,LL!$Q$2:$Q$40,LL!$T$2:$T$40),"")</f>
        <v/>
      </c>
      <c r="E9261" s="74" t="str">
        <f>IF(ISNUMBER(C9261),LOOKUP(C9261,LL!$Q$2:$Q$40,LL!$U$2:$U$40),"")</f>
        <v/>
      </c>
      <c r="F9261" s="366"/>
      <c r="G9261" s="366"/>
      <c r="H9261" s="366"/>
      <c r="I9261" s="366"/>
      <c r="J9261" s="366"/>
      <c r="K9261" s="367"/>
      <c r="L9261" s="366"/>
      <c r="M9261" s="366"/>
      <c r="N9261" s="366"/>
      <c r="O9261" s="366"/>
      <c r="P9261" s="366"/>
      <c r="Q9261" s="366"/>
      <c r="R9261" s="366"/>
      <c r="S9261" s="366"/>
      <c r="T9261" s="366"/>
      <c r="U9261" s="368"/>
    </row>
    <row r="9262" spans="1:21" x14ac:dyDescent="0.25">
      <c r="A9262" s="327"/>
      <c r="B9262" s="73">
        <f t="shared" si="300"/>
        <v>9261</v>
      </c>
      <c r="C9262" s="363"/>
      <c r="D9262" s="73" t="str">
        <f>IF(ISNUMBER(C9262),LOOKUP(C9262,LL!$Q$2:$Q$40,LL!$T$2:$T$40),"")</f>
        <v/>
      </c>
      <c r="E9262" s="73" t="str">
        <f>IF(ISNUMBER(C9262),LOOKUP(C9262,LL!$Q$2:$Q$40,LL!$U$2:$U$40),"")</f>
        <v/>
      </c>
      <c r="F9262" s="363"/>
      <c r="G9262" s="363"/>
      <c r="H9262" s="363"/>
      <c r="I9262" s="363"/>
      <c r="J9262" s="363"/>
      <c r="K9262" s="364"/>
      <c r="L9262" s="363"/>
      <c r="M9262" s="363"/>
      <c r="N9262" s="363"/>
      <c r="O9262" s="363"/>
      <c r="P9262" s="363"/>
      <c r="Q9262" s="363"/>
      <c r="R9262" s="363"/>
      <c r="S9262" s="363"/>
      <c r="T9262" s="363"/>
      <c r="U9262" s="365"/>
    </row>
    <row r="9263" spans="1:21" x14ac:dyDescent="0.25">
      <c r="A9263" s="327"/>
      <c r="B9263" s="74">
        <f t="shared" si="300"/>
        <v>9262</v>
      </c>
      <c r="C9263" s="366"/>
      <c r="D9263" s="74" t="str">
        <f>IF(ISNUMBER(C9263),LOOKUP(C9263,LL!$Q$2:$Q$40,LL!$T$2:$T$40),"")</f>
        <v/>
      </c>
      <c r="E9263" s="74" t="str">
        <f>IF(ISNUMBER(C9263),LOOKUP(C9263,LL!$Q$2:$Q$40,LL!$U$2:$U$40),"")</f>
        <v/>
      </c>
      <c r="F9263" s="366"/>
      <c r="G9263" s="366"/>
      <c r="H9263" s="366"/>
      <c r="I9263" s="366"/>
      <c r="J9263" s="366"/>
      <c r="K9263" s="367"/>
      <c r="L9263" s="366"/>
      <c r="M9263" s="366"/>
      <c r="N9263" s="366"/>
      <c r="O9263" s="366"/>
      <c r="P9263" s="366"/>
      <c r="Q9263" s="366"/>
      <c r="R9263" s="366"/>
      <c r="S9263" s="366"/>
      <c r="T9263" s="366"/>
      <c r="U9263" s="368"/>
    </row>
    <row r="9264" spans="1:21" x14ac:dyDescent="0.25">
      <c r="A9264" s="327"/>
      <c r="B9264" s="73">
        <f t="shared" si="300"/>
        <v>9263</v>
      </c>
      <c r="C9264" s="363"/>
      <c r="D9264" s="73" t="str">
        <f>IF(ISNUMBER(C9264),LOOKUP(C9264,LL!$Q$2:$Q$40,LL!$T$2:$T$40),"")</f>
        <v/>
      </c>
      <c r="E9264" s="73" t="str">
        <f>IF(ISNUMBER(C9264),LOOKUP(C9264,LL!$Q$2:$Q$40,LL!$U$2:$U$40),"")</f>
        <v/>
      </c>
      <c r="F9264" s="363"/>
      <c r="G9264" s="363"/>
      <c r="H9264" s="363"/>
      <c r="I9264" s="363"/>
      <c r="J9264" s="363"/>
      <c r="K9264" s="364"/>
      <c r="L9264" s="363"/>
      <c r="M9264" s="363"/>
      <c r="N9264" s="363"/>
      <c r="O9264" s="363"/>
      <c r="P9264" s="363"/>
      <c r="Q9264" s="363"/>
      <c r="R9264" s="363"/>
      <c r="S9264" s="363"/>
      <c r="T9264" s="363"/>
      <c r="U9264" s="365"/>
    </row>
    <row r="9265" spans="1:21" x14ac:dyDescent="0.25">
      <c r="A9265" s="327"/>
      <c r="B9265" s="74">
        <f t="shared" si="300"/>
        <v>9264</v>
      </c>
      <c r="C9265" s="366"/>
      <c r="D9265" s="74" t="str">
        <f>IF(ISNUMBER(C9265),LOOKUP(C9265,LL!$Q$2:$Q$40,LL!$T$2:$T$40),"")</f>
        <v/>
      </c>
      <c r="E9265" s="74" t="str">
        <f>IF(ISNUMBER(C9265),LOOKUP(C9265,LL!$Q$2:$Q$40,LL!$U$2:$U$40),"")</f>
        <v/>
      </c>
      <c r="F9265" s="366"/>
      <c r="G9265" s="366"/>
      <c r="H9265" s="366"/>
      <c r="I9265" s="366"/>
      <c r="J9265" s="366"/>
      <c r="K9265" s="367"/>
      <c r="L9265" s="366"/>
      <c r="M9265" s="366"/>
      <c r="N9265" s="366"/>
      <c r="O9265" s="366"/>
      <c r="P9265" s="366"/>
      <c r="Q9265" s="366"/>
      <c r="R9265" s="366"/>
      <c r="S9265" s="366"/>
      <c r="T9265" s="366"/>
      <c r="U9265" s="368"/>
    </row>
    <row r="9266" spans="1:21" x14ac:dyDescent="0.25">
      <c r="A9266" s="327"/>
      <c r="B9266" s="73">
        <f t="shared" si="300"/>
        <v>9265</v>
      </c>
      <c r="C9266" s="363"/>
      <c r="D9266" s="73" t="str">
        <f>IF(ISNUMBER(C9266),LOOKUP(C9266,LL!$Q$2:$Q$40,LL!$T$2:$T$40),"")</f>
        <v/>
      </c>
      <c r="E9266" s="73" t="str">
        <f>IF(ISNUMBER(C9266),LOOKUP(C9266,LL!$Q$2:$Q$40,LL!$U$2:$U$40),"")</f>
        <v/>
      </c>
      <c r="F9266" s="363"/>
      <c r="G9266" s="363"/>
      <c r="H9266" s="363"/>
      <c r="I9266" s="363"/>
      <c r="J9266" s="363"/>
      <c r="K9266" s="364"/>
      <c r="L9266" s="363"/>
      <c r="M9266" s="363"/>
      <c r="N9266" s="363"/>
      <c r="O9266" s="363"/>
      <c r="P9266" s="363"/>
      <c r="Q9266" s="363"/>
      <c r="R9266" s="363"/>
      <c r="S9266" s="363"/>
      <c r="T9266" s="363"/>
      <c r="U9266" s="365"/>
    </row>
    <row r="9267" spans="1:21" x14ac:dyDescent="0.25">
      <c r="A9267" s="327"/>
      <c r="B9267" s="74">
        <f t="shared" si="300"/>
        <v>9266</v>
      </c>
      <c r="C9267" s="366"/>
      <c r="D9267" s="74" t="str">
        <f>IF(ISNUMBER(C9267),LOOKUP(C9267,LL!$Q$2:$Q$40,LL!$T$2:$T$40),"")</f>
        <v/>
      </c>
      <c r="E9267" s="74" t="str">
        <f>IF(ISNUMBER(C9267),LOOKUP(C9267,LL!$Q$2:$Q$40,LL!$U$2:$U$40),"")</f>
        <v/>
      </c>
      <c r="F9267" s="366"/>
      <c r="G9267" s="366"/>
      <c r="H9267" s="366"/>
      <c r="I9267" s="366"/>
      <c r="J9267" s="366"/>
      <c r="K9267" s="367"/>
      <c r="L9267" s="366"/>
      <c r="M9267" s="366"/>
      <c r="N9267" s="366"/>
      <c r="O9267" s="366"/>
      <c r="P9267" s="366"/>
      <c r="Q9267" s="366"/>
      <c r="R9267" s="366"/>
      <c r="S9267" s="366"/>
      <c r="T9267" s="366"/>
      <c r="U9267" s="368"/>
    </row>
    <row r="9268" spans="1:21" x14ac:dyDescent="0.25">
      <c r="A9268" s="327"/>
      <c r="B9268" s="73">
        <f t="shared" si="300"/>
        <v>9267</v>
      </c>
      <c r="C9268" s="363"/>
      <c r="D9268" s="73" t="str">
        <f>IF(ISNUMBER(C9268),LOOKUP(C9268,LL!$Q$2:$Q$40,LL!$T$2:$T$40),"")</f>
        <v/>
      </c>
      <c r="E9268" s="73" t="str">
        <f>IF(ISNUMBER(C9268),LOOKUP(C9268,LL!$Q$2:$Q$40,LL!$U$2:$U$40),"")</f>
        <v/>
      </c>
      <c r="F9268" s="363"/>
      <c r="G9268" s="363"/>
      <c r="H9268" s="363"/>
      <c r="I9268" s="363"/>
      <c r="J9268" s="363"/>
      <c r="K9268" s="364"/>
      <c r="L9268" s="363"/>
      <c r="M9268" s="363"/>
      <c r="N9268" s="363"/>
      <c r="O9268" s="363"/>
      <c r="P9268" s="363"/>
      <c r="Q9268" s="363"/>
      <c r="R9268" s="363"/>
      <c r="S9268" s="363"/>
      <c r="T9268" s="363"/>
      <c r="U9268" s="365"/>
    </row>
    <row r="9269" spans="1:21" x14ac:dyDescent="0.25">
      <c r="A9269" s="327"/>
      <c r="B9269" s="74">
        <f t="shared" si="300"/>
        <v>9268</v>
      </c>
      <c r="C9269" s="366"/>
      <c r="D9269" s="74" t="str">
        <f>IF(ISNUMBER(C9269),LOOKUP(C9269,LL!$Q$2:$Q$40,LL!$T$2:$T$40),"")</f>
        <v/>
      </c>
      <c r="E9269" s="74" t="str">
        <f>IF(ISNUMBER(C9269),LOOKUP(C9269,LL!$Q$2:$Q$40,LL!$U$2:$U$40),"")</f>
        <v/>
      </c>
      <c r="F9269" s="366"/>
      <c r="G9269" s="366"/>
      <c r="H9269" s="366"/>
      <c r="I9269" s="366"/>
      <c r="J9269" s="366"/>
      <c r="K9269" s="367"/>
      <c r="L9269" s="366"/>
      <c r="M9269" s="366"/>
      <c r="N9269" s="366"/>
      <c r="O9269" s="366"/>
      <c r="P9269" s="366"/>
      <c r="Q9269" s="366"/>
      <c r="R9269" s="366"/>
      <c r="S9269" s="366"/>
      <c r="T9269" s="366"/>
      <c r="U9269" s="368"/>
    </row>
    <row r="9270" spans="1:21" x14ac:dyDescent="0.25">
      <c r="A9270" s="327"/>
      <c r="B9270" s="73">
        <f t="shared" si="300"/>
        <v>9269</v>
      </c>
      <c r="C9270" s="363"/>
      <c r="D9270" s="73" t="str">
        <f>IF(ISNUMBER(C9270),LOOKUP(C9270,LL!$Q$2:$Q$40,LL!$T$2:$T$40),"")</f>
        <v/>
      </c>
      <c r="E9270" s="73" t="str">
        <f>IF(ISNUMBER(C9270),LOOKUP(C9270,LL!$Q$2:$Q$40,LL!$U$2:$U$40),"")</f>
        <v/>
      </c>
      <c r="F9270" s="363"/>
      <c r="G9270" s="363"/>
      <c r="H9270" s="363"/>
      <c r="I9270" s="363"/>
      <c r="J9270" s="363"/>
      <c r="K9270" s="364"/>
      <c r="L9270" s="363"/>
      <c r="M9270" s="363"/>
      <c r="N9270" s="363"/>
      <c r="O9270" s="363"/>
      <c r="P9270" s="363"/>
      <c r="Q9270" s="363"/>
      <c r="R9270" s="363"/>
      <c r="S9270" s="363"/>
      <c r="T9270" s="363"/>
      <c r="U9270" s="365"/>
    </row>
    <row r="9271" spans="1:21" x14ac:dyDescent="0.25">
      <c r="A9271" s="327"/>
      <c r="B9271" s="74">
        <f t="shared" si="300"/>
        <v>9270</v>
      </c>
      <c r="C9271" s="366"/>
      <c r="D9271" s="74" t="str">
        <f>IF(ISNUMBER(C9271),LOOKUP(C9271,LL!$Q$2:$Q$40,LL!$T$2:$T$40),"")</f>
        <v/>
      </c>
      <c r="E9271" s="74" t="str">
        <f>IF(ISNUMBER(C9271),LOOKUP(C9271,LL!$Q$2:$Q$40,LL!$U$2:$U$40),"")</f>
        <v/>
      </c>
      <c r="F9271" s="366"/>
      <c r="G9271" s="366"/>
      <c r="H9271" s="366"/>
      <c r="I9271" s="366"/>
      <c r="J9271" s="366"/>
      <c r="K9271" s="367"/>
      <c r="L9271" s="366"/>
      <c r="M9271" s="366"/>
      <c r="N9271" s="366"/>
      <c r="O9271" s="366"/>
      <c r="P9271" s="366"/>
      <c r="Q9271" s="366"/>
      <c r="R9271" s="366"/>
      <c r="S9271" s="366"/>
      <c r="T9271" s="366"/>
      <c r="U9271" s="368"/>
    </row>
    <row r="9272" spans="1:21" x14ac:dyDescent="0.25">
      <c r="A9272" s="327"/>
      <c r="B9272" s="73">
        <f t="shared" si="300"/>
        <v>9271</v>
      </c>
      <c r="C9272" s="363"/>
      <c r="D9272" s="73" t="str">
        <f>IF(ISNUMBER(C9272),LOOKUP(C9272,LL!$Q$2:$Q$40,LL!$T$2:$T$40),"")</f>
        <v/>
      </c>
      <c r="E9272" s="73" t="str">
        <f>IF(ISNUMBER(C9272),LOOKUP(C9272,LL!$Q$2:$Q$40,LL!$U$2:$U$40),"")</f>
        <v/>
      </c>
      <c r="F9272" s="363"/>
      <c r="G9272" s="363"/>
      <c r="H9272" s="363"/>
      <c r="I9272" s="363"/>
      <c r="J9272" s="363"/>
      <c r="K9272" s="364"/>
      <c r="L9272" s="363"/>
      <c r="M9272" s="363"/>
      <c r="N9272" s="363"/>
      <c r="O9272" s="363"/>
      <c r="P9272" s="363"/>
      <c r="Q9272" s="363"/>
      <c r="R9272" s="363"/>
      <c r="S9272" s="363"/>
      <c r="T9272" s="363"/>
      <c r="U9272" s="365"/>
    </row>
    <row r="9273" spans="1:21" x14ac:dyDescent="0.25">
      <c r="A9273" s="327"/>
      <c r="B9273" s="74">
        <f t="shared" si="300"/>
        <v>9272</v>
      </c>
      <c r="C9273" s="366"/>
      <c r="D9273" s="74" t="str">
        <f>IF(ISNUMBER(C9273),LOOKUP(C9273,LL!$Q$2:$Q$40,LL!$T$2:$T$40),"")</f>
        <v/>
      </c>
      <c r="E9273" s="74" t="str">
        <f>IF(ISNUMBER(C9273),LOOKUP(C9273,LL!$Q$2:$Q$40,LL!$U$2:$U$40),"")</f>
        <v/>
      </c>
      <c r="F9273" s="366"/>
      <c r="G9273" s="366"/>
      <c r="H9273" s="366"/>
      <c r="I9273" s="366"/>
      <c r="J9273" s="366"/>
      <c r="K9273" s="367"/>
      <c r="L9273" s="366"/>
      <c r="M9273" s="366"/>
      <c r="N9273" s="366"/>
      <c r="O9273" s="366"/>
      <c r="P9273" s="366"/>
      <c r="Q9273" s="366"/>
      <c r="R9273" s="366"/>
      <c r="S9273" s="366"/>
      <c r="T9273" s="366"/>
      <c r="U9273" s="368"/>
    </row>
    <row r="9274" spans="1:21" x14ac:dyDescent="0.25">
      <c r="A9274" s="327"/>
      <c r="B9274" s="73">
        <f t="shared" si="300"/>
        <v>9273</v>
      </c>
      <c r="C9274" s="363"/>
      <c r="D9274" s="73" t="str">
        <f>IF(ISNUMBER(C9274),LOOKUP(C9274,LL!$Q$2:$Q$40,LL!$T$2:$T$40),"")</f>
        <v/>
      </c>
      <c r="E9274" s="73" t="str">
        <f>IF(ISNUMBER(C9274),LOOKUP(C9274,LL!$Q$2:$Q$40,LL!$U$2:$U$40),"")</f>
        <v/>
      </c>
      <c r="F9274" s="363"/>
      <c r="G9274" s="363"/>
      <c r="H9274" s="363"/>
      <c r="I9274" s="363"/>
      <c r="J9274" s="363"/>
      <c r="K9274" s="364"/>
      <c r="L9274" s="363"/>
      <c r="M9274" s="363"/>
      <c r="N9274" s="363"/>
      <c r="O9274" s="363"/>
      <c r="P9274" s="363"/>
      <c r="Q9274" s="363"/>
      <c r="R9274" s="363"/>
      <c r="S9274" s="363"/>
      <c r="T9274" s="363"/>
      <c r="U9274" s="365"/>
    </row>
    <row r="9275" spans="1:21" x14ac:dyDescent="0.25">
      <c r="A9275" s="327"/>
      <c r="B9275" s="74">
        <f t="shared" si="300"/>
        <v>9274</v>
      </c>
      <c r="C9275" s="366"/>
      <c r="D9275" s="74" t="str">
        <f>IF(ISNUMBER(C9275),LOOKUP(C9275,LL!$Q$2:$Q$40,LL!$T$2:$T$40),"")</f>
        <v/>
      </c>
      <c r="E9275" s="74" t="str">
        <f>IF(ISNUMBER(C9275),LOOKUP(C9275,LL!$Q$2:$Q$40,LL!$U$2:$U$40),"")</f>
        <v/>
      </c>
      <c r="F9275" s="366"/>
      <c r="G9275" s="366"/>
      <c r="H9275" s="366"/>
      <c r="I9275" s="366"/>
      <c r="J9275" s="366"/>
      <c r="K9275" s="367"/>
      <c r="L9275" s="366"/>
      <c r="M9275" s="366"/>
      <c r="N9275" s="366"/>
      <c r="O9275" s="366"/>
      <c r="P9275" s="366"/>
      <c r="Q9275" s="366"/>
      <c r="R9275" s="366"/>
      <c r="S9275" s="366"/>
      <c r="T9275" s="366"/>
      <c r="U9275" s="368"/>
    </row>
    <row r="9276" spans="1:21" x14ac:dyDescent="0.25">
      <c r="A9276" s="327"/>
      <c r="B9276" s="73">
        <f t="shared" si="300"/>
        <v>9275</v>
      </c>
      <c r="C9276" s="363"/>
      <c r="D9276" s="73" t="str">
        <f>IF(ISNUMBER(C9276),LOOKUP(C9276,LL!$Q$2:$Q$40,LL!$T$2:$T$40),"")</f>
        <v/>
      </c>
      <c r="E9276" s="73" t="str">
        <f>IF(ISNUMBER(C9276),LOOKUP(C9276,LL!$Q$2:$Q$40,LL!$U$2:$U$40),"")</f>
        <v/>
      </c>
      <c r="F9276" s="363"/>
      <c r="G9276" s="363"/>
      <c r="H9276" s="363"/>
      <c r="I9276" s="363"/>
      <c r="J9276" s="363"/>
      <c r="K9276" s="364"/>
      <c r="L9276" s="363"/>
      <c r="M9276" s="363"/>
      <c r="N9276" s="363"/>
      <c r="O9276" s="363"/>
      <c r="P9276" s="363"/>
      <c r="Q9276" s="363"/>
      <c r="R9276" s="363"/>
      <c r="S9276" s="363"/>
      <c r="T9276" s="363"/>
      <c r="U9276" s="365"/>
    </row>
    <row r="9277" spans="1:21" x14ac:dyDescent="0.25">
      <c r="A9277" s="327"/>
      <c r="B9277" s="74">
        <f t="shared" si="300"/>
        <v>9276</v>
      </c>
      <c r="C9277" s="366"/>
      <c r="D9277" s="74" t="str">
        <f>IF(ISNUMBER(C9277),LOOKUP(C9277,LL!$Q$2:$Q$40,LL!$T$2:$T$40),"")</f>
        <v/>
      </c>
      <c r="E9277" s="74" t="str">
        <f>IF(ISNUMBER(C9277),LOOKUP(C9277,LL!$Q$2:$Q$40,LL!$U$2:$U$40),"")</f>
        <v/>
      </c>
      <c r="F9277" s="366"/>
      <c r="G9277" s="366"/>
      <c r="H9277" s="366"/>
      <c r="I9277" s="366"/>
      <c r="J9277" s="366"/>
      <c r="K9277" s="367"/>
      <c r="L9277" s="366"/>
      <c r="M9277" s="366"/>
      <c r="N9277" s="366"/>
      <c r="O9277" s="366"/>
      <c r="P9277" s="366"/>
      <c r="Q9277" s="366"/>
      <c r="R9277" s="366"/>
      <c r="S9277" s="366"/>
      <c r="T9277" s="366"/>
      <c r="U9277" s="368"/>
    </row>
    <row r="9278" spans="1:21" x14ac:dyDescent="0.25">
      <c r="A9278" s="327"/>
      <c r="B9278" s="73">
        <f t="shared" si="300"/>
        <v>9277</v>
      </c>
      <c r="C9278" s="363"/>
      <c r="D9278" s="73" t="str">
        <f>IF(ISNUMBER(C9278),LOOKUP(C9278,LL!$Q$2:$Q$40,LL!$T$2:$T$40),"")</f>
        <v/>
      </c>
      <c r="E9278" s="73" t="str">
        <f>IF(ISNUMBER(C9278),LOOKUP(C9278,LL!$Q$2:$Q$40,LL!$U$2:$U$40),"")</f>
        <v/>
      </c>
      <c r="F9278" s="363"/>
      <c r="G9278" s="363"/>
      <c r="H9278" s="363"/>
      <c r="I9278" s="363"/>
      <c r="J9278" s="363"/>
      <c r="K9278" s="364"/>
      <c r="L9278" s="363"/>
      <c r="M9278" s="363"/>
      <c r="N9278" s="363"/>
      <c r="O9278" s="363"/>
      <c r="P9278" s="363"/>
      <c r="Q9278" s="363"/>
      <c r="R9278" s="363"/>
      <c r="S9278" s="363"/>
      <c r="T9278" s="363"/>
      <c r="U9278" s="365"/>
    </row>
    <row r="9279" spans="1:21" x14ac:dyDescent="0.25">
      <c r="A9279" s="327"/>
      <c r="B9279" s="74">
        <f t="shared" si="300"/>
        <v>9278</v>
      </c>
      <c r="C9279" s="366"/>
      <c r="D9279" s="74" t="str">
        <f>IF(ISNUMBER(C9279),LOOKUP(C9279,LL!$Q$2:$Q$40,LL!$T$2:$T$40),"")</f>
        <v/>
      </c>
      <c r="E9279" s="74" t="str">
        <f>IF(ISNUMBER(C9279),LOOKUP(C9279,LL!$Q$2:$Q$40,LL!$U$2:$U$40),"")</f>
        <v/>
      </c>
      <c r="F9279" s="366"/>
      <c r="G9279" s="366"/>
      <c r="H9279" s="366"/>
      <c r="I9279" s="366"/>
      <c r="J9279" s="366"/>
      <c r="K9279" s="367"/>
      <c r="L9279" s="366"/>
      <c r="M9279" s="366"/>
      <c r="N9279" s="366"/>
      <c r="O9279" s="366"/>
      <c r="P9279" s="366"/>
      <c r="Q9279" s="366"/>
      <c r="R9279" s="366"/>
      <c r="S9279" s="366"/>
      <c r="T9279" s="366"/>
      <c r="U9279" s="368"/>
    </row>
    <row r="9280" spans="1:21" x14ac:dyDescent="0.25">
      <c r="A9280" s="327"/>
      <c r="B9280" s="73">
        <f t="shared" si="300"/>
        <v>9279</v>
      </c>
      <c r="C9280" s="363"/>
      <c r="D9280" s="73" t="str">
        <f>IF(ISNUMBER(C9280),LOOKUP(C9280,LL!$Q$2:$Q$40,LL!$T$2:$T$40),"")</f>
        <v/>
      </c>
      <c r="E9280" s="73" t="str">
        <f>IF(ISNUMBER(C9280),LOOKUP(C9280,LL!$Q$2:$Q$40,LL!$U$2:$U$40),"")</f>
        <v/>
      </c>
      <c r="F9280" s="363"/>
      <c r="G9280" s="363"/>
      <c r="H9280" s="363"/>
      <c r="I9280" s="363"/>
      <c r="J9280" s="363"/>
      <c r="K9280" s="364"/>
      <c r="L9280" s="363"/>
      <c r="M9280" s="363"/>
      <c r="N9280" s="363"/>
      <c r="O9280" s="363"/>
      <c r="P9280" s="363"/>
      <c r="Q9280" s="363"/>
      <c r="R9280" s="363"/>
      <c r="S9280" s="363"/>
      <c r="T9280" s="363"/>
      <c r="U9280" s="365"/>
    </row>
    <row r="9281" spans="1:21" x14ac:dyDescent="0.25">
      <c r="A9281" s="327"/>
      <c r="B9281" s="74">
        <f t="shared" si="300"/>
        <v>9280</v>
      </c>
      <c r="C9281" s="366"/>
      <c r="D9281" s="74" t="str">
        <f>IF(ISNUMBER(C9281),LOOKUP(C9281,LL!$Q$2:$Q$40,LL!$T$2:$T$40),"")</f>
        <v/>
      </c>
      <c r="E9281" s="74" t="str">
        <f>IF(ISNUMBER(C9281),LOOKUP(C9281,LL!$Q$2:$Q$40,LL!$U$2:$U$40),"")</f>
        <v/>
      </c>
      <c r="F9281" s="366"/>
      <c r="G9281" s="366"/>
      <c r="H9281" s="366"/>
      <c r="I9281" s="366"/>
      <c r="J9281" s="366"/>
      <c r="K9281" s="367"/>
      <c r="L9281" s="366"/>
      <c r="M9281" s="366"/>
      <c r="N9281" s="366"/>
      <c r="O9281" s="366"/>
      <c r="P9281" s="366"/>
      <c r="Q9281" s="366"/>
      <c r="R9281" s="366"/>
      <c r="S9281" s="366"/>
      <c r="T9281" s="366"/>
      <c r="U9281" s="368"/>
    </row>
    <row r="9282" spans="1:21" x14ac:dyDescent="0.25">
      <c r="A9282" s="327"/>
      <c r="B9282" s="73">
        <f t="shared" si="300"/>
        <v>9281</v>
      </c>
      <c r="C9282" s="363"/>
      <c r="D9282" s="73" t="str">
        <f>IF(ISNUMBER(C9282),LOOKUP(C9282,LL!$Q$2:$Q$40,LL!$T$2:$T$40),"")</f>
        <v/>
      </c>
      <c r="E9282" s="73" t="str">
        <f>IF(ISNUMBER(C9282),LOOKUP(C9282,LL!$Q$2:$Q$40,LL!$U$2:$U$40),"")</f>
        <v/>
      </c>
      <c r="F9282" s="363"/>
      <c r="G9282" s="363"/>
      <c r="H9282" s="363"/>
      <c r="I9282" s="363"/>
      <c r="J9282" s="363"/>
      <c r="K9282" s="364"/>
      <c r="L9282" s="363"/>
      <c r="M9282" s="363"/>
      <c r="N9282" s="363"/>
      <c r="O9282" s="363"/>
      <c r="P9282" s="363"/>
      <c r="Q9282" s="363"/>
      <c r="R9282" s="363"/>
      <c r="S9282" s="363"/>
      <c r="T9282" s="363"/>
      <c r="U9282" s="365"/>
    </row>
    <row r="9283" spans="1:21" x14ac:dyDescent="0.25">
      <c r="A9283" s="327"/>
      <c r="B9283" s="74">
        <f t="shared" si="300"/>
        <v>9282</v>
      </c>
      <c r="C9283" s="366"/>
      <c r="D9283" s="74" t="str">
        <f>IF(ISNUMBER(C9283),LOOKUP(C9283,LL!$Q$2:$Q$40,LL!$T$2:$T$40),"")</f>
        <v/>
      </c>
      <c r="E9283" s="74" t="str">
        <f>IF(ISNUMBER(C9283),LOOKUP(C9283,LL!$Q$2:$Q$40,LL!$U$2:$U$40),"")</f>
        <v/>
      </c>
      <c r="F9283" s="366"/>
      <c r="G9283" s="366"/>
      <c r="H9283" s="366"/>
      <c r="I9283" s="366"/>
      <c r="J9283" s="366"/>
      <c r="K9283" s="367"/>
      <c r="L9283" s="366"/>
      <c r="M9283" s="366"/>
      <c r="N9283" s="366"/>
      <c r="O9283" s="366"/>
      <c r="P9283" s="366"/>
      <c r="Q9283" s="366"/>
      <c r="R9283" s="366"/>
      <c r="S9283" s="366"/>
      <c r="T9283" s="366"/>
      <c r="U9283" s="368"/>
    </row>
    <row r="9284" spans="1:21" x14ac:dyDescent="0.25">
      <c r="A9284" s="327"/>
      <c r="B9284" s="73">
        <f t="shared" ref="B9284:B9347" si="301">B9283+1</f>
        <v>9283</v>
      </c>
      <c r="C9284" s="363"/>
      <c r="D9284" s="73" t="str">
        <f>IF(ISNUMBER(C9284),LOOKUP(C9284,LL!$Q$2:$Q$40,LL!$T$2:$T$40),"")</f>
        <v/>
      </c>
      <c r="E9284" s="73" t="str">
        <f>IF(ISNUMBER(C9284),LOOKUP(C9284,LL!$Q$2:$Q$40,LL!$U$2:$U$40),"")</f>
        <v/>
      </c>
      <c r="F9284" s="363"/>
      <c r="G9284" s="363"/>
      <c r="H9284" s="363"/>
      <c r="I9284" s="363"/>
      <c r="J9284" s="363"/>
      <c r="K9284" s="364"/>
      <c r="L9284" s="363"/>
      <c r="M9284" s="363"/>
      <c r="N9284" s="363"/>
      <c r="O9284" s="363"/>
      <c r="P9284" s="363"/>
      <c r="Q9284" s="363"/>
      <c r="R9284" s="363"/>
      <c r="S9284" s="363"/>
      <c r="T9284" s="363"/>
      <c r="U9284" s="365"/>
    </row>
    <row r="9285" spans="1:21" x14ac:dyDescent="0.25">
      <c r="A9285" s="327"/>
      <c r="B9285" s="74">
        <f t="shared" si="301"/>
        <v>9284</v>
      </c>
      <c r="C9285" s="366"/>
      <c r="D9285" s="74" t="str">
        <f>IF(ISNUMBER(C9285),LOOKUP(C9285,LL!$Q$2:$Q$40,LL!$T$2:$T$40),"")</f>
        <v/>
      </c>
      <c r="E9285" s="74" t="str">
        <f>IF(ISNUMBER(C9285),LOOKUP(C9285,LL!$Q$2:$Q$40,LL!$U$2:$U$40),"")</f>
        <v/>
      </c>
      <c r="F9285" s="366"/>
      <c r="G9285" s="366"/>
      <c r="H9285" s="366"/>
      <c r="I9285" s="366"/>
      <c r="J9285" s="366"/>
      <c r="K9285" s="367"/>
      <c r="L9285" s="366"/>
      <c r="M9285" s="366"/>
      <c r="N9285" s="366"/>
      <c r="O9285" s="366"/>
      <c r="P9285" s="366"/>
      <c r="Q9285" s="366"/>
      <c r="R9285" s="366"/>
      <c r="S9285" s="366"/>
      <c r="T9285" s="366"/>
      <c r="U9285" s="368"/>
    </row>
    <row r="9286" spans="1:21" x14ac:dyDescent="0.25">
      <c r="A9286" s="327"/>
      <c r="B9286" s="73">
        <f t="shared" si="301"/>
        <v>9285</v>
      </c>
      <c r="C9286" s="363"/>
      <c r="D9286" s="73" t="str">
        <f>IF(ISNUMBER(C9286),LOOKUP(C9286,LL!$Q$2:$Q$40,LL!$T$2:$T$40),"")</f>
        <v/>
      </c>
      <c r="E9286" s="73" t="str">
        <f>IF(ISNUMBER(C9286),LOOKUP(C9286,LL!$Q$2:$Q$40,LL!$U$2:$U$40),"")</f>
        <v/>
      </c>
      <c r="F9286" s="363"/>
      <c r="G9286" s="363"/>
      <c r="H9286" s="363"/>
      <c r="I9286" s="363"/>
      <c r="J9286" s="363"/>
      <c r="K9286" s="364"/>
      <c r="L9286" s="363"/>
      <c r="M9286" s="363"/>
      <c r="N9286" s="363"/>
      <c r="O9286" s="363"/>
      <c r="P9286" s="363"/>
      <c r="Q9286" s="363"/>
      <c r="R9286" s="363"/>
      <c r="S9286" s="363"/>
      <c r="T9286" s="363"/>
      <c r="U9286" s="365"/>
    </row>
    <row r="9287" spans="1:21" x14ac:dyDescent="0.25">
      <c r="A9287" s="327"/>
      <c r="B9287" s="74">
        <f t="shared" si="301"/>
        <v>9286</v>
      </c>
      <c r="C9287" s="366"/>
      <c r="D9287" s="74" t="str">
        <f>IF(ISNUMBER(C9287),LOOKUP(C9287,LL!$Q$2:$Q$40,LL!$T$2:$T$40),"")</f>
        <v/>
      </c>
      <c r="E9287" s="74" t="str">
        <f>IF(ISNUMBER(C9287),LOOKUP(C9287,LL!$Q$2:$Q$40,LL!$U$2:$U$40),"")</f>
        <v/>
      </c>
      <c r="F9287" s="366"/>
      <c r="G9287" s="366"/>
      <c r="H9287" s="366"/>
      <c r="I9287" s="366"/>
      <c r="J9287" s="366"/>
      <c r="K9287" s="367"/>
      <c r="L9287" s="366"/>
      <c r="M9287" s="366"/>
      <c r="N9287" s="366"/>
      <c r="O9287" s="366"/>
      <c r="P9287" s="366"/>
      <c r="Q9287" s="366"/>
      <c r="R9287" s="366"/>
      <c r="S9287" s="366"/>
      <c r="T9287" s="366"/>
      <c r="U9287" s="368"/>
    </row>
    <row r="9288" spans="1:21" x14ac:dyDescent="0.25">
      <c r="A9288" s="327"/>
      <c r="B9288" s="73">
        <f t="shared" si="301"/>
        <v>9287</v>
      </c>
      <c r="C9288" s="363"/>
      <c r="D9288" s="73" t="str">
        <f>IF(ISNUMBER(C9288),LOOKUP(C9288,LL!$Q$2:$Q$40,LL!$T$2:$T$40),"")</f>
        <v/>
      </c>
      <c r="E9288" s="73" t="str">
        <f>IF(ISNUMBER(C9288),LOOKUP(C9288,LL!$Q$2:$Q$40,LL!$U$2:$U$40),"")</f>
        <v/>
      </c>
      <c r="F9288" s="363"/>
      <c r="G9288" s="363"/>
      <c r="H9288" s="363"/>
      <c r="I9288" s="363"/>
      <c r="J9288" s="363"/>
      <c r="K9288" s="364"/>
      <c r="L9288" s="363"/>
      <c r="M9288" s="363"/>
      <c r="N9288" s="363"/>
      <c r="O9288" s="363"/>
      <c r="P9288" s="363"/>
      <c r="Q9288" s="363"/>
      <c r="R9288" s="363"/>
      <c r="S9288" s="363"/>
      <c r="T9288" s="363"/>
      <c r="U9288" s="365"/>
    </row>
    <row r="9289" spans="1:21" x14ac:dyDescent="0.25">
      <c r="A9289" s="327"/>
      <c r="B9289" s="74">
        <f t="shared" si="301"/>
        <v>9288</v>
      </c>
      <c r="C9289" s="366"/>
      <c r="D9289" s="74" t="str">
        <f>IF(ISNUMBER(C9289),LOOKUP(C9289,LL!$Q$2:$Q$40,LL!$T$2:$T$40),"")</f>
        <v/>
      </c>
      <c r="E9289" s="74" t="str">
        <f>IF(ISNUMBER(C9289),LOOKUP(C9289,LL!$Q$2:$Q$40,LL!$U$2:$U$40),"")</f>
        <v/>
      </c>
      <c r="F9289" s="366"/>
      <c r="G9289" s="366"/>
      <c r="H9289" s="366"/>
      <c r="I9289" s="366"/>
      <c r="J9289" s="366"/>
      <c r="K9289" s="367"/>
      <c r="L9289" s="366"/>
      <c r="M9289" s="366"/>
      <c r="N9289" s="366"/>
      <c r="O9289" s="366"/>
      <c r="P9289" s="366"/>
      <c r="Q9289" s="366"/>
      <c r="R9289" s="366"/>
      <c r="S9289" s="366"/>
      <c r="T9289" s="366"/>
      <c r="U9289" s="368"/>
    </row>
    <row r="9290" spans="1:21" x14ac:dyDescent="0.25">
      <c r="A9290" s="327"/>
      <c r="B9290" s="73">
        <f t="shared" si="301"/>
        <v>9289</v>
      </c>
      <c r="C9290" s="363"/>
      <c r="D9290" s="73" t="str">
        <f>IF(ISNUMBER(C9290),LOOKUP(C9290,LL!$Q$2:$Q$40,LL!$T$2:$T$40),"")</f>
        <v/>
      </c>
      <c r="E9290" s="73" t="str">
        <f>IF(ISNUMBER(C9290),LOOKUP(C9290,LL!$Q$2:$Q$40,LL!$U$2:$U$40),"")</f>
        <v/>
      </c>
      <c r="F9290" s="363"/>
      <c r="G9290" s="363"/>
      <c r="H9290" s="363"/>
      <c r="I9290" s="363"/>
      <c r="J9290" s="363"/>
      <c r="K9290" s="364"/>
      <c r="L9290" s="363"/>
      <c r="M9290" s="363"/>
      <c r="N9290" s="363"/>
      <c r="O9290" s="363"/>
      <c r="P9290" s="363"/>
      <c r="Q9290" s="363"/>
      <c r="R9290" s="363"/>
      <c r="S9290" s="363"/>
      <c r="T9290" s="363"/>
      <c r="U9290" s="365"/>
    </row>
    <row r="9291" spans="1:21" x14ac:dyDescent="0.25">
      <c r="A9291" s="327"/>
      <c r="B9291" s="74">
        <f t="shared" si="301"/>
        <v>9290</v>
      </c>
      <c r="C9291" s="366"/>
      <c r="D9291" s="74" t="str">
        <f>IF(ISNUMBER(C9291),LOOKUP(C9291,LL!$Q$2:$Q$40,LL!$T$2:$T$40),"")</f>
        <v/>
      </c>
      <c r="E9291" s="74" t="str">
        <f>IF(ISNUMBER(C9291),LOOKUP(C9291,LL!$Q$2:$Q$40,LL!$U$2:$U$40),"")</f>
        <v/>
      </c>
      <c r="F9291" s="366"/>
      <c r="G9291" s="366"/>
      <c r="H9291" s="366"/>
      <c r="I9291" s="366"/>
      <c r="J9291" s="366"/>
      <c r="K9291" s="367"/>
      <c r="L9291" s="366"/>
      <c r="M9291" s="366"/>
      <c r="N9291" s="366"/>
      <c r="O9291" s="366"/>
      <c r="P9291" s="366"/>
      <c r="Q9291" s="366"/>
      <c r="R9291" s="366"/>
      <c r="S9291" s="366"/>
      <c r="T9291" s="366"/>
      <c r="U9291" s="368"/>
    </row>
    <row r="9292" spans="1:21" x14ac:dyDescent="0.25">
      <c r="A9292" s="327"/>
      <c r="B9292" s="73">
        <f t="shared" si="301"/>
        <v>9291</v>
      </c>
      <c r="C9292" s="363"/>
      <c r="D9292" s="73" t="str">
        <f>IF(ISNUMBER(C9292),LOOKUP(C9292,LL!$Q$2:$Q$40,LL!$T$2:$T$40),"")</f>
        <v/>
      </c>
      <c r="E9292" s="73" t="str">
        <f>IF(ISNUMBER(C9292),LOOKUP(C9292,LL!$Q$2:$Q$40,LL!$U$2:$U$40),"")</f>
        <v/>
      </c>
      <c r="F9292" s="363"/>
      <c r="G9292" s="363"/>
      <c r="H9292" s="363"/>
      <c r="I9292" s="363"/>
      <c r="J9292" s="363"/>
      <c r="K9292" s="364"/>
      <c r="L9292" s="363"/>
      <c r="M9292" s="363"/>
      <c r="N9292" s="363"/>
      <c r="O9292" s="363"/>
      <c r="P9292" s="363"/>
      <c r="Q9292" s="363"/>
      <c r="R9292" s="363"/>
      <c r="S9292" s="363"/>
      <c r="T9292" s="363"/>
      <c r="U9292" s="365"/>
    </row>
    <row r="9293" spans="1:21" x14ac:dyDescent="0.25">
      <c r="A9293" s="327"/>
      <c r="B9293" s="74">
        <f t="shared" si="301"/>
        <v>9292</v>
      </c>
      <c r="C9293" s="366"/>
      <c r="D9293" s="74" t="str">
        <f>IF(ISNUMBER(C9293),LOOKUP(C9293,LL!$Q$2:$Q$40,LL!$T$2:$T$40),"")</f>
        <v/>
      </c>
      <c r="E9293" s="74" t="str">
        <f>IF(ISNUMBER(C9293),LOOKUP(C9293,LL!$Q$2:$Q$40,LL!$U$2:$U$40),"")</f>
        <v/>
      </c>
      <c r="F9293" s="366"/>
      <c r="G9293" s="366"/>
      <c r="H9293" s="366"/>
      <c r="I9293" s="366"/>
      <c r="J9293" s="366"/>
      <c r="K9293" s="367"/>
      <c r="L9293" s="366"/>
      <c r="M9293" s="366"/>
      <c r="N9293" s="366"/>
      <c r="O9293" s="366"/>
      <c r="P9293" s="366"/>
      <c r="Q9293" s="366"/>
      <c r="R9293" s="366"/>
      <c r="S9293" s="366"/>
      <c r="T9293" s="366"/>
      <c r="U9293" s="368"/>
    </row>
    <row r="9294" spans="1:21" x14ac:dyDescent="0.25">
      <c r="A9294" s="327"/>
      <c r="B9294" s="73">
        <f t="shared" si="301"/>
        <v>9293</v>
      </c>
      <c r="C9294" s="363"/>
      <c r="D9294" s="73" t="str">
        <f>IF(ISNUMBER(C9294),LOOKUP(C9294,LL!$Q$2:$Q$40,LL!$T$2:$T$40),"")</f>
        <v/>
      </c>
      <c r="E9294" s="73" t="str">
        <f>IF(ISNUMBER(C9294),LOOKUP(C9294,LL!$Q$2:$Q$40,LL!$U$2:$U$40),"")</f>
        <v/>
      </c>
      <c r="F9294" s="363"/>
      <c r="G9294" s="363"/>
      <c r="H9294" s="363"/>
      <c r="I9294" s="363"/>
      <c r="J9294" s="363"/>
      <c r="K9294" s="364"/>
      <c r="L9294" s="363"/>
      <c r="M9294" s="363"/>
      <c r="N9294" s="363"/>
      <c r="O9294" s="363"/>
      <c r="P9294" s="363"/>
      <c r="Q9294" s="363"/>
      <c r="R9294" s="363"/>
      <c r="S9294" s="363"/>
      <c r="T9294" s="363"/>
      <c r="U9294" s="365"/>
    </row>
    <row r="9295" spans="1:21" x14ac:dyDescent="0.25">
      <c r="A9295" s="327"/>
      <c r="B9295" s="74">
        <f t="shared" si="301"/>
        <v>9294</v>
      </c>
      <c r="C9295" s="366"/>
      <c r="D9295" s="74" t="str">
        <f>IF(ISNUMBER(C9295),LOOKUP(C9295,LL!$Q$2:$Q$40,LL!$T$2:$T$40),"")</f>
        <v/>
      </c>
      <c r="E9295" s="74" t="str">
        <f>IF(ISNUMBER(C9295),LOOKUP(C9295,LL!$Q$2:$Q$40,LL!$U$2:$U$40),"")</f>
        <v/>
      </c>
      <c r="F9295" s="366"/>
      <c r="G9295" s="366"/>
      <c r="H9295" s="366"/>
      <c r="I9295" s="366"/>
      <c r="J9295" s="366"/>
      <c r="K9295" s="367"/>
      <c r="L9295" s="366"/>
      <c r="M9295" s="366"/>
      <c r="N9295" s="366"/>
      <c r="O9295" s="366"/>
      <c r="P9295" s="366"/>
      <c r="Q9295" s="366"/>
      <c r="R9295" s="366"/>
      <c r="S9295" s="366"/>
      <c r="T9295" s="366"/>
      <c r="U9295" s="368"/>
    </row>
    <row r="9296" spans="1:21" x14ac:dyDescent="0.25">
      <c r="A9296" s="327"/>
      <c r="B9296" s="73">
        <f t="shared" si="301"/>
        <v>9295</v>
      </c>
      <c r="C9296" s="363"/>
      <c r="D9296" s="73" t="str">
        <f>IF(ISNUMBER(C9296),LOOKUP(C9296,LL!$Q$2:$Q$40,LL!$T$2:$T$40),"")</f>
        <v/>
      </c>
      <c r="E9296" s="73" t="str">
        <f>IF(ISNUMBER(C9296),LOOKUP(C9296,LL!$Q$2:$Q$40,LL!$U$2:$U$40),"")</f>
        <v/>
      </c>
      <c r="F9296" s="363"/>
      <c r="G9296" s="363"/>
      <c r="H9296" s="363"/>
      <c r="I9296" s="363"/>
      <c r="J9296" s="363"/>
      <c r="K9296" s="364"/>
      <c r="L9296" s="363"/>
      <c r="M9296" s="363"/>
      <c r="N9296" s="363"/>
      <c r="O9296" s="363"/>
      <c r="P9296" s="363"/>
      <c r="Q9296" s="363"/>
      <c r="R9296" s="363"/>
      <c r="S9296" s="363"/>
      <c r="T9296" s="363"/>
      <c r="U9296" s="365"/>
    </row>
    <row r="9297" spans="1:21" x14ac:dyDescent="0.25">
      <c r="A9297" s="327"/>
      <c r="B9297" s="74">
        <f t="shared" si="301"/>
        <v>9296</v>
      </c>
      <c r="C9297" s="366"/>
      <c r="D9297" s="74" t="str">
        <f>IF(ISNUMBER(C9297),LOOKUP(C9297,LL!$Q$2:$Q$40,LL!$T$2:$T$40),"")</f>
        <v/>
      </c>
      <c r="E9297" s="74" t="str">
        <f>IF(ISNUMBER(C9297),LOOKUP(C9297,LL!$Q$2:$Q$40,LL!$U$2:$U$40),"")</f>
        <v/>
      </c>
      <c r="F9297" s="366"/>
      <c r="G9297" s="366"/>
      <c r="H9297" s="366"/>
      <c r="I9297" s="366"/>
      <c r="J9297" s="366"/>
      <c r="K9297" s="367"/>
      <c r="L9297" s="366"/>
      <c r="M9297" s="366"/>
      <c r="N9297" s="366"/>
      <c r="O9297" s="366"/>
      <c r="P9297" s="366"/>
      <c r="Q9297" s="366"/>
      <c r="R9297" s="366"/>
      <c r="S9297" s="366"/>
      <c r="T9297" s="366"/>
      <c r="U9297" s="368"/>
    </row>
    <row r="9298" spans="1:21" x14ac:dyDescent="0.25">
      <c r="A9298" s="327"/>
      <c r="B9298" s="73">
        <f t="shared" si="301"/>
        <v>9297</v>
      </c>
      <c r="C9298" s="363"/>
      <c r="D9298" s="73" t="str">
        <f>IF(ISNUMBER(C9298),LOOKUP(C9298,LL!$Q$2:$Q$40,LL!$T$2:$T$40),"")</f>
        <v/>
      </c>
      <c r="E9298" s="73" t="str">
        <f>IF(ISNUMBER(C9298),LOOKUP(C9298,LL!$Q$2:$Q$40,LL!$U$2:$U$40),"")</f>
        <v/>
      </c>
      <c r="F9298" s="363"/>
      <c r="G9298" s="363"/>
      <c r="H9298" s="363"/>
      <c r="I9298" s="363"/>
      <c r="J9298" s="363"/>
      <c r="K9298" s="364"/>
      <c r="L9298" s="363"/>
      <c r="M9298" s="363"/>
      <c r="N9298" s="363"/>
      <c r="O9298" s="363"/>
      <c r="P9298" s="363"/>
      <c r="Q9298" s="363"/>
      <c r="R9298" s="363"/>
      <c r="S9298" s="363"/>
      <c r="T9298" s="363"/>
      <c r="U9298" s="365"/>
    </row>
    <row r="9299" spans="1:21" x14ac:dyDescent="0.25">
      <c r="A9299" s="327"/>
      <c r="B9299" s="74">
        <f t="shared" si="301"/>
        <v>9298</v>
      </c>
      <c r="C9299" s="366"/>
      <c r="D9299" s="74" t="str">
        <f>IF(ISNUMBER(C9299),LOOKUP(C9299,LL!$Q$2:$Q$40,LL!$T$2:$T$40),"")</f>
        <v/>
      </c>
      <c r="E9299" s="74" t="str">
        <f>IF(ISNUMBER(C9299),LOOKUP(C9299,LL!$Q$2:$Q$40,LL!$U$2:$U$40),"")</f>
        <v/>
      </c>
      <c r="F9299" s="366"/>
      <c r="G9299" s="366"/>
      <c r="H9299" s="366"/>
      <c r="I9299" s="366"/>
      <c r="J9299" s="366"/>
      <c r="K9299" s="367"/>
      <c r="L9299" s="366"/>
      <c r="M9299" s="366"/>
      <c r="N9299" s="366"/>
      <c r="O9299" s="366"/>
      <c r="P9299" s="366"/>
      <c r="Q9299" s="366"/>
      <c r="R9299" s="366"/>
      <c r="S9299" s="366"/>
      <c r="T9299" s="366"/>
      <c r="U9299" s="368"/>
    </row>
    <row r="9300" spans="1:21" x14ac:dyDescent="0.25">
      <c r="A9300" s="327"/>
      <c r="B9300" s="73">
        <f t="shared" si="301"/>
        <v>9299</v>
      </c>
      <c r="C9300" s="363"/>
      <c r="D9300" s="73" t="str">
        <f>IF(ISNUMBER(C9300),LOOKUP(C9300,LL!$Q$2:$Q$40,LL!$T$2:$T$40),"")</f>
        <v/>
      </c>
      <c r="E9300" s="73" t="str">
        <f>IF(ISNUMBER(C9300),LOOKUP(C9300,LL!$Q$2:$Q$40,LL!$U$2:$U$40),"")</f>
        <v/>
      </c>
      <c r="F9300" s="363"/>
      <c r="G9300" s="363"/>
      <c r="H9300" s="363"/>
      <c r="I9300" s="363"/>
      <c r="J9300" s="363"/>
      <c r="K9300" s="364"/>
      <c r="L9300" s="363"/>
      <c r="M9300" s="363"/>
      <c r="N9300" s="363"/>
      <c r="O9300" s="363"/>
      <c r="P9300" s="363"/>
      <c r="Q9300" s="363"/>
      <c r="R9300" s="363"/>
      <c r="S9300" s="363"/>
      <c r="T9300" s="363"/>
      <c r="U9300" s="365"/>
    </row>
    <row r="9301" spans="1:21" x14ac:dyDescent="0.25">
      <c r="A9301" s="327"/>
      <c r="B9301" s="74">
        <f t="shared" si="301"/>
        <v>9300</v>
      </c>
      <c r="C9301" s="366"/>
      <c r="D9301" s="74" t="str">
        <f>IF(ISNUMBER(C9301),LOOKUP(C9301,LL!$Q$2:$Q$40,LL!$T$2:$T$40),"")</f>
        <v/>
      </c>
      <c r="E9301" s="74" t="str">
        <f>IF(ISNUMBER(C9301),LOOKUP(C9301,LL!$Q$2:$Q$40,LL!$U$2:$U$40),"")</f>
        <v/>
      </c>
      <c r="F9301" s="366"/>
      <c r="G9301" s="366"/>
      <c r="H9301" s="366"/>
      <c r="I9301" s="366"/>
      <c r="J9301" s="366"/>
      <c r="K9301" s="367"/>
      <c r="L9301" s="366"/>
      <c r="M9301" s="366"/>
      <c r="N9301" s="366"/>
      <c r="O9301" s="366"/>
      <c r="P9301" s="366"/>
      <c r="Q9301" s="366"/>
      <c r="R9301" s="366"/>
      <c r="S9301" s="366"/>
      <c r="T9301" s="366"/>
      <c r="U9301" s="368"/>
    </row>
    <row r="9302" spans="1:21" x14ac:dyDescent="0.25">
      <c r="A9302" s="327"/>
      <c r="B9302" s="73">
        <f t="shared" si="301"/>
        <v>9301</v>
      </c>
      <c r="C9302" s="363"/>
      <c r="D9302" s="73" t="str">
        <f>IF(ISNUMBER(C9302),LOOKUP(C9302,LL!$Q$2:$Q$40,LL!$T$2:$T$40),"")</f>
        <v/>
      </c>
      <c r="E9302" s="73" t="str">
        <f>IF(ISNUMBER(C9302),LOOKUP(C9302,LL!$Q$2:$Q$40,LL!$U$2:$U$40),"")</f>
        <v/>
      </c>
      <c r="F9302" s="363"/>
      <c r="G9302" s="363"/>
      <c r="H9302" s="363"/>
      <c r="I9302" s="363"/>
      <c r="J9302" s="363"/>
      <c r="K9302" s="364"/>
      <c r="L9302" s="363"/>
      <c r="M9302" s="363"/>
      <c r="N9302" s="363"/>
      <c r="O9302" s="363"/>
      <c r="P9302" s="363"/>
      <c r="Q9302" s="363"/>
      <c r="R9302" s="363"/>
      <c r="S9302" s="363"/>
      <c r="T9302" s="363"/>
      <c r="U9302" s="365"/>
    </row>
    <row r="9303" spans="1:21" x14ac:dyDescent="0.25">
      <c r="A9303" s="327"/>
      <c r="B9303" s="74">
        <f t="shared" si="301"/>
        <v>9302</v>
      </c>
      <c r="C9303" s="366"/>
      <c r="D9303" s="74" t="str">
        <f>IF(ISNUMBER(C9303),LOOKUP(C9303,LL!$Q$2:$Q$40,LL!$T$2:$T$40),"")</f>
        <v/>
      </c>
      <c r="E9303" s="74" t="str">
        <f>IF(ISNUMBER(C9303),LOOKUP(C9303,LL!$Q$2:$Q$40,LL!$U$2:$U$40),"")</f>
        <v/>
      </c>
      <c r="F9303" s="366"/>
      <c r="G9303" s="366"/>
      <c r="H9303" s="366"/>
      <c r="I9303" s="366"/>
      <c r="J9303" s="366"/>
      <c r="K9303" s="367"/>
      <c r="L9303" s="366"/>
      <c r="M9303" s="366"/>
      <c r="N9303" s="366"/>
      <c r="O9303" s="366"/>
      <c r="P9303" s="366"/>
      <c r="Q9303" s="366"/>
      <c r="R9303" s="366"/>
      <c r="S9303" s="366"/>
      <c r="T9303" s="366"/>
      <c r="U9303" s="368"/>
    </row>
    <row r="9304" spans="1:21" x14ac:dyDescent="0.25">
      <c r="A9304" s="327"/>
      <c r="B9304" s="73">
        <f t="shared" si="301"/>
        <v>9303</v>
      </c>
      <c r="C9304" s="363"/>
      <c r="D9304" s="73" t="str">
        <f>IF(ISNUMBER(C9304),LOOKUP(C9304,LL!$Q$2:$Q$40,LL!$T$2:$T$40),"")</f>
        <v/>
      </c>
      <c r="E9304" s="73" t="str">
        <f>IF(ISNUMBER(C9304),LOOKUP(C9304,LL!$Q$2:$Q$40,LL!$U$2:$U$40),"")</f>
        <v/>
      </c>
      <c r="F9304" s="363"/>
      <c r="G9304" s="363"/>
      <c r="H9304" s="363"/>
      <c r="I9304" s="363"/>
      <c r="J9304" s="363"/>
      <c r="K9304" s="364"/>
      <c r="L9304" s="363"/>
      <c r="M9304" s="363"/>
      <c r="N9304" s="363"/>
      <c r="O9304" s="363"/>
      <c r="P9304" s="363"/>
      <c r="Q9304" s="363"/>
      <c r="R9304" s="363"/>
      <c r="S9304" s="363"/>
      <c r="T9304" s="363"/>
      <c r="U9304" s="365"/>
    </row>
    <row r="9305" spans="1:21" x14ac:dyDescent="0.25">
      <c r="A9305" s="327"/>
      <c r="B9305" s="74">
        <f t="shared" si="301"/>
        <v>9304</v>
      </c>
      <c r="C9305" s="366"/>
      <c r="D9305" s="74" t="str">
        <f>IF(ISNUMBER(C9305),LOOKUP(C9305,LL!$Q$2:$Q$40,LL!$T$2:$T$40),"")</f>
        <v/>
      </c>
      <c r="E9305" s="74" t="str">
        <f>IF(ISNUMBER(C9305),LOOKUP(C9305,LL!$Q$2:$Q$40,LL!$U$2:$U$40),"")</f>
        <v/>
      </c>
      <c r="F9305" s="366"/>
      <c r="G9305" s="366"/>
      <c r="H9305" s="366"/>
      <c r="I9305" s="366"/>
      <c r="J9305" s="366"/>
      <c r="K9305" s="367"/>
      <c r="L9305" s="366"/>
      <c r="M9305" s="366"/>
      <c r="N9305" s="366"/>
      <c r="O9305" s="366"/>
      <c r="P9305" s="366"/>
      <c r="Q9305" s="366"/>
      <c r="R9305" s="366"/>
      <c r="S9305" s="366"/>
      <c r="T9305" s="366"/>
      <c r="U9305" s="368"/>
    </row>
    <row r="9306" spans="1:21" x14ac:dyDescent="0.25">
      <c r="A9306" s="327"/>
      <c r="B9306" s="73">
        <f t="shared" si="301"/>
        <v>9305</v>
      </c>
      <c r="C9306" s="363"/>
      <c r="D9306" s="73" t="str">
        <f>IF(ISNUMBER(C9306),LOOKUP(C9306,LL!$Q$2:$Q$40,LL!$T$2:$T$40),"")</f>
        <v/>
      </c>
      <c r="E9306" s="73" t="str">
        <f>IF(ISNUMBER(C9306),LOOKUP(C9306,LL!$Q$2:$Q$40,LL!$U$2:$U$40),"")</f>
        <v/>
      </c>
      <c r="F9306" s="363"/>
      <c r="G9306" s="363"/>
      <c r="H9306" s="363"/>
      <c r="I9306" s="363"/>
      <c r="J9306" s="363"/>
      <c r="K9306" s="364"/>
      <c r="L9306" s="363"/>
      <c r="M9306" s="363"/>
      <c r="N9306" s="363"/>
      <c r="O9306" s="363"/>
      <c r="P9306" s="363"/>
      <c r="Q9306" s="363"/>
      <c r="R9306" s="363"/>
      <c r="S9306" s="363"/>
      <c r="T9306" s="363"/>
      <c r="U9306" s="365"/>
    </row>
    <row r="9307" spans="1:21" x14ac:dyDescent="0.25">
      <c r="A9307" s="327"/>
      <c r="B9307" s="74">
        <f t="shared" si="301"/>
        <v>9306</v>
      </c>
      <c r="C9307" s="366"/>
      <c r="D9307" s="74" t="str">
        <f>IF(ISNUMBER(C9307),LOOKUP(C9307,LL!$Q$2:$Q$40,LL!$T$2:$T$40),"")</f>
        <v/>
      </c>
      <c r="E9307" s="74" t="str">
        <f>IF(ISNUMBER(C9307),LOOKUP(C9307,LL!$Q$2:$Q$40,LL!$U$2:$U$40),"")</f>
        <v/>
      </c>
      <c r="F9307" s="366"/>
      <c r="G9307" s="366"/>
      <c r="H9307" s="366"/>
      <c r="I9307" s="366"/>
      <c r="J9307" s="366"/>
      <c r="K9307" s="367"/>
      <c r="L9307" s="366"/>
      <c r="M9307" s="366"/>
      <c r="N9307" s="366"/>
      <c r="O9307" s="366"/>
      <c r="P9307" s="366"/>
      <c r="Q9307" s="366"/>
      <c r="R9307" s="366"/>
      <c r="S9307" s="366"/>
      <c r="T9307" s="366"/>
      <c r="U9307" s="368"/>
    </row>
    <row r="9308" spans="1:21" x14ac:dyDescent="0.25">
      <c r="A9308" s="327"/>
      <c r="B9308" s="73">
        <f t="shared" si="301"/>
        <v>9307</v>
      </c>
      <c r="C9308" s="363"/>
      <c r="D9308" s="73" t="str">
        <f>IF(ISNUMBER(C9308),LOOKUP(C9308,LL!$Q$2:$Q$40,LL!$T$2:$T$40),"")</f>
        <v/>
      </c>
      <c r="E9308" s="73" t="str">
        <f>IF(ISNUMBER(C9308),LOOKUP(C9308,LL!$Q$2:$Q$40,LL!$U$2:$U$40),"")</f>
        <v/>
      </c>
      <c r="F9308" s="363"/>
      <c r="G9308" s="363"/>
      <c r="H9308" s="363"/>
      <c r="I9308" s="363"/>
      <c r="J9308" s="363"/>
      <c r="K9308" s="364"/>
      <c r="L9308" s="363"/>
      <c r="M9308" s="363"/>
      <c r="N9308" s="363"/>
      <c r="O9308" s="363"/>
      <c r="P9308" s="363"/>
      <c r="Q9308" s="363"/>
      <c r="R9308" s="363"/>
      <c r="S9308" s="363"/>
      <c r="T9308" s="363"/>
      <c r="U9308" s="365"/>
    </row>
    <row r="9309" spans="1:21" x14ac:dyDescent="0.25">
      <c r="A9309" s="327"/>
      <c r="B9309" s="74">
        <f t="shared" si="301"/>
        <v>9308</v>
      </c>
      <c r="C9309" s="366"/>
      <c r="D9309" s="74" t="str">
        <f>IF(ISNUMBER(C9309),LOOKUP(C9309,LL!$Q$2:$Q$40,LL!$T$2:$T$40),"")</f>
        <v/>
      </c>
      <c r="E9309" s="74" t="str">
        <f>IF(ISNUMBER(C9309),LOOKUP(C9309,LL!$Q$2:$Q$40,LL!$U$2:$U$40),"")</f>
        <v/>
      </c>
      <c r="F9309" s="366"/>
      <c r="G9309" s="366"/>
      <c r="H9309" s="366"/>
      <c r="I9309" s="366"/>
      <c r="J9309" s="366"/>
      <c r="K9309" s="367"/>
      <c r="L9309" s="366"/>
      <c r="M9309" s="366"/>
      <c r="N9309" s="366"/>
      <c r="O9309" s="366"/>
      <c r="P9309" s="366"/>
      <c r="Q9309" s="366"/>
      <c r="R9309" s="366"/>
      <c r="S9309" s="366"/>
      <c r="T9309" s="366"/>
      <c r="U9309" s="368"/>
    </row>
    <row r="9310" spans="1:21" x14ac:dyDescent="0.25">
      <c r="A9310" s="327"/>
      <c r="B9310" s="73">
        <f t="shared" si="301"/>
        <v>9309</v>
      </c>
      <c r="C9310" s="363"/>
      <c r="D9310" s="73" t="str">
        <f>IF(ISNUMBER(C9310),LOOKUP(C9310,LL!$Q$2:$Q$40,LL!$T$2:$T$40),"")</f>
        <v/>
      </c>
      <c r="E9310" s="73" t="str">
        <f>IF(ISNUMBER(C9310),LOOKUP(C9310,LL!$Q$2:$Q$40,LL!$U$2:$U$40),"")</f>
        <v/>
      </c>
      <c r="F9310" s="363"/>
      <c r="G9310" s="363"/>
      <c r="H9310" s="363"/>
      <c r="I9310" s="363"/>
      <c r="J9310" s="363"/>
      <c r="K9310" s="364"/>
      <c r="L9310" s="363"/>
      <c r="M9310" s="363"/>
      <c r="N9310" s="363"/>
      <c r="O9310" s="363"/>
      <c r="P9310" s="363"/>
      <c r="Q9310" s="363"/>
      <c r="R9310" s="363"/>
      <c r="S9310" s="363"/>
      <c r="T9310" s="363"/>
      <c r="U9310" s="365"/>
    </row>
    <row r="9311" spans="1:21" x14ac:dyDescent="0.25">
      <c r="A9311" s="327"/>
      <c r="B9311" s="74">
        <f t="shared" si="301"/>
        <v>9310</v>
      </c>
      <c r="C9311" s="366"/>
      <c r="D9311" s="74" t="str">
        <f>IF(ISNUMBER(C9311),LOOKUP(C9311,LL!$Q$2:$Q$40,LL!$T$2:$T$40),"")</f>
        <v/>
      </c>
      <c r="E9311" s="74" t="str">
        <f>IF(ISNUMBER(C9311),LOOKUP(C9311,LL!$Q$2:$Q$40,LL!$U$2:$U$40),"")</f>
        <v/>
      </c>
      <c r="F9311" s="366"/>
      <c r="G9311" s="366"/>
      <c r="H9311" s="366"/>
      <c r="I9311" s="366"/>
      <c r="J9311" s="366"/>
      <c r="K9311" s="367"/>
      <c r="L9311" s="366"/>
      <c r="M9311" s="366"/>
      <c r="N9311" s="366"/>
      <c r="O9311" s="366"/>
      <c r="P9311" s="366"/>
      <c r="Q9311" s="366"/>
      <c r="R9311" s="366"/>
      <c r="S9311" s="366"/>
      <c r="T9311" s="366"/>
      <c r="U9311" s="368"/>
    </row>
    <row r="9312" spans="1:21" x14ac:dyDescent="0.25">
      <c r="A9312" s="327"/>
      <c r="B9312" s="73">
        <f t="shared" si="301"/>
        <v>9311</v>
      </c>
      <c r="C9312" s="363"/>
      <c r="D9312" s="73" t="str">
        <f>IF(ISNUMBER(C9312),LOOKUP(C9312,LL!$Q$2:$Q$40,LL!$T$2:$T$40),"")</f>
        <v/>
      </c>
      <c r="E9312" s="73" t="str">
        <f>IF(ISNUMBER(C9312),LOOKUP(C9312,LL!$Q$2:$Q$40,LL!$U$2:$U$40),"")</f>
        <v/>
      </c>
      <c r="F9312" s="363"/>
      <c r="G9312" s="363"/>
      <c r="H9312" s="363"/>
      <c r="I9312" s="363"/>
      <c r="J9312" s="363"/>
      <c r="K9312" s="364"/>
      <c r="L9312" s="363"/>
      <c r="M9312" s="363"/>
      <c r="N9312" s="363"/>
      <c r="O9312" s="363"/>
      <c r="P9312" s="363"/>
      <c r="Q9312" s="363"/>
      <c r="R9312" s="363"/>
      <c r="S9312" s="363"/>
      <c r="T9312" s="363"/>
      <c r="U9312" s="365"/>
    </row>
    <row r="9313" spans="1:21" x14ac:dyDescent="0.25">
      <c r="A9313" s="327"/>
      <c r="B9313" s="74">
        <f t="shared" si="301"/>
        <v>9312</v>
      </c>
      <c r="C9313" s="366"/>
      <c r="D9313" s="74" t="str">
        <f>IF(ISNUMBER(C9313),LOOKUP(C9313,LL!$Q$2:$Q$40,LL!$T$2:$T$40),"")</f>
        <v/>
      </c>
      <c r="E9313" s="74" t="str">
        <f>IF(ISNUMBER(C9313),LOOKUP(C9313,LL!$Q$2:$Q$40,LL!$U$2:$U$40),"")</f>
        <v/>
      </c>
      <c r="F9313" s="366"/>
      <c r="G9313" s="366"/>
      <c r="H9313" s="366"/>
      <c r="I9313" s="366"/>
      <c r="J9313" s="366"/>
      <c r="K9313" s="367"/>
      <c r="L9313" s="366"/>
      <c r="M9313" s="366"/>
      <c r="N9313" s="366"/>
      <c r="O9313" s="366"/>
      <c r="P9313" s="366"/>
      <c r="Q9313" s="366"/>
      <c r="R9313" s="366"/>
      <c r="S9313" s="366"/>
      <c r="T9313" s="366"/>
      <c r="U9313" s="368"/>
    </row>
    <row r="9314" spans="1:21" x14ac:dyDescent="0.25">
      <c r="A9314" s="327"/>
      <c r="B9314" s="73">
        <f t="shared" si="301"/>
        <v>9313</v>
      </c>
      <c r="C9314" s="363"/>
      <c r="D9314" s="73" t="str">
        <f>IF(ISNUMBER(C9314),LOOKUP(C9314,LL!$Q$2:$Q$40,LL!$T$2:$T$40),"")</f>
        <v/>
      </c>
      <c r="E9314" s="73" t="str">
        <f>IF(ISNUMBER(C9314),LOOKUP(C9314,LL!$Q$2:$Q$40,LL!$U$2:$U$40),"")</f>
        <v/>
      </c>
      <c r="F9314" s="363"/>
      <c r="G9314" s="363"/>
      <c r="H9314" s="363"/>
      <c r="I9314" s="363"/>
      <c r="J9314" s="363"/>
      <c r="K9314" s="364"/>
      <c r="L9314" s="363"/>
      <c r="M9314" s="363"/>
      <c r="N9314" s="363"/>
      <c r="O9314" s="363"/>
      <c r="P9314" s="363"/>
      <c r="Q9314" s="363"/>
      <c r="R9314" s="363"/>
      <c r="S9314" s="363"/>
      <c r="T9314" s="363"/>
      <c r="U9314" s="365"/>
    </row>
    <row r="9315" spans="1:21" x14ac:dyDescent="0.25">
      <c r="A9315" s="327"/>
      <c r="B9315" s="74">
        <f t="shared" si="301"/>
        <v>9314</v>
      </c>
      <c r="C9315" s="366"/>
      <c r="D9315" s="74" t="str">
        <f>IF(ISNUMBER(C9315),LOOKUP(C9315,LL!$Q$2:$Q$40,LL!$T$2:$T$40),"")</f>
        <v/>
      </c>
      <c r="E9315" s="74" t="str">
        <f>IF(ISNUMBER(C9315),LOOKUP(C9315,LL!$Q$2:$Q$40,LL!$U$2:$U$40),"")</f>
        <v/>
      </c>
      <c r="F9315" s="366"/>
      <c r="G9315" s="366"/>
      <c r="H9315" s="366"/>
      <c r="I9315" s="366"/>
      <c r="J9315" s="366"/>
      <c r="K9315" s="367"/>
      <c r="L9315" s="366"/>
      <c r="M9315" s="366"/>
      <c r="N9315" s="366"/>
      <c r="O9315" s="366"/>
      <c r="P9315" s="366"/>
      <c r="Q9315" s="366"/>
      <c r="R9315" s="366"/>
      <c r="S9315" s="366"/>
      <c r="T9315" s="366"/>
      <c r="U9315" s="368"/>
    </row>
    <row r="9316" spans="1:21" x14ac:dyDescent="0.25">
      <c r="A9316" s="327"/>
      <c r="B9316" s="73">
        <f t="shared" si="301"/>
        <v>9315</v>
      </c>
      <c r="C9316" s="363"/>
      <c r="D9316" s="73" t="str">
        <f>IF(ISNUMBER(C9316),LOOKUP(C9316,LL!$Q$2:$Q$40,LL!$T$2:$T$40),"")</f>
        <v/>
      </c>
      <c r="E9316" s="73" t="str">
        <f>IF(ISNUMBER(C9316),LOOKUP(C9316,LL!$Q$2:$Q$40,LL!$U$2:$U$40),"")</f>
        <v/>
      </c>
      <c r="F9316" s="363"/>
      <c r="G9316" s="363"/>
      <c r="H9316" s="363"/>
      <c r="I9316" s="363"/>
      <c r="J9316" s="363"/>
      <c r="K9316" s="364"/>
      <c r="L9316" s="363"/>
      <c r="M9316" s="363"/>
      <c r="N9316" s="363"/>
      <c r="O9316" s="363"/>
      <c r="P9316" s="363"/>
      <c r="Q9316" s="363"/>
      <c r="R9316" s="363"/>
      <c r="S9316" s="363"/>
      <c r="T9316" s="363"/>
      <c r="U9316" s="365"/>
    </row>
    <row r="9317" spans="1:21" x14ac:dyDescent="0.25">
      <c r="A9317" s="327"/>
      <c r="B9317" s="74">
        <f t="shared" si="301"/>
        <v>9316</v>
      </c>
      <c r="C9317" s="366"/>
      <c r="D9317" s="74" t="str">
        <f>IF(ISNUMBER(C9317),LOOKUP(C9317,LL!$Q$2:$Q$40,LL!$T$2:$T$40),"")</f>
        <v/>
      </c>
      <c r="E9317" s="74" t="str">
        <f>IF(ISNUMBER(C9317),LOOKUP(C9317,LL!$Q$2:$Q$40,LL!$U$2:$U$40),"")</f>
        <v/>
      </c>
      <c r="F9317" s="366"/>
      <c r="G9317" s="366"/>
      <c r="H9317" s="366"/>
      <c r="I9317" s="366"/>
      <c r="J9317" s="366"/>
      <c r="K9317" s="367"/>
      <c r="L9317" s="366"/>
      <c r="M9317" s="366"/>
      <c r="N9317" s="366"/>
      <c r="O9317" s="366"/>
      <c r="P9317" s="366"/>
      <c r="Q9317" s="366"/>
      <c r="R9317" s="366"/>
      <c r="S9317" s="366"/>
      <c r="T9317" s="366"/>
      <c r="U9317" s="368"/>
    </row>
    <row r="9318" spans="1:21" x14ac:dyDescent="0.25">
      <c r="A9318" s="327"/>
      <c r="B9318" s="73">
        <f t="shared" si="301"/>
        <v>9317</v>
      </c>
      <c r="C9318" s="363"/>
      <c r="D9318" s="73" t="str">
        <f>IF(ISNUMBER(C9318),LOOKUP(C9318,LL!$Q$2:$Q$40,LL!$T$2:$T$40),"")</f>
        <v/>
      </c>
      <c r="E9318" s="73" t="str">
        <f>IF(ISNUMBER(C9318),LOOKUP(C9318,LL!$Q$2:$Q$40,LL!$U$2:$U$40),"")</f>
        <v/>
      </c>
      <c r="F9318" s="363"/>
      <c r="G9318" s="363"/>
      <c r="H9318" s="363"/>
      <c r="I9318" s="363"/>
      <c r="J9318" s="363"/>
      <c r="K9318" s="364"/>
      <c r="L9318" s="363"/>
      <c r="M9318" s="363"/>
      <c r="N9318" s="363"/>
      <c r="O9318" s="363"/>
      <c r="P9318" s="363"/>
      <c r="Q9318" s="363"/>
      <c r="R9318" s="363"/>
      <c r="S9318" s="363"/>
      <c r="T9318" s="363"/>
      <c r="U9318" s="365"/>
    </row>
    <row r="9319" spans="1:21" x14ac:dyDescent="0.25">
      <c r="A9319" s="327"/>
      <c r="B9319" s="74">
        <f t="shared" si="301"/>
        <v>9318</v>
      </c>
      <c r="C9319" s="366"/>
      <c r="D9319" s="74" t="str">
        <f>IF(ISNUMBER(C9319),LOOKUP(C9319,LL!$Q$2:$Q$40,LL!$T$2:$T$40),"")</f>
        <v/>
      </c>
      <c r="E9319" s="74" t="str">
        <f>IF(ISNUMBER(C9319),LOOKUP(C9319,LL!$Q$2:$Q$40,LL!$U$2:$U$40),"")</f>
        <v/>
      </c>
      <c r="F9319" s="366"/>
      <c r="G9319" s="366"/>
      <c r="H9319" s="366"/>
      <c r="I9319" s="366"/>
      <c r="J9319" s="366"/>
      <c r="K9319" s="367"/>
      <c r="L9319" s="366"/>
      <c r="M9319" s="366"/>
      <c r="N9319" s="366"/>
      <c r="O9319" s="366"/>
      <c r="P9319" s="366"/>
      <c r="Q9319" s="366"/>
      <c r="R9319" s="366"/>
      <c r="S9319" s="366"/>
      <c r="T9319" s="366"/>
      <c r="U9319" s="368"/>
    </row>
    <row r="9320" spans="1:21" x14ac:dyDescent="0.25">
      <c r="A9320" s="327"/>
      <c r="B9320" s="73">
        <f t="shared" si="301"/>
        <v>9319</v>
      </c>
      <c r="C9320" s="363"/>
      <c r="D9320" s="73" t="str">
        <f>IF(ISNUMBER(C9320),LOOKUP(C9320,LL!$Q$2:$Q$40,LL!$T$2:$T$40),"")</f>
        <v/>
      </c>
      <c r="E9320" s="73" t="str">
        <f>IF(ISNUMBER(C9320),LOOKUP(C9320,LL!$Q$2:$Q$40,LL!$U$2:$U$40),"")</f>
        <v/>
      </c>
      <c r="F9320" s="363"/>
      <c r="G9320" s="363"/>
      <c r="H9320" s="363"/>
      <c r="I9320" s="363"/>
      <c r="J9320" s="363"/>
      <c r="K9320" s="364"/>
      <c r="L9320" s="363"/>
      <c r="M9320" s="363"/>
      <c r="N9320" s="363"/>
      <c r="O9320" s="363"/>
      <c r="P9320" s="363"/>
      <c r="Q9320" s="363"/>
      <c r="R9320" s="363"/>
      <c r="S9320" s="363"/>
      <c r="T9320" s="363"/>
      <c r="U9320" s="365"/>
    </row>
    <row r="9321" spans="1:21" x14ac:dyDescent="0.25">
      <c r="A9321" s="327"/>
      <c r="B9321" s="74">
        <f t="shared" si="301"/>
        <v>9320</v>
      </c>
      <c r="C9321" s="366"/>
      <c r="D9321" s="74" t="str">
        <f>IF(ISNUMBER(C9321),LOOKUP(C9321,LL!$Q$2:$Q$40,LL!$T$2:$T$40),"")</f>
        <v/>
      </c>
      <c r="E9321" s="74" t="str">
        <f>IF(ISNUMBER(C9321),LOOKUP(C9321,LL!$Q$2:$Q$40,LL!$U$2:$U$40),"")</f>
        <v/>
      </c>
      <c r="F9321" s="366"/>
      <c r="G9321" s="366"/>
      <c r="H9321" s="366"/>
      <c r="I9321" s="366"/>
      <c r="J9321" s="366"/>
      <c r="K9321" s="367"/>
      <c r="L9321" s="366"/>
      <c r="M9321" s="366"/>
      <c r="N9321" s="366"/>
      <c r="O9321" s="366"/>
      <c r="P9321" s="366"/>
      <c r="Q9321" s="366"/>
      <c r="R9321" s="366"/>
      <c r="S9321" s="366"/>
      <c r="T9321" s="366"/>
      <c r="U9321" s="368"/>
    </row>
    <row r="9322" spans="1:21" x14ac:dyDescent="0.25">
      <c r="A9322" s="327"/>
      <c r="B9322" s="73">
        <f t="shared" si="301"/>
        <v>9321</v>
      </c>
      <c r="C9322" s="363"/>
      <c r="D9322" s="73" t="str">
        <f>IF(ISNUMBER(C9322),LOOKUP(C9322,LL!$Q$2:$Q$40,LL!$T$2:$T$40),"")</f>
        <v/>
      </c>
      <c r="E9322" s="73" t="str">
        <f>IF(ISNUMBER(C9322),LOOKUP(C9322,LL!$Q$2:$Q$40,LL!$U$2:$U$40),"")</f>
        <v/>
      </c>
      <c r="F9322" s="363"/>
      <c r="G9322" s="363"/>
      <c r="H9322" s="363"/>
      <c r="I9322" s="363"/>
      <c r="J9322" s="363"/>
      <c r="K9322" s="364"/>
      <c r="L9322" s="363"/>
      <c r="M9322" s="363"/>
      <c r="N9322" s="363"/>
      <c r="O9322" s="363"/>
      <c r="P9322" s="363"/>
      <c r="Q9322" s="363"/>
      <c r="R9322" s="363"/>
      <c r="S9322" s="363"/>
      <c r="T9322" s="363"/>
      <c r="U9322" s="365"/>
    </row>
    <row r="9323" spans="1:21" x14ac:dyDescent="0.25">
      <c r="A9323" s="327"/>
      <c r="B9323" s="74">
        <f t="shared" si="301"/>
        <v>9322</v>
      </c>
      <c r="C9323" s="366"/>
      <c r="D9323" s="74" t="str">
        <f>IF(ISNUMBER(C9323),LOOKUP(C9323,LL!$Q$2:$Q$40,LL!$T$2:$T$40),"")</f>
        <v/>
      </c>
      <c r="E9323" s="74" t="str">
        <f>IF(ISNUMBER(C9323),LOOKUP(C9323,LL!$Q$2:$Q$40,LL!$U$2:$U$40),"")</f>
        <v/>
      </c>
      <c r="F9323" s="366"/>
      <c r="G9323" s="366"/>
      <c r="H9323" s="366"/>
      <c r="I9323" s="366"/>
      <c r="J9323" s="366"/>
      <c r="K9323" s="367"/>
      <c r="L9323" s="366"/>
      <c r="M9323" s="366"/>
      <c r="N9323" s="366"/>
      <c r="O9323" s="366"/>
      <c r="P9323" s="366"/>
      <c r="Q9323" s="366"/>
      <c r="R9323" s="366"/>
      <c r="S9323" s="366"/>
      <c r="T9323" s="366"/>
      <c r="U9323" s="368"/>
    </row>
    <row r="9324" spans="1:21" x14ac:dyDescent="0.25">
      <c r="A9324" s="327"/>
      <c r="B9324" s="73">
        <f t="shared" si="301"/>
        <v>9323</v>
      </c>
      <c r="C9324" s="363"/>
      <c r="D9324" s="73" t="str">
        <f>IF(ISNUMBER(C9324),LOOKUP(C9324,LL!$Q$2:$Q$40,LL!$T$2:$T$40),"")</f>
        <v/>
      </c>
      <c r="E9324" s="73" t="str">
        <f>IF(ISNUMBER(C9324),LOOKUP(C9324,LL!$Q$2:$Q$40,LL!$U$2:$U$40),"")</f>
        <v/>
      </c>
      <c r="F9324" s="363"/>
      <c r="G9324" s="363"/>
      <c r="H9324" s="363"/>
      <c r="I9324" s="363"/>
      <c r="J9324" s="363"/>
      <c r="K9324" s="364"/>
      <c r="L9324" s="363"/>
      <c r="M9324" s="363"/>
      <c r="N9324" s="363"/>
      <c r="O9324" s="363"/>
      <c r="P9324" s="363"/>
      <c r="Q9324" s="363"/>
      <c r="R9324" s="363"/>
      <c r="S9324" s="363"/>
      <c r="T9324" s="363"/>
      <c r="U9324" s="365"/>
    </row>
    <row r="9325" spans="1:21" x14ac:dyDescent="0.25">
      <c r="A9325" s="327"/>
      <c r="B9325" s="74">
        <f t="shared" si="301"/>
        <v>9324</v>
      </c>
      <c r="C9325" s="366"/>
      <c r="D9325" s="74" t="str">
        <f>IF(ISNUMBER(C9325),LOOKUP(C9325,LL!$Q$2:$Q$40,LL!$T$2:$T$40),"")</f>
        <v/>
      </c>
      <c r="E9325" s="74" t="str">
        <f>IF(ISNUMBER(C9325),LOOKUP(C9325,LL!$Q$2:$Q$40,LL!$U$2:$U$40),"")</f>
        <v/>
      </c>
      <c r="F9325" s="366"/>
      <c r="G9325" s="366"/>
      <c r="H9325" s="366"/>
      <c r="I9325" s="366"/>
      <c r="J9325" s="366"/>
      <c r="K9325" s="367"/>
      <c r="L9325" s="366"/>
      <c r="M9325" s="366"/>
      <c r="N9325" s="366"/>
      <c r="O9325" s="366"/>
      <c r="P9325" s="366"/>
      <c r="Q9325" s="366"/>
      <c r="R9325" s="366"/>
      <c r="S9325" s="366"/>
      <c r="T9325" s="366"/>
      <c r="U9325" s="368"/>
    </row>
    <row r="9326" spans="1:21" x14ac:dyDescent="0.25">
      <c r="A9326" s="327"/>
      <c r="B9326" s="73">
        <f t="shared" si="301"/>
        <v>9325</v>
      </c>
      <c r="C9326" s="363"/>
      <c r="D9326" s="73" t="str">
        <f>IF(ISNUMBER(C9326),LOOKUP(C9326,LL!$Q$2:$Q$40,LL!$T$2:$T$40),"")</f>
        <v/>
      </c>
      <c r="E9326" s="73" t="str">
        <f>IF(ISNUMBER(C9326),LOOKUP(C9326,LL!$Q$2:$Q$40,LL!$U$2:$U$40),"")</f>
        <v/>
      </c>
      <c r="F9326" s="363"/>
      <c r="G9326" s="363"/>
      <c r="H9326" s="363"/>
      <c r="I9326" s="363"/>
      <c r="J9326" s="363"/>
      <c r="K9326" s="364"/>
      <c r="L9326" s="363"/>
      <c r="M9326" s="363"/>
      <c r="N9326" s="363"/>
      <c r="O9326" s="363"/>
      <c r="P9326" s="363"/>
      <c r="Q9326" s="363"/>
      <c r="R9326" s="363"/>
      <c r="S9326" s="363"/>
      <c r="T9326" s="363"/>
      <c r="U9326" s="365"/>
    </row>
    <row r="9327" spans="1:21" x14ac:dyDescent="0.25">
      <c r="A9327" s="327"/>
      <c r="B9327" s="74">
        <f t="shared" si="301"/>
        <v>9326</v>
      </c>
      <c r="C9327" s="366"/>
      <c r="D9327" s="74" t="str">
        <f>IF(ISNUMBER(C9327),LOOKUP(C9327,LL!$Q$2:$Q$40,LL!$T$2:$T$40),"")</f>
        <v/>
      </c>
      <c r="E9327" s="74" t="str">
        <f>IF(ISNUMBER(C9327),LOOKUP(C9327,LL!$Q$2:$Q$40,LL!$U$2:$U$40),"")</f>
        <v/>
      </c>
      <c r="F9327" s="366"/>
      <c r="G9327" s="366"/>
      <c r="H9327" s="366"/>
      <c r="I9327" s="366"/>
      <c r="J9327" s="366"/>
      <c r="K9327" s="367"/>
      <c r="L9327" s="366"/>
      <c r="M9327" s="366"/>
      <c r="N9327" s="366"/>
      <c r="O9327" s="366"/>
      <c r="P9327" s="366"/>
      <c r="Q9327" s="366"/>
      <c r="R9327" s="366"/>
      <c r="S9327" s="366"/>
      <c r="T9327" s="366"/>
      <c r="U9327" s="368"/>
    </row>
    <row r="9328" spans="1:21" x14ac:dyDescent="0.25">
      <c r="A9328" s="327"/>
      <c r="B9328" s="73">
        <f t="shared" si="301"/>
        <v>9327</v>
      </c>
      <c r="C9328" s="363"/>
      <c r="D9328" s="73" t="str">
        <f>IF(ISNUMBER(C9328),LOOKUP(C9328,LL!$Q$2:$Q$40,LL!$T$2:$T$40),"")</f>
        <v/>
      </c>
      <c r="E9328" s="73" t="str">
        <f>IF(ISNUMBER(C9328),LOOKUP(C9328,LL!$Q$2:$Q$40,LL!$U$2:$U$40),"")</f>
        <v/>
      </c>
      <c r="F9328" s="363"/>
      <c r="G9328" s="363"/>
      <c r="H9328" s="363"/>
      <c r="I9328" s="363"/>
      <c r="J9328" s="363"/>
      <c r="K9328" s="364"/>
      <c r="L9328" s="363"/>
      <c r="M9328" s="363"/>
      <c r="N9328" s="363"/>
      <c r="O9328" s="363"/>
      <c r="P9328" s="363"/>
      <c r="Q9328" s="363"/>
      <c r="R9328" s="363"/>
      <c r="S9328" s="363"/>
      <c r="T9328" s="363"/>
      <c r="U9328" s="365"/>
    </row>
    <row r="9329" spans="1:21" x14ac:dyDescent="0.25">
      <c r="A9329" s="327"/>
      <c r="B9329" s="74">
        <f t="shared" si="301"/>
        <v>9328</v>
      </c>
      <c r="C9329" s="366"/>
      <c r="D9329" s="74" t="str">
        <f>IF(ISNUMBER(C9329),LOOKUP(C9329,LL!$Q$2:$Q$40,LL!$T$2:$T$40),"")</f>
        <v/>
      </c>
      <c r="E9329" s="74" t="str">
        <f>IF(ISNUMBER(C9329),LOOKUP(C9329,LL!$Q$2:$Q$40,LL!$U$2:$U$40),"")</f>
        <v/>
      </c>
      <c r="F9329" s="366"/>
      <c r="G9329" s="366"/>
      <c r="H9329" s="366"/>
      <c r="I9329" s="366"/>
      <c r="J9329" s="366"/>
      <c r="K9329" s="367"/>
      <c r="L9329" s="366"/>
      <c r="M9329" s="366"/>
      <c r="N9329" s="366"/>
      <c r="O9329" s="366"/>
      <c r="P9329" s="366"/>
      <c r="Q9329" s="366"/>
      <c r="R9329" s="366"/>
      <c r="S9329" s="366"/>
      <c r="T9329" s="366"/>
      <c r="U9329" s="368"/>
    </row>
    <row r="9330" spans="1:21" x14ac:dyDescent="0.25">
      <c r="A9330" s="327"/>
      <c r="B9330" s="73">
        <f t="shared" si="301"/>
        <v>9329</v>
      </c>
      <c r="C9330" s="363"/>
      <c r="D9330" s="73" t="str">
        <f>IF(ISNUMBER(C9330),LOOKUP(C9330,LL!$Q$2:$Q$40,LL!$T$2:$T$40),"")</f>
        <v/>
      </c>
      <c r="E9330" s="73" t="str">
        <f>IF(ISNUMBER(C9330),LOOKUP(C9330,LL!$Q$2:$Q$40,LL!$U$2:$U$40),"")</f>
        <v/>
      </c>
      <c r="F9330" s="363"/>
      <c r="G9330" s="363"/>
      <c r="H9330" s="363"/>
      <c r="I9330" s="363"/>
      <c r="J9330" s="363"/>
      <c r="K9330" s="364"/>
      <c r="L9330" s="363"/>
      <c r="M9330" s="363"/>
      <c r="N9330" s="363"/>
      <c r="O9330" s="363"/>
      <c r="P9330" s="363"/>
      <c r="Q9330" s="363"/>
      <c r="R9330" s="363"/>
      <c r="S9330" s="363"/>
      <c r="T9330" s="363"/>
      <c r="U9330" s="365"/>
    </row>
    <row r="9331" spans="1:21" x14ac:dyDescent="0.25">
      <c r="A9331" s="327"/>
      <c r="B9331" s="74">
        <f t="shared" si="301"/>
        <v>9330</v>
      </c>
      <c r="C9331" s="366"/>
      <c r="D9331" s="74" t="str">
        <f>IF(ISNUMBER(C9331),LOOKUP(C9331,LL!$Q$2:$Q$40,LL!$T$2:$T$40),"")</f>
        <v/>
      </c>
      <c r="E9331" s="74" t="str">
        <f>IF(ISNUMBER(C9331),LOOKUP(C9331,LL!$Q$2:$Q$40,LL!$U$2:$U$40),"")</f>
        <v/>
      </c>
      <c r="F9331" s="366"/>
      <c r="G9331" s="366"/>
      <c r="H9331" s="366"/>
      <c r="I9331" s="366"/>
      <c r="J9331" s="366"/>
      <c r="K9331" s="367"/>
      <c r="L9331" s="366"/>
      <c r="M9331" s="366"/>
      <c r="N9331" s="366"/>
      <c r="O9331" s="366"/>
      <c r="P9331" s="366"/>
      <c r="Q9331" s="366"/>
      <c r="R9331" s="366"/>
      <c r="S9331" s="366"/>
      <c r="T9331" s="366"/>
      <c r="U9331" s="368"/>
    </row>
    <row r="9332" spans="1:21" x14ac:dyDescent="0.25">
      <c r="A9332" s="327"/>
      <c r="B9332" s="73">
        <f t="shared" si="301"/>
        <v>9331</v>
      </c>
      <c r="C9332" s="363"/>
      <c r="D9332" s="73" t="str">
        <f>IF(ISNUMBER(C9332),LOOKUP(C9332,LL!$Q$2:$Q$40,LL!$T$2:$T$40),"")</f>
        <v/>
      </c>
      <c r="E9332" s="73" t="str">
        <f>IF(ISNUMBER(C9332),LOOKUP(C9332,LL!$Q$2:$Q$40,LL!$U$2:$U$40),"")</f>
        <v/>
      </c>
      <c r="F9332" s="363"/>
      <c r="G9332" s="363"/>
      <c r="H9332" s="363"/>
      <c r="I9332" s="363"/>
      <c r="J9332" s="363"/>
      <c r="K9332" s="364"/>
      <c r="L9332" s="363"/>
      <c r="M9332" s="363"/>
      <c r="N9332" s="363"/>
      <c r="O9332" s="363"/>
      <c r="P9332" s="363"/>
      <c r="Q9332" s="363"/>
      <c r="R9332" s="363"/>
      <c r="S9332" s="363"/>
      <c r="T9332" s="363"/>
      <c r="U9332" s="365"/>
    </row>
    <row r="9333" spans="1:21" x14ac:dyDescent="0.25">
      <c r="A9333" s="327"/>
      <c r="B9333" s="74">
        <f t="shared" si="301"/>
        <v>9332</v>
      </c>
      <c r="C9333" s="366"/>
      <c r="D9333" s="74" t="str">
        <f>IF(ISNUMBER(C9333),LOOKUP(C9333,LL!$Q$2:$Q$40,LL!$T$2:$T$40),"")</f>
        <v/>
      </c>
      <c r="E9333" s="74" t="str">
        <f>IF(ISNUMBER(C9333),LOOKUP(C9333,LL!$Q$2:$Q$40,LL!$U$2:$U$40),"")</f>
        <v/>
      </c>
      <c r="F9333" s="366"/>
      <c r="G9333" s="366"/>
      <c r="H9333" s="366"/>
      <c r="I9333" s="366"/>
      <c r="J9333" s="366"/>
      <c r="K9333" s="367"/>
      <c r="L9333" s="366"/>
      <c r="M9333" s="366"/>
      <c r="N9333" s="366"/>
      <c r="O9333" s="366"/>
      <c r="P9333" s="366"/>
      <c r="Q9333" s="366"/>
      <c r="R9333" s="366"/>
      <c r="S9333" s="366"/>
      <c r="T9333" s="366"/>
      <c r="U9333" s="368"/>
    </row>
    <row r="9334" spans="1:21" x14ac:dyDescent="0.25">
      <c r="A9334" s="327"/>
      <c r="B9334" s="73">
        <f t="shared" si="301"/>
        <v>9333</v>
      </c>
      <c r="C9334" s="363"/>
      <c r="D9334" s="73" t="str">
        <f>IF(ISNUMBER(C9334),LOOKUP(C9334,LL!$Q$2:$Q$40,LL!$T$2:$T$40),"")</f>
        <v/>
      </c>
      <c r="E9334" s="73" t="str">
        <f>IF(ISNUMBER(C9334),LOOKUP(C9334,LL!$Q$2:$Q$40,LL!$U$2:$U$40),"")</f>
        <v/>
      </c>
      <c r="F9334" s="363"/>
      <c r="G9334" s="363"/>
      <c r="H9334" s="363"/>
      <c r="I9334" s="363"/>
      <c r="J9334" s="363"/>
      <c r="K9334" s="364"/>
      <c r="L9334" s="363"/>
      <c r="M9334" s="363"/>
      <c r="N9334" s="363"/>
      <c r="O9334" s="363"/>
      <c r="P9334" s="363"/>
      <c r="Q9334" s="363"/>
      <c r="R9334" s="363"/>
      <c r="S9334" s="363"/>
      <c r="T9334" s="363"/>
      <c r="U9334" s="365"/>
    </row>
    <row r="9335" spans="1:21" x14ac:dyDescent="0.25">
      <c r="A9335" s="327"/>
      <c r="B9335" s="74">
        <f t="shared" si="301"/>
        <v>9334</v>
      </c>
      <c r="C9335" s="366"/>
      <c r="D9335" s="74" t="str">
        <f>IF(ISNUMBER(C9335),LOOKUP(C9335,LL!$Q$2:$Q$40,LL!$T$2:$T$40),"")</f>
        <v/>
      </c>
      <c r="E9335" s="74" t="str">
        <f>IF(ISNUMBER(C9335),LOOKUP(C9335,LL!$Q$2:$Q$40,LL!$U$2:$U$40),"")</f>
        <v/>
      </c>
      <c r="F9335" s="366"/>
      <c r="G9335" s="366"/>
      <c r="H9335" s="366"/>
      <c r="I9335" s="366"/>
      <c r="J9335" s="366"/>
      <c r="K9335" s="367"/>
      <c r="L9335" s="366"/>
      <c r="M9335" s="366"/>
      <c r="N9335" s="366"/>
      <c r="O9335" s="366"/>
      <c r="P9335" s="366"/>
      <c r="Q9335" s="366"/>
      <c r="R9335" s="366"/>
      <c r="S9335" s="366"/>
      <c r="T9335" s="366"/>
      <c r="U9335" s="368"/>
    </row>
    <row r="9336" spans="1:21" x14ac:dyDescent="0.25">
      <c r="A9336" s="327"/>
      <c r="B9336" s="73">
        <f t="shared" si="301"/>
        <v>9335</v>
      </c>
      <c r="C9336" s="363"/>
      <c r="D9336" s="73" t="str">
        <f>IF(ISNUMBER(C9336),LOOKUP(C9336,LL!$Q$2:$Q$40,LL!$T$2:$T$40),"")</f>
        <v/>
      </c>
      <c r="E9336" s="73" t="str">
        <f>IF(ISNUMBER(C9336),LOOKUP(C9336,LL!$Q$2:$Q$40,LL!$U$2:$U$40),"")</f>
        <v/>
      </c>
      <c r="F9336" s="363"/>
      <c r="G9336" s="363"/>
      <c r="H9336" s="363"/>
      <c r="I9336" s="363"/>
      <c r="J9336" s="363"/>
      <c r="K9336" s="364"/>
      <c r="L9336" s="363"/>
      <c r="M9336" s="363"/>
      <c r="N9336" s="363"/>
      <c r="O9336" s="363"/>
      <c r="P9336" s="363"/>
      <c r="Q9336" s="363"/>
      <c r="R9336" s="363"/>
      <c r="S9336" s="363"/>
      <c r="T9336" s="363"/>
      <c r="U9336" s="365"/>
    </row>
    <row r="9337" spans="1:21" x14ac:dyDescent="0.25">
      <c r="A9337" s="327"/>
      <c r="B9337" s="74">
        <f t="shared" si="301"/>
        <v>9336</v>
      </c>
      <c r="C9337" s="366"/>
      <c r="D9337" s="74" t="str">
        <f>IF(ISNUMBER(C9337),LOOKUP(C9337,LL!$Q$2:$Q$40,LL!$T$2:$T$40),"")</f>
        <v/>
      </c>
      <c r="E9337" s="74" t="str">
        <f>IF(ISNUMBER(C9337),LOOKUP(C9337,LL!$Q$2:$Q$40,LL!$U$2:$U$40),"")</f>
        <v/>
      </c>
      <c r="F9337" s="366"/>
      <c r="G9337" s="366"/>
      <c r="H9337" s="366"/>
      <c r="I9337" s="366"/>
      <c r="J9337" s="366"/>
      <c r="K9337" s="367"/>
      <c r="L9337" s="366"/>
      <c r="M9337" s="366"/>
      <c r="N9337" s="366"/>
      <c r="O9337" s="366"/>
      <c r="P9337" s="366"/>
      <c r="Q9337" s="366"/>
      <c r="R9337" s="366"/>
      <c r="S9337" s="366"/>
      <c r="T9337" s="366"/>
      <c r="U9337" s="368"/>
    </row>
    <row r="9338" spans="1:21" x14ac:dyDescent="0.25">
      <c r="A9338" s="327"/>
      <c r="B9338" s="73">
        <f t="shared" si="301"/>
        <v>9337</v>
      </c>
      <c r="C9338" s="363"/>
      <c r="D9338" s="73" t="str">
        <f>IF(ISNUMBER(C9338),LOOKUP(C9338,LL!$Q$2:$Q$40,LL!$T$2:$T$40),"")</f>
        <v/>
      </c>
      <c r="E9338" s="73" t="str">
        <f>IF(ISNUMBER(C9338),LOOKUP(C9338,LL!$Q$2:$Q$40,LL!$U$2:$U$40),"")</f>
        <v/>
      </c>
      <c r="F9338" s="363"/>
      <c r="G9338" s="363"/>
      <c r="H9338" s="363"/>
      <c r="I9338" s="363"/>
      <c r="J9338" s="363"/>
      <c r="K9338" s="364"/>
      <c r="L9338" s="363"/>
      <c r="M9338" s="363"/>
      <c r="N9338" s="363"/>
      <c r="O9338" s="363"/>
      <c r="P9338" s="363"/>
      <c r="Q9338" s="363"/>
      <c r="R9338" s="363"/>
      <c r="S9338" s="363"/>
      <c r="T9338" s="363"/>
      <c r="U9338" s="365"/>
    </row>
    <row r="9339" spans="1:21" x14ac:dyDescent="0.25">
      <c r="A9339" s="327"/>
      <c r="B9339" s="74">
        <f t="shared" si="301"/>
        <v>9338</v>
      </c>
      <c r="C9339" s="366"/>
      <c r="D9339" s="74" t="str">
        <f>IF(ISNUMBER(C9339),LOOKUP(C9339,LL!$Q$2:$Q$40,LL!$T$2:$T$40),"")</f>
        <v/>
      </c>
      <c r="E9339" s="74" t="str">
        <f>IF(ISNUMBER(C9339),LOOKUP(C9339,LL!$Q$2:$Q$40,LL!$U$2:$U$40),"")</f>
        <v/>
      </c>
      <c r="F9339" s="366"/>
      <c r="G9339" s="366"/>
      <c r="H9339" s="366"/>
      <c r="I9339" s="366"/>
      <c r="J9339" s="366"/>
      <c r="K9339" s="367"/>
      <c r="L9339" s="366"/>
      <c r="M9339" s="366"/>
      <c r="N9339" s="366"/>
      <c r="O9339" s="366"/>
      <c r="P9339" s="366"/>
      <c r="Q9339" s="366"/>
      <c r="R9339" s="366"/>
      <c r="S9339" s="366"/>
      <c r="T9339" s="366"/>
      <c r="U9339" s="368"/>
    </row>
    <row r="9340" spans="1:21" x14ac:dyDescent="0.25">
      <c r="A9340" s="327"/>
      <c r="B9340" s="73">
        <f t="shared" si="301"/>
        <v>9339</v>
      </c>
      <c r="C9340" s="363"/>
      <c r="D9340" s="73" t="str">
        <f>IF(ISNUMBER(C9340),LOOKUP(C9340,LL!$Q$2:$Q$40,LL!$T$2:$T$40),"")</f>
        <v/>
      </c>
      <c r="E9340" s="73" t="str">
        <f>IF(ISNUMBER(C9340),LOOKUP(C9340,LL!$Q$2:$Q$40,LL!$U$2:$U$40),"")</f>
        <v/>
      </c>
      <c r="F9340" s="363"/>
      <c r="G9340" s="363"/>
      <c r="H9340" s="363"/>
      <c r="I9340" s="363"/>
      <c r="J9340" s="363"/>
      <c r="K9340" s="364"/>
      <c r="L9340" s="363"/>
      <c r="M9340" s="363"/>
      <c r="N9340" s="363"/>
      <c r="O9340" s="363"/>
      <c r="P9340" s="363"/>
      <c r="Q9340" s="363"/>
      <c r="R9340" s="363"/>
      <c r="S9340" s="363"/>
      <c r="T9340" s="363"/>
      <c r="U9340" s="365"/>
    </row>
    <row r="9341" spans="1:21" x14ac:dyDescent="0.25">
      <c r="A9341" s="327"/>
      <c r="B9341" s="74">
        <f t="shared" si="301"/>
        <v>9340</v>
      </c>
      <c r="C9341" s="366"/>
      <c r="D9341" s="74" t="str">
        <f>IF(ISNUMBER(C9341),LOOKUP(C9341,LL!$Q$2:$Q$40,LL!$T$2:$T$40),"")</f>
        <v/>
      </c>
      <c r="E9341" s="74" t="str">
        <f>IF(ISNUMBER(C9341),LOOKUP(C9341,LL!$Q$2:$Q$40,LL!$U$2:$U$40),"")</f>
        <v/>
      </c>
      <c r="F9341" s="366"/>
      <c r="G9341" s="366"/>
      <c r="H9341" s="366"/>
      <c r="I9341" s="366"/>
      <c r="J9341" s="366"/>
      <c r="K9341" s="367"/>
      <c r="L9341" s="366"/>
      <c r="M9341" s="366"/>
      <c r="N9341" s="366"/>
      <c r="O9341" s="366"/>
      <c r="P9341" s="366"/>
      <c r="Q9341" s="366"/>
      <c r="R9341" s="366"/>
      <c r="S9341" s="366"/>
      <c r="T9341" s="366"/>
      <c r="U9341" s="368"/>
    </row>
    <row r="9342" spans="1:21" x14ac:dyDescent="0.25">
      <c r="A9342" s="327"/>
      <c r="B9342" s="73">
        <f t="shared" si="301"/>
        <v>9341</v>
      </c>
      <c r="C9342" s="363"/>
      <c r="D9342" s="73" t="str">
        <f>IF(ISNUMBER(C9342),LOOKUP(C9342,LL!$Q$2:$Q$40,LL!$T$2:$T$40),"")</f>
        <v/>
      </c>
      <c r="E9342" s="73" t="str">
        <f>IF(ISNUMBER(C9342),LOOKUP(C9342,LL!$Q$2:$Q$40,LL!$U$2:$U$40),"")</f>
        <v/>
      </c>
      <c r="F9342" s="363"/>
      <c r="G9342" s="363"/>
      <c r="H9342" s="363"/>
      <c r="I9342" s="363"/>
      <c r="J9342" s="363"/>
      <c r="K9342" s="364"/>
      <c r="L9342" s="363"/>
      <c r="M9342" s="363"/>
      <c r="N9342" s="363"/>
      <c r="O9342" s="363"/>
      <c r="P9342" s="363"/>
      <c r="Q9342" s="363"/>
      <c r="R9342" s="363"/>
      <c r="S9342" s="363"/>
      <c r="T9342" s="363"/>
      <c r="U9342" s="365"/>
    </row>
    <row r="9343" spans="1:21" x14ac:dyDescent="0.25">
      <c r="A9343" s="327"/>
      <c r="B9343" s="74">
        <f t="shared" si="301"/>
        <v>9342</v>
      </c>
      <c r="C9343" s="366"/>
      <c r="D9343" s="74" t="str">
        <f>IF(ISNUMBER(C9343),LOOKUP(C9343,LL!$Q$2:$Q$40,LL!$T$2:$T$40),"")</f>
        <v/>
      </c>
      <c r="E9343" s="74" t="str">
        <f>IF(ISNUMBER(C9343),LOOKUP(C9343,LL!$Q$2:$Q$40,LL!$U$2:$U$40),"")</f>
        <v/>
      </c>
      <c r="F9343" s="366"/>
      <c r="G9343" s="366"/>
      <c r="H9343" s="366"/>
      <c r="I9343" s="366"/>
      <c r="J9343" s="366"/>
      <c r="K9343" s="367"/>
      <c r="L9343" s="366"/>
      <c r="M9343" s="366"/>
      <c r="N9343" s="366"/>
      <c r="O9343" s="366"/>
      <c r="P9343" s="366"/>
      <c r="Q9343" s="366"/>
      <c r="R9343" s="366"/>
      <c r="S9343" s="366"/>
      <c r="T9343" s="366"/>
      <c r="U9343" s="368"/>
    </row>
    <row r="9344" spans="1:21" x14ac:dyDescent="0.25">
      <c r="A9344" s="327"/>
      <c r="B9344" s="73">
        <f t="shared" si="301"/>
        <v>9343</v>
      </c>
      <c r="C9344" s="363"/>
      <c r="D9344" s="73" t="str">
        <f>IF(ISNUMBER(C9344),LOOKUP(C9344,LL!$Q$2:$Q$40,LL!$T$2:$T$40),"")</f>
        <v/>
      </c>
      <c r="E9344" s="73" t="str">
        <f>IF(ISNUMBER(C9344),LOOKUP(C9344,LL!$Q$2:$Q$40,LL!$U$2:$U$40),"")</f>
        <v/>
      </c>
      <c r="F9344" s="363"/>
      <c r="G9344" s="363"/>
      <c r="H9344" s="363"/>
      <c r="I9344" s="363"/>
      <c r="J9344" s="363"/>
      <c r="K9344" s="364"/>
      <c r="L9344" s="363"/>
      <c r="M9344" s="363"/>
      <c r="N9344" s="363"/>
      <c r="O9344" s="363"/>
      <c r="P9344" s="363"/>
      <c r="Q9344" s="363"/>
      <c r="R9344" s="363"/>
      <c r="S9344" s="363"/>
      <c r="T9344" s="363"/>
      <c r="U9344" s="365"/>
    </row>
    <row r="9345" spans="1:21" x14ac:dyDescent="0.25">
      <c r="A9345" s="327"/>
      <c r="B9345" s="74">
        <f t="shared" si="301"/>
        <v>9344</v>
      </c>
      <c r="C9345" s="366"/>
      <c r="D9345" s="74" t="str">
        <f>IF(ISNUMBER(C9345),LOOKUP(C9345,LL!$Q$2:$Q$40,LL!$T$2:$T$40),"")</f>
        <v/>
      </c>
      <c r="E9345" s="74" t="str">
        <f>IF(ISNUMBER(C9345),LOOKUP(C9345,LL!$Q$2:$Q$40,LL!$U$2:$U$40),"")</f>
        <v/>
      </c>
      <c r="F9345" s="366"/>
      <c r="G9345" s="366"/>
      <c r="H9345" s="366"/>
      <c r="I9345" s="366"/>
      <c r="J9345" s="366"/>
      <c r="K9345" s="367"/>
      <c r="L9345" s="366"/>
      <c r="M9345" s="366"/>
      <c r="N9345" s="366"/>
      <c r="O9345" s="366"/>
      <c r="P9345" s="366"/>
      <c r="Q9345" s="366"/>
      <c r="R9345" s="366"/>
      <c r="S9345" s="366"/>
      <c r="T9345" s="366"/>
      <c r="U9345" s="368"/>
    </row>
    <row r="9346" spans="1:21" x14ac:dyDescent="0.25">
      <c r="A9346" s="327"/>
      <c r="B9346" s="73">
        <f t="shared" si="301"/>
        <v>9345</v>
      </c>
      <c r="C9346" s="363"/>
      <c r="D9346" s="73" t="str">
        <f>IF(ISNUMBER(C9346),LOOKUP(C9346,LL!$Q$2:$Q$40,LL!$T$2:$T$40),"")</f>
        <v/>
      </c>
      <c r="E9346" s="73" t="str">
        <f>IF(ISNUMBER(C9346),LOOKUP(C9346,LL!$Q$2:$Q$40,LL!$U$2:$U$40),"")</f>
        <v/>
      </c>
      <c r="F9346" s="363"/>
      <c r="G9346" s="363"/>
      <c r="H9346" s="363"/>
      <c r="I9346" s="363"/>
      <c r="J9346" s="363"/>
      <c r="K9346" s="364"/>
      <c r="L9346" s="363"/>
      <c r="M9346" s="363"/>
      <c r="N9346" s="363"/>
      <c r="O9346" s="363"/>
      <c r="P9346" s="363"/>
      <c r="Q9346" s="363"/>
      <c r="R9346" s="363"/>
      <c r="S9346" s="363"/>
      <c r="T9346" s="363"/>
      <c r="U9346" s="365"/>
    </row>
    <row r="9347" spans="1:21" x14ac:dyDescent="0.25">
      <c r="A9347" s="327"/>
      <c r="B9347" s="74">
        <f t="shared" si="301"/>
        <v>9346</v>
      </c>
      <c r="C9347" s="366"/>
      <c r="D9347" s="74" t="str">
        <f>IF(ISNUMBER(C9347),LOOKUP(C9347,LL!$Q$2:$Q$40,LL!$T$2:$T$40),"")</f>
        <v/>
      </c>
      <c r="E9347" s="74" t="str">
        <f>IF(ISNUMBER(C9347),LOOKUP(C9347,LL!$Q$2:$Q$40,LL!$U$2:$U$40),"")</f>
        <v/>
      </c>
      <c r="F9347" s="366"/>
      <c r="G9347" s="366"/>
      <c r="H9347" s="366"/>
      <c r="I9347" s="366"/>
      <c r="J9347" s="366"/>
      <c r="K9347" s="367"/>
      <c r="L9347" s="366"/>
      <c r="M9347" s="366"/>
      <c r="N9347" s="366"/>
      <c r="O9347" s="366"/>
      <c r="P9347" s="366"/>
      <c r="Q9347" s="366"/>
      <c r="R9347" s="366"/>
      <c r="S9347" s="366"/>
      <c r="T9347" s="366"/>
      <c r="U9347" s="368"/>
    </row>
    <row r="9348" spans="1:21" x14ac:dyDescent="0.25">
      <c r="A9348" s="327"/>
      <c r="B9348" s="73">
        <f t="shared" ref="B9348:B9411" si="302">B9347+1</f>
        <v>9347</v>
      </c>
      <c r="C9348" s="363"/>
      <c r="D9348" s="73" t="str">
        <f>IF(ISNUMBER(C9348),LOOKUP(C9348,LL!$Q$2:$Q$40,LL!$T$2:$T$40),"")</f>
        <v/>
      </c>
      <c r="E9348" s="73" t="str">
        <f>IF(ISNUMBER(C9348),LOOKUP(C9348,LL!$Q$2:$Q$40,LL!$U$2:$U$40),"")</f>
        <v/>
      </c>
      <c r="F9348" s="363"/>
      <c r="G9348" s="363"/>
      <c r="H9348" s="363"/>
      <c r="I9348" s="363"/>
      <c r="J9348" s="363"/>
      <c r="K9348" s="364"/>
      <c r="L9348" s="363"/>
      <c r="M9348" s="363"/>
      <c r="N9348" s="363"/>
      <c r="O9348" s="363"/>
      <c r="P9348" s="363"/>
      <c r="Q9348" s="363"/>
      <c r="R9348" s="363"/>
      <c r="S9348" s="363"/>
      <c r="T9348" s="363"/>
      <c r="U9348" s="365"/>
    </row>
    <row r="9349" spans="1:21" x14ac:dyDescent="0.25">
      <c r="A9349" s="327"/>
      <c r="B9349" s="74">
        <f t="shared" si="302"/>
        <v>9348</v>
      </c>
      <c r="C9349" s="366"/>
      <c r="D9349" s="74" t="str">
        <f>IF(ISNUMBER(C9349),LOOKUP(C9349,LL!$Q$2:$Q$40,LL!$T$2:$T$40),"")</f>
        <v/>
      </c>
      <c r="E9349" s="74" t="str">
        <f>IF(ISNUMBER(C9349),LOOKUP(C9349,LL!$Q$2:$Q$40,LL!$U$2:$U$40),"")</f>
        <v/>
      </c>
      <c r="F9349" s="366"/>
      <c r="G9349" s="366"/>
      <c r="H9349" s="366"/>
      <c r="I9349" s="366"/>
      <c r="J9349" s="366"/>
      <c r="K9349" s="367"/>
      <c r="L9349" s="366"/>
      <c r="M9349" s="366"/>
      <c r="N9349" s="366"/>
      <c r="O9349" s="366"/>
      <c r="P9349" s="366"/>
      <c r="Q9349" s="366"/>
      <c r="R9349" s="366"/>
      <c r="S9349" s="366"/>
      <c r="T9349" s="366"/>
      <c r="U9349" s="368"/>
    </row>
    <row r="9350" spans="1:21" x14ac:dyDescent="0.25">
      <c r="A9350" s="327"/>
      <c r="B9350" s="73">
        <f t="shared" si="302"/>
        <v>9349</v>
      </c>
      <c r="C9350" s="363"/>
      <c r="D9350" s="73" t="str">
        <f>IF(ISNUMBER(C9350),LOOKUP(C9350,LL!$Q$2:$Q$40,LL!$T$2:$T$40),"")</f>
        <v/>
      </c>
      <c r="E9350" s="73" t="str">
        <f>IF(ISNUMBER(C9350),LOOKUP(C9350,LL!$Q$2:$Q$40,LL!$U$2:$U$40),"")</f>
        <v/>
      </c>
      <c r="F9350" s="363"/>
      <c r="G9350" s="363"/>
      <c r="H9350" s="363"/>
      <c r="I9350" s="363"/>
      <c r="J9350" s="363"/>
      <c r="K9350" s="364"/>
      <c r="L9350" s="363"/>
      <c r="M9350" s="363"/>
      <c r="N9350" s="363"/>
      <c r="O9350" s="363"/>
      <c r="P9350" s="363"/>
      <c r="Q9350" s="363"/>
      <c r="R9350" s="363"/>
      <c r="S9350" s="363"/>
      <c r="T9350" s="363"/>
      <c r="U9350" s="365"/>
    </row>
    <row r="9351" spans="1:21" x14ac:dyDescent="0.25">
      <c r="A9351" s="327"/>
      <c r="B9351" s="74">
        <f t="shared" si="302"/>
        <v>9350</v>
      </c>
      <c r="C9351" s="366"/>
      <c r="D9351" s="74" t="str">
        <f>IF(ISNUMBER(C9351),LOOKUP(C9351,LL!$Q$2:$Q$40,LL!$T$2:$T$40),"")</f>
        <v/>
      </c>
      <c r="E9351" s="74" t="str">
        <f>IF(ISNUMBER(C9351),LOOKUP(C9351,LL!$Q$2:$Q$40,LL!$U$2:$U$40),"")</f>
        <v/>
      </c>
      <c r="F9351" s="366"/>
      <c r="G9351" s="366"/>
      <c r="H9351" s="366"/>
      <c r="I9351" s="366"/>
      <c r="J9351" s="366"/>
      <c r="K9351" s="367"/>
      <c r="L9351" s="366"/>
      <c r="M9351" s="366"/>
      <c r="N9351" s="366"/>
      <c r="O9351" s="366"/>
      <c r="P9351" s="366"/>
      <c r="Q9351" s="366"/>
      <c r="R9351" s="366"/>
      <c r="S9351" s="366"/>
      <c r="T9351" s="366"/>
      <c r="U9351" s="368"/>
    </row>
    <row r="9352" spans="1:21" x14ac:dyDescent="0.25">
      <c r="A9352" s="327"/>
      <c r="B9352" s="73">
        <f t="shared" si="302"/>
        <v>9351</v>
      </c>
      <c r="C9352" s="363"/>
      <c r="D9352" s="73" t="str">
        <f>IF(ISNUMBER(C9352),LOOKUP(C9352,LL!$Q$2:$Q$40,LL!$T$2:$T$40),"")</f>
        <v/>
      </c>
      <c r="E9352" s="73" t="str">
        <f>IF(ISNUMBER(C9352),LOOKUP(C9352,LL!$Q$2:$Q$40,LL!$U$2:$U$40),"")</f>
        <v/>
      </c>
      <c r="F9352" s="363"/>
      <c r="G9352" s="363"/>
      <c r="H9352" s="363"/>
      <c r="I9352" s="363"/>
      <c r="J9352" s="363"/>
      <c r="K9352" s="364"/>
      <c r="L9352" s="363"/>
      <c r="M9352" s="363"/>
      <c r="N9352" s="363"/>
      <c r="O9352" s="363"/>
      <c r="P9352" s="363"/>
      <c r="Q9352" s="363"/>
      <c r="R9352" s="363"/>
      <c r="S9352" s="363"/>
      <c r="T9352" s="363"/>
      <c r="U9352" s="365"/>
    </row>
    <row r="9353" spans="1:21" x14ac:dyDescent="0.25">
      <c r="A9353" s="327"/>
      <c r="B9353" s="74">
        <f t="shared" si="302"/>
        <v>9352</v>
      </c>
      <c r="C9353" s="366"/>
      <c r="D9353" s="74" t="str">
        <f>IF(ISNUMBER(C9353),LOOKUP(C9353,LL!$Q$2:$Q$40,LL!$T$2:$T$40),"")</f>
        <v/>
      </c>
      <c r="E9353" s="74" t="str">
        <f>IF(ISNUMBER(C9353),LOOKUP(C9353,LL!$Q$2:$Q$40,LL!$U$2:$U$40),"")</f>
        <v/>
      </c>
      <c r="F9353" s="366"/>
      <c r="G9353" s="366"/>
      <c r="H9353" s="366"/>
      <c r="I9353" s="366"/>
      <c r="J9353" s="366"/>
      <c r="K9353" s="367"/>
      <c r="L9353" s="366"/>
      <c r="M9353" s="366"/>
      <c r="N9353" s="366"/>
      <c r="O9353" s="366"/>
      <c r="P9353" s="366"/>
      <c r="Q9353" s="366"/>
      <c r="R9353" s="366"/>
      <c r="S9353" s="366"/>
      <c r="T9353" s="366"/>
      <c r="U9353" s="368"/>
    </row>
    <row r="9354" spans="1:21" x14ac:dyDescent="0.25">
      <c r="A9354" s="327"/>
      <c r="B9354" s="73">
        <f t="shared" si="302"/>
        <v>9353</v>
      </c>
      <c r="C9354" s="363"/>
      <c r="D9354" s="73" t="str">
        <f>IF(ISNUMBER(C9354),LOOKUP(C9354,LL!$Q$2:$Q$40,LL!$T$2:$T$40),"")</f>
        <v/>
      </c>
      <c r="E9354" s="73" t="str">
        <f>IF(ISNUMBER(C9354),LOOKUP(C9354,LL!$Q$2:$Q$40,LL!$U$2:$U$40),"")</f>
        <v/>
      </c>
      <c r="F9354" s="363"/>
      <c r="G9354" s="363"/>
      <c r="H9354" s="363"/>
      <c r="I9354" s="363"/>
      <c r="J9354" s="363"/>
      <c r="K9354" s="364"/>
      <c r="L9354" s="363"/>
      <c r="M9354" s="363"/>
      <c r="N9354" s="363"/>
      <c r="O9354" s="363"/>
      <c r="P9354" s="363"/>
      <c r="Q9354" s="363"/>
      <c r="R9354" s="363"/>
      <c r="S9354" s="363"/>
      <c r="T9354" s="363"/>
      <c r="U9354" s="365"/>
    </row>
    <row r="9355" spans="1:21" x14ac:dyDescent="0.25">
      <c r="A9355" s="327"/>
      <c r="B9355" s="74">
        <f t="shared" si="302"/>
        <v>9354</v>
      </c>
      <c r="C9355" s="366"/>
      <c r="D9355" s="74" t="str">
        <f>IF(ISNUMBER(C9355),LOOKUP(C9355,LL!$Q$2:$Q$40,LL!$T$2:$T$40),"")</f>
        <v/>
      </c>
      <c r="E9355" s="74" t="str">
        <f>IF(ISNUMBER(C9355),LOOKUP(C9355,LL!$Q$2:$Q$40,LL!$U$2:$U$40),"")</f>
        <v/>
      </c>
      <c r="F9355" s="366"/>
      <c r="G9355" s="366"/>
      <c r="H9355" s="366"/>
      <c r="I9355" s="366"/>
      <c r="J9355" s="366"/>
      <c r="K9355" s="367"/>
      <c r="L9355" s="366"/>
      <c r="M9355" s="366"/>
      <c r="N9355" s="366"/>
      <c r="O9355" s="366"/>
      <c r="P9355" s="366"/>
      <c r="Q9355" s="366"/>
      <c r="R9355" s="366"/>
      <c r="S9355" s="366"/>
      <c r="T9355" s="366"/>
      <c r="U9355" s="368"/>
    </row>
    <row r="9356" spans="1:21" x14ac:dyDescent="0.25">
      <c r="A9356" s="327"/>
      <c r="B9356" s="73">
        <f t="shared" si="302"/>
        <v>9355</v>
      </c>
      <c r="C9356" s="363"/>
      <c r="D9356" s="73" t="str">
        <f>IF(ISNUMBER(C9356),LOOKUP(C9356,LL!$Q$2:$Q$40,LL!$T$2:$T$40),"")</f>
        <v/>
      </c>
      <c r="E9356" s="73" t="str">
        <f>IF(ISNUMBER(C9356),LOOKUP(C9356,LL!$Q$2:$Q$40,LL!$U$2:$U$40),"")</f>
        <v/>
      </c>
      <c r="F9356" s="363"/>
      <c r="G9356" s="363"/>
      <c r="H9356" s="363"/>
      <c r="I9356" s="363"/>
      <c r="J9356" s="363"/>
      <c r="K9356" s="364"/>
      <c r="L9356" s="363"/>
      <c r="M9356" s="363"/>
      <c r="N9356" s="363"/>
      <c r="O9356" s="363"/>
      <c r="P9356" s="363"/>
      <c r="Q9356" s="363"/>
      <c r="R9356" s="363"/>
      <c r="S9356" s="363"/>
      <c r="T9356" s="363"/>
      <c r="U9356" s="365"/>
    </row>
    <row r="9357" spans="1:21" x14ac:dyDescent="0.25">
      <c r="A9357" s="327"/>
      <c r="B9357" s="74">
        <f t="shared" si="302"/>
        <v>9356</v>
      </c>
      <c r="C9357" s="366"/>
      <c r="D9357" s="74" t="str">
        <f>IF(ISNUMBER(C9357),LOOKUP(C9357,LL!$Q$2:$Q$40,LL!$T$2:$T$40),"")</f>
        <v/>
      </c>
      <c r="E9357" s="74" t="str">
        <f>IF(ISNUMBER(C9357),LOOKUP(C9357,LL!$Q$2:$Q$40,LL!$U$2:$U$40),"")</f>
        <v/>
      </c>
      <c r="F9357" s="366"/>
      <c r="G9357" s="366"/>
      <c r="H9357" s="366"/>
      <c r="I9357" s="366"/>
      <c r="J9357" s="366"/>
      <c r="K9357" s="367"/>
      <c r="L9357" s="366"/>
      <c r="M9357" s="366"/>
      <c r="N9357" s="366"/>
      <c r="O9357" s="366"/>
      <c r="P9357" s="366"/>
      <c r="Q9357" s="366"/>
      <c r="R9357" s="366"/>
      <c r="S9357" s="366"/>
      <c r="T9357" s="366"/>
      <c r="U9357" s="368"/>
    </row>
    <row r="9358" spans="1:21" x14ac:dyDescent="0.25">
      <c r="A9358" s="327"/>
      <c r="B9358" s="73">
        <f t="shared" si="302"/>
        <v>9357</v>
      </c>
      <c r="C9358" s="363"/>
      <c r="D9358" s="73" t="str">
        <f>IF(ISNUMBER(C9358),LOOKUP(C9358,LL!$Q$2:$Q$40,LL!$T$2:$T$40),"")</f>
        <v/>
      </c>
      <c r="E9358" s="73" t="str">
        <f>IF(ISNUMBER(C9358),LOOKUP(C9358,LL!$Q$2:$Q$40,LL!$U$2:$U$40),"")</f>
        <v/>
      </c>
      <c r="F9358" s="363"/>
      <c r="G9358" s="363"/>
      <c r="H9358" s="363"/>
      <c r="I9358" s="363"/>
      <c r="J9358" s="363"/>
      <c r="K9358" s="364"/>
      <c r="L9358" s="363"/>
      <c r="M9358" s="363"/>
      <c r="N9358" s="363"/>
      <c r="O9358" s="363"/>
      <c r="P9358" s="363"/>
      <c r="Q9358" s="363"/>
      <c r="R9358" s="363"/>
      <c r="S9358" s="363"/>
      <c r="T9358" s="363"/>
      <c r="U9358" s="365"/>
    </row>
    <row r="9359" spans="1:21" x14ac:dyDescent="0.25">
      <c r="A9359" s="327"/>
      <c r="B9359" s="74">
        <f t="shared" si="302"/>
        <v>9358</v>
      </c>
      <c r="C9359" s="366"/>
      <c r="D9359" s="74" t="str">
        <f>IF(ISNUMBER(C9359),LOOKUP(C9359,LL!$Q$2:$Q$40,LL!$T$2:$T$40),"")</f>
        <v/>
      </c>
      <c r="E9359" s="74" t="str">
        <f>IF(ISNUMBER(C9359),LOOKUP(C9359,LL!$Q$2:$Q$40,LL!$U$2:$U$40),"")</f>
        <v/>
      </c>
      <c r="F9359" s="366"/>
      <c r="G9359" s="366"/>
      <c r="H9359" s="366"/>
      <c r="I9359" s="366"/>
      <c r="J9359" s="366"/>
      <c r="K9359" s="367"/>
      <c r="L9359" s="366"/>
      <c r="M9359" s="366"/>
      <c r="N9359" s="366"/>
      <c r="O9359" s="366"/>
      <c r="P9359" s="366"/>
      <c r="Q9359" s="366"/>
      <c r="R9359" s="366"/>
      <c r="S9359" s="366"/>
      <c r="T9359" s="366"/>
      <c r="U9359" s="368"/>
    </row>
    <row r="9360" spans="1:21" x14ac:dyDescent="0.25">
      <c r="A9360" s="327"/>
      <c r="B9360" s="73">
        <f t="shared" si="302"/>
        <v>9359</v>
      </c>
      <c r="C9360" s="363"/>
      <c r="D9360" s="73" t="str">
        <f>IF(ISNUMBER(C9360),LOOKUP(C9360,LL!$Q$2:$Q$40,LL!$T$2:$T$40),"")</f>
        <v/>
      </c>
      <c r="E9360" s="73" t="str">
        <f>IF(ISNUMBER(C9360),LOOKUP(C9360,LL!$Q$2:$Q$40,LL!$U$2:$U$40),"")</f>
        <v/>
      </c>
      <c r="F9360" s="363"/>
      <c r="G9360" s="363"/>
      <c r="H9360" s="363"/>
      <c r="I9360" s="363"/>
      <c r="J9360" s="363"/>
      <c r="K9360" s="364"/>
      <c r="L9360" s="363"/>
      <c r="M9360" s="363"/>
      <c r="N9360" s="363"/>
      <c r="O9360" s="363"/>
      <c r="P9360" s="363"/>
      <c r="Q9360" s="363"/>
      <c r="R9360" s="363"/>
      <c r="S9360" s="363"/>
      <c r="T9360" s="363"/>
      <c r="U9360" s="365"/>
    </row>
    <row r="9361" spans="1:21" x14ac:dyDescent="0.25">
      <c r="A9361" s="327"/>
      <c r="B9361" s="74">
        <f t="shared" si="302"/>
        <v>9360</v>
      </c>
      <c r="C9361" s="366"/>
      <c r="D9361" s="74" t="str">
        <f>IF(ISNUMBER(C9361),LOOKUP(C9361,LL!$Q$2:$Q$40,LL!$T$2:$T$40),"")</f>
        <v/>
      </c>
      <c r="E9361" s="74" t="str">
        <f>IF(ISNUMBER(C9361),LOOKUP(C9361,LL!$Q$2:$Q$40,LL!$U$2:$U$40),"")</f>
        <v/>
      </c>
      <c r="F9361" s="366"/>
      <c r="G9361" s="366"/>
      <c r="H9361" s="366"/>
      <c r="I9361" s="366"/>
      <c r="J9361" s="366"/>
      <c r="K9361" s="367"/>
      <c r="L9361" s="366"/>
      <c r="M9361" s="366"/>
      <c r="N9361" s="366"/>
      <c r="O9361" s="366"/>
      <c r="P9361" s="366"/>
      <c r="Q9361" s="366"/>
      <c r="R9361" s="366"/>
      <c r="S9361" s="366"/>
      <c r="T9361" s="366"/>
      <c r="U9361" s="368"/>
    </row>
    <row r="9362" spans="1:21" x14ac:dyDescent="0.25">
      <c r="A9362" s="327"/>
      <c r="B9362" s="73">
        <f t="shared" si="302"/>
        <v>9361</v>
      </c>
      <c r="C9362" s="363"/>
      <c r="D9362" s="73" t="str">
        <f>IF(ISNUMBER(C9362),LOOKUP(C9362,LL!$Q$2:$Q$40,LL!$T$2:$T$40),"")</f>
        <v/>
      </c>
      <c r="E9362" s="73" t="str">
        <f>IF(ISNUMBER(C9362),LOOKUP(C9362,LL!$Q$2:$Q$40,LL!$U$2:$U$40),"")</f>
        <v/>
      </c>
      <c r="F9362" s="363"/>
      <c r="G9362" s="363"/>
      <c r="H9362" s="363"/>
      <c r="I9362" s="363"/>
      <c r="J9362" s="363"/>
      <c r="K9362" s="364"/>
      <c r="L9362" s="363"/>
      <c r="M9362" s="363"/>
      <c r="N9362" s="363"/>
      <c r="O9362" s="363"/>
      <c r="P9362" s="363"/>
      <c r="Q9362" s="363"/>
      <c r="R9362" s="363"/>
      <c r="S9362" s="363"/>
      <c r="T9362" s="363"/>
      <c r="U9362" s="365"/>
    </row>
    <row r="9363" spans="1:21" x14ac:dyDescent="0.25">
      <c r="A9363" s="327"/>
      <c r="B9363" s="74">
        <f t="shared" si="302"/>
        <v>9362</v>
      </c>
      <c r="C9363" s="366"/>
      <c r="D9363" s="74" t="str">
        <f>IF(ISNUMBER(C9363),LOOKUP(C9363,LL!$Q$2:$Q$40,LL!$T$2:$T$40),"")</f>
        <v/>
      </c>
      <c r="E9363" s="74" t="str">
        <f>IF(ISNUMBER(C9363),LOOKUP(C9363,LL!$Q$2:$Q$40,LL!$U$2:$U$40),"")</f>
        <v/>
      </c>
      <c r="F9363" s="366"/>
      <c r="G9363" s="366"/>
      <c r="H9363" s="366"/>
      <c r="I9363" s="366"/>
      <c r="J9363" s="366"/>
      <c r="K9363" s="367"/>
      <c r="L9363" s="366"/>
      <c r="M9363" s="366"/>
      <c r="N9363" s="366"/>
      <c r="O9363" s="366"/>
      <c r="P9363" s="366"/>
      <c r="Q9363" s="366"/>
      <c r="R9363" s="366"/>
      <c r="S9363" s="366"/>
      <c r="T9363" s="366"/>
      <c r="U9363" s="368"/>
    </row>
    <row r="9364" spans="1:21" x14ac:dyDescent="0.25">
      <c r="A9364" s="327"/>
      <c r="B9364" s="73">
        <f t="shared" si="302"/>
        <v>9363</v>
      </c>
      <c r="C9364" s="363"/>
      <c r="D9364" s="73" t="str">
        <f>IF(ISNUMBER(C9364),LOOKUP(C9364,LL!$Q$2:$Q$40,LL!$T$2:$T$40),"")</f>
        <v/>
      </c>
      <c r="E9364" s="73" t="str">
        <f>IF(ISNUMBER(C9364),LOOKUP(C9364,LL!$Q$2:$Q$40,LL!$U$2:$U$40),"")</f>
        <v/>
      </c>
      <c r="F9364" s="363"/>
      <c r="G9364" s="363"/>
      <c r="H9364" s="363"/>
      <c r="I9364" s="363"/>
      <c r="J9364" s="363"/>
      <c r="K9364" s="364"/>
      <c r="L9364" s="363"/>
      <c r="M9364" s="363"/>
      <c r="N9364" s="363"/>
      <c r="O9364" s="363"/>
      <c r="P9364" s="363"/>
      <c r="Q9364" s="363"/>
      <c r="R9364" s="363"/>
      <c r="S9364" s="363"/>
      <c r="T9364" s="363"/>
      <c r="U9364" s="365"/>
    </row>
    <row r="9365" spans="1:21" x14ac:dyDescent="0.25">
      <c r="A9365" s="327"/>
      <c r="B9365" s="74">
        <f t="shared" si="302"/>
        <v>9364</v>
      </c>
      <c r="C9365" s="366"/>
      <c r="D9365" s="74" t="str">
        <f>IF(ISNUMBER(C9365),LOOKUP(C9365,LL!$Q$2:$Q$40,LL!$T$2:$T$40),"")</f>
        <v/>
      </c>
      <c r="E9365" s="74" t="str">
        <f>IF(ISNUMBER(C9365),LOOKUP(C9365,LL!$Q$2:$Q$40,LL!$U$2:$U$40),"")</f>
        <v/>
      </c>
      <c r="F9365" s="366"/>
      <c r="G9365" s="366"/>
      <c r="H9365" s="366"/>
      <c r="I9365" s="366"/>
      <c r="J9365" s="366"/>
      <c r="K9365" s="367"/>
      <c r="L9365" s="366"/>
      <c r="M9365" s="366"/>
      <c r="N9365" s="366"/>
      <c r="O9365" s="366"/>
      <c r="P9365" s="366"/>
      <c r="Q9365" s="366"/>
      <c r="R9365" s="366"/>
      <c r="S9365" s="366"/>
      <c r="T9365" s="366"/>
      <c r="U9365" s="368"/>
    </row>
    <row r="9366" spans="1:21" x14ac:dyDescent="0.25">
      <c r="A9366" s="327"/>
      <c r="B9366" s="73">
        <f t="shared" si="302"/>
        <v>9365</v>
      </c>
      <c r="C9366" s="363"/>
      <c r="D9366" s="73" t="str">
        <f>IF(ISNUMBER(C9366),LOOKUP(C9366,LL!$Q$2:$Q$40,LL!$T$2:$T$40),"")</f>
        <v/>
      </c>
      <c r="E9366" s="73" t="str">
        <f>IF(ISNUMBER(C9366),LOOKUP(C9366,LL!$Q$2:$Q$40,LL!$U$2:$U$40),"")</f>
        <v/>
      </c>
      <c r="F9366" s="363"/>
      <c r="G9366" s="363"/>
      <c r="H9366" s="363"/>
      <c r="I9366" s="363"/>
      <c r="J9366" s="363"/>
      <c r="K9366" s="364"/>
      <c r="L9366" s="363"/>
      <c r="M9366" s="363"/>
      <c r="N9366" s="363"/>
      <c r="O9366" s="363"/>
      <c r="P9366" s="363"/>
      <c r="Q9366" s="363"/>
      <c r="R9366" s="363"/>
      <c r="S9366" s="363"/>
      <c r="T9366" s="363"/>
      <c r="U9366" s="365"/>
    </row>
    <row r="9367" spans="1:21" x14ac:dyDescent="0.25">
      <c r="A9367" s="327"/>
      <c r="B9367" s="74">
        <f t="shared" si="302"/>
        <v>9366</v>
      </c>
      <c r="C9367" s="366"/>
      <c r="D9367" s="74" t="str">
        <f>IF(ISNUMBER(C9367),LOOKUP(C9367,LL!$Q$2:$Q$40,LL!$T$2:$T$40),"")</f>
        <v/>
      </c>
      <c r="E9367" s="74" t="str">
        <f>IF(ISNUMBER(C9367),LOOKUP(C9367,LL!$Q$2:$Q$40,LL!$U$2:$U$40),"")</f>
        <v/>
      </c>
      <c r="F9367" s="366"/>
      <c r="G9367" s="366"/>
      <c r="H9367" s="366"/>
      <c r="I9367" s="366"/>
      <c r="J9367" s="366"/>
      <c r="K9367" s="367"/>
      <c r="L9367" s="366"/>
      <c r="M9367" s="366"/>
      <c r="N9367" s="366"/>
      <c r="O9367" s="366"/>
      <c r="P9367" s="366"/>
      <c r="Q9367" s="366"/>
      <c r="R9367" s="366"/>
      <c r="S9367" s="366"/>
      <c r="T9367" s="366"/>
      <c r="U9367" s="368"/>
    </row>
    <row r="9368" spans="1:21" x14ac:dyDescent="0.25">
      <c r="A9368" s="327"/>
      <c r="B9368" s="73">
        <f t="shared" si="302"/>
        <v>9367</v>
      </c>
      <c r="C9368" s="363"/>
      <c r="D9368" s="73" t="str">
        <f>IF(ISNUMBER(C9368),LOOKUP(C9368,LL!$Q$2:$Q$40,LL!$T$2:$T$40),"")</f>
        <v/>
      </c>
      <c r="E9368" s="73" t="str">
        <f>IF(ISNUMBER(C9368),LOOKUP(C9368,LL!$Q$2:$Q$40,LL!$U$2:$U$40),"")</f>
        <v/>
      </c>
      <c r="F9368" s="363"/>
      <c r="G9368" s="363"/>
      <c r="H9368" s="363"/>
      <c r="I9368" s="363"/>
      <c r="J9368" s="363"/>
      <c r="K9368" s="364"/>
      <c r="L9368" s="363"/>
      <c r="M9368" s="363"/>
      <c r="N9368" s="363"/>
      <c r="O9368" s="363"/>
      <c r="P9368" s="363"/>
      <c r="Q9368" s="363"/>
      <c r="R9368" s="363"/>
      <c r="S9368" s="363"/>
      <c r="T9368" s="363"/>
      <c r="U9368" s="365"/>
    </row>
    <row r="9369" spans="1:21" x14ac:dyDescent="0.25">
      <c r="A9369" s="327"/>
      <c r="B9369" s="74">
        <f t="shared" si="302"/>
        <v>9368</v>
      </c>
      <c r="C9369" s="366"/>
      <c r="D9369" s="74" t="str">
        <f>IF(ISNUMBER(C9369),LOOKUP(C9369,LL!$Q$2:$Q$40,LL!$T$2:$T$40),"")</f>
        <v/>
      </c>
      <c r="E9369" s="74" t="str">
        <f>IF(ISNUMBER(C9369),LOOKUP(C9369,LL!$Q$2:$Q$40,LL!$U$2:$U$40),"")</f>
        <v/>
      </c>
      <c r="F9369" s="366"/>
      <c r="G9369" s="366"/>
      <c r="H9369" s="366"/>
      <c r="I9369" s="366"/>
      <c r="J9369" s="366"/>
      <c r="K9369" s="367"/>
      <c r="L9369" s="366"/>
      <c r="M9369" s="366"/>
      <c r="N9369" s="366"/>
      <c r="O9369" s="366"/>
      <c r="P9369" s="366"/>
      <c r="Q9369" s="366"/>
      <c r="R9369" s="366"/>
      <c r="S9369" s="366"/>
      <c r="T9369" s="366"/>
      <c r="U9369" s="368"/>
    </row>
    <row r="9370" spans="1:21" x14ac:dyDescent="0.25">
      <c r="A9370" s="327"/>
      <c r="B9370" s="73">
        <f t="shared" si="302"/>
        <v>9369</v>
      </c>
      <c r="C9370" s="363"/>
      <c r="D9370" s="73" t="str">
        <f>IF(ISNUMBER(C9370),LOOKUP(C9370,LL!$Q$2:$Q$40,LL!$T$2:$T$40),"")</f>
        <v/>
      </c>
      <c r="E9370" s="73" t="str">
        <f>IF(ISNUMBER(C9370),LOOKUP(C9370,LL!$Q$2:$Q$40,LL!$U$2:$U$40),"")</f>
        <v/>
      </c>
      <c r="F9370" s="363"/>
      <c r="G9370" s="363"/>
      <c r="H9370" s="363"/>
      <c r="I9370" s="363"/>
      <c r="J9370" s="363"/>
      <c r="K9370" s="364"/>
      <c r="L9370" s="363"/>
      <c r="M9370" s="363"/>
      <c r="N9370" s="363"/>
      <c r="O9370" s="363"/>
      <c r="P9370" s="363"/>
      <c r="Q9370" s="363"/>
      <c r="R9370" s="363"/>
      <c r="S9370" s="363"/>
      <c r="T9370" s="363"/>
      <c r="U9370" s="365"/>
    </row>
    <row r="9371" spans="1:21" x14ac:dyDescent="0.25">
      <c r="A9371" s="327"/>
      <c r="B9371" s="74">
        <f t="shared" si="302"/>
        <v>9370</v>
      </c>
      <c r="C9371" s="366"/>
      <c r="D9371" s="74" t="str">
        <f>IF(ISNUMBER(C9371),LOOKUP(C9371,LL!$Q$2:$Q$40,LL!$T$2:$T$40),"")</f>
        <v/>
      </c>
      <c r="E9371" s="74" t="str">
        <f>IF(ISNUMBER(C9371),LOOKUP(C9371,LL!$Q$2:$Q$40,LL!$U$2:$U$40),"")</f>
        <v/>
      </c>
      <c r="F9371" s="366"/>
      <c r="G9371" s="366"/>
      <c r="H9371" s="366"/>
      <c r="I9371" s="366"/>
      <c r="J9371" s="366"/>
      <c r="K9371" s="367"/>
      <c r="L9371" s="366"/>
      <c r="M9371" s="366"/>
      <c r="N9371" s="366"/>
      <c r="O9371" s="366"/>
      <c r="P9371" s="366"/>
      <c r="Q9371" s="366"/>
      <c r="R9371" s="366"/>
      <c r="S9371" s="366"/>
      <c r="T9371" s="366"/>
      <c r="U9371" s="368"/>
    </row>
    <row r="9372" spans="1:21" x14ac:dyDescent="0.25">
      <c r="A9372" s="327"/>
      <c r="B9372" s="73">
        <f t="shared" si="302"/>
        <v>9371</v>
      </c>
      <c r="C9372" s="363"/>
      <c r="D9372" s="73" t="str">
        <f>IF(ISNUMBER(C9372),LOOKUP(C9372,LL!$Q$2:$Q$40,LL!$T$2:$T$40),"")</f>
        <v/>
      </c>
      <c r="E9372" s="73" t="str">
        <f>IF(ISNUMBER(C9372),LOOKUP(C9372,LL!$Q$2:$Q$40,LL!$U$2:$U$40),"")</f>
        <v/>
      </c>
      <c r="F9372" s="363"/>
      <c r="G9372" s="363"/>
      <c r="H9372" s="363"/>
      <c r="I9372" s="363"/>
      <c r="J9372" s="363"/>
      <c r="K9372" s="364"/>
      <c r="L9372" s="363"/>
      <c r="M9372" s="363"/>
      <c r="N9372" s="363"/>
      <c r="O9372" s="363"/>
      <c r="P9372" s="363"/>
      <c r="Q9372" s="363"/>
      <c r="R9372" s="363"/>
      <c r="S9372" s="363"/>
      <c r="T9372" s="363"/>
      <c r="U9372" s="365"/>
    </row>
    <row r="9373" spans="1:21" x14ac:dyDescent="0.25">
      <c r="A9373" s="327"/>
      <c r="B9373" s="74">
        <f t="shared" si="302"/>
        <v>9372</v>
      </c>
      <c r="C9373" s="366"/>
      <c r="D9373" s="74" t="str">
        <f>IF(ISNUMBER(C9373),LOOKUP(C9373,LL!$Q$2:$Q$40,LL!$T$2:$T$40),"")</f>
        <v/>
      </c>
      <c r="E9373" s="74" t="str">
        <f>IF(ISNUMBER(C9373),LOOKUP(C9373,LL!$Q$2:$Q$40,LL!$U$2:$U$40),"")</f>
        <v/>
      </c>
      <c r="F9373" s="366"/>
      <c r="G9373" s="366"/>
      <c r="H9373" s="366"/>
      <c r="I9373" s="366"/>
      <c r="J9373" s="366"/>
      <c r="K9373" s="367"/>
      <c r="L9373" s="366"/>
      <c r="M9373" s="366"/>
      <c r="N9373" s="366"/>
      <c r="O9373" s="366"/>
      <c r="P9373" s="366"/>
      <c r="Q9373" s="366"/>
      <c r="R9373" s="366"/>
      <c r="S9373" s="366"/>
      <c r="T9373" s="366"/>
      <c r="U9373" s="368"/>
    </row>
    <row r="9374" spans="1:21" x14ac:dyDescent="0.25">
      <c r="A9374" s="327"/>
      <c r="B9374" s="73">
        <f t="shared" si="302"/>
        <v>9373</v>
      </c>
      <c r="C9374" s="363"/>
      <c r="D9374" s="73" t="str">
        <f>IF(ISNUMBER(C9374),LOOKUP(C9374,LL!$Q$2:$Q$40,LL!$T$2:$T$40),"")</f>
        <v/>
      </c>
      <c r="E9374" s="73" t="str">
        <f>IF(ISNUMBER(C9374),LOOKUP(C9374,LL!$Q$2:$Q$40,LL!$U$2:$U$40),"")</f>
        <v/>
      </c>
      <c r="F9374" s="363"/>
      <c r="G9374" s="363"/>
      <c r="H9374" s="363"/>
      <c r="I9374" s="363"/>
      <c r="J9374" s="363"/>
      <c r="K9374" s="364"/>
      <c r="L9374" s="363"/>
      <c r="M9374" s="363"/>
      <c r="N9374" s="363"/>
      <c r="O9374" s="363"/>
      <c r="P9374" s="363"/>
      <c r="Q9374" s="363"/>
      <c r="R9374" s="363"/>
      <c r="S9374" s="363"/>
      <c r="T9374" s="363"/>
      <c r="U9374" s="365"/>
    </row>
    <row r="9375" spans="1:21" x14ac:dyDescent="0.25">
      <c r="A9375" s="327"/>
      <c r="B9375" s="74">
        <f t="shared" si="302"/>
        <v>9374</v>
      </c>
      <c r="C9375" s="366"/>
      <c r="D9375" s="74" t="str">
        <f>IF(ISNUMBER(C9375),LOOKUP(C9375,LL!$Q$2:$Q$40,LL!$T$2:$T$40),"")</f>
        <v/>
      </c>
      <c r="E9375" s="74" t="str">
        <f>IF(ISNUMBER(C9375),LOOKUP(C9375,LL!$Q$2:$Q$40,LL!$U$2:$U$40),"")</f>
        <v/>
      </c>
      <c r="F9375" s="366"/>
      <c r="G9375" s="366"/>
      <c r="H9375" s="366"/>
      <c r="I9375" s="366"/>
      <c r="J9375" s="366"/>
      <c r="K9375" s="367"/>
      <c r="L9375" s="366"/>
      <c r="M9375" s="366"/>
      <c r="N9375" s="366"/>
      <c r="O9375" s="366"/>
      <c r="P9375" s="366"/>
      <c r="Q9375" s="366"/>
      <c r="R9375" s="366"/>
      <c r="S9375" s="366"/>
      <c r="T9375" s="366"/>
      <c r="U9375" s="368"/>
    </row>
    <row r="9376" spans="1:21" x14ac:dyDescent="0.25">
      <c r="A9376" s="327"/>
      <c r="B9376" s="73">
        <f t="shared" si="302"/>
        <v>9375</v>
      </c>
      <c r="C9376" s="363"/>
      <c r="D9376" s="73" t="str">
        <f>IF(ISNUMBER(C9376),LOOKUP(C9376,LL!$Q$2:$Q$40,LL!$T$2:$T$40),"")</f>
        <v/>
      </c>
      <c r="E9376" s="73" t="str">
        <f>IF(ISNUMBER(C9376),LOOKUP(C9376,LL!$Q$2:$Q$40,LL!$U$2:$U$40),"")</f>
        <v/>
      </c>
      <c r="F9376" s="363"/>
      <c r="G9376" s="363"/>
      <c r="H9376" s="363"/>
      <c r="I9376" s="363"/>
      <c r="J9376" s="363"/>
      <c r="K9376" s="364"/>
      <c r="L9376" s="363"/>
      <c r="M9376" s="363"/>
      <c r="N9376" s="363"/>
      <c r="O9376" s="363"/>
      <c r="P9376" s="363"/>
      <c r="Q9376" s="363"/>
      <c r="R9376" s="363"/>
      <c r="S9376" s="363"/>
      <c r="T9376" s="363"/>
      <c r="U9376" s="365"/>
    </row>
    <row r="9377" spans="1:21" x14ac:dyDescent="0.25">
      <c r="A9377" s="327"/>
      <c r="B9377" s="74">
        <f t="shared" si="302"/>
        <v>9376</v>
      </c>
      <c r="C9377" s="366"/>
      <c r="D9377" s="74" t="str">
        <f>IF(ISNUMBER(C9377),LOOKUP(C9377,LL!$Q$2:$Q$40,LL!$T$2:$T$40),"")</f>
        <v/>
      </c>
      <c r="E9377" s="74" t="str">
        <f>IF(ISNUMBER(C9377),LOOKUP(C9377,LL!$Q$2:$Q$40,LL!$U$2:$U$40),"")</f>
        <v/>
      </c>
      <c r="F9377" s="366"/>
      <c r="G9377" s="366"/>
      <c r="H9377" s="366"/>
      <c r="I9377" s="366"/>
      <c r="J9377" s="366"/>
      <c r="K9377" s="367"/>
      <c r="L9377" s="366"/>
      <c r="M9377" s="366"/>
      <c r="N9377" s="366"/>
      <c r="O9377" s="366"/>
      <c r="P9377" s="366"/>
      <c r="Q9377" s="366"/>
      <c r="R9377" s="366"/>
      <c r="S9377" s="366"/>
      <c r="T9377" s="366"/>
      <c r="U9377" s="368"/>
    </row>
    <row r="9378" spans="1:21" x14ac:dyDescent="0.25">
      <c r="A9378" s="327"/>
      <c r="B9378" s="73">
        <f t="shared" si="302"/>
        <v>9377</v>
      </c>
      <c r="C9378" s="363"/>
      <c r="D9378" s="73" t="str">
        <f>IF(ISNUMBER(C9378),LOOKUP(C9378,LL!$Q$2:$Q$40,LL!$T$2:$T$40),"")</f>
        <v/>
      </c>
      <c r="E9378" s="73" t="str">
        <f>IF(ISNUMBER(C9378),LOOKUP(C9378,LL!$Q$2:$Q$40,LL!$U$2:$U$40),"")</f>
        <v/>
      </c>
      <c r="F9378" s="363"/>
      <c r="G9378" s="363"/>
      <c r="H9378" s="363"/>
      <c r="I9378" s="363"/>
      <c r="J9378" s="363"/>
      <c r="K9378" s="364"/>
      <c r="L9378" s="363"/>
      <c r="M9378" s="363"/>
      <c r="N9378" s="363"/>
      <c r="O9378" s="363"/>
      <c r="P9378" s="363"/>
      <c r="Q9378" s="363"/>
      <c r="R9378" s="363"/>
      <c r="S9378" s="363"/>
      <c r="T9378" s="363"/>
      <c r="U9378" s="365"/>
    </row>
    <row r="9379" spans="1:21" x14ac:dyDescent="0.25">
      <c r="A9379" s="327"/>
      <c r="B9379" s="74">
        <f t="shared" si="302"/>
        <v>9378</v>
      </c>
      <c r="C9379" s="366"/>
      <c r="D9379" s="74" t="str">
        <f>IF(ISNUMBER(C9379),LOOKUP(C9379,LL!$Q$2:$Q$40,LL!$T$2:$T$40),"")</f>
        <v/>
      </c>
      <c r="E9379" s="74" t="str">
        <f>IF(ISNUMBER(C9379),LOOKUP(C9379,LL!$Q$2:$Q$40,LL!$U$2:$U$40),"")</f>
        <v/>
      </c>
      <c r="F9379" s="366"/>
      <c r="G9379" s="366"/>
      <c r="H9379" s="366"/>
      <c r="I9379" s="366"/>
      <c r="J9379" s="366"/>
      <c r="K9379" s="367"/>
      <c r="L9379" s="366"/>
      <c r="M9379" s="366"/>
      <c r="N9379" s="366"/>
      <c r="O9379" s="366"/>
      <c r="P9379" s="366"/>
      <c r="Q9379" s="366"/>
      <c r="R9379" s="366"/>
      <c r="S9379" s="366"/>
      <c r="T9379" s="366"/>
      <c r="U9379" s="368"/>
    </row>
    <row r="9380" spans="1:21" x14ac:dyDescent="0.25">
      <c r="A9380" s="327"/>
      <c r="B9380" s="73">
        <f t="shared" si="302"/>
        <v>9379</v>
      </c>
      <c r="C9380" s="363"/>
      <c r="D9380" s="73" t="str">
        <f>IF(ISNUMBER(C9380),LOOKUP(C9380,LL!$Q$2:$Q$40,LL!$T$2:$T$40),"")</f>
        <v/>
      </c>
      <c r="E9380" s="73" t="str">
        <f>IF(ISNUMBER(C9380),LOOKUP(C9380,LL!$Q$2:$Q$40,LL!$U$2:$U$40),"")</f>
        <v/>
      </c>
      <c r="F9380" s="363"/>
      <c r="G9380" s="363"/>
      <c r="H9380" s="363"/>
      <c r="I9380" s="363"/>
      <c r="J9380" s="363"/>
      <c r="K9380" s="364"/>
      <c r="L9380" s="363"/>
      <c r="M9380" s="363"/>
      <c r="N9380" s="363"/>
      <c r="O9380" s="363"/>
      <c r="P9380" s="363"/>
      <c r="Q9380" s="363"/>
      <c r="R9380" s="363"/>
      <c r="S9380" s="363"/>
      <c r="T9380" s="363"/>
      <c r="U9380" s="365"/>
    </row>
    <row r="9381" spans="1:21" x14ac:dyDescent="0.25">
      <c r="A9381" s="327"/>
      <c r="B9381" s="74">
        <f t="shared" si="302"/>
        <v>9380</v>
      </c>
      <c r="C9381" s="366"/>
      <c r="D9381" s="74" t="str">
        <f>IF(ISNUMBER(C9381),LOOKUP(C9381,LL!$Q$2:$Q$40,LL!$T$2:$T$40),"")</f>
        <v/>
      </c>
      <c r="E9381" s="74" t="str">
        <f>IF(ISNUMBER(C9381),LOOKUP(C9381,LL!$Q$2:$Q$40,LL!$U$2:$U$40),"")</f>
        <v/>
      </c>
      <c r="F9381" s="366"/>
      <c r="G9381" s="366"/>
      <c r="H9381" s="366"/>
      <c r="I9381" s="366"/>
      <c r="J9381" s="366"/>
      <c r="K9381" s="367"/>
      <c r="L9381" s="366"/>
      <c r="M9381" s="366"/>
      <c r="N9381" s="366"/>
      <c r="O9381" s="366"/>
      <c r="P9381" s="366"/>
      <c r="Q9381" s="366"/>
      <c r="R9381" s="366"/>
      <c r="S9381" s="366"/>
      <c r="T9381" s="366"/>
      <c r="U9381" s="368"/>
    </row>
    <row r="9382" spans="1:21" x14ac:dyDescent="0.25">
      <c r="A9382" s="327"/>
      <c r="B9382" s="73">
        <f t="shared" si="302"/>
        <v>9381</v>
      </c>
      <c r="C9382" s="363"/>
      <c r="D9382" s="73" t="str">
        <f>IF(ISNUMBER(C9382),LOOKUP(C9382,LL!$Q$2:$Q$40,LL!$T$2:$T$40),"")</f>
        <v/>
      </c>
      <c r="E9382" s="73" t="str">
        <f>IF(ISNUMBER(C9382),LOOKUP(C9382,LL!$Q$2:$Q$40,LL!$U$2:$U$40),"")</f>
        <v/>
      </c>
      <c r="F9382" s="363"/>
      <c r="G9382" s="363"/>
      <c r="H9382" s="363"/>
      <c r="I9382" s="363"/>
      <c r="J9382" s="363"/>
      <c r="K9382" s="364"/>
      <c r="L9382" s="363"/>
      <c r="M9382" s="363"/>
      <c r="N9382" s="363"/>
      <c r="O9382" s="363"/>
      <c r="P9382" s="363"/>
      <c r="Q9382" s="363"/>
      <c r="R9382" s="363"/>
      <c r="S9382" s="363"/>
      <c r="T9382" s="363"/>
      <c r="U9382" s="365"/>
    </row>
    <row r="9383" spans="1:21" x14ac:dyDescent="0.25">
      <c r="A9383" s="327"/>
      <c r="B9383" s="74">
        <f t="shared" si="302"/>
        <v>9382</v>
      </c>
      <c r="C9383" s="366"/>
      <c r="D9383" s="74" t="str">
        <f>IF(ISNUMBER(C9383),LOOKUP(C9383,LL!$Q$2:$Q$40,LL!$T$2:$T$40),"")</f>
        <v/>
      </c>
      <c r="E9383" s="74" t="str">
        <f>IF(ISNUMBER(C9383),LOOKUP(C9383,LL!$Q$2:$Q$40,LL!$U$2:$U$40),"")</f>
        <v/>
      </c>
      <c r="F9383" s="366"/>
      <c r="G9383" s="366"/>
      <c r="H9383" s="366"/>
      <c r="I9383" s="366"/>
      <c r="J9383" s="366"/>
      <c r="K9383" s="367"/>
      <c r="L9383" s="366"/>
      <c r="M9383" s="366"/>
      <c r="N9383" s="366"/>
      <c r="O9383" s="366"/>
      <c r="P9383" s="366"/>
      <c r="Q9383" s="366"/>
      <c r="R9383" s="366"/>
      <c r="S9383" s="366"/>
      <c r="T9383" s="366"/>
      <c r="U9383" s="368"/>
    </row>
    <row r="9384" spans="1:21" x14ac:dyDescent="0.25">
      <c r="A9384" s="327"/>
      <c r="B9384" s="73">
        <f t="shared" si="302"/>
        <v>9383</v>
      </c>
      <c r="C9384" s="363"/>
      <c r="D9384" s="73" t="str">
        <f>IF(ISNUMBER(C9384),LOOKUP(C9384,LL!$Q$2:$Q$40,LL!$T$2:$T$40),"")</f>
        <v/>
      </c>
      <c r="E9384" s="73" t="str">
        <f>IF(ISNUMBER(C9384),LOOKUP(C9384,LL!$Q$2:$Q$40,LL!$U$2:$U$40),"")</f>
        <v/>
      </c>
      <c r="F9384" s="363"/>
      <c r="G9384" s="363"/>
      <c r="H9384" s="363"/>
      <c r="I9384" s="363"/>
      <c r="J9384" s="363"/>
      <c r="K9384" s="364"/>
      <c r="L9384" s="363"/>
      <c r="M9384" s="363"/>
      <c r="N9384" s="363"/>
      <c r="O9384" s="363"/>
      <c r="P9384" s="363"/>
      <c r="Q9384" s="363"/>
      <c r="R9384" s="363"/>
      <c r="S9384" s="363"/>
      <c r="T9384" s="363"/>
      <c r="U9384" s="365"/>
    </row>
    <row r="9385" spans="1:21" x14ac:dyDescent="0.25">
      <c r="A9385" s="327"/>
      <c r="B9385" s="74">
        <f t="shared" si="302"/>
        <v>9384</v>
      </c>
      <c r="C9385" s="366"/>
      <c r="D9385" s="74" t="str">
        <f>IF(ISNUMBER(C9385),LOOKUP(C9385,LL!$Q$2:$Q$40,LL!$T$2:$T$40),"")</f>
        <v/>
      </c>
      <c r="E9385" s="74" t="str">
        <f>IF(ISNUMBER(C9385),LOOKUP(C9385,LL!$Q$2:$Q$40,LL!$U$2:$U$40),"")</f>
        <v/>
      </c>
      <c r="F9385" s="366"/>
      <c r="G9385" s="366"/>
      <c r="H9385" s="366"/>
      <c r="I9385" s="366"/>
      <c r="J9385" s="366"/>
      <c r="K9385" s="367"/>
      <c r="L9385" s="366"/>
      <c r="M9385" s="366"/>
      <c r="N9385" s="366"/>
      <c r="O9385" s="366"/>
      <c r="P9385" s="366"/>
      <c r="Q9385" s="366"/>
      <c r="R9385" s="366"/>
      <c r="S9385" s="366"/>
      <c r="T9385" s="366"/>
      <c r="U9385" s="368"/>
    </row>
    <row r="9386" spans="1:21" x14ac:dyDescent="0.25">
      <c r="A9386" s="327"/>
      <c r="B9386" s="73">
        <f t="shared" si="302"/>
        <v>9385</v>
      </c>
      <c r="C9386" s="363"/>
      <c r="D9386" s="73" t="str">
        <f>IF(ISNUMBER(C9386),LOOKUP(C9386,LL!$Q$2:$Q$40,LL!$T$2:$T$40),"")</f>
        <v/>
      </c>
      <c r="E9386" s="73" t="str">
        <f>IF(ISNUMBER(C9386),LOOKUP(C9386,LL!$Q$2:$Q$40,LL!$U$2:$U$40),"")</f>
        <v/>
      </c>
      <c r="F9386" s="363"/>
      <c r="G9386" s="363"/>
      <c r="H9386" s="363"/>
      <c r="I9386" s="363"/>
      <c r="J9386" s="363"/>
      <c r="K9386" s="364"/>
      <c r="L9386" s="363"/>
      <c r="M9386" s="363"/>
      <c r="N9386" s="363"/>
      <c r="O9386" s="363"/>
      <c r="P9386" s="363"/>
      <c r="Q9386" s="363"/>
      <c r="R9386" s="363"/>
      <c r="S9386" s="363"/>
      <c r="T9386" s="363"/>
      <c r="U9386" s="365"/>
    </row>
    <row r="9387" spans="1:21" x14ac:dyDescent="0.25">
      <c r="A9387" s="327"/>
      <c r="B9387" s="74">
        <f t="shared" si="302"/>
        <v>9386</v>
      </c>
      <c r="C9387" s="366"/>
      <c r="D9387" s="74" t="str">
        <f>IF(ISNUMBER(C9387),LOOKUP(C9387,LL!$Q$2:$Q$40,LL!$T$2:$T$40),"")</f>
        <v/>
      </c>
      <c r="E9387" s="74" t="str">
        <f>IF(ISNUMBER(C9387),LOOKUP(C9387,LL!$Q$2:$Q$40,LL!$U$2:$U$40),"")</f>
        <v/>
      </c>
      <c r="F9387" s="366"/>
      <c r="G9387" s="366"/>
      <c r="H9387" s="366"/>
      <c r="I9387" s="366"/>
      <c r="J9387" s="366"/>
      <c r="K9387" s="367"/>
      <c r="L9387" s="366"/>
      <c r="M9387" s="366"/>
      <c r="N9387" s="366"/>
      <c r="O9387" s="366"/>
      <c r="P9387" s="366"/>
      <c r="Q9387" s="366"/>
      <c r="R9387" s="366"/>
      <c r="S9387" s="366"/>
      <c r="T9387" s="366"/>
      <c r="U9387" s="368"/>
    </row>
    <row r="9388" spans="1:21" x14ac:dyDescent="0.25">
      <c r="A9388" s="327"/>
      <c r="B9388" s="73">
        <f t="shared" si="302"/>
        <v>9387</v>
      </c>
      <c r="C9388" s="363"/>
      <c r="D9388" s="73" t="str">
        <f>IF(ISNUMBER(C9388),LOOKUP(C9388,LL!$Q$2:$Q$40,LL!$T$2:$T$40),"")</f>
        <v/>
      </c>
      <c r="E9388" s="73" t="str">
        <f>IF(ISNUMBER(C9388),LOOKUP(C9388,LL!$Q$2:$Q$40,LL!$U$2:$U$40),"")</f>
        <v/>
      </c>
      <c r="F9388" s="363"/>
      <c r="G9388" s="363"/>
      <c r="H9388" s="363"/>
      <c r="I9388" s="363"/>
      <c r="J9388" s="363"/>
      <c r="K9388" s="364"/>
      <c r="L9388" s="363"/>
      <c r="M9388" s="363"/>
      <c r="N9388" s="363"/>
      <c r="O9388" s="363"/>
      <c r="P9388" s="363"/>
      <c r="Q9388" s="363"/>
      <c r="R9388" s="363"/>
      <c r="S9388" s="363"/>
      <c r="T9388" s="363"/>
      <c r="U9388" s="365"/>
    </row>
    <row r="9389" spans="1:21" x14ac:dyDescent="0.25">
      <c r="A9389" s="327"/>
      <c r="B9389" s="74">
        <f t="shared" si="302"/>
        <v>9388</v>
      </c>
      <c r="C9389" s="366"/>
      <c r="D9389" s="74" t="str">
        <f>IF(ISNUMBER(C9389),LOOKUP(C9389,LL!$Q$2:$Q$40,LL!$T$2:$T$40),"")</f>
        <v/>
      </c>
      <c r="E9389" s="74" t="str">
        <f>IF(ISNUMBER(C9389),LOOKUP(C9389,LL!$Q$2:$Q$40,LL!$U$2:$U$40),"")</f>
        <v/>
      </c>
      <c r="F9389" s="366"/>
      <c r="G9389" s="366"/>
      <c r="H9389" s="366"/>
      <c r="I9389" s="366"/>
      <c r="J9389" s="366"/>
      <c r="K9389" s="367"/>
      <c r="L9389" s="366"/>
      <c r="M9389" s="366"/>
      <c r="N9389" s="366"/>
      <c r="O9389" s="366"/>
      <c r="P9389" s="366"/>
      <c r="Q9389" s="366"/>
      <c r="R9389" s="366"/>
      <c r="S9389" s="366"/>
      <c r="T9389" s="366"/>
      <c r="U9389" s="368"/>
    </row>
    <row r="9390" spans="1:21" x14ac:dyDescent="0.25">
      <c r="A9390" s="327"/>
      <c r="B9390" s="73">
        <f t="shared" si="302"/>
        <v>9389</v>
      </c>
      <c r="C9390" s="363"/>
      <c r="D9390" s="73" t="str">
        <f>IF(ISNUMBER(C9390),LOOKUP(C9390,LL!$Q$2:$Q$40,LL!$T$2:$T$40),"")</f>
        <v/>
      </c>
      <c r="E9390" s="73" t="str">
        <f>IF(ISNUMBER(C9390),LOOKUP(C9390,LL!$Q$2:$Q$40,LL!$U$2:$U$40),"")</f>
        <v/>
      </c>
      <c r="F9390" s="363"/>
      <c r="G9390" s="363"/>
      <c r="H9390" s="363"/>
      <c r="I9390" s="363"/>
      <c r="J9390" s="363"/>
      <c r="K9390" s="364"/>
      <c r="L9390" s="363"/>
      <c r="M9390" s="363"/>
      <c r="N9390" s="363"/>
      <c r="O9390" s="363"/>
      <c r="P9390" s="363"/>
      <c r="Q9390" s="363"/>
      <c r="R9390" s="363"/>
      <c r="S9390" s="363"/>
      <c r="T9390" s="363"/>
      <c r="U9390" s="365"/>
    </row>
    <row r="9391" spans="1:21" x14ac:dyDescent="0.25">
      <c r="A9391" s="327"/>
      <c r="B9391" s="74">
        <f t="shared" si="302"/>
        <v>9390</v>
      </c>
      <c r="C9391" s="366"/>
      <c r="D9391" s="74" t="str">
        <f>IF(ISNUMBER(C9391),LOOKUP(C9391,LL!$Q$2:$Q$40,LL!$T$2:$T$40),"")</f>
        <v/>
      </c>
      <c r="E9391" s="74" t="str">
        <f>IF(ISNUMBER(C9391),LOOKUP(C9391,LL!$Q$2:$Q$40,LL!$U$2:$U$40),"")</f>
        <v/>
      </c>
      <c r="F9391" s="366"/>
      <c r="G9391" s="366"/>
      <c r="H9391" s="366"/>
      <c r="I9391" s="366"/>
      <c r="J9391" s="366"/>
      <c r="K9391" s="367"/>
      <c r="L9391" s="366"/>
      <c r="M9391" s="366"/>
      <c r="N9391" s="366"/>
      <c r="O9391" s="366"/>
      <c r="P9391" s="366"/>
      <c r="Q9391" s="366"/>
      <c r="R9391" s="366"/>
      <c r="S9391" s="366"/>
      <c r="T9391" s="366"/>
      <c r="U9391" s="368"/>
    </row>
    <row r="9392" spans="1:21" x14ac:dyDescent="0.25">
      <c r="A9392" s="327"/>
      <c r="B9392" s="73">
        <f t="shared" si="302"/>
        <v>9391</v>
      </c>
      <c r="C9392" s="363"/>
      <c r="D9392" s="73" t="str">
        <f>IF(ISNUMBER(C9392),LOOKUP(C9392,LL!$Q$2:$Q$40,LL!$T$2:$T$40),"")</f>
        <v/>
      </c>
      <c r="E9392" s="73" t="str">
        <f>IF(ISNUMBER(C9392),LOOKUP(C9392,LL!$Q$2:$Q$40,LL!$U$2:$U$40),"")</f>
        <v/>
      </c>
      <c r="F9392" s="363"/>
      <c r="G9392" s="363"/>
      <c r="H9392" s="363"/>
      <c r="I9392" s="363"/>
      <c r="J9392" s="363"/>
      <c r="K9392" s="364"/>
      <c r="L9392" s="363"/>
      <c r="M9392" s="363"/>
      <c r="N9392" s="363"/>
      <c r="O9392" s="363"/>
      <c r="P9392" s="363"/>
      <c r="Q9392" s="363"/>
      <c r="R9392" s="363"/>
      <c r="S9392" s="363"/>
      <c r="T9392" s="363"/>
      <c r="U9392" s="365"/>
    </row>
    <row r="9393" spans="1:21" x14ac:dyDescent="0.25">
      <c r="A9393" s="327"/>
      <c r="B9393" s="74">
        <f t="shared" si="302"/>
        <v>9392</v>
      </c>
      <c r="C9393" s="366"/>
      <c r="D9393" s="74" t="str">
        <f>IF(ISNUMBER(C9393),LOOKUP(C9393,LL!$Q$2:$Q$40,LL!$T$2:$T$40),"")</f>
        <v/>
      </c>
      <c r="E9393" s="74" t="str">
        <f>IF(ISNUMBER(C9393),LOOKUP(C9393,LL!$Q$2:$Q$40,LL!$U$2:$U$40),"")</f>
        <v/>
      </c>
      <c r="F9393" s="366"/>
      <c r="G9393" s="366"/>
      <c r="H9393" s="366"/>
      <c r="I9393" s="366"/>
      <c r="J9393" s="366"/>
      <c r="K9393" s="367"/>
      <c r="L9393" s="366"/>
      <c r="M9393" s="366"/>
      <c r="N9393" s="366"/>
      <c r="O9393" s="366"/>
      <c r="P9393" s="366"/>
      <c r="Q9393" s="366"/>
      <c r="R9393" s="366"/>
      <c r="S9393" s="366"/>
      <c r="T9393" s="366"/>
      <c r="U9393" s="368"/>
    </row>
    <row r="9394" spans="1:21" x14ac:dyDescent="0.25">
      <c r="A9394" s="327"/>
      <c r="B9394" s="73">
        <f t="shared" si="302"/>
        <v>9393</v>
      </c>
      <c r="C9394" s="363"/>
      <c r="D9394" s="73" t="str">
        <f>IF(ISNUMBER(C9394),LOOKUP(C9394,LL!$Q$2:$Q$40,LL!$T$2:$T$40),"")</f>
        <v/>
      </c>
      <c r="E9394" s="73" t="str">
        <f>IF(ISNUMBER(C9394),LOOKUP(C9394,LL!$Q$2:$Q$40,LL!$U$2:$U$40),"")</f>
        <v/>
      </c>
      <c r="F9394" s="363"/>
      <c r="G9394" s="363"/>
      <c r="H9394" s="363"/>
      <c r="I9394" s="363"/>
      <c r="J9394" s="363"/>
      <c r="K9394" s="364"/>
      <c r="L9394" s="363"/>
      <c r="M9394" s="363"/>
      <c r="N9394" s="363"/>
      <c r="O9394" s="363"/>
      <c r="P9394" s="363"/>
      <c r="Q9394" s="363"/>
      <c r="R9394" s="363"/>
      <c r="S9394" s="363"/>
      <c r="T9394" s="363"/>
      <c r="U9394" s="365"/>
    </row>
    <row r="9395" spans="1:21" x14ac:dyDescent="0.25">
      <c r="A9395" s="327"/>
      <c r="B9395" s="74">
        <f t="shared" si="302"/>
        <v>9394</v>
      </c>
      <c r="C9395" s="366"/>
      <c r="D9395" s="74" t="str">
        <f>IF(ISNUMBER(C9395),LOOKUP(C9395,LL!$Q$2:$Q$40,LL!$T$2:$T$40),"")</f>
        <v/>
      </c>
      <c r="E9395" s="74" t="str">
        <f>IF(ISNUMBER(C9395),LOOKUP(C9395,LL!$Q$2:$Q$40,LL!$U$2:$U$40),"")</f>
        <v/>
      </c>
      <c r="F9395" s="366"/>
      <c r="G9395" s="366"/>
      <c r="H9395" s="366"/>
      <c r="I9395" s="366"/>
      <c r="J9395" s="366"/>
      <c r="K9395" s="367"/>
      <c r="L9395" s="366"/>
      <c r="M9395" s="366"/>
      <c r="N9395" s="366"/>
      <c r="O9395" s="366"/>
      <c r="P9395" s="366"/>
      <c r="Q9395" s="366"/>
      <c r="R9395" s="366"/>
      <c r="S9395" s="366"/>
      <c r="T9395" s="366"/>
      <c r="U9395" s="368"/>
    </row>
    <row r="9396" spans="1:21" x14ac:dyDescent="0.25">
      <c r="A9396" s="327"/>
      <c r="B9396" s="73">
        <f t="shared" si="302"/>
        <v>9395</v>
      </c>
      <c r="C9396" s="363"/>
      <c r="D9396" s="73" t="str">
        <f>IF(ISNUMBER(C9396),LOOKUP(C9396,LL!$Q$2:$Q$40,LL!$T$2:$T$40),"")</f>
        <v/>
      </c>
      <c r="E9396" s="73" t="str">
        <f>IF(ISNUMBER(C9396),LOOKUP(C9396,LL!$Q$2:$Q$40,LL!$U$2:$U$40),"")</f>
        <v/>
      </c>
      <c r="F9396" s="363"/>
      <c r="G9396" s="363"/>
      <c r="H9396" s="363"/>
      <c r="I9396" s="363"/>
      <c r="J9396" s="363"/>
      <c r="K9396" s="364"/>
      <c r="L9396" s="363"/>
      <c r="M9396" s="363"/>
      <c r="N9396" s="363"/>
      <c r="O9396" s="363"/>
      <c r="P9396" s="363"/>
      <c r="Q9396" s="363"/>
      <c r="R9396" s="363"/>
      <c r="S9396" s="363"/>
      <c r="T9396" s="363"/>
      <c r="U9396" s="365"/>
    </row>
    <row r="9397" spans="1:21" x14ac:dyDescent="0.25">
      <c r="A9397" s="327"/>
      <c r="B9397" s="74">
        <f t="shared" si="302"/>
        <v>9396</v>
      </c>
      <c r="C9397" s="366"/>
      <c r="D9397" s="74" t="str">
        <f>IF(ISNUMBER(C9397),LOOKUP(C9397,LL!$Q$2:$Q$40,LL!$T$2:$T$40),"")</f>
        <v/>
      </c>
      <c r="E9397" s="74" t="str">
        <f>IF(ISNUMBER(C9397),LOOKUP(C9397,LL!$Q$2:$Q$40,LL!$U$2:$U$40),"")</f>
        <v/>
      </c>
      <c r="F9397" s="366"/>
      <c r="G9397" s="366"/>
      <c r="H9397" s="366"/>
      <c r="I9397" s="366"/>
      <c r="J9397" s="366"/>
      <c r="K9397" s="367"/>
      <c r="L9397" s="366"/>
      <c r="M9397" s="366"/>
      <c r="N9397" s="366"/>
      <c r="O9397" s="366"/>
      <c r="P9397" s="366"/>
      <c r="Q9397" s="366"/>
      <c r="R9397" s="366"/>
      <c r="S9397" s="366"/>
      <c r="T9397" s="366"/>
      <c r="U9397" s="368"/>
    </row>
    <row r="9398" spans="1:21" x14ac:dyDescent="0.25">
      <c r="A9398" s="327"/>
      <c r="B9398" s="73">
        <f t="shared" si="302"/>
        <v>9397</v>
      </c>
      <c r="C9398" s="363"/>
      <c r="D9398" s="73" t="str">
        <f>IF(ISNUMBER(C9398),LOOKUP(C9398,LL!$Q$2:$Q$40,LL!$T$2:$T$40),"")</f>
        <v/>
      </c>
      <c r="E9398" s="73" t="str">
        <f>IF(ISNUMBER(C9398),LOOKUP(C9398,LL!$Q$2:$Q$40,LL!$U$2:$U$40),"")</f>
        <v/>
      </c>
      <c r="F9398" s="363"/>
      <c r="G9398" s="363"/>
      <c r="H9398" s="363"/>
      <c r="I9398" s="363"/>
      <c r="J9398" s="363"/>
      <c r="K9398" s="364"/>
      <c r="L9398" s="363"/>
      <c r="M9398" s="363"/>
      <c r="N9398" s="363"/>
      <c r="O9398" s="363"/>
      <c r="P9398" s="363"/>
      <c r="Q9398" s="363"/>
      <c r="R9398" s="363"/>
      <c r="S9398" s="363"/>
      <c r="T9398" s="363"/>
      <c r="U9398" s="365"/>
    </row>
    <row r="9399" spans="1:21" x14ac:dyDescent="0.25">
      <c r="A9399" s="327"/>
      <c r="B9399" s="74">
        <f t="shared" si="302"/>
        <v>9398</v>
      </c>
      <c r="C9399" s="366"/>
      <c r="D9399" s="74" t="str">
        <f>IF(ISNUMBER(C9399),LOOKUP(C9399,LL!$Q$2:$Q$40,LL!$T$2:$T$40),"")</f>
        <v/>
      </c>
      <c r="E9399" s="74" t="str">
        <f>IF(ISNUMBER(C9399),LOOKUP(C9399,LL!$Q$2:$Q$40,LL!$U$2:$U$40),"")</f>
        <v/>
      </c>
      <c r="F9399" s="366"/>
      <c r="G9399" s="366"/>
      <c r="H9399" s="366"/>
      <c r="I9399" s="366"/>
      <c r="J9399" s="366"/>
      <c r="K9399" s="367"/>
      <c r="L9399" s="366"/>
      <c r="M9399" s="366"/>
      <c r="N9399" s="366"/>
      <c r="O9399" s="366"/>
      <c r="P9399" s="366"/>
      <c r="Q9399" s="366"/>
      <c r="R9399" s="366"/>
      <c r="S9399" s="366"/>
      <c r="T9399" s="366"/>
      <c r="U9399" s="368"/>
    </row>
    <row r="9400" spans="1:21" x14ac:dyDescent="0.25">
      <c r="A9400" s="327"/>
      <c r="B9400" s="73">
        <f t="shared" si="302"/>
        <v>9399</v>
      </c>
      <c r="C9400" s="363"/>
      <c r="D9400" s="73" t="str">
        <f>IF(ISNUMBER(C9400),LOOKUP(C9400,LL!$Q$2:$Q$40,LL!$T$2:$T$40),"")</f>
        <v/>
      </c>
      <c r="E9400" s="73" t="str">
        <f>IF(ISNUMBER(C9400),LOOKUP(C9400,LL!$Q$2:$Q$40,LL!$U$2:$U$40),"")</f>
        <v/>
      </c>
      <c r="F9400" s="363"/>
      <c r="G9400" s="363"/>
      <c r="H9400" s="363"/>
      <c r="I9400" s="363"/>
      <c r="J9400" s="363"/>
      <c r="K9400" s="364"/>
      <c r="L9400" s="363"/>
      <c r="M9400" s="363"/>
      <c r="N9400" s="363"/>
      <c r="O9400" s="363"/>
      <c r="P9400" s="363"/>
      <c r="Q9400" s="363"/>
      <c r="R9400" s="363"/>
      <c r="S9400" s="363"/>
      <c r="T9400" s="363"/>
      <c r="U9400" s="365"/>
    </row>
    <row r="9401" spans="1:21" x14ac:dyDescent="0.25">
      <c r="A9401" s="327"/>
      <c r="B9401" s="74">
        <f t="shared" si="302"/>
        <v>9400</v>
      </c>
      <c r="C9401" s="366"/>
      <c r="D9401" s="74" t="str">
        <f>IF(ISNUMBER(C9401),LOOKUP(C9401,LL!$Q$2:$Q$40,LL!$T$2:$T$40),"")</f>
        <v/>
      </c>
      <c r="E9401" s="74" t="str">
        <f>IF(ISNUMBER(C9401),LOOKUP(C9401,LL!$Q$2:$Q$40,LL!$U$2:$U$40),"")</f>
        <v/>
      </c>
      <c r="F9401" s="366"/>
      <c r="G9401" s="366"/>
      <c r="H9401" s="366"/>
      <c r="I9401" s="366"/>
      <c r="J9401" s="366"/>
      <c r="K9401" s="367"/>
      <c r="L9401" s="366"/>
      <c r="M9401" s="366"/>
      <c r="N9401" s="366"/>
      <c r="O9401" s="366"/>
      <c r="P9401" s="366"/>
      <c r="Q9401" s="366"/>
      <c r="R9401" s="366"/>
      <c r="S9401" s="366"/>
      <c r="T9401" s="366"/>
      <c r="U9401" s="368"/>
    </row>
    <row r="9402" spans="1:21" x14ac:dyDescent="0.25">
      <c r="A9402" s="327"/>
      <c r="B9402" s="73">
        <f t="shared" si="302"/>
        <v>9401</v>
      </c>
      <c r="C9402" s="363"/>
      <c r="D9402" s="73" t="str">
        <f>IF(ISNUMBER(C9402),LOOKUP(C9402,LL!$Q$2:$Q$40,LL!$T$2:$T$40),"")</f>
        <v/>
      </c>
      <c r="E9402" s="73" t="str">
        <f>IF(ISNUMBER(C9402),LOOKUP(C9402,LL!$Q$2:$Q$40,LL!$U$2:$U$40),"")</f>
        <v/>
      </c>
      <c r="F9402" s="363"/>
      <c r="G9402" s="363"/>
      <c r="H9402" s="363"/>
      <c r="I9402" s="363"/>
      <c r="J9402" s="363"/>
      <c r="K9402" s="364"/>
      <c r="L9402" s="363"/>
      <c r="M9402" s="363"/>
      <c r="N9402" s="363"/>
      <c r="O9402" s="363"/>
      <c r="P9402" s="363"/>
      <c r="Q9402" s="363"/>
      <c r="R9402" s="363"/>
      <c r="S9402" s="363"/>
      <c r="T9402" s="363"/>
      <c r="U9402" s="365"/>
    </row>
    <row r="9403" spans="1:21" x14ac:dyDescent="0.25">
      <c r="A9403" s="327"/>
      <c r="B9403" s="74">
        <f t="shared" si="302"/>
        <v>9402</v>
      </c>
      <c r="C9403" s="366"/>
      <c r="D9403" s="74" t="str">
        <f>IF(ISNUMBER(C9403),LOOKUP(C9403,LL!$Q$2:$Q$40,LL!$T$2:$T$40),"")</f>
        <v/>
      </c>
      <c r="E9403" s="74" t="str">
        <f>IF(ISNUMBER(C9403),LOOKUP(C9403,LL!$Q$2:$Q$40,LL!$U$2:$U$40),"")</f>
        <v/>
      </c>
      <c r="F9403" s="366"/>
      <c r="G9403" s="366"/>
      <c r="H9403" s="366"/>
      <c r="I9403" s="366"/>
      <c r="J9403" s="366"/>
      <c r="K9403" s="367"/>
      <c r="L9403" s="366"/>
      <c r="M9403" s="366"/>
      <c r="N9403" s="366"/>
      <c r="O9403" s="366"/>
      <c r="P9403" s="366"/>
      <c r="Q9403" s="366"/>
      <c r="R9403" s="366"/>
      <c r="S9403" s="366"/>
      <c r="T9403" s="366"/>
      <c r="U9403" s="368"/>
    </row>
    <row r="9404" spans="1:21" x14ac:dyDescent="0.25">
      <c r="A9404" s="327"/>
      <c r="B9404" s="73">
        <f t="shared" si="302"/>
        <v>9403</v>
      </c>
      <c r="C9404" s="363"/>
      <c r="D9404" s="73" t="str">
        <f>IF(ISNUMBER(C9404),LOOKUP(C9404,LL!$Q$2:$Q$40,LL!$T$2:$T$40),"")</f>
        <v/>
      </c>
      <c r="E9404" s="73" t="str">
        <f>IF(ISNUMBER(C9404),LOOKUP(C9404,LL!$Q$2:$Q$40,LL!$U$2:$U$40),"")</f>
        <v/>
      </c>
      <c r="F9404" s="363"/>
      <c r="G9404" s="363"/>
      <c r="H9404" s="363"/>
      <c r="I9404" s="363"/>
      <c r="J9404" s="363"/>
      <c r="K9404" s="364"/>
      <c r="L9404" s="363"/>
      <c r="M9404" s="363"/>
      <c r="N9404" s="363"/>
      <c r="O9404" s="363"/>
      <c r="P9404" s="363"/>
      <c r="Q9404" s="363"/>
      <c r="R9404" s="363"/>
      <c r="S9404" s="363"/>
      <c r="T9404" s="363"/>
      <c r="U9404" s="365"/>
    </row>
    <row r="9405" spans="1:21" x14ac:dyDescent="0.25">
      <c r="A9405" s="327"/>
      <c r="B9405" s="74">
        <f t="shared" si="302"/>
        <v>9404</v>
      </c>
      <c r="C9405" s="366"/>
      <c r="D9405" s="74" t="str">
        <f>IF(ISNUMBER(C9405),LOOKUP(C9405,LL!$Q$2:$Q$40,LL!$T$2:$T$40),"")</f>
        <v/>
      </c>
      <c r="E9405" s="74" t="str">
        <f>IF(ISNUMBER(C9405),LOOKUP(C9405,LL!$Q$2:$Q$40,LL!$U$2:$U$40),"")</f>
        <v/>
      </c>
      <c r="F9405" s="366"/>
      <c r="G9405" s="366"/>
      <c r="H9405" s="366"/>
      <c r="I9405" s="366"/>
      <c r="J9405" s="366"/>
      <c r="K9405" s="367"/>
      <c r="L9405" s="366"/>
      <c r="M9405" s="366"/>
      <c r="N9405" s="366"/>
      <c r="O9405" s="366"/>
      <c r="P9405" s="366"/>
      <c r="Q9405" s="366"/>
      <c r="R9405" s="366"/>
      <c r="S9405" s="366"/>
      <c r="T9405" s="366"/>
      <c r="U9405" s="368"/>
    </row>
    <row r="9406" spans="1:21" x14ac:dyDescent="0.25">
      <c r="A9406" s="327"/>
      <c r="B9406" s="73">
        <f t="shared" si="302"/>
        <v>9405</v>
      </c>
      <c r="C9406" s="363"/>
      <c r="D9406" s="73" t="str">
        <f>IF(ISNUMBER(C9406),LOOKUP(C9406,LL!$Q$2:$Q$40,LL!$T$2:$T$40),"")</f>
        <v/>
      </c>
      <c r="E9406" s="73" t="str">
        <f>IF(ISNUMBER(C9406),LOOKUP(C9406,LL!$Q$2:$Q$40,LL!$U$2:$U$40),"")</f>
        <v/>
      </c>
      <c r="F9406" s="363"/>
      <c r="G9406" s="363"/>
      <c r="H9406" s="363"/>
      <c r="I9406" s="363"/>
      <c r="J9406" s="363"/>
      <c r="K9406" s="364"/>
      <c r="L9406" s="363"/>
      <c r="M9406" s="363"/>
      <c r="N9406" s="363"/>
      <c r="O9406" s="363"/>
      <c r="P9406" s="363"/>
      <c r="Q9406" s="363"/>
      <c r="R9406" s="363"/>
      <c r="S9406" s="363"/>
      <c r="T9406" s="363"/>
      <c r="U9406" s="365"/>
    </row>
    <row r="9407" spans="1:21" x14ac:dyDescent="0.25">
      <c r="A9407" s="327"/>
      <c r="B9407" s="74">
        <f t="shared" si="302"/>
        <v>9406</v>
      </c>
      <c r="C9407" s="366"/>
      <c r="D9407" s="74" t="str">
        <f>IF(ISNUMBER(C9407),LOOKUP(C9407,LL!$Q$2:$Q$40,LL!$T$2:$T$40),"")</f>
        <v/>
      </c>
      <c r="E9407" s="74" t="str">
        <f>IF(ISNUMBER(C9407),LOOKUP(C9407,LL!$Q$2:$Q$40,LL!$U$2:$U$40),"")</f>
        <v/>
      </c>
      <c r="F9407" s="366"/>
      <c r="G9407" s="366"/>
      <c r="H9407" s="366"/>
      <c r="I9407" s="366"/>
      <c r="J9407" s="366"/>
      <c r="K9407" s="367"/>
      <c r="L9407" s="366"/>
      <c r="M9407" s="366"/>
      <c r="N9407" s="366"/>
      <c r="O9407" s="366"/>
      <c r="P9407" s="366"/>
      <c r="Q9407" s="366"/>
      <c r="R9407" s="366"/>
      <c r="S9407" s="366"/>
      <c r="T9407" s="366"/>
      <c r="U9407" s="368"/>
    </row>
    <row r="9408" spans="1:21" x14ac:dyDescent="0.25">
      <c r="A9408" s="327"/>
      <c r="B9408" s="73">
        <f t="shared" si="302"/>
        <v>9407</v>
      </c>
      <c r="C9408" s="363"/>
      <c r="D9408" s="73" t="str">
        <f>IF(ISNUMBER(C9408),LOOKUP(C9408,LL!$Q$2:$Q$40,LL!$T$2:$T$40),"")</f>
        <v/>
      </c>
      <c r="E9408" s="73" t="str">
        <f>IF(ISNUMBER(C9408),LOOKUP(C9408,LL!$Q$2:$Q$40,LL!$U$2:$U$40),"")</f>
        <v/>
      </c>
      <c r="F9408" s="363"/>
      <c r="G9408" s="363"/>
      <c r="H9408" s="363"/>
      <c r="I9408" s="363"/>
      <c r="J9408" s="363"/>
      <c r="K9408" s="364"/>
      <c r="L9408" s="363"/>
      <c r="M9408" s="363"/>
      <c r="N9408" s="363"/>
      <c r="O9408" s="363"/>
      <c r="P9408" s="363"/>
      <c r="Q9408" s="363"/>
      <c r="R9408" s="363"/>
      <c r="S9408" s="363"/>
      <c r="T9408" s="363"/>
      <c r="U9408" s="365"/>
    </row>
    <row r="9409" spans="1:21" x14ac:dyDescent="0.25">
      <c r="A9409" s="327"/>
      <c r="B9409" s="74">
        <f t="shared" si="302"/>
        <v>9408</v>
      </c>
      <c r="C9409" s="366"/>
      <c r="D9409" s="74" t="str">
        <f>IF(ISNUMBER(C9409),LOOKUP(C9409,LL!$Q$2:$Q$40,LL!$T$2:$T$40),"")</f>
        <v/>
      </c>
      <c r="E9409" s="74" t="str">
        <f>IF(ISNUMBER(C9409),LOOKUP(C9409,LL!$Q$2:$Q$40,LL!$U$2:$U$40),"")</f>
        <v/>
      </c>
      <c r="F9409" s="366"/>
      <c r="G9409" s="366"/>
      <c r="H9409" s="366"/>
      <c r="I9409" s="366"/>
      <c r="J9409" s="366"/>
      <c r="K9409" s="367"/>
      <c r="L9409" s="366"/>
      <c r="M9409" s="366"/>
      <c r="N9409" s="366"/>
      <c r="O9409" s="366"/>
      <c r="P9409" s="366"/>
      <c r="Q9409" s="366"/>
      <c r="R9409" s="366"/>
      <c r="S9409" s="366"/>
      <c r="T9409" s="366"/>
      <c r="U9409" s="368"/>
    </row>
    <row r="9410" spans="1:21" x14ac:dyDescent="0.25">
      <c r="A9410" s="327"/>
      <c r="B9410" s="73">
        <f t="shared" si="302"/>
        <v>9409</v>
      </c>
      <c r="C9410" s="363"/>
      <c r="D9410" s="73" t="str">
        <f>IF(ISNUMBER(C9410),LOOKUP(C9410,LL!$Q$2:$Q$40,LL!$T$2:$T$40),"")</f>
        <v/>
      </c>
      <c r="E9410" s="73" t="str">
        <f>IF(ISNUMBER(C9410),LOOKUP(C9410,LL!$Q$2:$Q$40,LL!$U$2:$U$40),"")</f>
        <v/>
      </c>
      <c r="F9410" s="363"/>
      <c r="G9410" s="363"/>
      <c r="H9410" s="363"/>
      <c r="I9410" s="363"/>
      <c r="J9410" s="363"/>
      <c r="K9410" s="364"/>
      <c r="L9410" s="363"/>
      <c r="M9410" s="363"/>
      <c r="N9410" s="363"/>
      <c r="O9410" s="363"/>
      <c r="P9410" s="363"/>
      <c r="Q9410" s="363"/>
      <c r="R9410" s="363"/>
      <c r="S9410" s="363"/>
      <c r="T9410" s="363"/>
      <c r="U9410" s="365"/>
    </row>
    <row r="9411" spans="1:21" x14ac:dyDescent="0.25">
      <c r="A9411" s="327"/>
      <c r="B9411" s="74">
        <f t="shared" si="302"/>
        <v>9410</v>
      </c>
      <c r="C9411" s="366"/>
      <c r="D9411" s="74" t="str">
        <f>IF(ISNUMBER(C9411),LOOKUP(C9411,LL!$Q$2:$Q$40,LL!$T$2:$T$40),"")</f>
        <v/>
      </c>
      <c r="E9411" s="74" t="str">
        <f>IF(ISNUMBER(C9411),LOOKUP(C9411,LL!$Q$2:$Q$40,LL!$U$2:$U$40),"")</f>
        <v/>
      </c>
      <c r="F9411" s="366"/>
      <c r="G9411" s="366"/>
      <c r="H9411" s="366"/>
      <c r="I9411" s="366"/>
      <c r="J9411" s="366"/>
      <c r="K9411" s="367"/>
      <c r="L9411" s="366"/>
      <c r="M9411" s="366"/>
      <c r="N9411" s="366"/>
      <c r="O9411" s="366"/>
      <c r="P9411" s="366"/>
      <c r="Q9411" s="366"/>
      <c r="R9411" s="366"/>
      <c r="S9411" s="366"/>
      <c r="T9411" s="366"/>
      <c r="U9411" s="368"/>
    </row>
    <row r="9412" spans="1:21" x14ac:dyDescent="0.25">
      <c r="A9412" s="327"/>
      <c r="B9412" s="73">
        <f t="shared" ref="B9412:B9475" si="303">B9411+1</f>
        <v>9411</v>
      </c>
      <c r="C9412" s="363"/>
      <c r="D9412" s="73" t="str">
        <f>IF(ISNUMBER(C9412),LOOKUP(C9412,LL!$Q$2:$Q$40,LL!$T$2:$T$40),"")</f>
        <v/>
      </c>
      <c r="E9412" s="73" t="str">
        <f>IF(ISNUMBER(C9412),LOOKUP(C9412,LL!$Q$2:$Q$40,LL!$U$2:$U$40),"")</f>
        <v/>
      </c>
      <c r="F9412" s="363"/>
      <c r="G9412" s="363"/>
      <c r="H9412" s="363"/>
      <c r="I9412" s="363"/>
      <c r="J9412" s="363"/>
      <c r="K9412" s="364"/>
      <c r="L9412" s="363"/>
      <c r="M9412" s="363"/>
      <c r="N9412" s="363"/>
      <c r="O9412" s="363"/>
      <c r="P9412" s="363"/>
      <c r="Q9412" s="363"/>
      <c r="R9412" s="363"/>
      <c r="S9412" s="363"/>
      <c r="T9412" s="363"/>
      <c r="U9412" s="365"/>
    </row>
    <row r="9413" spans="1:21" x14ac:dyDescent="0.25">
      <c r="A9413" s="327"/>
      <c r="B9413" s="74">
        <f t="shared" si="303"/>
        <v>9412</v>
      </c>
      <c r="C9413" s="366"/>
      <c r="D9413" s="74" t="str">
        <f>IF(ISNUMBER(C9413),LOOKUP(C9413,LL!$Q$2:$Q$40,LL!$T$2:$T$40),"")</f>
        <v/>
      </c>
      <c r="E9413" s="74" t="str">
        <f>IF(ISNUMBER(C9413),LOOKUP(C9413,LL!$Q$2:$Q$40,LL!$U$2:$U$40),"")</f>
        <v/>
      </c>
      <c r="F9413" s="366"/>
      <c r="G9413" s="366"/>
      <c r="H9413" s="366"/>
      <c r="I9413" s="366"/>
      <c r="J9413" s="366"/>
      <c r="K9413" s="367"/>
      <c r="L9413" s="366"/>
      <c r="M9413" s="366"/>
      <c r="N9413" s="366"/>
      <c r="O9413" s="366"/>
      <c r="P9413" s="366"/>
      <c r="Q9413" s="366"/>
      <c r="R9413" s="366"/>
      <c r="S9413" s="366"/>
      <c r="T9413" s="366"/>
      <c r="U9413" s="368"/>
    </row>
    <row r="9414" spans="1:21" x14ac:dyDescent="0.25">
      <c r="A9414" s="327"/>
      <c r="B9414" s="73">
        <f t="shared" si="303"/>
        <v>9413</v>
      </c>
      <c r="C9414" s="363"/>
      <c r="D9414" s="73" t="str">
        <f>IF(ISNUMBER(C9414),LOOKUP(C9414,LL!$Q$2:$Q$40,LL!$T$2:$T$40),"")</f>
        <v/>
      </c>
      <c r="E9414" s="73" t="str">
        <f>IF(ISNUMBER(C9414),LOOKUP(C9414,LL!$Q$2:$Q$40,LL!$U$2:$U$40),"")</f>
        <v/>
      </c>
      <c r="F9414" s="363"/>
      <c r="G9414" s="363"/>
      <c r="H9414" s="363"/>
      <c r="I9414" s="363"/>
      <c r="J9414" s="363"/>
      <c r="K9414" s="364"/>
      <c r="L9414" s="363"/>
      <c r="M9414" s="363"/>
      <c r="N9414" s="363"/>
      <c r="O9414" s="363"/>
      <c r="P9414" s="363"/>
      <c r="Q9414" s="363"/>
      <c r="R9414" s="363"/>
      <c r="S9414" s="363"/>
      <c r="T9414" s="363"/>
      <c r="U9414" s="365"/>
    </row>
    <row r="9415" spans="1:21" x14ac:dyDescent="0.25">
      <c r="A9415" s="327"/>
      <c r="B9415" s="74">
        <f t="shared" si="303"/>
        <v>9414</v>
      </c>
      <c r="C9415" s="366"/>
      <c r="D9415" s="74" t="str">
        <f>IF(ISNUMBER(C9415),LOOKUP(C9415,LL!$Q$2:$Q$40,LL!$T$2:$T$40),"")</f>
        <v/>
      </c>
      <c r="E9415" s="74" t="str">
        <f>IF(ISNUMBER(C9415),LOOKUP(C9415,LL!$Q$2:$Q$40,LL!$U$2:$U$40),"")</f>
        <v/>
      </c>
      <c r="F9415" s="366"/>
      <c r="G9415" s="366"/>
      <c r="H9415" s="366"/>
      <c r="I9415" s="366"/>
      <c r="J9415" s="366"/>
      <c r="K9415" s="367"/>
      <c r="L9415" s="366"/>
      <c r="M9415" s="366"/>
      <c r="N9415" s="366"/>
      <c r="O9415" s="366"/>
      <c r="P9415" s="366"/>
      <c r="Q9415" s="366"/>
      <c r="R9415" s="366"/>
      <c r="S9415" s="366"/>
      <c r="T9415" s="366"/>
      <c r="U9415" s="368"/>
    </row>
    <row r="9416" spans="1:21" x14ac:dyDescent="0.25">
      <c r="A9416" s="327"/>
      <c r="B9416" s="73">
        <f t="shared" si="303"/>
        <v>9415</v>
      </c>
      <c r="C9416" s="363"/>
      <c r="D9416" s="73" t="str">
        <f>IF(ISNUMBER(C9416),LOOKUP(C9416,LL!$Q$2:$Q$40,LL!$T$2:$T$40),"")</f>
        <v/>
      </c>
      <c r="E9416" s="73" t="str">
        <f>IF(ISNUMBER(C9416),LOOKUP(C9416,LL!$Q$2:$Q$40,LL!$U$2:$U$40),"")</f>
        <v/>
      </c>
      <c r="F9416" s="363"/>
      <c r="G9416" s="363"/>
      <c r="H9416" s="363"/>
      <c r="I9416" s="363"/>
      <c r="J9416" s="363"/>
      <c r="K9416" s="364"/>
      <c r="L9416" s="363"/>
      <c r="M9416" s="363"/>
      <c r="N9416" s="363"/>
      <c r="O9416" s="363"/>
      <c r="P9416" s="363"/>
      <c r="Q9416" s="363"/>
      <c r="R9416" s="363"/>
      <c r="S9416" s="363"/>
      <c r="T9416" s="363"/>
      <c r="U9416" s="365"/>
    </row>
    <row r="9417" spans="1:21" x14ac:dyDescent="0.25">
      <c r="A9417" s="327"/>
      <c r="B9417" s="74">
        <f t="shared" si="303"/>
        <v>9416</v>
      </c>
      <c r="C9417" s="366"/>
      <c r="D9417" s="74" t="str">
        <f>IF(ISNUMBER(C9417),LOOKUP(C9417,LL!$Q$2:$Q$40,LL!$T$2:$T$40),"")</f>
        <v/>
      </c>
      <c r="E9417" s="74" t="str">
        <f>IF(ISNUMBER(C9417),LOOKUP(C9417,LL!$Q$2:$Q$40,LL!$U$2:$U$40),"")</f>
        <v/>
      </c>
      <c r="F9417" s="366"/>
      <c r="G9417" s="366"/>
      <c r="H9417" s="366"/>
      <c r="I9417" s="366"/>
      <c r="J9417" s="366"/>
      <c r="K9417" s="367"/>
      <c r="L9417" s="366"/>
      <c r="M9417" s="366"/>
      <c r="N9417" s="366"/>
      <c r="O9417" s="366"/>
      <c r="P9417" s="366"/>
      <c r="Q9417" s="366"/>
      <c r="R9417" s="366"/>
      <c r="S9417" s="366"/>
      <c r="T9417" s="366"/>
      <c r="U9417" s="368"/>
    </row>
    <row r="9418" spans="1:21" x14ac:dyDescent="0.25">
      <c r="A9418" s="327"/>
      <c r="B9418" s="73">
        <f t="shared" si="303"/>
        <v>9417</v>
      </c>
      <c r="C9418" s="363"/>
      <c r="D9418" s="73" t="str">
        <f>IF(ISNUMBER(C9418),LOOKUP(C9418,LL!$Q$2:$Q$40,LL!$T$2:$T$40),"")</f>
        <v/>
      </c>
      <c r="E9418" s="73" t="str">
        <f>IF(ISNUMBER(C9418),LOOKUP(C9418,LL!$Q$2:$Q$40,LL!$U$2:$U$40),"")</f>
        <v/>
      </c>
      <c r="F9418" s="363"/>
      <c r="G9418" s="363"/>
      <c r="H9418" s="363"/>
      <c r="I9418" s="363"/>
      <c r="J9418" s="363"/>
      <c r="K9418" s="364"/>
      <c r="L9418" s="363"/>
      <c r="M9418" s="363"/>
      <c r="N9418" s="363"/>
      <c r="O9418" s="363"/>
      <c r="P9418" s="363"/>
      <c r="Q9418" s="363"/>
      <c r="R9418" s="363"/>
      <c r="S9418" s="363"/>
      <c r="T9418" s="363"/>
      <c r="U9418" s="365"/>
    </row>
    <row r="9419" spans="1:21" x14ac:dyDescent="0.25">
      <c r="A9419" s="327"/>
      <c r="B9419" s="74">
        <f t="shared" si="303"/>
        <v>9418</v>
      </c>
      <c r="C9419" s="366"/>
      <c r="D9419" s="74" t="str">
        <f>IF(ISNUMBER(C9419),LOOKUP(C9419,LL!$Q$2:$Q$40,LL!$T$2:$T$40),"")</f>
        <v/>
      </c>
      <c r="E9419" s="74" t="str">
        <f>IF(ISNUMBER(C9419),LOOKUP(C9419,LL!$Q$2:$Q$40,LL!$U$2:$U$40),"")</f>
        <v/>
      </c>
      <c r="F9419" s="366"/>
      <c r="G9419" s="366"/>
      <c r="H9419" s="366"/>
      <c r="I9419" s="366"/>
      <c r="J9419" s="366"/>
      <c r="K9419" s="367"/>
      <c r="L9419" s="366"/>
      <c r="M9419" s="366"/>
      <c r="N9419" s="366"/>
      <c r="O9419" s="366"/>
      <c r="P9419" s="366"/>
      <c r="Q9419" s="366"/>
      <c r="R9419" s="366"/>
      <c r="S9419" s="366"/>
      <c r="T9419" s="366"/>
      <c r="U9419" s="368"/>
    </row>
    <row r="9420" spans="1:21" x14ac:dyDescent="0.25">
      <c r="A9420" s="327"/>
      <c r="B9420" s="73">
        <f t="shared" si="303"/>
        <v>9419</v>
      </c>
      <c r="C9420" s="363"/>
      <c r="D9420" s="73" t="str">
        <f>IF(ISNUMBER(C9420),LOOKUP(C9420,LL!$Q$2:$Q$40,LL!$T$2:$T$40),"")</f>
        <v/>
      </c>
      <c r="E9420" s="73" t="str">
        <f>IF(ISNUMBER(C9420),LOOKUP(C9420,LL!$Q$2:$Q$40,LL!$U$2:$U$40),"")</f>
        <v/>
      </c>
      <c r="F9420" s="363"/>
      <c r="G9420" s="363"/>
      <c r="H9420" s="363"/>
      <c r="I9420" s="363"/>
      <c r="J9420" s="363"/>
      <c r="K9420" s="364"/>
      <c r="L9420" s="363"/>
      <c r="M9420" s="363"/>
      <c r="N9420" s="363"/>
      <c r="O9420" s="363"/>
      <c r="P9420" s="363"/>
      <c r="Q9420" s="363"/>
      <c r="R9420" s="363"/>
      <c r="S9420" s="363"/>
      <c r="T9420" s="363"/>
      <c r="U9420" s="365"/>
    </row>
    <row r="9421" spans="1:21" x14ac:dyDescent="0.25">
      <c r="A9421" s="327"/>
      <c r="B9421" s="74">
        <f t="shared" si="303"/>
        <v>9420</v>
      </c>
      <c r="C9421" s="366"/>
      <c r="D9421" s="74" t="str">
        <f>IF(ISNUMBER(C9421),LOOKUP(C9421,LL!$Q$2:$Q$40,LL!$T$2:$T$40),"")</f>
        <v/>
      </c>
      <c r="E9421" s="74" t="str">
        <f>IF(ISNUMBER(C9421),LOOKUP(C9421,LL!$Q$2:$Q$40,LL!$U$2:$U$40),"")</f>
        <v/>
      </c>
      <c r="F9421" s="366"/>
      <c r="G9421" s="366"/>
      <c r="H9421" s="366"/>
      <c r="I9421" s="366"/>
      <c r="J9421" s="366"/>
      <c r="K9421" s="367"/>
      <c r="L9421" s="366"/>
      <c r="M9421" s="366"/>
      <c r="N9421" s="366"/>
      <c r="O9421" s="366"/>
      <c r="P9421" s="366"/>
      <c r="Q9421" s="366"/>
      <c r="R9421" s="366"/>
      <c r="S9421" s="366"/>
      <c r="T9421" s="366"/>
      <c r="U9421" s="368"/>
    </row>
    <row r="9422" spans="1:21" x14ac:dyDescent="0.25">
      <c r="A9422" s="327"/>
      <c r="B9422" s="73">
        <f t="shared" si="303"/>
        <v>9421</v>
      </c>
      <c r="C9422" s="363"/>
      <c r="D9422" s="73" t="str">
        <f>IF(ISNUMBER(C9422),LOOKUP(C9422,LL!$Q$2:$Q$40,LL!$T$2:$T$40),"")</f>
        <v/>
      </c>
      <c r="E9422" s="73" t="str">
        <f>IF(ISNUMBER(C9422),LOOKUP(C9422,LL!$Q$2:$Q$40,LL!$U$2:$U$40),"")</f>
        <v/>
      </c>
      <c r="F9422" s="363"/>
      <c r="G9422" s="363"/>
      <c r="H9422" s="363"/>
      <c r="I9422" s="363"/>
      <c r="J9422" s="363"/>
      <c r="K9422" s="364"/>
      <c r="L9422" s="363"/>
      <c r="M9422" s="363"/>
      <c r="N9422" s="363"/>
      <c r="O9422" s="363"/>
      <c r="P9422" s="363"/>
      <c r="Q9422" s="363"/>
      <c r="R9422" s="363"/>
      <c r="S9422" s="363"/>
      <c r="T9422" s="363"/>
      <c r="U9422" s="365"/>
    </row>
    <row r="9423" spans="1:21" x14ac:dyDescent="0.25">
      <c r="A9423" s="327"/>
      <c r="B9423" s="74">
        <f t="shared" si="303"/>
        <v>9422</v>
      </c>
      <c r="C9423" s="366"/>
      <c r="D9423" s="74" t="str">
        <f>IF(ISNUMBER(C9423),LOOKUP(C9423,LL!$Q$2:$Q$40,LL!$T$2:$T$40),"")</f>
        <v/>
      </c>
      <c r="E9423" s="74" t="str">
        <f>IF(ISNUMBER(C9423),LOOKUP(C9423,LL!$Q$2:$Q$40,LL!$U$2:$U$40),"")</f>
        <v/>
      </c>
      <c r="F9423" s="366"/>
      <c r="G9423" s="366"/>
      <c r="H9423" s="366"/>
      <c r="I9423" s="366"/>
      <c r="J9423" s="366"/>
      <c r="K9423" s="367"/>
      <c r="L9423" s="366"/>
      <c r="M9423" s="366"/>
      <c r="N9423" s="366"/>
      <c r="O9423" s="366"/>
      <c r="P9423" s="366"/>
      <c r="Q9423" s="366"/>
      <c r="R9423" s="366"/>
      <c r="S9423" s="366"/>
      <c r="T9423" s="366"/>
      <c r="U9423" s="368"/>
    </row>
    <row r="9424" spans="1:21" x14ac:dyDescent="0.25">
      <c r="A9424" s="327"/>
      <c r="B9424" s="73">
        <f t="shared" si="303"/>
        <v>9423</v>
      </c>
      <c r="C9424" s="363"/>
      <c r="D9424" s="73" t="str">
        <f>IF(ISNUMBER(C9424),LOOKUP(C9424,LL!$Q$2:$Q$40,LL!$T$2:$T$40),"")</f>
        <v/>
      </c>
      <c r="E9424" s="73" t="str">
        <f>IF(ISNUMBER(C9424),LOOKUP(C9424,LL!$Q$2:$Q$40,LL!$U$2:$U$40),"")</f>
        <v/>
      </c>
      <c r="F9424" s="363"/>
      <c r="G9424" s="363"/>
      <c r="H9424" s="363"/>
      <c r="I9424" s="363"/>
      <c r="J9424" s="363"/>
      <c r="K9424" s="364"/>
      <c r="L9424" s="363"/>
      <c r="M9424" s="363"/>
      <c r="N9424" s="363"/>
      <c r="O9424" s="363"/>
      <c r="P9424" s="363"/>
      <c r="Q9424" s="363"/>
      <c r="R9424" s="363"/>
      <c r="S9424" s="363"/>
      <c r="T9424" s="363"/>
      <c r="U9424" s="365"/>
    </row>
    <row r="9425" spans="1:21" x14ac:dyDescent="0.25">
      <c r="A9425" s="327"/>
      <c r="B9425" s="74">
        <f t="shared" si="303"/>
        <v>9424</v>
      </c>
      <c r="C9425" s="366"/>
      <c r="D9425" s="74" t="str">
        <f>IF(ISNUMBER(C9425),LOOKUP(C9425,LL!$Q$2:$Q$40,LL!$T$2:$T$40),"")</f>
        <v/>
      </c>
      <c r="E9425" s="74" t="str">
        <f>IF(ISNUMBER(C9425),LOOKUP(C9425,LL!$Q$2:$Q$40,LL!$U$2:$U$40),"")</f>
        <v/>
      </c>
      <c r="F9425" s="366"/>
      <c r="G9425" s="366"/>
      <c r="H9425" s="366"/>
      <c r="I9425" s="366"/>
      <c r="J9425" s="366"/>
      <c r="K9425" s="367"/>
      <c r="L9425" s="366"/>
      <c r="M9425" s="366"/>
      <c r="N9425" s="366"/>
      <c r="O9425" s="366"/>
      <c r="P9425" s="366"/>
      <c r="Q9425" s="366"/>
      <c r="R9425" s="366"/>
      <c r="S9425" s="366"/>
      <c r="T9425" s="366"/>
      <c r="U9425" s="368"/>
    </row>
    <row r="9426" spans="1:21" x14ac:dyDescent="0.25">
      <c r="A9426" s="327"/>
      <c r="B9426" s="73">
        <f t="shared" si="303"/>
        <v>9425</v>
      </c>
      <c r="C9426" s="363"/>
      <c r="D9426" s="73" t="str">
        <f>IF(ISNUMBER(C9426),LOOKUP(C9426,LL!$Q$2:$Q$40,LL!$T$2:$T$40),"")</f>
        <v/>
      </c>
      <c r="E9426" s="73" t="str">
        <f>IF(ISNUMBER(C9426),LOOKUP(C9426,LL!$Q$2:$Q$40,LL!$U$2:$U$40),"")</f>
        <v/>
      </c>
      <c r="F9426" s="363"/>
      <c r="G9426" s="363"/>
      <c r="H9426" s="363"/>
      <c r="I9426" s="363"/>
      <c r="J9426" s="363"/>
      <c r="K9426" s="364"/>
      <c r="L9426" s="363"/>
      <c r="M9426" s="363"/>
      <c r="N9426" s="363"/>
      <c r="O9426" s="363"/>
      <c r="P9426" s="363"/>
      <c r="Q9426" s="363"/>
      <c r="R9426" s="363"/>
      <c r="S9426" s="363"/>
      <c r="T9426" s="363"/>
      <c r="U9426" s="365"/>
    </row>
    <row r="9427" spans="1:21" x14ac:dyDescent="0.25">
      <c r="A9427" s="327"/>
      <c r="B9427" s="74">
        <f t="shared" si="303"/>
        <v>9426</v>
      </c>
      <c r="C9427" s="366"/>
      <c r="D9427" s="74" t="str">
        <f>IF(ISNUMBER(C9427),LOOKUP(C9427,LL!$Q$2:$Q$40,LL!$T$2:$T$40),"")</f>
        <v/>
      </c>
      <c r="E9427" s="74" t="str">
        <f>IF(ISNUMBER(C9427),LOOKUP(C9427,LL!$Q$2:$Q$40,LL!$U$2:$U$40),"")</f>
        <v/>
      </c>
      <c r="F9427" s="366"/>
      <c r="G9427" s="366"/>
      <c r="H9427" s="366"/>
      <c r="I9427" s="366"/>
      <c r="J9427" s="366"/>
      <c r="K9427" s="367"/>
      <c r="L9427" s="366"/>
      <c r="M9427" s="366"/>
      <c r="N9427" s="366"/>
      <c r="O9427" s="366"/>
      <c r="P9427" s="366"/>
      <c r="Q9427" s="366"/>
      <c r="R9427" s="366"/>
      <c r="S9427" s="366"/>
      <c r="T9427" s="366"/>
      <c r="U9427" s="368"/>
    </row>
    <row r="9428" spans="1:21" x14ac:dyDescent="0.25">
      <c r="A9428" s="327"/>
      <c r="B9428" s="73">
        <f t="shared" si="303"/>
        <v>9427</v>
      </c>
      <c r="C9428" s="363"/>
      <c r="D9428" s="73" t="str">
        <f>IF(ISNUMBER(C9428),LOOKUP(C9428,LL!$Q$2:$Q$40,LL!$T$2:$T$40),"")</f>
        <v/>
      </c>
      <c r="E9428" s="73" t="str">
        <f>IF(ISNUMBER(C9428),LOOKUP(C9428,LL!$Q$2:$Q$40,LL!$U$2:$U$40),"")</f>
        <v/>
      </c>
      <c r="F9428" s="363"/>
      <c r="G9428" s="363"/>
      <c r="H9428" s="363"/>
      <c r="I9428" s="363"/>
      <c r="J9428" s="363"/>
      <c r="K9428" s="364"/>
      <c r="L9428" s="363"/>
      <c r="M9428" s="363"/>
      <c r="N9428" s="363"/>
      <c r="O9428" s="363"/>
      <c r="P9428" s="363"/>
      <c r="Q9428" s="363"/>
      <c r="R9428" s="363"/>
      <c r="S9428" s="363"/>
      <c r="T9428" s="363"/>
      <c r="U9428" s="365"/>
    </row>
    <row r="9429" spans="1:21" x14ac:dyDescent="0.25">
      <c r="A9429" s="327"/>
      <c r="B9429" s="74">
        <f t="shared" si="303"/>
        <v>9428</v>
      </c>
      <c r="C9429" s="366"/>
      <c r="D9429" s="74" t="str">
        <f>IF(ISNUMBER(C9429),LOOKUP(C9429,LL!$Q$2:$Q$40,LL!$T$2:$T$40),"")</f>
        <v/>
      </c>
      <c r="E9429" s="74" t="str">
        <f>IF(ISNUMBER(C9429),LOOKUP(C9429,LL!$Q$2:$Q$40,LL!$U$2:$U$40),"")</f>
        <v/>
      </c>
      <c r="F9429" s="366"/>
      <c r="G9429" s="366"/>
      <c r="H9429" s="366"/>
      <c r="I9429" s="366"/>
      <c r="J9429" s="366"/>
      <c r="K9429" s="367"/>
      <c r="L9429" s="366"/>
      <c r="M9429" s="366"/>
      <c r="N9429" s="366"/>
      <c r="O9429" s="366"/>
      <c r="P9429" s="366"/>
      <c r="Q9429" s="366"/>
      <c r="R9429" s="366"/>
      <c r="S9429" s="366"/>
      <c r="T9429" s="366"/>
      <c r="U9429" s="368"/>
    </row>
    <row r="9430" spans="1:21" x14ac:dyDescent="0.25">
      <c r="A9430" s="327"/>
      <c r="B9430" s="73">
        <f t="shared" si="303"/>
        <v>9429</v>
      </c>
      <c r="C9430" s="363"/>
      <c r="D9430" s="73" t="str">
        <f>IF(ISNUMBER(C9430),LOOKUP(C9430,LL!$Q$2:$Q$40,LL!$T$2:$T$40),"")</f>
        <v/>
      </c>
      <c r="E9430" s="73" t="str">
        <f>IF(ISNUMBER(C9430),LOOKUP(C9430,LL!$Q$2:$Q$40,LL!$U$2:$U$40),"")</f>
        <v/>
      </c>
      <c r="F9430" s="363"/>
      <c r="G9430" s="363"/>
      <c r="H9430" s="363"/>
      <c r="I9430" s="363"/>
      <c r="J9430" s="363"/>
      <c r="K9430" s="364"/>
      <c r="L9430" s="363"/>
      <c r="M9430" s="363"/>
      <c r="N9430" s="363"/>
      <c r="O9430" s="363"/>
      <c r="P9430" s="363"/>
      <c r="Q9430" s="363"/>
      <c r="R9430" s="363"/>
      <c r="S9430" s="363"/>
      <c r="T9430" s="363"/>
      <c r="U9430" s="365"/>
    </row>
    <row r="9431" spans="1:21" x14ac:dyDescent="0.25">
      <c r="A9431" s="327"/>
      <c r="B9431" s="74">
        <f t="shared" si="303"/>
        <v>9430</v>
      </c>
      <c r="C9431" s="366"/>
      <c r="D9431" s="74" t="str">
        <f>IF(ISNUMBER(C9431),LOOKUP(C9431,LL!$Q$2:$Q$40,LL!$T$2:$T$40),"")</f>
        <v/>
      </c>
      <c r="E9431" s="74" t="str">
        <f>IF(ISNUMBER(C9431),LOOKUP(C9431,LL!$Q$2:$Q$40,LL!$U$2:$U$40),"")</f>
        <v/>
      </c>
      <c r="F9431" s="366"/>
      <c r="G9431" s="366"/>
      <c r="H9431" s="366"/>
      <c r="I9431" s="366"/>
      <c r="J9431" s="366"/>
      <c r="K9431" s="367"/>
      <c r="L9431" s="366"/>
      <c r="M9431" s="366"/>
      <c r="N9431" s="366"/>
      <c r="O9431" s="366"/>
      <c r="P9431" s="366"/>
      <c r="Q9431" s="366"/>
      <c r="R9431" s="366"/>
      <c r="S9431" s="366"/>
      <c r="T9431" s="366"/>
      <c r="U9431" s="368"/>
    </row>
    <row r="9432" spans="1:21" x14ac:dyDescent="0.25">
      <c r="A9432" s="327"/>
      <c r="B9432" s="73">
        <f t="shared" si="303"/>
        <v>9431</v>
      </c>
      <c r="C9432" s="363"/>
      <c r="D9432" s="73" t="str">
        <f>IF(ISNUMBER(C9432),LOOKUP(C9432,LL!$Q$2:$Q$40,LL!$T$2:$T$40),"")</f>
        <v/>
      </c>
      <c r="E9432" s="73" t="str">
        <f>IF(ISNUMBER(C9432),LOOKUP(C9432,LL!$Q$2:$Q$40,LL!$U$2:$U$40),"")</f>
        <v/>
      </c>
      <c r="F9432" s="363"/>
      <c r="G9432" s="363"/>
      <c r="H9432" s="363"/>
      <c r="I9432" s="363"/>
      <c r="J9432" s="363"/>
      <c r="K9432" s="364"/>
      <c r="L9432" s="363"/>
      <c r="M9432" s="363"/>
      <c r="N9432" s="363"/>
      <c r="O9432" s="363"/>
      <c r="P9432" s="363"/>
      <c r="Q9432" s="363"/>
      <c r="R9432" s="363"/>
      <c r="S9432" s="363"/>
      <c r="T9432" s="363"/>
      <c r="U9432" s="365"/>
    </row>
    <row r="9433" spans="1:21" x14ac:dyDescent="0.25">
      <c r="A9433" s="327"/>
      <c r="B9433" s="74">
        <f t="shared" si="303"/>
        <v>9432</v>
      </c>
      <c r="C9433" s="366"/>
      <c r="D9433" s="74" t="str">
        <f>IF(ISNUMBER(C9433),LOOKUP(C9433,LL!$Q$2:$Q$40,LL!$T$2:$T$40),"")</f>
        <v/>
      </c>
      <c r="E9433" s="74" t="str">
        <f>IF(ISNUMBER(C9433),LOOKUP(C9433,LL!$Q$2:$Q$40,LL!$U$2:$U$40),"")</f>
        <v/>
      </c>
      <c r="F9433" s="366"/>
      <c r="G9433" s="366"/>
      <c r="H9433" s="366"/>
      <c r="I9433" s="366"/>
      <c r="J9433" s="366"/>
      <c r="K9433" s="367"/>
      <c r="L9433" s="366"/>
      <c r="M9433" s="366"/>
      <c r="N9433" s="366"/>
      <c r="O9433" s="366"/>
      <c r="P9433" s="366"/>
      <c r="Q9433" s="366"/>
      <c r="R9433" s="366"/>
      <c r="S9433" s="366"/>
      <c r="T9433" s="366"/>
      <c r="U9433" s="368"/>
    </row>
    <row r="9434" spans="1:21" x14ac:dyDescent="0.25">
      <c r="A9434" s="327"/>
      <c r="B9434" s="73">
        <f t="shared" si="303"/>
        <v>9433</v>
      </c>
      <c r="C9434" s="363"/>
      <c r="D9434" s="73" t="str">
        <f>IF(ISNUMBER(C9434),LOOKUP(C9434,LL!$Q$2:$Q$40,LL!$T$2:$T$40),"")</f>
        <v/>
      </c>
      <c r="E9434" s="73" t="str">
        <f>IF(ISNUMBER(C9434),LOOKUP(C9434,LL!$Q$2:$Q$40,LL!$U$2:$U$40),"")</f>
        <v/>
      </c>
      <c r="F9434" s="363"/>
      <c r="G9434" s="363"/>
      <c r="H9434" s="363"/>
      <c r="I9434" s="363"/>
      <c r="J9434" s="363"/>
      <c r="K9434" s="364"/>
      <c r="L9434" s="363"/>
      <c r="M9434" s="363"/>
      <c r="N9434" s="363"/>
      <c r="O9434" s="363"/>
      <c r="P9434" s="363"/>
      <c r="Q9434" s="363"/>
      <c r="R9434" s="363"/>
      <c r="S9434" s="363"/>
      <c r="T9434" s="363"/>
      <c r="U9434" s="365"/>
    </row>
    <row r="9435" spans="1:21" x14ac:dyDescent="0.25">
      <c r="A9435" s="327"/>
      <c r="B9435" s="74">
        <f t="shared" si="303"/>
        <v>9434</v>
      </c>
      <c r="C9435" s="366"/>
      <c r="D9435" s="74" t="str">
        <f>IF(ISNUMBER(C9435),LOOKUP(C9435,LL!$Q$2:$Q$40,LL!$T$2:$T$40),"")</f>
        <v/>
      </c>
      <c r="E9435" s="74" t="str">
        <f>IF(ISNUMBER(C9435),LOOKUP(C9435,LL!$Q$2:$Q$40,LL!$U$2:$U$40),"")</f>
        <v/>
      </c>
      <c r="F9435" s="366"/>
      <c r="G9435" s="366"/>
      <c r="H9435" s="366"/>
      <c r="I9435" s="366"/>
      <c r="J9435" s="366"/>
      <c r="K9435" s="367"/>
      <c r="L9435" s="366"/>
      <c r="M9435" s="366"/>
      <c r="N9435" s="366"/>
      <c r="O9435" s="366"/>
      <c r="P9435" s="366"/>
      <c r="Q9435" s="366"/>
      <c r="R9435" s="366"/>
      <c r="S9435" s="366"/>
      <c r="T9435" s="366"/>
      <c r="U9435" s="368"/>
    </row>
    <row r="9436" spans="1:21" x14ac:dyDescent="0.25">
      <c r="A9436" s="327"/>
      <c r="B9436" s="73">
        <f t="shared" si="303"/>
        <v>9435</v>
      </c>
      <c r="C9436" s="363"/>
      <c r="D9436" s="73" t="str">
        <f>IF(ISNUMBER(C9436),LOOKUP(C9436,LL!$Q$2:$Q$40,LL!$T$2:$T$40),"")</f>
        <v/>
      </c>
      <c r="E9436" s="73" t="str">
        <f>IF(ISNUMBER(C9436),LOOKUP(C9436,LL!$Q$2:$Q$40,LL!$U$2:$U$40),"")</f>
        <v/>
      </c>
      <c r="F9436" s="363"/>
      <c r="G9436" s="363"/>
      <c r="H9436" s="363"/>
      <c r="I9436" s="363"/>
      <c r="J9436" s="363"/>
      <c r="K9436" s="364"/>
      <c r="L9436" s="363"/>
      <c r="M9436" s="363"/>
      <c r="N9436" s="363"/>
      <c r="O9436" s="363"/>
      <c r="P9436" s="363"/>
      <c r="Q9436" s="363"/>
      <c r="R9436" s="363"/>
      <c r="S9436" s="363"/>
      <c r="T9436" s="363"/>
      <c r="U9436" s="365"/>
    </row>
    <row r="9437" spans="1:21" x14ac:dyDescent="0.25">
      <c r="A9437" s="327"/>
      <c r="B9437" s="74">
        <f t="shared" si="303"/>
        <v>9436</v>
      </c>
      <c r="C9437" s="366"/>
      <c r="D9437" s="74" t="str">
        <f>IF(ISNUMBER(C9437),LOOKUP(C9437,LL!$Q$2:$Q$40,LL!$T$2:$T$40),"")</f>
        <v/>
      </c>
      <c r="E9437" s="74" t="str">
        <f>IF(ISNUMBER(C9437),LOOKUP(C9437,LL!$Q$2:$Q$40,LL!$U$2:$U$40),"")</f>
        <v/>
      </c>
      <c r="F9437" s="366"/>
      <c r="G9437" s="366"/>
      <c r="H9437" s="366"/>
      <c r="I9437" s="366"/>
      <c r="J9437" s="366"/>
      <c r="K9437" s="367"/>
      <c r="L9437" s="366"/>
      <c r="M9437" s="366"/>
      <c r="N9437" s="366"/>
      <c r="O9437" s="366"/>
      <c r="P9437" s="366"/>
      <c r="Q9437" s="366"/>
      <c r="R9437" s="366"/>
      <c r="S9437" s="366"/>
      <c r="T9437" s="366"/>
      <c r="U9437" s="368"/>
    </row>
    <row r="9438" spans="1:21" x14ac:dyDescent="0.25">
      <c r="A9438" s="327"/>
      <c r="B9438" s="73">
        <f t="shared" si="303"/>
        <v>9437</v>
      </c>
      <c r="C9438" s="363"/>
      <c r="D9438" s="73" t="str">
        <f>IF(ISNUMBER(C9438),LOOKUP(C9438,LL!$Q$2:$Q$40,LL!$T$2:$T$40),"")</f>
        <v/>
      </c>
      <c r="E9438" s="73" t="str">
        <f>IF(ISNUMBER(C9438),LOOKUP(C9438,LL!$Q$2:$Q$40,LL!$U$2:$U$40),"")</f>
        <v/>
      </c>
      <c r="F9438" s="363"/>
      <c r="G9438" s="363"/>
      <c r="H9438" s="363"/>
      <c r="I9438" s="363"/>
      <c r="J9438" s="363"/>
      <c r="K9438" s="364"/>
      <c r="L9438" s="363"/>
      <c r="M9438" s="363"/>
      <c r="N9438" s="363"/>
      <c r="O9438" s="363"/>
      <c r="P9438" s="363"/>
      <c r="Q9438" s="363"/>
      <c r="R9438" s="363"/>
      <c r="S9438" s="363"/>
      <c r="T9438" s="363"/>
      <c r="U9438" s="365"/>
    </row>
    <row r="9439" spans="1:21" x14ac:dyDescent="0.25">
      <c r="A9439" s="327"/>
      <c r="B9439" s="74">
        <f t="shared" si="303"/>
        <v>9438</v>
      </c>
      <c r="C9439" s="366"/>
      <c r="D9439" s="74" t="str">
        <f>IF(ISNUMBER(C9439),LOOKUP(C9439,LL!$Q$2:$Q$40,LL!$T$2:$T$40),"")</f>
        <v/>
      </c>
      <c r="E9439" s="74" t="str">
        <f>IF(ISNUMBER(C9439),LOOKUP(C9439,LL!$Q$2:$Q$40,LL!$U$2:$U$40),"")</f>
        <v/>
      </c>
      <c r="F9439" s="366"/>
      <c r="G9439" s="366"/>
      <c r="H9439" s="366"/>
      <c r="I9439" s="366"/>
      <c r="J9439" s="366"/>
      <c r="K9439" s="367"/>
      <c r="L9439" s="366"/>
      <c r="M9439" s="366"/>
      <c r="N9439" s="366"/>
      <c r="O9439" s="366"/>
      <c r="P9439" s="366"/>
      <c r="Q9439" s="366"/>
      <c r="R9439" s="366"/>
      <c r="S9439" s="366"/>
      <c r="T9439" s="366"/>
      <c r="U9439" s="368"/>
    </row>
    <row r="9440" spans="1:21" x14ac:dyDescent="0.25">
      <c r="A9440" s="327"/>
      <c r="B9440" s="73">
        <f t="shared" si="303"/>
        <v>9439</v>
      </c>
      <c r="C9440" s="363"/>
      <c r="D9440" s="73" t="str">
        <f>IF(ISNUMBER(C9440),LOOKUP(C9440,LL!$Q$2:$Q$40,LL!$T$2:$T$40),"")</f>
        <v/>
      </c>
      <c r="E9440" s="73" t="str">
        <f>IF(ISNUMBER(C9440),LOOKUP(C9440,LL!$Q$2:$Q$40,LL!$U$2:$U$40),"")</f>
        <v/>
      </c>
      <c r="F9440" s="363"/>
      <c r="G9440" s="363"/>
      <c r="H9440" s="363"/>
      <c r="I9440" s="363"/>
      <c r="J9440" s="363"/>
      <c r="K9440" s="364"/>
      <c r="L9440" s="363"/>
      <c r="M9440" s="363"/>
      <c r="N9440" s="363"/>
      <c r="O9440" s="363"/>
      <c r="P9440" s="363"/>
      <c r="Q9440" s="363"/>
      <c r="R9440" s="363"/>
      <c r="S9440" s="363"/>
      <c r="T9440" s="363"/>
      <c r="U9440" s="365"/>
    </row>
    <row r="9441" spans="1:21" x14ac:dyDescent="0.25">
      <c r="A9441" s="327"/>
      <c r="B9441" s="74">
        <f t="shared" si="303"/>
        <v>9440</v>
      </c>
      <c r="C9441" s="366"/>
      <c r="D9441" s="74" t="str">
        <f>IF(ISNUMBER(C9441),LOOKUP(C9441,LL!$Q$2:$Q$40,LL!$T$2:$T$40),"")</f>
        <v/>
      </c>
      <c r="E9441" s="74" t="str">
        <f>IF(ISNUMBER(C9441),LOOKUP(C9441,LL!$Q$2:$Q$40,LL!$U$2:$U$40),"")</f>
        <v/>
      </c>
      <c r="F9441" s="366"/>
      <c r="G9441" s="366"/>
      <c r="H9441" s="366"/>
      <c r="I9441" s="366"/>
      <c r="J9441" s="366"/>
      <c r="K9441" s="367"/>
      <c r="L9441" s="366"/>
      <c r="M9441" s="366"/>
      <c r="N9441" s="366"/>
      <c r="O9441" s="366"/>
      <c r="P9441" s="366"/>
      <c r="Q9441" s="366"/>
      <c r="R9441" s="366"/>
      <c r="S9441" s="366"/>
      <c r="T9441" s="366"/>
      <c r="U9441" s="368"/>
    </row>
    <row r="9442" spans="1:21" x14ac:dyDescent="0.25">
      <c r="A9442" s="327"/>
      <c r="B9442" s="73">
        <f t="shared" si="303"/>
        <v>9441</v>
      </c>
      <c r="C9442" s="363"/>
      <c r="D9442" s="73" t="str">
        <f>IF(ISNUMBER(C9442),LOOKUP(C9442,LL!$Q$2:$Q$40,LL!$T$2:$T$40),"")</f>
        <v/>
      </c>
      <c r="E9442" s="73" t="str">
        <f>IF(ISNUMBER(C9442),LOOKUP(C9442,LL!$Q$2:$Q$40,LL!$U$2:$U$40),"")</f>
        <v/>
      </c>
      <c r="F9442" s="363"/>
      <c r="G9442" s="363"/>
      <c r="H9442" s="363"/>
      <c r="I9442" s="363"/>
      <c r="J9442" s="363"/>
      <c r="K9442" s="364"/>
      <c r="L9442" s="363"/>
      <c r="M9442" s="363"/>
      <c r="N9442" s="363"/>
      <c r="O9442" s="363"/>
      <c r="P9442" s="363"/>
      <c r="Q9442" s="363"/>
      <c r="R9442" s="363"/>
      <c r="S9442" s="363"/>
      <c r="T9442" s="363"/>
      <c r="U9442" s="365"/>
    </row>
    <row r="9443" spans="1:21" x14ac:dyDescent="0.25">
      <c r="A9443" s="327"/>
      <c r="B9443" s="74">
        <f t="shared" si="303"/>
        <v>9442</v>
      </c>
      <c r="C9443" s="366"/>
      <c r="D9443" s="74" t="str">
        <f>IF(ISNUMBER(C9443),LOOKUP(C9443,LL!$Q$2:$Q$40,LL!$T$2:$T$40),"")</f>
        <v/>
      </c>
      <c r="E9443" s="74" t="str">
        <f>IF(ISNUMBER(C9443),LOOKUP(C9443,LL!$Q$2:$Q$40,LL!$U$2:$U$40),"")</f>
        <v/>
      </c>
      <c r="F9443" s="366"/>
      <c r="G9443" s="366"/>
      <c r="H9443" s="366"/>
      <c r="I9443" s="366"/>
      <c r="J9443" s="366"/>
      <c r="K9443" s="367"/>
      <c r="L9443" s="366"/>
      <c r="M9443" s="366"/>
      <c r="N9443" s="366"/>
      <c r="O9443" s="366"/>
      <c r="P9443" s="366"/>
      <c r="Q9443" s="366"/>
      <c r="R9443" s="366"/>
      <c r="S9443" s="366"/>
      <c r="T9443" s="366"/>
      <c r="U9443" s="368"/>
    </row>
    <row r="9444" spans="1:21" x14ac:dyDescent="0.25">
      <c r="A9444" s="327"/>
      <c r="B9444" s="73">
        <f t="shared" si="303"/>
        <v>9443</v>
      </c>
      <c r="C9444" s="363"/>
      <c r="D9444" s="73" t="str">
        <f>IF(ISNUMBER(C9444),LOOKUP(C9444,LL!$Q$2:$Q$40,LL!$T$2:$T$40),"")</f>
        <v/>
      </c>
      <c r="E9444" s="73" t="str">
        <f>IF(ISNUMBER(C9444),LOOKUP(C9444,LL!$Q$2:$Q$40,LL!$U$2:$U$40),"")</f>
        <v/>
      </c>
      <c r="F9444" s="363"/>
      <c r="G9444" s="363"/>
      <c r="H9444" s="363"/>
      <c r="I9444" s="363"/>
      <c r="J9444" s="363"/>
      <c r="K9444" s="364"/>
      <c r="L9444" s="363"/>
      <c r="M9444" s="363"/>
      <c r="N9444" s="363"/>
      <c r="O9444" s="363"/>
      <c r="P9444" s="363"/>
      <c r="Q9444" s="363"/>
      <c r="R9444" s="363"/>
      <c r="S9444" s="363"/>
      <c r="T9444" s="363"/>
      <c r="U9444" s="365"/>
    </row>
    <row r="9445" spans="1:21" x14ac:dyDescent="0.25">
      <c r="A9445" s="327"/>
      <c r="B9445" s="74">
        <f t="shared" si="303"/>
        <v>9444</v>
      </c>
      <c r="C9445" s="366"/>
      <c r="D9445" s="74" t="str">
        <f>IF(ISNUMBER(C9445),LOOKUP(C9445,LL!$Q$2:$Q$40,LL!$T$2:$T$40),"")</f>
        <v/>
      </c>
      <c r="E9445" s="74" t="str">
        <f>IF(ISNUMBER(C9445),LOOKUP(C9445,LL!$Q$2:$Q$40,LL!$U$2:$U$40),"")</f>
        <v/>
      </c>
      <c r="F9445" s="366"/>
      <c r="G9445" s="366"/>
      <c r="H9445" s="366"/>
      <c r="I9445" s="366"/>
      <c r="J9445" s="366"/>
      <c r="K9445" s="367"/>
      <c r="L9445" s="366"/>
      <c r="M9445" s="366"/>
      <c r="N9445" s="366"/>
      <c r="O9445" s="366"/>
      <c r="P9445" s="366"/>
      <c r="Q9445" s="366"/>
      <c r="R9445" s="366"/>
      <c r="S9445" s="366"/>
      <c r="T9445" s="366"/>
      <c r="U9445" s="368"/>
    </row>
    <row r="9446" spans="1:21" x14ac:dyDescent="0.25">
      <c r="A9446" s="327"/>
      <c r="B9446" s="73">
        <f t="shared" si="303"/>
        <v>9445</v>
      </c>
      <c r="C9446" s="363"/>
      <c r="D9446" s="73" t="str">
        <f>IF(ISNUMBER(C9446),LOOKUP(C9446,LL!$Q$2:$Q$40,LL!$T$2:$T$40),"")</f>
        <v/>
      </c>
      <c r="E9446" s="73" t="str">
        <f>IF(ISNUMBER(C9446),LOOKUP(C9446,LL!$Q$2:$Q$40,LL!$U$2:$U$40),"")</f>
        <v/>
      </c>
      <c r="F9446" s="363"/>
      <c r="G9446" s="363"/>
      <c r="H9446" s="363"/>
      <c r="I9446" s="363"/>
      <c r="J9446" s="363"/>
      <c r="K9446" s="364"/>
      <c r="L9446" s="363"/>
      <c r="M9446" s="363"/>
      <c r="N9446" s="363"/>
      <c r="O9446" s="363"/>
      <c r="P9446" s="363"/>
      <c r="Q9446" s="363"/>
      <c r="R9446" s="363"/>
      <c r="S9446" s="363"/>
      <c r="T9446" s="363"/>
      <c r="U9446" s="365"/>
    </row>
    <row r="9447" spans="1:21" x14ac:dyDescent="0.25">
      <c r="A9447" s="327"/>
      <c r="B9447" s="74">
        <f t="shared" si="303"/>
        <v>9446</v>
      </c>
      <c r="C9447" s="366"/>
      <c r="D9447" s="74" t="str">
        <f>IF(ISNUMBER(C9447),LOOKUP(C9447,LL!$Q$2:$Q$40,LL!$T$2:$T$40),"")</f>
        <v/>
      </c>
      <c r="E9447" s="74" t="str">
        <f>IF(ISNUMBER(C9447),LOOKUP(C9447,LL!$Q$2:$Q$40,LL!$U$2:$U$40),"")</f>
        <v/>
      </c>
      <c r="F9447" s="366"/>
      <c r="G9447" s="366"/>
      <c r="H9447" s="366"/>
      <c r="I9447" s="366"/>
      <c r="J9447" s="366"/>
      <c r="K9447" s="367"/>
      <c r="L9447" s="366"/>
      <c r="M9447" s="366"/>
      <c r="N9447" s="366"/>
      <c r="O9447" s="366"/>
      <c r="P9447" s="366"/>
      <c r="Q9447" s="366"/>
      <c r="R9447" s="366"/>
      <c r="S9447" s="366"/>
      <c r="T9447" s="366"/>
      <c r="U9447" s="368"/>
    </row>
    <row r="9448" spans="1:21" x14ac:dyDescent="0.25">
      <c r="A9448" s="327"/>
      <c r="B9448" s="73">
        <f t="shared" si="303"/>
        <v>9447</v>
      </c>
      <c r="C9448" s="363"/>
      <c r="D9448" s="73" t="str">
        <f>IF(ISNUMBER(C9448),LOOKUP(C9448,LL!$Q$2:$Q$40,LL!$T$2:$T$40),"")</f>
        <v/>
      </c>
      <c r="E9448" s="73" t="str">
        <f>IF(ISNUMBER(C9448),LOOKUP(C9448,LL!$Q$2:$Q$40,LL!$U$2:$U$40),"")</f>
        <v/>
      </c>
      <c r="F9448" s="363"/>
      <c r="G9448" s="363"/>
      <c r="H9448" s="363"/>
      <c r="I9448" s="363"/>
      <c r="J9448" s="363"/>
      <c r="K9448" s="364"/>
      <c r="L9448" s="363"/>
      <c r="M9448" s="363"/>
      <c r="N9448" s="363"/>
      <c r="O9448" s="363"/>
      <c r="P9448" s="363"/>
      <c r="Q9448" s="363"/>
      <c r="R9448" s="363"/>
      <c r="S9448" s="363"/>
      <c r="T9448" s="363"/>
      <c r="U9448" s="365"/>
    </row>
    <row r="9449" spans="1:21" x14ac:dyDescent="0.25">
      <c r="A9449" s="327"/>
      <c r="B9449" s="74">
        <f t="shared" si="303"/>
        <v>9448</v>
      </c>
      <c r="C9449" s="366"/>
      <c r="D9449" s="74" t="str">
        <f>IF(ISNUMBER(C9449),LOOKUP(C9449,LL!$Q$2:$Q$40,LL!$T$2:$T$40),"")</f>
        <v/>
      </c>
      <c r="E9449" s="74" t="str">
        <f>IF(ISNUMBER(C9449),LOOKUP(C9449,LL!$Q$2:$Q$40,LL!$U$2:$U$40),"")</f>
        <v/>
      </c>
      <c r="F9449" s="366"/>
      <c r="G9449" s="366"/>
      <c r="H9449" s="366"/>
      <c r="I9449" s="366"/>
      <c r="J9449" s="366"/>
      <c r="K9449" s="367"/>
      <c r="L9449" s="366"/>
      <c r="M9449" s="366"/>
      <c r="N9449" s="366"/>
      <c r="O9449" s="366"/>
      <c r="P9449" s="366"/>
      <c r="Q9449" s="366"/>
      <c r="R9449" s="366"/>
      <c r="S9449" s="366"/>
      <c r="T9449" s="366"/>
      <c r="U9449" s="368"/>
    </row>
    <row r="9450" spans="1:21" x14ac:dyDescent="0.25">
      <c r="A9450" s="327"/>
      <c r="B9450" s="73">
        <f t="shared" si="303"/>
        <v>9449</v>
      </c>
      <c r="C9450" s="363"/>
      <c r="D9450" s="73" t="str">
        <f>IF(ISNUMBER(C9450),LOOKUP(C9450,LL!$Q$2:$Q$40,LL!$T$2:$T$40),"")</f>
        <v/>
      </c>
      <c r="E9450" s="73" t="str">
        <f>IF(ISNUMBER(C9450),LOOKUP(C9450,LL!$Q$2:$Q$40,LL!$U$2:$U$40),"")</f>
        <v/>
      </c>
      <c r="F9450" s="363"/>
      <c r="G9450" s="363"/>
      <c r="H9450" s="363"/>
      <c r="I9450" s="363"/>
      <c r="J9450" s="363"/>
      <c r="K9450" s="364"/>
      <c r="L9450" s="363"/>
      <c r="M9450" s="363"/>
      <c r="N9450" s="363"/>
      <c r="O9450" s="363"/>
      <c r="P9450" s="363"/>
      <c r="Q9450" s="363"/>
      <c r="R9450" s="363"/>
      <c r="S9450" s="363"/>
      <c r="T9450" s="363"/>
      <c r="U9450" s="365"/>
    </row>
    <row r="9451" spans="1:21" x14ac:dyDescent="0.25">
      <c r="A9451" s="327"/>
      <c r="B9451" s="74">
        <f t="shared" si="303"/>
        <v>9450</v>
      </c>
      <c r="C9451" s="366"/>
      <c r="D9451" s="74" t="str">
        <f>IF(ISNUMBER(C9451),LOOKUP(C9451,LL!$Q$2:$Q$40,LL!$T$2:$T$40),"")</f>
        <v/>
      </c>
      <c r="E9451" s="74" t="str">
        <f>IF(ISNUMBER(C9451),LOOKUP(C9451,LL!$Q$2:$Q$40,LL!$U$2:$U$40),"")</f>
        <v/>
      </c>
      <c r="F9451" s="366"/>
      <c r="G9451" s="366"/>
      <c r="H9451" s="366"/>
      <c r="I9451" s="366"/>
      <c r="J9451" s="366"/>
      <c r="K9451" s="367"/>
      <c r="L9451" s="366"/>
      <c r="M9451" s="366"/>
      <c r="N9451" s="366"/>
      <c r="O9451" s="366"/>
      <c r="P9451" s="366"/>
      <c r="Q9451" s="366"/>
      <c r="R9451" s="366"/>
      <c r="S9451" s="366"/>
      <c r="T9451" s="366"/>
      <c r="U9451" s="368"/>
    </row>
    <row r="9452" spans="1:21" x14ac:dyDescent="0.25">
      <c r="A9452" s="327"/>
      <c r="B9452" s="73">
        <f t="shared" si="303"/>
        <v>9451</v>
      </c>
      <c r="C9452" s="363"/>
      <c r="D9452" s="73" t="str">
        <f>IF(ISNUMBER(C9452),LOOKUP(C9452,LL!$Q$2:$Q$40,LL!$T$2:$T$40),"")</f>
        <v/>
      </c>
      <c r="E9452" s="73" t="str">
        <f>IF(ISNUMBER(C9452),LOOKUP(C9452,LL!$Q$2:$Q$40,LL!$U$2:$U$40),"")</f>
        <v/>
      </c>
      <c r="F9452" s="363"/>
      <c r="G9452" s="363"/>
      <c r="H9452" s="363"/>
      <c r="I9452" s="363"/>
      <c r="J9452" s="363"/>
      <c r="K9452" s="364"/>
      <c r="L9452" s="363"/>
      <c r="M9452" s="363"/>
      <c r="N9452" s="363"/>
      <c r="O9452" s="363"/>
      <c r="P9452" s="363"/>
      <c r="Q9452" s="363"/>
      <c r="R9452" s="363"/>
      <c r="S9452" s="363"/>
      <c r="T9452" s="363"/>
      <c r="U9452" s="365"/>
    </row>
    <row r="9453" spans="1:21" x14ac:dyDescent="0.25">
      <c r="A9453" s="327"/>
      <c r="B9453" s="74">
        <f t="shared" si="303"/>
        <v>9452</v>
      </c>
      <c r="C9453" s="366"/>
      <c r="D9453" s="74" t="str">
        <f>IF(ISNUMBER(C9453),LOOKUP(C9453,LL!$Q$2:$Q$40,LL!$T$2:$T$40),"")</f>
        <v/>
      </c>
      <c r="E9453" s="74" t="str">
        <f>IF(ISNUMBER(C9453),LOOKUP(C9453,LL!$Q$2:$Q$40,LL!$U$2:$U$40),"")</f>
        <v/>
      </c>
      <c r="F9453" s="366"/>
      <c r="G9453" s="366"/>
      <c r="H9453" s="366"/>
      <c r="I9453" s="366"/>
      <c r="J9453" s="366"/>
      <c r="K9453" s="367"/>
      <c r="L9453" s="366"/>
      <c r="M9453" s="366"/>
      <c r="N9453" s="366"/>
      <c r="O9453" s="366"/>
      <c r="P9453" s="366"/>
      <c r="Q9453" s="366"/>
      <c r="R9453" s="366"/>
      <c r="S9453" s="366"/>
      <c r="T9453" s="366"/>
      <c r="U9453" s="368"/>
    </row>
    <row r="9454" spans="1:21" x14ac:dyDescent="0.25">
      <c r="A9454" s="327"/>
      <c r="B9454" s="73">
        <f t="shared" si="303"/>
        <v>9453</v>
      </c>
      <c r="C9454" s="363"/>
      <c r="D9454" s="73" t="str">
        <f>IF(ISNUMBER(C9454),LOOKUP(C9454,LL!$Q$2:$Q$40,LL!$T$2:$T$40),"")</f>
        <v/>
      </c>
      <c r="E9454" s="73" t="str">
        <f>IF(ISNUMBER(C9454),LOOKUP(C9454,LL!$Q$2:$Q$40,LL!$U$2:$U$40),"")</f>
        <v/>
      </c>
      <c r="F9454" s="363"/>
      <c r="G9454" s="363"/>
      <c r="H9454" s="363"/>
      <c r="I9454" s="363"/>
      <c r="J9454" s="363"/>
      <c r="K9454" s="364"/>
      <c r="L9454" s="363"/>
      <c r="M9454" s="363"/>
      <c r="N9454" s="363"/>
      <c r="O9454" s="363"/>
      <c r="P9454" s="363"/>
      <c r="Q9454" s="363"/>
      <c r="R9454" s="363"/>
      <c r="S9454" s="363"/>
      <c r="T9454" s="363"/>
      <c r="U9454" s="365"/>
    </row>
    <row r="9455" spans="1:21" x14ac:dyDescent="0.25">
      <c r="A9455" s="327"/>
      <c r="B9455" s="74">
        <f t="shared" si="303"/>
        <v>9454</v>
      </c>
      <c r="C9455" s="366"/>
      <c r="D9455" s="74" t="str">
        <f>IF(ISNUMBER(C9455),LOOKUP(C9455,LL!$Q$2:$Q$40,LL!$T$2:$T$40),"")</f>
        <v/>
      </c>
      <c r="E9455" s="74" t="str">
        <f>IF(ISNUMBER(C9455),LOOKUP(C9455,LL!$Q$2:$Q$40,LL!$U$2:$U$40),"")</f>
        <v/>
      </c>
      <c r="F9455" s="366"/>
      <c r="G9455" s="366"/>
      <c r="H9455" s="366"/>
      <c r="I9455" s="366"/>
      <c r="J9455" s="366"/>
      <c r="K9455" s="367"/>
      <c r="L9455" s="366"/>
      <c r="M9455" s="366"/>
      <c r="N9455" s="366"/>
      <c r="O9455" s="366"/>
      <c r="P9455" s="366"/>
      <c r="Q9455" s="366"/>
      <c r="R9455" s="366"/>
      <c r="S9455" s="366"/>
      <c r="T9455" s="366"/>
      <c r="U9455" s="368"/>
    </row>
    <row r="9456" spans="1:21" x14ac:dyDescent="0.25">
      <c r="A9456" s="327"/>
      <c r="B9456" s="73">
        <f t="shared" si="303"/>
        <v>9455</v>
      </c>
      <c r="C9456" s="363"/>
      <c r="D9456" s="73" t="str">
        <f>IF(ISNUMBER(C9456),LOOKUP(C9456,LL!$Q$2:$Q$40,LL!$T$2:$T$40),"")</f>
        <v/>
      </c>
      <c r="E9456" s="73" t="str">
        <f>IF(ISNUMBER(C9456),LOOKUP(C9456,LL!$Q$2:$Q$40,LL!$U$2:$U$40),"")</f>
        <v/>
      </c>
      <c r="F9456" s="363"/>
      <c r="G9456" s="363"/>
      <c r="H9456" s="363"/>
      <c r="I9456" s="363"/>
      <c r="J9456" s="363"/>
      <c r="K9456" s="364"/>
      <c r="L9456" s="363"/>
      <c r="M9456" s="363"/>
      <c r="N9456" s="363"/>
      <c r="O9456" s="363"/>
      <c r="P9456" s="363"/>
      <c r="Q9456" s="363"/>
      <c r="R9456" s="363"/>
      <c r="S9456" s="363"/>
      <c r="T9456" s="363"/>
      <c r="U9456" s="365"/>
    </row>
    <row r="9457" spans="1:21" x14ac:dyDescent="0.25">
      <c r="A9457" s="327"/>
      <c r="B9457" s="74">
        <f t="shared" si="303"/>
        <v>9456</v>
      </c>
      <c r="C9457" s="366"/>
      <c r="D9457" s="74" t="str">
        <f>IF(ISNUMBER(C9457),LOOKUP(C9457,LL!$Q$2:$Q$40,LL!$T$2:$T$40),"")</f>
        <v/>
      </c>
      <c r="E9457" s="74" t="str">
        <f>IF(ISNUMBER(C9457),LOOKUP(C9457,LL!$Q$2:$Q$40,LL!$U$2:$U$40),"")</f>
        <v/>
      </c>
      <c r="F9457" s="366"/>
      <c r="G9457" s="366"/>
      <c r="H9457" s="366"/>
      <c r="I9457" s="366"/>
      <c r="J9457" s="366"/>
      <c r="K9457" s="367"/>
      <c r="L9457" s="366"/>
      <c r="M9457" s="366"/>
      <c r="N9457" s="366"/>
      <c r="O9457" s="366"/>
      <c r="P9457" s="366"/>
      <c r="Q9457" s="366"/>
      <c r="R9457" s="366"/>
      <c r="S9457" s="366"/>
      <c r="T9457" s="366"/>
      <c r="U9457" s="368"/>
    </row>
    <row r="9458" spans="1:21" x14ac:dyDescent="0.25">
      <c r="A9458" s="327"/>
      <c r="B9458" s="73">
        <f t="shared" si="303"/>
        <v>9457</v>
      </c>
      <c r="C9458" s="363"/>
      <c r="D9458" s="73" t="str">
        <f>IF(ISNUMBER(C9458),LOOKUP(C9458,LL!$Q$2:$Q$40,LL!$T$2:$T$40),"")</f>
        <v/>
      </c>
      <c r="E9458" s="73" t="str">
        <f>IF(ISNUMBER(C9458),LOOKUP(C9458,LL!$Q$2:$Q$40,LL!$U$2:$U$40),"")</f>
        <v/>
      </c>
      <c r="F9458" s="363"/>
      <c r="G9458" s="363"/>
      <c r="H9458" s="363"/>
      <c r="I9458" s="363"/>
      <c r="J9458" s="363"/>
      <c r="K9458" s="364"/>
      <c r="L9458" s="363"/>
      <c r="M9458" s="363"/>
      <c r="N9458" s="363"/>
      <c r="O9458" s="363"/>
      <c r="P9458" s="363"/>
      <c r="Q9458" s="363"/>
      <c r="R9458" s="363"/>
      <c r="S9458" s="363"/>
      <c r="T9458" s="363"/>
      <c r="U9458" s="365"/>
    </row>
    <row r="9459" spans="1:21" x14ac:dyDescent="0.25">
      <c r="A9459" s="327"/>
      <c r="B9459" s="74">
        <f t="shared" si="303"/>
        <v>9458</v>
      </c>
      <c r="C9459" s="366"/>
      <c r="D9459" s="74" t="str">
        <f>IF(ISNUMBER(C9459),LOOKUP(C9459,LL!$Q$2:$Q$40,LL!$T$2:$T$40),"")</f>
        <v/>
      </c>
      <c r="E9459" s="74" t="str">
        <f>IF(ISNUMBER(C9459),LOOKUP(C9459,LL!$Q$2:$Q$40,LL!$U$2:$U$40),"")</f>
        <v/>
      </c>
      <c r="F9459" s="366"/>
      <c r="G9459" s="366"/>
      <c r="H9459" s="366"/>
      <c r="I9459" s="366"/>
      <c r="J9459" s="366"/>
      <c r="K9459" s="367"/>
      <c r="L9459" s="366"/>
      <c r="M9459" s="366"/>
      <c r="N9459" s="366"/>
      <c r="O9459" s="366"/>
      <c r="P9459" s="366"/>
      <c r="Q9459" s="366"/>
      <c r="R9459" s="366"/>
      <c r="S9459" s="366"/>
      <c r="T9459" s="366"/>
      <c r="U9459" s="368"/>
    </row>
    <row r="9460" spans="1:21" x14ac:dyDescent="0.25">
      <c r="A9460" s="327"/>
      <c r="B9460" s="73">
        <f t="shared" si="303"/>
        <v>9459</v>
      </c>
      <c r="C9460" s="363"/>
      <c r="D9460" s="73" t="str">
        <f>IF(ISNUMBER(C9460),LOOKUP(C9460,LL!$Q$2:$Q$40,LL!$T$2:$T$40),"")</f>
        <v/>
      </c>
      <c r="E9460" s="73" t="str">
        <f>IF(ISNUMBER(C9460),LOOKUP(C9460,LL!$Q$2:$Q$40,LL!$U$2:$U$40),"")</f>
        <v/>
      </c>
      <c r="F9460" s="363"/>
      <c r="G9460" s="363"/>
      <c r="H9460" s="363"/>
      <c r="I9460" s="363"/>
      <c r="J9460" s="363"/>
      <c r="K9460" s="364"/>
      <c r="L9460" s="363"/>
      <c r="M9460" s="363"/>
      <c r="N9460" s="363"/>
      <c r="O9460" s="363"/>
      <c r="P9460" s="363"/>
      <c r="Q9460" s="363"/>
      <c r="R9460" s="363"/>
      <c r="S9460" s="363"/>
      <c r="T9460" s="363"/>
      <c r="U9460" s="365"/>
    </row>
    <row r="9461" spans="1:21" x14ac:dyDescent="0.25">
      <c r="A9461" s="327"/>
      <c r="B9461" s="74">
        <f t="shared" si="303"/>
        <v>9460</v>
      </c>
      <c r="C9461" s="366"/>
      <c r="D9461" s="74" t="str">
        <f>IF(ISNUMBER(C9461),LOOKUP(C9461,LL!$Q$2:$Q$40,LL!$T$2:$T$40),"")</f>
        <v/>
      </c>
      <c r="E9461" s="74" t="str">
        <f>IF(ISNUMBER(C9461),LOOKUP(C9461,LL!$Q$2:$Q$40,LL!$U$2:$U$40),"")</f>
        <v/>
      </c>
      <c r="F9461" s="366"/>
      <c r="G9461" s="366"/>
      <c r="H9461" s="366"/>
      <c r="I9461" s="366"/>
      <c r="J9461" s="366"/>
      <c r="K9461" s="367"/>
      <c r="L9461" s="366"/>
      <c r="M9461" s="366"/>
      <c r="N9461" s="366"/>
      <c r="O9461" s="366"/>
      <c r="P9461" s="366"/>
      <c r="Q9461" s="366"/>
      <c r="R9461" s="366"/>
      <c r="S9461" s="366"/>
      <c r="T9461" s="366"/>
      <c r="U9461" s="368"/>
    </row>
    <row r="9462" spans="1:21" x14ac:dyDescent="0.25">
      <c r="A9462" s="327"/>
      <c r="B9462" s="73">
        <f t="shared" si="303"/>
        <v>9461</v>
      </c>
      <c r="C9462" s="363"/>
      <c r="D9462" s="73" t="str">
        <f>IF(ISNUMBER(C9462),LOOKUP(C9462,LL!$Q$2:$Q$40,LL!$T$2:$T$40),"")</f>
        <v/>
      </c>
      <c r="E9462" s="73" t="str">
        <f>IF(ISNUMBER(C9462),LOOKUP(C9462,LL!$Q$2:$Q$40,LL!$U$2:$U$40),"")</f>
        <v/>
      </c>
      <c r="F9462" s="363"/>
      <c r="G9462" s="363"/>
      <c r="H9462" s="363"/>
      <c r="I9462" s="363"/>
      <c r="J9462" s="363"/>
      <c r="K9462" s="364"/>
      <c r="L9462" s="363"/>
      <c r="M9462" s="363"/>
      <c r="N9462" s="363"/>
      <c r="O9462" s="363"/>
      <c r="P9462" s="363"/>
      <c r="Q9462" s="363"/>
      <c r="R9462" s="363"/>
      <c r="S9462" s="363"/>
      <c r="T9462" s="363"/>
      <c r="U9462" s="365"/>
    </row>
    <row r="9463" spans="1:21" x14ac:dyDescent="0.25">
      <c r="A9463" s="327"/>
      <c r="B9463" s="74">
        <f t="shared" si="303"/>
        <v>9462</v>
      </c>
      <c r="C9463" s="366"/>
      <c r="D9463" s="74" t="str">
        <f>IF(ISNUMBER(C9463),LOOKUP(C9463,LL!$Q$2:$Q$40,LL!$T$2:$T$40),"")</f>
        <v/>
      </c>
      <c r="E9463" s="74" t="str">
        <f>IF(ISNUMBER(C9463),LOOKUP(C9463,LL!$Q$2:$Q$40,LL!$U$2:$U$40),"")</f>
        <v/>
      </c>
      <c r="F9463" s="366"/>
      <c r="G9463" s="366"/>
      <c r="H9463" s="366"/>
      <c r="I9463" s="366"/>
      <c r="J9463" s="366"/>
      <c r="K9463" s="367"/>
      <c r="L9463" s="366"/>
      <c r="M9463" s="366"/>
      <c r="N9463" s="366"/>
      <c r="O9463" s="366"/>
      <c r="P9463" s="366"/>
      <c r="Q9463" s="366"/>
      <c r="R9463" s="366"/>
      <c r="S9463" s="366"/>
      <c r="T9463" s="366"/>
      <c r="U9463" s="368"/>
    </row>
    <row r="9464" spans="1:21" x14ac:dyDescent="0.25">
      <c r="A9464" s="327"/>
      <c r="B9464" s="73">
        <f t="shared" si="303"/>
        <v>9463</v>
      </c>
      <c r="C9464" s="363"/>
      <c r="D9464" s="73" t="str">
        <f>IF(ISNUMBER(C9464),LOOKUP(C9464,LL!$Q$2:$Q$40,LL!$T$2:$T$40),"")</f>
        <v/>
      </c>
      <c r="E9464" s="73" t="str">
        <f>IF(ISNUMBER(C9464),LOOKUP(C9464,LL!$Q$2:$Q$40,LL!$U$2:$U$40),"")</f>
        <v/>
      </c>
      <c r="F9464" s="363"/>
      <c r="G9464" s="363"/>
      <c r="H9464" s="363"/>
      <c r="I9464" s="363"/>
      <c r="J9464" s="363"/>
      <c r="K9464" s="364"/>
      <c r="L9464" s="363"/>
      <c r="M9464" s="363"/>
      <c r="N9464" s="363"/>
      <c r="O9464" s="363"/>
      <c r="P9464" s="363"/>
      <c r="Q9464" s="363"/>
      <c r="R9464" s="363"/>
      <c r="S9464" s="363"/>
      <c r="T9464" s="363"/>
      <c r="U9464" s="365"/>
    </row>
    <row r="9465" spans="1:21" x14ac:dyDescent="0.25">
      <c r="A9465" s="327"/>
      <c r="B9465" s="74">
        <f t="shared" si="303"/>
        <v>9464</v>
      </c>
      <c r="C9465" s="366"/>
      <c r="D9465" s="74" t="str">
        <f>IF(ISNUMBER(C9465),LOOKUP(C9465,LL!$Q$2:$Q$40,LL!$T$2:$T$40),"")</f>
        <v/>
      </c>
      <c r="E9465" s="74" t="str">
        <f>IF(ISNUMBER(C9465),LOOKUP(C9465,LL!$Q$2:$Q$40,LL!$U$2:$U$40),"")</f>
        <v/>
      </c>
      <c r="F9465" s="366"/>
      <c r="G9465" s="366"/>
      <c r="H9465" s="366"/>
      <c r="I9465" s="366"/>
      <c r="J9465" s="366"/>
      <c r="K9465" s="367"/>
      <c r="L9465" s="366"/>
      <c r="M9465" s="366"/>
      <c r="N9465" s="366"/>
      <c r="O9465" s="366"/>
      <c r="P9465" s="366"/>
      <c r="Q9465" s="366"/>
      <c r="R9465" s="366"/>
      <c r="S9465" s="366"/>
      <c r="T9465" s="366"/>
      <c r="U9465" s="368"/>
    </row>
    <row r="9466" spans="1:21" x14ac:dyDescent="0.25">
      <c r="A9466" s="327"/>
      <c r="B9466" s="73">
        <f t="shared" si="303"/>
        <v>9465</v>
      </c>
      <c r="C9466" s="363"/>
      <c r="D9466" s="73" t="str">
        <f>IF(ISNUMBER(C9466),LOOKUP(C9466,LL!$Q$2:$Q$40,LL!$T$2:$T$40),"")</f>
        <v/>
      </c>
      <c r="E9466" s="73" t="str">
        <f>IF(ISNUMBER(C9466),LOOKUP(C9466,LL!$Q$2:$Q$40,LL!$U$2:$U$40),"")</f>
        <v/>
      </c>
      <c r="F9466" s="363"/>
      <c r="G9466" s="363"/>
      <c r="H9466" s="363"/>
      <c r="I9466" s="363"/>
      <c r="J9466" s="363"/>
      <c r="K9466" s="364"/>
      <c r="L9466" s="363"/>
      <c r="M9466" s="363"/>
      <c r="N9466" s="363"/>
      <c r="O9466" s="363"/>
      <c r="P9466" s="363"/>
      <c r="Q9466" s="363"/>
      <c r="R9466" s="363"/>
      <c r="S9466" s="363"/>
      <c r="T9466" s="363"/>
      <c r="U9466" s="365"/>
    </row>
    <row r="9467" spans="1:21" x14ac:dyDescent="0.25">
      <c r="A9467" s="327"/>
      <c r="B9467" s="74">
        <f t="shared" si="303"/>
        <v>9466</v>
      </c>
      <c r="C9467" s="366"/>
      <c r="D9467" s="74" t="str">
        <f>IF(ISNUMBER(C9467),LOOKUP(C9467,LL!$Q$2:$Q$40,LL!$T$2:$T$40),"")</f>
        <v/>
      </c>
      <c r="E9467" s="74" t="str">
        <f>IF(ISNUMBER(C9467),LOOKUP(C9467,LL!$Q$2:$Q$40,LL!$U$2:$U$40),"")</f>
        <v/>
      </c>
      <c r="F9467" s="366"/>
      <c r="G9467" s="366"/>
      <c r="H9467" s="366"/>
      <c r="I9467" s="366"/>
      <c r="J9467" s="366"/>
      <c r="K9467" s="367"/>
      <c r="L9467" s="366"/>
      <c r="M9467" s="366"/>
      <c r="N9467" s="366"/>
      <c r="O9467" s="366"/>
      <c r="P9467" s="366"/>
      <c r="Q9467" s="366"/>
      <c r="R9467" s="366"/>
      <c r="S9467" s="366"/>
      <c r="T9467" s="366"/>
      <c r="U9467" s="368"/>
    </row>
    <row r="9468" spans="1:21" x14ac:dyDescent="0.25">
      <c r="A9468" s="327"/>
      <c r="B9468" s="73">
        <f t="shared" si="303"/>
        <v>9467</v>
      </c>
      <c r="C9468" s="363"/>
      <c r="D9468" s="73" t="str">
        <f>IF(ISNUMBER(C9468),LOOKUP(C9468,LL!$Q$2:$Q$40,LL!$T$2:$T$40),"")</f>
        <v/>
      </c>
      <c r="E9468" s="73" t="str">
        <f>IF(ISNUMBER(C9468),LOOKUP(C9468,LL!$Q$2:$Q$40,LL!$U$2:$U$40),"")</f>
        <v/>
      </c>
      <c r="F9468" s="363"/>
      <c r="G9468" s="363"/>
      <c r="H9468" s="363"/>
      <c r="I9468" s="363"/>
      <c r="J9468" s="363"/>
      <c r="K9468" s="364"/>
      <c r="L9468" s="363"/>
      <c r="M9468" s="363"/>
      <c r="N9468" s="363"/>
      <c r="O9468" s="363"/>
      <c r="P9468" s="363"/>
      <c r="Q9468" s="363"/>
      <c r="R9468" s="363"/>
      <c r="S9468" s="363"/>
      <c r="T9468" s="363"/>
      <c r="U9468" s="365"/>
    </row>
    <row r="9469" spans="1:21" x14ac:dyDescent="0.25">
      <c r="A9469" s="327"/>
      <c r="B9469" s="74">
        <f t="shared" si="303"/>
        <v>9468</v>
      </c>
      <c r="C9469" s="366"/>
      <c r="D9469" s="74" t="str">
        <f>IF(ISNUMBER(C9469),LOOKUP(C9469,LL!$Q$2:$Q$40,LL!$T$2:$T$40),"")</f>
        <v/>
      </c>
      <c r="E9469" s="74" t="str">
        <f>IF(ISNUMBER(C9469),LOOKUP(C9469,LL!$Q$2:$Q$40,LL!$U$2:$U$40),"")</f>
        <v/>
      </c>
      <c r="F9469" s="366"/>
      <c r="G9469" s="366"/>
      <c r="H9469" s="366"/>
      <c r="I9469" s="366"/>
      <c r="J9469" s="366"/>
      <c r="K9469" s="367"/>
      <c r="L9469" s="366"/>
      <c r="M9469" s="366"/>
      <c r="N9469" s="366"/>
      <c r="O9469" s="366"/>
      <c r="P9469" s="366"/>
      <c r="Q9469" s="366"/>
      <c r="R9469" s="366"/>
      <c r="S9469" s="366"/>
      <c r="T9469" s="366"/>
      <c r="U9469" s="368"/>
    </row>
    <row r="9470" spans="1:21" x14ac:dyDescent="0.25">
      <c r="A9470" s="327"/>
      <c r="B9470" s="73">
        <f t="shared" si="303"/>
        <v>9469</v>
      </c>
      <c r="C9470" s="363"/>
      <c r="D9470" s="73" t="str">
        <f>IF(ISNUMBER(C9470),LOOKUP(C9470,LL!$Q$2:$Q$40,LL!$T$2:$T$40),"")</f>
        <v/>
      </c>
      <c r="E9470" s="73" t="str">
        <f>IF(ISNUMBER(C9470),LOOKUP(C9470,LL!$Q$2:$Q$40,LL!$U$2:$U$40),"")</f>
        <v/>
      </c>
      <c r="F9470" s="363"/>
      <c r="G9470" s="363"/>
      <c r="H9470" s="363"/>
      <c r="I9470" s="363"/>
      <c r="J9470" s="363"/>
      <c r="K9470" s="364"/>
      <c r="L9470" s="363"/>
      <c r="M9470" s="363"/>
      <c r="N9470" s="363"/>
      <c r="O9470" s="363"/>
      <c r="P9470" s="363"/>
      <c r="Q9470" s="363"/>
      <c r="R9470" s="363"/>
      <c r="S9470" s="363"/>
      <c r="T9470" s="363"/>
      <c r="U9470" s="365"/>
    </row>
    <row r="9471" spans="1:21" x14ac:dyDescent="0.25">
      <c r="A9471" s="327"/>
      <c r="B9471" s="74">
        <f t="shared" si="303"/>
        <v>9470</v>
      </c>
      <c r="C9471" s="366"/>
      <c r="D9471" s="74" t="str">
        <f>IF(ISNUMBER(C9471),LOOKUP(C9471,LL!$Q$2:$Q$40,LL!$T$2:$T$40),"")</f>
        <v/>
      </c>
      <c r="E9471" s="74" t="str">
        <f>IF(ISNUMBER(C9471),LOOKUP(C9471,LL!$Q$2:$Q$40,LL!$U$2:$U$40),"")</f>
        <v/>
      </c>
      <c r="F9471" s="366"/>
      <c r="G9471" s="366"/>
      <c r="H9471" s="366"/>
      <c r="I9471" s="366"/>
      <c r="J9471" s="366"/>
      <c r="K9471" s="367"/>
      <c r="L9471" s="366"/>
      <c r="M9471" s="366"/>
      <c r="N9471" s="366"/>
      <c r="O9471" s="366"/>
      <c r="P9471" s="366"/>
      <c r="Q9471" s="366"/>
      <c r="R9471" s="366"/>
      <c r="S9471" s="366"/>
      <c r="T9471" s="366"/>
      <c r="U9471" s="368"/>
    </row>
    <row r="9472" spans="1:21" x14ac:dyDescent="0.25">
      <c r="A9472" s="327"/>
      <c r="B9472" s="73">
        <f t="shared" si="303"/>
        <v>9471</v>
      </c>
      <c r="C9472" s="363"/>
      <c r="D9472" s="73" t="str">
        <f>IF(ISNUMBER(C9472),LOOKUP(C9472,LL!$Q$2:$Q$40,LL!$T$2:$T$40),"")</f>
        <v/>
      </c>
      <c r="E9472" s="73" t="str">
        <f>IF(ISNUMBER(C9472),LOOKUP(C9472,LL!$Q$2:$Q$40,LL!$U$2:$U$40),"")</f>
        <v/>
      </c>
      <c r="F9472" s="363"/>
      <c r="G9472" s="363"/>
      <c r="H9472" s="363"/>
      <c r="I9472" s="363"/>
      <c r="J9472" s="363"/>
      <c r="K9472" s="364"/>
      <c r="L9472" s="363"/>
      <c r="M9472" s="363"/>
      <c r="N9472" s="363"/>
      <c r="O9472" s="363"/>
      <c r="P9472" s="363"/>
      <c r="Q9472" s="363"/>
      <c r="R9472" s="363"/>
      <c r="S9472" s="363"/>
      <c r="T9472" s="363"/>
      <c r="U9472" s="365"/>
    </row>
    <row r="9473" spans="1:21" x14ac:dyDescent="0.25">
      <c r="A9473" s="327"/>
      <c r="B9473" s="74">
        <f t="shared" si="303"/>
        <v>9472</v>
      </c>
      <c r="C9473" s="366"/>
      <c r="D9473" s="74" t="str">
        <f>IF(ISNUMBER(C9473),LOOKUP(C9473,LL!$Q$2:$Q$40,LL!$T$2:$T$40),"")</f>
        <v/>
      </c>
      <c r="E9473" s="74" t="str">
        <f>IF(ISNUMBER(C9473),LOOKUP(C9473,LL!$Q$2:$Q$40,LL!$U$2:$U$40),"")</f>
        <v/>
      </c>
      <c r="F9473" s="366"/>
      <c r="G9473" s="366"/>
      <c r="H9473" s="366"/>
      <c r="I9473" s="366"/>
      <c r="J9473" s="366"/>
      <c r="K9473" s="367"/>
      <c r="L9473" s="366"/>
      <c r="M9473" s="366"/>
      <c r="N9473" s="366"/>
      <c r="O9473" s="366"/>
      <c r="P9473" s="366"/>
      <c r="Q9473" s="366"/>
      <c r="R9473" s="366"/>
      <c r="S9473" s="366"/>
      <c r="T9473" s="366"/>
      <c r="U9473" s="368"/>
    </row>
    <row r="9474" spans="1:21" x14ac:dyDescent="0.25">
      <c r="A9474" s="327"/>
      <c r="B9474" s="73">
        <f t="shared" si="303"/>
        <v>9473</v>
      </c>
      <c r="C9474" s="363"/>
      <c r="D9474" s="73" t="str">
        <f>IF(ISNUMBER(C9474),LOOKUP(C9474,LL!$Q$2:$Q$40,LL!$T$2:$T$40),"")</f>
        <v/>
      </c>
      <c r="E9474" s="73" t="str">
        <f>IF(ISNUMBER(C9474),LOOKUP(C9474,LL!$Q$2:$Q$40,LL!$U$2:$U$40),"")</f>
        <v/>
      </c>
      <c r="F9474" s="363"/>
      <c r="G9474" s="363"/>
      <c r="H9474" s="363"/>
      <c r="I9474" s="363"/>
      <c r="J9474" s="363"/>
      <c r="K9474" s="364"/>
      <c r="L9474" s="363"/>
      <c r="M9474" s="363"/>
      <c r="N9474" s="363"/>
      <c r="O9474" s="363"/>
      <c r="P9474" s="363"/>
      <c r="Q9474" s="363"/>
      <c r="R9474" s="363"/>
      <c r="S9474" s="363"/>
      <c r="T9474" s="363"/>
      <c r="U9474" s="365"/>
    </row>
    <row r="9475" spans="1:21" x14ac:dyDescent="0.25">
      <c r="A9475" s="327"/>
      <c r="B9475" s="74">
        <f t="shared" si="303"/>
        <v>9474</v>
      </c>
      <c r="C9475" s="366"/>
      <c r="D9475" s="74" t="str">
        <f>IF(ISNUMBER(C9475),LOOKUP(C9475,LL!$Q$2:$Q$40,LL!$T$2:$T$40),"")</f>
        <v/>
      </c>
      <c r="E9475" s="74" t="str">
        <f>IF(ISNUMBER(C9475),LOOKUP(C9475,LL!$Q$2:$Q$40,LL!$U$2:$U$40),"")</f>
        <v/>
      </c>
      <c r="F9475" s="366"/>
      <c r="G9475" s="366"/>
      <c r="H9475" s="366"/>
      <c r="I9475" s="366"/>
      <c r="J9475" s="366"/>
      <c r="K9475" s="367"/>
      <c r="L9475" s="366"/>
      <c r="M9475" s="366"/>
      <c r="N9475" s="366"/>
      <c r="O9475" s="366"/>
      <c r="P9475" s="366"/>
      <c r="Q9475" s="366"/>
      <c r="R9475" s="366"/>
      <c r="S9475" s="366"/>
      <c r="T9475" s="366"/>
      <c r="U9475" s="368"/>
    </row>
    <row r="9476" spans="1:21" x14ac:dyDescent="0.25">
      <c r="A9476" s="327"/>
      <c r="B9476" s="73">
        <f t="shared" ref="B9476:B9539" si="304">B9475+1</f>
        <v>9475</v>
      </c>
      <c r="C9476" s="363"/>
      <c r="D9476" s="73" t="str">
        <f>IF(ISNUMBER(C9476),LOOKUP(C9476,LL!$Q$2:$Q$40,LL!$T$2:$T$40),"")</f>
        <v/>
      </c>
      <c r="E9476" s="73" t="str">
        <f>IF(ISNUMBER(C9476),LOOKUP(C9476,LL!$Q$2:$Q$40,LL!$U$2:$U$40),"")</f>
        <v/>
      </c>
      <c r="F9476" s="363"/>
      <c r="G9476" s="363"/>
      <c r="H9476" s="363"/>
      <c r="I9476" s="363"/>
      <c r="J9476" s="363"/>
      <c r="K9476" s="364"/>
      <c r="L9476" s="363"/>
      <c r="M9476" s="363"/>
      <c r="N9476" s="363"/>
      <c r="O9476" s="363"/>
      <c r="P9476" s="363"/>
      <c r="Q9476" s="363"/>
      <c r="R9476" s="363"/>
      <c r="S9476" s="363"/>
      <c r="T9476" s="363"/>
      <c r="U9476" s="365"/>
    </row>
    <row r="9477" spans="1:21" x14ac:dyDescent="0.25">
      <c r="A9477" s="327"/>
      <c r="B9477" s="74">
        <f t="shared" si="304"/>
        <v>9476</v>
      </c>
      <c r="C9477" s="366"/>
      <c r="D9477" s="74" t="str">
        <f>IF(ISNUMBER(C9477),LOOKUP(C9477,LL!$Q$2:$Q$40,LL!$T$2:$T$40),"")</f>
        <v/>
      </c>
      <c r="E9477" s="74" t="str">
        <f>IF(ISNUMBER(C9477),LOOKUP(C9477,LL!$Q$2:$Q$40,LL!$U$2:$U$40),"")</f>
        <v/>
      </c>
      <c r="F9477" s="366"/>
      <c r="G9477" s="366"/>
      <c r="H9477" s="366"/>
      <c r="I9477" s="366"/>
      <c r="J9477" s="366"/>
      <c r="K9477" s="367"/>
      <c r="L9477" s="366"/>
      <c r="M9477" s="366"/>
      <c r="N9477" s="366"/>
      <c r="O9477" s="366"/>
      <c r="P9477" s="366"/>
      <c r="Q9477" s="366"/>
      <c r="R9477" s="366"/>
      <c r="S9477" s="366"/>
      <c r="T9477" s="366"/>
      <c r="U9477" s="368"/>
    </row>
    <row r="9478" spans="1:21" x14ac:dyDescent="0.25">
      <c r="A9478" s="327"/>
      <c r="B9478" s="73">
        <f t="shared" si="304"/>
        <v>9477</v>
      </c>
      <c r="C9478" s="363"/>
      <c r="D9478" s="73" t="str">
        <f>IF(ISNUMBER(C9478),LOOKUP(C9478,LL!$Q$2:$Q$40,LL!$T$2:$T$40),"")</f>
        <v/>
      </c>
      <c r="E9478" s="73" t="str">
        <f>IF(ISNUMBER(C9478),LOOKUP(C9478,LL!$Q$2:$Q$40,LL!$U$2:$U$40),"")</f>
        <v/>
      </c>
      <c r="F9478" s="363"/>
      <c r="G9478" s="363"/>
      <c r="H9478" s="363"/>
      <c r="I9478" s="363"/>
      <c r="J9478" s="363"/>
      <c r="K9478" s="364"/>
      <c r="L9478" s="363"/>
      <c r="M9478" s="363"/>
      <c r="N9478" s="363"/>
      <c r="O9478" s="363"/>
      <c r="P9478" s="363"/>
      <c r="Q9478" s="363"/>
      <c r="R9478" s="363"/>
      <c r="S9478" s="363"/>
      <c r="T9478" s="363"/>
      <c r="U9478" s="365"/>
    </row>
    <row r="9479" spans="1:21" x14ac:dyDescent="0.25">
      <c r="A9479" s="327"/>
      <c r="B9479" s="74">
        <f t="shared" si="304"/>
        <v>9478</v>
      </c>
      <c r="C9479" s="366"/>
      <c r="D9479" s="74" t="str">
        <f>IF(ISNUMBER(C9479),LOOKUP(C9479,LL!$Q$2:$Q$40,LL!$T$2:$T$40),"")</f>
        <v/>
      </c>
      <c r="E9479" s="74" t="str">
        <f>IF(ISNUMBER(C9479),LOOKUP(C9479,LL!$Q$2:$Q$40,LL!$U$2:$U$40),"")</f>
        <v/>
      </c>
      <c r="F9479" s="366"/>
      <c r="G9479" s="366"/>
      <c r="H9479" s="366"/>
      <c r="I9479" s="366"/>
      <c r="J9479" s="366"/>
      <c r="K9479" s="367"/>
      <c r="L9479" s="366"/>
      <c r="M9479" s="366"/>
      <c r="N9479" s="366"/>
      <c r="O9479" s="366"/>
      <c r="P9479" s="366"/>
      <c r="Q9479" s="366"/>
      <c r="R9479" s="366"/>
      <c r="S9479" s="366"/>
      <c r="T9479" s="366"/>
      <c r="U9479" s="368"/>
    </row>
    <row r="9480" spans="1:21" x14ac:dyDescent="0.25">
      <c r="A9480" s="327"/>
      <c r="B9480" s="73">
        <f t="shared" si="304"/>
        <v>9479</v>
      </c>
      <c r="C9480" s="363"/>
      <c r="D9480" s="73" t="str">
        <f>IF(ISNUMBER(C9480),LOOKUP(C9480,LL!$Q$2:$Q$40,LL!$T$2:$T$40),"")</f>
        <v/>
      </c>
      <c r="E9480" s="73" t="str">
        <f>IF(ISNUMBER(C9480),LOOKUP(C9480,LL!$Q$2:$Q$40,LL!$U$2:$U$40),"")</f>
        <v/>
      </c>
      <c r="F9480" s="363"/>
      <c r="G9480" s="363"/>
      <c r="H9480" s="363"/>
      <c r="I9480" s="363"/>
      <c r="J9480" s="363"/>
      <c r="K9480" s="364"/>
      <c r="L9480" s="363"/>
      <c r="M9480" s="363"/>
      <c r="N9480" s="363"/>
      <c r="O9480" s="363"/>
      <c r="P9480" s="363"/>
      <c r="Q9480" s="363"/>
      <c r="R9480" s="363"/>
      <c r="S9480" s="363"/>
      <c r="T9480" s="363"/>
      <c r="U9480" s="365"/>
    </row>
    <row r="9481" spans="1:21" x14ac:dyDescent="0.25">
      <c r="A9481" s="327"/>
      <c r="B9481" s="74">
        <f t="shared" si="304"/>
        <v>9480</v>
      </c>
      <c r="C9481" s="366"/>
      <c r="D9481" s="74" t="str">
        <f>IF(ISNUMBER(C9481),LOOKUP(C9481,LL!$Q$2:$Q$40,LL!$T$2:$T$40),"")</f>
        <v/>
      </c>
      <c r="E9481" s="74" t="str">
        <f>IF(ISNUMBER(C9481),LOOKUP(C9481,LL!$Q$2:$Q$40,LL!$U$2:$U$40),"")</f>
        <v/>
      </c>
      <c r="F9481" s="366"/>
      <c r="G9481" s="366"/>
      <c r="H9481" s="366"/>
      <c r="I9481" s="366"/>
      <c r="J9481" s="366"/>
      <c r="K9481" s="367"/>
      <c r="L9481" s="366"/>
      <c r="M9481" s="366"/>
      <c r="N9481" s="366"/>
      <c r="O9481" s="366"/>
      <c r="P9481" s="366"/>
      <c r="Q9481" s="366"/>
      <c r="R9481" s="366"/>
      <c r="S9481" s="366"/>
      <c r="T9481" s="366"/>
      <c r="U9481" s="368"/>
    </row>
    <row r="9482" spans="1:21" x14ac:dyDescent="0.25">
      <c r="A9482" s="327"/>
      <c r="B9482" s="73">
        <f t="shared" si="304"/>
        <v>9481</v>
      </c>
      <c r="C9482" s="363"/>
      <c r="D9482" s="73" t="str">
        <f>IF(ISNUMBER(C9482),LOOKUP(C9482,LL!$Q$2:$Q$40,LL!$T$2:$T$40),"")</f>
        <v/>
      </c>
      <c r="E9482" s="73" t="str">
        <f>IF(ISNUMBER(C9482),LOOKUP(C9482,LL!$Q$2:$Q$40,LL!$U$2:$U$40),"")</f>
        <v/>
      </c>
      <c r="F9482" s="363"/>
      <c r="G9482" s="363"/>
      <c r="H9482" s="363"/>
      <c r="I9482" s="363"/>
      <c r="J9482" s="363"/>
      <c r="K9482" s="364"/>
      <c r="L9482" s="363"/>
      <c r="M9482" s="363"/>
      <c r="N9482" s="363"/>
      <c r="O9482" s="363"/>
      <c r="P9482" s="363"/>
      <c r="Q9482" s="363"/>
      <c r="R9482" s="363"/>
      <c r="S9482" s="363"/>
      <c r="T9482" s="363"/>
      <c r="U9482" s="365"/>
    </row>
    <row r="9483" spans="1:21" x14ac:dyDescent="0.25">
      <c r="A9483" s="327"/>
      <c r="B9483" s="74">
        <f t="shared" si="304"/>
        <v>9482</v>
      </c>
      <c r="C9483" s="366"/>
      <c r="D9483" s="74" t="str">
        <f>IF(ISNUMBER(C9483),LOOKUP(C9483,LL!$Q$2:$Q$40,LL!$T$2:$T$40),"")</f>
        <v/>
      </c>
      <c r="E9483" s="74" t="str">
        <f>IF(ISNUMBER(C9483),LOOKUP(C9483,LL!$Q$2:$Q$40,LL!$U$2:$U$40),"")</f>
        <v/>
      </c>
      <c r="F9483" s="366"/>
      <c r="G9483" s="366"/>
      <c r="H9483" s="366"/>
      <c r="I9483" s="366"/>
      <c r="J9483" s="366"/>
      <c r="K9483" s="367"/>
      <c r="L9483" s="366"/>
      <c r="M9483" s="366"/>
      <c r="N9483" s="366"/>
      <c r="O9483" s="366"/>
      <c r="P9483" s="366"/>
      <c r="Q9483" s="366"/>
      <c r="R9483" s="366"/>
      <c r="S9483" s="366"/>
      <c r="T9483" s="366"/>
      <c r="U9483" s="368"/>
    </row>
    <row r="9484" spans="1:21" x14ac:dyDescent="0.25">
      <c r="A9484" s="327"/>
      <c r="B9484" s="73">
        <f t="shared" si="304"/>
        <v>9483</v>
      </c>
      <c r="C9484" s="363"/>
      <c r="D9484" s="73" t="str">
        <f>IF(ISNUMBER(C9484),LOOKUP(C9484,LL!$Q$2:$Q$40,LL!$T$2:$T$40),"")</f>
        <v/>
      </c>
      <c r="E9484" s="73" t="str">
        <f>IF(ISNUMBER(C9484),LOOKUP(C9484,LL!$Q$2:$Q$40,LL!$U$2:$U$40),"")</f>
        <v/>
      </c>
      <c r="F9484" s="363"/>
      <c r="G9484" s="363"/>
      <c r="H9484" s="363"/>
      <c r="I9484" s="363"/>
      <c r="J9484" s="363"/>
      <c r="K9484" s="364"/>
      <c r="L9484" s="363"/>
      <c r="M9484" s="363"/>
      <c r="N9484" s="363"/>
      <c r="O9484" s="363"/>
      <c r="P9484" s="363"/>
      <c r="Q9484" s="363"/>
      <c r="R9484" s="363"/>
      <c r="S9484" s="363"/>
      <c r="T9484" s="363"/>
      <c r="U9484" s="365"/>
    </row>
    <row r="9485" spans="1:21" x14ac:dyDescent="0.25">
      <c r="A9485" s="327"/>
      <c r="B9485" s="74">
        <f t="shared" si="304"/>
        <v>9484</v>
      </c>
      <c r="C9485" s="366"/>
      <c r="D9485" s="74" t="str">
        <f>IF(ISNUMBER(C9485),LOOKUP(C9485,LL!$Q$2:$Q$40,LL!$T$2:$T$40),"")</f>
        <v/>
      </c>
      <c r="E9485" s="74" t="str">
        <f>IF(ISNUMBER(C9485),LOOKUP(C9485,LL!$Q$2:$Q$40,LL!$U$2:$U$40),"")</f>
        <v/>
      </c>
      <c r="F9485" s="366"/>
      <c r="G9485" s="366"/>
      <c r="H9485" s="366"/>
      <c r="I9485" s="366"/>
      <c r="J9485" s="366"/>
      <c r="K9485" s="367"/>
      <c r="L9485" s="366"/>
      <c r="M9485" s="366"/>
      <c r="N9485" s="366"/>
      <c r="O9485" s="366"/>
      <c r="P9485" s="366"/>
      <c r="Q9485" s="366"/>
      <c r="R9485" s="366"/>
      <c r="S9485" s="366"/>
      <c r="T9485" s="366"/>
      <c r="U9485" s="368"/>
    </row>
    <row r="9486" spans="1:21" x14ac:dyDescent="0.25">
      <c r="A9486" s="327"/>
      <c r="B9486" s="73">
        <f t="shared" si="304"/>
        <v>9485</v>
      </c>
      <c r="C9486" s="363"/>
      <c r="D9486" s="73" t="str">
        <f>IF(ISNUMBER(C9486),LOOKUP(C9486,LL!$Q$2:$Q$40,LL!$T$2:$T$40),"")</f>
        <v/>
      </c>
      <c r="E9486" s="73" t="str">
        <f>IF(ISNUMBER(C9486),LOOKUP(C9486,LL!$Q$2:$Q$40,LL!$U$2:$U$40),"")</f>
        <v/>
      </c>
      <c r="F9486" s="363"/>
      <c r="G9486" s="363"/>
      <c r="H9486" s="363"/>
      <c r="I9486" s="363"/>
      <c r="J9486" s="363"/>
      <c r="K9486" s="364"/>
      <c r="L9486" s="363"/>
      <c r="M9486" s="363"/>
      <c r="N9486" s="363"/>
      <c r="O9486" s="363"/>
      <c r="P9486" s="363"/>
      <c r="Q9486" s="363"/>
      <c r="R9486" s="363"/>
      <c r="S9486" s="363"/>
      <c r="T9486" s="363"/>
      <c r="U9486" s="365"/>
    </row>
    <row r="9487" spans="1:21" x14ac:dyDescent="0.25">
      <c r="A9487" s="327"/>
      <c r="B9487" s="74">
        <f t="shared" si="304"/>
        <v>9486</v>
      </c>
      <c r="C9487" s="366"/>
      <c r="D9487" s="74" t="str">
        <f>IF(ISNUMBER(C9487),LOOKUP(C9487,LL!$Q$2:$Q$40,LL!$T$2:$T$40),"")</f>
        <v/>
      </c>
      <c r="E9487" s="74" t="str">
        <f>IF(ISNUMBER(C9487),LOOKUP(C9487,LL!$Q$2:$Q$40,LL!$U$2:$U$40),"")</f>
        <v/>
      </c>
      <c r="F9487" s="366"/>
      <c r="G9487" s="366"/>
      <c r="H9487" s="366"/>
      <c r="I9487" s="366"/>
      <c r="J9487" s="366"/>
      <c r="K9487" s="367"/>
      <c r="L9487" s="366"/>
      <c r="M9487" s="366"/>
      <c r="N9487" s="366"/>
      <c r="O9487" s="366"/>
      <c r="P9487" s="366"/>
      <c r="Q9487" s="366"/>
      <c r="R9487" s="366"/>
      <c r="S9487" s="366"/>
      <c r="T9487" s="366"/>
      <c r="U9487" s="368"/>
    </row>
    <row r="9488" spans="1:21" x14ac:dyDescent="0.25">
      <c r="A9488" s="327"/>
      <c r="B9488" s="73">
        <f t="shared" si="304"/>
        <v>9487</v>
      </c>
      <c r="C9488" s="363"/>
      <c r="D9488" s="73" t="str">
        <f>IF(ISNUMBER(C9488),LOOKUP(C9488,LL!$Q$2:$Q$40,LL!$T$2:$T$40),"")</f>
        <v/>
      </c>
      <c r="E9488" s="73" t="str">
        <f>IF(ISNUMBER(C9488),LOOKUP(C9488,LL!$Q$2:$Q$40,LL!$U$2:$U$40),"")</f>
        <v/>
      </c>
      <c r="F9488" s="363"/>
      <c r="G9488" s="363"/>
      <c r="H9488" s="363"/>
      <c r="I9488" s="363"/>
      <c r="J9488" s="363"/>
      <c r="K9488" s="364"/>
      <c r="L9488" s="363"/>
      <c r="M9488" s="363"/>
      <c r="N9488" s="363"/>
      <c r="O9488" s="363"/>
      <c r="P9488" s="363"/>
      <c r="Q9488" s="363"/>
      <c r="R9488" s="363"/>
      <c r="S9488" s="363"/>
      <c r="T9488" s="363"/>
      <c r="U9488" s="365"/>
    </row>
    <row r="9489" spans="1:21" x14ac:dyDescent="0.25">
      <c r="A9489" s="327"/>
      <c r="B9489" s="74">
        <f t="shared" si="304"/>
        <v>9488</v>
      </c>
      <c r="C9489" s="366"/>
      <c r="D9489" s="74" t="str">
        <f>IF(ISNUMBER(C9489),LOOKUP(C9489,LL!$Q$2:$Q$40,LL!$T$2:$T$40),"")</f>
        <v/>
      </c>
      <c r="E9489" s="74" t="str">
        <f>IF(ISNUMBER(C9489),LOOKUP(C9489,LL!$Q$2:$Q$40,LL!$U$2:$U$40),"")</f>
        <v/>
      </c>
      <c r="F9489" s="366"/>
      <c r="G9489" s="366"/>
      <c r="H9489" s="366"/>
      <c r="I9489" s="366"/>
      <c r="J9489" s="366"/>
      <c r="K9489" s="367"/>
      <c r="L9489" s="366"/>
      <c r="M9489" s="366"/>
      <c r="N9489" s="366"/>
      <c r="O9489" s="366"/>
      <c r="P9489" s="366"/>
      <c r="Q9489" s="366"/>
      <c r="R9489" s="366"/>
      <c r="S9489" s="366"/>
      <c r="T9489" s="366"/>
      <c r="U9489" s="368"/>
    </row>
    <row r="9490" spans="1:21" x14ac:dyDescent="0.25">
      <c r="A9490" s="327"/>
      <c r="B9490" s="73">
        <f t="shared" si="304"/>
        <v>9489</v>
      </c>
      <c r="C9490" s="363"/>
      <c r="D9490" s="73" t="str">
        <f>IF(ISNUMBER(C9490),LOOKUP(C9490,LL!$Q$2:$Q$40,LL!$T$2:$T$40),"")</f>
        <v/>
      </c>
      <c r="E9490" s="73" t="str">
        <f>IF(ISNUMBER(C9490),LOOKUP(C9490,LL!$Q$2:$Q$40,LL!$U$2:$U$40),"")</f>
        <v/>
      </c>
      <c r="F9490" s="363"/>
      <c r="G9490" s="363"/>
      <c r="H9490" s="363"/>
      <c r="I9490" s="363"/>
      <c r="J9490" s="363"/>
      <c r="K9490" s="364"/>
      <c r="L9490" s="363"/>
      <c r="M9490" s="363"/>
      <c r="N9490" s="363"/>
      <c r="O9490" s="363"/>
      <c r="P9490" s="363"/>
      <c r="Q9490" s="363"/>
      <c r="R9490" s="363"/>
      <c r="S9490" s="363"/>
      <c r="T9490" s="363"/>
      <c r="U9490" s="365"/>
    </row>
    <row r="9491" spans="1:21" x14ac:dyDescent="0.25">
      <c r="A9491" s="327"/>
      <c r="B9491" s="74">
        <f t="shared" si="304"/>
        <v>9490</v>
      </c>
      <c r="C9491" s="366"/>
      <c r="D9491" s="74" t="str">
        <f>IF(ISNUMBER(C9491),LOOKUP(C9491,LL!$Q$2:$Q$40,LL!$T$2:$T$40),"")</f>
        <v/>
      </c>
      <c r="E9491" s="74" t="str">
        <f>IF(ISNUMBER(C9491),LOOKUP(C9491,LL!$Q$2:$Q$40,LL!$U$2:$U$40),"")</f>
        <v/>
      </c>
      <c r="F9491" s="366"/>
      <c r="G9491" s="366"/>
      <c r="H9491" s="366"/>
      <c r="I9491" s="366"/>
      <c r="J9491" s="366"/>
      <c r="K9491" s="367"/>
      <c r="L9491" s="366"/>
      <c r="M9491" s="366"/>
      <c r="N9491" s="366"/>
      <c r="O9491" s="366"/>
      <c r="P9491" s="366"/>
      <c r="Q9491" s="366"/>
      <c r="R9491" s="366"/>
      <c r="S9491" s="366"/>
      <c r="T9491" s="366"/>
      <c r="U9491" s="368"/>
    </row>
    <row r="9492" spans="1:21" x14ac:dyDescent="0.25">
      <c r="A9492" s="327"/>
      <c r="B9492" s="73">
        <f t="shared" si="304"/>
        <v>9491</v>
      </c>
      <c r="C9492" s="363"/>
      <c r="D9492" s="73" t="str">
        <f>IF(ISNUMBER(C9492),LOOKUP(C9492,LL!$Q$2:$Q$40,LL!$T$2:$T$40),"")</f>
        <v/>
      </c>
      <c r="E9492" s="73" t="str">
        <f>IF(ISNUMBER(C9492),LOOKUP(C9492,LL!$Q$2:$Q$40,LL!$U$2:$U$40),"")</f>
        <v/>
      </c>
      <c r="F9492" s="363"/>
      <c r="G9492" s="363"/>
      <c r="H9492" s="363"/>
      <c r="I9492" s="363"/>
      <c r="J9492" s="363"/>
      <c r="K9492" s="364"/>
      <c r="L9492" s="363"/>
      <c r="M9492" s="363"/>
      <c r="N9492" s="363"/>
      <c r="O9492" s="363"/>
      <c r="P9492" s="363"/>
      <c r="Q9492" s="363"/>
      <c r="R9492" s="363"/>
      <c r="S9492" s="363"/>
      <c r="T9492" s="363"/>
      <c r="U9492" s="365"/>
    </row>
    <row r="9493" spans="1:21" x14ac:dyDescent="0.25">
      <c r="A9493" s="327"/>
      <c r="B9493" s="74">
        <f t="shared" si="304"/>
        <v>9492</v>
      </c>
      <c r="C9493" s="366"/>
      <c r="D9493" s="74" t="str">
        <f>IF(ISNUMBER(C9493),LOOKUP(C9493,LL!$Q$2:$Q$40,LL!$T$2:$T$40),"")</f>
        <v/>
      </c>
      <c r="E9493" s="74" t="str">
        <f>IF(ISNUMBER(C9493),LOOKUP(C9493,LL!$Q$2:$Q$40,LL!$U$2:$U$40),"")</f>
        <v/>
      </c>
      <c r="F9493" s="366"/>
      <c r="G9493" s="366"/>
      <c r="H9493" s="366"/>
      <c r="I9493" s="366"/>
      <c r="J9493" s="366"/>
      <c r="K9493" s="367"/>
      <c r="L9493" s="366"/>
      <c r="M9493" s="366"/>
      <c r="N9493" s="366"/>
      <c r="O9493" s="366"/>
      <c r="P9493" s="366"/>
      <c r="Q9493" s="366"/>
      <c r="R9493" s="366"/>
      <c r="S9493" s="366"/>
      <c r="T9493" s="366"/>
      <c r="U9493" s="368"/>
    </row>
    <row r="9494" spans="1:21" x14ac:dyDescent="0.25">
      <c r="A9494" s="327"/>
      <c r="B9494" s="73">
        <f t="shared" si="304"/>
        <v>9493</v>
      </c>
      <c r="C9494" s="363"/>
      <c r="D9494" s="73" t="str">
        <f>IF(ISNUMBER(C9494),LOOKUP(C9494,LL!$Q$2:$Q$40,LL!$T$2:$T$40),"")</f>
        <v/>
      </c>
      <c r="E9494" s="73" t="str">
        <f>IF(ISNUMBER(C9494),LOOKUP(C9494,LL!$Q$2:$Q$40,LL!$U$2:$U$40),"")</f>
        <v/>
      </c>
      <c r="F9494" s="363"/>
      <c r="G9494" s="363"/>
      <c r="H9494" s="363"/>
      <c r="I9494" s="363"/>
      <c r="J9494" s="363"/>
      <c r="K9494" s="364"/>
      <c r="L9494" s="363"/>
      <c r="M9494" s="363"/>
      <c r="N9494" s="363"/>
      <c r="O9494" s="363"/>
      <c r="P9494" s="363"/>
      <c r="Q9494" s="363"/>
      <c r="R9494" s="363"/>
      <c r="S9494" s="363"/>
      <c r="T9494" s="363"/>
      <c r="U9494" s="365"/>
    </row>
    <row r="9495" spans="1:21" x14ac:dyDescent="0.25">
      <c r="A9495" s="327"/>
      <c r="B9495" s="74">
        <f t="shared" si="304"/>
        <v>9494</v>
      </c>
      <c r="C9495" s="366"/>
      <c r="D9495" s="74" t="str">
        <f>IF(ISNUMBER(C9495),LOOKUP(C9495,LL!$Q$2:$Q$40,LL!$T$2:$T$40),"")</f>
        <v/>
      </c>
      <c r="E9495" s="74" t="str">
        <f>IF(ISNUMBER(C9495),LOOKUP(C9495,LL!$Q$2:$Q$40,LL!$U$2:$U$40),"")</f>
        <v/>
      </c>
      <c r="F9495" s="366"/>
      <c r="G9495" s="366"/>
      <c r="H9495" s="366"/>
      <c r="I9495" s="366"/>
      <c r="J9495" s="366"/>
      <c r="K9495" s="367"/>
      <c r="L9495" s="366"/>
      <c r="M9495" s="366"/>
      <c r="N9495" s="366"/>
      <c r="O9495" s="366"/>
      <c r="P9495" s="366"/>
      <c r="Q9495" s="366"/>
      <c r="R9495" s="366"/>
      <c r="S9495" s="366"/>
      <c r="T9495" s="366"/>
      <c r="U9495" s="368"/>
    </row>
    <row r="9496" spans="1:21" x14ac:dyDescent="0.25">
      <c r="A9496" s="327"/>
      <c r="B9496" s="73">
        <f t="shared" si="304"/>
        <v>9495</v>
      </c>
      <c r="C9496" s="363"/>
      <c r="D9496" s="73" t="str">
        <f>IF(ISNUMBER(C9496),LOOKUP(C9496,LL!$Q$2:$Q$40,LL!$T$2:$T$40),"")</f>
        <v/>
      </c>
      <c r="E9496" s="73" t="str">
        <f>IF(ISNUMBER(C9496),LOOKUP(C9496,LL!$Q$2:$Q$40,LL!$U$2:$U$40),"")</f>
        <v/>
      </c>
      <c r="F9496" s="363"/>
      <c r="G9496" s="363"/>
      <c r="H9496" s="363"/>
      <c r="I9496" s="363"/>
      <c r="J9496" s="363"/>
      <c r="K9496" s="364"/>
      <c r="L9496" s="363"/>
      <c r="M9496" s="363"/>
      <c r="N9496" s="363"/>
      <c r="O9496" s="363"/>
      <c r="P9496" s="363"/>
      <c r="Q9496" s="363"/>
      <c r="R9496" s="363"/>
      <c r="S9496" s="363"/>
      <c r="T9496" s="363"/>
      <c r="U9496" s="365"/>
    </row>
    <row r="9497" spans="1:21" x14ac:dyDescent="0.25">
      <c r="A9497" s="327"/>
      <c r="B9497" s="74">
        <f t="shared" si="304"/>
        <v>9496</v>
      </c>
      <c r="C9497" s="366"/>
      <c r="D9497" s="74" t="str">
        <f>IF(ISNUMBER(C9497),LOOKUP(C9497,LL!$Q$2:$Q$40,LL!$T$2:$T$40),"")</f>
        <v/>
      </c>
      <c r="E9497" s="74" t="str">
        <f>IF(ISNUMBER(C9497),LOOKUP(C9497,LL!$Q$2:$Q$40,LL!$U$2:$U$40),"")</f>
        <v/>
      </c>
      <c r="F9497" s="366"/>
      <c r="G9497" s="366"/>
      <c r="H9497" s="366"/>
      <c r="I9497" s="366"/>
      <c r="J9497" s="366"/>
      <c r="K9497" s="367"/>
      <c r="L9497" s="366"/>
      <c r="M9497" s="366"/>
      <c r="N9497" s="366"/>
      <c r="O9497" s="366"/>
      <c r="P9497" s="366"/>
      <c r="Q9497" s="366"/>
      <c r="R9497" s="366"/>
      <c r="S9497" s="366"/>
      <c r="T9497" s="366"/>
      <c r="U9497" s="368"/>
    </row>
    <row r="9498" spans="1:21" x14ac:dyDescent="0.25">
      <c r="A9498" s="327"/>
      <c r="B9498" s="73">
        <f t="shared" si="304"/>
        <v>9497</v>
      </c>
      <c r="C9498" s="363"/>
      <c r="D9498" s="73" t="str">
        <f>IF(ISNUMBER(C9498),LOOKUP(C9498,LL!$Q$2:$Q$40,LL!$T$2:$T$40),"")</f>
        <v/>
      </c>
      <c r="E9498" s="73" t="str">
        <f>IF(ISNUMBER(C9498),LOOKUP(C9498,LL!$Q$2:$Q$40,LL!$U$2:$U$40),"")</f>
        <v/>
      </c>
      <c r="F9498" s="363"/>
      <c r="G9498" s="363"/>
      <c r="H9498" s="363"/>
      <c r="I9498" s="363"/>
      <c r="J9498" s="363"/>
      <c r="K9498" s="364"/>
      <c r="L9498" s="363"/>
      <c r="M9498" s="363"/>
      <c r="N9498" s="363"/>
      <c r="O9498" s="363"/>
      <c r="P9498" s="363"/>
      <c r="Q9498" s="363"/>
      <c r="R9498" s="363"/>
      <c r="S9498" s="363"/>
      <c r="T9498" s="363"/>
      <c r="U9498" s="365"/>
    </row>
    <row r="9499" spans="1:21" x14ac:dyDescent="0.25">
      <c r="A9499" s="327"/>
      <c r="B9499" s="74">
        <f t="shared" si="304"/>
        <v>9498</v>
      </c>
      <c r="C9499" s="366"/>
      <c r="D9499" s="74" t="str">
        <f>IF(ISNUMBER(C9499),LOOKUP(C9499,LL!$Q$2:$Q$40,LL!$T$2:$T$40),"")</f>
        <v/>
      </c>
      <c r="E9499" s="74" t="str">
        <f>IF(ISNUMBER(C9499),LOOKUP(C9499,LL!$Q$2:$Q$40,LL!$U$2:$U$40),"")</f>
        <v/>
      </c>
      <c r="F9499" s="366"/>
      <c r="G9499" s="366"/>
      <c r="H9499" s="366"/>
      <c r="I9499" s="366"/>
      <c r="J9499" s="366"/>
      <c r="K9499" s="367"/>
      <c r="L9499" s="366"/>
      <c r="M9499" s="366"/>
      <c r="N9499" s="366"/>
      <c r="O9499" s="366"/>
      <c r="P9499" s="366"/>
      <c r="Q9499" s="366"/>
      <c r="R9499" s="366"/>
      <c r="S9499" s="366"/>
      <c r="T9499" s="366"/>
      <c r="U9499" s="368"/>
    </row>
    <row r="9500" spans="1:21" x14ac:dyDescent="0.25">
      <c r="A9500" s="327"/>
      <c r="B9500" s="73">
        <f t="shared" si="304"/>
        <v>9499</v>
      </c>
      <c r="C9500" s="363"/>
      <c r="D9500" s="73" t="str">
        <f>IF(ISNUMBER(C9500),LOOKUP(C9500,LL!$Q$2:$Q$40,LL!$T$2:$T$40),"")</f>
        <v/>
      </c>
      <c r="E9500" s="73" t="str">
        <f>IF(ISNUMBER(C9500),LOOKUP(C9500,LL!$Q$2:$Q$40,LL!$U$2:$U$40),"")</f>
        <v/>
      </c>
      <c r="F9500" s="363"/>
      <c r="G9500" s="363"/>
      <c r="H9500" s="363"/>
      <c r="I9500" s="363"/>
      <c r="J9500" s="363"/>
      <c r="K9500" s="364"/>
      <c r="L9500" s="363"/>
      <c r="M9500" s="363"/>
      <c r="N9500" s="363"/>
      <c r="O9500" s="363"/>
      <c r="P9500" s="363"/>
      <c r="Q9500" s="363"/>
      <c r="R9500" s="363"/>
      <c r="S9500" s="363"/>
      <c r="T9500" s="363"/>
      <c r="U9500" s="365"/>
    </row>
    <row r="9501" spans="1:21" x14ac:dyDescent="0.25">
      <c r="A9501" s="327"/>
      <c r="B9501" s="74">
        <f t="shared" si="304"/>
        <v>9500</v>
      </c>
      <c r="C9501" s="366"/>
      <c r="D9501" s="74" t="str">
        <f>IF(ISNUMBER(C9501),LOOKUP(C9501,LL!$Q$2:$Q$40,LL!$T$2:$T$40),"")</f>
        <v/>
      </c>
      <c r="E9501" s="74" t="str">
        <f>IF(ISNUMBER(C9501),LOOKUP(C9501,LL!$Q$2:$Q$40,LL!$U$2:$U$40),"")</f>
        <v/>
      </c>
      <c r="F9501" s="366"/>
      <c r="G9501" s="366"/>
      <c r="H9501" s="366"/>
      <c r="I9501" s="366"/>
      <c r="J9501" s="366"/>
      <c r="K9501" s="367"/>
      <c r="L9501" s="366"/>
      <c r="M9501" s="366"/>
      <c r="N9501" s="366"/>
      <c r="O9501" s="366"/>
      <c r="P9501" s="366"/>
      <c r="Q9501" s="366"/>
      <c r="R9501" s="366"/>
      <c r="S9501" s="366"/>
      <c r="T9501" s="366"/>
      <c r="U9501" s="368"/>
    </row>
    <row r="9502" spans="1:21" x14ac:dyDescent="0.25">
      <c r="A9502" s="327"/>
      <c r="B9502" s="73">
        <f t="shared" si="304"/>
        <v>9501</v>
      </c>
      <c r="C9502" s="363"/>
      <c r="D9502" s="73" t="str">
        <f>IF(ISNUMBER(C9502),LOOKUP(C9502,LL!$Q$2:$Q$40,LL!$T$2:$T$40),"")</f>
        <v/>
      </c>
      <c r="E9502" s="73" t="str">
        <f>IF(ISNUMBER(C9502),LOOKUP(C9502,LL!$Q$2:$Q$40,LL!$U$2:$U$40),"")</f>
        <v/>
      </c>
      <c r="F9502" s="363"/>
      <c r="G9502" s="363"/>
      <c r="H9502" s="363"/>
      <c r="I9502" s="363"/>
      <c r="J9502" s="363"/>
      <c r="K9502" s="364"/>
      <c r="L9502" s="363"/>
      <c r="M9502" s="363"/>
      <c r="N9502" s="363"/>
      <c r="O9502" s="363"/>
      <c r="P9502" s="363"/>
      <c r="Q9502" s="363"/>
      <c r="R9502" s="363"/>
      <c r="S9502" s="363"/>
      <c r="T9502" s="363"/>
      <c r="U9502" s="365"/>
    </row>
    <row r="9503" spans="1:21" x14ac:dyDescent="0.25">
      <c r="A9503" s="327"/>
      <c r="B9503" s="74">
        <f t="shared" si="304"/>
        <v>9502</v>
      </c>
      <c r="C9503" s="366"/>
      <c r="D9503" s="74" t="str">
        <f>IF(ISNUMBER(C9503),LOOKUP(C9503,LL!$Q$2:$Q$40,LL!$T$2:$T$40),"")</f>
        <v/>
      </c>
      <c r="E9503" s="74" t="str">
        <f>IF(ISNUMBER(C9503),LOOKUP(C9503,LL!$Q$2:$Q$40,LL!$U$2:$U$40),"")</f>
        <v/>
      </c>
      <c r="F9503" s="366"/>
      <c r="G9503" s="366"/>
      <c r="H9503" s="366"/>
      <c r="I9503" s="366"/>
      <c r="J9503" s="366"/>
      <c r="K9503" s="367"/>
      <c r="L9503" s="366"/>
      <c r="M9503" s="366"/>
      <c r="N9503" s="366"/>
      <c r="O9503" s="366"/>
      <c r="P9503" s="366"/>
      <c r="Q9503" s="366"/>
      <c r="R9503" s="366"/>
      <c r="S9503" s="366"/>
      <c r="T9503" s="366"/>
      <c r="U9503" s="368"/>
    </row>
    <row r="9504" spans="1:21" x14ac:dyDescent="0.25">
      <c r="A9504" s="327"/>
      <c r="B9504" s="73">
        <f t="shared" si="304"/>
        <v>9503</v>
      </c>
      <c r="C9504" s="363"/>
      <c r="D9504" s="73" t="str">
        <f>IF(ISNUMBER(C9504),LOOKUP(C9504,LL!$Q$2:$Q$40,LL!$T$2:$T$40),"")</f>
        <v/>
      </c>
      <c r="E9504" s="73" t="str">
        <f>IF(ISNUMBER(C9504),LOOKUP(C9504,LL!$Q$2:$Q$40,LL!$U$2:$U$40),"")</f>
        <v/>
      </c>
      <c r="F9504" s="363"/>
      <c r="G9504" s="363"/>
      <c r="H9504" s="363"/>
      <c r="I9504" s="363"/>
      <c r="J9504" s="363"/>
      <c r="K9504" s="364"/>
      <c r="L9504" s="363"/>
      <c r="M9504" s="363"/>
      <c r="N9504" s="363"/>
      <c r="O9504" s="363"/>
      <c r="P9504" s="363"/>
      <c r="Q9504" s="363"/>
      <c r="R9504" s="363"/>
      <c r="S9504" s="363"/>
      <c r="T9504" s="363"/>
      <c r="U9504" s="365"/>
    </row>
    <row r="9505" spans="1:21" x14ac:dyDescent="0.25">
      <c r="A9505" s="327"/>
      <c r="B9505" s="74">
        <f t="shared" si="304"/>
        <v>9504</v>
      </c>
      <c r="C9505" s="366"/>
      <c r="D9505" s="74" t="str">
        <f>IF(ISNUMBER(C9505),LOOKUP(C9505,LL!$Q$2:$Q$40,LL!$T$2:$T$40),"")</f>
        <v/>
      </c>
      <c r="E9505" s="74" t="str">
        <f>IF(ISNUMBER(C9505),LOOKUP(C9505,LL!$Q$2:$Q$40,LL!$U$2:$U$40),"")</f>
        <v/>
      </c>
      <c r="F9505" s="366"/>
      <c r="G9505" s="366"/>
      <c r="H9505" s="366"/>
      <c r="I9505" s="366"/>
      <c r="J9505" s="366"/>
      <c r="K9505" s="367"/>
      <c r="L9505" s="366"/>
      <c r="M9505" s="366"/>
      <c r="N9505" s="366"/>
      <c r="O9505" s="366"/>
      <c r="P9505" s="366"/>
      <c r="Q9505" s="366"/>
      <c r="R9505" s="366"/>
      <c r="S9505" s="366"/>
      <c r="T9505" s="366"/>
      <c r="U9505" s="368"/>
    </row>
    <row r="9506" spans="1:21" x14ac:dyDescent="0.25">
      <c r="A9506" s="327"/>
      <c r="B9506" s="73">
        <f t="shared" si="304"/>
        <v>9505</v>
      </c>
      <c r="C9506" s="363"/>
      <c r="D9506" s="73" t="str">
        <f>IF(ISNUMBER(C9506),LOOKUP(C9506,LL!$Q$2:$Q$40,LL!$T$2:$T$40),"")</f>
        <v/>
      </c>
      <c r="E9506" s="73" t="str">
        <f>IF(ISNUMBER(C9506),LOOKUP(C9506,LL!$Q$2:$Q$40,LL!$U$2:$U$40),"")</f>
        <v/>
      </c>
      <c r="F9506" s="363"/>
      <c r="G9506" s="363"/>
      <c r="H9506" s="363"/>
      <c r="I9506" s="363"/>
      <c r="J9506" s="363"/>
      <c r="K9506" s="364"/>
      <c r="L9506" s="363"/>
      <c r="M9506" s="363"/>
      <c r="N9506" s="363"/>
      <c r="O9506" s="363"/>
      <c r="P9506" s="363"/>
      <c r="Q9506" s="363"/>
      <c r="R9506" s="363"/>
      <c r="S9506" s="363"/>
      <c r="T9506" s="363"/>
      <c r="U9506" s="365"/>
    </row>
    <row r="9507" spans="1:21" x14ac:dyDescent="0.25">
      <c r="A9507" s="327"/>
      <c r="B9507" s="74">
        <f t="shared" si="304"/>
        <v>9506</v>
      </c>
      <c r="C9507" s="366"/>
      <c r="D9507" s="74" t="str">
        <f>IF(ISNUMBER(C9507),LOOKUP(C9507,LL!$Q$2:$Q$40,LL!$T$2:$T$40),"")</f>
        <v/>
      </c>
      <c r="E9507" s="74" t="str">
        <f>IF(ISNUMBER(C9507),LOOKUP(C9507,LL!$Q$2:$Q$40,LL!$U$2:$U$40),"")</f>
        <v/>
      </c>
      <c r="F9507" s="366"/>
      <c r="G9507" s="366"/>
      <c r="H9507" s="366"/>
      <c r="I9507" s="366"/>
      <c r="J9507" s="366"/>
      <c r="K9507" s="367"/>
      <c r="L9507" s="366"/>
      <c r="M9507" s="366"/>
      <c r="N9507" s="366"/>
      <c r="O9507" s="366"/>
      <c r="P9507" s="366"/>
      <c r="Q9507" s="366"/>
      <c r="R9507" s="366"/>
      <c r="S9507" s="366"/>
      <c r="T9507" s="366"/>
      <c r="U9507" s="368"/>
    </row>
    <row r="9508" spans="1:21" x14ac:dyDescent="0.25">
      <c r="A9508" s="327"/>
      <c r="B9508" s="73">
        <f t="shared" si="304"/>
        <v>9507</v>
      </c>
      <c r="C9508" s="363"/>
      <c r="D9508" s="73" t="str">
        <f>IF(ISNUMBER(C9508),LOOKUP(C9508,LL!$Q$2:$Q$40,LL!$T$2:$T$40),"")</f>
        <v/>
      </c>
      <c r="E9508" s="73" t="str">
        <f>IF(ISNUMBER(C9508),LOOKUP(C9508,LL!$Q$2:$Q$40,LL!$U$2:$U$40),"")</f>
        <v/>
      </c>
      <c r="F9508" s="363"/>
      <c r="G9508" s="363"/>
      <c r="H9508" s="363"/>
      <c r="I9508" s="363"/>
      <c r="J9508" s="363"/>
      <c r="K9508" s="364"/>
      <c r="L9508" s="363"/>
      <c r="M9508" s="363"/>
      <c r="N9508" s="363"/>
      <c r="O9508" s="363"/>
      <c r="P9508" s="363"/>
      <c r="Q9508" s="363"/>
      <c r="R9508" s="363"/>
      <c r="S9508" s="363"/>
      <c r="T9508" s="363"/>
      <c r="U9508" s="365"/>
    </row>
    <row r="9509" spans="1:21" x14ac:dyDescent="0.25">
      <c r="A9509" s="327"/>
      <c r="B9509" s="74">
        <f t="shared" si="304"/>
        <v>9508</v>
      </c>
      <c r="C9509" s="366"/>
      <c r="D9509" s="74" t="str">
        <f>IF(ISNUMBER(C9509),LOOKUP(C9509,LL!$Q$2:$Q$40,LL!$T$2:$T$40),"")</f>
        <v/>
      </c>
      <c r="E9509" s="74" t="str">
        <f>IF(ISNUMBER(C9509),LOOKUP(C9509,LL!$Q$2:$Q$40,LL!$U$2:$U$40),"")</f>
        <v/>
      </c>
      <c r="F9509" s="366"/>
      <c r="G9509" s="366"/>
      <c r="H9509" s="366"/>
      <c r="I9509" s="366"/>
      <c r="J9509" s="366"/>
      <c r="K9509" s="367"/>
      <c r="L9509" s="366"/>
      <c r="M9509" s="366"/>
      <c r="N9509" s="366"/>
      <c r="O9509" s="366"/>
      <c r="P9509" s="366"/>
      <c r="Q9509" s="366"/>
      <c r="R9509" s="366"/>
      <c r="S9509" s="366"/>
      <c r="T9509" s="366"/>
      <c r="U9509" s="368"/>
    </row>
    <row r="9510" spans="1:21" x14ac:dyDescent="0.25">
      <c r="A9510" s="327"/>
      <c r="B9510" s="73">
        <f t="shared" si="304"/>
        <v>9509</v>
      </c>
      <c r="C9510" s="363"/>
      <c r="D9510" s="73" t="str">
        <f>IF(ISNUMBER(C9510),LOOKUP(C9510,LL!$Q$2:$Q$40,LL!$T$2:$T$40),"")</f>
        <v/>
      </c>
      <c r="E9510" s="73" t="str">
        <f>IF(ISNUMBER(C9510),LOOKUP(C9510,LL!$Q$2:$Q$40,LL!$U$2:$U$40),"")</f>
        <v/>
      </c>
      <c r="F9510" s="363"/>
      <c r="G9510" s="363"/>
      <c r="H9510" s="363"/>
      <c r="I9510" s="363"/>
      <c r="J9510" s="363"/>
      <c r="K9510" s="364"/>
      <c r="L9510" s="363"/>
      <c r="M9510" s="363"/>
      <c r="N9510" s="363"/>
      <c r="O9510" s="363"/>
      <c r="P9510" s="363"/>
      <c r="Q9510" s="363"/>
      <c r="R9510" s="363"/>
      <c r="S9510" s="363"/>
      <c r="T9510" s="363"/>
      <c r="U9510" s="365"/>
    </row>
    <row r="9511" spans="1:21" x14ac:dyDescent="0.25">
      <c r="A9511" s="327"/>
      <c r="B9511" s="74">
        <f t="shared" si="304"/>
        <v>9510</v>
      </c>
      <c r="C9511" s="366"/>
      <c r="D9511" s="74" t="str">
        <f>IF(ISNUMBER(C9511),LOOKUP(C9511,LL!$Q$2:$Q$40,LL!$T$2:$T$40),"")</f>
        <v/>
      </c>
      <c r="E9511" s="74" t="str">
        <f>IF(ISNUMBER(C9511),LOOKUP(C9511,LL!$Q$2:$Q$40,LL!$U$2:$U$40),"")</f>
        <v/>
      </c>
      <c r="F9511" s="366"/>
      <c r="G9511" s="366"/>
      <c r="H9511" s="366"/>
      <c r="I9511" s="366"/>
      <c r="J9511" s="366"/>
      <c r="K9511" s="367"/>
      <c r="L9511" s="366"/>
      <c r="M9511" s="366"/>
      <c r="N9511" s="366"/>
      <c r="O9511" s="366"/>
      <c r="P9511" s="366"/>
      <c r="Q9511" s="366"/>
      <c r="R9511" s="366"/>
      <c r="S9511" s="366"/>
      <c r="T9511" s="366"/>
      <c r="U9511" s="368"/>
    </row>
    <row r="9512" spans="1:21" x14ac:dyDescent="0.25">
      <c r="A9512" s="327"/>
      <c r="B9512" s="73">
        <f t="shared" si="304"/>
        <v>9511</v>
      </c>
      <c r="C9512" s="363"/>
      <c r="D9512" s="73" t="str">
        <f>IF(ISNUMBER(C9512),LOOKUP(C9512,LL!$Q$2:$Q$40,LL!$T$2:$T$40),"")</f>
        <v/>
      </c>
      <c r="E9512" s="73" t="str">
        <f>IF(ISNUMBER(C9512),LOOKUP(C9512,LL!$Q$2:$Q$40,LL!$U$2:$U$40),"")</f>
        <v/>
      </c>
      <c r="F9512" s="363"/>
      <c r="G9512" s="363"/>
      <c r="H9512" s="363"/>
      <c r="I9512" s="363"/>
      <c r="J9512" s="363"/>
      <c r="K9512" s="364"/>
      <c r="L9512" s="363"/>
      <c r="M9512" s="363"/>
      <c r="N9512" s="363"/>
      <c r="O9512" s="363"/>
      <c r="P9512" s="363"/>
      <c r="Q9512" s="363"/>
      <c r="R9512" s="363"/>
      <c r="S9512" s="363"/>
      <c r="T9512" s="363"/>
      <c r="U9512" s="365"/>
    </row>
    <row r="9513" spans="1:21" x14ac:dyDescent="0.25">
      <c r="A9513" s="327"/>
      <c r="B9513" s="74">
        <f t="shared" si="304"/>
        <v>9512</v>
      </c>
      <c r="C9513" s="366"/>
      <c r="D9513" s="74" t="str">
        <f>IF(ISNUMBER(C9513),LOOKUP(C9513,LL!$Q$2:$Q$40,LL!$T$2:$T$40),"")</f>
        <v/>
      </c>
      <c r="E9513" s="74" t="str">
        <f>IF(ISNUMBER(C9513),LOOKUP(C9513,LL!$Q$2:$Q$40,LL!$U$2:$U$40),"")</f>
        <v/>
      </c>
      <c r="F9513" s="366"/>
      <c r="G9513" s="366"/>
      <c r="H9513" s="366"/>
      <c r="I9513" s="366"/>
      <c r="J9513" s="366"/>
      <c r="K9513" s="367"/>
      <c r="L9513" s="366"/>
      <c r="M9513" s="366"/>
      <c r="N9513" s="366"/>
      <c r="O9513" s="366"/>
      <c r="P9513" s="366"/>
      <c r="Q9513" s="366"/>
      <c r="R9513" s="366"/>
      <c r="S9513" s="366"/>
      <c r="T9513" s="366"/>
      <c r="U9513" s="368"/>
    </row>
    <row r="9514" spans="1:21" x14ac:dyDescent="0.25">
      <c r="A9514" s="327"/>
      <c r="B9514" s="73">
        <f t="shared" si="304"/>
        <v>9513</v>
      </c>
      <c r="C9514" s="363"/>
      <c r="D9514" s="73" t="str">
        <f>IF(ISNUMBER(C9514),LOOKUP(C9514,LL!$Q$2:$Q$40,LL!$T$2:$T$40),"")</f>
        <v/>
      </c>
      <c r="E9514" s="73" t="str">
        <f>IF(ISNUMBER(C9514),LOOKUP(C9514,LL!$Q$2:$Q$40,LL!$U$2:$U$40),"")</f>
        <v/>
      </c>
      <c r="F9514" s="363"/>
      <c r="G9514" s="363"/>
      <c r="H9514" s="363"/>
      <c r="I9514" s="363"/>
      <c r="J9514" s="363"/>
      <c r="K9514" s="364"/>
      <c r="L9514" s="363"/>
      <c r="M9514" s="363"/>
      <c r="N9514" s="363"/>
      <c r="O9514" s="363"/>
      <c r="P9514" s="363"/>
      <c r="Q9514" s="363"/>
      <c r="R9514" s="363"/>
      <c r="S9514" s="363"/>
      <c r="T9514" s="363"/>
      <c r="U9514" s="365"/>
    </row>
    <row r="9515" spans="1:21" x14ac:dyDescent="0.25">
      <c r="A9515" s="327"/>
      <c r="B9515" s="74">
        <f t="shared" si="304"/>
        <v>9514</v>
      </c>
      <c r="C9515" s="366"/>
      <c r="D9515" s="74" t="str">
        <f>IF(ISNUMBER(C9515),LOOKUP(C9515,LL!$Q$2:$Q$40,LL!$T$2:$T$40),"")</f>
        <v/>
      </c>
      <c r="E9515" s="74" t="str">
        <f>IF(ISNUMBER(C9515),LOOKUP(C9515,LL!$Q$2:$Q$40,LL!$U$2:$U$40),"")</f>
        <v/>
      </c>
      <c r="F9515" s="366"/>
      <c r="G9515" s="366"/>
      <c r="H9515" s="366"/>
      <c r="I9515" s="366"/>
      <c r="J9515" s="366"/>
      <c r="K9515" s="367"/>
      <c r="L9515" s="366"/>
      <c r="M9515" s="366"/>
      <c r="N9515" s="366"/>
      <c r="O9515" s="366"/>
      <c r="P9515" s="366"/>
      <c r="Q9515" s="366"/>
      <c r="R9515" s="366"/>
      <c r="S9515" s="366"/>
      <c r="T9515" s="366"/>
      <c r="U9515" s="368"/>
    </row>
    <row r="9516" spans="1:21" x14ac:dyDescent="0.25">
      <c r="A9516" s="327"/>
      <c r="B9516" s="73">
        <f t="shared" si="304"/>
        <v>9515</v>
      </c>
      <c r="C9516" s="363"/>
      <c r="D9516" s="73" t="str">
        <f>IF(ISNUMBER(C9516),LOOKUP(C9516,LL!$Q$2:$Q$40,LL!$T$2:$T$40),"")</f>
        <v/>
      </c>
      <c r="E9516" s="73" t="str">
        <f>IF(ISNUMBER(C9516),LOOKUP(C9516,LL!$Q$2:$Q$40,LL!$U$2:$U$40),"")</f>
        <v/>
      </c>
      <c r="F9516" s="363"/>
      <c r="G9516" s="363"/>
      <c r="H9516" s="363"/>
      <c r="I9516" s="363"/>
      <c r="J9516" s="363"/>
      <c r="K9516" s="364"/>
      <c r="L9516" s="363"/>
      <c r="M9516" s="363"/>
      <c r="N9516" s="363"/>
      <c r="O9516" s="363"/>
      <c r="P9516" s="363"/>
      <c r="Q9516" s="363"/>
      <c r="R9516" s="363"/>
      <c r="S9516" s="363"/>
      <c r="T9516" s="363"/>
      <c r="U9516" s="365"/>
    </row>
    <row r="9517" spans="1:21" x14ac:dyDescent="0.25">
      <c r="A9517" s="327"/>
      <c r="B9517" s="74">
        <f t="shared" si="304"/>
        <v>9516</v>
      </c>
      <c r="C9517" s="366"/>
      <c r="D9517" s="74" t="str">
        <f>IF(ISNUMBER(C9517),LOOKUP(C9517,LL!$Q$2:$Q$40,LL!$T$2:$T$40),"")</f>
        <v/>
      </c>
      <c r="E9517" s="74" t="str">
        <f>IF(ISNUMBER(C9517),LOOKUP(C9517,LL!$Q$2:$Q$40,LL!$U$2:$U$40),"")</f>
        <v/>
      </c>
      <c r="F9517" s="366"/>
      <c r="G9517" s="366"/>
      <c r="H9517" s="366"/>
      <c r="I9517" s="366"/>
      <c r="J9517" s="366"/>
      <c r="K9517" s="367"/>
      <c r="L9517" s="366"/>
      <c r="M9517" s="366"/>
      <c r="N9517" s="366"/>
      <c r="O9517" s="366"/>
      <c r="P9517" s="366"/>
      <c r="Q9517" s="366"/>
      <c r="R9517" s="366"/>
      <c r="S9517" s="366"/>
      <c r="T9517" s="366"/>
      <c r="U9517" s="368"/>
    </row>
    <row r="9518" spans="1:21" x14ac:dyDescent="0.25">
      <c r="A9518" s="327"/>
      <c r="B9518" s="73">
        <f t="shared" si="304"/>
        <v>9517</v>
      </c>
      <c r="C9518" s="363"/>
      <c r="D9518" s="73" t="str">
        <f>IF(ISNUMBER(C9518),LOOKUP(C9518,LL!$Q$2:$Q$40,LL!$T$2:$T$40),"")</f>
        <v/>
      </c>
      <c r="E9518" s="73" t="str">
        <f>IF(ISNUMBER(C9518),LOOKUP(C9518,LL!$Q$2:$Q$40,LL!$U$2:$U$40),"")</f>
        <v/>
      </c>
      <c r="F9518" s="363"/>
      <c r="G9518" s="363"/>
      <c r="H9518" s="363"/>
      <c r="I9518" s="363"/>
      <c r="J9518" s="363"/>
      <c r="K9518" s="364"/>
      <c r="L9518" s="363"/>
      <c r="M9518" s="363"/>
      <c r="N9518" s="363"/>
      <c r="O9518" s="363"/>
      <c r="P9518" s="363"/>
      <c r="Q9518" s="363"/>
      <c r="R9518" s="363"/>
      <c r="S9518" s="363"/>
      <c r="T9518" s="363"/>
      <c r="U9518" s="365"/>
    </row>
    <row r="9519" spans="1:21" x14ac:dyDescent="0.25">
      <c r="A9519" s="327"/>
      <c r="B9519" s="74">
        <f t="shared" si="304"/>
        <v>9518</v>
      </c>
      <c r="C9519" s="366"/>
      <c r="D9519" s="74" t="str">
        <f>IF(ISNUMBER(C9519),LOOKUP(C9519,LL!$Q$2:$Q$40,LL!$T$2:$T$40),"")</f>
        <v/>
      </c>
      <c r="E9519" s="74" t="str">
        <f>IF(ISNUMBER(C9519),LOOKUP(C9519,LL!$Q$2:$Q$40,LL!$U$2:$U$40),"")</f>
        <v/>
      </c>
      <c r="F9519" s="366"/>
      <c r="G9519" s="366"/>
      <c r="H9519" s="366"/>
      <c r="I9519" s="366"/>
      <c r="J9519" s="366"/>
      <c r="K9519" s="367"/>
      <c r="L9519" s="366"/>
      <c r="M9519" s="366"/>
      <c r="N9519" s="366"/>
      <c r="O9519" s="366"/>
      <c r="P9519" s="366"/>
      <c r="Q9519" s="366"/>
      <c r="R9519" s="366"/>
      <c r="S9519" s="366"/>
      <c r="T9519" s="366"/>
      <c r="U9519" s="368"/>
    </row>
    <row r="9520" spans="1:21" x14ac:dyDescent="0.25">
      <c r="A9520" s="327"/>
      <c r="B9520" s="73">
        <f t="shared" si="304"/>
        <v>9519</v>
      </c>
      <c r="C9520" s="363"/>
      <c r="D9520" s="73" t="str">
        <f>IF(ISNUMBER(C9520),LOOKUP(C9520,LL!$Q$2:$Q$40,LL!$T$2:$T$40),"")</f>
        <v/>
      </c>
      <c r="E9520" s="73" t="str">
        <f>IF(ISNUMBER(C9520),LOOKUP(C9520,LL!$Q$2:$Q$40,LL!$U$2:$U$40),"")</f>
        <v/>
      </c>
      <c r="F9520" s="363"/>
      <c r="G9520" s="363"/>
      <c r="H9520" s="363"/>
      <c r="I9520" s="363"/>
      <c r="J9520" s="363"/>
      <c r="K9520" s="364"/>
      <c r="L9520" s="363"/>
      <c r="M9520" s="363"/>
      <c r="N9520" s="363"/>
      <c r="O9520" s="363"/>
      <c r="P9520" s="363"/>
      <c r="Q9520" s="363"/>
      <c r="R9520" s="363"/>
      <c r="S9520" s="363"/>
      <c r="T9520" s="363"/>
      <c r="U9520" s="365"/>
    </row>
    <row r="9521" spans="1:21" x14ac:dyDescent="0.25">
      <c r="A9521" s="327"/>
      <c r="B9521" s="74">
        <f t="shared" si="304"/>
        <v>9520</v>
      </c>
      <c r="C9521" s="366"/>
      <c r="D9521" s="74" t="str">
        <f>IF(ISNUMBER(C9521),LOOKUP(C9521,LL!$Q$2:$Q$40,LL!$T$2:$T$40),"")</f>
        <v/>
      </c>
      <c r="E9521" s="74" t="str">
        <f>IF(ISNUMBER(C9521),LOOKUP(C9521,LL!$Q$2:$Q$40,LL!$U$2:$U$40),"")</f>
        <v/>
      </c>
      <c r="F9521" s="366"/>
      <c r="G9521" s="366"/>
      <c r="H9521" s="366"/>
      <c r="I9521" s="366"/>
      <c r="J9521" s="366"/>
      <c r="K9521" s="367"/>
      <c r="L9521" s="366"/>
      <c r="M9521" s="366"/>
      <c r="N9521" s="366"/>
      <c r="O9521" s="366"/>
      <c r="P9521" s="366"/>
      <c r="Q9521" s="366"/>
      <c r="R9521" s="366"/>
      <c r="S9521" s="366"/>
      <c r="T9521" s="366"/>
      <c r="U9521" s="368"/>
    </row>
    <row r="9522" spans="1:21" x14ac:dyDescent="0.25">
      <c r="A9522" s="327"/>
      <c r="B9522" s="73">
        <f t="shared" si="304"/>
        <v>9521</v>
      </c>
      <c r="C9522" s="363"/>
      <c r="D9522" s="73" t="str">
        <f>IF(ISNUMBER(C9522),LOOKUP(C9522,LL!$Q$2:$Q$40,LL!$T$2:$T$40),"")</f>
        <v/>
      </c>
      <c r="E9522" s="73" t="str">
        <f>IF(ISNUMBER(C9522),LOOKUP(C9522,LL!$Q$2:$Q$40,LL!$U$2:$U$40),"")</f>
        <v/>
      </c>
      <c r="F9522" s="363"/>
      <c r="G9522" s="363"/>
      <c r="H9522" s="363"/>
      <c r="I9522" s="363"/>
      <c r="J9522" s="363"/>
      <c r="K9522" s="364"/>
      <c r="L9522" s="363"/>
      <c r="M9522" s="363"/>
      <c r="N9522" s="363"/>
      <c r="O9522" s="363"/>
      <c r="P9522" s="363"/>
      <c r="Q9522" s="363"/>
      <c r="R9522" s="363"/>
      <c r="S9522" s="363"/>
      <c r="T9522" s="363"/>
      <c r="U9522" s="365"/>
    </row>
    <row r="9523" spans="1:21" x14ac:dyDescent="0.25">
      <c r="A9523" s="327"/>
      <c r="B9523" s="74">
        <f t="shared" si="304"/>
        <v>9522</v>
      </c>
      <c r="C9523" s="366"/>
      <c r="D9523" s="74" t="str">
        <f>IF(ISNUMBER(C9523),LOOKUP(C9523,LL!$Q$2:$Q$40,LL!$T$2:$T$40),"")</f>
        <v/>
      </c>
      <c r="E9523" s="74" t="str">
        <f>IF(ISNUMBER(C9523),LOOKUP(C9523,LL!$Q$2:$Q$40,LL!$U$2:$U$40),"")</f>
        <v/>
      </c>
      <c r="F9523" s="366"/>
      <c r="G9523" s="366"/>
      <c r="H9523" s="366"/>
      <c r="I9523" s="366"/>
      <c r="J9523" s="366"/>
      <c r="K9523" s="367"/>
      <c r="L9523" s="366"/>
      <c r="M9523" s="366"/>
      <c r="N9523" s="366"/>
      <c r="O9523" s="366"/>
      <c r="P9523" s="366"/>
      <c r="Q9523" s="366"/>
      <c r="R9523" s="366"/>
      <c r="S9523" s="366"/>
      <c r="T9523" s="366"/>
      <c r="U9523" s="368"/>
    </row>
    <row r="9524" spans="1:21" x14ac:dyDescent="0.25">
      <c r="A9524" s="327"/>
      <c r="B9524" s="73">
        <f t="shared" si="304"/>
        <v>9523</v>
      </c>
      <c r="C9524" s="363"/>
      <c r="D9524" s="73" t="str">
        <f>IF(ISNUMBER(C9524),LOOKUP(C9524,LL!$Q$2:$Q$40,LL!$T$2:$T$40),"")</f>
        <v/>
      </c>
      <c r="E9524" s="73" t="str">
        <f>IF(ISNUMBER(C9524),LOOKUP(C9524,LL!$Q$2:$Q$40,LL!$U$2:$U$40),"")</f>
        <v/>
      </c>
      <c r="F9524" s="363"/>
      <c r="G9524" s="363"/>
      <c r="H9524" s="363"/>
      <c r="I9524" s="363"/>
      <c r="J9524" s="363"/>
      <c r="K9524" s="364"/>
      <c r="L9524" s="363"/>
      <c r="M9524" s="363"/>
      <c r="N9524" s="363"/>
      <c r="O9524" s="363"/>
      <c r="P9524" s="363"/>
      <c r="Q9524" s="363"/>
      <c r="R9524" s="363"/>
      <c r="S9524" s="363"/>
      <c r="T9524" s="363"/>
      <c r="U9524" s="365"/>
    </row>
    <row r="9525" spans="1:21" x14ac:dyDescent="0.25">
      <c r="A9525" s="327"/>
      <c r="B9525" s="74">
        <f t="shared" si="304"/>
        <v>9524</v>
      </c>
      <c r="C9525" s="366"/>
      <c r="D9525" s="74" t="str">
        <f>IF(ISNUMBER(C9525),LOOKUP(C9525,LL!$Q$2:$Q$40,LL!$T$2:$T$40),"")</f>
        <v/>
      </c>
      <c r="E9525" s="74" t="str">
        <f>IF(ISNUMBER(C9525),LOOKUP(C9525,LL!$Q$2:$Q$40,LL!$U$2:$U$40),"")</f>
        <v/>
      </c>
      <c r="F9525" s="366"/>
      <c r="G9525" s="366"/>
      <c r="H9525" s="366"/>
      <c r="I9525" s="366"/>
      <c r="J9525" s="366"/>
      <c r="K9525" s="367"/>
      <c r="L9525" s="366"/>
      <c r="M9525" s="366"/>
      <c r="N9525" s="366"/>
      <c r="O9525" s="366"/>
      <c r="P9525" s="366"/>
      <c r="Q9525" s="366"/>
      <c r="R9525" s="366"/>
      <c r="S9525" s="366"/>
      <c r="T9525" s="366"/>
      <c r="U9525" s="368"/>
    </row>
    <row r="9526" spans="1:21" x14ac:dyDescent="0.25">
      <c r="A9526" s="327"/>
      <c r="B9526" s="73">
        <f t="shared" si="304"/>
        <v>9525</v>
      </c>
      <c r="C9526" s="363"/>
      <c r="D9526" s="73" t="str">
        <f>IF(ISNUMBER(C9526),LOOKUP(C9526,LL!$Q$2:$Q$40,LL!$T$2:$T$40),"")</f>
        <v/>
      </c>
      <c r="E9526" s="73" t="str">
        <f>IF(ISNUMBER(C9526),LOOKUP(C9526,LL!$Q$2:$Q$40,LL!$U$2:$U$40),"")</f>
        <v/>
      </c>
      <c r="F9526" s="363"/>
      <c r="G9526" s="363"/>
      <c r="H9526" s="363"/>
      <c r="I9526" s="363"/>
      <c r="J9526" s="363"/>
      <c r="K9526" s="364"/>
      <c r="L9526" s="363"/>
      <c r="M9526" s="363"/>
      <c r="N9526" s="363"/>
      <c r="O9526" s="363"/>
      <c r="P9526" s="363"/>
      <c r="Q9526" s="363"/>
      <c r="R9526" s="363"/>
      <c r="S9526" s="363"/>
      <c r="T9526" s="363"/>
      <c r="U9526" s="365"/>
    </row>
    <row r="9527" spans="1:21" x14ac:dyDescent="0.25">
      <c r="A9527" s="327"/>
      <c r="B9527" s="74">
        <f t="shared" si="304"/>
        <v>9526</v>
      </c>
      <c r="C9527" s="366"/>
      <c r="D9527" s="74" t="str">
        <f>IF(ISNUMBER(C9527),LOOKUP(C9527,LL!$Q$2:$Q$40,LL!$T$2:$T$40),"")</f>
        <v/>
      </c>
      <c r="E9527" s="74" t="str">
        <f>IF(ISNUMBER(C9527),LOOKUP(C9527,LL!$Q$2:$Q$40,LL!$U$2:$U$40),"")</f>
        <v/>
      </c>
      <c r="F9527" s="366"/>
      <c r="G9527" s="366"/>
      <c r="H9527" s="366"/>
      <c r="I9527" s="366"/>
      <c r="J9527" s="366"/>
      <c r="K9527" s="367"/>
      <c r="L9527" s="366"/>
      <c r="M9527" s="366"/>
      <c r="N9527" s="366"/>
      <c r="O9527" s="366"/>
      <c r="P9527" s="366"/>
      <c r="Q9527" s="366"/>
      <c r="R9527" s="366"/>
      <c r="S9527" s="366"/>
      <c r="T9527" s="366"/>
      <c r="U9527" s="368"/>
    </row>
    <row r="9528" spans="1:21" x14ac:dyDescent="0.25">
      <c r="A9528" s="327"/>
      <c r="B9528" s="73">
        <f t="shared" si="304"/>
        <v>9527</v>
      </c>
      <c r="C9528" s="363"/>
      <c r="D9528" s="73" t="str">
        <f>IF(ISNUMBER(C9528),LOOKUP(C9528,LL!$Q$2:$Q$40,LL!$T$2:$T$40),"")</f>
        <v/>
      </c>
      <c r="E9528" s="73" t="str">
        <f>IF(ISNUMBER(C9528),LOOKUP(C9528,LL!$Q$2:$Q$40,LL!$U$2:$U$40),"")</f>
        <v/>
      </c>
      <c r="F9528" s="363"/>
      <c r="G9528" s="363"/>
      <c r="H9528" s="363"/>
      <c r="I9528" s="363"/>
      <c r="J9528" s="363"/>
      <c r="K9528" s="364"/>
      <c r="L9528" s="363"/>
      <c r="M9528" s="363"/>
      <c r="N9528" s="363"/>
      <c r="O9528" s="363"/>
      <c r="P9528" s="363"/>
      <c r="Q9528" s="363"/>
      <c r="R9528" s="363"/>
      <c r="S9528" s="363"/>
      <c r="T9528" s="363"/>
      <c r="U9528" s="365"/>
    </row>
    <row r="9529" spans="1:21" x14ac:dyDescent="0.25">
      <c r="A9529" s="327"/>
      <c r="B9529" s="74">
        <f t="shared" si="304"/>
        <v>9528</v>
      </c>
      <c r="C9529" s="366"/>
      <c r="D9529" s="74" t="str">
        <f>IF(ISNUMBER(C9529),LOOKUP(C9529,LL!$Q$2:$Q$40,LL!$T$2:$T$40),"")</f>
        <v/>
      </c>
      <c r="E9529" s="74" t="str">
        <f>IF(ISNUMBER(C9529),LOOKUP(C9529,LL!$Q$2:$Q$40,LL!$U$2:$U$40),"")</f>
        <v/>
      </c>
      <c r="F9529" s="366"/>
      <c r="G9529" s="366"/>
      <c r="H9529" s="366"/>
      <c r="I9529" s="366"/>
      <c r="J9529" s="366"/>
      <c r="K9529" s="367"/>
      <c r="L9529" s="366"/>
      <c r="M9529" s="366"/>
      <c r="N9529" s="366"/>
      <c r="O9529" s="366"/>
      <c r="P9529" s="366"/>
      <c r="Q9529" s="366"/>
      <c r="R9529" s="366"/>
      <c r="S9529" s="366"/>
      <c r="T9529" s="366"/>
      <c r="U9529" s="368"/>
    </row>
    <row r="9530" spans="1:21" x14ac:dyDescent="0.25">
      <c r="A9530" s="327"/>
      <c r="B9530" s="73">
        <f t="shared" si="304"/>
        <v>9529</v>
      </c>
      <c r="C9530" s="363"/>
      <c r="D9530" s="73" t="str">
        <f>IF(ISNUMBER(C9530),LOOKUP(C9530,LL!$Q$2:$Q$40,LL!$T$2:$T$40),"")</f>
        <v/>
      </c>
      <c r="E9530" s="73" t="str">
        <f>IF(ISNUMBER(C9530),LOOKUP(C9530,LL!$Q$2:$Q$40,LL!$U$2:$U$40),"")</f>
        <v/>
      </c>
      <c r="F9530" s="363"/>
      <c r="G9530" s="363"/>
      <c r="H9530" s="363"/>
      <c r="I9530" s="363"/>
      <c r="J9530" s="363"/>
      <c r="K9530" s="364"/>
      <c r="L9530" s="363"/>
      <c r="M9530" s="363"/>
      <c r="N9530" s="363"/>
      <c r="O9530" s="363"/>
      <c r="P9530" s="363"/>
      <c r="Q9530" s="363"/>
      <c r="R9530" s="363"/>
      <c r="S9530" s="363"/>
      <c r="T9530" s="363"/>
      <c r="U9530" s="365"/>
    </row>
    <row r="9531" spans="1:21" x14ac:dyDescent="0.25">
      <c r="A9531" s="327"/>
      <c r="B9531" s="74">
        <f t="shared" si="304"/>
        <v>9530</v>
      </c>
      <c r="C9531" s="366"/>
      <c r="D9531" s="74" t="str">
        <f>IF(ISNUMBER(C9531),LOOKUP(C9531,LL!$Q$2:$Q$40,LL!$T$2:$T$40),"")</f>
        <v/>
      </c>
      <c r="E9531" s="74" t="str">
        <f>IF(ISNUMBER(C9531),LOOKUP(C9531,LL!$Q$2:$Q$40,LL!$U$2:$U$40),"")</f>
        <v/>
      </c>
      <c r="F9531" s="366"/>
      <c r="G9531" s="366"/>
      <c r="H9531" s="366"/>
      <c r="I9531" s="366"/>
      <c r="J9531" s="366"/>
      <c r="K9531" s="367"/>
      <c r="L9531" s="366"/>
      <c r="M9531" s="366"/>
      <c r="N9531" s="366"/>
      <c r="O9531" s="366"/>
      <c r="P9531" s="366"/>
      <c r="Q9531" s="366"/>
      <c r="R9531" s="366"/>
      <c r="S9531" s="366"/>
      <c r="T9531" s="366"/>
      <c r="U9531" s="368"/>
    </row>
    <row r="9532" spans="1:21" x14ac:dyDescent="0.25">
      <c r="A9532" s="327"/>
      <c r="B9532" s="73">
        <f t="shared" si="304"/>
        <v>9531</v>
      </c>
      <c r="C9532" s="363"/>
      <c r="D9532" s="73" t="str">
        <f>IF(ISNUMBER(C9532),LOOKUP(C9532,LL!$Q$2:$Q$40,LL!$T$2:$T$40),"")</f>
        <v/>
      </c>
      <c r="E9532" s="73" t="str">
        <f>IF(ISNUMBER(C9532),LOOKUP(C9532,LL!$Q$2:$Q$40,LL!$U$2:$U$40),"")</f>
        <v/>
      </c>
      <c r="F9532" s="363"/>
      <c r="G9532" s="363"/>
      <c r="H9532" s="363"/>
      <c r="I9532" s="363"/>
      <c r="J9532" s="363"/>
      <c r="K9532" s="364"/>
      <c r="L9532" s="363"/>
      <c r="M9532" s="363"/>
      <c r="N9532" s="363"/>
      <c r="O9532" s="363"/>
      <c r="P9532" s="363"/>
      <c r="Q9532" s="363"/>
      <c r="R9532" s="363"/>
      <c r="S9532" s="363"/>
      <c r="T9532" s="363"/>
      <c r="U9532" s="365"/>
    </row>
    <row r="9533" spans="1:21" x14ac:dyDescent="0.25">
      <c r="A9533" s="327"/>
      <c r="B9533" s="74">
        <f t="shared" si="304"/>
        <v>9532</v>
      </c>
      <c r="C9533" s="366"/>
      <c r="D9533" s="74" t="str">
        <f>IF(ISNUMBER(C9533),LOOKUP(C9533,LL!$Q$2:$Q$40,LL!$T$2:$T$40),"")</f>
        <v/>
      </c>
      <c r="E9533" s="74" t="str">
        <f>IF(ISNUMBER(C9533),LOOKUP(C9533,LL!$Q$2:$Q$40,LL!$U$2:$U$40),"")</f>
        <v/>
      </c>
      <c r="F9533" s="366"/>
      <c r="G9533" s="366"/>
      <c r="H9533" s="366"/>
      <c r="I9533" s="366"/>
      <c r="J9533" s="366"/>
      <c r="K9533" s="367"/>
      <c r="L9533" s="366"/>
      <c r="M9533" s="366"/>
      <c r="N9533" s="366"/>
      <c r="O9533" s="366"/>
      <c r="P9533" s="366"/>
      <c r="Q9533" s="366"/>
      <c r="R9533" s="366"/>
      <c r="S9533" s="366"/>
      <c r="T9533" s="366"/>
      <c r="U9533" s="368"/>
    </row>
    <row r="9534" spans="1:21" x14ac:dyDescent="0.25">
      <c r="A9534" s="327"/>
      <c r="B9534" s="73">
        <f t="shared" si="304"/>
        <v>9533</v>
      </c>
      <c r="C9534" s="363"/>
      <c r="D9534" s="73" t="str">
        <f>IF(ISNUMBER(C9534),LOOKUP(C9534,LL!$Q$2:$Q$40,LL!$T$2:$T$40),"")</f>
        <v/>
      </c>
      <c r="E9534" s="73" t="str">
        <f>IF(ISNUMBER(C9534),LOOKUP(C9534,LL!$Q$2:$Q$40,LL!$U$2:$U$40),"")</f>
        <v/>
      </c>
      <c r="F9534" s="363"/>
      <c r="G9534" s="363"/>
      <c r="H9534" s="363"/>
      <c r="I9534" s="363"/>
      <c r="J9534" s="363"/>
      <c r="K9534" s="364"/>
      <c r="L9534" s="363"/>
      <c r="M9534" s="363"/>
      <c r="N9534" s="363"/>
      <c r="O9534" s="363"/>
      <c r="P9534" s="363"/>
      <c r="Q9534" s="363"/>
      <c r="R9534" s="363"/>
      <c r="S9534" s="363"/>
      <c r="T9534" s="363"/>
      <c r="U9534" s="365"/>
    </row>
    <row r="9535" spans="1:21" x14ac:dyDescent="0.25">
      <c r="A9535" s="327"/>
      <c r="B9535" s="74">
        <f t="shared" si="304"/>
        <v>9534</v>
      </c>
      <c r="C9535" s="366"/>
      <c r="D9535" s="74" t="str">
        <f>IF(ISNUMBER(C9535),LOOKUP(C9535,LL!$Q$2:$Q$40,LL!$T$2:$T$40),"")</f>
        <v/>
      </c>
      <c r="E9535" s="74" t="str">
        <f>IF(ISNUMBER(C9535),LOOKUP(C9535,LL!$Q$2:$Q$40,LL!$U$2:$U$40),"")</f>
        <v/>
      </c>
      <c r="F9535" s="366"/>
      <c r="G9535" s="366"/>
      <c r="H9535" s="366"/>
      <c r="I9535" s="366"/>
      <c r="J9535" s="366"/>
      <c r="K9535" s="367"/>
      <c r="L9535" s="366"/>
      <c r="M9535" s="366"/>
      <c r="N9535" s="366"/>
      <c r="O9535" s="366"/>
      <c r="P9535" s="366"/>
      <c r="Q9535" s="366"/>
      <c r="R9535" s="366"/>
      <c r="S9535" s="366"/>
      <c r="T9535" s="366"/>
      <c r="U9535" s="368"/>
    </row>
    <row r="9536" spans="1:21" x14ac:dyDescent="0.25">
      <c r="A9536" s="327"/>
      <c r="B9536" s="73">
        <f t="shared" si="304"/>
        <v>9535</v>
      </c>
      <c r="C9536" s="363"/>
      <c r="D9536" s="73" t="str">
        <f>IF(ISNUMBER(C9536),LOOKUP(C9536,LL!$Q$2:$Q$40,LL!$T$2:$T$40),"")</f>
        <v/>
      </c>
      <c r="E9536" s="73" t="str">
        <f>IF(ISNUMBER(C9536),LOOKUP(C9536,LL!$Q$2:$Q$40,LL!$U$2:$U$40),"")</f>
        <v/>
      </c>
      <c r="F9536" s="363"/>
      <c r="G9536" s="363"/>
      <c r="H9536" s="363"/>
      <c r="I9536" s="363"/>
      <c r="J9536" s="363"/>
      <c r="K9536" s="364"/>
      <c r="L9536" s="363"/>
      <c r="M9536" s="363"/>
      <c r="N9536" s="363"/>
      <c r="O9536" s="363"/>
      <c r="P9536" s="363"/>
      <c r="Q9536" s="363"/>
      <c r="R9536" s="363"/>
      <c r="S9536" s="363"/>
      <c r="T9536" s="363"/>
      <c r="U9536" s="365"/>
    </row>
    <row r="9537" spans="1:21" x14ac:dyDescent="0.25">
      <c r="A9537" s="327"/>
      <c r="B9537" s="74">
        <f t="shared" si="304"/>
        <v>9536</v>
      </c>
      <c r="C9537" s="366"/>
      <c r="D9537" s="74" t="str">
        <f>IF(ISNUMBER(C9537),LOOKUP(C9537,LL!$Q$2:$Q$40,LL!$T$2:$T$40),"")</f>
        <v/>
      </c>
      <c r="E9537" s="74" t="str">
        <f>IF(ISNUMBER(C9537),LOOKUP(C9537,LL!$Q$2:$Q$40,LL!$U$2:$U$40),"")</f>
        <v/>
      </c>
      <c r="F9537" s="366"/>
      <c r="G9537" s="366"/>
      <c r="H9537" s="366"/>
      <c r="I9537" s="366"/>
      <c r="J9537" s="366"/>
      <c r="K9537" s="367"/>
      <c r="L9537" s="366"/>
      <c r="M9537" s="366"/>
      <c r="N9537" s="366"/>
      <c r="O9537" s="366"/>
      <c r="P9537" s="366"/>
      <c r="Q9537" s="366"/>
      <c r="R9537" s="366"/>
      <c r="S9537" s="366"/>
      <c r="T9537" s="366"/>
      <c r="U9537" s="368"/>
    </row>
    <row r="9538" spans="1:21" x14ac:dyDescent="0.25">
      <c r="A9538" s="327"/>
      <c r="B9538" s="73">
        <f t="shared" si="304"/>
        <v>9537</v>
      </c>
      <c r="C9538" s="363"/>
      <c r="D9538" s="73" t="str">
        <f>IF(ISNUMBER(C9538),LOOKUP(C9538,LL!$Q$2:$Q$40,LL!$T$2:$T$40),"")</f>
        <v/>
      </c>
      <c r="E9538" s="73" t="str">
        <f>IF(ISNUMBER(C9538),LOOKUP(C9538,LL!$Q$2:$Q$40,LL!$U$2:$U$40),"")</f>
        <v/>
      </c>
      <c r="F9538" s="363"/>
      <c r="G9538" s="363"/>
      <c r="H9538" s="363"/>
      <c r="I9538" s="363"/>
      <c r="J9538" s="363"/>
      <c r="K9538" s="364"/>
      <c r="L9538" s="363"/>
      <c r="M9538" s="363"/>
      <c r="N9538" s="363"/>
      <c r="O9538" s="363"/>
      <c r="P9538" s="363"/>
      <c r="Q9538" s="363"/>
      <c r="R9538" s="363"/>
      <c r="S9538" s="363"/>
      <c r="T9538" s="363"/>
      <c r="U9538" s="365"/>
    </row>
    <row r="9539" spans="1:21" x14ac:dyDescent="0.25">
      <c r="A9539" s="327"/>
      <c r="B9539" s="74">
        <f t="shared" si="304"/>
        <v>9538</v>
      </c>
      <c r="C9539" s="366"/>
      <c r="D9539" s="74" t="str">
        <f>IF(ISNUMBER(C9539),LOOKUP(C9539,LL!$Q$2:$Q$40,LL!$T$2:$T$40),"")</f>
        <v/>
      </c>
      <c r="E9539" s="74" t="str">
        <f>IF(ISNUMBER(C9539),LOOKUP(C9539,LL!$Q$2:$Q$40,LL!$U$2:$U$40),"")</f>
        <v/>
      </c>
      <c r="F9539" s="366"/>
      <c r="G9539" s="366"/>
      <c r="H9539" s="366"/>
      <c r="I9539" s="366"/>
      <c r="J9539" s="366"/>
      <c r="K9539" s="367"/>
      <c r="L9539" s="366"/>
      <c r="M9539" s="366"/>
      <c r="N9539" s="366"/>
      <c r="O9539" s="366"/>
      <c r="P9539" s="366"/>
      <c r="Q9539" s="366"/>
      <c r="R9539" s="366"/>
      <c r="S9539" s="366"/>
      <c r="T9539" s="366"/>
      <c r="U9539" s="368"/>
    </row>
    <row r="9540" spans="1:21" x14ac:dyDescent="0.25">
      <c r="A9540" s="327"/>
      <c r="B9540" s="73">
        <f t="shared" ref="B9540:B9603" si="305">B9539+1</f>
        <v>9539</v>
      </c>
      <c r="C9540" s="363"/>
      <c r="D9540" s="73" t="str">
        <f>IF(ISNUMBER(C9540),LOOKUP(C9540,LL!$Q$2:$Q$40,LL!$T$2:$T$40),"")</f>
        <v/>
      </c>
      <c r="E9540" s="73" t="str">
        <f>IF(ISNUMBER(C9540),LOOKUP(C9540,LL!$Q$2:$Q$40,LL!$U$2:$U$40),"")</f>
        <v/>
      </c>
      <c r="F9540" s="363"/>
      <c r="G9540" s="363"/>
      <c r="H9540" s="363"/>
      <c r="I9540" s="363"/>
      <c r="J9540" s="363"/>
      <c r="K9540" s="364"/>
      <c r="L9540" s="363"/>
      <c r="M9540" s="363"/>
      <c r="N9540" s="363"/>
      <c r="O9540" s="363"/>
      <c r="P9540" s="363"/>
      <c r="Q9540" s="363"/>
      <c r="R9540" s="363"/>
      <c r="S9540" s="363"/>
      <c r="T9540" s="363"/>
      <c r="U9540" s="365"/>
    </row>
    <row r="9541" spans="1:21" x14ac:dyDescent="0.25">
      <c r="A9541" s="327"/>
      <c r="B9541" s="74">
        <f t="shared" si="305"/>
        <v>9540</v>
      </c>
      <c r="C9541" s="366"/>
      <c r="D9541" s="74" t="str">
        <f>IF(ISNUMBER(C9541),LOOKUP(C9541,LL!$Q$2:$Q$40,LL!$T$2:$T$40),"")</f>
        <v/>
      </c>
      <c r="E9541" s="74" t="str">
        <f>IF(ISNUMBER(C9541),LOOKUP(C9541,LL!$Q$2:$Q$40,LL!$U$2:$U$40),"")</f>
        <v/>
      </c>
      <c r="F9541" s="366"/>
      <c r="G9541" s="366"/>
      <c r="H9541" s="366"/>
      <c r="I9541" s="366"/>
      <c r="J9541" s="366"/>
      <c r="K9541" s="367"/>
      <c r="L9541" s="366"/>
      <c r="M9541" s="366"/>
      <c r="N9541" s="366"/>
      <c r="O9541" s="366"/>
      <c r="P9541" s="366"/>
      <c r="Q9541" s="366"/>
      <c r="R9541" s="366"/>
      <c r="S9541" s="366"/>
      <c r="T9541" s="366"/>
      <c r="U9541" s="368"/>
    </row>
    <row r="9542" spans="1:21" x14ac:dyDescent="0.25">
      <c r="A9542" s="327"/>
      <c r="B9542" s="73">
        <f t="shared" si="305"/>
        <v>9541</v>
      </c>
      <c r="C9542" s="363"/>
      <c r="D9542" s="73" t="str">
        <f>IF(ISNUMBER(C9542),LOOKUP(C9542,LL!$Q$2:$Q$40,LL!$T$2:$T$40),"")</f>
        <v/>
      </c>
      <c r="E9542" s="73" t="str">
        <f>IF(ISNUMBER(C9542),LOOKUP(C9542,LL!$Q$2:$Q$40,LL!$U$2:$U$40),"")</f>
        <v/>
      </c>
      <c r="F9542" s="363"/>
      <c r="G9542" s="363"/>
      <c r="H9542" s="363"/>
      <c r="I9542" s="363"/>
      <c r="J9542" s="363"/>
      <c r="K9542" s="364"/>
      <c r="L9542" s="363"/>
      <c r="M9542" s="363"/>
      <c r="N9542" s="363"/>
      <c r="O9542" s="363"/>
      <c r="P9542" s="363"/>
      <c r="Q9542" s="363"/>
      <c r="R9542" s="363"/>
      <c r="S9542" s="363"/>
      <c r="T9542" s="363"/>
      <c r="U9542" s="365"/>
    </row>
    <row r="9543" spans="1:21" x14ac:dyDescent="0.25">
      <c r="A9543" s="327"/>
      <c r="B9543" s="74">
        <f t="shared" si="305"/>
        <v>9542</v>
      </c>
      <c r="C9543" s="366"/>
      <c r="D9543" s="74" t="str">
        <f>IF(ISNUMBER(C9543),LOOKUP(C9543,LL!$Q$2:$Q$40,LL!$T$2:$T$40),"")</f>
        <v/>
      </c>
      <c r="E9543" s="74" t="str">
        <f>IF(ISNUMBER(C9543),LOOKUP(C9543,LL!$Q$2:$Q$40,LL!$U$2:$U$40),"")</f>
        <v/>
      </c>
      <c r="F9543" s="366"/>
      <c r="G9543" s="366"/>
      <c r="H9543" s="366"/>
      <c r="I9543" s="366"/>
      <c r="J9543" s="366"/>
      <c r="K9543" s="367"/>
      <c r="L9543" s="366"/>
      <c r="M9543" s="366"/>
      <c r="N9543" s="366"/>
      <c r="O9543" s="366"/>
      <c r="P9543" s="366"/>
      <c r="Q9543" s="366"/>
      <c r="R9543" s="366"/>
      <c r="S9543" s="366"/>
      <c r="T9543" s="366"/>
      <c r="U9543" s="368"/>
    </row>
    <row r="9544" spans="1:21" x14ac:dyDescent="0.25">
      <c r="A9544" s="327"/>
      <c r="B9544" s="73">
        <f t="shared" si="305"/>
        <v>9543</v>
      </c>
      <c r="C9544" s="363"/>
      <c r="D9544" s="73" t="str">
        <f>IF(ISNUMBER(C9544),LOOKUP(C9544,LL!$Q$2:$Q$40,LL!$T$2:$T$40),"")</f>
        <v/>
      </c>
      <c r="E9544" s="73" t="str">
        <f>IF(ISNUMBER(C9544),LOOKUP(C9544,LL!$Q$2:$Q$40,LL!$U$2:$U$40),"")</f>
        <v/>
      </c>
      <c r="F9544" s="363"/>
      <c r="G9544" s="363"/>
      <c r="H9544" s="363"/>
      <c r="I9544" s="363"/>
      <c r="J9544" s="363"/>
      <c r="K9544" s="364"/>
      <c r="L9544" s="363"/>
      <c r="M9544" s="363"/>
      <c r="N9544" s="363"/>
      <c r="O9544" s="363"/>
      <c r="P9544" s="363"/>
      <c r="Q9544" s="363"/>
      <c r="R9544" s="363"/>
      <c r="S9544" s="363"/>
      <c r="T9544" s="363"/>
      <c r="U9544" s="365"/>
    </row>
    <row r="9545" spans="1:21" x14ac:dyDescent="0.25">
      <c r="A9545" s="327"/>
      <c r="B9545" s="74">
        <f t="shared" si="305"/>
        <v>9544</v>
      </c>
      <c r="C9545" s="366"/>
      <c r="D9545" s="74" t="str">
        <f>IF(ISNUMBER(C9545),LOOKUP(C9545,LL!$Q$2:$Q$40,LL!$T$2:$T$40),"")</f>
        <v/>
      </c>
      <c r="E9545" s="74" t="str">
        <f>IF(ISNUMBER(C9545),LOOKUP(C9545,LL!$Q$2:$Q$40,LL!$U$2:$U$40),"")</f>
        <v/>
      </c>
      <c r="F9545" s="366"/>
      <c r="G9545" s="366"/>
      <c r="H9545" s="366"/>
      <c r="I9545" s="366"/>
      <c r="J9545" s="366"/>
      <c r="K9545" s="367"/>
      <c r="L9545" s="366"/>
      <c r="M9545" s="366"/>
      <c r="N9545" s="366"/>
      <c r="O9545" s="366"/>
      <c r="P9545" s="366"/>
      <c r="Q9545" s="366"/>
      <c r="R9545" s="366"/>
      <c r="S9545" s="366"/>
      <c r="T9545" s="366"/>
      <c r="U9545" s="368"/>
    </row>
    <row r="9546" spans="1:21" x14ac:dyDescent="0.25">
      <c r="A9546" s="327"/>
      <c r="B9546" s="73">
        <f t="shared" si="305"/>
        <v>9545</v>
      </c>
      <c r="C9546" s="363"/>
      <c r="D9546" s="73" t="str">
        <f>IF(ISNUMBER(C9546),LOOKUP(C9546,LL!$Q$2:$Q$40,LL!$T$2:$T$40),"")</f>
        <v/>
      </c>
      <c r="E9546" s="73" t="str">
        <f>IF(ISNUMBER(C9546),LOOKUP(C9546,LL!$Q$2:$Q$40,LL!$U$2:$U$40),"")</f>
        <v/>
      </c>
      <c r="F9546" s="363"/>
      <c r="G9546" s="363"/>
      <c r="H9546" s="363"/>
      <c r="I9546" s="363"/>
      <c r="J9546" s="363"/>
      <c r="K9546" s="364"/>
      <c r="L9546" s="363"/>
      <c r="M9546" s="363"/>
      <c r="N9546" s="363"/>
      <c r="O9546" s="363"/>
      <c r="P9546" s="363"/>
      <c r="Q9546" s="363"/>
      <c r="R9546" s="363"/>
      <c r="S9546" s="363"/>
      <c r="T9546" s="363"/>
      <c r="U9546" s="365"/>
    </row>
    <row r="9547" spans="1:21" x14ac:dyDescent="0.25">
      <c r="A9547" s="327"/>
      <c r="B9547" s="74">
        <f t="shared" si="305"/>
        <v>9546</v>
      </c>
      <c r="C9547" s="366"/>
      <c r="D9547" s="74" t="str">
        <f>IF(ISNUMBER(C9547),LOOKUP(C9547,LL!$Q$2:$Q$40,LL!$T$2:$T$40),"")</f>
        <v/>
      </c>
      <c r="E9547" s="74" t="str">
        <f>IF(ISNUMBER(C9547),LOOKUP(C9547,LL!$Q$2:$Q$40,LL!$U$2:$U$40),"")</f>
        <v/>
      </c>
      <c r="F9547" s="366"/>
      <c r="G9547" s="366"/>
      <c r="H9547" s="366"/>
      <c r="I9547" s="366"/>
      <c r="J9547" s="366"/>
      <c r="K9547" s="367"/>
      <c r="L9547" s="366"/>
      <c r="M9547" s="366"/>
      <c r="N9547" s="366"/>
      <c r="O9547" s="366"/>
      <c r="P9547" s="366"/>
      <c r="Q9547" s="366"/>
      <c r="R9547" s="366"/>
      <c r="S9547" s="366"/>
      <c r="T9547" s="366"/>
      <c r="U9547" s="368"/>
    </row>
    <row r="9548" spans="1:21" x14ac:dyDescent="0.25">
      <c r="A9548" s="327"/>
      <c r="B9548" s="73">
        <f t="shared" si="305"/>
        <v>9547</v>
      </c>
      <c r="C9548" s="363"/>
      <c r="D9548" s="73" t="str">
        <f>IF(ISNUMBER(C9548),LOOKUP(C9548,LL!$Q$2:$Q$40,LL!$T$2:$T$40),"")</f>
        <v/>
      </c>
      <c r="E9548" s="73" t="str">
        <f>IF(ISNUMBER(C9548),LOOKUP(C9548,LL!$Q$2:$Q$40,LL!$U$2:$U$40),"")</f>
        <v/>
      </c>
      <c r="F9548" s="363"/>
      <c r="G9548" s="363"/>
      <c r="H9548" s="363"/>
      <c r="I9548" s="363"/>
      <c r="J9548" s="363"/>
      <c r="K9548" s="364"/>
      <c r="L9548" s="363"/>
      <c r="M9548" s="363"/>
      <c r="N9548" s="363"/>
      <c r="O9548" s="363"/>
      <c r="P9548" s="363"/>
      <c r="Q9548" s="363"/>
      <c r="R9548" s="363"/>
      <c r="S9548" s="363"/>
      <c r="T9548" s="363"/>
      <c r="U9548" s="365"/>
    </row>
    <row r="9549" spans="1:21" x14ac:dyDescent="0.25">
      <c r="A9549" s="327"/>
      <c r="B9549" s="74">
        <f t="shared" si="305"/>
        <v>9548</v>
      </c>
      <c r="C9549" s="366"/>
      <c r="D9549" s="74" t="str">
        <f>IF(ISNUMBER(C9549),LOOKUP(C9549,LL!$Q$2:$Q$40,LL!$T$2:$T$40),"")</f>
        <v/>
      </c>
      <c r="E9549" s="74" t="str">
        <f>IF(ISNUMBER(C9549),LOOKUP(C9549,LL!$Q$2:$Q$40,LL!$U$2:$U$40),"")</f>
        <v/>
      </c>
      <c r="F9549" s="366"/>
      <c r="G9549" s="366"/>
      <c r="H9549" s="366"/>
      <c r="I9549" s="366"/>
      <c r="J9549" s="366"/>
      <c r="K9549" s="367"/>
      <c r="L9549" s="366"/>
      <c r="M9549" s="366"/>
      <c r="N9549" s="366"/>
      <c r="O9549" s="366"/>
      <c r="P9549" s="366"/>
      <c r="Q9549" s="366"/>
      <c r="R9549" s="366"/>
      <c r="S9549" s="366"/>
      <c r="T9549" s="366"/>
      <c r="U9549" s="368"/>
    </row>
    <row r="9550" spans="1:21" x14ac:dyDescent="0.25">
      <c r="A9550" s="327"/>
      <c r="B9550" s="73">
        <f t="shared" si="305"/>
        <v>9549</v>
      </c>
      <c r="C9550" s="363"/>
      <c r="D9550" s="73" t="str">
        <f>IF(ISNUMBER(C9550),LOOKUP(C9550,LL!$Q$2:$Q$40,LL!$T$2:$T$40),"")</f>
        <v/>
      </c>
      <c r="E9550" s="73" t="str">
        <f>IF(ISNUMBER(C9550),LOOKUP(C9550,LL!$Q$2:$Q$40,LL!$U$2:$U$40),"")</f>
        <v/>
      </c>
      <c r="F9550" s="363"/>
      <c r="G9550" s="363"/>
      <c r="H9550" s="363"/>
      <c r="I9550" s="363"/>
      <c r="J9550" s="363"/>
      <c r="K9550" s="364"/>
      <c r="L9550" s="363"/>
      <c r="M9550" s="363"/>
      <c r="N9550" s="363"/>
      <c r="O9550" s="363"/>
      <c r="P9550" s="363"/>
      <c r="Q9550" s="363"/>
      <c r="R9550" s="363"/>
      <c r="S9550" s="363"/>
      <c r="T9550" s="363"/>
      <c r="U9550" s="365"/>
    </row>
    <row r="9551" spans="1:21" x14ac:dyDescent="0.25">
      <c r="A9551" s="327"/>
      <c r="B9551" s="74">
        <f t="shared" si="305"/>
        <v>9550</v>
      </c>
      <c r="C9551" s="366"/>
      <c r="D9551" s="74" t="str">
        <f>IF(ISNUMBER(C9551),LOOKUP(C9551,LL!$Q$2:$Q$40,LL!$T$2:$T$40),"")</f>
        <v/>
      </c>
      <c r="E9551" s="74" t="str">
        <f>IF(ISNUMBER(C9551),LOOKUP(C9551,LL!$Q$2:$Q$40,LL!$U$2:$U$40),"")</f>
        <v/>
      </c>
      <c r="F9551" s="366"/>
      <c r="G9551" s="366"/>
      <c r="H9551" s="366"/>
      <c r="I9551" s="366"/>
      <c r="J9551" s="366"/>
      <c r="K9551" s="367"/>
      <c r="L9551" s="366"/>
      <c r="M9551" s="366"/>
      <c r="N9551" s="366"/>
      <c r="O9551" s="366"/>
      <c r="P9551" s="366"/>
      <c r="Q9551" s="366"/>
      <c r="R9551" s="366"/>
      <c r="S9551" s="366"/>
      <c r="T9551" s="366"/>
      <c r="U9551" s="368"/>
    </row>
    <row r="9552" spans="1:21" x14ac:dyDescent="0.25">
      <c r="A9552" s="327"/>
      <c r="B9552" s="73">
        <f t="shared" si="305"/>
        <v>9551</v>
      </c>
      <c r="C9552" s="363"/>
      <c r="D9552" s="73" t="str">
        <f>IF(ISNUMBER(C9552),LOOKUP(C9552,LL!$Q$2:$Q$40,LL!$T$2:$T$40),"")</f>
        <v/>
      </c>
      <c r="E9552" s="73" t="str">
        <f>IF(ISNUMBER(C9552),LOOKUP(C9552,LL!$Q$2:$Q$40,LL!$U$2:$U$40),"")</f>
        <v/>
      </c>
      <c r="F9552" s="363"/>
      <c r="G9552" s="363"/>
      <c r="H9552" s="363"/>
      <c r="I9552" s="363"/>
      <c r="J9552" s="363"/>
      <c r="K9552" s="364"/>
      <c r="L9552" s="363"/>
      <c r="M9552" s="363"/>
      <c r="N9552" s="363"/>
      <c r="O9552" s="363"/>
      <c r="P9552" s="363"/>
      <c r="Q9552" s="363"/>
      <c r="R9552" s="363"/>
      <c r="S9552" s="363"/>
      <c r="T9552" s="363"/>
      <c r="U9552" s="365"/>
    </row>
    <row r="9553" spans="1:21" x14ac:dyDescent="0.25">
      <c r="A9553" s="327"/>
      <c r="B9553" s="74">
        <f t="shared" si="305"/>
        <v>9552</v>
      </c>
      <c r="C9553" s="366"/>
      <c r="D9553" s="74" t="str">
        <f>IF(ISNUMBER(C9553),LOOKUP(C9553,LL!$Q$2:$Q$40,LL!$T$2:$T$40),"")</f>
        <v/>
      </c>
      <c r="E9553" s="74" t="str">
        <f>IF(ISNUMBER(C9553),LOOKUP(C9553,LL!$Q$2:$Q$40,LL!$U$2:$U$40),"")</f>
        <v/>
      </c>
      <c r="F9553" s="366"/>
      <c r="G9553" s="366"/>
      <c r="H9553" s="366"/>
      <c r="I9553" s="366"/>
      <c r="J9553" s="366"/>
      <c r="K9553" s="367"/>
      <c r="L9553" s="366"/>
      <c r="M9553" s="366"/>
      <c r="N9553" s="366"/>
      <c r="O9553" s="366"/>
      <c r="P9553" s="366"/>
      <c r="Q9553" s="366"/>
      <c r="R9553" s="366"/>
      <c r="S9553" s="366"/>
      <c r="T9553" s="366"/>
      <c r="U9553" s="368"/>
    </row>
    <row r="9554" spans="1:21" x14ac:dyDescent="0.25">
      <c r="A9554" s="327"/>
      <c r="B9554" s="73">
        <f t="shared" si="305"/>
        <v>9553</v>
      </c>
      <c r="C9554" s="363"/>
      <c r="D9554" s="73" t="str">
        <f>IF(ISNUMBER(C9554),LOOKUP(C9554,LL!$Q$2:$Q$40,LL!$T$2:$T$40),"")</f>
        <v/>
      </c>
      <c r="E9554" s="73" t="str">
        <f>IF(ISNUMBER(C9554),LOOKUP(C9554,LL!$Q$2:$Q$40,LL!$U$2:$U$40),"")</f>
        <v/>
      </c>
      <c r="F9554" s="363"/>
      <c r="G9554" s="363"/>
      <c r="H9554" s="363"/>
      <c r="I9554" s="363"/>
      <c r="J9554" s="363"/>
      <c r="K9554" s="364"/>
      <c r="L9554" s="363"/>
      <c r="M9554" s="363"/>
      <c r="N9554" s="363"/>
      <c r="O9554" s="363"/>
      <c r="P9554" s="363"/>
      <c r="Q9554" s="363"/>
      <c r="R9554" s="363"/>
      <c r="S9554" s="363"/>
      <c r="T9554" s="363"/>
      <c r="U9554" s="365"/>
    </row>
    <row r="9555" spans="1:21" x14ac:dyDescent="0.25">
      <c r="A9555" s="327"/>
      <c r="B9555" s="74">
        <f t="shared" si="305"/>
        <v>9554</v>
      </c>
      <c r="C9555" s="366"/>
      <c r="D9555" s="74" t="str">
        <f>IF(ISNUMBER(C9555),LOOKUP(C9555,LL!$Q$2:$Q$40,LL!$T$2:$T$40),"")</f>
        <v/>
      </c>
      <c r="E9555" s="74" t="str">
        <f>IF(ISNUMBER(C9555),LOOKUP(C9555,LL!$Q$2:$Q$40,LL!$U$2:$U$40),"")</f>
        <v/>
      </c>
      <c r="F9555" s="366"/>
      <c r="G9555" s="366"/>
      <c r="H9555" s="366"/>
      <c r="I9555" s="366"/>
      <c r="J9555" s="366"/>
      <c r="K9555" s="367"/>
      <c r="L9555" s="366"/>
      <c r="M9555" s="366"/>
      <c r="N9555" s="366"/>
      <c r="O9555" s="366"/>
      <c r="P9555" s="366"/>
      <c r="Q9555" s="366"/>
      <c r="R9555" s="366"/>
      <c r="S9555" s="366"/>
      <c r="T9555" s="366"/>
      <c r="U9555" s="368"/>
    </row>
    <row r="9556" spans="1:21" x14ac:dyDescent="0.25">
      <c r="A9556" s="327"/>
      <c r="B9556" s="73">
        <f t="shared" si="305"/>
        <v>9555</v>
      </c>
      <c r="C9556" s="363"/>
      <c r="D9556" s="73" t="str">
        <f>IF(ISNUMBER(C9556),LOOKUP(C9556,LL!$Q$2:$Q$40,LL!$T$2:$T$40),"")</f>
        <v/>
      </c>
      <c r="E9556" s="73" t="str">
        <f>IF(ISNUMBER(C9556),LOOKUP(C9556,LL!$Q$2:$Q$40,LL!$U$2:$U$40),"")</f>
        <v/>
      </c>
      <c r="F9556" s="363"/>
      <c r="G9556" s="363"/>
      <c r="H9556" s="363"/>
      <c r="I9556" s="363"/>
      <c r="J9556" s="363"/>
      <c r="K9556" s="364"/>
      <c r="L9556" s="363"/>
      <c r="M9556" s="363"/>
      <c r="N9556" s="363"/>
      <c r="O9556" s="363"/>
      <c r="P9556" s="363"/>
      <c r="Q9556" s="363"/>
      <c r="R9556" s="363"/>
      <c r="S9556" s="363"/>
      <c r="T9556" s="363"/>
      <c r="U9556" s="365"/>
    </row>
    <row r="9557" spans="1:21" x14ac:dyDescent="0.25">
      <c r="A9557" s="327"/>
      <c r="B9557" s="74">
        <f t="shared" si="305"/>
        <v>9556</v>
      </c>
      <c r="C9557" s="366"/>
      <c r="D9557" s="74" t="str">
        <f>IF(ISNUMBER(C9557),LOOKUP(C9557,LL!$Q$2:$Q$40,LL!$T$2:$T$40),"")</f>
        <v/>
      </c>
      <c r="E9557" s="74" t="str">
        <f>IF(ISNUMBER(C9557),LOOKUP(C9557,LL!$Q$2:$Q$40,LL!$U$2:$U$40),"")</f>
        <v/>
      </c>
      <c r="F9557" s="366"/>
      <c r="G9557" s="366"/>
      <c r="H9557" s="366"/>
      <c r="I9557" s="366"/>
      <c r="J9557" s="366"/>
      <c r="K9557" s="367"/>
      <c r="L9557" s="366"/>
      <c r="M9557" s="366"/>
      <c r="N9557" s="366"/>
      <c r="O9557" s="366"/>
      <c r="P9557" s="366"/>
      <c r="Q9557" s="366"/>
      <c r="R9557" s="366"/>
      <c r="S9557" s="366"/>
      <c r="T9557" s="366"/>
      <c r="U9557" s="368"/>
    </row>
    <row r="9558" spans="1:21" x14ac:dyDescent="0.25">
      <c r="A9558" s="327"/>
      <c r="B9558" s="73">
        <f t="shared" si="305"/>
        <v>9557</v>
      </c>
      <c r="C9558" s="363"/>
      <c r="D9558" s="73" t="str">
        <f>IF(ISNUMBER(C9558),LOOKUP(C9558,LL!$Q$2:$Q$40,LL!$T$2:$T$40),"")</f>
        <v/>
      </c>
      <c r="E9558" s="73" t="str">
        <f>IF(ISNUMBER(C9558),LOOKUP(C9558,LL!$Q$2:$Q$40,LL!$U$2:$U$40),"")</f>
        <v/>
      </c>
      <c r="F9558" s="363"/>
      <c r="G9558" s="363"/>
      <c r="H9558" s="363"/>
      <c r="I9558" s="363"/>
      <c r="J9558" s="363"/>
      <c r="K9558" s="364"/>
      <c r="L9558" s="363"/>
      <c r="M9558" s="363"/>
      <c r="N9558" s="363"/>
      <c r="O9558" s="363"/>
      <c r="P9558" s="363"/>
      <c r="Q9558" s="363"/>
      <c r="R9558" s="363"/>
      <c r="S9558" s="363"/>
      <c r="T9558" s="363"/>
      <c r="U9558" s="365"/>
    </row>
    <row r="9559" spans="1:21" x14ac:dyDescent="0.25">
      <c r="A9559" s="327"/>
      <c r="B9559" s="74">
        <f t="shared" si="305"/>
        <v>9558</v>
      </c>
      <c r="C9559" s="366"/>
      <c r="D9559" s="74" t="str">
        <f>IF(ISNUMBER(C9559),LOOKUP(C9559,LL!$Q$2:$Q$40,LL!$T$2:$T$40),"")</f>
        <v/>
      </c>
      <c r="E9559" s="74" t="str">
        <f>IF(ISNUMBER(C9559),LOOKUP(C9559,LL!$Q$2:$Q$40,LL!$U$2:$U$40),"")</f>
        <v/>
      </c>
      <c r="F9559" s="366"/>
      <c r="G9559" s="366"/>
      <c r="H9559" s="366"/>
      <c r="I9559" s="366"/>
      <c r="J9559" s="366"/>
      <c r="K9559" s="367"/>
      <c r="L9559" s="366"/>
      <c r="M9559" s="366"/>
      <c r="N9559" s="366"/>
      <c r="O9559" s="366"/>
      <c r="P9559" s="366"/>
      <c r="Q9559" s="366"/>
      <c r="R9559" s="366"/>
      <c r="S9559" s="366"/>
      <c r="T9559" s="366"/>
      <c r="U9559" s="368"/>
    </row>
    <row r="9560" spans="1:21" x14ac:dyDescent="0.25">
      <c r="A9560" s="327"/>
      <c r="B9560" s="73">
        <f t="shared" si="305"/>
        <v>9559</v>
      </c>
      <c r="C9560" s="363"/>
      <c r="D9560" s="73" t="str">
        <f>IF(ISNUMBER(C9560),LOOKUP(C9560,LL!$Q$2:$Q$40,LL!$T$2:$T$40),"")</f>
        <v/>
      </c>
      <c r="E9560" s="73" t="str">
        <f>IF(ISNUMBER(C9560),LOOKUP(C9560,LL!$Q$2:$Q$40,LL!$U$2:$U$40),"")</f>
        <v/>
      </c>
      <c r="F9560" s="363"/>
      <c r="G9560" s="363"/>
      <c r="H9560" s="363"/>
      <c r="I9560" s="363"/>
      <c r="J9560" s="363"/>
      <c r="K9560" s="364"/>
      <c r="L9560" s="363"/>
      <c r="M9560" s="363"/>
      <c r="N9560" s="363"/>
      <c r="O9560" s="363"/>
      <c r="P9560" s="363"/>
      <c r="Q9560" s="363"/>
      <c r="R9560" s="363"/>
      <c r="S9560" s="363"/>
      <c r="T9560" s="363"/>
      <c r="U9560" s="365"/>
    </row>
    <row r="9561" spans="1:21" x14ac:dyDescent="0.25">
      <c r="A9561" s="327"/>
      <c r="B9561" s="74">
        <f t="shared" si="305"/>
        <v>9560</v>
      </c>
      <c r="C9561" s="366"/>
      <c r="D9561" s="74" t="str">
        <f>IF(ISNUMBER(C9561),LOOKUP(C9561,LL!$Q$2:$Q$40,LL!$T$2:$T$40),"")</f>
        <v/>
      </c>
      <c r="E9561" s="74" t="str">
        <f>IF(ISNUMBER(C9561),LOOKUP(C9561,LL!$Q$2:$Q$40,LL!$U$2:$U$40),"")</f>
        <v/>
      </c>
      <c r="F9561" s="366"/>
      <c r="G9561" s="366"/>
      <c r="H9561" s="366"/>
      <c r="I9561" s="366"/>
      <c r="J9561" s="366"/>
      <c r="K9561" s="367"/>
      <c r="L9561" s="366"/>
      <c r="M9561" s="366"/>
      <c r="N9561" s="366"/>
      <c r="O9561" s="366"/>
      <c r="P9561" s="366"/>
      <c r="Q9561" s="366"/>
      <c r="R9561" s="366"/>
      <c r="S9561" s="366"/>
      <c r="T9561" s="366"/>
      <c r="U9561" s="368"/>
    </row>
    <row r="9562" spans="1:21" x14ac:dyDescent="0.25">
      <c r="A9562" s="327"/>
      <c r="B9562" s="73">
        <f t="shared" si="305"/>
        <v>9561</v>
      </c>
      <c r="C9562" s="363"/>
      <c r="D9562" s="73" t="str">
        <f>IF(ISNUMBER(C9562),LOOKUP(C9562,LL!$Q$2:$Q$40,LL!$T$2:$T$40),"")</f>
        <v/>
      </c>
      <c r="E9562" s="73" t="str">
        <f>IF(ISNUMBER(C9562),LOOKUP(C9562,LL!$Q$2:$Q$40,LL!$U$2:$U$40),"")</f>
        <v/>
      </c>
      <c r="F9562" s="363"/>
      <c r="G9562" s="363"/>
      <c r="H9562" s="363"/>
      <c r="I9562" s="363"/>
      <c r="J9562" s="363"/>
      <c r="K9562" s="364"/>
      <c r="L9562" s="363"/>
      <c r="M9562" s="363"/>
      <c r="N9562" s="363"/>
      <c r="O9562" s="363"/>
      <c r="P9562" s="363"/>
      <c r="Q9562" s="363"/>
      <c r="R9562" s="363"/>
      <c r="S9562" s="363"/>
      <c r="T9562" s="363"/>
      <c r="U9562" s="365"/>
    </row>
    <row r="9563" spans="1:21" x14ac:dyDescent="0.25">
      <c r="A9563" s="327"/>
      <c r="B9563" s="74">
        <f t="shared" si="305"/>
        <v>9562</v>
      </c>
      <c r="C9563" s="366"/>
      <c r="D9563" s="74" t="str">
        <f>IF(ISNUMBER(C9563),LOOKUP(C9563,LL!$Q$2:$Q$40,LL!$T$2:$T$40),"")</f>
        <v/>
      </c>
      <c r="E9563" s="74" t="str">
        <f>IF(ISNUMBER(C9563),LOOKUP(C9563,LL!$Q$2:$Q$40,LL!$U$2:$U$40),"")</f>
        <v/>
      </c>
      <c r="F9563" s="366"/>
      <c r="G9563" s="366"/>
      <c r="H9563" s="366"/>
      <c r="I9563" s="366"/>
      <c r="J9563" s="366"/>
      <c r="K9563" s="367"/>
      <c r="L9563" s="366"/>
      <c r="M9563" s="366"/>
      <c r="N9563" s="366"/>
      <c r="O9563" s="366"/>
      <c r="P9563" s="366"/>
      <c r="Q9563" s="366"/>
      <c r="R9563" s="366"/>
      <c r="S9563" s="366"/>
      <c r="T9563" s="366"/>
      <c r="U9563" s="368"/>
    </row>
    <row r="9564" spans="1:21" x14ac:dyDescent="0.25">
      <c r="A9564" s="327"/>
      <c r="B9564" s="73">
        <f t="shared" si="305"/>
        <v>9563</v>
      </c>
      <c r="C9564" s="363"/>
      <c r="D9564" s="73" t="str">
        <f>IF(ISNUMBER(C9564),LOOKUP(C9564,LL!$Q$2:$Q$40,LL!$T$2:$T$40),"")</f>
        <v/>
      </c>
      <c r="E9564" s="73" t="str">
        <f>IF(ISNUMBER(C9564),LOOKUP(C9564,LL!$Q$2:$Q$40,LL!$U$2:$U$40),"")</f>
        <v/>
      </c>
      <c r="F9564" s="363"/>
      <c r="G9564" s="363"/>
      <c r="H9564" s="363"/>
      <c r="I9564" s="363"/>
      <c r="J9564" s="363"/>
      <c r="K9564" s="364"/>
      <c r="L9564" s="363"/>
      <c r="M9564" s="363"/>
      <c r="N9564" s="363"/>
      <c r="O9564" s="363"/>
      <c r="P9564" s="363"/>
      <c r="Q9564" s="363"/>
      <c r="R9564" s="363"/>
      <c r="S9564" s="363"/>
      <c r="T9564" s="363"/>
      <c r="U9564" s="365"/>
    </row>
    <row r="9565" spans="1:21" x14ac:dyDescent="0.25">
      <c r="A9565" s="327"/>
      <c r="B9565" s="74">
        <f t="shared" si="305"/>
        <v>9564</v>
      </c>
      <c r="C9565" s="366"/>
      <c r="D9565" s="74" t="str">
        <f>IF(ISNUMBER(C9565),LOOKUP(C9565,LL!$Q$2:$Q$40,LL!$T$2:$T$40),"")</f>
        <v/>
      </c>
      <c r="E9565" s="74" t="str">
        <f>IF(ISNUMBER(C9565),LOOKUP(C9565,LL!$Q$2:$Q$40,LL!$U$2:$U$40),"")</f>
        <v/>
      </c>
      <c r="F9565" s="366"/>
      <c r="G9565" s="366"/>
      <c r="H9565" s="366"/>
      <c r="I9565" s="366"/>
      <c r="J9565" s="366"/>
      <c r="K9565" s="367"/>
      <c r="L9565" s="366"/>
      <c r="M9565" s="366"/>
      <c r="N9565" s="366"/>
      <c r="O9565" s="366"/>
      <c r="P9565" s="366"/>
      <c r="Q9565" s="366"/>
      <c r="R9565" s="366"/>
      <c r="S9565" s="366"/>
      <c r="T9565" s="366"/>
      <c r="U9565" s="368"/>
    </row>
    <row r="9566" spans="1:21" x14ac:dyDescent="0.25">
      <c r="A9566" s="327"/>
      <c r="B9566" s="73">
        <f t="shared" si="305"/>
        <v>9565</v>
      </c>
      <c r="C9566" s="363"/>
      <c r="D9566" s="73" t="str">
        <f>IF(ISNUMBER(C9566),LOOKUP(C9566,LL!$Q$2:$Q$40,LL!$T$2:$T$40),"")</f>
        <v/>
      </c>
      <c r="E9566" s="73" t="str">
        <f>IF(ISNUMBER(C9566),LOOKUP(C9566,LL!$Q$2:$Q$40,LL!$U$2:$U$40),"")</f>
        <v/>
      </c>
      <c r="F9566" s="363"/>
      <c r="G9566" s="363"/>
      <c r="H9566" s="363"/>
      <c r="I9566" s="363"/>
      <c r="J9566" s="363"/>
      <c r="K9566" s="364"/>
      <c r="L9566" s="363"/>
      <c r="M9566" s="363"/>
      <c r="N9566" s="363"/>
      <c r="O9566" s="363"/>
      <c r="P9566" s="363"/>
      <c r="Q9566" s="363"/>
      <c r="R9566" s="363"/>
      <c r="S9566" s="363"/>
      <c r="T9566" s="363"/>
      <c r="U9566" s="365"/>
    </row>
    <row r="9567" spans="1:21" x14ac:dyDescent="0.25">
      <c r="A9567" s="327"/>
      <c r="B9567" s="74">
        <f t="shared" si="305"/>
        <v>9566</v>
      </c>
      <c r="C9567" s="366"/>
      <c r="D9567" s="74" t="str">
        <f>IF(ISNUMBER(C9567),LOOKUP(C9567,LL!$Q$2:$Q$40,LL!$T$2:$T$40),"")</f>
        <v/>
      </c>
      <c r="E9567" s="74" t="str">
        <f>IF(ISNUMBER(C9567),LOOKUP(C9567,LL!$Q$2:$Q$40,LL!$U$2:$U$40),"")</f>
        <v/>
      </c>
      <c r="F9567" s="366"/>
      <c r="G9567" s="366"/>
      <c r="H9567" s="366"/>
      <c r="I9567" s="366"/>
      <c r="J9567" s="366"/>
      <c r="K9567" s="367"/>
      <c r="L9567" s="366"/>
      <c r="M9567" s="366"/>
      <c r="N9567" s="366"/>
      <c r="O9567" s="366"/>
      <c r="P9567" s="366"/>
      <c r="Q9567" s="366"/>
      <c r="R9567" s="366"/>
      <c r="S9567" s="366"/>
      <c r="T9567" s="366"/>
      <c r="U9567" s="368"/>
    </row>
    <row r="9568" spans="1:21" x14ac:dyDescent="0.25">
      <c r="A9568" s="327"/>
      <c r="B9568" s="73">
        <f t="shared" si="305"/>
        <v>9567</v>
      </c>
      <c r="C9568" s="363"/>
      <c r="D9568" s="73" t="str">
        <f>IF(ISNUMBER(C9568),LOOKUP(C9568,LL!$Q$2:$Q$40,LL!$T$2:$T$40),"")</f>
        <v/>
      </c>
      <c r="E9568" s="73" t="str">
        <f>IF(ISNUMBER(C9568),LOOKUP(C9568,LL!$Q$2:$Q$40,LL!$U$2:$U$40),"")</f>
        <v/>
      </c>
      <c r="F9568" s="363"/>
      <c r="G9568" s="363"/>
      <c r="H9568" s="363"/>
      <c r="I9568" s="363"/>
      <c r="J9568" s="363"/>
      <c r="K9568" s="364"/>
      <c r="L9568" s="363"/>
      <c r="M9568" s="363"/>
      <c r="N9568" s="363"/>
      <c r="O9568" s="363"/>
      <c r="P9568" s="363"/>
      <c r="Q9568" s="363"/>
      <c r="R9568" s="363"/>
      <c r="S9568" s="363"/>
      <c r="T9568" s="363"/>
      <c r="U9568" s="365"/>
    </row>
    <row r="9569" spans="1:21" x14ac:dyDescent="0.25">
      <c r="A9569" s="327"/>
      <c r="B9569" s="74">
        <f t="shared" si="305"/>
        <v>9568</v>
      </c>
      <c r="C9569" s="366"/>
      <c r="D9569" s="74" t="str">
        <f>IF(ISNUMBER(C9569),LOOKUP(C9569,LL!$Q$2:$Q$40,LL!$T$2:$T$40),"")</f>
        <v/>
      </c>
      <c r="E9569" s="74" t="str">
        <f>IF(ISNUMBER(C9569),LOOKUP(C9569,LL!$Q$2:$Q$40,LL!$U$2:$U$40),"")</f>
        <v/>
      </c>
      <c r="F9569" s="366"/>
      <c r="G9569" s="366"/>
      <c r="H9569" s="366"/>
      <c r="I9569" s="366"/>
      <c r="J9569" s="366"/>
      <c r="K9569" s="367"/>
      <c r="L9569" s="366"/>
      <c r="M9569" s="366"/>
      <c r="N9569" s="366"/>
      <c r="O9569" s="366"/>
      <c r="P9569" s="366"/>
      <c r="Q9569" s="366"/>
      <c r="R9569" s="366"/>
      <c r="S9569" s="366"/>
      <c r="T9569" s="366"/>
      <c r="U9569" s="368"/>
    </row>
    <row r="9570" spans="1:21" x14ac:dyDescent="0.25">
      <c r="A9570" s="327"/>
      <c r="B9570" s="73">
        <f t="shared" si="305"/>
        <v>9569</v>
      </c>
      <c r="C9570" s="363"/>
      <c r="D9570" s="73" t="str">
        <f>IF(ISNUMBER(C9570),LOOKUP(C9570,LL!$Q$2:$Q$40,LL!$T$2:$T$40),"")</f>
        <v/>
      </c>
      <c r="E9570" s="73" t="str">
        <f>IF(ISNUMBER(C9570),LOOKUP(C9570,LL!$Q$2:$Q$40,LL!$U$2:$U$40),"")</f>
        <v/>
      </c>
      <c r="F9570" s="363"/>
      <c r="G9570" s="363"/>
      <c r="H9570" s="363"/>
      <c r="I9570" s="363"/>
      <c r="J9570" s="363"/>
      <c r="K9570" s="364"/>
      <c r="L9570" s="363"/>
      <c r="M9570" s="363"/>
      <c r="N9570" s="363"/>
      <c r="O9570" s="363"/>
      <c r="P9570" s="363"/>
      <c r="Q9570" s="363"/>
      <c r="R9570" s="363"/>
      <c r="S9570" s="363"/>
      <c r="T9570" s="363"/>
      <c r="U9570" s="365"/>
    </row>
    <row r="9571" spans="1:21" x14ac:dyDescent="0.25">
      <c r="A9571" s="327"/>
      <c r="B9571" s="74">
        <f t="shared" si="305"/>
        <v>9570</v>
      </c>
      <c r="C9571" s="366"/>
      <c r="D9571" s="74" t="str">
        <f>IF(ISNUMBER(C9571),LOOKUP(C9571,LL!$Q$2:$Q$40,LL!$T$2:$T$40),"")</f>
        <v/>
      </c>
      <c r="E9571" s="74" t="str">
        <f>IF(ISNUMBER(C9571),LOOKUP(C9571,LL!$Q$2:$Q$40,LL!$U$2:$U$40),"")</f>
        <v/>
      </c>
      <c r="F9571" s="366"/>
      <c r="G9571" s="366"/>
      <c r="H9571" s="366"/>
      <c r="I9571" s="366"/>
      <c r="J9571" s="366"/>
      <c r="K9571" s="367"/>
      <c r="L9571" s="366"/>
      <c r="M9571" s="366"/>
      <c r="N9571" s="366"/>
      <c r="O9571" s="366"/>
      <c r="P9571" s="366"/>
      <c r="Q9571" s="366"/>
      <c r="R9571" s="366"/>
      <c r="S9571" s="366"/>
      <c r="T9571" s="366"/>
      <c r="U9571" s="368"/>
    </row>
    <row r="9572" spans="1:21" x14ac:dyDescent="0.25">
      <c r="A9572" s="327"/>
      <c r="B9572" s="73">
        <f t="shared" si="305"/>
        <v>9571</v>
      </c>
      <c r="C9572" s="363"/>
      <c r="D9572" s="73" t="str">
        <f>IF(ISNUMBER(C9572),LOOKUP(C9572,LL!$Q$2:$Q$40,LL!$T$2:$T$40),"")</f>
        <v/>
      </c>
      <c r="E9572" s="73" t="str">
        <f>IF(ISNUMBER(C9572),LOOKUP(C9572,LL!$Q$2:$Q$40,LL!$U$2:$U$40),"")</f>
        <v/>
      </c>
      <c r="F9572" s="363"/>
      <c r="G9572" s="363"/>
      <c r="H9572" s="363"/>
      <c r="I9572" s="363"/>
      <c r="J9572" s="363"/>
      <c r="K9572" s="364"/>
      <c r="L9572" s="363"/>
      <c r="M9572" s="363"/>
      <c r="N9572" s="363"/>
      <c r="O9572" s="363"/>
      <c r="P9572" s="363"/>
      <c r="Q9572" s="363"/>
      <c r="R9572" s="363"/>
      <c r="S9572" s="363"/>
      <c r="T9572" s="363"/>
      <c r="U9572" s="365"/>
    </row>
    <row r="9573" spans="1:21" x14ac:dyDescent="0.25">
      <c r="A9573" s="327"/>
      <c r="B9573" s="74">
        <f t="shared" si="305"/>
        <v>9572</v>
      </c>
      <c r="C9573" s="366"/>
      <c r="D9573" s="74" t="str">
        <f>IF(ISNUMBER(C9573),LOOKUP(C9573,LL!$Q$2:$Q$40,LL!$T$2:$T$40),"")</f>
        <v/>
      </c>
      <c r="E9573" s="74" t="str">
        <f>IF(ISNUMBER(C9573),LOOKUP(C9573,LL!$Q$2:$Q$40,LL!$U$2:$U$40),"")</f>
        <v/>
      </c>
      <c r="F9573" s="366"/>
      <c r="G9573" s="366"/>
      <c r="H9573" s="366"/>
      <c r="I9573" s="366"/>
      <c r="J9573" s="366"/>
      <c r="K9573" s="367"/>
      <c r="L9573" s="366"/>
      <c r="M9573" s="366"/>
      <c r="N9573" s="366"/>
      <c r="O9573" s="366"/>
      <c r="P9573" s="366"/>
      <c r="Q9573" s="366"/>
      <c r="R9573" s="366"/>
      <c r="S9573" s="366"/>
      <c r="T9573" s="366"/>
      <c r="U9573" s="368"/>
    </row>
    <row r="9574" spans="1:21" x14ac:dyDescent="0.25">
      <c r="A9574" s="327"/>
      <c r="B9574" s="73">
        <f t="shared" si="305"/>
        <v>9573</v>
      </c>
      <c r="C9574" s="363"/>
      <c r="D9574" s="73" t="str">
        <f>IF(ISNUMBER(C9574),LOOKUP(C9574,LL!$Q$2:$Q$40,LL!$T$2:$T$40),"")</f>
        <v/>
      </c>
      <c r="E9574" s="73" t="str">
        <f>IF(ISNUMBER(C9574),LOOKUP(C9574,LL!$Q$2:$Q$40,LL!$U$2:$U$40),"")</f>
        <v/>
      </c>
      <c r="F9574" s="363"/>
      <c r="G9574" s="363"/>
      <c r="H9574" s="363"/>
      <c r="I9574" s="363"/>
      <c r="J9574" s="363"/>
      <c r="K9574" s="364"/>
      <c r="L9574" s="363"/>
      <c r="M9574" s="363"/>
      <c r="N9574" s="363"/>
      <c r="O9574" s="363"/>
      <c r="P9574" s="363"/>
      <c r="Q9574" s="363"/>
      <c r="R9574" s="363"/>
      <c r="S9574" s="363"/>
      <c r="T9574" s="363"/>
      <c r="U9574" s="365"/>
    </row>
    <row r="9575" spans="1:21" x14ac:dyDescent="0.25">
      <c r="A9575" s="327"/>
      <c r="B9575" s="74">
        <f t="shared" si="305"/>
        <v>9574</v>
      </c>
      <c r="C9575" s="366"/>
      <c r="D9575" s="74" t="str">
        <f>IF(ISNUMBER(C9575),LOOKUP(C9575,LL!$Q$2:$Q$40,LL!$T$2:$T$40),"")</f>
        <v/>
      </c>
      <c r="E9575" s="74" t="str">
        <f>IF(ISNUMBER(C9575),LOOKUP(C9575,LL!$Q$2:$Q$40,LL!$U$2:$U$40),"")</f>
        <v/>
      </c>
      <c r="F9575" s="366"/>
      <c r="G9575" s="366"/>
      <c r="H9575" s="366"/>
      <c r="I9575" s="366"/>
      <c r="J9575" s="366"/>
      <c r="K9575" s="367"/>
      <c r="L9575" s="366"/>
      <c r="M9575" s="366"/>
      <c r="N9575" s="366"/>
      <c r="O9575" s="366"/>
      <c r="P9575" s="366"/>
      <c r="Q9575" s="366"/>
      <c r="R9575" s="366"/>
      <c r="S9575" s="366"/>
      <c r="T9575" s="366"/>
      <c r="U9575" s="368"/>
    </row>
    <row r="9576" spans="1:21" x14ac:dyDescent="0.25">
      <c r="A9576" s="327"/>
      <c r="B9576" s="73">
        <f t="shared" si="305"/>
        <v>9575</v>
      </c>
      <c r="C9576" s="363"/>
      <c r="D9576" s="73" t="str">
        <f>IF(ISNUMBER(C9576),LOOKUP(C9576,LL!$Q$2:$Q$40,LL!$T$2:$T$40),"")</f>
        <v/>
      </c>
      <c r="E9576" s="73" t="str">
        <f>IF(ISNUMBER(C9576),LOOKUP(C9576,LL!$Q$2:$Q$40,LL!$U$2:$U$40),"")</f>
        <v/>
      </c>
      <c r="F9576" s="363"/>
      <c r="G9576" s="363"/>
      <c r="H9576" s="363"/>
      <c r="I9576" s="363"/>
      <c r="J9576" s="363"/>
      <c r="K9576" s="364"/>
      <c r="L9576" s="363"/>
      <c r="M9576" s="363"/>
      <c r="N9576" s="363"/>
      <c r="O9576" s="363"/>
      <c r="P9576" s="363"/>
      <c r="Q9576" s="363"/>
      <c r="R9576" s="363"/>
      <c r="S9576" s="363"/>
      <c r="T9576" s="363"/>
      <c r="U9576" s="365"/>
    </row>
    <row r="9577" spans="1:21" x14ac:dyDescent="0.25">
      <c r="A9577" s="327"/>
      <c r="B9577" s="74">
        <f t="shared" si="305"/>
        <v>9576</v>
      </c>
      <c r="C9577" s="366"/>
      <c r="D9577" s="74" t="str">
        <f>IF(ISNUMBER(C9577),LOOKUP(C9577,LL!$Q$2:$Q$40,LL!$T$2:$T$40),"")</f>
        <v/>
      </c>
      <c r="E9577" s="74" t="str">
        <f>IF(ISNUMBER(C9577),LOOKUP(C9577,LL!$Q$2:$Q$40,LL!$U$2:$U$40),"")</f>
        <v/>
      </c>
      <c r="F9577" s="366"/>
      <c r="G9577" s="366"/>
      <c r="H9577" s="366"/>
      <c r="I9577" s="366"/>
      <c r="J9577" s="366"/>
      <c r="K9577" s="367"/>
      <c r="L9577" s="366"/>
      <c r="M9577" s="366"/>
      <c r="N9577" s="366"/>
      <c r="O9577" s="366"/>
      <c r="P9577" s="366"/>
      <c r="Q9577" s="366"/>
      <c r="R9577" s="366"/>
      <c r="S9577" s="366"/>
      <c r="T9577" s="366"/>
      <c r="U9577" s="368"/>
    </row>
    <row r="9578" spans="1:21" x14ac:dyDescent="0.25">
      <c r="A9578" s="327"/>
      <c r="B9578" s="73">
        <f t="shared" si="305"/>
        <v>9577</v>
      </c>
      <c r="C9578" s="363"/>
      <c r="D9578" s="73" t="str">
        <f>IF(ISNUMBER(C9578),LOOKUP(C9578,LL!$Q$2:$Q$40,LL!$T$2:$T$40),"")</f>
        <v/>
      </c>
      <c r="E9578" s="73" t="str">
        <f>IF(ISNUMBER(C9578),LOOKUP(C9578,LL!$Q$2:$Q$40,LL!$U$2:$U$40),"")</f>
        <v/>
      </c>
      <c r="F9578" s="363"/>
      <c r="G9578" s="363"/>
      <c r="H9578" s="363"/>
      <c r="I9578" s="363"/>
      <c r="J9578" s="363"/>
      <c r="K9578" s="364"/>
      <c r="L9578" s="363"/>
      <c r="M9578" s="363"/>
      <c r="N9578" s="363"/>
      <c r="O9578" s="363"/>
      <c r="P9578" s="363"/>
      <c r="Q9578" s="363"/>
      <c r="R9578" s="363"/>
      <c r="S9578" s="363"/>
      <c r="T9578" s="363"/>
      <c r="U9578" s="365"/>
    </row>
    <row r="9579" spans="1:21" x14ac:dyDescent="0.25">
      <c r="A9579" s="327"/>
      <c r="B9579" s="74">
        <f t="shared" si="305"/>
        <v>9578</v>
      </c>
      <c r="C9579" s="366"/>
      <c r="D9579" s="74" t="str">
        <f>IF(ISNUMBER(C9579),LOOKUP(C9579,LL!$Q$2:$Q$40,LL!$T$2:$T$40),"")</f>
        <v/>
      </c>
      <c r="E9579" s="74" t="str">
        <f>IF(ISNUMBER(C9579),LOOKUP(C9579,LL!$Q$2:$Q$40,LL!$U$2:$U$40),"")</f>
        <v/>
      </c>
      <c r="F9579" s="366"/>
      <c r="G9579" s="366"/>
      <c r="H9579" s="366"/>
      <c r="I9579" s="366"/>
      <c r="J9579" s="366"/>
      <c r="K9579" s="367"/>
      <c r="L9579" s="366"/>
      <c r="M9579" s="366"/>
      <c r="N9579" s="366"/>
      <c r="O9579" s="366"/>
      <c r="P9579" s="366"/>
      <c r="Q9579" s="366"/>
      <c r="R9579" s="366"/>
      <c r="S9579" s="366"/>
      <c r="T9579" s="366"/>
      <c r="U9579" s="368"/>
    </row>
    <row r="9580" spans="1:21" x14ac:dyDescent="0.25">
      <c r="A9580" s="327"/>
      <c r="B9580" s="73">
        <f t="shared" si="305"/>
        <v>9579</v>
      </c>
      <c r="C9580" s="363"/>
      <c r="D9580" s="73" t="str">
        <f>IF(ISNUMBER(C9580),LOOKUP(C9580,LL!$Q$2:$Q$40,LL!$T$2:$T$40),"")</f>
        <v/>
      </c>
      <c r="E9580" s="73" t="str">
        <f>IF(ISNUMBER(C9580),LOOKUP(C9580,LL!$Q$2:$Q$40,LL!$U$2:$U$40),"")</f>
        <v/>
      </c>
      <c r="F9580" s="363"/>
      <c r="G9580" s="363"/>
      <c r="H9580" s="363"/>
      <c r="I9580" s="363"/>
      <c r="J9580" s="363"/>
      <c r="K9580" s="364"/>
      <c r="L9580" s="363"/>
      <c r="M9580" s="363"/>
      <c r="N9580" s="363"/>
      <c r="O9580" s="363"/>
      <c r="P9580" s="363"/>
      <c r="Q9580" s="363"/>
      <c r="R9580" s="363"/>
      <c r="S9580" s="363"/>
      <c r="T9580" s="363"/>
      <c r="U9580" s="365"/>
    </row>
    <row r="9581" spans="1:21" x14ac:dyDescent="0.25">
      <c r="A9581" s="327"/>
      <c r="B9581" s="74">
        <f t="shared" si="305"/>
        <v>9580</v>
      </c>
      <c r="C9581" s="366"/>
      <c r="D9581" s="74" t="str">
        <f>IF(ISNUMBER(C9581),LOOKUP(C9581,LL!$Q$2:$Q$40,LL!$T$2:$T$40),"")</f>
        <v/>
      </c>
      <c r="E9581" s="74" t="str">
        <f>IF(ISNUMBER(C9581),LOOKUP(C9581,LL!$Q$2:$Q$40,LL!$U$2:$U$40),"")</f>
        <v/>
      </c>
      <c r="F9581" s="366"/>
      <c r="G9581" s="366"/>
      <c r="H9581" s="366"/>
      <c r="I9581" s="366"/>
      <c r="J9581" s="366"/>
      <c r="K9581" s="367"/>
      <c r="L9581" s="366"/>
      <c r="M9581" s="366"/>
      <c r="N9581" s="366"/>
      <c r="O9581" s="366"/>
      <c r="P9581" s="366"/>
      <c r="Q9581" s="366"/>
      <c r="R9581" s="366"/>
      <c r="S9581" s="366"/>
      <c r="T9581" s="366"/>
      <c r="U9581" s="368"/>
    </row>
    <row r="9582" spans="1:21" x14ac:dyDescent="0.25">
      <c r="A9582" s="327"/>
      <c r="B9582" s="73">
        <f t="shared" si="305"/>
        <v>9581</v>
      </c>
      <c r="C9582" s="363"/>
      <c r="D9582" s="73" t="str">
        <f>IF(ISNUMBER(C9582),LOOKUP(C9582,LL!$Q$2:$Q$40,LL!$T$2:$T$40),"")</f>
        <v/>
      </c>
      <c r="E9582" s="73" t="str">
        <f>IF(ISNUMBER(C9582),LOOKUP(C9582,LL!$Q$2:$Q$40,LL!$U$2:$U$40),"")</f>
        <v/>
      </c>
      <c r="F9582" s="363"/>
      <c r="G9582" s="363"/>
      <c r="H9582" s="363"/>
      <c r="I9582" s="363"/>
      <c r="J9582" s="363"/>
      <c r="K9582" s="364"/>
      <c r="L9582" s="363"/>
      <c r="M9582" s="363"/>
      <c r="N9582" s="363"/>
      <c r="O9582" s="363"/>
      <c r="P9582" s="363"/>
      <c r="Q9582" s="363"/>
      <c r="R9582" s="363"/>
      <c r="S9582" s="363"/>
      <c r="T9582" s="363"/>
      <c r="U9582" s="365"/>
    </row>
    <row r="9583" spans="1:21" x14ac:dyDescent="0.25">
      <c r="A9583" s="327"/>
      <c r="B9583" s="74">
        <f t="shared" si="305"/>
        <v>9582</v>
      </c>
      <c r="C9583" s="366"/>
      <c r="D9583" s="74" t="str">
        <f>IF(ISNUMBER(C9583),LOOKUP(C9583,LL!$Q$2:$Q$40,LL!$T$2:$T$40),"")</f>
        <v/>
      </c>
      <c r="E9583" s="74" t="str">
        <f>IF(ISNUMBER(C9583),LOOKUP(C9583,LL!$Q$2:$Q$40,LL!$U$2:$U$40),"")</f>
        <v/>
      </c>
      <c r="F9583" s="366"/>
      <c r="G9583" s="366"/>
      <c r="H9583" s="366"/>
      <c r="I9583" s="366"/>
      <c r="J9583" s="366"/>
      <c r="K9583" s="367"/>
      <c r="L9583" s="366"/>
      <c r="M9583" s="366"/>
      <c r="N9583" s="366"/>
      <c r="O9583" s="366"/>
      <c r="P9583" s="366"/>
      <c r="Q9583" s="366"/>
      <c r="R9583" s="366"/>
      <c r="S9583" s="366"/>
      <c r="T9583" s="366"/>
      <c r="U9583" s="368"/>
    </row>
    <row r="9584" spans="1:21" x14ac:dyDescent="0.25">
      <c r="A9584" s="327"/>
      <c r="B9584" s="73">
        <f t="shared" si="305"/>
        <v>9583</v>
      </c>
      <c r="C9584" s="363"/>
      <c r="D9584" s="73" t="str">
        <f>IF(ISNUMBER(C9584),LOOKUP(C9584,LL!$Q$2:$Q$40,LL!$T$2:$T$40),"")</f>
        <v/>
      </c>
      <c r="E9584" s="73" t="str">
        <f>IF(ISNUMBER(C9584),LOOKUP(C9584,LL!$Q$2:$Q$40,LL!$U$2:$U$40),"")</f>
        <v/>
      </c>
      <c r="F9584" s="363"/>
      <c r="G9584" s="363"/>
      <c r="H9584" s="363"/>
      <c r="I9584" s="363"/>
      <c r="J9584" s="363"/>
      <c r="K9584" s="364"/>
      <c r="L9584" s="363"/>
      <c r="M9584" s="363"/>
      <c r="N9584" s="363"/>
      <c r="O9584" s="363"/>
      <c r="P9584" s="363"/>
      <c r="Q9584" s="363"/>
      <c r="R9584" s="363"/>
      <c r="S9584" s="363"/>
      <c r="T9584" s="363"/>
      <c r="U9584" s="365"/>
    </row>
    <row r="9585" spans="1:21" x14ac:dyDescent="0.25">
      <c r="A9585" s="327"/>
      <c r="B9585" s="74">
        <f t="shared" si="305"/>
        <v>9584</v>
      </c>
      <c r="C9585" s="366"/>
      <c r="D9585" s="74" t="str">
        <f>IF(ISNUMBER(C9585),LOOKUP(C9585,LL!$Q$2:$Q$40,LL!$T$2:$T$40),"")</f>
        <v/>
      </c>
      <c r="E9585" s="74" t="str">
        <f>IF(ISNUMBER(C9585),LOOKUP(C9585,LL!$Q$2:$Q$40,LL!$U$2:$U$40),"")</f>
        <v/>
      </c>
      <c r="F9585" s="366"/>
      <c r="G9585" s="366"/>
      <c r="H9585" s="366"/>
      <c r="I9585" s="366"/>
      <c r="J9585" s="366"/>
      <c r="K9585" s="367"/>
      <c r="L9585" s="366"/>
      <c r="M9585" s="366"/>
      <c r="N9585" s="366"/>
      <c r="O9585" s="366"/>
      <c r="P9585" s="366"/>
      <c r="Q9585" s="366"/>
      <c r="R9585" s="366"/>
      <c r="S9585" s="366"/>
      <c r="T9585" s="366"/>
      <c r="U9585" s="368"/>
    </row>
    <row r="9586" spans="1:21" x14ac:dyDescent="0.25">
      <c r="A9586" s="327"/>
      <c r="B9586" s="73">
        <f t="shared" si="305"/>
        <v>9585</v>
      </c>
      <c r="C9586" s="363"/>
      <c r="D9586" s="73" t="str">
        <f>IF(ISNUMBER(C9586),LOOKUP(C9586,LL!$Q$2:$Q$40,LL!$T$2:$T$40),"")</f>
        <v/>
      </c>
      <c r="E9586" s="73" t="str">
        <f>IF(ISNUMBER(C9586),LOOKUP(C9586,LL!$Q$2:$Q$40,LL!$U$2:$U$40),"")</f>
        <v/>
      </c>
      <c r="F9586" s="363"/>
      <c r="G9586" s="363"/>
      <c r="H9586" s="363"/>
      <c r="I9586" s="363"/>
      <c r="J9586" s="363"/>
      <c r="K9586" s="364"/>
      <c r="L9586" s="363"/>
      <c r="M9586" s="363"/>
      <c r="N9586" s="363"/>
      <c r="O9586" s="363"/>
      <c r="P9586" s="363"/>
      <c r="Q9586" s="363"/>
      <c r="R9586" s="363"/>
      <c r="S9586" s="363"/>
      <c r="T9586" s="363"/>
      <c r="U9586" s="365"/>
    </row>
    <row r="9587" spans="1:21" x14ac:dyDescent="0.25">
      <c r="A9587" s="327"/>
      <c r="B9587" s="74">
        <f t="shared" si="305"/>
        <v>9586</v>
      </c>
      <c r="C9587" s="366"/>
      <c r="D9587" s="74" t="str">
        <f>IF(ISNUMBER(C9587),LOOKUP(C9587,LL!$Q$2:$Q$40,LL!$T$2:$T$40),"")</f>
        <v/>
      </c>
      <c r="E9587" s="74" t="str">
        <f>IF(ISNUMBER(C9587),LOOKUP(C9587,LL!$Q$2:$Q$40,LL!$U$2:$U$40),"")</f>
        <v/>
      </c>
      <c r="F9587" s="366"/>
      <c r="G9587" s="366"/>
      <c r="H9587" s="366"/>
      <c r="I9587" s="366"/>
      <c r="J9587" s="366"/>
      <c r="K9587" s="367"/>
      <c r="L9587" s="366"/>
      <c r="M9587" s="366"/>
      <c r="N9587" s="366"/>
      <c r="O9587" s="366"/>
      <c r="P9587" s="366"/>
      <c r="Q9587" s="366"/>
      <c r="R9587" s="366"/>
      <c r="S9587" s="366"/>
      <c r="T9587" s="366"/>
      <c r="U9587" s="368"/>
    </row>
    <row r="9588" spans="1:21" x14ac:dyDescent="0.25">
      <c r="A9588" s="327"/>
      <c r="B9588" s="73">
        <f t="shared" si="305"/>
        <v>9587</v>
      </c>
      <c r="C9588" s="363"/>
      <c r="D9588" s="73" t="str">
        <f>IF(ISNUMBER(C9588),LOOKUP(C9588,LL!$Q$2:$Q$40,LL!$T$2:$T$40),"")</f>
        <v/>
      </c>
      <c r="E9588" s="73" t="str">
        <f>IF(ISNUMBER(C9588),LOOKUP(C9588,LL!$Q$2:$Q$40,LL!$U$2:$U$40),"")</f>
        <v/>
      </c>
      <c r="F9588" s="363"/>
      <c r="G9588" s="363"/>
      <c r="H9588" s="363"/>
      <c r="I9588" s="363"/>
      <c r="J9588" s="363"/>
      <c r="K9588" s="364"/>
      <c r="L9588" s="363"/>
      <c r="M9588" s="363"/>
      <c r="N9588" s="363"/>
      <c r="O9588" s="363"/>
      <c r="P9588" s="363"/>
      <c r="Q9588" s="363"/>
      <c r="R9588" s="363"/>
      <c r="S9588" s="363"/>
      <c r="T9588" s="363"/>
      <c r="U9588" s="365"/>
    </row>
    <row r="9589" spans="1:21" x14ac:dyDescent="0.25">
      <c r="A9589" s="327"/>
      <c r="B9589" s="74">
        <f t="shared" si="305"/>
        <v>9588</v>
      </c>
      <c r="C9589" s="366"/>
      <c r="D9589" s="74" t="str">
        <f>IF(ISNUMBER(C9589),LOOKUP(C9589,LL!$Q$2:$Q$40,LL!$T$2:$T$40),"")</f>
        <v/>
      </c>
      <c r="E9589" s="74" t="str">
        <f>IF(ISNUMBER(C9589),LOOKUP(C9589,LL!$Q$2:$Q$40,LL!$U$2:$U$40),"")</f>
        <v/>
      </c>
      <c r="F9589" s="366"/>
      <c r="G9589" s="366"/>
      <c r="H9589" s="366"/>
      <c r="I9589" s="366"/>
      <c r="J9589" s="366"/>
      <c r="K9589" s="367"/>
      <c r="L9589" s="366"/>
      <c r="M9589" s="366"/>
      <c r="N9589" s="366"/>
      <c r="O9589" s="366"/>
      <c r="P9589" s="366"/>
      <c r="Q9589" s="366"/>
      <c r="R9589" s="366"/>
      <c r="S9589" s="366"/>
      <c r="T9589" s="366"/>
      <c r="U9589" s="368"/>
    </row>
    <row r="9590" spans="1:21" x14ac:dyDescent="0.25">
      <c r="A9590" s="327"/>
      <c r="B9590" s="73">
        <f t="shared" si="305"/>
        <v>9589</v>
      </c>
      <c r="C9590" s="363"/>
      <c r="D9590" s="73" t="str">
        <f>IF(ISNUMBER(C9590),LOOKUP(C9590,LL!$Q$2:$Q$40,LL!$T$2:$T$40),"")</f>
        <v/>
      </c>
      <c r="E9590" s="73" t="str">
        <f>IF(ISNUMBER(C9590),LOOKUP(C9590,LL!$Q$2:$Q$40,LL!$U$2:$U$40),"")</f>
        <v/>
      </c>
      <c r="F9590" s="363"/>
      <c r="G9590" s="363"/>
      <c r="H9590" s="363"/>
      <c r="I9590" s="363"/>
      <c r="J9590" s="363"/>
      <c r="K9590" s="364"/>
      <c r="L9590" s="363"/>
      <c r="M9590" s="363"/>
      <c r="N9590" s="363"/>
      <c r="O9590" s="363"/>
      <c r="P9590" s="363"/>
      <c r="Q9590" s="363"/>
      <c r="R9590" s="363"/>
      <c r="S9590" s="363"/>
      <c r="T9590" s="363"/>
      <c r="U9590" s="365"/>
    </row>
    <row r="9591" spans="1:21" x14ac:dyDescent="0.25">
      <c r="A9591" s="327"/>
      <c r="B9591" s="74">
        <f t="shared" si="305"/>
        <v>9590</v>
      </c>
      <c r="C9591" s="366"/>
      <c r="D9591" s="74" t="str">
        <f>IF(ISNUMBER(C9591),LOOKUP(C9591,LL!$Q$2:$Q$40,LL!$T$2:$T$40),"")</f>
        <v/>
      </c>
      <c r="E9591" s="74" t="str">
        <f>IF(ISNUMBER(C9591),LOOKUP(C9591,LL!$Q$2:$Q$40,LL!$U$2:$U$40),"")</f>
        <v/>
      </c>
      <c r="F9591" s="366"/>
      <c r="G9591" s="366"/>
      <c r="H9591" s="366"/>
      <c r="I9591" s="366"/>
      <c r="J9591" s="366"/>
      <c r="K9591" s="367"/>
      <c r="L9591" s="366"/>
      <c r="M9591" s="366"/>
      <c r="N9591" s="366"/>
      <c r="O9591" s="366"/>
      <c r="P9591" s="366"/>
      <c r="Q9591" s="366"/>
      <c r="R9591" s="366"/>
      <c r="S9591" s="366"/>
      <c r="T9591" s="366"/>
      <c r="U9591" s="368"/>
    </row>
    <row r="9592" spans="1:21" x14ac:dyDescent="0.25">
      <c r="A9592" s="327"/>
      <c r="B9592" s="73">
        <f t="shared" si="305"/>
        <v>9591</v>
      </c>
      <c r="C9592" s="363"/>
      <c r="D9592" s="73" t="str">
        <f>IF(ISNUMBER(C9592),LOOKUP(C9592,LL!$Q$2:$Q$40,LL!$T$2:$T$40),"")</f>
        <v/>
      </c>
      <c r="E9592" s="73" t="str">
        <f>IF(ISNUMBER(C9592),LOOKUP(C9592,LL!$Q$2:$Q$40,LL!$U$2:$U$40),"")</f>
        <v/>
      </c>
      <c r="F9592" s="363"/>
      <c r="G9592" s="363"/>
      <c r="H9592" s="363"/>
      <c r="I9592" s="363"/>
      <c r="J9592" s="363"/>
      <c r="K9592" s="364"/>
      <c r="L9592" s="363"/>
      <c r="M9592" s="363"/>
      <c r="N9592" s="363"/>
      <c r="O9592" s="363"/>
      <c r="P9592" s="363"/>
      <c r="Q9592" s="363"/>
      <c r="R9592" s="363"/>
      <c r="S9592" s="363"/>
      <c r="T9592" s="363"/>
      <c r="U9592" s="365"/>
    </row>
    <row r="9593" spans="1:21" x14ac:dyDescent="0.25">
      <c r="A9593" s="327"/>
      <c r="B9593" s="74">
        <f t="shared" si="305"/>
        <v>9592</v>
      </c>
      <c r="C9593" s="366"/>
      <c r="D9593" s="74" t="str">
        <f>IF(ISNUMBER(C9593),LOOKUP(C9593,LL!$Q$2:$Q$40,LL!$T$2:$T$40),"")</f>
        <v/>
      </c>
      <c r="E9593" s="74" t="str">
        <f>IF(ISNUMBER(C9593),LOOKUP(C9593,LL!$Q$2:$Q$40,LL!$U$2:$U$40),"")</f>
        <v/>
      </c>
      <c r="F9593" s="366"/>
      <c r="G9593" s="366"/>
      <c r="H9593" s="366"/>
      <c r="I9593" s="366"/>
      <c r="J9593" s="366"/>
      <c r="K9593" s="367"/>
      <c r="L9593" s="366"/>
      <c r="M9593" s="366"/>
      <c r="N9593" s="366"/>
      <c r="O9593" s="366"/>
      <c r="P9593" s="366"/>
      <c r="Q9593" s="366"/>
      <c r="R9593" s="366"/>
      <c r="S9593" s="366"/>
      <c r="T9593" s="366"/>
      <c r="U9593" s="368"/>
    </row>
    <row r="9594" spans="1:21" x14ac:dyDescent="0.25">
      <c r="A9594" s="327"/>
      <c r="B9594" s="73">
        <f t="shared" si="305"/>
        <v>9593</v>
      </c>
      <c r="C9594" s="363"/>
      <c r="D9594" s="73" t="str">
        <f>IF(ISNUMBER(C9594),LOOKUP(C9594,LL!$Q$2:$Q$40,LL!$T$2:$T$40),"")</f>
        <v/>
      </c>
      <c r="E9594" s="73" t="str">
        <f>IF(ISNUMBER(C9594),LOOKUP(C9594,LL!$Q$2:$Q$40,LL!$U$2:$U$40),"")</f>
        <v/>
      </c>
      <c r="F9594" s="363"/>
      <c r="G9594" s="363"/>
      <c r="H9594" s="363"/>
      <c r="I9594" s="363"/>
      <c r="J9594" s="363"/>
      <c r="K9594" s="364"/>
      <c r="L9594" s="363"/>
      <c r="M9594" s="363"/>
      <c r="N9594" s="363"/>
      <c r="O9594" s="363"/>
      <c r="P9594" s="363"/>
      <c r="Q9594" s="363"/>
      <c r="R9594" s="363"/>
      <c r="S9594" s="363"/>
      <c r="T9594" s="363"/>
      <c r="U9594" s="365"/>
    </row>
    <row r="9595" spans="1:21" x14ac:dyDescent="0.25">
      <c r="A9595" s="327"/>
      <c r="B9595" s="74">
        <f t="shared" si="305"/>
        <v>9594</v>
      </c>
      <c r="C9595" s="366"/>
      <c r="D9595" s="74" t="str">
        <f>IF(ISNUMBER(C9595),LOOKUP(C9595,LL!$Q$2:$Q$40,LL!$T$2:$T$40),"")</f>
        <v/>
      </c>
      <c r="E9595" s="74" t="str">
        <f>IF(ISNUMBER(C9595),LOOKUP(C9595,LL!$Q$2:$Q$40,LL!$U$2:$U$40),"")</f>
        <v/>
      </c>
      <c r="F9595" s="366"/>
      <c r="G9595" s="366"/>
      <c r="H9595" s="366"/>
      <c r="I9595" s="366"/>
      <c r="J9595" s="366"/>
      <c r="K9595" s="367"/>
      <c r="L9595" s="366"/>
      <c r="M9595" s="366"/>
      <c r="N9595" s="366"/>
      <c r="O9595" s="366"/>
      <c r="P9595" s="366"/>
      <c r="Q9595" s="366"/>
      <c r="R9595" s="366"/>
      <c r="S9595" s="366"/>
      <c r="T9595" s="366"/>
      <c r="U9595" s="368"/>
    </row>
    <row r="9596" spans="1:21" x14ac:dyDescent="0.25">
      <c r="A9596" s="327"/>
      <c r="B9596" s="73">
        <f t="shared" si="305"/>
        <v>9595</v>
      </c>
      <c r="C9596" s="363"/>
      <c r="D9596" s="73" t="str">
        <f>IF(ISNUMBER(C9596),LOOKUP(C9596,LL!$Q$2:$Q$40,LL!$T$2:$T$40),"")</f>
        <v/>
      </c>
      <c r="E9596" s="73" t="str">
        <f>IF(ISNUMBER(C9596),LOOKUP(C9596,LL!$Q$2:$Q$40,LL!$U$2:$U$40),"")</f>
        <v/>
      </c>
      <c r="F9596" s="363"/>
      <c r="G9596" s="363"/>
      <c r="H9596" s="363"/>
      <c r="I9596" s="363"/>
      <c r="J9596" s="363"/>
      <c r="K9596" s="364"/>
      <c r="L9596" s="363"/>
      <c r="M9596" s="363"/>
      <c r="N9596" s="363"/>
      <c r="O9596" s="363"/>
      <c r="P9596" s="363"/>
      <c r="Q9596" s="363"/>
      <c r="R9596" s="363"/>
      <c r="S9596" s="363"/>
      <c r="T9596" s="363"/>
      <c r="U9596" s="365"/>
    </row>
    <row r="9597" spans="1:21" x14ac:dyDescent="0.25">
      <c r="A9597" s="327"/>
      <c r="B9597" s="74">
        <f t="shared" si="305"/>
        <v>9596</v>
      </c>
      <c r="C9597" s="366"/>
      <c r="D9597" s="74" t="str">
        <f>IF(ISNUMBER(C9597),LOOKUP(C9597,LL!$Q$2:$Q$40,LL!$T$2:$T$40),"")</f>
        <v/>
      </c>
      <c r="E9597" s="74" t="str">
        <f>IF(ISNUMBER(C9597),LOOKUP(C9597,LL!$Q$2:$Q$40,LL!$U$2:$U$40),"")</f>
        <v/>
      </c>
      <c r="F9597" s="366"/>
      <c r="G9597" s="366"/>
      <c r="H9597" s="366"/>
      <c r="I9597" s="366"/>
      <c r="J9597" s="366"/>
      <c r="K9597" s="367"/>
      <c r="L9597" s="366"/>
      <c r="M9597" s="366"/>
      <c r="N9597" s="366"/>
      <c r="O9597" s="366"/>
      <c r="P9597" s="366"/>
      <c r="Q9597" s="366"/>
      <c r="R9597" s="366"/>
      <c r="S9597" s="366"/>
      <c r="T9597" s="366"/>
      <c r="U9597" s="368"/>
    </row>
    <row r="9598" spans="1:21" x14ac:dyDescent="0.25">
      <c r="A9598" s="327"/>
      <c r="B9598" s="73">
        <f t="shared" si="305"/>
        <v>9597</v>
      </c>
      <c r="C9598" s="363"/>
      <c r="D9598" s="73" t="str">
        <f>IF(ISNUMBER(C9598),LOOKUP(C9598,LL!$Q$2:$Q$40,LL!$T$2:$T$40),"")</f>
        <v/>
      </c>
      <c r="E9598" s="73" t="str">
        <f>IF(ISNUMBER(C9598),LOOKUP(C9598,LL!$Q$2:$Q$40,LL!$U$2:$U$40),"")</f>
        <v/>
      </c>
      <c r="F9598" s="363"/>
      <c r="G9598" s="363"/>
      <c r="H9598" s="363"/>
      <c r="I9598" s="363"/>
      <c r="J9598" s="363"/>
      <c r="K9598" s="364"/>
      <c r="L9598" s="363"/>
      <c r="M9598" s="363"/>
      <c r="N9598" s="363"/>
      <c r="O9598" s="363"/>
      <c r="P9598" s="363"/>
      <c r="Q9598" s="363"/>
      <c r="R9598" s="363"/>
      <c r="S9598" s="363"/>
      <c r="T9598" s="363"/>
      <c r="U9598" s="365"/>
    </row>
    <row r="9599" spans="1:21" x14ac:dyDescent="0.25">
      <c r="A9599" s="327"/>
      <c r="B9599" s="74">
        <f t="shared" si="305"/>
        <v>9598</v>
      </c>
      <c r="C9599" s="366"/>
      <c r="D9599" s="74" t="str">
        <f>IF(ISNUMBER(C9599),LOOKUP(C9599,LL!$Q$2:$Q$40,LL!$T$2:$T$40),"")</f>
        <v/>
      </c>
      <c r="E9599" s="74" t="str">
        <f>IF(ISNUMBER(C9599),LOOKUP(C9599,LL!$Q$2:$Q$40,LL!$U$2:$U$40),"")</f>
        <v/>
      </c>
      <c r="F9599" s="366"/>
      <c r="G9599" s="366"/>
      <c r="H9599" s="366"/>
      <c r="I9599" s="366"/>
      <c r="J9599" s="366"/>
      <c r="K9599" s="367"/>
      <c r="L9599" s="366"/>
      <c r="M9599" s="366"/>
      <c r="N9599" s="366"/>
      <c r="O9599" s="366"/>
      <c r="P9599" s="366"/>
      <c r="Q9599" s="366"/>
      <c r="R9599" s="366"/>
      <c r="S9599" s="366"/>
      <c r="T9599" s="366"/>
      <c r="U9599" s="368"/>
    </row>
    <row r="9600" spans="1:21" x14ac:dyDescent="0.25">
      <c r="A9600" s="327"/>
      <c r="B9600" s="73">
        <f t="shared" si="305"/>
        <v>9599</v>
      </c>
      <c r="C9600" s="363"/>
      <c r="D9600" s="73" t="str">
        <f>IF(ISNUMBER(C9600),LOOKUP(C9600,LL!$Q$2:$Q$40,LL!$T$2:$T$40),"")</f>
        <v/>
      </c>
      <c r="E9600" s="73" t="str">
        <f>IF(ISNUMBER(C9600),LOOKUP(C9600,LL!$Q$2:$Q$40,LL!$U$2:$U$40),"")</f>
        <v/>
      </c>
      <c r="F9600" s="363"/>
      <c r="G9600" s="363"/>
      <c r="H9600" s="363"/>
      <c r="I9600" s="363"/>
      <c r="J9600" s="363"/>
      <c r="K9600" s="364"/>
      <c r="L9600" s="363"/>
      <c r="M9600" s="363"/>
      <c r="N9600" s="363"/>
      <c r="O9600" s="363"/>
      <c r="P9600" s="363"/>
      <c r="Q9600" s="363"/>
      <c r="R9600" s="363"/>
      <c r="S9600" s="363"/>
      <c r="T9600" s="363"/>
      <c r="U9600" s="365"/>
    </row>
    <row r="9601" spans="1:21" x14ac:dyDescent="0.25">
      <c r="A9601" s="327"/>
      <c r="B9601" s="74">
        <f t="shared" si="305"/>
        <v>9600</v>
      </c>
      <c r="C9601" s="366"/>
      <c r="D9601" s="74" t="str">
        <f>IF(ISNUMBER(C9601),LOOKUP(C9601,LL!$Q$2:$Q$40,LL!$T$2:$T$40),"")</f>
        <v/>
      </c>
      <c r="E9601" s="74" t="str">
        <f>IF(ISNUMBER(C9601),LOOKUP(C9601,LL!$Q$2:$Q$40,LL!$U$2:$U$40),"")</f>
        <v/>
      </c>
      <c r="F9601" s="366"/>
      <c r="G9601" s="366"/>
      <c r="H9601" s="366"/>
      <c r="I9601" s="366"/>
      <c r="J9601" s="366"/>
      <c r="K9601" s="367"/>
      <c r="L9601" s="366"/>
      <c r="M9601" s="366"/>
      <c r="N9601" s="366"/>
      <c r="O9601" s="366"/>
      <c r="P9601" s="366"/>
      <c r="Q9601" s="366"/>
      <c r="R9601" s="366"/>
      <c r="S9601" s="366"/>
      <c r="T9601" s="366"/>
      <c r="U9601" s="368"/>
    </row>
    <row r="9602" spans="1:21" x14ac:dyDescent="0.25">
      <c r="A9602" s="327"/>
      <c r="B9602" s="73">
        <f t="shared" si="305"/>
        <v>9601</v>
      </c>
      <c r="C9602" s="363"/>
      <c r="D9602" s="73" t="str">
        <f>IF(ISNUMBER(C9602),LOOKUP(C9602,LL!$Q$2:$Q$40,LL!$T$2:$T$40),"")</f>
        <v/>
      </c>
      <c r="E9602" s="73" t="str">
        <f>IF(ISNUMBER(C9602),LOOKUP(C9602,LL!$Q$2:$Q$40,LL!$U$2:$U$40),"")</f>
        <v/>
      </c>
      <c r="F9602" s="363"/>
      <c r="G9602" s="363"/>
      <c r="H9602" s="363"/>
      <c r="I9602" s="363"/>
      <c r="J9602" s="363"/>
      <c r="K9602" s="364"/>
      <c r="L9602" s="363"/>
      <c r="M9602" s="363"/>
      <c r="N9602" s="363"/>
      <c r="O9602" s="363"/>
      <c r="P9602" s="363"/>
      <c r="Q9602" s="363"/>
      <c r="R9602" s="363"/>
      <c r="S9602" s="363"/>
      <c r="T9602" s="363"/>
      <c r="U9602" s="365"/>
    </row>
    <row r="9603" spans="1:21" x14ac:dyDescent="0.25">
      <c r="A9603" s="327"/>
      <c r="B9603" s="74">
        <f t="shared" si="305"/>
        <v>9602</v>
      </c>
      <c r="C9603" s="366"/>
      <c r="D9603" s="74" t="str">
        <f>IF(ISNUMBER(C9603),LOOKUP(C9603,LL!$Q$2:$Q$40,LL!$T$2:$T$40),"")</f>
        <v/>
      </c>
      <c r="E9603" s="74" t="str">
        <f>IF(ISNUMBER(C9603),LOOKUP(C9603,LL!$Q$2:$Q$40,LL!$U$2:$U$40),"")</f>
        <v/>
      </c>
      <c r="F9603" s="366"/>
      <c r="G9603" s="366"/>
      <c r="H9603" s="366"/>
      <c r="I9603" s="366"/>
      <c r="J9603" s="366"/>
      <c r="K9603" s="367"/>
      <c r="L9603" s="366"/>
      <c r="M9603" s="366"/>
      <c r="N9603" s="366"/>
      <c r="O9603" s="366"/>
      <c r="P9603" s="366"/>
      <c r="Q9603" s="366"/>
      <c r="R9603" s="366"/>
      <c r="S9603" s="366"/>
      <c r="T9603" s="366"/>
      <c r="U9603" s="368"/>
    </row>
    <row r="9604" spans="1:21" x14ac:dyDescent="0.25">
      <c r="A9604" s="327"/>
      <c r="B9604" s="73">
        <f t="shared" ref="B9604:B9667" si="306">B9603+1</f>
        <v>9603</v>
      </c>
      <c r="C9604" s="363"/>
      <c r="D9604" s="73" t="str">
        <f>IF(ISNUMBER(C9604),LOOKUP(C9604,LL!$Q$2:$Q$40,LL!$T$2:$T$40),"")</f>
        <v/>
      </c>
      <c r="E9604" s="73" t="str">
        <f>IF(ISNUMBER(C9604),LOOKUP(C9604,LL!$Q$2:$Q$40,LL!$U$2:$U$40),"")</f>
        <v/>
      </c>
      <c r="F9604" s="363"/>
      <c r="G9604" s="363"/>
      <c r="H9604" s="363"/>
      <c r="I9604" s="363"/>
      <c r="J9604" s="363"/>
      <c r="K9604" s="364"/>
      <c r="L9604" s="363"/>
      <c r="M9604" s="363"/>
      <c r="N9604" s="363"/>
      <c r="O9604" s="363"/>
      <c r="P9604" s="363"/>
      <c r="Q9604" s="363"/>
      <c r="R9604" s="363"/>
      <c r="S9604" s="363"/>
      <c r="T9604" s="363"/>
      <c r="U9604" s="365"/>
    </row>
    <row r="9605" spans="1:21" x14ac:dyDescent="0.25">
      <c r="A9605" s="327"/>
      <c r="B9605" s="74">
        <f t="shared" si="306"/>
        <v>9604</v>
      </c>
      <c r="C9605" s="366"/>
      <c r="D9605" s="74" t="str">
        <f>IF(ISNUMBER(C9605),LOOKUP(C9605,LL!$Q$2:$Q$40,LL!$T$2:$T$40),"")</f>
        <v/>
      </c>
      <c r="E9605" s="74" t="str">
        <f>IF(ISNUMBER(C9605),LOOKUP(C9605,LL!$Q$2:$Q$40,LL!$U$2:$U$40),"")</f>
        <v/>
      </c>
      <c r="F9605" s="366"/>
      <c r="G9605" s="366"/>
      <c r="H9605" s="366"/>
      <c r="I9605" s="366"/>
      <c r="J9605" s="366"/>
      <c r="K9605" s="367"/>
      <c r="L9605" s="366"/>
      <c r="M9605" s="366"/>
      <c r="N9605" s="366"/>
      <c r="O9605" s="366"/>
      <c r="P9605" s="366"/>
      <c r="Q9605" s="366"/>
      <c r="R9605" s="366"/>
      <c r="S9605" s="366"/>
      <c r="T9605" s="366"/>
      <c r="U9605" s="368"/>
    </row>
    <row r="9606" spans="1:21" x14ac:dyDescent="0.25">
      <c r="A9606" s="327"/>
      <c r="B9606" s="73">
        <f t="shared" si="306"/>
        <v>9605</v>
      </c>
      <c r="C9606" s="363"/>
      <c r="D9606" s="73" t="str">
        <f>IF(ISNUMBER(C9606),LOOKUP(C9606,LL!$Q$2:$Q$40,LL!$T$2:$T$40),"")</f>
        <v/>
      </c>
      <c r="E9606" s="73" t="str">
        <f>IF(ISNUMBER(C9606),LOOKUP(C9606,LL!$Q$2:$Q$40,LL!$U$2:$U$40),"")</f>
        <v/>
      </c>
      <c r="F9606" s="363"/>
      <c r="G9606" s="363"/>
      <c r="H9606" s="363"/>
      <c r="I9606" s="363"/>
      <c r="J9606" s="363"/>
      <c r="K9606" s="364"/>
      <c r="L9606" s="363"/>
      <c r="M9606" s="363"/>
      <c r="N9606" s="363"/>
      <c r="O9606" s="363"/>
      <c r="P9606" s="363"/>
      <c r="Q9606" s="363"/>
      <c r="R9606" s="363"/>
      <c r="S9606" s="363"/>
      <c r="T9606" s="363"/>
      <c r="U9606" s="365"/>
    </row>
    <row r="9607" spans="1:21" x14ac:dyDescent="0.25">
      <c r="A9607" s="327"/>
      <c r="B9607" s="74">
        <f t="shared" si="306"/>
        <v>9606</v>
      </c>
      <c r="C9607" s="366"/>
      <c r="D9607" s="74" t="str">
        <f>IF(ISNUMBER(C9607),LOOKUP(C9607,LL!$Q$2:$Q$40,LL!$T$2:$T$40),"")</f>
        <v/>
      </c>
      <c r="E9607" s="74" t="str">
        <f>IF(ISNUMBER(C9607),LOOKUP(C9607,LL!$Q$2:$Q$40,LL!$U$2:$U$40),"")</f>
        <v/>
      </c>
      <c r="F9607" s="366"/>
      <c r="G9607" s="366"/>
      <c r="H9607" s="366"/>
      <c r="I9607" s="366"/>
      <c r="J9607" s="366"/>
      <c r="K9607" s="367"/>
      <c r="L9607" s="366"/>
      <c r="M9607" s="366"/>
      <c r="N9607" s="366"/>
      <c r="O9607" s="366"/>
      <c r="P9607" s="366"/>
      <c r="Q9607" s="366"/>
      <c r="R9607" s="366"/>
      <c r="S9607" s="366"/>
      <c r="T9607" s="366"/>
      <c r="U9607" s="368"/>
    </row>
    <row r="9608" spans="1:21" x14ac:dyDescent="0.25">
      <c r="A9608" s="327"/>
      <c r="B9608" s="73">
        <f t="shared" si="306"/>
        <v>9607</v>
      </c>
      <c r="C9608" s="363"/>
      <c r="D9608" s="73" t="str">
        <f>IF(ISNUMBER(C9608),LOOKUP(C9608,LL!$Q$2:$Q$40,LL!$T$2:$T$40),"")</f>
        <v/>
      </c>
      <c r="E9608" s="73" t="str">
        <f>IF(ISNUMBER(C9608),LOOKUP(C9608,LL!$Q$2:$Q$40,LL!$U$2:$U$40),"")</f>
        <v/>
      </c>
      <c r="F9608" s="363"/>
      <c r="G9608" s="363"/>
      <c r="H9608" s="363"/>
      <c r="I9608" s="363"/>
      <c r="J9608" s="363"/>
      <c r="K9608" s="364"/>
      <c r="L9608" s="363"/>
      <c r="M9608" s="363"/>
      <c r="N9608" s="363"/>
      <c r="O9608" s="363"/>
      <c r="P9608" s="363"/>
      <c r="Q9608" s="363"/>
      <c r="R9608" s="363"/>
      <c r="S9608" s="363"/>
      <c r="T9608" s="363"/>
      <c r="U9608" s="365"/>
    </row>
    <row r="9609" spans="1:21" x14ac:dyDescent="0.25">
      <c r="A9609" s="327"/>
      <c r="B9609" s="74">
        <f t="shared" si="306"/>
        <v>9608</v>
      </c>
      <c r="C9609" s="366"/>
      <c r="D9609" s="74" t="str">
        <f>IF(ISNUMBER(C9609),LOOKUP(C9609,LL!$Q$2:$Q$40,LL!$T$2:$T$40),"")</f>
        <v/>
      </c>
      <c r="E9609" s="74" t="str">
        <f>IF(ISNUMBER(C9609),LOOKUP(C9609,LL!$Q$2:$Q$40,LL!$U$2:$U$40),"")</f>
        <v/>
      </c>
      <c r="F9609" s="366"/>
      <c r="G9609" s="366"/>
      <c r="H9609" s="366"/>
      <c r="I9609" s="366"/>
      <c r="J9609" s="366"/>
      <c r="K9609" s="367"/>
      <c r="L9609" s="366"/>
      <c r="M9609" s="366"/>
      <c r="N9609" s="366"/>
      <c r="O9609" s="366"/>
      <c r="P9609" s="366"/>
      <c r="Q9609" s="366"/>
      <c r="R9609" s="366"/>
      <c r="S9609" s="366"/>
      <c r="T9609" s="366"/>
      <c r="U9609" s="368"/>
    </row>
    <row r="9610" spans="1:21" x14ac:dyDescent="0.25">
      <c r="A9610" s="327"/>
      <c r="B9610" s="73">
        <f t="shared" si="306"/>
        <v>9609</v>
      </c>
      <c r="C9610" s="363"/>
      <c r="D9610" s="73" t="str">
        <f>IF(ISNUMBER(C9610),LOOKUP(C9610,LL!$Q$2:$Q$40,LL!$T$2:$T$40),"")</f>
        <v/>
      </c>
      <c r="E9610" s="73" t="str">
        <f>IF(ISNUMBER(C9610),LOOKUP(C9610,LL!$Q$2:$Q$40,LL!$U$2:$U$40),"")</f>
        <v/>
      </c>
      <c r="F9610" s="363"/>
      <c r="G9610" s="363"/>
      <c r="H9610" s="363"/>
      <c r="I9610" s="363"/>
      <c r="J9610" s="363"/>
      <c r="K9610" s="364"/>
      <c r="L9610" s="363"/>
      <c r="M9610" s="363"/>
      <c r="N9610" s="363"/>
      <c r="O9610" s="363"/>
      <c r="P9610" s="363"/>
      <c r="Q9610" s="363"/>
      <c r="R9610" s="363"/>
      <c r="S9610" s="363"/>
      <c r="T9610" s="363"/>
      <c r="U9610" s="365"/>
    </row>
    <row r="9611" spans="1:21" x14ac:dyDescent="0.25">
      <c r="A9611" s="327"/>
      <c r="B9611" s="74">
        <f t="shared" si="306"/>
        <v>9610</v>
      </c>
      <c r="C9611" s="366"/>
      <c r="D9611" s="74" t="str">
        <f>IF(ISNUMBER(C9611),LOOKUP(C9611,LL!$Q$2:$Q$40,LL!$T$2:$T$40),"")</f>
        <v/>
      </c>
      <c r="E9611" s="74" t="str">
        <f>IF(ISNUMBER(C9611),LOOKUP(C9611,LL!$Q$2:$Q$40,LL!$U$2:$U$40),"")</f>
        <v/>
      </c>
      <c r="F9611" s="366"/>
      <c r="G9611" s="366"/>
      <c r="H9611" s="366"/>
      <c r="I9611" s="366"/>
      <c r="J9611" s="366"/>
      <c r="K9611" s="367"/>
      <c r="L9611" s="366"/>
      <c r="M9611" s="366"/>
      <c r="N9611" s="366"/>
      <c r="O9611" s="366"/>
      <c r="P9611" s="366"/>
      <c r="Q9611" s="366"/>
      <c r="R9611" s="366"/>
      <c r="S9611" s="366"/>
      <c r="T9611" s="366"/>
      <c r="U9611" s="368"/>
    </row>
    <row r="9612" spans="1:21" x14ac:dyDescent="0.25">
      <c r="A9612" s="327"/>
      <c r="B9612" s="73">
        <f t="shared" si="306"/>
        <v>9611</v>
      </c>
      <c r="C9612" s="363"/>
      <c r="D9612" s="73" t="str">
        <f>IF(ISNUMBER(C9612),LOOKUP(C9612,LL!$Q$2:$Q$40,LL!$T$2:$T$40),"")</f>
        <v/>
      </c>
      <c r="E9612" s="73" t="str">
        <f>IF(ISNUMBER(C9612),LOOKUP(C9612,LL!$Q$2:$Q$40,LL!$U$2:$U$40),"")</f>
        <v/>
      </c>
      <c r="F9612" s="363"/>
      <c r="G9612" s="363"/>
      <c r="H9612" s="363"/>
      <c r="I9612" s="363"/>
      <c r="J9612" s="363"/>
      <c r="K9612" s="364"/>
      <c r="L9612" s="363"/>
      <c r="M9612" s="363"/>
      <c r="N9612" s="363"/>
      <c r="O9612" s="363"/>
      <c r="P9612" s="363"/>
      <c r="Q9612" s="363"/>
      <c r="R9612" s="363"/>
      <c r="S9612" s="363"/>
      <c r="T9612" s="363"/>
      <c r="U9612" s="365"/>
    </row>
    <row r="9613" spans="1:21" x14ac:dyDescent="0.25">
      <c r="A9613" s="327"/>
      <c r="B9613" s="74">
        <f t="shared" si="306"/>
        <v>9612</v>
      </c>
      <c r="C9613" s="366"/>
      <c r="D9613" s="74" t="str">
        <f>IF(ISNUMBER(C9613),LOOKUP(C9613,LL!$Q$2:$Q$40,LL!$T$2:$T$40),"")</f>
        <v/>
      </c>
      <c r="E9613" s="74" t="str">
        <f>IF(ISNUMBER(C9613),LOOKUP(C9613,LL!$Q$2:$Q$40,LL!$U$2:$U$40),"")</f>
        <v/>
      </c>
      <c r="F9613" s="366"/>
      <c r="G9613" s="366"/>
      <c r="H9613" s="366"/>
      <c r="I9613" s="366"/>
      <c r="J9613" s="366"/>
      <c r="K9613" s="367"/>
      <c r="L9613" s="366"/>
      <c r="M9613" s="366"/>
      <c r="N9613" s="366"/>
      <c r="O9613" s="366"/>
      <c r="P9613" s="366"/>
      <c r="Q9613" s="366"/>
      <c r="R9613" s="366"/>
      <c r="S9613" s="366"/>
      <c r="T9613" s="366"/>
      <c r="U9613" s="368"/>
    </row>
    <row r="9614" spans="1:21" x14ac:dyDescent="0.25">
      <c r="A9614" s="327"/>
      <c r="B9614" s="73">
        <f t="shared" si="306"/>
        <v>9613</v>
      </c>
      <c r="C9614" s="363"/>
      <c r="D9614" s="73" t="str">
        <f>IF(ISNUMBER(C9614),LOOKUP(C9614,LL!$Q$2:$Q$40,LL!$T$2:$T$40),"")</f>
        <v/>
      </c>
      <c r="E9614" s="73" t="str">
        <f>IF(ISNUMBER(C9614),LOOKUP(C9614,LL!$Q$2:$Q$40,LL!$U$2:$U$40),"")</f>
        <v/>
      </c>
      <c r="F9614" s="363"/>
      <c r="G9614" s="363"/>
      <c r="H9614" s="363"/>
      <c r="I9614" s="363"/>
      <c r="J9614" s="363"/>
      <c r="K9614" s="364"/>
      <c r="L9614" s="363"/>
      <c r="M9614" s="363"/>
      <c r="N9614" s="363"/>
      <c r="O9614" s="363"/>
      <c r="P9614" s="363"/>
      <c r="Q9614" s="363"/>
      <c r="R9614" s="363"/>
      <c r="S9614" s="363"/>
      <c r="T9614" s="363"/>
      <c r="U9614" s="365"/>
    </row>
    <row r="9615" spans="1:21" x14ac:dyDescent="0.25">
      <c r="A9615" s="327"/>
      <c r="B9615" s="74">
        <f t="shared" si="306"/>
        <v>9614</v>
      </c>
      <c r="C9615" s="366"/>
      <c r="D9615" s="74" t="str">
        <f>IF(ISNUMBER(C9615),LOOKUP(C9615,LL!$Q$2:$Q$40,LL!$T$2:$T$40),"")</f>
        <v/>
      </c>
      <c r="E9615" s="74" t="str">
        <f>IF(ISNUMBER(C9615),LOOKUP(C9615,LL!$Q$2:$Q$40,LL!$U$2:$U$40),"")</f>
        <v/>
      </c>
      <c r="F9615" s="366"/>
      <c r="G9615" s="366"/>
      <c r="H9615" s="366"/>
      <c r="I9615" s="366"/>
      <c r="J9615" s="366"/>
      <c r="K9615" s="367"/>
      <c r="L9615" s="366"/>
      <c r="M9615" s="366"/>
      <c r="N9615" s="366"/>
      <c r="O9615" s="366"/>
      <c r="P9615" s="366"/>
      <c r="Q9615" s="366"/>
      <c r="R9615" s="366"/>
      <c r="S9615" s="366"/>
      <c r="T9615" s="366"/>
      <c r="U9615" s="368"/>
    </row>
    <row r="9616" spans="1:21" x14ac:dyDescent="0.25">
      <c r="A9616" s="327"/>
      <c r="B9616" s="73">
        <f t="shared" si="306"/>
        <v>9615</v>
      </c>
      <c r="C9616" s="363"/>
      <c r="D9616" s="73" t="str">
        <f>IF(ISNUMBER(C9616),LOOKUP(C9616,LL!$Q$2:$Q$40,LL!$T$2:$T$40),"")</f>
        <v/>
      </c>
      <c r="E9616" s="73" t="str">
        <f>IF(ISNUMBER(C9616),LOOKUP(C9616,LL!$Q$2:$Q$40,LL!$U$2:$U$40),"")</f>
        <v/>
      </c>
      <c r="F9616" s="363"/>
      <c r="G9616" s="363"/>
      <c r="H9616" s="363"/>
      <c r="I9616" s="363"/>
      <c r="J9616" s="363"/>
      <c r="K9616" s="364"/>
      <c r="L9616" s="363"/>
      <c r="M9616" s="363"/>
      <c r="N9616" s="363"/>
      <c r="O9616" s="363"/>
      <c r="P9616" s="363"/>
      <c r="Q9616" s="363"/>
      <c r="R9616" s="363"/>
      <c r="S9616" s="363"/>
      <c r="T9616" s="363"/>
      <c r="U9616" s="365"/>
    </row>
    <row r="9617" spans="1:21" x14ac:dyDescent="0.25">
      <c r="A9617" s="327"/>
      <c r="B9617" s="74">
        <f t="shared" si="306"/>
        <v>9616</v>
      </c>
      <c r="C9617" s="366"/>
      <c r="D9617" s="74" t="str">
        <f>IF(ISNUMBER(C9617),LOOKUP(C9617,LL!$Q$2:$Q$40,LL!$T$2:$T$40),"")</f>
        <v/>
      </c>
      <c r="E9617" s="74" t="str">
        <f>IF(ISNUMBER(C9617),LOOKUP(C9617,LL!$Q$2:$Q$40,LL!$U$2:$U$40),"")</f>
        <v/>
      </c>
      <c r="F9617" s="366"/>
      <c r="G9617" s="366"/>
      <c r="H9617" s="366"/>
      <c r="I9617" s="366"/>
      <c r="J9617" s="366"/>
      <c r="K9617" s="367"/>
      <c r="L9617" s="366"/>
      <c r="M9617" s="366"/>
      <c r="N9617" s="366"/>
      <c r="O9617" s="366"/>
      <c r="P9617" s="366"/>
      <c r="Q9617" s="366"/>
      <c r="R9617" s="366"/>
      <c r="S9617" s="366"/>
      <c r="T9617" s="366"/>
      <c r="U9617" s="368"/>
    </row>
    <row r="9618" spans="1:21" x14ac:dyDescent="0.25">
      <c r="A9618" s="327"/>
      <c r="B9618" s="73">
        <f t="shared" si="306"/>
        <v>9617</v>
      </c>
      <c r="C9618" s="363"/>
      <c r="D9618" s="73" t="str">
        <f>IF(ISNUMBER(C9618),LOOKUP(C9618,LL!$Q$2:$Q$40,LL!$T$2:$T$40),"")</f>
        <v/>
      </c>
      <c r="E9618" s="73" t="str">
        <f>IF(ISNUMBER(C9618),LOOKUP(C9618,LL!$Q$2:$Q$40,LL!$U$2:$U$40),"")</f>
        <v/>
      </c>
      <c r="F9618" s="363"/>
      <c r="G9618" s="363"/>
      <c r="H9618" s="363"/>
      <c r="I9618" s="363"/>
      <c r="J9618" s="363"/>
      <c r="K9618" s="364"/>
      <c r="L9618" s="363"/>
      <c r="M9618" s="363"/>
      <c r="N9618" s="363"/>
      <c r="O9618" s="363"/>
      <c r="P9618" s="363"/>
      <c r="Q9618" s="363"/>
      <c r="R9618" s="363"/>
      <c r="S9618" s="363"/>
      <c r="T9618" s="363"/>
      <c r="U9618" s="365"/>
    </row>
    <row r="9619" spans="1:21" x14ac:dyDescent="0.25">
      <c r="A9619" s="327"/>
      <c r="B9619" s="74">
        <f t="shared" si="306"/>
        <v>9618</v>
      </c>
      <c r="C9619" s="366"/>
      <c r="D9619" s="74" t="str">
        <f>IF(ISNUMBER(C9619),LOOKUP(C9619,LL!$Q$2:$Q$40,LL!$T$2:$T$40),"")</f>
        <v/>
      </c>
      <c r="E9619" s="74" t="str">
        <f>IF(ISNUMBER(C9619),LOOKUP(C9619,LL!$Q$2:$Q$40,LL!$U$2:$U$40),"")</f>
        <v/>
      </c>
      <c r="F9619" s="366"/>
      <c r="G9619" s="366"/>
      <c r="H9619" s="366"/>
      <c r="I9619" s="366"/>
      <c r="J9619" s="366"/>
      <c r="K9619" s="367"/>
      <c r="L9619" s="366"/>
      <c r="M9619" s="366"/>
      <c r="N9619" s="366"/>
      <c r="O9619" s="366"/>
      <c r="P9619" s="366"/>
      <c r="Q9619" s="366"/>
      <c r="R9619" s="366"/>
      <c r="S9619" s="366"/>
      <c r="T9619" s="366"/>
      <c r="U9619" s="368"/>
    </row>
    <row r="9620" spans="1:21" x14ac:dyDescent="0.25">
      <c r="A9620" s="327"/>
      <c r="B9620" s="73">
        <f t="shared" si="306"/>
        <v>9619</v>
      </c>
      <c r="C9620" s="363"/>
      <c r="D9620" s="73" t="str">
        <f>IF(ISNUMBER(C9620),LOOKUP(C9620,LL!$Q$2:$Q$40,LL!$T$2:$T$40),"")</f>
        <v/>
      </c>
      <c r="E9620" s="73" t="str">
        <f>IF(ISNUMBER(C9620),LOOKUP(C9620,LL!$Q$2:$Q$40,LL!$U$2:$U$40),"")</f>
        <v/>
      </c>
      <c r="F9620" s="363"/>
      <c r="G9620" s="363"/>
      <c r="H9620" s="363"/>
      <c r="I9620" s="363"/>
      <c r="J9620" s="363"/>
      <c r="K9620" s="364"/>
      <c r="L9620" s="363"/>
      <c r="M9620" s="363"/>
      <c r="N9620" s="363"/>
      <c r="O9620" s="363"/>
      <c r="P9620" s="363"/>
      <c r="Q9620" s="363"/>
      <c r="R9620" s="363"/>
      <c r="S9620" s="363"/>
      <c r="T9620" s="363"/>
      <c r="U9620" s="365"/>
    </row>
    <row r="9621" spans="1:21" x14ac:dyDescent="0.25">
      <c r="A9621" s="327"/>
      <c r="B9621" s="74">
        <f t="shared" si="306"/>
        <v>9620</v>
      </c>
      <c r="C9621" s="366"/>
      <c r="D9621" s="74" t="str">
        <f>IF(ISNUMBER(C9621),LOOKUP(C9621,LL!$Q$2:$Q$40,LL!$T$2:$T$40),"")</f>
        <v/>
      </c>
      <c r="E9621" s="74" t="str">
        <f>IF(ISNUMBER(C9621),LOOKUP(C9621,LL!$Q$2:$Q$40,LL!$U$2:$U$40),"")</f>
        <v/>
      </c>
      <c r="F9621" s="366"/>
      <c r="G9621" s="366"/>
      <c r="H9621" s="366"/>
      <c r="I9621" s="366"/>
      <c r="J9621" s="366"/>
      <c r="K9621" s="367"/>
      <c r="L9621" s="366"/>
      <c r="M9621" s="366"/>
      <c r="N9621" s="366"/>
      <c r="O9621" s="366"/>
      <c r="P9621" s="366"/>
      <c r="Q9621" s="366"/>
      <c r="R9621" s="366"/>
      <c r="S9621" s="366"/>
      <c r="T9621" s="366"/>
      <c r="U9621" s="368"/>
    </row>
    <row r="9622" spans="1:21" x14ac:dyDescent="0.25">
      <c r="A9622" s="327"/>
      <c r="B9622" s="73">
        <f t="shared" si="306"/>
        <v>9621</v>
      </c>
      <c r="C9622" s="363"/>
      <c r="D9622" s="73" t="str">
        <f>IF(ISNUMBER(C9622),LOOKUP(C9622,LL!$Q$2:$Q$40,LL!$T$2:$T$40),"")</f>
        <v/>
      </c>
      <c r="E9622" s="73" t="str">
        <f>IF(ISNUMBER(C9622),LOOKUP(C9622,LL!$Q$2:$Q$40,LL!$U$2:$U$40),"")</f>
        <v/>
      </c>
      <c r="F9622" s="363"/>
      <c r="G9622" s="363"/>
      <c r="H9622" s="363"/>
      <c r="I9622" s="363"/>
      <c r="J9622" s="363"/>
      <c r="K9622" s="364"/>
      <c r="L9622" s="363"/>
      <c r="M9622" s="363"/>
      <c r="N9622" s="363"/>
      <c r="O9622" s="363"/>
      <c r="P9622" s="363"/>
      <c r="Q9622" s="363"/>
      <c r="R9622" s="363"/>
      <c r="S9622" s="363"/>
      <c r="T9622" s="363"/>
      <c r="U9622" s="365"/>
    </row>
    <row r="9623" spans="1:21" x14ac:dyDescent="0.25">
      <c r="A9623" s="327"/>
      <c r="B9623" s="74">
        <f t="shared" si="306"/>
        <v>9622</v>
      </c>
      <c r="C9623" s="366"/>
      <c r="D9623" s="74" t="str">
        <f>IF(ISNUMBER(C9623),LOOKUP(C9623,LL!$Q$2:$Q$40,LL!$T$2:$T$40),"")</f>
        <v/>
      </c>
      <c r="E9623" s="74" t="str">
        <f>IF(ISNUMBER(C9623),LOOKUP(C9623,LL!$Q$2:$Q$40,LL!$U$2:$U$40),"")</f>
        <v/>
      </c>
      <c r="F9623" s="366"/>
      <c r="G9623" s="366"/>
      <c r="H9623" s="366"/>
      <c r="I9623" s="366"/>
      <c r="J9623" s="366"/>
      <c r="K9623" s="367"/>
      <c r="L9623" s="366"/>
      <c r="M9623" s="366"/>
      <c r="N9623" s="366"/>
      <c r="O9623" s="366"/>
      <c r="P9623" s="366"/>
      <c r="Q9623" s="366"/>
      <c r="R9623" s="366"/>
      <c r="S9623" s="366"/>
      <c r="T9623" s="366"/>
      <c r="U9623" s="368"/>
    </row>
    <row r="9624" spans="1:21" x14ac:dyDescent="0.25">
      <c r="A9624" s="327"/>
      <c r="B9624" s="73">
        <f t="shared" si="306"/>
        <v>9623</v>
      </c>
      <c r="C9624" s="363"/>
      <c r="D9624" s="73" t="str">
        <f>IF(ISNUMBER(C9624),LOOKUP(C9624,LL!$Q$2:$Q$40,LL!$T$2:$T$40),"")</f>
        <v/>
      </c>
      <c r="E9624" s="73" t="str">
        <f>IF(ISNUMBER(C9624),LOOKUP(C9624,LL!$Q$2:$Q$40,LL!$U$2:$U$40),"")</f>
        <v/>
      </c>
      <c r="F9624" s="363"/>
      <c r="G9624" s="363"/>
      <c r="H9624" s="363"/>
      <c r="I9624" s="363"/>
      <c r="J9624" s="363"/>
      <c r="K9624" s="364"/>
      <c r="L9624" s="363"/>
      <c r="M9624" s="363"/>
      <c r="N9624" s="363"/>
      <c r="O9624" s="363"/>
      <c r="P9624" s="363"/>
      <c r="Q9624" s="363"/>
      <c r="R9624" s="363"/>
      <c r="S9624" s="363"/>
      <c r="T9624" s="363"/>
      <c r="U9624" s="365"/>
    </row>
    <row r="9625" spans="1:21" x14ac:dyDescent="0.25">
      <c r="A9625" s="327"/>
      <c r="B9625" s="74">
        <f t="shared" si="306"/>
        <v>9624</v>
      </c>
      <c r="C9625" s="366"/>
      <c r="D9625" s="74" t="str">
        <f>IF(ISNUMBER(C9625),LOOKUP(C9625,LL!$Q$2:$Q$40,LL!$T$2:$T$40),"")</f>
        <v/>
      </c>
      <c r="E9625" s="74" t="str">
        <f>IF(ISNUMBER(C9625),LOOKUP(C9625,LL!$Q$2:$Q$40,LL!$U$2:$U$40),"")</f>
        <v/>
      </c>
      <c r="F9625" s="366"/>
      <c r="G9625" s="366"/>
      <c r="H9625" s="366"/>
      <c r="I9625" s="366"/>
      <c r="J9625" s="366"/>
      <c r="K9625" s="367"/>
      <c r="L9625" s="366"/>
      <c r="M9625" s="366"/>
      <c r="N9625" s="366"/>
      <c r="O9625" s="366"/>
      <c r="P9625" s="366"/>
      <c r="Q9625" s="366"/>
      <c r="R9625" s="366"/>
      <c r="S9625" s="366"/>
      <c r="T9625" s="366"/>
      <c r="U9625" s="368"/>
    </row>
    <row r="9626" spans="1:21" x14ac:dyDescent="0.25">
      <c r="A9626" s="327"/>
      <c r="B9626" s="73">
        <f t="shared" si="306"/>
        <v>9625</v>
      </c>
      <c r="C9626" s="363"/>
      <c r="D9626" s="73" t="str">
        <f>IF(ISNUMBER(C9626),LOOKUP(C9626,LL!$Q$2:$Q$40,LL!$T$2:$T$40),"")</f>
        <v/>
      </c>
      <c r="E9626" s="73" t="str">
        <f>IF(ISNUMBER(C9626),LOOKUP(C9626,LL!$Q$2:$Q$40,LL!$U$2:$U$40),"")</f>
        <v/>
      </c>
      <c r="F9626" s="363"/>
      <c r="G9626" s="363"/>
      <c r="H9626" s="363"/>
      <c r="I9626" s="363"/>
      <c r="J9626" s="363"/>
      <c r="K9626" s="364"/>
      <c r="L9626" s="363"/>
      <c r="M9626" s="363"/>
      <c r="N9626" s="363"/>
      <c r="O9626" s="363"/>
      <c r="P9626" s="363"/>
      <c r="Q9626" s="363"/>
      <c r="R9626" s="363"/>
      <c r="S9626" s="363"/>
      <c r="T9626" s="363"/>
      <c r="U9626" s="365"/>
    </row>
    <row r="9627" spans="1:21" x14ac:dyDescent="0.25">
      <c r="A9627" s="327"/>
      <c r="B9627" s="74">
        <f t="shared" si="306"/>
        <v>9626</v>
      </c>
      <c r="C9627" s="366"/>
      <c r="D9627" s="74" t="str">
        <f>IF(ISNUMBER(C9627),LOOKUP(C9627,LL!$Q$2:$Q$40,LL!$T$2:$T$40),"")</f>
        <v/>
      </c>
      <c r="E9627" s="74" t="str">
        <f>IF(ISNUMBER(C9627),LOOKUP(C9627,LL!$Q$2:$Q$40,LL!$U$2:$U$40),"")</f>
        <v/>
      </c>
      <c r="F9627" s="366"/>
      <c r="G9627" s="366"/>
      <c r="H9627" s="366"/>
      <c r="I9627" s="366"/>
      <c r="J9627" s="366"/>
      <c r="K9627" s="367"/>
      <c r="L9627" s="366"/>
      <c r="M9627" s="366"/>
      <c r="N9627" s="366"/>
      <c r="O9627" s="366"/>
      <c r="P9627" s="366"/>
      <c r="Q9627" s="366"/>
      <c r="R9627" s="366"/>
      <c r="S9627" s="366"/>
      <c r="T9627" s="366"/>
      <c r="U9627" s="368"/>
    </row>
    <row r="9628" spans="1:21" x14ac:dyDescent="0.25">
      <c r="A9628" s="327"/>
      <c r="B9628" s="73">
        <f t="shared" si="306"/>
        <v>9627</v>
      </c>
      <c r="C9628" s="363"/>
      <c r="D9628" s="73" t="str">
        <f>IF(ISNUMBER(C9628),LOOKUP(C9628,LL!$Q$2:$Q$40,LL!$T$2:$T$40),"")</f>
        <v/>
      </c>
      <c r="E9628" s="73" t="str">
        <f>IF(ISNUMBER(C9628),LOOKUP(C9628,LL!$Q$2:$Q$40,LL!$U$2:$U$40),"")</f>
        <v/>
      </c>
      <c r="F9628" s="363"/>
      <c r="G9628" s="363"/>
      <c r="H9628" s="363"/>
      <c r="I9628" s="363"/>
      <c r="J9628" s="363"/>
      <c r="K9628" s="364"/>
      <c r="L9628" s="363"/>
      <c r="M9628" s="363"/>
      <c r="N9628" s="363"/>
      <c r="O9628" s="363"/>
      <c r="P9628" s="363"/>
      <c r="Q9628" s="363"/>
      <c r="R9628" s="363"/>
      <c r="S9628" s="363"/>
      <c r="T9628" s="363"/>
      <c r="U9628" s="365"/>
    </row>
    <row r="9629" spans="1:21" x14ac:dyDescent="0.25">
      <c r="A9629" s="327"/>
      <c r="B9629" s="74">
        <f t="shared" si="306"/>
        <v>9628</v>
      </c>
      <c r="C9629" s="366"/>
      <c r="D9629" s="74" t="str">
        <f>IF(ISNUMBER(C9629),LOOKUP(C9629,LL!$Q$2:$Q$40,LL!$T$2:$T$40),"")</f>
        <v/>
      </c>
      <c r="E9629" s="74" t="str">
        <f>IF(ISNUMBER(C9629),LOOKUP(C9629,LL!$Q$2:$Q$40,LL!$U$2:$U$40),"")</f>
        <v/>
      </c>
      <c r="F9629" s="366"/>
      <c r="G9629" s="366"/>
      <c r="H9629" s="366"/>
      <c r="I9629" s="366"/>
      <c r="J9629" s="366"/>
      <c r="K9629" s="367"/>
      <c r="L9629" s="366"/>
      <c r="M9629" s="366"/>
      <c r="N9629" s="366"/>
      <c r="O9629" s="366"/>
      <c r="P9629" s="366"/>
      <c r="Q9629" s="366"/>
      <c r="R9629" s="366"/>
      <c r="S9629" s="366"/>
      <c r="T9629" s="366"/>
      <c r="U9629" s="368"/>
    </row>
    <row r="9630" spans="1:21" x14ac:dyDescent="0.25">
      <c r="A9630" s="327"/>
      <c r="B9630" s="73">
        <f t="shared" si="306"/>
        <v>9629</v>
      </c>
      <c r="C9630" s="363"/>
      <c r="D9630" s="73" t="str">
        <f>IF(ISNUMBER(C9630),LOOKUP(C9630,LL!$Q$2:$Q$40,LL!$T$2:$T$40),"")</f>
        <v/>
      </c>
      <c r="E9630" s="73" t="str">
        <f>IF(ISNUMBER(C9630),LOOKUP(C9630,LL!$Q$2:$Q$40,LL!$U$2:$U$40),"")</f>
        <v/>
      </c>
      <c r="F9630" s="363"/>
      <c r="G9630" s="363"/>
      <c r="H9630" s="363"/>
      <c r="I9630" s="363"/>
      <c r="J9630" s="363"/>
      <c r="K9630" s="364"/>
      <c r="L9630" s="363"/>
      <c r="M9630" s="363"/>
      <c r="N9630" s="363"/>
      <c r="O9630" s="363"/>
      <c r="P9630" s="363"/>
      <c r="Q9630" s="363"/>
      <c r="R9630" s="363"/>
      <c r="S9630" s="363"/>
      <c r="T9630" s="363"/>
      <c r="U9630" s="365"/>
    </row>
    <row r="9631" spans="1:21" x14ac:dyDescent="0.25">
      <c r="A9631" s="327"/>
      <c r="B9631" s="74">
        <f t="shared" si="306"/>
        <v>9630</v>
      </c>
      <c r="C9631" s="366"/>
      <c r="D9631" s="74" t="str">
        <f>IF(ISNUMBER(C9631),LOOKUP(C9631,LL!$Q$2:$Q$40,LL!$T$2:$T$40),"")</f>
        <v/>
      </c>
      <c r="E9631" s="74" t="str">
        <f>IF(ISNUMBER(C9631),LOOKUP(C9631,LL!$Q$2:$Q$40,LL!$U$2:$U$40),"")</f>
        <v/>
      </c>
      <c r="F9631" s="366"/>
      <c r="G9631" s="366"/>
      <c r="H9631" s="366"/>
      <c r="I9631" s="366"/>
      <c r="J9631" s="366"/>
      <c r="K9631" s="367"/>
      <c r="L9631" s="366"/>
      <c r="M9631" s="366"/>
      <c r="N9631" s="366"/>
      <c r="O9631" s="366"/>
      <c r="P9631" s="366"/>
      <c r="Q9631" s="366"/>
      <c r="R9631" s="366"/>
      <c r="S9631" s="366"/>
      <c r="T9631" s="366"/>
      <c r="U9631" s="368"/>
    </row>
    <row r="9632" spans="1:21" x14ac:dyDescent="0.25">
      <c r="A9632" s="327"/>
      <c r="B9632" s="73">
        <f t="shared" si="306"/>
        <v>9631</v>
      </c>
      <c r="C9632" s="363"/>
      <c r="D9632" s="73" t="str">
        <f>IF(ISNUMBER(C9632),LOOKUP(C9632,LL!$Q$2:$Q$40,LL!$T$2:$T$40),"")</f>
        <v/>
      </c>
      <c r="E9632" s="73" t="str">
        <f>IF(ISNUMBER(C9632),LOOKUP(C9632,LL!$Q$2:$Q$40,LL!$U$2:$U$40),"")</f>
        <v/>
      </c>
      <c r="F9632" s="363"/>
      <c r="G9632" s="363"/>
      <c r="H9632" s="363"/>
      <c r="I9632" s="363"/>
      <c r="J9632" s="363"/>
      <c r="K9632" s="364"/>
      <c r="L9632" s="363"/>
      <c r="M9632" s="363"/>
      <c r="N9632" s="363"/>
      <c r="O9632" s="363"/>
      <c r="P9632" s="363"/>
      <c r="Q9632" s="363"/>
      <c r="R9632" s="363"/>
      <c r="S9632" s="363"/>
      <c r="T9632" s="363"/>
      <c r="U9632" s="365"/>
    </row>
    <row r="9633" spans="1:21" x14ac:dyDescent="0.25">
      <c r="A9633" s="327"/>
      <c r="B9633" s="74">
        <f t="shared" si="306"/>
        <v>9632</v>
      </c>
      <c r="C9633" s="366"/>
      <c r="D9633" s="74" t="str">
        <f>IF(ISNUMBER(C9633),LOOKUP(C9633,LL!$Q$2:$Q$40,LL!$T$2:$T$40),"")</f>
        <v/>
      </c>
      <c r="E9633" s="74" t="str">
        <f>IF(ISNUMBER(C9633),LOOKUP(C9633,LL!$Q$2:$Q$40,LL!$U$2:$U$40),"")</f>
        <v/>
      </c>
      <c r="F9633" s="366"/>
      <c r="G9633" s="366"/>
      <c r="H9633" s="366"/>
      <c r="I9633" s="366"/>
      <c r="J9633" s="366"/>
      <c r="K9633" s="367"/>
      <c r="L9633" s="366"/>
      <c r="M9633" s="366"/>
      <c r="N9633" s="366"/>
      <c r="O9633" s="366"/>
      <c r="P9633" s="366"/>
      <c r="Q9633" s="366"/>
      <c r="R9633" s="366"/>
      <c r="S9633" s="366"/>
      <c r="T9633" s="366"/>
      <c r="U9633" s="368"/>
    </row>
    <row r="9634" spans="1:21" x14ac:dyDescent="0.25">
      <c r="A9634" s="327"/>
      <c r="B9634" s="73">
        <f t="shared" si="306"/>
        <v>9633</v>
      </c>
      <c r="C9634" s="363"/>
      <c r="D9634" s="73" t="str">
        <f>IF(ISNUMBER(C9634),LOOKUP(C9634,LL!$Q$2:$Q$40,LL!$T$2:$T$40),"")</f>
        <v/>
      </c>
      <c r="E9634" s="73" t="str">
        <f>IF(ISNUMBER(C9634),LOOKUP(C9634,LL!$Q$2:$Q$40,LL!$U$2:$U$40),"")</f>
        <v/>
      </c>
      <c r="F9634" s="363"/>
      <c r="G9634" s="363"/>
      <c r="H9634" s="363"/>
      <c r="I9634" s="363"/>
      <c r="J9634" s="363"/>
      <c r="K9634" s="364"/>
      <c r="L9634" s="363"/>
      <c r="M9634" s="363"/>
      <c r="N9634" s="363"/>
      <c r="O9634" s="363"/>
      <c r="P9634" s="363"/>
      <c r="Q9634" s="363"/>
      <c r="R9634" s="363"/>
      <c r="S9634" s="363"/>
      <c r="T9634" s="363"/>
      <c r="U9634" s="365"/>
    </row>
    <row r="9635" spans="1:21" x14ac:dyDescent="0.25">
      <c r="A9635" s="327"/>
      <c r="B9635" s="74">
        <f t="shared" si="306"/>
        <v>9634</v>
      </c>
      <c r="C9635" s="366"/>
      <c r="D9635" s="74" t="str">
        <f>IF(ISNUMBER(C9635),LOOKUP(C9635,LL!$Q$2:$Q$40,LL!$T$2:$T$40),"")</f>
        <v/>
      </c>
      <c r="E9635" s="74" t="str">
        <f>IF(ISNUMBER(C9635),LOOKUP(C9635,LL!$Q$2:$Q$40,LL!$U$2:$U$40),"")</f>
        <v/>
      </c>
      <c r="F9635" s="366"/>
      <c r="G9635" s="366"/>
      <c r="H9635" s="366"/>
      <c r="I9635" s="366"/>
      <c r="J9635" s="366"/>
      <c r="K9635" s="367"/>
      <c r="L9635" s="366"/>
      <c r="M9635" s="366"/>
      <c r="N9635" s="366"/>
      <c r="O9635" s="366"/>
      <c r="P9635" s="366"/>
      <c r="Q9635" s="366"/>
      <c r="R9635" s="366"/>
      <c r="S9635" s="366"/>
      <c r="T9635" s="366"/>
      <c r="U9635" s="368"/>
    </row>
    <row r="9636" spans="1:21" x14ac:dyDescent="0.25">
      <c r="A9636" s="327"/>
      <c r="B9636" s="73">
        <f t="shared" si="306"/>
        <v>9635</v>
      </c>
      <c r="C9636" s="363"/>
      <c r="D9636" s="73" t="str">
        <f>IF(ISNUMBER(C9636),LOOKUP(C9636,LL!$Q$2:$Q$40,LL!$T$2:$T$40),"")</f>
        <v/>
      </c>
      <c r="E9636" s="73" t="str">
        <f>IF(ISNUMBER(C9636),LOOKUP(C9636,LL!$Q$2:$Q$40,LL!$U$2:$U$40),"")</f>
        <v/>
      </c>
      <c r="F9636" s="363"/>
      <c r="G9636" s="363"/>
      <c r="H9636" s="363"/>
      <c r="I9636" s="363"/>
      <c r="J9636" s="363"/>
      <c r="K9636" s="364"/>
      <c r="L9636" s="363"/>
      <c r="M9636" s="363"/>
      <c r="N9636" s="363"/>
      <c r="O9636" s="363"/>
      <c r="P9636" s="363"/>
      <c r="Q9636" s="363"/>
      <c r="R9636" s="363"/>
      <c r="S9636" s="363"/>
      <c r="T9636" s="363"/>
      <c r="U9636" s="365"/>
    </row>
    <row r="9637" spans="1:21" x14ac:dyDescent="0.25">
      <c r="A9637" s="327"/>
      <c r="B9637" s="74">
        <f t="shared" si="306"/>
        <v>9636</v>
      </c>
      <c r="C9637" s="366"/>
      <c r="D9637" s="74" t="str">
        <f>IF(ISNUMBER(C9637),LOOKUP(C9637,LL!$Q$2:$Q$40,LL!$T$2:$T$40),"")</f>
        <v/>
      </c>
      <c r="E9637" s="74" t="str">
        <f>IF(ISNUMBER(C9637),LOOKUP(C9637,LL!$Q$2:$Q$40,LL!$U$2:$U$40),"")</f>
        <v/>
      </c>
      <c r="F9637" s="366"/>
      <c r="G9637" s="366"/>
      <c r="H9637" s="366"/>
      <c r="I9637" s="366"/>
      <c r="J9637" s="366"/>
      <c r="K9637" s="367"/>
      <c r="L9637" s="366"/>
      <c r="M9637" s="366"/>
      <c r="N9637" s="366"/>
      <c r="O9637" s="366"/>
      <c r="P9637" s="366"/>
      <c r="Q9637" s="366"/>
      <c r="R9637" s="366"/>
      <c r="S9637" s="366"/>
      <c r="T9637" s="366"/>
      <c r="U9637" s="368"/>
    </row>
    <row r="9638" spans="1:21" x14ac:dyDescent="0.25">
      <c r="A9638" s="327"/>
      <c r="B9638" s="73">
        <f t="shared" si="306"/>
        <v>9637</v>
      </c>
      <c r="C9638" s="363"/>
      <c r="D9638" s="73" t="str">
        <f>IF(ISNUMBER(C9638),LOOKUP(C9638,LL!$Q$2:$Q$40,LL!$T$2:$T$40),"")</f>
        <v/>
      </c>
      <c r="E9638" s="73" t="str">
        <f>IF(ISNUMBER(C9638),LOOKUP(C9638,LL!$Q$2:$Q$40,LL!$U$2:$U$40),"")</f>
        <v/>
      </c>
      <c r="F9638" s="363"/>
      <c r="G9638" s="363"/>
      <c r="H9638" s="363"/>
      <c r="I9638" s="363"/>
      <c r="J9638" s="363"/>
      <c r="K9638" s="364"/>
      <c r="L9638" s="363"/>
      <c r="M9638" s="363"/>
      <c r="N9638" s="363"/>
      <c r="O9638" s="363"/>
      <c r="P9638" s="363"/>
      <c r="Q9638" s="363"/>
      <c r="R9638" s="363"/>
      <c r="S9638" s="363"/>
      <c r="T9638" s="363"/>
      <c r="U9638" s="365"/>
    </row>
    <row r="9639" spans="1:21" x14ac:dyDescent="0.25">
      <c r="A9639" s="327"/>
      <c r="B9639" s="74">
        <f t="shared" si="306"/>
        <v>9638</v>
      </c>
      <c r="C9639" s="366"/>
      <c r="D9639" s="74" t="str">
        <f>IF(ISNUMBER(C9639),LOOKUP(C9639,LL!$Q$2:$Q$40,LL!$T$2:$T$40),"")</f>
        <v/>
      </c>
      <c r="E9639" s="74" t="str">
        <f>IF(ISNUMBER(C9639),LOOKUP(C9639,LL!$Q$2:$Q$40,LL!$U$2:$U$40),"")</f>
        <v/>
      </c>
      <c r="F9639" s="366"/>
      <c r="G9639" s="366"/>
      <c r="H9639" s="366"/>
      <c r="I9639" s="366"/>
      <c r="J9639" s="366"/>
      <c r="K9639" s="367"/>
      <c r="L9639" s="366"/>
      <c r="M9639" s="366"/>
      <c r="N9639" s="366"/>
      <c r="O9639" s="366"/>
      <c r="P9639" s="366"/>
      <c r="Q9639" s="366"/>
      <c r="R9639" s="366"/>
      <c r="S9639" s="366"/>
      <c r="T9639" s="366"/>
      <c r="U9639" s="368"/>
    </row>
    <row r="9640" spans="1:21" x14ac:dyDescent="0.25">
      <c r="A9640" s="327"/>
      <c r="B9640" s="73">
        <f t="shared" si="306"/>
        <v>9639</v>
      </c>
      <c r="C9640" s="363"/>
      <c r="D9640" s="73" t="str">
        <f>IF(ISNUMBER(C9640),LOOKUP(C9640,LL!$Q$2:$Q$40,LL!$T$2:$T$40),"")</f>
        <v/>
      </c>
      <c r="E9640" s="73" t="str">
        <f>IF(ISNUMBER(C9640),LOOKUP(C9640,LL!$Q$2:$Q$40,LL!$U$2:$U$40),"")</f>
        <v/>
      </c>
      <c r="F9640" s="363"/>
      <c r="G9640" s="363"/>
      <c r="H9640" s="363"/>
      <c r="I9640" s="363"/>
      <c r="J9640" s="363"/>
      <c r="K9640" s="364"/>
      <c r="L9640" s="363"/>
      <c r="M9640" s="363"/>
      <c r="N9640" s="363"/>
      <c r="O9640" s="363"/>
      <c r="P9640" s="363"/>
      <c r="Q9640" s="363"/>
      <c r="R9640" s="363"/>
      <c r="S9640" s="363"/>
      <c r="T9640" s="363"/>
      <c r="U9640" s="365"/>
    </row>
    <row r="9641" spans="1:21" x14ac:dyDescent="0.25">
      <c r="A9641" s="327"/>
      <c r="B9641" s="74">
        <f t="shared" si="306"/>
        <v>9640</v>
      </c>
      <c r="C9641" s="366"/>
      <c r="D9641" s="74" t="str">
        <f>IF(ISNUMBER(C9641),LOOKUP(C9641,LL!$Q$2:$Q$40,LL!$T$2:$T$40),"")</f>
        <v/>
      </c>
      <c r="E9641" s="74" t="str">
        <f>IF(ISNUMBER(C9641),LOOKUP(C9641,LL!$Q$2:$Q$40,LL!$U$2:$U$40),"")</f>
        <v/>
      </c>
      <c r="F9641" s="366"/>
      <c r="G9641" s="366"/>
      <c r="H9641" s="366"/>
      <c r="I9641" s="366"/>
      <c r="J9641" s="366"/>
      <c r="K9641" s="367"/>
      <c r="L9641" s="366"/>
      <c r="M9641" s="366"/>
      <c r="N9641" s="366"/>
      <c r="O9641" s="366"/>
      <c r="P9641" s="366"/>
      <c r="Q9641" s="366"/>
      <c r="R9641" s="366"/>
      <c r="S9641" s="366"/>
      <c r="T9641" s="366"/>
      <c r="U9641" s="368"/>
    </row>
    <row r="9642" spans="1:21" x14ac:dyDescent="0.25">
      <c r="A9642" s="327"/>
      <c r="B9642" s="73">
        <f t="shared" si="306"/>
        <v>9641</v>
      </c>
      <c r="C9642" s="363"/>
      <c r="D9642" s="73" t="str">
        <f>IF(ISNUMBER(C9642),LOOKUP(C9642,LL!$Q$2:$Q$40,LL!$T$2:$T$40),"")</f>
        <v/>
      </c>
      <c r="E9642" s="73" t="str">
        <f>IF(ISNUMBER(C9642),LOOKUP(C9642,LL!$Q$2:$Q$40,LL!$U$2:$U$40),"")</f>
        <v/>
      </c>
      <c r="F9642" s="363"/>
      <c r="G9642" s="363"/>
      <c r="H9642" s="363"/>
      <c r="I9642" s="363"/>
      <c r="J9642" s="363"/>
      <c r="K9642" s="364"/>
      <c r="L9642" s="363"/>
      <c r="M9642" s="363"/>
      <c r="N9642" s="363"/>
      <c r="O9642" s="363"/>
      <c r="P9642" s="363"/>
      <c r="Q9642" s="363"/>
      <c r="R9642" s="363"/>
      <c r="S9642" s="363"/>
      <c r="T9642" s="363"/>
      <c r="U9642" s="365"/>
    </row>
    <row r="9643" spans="1:21" x14ac:dyDescent="0.25">
      <c r="A9643" s="327"/>
      <c r="B9643" s="74">
        <f t="shared" si="306"/>
        <v>9642</v>
      </c>
      <c r="C9643" s="366"/>
      <c r="D9643" s="74" t="str">
        <f>IF(ISNUMBER(C9643),LOOKUP(C9643,LL!$Q$2:$Q$40,LL!$T$2:$T$40),"")</f>
        <v/>
      </c>
      <c r="E9643" s="74" t="str">
        <f>IF(ISNUMBER(C9643),LOOKUP(C9643,LL!$Q$2:$Q$40,LL!$U$2:$U$40),"")</f>
        <v/>
      </c>
      <c r="F9643" s="366"/>
      <c r="G9643" s="366"/>
      <c r="H9643" s="366"/>
      <c r="I9643" s="366"/>
      <c r="J9643" s="366"/>
      <c r="K9643" s="367"/>
      <c r="L9643" s="366"/>
      <c r="M9643" s="366"/>
      <c r="N9643" s="366"/>
      <c r="O9643" s="366"/>
      <c r="P9643" s="366"/>
      <c r="Q9643" s="366"/>
      <c r="R9643" s="366"/>
      <c r="S9643" s="366"/>
      <c r="T9643" s="366"/>
      <c r="U9643" s="368"/>
    </row>
    <row r="9644" spans="1:21" x14ac:dyDescent="0.25">
      <c r="A9644" s="327"/>
      <c r="B9644" s="73">
        <f t="shared" si="306"/>
        <v>9643</v>
      </c>
      <c r="C9644" s="363"/>
      <c r="D9644" s="73" t="str">
        <f>IF(ISNUMBER(C9644),LOOKUP(C9644,LL!$Q$2:$Q$40,LL!$T$2:$T$40),"")</f>
        <v/>
      </c>
      <c r="E9644" s="73" t="str">
        <f>IF(ISNUMBER(C9644),LOOKUP(C9644,LL!$Q$2:$Q$40,LL!$U$2:$U$40),"")</f>
        <v/>
      </c>
      <c r="F9644" s="363"/>
      <c r="G9644" s="363"/>
      <c r="H9644" s="363"/>
      <c r="I9644" s="363"/>
      <c r="J9644" s="363"/>
      <c r="K9644" s="364"/>
      <c r="L9644" s="363"/>
      <c r="M9644" s="363"/>
      <c r="N9644" s="363"/>
      <c r="O9644" s="363"/>
      <c r="P9644" s="363"/>
      <c r="Q9644" s="363"/>
      <c r="R9644" s="363"/>
      <c r="S9644" s="363"/>
      <c r="T9644" s="363"/>
      <c r="U9644" s="365"/>
    </row>
    <row r="9645" spans="1:21" x14ac:dyDescent="0.25">
      <c r="A9645" s="327"/>
      <c r="B9645" s="74">
        <f t="shared" si="306"/>
        <v>9644</v>
      </c>
      <c r="C9645" s="366"/>
      <c r="D9645" s="74" t="str">
        <f>IF(ISNUMBER(C9645),LOOKUP(C9645,LL!$Q$2:$Q$40,LL!$T$2:$T$40),"")</f>
        <v/>
      </c>
      <c r="E9645" s="74" t="str">
        <f>IF(ISNUMBER(C9645),LOOKUP(C9645,LL!$Q$2:$Q$40,LL!$U$2:$U$40),"")</f>
        <v/>
      </c>
      <c r="F9645" s="366"/>
      <c r="G9645" s="366"/>
      <c r="H9645" s="366"/>
      <c r="I9645" s="366"/>
      <c r="J9645" s="366"/>
      <c r="K9645" s="367"/>
      <c r="L9645" s="366"/>
      <c r="M9645" s="366"/>
      <c r="N9645" s="366"/>
      <c r="O9645" s="366"/>
      <c r="P9645" s="366"/>
      <c r="Q9645" s="366"/>
      <c r="R9645" s="366"/>
      <c r="S9645" s="366"/>
      <c r="T9645" s="366"/>
      <c r="U9645" s="368"/>
    </row>
    <row r="9646" spans="1:21" x14ac:dyDescent="0.25">
      <c r="A9646" s="327"/>
      <c r="B9646" s="73">
        <f t="shared" si="306"/>
        <v>9645</v>
      </c>
      <c r="C9646" s="363"/>
      <c r="D9646" s="73" t="str">
        <f>IF(ISNUMBER(C9646),LOOKUP(C9646,LL!$Q$2:$Q$40,LL!$T$2:$T$40),"")</f>
        <v/>
      </c>
      <c r="E9646" s="73" t="str">
        <f>IF(ISNUMBER(C9646),LOOKUP(C9646,LL!$Q$2:$Q$40,LL!$U$2:$U$40),"")</f>
        <v/>
      </c>
      <c r="F9646" s="363"/>
      <c r="G9646" s="363"/>
      <c r="H9646" s="363"/>
      <c r="I9646" s="363"/>
      <c r="J9646" s="363"/>
      <c r="K9646" s="364"/>
      <c r="L9646" s="363"/>
      <c r="M9646" s="363"/>
      <c r="N9646" s="363"/>
      <c r="O9646" s="363"/>
      <c r="P9646" s="363"/>
      <c r="Q9646" s="363"/>
      <c r="R9646" s="363"/>
      <c r="S9646" s="363"/>
      <c r="T9646" s="363"/>
      <c r="U9646" s="365"/>
    </row>
    <row r="9647" spans="1:21" x14ac:dyDescent="0.25">
      <c r="A9647" s="327"/>
      <c r="B9647" s="74">
        <f t="shared" si="306"/>
        <v>9646</v>
      </c>
      <c r="C9647" s="366"/>
      <c r="D9647" s="74" t="str">
        <f>IF(ISNUMBER(C9647),LOOKUP(C9647,LL!$Q$2:$Q$40,LL!$T$2:$T$40),"")</f>
        <v/>
      </c>
      <c r="E9647" s="74" t="str">
        <f>IF(ISNUMBER(C9647),LOOKUP(C9647,LL!$Q$2:$Q$40,LL!$U$2:$U$40),"")</f>
        <v/>
      </c>
      <c r="F9647" s="366"/>
      <c r="G9647" s="366"/>
      <c r="H9647" s="366"/>
      <c r="I9647" s="366"/>
      <c r="J9647" s="366"/>
      <c r="K9647" s="367"/>
      <c r="L9647" s="366"/>
      <c r="M9647" s="366"/>
      <c r="N9647" s="366"/>
      <c r="O9647" s="366"/>
      <c r="P9647" s="366"/>
      <c r="Q9647" s="366"/>
      <c r="R9647" s="366"/>
      <c r="S9647" s="366"/>
      <c r="T9647" s="366"/>
      <c r="U9647" s="368"/>
    </row>
    <row r="9648" spans="1:21" x14ac:dyDescent="0.25">
      <c r="A9648" s="327"/>
      <c r="B9648" s="73">
        <f t="shared" si="306"/>
        <v>9647</v>
      </c>
      <c r="C9648" s="363"/>
      <c r="D9648" s="73" t="str">
        <f>IF(ISNUMBER(C9648),LOOKUP(C9648,LL!$Q$2:$Q$40,LL!$T$2:$T$40),"")</f>
        <v/>
      </c>
      <c r="E9648" s="73" t="str">
        <f>IF(ISNUMBER(C9648),LOOKUP(C9648,LL!$Q$2:$Q$40,LL!$U$2:$U$40),"")</f>
        <v/>
      </c>
      <c r="F9648" s="363"/>
      <c r="G9648" s="363"/>
      <c r="H9648" s="363"/>
      <c r="I9648" s="363"/>
      <c r="J9648" s="363"/>
      <c r="K9648" s="364"/>
      <c r="L9648" s="363"/>
      <c r="M9648" s="363"/>
      <c r="N9648" s="363"/>
      <c r="O9648" s="363"/>
      <c r="P9648" s="363"/>
      <c r="Q9648" s="363"/>
      <c r="R9648" s="363"/>
      <c r="S9648" s="363"/>
      <c r="T9648" s="363"/>
      <c r="U9648" s="365"/>
    </row>
    <row r="9649" spans="1:21" x14ac:dyDescent="0.25">
      <c r="A9649" s="327"/>
      <c r="B9649" s="74">
        <f t="shared" si="306"/>
        <v>9648</v>
      </c>
      <c r="C9649" s="366"/>
      <c r="D9649" s="74" t="str">
        <f>IF(ISNUMBER(C9649),LOOKUP(C9649,LL!$Q$2:$Q$40,LL!$T$2:$T$40),"")</f>
        <v/>
      </c>
      <c r="E9649" s="74" t="str">
        <f>IF(ISNUMBER(C9649),LOOKUP(C9649,LL!$Q$2:$Q$40,LL!$U$2:$U$40),"")</f>
        <v/>
      </c>
      <c r="F9649" s="366"/>
      <c r="G9649" s="366"/>
      <c r="H9649" s="366"/>
      <c r="I9649" s="366"/>
      <c r="J9649" s="366"/>
      <c r="K9649" s="367"/>
      <c r="L9649" s="366"/>
      <c r="M9649" s="366"/>
      <c r="N9649" s="366"/>
      <c r="O9649" s="366"/>
      <c r="P9649" s="366"/>
      <c r="Q9649" s="366"/>
      <c r="R9649" s="366"/>
      <c r="S9649" s="366"/>
      <c r="T9649" s="366"/>
      <c r="U9649" s="368"/>
    </row>
    <row r="9650" spans="1:21" x14ac:dyDescent="0.25">
      <c r="A9650" s="327"/>
      <c r="B9650" s="73">
        <f t="shared" si="306"/>
        <v>9649</v>
      </c>
      <c r="C9650" s="363"/>
      <c r="D9650" s="73" t="str">
        <f>IF(ISNUMBER(C9650),LOOKUP(C9650,LL!$Q$2:$Q$40,LL!$T$2:$T$40),"")</f>
        <v/>
      </c>
      <c r="E9650" s="73" t="str">
        <f>IF(ISNUMBER(C9650),LOOKUP(C9650,LL!$Q$2:$Q$40,LL!$U$2:$U$40),"")</f>
        <v/>
      </c>
      <c r="F9650" s="363"/>
      <c r="G9650" s="363"/>
      <c r="H9650" s="363"/>
      <c r="I9650" s="363"/>
      <c r="J9650" s="363"/>
      <c r="K9650" s="364"/>
      <c r="L9650" s="363"/>
      <c r="M9650" s="363"/>
      <c r="N9650" s="363"/>
      <c r="O9650" s="363"/>
      <c r="P9650" s="363"/>
      <c r="Q9650" s="363"/>
      <c r="R9650" s="363"/>
      <c r="S9650" s="363"/>
      <c r="T9650" s="363"/>
      <c r="U9650" s="365"/>
    </row>
    <row r="9651" spans="1:21" x14ac:dyDescent="0.25">
      <c r="A9651" s="327"/>
      <c r="B9651" s="74">
        <f t="shared" si="306"/>
        <v>9650</v>
      </c>
      <c r="C9651" s="366"/>
      <c r="D9651" s="74" t="str">
        <f>IF(ISNUMBER(C9651),LOOKUP(C9651,LL!$Q$2:$Q$40,LL!$T$2:$T$40),"")</f>
        <v/>
      </c>
      <c r="E9651" s="74" t="str">
        <f>IF(ISNUMBER(C9651),LOOKUP(C9651,LL!$Q$2:$Q$40,LL!$U$2:$U$40),"")</f>
        <v/>
      </c>
      <c r="F9651" s="366"/>
      <c r="G9651" s="366"/>
      <c r="H9651" s="366"/>
      <c r="I9651" s="366"/>
      <c r="J9651" s="366"/>
      <c r="K9651" s="367"/>
      <c r="L9651" s="366"/>
      <c r="M9651" s="366"/>
      <c r="N9651" s="366"/>
      <c r="O9651" s="366"/>
      <c r="P9651" s="366"/>
      <c r="Q9651" s="366"/>
      <c r="R9651" s="366"/>
      <c r="S9651" s="366"/>
      <c r="T9651" s="366"/>
      <c r="U9651" s="368"/>
    </row>
    <row r="9652" spans="1:21" x14ac:dyDescent="0.25">
      <c r="A9652" s="327"/>
      <c r="B9652" s="73">
        <f t="shared" si="306"/>
        <v>9651</v>
      </c>
      <c r="C9652" s="363"/>
      <c r="D9652" s="73" t="str">
        <f>IF(ISNUMBER(C9652),LOOKUP(C9652,LL!$Q$2:$Q$40,LL!$T$2:$T$40),"")</f>
        <v/>
      </c>
      <c r="E9652" s="73" t="str">
        <f>IF(ISNUMBER(C9652),LOOKUP(C9652,LL!$Q$2:$Q$40,LL!$U$2:$U$40),"")</f>
        <v/>
      </c>
      <c r="F9652" s="363"/>
      <c r="G9652" s="363"/>
      <c r="H9652" s="363"/>
      <c r="I9652" s="363"/>
      <c r="J9652" s="363"/>
      <c r="K9652" s="364"/>
      <c r="L9652" s="363"/>
      <c r="M9652" s="363"/>
      <c r="N9652" s="363"/>
      <c r="O9652" s="363"/>
      <c r="P9652" s="363"/>
      <c r="Q9652" s="363"/>
      <c r="R9652" s="363"/>
      <c r="S9652" s="363"/>
      <c r="T9652" s="363"/>
      <c r="U9652" s="365"/>
    </row>
    <row r="9653" spans="1:21" x14ac:dyDescent="0.25">
      <c r="A9653" s="327"/>
      <c r="B9653" s="74">
        <f t="shared" si="306"/>
        <v>9652</v>
      </c>
      <c r="C9653" s="366"/>
      <c r="D9653" s="74" t="str">
        <f>IF(ISNUMBER(C9653),LOOKUP(C9653,LL!$Q$2:$Q$40,LL!$T$2:$T$40),"")</f>
        <v/>
      </c>
      <c r="E9653" s="74" t="str">
        <f>IF(ISNUMBER(C9653),LOOKUP(C9653,LL!$Q$2:$Q$40,LL!$U$2:$U$40),"")</f>
        <v/>
      </c>
      <c r="F9653" s="366"/>
      <c r="G9653" s="366"/>
      <c r="H9653" s="366"/>
      <c r="I9653" s="366"/>
      <c r="J9653" s="366"/>
      <c r="K9653" s="367"/>
      <c r="L9653" s="366"/>
      <c r="M9653" s="366"/>
      <c r="N9653" s="366"/>
      <c r="O9653" s="366"/>
      <c r="P9653" s="366"/>
      <c r="Q9653" s="366"/>
      <c r="R9653" s="366"/>
      <c r="S9653" s="366"/>
      <c r="T9653" s="366"/>
      <c r="U9653" s="368"/>
    </row>
    <row r="9654" spans="1:21" x14ac:dyDescent="0.25">
      <c r="A9654" s="327"/>
      <c r="B9654" s="73">
        <f t="shared" si="306"/>
        <v>9653</v>
      </c>
      <c r="C9654" s="363"/>
      <c r="D9654" s="73" t="str">
        <f>IF(ISNUMBER(C9654),LOOKUP(C9654,LL!$Q$2:$Q$40,LL!$T$2:$T$40),"")</f>
        <v/>
      </c>
      <c r="E9654" s="73" t="str">
        <f>IF(ISNUMBER(C9654),LOOKUP(C9654,LL!$Q$2:$Q$40,LL!$U$2:$U$40),"")</f>
        <v/>
      </c>
      <c r="F9654" s="363"/>
      <c r="G9654" s="363"/>
      <c r="H9654" s="363"/>
      <c r="I9654" s="363"/>
      <c r="J9654" s="363"/>
      <c r="K9654" s="364"/>
      <c r="L9654" s="363"/>
      <c r="M9654" s="363"/>
      <c r="N9654" s="363"/>
      <c r="O9654" s="363"/>
      <c r="P9654" s="363"/>
      <c r="Q9654" s="363"/>
      <c r="R9654" s="363"/>
      <c r="S9654" s="363"/>
      <c r="T9654" s="363"/>
      <c r="U9654" s="365"/>
    </row>
    <row r="9655" spans="1:21" x14ac:dyDescent="0.25">
      <c r="A9655" s="327"/>
      <c r="B9655" s="74">
        <f t="shared" si="306"/>
        <v>9654</v>
      </c>
      <c r="C9655" s="366"/>
      <c r="D9655" s="74" t="str">
        <f>IF(ISNUMBER(C9655),LOOKUP(C9655,LL!$Q$2:$Q$40,LL!$T$2:$T$40),"")</f>
        <v/>
      </c>
      <c r="E9655" s="74" t="str">
        <f>IF(ISNUMBER(C9655),LOOKUP(C9655,LL!$Q$2:$Q$40,LL!$U$2:$U$40),"")</f>
        <v/>
      </c>
      <c r="F9655" s="366"/>
      <c r="G9655" s="366"/>
      <c r="H9655" s="366"/>
      <c r="I9655" s="366"/>
      <c r="J9655" s="366"/>
      <c r="K9655" s="367"/>
      <c r="L9655" s="366"/>
      <c r="M9655" s="366"/>
      <c r="N9655" s="366"/>
      <c r="O9655" s="366"/>
      <c r="P9655" s="366"/>
      <c r="Q9655" s="366"/>
      <c r="R9655" s="366"/>
      <c r="S9655" s="366"/>
      <c r="T9655" s="366"/>
      <c r="U9655" s="368"/>
    </row>
    <row r="9656" spans="1:21" x14ac:dyDescent="0.25">
      <c r="A9656" s="327"/>
      <c r="B9656" s="73">
        <f t="shared" si="306"/>
        <v>9655</v>
      </c>
      <c r="C9656" s="363"/>
      <c r="D9656" s="73" t="str">
        <f>IF(ISNUMBER(C9656),LOOKUP(C9656,LL!$Q$2:$Q$40,LL!$T$2:$T$40),"")</f>
        <v/>
      </c>
      <c r="E9656" s="73" t="str">
        <f>IF(ISNUMBER(C9656),LOOKUP(C9656,LL!$Q$2:$Q$40,LL!$U$2:$U$40),"")</f>
        <v/>
      </c>
      <c r="F9656" s="363"/>
      <c r="G9656" s="363"/>
      <c r="H9656" s="363"/>
      <c r="I9656" s="363"/>
      <c r="J9656" s="363"/>
      <c r="K9656" s="364"/>
      <c r="L9656" s="363"/>
      <c r="M9656" s="363"/>
      <c r="N9656" s="363"/>
      <c r="O9656" s="363"/>
      <c r="P9656" s="363"/>
      <c r="Q9656" s="363"/>
      <c r="R9656" s="363"/>
      <c r="S9656" s="363"/>
      <c r="T9656" s="363"/>
      <c r="U9656" s="365"/>
    </row>
    <row r="9657" spans="1:21" x14ac:dyDescent="0.25">
      <c r="A9657" s="327"/>
      <c r="B9657" s="74">
        <f t="shared" si="306"/>
        <v>9656</v>
      </c>
      <c r="C9657" s="366"/>
      <c r="D9657" s="74" t="str">
        <f>IF(ISNUMBER(C9657),LOOKUP(C9657,LL!$Q$2:$Q$40,LL!$T$2:$T$40),"")</f>
        <v/>
      </c>
      <c r="E9657" s="74" t="str">
        <f>IF(ISNUMBER(C9657),LOOKUP(C9657,LL!$Q$2:$Q$40,LL!$U$2:$U$40),"")</f>
        <v/>
      </c>
      <c r="F9657" s="366"/>
      <c r="G9657" s="366"/>
      <c r="H9657" s="366"/>
      <c r="I9657" s="366"/>
      <c r="J9657" s="366"/>
      <c r="K9657" s="367"/>
      <c r="L9657" s="366"/>
      <c r="M9657" s="366"/>
      <c r="N9657" s="366"/>
      <c r="O9657" s="366"/>
      <c r="P9657" s="366"/>
      <c r="Q9657" s="366"/>
      <c r="R9657" s="366"/>
      <c r="S9657" s="366"/>
      <c r="T9657" s="366"/>
      <c r="U9657" s="368"/>
    </row>
    <row r="9658" spans="1:21" x14ac:dyDescent="0.25">
      <c r="A9658" s="327"/>
      <c r="B9658" s="73">
        <f t="shared" si="306"/>
        <v>9657</v>
      </c>
      <c r="C9658" s="363"/>
      <c r="D9658" s="73" t="str">
        <f>IF(ISNUMBER(C9658),LOOKUP(C9658,LL!$Q$2:$Q$40,LL!$T$2:$T$40),"")</f>
        <v/>
      </c>
      <c r="E9658" s="73" t="str">
        <f>IF(ISNUMBER(C9658),LOOKUP(C9658,LL!$Q$2:$Q$40,LL!$U$2:$U$40),"")</f>
        <v/>
      </c>
      <c r="F9658" s="363"/>
      <c r="G9658" s="363"/>
      <c r="H9658" s="363"/>
      <c r="I9658" s="363"/>
      <c r="J9658" s="363"/>
      <c r="K9658" s="364"/>
      <c r="L9658" s="363"/>
      <c r="M9658" s="363"/>
      <c r="N9658" s="363"/>
      <c r="O9658" s="363"/>
      <c r="P9658" s="363"/>
      <c r="Q9658" s="363"/>
      <c r="R9658" s="363"/>
      <c r="S9658" s="363"/>
      <c r="T9658" s="363"/>
      <c r="U9658" s="365"/>
    </row>
    <row r="9659" spans="1:21" x14ac:dyDescent="0.25">
      <c r="A9659" s="327"/>
      <c r="B9659" s="74">
        <f t="shared" si="306"/>
        <v>9658</v>
      </c>
      <c r="C9659" s="366"/>
      <c r="D9659" s="74" t="str">
        <f>IF(ISNUMBER(C9659),LOOKUP(C9659,LL!$Q$2:$Q$40,LL!$T$2:$T$40),"")</f>
        <v/>
      </c>
      <c r="E9659" s="74" t="str">
        <f>IF(ISNUMBER(C9659),LOOKUP(C9659,LL!$Q$2:$Q$40,LL!$U$2:$U$40),"")</f>
        <v/>
      </c>
      <c r="F9659" s="366"/>
      <c r="G9659" s="366"/>
      <c r="H9659" s="366"/>
      <c r="I9659" s="366"/>
      <c r="J9659" s="366"/>
      <c r="K9659" s="367"/>
      <c r="L9659" s="366"/>
      <c r="M9659" s="366"/>
      <c r="N9659" s="366"/>
      <c r="O9659" s="366"/>
      <c r="P9659" s="366"/>
      <c r="Q9659" s="366"/>
      <c r="R9659" s="366"/>
      <c r="S9659" s="366"/>
      <c r="T9659" s="366"/>
      <c r="U9659" s="368"/>
    </row>
    <row r="9660" spans="1:21" x14ac:dyDescent="0.25">
      <c r="A9660" s="327"/>
      <c r="B9660" s="73">
        <f t="shared" si="306"/>
        <v>9659</v>
      </c>
      <c r="C9660" s="363"/>
      <c r="D9660" s="73" t="str">
        <f>IF(ISNUMBER(C9660),LOOKUP(C9660,LL!$Q$2:$Q$40,LL!$T$2:$T$40),"")</f>
        <v/>
      </c>
      <c r="E9660" s="73" t="str">
        <f>IF(ISNUMBER(C9660),LOOKUP(C9660,LL!$Q$2:$Q$40,LL!$U$2:$U$40),"")</f>
        <v/>
      </c>
      <c r="F9660" s="363"/>
      <c r="G9660" s="363"/>
      <c r="H9660" s="363"/>
      <c r="I9660" s="363"/>
      <c r="J9660" s="363"/>
      <c r="K9660" s="364"/>
      <c r="L9660" s="363"/>
      <c r="M9660" s="363"/>
      <c r="N9660" s="363"/>
      <c r="O9660" s="363"/>
      <c r="P9660" s="363"/>
      <c r="Q9660" s="363"/>
      <c r="R9660" s="363"/>
      <c r="S9660" s="363"/>
      <c r="T9660" s="363"/>
      <c r="U9660" s="365"/>
    </row>
    <row r="9661" spans="1:21" x14ac:dyDescent="0.25">
      <c r="A9661" s="327"/>
      <c r="B9661" s="74">
        <f t="shared" si="306"/>
        <v>9660</v>
      </c>
      <c r="C9661" s="366"/>
      <c r="D9661" s="74" t="str">
        <f>IF(ISNUMBER(C9661),LOOKUP(C9661,LL!$Q$2:$Q$40,LL!$T$2:$T$40),"")</f>
        <v/>
      </c>
      <c r="E9661" s="74" t="str">
        <f>IF(ISNUMBER(C9661),LOOKUP(C9661,LL!$Q$2:$Q$40,LL!$U$2:$U$40),"")</f>
        <v/>
      </c>
      <c r="F9661" s="366"/>
      <c r="G9661" s="366"/>
      <c r="H9661" s="366"/>
      <c r="I9661" s="366"/>
      <c r="J9661" s="366"/>
      <c r="K9661" s="367"/>
      <c r="L9661" s="366"/>
      <c r="M9661" s="366"/>
      <c r="N9661" s="366"/>
      <c r="O9661" s="366"/>
      <c r="P9661" s="366"/>
      <c r="Q9661" s="366"/>
      <c r="R9661" s="366"/>
      <c r="S9661" s="366"/>
      <c r="T9661" s="366"/>
      <c r="U9661" s="368"/>
    </row>
    <row r="9662" spans="1:21" x14ac:dyDescent="0.25">
      <c r="A9662" s="327"/>
      <c r="B9662" s="73">
        <f t="shared" si="306"/>
        <v>9661</v>
      </c>
      <c r="C9662" s="363"/>
      <c r="D9662" s="73" t="str">
        <f>IF(ISNUMBER(C9662),LOOKUP(C9662,LL!$Q$2:$Q$40,LL!$T$2:$T$40),"")</f>
        <v/>
      </c>
      <c r="E9662" s="73" t="str">
        <f>IF(ISNUMBER(C9662),LOOKUP(C9662,LL!$Q$2:$Q$40,LL!$U$2:$U$40),"")</f>
        <v/>
      </c>
      <c r="F9662" s="363"/>
      <c r="G9662" s="363"/>
      <c r="H9662" s="363"/>
      <c r="I9662" s="363"/>
      <c r="J9662" s="363"/>
      <c r="K9662" s="364"/>
      <c r="L9662" s="363"/>
      <c r="M9662" s="363"/>
      <c r="N9662" s="363"/>
      <c r="O9662" s="363"/>
      <c r="P9662" s="363"/>
      <c r="Q9662" s="363"/>
      <c r="R9662" s="363"/>
      <c r="S9662" s="363"/>
      <c r="T9662" s="363"/>
      <c r="U9662" s="365"/>
    </row>
    <row r="9663" spans="1:21" x14ac:dyDescent="0.25">
      <c r="A9663" s="327"/>
      <c r="B9663" s="74">
        <f t="shared" si="306"/>
        <v>9662</v>
      </c>
      <c r="C9663" s="366"/>
      <c r="D9663" s="74" t="str">
        <f>IF(ISNUMBER(C9663),LOOKUP(C9663,LL!$Q$2:$Q$40,LL!$T$2:$T$40),"")</f>
        <v/>
      </c>
      <c r="E9663" s="74" t="str">
        <f>IF(ISNUMBER(C9663),LOOKUP(C9663,LL!$Q$2:$Q$40,LL!$U$2:$U$40),"")</f>
        <v/>
      </c>
      <c r="F9663" s="366"/>
      <c r="G9663" s="366"/>
      <c r="H9663" s="366"/>
      <c r="I9663" s="366"/>
      <c r="J9663" s="366"/>
      <c r="K9663" s="367"/>
      <c r="L9663" s="366"/>
      <c r="M9663" s="366"/>
      <c r="N9663" s="366"/>
      <c r="O9663" s="366"/>
      <c r="P9663" s="366"/>
      <c r="Q9663" s="366"/>
      <c r="R9663" s="366"/>
      <c r="S9663" s="366"/>
      <c r="T9663" s="366"/>
      <c r="U9663" s="368"/>
    </row>
    <row r="9664" spans="1:21" x14ac:dyDescent="0.25">
      <c r="A9664" s="327"/>
      <c r="B9664" s="73">
        <f t="shared" si="306"/>
        <v>9663</v>
      </c>
      <c r="C9664" s="363"/>
      <c r="D9664" s="73" t="str">
        <f>IF(ISNUMBER(C9664),LOOKUP(C9664,LL!$Q$2:$Q$40,LL!$T$2:$T$40),"")</f>
        <v/>
      </c>
      <c r="E9664" s="73" t="str">
        <f>IF(ISNUMBER(C9664),LOOKUP(C9664,LL!$Q$2:$Q$40,LL!$U$2:$U$40),"")</f>
        <v/>
      </c>
      <c r="F9664" s="363"/>
      <c r="G9664" s="363"/>
      <c r="H9664" s="363"/>
      <c r="I9664" s="363"/>
      <c r="J9664" s="363"/>
      <c r="K9664" s="364"/>
      <c r="L9664" s="363"/>
      <c r="M9664" s="363"/>
      <c r="N9664" s="363"/>
      <c r="O9664" s="363"/>
      <c r="P9664" s="363"/>
      <c r="Q9664" s="363"/>
      <c r="R9664" s="363"/>
      <c r="S9664" s="363"/>
      <c r="T9664" s="363"/>
      <c r="U9664" s="365"/>
    </row>
    <row r="9665" spans="1:21" x14ac:dyDescent="0.25">
      <c r="A9665" s="327"/>
      <c r="B9665" s="74">
        <f t="shared" si="306"/>
        <v>9664</v>
      </c>
      <c r="C9665" s="366"/>
      <c r="D9665" s="74" t="str">
        <f>IF(ISNUMBER(C9665),LOOKUP(C9665,LL!$Q$2:$Q$40,LL!$T$2:$T$40),"")</f>
        <v/>
      </c>
      <c r="E9665" s="74" t="str">
        <f>IF(ISNUMBER(C9665),LOOKUP(C9665,LL!$Q$2:$Q$40,LL!$U$2:$U$40),"")</f>
        <v/>
      </c>
      <c r="F9665" s="366"/>
      <c r="G9665" s="366"/>
      <c r="H9665" s="366"/>
      <c r="I9665" s="366"/>
      <c r="J9665" s="366"/>
      <c r="K9665" s="367"/>
      <c r="L9665" s="366"/>
      <c r="M9665" s="366"/>
      <c r="N9665" s="366"/>
      <c r="O9665" s="366"/>
      <c r="P9665" s="366"/>
      <c r="Q9665" s="366"/>
      <c r="R9665" s="366"/>
      <c r="S9665" s="366"/>
      <c r="T9665" s="366"/>
      <c r="U9665" s="368"/>
    </row>
    <row r="9666" spans="1:21" x14ac:dyDescent="0.25">
      <c r="A9666" s="327"/>
      <c r="B9666" s="73">
        <f t="shared" si="306"/>
        <v>9665</v>
      </c>
      <c r="C9666" s="363"/>
      <c r="D9666" s="73" t="str">
        <f>IF(ISNUMBER(C9666),LOOKUP(C9666,LL!$Q$2:$Q$40,LL!$T$2:$T$40),"")</f>
        <v/>
      </c>
      <c r="E9666" s="73" t="str">
        <f>IF(ISNUMBER(C9666),LOOKUP(C9666,LL!$Q$2:$Q$40,LL!$U$2:$U$40),"")</f>
        <v/>
      </c>
      <c r="F9666" s="363"/>
      <c r="G9666" s="363"/>
      <c r="H9666" s="363"/>
      <c r="I9666" s="363"/>
      <c r="J9666" s="363"/>
      <c r="K9666" s="364"/>
      <c r="L9666" s="363"/>
      <c r="M9666" s="363"/>
      <c r="N9666" s="363"/>
      <c r="O9666" s="363"/>
      <c r="P9666" s="363"/>
      <c r="Q9666" s="363"/>
      <c r="R9666" s="363"/>
      <c r="S9666" s="363"/>
      <c r="T9666" s="363"/>
      <c r="U9666" s="365"/>
    </row>
    <row r="9667" spans="1:21" x14ac:dyDescent="0.25">
      <c r="A9667" s="327"/>
      <c r="B9667" s="74">
        <f t="shared" si="306"/>
        <v>9666</v>
      </c>
      <c r="C9667" s="366"/>
      <c r="D9667" s="74" t="str">
        <f>IF(ISNUMBER(C9667),LOOKUP(C9667,LL!$Q$2:$Q$40,LL!$T$2:$T$40),"")</f>
        <v/>
      </c>
      <c r="E9667" s="74" t="str">
        <f>IF(ISNUMBER(C9667),LOOKUP(C9667,LL!$Q$2:$Q$40,LL!$U$2:$U$40),"")</f>
        <v/>
      </c>
      <c r="F9667" s="366"/>
      <c r="G9667" s="366"/>
      <c r="H9667" s="366"/>
      <c r="I9667" s="366"/>
      <c r="J9667" s="366"/>
      <c r="K9667" s="367"/>
      <c r="L9667" s="366"/>
      <c r="M9667" s="366"/>
      <c r="N9667" s="366"/>
      <c r="O9667" s="366"/>
      <c r="P9667" s="366"/>
      <c r="Q9667" s="366"/>
      <c r="R9667" s="366"/>
      <c r="S9667" s="366"/>
      <c r="T9667" s="366"/>
      <c r="U9667" s="368"/>
    </row>
    <row r="9668" spans="1:21" x14ac:dyDescent="0.25">
      <c r="A9668" s="327"/>
      <c r="B9668" s="73">
        <f t="shared" ref="B9668:B9731" si="307">B9667+1</f>
        <v>9667</v>
      </c>
      <c r="C9668" s="363"/>
      <c r="D9668" s="73" t="str">
        <f>IF(ISNUMBER(C9668),LOOKUP(C9668,LL!$Q$2:$Q$40,LL!$T$2:$T$40),"")</f>
        <v/>
      </c>
      <c r="E9668" s="73" t="str">
        <f>IF(ISNUMBER(C9668),LOOKUP(C9668,LL!$Q$2:$Q$40,LL!$U$2:$U$40),"")</f>
        <v/>
      </c>
      <c r="F9668" s="363"/>
      <c r="G9668" s="363"/>
      <c r="H9668" s="363"/>
      <c r="I9668" s="363"/>
      <c r="J9668" s="363"/>
      <c r="K9668" s="364"/>
      <c r="L9668" s="363"/>
      <c r="M9668" s="363"/>
      <c r="N9668" s="363"/>
      <c r="O9668" s="363"/>
      <c r="P9668" s="363"/>
      <c r="Q9668" s="363"/>
      <c r="R9668" s="363"/>
      <c r="S9668" s="363"/>
      <c r="T9668" s="363"/>
      <c r="U9668" s="365"/>
    </row>
    <row r="9669" spans="1:21" x14ac:dyDescent="0.25">
      <c r="A9669" s="327"/>
      <c r="B9669" s="74">
        <f t="shared" si="307"/>
        <v>9668</v>
      </c>
      <c r="C9669" s="366"/>
      <c r="D9669" s="74" t="str">
        <f>IF(ISNUMBER(C9669),LOOKUP(C9669,LL!$Q$2:$Q$40,LL!$T$2:$T$40),"")</f>
        <v/>
      </c>
      <c r="E9669" s="74" t="str">
        <f>IF(ISNUMBER(C9669),LOOKUP(C9669,LL!$Q$2:$Q$40,LL!$U$2:$U$40),"")</f>
        <v/>
      </c>
      <c r="F9669" s="366"/>
      <c r="G9669" s="366"/>
      <c r="H9669" s="366"/>
      <c r="I9669" s="366"/>
      <c r="J9669" s="366"/>
      <c r="K9669" s="367"/>
      <c r="L9669" s="366"/>
      <c r="M9669" s="366"/>
      <c r="N9669" s="366"/>
      <c r="O9669" s="366"/>
      <c r="P9669" s="366"/>
      <c r="Q9669" s="366"/>
      <c r="R9669" s="366"/>
      <c r="S9669" s="366"/>
      <c r="T9669" s="366"/>
      <c r="U9669" s="368"/>
    </row>
    <row r="9670" spans="1:21" x14ac:dyDescent="0.25">
      <c r="A9670" s="327"/>
      <c r="B9670" s="73">
        <f t="shared" si="307"/>
        <v>9669</v>
      </c>
      <c r="C9670" s="363"/>
      <c r="D9670" s="73" t="str">
        <f>IF(ISNUMBER(C9670),LOOKUP(C9670,LL!$Q$2:$Q$40,LL!$T$2:$T$40),"")</f>
        <v/>
      </c>
      <c r="E9670" s="73" t="str">
        <f>IF(ISNUMBER(C9670),LOOKUP(C9670,LL!$Q$2:$Q$40,LL!$U$2:$U$40),"")</f>
        <v/>
      </c>
      <c r="F9670" s="363"/>
      <c r="G9670" s="363"/>
      <c r="H9670" s="363"/>
      <c r="I9670" s="363"/>
      <c r="J9670" s="363"/>
      <c r="K9670" s="364"/>
      <c r="L9670" s="363"/>
      <c r="M9670" s="363"/>
      <c r="N9670" s="363"/>
      <c r="O9670" s="363"/>
      <c r="P9670" s="363"/>
      <c r="Q9670" s="363"/>
      <c r="R9670" s="363"/>
      <c r="S9670" s="363"/>
      <c r="T9670" s="363"/>
      <c r="U9670" s="365"/>
    </row>
    <row r="9671" spans="1:21" x14ac:dyDescent="0.25">
      <c r="A9671" s="327"/>
      <c r="B9671" s="74">
        <f t="shared" si="307"/>
        <v>9670</v>
      </c>
      <c r="C9671" s="366"/>
      <c r="D9671" s="74" t="str">
        <f>IF(ISNUMBER(C9671),LOOKUP(C9671,LL!$Q$2:$Q$40,LL!$T$2:$T$40),"")</f>
        <v/>
      </c>
      <c r="E9671" s="74" t="str">
        <f>IF(ISNUMBER(C9671),LOOKUP(C9671,LL!$Q$2:$Q$40,LL!$U$2:$U$40),"")</f>
        <v/>
      </c>
      <c r="F9671" s="366"/>
      <c r="G9671" s="366"/>
      <c r="H9671" s="366"/>
      <c r="I9671" s="366"/>
      <c r="J9671" s="366"/>
      <c r="K9671" s="367"/>
      <c r="L9671" s="366"/>
      <c r="M9671" s="366"/>
      <c r="N9671" s="366"/>
      <c r="O9671" s="366"/>
      <c r="P9671" s="366"/>
      <c r="Q9671" s="366"/>
      <c r="R9671" s="366"/>
      <c r="S9671" s="366"/>
      <c r="T9671" s="366"/>
      <c r="U9671" s="368"/>
    </row>
    <row r="9672" spans="1:21" x14ac:dyDescent="0.25">
      <c r="A9672" s="327"/>
      <c r="B9672" s="73">
        <f t="shared" si="307"/>
        <v>9671</v>
      </c>
      <c r="C9672" s="363"/>
      <c r="D9672" s="73" t="str">
        <f>IF(ISNUMBER(C9672),LOOKUP(C9672,LL!$Q$2:$Q$40,LL!$T$2:$T$40),"")</f>
        <v/>
      </c>
      <c r="E9672" s="73" t="str">
        <f>IF(ISNUMBER(C9672),LOOKUP(C9672,LL!$Q$2:$Q$40,LL!$U$2:$U$40),"")</f>
        <v/>
      </c>
      <c r="F9672" s="363"/>
      <c r="G9672" s="363"/>
      <c r="H9672" s="363"/>
      <c r="I9672" s="363"/>
      <c r="J9672" s="363"/>
      <c r="K9672" s="364"/>
      <c r="L9672" s="363"/>
      <c r="M9672" s="363"/>
      <c r="N9672" s="363"/>
      <c r="O9672" s="363"/>
      <c r="P9672" s="363"/>
      <c r="Q9672" s="363"/>
      <c r="R9672" s="363"/>
      <c r="S9672" s="363"/>
      <c r="T9672" s="363"/>
      <c r="U9672" s="365"/>
    </row>
    <row r="9673" spans="1:21" x14ac:dyDescent="0.25">
      <c r="A9673" s="327"/>
      <c r="B9673" s="74">
        <f t="shared" si="307"/>
        <v>9672</v>
      </c>
      <c r="C9673" s="366"/>
      <c r="D9673" s="74" t="str">
        <f>IF(ISNUMBER(C9673),LOOKUP(C9673,LL!$Q$2:$Q$40,LL!$T$2:$T$40),"")</f>
        <v/>
      </c>
      <c r="E9673" s="74" t="str">
        <f>IF(ISNUMBER(C9673),LOOKUP(C9673,LL!$Q$2:$Q$40,LL!$U$2:$U$40),"")</f>
        <v/>
      </c>
      <c r="F9673" s="366"/>
      <c r="G9673" s="366"/>
      <c r="H9673" s="366"/>
      <c r="I9673" s="366"/>
      <c r="J9673" s="366"/>
      <c r="K9673" s="367"/>
      <c r="L9673" s="366"/>
      <c r="M9673" s="366"/>
      <c r="N9673" s="366"/>
      <c r="O9673" s="366"/>
      <c r="P9673" s="366"/>
      <c r="Q9673" s="366"/>
      <c r="R9673" s="366"/>
      <c r="S9673" s="366"/>
      <c r="T9673" s="366"/>
      <c r="U9673" s="368"/>
    </row>
    <row r="9674" spans="1:21" x14ac:dyDescent="0.25">
      <c r="A9674" s="327"/>
      <c r="B9674" s="73">
        <f t="shared" si="307"/>
        <v>9673</v>
      </c>
      <c r="C9674" s="363"/>
      <c r="D9674" s="73" t="str">
        <f>IF(ISNUMBER(C9674),LOOKUP(C9674,LL!$Q$2:$Q$40,LL!$T$2:$T$40),"")</f>
        <v/>
      </c>
      <c r="E9674" s="73" t="str">
        <f>IF(ISNUMBER(C9674),LOOKUP(C9674,LL!$Q$2:$Q$40,LL!$U$2:$U$40),"")</f>
        <v/>
      </c>
      <c r="F9674" s="363"/>
      <c r="G9674" s="363"/>
      <c r="H9674" s="363"/>
      <c r="I9674" s="363"/>
      <c r="J9674" s="363"/>
      <c r="K9674" s="364"/>
      <c r="L9674" s="363"/>
      <c r="M9674" s="363"/>
      <c r="N9674" s="363"/>
      <c r="O9674" s="363"/>
      <c r="P9674" s="363"/>
      <c r="Q9674" s="363"/>
      <c r="R9674" s="363"/>
      <c r="S9674" s="363"/>
      <c r="T9674" s="363"/>
      <c r="U9674" s="365"/>
    </row>
    <row r="9675" spans="1:21" x14ac:dyDescent="0.25">
      <c r="A9675" s="327"/>
      <c r="B9675" s="74">
        <f t="shared" si="307"/>
        <v>9674</v>
      </c>
      <c r="C9675" s="366"/>
      <c r="D9675" s="74" t="str">
        <f>IF(ISNUMBER(C9675),LOOKUP(C9675,LL!$Q$2:$Q$40,LL!$T$2:$T$40),"")</f>
        <v/>
      </c>
      <c r="E9675" s="74" t="str">
        <f>IF(ISNUMBER(C9675),LOOKUP(C9675,LL!$Q$2:$Q$40,LL!$U$2:$U$40),"")</f>
        <v/>
      </c>
      <c r="F9675" s="366"/>
      <c r="G9675" s="366"/>
      <c r="H9675" s="366"/>
      <c r="I9675" s="366"/>
      <c r="J9675" s="366"/>
      <c r="K9675" s="367"/>
      <c r="L9675" s="366"/>
      <c r="M9675" s="366"/>
      <c r="N9675" s="366"/>
      <c r="O9675" s="366"/>
      <c r="P9675" s="366"/>
      <c r="Q9675" s="366"/>
      <c r="R9675" s="366"/>
      <c r="S9675" s="366"/>
      <c r="T9675" s="366"/>
      <c r="U9675" s="368"/>
    </row>
    <row r="9676" spans="1:21" x14ac:dyDescent="0.25">
      <c r="A9676" s="327"/>
      <c r="B9676" s="73">
        <f t="shared" si="307"/>
        <v>9675</v>
      </c>
      <c r="C9676" s="363"/>
      <c r="D9676" s="73" t="str">
        <f>IF(ISNUMBER(C9676),LOOKUP(C9676,LL!$Q$2:$Q$40,LL!$T$2:$T$40),"")</f>
        <v/>
      </c>
      <c r="E9676" s="73" t="str">
        <f>IF(ISNUMBER(C9676),LOOKUP(C9676,LL!$Q$2:$Q$40,LL!$U$2:$U$40),"")</f>
        <v/>
      </c>
      <c r="F9676" s="363"/>
      <c r="G9676" s="363"/>
      <c r="H9676" s="363"/>
      <c r="I9676" s="363"/>
      <c r="J9676" s="363"/>
      <c r="K9676" s="364"/>
      <c r="L9676" s="363"/>
      <c r="M9676" s="363"/>
      <c r="N9676" s="363"/>
      <c r="O9676" s="363"/>
      <c r="P9676" s="363"/>
      <c r="Q9676" s="363"/>
      <c r="R9676" s="363"/>
      <c r="S9676" s="363"/>
      <c r="T9676" s="363"/>
      <c r="U9676" s="365"/>
    </row>
    <row r="9677" spans="1:21" x14ac:dyDescent="0.25">
      <c r="A9677" s="327"/>
      <c r="B9677" s="74">
        <f t="shared" si="307"/>
        <v>9676</v>
      </c>
      <c r="C9677" s="366"/>
      <c r="D9677" s="74" t="str">
        <f>IF(ISNUMBER(C9677),LOOKUP(C9677,LL!$Q$2:$Q$40,LL!$T$2:$T$40),"")</f>
        <v/>
      </c>
      <c r="E9677" s="74" t="str">
        <f>IF(ISNUMBER(C9677),LOOKUP(C9677,LL!$Q$2:$Q$40,LL!$U$2:$U$40),"")</f>
        <v/>
      </c>
      <c r="F9677" s="366"/>
      <c r="G9677" s="366"/>
      <c r="H9677" s="366"/>
      <c r="I9677" s="366"/>
      <c r="J9677" s="366"/>
      <c r="K9677" s="367"/>
      <c r="L9677" s="366"/>
      <c r="M9677" s="366"/>
      <c r="N9677" s="366"/>
      <c r="O9677" s="366"/>
      <c r="P9677" s="366"/>
      <c r="Q9677" s="366"/>
      <c r="R9677" s="366"/>
      <c r="S9677" s="366"/>
      <c r="T9677" s="366"/>
      <c r="U9677" s="368"/>
    </row>
    <row r="9678" spans="1:21" x14ac:dyDescent="0.25">
      <c r="A9678" s="327"/>
      <c r="B9678" s="73">
        <f t="shared" si="307"/>
        <v>9677</v>
      </c>
      <c r="C9678" s="363"/>
      <c r="D9678" s="73" t="str">
        <f>IF(ISNUMBER(C9678),LOOKUP(C9678,LL!$Q$2:$Q$40,LL!$T$2:$T$40),"")</f>
        <v/>
      </c>
      <c r="E9678" s="73" t="str">
        <f>IF(ISNUMBER(C9678),LOOKUP(C9678,LL!$Q$2:$Q$40,LL!$U$2:$U$40),"")</f>
        <v/>
      </c>
      <c r="F9678" s="363"/>
      <c r="G9678" s="363"/>
      <c r="H9678" s="363"/>
      <c r="I9678" s="363"/>
      <c r="J9678" s="363"/>
      <c r="K9678" s="364"/>
      <c r="L9678" s="363"/>
      <c r="M9678" s="363"/>
      <c r="N9678" s="363"/>
      <c r="O9678" s="363"/>
      <c r="P9678" s="363"/>
      <c r="Q9678" s="363"/>
      <c r="R9678" s="363"/>
      <c r="S9678" s="363"/>
      <c r="T9678" s="363"/>
      <c r="U9678" s="365"/>
    </row>
    <row r="9679" spans="1:21" x14ac:dyDescent="0.25">
      <c r="A9679" s="327"/>
      <c r="B9679" s="74">
        <f t="shared" si="307"/>
        <v>9678</v>
      </c>
      <c r="C9679" s="366"/>
      <c r="D9679" s="74" t="str">
        <f>IF(ISNUMBER(C9679),LOOKUP(C9679,LL!$Q$2:$Q$40,LL!$T$2:$T$40),"")</f>
        <v/>
      </c>
      <c r="E9679" s="74" t="str">
        <f>IF(ISNUMBER(C9679),LOOKUP(C9679,LL!$Q$2:$Q$40,LL!$U$2:$U$40),"")</f>
        <v/>
      </c>
      <c r="F9679" s="366"/>
      <c r="G9679" s="366"/>
      <c r="H9679" s="366"/>
      <c r="I9679" s="366"/>
      <c r="J9679" s="366"/>
      <c r="K9679" s="367"/>
      <c r="L9679" s="366"/>
      <c r="M9679" s="366"/>
      <c r="N9679" s="366"/>
      <c r="O9679" s="366"/>
      <c r="P9679" s="366"/>
      <c r="Q9679" s="366"/>
      <c r="R9679" s="366"/>
      <c r="S9679" s="366"/>
      <c r="T9679" s="366"/>
      <c r="U9679" s="368"/>
    </row>
    <row r="9680" spans="1:21" x14ac:dyDescent="0.25">
      <c r="A9680" s="327"/>
      <c r="B9680" s="73">
        <f t="shared" si="307"/>
        <v>9679</v>
      </c>
      <c r="C9680" s="363"/>
      <c r="D9680" s="73" t="str">
        <f>IF(ISNUMBER(C9680),LOOKUP(C9680,LL!$Q$2:$Q$40,LL!$T$2:$T$40),"")</f>
        <v/>
      </c>
      <c r="E9680" s="73" t="str">
        <f>IF(ISNUMBER(C9680),LOOKUP(C9680,LL!$Q$2:$Q$40,LL!$U$2:$U$40),"")</f>
        <v/>
      </c>
      <c r="F9680" s="363"/>
      <c r="G9680" s="363"/>
      <c r="H9680" s="363"/>
      <c r="I9680" s="363"/>
      <c r="J9680" s="363"/>
      <c r="K9680" s="364"/>
      <c r="L9680" s="363"/>
      <c r="M9680" s="363"/>
      <c r="N9680" s="363"/>
      <c r="O9680" s="363"/>
      <c r="P9680" s="363"/>
      <c r="Q9680" s="363"/>
      <c r="R9680" s="363"/>
      <c r="S9680" s="363"/>
      <c r="T9680" s="363"/>
      <c r="U9680" s="365"/>
    </row>
    <row r="9681" spans="1:21" x14ac:dyDescent="0.25">
      <c r="A9681" s="327"/>
      <c r="B9681" s="74">
        <f t="shared" si="307"/>
        <v>9680</v>
      </c>
      <c r="C9681" s="366"/>
      <c r="D9681" s="74" t="str">
        <f>IF(ISNUMBER(C9681),LOOKUP(C9681,LL!$Q$2:$Q$40,LL!$T$2:$T$40),"")</f>
        <v/>
      </c>
      <c r="E9681" s="74" t="str">
        <f>IF(ISNUMBER(C9681),LOOKUP(C9681,LL!$Q$2:$Q$40,LL!$U$2:$U$40),"")</f>
        <v/>
      </c>
      <c r="F9681" s="366"/>
      <c r="G9681" s="366"/>
      <c r="H9681" s="366"/>
      <c r="I9681" s="366"/>
      <c r="J9681" s="366"/>
      <c r="K9681" s="367"/>
      <c r="L9681" s="366"/>
      <c r="M9681" s="366"/>
      <c r="N9681" s="366"/>
      <c r="O9681" s="366"/>
      <c r="P9681" s="366"/>
      <c r="Q9681" s="366"/>
      <c r="R9681" s="366"/>
      <c r="S9681" s="366"/>
      <c r="T9681" s="366"/>
      <c r="U9681" s="368"/>
    </row>
    <row r="9682" spans="1:21" x14ac:dyDescent="0.25">
      <c r="A9682" s="327"/>
      <c r="B9682" s="73">
        <f t="shared" si="307"/>
        <v>9681</v>
      </c>
      <c r="C9682" s="363"/>
      <c r="D9682" s="73" t="str">
        <f>IF(ISNUMBER(C9682),LOOKUP(C9682,LL!$Q$2:$Q$40,LL!$T$2:$T$40),"")</f>
        <v/>
      </c>
      <c r="E9682" s="73" t="str">
        <f>IF(ISNUMBER(C9682),LOOKUP(C9682,LL!$Q$2:$Q$40,LL!$U$2:$U$40),"")</f>
        <v/>
      </c>
      <c r="F9682" s="363"/>
      <c r="G9682" s="363"/>
      <c r="H9682" s="363"/>
      <c r="I9682" s="363"/>
      <c r="J9682" s="363"/>
      <c r="K9682" s="364"/>
      <c r="L9682" s="363"/>
      <c r="M9682" s="363"/>
      <c r="N9682" s="363"/>
      <c r="O9682" s="363"/>
      <c r="P9682" s="363"/>
      <c r="Q9682" s="363"/>
      <c r="R9682" s="363"/>
      <c r="S9682" s="363"/>
      <c r="T9682" s="363"/>
      <c r="U9682" s="365"/>
    </row>
    <row r="9683" spans="1:21" x14ac:dyDescent="0.25">
      <c r="A9683" s="327"/>
      <c r="B9683" s="74">
        <f t="shared" si="307"/>
        <v>9682</v>
      </c>
      <c r="C9683" s="366"/>
      <c r="D9683" s="74" t="str">
        <f>IF(ISNUMBER(C9683),LOOKUP(C9683,LL!$Q$2:$Q$40,LL!$T$2:$T$40),"")</f>
        <v/>
      </c>
      <c r="E9683" s="74" t="str">
        <f>IF(ISNUMBER(C9683),LOOKUP(C9683,LL!$Q$2:$Q$40,LL!$U$2:$U$40),"")</f>
        <v/>
      </c>
      <c r="F9683" s="366"/>
      <c r="G9683" s="366"/>
      <c r="H9683" s="366"/>
      <c r="I9683" s="366"/>
      <c r="J9683" s="366"/>
      <c r="K9683" s="367"/>
      <c r="L9683" s="366"/>
      <c r="M9683" s="366"/>
      <c r="N9683" s="366"/>
      <c r="O9683" s="366"/>
      <c r="P9683" s="366"/>
      <c r="Q9683" s="366"/>
      <c r="R9683" s="366"/>
      <c r="S9683" s="366"/>
      <c r="T9683" s="366"/>
      <c r="U9683" s="368"/>
    </row>
    <row r="9684" spans="1:21" x14ac:dyDescent="0.25">
      <c r="A9684" s="327"/>
      <c r="B9684" s="73">
        <f t="shared" si="307"/>
        <v>9683</v>
      </c>
      <c r="C9684" s="363"/>
      <c r="D9684" s="73" t="str">
        <f>IF(ISNUMBER(C9684),LOOKUP(C9684,LL!$Q$2:$Q$40,LL!$T$2:$T$40),"")</f>
        <v/>
      </c>
      <c r="E9684" s="73" t="str">
        <f>IF(ISNUMBER(C9684),LOOKUP(C9684,LL!$Q$2:$Q$40,LL!$U$2:$U$40),"")</f>
        <v/>
      </c>
      <c r="F9684" s="363"/>
      <c r="G9684" s="363"/>
      <c r="H9684" s="363"/>
      <c r="I9684" s="363"/>
      <c r="J9684" s="363"/>
      <c r="K9684" s="364"/>
      <c r="L9684" s="363"/>
      <c r="M9684" s="363"/>
      <c r="N9684" s="363"/>
      <c r="O9684" s="363"/>
      <c r="P9684" s="363"/>
      <c r="Q9684" s="363"/>
      <c r="R9684" s="363"/>
      <c r="S9684" s="363"/>
      <c r="T9684" s="363"/>
      <c r="U9684" s="365"/>
    </row>
    <row r="9685" spans="1:21" x14ac:dyDescent="0.25">
      <c r="A9685" s="327"/>
      <c r="B9685" s="74">
        <f t="shared" si="307"/>
        <v>9684</v>
      </c>
      <c r="C9685" s="366"/>
      <c r="D9685" s="74" t="str">
        <f>IF(ISNUMBER(C9685),LOOKUP(C9685,LL!$Q$2:$Q$40,LL!$T$2:$T$40),"")</f>
        <v/>
      </c>
      <c r="E9685" s="74" t="str">
        <f>IF(ISNUMBER(C9685),LOOKUP(C9685,LL!$Q$2:$Q$40,LL!$U$2:$U$40),"")</f>
        <v/>
      </c>
      <c r="F9685" s="366"/>
      <c r="G9685" s="366"/>
      <c r="H9685" s="366"/>
      <c r="I9685" s="366"/>
      <c r="J9685" s="366"/>
      <c r="K9685" s="367"/>
      <c r="L9685" s="366"/>
      <c r="M9685" s="366"/>
      <c r="N9685" s="366"/>
      <c r="O9685" s="366"/>
      <c r="P9685" s="366"/>
      <c r="Q9685" s="366"/>
      <c r="R9685" s="366"/>
      <c r="S9685" s="366"/>
      <c r="T9685" s="366"/>
      <c r="U9685" s="368"/>
    </row>
    <row r="9686" spans="1:21" x14ac:dyDescent="0.25">
      <c r="A9686" s="327"/>
      <c r="B9686" s="73">
        <f t="shared" si="307"/>
        <v>9685</v>
      </c>
      <c r="C9686" s="363"/>
      <c r="D9686" s="73" t="str">
        <f>IF(ISNUMBER(C9686),LOOKUP(C9686,LL!$Q$2:$Q$40,LL!$T$2:$T$40),"")</f>
        <v/>
      </c>
      <c r="E9686" s="73" t="str">
        <f>IF(ISNUMBER(C9686),LOOKUP(C9686,LL!$Q$2:$Q$40,LL!$U$2:$U$40),"")</f>
        <v/>
      </c>
      <c r="F9686" s="363"/>
      <c r="G9686" s="363"/>
      <c r="H9686" s="363"/>
      <c r="I9686" s="363"/>
      <c r="J9686" s="363"/>
      <c r="K9686" s="364"/>
      <c r="L9686" s="363"/>
      <c r="M9686" s="363"/>
      <c r="N9686" s="363"/>
      <c r="O9686" s="363"/>
      <c r="P9686" s="363"/>
      <c r="Q9686" s="363"/>
      <c r="R9686" s="363"/>
      <c r="S9686" s="363"/>
      <c r="T9686" s="363"/>
      <c r="U9686" s="365"/>
    </row>
    <row r="9687" spans="1:21" x14ac:dyDescent="0.25">
      <c r="A9687" s="327"/>
      <c r="B9687" s="74">
        <f t="shared" si="307"/>
        <v>9686</v>
      </c>
      <c r="C9687" s="366"/>
      <c r="D9687" s="74" t="str">
        <f>IF(ISNUMBER(C9687),LOOKUP(C9687,LL!$Q$2:$Q$40,LL!$T$2:$T$40),"")</f>
        <v/>
      </c>
      <c r="E9687" s="74" t="str">
        <f>IF(ISNUMBER(C9687),LOOKUP(C9687,LL!$Q$2:$Q$40,LL!$U$2:$U$40),"")</f>
        <v/>
      </c>
      <c r="F9687" s="366"/>
      <c r="G9687" s="366"/>
      <c r="H9687" s="366"/>
      <c r="I9687" s="366"/>
      <c r="J9687" s="366"/>
      <c r="K9687" s="367"/>
      <c r="L9687" s="366"/>
      <c r="M9687" s="366"/>
      <c r="N9687" s="366"/>
      <c r="O9687" s="366"/>
      <c r="P9687" s="366"/>
      <c r="Q9687" s="366"/>
      <c r="R9687" s="366"/>
      <c r="S9687" s="366"/>
      <c r="T9687" s="366"/>
      <c r="U9687" s="368"/>
    </row>
    <row r="9688" spans="1:21" x14ac:dyDescent="0.25">
      <c r="A9688" s="327"/>
      <c r="B9688" s="73">
        <f t="shared" si="307"/>
        <v>9687</v>
      </c>
      <c r="C9688" s="363"/>
      <c r="D9688" s="73" t="str">
        <f>IF(ISNUMBER(C9688),LOOKUP(C9688,LL!$Q$2:$Q$40,LL!$T$2:$T$40),"")</f>
        <v/>
      </c>
      <c r="E9688" s="73" t="str">
        <f>IF(ISNUMBER(C9688),LOOKUP(C9688,LL!$Q$2:$Q$40,LL!$U$2:$U$40),"")</f>
        <v/>
      </c>
      <c r="F9688" s="363"/>
      <c r="G9688" s="363"/>
      <c r="H9688" s="363"/>
      <c r="I9688" s="363"/>
      <c r="J9688" s="363"/>
      <c r="K9688" s="364"/>
      <c r="L9688" s="363"/>
      <c r="M9688" s="363"/>
      <c r="N9688" s="363"/>
      <c r="O9688" s="363"/>
      <c r="P9688" s="363"/>
      <c r="Q9688" s="363"/>
      <c r="R9688" s="363"/>
      <c r="S9688" s="363"/>
      <c r="T9688" s="363"/>
      <c r="U9688" s="365"/>
    </row>
    <row r="9689" spans="1:21" x14ac:dyDescent="0.25">
      <c r="A9689" s="327"/>
      <c r="B9689" s="74">
        <f t="shared" si="307"/>
        <v>9688</v>
      </c>
      <c r="C9689" s="366"/>
      <c r="D9689" s="74" t="str">
        <f>IF(ISNUMBER(C9689),LOOKUP(C9689,LL!$Q$2:$Q$40,LL!$T$2:$T$40),"")</f>
        <v/>
      </c>
      <c r="E9689" s="74" t="str">
        <f>IF(ISNUMBER(C9689),LOOKUP(C9689,LL!$Q$2:$Q$40,LL!$U$2:$U$40),"")</f>
        <v/>
      </c>
      <c r="F9689" s="366"/>
      <c r="G9689" s="366"/>
      <c r="H9689" s="366"/>
      <c r="I9689" s="366"/>
      <c r="J9689" s="366"/>
      <c r="K9689" s="367"/>
      <c r="L9689" s="366"/>
      <c r="M9689" s="366"/>
      <c r="N9689" s="366"/>
      <c r="O9689" s="366"/>
      <c r="P9689" s="366"/>
      <c r="Q9689" s="366"/>
      <c r="R9689" s="366"/>
      <c r="S9689" s="366"/>
      <c r="T9689" s="366"/>
      <c r="U9689" s="368"/>
    </row>
    <row r="9690" spans="1:21" x14ac:dyDescent="0.25">
      <c r="A9690" s="327"/>
      <c r="B9690" s="73">
        <f t="shared" si="307"/>
        <v>9689</v>
      </c>
      <c r="C9690" s="363"/>
      <c r="D9690" s="73" t="str">
        <f>IF(ISNUMBER(C9690),LOOKUP(C9690,LL!$Q$2:$Q$40,LL!$T$2:$T$40),"")</f>
        <v/>
      </c>
      <c r="E9690" s="73" t="str">
        <f>IF(ISNUMBER(C9690),LOOKUP(C9690,LL!$Q$2:$Q$40,LL!$U$2:$U$40),"")</f>
        <v/>
      </c>
      <c r="F9690" s="363"/>
      <c r="G9690" s="363"/>
      <c r="H9690" s="363"/>
      <c r="I9690" s="363"/>
      <c r="J9690" s="363"/>
      <c r="K9690" s="364"/>
      <c r="L9690" s="363"/>
      <c r="M9690" s="363"/>
      <c r="N9690" s="363"/>
      <c r="O9690" s="363"/>
      <c r="P9690" s="363"/>
      <c r="Q9690" s="363"/>
      <c r="R9690" s="363"/>
      <c r="S9690" s="363"/>
      <c r="T9690" s="363"/>
      <c r="U9690" s="365"/>
    </row>
    <row r="9691" spans="1:21" x14ac:dyDescent="0.25">
      <c r="A9691" s="327"/>
      <c r="B9691" s="74">
        <f t="shared" si="307"/>
        <v>9690</v>
      </c>
      <c r="C9691" s="366"/>
      <c r="D9691" s="74" t="str">
        <f>IF(ISNUMBER(C9691),LOOKUP(C9691,LL!$Q$2:$Q$40,LL!$T$2:$T$40),"")</f>
        <v/>
      </c>
      <c r="E9691" s="74" t="str">
        <f>IF(ISNUMBER(C9691),LOOKUP(C9691,LL!$Q$2:$Q$40,LL!$U$2:$U$40),"")</f>
        <v/>
      </c>
      <c r="F9691" s="366"/>
      <c r="G9691" s="366"/>
      <c r="H9691" s="366"/>
      <c r="I9691" s="366"/>
      <c r="J9691" s="366"/>
      <c r="K9691" s="367"/>
      <c r="L9691" s="366"/>
      <c r="M9691" s="366"/>
      <c r="N9691" s="366"/>
      <c r="O9691" s="366"/>
      <c r="P9691" s="366"/>
      <c r="Q9691" s="366"/>
      <c r="R9691" s="366"/>
      <c r="S9691" s="366"/>
      <c r="T9691" s="366"/>
      <c r="U9691" s="368"/>
    </row>
    <row r="9692" spans="1:21" x14ac:dyDescent="0.25">
      <c r="A9692" s="327"/>
      <c r="B9692" s="73">
        <f t="shared" si="307"/>
        <v>9691</v>
      </c>
      <c r="C9692" s="363"/>
      <c r="D9692" s="73" t="str">
        <f>IF(ISNUMBER(C9692),LOOKUP(C9692,LL!$Q$2:$Q$40,LL!$T$2:$T$40),"")</f>
        <v/>
      </c>
      <c r="E9692" s="73" t="str">
        <f>IF(ISNUMBER(C9692),LOOKUP(C9692,LL!$Q$2:$Q$40,LL!$U$2:$U$40),"")</f>
        <v/>
      </c>
      <c r="F9692" s="363"/>
      <c r="G9692" s="363"/>
      <c r="H9692" s="363"/>
      <c r="I9692" s="363"/>
      <c r="J9692" s="363"/>
      <c r="K9692" s="364"/>
      <c r="L9692" s="363"/>
      <c r="M9692" s="363"/>
      <c r="N9692" s="363"/>
      <c r="O9692" s="363"/>
      <c r="P9692" s="363"/>
      <c r="Q9692" s="363"/>
      <c r="R9692" s="363"/>
      <c r="S9692" s="363"/>
      <c r="T9692" s="363"/>
      <c r="U9692" s="365"/>
    </row>
    <row r="9693" spans="1:21" x14ac:dyDescent="0.25">
      <c r="A9693" s="327"/>
      <c r="B9693" s="74">
        <f t="shared" si="307"/>
        <v>9692</v>
      </c>
      <c r="C9693" s="366"/>
      <c r="D9693" s="74" t="str">
        <f>IF(ISNUMBER(C9693),LOOKUP(C9693,LL!$Q$2:$Q$40,LL!$T$2:$T$40),"")</f>
        <v/>
      </c>
      <c r="E9693" s="74" t="str">
        <f>IF(ISNUMBER(C9693),LOOKUP(C9693,LL!$Q$2:$Q$40,LL!$U$2:$U$40),"")</f>
        <v/>
      </c>
      <c r="F9693" s="366"/>
      <c r="G9693" s="366"/>
      <c r="H9693" s="366"/>
      <c r="I9693" s="366"/>
      <c r="J9693" s="366"/>
      <c r="K9693" s="367"/>
      <c r="L9693" s="366"/>
      <c r="M9693" s="366"/>
      <c r="N9693" s="366"/>
      <c r="O9693" s="366"/>
      <c r="P9693" s="366"/>
      <c r="Q9693" s="366"/>
      <c r="R9693" s="366"/>
      <c r="S9693" s="366"/>
      <c r="T9693" s="366"/>
      <c r="U9693" s="368"/>
    </row>
    <row r="9694" spans="1:21" x14ac:dyDescent="0.25">
      <c r="A9694" s="327"/>
      <c r="B9694" s="73">
        <f t="shared" si="307"/>
        <v>9693</v>
      </c>
      <c r="C9694" s="363"/>
      <c r="D9694" s="73" t="str">
        <f>IF(ISNUMBER(C9694),LOOKUP(C9694,LL!$Q$2:$Q$40,LL!$T$2:$T$40),"")</f>
        <v/>
      </c>
      <c r="E9694" s="73" t="str">
        <f>IF(ISNUMBER(C9694),LOOKUP(C9694,LL!$Q$2:$Q$40,LL!$U$2:$U$40),"")</f>
        <v/>
      </c>
      <c r="F9694" s="363"/>
      <c r="G9694" s="363"/>
      <c r="H9694" s="363"/>
      <c r="I9694" s="363"/>
      <c r="J9694" s="363"/>
      <c r="K9694" s="364"/>
      <c r="L9694" s="363"/>
      <c r="M9694" s="363"/>
      <c r="N9694" s="363"/>
      <c r="O9694" s="363"/>
      <c r="P9694" s="363"/>
      <c r="Q9694" s="363"/>
      <c r="R9694" s="363"/>
      <c r="S9694" s="363"/>
      <c r="T9694" s="363"/>
      <c r="U9694" s="365"/>
    </row>
    <row r="9695" spans="1:21" x14ac:dyDescent="0.25">
      <c r="A9695" s="327"/>
      <c r="B9695" s="74">
        <f t="shared" si="307"/>
        <v>9694</v>
      </c>
      <c r="C9695" s="366"/>
      <c r="D9695" s="74" t="str">
        <f>IF(ISNUMBER(C9695),LOOKUP(C9695,LL!$Q$2:$Q$40,LL!$T$2:$T$40),"")</f>
        <v/>
      </c>
      <c r="E9695" s="74" t="str">
        <f>IF(ISNUMBER(C9695),LOOKUP(C9695,LL!$Q$2:$Q$40,LL!$U$2:$U$40),"")</f>
        <v/>
      </c>
      <c r="F9695" s="366"/>
      <c r="G9695" s="366"/>
      <c r="H9695" s="366"/>
      <c r="I9695" s="366"/>
      <c r="J9695" s="366"/>
      <c r="K9695" s="367"/>
      <c r="L9695" s="366"/>
      <c r="M9695" s="366"/>
      <c r="N9695" s="366"/>
      <c r="O9695" s="366"/>
      <c r="P9695" s="366"/>
      <c r="Q9695" s="366"/>
      <c r="R9695" s="366"/>
      <c r="S9695" s="366"/>
      <c r="T9695" s="366"/>
      <c r="U9695" s="368"/>
    </row>
    <row r="9696" spans="1:21" x14ac:dyDescent="0.25">
      <c r="A9696" s="327"/>
      <c r="B9696" s="73">
        <f t="shared" si="307"/>
        <v>9695</v>
      </c>
      <c r="C9696" s="363"/>
      <c r="D9696" s="73" t="str">
        <f>IF(ISNUMBER(C9696),LOOKUP(C9696,LL!$Q$2:$Q$40,LL!$T$2:$T$40),"")</f>
        <v/>
      </c>
      <c r="E9696" s="73" t="str">
        <f>IF(ISNUMBER(C9696),LOOKUP(C9696,LL!$Q$2:$Q$40,LL!$U$2:$U$40),"")</f>
        <v/>
      </c>
      <c r="F9696" s="363"/>
      <c r="G9696" s="363"/>
      <c r="H9696" s="363"/>
      <c r="I9696" s="363"/>
      <c r="J9696" s="363"/>
      <c r="K9696" s="364"/>
      <c r="L9696" s="363"/>
      <c r="M9696" s="363"/>
      <c r="N9696" s="363"/>
      <c r="O9696" s="363"/>
      <c r="P9696" s="363"/>
      <c r="Q9696" s="363"/>
      <c r="R9696" s="363"/>
      <c r="S9696" s="363"/>
      <c r="T9696" s="363"/>
      <c r="U9696" s="365"/>
    </row>
    <row r="9697" spans="1:21" x14ac:dyDescent="0.25">
      <c r="A9697" s="327"/>
      <c r="B9697" s="74">
        <f t="shared" si="307"/>
        <v>9696</v>
      </c>
      <c r="C9697" s="366"/>
      <c r="D9697" s="74" t="str">
        <f>IF(ISNUMBER(C9697),LOOKUP(C9697,LL!$Q$2:$Q$40,LL!$T$2:$T$40),"")</f>
        <v/>
      </c>
      <c r="E9697" s="74" t="str">
        <f>IF(ISNUMBER(C9697),LOOKUP(C9697,LL!$Q$2:$Q$40,LL!$U$2:$U$40),"")</f>
        <v/>
      </c>
      <c r="F9697" s="366"/>
      <c r="G9697" s="366"/>
      <c r="H9697" s="366"/>
      <c r="I9697" s="366"/>
      <c r="J9697" s="366"/>
      <c r="K9697" s="367"/>
      <c r="L9697" s="366"/>
      <c r="M9697" s="366"/>
      <c r="N9697" s="366"/>
      <c r="O9697" s="366"/>
      <c r="P9697" s="366"/>
      <c r="Q9697" s="366"/>
      <c r="R9697" s="366"/>
      <c r="S9697" s="366"/>
      <c r="T9697" s="366"/>
      <c r="U9697" s="368"/>
    </row>
    <row r="9698" spans="1:21" x14ac:dyDescent="0.25">
      <c r="A9698" s="327"/>
      <c r="B9698" s="73">
        <f t="shared" si="307"/>
        <v>9697</v>
      </c>
      <c r="C9698" s="363"/>
      <c r="D9698" s="73" t="str">
        <f>IF(ISNUMBER(C9698),LOOKUP(C9698,LL!$Q$2:$Q$40,LL!$T$2:$T$40),"")</f>
        <v/>
      </c>
      <c r="E9698" s="73" t="str">
        <f>IF(ISNUMBER(C9698),LOOKUP(C9698,LL!$Q$2:$Q$40,LL!$U$2:$U$40),"")</f>
        <v/>
      </c>
      <c r="F9698" s="363"/>
      <c r="G9698" s="363"/>
      <c r="H9698" s="363"/>
      <c r="I9698" s="363"/>
      <c r="J9698" s="363"/>
      <c r="K9698" s="364"/>
      <c r="L9698" s="363"/>
      <c r="M9698" s="363"/>
      <c r="N9698" s="363"/>
      <c r="O9698" s="363"/>
      <c r="P9698" s="363"/>
      <c r="Q9698" s="363"/>
      <c r="R9698" s="363"/>
      <c r="S9698" s="363"/>
      <c r="T9698" s="363"/>
      <c r="U9698" s="365"/>
    </row>
    <row r="9699" spans="1:21" x14ac:dyDescent="0.25">
      <c r="A9699" s="327"/>
      <c r="B9699" s="74">
        <f t="shared" si="307"/>
        <v>9698</v>
      </c>
      <c r="C9699" s="366"/>
      <c r="D9699" s="74" t="str">
        <f>IF(ISNUMBER(C9699),LOOKUP(C9699,LL!$Q$2:$Q$40,LL!$T$2:$T$40),"")</f>
        <v/>
      </c>
      <c r="E9699" s="74" t="str">
        <f>IF(ISNUMBER(C9699),LOOKUP(C9699,LL!$Q$2:$Q$40,LL!$U$2:$U$40),"")</f>
        <v/>
      </c>
      <c r="F9699" s="366"/>
      <c r="G9699" s="366"/>
      <c r="H9699" s="366"/>
      <c r="I9699" s="366"/>
      <c r="J9699" s="366"/>
      <c r="K9699" s="367"/>
      <c r="L9699" s="366"/>
      <c r="M9699" s="366"/>
      <c r="N9699" s="366"/>
      <c r="O9699" s="366"/>
      <c r="P9699" s="366"/>
      <c r="Q9699" s="366"/>
      <c r="R9699" s="366"/>
      <c r="S9699" s="366"/>
      <c r="T9699" s="366"/>
      <c r="U9699" s="368"/>
    </row>
    <row r="9700" spans="1:21" x14ac:dyDescent="0.25">
      <c r="A9700" s="327"/>
      <c r="B9700" s="73">
        <f t="shared" si="307"/>
        <v>9699</v>
      </c>
      <c r="C9700" s="363"/>
      <c r="D9700" s="73" t="str">
        <f>IF(ISNUMBER(C9700),LOOKUP(C9700,LL!$Q$2:$Q$40,LL!$T$2:$T$40),"")</f>
        <v/>
      </c>
      <c r="E9700" s="73" t="str">
        <f>IF(ISNUMBER(C9700),LOOKUP(C9700,LL!$Q$2:$Q$40,LL!$U$2:$U$40),"")</f>
        <v/>
      </c>
      <c r="F9700" s="363"/>
      <c r="G9700" s="363"/>
      <c r="H9700" s="363"/>
      <c r="I9700" s="363"/>
      <c r="J9700" s="363"/>
      <c r="K9700" s="364"/>
      <c r="L9700" s="363"/>
      <c r="M9700" s="363"/>
      <c r="N9700" s="363"/>
      <c r="O9700" s="363"/>
      <c r="P9700" s="363"/>
      <c r="Q9700" s="363"/>
      <c r="R9700" s="363"/>
      <c r="S9700" s="363"/>
      <c r="T9700" s="363"/>
      <c r="U9700" s="365"/>
    </row>
    <row r="9701" spans="1:21" x14ac:dyDescent="0.25">
      <c r="A9701" s="327"/>
      <c r="B9701" s="74">
        <f t="shared" si="307"/>
        <v>9700</v>
      </c>
      <c r="C9701" s="366"/>
      <c r="D9701" s="74" t="str">
        <f>IF(ISNUMBER(C9701),LOOKUP(C9701,LL!$Q$2:$Q$40,LL!$T$2:$T$40),"")</f>
        <v/>
      </c>
      <c r="E9701" s="74" t="str">
        <f>IF(ISNUMBER(C9701),LOOKUP(C9701,LL!$Q$2:$Q$40,LL!$U$2:$U$40),"")</f>
        <v/>
      </c>
      <c r="F9701" s="366"/>
      <c r="G9701" s="366"/>
      <c r="H9701" s="366"/>
      <c r="I9701" s="366"/>
      <c r="J9701" s="366"/>
      <c r="K9701" s="367"/>
      <c r="L9701" s="366"/>
      <c r="M9701" s="366"/>
      <c r="N9701" s="366"/>
      <c r="O9701" s="366"/>
      <c r="P9701" s="366"/>
      <c r="Q9701" s="366"/>
      <c r="R9701" s="366"/>
      <c r="S9701" s="366"/>
      <c r="T9701" s="366"/>
      <c r="U9701" s="368"/>
    </row>
    <row r="9702" spans="1:21" x14ac:dyDescent="0.25">
      <c r="A9702" s="327"/>
      <c r="B9702" s="73">
        <f t="shared" si="307"/>
        <v>9701</v>
      </c>
      <c r="C9702" s="363"/>
      <c r="D9702" s="73" t="str">
        <f>IF(ISNUMBER(C9702),LOOKUP(C9702,LL!$Q$2:$Q$40,LL!$T$2:$T$40),"")</f>
        <v/>
      </c>
      <c r="E9702" s="73" t="str">
        <f>IF(ISNUMBER(C9702),LOOKUP(C9702,LL!$Q$2:$Q$40,LL!$U$2:$U$40),"")</f>
        <v/>
      </c>
      <c r="F9702" s="363"/>
      <c r="G9702" s="363"/>
      <c r="H9702" s="363"/>
      <c r="I9702" s="363"/>
      <c r="J9702" s="363"/>
      <c r="K9702" s="364"/>
      <c r="L9702" s="363"/>
      <c r="M9702" s="363"/>
      <c r="N9702" s="363"/>
      <c r="O9702" s="363"/>
      <c r="P9702" s="363"/>
      <c r="Q9702" s="363"/>
      <c r="R9702" s="363"/>
      <c r="S9702" s="363"/>
      <c r="T9702" s="363"/>
      <c r="U9702" s="365"/>
    </row>
    <row r="9703" spans="1:21" x14ac:dyDescent="0.25">
      <c r="A9703" s="327"/>
      <c r="B9703" s="74">
        <f t="shared" si="307"/>
        <v>9702</v>
      </c>
      <c r="C9703" s="366"/>
      <c r="D9703" s="74" t="str">
        <f>IF(ISNUMBER(C9703),LOOKUP(C9703,LL!$Q$2:$Q$40,LL!$T$2:$T$40),"")</f>
        <v/>
      </c>
      <c r="E9703" s="74" t="str">
        <f>IF(ISNUMBER(C9703),LOOKUP(C9703,LL!$Q$2:$Q$40,LL!$U$2:$U$40),"")</f>
        <v/>
      </c>
      <c r="F9703" s="366"/>
      <c r="G9703" s="366"/>
      <c r="H9703" s="366"/>
      <c r="I9703" s="366"/>
      <c r="J9703" s="366"/>
      <c r="K9703" s="367"/>
      <c r="L9703" s="366"/>
      <c r="M9703" s="366"/>
      <c r="N9703" s="366"/>
      <c r="O9703" s="366"/>
      <c r="P9703" s="366"/>
      <c r="Q9703" s="366"/>
      <c r="R9703" s="366"/>
      <c r="S9703" s="366"/>
      <c r="T9703" s="366"/>
      <c r="U9703" s="368"/>
    </row>
    <row r="9704" spans="1:21" x14ac:dyDescent="0.25">
      <c r="A9704" s="327"/>
      <c r="B9704" s="73">
        <f t="shared" si="307"/>
        <v>9703</v>
      </c>
      <c r="C9704" s="363"/>
      <c r="D9704" s="73" t="str">
        <f>IF(ISNUMBER(C9704),LOOKUP(C9704,LL!$Q$2:$Q$40,LL!$T$2:$T$40),"")</f>
        <v/>
      </c>
      <c r="E9704" s="73" t="str">
        <f>IF(ISNUMBER(C9704),LOOKUP(C9704,LL!$Q$2:$Q$40,LL!$U$2:$U$40),"")</f>
        <v/>
      </c>
      <c r="F9704" s="363"/>
      <c r="G9704" s="363"/>
      <c r="H9704" s="363"/>
      <c r="I9704" s="363"/>
      <c r="J9704" s="363"/>
      <c r="K9704" s="364"/>
      <c r="L9704" s="363"/>
      <c r="M9704" s="363"/>
      <c r="N9704" s="363"/>
      <c r="O9704" s="363"/>
      <c r="P9704" s="363"/>
      <c r="Q9704" s="363"/>
      <c r="R9704" s="363"/>
      <c r="S9704" s="363"/>
      <c r="T9704" s="363"/>
      <c r="U9704" s="365"/>
    </row>
    <row r="9705" spans="1:21" x14ac:dyDescent="0.25">
      <c r="A9705" s="327"/>
      <c r="B9705" s="74">
        <f t="shared" si="307"/>
        <v>9704</v>
      </c>
      <c r="C9705" s="366"/>
      <c r="D9705" s="74" t="str">
        <f>IF(ISNUMBER(C9705),LOOKUP(C9705,LL!$Q$2:$Q$40,LL!$T$2:$T$40),"")</f>
        <v/>
      </c>
      <c r="E9705" s="74" t="str">
        <f>IF(ISNUMBER(C9705),LOOKUP(C9705,LL!$Q$2:$Q$40,LL!$U$2:$U$40),"")</f>
        <v/>
      </c>
      <c r="F9705" s="366"/>
      <c r="G9705" s="366"/>
      <c r="H9705" s="366"/>
      <c r="I9705" s="366"/>
      <c r="J9705" s="366"/>
      <c r="K9705" s="367"/>
      <c r="L9705" s="366"/>
      <c r="M9705" s="366"/>
      <c r="N9705" s="366"/>
      <c r="O9705" s="366"/>
      <c r="P9705" s="366"/>
      <c r="Q9705" s="366"/>
      <c r="R9705" s="366"/>
      <c r="S9705" s="366"/>
      <c r="T9705" s="366"/>
      <c r="U9705" s="368"/>
    </row>
    <row r="9706" spans="1:21" x14ac:dyDescent="0.25">
      <c r="A9706" s="327"/>
      <c r="B9706" s="73">
        <f t="shared" si="307"/>
        <v>9705</v>
      </c>
      <c r="C9706" s="363"/>
      <c r="D9706" s="73" t="str">
        <f>IF(ISNUMBER(C9706),LOOKUP(C9706,LL!$Q$2:$Q$40,LL!$T$2:$T$40),"")</f>
        <v/>
      </c>
      <c r="E9706" s="73" t="str">
        <f>IF(ISNUMBER(C9706),LOOKUP(C9706,LL!$Q$2:$Q$40,LL!$U$2:$U$40),"")</f>
        <v/>
      </c>
      <c r="F9706" s="363"/>
      <c r="G9706" s="363"/>
      <c r="H9706" s="363"/>
      <c r="I9706" s="363"/>
      <c r="J9706" s="363"/>
      <c r="K9706" s="364"/>
      <c r="L9706" s="363"/>
      <c r="M9706" s="363"/>
      <c r="N9706" s="363"/>
      <c r="O9706" s="363"/>
      <c r="P9706" s="363"/>
      <c r="Q9706" s="363"/>
      <c r="R9706" s="363"/>
      <c r="S9706" s="363"/>
      <c r="T9706" s="363"/>
      <c r="U9706" s="365"/>
    </row>
    <row r="9707" spans="1:21" x14ac:dyDescent="0.25">
      <c r="A9707" s="327"/>
      <c r="B9707" s="74">
        <f t="shared" si="307"/>
        <v>9706</v>
      </c>
      <c r="C9707" s="366"/>
      <c r="D9707" s="74" t="str">
        <f>IF(ISNUMBER(C9707),LOOKUP(C9707,LL!$Q$2:$Q$40,LL!$T$2:$T$40),"")</f>
        <v/>
      </c>
      <c r="E9707" s="74" t="str">
        <f>IF(ISNUMBER(C9707),LOOKUP(C9707,LL!$Q$2:$Q$40,LL!$U$2:$U$40),"")</f>
        <v/>
      </c>
      <c r="F9707" s="366"/>
      <c r="G9707" s="366"/>
      <c r="H9707" s="366"/>
      <c r="I9707" s="366"/>
      <c r="J9707" s="366"/>
      <c r="K9707" s="367"/>
      <c r="L9707" s="366"/>
      <c r="M9707" s="366"/>
      <c r="N9707" s="366"/>
      <c r="O9707" s="366"/>
      <c r="P9707" s="366"/>
      <c r="Q9707" s="366"/>
      <c r="R9707" s="366"/>
      <c r="S9707" s="366"/>
      <c r="T9707" s="366"/>
      <c r="U9707" s="368"/>
    </row>
    <row r="9708" spans="1:21" x14ac:dyDescent="0.25">
      <c r="A9708" s="327"/>
      <c r="B9708" s="73">
        <f t="shared" si="307"/>
        <v>9707</v>
      </c>
      <c r="C9708" s="363"/>
      <c r="D9708" s="73" t="str">
        <f>IF(ISNUMBER(C9708),LOOKUP(C9708,LL!$Q$2:$Q$40,LL!$T$2:$T$40),"")</f>
        <v/>
      </c>
      <c r="E9708" s="73" t="str">
        <f>IF(ISNUMBER(C9708),LOOKUP(C9708,LL!$Q$2:$Q$40,LL!$U$2:$U$40),"")</f>
        <v/>
      </c>
      <c r="F9708" s="363"/>
      <c r="G9708" s="363"/>
      <c r="H9708" s="363"/>
      <c r="I9708" s="363"/>
      <c r="J9708" s="363"/>
      <c r="K9708" s="364"/>
      <c r="L9708" s="363"/>
      <c r="M9708" s="363"/>
      <c r="N9708" s="363"/>
      <c r="O9708" s="363"/>
      <c r="P9708" s="363"/>
      <c r="Q9708" s="363"/>
      <c r="R9708" s="363"/>
      <c r="S9708" s="363"/>
      <c r="T9708" s="363"/>
      <c r="U9708" s="365"/>
    </row>
    <row r="9709" spans="1:21" x14ac:dyDescent="0.25">
      <c r="A9709" s="327"/>
      <c r="B9709" s="74">
        <f t="shared" si="307"/>
        <v>9708</v>
      </c>
      <c r="C9709" s="366"/>
      <c r="D9709" s="74" t="str">
        <f>IF(ISNUMBER(C9709),LOOKUP(C9709,LL!$Q$2:$Q$40,LL!$T$2:$T$40),"")</f>
        <v/>
      </c>
      <c r="E9709" s="74" t="str">
        <f>IF(ISNUMBER(C9709),LOOKUP(C9709,LL!$Q$2:$Q$40,LL!$U$2:$U$40),"")</f>
        <v/>
      </c>
      <c r="F9709" s="366"/>
      <c r="G9709" s="366"/>
      <c r="H9709" s="366"/>
      <c r="I9709" s="366"/>
      <c r="J9709" s="366"/>
      <c r="K9709" s="367"/>
      <c r="L9709" s="366"/>
      <c r="M9709" s="366"/>
      <c r="N9709" s="366"/>
      <c r="O9709" s="366"/>
      <c r="P9709" s="366"/>
      <c r="Q9709" s="366"/>
      <c r="R9709" s="366"/>
      <c r="S9709" s="366"/>
      <c r="T9709" s="366"/>
      <c r="U9709" s="368"/>
    </row>
    <row r="9710" spans="1:21" x14ac:dyDescent="0.25">
      <c r="A9710" s="327"/>
      <c r="B9710" s="73">
        <f t="shared" si="307"/>
        <v>9709</v>
      </c>
      <c r="C9710" s="363"/>
      <c r="D9710" s="73" t="str">
        <f>IF(ISNUMBER(C9710),LOOKUP(C9710,LL!$Q$2:$Q$40,LL!$T$2:$T$40),"")</f>
        <v/>
      </c>
      <c r="E9710" s="73" t="str">
        <f>IF(ISNUMBER(C9710),LOOKUP(C9710,LL!$Q$2:$Q$40,LL!$U$2:$U$40),"")</f>
        <v/>
      </c>
      <c r="F9710" s="363"/>
      <c r="G9710" s="363"/>
      <c r="H9710" s="363"/>
      <c r="I9710" s="363"/>
      <c r="J9710" s="363"/>
      <c r="K9710" s="364"/>
      <c r="L9710" s="363"/>
      <c r="M9710" s="363"/>
      <c r="N9710" s="363"/>
      <c r="O9710" s="363"/>
      <c r="P9710" s="363"/>
      <c r="Q9710" s="363"/>
      <c r="R9710" s="363"/>
      <c r="S9710" s="363"/>
      <c r="T9710" s="363"/>
      <c r="U9710" s="365"/>
    </row>
    <row r="9711" spans="1:21" x14ac:dyDescent="0.25">
      <c r="A9711" s="327"/>
      <c r="B9711" s="74">
        <f t="shared" si="307"/>
        <v>9710</v>
      </c>
      <c r="C9711" s="366"/>
      <c r="D9711" s="74" t="str">
        <f>IF(ISNUMBER(C9711),LOOKUP(C9711,LL!$Q$2:$Q$40,LL!$T$2:$T$40),"")</f>
        <v/>
      </c>
      <c r="E9711" s="74" t="str">
        <f>IF(ISNUMBER(C9711),LOOKUP(C9711,LL!$Q$2:$Q$40,LL!$U$2:$U$40),"")</f>
        <v/>
      </c>
      <c r="F9711" s="366"/>
      <c r="G9711" s="366"/>
      <c r="H9711" s="366"/>
      <c r="I9711" s="366"/>
      <c r="J9711" s="366"/>
      <c r="K9711" s="367"/>
      <c r="L9711" s="366"/>
      <c r="M9711" s="366"/>
      <c r="N9711" s="366"/>
      <c r="O9711" s="366"/>
      <c r="P9711" s="366"/>
      <c r="Q9711" s="366"/>
      <c r="R9711" s="366"/>
      <c r="S9711" s="366"/>
      <c r="T9711" s="366"/>
      <c r="U9711" s="368"/>
    </row>
    <row r="9712" spans="1:21" x14ac:dyDescent="0.25">
      <c r="A9712" s="327"/>
      <c r="B9712" s="73">
        <f t="shared" si="307"/>
        <v>9711</v>
      </c>
      <c r="C9712" s="363"/>
      <c r="D9712" s="73" t="str">
        <f>IF(ISNUMBER(C9712),LOOKUP(C9712,LL!$Q$2:$Q$40,LL!$T$2:$T$40),"")</f>
        <v/>
      </c>
      <c r="E9712" s="73" t="str">
        <f>IF(ISNUMBER(C9712),LOOKUP(C9712,LL!$Q$2:$Q$40,LL!$U$2:$U$40),"")</f>
        <v/>
      </c>
      <c r="F9712" s="363"/>
      <c r="G9712" s="363"/>
      <c r="H9712" s="363"/>
      <c r="I9712" s="363"/>
      <c r="J9712" s="363"/>
      <c r="K9712" s="364"/>
      <c r="L9712" s="363"/>
      <c r="M9712" s="363"/>
      <c r="N9712" s="363"/>
      <c r="O9712" s="363"/>
      <c r="P9712" s="363"/>
      <c r="Q9712" s="363"/>
      <c r="R9712" s="363"/>
      <c r="S9712" s="363"/>
      <c r="T9712" s="363"/>
      <c r="U9712" s="365"/>
    </row>
    <row r="9713" spans="1:21" x14ac:dyDescent="0.25">
      <c r="A9713" s="327"/>
      <c r="B9713" s="74">
        <f t="shared" si="307"/>
        <v>9712</v>
      </c>
      <c r="C9713" s="366"/>
      <c r="D9713" s="74" t="str">
        <f>IF(ISNUMBER(C9713),LOOKUP(C9713,LL!$Q$2:$Q$40,LL!$T$2:$T$40),"")</f>
        <v/>
      </c>
      <c r="E9713" s="74" t="str">
        <f>IF(ISNUMBER(C9713),LOOKUP(C9713,LL!$Q$2:$Q$40,LL!$U$2:$U$40),"")</f>
        <v/>
      </c>
      <c r="F9713" s="366"/>
      <c r="G9713" s="366"/>
      <c r="H9713" s="366"/>
      <c r="I9713" s="366"/>
      <c r="J9713" s="366"/>
      <c r="K9713" s="367"/>
      <c r="L9713" s="366"/>
      <c r="M9713" s="366"/>
      <c r="N9713" s="366"/>
      <c r="O9713" s="366"/>
      <c r="P9713" s="366"/>
      <c r="Q9713" s="366"/>
      <c r="R9713" s="366"/>
      <c r="S9713" s="366"/>
      <c r="T9713" s="366"/>
      <c r="U9713" s="368"/>
    </row>
    <row r="9714" spans="1:21" x14ac:dyDescent="0.25">
      <c r="A9714" s="327"/>
      <c r="B9714" s="73">
        <f t="shared" si="307"/>
        <v>9713</v>
      </c>
      <c r="C9714" s="363"/>
      <c r="D9714" s="73" t="str">
        <f>IF(ISNUMBER(C9714),LOOKUP(C9714,LL!$Q$2:$Q$40,LL!$T$2:$T$40),"")</f>
        <v/>
      </c>
      <c r="E9714" s="73" t="str">
        <f>IF(ISNUMBER(C9714),LOOKUP(C9714,LL!$Q$2:$Q$40,LL!$U$2:$U$40),"")</f>
        <v/>
      </c>
      <c r="F9714" s="363"/>
      <c r="G9714" s="363"/>
      <c r="H9714" s="363"/>
      <c r="I9714" s="363"/>
      <c r="J9714" s="363"/>
      <c r="K9714" s="364"/>
      <c r="L9714" s="363"/>
      <c r="M9714" s="363"/>
      <c r="N9714" s="363"/>
      <c r="O9714" s="363"/>
      <c r="P9714" s="363"/>
      <c r="Q9714" s="363"/>
      <c r="R9714" s="363"/>
      <c r="S9714" s="363"/>
      <c r="T9714" s="363"/>
      <c r="U9714" s="365"/>
    </row>
    <row r="9715" spans="1:21" x14ac:dyDescent="0.25">
      <c r="A9715" s="327"/>
      <c r="B9715" s="74">
        <f t="shared" si="307"/>
        <v>9714</v>
      </c>
      <c r="C9715" s="366"/>
      <c r="D9715" s="74" t="str">
        <f>IF(ISNUMBER(C9715),LOOKUP(C9715,LL!$Q$2:$Q$40,LL!$T$2:$T$40),"")</f>
        <v/>
      </c>
      <c r="E9715" s="74" t="str">
        <f>IF(ISNUMBER(C9715),LOOKUP(C9715,LL!$Q$2:$Q$40,LL!$U$2:$U$40),"")</f>
        <v/>
      </c>
      <c r="F9715" s="366"/>
      <c r="G9715" s="366"/>
      <c r="H9715" s="366"/>
      <c r="I9715" s="366"/>
      <c r="J9715" s="366"/>
      <c r="K9715" s="367"/>
      <c r="L9715" s="366"/>
      <c r="M9715" s="366"/>
      <c r="N9715" s="366"/>
      <c r="O9715" s="366"/>
      <c r="P9715" s="366"/>
      <c r="Q9715" s="366"/>
      <c r="R9715" s="366"/>
      <c r="S9715" s="366"/>
      <c r="T9715" s="366"/>
      <c r="U9715" s="368"/>
    </row>
    <row r="9716" spans="1:21" x14ac:dyDescent="0.25">
      <c r="A9716" s="327"/>
      <c r="B9716" s="73">
        <f t="shared" si="307"/>
        <v>9715</v>
      </c>
      <c r="C9716" s="363"/>
      <c r="D9716" s="73" t="str">
        <f>IF(ISNUMBER(C9716),LOOKUP(C9716,LL!$Q$2:$Q$40,LL!$T$2:$T$40),"")</f>
        <v/>
      </c>
      <c r="E9716" s="73" t="str">
        <f>IF(ISNUMBER(C9716),LOOKUP(C9716,LL!$Q$2:$Q$40,LL!$U$2:$U$40),"")</f>
        <v/>
      </c>
      <c r="F9716" s="363"/>
      <c r="G9716" s="363"/>
      <c r="H9716" s="363"/>
      <c r="I9716" s="363"/>
      <c r="J9716" s="363"/>
      <c r="K9716" s="364"/>
      <c r="L9716" s="363"/>
      <c r="M9716" s="363"/>
      <c r="N9716" s="363"/>
      <c r="O9716" s="363"/>
      <c r="P9716" s="363"/>
      <c r="Q9716" s="363"/>
      <c r="R9716" s="363"/>
      <c r="S9716" s="363"/>
      <c r="T9716" s="363"/>
      <c r="U9716" s="365"/>
    </row>
    <row r="9717" spans="1:21" x14ac:dyDescent="0.25">
      <c r="A9717" s="327"/>
      <c r="B9717" s="74">
        <f t="shared" si="307"/>
        <v>9716</v>
      </c>
      <c r="C9717" s="366"/>
      <c r="D9717" s="74" t="str">
        <f>IF(ISNUMBER(C9717),LOOKUP(C9717,LL!$Q$2:$Q$40,LL!$T$2:$T$40),"")</f>
        <v/>
      </c>
      <c r="E9717" s="74" t="str">
        <f>IF(ISNUMBER(C9717),LOOKUP(C9717,LL!$Q$2:$Q$40,LL!$U$2:$U$40),"")</f>
        <v/>
      </c>
      <c r="F9717" s="366"/>
      <c r="G9717" s="366"/>
      <c r="H9717" s="366"/>
      <c r="I9717" s="366"/>
      <c r="J9717" s="366"/>
      <c r="K9717" s="367"/>
      <c r="L9717" s="366"/>
      <c r="M9717" s="366"/>
      <c r="N9717" s="366"/>
      <c r="O9717" s="366"/>
      <c r="P9717" s="366"/>
      <c r="Q9717" s="366"/>
      <c r="R9717" s="366"/>
      <c r="S9717" s="366"/>
      <c r="T9717" s="366"/>
      <c r="U9717" s="368"/>
    </row>
    <row r="9718" spans="1:21" x14ac:dyDescent="0.25">
      <c r="A9718" s="327"/>
      <c r="B9718" s="73">
        <f t="shared" si="307"/>
        <v>9717</v>
      </c>
      <c r="C9718" s="363"/>
      <c r="D9718" s="73" t="str">
        <f>IF(ISNUMBER(C9718),LOOKUP(C9718,LL!$Q$2:$Q$40,LL!$T$2:$T$40),"")</f>
        <v/>
      </c>
      <c r="E9718" s="73" t="str">
        <f>IF(ISNUMBER(C9718),LOOKUP(C9718,LL!$Q$2:$Q$40,LL!$U$2:$U$40),"")</f>
        <v/>
      </c>
      <c r="F9718" s="363"/>
      <c r="G9718" s="363"/>
      <c r="H9718" s="363"/>
      <c r="I9718" s="363"/>
      <c r="J9718" s="363"/>
      <c r="K9718" s="364"/>
      <c r="L9718" s="363"/>
      <c r="M9718" s="363"/>
      <c r="N9718" s="363"/>
      <c r="O9718" s="363"/>
      <c r="P9718" s="363"/>
      <c r="Q9718" s="363"/>
      <c r="R9718" s="363"/>
      <c r="S9718" s="363"/>
      <c r="T9718" s="363"/>
      <c r="U9718" s="365"/>
    </row>
    <row r="9719" spans="1:21" x14ac:dyDescent="0.25">
      <c r="A9719" s="327"/>
      <c r="B9719" s="74">
        <f t="shared" si="307"/>
        <v>9718</v>
      </c>
      <c r="C9719" s="366"/>
      <c r="D9719" s="74" t="str">
        <f>IF(ISNUMBER(C9719),LOOKUP(C9719,LL!$Q$2:$Q$40,LL!$T$2:$T$40),"")</f>
        <v/>
      </c>
      <c r="E9719" s="74" t="str">
        <f>IF(ISNUMBER(C9719),LOOKUP(C9719,LL!$Q$2:$Q$40,LL!$U$2:$U$40),"")</f>
        <v/>
      </c>
      <c r="F9719" s="366"/>
      <c r="G9719" s="366"/>
      <c r="H9719" s="366"/>
      <c r="I9719" s="366"/>
      <c r="J9719" s="366"/>
      <c r="K9719" s="367"/>
      <c r="L9719" s="366"/>
      <c r="M9719" s="366"/>
      <c r="N9719" s="366"/>
      <c r="O9719" s="366"/>
      <c r="P9719" s="366"/>
      <c r="Q9719" s="366"/>
      <c r="R9719" s="366"/>
      <c r="S9719" s="366"/>
      <c r="T9719" s="366"/>
      <c r="U9719" s="368"/>
    </row>
    <row r="9720" spans="1:21" x14ac:dyDescent="0.25">
      <c r="A9720" s="327"/>
      <c r="B9720" s="73">
        <f t="shared" si="307"/>
        <v>9719</v>
      </c>
      <c r="C9720" s="363"/>
      <c r="D9720" s="73" t="str">
        <f>IF(ISNUMBER(C9720),LOOKUP(C9720,LL!$Q$2:$Q$40,LL!$T$2:$T$40),"")</f>
        <v/>
      </c>
      <c r="E9720" s="73" t="str">
        <f>IF(ISNUMBER(C9720),LOOKUP(C9720,LL!$Q$2:$Q$40,LL!$U$2:$U$40),"")</f>
        <v/>
      </c>
      <c r="F9720" s="363"/>
      <c r="G9720" s="363"/>
      <c r="H9720" s="363"/>
      <c r="I9720" s="363"/>
      <c r="J9720" s="363"/>
      <c r="K9720" s="364"/>
      <c r="L9720" s="363"/>
      <c r="M9720" s="363"/>
      <c r="N9720" s="363"/>
      <c r="O9720" s="363"/>
      <c r="P9720" s="363"/>
      <c r="Q9720" s="363"/>
      <c r="R9720" s="363"/>
      <c r="S9720" s="363"/>
      <c r="T9720" s="363"/>
      <c r="U9720" s="365"/>
    </row>
    <row r="9721" spans="1:21" x14ac:dyDescent="0.25">
      <c r="A9721" s="327"/>
      <c r="B9721" s="74">
        <f t="shared" si="307"/>
        <v>9720</v>
      </c>
      <c r="C9721" s="366"/>
      <c r="D9721" s="74" t="str">
        <f>IF(ISNUMBER(C9721),LOOKUP(C9721,LL!$Q$2:$Q$40,LL!$T$2:$T$40),"")</f>
        <v/>
      </c>
      <c r="E9721" s="74" t="str">
        <f>IF(ISNUMBER(C9721),LOOKUP(C9721,LL!$Q$2:$Q$40,LL!$U$2:$U$40),"")</f>
        <v/>
      </c>
      <c r="F9721" s="366"/>
      <c r="G9721" s="366"/>
      <c r="H9721" s="366"/>
      <c r="I9721" s="366"/>
      <c r="J9721" s="366"/>
      <c r="K9721" s="367"/>
      <c r="L9721" s="366"/>
      <c r="M9721" s="366"/>
      <c r="N9721" s="366"/>
      <c r="O9721" s="366"/>
      <c r="P9721" s="366"/>
      <c r="Q9721" s="366"/>
      <c r="R9721" s="366"/>
      <c r="S9721" s="366"/>
      <c r="T9721" s="366"/>
      <c r="U9721" s="368"/>
    </row>
    <row r="9722" spans="1:21" x14ac:dyDescent="0.25">
      <c r="A9722" s="327"/>
      <c r="B9722" s="73">
        <f t="shared" si="307"/>
        <v>9721</v>
      </c>
      <c r="C9722" s="363"/>
      <c r="D9722" s="73" t="str">
        <f>IF(ISNUMBER(C9722),LOOKUP(C9722,LL!$Q$2:$Q$40,LL!$T$2:$T$40),"")</f>
        <v/>
      </c>
      <c r="E9722" s="73" t="str">
        <f>IF(ISNUMBER(C9722),LOOKUP(C9722,LL!$Q$2:$Q$40,LL!$U$2:$U$40),"")</f>
        <v/>
      </c>
      <c r="F9722" s="363"/>
      <c r="G9722" s="363"/>
      <c r="H9722" s="363"/>
      <c r="I9722" s="363"/>
      <c r="J9722" s="363"/>
      <c r="K9722" s="364"/>
      <c r="L9722" s="363"/>
      <c r="M9722" s="363"/>
      <c r="N9722" s="363"/>
      <c r="O9722" s="363"/>
      <c r="P9722" s="363"/>
      <c r="Q9722" s="363"/>
      <c r="R9722" s="363"/>
      <c r="S9722" s="363"/>
      <c r="T9722" s="363"/>
      <c r="U9722" s="365"/>
    </row>
    <row r="9723" spans="1:21" x14ac:dyDescent="0.25">
      <c r="A9723" s="327"/>
      <c r="B9723" s="74">
        <f t="shared" si="307"/>
        <v>9722</v>
      </c>
      <c r="C9723" s="366"/>
      <c r="D9723" s="74" t="str">
        <f>IF(ISNUMBER(C9723),LOOKUP(C9723,LL!$Q$2:$Q$40,LL!$T$2:$T$40),"")</f>
        <v/>
      </c>
      <c r="E9723" s="74" t="str">
        <f>IF(ISNUMBER(C9723),LOOKUP(C9723,LL!$Q$2:$Q$40,LL!$U$2:$U$40),"")</f>
        <v/>
      </c>
      <c r="F9723" s="366"/>
      <c r="G9723" s="366"/>
      <c r="H9723" s="366"/>
      <c r="I9723" s="366"/>
      <c r="J9723" s="366"/>
      <c r="K9723" s="367"/>
      <c r="L9723" s="366"/>
      <c r="M9723" s="366"/>
      <c r="N9723" s="366"/>
      <c r="O9723" s="366"/>
      <c r="P9723" s="366"/>
      <c r="Q9723" s="366"/>
      <c r="R9723" s="366"/>
      <c r="S9723" s="366"/>
      <c r="T9723" s="366"/>
      <c r="U9723" s="368"/>
    </row>
    <row r="9724" spans="1:21" x14ac:dyDescent="0.25">
      <c r="A9724" s="327"/>
      <c r="B9724" s="73">
        <f t="shared" si="307"/>
        <v>9723</v>
      </c>
      <c r="C9724" s="363"/>
      <c r="D9724" s="73" t="str">
        <f>IF(ISNUMBER(C9724),LOOKUP(C9724,LL!$Q$2:$Q$40,LL!$T$2:$T$40),"")</f>
        <v/>
      </c>
      <c r="E9724" s="73" t="str">
        <f>IF(ISNUMBER(C9724),LOOKUP(C9724,LL!$Q$2:$Q$40,LL!$U$2:$U$40),"")</f>
        <v/>
      </c>
      <c r="F9724" s="363"/>
      <c r="G9724" s="363"/>
      <c r="H9724" s="363"/>
      <c r="I9724" s="363"/>
      <c r="J9724" s="363"/>
      <c r="K9724" s="364"/>
      <c r="L9724" s="363"/>
      <c r="M9724" s="363"/>
      <c r="N9724" s="363"/>
      <c r="O9724" s="363"/>
      <c r="P9724" s="363"/>
      <c r="Q9724" s="363"/>
      <c r="R9724" s="363"/>
      <c r="S9724" s="363"/>
      <c r="T9724" s="363"/>
      <c r="U9724" s="365"/>
    </row>
    <row r="9725" spans="1:21" x14ac:dyDescent="0.25">
      <c r="A9725" s="327"/>
      <c r="B9725" s="74">
        <f t="shared" si="307"/>
        <v>9724</v>
      </c>
      <c r="C9725" s="366"/>
      <c r="D9725" s="74" t="str">
        <f>IF(ISNUMBER(C9725),LOOKUP(C9725,LL!$Q$2:$Q$40,LL!$T$2:$T$40),"")</f>
        <v/>
      </c>
      <c r="E9725" s="74" t="str">
        <f>IF(ISNUMBER(C9725),LOOKUP(C9725,LL!$Q$2:$Q$40,LL!$U$2:$U$40),"")</f>
        <v/>
      </c>
      <c r="F9725" s="366"/>
      <c r="G9725" s="366"/>
      <c r="H9725" s="366"/>
      <c r="I9725" s="366"/>
      <c r="J9725" s="366"/>
      <c r="K9725" s="367"/>
      <c r="L9725" s="366"/>
      <c r="M9725" s="366"/>
      <c r="N9725" s="366"/>
      <c r="O9725" s="366"/>
      <c r="P9725" s="366"/>
      <c r="Q9725" s="366"/>
      <c r="R9725" s="366"/>
      <c r="S9725" s="366"/>
      <c r="T9725" s="366"/>
      <c r="U9725" s="368"/>
    </row>
    <row r="9726" spans="1:21" x14ac:dyDescent="0.25">
      <c r="A9726" s="327"/>
      <c r="B9726" s="73">
        <f t="shared" si="307"/>
        <v>9725</v>
      </c>
      <c r="C9726" s="363"/>
      <c r="D9726" s="73" t="str">
        <f>IF(ISNUMBER(C9726),LOOKUP(C9726,LL!$Q$2:$Q$40,LL!$T$2:$T$40),"")</f>
        <v/>
      </c>
      <c r="E9726" s="73" t="str">
        <f>IF(ISNUMBER(C9726),LOOKUP(C9726,LL!$Q$2:$Q$40,LL!$U$2:$U$40),"")</f>
        <v/>
      </c>
      <c r="F9726" s="363"/>
      <c r="G9726" s="363"/>
      <c r="H9726" s="363"/>
      <c r="I9726" s="363"/>
      <c r="J9726" s="363"/>
      <c r="K9726" s="364"/>
      <c r="L9726" s="363"/>
      <c r="M9726" s="363"/>
      <c r="N9726" s="363"/>
      <c r="O9726" s="363"/>
      <c r="P9726" s="363"/>
      <c r="Q9726" s="363"/>
      <c r="R9726" s="363"/>
      <c r="S9726" s="363"/>
      <c r="T9726" s="363"/>
      <c r="U9726" s="365"/>
    </row>
    <row r="9727" spans="1:21" x14ac:dyDescent="0.25">
      <c r="A9727" s="327"/>
      <c r="B9727" s="74">
        <f t="shared" si="307"/>
        <v>9726</v>
      </c>
      <c r="C9727" s="366"/>
      <c r="D9727" s="74" t="str">
        <f>IF(ISNUMBER(C9727),LOOKUP(C9727,LL!$Q$2:$Q$40,LL!$T$2:$T$40),"")</f>
        <v/>
      </c>
      <c r="E9727" s="74" t="str">
        <f>IF(ISNUMBER(C9727),LOOKUP(C9727,LL!$Q$2:$Q$40,LL!$U$2:$U$40),"")</f>
        <v/>
      </c>
      <c r="F9727" s="366"/>
      <c r="G9727" s="366"/>
      <c r="H9727" s="366"/>
      <c r="I9727" s="366"/>
      <c r="J9727" s="366"/>
      <c r="K9727" s="367"/>
      <c r="L9727" s="366"/>
      <c r="M9727" s="366"/>
      <c r="N9727" s="366"/>
      <c r="O9727" s="366"/>
      <c r="P9727" s="366"/>
      <c r="Q9727" s="366"/>
      <c r="R9727" s="366"/>
      <c r="S9727" s="366"/>
      <c r="T9727" s="366"/>
      <c r="U9727" s="368"/>
    </row>
    <row r="9728" spans="1:21" x14ac:dyDescent="0.25">
      <c r="A9728" s="327"/>
      <c r="B9728" s="73">
        <f t="shared" si="307"/>
        <v>9727</v>
      </c>
      <c r="C9728" s="363"/>
      <c r="D9728" s="73" t="str">
        <f>IF(ISNUMBER(C9728),LOOKUP(C9728,LL!$Q$2:$Q$40,LL!$T$2:$T$40),"")</f>
        <v/>
      </c>
      <c r="E9728" s="73" t="str">
        <f>IF(ISNUMBER(C9728),LOOKUP(C9728,LL!$Q$2:$Q$40,LL!$U$2:$U$40),"")</f>
        <v/>
      </c>
      <c r="F9728" s="363"/>
      <c r="G9728" s="363"/>
      <c r="H9728" s="363"/>
      <c r="I9728" s="363"/>
      <c r="J9728" s="363"/>
      <c r="K9728" s="364"/>
      <c r="L9728" s="363"/>
      <c r="M9728" s="363"/>
      <c r="N9728" s="363"/>
      <c r="O9728" s="363"/>
      <c r="P9728" s="363"/>
      <c r="Q9728" s="363"/>
      <c r="R9728" s="363"/>
      <c r="S9728" s="363"/>
      <c r="T9728" s="363"/>
      <c r="U9728" s="365"/>
    </row>
    <row r="9729" spans="1:21" x14ac:dyDescent="0.25">
      <c r="A9729" s="327"/>
      <c r="B9729" s="74">
        <f t="shared" si="307"/>
        <v>9728</v>
      </c>
      <c r="C9729" s="366"/>
      <c r="D9729" s="74" t="str">
        <f>IF(ISNUMBER(C9729),LOOKUP(C9729,LL!$Q$2:$Q$40,LL!$T$2:$T$40),"")</f>
        <v/>
      </c>
      <c r="E9729" s="74" t="str">
        <f>IF(ISNUMBER(C9729),LOOKUP(C9729,LL!$Q$2:$Q$40,LL!$U$2:$U$40),"")</f>
        <v/>
      </c>
      <c r="F9729" s="366"/>
      <c r="G9729" s="366"/>
      <c r="H9729" s="366"/>
      <c r="I9729" s="366"/>
      <c r="J9729" s="366"/>
      <c r="K9729" s="367"/>
      <c r="L9729" s="366"/>
      <c r="M9729" s="366"/>
      <c r="N9729" s="366"/>
      <c r="O9729" s="366"/>
      <c r="P9729" s="366"/>
      <c r="Q9729" s="366"/>
      <c r="R9729" s="366"/>
      <c r="S9729" s="366"/>
      <c r="T9729" s="366"/>
      <c r="U9729" s="368"/>
    </row>
    <row r="9730" spans="1:21" x14ac:dyDescent="0.25">
      <c r="A9730" s="327"/>
      <c r="B9730" s="73">
        <f t="shared" si="307"/>
        <v>9729</v>
      </c>
      <c r="C9730" s="363"/>
      <c r="D9730" s="73" t="str">
        <f>IF(ISNUMBER(C9730),LOOKUP(C9730,LL!$Q$2:$Q$40,LL!$T$2:$T$40),"")</f>
        <v/>
      </c>
      <c r="E9730" s="73" t="str">
        <f>IF(ISNUMBER(C9730),LOOKUP(C9730,LL!$Q$2:$Q$40,LL!$U$2:$U$40),"")</f>
        <v/>
      </c>
      <c r="F9730" s="363"/>
      <c r="G9730" s="363"/>
      <c r="H9730" s="363"/>
      <c r="I9730" s="363"/>
      <c r="J9730" s="363"/>
      <c r="K9730" s="364"/>
      <c r="L9730" s="363"/>
      <c r="M9730" s="363"/>
      <c r="N9730" s="363"/>
      <c r="O9730" s="363"/>
      <c r="P9730" s="363"/>
      <c r="Q9730" s="363"/>
      <c r="R9730" s="363"/>
      <c r="S9730" s="363"/>
      <c r="T9730" s="363"/>
      <c r="U9730" s="365"/>
    </row>
    <row r="9731" spans="1:21" x14ac:dyDescent="0.25">
      <c r="A9731" s="327"/>
      <c r="B9731" s="74">
        <f t="shared" si="307"/>
        <v>9730</v>
      </c>
      <c r="C9731" s="366"/>
      <c r="D9731" s="74" t="str">
        <f>IF(ISNUMBER(C9731),LOOKUP(C9731,LL!$Q$2:$Q$40,LL!$T$2:$T$40),"")</f>
        <v/>
      </c>
      <c r="E9731" s="74" t="str">
        <f>IF(ISNUMBER(C9731),LOOKUP(C9731,LL!$Q$2:$Q$40,LL!$U$2:$U$40),"")</f>
        <v/>
      </c>
      <c r="F9731" s="366"/>
      <c r="G9731" s="366"/>
      <c r="H9731" s="366"/>
      <c r="I9731" s="366"/>
      <c r="J9731" s="366"/>
      <c r="K9731" s="367"/>
      <c r="L9731" s="366"/>
      <c r="M9731" s="366"/>
      <c r="N9731" s="366"/>
      <c r="O9731" s="366"/>
      <c r="P9731" s="366"/>
      <c r="Q9731" s="366"/>
      <c r="R9731" s="366"/>
      <c r="S9731" s="366"/>
      <c r="T9731" s="366"/>
      <c r="U9731" s="368"/>
    </row>
    <row r="9732" spans="1:21" x14ac:dyDescent="0.25">
      <c r="A9732" s="327"/>
      <c r="B9732" s="73">
        <f t="shared" ref="B9732:B9795" si="308">B9731+1</f>
        <v>9731</v>
      </c>
      <c r="C9732" s="363"/>
      <c r="D9732" s="73" t="str">
        <f>IF(ISNUMBER(C9732),LOOKUP(C9732,LL!$Q$2:$Q$40,LL!$T$2:$T$40),"")</f>
        <v/>
      </c>
      <c r="E9732" s="73" t="str">
        <f>IF(ISNUMBER(C9732),LOOKUP(C9732,LL!$Q$2:$Q$40,LL!$U$2:$U$40),"")</f>
        <v/>
      </c>
      <c r="F9732" s="363"/>
      <c r="G9732" s="363"/>
      <c r="H9732" s="363"/>
      <c r="I9732" s="363"/>
      <c r="J9732" s="363"/>
      <c r="K9732" s="364"/>
      <c r="L9732" s="363"/>
      <c r="M9732" s="363"/>
      <c r="N9732" s="363"/>
      <c r="O9732" s="363"/>
      <c r="P9732" s="363"/>
      <c r="Q9732" s="363"/>
      <c r="R9732" s="363"/>
      <c r="S9732" s="363"/>
      <c r="T9732" s="363"/>
      <c r="U9732" s="365"/>
    </row>
    <row r="9733" spans="1:21" x14ac:dyDescent="0.25">
      <c r="A9733" s="327"/>
      <c r="B9733" s="74">
        <f t="shared" si="308"/>
        <v>9732</v>
      </c>
      <c r="C9733" s="366"/>
      <c r="D9733" s="74" t="str">
        <f>IF(ISNUMBER(C9733),LOOKUP(C9733,LL!$Q$2:$Q$40,LL!$T$2:$T$40),"")</f>
        <v/>
      </c>
      <c r="E9733" s="74" t="str">
        <f>IF(ISNUMBER(C9733),LOOKUP(C9733,LL!$Q$2:$Q$40,LL!$U$2:$U$40),"")</f>
        <v/>
      </c>
      <c r="F9733" s="366"/>
      <c r="G9733" s="366"/>
      <c r="H9733" s="366"/>
      <c r="I9733" s="366"/>
      <c r="J9733" s="366"/>
      <c r="K9733" s="367"/>
      <c r="L9733" s="366"/>
      <c r="M9733" s="366"/>
      <c r="N9733" s="366"/>
      <c r="O9733" s="366"/>
      <c r="P9733" s="366"/>
      <c r="Q9733" s="366"/>
      <c r="R9733" s="366"/>
      <c r="S9733" s="366"/>
      <c r="T9733" s="366"/>
      <c r="U9733" s="368"/>
    </row>
    <row r="9734" spans="1:21" x14ac:dyDescent="0.25">
      <c r="A9734" s="327"/>
      <c r="B9734" s="73">
        <f t="shared" si="308"/>
        <v>9733</v>
      </c>
      <c r="C9734" s="363"/>
      <c r="D9734" s="73" t="str">
        <f>IF(ISNUMBER(C9734),LOOKUP(C9734,LL!$Q$2:$Q$40,LL!$T$2:$T$40),"")</f>
        <v/>
      </c>
      <c r="E9734" s="73" t="str">
        <f>IF(ISNUMBER(C9734),LOOKUP(C9734,LL!$Q$2:$Q$40,LL!$U$2:$U$40),"")</f>
        <v/>
      </c>
      <c r="F9734" s="363"/>
      <c r="G9734" s="363"/>
      <c r="H9734" s="363"/>
      <c r="I9734" s="363"/>
      <c r="J9734" s="363"/>
      <c r="K9734" s="364"/>
      <c r="L9734" s="363"/>
      <c r="M9734" s="363"/>
      <c r="N9734" s="363"/>
      <c r="O9734" s="363"/>
      <c r="P9734" s="363"/>
      <c r="Q9734" s="363"/>
      <c r="R9734" s="363"/>
      <c r="S9734" s="363"/>
      <c r="T9734" s="363"/>
      <c r="U9734" s="365"/>
    </row>
    <row r="9735" spans="1:21" x14ac:dyDescent="0.25">
      <c r="A9735" s="327"/>
      <c r="B9735" s="74">
        <f t="shared" si="308"/>
        <v>9734</v>
      </c>
      <c r="C9735" s="366"/>
      <c r="D9735" s="74" t="str">
        <f>IF(ISNUMBER(C9735),LOOKUP(C9735,LL!$Q$2:$Q$40,LL!$T$2:$T$40),"")</f>
        <v/>
      </c>
      <c r="E9735" s="74" t="str">
        <f>IF(ISNUMBER(C9735),LOOKUP(C9735,LL!$Q$2:$Q$40,LL!$U$2:$U$40),"")</f>
        <v/>
      </c>
      <c r="F9735" s="366"/>
      <c r="G9735" s="366"/>
      <c r="H9735" s="366"/>
      <c r="I9735" s="366"/>
      <c r="J9735" s="366"/>
      <c r="K9735" s="367"/>
      <c r="L9735" s="366"/>
      <c r="M9735" s="366"/>
      <c r="N9735" s="366"/>
      <c r="O9735" s="366"/>
      <c r="P9735" s="366"/>
      <c r="Q9735" s="366"/>
      <c r="R9735" s="366"/>
      <c r="S9735" s="366"/>
      <c r="T9735" s="366"/>
      <c r="U9735" s="368"/>
    </row>
    <row r="9736" spans="1:21" x14ac:dyDescent="0.25">
      <c r="A9736" s="327"/>
      <c r="B9736" s="73">
        <f t="shared" si="308"/>
        <v>9735</v>
      </c>
      <c r="C9736" s="363"/>
      <c r="D9736" s="73" t="str">
        <f>IF(ISNUMBER(C9736),LOOKUP(C9736,LL!$Q$2:$Q$40,LL!$T$2:$T$40),"")</f>
        <v/>
      </c>
      <c r="E9736" s="73" t="str">
        <f>IF(ISNUMBER(C9736),LOOKUP(C9736,LL!$Q$2:$Q$40,LL!$U$2:$U$40),"")</f>
        <v/>
      </c>
      <c r="F9736" s="363"/>
      <c r="G9736" s="363"/>
      <c r="H9736" s="363"/>
      <c r="I9736" s="363"/>
      <c r="J9736" s="363"/>
      <c r="K9736" s="364"/>
      <c r="L9736" s="363"/>
      <c r="M9736" s="363"/>
      <c r="N9736" s="363"/>
      <c r="O9736" s="363"/>
      <c r="P9736" s="363"/>
      <c r="Q9736" s="363"/>
      <c r="R9736" s="363"/>
      <c r="S9736" s="363"/>
      <c r="T9736" s="363"/>
      <c r="U9736" s="365"/>
    </row>
    <row r="9737" spans="1:21" x14ac:dyDescent="0.25">
      <c r="A9737" s="327"/>
      <c r="B9737" s="74">
        <f t="shared" si="308"/>
        <v>9736</v>
      </c>
      <c r="C9737" s="366"/>
      <c r="D9737" s="74" t="str">
        <f>IF(ISNUMBER(C9737),LOOKUP(C9737,LL!$Q$2:$Q$40,LL!$T$2:$T$40),"")</f>
        <v/>
      </c>
      <c r="E9737" s="74" t="str">
        <f>IF(ISNUMBER(C9737),LOOKUP(C9737,LL!$Q$2:$Q$40,LL!$U$2:$U$40),"")</f>
        <v/>
      </c>
      <c r="F9737" s="366"/>
      <c r="G9737" s="366"/>
      <c r="H9737" s="366"/>
      <c r="I9737" s="366"/>
      <c r="J9737" s="366"/>
      <c r="K9737" s="367"/>
      <c r="L9737" s="366"/>
      <c r="M9737" s="366"/>
      <c r="N9737" s="366"/>
      <c r="O9737" s="366"/>
      <c r="P9737" s="366"/>
      <c r="Q9737" s="366"/>
      <c r="R9737" s="366"/>
      <c r="S9737" s="366"/>
      <c r="T9737" s="366"/>
      <c r="U9737" s="368"/>
    </row>
    <row r="9738" spans="1:21" x14ac:dyDescent="0.25">
      <c r="A9738" s="327"/>
      <c r="B9738" s="73">
        <f t="shared" si="308"/>
        <v>9737</v>
      </c>
      <c r="C9738" s="363"/>
      <c r="D9738" s="73" t="str">
        <f>IF(ISNUMBER(C9738),LOOKUP(C9738,LL!$Q$2:$Q$40,LL!$T$2:$T$40),"")</f>
        <v/>
      </c>
      <c r="E9738" s="73" t="str">
        <f>IF(ISNUMBER(C9738),LOOKUP(C9738,LL!$Q$2:$Q$40,LL!$U$2:$U$40),"")</f>
        <v/>
      </c>
      <c r="F9738" s="363"/>
      <c r="G9738" s="363"/>
      <c r="H9738" s="363"/>
      <c r="I9738" s="363"/>
      <c r="J9738" s="363"/>
      <c r="K9738" s="364"/>
      <c r="L9738" s="363"/>
      <c r="M9738" s="363"/>
      <c r="N9738" s="363"/>
      <c r="O9738" s="363"/>
      <c r="P9738" s="363"/>
      <c r="Q9738" s="363"/>
      <c r="R9738" s="363"/>
      <c r="S9738" s="363"/>
      <c r="T9738" s="363"/>
      <c r="U9738" s="365"/>
    </row>
    <row r="9739" spans="1:21" x14ac:dyDescent="0.25">
      <c r="A9739" s="327"/>
      <c r="B9739" s="74">
        <f t="shared" si="308"/>
        <v>9738</v>
      </c>
      <c r="C9739" s="366"/>
      <c r="D9739" s="74" t="str">
        <f>IF(ISNUMBER(C9739),LOOKUP(C9739,LL!$Q$2:$Q$40,LL!$T$2:$T$40),"")</f>
        <v/>
      </c>
      <c r="E9739" s="74" t="str">
        <f>IF(ISNUMBER(C9739),LOOKUP(C9739,LL!$Q$2:$Q$40,LL!$U$2:$U$40),"")</f>
        <v/>
      </c>
      <c r="F9739" s="366"/>
      <c r="G9739" s="366"/>
      <c r="H9739" s="366"/>
      <c r="I9739" s="366"/>
      <c r="J9739" s="366"/>
      <c r="K9739" s="367"/>
      <c r="L9739" s="366"/>
      <c r="M9739" s="366"/>
      <c r="N9739" s="366"/>
      <c r="O9739" s="366"/>
      <c r="P9739" s="366"/>
      <c r="Q9739" s="366"/>
      <c r="R9739" s="366"/>
      <c r="S9739" s="366"/>
      <c r="T9739" s="366"/>
      <c r="U9739" s="368"/>
    </row>
    <row r="9740" spans="1:21" x14ac:dyDescent="0.25">
      <c r="A9740" s="327"/>
      <c r="B9740" s="73">
        <f t="shared" si="308"/>
        <v>9739</v>
      </c>
      <c r="C9740" s="363"/>
      <c r="D9740" s="73" t="str">
        <f>IF(ISNUMBER(C9740),LOOKUP(C9740,LL!$Q$2:$Q$40,LL!$T$2:$T$40),"")</f>
        <v/>
      </c>
      <c r="E9740" s="73" t="str">
        <f>IF(ISNUMBER(C9740),LOOKUP(C9740,LL!$Q$2:$Q$40,LL!$U$2:$U$40),"")</f>
        <v/>
      </c>
      <c r="F9740" s="363"/>
      <c r="G9740" s="363"/>
      <c r="H9740" s="363"/>
      <c r="I9740" s="363"/>
      <c r="J9740" s="363"/>
      <c r="K9740" s="364"/>
      <c r="L9740" s="363"/>
      <c r="M9740" s="363"/>
      <c r="N9740" s="363"/>
      <c r="O9740" s="363"/>
      <c r="P9740" s="363"/>
      <c r="Q9740" s="363"/>
      <c r="R9740" s="363"/>
      <c r="S9740" s="363"/>
      <c r="T9740" s="363"/>
      <c r="U9740" s="365"/>
    </row>
    <row r="9741" spans="1:21" x14ac:dyDescent="0.25">
      <c r="A9741" s="327"/>
      <c r="B9741" s="74">
        <f t="shared" si="308"/>
        <v>9740</v>
      </c>
      <c r="C9741" s="366"/>
      <c r="D9741" s="74" t="str">
        <f>IF(ISNUMBER(C9741),LOOKUP(C9741,LL!$Q$2:$Q$40,LL!$T$2:$T$40),"")</f>
        <v/>
      </c>
      <c r="E9741" s="74" t="str">
        <f>IF(ISNUMBER(C9741),LOOKUP(C9741,LL!$Q$2:$Q$40,LL!$U$2:$U$40),"")</f>
        <v/>
      </c>
      <c r="F9741" s="366"/>
      <c r="G9741" s="366"/>
      <c r="H9741" s="366"/>
      <c r="I9741" s="366"/>
      <c r="J9741" s="366"/>
      <c r="K9741" s="367"/>
      <c r="L9741" s="366"/>
      <c r="M9741" s="366"/>
      <c r="N9741" s="366"/>
      <c r="O9741" s="366"/>
      <c r="P9741" s="366"/>
      <c r="Q9741" s="366"/>
      <c r="R9741" s="366"/>
      <c r="S9741" s="366"/>
      <c r="T9741" s="366"/>
      <c r="U9741" s="368"/>
    </row>
    <row r="9742" spans="1:21" x14ac:dyDescent="0.25">
      <c r="A9742" s="327"/>
      <c r="B9742" s="73">
        <f t="shared" si="308"/>
        <v>9741</v>
      </c>
      <c r="C9742" s="363"/>
      <c r="D9742" s="73" t="str">
        <f>IF(ISNUMBER(C9742),LOOKUP(C9742,LL!$Q$2:$Q$40,LL!$T$2:$T$40),"")</f>
        <v/>
      </c>
      <c r="E9742" s="73" t="str">
        <f>IF(ISNUMBER(C9742),LOOKUP(C9742,LL!$Q$2:$Q$40,LL!$U$2:$U$40),"")</f>
        <v/>
      </c>
      <c r="F9742" s="363"/>
      <c r="G9742" s="363"/>
      <c r="H9742" s="363"/>
      <c r="I9742" s="363"/>
      <c r="J9742" s="363"/>
      <c r="K9742" s="364"/>
      <c r="L9742" s="363"/>
      <c r="M9742" s="363"/>
      <c r="N9742" s="363"/>
      <c r="O9742" s="363"/>
      <c r="P9742" s="363"/>
      <c r="Q9742" s="363"/>
      <c r="R9742" s="363"/>
      <c r="S9742" s="363"/>
      <c r="T9742" s="363"/>
      <c r="U9742" s="365"/>
    </row>
    <row r="9743" spans="1:21" x14ac:dyDescent="0.25">
      <c r="A9743" s="327"/>
      <c r="B9743" s="74">
        <f t="shared" si="308"/>
        <v>9742</v>
      </c>
      <c r="C9743" s="366"/>
      <c r="D9743" s="74" t="str">
        <f>IF(ISNUMBER(C9743),LOOKUP(C9743,LL!$Q$2:$Q$40,LL!$T$2:$T$40),"")</f>
        <v/>
      </c>
      <c r="E9743" s="74" t="str">
        <f>IF(ISNUMBER(C9743),LOOKUP(C9743,LL!$Q$2:$Q$40,LL!$U$2:$U$40),"")</f>
        <v/>
      </c>
      <c r="F9743" s="366"/>
      <c r="G9743" s="366"/>
      <c r="H9743" s="366"/>
      <c r="I9743" s="366"/>
      <c r="J9743" s="366"/>
      <c r="K9743" s="367"/>
      <c r="L9743" s="366"/>
      <c r="M9743" s="366"/>
      <c r="N9743" s="366"/>
      <c r="O9743" s="366"/>
      <c r="P9743" s="366"/>
      <c r="Q9743" s="366"/>
      <c r="R9743" s="366"/>
      <c r="S9743" s="366"/>
      <c r="T9743" s="366"/>
      <c r="U9743" s="368"/>
    </row>
    <row r="9744" spans="1:21" x14ac:dyDescent="0.25">
      <c r="A9744" s="327"/>
      <c r="B9744" s="73">
        <f t="shared" si="308"/>
        <v>9743</v>
      </c>
      <c r="C9744" s="363"/>
      <c r="D9744" s="73" t="str">
        <f>IF(ISNUMBER(C9744),LOOKUP(C9744,LL!$Q$2:$Q$40,LL!$T$2:$T$40),"")</f>
        <v/>
      </c>
      <c r="E9744" s="73" t="str">
        <f>IF(ISNUMBER(C9744),LOOKUP(C9744,LL!$Q$2:$Q$40,LL!$U$2:$U$40),"")</f>
        <v/>
      </c>
      <c r="F9744" s="363"/>
      <c r="G9744" s="363"/>
      <c r="H9744" s="363"/>
      <c r="I9744" s="363"/>
      <c r="J9744" s="363"/>
      <c r="K9744" s="364"/>
      <c r="L9744" s="363"/>
      <c r="M9744" s="363"/>
      <c r="N9744" s="363"/>
      <c r="O9744" s="363"/>
      <c r="P9744" s="363"/>
      <c r="Q9744" s="363"/>
      <c r="R9744" s="363"/>
      <c r="S9744" s="363"/>
      <c r="T9744" s="363"/>
      <c r="U9744" s="365"/>
    </row>
    <row r="9745" spans="1:21" x14ac:dyDescent="0.25">
      <c r="A9745" s="327"/>
      <c r="B9745" s="74">
        <f t="shared" si="308"/>
        <v>9744</v>
      </c>
      <c r="C9745" s="366"/>
      <c r="D9745" s="74" t="str">
        <f>IF(ISNUMBER(C9745),LOOKUP(C9745,LL!$Q$2:$Q$40,LL!$T$2:$T$40),"")</f>
        <v/>
      </c>
      <c r="E9745" s="74" t="str">
        <f>IF(ISNUMBER(C9745),LOOKUP(C9745,LL!$Q$2:$Q$40,LL!$U$2:$U$40),"")</f>
        <v/>
      </c>
      <c r="F9745" s="366"/>
      <c r="G9745" s="366"/>
      <c r="H9745" s="366"/>
      <c r="I9745" s="366"/>
      <c r="J9745" s="366"/>
      <c r="K9745" s="367"/>
      <c r="L9745" s="366"/>
      <c r="M9745" s="366"/>
      <c r="N9745" s="366"/>
      <c r="O9745" s="366"/>
      <c r="P9745" s="366"/>
      <c r="Q9745" s="366"/>
      <c r="R9745" s="366"/>
      <c r="S9745" s="366"/>
      <c r="T9745" s="366"/>
      <c r="U9745" s="368"/>
    </row>
    <row r="9746" spans="1:21" x14ac:dyDescent="0.25">
      <c r="A9746" s="327"/>
      <c r="B9746" s="73">
        <f t="shared" si="308"/>
        <v>9745</v>
      </c>
      <c r="C9746" s="363"/>
      <c r="D9746" s="73" t="str">
        <f>IF(ISNUMBER(C9746),LOOKUP(C9746,LL!$Q$2:$Q$40,LL!$T$2:$T$40),"")</f>
        <v/>
      </c>
      <c r="E9746" s="73" t="str">
        <f>IF(ISNUMBER(C9746),LOOKUP(C9746,LL!$Q$2:$Q$40,LL!$U$2:$U$40),"")</f>
        <v/>
      </c>
      <c r="F9746" s="363"/>
      <c r="G9746" s="363"/>
      <c r="H9746" s="363"/>
      <c r="I9746" s="363"/>
      <c r="J9746" s="363"/>
      <c r="K9746" s="364"/>
      <c r="L9746" s="363"/>
      <c r="M9746" s="363"/>
      <c r="N9746" s="363"/>
      <c r="O9746" s="363"/>
      <c r="P9746" s="363"/>
      <c r="Q9746" s="363"/>
      <c r="R9746" s="363"/>
      <c r="S9746" s="363"/>
      <c r="T9746" s="363"/>
      <c r="U9746" s="365"/>
    </row>
    <row r="9747" spans="1:21" x14ac:dyDescent="0.25">
      <c r="A9747" s="327"/>
      <c r="B9747" s="74">
        <f t="shared" si="308"/>
        <v>9746</v>
      </c>
      <c r="C9747" s="366"/>
      <c r="D9747" s="74" t="str">
        <f>IF(ISNUMBER(C9747),LOOKUP(C9747,LL!$Q$2:$Q$40,LL!$T$2:$T$40),"")</f>
        <v/>
      </c>
      <c r="E9747" s="74" t="str">
        <f>IF(ISNUMBER(C9747),LOOKUP(C9747,LL!$Q$2:$Q$40,LL!$U$2:$U$40),"")</f>
        <v/>
      </c>
      <c r="F9747" s="366"/>
      <c r="G9747" s="366"/>
      <c r="H9747" s="366"/>
      <c r="I9747" s="366"/>
      <c r="J9747" s="366"/>
      <c r="K9747" s="367"/>
      <c r="L9747" s="366"/>
      <c r="M9747" s="366"/>
      <c r="N9747" s="366"/>
      <c r="O9747" s="366"/>
      <c r="P9747" s="366"/>
      <c r="Q9747" s="366"/>
      <c r="R9747" s="366"/>
      <c r="S9747" s="366"/>
      <c r="T9747" s="366"/>
      <c r="U9747" s="368"/>
    </row>
    <row r="9748" spans="1:21" x14ac:dyDescent="0.25">
      <c r="A9748" s="327"/>
      <c r="B9748" s="73">
        <f t="shared" si="308"/>
        <v>9747</v>
      </c>
      <c r="C9748" s="363"/>
      <c r="D9748" s="73" t="str">
        <f>IF(ISNUMBER(C9748),LOOKUP(C9748,LL!$Q$2:$Q$40,LL!$T$2:$T$40),"")</f>
        <v/>
      </c>
      <c r="E9748" s="73" t="str">
        <f>IF(ISNUMBER(C9748),LOOKUP(C9748,LL!$Q$2:$Q$40,LL!$U$2:$U$40),"")</f>
        <v/>
      </c>
      <c r="F9748" s="363"/>
      <c r="G9748" s="363"/>
      <c r="H9748" s="363"/>
      <c r="I9748" s="363"/>
      <c r="J9748" s="363"/>
      <c r="K9748" s="364"/>
      <c r="L9748" s="363"/>
      <c r="M9748" s="363"/>
      <c r="N9748" s="363"/>
      <c r="O9748" s="363"/>
      <c r="P9748" s="363"/>
      <c r="Q9748" s="363"/>
      <c r="R9748" s="363"/>
      <c r="S9748" s="363"/>
      <c r="T9748" s="363"/>
      <c r="U9748" s="365"/>
    </row>
    <row r="9749" spans="1:21" x14ac:dyDescent="0.25">
      <c r="A9749" s="327"/>
      <c r="B9749" s="74">
        <f t="shared" si="308"/>
        <v>9748</v>
      </c>
      <c r="C9749" s="366"/>
      <c r="D9749" s="74" t="str">
        <f>IF(ISNUMBER(C9749),LOOKUP(C9749,LL!$Q$2:$Q$40,LL!$T$2:$T$40),"")</f>
        <v/>
      </c>
      <c r="E9749" s="74" t="str">
        <f>IF(ISNUMBER(C9749),LOOKUP(C9749,LL!$Q$2:$Q$40,LL!$U$2:$U$40),"")</f>
        <v/>
      </c>
      <c r="F9749" s="366"/>
      <c r="G9749" s="366"/>
      <c r="H9749" s="366"/>
      <c r="I9749" s="366"/>
      <c r="J9749" s="366"/>
      <c r="K9749" s="367"/>
      <c r="L9749" s="366"/>
      <c r="M9749" s="366"/>
      <c r="N9749" s="366"/>
      <c r="O9749" s="366"/>
      <c r="P9749" s="366"/>
      <c r="Q9749" s="366"/>
      <c r="R9749" s="366"/>
      <c r="S9749" s="366"/>
      <c r="T9749" s="366"/>
      <c r="U9749" s="368"/>
    </row>
    <row r="9750" spans="1:21" x14ac:dyDescent="0.25">
      <c r="A9750" s="327"/>
      <c r="B9750" s="73">
        <f t="shared" si="308"/>
        <v>9749</v>
      </c>
      <c r="C9750" s="363"/>
      <c r="D9750" s="73" t="str">
        <f>IF(ISNUMBER(C9750),LOOKUP(C9750,LL!$Q$2:$Q$40,LL!$T$2:$T$40),"")</f>
        <v/>
      </c>
      <c r="E9750" s="73" t="str">
        <f>IF(ISNUMBER(C9750),LOOKUP(C9750,LL!$Q$2:$Q$40,LL!$U$2:$U$40),"")</f>
        <v/>
      </c>
      <c r="F9750" s="363"/>
      <c r="G9750" s="363"/>
      <c r="H9750" s="363"/>
      <c r="I9750" s="363"/>
      <c r="J9750" s="363"/>
      <c r="K9750" s="364"/>
      <c r="L9750" s="363"/>
      <c r="M9750" s="363"/>
      <c r="N9750" s="363"/>
      <c r="O9750" s="363"/>
      <c r="P9750" s="363"/>
      <c r="Q9750" s="363"/>
      <c r="R9750" s="363"/>
      <c r="S9750" s="363"/>
      <c r="T9750" s="363"/>
      <c r="U9750" s="365"/>
    </row>
    <row r="9751" spans="1:21" x14ac:dyDescent="0.25">
      <c r="A9751" s="327"/>
      <c r="B9751" s="74">
        <f t="shared" si="308"/>
        <v>9750</v>
      </c>
      <c r="C9751" s="366"/>
      <c r="D9751" s="74" t="str">
        <f>IF(ISNUMBER(C9751),LOOKUP(C9751,LL!$Q$2:$Q$40,LL!$T$2:$T$40),"")</f>
        <v/>
      </c>
      <c r="E9751" s="74" t="str">
        <f>IF(ISNUMBER(C9751),LOOKUP(C9751,LL!$Q$2:$Q$40,LL!$U$2:$U$40),"")</f>
        <v/>
      </c>
      <c r="F9751" s="366"/>
      <c r="G9751" s="366"/>
      <c r="H9751" s="366"/>
      <c r="I9751" s="366"/>
      <c r="J9751" s="366"/>
      <c r="K9751" s="367"/>
      <c r="L9751" s="366"/>
      <c r="M9751" s="366"/>
      <c r="N9751" s="366"/>
      <c r="O9751" s="366"/>
      <c r="P9751" s="366"/>
      <c r="Q9751" s="366"/>
      <c r="R9751" s="366"/>
      <c r="S9751" s="366"/>
      <c r="T9751" s="366"/>
      <c r="U9751" s="368"/>
    </row>
    <row r="9752" spans="1:21" x14ac:dyDescent="0.25">
      <c r="A9752" s="327"/>
      <c r="B9752" s="73">
        <f t="shared" si="308"/>
        <v>9751</v>
      </c>
      <c r="C9752" s="363"/>
      <c r="D9752" s="73" t="str">
        <f>IF(ISNUMBER(C9752),LOOKUP(C9752,LL!$Q$2:$Q$40,LL!$T$2:$T$40),"")</f>
        <v/>
      </c>
      <c r="E9752" s="73" t="str">
        <f>IF(ISNUMBER(C9752),LOOKUP(C9752,LL!$Q$2:$Q$40,LL!$U$2:$U$40),"")</f>
        <v/>
      </c>
      <c r="F9752" s="363"/>
      <c r="G9752" s="363"/>
      <c r="H9752" s="363"/>
      <c r="I9752" s="363"/>
      <c r="J9752" s="363"/>
      <c r="K9752" s="364"/>
      <c r="L9752" s="363"/>
      <c r="M9752" s="363"/>
      <c r="N9752" s="363"/>
      <c r="O9752" s="363"/>
      <c r="P9752" s="363"/>
      <c r="Q9752" s="363"/>
      <c r="R9752" s="363"/>
      <c r="S9752" s="363"/>
      <c r="T9752" s="363"/>
      <c r="U9752" s="365"/>
    </row>
    <row r="9753" spans="1:21" x14ac:dyDescent="0.25">
      <c r="A9753" s="327"/>
      <c r="B9753" s="74">
        <f t="shared" si="308"/>
        <v>9752</v>
      </c>
      <c r="C9753" s="366"/>
      <c r="D9753" s="74" t="str">
        <f>IF(ISNUMBER(C9753),LOOKUP(C9753,LL!$Q$2:$Q$40,LL!$T$2:$T$40),"")</f>
        <v/>
      </c>
      <c r="E9753" s="74" t="str">
        <f>IF(ISNUMBER(C9753),LOOKUP(C9753,LL!$Q$2:$Q$40,LL!$U$2:$U$40),"")</f>
        <v/>
      </c>
      <c r="F9753" s="366"/>
      <c r="G9753" s="366"/>
      <c r="H9753" s="366"/>
      <c r="I9753" s="366"/>
      <c r="J9753" s="366"/>
      <c r="K9753" s="367"/>
      <c r="L9753" s="366"/>
      <c r="M9753" s="366"/>
      <c r="N9753" s="366"/>
      <c r="O9753" s="366"/>
      <c r="P9753" s="366"/>
      <c r="Q9753" s="366"/>
      <c r="R9753" s="366"/>
      <c r="S9753" s="366"/>
      <c r="T9753" s="366"/>
      <c r="U9753" s="368"/>
    </row>
    <row r="9754" spans="1:21" x14ac:dyDescent="0.25">
      <c r="A9754" s="327"/>
      <c r="B9754" s="73">
        <f t="shared" si="308"/>
        <v>9753</v>
      </c>
      <c r="C9754" s="363"/>
      <c r="D9754" s="73" t="str">
        <f>IF(ISNUMBER(C9754),LOOKUP(C9754,LL!$Q$2:$Q$40,LL!$T$2:$T$40),"")</f>
        <v/>
      </c>
      <c r="E9754" s="73" t="str">
        <f>IF(ISNUMBER(C9754),LOOKUP(C9754,LL!$Q$2:$Q$40,LL!$U$2:$U$40),"")</f>
        <v/>
      </c>
      <c r="F9754" s="363"/>
      <c r="G9754" s="363"/>
      <c r="H9754" s="363"/>
      <c r="I9754" s="363"/>
      <c r="J9754" s="363"/>
      <c r="K9754" s="364"/>
      <c r="L9754" s="363"/>
      <c r="M9754" s="363"/>
      <c r="N9754" s="363"/>
      <c r="O9754" s="363"/>
      <c r="P9754" s="363"/>
      <c r="Q9754" s="363"/>
      <c r="R9754" s="363"/>
      <c r="S9754" s="363"/>
      <c r="T9754" s="363"/>
      <c r="U9754" s="365"/>
    </row>
    <row r="9755" spans="1:21" x14ac:dyDescent="0.25">
      <c r="A9755" s="327"/>
      <c r="B9755" s="74">
        <f t="shared" si="308"/>
        <v>9754</v>
      </c>
      <c r="C9755" s="366"/>
      <c r="D9755" s="74" t="str">
        <f>IF(ISNUMBER(C9755),LOOKUP(C9755,LL!$Q$2:$Q$40,LL!$T$2:$T$40),"")</f>
        <v/>
      </c>
      <c r="E9755" s="74" t="str">
        <f>IF(ISNUMBER(C9755),LOOKUP(C9755,LL!$Q$2:$Q$40,LL!$U$2:$U$40),"")</f>
        <v/>
      </c>
      <c r="F9755" s="366"/>
      <c r="G9755" s="366"/>
      <c r="H9755" s="366"/>
      <c r="I9755" s="366"/>
      <c r="J9755" s="366"/>
      <c r="K9755" s="367"/>
      <c r="L9755" s="366"/>
      <c r="M9755" s="366"/>
      <c r="N9755" s="366"/>
      <c r="O9755" s="366"/>
      <c r="P9755" s="366"/>
      <c r="Q9755" s="366"/>
      <c r="R9755" s="366"/>
      <c r="S9755" s="366"/>
      <c r="T9755" s="366"/>
      <c r="U9755" s="368"/>
    </row>
    <row r="9756" spans="1:21" x14ac:dyDescent="0.25">
      <c r="A9756" s="327"/>
      <c r="B9756" s="73">
        <f t="shared" si="308"/>
        <v>9755</v>
      </c>
      <c r="C9756" s="363"/>
      <c r="D9756" s="73" t="str">
        <f>IF(ISNUMBER(C9756),LOOKUP(C9756,LL!$Q$2:$Q$40,LL!$T$2:$T$40),"")</f>
        <v/>
      </c>
      <c r="E9756" s="73" t="str">
        <f>IF(ISNUMBER(C9756),LOOKUP(C9756,LL!$Q$2:$Q$40,LL!$U$2:$U$40),"")</f>
        <v/>
      </c>
      <c r="F9756" s="363"/>
      <c r="G9756" s="363"/>
      <c r="H9756" s="363"/>
      <c r="I9756" s="363"/>
      <c r="J9756" s="363"/>
      <c r="K9756" s="364"/>
      <c r="L9756" s="363"/>
      <c r="M9756" s="363"/>
      <c r="N9756" s="363"/>
      <c r="O9756" s="363"/>
      <c r="P9756" s="363"/>
      <c r="Q9756" s="363"/>
      <c r="R9756" s="363"/>
      <c r="S9756" s="363"/>
      <c r="T9756" s="363"/>
      <c r="U9756" s="365"/>
    </row>
    <row r="9757" spans="1:21" x14ac:dyDescent="0.25">
      <c r="A9757" s="327"/>
      <c r="B9757" s="74">
        <f t="shared" si="308"/>
        <v>9756</v>
      </c>
      <c r="C9757" s="366"/>
      <c r="D9757" s="74" t="str">
        <f>IF(ISNUMBER(C9757),LOOKUP(C9757,LL!$Q$2:$Q$40,LL!$T$2:$T$40),"")</f>
        <v/>
      </c>
      <c r="E9757" s="74" t="str">
        <f>IF(ISNUMBER(C9757),LOOKUP(C9757,LL!$Q$2:$Q$40,LL!$U$2:$U$40),"")</f>
        <v/>
      </c>
      <c r="F9757" s="366"/>
      <c r="G9757" s="366"/>
      <c r="H9757" s="366"/>
      <c r="I9757" s="366"/>
      <c r="J9757" s="366"/>
      <c r="K9757" s="367"/>
      <c r="L9757" s="366"/>
      <c r="M9757" s="366"/>
      <c r="N9757" s="366"/>
      <c r="O9757" s="366"/>
      <c r="P9757" s="366"/>
      <c r="Q9757" s="366"/>
      <c r="R9757" s="366"/>
      <c r="S9757" s="366"/>
      <c r="T9757" s="366"/>
      <c r="U9757" s="368"/>
    </row>
    <row r="9758" spans="1:21" x14ac:dyDescent="0.25">
      <c r="A9758" s="327"/>
      <c r="B9758" s="73">
        <f t="shared" si="308"/>
        <v>9757</v>
      </c>
      <c r="C9758" s="363"/>
      <c r="D9758" s="73" t="str">
        <f>IF(ISNUMBER(C9758),LOOKUP(C9758,LL!$Q$2:$Q$40,LL!$T$2:$T$40),"")</f>
        <v/>
      </c>
      <c r="E9758" s="73" t="str">
        <f>IF(ISNUMBER(C9758),LOOKUP(C9758,LL!$Q$2:$Q$40,LL!$U$2:$U$40),"")</f>
        <v/>
      </c>
      <c r="F9758" s="363"/>
      <c r="G9758" s="363"/>
      <c r="H9758" s="363"/>
      <c r="I9758" s="363"/>
      <c r="J9758" s="363"/>
      <c r="K9758" s="364"/>
      <c r="L9758" s="363"/>
      <c r="M9758" s="363"/>
      <c r="N9758" s="363"/>
      <c r="O9758" s="363"/>
      <c r="P9758" s="363"/>
      <c r="Q9758" s="363"/>
      <c r="R9758" s="363"/>
      <c r="S9758" s="363"/>
      <c r="T9758" s="363"/>
      <c r="U9758" s="365"/>
    </row>
    <row r="9759" spans="1:21" x14ac:dyDescent="0.25">
      <c r="A9759" s="327"/>
      <c r="B9759" s="74">
        <f t="shared" si="308"/>
        <v>9758</v>
      </c>
      <c r="C9759" s="366"/>
      <c r="D9759" s="74" t="str">
        <f>IF(ISNUMBER(C9759),LOOKUP(C9759,LL!$Q$2:$Q$40,LL!$T$2:$T$40),"")</f>
        <v/>
      </c>
      <c r="E9759" s="74" t="str">
        <f>IF(ISNUMBER(C9759),LOOKUP(C9759,LL!$Q$2:$Q$40,LL!$U$2:$U$40),"")</f>
        <v/>
      </c>
      <c r="F9759" s="366"/>
      <c r="G9759" s="366"/>
      <c r="H9759" s="366"/>
      <c r="I9759" s="366"/>
      <c r="J9759" s="366"/>
      <c r="K9759" s="367"/>
      <c r="L9759" s="366"/>
      <c r="M9759" s="366"/>
      <c r="N9759" s="366"/>
      <c r="O9759" s="366"/>
      <c r="P9759" s="366"/>
      <c r="Q9759" s="366"/>
      <c r="R9759" s="366"/>
      <c r="S9759" s="366"/>
      <c r="T9759" s="366"/>
      <c r="U9759" s="368"/>
    </row>
    <row r="9760" spans="1:21" x14ac:dyDescent="0.25">
      <c r="A9760" s="327"/>
      <c r="B9760" s="73">
        <f t="shared" si="308"/>
        <v>9759</v>
      </c>
      <c r="C9760" s="363"/>
      <c r="D9760" s="73" t="str">
        <f>IF(ISNUMBER(C9760),LOOKUP(C9760,LL!$Q$2:$Q$40,LL!$T$2:$T$40),"")</f>
        <v/>
      </c>
      <c r="E9760" s="73" t="str">
        <f>IF(ISNUMBER(C9760),LOOKUP(C9760,LL!$Q$2:$Q$40,LL!$U$2:$U$40),"")</f>
        <v/>
      </c>
      <c r="F9760" s="363"/>
      <c r="G9760" s="363"/>
      <c r="H9760" s="363"/>
      <c r="I9760" s="363"/>
      <c r="J9760" s="363"/>
      <c r="K9760" s="364"/>
      <c r="L9760" s="363"/>
      <c r="M9760" s="363"/>
      <c r="N9760" s="363"/>
      <c r="O9760" s="363"/>
      <c r="P9760" s="363"/>
      <c r="Q9760" s="363"/>
      <c r="R9760" s="363"/>
      <c r="S9760" s="363"/>
      <c r="T9760" s="363"/>
      <c r="U9760" s="365"/>
    </row>
    <row r="9761" spans="1:21" x14ac:dyDescent="0.25">
      <c r="A9761" s="327"/>
      <c r="B9761" s="74">
        <f t="shared" si="308"/>
        <v>9760</v>
      </c>
      <c r="C9761" s="366"/>
      <c r="D9761" s="74" t="str">
        <f>IF(ISNUMBER(C9761),LOOKUP(C9761,LL!$Q$2:$Q$40,LL!$T$2:$T$40),"")</f>
        <v/>
      </c>
      <c r="E9761" s="74" t="str">
        <f>IF(ISNUMBER(C9761),LOOKUP(C9761,LL!$Q$2:$Q$40,LL!$U$2:$U$40),"")</f>
        <v/>
      </c>
      <c r="F9761" s="366"/>
      <c r="G9761" s="366"/>
      <c r="H9761" s="366"/>
      <c r="I9761" s="366"/>
      <c r="J9761" s="366"/>
      <c r="K9761" s="367"/>
      <c r="L9761" s="366"/>
      <c r="M9761" s="366"/>
      <c r="N9761" s="366"/>
      <c r="O9761" s="366"/>
      <c r="P9761" s="366"/>
      <c r="Q9761" s="366"/>
      <c r="R9761" s="366"/>
      <c r="S9761" s="366"/>
      <c r="T9761" s="366"/>
      <c r="U9761" s="368"/>
    </row>
    <row r="9762" spans="1:21" x14ac:dyDescent="0.25">
      <c r="A9762" s="327"/>
      <c r="B9762" s="73">
        <f t="shared" si="308"/>
        <v>9761</v>
      </c>
      <c r="C9762" s="363"/>
      <c r="D9762" s="73" t="str">
        <f>IF(ISNUMBER(C9762),LOOKUP(C9762,LL!$Q$2:$Q$40,LL!$T$2:$T$40),"")</f>
        <v/>
      </c>
      <c r="E9762" s="73" t="str">
        <f>IF(ISNUMBER(C9762),LOOKUP(C9762,LL!$Q$2:$Q$40,LL!$U$2:$U$40),"")</f>
        <v/>
      </c>
      <c r="F9762" s="363"/>
      <c r="G9762" s="363"/>
      <c r="H9762" s="363"/>
      <c r="I9762" s="363"/>
      <c r="J9762" s="363"/>
      <c r="K9762" s="364"/>
      <c r="L9762" s="363"/>
      <c r="M9762" s="363"/>
      <c r="N9762" s="363"/>
      <c r="O9762" s="363"/>
      <c r="P9762" s="363"/>
      <c r="Q9762" s="363"/>
      <c r="R9762" s="363"/>
      <c r="S9762" s="363"/>
      <c r="T9762" s="363"/>
      <c r="U9762" s="365"/>
    </row>
    <row r="9763" spans="1:21" x14ac:dyDescent="0.25">
      <c r="A9763" s="327"/>
      <c r="B9763" s="74">
        <f t="shared" si="308"/>
        <v>9762</v>
      </c>
      <c r="C9763" s="366"/>
      <c r="D9763" s="74" t="str">
        <f>IF(ISNUMBER(C9763),LOOKUP(C9763,LL!$Q$2:$Q$40,LL!$T$2:$T$40),"")</f>
        <v/>
      </c>
      <c r="E9763" s="74" t="str">
        <f>IF(ISNUMBER(C9763),LOOKUP(C9763,LL!$Q$2:$Q$40,LL!$U$2:$U$40),"")</f>
        <v/>
      </c>
      <c r="F9763" s="366"/>
      <c r="G9763" s="366"/>
      <c r="H9763" s="366"/>
      <c r="I9763" s="366"/>
      <c r="J9763" s="366"/>
      <c r="K9763" s="367"/>
      <c r="L9763" s="366"/>
      <c r="M9763" s="366"/>
      <c r="N9763" s="366"/>
      <c r="O9763" s="366"/>
      <c r="P9763" s="366"/>
      <c r="Q9763" s="366"/>
      <c r="R9763" s="366"/>
      <c r="S9763" s="366"/>
      <c r="T9763" s="366"/>
      <c r="U9763" s="368"/>
    </row>
    <row r="9764" spans="1:21" x14ac:dyDescent="0.25">
      <c r="A9764" s="327"/>
      <c r="B9764" s="73">
        <f t="shared" si="308"/>
        <v>9763</v>
      </c>
      <c r="C9764" s="363"/>
      <c r="D9764" s="73" t="str">
        <f>IF(ISNUMBER(C9764),LOOKUP(C9764,LL!$Q$2:$Q$40,LL!$T$2:$T$40),"")</f>
        <v/>
      </c>
      <c r="E9764" s="73" t="str">
        <f>IF(ISNUMBER(C9764),LOOKUP(C9764,LL!$Q$2:$Q$40,LL!$U$2:$U$40),"")</f>
        <v/>
      </c>
      <c r="F9764" s="363"/>
      <c r="G9764" s="363"/>
      <c r="H9764" s="363"/>
      <c r="I9764" s="363"/>
      <c r="J9764" s="363"/>
      <c r="K9764" s="364"/>
      <c r="L9764" s="363"/>
      <c r="M9764" s="363"/>
      <c r="N9764" s="363"/>
      <c r="O9764" s="363"/>
      <c r="P9764" s="363"/>
      <c r="Q9764" s="363"/>
      <c r="R9764" s="363"/>
      <c r="S9764" s="363"/>
      <c r="T9764" s="363"/>
      <c r="U9764" s="365"/>
    </row>
    <row r="9765" spans="1:21" x14ac:dyDescent="0.25">
      <c r="A9765" s="327"/>
      <c r="B9765" s="74">
        <f t="shared" si="308"/>
        <v>9764</v>
      </c>
      <c r="C9765" s="366"/>
      <c r="D9765" s="74" t="str">
        <f>IF(ISNUMBER(C9765),LOOKUP(C9765,LL!$Q$2:$Q$40,LL!$T$2:$T$40),"")</f>
        <v/>
      </c>
      <c r="E9765" s="74" t="str">
        <f>IF(ISNUMBER(C9765),LOOKUP(C9765,LL!$Q$2:$Q$40,LL!$U$2:$U$40),"")</f>
        <v/>
      </c>
      <c r="F9765" s="366"/>
      <c r="G9765" s="366"/>
      <c r="H9765" s="366"/>
      <c r="I9765" s="366"/>
      <c r="J9765" s="366"/>
      <c r="K9765" s="367"/>
      <c r="L9765" s="366"/>
      <c r="M9765" s="366"/>
      <c r="N9765" s="366"/>
      <c r="O9765" s="366"/>
      <c r="P9765" s="366"/>
      <c r="Q9765" s="366"/>
      <c r="R9765" s="366"/>
      <c r="S9765" s="366"/>
      <c r="T9765" s="366"/>
      <c r="U9765" s="368"/>
    </row>
    <row r="9766" spans="1:21" x14ac:dyDescent="0.25">
      <c r="A9766" s="327"/>
      <c r="B9766" s="73">
        <f t="shared" si="308"/>
        <v>9765</v>
      </c>
      <c r="C9766" s="363"/>
      <c r="D9766" s="73" t="str">
        <f>IF(ISNUMBER(C9766),LOOKUP(C9766,LL!$Q$2:$Q$40,LL!$T$2:$T$40),"")</f>
        <v/>
      </c>
      <c r="E9766" s="73" t="str">
        <f>IF(ISNUMBER(C9766),LOOKUP(C9766,LL!$Q$2:$Q$40,LL!$U$2:$U$40),"")</f>
        <v/>
      </c>
      <c r="F9766" s="363"/>
      <c r="G9766" s="363"/>
      <c r="H9766" s="363"/>
      <c r="I9766" s="363"/>
      <c r="J9766" s="363"/>
      <c r="K9766" s="364"/>
      <c r="L9766" s="363"/>
      <c r="M9766" s="363"/>
      <c r="N9766" s="363"/>
      <c r="O9766" s="363"/>
      <c r="P9766" s="363"/>
      <c r="Q9766" s="363"/>
      <c r="R9766" s="363"/>
      <c r="S9766" s="363"/>
      <c r="T9766" s="363"/>
      <c r="U9766" s="365"/>
    </row>
    <row r="9767" spans="1:21" x14ac:dyDescent="0.25">
      <c r="A9767" s="327"/>
      <c r="B9767" s="74">
        <f t="shared" si="308"/>
        <v>9766</v>
      </c>
      <c r="C9767" s="366"/>
      <c r="D9767" s="74" t="str">
        <f>IF(ISNUMBER(C9767),LOOKUP(C9767,LL!$Q$2:$Q$40,LL!$T$2:$T$40),"")</f>
        <v/>
      </c>
      <c r="E9767" s="74" t="str">
        <f>IF(ISNUMBER(C9767),LOOKUP(C9767,LL!$Q$2:$Q$40,LL!$U$2:$U$40),"")</f>
        <v/>
      </c>
      <c r="F9767" s="366"/>
      <c r="G9767" s="366"/>
      <c r="H9767" s="366"/>
      <c r="I9767" s="366"/>
      <c r="J9767" s="366"/>
      <c r="K9767" s="367"/>
      <c r="L9767" s="366"/>
      <c r="M9767" s="366"/>
      <c r="N9767" s="366"/>
      <c r="O9767" s="366"/>
      <c r="P9767" s="366"/>
      <c r="Q9767" s="366"/>
      <c r="R9767" s="366"/>
      <c r="S9767" s="366"/>
      <c r="T9767" s="366"/>
      <c r="U9767" s="368"/>
    </row>
    <row r="9768" spans="1:21" x14ac:dyDescent="0.25">
      <c r="A9768" s="327"/>
      <c r="B9768" s="73">
        <f t="shared" si="308"/>
        <v>9767</v>
      </c>
      <c r="C9768" s="363"/>
      <c r="D9768" s="73" t="str">
        <f>IF(ISNUMBER(C9768),LOOKUP(C9768,LL!$Q$2:$Q$40,LL!$T$2:$T$40),"")</f>
        <v/>
      </c>
      <c r="E9768" s="73" t="str">
        <f>IF(ISNUMBER(C9768),LOOKUP(C9768,LL!$Q$2:$Q$40,LL!$U$2:$U$40),"")</f>
        <v/>
      </c>
      <c r="F9768" s="363"/>
      <c r="G9768" s="363"/>
      <c r="H9768" s="363"/>
      <c r="I9768" s="363"/>
      <c r="J9768" s="363"/>
      <c r="K9768" s="364"/>
      <c r="L9768" s="363"/>
      <c r="M9768" s="363"/>
      <c r="N9768" s="363"/>
      <c r="O9768" s="363"/>
      <c r="P9768" s="363"/>
      <c r="Q9768" s="363"/>
      <c r="R9768" s="363"/>
      <c r="S9768" s="363"/>
      <c r="T9768" s="363"/>
      <c r="U9768" s="365"/>
    </row>
    <row r="9769" spans="1:21" x14ac:dyDescent="0.25">
      <c r="A9769" s="327"/>
      <c r="B9769" s="74">
        <f t="shared" si="308"/>
        <v>9768</v>
      </c>
      <c r="C9769" s="366"/>
      <c r="D9769" s="74" t="str">
        <f>IF(ISNUMBER(C9769),LOOKUP(C9769,LL!$Q$2:$Q$40,LL!$T$2:$T$40),"")</f>
        <v/>
      </c>
      <c r="E9769" s="74" t="str">
        <f>IF(ISNUMBER(C9769),LOOKUP(C9769,LL!$Q$2:$Q$40,LL!$U$2:$U$40),"")</f>
        <v/>
      </c>
      <c r="F9769" s="366"/>
      <c r="G9769" s="366"/>
      <c r="H9769" s="366"/>
      <c r="I9769" s="366"/>
      <c r="J9769" s="366"/>
      <c r="K9769" s="367"/>
      <c r="L9769" s="366"/>
      <c r="M9769" s="366"/>
      <c r="N9769" s="366"/>
      <c r="O9769" s="366"/>
      <c r="P9769" s="366"/>
      <c r="Q9769" s="366"/>
      <c r="R9769" s="366"/>
      <c r="S9769" s="366"/>
      <c r="T9769" s="366"/>
      <c r="U9769" s="368"/>
    </row>
    <row r="9770" spans="1:21" x14ac:dyDescent="0.25">
      <c r="A9770" s="327"/>
      <c r="B9770" s="73">
        <f t="shared" si="308"/>
        <v>9769</v>
      </c>
      <c r="C9770" s="363"/>
      <c r="D9770" s="73" t="str">
        <f>IF(ISNUMBER(C9770),LOOKUP(C9770,LL!$Q$2:$Q$40,LL!$T$2:$T$40),"")</f>
        <v/>
      </c>
      <c r="E9770" s="73" t="str">
        <f>IF(ISNUMBER(C9770),LOOKUP(C9770,LL!$Q$2:$Q$40,LL!$U$2:$U$40),"")</f>
        <v/>
      </c>
      <c r="F9770" s="363"/>
      <c r="G9770" s="363"/>
      <c r="H9770" s="363"/>
      <c r="I9770" s="363"/>
      <c r="J9770" s="363"/>
      <c r="K9770" s="364"/>
      <c r="L9770" s="363"/>
      <c r="M9770" s="363"/>
      <c r="N9770" s="363"/>
      <c r="O9770" s="363"/>
      <c r="P9770" s="363"/>
      <c r="Q9770" s="363"/>
      <c r="R9770" s="363"/>
      <c r="S9770" s="363"/>
      <c r="T9770" s="363"/>
      <c r="U9770" s="365"/>
    </row>
    <row r="9771" spans="1:21" x14ac:dyDescent="0.25">
      <c r="A9771" s="327"/>
      <c r="B9771" s="74">
        <f t="shared" si="308"/>
        <v>9770</v>
      </c>
      <c r="C9771" s="366"/>
      <c r="D9771" s="74" t="str">
        <f>IF(ISNUMBER(C9771),LOOKUP(C9771,LL!$Q$2:$Q$40,LL!$T$2:$T$40),"")</f>
        <v/>
      </c>
      <c r="E9771" s="74" t="str">
        <f>IF(ISNUMBER(C9771),LOOKUP(C9771,LL!$Q$2:$Q$40,LL!$U$2:$U$40),"")</f>
        <v/>
      </c>
      <c r="F9771" s="366"/>
      <c r="G9771" s="366"/>
      <c r="H9771" s="366"/>
      <c r="I9771" s="366"/>
      <c r="J9771" s="366"/>
      <c r="K9771" s="367"/>
      <c r="L9771" s="366"/>
      <c r="M9771" s="366"/>
      <c r="N9771" s="366"/>
      <c r="O9771" s="366"/>
      <c r="P9771" s="366"/>
      <c r="Q9771" s="366"/>
      <c r="R9771" s="366"/>
      <c r="S9771" s="366"/>
      <c r="T9771" s="366"/>
      <c r="U9771" s="368"/>
    </row>
    <row r="9772" spans="1:21" x14ac:dyDescent="0.25">
      <c r="A9772" s="327"/>
      <c r="B9772" s="73">
        <f t="shared" si="308"/>
        <v>9771</v>
      </c>
      <c r="C9772" s="363"/>
      <c r="D9772" s="73" t="str">
        <f>IF(ISNUMBER(C9772),LOOKUP(C9772,LL!$Q$2:$Q$40,LL!$T$2:$T$40),"")</f>
        <v/>
      </c>
      <c r="E9772" s="73" t="str">
        <f>IF(ISNUMBER(C9772),LOOKUP(C9772,LL!$Q$2:$Q$40,LL!$U$2:$U$40),"")</f>
        <v/>
      </c>
      <c r="F9772" s="363"/>
      <c r="G9772" s="363"/>
      <c r="H9772" s="363"/>
      <c r="I9772" s="363"/>
      <c r="J9772" s="363"/>
      <c r="K9772" s="364"/>
      <c r="L9772" s="363"/>
      <c r="M9772" s="363"/>
      <c r="N9772" s="363"/>
      <c r="O9772" s="363"/>
      <c r="P9772" s="363"/>
      <c r="Q9772" s="363"/>
      <c r="R9772" s="363"/>
      <c r="S9772" s="363"/>
      <c r="T9772" s="363"/>
      <c r="U9772" s="365"/>
    </row>
    <row r="9773" spans="1:21" x14ac:dyDescent="0.25">
      <c r="A9773" s="327"/>
      <c r="B9773" s="74">
        <f t="shared" si="308"/>
        <v>9772</v>
      </c>
      <c r="C9773" s="366"/>
      <c r="D9773" s="74" t="str">
        <f>IF(ISNUMBER(C9773),LOOKUP(C9773,LL!$Q$2:$Q$40,LL!$T$2:$T$40),"")</f>
        <v/>
      </c>
      <c r="E9773" s="74" t="str">
        <f>IF(ISNUMBER(C9773),LOOKUP(C9773,LL!$Q$2:$Q$40,LL!$U$2:$U$40),"")</f>
        <v/>
      </c>
      <c r="F9773" s="366"/>
      <c r="G9773" s="366"/>
      <c r="H9773" s="366"/>
      <c r="I9773" s="366"/>
      <c r="J9773" s="366"/>
      <c r="K9773" s="367"/>
      <c r="L9773" s="366"/>
      <c r="M9773" s="366"/>
      <c r="N9773" s="366"/>
      <c r="O9773" s="366"/>
      <c r="P9773" s="366"/>
      <c r="Q9773" s="366"/>
      <c r="R9773" s="366"/>
      <c r="S9773" s="366"/>
      <c r="T9773" s="366"/>
      <c r="U9773" s="368"/>
    </row>
    <row r="9774" spans="1:21" x14ac:dyDescent="0.25">
      <c r="A9774" s="327"/>
      <c r="B9774" s="73">
        <f t="shared" si="308"/>
        <v>9773</v>
      </c>
      <c r="C9774" s="363"/>
      <c r="D9774" s="73" t="str">
        <f>IF(ISNUMBER(C9774),LOOKUP(C9774,LL!$Q$2:$Q$40,LL!$T$2:$T$40),"")</f>
        <v/>
      </c>
      <c r="E9774" s="73" t="str">
        <f>IF(ISNUMBER(C9774),LOOKUP(C9774,LL!$Q$2:$Q$40,LL!$U$2:$U$40),"")</f>
        <v/>
      </c>
      <c r="F9774" s="363"/>
      <c r="G9774" s="363"/>
      <c r="H9774" s="363"/>
      <c r="I9774" s="363"/>
      <c r="J9774" s="363"/>
      <c r="K9774" s="364"/>
      <c r="L9774" s="363"/>
      <c r="M9774" s="363"/>
      <c r="N9774" s="363"/>
      <c r="O9774" s="363"/>
      <c r="P9774" s="363"/>
      <c r="Q9774" s="363"/>
      <c r="R9774" s="363"/>
      <c r="S9774" s="363"/>
      <c r="T9774" s="363"/>
      <c r="U9774" s="365"/>
    </row>
    <row r="9775" spans="1:21" x14ac:dyDescent="0.25">
      <c r="A9775" s="327"/>
      <c r="B9775" s="74">
        <f t="shared" si="308"/>
        <v>9774</v>
      </c>
      <c r="C9775" s="366"/>
      <c r="D9775" s="74" t="str">
        <f>IF(ISNUMBER(C9775),LOOKUP(C9775,LL!$Q$2:$Q$40,LL!$T$2:$T$40),"")</f>
        <v/>
      </c>
      <c r="E9775" s="74" t="str">
        <f>IF(ISNUMBER(C9775),LOOKUP(C9775,LL!$Q$2:$Q$40,LL!$U$2:$U$40),"")</f>
        <v/>
      </c>
      <c r="F9775" s="366"/>
      <c r="G9775" s="366"/>
      <c r="H9775" s="366"/>
      <c r="I9775" s="366"/>
      <c r="J9775" s="366"/>
      <c r="K9775" s="367"/>
      <c r="L9775" s="366"/>
      <c r="M9775" s="366"/>
      <c r="N9775" s="366"/>
      <c r="O9775" s="366"/>
      <c r="P9775" s="366"/>
      <c r="Q9775" s="366"/>
      <c r="R9775" s="366"/>
      <c r="S9775" s="366"/>
      <c r="T9775" s="366"/>
      <c r="U9775" s="368"/>
    </row>
    <row r="9776" spans="1:21" x14ac:dyDescent="0.25">
      <c r="A9776" s="327"/>
      <c r="B9776" s="73">
        <f t="shared" si="308"/>
        <v>9775</v>
      </c>
      <c r="C9776" s="363"/>
      <c r="D9776" s="73" t="str">
        <f>IF(ISNUMBER(C9776),LOOKUP(C9776,LL!$Q$2:$Q$40,LL!$T$2:$T$40),"")</f>
        <v/>
      </c>
      <c r="E9776" s="73" t="str">
        <f>IF(ISNUMBER(C9776),LOOKUP(C9776,LL!$Q$2:$Q$40,LL!$U$2:$U$40),"")</f>
        <v/>
      </c>
      <c r="F9776" s="363"/>
      <c r="G9776" s="363"/>
      <c r="H9776" s="363"/>
      <c r="I9776" s="363"/>
      <c r="J9776" s="363"/>
      <c r="K9776" s="364"/>
      <c r="L9776" s="363"/>
      <c r="M9776" s="363"/>
      <c r="N9776" s="363"/>
      <c r="O9776" s="363"/>
      <c r="P9776" s="363"/>
      <c r="Q9776" s="363"/>
      <c r="R9776" s="363"/>
      <c r="S9776" s="363"/>
      <c r="T9776" s="363"/>
      <c r="U9776" s="365"/>
    </row>
    <row r="9777" spans="1:21" x14ac:dyDescent="0.25">
      <c r="A9777" s="327"/>
      <c r="B9777" s="74">
        <f t="shared" si="308"/>
        <v>9776</v>
      </c>
      <c r="C9777" s="366"/>
      <c r="D9777" s="74" t="str">
        <f>IF(ISNUMBER(C9777),LOOKUP(C9777,LL!$Q$2:$Q$40,LL!$T$2:$T$40),"")</f>
        <v/>
      </c>
      <c r="E9777" s="74" t="str">
        <f>IF(ISNUMBER(C9777),LOOKUP(C9777,LL!$Q$2:$Q$40,LL!$U$2:$U$40),"")</f>
        <v/>
      </c>
      <c r="F9777" s="366"/>
      <c r="G9777" s="366"/>
      <c r="H9777" s="366"/>
      <c r="I9777" s="366"/>
      <c r="J9777" s="366"/>
      <c r="K9777" s="367"/>
      <c r="L9777" s="366"/>
      <c r="M9777" s="366"/>
      <c r="N9777" s="366"/>
      <c r="O9777" s="366"/>
      <c r="P9777" s="366"/>
      <c r="Q9777" s="366"/>
      <c r="R9777" s="366"/>
      <c r="S9777" s="366"/>
      <c r="T9777" s="366"/>
      <c r="U9777" s="368"/>
    </row>
    <row r="9778" spans="1:21" x14ac:dyDescent="0.25">
      <c r="A9778" s="327"/>
      <c r="B9778" s="73">
        <f t="shared" si="308"/>
        <v>9777</v>
      </c>
      <c r="C9778" s="363"/>
      <c r="D9778" s="73" t="str">
        <f>IF(ISNUMBER(C9778),LOOKUP(C9778,LL!$Q$2:$Q$40,LL!$T$2:$T$40),"")</f>
        <v/>
      </c>
      <c r="E9778" s="73" t="str">
        <f>IF(ISNUMBER(C9778),LOOKUP(C9778,LL!$Q$2:$Q$40,LL!$U$2:$U$40),"")</f>
        <v/>
      </c>
      <c r="F9778" s="363"/>
      <c r="G9778" s="363"/>
      <c r="H9778" s="363"/>
      <c r="I9778" s="363"/>
      <c r="J9778" s="363"/>
      <c r="K9778" s="364"/>
      <c r="L9778" s="363"/>
      <c r="M9778" s="363"/>
      <c r="N9778" s="363"/>
      <c r="O9778" s="363"/>
      <c r="P9778" s="363"/>
      <c r="Q9778" s="363"/>
      <c r="R9778" s="363"/>
      <c r="S9778" s="363"/>
      <c r="T9778" s="363"/>
      <c r="U9778" s="365"/>
    </row>
    <row r="9779" spans="1:21" x14ac:dyDescent="0.25">
      <c r="A9779" s="327"/>
      <c r="B9779" s="74">
        <f t="shared" si="308"/>
        <v>9778</v>
      </c>
      <c r="C9779" s="366"/>
      <c r="D9779" s="74" t="str">
        <f>IF(ISNUMBER(C9779),LOOKUP(C9779,LL!$Q$2:$Q$40,LL!$T$2:$T$40),"")</f>
        <v/>
      </c>
      <c r="E9779" s="74" t="str">
        <f>IF(ISNUMBER(C9779),LOOKUP(C9779,LL!$Q$2:$Q$40,LL!$U$2:$U$40),"")</f>
        <v/>
      </c>
      <c r="F9779" s="366"/>
      <c r="G9779" s="366"/>
      <c r="H9779" s="366"/>
      <c r="I9779" s="366"/>
      <c r="J9779" s="366"/>
      <c r="K9779" s="367"/>
      <c r="L9779" s="366"/>
      <c r="M9779" s="366"/>
      <c r="N9779" s="366"/>
      <c r="O9779" s="366"/>
      <c r="P9779" s="366"/>
      <c r="Q9779" s="366"/>
      <c r="R9779" s="366"/>
      <c r="S9779" s="366"/>
      <c r="T9779" s="366"/>
      <c r="U9779" s="368"/>
    </row>
    <row r="9780" spans="1:21" x14ac:dyDescent="0.25">
      <c r="A9780" s="327"/>
      <c r="B9780" s="73">
        <f t="shared" si="308"/>
        <v>9779</v>
      </c>
      <c r="C9780" s="363"/>
      <c r="D9780" s="73" t="str">
        <f>IF(ISNUMBER(C9780),LOOKUP(C9780,LL!$Q$2:$Q$40,LL!$T$2:$T$40),"")</f>
        <v/>
      </c>
      <c r="E9780" s="73" t="str">
        <f>IF(ISNUMBER(C9780),LOOKUP(C9780,LL!$Q$2:$Q$40,LL!$U$2:$U$40),"")</f>
        <v/>
      </c>
      <c r="F9780" s="363"/>
      <c r="G9780" s="363"/>
      <c r="H9780" s="363"/>
      <c r="I9780" s="363"/>
      <c r="J9780" s="363"/>
      <c r="K9780" s="364"/>
      <c r="L9780" s="363"/>
      <c r="M9780" s="363"/>
      <c r="N9780" s="363"/>
      <c r="O9780" s="363"/>
      <c r="P9780" s="363"/>
      <c r="Q9780" s="363"/>
      <c r="R9780" s="363"/>
      <c r="S9780" s="363"/>
      <c r="T9780" s="363"/>
      <c r="U9780" s="365"/>
    </row>
    <row r="9781" spans="1:21" x14ac:dyDescent="0.25">
      <c r="A9781" s="327"/>
      <c r="B9781" s="74">
        <f t="shared" si="308"/>
        <v>9780</v>
      </c>
      <c r="C9781" s="366"/>
      <c r="D9781" s="74" t="str">
        <f>IF(ISNUMBER(C9781),LOOKUP(C9781,LL!$Q$2:$Q$40,LL!$T$2:$T$40),"")</f>
        <v/>
      </c>
      <c r="E9781" s="74" t="str">
        <f>IF(ISNUMBER(C9781),LOOKUP(C9781,LL!$Q$2:$Q$40,LL!$U$2:$U$40),"")</f>
        <v/>
      </c>
      <c r="F9781" s="366"/>
      <c r="G9781" s="366"/>
      <c r="H9781" s="366"/>
      <c r="I9781" s="366"/>
      <c r="J9781" s="366"/>
      <c r="K9781" s="367"/>
      <c r="L9781" s="366"/>
      <c r="M9781" s="366"/>
      <c r="N9781" s="366"/>
      <c r="O9781" s="366"/>
      <c r="P9781" s="366"/>
      <c r="Q9781" s="366"/>
      <c r="R9781" s="366"/>
      <c r="S9781" s="366"/>
      <c r="T9781" s="366"/>
      <c r="U9781" s="368"/>
    </row>
    <row r="9782" spans="1:21" x14ac:dyDescent="0.25">
      <c r="A9782" s="327"/>
      <c r="B9782" s="73">
        <f t="shared" si="308"/>
        <v>9781</v>
      </c>
      <c r="C9782" s="363"/>
      <c r="D9782" s="73" t="str">
        <f>IF(ISNUMBER(C9782),LOOKUP(C9782,LL!$Q$2:$Q$40,LL!$T$2:$T$40),"")</f>
        <v/>
      </c>
      <c r="E9782" s="73" t="str">
        <f>IF(ISNUMBER(C9782),LOOKUP(C9782,LL!$Q$2:$Q$40,LL!$U$2:$U$40),"")</f>
        <v/>
      </c>
      <c r="F9782" s="363"/>
      <c r="G9782" s="363"/>
      <c r="H9782" s="363"/>
      <c r="I9782" s="363"/>
      <c r="J9782" s="363"/>
      <c r="K9782" s="364"/>
      <c r="L9782" s="363"/>
      <c r="M9782" s="363"/>
      <c r="N9782" s="363"/>
      <c r="O9782" s="363"/>
      <c r="P9782" s="363"/>
      <c r="Q9782" s="363"/>
      <c r="R9782" s="363"/>
      <c r="S9782" s="363"/>
      <c r="T9782" s="363"/>
      <c r="U9782" s="365"/>
    </row>
    <row r="9783" spans="1:21" x14ac:dyDescent="0.25">
      <c r="A9783" s="327"/>
      <c r="B9783" s="74">
        <f t="shared" si="308"/>
        <v>9782</v>
      </c>
      <c r="C9783" s="366"/>
      <c r="D9783" s="74" t="str">
        <f>IF(ISNUMBER(C9783),LOOKUP(C9783,LL!$Q$2:$Q$40,LL!$T$2:$T$40),"")</f>
        <v/>
      </c>
      <c r="E9783" s="74" t="str">
        <f>IF(ISNUMBER(C9783),LOOKUP(C9783,LL!$Q$2:$Q$40,LL!$U$2:$U$40),"")</f>
        <v/>
      </c>
      <c r="F9783" s="366"/>
      <c r="G9783" s="366"/>
      <c r="H9783" s="366"/>
      <c r="I9783" s="366"/>
      <c r="J9783" s="366"/>
      <c r="K9783" s="367"/>
      <c r="L9783" s="366"/>
      <c r="M9783" s="366"/>
      <c r="N9783" s="366"/>
      <c r="O9783" s="366"/>
      <c r="P9783" s="366"/>
      <c r="Q9783" s="366"/>
      <c r="R9783" s="366"/>
      <c r="S9783" s="366"/>
      <c r="T9783" s="366"/>
      <c r="U9783" s="368"/>
    </row>
    <row r="9784" spans="1:21" x14ac:dyDescent="0.25">
      <c r="A9784" s="327"/>
      <c r="B9784" s="73">
        <f t="shared" si="308"/>
        <v>9783</v>
      </c>
      <c r="C9784" s="363"/>
      <c r="D9784" s="73" t="str">
        <f>IF(ISNUMBER(C9784),LOOKUP(C9784,LL!$Q$2:$Q$40,LL!$T$2:$T$40),"")</f>
        <v/>
      </c>
      <c r="E9784" s="73" t="str">
        <f>IF(ISNUMBER(C9784),LOOKUP(C9784,LL!$Q$2:$Q$40,LL!$U$2:$U$40),"")</f>
        <v/>
      </c>
      <c r="F9784" s="363"/>
      <c r="G9784" s="363"/>
      <c r="H9784" s="363"/>
      <c r="I9784" s="363"/>
      <c r="J9784" s="363"/>
      <c r="K9784" s="364"/>
      <c r="L9784" s="363"/>
      <c r="M9784" s="363"/>
      <c r="N9784" s="363"/>
      <c r="O9784" s="363"/>
      <c r="P9784" s="363"/>
      <c r="Q9784" s="363"/>
      <c r="R9784" s="363"/>
      <c r="S9784" s="363"/>
      <c r="T9784" s="363"/>
      <c r="U9784" s="365"/>
    </row>
    <row r="9785" spans="1:21" x14ac:dyDescent="0.25">
      <c r="A9785" s="327"/>
      <c r="B9785" s="74">
        <f t="shared" si="308"/>
        <v>9784</v>
      </c>
      <c r="C9785" s="366"/>
      <c r="D9785" s="74" t="str">
        <f>IF(ISNUMBER(C9785),LOOKUP(C9785,LL!$Q$2:$Q$40,LL!$T$2:$T$40),"")</f>
        <v/>
      </c>
      <c r="E9785" s="74" t="str">
        <f>IF(ISNUMBER(C9785),LOOKUP(C9785,LL!$Q$2:$Q$40,LL!$U$2:$U$40),"")</f>
        <v/>
      </c>
      <c r="F9785" s="366"/>
      <c r="G9785" s="366"/>
      <c r="H9785" s="366"/>
      <c r="I9785" s="366"/>
      <c r="J9785" s="366"/>
      <c r="K9785" s="367"/>
      <c r="L9785" s="366"/>
      <c r="M9785" s="366"/>
      <c r="N9785" s="366"/>
      <c r="O9785" s="366"/>
      <c r="P9785" s="366"/>
      <c r="Q9785" s="366"/>
      <c r="R9785" s="366"/>
      <c r="S9785" s="366"/>
      <c r="T9785" s="366"/>
      <c r="U9785" s="368"/>
    </row>
    <row r="9786" spans="1:21" x14ac:dyDescent="0.25">
      <c r="A9786" s="327"/>
      <c r="B9786" s="73">
        <f t="shared" si="308"/>
        <v>9785</v>
      </c>
      <c r="C9786" s="363"/>
      <c r="D9786" s="73" t="str">
        <f>IF(ISNUMBER(C9786),LOOKUP(C9786,LL!$Q$2:$Q$40,LL!$T$2:$T$40),"")</f>
        <v/>
      </c>
      <c r="E9786" s="73" t="str">
        <f>IF(ISNUMBER(C9786),LOOKUP(C9786,LL!$Q$2:$Q$40,LL!$U$2:$U$40),"")</f>
        <v/>
      </c>
      <c r="F9786" s="363"/>
      <c r="G9786" s="363"/>
      <c r="H9786" s="363"/>
      <c r="I9786" s="363"/>
      <c r="J9786" s="363"/>
      <c r="K9786" s="364"/>
      <c r="L9786" s="363"/>
      <c r="M9786" s="363"/>
      <c r="N9786" s="363"/>
      <c r="O9786" s="363"/>
      <c r="P9786" s="363"/>
      <c r="Q9786" s="363"/>
      <c r="R9786" s="363"/>
      <c r="S9786" s="363"/>
      <c r="T9786" s="363"/>
      <c r="U9786" s="365"/>
    </row>
    <row r="9787" spans="1:21" x14ac:dyDescent="0.25">
      <c r="A9787" s="327"/>
      <c r="B9787" s="74">
        <f t="shared" si="308"/>
        <v>9786</v>
      </c>
      <c r="C9787" s="366"/>
      <c r="D9787" s="74" t="str">
        <f>IF(ISNUMBER(C9787),LOOKUP(C9787,LL!$Q$2:$Q$40,LL!$T$2:$T$40),"")</f>
        <v/>
      </c>
      <c r="E9787" s="74" t="str">
        <f>IF(ISNUMBER(C9787),LOOKUP(C9787,LL!$Q$2:$Q$40,LL!$U$2:$U$40),"")</f>
        <v/>
      </c>
      <c r="F9787" s="366"/>
      <c r="G9787" s="366"/>
      <c r="H9787" s="366"/>
      <c r="I9787" s="366"/>
      <c r="J9787" s="366"/>
      <c r="K9787" s="367"/>
      <c r="L9787" s="366"/>
      <c r="M9787" s="366"/>
      <c r="N9787" s="366"/>
      <c r="O9787" s="366"/>
      <c r="P9787" s="366"/>
      <c r="Q9787" s="366"/>
      <c r="R9787" s="366"/>
      <c r="S9787" s="366"/>
      <c r="T9787" s="366"/>
      <c r="U9787" s="368"/>
    </row>
    <row r="9788" spans="1:21" x14ac:dyDescent="0.25">
      <c r="A9788" s="327"/>
      <c r="B9788" s="73">
        <f t="shared" si="308"/>
        <v>9787</v>
      </c>
      <c r="C9788" s="363"/>
      <c r="D9788" s="73" t="str">
        <f>IF(ISNUMBER(C9788),LOOKUP(C9788,LL!$Q$2:$Q$40,LL!$T$2:$T$40),"")</f>
        <v/>
      </c>
      <c r="E9788" s="73" t="str">
        <f>IF(ISNUMBER(C9788),LOOKUP(C9788,LL!$Q$2:$Q$40,LL!$U$2:$U$40),"")</f>
        <v/>
      </c>
      <c r="F9788" s="363"/>
      <c r="G9788" s="363"/>
      <c r="H9788" s="363"/>
      <c r="I9788" s="363"/>
      <c r="J9788" s="363"/>
      <c r="K9788" s="364"/>
      <c r="L9788" s="363"/>
      <c r="M9788" s="363"/>
      <c r="N9788" s="363"/>
      <c r="O9788" s="363"/>
      <c r="P9788" s="363"/>
      <c r="Q9788" s="363"/>
      <c r="R9788" s="363"/>
      <c r="S9788" s="363"/>
      <c r="T9788" s="363"/>
      <c r="U9788" s="365"/>
    </row>
    <row r="9789" spans="1:21" x14ac:dyDescent="0.25">
      <c r="A9789" s="327"/>
      <c r="B9789" s="74">
        <f t="shared" si="308"/>
        <v>9788</v>
      </c>
      <c r="C9789" s="366"/>
      <c r="D9789" s="74" t="str">
        <f>IF(ISNUMBER(C9789),LOOKUP(C9789,LL!$Q$2:$Q$40,LL!$T$2:$T$40),"")</f>
        <v/>
      </c>
      <c r="E9789" s="74" t="str">
        <f>IF(ISNUMBER(C9789),LOOKUP(C9789,LL!$Q$2:$Q$40,LL!$U$2:$U$40),"")</f>
        <v/>
      </c>
      <c r="F9789" s="366"/>
      <c r="G9789" s="366"/>
      <c r="H9789" s="366"/>
      <c r="I9789" s="366"/>
      <c r="J9789" s="366"/>
      <c r="K9789" s="367"/>
      <c r="L9789" s="366"/>
      <c r="M9789" s="366"/>
      <c r="N9789" s="366"/>
      <c r="O9789" s="366"/>
      <c r="P9789" s="366"/>
      <c r="Q9789" s="366"/>
      <c r="R9789" s="366"/>
      <c r="S9789" s="366"/>
      <c r="T9789" s="366"/>
      <c r="U9789" s="368"/>
    </row>
    <row r="9790" spans="1:21" x14ac:dyDescent="0.25">
      <c r="A9790" s="327"/>
      <c r="B9790" s="73">
        <f t="shared" si="308"/>
        <v>9789</v>
      </c>
      <c r="C9790" s="363"/>
      <c r="D9790" s="73" t="str">
        <f>IF(ISNUMBER(C9790),LOOKUP(C9790,LL!$Q$2:$Q$40,LL!$T$2:$T$40),"")</f>
        <v/>
      </c>
      <c r="E9790" s="73" t="str">
        <f>IF(ISNUMBER(C9790),LOOKUP(C9790,LL!$Q$2:$Q$40,LL!$U$2:$U$40),"")</f>
        <v/>
      </c>
      <c r="F9790" s="363"/>
      <c r="G9790" s="363"/>
      <c r="H9790" s="363"/>
      <c r="I9790" s="363"/>
      <c r="J9790" s="363"/>
      <c r="K9790" s="364"/>
      <c r="L9790" s="363"/>
      <c r="M9790" s="363"/>
      <c r="N9790" s="363"/>
      <c r="O9790" s="363"/>
      <c r="P9790" s="363"/>
      <c r="Q9790" s="363"/>
      <c r="R9790" s="363"/>
      <c r="S9790" s="363"/>
      <c r="T9790" s="363"/>
      <c r="U9790" s="365"/>
    </row>
    <row r="9791" spans="1:21" x14ac:dyDescent="0.25">
      <c r="A9791" s="327"/>
      <c r="B9791" s="74">
        <f t="shared" si="308"/>
        <v>9790</v>
      </c>
      <c r="C9791" s="366"/>
      <c r="D9791" s="74" t="str">
        <f>IF(ISNUMBER(C9791),LOOKUP(C9791,LL!$Q$2:$Q$40,LL!$T$2:$T$40),"")</f>
        <v/>
      </c>
      <c r="E9791" s="74" t="str">
        <f>IF(ISNUMBER(C9791),LOOKUP(C9791,LL!$Q$2:$Q$40,LL!$U$2:$U$40),"")</f>
        <v/>
      </c>
      <c r="F9791" s="366"/>
      <c r="G9791" s="366"/>
      <c r="H9791" s="366"/>
      <c r="I9791" s="366"/>
      <c r="J9791" s="366"/>
      <c r="K9791" s="367"/>
      <c r="L9791" s="366"/>
      <c r="M9791" s="366"/>
      <c r="N9791" s="366"/>
      <c r="O9791" s="366"/>
      <c r="P9791" s="366"/>
      <c r="Q9791" s="366"/>
      <c r="R9791" s="366"/>
      <c r="S9791" s="366"/>
      <c r="T9791" s="366"/>
      <c r="U9791" s="368"/>
    </row>
    <row r="9792" spans="1:21" x14ac:dyDescent="0.25">
      <c r="A9792" s="327"/>
      <c r="B9792" s="73">
        <f t="shared" si="308"/>
        <v>9791</v>
      </c>
      <c r="C9792" s="363"/>
      <c r="D9792" s="73" t="str">
        <f>IF(ISNUMBER(C9792),LOOKUP(C9792,LL!$Q$2:$Q$40,LL!$T$2:$T$40),"")</f>
        <v/>
      </c>
      <c r="E9792" s="73" t="str">
        <f>IF(ISNUMBER(C9792),LOOKUP(C9792,LL!$Q$2:$Q$40,LL!$U$2:$U$40),"")</f>
        <v/>
      </c>
      <c r="F9792" s="363"/>
      <c r="G9792" s="363"/>
      <c r="H9792" s="363"/>
      <c r="I9792" s="363"/>
      <c r="J9792" s="363"/>
      <c r="K9792" s="364"/>
      <c r="L9792" s="363"/>
      <c r="M9792" s="363"/>
      <c r="N9792" s="363"/>
      <c r="O9792" s="363"/>
      <c r="P9792" s="363"/>
      <c r="Q9792" s="363"/>
      <c r="R9792" s="363"/>
      <c r="S9792" s="363"/>
      <c r="T9792" s="363"/>
      <c r="U9792" s="365"/>
    </row>
    <row r="9793" spans="1:21" x14ac:dyDescent="0.25">
      <c r="A9793" s="327"/>
      <c r="B9793" s="74">
        <f t="shared" si="308"/>
        <v>9792</v>
      </c>
      <c r="C9793" s="366"/>
      <c r="D9793" s="74" t="str">
        <f>IF(ISNUMBER(C9793),LOOKUP(C9793,LL!$Q$2:$Q$40,LL!$T$2:$T$40),"")</f>
        <v/>
      </c>
      <c r="E9793" s="74" t="str">
        <f>IF(ISNUMBER(C9793),LOOKUP(C9793,LL!$Q$2:$Q$40,LL!$U$2:$U$40),"")</f>
        <v/>
      </c>
      <c r="F9793" s="366"/>
      <c r="G9793" s="366"/>
      <c r="H9793" s="366"/>
      <c r="I9793" s="366"/>
      <c r="J9793" s="366"/>
      <c r="K9793" s="367"/>
      <c r="L9793" s="366"/>
      <c r="M9793" s="366"/>
      <c r="N9793" s="366"/>
      <c r="O9793" s="366"/>
      <c r="P9793" s="366"/>
      <c r="Q9793" s="366"/>
      <c r="R9793" s="366"/>
      <c r="S9793" s="366"/>
      <c r="T9793" s="366"/>
      <c r="U9793" s="368"/>
    </row>
    <row r="9794" spans="1:21" x14ac:dyDescent="0.25">
      <c r="A9794" s="327"/>
      <c r="B9794" s="73">
        <f t="shared" si="308"/>
        <v>9793</v>
      </c>
      <c r="C9794" s="363"/>
      <c r="D9794" s="73" t="str">
        <f>IF(ISNUMBER(C9794),LOOKUP(C9794,LL!$Q$2:$Q$40,LL!$T$2:$T$40),"")</f>
        <v/>
      </c>
      <c r="E9794" s="73" t="str">
        <f>IF(ISNUMBER(C9794),LOOKUP(C9794,LL!$Q$2:$Q$40,LL!$U$2:$U$40),"")</f>
        <v/>
      </c>
      <c r="F9794" s="363"/>
      <c r="G9794" s="363"/>
      <c r="H9794" s="363"/>
      <c r="I9794" s="363"/>
      <c r="J9794" s="363"/>
      <c r="K9794" s="364"/>
      <c r="L9794" s="363"/>
      <c r="M9794" s="363"/>
      <c r="N9794" s="363"/>
      <c r="O9794" s="363"/>
      <c r="P9794" s="363"/>
      <c r="Q9794" s="363"/>
      <c r="R9794" s="363"/>
      <c r="S9794" s="363"/>
      <c r="T9794" s="363"/>
      <c r="U9794" s="365"/>
    </row>
    <row r="9795" spans="1:21" x14ac:dyDescent="0.25">
      <c r="A9795" s="327"/>
      <c r="B9795" s="74">
        <f t="shared" si="308"/>
        <v>9794</v>
      </c>
      <c r="C9795" s="366"/>
      <c r="D9795" s="74" t="str">
        <f>IF(ISNUMBER(C9795),LOOKUP(C9795,LL!$Q$2:$Q$40,LL!$T$2:$T$40),"")</f>
        <v/>
      </c>
      <c r="E9795" s="74" t="str">
        <f>IF(ISNUMBER(C9795),LOOKUP(C9795,LL!$Q$2:$Q$40,LL!$U$2:$U$40),"")</f>
        <v/>
      </c>
      <c r="F9795" s="366"/>
      <c r="G9795" s="366"/>
      <c r="H9795" s="366"/>
      <c r="I9795" s="366"/>
      <c r="J9795" s="366"/>
      <c r="K9795" s="367"/>
      <c r="L9795" s="366"/>
      <c r="M9795" s="366"/>
      <c r="N9795" s="366"/>
      <c r="O9795" s="366"/>
      <c r="P9795" s="366"/>
      <c r="Q9795" s="366"/>
      <c r="R9795" s="366"/>
      <c r="S9795" s="366"/>
      <c r="T9795" s="366"/>
      <c r="U9795" s="368"/>
    </row>
    <row r="9796" spans="1:21" x14ac:dyDescent="0.25">
      <c r="A9796" s="327"/>
      <c r="B9796" s="73">
        <f t="shared" ref="B9796:B9859" si="309">B9795+1</f>
        <v>9795</v>
      </c>
      <c r="C9796" s="363"/>
      <c r="D9796" s="73" t="str">
        <f>IF(ISNUMBER(C9796),LOOKUP(C9796,LL!$Q$2:$Q$40,LL!$T$2:$T$40),"")</f>
        <v/>
      </c>
      <c r="E9796" s="73" t="str">
        <f>IF(ISNUMBER(C9796),LOOKUP(C9796,LL!$Q$2:$Q$40,LL!$U$2:$U$40),"")</f>
        <v/>
      </c>
      <c r="F9796" s="363"/>
      <c r="G9796" s="363"/>
      <c r="H9796" s="363"/>
      <c r="I9796" s="363"/>
      <c r="J9796" s="363"/>
      <c r="K9796" s="364"/>
      <c r="L9796" s="363"/>
      <c r="M9796" s="363"/>
      <c r="N9796" s="363"/>
      <c r="O9796" s="363"/>
      <c r="P9796" s="363"/>
      <c r="Q9796" s="363"/>
      <c r="R9796" s="363"/>
      <c r="S9796" s="363"/>
      <c r="T9796" s="363"/>
      <c r="U9796" s="365"/>
    </row>
    <row r="9797" spans="1:21" x14ac:dyDescent="0.25">
      <c r="A9797" s="327"/>
      <c r="B9797" s="74">
        <f t="shared" si="309"/>
        <v>9796</v>
      </c>
      <c r="C9797" s="366"/>
      <c r="D9797" s="74" t="str">
        <f>IF(ISNUMBER(C9797),LOOKUP(C9797,LL!$Q$2:$Q$40,LL!$T$2:$T$40),"")</f>
        <v/>
      </c>
      <c r="E9797" s="74" t="str">
        <f>IF(ISNUMBER(C9797),LOOKUP(C9797,LL!$Q$2:$Q$40,LL!$U$2:$U$40),"")</f>
        <v/>
      </c>
      <c r="F9797" s="366"/>
      <c r="G9797" s="366"/>
      <c r="H9797" s="366"/>
      <c r="I9797" s="366"/>
      <c r="J9797" s="366"/>
      <c r="K9797" s="367"/>
      <c r="L9797" s="366"/>
      <c r="M9797" s="366"/>
      <c r="N9797" s="366"/>
      <c r="O9797" s="366"/>
      <c r="P9797" s="366"/>
      <c r="Q9797" s="366"/>
      <c r="R9797" s="366"/>
      <c r="S9797" s="366"/>
      <c r="T9797" s="366"/>
      <c r="U9797" s="368"/>
    </row>
    <row r="9798" spans="1:21" x14ac:dyDescent="0.25">
      <c r="A9798" s="327"/>
      <c r="B9798" s="73">
        <f t="shared" si="309"/>
        <v>9797</v>
      </c>
      <c r="C9798" s="363"/>
      <c r="D9798" s="73" t="str">
        <f>IF(ISNUMBER(C9798),LOOKUP(C9798,LL!$Q$2:$Q$40,LL!$T$2:$T$40),"")</f>
        <v/>
      </c>
      <c r="E9798" s="73" t="str">
        <f>IF(ISNUMBER(C9798),LOOKUP(C9798,LL!$Q$2:$Q$40,LL!$U$2:$U$40),"")</f>
        <v/>
      </c>
      <c r="F9798" s="363"/>
      <c r="G9798" s="363"/>
      <c r="H9798" s="363"/>
      <c r="I9798" s="363"/>
      <c r="J9798" s="363"/>
      <c r="K9798" s="364"/>
      <c r="L9798" s="363"/>
      <c r="M9798" s="363"/>
      <c r="N9798" s="363"/>
      <c r="O9798" s="363"/>
      <c r="P9798" s="363"/>
      <c r="Q9798" s="363"/>
      <c r="R9798" s="363"/>
      <c r="S9798" s="363"/>
      <c r="T9798" s="363"/>
      <c r="U9798" s="365"/>
    </row>
    <row r="9799" spans="1:21" x14ac:dyDescent="0.25">
      <c r="A9799" s="327"/>
      <c r="B9799" s="74">
        <f t="shared" si="309"/>
        <v>9798</v>
      </c>
      <c r="C9799" s="366"/>
      <c r="D9799" s="74" t="str">
        <f>IF(ISNUMBER(C9799),LOOKUP(C9799,LL!$Q$2:$Q$40,LL!$T$2:$T$40),"")</f>
        <v/>
      </c>
      <c r="E9799" s="74" t="str">
        <f>IF(ISNUMBER(C9799),LOOKUP(C9799,LL!$Q$2:$Q$40,LL!$U$2:$U$40),"")</f>
        <v/>
      </c>
      <c r="F9799" s="366"/>
      <c r="G9799" s="366"/>
      <c r="H9799" s="366"/>
      <c r="I9799" s="366"/>
      <c r="J9799" s="366"/>
      <c r="K9799" s="367"/>
      <c r="L9799" s="366"/>
      <c r="M9799" s="366"/>
      <c r="N9799" s="366"/>
      <c r="O9799" s="366"/>
      <c r="P9799" s="366"/>
      <c r="Q9799" s="366"/>
      <c r="R9799" s="366"/>
      <c r="S9799" s="366"/>
      <c r="T9799" s="366"/>
      <c r="U9799" s="368"/>
    </row>
    <row r="9800" spans="1:21" x14ac:dyDescent="0.25">
      <c r="A9800" s="327"/>
      <c r="B9800" s="73">
        <f t="shared" si="309"/>
        <v>9799</v>
      </c>
      <c r="C9800" s="363"/>
      <c r="D9800" s="73" t="str">
        <f>IF(ISNUMBER(C9800),LOOKUP(C9800,LL!$Q$2:$Q$40,LL!$T$2:$T$40),"")</f>
        <v/>
      </c>
      <c r="E9800" s="73" t="str">
        <f>IF(ISNUMBER(C9800),LOOKUP(C9800,LL!$Q$2:$Q$40,LL!$U$2:$U$40),"")</f>
        <v/>
      </c>
      <c r="F9800" s="363"/>
      <c r="G9800" s="363"/>
      <c r="H9800" s="363"/>
      <c r="I9800" s="363"/>
      <c r="J9800" s="363"/>
      <c r="K9800" s="364"/>
      <c r="L9800" s="363"/>
      <c r="M9800" s="363"/>
      <c r="N9800" s="363"/>
      <c r="O9800" s="363"/>
      <c r="P9800" s="363"/>
      <c r="Q9800" s="363"/>
      <c r="R9800" s="363"/>
      <c r="S9800" s="363"/>
      <c r="T9800" s="363"/>
      <c r="U9800" s="365"/>
    </row>
    <row r="9801" spans="1:21" x14ac:dyDescent="0.25">
      <c r="A9801" s="327"/>
      <c r="B9801" s="74">
        <f t="shared" si="309"/>
        <v>9800</v>
      </c>
      <c r="C9801" s="366"/>
      <c r="D9801" s="74" t="str">
        <f>IF(ISNUMBER(C9801),LOOKUP(C9801,LL!$Q$2:$Q$40,LL!$T$2:$T$40),"")</f>
        <v/>
      </c>
      <c r="E9801" s="74" t="str">
        <f>IF(ISNUMBER(C9801),LOOKUP(C9801,LL!$Q$2:$Q$40,LL!$U$2:$U$40),"")</f>
        <v/>
      </c>
      <c r="F9801" s="366"/>
      <c r="G9801" s="366"/>
      <c r="H9801" s="366"/>
      <c r="I9801" s="366"/>
      <c r="J9801" s="366"/>
      <c r="K9801" s="367"/>
      <c r="L9801" s="366"/>
      <c r="M9801" s="366"/>
      <c r="N9801" s="366"/>
      <c r="O9801" s="366"/>
      <c r="P9801" s="366"/>
      <c r="Q9801" s="366"/>
      <c r="R9801" s="366"/>
      <c r="S9801" s="366"/>
      <c r="T9801" s="366"/>
      <c r="U9801" s="368"/>
    </row>
    <row r="9802" spans="1:21" x14ac:dyDescent="0.25">
      <c r="A9802" s="327"/>
      <c r="B9802" s="73">
        <f t="shared" si="309"/>
        <v>9801</v>
      </c>
      <c r="C9802" s="363"/>
      <c r="D9802" s="73" t="str">
        <f>IF(ISNUMBER(C9802),LOOKUP(C9802,LL!$Q$2:$Q$40,LL!$T$2:$T$40),"")</f>
        <v/>
      </c>
      <c r="E9802" s="73" t="str">
        <f>IF(ISNUMBER(C9802),LOOKUP(C9802,LL!$Q$2:$Q$40,LL!$U$2:$U$40),"")</f>
        <v/>
      </c>
      <c r="F9802" s="363"/>
      <c r="G9802" s="363"/>
      <c r="H9802" s="363"/>
      <c r="I9802" s="363"/>
      <c r="J9802" s="363"/>
      <c r="K9802" s="364"/>
      <c r="L9802" s="363"/>
      <c r="M9802" s="363"/>
      <c r="N9802" s="363"/>
      <c r="O9802" s="363"/>
      <c r="P9802" s="363"/>
      <c r="Q9802" s="363"/>
      <c r="R9802" s="363"/>
      <c r="S9802" s="363"/>
      <c r="T9802" s="363"/>
      <c r="U9802" s="365"/>
    </row>
    <row r="9803" spans="1:21" x14ac:dyDescent="0.25">
      <c r="A9803" s="327"/>
      <c r="B9803" s="74">
        <f t="shared" si="309"/>
        <v>9802</v>
      </c>
      <c r="C9803" s="366"/>
      <c r="D9803" s="74" t="str">
        <f>IF(ISNUMBER(C9803),LOOKUP(C9803,LL!$Q$2:$Q$40,LL!$T$2:$T$40),"")</f>
        <v/>
      </c>
      <c r="E9803" s="74" t="str">
        <f>IF(ISNUMBER(C9803),LOOKUP(C9803,LL!$Q$2:$Q$40,LL!$U$2:$U$40),"")</f>
        <v/>
      </c>
      <c r="F9803" s="366"/>
      <c r="G9803" s="366"/>
      <c r="H9803" s="366"/>
      <c r="I9803" s="366"/>
      <c r="J9803" s="366"/>
      <c r="K9803" s="367"/>
      <c r="L9803" s="366"/>
      <c r="M9803" s="366"/>
      <c r="N9803" s="366"/>
      <c r="O9803" s="366"/>
      <c r="P9803" s="366"/>
      <c r="Q9803" s="366"/>
      <c r="R9803" s="366"/>
      <c r="S9803" s="366"/>
      <c r="T9803" s="366"/>
      <c r="U9803" s="368"/>
    </row>
    <row r="9804" spans="1:21" x14ac:dyDescent="0.25">
      <c r="A9804" s="327"/>
      <c r="B9804" s="73">
        <f t="shared" si="309"/>
        <v>9803</v>
      </c>
      <c r="C9804" s="363"/>
      <c r="D9804" s="73" t="str">
        <f>IF(ISNUMBER(C9804),LOOKUP(C9804,LL!$Q$2:$Q$40,LL!$T$2:$T$40),"")</f>
        <v/>
      </c>
      <c r="E9804" s="73" t="str">
        <f>IF(ISNUMBER(C9804),LOOKUP(C9804,LL!$Q$2:$Q$40,LL!$U$2:$U$40),"")</f>
        <v/>
      </c>
      <c r="F9804" s="363"/>
      <c r="G9804" s="363"/>
      <c r="H9804" s="363"/>
      <c r="I9804" s="363"/>
      <c r="J9804" s="363"/>
      <c r="K9804" s="364"/>
      <c r="L9804" s="363"/>
      <c r="M9804" s="363"/>
      <c r="N9804" s="363"/>
      <c r="O9804" s="363"/>
      <c r="P9804" s="363"/>
      <c r="Q9804" s="363"/>
      <c r="R9804" s="363"/>
      <c r="S9804" s="363"/>
      <c r="T9804" s="363"/>
      <c r="U9804" s="365"/>
    </row>
    <row r="9805" spans="1:21" x14ac:dyDescent="0.25">
      <c r="A9805" s="327"/>
      <c r="B9805" s="74">
        <f t="shared" si="309"/>
        <v>9804</v>
      </c>
      <c r="C9805" s="366"/>
      <c r="D9805" s="74" t="str">
        <f>IF(ISNUMBER(C9805),LOOKUP(C9805,LL!$Q$2:$Q$40,LL!$T$2:$T$40),"")</f>
        <v/>
      </c>
      <c r="E9805" s="74" t="str">
        <f>IF(ISNUMBER(C9805),LOOKUP(C9805,LL!$Q$2:$Q$40,LL!$U$2:$U$40),"")</f>
        <v/>
      </c>
      <c r="F9805" s="366"/>
      <c r="G9805" s="366"/>
      <c r="H9805" s="366"/>
      <c r="I9805" s="366"/>
      <c r="J9805" s="366"/>
      <c r="K9805" s="367"/>
      <c r="L9805" s="366"/>
      <c r="M9805" s="366"/>
      <c r="N9805" s="366"/>
      <c r="O9805" s="366"/>
      <c r="P9805" s="366"/>
      <c r="Q9805" s="366"/>
      <c r="R9805" s="366"/>
      <c r="S9805" s="366"/>
      <c r="T9805" s="366"/>
      <c r="U9805" s="368"/>
    </row>
    <row r="9806" spans="1:21" x14ac:dyDescent="0.25">
      <c r="A9806" s="327"/>
      <c r="B9806" s="73">
        <f t="shared" si="309"/>
        <v>9805</v>
      </c>
      <c r="C9806" s="363"/>
      <c r="D9806" s="73" t="str">
        <f>IF(ISNUMBER(C9806),LOOKUP(C9806,LL!$Q$2:$Q$40,LL!$T$2:$T$40),"")</f>
        <v/>
      </c>
      <c r="E9806" s="73" t="str">
        <f>IF(ISNUMBER(C9806),LOOKUP(C9806,LL!$Q$2:$Q$40,LL!$U$2:$U$40),"")</f>
        <v/>
      </c>
      <c r="F9806" s="363"/>
      <c r="G9806" s="363"/>
      <c r="H9806" s="363"/>
      <c r="I9806" s="363"/>
      <c r="J9806" s="363"/>
      <c r="K9806" s="364"/>
      <c r="L9806" s="363"/>
      <c r="M9806" s="363"/>
      <c r="N9806" s="363"/>
      <c r="O9806" s="363"/>
      <c r="P9806" s="363"/>
      <c r="Q9806" s="363"/>
      <c r="R9806" s="363"/>
      <c r="S9806" s="363"/>
      <c r="T9806" s="363"/>
      <c r="U9806" s="365"/>
    </row>
    <row r="9807" spans="1:21" x14ac:dyDescent="0.25">
      <c r="A9807" s="327"/>
      <c r="B9807" s="74">
        <f t="shared" si="309"/>
        <v>9806</v>
      </c>
      <c r="C9807" s="366"/>
      <c r="D9807" s="74" t="str">
        <f>IF(ISNUMBER(C9807),LOOKUP(C9807,LL!$Q$2:$Q$40,LL!$T$2:$T$40),"")</f>
        <v/>
      </c>
      <c r="E9807" s="74" t="str">
        <f>IF(ISNUMBER(C9807),LOOKUP(C9807,LL!$Q$2:$Q$40,LL!$U$2:$U$40),"")</f>
        <v/>
      </c>
      <c r="F9807" s="366"/>
      <c r="G9807" s="366"/>
      <c r="H9807" s="366"/>
      <c r="I9807" s="366"/>
      <c r="J9807" s="366"/>
      <c r="K9807" s="367"/>
      <c r="L9807" s="366"/>
      <c r="M9807" s="366"/>
      <c r="N9807" s="366"/>
      <c r="O9807" s="366"/>
      <c r="P9807" s="366"/>
      <c r="Q9807" s="366"/>
      <c r="R9807" s="366"/>
      <c r="S9807" s="366"/>
      <c r="T9807" s="366"/>
      <c r="U9807" s="368"/>
    </row>
    <row r="9808" spans="1:21" x14ac:dyDescent="0.25">
      <c r="A9808" s="327"/>
      <c r="B9808" s="73">
        <f t="shared" si="309"/>
        <v>9807</v>
      </c>
      <c r="C9808" s="363"/>
      <c r="D9808" s="73" t="str">
        <f>IF(ISNUMBER(C9808),LOOKUP(C9808,LL!$Q$2:$Q$40,LL!$T$2:$T$40),"")</f>
        <v/>
      </c>
      <c r="E9808" s="73" t="str">
        <f>IF(ISNUMBER(C9808),LOOKUP(C9808,LL!$Q$2:$Q$40,LL!$U$2:$U$40),"")</f>
        <v/>
      </c>
      <c r="F9808" s="363"/>
      <c r="G9808" s="363"/>
      <c r="H9808" s="363"/>
      <c r="I9808" s="363"/>
      <c r="J9808" s="363"/>
      <c r="K9808" s="364"/>
      <c r="L9808" s="363"/>
      <c r="M9808" s="363"/>
      <c r="N9808" s="363"/>
      <c r="O9808" s="363"/>
      <c r="P9808" s="363"/>
      <c r="Q9808" s="363"/>
      <c r="R9808" s="363"/>
      <c r="S9808" s="363"/>
      <c r="T9808" s="363"/>
      <c r="U9808" s="365"/>
    </row>
    <row r="9809" spans="1:21" x14ac:dyDescent="0.25">
      <c r="A9809" s="327"/>
      <c r="B9809" s="74">
        <f t="shared" si="309"/>
        <v>9808</v>
      </c>
      <c r="C9809" s="366"/>
      <c r="D9809" s="74" t="str">
        <f>IF(ISNUMBER(C9809),LOOKUP(C9809,LL!$Q$2:$Q$40,LL!$T$2:$T$40),"")</f>
        <v/>
      </c>
      <c r="E9809" s="74" t="str">
        <f>IF(ISNUMBER(C9809),LOOKUP(C9809,LL!$Q$2:$Q$40,LL!$U$2:$U$40),"")</f>
        <v/>
      </c>
      <c r="F9809" s="366"/>
      <c r="G9809" s="366"/>
      <c r="H9809" s="366"/>
      <c r="I9809" s="366"/>
      <c r="J9809" s="366"/>
      <c r="K9809" s="367"/>
      <c r="L9809" s="366"/>
      <c r="M9809" s="366"/>
      <c r="N9809" s="366"/>
      <c r="O9809" s="366"/>
      <c r="P9809" s="366"/>
      <c r="Q9809" s="366"/>
      <c r="R9809" s="366"/>
      <c r="S9809" s="366"/>
      <c r="T9809" s="366"/>
      <c r="U9809" s="368"/>
    </row>
    <row r="9810" spans="1:21" x14ac:dyDescent="0.25">
      <c r="A9810" s="327"/>
      <c r="B9810" s="73">
        <f t="shared" si="309"/>
        <v>9809</v>
      </c>
      <c r="C9810" s="363"/>
      <c r="D9810" s="73" t="str">
        <f>IF(ISNUMBER(C9810),LOOKUP(C9810,LL!$Q$2:$Q$40,LL!$T$2:$T$40),"")</f>
        <v/>
      </c>
      <c r="E9810" s="73" t="str">
        <f>IF(ISNUMBER(C9810),LOOKUP(C9810,LL!$Q$2:$Q$40,LL!$U$2:$U$40),"")</f>
        <v/>
      </c>
      <c r="F9810" s="363"/>
      <c r="G9810" s="363"/>
      <c r="H9810" s="363"/>
      <c r="I9810" s="363"/>
      <c r="J9810" s="363"/>
      <c r="K9810" s="364"/>
      <c r="L9810" s="363"/>
      <c r="M9810" s="363"/>
      <c r="N9810" s="363"/>
      <c r="O9810" s="363"/>
      <c r="P9810" s="363"/>
      <c r="Q9810" s="363"/>
      <c r="R9810" s="363"/>
      <c r="S9810" s="363"/>
      <c r="T9810" s="363"/>
      <c r="U9810" s="365"/>
    </row>
    <row r="9811" spans="1:21" x14ac:dyDescent="0.25">
      <c r="A9811" s="327"/>
      <c r="B9811" s="74">
        <f t="shared" si="309"/>
        <v>9810</v>
      </c>
      <c r="C9811" s="366"/>
      <c r="D9811" s="74" t="str">
        <f>IF(ISNUMBER(C9811),LOOKUP(C9811,LL!$Q$2:$Q$40,LL!$T$2:$T$40),"")</f>
        <v/>
      </c>
      <c r="E9811" s="74" t="str">
        <f>IF(ISNUMBER(C9811),LOOKUP(C9811,LL!$Q$2:$Q$40,LL!$U$2:$U$40),"")</f>
        <v/>
      </c>
      <c r="F9811" s="366"/>
      <c r="G9811" s="366"/>
      <c r="H9811" s="366"/>
      <c r="I9811" s="366"/>
      <c r="J9811" s="366"/>
      <c r="K9811" s="367"/>
      <c r="L9811" s="366"/>
      <c r="M9811" s="366"/>
      <c r="N9811" s="366"/>
      <c r="O9811" s="366"/>
      <c r="P9811" s="366"/>
      <c r="Q9811" s="366"/>
      <c r="R9811" s="366"/>
      <c r="S9811" s="366"/>
      <c r="T9811" s="366"/>
      <c r="U9811" s="368"/>
    </row>
    <row r="9812" spans="1:21" x14ac:dyDescent="0.25">
      <c r="A9812" s="327"/>
      <c r="B9812" s="73">
        <f t="shared" si="309"/>
        <v>9811</v>
      </c>
      <c r="C9812" s="363"/>
      <c r="D9812" s="73" t="str">
        <f>IF(ISNUMBER(C9812),LOOKUP(C9812,LL!$Q$2:$Q$40,LL!$T$2:$T$40),"")</f>
        <v/>
      </c>
      <c r="E9812" s="73" t="str">
        <f>IF(ISNUMBER(C9812),LOOKUP(C9812,LL!$Q$2:$Q$40,LL!$U$2:$U$40),"")</f>
        <v/>
      </c>
      <c r="F9812" s="363"/>
      <c r="G9812" s="363"/>
      <c r="H9812" s="363"/>
      <c r="I9812" s="363"/>
      <c r="J9812" s="363"/>
      <c r="K9812" s="364"/>
      <c r="L9812" s="363"/>
      <c r="M9812" s="363"/>
      <c r="N9812" s="363"/>
      <c r="O9812" s="363"/>
      <c r="P9812" s="363"/>
      <c r="Q9812" s="363"/>
      <c r="R9812" s="363"/>
      <c r="S9812" s="363"/>
      <c r="T9812" s="363"/>
      <c r="U9812" s="365"/>
    </row>
    <row r="9813" spans="1:21" x14ac:dyDescent="0.25">
      <c r="A9813" s="327"/>
      <c r="B9813" s="74">
        <f t="shared" si="309"/>
        <v>9812</v>
      </c>
      <c r="C9813" s="366"/>
      <c r="D9813" s="74" t="str">
        <f>IF(ISNUMBER(C9813),LOOKUP(C9813,LL!$Q$2:$Q$40,LL!$T$2:$T$40),"")</f>
        <v/>
      </c>
      <c r="E9813" s="74" t="str">
        <f>IF(ISNUMBER(C9813),LOOKUP(C9813,LL!$Q$2:$Q$40,LL!$U$2:$U$40),"")</f>
        <v/>
      </c>
      <c r="F9813" s="366"/>
      <c r="G9813" s="366"/>
      <c r="H9813" s="366"/>
      <c r="I9813" s="366"/>
      <c r="J9813" s="366"/>
      <c r="K9813" s="367"/>
      <c r="L9813" s="366"/>
      <c r="M9813" s="366"/>
      <c r="N9813" s="366"/>
      <c r="O9813" s="366"/>
      <c r="P9813" s="366"/>
      <c r="Q9813" s="366"/>
      <c r="R9813" s="366"/>
      <c r="S9813" s="366"/>
      <c r="T9813" s="366"/>
      <c r="U9813" s="368"/>
    </row>
    <row r="9814" spans="1:21" x14ac:dyDescent="0.25">
      <c r="A9814" s="327"/>
      <c r="B9814" s="73">
        <f t="shared" si="309"/>
        <v>9813</v>
      </c>
      <c r="C9814" s="363"/>
      <c r="D9814" s="73" t="str">
        <f>IF(ISNUMBER(C9814),LOOKUP(C9814,LL!$Q$2:$Q$40,LL!$T$2:$T$40),"")</f>
        <v/>
      </c>
      <c r="E9814" s="73" t="str">
        <f>IF(ISNUMBER(C9814),LOOKUP(C9814,LL!$Q$2:$Q$40,LL!$U$2:$U$40),"")</f>
        <v/>
      </c>
      <c r="F9814" s="363"/>
      <c r="G9814" s="363"/>
      <c r="H9814" s="363"/>
      <c r="I9814" s="363"/>
      <c r="J9814" s="363"/>
      <c r="K9814" s="364"/>
      <c r="L9814" s="363"/>
      <c r="M9814" s="363"/>
      <c r="N9814" s="363"/>
      <c r="O9814" s="363"/>
      <c r="P9814" s="363"/>
      <c r="Q9814" s="363"/>
      <c r="R9814" s="363"/>
      <c r="S9814" s="363"/>
      <c r="T9814" s="363"/>
      <c r="U9814" s="365"/>
    </row>
    <row r="9815" spans="1:21" x14ac:dyDescent="0.25">
      <c r="A9815" s="327"/>
      <c r="B9815" s="74">
        <f t="shared" si="309"/>
        <v>9814</v>
      </c>
      <c r="C9815" s="366"/>
      <c r="D9815" s="74" t="str">
        <f>IF(ISNUMBER(C9815),LOOKUP(C9815,LL!$Q$2:$Q$40,LL!$T$2:$T$40),"")</f>
        <v/>
      </c>
      <c r="E9815" s="74" t="str">
        <f>IF(ISNUMBER(C9815),LOOKUP(C9815,LL!$Q$2:$Q$40,LL!$U$2:$U$40),"")</f>
        <v/>
      </c>
      <c r="F9815" s="366"/>
      <c r="G9815" s="366"/>
      <c r="H9815" s="366"/>
      <c r="I9815" s="366"/>
      <c r="J9815" s="366"/>
      <c r="K9815" s="367"/>
      <c r="L9815" s="366"/>
      <c r="M9815" s="366"/>
      <c r="N9815" s="366"/>
      <c r="O9815" s="366"/>
      <c r="P9815" s="366"/>
      <c r="Q9815" s="366"/>
      <c r="R9815" s="366"/>
      <c r="S9815" s="366"/>
      <c r="T9815" s="366"/>
      <c r="U9815" s="368"/>
    </row>
    <row r="9816" spans="1:21" x14ac:dyDescent="0.25">
      <c r="A9816" s="327"/>
      <c r="B9816" s="73">
        <f t="shared" si="309"/>
        <v>9815</v>
      </c>
      <c r="C9816" s="363"/>
      <c r="D9816" s="73" t="str">
        <f>IF(ISNUMBER(C9816),LOOKUP(C9816,LL!$Q$2:$Q$40,LL!$T$2:$T$40),"")</f>
        <v/>
      </c>
      <c r="E9816" s="73" t="str">
        <f>IF(ISNUMBER(C9816),LOOKUP(C9816,LL!$Q$2:$Q$40,LL!$U$2:$U$40),"")</f>
        <v/>
      </c>
      <c r="F9816" s="363"/>
      <c r="G9816" s="363"/>
      <c r="H9816" s="363"/>
      <c r="I9816" s="363"/>
      <c r="J9816" s="363"/>
      <c r="K9816" s="364"/>
      <c r="L9816" s="363"/>
      <c r="M9816" s="363"/>
      <c r="N9816" s="363"/>
      <c r="O9816" s="363"/>
      <c r="P9816" s="363"/>
      <c r="Q9816" s="363"/>
      <c r="R9816" s="363"/>
      <c r="S9816" s="363"/>
      <c r="T9816" s="363"/>
      <c r="U9816" s="365"/>
    </row>
    <row r="9817" spans="1:21" x14ac:dyDescent="0.25">
      <c r="A9817" s="327"/>
      <c r="B9817" s="74">
        <f t="shared" si="309"/>
        <v>9816</v>
      </c>
      <c r="C9817" s="366"/>
      <c r="D9817" s="74" t="str">
        <f>IF(ISNUMBER(C9817),LOOKUP(C9817,LL!$Q$2:$Q$40,LL!$T$2:$T$40),"")</f>
        <v/>
      </c>
      <c r="E9817" s="74" t="str">
        <f>IF(ISNUMBER(C9817),LOOKUP(C9817,LL!$Q$2:$Q$40,LL!$U$2:$U$40),"")</f>
        <v/>
      </c>
      <c r="F9817" s="366"/>
      <c r="G9817" s="366"/>
      <c r="H9817" s="366"/>
      <c r="I9817" s="366"/>
      <c r="J9817" s="366"/>
      <c r="K9817" s="367"/>
      <c r="L9817" s="366"/>
      <c r="M9817" s="366"/>
      <c r="N9817" s="366"/>
      <c r="O9817" s="366"/>
      <c r="P9817" s="366"/>
      <c r="Q9817" s="366"/>
      <c r="R9817" s="366"/>
      <c r="S9817" s="366"/>
      <c r="T9817" s="366"/>
      <c r="U9817" s="368"/>
    </row>
    <row r="9818" spans="1:21" x14ac:dyDescent="0.25">
      <c r="A9818" s="327"/>
      <c r="B9818" s="73">
        <f t="shared" si="309"/>
        <v>9817</v>
      </c>
      <c r="C9818" s="363"/>
      <c r="D9818" s="73" t="str">
        <f>IF(ISNUMBER(C9818),LOOKUP(C9818,LL!$Q$2:$Q$40,LL!$T$2:$T$40),"")</f>
        <v/>
      </c>
      <c r="E9818" s="73" t="str">
        <f>IF(ISNUMBER(C9818),LOOKUP(C9818,LL!$Q$2:$Q$40,LL!$U$2:$U$40),"")</f>
        <v/>
      </c>
      <c r="F9818" s="363"/>
      <c r="G9818" s="363"/>
      <c r="H9818" s="363"/>
      <c r="I9818" s="363"/>
      <c r="J9818" s="363"/>
      <c r="K9818" s="364"/>
      <c r="L9818" s="363"/>
      <c r="M9818" s="363"/>
      <c r="N9818" s="363"/>
      <c r="O9818" s="363"/>
      <c r="P9818" s="363"/>
      <c r="Q9818" s="363"/>
      <c r="R9818" s="363"/>
      <c r="S9818" s="363"/>
      <c r="T9818" s="363"/>
      <c r="U9818" s="365"/>
    </row>
    <row r="9819" spans="1:21" x14ac:dyDescent="0.25">
      <c r="A9819" s="327"/>
      <c r="B9819" s="74">
        <f t="shared" si="309"/>
        <v>9818</v>
      </c>
      <c r="C9819" s="366"/>
      <c r="D9819" s="74" t="str">
        <f>IF(ISNUMBER(C9819),LOOKUP(C9819,LL!$Q$2:$Q$40,LL!$T$2:$T$40),"")</f>
        <v/>
      </c>
      <c r="E9819" s="74" t="str">
        <f>IF(ISNUMBER(C9819),LOOKUP(C9819,LL!$Q$2:$Q$40,LL!$U$2:$U$40),"")</f>
        <v/>
      </c>
      <c r="F9819" s="366"/>
      <c r="G9819" s="366"/>
      <c r="H9819" s="366"/>
      <c r="I9819" s="366"/>
      <c r="J9819" s="366"/>
      <c r="K9819" s="367"/>
      <c r="L9819" s="366"/>
      <c r="M9819" s="366"/>
      <c r="N9819" s="366"/>
      <c r="O9819" s="366"/>
      <c r="P9819" s="366"/>
      <c r="Q9819" s="366"/>
      <c r="R9819" s="366"/>
      <c r="S9819" s="366"/>
      <c r="T9819" s="366"/>
      <c r="U9819" s="368"/>
    </row>
    <row r="9820" spans="1:21" x14ac:dyDescent="0.25">
      <c r="A9820" s="327"/>
      <c r="B9820" s="73">
        <f t="shared" si="309"/>
        <v>9819</v>
      </c>
      <c r="C9820" s="363"/>
      <c r="D9820" s="73" t="str">
        <f>IF(ISNUMBER(C9820),LOOKUP(C9820,LL!$Q$2:$Q$40,LL!$T$2:$T$40),"")</f>
        <v/>
      </c>
      <c r="E9820" s="73" t="str">
        <f>IF(ISNUMBER(C9820),LOOKUP(C9820,LL!$Q$2:$Q$40,LL!$U$2:$U$40),"")</f>
        <v/>
      </c>
      <c r="F9820" s="363"/>
      <c r="G9820" s="363"/>
      <c r="H9820" s="363"/>
      <c r="I9820" s="363"/>
      <c r="J9820" s="363"/>
      <c r="K9820" s="364"/>
      <c r="L9820" s="363"/>
      <c r="M9820" s="363"/>
      <c r="N9820" s="363"/>
      <c r="O9820" s="363"/>
      <c r="P9820" s="363"/>
      <c r="Q9820" s="363"/>
      <c r="R9820" s="363"/>
      <c r="S9820" s="363"/>
      <c r="T9820" s="363"/>
      <c r="U9820" s="365"/>
    </row>
    <row r="9821" spans="1:21" x14ac:dyDescent="0.25">
      <c r="A9821" s="327"/>
      <c r="B9821" s="74">
        <f t="shared" si="309"/>
        <v>9820</v>
      </c>
      <c r="C9821" s="366"/>
      <c r="D9821" s="74" t="str">
        <f>IF(ISNUMBER(C9821),LOOKUP(C9821,LL!$Q$2:$Q$40,LL!$T$2:$T$40),"")</f>
        <v/>
      </c>
      <c r="E9821" s="74" t="str">
        <f>IF(ISNUMBER(C9821),LOOKUP(C9821,LL!$Q$2:$Q$40,LL!$U$2:$U$40),"")</f>
        <v/>
      </c>
      <c r="F9821" s="366"/>
      <c r="G9821" s="366"/>
      <c r="H9821" s="366"/>
      <c r="I9821" s="366"/>
      <c r="J9821" s="366"/>
      <c r="K9821" s="367"/>
      <c r="L9821" s="366"/>
      <c r="M9821" s="366"/>
      <c r="N9821" s="366"/>
      <c r="O9821" s="366"/>
      <c r="P9821" s="366"/>
      <c r="Q9821" s="366"/>
      <c r="R9821" s="366"/>
      <c r="S9821" s="366"/>
      <c r="T9821" s="366"/>
      <c r="U9821" s="368"/>
    </row>
    <row r="9822" spans="1:21" x14ac:dyDescent="0.25">
      <c r="A9822" s="327"/>
      <c r="B9822" s="73">
        <f t="shared" si="309"/>
        <v>9821</v>
      </c>
      <c r="C9822" s="363"/>
      <c r="D9822" s="73" t="str">
        <f>IF(ISNUMBER(C9822),LOOKUP(C9822,LL!$Q$2:$Q$40,LL!$T$2:$T$40),"")</f>
        <v/>
      </c>
      <c r="E9822" s="73" t="str">
        <f>IF(ISNUMBER(C9822),LOOKUP(C9822,LL!$Q$2:$Q$40,LL!$U$2:$U$40),"")</f>
        <v/>
      </c>
      <c r="F9822" s="363"/>
      <c r="G9822" s="363"/>
      <c r="H9822" s="363"/>
      <c r="I9822" s="363"/>
      <c r="J9822" s="363"/>
      <c r="K9822" s="364"/>
      <c r="L9822" s="363"/>
      <c r="M9822" s="363"/>
      <c r="N9822" s="363"/>
      <c r="O9822" s="363"/>
      <c r="P9822" s="363"/>
      <c r="Q9822" s="363"/>
      <c r="R9822" s="363"/>
      <c r="S9822" s="363"/>
      <c r="T9822" s="363"/>
      <c r="U9822" s="365"/>
    </row>
    <row r="9823" spans="1:21" x14ac:dyDescent="0.25">
      <c r="A9823" s="327"/>
      <c r="B9823" s="74">
        <f t="shared" si="309"/>
        <v>9822</v>
      </c>
      <c r="C9823" s="366"/>
      <c r="D9823" s="74" t="str">
        <f>IF(ISNUMBER(C9823),LOOKUP(C9823,LL!$Q$2:$Q$40,LL!$T$2:$T$40),"")</f>
        <v/>
      </c>
      <c r="E9823" s="74" t="str">
        <f>IF(ISNUMBER(C9823),LOOKUP(C9823,LL!$Q$2:$Q$40,LL!$U$2:$U$40),"")</f>
        <v/>
      </c>
      <c r="F9823" s="366"/>
      <c r="G9823" s="366"/>
      <c r="H9823" s="366"/>
      <c r="I9823" s="366"/>
      <c r="J9823" s="366"/>
      <c r="K9823" s="367"/>
      <c r="L9823" s="366"/>
      <c r="M9823" s="366"/>
      <c r="N9823" s="366"/>
      <c r="O9823" s="366"/>
      <c r="P9823" s="366"/>
      <c r="Q9823" s="366"/>
      <c r="R9823" s="366"/>
      <c r="S9823" s="366"/>
      <c r="T9823" s="366"/>
      <c r="U9823" s="368"/>
    </row>
    <row r="9824" spans="1:21" x14ac:dyDescent="0.25">
      <c r="A9824" s="327"/>
      <c r="B9824" s="73">
        <f t="shared" si="309"/>
        <v>9823</v>
      </c>
      <c r="C9824" s="363"/>
      <c r="D9824" s="73" t="str">
        <f>IF(ISNUMBER(C9824),LOOKUP(C9824,LL!$Q$2:$Q$40,LL!$T$2:$T$40),"")</f>
        <v/>
      </c>
      <c r="E9824" s="73" t="str">
        <f>IF(ISNUMBER(C9824),LOOKUP(C9824,LL!$Q$2:$Q$40,LL!$U$2:$U$40),"")</f>
        <v/>
      </c>
      <c r="F9824" s="363"/>
      <c r="G9824" s="363"/>
      <c r="H9824" s="363"/>
      <c r="I9824" s="363"/>
      <c r="J9824" s="363"/>
      <c r="K9824" s="364"/>
      <c r="L9824" s="363"/>
      <c r="M9824" s="363"/>
      <c r="N9824" s="363"/>
      <c r="O9824" s="363"/>
      <c r="P9824" s="363"/>
      <c r="Q9824" s="363"/>
      <c r="R9824" s="363"/>
      <c r="S9824" s="363"/>
      <c r="T9824" s="363"/>
      <c r="U9824" s="365"/>
    </row>
    <row r="9825" spans="1:21" x14ac:dyDescent="0.25">
      <c r="A9825" s="327"/>
      <c r="B9825" s="74">
        <f t="shared" si="309"/>
        <v>9824</v>
      </c>
      <c r="C9825" s="366"/>
      <c r="D9825" s="74" t="str">
        <f>IF(ISNUMBER(C9825),LOOKUP(C9825,LL!$Q$2:$Q$40,LL!$T$2:$T$40),"")</f>
        <v/>
      </c>
      <c r="E9825" s="74" t="str">
        <f>IF(ISNUMBER(C9825),LOOKUP(C9825,LL!$Q$2:$Q$40,LL!$U$2:$U$40),"")</f>
        <v/>
      </c>
      <c r="F9825" s="366"/>
      <c r="G9825" s="366"/>
      <c r="H9825" s="366"/>
      <c r="I9825" s="366"/>
      <c r="J9825" s="366"/>
      <c r="K9825" s="367"/>
      <c r="L9825" s="366"/>
      <c r="M9825" s="366"/>
      <c r="N9825" s="366"/>
      <c r="O9825" s="366"/>
      <c r="P9825" s="366"/>
      <c r="Q9825" s="366"/>
      <c r="R9825" s="366"/>
      <c r="S9825" s="366"/>
      <c r="T9825" s="366"/>
      <c r="U9825" s="368"/>
    </row>
    <row r="9826" spans="1:21" x14ac:dyDescent="0.25">
      <c r="A9826" s="327"/>
      <c r="B9826" s="73">
        <f t="shared" si="309"/>
        <v>9825</v>
      </c>
      <c r="C9826" s="363"/>
      <c r="D9826" s="73" t="str">
        <f>IF(ISNUMBER(C9826),LOOKUP(C9826,LL!$Q$2:$Q$40,LL!$T$2:$T$40),"")</f>
        <v/>
      </c>
      <c r="E9826" s="73" t="str">
        <f>IF(ISNUMBER(C9826),LOOKUP(C9826,LL!$Q$2:$Q$40,LL!$U$2:$U$40),"")</f>
        <v/>
      </c>
      <c r="F9826" s="363"/>
      <c r="G9826" s="363"/>
      <c r="H9826" s="363"/>
      <c r="I9826" s="363"/>
      <c r="J9826" s="363"/>
      <c r="K9826" s="364"/>
      <c r="L9826" s="363"/>
      <c r="M9826" s="363"/>
      <c r="N9826" s="363"/>
      <c r="O9826" s="363"/>
      <c r="P9826" s="363"/>
      <c r="Q9826" s="363"/>
      <c r="R9826" s="363"/>
      <c r="S9826" s="363"/>
      <c r="T9826" s="363"/>
      <c r="U9826" s="365"/>
    </row>
    <row r="9827" spans="1:21" x14ac:dyDescent="0.25">
      <c r="A9827" s="327"/>
      <c r="B9827" s="74">
        <f t="shared" si="309"/>
        <v>9826</v>
      </c>
      <c r="C9827" s="366"/>
      <c r="D9827" s="74" t="str">
        <f>IF(ISNUMBER(C9827),LOOKUP(C9827,LL!$Q$2:$Q$40,LL!$T$2:$T$40),"")</f>
        <v/>
      </c>
      <c r="E9827" s="74" t="str">
        <f>IF(ISNUMBER(C9827),LOOKUP(C9827,LL!$Q$2:$Q$40,LL!$U$2:$U$40),"")</f>
        <v/>
      </c>
      <c r="F9827" s="366"/>
      <c r="G9827" s="366"/>
      <c r="H9827" s="366"/>
      <c r="I9827" s="366"/>
      <c r="J9827" s="366"/>
      <c r="K9827" s="367"/>
      <c r="L9827" s="366"/>
      <c r="M9827" s="366"/>
      <c r="N9827" s="366"/>
      <c r="O9827" s="366"/>
      <c r="P9827" s="366"/>
      <c r="Q9827" s="366"/>
      <c r="R9827" s="366"/>
      <c r="S9827" s="366"/>
      <c r="T9827" s="366"/>
      <c r="U9827" s="368"/>
    </row>
    <row r="9828" spans="1:21" x14ac:dyDescent="0.25">
      <c r="A9828" s="327"/>
      <c r="B9828" s="73">
        <f t="shared" si="309"/>
        <v>9827</v>
      </c>
      <c r="C9828" s="363"/>
      <c r="D9828" s="73" t="str">
        <f>IF(ISNUMBER(C9828),LOOKUP(C9828,LL!$Q$2:$Q$40,LL!$T$2:$T$40),"")</f>
        <v/>
      </c>
      <c r="E9828" s="73" t="str">
        <f>IF(ISNUMBER(C9828),LOOKUP(C9828,LL!$Q$2:$Q$40,LL!$U$2:$U$40),"")</f>
        <v/>
      </c>
      <c r="F9828" s="363"/>
      <c r="G9828" s="363"/>
      <c r="H9828" s="363"/>
      <c r="I9828" s="363"/>
      <c r="J9828" s="363"/>
      <c r="K9828" s="364"/>
      <c r="L9828" s="363"/>
      <c r="M9828" s="363"/>
      <c r="N9828" s="363"/>
      <c r="O9828" s="363"/>
      <c r="P9828" s="363"/>
      <c r="Q9828" s="363"/>
      <c r="R9828" s="363"/>
      <c r="S9828" s="363"/>
      <c r="T9828" s="363"/>
      <c r="U9828" s="365"/>
    </row>
    <row r="9829" spans="1:21" x14ac:dyDescent="0.25">
      <c r="A9829" s="327"/>
      <c r="B9829" s="74">
        <f t="shared" si="309"/>
        <v>9828</v>
      </c>
      <c r="C9829" s="366"/>
      <c r="D9829" s="74" t="str">
        <f>IF(ISNUMBER(C9829),LOOKUP(C9829,LL!$Q$2:$Q$40,LL!$T$2:$T$40),"")</f>
        <v/>
      </c>
      <c r="E9829" s="74" t="str">
        <f>IF(ISNUMBER(C9829),LOOKUP(C9829,LL!$Q$2:$Q$40,LL!$U$2:$U$40),"")</f>
        <v/>
      </c>
      <c r="F9829" s="366"/>
      <c r="G9829" s="366"/>
      <c r="H9829" s="366"/>
      <c r="I9829" s="366"/>
      <c r="J9829" s="366"/>
      <c r="K9829" s="367"/>
      <c r="L9829" s="366"/>
      <c r="M9829" s="366"/>
      <c r="N9829" s="366"/>
      <c r="O9829" s="366"/>
      <c r="P9829" s="366"/>
      <c r="Q9829" s="366"/>
      <c r="R9829" s="366"/>
      <c r="S9829" s="366"/>
      <c r="T9829" s="366"/>
      <c r="U9829" s="368"/>
    </row>
    <row r="9830" spans="1:21" x14ac:dyDescent="0.25">
      <c r="A9830" s="327"/>
      <c r="B9830" s="73">
        <f t="shared" si="309"/>
        <v>9829</v>
      </c>
      <c r="C9830" s="363"/>
      <c r="D9830" s="73" t="str">
        <f>IF(ISNUMBER(C9830),LOOKUP(C9830,LL!$Q$2:$Q$40,LL!$T$2:$T$40),"")</f>
        <v/>
      </c>
      <c r="E9830" s="73" t="str">
        <f>IF(ISNUMBER(C9830),LOOKUP(C9830,LL!$Q$2:$Q$40,LL!$U$2:$U$40),"")</f>
        <v/>
      </c>
      <c r="F9830" s="363"/>
      <c r="G9830" s="363"/>
      <c r="H9830" s="363"/>
      <c r="I9830" s="363"/>
      <c r="J9830" s="363"/>
      <c r="K9830" s="364"/>
      <c r="L9830" s="363"/>
      <c r="M9830" s="363"/>
      <c r="N9830" s="363"/>
      <c r="O9830" s="363"/>
      <c r="P9830" s="363"/>
      <c r="Q9830" s="363"/>
      <c r="R9830" s="363"/>
      <c r="S9830" s="363"/>
      <c r="T9830" s="363"/>
      <c r="U9830" s="365"/>
    </row>
    <row r="9831" spans="1:21" x14ac:dyDescent="0.25">
      <c r="A9831" s="327"/>
      <c r="B9831" s="74">
        <f t="shared" si="309"/>
        <v>9830</v>
      </c>
      <c r="C9831" s="366"/>
      <c r="D9831" s="74" t="str">
        <f>IF(ISNUMBER(C9831),LOOKUP(C9831,LL!$Q$2:$Q$40,LL!$T$2:$T$40),"")</f>
        <v/>
      </c>
      <c r="E9831" s="74" t="str">
        <f>IF(ISNUMBER(C9831),LOOKUP(C9831,LL!$Q$2:$Q$40,LL!$U$2:$U$40),"")</f>
        <v/>
      </c>
      <c r="F9831" s="366"/>
      <c r="G9831" s="366"/>
      <c r="H9831" s="366"/>
      <c r="I9831" s="366"/>
      <c r="J9831" s="366"/>
      <c r="K9831" s="367"/>
      <c r="L9831" s="366"/>
      <c r="M9831" s="366"/>
      <c r="N9831" s="366"/>
      <c r="O9831" s="366"/>
      <c r="P9831" s="366"/>
      <c r="Q9831" s="366"/>
      <c r="R9831" s="366"/>
      <c r="S9831" s="366"/>
      <c r="T9831" s="366"/>
      <c r="U9831" s="368"/>
    </row>
    <row r="9832" spans="1:21" x14ac:dyDescent="0.25">
      <c r="A9832" s="327"/>
      <c r="B9832" s="73">
        <f t="shared" si="309"/>
        <v>9831</v>
      </c>
      <c r="C9832" s="363"/>
      <c r="D9832" s="73" t="str">
        <f>IF(ISNUMBER(C9832),LOOKUP(C9832,LL!$Q$2:$Q$40,LL!$T$2:$T$40),"")</f>
        <v/>
      </c>
      <c r="E9832" s="73" t="str">
        <f>IF(ISNUMBER(C9832),LOOKUP(C9832,LL!$Q$2:$Q$40,LL!$U$2:$U$40),"")</f>
        <v/>
      </c>
      <c r="F9832" s="363"/>
      <c r="G9832" s="363"/>
      <c r="H9832" s="363"/>
      <c r="I9832" s="363"/>
      <c r="J9832" s="363"/>
      <c r="K9832" s="364"/>
      <c r="L9832" s="363"/>
      <c r="M9832" s="363"/>
      <c r="N9832" s="363"/>
      <c r="O9832" s="363"/>
      <c r="P9832" s="363"/>
      <c r="Q9832" s="363"/>
      <c r="R9832" s="363"/>
      <c r="S9832" s="363"/>
      <c r="T9832" s="363"/>
      <c r="U9832" s="365"/>
    </row>
    <row r="9833" spans="1:21" x14ac:dyDescent="0.25">
      <c r="A9833" s="327"/>
      <c r="B9833" s="74">
        <f t="shared" si="309"/>
        <v>9832</v>
      </c>
      <c r="C9833" s="366"/>
      <c r="D9833" s="74" t="str">
        <f>IF(ISNUMBER(C9833),LOOKUP(C9833,LL!$Q$2:$Q$40,LL!$T$2:$T$40),"")</f>
        <v/>
      </c>
      <c r="E9833" s="74" t="str">
        <f>IF(ISNUMBER(C9833),LOOKUP(C9833,LL!$Q$2:$Q$40,LL!$U$2:$U$40),"")</f>
        <v/>
      </c>
      <c r="F9833" s="366"/>
      <c r="G9833" s="366"/>
      <c r="H9833" s="366"/>
      <c r="I9833" s="366"/>
      <c r="J9833" s="366"/>
      <c r="K9833" s="367"/>
      <c r="L9833" s="366"/>
      <c r="M9833" s="366"/>
      <c r="N9833" s="366"/>
      <c r="O9833" s="366"/>
      <c r="P9833" s="366"/>
      <c r="Q9833" s="366"/>
      <c r="R9833" s="366"/>
      <c r="S9833" s="366"/>
      <c r="T9833" s="366"/>
      <c r="U9833" s="368"/>
    </row>
    <row r="9834" spans="1:21" x14ac:dyDescent="0.25">
      <c r="A9834" s="327"/>
      <c r="B9834" s="73">
        <f t="shared" si="309"/>
        <v>9833</v>
      </c>
      <c r="C9834" s="363"/>
      <c r="D9834" s="73" t="str">
        <f>IF(ISNUMBER(C9834),LOOKUP(C9834,LL!$Q$2:$Q$40,LL!$T$2:$T$40),"")</f>
        <v/>
      </c>
      <c r="E9834" s="73" t="str">
        <f>IF(ISNUMBER(C9834),LOOKUP(C9834,LL!$Q$2:$Q$40,LL!$U$2:$U$40),"")</f>
        <v/>
      </c>
      <c r="F9834" s="363"/>
      <c r="G9834" s="363"/>
      <c r="H9834" s="363"/>
      <c r="I9834" s="363"/>
      <c r="J9834" s="363"/>
      <c r="K9834" s="364"/>
      <c r="L9834" s="363"/>
      <c r="M9834" s="363"/>
      <c r="N9834" s="363"/>
      <c r="O9834" s="363"/>
      <c r="P9834" s="363"/>
      <c r="Q9834" s="363"/>
      <c r="R9834" s="363"/>
      <c r="S9834" s="363"/>
      <c r="T9834" s="363"/>
      <c r="U9834" s="365"/>
    </row>
    <row r="9835" spans="1:21" x14ac:dyDescent="0.25">
      <c r="A9835" s="327"/>
      <c r="B9835" s="74">
        <f t="shared" si="309"/>
        <v>9834</v>
      </c>
      <c r="C9835" s="366"/>
      <c r="D9835" s="74" t="str">
        <f>IF(ISNUMBER(C9835),LOOKUP(C9835,LL!$Q$2:$Q$40,LL!$T$2:$T$40),"")</f>
        <v/>
      </c>
      <c r="E9835" s="74" t="str">
        <f>IF(ISNUMBER(C9835),LOOKUP(C9835,LL!$Q$2:$Q$40,LL!$U$2:$U$40),"")</f>
        <v/>
      </c>
      <c r="F9835" s="366"/>
      <c r="G9835" s="366"/>
      <c r="H9835" s="366"/>
      <c r="I9835" s="366"/>
      <c r="J9835" s="366"/>
      <c r="K9835" s="367"/>
      <c r="L9835" s="366"/>
      <c r="M9835" s="366"/>
      <c r="N9835" s="366"/>
      <c r="O9835" s="366"/>
      <c r="P9835" s="366"/>
      <c r="Q9835" s="366"/>
      <c r="R9835" s="366"/>
      <c r="S9835" s="366"/>
      <c r="T9835" s="366"/>
      <c r="U9835" s="368"/>
    </row>
    <row r="9836" spans="1:21" x14ac:dyDescent="0.25">
      <c r="A9836" s="327"/>
      <c r="B9836" s="73">
        <f t="shared" si="309"/>
        <v>9835</v>
      </c>
      <c r="C9836" s="363"/>
      <c r="D9836" s="73" t="str">
        <f>IF(ISNUMBER(C9836),LOOKUP(C9836,LL!$Q$2:$Q$40,LL!$T$2:$T$40),"")</f>
        <v/>
      </c>
      <c r="E9836" s="73" t="str">
        <f>IF(ISNUMBER(C9836),LOOKUP(C9836,LL!$Q$2:$Q$40,LL!$U$2:$U$40),"")</f>
        <v/>
      </c>
      <c r="F9836" s="363"/>
      <c r="G9836" s="363"/>
      <c r="H9836" s="363"/>
      <c r="I9836" s="363"/>
      <c r="J9836" s="363"/>
      <c r="K9836" s="364"/>
      <c r="L9836" s="363"/>
      <c r="M9836" s="363"/>
      <c r="N9836" s="363"/>
      <c r="O9836" s="363"/>
      <c r="P9836" s="363"/>
      <c r="Q9836" s="363"/>
      <c r="R9836" s="363"/>
      <c r="S9836" s="363"/>
      <c r="T9836" s="363"/>
      <c r="U9836" s="365"/>
    </row>
    <row r="9837" spans="1:21" x14ac:dyDescent="0.25">
      <c r="A9837" s="327"/>
      <c r="B9837" s="74">
        <f t="shared" si="309"/>
        <v>9836</v>
      </c>
      <c r="C9837" s="366"/>
      <c r="D9837" s="74" t="str">
        <f>IF(ISNUMBER(C9837),LOOKUP(C9837,LL!$Q$2:$Q$40,LL!$T$2:$T$40),"")</f>
        <v/>
      </c>
      <c r="E9837" s="74" t="str">
        <f>IF(ISNUMBER(C9837),LOOKUP(C9837,LL!$Q$2:$Q$40,LL!$U$2:$U$40),"")</f>
        <v/>
      </c>
      <c r="F9837" s="366"/>
      <c r="G9837" s="366"/>
      <c r="H9837" s="366"/>
      <c r="I9837" s="366"/>
      <c r="J9837" s="366"/>
      <c r="K9837" s="367"/>
      <c r="L9837" s="366"/>
      <c r="M9837" s="366"/>
      <c r="N9837" s="366"/>
      <c r="O9837" s="366"/>
      <c r="P9837" s="366"/>
      <c r="Q9837" s="366"/>
      <c r="R9837" s="366"/>
      <c r="S9837" s="366"/>
      <c r="T9837" s="366"/>
      <c r="U9837" s="368"/>
    </row>
    <row r="9838" spans="1:21" x14ac:dyDescent="0.25">
      <c r="A9838" s="327"/>
      <c r="B9838" s="73">
        <f t="shared" si="309"/>
        <v>9837</v>
      </c>
      <c r="C9838" s="363"/>
      <c r="D9838" s="73" t="str">
        <f>IF(ISNUMBER(C9838),LOOKUP(C9838,LL!$Q$2:$Q$40,LL!$T$2:$T$40),"")</f>
        <v/>
      </c>
      <c r="E9838" s="73" t="str">
        <f>IF(ISNUMBER(C9838),LOOKUP(C9838,LL!$Q$2:$Q$40,LL!$U$2:$U$40),"")</f>
        <v/>
      </c>
      <c r="F9838" s="363"/>
      <c r="G9838" s="363"/>
      <c r="H9838" s="363"/>
      <c r="I9838" s="363"/>
      <c r="J9838" s="363"/>
      <c r="K9838" s="364"/>
      <c r="L9838" s="363"/>
      <c r="M9838" s="363"/>
      <c r="N9838" s="363"/>
      <c r="O9838" s="363"/>
      <c r="P9838" s="363"/>
      <c r="Q9838" s="363"/>
      <c r="R9838" s="363"/>
      <c r="S9838" s="363"/>
      <c r="T9838" s="363"/>
      <c r="U9838" s="365"/>
    </row>
    <row r="9839" spans="1:21" x14ac:dyDescent="0.25">
      <c r="A9839" s="327"/>
      <c r="B9839" s="74">
        <f t="shared" si="309"/>
        <v>9838</v>
      </c>
      <c r="C9839" s="366"/>
      <c r="D9839" s="74" t="str">
        <f>IF(ISNUMBER(C9839),LOOKUP(C9839,LL!$Q$2:$Q$40,LL!$T$2:$T$40),"")</f>
        <v/>
      </c>
      <c r="E9839" s="74" t="str">
        <f>IF(ISNUMBER(C9839),LOOKUP(C9839,LL!$Q$2:$Q$40,LL!$U$2:$U$40),"")</f>
        <v/>
      </c>
      <c r="F9839" s="366"/>
      <c r="G9839" s="366"/>
      <c r="H9839" s="366"/>
      <c r="I9839" s="366"/>
      <c r="J9839" s="366"/>
      <c r="K9839" s="367"/>
      <c r="L9839" s="366"/>
      <c r="M9839" s="366"/>
      <c r="N9839" s="366"/>
      <c r="O9839" s="366"/>
      <c r="P9839" s="366"/>
      <c r="Q9839" s="366"/>
      <c r="R9839" s="366"/>
      <c r="S9839" s="366"/>
      <c r="T9839" s="366"/>
      <c r="U9839" s="368"/>
    </row>
    <row r="9840" spans="1:21" x14ac:dyDescent="0.25">
      <c r="A9840" s="327"/>
      <c r="B9840" s="73">
        <f t="shared" si="309"/>
        <v>9839</v>
      </c>
      <c r="C9840" s="363"/>
      <c r="D9840" s="73" t="str">
        <f>IF(ISNUMBER(C9840),LOOKUP(C9840,LL!$Q$2:$Q$40,LL!$T$2:$T$40),"")</f>
        <v/>
      </c>
      <c r="E9840" s="73" t="str">
        <f>IF(ISNUMBER(C9840),LOOKUP(C9840,LL!$Q$2:$Q$40,LL!$U$2:$U$40),"")</f>
        <v/>
      </c>
      <c r="F9840" s="363"/>
      <c r="G9840" s="363"/>
      <c r="H9840" s="363"/>
      <c r="I9840" s="363"/>
      <c r="J9840" s="363"/>
      <c r="K9840" s="364"/>
      <c r="L9840" s="363"/>
      <c r="M9840" s="363"/>
      <c r="N9840" s="363"/>
      <c r="O9840" s="363"/>
      <c r="P9840" s="363"/>
      <c r="Q9840" s="363"/>
      <c r="R9840" s="363"/>
      <c r="S9840" s="363"/>
      <c r="T9840" s="363"/>
      <c r="U9840" s="365"/>
    </row>
    <row r="9841" spans="1:21" x14ac:dyDescent="0.25">
      <c r="A9841" s="327"/>
      <c r="B9841" s="74">
        <f t="shared" si="309"/>
        <v>9840</v>
      </c>
      <c r="C9841" s="366"/>
      <c r="D9841" s="74" t="str">
        <f>IF(ISNUMBER(C9841),LOOKUP(C9841,LL!$Q$2:$Q$40,LL!$T$2:$T$40),"")</f>
        <v/>
      </c>
      <c r="E9841" s="74" t="str">
        <f>IF(ISNUMBER(C9841),LOOKUP(C9841,LL!$Q$2:$Q$40,LL!$U$2:$U$40),"")</f>
        <v/>
      </c>
      <c r="F9841" s="366"/>
      <c r="G9841" s="366"/>
      <c r="H9841" s="366"/>
      <c r="I9841" s="366"/>
      <c r="J9841" s="366"/>
      <c r="K9841" s="367"/>
      <c r="L9841" s="366"/>
      <c r="M9841" s="366"/>
      <c r="N9841" s="366"/>
      <c r="O9841" s="366"/>
      <c r="P9841" s="366"/>
      <c r="Q9841" s="366"/>
      <c r="R9841" s="366"/>
      <c r="S9841" s="366"/>
      <c r="T9841" s="366"/>
      <c r="U9841" s="368"/>
    </row>
    <row r="9842" spans="1:21" x14ac:dyDescent="0.25">
      <c r="A9842" s="327"/>
      <c r="B9842" s="73">
        <f t="shared" si="309"/>
        <v>9841</v>
      </c>
      <c r="C9842" s="363"/>
      <c r="D9842" s="73" t="str">
        <f>IF(ISNUMBER(C9842),LOOKUP(C9842,LL!$Q$2:$Q$40,LL!$T$2:$T$40),"")</f>
        <v/>
      </c>
      <c r="E9842" s="73" t="str">
        <f>IF(ISNUMBER(C9842),LOOKUP(C9842,LL!$Q$2:$Q$40,LL!$U$2:$U$40),"")</f>
        <v/>
      </c>
      <c r="F9842" s="363"/>
      <c r="G9842" s="363"/>
      <c r="H9842" s="363"/>
      <c r="I9842" s="363"/>
      <c r="J9842" s="363"/>
      <c r="K9842" s="364"/>
      <c r="L9842" s="363"/>
      <c r="M9842" s="363"/>
      <c r="N9842" s="363"/>
      <c r="O9842" s="363"/>
      <c r="P9842" s="363"/>
      <c r="Q9842" s="363"/>
      <c r="R9842" s="363"/>
      <c r="S9842" s="363"/>
      <c r="T9842" s="363"/>
      <c r="U9842" s="365"/>
    </row>
    <row r="9843" spans="1:21" x14ac:dyDescent="0.25">
      <c r="A9843" s="327"/>
      <c r="B9843" s="74">
        <f t="shared" si="309"/>
        <v>9842</v>
      </c>
      <c r="C9843" s="366"/>
      <c r="D9843" s="74" t="str">
        <f>IF(ISNUMBER(C9843),LOOKUP(C9843,LL!$Q$2:$Q$40,LL!$T$2:$T$40),"")</f>
        <v/>
      </c>
      <c r="E9843" s="74" t="str">
        <f>IF(ISNUMBER(C9843),LOOKUP(C9843,LL!$Q$2:$Q$40,LL!$U$2:$U$40),"")</f>
        <v/>
      </c>
      <c r="F9843" s="366"/>
      <c r="G9843" s="366"/>
      <c r="H9843" s="366"/>
      <c r="I9843" s="366"/>
      <c r="J9843" s="366"/>
      <c r="K9843" s="367"/>
      <c r="L9843" s="366"/>
      <c r="M9843" s="366"/>
      <c r="N9843" s="366"/>
      <c r="O9843" s="366"/>
      <c r="P9843" s="366"/>
      <c r="Q9843" s="366"/>
      <c r="R9843" s="366"/>
      <c r="S9843" s="366"/>
      <c r="T9843" s="366"/>
      <c r="U9843" s="368"/>
    </row>
    <row r="9844" spans="1:21" x14ac:dyDescent="0.25">
      <c r="A9844" s="327"/>
      <c r="B9844" s="73">
        <f t="shared" si="309"/>
        <v>9843</v>
      </c>
      <c r="C9844" s="363"/>
      <c r="D9844" s="73" t="str">
        <f>IF(ISNUMBER(C9844),LOOKUP(C9844,LL!$Q$2:$Q$40,LL!$T$2:$T$40),"")</f>
        <v/>
      </c>
      <c r="E9844" s="73" t="str">
        <f>IF(ISNUMBER(C9844),LOOKUP(C9844,LL!$Q$2:$Q$40,LL!$U$2:$U$40),"")</f>
        <v/>
      </c>
      <c r="F9844" s="363"/>
      <c r="G9844" s="363"/>
      <c r="H9844" s="363"/>
      <c r="I9844" s="363"/>
      <c r="J9844" s="363"/>
      <c r="K9844" s="364"/>
      <c r="L9844" s="363"/>
      <c r="M9844" s="363"/>
      <c r="N9844" s="363"/>
      <c r="O9844" s="363"/>
      <c r="P9844" s="363"/>
      <c r="Q9844" s="363"/>
      <c r="R9844" s="363"/>
      <c r="S9844" s="363"/>
      <c r="T9844" s="363"/>
      <c r="U9844" s="365"/>
    </row>
    <row r="9845" spans="1:21" x14ac:dyDescent="0.25">
      <c r="A9845" s="327"/>
      <c r="B9845" s="74">
        <f t="shared" si="309"/>
        <v>9844</v>
      </c>
      <c r="C9845" s="366"/>
      <c r="D9845" s="74" t="str">
        <f>IF(ISNUMBER(C9845),LOOKUP(C9845,LL!$Q$2:$Q$40,LL!$T$2:$T$40),"")</f>
        <v/>
      </c>
      <c r="E9845" s="74" t="str">
        <f>IF(ISNUMBER(C9845),LOOKUP(C9845,LL!$Q$2:$Q$40,LL!$U$2:$U$40),"")</f>
        <v/>
      </c>
      <c r="F9845" s="366"/>
      <c r="G9845" s="366"/>
      <c r="H9845" s="366"/>
      <c r="I9845" s="366"/>
      <c r="J9845" s="366"/>
      <c r="K9845" s="367"/>
      <c r="L9845" s="366"/>
      <c r="M9845" s="366"/>
      <c r="N9845" s="366"/>
      <c r="O9845" s="366"/>
      <c r="P9845" s="366"/>
      <c r="Q9845" s="366"/>
      <c r="R9845" s="366"/>
      <c r="S9845" s="366"/>
      <c r="T9845" s="366"/>
      <c r="U9845" s="368"/>
    </row>
    <row r="9846" spans="1:21" x14ac:dyDescent="0.25">
      <c r="A9846" s="327"/>
      <c r="B9846" s="73">
        <f t="shared" si="309"/>
        <v>9845</v>
      </c>
      <c r="C9846" s="363"/>
      <c r="D9846" s="73" t="str">
        <f>IF(ISNUMBER(C9846),LOOKUP(C9846,LL!$Q$2:$Q$40,LL!$T$2:$T$40),"")</f>
        <v/>
      </c>
      <c r="E9846" s="73" t="str">
        <f>IF(ISNUMBER(C9846),LOOKUP(C9846,LL!$Q$2:$Q$40,LL!$U$2:$U$40),"")</f>
        <v/>
      </c>
      <c r="F9846" s="363"/>
      <c r="G9846" s="363"/>
      <c r="H9846" s="363"/>
      <c r="I9846" s="363"/>
      <c r="J9846" s="363"/>
      <c r="K9846" s="364"/>
      <c r="L9846" s="363"/>
      <c r="M9846" s="363"/>
      <c r="N9846" s="363"/>
      <c r="O9846" s="363"/>
      <c r="P9846" s="363"/>
      <c r="Q9846" s="363"/>
      <c r="R9846" s="363"/>
      <c r="S9846" s="363"/>
      <c r="T9846" s="363"/>
      <c r="U9846" s="365"/>
    </row>
    <row r="9847" spans="1:21" x14ac:dyDescent="0.25">
      <c r="A9847" s="327"/>
      <c r="B9847" s="74">
        <f t="shared" si="309"/>
        <v>9846</v>
      </c>
      <c r="C9847" s="366"/>
      <c r="D9847" s="74" t="str">
        <f>IF(ISNUMBER(C9847),LOOKUP(C9847,LL!$Q$2:$Q$40,LL!$T$2:$T$40),"")</f>
        <v/>
      </c>
      <c r="E9847" s="74" t="str">
        <f>IF(ISNUMBER(C9847),LOOKUP(C9847,LL!$Q$2:$Q$40,LL!$U$2:$U$40),"")</f>
        <v/>
      </c>
      <c r="F9847" s="366"/>
      <c r="G9847" s="366"/>
      <c r="H9847" s="366"/>
      <c r="I9847" s="366"/>
      <c r="J9847" s="366"/>
      <c r="K9847" s="367"/>
      <c r="L9847" s="366"/>
      <c r="M9847" s="366"/>
      <c r="N9847" s="366"/>
      <c r="O9847" s="366"/>
      <c r="P9847" s="366"/>
      <c r="Q9847" s="366"/>
      <c r="R9847" s="366"/>
      <c r="S9847" s="366"/>
      <c r="T9847" s="366"/>
      <c r="U9847" s="368"/>
    </row>
    <row r="9848" spans="1:21" x14ac:dyDescent="0.25">
      <c r="A9848" s="327"/>
      <c r="B9848" s="73">
        <f t="shared" si="309"/>
        <v>9847</v>
      </c>
      <c r="C9848" s="363"/>
      <c r="D9848" s="73" t="str">
        <f>IF(ISNUMBER(C9848),LOOKUP(C9848,LL!$Q$2:$Q$40,LL!$T$2:$T$40),"")</f>
        <v/>
      </c>
      <c r="E9848" s="73" t="str">
        <f>IF(ISNUMBER(C9848),LOOKUP(C9848,LL!$Q$2:$Q$40,LL!$U$2:$U$40),"")</f>
        <v/>
      </c>
      <c r="F9848" s="363"/>
      <c r="G9848" s="363"/>
      <c r="H9848" s="363"/>
      <c r="I9848" s="363"/>
      <c r="J9848" s="363"/>
      <c r="K9848" s="364"/>
      <c r="L9848" s="363"/>
      <c r="M9848" s="363"/>
      <c r="N9848" s="363"/>
      <c r="O9848" s="363"/>
      <c r="P9848" s="363"/>
      <c r="Q9848" s="363"/>
      <c r="R9848" s="363"/>
      <c r="S9848" s="363"/>
      <c r="T9848" s="363"/>
      <c r="U9848" s="365"/>
    </row>
    <row r="9849" spans="1:21" x14ac:dyDescent="0.25">
      <c r="A9849" s="327"/>
      <c r="B9849" s="74">
        <f t="shared" si="309"/>
        <v>9848</v>
      </c>
      <c r="C9849" s="366"/>
      <c r="D9849" s="74" t="str">
        <f>IF(ISNUMBER(C9849),LOOKUP(C9849,LL!$Q$2:$Q$40,LL!$T$2:$T$40),"")</f>
        <v/>
      </c>
      <c r="E9849" s="74" t="str">
        <f>IF(ISNUMBER(C9849),LOOKUP(C9849,LL!$Q$2:$Q$40,LL!$U$2:$U$40),"")</f>
        <v/>
      </c>
      <c r="F9849" s="366"/>
      <c r="G9849" s="366"/>
      <c r="H9849" s="366"/>
      <c r="I9849" s="366"/>
      <c r="J9849" s="366"/>
      <c r="K9849" s="367"/>
      <c r="L9849" s="366"/>
      <c r="M9849" s="366"/>
      <c r="N9849" s="366"/>
      <c r="O9849" s="366"/>
      <c r="P9849" s="366"/>
      <c r="Q9849" s="366"/>
      <c r="R9849" s="366"/>
      <c r="S9849" s="366"/>
      <c r="T9849" s="366"/>
      <c r="U9849" s="368"/>
    </row>
    <row r="9850" spans="1:21" x14ac:dyDescent="0.25">
      <c r="A9850" s="327"/>
      <c r="B9850" s="73">
        <f t="shared" si="309"/>
        <v>9849</v>
      </c>
      <c r="C9850" s="363"/>
      <c r="D9850" s="73" t="str">
        <f>IF(ISNUMBER(C9850),LOOKUP(C9850,LL!$Q$2:$Q$40,LL!$T$2:$T$40),"")</f>
        <v/>
      </c>
      <c r="E9850" s="73" t="str">
        <f>IF(ISNUMBER(C9850),LOOKUP(C9850,LL!$Q$2:$Q$40,LL!$U$2:$U$40),"")</f>
        <v/>
      </c>
      <c r="F9850" s="363"/>
      <c r="G9850" s="363"/>
      <c r="H9850" s="363"/>
      <c r="I9850" s="363"/>
      <c r="J9850" s="363"/>
      <c r="K9850" s="364"/>
      <c r="L9850" s="363"/>
      <c r="M9850" s="363"/>
      <c r="N9850" s="363"/>
      <c r="O9850" s="363"/>
      <c r="P9850" s="363"/>
      <c r="Q9850" s="363"/>
      <c r="R9850" s="363"/>
      <c r="S9850" s="363"/>
      <c r="T9850" s="363"/>
      <c r="U9850" s="365"/>
    </row>
    <row r="9851" spans="1:21" x14ac:dyDescent="0.25">
      <c r="A9851" s="327"/>
      <c r="B9851" s="74">
        <f t="shared" si="309"/>
        <v>9850</v>
      </c>
      <c r="C9851" s="366"/>
      <c r="D9851" s="74" t="str">
        <f>IF(ISNUMBER(C9851),LOOKUP(C9851,LL!$Q$2:$Q$40,LL!$T$2:$T$40),"")</f>
        <v/>
      </c>
      <c r="E9851" s="74" t="str">
        <f>IF(ISNUMBER(C9851),LOOKUP(C9851,LL!$Q$2:$Q$40,LL!$U$2:$U$40),"")</f>
        <v/>
      </c>
      <c r="F9851" s="366"/>
      <c r="G9851" s="366"/>
      <c r="H9851" s="366"/>
      <c r="I9851" s="366"/>
      <c r="J9851" s="366"/>
      <c r="K9851" s="367"/>
      <c r="L9851" s="366"/>
      <c r="M9851" s="366"/>
      <c r="N9851" s="366"/>
      <c r="O9851" s="366"/>
      <c r="P9851" s="366"/>
      <c r="Q9851" s="366"/>
      <c r="R9851" s="366"/>
      <c r="S9851" s="366"/>
      <c r="T9851" s="366"/>
      <c r="U9851" s="368"/>
    </row>
    <row r="9852" spans="1:21" x14ac:dyDescent="0.25">
      <c r="A9852" s="327"/>
      <c r="B9852" s="73">
        <f t="shared" si="309"/>
        <v>9851</v>
      </c>
      <c r="C9852" s="363"/>
      <c r="D9852" s="73" t="str">
        <f>IF(ISNUMBER(C9852),LOOKUP(C9852,LL!$Q$2:$Q$40,LL!$T$2:$T$40),"")</f>
        <v/>
      </c>
      <c r="E9852" s="73" t="str">
        <f>IF(ISNUMBER(C9852),LOOKUP(C9852,LL!$Q$2:$Q$40,LL!$U$2:$U$40),"")</f>
        <v/>
      </c>
      <c r="F9852" s="363"/>
      <c r="G9852" s="363"/>
      <c r="H9852" s="363"/>
      <c r="I9852" s="363"/>
      <c r="J9852" s="363"/>
      <c r="K9852" s="364"/>
      <c r="L9852" s="363"/>
      <c r="M9852" s="363"/>
      <c r="N9852" s="363"/>
      <c r="O9852" s="363"/>
      <c r="P9852" s="363"/>
      <c r="Q9852" s="363"/>
      <c r="R9852" s="363"/>
      <c r="S9852" s="363"/>
      <c r="T9852" s="363"/>
      <c r="U9852" s="365"/>
    </row>
    <row r="9853" spans="1:21" x14ac:dyDescent="0.25">
      <c r="A9853" s="327"/>
      <c r="B9853" s="74">
        <f t="shared" si="309"/>
        <v>9852</v>
      </c>
      <c r="C9853" s="366"/>
      <c r="D9853" s="74" t="str">
        <f>IF(ISNUMBER(C9853),LOOKUP(C9853,LL!$Q$2:$Q$40,LL!$T$2:$T$40),"")</f>
        <v/>
      </c>
      <c r="E9853" s="74" t="str">
        <f>IF(ISNUMBER(C9853),LOOKUP(C9853,LL!$Q$2:$Q$40,LL!$U$2:$U$40),"")</f>
        <v/>
      </c>
      <c r="F9853" s="366"/>
      <c r="G9853" s="366"/>
      <c r="H9853" s="366"/>
      <c r="I9853" s="366"/>
      <c r="J9853" s="366"/>
      <c r="K9853" s="367"/>
      <c r="L9853" s="366"/>
      <c r="M9853" s="366"/>
      <c r="N9853" s="366"/>
      <c r="O9853" s="366"/>
      <c r="P9853" s="366"/>
      <c r="Q9853" s="366"/>
      <c r="R9853" s="366"/>
      <c r="S9853" s="366"/>
      <c r="T9853" s="366"/>
      <c r="U9853" s="368"/>
    </row>
    <row r="9854" spans="1:21" x14ac:dyDescent="0.25">
      <c r="A9854" s="327"/>
      <c r="B9854" s="73">
        <f t="shared" si="309"/>
        <v>9853</v>
      </c>
      <c r="C9854" s="363"/>
      <c r="D9854" s="73" t="str">
        <f>IF(ISNUMBER(C9854),LOOKUP(C9854,LL!$Q$2:$Q$40,LL!$T$2:$T$40),"")</f>
        <v/>
      </c>
      <c r="E9854" s="73" t="str">
        <f>IF(ISNUMBER(C9854),LOOKUP(C9854,LL!$Q$2:$Q$40,LL!$U$2:$U$40),"")</f>
        <v/>
      </c>
      <c r="F9854" s="363"/>
      <c r="G9854" s="363"/>
      <c r="H9854" s="363"/>
      <c r="I9854" s="363"/>
      <c r="J9854" s="363"/>
      <c r="K9854" s="364"/>
      <c r="L9854" s="363"/>
      <c r="M9854" s="363"/>
      <c r="N9854" s="363"/>
      <c r="O9854" s="363"/>
      <c r="P9854" s="363"/>
      <c r="Q9854" s="363"/>
      <c r="R9854" s="363"/>
      <c r="S9854" s="363"/>
      <c r="T9854" s="363"/>
      <c r="U9854" s="365"/>
    </row>
    <row r="9855" spans="1:21" x14ac:dyDescent="0.25">
      <c r="A9855" s="327"/>
      <c r="B9855" s="74">
        <f t="shared" si="309"/>
        <v>9854</v>
      </c>
      <c r="C9855" s="366"/>
      <c r="D9855" s="74" t="str">
        <f>IF(ISNUMBER(C9855),LOOKUP(C9855,LL!$Q$2:$Q$40,LL!$T$2:$T$40),"")</f>
        <v/>
      </c>
      <c r="E9855" s="74" t="str">
        <f>IF(ISNUMBER(C9855),LOOKUP(C9855,LL!$Q$2:$Q$40,LL!$U$2:$U$40),"")</f>
        <v/>
      </c>
      <c r="F9855" s="366"/>
      <c r="G9855" s="366"/>
      <c r="H9855" s="366"/>
      <c r="I9855" s="366"/>
      <c r="J9855" s="366"/>
      <c r="K9855" s="367"/>
      <c r="L9855" s="366"/>
      <c r="M9855" s="366"/>
      <c r="N9855" s="366"/>
      <c r="O9855" s="366"/>
      <c r="P9855" s="366"/>
      <c r="Q9855" s="366"/>
      <c r="R9855" s="366"/>
      <c r="S9855" s="366"/>
      <c r="T9855" s="366"/>
      <c r="U9855" s="368"/>
    </row>
    <row r="9856" spans="1:21" x14ac:dyDescent="0.25">
      <c r="A9856" s="327"/>
      <c r="B9856" s="73">
        <f t="shared" si="309"/>
        <v>9855</v>
      </c>
      <c r="C9856" s="363"/>
      <c r="D9856" s="73" t="str">
        <f>IF(ISNUMBER(C9856),LOOKUP(C9856,LL!$Q$2:$Q$40,LL!$T$2:$T$40),"")</f>
        <v/>
      </c>
      <c r="E9856" s="73" t="str">
        <f>IF(ISNUMBER(C9856),LOOKUP(C9856,LL!$Q$2:$Q$40,LL!$U$2:$U$40),"")</f>
        <v/>
      </c>
      <c r="F9856" s="363"/>
      <c r="G9856" s="363"/>
      <c r="H9856" s="363"/>
      <c r="I9856" s="363"/>
      <c r="J9856" s="363"/>
      <c r="K9856" s="364"/>
      <c r="L9856" s="363"/>
      <c r="M9856" s="363"/>
      <c r="N9856" s="363"/>
      <c r="O9856" s="363"/>
      <c r="P9856" s="363"/>
      <c r="Q9856" s="363"/>
      <c r="R9856" s="363"/>
      <c r="S9856" s="363"/>
      <c r="T9856" s="363"/>
      <c r="U9856" s="365"/>
    </row>
    <row r="9857" spans="1:21" x14ac:dyDescent="0.25">
      <c r="A9857" s="327"/>
      <c r="B9857" s="74">
        <f t="shared" si="309"/>
        <v>9856</v>
      </c>
      <c r="C9857" s="366"/>
      <c r="D9857" s="74" t="str">
        <f>IF(ISNUMBER(C9857),LOOKUP(C9857,LL!$Q$2:$Q$40,LL!$T$2:$T$40),"")</f>
        <v/>
      </c>
      <c r="E9857" s="74" t="str">
        <f>IF(ISNUMBER(C9857),LOOKUP(C9857,LL!$Q$2:$Q$40,LL!$U$2:$U$40),"")</f>
        <v/>
      </c>
      <c r="F9857" s="366"/>
      <c r="G9857" s="366"/>
      <c r="H9857" s="366"/>
      <c r="I9857" s="366"/>
      <c r="J9857" s="366"/>
      <c r="K9857" s="367"/>
      <c r="L9857" s="366"/>
      <c r="M9857" s="366"/>
      <c r="N9857" s="366"/>
      <c r="O9857" s="366"/>
      <c r="P9857" s="366"/>
      <c r="Q9857" s="366"/>
      <c r="R9857" s="366"/>
      <c r="S9857" s="366"/>
      <c r="T9857" s="366"/>
      <c r="U9857" s="368"/>
    </row>
    <row r="9858" spans="1:21" x14ac:dyDescent="0.25">
      <c r="A9858" s="327"/>
      <c r="B9858" s="73">
        <f t="shared" si="309"/>
        <v>9857</v>
      </c>
      <c r="C9858" s="363"/>
      <c r="D9858" s="73" t="str">
        <f>IF(ISNUMBER(C9858),LOOKUP(C9858,LL!$Q$2:$Q$40,LL!$T$2:$T$40),"")</f>
        <v/>
      </c>
      <c r="E9858" s="73" t="str">
        <f>IF(ISNUMBER(C9858),LOOKUP(C9858,LL!$Q$2:$Q$40,LL!$U$2:$U$40),"")</f>
        <v/>
      </c>
      <c r="F9858" s="363"/>
      <c r="G9858" s="363"/>
      <c r="H9858" s="363"/>
      <c r="I9858" s="363"/>
      <c r="J9858" s="363"/>
      <c r="K9858" s="364"/>
      <c r="L9858" s="363"/>
      <c r="M9858" s="363"/>
      <c r="N9858" s="363"/>
      <c r="O9858" s="363"/>
      <c r="P9858" s="363"/>
      <c r="Q9858" s="363"/>
      <c r="R9858" s="363"/>
      <c r="S9858" s="363"/>
      <c r="T9858" s="363"/>
      <c r="U9858" s="365"/>
    </row>
    <row r="9859" spans="1:21" x14ac:dyDescent="0.25">
      <c r="A9859" s="327"/>
      <c r="B9859" s="74">
        <f t="shared" si="309"/>
        <v>9858</v>
      </c>
      <c r="C9859" s="366"/>
      <c r="D9859" s="74" t="str">
        <f>IF(ISNUMBER(C9859),LOOKUP(C9859,LL!$Q$2:$Q$40,LL!$T$2:$T$40),"")</f>
        <v/>
      </c>
      <c r="E9859" s="74" t="str">
        <f>IF(ISNUMBER(C9859),LOOKUP(C9859,LL!$Q$2:$Q$40,LL!$U$2:$U$40),"")</f>
        <v/>
      </c>
      <c r="F9859" s="366"/>
      <c r="G9859" s="366"/>
      <c r="H9859" s="366"/>
      <c r="I9859" s="366"/>
      <c r="J9859" s="366"/>
      <c r="K9859" s="367"/>
      <c r="L9859" s="366"/>
      <c r="M9859" s="366"/>
      <c r="N9859" s="366"/>
      <c r="O9859" s="366"/>
      <c r="P9859" s="366"/>
      <c r="Q9859" s="366"/>
      <c r="R9859" s="366"/>
      <c r="S9859" s="366"/>
      <c r="T9859" s="366"/>
      <c r="U9859" s="368"/>
    </row>
    <row r="9860" spans="1:21" x14ac:dyDescent="0.25">
      <c r="A9860" s="327"/>
      <c r="B9860" s="73">
        <f t="shared" ref="B9860:B9923" si="310">B9859+1</f>
        <v>9859</v>
      </c>
      <c r="C9860" s="363"/>
      <c r="D9860" s="73" t="str">
        <f>IF(ISNUMBER(C9860),LOOKUP(C9860,LL!$Q$2:$Q$40,LL!$T$2:$T$40),"")</f>
        <v/>
      </c>
      <c r="E9860" s="73" t="str">
        <f>IF(ISNUMBER(C9860),LOOKUP(C9860,LL!$Q$2:$Q$40,LL!$U$2:$U$40),"")</f>
        <v/>
      </c>
      <c r="F9860" s="363"/>
      <c r="G9860" s="363"/>
      <c r="H9860" s="363"/>
      <c r="I9860" s="363"/>
      <c r="J9860" s="363"/>
      <c r="K9860" s="364"/>
      <c r="L9860" s="363"/>
      <c r="M9860" s="363"/>
      <c r="N9860" s="363"/>
      <c r="O9860" s="363"/>
      <c r="P9860" s="363"/>
      <c r="Q9860" s="363"/>
      <c r="R9860" s="363"/>
      <c r="S9860" s="363"/>
      <c r="T9860" s="363"/>
      <c r="U9860" s="365"/>
    </row>
    <row r="9861" spans="1:21" x14ac:dyDescent="0.25">
      <c r="A9861" s="327"/>
      <c r="B9861" s="74">
        <f t="shared" si="310"/>
        <v>9860</v>
      </c>
      <c r="C9861" s="366"/>
      <c r="D9861" s="74" t="str">
        <f>IF(ISNUMBER(C9861),LOOKUP(C9861,LL!$Q$2:$Q$40,LL!$T$2:$T$40),"")</f>
        <v/>
      </c>
      <c r="E9861" s="74" t="str">
        <f>IF(ISNUMBER(C9861),LOOKUP(C9861,LL!$Q$2:$Q$40,LL!$U$2:$U$40),"")</f>
        <v/>
      </c>
      <c r="F9861" s="366"/>
      <c r="G9861" s="366"/>
      <c r="H9861" s="366"/>
      <c r="I9861" s="366"/>
      <c r="J9861" s="366"/>
      <c r="K9861" s="367"/>
      <c r="L9861" s="366"/>
      <c r="M9861" s="366"/>
      <c r="N9861" s="366"/>
      <c r="O9861" s="366"/>
      <c r="P9861" s="366"/>
      <c r="Q9861" s="366"/>
      <c r="R9861" s="366"/>
      <c r="S9861" s="366"/>
      <c r="T9861" s="366"/>
      <c r="U9861" s="368"/>
    </row>
    <row r="9862" spans="1:21" x14ac:dyDescent="0.25">
      <c r="A9862" s="327"/>
      <c r="B9862" s="73">
        <f t="shared" si="310"/>
        <v>9861</v>
      </c>
      <c r="C9862" s="363"/>
      <c r="D9862" s="73" t="str">
        <f>IF(ISNUMBER(C9862),LOOKUP(C9862,LL!$Q$2:$Q$40,LL!$T$2:$T$40),"")</f>
        <v/>
      </c>
      <c r="E9862" s="73" t="str">
        <f>IF(ISNUMBER(C9862),LOOKUP(C9862,LL!$Q$2:$Q$40,LL!$U$2:$U$40),"")</f>
        <v/>
      </c>
      <c r="F9862" s="363"/>
      <c r="G9862" s="363"/>
      <c r="H9862" s="363"/>
      <c r="I9862" s="363"/>
      <c r="J9862" s="363"/>
      <c r="K9862" s="364"/>
      <c r="L9862" s="363"/>
      <c r="M9862" s="363"/>
      <c r="N9862" s="363"/>
      <c r="O9862" s="363"/>
      <c r="P9862" s="363"/>
      <c r="Q9862" s="363"/>
      <c r="R9862" s="363"/>
      <c r="S9862" s="363"/>
      <c r="T9862" s="363"/>
      <c r="U9862" s="365"/>
    </row>
    <row r="9863" spans="1:21" x14ac:dyDescent="0.25">
      <c r="A9863" s="327"/>
      <c r="B9863" s="74">
        <f t="shared" si="310"/>
        <v>9862</v>
      </c>
      <c r="C9863" s="366"/>
      <c r="D9863" s="74" t="str">
        <f>IF(ISNUMBER(C9863),LOOKUP(C9863,LL!$Q$2:$Q$40,LL!$T$2:$T$40),"")</f>
        <v/>
      </c>
      <c r="E9863" s="74" t="str">
        <f>IF(ISNUMBER(C9863),LOOKUP(C9863,LL!$Q$2:$Q$40,LL!$U$2:$U$40),"")</f>
        <v/>
      </c>
      <c r="F9863" s="366"/>
      <c r="G9863" s="366"/>
      <c r="H9863" s="366"/>
      <c r="I9863" s="366"/>
      <c r="J9863" s="366"/>
      <c r="K9863" s="367"/>
      <c r="L9863" s="366"/>
      <c r="M9863" s="366"/>
      <c r="N9863" s="366"/>
      <c r="O9863" s="366"/>
      <c r="P9863" s="366"/>
      <c r="Q9863" s="366"/>
      <c r="R9863" s="366"/>
      <c r="S9863" s="366"/>
      <c r="T9863" s="366"/>
      <c r="U9863" s="368"/>
    </row>
    <row r="9864" spans="1:21" x14ac:dyDescent="0.25">
      <c r="A9864" s="327"/>
      <c r="B9864" s="73">
        <f t="shared" si="310"/>
        <v>9863</v>
      </c>
      <c r="C9864" s="363"/>
      <c r="D9864" s="73" t="str">
        <f>IF(ISNUMBER(C9864),LOOKUP(C9864,LL!$Q$2:$Q$40,LL!$T$2:$T$40),"")</f>
        <v/>
      </c>
      <c r="E9864" s="73" t="str">
        <f>IF(ISNUMBER(C9864),LOOKUP(C9864,LL!$Q$2:$Q$40,LL!$U$2:$U$40),"")</f>
        <v/>
      </c>
      <c r="F9864" s="363"/>
      <c r="G9864" s="363"/>
      <c r="H9864" s="363"/>
      <c r="I9864" s="363"/>
      <c r="J9864" s="363"/>
      <c r="K9864" s="364"/>
      <c r="L9864" s="363"/>
      <c r="M9864" s="363"/>
      <c r="N9864" s="363"/>
      <c r="O9864" s="363"/>
      <c r="P9864" s="363"/>
      <c r="Q9864" s="363"/>
      <c r="R9864" s="363"/>
      <c r="S9864" s="363"/>
      <c r="T9864" s="363"/>
      <c r="U9864" s="365"/>
    </row>
    <row r="9865" spans="1:21" x14ac:dyDescent="0.25">
      <c r="A9865" s="327"/>
      <c r="B9865" s="74">
        <f t="shared" si="310"/>
        <v>9864</v>
      </c>
      <c r="C9865" s="366"/>
      <c r="D9865" s="74" t="str">
        <f>IF(ISNUMBER(C9865),LOOKUP(C9865,LL!$Q$2:$Q$40,LL!$T$2:$T$40),"")</f>
        <v/>
      </c>
      <c r="E9865" s="74" t="str">
        <f>IF(ISNUMBER(C9865),LOOKUP(C9865,LL!$Q$2:$Q$40,LL!$U$2:$U$40),"")</f>
        <v/>
      </c>
      <c r="F9865" s="366"/>
      <c r="G9865" s="366"/>
      <c r="H9865" s="366"/>
      <c r="I9865" s="366"/>
      <c r="J9865" s="366"/>
      <c r="K9865" s="367"/>
      <c r="L9865" s="366"/>
      <c r="M9865" s="366"/>
      <c r="N9865" s="366"/>
      <c r="O9865" s="366"/>
      <c r="P9865" s="366"/>
      <c r="Q9865" s="366"/>
      <c r="R9865" s="366"/>
      <c r="S9865" s="366"/>
      <c r="T9865" s="366"/>
      <c r="U9865" s="368"/>
    </row>
    <row r="9866" spans="1:21" x14ac:dyDescent="0.25">
      <c r="A9866" s="327"/>
      <c r="B9866" s="73">
        <f t="shared" si="310"/>
        <v>9865</v>
      </c>
      <c r="C9866" s="363"/>
      <c r="D9866" s="73" t="str">
        <f>IF(ISNUMBER(C9866),LOOKUP(C9866,LL!$Q$2:$Q$40,LL!$T$2:$T$40),"")</f>
        <v/>
      </c>
      <c r="E9866" s="73" t="str">
        <f>IF(ISNUMBER(C9866),LOOKUP(C9866,LL!$Q$2:$Q$40,LL!$U$2:$U$40),"")</f>
        <v/>
      </c>
      <c r="F9866" s="363"/>
      <c r="G9866" s="363"/>
      <c r="H9866" s="363"/>
      <c r="I9866" s="363"/>
      <c r="J9866" s="363"/>
      <c r="K9866" s="364"/>
      <c r="L9866" s="363"/>
      <c r="M9866" s="363"/>
      <c r="N9866" s="363"/>
      <c r="O9866" s="363"/>
      <c r="P9866" s="363"/>
      <c r="Q9866" s="363"/>
      <c r="R9866" s="363"/>
      <c r="S9866" s="363"/>
      <c r="T9866" s="363"/>
      <c r="U9866" s="365"/>
    </row>
    <row r="9867" spans="1:21" x14ac:dyDescent="0.25">
      <c r="A9867" s="327"/>
      <c r="B9867" s="74">
        <f t="shared" si="310"/>
        <v>9866</v>
      </c>
      <c r="C9867" s="366"/>
      <c r="D9867" s="74" t="str">
        <f>IF(ISNUMBER(C9867),LOOKUP(C9867,LL!$Q$2:$Q$40,LL!$T$2:$T$40),"")</f>
        <v/>
      </c>
      <c r="E9867" s="74" t="str">
        <f>IF(ISNUMBER(C9867),LOOKUP(C9867,LL!$Q$2:$Q$40,LL!$U$2:$U$40),"")</f>
        <v/>
      </c>
      <c r="F9867" s="366"/>
      <c r="G9867" s="366"/>
      <c r="H9867" s="366"/>
      <c r="I9867" s="366"/>
      <c r="J9867" s="366"/>
      <c r="K9867" s="367"/>
      <c r="L9867" s="366"/>
      <c r="M9867" s="366"/>
      <c r="N9867" s="366"/>
      <c r="O9867" s="366"/>
      <c r="P9867" s="366"/>
      <c r="Q9867" s="366"/>
      <c r="R9867" s="366"/>
      <c r="S9867" s="366"/>
      <c r="T9867" s="366"/>
      <c r="U9867" s="368"/>
    </row>
    <row r="9868" spans="1:21" x14ac:dyDescent="0.25">
      <c r="A9868" s="327"/>
      <c r="B9868" s="73">
        <f t="shared" si="310"/>
        <v>9867</v>
      </c>
      <c r="C9868" s="363"/>
      <c r="D9868" s="73" t="str">
        <f>IF(ISNUMBER(C9868),LOOKUP(C9868,LL!$Q$2:$Q$40,LL!$T$2:$T$40),"")</f>
        <v/>
      </c>
      <c r="E9868" s="73" t="str">
        <f>IF(ISNUMBER(C9868),LOOKUP(C9868,LL!$Q$2:$Q$40,LL!$U$2:$U$40),"")</f>
        <v/>
      </c>
      <c r="F9868" s="363"/>
      <c r="G9868" s="363"/>
      <c r="H9868" s="363"/>
      <c r="I9868" s="363"/>
      <c r="J9868" s="363"/>
      <c r="K9868" s="364"/>
      <c r="L9868" s="363"/>
      <c r="M9868" s="363"/>
      <c r="N9868" s="363"/>
      <c r="O9868" s="363"/>
      <c r="P9868" s="363"/>
      <c r="Q9868" s="363"/>
      <c r="R9868" s="363"/>
      <c r="S9868" s="363"/>
      <c r="T9868" s="363"/>
      <c r="U9868" s="365"/>
    </row>
    <row r="9869" spans="1:21" x14ac:dyDescent="0.25">
      <c r="A9869" s="327"/>
      <c r="B9869" s="74">
        <f t="shared" si="310"/>
        <v>9868</v>
      </c>
      <c r="C9869" s="366"/>
      <c r="D9869" s="74" t="str">
        <f>IF(ISNUMBER(C9869),LOOKUP(C9869,LL!$Q$2:$Q$40,LL!$T$2:$T$40),"")</f>
        <v/>
      </c>
      <c r="E9869" s="74" t="str">
        <f>IF(ISNUMBER(C9869),LOOKUP(C9869,LL!$Q$2:$Q$40,LL!$U$2:$U$40),"")</f>
        <v/>
      </c>
      <c r="F9869" s="366"/>
      <c r="G9869" s="366"/>
      <c r="H9869" s="366"/>
      <c r="I9869" s="366"/>
      <c r="J9869" s="366"/>
      <c r="K9869" s="367"/>
      <c r="L9869" s="366"/>
      <c r="M9869" s="366"/>
      <c r="N9869" s="366"/>
      <c r="O9869" s="366"/>
      <c r="P9869" s="366"/>
      <c r="Q9869" s="366"/>
      <c r="R9869" s="366"/>
      <c r="S9869" s="366"/>
      <c r="T9869" s="366"/>
      <c r="U9869" s="368"/>
    </row>
    <row r="9870" spans="1:21" x14ac:dyDescent="0.25">
      <c r="A9870" s="327"/>
      <c r="B9870" s="73">
        <f t="shared" si="310"/>
        <v>9869</v>
      </c>
      <c r="C9870" s="363"/>
      <c r="D9870" s="73" t="str">
        <f>IF(ISNUMBER(C9870),LOOKUP(C9870,LL!$Q$2:$Q$40,LL!$T$2:$T$40),"")</f>
        <v/>
      </c>
      <c r="E9870" s="73" t="str">
        <f>IF(ISNUMBER(C9870),LOOKUP(C9870,LL!$Q$2:$Q$40,LL!$U$2:$U$40),"")</f>
        <v/>
      </c>
      <c r="F9870" s="363"/>
      <c r="G9870" s="363"/>
      <c r="H9870" s="363"/>
      <c r="I9870" s="363"/>
      <c r="J9870" s="363"/>
      <c r="K9870" s="364"/>
      <c r="L9870" s="363"/>
      <c r="M9870" s="363"/>
      <c r="N9870" s="363"/>
      <c r="O9870" s="363"/>
      <c r="P9870" s="363"/>
      <c r="Q9870" s="363"/>
      <c r="R9870" s="363"/>
      <c r="S9870" s="363"/>
      <c r="T9870" s="363"/>
      <c r="U9870" s="365"/>
    </row>
    <row r="9871" spans="1:21" x14ac:dyDescent="0.25">
      <c r="A9871" s="327"/>
      <c r="B9871" s="74">
        <f t="shared" si="310"/>
        <v>9870</v>
      </c>
      <c r="C9871" s="366"/>
      <c r="D9871" s="74" t="str">
        <f>IF(ISNUMBER(C9871),LOOKUP(C9871,LL!$Q$2:$Q$40,LL!$T$2:$T$40),"")</f>
        <v/>
      </c>
      <c r="E9871" s="74" t="str">
        <f>IF(ISNUMBER(C9871),LOOKUP(C9871,LL!$Q$2:$Q$40,LL!$U$2:$U$40),"")</f>
        <v/>
      </c>
      <c r="F9871" s="366"/>
      <c r="G9871" s="366"/>
      <c r="H9871" s="366"/>
      <c r="I9871" s="366"/>
      <c r="J9871" s="366"/>
      <c r="K9871" s="367"/>
      <c r="L9871" s="366"/>
      <c r="M9871" s="366"/>
      <c r="N9871" s="366"/>
      <c r="O9871" s="366"/>
      <c r="P9871" s="366"/>
      <c r="Q9871" s="366"/>
      <c r="R9871" s="366"/>
      <c r="S9871" s="366"/>
      <c r="T9871" s="366"/>
      <c r="U9871" s="368"/>
    </row>
    <row r="9872" spans="1:21" x14ac:dyDescent="0.25">
      <c r="A9872" s="327"/>
      <c r="B9872" s="73">
        <f t="shared" si="310"/>
        <v>9871</v>
      </c>
      <c r="C9872" s="363"/>
      <c r="D9872" s="73" t="str">
        <f>IF(ISNUMBER(C9872),LOOKUP(C9872,LL!$Q$2:$Q$40,LL!$T$2:$T$40),"")</f>
        <v/>
      </c>
      <c r="E9872" s="73" t="str">
        <f>IF(ISNUMBER(C9872),LOOKUP(C9872,LL!$Q$2:$Q$40,LL!$U$2:$U$40),"")</f>
        <v/>
      </c>
      <c r="F9872" s="363"/>
      <c r="G9872" s="363"/>
      <c r="H9872" s="363"/>
      <c r="I9872" s="363"/>
      <c r="J9872" s="363"/>
      <c r="K9872" s="364"/>
      <c r="L9872" s="363"/>
      <c r="M9872" s="363"/>
      <c r="N9872" s="363"/>
      <c r="O9872" s="363"/>
      <c r="P9872" s="363"/>
      <c r="Q9872" s="363"/>
      <c r="R9872" s="363"/>
      <c r="S9872" s="363"/>
      <c r="T9872" s="363"/>
      <c r="U9872" s="365"/>
    </row>
    <row r="9873" spans="1:21" x14ac:dyDescent="0.25">
      <c r="A9873" s="327"/>
      <c r="B9873" s="74">
        <f t="shared" si="310"/>
        <v>9872</v>
      </c>
      <c r="C9873" s="366"/>
      <c r="D9873" s="74" t="str">
        <f>IF(ISNUMBER(C9873),LOOKUP(C9873,LL!$Q$2:$Q$40,LL!$T$2:$T$40),"")</f>
        <v/>
      </c>
      <c r="E9873" s="74" t="str">
        <f>IF(ISNUMBER(C9873),LOOKUP(C9873,LL!$Q$2:$Q$40,LL!$U$2:$U$40),"")</f>
        <v/>
      </c>
      <c r="F9873" s="366"/>
      <c r="G9873" s="366"/>
      <c r="H9873" s="366"/>
      <c r="I9873" s="366"/>
      <c r="J9873" s="366"/>
      <c r="K9873" s="367"/>
      <c r="L9873" s="366"/>
      <c r="M9873" s="366"/>
      <c r="N9873" s="366"/>
      <c r="O9873" s="366"/>
      <c r="P9873" s="366"/>
      <c r="Q9873" s="366"/>
      <c r="R9873" s="366"/>
      <c r="S9873" s="366"/>
      <c r="T9873" s="366"/>
      <c r="U9873" s="368"/>
    </row>
    <row r="9874" spans="1:21" x14ac:dyDescent="0.25">
      <c r="A9874" s="327"/>
      <c r="B9874" s="73">
        <f t="shared" si="310"/>
        <v>9873</v>
      </c>
      <c r="C9874" s="363"/>
      <c r="D9874" s="73" t="str">
        <f>IF(ISNUMBER(C9874),LOOKUP(C9874,LL!$Q$2:$Q$40,LL!$T$2:$T$40),"")</f>
        <v/>
      </c>
      <c r="E9874" s="73" t="str">
        <f>IF(ISNUMBER(C9874),LOOKUP(C9874,LL!$Q$2:$Q$40,LL!$U$2:$U$40),"")</f>
        <v/>
      </c>
      <c r="F9874" s="363"/>
      <c r="G9874" s="363"/>
      <c r="H9874" s="363"/>
      <c r="I9874" s="363"/>
      <c r="J9874" s="363"/>
      <c r="K9874" s="364"/>
      <c r="L9874" s="363"/>
      <c r="M9874" s="363"/>
      <c r="N9874" s="363"/>
      <c r="O9874" s="363"/>
      <c r="P9874" s="363"/>
      <c r="Q9874" s="363"/>
      <c r="R9874" s="363"/>
      <c r="S9874" s="363"/>
      <c r="T9874" s="363"/>
      <c r="U9874" s="365"/>
    </row>
    <row r="9875" spans="1:21" x14ac:dyDescent="0.25">
      <c r="A9875" s="327"/>
      <c r="B9875" s="74">
        <f t="shared" si="310"/>
        <v>9874</v>
      </c>
      <c r="C9875" s="366"/>
      <c r="D9875" s="74" t="str">
        <f>IF(ISNUMBER(C9875),LOOKUP(C9875,LL!$Q$2:$Q$40,LL!$T$2:$T$40),"")</f>
        <v/>
      </c>
      <c r="E9875" s="74" t="str">
        <f>IF(ISNUMBER(C9875),LOOKUP(C9875,LL!$Q$2:$Q$40,LL!$U$2:$U$40),"")</f>
        <v/>
      </c>
      <c r="F9875" s="366"/>
      <c r="G9875" s="366"/>
      <c r="H9875" s="366"/>
      <c r="I9875" s="366"/>
      <c r="J9875" s="366"/>
      <c r="K9875" s="367"/>
      <c r="L9875" s="366"/>
      <c r="M9875" s="366"/>
      <c r="N9875" s="366"/>
      <c r="O9875" s="366"/>
      <c r="P9875" s="366"/>
      <c r="Q9875" s="366"/>
      <c r="R9875" s="366"/>
      <c r="S9875" s="366"/>
      <c r="T9875" s="366"/>
      <c r="U9875" s="368"/>
    </row>
    <row r="9876" spans="1:21" x14ac:dyDescent="0.25">
      <c r="A9876" s="327"/>
      <c r="B9876" s="73">
        <f t="shared" si="310"/>
        <v>9875</v>
      </c>
      <c r="C9876" s="363"/>
      <c r="D9876" s="73" t="str">
        <f>IF(ISNUMBER(C9876),LOOKUP(C9876,LL!$Q$2:$Q$40,LL!$T$2:$T$40),"")</f>
        <v/>
      </c>
      <c r="E9876" s="73" t="str">
        <f>IF(ISNUMBER(C9876),LOOKUP(C9876,LL!$Q$2:$Q$40,LL!$U$2:$U$40),"")</f>
        <v/>
      </c>
      <c r="F9876" s="363"/>
      <c r="G9876" s="363"/>
      <c r="H9876" s="363"/>
      <c r="I9876" s="363"/>
      <c r="J9876" s="363"/>
      <c r="K9876" s="364"/>
      <c r="L9876" s="363"/>
      <c r="M9876" s="363"/>
      <c r="N9876" s="363"/>
      <c r="O9876" s="363"/>
      <c r="P9876" s="363"/>
      <c r="Q9876" s="363"/>
      <c r="R9876" s="363"/>
      <c r="S9876" s="363"/>
      <c r="T9876" s="363"/>
      <c r="U9876" s="365"/>
    </row>
    <row r="9877" spans="1:21" x14ac:dyDescent="0.25">
      <c r="A9877" s="327"/>
      <c r="B9877" s="74">
        <f t="shared" si="310"/>
        <v>9876</v>
      </c>
      <c r="C9877" s="366"/>
      <c r="D9877" s="74" t="str">
        <f>IF(ISNUMBER(C9877),LOOKUP(C9877,LL!$Q$2:$Q$40,LL!$T$2:$T$40),"")</f>
        <v/>
      </c>
      <c r="E9877" s="74" t="str">
        <f>IF(ISNUMBER(C9877),LOOKUP(C9877,LL!$Q$2:$Q$40,LL!$U$2:$U$40),"")</f>
        <v/>
      </c>
      <c r="F9877" s="366"/>
      <c r="G9877" s="366"/>
      <c r="H9877" s="366"/>
      <c r="I9877" s="366"/>
      <c r="J9877" s="366"/>
      <c r="K9877" s="367"/>
      <c r="L9877" s="366"/>
      <c r="M9877" s="366"/>
      <c r="N9877" s="366"/>
      <c r="O9877" s="366"/>
      <c r="P9877" s="366"/>
      <c r="Q9877" s="366"/>
      <c r="R9877" s="366"/>
      <c r="S9877" s="366"/>
      <c r="T9877" s="366"/>
      <c r="U9877" s="368"/>
    </row>
    <row r="9878" spans="1:21" x14ac:dyDescent="0.25">
      <c r="A9878" s="327"/>
      <c r="B9878" s="73">
        <f t="shared" si="310"/>
        <v>9877</v>
      </c>
      <c r="C9878" s="363"/>
      <c r="D9878" s="73" t="str">
        <f>IF(ISNUMBER(C9878),LOOKUP(C9878,LL!$Q$2:$Q$40,LL!$T$2:$T$40),"")</f>
        <v/>
      </c>
      <c r="E9878" s="73" t="str">
        <f>IF(ISNUMBER(C9878),LOOKUP(C9878,LL!$Q$2:$Q$40,LL!$U$2:$U$40),"")</f>
        <v/>
      </c>
      <c r="F9878" s="363"/>
      <c r="G9878" s="363"/>
      <c r="H9878" s="363"/>
      <c r="I9878" s="363"/>
      <c r="J9878" s="363"/>
      <c r="K9878" s="364"/>
      <c r="L9878" s="363"/>
      <c r="M9878" s="363"/>
      <c r="N9878" s="363"/>
      <c r="O9878" s="363"/>
      <c r="P9878" s="363"/>
      <c r="Q9878" s="363"/>
      <c r="R9878" s="363"/>
      <c r="S9878" s="363"/>
      <c r="T9878" s="363"/>
      <c r="U9878" s="365"/>
    </row>
    <row r="9879" spans="1:21" x14ac:dyDescent="0.25">
      <c r="A9879" s="327"/>
      <c r="B9879" s="74">
        <f t="shared" si="310"/>
        <v>9878</v>
      </c>
      <c r="C9879" s="366"/>
      <c r="D9879" s="74" t="str">
        <f>IF(ISNUMBER(C9879),LOOKUP(C9879,LL!$Q$2:$Q$40,LL!$T$2:$T$40),"")</f>
        <v/>
      </c>
      <c r="E9879" s="74" t="str">
        <f>IF(ISNUMBER(C9879),LOOKUP(C9879,LL!$Q$2:$Q$40,LL!$U$2:$U$40),"")</f>
        <v/>
      </c>
      <c r="F9879" s="366"/>
      <c r="G9879" s="366"/>
      <c r="H9879" s="366"/>
      <c r="I9879" s="366"/>
      <c r="J9879" s="366"/>
      <c r="K9879" s="367"/>
      <c r="L9879" s="366"/>
      <c r="M9879" s="366"/>
      <c r="N9879" s="366"/>
      <c r="O9879" s="366"/>
      <c r="P9879" s="366"/>
      <c r="Q9879" s="366"/>
      <c r="R9879" s="366"/>
      <c r="S9879" s="366"/>
      <c r="T9879" s="366"/>
      <c r="U9879" s="368"/>
    </row>
    <row r="9880" spans="1:21" x14ac:dyDescent="0.25">
      <c r="A9880" s="327"/>
      <c r="B9880" s="73">
        <f t="shared" si="310"/>
        <v>9879</v>
      </c>
      <c r="C9880" s="363"/>
      <c r="D9880" s="73" t="str">
        <f>IF(ISNUMBER(C9880),LOOKUP(C9880,LL!$Q$2:$Q$40,LL!$T$2:$T$40),"")</f>
        <v/>
      </c>
      <c r="E9880" s="73" t="str">
        <f>IF(ISNUMBER(C9880),LOOKUP(C9880,LL!$Q$2:$Q$40,LL!$U$2:$U$40),"")</f>
        <v/>
      </c>
      <c r="F9880" s="363"/>
      <c r="G9880" s="363"/>
      <c r="H9880" s="363"/>
      <c r="I9880" s="363"/>
      <c r="J9880" s="363"/>
      <c r="K9880" s="364"/>
      <c r="L9880" s="363"/>
      <c r="M9880" s="363"/>
      <c r="N9880" s="363"/>
      <c r="O9880" s="363"/>
      <c r="P9880" s="363"/>
      <c r="Q9880" s="363"/>
      <c r="R9880" s="363"/>
      <c r="S9880" s="363"/>
      <c r="T9880" s="363"/>
      <c r="U9880" s="365"/>
    </row>
    <row r="9881" spans="1:21" x14ac:dyDescent="0.25">
      <c r="A9881" s="327"/>
      <c r="B9881" s="74">
        <f t="shared" si="310"/>
        <v>9880</v>
      </c>
      <c r="C9881" s="366"/>
      <c r="D9881" s="74" t="str">
        <f>IF(ISNUMBER(C9881),LOOKUP(C9881,LL!$Q$2:$Q$40,LL!$T$2:$T$40),"")</f>
        <v/>
      </c>
      <c r="E9881" s="74" t="str">
        <f>IF(ISNUMBER(C9881),LOOKUP(C9881,LL!$Q$2:$Q$40,LL!$U$2:$U$40),"")</f>
        <v/>
      </c>
      <c r="F9881" s="366"/>
      <c r="G9881" s="366"/>
      <c r="H9881" s="366"/>
      <c r="I9881" s="366"/>
      <c r="J9881" s="366"/>
      <c r="K9881" s="367"/>
      <c r="L9881" s="366"/>
      <c r="M9881" s="366"/>
      <c r="N9881" s="366"/>
      <c r="O9881" s="366"/>
      <c r="P9881" s="366"/>
      <c r="Q9881" s="366"/>
      <c r="R9881" s="366"/>
      <c r="S9881" s="366"/>
      <c r="T9881" s="366"/>
      <c r="U9881" s="368"/>
    </row>
    <row r="9882" spans="1:21" x14ac:dyDescent="0.25">
      <c r="A9882" s="327"/>
      <c r="B9882" s="73">
        <f t="shared" si="310"/>
        <v>9881</v>
      </c>
      <c r="C9882" s="363"/>
      <c r="D9882" s="73" t="str">
        <f>IF(ISNUMBER(C9882),LOOKUP(C9882,LL!$Q$2:$Q$40,LL!$T$2:$T$40),"")</f>
        <v/>
      </c>
      <c r="E9882" s="73" t="str">
        <f>IF(ISNUMBER(C9882),LOOKUP(C9882,LL!$Q$2:$Q$40,LL!$U$2:$U$40),"")</f>
        <v/>
      </c>
      <c r="F9882" s="363"/>
      <c r="G9882" s="363"/>
      <c r="H9882" s="363"/>
      <c r="I9882" s="363"/>
      <c r="J9882" s="363"/>
      <c r="K9882" s="364"/>
      <c r="L9882" s="363"/>
      <c r="M9882" s="363"/>
      <c r="N9882" s="363"/>
      <c r="O9882" s="363"/>
      <c r="P9882" s="363"/>
      <c r="Q9882" s="363"/>
      <c r="R9882" s="363"/>
      <c r="S9882" s="363"/>
      <c r="T9882" s="363"/>
      <c r="U9882" s="365"/>
    </row>
    <row r="9883" spans="1:21" x14ac:dyDescent="0.25">
      <c r="A9883" s="327"/>
      <c r="B9883" s="74">
        <f t="shared" si="310"/>
        <v>9882</v>
      </c>
      <c r="C9883" s="366"/>
      <c r="D9883" s="74" t="str">
        <f>IF(ISNUMBER(C9883),LOOKUP(C9883,LL!$Q$2:$Q$40,LL!$T$2:$T$40),"")</f>
        <v/>
      </c>
      <c r="E9883" s="74" t="str">
        <f>IF(ISNUMBER(C9883),LOOKUP(C9883,LL!$Q$2:$Q$40,LL!$U$2:$U$40),"")</f>
        <v/>
      </c>
      <c r="F9883" s="366"/>
      <c r="G9883" s="366"/>
      <c r="H9883" s="366"/>
      <c r="I9883" s="366"/>
      <c r="J9883" s="366"/>
      <c r="K9883" s="367"/>
      <c r="L9883" s="366"/>
      <c r="M9883" s="366"/>
      <c r="N9883" s="366"/>
      <c r="O9883" s="366"/>
      <c r="P9883" s="366"/>
      <c r="Q9883" s="366"/>
      <c r="R9883" s="366"/>
      <c r="S9883" s="366"/>
      <c r="T9883" s="366"/>
      <c r="U9883" s="368"/>
    </row>
    <row r="9884" spans="1:21" x14ac:dyDescent="0.25">
      <c r="A9884" s="327"/>
      <c r="B9884" s="73">
        <f t="shared" si="310"/>
        <v>9883</v>
      </c>
      <c r="C9884" s="363"/>
      <c r="D9884" s="73" t="str">
        <f>IF(ISNUMBER(C9884),LOOKUP(C9884,LL!$Q$2:$Q$40,LL!$T$2:$T$40),"")</f>
        <v/>
      </c>
      <c r="E9884" s="73" t="str">
        <f>IF(ISNUMBER(C9884),LOOKUP(C9884,LL!$Q$2:$Q$40,LL!$U$2:$U$40),"")</f>
        <v/>
      </c>
      <c r="F9884" s="363"/>
      <c r="G9884" s="363"/>
      <c r="H9884" s="363"/>
      <c r="I9884" s="363"/>
      <c r="J9884" s="363"/>
      <c r="K9884" s="364"/>
      <c r="L9884" s="363"/>
      <c r="M9884" s="363"/>
      <c r="N9884" s="363"/>
      <c r="O9884" s="363"/>
      <c r="P9884" s="363"/>
      <c r="Q9884" s="363"/>
      <c r="R9884" s="363"/>
      <c r="S9884" s="363"/>
      <c r="T9884" s="363"/>
      <c r="U9884" s="365"/>
    </row>
    <row r="9885" spans="1:21" x14ac:dyDescent="0.25">
      <c r="A9885" s="327"/>
      <c r="B9885" s="74">
        <f t="shared" si="310"/>
        <v>9884</v>
      </c>
      <c r="C9885" s="366"/>
      <c r="D9885" s="74" t="str">
        <f>IF(ISNUMBER(C9885),LOOKUP(C9885,LL!$Q$2:$Q$40,LL!$T$2:$T$40),"")</f>
        <v/>
      </c>
      <c r="E9885" s="74" t="str">
        <f>IF(ISNUMBER(C9885),LOOKUP(C9885,LL!$Q$2:$Q$40,LL!$U$2:$U$40),"")</f>
        <v/>
      </c>
      <c r="F9885" s="366"/>
      <c r="G9885" s="366"/>
      <c r="H9885" s="366"/>
      <c r="I9885" s="366"/>
      <c r="J9885" s="366"/>
      <c r="K9885" s="367"/>
      <c r="L9885" s="366"/>
      <c r="M9885" s="366"/>
      <c r="N9885" s="366"/>
      <c r="O9885" s="366"/>
      <c r="P9885" s="366"/>
      <c r="Q9885" s="366"/>
      <c r="R9885" s="366"/>
      <c r="S9885" s="366"/>
      <c r="T9885" s="366"/>
      <c r="U9885" s="368"/>
    </row>
    <row r="9886" spans="1:21" x14ac:dyDescent="0.25">
      <c r="A9886" s="327"/>
      <c r="B9886" s="73">
        <f t="shared" si="310"/>
        <v>9885</v>
      </c>
      <c r="C9886" s="363"/>
      <c r="D9886" s="73" t="str">
        <f>IF(ISNUMBER(C9886),LOOKUP(C9886,LL!$Q$2:$Q$40,LL!$T$2:$T$40),"")</f>
        <v/>
      </c>
      <c r="E9886" s="73" t="str">
        <f>IF(ISNUMBER(C9886),LOOKUP(C9886,LL!$Q$2:$Q$40,LL!$U$2:$U$40),"")</f>
        <v/>
      </c>
      <c r="F9886" s="363"/>
      <c r="G9886" s="363"/>
      <c r="H9886" s="363"/>
      <c r="I9886" s="363"/>
      <c r="J9886" s="363"/>
      <c r="K9886" s="364"/>
      <c r="L9886" s="363"/>
      <c r="M9886" s="363"/>
      <c r="N9886" s="363"/>
      <c r="O9886" s="363"/>
      <c r="P9886" s="363"/>
      <c r="Q9886" s="363"/>
      <c r="R9886" s="363"/>
      <c r="S9886" s="363"/>
      <c r="T9886" s="363"/>
      <c r="U9886" s="365"/>
    </row>
    <row r="9887" spans="1:21" x14ac:dyDescent="0.25">
      <c r="A9887" s="327"/>
      <c r="B9887" s="74">
        <f t="shared" si="310"/>
        <v>9886</v>
      </c>
      <c r="C9887" s="366"/>
      <c r="D9887" s="74" t="str">
        <f>IF(ISNUMBER(C9887),LOOKUP(C9887,LL!$Q$2:$Q$40,LL!$T$2:$T$40),"")</f>
        <v/>
      </c>
      <c r="E9887" s="74" t="str">
        <f>IF(ISNUMBER(C9887),LOOKUP(C9887,LL!$Q$2:$Q$40,LL!$U$2:$U$40),"")</f>
        <v/>
      </c>
      <c r="F9887" s="366"/>
      <c r="G9887" s="366"/>
      <c r="H9887" s="366"/>
      <c r="I9887" s="366"/>
      <c r="J9887" s="366"/>
      <c r="K9887" s="367"/>
      <c r="L9887" s="366"/>
      <c r="M9887" s="366"/>
      <c r="N9887" s="366"/>
      <c r="O9887" s="366"/>
      <c r="P9887" s="366"/>
      <c r="Q9887" s="366"/>
      <c r="R9887" s="366"/>
      <c r="S9887" s="366"/>
      <c r="T9887" s="366"/>
      <c r="U9887" s="368"/>
    </row>
    <row r="9888" spans="1:21" x14ac:dyDescent="0.25">
      <c r="A9888" s="327"/>
      <c r="B9888" s="73">
        <f t="shared" si="310"/>
        <v>9887</v>
      </c>
      <c r="C9888" s="363"/>
      <c r="D9888" s="73" t="str">
        <f>IF(ISNUMBER(C9888),LOOKUP(C9888,LL!$Q$2:$Q$40,LL!$T$2:$T$40),"")</f>
        <v/>
      </c>
      <c r="E9888" s="73" t="str">
        <f>IF(ISNUMBER(C9888),LOOKUP(C9888,LL!$Q$2:$Q$40,LL!$U$2:$U$40),"")</f>
        <v/>
      </c>
      <c r="F9888" s="363"/>
      <c r="G9888" s="363"/>
      <c r="H9888" s="363"/>
      <c r="I9888" s="363"/>
      <c r="J9888" s="363"/>
      <c r="K9888" s="364"/>
      <c r="L9888" s="363"/>
      <c r="M9888" s="363"/>
      <c r="N9888" s="363"/>
      <c r="O9888" s="363"/>
      <c r="P9888" s="363"/>
      <c r="Q9888" s="363"/>
      <c r="R9888" s="363"/>
      <c r="S9888" s="363"/>
      <c r="T9888" s="363"/>
      <c r="U9888" s="365"/>
    </row>
    <row r="9889" spans="1:21" x14ac:dyDescent="0.25">
      <c r="A9889" s="327"/>
      <c r="B9889" s="74">
        <f t="shared" si="310"/>
        <v>9888</v>
      </c>
      <c r="C9889" s="366"/>
      <c r="D9889" s="74" t="str">
        <f>IF(ISNUMBER(C9889),LOOKUP(C9889,LL!$Q$2:$Q$40,LL!$T$2:$T$40),"")</f>
        <v/>
      </c>
      <c r="E9889" s="74" t="str">
        <f>IF(ISNUMBER(C9889),LOOKUP(C9889,LL!$Q$2:$Q$40,LL!$U$2:$U$40),"")</f>
        <v/>
      </c>
      <c r="F9889" s="366"/>
      <c r="G9889" s="366"/>
      <c r="H9889" s="366"/>
      <c r="I9889" s="366"/>
      <c r="J9889" s="366"/>
      <c r="K9889" s="367"/>
      <c r="L9889" s="366"/>
      <c r="M9889" s="366"/>
      <c r="N9889" s="366"/>
      <c r="O9889" s="366"/>
      <c r="P9889" s="366"/>
      <c r="Q9889" s="366"/>
      <c r="R9889" s="366"/>
      <c r="S9889" s="366"/>
      <c r="T9889" s="366"/>
      <c r="U9889" s="368"/>
    </row>
    <row r="9890" spans="1:21" x14ac:dyDescent="0.25">
      <c r="A9890" s="327"/>
      <c r="B9890" s="73">
        <f t="shared" si="310"/>
        <v>9889</v>
      </c>
      <c r="C9890" s="363"/>
      <c r="D9890" s="73" t="str">
        <f>IF(ISNUMBER(C9890),LOOKUP(C9890,LL!$Q$2:$Q$40,LL!$T$2:$T$40),"")</f>
        <v/>
      </c>
      <c r="E9890" s="73" t="str">
        <f>IF(ISNUMBER(C9890),LOOKUP(C9890,LL!$Q$2:$Q$40,LL!$U$2:$U$40),"")</f>
        <v/>
      </c>
      <c r="F9890" s="363"/>
      <c r="G9890" s="363"/>
      <c r="H9890" s="363"/>
      <c r="I9890" s="363"/>
      <c r="J9890" s="363"/>
      <c r="K9890" s="364"/>
      <c r="L9890" s="363"/>
      <c r="M9890" s="363"/>
      <c r="N9890" s="363"/>
      <c r="O9890" s="363"/>
      <c r="P9890" s="363"/>
      <c r="Q9890" s="363"/>
      <c r="R9890" s="363"/>
      <c r="S9890" s="363"/>
      <c r="T9890" s="363"/>
      <c r="U9890" s="365"/>
    </row>
    <row r="9891" spans="1:21" x14ac:dyDescent="0.25">
      <c r="A9891" s="327"/>
      <c r="B9891" s="74">
        <f t="shared" si="310"/>
        <v>9890</v>
      </c>
      <c r="C9891" s="366"/>
      <c r="D9891" s="74" t="str">
        <f>IF(ISNUMBER(C9891),LOOKUP(C9891,LL!$Q$2:$Q$40,LL!$T$2:$T$40),"")</f>
        <v/>
      </c>
      <c r="E9891" s="74" t="str">
        <f>IF(ISNUMBER(C9891),LOOKUP(C9891,LL!$Q$2:$Q$40,LL!$U$2:$U$40),"")</f>
        <v/>
      </c>
      <c r="F9891" s="366"/>
      <c r="G9891" s="366"/>
      <c r="H9891" s="366"/>
      <c r="I9891" s="366"/>
      <c r="J9891" s="366"/>
      <c r="K9891" s="367"/>
      <c r="L9891" s="366"/>
      <c r="M9891" s="366"/>
      <c r="N9891" s="366"/>
      <c r="O9891" s="366"/>
      <c r="P9891" s="366"/>
      <c r="Q9891" s="366"/>
      <c r="R9891" s="366"/>
      <c r="S9891" s="366"/>
      <c r="T9891" s="366"/>
      <c r="U9891" s="368"/>
    </row>
    <row r="9892" spans="1:21" x14ac:dyDescent="0.25">
      <c r="A9892" s="327"/>
      <c r="B9892" s="73">
        <f t="shared" si="310"/>
        <v>9891</v>
      </c>
      <c r="C9892" s="363"/>
      <c r="D9892" s="73" t="str">
        <f>IF(ISNUMBER(C9892),LOOKUP(C9892,LL!$Q$2:$Q$40,LL!$T$2:$T$40),"")</f>
        <v/>
      </c>
      <c r="E9892" s="73" t="str">
        <f>IF(ISNUMBER(C9892),LOOKUP(C9892,LL!$Q$2:$Q$40,LL!$U$2:$U$40),"")</f>
        <v/>
      </c>
      <c r="F9892" s="363"/>
      <c r="G9892" s="363"/>
      <c r="H9892" s="363"/>
      <c r="I9892" s="363"/>
      <c r="J9892" s="363"/>
      <c r="K9892" s="364"/>
      <c r="L9892" s="363"/>
      <c r="M9892" s="363"/>
      <c r="N9892" s="363"/>
      <c r="O9892" s="363"/>
      <c r="P9892" s="363"/>
      <c r="Q9892" s="363"/>
      <c r="R9892" s="363"/>
      <c r="S9892" s="363"/>
      <c r="T9892" s="363"/>
      <c r="U9892" s="365"/>
    </row>
    <row r="9893" spans="1:21" x14ac:dyDescent="0.25">
      <c r="A9893" s="327"/>
      <c r="B9893" s="74">
        <f t="shared" si="310"/>
        <v>9892</v>
      </c>
      <c r="C9893" s="366"/>
      <c r="D9893" s="74" t="str">
        <f>IF(ISNUMBER(C9893),LOOKUP(C9893,LL!$Q$2:$Q$40,LL!$T$2:$T$40),"")</f>
        <v/>
      </c>
      <c r="E9893" s="74" t="str">
        <f>IF(ISNUMBER(C9893),LOOKUP(C9893,LL!$Q$2:$Q$40,LL!$U$2:$U$40),"")</f>
        <v/>
      </c>
      <c r="F9893" s="366"/>
      <c r="G9893" s="366"/>
      <c r="H9893" s="366"/>
      <c r="I9893" s="366"/>
      <c r="J9893" s="366"/>
      <c r="K9893" s="367"/>
      <c r="L9893" s="366"/>
      <c r="M9893" s="366"/>
      <c r="N9893" s="366"/>
      <c r="O9893" s="366"/>
      <c r="P9893" s="366"/>
      <c r="Q9893" s="366"/>
      <c r="R9893" s="366"/>
      <c r="S9893" s="366"/>
      <c r="T9893" s="366"/>
      <c r="U9893" s="368"/>
    </row>
    <row r="9894" spans="1:21" x14ac:dyDescent="0.25">
      <c r="A9894" s="327"/>
      <c r="B9894" s="73">
        <f t="shared" si="310"/>
        <v>9893</v>
      </c>
      <c r="C9894" s="363"/>
      <c r="D9894" s="73" t="str">
        <f>IF(ISNUMBER(C9894),LOOKUP(C9894,LL!$Q$2:$Q$40,LL!$T$2:$T$40),"")</f>
        <v/>
      </c>
      <c r="E9894" s="73" t="str">
        <f>IF(ISNUMBER(C9894),LOOKUP(C9894,LL!$Q$2:$Q$40,LL!$U$2:$U$40),"")</f>
        <v/>
      </c>
      <c r="F9894" s="363"/>
      <c r="G9894" s="363"/>
      <c r="H9894" s="363"/>
      <c r="I9894" s="363"/>
      <c r="J9894" s="363"/>
      <c r="K9894" s="364"/>
      <c r="L9894" s="363"/>
      <c r="M9894" s="363"/>
      <c r="N9894" s="363"/>
      <c r="O9894" s="363"/>
      <c r="P9894" s="363"/>
      <c r="Q9894" s="363"/>
      <c r="R9894" s="363"/>
      <c r="S9894" s="363"/>
      <c r="T9894" s="363"/>
      <c r="U9894" s="365"/>
    </row>
    <row r="9895" spans="1:21" x14ac:dyDescent="0.25">
      <c r="A9895" s="327"/>
      <c r="B9895" s="74">
        <f t="shared" si="310"/>
        <v>9894</v>
      </c>
      <c r="C9895" s="366"/>
      <c r="D9895" s="74" t="str">
        <f>IF(ISNUMBER(C9895),LOOKUP(C9895,LL!$Q$2:$Q$40,LL!$T$2:$T$40),"")</f>
        <v/>
      </c>
      <c r="E9895" s="74" t="str">
        <f>IF(ISNUMBER(C9895),LOOKUP(C9895,LL!$Q$2:$Q$40,LL!$U$2:$U$40),"")</f>
        <v/>
      </c>
      <c r="F9895" s="366"/>
      <c r="G9895" s="366"/>
      <c r="H9895" s="366"/>
      <c r="I9895" s="366"/>
      <c r="J9895" s="366"/>
      <c r="K9895" s="367"/>
      <c r="L9895" s="366"/>
      <c r="M9895" s="366"/>
      <c r="N9895" s="366"/>
      <c r="O9895" s="366"/>
      <c r="P9895" s="366"/>
      <c r="Q9895" s="366"/>
      <c r="R9895" s="366"/>
      <c r="S9895" s="366"/>
      <c r="T9895" s="366"/>
      <c r="U9895" s="368"/>
    </row>
    <row r="9896" spans="1:21" x14ac:dyDescent="0.25">
      <c r="A9896" s="327"/>
      <c r="B9896" s="73">
        <f t="shared" si="310"/>
        <v>9895</v>
      </c>
      <c r="C9896" s="363"/>
      <c r="D9896" s="73" t="str">
        <f>IF(ISNUMBER(C9896),LOOKUP(C9896,LL!$Q$2:$Q$40,LL!$T$2:$T$40),"")</f>
        <v/>
      </c>
      <c r="E9896" s="73" t="str">
        <f>IF(ISNUMBER(C9896),LOOKUP(C9896,LL!$Q$2:$Q$40,LL!$U$2:$U$40),"")</f>
        <v/>
      </c>
      <c r="F9896" s="363"/>
      <c r="G9896" s="363"/>
      <c r="H9896" s="363"/>
      <c r="I9896" s="363"/>
      <c r="J9896" s="363"/>
      <c r="K9896" s="364"/>
      <c r="L9896" s="363"/>
      <c r="M9896" s="363"/>
      <c r="N9896" s="363"/>
      <c r="O9896" s="363"/>
      <c r="P9896" s="363"/>
      <c r="Q9896" s="363"/>
      <c r="R9896" s="363"/>
      <c r="S9896" s="363"/>
      <c r="T9896" s="363"/>
      <c r="U9896" s="365"/>
    </row>
    <row r="9897" spans="1:21" x14ac:dyDescent="0.25">
      <c r="A9897" s="327"/>
      <c r="B9897" s="74">
        <f t="shared" si="310"/>
        <v>9896</v>
      </c>
      <c r="C9897" s="366"/>
      <c r="D9897" s="74" t="str">
        <f>IF(ISNUMBER(C9897),LOOKUP(C9897,LL!$Q$2:$Q$40,LL!$T$2:$T$40),"")</f>
        <v/>
      </c>
      <c r="E9897" s="74" t="str">
        <f>IF(ISNUMBER(C9897),LOOKUP(C9897,LL!$Q$2:$Q$40,LL!$U$2:$U$40),"")</f>
        <v/>
      </c>
      <c r="F9897" s="366"/>
      <c r="G9897" s="366"/>
      <c r="H9897" s="366"/>
      <c r="I9897" s="366"/>
      <c r="J9897" s="366"/>
      <c r="K9897" s="367"/>
      <c r="L9897" s="366"/>
      <c r="M9897" s="366"/>
      <c r="N9897" s="366"/>
      <c r="O9897" s="366"/>
      <c r="P9897" s="366"/>
      <c r="Q9897" s="366"/>
      <c r="R9897" s="366"/>
      <c r="S9897" s="366"/>
      <c r="T9897" s="366"/>
      <c r="U9897" s="368"/>
    </row>
    <row r="9898" spans="1:21" x14ac:dyDescent="0.25">
      <c r="A9898" s="327"/>
      <c r="B9898" s="73">
        <f t="shared" si="310"/>
        <v>9897</v>
      </c>
      <c r="C9898" s="363"/>
      <c r="D9898" s="73" t="str">
        <f>IF(ISNUMBER(C9898),LOOKUP(C9898,LL!$Q$2:$Q$40,LL!$T$2:$T$40),"")</f>
        <v/>
      </c>
      <c r="E9898" s="73" t="str">
        <f>IF(ISNUMBER(C9898),LOOKUP(C9898,LL!$Q$2:$Q$40,LL!$U$2:$U$40),"")</f>
        <v/>
      </c>
      <c r="F9898" s="363"/>
      <c r="G9898" s="363"/>
      <c r="H9898" s="363"/>
      <c r="I9898" s="363"/>
      <c r="J9898" s="363"/>
      <c r="K9898" s="364"/>
      <c r="L9898" s="363"/>
      <c r="M9898" s="363"/>
      <c r="N9898" s="363"/>
      <c r="O9898" s="363"/>
      <c r="P9898" s="363"/>
      <c r="Q9898" s="363"/>
      <c r="R9898" s="363"/>
      <c r="S9898" s="363"/>
      <c r="T9898" s="363"/>
      <c r="U9898" s="365"/>
    </row>
    <row r="9899" spans="1:21" x14ac:dyDescent="0.25">
      <c r="A9899" s="327"/>
      <c r="B9899" s="74">
        <f t="shared" si="310"/>
        <v>9898</v>
      </c>
      <c r="C9899" s="366"/>
      <c r="D9899" s="74" t="str">
        <f>IF(ISNUMBER(C9899),LOOKUP(C9899,LL!$Q$2:$Q$40,LL!$T$2:$T$40),"")</f>
        <v/>
      </c>
      <c r="E9899" s="74" t="str">
        <f>IF(ISNUMBER(C9899),LOOKUP(C9899,LL!$Q$2:$Q$40,LL!$U$2:$U$40),"")</f>
        <v/>
      </c>
      <c r="F9899" s="366"/>
      <c r="G9899" s="366"/>
      <c r="H9899" s="366"/>
      <c r="I9899" s="366"/>
      <c r="J9899" s="366"/>
      <c r="K9899" s="367"/>
      <c r="L9899" s="366"/>
      <c r="M9899" s="366"/>
      <c r="N9899" s="366"/>
      <c r="O9899" s="366"/>
      <c r="P9899" s="366"/>
      <c r="Q9899" s="366"/>
      <c r="R9899" s="366"/>
      <c r="S9899" s="366"/>
      <c r="T9899" s="366"/>
      <c r="U9899" s="368"/>
    </row>
    <row r="9900" spans="1:21" x14ac:dyDescent="0.25">
      <c r="A9900" s="327"/>
      <c r="B9900" s="73">
        <f t="shared" si="310"/>
        <v>9899</v>
      </c>
      <c r="C9900" s="363"/>
      <c r="D9900" s="73" t="str">
        <f>IF(ISNUMBER(C9900),LOOKUP(C9900,LL!$Q$2:$Q$40,LL!$T$2:$T$40),"")</f>
        <v/>
      </c>
      <c r="E9900" s="73" t="str">
        <f>IF(ISNUMBER(C9900),LOOKUP(C9900,LL!$Q$2:$Q$40,LL!$U$2:$U$40),"")</f>
        <v/>
      </c>
      <c r="F9900" s="363"/>
      <c r="G9900" s="363"/>
      <c r="H9900" s="363"/>
      <c r="I9900" s="363"/>
      <c r="J9900" s="363"/>
      <c r="K9900" s="364"/>
      <c r="L9900" s="363"/>
      <c r="M9900" s="363"/>
      <c r="N9900" s="363"/>
      <c r="O9900" s="363"/>
      <c r="P9900" s="363"/>
      <c r="Q9900" s="363"/>
      <c r="R9900" s="363"/>
      <c r="S9900" s="363"/>
      <c r="T9900" s="363"/>
      <c r="U9900" s="365"/>
    </row>
    <row r="9901" spans="1:21" x14ac:dyDescent="0.25">
      <c r="A9901" s="327"/>
      <c r="B9901" s="74">
        <f t="shared" si="310"/>
        <v>9900</v>
      </c>
      <c r="C9901" s="366"/>
      <c r="D9901" s="74" t="str">
        <f>IF(ISNUMBER(C9901),LOOKUP(C9901,LL!$Q$2:$Q$40,LL!$T$2:$T$40),"")</f>
        <v/>
      </c>
      <c r="E9901" s="74" t="str">
        <f>IF(ISNUMBER(C9901),LOOKUP(C9901,LL!$Q$2:$Q$40,LL!$U$2:$U$40),"")</f>
        <v/>
      </c>
      <c r="F9901" s="366"/>
      <c r="G9901" s="366"/>
      <c r="H9901" s="366"/>
      <c r="I9901" s="366"/>
      <c r="J9901" s="366"/>
      <c r="K9901" s="367"/>
      <c r="L9901" s="366"/>
      <c r="M9901" s="366"/>
      <c r="N9901" s="366"/>
      <c r="O9901" s="366"/>
      <c r="P9901" s="366"/>
      <c r="Q9901" s="366"/>
      <c r="R9901" s="366"/>
      <c r="S9901" s="366"/>
      <c r="T9901" s="366"/>
      <c r="U9901" s="368"/>
    </row>
    <row r="9902" spans="1:21" x14ac:dyDescent="0.25">
      <c r="A9902" s="327"/>
      <c r="B9902" s="73">
        <f t="shared" si="310"/>
        <v>9901</v>
      </c>
      <c r="C9902" s="363"/>
      <c r="D9902" s="73" t="str">
        <f>IF(ISNUMBER(C9902),LOOKUP(C9902,LL!$Q$2:$Q$40,LL!$T$2:$T$40),"")</f>
        <v/>
      </c>
      <c r="E9902" s="73" t="str">
        <f>IF(ISNUMBER(C9902),LOOKUP(C9902,LL!$Q$2:$Q$40,LL!$U$2:$U$40),"")</f>
        <v/>
      </c>
      <c r="F9902" s="363"/>
      <c r="G9902" s="363"/>
      <c r="H9902" s="363"/>
      <c r="I9902" s="363"/>
      <c r="J9902" s="363"/>
      <c r="K9902" s="364"/>
      <c r="L9902" s="363"/>
      <c r="M9902" s="363"/>
      <c r="N9902" s="363"/>
      <c r="O9902" s="363"/>
      <c r="P9902" s="363"/>
      <c r="Q9902" s="363"/>
      <c r="R9902" s="363"/>
      <c r="S9902" s="363"/>
      <c r="T9902" s="363"/>
      <c r="U9902" s="365"/>
    </row>
    <row r="9903" spans="1:21" x14ac:dyDescent="0.25">
      <c r="A9903" s="327"/>
      <c r="B9903" s="74">
        <f t="shared" si="310"/>
        <v>9902</v>
      </c>
      <c r="C9903" s="366"/>
      <c r="D9903" s="74" t="str">
        <f>IF(ISNUMBER(C9903),LOOKUP(C9903,LL!$Q$2:$Q$40,LL!$T$2:$T$40),"")</f>
        <v/>
      </c>
      <c r="E9903" s="74" t="str">
        <f>IF(ISNUMBER(C9903),LOOKUP(C9903,LL!$Q$2:$Q$40,LL!$U$2:$U$40),"")</f>
        <v/>
      </c>
      <c r="F9903" s="366"/>
      <c r="G9903" s="366"/>
      <c r="H9903" s="366"/>
      <c r="I9903" s="366"/>
      <c r="J9903" s="366"/>
      <c r="K9903" s="367"/>
      <c r="L9903" s="366"/>
      <c r="M9903" s="366"/>
      <c r="N9903" s="366"/>
      <c r="O9903" s="366"/>
      <c r="P9903" s="366"/>
      <c r="Q9903" s="366"/>
      <c r="R9903" s="366"/>
      <c r="S9903" s="366"/>
      <c r="T9903" s="366"/>
      <c r="U9903" s="368"/>
    </row>
    <row r="9904" spans="1:21" x14ac:dyDescent="0.25">
      <c r="A9904" s="327"/>
      <c r="B9904" s="73">
        <f t="shared" si="310"/>
        <v>9903</v>
      </c>
      <c r="C9904" s="363"/>
      <c r="D9904" s="73" t="str">
        <f>IF(ISNUMBER(C9904),LOOKUP(C9904,LL!$Q$2:$Q$40,LL!$T$2:$T$40),"")</f>
        <v/>
      </c>
      <c r="E9904" s="73" t="str">
        <f>IF(ISNUMBER(C9904),LOOKUP(C9904,LL!$Q$2:$Q$40,LL!$U$2:$U$40),"")</f>
        <v/>
      </c>
      <c r="F9904" s="363"/>
      <c r="G9904" s="363"/>
      <c r="H9904" s="363"/>
      <c r="I9904" s="363"/>
      <c r="J9904" s="363"/>
      <c r="K9904" s="364"/>
      <c r="L9904" s="363"/>
      <c r="M9904" s="363"/>
      <c r="N9904" s="363"/>
      <c r="O9904" s="363"/>
      <c r="P9904" s="363"/>
      <c r="Q9904" s="363"/>
      <c r="R9904" s="363"/>
      <c r="S9904" s="363"/>
      <c r="T9904" s="363"/>
      <c r="U9904" s="365"/>
    </row>
    <row r="9905" spans="1:21" x14ac:dyDescent="0.25">
      <c r="A9905" s="327"/>
      <c r="B9905" s="74">
        <f t="shared" si="310"/>
        <v>9904</v>
      </c>
      <c r="C9905" s="366"/>
      <c r="D9905" s="74" t="str">
        <f>IF(ISNUMBER(C9905),LOOKUP(C9905,LL!$Q$2:$Q$40,LL!$T$2:$T$40),"")</f>
        <v/>
      </c>
      <c r="E9905" s="74" t="str">
        <f>IF(ISNUMBER(C9905),LOOKUP(C9905,LL!$Q$2:$Q$40,LL!$U$2:$U$40),"")</f>
        <v/>
      </c>
      <c r="F9905" s="366"/>
      <c r="G9905" s="366"/>
      <c r="H9905" s="366"/>
      <c r="I9905" s="366"/>
      <c r="J9905" s="366"/>
      <c r="K9905" s="367"/>
      <c r="L9905" s="366"/>
      <c r="M9905" s="366"/>
      <c r="N9905" s="366"/>
      <c r="O9905" s="366"/>
      <c r="P9905" s="366"/>
      <c r="Q9905" s="366"/>
      <c r="R9905" s="366"/>
      <c r="S9905" s="366"/>
      <c r="T9905" s="366"/>
      <c r="U9905" s="368"/>
    </row>
    <row r="9906" spans="1:21" x14ac:dyDescent="0.25">
      <c r="A9906" s="327"/>
      <c r="B9906" s="73">
        <f t="shared" si="310"/>
        <v>9905</v>
      </c>
      <c r="C9906" s="363"/>
      <c r="D9906" s="73" t="str">
        <f>IF(ISNUMBER(C9906),LOOKUP(C9906,LL!$Q$2:$Q$40,LL!$T$2:$T$40),"")</f>
        <v/>
      </c>
      <c r="E9906" s="73" t="str">
        <f>IF(ISNUMBER(C9906),LOOKUP(C9906,LL!$Q$2:$Q$40,LL!$U$2:$U$40),"")</f>
        <v/>
      </c>
      <c r="F9906" s="363"/>
      <c r="G9906" s="363"/>
      <c r="H9906" s="363"/>
      <c r="I9906" s="363"/>
      <c r="J9906" s="363"/>
      <c r="K9906" s="364"/>
      <c r="L9906" s="363"/>
      <c r="M9906" s="363"/>
      <c r="N9906" s="363"/>
      <c r="O9906" s="363"/>
      <c r="P9906" s="363"/>
      <c r="Q9906" s="363"/>
      <c r="R9906" s="363"/>
      <c r="S9906" s="363"/>
      <c r="T9906" s="363"/>
      <c r="U9906" s="365"/>
    </row>
    <row r="9907" spans="1:21" x14ac:dyDescent="0.25">
      <c r="A9907" s="327"/>
      <c r="B9907" s="74">
        <f t="shared" si="310"/>
        <v>9906</v>
      </c>
      <c r="C9907" s="366"/>
      <c r="D9907" s="74" t="str">
        <f>IF(ISNUMBER(C9907),LOOKUP(C9907,LL!$Q$2:$Q$40,LL!$T$2:$T$40),"")</f>
        <v/>
      </c>
      <c r="E9907" s="74" t="str">
        <f>IF(ISNUMBER(C9907),LOOKUP(C9907,LL!$Q$2:$Q$40,LL!$U$2:$U$40),"")</f>
        <v/>
      </c>
      <c r="F9907" s="366"/>
      <c r="G9907" s="366"/>
      <c r="H9907" s="366"/>
      <c r="I9907" s="366"/>
      <c r="J9907" s="366"/>
      <c r="K9907" s="367"/>
      <c r="L9907" s="366"/>
      <c r="M9907" s="366"/>
      <c r="N9907" s="366"/>
      <c r="O9907" s="366"/>
      <c r="P9907" s="366"/>
      <c r="Q9907" s="366"/>
      <c r="R9907" s="366"/>
      <c r="S9907" s="366"/>
      <c r="T9907" s="366"/>
      <c r="U9907" s="368"/>
    </row>
    <row r="9908" spans="1:21" x14ac:dyDescent="0.25">
      <c r="A9908" s="327"/>
      <c r="B9908" s="73">
        <f t="shared" si="310"/>
        <v>9907</v>
      </c>
      <c r="C9908" s="363"/>
      <c r="D9908" s="73" t="str">
        <f>IF(ISNUMBER(C9908),LOOKUP(C9908,LL!$Q$2:$Q$40,LL!$T$2:$T$40),"")</f>
        <v/>
      </c>
      <c r="E9908" s="73" t="str">
        <f>IF(ISNUMBER(C9908),LOOKUP(C9908,LL!$Q$2:$Q$40,LL!$U$2:$U$40),"")</f>
        <v/>
      </c>
      <c r="F9908" s="363"/>
      <c r="G9908" s="363"/>
      <c r="H9908" s="363"/>
      <c r="I9908" s="363"/>
      <c r="J9908" s="363"/>
      <c r="K9908" s="364"/>
      <c r="L9908" s="363"/>
      <c r="M9908" s="363"/>
      <c r="N9908" s="363"/>
      <c r="O9908" s="363"/>
      <c r="P9908" s="363"/>
      <c r="Q9908" s="363"/>
      <c r="R9908" s="363"/>
      <c r="S9908" s="363"/>
      <c r="T9908" s="363"/>
      <c r="U9908" s="365"/>
    </row>
    <row r="9909" spans="1:21" x14ac:dyDescent="0.25">
      <c r="A9909" s="327"/>
      <c r="B9909" s="74">
        <f t="shared" si="310"/>
        <v>9908</v>
      </c>
      <c r="C9909" s="366"/>
      <c r="D9909" s="74" t="str">
        <f>IF(ISNUMBER(C9909),LOOKUP(C9909,LL!$Q$2:$Q$40,LL!$T$2:$T$40),"")</f>
        <v/>
      </c>
      <c r="E9909" s="74" t="str">
        <f>IF(ISNUMBER(C9909),LOOKUP(C9909,LL!$Q$2:$Q$40,LL!$U$2:$U$40),"")</f>
        <v/>
      </c>
      <c r="F9909" s="366"/>
      <c r="G9909" s="366"/>
      <c r="H9909" s="366"/>
      <c r="I9909" s="366"/>
      <c r="J9909" s="366"/>
      <c r="K9909" s="367"/>
      <c r="L9909" s="366"/>
      <c r="M9909" s="366"/>
      <c r="N9909" s="366"/>
      <c r="O9909" s="366"/>
      <c r="P9909" s="366"/>
      <c r="Q9909" s="366"/>
      <c r="R9909" s="366"/>
      <c r="S9909" s="366"/>
      <c r="T9909" s="366"/>
      <c r="U9909" s="368"/>
    </row>
    <row r="9910" spans="1:21" x14ac:dyDescent="0.25">
      <c r="A9910" s="327"/>
      <c r="B9910" s="73">
        <f t="shared" si="310"/>
        <v>9909</v>
      </c>
      <c r="C9910" s="363"/>
      <c r="D9910" s="73" t="str">
        <f>IF(ISNUMBER(C9910),LOOKUP(C9910,LL!$Q$2:$Q$40,LL!$T$2:$T$40),"")</f>
        <v/>
      </c>
      <c r="E9910" s="73" t="str">
        <f>IF(ISNUMBER(C9910),LOOKUP(C9910,LL!$Q$2:$Q$40,LL!$U$2:$U$40),"")</f>
        <v/>
      </c>
      <c r="F9910" s="363"/>
      <c r="G9910" s="363"/>
      <c r="H9910" s="363"/>
      <c r="I9910" s="363"/>
      <c r="J9910" s="363"/>
      <c r="K9910" s="364"/>
      <c r="L9910" s="363"/>
      <c r="M9910" s="363"/>
      <c r="N9910" s="363"/>
      <c r="O9910" s="363"/>
      <c r="P9910" s="363"/>
      <c r="Q9910" s="363"/>
      <c r="R9910" s="363"/>
      <c r="S9910" s="363"/>
      <c r="T9910" s="363"/>
      <c r="U9910" s="365"/>
    </row>
    <row r="9911" spans="1:21" x14ac:dyDescent="0.25">
      <c r="A9911" s="327"/>
      <c r="B9911" s="74">
        <f t="shared" si="310"/>
        <v>9910</v>
      </c>
      <c r="C9911" s="366"/>
      <c r="D9911" s="74" t="str">
        <f>IF(ISNUMBER(C9911),LOOKUP(C9911,LL!$Q$2:$Q$40,LL!$T$2:$T$40),"")</f>
        <v/>
      </c>
      <c r="E9911" s="74" t="str">
        <f>IF(ISNUMBER(C9911),LOOKUP(C9911,LL!$Q$2:$Q$40,LL!$U$2:$U$40),"")</f>
        <v/>
      </c>
      <c r="F9911" s="366"/>
      <c r="G9911" s="366"/>
      <c r="H9911" s="366"/>
      <c r="I9911" s="366"/>
      <c r="J9911" s="366"/>
      <c r="K9911" s="367"/>
      <c r="L9911" s="366"/>
      <c r="M9911" s="366"/>
      <c r="N9911" s="366"/>
      <c r="O9911" s="366"/>
      <c r="P9911" s="366"/>
      <c r="Q9911" s="366"/>
      <c r="R9911" s="366"/>
      <c r="S9911" s="366"/>
      <c r="T9911" s="366"/>
      <c r="U9911" s="368"/>
    </row>
    <row r="9912" spans="1:21" x14ac:dyDescent="0.25">
      <c r="A9912" s="327"/>
      <c r="B9912" s="73">
        <f t="shared" si="310"/>
        <v>9911</v>
      </c>
      <c r="C9912" s="363"/>
      <c r="D9912" s="73" t="str">
        <f>IF(ISNUMBER(C9912),LOOKUP(C9912,LL!$Q$2:$Q$40,LL!$T$2:$T$40),"")</f>
        <v/>
      </c>
      <c r="E9912" s="73" t="str">
        <f>IF(ISNUMBER(C9912),LOOKUP(C9912,LL!$Q$2:$Q$40,LL!$U$2:$U$40),"")</f>
        <v/>
      </c>
      <c r="F9912" s="363"/>
      <c r="G9912" s="363"/>
      <c r="H9912" s="363"/>
      <c r="I9912" s="363"/>
      <c r="J9912" s="363"/>
      <c r="K9912" s="364"/>
      <c r="L9912" s="363"/>
      <c r="M9912" s="363"/>
      <c r="N9912" s="363"/>
      <c r="O9912" s="363"/>
      <c r="P9912" s="363"/>
      <c r="Q9912" s="363"/>
      <c r="R9912" s="363"/>
      <c r="S9912" s="363"/>
      <c r="T9912" s="363"/>
      <c r="U9912" s="365"/>
    </row>
    <row r="9913" spans="1:21" x14ac:dyDescent="0.25">
      <c r="A9913" s="327"/>
      <c r="B9913" s="74">
        <f t="shared" si="310"/>
        <v>9912</v>
      </c>
      <c r="C9913" s="366"/>
      <c r="D9913" s="74" t="str">
        <f>IF(ISNUMBER(C9913),LOOKUP(C9913,LL!$Q$2:$Q$40,LL!$T$2:$T$40),"")</f>
        <v/>
      </c>
      <c r="E9913" s="74" t="str">
        <f>IF(ISNUMBER(C9913),LOOKUP(C9913,LL!$Q$2:$Q$40,LL!$U$2:$U$40),"")</f>
        <v/>
      </c>
      <c r="F9913" s="366"/>
      <c r="G9913" s="366"/>
      <c r="H9913" s="366"/>
      <c r="I9913" s="366"/>
      <c r="J9913" s="366"/>
      <c r="K9913" s="367"/>
      <c r="L9913" s="366"/>
      <c r="M9913" s="366"/>
      <c r="N9913" s="366"/>
      <c r="O9913" s="366"/>
      <c r="P9913" s="366"/>
      <c r="Q9913" s="366"/>
      <c r="R9913" s="366"/>
      <c r="S9913" s="366"/>
      <c r="T9913" s="366"/>
      <c r="U9913" s="368"/>
    </row>
    <row r="9914" spans="1:21" x14ac:dyDescent="0.25">
      <c r="A9914" s="327"/>
      <c r="B9914" s="73">
        <f t="shared" si="310"/>
        <v>9913</v>
      </c>
      <c r="C9914" s="363"/>
      <c r="D9914" s="73" t="str">
        <f>IF(ISNUMBER(C9914),LOOKUP(C9914,LL!$Q$2:$Q$40,LL!$T$2:$T$40),"")</f>
        <v/>
      </c>
      <c r="E9914" s="73" t="str">
        <f>IF(ISNUMBER(C9914),LOOKUP(C9914,LL!$Q$2:$Q$40,LL!$U$2:$U$40),"")</f>
        <v/>
      </c>
      <c r="F9914" s="363"/>
      <c r="G9914" s="363"/>
      <c r="H9914" s="363"/>
      <c r="I9914" s="363"/>
      <c r="J9914" s="363"/>
      <c r="K9914" s="364"/>
      <c r="L9914" s="363"/>
      <c r="M9914" s="363"/>
      <c r="N9914" s="363"/>
      <c r="O9914" s="363"/>
      <c r="P9914" s="363"/>
      <c r="Q9914" s="363"/>
      <c r="R9914" s="363"/>
      <c r="S9914" s="363"/>
      <c r="T9914" s="363"/>
      <c r="U9914" s="365"/>
    </row>
    <row r="9915" spans="1:21" x14ac:dyDescent="0.25">
      <c r="A9915" s="327"/>
      <c r="B9915" s="74">
        <f t="shared" si="310"/>
        <v>9914</v>
      </c>
      <c r="C9915" s="366"/>
      <c r="D9915" s="74" t="str">
        <f>IF(ISNUMBER(C9915),LOOKUP(C9915,LL!$Q$2:$Q$40,LL!$T$2:$T$40),"")</f>
        <v/>
      </c>
      <c r="E9915" s="74" t="str">
        <f>IF(ISNUMBER(C9915),LOOKUP(C9915,LL!$Q$2:$Q$40,LL!$U$2:$U$40),"")</f>
        <v/>
      </c>
      <c r="F9915" s="366"/>
      <c r="G9915" s="366"/>
      <c r="H9915" s="366"/>
      <c r="I9915" s="366"/>
      <c r="J9915" s="366"/>
      <c r="K9915" s="367"/>
      <c r="L9915" s="366"/>
      <c r="M9915" s="366"/>
      <c r="N9915" s="366"/>
      <c r="O9915" s="366"/>
      <c r="P9915" s="366"/>
      <c r="Q9915" s="366"/>
      <c r="R9915" s="366"/>
      <c r="S9915" s="366"/>
      <c r="T9915" s="366"/>
      <c r="U9915" s="368"/>
    </row>
    <row r="9916" spans="1:21" x14ac:dyDescent="0.25">
      <c r="A9916" s="327"/>
      <c r="B9916" s="73">
        <f t="shared" si="310"/>
        <v>9915</v>
      </c>
      <c r="C9916" s="363"/>
      <c r="D9916" s="73" t="str">
        <f>IF(ISNUMBER(C9916),LOOKUP(C9916,LL!$Q$2:$Q$40,LL!$T$2:$T$40),"")</f>
        <v/>
      </c>
      <c r="E9916" s="73" t="str">
        <f>IF(ISNUMBER(C9916),LOOKUP(C9916,LL!$Q$2:$Q$40,LL!$U$2:$U$40),"")</f>
        <v/>
      </c>
      <c r="F9916" s="363"/>
      <c r="G9916" s="363"/>
      <c r="H9916" s="363"/>
      <c r="I9916" s="363"/>
      <c r="J9916" s="363"/>
      <c r="K9916" s="364"/>
      <c r="L9916" s="363"/>
      <c r="M9916" s="363"/>
      <c r="N9916" s="363"/>
      <c r="O9916" s="363"/>
      <c r="P9916" s="363"/>
      <c r="Q9916" s="363"/>
      <c r="R9916" s="363"/>
      <c r="S9916" s="363"/>
      <c r="T9916" s="363"/>
      <c r="U9916" s="365"/>
    </row>
    <row r="9917" spans="1:21" x14ac:dyDescent="0.25">
      <c r="A9917" s="327"/>
      <c r="B9917" s="74">
        <f t="shared" si="310"/>
        <v>9916</v>
      </c>
      <c r="C9917" s="366"/>
      <c r="D9917" s="74" t="str">
        <f>IF(ISNUMBER(C9917),LOOKUP(C9917,LL!$Q$2:$Q$40,LL!$T$2:$T$40),"")</f>
        <v/>
      </c>
      <c r="E9917" s="74" t="str">
        <f>IF(ISNUMBER(C9917),LOOKUP(C9917,LL!$Q$2:$Q$40,LL!$U$2:$U$40),"")</f>
        <v/>
      </c>
      <c r="F9917" s="366"/>
      <c r="G9917" s="366"/>
      <c r="H9917" s="366"/>
      <c r="I9917" s="366"/>
      <c r="J9917" s="366"/>
      <c r="K9917" s="367"/>
      <c r="L9917" s="366"/>
      <c r="M9917" s="366"/>
      <c r="N9917" s="366"/>
      <c r="O9917" s="366"/>
      <c r="P9917" s="366"/>
      <c r="Q9917" s="366"/>
      <c r="R9917" s="366"/>
      <c r="S9917" s="366"/>
      <c r="T9917" s="366"/>
      <c r="U9917" s="368"/>
    </row>
    <row r="9918" spans="1:21" x14ac:dyDescent="0.25">
      <c r="A9918" s="327"/>
      <c r="B9918" s="73">
        <f t="shared" si="310"/>
        <v>9917</v>
      </c>
      <c r="C9918" s="363"/>
      <c r="D9918" s="73" t="str">
        <f>IF(ISNUMBER(C9918),LOOKUP(C9918,LL!$Q$2:$Q$40,LL!$T$2:$T$40),"")</f>
        <v/>
      </c>
      <c r="E9918" s="73" t="str">
        <f>IF(ISNUMBER(C9918),LOOKUP(C9918,LL!$Q$2:$Q$40,LL!$U$2:$U$40),"")</f>
        <v/>
      </c>
      <c r="F9918" s="363"/>
      <c r="G9918" s="363"/>
      <c r="H9918" s="363"/>
      <c r="I9918" s="363"/>
      <c r="J9918" s="363"/>
      <c r="K9918" s="364"/>
      <c r="L9918" s="363"/>
      <c r="M9918" s="363"/>
      <c r="N9918" s="363"/>
      <c r="O9918" s="363"/>
      <c r="P9918" s="363"/>
      <c r="Q9918" s="363"/>
      <c r="R9918" s="363"/>
      <c r="S9918" s="363"/>
      <c r="T9918" s="363"/>
      <c r="U9918" s="365"/>
    </row>
    <row r="9919" spans="1:21" x14ac:dyDescent="0.25">
      <c r="A9919" s="327"/>
      <c r="B9919" s="74">
        <f t="shared" si="310"/>
        <v>9918</v>
      </c>
      <c r="C9919" s="366"/>
      <c r="D9919" s="74" t="str">
        <f>IF(ISNUMBER(C9919),LOOKUP(C9919,LL!$Q$2:$Q$40,LL!$T$2:$T$40),"")</f>
        <v/>
      </c>
      <c r="E9919" s="74" t="str">
        <f>IF(ISNUMBER(C9919),LOOKUP(C9919,LL!$Q$2:$Q$40,LL!$U$2:$U$40),"")</f>
        <v/>
      </c>
      <c r="F9919" s="366"/>
      <c r="G9919" s="366"/>
      <c r="H9919" s="366"/>
      <c r="I9919" s="366"/>
      <c r="J9919" s="366"/>
      <c r="K9919" s="367"/>
      <c r="L9919" s="366"/>
      <c r="M9919" s="366"/>
      <c r="N9919" s="366"/>
      <c r="O9919" s="366"/>
      <c r="P9919" s="366"/>
      <c r="Q9919" s="366"/>
      <c r="R9919" s="366"/>
      <c r="S9919" s="366"/>
      <c r="T9919" s="366"/>
      <c r="U9919" s="368"/>
    </row>
    <row r="9920" spans="1:21" x14ac:dyDescent="0.25">
      <c r="A9920" s="327"/>
      <c r="B9920" s="73">
        <f t="shared" si="310"/>
        <v>9919</v>
      </c>
      <c r="C9920" s="363"/>
      <c r="D9920" s="73" t="str">
        <f>IF(ISNUMBER(C9920),LOOKUP(C9920,LL!$Q$2:$Q$40,LL!$T$2:$T$40),"")</f>
        <v/>
      </c>
      <c r="E9920" s="73" t="str">
        <f>IF(ISNUMBER(C9920),LOOKUP(C9920,LL!$Q$2:$Q$40,LL!$U$2:$U$40),"")</f>
        <v/>
      </c>
      <c r="F9920" s="363"/>
      <c r="G9920" s="363"/>
      <c r="H9920" s="363"/>
      <c r="I9920" s="363"/>
      <c r="J9920" s="363"/>
      <c r="K9920" s="364"/>
      <c r="L9920" s="363"/>
      <c r="M9920" s="363"/>
      <c r="N9920" s="363"/>
      <c r="O9920" s="363"/>
      <c r="P9920" s="363"/>
      <c r="Q9920" s="363"/>
      <c r="R9920" s="363"/>
      <c r="S9920" s="363"/>
      <c r="T9920" s="363"/>
      <c r="U9920" s="365"/>
    </row>
    <row r="9921" spans="1:21" x14ac:dyDescent="0.25">
      <c r="A9921" s="327"/>
      <c r="B9921" s="74">
        <f t="shared" si="310"/>
        <v>9920</v>
      </c>
      <c r="C9921" s="366"/>
      <c r="D9921" s="74" t="str">
        <f>IF(ISNUMBER(C9921),LOOKUP(C9921,LL!$Q$2:$Q$40,LL!$T$2:$T$40),"")</f>
        <v/>
      </c>
      <c r="E9921" s="74" t="str">
        <f>IF(ISNUMBER(C9921),LOOKUP(C9921,LL!$Q$2:$Q$40,LL!$U$2:$U$40),"")</f>
        <v/>
      </c>
      <c r="F9921" s="366"/>
      <c r="G9921" s="366"/>
      <c r="H9921" s="366"/>
      <c r="I9921" s="366"/>
      <c r="J9921" s="366"/>
      <c r="K9921" s="367"/>
      <c r="L9921" s="366"/>
      <c r="M9921" s="366"/>
      <c r="N9921" s="366"/>
      <c r="O9921" s="366"/>
      <c r="P9921" s="366"/>
      <c r="Q9921" s="366"/>
      <c r="R9921" s="366"/>
      <c r="S9921" s="366"/>
      <c r="T9921" s="366"/>
      <c r="U9921" s="368"/>
    </row>
    <row r="9922" spans="1:21" x14ac:dyDescent="0.25">
      <c r="A9922" s="327"/>
      <c r="B9922" s="73">
        <f t="shared" si="310"/>
        <v>9921</v>
      </c>
      <c r="C9922" s="363"/>
      <c r="D9922" s="73" t="str">
        <f>IF(ISNUMBER(C9922),LOOKUP(C9922,LL!$Q$2:$Q$40,LL!$T$2:$T$40),"")</f>
        <v/>
      </c>
      <c r="E9922" s="73" t="str">
        <f>IF(ISNUMBER(C9922),LOOKUP(C9922,LL!$Q$2:$Q$40,LL!$U$2:$U$40),"")</f>
        <v/>
      </c>
      <c r="F9922" s="363"/>
      <c r="G9922" s="363"/>
      <c r="H9922" s="363"/>
      <c r="I9922" s="363"/>
      <c r="J9922" s="363"/>
      <c r="K9922" s="364"/>
      <c r="L9922" s="363"/>
      <c r="M9922" s="363"/>
      <c r="N9922" s="363"/>
      <c r="O9922" s="363"/>
      <c r="P9922" s="363"/>
      <c r="Q9922" s="363"/>
      <c r="R9922" s="363"/>
      <c r="S9922" s="363"/>
      <c r="T9922" s="363"/>
      <c r="U9922" s="365"/>
    </row>
    <row r="9923" spans="1:21" x14ac:dyDescent="0.25">
      <c r="A9923" s="327"/>
      <c r="B9923" s="74">
        <f t="shared" si="310"/>
        <v>9922</v>
      </c>
      <c r="C9923" s="366"/>
      <c r="D9923" s="74" t="str">
        <f>IF(ISNUMBER(C9923),LOOKUP(C9923,LL!$Q$2:$Q$40,LL!$T$2:$T$40),"")</f>
        <v/>
      </c>
      <c r="E9923" s="74" t="str">
        <f>IF(ISNUMBER(C9923),LOOKUP(C9923,LL!$Q$2:$Q$40,LL!$U$2:$U$40),"")</f>
        <v/>
      </c>
      <c r="F9923" s="366"/>
      <c r="G9923" s="366"/>
      <c r="H9923" s="366"/>
      <c r="I9923" s="366"/>
      <c r="J9923" s="366"/>
      <c r="K9923" s="367"/>
      <c r="L9923" s="366"/>
      <c r="M9923" s="366"/>
      <c r="N9923" s="366"/>
      <c r="O9923" s="366"/>
      <c r="P9923" s="366"/>
      <c r="Q9923" s="366"/>
      <c r="R9923" s="366"/>
      <c r="S9923" s="366"/>
      <c r="T9923" s="366"/>
      <c r="U9923" s="368"/>
    </row>
    <row r="9924" spans="1:21" x14ac:dyDescent="0.25">
      <c r="A9924" s="327"/>
      <c r="B9924" s="73">
        <f t="shared" ref="B9924:B9987" si="311">B9923+1</f>
        <v>9923</v>
      </c>
      <c r="C9924" s="363"/>
      <c r="D9924" s="73" t="str">
        <f>IF(ISNUMBER(C9924),LOOKUP(C9924,LL!$Q$2:$Q$40,LL!$T$2:$T$40),"")</f>
        <v/>
      </c>
      <c r="E9924" s="73" t="str">
        <f>IF(ISNUMBER(C9924),LOOKUP(C9924,LL!$Q$2:$Q$40,LL!$U$2:$U$40),"")</f>
        <v/>
      </c>
      <c r="F9924" s="363"/>
      <c r="G9924" s="363"/>
      <c r="H9924" s="363"/>
      <c r="I9924" s="363"/>
      <c r="J9924" s="363"/>
      <c r="K9924" s="364"/>
      <c r="L9924" s="363"/>
      <c r="M9924" s="363"/>
      <c r="N9924" s="363"/>
      <c r="O9924" s="363"/>
      <c r="P9924" s="363"/>
      <c r="Q9924" s="363"/>
      <c r="R9924" s="363"/>
      <c r="S9924" s="363"/>
      <c r="T9924" s="363"/>
      <c r="U9924" s="365"/>
    </row>
    <row r="9925" spans="1:21" x14ac:dyDescent="0.25">
      <c r="A9925" s="327"/>
      <c r="B9925" s="74">
        <f t="shared" si="311"/>
        <v>9924</v>
      </c>
      <c r="C9925" s="366"/>
      <c r="D9925" s="74" t="str">
        <f>IF(ISNUMBER(C9925),LOOKUP(C9925,LL!$Q$2:$Q$40,LL!$T$2:$T$40),"")</f>
        <v/>
      </c>
      <c r="E9925" s="74" t="str">
        <f>IF(ISNUMBER(C9925),LOOKUP(C9925,LL!$Q$2:$Q$40,LL!$U$2:$U$40),"")</f>
        <v/>
      </c>
      <c r="F9925" s="366"/>
      <c r="G9925" s="366"/>
      <c r="H9925" s="366"/>
      <c r="I9925" s="366"/>
      <c r="J9925" s="366"/>
      <c r="K9925" s="367"/>
      <c r="L9925" s="366"/>
      <c r="M9925" s="366"/>
      <c r="N9925" s="366"/>
      <c r="O9925" s="366"/>
      <c r="P9925" s="366"/>
      <c r="Q9925" s="366"/>
      <c r="R9925" s="366"/>
      <c r="S9925" s="366"/>
      <c r="T9925" s="366"/>
      <c r="U9925" s="368"/>
    </row>
    <row r="9926" spans="1:21" x14ac:dyDescent="0.25">
      <c r="A9926" s="327"/>
      <c r="B9926" s="73">
        <f t="shared" si="311"/>
        <v>9925</v>
      </c>
      <c r="C9926" s="363"/>
      <c r="D9926" s="73" t="str">
        <f>IF(ISNUMBER(C9926),LOOKUP(C9926,LL!$Q$2:$Q$40,LL!$T$2:$T$40),"")</f>
        <v/>
      </c>
      <c r="E9926" s="73" t="str">
        <f>IF(ISNUMBER(C9926),LOOKUP(C9926,LL!$Q$2:$Q$40,LL!$U$2:$U$40),"")</f>
        <v/>
      </c>
      <c r="F9926" s="363"/>
      <c r="G9926" s="363"/>
      <c r="H9926" s="363"/>
      <c r="I9926" s="363"/>
      <c r="J9926" s="363"/>
      <c r="K9926" s="364"/>
      <c r="L9926" s="363"/>
      <c r="M9926" s="363"/>
      <c r="N9926" s="363"/>
      <c r="O9926" s="363"/>
      <c r="P9926" s="363"/>
      <c r="Q9926" s="363"/>
      <c r="R9926" s="363"/>
      <c r="S9926" s="363"/>
      <c r="T9926" s="363"/>
      <c r="U9926" s="365"/>
    </row>
    <row r="9927" spans="1:21" x14ac:dyDescent="0.25">
      <c r="A9927" s="327"/>
      <c r="B9927" s="74">
        <f t="shared" si="311"/>
        <v>9926</v>
      </c>
      <c r="C9927" s="366"/>
      <c r="D9927" s="74" t="str">
        <f>IF(ISNUMBER(C9927),LOOKUP(C9927,LL!$Q$2:$Q$40,LL!$T$2:$T$40),"")</f>
        <v/>
      </c>
      <c r="E9927" s="74" t="str">
        <f>IF(ISNUMBER(C9927),LOOKUP(C9927,LL!$Q$2:$Q$40,LL!$U$2:$U$40),"")</f>
        <v/>
      </c>
      <c r="F9927" s="366"/>
      <c r="G9927" s="366"/>
      <c r="H9927" s="366"/>
      <c r="I9927" s="366"/>
      <c r="J9927" s="366"/>
      <c r="K9927" s="367"/>
      <c r="L9927" s="366"/>
      <c r="M9927" s="366"/>
      <c r="N9927" s="366"/>
      <c r="O9927" s="366"/>
      <c r="P9927" s="366"/>
      <c r="Q9927" s="366"/>
      <c r="R9927" s="366"/>
      <c r="S9927" s="366"/>
      <c r="T9927" s="366"/>
      <c r="U9927" s="368"/>
    </row>
    <row r="9928" spans="1:21" x14ac:dyDescent="0.25">
      <c r="A9928" s="327"/>
      <c r="B9928" s="73">
        <f t="shared" si="311"/>
        <v>9927</v>
      </c>
      <c r="C9928" s="363"/>
      <c r="D9928" s="73" t="str">
        <f>IF(ISNUMBER(C9928),LOOKUP(C9928,LL!$Q$2:$Q$40,LL!$T$2:$T$40),"")</f>
        <v/>
      </c>
      <c r="E9928" s="73" t="str">
        <f>IF(ISNUMBER(C9928),LOOKUP(C9928,LL!$Q$2:$Q$40,LL!$U$2:$U$40),"")</f>
        <v/>
      </c>
      <c r="F9928" s="363"/>
      <c r="G9928" s="363"/>
      <c r="H9928" s="363"/>
      <c r="I9928" s="363"/>
      <c r="J9928" s="363"/>
      <c r="K9928" s="364"/>
      <c r="L9928" s="363"/>
      <c r="M9928" s="363"/>
      <c r="N9928" s="363"/>
      <c r="O9928" s="363"/>
      <c r="P9928" s="363"/>
      <c r="Q9928" s="363"/>
      <c r="R9928" s="363"/>
      <c r="S9928" s="363"/>
      <c r="T9928" s="363"/>
      <c r="U9928" s="365"/>
    </row>
    <row r="9929" spans="1:21" x14ac:dyDescent="0.25">
      <c r="A9929" s="327"/>
      <c r="B9929" s="74">
        <f t="shared" si="311"/>
        <v>9928</v>
      </c>
      <c r="C9929" s="366"/>
      <c r="D9929" s="74" t="str">
        <f>IF(ISNUMBER(C9929),LOOKUP(C9929,LL!$Q$2:$Q$40,LL!$T$2:$T$40),"")</f>
        <v/>
      </c>
      <c r="E9929" s="74" t="str">
        <f>IF(ISNUMBER(C9929),LOOKUP(C9929,LL!$Q$2:$Q$40,LL!$U$2:$U$40),"")</f>
        <v/>
      </c>
      <c r="F9929" s="366"/>
      <c r="G9929" s="366"/>
      <c r="H9929" s="366"/>
      <c r="I9929" s="366"/>
      <c r="J9929" s="366"/>
      <c r="K9929" s="367"/>
      <c r="L9929" s="366"/>
      <c r="M9929" s="366"/>
      <c r="N9929" s="366"/>
      <c r="O9929" s="366"/>
      <c r="P9929" s="366"/>
      <c r="Q9929" s="366"/>
      <c r="R9929" s="366"/>
      <c r="S9929" s="366"/>
      <c r="T9929" s="366"/>
      <c r="U9929" s="368"/>
    </row>
    <row r="9930" spans="1:21" x14ac:dyDescent="0.25">
      <c r="A9930" s="327"/>
      <c r="B9930" s="73">
        <f t="shared" si="311"/>
        <v>9929</v>
      </c>
      <c r="C9930" s="363"/>
      <c r="D9930" s="73" t="str">
        <f>IF(ISNUMBER(C9930),LOOKUP(C9930,LL!$Q$2:$Q$40,LL!$T$2:$T$40),"")</f>
        <v/>
      </c>
      <c r="E9930" s="73" t="str">
        <f>IF(ISNUMBER(C9930),LOOKUP(C9930,LL!$Q$2:$Q$40,LL!$U$2:$U$40),"")</f>
        <v/>
      </c>
      <c r="F9930" s="363"/>
      <c r="G9930" s="363"/>
      <c r="H9930" s="363"/>
      <c r="I9930" s="363"/>
      <c r="J9930" s="363"/>
      <c r="K9930" s="364"/>
      <c r="L9930" s="363"/>
      <c r="M9930" s="363"/>
      <c r="N9930" s="363"/>
      <c r="O9930" s="363"/>
      <c r="P9930" s="363"/>
      <c r="Q9930" s="363"/>
      <c r="R9930" s="363"/>
      <c r="S9930" s="363"/>
      <c r="T9930" s="363"/>
      <c r="U9930" s="365"/>
    </row>
    <row r="9931" spans="1:21" x14ac:dyDescent="0.25">
      <c r="A9931" s="327"/>
      <c r="B9931" s="74">
        <f t="shared" si="311"/>
        <v>9930</v>
      </c>
      <c r="C9931" s="366"/>
      <c r="D9931" s="74" t="str">
        <f>IF(ISNUMBER(C9931),LOOKUP(C9931,LL!$Q$2:$Q$40,LL!$T$2:$T$40),"")</f>
        <v/>
      </c>
      <c r="E9931" s="74" t="str">
        <f>IF(ISNUMBER(C9931),LOOKUP(C9931,LL!$Q$2:$Q$40,LL!$U$2:$U$40),"")</f>
        <v/>
      </c>
      <c r="F9931" s="366"/>
      <c r="G9931" s="366"/>
      <c r="H9931" s="366"/>
      <c r="I9931" s="366"/>
      <c r="J9931" s="366"/>
      <c r="K9931" s="367"/>
      <c r="L9931" s="366"/>
      <c r="M9931" s="366"/>
      <c r="N9931" s="366"/>
      <c r="O9931" s="366"/>
      <c r="P9931" s="366"/>
      <c r="Q9931" s="366"/>
      <c r="R9931" s="366"/>
      <c r="S9931" s="366"/>
      <c r="T9931" s="366"/>
      <c r="U9931" s="368"/>
    </row>
    <row r="9932" spans="1:21" x14ac:dyDescent="0.25">
      <c r="A9932" s="327"/>
      <c r="B9932" s="73">
        <f t="shared" si="311"/>
        <v>9931</v>
      </c>
      <c r="C9932" s="363"/>
      <c r="D9932" s="73" t="str">
        <f>IF(ISNUMBER(C9932),LOOKUP(C9932,LL!$Q$2:$Q$40,LL!$T$2:$T$40),"")</f>
        <v/>
      </c>
      <c r="E9932" s="73" t="str">
        <f>IF(ISNUMBER(C9932),LOOKUP(C9932,LL!$Q$2:$Q$40,LL!$U$2:$U$40),"")</f>
        <v/>
      </c>
      <c r="F9932" s="363"/>
      <c r="G9932" s="363"/>
      <c r="H9932" s="363"/>
      <c r="I9932" s="363"/>
      <c r="J9932" s="363"/>
      <c r="K9932" s="364"/>
      <c r="L9932" s="363"/>
      <c r="M9932" s="363"/>
      <c r="N9932" s="363"/>
      <c r="O9932" s="363"/>
      <c r="P9932" s="363"/>
      <c r="Q9932" s="363"/>
      <c r="R9932" s="363"/>
      <c r="S9932" s="363"/>
      <c r="T9932" s="363"/>
      <c r="U9932" s="365"/>
    </row>
    <row r="9933" spans="1:21" x14ac:dyDescent="0.25">
      <c r="A9933" s="327"/>
      <c r="B9933" s="74">
        <f t="shared" si="311"/>
        <v>9932</v>
      </c>
      <c r="C9933" s="366"/>
      <c r="D9933" s="74" t="str">
        <f>IF(ISNUMBER(C9933),LOOKUP(C9933,LL!$Q$2:$Q$40,LL!$T$2:$T$40),"")</f>
        <v/>
      </c>
      <c r="E9933" s="74" t="str">
        <f>IF(ISNUMBER(C9933),LOOKUP(C9933,LL!$Q$2:$Q$40,LL!$U$2:$U$40),"")</f>
        <v/>
      </c>
      <c r="F9933" s="366"/>
      <c r="G9933" s="366"/>
      <c r="H9933" s="366"/>
      <c r="I9933" s="366"/>
      <c r="J9933" s="366"/>
      <c r="K9933" s="367"/>
      <c r="L9933" s="366"/>
      <c r="M9933" s="366"/>
      <c r="N9933" s="366"/>
      <c r="O9933" s="366"/>
      <c r="P9933" s="366"/>
      <c r="Q9933" s="366"/>
      <c r="R9933" s="366"/>
      <c r="S9933" s="366"/>
      <c r="T9933" s="366"/>
      <c r="U9933" s="368"/>
    </row>
    <row r="9934" spans="1:21" x14ac:dyDescent="0.25">
      <c r="A9934" s="327"/>
      <c r="B9934" s="73">
        <f t="shared" si="311"/>
        <v>9933</v>
      </c>
      <c r="C9934" s="363"/>
      <c r="D9934" s="73" t="str">
        <f>IF(ISNUMBER(C9934),LOOKUP(C9934,LL!$Q$2:$Q$40,LL!$T$2:$T$40),"")</f>
        <v/>
      </c>
      <c r="E9934" s="73" t="str">
        <f>IF(ISNUMBER(C9934),LOOKUP(C9934,LL!$Q$2:$Q$40,LL!$U$2:$U$40),"")</f>
        <v/>
      </c>
      <c r="F9934" s="363"/>
      <c r="G9934" s="363"/>
      <c r="H9934" s="363"/>
      <c r="I9934" s="363"/>
      <c r="J9934" s="363"/>
      <c r="K9934" s="364"/>
      <c r="L9934" s="363"/>
      <c r="M9934" s="363"/>
      <c r="N9934" s="363"/>
      <c r="O9934" s="363"/>
      <c r="P9934" s="363"/>
      <c r="Q9934" s="363"/>
      <c r="R9934" s="363"/>
      <c r="S9934" s="363"/>
      <c r="T9934" s="363"/>
      <c r="U9934" s="365"/>
    </row>
    <row r="9935" spans="1:21" x14ac:dyDescent="0.25">
      <c r="A9935" s="327"/>
      <c r="B9935" s="74">
        <f t="shared" si="311"/>
        <v>9934</v>
      </c>
      <c r="C9935" s="366"/>
      <c r="D9935" s="74" t="str">
        <f>IF(ISNUMBER(C9935),LOOKUP(C9935,LL!$Q$2:$Q$40,LL!$T$2:$T$40),"")</f>
        <v/>
      </c>
      <c r="E9935" s="74" t="str">
        <f>IF(ISNUMBER(C9935),LOOKUP(C9935,LL!$Q$2:$Q$40,LL!$U$2:$U$40),"")</f>
        <v/>
      </c>
      <c r="F9935" s="366"/>
      <c r="G9935" s="366"/>
      <c r="H9935" s="366"/>
      <c r="I9935" s="366"/>
      <c r="J9935" s="366"/>
      <c r="K9935" s="367"/>
      <c r="L9935" s="366"/>
      <c r="M9935" s="366"/>
      <c r="N9935" s="366"/>
      <c r="O9935" s="366"/>
      <c r="P9935" s="366"/>
      <c r="Q9935" s="366"/>
      <c r="R9935" s="366"/>
      <c r="S9935" s="366"/>
      <c r="T9935" s="366"/>
      <c r="U9935" s="368"/>
    </row>
    <row r="9936" spans="1:21" x14ac:dyDescent="0.25">
      <c r="A9936" s="327"/>
      <c r="B9936" s="73">
        <f t="shared" si="311"/>
        <v>9935</v>
      </c>
      <c r="C9936" s="363"/>
      <c r="D9936" s="73" t="str">
        <f>IF(ISNUMBER(C9936),LOOKUP(C9936,LL!$Q$2:$Q$40,LL!$T$2:$T$40),"")</f>
        <v/>
      </c>
      <c r="E9936" s="73" t="str">
        <f>IF(ISNUMBER(C9936),LOOKUP(C9936,LL!$Q$2:$Q$40,LL!$U$2:$U$40),"")</f>
        <v/>
      </c>
      <c r="F9936" s="363"/>
      <c r="G9936" s="363"/>
      <c r="H9936" s="363"/>
      <c r="I9936" s="363"/>
      <c r="J9936" s="363"/>
      <c r="K9936" s="364"/>
      <c r="L9936" s="363"/>
      <c r="M9936" s="363"/>
      <c r="N9936" s="363"/>
      <c r="O9936" s="363"/>
      <c r="P9936" s="363"/>
      <c r="Q9936" s="363"/>
      <c r="R9936" s="363"/>
      <c r="S9936" s="363"/>
      <c r="T9936" s="363"/>
      <c r="U9936" s="365"/>
    </row>
    <row r="9937" spans="1:21" x14ac:dyDescent="0.25">
      <c r="A9937" s="327"/>
      <c r="B9937" s="74">
        <f t="shared" si="311"/>
        <v>9936</v>
      </c>
      <c r="C9937" s="366"/>
      <c r="D9937" s="74" t="str">
        <f>IF(ISNUMBER(C9937),LOOKUP(C9937,LL!$Q$2:$Q$40,LL!$T$2:$T$40),"")</f>
        <v/>
      </c>
      <c r="E9937" s="74" t="str">
        <f>IF(ISNUMBER(C9937),LOOKUP(C9937,LL!$Q$2:$Q$40,LL!$U$2:$U$40),"")</f>
        <v/>
      </c>
      <c r="F9937" s="366"/>
      <c r="G9937" s="366"/>
      <c r="H9937" s="366"/>
      <c r="I9937" s="366"/>
      <c r="J9937" s="366"/>
      <c r="K9937" s="367"/>
      <c r="L9937" s="366"/>
      <c r="M9937" s="366"/>
      <c r="N9937" s="366"/>
      <c r="O9937" s="366"/>
      <c r="P9937" s="366"/>
      <c r="Q9937" s="366"/>
      <c r="R9937" s="366"/>
      <c r="S9937" s="366"/>
      <c r="T9937" s="366"/>
      <c r="U9937" s="368"/>
    </row>
    <row r="9938" spans="1:21" x14ac:dyDescent="0.25">
      <c r="A9938" s="327"/>
      <c r="B9938" s="73">
        <f t="shared" si="311"/>
        <v>9937</v>
      </c>
      <c r="C9938" s="363"/>
      <c r="D9938" s="73" t="str">
        <f>IF(ISNUMBER(C9938),LOOKUP(C9938,LL!$Q$2:$Q$40,LL!$T$2:$T$40),"")</f>
        <v/>
      </c>
      <c r="E9938" s="73" t="str">
        <f>IF(ISNUMBER(C9938),LOOKUP(C9938,LL!$Q$2:$Q$40,LL!$U$2:$U$40),"")</f>
        <v/>
      </c>
      <c r="F9938" s="363"/>
      <c r="G9938" s="363"/>
      <c r="H9938" s="363"/>
      <c r="I9938" s="363"/>
      <c r="J9938" s="363"/>
      <c r="K9938" s="364"/>
      <c r="L9938" s="363"/>
      <c r="M9938" s="363"/>
      <c r="N9938" s="363"/>
      <c r="O9938" s="363"/>
      <c r="P9938" s="363"/>
      <c r="Q9938" s="363"/>
      <c r="R9938" s="363"/>
      <c r="S9938" s="363"/>
      <c r="T9938" s="363"/>
      <c r="U9938" s="365"/>
    </row>
    <row r="9939" spans="1:21" x14ac:dyDescent="0.25">
      <c r="A9939" s="327"/>
      <c r="B9939" s="74">
        <f t="shared" si="311"/>
        <v>9938</v>
      </c>
      <c r="C9939" s="366"/>
      <c r="D9939" s="74" t="str">
        <f>IF(ISNUMBER(C9939),LOOKUP(C9939,LL!$Q$2:$Q$40,LL!$T$2:$T$40),"")</f>
        <v/>
      </c>
      <c r="E9939" s="74" t="str">
        <f>IF(ISNUMBER(C9939),LOOKUP(C9939,LL!$Q$2:$Q$40,LL!$U$2:$U$40),"")</f>
        <v/>
      </c>
      <c r="F9939" s="366"/>
      <c r="G9939" s="366"/>
      <c r="H9939" s="366"/>
      <c r="I9939" s="366"/>
      <c r="J9939" s="366"/>
      <c r="K9939" s="367"/>
      <c r="L9939" s="366"/>
      <c r="M9939" s="366"/>
      <c r="N9939" s="366"/>
      <c r="O9939" s="366"/>
      <c r="P9939" s="366"/>
      <c r="Q9939" s="366"/>
      <c r="R9939" s="366"/>
      <c r="S9939" s="366"/>
      <c r="T9939" s="366"/>
      <c r="U9939" s="368"/>
    </row>
    <row r="9940" spans="1:21" x14ac:dyDescent="0.25">
      <c r="A9940" s="327"/>
      <c r="B9940" s="73">
        <f t="shared" si="311"/>
        <v>9939</v>
      </c>
      <c r="C9940" s="363"/>
      <c r="D9940" s="73" t="str">
        <f>IF(ISNUMBER(C9940),LOOKUP(C9940,LL!$Q$2:$Q$40,LL!$T$2:$T$40),"")</f>
        <v/>
      </c>
      <c r="E9940" s="73" t="str">
        <f>IF(ISNUMBER(C9940),LOOKUP(C9940,LL!$Q$2:$Q$40,LL!$U$2:$U$40),"")</f>
        <v/>
      </c>
      <c r="F9940" s="363"/>
      <c r="G9940" s="363"/>
      <c r="H9940" s="363"/>
      <c r="I9940" s="363"/>
      <c r="J9940" s="363"/>
      <c r="K9940" s="364"/>
      <c r="L9940" s="363"/>
      <c r="M9940" s="363"/>
      <c r="N9940" s="363"/>
      <c r="O9940" s="363"/>
      <c r="P9940" s="363"/>
      <c r="Q9940" s="363"/>
      <c r="R9940" s="363"/>
      <c r="S9940" s="363"/>
      <c r="T9940" s="363"/>
      <c r="U9940" s="365"/>
    </row>
    <row r="9941" spans="1:21" x14ac:dyDescent="0.25">
      <c r="A9941" s="327"/>
      <c r="B9941" s="74">
        <f t="shared" si="311"/>
        <v>9940</v>
      </c>
      <c r="C9941" s="366"/>
      <c r="D9941" s="74" t="str">
        <f>IF(ISNUMBER(C9941),LOOKUP(C9941,LL!$Q$2:$Q$40,LL!$T$2:$T$40),"")</f>
        <v/>
      </c>
      <c r="E9941" s="74" t="str">
        <f>IF(ISNUMBER(C9941),LOOKUP(C9941,LL!$Q$2:$Q$40,LL!$U$2:$U$40),"")</f>
        <v/>
      </c>
      <c r="F9941" s="366"/>
      <c r="G9941" s="366"/>
      <c r="H9941" s="366"/>
      <c r="I9941" s="366"/>
      <c r="J9941" s="366"/>
      <c r="K9941" s="367"/>
      <c r="L9941" s="366"/>
      <c r="M9941" s="366"/>
      <c r="N9941" s="366"/>
      <c r="O9941" s="366"/>
      <c r="P9941" s="366"/>
      <c r="Q9941" s="366"/>
      <c r="R9941" s="366"/>
      <c r="S9941" s="366"/>
      <c r="T9941" s="366"/>
      <c r="U9941" s="368"/>
    </row>
    <row r="9942" spans="1:21" x14ac:dyDescent="0.25">
      <c r="A9942" s="327"/>
      <c r="B9942" s="73">
        <f t="shared" si="311"/>
        <v>9941</v>
      </c>
      <c r="C9942" s="363"/>
      <c r="D9942" s="73" t="str">
        <f>IF(ISNUMBER(C9942),LOOKUP(C9942,LL!$Q$2:$Q$40,LL!$T$2:$T$40),"")</f>
        <v/>
      </c>
      <c r="E9942" s="73" t="str">
        <f>IF(ISNUMBER(C9942),LOOKUP(C9942,LL!$Q$2:$Q$40,LL!$U$2:$U$40),"")</f>
        <v/>
      </c>
      <c r="F9942" s="363"/>
      <c r="G9942" s="363"/>
      <c r="H9942" s="363"/>
      <c r="I9942" s="363"/>
      <c r="J9942" s="363"/>
      <c r="K9942" s="364"/>
      <c r="L9942" s="363"/>
      <c r="M9942" s="363"/>
      <c r="N9942" s="363"/>
      <c r="O9942" s="363"/>
      <c r="P9942" s="363"/>
      <c r="Q9942" s="363"/>
      <c r="R9942" s="363"/>
      <c r="S9942" s="363"/>
      <c r="T9942" s="363"/>
      <c r="U9942" s="365"/>
    </row>
    <row r="9943" spans="1:21" x14ac:dyDescent="0.25">
      <c r="A9943" s="327"/>
      <c r="B9943" s="74">
        <f t="shared" si="311"/>
        <v>9942</v>
      </c>
      <c r="C9943" s="366"/>
      <c r="D9943" s="74" t="str">
        <f>IF(ISNUMBER(C9943),LOOKUP(C9943,LL!$Q$2:$Q$40,LL!$T$2:$T$40),"")</f>
        <v/>
      </c>
      <c r="E9943" s="74" t="str">
        <f>IF(ISNUMBER(C9943),LOOKUP(C9943,LL!$Q$2:$Q$40,LL!$U$2:$U$40),"")</f>
        <v/>
      </c>
      <c r="F9943" s="366"/>
      <c r="G9943" s="366"/>
      <c r="H9943" s="366"/>
      <c r="I9943" s="366"/>
      <c r="J9943" s="366"/>
      <c r="K9943" s="367"/>
      <c r="L9943" s="366"/>
      <c r="M9943" s="366"/>
      <c r="N9943" s="366"/>
      <c r="O9943" s="366"/>
      <c r="P9943" s="366"/>
      <c r="Q9943" s="366"/>
      <c r="R9943" s="366"/>
      <c r="S9943" s="366"/>
      <c r="T9943" s="366"/>
      <c r="U9943" s="368"/>
    </row>
    <row r="9944" spans="1:21" x14ac:dyDescent="0.25">
      <c r="A9944" s="327"/>
      <c r="B9944" s="73">
        <f t="shared" si="311"/>
        <v>9943</v>
      </c>
      <c r="C9944" s="363"/>
      <c r="D9944" s="73" t="str">
        <f>IF(ISNUMBER(C9944),LOOKUP(C9944,LL!$Q$2:$Q$40,LL!$T$2:$T$40),"")</f>
        <v/>
      </c>
      <c r="E9944" s="73" t="str">
        <f>IF(ISNUMBER(C9944),LOOKUP(C9944,LL!$Q$2:$Q$40,LL!$U$2:$U$40),"")</f>
        <v/>
      </c>
      <c r="F9944" s="363"/>
      <c r="G9944" s="363"/>
      <c r="H9944" s="363"/>
      <c r="I9944" s="363"/>
      <c r="J9944" s="363"/>
      <c r="K9944" s="364"/>
      <c r="L9944" s="363"/>
      <c r="M9944" s="363"/>
      <c r="N9944" s="363"/>
      <c r="O9944" s="363"/>
      <c r="P9944" s="363"/>
      <c r="Q9944" s="363"/>
      <c r="R9944" s="363"/>
      <c r="S9944" s="363"/>
      <c r="T9944" s="363"/>
      <c r="U9944" s="365"/>
    </row>
    <row r="9945" spans="1:21" x14ac:dyDescent="0.25">
      <c r="A9945" s="327"/>
      <c r="B9945" s="74">
        <f t="shared" si="311"/>
        <v>9944</v>
      </c>
      <c r="C9945" s="366"/>
      <c r="D9945" s="74" t="str">
        <f>IF(ISNUMBER(C9945),LOOKUP(C9945,LL!$Q$2:$Q$40,LL!$T$2:$T$40),"")</f>
        <v/>
      </c>
      <c r="E9945" s="74" t="str">
        <f>IF(ISNUMBER(C9945),LOOKUP(C9945,LL!$Q$2:$Q$40,LL!$U$2:$U$40),"")</f>
        <v/>
      </c>
      <c r="F9945" s="366"/>
      <c r="G9945" s="366"/>
      <c r="H9945" s="366"/>
      <c r="I9945" s="366"/>
      <c r="J9945" s="366"/>
      <c r="K9945" s="367"/>
      <c r="L9945" s="366"/>
      <c r="M9945" s="366"/>
      <c r="N9945" s="366"/>
      <c r="O9945" s="366"/>
      <c r="P9945" s="366"/>
      <c r="Q9945" s="366"/>
      <c r="R9945" s="366"/>
      <c r="S9945" s="366"/>
      <c r="T9945" s="366"/>
      <c r="U9945" s="368"/>
    </row>
    <row r="9946" spans="1:21" x14ac:dyDescent="0.25">
      <c r="A9946" s="327"/>
      <c r="B9946" s="73">
        <f t="shared" si="311"/>
        <v>9945</v>
      </c>
      <c r="C9946" s="363"/>
      <c r="D9946" s="73" t="str">
        <f>IF(ISNUMBER(C9946),LOOKUP(C9946,LL!$Q$2:$Q$40,LL!$T$2:$T$40),"")</f>
        <v/>
      </c>
      <c r="E9946" s="73" t="str">
        <f>IF(ISNUMBER(C9946),LOOKUP(C9946,LL!$Q$2:$Q$40,LL!$U$2:$U$40),"")</f>
        <v/>
      </c>
      <c r="F9946" s="363"/>
      <c r="G9946" s="363"/>
      <c r="H9946" s="363"/>
      <c r="I9946" s="363"/>
      <c r="J9946" s="363"/>
      <c r="K9946" s="364"/>
      <c r="L9946" s="363"/>
      <c r="M9946" s="363"/>
      <c r="N9946" s="363"/>
      <c r="O9946" s="363"/>
      <c r="P9946" s="363"/>
      <c r="Q9946" s="363"/>
      <c r="R9946" s="363"/>
      <c r="S9946" s="363"/>
      <c r="T9946" s="363"/>
      <c r="U9946" s="365"/>
    </row>
    <row r="9947" spans="1:21" x14ac:dyDescent="0.25">
      <c r="A9947" s="327"/>
      <c r="B9947" s="74">
        <f t="shared" si="311"/>
        <v>9946</v>
      </c>
      <c r="C9947" s="366"/>
      <c r="D9947" s="74" t="str">
        <f>IF(ISNUMBER(C9947),LOOKUP(C9947,LL!$Q$2:$Q$40,LL!$T$2:$T$40),"")</f>
        <v/>
      </c>
      <c r="E9947" s="74" t="str">
        <f>IF(ISNUMBER(C9947),LOOKUP(C9947,LL!$Q$2:$Q$40,LL!$U$2:$U$40),"")</f>
        <v/>
      </c>
      <c r="F9947" s="366"/>
      <c r="G9947" s="366"/>
      <c r="H9947" s="366"/>
      <c r="I9947" s="366"/>
      <c r="J9947" s="366"/>
      <c r="K9947" s="367"/>
      <c r="L9947" s="366"/>
      <c r="M9947" s="366"/>
      <c r="N9947" s="366"/>
      <c r="O9947" s="366"/>
      <c r="P9947" s="366"/>
      <c r="Q9947" s="366"/>
      <c r="R9947" s="366"/>
      <c r="S9947" s="366"/>
      <c r="T9947" s="366"/>
      <c r="U9947" s="368"/>
    </row>
    <row r="9948" spans="1:21" x14ac:dyDescent="0.25">
      <c r="A9948" s="327"/>
      <c r="B9948" s="73">
        <f t="shared" si="311"/>
        <v>9947</v>
      </c>
      <c r="C9948" s="363"/>
      <c r="D9948" s="73" t="str">
        <f>IF(ISNUMBER(C9948),LOOKUP(C9948,LL!$Q$2:$Q$40,LL!$T$2:$T$40),"")</f>
        <v/>
      </c>
      <c r="E9948" s="73" t="str">
        <f>IF(ISNUMBER(C9948),LOOKUP(C9948,LL!$Q$2:$Q$40,LL!$U$2:$U$40),"")</f>
        <v/>
      </c>
      <c r="F9948" s="363"/>
      <c r="G9948" s="363"/>
      <c r="H9948" s="363"/>
      <c r="I9948" s="363"/>
      <c r="J9948" s="363"/>
      <c r="K9948" s="364"/>
      <c r="L9948" s="363"/>
      <c r="M9948" s="363"/>
      <c r="N9948" s="363"/>
      <c r="O9948" s="363"/>
      <c r="P9948" s="363"/>
      <c r="Q9948" s="363"/>
      <c r="R9948" s="363"/>
      <c r="S9948" s="363"/>
      <c r="T9948" s="363"/>
      <c r="U9948" s="365"/>
    </row>
    <row r="9949" spans="1:21" x14ac:dyDescent="0.25">
      <c r="A9949" s="327"/>
      <c r="B9949" s="74">
        <f t="shared" si="311"/>
        <v>9948</v>
      </c>
      <c r="C9949" s="366"/>
      <c r="D9949" s="74" t="str">
        <f>IF(ISNUMBER(C9949),LOOKUP(C9949,LL!$Q$2:$Q$40,LL!$T$2:$T$40),"")</f>
        <v/>
      </c>
      <c r="E9949" s="74" t="str">
        <f>IF(ISNUMBER(C9949),LOOKUP(C9949,LL!$Q$2:$Q$40,LL!$U$2:$U$40),"")</f>
        <v/>
      </c>
      <c r="F9949" s="366"/>
      <c r="G9949" s="366"/>
      <c r="H9949" s="366"/>
      <c r="I9949" s="366"/>
      <c r="J9949" s="366"/>
      <c r="K9949" s="367"/>
      <c r="L9949" s="366"/>
      <c r="M9949" s="366"/>
      <c r="N9949" s="366"/>
      <c r="O9949" s="366"/>
      <c r="P9949" s="366"/>
      <c r="Q9949" s="366"/>
      <c r="R9949" s="366"/>
      <c r="S9949" s="366"/>
      <c r="T9949" s="366"/>
      <c r="U9949" s="368"/>
    </row>
    <row r="9950" spans="1:21" x14ac:dyDescent="0.25">
      <c r="A9950" s="327"/>
      <c r="B9950" s="73">
        <f t="shared" si="311"/>
        <v>9949</v>
      </c>
      <c r="C9950" s="363"/>
      <c r="D9950" s="73" t="str">
        <f>IF(ISNUMBER(C9950),LOOKUP(C9950,LL!$Q$2:$Q$40,LL!$T$2:$T$40),"")</f>
        <v/>
      </c>
      <c r="E9950" s="73" t="str">
        <f>IF(ISNUMBER(C9950),LOOKUP(C9950,LL!$Q$2:$Q$40,LL!$U$2:$U$40),"")</f>
        <v/>
      </c>
      <c r="F9950" s="363"/>
      <c r="G9950" s="363"/>
      <c r="H9950" s="363"/>
      <c r="I9950" s="363"/>
      <c r="J9950" s="363"/>
      <c r="K9950" s="364"/>
      <c r="L9950" s="363"/>
      <c r="M9950" s="363"/>
      <c r="N9950" s="363"/>
      <c r="O9950" s="363"/>
      <c r="P9950" s="363"/>
      <c r="Q9950" s="363"/>
      <c r="R9950" s="363"/>
      <c r="S9950" s="363"/>
      <c r="T9950" s="363"/>
      <c r="U9950" s="365"/>
    </row>
    <row r="9951" spans="1:21" x14ac:dyDescent="0.25">
      <c r="A9951" s="327"/>
      <c r="B9951" s="74">
        <f t="shared" si="311"/>
        <v>9950</v>
      </c>
      <c r="C9951" s="366"/>
      <c r="D9951" s="74" t="str">
        <f>IF(ISNUMBER(C9951),LOOKUP(C9951,LL!$Q$2:$Q$40,LL!$T$2:$T$40),"")</f>
        <v/>
      </c>
      <c r="E9951" s="74" t="str">
        <f>IF(ISNUMBER(C9951),LOOKUP(C9951,LL!$Q$2:$Q$40,LL!$U$2:$U$40),"")</f>
        <v/>
      </c>
      <c r="F9951" s="366"/>
      <c r="G9951" s="366"/>
      <c r="H9951" s="366"/>
      <c r="I9951" s="366"/>
      <c r="J9951" s="366"/>
      <c r="K9951" s="367"/>
      <c r="L9951" s="366"/>
      <c r="M9951" s="366"/>
      <c r="N9951" s="366"/>
      <c r="O9951" s="366"/>
      <c r="P9951" s="366"/>
      <c r="Q9951" s="366"/>
      <c r="R9951" s="366"/>
      <c r="S9951" s="366"/>
      <c r="T9951" s="366"/>
      <c r="U9951" s="368"/>
    </row>
    <row r="9952" spans="1:21" x14ac:dyDescent="0.25">
      <c r="A9952" s="327"/>
      <c r="B9952" s="73">
        <f t="shared" si="311"/>
        <v>9951</v>
      </c>
      <c r="C9952" s="363"/>
      <c r="D9952" s="73" t="str">
        <f>IF(ISNUMBER(C9952),LOOKUP(C9952,LL!$Q$2:$Q$40,LL!$T$2:$T$40),"")</f>
        <v/>
      </c>
      <c r="E9952" s="73" t="str">
        <f>IF(ISNUMBER(C9952),LOOKUP(C9952,LL!$Q$2:$Q$40,LL!$U$2:$U$40),"")</f>
        <v/>
      </c>
      <c r="F9952" s="363"/>
      <c r="G9952" s="363"/>
      <c r="H9952" s="363"/>
      <c r="I9952" s="363"/>
      <c r="J9952" s="363"/>
      <c r="K9952" s="364"/>
      <c r="L9952" s="363"/>
      <c r="M9952" s="363"/>
      <c r="N9952" s="363"/>
      <c r="O9952" s="363"/>
      <c r="P9952" s="363"/>
      <c r="Q9952" s="363"/>
      <c r="R9952" s="363"/>
      <c r="S9952" s="363"/>
      <c r="T9952" s="363"/>
      <c r="U9952" s="365"/>
    </row>
    <row r="9953" spans="1:21" x14ac:dyDescent="0.25">
      <c r="A9953" s="327"/>
      <c r="B9953" s="74">
        <f t="shared" si="311"/>
        <v>9952</v>
      </c>
      <c r="C9953" s="366"/>
      <c r="D9953" s="74" t="str">
        <f>IF(ISNUMBER(C9953),LOOKUP(C9953,LL!$Q$2:$Q$40,LL!$T$2:$T$40),"")</f>
        <v/>
      </c>
      <c r="E9953" s="74" t="str">
        <f>IF(ISNUMBER(C9953),LOOKUP(C9953,LL!$Q$2:$Q$40,LL!$U$2:$U$40),"")</f>
        <v/>
      </c>
      <c r="F9953" s="366"/>
      <c r="G9953" s="366"/>
      <c r="H9953" s="366"/>
      <c r="I9953" s="366"/>
      <c r="J9953" s="366"/>
      <c r="K9953" s="367"/>
      <c r="L9953" s="366"/>
      <c r="M9953" s="366"/>
      <c r="N9953" s="366"/>
      <c r="O9953" s="366"/>
      <c r="P9953" s="366"/>
      <c r="Q9953" s="366"/>
      <c r="R9953" s="366"/>
      <c r="S9953" s="366"/>
      <c r="T9953" s="366"/>
      <c r="U9953" s="368"/>
    </row>
    <row r="9954" spans="1:21" x14ac:dyDescent="0.25">
      <c r="A9954" s="327"/>
      <c r="B9954" s="73">
        <f t="shared" si="311"/>
        <v>9953</v>
      </c>
      <c r="C9954" s="363"/>
      <c r="D9954" s="73" t="str">
        <f>IF(ISNUMBER(C9954),LOOKUP(C9954,LL!$Q$2:$Q$40,LL!$T$2:$T$40),"")</f>
        <v/>
      </c>
      <c r="E9954" s="73" t="str">
        <f>IF(ISNUMBER(C9954),LOOKUP(C9954,LL!$Q$2:$Q$40,LL!$U$2:$U$40),"")</f>
        <v/>
      </c>
      <c r="F9954" s="363"/>
      <c r="G9954" s="363"/>
      <c r="H9954" s="363"/>
      <c r="I9954" s="363"/>
      <c r="J9954" s="363"/>
      <c r="K9954" s="364"/>
      <c r="L9954" s="363"/>
      <c r="M9954" s="363"/>
      <c r="N9954" s="363"/>
      <c r="O9954" s="363"/>
      <c r="P9954" s="363"/>
      <c r="Q9954" s="363"/>
      <c r="R9954" s="363"/>
      <c r="S9954" s="363"/>
      <c r="T9954" s="363"/>
      <c r="U9954" s="365"/>
    </row>
    <row r="9955" spans="1:21" x14ac:dyDescent="0.25">
      <c r="A9955" s="327"/>
      <c r="B9955" s="74">
        <f t="shared" si="311"/>
        <v>9954</v>
      </c>
      <c r="C9955" s="366"/>
      <c r="D9955" s="74" t="str">
        <f>IF(ISNUMBER(C9955),LOOKUP(C9955,LL!$Q$2:$Q$40,LL!$T$2:$T$40),"")</f>
        <v/>
      </c>
      <c r="E9955" s="74" t="str">
        <f>IF(ISNUMBER(C9955),LOOKUP(C9955,LL!$Q$2:$Q$40,LL!$U$2:$U$40),"")</f>
        <v/>
      </c>
      <c r="F9955" s="366"/>
      <c r="G9955" s="366"/>
      <c r="H9955" s="366"/>
      <c r="I9955" s="366"/>
      <c r="J9955" s="366"/>
      <c r="K9955" s="367"/>
      <c r="L9955" s="366"/>
      <c r="M9955" s="366"/>
      <c r="N9955" s="366"/>
      <c r="O9955" s="366"/>
      <c r="P9955" s="366"/>
      <c r="Q9955" s="366"/>
      <c r="R9955" s="366"/>
      <c r="S9955" s="366"/>
      <c r="T9955" s="366"/>
      <c r="U9955" s="368"/>
    </row>
    <row r="9956" spans="1:21" x14ac:dyDescent="0.25">
      <c r="A9956" s="327"/>
      <c r="B9956" s="73">
        <f t="shared" si="311"/>
        <v>9955</v>
      </c>
      <c r="C9956" s="363"/>
      <c r="D9956" s="73" t="str">
        <f>IF(ISNUMBER(C9956),LOOKUP(C9956,LL!$Q$2:$Q$40,LL!$T$2:$T$40),"")</f>
        <v/>
      </c>
      <c r="E9956" s="73" t="str">
        <f>IF(ISNUMBER(C9956),LOOKUP(C9956,LL!$Q$2:$Q$40,LL!$U$2:$U$40),"")</f>
        <v/>
      </c>
      <c r="F9956" s="363"/>
      <c r="G9956" s="363"/>
      <c r="H9956" s="363"/>
      <c r="I9956" s="363"/>
      <c r="J9956" s="363"/>
      <c r="K9956" s="364"/>
      <c r="L9956" s="363"/>
      <c r="M9956" s="363"/>
      <c r="N9956" s="363"/>
      <c r="O9956" s="363"/>
      <c r="P9956" s="363"/>
      <c r="Q9956" s="363"/>
      <c r="R9956" s="363"/>
      <c r="S9956" s="363"/>
      <c r="T9956" s="363"/>
      <c r="U9956" s="365"/>
    </row>
    <row r="9957" spans="1:21" x14ac:dyDescent="0.25">
      <c r="A9957" s="327"/>
      <c r="B9957" s="74">
        <f t="shared" si="311"/>
        <v>9956</v>
      </c>
      <c r="C9957" s="366"/>
      <c r="D9957" s="74" t="str">
        <f>IF(ISNUMBER(C9957),LOOKUP(C9957,LL!$Q$2:$Q$40,LL!$T$2:$T$40),"")</f>
        <v/>
      </c>
      <c r="E9957" s="74" t="str">
        <f>IF(ISNUMBER(C9957),LOOKUP(C9957,LL!$Q$2:$Q$40,LL!$U$2:$U$40),"")</f>
        <v/>
      </c>
      <c r="F9957" s="366"/>
      <c r="G9957" s="366"/>
      <c r="H9957" s="366"/>
      <c r="I9957" s="366"/>
      <c r="J9957" s="366"/>
      <c r="K9957" s="367"/>
      <c r="L9957" s="366"/>
      <c r="M9957" s="366"/>
      <c r="N9957" s="366"/>
      <c r="O9957" s="366"/>
      <c r="P9957" s="366"/>
      <c r="Q9957" s="366"/>
      <c r="R9957" s="366"/>
      <c r="S9957" s="366"/>
      <c r="T9957" s="366"/>
      <c r="U9957" s="368"/>
    </row>
    <row r="9958" spans="1:21" x14ac:dyDescent="0.25">
      <c r="A9958" s="327"/>
      <c r="B9958" s="73">
        <f t="shared" si="311"/>
        <v>9957</v>
      </c>
      <c r="C9958" s="363"/>
      <c r="D9958" s="73" t="str">
        <f>IF(ISNUMBER(C9958),LOOKUP(C9958,LL!$Q$2:$Q$40,LL!$T$2:$T$40),"")</f>
        <v/>
      </c>
      <c r="E9958" s="73" t="str">
        <f>IF(ISNUMBER(C9958),LOOKUP(C9958,LL!$Q$2:$Q$40,LL!$U$2:$U$40),"")</f>
        <v/>
      </c>
      <c r="F9958" s="363"/>
      <c r="G9958" s="363"/>
      <c r="H9958" s="363"/>
      <c r="I9958" s="363"/>
      <c r="J9958" s="363"/>
      <c r="K9958" s="364"/>
      <c r="L9958" s="363"/>
      <c r="M9958" s="363"/>
      <c r="N9958" s="363"/>
      <c r="O9958" s="363"/>
      <c r="P9958" s="363"/>
      <c r="Q9958" s="363"/>
      <c r="R9958" s="363"/>
      <c r="S9958" s="363"/>
      <c r="T9958" s="363"/>
      <c r="U9958" s="365"/>
    </row>
    <row r="9959" spans="1:21" x14ac:dyDescent="0.25">
      <c r="A9959" s="327"/>
      <c r="B9959" s="74">
        <f t="shared" si="311"/>
        <v>9958</v>
      </c>
      <c r="C9959" s="366"/>
      <c r="D9959" s="74" t="str">
        <f>IF(ISNUMBER(C9959),LOOKUP(C9959,LL!$Q$2:$Q$40,LL!$T$2:$T$40),"")</f>
        <v/>
      </c>
      <c r="E9959" s="74" t="str">
        <f>IF(ISNUMBER(C9959),LOOKUP(C9959,LL!$Q$2:$Q$40,LL!$U$2:$U$40),"")</f>
        <v/>
      </c>
      <c r="F9959" s="366"/>
      <c r="G9959" s="366"/>
      <c r="H9959" s="366"/>
      <c r="I9959" s="366"/>
      <c r="J9959" s="366"/>
      <c r="K9959" s="367"/>
      <c r="L9959" s="366"/>
      <c r="M9959" s="366"/>
      <c r="N9959" s="366"/>
      <c r="O9959" s="366"/>
      <c r="P9959" s="366"/>
      <c r="Q9959" s="366"/>
      <c r="R9959" s="366"/>
      <c r="S9959" s="366"/>
      <c r="T9959" s="366"/>
      <c r="U9959" s="368"/>
    </row>
    <row r="9960" spans="1:21" x14ac:dyDescent="0.25">
      <c r="A9960" s="327"/>
      <c r="B9960" s="73">
        <f t="shared" si="311"/>
        <v>9959</v>
      </c>
      <c r="C9960" s="363"/>
      <c r="D9960" s="73" t="str">
        <f>IF(ISNUMBER(C9960),LOOKUP(C9960,LL!$Q$2:$Q$40,LL!$T$2:$T$40),"")</f>
        <v/>
      </c>
      <c r="E9960" s="73" t="str">
        <f>IF(ISNUMBER(C9960),LOOKUP(C9960,LL!$Q$2:$Q$40,LL!$U$2:$U$40),"")</f>
        <v/>
      </c>
      <c r="F9960" s="363"/>
      <c r="G9960" s="363"/>
      <c r="H9960" s="363"/>
      <c r="I9960" s="363"/>
      <c r="J9960" s="363"/>
      <c r="K9960" s="364"/>
      <c r="L9960" s="363"/>
      <c r="M9960" s="363"/>
      <c r="N9960" s="363"/>
      <c r="O9960" s="363"/>
      <c r="P9960" s="363"/>
      <c r="Q9960" s="363"/>
      <c r="R9960" s="363"/>
      <c r="S9960" s="363"/>
      <c r="T9960" s="363"/>
      <c r="U9960" s="365"/>
    </row>
    <row r="9961" spans="1:21" x14ac:dyDescent="0.25">
      <c r="A9961" s="327"/>
      <c r="B9961" s="74">
        <f t="shared" si="311"/>
        <v>9960</v>
      </c>
      <c r="C9961" s="366"/>
      <c r="D9961" s="74" t="str">
        <f>IF(ISNUMBER(C9961),LOOKUP(C9961,LL!$Q$2:$Q$40,LL!$T$2:$T$40),"")</f>
        <v/>
      </c>
      <c r="E9961" s="74" t="str">
        <f>IF(ISNUMBER(C9961),LOOKUP(C9961,LL!$Q$2:$Q$40,LL!$U$2:$U$40),"")</f>
        <v/>
      </c>
      <c r="F9961" s="366"/>
      <c r="G9961" s="366"/>
      <c r="H9961" s="366"/>
      <c r="I9961" s="366"/>
      <c r="J9961" s="366"/>
      <c r="K9961" s="367"/>
      <c r="L9961" s="366"/>
      <c r="M9961" s="366"/>
      <c r="N9961" s="366"/>
      <c r="O9961" s="366"/>
      <c r="P9961" s="366"/>
      <c r="Q9961" s="366"/>
      <c r="R9961" s="366"/>
      <c r="S9961" s="366"/>
      <c r="T9961" s="366"/>
      <c r="U9961" s="368"/>
    </row>
    <row r="9962" spans="1:21" x14ac:dyDescent="0.25">
      <c r="A9962" s="327"/>
      <c r="B9962" s="73">
        <f t="shared" si="311"/>
        <v>9961</v>
      </c>
      <c r="C9962" s="363"/>
      <c r="D9962" s="73" t="str">
        <f>IF(ISNUMBER(C9962),LOOKUP(C9962,LL!$Q$2:$Q$40,LL!$T$2:$T$40),"")</f>
        <v/>
      </c>
      <c r="E9962" s="73" t="str">
        <f>IF(ISNUMBER(C9962),LOOKUP(C9962,LL!$Q$2:$Q$40,LL!$U$2:$U$40),"")</f>
        <v/>
      </c>
      <c r="F9962" s="363"/>
      <c r="G9962" s="363"/>
      <c r="H9962" s="363"/>
      <c r="I9962" s="363"/>
      <c r="J9962" s="363"/>
      <c r="K9962" s="364"/>
      <c r="L9962" s="363"/>
      <c r="M9962" s="363"/>
      <c r="N9962" s="363"/>
      <c r="O9962" s="363"/>
      <c r="P9962" s="363"/>
      <c r="Q9962" s="363"/>
      <c r="R9962" s="363"/>
      <c r="S9962" s="363"/>
      <c r="T9962" s="363"/>
      <c r="U9962" s="365"/>
    </row>
    <row r="9963" spans="1:21" x14ac:dyDescent="0.25">
      <c r="A9963" s="327"/>
      <c r="B9963" s="74">
        <f t="shared" si="311"/>
        <v>9962</v>
      </c>
      <c r="C9963" s="366"/>
      <c r="D9963" s="74" t="str">
        <f>IF(ISNUMBER(C9963),LOOKUP(C9963,LL!$Q$2:$Q$40,LL!$T$2:$T$40),"")</f>
        <v/>
      </c>
      <c r="E9963" s="74" t="str">
        <f>IF(ISNUMBER(C9963),LOOKUP(C9963,LL!$Q$2:$Q$40,LL!$U$2:$U$40),"")</f>
        <v/>
      </c>
      <c r="F9963" s="366"/>
      <c r="G9963" s="366"/>
      <c r="H9963" s="366"/>
      <c r="I9963" s="366"/>
      <c r="J9963" s="366"/>
      <c r="K9963" s="367"/>
      <c r="L9963" s="366"/>
      <c r="M9963" s="366"/>
      <c r="N9963" s="366"/>
      <c r="O9963" s="366"/>
      <c r="P9963" s="366"/>
      <c r="Q9963" s="366"/>
      <c r="R9963" s="366"/>
      <c r="S9963" s="366"/>
      <c r="T9963" s="366"/>
      <c r="U9963" s="368"/>
    </row>
    <row r="9964" spans="1:21" x14ac:dyDescent="0.25">
      <c r="A9964" s="327"/>
      <c r="B9964" s="73">
        <f t="shared" si="311"/>
        <v>9963</v>
      </c>
      <c r="C9964" s="363"/>
      <c r="D9964" s="73" t="str">
        <f>IF(ISNUMBER(C9964),LOOKUP(C9964,LL!$Q$2:$Q$40,LL!$T$2:$T$40),"")</f>
        <v/>
      </c>
      <c r="E9964" s="73" t="str">
        <f>IF(ISNUMBER(C9964),LOOKUP(C9964,LL!$Q$2:$Q$40,LL!$U$2:$U$40),"")</f>
        <v/>
      </c>
      <c r="F9964" s="363"/>
      <c r="G9964" s="363"/>
      <c r="H9964" s="363"/>
      <c r="I9964" s="363"/>
      <c r="J9964" s="363"/>
      <c r="K9964" s="364"/>
      <c r="L9964" s="363"/>
      <c r="M9964" s="363"/>
      <c r="N9964" s="363"/>
      <c r="O9964" s="363"/>
      <c r="P9964" s="363"/>
      <c r="Q9964" s="363"/>
      <c r="R9964" s="363"/>
      <c r="S9964" s="363"/>
      <c r="T9964" s="363"/>
      <c r="U9964" s="365"/>
    </row>
    <row r="9965" spans="1:21" x14ac:dyDescent="0.25">
      <c r="A9965" s="327"/>
      <c r="B9965" s="74">
        <f t="shared" si="311"/>
        <v>9964</v>
      </c>
      <c r="C9965" s="366"/>
      <c r="D9965" s="74" t="str">
        <f>IF(ISNUMBER(C9965),LOOKUP(C9965,LL!$Q$2:$Q$40,LL!$T$2:$T$40),"")</f>
        <v/>
      </c>
      <c r="E9965" s="74" t="str">
        <f>IF(ISNUMBER(C9965),LOOKUP(C9965,LL!$Q$2:$Q$40,LL!$U$2:$U$40),"")</f>
        <v/>
      </c>
      <c r="F9965" s="366"/>
      <c r="G9965" s="366"/>
      <c r="H9965" s="366"/>
      <c r="I9965" s="366"/>
      <c r="J9965" s="366"/>
      <c r="K9965" s="367"/>
      <c r="L9965" s="366"/>
      <c r="M9965" s="366"/>
      <c r="N9965" s="366"/>
      <c r="O9965" s="366"/>
      <c r="P9965" s="366"/>
      <c r="Q9965" s="366"/>
      <c r="R9965" s="366"/>
      <c r="S9965" s="366"/>
      <c r="T9965" s="366"/>
      <c r="U9965" s="368"/>
    </row>
    <row r="9966" spans="1:21" x14ac:dyDescent="0.25">
      <c r="A9966" s="327"/>
      <c r="B9966" s="73">
        <f t="shared" si="311"/>
        <v>9965</v>
      </c>
      <c r="C9966" s="363"/>
      <c r="D9966" s="73" t="str">
        <f>IF(ISNUMBER(C9966),LOOKUP(C9966,LL!$Q$2:$Q$40,LL!$T$2:$T$40),"")</f>
        <v/>
      </c>
      <c r="E9966" s="73" t="str">
        <f>IF(ISNUMBER(C9966),LOOKUP(C9966,LL!$Q$2:$Q$40,LL!$U$2:$U$40),"")</f>
        <v/>
      </c>
      <c r="F9966" s="363"/>
      <c r="G9966" s="363"/>
      <c r="H9966" s="363"/>
      <c r="I9966" s="363"/>
      <c r="J9966" s="363"/>
      <c r="K9966" s="364"/>
      <c r="L9966" s="363"/>
      <c r="M9966" s="363"/>
      <c r="N9966" s="363"/>
      <c r="O9966" s="363"/>
      <c r="P9966" s="363"/>
      <c r="Q9966" s="363"/>
      <c r="R9966" s="363"/>
      <c r="S9966" s="363"/>
      <c r="T9966" s="363"/>
      <c r="U9966" s="365"/>
    </row>
    <row r="9967" spans="1:21" x14ac:dyDescent="0.25">
      <c r="A9967" s="327"/>
      <c r="B9967" s="74">
        <f t="shared" si="311"/>
        <v>9966</v>
      </c>
      <c r="C9967" s="366"/>
      <c r="D9967" s="74" t="str">
        <f>IF(ISNUMBER(C9967),LOOKUP(C9967,LL!$Q$2:$Q$40,LL!$T$2:$T$40),"")</f>
        <v/>
      </c>
      <c r="E9967" s="74" t="str">
        <f>IF(ISNUMBER(C9967),LOOKUP(C9967,LL!$Q$2:$Q$40,LL!$U$2:$U$40),"")</f>
        <v/>
      </c>
      <c r="F9967" s="366"/>
      <c r="G9967" s="366"/>
      <c r="H9967" s="366"/>
      <c r="I9967" s="366"/>
      <c r="J9967" s="366"/>
      <c r="K9967" s="367"/>
      <c r="L9967" s="366"/>
      <c r="M9967" s="366"/>
      <c r="N9967" s="366"/>
      <c r="O9967" s="366"/>
      <c r="P9967" s="366"/>
      <c r="Q9967" s="366"/>
      <c r="R9967" s="366"/>
      <c r="S9967" s="366"/>
      <c r="T9967" s="366"/>
      <c r="U9967" s="368"/>
    </row>
    <row r="9968" spans="1:21" x14ac:dyDescent="0.25">
      <c r="A9968" s="327"/>
      <c r="B9968" s="73">
        <f t="shared" si="311"/>
        <v>9967</v>
      </c>
      <c r="C9968" s="363"/>
      <c r="D9968" s="73" t="str">
        <f>IF(ISNUMBER(C9968),LOOKUP(C9968,LL!$Q$2:$Q$40,LL!$T$2:$T$40),"")</f>
        <v/>
      </c>
      <c r="E9968" s="73" t="str">
        <f>IF(ISNUMBER(C9968),LOOKUP(C9968,LL!$Q$2:$Q$40,LL!$U$2:$U$40),"")</f>
        <v/>
      </c>
      <c r="F9968" s="363"/>
      <c r="G9968" s="363"/>
      <c r="H9968" s="363"/>
      <c r="I9968" s="363"/>
      <c r="J9968" s="363"/>
      <c r="K9968" s="364"/>
      <c r="L9968" s="363"/>
      <c r="M9968" s="363"/>
      <c r="N9968" s="363"/>
      <c r="O9968" s="363"/>
      <c r="P9968" s="363"/>
      <c r="Q9968" s="363"/>
      <c r="R9968" s="363"/>
      <c r="S9968" s="363"/>
      <c r="T9968" s="363"/>
      <c r="U9968" s="365"/>
    </row>
    <row r="9969" spans="1:21" x14ac:dyDescent="0.25">
      <c r="A9969" s="327"/>
      <c r="B9969" s="74">
        <f t="shared" si="311"/>
        <v>9968</v>
      </c>
      <c r="C9969" s="366"/>
      <c r="D9969" s="74" t="str">
        <f>IF(ISNUMBER(C9969),LOOKUP(C9969,LL!$Q$2:$Q$40,LL!$T$2:$T$40),"")</f>
        <v/>
      </c>
      <c r="E9969" s="74" t="str">
        <f>IF(ISNUMBER(C9969),LOOKUP(C9969,LL!$Q$2:$Q$40,LL!$U$2:$U$40),"")</f>
        <v/>
      </c>
      <c r="F9969" s="366"/>
      <c r="G9969" s="366"/>
      <c r="H9969" s="366"/>
      <c r="I9969" s="366"/>
      <c r="J9969" s="366"/>
      <c r="K9969" s="367"/>
      <c r="L9969" s="366"/>
      <c r="M9969" s="366"/>
      <c r="N9969" s="366"/>
      <c r="O9969" s="366"/>
      <c r="P9969" s="366"/>
      <c r="Q9969" s="366"/>
      <c r="R9969" s="366"/>
      <c r="S9969" s="366"/>
      <c r="T9969" s="366"/>
      <c r="U9969" s="368"/>
    </row>
    <row r="9970" spans="1:21" x14ac:dyDescent="0.25">
      <c r="A9970" s="327"/>
      <c r="B9970" s="73">
        <f t="shared" si="311"/>
        <v>9969</v>
      </c>
      <c r="C9970" s="363"/>
      <c r="D9970" s="73" t="str">
        <f>IF(ISNUMBER(C9970),LOOKUP(C9970,LL!$Q$2:$Q$40,LL!$T$2:$T$40),"")</f>
        <v/>
      </c>
      <c r="E9970" s="73" t="str">
        <f>IF(ISNUMBER(C9970),LOOKUP(C9970,LL!$Q$2:$Q$40,LL!$U$2:$U$40),"")</f>
        <v/>
      </c>
      <c r="F9970" s="363"/>
      <c r="G9970" s="363"/>
      <c r="H9970" s="363"/>
      <c r="I9970" s="363"/>
      <c r="J9970" s="363"/>
      <c r="K9970" s="364"/>
      <c r="L9970" s="363"/>
      <c r="M9970" s="363"/>
      <c r="N9970" s="363"/>
      <c r="O9970" s="363"/>
      <c r="P9970" s="363"/>
      <c r="Q9970" s="363"/>
      <c r="R9970" s="363"/>
      <c r="S9970" s="363"/>
      <c r="T9970" s="363"/>
      <c r="U9970" s="365"/>
    </row>
    <row r="9971" spans="1:21" x14ac:dyDescent="0.25">
      <c r="A9971" s="327"/>
      <c r="B9971" s="74">
        <f t="shared" si="311"/>
        <v>9970</v>
      </c>
      <c r="C9971" s="366"/>
      <c r="D9971" s="74" t="str">
        <f>IF(ISNUMBER(C9971),LOOKUP(C9971,LL!$Q$2:$Q$40,LL!$T$2:$T$40),"")</f>
        <v/>
      </c>
      <c r="E9971" s="74" t="str">
        <f>IF(ISNUMBER(C9971),LOOKUP(C9971,LL!$Q$2:$Q$40,LL!$U$2:$U$40),"")</f>
        <v/>
      </c>
      <c r="F9971" s="366"/>
      <c r="G9971" s="366"/>
      <c r="H9971" s="366"/>
      <c r="I9971" s="366"/>
      <c r="J9971" s="366"/>
      <c r="K9971" s="367"/>
      <c r="L9971" s="366"/>
      <c r="M9971" s="366"/>
      <c r="N9971" s="366"/>
      <c r="O9971" s="366"/>
      <c r="P9971" s="366"/>
      <c r="Q9971" s="366"/>
      <c r="R9971" s="366"/>
      <c r="S9971" s="366"/>
      <c r="T9971" s="366"/>
      <c r="U9971" s="368"/>
    </row>
    <row r="9972" spans="1:21" x14ac:dyDescent="0.25">
      <c r="A9972" s="327"/>
      <c r="B9972" s="73">
        <f t="shared" si="311"/>
        <v>9971</v>
      </c>
      <c r="C9972" s="363"/>
      <c r="D9972" s="73" t="str">
        <f>IF(ISNUMBER(C9972),LOOKUP(C9972,LL!$Q$2:$Q$40,LL!$T$2:$T$40),"")</f>
        <v/>
      </c>
      <c r="E9972" s="73" t="str">
        <f>IF(ISNUMBER(C9972),LOOKUP(C9972,LL!$Q$2:$Q$40,LL!$U$2:$U$40),"")</f>
        <v/>
      </c>
      <c r="F9972" s="363"/>
      <c r="G9972" s="363"/>
      <c r="H9972" s="363"/>
      <c r="I9972" s="363"/>
      <c r="J9972" s="363"/>
      <c r="K9972" s="364"/>
      <c r="L9972" s="363"/>
      <c r="M9972" s="363"/>
      <c r="N9972" s="363"/>
      <c r="O9972" s="363"/>
      <c r="P9972" s="363"/>
      <c r="Q9972" s="363"/>
      <c r="R9972" s="363"/>
      <c r="S9972" s="363"/>
      <c r="T9972" s="363"/>
      <c r="U9972" s="365"/>
    </row>
    <row r="9973" spans="1:21" x14ac:dyDescent="0.25">
      <c r="A9973" s="327"/>
      <c r="B9973" s="74">
        <f t="shared" si="311"/>
        <v>9972</v>
      </c>
      <c r="C9973" s="366"/>
      <c r="D9973" s="74" t="str">
        <f>IF(ISNUMBER(C9973),LOOKUP(C9973,LL!$Q$2:$Q$40,LL!$T$2:$T$40),"")</f>
        <v/>
      </c>
      <c r="E9973" s="74" t="str">
        <f>IF(ISNUMBER(C9973),LOOKUP(C9973,LL!$Q$2:$Q$40,LL!$U$2:$U$40),"")</f>
        <v/>
      </c>
      <c r="F9973" s="366"/>
      <c r="G9973" s="366"/>
      <c r="H9973" s="366"/>
      <c r="I9973" s="366"/>
      <c r="J9973" s="366"/>
      <c r="K9973" s="367"/>
      <c r="L9973" s="366"/>
      <c r="M9973" s="366"/>
      <c r="N9973" s="366"/>
      <c r="O9973" s="366"/>
      <c r="P9973" s="366"/>
      <c r="Q9973" s="366"/>
      <c r="R9973" s="366"/>
      <c r="S9973" s="366"/>
      <c r="T9973" s="366"/>
      <c r="U9973" s="368"/>
    </row>
    <row r="9974" spans="1:21" x14ac:dyDescent="0.25">
      <c r="A9974" s="327"/>
      <c r="B9974" s="73">
        <f t="shared" si="311"/>
        <v>9973</v>
      </c>
      <c r="C9974" s="363"/>
      <c r="D9974" s="73" t="str">
        <f>IF(ISNUMBER(C9974),LOOKUP(C9974,LL!$Q$2:$Q$40,LL!$T$2:$T$40),"")</f>
        <v/>
      </c>
      <c r="E9974" s="73" t="str">
        <f>IF(ISNUMBER(C9974),LOOKUP(C9974,LL!$Q$2:$Q$40,LL!$U$2:$U$40),"")</f>
        <v/>
      </c>
      <c r="F9974" s="363"/>
      <c r="G9974" s="363"/>
      <c r="H9974" s="363"/>
      <c r="I9974" s="363"/>
      <c r="J9974" s="363"/>
      <c r="K9974" s="364"/>
      <c r="L9974" s="363"/>
      <c r="M9974" s="363"/>
      <c r="N9974" s="363"/>
      <c r="O9974" s="363"/>
      <c r="P9974" s="363"/>
      <c r="Q9974" s="363"/>
      <c r="R9974" s="363"/>
      <c r="S9974" s="363"/>
      <c r="T9974" s="363"/>
      <c r="U9974" s="365"/>
    </row>
    <row r="9975" spans="1:21" x14ac:dyDescent="0.25">
      <c r="A9975" s="327"/>
      <c r="B9975" s="74">
        <f t="shared" si="311"/>
        <v>9974</v>
      </c>
      <c r="C9975" s="366"/>
      <c r="D9975" s="74" t="str">
        <f>IF(ISNUMBER(C9975),LOOKUP(C9975,LL!$Q$2:$Q$40,LL!$T$2:$T$40),"")</f>
        <v/>
      </c>
      <c r="E9975" s="74" t="str">
        <f>IF(ISNUMBER(C9975),LOOKUP(C9975,LL!$Q$2:$Q$40,LL!$U$2:$U$40),"")</f>
        <v/>
      </c>
      <c r="F9975" s="366"/>
      <c r="G9975" s="366"/>
      <c r="H9975" s="366"/>
      <c r="I9975" s="366"/>
      <c r="J9975" s="366"/>
      <c r="K9975" s="367"/>
      <c r="L9975" s="366"/>
      <c r="M9975" s="366"/>
      <c r="N9975" s="366"/>
      <c r="O9975" s="366"/>
      <c r="P9975" s="366"/>
      <c r="Q9975" s="366"/>
      <c r="R9975" s="366"/>
      <c r="S9975" s="366"/>
      <c r="T9975" s="366"/>
      <c r="U9975" s="368"/>
    </row>
    <row r="9976" spans="1:21" x14ac:dyDescent="0.25">
      <c r="A9976" s="327"/>
      <c r="B9976" s="73">
        <f t="shared" si="311"/>
        <v>9975</v>
      </c>
      <c r="C9976" s="363"/>
      <c r="D9976" s="73" t="str">
        <f>IF(ISNUMBER(C9976),LOOKUP(C9976,LL!$Q$2:$Q$40,LL!$T$2:$T$40),"")</f>
        <v/>
      </c>
      <c r="E9976" s="73" t="str">
        <f>IF(ISNUMBER(C9976),LOOKUP(C9976,LL!$Q$2:$Q$40,LL!$U$2:$U$40),"")</f>
        <v/>
      </c>
      <c r="F9976" s="363"/>
      <c r="G9976" s="363"/>
      <c r="H9976" s="363"/>
      <c r="I9976" s="363"/>
      <c r="J9976" s="363"/>
      <c r="K9976" s="364"/>
      <c r="L9976" s="363"/>
      <c r="M9976" s="363"/>
      <c r="N9976" s="363"/>
      <c r="O9976" s="363"/>
      <c r="P9976" s="363"/>
      <c r="Q9976" s="363"/>
      <c r="R9976" s="363"/>
      <c r="S9976" s="363"/>
      <c r="T9976" s="363"/>
      <c r="U9976" s="365"/>
    </row>
    <row r="9977" spans="1:21" x14ac:dyDescent="0.25">
      <c r="A9977" s="327"/>
      <c r="B9977" s="74">
        <f t="shared" si="311"/>
        <v>9976</v>
      </c>
      <c r="C9977" s="366"/>
      <c r="D9977" s="74" t="str">
        <f>IF(ISNUMBER(C9977),LOOKUP(C9977,LL!$Q$2:$Q$40,LL!$T$2:$T$40),"")</f>
        <v/>
      </c>
      <c r="E9977" s="74" t="str">
        <f>IF(ISNUMBER(C9977),LOOKUP(C9977,LL!$Q$2:$Q$40,LL!$U$2:$U$40),"")</f>
        <v/>
      </c>
      <c r="F9977" s="366"/>
      <c r="G9977" s="366"/>
      <c r="H9977" s="366"/>
      <c r="I9977" s="366"/>
      <c r="J9977" s="366"/>
      <c r="K9977" s="367"/>
      <c r="L9977" s="366"/>
      <c r="M9977" s="366"/>
      <c r="N9977" s="366"/>
      <c r="O9977" s="366"/>
      <c r="P9977" s="366"/>
      <c r="Q9977" s="366"/>
      <c r="R9977" s="366"/>
      <c r="S9977" s="366"/>
      <c r="T9977" s="366"/>
      <c r="U9977" s="368"/>
    </row>
    <row r="9978" spans="1:21" x14ac:dyDescent="0.25">
      <c r="A9978" s="327"/>
      <c r="B9978" s="73">
        <f t="shared" si="311"/>
        <v>9977</v>
      </c>
      <c r="C9978" s="363"/>
      <c r="D9978" s="73" t="str">
        <f>IF(ISNUMBER(C9978),LOOKUP(C9978,LL!$Q$2:$Q$40,LL!$T$2:$T$40),"")</f>
        <v/>
      </c>
      <c r="E9978" s="73" t="str">
        <f>IF(ISNUMBER(C9978),LOOKUP(C9978,LL!$Q$2:$Q$40,LL!$U$2:$U$40),"")</f>
        <v/>
      </c>
      <c r="F9978" s="363"/>
      <c r="G9978" s="363"/>
      <c r="H9978" s="363"/>
      <c r="I9978" s="363"/>
      <c r="J9978" s="363"/>
      <c r="K9978" s="364"/>
      <c r="L9978" s="363"/>
      <c r="M9978" s="363"/>
      <c r="N9978" s="363"/>
      <c r="O9978" s="363"/>
      <c r="P9978" s="363"/>
      <c r="Q9978" s="363"/>
      <c r="R9978" s="363"/>
      <c r="S9978" s="363"/>
      <c r="T9978" s="363"/>
      <c r="U9978" s="365"/>
    </row>
    <row r="9979" spans="1:21" x14ac:dyDescent="0.25">
      <c r="A9979" s="327"/>
      <c r="B9979" s="74">
        <f t="shared" si="311"/>
        <v>9978</v>
      </c>
      <c r="C9979" s="366"/>
      <c r="D9979" s="74" t="str">
        <f>IF(ISNUMBER(C9979),LOOKUP(C9979,LL!$Q$2:$Q$40,LL!$T$2:$T$40),"")</f>
        <v/>
      </c>
      <c r="E9979" s="74" t="str">
        <f>IF(ISNUMBER(C9979),LOOKUP(C9979,LL!$Q$2:$Q$40,LL!$U$2:$U$40),"")</f>
        <v/>
      </c>
      <c r="F9979" s="366"/>
      <c r="G9979" s="366"/>
      <c r="H9979" s="366"/>
      <c r="I9979" s="366"/>
      <c r="J9979" s="366"/>
      <c r="K9979" s="367"/>
      <c r="L9979" s="366"/>
      <c r="M9979" s="366"/>
      <c r="N9979" s="366"/>
      <c r="O9979" s="366"/>
      <c r="P9979" s="366"/>
      <c r="Q9979" s="366"/>
      <c r="R9979" s="366"/>
      <c r="S9979" s="366"/>
      <c r="T9979" s="366"/>
      <c r="U9979" s="368"/>
    </row>
    <row r="9980" spans="1:21" x14ac:dyDescent="0.25">
      <c r="A9980" s="327"/>
      <c r="B9980" s="73">
        <f t="shared" si="311"/>
        <v>9979</v>
      </c>
      <c r="C9980" s="363"/>
      <c r="D9980" s="73" t="str">
        <f>IF(ISNUMBER(C9980),LOOKUP(C9980,LL!$Q$2:$Q$40,LL!$T$2:$T$40),"")</f>
        <v/>
      </c>
      <c r="E9980" s="73" t="str">
        <f>IF(ISNUMBER(C9980),LOOKUP(C9980,LL!$Q$2:$Q$40,LL!$U$2:$U$40),"")</f>
        <v/>
      </c>
      <c r="F9980" s="363"/>
      <c r="G9980" s="363"/>
      <c r="H9980" s="363"/>
      <c r="I9980" s="363"/>
      <c r="J9980" s="363"/>
      <c r="K9980" s="364"/>
      <c r="L9980" s="363"/>
      <c r="M9980" s="363"/>
      <c r="N9980" s="363"/>
      <c r="O9980" s="363"/>
      <c r="P9980" s="363"/>
      <c r="Q9980" s="363"/>
      <c r="R9980" s="363"/>
      <c r="S9980" s="363"/>
      <c r="T9980" s="363"/>
      <c r="U9980" s="365"/>
    </row>
    <row r="9981" spans="1:21" x14ac:dyDescent="0.25">
      <c r="A9981" s="327"/>
      <c r="B9981" s="74">
        <f t="shared" si="311"/>
        <v>9980</v>
      </c>
      <c r="C9981" s="366"/>
      <c r="D9981" s="74" t="str">
        <f>IF(ISNUMBER(C9981),LOOKUP(C9981,LL!$Q$2:$Q$40,LL!$T$2:$T$40),"")</f>
        <v/>
      </c>
      <c r="E9981" s="74" t="str">
        <f>IF(ISNUMBER(C9981),LOOKUP(C9981,LL!$Q$2:$Q$40,LL!$U$2:$U$40),"")</f>
        <v/>
      </c>
      <c r="F9981" s="366"/>
      <c r="G9981" s="366"/>
      <c r="H9981" s="366"/>
      <c r="I9981" s="366"/>
      <c r="J9981" s="366"/>
      <c r="K9981" s="367"/>
      <c r="L9981" s="366"/>
      <c r="M9981" s="366"/>
      <c r="N9981" s="366"/>
      <c r="O9981" s="366"/>
      <c r="P9981" s="366"/>
      <c r="Q9981" s="366"/>
      <c r="R9981" s="366"/>
      <c r="S9981" s="366"/>
      <c r="T9981" s="366"/>
      <c r="U9981" s="368"/>
    </row>
    <row r="9982" spans="1:21" x14ac:dyDescent="0.25">
      <c r="A9982" s="327"/>
      <c r="B9982" s="73">
        <f t="shared" si="311"/>
        <v>9981</v>
      </c>
      <c r="C9982" s="363"/>
      <c r="D9982" s="73" t="str">
        <f>IF(ISNUMBER(C9982),LOOKUP(C9982,LL!$Q$2:$Q$40,LL!$T$2:$T$40),"")</f>
        <v/>
      </c>
      <c r="E9982" s="73" t="str">
        <f>IF(ISNUMBER(C9982),LOOKUP(C9982,LL!$Q$2:$Q$40,LL!$U$2:$U$40),"")</f>
        <v/>
      </c>
      <c r="F9982" s="363"/>
      <c r="G9982" s="363"/>
      <c r="H9982" s="363"/>
      <c r="I9982" s="363"/>
      <c r="J9982" s="363"/>
      <c r="K9982" s="364"/>
      <c r="L9982" s="363"/>
      <c r="M9982" s="363"/>
      <c r="N9982" s="363"/>
      <c r="O9982" s="363"/>
      <c r="P9982" s="363"/>
      <c r="Q9982" s="363"/>
      <c r="R9982" s="363"/>
      <c r="S9982" s="363"/>
      <c r="T9982" s="363"/>
      <c r="U9982" s="365"/>
    </row>
    <row r="9983" spans="1:21" x14ac:dyDescent="0.25">
      <c r="A9983" s="327"/>
      <c r="B9983" s="74">
        <f t="shared" si="311"/>
        <v>9982</v>
      </c>
      <c r="C9983" s="366"/>
      <c r="D9983" s="74" t="str">
        <f>IF(ISNUMBER(C9983),LOOKUP(C9983,LL!$Q$2:$Q$40,LL!$T$2:$T$40),"")</f>
        <v/>
      </c>
      <c r="E9983" s="74" t="str">
        <f>IF(ISNUMBER(C9983),LOOKUP(C9983,LL!$Q$2:$Q$40,LL!$U$2:$U$40),"")</f>
        <v/>
      </c>
      <c r="F9983" s="366"/>
      <c r="G9983" s="366"/>
      <c r="H9983" s="366"/>
      <c r="I9983" s="366"/>
      <c r="J9983" s="366"/>
      <c r="K9983" s="367"/>
      <c r="L9983" s="366"/>
      <c r="M9983" s="366"/>
      <c r="N9983" s="366"/>
      <c r="O9983" s="366"/>
      <c r="P9983" s="366"/>
      <c r="Q9983" s="366"/>
      <c r="R9983" s="366"/>
      <c r="S9983" s="366"/>
      <c r="T9983" s="366"/>
      <c r="U9983" s="368"/>
    </row>
    <row r="9984" spans="1:21" x14ac:dyDescent="0.25">
      <c r="A9984" s="327"/>
      <c r="B9984" s="73">
        <f t="shared" si="311"/>
        <v>9983</v>
      </c>
      <c r="C9984" s="363"/>
      <c r="D9984" s="73" t="str">
        <f>IF(ISNUMBER(C9984),LOOKUP(C9984,LL!$Q$2:$Q$40,LL!$T$2:$T$40),"")</f>
        <v/>
      </c>
      <c r="E9984" s="73" t="str">
        <f>IF(ISNUMBER(C9984),LOOKUP(C9984,LL!$Q$2:$Q$40,LL!$U$2:$U$40),"")</f>
        <v/>
      </c>
      <c r="F9984" s="363"/>
      <c r="G9984" s="363"/>
      <c r="H9984" s="363"/>
      <c r="I9984" s="363"/>
      <c r="J9984" s="363"/>
      <c r="K9984" s="364"/>
      <c r="L9984" s="363"/>
      <c r="M9984" s="363"/>
      <c r="N9984" s="363"/>
      <c r="O9984" s="363"/>
      <c r="P9984" s="363"/>
      <c r="Q9984" s="363"/>
      <c r="R9984" s="363"/>
      <c r="S9984" s="363"/>
      <c r="T9984" s="363"/>
      <c r="U9984" s="365"/>
    </row>
    <row r="9985" spans="1:21" x14ac:dyDescent="0.25">
      <c r="A9985" s="327"/>
      <c r="B9985" s="74">
        <f t="shared" si="311"/>
        <v>9984</v>
      </c>
      <c r="C9985" s="366"/>
      <c r="D9985" s="74" t="str">
        <f>IF(ISNUMBER(C9985),LOOKUP(C9985,LL!$Q$2:$Q$40,LL!$T$2:$T$40),"")</f>
        <v/>
      </c>
      <c r="E9985" s="74" t="str">
        <f>IF(ISNUMBER(C9985),LOOKUP(C9985,LL!$Q$2:$Q$40,LL!$U$2:$U$40),"")</f>
        <v/>
      </c>
      <c r="F9985" s="366"/>
      <c r="G9985" s="366"/>
      <c r="H9985" s="366"/>
      <c r="I9985" s="366"/>
      <c r="J9985" s="366"/>
      <c r="K9985" s="367"/>
      <c r="L9985" s="366"/>
      <c r="M9985" s="366"/>
      <c r="N9985" s="366"/>
      <c r="O9985" s="366"/>
      <c r="P9985" s="366"/>
      <c r="Q9985" s="366"/>
      <c r="R9985" s="366"/>
      <c r="S9985" s="366"/>
      <c r="T9985" s="366"/>
      <c r="U9985" s="368"/>
    </row>
    <row r="9986" spans="1:21" x14ac:dyDescent="0.25">
      <c r="A9986" s="327"/>
      <c r="B9986" s="73">
        <f t="shared" si="311"/>
        <v>9985</v>
      </c>
      <c r="C9986" s="363"/>
      <c r="D9986" s="73" t="str">
        <f>IF(ISNUMBER(C9986),LOOKUP(C9986,LL!$Q$2:$Q$40,LL!$T$2:$T$40),"")</f>
        <v/>
      </c>
      <c r="E9986" s="73" t="str">
        <f>IF(ISNUMBER(C9986),LOOKUP(C9986,LL!$Q$2:$Q$40,LL!$U$2:$U$40),"")</f>
        <v/>
      </c>
      <c r="F9986" s="363"/>
      <c r="G9986" s="363"/>
      <c r="H9986" s="363"/>
      <c r="I9986" s="363"/>
      <c r="J9986" s="363"/>
      <c r="K9986" s="364"/>
      <c r="L9986" s="363"/>
      <c r="M9986" s="363"/>
      <c r="N9986" s="363"/>
      <c r="O9986" s="363"/>
      <c r="P9986" s="363"/>
      <c r="Q9986" s="363"/>
      <c r="R9986" s="363"/>
      <c r="S9986" s="363"/>
      <c r="T9986" s="363"/>
      <c r="U9986" s="365"/>
    </row>
    <row r="9987" spans="1:21" x14ac:dyDescent="0.25">
      <c r="A9987" s="327"/>
      <c r="B9987" s="74">
        <f t="shared" si="311"/>
        <v>9986</v>
      </c>
      <c r="C9987" s="366"/>
      <c r="D9987" s="74" t="str">
        <f>IF(ISNUMBER(C9987),LOOKUP(C9987,LL!$Q$2:$Q$40,LL!$T$2:$T$40),"")</f>
        <v/>
      </c>
      <c r="E9987" s="74" t="str">
        <f>IF(ISNUMBER(C9987),LOOKUP(C9987,LL!$Q$2:$Q$40,LL!$U$2:$U$40),"")</f>
        <v/>
      </c>
      <c r="F9987" s="366"/>
      <c r="G9987" s="366"/>
      <c r="H9987" s="366"/>
      <c r="I9987" s="366"/>
      <c r="J9987" s="366"/>
      <c r="K9987" s="367"/>
      <c r="L9987" s="366"/>
      <c r="M9987" s="366"/>
      <c r="N9987" s="366"/>
      <c r="O9987" s="366"/>
      <c r="P9987" s="366"/>
      <c r="Q9987" s="366"/>
      <c r="R9987" s="366"/>
      <c r="S9987" s="366"/>
      <c r="T9987" s="366"/>
      <c r="U9987" s="368"/>
    </row>
    <row r="9988" spans="1:21" x14ac:dyDescent="0.25">
      <c r="A9988" s="327"/>
      <c r="B9988" s="73">
        <f t="shared" ref="B9988:B10000" si="312">B9987+1</f>
        <v>9987</v>
      </c>
      <c r="C9988" s="363"/>
      <c r="D9988" s="73" t="str">
        <f>IF(ISNUMBER(C9988),LOOKUP(C9988,LL!$Q$2:$Q$40,LL!$T$2:$T$40),"")</f>
        <v/>
      </c>
      <c r="E9988" s="73" t="str">
        <f>IF(ISNUMBER(C9988),LOOKUP(C9988,LL!$Q$2:$Q$40,LL!$U$2:$U$40),"")</f>
        <v/>
      </c>
      <c r="F9988" s="363"/>
      <c r="G9988" s="363"/>
      <c r="H9988" s="363"/>
      <c r="I9988" s="363"/>
      <c r="J9988" s="363"/>
      <c r="K9988" s="364"/>
      <c r="L9988" s="363"/>
      <c r="M9988" s="363"/>
      <c r="N9988" s="363"/>
      <c r="O9988" s="363"/>
      <c r="P9988" s="363"/>
      <c r="Q9988" s="363"/>
      <c r="R9988" s="363"/>
      <c r="S9988" s="363"/>
      <c r="T9988" s="363"/>
      <c r="U9988" s="365"/>
    </row>
    <row r="9989" spans="1:21" x14ac:dyDescent="0.25">
      <c r="A9989" s="327"/>
      <c r="B9989" s="74">
        <f t="shared" si="312"/>
        <v>9988</v>
      </c>
      <c r="C9989" s="366"/>
      <c r="D9989" s="74" t="str">
        <f>IF(ISNUMBER(C9989),LOOKUP(C9989,LL!$Q$2:$Q$40,LL!$T$2:$T$40),"")</f>
        <v/>
      </c>
      <c r="E9989" s="74" t="str">
        <f>IF(ISNUMBER(C9989),LOOKUP(C9989,LL!$Q$2:$Q$40,LL!$U$2:$U$40),"")</f>
        <v/>
      </c>
      <c r="F9989" s="366"/>
      <c r="G9989" s="366"/>
      <c r="H9989" s="366"/>
      <c r="I9989" s="366"/>
      <c r="J9989" s="366"/>
      <c r="K9989" s="367"/>
      <c r="L9989" s="366"/>
      <c r="M9989" s="366"/>
      <c r="N9989" s="366"/>
      <c r="O9989" s="366"/>
      <c r="P9989" s="366"/>
      <c r="Q9989" s="366"/>
      <c r="R9989" s="366"/>
      <c r="S9989" s="366"/>
      <c r="T9989" s="366"/>
      <c r="U9989" s="368"/>
    </row>
    <row r="9990" spans="1:21" x14ac:dyDescent="0.25">
      <c r="A9990" s="327"/>
      <c r="B9990" s="73">
        <f t="shared" si="312"/>
        <v>9989</v>
      </c>
      <c r="C9990" s="363"/>
      <c r="D9990" s="73" t="str">
        <f>IF(ISNUMBER(C9990),LOOKUP(C9990,LL!$Q$2:$Q$40,LL!$T$2:$T$40),"")</f>
        <v/>
      </c>
      <c r="E9990" s="73" t="str">
        <f>IF(ISNUMBER(C9990),LOOKUP(C9990,LL!$Q$2:$Q$40,LL!$U$2:$U$40),"")</f>
        <v/>
      </c>
      <c r="F9990" s="363"/>
      <c r="G9990" s="363"/>
      <c r="H9990" s="363"/>
      <c r="I9990" s="363"/>
      <c r="J9990" s="363"/>
      <c r="K9990" s="364"/>
      <c r="L9990" s="363"/>
      <c r="M9990" s="363"/>
      <c r="N9990" s="363"/>
      <c r="O9990" s="363"/>
      <c r="P9990" s="363"/>
      <c r="Q9990" s="363"/>
      <c r="R9990" s="363"/>
      <c r="S9990" s="363"/>
      <c r="T9990" s="363"/>
      <c r="U9990" s="365"/>
    </row>
    <row r="9991" spans="1:21" x14ac:dyDescent="0.25">
      <c r="A9991" s="327"/>
      <c r="B9991" s="74">
        <f t="shared" si="312"/>
        <v>9990</v>
      </c>
      <c r="C9991" s="366"/>
      <c r="D9991" s="74" t="str">
        <f>IF(ISNUMBER(C9991),LOOKUP(C9991,LL!$Q$2:$Q$40,LL!$T$2:$T$40),"")</f>
        <v/>
      </c>
      <c r="E9991" s="74" t="str">
        <f>IF(ISNUMBER(C9991),LOOKUP(C9991,LL!$Q$2:$Q$40,LL!$U$2:$U$40),"")</f>
        <v/>
      </c>
      <c r="F9991" s="366"/>
      <c r="G9991" s="366"/>
      <c r="H9991" s="366"/>
      <c r="I9991" s="366"/>
      <c r="J9991" s="366"/>
      <c r="K9991" s="367"/>
      <c r="L9991" s="366"/>
      <c r="M9991" s="366"/>
      <c r="N9991" s="366"/>
      <c r="O9991" s="366"/>
      <c r="P9991" s="366"/>
      <c r="Q9991" s="366"/>
      <c r="R9991" s="366"/>
      <c r="S9991" s="366"/>
      <c r="T9991" s="366"/>
      <c r="U9991" s="368"/>
    </row>
    <row r="9992" spans="1:21" x14ac:dyDescent="0.25">
      <c r="A9992" s="327"/>
      <c r="B9992" s="73">
        <f t="shared" si="312"/>
        <v>9991</v>
      </c>
      <c r="C9992" s="363"/>
      <c r="D9992" s="73" t="str">
        <f>IF(ISNUMBER(C9992),LOOKUP(C9992,LL!$Q$2:$Q$40,LL!$T$2:$T$40),"")</f>
        <v/>
      </c>
      <c r="E9992" s="73" t="str">
        <f>IF(ISNUMBER(C9992),LOOKUP(C9992,LL!$Q$2:$Q$40,LL!$U$2:$U$40),"")</f>
        <v/>
      </c>
      <c r="F9992" s="363"/>
      <c r="G9992" s="363"/>
      <c r="H9992" s="363"/>
      <c r="I9992" s="363"/>
      <c r="J9992" s="363"/>
      <c r="K9992" s="364"/>
      <c r="L9992" s="363"/>
      <c r="M9992" s="363"/>
      <c r="N9992" s="363"/>
      <c r="O9992" s="363"/>
      <c r="P9992" s="363"/>
      <c r="Q9992" s="363"/>
      <c r="R9992" s="363"/>
      <c r="S9992" s="363"/>
      <c r="T9992" s="363"/>
      <c r="U9992" s="365"/>
    </row>
    <row r="9993" spans="1:21" x14ac:dyDescent="0.25">
      <c r="A9993" s="327"/>
      <c r="B9993" s="74">
        <f t="shared" si="312"/>
        <v>9992</v>
      </c>
      <c r="C9993" s="366"/>
      <c r="D9993" s="74" t="str">
        <f>IF(ISNUMBER(C9993),LOOKUP(C9993,LL!$Q$2:$Q$40,LL!$T$2:$T$40),"")</f>
        <v/>
      </c>
      <c r="E9993" s="74" t="str">
        <f>IF(ISNUMBER(C9993),LOOKUP(C9993,LL!$Q$2:$Q$40,LL!$U$2:$U$40),"")</f>
        <v/>
      </c>
      <c r="F9993" s="366"/>
      <c r="G9993" s="366"/>
      <c r="H9993" s="366"/>
      <c r="I9993" s="366"/>
      <c r="J9993" s="366"/>
      <c r="K9993" s="367"/>
      <c r="L9993" s="366"/>
      <c r="M9993" s="366"/>
      <c r="N9993" s="366"/>
      <c r="O9993" s="366"/>
      <c r="P9993" s="366"/>
      <c r="Q9993" s="366"/>
      <c r="R9993" s="366"/>
      <c r="S9993" s="366"/>
      <c r="T9993" s="366"/>
      <c r="U9993" s="368"/>
    </row>
    <row r="9994" spans="1:21" x14ac:dyDescent="0.25">
      <c r="A9994" s="327"/>
      <c r="B9994" s="73">
        <f t="shared" si="312"/>
        <v>9993</v>
      </c>
      <c r="C9994" s="363"/>
      <c r="D9994" s="73" t="str">
        <f>IF(ISNUMBER(C9994),LOOKUP(C9994,LL!$Q$2:$Q$40,LL!$T$2:$T$40),"")</f>
        <v/>
      </c>
      <c r="E9994" s="73" t="str">
        <f>IF(ISNUMBER(C9994),LOOKUP(C9994,LL!$Q$2:$Q$40,LL!$U$2:$U$40),"")</f>
        <v/>
      </c>
      <c r="F9994" s="363"/>
      <c r="G9994" s="363"/>
      <c r="H9994" s="363"/>
      <c r="I9994" s="363"/>
      <c r="J9994" s="363"/>
      <c r="K9994" s="364"/>
      <c r="L9994" s="363"/>
      <c r="M9994" s="363"/>
      <c r="N9994" s="363"/>
      <c r="O9994" s="363"/>
      <c r="P9994" s="363"/>
      <c r="Q9994" s="363"/>
      <c r="R9994" s="363"/>
      <c r="S9994" s="363"/>
      <c r="T9994" s="363"/>
      <c r="U9994" s="365"/>
    </row>
    <row r="9995" spans="1:21" x14ac:dyDescent="0.25">
      <c r="A9995" s="327"/>
      <c r="B9995" s="74">
        <f t="shared" si="312"/>
        <v>9994</v>
      </c>
      <c r="C9995" s="366"/>
      <c r="D9995" s="74" t="str">
        <f>IF(ISNUMBER(C9995),LOOKUP(C9995,LL!$Q$2:$Q$40,LL!$T$2:$T$40),"")</f>
        <v/>
      </c>
      <c r="E9995" s="74" t="str">
        <f>IF(ISNUMBER(C9995),LOOKUP(C9995,LL!$Q$2:$Q$40,LL!$U$2:$U$40),"")</f>
        <v/>
      </c>
      <c r="F9995" s="366"/>
      <c r="G9995" s="366"/>
      <c r="H9995" s="366"/>
      <c r="I9995" s="366"/>
      <c r="J9995" s="366"/>
      <c r="K9995" s="367"/>
      <c r="L9995" s="366"/>
      <c r="M9995" s="366"/>
      <c r="N9995" s="366"/>
      <c r="O9995" s="366"/>
      <c r="P9995" s="366"/>
      <c r="Q9995" s="366"/>
      <c r="R9995" s="366"/>
      <c r="S9995" s="366"/>
      <c r="T9995" s="366"/>
      <c r="U9995" s="368"/>
    </row>
    <row r="9996" spans="1:21" x14ac:dyDescent="0.25">
      <c r="A9996" s="327"/>
      <c r="B9996" s="73">
        <f t="shared" si="312"/>
        <v>9995</v>
      </c>
      <c r="C9996" s="363"/>
      <c r="D9996" s="73" t="str">
        <f>IF(ISNUMBER(C9996),LOOKUP(C9996,LL!$Q$2:$Q$40,LL!$T$2:$T$40),"")</f>
        <v/>
      </c>
      <c r="E9996" s="73" t="str">
        <f>IF(ISNUMBER(C9996),LOOKUP(C9996,LL!$Q$2:$Q$40,LL!$U$2:$U$40),"")</f>
        <v/>
      </c>
      <c r="F9996" s="363"/>
      <c r="G9996" s="363"/>
      <c r="H9996" s="363"/>
      <c r="I9996" s="363"/>
      <c r="J9996" s="363"/>
      <c r="K9996" s="364"/>
      <c r="L9996" s="363"/>
      <c r="M9996" s="363"/>
      <c r="N9996" s="363"/>
      <c r="O9996" s="363"/>
      <c r="P9996" s="363"/>
      <c r="Q9996" s="363"/>
      <c r="R9996" s="363"/>
      <c r="S9996" s="363"/>
      <c r="T9996" s="363"/>
      <c r="U9996" s="365"/>
    </row>
    <row r="9997" spans="1:21" x14ac:dyDescent="0.25">
      <c r="A9997" s="327"/>
      <c r="B9997" s="74">
        <f t="shared" si="312"/>
        <v>9996</v>
      </c>
      <c r="C9997" s="366"/>
      <c r="D9997" s="74" t="str">
        <f>IF(ISNUMBER(C9997),LOOKUP(C9997,LL!$Q$2:$Q$40,LL!$T$2:$T$40),"")</f>
        <v/>
      </c>
      <c r="E9997" s="74" t="str">
        <f>IF(ISNUMBER(C9997),LOOKUP(C9997,LL!$Q$2:$Q$40,LL!$U$2:$U$40),"")</f>
        <v/>
      </c>
      <c r="F9997" s="366"/>
      <c r="G9997" s="366"/>
      <c r="H9997" s="366"/>
      <c r="I9997" s="366"/>
      <c r="J9997" s="366"/>
      <c r="K9997" s="367"/>
      <c r="L9997" s="366"/>
      <c r="M9997" s="366"/>
      <c r="N9997" s="366"/>
      <c r="O9997" s="366"/>
      <c r="P9997" s="366"/>
      <c r="Q9997" s="366"/>
      <c r="R9997" s="366"/>
      <c r="S9997" s="366"/>
      <c r="T9997" s="366"/>
      <c r="U9997" s="368"/>
    </row>
    <row r="9998" spans="1:21" x14ac:dyDescent="0.25">
      <c r="A9998" s="327"/>
      <c r="B9998" s="73">
        <f t="shared" si="312"/>
        <v>9997</v>
      </c>
      <c r="C9998" s="363"/>
      <c r="D9998" s="73" t="str">
        <f>IF(ISNUMBER(C9998),LOOKUP(C9998,LL!$Q$2:$Q$40,LL!$T$2:$T$40),"")</f>
        <v/>
      </c>
      <c r="E9998" s="73" t="str">
        <f>IF(ISNUMBER(C9998),LOOKUP(C9998,LL!$Q$2:$Q$40,LL!$U$2:$U$40),"")</f>
        <v/>
      </c>
      <c r="F9998" s="363"/>
      <c r="G9998" s="363"/>
      <c r="H9998" s="363"/>
      <c r="I9998" s="363"/>
      <c r="J9998" s="363"/>
      <c r="K9998" s="364"/>
      <c r="L9998" s="363"/>
      <c r="M9998" s="363"/>
      <c r="N9998" s="363"/>
      <c r="O9998" s="363"/>
      <c r="P9998" s="363"/>
      <c r="Q9998" s="363"/>
      <c r="R9998" s="363"/>
      <c r="S9998" s="363"/>
      <c r="T9998" s="363"/>
      <c r="U9998" s="365"/>
    </row>
    <row r="9999" spans="1:21" x14ac:dyDescent="0.25">
      <c r="A9999" s="327"/>
      <c r="B9999" s="74">
        <f t="shared" si="312"/>
        <v>9998</v>
      </c>
      <c r="C9999" s="366"/>
      <c r="D9999" s="74" t="str">
        <f>IF(ISNUMBER(C9999),LOOKUP(C9999,LL!$Q$2:$Q$40,LL!$T$2:$T$40),"")</f>
        <v/>
      </c>
      <c r="E9999" s="74" t="str">
        <f>IF(ISNUMBER(C9999),LOOKUP(C9999,LL!$Q$2:$Q$40,LL!$U$2:$U$40),"")</f>
        <v/>
      </c>
      <c r="F9999" s="366"/>
      <c r="G9999" s="366"/>
      <c r="H9999" s="366"/>
      <c r="I9999" s="366"/>
      <c r="J9999" s="366"/>
      <c r="K9999" s="367"/>
      <c r="L9999" s="366"/>
      <c r="M9999" s="366"/>
      <c r="N9999" s="366"/>
      <c r="O9999" s="366"/>
      <c r="P9999" s="366"/>
      <c r="Q9999" s="366"/>
      <c r="R9999" s="366"/>
      <c r="S9999" s="366"/>
      <c r="T9999" s="366"/>
      <c r="U9999" s="368"/>
    </row>
    <row r="10000" spans="1:21" x14ac:dyDescent="0.25">
      <c r="A10000" s="327"/>
      <c r="B10000" s="73">
        <f t="shared" si="312"/>
        <v>9999</v>
      </c>
      <c r="C10000" s="363"/>
      <c r="D10000" s="73" t="str">
        <f>IF(ISNUMBER(C10000),LOOKUP(C10000,LL!$Q$2:$Q$40,LL!$T$2:$T$40),"")</f>
        <v/>
      </c>
      <c r="E10000" s="73" t="str">
        <f>IF(ISNUMBER(C10000),LOOKUP(C10000,LL!$Q$2:$Q$40,LL!$U$2:$U$40),"")</f>
        <v/>
      </c>
      <c r="F10000" s="363"/>
      <c r="G10000" s="363"/>
      <c r="H10000" s="363"/>
      <c r="I10000" s="363"/>
      <c r="J10000" s="363"/>
      <c r="K10000" s="364"/>
      <c r="L10000" s="363"/>
      <c r="M10000" s="363"/>
      <c r="N10000" s="363"/>
      <c r="O10000" s="363"/>
      <c r="P10000" s="363"/>
      <c r="Q10000" s="363"/>
      <c r="R10000" s="363"/>
      <c r="S10000" s="363"/>
      <c r="T10000" s="363"/>
      <c r="U10000" s="365"/>
    </row>
    <row r="10001" spans="15:15" x14ac:dyDescent="0.25">
      <c r="O10001" s="78"/>
    </row>
    <row r="10012" spans="15:15" ht="12.75" customHeight="1" x14ac:dyDescent="0.25"/>
  </sheetData>
  <sortState xmlns:xlrd2="http://schemas.microsoft.com/office/spreadsheetml/2017/richdata2" ref="X1687:X10005">
    <sortCondition ref="X1687:X10005"/>
  </sortState>
  <pageMargins left="0.7" right="0.7" top="0.75" bottom="0.75" header="0.3" footer="0.3"/>
  <pageSetup orientation="portrait" horizontalDpi="4294967293" verticalDpi="4294967293" r:id="rId1"/>
  <ignoredErrors>
    <ignoredError sqref="T15 S17"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859386B3-21B4-4093-8741-32DCADB8B5A7}">
          <x14:formula1>
            <xm:f>LL!$C$2:$C$18</xm:f>
          </x14:formula1>
          <xm:sqref>I2:J10000</xm:sqref>
        </x14:dataValidation>
        <x14:dataValidation type="list" allowBlank="1" showInputMessage="1" showErrorMessage="1" xr:uid="{634CA1EE-3734-43C9-85EA-F57FD6CCD4F4}">
          <x14:formula1>
            <xm:f>LL!$B$2:$B$16</xm:f>
          </x14:formula1>
          <xm:sqref>H2:H10000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CCD5A-AD1D-4EE3-9F3F-C287C898B763}">
  <sheetPr codeName="Sheet19"/>
  <dimension ref="A1:V1001"/>
  <sheetViews>
    <sheetView zoomScaleNormal="100" workbookViewId="0">
      <pane xSplit="2" ySplit="1" topLeftCell="C110" activePane="bottomRight" state="frozen"/>
      <selection activeCell="U5975" sqref="U5975"/>
      <selection pane="topRight" activeCell="U5975" sqref="U5975"/>
      <selection pane="bottomLeft" activeCell="U5975" sqref="U5975"/>
      <selection pane="bottomRight" activeCell="A150" sqref="A150"/>
    </sheetView>
  </sheetViews>
  <sheetFormatPr defaultRowHeight="15" x14ac:dyDescent="0.25"/>
  <cols>
    <col min="1" max="1" width="3.7109375" style="296" customWidth="1"/>
    <col min="2" max="2" width="7" style="1" customWidth="1"/>
    <col min="3" max="3" width="3.7109375" style="1" customWidth="1"/>
    <col min="4" max="4" width="4.7109375" style="1" customWidth="1"/>
    <col min="5" max="5" width="3.7109375" style="1" customWidth="1"/>
    <col min="6" max="6" width="3.7109375" style="380" customWidth="1"/>
    <col min="7" max="7" width="4.7109375" style="380" customWidth="1"/>
    <col min="8" max="8" width="10.7109375" style="380" customWidth="1"/>
    <col min="9" max="10" width="7.7109375" style="1" customWidth="1"/>
    <col min="11" max="13" width="7.7109375" style="310" customWidth="1"/>
    <col min="14" max="14" width="20.7109375" style="1" customWidth="1"/>
    <col min="15" max="20" width="7.7109375" style="1" customWidth="1"/>
    <col min="21" max="21" width="150.7109375" style="59" customWidth="1"/>
  </cols>
  <sheetData>
    <row r="1" spans="1:22" s="79" customFormat="1" ht="45" customHeight="1" x14ac:dyDescent="0.25">
      <c r="A1" s="283"/>
      <c r="B1" s="361" t="s">
        <v>677</v>
      </c>
      <c r="C1" s="361" t="str">
        <f>IF(OR($A$1=0,ISBLANK($A$1)),MK!C1,LOOKUP($A$1,MK!$B:$B,MK!C:C))</f>
        <v>TU</v>
      </c>
      <c r="D1" s="361" t="str">
        <f>IF(OR($A$1=0,ISBLANK($A$1)),MK!D1,LOOKUP($A$1,MK!$B:$B,MK!D:D))</f>
        <v>MO</v>
      </c>
      <c r="E1" s="361" t="str">
        <f>IF(OR($A$1=0,ISBLANK($A$1)),MK!E1,LOOKUP($A$1,MK!$B:$B,MK!E:E))</f>
        <v>YR</v>
      </c>
      <c r="F1" s="361" t="str">
        <f>IF(OR($A$1=0,ISBLANK($A$1)),MK!F1,LOOKUP($A$1,MK!$B:$B,MK!F:F))</f>
        <v>IM</v>
      </c>
      <c r="G1" s="361" t="str">
        <f>IF(OR($A$1=0,ISBLANK($A$1)),MK!G1,LOOKUP($A$1,MK!$B:$B,MK!G:G))</f>
        <v>#</v>
      </c>
      <c r="H1" s="361" t="str">
        <f>IF(OR($A$1=0,ISBLANK($A$1)),MK!H1,LOOKUP($A$1,MK!$B:$B,MK!H:H))</f>
        <v>Theater</v>
      </c>
      <c r="I1" s="361" t="str">
        <f>IF(OR($A$1=0,ISBLANK($A$1)),MK!I1,LOOKUP($A$1,MK!$B:$B,MK!I:I))</f>
        <v>MP1</v>
      </c>
      <c r="J1" s="361" t="str">
        <f>IF(OR($A$1=0,ISBLANK($A$1)),MK!J1,LOOKUP($A$1,MK!$B:$B,MK!J:J))</f>
        <v>MP2</v>
      </c>
      <c r="K1" s="362" t="str">
        <f>IF(OR($A$1=0,ISBLANK($A$1)),MK!K1,LOOKUP($A$1,MK!$B:$B,MK!K:K))</f>
        <v>CLS1</v>
      </c>
      <c r="L1" s="362" t="str">
        <f>IF(OR($A$1=0,ISBLANK($A$1)),MK!L1,LOOKUP($A$1,MK!$B:$B,MK!L:L))</f>
        <v>CLS2</v>
      </c>
      <c r="M1" s="362" t="str">
        <f>IF(OR($A$1=0,ISBLANK($A$1)),MK!M1,LOOKUP($A$1,MK!$B:$B,MK!M:M))</f>
        <v>CLS3</v>
      </c>
      <c r="N1" s="361" t="str">
        <f>IF(OR($A$1=0,ISBLANK($A$1)),MK!N1,LOOKUP($A$1,MK!$B:$B,MK!N:N))</f>
        <v>Subject</v>
      </c>
      <c r="O1" s="361">
        <f>IF(OR($A$1=0,ISBLANK($A$1)),MK!O1,LOOKUP($A$1,MK!$B:$B,MK!O:O))</f>
        <v>1</v>
      </c>
      <c r="P1" s="361">
        <f>IF(OR($A$1=0,ISBLANK($A$1)),MK!P1,LOOKUP($A$1,MK!$B:$B,MK!P:P))</f>
        <v>2</v>
      </c>
      <c r="Q1" s="361">
        <f>IF(OR($A$1=0,ISBLANK($A$1)),MK!Q1,LOOKUP($A$1,MK!$B:$B,MK!Q:Q))</f>
        <v>3</v>
      </c>
      <c r="R1" s="361">
        <f>IF(OR($A$1=0,ISBLANK($A$1)),MK!R1,LOOKUP($A$1,MK!$B:$B,MK!R:R))</f>
        <v>4</v>
      </c>
      <c r="S1" s="361">
        <f>IF(OR($A$1=0,ISBLANK($A$1)),MK!S1,LOOKUP($A$1,MK!$B:$B,MK!S:S))</f>
        <v>5</v>
      </c>
      <c r="T1" s="361">
        <f>IF(OR($A$1=0,ISBLANK($A$1)),MK!T1,LOOKUP($A$1,MK!$B:$B,MK!T:T))</f>
        <v>6</v>
      </c>
      <c r="U1" s="361" t="str">
        <f>IF(OR($A$1=0,ISBLANK($A$1)),MK!U1,LOOKUP($A$1,MK!$B:$B,MK!U:U))</f>
        <v>Combat Log (CL)</v>
      </c>
      <c r="V1" s="2"/>
    </row>
    <row r="2" spans="1:22" s="2" customFormat="1" x14ac:dyDescent="0.25">
      <c r="A2" s="283">
        <v>41</v>
      </c>
      <c r="B2" s="73"/>
      <c r="C2" s="363" t="str">
        <f>IF(AND(NOT(ISBLANK($B2)),ISNUMBER($B2)),IF(ISBLANK(LOOKUP($B2,L!$B:$B,L!C:C)),"",LOOKUP($B2,L!$B:$B,L!C:C)),IF(OR($A2=0,ISBLANK($A2)),"",LOOKUP($A2,MK!$B:$B,MK!C:C)))</f>
        <v xml:space="preserve"> --</v>
      </c>
      <c r="D2" s="73" t="str">
        <f>IF(AND(NOT(ISBLANK($B2)),ISNUMBER($B2)),IF(ISBLANK(LOOKUP($B2,L!$B:$B,L!D:D)),"",LOOKUP($B2,L!$B:$B,L!D:D)),IF(OR($A2=0,ISBLANK($A2)),"",LOOKUP($A2,MK!$B:$B,MK!D:D)))</f>
        <v xml:space="preserve"> --</v>
      </c>
      <c r="E2" s="73" t="str">
        <f>IF(AND(NOT(ISBLANK($B2)),ISNUMBER($B2)),IF(ISBLANK(LOOKUP($B2,L!$B:$B,L!E:E)),"",LOOKUP($B2,L!$B:$B,L!E:E)),IF(OR($A2=0,ISBLANK($A2)),"",LOOKUP($A2,MK!$B:$B,MK!E:E)))</f>
        <v xml:space="preserve"> --</v>
      </c>
      <c r="F2" s="363" t="str">
        <f>IF(AND(NOT(ISBLANK($B2)),ISNUMBER($B2)),IF(ISBLANK(LOOKUP($B2,L!$B:$B,L!F:F)),"",LOOKUP($B2,L!$B:$B,L!F:F)),IF(OR($A2=0,ISBLANK($A2)),"",LOOKUP($A2,MK!$B:$B,MK!F:F)))</f>
        <v xml:space="preserve"> --</v>
      </c>
      <c r="G2" s="363" t="str">
        <f>IF(AND(NOT(ISBLANK($B2)),ISNUMBER($B2)),IF(ISBLANK(LOOKUP($B2,L!$B:$B,L!G:G)),"",LOOKUP($B2,L!$B:$B,L!G:G)),IF(OR($A2=0,ISBLANK($A2)),"",LOOKUP($A2,MK!$B:$B,MK!G:G)))</f>
        <v xml:space="preserve"> --</v>
      </c>
      <c r="H2" s="363" t="str">
        <f>IF(AND(NOT(ISBLANK($B2)),ISNUMBER($B2)),IF(ISBLANK(LOOKUP($B2,L!$B:$B,L!H:H)),"",LOOKUP($B2,L!$B:$B,L!H:H)),IF(OR($A2=0,ISBLANK($A2)),"",LOOKUP($A2,MK!$B:$B,MK!H:H)))</f>
        <v xml:space="preserve"> --------------</v>
      </c>
      <c r="I2" s="363" t="str">
        <f>IF(AND(NOT(ISBLANK($B2)),ISNUMBER($B2)),IF(ISBLANK(LOOKUP($B2,L!$B:$B,L!I:I)),"",LOOKUP($B2,L!$B:$B,L!I:I)),IF(OR($A2=0,ISBLANK($A2)),"",LOOKUP($A2,MK!$B:$B,MK!I:I)))</f>
        <v xml:space="preserve"> ---------</v>
      </c>
      <c r="J2" s="363" t="str">
        <f>IF(AND(NOT(ISBLANK($B2)),ISNUMBER($B2)),IF(ISBLANK(LOOKUP($B2,L!$B:$B,L!J:J)),"",LOOKUP($B2,L!$B:$B,L!J:J)),IF(OR($A2=0,ISBLANK($A2)),"",LOOKUP($A2,MK!$B:$B,MK!J:J)))</f>
        <v xml:space="preserve"> ---------</v>
      </c>
      <c r="K2" s="363" t="str">
        <f>IF(AND(NOT(ISBLANK($B2)),ISNUMBER($B2)),IF(ISBLANK(LOOKUP($B2,L!$B:$B,L!K:K)),"",LOOKUP($B2,L!$B:$B,L!K:K)),IF(OR($A2=0,ISBLANK($A2)),"",LOOKUP($A2,MK!$B:$B,MK!K:K)))</f>
        <v xml:space="preserve"> ------</v>
      </c>
      <c r="L2" s="363" t="str">
        <f>IF(AND(NOT(ISBLANK($B2)),ISNUMBER($B2)),IF(ISBLANK(LOOKUP($B2,L!$B:$B,L!L:L)),"",LOOKUP($B2,L!$B:$B,L!L:L)),IF(OR($A2=0,ISBLANK($A2)),"",LOOKUP($A2,MK!$B:$B,MK!L:L)))</f>
        <v xml:space="preserve"> ---------</v>
      </c>
      <c r="M2" s="363" t="str">
        <f>IF(AND(NOT(ISBLANK($B2)),ISNUMBER($B2)),IF(ISBLANK(LOOKUP($B2,L!$B:$B,L!M:M)),"",LOOKUP($B2,L!$B:$B,L!M:M)),IF(OR($A2=0,ISBLANK($A2)),"",LOOKUP($A2,MK!$B:$B,MK!M:M)))</f>
        <v xml:space="preserve"> ---------</v>
      </c>
      <c r="N2" s="363" t="str">
        <f>IF(AND(NOT(ISBLANK($B2)),ISNUMBER($B2)),IF(ISBLANK(LOOKUP($B2,L!$B:$B,L!N:N)),"",LOOKUP($B2,L!$B:$B,L!N:N)),IF(OR($A2=0,ISBLANK($A2)),"",LOOKUP($A2,MK!$B:$B,MK!N:N)))</f>
        <v xml:space="preserve"> ---------------------------</v>
      </c>
      <c r="O2" s="363" t="str">
        <f>IF(AND(NOT(ISBLANK($B2)),ISNUMBER($B2)),IF(ISBLANK(LOOKUP($B2,L!$B:$B,L!O:O)),"",LOOKUP($B2,L!$B:$B,L!O:O)),IF(OR($A2=0,ISBLANK($A2)),"",LOOKUP($A2,MK!$B:$B,MK!O:O)))</f>
        <v xml:space="preserve"> --------</v>
      </c>
      <c r="P2" s="363" t="str">
        <f>IF(AND(NOT(ISBLANK($B2)),ISNUMBER($B2)),IF(ISBLANK(LOOKUP($B2,L!$B:$B,L!P:P)),"",LOOKUP($B2,L!$B:$B,L!P:P)),IF(OR($A2=0,ISBLANK($A2)),"",LOOKUP($A2,MK!$B:$B,MK!P:P)))</f>
        <v xml:space="preserve"> --------</v>
      </c>
      <c r="Q2" s="363" t="str">
        <f>IF(AND(NOT(ISBLANK($B2)),ISNUMBER($B2)),IF(ISBLANK(LOOKUP($B2,L!$B:$B,L!Q:Q)),"",LOOKUP($B2,L!$B:$B,L!Q:Q)),IF(OR($A2=0,ISBLANK($A2)),"",LOOKUP($A2,MK!$B:$B,MK!Q:Q)))</f>
        <v xml:space="preserve"> --------</v>
      </c>
      <c r="R2" s="363" t="str">
        <f>IF(AND(NOT(ISBLANK($B2)),ISNUMBER($B2)),IF(ISBLANK(LOOKUP($B2,L!$B:$B,L!R:R)),"",LOOKUP($B2,L!$B:$B,L!R:R)),IF(OR($A2=0,ISBLANK($A2)),"",LOOKUP($A2,MK!$B:$B,MK!R:R)))</f>
        <v xml:space="preserve"> --------</v>
      </c>
      <c r="S2" s="363" t="str">
        <f>IF(AND(NOT(ISBLANK($B2)),ISNUMBER($B2)),IF(ISBLANK(LOOKUP($B2,L!$B:$B,L!S:S)),"",LOOKUP($B2,L!$B:$B,L!S:S)),IF(OR($A2=0,ISBLANK($A2)),"",LOOKUP($A2,MK!$B:$B,MK!S:S)))</f>
        <v xml:space="preserve"> --------</v>
      </c>
      <c r="T2" s="363" t="str">
        <f>IF(AND(NOT(ISBLANK($B2)),ISNUMBER($B2)),IF(ISBLANK(LOOKUP($B2,L!$B:$B,L!T:T)),"",LOOKUP($B2,L!$B:$B,L!T:T)),IF(OR($A2=0,ISBLANK($A2)),"",LOOKUP($A2,MK!$B:$B,MK!T:T)))</f>
        <v xml:space="preserve"> --------</v>
      </c>
      <c r="U2" s="365" t="str">
        <f>IF(AND(NOT(ISBLANK($B2)),ISNUMBER($B2)),IF(ISBLANK(LOOKUP($B2,L!$B:$B,L!U:U)),"",LOOKUP($B2,L!$B:$B,L!U:U)),IF(OR($A2=0,ISBLANK($A2)),"",LOOKUP($A2,MK!$B:$B,MK!U:U)))</f>
        <v xml:space="preserve"> ----------------------------------------------------------------------------------------------------------------------------------------------------------------------------------------------------------</v>
      </c>
    </row>
    <row r="3" spans="1:22" s="2" customFormat="1" x14ac:dyDescent="0.25">
      <c r="A3" s="283">
        <v>16</v>
      </c>
      <c r="B3" s="74"/>
      <c r="C3" s="366" t="str">
        <f>IF(AND(NOT(ISBLANK($B3)),ISNUMBER($B3)),IF(ISBLANK(LOOKUP($B3,L!$B:$B,L!C:C)),"",LOOKUP($B3,L!$B:$B,L!C:C)),IF(OR($A3=0,ISBLANK($A3)),"",LOOKUP($A3,MK!$B:$B,MK!C:C)))</f>
        <v>TU</v>
      </c>
      <c r="D3" s="74" t="str">
        <f>IF(AND(NOT(ISBLANK($B3)),ISNUMBER($B3)),IF(ISBLANK(LOOKUP($B3,L!$B:$B,L!D:D)),"",LOOKUP($B3,L!$B:$B,L!D:D)),IF(OR($A3=0,ISBLANK($A3)),"",LOOKUP($A3,MK!$B:$B,MK!D:D)))</f>
        <v>MO</v>
      </c>
      <c r="E3" s="74" t="str">
        <f>IF(AND(NOT(ISBLANK($B3)),ISNUMBER($B3)),IF(ISBLANK(LOOKUP($B3,L!$B:$B,L!E:E)),"",LOOKUP($B3,L!$B:$B,L!E:E)),IF(OR($A3=0,ISBLANK($A3)),"",LOOKUP($A3,MK!$B:$B,MK!E:E)))</f>
        <v>YR</v>
      </c>
      <c r="F3" s="366" t="str">
        <f>IF(AND(NOT(ISBLANK($B3)),ISNUMBER($B3)),IF(ISBLANK(LOOKUP($B3,L!$B:$B,L!F:F)),"",LOOKUP($B3,L!$B:$B,L!F:F)),IF(OR($A3=0,ISBLANK($A3)),"",LOOKUP($A3,MK!$B:$B,MK!F:F)))</f>
        <v>IM</v>
      </c>
      <c r="G3" s="366" t="str">
        <f>IF(AND(NOT(ISBLANK($B3)),ISNUMBER($B3)),IF(ISBLANK(LOOKUP($B3,L!$B:$B,L!G:G)),"",LOOKUP($B3,L!$B:$B,L!G:G)),IF(OR($A3=0,ISBLANK($A3)),"",LOOKUP($A3,MK!$B:$B,MK!G:G)))</f>
        <v>#</v>
      </c>
      <c r="H3" s="366" t="str">
        <f>IF(AND(NOT(ISBLANK($B3)),ISNUMBER($B3)),IF(ISBLANK(LOOKUP($B3,L!$B:$B,L!H:H)),"",LOOKUP($B3,L!$B:$B,L!H:H)),IF(OR($A3=0,ISBLANK($A3)),"",LOOKUP($A3,MK!$B:$B,MK!H:H)))</f>
        <v>NONE</v>
      </c>
      <c r="I3" s="366" t="str">
        <f>IF(AND(NOT(ISBLANK($B3)),ISNUMBER($B3)),IF(ISBLANK(LOOKUP($B3,L!$B:$B,L!I:I)),"",LOOKUP($B3,L!$B:$B,L!I:I)),IF(OR($A3=0,ISBLANK($A3)),"",LOOKUP($A3,MK!$B:$B,MK!I:I)))</f>
        <v>AX/AL</v>
      </c>
      <c r="J3" s="366" t="str">
        <f>IF(AND(NOT(ISBLANK($B3)),ISNUMBER($B3)),IF(ISBLANK(LOOKUP($B3,L!$B:$B,L!J:J)),"",LOOKUP($B3,L!$B:$B,L!J:J)),IF(OR($A3=0,ISBLANK($A3)),"",LOOKUP($A3,MK!$B:$B,MK!J:J)))</f>
        <v>AL/AX</v>
      </c>
      <c r="K3" s="366" t="str">
        <f>IF(AND(NOT(ISBLANK($B3)),ISNUMBER($B3)),IF(ISBLANK(LOOKUP($B3,L!$B:$B,L!K:K)),"",LOOKUP($B3,L!$B:$B,L!K:K)),IF(OR($A3=0,ISBLANK($A3)),"",LOOKUP($A3,MK!$B:$B,MK!K:K)))</f>
        <v>EOT</v>
      </c>
      <c r="L3" s="366" t="str">
        <f>IF(AND(NOT(ISBLANK($B3)),ISNUMBER($B3)),IF(ISBLANK(LOOKUP($B3,L!$B:$B,L!L:L)),"",LOOKUP($B3,L!$B:$B,L!L:L)),IF(OR($A3=0,ISBLANK($A3)),"",LOOKUP($A3,MK!$B:$B,MK!L:L)))</f>
        <v>Check</v>
      </c>
      <c r="M3" s="366" t="str">
        <f>IF(AND(NOT(ISBLANK($B3)),ISNUMBER($B3)),IF(ISBLANK(LOOKUP($B3,L!$B:$B,L!M:M)),"",LOOKUP($B3,L!$B:$B,L!M:M)),IF(OR($A3=0,ISBLANK($A3)),"",LOOKUP($A3,MK!$B:$B,MK!M:M)))</f>
        <v>D10(&lt;=)</v>
      </c>
      <c r="N3" s="366" t="str">
        <f>IF(AND(NOT(ISBLANK($B3)),ISNUMBER($B3)),IF(ISBLANK(LOOKUP($B3,L!$B:$B,L!N:N)),"",LOOKUP($B3,L!$B:$B,L!N:N)),IF(OR($A3=0,ISBLANK($A3)),"",LOOKUP($A3,MK!$B:$B,MK!N:N)))</f>
        <v>Turn, Impulse</v>
      </c>
      <c r="O3" s="366" t="str">
        <f>IF(AND(NOT(ISBLANK($B3)),ISNUMBER($B3)),IF(ISBLANK(LOOKUP($B3,L!$B:$B,L!O:O)),"",LOOKUP($B3,L!$B:$B,L!O:O)),IF(OR($A3=0,ISBLANK($A3)),"",LOOKUP($A3,MK!$B:$B,MK!O:O)))</f>
        <v>P[cont]</v>
      </c>
      <c r="P3" s="366" t="str">
        <f>IF(AND(NOT(ISBLANK($B3)),ISNUMBER($B3)),IF(ISBLANK(LOOKUP($B3,L!$B:$B,L!P:P)),"",LOOKUP($B3,L!$B:$B,L!P:P)),IF(OR($A3=0,ISBLANK($A3)),"",LOOKUP($A3,MK!$B:$B,MK!P:P)))</f>
        <v>D10</v>
      </c>
      <c r="Q3" s="366" t="str">
        <f>IF(AND(NOT(ISBLANK($B3)),ISNUMBER($B3)),IF(ISBLANK(LOOKUP($B3,L!$B:$B,L!Q:Q)),"",LOOKUP($B3,L!$B:$B,L!Q:Q)),IF(OR($A3=0,ISBLANK($A3)),"",LOOKUP($A3,MK!$B:$B,MK!Q:Q)))</f>
        <v>CDF[C]</v>
      </c>
      <c r="R3" s="366" t="str">
        <f>IF(AND(NOT(ISBLANK($B3)),ISNUMBER($B3)),IF(ISBLANK(LOOKUP($B3,L!$B:$B,L!R:R)),"",LOOKUP($B3,L!$B:$B,L!R:R)),IF(OR($A3=0,ISBLANK($A3)),"",LOOKUP($A3,MK!$B:$B,MK!R:R)))</f>
        <v># TOT</v>
      </c>
      <c r="S3" s="366" t="str">
        <f>IF(AND(NOT(ISBLANK($B3)),ISNUMBER($B3)),IF(ISBLANK(LOOKUP($B3,L!$B:$B,L!S:S)),"",LOOKUP($B3,L!$B:$B,L!S:S)),IF(OR($A3=0,ISBLANK($A3)),"",LOOKUP($A3,MK!$B:$B,MK!S:S)))</f>
        <v># AX</v>
      </c>
      <c r="T3" s="366" t="str">
        <f>IF(AND(NOT(ISBLANK($B3)),ISNUMBER($B3)),IF(ISBLANK(LOOKUP($B3,L!$B:$B,L!T:T)),"",LOOKUP($B3,L!$B:$B,L!T:T)),IF(OR($A3=0,ISBLANK($A3)),"",LOOKUP($A3,MK!$B:$B,MK!T:T)))</f>
        <v># AL</v>
      </c>
      <c r="U3" s="368" t="str">
        <f>IF(AND(NOT(ISBLANK($B3)),ISNUMBER($B3)),IF(ISBLANK(LOOKUP($B3,L!$B:$B,L!U:U)),"",LOOKUP($B3,L!$B:$B,L!U:U)),IF(OR($A3=0,ISBLANK($A3)),"",LOOKUP($A3,MK!$B:$B,MK!U:U)))</f>
        <v>Combat Log (CL).</v>
      </c>
    </row>
    <row r="4" spans="1:22" s="2" customFormat="1" x14ac:dyDescent="0.25">
      <c r="A4" s="283"/>
      <c r="B4" s="73">
        <v>7299</v>
      </c>
      <c r="C4" s="363">
        <f>IF(AND(NOT(ISBLANK($B4)),ISNUMBER($B4)),IF(ISBLANK(LOOKUP($B4,L!$B:$B,L!C:C)),"",LOOKUP($B4,L!$B:$B,L!C:C)),IF(OR($A4=0,ISBLANK($A4)),"",LOOKUP($A4,MK!$B:$B,MK!C:C)))</f>
        <v>18</v>
      </c>
      <c r="D4" s="73" t="str">
        <f>IF(AND(NOT(ISBLANK($B4)),ISNUMBER($B4)),IF(ISBLANK(LOOKUP($B4,L!$B:$B,L!D:D)),"",LOOKUP($B4,L!$B:$B,L!D:D)),IF(OR($A4=0,ISBLANK($A4)),"",LOOKUP($A4,MK!$B:$B,MK!D:D)))</f>
        <v>JA</v>
      </c>
      <c r="E4" s="73">
        <f>IF(AND(NOT(ISBLANK($B4)),ISNUMBER($B4)),IF(ISBLANK(LOOKUP($B4,L!$B:$B,L!E:E)),"",LOOKUP($B4,L!$B:$B,L!E:E)),IF(OR($A4=0,ISBLANK($A4)),"",LOOKUP($A4,MK!$B:$B,MK!E:E)))</f>
        <v>42</v>
      </c>
      <c r="F4" s="363">
        <f>IF(AND(NOT(ISBLANK($B4)),ISNUMBER($B4)),IF(ISBLANK(LOOKUP($B4,L!$B:$B,L!F:F)),"",LOOKUP($B4,L!$B:$B,L!F:F)),IF(OR($A4=0,ISBLANK($A4)),"",LOOKUP($A4,MK!$B:$B,MK!F:F)))</f>
        <v>8</v>
      </c>
      <c r="G4" s="363">
        <f>IF(AND(NOT(ISBLANK($B4)),ISNUMBER($B4)),IF(ISBLANK(LOOKUP($B4,L!$B:$B,L!G:G)),"",LOOKUP($B4,L!$B:$B,L!G:G)),IF(OR($A4=0,ISBLANK($A4)),"",LOOKUP($A4,MK!$B:$B,MK!G:G)))</f>
        <v>2</v>
      </c>
      <c r="H4" s="363" t="str">
        <f>IF(AND(NOT(ISBLANK($B4)),ISNUMBER($B4)),IF(ISBLANK(LOOKUP($B4,L!$B:$B,L!H:H)),"",LOOKUP($B4,L!$B:$B,L!H:H)),IF(OR($A4=0,ISBLANK($A4)),"",LOOKUP($A4,MK!$B:$B,MK!H:H)))</f>
        <v>AL CMD</v>
      </c>
      <c r="I4" s="363" t="str">
        <f>IF(AND(NOT(ISBLANK($B4)),ISNUMBER($B4)),IF(ISBLANK(LOOKUP($B4,L!$B:$B,L!I:I)),"",LOOKUP($B4,L!$B:$B,L!I:I)),IF(OR($A4=0,ISBLANK($A4)),"",LOOKUP($A4,MK!$B:$B,MK!I:I)))</f>
        <v>AL</v>
      </c>
      <c r="J4" s="363" t="str">
        <f>IF(AND(NOT(ISBLANK($B4)),ISNUMBER($B4)),IF(ISBLANK(LOOKUP($B4,L!$B:$B,L!J:J)),"",LOOKUP($B4,L!$B:$B,L!J:J)),IF(OR($A4=0,ISBLANK($A4)),"",LOOKUP($A4,MK!$B:$B,MK!J:J)))</f>
        <v>AX</v>
      </c>
      <c r="K4" s="363" t="str">
        <f>IF(AND(NOT(ISBLANK($B4)),ISNUMBER($B4)),IF(ISBLANK(LOOKUP($B4,L!$B:$B,L!K:K)),"",LOOKUP($B4,L!$B:$B,L!K:K)),IF(OR($A4=0,ISBLANK($A4)),"",LOOKUP($A4,MK!$B:$B,MK!K:K)))</f>
        <v>EOT</v>
      </c>
      <c r="L4" s="363" t="str">
        <f>IF(AND(NOT(ISBLANK($B4)),ISNUMBER($B4)),IF(ISBLANK(LOOKUP($B4,L!$B:$B,L!L:L)),"",LOOKUP($B4,L!$B:$B,L!L:L)),IF(OR($A4=0,ISBLANK($A4)),"",LOOKUP($A4,MK!$B:$B,MK!L:L)))</f>
        <v>Check</v>
      </c>
      <c r="M4" s="363">
        <f>IF(AND(NOT(ISBLANK($B4)),ISNUMBER($B4)),IF(ISBLANK(LOOKUP($B4,L!$B:$B,L!M:M)),"",LOOKUP($B4,L!$B:$B,L!M:M)),IF(OR($A4=0,ISBLANK($A4)),"",LOOKUP($A4,MK!$B:$B,MK!M:M)))</f>
        <v>2</v>
      </c>
      <c r="N4" s="363" t="str">
        <f>IF(AND(NOT(ISBLANK($B4)),ISNUMBER($B4)),IF(ISBLANK(LOOKUP($B4,L!$B:$B,L!N:N)),"",LOOKUP($B4,L!$B:$B,L!N:N)),IF(OR($A4=0,ISBLANK($A4)),"",LOOKUP($A4,MK!$B:$B,MK!N:N)))</f>
        <v>EOT Check #2</v>
      </c>
      <c r="O4" s="363">
        <f>IF(AND(NOT(ISBLANK($B4)),ISNUMBER($B4)),IF(ISBLANK(LOOKUP($B4,L!$B:$B,L!O:O)),"",LOOKUP($B4,L!$B:$B,L!O:O)),IF(OR($A4=0,ISBLANK($A4)),"",LOOKUP($A4,MK!$B:$B,MK!O:O)))</f>
        <v>0.8</v>
      </c>
      <c r="P4" s="363">
        <f>IF(AND(NOT(ISBLANK($B4)),ISNUMBER($B4)),IF(ISBLANK(LOOKUP($B4,L!$B:$B,L!P:P)),"",LOOKUP($B4,L!$B:$B,L!P:P)),IF(OR($A4=0,ISBLANK($A4)),"",LOOKUP($A4,MK!$B:$B,MK!P:P)))</f>
        <v>3</v>
      </c>
      <c r="Q4" s="363">
        <f>IF(AND(NOT(ISBLANK($B4)),ISNUMBER($B4)),IF(ISBLANK(LOOKUP($B4,L!$B:$B,L!Q:Q)),"",LOOKUP($B4,L!$B:$B,L!Q:Q)),IF(OR($A4=0,ISBLANK($A4)),"",LOOKUP($A4,MK!$B:$B,MK!Q:Q)))</f>
        <v>0.72000000000000008</v>
      </c>
      <c r="R4" s="363">
        <f>IF(AND(NOT(ISBLANK($B4)),ISNUMBER($B4)),IF(ISBLANK(LOOKUP($B4,L!$B:$B,L!R:R)),"",LOOKUP($B4,L!$B:$B,L!R:R)),IF(OR($A4=0,ISBLANK($A4)),"",LOOKUP($A4,MK!$B:$B,MK!R:R)))</f>
        <v>8</v>
      </c>
      <c r="S4" s="363">
        <f>IF(AND(NOT(ISBLANK($B4)),ISNUMBER($B4)),IF(ISBLANK(LOOKUP($B4,L!$B:$B,L!S:S)),"",LOOKUP($B4,L!$B:$B,L!S:S)),IF(OR($A4=0,ISBLANK($A4)),"",LOOKUP($A4,MK!$B:$B,MK!S:S)))</f>
        <v>4</v>
      </c>
      <c r="T4" s="363">
        <f>IF(AND(NOT(ISBLANK($B4)),ISNUMBER($B4)),IF(ISBLANK(LOOKUP($B4,L!$B:$B,L!T:T)),"",LOOKUP($B4,L!$B:$B,L!T:T)),IF(OR($A4=0,ISBLANK($A4)),"",LOOKUP($A4,MK!$B:$B,MK!T:T)))</f>
        <v>4</v>
      </c>
      <c r="U4" s="365" t="str">
        <f>IF(AND(NOT(ISBLANK($B4)),ISNUMBER($B4)),IF(ISBLANK(LOOKUP($B4,L!$B:$B,L!U:U)),"",LOOKUP($B4,L!$B:$B,L!U:U)),IF(OR($A4=0,ISBLANK($A4)),"",LOOKUP($A4,MK!$B:$B,MK!U:U)))</f>
        <v xml:space="preserve">End of Turn D10(2)=3, turn continues (barely) to the relief of Germany &amp; to the frustration of the USSR &amp; Japan.  </v>
      </c>
    </row>
    <row r="5" spans="1:22" s="2" customFormat="1" x14ac:dyDescent="0.25">
      <c r="A5" s="283">
        <v>13</v>
      </c>
      <c r="B5" s="74"/>
      <c r="C5" s="366" t="str">
        <f>IF(AND(NOT(ISBLANK($B5)),ISNUMBER($B5)),IF(ISBLANK(LOOKUP($B5,L!$B:$B,L!C:C)),"",LOOKUP($B5,L!$B:$B,L!C:C)),IF(OR($A5=0,ISBLANK($A5)),"",LOOKUP($A5,MK!$B:$B,MK!C:C)))</f>
        <v>TU</v>
      </c>
      <c r="D5" s="74" t="str">
        <f>IF(AND(NOT(ISBLANK($B5)),ISNUMBER($B5)),IF(ISBLANK(LOOKUP($B5,L!$B:$B,L!D:D)),"",LOOKUP($B5,L!$B:$B,L!D:D)),IF(OR($A5=0,ISBLANK($A5)),"",LOOKUP($A5,MK!$B:$B,MK!D:D)))</f>
        <v>MO</v>
      </c>
      <c r="E5" s="74" t="str">
        <f>IF(AND(NOT(ISBLANK($B5)),ISNUMBER($B5)),IF(ISBLANK(LOOKUP($B5,L!$B:$B,L!E:E)),"",LOOKUP($B5,L!$B:$B,L!E:E)),IF(OR($A5=0,ISBLANK($A5)),"",LOOKUP($A5,MK!$B:$B,MK!E:E)))</f>
        <v>YR</v>
      </c>
      <c r="F5" s="366" t="str">
        <f>IF(AND(NOT(ISBLANK($B5)),ISNUMBER($B5)),IF(ISBLANK(LOOKUP($B5,L!$B:$B,L!F:F)),"",LOOKUP($B5,L!$B:$B,L!F:F)),IF(OR($A5=0,ISBLANK($A5)),"",LOOKUP($A5,MK!$B:$B,MK!F:F)))</f>
        <v>IM</v>
      </c>
      <c r="G5" s="366" t="str">
        <f>IF(AND(NOT(ISBLANK($B5)),ISNUMBER($B5)),IF(ISBLANK(LOOKUP($B5,L!$B:$B,L!G:G)),"",LOOKUP($B5,L!$B:$B,L!G:G)),IF(OR($A5=0,ISBLANK($A5)),"",LOOKUP($A5,MK!$B:$B,MK!G:G)))</f>
        <v>w#</v>
      </c>
      <c r="H5" s="366" t="str">
        <f>IF(AND(NOT(ISBLANK($B5)),ISNUMBER($B5)),IF(ISBLANK(LOOKUP($B5,L!$B:$B,L!H:H)),"",LOOKUP($B5,L!$B:$B,L!H:H)),IF(OR($A5=0,ISBLANK($A5)),"",LOOKUP($A5,MK!$B:$B,MK!H:H)))</f>
        <v>NONE</v>
      </c>
      <c r="I5" s="366" t="str">
        <f>IF(AND(NOT(ISBLANK($B5)),ISNUMBER($B5)),IF(ISBLANK(LOOKUP($B5,L!$B:$B,L!I:I)),"",LOOKUP($B5,L!$B:$B,L!I:I)),IF(OR($A5=0,ISBLANK($A5)),"",LOOKUP($A5,MK!$B:$B,MK!I:I)))</f>
        <v>Side 1</v>
      </c>
      <c r="J5" s="366" t="str">
        <f>IF(AND(NOT(ISBLANK($B5)),ISNUMBER($B5)),IF(ISBLANK(LOOKUP($B5,L!$B:$B,L!J:J)),"",LOOKUP($B5,L!$B:$B,L!J:J)),IF(OR($A5=0,ISBLANK($A5)),"",LOOKUP($A5,MK!$B:$B,MK!J:J)))</f>
        <v>Side 2</v>
      </c>
      <c r="K5" s="366" t="str">
        <f>IF(AND(NOT(ISBLANK($B5)),ISNUMBER($B5)),IF(ISBLANK(LOOKUP($B5,L!$B:$B,L!K:K)),"",LOOKUP($B5,L!$B:$B,L!K:K)),IF(OR($A5=0,ISBLANK($A5)),"",LOOKUP($A5,MK!$B:$B,MK!K:K)))</f>
        <v>WEA</v>
      </c>
      <c r="L5" s="366" t="str">
        <f>IF(AND(NOT(ISBLANK($B5)),ISNUMBER($B5)),IF(ISBLANK(LOOKUP($B5,L!$B:$B,L!L:L)),"",LOOKUP($B5,L!$B:$B,L!L:L)),IF(OR($A5=0,ISBLANK($A5)),"",LOOKUP($A5,MK!$B:$B,MK!L:L)))</f>
        <v>Adv</v>
      </c>
      <c r="M5" s="366" t="str">
        <f>IF(AND(NOT(ISBLANK($B5)),ISNUMBER($B5)),IF(ISBLANK(LOOKUP($B5,L!$B:$B,L!M:M)),"",LOOKUP($B5,L!$B:$B,L!M:M)),IF(OR($A5=0,ISBLANK($A5)),"",LOOKUP($A5,MK!$B:$B,MK!M:M)))</f>
        <v>DRM</v>
      </c>
      <c r="N5" s="366" t="str">
        <f>IF(AND(NOT(ISBLANK($B5)),ISNUMBER($B5)),IF(ISBLANK(LOOKUP($B5,L!$B:$B,L!N:N)),"",LOOKUP($B5,L!$B:$B,L!N:N)),IF(OR($A5=0,ISBLANK($A5)),"",LOOKUP($A5,MK!$B:$B,MK!N:N)))</f>
        <v>Weather</v>
      </c>
      <c r="O5" s="366" t="str">
        <f>IF(AND(NOT(ISBLANK($B5)),ISNUMBER($B5)),IF(ISBLANK(LOOKUP($B5,L!$B:$B,L!O:O)),"",LOOKUP($B5,L!$B:$B,L!O:O)),IF(OR($A5=0,ISBLANK($A5)),"",LOOKUP($A5,MK!$B:$B,MK!O:O)))</f>
        <v>Arctic</v>
      </c>
      <c r="P5" s="366" t="str">
        <f>IF(AND(NOT(ISBLANK($B5)),ISNUMBER($B5)),IF(ISBLANK(LOOKUP($B5,L!$B:$B,L!P:P)),"",LOOKUP($B5,L!$B:$B,L!P:P)),IF(OR($A5=0,ISBLANK($A5)),"",LOOKUP($A5,MK!$B:$B,MK!P:P)))</f>
        <v>N Tmp</v>
      </c>
      <c r="Q5" s="366" t="str">
        <f>IF(AND(NOT(ISBLANK($B5)),ISNUMBER($B5)),IF(ISBLANK(LOOKUP($B5,L!$B:$B,L!Q:Q)),"",LOOKUP($B5,L!$B:$B,L!Q:Q)),IF(OR($A5=0,ISBLANK($A5)),"",LOOKUP($A5,MK!$B:$B,MK!Q:Q)))</f>
        <v>Med</v>
      </c>
      <c r="R5" s="366" t="str">
        <f>IF(AND(NOT(ISBLANK($B5)),ISNUMBER($B5)),IF(ISBLANK(LOOKUP($B5,L!$B:$B,L!R:R)),"",LOOKUP($B5,L!$B:$B,L!R:R)),IF(OR($A5=0,ISBLANK($A5)),"",LOOKUP($A5,MK!$B:$B,MK!R:R)))</f>
        <v>N Mon</v>
      </c>
      <c r="S5" s="366" t="str">
        <f>IF(AND(NOT(ISBLANK($B5)),ISNUMBER($B5)),IF(ISBLANK(LOOKUP($B5,L!$B:$B,L!S:S)),"",LOOKUP($B5,L!$B:$B,L!S:S)),IF(OR($A5=0,ISBLANK($A5)),"",LOOKUP($A5,MK!$B:$B,MK!S:S)))</f>
        <v>S Mon</v>
      </c>
      <c r="T5" s="366" t="str">
        <f>IF(AND(NOT(ISBLANK($B5)),ISNUMBER($B5)),IF(ISBLANK(LOOKUP($B5,L!$B:$B,L!T:T)),"",LOOKUP($B5,L!$B:$B,L!T:T)),IF(OR($A5=0,ISBLANK($A5)),"",LOOKUP($A5,MK!$B:$B,MK!T:T)))</f>
        <v>S Tmp</v>
      </c>
      <c r="U5" s="368" t="str">
        <f>IF(AND(NOT(ISBLANK($B5)),ISNUMBER($B5)),IF(ISBLANK(LOOKUP($B5,L!$B:$B,L!U:U)),"",LOOKUP($B5,L!$B:$B,L!U:U)),IF(OR($A5=0,ISBLANK($A5)),"",LOOKUP($A5,MK!$B:$B,MK!U:U)))</f>
        <v>Combat Log (CL)</v>
      </c>
    </row>
    <row r="6" spans="1:22" s="2" customFormat="1" x14ac:dyDescent="0.25">
      <c r="A6" s="283"/>
      <c r="B6" s="73">
        <v>7300</v>
      </c>
      <c r="C6" s="363">
        <f>IF(AND(NOT(ISBLANK($B6)),ISNUMBER($B6)),IF(ISBLANK(LOOKUP($B6,L!$B:$B,L!C:C)),"",LOOKUP($B6,L!$B:$B,L!C:C)),IF(OR($A6=0,ISBLANK($A6)),"",LOOKUP($A6,MK!$B:$B,MK!C:C)))</f>
        <v>18</v>
      </c>
      <c r="D6" s="73" t="str">
        <f>IF(AND(NOT(ISBLANK($B6)),ISNUMBER($B6)),IF(ISBLANK(LOOKUP($B6,L!$B:$B,L!D:D)),"",LOOKUP($B6,L!$B:$B,L!D:D)),IF(OR($A6=0,ISBLANK($A6)),"",LOOKUP($A6,MK!$B:$B,MK!D:D)))</f>
        <v>JA</v>
      </c>
      <c r="E6" s="73">
        <f>IF(AND(NOT(ISBLANK($B6)),ISNUMBER($B6)),IF(ISBLANK(LOOKUP($B6,L!$B:$B,L!E:E)),"",LOOKUP($B6,L!$B:$B,L!E:E)),IF(OR($A6=0,ISBLANK($A6)),"",LOOKUP($A6,MK!$B:$B,MK!E:E)))</f>
        <v>42</v>
      </c>
      <c r="F6" s="363">
        <f>IF(AND(NOT(ISBLANK($B6)),ISNUMBER($B6)),IF(ISBLANK(LOOKUP($B6,L!$B:$B,L!F:F)),"",LOOKUP($B6,L!$B:$B,L!F:F)),IF(OR($A6=0,ISBLANK($A6)),"",LOOKUP($A6,MK!$B:$B,MK!F:F)))</f>
        <v>8</v>
      </c>
      <c r="G6" s="363">
        <f>IF(AND(NOT(ISBLANK($B6)),ISNUMBER($B6)),IF(ISBLANK(LOOKUP($B6,L!$B:$B,L!G:G)),"",LOOKUP($B6,L!$B:$B,L!G:G)),IF(OR($A6=0,ISBLANK($A6)),"",LOOKUP($A6,MK!$B:$B,MK!G:G)))</f>
        <v>5</v>
      </c>
      <c r="H6" s="363" t="str">
        <f>IF(AND(NOT(ISBLANK($B6)),ISNUMBER($B6)),IF(ISBLANK(LOOKUP($B6,L!$B:$B,L!H:H)),"",LOOKUP($B6,L!$B:$B,L!H:H)),IF(OR($A6=0,ISBLANK($A6)),"",LOOKUP($A6,MK!$B:$B,MK!H:H)))</f>
        <v>AL CMD</v>
      </c>
      <c r="I6" s="363" t="str">
        <f>IF(AND(NOT(ISBLANK($B6)),ISNUMBER($B6)),IF(ISBLANK(LOOKUP($B6,L!$B:$B,L!I:I)),"",LOOKUP($B6,L!$B:$B,L!I:I)),IF(OR($A6=0,ISBLANK($A6)),"",LOOKUP($A6,MK!$B:$B,MK!I:I)))</f>
        <v>AL</v>
      </c>
      <c r="J6" s="363" t="str">
        <f>IF(AND(NOT(ISBLANK($B6)),ISNUMBER($B6)),IF(ISBLANK(LOOKUP($B6,L!$B:$B,L!J:J)),"",LOOKUP($B6,L!$B:$B,L!J:J)),IF(OR($A6=0,ISBLANK($A6)),"",LOOKUP($A6,MK!$B:$B,MK!J:J)))</f>
        <v>AX</v>
      </c>
      <c r="K6" s="363" t="str">
        <f>IF(AND(NOT(ISBLANK($B6)),ISNUMBER($B6)),IF(ISBLANK(LOOKUP($B6,L!$B:$B,L!K:K)),"",LOOKUP($B6,L!$B:$B,L!K:K)),IF(OR($A6=0,ISBLANK($A6)),"",LOOKUP($A6,MK!$B:$B,MK!K:K)))</f>
        <v>WEA</v>
      </c>
      <c r="L6" s="363">
        <f>IF(AND(NOT(ISBLANK($B6)),ISNUMBER($B6)),IF(ISBLANK(LOOKUP($B6,L!$B:$B,L!L:L)),"",LOOKUP($B6,L!$B:$B,L!L:L)),IF(OR($A6=0,ISBLANK($A6)),"",LOOKUP($A6,MK!$B:$B,MK!L:L)))</f>
        <v>1</v>
      </c>
      <c r="M6" s="363">
        <f>IF(AND(NOT(ISBLANK($B6)),ISNUMBER($B6)),IF(ISBLANK(LOOKUP($B6,L!$B:$B,L!M:M)),"",LOOKUP($B6,L!$B:$B,L!M:M)),IF(OR($A6=0,ISBLANK($A6)),"",LOOKUP($A6,MK!$B:$B,MK!M:M)))</f>
        <v>1</v>
      </c>
      <c r="N6" s="363" t="str">
        <f>IF(AND(NOT(ISBLANK($B6)),ISNUMBER($B6)),IF(ISBLANK(LOOKUP($B6,L!$B:$B,L!N:N)),"",LOOKUP($B6,L!$B:$B,L!N:N)),IF(OR($A6=0,ISBLANK($A6)),"",LOOKUP($A6,MK!$B:$B,MK!N:N)))</f>
        <v>Weather Pair #5</v>
      </c>
      <c r="O6" s="363" t="str">
        <f>IF(AND(NOT(ISBLANK($B6)),ISNUMBER($B6)),IF(ISBLANK(LOOKUP($B6,L!$B:$B,L!O:O)),"",LOOKUP($B6,L!$B:$B,L!O:O)),IF(OR($A6=0,ISBLANK($A6)),"",LOOKUP($A6,MK!$B:$B,MK!O:O)))</f>
        <v>fine</v>
      </c>
      <c r="P6" s="363" t="str">
        <f>IF(AND(NOT(ISBLANK($B6)),ISNUMBER($B6)),IF(ISBLANK(LOOKUP($B6,L!$B:$B,L!P:P)),"",LOOKUP($B6,L!$B:$B,L!P:P)),IF(OR($A6=0,ISBLANK($A6)),"",LOOKUP($A6,MK!$B:$B,MK!P:P)))</f>
        <v>fine</v>
      </c>
      <c r="Q6" s="363" t="str">
        <f>IF(AND(NOT(ISBLANK($B6)),ISNUMBER($B6)),IF(ISBLANK(LOOKUP($B6,L!$B:$B,L!Q:Q)),"",LOOKUP($B6,L!$B:$B,L!Q:Q)),IF(OR($A6=0,ISBLANK($A6)),"",LOOKUP($A6,MK!$B:$B,MK!Q:Q)))</f>
        <v>fine</v>
      </c>
      <c r="R6" s="363" t="str">
        <f>IF(AND(NOT(ISBLANK($B6)),ISNUMBER($B6)),IF(ISBLANK(LOOKUP($B6,L!$B:$B,L!R:R)),"",LOOKUP($B6,L!$B:$B,L!R:R)),IF(OR($A6=0,ISBLANK($A6)),"",LOOKUP($A6,MK!$B:$B,MK!R:R)))</f>
        <v>storm</v>
      </c>
      <c r="S6" s="363" t="str">
        <f>IF(AND(NOT(ISBLANK($B6)),ISNUMBER($B6)),IF(ISBLANK(LOOKUP($B6,L!$B:$B,L!S:S)),"",LOOKUP($B6,L!$B:$B,L!S:S)),IF(OR($A6=0,ISBLANK($A6)),"",LOOKUP($A6,MK!$B:$B,MK!S:S)))</f>
        <v>fine</v>
      </c>
      <c r="T6" s="363" t="str">
        <f>IF(AND(NOT(ISBLANK($B6)),ISNUMBER($B6)),IF(ISBLANK(LOOKUP($B6,L!$B:$B,L!T:T)),"",LOOKUP($B6,L!$B:$B,L!T:T)),IF(OR($A6=0,ISBLANK($A6)),"",LOOKUP($A6,MK!$B:$B,MK!T:T)))</f>
        <v>fine</v>
      </c>
      <c r="U6" s="365" t="str">
        <f>IF(AND(NOT(ISBLANK($B6)),ISNUMBER($B6)),IF(ISBLANK(LOOKUP($B6,L!$B:$B,L!U:U)),"",LOOKUP($B6,L!$B:$B,L!U:U)),IF(OR($A6=0,ISBLANK($A6)),"",LOOKUP($A6,MK!$B:$B,MK!U:U)))</f>
        <v>Weather D10=10; weather remains same; fine everywhere except for storm in north temperate; however DRM=+1.</v>
      </c>
    </row>
    <row r="7" spans="1:22" s="2" customFormat="1" x14ac:dyDescent="0.25">
      <c r="A7" s="283">
        <v>15</v>
      </c>
      <c r="B7" s="74"/>
      <c r="C7" s="366" t="str">
        <f>IF(AND(NOT(ISBLANK($B7)),ISNUMBER($B7)),IF(ISBLANK(LOOKUP($B7,L!$B:$B,L!C:C)),"",LOOKUP($B7,L!$B:$B,L!C:C)),IF(OR($A7=0,ISBLANK($A7)),"",LOOKUP($A7,MK!$B:$B,MK!C:C)))</f>
        <v>TU</v>
      </c>
      <c r="D7" s="74" t="str">
        <f>IF(AND(NOT(ISBLANK($B7)),ISNUMBER($B7)),IF(ISBLANK(LOOKUP($B7,L!$B:$B,L!D:D)),"",LOOKUP($B7,L!$B:$B,L!D:D)),IF(OR($A7=0,ISBLANK($A7)),"",LOOKUP($A7,MK!$B:$B,MK!D:D)))</f>
        <v>MO</v>
      </c>
      <c r="E7" s="74" t="str">
        <f>IF(AND(NOT(ISBLANK($B7)),ISNUMBER($B7)),IF(ISBLANK(LOOKUP($B7,L!$B:$B,L!E:E)),"",LOOKUP($B7,L!$B:$B,L!E:E)),IF(OR($A7=0,ISBLANK($A7)),"",LOOKUP($A7,MK!$B:$B,MK!E:E)))</f>
        <v>YR</v>
      </c>
      <c r="F7" s="366" t="str">
        <f>IF(AND(NOT(ISBLANK($B7)),ISNUMBER($B7)),IF(ISBLANK(LOOKUP($B7,L!$B:$B,L!F:F)),"",LOOKUP($B7,L!$B:$B,L!F:F)),IF(OR($A7=0,ISBLANK($A7)),"",LOOKUP($A7,MK!$B:$B,MK!F:F)))</f>
        <v>IM</v>
      </c>
      <c r="G7" s="366" t="str">
        <f>IF(AND(NOT(ISBLANK($B7)),ISNUMBER($B7)),IF(ISBLANK(LOOKUP($B7,L!$B:$B,L!G:G)),"",LOOKUP($B7,L!$B:$B,L!G:G)),IF(OR($A7=0,ISBLANK($A7)),"",LOOKUP($A7,MK!$B:$B,MK!G:G)))</f>
        <v>#</v>
      </c>
      <c r="H7" s="366" t="str">
        <f>IF(AND(NOT(ISBLANK($B7)),ISNUMBER($B7)),IF(ISBLANK(LOOKUP($B7,L!$B:$B,L!H:H)),"",LOOKUP($B7,L!$B:$B,L!H:H)),IF(OR($A7=0,ISBLANK($A7)),"",LOOKUP($A7,MK!$B:$B,MK!H:H)))</f>
        <v>NONE</v>
      </c>
      <c r="I7" s="366" t="str">
        <f>IF(AND(NOT(ISBLANK($B7)),ISNUMBER($B7)),IF(ISBLANK(LOOKUP($B7,L!$B:$B,L!I:I)),"",LOOKUP($B7,L!$B:$B,L!I:I)),IF(OR($A7=0,ISBLANK($A7)),"",LOOKUP($A7,MK!$B:$B,MK!I:I)))</f>
        <v>AL</v>
      </c>
      <c r="J7" s="366" t="str">
        <f>IF(AND(NOT(ISBLANK($B7)),ISNUMBER($B7)),IF(ISBLANK(LOOKUP($B7,L!$B:$B,L!J:J)),"",LOOKUP($B7,L!$B:$B,L!J:J)),IF(OR($A7=0,ISBLANK($A7)),"",LOOKUP($A7,MK!$B:$B,MK!J:J)))</f>
        <v>AX</v>
      </c>
      <c r="K7" s="366" t="str">
        <f>IF(AND(NOT(ISBLANK($B7)),ISNUMBER($B7)),IF(ISBLANK(LOOKUP($B7,L!$B:$B,L!K:K)),"",LOOKUP($B7,L!$B:$B,L!K:K)),IF(OR($A7=0,ISBLANK($A7)),"",LOOKUP($A7,MK!$B:$B,MK!K:K)))</f>
        <v>Action</v>
      </c>
      <c r="L7" s="366" t="str">
        <f>IF(AND(NOT(ISBLANK($B7)),ISNUMBER($B7)),IF(ISBLANK(LOOKUP($B7,L!$B:$B,L!L:L)),"",LOOKUP($B7,L!$B:$B,L!L:L)),IF(OR($A7=0,ISBLANK($A7)),"",LOOKUP($A7,MK!$B:$B,MK!L:L)))</f>
        <v>EOT 10</v>
      </c>
      <c r="M7" s="366" t="str">
        <f>IF(AND(NOT(ISBLANK($B7)),ISNUMBER($B7)),IF(ISBLANK(LOOKUP($B7,L!$B:$B,L!M:M)),"",LOOKUP($B7,L!$B:$B,L!M:M)),IF(OR($A7=0,ISBLANK($A7)),"",LOOKUP($A7,MK!$B:$B,MK!M:M)))</f>
        <v>Adv</v>
      </c>
      <c r="N7" s="366" t="str">
        <f>IF(AND(NOT(ISBLANK($B7)),ISNUMBER($B7)),IF(ISBLANK(LOOKUP($B7,L!$B:$B,L!N:N)),"",LOOKUP($B7,L!$B:$B,L!N:N)),IF(OR($A7=0,ISBLANK($A7)),"",LOOKUP($A7,MK!$B:$B,MK!N:N)))</f>
        <v>ALLIED</v>
      </c>
      <c r="O7" s="366" t="str">
        <f>IF(AND(NOT(ISBLANK($B7)),ISNUMBER($B7)),IF(ISBLANK(LOOKUP($B7,L!$B:$B,L!O:O)),"",LOOKUP($B7,L!$B:$B,L!O:O)),IF(OR($A7=0,ISBLANK($A7)),"",LOOKUP($A7,MK!$B:$B,MK!O:O)))</f>
        <v>CW</v>
      </c>
      <c r="P7" s="366" t="str">
        <f>IF(AND(NOT(ISBLANK($B7)),ISNUMBER($B7)),IF(ISBLANK(LOOKUP($B7,L!$B:$B,L!P:P)),"",LOOKUP($B7,L!$B:$B,L!P:P)),IF(OR($A7=0,ISBLANK($A7)),"",LOOKUP($A7,MK!$B:$B,MK!P:P)))</f>
        <v>France</v>
      </c>
      <c r="Q7" s="366" t="str">
        <f>IF(AND(NOT(ISBLANK($B7)),ISNUMBER($B7)),IF(ISBLANK(LOOKUP($B7,L!$B:$B,L!Q:Q)),"",LOOKUP($B7,L!$B:$B,L!Q:Q)),IF(OR($A7=0,ISBLANK($A7)),"",LOOKUP($A7,MK!$B:$B,MK!Q:Q)))</f>
        <v>USA</v>
      </c>
      <c r="R7" s="366" t="str">
        <f>IF(AND(NOT(ISBLANK($B7)),ISNUMBER($B7)),IF(ISBLANK(LOOKUP($B7,L!$B:$B,L!R:R)),"",LOOKUP($B7,L!$B:$B,L!R:R)),IF(OR($A7=0,ISBLANK($A7)),"",LOOKUP($A7,MK!$B:$B,MK!R:R)))</f>
        <v>USSR</v>
      </c>
      <c r="S7" s="366" t="str">
        <f>IF(AND(NOT(ISBLANK($B7)),ISNUMBER($B7)),IF(ISBLANK(LOOKUP($B7,L!$B:$B,L!S:S)),"",LOOKUP($B7,L!$B:$B,L!S:S)),IF(OR($A7=0,ISBLANK($A7)),"",LOOKUP($A7,MK!$B:$B,MK!S:S)))</f>
        <v>CHINA</v>
      </c>
      <c r="T7" s="366" t="str">
        <f>IF(AND(NOT(ISBLANK($B7)),ISNUMBER($B7)),IF(ISBLANK(LOOKUP($B7,L!$B:$B,L!T:T)),"",LOOKUP($B7,L!$B:$B,L!T:T)),IF(OR($A7=0,ISBLANK($A7)),"",LOOKUP($A7,MK!$B:$B,MK!T:T)))</f>
        <v/>
      </c>
      <c r="U7" s="368" t="str">
        <f>IF(AND(NOT(ISBLANK($B7)),ISNUMBER($B7)),IF(ISBLANK(LOOKUP($B7,L!$B:$B,L!U:U)),"",LOOKUP($B7,L!$B:$B,L!U:U)),IF(OR($A7=0,ISBLANK($A7)),"",LOOKUP($A7,MK!$B:$B,MK!U:U)))</f>
        <v>Combat Log (CL)</v>
      </c>
    </row>
    <row r="8" spans="1:22" s="2" customFormat="1" x14ac:dyDescent="0.25">
      <c r="A8" s="283"/>
      <c r="B8" s="73">
        <v>7301</v>
      </c>
      <c r="C8" s="363">
        <f>IF(AND(NOT(ISBLANK($B8)),ISNUMBER($B8)),IF(ISBLANK(LOOKUP($B8,L!$B:$B,L!C:C)),"",LOOKUP($B8,L!$B:$B,L!C:C)),IF(OR($A8=0,ISBLANK($A8)),"",LOOKUP($A8,MK!$B:$B,MK!C:C)))</f>
        <v>18</v>
      </c>
      <c r="D8" s="73" t="str">
        <f>IF(AND(NOT(ISBLANK($B8)),ISNUMBER($B8)),IF(ISBLANK(LOOKUP($B8,L!$B:$B,L!D:D)),"",LOOKUP($B8,L!$B:$B,L!D:D)),IF(OR($A8=0,ISBLANK($A8)),"",LOOKUP($A8,MK!$B:$B,MK!D:D)))</f>
        <v>JA</v>
      </c>
      <c r="E8" s="73">
        <f>IF(AND(NOT(ISBLANK($B8)),ISNUMBER($B8)),IF(ISBLANK(LOOKUP($B8,L!$B:$B,L!E:E)),"",LOOKUP($B8,L!$B:$B,L!E:E)),IF(OR($A8=0,ISBLANK($A8)),"",LOOKUP($A8,MK!$B:$B,MK!E:E)))</f>
        <v>42</v>
      </c>
      <c r="F8" s="363">
        <f>IF(AND(NOT(ISBLANK($B8)),ISNUMBER($B8)),IF(ISBLANK(LOOKUP($B8,L!$B:$B,L!F:F)),"",LOOKUP($B8,L!$B:$B,L!F:F)),IF(OR($A8=0,ISBLANK($A8)),"",LOOKUP($A8,MK!$B:$B,MK!F:F)))</f>
        <v>8</v>
      </c>
      <c r="G8" s="363">
        <f>IF(AND(NOT(ISBLANK($B8)),ISNUMBER($B8)),IF(ISBLANK(LOOKUP($B8,L!$B:$B,L!G:G)),"",LOOKUP($B8,L!$B:$B,L!G:G)),IF(OR($A8=0,ISBLANK($A8)),"",LOOKUP($A8,MK!$B:$B,MK!G:G)))</f>
        <v>5</v>
      </c>
      <c r="H8" s="363" t="str">
        <f>IF(AND(NOT(ISBLANK($B8)),ISNUMBER($B8)),IF(ISBLANK(LOOKUP($B8,L!$B:$B,L!H:H)),"",LOOKUP($B8,L!$B:$B,L!H:H)),IF(OR($A8=0,ISBLANK($A8)),"",LOOKUP($A8,MK!$B:$B,MK!H:H)))</f>
        <v>AL CMD</v>
      </c>
      <c r="I8" s="363" t="str">
        <f>IF(AND(NOT(ISBLANK($B8)),ISNUMBER($B8)),IF(ISBLANK(LOOKUP($B8,L!$B:$B,L!I:I)),"",LOOKUP($B8,L!$B:$B,L!I:I)),IF(OR($A8=0,ISBLANK($A8)),"",LOOKUP($A8,MK!$B:$B,MK!I:I)))</f>
        <v>AL</v>
      </c>
      <c r="J8" s="363" t="str">
        <f>IF(AND(NOT(ISBLANK($B8)),ISNUMBER($B8)),IF(ISBLANK(LOOKUP($B8,L!$B:$B,L!J:J)),"",LOOKUP($B8,L!$B:$B,L!J:J)),IF(OR($A8=0,ISBLANK($A8)),"",LOOKUP($A8,MK!$B:$B,MK!J:J)))</f>
        <v>AX</v>
      </c>
      <c r="K8" s="363" t="str">
        <f>IF(AND(NOT(ISBLANK($B8)),ISNUMBER($B8)),IF(ISBLANK(LOOKUP($B8,L!$B:$B,L!K:K)),"",LOOKUP($B8,L!$B:$B,L!K:K)),IF(OR($A8=0,ISBLANK($A8)),"",LOOKUP($A8,MK!$B:$B,MK!K:K)))</f>
        <v>Action</v>
      </c>
      <c r="L8" s="363">
        <f>IF(AND(NOT(ISBLANK($B8)),ISNUMBER($B8)),IF(ISBLANK(LOOKUP($B8,L!$B:$B,L!L:L)),"",LOOKUP($B8,L!$B:$B,L!L:L)),IF(OR($A8=0,ISBLANK($A8)),"",LOOKUP($A8,MK!$B:$B,MK!L:L)))</f>
        <v>3</v>
      </c>
      <c r="M8" s="363">
        <f>IF(AND(NOT(ISBLANK($B8)),ISNUMBER($B8)),IF(ISBLANK(LOOKUP($B8,L!$B:$B,L!M:M)),"",LOOKUP($B8,L!$B:$B,L!M:M)),IF(OR($A8=0,ISBLANK($A8)),"",LOOKUP($A8,MK!$B:$B,MK!M:M)))</f>
        <v>1</v>
      </c>
      <c r="N8" s="363" t="str">
        <f>IF(AND(NOT(ISBLANK($B8)),ISNUMBER($B8)),IF(ISBLANK(LOOKUP($B8,L!$B:$B,L!N:N)),"",LOOKUP($B8,L!$B:$B,L!N:N)),IF(OR($A8=0,ISBLANK($A8)),"",LOOKUP($A8,MK!$B:$B,MK!N:N)))</f>
        <v>Allied Impluse #5</v>
      </c>
      <c r="O8" s="363" t="str">
        <f>IF(AND(NOT(ISBLANK($B8)),ISNUMBER($B8)),IF(ISBLANK(LOOKUP($B8,L!$B:$B,L!O:O)),"",LOOKUP($B8,L!$B:$B,L!O:O)),IF(OR($A8=0,ISBLANK($A8)),"",LOOKUP($A8,MK!$B:$B,MK!O:O)))</f>
        <v>comb</v>
      </c>
      <c r="P8" s="363" t="str">
        <f>IF(AND(NOT(ISBLANK($B8)),ISNUMBER($B8)),IF(ISBLANK(LOOKUP($B8,L!$B:$B,L!P:P)),"",LOOKUP($B8,L!$B:$B,L!P:P)),IF(OR($A8=0,ISBLANK($A8)),"",LOOKUP($A8,MK!$B:$B,MK!P:P)))</f>
        <v>land</v>
      </c>
      <c r="Q8" s="363" t="str">
        <f>IF(AND(NOT(ISBLANK($B8)),ISNUMBER($B8)),IF(ISBLANK(LOOKUP($B8,L!$B:$B,L!Q:Q)),"",LOOKUP($B8,L!$B:$B,L!Q:Q)),IF(OR($A8=0,ISBLANK($A8)),"",LOOKUP($A8,MK!$B:$B,MK!Q:Q)))</f>
        <v>?</v>
      </c>
      <c r="R8" s="363" t="str">
        <f>IF(AND(NOT(ISBLANK($B8)),ISNUMBER($B8)),IF(ISBLANK(LOOKUP($B8,L!$B:$B,L!R:R)),"",LOOKUP($B8,L!$B:$B,L!R:R)),IF(OR($A8=0,ISBLANK($A8)),"",LOOKUP($A8,MK!$B:$B,MK!R:R)))</f>
        <v>land</v>
      </c>
      <c r="S8" s="363" t="str">
        <f>IF(AND(NOT(ISBLANK($B8)),ISNUMBER($B8)),IF(ISBLANK(LOOKUP($B8,L!$B:$B,L!S:S)),"",LOOKUP($B8,L!$B:$B,L!S:S)),IF(OR($A8=0,ISBLANK($A8)),"",LOOKUP($A8,MK!$B:$B,MK!S:S)))</f>
        <v>land</v>
      </c>
      <c r="T8" s="363" t="str">
        <f>IF(AND(NOT(ISBLANK($B8)),ISNUMBER($B8)),IF(ISBLANK(LOOKUP($B8,L!$B:$B,L!T:T)),"",LOOKUP($B8,L!$B:$B,L!T:T)),IF(OR($A8=0,ISBLANK($A8)),"",LOOKUP($A8,MK!$B:$B,MK!T:T)))</f>
        <v/>
      </c>
      <c r="U8" s="365" t="str">
        <f>IF(AND(NOT(ISBLANK($B8)),ISNUMBER($B8)),IF(ISBLANK(LOOKUP($B8,L!$B:$B,L!U:U)),"",LOOKUP($B8,L!$B:$B,L!U:U)),IF(OR($A8=0,ISBLANK($A8)),"",LOOKUP($A8,MK!$B:$B,MK!U:U)))</f>
        <v>Action types settled except for USA, who is deciding between (another) combine or their first land of the turn.  Most likely will be a combine; but need to look at things.</v>
      </c>
    </row>
    <row r="9" spans="1:22" s="2" customFormat="1" x14ac:dyDescent="0.25">
      <c r="A9" s="283"/>
      <c r="B9" s="74">
        <v>7302</v>
      </c>
      <c r="C9" s="366">
        <f>IF(AND(NOT(ISBLANK($B9)),ISNUMBER($B9)),IF(ISBLANK(LOOKUP($B9,L!$B:$B,L!C:C)),"",LOOKUP($B9,L!$B:$B,L!C:C)),IF(OR($A9=0,ISBLANK($A9)),"",LOOKUP($A9,MK!$B:$B,MK!C:C)))</f>
        <v>18</v>
      </c>
      <c r="D9" s="74" t="str">
        <f>IF(AND(NOT(ISBLANK($B9)),ISNUMBER($B9)),IF(ISBLANK(LOOKUP($B9,L!$B:$B,L!D:D)),"",LOOKUP($B9,L!$B:$B,L!D:D)),IF(OR($A9=0,ISBLANK($A9)),"",LOOKUP($A9,MK!$B:$B,MK!D:D)))</f>
        <v>JA</v>
      </c>
      <c r="E9" s="74">
        <f>IF(AND(NOT(ISBLANK($B9)),ISNUMBER($B9)),IF(ISBLANK(LOOKUP($B9,L!$B:$B,L!E:E)),"",LOOKUP($B9,L!$B:$B,L!E:E)),IF(OR($A9=0,ISBLANK($A9)),"",LOOKUP($A9,MK!$B:$B,MK!E:E)))</f>
        <v>42</v>
      </c>
      <c r="F9" s="366">
        <f>IF(AND(NOT(ISBLANK($B9)),ISNUMBER($B9)),IF(ISBLANK(LOOKUP($B9,L!$B:$B,L!F:F)),"",LOOKUP($B9,L!$B:$B,L!F:F)),IF(OR($A9=0,ISBLANK($A9)),"",LOOKUP($A9,MK!$B:$B,MK!F:F)))</f>
        <v>8</v>
      </c>
      <c r="G9" s="366">
        <f>IF(AND(NOT(ISBLANK($B9)),ISNUMBER($B9)),IF(ISBLANK(LOOKUP($B9,L!$B:$B,L!G:G)),"",LOOKUP($B9,L!$B:$B,L!G:G)),IF(OR($A9=0,ISBLANK($A9)),"",LOOKUP($A9,MK!$B:$B,MK!G:G)))</f>
        <v>5</v>
      </c>
      <c r="H9" s="366" t="str">
        <f>IF(AND(NOT(ISBLANK($B9)),ISNUMBER($B9)),IF(ISBLANK(LOOKUP($B9,L!$B:$B,L!H:H)),"",LOOKUP($B9,L!$B:$B,L!H:H)),IF(OR($A9=0,ISBLANK($A9)),"",LOOKUP($A9,MK!$B:$B,MK!H:H)))</f>
        <v>AL CMD</v>
      </c>
      <c r="I9" s="366" t="str">
        <f>IF(AND(NOT(ISBLANK($B9)),ISNUMBER($B9)),IF(ISBLANK(LOOKUP($B9,L!$B:$B,L!I:I)),"",LOOKUP($B9,L!$B:$B,L!I:I)),IF(OR($A9=0,ISBLANK($A9)),"",LOOKUP($A9,MK!$B:$B,MK!I:I)))</f>
        <v>AL</v>
      </c>
      <c r="J9" s="366" t="str">
        <f>IF(AND(NOT(ISBLANK($B9)),ISNUMBER($B9)),IF(ISBLANK(LOOKUP($B9,L!$B:$B,L!J:J)),"",LOOKUP($B9,L!$B:$B,L!J:J)),IF(OR($A9=0,ISBLANK($A9)),"",LOOKUP($A9,MK!$B:$B,MK!J:J)))</f>
        <v>AX</v>
      </c>
      <c r="K9" s="366" t="str">
        <f>IF(AND(NOT(ISBLANK($B9)),ISNUMBER($B9)),IF(ISBLANK(LOOKUP($B9,L!$B:$B,L!K:K)),"",LOOKUP($B9,L!$B:$B,L!K:K)),IF(OR($A9=0,ISBLANK($A9)),"",LOOKUP($A9,MK!$B:$B,MK!K:K)))</f>
        <v>Action</v>
      </c>
      <c r="L9" s="366">
        <f>IF(AND(NOT(ISBLANK($B9)),ISNUMBER($B9)),IF(ISBLANK(LOOKUP($B9,L!$B:$B,L!L:L)),"",LOOKUP($B9,L!$B:$B,L!L:L)),IF(OR($A9=0,ISBLANK($A9)),"",LOOKUP($A9,MK!$B:$B,MK!L:L)))</f>
        <v>3</v>
      </c>
      <c r="M9" s="366">
        <f>IF(AND(NOT(ISBLANK($B9)),ISNUMBER($B9)),IF(ISBLANK(LOOKUP($B9,L!$B:$B,L!M:M)),"",LOOKUP($B9,L!$B:$B,L!M:M)),IF(OR($A9=0,ISBLANK($A9)),"",LOOKUP($A9,MK!$B:$B,MK!M:M)))</f>
        <v>1</v>
      </c>
      <c r="N9" s="366" t="str">
        <f>IF(AND(NOT(ISBLANK($B9)),ISNUMBER($B9)),IF(ISBLANK(LOOKUP($B9,L!$B:$B,L!N:N)),"",LOOKUP($B9,L!$B:$B,L!N:N)),IF(OR($A9=0,ISBLANK($A9)),"",LOOKUP($A9,MK!$B:$B,MK!N:N)))</f>
        <v>Allied Impluse #5</v>
      </c>
      <c r="O9" s="366" t="str">
        <f>IF(AND(NOT(ISBLANK($B9)),ISNUMBER($B9)),IF(ISBLANK(LOOKUP($B9,L!$B:$B,L!O:O)),"",LOOKUP($B9,L!$B:$B,L!O:O)),IF(OR($A9=0,ISBLANK($A9)),"",LOOKUP($A9,MK!$B:$B,MK!O:O)))</f>
        <v>comb</v>
      </c>
      <c r="P9" s="366" t="str">
        <f>IF(AND(NOT(ISBLANK($B9)),ISNUMBER($B9)),IF(ISBLANK(LOOKUP($B9,L!$B:$B,L!P:P)),"",LOOKUP($B9,L!$B:$B,L!P:P)),IF(OR($A9=0,ISBLANK($A9)),"",LOOKUP($A9,MK!$B:$B,MK!P:P)))</f>
        <v>land</v>
      </c>
      <c r="Q9" s="366" t="str">
        <f>IF(AND(NOT(ISBLANK($B9)),ISNUMBER($B9)),IF(ISBLANK(LOOKUP($B9,L!$B:$B,L!Q:Q)),"",LOOKUP($B9,L!$B:$B,L!Q:Q)),IF(OR($A9=0,ISBLANK($A9)),"",LOOKUP($A9,MK!$B:$B,MK!Q:Q)))</f>
        <v>comb</v>
      </c>
      <c r="R9" s="366" t="str">
        <f>IF(AND(NOT(ISBLANK($B9)),ISNUMBER($B9)),IF(ISBLANK(LOOKUP($B9,L!$B:$B,L!R:R)),"",LOOKUP($B9,L!$B:$B,L!R:R)),IF(OR($A9=0,ISBLANK($A9)),"",LOOKUP($A9,MK!$B:$B,MK!R:R)))</f>
        <v>land</v>
      </c>
      <c r="S9" s="366" t="str">
        <f>IF(AND(NOT(ISBLANK($B9)),ISNUMBER($B9)),IF(ISBLANK(LOOKUP($B9,L!$B:$B,L!S:S)),"",LOOKUP($B9,L!$B:$B,L!S:S)),IF(OR($A9=0,ISBLANK($A9)),"",LOOKUP($A9,MK!$B:$B,MK!S:S)))</f>
        <v>land</v>
      </c>
      <c r="T9" s="366" t="str">
        <f>IF(AND(NOT(ISBLANK($B9)),ISNUMBER($B9)),IF(ISBLANK(LOOKUP($B9,L!$B:$B,L!T:T)),"",LOOKUP($B9,L!$B:$B,L!T:T)),IF(OR($A9=0,ISBLANK($A9)),"",LOOKUP($A9,MK!$B:$B,MK!T:T)))</f>
        <v/>
      </c>
      <c r="U9" s="368" t="str">
        <f>IF(AND(NOT(ISBLANK($B9)),ISNUMBER($B9)),IF(ISBLANK(LOOKUP($B9,L!$B:$B,L!U:U)),"",LOOKUP($B9,L!$B:$B,L!U:U)),IF(OR($A9=0,ISBLANK($A9)),"",LOOKUP($A9,MK!$B:$B,MK!U:U)))</f>
        <v>Vice ADM "Bull" Halsey in the Pacific urges &amp; prevails to US JCS to take a combine in order of his task force in the South China Sea to continue their offensive against IJN.</v>
      </c>
    </row>
    <row r="10" spans="1:22" s="2" customFormat="1" x14ac:dyDescent="0.25">
      <c r="A10" s="283">
        <v>41</v>
      </c>
      <c r="B10" s="73"/>
      <c r="C10" s="363" t="str">
        <f>IF(AND(NOT(ISBLANK($B10)),ISNUMBER($B10)),IF(ISBLANK(LOOKUP($B10,L!$B:$B,L!C:C)),"",LOOKUP($B10,L!$B:$B,L!C:C)),IF(OR($A10=0,ISBLANK($A10)),"",LOOKUP($A10,MK!$B:$B,MK!C:C)))</f>
        <v xml:space="preserve"> --</v>
      </c>
      <c r="D10" s="73" t="str">
        <f>IF(AND(NOT(ISBLANK($B10)),ISNUMBER($B10)),IF(ISBLANK(LOOKUP($B10,L!$B:$B,L!D:D)),"",LOOKUP($B10,L!$B:$B,L!D:D)),IF(OR($A10=0,ISBLANK($A10)),"",LOOKUP($A10,MK!$B:$B,MK!D:D)))</f>
        <v xml:space="preserve"> --</v>
      </c>
      <c r="E10" s="73" t="str">
        <f>IF(AND(NOT(ISBLANK($B10)),ISNUMBER($B10)),IF(ISBLANK(LOOKUP($B10,L!$B:$B,L!E:E)),"",LOOKUP($B10,L!$B:$B,L!E:E)),IF(OR($A10=0,ISBLANK($A10)),"",LOOKUP($A10,MK!$B:$B,MK!E:E)))</f>
        <v xml:space="preserve"> --</v>
      </c>
      <c r="F10" s="363" t="str">
        <f>IF(AND(NOT(ISBLANK($B10)),ISNUMBER($B10)),IF(ISBLANK(LOOKUP($B10,L!$B:$B,L!F:F)),"",LOOKUP($B10,L!$B:$B,L!F:F)),IF(OR($A10=0,ISBLANK($A10)),"",LOOKUP($A10,MK!$B:$B,MK!F:F)))</f>
        <v xml:space="preserve"> --</v>
      </c>
      <c r="G10" s="363" t="str">
        <f>IF(AND(NOT(ISBLANK($B10)),ISNUMBER($B10)),IF(ISBLANK(LOOKUP($B10,L!$B:$B,L!G:G)),"",LOOKUP($B10,L!$B:$B,L!G:G)),IF(OR($A10=0,ISBLANK($A10)),"",LOOKUP($A10,MK!$B:$B,MK!G:G)))</f>
        <v xml:space="preserve"> --</v>
      </c>
      <c r="H10" s="363" t="str">
        <f>IF(AND(NOT(ISBLANK($B10)),ISNUMBER($B10)),IF(ISBLANK(LOOKUP($B10,L!$B:$B,L!H:H)),"",LOOKUP($B10,L!$B:$B,L!H:H)),IF(OR($A10=0,ISBLANK($A10)),"",LOOKUP($A10,MK!$B:$B,MK!H:H)))</f>
        <v xml:space="preserve"> --------------</v>
      </c>
      <c r="I10" s="363" t="str">
        <f>IF(AND(NOT(ISBLANK($B10)),ISNUMBER($B10)),IF(ISBLANK(LOOKUP($B10,L!$B:$B,L!I:I)),"",LOOKUP($B10,L!$B:$B,L!I:I)),IF(OR($A10=0,ISBLANK($A10)),"",LOOKUP($A10,MK!$B:$B,MK!I:I)))</f>
        <v xml:space="preserve"> ---------</v>
      </c>
      <c r="J10" s="363" t="str">
        <f>IF(AND(NOT(ISBLANK($B10)),ISNUMBER($B10)),IF(ISBLANK(LOOKUP($B10,L!$B:$B,L!J:J)),"",LOOKUP($B10,L!$B:$B,L!J:J)),IF(OR($A10=0,ISBLANK($A10)),"",LOOKUP($A10,MK!$B:$B,MK!J:J)))</f>
        <v xml:space="preserve"> ---------</v>
      </c>
      <c r="K10" s="363" t="str">
        <f>IF(AND(NOT(ISBLANK($B10)),ISNUMBER($B10)),IF(ISBLANK(LOOKUP($B10,L!$B:$B,L!K:K)),"",LOOKUP($B10,L!$B:$B,L!K:K)),IF(OR($A10=0,ISBLANK($A10)),"",LOOKUP($A10,MK!$B:$B,MK!K:K)))</f>
        <v xml:space="preserve"> ------</v>
      </c>
      <c r="L10" s="363" t="str">
        <f>IF(AND(NOT(ISBLANK($B10)),ISNUMBER($B10)),IF(ISBLANK(LOOKUP($B10,L!$B:$B,L!L:L)),"",LOOKUP($B10,L!$B:$B,L!L:L)),IF(OR($A10=0,ISBLANK($A10)),"",LOOKUP($A10,MK!$B:$B,MK!L:L)))</f>
        <v xml:space="preserve"> ---------</v>
      </c>
      <c r="M10" s="363" t="str">
        <f>IF(AND(NOT(ISBLANK($B10)),ISNUMBER($B10)),IF(ISBLANK(LOOKUP($B10,L!$B:$B,L!M:M)),"",LOOKUP($B10,L!$B:$B,L!M:M)),IF(OR($A10=0,ISBLANK($A10)),"",LOOKUP($A10,MK!$B:$B,MK!M:M)))</f>
        <v xml:space="preserve"> ---------</v>
      </c>
      <c r="N10" s="363" t="str">
        <f>IF(AND(NOT(ISBLANK($B10)),ISNUMBER($B10)),IF(ISBLANK(LOOKUP($B10,L!$B:$B,L!N:N)),"",LOOKUP($B10,L!$B:$B,L!N:N)),IF(OR($A10=0,ISBLANK($A10)),"",LOOKUP($A10,MK!$B:$B,MK!N:N)))</f>
        <v xml:space="preserve"> ---------------------------</v>
      </c>
      <c r="O10" s="363" t="str">
        <f>IF(AND(NOT(ISBLANK($B10)),ISNUMBER($B10)),IF(ISBLANK(LOOKUP($B10,L!$B:$B,L!O:O)),"",LOOKUP($B10,L!$B:$B,L!O:O)),IF(OR($A10=0,ISBLANK($A10)),"",LOOKUP($A10,MK!$B:$B,MK!O:O)))</f>
        <v xml:space="preserve"> --------</v>
      </c>
      <c r="P10" s="363" t="str">
        <f>IF(AND(NOT(ISBLANK($B10)),ISNUMBER($B10)),IF(ISBLANK(LOOKUP($B10,L!$B:$B,L!P:P)),"",LOOKUP($B10,L!$B:$B,L!P:P)),IF(OR($A10=0,ISBLANK($A10)),"",LOOKUP($A10,MK!$B:$B,MK!P:P)))</f>
        <v xml:space="preserve"> --------</v>
      </c>
      <c r="Q10" s="363" t="str">
        <f>IF(AND(NOT(ISBLANK($B10)),ISNUMBER($B10)),IF(ISBLANK(LOOKUP($B10,L!$B:$B,L!Q:Q)),"",LOOKUP($B10,L!$B:$B,L!Q:Q)),IF(OR($A10=0,ISBLANK($A10)),"",LOOKUP($A10,MK!$B:$B,MK!Q:Q)))</f>
        <v xml:space="preserve"> --------</v>
      </c>
      <c r="R10" s="363" t="str">
        <f>IF(AND(NOT(ISBLANK($B10)),ISNUMBER($B10)),IF(ISBLANK(LOOKUP($B10,L!$B:$B,L!R:R)),"",LOOKUP($B10,L!$B:$B,L!R:R)),IF(OR($A10=0,ISBLANK($A10)),"",LOOKUP($A10,MK!$B:$B,MK!R:R)))</f>
        <v xml:space="preserve"> --------</v>
      </c>
      <c r="S10" s="363" t="str">
        <f>IF(AND(NOT(ISBLANK($B10)),ISNUMBER($B10)),IF(ISBLANK(LOOKUP($B10,L!$B:$B,L!S:S)),"",LOOKUP($B10,L!$B:$B,L!S:S)),IF(OR($A10=0,ISBLANK($A10)),"",LOOKUP($A10,MK!$B:$B,MK!S:S)))</f>
        <v xml:space="preserve"> --------</v>
      </c>
      <c r="T10" s="363" t="str">
        <f>IF(AND(NOT(ISBLANK($B10)),ISNUMBER($B10)),IF(ISBLANK(LOOKUP($B10,L!$B:$B,L!T:T)),"",LOOKUP($B10,L!$B:$B,L!T:T)),IF(OR($A10=0,ISBLANK($A10)),"",LOOKUP($A10,MK!$B:$B,MK!T:T)))</f>
        <v xml:space="preserve"> --------</v>
      </c>
      <c r="U10" s="365" t="str">
        <f>IF(AND(NOT(ISBLANK($B10)),ISNUMBER($B10)),IF(ISBLANK(LOOKUP($B10,L!$B:$B,L!U:U)),"",LOOKUP($B10,L!$B:$B,L!U:U)),IF(OR($A10=0,ISBLANK($A10)),"",LOOKUP($A10,MK!$B:$B,MK!U:U)))</f>
        <v xml:space="preserve"> ----------------------------------------------------------------------------------------------------------------------------------------------------------------------------------------------------------</v>
      </c>
    </row>
    <row r="11" spans="1:22" s="2" customFormat="1" x14ac:dyDescent="0.25">
      <c r="A11" s="283">
        <v>55</v>
      </c>
      <c r="B11" s="74"/>
      <c r="C11" s="366" t="str">
        <f>IF(AND(NOT(ISBLANK($B11)),ISNUMBER($B11)),IF(ISBLANK(LOOKUP($B11,L!$B:$B,L!C:C)),"",LOOKUP($B11,L!$B:$B,L!C:C)),IF(OR($A11=0,ISBLANK($A11)),"",LOOKUP($A11,MK!$B:$B,MK!C:C)))</f>
        <v>TU</v>
      </c>
      <c r="D11" s="74" t="str">
        <f>IF(AND(NOT(ISBLANK($B11)),ISNUMBER($B11)),IF(ISBLANK(LOOKUP($B11,L!$B:$B,L!D:D)),"",LOOKUP($B11,L!$B:$B,L!D:D)),IF(OR($A11=0,ISBLANK($A11)),"",LOOKUP($A11,MK!$B:$B,MK!D:D)))</f>
        <v>MO</v>
      </c>
      <c r="E11" s="74" t="str">
        <f>IF(AND(NOT(ISBLANK($B11)),ISNUMBER($B11)),IF(ISBLANK(LOOKUP($B11,L!$B:$B,L!E:E)),"",LOOKUP($B11,L!$B:$B,L!E:E)),IF(OR($A11=0,ISBLANK($A11)),"",LOOKUP($A11,MK!$B:$B,MK!E:E)))</f>
        <v>YR</v>
      </c>
      <c r="F11" s="366" t="str">
        <f>IF(AND(NOT(ISBLANK($B11)),ISNUMBER($B11)),IF(ISBLANK(LOOKUP($B11,L!$B:$B,L!F:F)),"",LOOKUP($B11,L!$B:$B,L!F:F)),IF(OR($A11=0,ISBLANK($A11)),"",LOOKUP($A11,MK!$B:$B,MK!F:F)))</f>
        <v>IM</v>
      </c>
      <c r="G11" s="366" t="str">
        <f>IF(AND(NOT(ISBLANK($B11)),ISNUMBER($B11)),IF(ISBLANK(LOOKUP($B11,L!$B:$B,L!G:G)),"",LOOKUP($B11,L!$B:$B,L!G:G)),IF(OR($A11=0,ISBLANK($A11)),"",LOOKUP($A11,MK!$B:$B,MK!G:G)))</f>
        <v>#</v>
      </c>
      <c r="H11" s="366" t="str">
        <f>IF(AND(NOT(ISBLANK($B11)),ISNUMBER($B11)),IF(ISBLANK(LOOKUP($B11,L!$B:$B,L!H:H)),"",LOOKUP($B11,L!$B:$B,L!H:H)),IF(OR($A11=0,ISBLANK($A11)),"",LOOKUP($A11,MK!$B:$B,MK!H:H)))</f>
        <v>Theater</v>
      </c>
      <c r="I11" s="366" t="str">
        <f>IF(AND(NOT(ISBLANK($B11)),ISNUMBER($B11)),IF(ISBLANK(LOOKUP($B11,L!$B:$B,L!I:I)),"",LOOKUP($B11,L!$B:$B,L!I:I)),IF(OR($A11=0,ISBLANK($A11)),"",LOOKUP($A11,MK!$B:$B,MK!I:I)))</f>
        <v>MP 1</v>
      </c>
      <c r="J11" s="366" t="str">
        <f>IF(AND(NOT(ISBLANK($B11)),ISNUMBER($B11)),IF(ISBLANK(LOOKUP($B11,L!$B:$B,L!J:J)),"",LOOKUP($B11,L!$B:$B,L!J:J)),IF(OR($A11=0,ISBLANK($A11)),"",LOOKUP($A11,MK!$B:$B,MK!J:J)))</f>
        <v>MP 2</v>
      </c>
      <c r="K11" s="366" t="str">
        <f>IF(AND(NOT(ISBLANK($B11)),ISNUMBER($B11)),IF(ISBLANK(LOOKUP($B11,L!$B:$B,L!K:K)),"",LOOKUP($B11,L!$B:$B,L!K:K)),IF(OR($A11=0,ISBLANK($A11)),"",LOOKUP($A11,MK!$B:$B,MK!K:K)))</f>
        <v>Phase</v>
      </c>
      <c r="L11" s="366" t="str">
        <f>IF(AND(NOT(ISBLANK($B11)),ISNUMBER($B11)),IF(ISBLANK(LOOKUP($B11,L!$B:$B,L!L:L)),"",LOOKUP($B11,L!$B:$B,L!L:L)),IF(OR($A11=0,ISBLANK($A11)),"",LOOKUP($A11,MK!$B:$B,MK!L:L)))</f>
        <v>Event</v>
      </c>
      <c r="M11" s="366" t="str">
        <f>IF(AND(NOT(ISBLANK($B11)),ISNUMBER($B11)),IF(ISBLANK(LOOKUP($B11,L!$B:$B,L!M:M)),"",LOOKUP($B11,L!$B:$B,L!M:M)),IF(OR($A11=0,ISBLANK($A11)),"",LOOKUP($A11,MK!$B:$B,MK!M:M)))</f>
        <v>Unit(s)</v>
      </c>
      <c r="N11" s="366" t="str">
        <f>IF(AND(NOT(ISBLANK($B11)),ISNUMBER($B11)),IF(ISBLANK(LOOKUP($B11,L!$B:$B,L!N:N)),"",LOOKUP($B11,L!$B:$B,L!N:N)),IF(OR($A11=0,ISBLANK($A11)),"",LOOKUP($A11,MK!$B:$B,MK!N:N)))</f>
        <v>Description</v>
      </c>
      <c r="O11" s="366" t="str">
        <f>IF(AND(NOT(ISBLANK($B11)),ISNUMBER($B11)),IF(ISBLANK(LOOKUP($B11,L!$B:$B,L!O:O)),"",LOOKUP($B11,L!$B:$B,L!O:O)),IF(OR($A11=0,ISBLANK($A11)),"",LOOKUP($A11,MK!$B:$B,MK!O:O)))</f>
        <v xml:space="preserve"> |--------</v>
      </c>
      <c r="P11" s="366" t="str">
        <f>IF(AND(NOT(ISBLANK($B11)),ISNUMBER($B11)),IF(ISBLANK(LOOKUP($B11,L!$B:$B,L!P:P)),"",LOOKUP($B11,L!$B:$B,L!P:P)),IF(OR($A11=0,ISBLANK($A11)),"",LOOKUP($A11,MK!$B:$B,MK!P:P)))</f>
        <v xml:space="preserve"> --------</v>
      </c>
      <c r="Q11" s="366" t="str">
        <f>IF(AND(NOT(ISBLANK($B11)),ISNUMBER($B11)),IF(ISBLANK(LOOKUP($B11,L!$B:$B,L!Q:Q)),"",LOOKUP($B11,L!$B:$B,L!Q:Q)),IF(OR($A11=0,ISBLANK($A11)),"",LOOKUP($A11,MK!$B:$B,MK!Q:Q)))</f>
        <v xml:space="preserve"> --------</v>
      </c>
      <c r="R11" s="366" t="str">
        <f>IF(AND(NOT(ISBLANK($B11)),ISNUMBER($B11)),IF(ISBLANK(LOOKUP($B11,L!$B:$B,L!R:R)),"",LOOKUP($B11,L!$B:$B,L!R:R)),IF(OR($A11=0,ISBLANK($A11)),"",LOOKUP($A11,MK!$B:$B,MK!R:R)))</f>
        <v xml:space="preserve"> --------</v>
      </c>
      <c r="S11" s="366" t="str">
        <f>IF(AND(NOT(ISBLANK($B11)),ISNUMBER($B11)),IF(ISBLANK(LOOKUP($B11,L!$B:$B,L!S:S)),"",LOOKUP($B11,L!$B:$B,L!S:S)),IF(OR($A11=0,ISBLANK($A11)),"",LOOKUP($A11,MK!$B:$B,MK!S:S)))</f>
        <v xml:space="preserve"> --------</v>
      </c>
      <c r="T11" s="366" t="str">
        <f>IF(AND(NOT(ISBLANK($B11)),ISNUMBER($B11)),IF(ISBLANK(LOOKUP($B11,L!$B:$B,L!T:T)),"",LOOKUP($B11,L!$B:$B,L!T:T)),IF(OR($A11=0,ISBLANK($A11)),"",LOOKUP($A11,MK!$B:$B,MK!T:T)))</f>
        <v xml:space="preserve"> -------&gt;</v>
      </c>
      <c r="U11" s="368" t="str">
        <f>IF(AND(NOT(ISBLANK($B11)),ISNUMBER($B11)),IF(ISBLANK(LOOKUP($B11,L!$B:$B,L!U:U)),"",LOOKUP($B11,L!$B:$B,L!U:U)),IF(OR($A11=0,ISBLANK($A11)),"",LOOKUP($A11,MK!$B:$B,MK!U:U)))</f>
        <v>Combat Log (CL)</v>
      </c>
    </row>
    <row r="12" spans="1:22" s="2" customFormat="1" x14ac:dyDescent="0.25">
      <c r="A12" s="283"/>
      <c r="B12" s="73">
        <v>7304</v>
      </c>
      <c r="C12" s="363">
        <f>IF(AND(NOT(ISBLANK($B12)),ISNUMBER($B12)),IF(ISBLANK(LOOKUP($B12,L!$B:$B,L!C:C)),"",LOOKUP($B12,L!$B:$B,L!C:C)),IF(OR($A12=0,ISBLANK($A12)),"",LOOKUP($A12,MK!$B:$B,MK!C:C)))</f>
        <v>18</v>
      </c>
      <c r="D12" s="73" t="str">
        <f>IF(AND(NOT(ISBLANK($B12)),ISNUMBER($B12)),IF(ISBLANK(LOOKUP($B12,L!$B:$B,L!D:D)),"",LOOKUP($B12,L!$B:$B,L!D:D)),IF(OR($A12=0,ISBLANK($A12)),"",LOOKUP($A12,MK!$B:$B,MK!D:D)))</f>
        <v>JA</v>
      </c>
      <c r="E12" s="73">
        <f>IF(AND(NOT(ISBLANK($B12)),ISNUMBER($B12)),IF(ISBLANK(LOOKUP($B12,L!$B:$B,L!E:E)),"",LOOKUP($B12,L!$B:$B,L!E:E)),IF(OR($A12=0,ISBLANK($A12)),"",LOOKUP($A12,MK!$B:$B,MK!E:E)))</f>
        <v>42</v>
      </c>
      <c r="F12" s="363">
        <f>IF(AND(NOT(ISBLANK($B12)),ISNUMBER($B12)),IF(ISBLANK(LOOKUP($B12,L!$B:$B,L!F:F)),"",LOOKUP($B12,L!$B:$B,L!F:F)),IF(OR($A12=0,ISBLANK($A12)),"",LOOKUP($A12,MK!$B:$B,MK!F:F)))</f>
        <v>8</v>
      </c>
      <c r="G12" s="363">
        <f>IF(AND(NOT(ISBLANK($B12)),ISNUMBER($B12)),IF(ISBLANK(LOOKUP($B12,L!$B:$B,L!G:G)),"",LOOKUP($B12,L!$B:$B,L!G:G)),IF(OR($A12=0,ISBLANK($A12)),"",LOOKUP($A12,MK!$B:$B,MK!G:G)))</f>
        <v>16</v>
      </c>
      <c r="H12" s="363" t="str">
        <f>IF(AND(NOT(ISBLANK($B12)),ISNUMBER($B12)),IF(ISBLANK(LOOKUP($B12,L!$B:$B,L!H:H)),"",LOOKUP($B12,L!$B:$B,L!H:H)),IF(OR($A12=0,ISBLANK($A12)),"",LOOKUP($A12,MK!$B:$B,MK!H:H)))</f>
        <v>AL CMD</v>
      </c>
      <c r="I12" s="363" t="str">
        <f>IF(AND(NOT(ISBLANK($B12)),ISNUMBER($B12)),IF(ISBLANK(LOOKUP($B12,L!$B:$B,L!I:I)),"",LOOKUP($B12,L!$B:$B,L!I:I)),IF(OR($A12=0,ISBLANK($A12)),"",LOOKUP($A12,MK!$B:$B,MK!I:I)))</f>
        <v>West</v>
      </c>
      <c r="J12" s="363" t="str">
        <f>IF(AND(NOT(ISBLANK($B12)),ISNUMBER($B12)),IF(ISBLANK(LOOKUP($B12,L!$B:$B,L!J:J)),"",LOOKUP($B12,L!$B:$B,L!J:J)),IF(OR($A12=0,ISBLANK($A12)),"",LOOKUP($A12,MK!$B:$B,MK!J:J)))</f>
        <v>AX</v>
      </c>
      <c r="K12" s="363" t="str">
        <f>IF(AND(NOT(ISBLANK($B12)),ISNUMBER($B12)),IF(ISBLANK(LOOKUP($B12,L!$B:$B,L!K:K)),"",LOOKUP($B12,L!$B:$B,L!K:K)),IF(OR($A12=0,ISBLANK($A12)),"",LOOKUP($A12,MK!$B:$B,MK!K:K)))</f>
        <v>OBS</v>
      </c>
      <c r="L12" s="363" t="str">
        <f>IF(AND(NOT(ISBLANK($B12)),ISNUMBER($B12)),IF(ISBLANK(LOOKUP($B12,L!$B:$B,L!L:L)),"",LOOKUP($B12,L!$B:$B,L!L:L)),IF(OR($A12=0,ISBLANK($A12)),"",LOOKUP($A12,MK!$B:$B,MK!L:L)))</f>
        <v>In Port</v>
      </c>
      <c r="M12" s="363" t="str">
        <f>IF(AND(NOT(ISBLANK($B12)),ISNUMBER($B12)),IF(ISBLANK(LOOKUP($B12,L!$B:$B,L!M:M)),"",LOOKUP($B12,L!$B:$B,L!M:M)),IF(OR($A12=0,ISBLANK($A12)),"",LOOKUP($A12,MK!$B:$B,MK!M:M)))</f>
        <v>Org</v>
      </c>
      <c r="N12" s="363" t="str">
        <f>IF(AND(NOT(ISBLANK($B12)),ISNUMBER($B12)),IF(ISBLANK(LOOKUP($B12,L!$B:$B,L!N:N)),"",LOOKUP($B12,L!$B:$B,L!N:N)),IF(OR($A12=0,ISBLANK($A12)),"",LOOKUP($A12,MK!$B:$B,MK!N:N)))</f>
        <v>Ships (Available)</v>
      </c>
      <c r="O12" s="363" t="str">
        <f>IF(AND(NOT(ISBLANK($B12)),ISNUMBER($B12)),IF(ISBLANK(LOOKUP($B12,L!$B:$B,L!O:O)),"",LOOKUP($B12,L!$B:$B,L!O:O)),IF(OR($A12=0,ISBLANK($A12)),"",LOOKUP($A12,MK!$B:$B,MK!O:O)))</f>
        <v xml:space="preserve"> |--------</v>
      </c>
      <c r="P12" s="363" t="str">
        <f>IF(AND(NOT(ISBLANK($B12)),ISNUMBER($B12)),IF(ISBLANK(LOOKUP($B12,L!$B:$B,L!P:P)),"",LOOKUP($B12,L!$B:$B,L!P:P)),IF(OR($A12=0,ISBLANK($A12)),"",LOOKUP($A12,MK!$B:$B,MK!P:P)))</f>
        <v xml:space="preserve"> --------</v>
      </c>
      <c r="Q12" s="363" t="str">
        <f>IF(AND(NOT(ISBLANK($B12)),ISNUMBER($B12)),IF(ISBLANK(LOOKUP($B12,L!$B:$B,L!Q:Q)),"",LOOKUP($B12,L!$B:$B,L!Q:Q)),IF(OR($A12=0,ISBLANK($A12)),"",LOOKUP($A12,MK!$B:$B,MK!Q:Q)))</f>
        <v xml:space="preserve"> --------</v>
      </c>
      <c r="R12" s="363" t="str">
        <f>IF(AND(NOT(ISBLANK($B12)),ISNUMBER($B12)),IF(ISBLANK(LOOKUP($B12,L!$B:$B,L!R:R)),"",LOOKUP($B12,L!$B:$B,L!R:R)),IF(OR($A12=0,ISBLANK($A12)),"",LOOKUP($A12,MK!$B:$B,MK!R:R)))</f>
        <v xml:space="preserve"> --------</v>
      </c>
      <c r="S12" s="363" t="str">
        <f>IF(AND(NOT(ISBLANK($B12)),ISNUMBER($B12)),IF(ISBLANK(LOOKUP($B12,L!$B:$B,L!S:S)),"",LOOKUP($B12,L!$B:$B,L!S:S)),IF(OR($A12=0,ISBLANK($A12)),"",LOOKUP($A12,MK!$B:$B,MK!S:S)))</f>
        <v xml:space="preserve"> --------</v>
      </c>
      <c r="T12" s="363" t="str">
        <f>IF(AND(NOT(ISBLANK($B12)),ISNUMBER($B12)),IF(ISBLANK(LOOKUP($B12,L!$B:$B,L!T:T)),"",LOOKUP($B12,L!$B:$B,L!T:T)),IF(OR($A12=0,ISBLANK($A12)),"",LOOKUP($A12,MK!$B:$B,MK!T:T)))</f>
        <v xml:space="preserve"> -------&gt;</v>
      </c>
      <c r="U12" s="365" t="str">
        <f>IF(AND(NOT(ISBLANK($B12)),ISNUMBER($B12)),IF(ISBLANK(LOOKUP($B12,L!$B:$B,L!U:U)),"",LOOKUP($B12,L!$B:$B,L!U:U)),IF(OR($A12=0,ISBLANK($A12)),"",LOOKUP($A12,MK!$B:$B,MK!U:U)))</f>
        <v>3 USN &amp; 2 RN Naval Moves .   Only Available in Port are 5 USN &amp; 11 RN CPs (16 total).   Atlantic (10) - 3 USN, 7 RN CPs; Med (2) - 2 RN CPs; Pacific (4) - 2 USN, 2 RN CP.</v>
      </c>
    </row>
    <row r="13" spans="1:22" s="2" customFormat="1" x14ac:dyDescent="0.25">
      <c r="A13" s="283">
        <v>11</v>
      </c>
      <c r="B13" s="74"/>
      <c r="C13" s="366" t="str">
        <f>IF(AND(NOT(ISBLANK($B13)),ISNUMBER($B13)),IF(ISBLANK(LOOKUP($B13,L!$B:$B,L!C:C)),"",LOOKUP($B13,L!$B:$B,L!C:C)),IF(OR($A13=0,ISBLANK($A13)),"",LOOKUP($A13,MK!$B:$B,MK!C:C)))</f>
        <v>TU</v>
      </c>
      <c r="D13" s="74" t="str">
        <f>IF(AND(NOT(ISBLANK($B13)),ISNUMBER($B13)),IF(ISBLANK(LOOKUP($B13,L!$B:$B,L!D:D)),"",LOOKUP($B13,L!$B:$B,L!D:D)),IF(OR($A13=0,ISBLANK($A13)),"",LOOKUP($A13,MK!$B:$B,MK!D:D)))</f>
        <v>MO</v>
      </c>
      <c r="E13" s="74" t="str">
        <f>IF(AND(NOT(ISBLANK($B13)),ISNUMBER($B13)),IF(ISBLANK(LOOKUP($B13,L!$B:$B,L!E:E)),"",LOOKUP($B13,L!$B:$B,L!E:E)),IF(OR($A13=0,ISBLANK($A13)),"",LOOKUP($A13,MK!$B:$B,MK!E:E)))</f>
        <v>YR</v>
      </c>
      <c r="F13" s="366" t="str">
        <f>IF(AND(NOT(ISBLANK($B13)),ISNUMBER($B13)),IF(ISBLANK(LOOKUP($B13,L!$B:$B,L!F:F)),"",LOOKUP($B13,L!$B:$B,L!F:F)),IF(OR($A13=0,ISBLANK($A13)),"",LOOKUP($A13,MK!$B:$B,MK!F:F)))</f>
        <v>IM</v>
      </c>
      <c r="G13" s="366" t="str">
        <f>IF(AND(NOT(ISBLANK($B13)),ISNUMBER($B13)),IF(ISBLANK(LOOKUP($B13,L!$B:$B,L!G:G)),"",LOOKUP($B13,L!$B:$B,L!G:G)),IF(OR($A13=0,ISBLANK($A13)),"",LOOKUP($A13,MK!$B:$B,MK!G:G)))</f>
        <v>#</v>
      </c>
      <c r="H13" s="366" t="str">
        <f>IF(AND(NOT(ISBLANK($B13)),ISNUMBER($B13)),IF(ISBLANK(LOOKUP($B13,L!$B:$B,L!H:H)),"",LOOKUP($B13,L!$B:$B,L!H:H)),IF(OR($A13=0,ISBLANK($A13)),"",LOOKUP($A13,MK!$B:$B,MK!H:H)))</f>
        <v>NONE</v>
      </c>
      <c r="I13" s="366" t="str">
        <f>IF(AND(NOT(ISBLANK($B13)),ISNUMBER($B13)),IF(ISBLANK(LOOKUP($B13,L!$B:$B,L!I:I)),"",LOOKUP($B13,L!$B:$B,L!I:I)),IF(OR($A13=0,ISBLANK($A13)),"",LOOKUP($A13,MK!$B:$B,MK!I:I)))</f>
        <v>MP</v>
      </c>
      <c r="J13" s="366" t="str">
        <f>IF(AND(NOT(ISBLANK($B13)),ISNUMBER($B13)),IF(ISBLANK(LOOKUP($B13,L!$B:$B,L!J:J)),"",LOOKUP($B13,L!$B:$B,L!J:J)),IF(OR($A13=0,ISBLANK($A13)),"",LOOKUP($A13,MK!$B:$B,MK!J:J)))</f>
        <v>NONE</v>
      </c>
      <c r="K13" s="366" t="str">
        <f>IF(AND(NOT(ISBLANK($B13)),ISNUMBER($B13)),IF(ISBLANK(LOOKUP($B13,L!$B:$B,L!K:K)),"",LOOKUP($B13,L!$B:$B,L!K:K)),IF(OR($A13=0,ISBLANK($A13)),"",LOOKUP($A13,MK!$B:$B,MK!K:K)))</f>
        <v>PROD</v>
      </c>
      <c r="L13" s="366" t="str">
        <f>IF(AND(NOT(ISBLANK($B13)),ISNUMBER($B13)),IF(ISBLANK(LOOKUP($B13,L!$B:$B,L!L:L)),"",LOOKUP($B13,L!$B:$B,L!L:L)),IF(OR($A13=0,ISBLANK($A13)),"",LOOKUP($A13,MK!$B:$B,MK!L:L)))</f>
        <v>BP</v>
      </c>
      <c r="M13" s="366" t="str">
        <f>IF(AND(NOT(ISBLANK($B13)),ISNUMBER($B13)),IF(ISBLANK(LOOKUP($B13,L!$B:$B,L!M:M)),"",LOOKUP($B13,L!$B:$B,L!M:M)),IF(OR($A13=0,ISBLANK($A13)),"",LOOKUP($A13,MK!$B:$B,MK!M:M)))</f>
        <v>BP*</v>
      </c>
      <c r="N13" s="366" t="str">
        <f>IF(AND(NOT(ISBLANK($B13)),ISNUMBER($B13)),IF(ISBLANK(LOOKUP($B13,L!$B:$B,L!N:N)),"",LOOKUP($B13,L!$B:$B,L!N:N)),IF(OR($A13=0,ISBLANK($A13)),"",LOOKUP($A13,MK!$B:$B,MK!N:N)))</f>
        <v>Production Report</v>
      </c>
      <c r="O13" s="366" t="str">
        <f>IF(AND(NOT(ISBLANK($B13)),ISNUMBER($B13)),IF(ISBLANK(LOOKUP($B13,L!$B:$B,L!O:O)),"",LOOKUP($B13,L!$B:$B,L!O:O)),IF(OR($A13=0,ISBLANK($A13)),"",LOOKUP($A13,MK!$B:$B,MK!O:O)))</f>
        <v># Fac</v>
      </c>
      <c r="P13" s="366" t="str">
        <f>IF(AND(NOT(ISBLANK($B13)),ISNUMBER($B13)),IF(ISBLANK(LOOKUP($B13,L!$B:$B,L!P:P)),"",LOOKUP($B13,L!$B:$B,L!P:P)),IF(OR($A13=0,ISBLANK($A13)),"",LOOKUP($A13,MK!$B:$B,MK!P:P)))</f>
        <v># Prod</v>
      </c>
      <c r="Q13" s="366" t="str">
        <f>IF(AND(NOT(ISBLANK($B13)),ISNUMBER($B13)),IF(ISBLANK(LOOKUP($B13,L!$B:$B,L!Q:Q)),"",LOOKUP($B13,L!$B:$B,L!Q:Q)),IF(OR($A13=0,ISBLANK($A13)),"",LOOKUP($A13,MK!$B:$B,MK!Q:Q)))</f>
        <v>% Prod</v>
      </c>
      <c r="R13" s="366" t="str">
        <f>IF(AND(NOT(ISBLANK($B13)),ISNUMBER($B13)),IF(ISBLANK(LOOKUP($B13,L!$B:$B,L!R:R)),"",LOOKUP($B13,L!$B:$B,L!R:R)),IF(OR($A13=0,ISBLANK($A13)),"",LOOKUP($A13,MK!$B:$B,MK!R:R)))</f>
        <v># Oil</v>
      </c>
      <c r="S13" s="366" t="str">
        <f>IF(AND(NOT(ISBLANK($B13)),ISNUMBER($B13)),IF(ISBLANK(LOOKUP($B13,L!$B:$B,L!S:S)),"",LOOKUP($B13,L!$B:$B,L!S:S)),IF(OR($A13=0,ISBLANK($A13)),"",LOOKUP($A13,MK!$B:$B,MK!S:S)))</f>
        <v># Prod</v>
      </c>
      <c r="T13" s="366" t="str">
        <f>IF(AND(NOT(ISBLANK($B13)),ISNUMBER($B13)),IF(ISBLANK(LOOKUP($B13,L!$B:$B,L!T:T)),"",LOOKUP($B13,L!$B:$B,L!T:T)),IF(OR($A13=0,ISBLANK($A13)),"",LOOKUP($A13,MK!$B:$B,MK!T:T)))</f>
        <v>Stkpile</v>
      </c>
      <c r="U13" s="368" t="str">
        <f>IF(AND(NOT(ISBLANK($B13)),ISNUMBER($B13)),IF(ISBLANK(LOOKUP($B13,L!$B:$B,L!U:U)),"",LOOKUP($B13,L!$B:$B,L!U:U)),IF(OR($A13=0,ISBLANK($A13)),"",LOOKUP($A13,MK!$B:$B,MK!U:U)))</f>
        <v>Combat Log (CL)</v>
      </c>
    </row>
    <row r="14" spans="1:22" s="2" customFormat="1" x14ac:dyDescent="0.25">
      <c r="A14" s="283"/>
      <c r="B14" s="73">
        <v>7305</v>
      </c>
      <c r="C14" s="363">
        <f>IF(AND(NOT(ISBLANK($B14)),ISNUMBER($B14)),IF(ISBLANK(LOOKUP($B14,L!$B:$B,L!C:C)),"",LOOKUP($B14,L!$B:$B,L!C:C)),IF(OR($A14=0,ISBLANK($A14)),"",LOOKUP($A14,MK!$B:$B,MK!C:C)))</f>
        <v>18</v>
      </c>
      <c r="D14" s="73" t="str">
        <f>IF(AND(NOT(ISBLANK($B14)),ISNUMBER($B14)),IF(ISBLANK(LOOKUP($B14,L!$B:$B,L!D:D)),"",LOOKUP($B14,L!$B:$B,L!D:D)),IF(OR($A14=0,ISBLANK($A14)),"",LOOKUP($A14,MK!$B:$B,MK!D:D)))</f>
        <v>JA</v>
      </c>
      <c r="E14" s="73">
        <f>IF(AND(NOT(ISBLANK($B14)),ISNUMBER($B14)),IF(ISBLANK(LOOKUP($B14,L!$B:$B,L!E:E)),"",LOOKUP($B14,L!$B:$B,L!E:E)),IF(OR($A14=0,ISBLANK($A14)),"",LOOKUP($A14,MK!$B:$B,MK!E:E)))</f>
        <v>42</v>
      </c>
      <c r="F14" s="363">
        <f>IF(AND(NOT(ISBLANK($B14)),ISNUMBER($B14)),IF(ISBLANK(LOOKUP($B14,L!$B:$B,L!F:F)),"",LOOKUP($B14,L!$B:$B,L!F:F)),IF(OR($A14=0,ISBLANK($A14)),"",LOOKUP($A14,MK!$B:$B,MK!F:F)))</f>
        <v>8</v>
      </c>
      <c r="G14" s="363">
        <f>IF(AND(NOT(ISBLANK($B14)),ISNUMBER($B14)),IF(ISBLANK(LOOKUP($B14,L!$B:$B,L!G:G)),"",LOOKUP($B14,L!$B:$B,L!G:G)),IF(OR($A14=0,ISBLANK($A14)),"",LOOKUP($A14,MK!$B:$B,MK!G:G)))</f>
        <v>1</v>
      </c>
      <c r="H14" s="363" t="str">
        <f>IF(AND(NOT(ISBLANK($B14)),ISNUMBER($B14)),IF(ISBLANK(LOOKUP($B14,L!$B:$B,L!H:H)),"",LOOKUP($B14,L!$B:$B,L!H:H)),IF(OR($A14=0,ISBLANK($A14)),"",LOOKUP($A14,MK!$B:$B,MK!H:H)))</f>
        <v>AL CMD</v>
      </c>
      <c r="I14" s="363" t="str">
        <f>IF(AND(NOT(ISBLANK($B14)),ISNUMBER($B14)),IF(ISBLANK(LOOKUP($B14,L!$B:$B,L!I:I)),"",LOOKUP($B14,L!$B:$B,L!I:I)),IF(OR($A14=0,ISBLANK($A14)),"",LOOKUP($A14,MK!$B:$B,MK!I:I)))</f>
        <v>CW</v>
      </c>
      <c r="J14" s="363" t="str">
        <f>IF(AND(NOT(ISBLANK($B14)),ISNUMBER($B14)),IF(ISBLANK(LOOKUP($B14,L!$B:$B,L!J:J)),"",LOOKUP($B14,L!$B:$B,L!J:J)),IF(OR($A14=0,ISBLANK($A14)),"",LOOKUP($A14,MK!$B:$B,MK!J:J)))</f>
        <v>AX</v>
      </c>
      <c r="K14" s="363" t="str">
        <f>IF(AND(NOT(ISBLANK($B14)),ISNUMBER($B14)),IF(ISBLANK(LOOKUP($B14,L!$B:$B,L!K:K)),"",LOOKUP($B14,L!$B:$B,L!K:K)),IF(OR($A14=0,ISBLANK($A14)),"",LOOKUP($A14,MK!$B:$B,MK!K:K)))</f>
        <v>PROD</v>
      </c>
      <c r="L14" s="363">
        <f>IF(AND(NOT(ISBLANK($B14)),ISNUMBER($B14)),IF(ISBLANK(LOOKUP($B14,L!$B:$B,L!L:L)),"",LOOKUP($B14,L!$B:$B,L!L:L)),IF(OR($A14=0,ISBLANK($A14)),"",LOOKUP($A14,MK!$B:$B,MK!L:L)))</f>
        <v>31</v>
      </c>
      <c r="M14" s="363">
        <f>IF(AND(NOT(ISBLANK($B14)),ISNUMBER($B14)),IF(ISBLANK(LOOKUP($B14,L!$B:$B,L!M:M)),"",LOOKUP($B14,L!$B:$B,L!M:M)),IF(OR($A14=0,ISBLANK($A14)),"",LOOKUP($A14,MK!$B:$B,MK!M:M)))</f>
        <v>31</v>
      </c>
      <c r="N14" s="363" t="str">
        <f>IF(AND(NOT(ISBLANK($B14)),ISNUMBER($B14)),IF(ISBLANK(LOOKUP($B14,L!$B:$B,L!N:N)),"",LOOKUP($B14,L!$B:$B,L!N:N)),IF(OR($A14=0,ISBLANK($A14)),"",LOOKUP($A14,MK!$B:$B,MK!N:N)))</f>
        <v>CW</v>
      </c>
      <c r="O14" s="363">
        <f>IF(AND(NOT(ISBLANK($B14)),ISNUMBER($B14)),IF(ISBLANK(LOOKUP($B14,L!$B:$B,L!O:O)),"",LOOKUP($B14,L!$B:$B,L!O:O)),IF(OR($A14=0,ISBLANK($A14)),"",LOOKUP($A14,MK!$B:$B,MK!O:O)))</f>
        <v>22</v>
      </c>
      <c r="P14" s="363">
        <f>IF(AND(NOT(ISBLANK($B14)),ISNUMBER($B14)),IF(ISBLANK(LOOKUP($B14,L!$B:$B,L!P:P)),"",LOOKUP($B14,L!$B:$B,L!P:P)),IF(OR($A14=0,ISBLANK($A14)),"",LOOKUP($A14,MK!$B:$B,MK!P:P)))</f>
        <v>22</v>
      </c>
      <c r="Q14" s="363">
        <f>IF(AND(NOT(ISBLANK($B14)),ISNUMBER($B14)),IF(ISBLANK(LOOKUP($B14,L!$B:$B,L!Q:Q)),"",LOOKUP($B14,L!$B:$B,L!Q:Q)),IF(OR($A14=0,ISBLANK($A14)),"",LOOKUP($A14,MK!$B:$B,MK!Q:Q)))</f>
        <v>100</v>
      </c>
      <c r="R14" s="363">
        <f>IF(AND(NOT(ISBLANK($B14)),ISNUMBER($B14)),IF(ISBLANK(LOOKUP($B14,L!$B:$B,L!R:R)),"",LOOKUP($B14,L!$B:$B,L!R:R)),IF(OR($A14=0,ISBLANK($A14)),"",LOOKUP($A14,MK!$B:$B,MK!R:R)))</f>
        <v>9</v>
      </c>
      <c r="S14" s="363">
        <f>IF(AND(NOT(ISBLANK($B14)),ISNUMBER($B14)),IF(ISBLANK(LOOKUP($B14,L!$B:$B,L!S:S)),"",LOOKUP($B14,L!$B:$B,L!S:S)),IF(OR($A14=0,ISBLANK($A14)),"",LOOKUP($A14,MK!$B:$B,MK!S:S)))</f>
        <v>1</v>
      </c>
      <c r="T14" s="363" t="str">
        <f>IF(AND(NOT(ISBLANK($B14)),ISNUMBER($B14)),IF(ISBLANK(LOOKUP($B14,L!$B:$B,L!T:T)),"",LOOKUP($B14,L!$B:$B,L!T:T)),IF(OR($A14=0,ISBLANK($A14)),"",LOOKUP($A14,MK!$B:$B,MK!T:T)))</f>
        <v>50*</v>
      </c>
      <c r="U14" s="365" t="str">
        <f>IF(AND(NOT(ISBLANK($B14)),ISNUMBER($B14)),IF(ISBLANK(LOOKUP($B14,L!$B:$B,L!U:U)),"",LOOKUP($B14,L!$B:$B,L!U:U)),IF(OR($A14=0,ISBLANK($A14)),"",LOOKUP($A14,MK!$B:$B,MK!U:U)))</f>
        <v>*estimated, 7 allocated for oiling.  2 non-oil (both in Malaya) idle.  2 of 2 LL BPs to Free France (Brazzaville, Middle Congo) successfully being sent.</v>
      </c>
    </row>
    <row r="15" spans="1:22" s="2" customFormat="1" x14ac:dyDescent="0.25">
      <c r="A15" s="283"/>
      <c r="B15" s="74">
        <v>7306</v>
      </c>
      <c r="C15" s="366">
        <f>IF(AND(NOT(ISBLANK($B15)),ISNUMBER($B15)),IF(ISBLANK(LOOKUP($B15,L!$B:$B,L!C:C)),"",LOOKUP($B15,L!$B:$B,L!C:C)),IF(OR($A15=0,ISBLANK($A15)),"",LOOKUP($A15,MK!$B:$B,MK!C:C)))</f>
        <v>18</v>
      </c>
      <c r="D15" s="74" t="str">
        <f>IF(AND(NOT(ISBLANK($B15)),ISNUMBER($B15)),IF(ISBLANK(LOOKUP($B15,L!$B:$B,L!D:D)),"",LOOKUP($B15,L!$B:$B,L!D:D)),IF(OR($A15=0,ISBLANK($A15)),"",LOOKUP($A15,MK!$B:$B,MK!D:D)))</f>
        <v>JA</v>
      </c>
      <c r="E15" s="74">
        <f>IF(AND(NOT(ISBLANK($B15)),ISNUMBER($B15)),IF(ISBLANK(LOOKUP($B15,L!$B:$B,L!E:E)),"",LOOKUP($B15,L!$B:$B,L!E:E)),IF(OR($A15=0,ISBLANK($A15)),"",LOOKUP($A15,MK!$B:$B,MK!E:E)))</f>
        <v>42</v>
      </c>
      <c r="F15" s="366">
        <f>IF(AND(NOT(ISBLANK($B15)),ISNUMBER($B15)),IF(ISBLANK(LOOKUP($B15,L!$B:$B,L!F:F)),"",LOOKUP($B15,L!$B:$B,L!F:F)),IF(OR($A15=0,ISBLANK($A15)),"",LOOKUP($A15,MK!$B:$B,MK!F:F)))</f>
        <v>8</v>
      </c>
      <c r="G15" s="366">
        <f>IF(AND(NOT(ISBLANK($B15)),ISNUMBER($B15)),IF(ISBLANK(LOOKUP($B15,L!$B:$B,L!G:G)),"",LOOKUP($B15,L!$B:$B,L!G:G)),IF(OR($A15=0,ISBLANK($A15)),"",LOOKUP($A15,MK!$B:$B,MK!G:G)))</f>
        <v>2</v>
      </c>
      <c r="H15" s="366" t="str">
        <f>IF(AND(NOT(ISBLANK($B15)),ISNUMBER($B15)),IF(ISBLANK(LOOKUP($B15,L!$B:$B,L!H:H)),"",LOOKUP($B15,L!$B:$B,L!H:H)),IF(OR($A15=0,ISBLANK($A15)),"",LOOKUP($A15,MK!$B:$B,MK!H:H)))</f>
        <v>AL CMD</v>
      </c>
      <c r="I15" s="366" t="str">
        <f>IF(AND(NOT(ISBLANK($B15)),ISNUMBER($B15)),IF(ISBLANK(LOOKUP($B15,L!$B:$B,L!I:I)),"",LOOKUP($B15,L!$B:$B,L!I:I)),IF(OR($A15=0,ISBLANK($A15)),"",LOOKUP($A15,MK!$B:$B,MK!I:I)))</f>
        <v>USA</v>
      </c>
      <c r="J15" s="366" t="str">
        <f>IF(AND(NOT(ISBLANK($B15)),ISNUMBER($B15)),IF(ISBLANK(LOOKUP($B15,L!$B:$B,L!J:J)),"",LOOKUP($B15,L!$B:$B,L!J:J)),IF(OR($A15=0,ISBLANK($A15)),"",LOOKUP($A15,MK!$B:$B,MK!J:J)))</f>
        <v>AX</v>
      </c>
      <c r="K15" s="366" t="str">
        <f>IF(AND(NOT(ISBLANK($B15)),ISNUMBER($B15)),IF(ISBLANK(LOOKUP($B15,L!$B:$B,L!K:K)),"",LOOKUP($B15,L!$B:$B,L!K:K)),IF(OR($A15=0,ISBLANK($A15)),"",LOOKUP($A15,MK!$B:$B,MK!K:K)))</f>
        <v>PROD</v>
      </c>
      <c r="L15" s="366">
        <f>IF(AND(NOT(ISBLANK($B15)),ISNUMBER($B15)),IF(ISBLANK(LOOKUP($B15,L!$B:$B,L!L:L)),"",LOOKUP($B15,L!$B:$B,L!L:L)),IF(OR($A15=0,ISBLANK($A15)),"",LOOKUP($A15,MK!$B:$B,MK!L:L)))</f>
        <v>62</v>
      </c>
      <c r="M15" s="366">
        <f>IF(AND(NOT(ISBLANK($B15)),ISNUMBER($B15)),IF(ISBLANK(LOOKUP($B15,L!$B:$B,L!M:M)),"",LOOKUP($B15,L!$B:$B,L!M:M)),IF(OR($A15=0,ISBLANK($A15)),"",LOOKUP($A15,MK!$B:$B,MK!M:M)))</f>
        <v>62</v>
      </c>
      <c r="N15" s="366" t="str">
        <f>IF(AND(NOT(ISBLANK($B15)),ISNUMBER($B15)),IF(ISBLANK(LOOKUP($B15,L!$B:$B,L!N:N)),"",LOOKUP($B15,L!$B:$B,L!N:N)),IF(OR($A15=0,ISBLANK($A15)),"",LOOKUP($A15,MK!$B:$B,MK!N:N)))</f>
        <v>USA</v>
      </c>
      <c r="O15" s="366">
        <f>IF(AND(NOT(ISBLANK($B15)),ISNUMBER($B15)),IF(ISBLANK(LOOKUP($B15,L!$B:$B,L!O:O)),"",LOOKUP($B15,L!$B:$B,L!O:O)),IF(OR($A15=0,ISBLANK($A15)),"",LOOKUP($A15,MK!$B:$B,MK!O:O)))</f>
        <v>41</v>
      </c>
      <c r="P15" s="366">
        <f>IF(AND(NOT(ISBLANK($B15)),ISNUMBER($B15)),IF(ISBLANK(LOOKUP($B15,L!$B:$B,L!P:P)),"",LOOKUP($B15,L!$B:$B,L!P:P)),IF(OR($A15=0,ISBLANK($A15)),"",LOOKUP($A15,MK!$B:$B,MK!P:P)))</f>
        <v>41</v>
      </c>
      <c r="Q15" s="366">
        <f>IF(AND(NOT(ISBLANK($B15)),ISNUMBER($B15)),IF(ISBLANK(LOOKUP($B15,L!$B:$B,L!Q:Q)),"",LOOKUP($B15,L!$B:$B,L!Q:Q)),IF(OR($A15=0,ISBLANK($A15)),"",LOOKUP($A15,MK!$B:$B,MK!Q:Q)))</f>
        <v>100</v>
      </c>
      <c r="R15" s="366">
        <f>IF(AND(NOT(ISBLANK($B15)),ISNUMBER($B15)),IF(ISBLANK(LOOKUP($B15,L!$B:$B,L!R:R)),"",LOOKUP($B15,L!$B:$B,L!R:R)),IF(OR($A15=0,ISBLANK($A15)),"",LOOKUP($A15,MK!$B:$B,MK!R:R)))</f>
        <v>23</v>
      </c>
      <c r="S15" s="366">
        <f>IF(AND(NOT(ISBLANK($B15)),ISNUMBER($B15)),IF(ISBLANK(LOOKUP($B15,L!$B:$B,L!S:S)),"",LOOKUP($B15,L!$B:$B,L!S:S)),IF(OR($A15=0,ISBLANK($A15)),"",LOOKUP($A15,MK!$B:$B,MK!S:S)))</f>
        <v>14</v>
      </c>
      <c r="T15" s="366" t="str">
        <f>IF(AND(NOT(ISBLANK($B15)),ISNUMBER($B15)),IF(ISBLANK(LOOKUP($B15,L!$B:$B,L!T:T)),"",LOOKUP($B15,L!$B:$B,L!T:T)),IF(OR($A15=0,ISBLANK($A15)),"",LOOKUP($A15,MK!$B:$B,MK!T:T)))</f>
        <v>12*</v>
      </c>
      <c r="U15" s="368" t="str">
        <f>IF(AND(NOT(ISBLANK($B15)),ISNUMBER($B15)),IF(ISBLANK(LOOKUP($B15,L!$B:$B,L!U:U)),"",LOOKUP($B15,L!$B:$B,L!U:U)),IF(OR($A15=0,ISBLANK($A15)),"",LOOKUP($A15,MK!$B:$B,MK!U:U)))</f>
        <v>* estimated, 9 allocsated for oiling.  No idle RPs, 2 of 2 LL BPs to Free France.</v>
      </c>
    </row>
    <row r="16" spans="1:22" s="2" customFormat="1" x14ac:dyDescent="0.25">
      <c r="A16" s="283"/>
      <c r="B16" s="73">
        <v>7307</v>
      </c>
      <c r="C16" s="363">
        <f>IF(AND(NOT(ISBLANK($B16)),ISNUMBER($B16)),IF(ISBLANK(LOOKUP($B16,L!$B:$B,L!C:C)),"",LOOKUP($B16,L!$B:$B,L!C:C)),IF(OR($A16=0,ISBLANK($A16)),"",LOOKUP($A16,MK!$B:$B,MK!C:C)))</f>
        <v>18</v>
      </c>
      <c r="D16" s="73" t="str">
        <f>IF(AND(NOT(ISBLANK($B16)),ISNUMBER($B16)),IF(ISBLANK(LOOKUP($B16,L!$B:$B,L!D:D)),"",LOOKUP($B16,L!$B:$B,L!D:D)),IF(OR($A16=0,ISBLANK($A16)),"",LOOKUP($A16,MK!$B:$B,MK!D:D)))</f>
        <v>JA</v>
      </c>
      <c r="E16" s="73">
        <f>IF(AND(NOT(ISBLANK($B16)),ISNUMBER($B16)),IF(ISBLANK(LOOKUP($B16,L!$B:$B,L!E:E)),"",LOOKUP($B16,L!$B:$B,L!E:E)),IF(OR($A16=0,ISBLANK($A16)),"",LOOKUP($A16,MK!$B:$B,MK!E:E)))</f>
        <v>42</v>
      </c>
      <c r="F16" s="363">
        <f>IF(AND(NOT(ISBLANK($B16)),ISNUMBER($B16)),IF(ISBLANK(LOOKUP($B16,L!$B:$B,L!F:F)),"",LOOKUP($B16,L!$B:$B,L!F:F)),IF(OR($A16=0,ISBLANK($A16)),"",LOOKUP($A16,MK!$B:$B,MK!F:F)))</f>
        <v>8</v>
      </c>
      <c r="G16" s="363">
        <f>IF(AND(NOT(ISBLANK($B16)),ISNUMBER($B16)),IF(ISBLANK(LOOKUP($B16,L!$B:$B,L!G:G)),"",LOOKUP($B16,L!$B:$B,L!G:G)),IF(OR($A16=0,ISBLANK($A16)),"",LOOKUP($A16,MK!$B:$B,MK!G:G)))</f>
        <v>3</v>
      </c>
      <c r="H16" s="363" t="str">
        <f>IF(AND(NOT(ISBLANK($B16)),ISNUMBER($B16)),IF(ISBLANK(LOOKUP($B16,L!$B:$B,L!H:H)),"",LOOKUP($B16,L!$B:$B,L!H:H)),IF(OR($A16=0,ISBLANK($A16)),"",LOOKUP($A16,MK!$B:$B,MK!H:H)))</f>
        <v>AL CMD</v>
      </c>
      <c r="I16" s="363" t="str">
        <f>IF(AND(NOT(ISBLANK($B16)),ISNUMBER($B16)),IF(ISBLANK(LOOKUP($B16,L!$B:$B,L!I:I)),"",LOOKUP($B16,L!$B:$B,L!I:I)),IF(OR($A16=0,ISBLANK($A16)),"",LOOKUP($A16,MK!$B:$B,MK!I:I)))</f>
        <v>FRA</v>
      </c>
      <c r="J16" s="363" t="str">
        <f>IF(AND(NOT(ISBLANK($B16)),ISNUMBER($B16)),IF(ISBLANK(LOOKUP($B16,L!$B:$B,L!J:J)),"",LOOKUP($B16,L!$B:$B,L!J:J)),IF(OR($A16=0,ISBLANK($A16)),"",LOOKUP($A16,MK!$B:$B,MK!J:J)))</f>
        <v>AX</v>
      </c>
      <c r="K16" s="363" t="str">
        <f>IF(AND(NOT(ISBLANK($B16)),ISNUMBER($B16)),IF(ISBLANK(LOOKUP($B16,L!$B:$B,L!K:K)),"",LOOKUP($B16,L!$B:$B,L!K:K)),IF(OR($A16=0,ISBLANK($A16)),"",LOOKUP($A16,MK!$B:$B,MK!K:K)))</f>
        <v>PROD</v>
      </c>
      <c r="L16" s="363">
        <f>IF(AND(NOT(ISBLANK($B16)),ISNUMBER($B16)),IF(ISBLANK(LOOKUP($B16,L!$B:$B,L!L:L)),"",LOOKUP($B16,L!$B:$B,L!L:L)),IF(OR($A16=0,ISBLANK($A16)),"",LOOKUP($A16,MK!$B:$B,MK!L:L)))</f>
        <v>0</v>
      </c>
      <c r="M16" s="363">
        <f>IF(AND(NOT(ISBLANK($B16)),ISNUMBER($B16)),IF(ISBLANK(LOOKUP($B16,L!$B:$B,L!M:M)),"",LOOKUP($B16,L!$B:$B,L!M:M)),IF(OR($A16=0,ISBLANK($A16)),"",LOOKUP($A16,MK!$B:$B,MK!M:M)))</f>
        <v>0</v>
      </c>
      <c r="N16" s="363" t="str">
        <f>IF(AND(NOT(ISBLANK($B16)),ISNUMBER($B16)),IF(ISBLANK(LOOKUP($B16,L!$B:$B,L!N:N)),"",LOOKUP($B16,L!$B:$B,L!N:N)),IF(OR($A16=0,ISBLANK($A16)),"",LOOKUP($A16,MK!$B:$B,MK!N:N)))</f>
        <v>France</v>
      </c>
      <c r="O16" s="363">
        <f>IF(AND(NOT(ISBLANK($B16)),ISNUMBER($B16)),IF(ISBLANK(LOOKUP($B16,L!$B:$B,L!O:O)),"",LOOKUP($B16,L!$B:$B,L!O:O)),IF(OR($A16=0,ISBLANK($A16)),"",LOOKUP($A16,MK!$B:$B,MK!O:O)))</f>
        <v>0</v>
      </c>
      <c r="P16" s="363">
        <f>IF(AND(NOT(ISBLANK($B16)),ISNUMBER($B16)),IF(ISBLANK(LOOKUP($B16,L!$B:$B,L!P:P)),"",LOOKUP($B16,L!$B:$B,L!P:P)),IF(OR($A16=0,ISBLANK($A16)),"",LOOKUP($A16,MK!$B:$B,MK!P:P)))</f>
        <v>0</v>
      </c>
      <c r="Q16" s="363" t="str">
        <f>IF(AND(NOT(ISBLANK($B16)),ISNUMBER($B16)),IF(ISBLANK(LOOKUP($B16,L!$B:$B,L!Q:Q)),"",LOOKUP($B16,L!$B:$B,L!Q:Q)),IF(OR($A16=0,ISBLANK($A16)),"",LOOKUP($A16,MK!$B:$B,MK!Q:Q)))</f>
        <v>NA</v>
      </c>
      <c r="R16" s="363">
        <f>IF(AND(NOT(ISBLANK($B16)),ISNUMBER($B16)),IF(ISBLANK(LOOKUP($B16,L!$B:$B,L!R:R)),"",LOOKUP($B16,L!$B:$B,L!R:R)),IF(OR($A16=0,ISBLANK($A16)),"",LOOKUP($A16,MK!$B:$B,MK!R:R)))</f>
        <v>1</v>
      </c>
      <c r="S16" s="363">
        <f>IF(AND(NOT(ISBLANK($B16)),ISNUMBER($B16)),IF(ISBLANK(LOOKUP($B16,L!$B:$B,L!S:S)),"",LOOKUP($B16,L!$B:$B,L!S:S)),IF(OR($A16=0,ISBLANK($A16)),"",LOOKUP($A16,MK!$B:$B,MK!S:S)))</f>
        <v>0</v>
      </c>
      <c r="T16" s="363" t="str">
        <f>IF(AND(NOT(ISBLANK($B16)),ISNUMBER($B16)),IF(ISBLANK(LOOKUP($B16,L!$B:$B,L!T:T)),"",LOOKUP($B16,L!$B:$B,L!T:T)),IF(OR($A16=0,ISBLANK($A16)),"",LOOKUP($A16,MK!$B:$B,MK!T:T)))</f>
        <v>1*</v>
      </c>
      <c r="U16" s="365" t="str">
        <f>IF(AND(NOT(ISBLANK($B16)),ISNUMBER($B16)),IF(ISBLANK(LOOKUP($B16,L!$B:$B,L!U:U)),"",LOOKUP($B16,L!$B:$B,L!U:U)),IF(OR($A16=0,ISBLANK($A16)),"",LOOKUP($A16,MK!$B:$B,MK!U:U)))</f>
        <v>* estimated, 1 allocated for oiling.</v>
      </c>
    </row>
    <row r="17" spans="1:21" s="2" customFormat="1" x14ac:dyDescent="0.25">
      <c r="A17" s="283">
        <v>41</v>
      </c>
      <c r="B17" s="74"/>
      <c r="C17" s="366" t="str">
        <f>IF(AND(NOT(ISBLANK($B17)),ISNUMBER($B17)),IF(ISBLANK(LOOKUP($B17,L!$B:$B,L!C:C)),"",LOOKUP($B17,L!$B:$B,L!C:C)),IF(OR($A17=0,ISBLANK($A17)),"",LOOKUP($A17,MK!$B:$B,MK!C:C)))</f>
        <v xml:space="preserve"> --</v>
      </c>
      <c r="D17" s="74" t="str">
        <f>IF(AND(NOT(ISBLANK($B17)),ISNUMBER($B17)),IF(ISBLANK(LOOKUP($B17,L!$B:$B,L!D:D)),"",LOOKUP($B17,L!$B:$B,L!D:D)),IF(OR($A17=0,ISBLANK($A17)),"",LOOKUP($A17,MK!$B:$B,MK!D:D)))</f>
        <v xml:space="preserve"> --</v>
      </c>
      <c r="E17" s="74" t="str">
        <f>IF(AND(NOT(ISBLANK($B17)),ISNUMBER($B17)),IF(ISBLANK(LOOKUP($B17,L!$B:$B,L!E:E)),"",LOOKUP($B17,L!$B:$B,L!E:E)),IF(OR($A17=0,ISBLANK($A17)),"",LOOKUP($A17,MK!$B:$B,MK!E:E)))</f>
        <v xml:space="preserve"> --</v>
      </c>
      <c r="F17" s="366" t="str">
        <f>IF(AND(NOT(ISBLANK($B17)),ISNUMBER($B17)),IF(ISBLANK(LOOKUP($B17,L!$B:$B,L!F:F)),"",LOOKUP($B17,L!$B:$B,L!F:F)),IF(OR($A17=0,ISBLANK($A17)),"",LOOKUP($A17,MK!$B:$B,MK!F:F)))</f>
        <v xml:space="preserve"> --</v>
      </c>
      <c r="G17" s="74" t="str">
        <f>IF(AND(NOT(ISBLANK($B17)),ISNUMBER($B17)),IF(ISBLANK(LOOKUP($B17,L!$B:$B,L!G:G)),"",LOOKUP($B17,L!$B:$B,L!G:G)),IF(OR($A17=0,ISBLANK($A17)),"",LOOKUP($A17,MK!$B:$B,MK!G:G)))</f>
        <v xml:space="preserve"> --</v>
      </c>
      <c r="H17" s="366" t="str">
        <f>IF(AND(NOT(ISBLANK($B17)),ISNUMBER($B17)),IF(ISBLANK(LOOKUP($B17,L!$B:$B,L!H:H)),"",LOOKUP($B17,L!$B:$B,L!H:H)),IF(OR($A17=0,ISBLANK($A17)),"",LOOKUP($A17,MK!$B:$B,MK!H:H)))</f>
        <v xml:space="preserve"> --------------</v>
      </c>
      <c r="I17" s="366" t="str">
        <f>IF(AND(NOT(ISBLANK($B17)),ISNUMBER($B17)),IF(ISBLANK(LOOKUP($B17,L!$B:$B,L!I:I)),"",LOOKUP($B17,L!$B:$B,L!I:I)),IF(OR($A17=0,ISBLANK($A17)),"",LOOKUP($A17,MK!$B:$B,MK!I:I)))</f>
        <v xml:space="preserve"> ---------</v>
      </c>
      <c r="J17" s="366" t="str">
        <f>IF(AND(NOT(ISBLANK($B17)),ISNUMBER($B17)),IF(ISBLANK(LOOKUP($B17,L!$B:$B,L!J:J)),"",LOOKUP($B17,L!$B:$B,L!J:J)),IF(OR($A17=0,ISBLANK($A17)),"",LOOKUP($A17,MK!$B:$B,MK!J:J)))</f>
        <v xml:space="preserve"> ---------</v>
      </c>
      <c r="K17" s="366" t="str">
        <f>IF(AND(NOT(ISBLANK($B17)),ISNUMBER($B17)),IF(ISBLANK(LOOKUP($B17,L!$B:$B,L!K:K)),"",LOOKUP($B17,L!$B:$B,L!K:K)),IF(OR($A17=0,ISBLANK($A17)),"",LOOKUP($A17,MK!$B:$B,MK!K:K)))</f>
        <v xml:space="preserve"> ------</v>
      </c>
      <c r="L17" s="366" t="str">
        <f>IF(AND(NOT(ISBLANK($B17)),ISNUMBER($B17)),IF(ISBLANK(LOOKUP($B17,L!$B:$B,L!L:L)),"",LOOKUP($B17,L!$B:$B,L!L:L)),IF(OR($A17=0,ISBLANK($A17)),"",LOOKUP($A17,MK!$B:$B,MK!L:L)))</f>
        <v xml:space="preserve"> ---------</v>
      </c>
      <c r="M17" s="366" t="str">
        <f>IF(AND(NOT(ISBLANK($B17)),ISNUMBER($B17)),IF(ISBLANK(LOOKUP($B17,L!$B:$B,L!M:M)),"",LOOKUP($B17,L!$B:$B,L!M:M)),IF(OR($A17=0,ISBLANK($A17)),"",LOOKUP($A17,MK!$B:$B,MK!M:M)))</f>
        <v xml:space="preserve"> ---------</v>
      </c>
      <c r="N17" s="366" t="str">
        <f>IF(AND(NOT(ISBLANK($B17)),ISNUMBER($B17)),IF(ISBLANK(LOOKUP($B17,L!$B:$B,L!N:N)),"",LOOKUP($B17,L!$B:$B,L!N:N)),IF(OR($A17=0,ISBLANK($A17)),"",LOOKUP($A17,MK!$B:$B,MK!N:N)))</f>
        <v xml:space="preserve"> ---------------------------</v>
      </c>
      <c r="O17" s="366" t="str">
        <f>IF(AND(NOT(ISBLANK($B17)),ISNUMBER($B17)),IF(ISBLANK(LOOKUP($B17,L!$B:$B,L!O:O)),"",LOOKUP($B17,L!$B:$B,L!O:O)),IF(OR($A17=0,ISBLANK($A17)),"",LOOKUP($A17,MK!$B:$B,MK!O:O)))</f>
        <v xml:space="preserve"> --------</v>
      </c>
      <c r="P17" s="366" t="str">
        <f>IF(AND(NOT(ISBLANK($B17)),ISNUMBER($B17)),IF(ISBLANK(LOOKUP($B17,L!$B:$B,L!P:P)),"",LOOKUP($B17,L!$B:$B,L!P:P)),IF(OR($A17=0,ISBLANK($A17)),"",LOOKUP($A17,MK!$B:$B,MK!P:P)))</f>
        <v xml:space="preserve"> --------</v>
      </c>
      <c r="Q17" s="366" t="str">
        <f>IF(AND(NOT(ISBLANK($B17)),ISNUMBER($B17)),IF(ISBLANK(LOOKUP($B17,L!$B:$B,L!Q:Q)),"",LOOKUP($B17,L!$B:$B,L!Q:Q)),IF(OR($A17=0,ISBLANK($A17)),"",LOOKUP($A17,MK!$B:$B,MK!Q:Q)))</f>
        <v xml:space="preserve"> --------</v>
      </c>
      <c r="R17" s="366" t="str">
        <f>IF(AND(NOT(ISBLANK($B17)),ISNUMBER($B17)),IF(ISBLANK(LOOKUP($B17,L!$B:$B,L!R:R)),"",LOOKUP($B17,L!$B:$B,L!R:R)),IF(OR($A17=0,ISBLANK($A17)),"",LOOKUP($A17,MK!$B:$B,MK!R:R)))</f>
        <v xml:space="preserve"> --------</v>
      </c>
      <c r="S17" s="366" t="str">
        <f>IF(AND(NOT(ISBLANK($B17)),ISNUMBER($B17)),IF(ISBLANK(LOOKUP($B17,L!$B:$B,L!S:S)),"",LOOKUP($B17,L!$B:$B,L!S:S)),IF(OR($A17=0,ISBLANK($A17)),"",LOOKUP($A17,MK!$B:$B,MK!S:S)))</f>
        <v xml:space="preserve"> --------</v>
      </c>
      <c r="T17" s="366" t="str">
        <f>IF(AND(NOT(ISBLANK($B17)),ISNUMBER($B17)),IF(ISBLANK(LOOKUP($B17,L!$B:$B,L!T:T)),"",LOOKUP($B17,L!$B:$B,L!T:T)),IF(OR($A17=0,ISBLANK($A17)),"",LOOKUP($A17,MK!$B:$B,MK!T:T)))</f>
        <v xml:space="preserve"> --------</v>
      </c>
      <c r="U17" s="368" t="str">
        <f>IF(AND(NOT(ISBLANK($B17)),ISNUMBER($B17)),IF(ISBLANK(LOOKUP($B17,L!$B:$B,L!U:U)),"",LOOKUP($B17,L!$B:$B,L!U:U)),IF(OR($A17=0,ISBLANK($A17)),"",LOOKUP($A17,MK!$B:$B,MK!U:U)))</f>
        <v xml:space="preserve"> ----------------------------------------------------------------------------------------------------------------------------------------------------------------------------------------------------------</v>
      </c>
    </row>
    <row r="18" spans="1:21" s="2" customFormat="1" x14ac:dyDescent="0.25">
      <c r="A18" s="283">
        <v>55</v>
      </c>
      <c r="B18" s="73"/>
      <c r="C18" s="363" t="str">
        <f>IF(AND(NOT(ISBLANK($B18)),ISNUMBER($B18)),IF(ISBLANK(LOOKUP($B18,L!$B:$B,L!C:C)),"",LOOKUP($B18,L!$B:$B,L!C:C)),IF(OR($A18=0,ISBLANK($A18)),"",LOOKUP($A18,MK!$B:$B,MK!C:C)))</f>
        <v>TU</v>
      </c>
      <c r="D18" s="73" t="str">
        <f>IF(AND(NOT(ISBLANK($B18)),ISNUMBER($B18)),IF(ISBLANK(LOOKUP($B18,L!$B:$B,L!D:D)),"",LOOKUP($B18,L!$B:$B,L!D:D)),IF(OR($A18=0,ISBLANK($A18)),"",LOOKUP($A18,MK!$B:$B,MK!D:D)))</f>
        <v>MO</v>
      </c>
      <c r="E18" s="73" t="str">
        <f>IF(AND(NOT(ISBLANK($B18)),ISNUMBER($B18)),IF(ISBLANK(LOOKUP($B18,L!$B:$B,L!E:E)),"",LOOKUP($B18,L!$B:$B,L!E:E)),IF(OR($A18=0,ISBLANK($A18)),"",LOOKUP($A18,MK!$B:$B,MK!E:E)))</f>
        <v>YR</v>
      </c>
      <c r="F18" s="363" t="str">
        <f>IF(AND(NOT(ISBLANK($B18)),ISNUMBER($B18)),IF(ISBLANK(LOOKUP($B18,L!$B:$B,L!F:F)),"",LOOKUP($B18,L!$B:$B,L!F:F)),IF(OR($A18=0,ISBLANK($A18)),"",LOOKUP($A18,MK!$B:$B,MK!F:F)))</f>
        <v>IM</v>
      </c>
      <c r="G18" s="73" t="str">
        <f>IF(AND(NOT(ISBLANK($B18)),ISNUMBER($B18)),IF(ISBLANK(LOOKUP($B18,L!$B:$B,L!G:G)),"",LOOKUP($B18,L!$B:$B,L!G:G)),IF(OR($A18=0,ISBLANK($A18)),"",LOOKUP($A18,MK!$B:$B,MK!G:G)))</f>
        <v>#</v>
      </c>
      <c r="H18" s="363" t="str">
        <f>IF(AND(NOT(ISBLANK($B18)),ISNUMBER($B18)),IF(ISBLANK(LOOKUP($B18,L!$B:$B,L!H:H)),"",LOOKUP($B18,L!$B:$B,L!H:H)),IF(OR($A18=0,ISBLANK($A18)),"",LOOKUP($A18,MK!$B:$B,MK!H:H)))</f>
        <v>Theater</v>
      </c>
      <c r="I18" s="363" t="str">
        <f>IF(AND(NOT(ISBLANK($B18)),ISNUMBER($B18)),IF(ISBLANK(LOOKUP($B18,L!$B:$B,L!I:I)),"",LOOKUP($B18,L!$B:$B,L!I:I)),IF(OR($A18=0,ISBLANK($A18)),"",LOOKUP($A18,MK!$B:$B,MK!I:I)))</f>
        <v>MP 1</v>
      </c>
      <c r="J18" s="363" t="str">
        <f>IF(AND(NOT(ISBLANK($B18)),ISNUMBER($B18)),IF(ISBLANK(LOOKUP($B18,L!$B:$B,L!J:J)),"",LOOKUP($B18,L!$B:$B,L!J:J)),IF(OR($A18=0,ISBLANK($A18)),"",LOOKUP($A18,MK!$B:$B,MK!J:J)))</f>
        <v>MP 2</v>
      </c>
      <c r="K18" s="363" t="str">
        <f>IF(AND(NOT(ISBLANK($B18)),ISNUMBER($B18)),IF(ISBLANK(LOOKUP($B18,L!$B:$B,L!K:K)),"",LOOKUP($B18,L!$B:$B,L!K:K)),IF(OR($A18=0,ISBLANK($A18)),"",LOOKUP($A18,MK!$B:$B,MK!K:K)))</f>
        <v>Phase</v>
      </c>
      <c r="L18" s="363" t="str">
        <f>IF(AND(NOT(ISBLANK($B18)),ISNUMBER($B18)),IF(ISBLANK(LOOKUP($B18,L!$B:$B,L!L:L)),"",LOOKUP($B18,L!$B:$B,L!L:L)),IF(OR($A18=0,ISBLANK($A18)),"",LOOKUP($A18,MK!$B:$B,MK!L:L)))</f>
        <v>Event</v>
      </c>
      <c r="M18" s="363" t="str">
        <f>IF(AND(NOT(ISBLANK($B18)),ISNUMBER($B18)),IF(ISBLANK(LOOKUP($B18,L!$B:$B,L!M:M)),"",LOOKUP($B18,L!$B:$B,L!M:M)),IF(OR($A18=0,ISBLANK($A18)),"",LOOKUP($A18,MK!$B:$B,MK!M:M)))</f>
        <v>Unit(s)</v>
      </c>
      <c r="N18" s="363" t="str">
        <f>IF(AND(NOT(ISBLANK($B18)),ISNUMBER($B18)),IF(ISBLANK(LOOKUP($B18,L!$B:$B,L!N:N)),"",LOOKUP($B18,L!$B:$B,L!N:N)),IF(OR($A18=0,ISBLANK($A18)),"",LOOKUP($A18,MK!$B:$B,MK!N:N)))</f>
        <v>Description</v>
      </c>
      <c r="O18" s="363" t="str">
        <f>IF(AND(NOT(ISBLANK($B18)),ISNUMBER($B18)),IF(ISBLANK(LOOKUP($B18,L!$B:$B,L!O:O)),"",LOOKUP($B18,L!$B:$B,L!O:O)),IF(OR($A18=0,ISBLANK($A18)),"",LOOKUP($A18,MK!$B:$B,MK!O:O)))</f>
        <v xml:space="preserve"> |--------</v>
      </c>
      <c r="P18" s="363" t="str">
        <f>IF(AND(NOT(ISBLANK($B18)),ISNUMBER($B18)),IF(ISBLANK(LOOKUP($B18,L!$B:$B,L!P:P)),"",LOOKUP($B18,L!$B:$B,L!P:P)),IF(OR($A18=0,ISBLANK($A18)),"",LOOKUP($A18,MK!$B:$B,MK!P:P)))</f>
        <v xml:space="preserve"> --------</v>
      </c>
      <c r="Q18" s="363" t="str">
        <f>IF(AND(NOT(ISBLANK($B18)),ISNUMBER($B18)),IF(ISBLANK(LOOKUP($B18,L!$B:$B,L!Q:Q)),"",LOOKUP($B18,L!$B:$B,L!Q:Q)),IF(OR($A18=0,ISBLANK($A18)),"",LOOKUP($A18,MK!$B:$B,MK!Q:Q)))</f>
        <v xml:space="preserve"> --------</v>
      </c>
      <c r="R18" s="363" t="str">
        <f>IF(AND(NOT(ISBLANK($B18)),ISNUMBER($B18)),IF(ISBLANK(LOOKUP($B18,L!$B:$B,L!R:R)),"",LOOKUP($B18,L!$B:$B,L!R:R)),IF(OR($A18=0,ISBLANK($A18)),"",LOOKUP($A18,MK!$B:$B,MK!R:R)))</f>
        <v xml:space="preserve"> --------</v>
      </c>
      <c r="S18" s="363" t="str">
        <f>IF(AND(NOT(ISBLANK($B18)),ISNUMBER($B18)),IF(ISBLANK(LOOKUP($B18,L!$B:$B,L!S:S)),"",LOOKUP($B18,L!$B:$B,L!S:S)),IF(OR($A18=0,ISBLANK($A18)),"",LOOKUP($A18,MK!$B:$B,MK!S:S)))</f>
        <v xml:space="preserve"> --------</v>
      </c>
      <c r="T18" s="363" t="str">
        <f>IF(AND(NOT(ISBLANK($B18)),ISNUMBER($B18)),IF(ISBLANK(LOOKUP($B18,L!$B:$B,L!T:T)),"",LOOKUP($B18,L!$B:$B,L!T:T)),IF(OR($A18=0,ISBLANK($A18)),"",LOOKUP($A18,MK!$B:$B,MK!T:T)))</f>
        <v xml:space="preserve"> -------&gt;</v>
      </c>
      <c r="U18" s="365" t="str">
        <f>IF(AND(NOT(ISBLANK($B18)),ISNUMBER($B18)),IF(ISBLANK(LOOKUP($B18,L!$B:$B,L!U:U)),"",LOOKUP($B18,L!$B:$B,L!U:U)),IF(OR($A18=0,ISBLANK($A18)),"",LOOKUP($A18,MK!$B:$B,MK!U:U)))</f>
        <v>Combat Log (CL)</v>
      </c>
    </row>
    <row r="19" spans="1:21" s="2" customFormat="1" x14ac:dyDescent="0.25">
      <c r="A19" s="283"/>
      <c r="B19" s="74">
        <v>7308</v>
      </c>
      <c r="C19" s="366">
        <f>IF(AND(NOT(ISBLANK($B19)),ISNUMBER($B19)),IF(ISBLANK(LOOKUP($B19,L!$B:$B,L!C:C)),"",LOOKUP($B19,L!$B:$B,L!C:C)),IF(OR($A19=0,ISBLANK($A19)),"",LOOKUP($A19,MK!$B:$B,MK!C:C)))</f>
        <v>18</v>
      </c>
      <c r="D19" s="74" t="str">
        <f>IF(AND(NOT(ISBLANK($B19)),ISNUMBER($B19)),IF(ISBLANK(LOOKUP($B19,L!$B:$B,L!D:D)),"",LOOKUP($B19,L!$B:$B,L!D:D)),IF(OR($A19=0,ISBLANK($A19)),"",LOOKUP($A19,MK!$B:$B,MK!D:D)))</f>
        <v>JA</v>
      </c>
      <c r="E19" s="74">
        <f>IF(AND(NOT(ISBLANK($B19)),ISNUMBER($B19)),IF(ISBLANK(LOOKUP($B19,L!$B:$B,L!E:E)),"",LOOKUP($B19,L!$B:$B,L!E:E)),IF(OR($A19=0,ISBLANK($A19)),"",LOOKUP($A19,MK!$B:$B,MK!E:E)))</f>
        <v>42</v>
      </c>
      <c r="F19" s="366">
        <f>IF(AND(NOT(ISBLANK($B19)),ISNUMBER($B19)),IF(ISBLANK(LOOKUP($B19,L!$B:$B,L!F:F)),"",LOOKUP($B19,L!$B:$B,L!F:F)),IF(OR($A19=0,ISBLANK($A19)),"",LOOKUP($A19,MK!$B:$B,MK!F:F)))</f>
        <v>8</v>
      </c>
      <c r="G19" s="74">
        <f>IF(AND(NOT(ISBLANK($B19)),ISNUMBER($B19)),IF(ISBLANK(LOOKUP($B19,L!$B:$B,L!G:G)),"",LOOKUP($B19,L!$B:$B,L!G:G)),IF(OR($A19=0,ISBLANK($A19)),"",LOOKUP($A19,MK!$B:$B,MK!G:G)))</f>
        <v>3</v>
      </c>
      <c r="H19" s="366" t="str">
        <f>IF(AND(NOT(ISBLANK($B19)),ISNUMBER($B19)),IF(ISBLANK(LOOKUP($B19,L!$B:$B,L!H:H)),"",LOOKUP($B19,L!$B:$B,L!H:H)),IF(OR($A19=0,ISBLANK($A19)),"",LOOKUP($A19,MK!$B:$B,MK!H:H)))</f>
        <v>AL CMD</v>
      </c>
      <c r="I19" s="366" t="str">
        <f>IF(AND(NOT(ISBLANK($B19)),ISNUMBER($B19)),IF(ISBLANK(LOOKUP($B19,L!$B:$B,L!I:I)),"",LOOKUP($B19,L!$B:$B,L!I:I)),IF(OR($A19=0,ISBLANK($A19)),"",LOOKUP($A19,MK!$B:$B,MK!I:I)))</f>
        <v>West</v>
      </c>
      <c r="J19" s="366" t="str">
        <f>IF(AND(NOT(ISBLANK($B19)),ISNUMBER($B19)),IF(ISBLANK(LOOKUP($B19,L!$B:$B,L!J:J)),"",LOOKUP($B19,L!$B:$B,L!J:J)),IF(OR($A19=0,ISBLANK($A19)),"",LOOKUP($A19,MK!$B:$B,MK!J:J)))</f>
        <v>AX</v>
      </c>
      <c r="K19" s="366" t="str">
        <f>IF(AND(NOT(ISBLANK($B19)),ISNUMBER($B19)),IF(ISBLANK(LOOKUP($B19,L!$B:$B,L!K:K)),"",LOOKUP($B19,L!$B:$B,L!K:K)),IF(OR($A19=0,ISBLANK($A19)),"",LOOKUP($A19,MK!$B:$B,MK!K:K)))</f>
        <v>NM</v>
      </c>
      <c r="L19" s="366" t="str">
        <f>IF(AND(NOT(ISBLANK($B19)),ISNUMBER($B19)),IF(ISBLANK(LOOKUP($B19,L!$B:$B,L!L:L)),"",LOOKUP($B19,L!$B:$B,L!L:L)),IF(OR($A19=0,ISBLANK($A19)),"",LOOKUP($A19,MK!$B:$B,MK!L:L)))</f>
        <v>Event</v>
      </c>
      <c r="M19" s="366" t="str">
        <f>IF(AND(NOT(ISBLANK($B19)),ISNUMBER($B19)),IF(ISBLANK(LOOKUP($B19,L!$B:$B,L!M:M)),"",LOOKUP($B19,L!$B:$B,L!M:M)),IF(OR($A19=0,ISBLANK($A19)),"",LOOKUP($A19,MK!$B:$B,MK!M:M)))</f>
        <v>NONE</v>
      </c>
      <c r="N19" s="366" t="str">
        <f>IF(AND(NOT(ISBLANK($B19)),ISNUMBER($B19)),IF(ISBLANK(LOOKUP($B19,L!$B:$B,L!N:N)),"",LOOKUP($B19,L!$B:$B,L!N:N)),IF(OR($A19=0,ISBLANK($A19)),"",LOOKUP($A19,MK!$B:$B,MK!N:N)))</f>
        <v>USN, RN Naval Moves</v>
      </c>
      <c r="O19" s="366" t="str">
        <f>IF(AND(NOT(ISBLANK($B19)),ISNUMBER($B19)),IF(ISBLANK(LOOKUP($B19,L!$B:$B,L!O:O)),"",LOOKUP($B19,L!$B:$B,L!O:O)),IF(OR($A19=0,ISBLANK($A19)),"",LOOKUP($A19,MK!$B:$B,MK!O:O)))</f>
        <v xml:space="preserve"> |--------</v>
      </c>
      <c r="P19" s="366" t="str">
        <f>IF(AND(NOT(ISBLANK($B19)),ISNUMBER($B19)),IF(ISBLANK(LOOKUP($B19,L!$B:$B,L!P:P)),"",LOOKUP($B19,L!$B:$B,L!P:P)),IF(OR($A19=0,ISBLANK($A19)),"",LOOKUP($A19,MK!$B:$B,MK!P:P)))</f>
        <v xml:space="preserve"> --------</v>
      </c>
      <c r="Q19" s="366" t="str">
        <f>IF(AND(NOT(ISBLANK($B19)),ISNUMBER($B19)),IF(ISBLANK(LOOKUP($B19,L!$B:$B,L!Q:Q)),"",LOOKUP($B19,L!$B:$B,L!Q:Q)),IF(OR($A19=0,ISBLANK($A19)),"",LOOKUP($A19,MK!$B:$B,MK!Q:Q)))</f>
        <v xml:space="preserve"> --------</v>
      </c>
      <c r="R19" s="366" t="str">
        <f>IF(AND(NOT(ISBLANK($B19)),ISNUMBER($B19)),IF(ISBLANK(LOOKUP($B19,L!$B:$B,L!R:R)),"",LOOKUP($B19,L!$B:$B,L!R:R)),IF(OR($A19=0,ISBLANK($A19)),"",LOOKUP($A19,MK!$B:$B,MK!R:R)))</f>
        <v xml:space="preserve"> --------</v>
      </c>
      <c r="S19" s="366" t="str">
        <f>IF(AND(NOT(ISBLANK($B19)),ISNUMBER($B19)),IF(ISBLANK(LOOKUP($B19,L!$B:$B,L!S:S)),"",LOOKUP($B19,L!$B:$B,L!S:S)),IF(OR($A19=0,ISBLANK($A19)),"",LOOKUP($A19,MK!$B:$B,MK!S:S)))</f>
        <v xml:space="preserve"> --------</v>
      </c>
      <c r="T19" s="366" t="str">
        <f>IF(AND(NOT(ISBLANK($B19)),ISNUMBER($B19)),IF(ISBLANK(LOOKUP($B19,L!$B:$B,L!T:T)),"",LOOKUP($B19,L!$B:$B,L!T:T)),IF(OR($A19=0,ISBLANK($A19)),"",LOOKUP($A19,MK!$B:$B,MK!T:T)))</f>
        <v xml:space="preserve"> -------&gt;</v>
      </c>
      <c r="U19" s="368" t="str">
        <f>IF(AND(NOT(ISBLANK($B19)),ISNUMBER($B19)),IF(ISBLANK(LOOKUP($B19,L!$B:$B,L!U:U)),"",LOOKUP($B19,L!$B:$B,L!U:U)),IF(OR($A19=0,ISBLANK($A19)),"",LOOKUP($A19,MK!$B:$B,MK!U:U)))</f>
        <v>US &amp; CW Chiefs satsified with current Atlantic &amp; Pacific convoy lines &amp; production.  Still  U-boat/Sub threat in Atlantic.  Chiefs strongly recommend no naval moves.</v>
      </c>
    </row>
    <row r="20" spans="1:21" s="2" customFormat="1" x14ac:dyDescent="0.25">
      <c r="A20" s="283">
        <v>41</v>
      </c>
      <c r="B20" s="73"/>
      <c r="C20" s="363" t="str">
        <f>IF(AND(NOT(ISBLANK($B20)),ISNUMBER($B20)),IF(ISBLANK(LOOKUP($B20,L!$B:$B,L!C:C)),"",LOOKUP($B20,L!$B:$B,L!C:C)),IF(OR($A20=0,ISBLANK($A20)),"",LOOKUP($A20,MK!$B:$B,MK!C:C)))</f>
        <v xml:space="preserve"> --</v>
      </c>
      <c r="D20" s="73" t="str">
        <f>IF(AND(NOT(ISBLANK($B20)),ISNUMBER($B20)),IF(ISBLANK(LOOKUP($B20,L!$B:$B,L!D:D)),"",LOOKUP($B20,L!$B:$B,L!D:D)),IF(OR($A20=0,ISBLANK($A20)),"",LOOKUP($A20,MK!$B:$B,MK!D:D)))</f>
        <v xml:space="preserve"> --</v>
      </c>
      <c r="E20" s="73" t="str">
        <f>IF(AND(NOT(ISBLANK($B20)),ISNUMBER($B20)),IF(ISBLANK(LOOKUP($B20,L!$B:$B,L!E:E)),"",LOOKUP($B20,L!$B:$B,L!E:E)),IF(OR($A20=0,ISBLANK($A20)),"",LOOKUP($A20,MK!$B:$B,MK!E:E)))</f>
        <v xml:space="preserve"> --</v>
      </c>
      <c r="F20" s="363" t="str">
        <f>IF(AND(NOT(ISBLANK($B20)),ISNUMBER($B20)),IF(ISBLANK(LOOKUP($B20,L!$B:$B,L!F:F)),"",LOOKUP($B20,L!$B:$B,L!F:F)),IF(OR($A20=0,ISBLANK($A20)),"",LOOKUP($A20,MK!$B:$B,MK!F:F)))</f>
        <v xml:space="preserve"> --</v>
      </c>
      <c r="G20" s="73" t="str">
        <f>IF(AND(NOT(ISBLANK($B20)),ISNUMBER($B20)),IF(ISBLANK(LOOKUP($B20,L!$B:$B,L!G:G)),"",LOOKUP($B20,L!$B:$B,L!G:G)),IF(OR($A20=0,ISBLANK($A20)),"",LOOKUP($A20,MK!$B:$B,MK!G:G)))</f>
        <v xml:space="preserve"> --</v>
      </c>
      <c r="H20" s="363" t="str">
        <f>IF(AND(NOT(ISBLANK($B20)),ISNUMBER($B20)),IF(ISBLANK(LOOKUP($B20,L!$B:$B,L!H:H)),"",LOOKUP($B20,L!$B:$B,L!H:H)),IF(OR($A20=0,ISBLANK($A20)),"",LOOKUP($A20,MK!$B:$B,MK!H:H)))</f>
        <v xml:space="preserve"> --------------</v>
      </c>
      <c r="I20" s="363" t="str">
        <f>IF(AND(NOT(ISBLANK($B20)),ISNUMBER($B20)),IF(ISBLANK(LOOKUP($B20,L!$B:$B,L!I:I)),"",LOOKUP($B20,L!$B:$B,L!I:I)),IF(OR($A20=0,ISBLANK($A20)),"",LOOKUP($A20,MK!$B:$B,MK!I:I)))</f>
        <v xml:space="preserve"> ---------</v>
      </c>
      <c r="J20" s="363" t="str">
        <f>IF(AND(NOT(ISBLANK($B20)),ISNUMBER($B20)),IF(ISBLANK(LOOKUP($B20,L!$B:$B,L!J:J)),"",LOOKUP($B20,L!$B:$B,L!J:J)),IF(OR($A20=0,ISBLANK($A20)),"",LOOKUP($A20,MK!$B:$B,MK!J:J)))</f>
        <v xml:space="preserve"> ---------</v>
      </c>
      <c r="K20" s="363" t="str">
        <f>IF(AND(NOT(ISBLANK($B20)),ISNUMBER($B20)),IF(ISBLANK(LOOKUP($B20,L!$B:$B,L!K:K)),"",LOOKUP($B20,L!$B:$B,L!K:K)),IF(OR($A20=0,ISBLANK($A20)),"",LOOKUP($A20,MK!$B:$B,MK!K:K)))</f>
        <v xml:space="preserve"> ------</v>
      </c>
      <c r="L20" s="363" t="str">
        <f>IF(AND(NOT(ISBLANK($B20)),ISNUMBER($B20)),IF(ISBLANK(LOOKUP($B20,L!$B:$B,L!L:L)),"",LOOKUP($B20,L!$B:$B,L!L:L)),IF(OR($A20=0,ISBLANK($A20)),"",LOOKUP($A20,MK!$B:$B,MK!L:L)))</f>
        <v xml:space="preserve"> ---------</v>
      </c>
      <c r="M20" s="363" t="str">
        <f>IF(AND(NOT(ISBLANK($B20)),ISNUMBER($B20)),IF(ISBLANK(LOOKUP($B20,L!$B:$B,L!M:M)),"",LOOKUP($B20,L!$B:$B,L!M:M)),IF(OR($A20=0,ISBLANK($A20)),"",LOOKUP($A20,MK!$B:$B,MK!M:M)))</f>
        <v xml:space="preserve"> ---------</v>
      </c>
      <c r="N20" s="363" t="str">
        <f>IF(AND(NOT(ISBLANK($B20)),ISNUMBER($B20)),IF(ISBLANK(LOOKUP($B20,L!$B:$B,L!N:N)),"",LOOKUP($B20,L!$B:$B,L!N:N)),IF(OR($A20=0,ISBLANK($A20)),"",LOOKUP($A20,MK!$B:$B,MK!N:N)))</f>
        <v xml:space="preserve"> ---------------------------</v>
      </c>
      <c r="O20" s="363" t="str">
        <f>IF(AND(NOT(ISBLANK($B20)),ISNUMBER($B20)),IF(ISBLANK(LOOKUP($B20,L!$B:$B,L!O:O)),"",LOOKUP($B20,L!$B:$B,L!O:O)),IF(OR($A20=0,ISBLANK($A20)),"",LOOKUP($A20,MK!$B:$B,MK!O:O)))</f>
        <v xml:space="preserve"> --------</v>
      </c>
      <c r="P20" s="363" t="str">
        <f>IF(AND(NOT(ISBLANK($B20)),ISNUMBER($B20)),IF(ISBLANK(LOOKUP($B20,L!$B:$B,L!P:P)),"",LOOKUP($B20,L!$B:$B,L!P:P)),IF(OR($A20=0,ISBLANK($A20)),"",LOOKUP($A20,MK!$B:$B,MK!P:P)))</f>
        <v xml:space="preserve"> --------</v>
      </c>
      <c r="Q20" s="363" t="str">
        <f>IF(AND(NOT(ISBLANK($B20)),ISNUMBER($B20)),IF(ISBLANK(LOOKUP($B20,L!$B:$B,L!Q:Q)),"",LOOKUP($B20,L!$B:$B,L!Q:Q)),IF(OR($A20=0,ISBLANK($A20)),"",LOOKUP($A20,MK!$B:$B,MK!Q:Q)))</f>
        <v xml:space="preserve"> --------</v>
      </c>
      <c r="R20" s="363" t="str">
        <f>IF(AND(NOT(ISBLANK($B20)),ISNUMBER($B20)),IF(ISBLANK(LOOKUP($B20,L!$B:$B,L!R:R)),"",LOOKUP($B20,L!$B:$B,L!R:R)),IF(OR($A20=0,ISBLANK($A20)),"",LOOKUP($A20,MK!$B:$B,MK!R:R)))</f>
        <v xml:space="preserve"> --------</v>
      </c>
      <c r="S20" s="363" t="str">
        <f>IF(AND(NOT(ISBLANK($B20)),ISNUMBER($B20)),IF(ISBLANK(LOOKUP($B20,L!$B:$B,L!S:S)),"",LOOKUP($B20,L!$B:$B,L!S:S)),IF(OR($A20=0,ISBLANK($A20)),"",LOOKUP($A20,MK!$B:$B,MK!S:S)))</f>
        <v xml:space="preserve"> --------</v>
      </c>
      <c r="T20" s="363" t="str">
        <f>IF(AND(NOT(ISBLANK($B20)),ISNUMBER($B20)),IF(ISBLANK(LOOKUP($B20,L!$B:$B,L!T:T)),"",LOOKUP($B20,L!$B:$B,L!T:T)),IF(OR($A20=0,ISBLANK($A20)),"",LOOKUP($A20,MK!$B:$B,MK!T:T)))</f>
        <v xml:space="preserve"> --------</v>
      </c>
      <c r="U20" s="365" t="str">
        <f>IF(AND(NOT(ISBLANK($B20)),ISNUMBER($B20)),IF(ISBLANK(LOOKUP($B20,L!$B:$B,L!U:U)),"",LOOKUP($B20,L!$B:$B,L!U:U)),IF(OR($A20=0,ISBLANK($A20)),"",LOOKUP($A20,MK!$B:$B,MK!U:U)))</f>
        <v xml:space="preserve"> ----------------------------------------------------------------------------------------------------------------------------------------------------------------------------------------------------------</v>
      </c>
    </row>
    <row r="21" spans="1:21" s="2" customFormat="1" x14ac:dyDescent="0.25">
      <c r="A21" s="283">
        <v>25</v>
      </c>
      <c r="B21" s="74"/>
      <c r="C21" s="366" t="str">
        <f>IF(AND(NOT(ISBLANK($B21)),ISNUMBER($B21)),IF(ISBLANK(LOOKUP($B21,L!$B:$B,L!C:C)),"",LOOKUP($B21,L!$B:$B,L!C:C)),IF(OR($A21=0,ISBLANK($A21)),"",LOOKUP($A21,MK!$B:$B,MK!C:C)))</f>
        <v>TU</v>
      </c>
      <c r="D21" s="74" t="str">
        <f>IF(AND(NOT(ISBLANK($B21)),ISNUMBER($B21)),IF(ISBLANK(LOOKUP($B21,L!$B:$B,L!D:D)),"",LOOKUP($B21,L!$B:$B,L!D:D)),IF(OR($A21=0,ISBLANK($A21)),"",LOOKUP($A21,MK!$B:$B,MK!D:D)))</f>
        <v>MO</v>
      </c>
      <c r="E21" s="74" t="str">
        <f>IF(AND(NOT(ISBLANK($B21)),ISNUMBER($B21)),IF(ISBLANK(LOOKUP($B21,L!$B:$B,L!E:E)),"",LOOKUP($B21,L!$B:$B,L!E:E)),IF(OR($A21=0,ISBLANK($A21)),"",LOOKUP($A21,MK!$B:$B,MK!E:E)))</f>
        <v>YR</v>
      </c>
      <c r="F21" s="366" t="str">
        <f>IF(AND(NOT(ISBLANK($B21)),ISNUMBER($B21)),IF(ISBLANK(LOOKUP($B21,L!$B:$B,L!F:F)),"",LOOKUP($B21,L!$B:$B,L!F:F)),IF(OR($A21=0,ISBLANK($A21)),"",LOOKUP($A21,MK!$B:$B,MK!F:F)))</f>
        <v>IM</v>
      </c>
      <c r="G21" s="74" t="str">
        <f>IF(AND(NOT(ISBLANK($B21)),ISNUMBER($B21)),IF(ISBLANK(LOOKUP($B21,L!$B:$B,L!G:G)),"",LOOKUP($B21,L!$B:$B,L!G:G)),IF(OR($A21=0,ISBLANK($A21)),"",LOOKUP($A21,MK!$B:$B,MK!G:G)))</f>
        <v>RD</v>
      </c>
      <c r="H21" s="366" t="str">
        <f>IF(AND(NOT(ISBLANK($B21)),ISNUMBER($B21)),IF(ISBLANK(LOOKUP($B21,L!$B:$B,L!H:H)),"",LOOKUP($B21,L!$B:$B,L!H:H)),IF(OR($A21=0,ISBLANK($A21)),"",LOOKUP($A21,MK!$B:$B,MK!H:H)))</f>
        <v>Theater</v>
      </c>
      <c r="I21" s="366" t="str">
        <f>IF(AND(NOT(ISBLANK($B21)),ISNUMBER($B21)),IF(ISBLANK(LOOKUP($B21,L!$B:$B,L!I:I)),"",LOOKUP($B21,L!$B:$B,L!I:I)),IF(OR($A21=0,ISBLANK($A21)),"",LOOKUP($A21,MK!$B:$B,MK!I:I)))</f>
        <v>Att MP</v>
      </c>
      <c r="J21" s="366" t="str">
        <f>IF(AND(NOT(ISBLANK($B21)),ISNUMBER($B21)),IF(ISBLANK(LOOKUP($B21,L!$B:$B,L!J:J)),"",LOOKUP($B21,L!$B:$B,L!J:J)),IF(OR($A21=0,ISBLANK($A21)),"",LOOKUP($A21,MK!$B:$B,MK!J:J)))</f>
        <v>Def MP</v>
      </c>
      <c r="K21" s="366" t="str">
        <f>IF(AND(NOT(ISBLANK($B21)),ISNUMBER($B21)),IF(ISBLANK(LOOKUP($B21,L!$B:$B,L!K:K)),"",LOOKUP($B21,L!$B:$B,L!K:K)),IF(OR($A21=0,ISBLANK($A21)),"",LOOKUP($A21,MK!$B:$B,MK!K:K)))</f>
        <v>NC</v>
      </c>
      <c r="L21" s="366" t="str">
        <f>IF(AND(NOT(ISBLANK($B21)),ISNUMBER($B21)),IF(ISBLANK(LOOKUP($B21,L!$B:$B,L!L:L)),"",LOOKUP($B21,L!$B:$B,L!L:L)),IF(OR($A21=0,ISBLANK($A21)),"",LOOKUP($A21,MK!$B:$B,MK!L:L)))</f>
        <v>Obj Ty</v>
      </c>
      <c r="M21" s="366" t="str">
        <f>IF(AND(NOT(ISBLANK($B21)),ISNUMBER($B21)),IF(ISBLANK(LOOKUP($B21,L!$B:$B,L!M:M)),"",LOOKUP($B21,L!$B:$B,L!M:M)),IF(OR($A21=0,ISBLANK($A21)),"",LOOKUP($A21,MK!$B:$B,MK!M:M)))</f>
        <v>Type</v>
      </c>
      <c r="N21" s="366" t="str">
        <f>IF(AND(NOT(ISBLANK($B21)),ISNUMBER($B21)),IF(ISBLANK(LOOKUP($B21,L!$B:$B,L!N:N)),"",LOOKUP($B21,L!$B:$B,L!N:N)),IF(OR($A21=0,ISBLANK($A21)),"",LOOKUP($A21,MK!$B:$B,MK!N:N)))</f>
        <v>Naval Combat</v>
      </c>
      <c r="O21" s="366" t="str">
        <f>IF(AND(NOT(ISBLANK($B21)),ISNUMBER($B21)),IF(ISBLANK(LOOKUP($B21,L!$B:$B,L!O:O)),"",LOOKUP($B21,L!$B:$B,L!O:O)),IF(OR($A21=0,ISBLANK($A21)),"",LOOKUP($A21,MK!$B:$B,MK!O:O)))</f>
        <v>PF(A)</v>
      </c>
      <c r="P21" s="366" t="str">
        <f>IF(AND(NOT(ISBLANK($B21)),ISNUMBER($B21)),IF(ISBLANK(LOOKUP($B21,L!$B:$B,L!P:P)),"",LOOKUP($B21,L!$B:$B,L!P:P)),IF(OR($A21=0,ISBLANK($A21)),"",LOOKUP($A21,MK!$B:$B,MK!P:P)))</f>
        <v>Find(A)</v>
      </c>
      <c r="Q21" s="366" t="str">
        <f>IF(AND(NOT(ISBLANK($B21)),ISNUMBER($B21)),IF(ISBLANK(LOOKUP($B21,L!$B:$B,L!Q:Q)),"",LOOKUP($B21,L!$B:$B,L!Q:Q)),IF(OR($A21=0,ISBLANK($A21)),"",LOOKUP($A21,MK!$B:$B,MK!Q:Q)))</f>
        <v>PF(D)</v>
      </c>
      <c r="R21" s="366" t="str">
        <f>IF(AND(NOT(ISBLANK($B21)),ISNUMBER($B21)),IF(ISBLANK(LOOKUP($B21,L!$B:$B,L!R:R)),"",LOOKUP($B21,L!$B:$B,L!R:R)),IF(OR($A21=0,ISBLANK($A21)),"",LOOKUP($A21,MK!$B:$B,MK!R:R)))</f>
        <v>Find(D)</v>
      </c>
      <c r="S21" s="366" t="str">
        <f>IF(AND(NOT(ISBLANK($B21)),ISNUMBER($B21)),IF(ISBLANK(LOOKUP($B21,L!$B:$B,L!S:S)),"",LOOKUP($B21,L!$B:$B,L!S:S)),IF(OR($A21=0,ISBLANK($A21)),"",LOOKUP($A21,MK!$B:$B,MK!S:S)))</f>
        <v>SPs</v>
      </c>
      <c r="T21" s="366" t="str">
        <f>IF(AND(NOT(ISBLANK($B21)),ISNUMBER($B21)),IF(ISBLANK(LOOKUP($B21,L!$B:$B,L!T:T)),"",LOOKUP($B21,L!$B:$B,L!T:T)),IF(OR($A21=0,ISBLANK($A21)),"",LOOKUP($A21,MK!$B:$B,MK!T:T)))</f>
        <v>WLT</v>
      </c>
      <c r="U21" s="368" t="str">
        <f>IF(AND(NOT(ISBLANK($B21)),ISNUMBER($B21)),IF(ISBLANK(LOOKUP($B21,L!$B:$B,L!U:U)),"",LOOKUP($B21,L!$B:$B,L!U:U)),IF(OR($A21=0,ISBLANK($A21)),"",LOOKUP($A21,MK!$B:$B,MK!U:U)))</f>
        <v>Combat Log (CL).</v>
      </c>
    </row>
    <row r="22" spans="1:21" s="2" customFormat="1" x14ac:dyDescent="0.25">
      <c r="A22" s="283"/>
      <c r="B22" s="73">
        <v>7309</v>
      </c>
      <c r="C22" s="363">
        <f>IF(AND(NOT(ISBLANK($B22)),ISNUMBER($B22)),IF(ISBLANK(LOOKUP($B22,L!$B:$B,L!C:C)),"",LOOKUP($B22,L!$B:$B,L!C:C)),IF(OR($A22=0,ISBLANK($A22)),"",LOOKUP($A22,MK!$B:$B,MK!C:C)))</f>
        <v>18</v>
      </c>
      <c r="D22" s="73" t="str">
        <f>IF(AND(NOT(ISBLANK($B22)),ISNUMBER($B22)),IF(ISBLANK(LOOKUP($B22,L!$B:$B,L!D:D)),"",LOOKUP($B22,L!$B:$B,L!D:D)),IF(OR($A22=0,ISBLANK($A22)),"",LOOKUP($A22,MK!$B:$B,MK!D:D)))</f>
        <v>JA</v>
      </c>
      <c r="E22" s="73">
        <f>IF(AND(NOT(ISBLANK($B22)),ISNUMBER($B22)),IF(ISBLANK(LOOKUP($B22,L!$B:$B,L!E:E)),"",LOOKUP($B22,L!$B:$B,L!E:E)),IF(OR($A22=0,ISBLANK($A22)),"",LOOKUP($A22,MK!$B:$B,MK!E:E)))</f>
        <v>42</v>
      </c>
      <c r="F22" s="363">
        <f>IF(AND(NOT(ISBLANK($B22)),ISNUMBER($B22)),IF(ISBLANK(LOOKUP($B22,L!$B:$B,L!F:F)),"",LOOKUP($B22,L!$B:$B,L!F:F)),IF(OR($A22=0,ISBLANK($A22)),"",LOOKUP($A22,MK!$B:$B,MK!F:F)))</f>
        <v>8</v>
      </c>
      <c r="G22" s="73">
        <f>IF(AND(NOT(ISBLANK($B22)),ISNUMBER($B22)),IF(ISBLANK(LOOKUP($B22,L!$B:$B,L!G:G)),"",LOOKUP($B22,L!$B:$B,L!G:G)),IF(OR($A22=0,ISBLANK($A22)),"",LOOKUP($A22,MK!$B:$B,MK!G:G)))</f>
        <v>0</v>
      </c>
      <c r="H22" s="363" t="str">
        <f>IF(AND(NOT(ISBLANK($B22)),ISNUMBER($B22)),IF(ISBLANK(LOOKUP($B22,L!$B:$B,L!H:H)),"",LOOKUP($B22,L!$B:$B,L!H:H)),IF(OR($A22=0,ISBLANK($A22)),"",LOOKUP($A22,MK!$B:$B,MK!H:H)))</f>
        <v>Atlantic</v>
      </c>
      <c r="I22" s="363" t="str">
        <f>IF(AND(NOT(ISBLANK($B22)),ISNUMBER($B22)),IF(ISBLANK(LOOKUP($B22,L!$B:$B,L!I:I)),"",LOOKUP($B22,L!$B:$B,L!I:I)),IF(OR($A22=0,ISBLANK($A22)),"",LOOKUP($A22,MK!$B:$B,MK!I:I)))</f>
        <v>West</v>
      </c>
      <c r="J22" s="363" t="str">
        <f>IF(AND(NOT(ISBLANK($B22)),ISNUMBER($B22)),IF(ISBLANK(LOOKUP($B22,L!$B:$B,L!J:J)),"",LOOKUP($B22,L!$B:$B,L!J:J)),IF(OR($A22=0,ISBLANK($A22)),"",LOOKUP($A22,MK!$B:$B,MK!J:J)))</f>
        <v>ITA</v>
      </c>
      <c r="K22" s="363" t="str">
        <f>IF(AND(NOT(ISBLANK($B22)),ISNUMBER($B22)),IF(ISBLANK(LOOKUP($B22,L!$B:$B,L!K:K)),"",LOOKUP($B22,L!$B:$B,L!K:K)),IF(OR($A22=0,ISBLANK($A22)),"",LOOKUP($A22,MK!$B:$B,MK!K:K)))</f>
        <v>NC</v>
      </c>
      <c r="L22" s="363" t="str">
        <f>IF(AND(NOT(ISBLANK($B22)),ISNUMBER($B22)),IF(ISBLANK(LOOKUP($B22,L!$B:$B,L!L:L)),"",LOOKUP($B22,L!$B:$B,L!L:L)),IF(OR($A22=0,ISBLANK($A22)),"",LOOKUP($A22,MK!$B:$B,MK!L:L)))</f>
        <v>No SRC</v>
      </c>
      <c r="M22" s="363" t="str">
        <f>IF(AND(NOT(ISBLANK($B22)),ISNUMBER($B22)),IF(ISBLANK(LOOKUP($B22,L!$B:$B,L!M:M)),"",LOOKUP($B22,L!$B:$B,L!M:M)),IF(OR($A22=0,ISBLANK($A22)),"",LOOKUP($A22,MK!$B:$B,MK!M:M)))</f>
        <v>No CBT</v>
      </c>
      <c r="N22" s="363" t="str">
        <f>IF(AND(NOT(ISBLANK($B22)),ISNUMBER($B22)),IF(ISBLANK(LOOKUP($B22,L!$B:$B,L!N:N)),"",LOOKUP($B22,L!$B:$B,L!N:N)),IF(OR($A22=0,ISBLANK($A22)),"",LOOKUP($A22,MK!$B:$B,MK!N:N)))</f>
        <v>North Atlantic</v>
      </c>
      <c r="O22" s="363">
        <f>IF(AND(NOT(ISBLANK($B22)),ISNUMBER($B22)),IF(ISBLANK(LOOKUP($B22,L!$B:$B,L!O:O)),"",LOOKUP($B22,L!$B:$B,L!O:O)),IF(OR($A22=0,ISBLANK($A22)),"",LOOKUP($A22,MK!$B:$B,MK!O:O)))</f>
        <v>0.5</v>
      </c>
      <c r="P22" s="363" t="str">
        <f>IF(AND(NOT(ISBLANK($B22)),ISNUMBER($B22)),IF(ISBLANK(LOOKUP($B22,L!$B:$B,L!P:P)),"",LOOKUP($B22,L!$B:$B,L!P:P)),IF(OR($A22=0,ISBLANK($A22)),"",LOOKUP($A22,MK!$B:$B,MK!P:P)))</f>
        <v>NA</v>
      </c>
      <c r="Q22" s="363">
        <f>IF(AND(NOT(ISBLANK($B22)),ISNUMBER($B22)),IF(ISBLANK(LOOKUP($B22,L!$B:$B,L!Q:Q)),"",LOOKUP($B22,L!$B:$B,L!Q:Q)),IF(OR($A22=0,ISBLANK($A22)),"",LOOKUP($A22,MK!$B:$B,MK!Q:Q)))</f>
        <v>0.4</v>
      </c>
      <c r="R22" s="363" t="str">
        <f>IF(AND(NOT(ISBLANK($B22)),ISNUMBER($B22)),IF(ISBLANK(LOOKUP($B22,L!$B:$B,L!R:R)),"",LOOKUP($B22,L!$B:$B,L!R:R)),IF(OR($A22=0,ISBLANK($A22)),"",LOOKUP($A22,MK!$B:$B,MK!R:R)))</f>
        <v>NA</v>
      </c>
      <c r="S22" s="363" t="str">
        <f>IF(AND(NOT(ISBLANK($B22)),ISNUMBER($B22)),IF(ISBLANK(LOOKUP($B22,L!$B:$B,L!S:S)),"",LOOKUP($B22,L!$B:$B,L!S:S)),IF(OR($A22=0,ISBLANK($A22)),"",LOOKUP($A22,MK!$B:$B,MK!S:S)))</f>
        <v/>
      </c>
      <c r="T22" s="363" t="str">
        <f>IF(AND(NOT(ISBLANK($B22)),ISNUMBER($B22)),IF(ISBLANK(LOOKUP($B22,L!$B:$B,L!T:T)),"",LOOKUP($B22,L!$B:$B,L!T:T)),IF(OR($A22=0,ISBLANK($A22)),"",LOOKUP($A22,MK!$B:$B,MK!T:T)))</f>
        <v/>
      </c>
      <c r="U22" s="365" t="str">
        <f>IF(AND(NOT(ISBLANK($B22)),ISNUMBER($B22)),IF(ISBLANK(LOOKUP($B22,L!$B:$B,L!U:U)),"",LOOKUP($B22,L!$B:$B,L!U:U)),IF(OR($A22=0,ISBLANK($A22)),"",LOOKUP($A22,MK!$B:$B,MK!U:U)))</f>
        <v>[fine]  USN/RN, no search, no combat.</v>
      </c>
    </row>
    <row r="23" spans="1:21" s="2" customFormat="1" x14ac:dyDescent="0.25">
      <c r="A23" s="283">
        <v>41</v>
      </c>
      <c r="B23" s="74"/>
      <c r="C23" s="366" t="str">
        <f>IF(AND(NOT(ISBLANK($B23)),ISNUMBER($B23)),IF(ISBLANK(LOOKUP($B23,L!$B:$B,L!C:C)),"",LOOKUP($B23,L!$B:$B,L!C:C)),IF(OR($A23=0,ISBLANK($A23)),"",LOOKUP($A23,MK!$B:$B,MK!C:C)))</f>
        <v xml:space="preserve"> --</v>
      </c>
      <c r="D23" s="74" t="str">
        <f>IF(AND(NOT(ISBLANK($B23)),ISNUMBER($B23)),IF(ISBLANK(LOOKUP($B23,L!$B:$B,L!D:D)),"",LOOKUP($B23,L!$B:$B,L!D:D)),IF(OR($A23=0,ISBLANK($A23)),"",LOOKUP($A23,MK!$B:$B,MK!D:D)))</f>
        <v xml:space="preserve"> --</v>
      </c>
      <c r="E23" s="74" t="str">
        <f>IF(AND(NOT(ISBLANK($B23)),ISNUMBER($B23)),IF(ISBLANK(LOOKUP($B23,L!$B:$B,L!E:E)),"",LOOKUP($B23,L!$B:$B,L!E:E)),IF(OR($A23=0,ISBLANK($A23)),"",LOOKUP($A23,MK!$B:$B,MK!E:E)))</f>
        <v xml:space="preserve"> --</v>
      </c>
      <c r="F23" s="366" t="str">
        <f>IF(AND(NOT(ISBLANK($B23)),ISNUMBER($B23)),IF(ISBLANK(LOOKUP($B23,L!$B:$B,L!F:F)),"",LOOKUP($B23,L!$B:$B,L!F:F)),IF(OR($A23=0,ISBLANK($A23)),"",LOOKUP($A23,MK!$B:$B,MK!F:F)))</f>
        <v xml:space="preserve"> --</v>
      </c>
      <c r="G23" s="74" t="str">
        <f>IF(AND(NOT(ISBLANK($B23)),ISNUMBER($B23)),IF(ISBLANK(LOOKUP($B23,L!$B:$B,L!G:G)),"",LOOKUP($B23,L!$B:$B,L!G:G)),IF(OR($A23=0,ISBLANK($A23)),"",LOOKUP($A23,MK!$B:$B,MK!G:G)))</f>
        <v xml:space="preserve"> --</v>
      </c>
      <c r="H23" s="366" t="str">
        <f>IF(AND(NOT(ISBLANK($B23)),ISNUMBER($B23)),IF(ISBLANK(LOOKUP($B23,L!$B:$B,L!H:H)),"",LOOKUP($B23,L!$B:$B,L!H:H)),IF(OR($A23=0,ISBLANK($A23)),"",LOOKUP($A23,MK!$B:$B,MK!H:H)))</f>
        <v xml:space="preserve"> --------------</v>
      </c>
      <c r="I23" s="366" t="str">
        <f>IF(AND(NOT(ISBLANK($B23)),ISNUMBER($B23)),IF(ISBLANK(LOOKUP($B23,L!$B:$B,L!I:I)),"",LOOKUP($B23,L!$B:$B,L!I:I)),IF(OR($A23=0,ISBLANK($A23)),"",LOOKUP($A23,MK!$B:$B,MK!I:I)))</f>
        <v xml:space="preserve"> ---------</v>
      </c>
      <c r="J23" s="366" t="str">
        <f>IF(AND(NOT(ISBLANK($B23)),ISNUMBER($B23)),IF(ISBLANK(LOOKUP($B23,L!$B:$B,L!J:J)),"",LOOKUP($B23,L!$B:$B,L!J:J)),IF(OR($A23=0,ISBLANK($A23)),"",LOOKUP($A23,MK!$B:$B,MK!J:J)))</f>
        <v xml:space="preserve"> ---------</v>
      </c>
      <c r="K23" s="366" t="str">
        <f>IF(AND(NOT(ISBLANK($B23)),ISNUMBER($B23)),IF(ISBLANK(LOOKUP($B23,L!$B:$B,L!K:K)),"",LOOKUP($B23,L!$B:$B,L!K:K)),IF(OR($A23=0,ISBLANK($A23)),"",LOOKUP($A23,MK!$B:$B,MK!K:K)))</f>
        <v xml:space="preserve"> ------</v>
      </c>
      <c r="L23" s="366" t="str">
        <f>IF(AND(NOT(ISBLANK($B23)),ISNUMBER($B23)),IF(ISBLANK(LOOKUP($B23,L!$B:$B,L!L:L)),"",LOOKUP($B23,L!$B:$B,L!L:L)),IF(OR($A23=0,ISBLANK($A23)),"",LOOKUP($A23,MK!$B:$B,MK!L:L)))</f>
        <v xml:space="preserve"> ---------</v>
      </c>
      <c r="M23" s="366" t="str">
        <f>IF(AND(NOT(ISBLANK($B23)),ISNUMBER($B23)),IF(ISBLANK(LOOKUP($B23,L!$B:$B,L!M:M)),"",LOOKUP($B23,L!$B:$B,L!M:M)),IF(OR($A23=0,ISBLANK($A23)),"",LOOKUP($A23,MK!$B:$B,MK!M:M)))</f>
        <v xml:space="preserve"> ---------</v>
      </c>
      <c r="N23" s="366" t="str">
        <f>IF(AND(NOT(ISBLANK($B23)),ISNUMBER($B23)),IF(ISBLANK(LOOKUP($B23,L!$B:$B,L!N:N)),"",LOOKUP($B23,L!$B:$B,L!N:N)),IF(OR($A23=0,ISBLANK($A23)),"",LOOKUP($A23,MK!$B:$B,MK!N:N)))</f>
        <v xml:space="preserve"> ---------------------------</v>
      </c>
      <c r="O23" s="366" t="str">
        <f>IF(AND(NOT(ISBLANK($B23)),ISNUMBER($B23)),IF(ISBLANK(LOOKUP($B23,L!$B:$B,L!O:O)),"",LOOKUP($B23,L!$B:$B,L!O:O)),IF(OR($A23=0,ISBLANK($A23)),"",LOOKUP($A23,MK!$B:$B,MK!O:O)))</f>
        <v xml:space="preserve"> --------</v>
      </c>
      <c r="P23" s="366" t="str">
        <f>IF(AND(NOT(ISBLANK($B23)),ISNUMBER($B23)),IF(ISBLANK(LOOKUP($B23,L!$B:$B,L!P:P)),"",LOOKUP($B23,L!$B:$B,L!P:P)),IF(OR($A23=0,ISBLANK($A23)),"",LOOKUP($A23,MK!$B:$B,MK!P:P)))</f>
        <v xml:space="preserve"> --------</v>
      </c>
      <c r="Q23" s="366" t="str">
        <f>IF(AND(NOT(ISBLANK($B23)),ISNUMBER($B23)),IF(ISBLANK(LOOKUP($B23,L!$B:$B,L!Q:Q)),"",LOOKUP($B23,L!$B:$B,L!Q:Q)),IF(OR($A23=0,ISBLANK($A23)),"",LOOKUP($A23,MK!$B:$B,MK!Q:Q)))</f>
        <v xml:space="preserve"> --------</v>
      </c>
      <c r="R23" s="366" t="str">
        <f>IF(AND(NOT(ISBLANK($B23)),ISNUMBER($B23)),IF(ISBLANK(LOOKUP($B23,L!$B:$B,L!R:R)),"",LOOKUP($B23,L!$B:$B,L!R:R)),IF(OR($A23=0,ISBLANK($A23)),"",LOOKUP($A23,MK!$B:$B,MK!R:R)))</f>
        <v xml:space="preserve"> --------</v>
      </c>
      <c r="S23" s="366" t="str">
        <f>IF(AND(NOT(ISBLANK($B23)),ISNUMBER($B23)),IF(ISBLANK(LOOKUP($B23,L!$B:$B,L!S:S)),"",LOOKUP($B23,L!$B:$B,L!S:S)),IF(OR($A23=0,ISBLANK($A23)),"",LOOKUP($A23,MK!$B:$B,MK!S:S)))</f>
        <v xml:space="preserve"> --------</v>
      </c>
      <c r="T23" s="366" t="str">
        <f>IF(AND(NOT(ISBLANK($B23)),ISNUMBER($B23)),IF(ISBLANK(LOOKUP($B23,L!$B:$B,L!T:T)),"",LOOKUP($B23,L!$B:$B,L!T:T)),IF(OR($A23=0,ISBLANK($A23)),"",LOOKUP($A23,MK!$B:$B,MK!T:T)))</f>
        <v xml:space="preserve"> --------</v>
      </c>
      <c r="U23" s="368" t="str">
        <f>IF(AND(NOT(ISBLANK($B23)),ISNUMBER($B23)),IF(ISBLANK(LOOKUP($B23,L!$B:$B,L!U:U)),"",LOOKUP($B23,L!$B:$B,L!U:U)),IF(OR($A23=0,ISBLANK($A23)),"",LOOKUP($A23,MK!$B:$B,MK!U:U)))</f>
        <v xml:space="preserve"> ----------------------------------------------------------------------------------------------------------------------------------------------------------------------------------------------------------</v>
      </c>
    </row>
    <row r="24" spans="1:21" s="2" customFormat="1" x14ac:dyDescent="0.25">
      <c r="A24" s="283">
        <v>25</v>
      </c>
      <c r="B24" s="73"/>
      <c r="C24" s="363" t="str">
        <f>IF(AND(NOT(ISBLANK($B24)),ISNUMBER($B24)),IF(ISBLANK(LOOKUP($B24,L!$B:$B,L!C:C)),"",LOOKUP($B24,L!$B:$B,L!C:C)),IF(OR($A24=0,ISBLANK($A24)),"",LOOKUP($A24,MK!$B:$B,MK!C:C)))</f>
        <v>TU</v>
      </c>
      <c r="D24" s="73" t="str">
        <f>IF(AND(NOT(ISBLANK($B24)),ISNUMBER($B24)),IF(ISBLANK(LOOKUP($B24,L!$B:$B,L!D:D)),"",LOOKUP($B24,L!$B:$B,L!D:D)),IF(OR($A24=0,ISBLANK($A24)),"",LOOKUP($A24,MK!$B:$B,MK!D:D)))</f>
        <v>MO</v>
      </c>
      <c r="E24" s="73" t="str">
        <f>IF(AND(NOT(ISBLANK($B24)),ISNUMBER($B24)),IF(ISBLANK(LOOKUP($B24,L!$B:$B,L!E:E)),"",LOOKUP($B24,L!$B:$B,L!E:E)),IF(OR($A24=0,ISBLANK($A24)),"",LOOKUP($A24,MK!$B:$B,MK!E:E)))</f>
        <v>YR</v>
      </c>
      <c r="F24" s="363" t="str">
        <f>IF(AND(NOT(ISBLANK($B24)),ISNUMBER($B24)),IF(ISBLANK(LOOKUP($B24,L!$B:$B,L!F:F)),"",LOOKUP($B24,L!$B:$B,L!F:F)),IF(OR($A24=0,ISBLANK($A24)),"",LOOKUP($A24,MK!$B:$B,MK!F:F)))</f>
        <v>IM</v>
      </c>
      <c r="G24" s="363" t="str">
        <f>IF(AND(NOT(ISBLANK($B24)),ISNUMBER($B24)),IF(ISBLANK(LOOKUP($B24,L!$B:$B,L!G:G)),"",LOOKUP($B24,L!$B:$B,L!G:G)),IF(OR($A24=0,ISBLANK($A24)),"",LOOKUP($A24,MK!$B:$B,MK!G:G)))</f>
        <v>RD</v>
      </c>
      <c r="H24" s="363" t="str">
        <f>IF(AND(NOT(ISBLANK($B24)),ISNUMBER($B24)),IF(ISBLANK(LOOKUP($B24,L!$B:$B,L!H:H)),"",LOOKUP($B24,L!$B:$B,L!H:H)),IF(OR($A24=0,ISBLANK($A24)),"",LOOKUP($A24,MK!$B:$B,MK!H:H)))</f>
        <v>Theater</v>
      </c>
      <c r="I24" s="363" t="str">
        <f>IF(AND(NOT(ISBLANK($B24)),ISNUMBER($B24)),IF(ISBLANK(LOOKUP($B24,L!$B:$B,L!I:I)),"",LOOKUP($B24,L!$B:$B,L!I:I)),IF(OR($A24=0,ISBLANK($A24)),"",LOOKUP($A24,MK!$B:$B,MK!I:I)))</f>
        <v>Att MP</v>
      </c>
      <c r="J24" s="363" t="str">
        <f>IF(AND(NOT(ISBLANK($B24)),ISNUMBER($B24)),IF(ISBLANK(LOOKUP($B24,L!$B:$B,L!J:J)),"",LOOKUP($B24,L!$B:$B,L!J:J)),IF(OR($A24=0,ISBLANK($A24)),"",LOOKUP($A24,MK!$B:$B,MK!J:J)))</f>
        <v>Def MP</v>
      </c>
      <c r="K24" s="363" t="str">
        <f>IF(AND(NOT(ISBLANK($B24)),ISNUMBER($B24)),IF(ISBLANK(LOOKUP($B24,L!$B:$B,L!K:K)),"",LOOKUP($B24,L!$B:$B,L!K:K)),IF(OR($A24=0,ISBLANK($A24)),"",LOOKUP($A24,MK!$B:$B,MK!K:K)))</f>
        <v>NC</v>
      </c>
      <c r="L24" s="363" t="str">
        <f>IF(AND(NOT(ISBLANK($B24)),ISNUMBER($B24)),IF(ISBLANK(LOOKUP($B24,L!$B:$B,L!L:L)),"",LOOKUP($B24,L!$B:$B,L!L:L)),IF(OR($A24=0,ISBLANK($A24)),"",LOOKUP($A24,MK!$B:$B,MK!L:L)))</f>
        <v>Obj Ty</v>
      </c>
      <c r="M24" s="363" t="str">
        <f>IF(AND(NOT(ISBLANK($B24)),ISNUMBER($B24)),IF(ISBLANK(LOOKUP($B24,L!$B:$B,L!M:M)),"",LOOKUP($B24,L!$B:$B,L!M:M)),IF(OR($A24=0,ISBLANK($A24)),"",LOOKUP($A24,MK!$B:$B,MK!M:M)))</f>
        <v>Type</v>
      </c>
      <c r="N24" s="363" t="str">
        <f>IF(AND(NOT(ISBLANK($B24)),ISNUMBER($B24)),IF(ISBLANK(LOOKUP($B24,L!$B:$B,L!N:N)),"",LOOKUP($B24,L!$B:$B,L!N:N)),IF(OR($A24=0,ISBLANK($A24)),"",LOOKUP($A24,MK!$B:$B,MK!N:N)))</f>
        <v>Naval Combat</v>
      </c>
      <c r="O24" s="363" t="str">
        <f>IF(AND(NOT(ISBLANK($B24)),ISNUMBER($B24)),IF(ISBLANK(LOOKUP($B24,L!$B:$B,L!O:O)),"",LOOKUP($B24,L!$B:$B,L!O:O)),IF(OR($A24=0,ISBLANK($A24)),"",LOOKUP($A24,MK!$B:$B,MK!O:O)))</f>
        <v>PF(A)</v>
      </c>
      <c r="P24" s="363" t="str">
        <f>IF(AND(NOT(ISBLANK($B24)),ISNUMBER($B24)),IF(ISBLANK(LOOKUP($B24,L!$B:$B,L!P:P)),"",LOOKUP($B24,L!$B:$B,L!P:P)),IF(OR($A24=0,ISBLANK($A24)),"",LOOKUP($A24,MK!$B:$B,MK!P:P)))</f>
        <v>Find(A)</v>
      </c>
      <c r="Q24" s="363" t="str">
        <f>IF(AND(NOT(ISBLANK($B24)),ISNUMBER($B24)),IF(ISBLANK(LOOKUP($B24,L!$B:$B,L!Q:Q)),"",LOOKUP($B24,L!$B:$B,L!Q:Q)),IF(OR($A24=0,ISBLANK($A24)),"",LOOKUP($A24,MK!$B:$B,MK!Q:Q)))</f>
        <v>PF(D)</v>
      </c>
      <c r="R24" s="363" t="str">
        <f>IF(AND(NOT(ISBLANK($B24)),ISNUMBER($B24)),IF(ISBLANK(LOOKUP($B24,L!$B:$B,L!R:R)),"",LOOKUP($B24,L!$B:$B,L!R:R)),IF(OR($A24=0,ISBLANK($A24)),"",LOOKUP($A24,MK!$B:$B,MK!R:R)))</f>
        <v>Find(D)</v>
      </c>
      <c r="S24" s="363" t="str">
        <f>IF(AND(NOT(ISBLANK($B24)),ISNUMBER($B24)),IF(ISBLANK(LOOKUP($B24,L!$B:$B,L!S:S)),"",LOOKUP($B24,L!$B:$B,L!S:S)),IF(OR($A24=0,ISBLANK($A24)),"",LOOKUP($A24,MK!$B:$B,MK!S:S)))</f>
        <v>SPs</v>
      </c>
      <c r="T24" s="363" t="str">
        <f>IF(AND(NOT(ISBLANK($B24)),ISNUMBER($B24)),IF(ISBLANK(LOOKUP($B24,L!$B:$B,L!T:T)),"",LOOKUP($B24,L!$B:$B,L!T:T)),IF(OR($A24=0,ISBLANK($A24)),"",LOOKUP($A24,MK!$B:$B,MK!T:T)))</f>
        <v>WLT</v>
      </c>
      <c r="U24" s="365" t="str">
        <f>IF(AND(NOT(ISBLANK($B24)),ISNUMBER($B24)),IF(ISBLANK(LOOKUP($B24,L!$B:$B,L!U:U)),"",LOOKUP($B24,L!$B:$B,L!U:U)),IF(OR($A24=0,ISBLANK($A24)),"",LOOKUP($A24,MK!$B:$B,MK!U:U)))</f>
        <v>Combat Log (CL).</v>
      </c>
    </row>
    <row r="25" spans="1:21" s="2" customFormat="1" x14ac:dyDescent="0.25">
      <c r="A25" s="283"/>
      <c r="B25" s="74">
        <v>7310</v>
      </c>
      <c r="C25" s="366">
        <f>IF(AND(NOT(ISBLANK($B25)),ISNUMBER($B25)),IF(ISBLANK(LOOKUP($B25,L!$B:$B,L!C:C)),"",LOOKUP($B25,L!$B:$B,L!C:C)),IF(OR($A25=0,ISBLANK($A25)),"",LOOKUP($A25,MK!$B:$B,MK!C:C)))</f>
        <v>18</v>
      </c>
      <c r="D25" s="74" t="str">
        <f>IF(AND(NOT(ISBLANK($B25)),ISNUMBER($B25)),IF(ISBLANK(LOOKUP($B25,L!$B:$B,L!D:D)),"",LOOKUP($B25,L!$B:$B,L!D:D)),IF(OR($A25=0,ISBLANK($A25)),"",LOOKUP($A25,MK!$B:$B,MK!D:D)))</f>
        <v>JA</v>
      </c>
      <c r="E25" s="74">
        <f>IF(AND(NOT(ISBLANK($B25)),ISNUMBER($B25)),IF(ISBLANK(LOOKUP($B25,L!$B:$B,L!E:E)),"",LOOKUP($B25,L!$B:$B,L!E:E)),IF(OR($A25=0,ISBLANK($A25)),"",LOOKUP($A25,MK!$B:$B,MK!E:E)))</f>
        <v>42</v>
      </c>
      <c r="F25" s="366">
        <f>IF(AND(NOT(ISBLANK($B25)),ISNUMBER($B25)),IF(ISBLANK(LOOKUP($B25,L!$B:$B,L!F:F)),"",LOOKUP($B25,L!$B:$B,L!F:F)),IF(OR($A25=0,ISBLANK($A25)),"",LOOKUP($A25,MK!$B:$B,MK!F:F)))</f>
        <v>8</v>
      </c>
      <c r="G25" s="366">
        <f>IF(AND(NOT(ISBLANK($B25)),ISNUMBER($B25)),IF(ISBLANK(LOOKUP($B25,L!$B:$B,L!G:G)),"",LOOKUP($B25,L!$B:$B,L!G:G)),IF(OR($A25=0,ISBLANK($A25)),"",LOOKUP($A25,MK!$B:$B,MK!G:G)))</f>
        <v>0</v>
      </c>
      <c r="H25" s="366" t="str">
        <f>IF(AND(NOT(ISBLANK($B25)),ISNUMBER($B25)),IF(ISBLANK(LOOKUP($B25,L!$B:$B,L!H:H)),"",LOOKUP($B25,L!$B:$B,L!H:H)),IF(OR($A25=0,ISBLANK($A25)),"",LOOKUP($A25,MK!$B:$B,MK!H:H)))</f>
        <v>Med</v>
      </c>
      <c r="I25" s="366" t="str">
        <f>IF(AND(NOT(ISBLANK($B25)),ISNUMBER($B25)),IF(ISBLANK(LOOKUP($B25,L!$B:$B,L!I:I)),"",LOOKUP($B25,L!$B:$B,L!I:I)),IF(OR($A25=0,ISBLANK($A25)),"",LOOKUP($A25,MK!$B:$B,MK!I:I)))</f>
        <v>West</v>
      </c>
      <c r="J25" s="366" t="str">
        <f>IF(AND(NOT(ISBLANK($B25)),ISNUMBER($B25)),IF(ISBLANK(LOOKUP($B25,L!$B:$B,L!J:J)),"",LOOKUP($B25,L!$B:$B,L!J:J)),IF(OR($A25=0,ISBLANK($A25)),"",LOOKUP($A25,MK!$B:$B,MK!J:J)))</f>
        <v>ITA</v>
      </c>
      <c r="K25" s="366" t="str">
        <f>IF(AND(NOT(ISBLANK($B25)),ISNUMBER($B25)),IF(ISBLANK(LOOKUP($B25,L!$B:$B,L!K:K)),"",LOOKUP($B25,L!$B:$B,L!K:K)),IF(OR($A25=0,ISBLANK($A25)),"",LOOKUP($A25,MK!$B:$B,MK!K:K)))</f>
        <v>NC</v>
      </c>
      <c r="L25" s="366" t="str">
        <f>IF(AND(NOT(ISBLANK($B25)),ISNUMBER($B25)),IF(ISBLANK(LOOKUP($B25,L!$B:$B,L!L:L)),"",LOOKUP($B25,L!$B:$B,L!L:L)),IF(OR($A25=0,ISBLANK($A25)),"",LOOKUP($A25,MK!$B:$B,MK!L:L)))</f>
        <v>No SRC</v>
      </c>
      <c r="M25" s="366" t="str">
        <f>IF(AND(NOT(ISBLANK($B25)),ISNUMBER($B25)),IF(ISBLANK(LOOKUP($B25,L!$B:$B,L!M:M)),"",LOOKUP($B25,L!$B:$B,L!M:M)),IF(OR($A25=0,ISBLANK($A25)),"",LOOKUP($A25,MK!$B:$B,MK!M:M)))</f>
        <v>No CBT</v>
      </c>
      <c r="N25" s="366" t="str">
        <f>IF(AND(NOT(ISBLANK($B25)),ISNUMBER($B25)),IF(ISBLANK(LOOKUP($B25,L!$B:$B,L!N:N)),"",LOOKUP($B25,L!$B:$B,L!N:N)),IF(OR($A25=0,ISBLANK($A25)),"",LOOKUP($A25,MK!$B:$B,MK!N:N)))</f>
        <v>West Med</v>
      </c>
      <c r="O25" s="366">
        <f>IF(AND(NOT(ISBLANK($B25)),ISNUMBER($B25)),IF(ISBLANK(LOOKUP($B25,L!$B:$B,L!O:O)),"",LOOKUP($B25,L!$B:$B,L!O:O)),IF(OR($A25=0,ISBLANK($A25)),"",LOOKUP($A25,MK!$B:$B,MK!O:O)))</f>
        <v>0.4</v>
      </c>
      <c r="P25" s="366" t="str">
        <f>IF(AND(NOT(ISBLANK($B25)),ISNUMBER($B25)),IF(ISBLANK(LOOKUP($B25,L!$B:$B,L!P:P)),"",LOOKUP($B25,L!$B:$B,L!P:P)),IF(OR($A25=0,ISBLANK($A25)),"",LOOKUP($A25,MK!$B:$B,MK!P:P)))</f>
        <v>NA</v>
      </c>
      <c r="Q25" s="366">
        <f>IF(AND(NOT(ISBLANK($B25)),ISNUMBER($B25)),IF(ISBLANK(LOOKUP($B25,L!$B:$B,L!Q:Q)),"",LOOKUP($B25,L!$B:$B,L!Q:Q)),IF(OR($A25=0,ISBLANK($A25)),"",LOOKUP($A25,MK!$B:$B,MK!Q:Q)))</f>
        <v>0.1</v>
      </c>
      <c r="R25" s="366" t="str">
        <f>IF(AND(NOT(ISBLANK($B25)),ISNUMBER($B25)),IF(ISBLANK(LOOKUP($B25,L!$B:$B,L!R:R)),"",LOOKUP($B25,L!$B:$B,L!R:R)),IF(OR($A25=0,ISBLANK($A25)),"",LOOKUP($A25,MK!$B:$B,MK!R:R)))</f>
        <v>NA</v>
      </c>
      <c r="S25" s="366" t="str">
        <f>IF(AND(NOT(ISBLANK($B25)),ISNUMBER($B25)),IF(ISBLANK(LOOKUP($B25,L!$B:$B,L!S:S)),"",LOOKUP($B25,L!$B:$B,L!S:S)),IF(OR($A25=0,ISBLANK($A25)),"",LOOKUP($A25,MK!$B:$B,MK!S:S)))</f>
        <v/>
      </c>
      <c r="T25" s="366" t="str">
        <f>IF(AND(NOT(ISBLANK($B25)),ISNUMBER($B25)),IF(ISBLANK(LOOKUP($B25,L!$B:$B,L!T:T)),"",LOOKUP($B25,L!$B:$B,L!T:T)),IF(OR($A25=0,ISBLANK($A25)),"",LOOKUP($A25,MK!$B:$B,MK!T:T)))</f>
        <v/>
      </c>
      <c r="U25" s="368" t="str">
        <f>IF(AND(NOT(ISBLANK($B25)),ISNUMBER($B25)),IF(ISBLANK(LOOKUP($B25,L!$B:$B,L!U:U)),"",LOOKUP($B25,L!$B:$B,L!U:U)),IF(OR($A25=0,ISBLANK($A25)),"",LOOKUP($A25,MK!$B:$B,MK!U:U)))</f>
        <v>[fine]  USN/RN, no search, no combat.</v>
      </c>
    </row>
    <row r="26" spans="1:21" s="2" customFormat="1" x14ac:dyDescent="0.25">
      <c r="A26" s="283">
        <v>41</v>
      </c>
      <c r="B26" s="73"/>
      <c r="C26" s="363" t="str">
        <f>IF(AND(NOT(ISBLANK($B26)),ISNUMBER($B26)),IF(ISBLANK(LOOKUP($B26,L!$B:$B,L!C:C)),"",LOOKUP($B26,L!$B:$B,L!C:C)),IF(OR($A26=0,ISBLANK($A26)),"",LOOKUP($A26,MK!$B:$B,MK!C:C)))</f>
        <v xml:space="preserve"> --</v>
      </c>
      <c r="D26" s="73" t="str">
        <f>IF(AND(NOT(ISBLANK($B26)),ISNUMBER($B26)),IF(ISBLANK(LOOKUP($B26,L!$B:$B,L!D:D)),"",LOOKUP($B26,L!$B:$B,L!D:D)),IF(OR($A26=0,ISBLANK($A26)),"",LOOKUP($A26,MK!$B:$B,MK!D:D)))</f>
        <v xml:space="preserve"> --</v>
      </c>
      <c r="E26" s="73" t="str">
        <f>IF(AND(NOT(ISBLANK($B26)),ISNUMBER($B26)),IF(ISBLANK(LOOKUP($B26,L!$B:$B,L!E:E)),"",LOOKUP($B26,L!$B:$B,L!E:E)),IF(OR($A26=0,ISBLANK($A26)),"",LOOKUP($A26,MK!$B:$B,MK!E:E)))</f>
        <v xml:space="preserve"> --</v>
      </c>
      <c r="F26" s="363" t="str">
        <f>IF(AND(NOT(ISBLANK($B26)),ISNUMBER($B26)),IF(ISBLANK(LOOKUP($B26,L!$B:$B,L!F:F)),"",LOOKUP($B26,L!$B:$B,L!F:F)),IF(OR($A26=0,ISBLANK($A26)),"",LOOKUP($A26,MK!$B:$B,MK!F:F)))</f>
        <v xml:space="preserve"> --</v>
      </c>
      <c r="G26" s="363" t="str">
        <f>IF(AND(NOT(ISBLANK($B26)),ISNUMBER($B26)),IF(ISBLANK(LOOKUP($B26,L!$B:$B,L!G:G)),"",LOOKUP($B26,L!$B:$B,L!G:G)),IF(OR($A26=0,ISBLANK($A26)),"",LOOKUP($A26,MK!$B:$B,MK!G:G)))</f>
        <v xml:space="preserve"> --</v>
      </c>
      <c r="H26" s="363" t="str">
        <f>IF(AND(NOT(ISBLANK($B26)),ISNUMBER($B26)),IF(ISBLANK(LOOKUP($B26,L!$B:$B,L!H:H)),"",LOOKUP($B26,L!$B:$B,L!H:H)),IF(OR($A26=0,ISBLANK($A26)),"",LOOKUP($A26,MK!$B:$B,MK!H:H)))</f>
        <v xml:space="preserve"> --------------</v>
      </c>
      <c r="I26" s="363" t="str">
        <f>IF(AND(NOT(ISBLANK($B26)),ISNUMBER($B26)),IF(ISBLANK(LOOKUP($B26,L!$B:$B,L!I:I)),"",LOOKUP($B26,L!$B:$B,L!I:I)),IF(OR($A26=0,ISBLANK($A26)),"",LOOKUP($A26,MK!$B:$B,MK!I:I)))</f>
        <v xml:space="preserve"> ---------</v>
      </c>
      <c r="J26" s="363" t="str">
        <f>IF(AND(NOT(ISBLANK($B26)),ISNUMBER($B26)),IF(ISBLANK(LOOKUP($B26,L!$B:$B,L!J:J)),"",LOOKUP($B26,L!$B:$B,L!J:J)),IF(OR($A26=0,ISBLANK($A26)),"",LOOKUP($A26,MK!$B:$B,MK!J:J)))</f>
        <v xml:space="preserve"> ---------</v>
      </c>
      <c r="K26" s="363" t="str">
        <f>IF(AND(NOT(ISBLANK($B26)),ISNUMBER($B26)),IF(ISBLANK(LOOKUP($B26,L!$B:$B,L!K:K)),"",LOOKUP($B26,L!$B:$B,L!K:K)),IF(OR($A26=0,ISBLANK($A26)),"",LOOKUP($A26,MK!$B:$B,MK!K:K)))</f>
        <v xml:space="preserve"> ------</v>
      </c>
      <c r="L26" s="363" t="str">
        <f>IF(AND(NOT(ISBLANK($B26)),ISNUMBER($B26)),IF(ISBLANK(LOOKUP($B26,L!$B:$B,L!L:L)),"",LOOKUP($B26,L!$B:$B,L!L:L)),IF(OR($A26=0,ISBLANK($A26)),"",LOOKUP($A26,MK!$B:$B,MK!L:L)))</f>
        <v xml:space="preserve"> ---------</v>
      </c>
      <c r="M26" s="363" t="str">
        <f>IF(AND(NOT(ISBLANK($B26)),ISNUMBER($B26)),IF(ISBLANK(LOOKUP($B26,L!$B:$B,L!M:M)),"",LOOKUP($B26,L!$B:$B,L!M:M)),IF(OR($A26=0,ISBLANK($A26)),"",LOOKUP($A26,MK!$B:$B,MK!M:M)))</f>
        <v xml:space="preserve"> ---------</v>
      </c>
      <c r="N26" s="363" t="str">
        <f>IF(AND(NOT(ISBLANK($B26)),ISNUMBER($B26)),IF(ISBLANK(LOOKUP($B26,L!$B:$B,L!N:N)),"",LOOKUP($B26,L!$B:$B,L!N:N)),IF(OR($A26=0,ISBLANK($A26)),"",LOOKUP($A26,MK!$B:$B,MK!N:N)))</f>
        <v xml:space="preserve"> ---------------------------</v>
      </c>
      <c r="O26" s="363" t="str">
        <f>IF(AND(NOT(ISBLANK($B26)),ISNUMBER($B26)),IF(ISBLANK(LOOKUP($B26,L!$B:$B,L!O:O)),"",LOOKUP($B26,L!$B:$B,L!O:O)),IF(OR($A26=0,ISBLANK($A26)),"",LOOKUP($A26,MK!$B:$B,MK!O:O)))</f>
        <v xml:space="preserve"> --------</v>
      </c>
      <c r="P26" s="363" t="str">
        <f>IF(AND(NOT(ISBLANK($B26)),ISNUMBER($B26)),IF(ISBLANK(LOOKUP($B26,L!$B:$B,L!P:P)),"",LOOKUP($B26,L!$B:$B,L!P:P)),IF(OR($A26=0,ISBLANK($A26)),"",LOOKUP($A26,MK!$B:$B,MK!P:P)))</f>
        <v xml:space="preserve"> --------</v>
      </c>
      <c r="Q26" s="363" t="str">
        <f>IF(AND(NOT(ISBLANK($B26)),ISNUMBER($B26)),IF(ISBLANK(LOOKUP($B26,L!$B:$B,L!Q:Q)),"",LOOKUP($B26,L!$B:$B,L!Q:Q)),IF(OR($A26=0,ISBLANK($A26)),"",LOOKUP($A26,MK!$B:$B,MK!Q:Q)))</f>
        <v xml:space="preserve"> --------</v>
      </c>
      <c r="R26" s="363" t="str">
        <f>IF(AND(NOT(ISBLANK($B26)),ISNUMBER($B26)),IF(ISBLANK(LOOKUP($B26,L!$B:$B,L!R:R)),"",LOOKUP($B26,L!$B:$B,L!R:R)),IF(OR($A26=0,ISBLANK($A26)),"",LOOKUP($A26,MK!$B:$B,MK!R:R)))</f>
        <v xml:space="preserve"> --------</v>
      </c>
      <c r="S26" s="363" t="str">
        <f>IF(AND(NOT(ISBLANK($B26)),ISNUMBER($B26)),IF(ISBLANK(LOOKUP($B26,L!$B:$B,L!S:S)),"",LOOKUP($B26,L!$B:$B,L!S:S)),IF(OR($A26=0,ISBLANK($A26)),"",LOOKUP($A26,MK!$B:$B,MK!S:S)))</f>
        <v xml:space="preserve"> --------</v>
      </c>
      <c r="T26" s="363" t="str">
        <f>IF(AND(NOT(ISBLANK($B26)),ISNUMBER($B26)),IF(ISBLANK(LOOKUP($B26,L!$B:$B,L!T:T)),"",LOOKUP($B26,L!$B:$B,L!T:T)),IF(OR($A26=0,ISBLANK($A26)),"",LOOKUP($A26,MK!$B:$B,MK!T:T)))</f>
        <v xml:space="preserve"> --------</v>
      </c>
      <c r="U26" s="365" t="str">
        <f>IF(AND(NOT(ISBLANK($B26)),ISNUMBER($B26)),IF(ISBLANK(LOOKUP($B26,L!$B:$B,L!U:U)),"",LOOKUP($B26,L!$B:$B,L!U:U)),IF(OR($A26=0,ISBLANK($A26)),"",LOOKUP($A26,MK!$B:$B,MK!U:U)))</f>
        <v xml:space="preserve"> ----------------------------------------------------------------------------------------------------------------------------------------------------------------------------------------------------------</v>
      </c>
    </row>
    <row r="27" spans="1:21" s="2" customFormat="1" x14ac:dyDescent="0.25">
      <c r="A27" s="283">
        <v>25</v>
      </c>
      <c r="B27" s="74"/>
      <c r="C27" s="366" t="str">
        <f>IF(AND(NOT(ISBLANK($B27)),ISNUMBER($B27)),IF(ISBLANK(LOOKUP($B27,L!$B:$B,L!C:C)),"",LOOKUP($B27,L!$B:$B,L!C:C)),IF(OR($A27=0,ISBLANK($A27)),"",LOOKUP($A27,MK!$B:$B,MK!C:C)))</f>
        <v>TU</v>
      </c>
      <c r="D27" s="74" t="str">
        <f>IF(AND(NOT(ISBLANK($B27)),ISNUMBER($B27)),IF(ISBLANK(LOOKUP($B27,L!$B:$B,L!D:D)),"",LOOKUP($B27,L!$B:$B,L!D:D)),IF(OR($A27=0,ISBLANK($A27)),"",LOOKUP($A27,MK!$B:$B,MK!D:D)))</f>
        <v>MO</v>
      </c>
      <c r="E27" s="74" t="str">
        <f>IF(AND(NOT(ISBLANK($B27)),ISNUMBER($B27)),IF(ISBLANK(LOOKUP($B27,L!$B:$B,L!E:E)),"",LOOKUP($B27,L!$B:$B,L!E:E)),IF(OR($A27=0,ISBLANK($A27)),"",LOOKUP($A27,MK!$B:$B,MK!E:E)))</f>
        <v>YR</v>
      </c>
      <c r="F27" s="366" t="str">
        <f>IF(AND(NOT(ISBLANK($B27)),ISNUMBER($B27)),IF(ISBLANK(LOOKUP($B27,L!$B:$B,L!F:F)),"",LOOKUP($B27,L!$B:$B,L!F:F)),IF(OR($A27=0,ISBLANK($A27)),"",LOOKUP($A27,MK!$B:$B,MK!F:F)))</f>
        <v>IM</v>
      </c>
      <c r="G27" s="366" t="str">
        <f>IF(AND(NOT(ISBLANK($B27)),ISNUMBER($B27)),IF(ISBLANK(LOOKUP($B27,L!$B:$B,L!G:G)),"",LOOKUP($B27,L!$B:$B,L!G:G)),IF(OR($A27=0,ISBLANK($A27)),"",LOOKUP($A27,MK!$B:$B,MK!G:G)))</f>
        <v>RD</v>
      </c>
      <c r="H27" s="366" t="str">
        <f>IF(AND(NOT(ISBLANK($B27)),ISNUMBER($B27)),IF(ISBLANK(LOOKUP($B27,L!$B:$B,L!H:H)),"",LOOKUP($B27,L!$B:$B,L!H:H)),IF(OR($A27=0,ISBLANK($A27)),"",LOOKUP($A27,MK!$B:$B,MK!H:H)))</f>
        <v>Theater</v>
      </c>
      <c r="I27" s="366" t="str">
        <f>IF(AND(NOT(ISBLANK($B27)),ISNUMBER($B27)),IF(ISBLANK(LOOKUP($B27,L!$B:$B,L!I:I)),"",LOOKUP($B27,L!$B:$B,L!I:I)),IF(OR($A27=0,ISBLANK($A27)),"",LOOKUP($A27,MK!$B:$B,MK!I:I)))</f>
        <v>Att MP</v>
      </c>
      <c r="J27" s="366" t="str">
        <f>IF(AND(NOT(ISBLANK($B27)),ISNUMBER($B27)),IF(ISBLANK(LOOKUP($B27,L!$B:$B,L!J:J)),"",LOOKUP($B27,L!$B:$B,L!J:J)),IF(OR($A27=0,ISBLANK($A27)),"",LOOKUP($A27,MK!$B:$B,MK!J:J)))</f>
        <v>Def MP</v>
      </c>
      <c r="K27" s="366" t="str">
        <f>IF(AND(NOT(ISBLANK($B27)),ISNUMBER($B27)),IF(ISBLANK(LOOKUP($B27,L!$B:$B,L!K:K)),"",LOOKUP($B27,L!$B:$B,L!K:K)),IF(OR($A27=0,ISBLANK($A27)),"",LOOKUP($A27,MK!$B:$B,MK!K:K)))</f>
        <v>NC</v>
      </c>
      <c r="L27" s="366" t="str">
        <f>IF(AND(NOT(ISBLANK($B27)),ISNUMBER($B27)),IF(ISBLANK(LOOKUP($B27,L!$B:$B,L!L:L)),"",LOOKUP($B27,L!$B:$B,L!L:L)),IF(OR($A27=0,ISBLANK($A27)),"",LOOKUP($A27,MK!$B:$B,MK!L:L)))</f>
        <v>Obj Ty</v>
      </c>
      <c r="M27" s="366" t="str">
        <f>IF(AND(NOT(ISBLANK($B27)),ISNUMBER($B27)),IF(ISBLANK(LOOKUP($B27,L!$B:$B,L!M:M)),"",LOOKUP($B27,L!$B:$B,L!M:M)),IF(OR($A27=0,ISBLANK($A27)),"",LOOKUP($A27,MK!$B:$B,MK!M:M)))</f>
        <v>Type</v>
      </c>
      <c r="N27" s="366" t="str">
        <f>IF(AND(NOT(ISBLANK($B27)),ISNUMBER($B27)),IF(ISBLANK(LOOKUP($B27,L!$B:$B,L!N:N)),"",LOOKUP($B27,L!$B:$B,L!N:N)),IF(OR($A27=0,ISBLANK($A27)),"",LOOKUP($A27,MK!$B:$B,MK!N:N)))</f>
        <v>Naval Combat</v>
      </c>
      <c r="O27" s="366" t="str">
        <f>IF(AND(NOT(ISBLANK($B27)),ISNUMBER($B27)),IF(ISBLANK(LOOKUP($B27,L!$B:$B,L!O:O)),"",LOOKUP($B27,L!$B:$B,L!O:O)),IF(OR($A27=0,ISBLANK($A27)),"",LOOKUP($A27,MK!$B:$B,MK!O:O)))</f>
        <v>PF(A)</v>
      </c>
      <c r="P27" s="366" t="str">
        <f>IF(AND(NOT(ISBLANK($B27)),ISNUMBER($B27)),IF(ISBLANK(LOOKUP($B27,L!$B:$B,L!P:P)),"",LOOKUP($B27,L!$B:$B,L!P:P)),IF(OR($A27=0,ISBLANK($A27)),"",LOOKUP($A27,MK!$B:$B,MK!P:P)))</f>
        <v>Find(A)</v>
      </c>
      <c r="Q27" s="366" t="str">
        <f>IF(AND(NOT(ISBLANK($B27)),ISNUMBER($B27)),IF(ISBLANK(LOOKUP($B27,L!$B:$B,L!Q:Q)),"",LOOKUP($B27,L!$B:$B,L!Q:Q)),IF(OR($A27=0,ISBLANK($A27)),"",LOOKUP($A27,MK!$B:$B,MK!Q:Q)))</f>
        <v>PF(D)</v>
      </c>
      <c r="R27" s="366" t="str">
        <f>IF(AND(NOT(ISBLANK($B27)),ISNUMBER($B27)),IF(ISBLANK(LOOKUP($B27,L!$B:$B,L!R:R)),"",LOOKUP($B27,L!$B:$B,L!R:R)),IF(OR($A27=0,ISBLANK($A27)),"",LOOKUP($A27,MK!$B:$B,MK!R:R)))</f>
        <v>Find(D)</v>
      </c>
      <c r="S27" s="366" t="str">
        <f>IF(AND(NOT(ISBLANK($B27)),ISNUMBER($B27)),IF(ISBLANK(LOOKUP($B27,L!$B:$B,L!S:S)),"",LOOKUP($B27,L!$B:$B,L!S:S)),IF(OR($A27=0,ISBLANK($A27)),"",LOOKUP($A27,MK!$B:$B,MK!S:S)))</f>
        <v>SPs</v>
      </c>
      <c r="T27" s="366" t="str">
        <f>IF(AND(NOT(ISBLANK($B27)),ISNUMBER($B27)),IF(ISBLANK(LOOKUP($B27,L!$B:$B,L!T:T)),"",LOOKUP($B27,L!$B:$B,L!T:T)),IF(OR($A27=0,ISBLANK($A27)),"",LOOKUP($A27,MK!$B:$B,MK!T:T)))</f>
        <v>WLT</v>
      </c>
      <c r="U27" s="368" t="str">
        <f>IF(AND(NOT(ISBLANK($B27)),ISNUMBER($B27)),IF(ISBLANK(LOOKUP($B27,L!$B:$B,L!U:U)),"",LOOKUP($B27,L!$B:$B,L!U:U)),IF(OR($A27=0,ISBLANK($A27)),"",LOOKUP($A27,MK!$B:$B,MK!U:U)))</f>
        <v>Combat Log (CL).</v>
      </c>
    </row>
    <row r="28" spans="1:21" s="2" customFormat="1" x14ac:dyDescent="0.25">
      <c r="A28" s="283"/>
      <c r="B28" s="73">
        <v>7311</v>
      </c>
      <c r="C28" s="363">
        <f>IF(AND(NOT(ISBLANK($B28)),ISNUMBER($B28)),IF(ISBLANK(LOOKUP($B28,L!$B:$B,L!C:C)),"",LOOKUP($B28,L!$B:$B,L!C:C)),IF(OR($A28=0,ISBLANK($A28)),"",LOOKUP($A28,MK!$B:$B,MK!C:C)))</f>
        <v>18</v>
      </c>
      <c r="D28" s="73" t="str">
        <f>IF(AND(NOT(ISBLANK($B28)),ISNUMBER($B28)),IF(ISBLANK(LOOKUP($B28,L!$B:$B,L!D:D)),"",LOOKUP($B28,L!$B:$B,L!D:D)),IF(OR($A28=0,ISBLANK($A28)),"",LOOKUP($A28,MK!$B:$B,MK!D:D)))</f>
        <v>JA</v>
      </c>
      <c r="E28" s="73">
        <f>IF(AND(NOT(ISBLANK($B28)),ISNUMBER($B28)),IF(ISBLANK(LOOKUP($B28,L!$B:$B,L!E:E)),"",LOOKUP($B28,L!$B:$B,L!E:E)),IF(OR($A28=0,ISBLANK($A28)),"",LOOKUP($A28,MK!$B:$B,MK!E:E)))</f>
        <v>42</v>
      </c>
      <c r="F28" s="363">
        <f>IF(AND(NOT(ISBLANK($B28)),ISNUMBER($B28)),IF(ISBLANK(LOOKUP($B28,L!$B:$B,L!F:F)),"",LOOKUP($B28,L!$B:$B,L!F:F)),IF(OR($A28=0,ISBLANK($A28)),"",LOOKUP($A28,MK!$B:$B,MK!F:F)))</f>
        <v>8</v>
      </c>
      <c r="G28" s="363">
        <f>IF(AND(NOT(ISBLANK($B28)),ISNUMBER($B28)),IF(ISBLANK(LOOKUP($B28,L!$B:$B,L!G:G)),"",LOOKUP($B28,L!$B:$B,L!G:G)),IF(OR($A28=0,ISBLANK($A28)),"",LOOKUP($A28,MK!$B:$B,MK!G:G)))</f>
        <v>1</v>
      </c>
      <c r="H28" s="363" t="str">
        <f>IF(AND(NOT(ISBLANK($B28)),ISNUMBER($B28)),IF(ISBLANK(LOOKUP($B28,L!$B:$B,L!H:H)),"",LOOKUP($B28,L!$B:$B,L!H:H)),IF(OR($A28=0,ISBLANK($A28)),"",LOOKUP($A28,MK!$B:$B,MK!H:H)))</f>
        <v>Med</v>
      </c>
      <c r="I28" s="363" t="str">
        <f>IF(AND(NOT(ISBLANK($B28)),ISNUMBER($B28)),IF(ISBLANK(LOOKUP($B28,L!$B:$B,L!I:I)),"",LOOKUP($B28,L!$B:$B,L!I:I)),IF(OR($A28=0,ISBLANK($A28)),"",LOOKUP($A28,MK!$B:$B,MK!I:I)))</f>
        <v>CW</v>
      </c>
      <c r="J28" s="363" t="str">
        <f>IF(AND(NOT(ISBLANK($B28)),ISNUMBER($B28)),IF(ISBLANK(LOOKUP($B28,L!$B:$B,L!J:J)),"",LOOKUP($B28,L!$B:$B,L!J:J)),IF(OR($A28=0,ISBLANK($A28)),"",LOOKUP($A28,MK!$B:$B,MK!J:J)))</f>
        <v>ITA</v>
      </c>
      <c r="K28" s="363" t="str">
        <f>IF(AND(NOT(ISBLANK($B28)),ISNUMBER($B28)),IF(ISBLANK(LOOKUP($B28,L!$B:$B,L!K:K)),"",LOOKUP($B28,L!$B:$B,L!K:K)),IF(OR($A28=0,ISBLANK($A28)),"",LOOKUP($A28,MK!$B:$B,MK!K:K)))</f>
        <v>NC</v>
      </c>
      <c r="L28" s="363" t="str">
        <f>IF(AND(NOT(ISBLANK($B28)),ISNUMBER($B28)),IF(ISBLANK(LOOKUP($B28,L!$B:$B,L!L:L)),"",LOOKUP($B28,L!$B:$B,L!L:L)),IF(OR($A28=0,ISBLANK($A28)),"",LOOKUP($A28,MK!$B:$B,MK!L:L)))</f>
        <v>Sub</v>
      </c>
      <c r="M28" s="363" t="str">
        <f>IF(AND(NOT(ISBLANK($B28)),ISNUMBER($B28)),IF(ISBLANK(LOOKUP($B28,L!$B:$B,L!M:M)),"",LOOKUP($B28,L!$B:$B,L!M:M)),IF(OR($A28=0,ISBLANK($A28)),"",LOOKUP($A28,MK!$B:$B,MK!M:M)))</f>
        <v>Sub</v>
      </c>
      <c r="N28" s="363" t="str">
        <f>IF(AND(NOT(ISBLANK($B28)),ISNUMBER($B28)),IF(ISBLANK(LOOKUP($B28,L!$B:$B,L!N:N)),"",LOOKUP($B28,L!$B:$B,L!N:N)),IF(OR($A28=0,ISBLANK($A28)),"",LOOKUP($A28,MK!$B:$B,MK!N:N)))</f>
        <v>Italian Coast</v>
      </c>
      <c r="O28" s="363">
        <f>IF(AND(NOT(ISBLANK($B28)),ISNUMBER($B28)),IF(ISBLANK(LOOKUP($B28,L!$B:$B,L!O:O)),"",LOOKUP($B28,L!$B:$B,L!O:O)),IF(OR($A28=0,ISBLANK($A28)),"",LOOKUP($A28,MK!$B:$B,MK!O:O)))</f>
        <v>0.4</v>
      </c>
      <c r="P28" s="363">
        <f>IF(AND(NOT(ISBLANK($B28)),ISNUMBER($B28)),IF(ISBLANK(LOOKUP($B28,L!$B:$B,L!P:P)),"",LOOKUP($B28,L!$B:$B,L!P:P)),IF(OR($A28=0,ISBLANK($A28)),"",LOOKUP($A28,MK!$B:$B,MK!P:P)))</f>
        <v>1</v>
      </c>
      <c r="Q28" s="363">
        <f>IF(AND(NOT(ISBLANK($B28)),ISNUMBER($B28)),IF(ISBLANK(LOOKUP($B28,L!$B:$B,L!Q:Q)),"",LOOKUP($B28,L!$B:$B,L!Q:Q)),IF(OR($A28=0,ISBLANK($A28)),"",LOOKUP($A28,MK!$B:$B,MK!Q:Q)))</f>
        <v>0.3</v>
      </c>
      <c r="R28" s="363">
        <f>IF(AND(NOT(ISBLANK($B28)),ISNUMBER($B28)),IF(ISBLANK(LOOKUP($B28,L!$B:$B,L!R:R)),"",LOOKUP($B28,L!$B:$B,L!R:R)),IF(OR($A28=0,ISBLANK($A28)),"",LOOKUP($A28,MK!$B:$B,MK!R:R)))</f>
        <v>0</v>
      </c>
      <c r="S28" s="363">
        <f>IF(AND(NOT(ISBLANK($B28)),ISNUMBER($B28)),IF(ISBLANK(LOOKUP($B28,L!$B:$B,L!S:S)),"",LOOKUP($B28,L!$B:$B,L!S:S)),IF(OR($A28=0,ISBLANK($A28)),"",LOOKUP($A28,MK!$B:$B,MK!S:S)))</f>
        <v>6</v>
      </c>
      <c r="T28" s="363">
        <f>IF(AND(NOT(ISBLANK($B28)),ISNUMBER($B28)),IF(ISBLANK(LOOKUP($B28,L!$B:$B,L!T:T)),"",LOOKUP($B28,L!$B:$B,L!T:T)),IF(OR($A28=0,ISBLANK($A28)),"",LOOKUP($A28,MK!$B:$B,MK!T:T)))</f>
        <v>1</v>
      </c>
      <c r="U28" s="365" t="str">
        <f>IF(AND(NOT(ISBLANK($B28)),ISNUMBER($B28)),IF(ISBLANK(LOOKUP($B28,L!$B:$B,L!U:U)),"",LOOKUP($B28,L!$B:$B,L!U:U)),IF(OR($A28=0,ISBLANK($A28)),"",LOOKUP($A28,MK!$B:$B,MK!U:U)))</f>
        <v>[fine] RN Sub Gp 2-4-8[3] searches; no air reaction (US/CW/It/Ge); RN commit subs; Search(B/P=AL/AX):  RN=4, IT RM=7; only RN Subs[3] find, fight sub vs lone CP.</v>
      </c>
    </row>
    <row r="29" spans="1:21" s="2" customFormat="1" x14ac:dyDescent="0.25">
      <c r="A29" s="283">
        <v>35</v>
      </c>
      <c r="B29" s="74"/>
      <c r="C29" s="366" t="str">
        <f>IF(AND(NOT(ISBLANK($B29)),ISNUMBER($B29)),IF(ISBLANK(LOOKUP($B29,L!$B:$B,L!C:C)),"",LOOKUP($B29,L!$B:$B,L!C:C)),IF(OR($A29=0,ISBLANK($A29)),"",LOOKUP($A29,MK!$B:$B,MK!C:C)))</f>
        <v>TU</v>
      </c>
      <c r="D29" s="74" t="str">
        <f>IF(AND(NOT(ISBLANK($B29)),ISNUMBER($B29)),IF(ISBLANK(LOOKUP($B29,L!$B:$B,L!D:D)),"",LOOKUP($B29,L!$B:$B,L!D:D)),IF(OR($A29=0,ISBLANK($A29)),"",LOOKUP($A29,MK!$B:$B,MK!D:D)))</f>
        <v>MO</v>
      </c>
      <c r="E29" s="74" t="str">
        <f>IF(AND(NOT(ISBLANK($B29)),ISNUMBER($B29)),IF(ISBLANK(LOOKUP($B29,L!$B:$B,L!E:E)),"",LOOKUP($B29,L!$B:$B,L!E:E)),IF(OR($A29=0,ISBLANK($A29)),"",LOOKUP($A29,MK!$B:$B,MK!E:E)))</f>
        <v>YR</v>
      </c>
      <c r="F29" s="366" t="str">
        <f>IF(AND(NOT(ISBLANK($B29)),ISNUMBER($B29)),IF(ISBLANK(LOOKUP($B29,L!$B:$B,L!F:F)),"",LOOKUP($B29,L!$B:$B,L!F:F)),IF(OR($A29=0,ISBLANK($A29)),"",LOOKUP($A29,MK!$B:$B,MK!F:F)))</f>
        <v>IM</v>
      </c>
      <c r="G29" s="366" t="str">
        <f>IF(AND(NOT(ISBLANK($B29)),ISNUMBER($B29)),IF(ISBLANK(LOOKUP($B29,L!$B:$B,L!G:G)),"",LOOKUP($B29,L!$B:$B,L!G:G)),IF(OR($A29=0,ISBLANK($A29)),"",LOOKUP($A29,MK!$B:$B,MK!G:G)))</f>
        <v>RD</v>
      </c>
      <c r="H29" s="366" t="str">
        <f>IF(AND(NOT(ISBLANK($B29)),ISNUMBER($B29)),IF(ISBLANK(LOOKUP($B29,L!$B:$B,L!H:H)),"",LOOKUP($B29,L!$B:$B,L!H:H)),IF(OR($A29=0,ISBLANK($A29)),"",LOOKUP($A29,MK!$B:$B,MK!H:H)))</f>
        <v>Theater</v>
      </c>
      <c r="I29" s="366" t="str">
        <f>IF(AND(NOT(ISBLANK($B29)),ISNUMBER($B29)),IF(ISBLANK(LOOKUP($B29,L!$B:$B,L!I:I)),"",LOOKUP($B29,L!$B:$B,L!I:I)),IF(OR($A29=0,ISBLANK($A29)),"",LOOKUP($A29,MK!$B:$B,MK!I:I)))</f>
        <v>Att MP</v>
      </c>
      <c r="J29" s="366" t="str">
        <f>IF(AND(NOT(ISBLANK($B29)),ISNUMBER($B29)),IF(ISBLANK(LOOKUP($B29,L!$B:$B,L!J:J)),"",LOOKUP($B29,L!$B:$B,L!J:J)),IF(OR($A29=0,ISBLANK($A29)),"",LOOKUP($A29,MK!$B:$B,MK!J:J)))</f>
        <v>Def MP</v>
      </c>
      <c r="K29" s="366" t="str">
        <f>IF(AND(NOT(ISBLANK($B29)),ISNUMBER($B29)),IF(ISBLANK(LOOKUP($B29,L!$B:$B,L!K:K)),"",LOOKUP($B29,L!$B:$B,L!K:K)),IF(OR($A29=0,ISBLANK($A29)),"",LOOKUP($A29,MK!$B:$B,MK!K:K)))</f>
        <v>NC</v>
      </c>
      <c r="L29" s="366" t="str">
        <f>IF(AND(NOT(ISBLANK($B29)),ISNUMBER($B29)),IF(ISBLANK(LOOKUP($B29,L!$B:$B,L!L:L)),"",LOOKUP($B29,L!$B:$B,L!L:L)),IF(OR($A29=0,ISBLANK($A29)),"",LOOKUP($A29,MK!$B:$B,MK!L:L)))</f>
        <v>risk res</v>
      </c>
      <c r="M29" s="366" t="str">
        <f>IF(AND(NOT(ISBLANK($B29)),ISNUMBER($B29)),IF(ISBLANK(LOOKUP($B29,L!$B:$B,L!M:M)),"",LOOKUP($B29,L!$B:$B,L!M:M)),IF(OR($A29=0,ISBLANK($A29)),"",LOOKUP($A29,MK!$B:$B,MK!M:M)))</f>
        <v>NC TY</v>
      </c>
      <c r="N29" s="366" t="str">
        <f>IF(AND(NOT(ISBLANK($B29)),ISNUMBER($B29)),IF(ISBLANK(LOOKUP($B29,L!$B:$B,L!N:N)),"",LOOKUP($B29,L!$B:$B,L!N:N)),IF(OR($A29=0,ISBLANK($A29)),"",LOOKUP($A29,MK!$B:$B,MK!N:N)))</f>
        <v>Risk Resolution</v>
      </c>
      <c r="O29" s="366" t="str">
        <f>IF(AND(NOT(ISBLANK($B29)),ISNUMBER($B29)),IF(ISBLANK(LOOKUP($B29,L!$B:$B,L!O:O)),"",LOOKUP($B29,L!$B:$B,L!O:O)),IF(OR($A29=0,ISBLANK($A29)),"",LOOKUP($A29,MK!$B:$B,MK!O:O)))</f>
        <v>#R(X)</v>
      </c>
      <c r="P29" s="366" t="str">
        <f>IF(AND(NOT(ISBLANK($B29)),ISNUMBER($B29)),IF(ISBLANK(LOOKUP($B29,L!$B:$B,L!P:P)),"",LOOKUP($B29,L!$B:$B,L!P:P)),IF(OR($A29=0,ISBLANK($A29)),"",LOOKUP($A29,MK!$B:$B,MK!P:P)))</f>
        <v>#R(D)</v>
      </c>
      <c r="Q29" s="366" t="str">
        <f>IF(AND(NOT(ISBLANK($B29)),ISNUMBER($B29)),IF(ISBLANK(LOOKUP($B29,L!$B:$B,L!Q:Q)),"",LOOKUP($B29,L!$B:$B,L!Q:Q)),IF(OR($A29=0,ISBLANK($A29)),"",LOOKUP($A29,MK!$B:$B,MK!Q:Q)))</f>
        <v>#R(A)</v>
      </c>
      <c r="R29" s="366" t="str">
        <f>IF(AND(NOT(ISBLANK($B29)),ISNUMBER($B29)),IF(ISBLANK(LOOKUP($B29,L!$B:$B,L!R:R)),"",LOOKUP($B29,L!$B:$B,L!R:R)),IF(OR($A29=0,ISBLANK($A29)),"",LOOKUP($A29,MK!$B:$B,MK!R:R)))</f>
        <v># X</v>
      </c>
      <c r="S29" s="366" t="str">
        <f>IF(AND(NOT(ISBLANK($B29)),ISNUMBER($B29)),IF(ISBLANK(LOOKUP($B29,L!$B:$B,L!S:S)),"",LOOKUP($B29,L!$B:$B,L!S:S)),IF(OR($A29=0,ISBLANK($A29)),"",LOOKUP($A29,MK!$B:$B,MK!S:S)))</f>
        <v># D</v>
      </c>
      <c r="T29" s="366" t="str">
        <f>IF(AND(NOT(ISBLANK($B29)),ISNUMBER($B29)),IF(ISBLANK(LOOKUP($B29,L!$B:$B,L!T:T)),"",LOOKUP($B29,L!$B:$B,L!T:T)),IF(OR($A29=0,ISBLANK($A29)),"",LOOKUP($A29,MK!$B:$B,MK!T:T)))</f>
        <v># A</v>
      </c>
      <c r="U29" s="368" t="str">
        <f>IF(AND(NOT(ISBLANK($B29)),ISNUMBER($B29)),IF(ISBLANK(LOOKUP($B29,L!$B:$B,L!U:U)),"",LOOKUP($B29,L!$B:$B,L!U:U)),IF(OR($A29=0,ISBLANK($A29)),"",LOOKUP($A29,MK!$B:$B,MK!U:U)))</f>
        <v>Combat Log (CL).</v>
      </c>
    </row>
    <row r="30" spans="1:21" s="2" customFormat="1" x14ac:dyDescent="0.25">
      <c r="A30" s="283"/>
      <c r="B30" s="73">
        <v>7312</v>
      </c>
      <c r="C30" s="363">
        <f>IF(AND(NOT(ISBLANK($B30)),ISNUMBER($B30)),IF(ISBLANK(LOOKUP($B30,L!$B:$B,L!C:C)),"",LOOKUP($B30,L!$B:$B,L!C:C)),IF(OR($A30=0,ISBLANK($A30)),"",LOOKUP($A30,MK!$B:$B,MK!C:C)))</f>
        <v>18</v>
      </c>
      <c r="D30" s="73" t="str">
        <f>IF(AND(NOT(ISBLANK($B30)),ISNUMBER($B30)),IF(ISBLANK(LOOKUP($B30,L!$B:$B,L!D:D)),"",LOOKUP($B30,L!$B:$B,L!D:D)),IF(OR($A30=0,ISBLANK($A30)),"",LOOKUP($A30,MK!$B:$B,MK!D:D)))</f>
        <v>JA</v>
      </c>
      <c r="E30" s="73">
        <f>IF(AND(NOT(ISBLANK($B30)),ISNUMBER($B30)),IF(ISBLANK(LOOKUP($B30,L!$B:$B,L!E:E)),"",LOOKUP($B30,L!$B:$B,L!E:E)),IF(OR($A30=0,ISBLANK($A30)),"",LOOKUP($A30,MK!$B:$B,MK!E:E)))</f>
        <v>42</v>
      </c>
      <c r="F30" s="363">
        <f>IF(AND(NOT(ISBLANK($B30)),ISNUMBER($B30)),IF(ISBLANK(LOOKUP($B30,L!$B:$B,L!F:F)),"",LOOKUP($B30,L!$B:$B,L!F:F)),IF(OR($A30=0,ISBLANK($A30)),"",LOOKUP($A30,MK!$B:$B,MK!F:F)))</f>
        <v>8</v>
      </c>
      <c r="G30" s="363">
        <f>IF(AND(NOT(ISBLANK($B30)),ISNUMBER($B30)),IF(ISBLANK(LOOKUP($B30,L!$B:$B,L!G:G)),"",LOOKUP($B30,L!$B:$B,L!G:G)),IF(OR($A30=0,ISBLANK($A30)),"",LOOKUP($A30,MK!$B:$B,MK!G:G)))</f>
        <v>1</v>
      </c>
      <c r="H30" s="363" t="str">
        <f>IF(AND(NOT(ISBLANK($B30)),ISNUMBER($B30)),IF(ISBLANK(LOOKUP($B30,L!$B:$B,L!H:H)),"",LOOKUP($B30,L!$B:$B,L!H:H)),IF(OR($A30=0,ISBLANK($A30)),"",LOOKUP($A30,MK!$B:$B,MK!H:H)))</f>
        <v>Med</v>
      </c>
      <c r="I30" s="363" t="str">
        <f>IF(AND(NOT(ISBLANK($B30)),ISNUMBER($B30)),IF(ISBLANK(LOOKUP($B30,L!$B:$B,L!I:I)),"",LOOKUP($B30,L!$B:$B,L!I:I)),IF(OR($A30=0,ISBLANK($A30)),"",LOOKUP($A30,MK!$B:$B,MK!I:I)))</f>
        <v>ITA</v>
      </c>
      <c r="J30" s="363" t="str">
        <f>IF(AND(NOT(ISBLANK($B30)),ISNUMBER($B30)),IF(ISBLANK(LOOKUP($B30,L!$B:$B,L!J:J)),"",LOOKUP($B30,L!$B:$B,L!J:J)),IF(OR($A30=0,ISBLANK($A30)),"",LOOKUP($A30,MK!$B:$B,MK!J:J)))</f>
        <v>CW</v>
      </c>
      <c r="K30" s="363" t="str">
        <f>IF(AND(NOT(ISBLANK($B30)),ISNUMBER($B30)),IF(ISBLANK(LOOKUP($B30,L!$B:$B,L!K:K)),"",LOOKUP($B30,L!$B:$B,L!K:K)),IF(OR($A30=0,ISBLANK($A30)),"",LOOKUP($A30,MK!$B:$B,MK!K:K)))</f>
        <v>NC</v>
      </c>
      <c r="L30" s="363" t="str">
        <f>IF(AND(NOT(ISBLANK($B30)),ISNUMBER($B30)),IF(ISBLANK(LOOKUP($B30,L!$B:$B,L!L:L)),"",LOOKUP($B30,L!$B:$B,L!L:L)),IF(OR($A30=0,ISBLANK($A30)),"",LOOKUP($A30,MK!$B:$B,MK!L:L)))</f>
        <v>risk res</v>
      </c>
      <c r="M30" s="363" t="str">
        <f>IF(AND(NOT(ISBLANK($B30)),ISNUMBER($B30)),IF(ISBLANK(LOOKUP($B30,L!$B:$B,L!M:M)),"",LOOKUP($B30,L!$B:$B,L!M:M)),IF(OR($A30=0,ISBLANK($A30)),"",LOOKUP($A30,MK!$B:$B,MK!M:M)))</f>
        <v>Sub</v>
      </c>
      <c r="N30" s="363" t="str">
        <f>IF(AND(NOT(ISBLANK($B30)),ISNUMBER($B30)),IF(ISBLANK(LOOKUP($B30,L!$B:$B,L!N:N)),"",LOOKUP($B30,L!$B:$B,L!N:N)),IF(OR($A30=0,ISBLANK($A30)),"",LOOKUP($A30,MK!$B:$B,MK!N:N)))</f>
        <v>Italian Coast</v>
      </c>
      <c r="O30" s="363">
        <f>IF(AND(NOT(ISBLANK($B30)),ISNUMBER($B30)),IF(ISBLANK(LOOKUP($B30,L!$B:$B,L!O:O)),"",LOOKUP($B30,L!$B:$B,L!O:O)),IF(OR($A30=0,ISBLANK($A30)),"",LOOKUP($A30,MK!$B:$B,MK!O:O)))</f>
        <v>0</v>
      </c>
      <c r="P30" s="363">
        <f>IF(AND(NOT(ISBLANK($B30)),ISNUMBER($B30)),IF(ISBLANK(LOOKUP($B30,L!$B:$B,L!P:P)),"",LOOKUP($B30,L!$B:$B,L!P:P)),IF(OR($A30=0,ISBLANK($A30)),"",LOOKUP($A30,MK!$B:$B,MK!P:P)))</f>
        <v>0</v>
      </c>
      <c r="Q30" s="363">
        <f>IF(AND(NOT(ISBLANK($B30)),ISNUMBER($B30)),IF(ISBLANK(LOOKUP($B30,L!$B:$B,L!Q:Q)),"",LOOKUP($B30,L!$B:$B,L!Q:Q)),IF(OR($A30=0,ISBLANK($A30)),"",LOOKUP($A30,MK!$B:$B,MK!Q:Q)))</f>
        <v>0</v>
      </c>
      <c r="R30" s="363">
        <f>IF(AND(NOT(ISBLANK($B30)),ISNUMBER($B30)),IF(ISBLANK(LOOKUP($B30,L!$B:$B,L!R:R)),"",LOOKUP($B30,L!$B:$B,L!R:R)),IF(OR($A30=0,ISBLANK($A30)),"",LOOKUP($A30,MK!$B:$B,MK!R:R)))</f>
        <v>0</v>
      </c>
      <c r="S30" s="363">
        <f>IF(AND(NOT(ISBLANK($B30)),ISNUMBER($B30)),IF(ISBLANK(LOOKUP($B30,L!$B:$B,L!S:S)),"",LOOKUP($B30,L!$B:$B,L!S:S)),IF(OR($A30=0,ISBLANK($A30)),"",LOOKUP($A30,MK!$B:$B,MK!S:S)))</f>
        <v>0</v>
      </c>
      <c r="T30" s="363">
        <f>IF(AND(NOT(ISBLANK($B30)),ISNUMBER($B30)),IF(ISBLANK(LOOKUP($B30,L!$B:$B,L!T:T)),"",LOOKUP($B30,L!$B:$B,L!T:T)),IF(OR($A30=0,ISBLANK($A30)),"",LOOKUP($A30,MK!$B:$B,MK!T:T)))</f>
        <v>0</v>
      </c>
      <c r="U30" s="365" t="str">
        <f>IF(AND(NOT(ISBLANK($B30)),ISNUMBER($B30)),IF(ISBLANK(LOOKUP($B30,L!$B:$B,L!U:U)),"",LOOKUP($B30,L!$B:$B,L!U:U)),IF(OR($A30=0,ISBLANK($A30)),"",LOOKUP($A30,MK!$B:$B,MK!U:U)))</f>
        <v>No risk to 2 RN Sub Gps for lone It CP.</v>
      </c>
    </row>
    <row r="31" spans="1:21" s="2" customFormat="1" x14ac:dyDescent="0.25">
      <c r="A31" s="283"/>
      <c r="B31" s="74">
        <v>7313</v>
      </c>
      <c r="C31" s="366">
        <f>IF(AND(NOT(ISBLANK($B31)),ISNUMBER($B31)),IF(ISBLANK(LOOKUP($B31,L!$B:$B,L!C:C)),"",LOOKUP($B31,L!$B:$B,L!C:C)),IF(OR($A31=0,ISBLANK($A31)),"",LOOKUP($A31,MK!$B:$B,MK!C:C)))</f>
        <v>18</v>
      </c>
      <c r="D31" s="74" t="str">
        <f>IF(AND(NOT(ISBLANK($B31)),ISNUMBER($B31)),IF(ISBLANK(LOOKUP($B31,L!$B:$B,L!D:D)),"",LOOKUP($B31,L!$B:$B,L!D:D)),IF(OR($A31=0,ISBLANK($A31)),"",LOOKUP($A31,MK!$B:$B,MK!D:D)))</f>
        <v>JA</v>
      </c>
      <c r="E31" s="74">
        <f>IF(AND(NOT(ISBLANK($B31)),ISNUMBER($B31)),IF(ISBLANK(LOOKUP($B31,L!$B:$B,L!E:E)),"",LOOKUP($B31,L!$B:$B,L!E:E)),IF(OR($A31=0,ISBLANK($A31)),"",LOOKUP($A31,MK!$B:$B,MK!E:E)))</f>
        <v>42</v>
      </c>
      <c r="F31" s="366">
        <f>IF(AND(NOT(ISBLANK($B31)),ISNUMBER($B31)),IF(ISBLANK(LOOKUP($B31,L!$B:$B,L!F:F)),"",LOOKUP($B31,L!$B:$B,L!F:F)),IF(OR($A31=0,ISBLANK($A31)),"",LOOKUP($A31,MK!$B:$B,MK!F:F)))</f>
        <v>8</v>
      </c>
      <c r="G31" s="366">
        <f>IF(AND(NOT(ISBLANK($B31)),ISNUMBER($B31)),IF(ISBLANK(LOOKUP($B31,L!$B:$B,L!G:G)),"",LOOKUP($B31,L!$B:$B,L!G:G)),IF(OR($A31=0,ISBLANK($A31)),"",LOOKUP($A31,MK!$B:$B,MK!G:G)))</f>
        <v>1</v>
      </c>
      <c r="H31" s="366" t="str">
        <f>IF(AND(NOT(ISBLANK($B31)),ISNUMBER($B31)),IF(ISBLANK(LOOKUP($B31,L!$B:$B,L!H:H)),"",LOOKUP($B31,L!$B:$B,L!H:H)),IF(OR($A31=0,ISBLANK($A31)),"",LOOKUP($A31,MK!$B:$B,MK!H:H)))</f>
        <v>Med</v>
      </c>
      <c r="I31" s="366" t="str">
        <f>IF(AND(NOT(ISBLANK($B31)),ISNUMBER($B31)),IF(ISBLANK(LOOKUP($B31,L!$B:$B,L!I:I)),"",LOOKUP($B31,L!$B:$B,L!I:I)),IF(OR($A31=0,ISBLANK($A31)),"",LOOKUP($A31,MK!$B:$B,MK!I:I)))</f>
        <v>CW</v>
      </c>
      <c r="J31" s="366" t="str">
        <f>IF(AND(NOT(ISBLANK($B31)),ISNUMBER($B31)),IF(ISBLANK(LOOKUP($B31,L!$B:$B,L!J:J)),"",LOOKUP($B31,L!$B:$B,L!J:J)),IF(OR($A31=0,ISBLANK($A31)),"",LOOKUP($A31,MK!$B:$B,MK!J:J)))</f>
        <v>ITA</v>
      </c>
      <c r="K31" s="366" t="str">
        <f>IF(AND(NOT(ISBLANK($B31)),ISNUMBER($B31)),IF(ISBLANK(LOOKUP($B31,L!$B:$B,L!K:K)),"",LOOKUP($B31,L!$B:$B,L!K:K)),IF(OR($A31=0,ISBLANK($A31)),"",LOOKUP($A31,MK!$B:$B,MK!K:K)))</f>
        <v>NC</v>
      </c>
      <c r="L31" s="366" t="str">
        <f>IF(AND(NOT(ISBLANK($B31)),ISNUMBER($B31)),IF(ISBLANK(LOOKUP($B31,L!$B:$B,L!L:L)),"",LOOKUP($B31,L!$B:$B,L!L:L)),IF(OR($A31=0,ISBLANK($A31)),"",LOOKUP($A31,MK!$B:$B,MK!L:L)))</f>
        <v>risk res</v>
      </c>
      <c r="M31" s="366" t="str">
        <f>IF(AND(NOT(ISBLANK($B31)),ISNUMBER($B31)),IF(ISBLANK(LOOKUP($B31,L!$B:$B,L!M:M)),"",LOOKUP($B31,L!$B:$B,L!M:M)),IF(OR($A31=0,ISBLANK($A31)),"",LOOKUP($A31,MK!$B:$B,MK!M:M)))</f>
        <v>Sub</v>
      </c>
      <c r="N31" s="366" t="str">
        <f>IF(AND(NOT(ISBLANK($B31)),ISNUMBER($B31)),IF(ISBLANK(LOOKUP($B31,L!$B:$B,L!N:N)),"",LOOKUP($B31,L!$B:$B,L!N:N)),IF(OR($A31=0,ISBLANK($A31)),"",LOOKUP($A31,MK!$B:$B,MK!N:N)))</f>
        <v>Italian Coast</v>
      </c>
      <c r="O31" s="366">
        <f>IF(AND(NOT(ISBLANK($B31)),ISNUMBER($B31)),IF(ISBLANK(LOOKUP($B31,L!$B:$B,L!O:O)),"",LOOKUP($B31,L!$B:$B,L!O:O)),IF(OR($A31=0,ISBLANK($A31)),"",LOOKUP($A31,MK!$B:$B,MK!O:O)))</f>
        <v>0</v>
      </c>
      <c r="P31" s="366">
        <f>IF(AND(NOT(ISBLANK($B31)),ISNUMBER($B31)),IF(ISBLANK(LOOKUP($B31,L!$B:$B,L!P:P)),"",LOOKUP($B31,L!$B:$B,L!P:P)),IF(OR($A31=0,ISBLANK($A31)),"",LOOKUP($A31,MK!$B:$B,MK!P:P)))</f>
        <v>1</v>
      </c>
      <c r="Q31" s="366">
        <f>IF(AND(NOT(ISBLANK($B31)),ISNUMBER($B31)),IF(ISBLANK(LOOKUP($B31,L!$B:$B,L!Q:Q)),"",LOOKUP($B31,L!$B:$B,L!Q:Q)),IF(OR($A31=0,ISBLANK($A31)),"",LOOKUP($A31,MK!$B:$B,MK!Q:Q)))</f>
        <v>0</v>
      </c>
      <c r="R31" s="366">
        <f>IF(AND(NOT(ISBLANK($B31)),ISNUMBER($B31)),IF(ISBLANK(LOOKUP($B31,L!$B:$B,L!R:R)),"",LOOKUP($B31,L!$B:$B,L!R:R)),IF(OR($A31=0,ISBLANK($A31)),"",LOOKUP($A31,MK!$B:$B,MK!R:R)))</f>
        <v>0.5</v>
      </c>
      <c r="S31" s="366">
        <f>IF(AND(NOT(ISBLANK($B31)),ISNUMBER($B31)),IF(ISBLANK(LOOKUP($B31,L!$B:$B,L!S:S)),"",LOOKUP($B31,L!$B:$B,L!S:S)),IF(OR($A31=0,ISBLANK($A31)),"",LOOKUP($A31,MK!$B:$B,MK!S:S)))</f>
        <v>0</v>
      </c>
      <c r="T31" s="366">
        <f>IF(AND(NOT(ISBLANK($B31)),ISNUMBER($B31)),IF(ISBLANK(LOOKUP($B31,L!$B:$B,L!T:T)),"",LOOKUP($B31,L!$B:$B,L!T:T)),IF(OR($A31=0,ISBLANK($A31)),"",LOOKUP($A31,MK!$B:$B,MK!T:T)))</f>
        <v>0</v>
      </c>
      <c r="U31" s="368" t="str">
        <f>IF(AND(NOT(ISBLANK($B31)),ISNUMBER($B31)),IF(ISBLANK(LOOKUP($B31,L!$B:$B,L!U:U)),"",LOOKUP($B31,L!$B:$B,L!U:U)),IF(OR($A31=0,ISBLANK($A31)),"",LOOKUP($A31,MK!$B:$B,MK!U:U)))</f>
        <v>Without even having to use any of their 6 SPs, the RN Sub Gps sink the lone &amp; last remaining Italian supply CP.</v>
      </c>
    </row>
    <row r="32" spans="1:21" s="2" customFormat="1" x14ac:dyDescent="0.25">
      <c r="A32" s="283">
        <v>41</v>
      </c>
      <c r="B32" s="73"/>
      <c r="C32" s="363" t="str">
        <f>IF(AND(NOT(ISBLANK($B32)),ISNUMBER($B32)),IF(ISBLANK(LOOKUP($B32,L!$B:$B,L!C:C)),"",LOOKUP($B32,L!$B:$B,L!C:C)),IF(OR($A32=0,ISBLANK($A32)),"",LOOKUP($A32,MK!$B:$B,MK!C:C)))</f>
        <v xml:space="preserve"> --</v>
      </c>
      <c r="D32" s="73" t="str">
        <f>IF(AND(NOT(ISBLANK($B32)),ISNUMBER($B32)),IF(ISBLANK(LOOKUP($B32,L!$B:$B,L!D:D)),"",LOOKUP($B32,L!$B:$B,L!D:D)),IF(OR($A32=0,ISBLANK($A32)),"",LOOKUP($A32,MK!$B:$B,MK!D:D)))</f>
        <v xml:space="preserve"> --</v>
      </c>
      <c r="E32" s="73" t="str">
        <f>IF(AND(NOT(ISBLANK($B32)),ISNUMBER($B32)),IF(ISBLANK(LOOKUP($B32,L!$B:$B,L!E:E)),"",LOOKUP($B32,L!$B:$B,L!E:E)),IF(OR($A32=0,ISBLANK($A32)),"",LOOKUP($A32,MK!$B:$B,MK!E:E)))</f>
        <v xml:space="preserve"> --</v>
      </c>
      <c r="F32" s="363" t="str">
        <f>IF(AND(NOT(ISBLANK($B32)),ISNUMBER($B32)),IF(ISBLANK(LOOKUP($B32,L!$B:$B,L!F:F)),"",LOOKUP($B32,L!$B:$B,L!F:F)),IF(OR($A32=0,ISBLANK($A32)),"",LOOKUP($A32,MK!$B:$B,MK!F:F)))</f>
        <v xml:space="preserve"> --</v>
      </c>
      <c r="G32" s="363" t="str">
        <f>IF(AND(NOT(ISBLANK($B32)),ISNUMBER($B32)),IF(ISBLANK(LOOKUP($B32,L!$B:$B,L!G:G)),"",LOOKUP($B32,L!$B:$B,L!G:G)),IF(OR($A32=0,ISBLANK($A32)),"",LOOKUP($A32,MK!$B:$B,MK!G:G)))</f>
        <v xml:space="preserve"> --</v>
      </c>
      <c r="H32" s="363" t="str">
        <f>IF(AND(NOT(ISBLANK($B32)),ISNUMBER($B32)),IF(ISBLANK(LOOKUP($B32,L!$B:$B,L!H:H)),"",LOOKUP($B32,L!$B:$B,L!H:H)),IF(OR($A32=0,ISBLANK($A32)),"",LOOKUP($A32,MK!$B:$B,MK!H:H)))</f>
        <v xml:space="preserve"> --------------</v>
      </c>
      <c r="I32" s="363" t="str">
        <f>IF(AND(NOT(ISBLANK($B32)),ISNUMBER($B32)),IF(ISBLANK(LOOKUP($B32,L!$B:$B,L!I:I)),"",LOOKUP($B32,L!$B:$B,L!I:I)),IF(OR($A32=0,ISBLANK($A32)),"",LOOKUP($A32,MK!$B:$B,MK!I:I)))</f>
        <v xml:space="preserve"> ---------</v>
      </c>
      <c r="J32" s="363" t="str">
        <f>IF(AND(NOT(ISBLANK($B32)),ISNUMBER($B32)),IF(ISBLANK(LOOKUP($B32,L!$B:$B,L!J:J)),"",LOOKUP($B32,L!$B:$B,L!J:J)),IF(OR($A32=0,ISBLANK($A32)),"",LOOKUP($A32,MK!$B:$B,MK!J:J)))</f>
        <v xml:space="preserve"> ---------</v>
      </c>
      <c r="K32" s="363" t="str">
        <f>IF(AND(NOT(ISBLANK($B32)),ISNUMBER($B32)),IF(ISBLANK(LOOKUP($B32,L!$B:$B,L!K:K)),"",LOOKUP($B32,L!$B:$B,L!K:K)),IF(OR($A32=0,ISBLANK($A32)),"",LOOKUP($A32,MK!$B:$B,MK!K:K)))</f>
        <v xml:space="preserve"> ------</v>
      </c>
      <c r="L32" s="363" t="str">
        <f>IF(AND(NOT(ISBLANK($B32)),ISNUMBER($B32)),IF(ISBLANK(LOOKUP($B32,L!$B:$B,L!L:L)),"",LOOKUP($B32,L!$B:$B,L!L:L)),IF(OR($A32=0,ISBLANK($A32)),"",LOOKUP($A32,MK!$B:$B,MK!L:L)))</f>
        <v xml:space="preserve"> ---------</v>
      </c>
      <c r="M32" s="363" t="str">
        <f>IF(AND(NOT(ISBLANK($B32)),ISNUMBER($B32)),IF(ISBLANK(LOOKUP($B32,L!$B:$B,L!M:M)),"",LOOKUP($B32,L!$B:$B,L!M:M)),IF(OR($A32=0,ISBLANK($A32)),"",LOOKUP($A32,MK!$B:$B,MK!M:M)))</f>
        <v xml:space="preserve"> ---------</v>
      </c>
      <c r="N32" s="363" t="str">
        <f>IF(AND(NOT(ISBLANK($B32)),ISNUMBER($B32)),IF(ISBLANK(LOOKUP($B32,L!$B:$B,L!N:N)),"",LOOKUP($B32,L!$B:$B,L!N:N)),IF(OR($A32=0,ISBLANK($A32)),"",LOOKUP($A32,MK!$B:$B,MK!N:N)))</f>
        <v xml:space="preserve"> ---------------------------</v>
      </c>
      <c r="O32" s="363" t="str">
        <f>IF(AND(NOT(ISBLANK($B32)),ISNUMBER($B32)),IF(ISBLANK(LOOKUP($B32,L!$B:$B,L!O:O)),"",LOOKUP($B32,L!$B:$B,L!O:O)),IF(OR($A32=0,ISBLANK($A32)),"",LOOKUP($A32,MK!$B:$B,MK!O:O)))</f>
        <v xml:space="preserve"> --------</v>
      </c>
      <c r="P32" s="363" t="str">
        <f>IF(AND(NOT(ISBLANK($B32)),ISNUMBER($B32)),IF(ISBLANK(LOOKUP($B32,L!$B:$B,L!P:P)),"",LOOKUP($B32,L!$B:$B,L!P:P)),IF(OR($A32=0,ISBLANK($A32)),"",LOOKUP($A32,MK!$B:$B,MK!P:P)))</f>
        <v xml:space="preserve"> --------</v>
      </c>
      <c r="Q32" s="363" t="str">
        <f>IF(AND(NOT(ISBLANK($B32)),ISNUMBER($B32)),IF(ISBLANK(LOOKUP($B32,L!$B:$B,L!Q:Q)),"",LOOKUP($B32,L!$B:$B,L!Q:Q)),IF(OR($A32=0,ISBLANK($A32)),"",LOOKUP($A32,MK!$B:$B,MK!Q:Q)))</f>
        <v xml:space="preserve"> --------</v>
      </c>
      <c r="R32" s="363" t="str">
        <f>IF(AND(NOT(ISBLANK($B32)),ISNUMBER($B32)),IF(ISBLANK(LOOKUP($B32,L!$B:$B,L!R:R)),"",LOOKUP($B32,L!$B:$B,L!R:R)),IF(OR($A32=0,ISBLANK($A32)),"",LOOKUP($A32,MK!$B:$B,MK!R:R)))</f>
        <v xml:space="preserve"> --------</v>
      </c>
      <c r="S32" s="363" t="str">
        <f>IF(AND(NOT(ISBLANK($B32)),ISNUMBER($B32)),IF(ISBLANK(LOOKUP($B32,L!$B:$B,L!S:S)),"",LOOKUP($B32,L!$B:$B,L!S:S)),IF(OR($A32=0,ISBLANK($A32)),"",LOOKUP($A32,MK!$B:$B,MK!S:S)))</f>
        <v xml:space="preserve"> --------</v>
      </c>
      <c r="T32" s="363" t="str">
        <f>IF(AND(NOT(ISBLANK($B32)),ISNUMBER($B32)),IF(ISBLANK(LOOKUP($B32,L!$B:$B,L!T:T)),"",LOOKUP($B32,L!$B:$B,L!T:T)),IF(OR($A32=0,ISBLANK($A32)),"",LOOKUP($A32,MK!$B:$B,MK!T:T)))</f>
        <v xml:space="preserve"> --------</v>
      </c>
      <c r="U32" s="365" t="str">
        <f>IF(AND(NOT(ISBLANK($B32)),ISNUMBER($B32)),IF(ISBLANK(LOOKUP($B32,L!$B:$B,L!U:U)),"",LOOKUP($B32,L!$B:$B,L!U:U)),IF(OR($A32=0,ISBLANK($A32)),"",LOOKUP($A32,MK!$B:$B,MK!U:U)))</f>
        <v xml:space="preserve"> ----------------------------------------------------------------------------------------------------------------------------------------------------------------------------------------------------------</v>
      </c>
    </row>
    <row r="33" spans="1:21" s="2" customFormat="1" x14ac:dyDescent="0.25">
      <c r="A33" s="283">
        <v>25</v>
      </c>
      <c r="B33" s="74"/>
      <c r="C33" s="366" t="str">
        <f>IF(AND(NOT(ISBLANK($B33)),ISNUMBER($B33)),IF(ISBLANK(LOOKUP($B33,L!$B:$B,L!C:C)),"",LOOKUP($B33,L!$B:$B,L!C:C)),IF(OR($A33=0,ISBLANK($A33)),"",LOOKUP($A33,MK!$B:$B,MK!C:C)))</f>
        <v>TU</v>
      </c>
      <c r="D33" s="74" t="str">
        <f>IF(AND(NOT(ISBLANK($B33)),ISNUMBER($B33)),IF(ISBLANK(LOOKUP($B33,L!$B:$B,L!D:D)),"",LOOKUP($B33,L!$B:$B,L!D:D)),IF(OR($A33=0,ISBLANK($A33)),"",LOOKUP($A33,MK!$B:$B,MK!D:D)))</f>
        <v>MO</v>
      </c>
      <c r="E33" s="74" t="str">
        <f>IF(AND(NOT(ISBLANK($B33)),ISNUMBER($B33)),IF(ISBLANK(LOOKUP($B33,L!$B:$B,L!E:E)),"",LOOKUP($B33,L!$B:$B,L!E:E)),IF(OR($A33=0,ISBLANK($A33)),"",LOOKUP($A33,MK!$B:$B,MK!E:E)))</f>
        <v>YR</v>
      </c>
      <c r="F33" s="366" t="str">
        <f>IF(AND(NOT(ISBLANK($B33)),ISNUMBER($B33)),IF(ISBLANK(LOOKUP($B33,L!$B:$B,L!F:F)),"",LOOKUP($B33,L!$B:$B,L!F:F)),IF(OR($A33=0,ISBLANK($A33)),"",LOOKUP($A33,MK!$B:$B,MK!F:F)))</f>
        <v>IM</v>
      </c>
      <c r="G33" s="366" t="str">
        <f>IF(AND(NOT(ISBLANK($B33)),ISNUMBER($B33)),IF(ISBLANK(LOOKUP($B33,L!$B:$B,L!G:G)),"",LOOKUP($B33,L!$B:$B,L!G:G)),IF(OR($A33=0,ISBLANK($A33)),"",LOOKUP($A33,MK!$B:$B,MK!G:G)))</f>
        <v>RD</v>
      </c>
      <c r="H33" s="366" t="str">
        <f>IF(AND(NOT(ISBLANK($B33)),ISNUMBER($B33)),IF(ISBLANK(LOOKUP($B33,L!$B:$B,L!H:H)),"",LOOKUP($B33,L!$B:$B,L!H:H)),IF(OR($A33=0,ISBLANK($A33)),"",LOOKUP($A33,MK!$B:$B,MK!H:H)))</f>
        <v>Theater</v>
      </c>
      <c r="I33" s="366" t="str">
        <f>IF(AND(NOT(ISBLANK($B33)),ISNUMBER($B33)),IF(ISBLANK(LOOKUP($B33,L!$B:$B,L!I:I)),"",LOOKUP($B33,L!$B:$B,L!I:I)),IF(OR($A33=0,ISBLANK($A33)),"",LOOKUP($A33,MK!$B:$B,MK!I:I)))</f>
        <v>Att MP</v>
      </c>
      <c r="J33" s="366" t="str">
        <f>IF(AND(NOT(ISBLANK($B33)),ISNUMBER($B33)),IF(ISBLANK(LOOKUP($B33,L!$B:$B,L!J:J)),"",LOOKUP($B33,L!$B:$B,L!J:J)),IF(OR($A33=0,ISBLANK($A33)),"",LOOKUP($A33,MK!$B:$B,MK!J:J)))</f>
        <v>Def MP</v>
      </c>
      <c r="K33" s="366" t="str">
        <f>IF(AND(NOT(ISBLANK($B33)),ISNUMBER($B33)),IF(ISBLANK(LOOKUP($B33,L!$B:$B,L!K:K)),"",LOOKUP($B33,L!$B:$B,L!K:K)),IF(OR($A33=0,ISBLANK($A33)),"",LOOKUP($A33,MK!$B:$B,MK!K:K)))</f>
        <v>NC</v>
      </c>
      <c r="L33" s="366" t="str">
        <f>IF(AND(NOT(ISBLANK($B33)),ISNUMBER($B33)),IF(ISBLANK(LOOKUP($B33,L!$B:$B,L!L:L)),"",LOOKUP($B33,L!$B:$B,L!L:L)),IF(OR($A33=0,ISBLANK($A33)),"",LOOKUP($A33,MK!$B:$B,MK!L:L)))</f>
        <v>Obj Ty</v>
      </c>
      <c r="M33" s="366" t="str">
        <f>IF(AND(NOT(ISBLANK($B33)),ISNUMBER($B33)),IF(ISBLANK(LOOKUP($B33,L!$B:$B,L!M:M)),"",LOOKUP($B33,L!$B:$B,L!M:M)),IF(OR($A33=0,ISBLANK($A33)),"",LOOKUP($A33,MK!$B:$B,MK!M:M)))</f>
        <v>Type</v>
      </c>
      <c r="N33" s="366" t="str">
        <f>IF(AND(NOT(ISBLANK($B33)),ISNUMBER($B33)),IF(ISBLANK(LOOKUP($B33,L!$B:$B,L!N:N)),"",LOOKUP($B33,L!$B:$B,L!N:N)),IF(OR($A33=0,ISBLANK($A33)),"",LOOKUP($A33,MK!$B:$B,MK!N:N)))</f>
        <v>Naval Combat</v>
      </c>
      <c r="O33" s="366" t="str">
        <f>IF(AND(NOT(ISBLANK($B33)),ISNUMBER($B33)),IF(ISBLANK(LOOKUP($B33,L!$B:$B,L!O:O)),"",LOOKUP($B33,L!$B:$B,L!O:O)),IF(OR($A33=0,ISBLANK($A33)),"",LOOKUP($A33,MK!$B:$B,MK!O:O)))</f>
        <v>PF(A)</v>
      </c>
      <c r="P33" s="366" t="str">
        <f>IF(AND(NOT(ISBLANK($B33)),ISNUMBER($B33)),IF(ISBLANK(LOOKUP($B33,L!$B:$B,L!P:P)),"",LOOKUP($B33,L!$B:$B,L!P:P)),IF(OR($A33=0,ISBLANK($A33)),"",LOOKUP($A33,MK!$B:$B,MK!P:P)))</f>
        <v>Find(A)</v>
      </c>
      <c r="Q33" s="366" t="str">
        <f>IF(AND(NOT(ISBLANK($B33)),ISNUMBER($B33)),IF(ISBLANK(LOOKUP($B33,L!$B:$B,L!Q:Q)),"",LOOKUP($B33,L!$B:$B,L!Q:Q)),IF(OR($A33=0,ISBLANK($A33)),"",LOOKUP($A33,MK!$B:$B,MK!Q:Q)))</f>
        <v>PF(D)</v>
      </c>
      <c r="R33" s="366" t="str">
        <f>IF(AND(NOT(ISBLANK($B33)),ISNUMBER($B33)),IF(ISBLANK(LOOKUP($B33,L!$B:$B,L!R:R)),"",LOOKUP($B33,L!$B:$B,L!R:R)),IF(OR($A33=0,ISBLANK($A33)),"",LOOKUP($A33,MK!$B:$B,MK!R:R)))</f>
        <v>Find(D)</v>
      </c>
      <c r="S33" s="366" t="str">
        <f>IF(AND(NOT(ISBLANK($B33)),ISNUMBER($B33)),IF(ISBLANK(LOOKUP($B33,L!$B:$B,L!S:S)),"",LOOKUP($B33,L!$B:$B,L!S:S)),IF(OR($A33=0,ISBLANK($A33)),"",LOOKUP($A33,MK!$B:$B,MK!S:S)))</f>
        <v>SPs</v>
      </c>
      <c r="T33" s="366" t="str">
        <f>IF(AND(NOT(ISBLANK($B33)),ISNUMBER($B33)),IF(ISBLANK(LOOKUP($B33,L!$B:$B,L!T:T)),"",LOOKUP($B33,L!$B:$B,L!T:T)),IF(OR($A33=0,ISBLANK($A33)),"",LOOKUP($A33,MK!$B:$B,MK!T:T)))</f>
        <v>WLT</v>
      </c>
      <c r="U33" s="368" t="str">
        <f>IF(AND(NOT(ISBLANK($B33)),ISNUMBER($B33)),IF(ISBLANK(LOOKUP($B33,L!$B:$B,L!U:U)),"",LOOKUP($B33,L!$B:$B,L!U:U)),IF(OR($A33=0,ISBLANK($A33)),"",LOOKUP($A33,MK!$B:$B,MK!U:U)))</f>
        <v>Combat Log (CL).</v>
      </c>
    </row>
    <row r="34" spans="1:21" s="2" customFormat="1" x14ac:dyDescent="0.25">
      <c r="A34" s="283"/>
      <c r="B34" s="73">
        <v>7314</v>
      </c>
      <c r="C34" s="363">
        <f>IF(AND(NOT(ISBLANK($B34)),ISNUMBER($B34)),IF(ISBLANK(LOOKUP($B34,L!$B:$B,L!C:C)),"",LOOKUP($B34,L!$B:$B,L!C:C)),IF(OR($A34=0,ISBLANK($A34)),"",LOOKUP($A34,MK!$B:$B,MK!C:C)))</f>
        <v>18</v>
      </c>
      <c r="D34" s="73" t="str">
        <f>IF(AND(NOT(ISBLANK($B34)),ISNUMBER($B34)),IF(ISBLANK(LOOKUP($B34,L!$B:$B,L!D:D)),"",LOOKUP($B34,L!$B:$B,L!D:D)),IF(OR($A34=0,ISBLANK($A34)),"",LOOKUP($A34,MK!$B:$B,MK!D:D)))</f>
        <v>JA</v>
      </c>
      <c r="E34" s="73">
        <f>IF(AND(NOT(ISBLANK($B34)),ISNUMBER($B34)),IF(ISBLANK(LOOKUP($B34,L!$B:$B,L!E:E)),"",LOOKUP($B34,L!$B:$B,L!E:E)),IF(OR($A34=0,ISBLANK($A34)),"",LOOKUP($A34,MK!$B:$B,MK!E:E)))</f>
        <v>42</v>
      </c>
      <c r="F34" s="363">
        <f>IF(AND(NOT(ISBLANK($B34)),ISNUMBER($B34)),IF(ISBLANK(LOOKUP($B34,L!$B:$B,L!F:F)),"",LOOKUP($B34,L!$B:$B,L!F:F)),IF(OR($A34=0,ISBLANK($A34)),"",LOOKUP($A34,MK!$B:$B,MK!F:F)))</f>
        <v>8</v>
      </c>
      <c r="G34" s="363">
        <f>IF(AND(NOT(ISBLANK($B34)),ISNUMBER($B34)),IF(ISBLANK(LOOKUP($B34,L!$B:$B,L!G:G)),"",LOOKUP($B34,L!$B:$B,L!G:G)),IF(OR($A34=0,ISBLANK($A34)),"",LOOKUP($A34,MK!$B:$B,MK!G:G)))</f>
        <v>2</v>
      </c>
      <c r="H34" s="363" t="str">
        <f>IF(AND(NOT(ISBLANK($B34)),ISNUMBER($B34)),IF(ISBLANK(LOOKUP($B34,L!$B:$B,L!H:H)),"",LOOKUP($B34,L!$B:$B,L!H:H)),IF(OR($A34=0,ISBLANK($A34)),"",LOOKUP($A34,MK!$B:$B,MK!H:H)))</f>
        <v>Med</v>
      </c>
      <c r="I34" s="363" t="str">
        <f>IF(AND(NOT(ISBLANK($B34)),ISNUMBER($B34)),IF(ISBLANK(LOOKUP($B34,L!$B:$B,L!I:I)),"",LOOKUP($B34,L!$B:$B,L!I:I)),IF(OR($A34=0,ISBLANK($A34)),"",LOOKUP($A34,MK!$B:$B,MK!I:I)))</f>
        <v>CW</v>
      </c>
      <c r="J34" s="363" t="str">
        <f>IF(AND(NOT(ISBLANK($B34)),ISNUMBER($B34)),IF(ISBLANK(LOOKUP($B34,L!$B:$B,L!J:J)),"",LOOKUP($B34,L!$B:$B,L!J:J)),IF(OR($A34=0,ISBLANK($A34)),"",LOOKUP($A34,MK!$B:$B,MK!J:J)))</f>
        <v>ITA</v>
      </c>
      <c r="K34" s="363" t="str">
        <f>IF(AND(NOT(ISBLANK($B34)),ISNUMBER($B34)),IF(ISBLANK(LOOKUP($B34,L!$B:$B,L!K:K)),"",LOOKUP($B34,L!$B:$B,L!K:K)),IF(OR($A34=0,ISBLANK($A34)),"",LOOKUP($A34,MK!$B:$B,MK!K:K)))</f>
        <v>NC</v>
      </c>
      <c r="L34" s="363" t="str">
        <f>IF(AND(NOT(ISBLANK($B34)),ISNUMBER($B34)),IF(ISBLANK(LOOKUP($B34,L!$B:$B,L!L:L)),"",LOOKUP($B34,L!$B:$B,L!L:L)),IF(OR($A34=0,ISBLANK($A34)),"",LOOKUP($A34,MK!$B:$B,MK!L:L)))</f>
        <v>Sub</v>
      </c>
      <c r="M34" s="363" t="str">
        <f>IF(AND(NOT(ISBLANK($B34)),ISNUMBER($B34)),IF(ISBLANK(LOOKUP($B34,L!$B:$B,L!M:M)),"",LOOKUP($B34,L!$B:$B,L!M:M)),IF(OR($A34=0,ISBLANK($A34)),"",LOOKUP($A34,MK!$B:$B,MK!M:M)))</f>
        <v>Dive</v>
      </c>
      <c r="N34" s="363" t="str">
        <f>IF(AND(NOT(ISBLANK($B34)),ISNUMBER($B34)),IF(ISBLANK(LOOKUP($B34,L!$B:$B,L!N:N)),"",LOOKUP($B34,L!$B:$B,L!N:N)),IF(OR($A34=0,ISBLANK($A34)),"",LOOKUP($A34,MK!$B:$B,MK!N:N)))</f>
        <v>Italian Coast</v>
      </c>
      <c r="O34" s="363">
        <f>IF(AND(NOT(ISBLANK($B34)),ISNUMBER($B34)),IF(ISBLANK(LOOKUP($B34,L!$B:$B,L!O:O)),"",LOOKUP($B34,L!$B:$B,L!O:O)),IF(OR($A34=0,ISBLANK($A34)),"",LOOKUP($A34,MK!$B:$B,MK!O:O)))</f>
        <v>0.3</v>
      </c>
      <c r="P34" s="363" t="str">
        <f>IF(AND(NOT(ISBLANK($B34)),ISNUMBER($B34)),IF(ISBLANK(LOOKUP($B34,L!$B:$B,L!P:P)),"",LOOKUP($B34,L!$B:$B,L!P:P)),IF(OR($A34=0,ISBLANK($A34)),"",LOOKUP($A34,MK!$B:$B,MK!P:P)))</f>
        <v>NA</v>
      </c>
      <c r="Q34" s="363">
        <f>IF(AND(NOT(ISBLANK($B34)),ISNUMBER($B34)),IF(ISBLANK(LOOKUP($B34,L!$B:$B,L!Q:Q)),"",LOOKUP($B34,L!$B:$B,L!Q:Q)),IF(OR($A34=0,ISBLANK($A34)),"",LOOKUP($A34,MK!$B:$B,MK!Q:Q)))</f>
        <v>0.3</v>
      </c>
      <c r="R34" s="363" t="str">
        <f>IF(AND(NOT(ISBLANK($B34)),ISNUMBER($B34)),IF(ISBLANK(LOOKUP($B34,L!$B:$B,L!R:R)),"",LOOKUP($B34,L!$B:$B,L!R:R)),IF(OR($A34=0,ISBLANK($A34)),"",LOOKUP($A34,MK!$B:$B,MK!R:R)))</f>
        <v>NA</v>
      </c>
      <c r="S34" s="363" t="str">
        <f>IF(AND(NOT(ISBLANK($B34)),ISNUMBER($B34)),IF(ISBLANK(LOOKUP($B34,L!$B:$B,L!S:S)),"",LOOKUP($B34,L!$B:$B,L!S:S)),IF(OR($A34=0,ISBLANK($A34)),"",LOOKUP($A34,MK!$B:$B,MK!S:S)))</f>
        <v/>
      </c>
      <c r="T34" s="363" t="str">
        <f>IF(AND(NOT(ISBLANK($B34)),ISNUMBER($B34)),IF(ISBLANK(LOOKUP($B34,L!$B:$B,L!T:T)),"",LOOKUP($B34,L!$B:$B,L!T:T)),IF(OR($A34=0,ISBLANK($A34)),"",LOOKUP($A34,MK!$B:$B,MK!T:T)))</f>
        <v/>
      </c>
      <c r="U34" s="365" t="str">
        <f>IF(AND(NOT(ISBLANK($B34)),ISNUMBER($B34)),IF(ISBLANK(LOOKUP($B34,L!$B:$B,L!U:U)),"",LOOKUP($B34,L!$B:$B,L!U:U)),IF(OR($A34=0,ISBLANK($A34)),"",LOOKUP($A34,MK!$B:$B,MK!U:U)))</f>
        <v>[Naval RD2]  Both sides remain; however, RN Sub Gps do NOT commit given no remaining CPs.</v>
      </c>
    </row>
    <row r="35" spans="1:21" s="2" customFormat="1" x14ac:dyDescent="0.25">
      <c r="A35" s="283">
        <v>41</v>
      </c>
      <c r="B35" s="74"/>
      <c r="C35" s="366" t="str">
        <f>IF(AND(NOT(ISBLANK($B35)),ISNUMBER($B35)),IF(ISBLANK(LOOKUP($B35,L!$B:$B,L!C:C)),"",LOOKUP($B35,L!$B:$B,L!C:C)),IF(OR($A35=0,ISBLANK($A35)),"",LOOKUP($A35,MK!$B:$B,MK!C:C)))</f>
        <v xml:space="preserve"> --</v>
      </c>
      <c r="D35" s="74" t="str">
        <f>IF(AND(NOT(ISBLANK($B35)),ISNUMBER($B35)),IF(ISBLANK(LOOKUP($B35,L!$B:$B,L!D:D)),"",LOOKUP($B35,L!$B:$B,L!D:D)),IF(OR($A35=0,ISBLANK($A35)),"",LOOKUP($A35,MK!$B:$B,MK!D:D)))</f>
        <v xml:space="preserve"> --</v>
      </c>
      <c r="E35" s="74" t="str">
        <f>IF(AND(NOT(ISBLANK($B35)),ISNUMBER($B35)),IF(ISBLANK(LOOKUP($B35,L!$B:$B,L!E:E)),"",LOOKUP($B35,L!$B:$B,L!E:E)),IF(OR($A35=0,ISBLANK($A35)),"",LOOKUP($A35,MK!$B:$B,MK!E:E)))</f>
        <v xml:space="preserve"> --</v>
      </c>
      <c r="F35" s="366" t="str">
        <f>IF(AND(NOT(ISBLANK($B35)),ISNUMBER($B35)),IF(ISBLANK(LOOKUP($B35,L!$B:$B,L!F:F)),"",LOOKUP($B35,L!$B:$B,L!F:F)),IF(OR($A35=0,ISBLANK($A35)),"",LOOKUP($A35,MK!$B:$B,MK!F:F)))</f>
        <v xml:space="preserve"> --</v>
      </c>
      <c r="G35" s="366" t="str">
        <f>IF(AND(NOT(ISBLANK($B35)),ISNUMBER($B35)),IF(ISBLANK(LOOKUP($B35,L!$B:$B,L!G:G)),"",LOOKUP($B35,L!$B:$B,L!G:G)),IF(OR($A35=0,ISBLANK($A35)),"",LOOKUP($A35,MK!$B:$B,MK!G:G)))</f>
        <v xml:space="preserve"> --</v>
      </c>
      <c r="H35" s="366" t="str">
        <f>IF(AND(NOT(ISBLANK($B35)),ISNUMBER($B35)),IF(ISBLANK(LOOKUP($B35,L!$B:$B,L!H:H)),"",LOOKUP($B35,L!$B:$B,L!H:H)),IF(OR($A35=0,ISBLANK($A35)),"",LOOKUP($A35,MK!$B:$B,MK!H:H)))</f>
        <v xml:space="preserve"> --------------</v>
      </c>
      <c r="I35" s="366" t="str">
        <f>IF(AND(NOT(ISBLANK($B35)),ISNUMBER($B35)),IF(ISBLANK(LOOKUP($B35,L!$B:$B,L!I:I)),"",LOOKUP($B35,L!$B:$B,L!I:I)),IF(OR($A35=0,ISBLANK($A35)),"",LOOKUP($A35,MK!$B:$B,MK!I:I)))</f>
        <v xml:space="preserve"> ---------</v>
      </c>
      <c r="J35" s="366" t="str">
        <f>IF(AND(NOT(ISBLANK($B35)),ISNUMBER($B35)),IF(ISBLANK(LOOKUP($B35,L!$B:$B,L!J:J)),"",LOOKUP($B35,L!$B:$B,L!J:J)),IF(OR($A35=0,ISBLANK($A35)),"",LOOKUP($A35,MK!$B:$B,MK!J:J)))</f>
        <v xml:space="preserve"> ---------</v>
      </c>
      <c r="K35" s="366" t="str">
        <f>IF(AND(NOT(ISBLANK($B35)),ISNUMBER($B35)),IF(ISBLANK(LOOKUP($B35,L!$B:$B,L!K:K)),"",LOOKUP($B35,L!$B:$B,L!K:K)),IF(OR($A35=0,ISBLANK($A35)),"",LOOKUP($A35,MK!$B:$B,MK!K:K)))</f>
        <v xml:space="preserve"> ------</v>
      </c>
      <c r="L35" s="366" t="str">
        <f>IF(AND(NOT(ISBLANK($B35)),ISNUMBER($B35)),IF(ISBLANK(LOOKUP($B35,L!$B:$B,L!L:L)),"",LOOKUP($B35,L!$B:$B,L!L:L)),IF(OR($A35=0,ISBLANK($A35)),"",LOOKUP($A35,MK!$B:$B,MK!L:L)))</f>
        <v xml:space="preserve"> ---------</v>
      </c>
      <c r="M35" s="366" t="str">
        <f>IF(AND(NOT(ISBLANK($B35)),ISNUMBER($B35)),IF(ISBLANK(LOOKUP($B35,L!$B:$B,L!M:M)),"",LOOKUP($B35,L!$B:$B,L!M:M)),IF(OR($A35=0,ISBLANK($A35)),"",LOOKUP($A35,MK!$B:$B,MK!M:M)))</f>
        <v xml:space="preserve"> ---------</v>
      </c>
      <c r="N35" s="366" t="str">
        <f>IF(AND(NOT(ISBLANK($B35)),ISNUMBER($B35)),IF(ISBLANK(LOOKUP($B35,L!$B:$B,L!N:N)),"",LOOKUP($B35,L!$B:$B,L!N:N)),IF(OR($A35=0,ISBLANK($A35)),"",LOOKUP($A35,MK!$B:$B,MK!N:N)))</f>
        <v xml:space="preserve"> ---------------------------</v>
      </c>
      <c r="O35" s="366" t="str">
        <f>IF(AND(NOT(ISBLANK($B35)),ISNUMBER($B35)),IF(ISBLANK(LOOKUP($B35,L!$B:$B,L!O:O)),"",LOOKUP($B35,L!$B:$B,L!O:O)),IF(OR($A35=0,ISBLANK($A35)),"",LOOKUP($A35,MK!$B:$B,MK!O:O)))</f>
        <v xml:space="preserve"> --------</v>
      </c>
      <c r="P35" s="366" t="str">
        <f>IF(AND(NOT(ISBLANK($B35)),ISNUMBER($B35)),IF(ISBLANK(LOOKUP($B35,L!$B:$B,L!P:P)),"",LOOKUP($B35,L!$B:$B,L!P:P)),IF(OR($A35=0,ISBLANK($A35)),"",LOOKUP($A35,MK!$B:$B,MK!P:P)))</f>
        <v xml:space="preserve"> --------</v>
      </c>
      <c r="Q35" s="366" t="str">
        <f>IF(AND(NOT(ISBLANK($B35)),ISNUMBER($B35)),IF(ISBLANK(LOOKUP($B35,L!$B:$B,L!Q:Q)),"",LOOKUP($B35,L!$B:$B,L!Q:Q)),IF(OR($A35=0,ISBLANK($A35)),"",LOOKUP($A35,MK!$B:$B,MK!Q:Q)))</f>
        <v xml:space="preserve"> --------</v>
      </c>
      <c r="R35" s="366" t="str">
        <f>IF(AND(NOT(ISBLANK($B35)),ISNUMBER($B35)),IF(ISBLANK(LOOKUP($B35,L!$B:$B,L!R:R)),"",LOOKUP($B35,L!$B:$B,L!R:R)),IF(OR($A35=0,ISBLANK($A35)),"",LOOKUP($A35,MK!$B:$B,MK!R:R)))</f>
        <v xml:space="preserve"> --------</v>
      </c>
      <c r="S35" s="366" t="str">
        <f>IF(AND(NOT(ISBLANK($B35)),ISNUMBER($B35)),IF(ISBLANK(LOOKUP($B35,L!$B:$B,L!S:S)),"",LOOKUP($B35,L!$B:$B,L!S:S)),IF(OR($A35=0,ISBLANK($A35)),"",LOOKUP($A35,MK!$B:$B,MK!S:S)))</f>
        <v xml:space="preserve"> --------</v>
      </c>
      <c r="T35" s="366" t="str">
        <f>IF(AND(NOT(ISBLANK($B35)),ISNUMBER($B35)),IF(ISBLANK(LOOKUP($B35,L!$B:$B,L!T:T)),"",LOOKUP($B35,L!$B:$B,L!T:T)),IF(OR($A35=0,ISBLANK($A35)),"",LOOKUP($A35,MK!$B:$B,MK!T:T)))</f>
        <v xml:space="preserve"> --------</v>
      </c>
      <c r="U35" s="368" t="str">
        <f>IF(AND(NOT(ISBLANK($B35)),ISNUMBER($B35)),IF(ISBLANK(LOOKUP($B35,L!$B:$B,L!U:U)),"",LOOKUP($B35,L!$B:$B,L!U:U)),IF(OR($A35=0,ISBLANK($A35)),"",LOOKUP($A35,MK!$B:$B,MK!U:U)))</f>
        <v xml:space="preserve"> ----------------------------------------------------------------------------------------------------------------------------------------------------------------------------------------------------------</v>
      </c>
    </row>
    <row r="36" spans="1:21" s="2" customFormat="1" x14ac:dyDescent="0.25">
      <c r="A36" s="283">
        <v>25</v>
      </c>
      <c r="B36" s="73"/>
      <c r="C36" s="363" t="str">
        <f>IF(AND(NOT(ISBLANK($B36)),ISNUMBER($B36)),IF(ISBLANK(LOOKUP($B36,L!$B:$B,L!C:C)),"",LOOKUP($B36,L!$B:$B,L!C:C)),IF(OR($A36=0,ISBLANK($A36)),"",LOOKUP($A36,MK!$B:$B,MK!C:C)))</f>
        <v>TU</v>
      </c>
      <c r="D36" s="73" t="str">
        <f>IF(AND(NOT(ISBLANK($B36)),ISNUMBER($B36)),IF(ISBLANK(LOOKUP($B36,L!$B:$B,L!D:D)),"",LOOKUP($B36,L!$B:$B,L!D:D)),IF(OR($A36=0,ISBLANK($A36)),"",LOOKUP($A36,MK!$B:$B,MK!D:D)))</f>
        <v>MO</v>
      </c>
      <c r="E36" s="73" t="str">
        <f>IF(AND(NOT(ISBLANK($B36)),ISNUMBER($B36)),IF(ISBLANK(LOOKUP($B36,L!$B:$B,L!E:E)),"",LOOKUP($B36,L!$B:$B,L!E:E)),IF(OR($A36=0,ISBLANK($A36)),"",LOOKUP($A36,MK!$B:$B,MK!E:E)))</f>
        <v>YR</v>
      </c>
      <c r="F36" s="363" t="str">
        <f>IF(AND(NOT(ISBLANK($B36)),ISNUMBER($B36)),IF(ISBLANK(LOOKUP($B36,L!$B:$B,L!F:F)),"",LOOKUP($B36,L!$B:$B,L!F:F)),IF(OR($A36=0,ISBLANK($A36)),"",LOOKUP($A36,MK!$B:$B,MK!F:F)))</f>
        <v>IM</v>
      </c>
      <c r="G36" s="363" t="str">
        <f>IF(AND(NOT(ISBLANK($B36)),ISNUMBER($B36)),IF(ISBLANK(LOOKUP($B36,L!$B:$B,L!G:G)),"",LOOKUP($B36,L!$B:$B,L!G:G)),IF(OR($A36=0,ISBLANK($A36)),"",LOOKUP($A36,MK!$B:$B,MK!G:G)))</f>
        <v>RD</v>
      </c>
      <c r="H36" s="363" t="str">
        <f>IF(AND(NOT(ISBLANK($B36)),ISNUMBER($B36)),IF(ISBLANK(LOOKUP($B36,L!$B:$B,L!H:H)),"",LOOKUP($B36,L!$B:$B,L!H:H)),IF(OR($A36=0,ISBLANK($A36)),"",LOOKUP($A36,MK!$B:$B,MK!H:H)))</f>
        <v>Theater</v>
      </c>
      <c r="I36" s="363" t="str">
        <f>IF(AND(NOT(ISBLANK($B36)),ISNUMBER($B36)),IF(ISBLANK(LOOKUP($B36,L!$B:$B,L!I:I)),"",LOOKUP($B36,L!$B:$B,L!I:I)),IF(OR($A36=0,ISBLANK($A36)),"",LOOKUP($A36,MK!$B:$B,MK!I:I)))</f>
        <v>Att MP</v>
      </c>
      <c r="J36" s="363" t="str">
        <f>IF(AND(NOT(ISBLANK($B36)),ISNUMBER($B36)),IF(ISBLANK(LOOKUP($B36,L!$B:$B,L!J:J)),"",LOOKUP($B36,L!$B:$B,L!J:J)),IF(OR($A36=0,ISBLANK($A36)),"",LOOKUP($A36,MK!$B:$B,MK!J:J)))</f>
        <v>Def MP</v>
      </c>
      <c r="K36" s="363" t="str">
        <f>IF(AND(NOT(ISBLANK($B36)),ISNUMBER($B36)),IF(ISBLANK(LOOKUP($B36,L!$B:$B,L!K:K)),"",LOOKUP($B36,L!$B:$B,L!K:K)),IF(OR($A36=0,ISBLANK($A36)),"",LOOKUP($A36,MK!$B:$B,MK!K:K)))</f>
        <v>NC</v>
      </c>
      <c r="L36" s="363" t="str">
        <f>IF(AND(NOT(ISBLANK($B36)),ISNUMBER($B36)),IF(ISBLANK(LOOKUP($B36,L!$B:$B,L!L:L)),"",LOOKUP($B36,L!$B:$B,L!L:L)),IF(OR($A36=0,ISBLANK($A36)),"",LOOKUP($A36,MK!$B:$B,MK!L:L)))</f>
        <v>Obj Ty</v>
      </c>
      <c r="M36" s="363" t="str">
        <f>IF(AND(NOT(ISBLANK($B36)),ISNUMBER($B36)),IF(ISBLANK(LOOKUP($B36,L!$B:$B,L!M:M)),"",LOOKUP($B36,L!$B:$B,L!M:M)),IF(OR($A36=0,ISBLANK($A36)),"",LOOKUP($A36,MK!$B:$B,MK!M:M)))</f>
        <v>Type</v>
      </c>
      <c r="N36" s="363" t="str">
        <f>IF(AND(NOT(ISBLANK($B36)),ISNUMBER($B36)),IF(ISBLANK(LOOKUP($B36,L!$B:$B,L!N:N)),"",LOOKUP($B36,L!$B:$B,L!N:N)),IF(OR($A36=0,ISBLANK($A36)),"",LOOKUP($A36,MK!$B:$B,MK!N:N)))</f>
        <v>Naval Combat</v>
      </c>
      <c r="O36" s="363" t="str">
        <f>IF(AND(NOT(ISBLANK($B36)),ISNUMBER($B36)),IF(ISBLANK(LOOKUP($B36,L!$B:$B,L!O:O)),"",LOOKUP($B36,L!$B:$B,L!O:O)),IF(OR($A36=0,ISBLANK($A36)),"",LOOKUP($A36,MK!$B:$B,MK!O:O)))</f>
        <v>PF(A)</v>
      </c>
      <c r="P36" s="363" t="str">
        <f>IF(AND(NOT(ISBLANK($B36)),ISNUMBER($B36)),IF(ISBLANK(LOOKUP($B36,L!$B:$B,L!P:P)),"",LOOKUP($B36,L!$B:$B,L!P:P)),IF(OR($A36=0,ISBLANK($A36)),"",LOOKUP($A36,MK!$B:$B,MK!P:P)))</f>
        <v>Find(A)</v>
      </c>
      <c r="Q36" s="363" t="str">
        <f>IF(AND(NOT(ISBLANK($B36)),ISNUMBER($B36)),IF(ISBLANK(LOOKUP($B36,L!$B:$B,L!Q:Q)),"",LOOKUP($B36,L!$B:$B,L!Q:Q)),IF(OR($A36=0,ISBLANK($A36)),"",LOOKUP($A36,MK!$B:$B,MK!Q:Q)))</f>
        <v>PF(D)</v>
      </c>
      <c r="R36" s="363" t="str">
        <f>IF(AND(NOT(ISBLANK($B36)),ISNUMBER($B36)),IF(ISBLANK(LOOKUP($B36,L!$B:$B,L!R:R)),"",LOOKUP($B36,L!$B:$B,L!R:R)),IF(OR($A36=0,ISBLANK($A36)),"",LOOKUP($A36,MK!$B:$B,MK!R:R)))</f>
        <v>Find(D)</v>
      </c>
      <c r="S36" s="363" t="str">
        <f>IF(AND(NOT(ISBLANK($B36)),ISNUMBER($B36)),IF(ISBLANK(LOOKUP($B36,L!$B:$B,L!S:S)),"",LOOKUP($B36,L!$B:$B,L!S:S)),IF(OR($A36=0,ISBLANK($A36)),"",LOOKUP($A36,MK!$B:$B,MK!S:S)))</f>
        <v>SPs</v>
      </c>
      <c r="T36" s="363" t="str">
        <f>IF(AND(NOT(ISBLANK($B36)),ISNUMBER($B36)),IF(ISBLANK(LOOKUP($B36,L!$B:$B,L!T:T)),"",LOOKUP($B36,L!$B:$B,L!T:T)),IF(OR($A36=0,ISBLANK($A36)),"",LOOKUP($A36,MK!$B:$B,MK!T:T)))</f>
        <v>WLT</v>
      </c>
      <c r="U36" s="365" t="str">
        <f>IF(AND(NOT(ISBLANK($B36)),ISNUMBER($B36)),IF(ISBLANK(LOOKUP($B36,L!$B:$B,L!U:U)),"",LOOKUP($B36,L!$B:$B,L!U:U)),IF(OR($A36=0,ISBLANK($A36)),"",LOOKUP($A36,MK!$B:$B,MK!U:U)))</f>
        <v>Combat Log (CL).</v>
      </c>
    </row>
    <row r="37" spans="1:21" s="2" customFormat="1" x14ac:dyDescent="0.25">
      <c r="A37" s="283"/>
      <c r="B37" s="74">
        <v>7315</v>
      </c>
      <c r="C37" s="366">
        <f>IF(AND(NOT(ISBLANK($B37)),ISNUMBER($B37)),IF(ISBLANK(LOOKUP($B37,L!$B:$B,L!C:C)),"",LOOKUP($B37,L!$B:$B,L!C:C)),IF(OR($A37=0,ISBLANK($A37)),"",LOOKUP($A37,MK!$B:$B,MK!C:C)))</f>
        <v>18</v>
      </c>
      <c r="D37" s="74" t="str">
        <f>IF(AND(NOT(ISBLANK($B37)),ISNUMBER($B37)),IF(ISBLANK(LOOKUP($B37,L!$B:$B,L!D:D)),"",LOOKUP($B37,L!$B:$B,L!D:D)),IF(OR($A37=0,ISBLANK($A37)),"",LOOKUP($A37,MK!$B:$B,MK!D:D)))</f>
        <v>JA</v>
      </c>
      <c r="E37" s="74">
        <f>IF(AND(NOT(ISBLANK($B37)),ISNUMBER($B37)),IF(ISBLANK(LOOKUP($B37,L!$B:$B,L!E:E)),"",LOOKUP($B37,L!$B:$B,L!E:E)),IF(OR($A37=0,ISBLANK($A37)),"",LOOKUP($A37,MK!$B:$B,MK!E:E)))</f>
        <v>42</v>
      </c>
      <c r="F37" s="366">
        <f>IF(AND(NOT(ISBLANK($B37)),ISNUMBER($B37)),IF(ISBLANK(LOOKUP($B37,L!$B:$B,L!F:F)),"",LOOKUP($B37,L!$B:$B,L!F:F)),IF(OR($A37=0,ISBLANK($A37)),"",LOOKUP($A37,MK!$B:$B,MK!F:F)))</f>
        <v>8</v>
      </c>
      <c r="G37" s="366">
        <f>IF(AND(NOT(ISBLANK($B37)),ISNUMBER($B37)),IF(ISBLANK(LOOKUP($B37,L!$B:$B,L!G:G)),"",LOOKUP($B37,L!$B:$B,L!G:G)),IF(OR($A37=0,ISBLANK($A37)),"",LOOKUP($A37,MK!$B:$B,MK!G:G)))</f>
        <v>1</v>
      </c>
      <c r="H37" s="366" t="str">
        <f>IF(AND(NOT(ISBLANK($B37)),ISNUMBER($B37)),IF(ISBLANK(LOOKUP($B37,L!$B:$B,L!H:H)),"",LOOKUP($B37,L!$B:$B,L!H:H)),IF(OR($A37=0,ISBLANK($A37)),"",LOOKUP($A37,MK!$B:$B,MK!H:H)))</f>
        <v>Pacific</v>
      </c>
      <c r="I37" s="366" t="str">
        <f>IF(AND(NOT(ISBLANK($B37)),ISNUMBER($B37)),IF(ISBLANK(LOOKUP($B37,L!$B:$B,L!I:I)),"",LOOKUP($B37,L!$B:$B,L!I:I)),IF(OR($A37=0,ISBLANK($A37)),"",LOOKUP($A37,MK!$B:$B,MK!I:I)))</f>
        <v>USA</v>
      </c>
      <c r="J37" s="366" t="str">
        <f>IF(AND(NOT(ISBLANK($B37)),ISNUMBER($B37)),IF(ISBLANK(LOOKUP($B37,L!$B:$B,L!J:J)),"",LOOKUP($B37,L!$B:$B,L!J:J)),IF(OR($A37=0,ISBLANK($A37)),"",LOOKUP($A37,MK!$B:$B,MK!J:J)))</f>
        <v>JPN</v>
      </c>
      <c r="K37" s="366" t="str">
        <f>IF(AND(NOT(ISBLANK($B37)),ISNUMBER($B37)),IF(ISBLANK(LOOKUP($B37,L!$B:$B,L!K:K)),"",LOOKUP($B37,L!$B:$B,L!K:K)),IF(OR($A37=0,ISBLANK($A37)),"",LOOKUP($A37,MK!$B:$B,MK!K:K)))</f>
        <v>NC</v>
      </c>
      <c r="L37" s="366" t="str">
        <f>IF(AND(NOT(ISBLANK($B37)),ISNUMBER($B37)),IF(ISBLANK(LOOKUP($B37,L!$B:$B,L!L:L)),"",LOOKUP($B37,L!$B:$B,L!L:L)),IF(OR($A37=0,ISBLANK($A37)),"",LOOKUP($A37,MK!$B:$B,MK!L:L)))</f>
        <v>NavAir</v>
      </c>
      <c r="M37" s="366" t="str">
        <f>IF(AND(NOT(ISBLANK($B37)),ISNUMBER($B37)),IF(ISBLANK(LOOKUP($B37,L!$B:$B,L!M:M)),"",LOOKUP($B37,L!$B:$B,L!M:M)),IF(OR($A37=0,ISBLANK($A37)),"",LOOKUP($A37,MK!$B:$B,MK!M:M)))</f>
        <v>NavAir</v>
      </c>
      <c r="N37" s="366" t="str">
        <f>IF(AND(NOT(ISBLANK($B37)),ISNUMBER($B37)),IF(ISBLANK(LOOKUP($B37,L!$B:$B,L!N:N)),"",LOOKUP($B37,L!$B:$B,L!N:N)),IF(OR($A37=0,ISBLANK($A37)),"",LOOKUP($A37,MK!$B:$B,MK!N:N)))</f>
        <v>China Sea</v>
      </c>
      <c r="O37" s="366">
        <f>IF(AND(NOT(ISBLANK($B37)),ISNUMBER($B37)),IF(ISBLANK(LOOKUP($B37,L!$B:$B,L!O:O)),"",LOOKUP($B37,L!$B:$B,L!O:O)),IF(OR($A37=0,ISBLANK($A37)),"",LOOKUP($A37,MK!$B:$B,MK!O:O)))</f>
        <v>0.5</v>
      </c>
      <c r="P37" s="366">
        <f>IF(AND(NOT(ISBLANK($B37)),ISNUMBER($B37)),IF(ISBLANK(LOOKUP($B37,L!$B:$B,L!P:P)),"",LOOKUP($B37,L!$B:$B,L!P:P)),IF(OR($A37=0,ISBLANK($A37)),"",LOOKUP($A37,MK!$B:$B,MK!P:P)))</f>
        <v>1</v>
      </c>
      <c r="Q37" s="366">
        <f>IF(AND(NOT(ISBLANK($B37)),ISNUMBER($B37)),IF(ISBLANK(LOOKUP($B37,L!$B:$B,L!Q:Q)),"",LOOKUP($B37,L!$B:$B,L!Q:Q)),IF(OR($A37=0,ISBLANK($A37)),"",LOOKUP($A37,MK!$B:$B,MK!Q:Q)))</f>
        <v>0.2</v>
      </c>
      <c r="R37" s="366">
        <f>IF(AND(NOT(ISBLANK($B37)),ISNUMBER($B37)),IF(ISBLANK(LOOKUP($B37,L!$B:$B,L!R:R)),"",LOOKUP($B37,L!$B:$B,L!R:R)),IF(OR($A37=0,ISBLANK($A37)),"",LOOKUP($A37,MK!$B:$B,MK!R:R)))</f>
        <v>0</v>
      </c>
      <c r="S37" s="366">
        <f>IF(AND(NOT(ISBLANK($B37)),ISNUMBER($B37)),IF(ISBLANK(LOOKUP($B37,L!$B:$B,L!S:S)),"",LOOKUP($B37,L!$B:$B,L!S:S)),IF(OR($A37=0,ISBLANK($A37)),"",LOOKUP($A37,MK!$B:$B,MK!S:S)))</f>
        <v>2</v>
      </c>
      <c r="T37" s="366" t="str">
        <f>IF(AND(NOT(ISBLANK($B37)),ISNUMBER($B37)),IF(ISBLANK(LOOKUP($B37,L!$B:$B,L!T:T)),"",LOOKUP($B37,L!$B:$B,L!T:T)),IF(OR($A37=0,ISBLANK($A37)),"",LOOKUP($A37,MK!$B:$B,MK!T:T)))</f>
        <v/>
      </c>
      <c r="U37" s="368" t="str">
        <f>IF(AND(NOT(ISBLANK($B37)),ISNUMBER($B37)),IF(ISBLANK(LOOKUP($B37,L!$B:$B,L!U:U)),"",LOOKUP($B37,L!$B:$B,L!U:U)),IF(OR($A37=0,ISBLANK($A37)),"",LOOKUP($A37,MK!$B:$B,MK!U:U)))</f>
        <v>[fine]  USN CA Salt Lake City searches; USN does NOT, IJN DOES commit subs; Search(Y/R=AL/AX):  USN=5, IJN=3, only USN[3] find, fights NavAir vs IJN[0] w/ 2 SPs.</v>
      </c>
    </row>
    <row r="38" spans="1:21" s="2" customFormat="1" x14ac:dyDescent="0.25">
      <c r="A38" s="283">
        <v>8</v>
      </c>
      <c r="B38" s="73"/>
      <c r="C38" s="363" t="str">
        <f>IF(AND(NOT(ISBLANK($B38)),ISNUMBER($B38)),IF(ISBLANK(LOOKUP($B38,L!$B:$B,L!C:C)),"",LOOKUP($B38,L!$B:$B,L!C:C)),IF(OR($A38=0,ISBLANK($A38)),"",LOOKUP($A38,MK!$B:$B,MK!C:C)))</f>
        <v>TU</v>
      </c>
      <c r="D38" s="73" t="str">
        <f>IF(AND(NOT(ISBLANK($B38)),ISNUMBER($B38)),IF(ISBLANK(LOOKUP($B38,L!$B:$B,L!D:D)),"",LOOKUP($B38,L!$B:$B,L!D:D)),IF(OR($A38=0,ISBLANK($A38)),"",LOOKUP($A38,MK!$B:$B,MK!D:D)))</f>
        <v>MO</v>
      </c>
      <c r="E38" s="73" t="str">
        <f>IF(AND(NOT(ISBLANK($B38)),ISNUMBER($B38)),IF(ISBLANK(LOOKUP($B38,L!$B:$B,L!E:E)),"",LOOKUP($B38,L!$B:$B,L!E:E)),IF(OR($A38=0,ISBLANK($A38)),"",LOOKUP($A38,MK!$B:$B,MK!E:E)))</f>
        <v>YR</v>
      </c>
      <c r="F38" s="363" t="str">
        <f>IF(AND(NOT(ISBLANK($B38)),ISNUMBER($B38)),IF(ISBLANK(LOOKUP($B38,L!$B:$B,L!F:F)),"",LOOKUP($B38,L!$B:$B,L!F:F)),IF(OR($A38=0,ISBLANK($A38)),"",LOOKUP($A38,MK!$B:$B,MK!F:F)))</f>
        <v>IM</v>
      </c>
      <c r="G38" s="363" t="str">
        <f>IF(AND(NOT(ISBLANK($B38)),ISNUMBER($B38)),IF(ISBLANK(LOOKUP($B38,L!$B:$B,L!G:G)),"",LOOKUP($B38,L!$B:$B,L!G:G)),IF(OR($A38=0,ISBLANK($A38)),"",LOOKUP($A38,MK!$B:$B,MK!G:G)))</f>
        <v>#</v>
      </c>
      <c r="H38" s="363" t="str">
        <f>IF(AND(NOT(ISBLANK($B38)),ISNUMBER($B38)),IF(ISBLANK(LOOKUP($B38,L!$B:$B,L!H:H)),"",LOOKUP($B38,L!$B:$B,L!H:H)),IF(OR($A38=0,ISBLANK($A38)),"",LOOKUP($A38,MK!$B:$B,MK!H:H)))</f>
        <v>Theater</v>
      </c>
      <c r="I38" s="363" t="str">
        <f>IF(AND(NOT(ISBLANK($B38)),ISNUMBER($B38)),IF(ISBLANK(LOOKUP($B38,L!$B:$B,L!I:I)),"",LOOKUP($B38,L!$B:$B,L!I:I)),IF(OR($A38=0,ISBLANK($A38)),"",LOOKUP($A38,MK!$B:$B,MK!I:I)))</f>
        <v>Att MP</v>
      </c>
      <c r="J38" s="363" t="str">
        <f>IF(AND(NOT(ISBLANK($B38)),ISNUMBER($B38)),IF(ISBLANK(LOOKUP($B38,L!$B:$B,L!J:J)),"",LOOKUP($B38,L!$B:$B,L!J:J)),IF(OR($A38=0,ISBLANK($A38)),"",LOOKUP($A38,MK!$B:$B,MK!J:J)))</f>
        <v>Def MP</v>
      </c>
      <c r="K38" s="363" t="str">
        <f>IF(AND(NOT(ISBLANK($B38)),ISNUMBER($B38)),IF(ISBLANK(LOOKUP($B38,L!$B:$B,L!K:K)),"",LOOKUP($B38,L!$B:$B,L!K:K)),IF(OR($A38=0,ISBLANK($A38)),"",LOOKUP($A38,MK!$B:$B,MK!K:K)))</f>
        <v>*C</v>
      </c>
      <c r="L38" s="363" t="str">
        <f>IF(AND(NOT(ISBLANK($B38)),ISNUMBER($B38)),IF(ISBLANK(LOOKUP($B38,L!$B:$B,L!L:L)),"",LOOKUP($B38,L!$B:$B,L!L:L)),IF(OR($A38=0,ISBLANK($A38)),"",LOOKUP($A38,MK!$B:$B,MK!L:L)))</f>
        <v>A2A</v>
      </c>
      <c r="M38" s="363" t="str">
        <f>IF(AND(NOT(ISBLANK($B38)),ISNUMBER($B38)),IF(ISBLANK(LOOKUP($B38,L!$B:$B,L!M:M)),"",LOOKUP($B38,L!$B:$B,L!M:M)),IF(OR($A38=0,ISBLANK($A38)),"",LOOKUP($A38,MK!$B:$B,MK!M:M)))</f>
        <v>TYPE</v>
      </c>
      <c r="N38" s="363" t="str">
        <f>IF(AND(NOT(ISBLANK($B38)),ISNUMBER($B38)),IF(ISBLANK(LOOKUP($B38,L!$B:$B,L!N:N)),"",LOOKUP($B38,L!$B:$B,L!N:N)),IF(OR($A38=0,ISBLANK($A38)),"",LOOKUP($A38,MK!$B:$B,MK!N:N)))</f>
        <v>Air-to-air Combat</v>
      </c>
      <c r="O38" s="363" t="str">
        <f>IF(AND(NOT(ISBLANK($B38)),ISNUMBER($B38)),IF(ISBLANK(LOOKUP($B38,L!$B:$B,L!O:O)),"",LOOKUP($B38,L!$B:$B,L!O:O)),IF(OR($A38=0,ISBLANK($A38)),"",LOOKUP($A38,MK!$B:$B,MK!O:O)))</f>
        <v>Round</v>
      </c>
      <c r="P38" s="363" t="str">
        <f>IF(AND(NOT(ISBLANK($B38)),ISNUMBER($B38)),IF(ISBLANK(LOOKUP($B38,L!$B:$B,L!P:P)),"",LOOKUP($B38,L!$B:$B,L!P:P)),IF(OR($A38=0,ISBLANK($A38)),"",LOOKUP($A38,MK!$B:$B,MK!P:P)))</f>
        <v>AX A2A</v>
      </c>
      <c r="Q38" s="363" t="str">
        <f>IF(AND(NOT(ISBLANK($B38)),ISNUMBER($B38)),IF(ISBLANK(LOOKUP($B38,L!$B:$B,L!Q:Q)),"",LOOKUP($B38,L!$B:$B,L!Q:Q)),IF(OR($A38=0,ISBLANK($A38)),"",LOOKUP($A38,MK!$B:$B,MK!Q:Q)))</f>
        <v>Result</v>
      </c>
      <c r="R38" s="363" t="str">
        <f>IF(AND(NOT(ISBLANK($B38)),ISNUMBER($B38)),IF(ISBLANK(LOOKUP($B38,L!$B:$B,L!R:R)),"",LOOKUP($B38,L!$B:$B,L!R:R)),IF(OR($A38=0,ISBLANK($A38)),"",LOOKUP($A38,MK!$B:$B,MK!R:R)))</f>
        <v>AL A2A</v>
      </c>
      <c r="S38" s="363" t="str">
        <f>IF(AND(NOT(ISBLANK($B38)),ISNUMBER($B38)),IF(ISBLANK(LOOKUP($B38,L!$B:$B,L!S:S)),"",LOOKUP($B38,L!$B:$B,L!S:S)),IF(OR($A38=0,ISBLANK($A38)),"",LOOKUP($A38,MK!$B:$B,MK!S:S)))</f>
        <v>Result</v>
      </c>
      <c r="T38" s="363" t="str">
        <f>IF(AND(NOT(ISBLANK($B38)),ISNUMBER($B38)),IF(ISBLANK(LOOKUP($B38,L!$B:$B,L!T:T)),"",LOOKUP($B38,L!$B:$B,L!T:T)),IF(OR($A38=0,ISBLANK($A38)),"",LOOKUP($A38,MK!$B:$B,MK!T:T)))</f>
        <v>winner</v>
      </c>
      <c r="U38" s="365" t="str">
        <f>IF(AND(NOT(ISBLANK($B38)),ISNUMBER($B38)),IF(ISBLANK(LOOKUP($B38,L!$B:$B,L!U:U)),"",LOOKUP($B38,L!$B:$B,L!U:U)),IF(OR($A38=0,ISBLANK($A38)),"",LOOKUP($A38,MK!$B:$B,MK!U:U)))</f>
        <v>Combat Log (CL)</v>
      </c>
    </row>
    <row r="39" spans="1:21" s="2" customFormat="1" x14ac:dyDescent="0.25">
      <c r="A39" s="283"/>
      <c r="B39" s="74">
        <v>7316</v>
      </c>
      <c r="C39" s="366">
        <f>IF(AND(NOT(ISBLANK($B39)),ISNUMBER($B39)),IF(ISBLANK(LOOKUP($B39,L!$B:$B,L!C:C)),"",LOOKUP($B39,L!$B:$B,L!C:C)),IF(OR($A39=0,ISBLANK($A39)),"",LOOKUP($A39,MK!$B:$B,MK!C:C)))</f>
        <v>18</v>
      </c>
      <c r="D39" s="74" t="str">
        <f>IF(AND(NOT(ISBLANK($B39)),ISNUMBER($B39)),IF(ISBLANK(LOOKUP($B39,L!$B:$B,L!D:D)),"",LOOKUP($B39,L!$B:$B,L!D:D)),IF(OR($A39=0,ISBLANK($A39)),"",LOOKUP($A39,MK!$B:$B,MK!D:D)))</f>
        <v>JA</v>
      </c>
      <c r="E39" s="74">
        <f>IF(AND(NOT(ISBLANK($B39)),ISNUMBER($B39)),IF(ISBLANK(LOOKUP($B39,L!$B:$B,L!E:E)),"",LOOKUP($B39,L!$B:$B,L!E:E)),IF(OR($A39=0,ISBLANK($A39)),"",LOOKUP($A39,MK!$B:$B,MK!E:E)))</f>
        <v>42</v>
      </c>
      <c r="F39" s="366">
        <f>IF(AND(NOT(ISBLANK($B39)),ISNUMBER($B39)),IF(ISBLANK(LOOKUP($B39,L!$B:$B,L!F:F)),"",LOOKUP($B39,L!$B:$B,L!F:F)),IF(OR($A39=0,ISBLANK($A39)),"",LOOKUP($A39,MK!$B:$B,MK!F:F)))</f>
        <v>8</v>
      </c>
      <c r="G39" s="366">
        <f>IF(AND(NOT(ISBLANK($B39)),ISNUMBER($B39)),IF(ISBLANK(LOOKUP($B39,L!$B:$B,L!G:G)),"",LOOKUP($B39,L!$B:$B,L!G:G)),IF(OR($A39=0,ISBLANK($A39)),"",LOOKUP($A39,MK!$B:$B,MK!G:G)))</f>
        <v>1</v>
      </c>
      <c r="H39" s="366" t="str">
        <f>IF(AND(NOT(ISBLANK($B39)),ISNUMBER($B39)),IF(ISBLANK(LOOKUP($B39,L!$B:$B,L!H:H)),"",LOOKUP($B39,L!$B:$B,L!H:H)),IF(OR($A39=0,ISBLANK($A39)),"",LOOKUP($A39,MK!$B:$B,MK!H:H)))</f>
        <v>Pacific</v>
      </c>
      <c r="I39" s="366" t="str">
        <f>IF(AND(NOT(ISBLANK($B39)),ISNUMBER($B39)),IF(ISBLANK(LOOKUP($B39,L!$B:$B,L!I:I)),"",LOOKUP($B39,L!$B:$B,L!I:I)),IF(OR($A39=0,ISBLANK($A39)),"",LOOKUP($A39,MK!$B:$B,MK!I:I)))</f>
        <v>USA</v>
      </c>
      <c r="J39" s="366" t="str">
        <f>IF(AND(NOT(ISBLANK($B39)),ISNUMBER($B39)),IF(ISBLANK(LOOKUP($B39,L!$B:$B,L!J:J)),"",LOOKUP($B39,L!$B:$B,L!J:J)),IF(OR($A39=0,ISBLANK($A39)),"",LOOKUP($A39,MK!$B:$B,MK!J:J)))</f>
        <v>JPN</v>
      </c>
      <c r="K39" s="366" t="str">
        <f>IF(AND(NOT(ISBLANK($B39)),ISNUMBER($B39)),IF(ISBLANK(LOOKUP($B39,L!$B:$B,L!K:K)),"",LOOKUP($B39,L!$B:$B,L!K:K)),IF(OR($A39=0,ISBLANK($A39)),"",LOOKUP($A39,MK!$B:$B,MK!K:K)))</f>
        <v>NC</v>
      </c>
      <c r="L39" s="366" t="str">
        <f>IF(AND(NOT(ISBLANK($B39)),ISNUMBER($B39)),IF(ISBLANK(LOOKUP($B39,L!$B:$B,L!L:L)),"",LOOKUP($B39,L!$B:$B,L!L:L)),IF(OR($A39=0,ISBLANK($A39)),"",LOOKUP($A39,MK!$B:$B,MK!L:L)))</f>
        <v>AA</v>
      </c>
      <c r="M39" s="366" t="str">
        <f>IF(AND(NOT(ISBLANK($B39)),ISNUMBER($B39)),IF(ISBLANK(LOOKUP($B39,L!$B:$B,L!M:M)),"",LOOKUP($B39,L!$B:$B,L!M:M)),IF(OR($A39=0,ISBLANK($A39)),"",LOOKUP($A39,MK!$B:$B,MK!M:M)))</f>
        <v>NavAir</v>
      </c>
      <c r="N39" s="366" t="str">
        <f>IF(AND(NOT(ISBLANK($B39)),ISNUMBER($B39)),IF(ISBLANK(LOOKUP($B39,L!$B:$B,L!N:N)),"",LOOKUP($B39,L!$B:$B,L!N:N)),IF(OR($A39=0,ISBLANK($A39)),"",LOOKUP($A39,MK!$B:$B,MK!N:N)))</f>
        <v>China Sea</v>
      </c>
      <c r="O39" s="366" t="str">
        <f>IF(AND(NOT(ISBLANK($B39)),ISNUMBER($B39)),IF(ISBLANK(LOOKUP($B39,L!$B:$B,L!O:O)),"",LOOKUP($B39,L!$B:$B,L!O:O)),IF(OR($A39=0,ISBLANK($A39)),"",LOOKUP($A39,MK!$B:$B,MK!O:O)))</f>
        <v>NONE</v>
      </c>
      <c r="P39" s="366">
        <f>IF(AND(NOT(ISBLANK($B39)),ISNUMBER($B39)),IF(ISBLANK(LOOKUP($B39,L!$B:$B,L!P:P)),"",LOOKUP($B39,L!$B:$B,L!P:P)),IF(OR($A39=0,ISBLANK($A39)),"",LOOKUP($A39,MK!$B:$B,MK!P:P)))</f>
        <v>3</v>
      </c>
      <c r="Q39" s="366">
        <f>IF(AND(NOT(ISBLANK($B39)),ISNUMBER($B39)),IF(ISBLANK(LOOKUP($B39,L!$B:$B,L!Q:Q)),"",LOOKUP($B39,L!$B:$B,L!Q:Q)),IF(OR($A39=0,ISBLANK($A39)),"",LOOKUP($A39,MK!$B:$B,MK!Q:Q)))</f>
        <v>0</v>
      </c>
      <c r="R39" s="366">
        <f>IF(AND(NOT(ISBLANK($B39)),ISNUMBER($B39)),IF(ISBLANK(LOOKUP($B39,L!$B:$B,L!R:R)),"",LOOKUP($B39,L!$B:$B,L!R:R)),IF(OR($A39=0,ISBLANK($A39)),"",LOOKUP($A39,MK!$B:$B,MK!R:R)))</f>
        <v>0</v>
      </c>
      <c r="S39" s="366">
        <f>IF(AND(NOT(ISBLANK($B39)),ISNUMBER($B39)),IF(ISBLANK(LOOKUP($B39,L!$B:$B,L!S:S)),"",LOOKUP($B39,L!$B:$B,L!S:S)),IF(OR($A39=0,ISBLANK($A39)),"",LOOKUP($A39,MK!$B:$B,MK!S:S)))</f>
        <v>0</v>
      </c>
      <c r="T39" s="366">
        <f>IF(AND(NOT(ISBLANK($B39)),ISNUMBER($B39)),IF(ISBLANK(LOOKUP($B39,L!$B:$B,L!T:T)),"",LOOKUP($B39,L!$B:$B,L!T:T)),IF(OR($A39=0,ISBLANK($A39)),"",LOOKUP($A39,MK!$B:$B,MK!T:T)))</f>
        <v>0</v>
      </c>
      <c r="U39" s="368" t="str">
        <f>IF(AND(NOT(ISBLANK($B39)),ISNUMBER($B39)),IF(ISBLANK(LOOKUP($B39,L!$B:$B,L!U:U)),"",LOOKUP($B39,L!$B:$B,L!U:U)),IF(OR($A39=0,ISBLANK($A39)),"",LOOKUP($A39,MK!$B:$B,MK!U:U)))</f>
        <v>USN uses 2/2 SPs to negate IJN AA from -1/6 to none.</v>
      </c>
    </row>
    <row r="40" spans="1:21" s="2" customFormat="1" x14ac:dyDescent="0.25">
      <c r="A40" s="283">
        <v>35</v>
      </c>
      <c r="B40" s="73"/>
      <c r="C40" s="363" t="str">
        <f>IF(AND(NOT(ISBLANK($B40)),ISNUMBER($B40)),IF(ISBLANK(LOOKUP($B40,L!$B:$B,L!C:C)),"",LOOKUP($B40,L!$B:$B,L!C:C)),IF(OR($A40=0,ISBLANK($A40)),"",LOOKUP($A40,MK!$B:$B,MK!C:C)))</f>
        <v>TU</v>
      </c>
      <c r="D40" s="73" t="str">
        <f>IF(AND(NOT(ISBLANK($B40)),ISNUMBER($B40)),IF(ISBLANK(LOOKUP($B40,L!$B:$B,L!D:D)),"",LOOKUP($B40,L!$B:$B,L!D:D)),IF(OR($A40=0,ISBLANK($A40)),"",LOOKUP($A40,MK!$B:$B,MK!D:D)))</f>
        <v>MO</v>
      </c>
      <c r="E40" s="73" t="str">
        <f>IF(AND(NOT(ISBLANK($B40)),ISNUMBER($B40)),IF(ISBLANK(LOOKUP($B40,L!$B:$B,L!E:E)),"",LOOKUP($B40,L!$B:$B,L!E:E)),IF(OR($A40=0,ISBLANK($A40)),"",LOOKUP($A40,MK!$B:$B,MK!E:E)))</f>
        <v>YR</v>
      </c>
      <c r="F40" s="363" t="str">
        <f>IF(AND(NOT(ISBLANK($B40)),ISNUMBER($B40)),IF(ISBLANK(LOOKUP($B40,L!$B:$B,L!F:F)),"",LOOKUP($B40,L!$B:$B,L!F:F)),IF(OR($A40=0,ISBLANK($A40)),"",LOOKUP($A40,MK!$B:$B,MK!F:F)))</f>
        <v>IM</v>
      </c>
      <c r="G40" s="363" t="str">
        <f>IF(AND(NOT(ISBLANK($B40)),ISNUMBER($B40)),IF(ISBLANK(LOOKUP($B40,L!$B:$B,L!G:G)),"",LOOKUP($B40,L!$B:$B,L!G:G)),IF(OR($A40=0,ISBLANK($A40)),"",LOOKUP($A40,MK!$B:$B,MK!G:G)))</f>
        <v>RD</v>
      </c>
      <c r="H40" s="363" t="str">
        <f>IF(AND(NOT(ISBLANK($B40)),ISNUMBER($B40)),IF(ISBLANK(LOOKUP($B40,L!$B:$B,L!H:H)),"",LOOKUP($B40,L!$B:$B,L!H:H)),IF(OR($A40=0,ISBLANK($A40)),"",LOOKUP($A40,MK!$B:$B,MK!H:H)))</f>
        <v>Theater</v>
      </c>
      <c r="I40" s="363" t="str">
        <f>IF(AND(NOT(ISBLANK($B40)),ISNUMBER($B40)),IF(ISBLANK(LOOKUP($B40,L!$B:$B,L!I:I)),"",LOOKUP($B40,L!$B:$B,L!I:I)),IF(OR($A40=0,ISBLANK($A40)),"",LOOKUP($A40,MK!$B:$B,MK!I:I)))</f>
        <v>Att MP</v>
      </c>
      <c r="J40" s="363" t="str">
        <f>IF(AND(NOT(ISBLANK($B40)),ISNUMBER($B40)),IF(ISBLANK(LOOKUP($B40,L!$B:$B,L!J:J)),"",LOOKUP($B40,L!$B:$B,L!J:J)),IF(OR($A40=0,ISBLANK($A40)),"",LOOKUP($A40,MK!$B:$B,MK!J:J)))</f>
        <v>Def MP</v>
      </c>
      <c r="K40" s="363" t="str">
        <f>IF(AND(NOT(ISBLANK($B40)),ISNUMBER($B40)),IF(ISBLANK(LOOKUP($B40,L!$B:$B,L!K:K)),"",LOOKUP($B40,L!$B:$B,L!K:K)),IF(OR($A40=0,ISBLANK($A40)),"",LOOKUP($A40,MK!$B:$B,MK!K:K)))</f>
        <v>NC</v>
      </c>
      <c r="L40" s="363" t="str">
        <f>IF(AND(NOT(ISBLANK($B40)),ISNUMBER($B40)),IF(ISBLANK(LOOKUP($B40,L!$B:$B,L!L:L)),"",LOOKUP($B40,L!$B:$B,L!L:L)),IF(OR($A40=0,ISBLANK($A40)),"",LOOKUP($A40,MK!$B:$B,MK!L:L)))</f>
        <v>risk res</v>
      </c>
      <c r="M40" s="363" t="str">
        <f>IF(AND(NOT(ISBLANK($B40)),ISNUMBER($B40)),IF(ISBLANK(LOOKUP($B40,L!$B:$B,L!M:M)),"",LOOKUP($B40,L!$B:$B,L!M:M)),IF(OR($A40=0,ISBLANK($A40)),"",LOOKUP($A40,MK!$B:$B,MK!M:M)))</f>
        <v>NC TY</v>
      </c>
      <c r="N40" s="363" t="str">
        <f>IF(AND(NOT(ISBLANK($B40)),ISNUMBER($B40)),IF(ISBLANK(LOOKUP($B40,L!$B:$B,L!N:N)),"",LOOKUP($B40,L!$B:$B,L!N:N)),IF(OR($A40=0,ISBLANK($A40)),"",LOOKUP($A40,MK!$B:$B,MK!N:N)))</f>
        <v>Risk Resolution</v>
      </c>
      <c r="O40" s="363" t="str">
        <f>IF(AND(NOT(ISBLANK($B40)),ISNUMBER($B40)),IF(ISBLANK(LOOKUP($B40,L!$B:$B,L!O:O)),"",LOOKUP($B40,L!$B:$B,L!O:O)),IF(OR($A40=0,ISBLANK($A40)),"",LOOKUP($A40,MK!$B:$B,MK!O:O)))</f>
        <v>#R(X)</v>
      </c>
      <c r="P40" s="363" t="str">
        <f>IF(AND(NOT(ISBLANK($B40)),ISNUMBER($B40)),IF(ISBLANK(LOOKUP($B40,L!$B:$B,L!P:P)),"",LOOKUP($B40,L!$B:$B,L!P:P)),IF(OR($A40=0,ISBLANK($A40)),"",LOOKUP($A40,MK!$B:$B,MK!P:P)))</f>
        <v>#R(D)</v>
      </c>
      <c r="Q40" s="363" t="str">
        <f>IF(AND(NOT(ISBLANK($B40)),ISNUMBER($B40)),IF(ISBLANK(LOOKUP($B40,L!$B:$B,L!Q:Q)),"",LOOKUP($B40,L!$B:$B,L!Q:Q)),IF(OR($A40=0,ISBLANK($A40)),"",LOOKUP($A40,MK!$B:$B,MK!Q:Q)))</f>
        <v>#R(A)</v>
      </c>
      <c r="R40" s="363" t="str">
        <f>IF(AND(NOT(ISBLANK($B40)),ISNUMBER($B40)),IF(ISBLANK(LOOKUP($B40,L!$B:$B,L!R:R)),"",LOOKUP($B40,L!$B:$B,L!R:R)),IF(OR($A40=0,ISBLANK($A40)),"",LOOKUP($A40,MK!$B:$B,MK!R:R)))</f>
        <v># X</v>
      </c>
      <c r="S40" s="363" t="str">
        <f>IF(AND(NOT(ISBLANK($B40)),ISNUMBER($B40)),IF(ISBLANK(LOOKUP($B40,L!$B:$B,L!S:S)),"",LOOKUP($B40,L!$B:$B,L!S:S)),IF(OR($A40=0,ISBLANK($A40)),"",LOOKUP($A40,MK!$B:$B,MK!S:S)))</f>
        <v># D</v>
      </c>
      <c r="T40" s="363" t="str">
        <f>IF(AND(NOT(ISBLANK($B40)),ISNUMBER($B40)),IF(ISBLANK(LOOKUP($B40,L!$B:$B,L!T:T)),"",LOOKUP($B40,L!$B:$B,L!T:T)),IF(OR($A40=0,ISBLANK($A40)),"",LOOKUP($A40,MK!$B:$B,MK!T:T)))</f>
        <v># A</v>
      </c>
      <c r="U40" s="365" t="str">
        <f>IF(AND(NOT(ISBLANK($B40)),ISNUMBER($B40)),IF(ISBLANK(LOOKUP($B40,L!$B:$B,L!U:U)),"",LOOKUP($B40,L!$B:$B,L!U:U)),IF(OR($A40=0,ISBLANK($A40)),"",LOOKUP($A40,MK!$B:$B,MK!U:U)))</f>
        <v>Combat Log (CL).</v>
      </c>
    </row>
    <row r="41" spans="1:21" s="2" customFormat="1" x14ac:dyDescent="0.25">
      <c r="A41" s="283"/>
      <c r="B41" s="74">
        <v>7317</v>
      </c>
      <c r="C41" s="366">
        <f>IF(AND(NOT(ISBLANK($B41)),ISNUMBER($B41)),IF(ISBLANK(LOOKUP($B41,L!$B:$B,L!C:C)),"",LOOKUP($B41,L!$B:$B,L!C:C)),IF(OR($A41=0,ISBLANK($A41)),"",LOOKUP($A41,MK!$B:$B,MK!C:C)))</f>
        <v>18</v>
      </c>
      <c r="D41" s="74" t="str">
        <f>IF(AND(NOT(ISBLANK($B41)),ISNUMBER($B41)),IF(ISBLANK(LOOKUP($B41,L!$B:$B,L!D:D)),"",LOOKUP($B41,L!$B:$B,L!D:D)),IF(OR($A41=0,ISBLANK($A41)),"",LOOKUP($A41,MK!$B:$B,MK!D:D)))</f>
        <v>JA</v>
      </c>
      <c r="E41" s="74">
        <f>IF(AND(NOT(ISBLANK($B41)),ISNUMBER($B41)),IF(ISBLANK(LOOKUP($B41,L!$B:$B,L!E:E)),"",LOOKUP($B41,L!$B:$B,L!E:E)),IF(OR($A41=0,ISBLANK($A41)),"",LOOKUP($A41,MK!$B:$B,MK!E:E)))</f>
        <v>42</v>
      </c>
      <c r="F41" s="366">
        <f>IF(AND(NOT(ISBLANK($B41)),ISNUMBER($B41)),IF(ISBLANK(LOOKUP($B41,L!$B:$B,L!F:F)),"",LOOKUP($B41,L!$B:$B,L!F:F)),IF(OR($A41=0,ISBLANK($A41)),"",LOOKUP($A41,MK!$B:$B,MK!F:F)))</f>
        <v>8</v>
      </c>
      <c r="G41" s="366">
        <f>IF(AND(NOT(ISBLANK($B41)),ISNUMBER($B41)),IF(ISBLANK(LOOKUP($B41,L!$B:$B,L!G:G)),"",LOOKUP($B41,L!$B:$B,L!G:G)),IF(OR($A41=0,ISBLANK($A41)),"",LOOKUP($A41,MK!$B:$B,MK!G:G)))</f>
        <v>1</v>
      </c>
      <c r="H41" s="366" t="str">
        <f>IF(AND(NOT(ISBLANK($B41)),ISNUMBER($B41)),IF(ISBLANK(LOOKUP($B41,L!$B:$B,L!H:H)),"",LOOKUP($B41,L!$B:$B,L!H:H)),IF(OR($A41=0,ISBLANK($A41)),"",LOOKUP($A41,MK!$B:$B,MK!H:H)))</f>
        <v>Pacific</v>
      </c>
      <c r="I41" s="366" t="str">
        <f>IF(AND(NOT(ISBLANK($B41)),ISNUMBER($B41)),IF(ISBLANK(LOOKUP($B41,L!$B:$B,L!I:I)),"",LOOKUP($B41,L!$B:$B,L!I:I)),IF(OR($A41=0,ISBLANK($A41)),"",LOOKUP($A41,MK!$B:$B,MK!I:I)))</f>
        <v>USA</v>
      </c>
      <c r="J41" s="366" t="str">
        <f>IF(AND(NOT(ISBLANK($B41)),ISNUMBER($B41)),IF(ISBLANK(LOOKUP($B41,L!$B:$B,L!J:J)),"",LOOKUP($B41,L!$B:$B,L!J:J)),IF(OR($A41=0,ISBLANK($A41)),"",LOOKUP($A41,MK!$B:$B,MK!J:J)))</f>
        <v>JPN</v>
      </c>
      <c r="K41" s="366" t="str">
        <f>IF(AND(NOT(ISBLANK($B41)),ISNUMBER($B41)),IF(ISBLANK(LOOKUP($B41,L!$B:$B,L!K:K)),"",LOOKUP($B41,L!$B:$B,L!K:K)),IF(OR($A41=0,ISBLANK($A41)),"",LOOKUP($A41,MK!$B:$B,MK!K:K)))</f>
        <v>NC</v>
      </c>
      <c r="L41" s="366" t="str">
        <f>IF(AND(NOT(ISBLANK($B41)),ISNUMBER($B41)),IF(ISBLANK(LOOKUP($B41,L!$B:$B,L!L:L)),"",LOOKUP($B41,L!$B:$B,L!L:L)),IF(OR($A41=0,ISBLANK($A41)),"",LOOKUP($A41,MK!$B:$B,MK!L:L)))</f>
        <v>risk res</v>
      </c>
      <c r="M41" s="366" t="str">
        <f>IF(AND(NOT(ISBLANK($B41)),ISNUMBER($B41)),IF(ISBLANK(LOOKUP($B41,L!$B:$B,L!M:M)),"",LOOKUP($B41,L!$B:$B,L!M:M)),IF(OR($A41=0,ISBLANK($A41)),"",LOOKUP($A41,MK!$B:$B,MK!M:M)))</f>
        <v>NavAir</v>
      </c>
      <c r="N41" s="366" t="str">
        <f>IF(AND(NOT(ISBLANK($B41)),ISNUMBER($B41)),IF(ISBLANK(LOOKUP($B41,L!$B:$B,L!N:N)),"",LOOKUP($B41,L!$B:$B,L!N:N)),IF(OR($A41=0,ISBLANK($A41)),"",LOOKUP($A41,MK!$B:$B,MK!N:N)))</f>
        <v>China Sea</v>
      </c>
      <c r="O41" s="366">
        <f>IF(AND(NOT(ISBLANK($B41)),ISNUMBER($B41)),IF(ISBLANK(LOOKUP($B41,L!$B:$B,L!O:O)),"",LOOKUP($B41,L!$B:$B,L!O:O)),IF(OR($A41=0,ISBLANK($A41)),"",LOOKUP($A41,MK!$B:$B,MK!O:O)))</f>
        <v>0</v>
      </c>
      <c r="P41" s="366">
        <f>IF(AND(NOT(ISBLANK($B41)),ISNUMBER($B41)),IF(ISBLANK(LOOKUP($B41,L!$B:$B,L!P:P)),"",LOOKUP($B41,L!$B:$B,L!P:P)),IF(OR($A41=0,ISBLANK($A41)),"",LOOKUP($A41,MK!$B:$B,MK!P:P)))</f>
        <v>1</v>
      </c>
      <c r="Q41" s="366">
        <f>IF(AND(NOT(ISBLANK($B41)),ISNUMBER($B41)),IF(ISBLANK(LOOKUP($B41,L!$B:$B,L!Q:Q)),"",LOOKUP($B41,L!$B:$B,L!Q:Q)),IF(OR($A41=0,ISBLANK($A41)),"",LOOKUP($A41,MK!$B:$B,MK!Q:Q)))</f>
        <v>2</v>
      </c>
      <c r="R41" s="366">
        <f>IF(AND(NOT(ISBLANK($B41)),ISNUMBER($B41)),IF(ISBLANK(LOOKUP($B41,L!$B:$B,L!R:R)),"",LOOKUP($B41,L!$B:$B,L!R:R)),IF(OR($A41=0,ISBLANK($A41)),"",LOOKUP($A41,MK!$B:$B,MK!R:R)))</f>
        <v>0</v>
      </c>
      <c r="S41" s="366">
        <f>IF(AND(NOT(ISBLANK($B41)),ISNUMBER($B41)),IF(ISBLANK(LOOKUP($B41,L!$B:$B,L!S:S)),"",LOOKUP($B41,L!$B:$B,L!S:S)),IF(OR($A41=0,ISBLANK($A41)),"",LOOKUP($A41,MK!$B:$B,MK!S:S)))</f>
        <v>0</v>
      </c>
      <c r="T41" s="366">
        <f>IF(AND(NOT(ISBLANK($B41)),ISNUMBER($B41)),IF(ISBLANK(LOOKUP($B41,L!$B:$B,L!T:T)),"",LOOKUP($B41,L!$B:$B,L!T:T)),IF(OR($A41=0,ISBLANK($A41)),"",LOOKUP($A41,MK!$B:$B,MK!T:T)))</f>
        <v>2</v>
      </c>
      <c r="U41" s="368" t="str">
        <f>IF(AND(NOT(ISBLANK($B41)),ISNUMBER($B41)),IF(ISBLANK(LOOKUP($B41,L!$B:$B,L!U:U)),"",LOOKUP($B41,L!$B:$B,L!U:U)),IF(OR($A41=0,ISBLANK($A41)),"",LOOKUP($A41,MK!$B:$B,MK!U:U)))</f>
        <v>IJN Risk(D,2A) RES:  (1) D(USN) vs CA Myoko(4-6-6)=8 (aborted), (2) A vs IJN I-boat Gp (4-5-6)=8 (1/2A), (3) A (USN) vs (1/2) IJN I-boat &amp; aborted.</v>
      </c>
    </row>
    <row r="42" spans="1:21" s="2" customFormat="1" x14ac:dyDescent="0.25">
      <c r="A42" s="283">
        <v>41</v>
      </c>
      <c r="B42" s="73"/>
      <c r="C42" s="363" t="str">
        <f>IF(AND(NOT(ISBLANK($B42)),ISNUMBER($B42)),IF(ISBLANK(LOOKUP($B42,L!$B:$B,L!C:C)),"",LOOKUP($B42,L!$B:$B,L!C:C)),IF(OR($A42=0,ISBLANK($A42)),"",LOOKUP($A42,MK!$B:$B,MK!C:C)))</f>
        <v xml:space="preserve"> --</v>
      </c>
      <c r="D42" s="73" t="str">
        <f>IF(AND(NOT(ISBLANK($B42)),ISNUMBER($B42)),IF(ISBLANK(LOOKUP($B42,L!$B:$B,L!D:D)),"",LOOKUP($B42,L!$B:$B,L!D:D)),IF(OR($A42=0,ISBLANK($A42)),"",LOOKUP($A42,MK!$B:$B,MK!D:D)))</f>
        <v xml:space="preserve"> --</v>
      </c>
      <c r="E42" s="73" t="str">
        <f>IF(AND(NOT(ISBLANK($B42)),ISNUMBER($B42)),IF(ISBLANK(LOOKUP($B42,L!$B:$B,L!E:E)),"",LOOKUP($B42,L!$B:$B,L!E:E)),IF(OR($A42=0,ISBLANK($A42)),"",LOOKUP($A42,MK!$B:$B,MK!E:E)))</f>
        <v xml:space="preserve"> --</v>
      </c>
      <c r="F42" s="363" t="str">
        <f>IF(AND(NOT(ISBLANK($B42)),ISNUMBER($B42)),IF(ISBLANK(LOOKUP($B42,L!$B:$B,L!F:F)),"",LOOKUP($B42,L!$B:$B,L!F:F)),IF(OR($A42=0,ISBLANK($A42)),"",LOOKUP($A42,MK!$B:$B,MK!F:F)))</f>
        <v xml:space="preserve"> --</v>
      </c>
      <c r="G42" s="363" t="str">
        <f>IF(AND(NOT(ISBLANK($B42)),ISNUMBER($B42)),IF(ISBLANK(LOOKUP($B42,L!$B:$B,L!G:G)),"",LOOKUP($B42,L!$B:$B,L!G:G)),IF(OR($A42=0,ISBLANK($A42)),"",LOOKUP($A42,MK!$B:$B,MK!G:G)))</f>
        <v xml:space="preserve"> --</v>
      </c>
      <c r="H42" s="363" t="str">
        <f>IF(AND(NOT(ISBLANK($B42)),ISNUMBER($B42)),IF(ISBLANK(LOOKUP($B42,L!$B:$B,L!H:H)),"",LOOKUP($B42,L!$B:$B,L!H:H)),IF(OR($A42=0,ISBLANK($A42)),"",LOOKUP($A42,MK!$B:$B,MK!H:H)))</f>
        <v xml:space="preserve"> --------------</v>
      </c>
      <c r="I42" s="363" t="str">
        <f>IF(AND(NOT(ISBLANK($B42)),ISNUMBER($B42)),IF(ISBLANK(LOOKUP($B42,L!$B:$B,L!I:I)),"",LOOKUP($B42,L!$B:$B,L!I:I)),IF(OR($A42=0,ISBLANK($A42)),"",LOOKUP($A42,MK!$B:$B,MK!I:I)))</f>
        <v xml:space="preserve"> ---------</v>
      </c>
      <c r="J42" s="363" t="str">
        <f>IF(AND(NOT(ISBLANK($B42)),ISNUMBER($B42)),IF(ISBLANK(LOOKUP($B42,L!$B:$B,L!J:J)),"",LOOKUP($B42,L!$B:$B,L!J:J)),IF(OR($A42=0,ISBLANK($A42)),"",LOOKUP($A42,MK!$B:$B,MK!J:J)))</f>
        <v xml:space="preserve"> ---------</v>
      </c>
      <c r="K42" s="363" t="str">
        <f>IF(AND(NOT(ISBLANK($B42)),ISNUMBER($B42)),IF(ISBLANK(LOOKUP($B42,L!$B:$B,L!K:K)),"",LOOKUP($B42,L!$B:$B,L!K:K)),IF(OR($A42=0,ISBLANK($A42)),"",LOOKUP($A42,MK!$B:$B,MK!K:K)))</f>
        <v xml:space="preserve"> ------</v>
      </c>
      <c r="L42" s="363" t="str">
        <f>IF(AND(NOT(ISBLANK($B42)),ISNUMBER($B42)),IF(ISBLANK(LOOKUP($B42,L!$B:$B,L!L:L)),"",LOOKUP($B42,L!$B:$B,L!L:L)),IF(OR($A42=0,ISBLANK($A42)),"",LOOKUP($A42,MK!$B:$B,MK!L:L)))</f>
        <v xml:space="preserve"> ---------</v>
      </c>
      <c r="M42" s="363" t="str">
        <f>IF(AND(NOT(ISBLANK($B42)),ISNUMBER($B42)),IF(ISBLANK(LOOKUP($B42,L!$B:$B,L!M:M)),"",LOOKUP($B42,L!$B:$B,L!M:M)),IF(OR($A42=0,ISBLANK($A42)),"",LOOKUP($A42,MK!$B:$B,MK!M:M)))</f>
        <v xml:space="preserve"> ---------</v>
      </c>
      <c r="N42" s="363" t="str">
        <f>IF(AND(NOT(ISBLANK($B42)),ISNUMBER($B42)),IF(ISBLANK(LOOKUP($B42,L!$B:$B,L!N:N)),"",LOOKUP($B42,L!$B:$B,L!N:N)),IF(OR($A42=0,ISBLANK($A42)),"",LOOKUP($A42,MK!$B:$B,MK!N:N)))</f>
        <v xml:space="preserve"> ---------------------------</v>
      </c>
      <c r="O42" s="363" t="str">
        <f>IF(AND(NOT(ISBLANK($B42)),ISNUMBER($B42)),IF(ISBLANK(LOOKUP($B42,L!$B:$B,L!O:O)),"",LOOKUP($B42,L!$B:$B,L!O:O)),IF(OR($A42=0,ISBLANK($A42)),"",LOOKUP($A42,MK!$B:$B,MK!O:O)))</f>
        <v xml:space="preserve"> --------</v>
      </c>
      <c r="P42" s="363" t="str">
        <f>IF(AND(NOT(ISBLANK($B42)),ISNUMBER($B42)),IF(ISBLANK(LOOKUP($B42,L!$B:$B,L!P:P)),"",LOOKUP($B42,L!$B:$B,L!P:P)),IF(OR($A42=0,ISBLANK($A42)),"",LOOKUP($A42,MK!$B:$B,MK!P:P)))</f>
        <v xml:space="preserve"> --------</v>
      </c>
      <c r="Q42" s="363" t="str">
        <f>IF(AND(NOT(ISBLANK($B42)),ISNUMBER($B42)),IF(ISBLANK(LOOKUP($B42,L!$B:$B,L!Q:Q)),"",LOOKUP($B42,L!$B:$B,L!Q:Q)),IF(OR($A42=0,ISBLANK($A42)),"",LOOKUP($A42,MK!$B:$B,MK!Q:Q)))</f>
        <v xml:space="preserve"> --------</v>
      </c>
      <c r="R42" s="363" t="str">
        <f>IF(AND(NOT(ISBLANK($B42)),ISNUMBER($B42)),IF(ISBLANK(LOOKUP($B42,L!$B:$B,L!R:R)),"",LOOKUP($B42,L!$B:$B,L!R:R)),IF(OR($A42=0,ISBLANK($A42)),"",LOOKUP($A42,MK!$B:$B,MK!R:R)))</f>
        <v xml:space="preserve"> --------</v>
      </c>
      <c r="S42" s="363" t="str">
        <f>IF(AND(NOT(ISBLANK($B42)),ISNUMBER($B42)),IF(ISBLANK(LOOKUP($B42,L!$B:$B,L!S:S)),"",LOOKUP($B42,L!$B:$B,L!S:S)),IF(OR($A42=0,ISBLANK($A42)),"",LOOKUP($A42,MK!$B:$B,MK!S:S)))</f>
        <v xml:space="preserve"> --------</v>
      </c>
      <c r="T42" s="363" t="str">
        <f>IF(AND(NOT(ISBLANK($B42)),ISNUMBER($B42)),IF(ISBLANK(LOOKUP($B42,L!$B:$B,L!T:T)),"",LOOKUP($B42,L!$B:$B,L!T:T)),IF(OR($A42=0,ISBLANK($A42)),"",LOOKUP($A42,MK!$B:$B,MK!T:T)))</f>
        <v xml:space="preserve"> --------</v>
      </c>
      <c r="U42" s="365" t="str">
        <f>IF(AND(NOT(ISBLANK($B42)),ISNUMBER($B42)),IF(ISBLANK(LOOKUP($B42,L!$B:$B,L!U:U)),"",LOOKUP($B42,L!$B:$B,L!U:U)),IF(OR($A42=0,ISBLANK($A42)),"",LOOKUP($A42,MK!$B:$B,MK!U:U)))</f>
        <v xml:space="preserve"> ----------------------------------------------------------------------------------------------------------------------------------------------------------------------------------------------------------</v>
      </c>
    </row>
    <row r="43" spans="1:21" s="2" customFormat="1" x14ac:dyDescent="0.25">
      <c r="A43" s="283">
        <v>25</v>
      </c>
      <c r="B43" s="74"/>
      <c r="C43" s="366" t="str">
        <f>IF(AND(NOT(ISBLANK($B43)),ISNUMBER($B43)),IF(ISBLANK(LOOKUP($B43,L!$B:$B,L!C:C)),"",LOOKUP($B43,L!$B:$B,L!C:C)),IF(OR($A43=0,ISBLANK($A43)),"",LOOKUP($A43,MK!$B:$B,MK!C:C)))</f>
        <v>TU</v>
      </c>
      <c r="D43" s="74" t="str">
        <f>IF(AND(NOT(ISBLANK($B43)),ISNUMBER($B43)),IF(ISBLANK(LOOKUP($B43,L!$B:$B,L!D:D)),"",LOOKUP($B43,L!$B:$B,L!D:D)),IF(OR($A43=0,ISBLANK($A43)),"",LOOKUP($A43,MK!$B:$B,MK!D:D)))</f>
        <v>MO</v>
      </c>
      <c r="E43" s="74" t="str">
        <f>IF(AND(NOT(ISBLANK($B43)),ISNUMBER($B43)),IF(ISBLANK(LOOKUP($B43,L!$B:$B,L!E:E)),"",LOOKUP($B43,L!$B:$B,L!E:E)),IF(OR($A43=0,ISBLANK($A43)),"",LOOKUP($A43,MK!$B:$B,MK!E:E)))</f>
        <v>YR</v>
      </c>
      <c r="F43" s="366" t="str">
        <f>IF(AND(NOT(ISBLANK($B43)),ISNUMBER($B43)),IF(ISBLANK(LOOKUP($B43,L!$B:$B,L!F:F)),"",LOOKUP($B43,L!$B:$B,L!F:F)),IF(OR($A43=0,ISBLANK($A43)),"",LOOKUP($A43,MK!$B:$B,MK!F:F)))</f>
        <v>IM</v>
      </c>
      <c r="G43" s="366" t="str">
        <f>IF(AND(NOT(ISBLANK($B43)),ISNUMBER($B43)),IF(ISBLANK(LOOKUP($B43,L!$B:$B,L!G:G)),"",LOOKUP($B43,L!$B:$B,L!G:G)),IF(OR($A43=0,ISBLANK($A43)),"",LOOKUP($A43,MK!$B:$B,MK!G:G)))</f>
        <v>RD</v>
      </c>
      <c r="H43" s="366" t="str">
        <f>IF(AND(NOT(ISBLANK($B43)),ISNUMBER($B43)),IF(ISBLANK(LOOKUP($B43,L!$B:$B,L!H:H)),"",LOOKUP($B43,L!$B:$B,L!H:H)),IF(OR($A43=0,ISBLANK($A43)),"",LOOKUP($A43,MK!$B:$B,MK!H:H)))</f>
        <v>Theater</v>
      </c>
      <c r="I43" s="366" t="str">
        <f>IF(AND(NOT(ISBLANK($B43)),ISNUMBER($B43)),IF(ISBLANK(LOOKUP($B43,L!$B:$B,L!I:I)),"",LOOKUP($B43,L!$B:$B,L!I:I)),IF(OR($A43=0,ISBLANK($A43)),"",LOOKUP($A43,MK!$B:$B,MK!I:I)))</f>
        <v>Att MP</v>
      </c>
      <c r="J43" s="366" t="str">
        <f>IF(AND(NOT(ISBLANK($B43)),ISNUMBER($B43)),IF(ISBLANK(LOOKUP($B43,L!$B:$B,L!J:J)),"",LOOKUP($B43,L!$B:$B,L!J:J)),IF(OR($A43=0,ISBLANK($A43)),"",LOOKUP($A43,MK!$B:$B,MK!J:J)))</f>
        <v>Def MP</v>
      </c>
      <c r="K43" s="366" t="str">
        <f>IF(AND(NOT(ISBLANK($B43)),ISNUMBER($B43)),IF(ISBLANK(LOOKUP($B43,L!$B:$B,L!K:K)),"",LOOKUP($B43,L!$B:$B,L!K:K)),IF(OR($A43=0,ISBLANK($A43)),"",LOOKUP($A43,MK!$B:$B,MK!K:K)))</f>
        <v>NC</v>
      </c>
      <c r="L43" s="366" t="str">
        <f>IF(AND(NOT(ISBLANK($B43)),ISNUMBER($B43)),IF(ISBLANK(LOOKUP($B43,L!$B:$B,L!L:L)),"",LOOKUP($B43,L!$B:$B,L!L:L)),IF(OR($A43=0,ISBLANK($A43)),"",LOOKUP($A43,MK!$B:$B,MK!L:L)))</f>
        <v>Obj Ty</v>
      </c>
      <c r="M43" s="366" t="str">
        <f>IF(AND(NOT(ISBLANK($B43)),ISNUMBER($B43)),IF(ISBLANK(LOOKUP($B43,L!$B:$B,L!M:M)),"",LOOKUP($B43,L!$B:$B,L!M:M)),IF(OR($A43=0,ISBLANK($A43)),"",LOOKUP($A43,MK!$B:$B,MK!M:M)))</f>
        <v>Type</v>
      </c>
      <c r="N43" s="366" t="str">
        <f>IF(AND(NOT(ISBLANK($B43)),ISNUMBER($B43)),IF(ISBLANK(LOOKUP($B43,L!$B:$B,L!N:N)),"",LOOKUP($B43,L!$B:$B,L!N:N)),IF(OR($A43=0,ISBLANK($A43)),"",LOOKUP($A43,MK!$B:$B,MK!N:N)))</f>
        <v>Naval Combat</v>
      </c>
      <c r="O43" s="366" t="str">
        <f>IF(AND(NOT(ISBLANK($B43)),ISNUMBER($B43)),IF(ISBLANK(LOOKUP($B43,L!$B:$B,L!O:O)),"",LOOKUP($B43,L!$B:$B,L!O:O)),IF(OR($A43=0,ISBLANK($A43)),"",LOOKUP($A43,MK!$B:$B,MK!O:O)))</f>
        <v>PF(A)</v>
      </c>
      <c r="P43" s="366" t="str">
        <f>IF(AND(NOT(ISBLANK($B43)),ISNUMBER($B43)),IF(ISBLANK(LOOKUP($B43,L!$B:$B,L!P:P)),"",LOOKUP($B43,L!$B:$B,L!P:P)),IF(OR($A43=0,ISBLANK($A43)),"",LOOKUP($A43,MK!$B:$B,MK!P:P)))</f>
        <v>Find(A)</v>
      </c>
      <c r="Q43" s="366" t="str">
        <f>IF(AND(NOT(ISBLANK($B43)),ISNUMBER($B43)),IF(ISBLANK(LOOKUP($B43,L!$B:$B,L!Q:Q)),"",LOOKUP($B43,L!$B:$B,L!Q:Q)),IF(OR($A43=0,ISBLANK($A43)),"",LOOKUP($A43,MK!$B:$B,MK!Q:Q)))</f>
        <v>PF(D)</v>
      </c>
      <c r="R43" s="366" t="str">
        <f>IF(AND(NOT(ISBLANK($B43)),ISNUMBER($B43)),IF(ISBLANK(LOOKUP($B43,L!$B:$B,L!R:R)),"",LOOKUP($B43,L!$B:$B,L!R:R)),IF(OR($A43=0,ISBLANK($A43)),"",LOOKUP($A43,MK!$B:$B,MK!R:R)))</f>
        <v>Find(D)</v>
      </c>
      <c r="S43" s="366" t="str">
        <f>IF(AND(NOT(ISBLANK($B43)),ISNUMBER($B43)),IF(ISBLANK(LOOKUP($B43,L!$B:$B,L!S:S)),"",LOOKUP($B43,L!$B:$B,L!S:S)),IF(OR($A43=0,ISBLANK($A43)),"",LOOKUP($A43,MK!$B:$B,MK!S:S)))</f>
        <v>SPs</v>
      </c>
      <c r="T43" s="366" t="str">
        <f>IF(AND(NOT(ISBLANK($B43)),ISNUMBER($B43)),IF(ISBLANK(LOOKUP($B43,L!$B:$B,L!T:T)),"",LOOKUP($B43,L!$B:$B,L!T:T)),IF(OR($A43=0,ISBLANK($A43)),"",LOOKUP($A43,MK!$B:$B,MK!T:T)))</f>
        <v>WLT</v>
      </c>
      <c r="U43" s="368" t="str">
        <f>IF(AND(NOT(ISBLANK($B43)),ISNUMBER($B43)),IF(ISBLANK(LOOKUP($B43,L!$B:$B,L!U:U)),"",LOOKUP($B43,L!$B:$B,L!U:U)),IF(OR($A43=0,ISBLANK($A43)),"",LOOKUP($A43,MK!$B:$B,MK!U:U)))</f>
        <v>Combat Log (CL).</v>
      </c>
    </row>
    <row r="44" spans="1:21" s="2" customFormat="1" ht="14.25" customHeight="1" x14ac:dyDescent="0.25">
      <c r="A44" s="283"/>
      <c r="B44" s="73">
        <v>7318</v>
      </c>
      <c r="C44" s="363">
        <f>IF(AND(NOT(ISBLANK($B44)),ISNUMBER($B44)),IF(ISBLANK(LOOKUP($B44,L!$B:$B,L!C:C)),"",LOOKUP($B44,L!$B:$B,L!C:C)),IF(OR($A44=0,ISBLANK($A44)),"",LOOKUP($A44,MK!$B:$B,MK!C:C)))</f>
        <v>18</v>
      </c>
      <c r="D44" s="73" t="str">
        <f>IF(AND(NOT(ISBLANK($B44)),ISNUMBER($B44)),IF(ISBLANK(LOOKUP($B44,L!$B:$B,L!D:D)),"",LOOKUP($B44,L!$B:$B,L!D:D)),IF(OR($A44=0,ISBLANK($A44)),"",LOOKUP($A44,MK!$B:$B,MK!D:D)))</f>
        <v>JA</v>
      </c>
      <c r="E44" s="73">
        <f>IF(AND(NOT(ISBLANK($B44)),ISNUMBER($B44)),IF(ISBLANK(LOOKUP($B44,L!$B:$B,L!E:E)),"",LOOKUP($B44,L!$B:$B,L!E:E)),IF(OR($A44=0,ISBLANK($A44)),"",LOOKUP($A44,MK!$B:$B,MK!E:E)))</f>
        <v>42</v>
      </c>
      <c r="F44" s="363">
        <f>IF(AND(NOT(ISBLANK($B44)),ISNUMBER($B44)),IF(ISBLANK(LOOKUP($B44,L!$B:$B,L!F:F)),"",LOOKUP($B44,L!$B:$B,L!F:F)),IF(OR($A44=0,ISBLANK($A44)),"",LOOKUP($A44,MK!$B:$B,MK!F:F)))</f>
        <v>8</v>
      </c>
      <c r="G44" s="363">
        <f>IF(AND(NOT(ISBLANK($B44)),ISNUMBER($B44)),IF(ISBLANK(LOOKUP($B44,L!$B:$B,L!G:G)),"",LOOKUP($B44,L!$B:$B,L!G:G)),IF(OR($A44=0,ISBLANK($A44)),"",LOOKUP($A44,MK!$B:$B,MK!G:G)))</f>
        <v>2</v>
      </c>
      <c r="H44" s="363" t="str">
        <f>IF(AND(NOT(ISBLANK($B44)),ISNUMBER($B44)),IF(ISBLANK(LOOKUP($B44,L!$B:$B,L!H:H)),"",LOOKUP($B44,L!$B:$B,L!H:H)),IF(OR($A44=0,ISBLANK($A44)),"",LOOKUP($A44,MK!$B:$B,MK!H:H)))</f>
        <v>Pacific</v>
      </c>
      <c r="I44" s="363" t="str">
        <f>IF(AND(NOT(ISBLANK($B44)),ISNUMBER($B44)),IF(ISBLANK(LOOKUP($B44,L!$B:$B,L!I:I)),"",LOOKUP($B44,L!$B:$B,L!I:I)),IF(OR($A44=0,ISBLANK($A44)),"",LOOKUP($A44,MK!$B:$B,MK!I:I)))</f>
        <v>USA</v>
      </c>
      <c r="J44" s="363" t="str">
        <f>IF(AND(NOT(ISBLANK($B44)),ISNUMBER($B44)),IF(ISBLANK(LOOKUP($B44,L!$B:$B,L!J:J)),"",LOOKUP($B44,L!$B:$B,L!J:J)),IF(OR($A44=0,ISBLANK($A44)),"",LOOKUP($A44,MK!$B:$B,MK!J:J)))</f>
        <v>JPN</v>
      </c>
      <c r="K44" s="363" t="str">
        <f>IF(AND(NOT(ISBLANK($B44)),ISNUMBER($B44)),IF(ISBLANK(LOOKUP($B44,L!$B:$B,L!K:K)),"",LOOKUP($B44,L!$B:$B,L!K:K)),IF(OR($A44=0,ISBLANK($A44)),"",LOOKUP($A44,MK!$B:$B,MK!K:K)))</f>
        <v>NC</v>
      </c>
      <c r="L44" s="363" t="str">
        <f>IF(AND(NOT(ISBLANK($B44)),ISNUMBER($B44)),IF(ISBLANK(LOOKUP($B44,L!$B:$B,L!L:L)),"",LOOKUP($B44,L!$B:$B,L!L:L)),IF(OR($A44=0,ISBLANK($A44)),"",LOOKUP($A44,MK!$B:$B,MK!L:L)))</f>
        <v>NavAir</v>
      </c>
      <c r="M44" s="363" t="str">
        <f>IF(AND(NOT(ISBLANK($B44)),ISNUMBER($B44)),IF(ISBLANK(LOOKUP($B44,L!$B:$B,L!M:M)),"",LOOKUP($B44,L!$B:$B,L!M:M)),IF(OR($A44=0,ISBLANK($A44)),"",LOOKUP($A44,MK!$B:$B,MK!M:M)))</f>
        <v>Miss</v>
      </c>
      <c r="N44" s="363" t="str">
        <f>IF(AND(NOT(ISBLANK($B44)),ISNUMBER($B44)),IF(ISBLANK(LOOKUP($B44,L!$B:$B,L!N:N)),"",LOOKUP($B44,L!$B:$B,L!N:N)),IF(OR($A44=0,ISBLANK($A44)),"",LOOKUP($A44,MK!$B:$B,MK!N:N)))</f>
        <v>China Sea</v>
      </c>
      <c r="O44" s="363">
        <f>IF(AND(NOT(ISBLANK($B44)),ISNUMBER($B44)),IF(ISBLANK(LOOKUP($B44,L!$B:$B,L!O:O)),"",LOOKUP($B44,L!$B:$B,L!O:O)),IF(OR($A44=0,ISBLANK($A44)),"",LOOKUP($A44,MK!$B:$B,MK!O:O)))</f>
        <v>0.5</v>
      </c>
      <c r="P44" s="363">
        <f>IF(AND(NOT(ISBLANK($B44)),ISNUMBER($B44)),IF(ISBLANK(LOOKUP($B44,L!$B:$B,L!P:P)),"",LOOKUP($B44,L!$B:$B,L!P:P)),IF(OR($A44=0,ISBLANK($A44)),"",LOOKUP($A44,MK!$B:$B,MK!P:P)))</f>
        <v>0</v>
      </c>
      <c r="Q44" s="363">
        <f>IF(AND(NOT(ISBLANK($B44)),ISNUMBER($B44)),IF(ISBLANK(LOOKUP($B44,L!$B:$B,L!Q:Q)),"",LOOKUP($B44,L!$B:$B,L!Q:Q)),IF(OR($A44=0,ISBLANK($A44)),"",LOOKUP($A44,MK!$B:$B,MK!Q:Q)))</f>
        <v>0.2</v>
      </c>
      <c r="R44" s="363">
        <f>IF(AND(NOT(ISBLANK($B44)),ISNUMBER($B44)),IF(ISBLANK(LOOKUP($B44,L!$B:$B,L!R:R)),"",LOOKUP($B44,L!$B:$B,L!R:R)),IF(OR($A44=0,ISBLANK($A44)),"",LOOKUP($A44,MK!$B:$B,MK!R:R)))</f>
        <v>0</v>
      </c>
      <c r="S44" s="363" t="str">
        <f>IF(AND(NOT(ISBLANK($B44)),ISNUMBER($B44)),IF(ISBLANK(LOOKUP($B44,L!$B:$B,L!S:S)),"",LOOKUP($B44,L!$B:$B,L!S:S)),IF(OR($A44=0,ISBLANK($A44)),"",LOOKUP($A44,MK!$B:$B,MK!S:S)))</f>
        <v/>
      </c>
      <c r="T44" s="363" t="str">
        <f>IF(AND(NOT(ISBLANK($B44)),ISNUMBER($B44)),IF(ISBLANK(LOOKUP($B44,L!$B:$B,L!T:T)),"",LOOKUP($B44,L!$B:$B,L!T:T)),IF(OR($A44=0,ISBLANK($A44)),"",LOOKUP($A44,MK!$B:$B,MK!T:T)))</f>
        <v/>
      </c>
      <c r="U44" s="365" t="str">
        <f>IF(AND(NOT(ISBLANK($B44)),ISNUMBER($B44)),IF(ISBLANK(LOOKUP($B44,L!$B:$B,L!U:U)),"",LOOKUP($B44,L!$B:$B,L!U:U)),IF(OR($A44=0,ISBLANK($A44)),"",LOOKUP($A44,MK!$B:$B,MK!U:U)))</f>
        <v>[Naval RD2] Both sides remain.  USN does NOT, IJN DOES commit subs; Search(R/B=AL/AX):  USN=6, IJN=5, neither find.</v>
      </c>
    </row>
    <row r="45" spans="1:21" s="2" customFormat="1" x14ac:dyDescent="0.25">
      <c r="A45" s="283">
        <v>41</v>
      </c>
      <c r="B45" s="74"/>
      <c r="C45" s="366" t="str">
        <f>IF(AND(NOT(ISBLANK($B45)),ISNUMBER($B45)),IF(ISBLANK(LOOKUP($B45,L!$B:$B,L!C:C)),"",LOOKUP($B45,L!$B:$B,L!C:C)),IF(OR($A45=0,ISBLANK($A45)),"",LOOKUP($A45,MK!$B:$B,MK!C:C)))</f>
        <v xml:space="preserve"> --</v>
      </c>
      <c r="D45" s="74" t="str">
        <f>IF(AND(NOT(ISBLANK($B45)),ISNUMBER($B45)),IF(ISBLANK(LOOKUP($B45,L!$B:$B,L!D:D)),"",LOOKUP($B45,L!$B:$B,L!D:D)),IF(OR($A45=0,ISBLANK($A45)),"",LOOKUP($A45,MK!$B:$B,MK!D:D)))</f>
        <v xml:space="preserve"> --</v>
      </c>
      <c r="E45" s="74" t="str">
        <f>IF(AND(NOT(ISBLANK($B45)),ISNUMBER($B45)),IF(ISBLANK(LOOKUP($B45,L!$B:$B,L!E:E)),"",LOOKUP($B45,L!$B:$B,L!E:E)),IF(OR($A45=0,ISBLANK($A45)),"",LOOKUP($A45,MK!$B:$B,MK!E:E)))</f>
        <v xml:space="preserve"> --</v>
      </c>
      <c r="F45" s="366" t="str">
        <f>IF(AND(NOT(ISBLANK($B45)),ISNUMBER($B45)),IF(ISBLANK(LOOKUP($B45,L!$B:$B,L!F:F)),"",LOOKUP($B45,L!$B:$B,L!F:F)),IF(OR($A45=0,ISBLANK($A45)),"",LOOKUP($A45,MK!$B:$B,MK!F:F)))</f>
        <v xml:space="preserve"> --</v>
      </c>
      <c r="G45" s="366" t="str">
        <f>IF(AND(NOT(ISBLANK($B45)),ISNUMBER($B45)),IF(ISBLANK(LOOKUP($B45,L!$B:$B,L!G:G)),"",LOOKUP($B45,L!$B:$B,L!G:G)),IF(OR($A45=0,ISBLANK($A45)),"",LOOKUP($A45,MK!$B:$B,MK!G:G)))</f>
        <v xml:space="preserve"> --</v>
      </c>
      <c r="H45" s="366" t="str">
        <f>IF(AND(NOT(ISBLANK($B45)),ISNUMBER($B45)),IF(ISBLANK(LOOKUP($B45,L!$B:$B,L!H:H)),"",LOOKUP($B45,L!$B:$B,L!H:H)),IF(OR($A45=0,ISBLANK($A45)),"",LOOKUP($A45,MK!$B:$B,MK!H:H)))</f>
        <v xml:space="preserve"> --------------</v>
      </c>
      <c r="I45" s="366" t="str">
        <f>IF(AND(NOT(ISBLANK($B45)),ISNUMBER($B45)),IF(ISBLANK(LOOKUP($B45,L!$B:$B,L!I:I)),"",LOOKUP($B45,L!$B:$B,L!I:I)),IF(OR($A45=0,ISBLANK($A45)),"",LOOKUP($A45,MK!$B:$B,MK!I:I)))</f>
        <v xml:space="preserve"> ---------</v>
      </c>
      <c r="J45" s="366" t="str">
        <f>IF(AND(NOT(ISBLANK($B45)),ISNUMBER($B45)),IF(ISBLANK(LOOKUP($B45,L!$B:$B,L!J:J)),"",LOOKUP($B45,L!$B:$B,L!J:J)),IF(OR($A45=0,ISBLANK($A45)),"",LOOKUP($A45,MK!$B:$B,MK!J:J)))</f>
        <v xml:space="preserve"> ---------</v>
      </c>
      <c r="K45" s="366" t="str">
        <f>IF(AND(NOT(ISBLANK($B45)),ISNUMBER($B45)),IF(ISBLANK(LOOKUP($B45,L!$B:$B,L!K:K)),"",LOOKUP($B45,L!$B:$B,L!K:K)),IF(OR($A45=0,ISBLANK($A45)),"",LOOKUP($A45,MK!$B:$B,MK!K:K)))</f>
        <v xml:space="preserve"> ------</v>
      </c>
      <c r="L45" s="366" t="str">
        <f>IF(AND(NOT(ISBLANK($B45)),ISNUMBER($B45)),IF(ISBLANK(LOOKUP($B45,L!$B:$B,L!L:L)),"",LOOKUP($B45,L!$B:$B,L!L:L)),IF(OR($A45=0,ISBLANK($A45)),"",LOOKUP($A45,MK!$B:$B,MK!L:L)))</f>
        <v xml:space="preserve"> ---------</v>
      </c>
      <c r="M45" s="366" t="str">
        <f>IF(AND(NOT(ISBLANK($B45)),ISNUMBER($B45)),IF(ISBLANK(LOOKUP($B45,L!$B:$B,L!M:M)),"",LOOKUP($B45,L!$B:$B,L!M:M)),IF(OR($A45=0,ISBLANK($A45)),"",LOOKUP($A45,MK!$B:$B,MK!M:M)))</f>
        <v xml:space="preserve"> ---------</v>
      </c>
      <c r="N45" s="366" t="str">
        <f>IF(AND(NOT(ISBLANK($B45)),ISNUMBER($B45)),IF(ISBLANK(LOOKUP($B45,L!$B:$B,L!N:N)),"",LOOKUP($B45,L!$B:$B,L!N:N)),IF(OR($A45=0,ISBLANK($A45)),"",LOOKUP($A45,MK!$B:$B,MK!N:N)))</f>
        <v xml:space="preserve"> ---------------------------</v>
      </c>
      <c r="O45" s="366" t="str">
        <f>IF(AND(NOT(ISBLANK($B45)),ISNUMBER($B45)),IF(ISBLANK(LOOKUP($B45,L!$B:$B,L!O:O)),"",LOOKUP($B45,L!$B:$B,L!O:O)),IF(OR($A45=0,ISBLANK($A45)),"",LOOKUP($A45,MK!$B:$B,MK!O:O)))</f>
        <v xml:space="preserve"> --------</v>
      </c>
      <c r="P45" s="366" t="str">
        <f>IF(AND(NOT(ISBLANK($B45)),ISNUMBER($B45)),IF(ISBLANK(LOOKUP($B45,L!$B:$B,L!P:P)),"",LOOKUP($B45,L!$B:$B,L!P:P)),IF(OR($A45=0,ISBLANK($A45)),"",LOOKUP($A45,MK!$B:$B,MK!P:P)))</f>
        <v xml:space="preserve"> --------</v>
      </c>
      <c r="Q45" s="366" t="str">
        <f>IF(AND(NOT(ISBLANK($B45)),ISNUMBER($B45)),IF(ISBLANK(LOOKUP($B45,L!$B:$B,L!Q:Q)),"",LOOKUP($B45,L!$B:$B,L!Q:Q)),IF(OR($A45=0,ISBLANK($A45)),"",LOOKUP($A45,MK!$B:$B,MK!Q:Q)))</f>
        <v xml:space="preserve"> --------</v>
      </c>
      <c r="R45" s="366" t="str">
        <f>IF(AND(NOT(ISBLANK($B45)),ISNUMBER($B45)),IF(ISBLANK(LOOKUP($B45,L!$B:$B,L!R:R)),"",LOOKUP($B45,L!$B:$B,L!R:R)),IF(OR($A45=0,ISBLANK($A45)),"",LOOKUP($A45,MK!$B:$B,MK!R:R)))</f>
        <v xml:space="preserve"> --------</v>
      </c>
      <c r="S45" s="366" t="str">
        <f>IF(AND(NOT(ISBLANK($B45)),ISNUMBER($B45)),IF(ISBLANK(LOOKUP($B45,L!$B:$B,L!S:S)),"",LOOKUP($B45,L!$B:$B,L!S:S)),IF(OR($A45=0,ISBLANK($A45)),"",LOOKUP($A45,MK!$B:$B,MK!S:S)))</f>
        <v xml:space="preserve"> --------</v>
      </c>
      <c r="T45" s="366" t="str">
        <f>IF(AND(NOT(ISBLANK($B45)),ISNUMBER($B45)),IF(ISBLANK(LOOKUP($B45,L!$B:$B,L!T:T)),"",LOOKUP($B45,L!$B:$B,L!T:T)),IF(OR($A45=0,ISBLANK($A45)),"",LOOKUP($A45,MK!$B:$B,MK!T:T)))</f>
        <v xml:space="preserve"> --------</v>
      </c>
      <c r="U45" s="368" t="str">
        <f>IF(AND(NOT(ISBLANK($B45)),ISNUMBER($B45)),IF(ISBLANK(LOOKUP($B45,L!$B:$B,L!U:U)),"",LOOKUP($B45,L!$B:$B,L!U:U)),IF(OR($A45=0,ISBLANK($A45)),"",LOOKUP($A45,MK!$B:$B,MK!U:U)))</f>
        <v xml:space="preserve"> ----------------------------------------------------------------------------------------------------------------------------------------------------------------------------------------------------------</v>
      </c>
    </row>
    <row r="46" spans="1:21" s="2" customFormat="1" x14ac:dyDescent="0.25">
      <c r="A46" s="283">
        <v>25</v>
      </c>
      <c r="B46" s="73"/>
      <c r="C46" s="363" t="str">
        <f>IF(AND(NOT(ISBLANK($B46)),ISNUMBER($B46)),IF(ISBLANK(LOOKUP($B46,L!$B:$B,L!C:C)),"",LOOKUP($B46,L!$B:$B,L!C:C)),IF(OR($A46=0,ISBLANK($A46)),"",LOOKUP($A46,MK!$B:$B,MK!C:C)))</f>
        <v>TU</v>
      </c>
      <c r="D46" s="73" t="str">
        <f>IF(AND(NOT(ISBLANK($B46)),ISNUMBER($B46)),IF(ISBLANK(LOOKUP($B46,L!$B:$B,L!D:D)),"",LOOKUP($B46,L!$B:$B,L!D:D)),IF(OR($A46=0,ISBLANK($A46)),"",LOOKUP($A46,MK!$B:$B,MK!D:D)))</f>
        <v>MO</v>
      </c>
      <c r="E46" s="73" t="str">
        <f>IF(AND(NOT(ISBLANK($B46)),ISNUMBER($B46)),IF(ISBLANK(LOOKUP($B46,L!$B:$B,L!E:E)),"",LOOKUP($B46,L!$B:$B,L!E:E)),IF(OR($A46=0,ISBLANK($A46)),"",LOOKUP($A46,MK!$B:$B,MK!E:E)))</f>
        <v>YR</v>
      </c>
      <c r="F46" s="363" t="str">
        <f>IF(AND(NOT(ISBLANK($B46)),ISNUMBER($B46)),IF(ISBLANK(LOOKUP($B46,L!$B:$B,L!F:F)),"",LOOKUP($B46,L!$B:$B,L!F:F)),IF(OR($A46=0,ISBLANK($A46)),"",LOOKUP($A46,MK!$B:$B,MK!F:F)))</f>
        <v>IM</v>
      </c>
      <c r="G46" s="363" t="str">
        <f>IF(AND(NOT(ISBLANK($B46)),ISNUMBER($B46)),IF(ISBLANK(LOOKUP($B46,L!$B:$B,L!G:G)),"",LOOKUP($B46,L!$B:$B,L!G:G)),IF(OR($A46=0,ISBLANK($A46)),"",LOOKUP($A46,MK!$B:$B,MK!G:G)))</f>
        <v>RD</v>
      </c>
      <c r="H46" s="363" t="str">
        <f>IF(AND(NOT(ISBLANK($B46)),ISNUMBER($B46)),IF(ISBLANK(LOOKUP($B46,L!$B:$B,L!H:H)),"",LOOKUP($B46,L!$B:$B,L!H:H)),IF(OR($A46=0,ISBLANK($A46)),"",LOOKUP($A46,MK!$B:$B,MK!H:H)))</f>
        <v>Theater</v>
      </c>
      <c r="I46" s="363" t="str">
        <f>IF(AND(NOT(ISBLANK($B46)),ISNUMBER($B46)),IF(ISBLANK(LOOKUP($B46,L!$B:$B,L!I:I)),"",LOOKUP($B46,L!$B:$B,L!I:I)),IF(OR($A46=0,ISBLANK($A46)),"",LOOKUP($A46,MK!$B:$B,MK!I:I)))</f>
        <v>Att MP</v>
      </c>
      <c r="J46" s="363" t="str">
        <f>IF(AND(NOT(ISBLANK($B46)),ISNUMBER($B46)),IF(ISBLANK(LOOKUP($B46,L!$B:$B,L!J:J)),"",LOOKUP($B46,L!$B:$B,L!J:J)),IF(OR($A46=0,ISBLANK($A46)),"",LOOKUP($A46,MK!$B:$B,MK!J:J)))</f>
        <v>Def MP</v>
      </c>
      <c r="K46" s="363" t="str">
        <f>IF(AND(NOT(ISBLANK($B46)),ISNUMBER($B46)),IF(ISBLANK(LOOKUP($B46,L!$B:$B,L!K:K)),"",LOOKUP($B46,L!$B:$B,L!K:K)),IF(OR($A46=0,ISBLANK($A46)),"",LOOKUP($A46,MK!$B:$B,MK!K:K)))</f>
        <v>NC</v>
      </c>
      <c r="L46" s="363" t="str">
        <f>IF(AND(NOT(ISBLANK($B46)),ISNUMBER($B46)),IF(ISBLANK(LOOKUP($B46,L!$B:$B,L!L:L)),"",LOOKUP($B46,L!$B:$B,L!L:L)),IF(OR($A46=0,ISBLANK($A46)),"",LOOKUP($A46,MK!$B:$B,MK!L:L)))</f>
        <v>Obj Ty</v>
      </c>
      <c r="M46" s="363" t="str">
        <f>IF(AND(NOT(ISBLANK($B46)),ISNUMBER($B46)),IF(ISBLANK(LOOKUP($B46,L!$B:$B,L!M:M)),"",LOOKUP($B46,L!$B:$B,L!M:M)),IF(OR($A46=0,ISBLANK($A46)),"",LOOKUP($A46,MK!$B:$B,MK!M:M)))</f>
        <v>Type</v>
      </c>
      <c r="N46" s="363" t="str">
        <f>IF(AND(NOT(ISBLANK($B46)),ISNUMBER($B46)),IF(ISBLANK(LOOKUP($B46,L!$B:$B,L!N:N)),"",LOOKUP($B46,L!$B:$B,L!N:N)),IF(OR($A46=0,ISBLANK($A46)),"",LOOKUP($A46,MK!$B:$B,MK!N:N)))</f>
        <v>Naval Combat</v>
      </c>
      <c r="O46" s="363" t="str">
        <f>IF(AND(NOT(ISBLANK($B46)),ISNUMBER($B46)),IF(ISBLANK(LOOKUP($B46,L!$B:$B,L!O:O)),"",LOOKUP($B46,L!$B:$B,L!O:O)),IF(OR($A46=0,ISBLANK($A46)),"",LOOKUP($A46,MK!$B:$B,MK!O:O)))</f>
        <v>PF(A)</v>
      </c>
      <c r="P46" s="363" t="str">
        <f>IF(AND(NOT(ISBLANK($B46)),ISNUMBER($B46)),IF(ISBLANK(LOOKUP($B46,L!$B:$B,L!P:P)),"",LOOKUP($B46,L!$B:$B,L!P:P)),IF(OR($A46=0,ISBLANK($A46)),"",LOOKUP($A46,MK!$B:$B,MK!P:P)))</f>
        <v>Find(A)</v>
      </c>
      <c r="Q46" s="363" t="str">
        <f>IF(AND(NOT(ISBLANK($B46)),ISNUMBER($B46)),IF(ISBLANK(LOOKUP($B46,L!$B:$B,L!Q:Q)),"",LOOKUP($B46,L!$B:$B,L!Q:Q)),IF(OR($A46=0,ISBLANK($A46)),"",LOOKUP($A46,MK!$B:$B,MK!Q:Q)))</f>
        <v>PF(D)</v>
      </c>
      <c r="R46" s="363" t="str">
        <f>IF(AND(NOT(ISBLANK($B46)),ISNUMBER($B46)),IF(ISBLANK(LOOKUP($B46,L!$B:$B,L!R:R)),"",LOOKUP($B46,L!$B:$B,L!R:R)),IF(OR($A46=0,ISBLANK($A46)),"",LOOKUP($A46,MK!$B:$B,MK!R:R)))</f>
        <v>Find(D)</v>
      </c>
      <c r="S46" s="363" t="str">
        <f>IF(AND(NOT(ISBLANK($B46)),ISNUMBER($B46)),IF(ISBLANK(LOOKUP($B46,L!$B:$B,L!S:S)),"",LOOKUP($B46,L!$B:$B,L!S:S)),IF(OR($A46=0,ISBLANK($A46)),"",LOOKUP($A46,MK!$B:$B,MK!S:S)))</f>
        <v>SPs</v>
      </c>
      <c r="T46" s="363" t="str">
        <f>IF(AND(NOT(ISBLANK($B46)),ISNUMBER($B46)),IF(ISBLANK(LOOKUP($B46,L!$B:$B,L!T:T)),"",LOOKUP($B46,L!$B:$B,L!T:T)),IF(OR($A46=0,ISBLANK($A46)),"",LOOKUP($A46,MK!$B:$B,MK!T:T)))</f>
        <v>WLT</v>
      </c>
      <c r="U46" s="365" t="str">
        <f>IF(AND(NOT(ISBLANK($B46)),ISNUMBER($B46)),IF(ISBLANK(LOOKUP($B46,L!$B:$B,L!U:U)),"",LOOKUP($B46,L!$B:$B,L!U:U)),IF(OR($A46=0,ISBLANK($A46)),"",LOOKUP($A46,MK!$B:$B,MK!U:U)))</f>
        <v>Combat Log (CL).</v>
      </c>
    </row>
    <row r="47" spans="1:21" s="2" customFormat="1" x14ac:dyDescent="0.25">
      <c r="A47" s="283"/>
      <c r="B47" s="74">
        <v>7319</v>
      </c>
      <c r="C47" s="366">
        <f>IF(AND(NOT(ISBLANK($B47)),ISNUMBER($B47)),IF(ISBLANK(LOOKUP($B47,L!$B:$B,L!C:C)),"",LOOKUP($B47,L!$B:$B,L!C:C)),IF(OR($A47=0,ISBLANK($A47)),"",LOOKUP($A47,MK!$B:$B,MK!C:C)))</f>
        <v>18</v>
      </c>
      <c r="D47" s="74" t="str">
        <f>IF(AND(NOT(ISBLANK($B47)),ISNUMBER($B47)),IF(ISBLANK(LOOKUP($B47,L!$B:$B,L!D:D)),"",LOOKUP($B47,L!$B:$B,L!D:D)),IF(OR($A47=0,ISBLANK($A47)),"",LOOKUP($A47,MK!$B:$B,MK!D:D)))</f>
        <v>JA</v>
      </c>
      <c r="E47" s="74">
        <f>IF(AND(NOT(ISBLANK($B47)),ISNUMBER($B47)),IF(ISBLANK(LOOKUP($B47,L!$B:$B,L!E:E)),"",LOOKUP($B47,L!$B:$B,L!E:E)),IF(OR($A47=0,ISBLANK($A47)),"",LOOKUP($A47,MK!$B:$B,MK!E:E)))</f>
        <v>42</v>
      </c>
      <c r="F47" s="366">
        <f>IF(AND(NOT(ISBLANK($B47)),ISNUMBER($B47)),IF(ISBLANK(LOOKUP($B47,L!$B:$B,L!F:F)),"",LOOKUP($B47,L!$B:$B,L!F:F)),IF(OR($A47=0,ISBLANK($A47)),"",LOOKUP($A47,MK!$B:$B,MK!F:F)))</f>
        <v>8</v>
      </c>
      <c r="G47" s="366">
        <f>IF(AND(NOT(ISBLANK($B47)),ISNUMBER($B47)),IF(ISBLANK(LOOKUP($B47,L!$B:$B,L!G:G)),"",LOOKUP($B47,L!$B:$B,L!G:G)),IF(OR($A47=0,ISBLANK($A47)),"",LOOKUP($A47,MK!$B:$B,MK!G:G)))</f>
        <v>1</v>
      </c>
      <c r="H47" s="366" t="str">
        <f>IF(AND(NOT(ISBLANK($B47)),ISNUMBER($B47)),IF(ISBLANK(LOOKUP($B47,L!$B:$B,L!H:H)),"",LOOKUP($B47,L!$B:$B,L!H:H)),IF(OR($A47=0,ISBLANK($A47)),"",LOOKUP($A47,MK!$B:$B,MK!H:H)))</f>
        <v>Pacific</v>
      </c>
      <c r="I47" s="366" t="str">
        <f>IF(AND(NOT(ISBLANK($B47)),ISNUMBER($B47)),IF(ISBLANK(LOOKUP($B47,L!$B:$B,L!I:I)),"",LOOKUP($B47,L!$B:$B,L!I:I)),IF(OR($A47=0,ISBLANK($A47)),"",LOOKUP($A47,MK!$B:$B,MK!I:I)))</f>
        <v>USA</v>
      </c>
      <c r="J47" s="366" t="str">
        <f>IF(AND(NOT(ISBLANK($B47)),ISNUMBER($B47)),IF(ISBLANK(LOOKUP($B47,L!$B:$B,L!J:J)),"",LOOKUP($B47,L!$B:$B,L!J:J)),IF(OR($A47=0,ISBLANK($A47)),"",LOOKUP($A47,MK!$B:$B,MK!J:J)))</f>
        <v>JPN</v>
      </c>
      <c r="K47" s="366" t="str">
        <f>IF(AND(NOT(ISBLANK($B47)),ISNUMBER($B47)),IF(ISBLANK(LOOKUP($B47,L!$B:$B,L!K:K)),"",LOOKUP($B47,L!$B:$B,L!K:K)),IF(OR($A47=0,ISBLANK($A47)),"",LOOKUP($A47,MK!$B:$B,MK!K:K)))</f>
        <v>NC</v>
      </c>
      <c r="L47" s="366" t="str">
        <f>IF(AND(NOT(ISBLANK($B47)),ISNUMBER($B47)),IF(ISBLANK(LOOKUP($B47,L!$B:$B,L!L:L)),"",LOOKUP($B47,L!$B:$B,L!L:L)),IF(OR($A47=0,ISBLANK($A47)),"",LOOKUP($A47,MK!$B:$B,MK!L:L)))</f>
        <v>Surface</v>
      </c>
      <c r="M47" s="366" t="str">
        <f>IF(AND(NOT(ISBLANK($B47)),ISNUMBER($B47)),IF(ISBLANK(LOOKUP($B47,L!$B:$B,L!M:M)),"",LOOKUP($B47,L!$B:$B,L!M:M)),IF(OR($A47=0,ISBLANK($A47)),"",LOOKUP($A47,MK!$B:$B,MK!M:M)))</f>
        <v>Miss</v>
      </c>
      <c r="N47" s="366" t="str">
        <f>IF(AND(NOT(ISBLANK($B47)),ISNUMBER($B47)),IF(ISBLANK(LOOKUP($B47,L!$B:$B,L!N:N)),"",LOOKUP($B47,L!$B:$B,L!N:N)),IF(OR($A47=0,ISBLANK($A47)),"",LOOKUP($A47,MK!$B:$B,MK!N:N)))</f>
        <v>South China Seea</v>
      </c>
      <c r="O47" s="366">
        <f>IF(AND(NOT(ISBLANK($B47)),ISNUMBER($B47)),IF(ISBLANK(LOOKUP($B47,L!$B:$B,L!O:O)),"",LOOKUP($B47,L!$B:$B,L!O:O)),IF(OR($A47=0,ISBLANK($A47)),"",LOOKUP($A47,MK!$B:$B,MK!O:O)))</f>
        <v>0.3</v>
      </c>
      <c r="P47" s="366">
        <f>IF(AND(NOT(ISBLANK($B47)),ISNUMBER($B47)),IF(ISBLANK(LOOKUP($B47,L!$B:$B,L!P:P)),"",LOOKUP($B47,L!$B:$B,L!P:P)),IF(OR($A47=0,ISBLANK($A47)),"",LOOKUP($A47,MK!$B:$B,MK!P:P)))</f>
        <v>0</v>
      </c>
      <c r="Q47" s="366">
        <f>IF(AND(NOT(ISBLANK($B47)),ISNUMBER($B47)),IF(ISBLANK(LOOKUP($B47,L!$B:$B,L!Q:Q)),"",LOOKUP($B47,L!$B:$B,L!Q:Q)),IF(OR($A47=0,ISBLANK($A47)),"",LOOKUP($A47,MK!$B:$B,MK!Q:Q)))</f>
        <v>0.3</v>
      </c>
      <c r="R47" s="366">
        <f>IF(AND(NOT(ISBLANK($B47)),ISNUMBER($B47)),IF(ISBLANK(LOOKUP($B47,L!$B:$B,L!R:R)),"",LOOKUP($B47,L!$B:$B,L!R:R)),IF(OR($A47=0,ISBLANK($A47)),"",LOOKUP($A47,MK!$B:$B,MK!R:R)))</f>
        <v>0</v>
      </c>
      <c r="S47" s="366" t="str">
        <f>IF(AND(NOT(ISBLANK($B47)),ISNUMBER($B47)),IF(ISBLANK(LOOKUP($B47,L!$B:$B,L!S:S)),"",LOOKUP($B47,L!$B:$B,L!S:S)),IF(OR($A47=0,ISBLANK($A47)),"",LOOKUP($A47,MK!$B:$B,MK!S:S)))</f>
        <v/>
      </c>
      <c r="T47" s="366" t="str">
        <f>IF(AND(NOT(ISBLANK($B47)),ISNUMBER($B47)),IF(ISBLANK(LOOKUP($B47,L!$B:$B,L!T:T)),"",LOOKUP($B47,L!$B:$B,L!T:T)),IF(OR($A47=0,ISBLANK($A47)),"",LOOKUP($A47,MK!$B:$B,MK!T:T)))</f>
        <v/>
      </c>
      <c r="U47" s="368" t="str">
        <f>IF(AND(NOT(ISBLANK($B47)),ISNUMBER($B47)),IF(ISBLANK(LOOKUP($B47,L!$B:$B,L!U:U)),"",LOOKUP($B47,L!$B:$B,L!U:U)),IF(OR($A47=0,ISBLANK($A47)),"",LOOKUP($A47,MK!$B:$B,MK!U:U)))</f>
        <v>[storm] USN CV Yorktown DD screen searches; IJN does NOT commit I-boats; Search(O/B=AL/AX):  USN=6, IJN=9; niether find.</v>
      </c>
    </row>
    <row r="48" spans="1:21" s="2" customFormat="1" x14ac:dyDescent="0.25">
      <c r="A48" s="283">
        <v>41</v>
      </c>
      <c r="B48" s="73"/>
      <c r="C48" s="363" t="str">
        <f>IF(AND(NOT(ISBLANK($B48)),ISNUMBER($B48)),IF(ISBLANK(LOOKUP($B48,L!$B:$B,L!C:C)),"",LOOKUP($B48,L!$B:$B,L!C:C)),IF(OR($A48=0,ISBLANK($A48)),"",LOOKUP($A48,MK!$B:$B,MK!C:C)))</f>
        <v xml:space="preserve"> --</v>
      </c>
      <c r="D48" s="73" t="str">
        <f>IF(AND(NOT(ISBLANK($B48)),ISNUMBER($B48)),IF(ISBLANK(LOOKUP($B48,L!$B:$B,L!D:D)),"",LOOKUP($B48,L!$B:$B,L!D:D)),IF(OR($A48=0,ISBLANK($A48)),"",LOOKUP($A48,MK!$B:$B,MK!D:D)))</f>
        <v xml:space="preserve"> --</v>
      </c>
      <c r="E48" s="73" t="str">
        <f>IF(AND(NOT(ISBLANK($B48)),ISNUMBER($B48)),IF(ISBLANK(LOOKUP($B48,L!$B:$B,L!E:E)),"",LOOKUP($B48,L!$B:$B,L!E:E)),IF(OR($A48=0,ISBLANK($A48)),"",LOOKUP($A48,MK!$B:$B,MK!E:E)))</f>
        <v xml:space="preserve"> --</v>
      </c>
      <c r="F48" s="363" t="str">
        <f>IF(AND(NOT(ISBLANK($B48)),ISNUMBER($B48)),IF(ISBLANK(LOOKUP($B48,L!$B:$B,L!F:F)),"",LOOKUP($B48,L!$B:$B,L!F:F)),IF(OR($A48=0,ISBLANK($A48)),"",LOOKUP($A48,MK!$B:$B,MK!F:F)))</f>
        <v xml:space="preserve"> --</v>
      </c>
      <c r="G48" s="363" t="str">
        <f>IF(AND(NOT(ISBLANK($B48)),ISNUMBER($B48)),IF(ISBLANK(LOOKUP($B48,L!$B:$B,L!G:G)),"",LOOKUP($B48,L!$B:$B,L!G:G)),IF(OR($A48=0,ISBLANK($A48)),"",LOOKUP($A48,MK!$B:$B,MK!G:G)))</f>
        <v xml:space="preserve"> --</v>
      </c>
      <c r="H48" s="363" t="str">
        <f>IF(AND(NOT(ISBLANK($B48)),ISNUMBER($B48)),IF(ISBLANK(LOOKUP($B48,L!$B:$B,L!H:H)),"",LOOKUP($B48,L!$B:$B,L!H:H)),IF(OR($A48=0,ISBLANK($A48)),"",LOOKUP($A48,MK!$B:$B,MK!H:H)))</f>
        <v xml:space="preserve"> --------------</v>
      </c>
      <c r="I48" s="363" t="str">
        <f>IF(AND(NOT(ISBLANK($B48)),ISNUMBER($B48)),IF(ISBLANK(LOOKUP($B48,L!$B:$B,L!I:I)),"",LOOKUP($B48,L!$B:$B,L!I:I)),IF(OR($A48=0,ISBLANK($A48)),"",LOOKUP($A48,MK!$B:$B,MK!I:I)))</f>
        <v xml:space="preserve"> ---------</v>
      </c>
      <c r="J48" s="363" t="str">
        <f>IF(AND(NOT(ISBLANK($B48)),ISNUMBER($B48)),IF(ISBLANK(LOOKUP($B48,L!$B:$B,L!J:J)),"",LOOKUP($B48,L!$B:$B,L!J:J)),IF(OR($A48=0,ISBLANK($A48)),"",LOOKUP($A48,MK!$B:$B,MK!J:J)))</f>
        <v xml:space="preserve"> ---------</v>
      </c>
      <c r="K48" s="363" t="str">
        <f>IF(AND(NOT(ISBLANK($B48)),ISNUMBER($B48)),IF(ISBLANK(LOOKUP($B48,L!$B:$B,L!K:K)),"",LOOKUP($B48,L!$B:$B,L!K:K)),IF(OR($A48=0,ISBLANK($A48)),"",LOOKUP($A48,MK!$B:$B,MK!K:K)))</f>
        <v xml:space="preserve"> ------</v>
      </c>
      <c r="L48" s="363" t="str">
        <f>IF(AND(NOT(ISBLANK($B48)),ISNUMBER($B48)),IF(ISBLANK(LOOKUP($B48,L!$B:$B,L!L:L)),"",LOOKUP($B48,L!$B:$B,L!L:L)),IF(OR($A48=0,ISBLANK($A48)),"",LOOKUP($A48,MK!$B:$B,MK!L:L)))</f>
        <v xml:space="preserve"> ---------</v>
      </c>
      <c r="M48" s="363" t="str">
        <f>IF(AND(NOT(ISBLANK($B48)),ISNUMBER($B48)),IF(ISBLANK(LOOKUP($B48,L!$B:$B,L!M:M)),"",LOOKUP($B48,L!$B:$B,L!M:M)),IF(OR($A48=0,ISBLANK($A48)),"",LOOKUP($A48,MK!$B:$B,MK!M:M)))</f>
        <v xml:space="preserve"> ---------</v>
      </c>
      <c r="N48" s="363" t="str">
        <f>IF(AND(NOT(ISBLANK($B48)),ISNUMBER($B48)),IF(ISBLANK(LOOKUP($B48,L!$B:$B,L!N:N)),"",LOOKUP($B48,L!$B:$B,L!N:N)),IF(OR($A48=0,ISBLANK($A48)),"",LOOKUP($A48,MK!$B:$B,MK!N:N)))</f>
        <v xml:space="preserve"> ---------------------------</v>
      </c>
      <c r="O48" s="363" t="str">
        <f>IF(AND(NOT(ISBLANK($B48)),ISNUMBER($B48)),IF(ISBLANK(LOOKUP($B48,L!$B:$B,L!O:O)),"",LOOKUP($B48,L!$B:$B,L!O:O)),IF(OR($A48=0,ISBLANK($A48)),"",LOOKUP($A48,MK!$B:$B,MK!O:O)))</f>
        <v xml:space="preserve"> --------</v>
      </c>
      <c r="P48" s="363" t="str">
        <f>IF(AND(NOT(ISBLANK($B48)),ISNUMBER($B48)),IF(ISBLANK(LOOKUP($B48,L!$B:$B,L!P:P)),"",LOOKUP($B48,L!$B:$B,L!P:P)),IF(OR($A48=0,ISBLANK($A48)),"",LOOKUP($A48,MK!$B:$B,MK!P:P)))</f>
        <v xml:space="preserve"> --------</v>
      </c>
      <c r="Q48" s="363" t="str">
        <f>IF(AND(NOT(ISBLANK($B48)),ISNUMBER($B48)),IF(ISBLANK(LOOKUP($B48,L!$B:$B,L!Q:Q)),"",LOOKUP($B48,L!$B:$B,L!Q:Q)),IF(OR($A48=0,ISBLANK($A48)),"",LOOKUP($A48,MK!$B:$B,MK!Q:Q)))</f>
        <v xml:space="preserve"> --------</v>
      </c>
      <c r="R48" s="363" t="str">
        <f>IF(AND(NOT(ISBLANK($B48)),ISNUMBER($B48)),IF(ISBLANK(LOOKUP($B48,L!$B:$B,L!R:R)),"",LOOKUP($B48,L!$B:$B,L!R:R)),IF(OR($A48=0,ISBLANK($A48)),"",LOOKUP($A48,MK!$B:$B,MK!R:R)))</f>
        <v xml:space="preserve"> --------</v>
      </c>
      <c r="S48" s="363" t="str">
        <f>IF(AND(NOT(ISBLANK($B48)),ISNUMBER($B48)),IF(ISBLANK(LOOKUP($B48,L!$B:$B,L!S:S)),"",LOOKUP($B48,L!$B:$B,L!S:S)),IF(OR($A48=0,ISBLANK($A48)),"",LOOKUP($A48,MK!$B:$B,MK!S:S)))</f>
        <v xml:space="preserve"> --------</v>
      </c>
      <c r="T48" s="363" t="str">
        <f>IF(AND(NOT(ISBLANK($B48)),ISNUMBER($B48)),IF(ISBLANK(LOOKUP($B48,L!$B:$B,L!T:T)),"",LOOKUP($B48,L!$B:$B,L!T:T)),IF(OR($A48=0,ISBLANK($A48)),"",LOOKUP($A48,MK!$B:$B,MK!T:T)))</f>
        <v xml:space="preserve"> --------</v>
      </c>
      <c r="U48" s="365" t="str">
        <f>IF(AND(NOT(ISBLANK($B48)),ISNUMBER($B48)),IF(ISBLANK(LOOKUP($B48,L!$B:$B,L!U:U)),"",LOOKUP($B48,L!$B:$B,L!U:U)),IF(OR($A48=0,ISBLANK($A48)),"",LOOKUP($A48,MK!$B:$B,MK!U:U)))</f>
        <v xml:space="preserve"> ----------------------------------------------------------------------------------------------------------------------------------------------------------------------------------------------------------</v>
      </c>
    </row>
    <row r="49" spans="1:21" s="2" customFormat="1" x14ac:dyDescent="0.25">
      <c r="A49" s="283">
        <v>55</v>
      </c>
      <c r="B49" s="74"/>
      <c r="C49" s="366" t="str">
        <f>IF(AND(NOT(ISBLANK($B49)),ISNUMBER($B49)),IF(ISBLANK(LOOKUP($B49,L!$B:$B,L!C:C)),"",LOOKUP($B49,L!$B:$B,L!C:C)),IF(OR($A49=0,ISBLANK($A49)),"",LOOKUP($A49,MK!$B:$B,MK!C:C)))</f>
        <v>TU</v>
      </c>
      <c r="D49" s="74" t="str">
        <f>IF(AND(NOT(ISBLANK($B49)),ISNUMBER($B49)),IF(ISBLANK(LOOKUP($B49,L!$B:$B,L!D:D)),"",LOOKUP($B49,L!$B:$B,L!D:D)),IF(OR($A49=0,ISBLANK($A49)),"",LOOKUP($A49,MK!$B:$B,MK!D:D)))</f>
        <v>MO</v>
      </c>
      <c r="E49" s="74" t="str">
        <f>IF(AND(NOT(ISBLANK($B49)),ISNUMBER($B49)),IF(ISBLANK(LOOKUP($B49,L!$B:$B,L!E:E)),"",LOOKUP($B49,L!$B:$B,L!E:E)),IF(OR($A49=0,ISBLANK($A49)),"",LOOKUP($A49,MK!$B:$B,MK!E:E)))</f>
        <v>YR</v>
      </c>
      <c r="F49" s="366" t="str">
        <f>IF(AND(NOT(ISBLANK($B49)),ISNUMBER($B49)),IF(ISBLANK(LOOKUP($B49,L!$B:$B,L!F:F)),"",LOOKUP($B49,L!$B:$B,L!F:F)),IF(OR($A49=0,ISBLANK($A49)),"",LOOKUP($A49,MK!$B:$B,MK!F:F)))</f>
        <v>IM</v>
      </c>
      <c r="G49" s="366" t="str">
        <f>IF(AND(NOT(ISBLANK($B49)),ISNUMBER($B49)),IF(ISBLANK(LOOKUP($B49,L!$B:$B,L!G:G)),"",LOOKUP($B49,L!$B:$B,L!G:G)),IF(OR($A49=0,ISBLANK($A49)),"",LOOKUP($A49,MK!$B:$B,MK!G:G)))</f>
        <v>#</v>
      </c>
      <c r="H49" s="366" t="str">
        <f>IF(AND(NOT(ISBLANK($B49)),ISNUMBER($B49)),IF(ISBLANK(LOOKUP($B49,L!$B:$B,L!H:H)),"",LOOKUP($B49,L!$B:$B,L!H:H)),IF(OR($A49=0,ISBLANK($A49)),"",LOOKUP($A49,MK!$B:$B,MK!H:H)))</f>
        <v>Theater</v>
      </c>
      <c r="I49" s="366" t="str">
        <f>IF(AND(NOT(ISBLANK($B49)),ISNUMBER($B49)),IF(ISBLANK(LOOKUP($B49,L!$B:$B,L!I:I)),"",LOOKUP($B49,L!$B:$B,L!I:I)),IF(OR($A49=0,ISBLANK($A49)),"",LOOKUP($A49,MK!$B:$B,MK!I:I)))</f>
        <v>MP 1</v>
      </c>
      <c r="J49" s="366" t="str">
        <f>IF(AND(NOT(ISBLANK($B49)),ISNUMBER($B49)),IF(ISBLANK(LOOKUP($B49,L!$B:$B,L!J:J)),"",LOOKUP($B49,L!$B:$B,L!J:J)),IF(OR($A49=0,ISBLANK($A49)),"",LOOKUP($A49,MK!$B:$B,MK!J:J)))</f>
        <v>MP 2</v>
      </c>
      <c r="K49" s="366" t="str">
        <f>IF(AND(NOT(ISBLANK($B49)),ISNUMBER($B49)),IF(ISBLANK(LOOKUP($B49,L!$B:$B,L!K:K)),"",LOOKUP($B49,L!$B:$B,L!K:K)),IF(OR($A49=0,ISBLANK($A49)),"",LOOKUP($A49,MK!$B:$B,MK!K:K)))</f>
        <v>Phase</v>
      </c>
      <c r="L49" s="366" t="str">
        <f>IF(AND(NOT(ISBLANK($B49)),ISNUMBER($B49)),IF(ISBLANK(LOOKUP($B49,L!$B:$B,L!L:L)),"",LOOKUP($B49,L!$B:$B,L!L:L)),IF(OR($A49=0,ISBLANK($A49)),"",LOOKUP($A49,MK!$B:$B,MK!L:L)))</f>
        <v>Event</v>
      </c>
      <c r="M49" s="366" t="str">
        <f>IF(AND(NOT(ISBLANK($B49)),ISNUMBER($B49)),IF(ISBLANK(LOOKUP($B49,L!$B:$B,L!M:M)),"",LOOKUP($B49,L!$B:$B,L!M:M)),IF(OR($A49=0,ISBLANK($A49)),"",LOOKUP($A49,MK!$B:$B,MK!M:M)))</f>
        <v>Unit(s)</v>
      </c>
      <c r="N49" s="366" t="str">
        <f>IF(AND(NOT(ISBLANK($B49)),ISNUMBER($B49)),IF(ISBLANK(LOOKUP($B49,L!$B:$B,L!N:N)),"",LOOKUP($B49,L!$B:$B,L!N:N)),IF(OR($A49=0,ISBLANK($A49)),"",LOOKUP($A49,MK!$B:$B,MK!N:N)))</f>
        <v>Description</v>
      </c>
      <c r="O49" s="366" t="str">
        <f>IF(AND(NOT(ISBLANK($B49)),ISNUMBER($B49)),IF(ISBLANK(LOOKUP($B49,L!$B:$B,L!O:O)),"",LOOKUP($B49,L!$B:$B,L!O:O)),IF(OR($A49=0,ISBLANK($A49)),"",LOOKUP($A49,MK!$B:$B,MK!O:O)))</f>
        <v xml:space="preserve"> |--------</v>
      </c>
      <c r="P49" s="366" t="str">
        <f>IF(AND(NOT(ISBLANK($B49)),ISNUMBER($B49)),IF(ISBLANK(LOOKUP($B49,L!$B:$B,L!P:P)),"",LOOKUP($B49,L!$B:$B,L!P:P)),IF(OR($A49=0,ISBLANK($A49)),"",LOOKUP($A49,MK!$B:$B,MK!P:P)))</f>
        <v xml:space="preserve"> --------</v>
      </c>
      <c r="Q49" s="366" t="str">
        <f>IF(AND(NOT(ISBLANK($B49)),ISNUMBER($B49)),IF(ISBLANK(LOOKUP($B49,L!$B:$B,L!Q:Q)),"",LOOKUP($B49,L!$B:$B,L!Q:Q)),IF(OR($A49=0,ISBLANK($A49)),"",LOOKUP($A49,MK!$B:$B,MK!Q:Q)))</f>
        <v xml:space="preserve"> --------</v>
      </c>
      <c r="R49" s="366" t="str">
        <f>IF(AND(NOT(ISBLANK($B49)),ISNUMBER($B49)),IF(ISBLANK(LOOKUP($B49,L!$B:$B,L!R:R)),"",LOOKUP($B49,L!$B:$B,L!R:R)),IF(OR($A49=0,ISBLANK($A49)),"",LOOKUP($A49,MK!$B:$B,MK!R:R)))</f>
        <v xml:space="preserve"> --------</v>
      </c>
      <c r="S49" s="366" t="str">
        <f>IF(AND(NOT(ISBLANK($B49)),ISNUMBER($B49)),IF(ISBLANK(LOOKUP($B49,L!$B:$B,L!S:S)),"",LOOKUP($B49,L!$B:$B,L!S:S)),IF(OR($A49=0,ISBLANK($A49)),"",LOOKUP($A49,MK!$B:$B,MK!S:S)))</f>
        <v xml:space="preserve"> --------</v>
      </c>
      <c r="T49" s="366" t="str">
        <f>IF(AND(NOT(ISBLANK($B49)),ISNUMBER($B49)),IF(ISBLANK(LOOKUP($B49,L!$B:$B,L!T:T)),"",LOOKUP($B49,L!$B:$B,L!T:T)),IF(OR($A49=0,ISBLANK($A49)),"",LOOKUP($A49,MK!$B:$B,MK!T:T)))</f>
        <v xml:space="preserve"> -------&gt;</v>
      </c>
      <c r="U49" s="368" t="str">
        <f>IF(AND(NOT(ISBLANK($B49)),ISNUMBER($B49)),IF(ISBLANK(LOOKUP($B49,L!$B:$B,L!U:U)),"",LOOKUP($B49,L!$B:$B,L!U:U)),IF(OR($A49=0,ISBLANK($A49)),"",LOOKUP($A49,MK!$B:$B,MK!U:U)))</f>
        <v>Combat Log (CL)</v>
      </c>
    </row>
    <row r="50" spans="1:21" s="2" customFormat="1" x14ac:dyDescent="0.25">
      <c r="A50" s="283"/>
      <c r="B50" s="73">
        <v>7303</v>
      </c>
      <c r="C50" s="363">
        <f>IF(AND(NOT(ISBLANK($B50)),ISNUMBER($B50)),IF(ISBLANK(LOOKUP($B50,L!$B:$B,L!C:C)),"",LOOKUP($B50,L!$B:$B,L!C:C)),IF(OR($A50=0,ISBLANK($A50)),"",LOOKUP($A50,MK!$B:$B,MK!C:C)))</f>
        <v>18</v>
      </c>
      <c r="D50" s="73" t="str">
        <f>IF(AND(NOT(ISBLANK($B50)),ISNUMBER($B50)),IF(ISBLANK(LOOKUP($B50,L!$B:$B,L!D:D)),"",LOOKUP($B50,L!$B:$B,L!D:D)),IF(OR($A50=0,ISBLANK($A50)),"",LOOKUP($A50,MK!$B:$B,MK!D:D)))</f>
        <v>JA</v>
      </c>
      <c r="E50" s="73">
        <f>IF(AND(NOT(ISBLANK($B50)),ISNUMBER($B50)),IF(ISBLANK(LOOKUP($B50,L!$B:$B,L!E:E)),"",LOOKUP($B50,L!$B:$B,L!E:E)),IF(OR($A50=0,ISBLANK($A50)),"",LOOKUP($A50,MK!$B:$B,MK!E:E)))</f>
        <v>42</v>
      </c>
      <c r="F50" s="363">
        <f>IF(AND(NOT(ISBLANK($B50)),ISNUMBER($B50)),IF(ISBLANK(LOOKUP($B50,L!$B:$B,L!F:F)),"",LOOKUP($B50,L!$B:$B,L!F:F)),IF(OR($A50=0,ISBLANK($A50)),"",LOOKUP($A50,MK!$B:$B,MK!F:F)))</f>
        <v>8</v>
      </c>
      <c r="G50" s="363">
        <f>IF(AND(NOT(ISBLANK($B50)),ISNUMBER($B50)),IF(ISBLANK(LOOKUP($B50,L!$B:$B,L!G:G)),"",LOOKUP($B50,L!$B:$B,L!G:G)),IF(OR($A50=0,ISBLANK($A50)),"",LOOKUP($A50,MK!$B:$B,MK!G:G)))</f>
        <v>1</v>
      </c>
      <c r="H50" s="363" t="str">
        <f>IF(AND(NOT(ISBLANK($B50)),ISNUMBER($B50)),IF(ISBLANK(LOOKUP($B50,L!$B:$B,L!H:H)),"",LOOKUP($B50,L!$B:$B,L!H:H)),IF(OR($A50=0,ISBLANK($A50)),"",LOOKUP($A50,MK!$B:$B,MK!H:H)))</f>
        <v>Eastern</v>
      </c>
      <c r="I50" s="363" t="str">
        <f>IF(AND(NOT(ISBLANK($B50)),ISNUMBER($B50)),IF(ISBLANK(LOOKUP($B50,L!$B:$B,L!I:I)),"",LOOKUP($B50,L!$B:$B,L!I:I)),IF(OR($A50=0,ISBLANK($A50)),"",LOOKUP($A50,MK!$B:$B,MK!I:I)))</f>
        <v>CW</v>
      </c>
      <c r="J50" s="363" t="str">
        <f>IF(AND(NOT(ISBLANK($B50)),ISNUMBER($B50)),IF(ISBLANK(LOOKUP($B50,L!$B:$B,L!J:J)),"",LOOKUP($B50,L!$B:$B,L!J:J)),IF(OR($A50=0,ISBLANK($A50)),"",LOOKUP($A50,MK!$B:$B,MK!J:J)))</f>
        <v>GER</v>
      </c>
      <c r="K50" s="363" t="str">
        <f>IF(AND(NOT(ISBLANK($B50)),ISNUMBER($B50)),IF(ISBLANK(LOOKUP($B50,L!$B:$B,L!K:K)),"",LOOKUP($B50,L!$B:$B,L!K:K)),IF(OR($A50=0,ISBLANK($A50)),"",LOOKUP($A50,MK!$B:$B,MK!K:K)))</f>
        <v>NavAir</v>
      </c>
      <c r="L50" s="363" t="str">
        <f>IF(AND(NOT(ISBLANK($B50)),ISNUMBER($B50)),IF(ISBLANK(LOOKUP($B50,L!$B:$B,L!L:L)),"",LOOKUP($B50,L!$B:$B,L!L:L)),IF(OR($A50=0,ISBLANK($A50)),"",LOOKUP($A50,MK!$B:$B,MK!L:L)))</f>
        <v>Event</v>
      </c>
      <c r="M50" s="363" t="str">
        <f>IF(AND(NOT(ISBLANK($B50)),ISNUMBER($B50)),IF(ISBLANK(LOOKUP($B50,L!$B:$B,L!M:M)),"",LOOKUP($B50,L!$B:$B,L!M:M)),IF(OR($A50=0,ISBLANK($A50)),"",LOOKUP($A50,MK!$B:$B,MK!M:M)))</f>
        <v>LND3</v>
      </c>
      <c r="N50" s="363" t="str">
        <f>IF(AND(NOT(ISBLANK($B50)),ISNUMBER($B50)),IF(ISBLANK(LOOKUP($B50,L!$B:$B,L!N:N)),"",LOOKUP($B50,L!$B:$B,L!N:N)),IF(OR($A50=0,ISBLANK($A50)),"",LOOKUP($A50,MK!$B:$B,MK!N:N)))</f>
        <v>Baltic Sea[3]</v>
      </c>
      <c r="O50" s="363" t="str">
        <f>IF(AND(NOT(ISBLANK($B50)),ISNUMBER($B50)),IF(ISBLANK(LOOKUP($B50,L!$B:$B,L!O:O)),"",LOOKUP($B50,L!$B:$B,L!O:O)),IF(OR($A50=0,ISBLANK($A50)),"",LOOKUP($A50,MK!$B:$B,MK!O:O)))</f>
        <v xml:space="preserve"> |--------</v>
      </c>
      <c r="P50" s="363" t="str">
        <f>IF(AND(NOT(ISBLANK($B50)),ISNUMBER($B50)),IF(ISBLANK(LOOKUP($B50,L!$B:$B,L!P:P)),"",LOOKUP($B50,L!$B:$B,L!P:P)),IF(OR($A50=0,ISBLANK($A50)),"",LOOKUP($A50,MK!$B:$B,MK!P:P)))</f>
        <v xml:space="preserve"> --------</v>
      </c>
      <c r="Q50" s="363" t="str">
        <f>IF(AND(NOT(ISBLANK($B50)),ISNUMBER($B50)),IF(ISBLANK(LOOKUP($B50,L!$B:$B,L!Q:Q)),"",LOOKUP($B50,L!$B:$B,L!Q:Q)),IF(OR($A50=0,ISBLANK($A50)),"",LOOKUP($A50,MK!$B:$B,MK!Q:Q)))</f>
        <v xml:space="preserve"> --------</v>
      </c>
      <c r="R50" s="363" t="str">
        <f>IF(AND(NOT(ISBLANK($B50)),ISNUMBER($B50)),IF(ISBLANK(LOOKUP($B50,L!$B:$B,L!R:R)),"",LOOKUP($B50,L!$B:$B,L!R:R)),IF(OR($A50=0,ISBLANK($A50)),"",LOOKUP($A50,MK!$B:$B,MK!R:R)))</f>
        <v xml:space="preserve"> --------</v>
      </c>
      <c r="S50" s="363" t="str">
        <f>IF(AND(NOT(ISBLANK($B50)),ISNUMBER($B50)),IF(ISBLANK(LOOKUP($B50,L!$B:$B,L!S:S)),"",LOOKUP($B50,L!$B:$B,L!S:S)),IF(OR($A50=0,ISBLANK($A50)),"",LOOKUP($A50,MK!$B:$B,MK!S:S)))</f>
        <v xml:space="preserve"> --------</v>
      </c>
      <c r="T50" s="363" t="str">
        <f>IF(AND(NOT(ISBLANK($B50)),ISNUMBER($B50)),IF(ISBLANK(LOOKUP($B50,L!$B:$B,L!T:T)),"",LOOKUP($B50,L!$B:$B,L!T:T)),IF(OR($A50=0,ISBLANK($A50)),"",LOOKUP($A50,MK!$B:$B,MK!T:T)))</f>
        <v xml:space="preserve"> -------&gt;</v>
      </c>
      <c r="U50" s="365" t="str">
        <f>IF(AND(NOT(ISBLANK($B50)),ISNUMBER($B50)),IF(ISBLANK(LOOKUP($B50,L!$B:$B,L!U:U)),"",LOOKUP($B50,L!$B:$B,L!U:U)),IF(OR($A50=0,ISBLANK($A50)),"",LOOKUP($A50,MK!$B:$B,MK!U:U)))</f>
        <v>Hampden LND3 (1 A2S).  Harwick, UK-&gt;Baltic[2], will search for Soviet Subs &amp; Warships in the Baltic vs Ge CPs (x4).  Search primary (maybe only) reason for CW combine.</v>
      </c>
    </row>
    <row r="51" spans="1:21" s="2" customFormat="1" x14ac:dyDescent="0.25">
      <c r="A51" s="283">
        <v>41</v>
      </c>
      <c r="B51" s="74"/>
      <c r="C51" s="366" t="str">
        <f>IF(AND(NOT(ISBLANK($B51)),ISNUMBER($B51)),IF(ISBLANK(LOOKUP($B51,L!$B:$B,L!C:C)),"",LOOKUP($B51,L!$B:$B,L!C:C)),IF(OR($A51=0,ISBLANK($A51)),"",LOOKUP($A51,MK!$B:$B,MK!C:C)))</f>
        <v xml:space="preserve"> --</v>
      </c>
      <c r="D51" s="74" t="str">
        <f>IF(AND(NOT(ISBLANK($B51)),ISNUMBER($B51)),IF(ISBLANK(LOOKUP($B51,L!$B:$B,L!D:D)),"",LOOKUP($B51,L!$B:$B,L!D:D)),IF(OR($A51=0,ISBLANK($A51)),"",LOOKUP($A51,MK!$B:$B,MK!D:D)))</f>
        <v xml:space="preserve"> --</v>
      </c>
      <c r="E51" s="74" t="str">
        <f>IF(AND(NOT(ISBLANK($B51)),ISNUMBER($B51)),IF(ISBLANK(LOOKUP($B51,L!$B:$B,L!E:E)),"",LOOKUP($B51,L!$B:$B,L!E:E)),IF(OR($A51=0,ISBLANK($A51)),"",LOOKUP($A51,MK!$B:$B,MK!E:E)))</f>
        <v xml:space="preserve"> --</v>
      </c>
      <c r="F51" s="366" t="str">
        <f>IF(AND(NOT(ISBLANK($B51)),ISNUMBER($B51)),IF(ISBLANK(LOOKUP($B51,L!$B:$B,L!F:F)),"",LOOKUP($B51,L!$B:$B,L!F:F)),IF(OR($A51=0,ISBLANK($A51)),"",LOOKUP($A51,MK!$B:$B,MK!F:F)))</f>
        <v xml:space="preserve"> --</v>
      </c>
      <c r="G51" s="366" t="str">
        <f>IF(AND(NOT(ISBLANK($B51)),ISNUMBER($B51)),IF(ISBLANK(LOOKUP($B51,L!$B:$B,L!G:G)),"",LOOKUP($B51,L!$B:$B,L!G:G)),IF(OR($A51=0,ISBLANK($A51)),"",LOOKUP($A51,MK!$B:$B,MK!G:G)))</f>
        <v xml:space="preserve"> --</v>
      </c>
      <c r="H51" s="366" t="str">
        <f>IF(AND(NOT(ISBLANK($B51)),ISNUMBER($B51)),IF(ISBLANK(LOOKUP($B51,L!$B:$B,L!H:H)),"",LOOKUP($B51,L!$B:$B,L!H:H)),IF(OR($A51=0,ISBLANK($A51)),"",LOOKUP($A51,MK!$B:$B,MK!H:H)))</f>
        <v xml:space="preserve"> --------------</v>
      </c>
      <c r="I51" s="366" t="str">
        <f>IF(AND(NOT(ISBLANK($B51)),ISNUMBER($B51)),IF(ISBLANK(LOOKUP($B51,L!$B:$B,L!I:I)),"",LOOKUP($B51,L!$B:$B,L!I:I)),IF(OR($A51=0,ISBLANK($A51)),"",LOOKUP($A51,MK!$B:$B,MK!I:I)))</f>
        <v xml:space="preserve"> ---------</v>
      </c>
      <c r="J51" s="366" t="str">
        <f>IF(AND(NOT(ISBLANK($B51)),ISNUMBER($B51)),IF(ISBLANK(LOOKUP($B51,L!$B:$B,L!J:J)),"",LOOKUP($B51,L!$B:$B,L!J:J)),IF(OR($A51=0,ISBLANK($A51)),"",LOOKUP($A51,MK!$B:$B,MK!J:J)))</f>
        <v xml:space="preserve"> ---------</v>
      </c>
      <c r="K51" s="366" t="str">
        <f>IF(AND(NOT(ISBLANK($B51)),ISNUMBER($B51)),IF(ISBLANK(LOOKUP($B51,L!$B:$B,L!K:K)),"",LOOKUP($B51,L!$B:$B,L!K:K)),IF(OR($A51=0,ISBLANK($A51)),"",LOOKUP($A51,MK!$B:$B,MK!K:K)))</f>
        <v xml:space="preserve"> ------</v>
      </c>
      <c r="L51" s="366" t="str">
        <f>IF(AND(NOT(ISBLANK($B51)),ISNUMBER($B51)),IF(ISBLANK(LOOKUP($B51,L!$B:$B,L!L:L)),"",LOOKUP($B51,L!$B:$B,L!L:L)),IF(OR($A51=0,ISBLANK($A51)),"",LOOKUP($A51,MK!$B:$B,MK!L:L)))</f>
        <v xml:space="preserve"> ---------</v>
      </c>
      <c r="M51" s="366" t="str">
        <f>IF(AND(NOT(ISBLANK($B51)),ISNUMBER($B51)),IF(ISBLANK(LOOKUP($B51,L!$B:$B,L!M:M)),"",LOOKUP($B51,L!$B:$B,L!M:M)),IF(OR($A51=0,ISBLANK($A51)),"",LOOKUP($A51,MK!$B:$B,MK!M:M)))</f>
        <v xml:space="preserve"> ---------</v>
      </c>
      <c r="N51" s="366" t="str">
        <f>IF(AND(NOT(ISBLANK($B51)),ISNUMBER($B51)),IF(ISBLANK(LOOKUP($B51,L!$B:$B,L!N:N)),"",LOOKUP($B51,L!$B:$B,L!N:N)),IF(OR($A51=0,ISBLANK($A51)),"",LOOKUP($A51,MK!$B:$B,MK!N:N)))</f>
        <v xml:space="preserve"> ---------------------------</v>
      </c>
      <c r="O51" s="366" t="str">
        <f>IF(AND(NOT(ISBLANK($B51)),ISNUMBER($B51)),IF(ISBLANK(LOOKUP($B51,L!$B:$B,L!O:O)),"",LOOKUP($B51,L!$B:$B,L!O:O)),IF(OR($A51=0,ISBLANK($A51)),"",LOOKUP($A51,MK!$B:$B,MK!O:O)))</f>
        <v xml:space="preserve"> --------</v>
      </c>
      <c r="P51" s="366" t="str">
        <f>IF(AND(NOT(ISBLANK($B51)),ISNUMBER($B51)),IF(ISBLANK(LOOKUP($B51,L!$B:$B,L!P:P)),"",LOOKUP($B51,L!$B:$B,L!P:P)),IF(OR($A51=0,ISBLANK($A51)),"",LOOKUP($A51,MK!$B:$B,MK!P:P)))</f>
        <v xml:space="preserve"> --------</v>
      </c>
      <c r="Q51" s="366" t="str">
        <f>IF(AND(NOT(ISBLANK($B51)),ISNUMBER($B51)),IF(ISBLANK(LOOKUP($B51,L!$B:$B,L!Q:Q)),"",LOOKUP($B51,L!$B:$B,L!Q:Q)),IF(OR($A51=0,ISBLANK($A51)),"",LOOKUP($A51,MK!$B:$B,MK!Q:Q)))</f>
        <v xml:space="preserve"> --------</v>
      </c>
      <c r="R51" s="366" t="str">
        <f>IF(AND(NOT(ISBLANK($B51)),ISNUMBER($B51)),IF(ISBLANK(LOOKUP($B51,L!$B:$B,L!R:R)),"",LOOKUP($B51,L!$B:$B,L!R:R)),IF(OR($A51=0,ISBLANK($A51)),"",LOOKUP($A51,MK!$B:$B,MK!R:R)))</f>
        <v xml:space="preserve"> --------</v>
      </c>
      <c r="S51" s="366" t="str">
        <f>IF(AND(NOT(ISBLANK($B51)),ISNUMBER($B51)),IF(ISBLANK(LOOKUP($B51,L!$B:$B,L!S:S)),"",LOOKUP($B51,L!$B:$B,L!S:S)),IF(OR($A51=0,ISBLANK($A51)),"",LOOKUP($A51,MK!$B:$B,MK!S:S)))</f>
        <v xml:space="preserve"> --------</v>
      </c>
      <c r="T51" s="366" t="str">
        <f>IF(AND(NOT(ISBLANK($B51)),ISNUMBER($B51)),IF(ISBLANK(LOOKUP($B51,L!$B:$B,L!T:T)),"",LOOKUP($B51,L!$B:$B,L!T:T)),IF(OR($A51=0,ISBLANK($A51)),"",LOOKUP($A51,MK!$B:$B,MK!T:T)))</f>
        <v xml:space="preserve"> --------</v>
      </c>
      <c r="U51" s="368" t="str">
        <f>IF(AND(NOT(ISBLANK($B51)),ISNUMBER($B51)),IF(ISBLANK(LOOKUP($B51,L!$B:$B,L!U:U)),"",LOOKUP($B51,L!$B:$B,L!U:U)),IF(OR($A51=0,ISBLANK($A51)),"",LOOKUP($A51,MK!$B:$B,MK!U:U)))</f>
        <v xml:space="preserve"> ----------------------------------------------------------------------------------------------------------------------------------------------------------------------------------------------------------</v>
      </c>
    </row>
    <row r="52" spans="1:21" s="2" customFormat="1" x14ac:dyDescent="0.25">
      <c r="A52" s="283">
        <v>25</v>
      </c>
      <c r="B52" s="73"/>
      <c r="C52" s="363" t="str">
        <f>IF(AND(NOT(ISBLANK($B52)),ISNUMBER($B52)),IF(ISBLANK(LOOKUP($B52,L!$B:$B,L!C:C)),"",LOOKUP($B52,L!$B:$B,L!C:C)),IF(OR($A52=0,ISBLANK($A52)),"",LOOKUP($A52,MK!$B:$B,MK!C:C)))</f>
        <v>TU</v>
      </c>
      <c r="D52" s="73" t="str">
        <f>IF(AND(NOT(ISBLANK($B52)),ISNUMBER($B52)),IF(ISBLANK(LOOKUP($B52,L!$B:$B,L!D:D)),"",LOOKUP($B52,L!$B:$B,L!D:D)),IF(OR($A52=0,ISBLANK($A52)),"",LOOKUP($A52,MK!$B:$B,MK!D:D)))</f>
        <v>MO</v>
      </c>
      <c r="E52" s="73" t="str">
        <f>IF(AND(NOT(ISBLANK($B52)),ISNUMBER($B52)),IF(ISBLANK(LOOKUP($B52,L!$B:$B,L!E:E)),"",LOOKUP($B52,L!$B:$B,L!E:E)),IF(OR($A52=0,ISBLANK($A52)),"",LOOKUP($A52,MK!$B:$B,MK!E:E)))</f>
        <v>YR</v>
      </c>
      <c r="F52" s="363" t="str">
        <f>IF(AND(NOT(ISBLANK($B52)),ISNUMBER($B52)),IF(ISBLANK(LOOKUP($B52,L!$B:$B,L!F:F)),"",LOOKUP($B52,L!$B:$B,L!F:F)),IF(OR($A52=0,ISBLANK($A52)),"",LOOKUP($A52,MK!$B:$B,MK!F:F)))</f>
        <v>IM</v>
      </c>
      <c r="G52" s="363" t="str">
        <f>IF(AND(NOT(ISBLANK($B52)),ISNUMBER($B52)),IF(ISBLANK(LOOKUP($B52,L!$B:$B,L!G:G)),"",LOOKUP($B52,L!$B:$B,L!G:G)),IF(OR($A52=0,ISBLANK($A52)),"",LOOKUP($A52,MK!$B:$B,MK!G:G)))</f>
        <v>RD</v>
      </c>
      <c r="H52" s="363" t="str">
        <f>IF(AND(NOT(ISBLANK($B52)),ISNUMBER($B52)),IF(ISBLANK(LOOKUP($B52,L!$B:$B,L!H:H)),"",LOOKUP($B52,L!$B:$B,L!H:H)),IF(OR($A52=0,ISBLANK($A52)),"",LOOKUP($A52,MK!$B:$B,MK!H:H)))</f>
        <v>Theater</v>
      </c>
      <c r="I52" s="363" t="str">
        <f>IF(AND(NOT(ISBLANK($B52)),ISNUMBER($B52)),IF(ISBLANK(LOOKUP($B52,L!$B:$B,L!I:I)),"",LOOKUP($B52,L!$B:$B,L!I:I)),IF(OR($A52=0,ISBLANK($A52)),"",LOOKUP($A52,MK!$B:$B,MK!I:I)))</f>
        <v>Att MP</v>
      </c>
      <c r="J52" s="363" t="str">
        <f>IF(AND(NOT(ISBLANK($B52)),ISNUMBER($B52)),IF(ISBLANK(LOOKUP($B52,L!$B:$B,L!J:J)),"",LOOKUP($B52,L!$B:$B,L!J:J)),IF(OR($A52=0,ISBLANK($A52)),"",LOOKUP($A52,MK!$B:$B,MK!J:J)))</f>
        <v>Def MP</v>
      </c>
      <c r="K52" s="363" t="str">
        <f>IF(AND(NOT(ISBLANK($B52)),ISNUMBER($B52)),IF(ISBLANK(LOOKUP($B52,L!$B:$B,L!K:K)),"",LOOKUP($B52,L!$B:$B,L!K:K)),IF(OR($A52=0,ISBLANK($A52)),"",LOOKUP($A52,MK!$B:$B,MK!K:K)))</f>
        <v>NC</v>
      </c>
      <c r="L52" s="363" t="str">
        <f>IF(AND(NOT(ISBLANK($B52)),ISNUMBER($B52)),IF(ISBLANK(LOOKUP($B52,L!$B:$B,L!L:L)),"",LOOKUP($B52,L!$B:$B,L!L:L)),IF(OR($A52=0,ISBLANK($A52)),"",LOOKUP($A52,MK!$B:$B,MK!L:L)))</f>
        <v>Obj Ty</v>
      </c>
      <c r="M52" s="363" t="str">
        <f>IF(AND(NOT(ISBLANK($B52)),ISNUMBER($B52)),IF(ISBLANK(LOOKUP($B52,L!$B:$B,L!M:M)),"",LOOKUP($B52,L!$B:$B,L!M:M)),IF(OR($A52=0,ISBLANK($A52)),"",LOOKUP($A52,MK!$B:$B,MK!M:M)))</f>
        <v>Type</v>
      </c>
      <c r="N52" s="363" t="str">
        <f>IF(AND(NOT(ISBLANK($B52)),ISNUMBER($B52)),IF(ISBLANK(LOOKUP($B52,L!$B:$B,L!N:N)),"",LOOKUP($B52,L!$B:$B,L!N:N)),IF(OR($A52=0,ISBLANK($A52)),"",LOOKUP($A52,MK!$B:$B,MK!N:N)))</f>
        <v>Naval Combat</v>
      </c>
      <c r="O52" s="363" t="str">
        <f>IF(AND(NOT(ISBLANK($B52)),ISNUMBER($B52)),IF(ISBLANK(LOOKUP($B52,L!$B:$B,L!O:O)),"",LOOKUP($B52,L!$B:$B,L!O:O)),IF(OR($A52=0,ISBLANK($A52)),"",LOOKUP($A52,MK!$B:$B,MK!O:O)))</f>
        <v>PF(A)</v>
      </c>
      <c r="P52" s="363" t="str">
        <f>IF(AND(NOT(ISBLANK($B52)),ISNUMBER($B52)),IF(ISBLANK(LOOKUP($B52,L!$B:$B,L!P:P)),"",LOOKUP($B52,L!$B:$B,L!P:P)),IF(OR($A52=0,ISBLANK($A52)),"",LOOKUP($A52,MK!$B:$B,MK!P:P)))</f>
        <v>Find(A)</v>
      </c>
      <c r="Q52" s="363" t="str">
        <f>IF(AND(NOT(ISBLANK($B52)),ISNUMBER($B52)),IF(ISBLANK(LOOKUP($B52,L!$B:$B,L!Q:Q)),"",LOOKUP($B52,L!$B:$B,L!Q:Q)),IF(OR($A52=0,ISBLANK($A52)),"",LOOKUP($A52,MK!$B:$B,MK!Q:Q)))</f>
        <v>PF(D)</v>
      </c>
      <c r="R52" s="363" t="str">
        <f>IF(AND(NOT(ISBLANK($B52)),ISNUMBER($B52)),IF(ISBLANK(LOOKUP($B52,L!$B:$B,L!R:R)),"",LOOKUP($B52,L!$B:$B,L!R:R)),IF(OR($A52=0,ISBLANK($A52)),"",LOOKUP($A52,MK!$B:$B,MK!R:R)))</f>
        <v>Find(D)</v>
      </c>
      <c r="S52" s="363" t="str">
        <f>IF(AND(NOT(ISBLANK($B52)),ISNUMBER($B52)),IF(ISBLANK(LOOKUP($B52,L!$B:$B,L!S:S)),"",LOOKUP($B52,L!$B:$B,L!S:S)),IF(OR($A52=0,ISBLANK($A52)),"",LOOKUP($A52,MK!$B:$B,MK!S:S)))</f>
        <v>SPs</v>
      </c>
      <c r="T52" s="363" t="str">
        <f>IF(AND(NOT(ISBLANK($B52)),ISNUMBER($B52)),IF(ISBLANK(LOOKUP($B52,L!$B:$B,L!T:T)),"",LOOKUP($B52,L!$B:$B,L!T:T)),IF(OR($A52=0,ISBLANK($A52)),"",LOOKUP($A52,MK!$B:$B,MK!T:T)))</f>
        <v>WLT</v>
      </c>
      <c r="U52" s="365" t="str">
        <f>IF(AND(NOT(ISBLANK($B52)),ISNUMBER($B52)),IF(ISBLANK(LOOKUP($B52,L!$B:$B,L!U:U)),"",LOOKUP($B52,L!$B:$B,L!U:U)),IF(OR($A52=0,ISBLANK($A52)),"",LOOKUP($A52,MK!$B:$B,MK!U:U)))</f>
        <v>Combat Log (CL).</v>
      </c>
    </row>
    <row r="53" spans="1:21" s="2" customFormat="1" x14ac:dyDescent="0.25">
      <c r="A53" s="283"/>
      <c r="B53" s="74">
        <v>7320</v>
      </c>
      <c r="C53" s="366">
        <f>IF(AND(NOT(ISBLANK($B53)),ISNUMBER($B53)),IF(ISBLANK(LOOKUP($B53,L!$B:$B,L!C:C)),"",LOOKUP($B53,L!$B:$B,L!C:C)),IF(OR($A53=0,ISBLANK($A53)),"",LOOKUP($A53,MK!$B:$B,MK!C:C)))</f>
        <v>18</v>
      </c>
      <c r="D53" s="74" t="str">
        <f>IF(AND(NOT(ISBLANK($B53)),ISNUMBER($B53)),IF(ISBLANK(LOOKUP($B53,L!$B:$B,L!D:D)),"",LOOKUP($B53,L!$B:$B,L!D:D)),IF(OR($A53=0,ISBLANK($A53)),"",LOOKUP($A53,MK!$B:$B,MK!D:D)))</f>
        <v>JA</v>
      </c>
      <c r="E53" s="74">
        <f>IF(AND(NOT(ISBLANK($B53)),ISNUMBER($B53)),IF(ISBLANK(LOOKUP($B53,L!$B:$B,L!E:E)),"",LOOKUP($B53,L!$B:$B,L!E:E)),IF(OR($A53=0,ISBLANK($A53)),"",LOOKUP($A53,MK!$B:$B,MK!E:E)))</f>
        <v>42</v>
      </c>
      <c r="F53" s="366">
        <f>IF(AND(NOT(ISBLANK($B53)),ISNUMBER($B53)),IF(ISBLANK(LOOKUP($B53,L!$B:$B,L!F:F)),"",LOOKUP($B53,L!$B:$B,L!F:F)),IF(OR($A53=0,ISBLANK($A53)),"",LOOKUP($A53,MK!$B:$B,MK!F:F)))</f>
        <v>8</v>
      </c>
      <c r="G53" s="366">
        <f>IF(AND(NOT(ISBLANK($B53)),ISNUMBER($B53)),IF(ISBLANK(LOOKUP($B53,L!$B:$B,L!G:G)),"",LOOKUP($B53,L!$B:$B,L!G:G)),IF(OR($A53=0,ISBLANK($A53)),"",LOOKUP($A53,MK!$B:$B,MK!G:G)))</f>
        <v>1</v>
      </c>
      <c r="H53" s="366" t="str">
        <f>IF(AND(NOT(ISBLANK($B53)),ISNUMBER($B53)),IF(ISBLANK(LOOKUP($B53,L!$B:$B,L!H:H)),"",LOOKUP($B53,L!$B:$B,L!H:H)),IF(OR($A53=0,ISBLANK($A53)),"",LOOKUP($A53,MK!$B:$B,MK!H:H)))</f>
        <v>Eastern</v>
      </c>
      <c r="I53" s="366" t="str">
        <f>IF(AND(NOT(ISBLANK($B53)),ISNUMBER($B53)),IF(ISBLANK(LOOKUP($B53,L!$B:$B,L!I:I)),"",LOOKUP($B53,L!$B:$B,L!I:I)),IF(OR($A53=0,ISBLANK($A53)),"",LOOKUP($A53,MK!$B:$B,MK!I:I)))</f>
        <v>CW</v>
      </c>
      <c r="J53" s="366" t="str">
        <f>IF(AND(NOT(ISBLANK($B53)),ISNUMBER($B53)),IF(ISBLANK(LOOKUP($B53,L!$B:$B,L!J:J)),"",LOOKUP($B53,L!$B:$B,L!J:J)),IF(OR($A53=0,ISBLANK($A53)),"",LOOKUP($A53,MK!$B:$B,MK!J:J)))</f>
        <v>GER</v>
      </c>
      <c r="K53" s="366" t="str">
        <f>IF(AND(NOT(ISBLANK($B53)),ISNUMBER($B53)),IF(ISBLANK(LOOKUP($B53,L!$B:$B,L!K:K)),"",LOOKUP($B53,L!$B:$B,L!K:K)),IF(OR($A53=0,ISBLANK($A53)),"",LOOKUP($A53,MK!$B:$B,MK!K:K)))</f>
        <v>NC</v>
      </c>
      <c r="L53" s="366" t="str">
        <f>IF(AND(NOT(ISBLANK($B53)),ISNUMBER($B53)),IF(ISBLANK(LOOKUP($B53,L!$B:$B,L!L:L)),"",LOOKUP($B53,L!$B:$B,L!L:L)),IF(OR($A53=0,ISBLANK($A53)),"",LOOKUP($A53,MK!$B:$B,MK!L:L)))</f>
        <v>Surface</v>
      </c>
      <c r="M53" s="366" t="str">
        <f>IF(AND(NOT(ISBLANK($B53)),ISNUMBER($B53)),IF(ISBLANK(LOOKUP($B53,L!$B:$B,L!M:M)),"",LOOKUP($B53,L!$B:$B,L!M:M)),IF(OR($A53=0,ISBLANK($A53)),"",LOOKUP($A53,MK!$B:$B,MK!M:M)))</f>
        <v>Miss</v>
      </c>
      <c r="N53" s="366" t="str">
        <f>IF(AND(NOT(ISBLANK($B53)),ISNUMBER($B53)),IF(ISBLANK(LOOKUP($B53,L!$B:$B,L!N:N)),"",LOOKUP($B53,L!$B:$B,L!N:N)),IF(OR($A53=0,ISBLANK($A53)),"",LOOKUP($A53,MK!$B:$B,MK!N:N)))</f>
        <v>Baltic Sea</v>
      </c>
      <c r="O53" s="366">
        <f>IF(AND(NOT(ISBLANK($B53)),ISNUMBER($B53)),IF(ISBLANK(LOOKUP($B53,L!$B:$B,L!O:O)),"",LOOKUP($B53,L!$B:$B,L!O:O)),IF(OR($A53=0,ISBLANK($A53)),"",LOOKUP($A53,MK!$B:$B,MK!O:O)))</f>
        <v>0.3</v>
      </c>
      <c r="P53" s="366">
        <f>IF(AND(NOT(ISBLANK($B53)),ISNUMBER($B53)),IF(ISBLANK(LOOKUP($B53,L!$B:$B,L!P:P)),"",LOOKUP($B53,L!$B:$B,L!P:P)),IF(OR($A53=0,ISBLANK($A53)),"",LOOKUP($A53,MK!$B:$B,MK!P:P)))</f>
        <v>0</v>
      </c>
      <c r="Q53" s="366">
        <f>IF(AND(NOT(ISBLANK($B53)),ISNUMBER($B53)),IF(ISBLANK(LOOKUP($B53,L!$B:$B,L!Q:Q)),"",LOOKUP($B53,L!$B:$B,L!Q:Q)),IF(OR($A53=0,ISBLANK($A53)),"",LOOKUP($A53,MK!$B:$B,MK!Q:Q)))</f>
        <v>0.1</v>
      </c>
      <c r="R53" s="366">
        <f>IF(AND(NOT(ISBLANK($B53)),ISNUMBER($B53)),IF(ISBLANK(LOOKUP($B53,L!$B:$B,L!R:R)),"",LOOKUP($B53,L!$B:$B,L!R:R)),IF(OR($A53=0,ISBLANK($A53)),"",LOOKUP($A53,MK!$B:$B,MK!R:R)))</f>
        <v>0</v>
      </c>
      <c r="S53" s="366" t="str">
        <f>IF(AND(NOT(ISBLANK($B53)),ISNUMBER($B53)),IF(ISBLANK(LOOKUP($B53,L!$B:$B,L!S:S)),"",LOOKUP($B53,L!$B:$B,L!S:S)),IF(OR($A53=0,ISBLANK($A53)),"",LOOKUP($A53,MK!$B:$B,MK!S:S)))</f>
        <v/>
      </c>
      <c r="T53" s="366" t="str">
        <f>IF(AND(NOT(ISBLANK($B53)),ISNUMBER($B53)),IF(ISBLANK(LOOKUP($B53,L!$B:$B,L!T:T)),"",LOOKUP($B53,L!$B:$B,L!T:T)),IF(OR($A53=0,ISBLANK($A53)),"",LOOKUP($A53,MK!$B:$B,MK!T:T)))</f>
        <v/>
      </c>
      <c r="U53" s="368" t="str">
        <f>IF(AND(NOT(ISBLANK($B53)),ISNUMBER($B53)),IF(ISBLANK(LOOKUP($B53,L!$B:$B,L!U:U)),"",LOOKUP($B53,L!$B:$B,L!U:U)),IF(OR($A53=0,ISBLANK($A53)),"",LOOKUP($A53,MK!$B:$B,MK!U:U)))</f>
        <v>[find]  RAF Hampden searchs for Soviet Subs &amp; Warshps; Soviets commit subs; Search(R/B=AL/AX):  AL=7, Ge=8, neither find &amp; Ge CPs dodge another bullet.</v>
      </c>
    </row>
    <row r="54" spans="1:21" s="2" customFormat="1" x14ac:dyDescent="0.25">
      <c r="A54" s="283">
        <v>41</v>
      </c>
      <c r="B54" s="73"/>
      <c r="C54" s="363" t="str">
        <f>IF(AND(NOT(ISBLANK($B54)),ISNUMBER($B54)),IF(ISBLANK(LOOKUP($B54,L!$B:$B,L!C:C)),"",LOOKUP($B54,L!$B:$B,L!C:C)),IF(OR($A54=0,ISBLANK($A54)),"",LOOKUP($A54,MK!$B:$B,MK!C:C)))</f>
        <v xml:space="preserve"> --</v>
      </c>
      <c r="D54" s="73" t="str">
        <f>IF(AND(NOT(ISBLANK($B54)),ISNUMBER($B54)),IF(ISBLANK(LOOKUP($B54,L!$B:$B,L!D:D)),"",LOOKUP($B54,L!$B:$B,L!D:D)),IF(OR($A54=0,ISBLANK($A54)),"",LOOKUP($A54,MK!$B:$B,MK!D:D)))</f>
        <v xml:space="preserve"> --</v>
      </c>
      <c r="E54" s="73" t="str">
        <f>IF(AND(NOT(ISBLANK($B54)),ISNUMBER($B54)),IF(ISBLANK(LOOKUP($B54,L!$B:$B,L!E:E)),"",LOOKUP($B54,L!$B:$B,L!E:E)),IF(OR($A54=0,ISBLANK($A54)),"",LOOKUP($A54,MK!$B:$B,MK!E:E)))</f>
        <v xml:space="preserve"> --</v>
      </c>
      <c r="F54" s="363" t="str">
        <f>IF(AND(NOT(ISBLANK($B54)),ISNUMBER($B54)),IF(ISBLANK(LOOKUP($B54,L!$B:$B,L!F:F)),"",LOOKUP($B54,L!$B:$B,L!F:F)),IF(OR($A54=0,ISBLANK($A54)),"",LOOKUP($A54,MK!$B:$B,MK!F:F)))</f>
        <v xml:space="preserve"> --</v>
      </c>
      <c r="G54" s="363" t="str">
        <f>IF(AND(NOT(ISBLANK($B54)),ISNUMBER($B54)),IF(ISBLANK(LOOKUP($B54,L!$B:$B,L!G:G)),"",LOOKUP($B54,L!$B:$B,L!G:G)),IF(OR($A54=0,ISBLANK($A54)),"",LOOKUP($A54,MK!$B:$B,MK!G:G)))</f>
        <v xml:space="preserve"> --</v>
      </c>
      <c r="H54" s="363" t="str">
        <f>IF(AND(NOT(ISBLANK($B54)),ISNUMBER($B54)),IF(ISBLANK(LOOKUP($B54,L!$B:$B,L!H:H)),"",LOOKUP($B54,L!$B:$B,L!H:H)),IF(OR($A54=0,ISBLANK($A54)),"",LOOKUP($A54,MK!$B:$B,MK!H:H)))</f>
        <v xml:space="preserve"> --------------</v>
      </c>
      <c r="I54" s="363" t="str">
        <f>IF(AND(NOT(ISBLANK($B54)),ISNUMBER($B54)),IF(ISBLANK(LOOKUP($B54,L!$B:$B,L!I:I)),"",LOOKUP($B54,L!$B:$B,L!I:I)),IF(OR($A54=0,ISBLANK($A54)),"",LOOKUP($A54,MK!$B:$B,MK!I:I)))</f>
        <v xml:space="preserve"> ---------</v>
      </c>
      <c r="J54" s="363" t="str">
        <f>IF(AND(NOT(ISBLANK($B54)),ISNUMBER($B54)),IF(ISBLANK(LOOKUP($B54,L!$B:$B,L!J:J)),"",LOOKUP($B54,L!$B:$B,L!J:J)),IF(OR($A54=0,ISBLANK($A54)),"",LOOKUP($A54,MK!$B:$B,MK!J:J)))</f>
        <v xml:space="preserve"> ---------</v>
      </c>
      <c r="K54" s="363" t="str">
        <f>IF(AND(NOT(ISBLANK($B54)),ISNUMBER($B54)),IF(ISBLANK(LOOKUP($B54,L!$B:$B,L!K:K)),"",LOOKUP($B54,L!$B:$B,L!K:K)),IF(OR($A54=0,ISBLANK($A54)),"",LOOKUP($A54,MK!$B:$B,MK!K:K)))</f>
        <v xml:space="preserve"> ------</v>
      </c>
      <c r="L54" s="363" t="str">
        <f>IF(AND(NOT(ISBLANK($B54)),ISNUMBER($B54)),IF(ISBLANK(LOOKUP($B54,L!$B:$B,L!L:L)),"",LOOKUP($B54,L!$B:$B,L!L:L)),IF(OR($A54=0,ISBLANK($A54)),"",LOOKUP($A54,MK!$B:$B,MK!L:L)))</f>
        <v xml:space="preserve"> ---------</v>
      </c>
      <c r="M54" s="363" t="str">
        <f>IF(AND(NOT(ISBLANK($B54)),ISNUMBER($B54)),IF(ISBLANK(LOOKUP($B54,L!$B:$B,L!M:M)),"",LOOKUP($B54,L!$B:$B,L!M:M)),IF(OR($A54=0,ISBLANK($A54)),"",LOOKUP($A54,MK!$B:$B,MK!M:M)))</f>
        <v xml:space="preserve"> ---------</v>
      </c>
      <c r="N54" s="363" t="str">
        <f>IF(AND(NOT(ISBLANK($B54)),ISNUMBER($B54)),IF(ISBLANK(LOOKUP($B54,L!$B:$B,L!N:N)),"",LOOKUP($B54,L!$B:$B,L!N:N)),IF(OR($A54=0,ISBLANK($A54)),"",LOOKUP($A54,MK!$B:$B,MK!N:N)))</f>
        <v xml:space="preserve"> ---------------------------</v>
      </c>
      <c r="O54" s="363" t="str">
        <f>IF(AND(NOT(ISBLANK($B54)),ISNUMBER($B54)),IF(ISBLANK(LOOKUP($B54,L!$B:$B,L!O:O)),"",LOOKUP($B54,L!$B:$B,L!O:O)),IF(OR($A54=0,ISBLANK($A54)),"",LOOKUP($A54,MK!$B:$B,MK!O:O)))</f>
        <v xml:space="preserve"> --------</v>
      </c>
      <c r="P54" s="363" t="str">
        <f>IF(AND(NOT(ISBLANK($B54)),ISNUMBER($B54)),IF(ISBLANK(LOOKUP($B54,L!$B:$B,L!P:P)),"",LOOKUP($B54,L!$B:$B,L!P:P)),IF(OR($A54=0,ISBLANK($A54)),"",LOOKUP($A54,MK!$B:$B,MK!P:P)))</f>
        <v xml:space="preserve"> --------</v>
      </c>
      <c r="Q54" s="363" t="str">
        <f>IF(AND(NOT(ISBLANK($B54)),ISNUMBER($B54)),IF(ISBLANK(LOOKUP($B54,L!$B:$B,L!Q:Q)),"",LOOKUP($B54,L!$B:$B,L!Q:Q)),IF(OR($A54=0,ISBLANK($A54)),"",LOOKUP($A54,MK!$B:$B,MK!Q:Q)))</f>
        <v xml:space="preserve"> --------</v>
      </c>
      <c r="R54" s="363" t="str">
        <f>IF(AND(NOT(ISBLANK($B54)),ISNUMBER($B54)),IF(ISBLANK(LOOKUP($B54,L!$B:$B,L!R:R)),"",LOOKUP($B54,L!$B:$B,L!R:R)),IF(OR($A54=0,ISBLANK($A54)),"",LOOKUP($A54,MK!$B:$B,MK!R:R)))</f>
        <v xml:space="preserve"> --------</v>
      </c>
      <c r="S54" s="363" t="str">
        <f>IF(AND(NOT(ISBLANK($B54)),ISNUMBER($B54)),IF(ISBLANK(LOOKUP($B54,L!$B:$B,L!S:S)),"",LOOKUP($B54,L!$B:$B,L!S:S)),IF(OR($A54=0,ISBLANK($A54)),"",LOOKUP($A54,MK!$B:$B,MK!S:S)))</f>
        <v xml:space="preserve"> --------</v>
      </c>
      <c r="T54" s="363" t="str">
        <f>IF(AND(NOT(ISBLANK($B54)),ISNUMBER($B54)),IF(ISBLANK(LOOKUP($B54,L!$B:$B,L!T:T)),"",LOOKUP($B54,L!$B:$B,L!T:T)),IF(OR($A54=0,ISBLANK($A54)),"",LOOKUP($A54,MK!$B:$B,MK!T:T)))</f>
        <v xml:space="preserve"> --------</v>
      </c>
      <c r="U54" s="365" t="str">
        <f>IF(AND(NOT(ISBLANK($B54)),ISNUMBER($B54)),IF(ISBLANK(LOOKUP($B54,L!$B:$B,L!U:U)),"",LOOKUP($B54,L!$B:$B,L!U:U)),IF(OR($A54=0,ISBLANK($A54)),"",LOOKUP($A54,MK!$B:$B,MK!U:U)))</f>
        <v xml:space="preserve"> ----------------------------------------------------------------------------------------------------------------------------------------------------------------------------------------------------------</v>
      </c>
    </row>
    <row r="55" spans="1:21" s="2" customFormat="1" x14ac:dyDescent="0.25">
      <c r="A55" s="283">
        <v>2</v>
      </c>
      <c r="B55" s="74"/>
      <c r="C55" s="366" t="str">
        <f>IF(AND(NOT(ISBLANK($B55)),ISNUMBER($B55)),IF(ISBLANK(LOOKUP($B55,L!$B:$B,L!C:C)),"",LOOKUP($B55,L!$B:$B,L!C:C)),IF(OR($A55=0,ISBLANK($A55)),"",LOOKUP($A55,MK!$B:$B,MK!C:C)))</f>
        <v>TU</v>
      </c>
      <c r="D55" s="74" t="str">
        <f>IF(AND(NOT(ISBLANK($B55)),ISNUMBER($B55)),IF(ISBLANK(LOOKUP($B55,L!$B:$B,L!D:D)),"",LOOKUP($B55,L!$B:$B,L!D:D)),IF(OR($A55=0,ISBLANK($A55)),"",LOOKUP($A55,MK!$B:$B,MK!D:D)))</f>
        <v>MO</v>
      </c>
      <c r="E55" s="74" t="str">
        <f>IF(AND(NOT(ISBLANK($B55)),ISNUMBER($B55)),IF(ISBLANK(LOOKUP($B55,L!$B:$B,L!E:E)),"",LOOKUP($B55,L!$B:$B,L!E:E)),IF(OR($A55=0,ISBLANK($A55)),"",LOOKUP($A55,MK!$B:$B,MK!E:E)))</f>
        <v>YR</v>
      </c>
      <c r="F55" s="366" t="str">
        <f>IF(AND(NOT(ISBLANK($B55)),ISNUMBER($B55)),IF(ISBLANK(LOOKUP($B55,L!$B:$B,L!F:F)),"",LOOKUP($B55,L!$B:$B,L!F:F)),IF(OR($A55=0,ISBLANK($A55)),"",LOOKUP($A55,MK!$B:$B,MK!F:F)))</f>
        <v>IM</v>
      </c>
      <c r="G55" s="366" t="str">
        <f>IF(AND(NOT(ISBLANK($B55)),ISNUMBER($B55)),IF(ISBLANK(LOOKUP($B55,L!$B:$B,L!G:G)),"",LOOKUP($B55,L!$B:$B,L!G:G)),IF(OR($A55=0,ISBLANK($A55)),"",LOOKUP($A55,MK!$B:$B,MK!G:G)))</f>
        <v>#</v>
      </c>
      <c r="H55" s="366" t="str">
        <f>IF(AND(NOT(ISBLANK($B55)),ISNUMBER($B55)),IF(ISBLANK(LOOKUP($B55,L!$B:$B,L!H:H)),"",LOOKUP($B55,L!$B:$B,L!H:H)),IF(OR($A55=0,ISBLANK($A55)),"",LOOKUP($A55,MK!$B:$B,MK!H:H)))</f>
        <v>Theater</v>
      </c>
      <c r="I55" s="366" t="str">
        <f>IF(AND(NOT(ISBLANK($B55)),ISNUMBER($B55)),IF(ISBLANK(LOOKUP($B55,L!$B:$B,L!I:I)),"",LOOKUP($B55,L!$B:$B,L!I:I)),IF(OR($A55=0,ISBLANK($A55)),"",LOOKUP($A55,MK!$B:$B,MK!I:I)))</f>
        <v>Att MP</v>
      </c>
      <c r="J55" s="366" t="str">
        <f>IF(AND(NOT(ISBLANK($B55)),ISNUMBER($B55)),IF(ISBLANK(LOOKUP($B55,L!$B:$B,L!J:J)),"",LOOKUP($B55,L!$B:$B,L!J:J)),IF(OR($A55=0,ISBLANK($A55)),"",LOOKUP($A55,MK!$B:$B,MK!J:J)))</f>
        <v>Def MP</v>
      </c>
      <c r="K55" s="366" t="str">
        <f>IF(AND(NOT(ISBLANK($B55)),ISNUMBER($B55)),IF(ISBLANK(LOOKUP($B55,L!$B:$B,L!K:K)),"",LOOKUP($B55,L!$B:$B,L!K:K)),IF(OR($A55=0,ISBLANK($A55)),"",LOOKUP($A55,MK!$B:$B,MK!K:K)))</f>
        <v>AC</v>
      </c>
      <c r="L55" s="366" t="str">
        <f>IF(AND(NOT(ISBLANK($B55)),ISNUMBER($B55)),IF(ISBLANK(LOOKUP($B55,L!$B:$B,L!L:L)),"",LOOKUP($B55,L!$B:$B,L!L:L)),IF(OR($A55=0,ISBLANK($A55)),"",LOOKUP($A55,MK!$B:$B,MK!L:L)))</f>
        <v>STRAT</v>
      </c>
      <c r="M55" s="366" t="str">
        <f>IF(AND(NOT(ISBLANK($B55)),ISNUMBER($B55)),IF(ISBLANK(LOOKUP($B55,L!$B:$B,L!M:M)),"",LOOKUP($B55,L!$B:$B,L!M:M)),IF(OR($A55=0,ISBLANK($A55)),"",LOOKUP($A55,MK!$B:$B,MK!M:M)))</f>
        <v>DN,OU</v>
      </c>
      <c r="N55" s="366" t="str">
        <f>IF(AND(NOT(ISBLANK($B55)),ISNUMBER($B55)),IF(ISBLANK(LOOKUP($B55,L!$B:$B,L!N:N)),"",LOOKUP($B55,L!$B:$B,L!N:N)),IF(OR($A55=0,ISBLANK($A55)),"",LOOKUP($A55,MK!$B:$B,MK!N:N)))</f>
        <v>Strategic Bombing</v>
      </c>
      <c r="O55" s="366" t="str">
        <f>IF(AND(NOT(ISBLANK($B55)),ISNUMBER($B55)),IF(ISBLANK(LOOKUP($B55,L!$B:$B,L!O:O)),"",LOOKUP($B55,L!$B:$B,L!O:O)),IF(OR($A55=0,ISBLANK($A55)),"",LOOKUP($A55,MK!$B:$B,MK!O:O)))</f>
        <v>W,X</v>
      </c>
      <c r="P55" s="366" t="str">
        <f>IF(AND(NOT(ISBLANK($B55)),ISNUMBER($B55)),IF(ISBLANK(LOOKUP($B55,L!$B:$B,L!P:P)),"",LOOKUP($B55,L!$B:$B,L!P:P)),IF(OR($A55=0,ISBLANK($A55)),"",LOOKUP($A55,MK!$B:$B,MK!P:P)))</f>
        <v># SBF</v>
      </c>
      <c r="Q55" s="366" t="str">
        <f>IF(AND(NOT(ISBLANK($B55)),ISNUMBER($B55)),IF(ISBLANK(LOOKUP($B55,L!$B:$B,L!Q:Q)),"",LOOKUP($B55,L!$B:$B,L!Q:Q)),IF(OR($A55=0,ISBLANK($A55)),"",LOOKUP($A55,MK!$B:$B,MK!Q:Q)))</f>
        <v># RES</v>
      </c>
      <c r="R55" s="366" t="str">
        <f>IF(AND(NOT(ISBLANK($B55)),ISNUMBER($B55)),IF(ISBLANK(LOOKUP($B55,L!$B:$B,L!R:R)),"",LOOKUP($B55,L!$B:$B,L!R:R)),IF(OR($A55=0,ISBLANK($A55)),"",LOOKUP($A55,MK!$B:$B,MK!R:R)))</f>
        <v>Ex Hits</v>
      </c>
      <c r="S55" s="366" t="str">
        <f>IF(AND(NOT(ISBLANK($B55)),ISNUMBER($B55)),IF(ISBLANK(LOOKUP($B55,L!$B:$B,L!S:S)),"",LOOKUP($B55,L!$B:$B,L!S:S)),IF(OR($A55=0,ISBLANK($A55)),"",LOOKUP($A55,MK!$B:$B,MK!S:S)))</f>
        <v># PP Hit</v>
      </c>
      <c r="T55" s="366" t="str">
        <f>IF(AND(NOT(ISBLANK($B55)),ISNUMBER($B55)),IF(ISBLANK(LOOKUP($B55,L!$B:$B,L!T:T)),"",LOOKUP($B55,L!$B:$B,L!T:T)),IF(OR($A55=0,ISBLANK($A55)),"",LOOKUP($A55,MK!$B:$B,MK!T:T)))</f>
        <v># Oil Hit</v>
      </c>
      <c r="U55" s="368" t="str">
        <f>IF(AND(NOT(ISBLANK($B55)),ISNUMBER($B55)),IF(ISBLANK(LOOKUP($B55,L!$B:$B,L!U:U)),"",LOOKUP($B55,L!$B:$B,L!U:U)),IF(OR($A55=0,ISBLANK($A55)),"",LOOKUP($A55,MK!$B:$B,MK!U:U)))</f>
        <v>Combat Log (CL).  OU/DN = opp/unopp, day/night.  W,X = weather, extended range.</v>
      </c>
    </row>
    <row r="56" spans="1:21" s="2" customFormat="1" x14ac:dyDescent="0.25">
      <c r="A56" s="283"/>
      <c r="B56" s="73">
        <v>7321</v>
      </c>
      <c r="C56" s="363">
        <f>IF(AND(NOT(ISBLANK($B56)),ISNUMBER($B56)),IF(ISBLANK(LOOKUP($B56,L!$B:$B,L!C:C)),"",LOOKUP($B56,L!$B:$B,L!C:C)),IF(OR($A56=0,ISBLANK($A56)),"",LOOKUP($A56,MK!$B:$B,MK!C:C)))</f>
        <v>18</v>
      </c>
      <c r="D56" s="73" t="str">
        <f>IF(AND(NOT(ISBLANK($B56)),ISNUMBER($B56)),IF(ISBLANK(LOOKUP($B56,L!$B:$B,L!D:D)),"",LOOKUP($B56,L!$B:$B,L!D:D)),IF(OR($A56=0,ISBLANK($A56)),"",LOOKUP($A56,MK!$B:$B,MK!D:D)))</f>
        <v>JA</v>
      </c>
      <c r="E56" s="73">
        <f>IF(AND(NOT(ISBLANK($B56)),ISNUMBER($B56)),IF(ISBLANK(LOOKUP($B56,L!$B:$B,L!E:E)),"",LOOKUP($B56,L!$B:$B,L!E:E)),IF(OR($A56=0,ISBLANK($A56)),"",LOOKUP($A56,MK!$B:$B,MK!E:E)))</f>
        <v>42</v>
      </c>
      <c r="F56" s="363">
        <f>IF(AND(NOT(ISBLANK($B56)),ISNUMBER($B56)),IF(ISBLANK(LOOKUP($B56,L!$B:$B,L!F:F)),"",LOOKUP($B56,L!$B:$B,L!F:F)),IF(OR($A56=0,ISBLANK($A56)),"",LOOKUP($A56,MK!$B:$B,MK!F:F)))</f>
        <v>8</v>
      </c>
      <c r="G56" s="363">
        <f>IF(AND(NOT(ISBLANK($B56)),ISNUMBER($B56)),IF(ISBLANK(LOOKUP($B56,L!$B:$B,L!G:G)),"",LOOKUP($B56,L!$B:$B,L!G:G)),IF(OR($A56=0,ISBLANK($A56)),"",LOOKUP($A56,MK!$B:$B,MK!G:G)))</f>
        <v>6</v>
      </c>
      <c r="H56" s="363" t="str">
        <f>IF(AND(NOT(ISBLANK($B56)),ISNUMBER($B56)),IF(ISBLANK(LOOKUP($B56,L!$B:$B,L!H:H)),"",LOOKUP($B56,L!$B:$B,L!H:H)),IF(OR($A56=0,ISBLANK($A56)),"",LOOKUP($A56,MK!$B:$B,MK!H:H)))</f>
        <v>Med</v>
      </c>
      <c r="I56" s="363" t="str">
        <f>IF(AND(NOT(ISBLANK($B56)),ISNUMBER($B56)),IF(ISBLANK(LOOKUP($B56,L!$B:$B,L!I:I)),"",LOOKUP($B56,L!$B:$B,L!I:I)),IF(OR($A56=0,ISBLANK($A56)),"",LOOKUP($A56,MK!$B:$B,MK!I:I)))</f>
        <v>CW</v>
      </c>
      <c r="J56" s="363" t="str">
        <f>IF(AND(NOT(ISBLANK($B56)),ISNUMBER($B56)),IF(ISBLANK(LOOKUP($B56,L!$B:$B,L!J:J)),"",LOOKUP($B56,L!$B:$B,L!J:J)),IF(OR($A56=0,ISBLANK($A56)),"",LOOKUP($A56,MK!$B:$B,MK!J:J)))</f>
        <v>ITA</v>
      </c>
      <c r="K56" s="363" t="str">
        <f>IF(AND(NOT(ISBLANK($B56)),ISNUMBER($B56)),IF(ISBLANK(LOOKUP($B56,L!$B:$B,L!K:K)),"",LOOKUP($B56,L!$B:$B,L!K:K)),IF(OR($A56=0,ISBLANK($A56)),"",LOOKUP($A56,MK!$B:$B,MK!K:K)))</f>
        <v>AC</v>
      </c>
      <c r="L56" s="363" t="str">
        <f>IF(AND(NOT(ISBLANK($B56)),ISNUMBER($B56)),IF(ISBLANK(LOOKUP($B56,L!$B:$B,L!L:L)),"",LOOKUP($B56,L!$B:$B,L!L:L)),IF(OR($A56=0,ISBLANK($A56)),"",LOOKUP($A56,MK!$B:$B,MK!L:L)))</f>
        <v>STRAT</v>
      </c>
      <c r="M56" s="363" t="str">
        <f>IF(AND(NOT(ISBLANK($B56)),ISNUMBER($B56)),IF(ISBLANK(LOOKUP($B56,L!$B:$B,L!M:M)),"",LOOKUP($B56,L!$B:$B,L!M:M)),IF(OR($A56=0,ISBLANK($A56)),"",LOOKUP($A56,MK!$B:$B,MK!M:M)))</f>
        <v>night(O)</v>
      </c>
      <c r="N56" s="363" t="str">
        <f>IF(AND(NOT(ISBLANK($B56)),ISNUMBER($B56)),IF(ISBLANK(LOOKUP($B56,L!$B:$B,L!N:N)),"",LOOKUP($B56,L!$B:$B,L!N:N)),IF(OR($A56=0,ISBLANK($A56)),"",LOOKUP($A56,MK!$B:$B,MK!N:N)))</f>
        <v>Rome, Italy</v>
      </c>
      <c r="O56" s="363" t="str">
        <f>IF(AND(NOT(ISBLANK($B56)),ISNUMBER($B56)),IF(ISBLANK(LOOKUP($B56,L!$B:$B,L!O:O)),"",LOOKUP($B56,L!$B:$B,L!O:O)),IF(OR($A56=0,ISBLANK($A56)),"",LOOKUP($A56,MK!$B:$B,MK!O:O)))</f>
        <v>fine</v>
      </c>
      <c r="P56" s="363">
        <f>IF(AND(NOT(ISBLANK($B56)),ISNUMBER($B56)),IF(ISBLANK(LOOKUP($B56,L!$B:$B,L!P:P)),"",LOOKUP($B56,L!$B:$B,L!P:P)),IF(OR($A56=0,ISBLANK($A56)),"",LOOKUP($A56,MK!$B:$B,MK!P:P)))</f>
        <v>7</v>
      </c>
      <c r="Q56" s="363">
        <f>IF(AND(NOT(ISBLANK($B56)),ISNUMBER($B56)),IF(ISBLANK(LOOKUP($B56,L!$B:$B,L!Q:Q)),"",LOOKUP($B56,L!$B:$B,L!Q:Q)),IF(OR($A56=0,ISBLANK($A56)),"",LOOKUP($A56,MK!$B:$B,MK!Q:Q)))</f>
        <v>3</v>
      </c>
      <c r="R56" s="363">
        <f>IF(AND(NOT(ISBLANK($B56)),ISNUMBER($B56)),IF(ISBLANK(LOOKUP($B56,L!$B:$B,L!R:R)),"",LOOKUP($B56,L!$B:$B,L!R:R)),IF(OR($A56=0,ISBLANK($A56)),"",LOOKUP($A56,MK!$B:$B,MK!R:R)))</f>
        <v>1</v>
      </c>
      <c r="S56" s="363" t="str">
        <f>IF(AND(NOT(ISBLANK($B56)),ISNUMBER($B56)),IF(ISBLANK(LOOKUP($B56,L!$B:$B,L!S:S)),"",LOOKUP($B56,L!$B:$B,L!S:S)),IF(OR($A56=0,ISBLANK($A56)),"",LOOKUP($A56,MK!$B:$B,MK!S:S)))</f>
        <v/>
      </c>
      <c r="T56" s="363" t="str">
        <f>IF(AND(NOT(ISBLANK($B56)),ISNUMBER($B56)),IF(ISBLANK(LOOKUP($B56,L!$B:$B,L!T:T)),"",LOOKUP($B56,L!$B:$B,L!T:T)),IF(OR($A56=0,ISBLANK($A56)),"",LOOKUP($A56,MK!$B:$B,MK!T:T)))</f>
        <v/>
      </c>
      <c r="U56" s="365" t="str">
        <f>IF(AND(NOT(ISBLANK($B56)),ISNUMBER($B56)),IF(ISBLANK(LOOKUP($B56,L!$B:$B,L!U:U)),"",LOOKUP($B56,L!$B:$B,L!U:U)),IF(OR($A56=0,ISBLANK($A56)),"",LOOKUP($A56,MK!$B:$B,MK!U:U)))</f>
        <v>[night]  RAF Stirling Mk. I LND4(7/2=4) w/USAAF P-38 F2 &amp; RAF Beau TE NF3 vs Rome (2 fac, 1 oil).  [Opposed]  Luftwaffe FW 190 A-5(7).</v>
      </c>
    </row>
    <row r="57" spans="1:21" s="2" customFormat="1" x14ac:dyDescent="0.25">
      <c r="A57" s="283">
        <v>8</v>
      </c>
      <c r="B57" s="74"/>
      <c r="C57" s="366" t="str">
        <f>IF(AND(NOT(ISBLANK($B57)),ISNUMBER($B57)),IF(ISBLANK(LOOKUP($B57,L!$B:$B,L!C:C)),"",LOOKUP($B57,L!$B:$B,L!C:C)),IF(OR($A57=0,ISBLANK($A57)),"",LOOKUP($A57,MK!$B:$B,MK!C:C)))</f>
        <v>TU</v>
      </c>
      <c r="D57" s="74" t="str">
        <f>IF(AND(NOT(ISBLANK($B57)),ISNUMBER($B57)),IF(ISBLANK(LOOKUP($B57,L!$B:$B,L!D:D)),"",LOOKUP($B57,L!$B:$B,L!D:D)),IF(OR($A57=0,ISBLANK($A57)),"",LOOKUP($A57,MK!$B:$B,MK!D:D)))</f>
        <v>MO</v>
      </c>
      <c r="E57" s="74" t="str">
        <f>IF(AND(NOT(ISBLANK($B57)),ISNUMBER($B57)),IF(ISBLANK(LOOKUP($B57,L!$B:$B,L!E:E)),"",LOOKUP($B57,L!$B:$B,L!E:E)),IF(OR($A57=0,ISBLANK($A57)),"",LOOKUP($A57,MK!$B:$B,MK!E:E)))</f>
        <v>YR</v>
      </c>
      <c r="F57" s="366" t="str">
        <f>IF(AND(NOT(ISBLANK($B57)),ISNUMBER($B57)),IF(ISBLANK(LOOKUP($B57,L!$B:$B,L!F:F)),"",LOOKUP($B57,L!$B:$B,L!F:F)),IF(OR($A57=0,ISBLANK($A57)),"",LOOKUP($A57,MK!$B:$B,MK!F:F)))</f>
        <v>IM</v>
      </c>
      <c r="G57" s="366" t="str">
        <f>IF(AND(NOT(ISBLANK($B57)),ISNUMBER($B57)),IF(ISBLANK(LOOKUP($B57,L!$B:$B,L!G:G)),"",LOOKUP($B57,L!$B:$B,L!G:G)),IF(OR($A57=0,ISBLANK($A57)),"",LOOKUP($A57,MK!$B:$B,MK!G:G)))</f>
        <v>#</v>
      </c>
      <c r="H57" s="366" t="str">
        <f>IF(AND(NOT(ISBLANK($B57)),ISNUMBER($B57)),IF(ISBLANK(LOOKUP($B57,L!$B:$B,L!H:H)),"",LOOKUP($B57,L!$B:$B,L!H:H)),IF(OR($A57=0,ISBLANK($A57)),"",LOOKUP($A57,MK!$B:$B,MK!H:H)))</f>
        <v>Theater</v>
      </c>
      <c r="I57" s="366" t="str">
        <f>IF(AND(NOT(ISBLANK($B57)),ISNUMBER($B57)),IF(ISBLANK(LOOKUP($B57,L!$B:$B,L!I:I)),"",LOOKUP($B57,L!$B:$B,L!I:I)),IF(OR($A57=0,ISBLANK($A57)),"",LOOKUP($A57,MK!$B:$B,MK!I:I)))</f>
        <v>Att MP</v>
      </c>
      <c r="J57" s="366" t="str">
        <f>IF(AND(NOT(ISBLANK($B57)),ISNUMBER($B57)),IF(ISBLANK(LOOKUP($B57,L!$B:$B,L!J:J)),"",LOOKUP($B57,L!$B:$B,L!J:J)),IF(OR($A57=0,ISBLANK($A57)),"",LOOKUP($A57,MK!$B:$B,MK!J:J)))</f>
        <v>Def MP</v>
      </c>
      <c r="K57" s="366" t="str">
        <f>IF(AND(NOT(ISBLANK($B57)),ISNUMBER($B57)),IF(ISBLANK(LOOKUP($B57,L!$B:$B,L!K:K)),"",LOOKUP($B57,L!$B:$B,L!K:K)),IF(OR($A57=0,ISBLANK($A57)),"",LOOKUP($A57,MK!$B:$B,MK!K:K)))</f>
        <v>*C</v>
      </c>
      <c r="L57" s="366" t="str">
        <f>IF(AND(NOT(ISBLANK($B57)),ISNUMBER($B57)),IF(ISBLANK(LOOKUP($B57,L!$B:$B,L!L:L)),"",LOOKUP($B57,L!$B:$B,L!L:L)),IF(OR($A57=0,ISBLANK($A57)),"",LOOKUP($A57,MK!$B:$B,MK!L:L)))</f>
        <v>A2A</v>
      </c>
      <c r="M57" s="366" t="str">
        <f>IF(AND(NOT(ISBLANK($B57)),ISNUMBER($B57)),IF(ISBLANK(LOOKUP($B57,L!$B:$B,L!M:M)),"",LOOKUP($B57,L!$B:$B,L!M:M)),IF(OR($A57=0,ISBLANK($A57)),"",LOOKUP($A57,MK!$B:$B,MK!M:M)))</f>
        <v>TYPE</v>
      </c>
      <c r="N57" s="366" t="str">
        <f>IF(AND(NOT(ISBLANK($B57)),ISNUMBER($B57)),IF(ISBLANK(LOOKUP($B57,L!$B:$B,L!N:N)),"",LOOKUP($B57,L!$B:$B,L!N:N)),IF(OR($A57=0,ISBLANK($A57)),"",LOOKUP($A57,MK!$B:$B,MK!N:N)))</f>
        <v>Air-to-air Combat</v>
      </c>
      <c r="O57" s="366" t="str">
        <f>IF(AND(NOT(ISBLANK($B57)),ISNUMBER($B57)),IF(ISBLANK(LOOKUP($B57,L!$B:$B,L!O:O)),"",LOOKUP($B57,L!$B:$B,L!O:O)),IF(OR($A57=0,ISBLANK($A57)),"",LOOKUP($A57,MK!$B:$B,MK!O:O)))</f>
        <v>Round</v>
      </c>
      <c r="P57" s="366" t="str">
        <f>IF(AND(NOT(ISBLANK($B57)),ISNUMBER($B57)),IF(ISBLANK(LOOKUP($B57,L!$B:$B,L!P:P)),"",LOOKUP($B57,L!$B:$B,L!P:P)),IF(OR($A57=0,ISBLANK($A57)),"",LOOKUP($A57,MK!$B:$B,MK!P:P)))</f>
        <v>AX A2A</v>
      </c>
      <c r="Q57" s="366" t="str">
        <f>IF(AND(NOT(ISBLANK($B57)),ISNUMBER($B57)),IF(ISBLANK(LOOKUP($B57,L!$B:$B,L!Q:Q)),"",LOOKUP($B57,L!$B:$B,L!Q:Q)),IF(OR($A57=0,ISBLANK($A57)),"",LOOKUP($A57,MK!$B:$B,MK!Q:Q)))</f>
        <v>Result</v>
      </c>
      <c r="R57" s="366" t="str">
        <f>IF(AND(NOT(ISBLANK($B57)),ISNUMBER($B57)),IF(ISBLANK(LOOKUP($B57,L!$B:$B,L!R:R)),"",LOOKUP($B57,L!$B:$B,L!R:R)),IF(OR($A57=0,ISBLANK($A57)),"",LOOKUP($A57,MK!$B:$B,MK!R:R)))</f>
        <v>AL A2A</v>
      </c>
      <c r="S57" s="366" t="str">
        <f>IF(AND(NOT(ISBLANK($B57)),ISNUMBER($B57)),IF(ISBLANK(LOOKUP($B57,L!$B:$B,L!S:S)),"",LOOKUP($B57,L!$B:$B,L!S:S)),IF(OR($A57=0,ISBLANK($A57)),"",LOOKUP($A57,MK!$B:$B,MK!S:S)))</f>
        <v>Result</v>
      </c>
      <c r="T57" s="366" t="str">
        <f>IF(AND(NOT(ISBLANK($B57)),ISNUMBER($B57)),IF(ISBLANK(LOOKUP($B57,L!$B:$B,L!T:T)),"",LOOKUP($B57,L!$B:$B,L!T:T)),IF(OR($A57=0,ISBLANK($A57)),"",LOOKUP($A57,MK!$B:$B,MK!T:T)))</f>
        <v>winner</v>
      </c>
      <c r="U57" s="368" t="str">
        <f>IF(AND(NOT(ISBLANK($B57)),ISNUMBER($B57)),IF(ISBLANK(LOOKUP($B57,L!$B:$B,L!U:U)),"",LOOKUP($B57,L!$B:$B,L!U:U)),IF(OR($A57=0,ISBLANK($A57)),"",LOOKUP($A57,MK!$B:$B,MK!U:U)))</f>
        <v>Combat Log (CL)</v>
      </c>
    </row>
    <row r="58" spans="1:21" s="2" customFormat="1" x14ac:dyDescent="0.25">
      <c r="A58" s="283"/>
      <c r="B58" s="73">
        <v>7322</v>
      </c>
      <c r="C58" s="363">
        <f>IF(AND(NOT(ISBLANK($B58)),ISNUMBER($B58)),IF(ISBLANK(LOOKUP($B58,L!$B:$B,L!C:C)),"",LOOKUP($B58,L!$B:$B,L!C:C)),IF(OR($A58=0,ISBLANK($A58)),"",LOOKUP($A58,MK!$B:$B,MK!C:C)))</f>
        <v>18</v>
      </c>
      <c r="D58" s="73" t="str">
        <f>IF(AND(NOT(ISBLANK($B58)),ISNUMBER($B58)),IF(ISBLANK(LOOKUP($B58,L!$B:$B,L!D:D)),"",LOOKUP($B58,L!$B:$B,L!D:D)),IF(OR($A58=0,ISBLANK($A58)),"",LOOKUP($A58,MK!$B:$B,MK!D:D)))</f>
        <v>JA</v>
      </c>
      <c r="E58" s="73">
        <f>IF(AND(NOT(ISBLANK($B58)),ISNUMBER($B58)),IF(ISBLANK(LOOKUP($B58,L!$B:$B,L!E:E)),"",LOOKUP($B58,L!$B:$B,L!E:E)),IF(OR($A58=0,ISBLANK($A58)),"",LOOKUP($A58,MK!$B:$B,MK!E:E)))</f>
        <v>42</v>
      </c>
      <c r="F58" s="363">
        <f>IF(AND(NOT(ISBLANK($B58)),ISNUMBER($B58)),IF(ISBLANK(LOOKUP($B58,L!$B:$B,L!F:F)),"",LOOKUP($B58,L!$B:$B,L!F:F)),IF(OR($A58=0,ISBLANK($A58)),"",LOOKUP($A58,MK!$B:$B,MK!F:F)))</f>
        <v>8</v>
      </c>
      <c r="G58" s="363">
        <f>IF(AND(NOT(ISBLANK($B58)),ISNUMBER($B58)),IF(ISBLANK(LOOKUP($B58,L!$B:$B,L!G:G)),"",LOOKUP($B58,L!$B:$B,L!G:G)),IF(OR($A58=0,ISBLANK($A58)),"",LOOKUP($A58,MK!$B:$B,MK!G:G)))</f>
        <v>1</v>
      </c>
      <c r="H58" s="363" t="str">
        <f>IF(AND(NOT(ISBLANK($B58)),ISNUMBER($B58)),IF(ISBLANK(LOOKUP($B58,L!$B:$B,L!H:H)),"",LOOKUP($B58,L!$B:$B,L!H:H)),IF(OR($A58=0,ISBLANK($A58)),"",LOOKUP($A58,MK!$B:$B,MK!H:H)))</f>
        <v>Med</v>
      </c>
      <c r="I58" s="363" t="str">
        <f>IF(AND(NOT(ISBLANK($B58)),ISNUMBER($B58)),IF(ISBLANK(LOOKUP($B58,L!$B:$B,L!I:I)),"",LOOKUP($B58,L!$B:$B,L!I:I)),IF(OR($A58=0,ISBLANK($A58)),"",LOOKUP($A58,MK!$B:$B,MK!I:I)))</f>
        <v>GER</v>
      </c>
      <c r="J58" s="363" t="str">
        <f>IF(AND(NOT(ISBLANK($B58)),ISNUMBER($B58)),IF(ISBLANK(LOOKUP($B58,L!$B:$B,L!J:J)),"",LOOKUP($B58,L!$B:$B,L!J:J)),IF(OR($A58=0,ISBLANK($A58)),"",LOOKUP($A58,MK!$B:$B,MK!J:J)))</f>
        <v>CW</v>
      </c>
      <c r="K58" s="363" t="str">
        <f>IF(AND(NOT(ISBLANK($B58)),ISNUMBER($B58)),IF(ISBLANK(LOOKUP($B58,L!$B:$B,L!K:K)),"",LOOKUP($B58,L!$B:$B,L!K:K)),IF(OR($A58=0,ISBLANK($A58)),"",LOOKUP($A58,MK!$B:$B,MK!K:K)))</f>
        <v>AC</v>
      </c>
      <c r="L58" s="363" t="str">
        <f>IF(AND(NOT(ISBLANK($B58)),ISNUMBER($B58)),IF(ISBLANK(LOOKUP($B58,L!$B:$B,L!L:L)),"",LOOKUP($B58,L!$B:$B,L!L:L)),IF(OR($A58=0,ISBLANK($A58)),"",LOOKUP($A58,MK!$B:$B,MK!L:L)))</f>
        <v>A2A</v>
      </c>
      <c r="M58" s="363" t="str">
        <f>IF(AND(NOT(ISBLANK($B58)),ISNUMBER($B58)),IF(ISBLANK(LOOKUP($B58,L!$B:$B,L!M:M)),"",LOOKUP($B58,L!$B:$B,L!M:M)),IF(OR($A58=0,ISBLANK($A58)),"",LOOKUP($A58,MK!$B:$B,MK!M:M)))</f>
        <v>STRAT</v>
      </c>
      <c r="N58" s="363" t="str">
        <f>IF(AND(NOT(ISBLANK($B58)),ISNUMBER($B58)),IF(ISBLANK(LOOKUP($B58,L!$B:$B,L!N:N)),"",LOOKUP($B58,L!$B:$B,L!N:N)),IF(OR($A58=0,ISBLANK($A58)),"",LOOKUP($A58,MK!$B:$B,MK!N:N)))</f>
        <v>Rome, Italy</v>
      </c>
      <c r="O58" s="363">
        <f>IF(AND(NOT(ISBLANK($B58)),ISNUMBER($B58)),IF(ISBLANK(LOOKUP($B58,L!$B:$B,L!O:O)),"",LOOKUP($B58,L!$B:$B,L!O:O)),IF(OR($A58=0,ISBLANK($A58)),"",LOOKUP($A58,MK!$B:$B,MK!O:O)))</f>
        <v>1</v>
      </c>
      <c r="P58" s="363">
        <f>IF(AND(NOT(ISBLANK($B58)),ISNUMBER($B58)),IF(ISBLANK(LOOKUP($B58,L!$B:$B,L!P:P)),"",LOOKUP($B58,L!$B:$B,L!P:P)),IF(OR($A58=0,ISBLANK($A58)),"",LOOKUP($A58,MK!$B:$B,MK!P:P)))</f>
        <v>2</v>
      </c>
      <c r="Q58" s="363" t="str">
        <f>IF(AND(NOT(ISBLANK($B58)),ISNUMBER($B58)),IF(ISBLANK(LOOKUP($B58,L!$B:$B,L!Q:Q)),"",LOOKUP($B58,L!$B:$B,L!Q:Q)),IF(OR($A58=0,ISBLANK($A58)),"",LOOKUP($A58,MK!$B:$B,MK!Q:Q)))</f>
        <v>DX-&gt;AA</v>
      </c>
      <c r="R58" s="363">
        <f>IF(AND(NOT(ISBLANK($B58)),ISNUMBER($B58)),IF(ISBLANK(LOOKUP($B58,L!$B:$B,L!R:R)),"",LOOKUP($B58,L!$B:$B,L!R:R)),IF(OR($A58=0,ISBLANK($A58)),"",LOOKUP($A58,MK!$B:$B,MK!R:R)))</f>
        <v>-1</v>
      </c>
      <c r="S58" s="363" t="str">
        <f>IF(AND(NOT(ISBLANK($B58)),ISNUMBER($B58)),IF(ISBLANK(LOOKUP($B58,L!$B:$B,L!S:S)),"",LOOKUP($B58,L!$B:$B,L!S:S)),IF(OR($A58=0,ISBLANK($A58)),"",LOOKUP($A58,MK!$B:$B,MK!S:S)))</f>
        <v>None</v>
      </c>
      <c r="T58" s="363" t="str">
        <f>IF(AND(NOT(ISBLANK($B58)),ISNUMBER($B58)),IF(ISBLANK(LOOKUP($B58,L!$B:$B,L!T:T)),"",LOOKUP($B58,L!$B:$B,L!T:T)),IF(OR($A58=0,ISBLANK($A58)),"",LOOKUP($A58,MK!$B:$B,MK!T:T)))</f>
        <v>GER</v>
      </c>
      <c r="U58" s="365" t="str">
        <f>IF(AND(NOT(ISBLANK($B58)),ISNUMBER($B58)),IF(ISBLANK(LOOKUP($B58,L!$B:$B,L!U:U)),"",LOOKUP($B58,L!$B:$B,L!U:U)),IF(OR($A58=0,ISBLANK($A58)),"",LOOKUP($A58,MK!$B:$B,MK!U:U)))</f>
        <v>[night]  RD1(+2 AX/-1 AL):  Ge=6 -&gt; DX-&gt;night-&gt;AA-&gt;Stirling Mk. I. aborted.  USAAF=13-&gt;none.</v>
      </c>
    </row>
    <row r="59" spans="1:21" s="2" customFormat="1" x14ac:dyDescent="0.25">
      <c r="A59" s="283"/>
      <c r="B59" s="74">
        <v>7323</v>
      </c>
      <c r="C59" s="366">
        <f>IF(AND(NOT(ISBLANK($B59)),ISNUMBER($B59)),IF(ISBLANK(LOOKUP($B59,L!$B:$B,L!C:C)),"",LOOKUP($B59,L!$B:$B,L!C:C)),IF(OR($A59=0,ISBLANK($A59)),"",LOOKUP($A59,MK!$B:$B,MK!C:C)))</f>
        <v>18</v>
      </c>
      <c r="D59" s="74" t="str">
        <f>IF(AND(NOT(ISBLANK($B59)),ISNUMBER($B59)),IF(ISBLANK(LOOKUP($B59,L!$B:$B,L!D:D)),"",LOOKUP($B59,L!$B:$B,L!D:D)),IF(OR($A59=0,ISBLANK($A59)),"",LOOKUP($A59,MK!$B:$B,MK!D:D)))</f>
        <v>JA</v>
      </c>
      <c r="E59" s="74">
        <f>IF(AND(NOT(ISBLANK($B59)),ISNUMBER($B59)),IF(ISBLANK(LOOKUP($B59,L!$B:$B,L!E:E)),"",LOOKUP($B59,L!$B:$B,L!E:E)),IF(OR($A59=0,ISBLANK($A59)),"",LOOKUP($A59,MK!$B:$B,MK!E:E)))</f>
        <v>42</v>
      </c>
      <c r="F59" s="366">
        <f>IF(AND(NOT(ISBLANK($B59)),ISNUMBER($B59)),IF(ISBLANK(LOOKUP($B59,L!$B:$B,L!F:F)),"",LOOKUP($B59,L!$B:$B,L!F:F)),IF(OR($A59=0,ISBLANK($A59)),"",LOOKUP($A59,MK!$B:$B,MK!F:F)))</f>
        <v>8</v>
      </c>
      <c r="G59" s="366">
        <f>IF(AND(NOT(ISBLANK($B59)),ISNUMBER($B59)),IF(ISBLANK(LOOKUP($B59,L!$B:$B,L!G:G)),"",LOOKUP($B59,L!$B:$B,L!G:G)),IF(OR($A59=0,ISBLANK($A59)),"",LOOKUP($A59,MK!$B:$B,MK!G:G)))</f>
        <v>1</v>
      </c>
      <c r="H59" s="366" t="str">
        <f>IF(AND(NOT(ISBLANK($B59)),ISNUMBER($B59)),IF(ISBLANK(LOOKUP($B59,L!$B:$B,L!H:H)),"",LOOKUP($B59,L!$B:$B,L!H:H)),IF(OR($A59=0,ISBLANK($A59)),"",LOOKUP($A59,MK!$B:$B,MK!H:H)))</f>
        <v>Med</v>
      </c>
      <c r="I59" s="366" t="str">
        <f>IF(AND(NOT(ISBLANK($B59)),ISNUMBER($B59)),IF(ISBLANK(LOOKUP($B59,L!$B:$B,L!I:I)),"",LOOKUP($B59,L!$B:$B,L!I:I)),IF(OR($A59=0,ISBLANK($A59)),"",LOOKUP($A59,MK!$B:$B,MK!I:I)))</f>
        <v>GER</v>
      </c>
      <c r="J59" s="366" t="str">
        <f>IF(AND(NOT(ISBLANK($B59)),ISNUMBER($B59)),IF(ISBLANK(LOOKUP($B59,L!$B:$B,L!J:J)),"",LOOKUP($B59,L!$B:$B,L!J:J)),IF(OR($A59=0,ISBLANK($A59)),"",LOOKUP($A59,MK!$B:$B,MK!J:J)))</f>
        <v>CW</v>
      </c>
      <c r="K59" s="366" t="str">
        <f>IF(AND(NOT(ISBLANK($B59)),ISNUMBER($B59)),IF(ISBLANK(LOOKUP($B59,L!$B:$B,L!K:K)),"",LOOKUP($B59,L!$B:$B,L!K:K)),IF(OR($A59=0,ISBLANK($A59)),"",LOOKUP($A59,MK!$B:$B,MK!K:K)))</f>
        <v>AC</v>
      </c>
      <c r="L59" s="366" t="str">
        <f>IF(AND(NOT(ISBLANK($B59)),ISNUMBER($B59)),IF(ISBLANK(LOOKUP($B59,L!$B:$B,L!L:L)),"",LOOKUP($B59,L!$B:$B,L!L:L)),IF(OR($A59=0,ISBLANK($A59)),"",LOOKUP($A59,MK!$B:$B,MK!L:L)))</f>
        <v>A2A</v>
      </c>
      <c r="M59" s="366" t="str">
        <f>IF(AND(NOT(ISBLANK($B59)),ISNUMBER($B59)),IF(ISBLANK(LOOKUP($B59,L!$B:$B,L!M:M)),"",LOOKUP($B59,L!$B:$B,L!M:M)),IF(OR($A59=0,ISBLANK($A59)),"",LOOKUP($A59,MK!$B:$B,MK!M:M)))</f>
        <v>STRAT</v>
      </c>
      <c r="N59" s="366" t="str">
        <f>IF(AND(NOT(ISBLANK($B59)),ISNUMBER($B59)),IF(ISBLANK(LOOKUP($B59,L!$B:$B,L!N:N)),"",LOOKUP($B59,L!$B:$B,L!N:N)),IF(OR($A59=0,ISBLANK($A59)),"",LOOKUP($A59,MK!$B:$B,MK!N:N)))</f>
        <v>Rome, Italy</v>
      </c>
      <c r="O59" s="366">
        <f>IF(AND(NOT(ISBLANK($B59)),ISNUMBER($B59)),IF(ISBLANK(LOOKUP($B59,L!$B:$B,L!O:O)),"",LOOKUP($B59,L!$B:$B,L!O:O)),IF(OR($A59=0,ISBLANK($A59)),"",LOOKUP($A59,MK!$B:$B,MK!O:O)))</f>
        <v>2</v>
      </c>
      <c r="P59" s="366">
        <f>IF(AND(NOT(ISBLANK($B59)),ISNUMBER($B59)),IF(ISBLANK(LOOKUP($B59,L!$B:$B,L!P:P)),"",LOOKUP($B59,L!$B:$B,L!P:P)),IF(OR($A59=0,ISBLANK($A59)),"",LOOKUP($A59,MK!$B:$B,MK!P:P)))</f>
        <v>2</v>
      </c>
      <c r="Q59" s="366" t="str">
        <f>IF(AND(NOT(ISBLANK($B59)),ISNUMBER($B59)),IF(ISBLANK(LOOKUP($B59,L!$B:$B,L!Q:Q)),"",LOOKUP($B59,L!$B:$B,L!Q:Q)),IF(OR($A59=0,ISBLANK($A59)),"",LOOKUP($A59,MK!$B:$B,MK!Q:Q)))</f>
        <v/>
      </c>
      <c r="R59" s="366">
        <f>IF(AND(NOT(ISBLANK($B59)),ISNUMBER($B59)),IF(ISBLANK(LOOKUP($B59,L!$B:$B,L!R:R)),"",LOOKUP($B59,L!$B:$B,L!R:R)),IF(OR($A59=0,ISBLANK($A59)),"",LOOKUP($A59,MK!$B:$B,MK!R:R)))</f>
        <v>-1</v>
      </c>
      <c r="S59" s="366" t="str">
        <f>IF(AND(NOT(ISBLANK($B59)),ISNUMBER($B59)),IF(ISBLANK(LOOKUP($B59,L!$B:$B,L!S:S)),"",LOOKUP($B59,L!$B:$B,L!S:S)),IF(OR($A59=0,ISBLANK($A59)),"",LOOKUP($A59,MK!$B:$B,MK!S:S)))</f>
        <v>abort</v>
      </c>
      <c r="T59" s="366" t="str">
        <f>IF(AND(NOT(ISBLANK($B59)),ISNUMBER($B59)),IF(ISBLANK(LOOKUP($B59,L!$B:$B,L!T:T)),"",LOOKUP($B59,L!$B:$B,L!T:T)),IF(OR($A59=0,ISBLANK($A59)),"",LOOKUP($A59,MK!$B:$B,MK!T:T)))</f>
        <v/>
      </c>
      <c r="U59" s="368" t="str">
        <f>IF(AND(NOT(ISBLANK($B59)),ISNUMBER($B59)),IF(ISBLANK(LOOKUP($B59,L!$B:$B,L!U:U)),"",LOOKUP($B59,L!$B:$B,L!U:U)),IF(OR($A59=0,ISBLANK($A59)),"",LOOKUP($A59,MK!$B:$B,MK!U:U)))</f>
        <v>With RAF bomber wing forced to abort; USAAF &amp; RAF fighter escorts, which failed in their mission to get the bomber through, retire.</v>
      </c>
    </row>
    <row r="60" spans="1:21" s="2" customFormat="1" x14ac:dyDescent="0.25">
      <c r="A60" s="283">
        <v>41</v>
      </c>
      <c r="B60" s="73"/>
      <c r="C60" s="363" t="str">
        <f>IF(AND(NOT(ISBLANK($B60)),ISNUMBER($B60)),IF(ISBLANK(LOOKUP($B60,L!$B:$B,L!C:C)),"",LOOKUP($B60,L!$B:$B,L!C:C)),IF(OR($A60=0,ISBLANK($A60)),"",LOOKUP($A60,MK!$B:$B,MK!C:C)))</f>
        <v xml:space="preserve"> --</v>
      </c>
      <c r="D60" s="73" t="str">
        <f>IF(AND(NOT(ISBLANK($B60)),ISNUMBER($B60)),IF(ISBLANK(LOOKUP($B60,L!$B:$B,L!D:D)),"",LOOKUP($B60,L!$B:$B,L!D:D)),IF(OR($A60=0,ISBLANK($A60)),"",LOOKUP($A60,MK!$B:$B,MK!D:D)))</f>
        <v xml:space="preserve"> --</v>
      </c>
      <c r="E60" s="73" t="str">
        <f>IF(AND(NOT(ISBLANK($B60)),ISNUMBER($B60)),IF(ISBLANK(LOOKUP($B60,L!$B:$B,L!E:E)),"",LOOKUP($B60,L!$B:$B,L!E:E)),IF(OR($A60=0,ISBLANK($A60)),"",LOOKUP($A60,MK!$B:$B,MK!E:E)))</f>
        <v xml:space="preserve"> --</v>
      </c>
      <c r="F60" s="363" t="str">
        <f>IF(AND(NOT(ISBLANK($B60)),ISNUMBER($B60)),IF(ISBLANK(LOOKUP($B60,L!$B:$B,L!F:F)),"",LOOKUP($B60,L!$B:$B,L!F:F)),IF(OR($A60=0,ISBLANK($A60)),"",LOOKUP($A60,MK!$B:$B,MK!F:F)))</f>
        <v xml:space="preserve"> --</v>
      </c>
      <c r="G60" s="363" t="str">
        <f>IF(AND(NOT(ISBLANK($B60)),ISNUMBER($B60)),IF(ISBLANK(LOOKUP($B60,L!$B:$B,L!G:G)),"",LOOKUP($B60,L!$B:$B,L!G:G)),IF(OR($A60=0,ISBLANK($A60)),"",LOOKUP($A60,MK!$B:$B,MK!G:G)))</f>
        <v xml:space="preserve"> --</v>
      </c>
      <c r="H60" s="363" t="str">
        <f>IF(AND(NOT(ISBLANK($B60)),ISNUMBER($B60)),IF(ISBLANK(LOOKUP($B60,L!$B:$B,L!H:H)),"",LOOKUP($B60,L!$B:$B,L!H:H)),IF(OR($A60=0,ISBLANK($A60)),"",LOOKUP($A60,MK!$B:$B,MK!H:H)))</f>
        <v xml:space="preserve"> --------------</v>
      </c>
      <c r="I60" s="363" t="str">
        <f>IF(AND(NOT(ISBLANK($B60)),ISNUMBER($B60)),IF(ISBLANK(LOOKUP($B60,L!$B:$B,L!I:I)),"",LOOKUP($B60,L!$B:$B,L!I:I)),IF(OR($A60=0,ISBLANK($A60)),"",LOOKUP($A60,MK!$B:$B,MK!I:I)))</f>
        <v xml:space="preserve"> ---------</v>
      </c>
      <c r="J60" s="363" t="str">
        <f>IF(AND(NOT(ISBLANK($B60)),ISNUMBER($B60)),IF(ISBLANK(LOOKUP($B60,L!$B:$B,L!J:J)),"",LOOKUP($B60,L!$B:$B,L!J:J)),IF(OR($A60=0,ISBLANK($A60)),"",LOOKUP($A60,MK!$B:$B,MK!J:J)))</f>
        <v xml:space="preserve"> ---------</v>
      </c>
      <c r="K60" s="363" t="str">
        <f>IF(AND(NOT(ISBLANK($B60)),ISNUMBER($B60)),IF(ISBLANK(LOOKUP($B60,L!$B:$B,L!K:K)),"",LOOKUP($B60,L!$B:$B,L!K:K)),IF(OR($A60=0,ISBLANK($A60)),"",LOOKUP($A60,MK!$B:$B,MK!K:K)))</f>
        <v xml:space="preserve"> ------</v>
      </c>
      <c r="L60" s="363" t="str">
        <f>IF(AND(NOT(ISBLANK($B60)),ISNUMBER($B60)),IF(ISBLANK(LOOKUP($B60,L!$B:$B,L!L:L)),"",LOOKUP($B60,L!$B:$B,L!L:L)),IF(OR($A60=0,ISBLANK($A60)),"",LOOKUP($A60,MK!$B:$B,MK!L:L)))</f>
        <v xml:space="preserve"> ---------</v>
      </c>
      <c r="M60" s="363" t="str">
        <f>IF(AND(NOT(ISBLANK($B60)),ISNUMBER($B60)),IF(ISBLANK(LOOKUP($B60,L!$B:$B,L!M:M)),"",LOOKUP($B60,L!$B:$B,L!M:M)),IF(OR($A60=0,ISBLANK($A60)),"",LOOKUP($A60,MK!$B:$B,MK!M:M)))</f>
        <v xml:space="preserve"> ---------</v>
      </c>
      <c r="N60" s="363" t="str">
        <f>IF(AND(NOT(ISBLANK($B60)),ISNUMBER($B60)),IF(ISBLANK(LOOKUP($B60,L!$B:$B,L!N:N)),"",LOOKUP($B60,L!$B:$B,L!N:N)),IF(OR($A60=0,ISBLANK($A60)),"",LOOKUP($A60,MK!$B:$B,MK!N:N)))</f>
        <v xml:space="preserve"> ---------------------------</v>
      </c>
      <c r="O60" s="363" t="str">
        <f>IF(AND(NOT(ISBLANK($B60)),ISNUMBER($B60)),IF(ISBLANK(LOOKUP($B60,L!$B:$B,L!O:O)),"",LOOKUP($B60,L!$B:$B,L!O:O)),IF(OR($A60=0,ISBLANK($A60)),"",LOOKUP($A60,MK!$B:$B,MK!O:O)))</f>
        <v xml:space="preserve"> --------</v>
      </c>
      <c r="P60" s="363" t="str">
        <f>IF(AND(NOT(ISBLANK($B60)),ISNUMBER($B60)),IF(ISBLANK(LOOKUP($B60,L!$B:$B,L!P:P)),"",LOOKUP($B60,L!$B:$B,L!P:P)),IF(OR($A60=0,ISBLANK($A60)),"",LOOKUP($A60,MK!$B:$B,MK!P:P)))</f>
        <v xml:space="preserve"> --------</v>
      </c>
      <c r="Q60" s="363" t="str">
        <f>IF(AND(NOT(ISBLANK($B60)),ISNUMBER($B60)),IF(ISBLANK(LOOKUP($B60,L!$B:$B,L!Q:Q)),"",LOOKUP($B60,L!$B:$B,L!Q:Q)),IF(OR($A60=0,ISBLANK($A60)),"",LOOKUP($A60,MK!$B:$B,MK!Q:Q)))</f>
        <v xml:space="preserve"> --------</v>
      </c>
      <c r="R60" s="363" t="str">
        <f>IF(AND(NOT(ISBLANK($B60)),ISNUMBER($B60)),IF(ISBLANK(LOOKUP($B60,L!$B:$B,L!R:R)),"",LOOKUP($B60,L!$B:$B,L!R:R)),IF(OR($A60=0,ISBLANK($A60)),"",LOOKUP($A60,MK!$B:$B,MK!R:R)))</f>
        <v xml:space="preserve"> --------</v>
      </c>
      <c r="S60" s="363" t="str">
        <f>IF(AND(NOT(ISBLANK($B60)),ISNUMBER($B60)),IF(ISBLANK(LOOKUP($B60,L!$B:$B,L!S:S)),"",LOOKUP($B60,L!$B:$B,L!S:S)),IF(OR($A60=0,ISBLANK($A60)),"",LOOKUP($A60,MK!$B:$B,MK!S:S)))</f>
        <v xml:space="preserve"> --------</v>
      </c>
      <c r="T60" s="363" t="str">
        <f>IF(AND(NOT(ISBLANK($B60)),ISNUMBER($B60)),IF(ISBLANK(LOOKUP($B60,L!$B:$B,L!T:T)),"",LOOKUP($B60,L!$B:$B,L!T:T)),IF(OR($A60=0,ISBLANK($A60)),"",LOOKUP($A60,MK!$B:$B,MK!T:T)))</f>
        <v xml:space="preserve"> --------</v>
      </c>
      <c r="U60" s="365" t="str">
        <f>IF(AND(NOT(ISBLANK($B60)),ISNUMBER($B60)),IF(ISBLANK(LOOKUP($B60,L!$B:$B,L!U:U)),"",LOOKUP($B60,L!$B:$B,L!U:U)),IF(OR($A60=0,ISBLANK($A60)),"",LOOKUP($A60,MK!$B:$B,MK!U:U)))</f>
        <v xml:space="preserve"> ----------------------------------------------------------------------------------------------------------------------------------------------------------------------------------------------------------</v>
      </c>
    </row>
    <row r="61" spans="1:21" s="2" customFormat="1" x14ac:dyDescent="0.25">
      <c r="A61" s="283">
        <v>43</v>
      </c>
      <c r="B61" s="74"/>
      <c r="C61" s="366" t="str">
        <f>IF(AND(NOT(ISBLANK($B61)),ISNUMBER($B61)),IF(ISBLANK(LOOKUP($B61,L!$B:$B,L!C:C)),"",LOOKUP($B61,L!$B:$B,L!C:C)),IF(OR($A61=0,ISBLANK($A61)),"",LOOKUP($A61,MK!$B:$B,MK!C:C)))</f>
        <v>TU</v>
      </c>
      <c r="D61" s="74" t="str">
        <f>IF(AND(NOT(ISBLANK($B61)),ISNUMBER($B61)),IF(ISBLANK(LOOKUP($B61,L!$B:$B,L!D:D)),"",LOOKUP($B61,L!$B:$B,L!D:D)),IF(OR($A61=0,ISBLANK($A61)),"",LOOKUP($A61,MK!$B:$B,MK!D:D)))</f>
        <v>MO</v>
      </c>
      <c r="E61" s="74" t="str">
        <f>IF(AND(NOT(ISBLANK($B61)),ISNUMBER($B61)),IF(ISBLANK(LOOKUP($B61,L!$B:$B,L!E:E)),"",LOOKUP($B61,L!$B:$B,L!E:E)),IF(OR($A61=0,ISBLANK($A61)),"",LOOKUP($A61,MK!$B:$B,MK!E:E)))</f>
        <v>YR</v>
      </c>
      <c r="F61" s="366" t="str">
        <f>IF(AND(NOT(ISBLANK($B61)),ISNUMBER($B61)),IF(ISBLANK(LOOKUP($B61,L!$B:$B,L!F:F)),"",LOOKUP($B61,L!$B:$B,L!F:F)),IF(OR($A61=0,ISBLANK($A61)),"",LOOKUP($A61,MK!$B:$B,MK!F:F)))</f>
        <v>IM</v>
      </c>
      <c r="G61" s="366" t="str">
        <f>IF(AND(NOT(ISBLANK($B61)),ISNUMBER($B61)),IF(ISBLANK(LOOKUP($B61,L!$B:$B,L!G:G)),"",LOOKUP($B61,L!$B:$B,L!G:G)),IF(OR($A61=0,ISBLANK($A61)),"",LOOKUP($A61,MK!$B:$B,MK!G:G)))</f>
        <v>#</v>
      </c>
      <c r="H61" s="366" t="str">
        <f>IF(AND(NOT(ISBLANK($B61)),ISNUMBER($B61)),IF(ISBLANK(LOOKUP($B61,L!$B:$B,L!H:H)),"",LOOKUP($B61,L!$B:$B,L!H:H)),IF(OR($A61=0,ISBLANK($A61)),"",LOOKUP($A61,MK!$B:$B,MK!H:H)))</f>
        <v>Theater</v>
      </c>
      <c r="I61" s="366" t="str">
        <f>IF(AND(NOT(ISBLANK($B61)),ISNUMBER($B61)),IF(ISBLANK(LOOKUP($B61,L!$B:$B,L!I:I)),"",LOOKUP($B61,L!$B:$B,L!I:I)),IF(OR($A61=0,ISBLANK($A61)),"",LOOKUP($A61,MK!$B:$B,MK!I:I)))</f>
        <v>Att MP</v>
      </c>
      <c r="J61" s="366" t="str">
        <f>IF(AND(NOT(ISBLANK($B61)),ISNUMBER($B61)),IF(ISBLANK(LOOKUP($B61,L!$B:$B,L!J:J)),"",LOOKUP($B61,L!$B:$B,L!J:J)),IF(OR($A61=0,ISBLANK($A61)),"",LOOKUP($A61,MK!$B:$B,MK!J:J)))</f>
        <v>Def MP</v>
      </c>
      <c r="K61" s="366" t="str">
        <f>IF(AND(NOT(ISBLANK($B61)),ISNUMBER($B61)),IF(ISBLANK(LOOKUP($B61,L!$B:$B,L!K:K)),"",LOOKUP($B61,L!$B:$B,L!K:K)),IF(OR($A61=0,ISBLANK($A61)),"",LOOKUP($A61,MK!$B:$B,MK!K:K)))</f>
        <v>LM</v>
      </c>
      <c r="L61" s="366" t="str">
        <f>IF(AND(NOT(ISBLANK($B61)),ISNUMBER($B61)),IF(ISBLANK(LOOKUP($B61,L!$B:$B,L!L:L)),"",LOOKUP($B61,L!$B:$B,L!L:L)),IF(OR($A61=0,ISBLANK($A61)),"",LOOKUP($A61,MK!$B:$B,MK!L:L)))</f>
        <v>Mode</v>
      </c>
      <c r="M61" s="366" t="str">
        <f>IF(AND(NOT(ISBLANK($B61)),ISNUMBER($B61)),IF(ISBLANK(LOOKUP($B61,L!$B:$B,L!M:M)),"",LOOKUP($B61,L!$B:$B,L!M:M)),IF(OR($A61=0,ISBLANK($A61)),"",LOOKUP($A61,MK!$B:$B,MK!M:M)))</f>
        <v># move</v>
      </c>
      <c r="N61" s="366" t="str">
        <f>IF(AND(NOT(ISBLANK($B61)),ISNUMBER($B61)),IF(ISBLANK(LOOKUP($B61,L!$B:$B,L!N:N)),"",LOOKUP($B61,L!$B:$B,L!N:N)),IF(OR($A61=0,ISBLANK($A61)),"",LOOKUP($A61,MK!$B:$B,MK!N:N)))</f>
        <v>Description</v>
      </c>
      <c r="O61" s="366" t="str">
        <f>IF(AND(NOT(ISBLANK($B61)),ISNUMBER($B61)),IF(ISBLANK(LOOKUP($B61,L!$B:$B,L!O:O)),"",LOOKUP($B61,L!$B:$B,L!O:O)),IF(OR($A61=0,ISBLANK($A61)),"",LOOKUP($A61,MK!$B:$B,MK!O:O)))</f>
        <v># units</v>
      </c>
      <c r="P61" s="366" t="str">
        <f>IF(AND(NOT(ISBLANK($B61)),ISNUMBER($B61)),IF(ISBLANK(LOOKUP($B61,L!$B:$B,L!P:P)),"",LOOKUP($B61,L!$B:$B,L!P:P)),IF(OR($A61=0,ISBLANK($A61)),"",LOOKUP($A61,MK!$B:$B,MK!P:P)))</f>
        <v># HQ</v>
      </c>
      <c r="Q61" s="366" t="str">
        <f>IF(AND(NOT(ISBLANK($B61)),ISNUMBER($B61)),IF(ISBLANK(LOOKUP($B61,L!$B:$B,L!Q:Q)),"",LOOKUP($B61,L!$B:$B,L!Q:Q)),IF(OR($A61=0,ISBLANK($A61)),"",LOOKUP($A61,MK!$B:$B,MK!Q:Q)))</f>
        <v># C/A</v>
      </c>
      <c r="R61" s="366" t="str">
        <f>IF(AND(NOT(ISBLANK($B61)),ISNUMBER($B61)),IF(ISBLANK(LOOKUP($B61,L!$B:$B,L!R:R)),"",LOOKUP($B61,L!$B:$B,L!R:R)),IF(OR($A61=0,ISBLANK($A61)),"",LOOKUP($A61,MK!$B:$B,MK!R:R)))</f>
        <v># div</v>
      </c>
      <c r="S61" s="366" t="str">
        <f>IF(AND(NOT(ISBLANK($B61)),ISNUMBER($B61)),IF(ISBLANK(LOOKUP($B61,L!$B:$B,L!S:S)),"",LOOKUP($B61,L!$B:$B,L!S:S)),IF(OR($A61=0,ISBLANK($A61)),"",LOOKUP($A61,MK!$B:$B,MK!S:S)))</f>
        <v># LCF</v>
      </c>
      <c r="T61" s="366" t="str">
        <f>IF(AND(NOT(ISBLANK($B61)),ISNUMBER($B61)),IF(ISBLANK(LOOKUP($B61,L!$B:$B,L!T:T)),"",LOOKUP($B61,L!$B:$B,L!T:T)),IF(OR($A61=0,ISBLANK($A61)),"",LOOKUP($A61,MK!$B:$B,MK!T:T)))</f>
        <v># flips</v>
      </c>
      <c r="U61" s="368" t="str">
        <f>IF(AND(NOT(ISBLANK($B61)),ISNUMBER($B61)),IF(ISBLANK(LOOKUP($B61,L!$B:$B,L!U:U)),"",LOOKUP($B61,L!$B:$B,L!U:U)),IF(OR($A61=0,ISBLANK($A61)),"",LOOKUP($A61,MK!$B:$B,MK!U:U)))</f>
        <v>Combat Log.</v>
      </c>
    </row>
    <row r="62" spans="1:21" s="2" customFormat="1" x14ac:dyDescent="0.25">
      <c r="A62" s="283"/>
      <c r="B62" s="73">
        <v>7326</v>
      </c>
      <c r="C62" s="363">
        <f>IF(AND(NOT(ISBLANK($B62)),ISNUMBER($B62)),IF(ISBLANK(LOOKUP($B62,L!$B:$B,L!C:C)),"",LOOKUP($B62,L!$B:$B,L!C:C)),IF(OR($A62=0,ISBLANK($A62)),"",LOOKUP($A62,MK!$B:$B,MK!C:C)))</f>
        <v>18</v>
      </c>
      <c r="D62" s="73" t="str">
        <f>IF(AND(NOT(ISBLANK($B62)),ISNUMBER($B62)),IF(ISBLANK(LOOKUP($B62,L!$B:$B,L!D:D)),"",LOOKUP($B62,L!$B:$B,L!D:D)),IF(OR($A62=0,ISBLANK($A62)),"",LOOKUP($A62,MK!$B:$B,MK!D:D)))</f>
        <v>JA</v>
      </c>
      <c r="E62" s="73">
        <f>IF(AND(NOT(ISBLANK($B62)),ISNUMBER($B62)),IF(ISBLANK(LOOKUP($B62,L!$B:$B,L!E:E)),"",LOOKUP($B62,L!$B:$B,L!E:E)),IF(OR($A62=0,ISBLANK($A62)),"",LOOKUP($A62,MK!$B:$B,MK!E:E)))</f>
        <v>42</v>
      </c>
      <c r="F62" s="363">
        <f>IF(AND(NOT(ISBLANK($B62)),ISNUMBER($B62)),IF(ISBLANK(LOOKUP($B62,L!$B:$B,L!F:F)),"",LOOKUP($B62,L!$B:$B,L!F:F)),IF(OR($A62=0,ISBLANK($A62)),"",LOOKUP($A62,MK!$B:$B,MK!F:F)))</f>
        <v>8</v>
      </c>
      <c r="G62" s="363">
        <f>IF(AND(NOT(ISBLANK($B62)),ISNUMBER($B62)),IF(ISBLANK(LOOKUP($B62,L!$B:$B,L!G:G)),"",LOOKUP($B62,L!$B:$B,L!G:G)),IF(OR($A62=0,ISBLANK($A62)),"",LOOKUP($A62,MK!$B:$B,MK!G:G)))</f>
        <v>6</v>
      </c>
      <c r="H62" s="363" t="str">
        <f>IF(AND(NOT(ISBLANK($B62)),ISNUMBER($B62)),IF(ISBLANK(LOOKUP($B62,L!$B:$B,L!H:H)),"",LOOKUP($B62,L!$B:$B,L!H:H)),IF(OR($A62=0,ISBLANK($A62)),"",LOOKUP($A62,MK!$B:$B,MK!H:H)))</f>
        <v>Med</v>
      </c>
      <c r="I62" s="363" t="str">
        <f>IF(AND(NOT(ISBLANK($B62)),ISNUMBER($B62)),IF(ISBLANK(LOOKUP($B62,L!$B:$B,L!I:I)),"",LOOKUP($B62,L!$B:$B,L!I:I)),IF(OR($A62=0,ISBLANK($A62)),"",LOOKUP($A62,MK!$B:$B,MK!I:I)))</f>
        <v>USA</v>
      </c>
      <c r="J62" s="363" t="str">
        <f>IF(AND(NOT(ISBLANK($B62)),ISNUMBER($B62)),IF(ISBLANK(LOOKUP($B62,L!$B:$B,L!J:J)),"",LOOKUP($B62,L!$B:$B,L!J:J)),IF(OR($A62=0,ISBLANK($A62)),"",LOOKUP($A62,MK!$B:$B,MK!J:J)))</f>
        <v>ITA</v>
      </c>
      <c r="K62" s="363" t="str">
        <f>IF(AND(NOT(ISBLANK($B62)),ISNUMBER($B62)),IF(ISBLANK(LOOKUP($B62,L!$B:$B,L!K:K)),"",LOOKUP($B62,L!$B:$B,L!K:K)),IF(OR($A62=0,ISBLANK($A62)),"",LOOKUP($A62,MK!$B:$B,MK!K:K)))</f>
        <v>LND</v>
      </c>
      <c r="L62" s="363" t="str">
        <f>IF(AND(NOT(ISBLANK($B62)),ISNUMBER($B62)),IF(ISBLANK(LOOKUP($B62,L!$B:$B,L!L:L)),"",LOOKUP($B62,L!$B:$B,L!L:L)),IF(OR($A62=0,ISBLANK($A62)),"",LOOKUP($A62,MK!$B:$B,MK!L:L)))</f>
        <v>R+Move</v>
      </c>
      <c r="M62" s="363">
        <f>IF(AND(NOT(ISBLANK($B62)),ISNUMBER($B62)),IF(ISBLANK(LOOKUP($B62,L!$B:$B,L!M:M)),"",LOOKUP($B62,L!$B:$B,L!M:M)),IF(OR($A62=0,ISBLANK($A62)),"",LOOKUP($A62,MK!$B:$B,MK!M:M)))</f>
        <v>3</v>
      </c>
      <c r="N62" s="363" t="str">
        <f>IF(AND(NOT(ISBLANK($B62)),ISNUMBER($B62)),IF(ISBLANK(LOOKUP($B62,L!$B:$B,L!N:N)),"",LOOKUP($B62,L!$B:$B,L!N:N)),IF(OR($A62=0,ISBLANK($A62)),"",LOOKUP($A62,MK!$B:$B,MK!N:N)))</f>
        <v>US Med Command</v>
      </c>
      <c r="O62" s="363">
        <f>IF(AND(NOT(ISBLANK($B62)),ISNUMBER($B62)),IF(ISBLANK(LOOKUP($B62,L!$B:$B,L!O:O)),"",LOOKUP($B62,L!$B:$B,L!O:O)),IF(OR($A62=0,ISBLANK($A62)),"",LOOKUP($A62,MK!$B:$B,MK!O:O)))</f>
        <v>10</v>
      </c>
      <c r="P62" s="363">
        <f>IF(AND(NOT(ISBLANK($B62)),ISNUMBER($B62)),IF(ISBLANK(LOOKUP($B62,L!$B:$B,L!P:P)),"",LOOKUP($B62,L!$B:$B,L!P:P)),IF(OR($A62=0,ISBLANK($A62)),"",LOOKUP($A62,MK!$B:$B,MK!P:P)))</f>
        <v>1</v>
      </c>
      <c r="Q62" s="363">
        <f>IF(AND(NOT(ISBLANK($B62)),ISNUMBER($B62)),IF(ISBLANK(LOOKUP($B62,L!$B:$B,L!Q:Q)),"",LOOKUP($B62,L!$B:$B,L!Q:Q)),IF(OR($A62=0,ISBLANK($A62)),"",LOOKUP($A62,MK!$B:$B,MK!Q:Q)))</f>
        <v>4</v>
      </c>
      <c r="R62" s="363">
        <f>IF(AND(NOT(ISBLANK($B62)),ISNUMBER($B62)),IF(ISBLANK(LOOKUP($B62,L!$B:$B,L!R:R)),"",LOOKUP($B62,L!$B:$B,L!R:R)),IF(OR($A62=0,ISBLANK($A62)),"",LOOKUP($A62,MK!$B:$B,MK!R:R)))</f>
        <v>5</v>
      </c>
      <c r="S62" s="363">
        <f>IF(AND(NOT(ISBLANK($B62)),ISNUMBER($B62)),IF(ISBLANK(LOOKUP($B62,L!$B:$B,L!S:S)),"",LOOKUP($B62,L!$B:$B,L!S:S)),IF(OR($A62=0,ISBLANK($A62)),"",LOOKUP($A62,MK!$B:$B,MK!S:S)))</f>
        <v>42</v>
      </c>
      <c r="T62" s="363">
        <f>IF(AND(NOT(ISBLANK($B62)),ISNUMBER($B62)),IF(ISBLANK(LOOKUP($B62,L!$B:$B,L!T:T)),"",LOOKUP($B62,L!$B:$B,L!T:T)),IF(OR($A62=0,ISBLANK($A62)),"",LOOKUP($A62,MK!$B:$B,MK!T:T)))</f>
        <v>1</v>
      </c>
      <c r="U62" s="365" t="str">
        <f>IF(AND(NOT(ISBLANK($B62)),ISNUMBER($B62)),IF(ISBLANK(LOOKUP($B62,L!$B:$B,L!U:U)),"",LOOKUP($B62,L!$B:$B,L!U:U)),IF(OR($A62=0,ISBLANK($A62)),"",LOOKUP($A62,MK!$B:$B,MK!U:U)))</f>
        <v>Rail 1/1.  M7 (105) SP div.  Casablanca, MOR-&gt;[74,33] (Eisenhower temp rail station, West Med coast).  LM 1.   2nd arm div.  [75,34]-&gt;Gabes, TUN.  CBs Eng-&gt;E1-Ajaccio.</v>
      </c>
    </row>
    <row r="63" spans="1:21" s="2" customFormat="1" x14ac:dyDescent="0.25">
      <c r="A63" s="283">
        <v>40</v>
      </c>
      <c r="B63" s="74"/>
      <c r="C63" s="366" t="str">
        <f>IF(AND(NOT(ISBLANK($B63)),ISNUMBER($B63)),IF(ISBLANK(LOOKUP($B63,L!$B:$B,L!C:C)),"",LOOKUP($B63,L!$B:$B,L!C:C)),IF(OR($A63=0,ISBLANK($A63)),"",LOOKUP($A63,MK!$B:$B,MK!C:C)))</f>
        <v>TU</v>
      </c>
      <c r="D63" s="74" t="str">
        <f>IF(AND(NOT(ISBLANK($B63)),ISNUMBER($B63)),IF(ISBLANK(LOOKUP($B63,L!$B:$B,L!D:D)),"",LOOKUP($B63,L!$B:$B,L!D:D)),IF(OR($A63=0,ISBLANK($A63)),"",LOOKUP($A63,MK!$B:$B,MK!D:D)))</f>
        <v>MO</v>
      </c>
      <c r="E63" s="74" t="str">
        <f>IF(AND(NOT(ISBLANK($B63)),ISNUMBER($B63)),IF(ISBLANK(LOOKUP($B63,L!$B:$B,L!E:E)),"",LOOKUP($B63,L!$B:$B,L!E:E)),IF(OR($A63=0,ISBLANK($A63)),"",LOOKUP($A63,MK!$B:$B,MK!E:E)))</f>
        <v>YR</v>
      </c>
      <c r="F63" s="366" t="str">
        <f>IF(AND(NOT(ISBLANK($B63)),ISNUMBER($B63)),IF(ISBLANK(LOOKUP($B63,L!$B:$B,L!F:F)),"",LOOKUP($B63,L!$B:$B,L!F:F)),IF(OR($A63=0,ISBLANK($A63)),"",LOOKUP($A63,MK!$B:$B,MK!F:F)))</f>
        <v>IM</v>
      </c>
      <c r="G63" s="366" t="str">
        <f>IF(AND(NOT(ISBLANK($B63)),ISNUMBER($B63)),IF(ISBLANK(LOOKUP($B63,L!$B:$B,L!G:G)),"",LOOKUP($B63,L!$B:$B,L!G:G)),IF(OR($A63=0,ISBLANK($A63)),"",LOOKUP($A63,MK!$B:$B,MK!G:G)))</f>
        <v>#</v>
      </c>
      <c r="H63" s="366" t="str">
        <f>IF(AND(NOT(ISBLANK($B63)),ISNUMBER($B63)),IF(ISBLANK(LOOKUP($B63,L!$B:$B,L!H:H)),"",LOOKUP($B63,L!$B:$B,L!H:H)),IF(OR($A63=0,ISBLANK($A63)),"",LOOKUP($A63,MK!$B:$B,MK!H:H)))</f>
        <v>Theater</v>
      </c>
      <c r="I63" s="366" t="str">
        <f>IF(AND(NOT(ISBLANK($B63)),ISNUMBER($B63)),IF(ISBLANK(LOOKUP($B63,L!$B:$B,L!I:I)),"",LOOKUP($B63,L!$B:$B,L!I:I)),IF(OR($A63=0,ISBLANK($A63)),"",LOOKUP($A63,MK!$B:$B,MK!I:I)))</f>
        <v>Att MP</v>
      </c>
      <c r="J63" s="366" t="str">
        <f>IF(AND(NOT(ISBLANK($B63)),ISNUMBER($B63)),IF(ISBLANK(LOOKUP($B63,L!$B:$B,L!J:J)),"",LOOKUP($B63,L!$B:$B,L!J:J)),IF(OR($A63=0,ISBLANK($A63)),"",LOOKUP($A63,MK!$B:$B,MK!J:J)))</f>
        <v>Def MP</v>
      </c>
      <c r="K63" s="366" t="str">
        <f>IF(AND(NOT(ISBLANK($B63)),ISNUMBER($B63)),IF(ISBLANK(LOOKUP($B63,L!$B:$B,L!K:K)),"",LOOKUP($B63,L!$B:$B,L!K:K)),IF(OR($A63=0,ISBLANK($A63)),"",LOOKUP($A63,MK!$B:$B,MK!K:K)))</f>
        <v xml:space="preserve">LND </v>
      </c>
      <c r="L63" s="366" t="str">
        <f>IF(AND(NOT(ISBLANK($B63)),ISNUMBER($B63)),IF(ISBLANK(LOOKUP($B63,L!$B:$B,L!L:L)),"",LOOKUP($B63,L!$B:$B,L!L:L)),IF(OR($A63=0,ISBLANK($A63)),"",LOOKUP($A63,MK!$B:$B,MK!L:L)))</f>
        <v>HQ #/R</v>
      </c>
      <c r="M63" s="366" t="str">
        <f>IF(AND(NOT(ISBLANK($B63)),ISNUMBER($B63)),IF(ISBLANK(LOOKUP($B63,L!$B:$B,L!M:M)),"",LOOKUP($B63,L!$B:$B,L!M:M)),IF(OR($A63=0,ISBLANK($A63)),"",LOOKUP($A63,MK!$B:$B,MK!M:M)))</f>
        <v>TOT</v>
      </c>
      <c r="N63" s="366" t="str">
        <f>IF(AND(NOT(ISBLANK($B63)),ISNUMBER($B63)),IF(ISBLANK(LOOKUP($B63,L!$B:$B,L!N:N)),"",LOOKUP($B63,L!$B:$B,L!N:N)),IF(OR($A63=0,ISBLANK($A63)),"",LOOKUP($A63,MK!$B:$B,MK!N:N)))</f>
        <v>Description</v>
      </c>
      <c r="O63" s="366" t="str">
        <f>IF(AND(NOT(ISBLANK($B63)),ISNUMBER($B63)),IF(ISBLANK(LOOKUP($B63,L!$B:$B,L!O:O)),"",LOOKUP($B63,L!$B:$B,L!O:O)),IF(OR($A63=0,ISBLANK($A63)),"",LOOKUP($A63,MK!$B:$B,MK!O:O)))</f>
        <v>INF</v>
      </c>
      <c r="P63" s="366" t="str">
        <f>IF(AND(NOT(ISBLANK($B63)),ISNUMBER($B63)),IF(ISBLANK(LOOKUP($B63,L!$B:$B,L!P:P)),"",LOOKUP($B63,L!$B:$B,L!P:P)),IF(OR($A63=0,ISBLANK($A63)),"",LOOKUP($A63,MK!$B:$B,MK!P:P)))</f>
        <v>ENG</v>
      </c>
      <c r="Q63" s="366" t="str">
        <f>IF(AND(NOT(ISBLANK($B63)),ISNUMBER($B63)),IF(ISBLANK(LOOKUP($B63,L!$B:$B,L!Q:Q)),"",LOOKUP($B63,L!$B:$B,L!Q:Q)),IF(OR($A63=0,ISBLANK($A63)),"",LOOKUP($A63,MK!$B:$B,MK!Q:Q)))</f>
        <v xml:space="preserve">AFV </v>
      </c>
      <c r="R63" s="366" t="str">
        <f>IF(AND(NOT(ISBLANK($B63)),ISNUMBER($B63)),IF(ISBLANK(LOOKUP($B63,L!$B:$B,L!R:R)),"",LOOKUP($B63,L!$B:$B,L!R:R)),IF(OR($A63=0,ISBLANK($A63)),"",LOOKUP($A63,MK!$B:$B,MK!R:R)))</f>
        <v>ARTY</v>
      </c>
      <c r="S63" s="366" t="str">
        <f>IF(AND(NOT(ISBLANK($B63)),ISNUMBER($B63)),IF(ISBLANK(LOOKUP($B63,L!$B:$B,L!S:S)),"",LOOKUP($B63,L!$B:$B,L!S:S)),IF(OR($A63=0,ISBLANK($A63)),"",LOOKUP($A63,MK!$B:$B,MK!S:S)))</f>
        <v>AT</v>
      </c>
      <c r="T63" s="366" t="str">
        <f>IF(AND(NOT(ISBLANK($B63)),ISNUMBER($B63)),IF(ISBLANK(LOOKUP($B63,L!$B:$B,L!T:T)),"",LOOKUP($B63,L!$B:$B,L!T:T)),IF(OR($A63=0,ISBLANK($A63)),"",LOOKUP($A63,MK!$B:$B,MK!T:T)))</f>
        <v>AA</v>
      </c>
      <c r="U63" s="368" t="str">
        <f>IF(AND(NOT(ISBLANK($B63)),ISNUMBER($B63)),IF(ISBLANK(LOOKUP($B63,L!$B:$B,L!U:U)),"",LOOKUP($B63,L!$B:$B,L!U:U)),IF(OR($A63=0,ISBLANK($A63)),"",LOOKUP($A63,MK!$B:$B,MK!U:U)))</f>
        <v>Combat Log  (CL).   NOTE:  HQ #/R= HQ # (total) / HQ Reorg (total)</v>
      </c>
    </row>
    <row r="64" spans="1:21" s="2" customFormat="1" x14ac:dyDescent="0.25">
      <c r="A64" s="283"/>
      <c r="B64" s="73">
        <v>7327</v>
      </c>
      <c r="C64" s="363">
        <f>IF(AND(NOT(ISBLANK($B64)),ISNUMBER($B64)),IF(ISBLANK(LOOKUP($B64,L!$B:$B,L!C:C)),"",LOOKUP($B64,L!$B:$B,L!C:C)),IF(OR($A64=0,ISBLANK($A64)),"",LOOKUP($A64,MK!$B:$B,MK!C:C)))</f>
        <v>18</v>
      </c>
      <c r="D64" s="73" t="str">
        <f>IF(AND(NOT(ISBLANK($B64)),ISNUMBER($B64)),IF(ISBLANK(LOOKUP($B64,L!$B:$B,L!D:D)),"",LOOKUP($B64,L!$B:$B,L!D:D)),IF(OR($A64=0,ISBLANK($A64)),"",LOOKUP($A64,MK!$B:$B,MK!D:D)))</f>
        <v>JA</v>
      </c>
      <c r="E64" s="73">
        <f>IF(AND(NOT(ISBLANK($B64)),ISNUMBER($B64)),IF(ISBLANK(LOOKUP($B64,L!$B:$B,L!E:E)),"",LOOKUP($B64,L!$B:$B,L!E:E)),IF(OR($A64=0,ISBLANK($A64)),"",LOOKUP($A64,MK!$B:$B,MK!E:E)))</f>
        <v>42</v>
      </c>
      <c r="F64" s="363">
        <f>IF(AND(NOT(ISBLANK($B64)),ISNUMBER($B64)),IF(ISBLANK(LOOKUP($B64,L!$B:$B,L!F:F)),"",LOOKUP($B64,L!$B:$B,L!F:F)),IF(OR($A64=0,ISBLANK($A64)),"",LOOKUP($A64,MK!$B:$B,MK!F:F)))</f>
        <v>8</v>
      </c>
      <c r="G64" s="363">
        <f>IF(AND(NOT(ISBLANK($B64)),ISNUMBER($B64)),IF(ISBLANK(LOOKUP($B64,L!$B:$B,L!G:G)),"",LOOKUP($B64,L!$B:$B,L!G:G)),IF(OR($A64=0,ISBLANK($A64)),"",LOOKUP($A64,MK!$B:$B,MK!G:G)))</f>
        <v>6</v>
      </c>
      <c r="H64" s="363" t="str">
        <f>IF(AND(NOT(ISBLANK($B64)),ISNUMBER($B64)),IF(ISBLANK(LOOKUP($B64,L!$B:$B,L!H:H)),"",LOOKUP($B64,L!$B:$B,L!H:H)),IF(OR($A64=0,ISBLANK($A64)),"",LOOKUP($A64,MK!$B:$B,MK!H:H)))</f>
        <v>Med</v>
      </c>
      <c r="I64" s="363" t="str">
        <f>IF(AND(NOT(ISBLANK($B64)),ISNUMBER($B64)),IF(ISBLANK(LOOKUP($B64,L!$B:$B,L!I:I)),"",LOOKUP($B64,L!$B:$B,L!I:I)),IF(OR($A64=0,ISBLANK($A64)),"",LOOKUP($A64,MK!$B:$B,MK!I:I)))</f>
        <v>USA</v>
      </c>
      <c r="J64" s="363" t="str">
        <f>IF(AND(NOT(ISBLANK($B64)),ISNUMBER($B64)),IF(ISBLANK(LOOKUP($B64,L!$B:$B,L!J:J)),"",LOOKUP($B64,L!$B:$B,L!J:J)),IF(OR($A64=0,ISBLANK($A64)),"",LOOKUP($A64,MK!$B:$B,MK!J:J)))</f>
        <v>ITA</v>
      </c>
      <c r="K64" s="363" t="str">
        <f>IF(AND(NOT(ISBLANK($B64)),ISNUMBER($B64)),IF(ISBLANK(LOOKUP($B64,L!$B:$B,L!K:K)),"",LOOKUP($B64,L!$B:$B,L!K:K)),IF(OR($A64=0,ISBLANK($A64)),"",LOOKUP($A64,MK!$B:$B,MK!K:K)))</f>
        <v>LND #</v>
      </c>
      <c r="L64" s="363">
        <f>IF(AND(NOT(ISBLANK($B64)),ISNUMBER($B64)),IF(ISBLANK(LOOKUP($B64,L!$B:$B,L!L:L)),"",LOOKUP($B64,L!$B:$B,L!L:L)),IF(OR($A64=0,ISBLANK($A64)),"",LOOKUP($A64,MK!$B:$B,MK!L:L)))</f>
        <v>1</v>
      </c>
      <c r="M64" s="363">
        <f>IF(AND(NOT(ISBLANK($B64)),ISNUMBER($B64)),IF(ISBLANK(LOOKUP($B64,L!$B:$B,L!M:M)),"",LOOKUP($B64,L!$B:$B,L!M:M)),IF(OR($A64=0,ISBLANK($A64)),"",LOOKUP($A64,MK!$B:$B,MK!M:M)))</f>
        <v>10</v>
      </c>
      <c r="N64" s="363" t="str">
        <f>IF(AND(NOT(ISBLANK($B64)),ISNUMBER($B64)),IF(ISBLANK(LOOKUP($B64,L!$B:$B,L!N:N)),"",LOOKUP($B64,L!$B:$B,L!N:N)),IF(OR($A64=0,ISBLANK($A64)),"",LOOKUP($A64,MK!$B:$B,MK!N:N)))</f>
        <v>US Med Command</v>
      </c>
      <c r="O64" s="363">
        <f>IF(AND(NOT(ISBLANK($B64)),ISNUMBER($B64)),IF(ISBLANK(LOOKUP($B64,L!$B:$B,L!O:O)),"",LOOKUP($B64,L!$B:$B,L!O:O)),IF(OR($A64=0,ISBLANK($A64)),"",LOOKUP($A64,MK!$B:$B,MK!O:O)))</f>
        <v>5</v>
      </c>
      <c r="P64" s="363">
        <f>IF(AND(NOT(ISBLANK($B64)),ISNUMBER($B64)),IF(ISBLANK(LOOKUP($B64,L!$B:$B,L!P:P)),"",LOOKUP($B64,L!$B:$B,L!P:P)),IF(OR($A64=0,ISBLANK($A64)),"",LOOKUP($A64,MK!$B:$B,MK!P:P)))</f>
        <v>2</v>
      </c>
      <c r="Q64" s="363">
        <f>IF(AND(NOT(ISBLANK($B64)),ISNUMBER($B64)),IF(ISBLANK(LOOKUP($B64,L!$B:$B,L!Q:Q)),"",LOOKUP($B64,L!$B:$B,L!Q:Q)),IF(OR($A64=0,ISBLANK($A64)),"",LOOKUP($A64,MK!$B:$B,MK!Q:Q)))</f>
        <v>2</v>
      </c>
      <c r="R64" s="363">
        <f>IF(AND(NOT(ISBLANK($B64)),ISNUMBER($B64)),IF(ISBLANK(LOOKUP($B64,L!$B:$B,L!R:R)),"",LOOKUP($B64,L!$B:$B,L!R:R)),IF(OR($A64=0,ISBLANK($A64)),"",LOOKUP($A64,MK!$B:$B,MK!R:R)))</f>
        <v>1</v>
      </c>
      <c r="S64" s="363">
        <f>IF(AND(NOT(ISBLANK($B64)),ISNUMBER($B64)),IF(ISBLANK(LOOKUP($B64,L!$B:$B,L!S:S)),"",LOOKUP($B64,L!$B:$B,L!S:S)),IF(OR($A64=0,ISBLANK($A64)),"",LOOKUP($A64,MK!$B:$B,MK!S:S)))</f>
        <v>0</v>
      </c>
      <c r="T64" s="363">
        <f>IF(AND(NOT(ISBLANK($B64)),ISNUMBER($B64)),IF(ISBLANK(LOOKUP($B64,L!$B:$B,L!T:T)),"",LOOKUP($B64,L!$B:$B,L!T:T)),IF(OR($A64=0,ISBLANK($A64)),"",LOOKUP($A64,MK!$B:$B,MK!T:T)))</f>
        <v>0</v>
      </c>
      <c r="U64" s="365" t="str">
        <f>IF(AND(NOT(ISBLANK($B64)),ISNUMBER($B64)),IF(ISBLANK(LOOKUP($B64,L!$B:$B,L!U:U)),"",LOOKUP($B64,L!$B:$B,L!U:U)),IF(OR($A64=0,ISBLANK($A64)),"",LOOKUP($A64,MK!$B:$B,MK!U:U)))</f>
        <v>US Med Land Command led by General Eisenhower (only US HQ in command; i.e.; HQ # = 1), 4 corps, 5 divsions wiith a total combat (AF) strength of 42 attack factors.</v>
      </c>
    </row>
    <row r="65" spans="1:21" s="2" customFormat="1" x14ac:dyDescent="0.25">
      <c r="A65" s="283"/>
      <c r="B65" s="74">
        <v>7328</v>
      </c>
      <c r="C65" s="366">
        <f>IF(AND(NOT(ISBLANK($B65)),ISNUMBER($B65)),IF(ISBLANK(LOOKUP($B65,L!$B:$B,L!C:C)),"",LOOKUP($B65,L!$B:$B,L!C:C)),IF(OR($A65=0,ISBLANK($A65)),"",LOOKUP($A65,MK!$B:$B,MK!C:C)))</f>
        <v>18</v>
      </c>
      <c r="D65" s="74" t="str">
        <f>IF(AND(NOT(ISBLANK($B65)),ISNUMBER($B65)),IF(ISBLANK(LOOKUP($B65,L!$B:$B,L!D:D)),"",LOOKUP($B65,L!$B:$B,L!D:D)),IF(OR($A65=0,ISBLANK($A65)),"",LOOKUP($A65,MK!$B:$B,MK!D:D)))</f>
        <v>JA</v>
      </c>
      <c r="E65" s="74">
        <f>IF(AND(NOT(ISBLANK($B65)),ISNUMBER($B65)),IF(ISBLANK(LOOKUP($B65,L!$B:$B,L!E:E)),"",LOOKUP($B65,L!$B:$B,L!E:E)),IF(OR($A65=0,ISBLANK($A65)),"",LOOKUP($A65,MK!$B:$B,MK!E:E)))</f>
        <v>42</v>
      </c>
      <c r="F65" s="366">
        <f>IF(AND(NOT(ISBLANK($B65)),ISNUMBER($B65)),IF(ISBLANK(LOOKUP($B65,L!$B:$B,L!F:F)),"",LOOKUP($B65,L!$B:$B,L!F:F)),IF(OR($A65=0,ISBLANK($A65)),"",LOOKUP($A65,MK!$B:$B,MK!F:F)))</f>
        <v>8</v>
      </c>
      <c r="G65" s="366">
        <f>IF(AND(NOT(ISBLANK($B65)),ISNUMBER($B65)),IF(ISBLANK(LOOKUP($B65,L!$B:$B,L!G:G)),"",LOOKUP($B65,L!$B:$B,L!G:G)),IF(OR($A65=0,ISBLANK($A65)),"",LOOKUP($A65,MK!$B:$B,MK!G:G)))</f>
        <v>6</v>
      </c>
      <c r="H65" s="366" t="str">
        <f>IF(AND(NOT(ISBLANK($B65)),ISNUMBER($B65)),IF(ISBLANK(LOOKUP($B65,L!$B:$B,L!H:H)),"",LOOKUP($B65,L!$B:$B,L!H:H)),IF(OR($A65=0,ISBLANK($A65)),"",LOOKUP($A65,MK!$B:$B,MK!H:H)))</f>
        <v>Med</v>
      </c>
      <c r="I65" s="366" t="str">
        <f>IF(AND(NOT(ISBLANK($B65)),ISNUMBER($B65)),IF(ISBLANK(LOOKUP($B65,L!$B:$B,L!I:I)),"",LOOKUP($B65,L!$B:$B,L!I:I)),IF(OR($A65=0,ISBLANK($A65)),"",LOOKUP($A65,MK!$B:$B,MK!I:I)))</f>
        <v>USA</v>
      </c>
      <c r="J65" s="366" t="str">
        <f>IF(AND(NOT(ISBLANK($B65)),ISNUMBER($B65)),IF(ISBLANK(LOOKUP($B65,L!$B:$B,L!J:J)),"",LOOKUP($B65,L!$B:$B,L!J:J)),IF(OR($A65=0,ISBLANK($A65)),"",LOOKUP($A65,MK!$B:$B,MK!J:J)))</f>
        <v>ITA</v>
      </c>
      <c r="K65" s="366" t="str">
        <f>IF(AND(NOT(ISBLANK($B65)),ISNUMBER($B65)),IF(ISBLANK(LOOKUP($B65,L!$B:$B,L!K:K)),"",LOOKUP($B65,L!$B:$B,L!K:K)),IF(OR($A65=0,ISBLANK($A65)),"",LOOKUP($A65,MK!$B:$B,MK!K:K)))</f>
        <v>LND LCF</v>
      </c>
      <c r="L65" s="366">
        <f>IF(AND(NOT(ISBLANK($B65)),ISNUMBER($B65)),IF(ISBLANK(LOOKUP($B65,L!$B:$B,L!L:L)),"",LOOKUP($B65,L!$B:$B,L!L:L)),IF(OR($A65=0,ISBLANK($A65)),"",LOOKUP($A65,MK!$B:$B,MK!L:L)))</f>
        <v>4</v>
      </c>
      <c r="M65" s="366">
        <f>IF(AND(NOT(ISBLANK($B65)),ISNUMBER($B65)),IF(ISBLANK(LOOKUP($B65,L!$B:$B,L!M:M)),"",LOOKUP($B65,L!$B:$B,L!M:M)),IF(OR($A65=0,ISBLANK($A65)),"",LOOKUP($A65,MK!$B:$B,MK!M:M)))</f>
        <v>42</v>
      </c>
      <c r="N65" s="366" t="str">
        <f>IF(AND(NOT(ISBLANK($B65)),ISNUMBER($B65)),IF(ISBLANK(LOOKUP($B65,L!$B:$B,L!N:N)),"",LOOKUP($B65,L!$B:$B,L!N:N)),IF(OR($A65=0,ISBLANK($A65)),"",LOOKUP($A65,MK!$B:$B,MK!N:N)))</f>
        <v>US Med Command</v>
      </c>
      <c r="O65" s="366">
        <f>IF(AND(NOT(ISBLANK($B65)),ISNUMBER($B65)),IF(ISBLANK(LOOKUP($B65,L!$B:$B,L!O:O)),"",LOOKUP($B65,L!$B:$B,L!O:O)),IF(OR($A65=0,ISBLANK($A65)),"",LOOKUP($A65,MK!$B:$B,MK!O:O)))</f>
        <v>27</v>
      </c>
      <c r="P65" s="366">
        <f>IF(AND(NOT(ISBLANK($B65)),ISNUMBER($B65)),IF(ISBLANK(LOOKUP($B65,L!$B:$B,L!P:P)),"",LOOKUP($B65,L!$B:$B,L!P:P)),IF(OR($A65=0,ISBLANK($A65)),"",LOOKUP($A65,MK!$B:$B,MK!P:P)))</f>
        <v>3</v>
      </c>
      <c r="Q65" s="366">
        <f>IF(AND(NOT(ISBLANK($B65)),ISNUMBER($B65)),IF(ISBLANK(LOOKUP($B65,L!$B:$B,L!Q:Q)),"",LOOKUP($B65,L!$B:$B,L!Q:Q)),IF(OR($A65=0,ISBLANK($A65)),"",LOOKUP($A65,MK!$B:$B,MK!Q:Q)))</f>
        <v>8</v>
      </c>
      <c r="R65" s="366">
        <f>IF(AND(NOT(ISBLANK($B65)),ISNUMBER($B65)),IF(ISBLANK(LOOKUP($B65,L!$B:$B,L!R:R)),"",LOOKUP($B65,L!$B:$B,L!R:R)),IF(OR($A65=0,ISBLANK($A65)),"",LOOKUP($A65,MK!$B:$B,MK!R:R)))</f>
        <v>4</v>
      </c>
      <c r="S65" s="366">
        <f>IF(AND(NOT(ISBLANK($B65)),ISNUMBER($B65)),IF(ISBLANK(LOOKUP($B65,L!$B:$B,L!S:S)),"",LOOKUP($B65,L!$B:$B,L!S:S)),IF(OR($A65=0,ISBLANK($A65)),"",LOOKUP($A65,MK!$B:$B,MK!S:S)))</f>
        <v>0</v>
      </c>
      <c r="T65" s="366">
        <f>IF(AND(NOT(ISBLANK($B65)),ISNUMBER($B65)),IF(ISBLANK(LOOKUP($B65,L!$B:$B,L!T:T)),"",LOOKUP($B65,L!$B:$B,L!T:T)),IF(OR($A65=0,ISBLANK($A65)),"",LOOKUP($A65,MK!$B:$B,MK!T:T)))</f>
        <v>0</v>
      </c>
      <c r="U65" s="368" t="str">
        <f>IF(AND(NOT(ISBLANK($B65)),ISNUMBER($B65)),IF(ISBLANK(LOOKUP($B65,L!$B:$B,L!U:U)),"",LOOKUP($B65,L!$B:$B,L!U:U)),IF(OR($A65=0,ISBLANK($A65)),"",LOOKUP($A65,MK!$B:$B,MK!U:U)))</f>
        <v>FYI.  HQ R = total reorg of US HQ(s) = 4 (i.e., Eishehower).  US used only rail move &amp; made only land moves in Med.  2 of 4 US LMs not used.</v>
      </c>
    </row>
    <row r="66" spans="1:21" s="2" customFormat="1" x14ac:dyDescent="0.25">
      <c r="A66" s="283">
        <v>41</v>
      </c>
      <c r="B66" s="73"/>
      <c r="C66" s="363" t="str">
        <f>IF(AND(NOT(ISBLANK($B66)),ISNUMBER($B66)),IF(ISBLANK(LOOKUP($B66,L!$B:$B,L!C:C)),"",LOOKUP($B66,L!$B:$B,L!C:C)),IF(OR($A66=0,ISBLANK($A66)),"",LOOKUP($A66,MK!$B:$B,MK!C:C)))</f>
        <v xml:space="preserve"> --</v>
      </c>
      <c r="D66" s="73" t="str">
        <f>IF(AND(NOT(ISBLANK($B66)),ISNUMBER($B66)),IF(ISBLANK(LOOKUP($B66,L!$B:$B,L!D:D)),"",LOOKUP($B66,L!$B:$B,L!D:D)),IF(OR($A66=0,ISBLANK($A66)),"",LOOKUP($A66,MK!$B:$B,MK!D:D)))</f>
        <v xml:space="preserve"> --</v>
      </c>
      <c r="E66" s="73" t="str">
        <f>IF(AND(NOT(ISBLANK($B66)),ISNUMBER($B66)),IF(ISBLANK(LOOKUP($B66,L!$B:$B,L!E:E)),"",LOOKUP($B66,L!$B:$B,L!E:E)),IF(OR($A66=0,ISBLANK($A66)),"",LOOKUP($A66,MK!$B:$B,MK!E:E)))</f>
        <v xml:space="preserve"> --</v>
      </c>
      <c r="F66" s="363" t="str">
        <f>IF(AND(NOT(ISBLANK($B66)),ISNUMBER($B66)),IF(ISBLANK(LOOKUP($B66,L!$B:$B,L!F:F)),"",LOOKUP($B66,L!$B:$B,L!F:F)),IF(OR($A66=0,ISBLANK($A66)),"",LOOKUP($A66,MK!$B:$B,MK!F:F)))</f>
        <v xml:space="preserve"> --</v>
      </c>
      <c r="G66" s="363" t="str">
        <f>IF(AND(NOT(ISBLANK($B66)),ISNUMBER($B66)),IF(ISBLANK(LOOKUP($B66,L!$B:$B,L!G:G)),"",LOOKUP($B66,L!$B:$B,L!G:G)),IF(OR($A66=0,ISBLANK($A66)),"",LOOKUP($A66,MK!$B:$B,MK!G:G)))</f>
        <v xml:space="preserve"> --</v>
      </c>
      <c r="H66" s="363" t="str">
        <f>IF(AND(NOT(ISBLANK($B66)),ISNUMBER($B66)),IF(ISBLANK(LOOKUP($B66,L!$B:$B,L!H:H)),"",LOOKUP($B66,L!$B:$B,L!H:H)),IF(OR($A66=0,ISBLANK($A66)),"",LOOKUP($A66,MK!$B:$B,MK!H:H)))</f>
        <v xml:space="preserve"> --------------</v>
      </c>
      <c r="I66" s="363" t="str">
        <f>IF(AND(NOT(ISBLANK($B66)),ISNUMBER($B66)),IF(ISBLANK(LOOKUP($B66,L!$B:$B,L!I:I)),"",LOOKUP($B66,L!$B:$B,L!I:I)),IF(OR($A66=0,ISBLANK($A66)),"",LOOKUP($A66,MK!$B:$B,MK!I:I)))</f>
        <v xml:space="preserve"> ---------</v>
      </c>
      <c r="J66" s="363" t="str">
        <f>IF(AND(NOT(ISBLANK($B66)),ISNUMBER($B66)),IF(ISBLANK(LOOKUP($B66,L!$B:$B,L!J:J)),"",LOOKUP($B66,L!$B:$B,L!J:J)),IF(OR($A66=0,ISBLANK($A66)),"",LOOKUP($A66,MK!$B:$B,MK!J:J)))</f>
        <v xml:space="preserve"> ---------</v>
      </c>
      <c r="K66" s="363" t="str">
        <f>IF(AND(NOT(ISBLANK($B66)),ISNUMBER($B66)),IF(ISBLANK(LOOKUP($B66,L!$B:$B,L!K:K)),"",LOOKUP($B66,L!$B:$B,L!K:K)),IF(OR($A66=0,ISBLANK($A66)),"",LOOKUP($A66,MK!$B:$B,MK!K:K)))</f>
        <v xml:space="preserve"> ------</v>
      </c>
      <c r="L66" s="363" t="str">
        <f>IF(AND(NOT(ISBLANK($B66)),ISNUMBER($B66)),IF(ISBLANK(LOOKUP($B66,L!$B:$B,L!L:L)),"",LOOKUP($B66,L!$B:$B,L!L:L)),IF(OR($A66=0,ISBLANK($A66)),"",LOOKUP($A66,MK!$B:$B,MK!L:L)))</f>
        <v xml:space="preserve"> ---------</v>
      </c>
      <c r="M66" s="363" t="str">
        <f>IF(AND(NOT(ISBLANK($B66)),ISNUMBER($B66)),IF(ISBLANK(LOOKUP($B66,L!$B:$B,L!M:M)),"",LOOKUP($B66,L!$B:$B,L!M:M)),IF(OR($A66=0,ISBLANK($A66)),"",LOOKUP($A66,MK!$B:$B,MK!M:M)))</f>
        <v xml:space="preserve"> ---------</v>
      </c>
      <c r="N66" s="363" t="str">
        <f>IF(AND(NOT(ISBLANK($B66)),ISNUMBER($B66)),IF(ISBLANK(LOOKUP($B66,L!$B:$B,L!N:N)),"",LOOKUP($B66,L!$B:$B,L!N:N)),IF(OR($A66=0,ISBLANK($A66)),"",LOOKUP($A66,MK!$B:$B,MK!N:N)))</f>
        <v xml:space="preserve"> ---------------------------</v>
      </c>
      <c r="O66" s="363" t="str">
        <f>IF(AND(NOT(ISBLANK($B66)),ISNUMBER($B66)),IF(ISBLANK(LOOKUP($B66,L!$B:$B,L!O:O)),"",LOOKUP($B66,L!$B:$B,L!O:O)),IF(OR($A66=0,ISBLANK($A66)),"",LOOKUP($A66,MK!$B:$B,MK!O:O)))</f>
        <v xml:space="preserve"> --------</v>
      </c>
      <c r="P66" s="363" t="str">
        <f>IF(AND(NOT(ISBLANK($B66)),ISNUMBER($B66)),IF(ISBLANK(LOOKUP($B66,L!$B:$B,L!P:P)),"",LOOKUP($B66,L!$B:$B,L!P:P)),IF(OR($A66=0,ISBLANK($A66)),"",LOOKUP($A66,MK!$B:$B,MK!P:P)))</f>
        <v xml:space="preserve"> --------</v>
      </c>
      <c r="Q66" s="363" t="str">
        <f>IF(AND(NOT(ISBLANK($B66)),ISNUMBER($B66)),IF(ISBLANK(LOOKUP($B66,L!$B:$B,L!Q:Q)),"",LOOKUP($B66,L!$B:$B,L!Q:Q)),IF(OR($A66=0,ISBLANK($A66)),"",LOOKUP($A66,MK!$B:$B,MK!Q:Q)))</f>
        <v xml:space="preserve"> --------</v>
      </c>
      <c r="R66" s="363" t="str">
        <f>IF(AND(NOT(ISBLANK($B66)),ISNUMBER($B66)),IF(ISBLANK(LOOKUP($B66,L!$B:$B,L!R:R)),"",LOOKUP($B66,L!$B:$B,L!R:R)),IF(OR($A66=0,ISBLANK($A66)),"",LOOKUP($A66,MK!$B:$B,MK!R:R)))</f>
        <v xml:space="preserve"> --------</v>
      </c>
      <c r="S66" s="363" t="str">
        <f>IF(AND(NOT(ISBLANK($B66)),ISNUMBER($B66)),IF(ISBLANK(LOOKUP($B66,L!$B:$B,L!S:S)),"",LOOKUP($B66,L!$B:$B,L!S:S)),IF(OR($A66=0,ISBLANK($A66)),"",LOOKUP($A66,MK!$B:$B,MK!S:S)))</f>
        <v xml:space="preserve"> --------</v>
      </c>
      <c r="T66" s="363" t="str">
        <f>IF(AND(NOT(ISBLANK($B66)),ISNUMBER($B66)),IF(ISBLANK(LOOKUP($B66,L!$B:$B,L!T:T)),"",LOOKUP($B66,L!$B:$B,L!T:T)),IF(OR($A66=0,ISBLANK($A66)),"",LOOKUP($A66,MK!$B:$B,MK!T:T)))</f>
        <v xml:space="preserve"> --------</v>
      </c>
      <c r="U66" s="365" t="str">
        <f>IF(AND(NOT(ISBLANK($B66)),ISNUMBER($B66)),IF(ISBLANK(LOOKUP($B66,L!$B:$B,L!U:U)),"",LOOKUP($B66,L!$B:$B,L!U:U)),IF(OR($A66=0,ISBLANK($A66)),"",LOOKUP($A66,MK!$B:$B,MK!U:U)))</f>
        <v xml:space="preserve"> ----------------------------------------------------------------------------------------------------------------------------------------------------------------------------------------------------------</v>
      </c>
    </row>
    <row r="67" spans="1:21" s="2" customFormat="1" x14ac:dyDescent="0.25">
      <c r="A67" s="283">
        <v>43</v>
      </c>
      <c r="B67" s="74"/>
      <c r="C67" s="366" t="str">
        <f>IF(AND(NOT(ISBLANK($B67)),ISNUMBER($B67)),IF(ISBLANK(LOOKUP($B67,L!$B:$B,L!C:C)),"",LOOKUP($B67,L!$B:$B,L!C:C)),IF(OR($A67=0,ISBLANK($A67)),"",LOOKUP($A67,MK!$B:$B,MK!C:C)))</f>
        <v>TU</v>
      </c>
      <c r="D67" s="74" t="str">
        <f>IF(AND(NOT(ISBLANK($B67)),ISNUMBER($B67)),IF(ISBLANK(LOOKUP($B67,L!$B:$B,L!D:D)),"",LOOKUP($B67,L!$B:$B,L!D:D)),IF(OR($A67=0,ISBLANK($A67)),"",LOOKUP($A67,MK!$B:$B,MK!D:D)))</f>
        <v>MO</v>
      </c>
      <c r="E67" s="74" t="str">
        <f>IF(AND(NOT(ISBLANK($B67)),ISNUMBER($B67)),IF(ISBLANK(LOOKUP($B67,L!$B:$B,L!E:E)),"",LOOKUP($B67,L!$B:$B,L!E:E)),IF(OR($A67=0,ISBLANK($A67)),"",LOOKUP($A67,MK!$B:$B,MK!E:E)))</f>
        <v>YR</v>
      </c>
      <c r="F67" s="366" t="str">
        <f>IF(AND(NOT(ISBLANK($B67)),ISNUMBER($B67)),IF(ISBLANK(LOOKUP($B67,L!$B:$B,L!F:F)),"",LOOKUP($B67,L!$B:$B,L!F:F)),IF(OR($A67=0,ISBLANK($A67)),"",LOOKUP($A67,MK!$B:$B,MK!F:F)))</f>
        <v>IM</v>
      </c>
      <c r="G67" s="366" t="str">
        <f>IF(AND(NOT(ISBLANK($B67)),ISNUMBER($B67)),IF(ISBLANK(LOOKUP($B67,L!$B:$B,L!G:G)),"",LOOKUP($B67,L!$B:$B,L!G:G)),IF(OR($A67=0,ISBLANK($A67)),"",LOOKUP($A67,MK!$B:$B,MK!G:G)))</f>
        <v>#</v>
      </c>
      <c r="H67" s="366" t="str">
        <f>IF(AND(NOT(ISBLANK($B67)),ISNUMBER($B67)),IF(ISBLANK(LOOKUP($B67,L!$B:$B,L!H:H)),"",LOOKUP($B67,L!$B:$B,L!H:H)),IF(OR($A67=0,ISBLANK($A67)),"",LOOKUP($A67,MK!$B:$B,MK!H:H)))</f>
        <v>Theater</v>
      </c>
      <c r="I67" s="366" t="str">
        <f>IF(AND(NOT(ISBLANK($B67)),ISNUMBER($B67)),IF(ISBLANK(LOOKUP($B67,L!$B:$B,L!I:I)),"",LOOKUP($B67,L!$B:$B,L!I:I)),IF(OR($A67=0,ISBLANK($A67)),"",LOOKUP($A67,MK!$B:$B,MK!I:I)))</f>
        <v>Att MP</v>
      </c>
      <c r="J67" s="366" t="str">
        <f>IF(AND(NOT(ISBLANK($B67)),ISNUMBER($B67)),IF(ISBLANK(LOOKUP($B67,L!$B:$B,L!J:J)),"",LOOKUP($B67,L!$B:$B,L!J:J)),IF(OR($A67=0,ISBLANK($A67)),"",LOOKUP($A67,MK!$B:$B,MK!J:J)))</f>
        <v>Def MP</v>
      </c>
      <c r="K67" s="366" t="str">
        <f>IF(AND(NOT(ISBLANK($B67)),ISNUMBER($B67)),IF(ISBLANK(LOOKUP($B67,L!$B:$B,L!K:K)),"",LOOKUP($B67,L!$B:$B,L!K:K)),IF(OR($A67=0,ISBLANK($A67)),"",LOOKUP($A67,MK!$B:$B,MK!K:K)))</f>
        <v>LM</v>
      </c>
      <c r="L67" s="366" t="str">
        <f>IF(AND(NOT(ISBLANK($B67)),ISNUMBER($B67)),IF(ISBLANK(LOOKUP($B67,L!$B:$B,L!L:L)),"",LOOKUP($B67,L!$B:$B,L!L:L)),IF(OR($A67=0,ISBLANK($A67)),"",LOOKUP($A67,MK!$B:$B,MK!L:L)))</f>
        <v>Mode</v>
      </c>
      <c r="M67" s="366" t="str">
        <f>IF(AND(NOT(ISBLANK($B67)),ISNUMBER($B67)),IF(ISBLANK(LOOKUP($B67,L!$B:$B,L!M:M)),"",LOOKUP($B67,L!$B:$B,L!M:M)),IF(OR($A67=0,ISBLANK($A67)),"",LOOKUP($A67,MK!$B:$B,MK!M:M)))</f>
        <v># move</v>
      </c>
      <c r="N67" s="366" t="str">
        <f>IF(AND(NOT(ISBLANK($B67)),ISNUMBER($B67)),IF(ISBLANK(LOOKUP($B67,L!$B:$B,L!N:N)),"",LOOKUP($B67,L!$B:$B,L!N:N)),IF(OR($A67=0,ISBLANK($A67)),"",LOOKUP($A67,MK!$B:$B,MK!N:N)))</f>
        <v>Description</v>
      </c>
      <c r="O67" s="366" t="str">
        <f>IF(AND(NOT(ISBLANK($B67)),ISNUMBER($B67)),IF(ISBLANK(LOOKUP($B67,L!$B:$B,L!O:O)),"",LOOKUP($B67,L!$B:$B,L!O:O)),IF(OR($A67=0,ISBLANK($A67)),"",LOOKUP($A67,MK!$B:$B,MK!O:O)))</f>
        <v># units</v>
      </c>
      <c r="P67" s="366" t="str">
        <f>IF(AND(NOT(ISBLANK($B67)),ISNUMBER($B67)),IF(ISBLANK(LOOKUP($B67,L!$B:$B,L!P:P)),"",LOOKUP($B67,L!$B:$B,L!P:P)),IF(OR($A67=0,ISBLANK($A67)),"",LOOKUP($A67,MK!$B:$B,MK!P:P)))</f>
        <v># HQ</v>
      </c>
      <c r="Q67" s="366" t="str">
        <f>IF(AND(NOT(ISBLANK($B67)),ISNUMBER($B67)),IF(ISBLANK(LOOKUP($B67,L!$B:$B,L!Q:Q)),"",LOOKUP($B67,L!$B:$B,L!Q:Q)),IF(OR($A67=0,ISBLANK($A67)),"",LOOKUP($A67,MK!$B:$B,MK!Q:Q)))</f>
        <v># C/A</v>
      </c>
      <c r="R67" s="366" t="str">
        <f>IF(AND(NOT(ISBLANK($B67)),ISNUMBER($B67)),IF(ISBLANK(LOOKUP($B67,L!$B:$B,L!R:R)),"",LOOKUP($B67,L!$B:$B,L!R:R)),IF(OR($A67=0,ISBLANK($A67)),"",LOOKUP($A67,MK!$B:$B,MK!R:R)))</f>
        <v># div</v>
      </c>
      <c r="S67" s="366" t="str">
        <f>IF(AND(NOT(ISBLANK($B67)),ISNUMBER($B67)),IF(ISBLANK(LOOKUP($B67,L!$B:$B,L!S:S)),"",LOOKUP($B67,L!$B:$B,L!S:S)),IF(OR($A67=0,ISBLANK($A67)),"",LOOKUP($A67,MK!$B:$B,MK!S:S)))</f>
        <v># LCF</v>
      </c>
      <c r="T67" s="366" t="str">
        <f>IF(AND(NOT(ISBLANK($B67)),ISNUMBER($B67)),IF(ISBLANK(LOOKUP($B67,L!$B:$B,L!T:T)),"",LOOKUP($B67,L!$B:$B,L!T:T)),IF(OR($A67=0,ISBLANK($A67)),"",LOOKUP($A67,MK!$B:$B,MK!T:T)))</f>
        <v># flips</v>
      </c>
      <c r="U67" s="368" t="str">
        <f>IF(AND(NOT(ISBLANK($B67)),ISNUMBER($B67)),IF(ISBLANK(LOOKUP($B67,L!$B:$B,L!U:U)),"",LOOKUP($B67,L!$B:$B,L!U:U)),IF(OR($A67=0,ISBLANK($A67)),"",LOOKUP($A67,MK!$B:$B,MK!U:U)))</f>
        <v>Combat Log.</v>
      </c>
    </row>
    <row r="68" spans="1:21" s="2" customFormat="1" x14ac:dyDescent="0.25">
      <c r="A68" s="283"/>
      <c r="B68" s="73">
        <v>7329</v>
      </c>
      <c r="C68" s="363">
        <f>IF(AND(NOT(ISBLANK($B68)),ISNUMBER($B68)),IF(ISBLANK(LOOKUP($B68,L!$B:$B,L!C:C)),"",LOOKUP($B68,L!$B:$B,L!C:C)),IF(OR($A68=0,ISBLANK($A68)),"",LOOKUP($A68,MK!$B:$B,MK!C:C)))</f>
        <v>18</v>
      </c>
      <c r="D68" s="73" t="str">
        <f>IF(AND(NOT(ISBLANK($B68)),ISNUMBER($B68)),IF(ISBLANK(LOOKUP($B68,L!$B:$B,L!D:D)),"",LOOKUP($B68,L!$B:$B,L!D:D)),IF(OR($A68=0,ISBLANK($A68)),"",LOOKUP($A68,MK!$B:$B,MK!D:D)))</f>
        <v>JA</v>
      </c>
      <c r="E68" s="73">
        <f>IF(AND(NOT(ISBLANK($B68)),ISNUMBER($B68)),IF(ISBLANK(LOOKUP($B68,L!$B:$B,L!E:E)),"",LOOKUP($B68,L!$B:$B,L!E:E)),IF(OR($A68=0,ISBLANK($A68)),"",LOOKUP($A68,MK!$B:$B,MK!E:E)))</f>
        <v>42</v>
      </c>
      <c r="F68" s="363">
        <f>IF(AND(NOT(ISBLANK($B68)),ISNUMBER($B68)),IF(ISBLANK(LOOKUP($B68,L!$B:$B,L!F:F)),"",LOOKUP($B68,L!$B:$B,L!F:F)),IF(OR($A68=0,ISBLANK($A68)),"",LOOKUP($A68,MK!$B:$B,MK!F:F)))</f>
        <v>8</v>
      </c>
      <c r="G68" s="363">
        <f>IF(AND(NOT(ISBLANK($B68)),ISNUMBER($B68)),IF(ISBLANK(LOOKUP($B68,L!$B:$B,L!G:G)),"",LOOKUP($B68,L!$B:$B,L!G:G)),IF(OR($A68=0,ISBLANK($A68)),"",LOOKUP($A68,MK!$B:$B,MK!G:G)))</f>
        <v>6</v>
      </c>
      <c r="H68" s="363" t="str">
        <f>IF(AND(NOT(ISBLANK($B68)),ISNUMBER($B68)),IF(ISBLANK(LOOKUP($B68,L!$B:$B,L!H:H)),"",LOOKUP($B68,L!$B:$B,L!H:H)),IF(OR($A68=0,ISBLANK($A68)),"",LOOKUP($A68,MK!$B:$B,MK!H:H)))</f>
        <v>Med</v>
      </c>
      <c r="I68" s="363" t="str">
        <f>IF(AND(NOT(ISBLANK($B68)),ISNUMBER($B68)),IF(ISBLANK(LOOKUP($B68,L!$B:$B,L!I:I)),"",LOOKUP($B68,L!$B:$B,L!I:I)),IF(OR($A68=0,ISBLANK($A68)),"",LOOKUP($A68,MK!$B:$B,MK!I:I)))</f>
        <v>CW</v>
      </c>
      <c r="J68" s="363" t="str">
        <f>IF(AND(NOT(ISBLANK($B68)),ISNUMBER($B68)),IF(ISBLANK(LOOKUP($B68,L!$B:$B,L!J:J)),"",LOOKUP($B68,L!$B:$B,L!J:J)),IF(OR($A68=0,ISBLANK($A68)),"",LOOKUP($A68,MK!$B:$B,MK!J:J)))</f>
        <v>ITA</v>
      </c>
      <c r="K68" s="363" t="str">
        <f>IF(AND(NOT(ISBLANK($B68)),ISNUMBER($B68)),IF(ISBLANK(LOOKUP($B68,L!$B:$B,L!K:K)),"",LOOKUP($B68,L!$B:$B,L!K:K)),IF(OR($A68=0,ISBLANK($A68)),"",LOOKUP($A68,MK!$B:$B,MK!K:K)))</f>
        <v>LND</v>
      </c>
      <c r="L68" s="363" t="str">
        <f>IF(AND(NOT(ISBLANK($B68)),ISNUMBER($B68)),IF(ISBLANK(LOOKUP($B68,L!$B:$B,L!L:L)),"",LOOKUP($B68,L!$B:$B,L!L:L)),IF(OR($A68=0,ISBLANK($A68)),"",LOOKUP($A68,MK!$B:$B,MK!L:L)))</f>
        <v>Move</v>
      </c>
      <c r="M68" s="363">
        <f>IF(AND(NOT(ISBLANK($B68)),ISNUMBER($B68)),IF(ISBLANK(LOOKUP($B68,L!$B:$B,L!M:M)),"",LOOKUP($B68,L!$B:$B,L!M:M)),IF(OR($A68=0,ISBLANK($A68)),"",LOOKUP($A68,MK!$B:$B,MK!M:M)))</f>
        <v>1</v>
      </c>
      <c r="N68" s="363" t="str">
        <f>IF(AND(NOT(ISBLANK($B68)),ISNUMBER($B68)),IF(ISBLANK(LOOKUP($B68,L!$B:$B,L!N:N)),"",LOOKUP($B68,L!$B:$B,L!N:N)),IF(OR($A68=0,ISBLANK($A68)),"",LOOKUP($A68,MK!$B:$B,MK!N:N)))</f>
        <v>CW Med Command</v>
      </c>
      <c r="O68" s="363">
        <f>IF(AND(NOT(ISBLANK($B68)),ISNUMBER($B68)),IF(ISBLANK(LOOKUP($B68,L!$B:$B,L!O:O)),"",LOOKUP($B68,L!$B:$B,L!O:O)),IF(OR($A68=0,ISBLANK($A68)),"",LOOKUP($A68,MK!$B:$B,MK!O:O)))</f>
        <v>18</v>
      </c>
      <c r="P68" s="363">
        <f>IF(AND(NOT(ISBLANK($B68)),ISNUMBER($B68)),IF(ISBLANK(LOOKUP($B68,L!$B:$B,L!P:P)),"",LOOKUP($B68,L!$B:$B,L!P:P)),IF(OR($A68=0,ISBLANK($A68)),"",LOOKUP($A68,MK!$B:$B,MK!P:P)))</f>
        <v>3</v>
      </c>
      <c r="Q68" s="363">
        <f>IF(AND(NOT(ISBLANK($B68)),ISNUMBER($B68)),IF(ISBLANK(LOOKUP($B68,L!$B:$B,L!Q:Q)),"",LOOKUP($B68,L!$B:$B,L!Q:Q)),IF(OR($A68=0,ISBLANK($A68)),"",LOOKUP($A68,MK!$B:$B,MK!Q:Q)))</f>
        <v>8</v>
      </c>
      <c r="R68" s="363">
        <f>IF(AND(NOT(ISBLANK($B68)),ISNUMBER($B68)),IF(ISBLANK(LOOKUP($B68,L!$B:$B,L!R:R)),"",LOOKUP($B68,L!$B:$B,L!R:R)),IF(OR($A68=0,ISBLANK($A68)),"",LOOKUP($A68,MK!$B:$B,MK!R:R)))</f>
        <v>7</v>
      </c>
      <c r="S68" s="363">
        <f>IF(AND(NOT(ISBLANK($B68)),ISNUMBER($B68)),IF(ISBLANK(LOOKUP($B68,L!$B:$B,L!S:S)),"",LOOKUP($B68,L!$B:$B,L!S:S)),IF(OR($A68=0,ISBLANK($A68)),"",LOOKUP($A68,MK!$B:$B,MK!S:S)))</f>
        <v>72</v>
      </c>
      <c r="T68" s="363">
        <f>IF(AND(NOT(ISBLANK($B68)),ISNUMBER($B68)),IF(ISBLANK(LOOKUP($B68,L!$B:$B,L!T:T)),"",LOOKUP($B68,L!$B:$B,L!T:T)),IF(OR($A68=0,ISBLANK($A68)),"",LOOKUP($A68,MK!$B:$B,MK!T:T)))</f>
        <v>8</v>
      </c>
      <c r="U68" s="365" t="str">
        <f>IF(AND(NOT(ISBLANK($B68)),ISNUMBER($B68)),IF(ISBLANK(LOOKUP($B68,L!$B:$B,L!U:U)),"",LOOKUP($B68,L!$B:$B,L!U:U)),IF(OR($A68=0,ISBLANK($A68)),"",LOOKUP($A68,MK!$B:$B,MK!U:U)))</f>
        <v>CW used only 1 of 3 LMs in Med; III Inf.  Gabes, Tunisa-&gt;W1-Tripoli to assist in automatic assault to Tripoli.</v>
      </c>
    </row>
    <row r="69" spans="1:21" s="2" customFormat="1" x14ac:dyDescent="0.25">
      <c r="A69" s="283">
        <v>40</v>
      </c>
      <c r="B69" s="74"/>
      <c r="C69" s="366" t="str">
        <f>IF(AND(NOT(ISBLANK($B69)),ISNUMBER($B69)),IF(ISBLANK(LOOKUP($B69,L!$B:$B,L!C:C)),"",LOOKUP($B69,L!$B:$B,L!C:C)),IF(OR($A69=0,ISBLANK($A69)),"",LOOKUP($A69,MK!$B:$B,MK!C:C)))</f>
        <v>TU</v>
      </c>
      <c r="D69" s="74" t="str">
        <f>IF(AND(NOT(ISBLANK($B69)),ISNUMBER($B69)),IF(ISBLANK(LOOKUP($B69,L!$B:$B,L!D:D)),"",LOOKUP($B69,L!$B:$B,L!D:D)),IF(OR($A69=0,ISBLANK($A69)),"",LOOKUP($A69,MK!$B:$B,MK!D:D)))</f>
        <v>MO</v>
      </c>
      <c r="E69" s="74" t="str">
        <f>IF(AND(NOT(ISBLANK($B69)),ISNUMBER($B69)),IF(ISBLANK(LOOKUP($B69,L!$B:$B,L!E:E)),"",LOOKUP($B69,L!$B:$B,L!E:E)),IF(OR($A69=0,ISBLANK($A69)),"",LOOKUP($A69,MK!$B:$B,MK!E:E)))</f>
        <v>YR</v>
      </c>
      <c r="F69" s="366" t="str">
        <f>IF(AND(NOT(ISBLANK($B69)),ISNUMBER($B69)),IF(ISBLANK(LOOKUP($B69,L!$B:$B,L!F:F)),"",LOOKUP($B69,L!$B:$B,L!F:F)),IF(OR($A69=0,ISBLANK($A69)),"",LOOKUP($A69,MK!$B:$B,MK!F:F)))</f>
        <v>IM</v>
      </c>
      <c r="G69" s="366" t="str">
        <f>IF(AND(NOT(ISBLANK($B69)),ISNUMBER($B69)),IF(ISBLANK(LOOKUP($B69,L!$B:$B,L!G:G)),"",LOOKUP($B69,L!$B:$B,L!G:G)),IF(OR($A69=0,ISBLANK($A69)),"",LOOKUP($A69,MK!$B:$B,MK!G:G)))</f>
        <v>#</v>
      </c>
      <c r="H69" s="366" t="str">
        <f>IF(AND(NOT(ISBLANK($B69)),ISNUMBER($B69)),IF(ISBLANK(LOOKUP($B69,L!$B:$B,L!H:H)),"",LOOKUP($B69,L!$B:$B,L!H:H)),IF(OR($A69=0,ISBLANK($A69)),"",LOOKUP($A69,MK!$B:$B,MK!H:H)))</f>
        <v>Theater</v>
      </c>
      <c r="I69" s="366" t="str">
        <f>IF(AND(NOT(ISBLANK($B69)),ISNUMBER($B69)),IF(ISBLANK(LOOKUP($B69,L!$B:$B,L!I:I)),"",LOOKUP($B69,L!$B:$B,L!I:I)),IF(OR($A69=0,ISBLANK($A69)),"",LOOKUP($A69,MK!$B:$B,MK!I:I)))</f>
        <v>Att MP</v>
      </c>
      <c r="J69" s="366" t="str">
        <f>IF(AND(NOT(ISBLANK($B69)),ISNUMBER($B69)),IF(ISBLANK(LOOKUP($B69,L!$B:$B,L!J:J)),"",LOOKUP($B69,L!$B:$B,L!J:J)),IF(OR($A69=0,ISBLANK($A69)),"",LOOKUP($A69,MK!$B:$B,MK!J:J)))</f>
        <v>Def MP</v>
      </c>
      <c r="K69" s="366" t="str">
        <f>IF(AND(NOT(ISBLANK($B69)),ISNUMBER($B69)),IF(ISBLANK(LOOKUP($B69,L!$B:$B,L!K:K)),"",LOOKUP($B69,L!$B:$B,L!K:K)),IF(OR($A69=0,ISBLANK($A69)),"",LOOKUP($A69,MK!$B:$B,MK!K:K)))</f>
        <v xml:space="preserve">LND </v>
      </c>
      <c r="L69" s="366" t="str">
        <f>IF(AND(NOT(ISBLANK($B69)),ISNUMBER($B69)),IF(ISBLANK(LOOKUP($B69,L!$B:$B,L!L:L)),"",LOOKUP($B69,L!$B:$B,L!L:L)),IF(OR($A69=0,ISBLANK($A69)),"",LOOKUP($A69,MK!$B:$B,MK!L:L)))</f>
        <v>HQ #/R</v>
      </c>
      <c r="M69" s="366" t="str">
        <f>IF(AND(NOT(ISBLANK($B69)),ISNUMBER($B69)),IF(ISBLANK(LOOKUP($B69,L!$B:$B,L!M:M)),"",LOOKUP($B69,L!$B:$B,L!M:M)),IF(OR($A69=0,ISBLANK($A69)),"",LOOKUP($A69,MK!$B:$B,MK!M:M)))</f>
        <v>TOT</v>
      </c>
      <c r="N69" s="366" t="str">
        <f>IF(AND(NOT(ISBLANK($B69)),ISNUMBER($B69)),IF(ISBLANK(LOOKUP($B69,L!$B:$B,L!N:N)),"",LOOKUP($B69,L!$B:$B,L!N:N)),IF(OR($A69=0,ISBLANK($A69)),"",LOOKUP($A69,MK!$B:$B,MK!N:N)))</f>
        <v>Description</v>
      </c>
      <c r="O69" s="366" t="str">
        <f>IF(AND(NOT(ISBLANK($B69)),ISNUMBER($B69)),IF(ISBLANK(LOOKUP($B69,L!$B:$B,L!O:O)),"",LOOKUP($B69,L!$B:$B,L!O:O)),IF(OR($A69=0,ISBLANK($A69)),"",LOOKUP($A69,MK!$B:$B,MK!O:O)))</f>
        <v>INF</v>
      </c>
      <c r="P69" s="366" t="str">
        <f>IF(AND(NOT(ISBLANK($B69)),ISNUMBER($B69)),IF(ISBLANK(LOOKUP($B69,L!$B:$B,L!P:P)),"",LOOKUP($B69,L!$B:$B,L!P:P)),IF(OR($A69=0,ISBLANK($A69)),"",LOOKUP($A69,MK!$B:$B,MK!P:P)))</f>
        <v>ENG</v>
      </c>
      <c r="Q69" s="366" t="str">
        <f>IF(AND(NOT(ISBLANK($B69)),ISNUMBER($B69)),IF(ISBLANK(LOOKUP($B69,L!$B:$B,L!Q:Q)),"",LOOKUP($B69,L!$B:$B,L!Q:Q)),IF(OR($A69=0,ISBLANK($A69)),"",LOOKUP($A69,MK!$B:$B,MK!Q:Q)))</f>
        <v xml:space="preserve">AFV </v>
      </c>
      <c r="R69" s="366" t="str">
        <f>IF(AND(NOT(ISBLANK($B69)),ISNUMBER($B69)),IF(ISBLANK(LOOKUP($B69,L!$B:$B,L!R:R)),"",LOOKUP($B69,L!$B:$B,L!R:R)),IF(OR($A69=0,ISBLANK($A69)),"",LOOKUP($A69,MK!$B:$B,MK!R:R)))</f>
        <v>ARTY</v>
      </c>
      <c r="S69" s="366" t="str">
        <f>IF(AND(NOT(ISBLANK($B69)),ISNUMBER($B69)),IF(ISBLANK(LOOKUP($B69,L!$B:$B,L!S:S)),"",LOOKUP($B69,L!$B:$B,L!S:S)),IF(OR($A69=0,ISBLANK($A69)),"",LOOKUP($A69,MK!$B:$B,MK!S:S)))</f>
        <v>AT</v>
      </c>
      <c r="T69" s="366" t="str">
        <f>IF(AND(NOT(ISBLANK($B69)),ISNUMBER($B69)),IF(ISBLANK(LOOKUP($B69,L!$B:$B,L!T:T)),"",LOOKUP($B69,L!$B:$B,L!T:T)),IF(OR($A69=0,ISBLANK($A69)),"",LOOKUP($A69,MK!$B:$B,MK!T:T)))</f>
        <v>AA</v>
      </c>
      <c r="U69" s="368" t="str">
        <f>IF(AND(NOT(ISBLANK($B69)),ISNUMBER($B69)),IF(ISBLANK(LOOKUP($B69,L!$B:$B,L!U:U)),"",LOOKUP($B69,L!$B:$B,L!U:U)),IF(OR($A69=0,ISBLANK($A69)),"",LOOKUP($A69,MK!$B:$B,MK!U:U)))</f>
        <v>Combat Log  (CL).   NOTE:  HQ #/R= HQ # (total) / HQ Reorg (total)</v>
      </c>
    </row>
    <row r="70" spans="1:21" s="2" customFormat="1" x14ac:dyDescent="0.25">
      <c r="A70" s="283"/>
      <c r="B70" s="73">
        <v>7330</v>
      </c>
      <c r="C70" s="363">
        <f>IF(AND(NOT(ISBLANK($B70)),ISNUMBER($B70)),IF(ISBLANK(LOOKUP($B70,L!$B:$B,L!C:C)),"",LOOKUP($B70,L!$B:$B,L!C:C)),IF(OR($A70=0,ISBLANK($A70)),"",LOOKUP($A70,MK!$B:$B,MK!C:C)))</f>
        <v>18</v>
      </c>
      <c r="D70" s="73" t="str">
        <f>IF(AND(NOT(ISBLANK($B70)),ISNUMBER($B70)),IF(ISBLANK(LOOKUP($B70,L!$B:$B,L!D:D)),"",LOOKUP($B70,L!$B:$B,L!D:D)),IF(OR($A70=0,ISBLANK($A70)),"",LOOKUP($A70,MK!$B:$B,MK!D:D)))</f>
        <v>JA</v>
      </c>
      <c r="E70" s="73">
        <f>IF(AND(NOT(ISBLANK($B70)),ISNUMBER($B70)),IF(ISBLANK(LOOKUP($B70,L!$B:$B,L!E:E)),"",LOOKUP($B70,L!$B:$B,L!E:E)),IF(OR($A70=0,ISBLANK($A70)),"",LOOKUP($A70,MK!$B:$B,MK!E:E)))</f>
        <v>42</v>
      </c>
      <c r="F70" s="363">
        <f>IF(AND(NOT(ISBLANK($B70)),ISNUMBER($B70)),IF(ISBLANK(LOOKUP($B70,L!$B:$B,L!F:F)),"",LOOKUP($B70,L!$B:$B,L!F:F)),IF(OR($A70=0,ISBLANK($A70)),"",LOOKUP($A70,MK!$B:$B,MK!F:F)))</f>
        <v>8</v>
      </c>
      <c r="G70" s="363">
        <f>IF(AND(NOT(ISBLANK($B70)),ISNUMBER($B70)),IF(ISBLANK(LOOKUP($B70,L!$B:$B,L!G:G)),"",LOOKUP($B70,L!$B:$B,L!G:G)),IF(OR($A70=0,ISBLANK($A70)),"",LOOKUP($A70,MK!$B:$B,MK!G:G)))</f>
        <v>6</v>
      </c>
      <c r="H70" s="363" t="str">
        <f>IF(AND(NOT(ISBLANK($B70)),ISNUMBER($B70)),IF(ISBLANK(LOOKUP($B70,L!$B:$B,L!H:H)),"",LOOKUP($B70,L!$B:$B,L!H:H)),IF(OR($A70=0,ISBLANK($A70)),"",LOOKUP($A70,MK!$B:$B,MK!H:H)))</f>
        <v>Med</v>
      </c>
      <c r="I70" s="363" t="str">
        <f>IF(AND(NOT(ISBLANK($B70)),ISNUMBER($B70)),IF(ISBLANK(LOOKUP($B70,L!$B:$B,L!I:I)),"",LOOKUP($B70,L!$B:$B,L!I:I)),IF(OR($A70=0,ISBLANK($A70)),"",LOOKUP($A70,MK!$B:$B,MK!I:I)))</f>
        <v>CW</v>
      </c>
      <c r="J70" s="363" t="str">
        <f>IF(AND(NOT(ISBLANK($B70)),ISNUMBER($B70)),IF(ISBLANK(LOOKUP($B70,L!$B:$B,L!J:J)),"",LOOKUP($B70,L!$B:$B,L!J:J)),IF(OR($A70=0,ISBLANK($A70)),"",LOOKUP($A70,MK!$B:$B,MK!J:J)))</f>
        <v>ITA</v>
      </c>
      <c r="K70" s="363" t="str">
        <f>IF(AND(NOT(ISBLANK($B70)),ISNUMBER($B70)),IF(ISBLANK(LOOKUP($B70,L!$B:$B,L!K:K)),"",LOOKUP($B70,L!$B:$B,L!K:K)),IF(OR($A70=0,ISBLANK($A70)),"",LOOKUP($A70,MK!$B:$B,MK!K:K)))</f>
        <v>LND #</v>
      </c>
      <c r="L70" s="363">
        <f>IF(AND(NOT(ISBLANK($B70)),ISNUMBER($B70)),IF(ISBLANK(LOOKUP($B70,L!$B:$B,L!L:L)),"",LOOKUP($B70,L!$B:$B,L!L:L)),IF(OR($A70=0,ISBLANK($A70)),"",LOOKUP($A70,MK!$B:$B,MK!L:L)))</f>
        <v>3</v>
      </c>
      <c r="M70" s="363">
        <f>IF(AND(NOT(ISBLANK($B70)),ISNUMBER($B70)),IF(ISBLANK(LOOKUP($B70,L!$B:$B,L!M:M)),"",LOOKUP($B70,L!$B:$B,L!M:M)),IF(OR($A70=0,ISBLANK($A70)),"",LOOKUP($A70,MK!$B:$B,MK!M:M)))</f>
        <v>18</v>
      </c>
      <c r="N70" s="363" t="str">
        <f>IF(AND(NOT(ISBLANK($B70)),ISNUMBER($B70)),IF(ISBLANK(LOOKUP($B70,L!$B:$B,L!N:N)),"",LOOKUP($B70,L!$B:$B,L!N:N)),IF(OR($A70=0,ISBLANK($A70)),"",LOOKUP($A70,MK!$B:$B,MK!N:N)))</f>
        <v>CW Med Command</v>
      </c>
      <c r="O70" s="363">
        <f>IF(AND(NOT(ISBLANK($B70)),ISNUMBER($B70)),IF(ISBLANK(LOOKUP($B70,L!$B:$B,L!O:O)),"",LOOKUP($B70,L!$B:$B,L!O:O)),IF(OR($A70=0,ISBLANK($A70)),"",LOOKUP($A70,MK!$B:$B,MK!O:O)))</f>
        <v>11</v>
      </c>
      <c r="P70" s="363">
        <f>IF(AND(NOT(ISBLANK($B70)),ISNUMBER($B70)),IF(ISBLANK(LOOKUP($B70,L!$B:$B,L!P:P)),"",LOOKUP($B70,L!$B:$B,L!P:P)),IF(OR($A70=0,ISBLANK($A70)),"",LOOKUP($A70,MK!$B:$B,MK!P:P)))</f>
        <v>2</v>
      </c>
      <c r="Q70" s="363">
        <f>IF(AND(NOT(ISBLANK($B70)),ISNUMBER($B70)),IF(ISBLANK(LOOKUP($B70,L!$B:$B,L!Q:Q)),"",LOOKUP($B70,L!$B:$B,L!Q:Q)),IF(OR($A70=0,ISBLANK($A70)),"",LOOKUP($A70,MK!$B:$B,MK!Q:Q)))</f>
        <v>3</v>
      </c>
      <c r="R70" s="363">
        <f>IF(AND(NOT(ISBLANK($B70)),ISNUMBER($B70)),IF(ISBLANK(LOOKUP($B70,L!$B:$B,L!R:R)),"",LOOKUP($B70,L!$B:$B,L!R:R)),IF(OR($A70=0,ISBLANK($A70)),"",LOOKUP($A70,MK!$B:$B,MK!R:R)))</f>
        <v>1</v>
      </c>
      <c r="S70" s="363">
        <f>IF(AND(NOT(ISBLANK($B70)),ISNUMBER($B70)),IF(ISBLANK(LOOKUP($B70,L!$B:$B,L!S:S)),"",LOOKUP($B70,L!$B:$B,L!S:S)),IF(OR($A70=0,ISBLANK($A70)),"",LOOKUP($A70,MK!$B:$B,MK!S:S)))</f>
        <v>1</v>
      </c>
      <c r="T70" s="363">
        <f>IF(AND(NOT(ISBLANK($B70)),ISNUMBER($B70)),IF(ISBLANK(LOOKUP($B70,L!$B:$B,L!T:T)),"",LOOKUP($B70,L!$B:$B,L!T:T)),IF(OR($A70=0,ISBLANK($A70)),"",LOOKUP($A70,MK!$B:$B,MK!T:T)))</f>
        <v>0</v>
      </c>
      <c r="U70" s="365" t="str">
        <f>IF(AND(NOT(ISBLANK($B70)),ISNUMBER($B70)),IF(ISBLANK(LOOKUP($B70,L!$B:$B,L!U:U)),"",LOOKUP($B70,L!$B:$B,L!U:U)),IF(OR($A70=0,ISBLANK($A70)),"",LOOKUP($A70,MK!$B:$B,MK!U:U)))</f>
        <v>CW Med Land Command composed of 3 HQs (Alexander, Montgomery, Gort), 8 corps, 7 divisions, 18 units total with total LCF of 72 factors.  Total reorg of CW HQ is 9.</v>
      </c>
    </row>
    <row r="71" spans="1:21" s="2" customFormat="1" x14ac:dyDescent="0.25">
      <c r="A71" s="283"/>
      <c r="B71" s="74">
        <v>7331</v>
      </c>
      <c r="C71" s="366">
        <f>IF(AND(NOT(ISBLANK($B71)),ISNUMBER($B71)),IF(ISBLANK(LOOKUP($B71,L!$B:$B,L!C:C)),"",LOOKUP($B71,L!$B:$B,L!C:C)),IF(OR($A71=0,ISBLANK($A71)),"",LOOKUP($A71,MK!$B:$B,MK!C:C)))</f>
        <v>18</v>
      </c>
      <c r="D71" s="74" t="str">
        <f>IF(AND(NOT(ISBLANK($B71)),ISNUMBER($B71)),IF(ISBLANK(LOOKUP($B71,L!$B:$B,L!D:D)),"",LOOKUP($B71,L!$B:$B,L!D:D)),IF(OR($A71=0,ISBLANK($A71)),"",LOOKUP($A71,MK!$B:$B,MK!D:D)))</f>
        <v>JA</v>
      </c>
      <c r="E71" s="74">
        <f>IF(AND(NOT(ISBLANK($B71)),ISNUMBER($B71)),IF(ISBLANK(LOOKUP($B71,L!$B:$B,L!E:E)),"",LOOKUP($B71,L!$B:$B,L!E:E)),IF(OR($A71=0,ISBLANK($A71)),"",LOOKUP($A71,MK!$B:$B,MK!E:E)))</f>
        <v>42</v>
      </c>
      <c r="F71" s="366">
        <f>IF(AND(NOT(ISBLANK($B71)),ISNUMBER($B71)),IF(ISBLANK(LOOKUP($B71,L!$B:$B,L!F:F)),"",LOOKUP($B71,L!$B:$B,L!F:F)),IF(OR($A71=0,ISBLANK($A71)),"",LOOKUP($A71,MK!$B:$B,MK!F:F)))</f>
        <v>8</v>
      </c>
      <c r="G71" s="366">
        <f>IF(AND(NOT(ISBLANK($B71)),ISNUMBER($B71)),IF(ISBLANK(LOOKUP($B71,L!$B:$B,L!G:G)),"",LOOKUP($B71,L!$B:$B,L!G:G)),IF(OR($A71=0,ISBLANK($A71)),"",LOOKUP($A71,MK!$B:$B,MK!G:G)))</f>
        <v>6</v>
      </c>
      <c r="H71" s="366" t="str">
        <f>IF(AND(NOT(ISBLANK($B71)),ISNUMBER($B71)),IF(ISBLANK(LOOKUP($B71,L!$B:$B,L!H:H)),"",LOOKUP($B71,L!$B:$B,L!H:H)),IF(OR($A71=0,ISBLANK($A71)),"",LOOKUP($A71,MK!$B:$B,MK!H:H)))</f>
        <v>Med</v>
      </c>
      <c r="I71" s="366" t="str">
        <f>IF(AND(NOT(ISBLANK($B71)),ISNUMBER($B71)),IF(ISBLANK(LOOKUP($B71,L!$B:$B,L!I:I)),"",LOOKUP($B71,L!$B:$B,L!I:I)),IF(OR($A71=0,ISBLANK($A71)),"",LOOKUP($A71,MK!$B:$B,MK!I:I)))</f>
        <v>CW</v>
      </c>
      <c r="J71" s="366" t="str">
        <f>IF(AND(NOT(ISBLANK($B71)),ISNUMBER($B71)),IF(ISBLANK(LOOKUP($B71,L!$B:$B,L!J:J)),"",LOOKUP($B71,L!$B:$B,L!J:J)),IF(OR($A71=0,ISBLANK($A71)),"",LOOKUP($A71,MK!$B:$B,MK!J:J)))</f>
        <v>ITA</v>
      </c>
      <c r="K71" s="366" t="str">
        <f>IF(AND(NOT(ISBLANK($B71)),ISNUMBER($B71)),IF(ISBLANK(LOOKUP($B71,L!$B:$B,L!K:K)),"",LOOKUP($B71,L!$B:$B,L!K:K)),IF(OR($A71=0,ISBLANK($A71)),"",LOOKUP($A71,MK!$B:$B,MK!K:K)))</f>
        <v>LND LCF</v>
      </c>
      <c r="L71" s="366">
        <f>IF(AND(NOT(ISBLANK($B71)),ISNUMBER($B71)),IF(ISBLANK(LOOKUP($B71,L!$B:$B,L!L:L)),"",LOOKUP($B71,L!$B:$B,L!L:L)),IF(OR($A71=0,ISBLANK($A71)),"",LOOKUP($A71,MK!$B:$B,MK!L:L)))</f>
        <v>9</v>
      </c>
      <c r="M71" s="366">
        <f>IF(AND(NOT(ISBLANK($B71)),ISNUMBER($B71)),IF(ISBLANK(LOOKUP($B71,L!$B:$B,L!M:M)),"",LOOKUP($B71,L!$B:$B,L!M:M)),IF(OR($A71=0,ISBLANK($A71)),"",LOOKUP($A71,MK!$B:$B,MK!M:M)))</f>
        <v>72</v>
      </c>
      <c r="N71" s="366" t="str">
        <f>IF(AND(NOT(ISBLANK($B71)),ISNUMBER($B71)),IF(ISBLANK(LOOKUP($B71,L!$B:$B,L!N:N)),"",LOOKUP($B71,L!$B:$B,L!N:N)),IF(OR($A71=0,ISBLANK($A71)),"",LOOKUP($A71,MK!$B:$B,MK!N:N)))</f>
        <v>CW Med Command</v>
      </c>
      <c r="O71" s="366">
        <f>IF(AND(NOT(ISBLANK($B71)),ISNUMBER($B71)),IF(ISBLANK(LOOKUP($B71,L!$B:$B,L!O:O)),"",LOOKUP($B71,L!$B:$B,L!O:O)),IF(OR($A71=0,ISBLANK($A71)),"",LOOKUP($A71,MK!$B:$B,MK!O:O)))</f>
        <v>46</v>
      </c>
      <c r="P71" s="366">
        <f>IF(AND(NOT(ISBLANK($B71)),ISNUMBER($B71)),IF(ISBLANK(LOOKUP($B71,L!$B:$B,L!P:P)),"",LOOKUP($B71,L!$B:$B,L!P:P)),IF(OR($A71=0,ISBLANK($A71)),"",LOOKUP($A71,MK!$B:$B,MK!P:P)))</f>
        <v>3</v>
      </c>
      <c r="Q71" s="366">
        <f>IF(AND(NOT(ISBLANK($B71)),ISNUMBER($B71)),IF(ISBLANK(LOOKUP($B71,L!$B:$B,L!Q:Q)),"",LOOKUP($B71,L!$B:$B,L!Q:Q)),IF(OR($A71=0,ISBLANK($A71)),"",LOOKUP($A71,MK!$B:$B,MK!Q:Q)))</f>
        <v>17</v>
      </c>
      <c r="R71" s="366">
        <f>IF(AND(NOT(ISBLANK($B71)),ISNUMBER($B71)),IF(ISBLANK(LOOKUP($B71,L!$B:$B,L!R:R)),"",LOOKUP($B71,L!$B:$B,L!R:R)),IF(OR($A71=0,ISBLANK($A71)),"",LOOKUP($A71,MK!$B:$B,MK!R:R)))</f>
        <v>4</v>
      </c>
      <c r="S71" s="366">
        <f>IF(AND(NOT(ISBLANK($B71)),ISNUMBER($B71)),IF(ISBLANK(LOOKUP($B71,L!$B:$B,L!S:S)),"",LOOKUP($B71,L!$B:$B,L!S:S)),IF(OR($A71=0,ISBLANK($A71)),"",LOOKUP($A71,MK!$B:$B,MK!S:S)))</f>
        <v>2</v>
      </c>
      <c r="T71" s="366">
        <f>IF(AND(NOT(ISBLANK($B71)),ISNUMBER($B71)),IF(ISBLANK(LOOKUP($B71,L!$B:$B,L!T:T)),"",LOOKUP($B71,L!$B:$B,L!T:T)),IF(OR($A71=0,ISBLANK($A71)),"",LOOKUP($A71,MK!$B:$B,MK!T:T)))</f>
        <v>0</v>
      </c>
      <c r="U71" s="368" t="str">
        <f>IF(AND(NOT(ISBLANK($B71)),ISNUMBER($B71)),IF(ISBLANK(LOOKUP($B71,L!$B:$B,L!U:U)),"",LOOKUP($B71,L!$B:$B,L!U:U)),IF(OR($A71=0,ISBLANK($A71)),"",LOOKUP($A71,MK!$B:$B,MK!U:U)))</f>
        <v/>
      </c>
    </row>
    <row r="72" spans="1:21" s="2" customFormat="1" x14ac:dyDescent="0.25">
      <c r="A72" s="283">
        <v>41</v>
      </c>
      <c r="B72" s="73"/>
      <c r="C72" s="363" t="str">
        <f>IF(AND(NOT(ISBLANK($B72)),ISNUMBER($B72)),IF(ISBLANK(LOOKUP($B72,L!$B:$B,L!C:C)),"",LOOKUP($B72,L!$B:$B,L!C:C)),IF(OR($A72=0,ISBLANK($A72)),"",LOOKUP($A72,MK!$B:$B,MK!C:C)))</f>
        <v xml:space="preserve"> --</v>
      </c>
      <c r="D72" s="73" t="str">
        <f>IF(AND(NOT(ISBLANK($B72)),ISNUMBER($B72)),IF(ISBLANK(LOOKUP($B72,L!$B:$B,L!D:D)),"",LOOKUP($B72,L!$B:$B,L!D:D)),IF(OR($A72=0,ISBLANK($A72)),"",LOOKUP($A72,MK!$B:$B,MK!D:D)))</f>
        <v xml:space="preserve"> --</v>
      </c>
      <c r="E72" s="73" t="str">
        <f>IF(AND(NOT(ISBLANK($B72)),ISNUMBER($B72)),IF(ISBLANK(LOOKUP($B72,L!$B:$B,L!E:E)),"",LOOKUP($B72,L!$B:$B,L!E:E)),IF(OR($A72=0,ISBLANK($A72)),"",LOOKUP($A72,MK!$B:$B,MK!E:E)))</f>
        <v xml:space="preserve"> --</v>
      </c>
      <c r="F72" s="363" t="str">
        <f>IF(AND(NOT(ISBLANK($B72)),ISNUMBER($B72)),IF(ISBLANK(LOOKUP($B72,L!$B:$B,L!F:F)),"",LOOKUP($B72,L!$B:$B,L!F:F)),IF(OR($A72=0,ISBLANK($A72)),"",LOOKUP($A72,MK!$B:$B,MK!F:F)))</f>
        <v xml:space="preserve"> --</v>
      </c>
      <c r="G72" s="363" t="str">
        <f>IF(AND(NOT(ISBLANK($B72)),ISNUMBER($B72)),IF(ISBLANK(LOOKUP($B72,L!$B:$B,L!G:G)),"",LOOKUP($B72,L!$B:$B,L!G:G)),IF(OR($A72=0,ISBLANK($A72)),"",LOOKUP($A72,MK!$B:$B,MK!G:G)))</f>
        <v xml:space="preserve"> --</v>
      </c>
      <c r="H72" s="363" t="str">
        <f>IF(AND(NOT(ISBLANK($B72)),ISNUMBER($B72)),IF(ISBLANK(LOOKUP($B72,L!$B:$B,L!H:H)),"",LOOKUP($B72,L!$B:$B,L!H:H)),IF(OR($A72=0,ISBLANK($A72)),"",LOOKUP($A72,MK!$B:$B,MK!H:H)))</f>
        <v xml:space="preserve"> --------------</v>
      </c>
      <c r="I72" s="363" t="str">
        <f>IF(AND(NOT(ISBLANK($B72)),ISNUMBER($B72)),IF(ISBLANK(LOOKUP($B72,L!$B:$B,L!I:I)),"",LOOKUP($B72,L!$B:$B,L!I:I)),IF(OR($A72=0,ISBLANK($A72)),"",LOOKUP($A72,MK!$B:$B,MK!I:I)))</f>
        <v xml:space="preserve"> ---------</v>
      </c>
      <c r="J72" s="363" t="str">
        <f>IF(AND(NOT(ISBLANK($B72)),ISNUMBER($B72)),IF(ISBLANK(LOOKUP($B72,L!$B:$B,L!J:J)),"",LOOKUP($B72,L!$B:$B,L!J:J)),IF(OR($A72=0,ISBLANK($A72)),"",LOOKUP($A72,MK!$B:$B,MK!J:J)))</f>
        <v xml:space="preserve"> ---------</v>
      </c>
      <c r="K72" s="363" t="str">
        <f>IF(AND(NOT(ISBLANK($B72)),ISNUMBER($B72)),IF(ISBLANK(LOOKUP($B72,L!$B:$B,L!K:K)),"",LOOKUP($B72,L!$B:$B,L!K:K)),IF(OR($A72=0,ISBLANK($A72)),"",LOOKUP($A72,MK!$B:$B,MK!K:K)))</f>
        <v xml:space="preserve"> ------</v>
      </c>
      <c r="L72" s="363" t="str">
        <f>IF(AND(NOT(ISBLANK($B72)),ISNUMBER($B72)),IF(ISBLANK(LOOKUP($B72,L!$B:$B,L!L:L)),"",LOOKUP($B72,L!$B:$B,L!L:L)),IF(OR($A72=0,ISBLANK($A72)),"",LOOKUP($A72,MK!$B:$B,MK!L:L)))</f>
        <v xml:space="preserve"> ---------</v>
      </c>
      <c r="M72" s="363" t="str">
        <f>IF(AND(NOT(ISBLANK($B72)),ISNUMBER($B72)),IF(ISBLANK(LOOKUP($B72,L!$B:$B,L!M:M)),"",LOOKUP($B72,L!$B:$B,L!M:M)),IF(OR($A72=0,ISBLANK($A72)),"",LOOKUP($A72,MK!$B:$B,MK!M:M)))</f>
        <v xml:space="preserve"> ---------</v>
      </c>
      <c r="N72" s="363" t="str">
        <f>IF(AND(NOT(ISBLANK($B72)),ISNUMBER($B72)),IF(ISBLANK(LOOKUP($B72,L!$B:$B,L!N:N)),"",LOOKUP($B72,L!$B:$B,L!N:N)),IF(OR($A72=0,ISBLANK($A72)),"",LOOKUP($A72,MK!$B:$B,MK!N:N)))</f>
        <v xml:space="preserve"> ---------------------------</v>
      </c>
      <c r="O72" s="363" t="str">
        <f>IF(AND(NOT(ISBLANK($B72)),ISNUMBER($B72)),IF(ISBLANK(LOOKUP($B72,L!$B:$B,L!O:O)),"",LOOKUP($B72,L!$B:$B,L!O:O)),IF(OR($A72=0,ISBLANK($A72)),"",LOOKUP($A72,MK!$B:$B,MK!O:O)))</f>
        <v xml:space="preserve"> --------</v>
      </c>
      <c r="P72" s="363" t="str">
        <f>IF(AND(NOT(ISBLANK($B72)),ISNUMBER($B72)),IF(ISBLANK(LOOKUP($B72,L!$B:$B,L!P:P)),"",LOOKUP($B72,L!$B:$B,L!P:P)),IF(OR($A72=0,ISBLANK($A72)),"",LOOKUP($A72,MK!$B:$B,MK!P:P)))</f>
        <v xml:space="preserve"> --------</v>
      </c>
      <c r="Q72" s="363" t="str">
        <f>IF(AND(NOT(ISBLANK($B72)),ISNUMBER($B72)),IF(ISBLANK(LOOKUP($B72,L!$B:$B,L!Q:Q)),"",LOOKUP($B72,L!$B:$B,L!Q:Q)),IF(OR($A72=0,ISBLANK($A72)),"",LOOKUP($A72,MK!$B:$B,MK!Q:Q)))</f>
        <v xml:space="preserve"> --------</v>
      </c>
      <c r="R72" s="363" t="str">
        <f>IF(AND(NOT(ISBLANK($B72)),ISNUMBER($B72)),IF(ISBLANK(LOOKUP($B72,L!$B:$B,L!R:R)),"",LOOKUP($B72,L!$B:$B,L!R:R)),IF(OR($A72=0,ISBLANK($A72)),"",LOOKUP($A72,MK!$B:$B,MK!R:R)))</f>
        <v xml:space="preserve"> --------</v>
      </c>
      <c r="S72" s="363" t="str">
        <f>IF(AND(NOT(ISBLANK($B72)),ISNUMBER($B72)),IF(ISBLANK(LOOKUP($B72,L!$B:$B,L!S:S)),"",LOOKUP($B72,L!$B:$B,L!S:S)),IF(OR($A72=0,ISBLANK($A72)),"",LOOKUP($A72,MK!$B:$B,MK!S:S)))</f>
        <v xml:space="preserve"> --------</v>
      </c>
      <c r="T72" s="363" t="str">
        <f>IF(AND(NOT(ISBLANK($B72)),ISNUMBER($B72)),IF(ISBLANK(LOOKUP($B72,L!$B:$B,L!T:T)),"",LOOKUP($B72,L!$B:$B,L!T:T)),IF(OR($A72=0,ISBLANK($A72)),"",LOOKUP($A72,MK!$B:$B,MK!T:T)))</f>
        <v xml:space="preserve"> --------</v>
      </c>
      <c r="U72" s="365" t="str">
        <f>IF(AND(NOT(ISBLANK($B72)),ISNUMBER($B72)),IF(ISBLANK(LOOKUP($B72,L!$B:$B,L!U:U)),"",LOOKUP($B72,L!$B:$B,L!U:U)),IF(OR($A72=0,ISBLANK($A72)),"",LOOKUP($A72,MK!$B:$B,MK!U:U)))</f>
        <v xml:space="preserve"> ----------------------------------------------------------------------------------------------------------------------------------------------------------------------------------------------------------</v>
      </c>
    </row>
    <row r="73" spans="1:21" s="2" customFormat="1" x14ac:dyDescent="0.25">
      <c r="A73" s="283">
        <v>43</v>
      </c>
      <c r="B73" s="74"/>
      <c r="C73" s="366" t="str">
        <f>IF(AND(NOT(ISBLANK($B73)),ISNUMBER($B73)),IF(ISBLANK(LOOKUP($B73,L!$B:$B,L!C:C)),"",LOOKUP($B73,L!$B:$B,L!C:C)),IF(OR($A73=0,ISBLANK($A73)),"",LOOKUP($A73,MK!$B:$B,MK!C:C)))</f>
        <v>TU</v>
      </c>
      <c r="D73" s="74" t="str">
        <f>IF(AND(NOT(ISBLANK($B73)),ISNUMBER($B73)),IF(ISBLANK(LOOKUP($B73,L!$B:$B,L!D:D)),"",LOOKUP($B73,L!$B:$B,L!D:D)),IF(OR($A73=0,ISBLANK($A73)),"",LOOKUP($A73,MK!$B:$B,MK!D:D)))</f>
        <v>MO</v>
      </c>
      <c r="E73" s="74" t="str">
        <f>IF(AND(NOT(ISBLANK($B73)),ISNUMBER($B73)),IF(ISBLANK(LOOKUP($B73,L!$B:$B,L!E:E)),"",LOOKUP($B73,L!$B:$B,L!E:E)),IF(OR($A73=0,ISBLANK($A73)),"",LOOKUP($A73,MK!$B:$B,MK!E:E)))</f>
        <v>YR</v>
      </c>
      <c r="F73" s="366" t="str">
        <f>IF(AND(NOT(ISBLANK($B73)),ISNUMBER($B73)),IF(ISBLANK(LOOKUP($B73,L!$B:$B,L!F:F)),"",LOOKUP($B73,L!$B:$B,L!F:F)),IF(OR($A73=0,ISBLANK($A73)),"",LOOKUP($A73,MK!$B:$B,MK!F:F)))</f>
        <v>IM</v>
      </c>
      <c r="G73" s="366" t="str">
        <f>IF(AND(NOT(ISBLANK($B73)),ISNUMBER($B73)),IF(ISBLANK(LOOKUP($B73,L!$B:$B,L!G:G)),"",LOOKUP($B73,L!$B:$B,L!G:G)),IF(OR($A73=0,ISBLANK($A73)),"",LOOKUP($A73,MK!$B:$B,MK!G:G)))</f>
        <v>#</v>
      </c>
      <c r="H73" s="366" t="str">
        <f>IF(AND(NOT(ISBLANK($B73)),ISNUMBER($B73)),IF(ISBLANK(LOOKUP($B73,L!$B:$B,L!H:H)),"",LOOKUP($B73,L!$B:$B,L!H:H)),IF(OR($A73=0,ISBLANK($A73)),"",LOOKUP($A73,MK!$B:$B,MK!H:H)))</f>
        <v>Theater</v>
      </c>
      <c r="I73" s="366" t="str">
        <f>IF(AND(NOT(ISBLANK($B73)),ISNUMBER($B73)),IF(ISBLANK(LOOKUP($B73,L!$B:$B,L!I:I)),"",LOOKUP($B73,L!$B:$B,L!I:I)),IF(OR($A73=0,ISBLANK($A73)),"",LOOKUP($A73,MK!$B:$B,MK!I:I)))</f>
        <v>Att MP</v>
      </c>
      <c r="J73" s="366" t="str">
        <f>IF(AND(NOT(ISBLANK($B73)),ISNUMBER($B73)),IF(ISBLANK(LOOKUP($B73,L!$B:$B,L!J:J)),"",LOOKUP($B73,L!$B:$B,L!J:J)),IF(OR($A73=0,ISBLANK($A73)),"",LOOKUP($A73,MK!$B:$B,MK!J:J)))</f>
        <v>Def MP</v>
      </c>
      <c r="K73" s="366" t="str">
        <f>IF(AND(NOT(ISBLANK($B73)),ISNUMBER($B73)),IF(ISBLANK(LOOKUP($B73,L!$B:$B,L!K:K)),"",LOOKUP($B73,L!$B:$B,L!K:K)),IF(OR($A73=0,ISBLANK($A73)),"",LOOKUP($A73,MK!$B:$B,MK!K:K)))</f>
        <v>LM</v>
      </c>
      <c r="L73" s="366" t="str">
        <f>IF(AND(NOT(ISBLANK($B73)),ISNUMBER($B73)),IF(ISBLANK(LOOKUP($B73,L!$B:$B,L!L:L)),"",LOOKUP($B73,L!$B:$B,L!L:L)),IF(OR($A73=0,ISBLANK($A73)),"",LOOKUP($A73,MK!$B:$B,MK!L:L)))</f>
        <v>Mode</v>
      </c>
      <c r="M73" s="366" t="str">
        <f>IF(AND(NOT(ISBLANK($B73)),ISNUMBER($B73)),IF(ISBLANK(LOOKUP($B73,L!$B:$B,L!M:M)),"",LOOKUP($B73,L!$B:$B,L!M:M)),IF(OR($A73=0,ISBLANK($A73)),"",LOOKUP($A73,MK!$B:$B,MK!M:M)))</f>
        <v># move</v>
      </c>
      <c r="N73" s="366" t="str">
        <f>IF(AND(NOT(ISBLANK($B73)),ISNUMBER($B73)),IF(ISBLANK(LOOKUP($B73,L!$B:$B,L!N:N)),"",LOOKUP($B73,L!$B:$B,L!N:N)),IF(OR($A73=0,ISBLANK($A73)),"",LOOKUP($A73,MK!$B:$B,MK!N:N)))</f>
        <v>Description</v>
      </c>
      <c r="O73" s="366" t="str">
        <f>IF(AND(NOT(ISBLANK($B73)),ISNUMBER($B73)),IF(ISBLANK(LOOKUP($B73,L!$B:$B,L!O:O)),"",LOOKUP($B73,L!$B:$B,L!O:O)),IF(OR($A73=0,ISBLANK($A73)),"",LOOKUP($A73,MK!$B:$B,MK!O:O)))</f>
        <v># units</v>
      </c>
      <c r="P73" s="366" t="str">
        <f>IF(AND(NOT(ISBLANK($B73)),ISNUMBER($B73)),IF(ISBLANK(LOOKUP($B73,L!$B:$B,L!P:P)),"",LOOKUP($B73,L!$B:$B,L!P:P)),IF(OR($A73=0,ISBLANK($A73)),"",LOOKUP($A73,MK!$B:$B,MK!P:P)))</f>
        <v># HQ</v>
      </c>
      <c r="Q73" s="366" t="str">
        <f>IF(AND(NOT(ISBLANK($B73)),ISNUMBER($B73)),IF(ISBLANK(LOOKUP($B73,L!$B:$B,L!Q:Q)),"",LOOKUP($B73,L!$B:$B,L!Q:Q)),IF(OR($A73=0,ISBLANK($A73)),"",LOOKUP($A73,MK!$B:$B,MK!Q:Q)))</f>
        <v># C/A</v>
      </c>
      <c r="R73" s="366" t="str">
        <f>IF(AND(NOT(ISBLANK($B73)),ISNUMBER($B73)),IF(ISBLANK(LOOKUP($B73,L!$B:$B,L!R:R)),"",LOOKUP($B73,L!$B:$B,L!R:R)),IF(OR($A73=0,ISBLANK($A73)),"",LOOKUP($A73,MK!$B:$B,MK!R:R)))</f>
        <v># div</v>
      </c>
      <c r="S73" s="366" t="str">
        <f>IF(AND(NOT(ISBLANK($B73)),ISNUMBER($B73)),IF(ISBLANK(LOOKUP($B73,L!$B:$B,L!S:S)),"",LOOKUP($B73,L!$B:$B,L!S:S)),IF(OR($A73=0,ISBLANK($A73)),"",LOOKUP($A73,MK!$B:$B,MK!S:S)))</f>
        <v># LCF</v>
      </c>
      <c r="T73" s="366" t="str">
        <f>IF(AND(NOT(ISBLANK($B73)),ISNUMBER($B73)),IF(ISBLANK(LOOKUP($B73,L!$B:$B,L!T:T)),"",LOOKUP($B73,L!$B:$B,L!T:T)),IF(OR($A73=0,ISBLANK($A73)),"",LOOKUP($A73,MK!$B:$B,MK!T:T)))</f>
        <v># flips</v>
      </c>
      <c r="U73" s="368" t="str">
        <f>IF(AND(NOT(ISBLANK($B73)),ISNUMBER($B73)),IF(ISBLANK(LOOKUP($B73,L!$B:$B,L!U:U)),"",LOOKUP($B73,L!$B:$B,L!U:U)),IF(OR($A73=0,ISBLANK($A73)),"",LOOKUP($A73,MK!$B:$B,MK!U:U)))</f>
        <v>Combat Log.</v>
      </c>
    </row>
    <row r="74" spans="1:21" s="2" customFormat="1" x14ac:dyDescent="0.25">
      <c r="A74" s="283"/>
      <c r="B74" s="73">
        <v>7332</v>
      </c>
      <c r="C74" s="363">
        <f>IF(AND(NOT(ISBLANK($B74)),ISNUMBER($B74)),IF(ISBLANK(LOOKUP($B74,L!$B:$B,L!C:C)),"",LOOKUP($B74,L!$B:$B,L!C:C)),IF(OR($A74=0,ISBLANK($A74)),"",LOOKUP($A74,MK!$B:$B,MK!C:C)))</f>
        <v>18</v>
      </c>
      <c r="D74" s="73" t="str">
        <f>IF(AND(NOT(ISBLANK($B74)),ISNUMBER($B74)),IF(ISBLANK(LOOKUP($B74,L!$B:$B,L!D:D)),"",LOOKUP($B74,L!$B:$B,L!D:D)),IF(OR($A74=0,ISBLANK($A74)),"",LOOKUP($A74,MK!$B:$B,MK!D:D)))</f>
        <v>JA</v>
      </c>
      <c r="E74" s="73">
        <f>IF(AND(NOT(ISBLANK($B74)),ISNUMBER($B74)),IF(ISBLANK(LOOKUP($B74,L!$B:$B,L!E:E)),"",LOOKUP($B74,L!$B:$B,L!E:E)),IF(OR($A74=0,ISBLANK($A74)),"",LOOKUP($A74,MK!$B:$B,MK!E:E)))</f>
        <v>42</v>
      </c>
      <c r="F74" s="363">
        <f>IF(AND(NOT(ISBLANK($B74)),ISNUMBER($B74)),IF(ISBLANK(LOOKUP($B74,L!$B:$B,L!F:F)),"",LOOKUP($B74,L!$B:$B,L!F:F)),IF(OR($A74=0,ISBLANK($A74)),"",LOOKUP($A74,MK!$B:$B,MK!F:F)))</f>
        <v>8</v>
      </c>
      <c r="G74" s="363">
        <f>IF(AND(NOT(ISBLANK($B74)),ISNUMBER($B74)),IF(ISBLANK(LOOKUP($B74,L!$B:$B,L!G:G)),"",LOOKUP($B74,L!$B:$B,L!G:G)),IF(OR($A74=0,ISBLANK($A74)),"",LOOKUP($A74,MK!$B:$B,MK!G:G)))</f>
        <v>6</v>
      </c>
      <c r="H74" s="363" t="str">
        <f>IF(AND(NOT(ISBLANK($B74)),ISNUMBER($B74)),IF(ISBLANK(LOOKUP($B74,L!$B:$B,L!H:H)),"",LOOKUP($B74,L!$B:$B,L!H:H)),IF(OR($A74=0,ISBLANK($A74)),"",LOOKUP($A74,MK!$B:$B,MK!H:H)))</f>
        <v>Med</v>
      </c>
      <c r="I74" s="363" t="str">
        <f>IF(AND(NOT(ISBLANK($B74)),ISNUMBER($B74)),IF(ISBLANK(LOOKUP($B74,L!$B:$B,L!I:I)),"",LOOKUP($B74,L!$B:$B,L!I:I)),IF(OR($A74=0,ISBLANK($A74)),"",LOOKUP($A74,MK!$B:$B,MK!I:I)))</f>
        <v>FRA</v>
      </c>
      <c r="J74" s="363" t="str">
        <f>IF(AND(NOT(ISBLANK($B74)),ISNUMBER($B74)),IF(ISBLANK(LOOKUP($B74,L!$B:$B,L!J:J)),"",LOOKUP($B74,L!$B:$B,L!J:J)),IF(OR($A74=0,ISBLANK($A74)),"",LOOKUP($A74,MK!$B:$B,MK!J:J)))</f>
        <v>ITA</v>
      </c>
      <c r="K74" s="363" t="str">
        <f>IF(AND(NOT(ISBLANK($B74)),ISNUMBER($B74)),IF(ISBLANK(LOOKUP($B74,L!$B:$B,L!K:K)),"",LOOKUP($B74,L!$B:$B,L!K:K)),IF(OR($A74=0,ISBLANK($A74)),"",LOOKUP($A74,MK!$B:$B,MK!K:K)))</f>
        <v>LND</v>
      </c>
      <c r="L74" s="363" t="str">
        <f>IF(AND(NOT(ISBLANK($B74)),ISNUMBER($B74)),IF(ISBLANK(LOOKUP($B74,L!$B:$B,L!L:L)),"",LOOKUP($B74,L!$B:$B,L!L:L)),IF(OR($A74=0,ISBLANK($A74)),"",LOOKUP($A74,MK!$B:$B,MK!L:L)))</f>
        <v>Move</v>
      </c>
      <c r="M74" s="363">
        <f>IF(AND(NOT(ISBLANK($B74)),ISNUMBER($B74)),IF(ISBLANK(LOOKUP($B74,L!$B:$B,L!M:M)),"",LOOKUP($B74,L!$B:$B,L!M:M)),IF(OR($A74=0,ISBLANK($A74)),"",LOOKUP($A74,MK!$B:$B,MK!M:M)))</f>
        <v>3</v>
      </c>
      <c r="N74" s="363" t="str">
        <f>IF(AND(NOT(ISBLANK($B74)),ISNUMBER($B74)),IF(ISBLANK(LOOKUP($B74,L!$B:$B,L!N:N)),"",LOOKUP($B74,L!$B:$B,L!N:N)),IF(OR($A74=0,ISBLANK($A74)),"",LOOKUP($A74,MK!$B:$B,MK!N:N)))</f>
        <v>France Med Command</v>
      </c>
      <c r="O74" s="363">
        <f>IF(AND(NOT(ISBLANK($B74)),ISNUMBER($B74)),IF(ISBLANK(LOOKUP($B74,L!$B:$B,L!O:O)),"",LOOKUP($B74,L!$B:$B,L!O:O)),IF(OR($A74=0,ISBLANK($A74)),"",LOOKUP($A74,MK!$B:$B,MK!O:O)))</f>
        <v>4</v>
      </c>
      <c r="P74" s="363">
        <f>IF(AND(NOT(ISBLANK($B74)),ISNUMBER($B74)),IF(ISBLANK(LOOKUP($B74,L!$B:$B,L!P:P)),"",LOOKUP($B74,L!$B:$B,L!P:P)),IF(OR($A74=0,ISBLANK($A74)),"",LOOKUP($A74,MK!$B:$B,MK!P:P)))</f>
        <v>0</v>
      </c>
      <c r="Q74" s="363">
        <f>IF(AND(NOT(ISBLANK($B74)),ISNUMBER($B74)),IF(ISBLANK(LOOKUP($B74,L!$B:$B,L!Q:Q)),"",LOOKUP($B74,L!$B:$B,L!Q:Q)),IF(OR($A74=0,ISBLANK($A74)),"",LOOKUP($A74,MK!$B:$B,MK!Q:Q)))</f>
        <v>3</v>
      </c>
      <c r="R74" s="363">
        <f>IF(AND(NOT(ISBLANK($B74)),ISNUMBER($B74)),IF(ISBLANK(LOOKUP($B74,L!$B:$B,L!R:R)),"",LOOKUP($B74,L!$B:$B,L!R:R)),IF(OR($A74=0,ISBLANK($A74)),"",LOOKUP($A74,MK!$B:$B,MK!R:R)))</f>
        <v>1</v>
      </c>
      <c r="S74" s="363">
        <f>IF(AND(NOT(ISBLANK($B74)),ISNUMBER($B74)),IF(ISBLANK(LOOKUP($B74,L!$B:$B,L!S:S)),"",LOOKUP($B74,L!$B:$B,L!S:S)),IF(OR($A74=0,ISBLANK($A74)),"",LOOKUP($A74,MK!$B:$B,MK!S:S)))</f>
        <v>12</v>
      </c>
      <c r="T74" s="363">
        <f>IF(AND(NOT(ISBLANK($B74)),ISNUMBER($B74)),IF(ISBLANK(LOOKUP($B74,L!$B:$B,L!T:T)),"",LOOKUP($B74,L!$B:$B,L!T:T)),IF(OR($A74=0,ISBLANK($A74)),"",LOOKUP($A74,MK!$B:$B,MK!T:T)))</f>
        <v>1</v>
      </c>
      <c r="U74" s="365" t="str">
        <f>IF(AND(NOT(ISBLANK($B74)),ISNUMBER($B74)),IF(ISBLANK(LOOKUP($B74,L!$B:$B,L!U:U)),"",LOOKUP($B74,L!$B:$B,L!U:U)),IF(OR($A74=0,ISBLANK($A74)),"",LOOKUP($A74,MK!$B:$B,MK!U:U)))</f>
        <v>FRA Damascus Cav corps.  W1-Tripoli-&gt;SW1-&gt;SE1-SE1-&gt; captures It Supply Unit; but is OOS adjacent to Tripoli &amp; will not be able to take part in LC to take that city.</v>
      </c>
    </row>
    <row r="75" spans="1:21" s="2" customFormat="1" x14ac:dyDescent="0.25">
      <c r="A75" s="283">
        <v>28</v>
      </c>
      <c r="B75" s="74"/>
      <c r="C75" s="366" t="str">
        <f>IF(AND(NOT(ISBLANK($B75)),ISNUMBER($B75)),IF(ISBLANK(LOOKUP($B75,L!$B:$B,L!C:C)),"",LOOKUP($B75,L!$B:$B,L!C:C)),IF(OR($A75=0,ISBLANK($A75)),"",LOOKUP($A75,MK!$B:$B,MK!C:C)))</f>
        <v>TU</v>
      </c>
      <c r="D75" s="74" t="str">
        <f>IF(AND(NOT(ISBLANK($B75)),ISNUMBER($B75)),IF(ISBLANK(LOOKUP($B75,L!$B:$B,L!D:D)),"",LOOKUP($B75,L!$B:$B,L!D:D)),IF(OR($A75=0,ISBLANK($A75)),"",LOOKUP($A75,MK!$B:$B,MK!D:D)))</f>
        <v>MO</v>
      </c>
      <c r="E75" s="74" t="str">
        <f>IF(AND(NOT(ISBLANK($B75)),ISNUMBER($B75)),IF(ISBLANK(LOOKUP($B75,L!$B:$B,L!E:E)),"",LOOKUP($B75,L!$B:$B,L!E:E)),IF(OR($A75=0,ISBLANK($A75)),"",LOOKUP($A75,MK!$B:$B,MK!E:E)))</f>
        <v>YR</v>
      </c>
      <c r="F75" s="366" t="str">
        <f>IF(AND(NOT(ISBLANK($B75)),ISNUMBER($B75)),IF(ISBLANK(LOOKUP($B75,L!$B:$B,L!F:F)),"",LOOKUP($B75,L!$B:$B,L!F:F)),IF(OR($A75=0,ISBLANK($A75)),"",LOOKUP($A75,MK!$B:$B,MK!F:F)))</f>
        <v>IM</v>
      </c>
      <c r="G75" s="366" t="str">
        <f>IF(AND(NOT(ISBLANK($B75)),ISNUMBER($B75)),IF(ISBLANK(LOOKUP($B75,L!$B:$B,L!G:G)),"",LOOKUP($B75,L!$B:$B,L!G:G)),IF(OR($A75=0,ISBLANK($A75)),"",LOOKUP($A75,MK!$B:$B,MK!G:G)))</f>
        <v>#</v>
      </c>
      <c r="H75" s="366" t="str">
        <f>IF(AND(NOT(ISBLANK($B75)),ISNUMBER($B75)),IF(ISBLANK(LOOKUP($B75,L!$B:$B,L!H:H)),"",LOOKUP($B75,L!$B:$B,L!H:H)),IF(OR($A75=0,ISBLANK($A75)),"",LOOKUP($A75,MK!$B:$B,MK!H:H)))</f>
        <v>Theater</v>
      </c>
      <c r="I75" s="366" t="str">
        <f>IF(AND(NOT(ISBLANK($B75)),ISNUMBER($B75)),IF(ISBLANK(LOOKUP($B75,L!$B:$B,L!I:I)),"",LOOKUP($B75,L!$B:$B,L!I:I)),IF(OR($A75=0,ISBLANK($A75)),"",LOOKUP($A75,MK!$B:$B,MK!I:I)))</f>
        <v>Att MP</v>
      </c>
      <c r="J75" s="366" t="str">
        <f>IF(AND(NOT(ISBLANK($B75)),ISNUMBER($B75)),IF(ISBLANK(LOOKUP($B75,L!$B:$B,L!J:J)),"",LOOKUP($B75,L!$B:$B,L!J:J)),IF(OR($A75=0,ISBLANK($A75)),"",LOOKUP($A75,MK!$B:$B,MK!J:J)))</f>
        <v>Def MP</v>
      </c>
      <c r="K75" s="366" t="str">
        <f>IF(AND(NOT(ISBLANK($B75)),ISNUMBER($B75)),IF(ISBLANK(LOOKUP($B75,L!$B:$B,L!K:K)),"",LOOKUP($B75,L!$B:$B,L!K:K)),IF(OR($A75=0,ISBLANK($A75)),"",LOOKUP($A75,MK!$B:$B,MK!K:K)))</f>
        <v>Phase</v>
      </c>
      <c r="L75" s="366" t="str">
        <f>IF(AND(NOT(ISBLANK($B75)),ISNUMBER($B75)),IF(ISBLANK(LOOKUP($B75,L!$B:$B,L!L:L)),"",LOOKUP($B75,L!$B:$B,L!L:L)),IF(OR($A75=0,ISBLANK($A75)),"",LOOKUP($A75,MK!$B:$B,MK!L:L)))</f>
        <v>OVRUN</v>
      </c>
      <c r="M75" s="366" t="str">
        <f>IF(AND(NOT(ISBLANK($B75)),ISNUMBER($B75)),IF(ISBLANK(LOOKUP($B75,L!$B:$B,L!M:M)),"",LOOKUP($B75,L!$B:$B,L!M:M)),IF(OR($A75=0,ISBLANK($A75)),"",LOOKUP($A75,MK!$B:$B,MK!M:M)))</f>
        <v>Type</v>
      </c>
      <c r="N75" s="366" t="str">
        <f>IF(AND(NOT(ISBLANK($B75)),ISNUMBER($B75)),IF(ISBLANK(LOOKUP($B75,L!$B:$B,L!N:N)),"",LOOKUP($B75,L!$B:$B,L!N:N)),IF(OR($A75=0,ISBLANK($A75)),"",LOOKUP($A75,MK!$B:$B,MK!N:N)))</f>
        <v>Description</v>
      </c>
      <c r="O75" s="366" t="str">
        <f>IF(AND(NOT(ISBLANK($B75)),ISNUMBER($B75)),IF(ISBLANK(LOOKUP($B75,L!$B:$B,L!O:O)),"",LOOKUP($B75,L!$B:$B,L!O:O)),IF(OR($A75=0,ISBLANK($A75)),"",LOOKUP($A75,MK!$B:$B,MK!O:O)))</f>
        <v># land</v>
      </c>
      <c r="P75" s="366" t="str">
        <f>IF(AND(NOT(ISBLANK($B75)),ISNUMBER($B75)),IF(ISBLANK(LOOKUP($B75,L!$B:$B,L!P:P)),"",LOOKUP($B75,L!$B:$B,L!P:P)),IF(OR($A75=0,ISBLANK($A75)),"",LOOKUP($A75,MK!$B:$B,MK!P:P)))</f>
        <v># air</v>
      </c>
      <c r="Q75" s="366" t="str">
        <f>IF(AND(NOT(ISBLANK($B75)),ISNUMBER($B75)),IF(ISBLANK(LOOKUP($B75,L!$B:$B,L!Q:Q)),"",LOOKUP($B75,L!$B:$B,L!Q:Q)),IF(OR($A75=0,ISBLANK($A75)),"",LOOKUP($A75,MK!$B:$B,MK!Q:Q)))</f>
        <v># navy</v>
      </c>
      <c r="R75" s="366" t="str">
        <f>IF(AND(NOT(ISBLANK($B75)),ISNUMBER($B75)),IF(ISBLANK(LOOKUP($B75,L!$B:$B,L!R:R)),"",LOOKUP($B75,L!$B:$B,L!R:R)),IF(OR($A75=0,ISBLANK($A75)),"",LOOKUP($A75,MK!$B:$B,MK!R:R)))</f>
        <v>capture</v>
      </c>
      <c r="S75" s="366" t="str">
        <f>IF(AND(NOT(ISBLANK($B75)),ISNUMBER($B75)),IF(ISBLANK(LOOKUP($B75,L!$B:$B,L!S:S)),"",LOOKUP($B75,L!$B:$B,L!S:S)),IF(OR($A75=0,ISBLANK($A75)),"",LOOKUP($A75,MK!$B:$B,MK!S:S)))</f>
        <v>destroy</v>
      </c>
      <c r="T75" s="366" t="str">
        <f>IF(AND(NOT(ISBLANK($B75)),ISNUMBER($B75)),IF(ISBLANK(LOOKUP($B75,L!$B:$B,L!T:T)),"",LOOKUP($B75,L!$B:$B,L!T:T)),IF(OR($A75=0,ISBLANK($A75)),"",LOOKUP($A75,MK!$B:$B,MK!T:T)))</f>
        <v>escape</v>
      </c>
      <c r="U75" s="368" t="str">
        <f>IF(AND(NOT(ISBLANK($B75)),ISNUMBER($B75)),IF(ISBLANK(LOOKUP($B75,L!$B:$B,L!U:U)),"",LOOKUP($B75,L!$B:$B,L!U:U)),IF(OR($A75=0,ISBLANK($A75)),"",LOOKUP($A75,MK!$B:$B,MK!U:U)))</f>
        <v>Combat Log (CL).</v>
      </c>
    </row>
    <row r="76" spans="1:21" s="2" customFormat="1" x14ac:dyDescent="0.25">
      <c r="A76" s="283"/>
      <c r="B76" s="73">
        <v>7325</v>
      </c>
      <c r="C76" s="363">
        <f>IF(AND(NOT(ISBLANK($B76)),ISNUMBER($B76)),IF(ISBLANK(LOOKUP($B76,L!$B:$B,L!C:C)),"",LOOKUP($B76,L!$B:$B,L!C:C)),IF(OR($A76=0,ISBLANK($A76)),"",LOOKUP($A76,MK!$B:$B,MK!C:C)))</f>
        <v>18</v>
      </c>
      <c r="D76" s="73" t="str">
        <f>IF(AND(NOT(ISBLANK($B76)),ISNUMBER($B76)),IF(ISBLANK(LOOKUP($B76,L!$B:$B,L!D:D)),"",LOOKUP($B76,L!$B:$B,L!D:D)),IF(OR($A76=0,ISBLANK($A76)),"",LOOKUP($A76,MK!$B:$B,MK!D:D)))</f>
        <v>JA</v>
      </c>
      <c r="E76" s="73">
        <f>IF(AND(NOT(ISBLANK($B76)),ISNUMBER($B76)),IF(ISBLANK(LOOKUP($B76,L!$B:$B,L!E:E)),"",LOOKUP($B76,L!$B:$B,L!E:E)),IF(OR($A76=0,ISBLANK($A76)),"",LOOKUP($A76,MK!$B:$B,MK!E:E)))</f>
        <v>42</v>
      </c>
      <c r="F76" s="363">
        <f>IF(AND(NOT(ISBLANK($B76)),ISNUMBER($B76)),IF(ISBLANK(LOOKUP($B76,L!$B:$B,L!F:F)),"",LOOKUP($B76,L!$B:$B,L!F:F)),IF(OR($A76=0,ISBLANK($A76)),"",LOOKUP($A76,MK!$B:$B,MK!F:F)))</f>
        <v>8</v>
      </c>
      <c r="G76" s="363">
        <f>IF(AND(NOT(ISBLANK($B76)),ISNUMBER($B76)),IF(ISBLANK(LOOKUP($B76,L!$B:$B,L!G:G)),"",LOOKUP($B76,L!$B:$B,L!G:G)),IF(OR($A76=0,ISBLANK($A76)),"",LOOKUP($A76,MK!$B:$B,MK!G:G)))</f>
        <v>6</v>
      </c>
      <c r="H76" s="363" t="str">
        <f>IF(AND(NOT(ISBLANK($B76)),ISNUMBER($B76)),IF(ISBLANK(LOOKUP($B76,L!$B:$B,L!H:H)),"",LOOKUP($B76,L!$B:$B,L!H:H)),IF(OR($A76=0,ISBLANK($A76)),"",LOOKUP($A76,MK!$B:$B,MK!H:H)))</f>
        <v>Med</v>
      </c>
      <c r="I76" s="363" t="str">
        <f>IF(AND(NOT(ISBLANK($B76)),ISNUMBER($B76)),IF(ISBLANK(LOOKUP($B76,L!$B:$B,L!I:I)),"",LOOKUP($B76,L!$B:$B,L!I:I)),IF(OR($A76=0,ISBLANK($A76)),"",LOOKUP($A76,MK!$B:$B,MK!I:I)))</f>
        <v>FRA</v>
      </c>
      <c r="J76" s="363" t="str">
        <f>IF(AND(NOT(ISBLANK($B76)),ISNUMBER($B76)),IF(ISBLANK(LOOKUP($B76,L!$B:$B,L!J:J)),"",LOOKUP($B76,L!$B:$B,L!J:J)),IF(OR($A76=0,ISBLANK($A76)),"",LOOKUP($A76,MK!$B:$B,MK!J:J)))</f>
        <v>ITA</v>
      </c>
      <c r="K76" s="363" t="str">
        <f>IF(AND(NOT(ISBLANK($B76)),ISNUMBER($B76)),IF(ISBLANK(LOOKUP($B76,L!$B:$B,L!K:K)),"",LOOKUP($B76,L!$B:$B,L!K:K)),IF(OR($A76=0,ISBLANK($A76)),"",LOOKUP($A76,MK!$B:$B,MK!K:K)))</f>
        <v>LM</v>
      </c>
      <c r="L76" s="363" t="str">
        <f>IF(AND(NOT(ISBLANK($B76)),ISNUMBER($B76)),IF(ISBLANK(LOOKUP($B76,L!$B:$B,L!L:L)),"",LOOKUP($B76,L!$B:$B,L!L:L)),IF(OR($A76=0,ISBLANK($A76)),"",LOOKUP($A76,MK!$B:$B,MK!L:L)))</f>
        <v>OVRUN</v>
      </c>
      <c r="M76" s="363" t="str">
        <f>IF(AND(NOT(ISBLANK($B76)),ISNUMBER($B76)),IF(ISBLANK(LOOKUP($B76,L!$B:$B,L!M:M)),"",LOOKUP($B76,L!$B:$B,L!M:M)),IF(OR($A76=0,ISBLANK($A76)),"",LOOKUP($A76,MK!$B:$B,MK!M:M)))</f>
        <v>Move</v>
      </c>
      <c r="N76" s="363" t="str">
        <f>IF(AND(NOT(ISBLANK($B76)),ISNUMBER($B76)),IF(ISBLANK(LOOKUP($B76,L!$B:$B,L!N:N)),"",LOOKUP($B76,L!$B:$B,L!N:N)),IF(OR($A76=0,ISBLANK($A76)),"",LOOKUP($A76,MK!$B:$B,MK!N:N)))</f>
        <v>Italian Supply Div</v>
      </c>
      <c r="O76" s="363">
        <f>IF(AND(NOT(ISBLANK($B76)),ISNUMBER($B76)),IF(ISBLANK(LOOKUP($B76,L!$B:$B,L!O:O)),"",LOOKUP($B76,L!$B:$B,L!O:O)),IF(OR($A76=0,ISBLANK($A76)),"",LOOKUP($A76,MK!$B:$B,MK!O:O)))</f>
        <v>1</v>
      </c>
      <c r="P76" s="363">
        <f>IF(AND(NOT(ISBLANK($B76)),ISNUMBER($B76)),IF(ISBLANK(LOOKUP($B76,L!$B:$B,L!P:P)),"",LOOKUP($B76,L!$B:$B,L!P:P)),IF(OR($A76=0,ISBLANK($A76)),"",LOOKUP($A76,MK!$B:$B,MK!P:P)))</f>
        <v>0</v>
      </c>
      <c r="Q76" s="363">
        <f>IF(AND(NOT(ISBLANK($B76)),ISNUMBER($B76)),IF(ISBLANK(LOOKUP($B76,L!$B:$B,L!Q:Q)),"",LOOKUP($B76,L!$B:$B,L!Q:Q)),IF(OR($A76=0,ISBLANK($A76)),"",LOOKUP($A76,MK!$B:$B,MK!Q:Q)))</f>
        <v>0</v>
      </c>
      <c r="R76" s="363">
        <f>IF(AND(NOT(ISBLANK($B76)),ISNUMBER($B76)),IF(ISBLANK(LOOKUP($B76,L!$B:$B,L!R:R)),"",LOOKUP($B76,L!$B:$B,L!R:R)),IF(OR($A76=0,ISBLANK($A76)),"",LOOKUP($A76,MK!$B:$B,MK!R:R)))</f>
        <v>1</v>
      </c>
      <c r="S76" s="363">
        <f>IF(AND(NOT(ISBLANK($B76)),ISNUMBER($B76)),IF(ISBLANK(LOOKUP($B76,L!$B:$B,L!S:S)),"",LOOKUP($B76,L!$B:$B,L!S:S)),IF(OR($A76=0,ISBLANK($A76)),"",LOOKUP($A76,MK!$B:$B,MK!S:S)))</f>
        <v>0</v>
      </c>
      <c r="T76" s="363">
        <f>IF(AND(NOT(ISBLANK($B76)),ISNUMBER($B76)),IF(ISBLANK(LOOKUP($B76,L!$B:$B,L!T:T)),"",LOOKUP($B76,L!$B:$B,L!T:T)),IF(OR($A76=0,ISBLANK($A76)),"",LOOKUP($A76,MK!$B:$B,MK!T:T)))</f>
        <v>0</v>
      </c>
      <c r="U76" s="365" t="str">
        <f>IF(AND(NOT(ISBLANK($B76)),ISNUMBER($B76)),IF(ISBLANK(LOOKUP($B76,L!$B:$B,L!U:U)),"",LOOKUP($B76,L!$B:$B,L!U:U)),IF(OR($A76=0,ISBLANK($A76)),"",LOOKUP($A76,MK!$B:$B,MK!U:U)))</f>
        <v>Italian Supply Unit transferred from Italy to France)</v>
      </c>
    </row>
    <row r="77" spans="1:21" s="2" customFormat="1" x14ac:dyDescent="0.25">
      <c r="A77" s="283">
        <v>40</v>
      </c>
      <c r="B77" s="74"/>
      <c r="C77" s="366" t="str">
        <f>IF(AND(NOT(ISBLANK($B77)),ISNUMBER($B77)),IF(ISBLANK(LOOKUP($B77,L!$B:$B,L!C:C)),"",LOOKUP($B77,L!$B:$B,L!C:C)),IF(OR($A77=0,ISBLANK($A77)),"",LOOKUP($A77,MK!$B:$B,MK!C:C)))</f>
        <v>TU</v>
      </c>
      <c r="D77" s="74" t="str">
        <f>IF(AND(NOT(ISBLANK($B77)),ISNUMBER($B77)),IF(ISBLANK(LOOKUP($B77,L!$B:$B,L!D:D)),"",LOOKUP($B77,L!$B:$B,L!D:D)),IF(OR($A77=0,ISBLANK($A77)),"",LOOKUP($A77,MK!$B:$B,MK!D:D)))</f>
        <v>MO</v>
      </c>
      <c r="E77" s="74" t="str">
        <f>IF(AND(NOT(ISBLANK($B77)),ISNUMBER($B77)),IF(ISBLANK(LOOKUP($B77,L!$B:$B,L!E:E)),"",LOOKUP($B77,L!$B:$B,L!E:E)),IF(OR($A77=0,ISBLANK($A77)),"",LOOKUP($A77,MK!$B:$B,MK!E:E)))</f>
        <v>YR</v>
      </c>
      <c r="F77" s="366" t="str">
        <f>IF(AND(NOT(ISBLANK($B77)),ISNUMBER($B77)),IF(ISBLANK(LOOKUP($B77,L!$B:$B,L!F:F)),"",LOOKUP($B77,L!$B:$B,L!F:F)),IF(OR($A77=0,ISBLANK($A77)),"",LOOKUP($A77,MK!$B:$B,MK!F:F)))</f>
        <v>IM</v>
      </c>
      <c r="G77" s="366" t="str">
        <f>IF(AND(NOT(ISBLANK($B77)),ISNUMBER($B77)),IF(ISBLANK(LOOKUP($B77,L!$B:$B,L!G:G)),"",LOOKUP($B77,L!$B:$B,L!G:G)),IF(OR($A77=0,ISBLANK($A77)),"",LOOKUP($A77,MK!$B:$B,MK!G:G)))</f>
        <v>#</v>
      </c>
      <c r="H77" s="366" t="str">
        <f>IF(AND(NOT(ISBLANK($B77)),ISNUMBER($B77)),IF(ISBLANK(LOOKUP($B77,L!$B:$B,L!H:H)),"",LOOKUP($B77,L!$B:$B,L!H:H)),IF(OR($A77=0,ISBLANK($A77)),"",LOOKUP($A77,MK!$B:$B,MK!H:H)))</f>
        <v>Theater</v>
      </c>
      <c r="I77" s="366" t="str">
        <f>IF(AND(NOT(ISBLANK($B77)),ISNUMBER($B77)),IF(ISBLANK(LOOKUP($B77,L!$B:$B,L!I:I)),"",LOOKUP($B77,L!$B:$B,L!I:I)),IF(OR($A77=0,ISBLANK($A77)),"",LOOKUP($A77,MK!$B:$B,MK!I:I)))</f>
        <v>Att MP</v>
      </c>
      <c r="J77" s="366" t="str">
        <f>IF(AND(NOT(ISBLANK($B77)),ISNUMBER($B77)),IF(ISBLANK(LOOKUP($B77,L!$B:$B,L!J:J)),"",LOOKUP($B77,L!$B:$B,L!J:J)),IF(OR($A77=0,ISBLANK($A77)),"",LOOKUP($A77,MK!$B:$B,MK!J:J)))</f>
        <v>Def MP</v>
      </c>
      <c r="K77" s="366" t="str">
        <f>IF(AND(NOT(ISBLANK($B77)),ISNUMBER($B77)),IF(ISBLANK(LOOKUP($B77,L!$B:$B,L!K:K)),"",LOOKUP($B77,L!$B:$B,L!K:K)),IF(OR($A77=0,ISBLANK($A77)),"",LOOKUP($A77,MK!$B:$B,MK!K:K)))</f>
        <v xml:space="preserve">LND </v>
      </c>
      <c r="L77" s="366" t="str">
        <f>IF(AND(NOT(ISBLANK($B77)),ISNUMBER($B77)),IF(ISBLANK(LOOKUP($B77,L!$B:$B,L!L:L)),"",LOOKUP($B77,L!$B:$B,L!L:L)),IF(OR($A77=0,ISBLANK($A77)),"",LOOKUP($A77,MK!$B:$B,MK!L:L)))</f>
        <v>HQ #/R</v>
      </c>
      <c r="M77" s="366" t="str">
        <f>IF(AND(NOT(ISBLANK($B77)),ISNUMBER($B77)),IF(ISBLANK(LOOKUP($B77,L!$B:$B,L!M:M)),"",LOOKUP($B77,L!$B:$B,L!M:M)),IF(OR($A77=0,ISBLANK($A77)),"",LOOKUP($A77,MK!$B:$B,MK!M:M)))</f>
        <v>TOT</v>
      </c>
      <c r="N77" s="366" t="str">
        <f>IF(AND(NOT(ISBLANK($B77)),ISNUMBER($B77)),IF(ISBLANK(LOOKUP($B77,L!$B:$B,L!N:N)),"",LOOKUP($B77,L!$B:$B,L!N:N)),IF(OR($A77=0,ISBLANK($A77)),"",LOOKUP($A77,MK!$B:$B,MK!N:N)))</f>
        <v>Description</v>
      </c>
      <c r="O77" s="366" t="str">
        <f>IF(AND(NOT(ISBLANK($B77)),ISNUMBER($B77)),IF(ISBLANK(LOOKUP($B77,L!$B:$B,L!O:O)),"",LOOKUP($B77,L!$B:$B,L!O:O)),IF(OR($A77=0,ISBLANK($A77)),"",LOOKUP($A77,MK!$B:$B,MK!O:O)))</f>
        <v>INF</v>
      </c>
      <c r="P77" s="366" t="str">
        <f>IF(AND(NOT(ISBLANK($B77)),ISNUMBER($B77)),IF(ISBLANK(LOOKUP($B77,L!$B:$B,L!P:P)),"",LOOKUP($B77,L!$B:$B,L!P:P)),IF(OR($A77=0,ISBLANK($A77)),"",LOOKUP($A77,MK!$B:$B,MK!P:P)))</f>
        <v>ENG</v>
      </c>
      <c r="Q77" s="366" t="str">
        <f>IF(AND(NOT(ISBLANK($B77)),ISNUMBER($B77)),IF(ISBLANK(LOOKUP($B77,L!$B:$B,L!Q:Q)),"",LOOKUP($B77,L!$B:$B,L!Q:Q)),IF(OR($A77=0,ISBLANK($A77)),"",LOOKUP($A77,MK!$B:$B,MK!Q:Q)))</f>
        <v xml:space="preserve">AFV </v>
      </c>
      <c r="R77" s="366" t="str">
        <f>IF(AND(NOT(ISBLANK($B77)),ISNUMBER($B77)),IF(ISBLANK(LOOKUP($B77,L!$B:$B,L!R:R)),"",LOOKUP($B77,L!$B:$B,L!R:R)),IF(OR($A77=0,ISBLANK($A77)),"",LOOKUP($A77,MK!$B:$B,MK!R:R)))</f>
        <v>ARTY</v>
      </c>
      <c r="S77" s="366" t="str">
        <f>IF(AND(NOT(ISBLANK($B77)),ISNUMBER($B77)),IF(ISBLANK(LOOKUP($B77,L!$B:$B,L!S:S)),"",LOOKUP($B77,L!$B:$B,L!S:S)),IF(OR($A77=0,ISBLANK($A77)),"",LOOKUP($A77,MK!$B:$B,MK!S:S)))</f>
        <v>AT</v>
      </c>
      <c r="T77" s="366" t="str">
        <f>IF(AND(NOT(ISBLANK($B77)),ISNUMBER($B77)),IF(ISBLANK(LOOKUP($B77,L!$B:$B,L!T:T)),"",LOOKUP($B77,L!$B:$B,L!T:T)),IF(OR($A77=0,ISBLANK($A77)),"",LOOKUP($A77,MK!$B:$B,MK!T:T)))</f>
        <v>AA</v>
      </c>
      <c r="U77" s="368"/>
    </row>
    <row r="78" spans="1:21" s="2" customFormat="1" x14ac:dyDescent="0.25">
      <c r="A78" s="283"/>
      <c r="B78" s="73">
        <v>7333</v>
      </c>
      <c r="C78" s="363">
        <f>IF(AND(NOT(ISBLANK($B78)),ISNUMBER($B78)),IF(ISBLANK(LOOKUP($B78,L!$B:$B,L!C:C)),"",LOOKUP($B78,L!$B:$B,L!C:C)),IF(OR($A78=0,ISBLANK($A78)),"",LOOKUP($A78,MK!$B:$B,MK!C:C)))</f>
        <v>18</v>
      </c>
      <c r="D78" s="73" t="str">
        <f>IF(AND(NOT(ISBLANK($B78)),ISNUMBER($B78)),IF(ISBLANK(LOOKUP($B78,L!$B:$B,L!D:D)),"",LOOKUP($B78,L!$B:$B,L!D:D)),IF(OR($A78=0,ISBLANK($A78)),"",LOOKUP($A78,MK!$B:$B,MK!D:D)))</f>
        <v>JA</v>
      </c>
      <c r="E78" s="73">
        <f>IF(AND(NOT(ISBLANK($B78)),ISNUMBER($B78)),IF(ISBLANK(LOOKUP($B78,L!$B:$B,L!E:E)),"",LOOKUP($B78,L!$B:$B,L!E:E)),IF(OR($A78=0,ISBLANK($A78)),"",LOOKUP($A78,MK!$B:$B,MK!E:E)))</f>
        <v>42</v>
      </c>
      <c r="F78" s="363">
        <f>IF(AND(NOT(ISBLANK($B78)),ISNUMBER($B78)),IF(ISBLANK(LOOKUP($B78,L!$B:$B,L!F:F)),"",LOOKUP($B78,L!$B:$B,L!F:F)),IF(OR($A78=0,ISBLANK($A78)),"",LOOKUP($A78,MK!$B:$B,MK!F:F)))</f>
        <v>8</v>
      </c>
      <c r="G78" s="363">
        <f>IF(AND(NOT(ISBLANK($B78)),ISNUMBER($B78)),IF(ISBLANK(LOOKUP($B78,L!$B:$B,L!G:G)),"",LOOKUP($B78,L!$B:$B,L!G:G)),IF(OR($A78=0,ISBLANK($A78)),"",LOOKUP($A78,MK!$B:$B,MK!G:G)))</f>
        <v>6</v>
      </c>
      <c r="H78" s="363" t="str">
        <f>IF(AND(NOT(ISBLANK($B78)),ISNUMBER($B78)),IF(ISBLANK(LOOKUP($B78,L!$B:$B,L!H:H)),"",LOOKUP($B78,L!$B:$B,L!H:H)),IF(OR($A78=0,ISBLANK($A78)),"",LOOKUP($A78,MK!$B:$B,MK!H:H)))</f>
        <v>Med</v>
      </c>
      <c r="I78" s="363" t="str">
        <f>IF(AND(NOT(ISBLANK($B78)),ISNUMBER($B78)),IF(ISBLANK(LOOKUP($B78,L!$B:$B,L!I:I)),"",LOOKUP($B78,L!$B:$B,L!I:I)),IF(OR($A78=0,ISBLANK($A78)),"",LOOKUP($A78,MK!$B:$B,MK!I:I)))</f>
        <v>FRA</v>
      </c>
      <c r="J78" s="363" t="str">
        <f>IF(AND(NOT(ISBLANK($B78)),ISNUMBER($B78)),IF(ISBLANK(LOOKUP($B78,L!$B:$B,L!J:J)),"",LOOKUP($B78,L!$B:$B,L!J:J)),IF(OR($A78=0,ISBLANK($A78)),"",LOOKUP($A78,MK!$B:$B,MK!J:J)))</f>
        <v>ITA</v>
      </c>
      <c r="K78" s="363" t="str">
        <f>IF(AND(NOT(ISBLANK($B78)),ISNUMBER($B78)),IF(ISBLANK(LOOKUP($B78,L!$B:$B,L!K:K)),"",LOOKUP($B78,L!$B:$B,L!K:K)),IF(OR($A78=0,ISBLANK($A78)),"",LOOKUP($A78,MK!$B:$B,MK!K:K)))</f>
        <v>LND #</v>
      </c>
      <c r="L78" s="363">
        <f>IF(AND(NOT(ISBLANK($B78)),ISNUMBER($B78)),IF(ISBLANK(LOOKUP($B78,L!$B:$B,L!L:L)),"",LOOKUP($B78,L!$B:$B,L!L:L)),IF(OR($A78=0,ISBLANK($A78)),"",LOOKUP($A78,MK!$B:$B,MK!L:L)))</f>
        <v>0</v>
      </c>
      <c r="M78" s="363">
        <f>IF(AND(NOT(ISBLANK($B78)),ISNUMBER($B78)),IF(ISBLANK(LOOKUP($B78,L!$B:$B,L!M:M)),"",LOOKUP($B78,L!$B:$B,L!M:M)),IF(OR($A78=0,ISBLANK($A78)),"",LOOKUP($A78,MK!$B:$B,MK!M:M)))</f>
        <v>4</v>
      </c>
      <c r="N78" s="363" t="str">
        <f>IF(AND(NOT(ISBLANK($B78)),ISNUMBER($B78)),IF(ISBLANK(LOOKUP($B78,L!$B:$B,L!N:N)),"",LOOKUP($B78,L!$B:$B,L!N:N)),IF(OR($A78=0,ISBLANK($A78)),"",LOOKUP($A78,MK!$B:$B,MK!N:N)))</f>
        <v>France Med Command</v>
      </c>
      <c r="O78" s="363">
        <f>IF(AND(NOT(ISBLANK($B78)),ISNUMBER($B78)),IF(ISBLANK(LOOKUP($B78,L!$B:$B,L!O:O)),"",LOOKUP($B78,L!$B:$B,L!O:O)),IF(OR($A78=0,ISBLANK($A78)),"",LOOKUP($A78,MK!$B:$B,MK!O:O)))</f>
        <v>4</v>
      </c>
      <c r="P78" s="363">
        <f>IF(AND(NOT(ISBLANK($B78)),ISNUMBER($B78)),IF(ISBLANK(LOOKUP($B78,L!$B:$B,L!P:P)),"",LOOKUP($B78,L!$B:$B,L!P:P)),IF(OR($A78=0,ISBLANK($A78)),"",LOOKUP($A78,MK!$B:$B,MK!P:P)))</f>
        <v>0</v>
      </c>
      <c r="Q78" s="363">
        <f>IF(AND(NOT(ISBLANK($B78)),ISNUMBER($B78)),IF(ISBLANK(LOOKUP($B78,L!$B:$B,L!Q:Q)),"",LOOKUP($B78,L!$B:$B,L!Q:Q)),IF(OR($A78=0,ISBLANK($A78)),"",LOOKUP($A78,MK!$B:$B,MK!Q:Q)))</f>
        <v>0</v>
      </c>
      <c r="R78" s="363">
        <f>IF(AND(NOT(ISBLANK($B78)),ISNUMBER($B78)),IF(ISBLANK(LOOKUP($B78,L!$B:$B,L!R:R)),"",LOOKUP($B78,L!$B:$B,L!R:R)),IF(OR($A78=0,ISBLANK($A78)),"",LOOKUP($A78,MK!$B:$B,MK!R:R)))</f>
        <v>0</v>
      </c>
      <c r="S78" s="363">
        <f>IF(AND(NOT(ISBLANK($B78)),ISNUMBER($B78)),IF(ISBLANK(LOOKUP($B78,L!$B:$B,L!S:S)),"",LOOKUP($B78,L!$B:$B,L!S:S)),IF(OR($A78=0,ISBLANK($A78)),"",LOOKUP($A78,MK!$B:$B,MK!S:S)))</f>
        <v>0</v>
      </c>
      <c r="T78" s="363">
        <f>IF(AND(NOT(ISBLANK($B78)),ISNUMBER($B78)),IF(ISBLANK(LOOKUP($B78,L!$B:$B,L!T:T)),"",LOOKUP($B78,L!$B:$B,L!T:T)),IF(OR($A78=0,ISBLANK($A78)),"",LOOKUP($A78,MK!$B:$B,MK!T:T)))</f>
        <v>0</v>
      </c>
      <c r="U78" s="365" t="str">
        <f>IF(AND(NOT(ISBLANK($B78)),ISNUMBER($B78)),IF(ISBLANK(LOOKUP($B78,L!$B:$B,L!U:U)),"",LOOKUP($B78,L!$B:$B,L!U:U)),IF(OR($A78=0,ISBLANK($A78)),"",LOOKUP($A78,MK!$B:$B,MK!U:U)))</f>
        <v>Dakar Mot -&gt; W1-Tripoli &amp; stacks with UK III inf corps.  This puts 11 total LCF (-1 for cooperation) adjacent to OOS &amp; flipped It Garr (def=1, +1 city -2 flipped).</v>
      </c>
    </row>
    <row r="79" spans="1:21" s="2" customFormat="1" x14ac:dyDescent="0.25">
      <c r="A79" s="283"/>
      <c r="B79" s="74">
        <v>7334</v>
      </c>
      <c r="C79" s="366">
        <f>IF(AND(NOT(ISBLANK($B79)),ISNUMBER($B79)),IF(ISBLANK(LOOKUP($B79,L!$B:$B,L!C:C)),"",LOOKUP($B79,L!$B:$B,L!C:C)),IF(OR($A79=0,ISBLANK($A79)),"",LOOKUP($A79,MK!$B:$B,MK!C:C)))</f>
        <v>18</v>
      </c>
      <c r="D79" s="74" t="str">
        <f>IF(AND(NOT(ISBLANK($B79)),ISNUMBER($B79)),IF(ISBLANK(LOOKUP($B79,L!$B:$B,L!D:D)),"",LOOKUP($B79,L!$B:$B,L!D:D)),IF(OR($A79=0,ISBLANK($A79)),"",LOOKUP($A79,MK!$B:$B,MK!D:D)))</f>
        <v>JA</v>
      </c>
      <c r="E79" s="74">
        <f>IF(AND(NOT(ISBLANK($B79)),ISNUMBER($B79)),IF(ISBLANK(LOOKUP($B79,L!$B:$B,L!E:E)),"",LOOKUP($B79,L!$B:$B,L!E:E)),IF(OR($A79=0,ISBLANK($A79)),"",LOOKUP($A79,MK!$B:$B,MK!E:E)))</f>
        <v>42</v>
      </c>
      <c r="F79" s="366">
        <f>IF(AND(NOT(ISBLANK($B79)),ISNUMBER($B79)),IF(ISBLANK(LOOKUP($B79,L!$B:$B,L!F:F)),"",LOOKUP($B79,L!$B:$B,L!F:F)),IF(OR($A79=0,ISBLANK($A79)),"",LOOKUP($A79,MK!$B:$B,MK!F:F)))</f>
        <v>8</v>
      </c>
      <c r="G79" s="366">
        <f>IF(AND(NOT(ISBLANK($B79)),ISNUMBER($B79)),IF(ISBLANK(LOOKUP($B79,L!$B:$B,L!G:G)),"",LOOKUP($B79,L!$B:$B,L!G:G)),IF(OR($A79=0,ISBLANK($A79)),"",LOOKUP($A79,MK!$B:$B,MK!G:G)))</f>
        <v>6</v>
      </c>
      <c r="H79" s="366" t="str">
        <f>IF(AND(NOT(ISBLANK($B79)),ISNUMBER($B79)),IF(ISBLANK(LOOKUP($B79,L!$B:$B,L!H:H)),"",LOOKUP($B79,L!$B:$B,L!H:H)),IF(OR($A79=0,ISBLANK($A79)),"",LOOKUP($A79,MK!$B:$B,MK!H:H)))</f>
        <v>Med</v>
      </c>
      <c r="I79" s="366" t="str">
        <f>IF(AND(NOT(ISBLANK($B79)),ISNUMBER($B79)),IF(ISBLANK(LOOKUP($B79,L!$B:$B,L!I:I)),"",LOOKUP($B79,L!$B:$B,L!I:I)),IF(OR($A79=0,ISBLANK($A79)),"",LOOKUP($A79,MK!$B:$B,MK!I:I)))</f>
        <v>FRA</v>
      </c>
      <c r="J79" s="366" t="str">
        <f>IF(AND(NOT(ISBLANK($B79)),ISNUMBER($B79)),IF(ISBLANK(LOOKUP($B79,L!$B:$B,L!J:J)),"",LOOKUP($B79,L!$B:$B,L!J:J)),IF(OR($A79=0,ISBLANK($A79)),"",LOOKUP($A79,MK!$B:$B,MK!J:J)))</f>
        <v>ITA</v>
      </c>
      <c r="K79" s="366" t="str">
        <f>IF(AND(NOT(ISBLANK($B79)),ISNUMBER($B79)),IF(ISBLANK(LOOKUP($B79,L!$B:$B,L!K:K)),"",LOOKUP($B79,L!$B:$B,L!K:K)),IF(OR($A79=0,ISBLANK($A79)),"",LOOKUP($A79,MK!$B:$B,MK!K:K)))</f>
        <v>LND LCF</v>
      </c>
      <c r="L79" s="366">
        <f>IF(AND(NOT(ISBLANK($B79)),ISNUMBER($B79)),IF(ISBLANK(LOOKUP($B79,L!$B:$B,L!L:L)),"",LOOKUP($B79,L!$B:$B,L!L:L)),IF(OR($A79=0,ISBLANK($A79)),"",LOOKUP($A79,MK!$B:$B,MK!L:L)))</f>
        <v>0</v>
      </c>
      <c r="M79" s="366">
        <f>IF(AND(NOT(ISBLANK($B79)),ISNUMBER($B79)),IF(ISBLANK(LOOKUP($B79,L!$B:$B,L!M:M)),"",LOOKUP($B79,L!$B:$B,L!M:M)),IF(OR($A79=0,ISBLANK($A79)),"",LOOKUP($A79,MK!$B:$B,MK!M:M)))</f>
        <v>12</v>
      </c>
      <c r="N79" s="366" t="str">
        <f>IF(AND(NOT(ISBLANK($B79)),ISNUMBER($B79)),IF(ISBLANK(LOOKUP($B79,L!$B:$B,L!N:N)),"",LOOKUP($B79,L!$B:$B,L!N:N)),IF(OR($A79=0,ISBLANK($A79)),"",LOOKUP($A79,MK!$B:$B,MK!N:N)))</f>
        <v>France Med Command</v>
      </c>
      <c r="O79" s="366">
        <f>IF(AND(NOT(ISBLANK($B79)),ISNUMBER($B79)),IF(ISBLANK(LOOKUP($B79,L!$B:$B,L!O:O)),"",LOOKUP($B79,L!$B:$B,L!O:O)),IF(OR($A79=0,ISBLANK($A79)),"",LOOKUP($A79,MK!$B:$B,MK!O:O)))</f>
        <v>12</v>
      </c>
      <c r="P79" s="366">
        <f>IF(AND(NOT(ISBLANK($B79)),ISNUMBER($B79)),IF(ISBLANK(LOOKUP($B79,L!$B:$B,L!P:P)),"",LOOKUP($B79,L!$B:$B,L!P:P)),IF(OR($A79=0,ISBLANK($A79)),"",LOOKUP($A79,MK!$B:$B,MK!P:P)))</f>
        <v>0</v>
      </c>
      <c r="Q79" s="366">
        <f>IF(AND(NOT(ISBLANK($B79)),ISNUMBER($B79)),IF(ISBLANK(LOOKUP($B79,L!$B:$B,L!Q:Q)),"",LOOKUP($B79,L!$B:$B,L!Q:Q)),IF(OR($A79=0,ISBLANK($A79)),"",LOOKUP($A79,MK!$B:$B,MK!Q:Q)))</f>
        <v>0</v>
      </c>
      <c r="R79" s="366">
        <f>IF(AND(NOT(ISBLANK($B79)),ISNUMBER($B79)),IF(ISBLANK(LOOKUP($B79,L!$B:$B,L!R:R)),"",LOOKUP($B79,L!$B:$B,L!R:R)),IF(OR($A79=0,ISBLANK($A79)),"",LOOKUP($A79,MK!$B:$B,MK!R:R)))</f>
        <v>0</v>
      </c>
      <c r="S79" s="366">
        <f>IF(AND(NOT(ISBLANK($B79)),ISNUMBER($B79)),IF(ISBLANK(LOOKUP($B79,L!$B:$B,L!S:S)),"",LOOKUP($B79,L!$B:$B,L!S:S)),IF(OR($A79=0,ISBLANK($A79)),"",LOOKUP($A79,MK!$B:$B,MK!S:S)))</f>
        <v>0</v>
      </c>
      <c r="T79" s="366">
        <f>IF(AND(NOT(ISBLANK($B79)),ISNUMBER($B79)),IF(ISBLANK(LOOKUP($B79,L!$B:$B,L!T:T)),"",LOOKUP($B79,L!$B:$B,L!T:T)),IF(OR($A79=0,ISBLANK($A79)),"",LOOKUP($A79,MK!$B:$B,MK!T:T)))</f>
        <v>0</v>
      </c>
      <c r="U79" s="368" t="str">
        <f>IF(AND(NOT(ISBLANK($B79)),ISNUMBER($B79)),IF(ISBLANK(LOOKUP($B79,L!$B:$B,L!U:U)),"",LOOKUP($B79,L!$B:$B,L!U:U)),IF(OR($A79=0,ISBLANK($A79)),"",LOOKUP($A79,MK!$B:$B,MK!U:U)))</f>
        <v xml:space="preserve">So, LC assault odds SHOULD be +22A (automatic).  Newly captured supply unit -&gt; W1-Tripoli. </v>
      </c>
    </row>
    <row r="80" spans="1:21" s="2" customFormat="1" x14ac:dyDescent="0.25">
      <c r="A80" s="283">
        <v>41</v>
      </c>
      <c r="B80" s="73"/>
      <c r="C80" s="363" t="str">
        <f>IF(AND(NOT(ISBLANK($B80)),ISNUMBER($B80)),IF(ISBLANK(LOOKUP($B80,L!$B:$B,L!C:C)),"",LOOKUP($B80,L!$B:$B,L!C:C)),IF(OR($A80=0,ISBLANK($A80)),"",LOOKUP($A80,MK!$B:$B,MK!C:C)))</f>
        <v xml:space="preserve"> --</v>
      </c>
      <c r="D80" s="73" t="str">
        <f>IF(AND(NOT(ISBLANK($B80)),ISNUMBER($B80)),IF(ISBLANK(LOOKUP($B80,L!$B:$B,L!D:D)),"",LOOKUP($B80,L!$B:$B,L!D:D)),IF(OR($A80=0,ISBLANK($A80)),"",LOOKUP($A80,MK!$B:$B,MK!D:D)))</f>
        <v xml:space="preserve"> --</v>
      </c>
      <c r="E80" s="73" t="str">
        <f>IF(AND(NOT(ISBLANK($B80)),ISNUMBER($B80)),IF(ISBLANK(LOOKUP($B80,L!$B:$B,L!E:E)),"",LOOKUP($B80,L!$B:$B,L!E:E)),IF(OR($A80=0,ISBLANK($A80)),"",LOOKUP($A80,MK!$B:$B,MK!E:E)))</f>
        <v xml:space="preserve"> --</v>
      </c>
      <c r="F80" s="363" t="str">
        <f>IF(AND(NOT(ISBLANK($B80)),ISNUMBER($B80)),IF(ISBLANK(LOOKUP($B80,L!$B:$B,L!F:F)),"",LOOKUP($B80,L!$B:$B,L!F:F)),IF(OR($A80=0,ISBLANK($A80)),"",LOOKUP($A80,MK!$B:$B,MK!F:F)))</f>
        <v xml:space="preserve"> --</v>
      </c>
      <c r="G80" s="363" t="str">
        <f>IF(AND(NOT(ISBLANK($B80)),ISNUMBER($B80)),IF(ISBLANK(LOOKUP($B80,L!$B:$B,L!G:G)),"",LOOKUP($B80,L!$B:$B,L!G:G)),IF(OR($A80=0,ISBLANK($A80)),"",LOOKUP($A80,MK!$B:$B,MK!G:G)))</f>
        <v xml:space="preserve"> --</v>
      </c>
      <c r="H80" s="363" t="str">
        <f>IF(AND(NOT(ISBLANK($B80)),ISNUMBER($B80)),IF(ISBLANK(LOOKUP($B80,L!$B:$B,L!H:H)),"",LOOKUP($B80,L!$B:$B,L!H:H)),IF(OR($A80=0,ISBLANK($A80)),"",LOOKUP($A80,MK!$B:$B,MK!H:H)))</f>
        <v xml:space="preserve"> --------------</v>
      </c>
      <c r="I80" s="363" t="str">
        <f>IF(AND(NOT(ISBLANK($B80)),ISNUMBER($B80)),IF(ISBLANK(LOOKUP($B80,L!$B:$B,L!I:I)),"",LOOKUP($B80,L!$B:$B,L!I:I)),IF(OR($A80=0,ISBLANK($A80)),"",LOOKUP($A80,MK!$B:$B,MK!I:I)))</f>
        <v xml:space="preserve"> ---------</v>
      </c>
      <c r="J80" s="363" t="str">
        <f>IF(AND(NOT(ISBLANK($B80)),ISNUMBER($B80)),IF(ISBLANK(LOOKUP($B80,L!$B:$B,L!J:J)),"",LOOKUP($B80,L!$B:$B,L!J:J)),IF(OR($A80=0,ISBLANK($A80)),"",LOOKUP($A80,MK!$B:$B,MK!J:J)))</f>
        <v xml:space="preserve"> ---------</v>
      </c>
      <c r="K80" s="363" t="str">
        <f>IF(AND(NOT(ISBLANK($B80)),ISNUMBER($B80)),IF(ISBLANK(LOOKUP($B80,L!$B:$B,L!K:K)),"",LOOKUP($B80,L!$B:$B,L!K:K)),IF(OR($A80=0,ISBLANK($A80)),"",LOOKUP($A80,MK!$B:$B,MK!K:K)))</f>
        <v xml:space="preserve"> ------</v>
      </c>
      <c r="L80" s="363" t="str">
        <f>IF(AND(NOT(ISBLANK($B80)),ISNUMBER($B80)),IF(ISBLANK(LOOKUP($B80,L!$B:$B,L!L:L)),"",LOOKUP($B80,L!$B:$B,L!L:L)),IF(OR($A80=0,ISBLANK($A80)),"",LOOKUP($A80,MK!$B:$B,MK!L:L)))</f>
        <v xml:space="preserve"> ---------</v>
      </c>
      <c r="M80" s="363" t="str">
        <f>IF(AND(NOT(ISBLANK($B80)),ISNUMBER($B80)),IF(ISBLANK(LOOKUP($B80,L!$B:$B,L!M:M)),"",LOOKUP($B80,L!$B:$B,L!M:M)),IF(OR($A80=0,ISBLANK($A80)),"",LOOKUP($A80,MK!$B:$B,MK!M:M)))</f>
        <v xml:space="preserve"> ---------</v>
      </c>
      <c r="N80" s="363" t="str">
        <f>IF(AND(NOT(ISBLANK($B80)),ISNUMBER($B80)),IF(ISBLANK(LOOKUP($B80,L!$B:$B,L!N:N)),"",LOOKUP($B80,L!$B:$B,L!N:N)),IF(OR($A80=0,ISBLANK($A80)),"",LOOKUP($A80,MK!$B:$B,MK!N:N)))</f>
        <v xml:space="preserve"> ---------------------------</v>
      </c>
      <c r="O80" s="363" t="str">
        <f>IF(AND(NOT(ISBLANK($B80)),ISNUMBER($B80)),IF(ISBLANK(LOOKUP($B80,L!$B:$B,L!O:O)),"",LOOKUP($B80,L!$B:$B,L!O:O)),IF(OR($A80=0,ISBLANK($A80)),"",LOOKUP($A80,MK!$B:$B,MK!O:O)))</f>
        <v xml:space="preserve"> --------</v>
      </c>
      <c r="P80" s="363" t="str">
        <f>IF(AND(NOT(ISBLANK($B80)),ISNUMBER($B80)),IF(ISBLANK(LOOKUP($B80,L!$B:$B,L!P:P)),"",LOOKUP($B80,L!$B:$B,L!P:P)),IF(OR($A80=0,ISBLANK($A80)),"",LOOKUP($A80,MK!$B:$B,MK!P:P)))</f>
        <v xml:space="preserve"> --------</v>
      </c>
      <c r="Q80" s="363" t="str">
        <f>IF(AND(NOT(ISBLANK($B80)),ISNUMBER($B80)),IF(ISBLANK(LOOKUP($B80,L!$B:$B,L!Q:Q)),"",LOOKUP($B80,L!$B:$B,L!Q:Q)),IF(OR($A80=0,ISBLANK($A80)),"",LOOKUP($A80,MK!$B:$B,MK!Q:Q)))</f>
        <v xml:space="preserve"> --------</v>
      </c>
      <c r="R80" s="363" t="str">
        <f>IF(AND(NOT(ISBLANK($B80)),ISNUMBER($B80)),IF(ISBLANK(LOOKUP($B80,L!$B:$B,L!R:R)),"",LOOKUP($B80,L!$B:$B,L!R:R)),IF(OR($A80=0,ISBLANK($A80)),"",LOOKUP($A80,MK!$B:$B,MK!R:R)))</f>
        <v xml:space="preserve"> --------</v>
      </c>
      <c r="S80" s="363" t="str">
        <f>IF(AND(NOT(ISBLANK($B80)),ISNUMBER($B80)),IF(ISBLANK(LOOKUP($B80,L!$B:$B,L!S:S)),"",LOOKUP($B80,L!$B:$B,L!S:S)),IF(OR($A80=0,ISBLANK($A80)),"",LOOKUP($A80,MK!$B:$B,MK!S:S)))</f>
        <v xml:space="preserve"> --------</v>
      </c>
      <c r="T80" s="363" t="str">
        <f>IF(AND(NOT(ISBLANK($B80)),ISNUMBER($B80)),IF(ISBLANK(LOOKUP($B80,L!$B:$B,L!T:T)),"",LOOKUP($B80,L!$B:$B,L!T:T)),IF(OR($A80=0,ISBLANK($A80)),"",LOOKUP($A80,MK!$B:$B,MK!T:T)))</f>
        <v xml:space="preserve"> --------</v>
      </c>
      <c r="U80" s="365" t="str">
        <f>IF(AND(NOT(ISBLANK($B80)),ISNUMBER($B80)),IF(ISBLANK(LOOKUP($B80,L!$B:$B,L!U:U)),"",LOOKUP($B80,L!$B:$B,L!U:U)),IF(OR($A80=0,ISBLANK($A80)),"",LOOKUP($A80,MK!$B:$B,MK!U:U)))</f>
        <v xml:space="preserve"> ----------------------------------------------------------------------------------------------------------------------------------------------------------------------------------------------------------</v>
      </c>
    </row>
    <row r="81" spans="1:22" s="2" customFormat="1" x14ac:dyDescent="0.25">
      <c r="A81" s="283">
        <v>43</v>
      </c>
      <c r="B81" s="74"/>
      <c r="C81" s="366" t="str">
        <f>IF(AND(NOT(ISBLANK($B81)),ISNUMBER($B81)),IF(ISBLANK(LOOKUP($B81,L!$B:$B,L!C:C)),"",LOOKUP($B81,L!$B:$B,L!C:C)),IF(OR($A81=0,ISBLANK($A81)),"",LOOKUP($A81,MK!$B:$B,MK!C:C)))</f>
        <v>TU</v>
      </c>
      <c r="D81" s="74" t="str">
        <f>IF(AND(NOT(ISBLANK($B81)),ISNUMBER($B81)),IF(ISBLANK(LOOKUP($B81,L!$B:$B,L!D:D)),"",LOOKUP($B81,L!$B:$B,L!D:D)),IF(OR($A81=0,ISBLANK($A81)),"",LOOKUP($A81,MK!$B:$B,MK!D:D)))</f>
        <v>MO</v>
      </c>
      <c r="E81" s="74" t="str">
        <f>IF(AND(NOT(ISBLANK($B81)),ISNUMBER($B81)),IF(ISBLANK(LOOKUP($B81,L!$B:$B,L!E:E)),"",LOOKUP($B81,L!$B:$B,L!E:E)),IF(OR($A81=0,ISBLANK($A81)),"",LOOKUP($A81,MK!$B:$B,MK!E:E)))</f>
        <v>YR</v>
      </c>
      <c r="F81" s="366" t="str">
        <f>IF(AND(NOT(ISBLANK($B81)),ISNUMBER($B81)),IF(ISBLANK(LOOKUP($B81,L!$B:$B,L!F:F)),"",LOOKUP($B81,L!$B:$B,L!F:F)),IF(OR($A81=0,ISBLANK($A81)),"",LOOKUP($A81,MK!$B:$B,MK!F:F)))</f>
        <v>IM</v>
      </c>
      <c r="G81" s="366" t="str">
        <f>IF(AND(NOT(ISBLANK($B81)),ISNUMBER($B81)),IF(ISBLANK(LOOKUP($B81,L!$B:$B,L!G:G)),"",LOOKUP($B81,L!$B:$B,L!G:G)),IF(OR($A81=0,ISBLANK($A81)),"",LOOKUP($A81,MK!$B:$B,MK!G:G)))</f>
        <v>#</v>
      </c>
      <c r="H81" s="366" t="str">
        <f>IF(AND(NOT(ISBLANK($B81)),ISNUMBER($B81)),IF(ISBLANK(LOOKUP($B81,L!$B:$B,L!H:H)),"",LOOKUP($B81,L!$B:$B,L!H:H)),IF(OR($A81=0,ISBLANK($A81)),"",LOOKUP($A81,MK!$B:$B,MK!H:H)))</f>
        <v>Theater</v>
      </c>
      <c r="I81" s="366" t="str">
        <f>IF(AND(NOT(ISBLANK($B81)),ISNUMBER($B81)),IF(ISBLANK(LOOKUP($B81,L!$B:$B,L!I:I)),"",LOOKUP($B81,L!$B:$B,L!I:I)),IF(OR($A81=0,ISBLANK($A81)),"",LOOKUP($A81,MK!$B:$B,MK!I:I)))</f>
        <v>Att MP</v>
      </c>
      <c r="J81" s="366" t="str">
        <f>IF(AND(NOT(ISBLANK($B81)),ISNUMBER($B81)),IF(ISBLANK(LOOKUP($B81,L!$B:$B,L!J:J)),"",LOOKUP($B81,L!$B:$B,L!J:J)),IF(OR($A81=0,ISBLANK($A81)),"",LOOKUP($A81,MK!$B:$B,MK!J:J)))</f>
        <v>Def MP</v>
      </c>
      <c r="K81" s="366" t="str">
        <f>IF(AND(NOT(ISBLANK($B81)),ISNUMBER($B81)),IF(ISBLANK(LOOKUP($B81,L!$B:$B,L!K:K)),"",LOOKUP($B81,L!$B:$B,L!K:K)),IF(OR($A81=0,ISBLANK($A81)),"",LOOKUP($A81,MK!$B:$B,MK!K:K)))</f>
        <v>LM</v>
      </c>
      <c r="L81" s="366" t="str">
        <f>IF(AND(NOT(ISBLANK($B81)),ISNUMBER($B81)),IF(ISBLANK(LOOKUP($B81,L!$B:$B,L!L:L)),"",LOOKUP($B81,L!$B:$B,L!L:L)),IF(OR($A81=0,ISBLANK($A81)),"",LOOKUP($A81,MK!$B:$B,MK!L:L)))</f>
        <v>Mode</v>
      </c>
      <c r="M81" s="366" t="str">
        <f>IF(AND(NOT(ISBLANK($B81)),ISNUMBER($B81)),IF(ISBLANK(LOOKUP($B81,L!$B:$B,L!M:M)),"",LOOKUP($B81,L!$B:$B,L!M:M)),IF(OR($A81=0,ISBLANK($A81)),"",LOOKUP($A81,MK!$B:$B,MK!M:M)))</f>
        <v># move</v>
      </c>
      <c r="N81" s="366" t="str">
        <f>IF(AND(NOT(ISBLANK($B81)),ISNUMBER($B81)),IF(ISBLANK(LOOKUP($B81,L!$B:$B,L!N:N)),"",LOOKUP($B81,L!$B:$B,L!N:N)),IF(OR($A81=0,ISBLANK($A81)),"",LOOKUP($A81,MK!$B:$B,MK!N:N)))</f>
        <v>Description</v>
      </c>
      <c r="O81" s="366" t="str">
        <f>IF(AND(NOT(ISBLANK($B81)),ISNUMBER($B81)),IF(ISBLANK(LOOKUP($B81,L!$B:$B,L!O:O)),"",LOOKUP($B81,L!$B:$B,L!O:O)),IF(OR($A81=0,ISBLANK($A81)),"",LOOKUP($A81,MK!$B:$B,MK!O:O)))</f>
        <v># units</v>
      </c>
      <c r="P81" s="366" t="str">
        <f>IF(AND(NOT(ISBLANK($B81)),ISNUMBER($B81)),IF(ISBLANK(LOOKUP($B81,L!$B:$B,L!P:P)),"",LOOKUP($B81,L!$B:$B,L!P:P)),IF(OR($A81=0,ISBLANK($A81)),"",LOOKUP($A81,MK!$B:$B,MK!P:P)))</f>
        <v># HQ</v>
      </c>
      <c r="Q81" s="366" t="str">
        <f>IF(AND(NOT(ISBLANK($B81)),ISNUMBER($B81)),IF(ISBLANK(LOOKUP($B81,L!$B:$B,L!Q:Q)),"",LOOKUP($B81,L!$B:$B,L!Q:Q)),IF(OR($A81=0,ISBLANK($A81)),"",LOOKUP($A81,MK!$B:$B,MK!Q:Q)))</f>
        <v># C/A</v>
      </c>
      <c r="R81" s="366" t="str">
        <f>IF(AND(NOT(ISBLANK($B81)),ISNUMBER($B81)),IF(ISBLANK(LOOKUP($B81,L!$B:$B,L!R:R)),"",LOOKUP($B81,L!$B:$B,L!R:R)),IF(OR($A81=0,ISBLANK($A81)),"",LOOKUP($A81,MK!$B:$B,MK!R:R)))</f>
        <v># div</v>
      </c>
      <c r="S81" s="366" t="str">
        <f>IF(AND(NOT(ISBLANK($B81)),ISNUMBER($B81)),IF(ISBLANK(LOOKUP($B81,L!$B:$B,L!S:S)),"",LOOKUP($B81,L!$B:$B,L!S:S)),IF(OR($A81=0,ISBLANK($A81)),"",LOOKUP($A81,MK!$B:$B,MK!S:S)))</f>
        <v># LCF</v>
      </c>
      <c r="T81" s="366" t="str">
        <f>IF(AND(NOT(ISBLANK($B81)),ISNUMBER($B81)),IF(ISBLANK(LOOKUP($B81,L!$B:$B,L!T:T)),"",LOOKUP($B81,L!$B:$B,L!T:T)),IF(OR($A81=0,ISBLANK($A81)),"",LOOKUP($A81,MK!$B:$B,MK!T:T)))</f>
        <v># flips</v>
      </c>
      <c r="U81" s="368" t="str">
        <f>IF(AND(NOT(ISBLANK($B81)),ISNUMBER($B81)),IF(ISBLANK(LOOKUP($B81,L!$B:$B,L!U:U)),"",LOOKUP($B81,L!$B:$B,L!U:U)),IF(OR($A81=0,ISBLANK($A81)),"",LOOKUP($A81,MK!$B:$B,MK!U:U)))</f>
        <v>Combat Log.</v>
      </c>
      <c r="V81" s="79"/>
    </row>
    <row r="82" spans="1:22" s="2" customFormat="1" x14ac:dyDescent="0.25">
      <c r="A82" s="283"/>
      <c r="B82" s="73">
        <v>7336</v>
      </c>
      <c r="C82" s="363">
        <f>IF(AND(NOT(ISBLANK($B82)),ISNUMBER($B82)),IF(ISBLANK(LOOKUP($B82,L!$B:$B,L!C:C)),"",LOOKUP($B82,L!$B:$B,L!C:C)),IF(OR($A82=0,ISBLANK($A82)),"",LOOKUP($A82,MK!$B:$B,MK!C:C)))</f>
        <v>18</v>
      </c>
      <c r="D82" s="73" t="str">
        <f>IF(AND(NOT(ISBLANK($B82)),ISNUMBER($B82)),IF(ISBLANK(LOOKUP($B82,L!$B:$B,L!D:D)),"",LOOKUP($B82,L!$B:$B,L!D:D)),IF(OR($A82=0,ISBLANK($A82)),"",LOOKUP($A82,MK!$B:$B,MK!D:D)))</f>
        <v>JA</v>
      </c>
      <c r="E82" s="73">
        <f>IF(AND(NOT(ISBLANK($B82)),ISNUMBER($B82)),IF(ISBLANK(LOOKUP($B82,L!$B:$B,L!E:E)),"",LOOKUP($B82,L!$B:$B,L!E:E)),IF(OR($A82=0,ISBLANK($A82)),"",LOOKUP($A82,MK!$B:$B,MK!E:E)))</f>
        <v>42</v>
      </c>
      <c r="F82" s="363">
        <f>IF(AND(NOT(ISBLANK($B82)),ISNUMBER($B82)),IF(ISBLANK(LOOKUP($B82,L!$B:$B,L!F:F)),"",LOOKUP($B82,L!$B:$B,L!F:F)),IF(OR($A82=0,ISBLANK($A82)),"",LOOKUP($A82,MK!$B:$B,MK!F:F)))</f>
        <v>8</v>
      </c>
      <c r="G82" s="363">
        <f>IF(AND(NOT(ISBLANK($B82)),ISNUMBER($B82)),IF(ISBLANK(LOOKUP($B82,L!$B:$B,L!G:G)),"",LOOKUP($B82,L!$B:$B,L!G:G)),IF(OR($A82=0,ISBLANK($A82)),"",LOOKUP($A82,MK!$B:$B,MK!G:G)))</f>
        <v>6</v>
      </c>
      <c r="H82" s="363" t="str">
        <f>IF(AND(NOT(ISBLANK($B82)),ISNUMBER($B82)),IF(ISBLANK(LOOKUP($B82,L!$B:$B,L!H:H)),"",LOOKUP($B82,L!$B:$B,L!H:H)),IF(OR($A82=0,ISBLANK($A82)),"",LOOKUP($A82,MK!$B:$B,MK!H:H)))</f>
        <v>Med</v>
      </c>
      <c r="I82" s="363" t="str">
        <f>IF(AND(NOT(ISBLANK($B82)),ISNUMBER($B82)),IF(ISBLANK(LOOKUP($B82,L!$B:$B,L!I:I)),"",LOOKUP($B82,L!$B:$B,L!I:I)),IF(OR($A82=0,ISBLANK($A82)),"",LOOKUP($A82,MK!$B:$B,MK!I:I)))</f>
        <v>West</v>
      </c>
      <c r="J82" s="363" t="str">
        <f>IF(AND(NOT(ISBLANK($B82)),ISNUMBER($B82)),IF(ISBLANK(LOOKUP($B82,L!$B:$B,L!J:J)),"",LOOKUP($B82,L!$B:$B,L!J:J)),IF(OR($A82=0,ISBLANK($A82)),"",LOOKUP($A82,MK!$B:$B,MK!J:J)))</f>
        <v>ITA</v>
      </c>
      <c r="K82" s="363" t="str">
        <f>IF(AND(NOT(ISBLANK($B82)),ISNUMBER($B82)),IF(ISBLANK(LOOKUP($B82,L!$B:$B,L!K:K)),"",LOOKUP($B82,L!$B:$B,L!K:K)),IF(OR($A82=0,ISBLANK($A82)),"",LOOKUP($A82,MK!$B:$B,MK!K:K)))</f>
        <v>LND</v>
      </c>
      <c r="L82" s="363" t="str">
        <f>IF(AND(NOT(ISBLANK($B82)),ISNUMBER($B82)),IF(ISBLANK(LOOKUP($B82,L!$B:$B,L!L:L)),"",LOOKUP($B82,L!$B:$B,L!L:L)),IF(OR($A82=0,ISBLANK($A82)),"",LOOKUP($A82,MK!$B:$B,MK!L:L)))</f>
        <v>Move</v>
      </c>
      <c r="M82" s="363">
        <f>IF(AND(NOT(ISBLANK($B82)),ISNUMBER($B82)),IF(ISBLANK(LOOKUP($B82,L!$B:$B,L!M:M)),"",LOOKUP($B82,L!$B:$B,L!M:M)),IF(OR($A82=0,ISBLANK($A82)),"",LOOKUP($A82,MK!$B:$B,MK!M:M)))</f>
        <v>7</v>
      </c>
      <c r="N82" s="363" t="str">
        <f>IF(AND(NOT(ISBLANK($B82)),ISNUMBER($B82)),IF(ISBLANK(LOOKUP($B82,L!$B:$B,L!N:N)),"",LOOKUP($B82,L!$B:$B,L!N:N)),IF(OR($A82=0,ISBLANK($A82)),"",LOOKUP($A82,MK!$B:$B,MK!N:N)))</f>
        <v>Combine Commands</v>
      </c>
      <c r="O82" s="363">
        <f>IF(AND(NOT(ISBLANK($B82)),ISNUMBER($B82)),IF(ISBLANK(LOOKUP($B82,L!$B:$B,L!O:O)),"",LOOKUP($B82,L!$B:$B,L!O:O)),IF(OR($A82=0,ISBLANK($A82)),"",LOOKUP($A82,MK!$B:$B,MK!O:O)))</f>
        <v>32</v>
      </c>
      <c r="P82" s="363">
        <f>IF(AND(NOT(ISBLANK($B82)),ISNUMBER($B82)),IF(ISBLANK(LOOKUP($B82,L!$B:$B,L!P:P)),"",LOOKUP($B82,L!$B:$B,L!P:P)),IF(OR($A82=0,ISBLANK($A82)),"",LOOKUP($A82,MK!$B:$B,MK!P:P)))</f>
        <v>4</v>
      </c>
      <c r="Q82" s="363">
        <f>IF(AND(NOT(ISBLANK($B82)),ISNUMBER($B82)),IF(ISBLANK(LOOKUP($B82,L!$B:$B,L!Q:Q)),"",LOOKUP($B82,L!$B:$B,L!Q:Q)),IF(OR($A82=0,ISBLANK($A82)),"",LOOKUP($A82,MK!$B:$B,MK!Q:Q)))</f>
        <v>15</v>
      </c>
      <c r="R82" s="363">
        <f>IF(AND(NOT(ISBLANK($B82)),ISNUMBER($B82)),IF(ISBLANK(LOOKUP($B82,L!$B:$B,L!R:R)),"",LOOKUP($B82,L!$B:$B,L!R:R)),IF(OR($A82=0,ISBLANK($A82)),"",LOOKUP($A82,MK!$B:$B,MK!R:R)))</f>
        <v>13</v>
      </c>
      <c r="S82" s="363">
        <f>IF(AND(NOT(ISBLANK($B82)),ISNUMBER($B82)),IF(ISBLANK(LOOKUP($B82,L!$B:$B,L!S:S)),"",LOOKUP($B82,L!$B:$B,L!S:S)),IF(OR($A82=0,ISBLANK($A82)),"",LOOKUP($A82,MK!$B:$B,MK!S:S)))</f>
        <v>126</v>
      </c>
      <c r="T82" s="363">
        <f>IF(AND(NOT(ISBLANK($B82)),ISNUMBER($B82)),IF(ISBLANK(LOOKUP($B82,L!$B:$B,L!T:T)),"",LOOKUP($B82,L!$B:$B,L!T:T)),IF(OR($A82=0,ISBLANK($A82)),"",LOOKUP($A82,MK!$B:$B,MK!T:T)))</f>
        <v>10</v>
      </c>
      <c r="U82" s="365" t="str">
        <f>IF(AND(NOT(ISBLANK($B82)),ISNUMBER($B82)),IF(ISBLANK(LOOKUP($B82,L!$B:$B,L!U:U)),"",LOOKUP($B82,L!$B:$B,L!U:U)),IF(OR($A82=0,ISBLANK($A82)),"",LOOKUP($A82,MK!$B:$B,MK!U:U)))</f>
        <v>Western Allied Med commands include 32 units (4 HQs, 15 corps, 13 division) with a combined strength of 126 LCF.</v>
      </c>
    </row>
    <row r="83" spans="1:22" s="2" customFormat="1" x14ac:dyDescent="0.25">
      <c r="A83" s="283">
        <v>40</v>
      </c>
      <c r="B83" s="74"/>
      <c r="C83" s="366" t="str">
        <f>IF(AND(NOT(ISBLANK($B83)),ISNUMBER($B83)),IF(ISBLANK(LOOKUP($B83,L!$B:$B,L!C:C)),"",LOOKUP($B83,L!$B:$B,L!C:C)),IF(OR($A83=0,ISBLANK($A83)),"",LOOKUP($A83,MK!$B:$B,MK!C:C)))</f>
        <v>TU</v>
      </c>
      <c r="D83" s="74" t="str">
        <f>IF(AND(NOT(ISBLANK($B83)),ISNUMBER($B83)),IF(ISBLANK(LOOKUP($B83,L!$B:$B,L!D:D)),"",LOOKUP($B83,L!$B:$B,L!D:D)),IF(OR($A83=0,ISBLANK($A83)),"",LOOKUP($A83,MK!$B:$B,MK!D:D)))</f>
        <v>MO</v>
      </c>
      <c r="E83" s="74" t="str">
        <f>IF(AND(NOT(ISBLANK($B83)),ISNUMBER($B83)),IF(ISBLANK(LOOKUP($B83,L!$B:$B,L!E:E)),"",LOOKUP($B83,L!$B:$B,L!E:E)),IF(OR($A83=0,ISBLANK($A83)),"",LOOKUP($A83,MK!$B:$B,MK!E:E)))</f>
        <v>YR</v>
      </c>
      <c r="F83" s="366" t="str">
        <f>IF(AND(NOT(ISBLANK($B83)),ISNUMBER($B83)),IF(ISBLANK(LOOKUP($B83,L!$B:$B,L!F:F)),"",LOOKUP($B83,L!$B:$B,L!F:F)),IF(OR($A83=0,ISBLANK($A83)),"",LOOKUP($A83,MK!$B:$B,MK!F:F)))</f>
        <v>IM</v>
      </c>
      <c r="G83" s="366" t="str">
        <f>IF(AND(NOT(ISBLANK($B83)),ISNUMBER($B83)),IF(ISBLANK(LOOKUP($B83,L!$B:$B,L!G:G)),"",LOOKUP($B83,L!$B:$B,L!G:G)),IF(OR($A83=0,ISBLANK($A83)),"",LOOKUP($A83,MK!$B:$B,MK!G:G)))</f>
        <v>#</v>
      </c>
      <c r="H83" s="366" t="str">
        <f>IF(AND(NOT(ISBLANK($B83)),ISNUMBER($B83)),IF(ISBLANK(LOOKUP($B83,L!$B:$B,L!H:H)),"",LOOKUP($B83,L!$B:$B,L!H:H)),IF(OR($A83=0,ISBLANK($A83)),"",LOOKUP($A83,MK!$B:$B,MK!H:H)))</f>
        <v>Theater</v>
      </c>
      <c r="I83" s="366" t="str">
        <f>IF(AND(NOT(ISBLANK($B83)),ISNUMBER($B83)),IF(ISBLANK(LOOKUP($B83,L!$B:$B,L!I:I)),"",LOOKUP($B83,L!$B:$B,L!I:I)),IF(OR($A83=0,ISBLANK($A83)),"",LOOKUP($A83,MK!$B:$B,MK!I:I)))</f>
        <v>Att MP</v>
      </c>
      <c r="J83" s="366" t="str">
        <f>IF(AND(NOT(ISBLANK($B83)),ISNUMBER($B83)),IF(ISBLANK(LOOKUP($B83,L!$B:$B,L!J:J)),"",LOOKUP($B83,L!$B:$B,L!J:J)),IF(OR($A83=0,ISBLANK($A83)),"",LOOKUP($A83,MK!$B:$B,MK!J:J)))</f>
        <v>Def MP</v>
      </c>
      <c r="K83" s="366" t="str">
        <f>IF(AND(NOT(ISBLANK($B83)),ISNUMBER($B83)),IF(ISBLANK(LOOKUP($B83,L!$B:$B,L!K:K)),"",LOOKUP($B83,L!$B:$B,L!K:K)),IF(OR($A83=0,ISBLANK($A83)),"",LOOKUP($A83,MK!$B:$B,MK!K:K)))</f>
        <v xml:space="preserve">LND </v>
      </c>
      <c r="L83" s="366" t="str">
        <f>IF(AND(NOT(ISBLANK($B83)),ISNUMBER($B83)),IF(ISBLANK(LOOKUP($B83,L!$B:$B,L!L:L)),"",LOOKUP($B83,L!$B:$B,L!L:L)),IF(OR($A83=0,ISBLANK($A83)),"",LOOKUP($A83,MK!$B:$B,MK!L:L)))</f>
        <v>HQ #/R</v>
      </c>
      <c r="M83" s="366" t="str">
        <f>IF(AND(NOT(ISBLANK($B83)),ISNUMBER($B83)),IF(ISBLANK(LOOKUP($B83,L!$B:$B,L!M:M)),"",LOOKUP($B83,L!$B:$B,L!M:M)),IF(OR($A83=0,ISBLANK($A83)),"",LOOKUP($A83,MK!$B:$B,MK!M:M)))</f>
        <v>TOT</v>
      </c>
      <c r="N83" s="366" t="str">
        <f>IF(AND(NOT(ISBLANK($B83)),ISNUMBER($B83)),IF(ISBLANK(LOOKUP($B83,L!$B:$B,L!N:N)),"",LOOKUP($B83,L!$B:$B,L!N:N)),IF(OR($A83=0,ISBLANK($A83)),"",LOOKUP($A83,MK!$B:$B,MK!N:N)))</f>
        <v>Description</v>
      </c>
      <c r="O83" s="366" t="str">
        <f>IF(AND(NOT(ISBLANK($B83)),ISNUMBER($B83)),IF(ISBLANK(LOOKUP($B83,L!$B:$B,L!O:O)),"",LOOKUP($B83,L!$B:$B,L!O:O)),IF(OR($A83=0,ISBLANK($A83)),"",LOOKUP($A83,MK!$B:$B,MK!O:O)))</f>
        <v>INF</v>
      </c>
      <c r="P83" s="366" t="str">
        <f>IF(AND(NOT(ISBLANK($B83)),ISNUMBER($B83)),IF(ISBLANK(LOOKUP($B83,L!$B:$B,L!P:P)),"",LOOKUP($B83,L!$B:$B,L!P:P)),IF(OR($A83=0,ISBLANK($A83)),"",LOOKUP($A83,MK!$B:$B,MK!P:P)))</f>
        <v>ENG</v>
      </c>
      <c r="Q83" s="366" t="str">
        <f>IF(AND(NOT(ISBLANK($B83)),ISNUMBER($B83)),IF(ISBLANK(LOOKUP($B83,L!$B:$B,L!Q:Q)),"",LOOKUP($B83,L!$B:$B,L!Q:Q)),IF(OR($A83=0,ISBLANK($A83)),"",LOOKUP($A83,MK!$B:$B,MK!Q:Q)))</f>
        <v xml:space="preserve">AFV </v>
      </c>
      <c r="R83" s="366" t="str">
        <f>IF(AND(NOT(ISBLANK($B83)),ISNUMBER($B83)),IF(ISBLANK(LOOKUP($B83,L!$B:$B,L!R:R)),"",LOOKUP($B83,L!$B:$B,L!R:R)),IF(OR($A83=0,ISBLANK($A83)),"",LOOKUP($A83,MK!$B:$B,MK!R:R)))</f>
        <v>ARTY</v>
      </c>
      <c r="S83" s="366" t="str">
        <f>IF(AND(NOT(ISBLANK($B83)),ISNUMBER($B83)),IF(ISBLANK(LOOKUP($B83,L!$B:$B,L!S:S)),"",LOOKUP($B83,L!$B:$B,L!S:S)),IF(OR($A83=0,ISBLANK($A83)),"",LOOKUP($A83,MK!$B:$B,MK!S:S)))</f>
        <v>AT</v>
      </c>
      <c r="T83" s="366" t="str">
        <f>IF(AND(NOT(ISBLANK($B83)),ISNUMBER($B83)),IF(ISBLANK(LOOKUP($B83,L!$B:$B,L!T:T)),"",LOOKUP($B83,L!$B:$B,L!T:T)),IF(OR($A83=0,ISBLANK($A83)),"",LOOKUP($A83,MK!$B:$B,MK!T:T)))</f>
        <v>AA</v>
      </c>
      <c r="U83" s="368" t="str">
        <f>IF(AND(NOT(ISBLANK($B83)),ISNUMBER($B83)),IF(ISBLANK(LOOKUP($B83,L!$B:$B,L!U:U)),"",LOOKUP($B83,L!$B:$B,L!U:U)),IF(OR($A83=0,ISBLANK($A83)),"",LOOKUP($A83,MK!$B:$B,MK!U:U)))</f>
        <v>Combat Log  (CL).   NOTE:  HQ #/R= HQ # (total) / HQ Reorg (total)</v>
      </c>
    </row>
    <row r="84" spans="1:22" s="2" customFormat="1" x14ac:dyDescent="0.25">
      <c r="A84" s="283"/>
      <c r="B84" s="73">
        <v>7337</v>
      </c>
      <c r="C84" s="363">
        <f>IF(AND(NOT(ISBLANK($B84)),ISNUMBER($B84)),IF(ISBLANK(LOOKUP($B84,L!$B:$B,L!C:C)),"",LOOKUP($B84,L!$B:$B,L!C:C)),IF(OR($A84=0,ISBLANK($A84)),"",LOOKUP($A84,MK!$B:$B,MK!C:C)))</f>
        <v>18</v>
      </c>
      <c r="D84" s="73" t="str">
        <f>IF(AND(NOT(ISBLANK($B84)),ISNUMBER($B84)),IF(ISBLANK(LOOKUP($B84,L!$B:$B,L!D:D)),"",LOOKUP($B84,L!$B:$B,L!D:D)),IF(OR($A84=0,ISBLANK($A84)),"",LOOKUP($A84,MK!$B:$B,MK!D:D)))</f>
        <v>JA</v>
      </c>
      <c r="E84" s="73">
        <f>IF(AND(NOT(ISBLANK($B84)),ISNUMBER($B84)),IF(ISBLANK(LOOKUP($B84,L!$B:$B,L!E:E)),"",LOOKUP($B84,L!$B:$B,L!E:E)),IF(OR($A84=0,ISBLANK($A84)),"",LOOKUP($A84,MK!$B:$B,MK!E:E)))</f>
        <v>42</v>
      </c>
      <c r="F84" s="363">
        <f>IF(AND(NOT(ISBLANK($B84)),ISNUMBER($B84)),IF(ISBLANK(LOOKUP($B84,L!$B:$B,L!F:F)),"",LOOKUP($B84,L!$B:$B,L!F:F)),IF(OR($A84=0,ISBLANK($A84)),"",LOOKUP($A84,MK!$B:$B,MK!F:F)))</f>
        <v>8</v>
      </c>
      <c r="G84" s="363">
        <f>IF(AND(NOT(ISBLANK($B84)),ISNUMBER($B84)),IF(ISBLANK(LOOKUP($B84,L!$B:$B,L!G:G)),"",LOOKUP($B84,L!$B:$B,L!G:G)),IF(OR($A84=0,ISBLANK($A84)),"",LOOKUP($A84,MK!$B:$B,MK!G:G)))</f>
        <v>6</v>
      </c>
      <c r="H84" s="363" t="str">
        <f>IF(AND(NOT(ISBLANK($B84)),ISNUMBER($B84)),IF(ISBLANK(LOOKUP($B84,L!$B:$B,L!H:H)),"",LOOKUP($B84,L!$B:$B,L!H:H)),IF(OR($A84=0,ISBLANK($A84)),"",LOOKUP($A84,MK!$B:$B,MK!H:H)))</f>
        <v>Med</v>
      </c>
      <c r="I84" s="363" t="str">
        <f>IF(AND(NOT(ISBLANK($B84)),ISNUMBER($B84)),IF(ISBLANK(LOOKUP($B84,L!$B:$B,L!I:I)),"",LOOKUP($B84,L!$B:$B,L!I:I)),IF(OR($A84=0,ISBLANK($A84)),"",LOOKUP($A84,MK!$B:$B,MK!I:I)))</f>
        <v>West</v>
      </c>
      <c r="J84" s="363" t="str">
        <f>IF(AND(NOT(ISBLANK($B84)),ISNUMBER($B84)),IF(ISBLANK(LOOKUP($B84,L!$B:$B,L!J:J)),"",LOOKUP($B84,L!$B:$B,L!J:J)),IF(OR($A84=0,ISBLANK($A84)),"",LOOKUP($A84,MK!$B:$B,MK!J:J)))</f>
        <v>ITA</v>
      </c>
      <c r="K84" s="363" t="str">
        <f>IF(AND(NOT(ISBLANK($B84)),ISNUMBER($B84)),IF(ISBLANK(LOOKUP($B84,L!$B:$B,L!K:K)),"",LOOKUP($B84,L!$B:$B,L!K:K)),IF(OR($A84=0,ISBLANK($A84)),"",LOOKUP($A84,MK!$B:$B,MK!K:K)))</f>
        <v>LND #</v>
      </c>
      <c r="L84" s="363">
        <f>IF(AND(NOT(ISBLANK($B84)),ISNUMBER($B84)),IF(ISBLANK(LOOKUP($B84,L!$B:$B,L!L:L)),"",LOOKUP($B84,L!$B:$B,L!L:L)),IF(OR($A84=0,ISBLANK($A84)),"",LOOKUP($A84,MK!$B:$B,MK!L:L)))</f>
        <v>4</v>
      </c>
      <c r="M84" s="363">
        <f>IF(AND(NOT(ISBLANK($B84)),ISNUMBER($B84)),IF(ISBLANK(LOOKUP($B84,L!$B:$B,L!M:M)),"",LOOKUP($B84,L!$B:$B,L!M:M)),IF(OR($A84=0,ISBLANK($A84)),"",LOOKUP($A84,MK!$B:$B,MK!M:M)))</f>
        <v>32</v>
      </c>
      <c r="N84" s="363" t="str">
        <f>IF(AND(NOT(ISBLANK($B84)),ISNUMBER($B84)),IF(ISBLANK(LOOKUP($B84,L!$B:$B,L!N:N)),"",LOOKUP($B84,L!$B:$B,L!N:N)),IF(OR($A84=0,ISBLANK($A84)),"",LOOKUP($A84,MK!$B:$B,MK!N:N)))</f>
        <v>Combine Commands</v>
      </c>
      <c r="O84" s="363">
        <f>IF(AND(NOT(ISBLANK($B84)),ISNUMBER($B84)),IF(ISBLANK(LOOKUP($B84,L!$B:$B,L!O:O)),"",LOOKUP($B84,L!$B:$B,L!O:O)),IF(OR($A84=0,ISBLANK($A84)),"",LOOKUP($A84,MK!$B:$B,MK!O:O)))</f>
        <v>20</v>
      </c>
      <c r="P84" s="363">
        <f>IF(AND(NOT(ISBLANK($B84)),ISNUMBER($B84)),IF(ISBLANK(LOOKUP($B84,L!$B:$B,L!P:P)),"",LOOKUP($B84,L!$B:$B,L!P:P)),IF(OR($A84=0,ISBLANK($A84)),"",LOOKUP($A84,MK!$B:$B,MK!P:P)))</f>
        <v>4</v>
      </c>
      <c r="Q84" s="363">
        <f>IF(AND(NOT(ISBLANK($B84)),ISNUMBER($B84)),IF(ISBLANK(LOOKUP($B84,L!$B:$B,L!Q:Q)),"",LOOKUP($B84,L!$B:$B,L!Q:Q)),IF(OR($A84=0,ISBLANK($A84)),"",LOOKUP($A84,MK!$B:$B,MK!Q:Q)))</f>
        <v>5</v>
      </c>
      <c r="R84" s="363">
        <f>IF(AND(NOT(ISBLANK($B84)),ISNUMBER($B84)),IF(ISBLANK(LOOKUP($B84,L!$B:$B,L!R:R)),"",LOOKUP($B84,L!$B:$B,L!R:R)),IF(OR($A84=0,ISBLANK($A84)),"",LOOKUP($A84,MK!$B:$B,MK!R:R)))</f>
        <v>2</v>
      </c>
      <c r="S84" s="363">
        <f>IF(AND(NOT(ISBLANK($B84)),ISNUMBER($B84)),IF(ISBLANK(LOOKUP($B84,L!$B:$B,L!S:S)),"",LOOKUP($B84,L!$B:$B,L!S:S)),IF(OR($A84=0,ISBLANK($A84)),"",LOOKUP($A84,MK!$B:$B,MK!S:S)))</f>
        <v>1</v>
      </c>
      <c r="T84" s="363">
        <f>IF(AND(NOT(ISBLANK($B84)),ISNUMBER($B84)),IF(ISBLANK(LOOKUP($B84,L!$B:$B,L!T:T)),"",LOOKUP($B84,L!$B:$B,L!T:T)),IF(OR($A84=0,ISBLANK($A84)),"",LOOKUP($A84,MK!$B:$B,MK!T:T)))</f>
        <v>0</v>
      </c>
      <c r="U84" s="365" t="str">
        <f>IF(AND(NOT(ISBLANK($B84)),ISNUMBER($B84)),IF(ISBLANK(LOOKUP($B84,L!$B:$B,L!U:U)),"",LOOKUP($B84,L!$B:$B,L!U:U)),IF(OR($A84=0,ISBLANK($A84)),"",LOOKUP($A84,MK!$B:$B,MK!U:U)))</f>
        <v>The challenge will be to get these units engaged against Italy/Germany in Sicily and/or mainland Italy.</v>
      </c>
    </row>
    <row r="85" spans="1:22" s="2" customFormat="1" x14ac:dyDescent="0.25">
      <c r="A85" s="283"/>
      <c r="B85" s="74">
        <v>7338</v>
      </c>
      <c r="C85" s="366">
        <f>IF(AND(NOT(ISBLANK($B85)),ISNUMBER($B85)),IF(ISBLANK(LOOKUP($B85,L!$B:$B,L!C:C)),"",LOOKUP($B85,L!$B:$B,L!C:C)),IF(OR($A85=0,ISBLANK($A85)),"",LOOKUP($A85,MK!$B:$B,MK!C:C)))</f>
        <v>18</v>
      </c>
      <c r="D85" s="74" t="str">
        <f>IF(AND(NOT(ISBLANK($B85)),ISNUMBER($B85)),IF(ISBLANK(LOOKUP($B85,L!$B:$B,L!D:D)),"",LOOKUP($B85,L!$B:$B,L!D:D)),IF(OR($A85=0,ISBLANK($A85)),"",LOOKUP($A85,MK!$B:$B,MK!D:D)))</f>
        <v>JA</v>
      </c>
      <c r="E85" s="74">
        <f>IF(AND(NOT(ISBLANK($B85)),ISNUMBER($B85)),IF(ISBLANK(LOOKUP($B85,L!$B:$B,L!E:E)),"",LOOKUP($B85,L!$B:$B,L!E:E)),IF(OR($A85=0,ISBLANK($A85)),"",LOOKUP($A85,MK!$B:$B,MK!E:E)))</f>
        <v>42</v>
      </c>
      <c r="F85" s="366">
        <f>IF(AND(NOT(ISBLANK($B85)),ISNUMBER($B85)),IF(ISBLANK(LOOKUP($B85,L!$B:$B,L!F:F)),"",LOOKUP($B85,L!$B:$B,L!F:F)),IF(OR($A85=0,ISBLANK($A85)),"",LOOKUP($A85,MK!$B:$B,MK!F:F)))</f>
        <v>8</v>
      </c>
      <c r="G85" s="366">
        <f>IF(AND(NOT(ISBLANK($B85)),ISNUMBER($B85)),IF(ISBLANK(LOOKUP($B85,L!$B:$B,L!G:G)),"",LOOKUP($B85,L!$B:$B,L!G:G)),IF(OR($A85=0,ISBLANK($A85)),"",LOOKUP($A85,MK!$B:$B,MK!G:G)))</f>
        <v>6</v>
      </c>
      <c r="H85" s="366" t="str">
        <f>IF(AND(NOT(ISBLANK($B85)),ISNUMBER($B85)),IF(ISBLANK(LOOKUP($B85,L!$B:$B,L!H:H)),"",LOOKUP($B85,L!$B:$B,L!H:H)),IF(OR($A85=0,ISBLANK($A85)),"",LOOKUP($A85,MK!$B:$B,MK!H:H)))</f>
        <v>Med</v>
      </c>
      <c r="I85" s="366" t="str">
        <f>IF(AND(NOT(ISBLANK($B85)),ISNUMBER($B85)),IF(ISBLANK(LOOKUP($B85,L!$B:$B,L!I:I)),"",LOOKUP($B85,L!$B:$B,L!I:I)),IF(OR($A85=0,ISBLANK($A85)),"",LOOKUP($A85,MK!$B:$B,MK!I:I)))</f>
        <v>West</v>
      </c>
      <c r="J85" s="366" t="str">
        <f>IF(AND(NOT(ISBLANK($B85)),ISNUMBER($B85)),IF(ISBLANK(LOOKUP($B85,L!$B:$B,L!J:J)),"",LOOKUP($B85,L!$B:$B,L!J:J)),IF(OR($A85=0,ISBLANK($A85)),"",LOOKUP($A85,MK!$B:$B,MK!J:J)))</f>
        <v>ITA</v>
      </c>
      <c r="K85" s="366" t="str">
        <f>IF(AND(NOT(ISBLANK($B85)),ISNUMBER($B85)),IF(ISBLANK(LOOKUP($B85,L!$B:$B,L!K:K)),"",LOOKUP($B85,L!$B:$B,L!K:K)),IF(OR($A85=0,ISBLANK($A85)),"",LOOKUP($A85,MK!$B:$B,MK!K:K)))</f>
        <v>LND LCF</v>
      </c>
      <c r="L85" s="366">
        <f>IF(AND(NOT(ISBLANK($B85)),ISNUMBER($B85)),IF(ISBLANK(LOOKUP($B85,L!$B:$B,L!L:L)),"",LOOKUP($B85,L!$B:$B,L!L:L)),IF(OR($A85=0,ISBLANK($A85)),"",LOOKUP($A85,MK!$B:$B,MK!L:L)))</f>
        <v>13</v>
      </c>
      <c r="M85" s="366">
        <f>IF(AND(NOT(ISBLANK($B85)),ISNUMBER($B85)),IF(ISBLANK(LOOKUP($B85,L!$B:$B,L!M:M)),"",LOOKUP($B85,L!$B:$B,L!M:M)),IF(OR($A85=0,ISBLANK($A85)),"",LOOKUP($A85,MK!$B:$B,MK!M:M)))</f>
        <v>126</v>
      </c>
      <c r="N85" s="366" t="str">
        <f>IF(AND(NOT(ISBLANK($B85)),ISNUMBER($B85)),IF(ISBLANK(LOOKUP($B85,L!$B:$B,L!N:N)),"",LOOKUP($B85,L!$B:$B,L!N:N)),IF(OR($A85=0,ISBLANK($A85)),"",LOOKUP($A85,MK!$B:$B,MK!N:N)))</f>
        <v>Combine Commands</v>
      </c>
      <c r="O85" s="366">
        <f>IF(AND(NOT(ISBLANK($B85)),ISNUMBER($B85)),IF(ISBLANK(LOOKUP($B85,L!$B:$B,L!O:O)),"",LOOKUP($B85,L!$B:$B,L!O:O)),IF(OR($A85=0,ISBLANK($A85)),"",LOOKUP($A85,MK!$B:$B,MK!O:O)))</f>
        <v>85</v>
      </c>
      <c r="P85" s="366">
        <f>IF(AND(NOT(ISBLANK($B85)),ISNUMBER($B85)),IF(ISBLANK(LOOKUP($B85,L!$B:$B,L!P:P)),"",LOOKUP($B85,L!$B:$B,L!P:P)),IF(OR($A85=0,ISBLANK($A85)),"",LOOKUP($A85,MK!$B:$B,MK!P:P)))</f>
        <v>6</v>
      </c>
      <c r="Q85" s="366">
        <f>IF(AND(NOT(ISBLANK($B85)),ISNUMBER($B85)),IF(ISBLANK(LOOKUP($B85,L!$B:$B,L!Q:Q)),"",LOOKUP($B85,L!$B:$B,L!Q:Q)),IF(OR($A85=0,ISBLANK($A85)),"",LOOKUP($A85,MK!$B:$B,MK!Q:Q)))</f>
        <v>25</v>
      </c>
      <c r="R85" s="366">
        <f>IF(AND(NOT(ISBLANK($B85)),ISNUMBER($B85)),IF(ISBLANK(LOOKUP($B85,L!$B:$B,L!R:R)),"",LOOKUP($B85,L!$B:$B,L!R:R)),IF(OR($A85=0,ISBLANK($A85)),"",LOOKUP($A85,MK!$B:$B,MK!R:R)))</f>
        <v>8</v>
      </c>
      <c r="S85" s="366">
        <f>IF(AND(NOT(ISBLANK($B85)),ISNUMBER($B85)),IF(ISBLANK(LOOKUP($B85,L!$B:$B,L!S:S)),"",LOOKUP($B85,L!$B:$B,L!S:S)),IF(OR($A85=0,ISBLANK($A85)),"",LOOKUP($A85,MK!$B:$B,MK!S:S)))</f>
        <v>2</v>
      </c>
      <c r="T85" s="366">
        <f>IF(AND(NOT(ISBLANK($B85)),ISNUMBER($B85)),IF(ISBLANK(LOOKUP($B85,L!$B:$B,L!T:T)),"",LOOKUP($B85,L!$B:$B,L!T:T)),IF(OR($A85=0,ISBLANK($A85)),"",LOOKUP($A85,MK!$B:$B,MK!T:T)))</f>
        <v>0</v>
      </c>
      <c r="U85" s="368" t="str">
        <f>IF(AND(NOT(ISBLANK($B85)),ISNUMBER($B85)),IF(ISBLANK(LOOKUP($B85,L!$B:$B,L!U:U)),"",LOOKUP($B85,L!$B:$B,L!U:U)),IF(OR($A85=0,ISBLANK($A85)),"",LOOKUP($A85,MK!$B:$B,MK!U:U)))</f>
        <v/>
      </c>
    </row>
    <row r="86" spans="1:22" s="2" customFormat="1" x14ac:dyDescent="0.25">
      <c r="A86" s="283">
        <v>41</v>
      </c>
      <c r="B86" s="73"/>
      <c r="C86" s="363" t="str">
        <f>IF(AND(NOT(ISBLANK($B86)),ISNUMBER($B86)),IF(ISBLANK(LOOKUP($B86,L!$B:$B,L!C:C)),"",LOOKUP($B86,L!$B:$B,L!C:C)),IF(OR($A86=0,ISBLANK($A86)),"",LOOKUP($A86,MK!$B:$B,MK!C:C)))</f>
        <v xml:space="preserve"> --</v>
      </c>
      <c r="D86" s="73" t="str">
        <f>IF(AND(NOT(ISBLANK($B86)),ISNUMBER($B86)),IF(ISBLANK(LOOKUP($B86,L!$B:$B,L!D:D)),"",LOOKUP($B86,L!$B:$B,L!D:D)),IF(OR($A86=0,ISBLANK($A86)),"",LOOKUP($A86,MK!$B:$B,MK!D:D)))</f>
        <v xml:space="preserve"> --</v>
      </c>
      <c r="E86" s="73" t="str">
        <f>IF(AND(NOT(ISBLANK($B86)),ISNUMBER($B86)),IF(ISBLANK(LOOKUP($B86,L!$B:$B,L!E:E)),"",LOOKUP($B86,L!$B:$B,L!E:E)),IF(OR($A86=0,ISBLANK($A86)),"",LOOKUP($A86,MK!$B:$B,MK!E:E)))</f>
        <v xml:space="preserve"> --</v>
      </c>
      <c r="F86" s="363" t="str">
        <f>IF(AND(NOT(ISBLANK($B86)),ISNUMBER($B86)),IF(ISBLANK(LOOKUP($B86,L!$B:$B,L!F:F)),"",LOOKUP($B86,L!$B:$B,L!F:F)),IF(OR($A86=0,ISBLANK($A86)),"",LOOKUP($A86,MK!$B:$B,MK!F:F)))</f>
        <v xml:space="preserve"> --</v>
      </c>
      <c r="G86" s="363" t="str">
        <f>IF(AND(NOT(ISBLANK($B86)),ISNUMBER($B86)),IF(ISBLANK(LOOKUP($B86,L!$B:$B,L!G:G)),"",LOOKUP($B86,L!$B:$B,L!G:G)),IF(OR($A86=0,ISBLANK($A86)),"",LOOKUP($A86,MK!$B:$B,MK!G:G)))</f>
        <v xml:space="preserve"> --</v>
      </c>
      <c r="H86" s="363" t="str">
        <f>IF(AND(NOT(ISBLANK($B86)),ISNUMBER($B86)),IF(ISBLANK(LOOKUP($B86,L!$B:$B,L!H:H)),"",LOOKUP($B86,L!$B:$B,L!H:H)),IF(OR($A86=0,ISBLANK($A86)),"",LOOKUP($A86,MK!$B:$B,MK!H:H)))</f>
        <v xml:space="preserve"> --------------</v>
      </c>
      <c r="I86" s="363" t="str">
        <f>IF(AND(NOT(ISBLANK($B86)),ISNUMBER($B86)),IF(ISBLANK(LOOKUP($B86,L!$B:$B,L!I:I)),"",LOOKUP($B86,L!$B:$B,L!I:I)),IF(OR($A86=0,ISBLANK($A86)),"",LOOKUP($A86,MK!$B:$B,MK!I:I)))</f>
        <v xml:space="preserve"> ---------</v>
      </c>
      <c r="J86" s="363" t="str">
        <f>IF(AND(NOT(ISBLANK($B86)),ISNUMBER($B86)),IF(ISBLANK(LOOKUP($B86,L!$B:$B,L!J:J)),"",LOOKUP($B86,L!$B:$B,L!J:J)),IF(OR($A86=0,ISBLANK($A86)),"",LOOKUP($A86,MK!$B:$B,MK!J:J)))</f>
        <v xml:space="preserve"> ---------</v>
      </c>
      <c r="K86" s="363" t="str">
        <f>IF(AND(NOT(ISBLANK($B86)),ISNUMBER($B86)),IF(ISBLANK(LOOKUP($B86,L!$B:$B,L!K:K)),"",LOOKUP($B86,L!$B:$B,L!K:K)),IF(OR($A86=0,ISBLANK($A86)),"",LOOKUP($A86,MK!$B:$B,MK!K:K)))</f>
        <v xml:space="preserve"> ------</v>
      </c>
      <c r="L86" s="363" t="str">
        <f>IF(AND(NOT(ISBLANK($B86)),ISNUMBER($B86)),IF(ISBLANK(LOOKUP($B86,L!$B:$B,L!L:L)),"",LOOKUP($B86,L!$B:$B,L!L:L)),IF(OR($A86=0,ISBLANK($A86)),"",LOOKUP($A86,MK!$B:$B,MK!L:L)))</f>
        <v xml:space="preserve"> ---------</v>
      </c>
      <c r="M86" s="363" t="str">
        <f>IF(AND(NOT(ISBLANK($B86)),ISNUMBER($B86)),IF(ISBLANK(LOOKUP($B86,L!$B:$B,L!M:M)),"",LOOKUP($B86,L!$B:$B,L!M:M)),IF(OR($A86=0,ISBLANK($A86)),"",LOOKUP($A86,MK!$B:$B,MK!M:M)))</f>
        <v xml:space="preserve"> ---------</v>
      </c>
      <c r="N86" s="363" t="str">
        <f>IF(AND(NOT(ISBLANK($B86)),ISNUMBER($B86)),IF(ISBLANK(LOOKUP($B86,L!$B:$B,L!N:N)),"",LOOKUP($B86,L!$B:$B,L!N:N)),IF(OR($A86=0,ISBLANK($A86)),"",LOOKUP($A86,MK!$B:$B,MK!N:N)))</f>
        <v xml:space="preserve"> ---------------------------</v>
      </c>
      <c r="O86" s="363" t="str">
        <f>IF(AND(NOT(ISBLANK($B86)),ISNUMBER($B86)),IF(ISBLANK(LOOKUP($B86,L!$B:$B,L!O:O)),"",LOOKUP($B86,L!$B:$B,L!O:O)),IF(OR($A86=0,ISBLANK($A86)),"",LOOKUP($A86,MK!$B:$B,MK!O:O)))</f>
        <v xml:space="preserve"> --------</v>
      </c>
      <c r="P86" s="363" t="str">
        <f>IF(AND(NOT(ISBLANK($B86)),ISNUMBER($B86)),IF(ISBLANK(LOOKUP($B86,L!$B:$B,L!P:P)),"",LOOKUP($B86,L!$B:$B,L!P:P)),IF(OR($A86=0,ISBLANK($A86)),"",LOOKUP($A86,MK!$B:$B,MK!P:P)))</f>
        <v xml:space="preserve"> --------</v>
      </c>
      <c r="Q86" s="363" t="str">
        <f>IF(AND(NOT(ISBLANK($B86)),ISNUMBER($B86)),IF(ISBLANK(LOOKUP($B86,L!$B:$B,L!Q:Q)),"",LOOKUP($B86,L!$B:$B,L!Q:Q)),IF(OR($A86=0,ISBLANK($A86)),"",LOOKUP($A86,MK!$B:$B,MK!Q:Q)))</f>
        <v xml:space="preserve"> --------</v>
      </c>
      <c r="R86" s="363" t="str">
        <f>IF(AND(NOT(ISBLANK($B86)),ISNUMBER($B86)),IF(ISBLANK(LOOKUP($B86,L!$B:$B,L!R:R)),"",LOOKUP($B86,L!$B:$B,L!R:R)),IF(OR($A86=0,ISBLANK($A86)),"",LOOKUP($A86,MK!$B:$B,MK!R:R)))</f>
        <v xml:space="preserve"> --------</v>
      </c>
      <c r="S86" s="363" t="str">
        <f>IF(AND(NOT(ISBLANK($B86)),ISNUMBER($B86)),IF(ISBLANK(LOOKUP($B86,L!$B:$B,L!S:S)),"",LOOKUP($B86,L!$B:$B,L!S:S)),IF(OR($A86=0,ISBLANK($A86)),"",LOOKUP($A86,MK!$B:$B,MK!S:S)))</f>
        <v xml:space="preserve"> --------</v>
      </c>
      <c r="T86" s="363" t="str">
        <f>IF(AND(NOT(ISBLANK($B86)),ISNUMBER($B86)),IF(ISBLANK(LOOKUP($B86,L!$B:$B,L!T:T)),"",LOOKUP($B86,L!$B:$B,L!T:T)),IF(OR($A86=0,ISBLANK($A86)),"",LOOKUP($A86,MK!$B:$B,MK!T:T)))</f>
        <v xml:space="preserve"> --------</v>
      </c>
      <c r="U86" s="365" t="str">
        <f>IF(AND(NOT(ISBLANK($B86)),ISNUMBER($B86)),IF(ISBLANK(LOOKUP($B86,L!$B:$B,L!U:U)),"",LOOKUP($B86,L!$B:$B,L!U:U)),IF(OR($A86=0,ISBLANK($A86)),"",LOOKUP($A86,MK!$B:$B,MK!U:U)))</f>
        <v xml:space="preserve"> ----------------------------------------------------------------------------------------------------------------------------------------------------------------------------------------------------------</v>
      </c>
    </row>
    <row r="87" spans="1:22" s="2" customFormat="1" x14ac:dyDescent="0.25">
      <c r="A87" s="283">
        <v>37</v>
      </c>
      <c r="B87" s="74"/>
      <c r="C87" s="366" t="str">
        <f>IF(AND(NOT(ISBLANK($B87)),ISNUMBER($B87)),IF(ISBLANK(LOOKUP($B87,L!$B:$B,L!C:C)),"",LOOKUP($B87,L!$B:$B,L!C:C)),IF(OR($A87=0,ISBLANK($A87)),"",LOOKUP($A87,MK!$B:$B,MK!C:C)))</f>
        <v>TU</v>
      </c>
      <c r="D87" s="74" t="str">
        <f>IF(AND(NOT(ISBLANK($B87)),ISNUMBER($B87)),IF(ISBLANK(LOOKUP($B87,L!$B:$B,L!D:D)),"",LOOKUP($B87,L!$B:$B,L!D:D)),IF(OR($A87=0,ISBLANK($A87)),"",LOOKUP($A87,MK!$B:$B,MK!D:D)))</f>
        <v>MO</v>
      </c>
      <c r="E87" s="74" t="str">
        <f>IF(AND(NOT(ISBLANK($B87)),ISNUMBER($B87)),IF(ISBLANK(LOOKUP($B87,L!$B:$B,L!E:E)),"",LOOKUP($B87,L!$B:$B,L!E:E)),IF(OR($A87=0,ISBLANK($A87)),"",LOOKUP($A87,MK!$B:$B,MK!E:E)))</f>
        <v>YR</v>
      </c>
      <c r="F87" s="366" t="str">
        <f>IF(AND(NOT(ISBLANK($B87)),ISNUMBER($B87)),IF(ISBLANK(LOOKUP($B87,L!$B:$B,L!F:F)),"",LOOKUP($B87,L!$B:$B,L!F:F)),IF(OR($A87=0,ISBLANK($A87)),"",LOOKUP($A87,MK!$B:$B,MK!F:F)))</f>
        <v>IM</v>
      </c>
      <c r="G87" s="366" t="str">
        <f>IF(AND(NOT(ISBLANK($B87)),ISNUMBER($B87)),IF(ISBLANK(LOOKUP($B87,L!$B:$B,L!G:G)),"",LOOKUP($B87,L!$B:$B,L!G:G)),IF(OR($A87=0,ISBLANK($A87)),"",LOOKUP($A87,MK!$B:$B,MK!G:G)))</f>
        <v>#</v>
      </c>
      <c r="H87" s="366" t="str">
        <f>IF(AND(NOT(ISBLANK($B87)),ISNUMBER($B87)),IF(ISBLANK(LOOKUP($B87,L!$B:$B,L!H:H)),"",LOOKUP($B87,L!$B:$B,L!H:H)),IF(OR($A87=0,ISBLANK($A87)),"",LOOKUP($A87,MK!$B:$B,MK!H:H)))</f>
        <v>Theater</v>
      </c>
      <c r="I87" s="366" t="str">
        <f>IF(AND(NOT(ISBLANK($B87)),ISNUMBER($B87)),IF(ISBLANK(LOOKUP($B87,L!$B:$B,L!I:I)),"",LOOKUP($B87,L!$B:$B,L!I:I)),IF(OR($A87=0,ISBLANK($A87)),"",LOOKUP($A87,MK!$B:$B,MK!I:I)))</f>
        <v>Att MP</v>
      </c>
      <c r="J87" s="366" t="str">
        <f>IF(AND(NOT(ISBLANK($B87)),ISNUMBER($B87)),IF(ISBLANK(LOOKUP($B87,L!$B:$B,L!J:J)),"",LOOKUP($B87,L!$B:$B,L!J:J)),IF(OR($A87=0,ISBLANK($A87)),"",LOOKUP($A87,MK!$B:$B,MK!J:J)))</f>
        <v>Def MP</v>
      </c>
      <c r="K87" s="366" t="str">
        <f>IF(AND(NOT(ISBLANK($B87)),ISNUMBER($B87)),IF(ISBLANK(LOOKUP($B87,L!$B:$B,L!K:K)),"",LOOKUP($B87,L!$B:$B,L!K:K)),IF(OR($A87=0,ISBLANK($A87)),"",LOOKUP($A87,MK!$B:$B,MK!K:K)))</f>
        <v>LC</v>
      </c>
      <c r="L87" s="366" t="str">
        <f>IF(AND(NOT(ISBLANK($B87)),ISNUMBER($B87)),IF(ISBLANK(LOOKUP($B87,L!$B:$B,L!L:L)),"",LOOKUP($B87,L!$B:$B,L!L:L)),IF(OR($A87=0,ISBLANK($A87)),"",LOOKUP($A87,MK!$B:$B,MK!L:L)))</f>
        <v>Declare</v>
      </c>
      <c r="M87" s="366" t="str">
        <f>IF(AND(NOT(ISBLANK($B87)),ISNUMBER($B87)),IF(ISBLANK(LOOKUP($B87,L!$B:$B,L!M:M)),"",LOOKUP($B87,L!$B:$B,L!M:M)),IF(OR($A87=0,ISBLANK($A87)),"",LOOKUP($A87,MK!$B:$B,MK!M:M)))</f>
        <v>Odds</v>
      </c>
      <c r="N87" s="366" t="str">
        <f>IF(AND(NOT(ISBLANK($B87)),ISNUMBER($B87)),IF(ISBLANK(LOOKUP($B87,L!$B:$B,L!N:N)),"",LOOKUP($B87,L!$B:$B,L!N:N)),IF(OR($A87=0,ISBLANK($A87)),"",LOOKUP($A87,MK!$B:$B,MK!N:N)))</f>
        <v>Target</v>
      </c>
      <c r="O87" s="366" t="str">
        <f>IF(AND(NOT(ISBLANK($B87)),ISNUMBER($B87)),IF(ISBLANK(LOOKUP($B87,L!$B:$B,L!O:O)),"",LOOKUP($B87,L!$B:$B,L!O:O)),IF(OR($A87=0,ISBLANK($A87)),"",LOOKUP($A87,MK!$B:$B,MK!O:O)))</f>
        <v># A</v>
      </c>
      <c r="P87" s="366" t="str">
        <f>IF(AND(NOT(ISBLANK($B87)),ISNUMBER($B87)),IF(ISBLANK(LOOKUP($B87,L!$B:$B,L!P:P)),"",LOOKUP($B87,L!$B:$B,L!P:P)),IF(OR($A87=0,ISBLANK($A87)),"",LOOKUP($A87,MK!$B:$B,MK!P:P)))</f>
        <v>LCF(A)</v>
      </c>
      <c r="Q87" s="366" t="str">
        <f>IF(AND(NOT(ISBLANK($B87)),ISNUMBER($B87)),IF(ISBLANK(LOOKUP($B87,L!$B:$B,L!Q:Q)),"",LOOKUP($B87,L!$B:$B,L!Q:Q)),IF(OR($A87=0,ISBLANK($A87)),"",LOOKUP($A87,MK!$B:$B,MK!Q:Q)))</f>
        <v>AM</v>
      </c>
      <c r="R87" s="366" t="str">
        <f>IF(AND(NOT(ISBLANK($B87)),ISNUMBER($B87)),IF(ISBLANK(LOOKUP($B87,L!$B:$B,L!R:R)),"",LOOKUP($B87,L!$B:$B,L!R:R)),IF(OR($A87=0,ISBLANK($A87)),"",LOOKUP($A87,MK!$B:$B,MK!R:R)))</f>
        <v># D</v>
      </c>
      <c r="S87" s="366" t="str">
        <f>IF(AND(NOT(ISBLANK($B87)),ISNUMBER($B87)),IF(ISBLANK(LOOKUP($B87,L!$B:$B,L!S:S)),"",LOOKUP($B87,L!$B:$B,L!S:S)),IF(OR($A87=0,ISBLANK($A87)),"",LOOKUP($A87,MK!$B:$B,MK!S:S)))</f>
        <v>LCF(D)</v>
      </c>
      <c r="T87" s="366" t="str">
        <f>IF(AND(NOT(ISBLANK($B87)),ISNUMBER($B87)),IF(ISBLANK(LOOKUP($B87,L!$B:$B,L!T:T)),"",LOOKUP($B87,L!$B:$B,L!T:T)),IF(OR($A87=0,ISBLANK($A87)),"",LOOKUP($A87,MK!$B:$B,MK!T:T)))</f>
        <v>DM</v>
      </c>
      <c r="U87" s="368" t="str">
        <f>IF(AND(NOT(ISBLANK($B87)),ISNUMBER($B87)),IF(ISBLANK(LOOKUP($B87,L!$B:$B,L!U:U)),"",LOOKUP($B87,L!$B:$B,L!U:U)),IF(OR($A87=0,ISBLANK($A87)),"",LOOKUP($A87,MK!$B:$B,MK!U:U)))</f>
        <v>Combat Log (CL).</v>
      </c>
    </row>
    <row r="88" spans="1:22" s="2" customFormat="1" x14ac:dyDescent="0.25">
      <c r="A88" s="283"/>
      <c r="B88" s="73">
        <v>7335</v>
      </c>
      <c r="C88" s="363">
        <f>IF(AND(NOT(ISBLANK($B88)),ISNUMBER($B88)),IF(ISBLANK(LOOKUP($B88,L!$B:$B,L!C:C)),"",LOOKUP($B88,L!$B:$B,L!C:C)),IF(OR($A88=0,ISBLANK($A88)),"",LOOKUP($A88,MK!$B:$B,MK!C:C)))</f>
        <v>18</v>
      </c>
      <c r="D88" s="73" t="str">
        <f>IF(AND(NOT(ISBLANK($B88)),ISNUMBER($B88)),IF(ISBLANK(LOOKUP($B88,L!$B:$B,L!D:D)),"",LOOKUP($B88,L!$B:$B,L!D:D)),IF(OR($A88=0,ISBLANK($A88)),"",LOOKUP($A88,MK!$B:$B,MK!D:D)))</f>
        <v>JA</v>
      </c>
      <c r="E88" s="73">
        <f>IF(AND(NOT(ISBLANK($B88)),ISNUMBER($B88)),IF(ISBLANK(LOOKUP($B88,L!$B:$B,L!E:E)),"",LOOKUP($B88,L!$B:$B,L!E:E)),IF(OR($A88=0,ISBLANK($A88)),"",LOOKUP($A88,MK!$B:$B,MK!E:E)))</f>
        <v>42</v>
      </c>
      <c r="F88" s="363">
        <f>IF(AND(NOT(ISBLANK($B88)),ISNUMBER($B88)),IF(ISBLANK(LOOKUP($B88,L!$B:$B,L!F:F)),"",LOOKUP($B88,L!$B:$B,L!F:F)),IF(OR($A88=0,ISBLANK($A88)),"",LOOKUP($A88,MK!$B:$B,MK!F:F)))</f>
        <v>8</v>
      </c>
      <c r="G88" s="363">
        <f>IF(AND(NOT(ISBLANK($B88)),ISNUMBER($B88)),IF(ISBLANK(LOOKUP($B88,L!$B:$B,L!G:G)),"",LOOKUP($B88,L!$B:$B,L!G:G)),IF(OR($A88=0,ISBLANK($A88)),"",LOOKUP($A88,MK!$B:$B,MK!G:G)))</f>
        <v>6</v>
      </c>
      <c r="H88" s="363" t="str">
        <f>IF(AND(NOT(ISBLANK($B88)),ISNUMBER($B88)),IF(ISBLANK(LOOKUP($B88,L!$B:$B,L!H:H)),"",LOOKUP($B88,L!$B:$B,L!H:H)),IF(OR($A88=0,ISBLANK($A88)),"",LOOKUP($A88,MK!$B:$B,MK!H:H)))</f>
        <v>Med</v>
      </c>
      <c r="I88" s="363" t="str">
        <f>IF(AND(NOT(ISBLANK($B88)),ISNUMBER($B88)),IF(ISBLANK(LOOKUP($B88,L!$B:$B,L!I:I)),"",LOOKUP($B88,L!$B:$B,L!I:I)),IF(OR($A88=0,ISBLANK($A88)),"",LOOKUP($A88,MK!$B:$B,MK!I:I)))</f>
        <v>CW</v>
      </c>
      <c r="J88" s="363" t="str">
        <f>IF(AND(NOT(ISBLANK($B88)),ISNUMBER($B88)),IF(ISBLANK(LOOKUP($B88,L!$B:$B,L!J:J)),"",LOOKUP($B88,L!$B:$B,L!J:J)),IF(OR($A88=0,ISBLANK($A88)),"",LOOKUP($A88,MK!$B:$B,MK!J:J)))</f>
        <v>ITA</v>
      </c>
      <c r="K88" s="363" t="str">
        <f>IF(AND(NOT(ISBLANK($B88)),ISNUMBER($B88)),IF(ISBLANK(LOOKUP($B88,L!$B:$B,L!K:K)),"",LOOKUP($B88,L!$B:$B,L!K:K)),IF(OR($A88=0,ISBLANK($A88)),"",LOOKUP($A88,MK!$B:$B,MK!K:K)))</f>
        <v>LC</v>
      </c>
      <c r="L88" s="363" t="str">
        <f>IF(AND(NOT(ISBLANK($B88)),ISNUMBER($B88)),IF(ISBLANK(LOOKUP($B88,L!$B:$B,L!L:L)),"",LOOKUP($B88,L!$B:$B,L!L:L)),IF(OR($A88=0,ISBLANK($A88)),"",LOOKUP($A88,MK!$B:$B,MK!L:L)))</f>
        <v>Declare</v>
      </c>
      <c r="M88" s="363">
        <f>IF(AND(NOT(ISBLANK($B88)),ISNUMBER($B88)),IF(ISBLANK(LOOKUP($B88,L!$B:$B,L!M:M)),"",LOOKUP($B88,L!$B:$B,L!M:M)),IF(OR($A88=0,ISBLANK($A88)),"",LOOKUP($A88,MK!$B:$B,MK!M:M)))</f>
        <v>22</v>
      </c>
      <c r="N88" s="363" t="str">
        <f>IF(AND(NOT(ISBLANK($B88)),ISNUMBER($B88)),IF(ISBLANK(LOOKUP($B88,L!$B:$B,L!N:N)),"",LOOKUP($B88,L!$B:$B,L!N:N)),IF(OR($A88=0,ISBLANK($A88)),"",LOOKUP($A88,MK!$B:$B,MK!N:N)))</f>
        <v>Tripoli, Libya</v>
      </c>
      <c r="O88" s="363">
        <f>IF(AND(NOT(ISBLANK($B88)),ISNUMBER($B88)),IF(ISBLANK(LOOKUP($B88,L!$B:$B,L!O:O)),"",LOOKUP($B88,L!$B:$B,L!O:O)),IF(OR($A88=0,ISBLANK($A88)),"",LOOKUP($A88,MK!$B:$B,MK!O:O)))</f>
        <v>2</v>
      </c>
      <c r="P88" s="363">
        <f>IF(AND(NOT(ISBLANK($B88)),ISNUMBER($B88)),IF(ISBLANK(LOOKUP($B88,L!$B:$B,L!P:P)),"",LOOKUP($B88,L!$B:$B,L!P:P)),IF(OR($A88=0,ISBLANK($A88)),"",LOOKUP($A88,MK!$B:$B,MK!P:P)))</f>
        <v>11</v>
      </c>
      <c r="Q88" s="363">
        <f>IF(AND(NOT(ISBLANK($B88)),ISNUMBER($B88)),IF(ISBLANK(LOOKUP($B88,L!$B:$B,L!Q:Q)),"",LOOKUP($B88,L!$B:$B,L!Q:Q)),IF(OR($A88=0,ISBLANK($A88)),"",LOOKUP($A88,MK!$B:$B,MK!Q:Q)))</f>
        <v>2</v>
      </c>
      <c r="R88" s="363">
        <f>IF(AND(NOT(ISBLANK($B88)),ISNUMBER($B88)),IF(ISBLANK(LOOKUP($B88,L!$B:$B,L!R:R)),"",LOOKUP($B88,L!$B:$B,L!R:R)),IF(OR($A88=0,ISBLANK($A88)),"",LOOKUP($A88,MK!$B:$B,MK!R:R)))</f>
        <v>1</v>
      </c>
      <c r="S88" s="363">
        <f>IF(AND(NOT(ISBLANK($B88)),ISNUMBER($B88)),IF(ISBLANK(LOOKUP($B88,L!$B:$B,L!S:S)),"",LOOKUP($B88,L!$B:$B,L!S:S)),IF(OR($A88=0,ISBLANK($A88)),"",LOOKUP($A88,MK!$B:$B,MK!S:S)))</f>
        <v>1</v>
      </c>
      <c r="T88" s="363">
        <f>IF(AND(NOT(ISBLANK($B88)),ISNUMBER($B88)),IF(ISBLANK(LOOKUP($B88,L!$B:$B,L!T:T)),"",LOOKUP($B88,L!$B:$B,L!T:T)),IF(OR($A88=0,ISBLANK($A88)),"",LOOKUP($A88,MK!$B:$B,MK!T:T)))</f>
        <v>-2</v>
      </c>
      <c r="U88" s="365" t="str">
        <f>IF(AND(NOT(ISBLANK($B88)),ISNUMBER($B88)),IF(ISBLANK(LOOKUP($B88,L!$B:$B,L!U:U)),"",LOOKUP($B88,L!$B:$B,L!U:U)),IF(OR($A88=0,ISBLANK($A88)),"",LOOKUP($A88,MK!$B:$B,MK!U:U)))</f>
        <v>Automatic assault will result in the capture of Tripoli and clear North Africa.</v>
      </c>
    </row>
    <row r="89" spans="1:22" s="2" customFormat="1" x14ac:dyDescent="0.25">
      <c r="A89" s="283">
        <v>1</v>
      </c>
      <c r="B89" s="74"/>
      <c r="C89" s="366" t="str">
        <f>IF(AND(NOT(ISBLANK($B89)),ISNUMBER($B89)),IF(ISBLANK(LOOKUP($B89,L!$B:$B,L!C:C)),"",LOOKUP($B89,L!$B:$B,L!C:C)),IF(OR($A89=0,ISBLANK($A89)),"",LOOKUP($A89,MK!$B:$B,MK!C:C)))</f>
        <v>TU</v>
      </c>
      <c r="D89" s="74" t="str">
        <f>IF(AND(NOT(ISBLANK($B89)),ISNUMBER($B89)),IF(ISBLANK(LOOKUP($B89,L!$B:$B,L!D:D)),"",LOOKUP($B89,L!$B:$B,L!D:D)),IF(OR($A89=0,ISBLANK($A89)),"",LOOKUP($A89,MK!$B:$B,MK!D:D)))</f>
        <v>MO</v>
      </c>
      <c r="E89" s="74" t="str">
        <f>IF(AND(NOT(ISBLANK($B89)),ISNUMBER($B89)),IF(ISBLANK(LOOKUP($B89,L!$B:$B,L!E:E)),"",LOOKUP($B89,L!$B:$B,L!E:E)),IF(OR($A89=0,ISBLANK($A89)),"",LOOKUP($A89,MK!$B:$B,MK!E:E)))</f>
        <v>YR</v>
      </c>
      <c r="F89" s="366" t="str">
        <f>IF(AND(NOT(ISBLANK($B89)),ISNUMBER($B89)),IF(ISBLANK(LOOKUP($B89,L!$B:$B,L!F:F)),"",LOOKUP($B89,L!$B:$B,L!F:F)),IF(OR($A89=0,ISBLANK($A89)),"",LOOKUP($A89,MK!$B:$B,MK!F:F)))</f>
        <v>IM</v>
      </c>
      <c r="G89" s="366" t="str">
        <f>IF(AND(NOT(ISBLANK($B89)),ISNUMBER($B89)),IF(ISBLANK(LOOKUP($B89,L!$B:$B,L!G:G)),"",LOOKUP($B89,L!$B:$B,L!G:G)),IF(OR($A89=0,ISBLANK($A89)),"",LOOKUP($A89,MK!$B:$B,MK!G:G)))</f>
        <v>#</v>
      </c>
      <c r="H89" s="366" t="str">
        <f>IF(AND(NOT(ISBLANK($B89)),ISNUMBER($B89)),IF(ISBLANK(LOOKUP($B89,L!$B:$B,L!H:H)),"",LOOKUP($B89,L!$B:$B,L!H:H)),IF(OR($A89=0,ISBLANK($A89)),"",LOOKUP($A89,MK!$B:$B,MK!H:H)))</f>
        <v>Theater</v>
      </c>
      <c r="I89" s="366" t="str">
        <f>IF(AND(NOT(ISBLANK($B89)),ISNUMBER($B89)),IF(ISBLANK(LOOKUP($B89,L!$B:$B,L!I:I)),"",LOOKUP($B89,L!$B:$B,L!I:I)),IF(OR($A89=0,ISBLANK($A89)),"",LOOKUP($A89,MK!$B:$B,MK!I:I)))</f>
        <v>Att MP</v>
      </c>
      <c r="J89" s="366" t="str">
        <f>IF(AND(NOT(ISBLANK($B89)),ISNUMBER($B89)),IF(ISBLANK(LOOKUP($B89,L!$B:$B,L!J:J)),"",LOOKUP($B89,L!$B:$B,L!J:J)),IF(OR($A89=0,ISBLANK($A89)),"",LOOKUP($A89,MK!$B:$B,MK!J:J)))</f>
        <v>Def MP</v>
      </c>
      <c r="K89" s="366" t="str">
        <f>IF(AND(NOT(ISBLANK($B89)),ISNUMBER($B89)),IF(ISBLANK(LOOKUP($B89,L!$B:$B,L!K:K)),"",LOOKUP($B89,L!$B:$B,L!K:K)),IF(OR($A89=0,ISBLANK($A89)),"",LOOKUP($A89,MK!$B:$B,MK!K:K)))</f>
        <v>LC</v>
      </c>
      <c r="L89" s="366" t="str">
        <f>IF(AND(NOT(ISBLANK($B89)),ISNUMBER($B89)),IF(ISBLANK(LOOKUP($B89,L!$B:$B,L!L:L)),"",LOOKUP($B89,L!$B:$B,L!L:L)),IF(OR($A89=0,ISBLANK($A89)),"",LOOKUP($A89,MK!$B:$B,MK!L:L)))</f>
        <v>Type</v>
      </c>
      <c r="M89" s="366" t="str">
        <f>IF(AND(NOT(ISBLANK($B89)),ISNUMBER($B89)),IF(ISBLANK(LOOKUP($B89,L!$B:$B,L!M:M)),"",LOOKUP($B89,L!$B:$B,L!M:M)),IF(OR($A89=0,ISBLANK($A89)),"",LOOKUP($A89,MK!$B:$B,MK!M:M)))</f>
        <v>Odds</v>
      </c>
      <c r="N89" s="366" t="str">
        <f>IF(AND(NOT(ISBLANK($B89)),ISNUMBER($B89)),IF(ISBLANK(LOOKUP($B89,L!$B:$B,L!N:N)),"",LOOKUP($B89,L!$B:$B,L!N:N)),IF(OR($A89=0,ISBLANK($A89)),"",LOOKUP($A89,MK!$B:$B,MK!N:N)))</f>
        <v>Land Combat</v>
      </c>
      <c r="O89" s="366" t="str">
        <f>IF(AND(NOT(ISBLANK($B89)),ISNUMBER($B89)),IF(ISBLANK(LOOKUP($B89,L!$B:$B,L!O:O)),"",LOOKUP($B89,L!$B:$B,L!O:O)),IF(OR($A89=0,ISBLANK($A89)),"",LOOKUP($A89,MK!$B:$B,MK!O:O)))</f>
        <v>PWIN</v>
      </c>
      <c r="P89" s="366" t="str">
        <f>IF(AND(NOT(ISBLANK($B89)),ISNUMBER($B89)),IF(ISBLANK(LOOKUP($B89,L!$B:$B,L!P:P)),"",LOOKUP($B89,L!$B:$B,L!P:P)),IF(OR($A89=0,ISBLANK($A89)),"",LOOKUP($A89,MK!$B:$B,MK!P:P)))</f>
        <v>LCR</v>
      </c>
      <c r="Q89" s="366" t="str">
        <f>IF(AND(NOT(ISBLANK($B89)),ISNUMBER($B89)),IF(ISBLANK(LOOKUP($B89,L!$B:$B,L!Q:Q)),"",LOOKUP($B89,L!$B:$B,L!Q:Q)),IF(OR($A89=0,ISBLANK($A89)),"",LOOKUP($A89,MK!$B:$B,MK!Q:Q)))</f>
        <v>WIN</v>
      </c>
      <c r="R89" s="366" t="str">
        <f>IF(AND(NOT(ISBLANK($B89)),ISNUMBER($B89)),IF(ISBLANK(LOOKUP($B89,L!$B:$B,L!R:R)),"",LOOKUP($B89,L!$B:$B,L!R:R)),IF(OR($A89=0,ISBLANK($A89)),"",LOOKUP($A89,MK!$B:$B,MK!R:R)))</f>
        <v>BrkThu</v>
      </c>
      <c r="S89" s="366" t="str">
        <f>IF(AND(NOT(ISBLANK($B89)),ISNUMBER($B89)),IF(ISBLANK(LOOKUP($B89,L!$B:$B,L!S:S)),"",LOOKUP($B89,L!$B:$B,L!S:S)),IF(OR($A89=0,ISBLANK($A89)),"",LOOKUP($A89,MK!$B:$B,MK!S:S)))</f>
        <v>BP Loss</v>
      </c>
      <c r="T89" s="366" t="str">
        <f>IF(AND(NOT(ISBLANK($B89)),ISNUMBER($B89)),IF(ISBLANK(LOOKUP($B89,L!$B:$B,L!T:T)),"",LOOKUP($B89,L!$B:$B,L!T:T)),IF(OR($A89=0,ISBLANK($A89)),"",LOOKUP($A89,MK!$B:$B,MK!T:T)))</f>
        <v>BP Kill</v>
      </c>
      <c r="U89" s="368" t="str">
        <f>IF(AND(NOT(ISBLANK($B89)),ISNUMBER($B89)),IF(ISBLANK(LOOKUP($B89,L!$B:$B,L!U:U)),"",LOOKUP($B89,L!$B:$B,L!U:U)),IF(OR($A89=0,ISBLANK($A89)),"",LOOKUP($A89,MK!$B:$B,MK!U:U)))</f>
        <v>Combat Log (CL).</v>
      </c>
    </row>
    <row r="90" spans="1:22" s="2" customFormat="1" x14ac:dyDescent="0.25">
      <c r="A90" s="283"/>
      <c r="B90" s="73">
        <v>7339</v>
      </c>
      <c r="C90" s="363">
        <f>IF(AND(NOT(ISBLANK($B90)),ISNUMBER($B90)),IF(ISBLANK(LOOKUP($B90,L!$B:$B,L!C:C)),"",LOOKUP($B90,L!$B:$B,L!C:C)),IF(OR($A90=0,ISBLANK($A90)),"",LOOKUP($A90,MK!$B:$B,MK!C:C)))</f>
        <v>18</v>
      </c>
      <c r="D90" s="73" t="str">
        <f>IF(AND(NOT(ISBLANK($B90)),ISNUMBER($B90)),IF(ISBLANK(LOOKUP($B90,L!$B:$B,L!D:D)),"",LOOKUP($B90,L!$B:$B,L!D:D)),IF(OR($A90=0,ISBLANK($A90)),"",LOOKUP($A90,MK!$B:$B,MK!D:D)))</f>
        <v>JA</v>
      </c>
      <c r="E90" s="73">
        <f>IF(AND(NOT(ISBLANK($B90)),ISNUMBER($B90)),IF(ISBLANK(LOOKUP($B90,L!$B:$B,L!E:E)),"",LOOKUP($B90,L!$B:$B,L!E:E)),IF(OR($A90=0,ISBLANK($A90)),"",LOOKUP($A90,MK!$B:$B,MK!E:E)))</f>
        <v>42</v>
      </c>
      <c r="F90" s="363">
        <f>IF(AND(NOT(ISBLANK($B90)),ISNUMBER($B90)),IF(ISBLANK(LOOKUP($B90,L!$B:$B,L!F:F)),"",LOOKUP($B90,L!$B:$B,L!F:F)),IF(OR($A90=0,ISBLANK($A90)),"",LOOKUP($A90,MK!$B:$B,MK!F:F)))</f>
        <v>8</v>
      </c>
      <c r="G90" s="363">
        <f>IF(AND(NOT(ISBLANK($B90)),ISNUMBER($B90)),IF(ISBLANK(LOOKUP($B90,L!$B:$B,L!G:G)),"",LOOKUP($B90,L!$B:$B,L!G:G)),IF(OR($A90=0,ISBLANK($A90)),"",LOOKUP($A90,MK!$B:$B,MK!G:G)))</f>
        <v>6</v>
      </c>
      <c r="H90" s="363" t="str">
        <f>IF(AND(NOT(ISBLANK($B90)),ISNUMBER($B90)),IF(ISBLANK(LOOKUP($B90,L!$B:$B,L!H:H)),"",LOOKUP($B90,L!$B:$B,L!H:H)),IF(OR($A90=0,ISBLANK($A90)),"",LOOKUP($A90,MK!$B:$B,MK!H:H)))</f>
        <v>Med</v>
      </c>
      <c r="I90" s="363" t="str">
        <f>IF(AND(NOT(ISBLANK($B90)),ISNUMBER($B90)),IF(ISBLANK(LOOKUP($B90,L!$B:$B,L!I:I)),"",LOOKUP($B90,L!$B:$B,L!I:I)),IF(OR($A90=0,ISBLANK($A90)),"",LOOKUP($A90,MK!$B:$B,MK!I:I)))</f>
        <v>CW</v>
      </c>
      <c r="J90" s="363" t="str">
        <f>IF(AND(NOT(ISBLANK($B90)),ISNUMBER($B90)),IF(ISBLANK(LOOKUP($B90,L!$B:$B,L!J:J)),"",LOOKUP($B90,L!$B:$B,L!J:J)),IF(OR($A90=0,ISBLANK($A90)),"",LOOKUP($A90,MK!$B:$B,MK!J:J)))</f>
        <v>ITA</v>
      </c>
      <c r="K90" s="363" t="str">
        <f>IF(AND(NOT(ISBLANK($B90)),ISNUMBER($B90)),IF(ISBLANK(LOOKUP($B90,L!$B:$B,L!K:K)),"",LOOKUP($B90,L!$B:$B,L!K:K)),IF(OR($A90=0,ISBLANK($A90)),"",LOOKUP($A90,MK!$B:$B,MK!K:K)))</f>
        <v>LC</v>
      </c>
      <c r="L90" s="363" t="str">
        <f>IF(AND(NOT(ISBLANK($B90)),ISNUMBER($B90)),IF(ISBLANK(LOOKUP($B90,L!$B:$B,L!L:L)),"",LOOKUP($B90,L!$B:$B,L!L:L)),IF(OR($A90=0,ISBLANK($A90)),"",LOOKUP($A90,MK!$B:$B,MK!L:L)))</f>
        <v>Assault</v>
      </c>
      <c r="M90" s="363">
        <f>IF(AND(NOT(ISBLANK($B90)),ISNUMBER($B90)),IF(ISBLANK(LOOKUP($B90,L!$B:$B,L!M:M)),"",LOOKUP($B90,L!$B:$B,L!M:M)),IF(OR($A90=0,ISBLANK($A90)),"",LOOKUP($A90,MK!$B:$B,MK!M:M)))</f>
        <v>22</v>
      </c>
      <c r="N90" s="363" t="str">
        <f>IF(AND(NOT(ISBLANK($B90)),ISNUMBER($B90)),IF(ISBLANK(LOOKUP($B90,L!$B:$B,L!N:N)),"",LOOKUP($B90,L!$B:$B,L!N:N)),IF(OR($A90=0,ISBLANK($A90)),"",LOOKUP($A90,MK!$B:$B,MK!N:N)))</f>
        <v>Tripoli, Libya</v>
      </c>
      <c r="O90" s="363">
        <f>IF(AND(NOT(ISBLANK($B90)),ISNUMBER($B90)),IF(ISBLANK(LOOKUP($B90,L!$B:$B,L!O:O)),"",LOOKUP($B90,L!$B:$B,L!O:O)),IF(OR($A90=0,ISBLANK($A90)),"",LOOKUP($A90,MK!$B:$B,MK!O:O)))</f>
        <v>1</v>
      </c>
      <c r="P90" s="363">
        <f>IF(AND(NOT(ISBLANK($B90)),ISNUMBER($B90)),IF(ISBLANK(LOOKUP($B90,L!$B:$B,L!P:P)),"",LOOKUP($B90,L!$B:$B,L!P:P)),IF(OR($A90=0,ISBLANK($A90)),"",LOOKUP($A90,MK!$B:$B,MK!P:P)))</f>
        <v>36</v>
      </c>
      <c r="Q90" s="363">
        <f>IF(AND(NOT(ISBLANK($B90)),ISNUMBER($B90)),IF(ISBLANK(LOOKUP($B90,L!$B:$B,L!Q:Q)),"",LOOKUP($B90,L!$B:$B,L!Q:Q)),IF(OR($A90=0,ISBLANK($A90)),"",LOOKUP($A90,MK!$B:$B,MK!Q:Q)))</f>
        <v>1</v>
      </c>
      <c r="R90" s="363" t="str">
        <f>IF(AND(NOT(ISBLANK($B90)),ISNUMBER($B90)),IF(ISBLANK(LOOKUP($B90,L!$B:$B,L!R:R)),"",LOOKUP($B90,L!$B:$B,L!R:R)),IF(OR($A90=0,ISBLANK($A90)),"",LOOKUP($A90,MK!$B:$B,MK!R:R)))</f>
        <v>NA</v>
      </c>
      <c r="S90" s="363">
        <f>IF(AND(NOT(ISBLANK($B90)),ISNUMBER($B90)),IF(ISBLANK(LOOKUP($B90,L!$B:$B,L!S:S)),"",LOOKUP($B90,L!$B:$B,L!S:S)),IF(OR($A90=0,ISBLANK($A90)),"",LOOKUP($A90,MK!$B:$B,MK!S:S)))</f>
        <v>0</v>
      </c>
      <c r="T90" s="363">
        <f>IF(AND(NOT(ISBLANK($B90)),ISNUMBER($B90)),IF(ISBLANK(LOOKUP($B90,L!$B:$B,L!T:T)),"",LOOKUP($B90,L!$B:$B,L!T:T)),IF(OR($A90=0,ISBLANK($A90)),"",LOOKUP($A90,MK!$B:$B,MK!T:T)))</f>
        <v>2</v>
      </c>
      <c r="U90" s="365" t="str">
        <f>IF(AND(NOT(ISBLANK($B90)),ISNUMBER($B90)),IF(ISBLANK(LOOKUP($B90,L!$B:$B,L!U:U)),"",LOOKUP($B90,L!$B:$B,L!U:U)),IF(OR($A90=0,ISBLANK($A90)),"",LOOKUP($A90,MK!$B:$B,MK!U:U)))</f>
        <v>Italian isolated &amp; flipped XX Garr surrenders!  Technically, LC(+22A RES):  No FOR, 2D10=14, LCR=22+14=36.  UK III inf moves in &amp; takes control  followed by the French.</v>
      </c>
    </row>
    <row r="91" spans="1:22" s="2" customFormat="1" x14ac:dyDescent="0.25">
      <c r="A91" s="283">
        <v>41</v>
      </c>
      <c r="B91" s="74"/>
      <c r="C91" s="366" t="str">
        <f>IF(AND(NOT(ISBLANK($B91)),ISNUMBER($B91)),IF(ISBLANK(LOOKUP($B91,L!$B:$B,L!C:C)),"",LOOKUP($B91,L!$B:$B,L!C:C)),IF(OR($A91=0,ISBLANK($A91)),"",LOOKUP($A91,MK!$B:$B,MK!C:C)))</f>
        <v xml:space="preserve"> --</v>
      </c>
      <c r="D91" s="74" t="str">
        <f>IF(AND(NOT(ISBLANK($B91)),ISNUMBER($B91)),IF(ISBLANK(LOOKUP($B91,L!$B:$B,L!D:D)),"",LOOKUP($B91,L!$B:$B,L!D:D)),IF(OR($A91=0,ISBLANK($A91)),"",LOOKUP($A91,MK!$B:$B,MK!D:D)))</f>
        <v xml:space="preserve"> --</v>
      </c>
      <c r="E91" s="74" t="str">
        <f>IF(AND(NOT(ISBLANK($B91)),ISNUMBER($B91)),IF(ISBLANK(LOOKUP($B91,L!$B:$B,L!E:E)),"",LOOKUP($B91,L!$B:$B,L!E:E)),IF(OR($A91=0,ISBLANK($A91)),"",LOOKUP($A91,MK!$B:$B,MK!E:E)))</f>
        <v xml:space="preserve"> --</v>
      </c>
      <c r="F91" s="366" t="str">
        <f>IF(AND(NOT(ISBLANK($B91)),ISNUMBER($B91)),IF(ISBLANK(LOOKUP($B91,L!$B:$B,L!F:F)),"",LOOKUP($B91,L!$B:$B,L!F:F)),IF(OR($A91=0,ISBLANK($A91)),"",LOOKUP($A91,MK!$B:$B,MK!F:F)))</f>
        <v xml:space="preserve"> --</v>
      </c>
      <c r="G91" s="366" t="str">
        <f>IF(AND(NOT(ISBLANK($B91)),ISNUMBER($B91)),IF(ISBLANK(LOOKUP($B91,L!$B:$B,L!G:G)),"",LOOKUP($B91,L!$B:$B,L!G:G)),IF(OR($A91=0,ISBLANK($A91)),"",LOOKUP($A91,MK!$B:$B,MK!G:G)))</f>
        <v xml:space="preserve"> --</v>
      </c>
      <c r="H91" s="366" t="str">
        <f>IF(AND(NOT(ISBLANK($B91)),ISNUMBER($B91)),IF(ISBLANK(LOOKUP($B91,L!$B:$B,L!H:H)),"",LOOKUP($B91,L!$B:$B,L!H:H)),IF(OR($A91=0,ISBLANK($A91)),"",LOOKUP($A91,MK!$B:$B,MK!H:H)))</f>
        <v xml:space="preserve"> --------------</v>
      </c>
      <c r="I91" s="366" t="str">
        <f>IF(AND(NOT(ISBLANK($B91)),ISNUMBER($B91)),IF(ISBLANK(LOOKUP($B91,L!$B:$B,L!I:I)),"",LOOKUP($B91,L!$B:$B,L!I:I)),IF(OR($A91=0,ISBLANK($A91)),"",LOOKUP($A91,MK!$B:$B,MK!I:I)))</f>
        <v xml:space="preserve"> ---------</v>
      </c>
      <c r="J91" s="366" t="str">
        <f>IF(AND(NOT(ISBLANK($B91)),ISNUMBER($B91)),IF(ISBLANK(LOOKUP($B91,L!$B:$B,L!J:J)),"",LOOKUP($B91,L!$B:$B,L!J:J)),IF(OR($A91=0,ISBLANK($A91)),"",LOOKUP($A91,MK!$B:$B,MK!J:J)))</f>
        <v xml:space="preserve"> ---------</v>
      </c>
      <c r="K91" s="366" t="str">
        <f>IF(AND(NOT(ISBLANK($B91)),ISNUMBER($B91)),IF(ISBLANK(LOOKUP($B91,L!$B:$B,L!K:K)),"",LOOKUP($B91,L!$B:$B,L!K:K)),IF(OR($A91=0,ISBLANK($A91)),"",LOOKUP($A91,MK!$B:$B,MK!K:K)))</f>
        <v xml:space="preserve"> ------</v>
      </c>
      <c r="L91" s="366" t="str">
        <f>IF(AND(NOT(ISBLANK($B91)),ISNUMBER($B91)),IF(ISBLANK(LOOKUP($B91,L!$B:$B,L!L:L)),"",LOOKUP($B91,L!$B:$B,L!L:L)),IF(OR($A91=0,ISBLANK($A91)),"",LOOKUP($A91,MK!$B:$B,MK!L:L)))</f>
        <v xml:space="preserve"> ---------</v>
      </c>
      <c r="M91" s="366" t="str">
        <f>IF(AND(NOT(ISBLANK($B91)),ISNUMBER($B91)),IF(ISBLANK(LOOKUP($B91,L!$B:$B,L!M:M)),"",LOOKUP($B91,L!$B:$B,L!M:M)),IF(OR($A91=0,ISBLANK($A91)),"",LOOKUP($A91,MK!$B:$B,MK!M:M)))</f>
        <v xml:space="preserve"> ---------</v>
      </c>
      <c r="N91" s="366" t="str">
        <f>IF(AND(NOT(ISBLANK($B91)),ISNUMBER($B91)),IF(ISBLANK(LOOKUP($B91,L!$B:$B,L!N:N)),"",LOOKUP($B91,L!$B:$B,L!N:N)),IF(OR($A91=0,ISBLANK($A91)),"",LOOKUP($A91,MK!$B:$B,MK!N:N)))</f>
        <v xml:space="preserve"> ---------------------------</v>
      </c>
      <c r="O91" s="366" t="str">
        <f>IF(AND(NOT(ISBLANK($B91)),ISNUMBER($B91)),IF(ISBLANK(LOOKUP($B91,L!$B:$B,L!O:O)),"",LOOKUP($B91,L!$B:$B,L!O:O)),IF(OR($A91=0,ISBLANK($A91)),"",LOOKUP($A91,MK!$B:$B,MK!O:O)))</f>
        <v xml:space="preserve"> --------</v>
      </c>
      <c r="P91" s="366" t="str">
        <f>IF(AND(NOT(ISBLANK($B91)),ISNUMBER($B91)),IF(ISBLANK(LOOKUP($B91,L!$B:$B,L!P:P)),"",LOOKUP($B91,L!$B:$B,L!P:P)),IF(OR($A91=0,ISBLANK($A91)),"",LOOKUP($A91,MK!$B:$B,MK!P:P)))</f>
        <v xml:space="preserve"> --------</v>
      </c>
      <c r="Q91" s="366" t="str">
        <f>IF(AND(NOT(ISBLANK($B91)),ISNUMBER($B91)),IF(ISBLANK(LOOKUP($B91,L!$B:$B,L!Q:Q)),"",LOOKUP($B91,L!$B:$B,L!Q:Q)),IF(OR($A91=0,ISBLANK($A91)),"",LOOKUP($A91,MK!$B:$B,MK!Q:Q)))</f>
        <v xml:space="preserve"> --------</v>
      </c>
      <c r="R91" s="366" t="str">
        <f>IF(AND(NOT(ISBLANK($B91)),ISNUMBER($B91)),IF(ISBLANK(LOOKUP($B91,L!$B:$B,L!R:R)),"",LOOKUP($B91,L!$B:$B,L!R:R)),IF(OR($A91=0,ISBLANK($A91)),"",LOOKUP($A91,MK!$B:$B,MK!R:R)))</f>
        <v xml:space="preserve"> --------</v>
      </c>
      <c r="S91" s="366" t="str">
        <f>IF(AND(NOT(ISBLANK($B91)),ISNUMBER($B91)),IF(ISBLANK(LOOKUP($B91,L!$B:$B,L!S:S)),"",LOOKUP($B91,L!$B:$B,L!S:S)),IF(OR($A91=0,ISBLANK($A91)),"",LOOKUP($A91,MK!$B:$B,MK!S:S)))</f>
        <v xml:space="preserve"> --------</v>
      </c>
      <c r="T91" s="366" t="str">
        <f>IF(AND(NOT(ISBLANK($B91)),ISNUMBER($B91)),IF(ISBLANK(LOOKUP($B91,L!$B:$B,L!T:T)),"",LOOKUP($B91,L!$B:$B,L!T:T)),IF(OR($A91=0,ISBLANK($A91)),"",LOOKUP($A91,MK!$B:$B,MK!T:T)))</f>
        <v xml:space="preserve"> --------</v>
      </c>
      <c r="U91" s="368" t="str">
        <f>IF(AND(NOT(ISBLANK($B91)),ISNUMBER($B91)),IF(ISBLANK(LOOKUP($B91,L!$B:$B,L!U:U)),"",LOOKUP($B91,L!$B:$B,L!U:U)),IF(OR($A91=0,ISBLANK($A91)),"",LOOKUP($A91,MK!$B:$B,MK!U:U)))</f>
        <v xml:space="preserve"> ----------------------------------------------------------------------------------------------------------------------------------------------------------------------------------------------------------</v>
      </c>
    </row>
    <row r="92" spans="1:22" s="2" customFormat="1" x14ac:dyDescent="0.25">
      <c r="A92" s="283">
        <v>55</v>
      </c>
      <c r="B92" s="73"/>
      <c r="C92" s="363" t="str">
        <f>IF(AND(NOT(ISBLANK($B92)),ISNUMBER($B92)),IF(ISBLANK(LOOKUP($B92,L!$B:$B,L!C:C)),"",LOOKUP($B92,L!$B:$B,L!C:C)),IF(OR($A92=0,ISBLANK($A92)),"",LOOKUP($A92,MK!$B:$B,MK!C:C)))</f>
        <v>TU</v>
      </c>
      <c r="D92" s="73" t="str">
        <f>IF(AND(NOT(ISBLANK($B92)),ISNUMBER($B92)),IF(ISBLANK(LOOKUP($B92,L!$B:$B,L!D:D)),"",LOOKUP($B92,L!$B:$B,L!D:D)),IF(OR($A92=0,ISBLANK($A92)),"",LOOKUP($A92,MK!$B:$B,MK!D:D)))</f>
        <v>MO</v>
      </c>
      <c r="E92" s="73" t="str">
        <f>IF(AND(NOT(ISBLANK($B92)),ISNUMBER($B92)),IF(ISBLANK(LOOKUP($B92,L!$B:$B,L!E:E)),"",LOOKUP($B92,L!$B:$B,L!E:E)),IF(OR($A92=0,ISBLANK($A92)),"",LOOKUP($A92,MK!$B:$B,MK!E:E)))</f>
        <v>YR</v>
      </c>
      <c r="F92" s="363" t="str">
        <f>IF(AND(NOT(ISBLANK($B92)),ISNUMBER($B92)),IF(ISBLANK(LOOKUP($B92,L!$B:$B,L!F:F)),"",LOOKUP($B92,L!$B:$B,L!F:F)),IF(OR($A92=0,ISBLANK($A92)),"",LOOKUP($A92,MK!$B:$B,MK!F:F)))</f>
        <v>IM</v>
      </c>
      <c r="G92" s="363" t="str">
        <f>IF(AND(NOT(ISBLANK($B92)),ISNUMBER($B92)),IF(ISBLANK(LOOKUP($B92,L!$B:$B,L!G:G)),"",LOOKUP($B92,L!$B:$B,L!G:G)),IF(OR($A92=0,ISBLANK($A92)),"",LOOKUP($A92,MK!$B:$B,MK!G:G)))</f>
        <v>#</v>
      </c>
      <c r="H92" s="363" t="str">
        <f>IF(AND(NOT(ISBLANK($B92)),ISNUMBER($B92)),IF(ISBLANK(LOOKUP($B92,L!$B:$B,L!H:H)),"",LOOKUP($B92,L!$B:$B,L!H:H)),IF(OR($A92=0,ISBLANK($A92)),"",LOOKUP($A92,MK!$B:$B,MK!H:H)))</f>
        <v>Theater</v>
      </c>
      <c r="I92" s="363" t="str">
        <f>IF(AND(NOT(ISBLANK($B92)),ISNUMBER($B92)),IF(ISBLANK(LOOKUP($B92,L!$B:$B,L!I:I)),"",LOOKUP($B92,L!$B:$B,L!I:I)),IF(OR($A92=0,ISBLANK($A92)),"",LOOKUP($A92,MK!$B:$B,MK!I:I)))</f>
        <v>MP 1</v>
      </c>
      <c r="J92" s="363" t="str">
        <f>IF(AND(NOT(ISBLANK($B92)),ISNUMBER($B92)),IF(ISBLANK(LOOKUP($B92,L!$B:$B,L!J:J)),"",LOOKUP($B92,L!$B:$B,L!J:J)),IF(OR($A92=0,ISBLANK($A92)),"",LOOKUP($A92,MK!$B:$B,MK!J:J)))</f>
        <v>MP 2</v>
      </c>
      <c r="K92" s="363" t="str">
        <f>IF(AND(NOT(ISBLANK($B92)),ISNUMBER($B92)),IF(ISBLANK(LOOKUP($B92,L!$B:$B,L!K:K)),"",LOOKUP($B92,L!$B:$B,L!K:K)),IF(OR($A92=0,ISBLANK($A92)),"",LOOKUP($A92,MK!$B:$B,MK!K:K)))</f>
        <v>Phase</v>
      </c>
      <c r="L92" s="363" t="str">
        <f>IF(AND(NOT(ISBLANK($B92)),ISNUMBER($B92)),IF(ISBLANK(LOOKUP($B92,L!$B:$B,L!L:L)),"",LOOKUP($B92,L!$B:$B,L!L:L)),IF(OR($A92=0,ISBLANK($A92)),"",LOOKUP($A92,MK!$B:$B,MK!L:L)))</f>
        <v>Event</v>
      </c>
      <c r="M92" s="363" t="str">
        <f>IF(AND(NOT(ISBLANK($B92)),ISNUMBER($B92)),IF(ISBLANK(LOOKUP($B92,L!$B:$B,L!M:M)),"",LOOKUP($B92,L!$B:$B,L!M:M)),IF(OR($A92=0,ISBLANK($A92)),"",LOOKUP($A92,MK!$B:$B,MK!M:M)))</f>
        <v>Unit(s)</v>
      </c>
      <c r="N92" s="363" t="str">
        <f>IF(AND(NOT(ISBLANK($B92)),ISNUMBER($B92)),IF(ISBLANK(LOOKUP($B92,L!$B:$B,L!N:N)),"",LOOKUP($B92,L!$B:$B,L!N:N)),IF(OR($A92=0,ISBLANK($A92)),"",LOOKUP($A92,MK!$B:$B,MK!N:N)))</f>
        <v>Description</v>
      </c>
      <c r="O92" s="363" t="str">
        <f>IF(AND(NOT(ISBLANK($B92)),ISNUMBER($B92)),IF(ISBLANK(LOOKUP($B92,L!$B:$B,L!O:O)),"",LOOKUP($B92,L!$B:$B,L!O:O)),IF(OR($A92=0,ISBLANK($A92)),"",LOOKUP($A92,MK!$B:$B,MK!O:O)))</f>
        <v xml:space="preserve"> |--------</v>
      </c>
      <c r="P92" s="363" t="str">
        <f>IF(AND(NOT(ISBLANK($B92)),ISNUMBER($B92)),IF(ISBLANK(LOOKUP($B92,L!$B:$B,L!P:P)),"",LOOKUP($B92,L!$B:$B,L!P:P)),IF(OR($A92=0,ISBLANK($A92)),"",LOOKUP($A92,MK!$B:$B,MK!P:P)))</f>
        <v xml:space="preserve"> --------</v>
      </c>
      <c r="Q92" s="363" t="str">
        <f>IF(AND(NOT(ISBLANK($B92)),ISNUMBER($B92)),IF(ISBLANK(LOOKUP($B92,L!$B:$B,L!Q:Q)),"",LOOKUP($B92,L!$B:$B,L!Q:Q)),IF(OR($A92=0,ISBLANK($A92)),"",LOOKUP($A92,MK!$B:$B,MK!Q:Q)))</f>
        <v xml:space="preserve"> --------</v>
      </c>
      <c r="R92" s="363" t="str">
        <f>IF(AND(NOT(ISBLANK($B92)),ISNUMBER($B92)),IF(ISBLANK(LOOKUP($B92,L!$B:$B,L!R:R)),"",LOOKUP($B92,L!$B:$B,L!R:R)),IF(OR($A92=0,ISBLANK($A92)),"",LOOKUP($A92,MK!$B:$B,MK!R:R)))</f>
        <v xml:space="preserve"> --------</v>
      </c>
      <c r="S92" s="363" t="str">
        <f>IF(AND(NOT(ISBLANK($B92)),ISNUMBER($B92)),IF(ISBLANK(LOOKUP($B92,L!$B:$B,L!S:S)),"",LOOKUP($B92,L!$B:$B,L!S:S)),IF(OR($A92=0,ISBLANK($A92)),"",LOOKUP($A92,MK!$B:$B,MK!S:S)))</f>
        <v xml:space="preserve"> --------</v>
      </c>
      <c r="T92" s="363" t="str">
        <f>IF(AND(NOT(ISBLANK($B92)),ISNUMBER($B92)),IF(ISBLANK(LOOKUP($B92,L!$B:$B,L!T:T)),"",LOOKUP($B92,L!$B:$B,L!T:T)),IF(OR($A92=0,ISBLANK($A92)),"",LOOKUP($A92,MK!$B:$B,MK!T:T)))</f>
        <v xml:space="preserve"> -------&gt;</v>
      </c>
      <c r="U92" s="365" t="str">
        <f>IF(AND(NOT(ISBLANK($B92)),ISNUMBER($B92)),IF(ISBLANK(LOOKUP($B92,L!$B:$B,L!U:U)),"",LOOKUP($B92,L!$B:$B,L!U:U)),IF(OR($A92=0,ISBLANK($A92)),"",LOOKUP($A92,MK!$B:$B,MK!U:U)))</f>
        <v>Combat Log (CL)</v>
      </c>
    </row>
    <row r="93" spans="1:22" s="2" customFormat="1" x14ac:dyDescent="0.25">
      <c r="A93" s="283"/>
      <c r="B93" s="74">
        <v>7340</v>
      </c>
      <c r="C93" s="366">
        <f>IF(AND(NOT(ISBLANK($B93)),ISNUMBER($B93)),IF(ISBLANK(LOOKUP($B93,L!$B:$B,L!C:C)),"",LOOKUP($B93,L!$B:$B,L!C:C)),IF(OR($A93=0,ISBLANK($A93)),"",LOOKUP($A93,MK!$B:$B,MK!C:C)))</f>
        <v>18</v>
      </c>
      <c r="D93" s="74" t="str">
        <f>IF(AND(NOT(ISBLANK($B93)),ISNUMBER($B93)),IF(ISBLANK(LOOKUP($B93,L!$B:$B,L!D:D)),"",LOOKUP($B93,L!$B:$B,L!D:D)),IF(OR($A93=0,ISBLANK($A93)),"",LOOKUP($A93,MK!$B:$B,MK!D:D)))</f>
        <v>JA</v>
      </c>
      <c r="E93" s="74">
        <f>IF(AND(NOT(ISBLANK($B93)),ISNUMBER($B93)),IF(ISBLANK(LOOKUP($B93,L!$B:$B,L!E:E)),"",LOOKUP($B93,L!$B:$B,L!E:E)),IF(OR($A93=0,ISBLANK($A93)),"",LOOKUP($A93,MK!$B:$B,MK!E:E)))</f>
        <v>42</v>
      </c>
      <c r="F93" s="366">
        <f>IF(AND(NOT(ISBLANK($B93)),ISNUMBER($B93)),IF(ISBLANK(LOOKUP($B93,L!$B:$B,L!F:F)),"",LOOKUP($B93,L!$B:$B,L!F:F)),IF(OR($A93=0,ISBLANK($A93)),"",LOOKUP($A93,MK!$B:$B,MK!F:F)))</f>
        <v>8</v>
      </c>
      <c r="G93" s="366">
        <f>IF(AND(NOT(ISBLANK($B93)),ISNUMBER($B93)),IF(ISBLANK(LOOKUP($B93,L!$B:$B,L!G:G)),"",LOOKUP($B93,L!$B:$B,L!G:G)),IF(OR($A93=0,ISBLANK($A93)),"",LOOKUP($A93,MK!$B:$B,MK!G:G)))</f>
        <v>3</v>
      </c>
      <c r="H93" s="366" t="str">
        <f>IF(AND(NOT(ISBLANK($B93)),ISNUMBER($B93)),IF(ISBLANK(LOOKUP($B93,L!$B:$B,L!H:H)),"",LOOKUP($B93,L!$B:$B,L!H:H)),IF(OR($A93=0,ISBLANK($A93)),"",LOOKUP($A93,MK!$B:$B,MK!H:H)))</f>
        <v>Pacific</v>
      </c>
      <c r="I93" s="366" t="str">
        <f>IF(AND(NOT(ISBLANK($B93)),ISNUMBER($B93)),IF(ISBLANK(LOOKUP($B93,L!$B:$B,L!I:I)),"",LOOKUP($B93,L!$B:$B,L!I:I)),IF(OR($A93=0,ISBLANK($A93)),"",LOOKUP($A93,MK!$B:$B,MK!I:I)))</f>
        <v>CW</v>
      </c>
      <c r="J93" s="366" t="str">
        <f>IF(AND(NOT(ISBLANK($B93)),ISNUMBER($B93)),IF(ISBLANK(LOOKUP($B93,L!$B:$B,L!J:J)),"",LOOKUP($B93,L!$B:$B,L!J:J)),IF(OR($A93=0,ISBLANK($A93)),"",LOOKUP($A93,MK!$B:$B,MK!J:J)))</f>
        <v>JPN</v>
      </c>
      <c r="K93" s="366" t="str">
        <f>IF(AND(NOT(ISBLANK($B93)),ISNUMBER($B93)),IF(ISBLANK(LOOKUP($B93,L!$B:$B,L!K:K)),"",LOOKUP($B93,L!$B:$B,L!K:K)),IF(OR($A93=0,ISBLANK($A93)),"",LOOKUP($A93,MK!$B:$B,MK!K:K)))</f>
        <v>ARB</v>
      </c>
      <c r="L93" s="366" t="str">
        <f>IF(AND(NOT(ISBLANK($B93)),ISNUMBER($B93)),IF(ISBLANK(LOOKUP($B93,L!$B:$B,L!L:L)),"",LOOKUP($B93,L!$B:$B,L!L:L)),IF(OR($A93=0,ISBLANK($A93)),"",LOOKUP($A93,MK!$B:$B,MK!L:L)))</f>
        <v>Event</v>
      </c>
      <c r="M93" s="366" t="str">
        <f>IF(AND(NOT(ISBLANK($B93)),ISNUMBER($B93)),IF(ISBLANK(LOOKUP($B93,L!$B:$B,L!M:M)),"",LOOKUP($B93,L!$B:$B,L!M:M)),IF(OR($A93=0,ISBLANK($A93)),"",LOOKUP($A93,MK!$B:$B,MK!M:M)))</f>
        <v>FTR-2</v>
      </c>
      <c r="N93" s="366" t="str">
        <f>IF(AND(NOT(ISBLANK($B93)),ISNUMBER($B93)),IF(ISBLANK(LOOKUP($B93,L!$B:$B,L!N:N)),"",LOOKUP($B93,L!$B:$B,L!N:N)),IF(OR($A93=0,ISBLANK($A93)),"",LOOKUP($A93,MK!$B:$B,MK!N:N)))</f>
        <v>Signapore, MAL</v>
      </c>
      <c r="O93" s="366" t="str">
        <f>IF(AND(NOT(ISBLANK($B93)),ISNUMBER($B93)),IF(ISBLANK(LOOKUP($B93,L!$B:$B,L!O:O)),"",LOOKUP($B93,L!$B:$B,L!O:O)),IF(OR($A93=0,ISBLANK($A93)),"",LOOKUP($A93,MK!$B:$B,MK!O:O)))</f>
        <v>F2A</v>
      </c>
      <c r="P93" s="366" t="str">
        <f>IF(AND(NOT(ISBLANK($B93)),ISNUMBER($B93)),IF(ISBLANK(LOOKUP($B93,L!$B:$B,L!P:P)),"",LOOKUP($B93,L!$B:$B,L!P:P)),IF(OR($A93=0,ISBLANK($A93)),"",LOOKUP($A93,MK!$B:$B,MK!P:P)))</f>
        <v>Buffalo</v>
      </c>
      <c r="Q93" s="366" t="str">
        <f>IF(AND(NOT(ISBLANK($B93)),ISNUMBER($B93)),IF(ISBLANK(LOOKUP($B93,L!$B:$B,L!Q:Q)),"",LOOKUP($B93,L!$B:$B,L!Q:Q)),IF(OR($A93=0,ISBLANK($A93)),"",LOOKUP($A93,MK!$B:$B,MK!Q:Q)))</f>
        <v>FTR-2</v>
      </c>
      <c r="R93" s="366" t="str">
        <f>IF(AND(NOT(ISBLANK($B93)),ISNUMBER($B93)),IF(ISBLANK(LOOKUP($B93,L!$B:$B,L!R:R)),"",LOOKUP($B93,L!$B:$B,L!R:R)),IF(OR($A93=0,ISBLANK($A93)),"",LOOKUP($A93,MK!$B:$B,MK!R:R)))</f>
        <v>111|123</v>
      </c>
      <c r="S93" s="366" t="str">
        <f>IF(AND(NOT(ISBLANK($B93)),ISNUMBER($B93)),IF(ISBLANK(LOOKUP($B93,L!$B:$B,L!S:S)),"",LOOKUP($B93,L!$B:$B,L!S:S)),IF(OR($A93=0,ISBLANK($A93)),"",LOOKUP($A93,MK!$B:$B,MK!S:S)))</f>
        <v>Rebases</v>
      </c>
      <c r="T93" s="366" t="str">
        <f>IF(AND(NOT(ISBLANK($B93)),ISNUMBER($B93)),IF(ISBLANK(LOOKUP($B93,L!$B:$B,L!T:T)),"",LOOKUP($B93,L!$B:$B,L!T:T)),IF(OR($A93=0,ISBLANK($A93)),"",LOOKUP($A93,MK!$B:$B,MK!T:T)))</f>
        <v>SIG,MAL</v>
      </c>
      <c r="U93" s="368" t="str">
        <f>IF(AND(NOT(ISBLANK($B93)),ISNUMBER($B93)),IF(ISBLANK(LOOKUP($B93,L!$B:$B,L!U:U)),"",LOOKUP($B93,L!$B:$B,L!U:U)),IF(OR($A93=0,ISBLANK($A93)),"",LOOKUP($A93,MK!$B:$B,MK!U:U)))</f>
        <v/>
      </c>
    </row>
    <row r="94" spans="1:22" s="2" customFormat="1" x14ac:dyDescent="0.25">
      <c r="A94" s="283">
        <v>41</v>
      </c>
      <c r="B94" s="73"/>
      <c r="C94" s="363" t="str">
        <f>IF(AND(NOT(ISBLANK($B94)),ISNUMBER($B94)),IF(ISBLANK(LOOKUP($B94,L!$B:$B,L!C:C)),"",LOOKUP($B94,L!$B:$B,L!C:C)),IF(OR($A94=0,ISBLANK($A94)),"",LOOKUP($A94,MK!$B:$B,MK!C:C)))</f>
        <v xml:space="preserve"> --</v>
      </c>
      <c r="D94" s="73" t="str">
        <f>IF(AND(NOT(ISBLANK($B94)),ISNUMBER($B94)),IF(ISBLANK(LOOKUP($B94,L!$B:$B,L!D:D)),"",LOOKUP($B94,L!$B:$B,L!D:D)),IF(OR($A94=0,ISBLANK($A94)),"",LOOKUP($A94,MK!$B:$B,MK!D:D)))</f>
        <v xml:space="preserve"> --</v>
      </c>
      <c r="E94" s="73" t="str">
        <f>IF(AND(NOT(ISBLANK($B94)),ISNUMBER($B94)),IF(ISBLANK(LOOKUP($B94,L!$B:$B,L!E:E)),"",LOOKUP($B94,L!$B:$B,L!E:E)),IF(OR($A94=0,ISBLANK($A94)),"",LOOKUP($A94,MK!$B:$B,MK!E:E)))</f>
        <v xml:space="preserve"> --</v>
      </c>
      <c r="F94" s="363" t="str">
        <f>IF(AND(NOT(ISBLANK($B94)),ISNUMBER($B94)),IF(ISBLANK(LOOKUP($B94,L!$B:$B,L!F:F)),"",LOOKUP($B94,L!$B:$B,L!F:F)),IF(OR($A94=0,ISBLANK($A94)),"",LOOKUP($A94,MK!$B:$B,MK!F:F)))</f>
        <v xml:space="preserve"> --</v>
      </c>
      <c r="G94" s="363" t="str">
        <f>IF(AND(NOT(ISBLANK($B94)),ISNUMBER($B94)),IF(ISBLANK(LOOKUP($B94,L!$B:$B,L!G:G)),"",LOOKUP($B94,L!$B:$B,L!G:G)),IF(OR($A94=0,ISBLANK($A94)),"",LOOKUP($A94,MK!$B:$B,MK!G:G)))</f>
        <v xml:space="preserve"> --</v>
      </c>
      <c r="H94" s="363" t="str">
        <f>IF(AND(NOT(ISBLANK($B94)),ISNUMBER($B94)),IF(ISBLANK(LOOKUP($B94,L!$B:$B,L!H:H)),"",LOOKUP($B94,L!$B:$B,L!H:H)),IF(OR($A94=0,ISBLANK($A94)),"",LOOKUP($A94,MK!$B:$B,MK!H:H)))</f>
        <v xml:space="preserve"> --------------</v>
      </c>
      <c r="I94" s="363" t="str">
        <f>IF(AND(NOT(ISBLANK($B94)),ISNUMBER($B94)),IF(ISBLANK(LOOKUP($B94,L!$B:$B,L!I:I)),"",LOOKUP($B94,L!$B:$B,L!I:I)),IF(OR($A94=0,ISBLANK($A94)),"",LOOKUP($A94,MK!$B:$B,MK!I:I)))</f>
        <v xml:space="preserve"> ---------</v>
      </c>
      <c r="J94" s="363" t="str">
        <f>IF(AND(NOT(ISBLANK($B94)),ISNUMBER($B94)),IF(ISBLANK(LOOKUP($B94,L!$B:$B,L!J:J)),"",LOOKUP($B94,L!$B:$B,L!J:J)),IF(OR($A94=0,ISBLANK($A94)),"",LOOKUP($A94,MK!$B:$B,MK!J:J)))</f>
        <v xml:space="preserve"> ---------</v>
      </c>
      <c r="K94" s="363" t="str">
        <f>IF(AND(NOT(ISBLANK($B94)),ISNUMBER($B94)),IF(ISBLANK(LOOKUP($B94,L!$B:$B,L!K:K)),"",LOOKUP($B94,L!$B:$B,L!K:K)),IF(OR($A94=0,ISBLANK($A94)),"",LOOKUP($A94,MK!$B:$B,MK!K:K)))</f>
        <v xml:space="preserve"> ------</v>
      </c>
      <c r="L94" s="363" t="str">
        <f>IF(AND(NOT(ISBLANK($B94)),ISNUMBER($B94)),IF(ISBLANK(LOOKUP($B94,L!$B:$B,L!L:L)),"",LOOKUP($B94,L!$B:$B,L!L:L)),IF(OR($A94=0,ISBLANK($A94)),"",LOOKUP($A94,MK!$B:$B,MK!L:L)))</f>
        <v xml:space="preserve"> ---------</v>
      </c>
      <c r="M94" s="363" t="str">
        <f>IF(AND(NOT(ISBLANK($B94)),ISNUMBER($B94)),IF(ISBLANK(LOOKUP($B94,L!$B:$B,L!M:M)),"",LOOKUP($B94,L!$B:$B,L!M:M)),IF(OR($A94=0,ISBLANK($A94)),"",LOOKUP($A94,MK!$B:$B,MK!M:M)))</f>
        <v xml:space="preserve"> ---------</v>
      </c>
      <c r="N94" s="363" t="str">
        <f>IF(AND(NOT(ISBLANK($B94)),ISNUMBER($B94)),IF(ISBLANK(LOOKUP($B94,L!$B:$B,L!N:N)),"",LOOKUP($B94,L!$B:$B,L!N:N)),IF(OR($A94=0,ISBLANK($A94)),"",LOOKUP($A94,MK!$B:$B,MK!N:N)))</f>
        <v xml:space="preserve"> ---------------------------</v>
      </c>
      <c r="O94" s="363" t="str">
        <f>IF(AND(NOT(ISBLANK($B94)),ISNUMBER($B94)),IF(ISBLANK(LOOKUP($B94,L!$B:$B,L!O:O)),"",LOOKUP($B94,L!$B:$B,L!O:O)),IF(OR($A94=0,ISBLANK($A94)),"",LOOKUP($A94,MK!$B:$B,MK!O:O)))</f>
        <v xml:space="preserve"> --------</v>
      </c>
      <c r="P94" s="363" t="str">
        <f>IF(AND(NOT(ISBLANK($B94)),ISNUMBER($B94)),IF(ISBLANK(LOOKUP($B94,L!$B:$B,L!P:P)),"",LOOKUP($B94,L!$B:$B,L!P:P)),IF(OR($A94=0,ISBLANK($A94)),"",LOOKUP($A94,MK!$B:$B,MK!P:P)))</f>
        <v xml:space="preserve"> --------</v>
      </c>
      <c r="Q94" s="363" t="str">
        <f>IF(AND(NOT(ISBLANK($B94)),ISNUMBER($B94)),IF(ISBLANK(LOOKUP($B94,L!$B:$B,L!Q:Q)),"",LOOKUP($B94,L!$B:$B,L!Q:Q)),IF(OR($A94=0,ISBLANK($A94)),"",LOOKUP($A94,MK!$B:$B,MK!Q:Q)))</f>
        <v xml:space="preserve"> --------</v>
      </c>
      <c r="R94" s="363" t="str">
        <f>IF(AND(NOT(ISBLANK($B94)),ISNUMBER($B94)),IF(ISBLANK(LOOKUP($B94,L!$B:$B,L!R:R)),"",LOOKUP($B94,L!$B:$B,L!R:R)),IF(OR($A94=0,ISBLANK($A94)),"",LOOKUP($A94,MK!$B:$B,MK!R:R)))</f>
        <v xml:space="preserve"> --------</v>
      </c>
      <c r="S94" s="363" t="str">
        <f>IF(AND(NOT(ISBLANK($B94)),ISNUMBER($B94)),IF(ISBLANK(LOOKUP($B94,L!$B:$B,L!S:S)),"",LOOKUP($B94,L!$B:$B,L!S:S)),IF(OR($A94=0,ISBLANK($A94)),"",LOOKUP($A94,MK!$B:$B,MK!S:S)))</f>
        <v xml:space="preserve"> --------</v>
      </c>
      <c r="T94" s="363" t="str">
        <f>IF(AND(NOT(ISBLANK($B94)),ISNUMBER($B94)),IF(ISBLANK(LOOKUP($B94,L!$B:$B,L!T:T)),"",LOOKUP($B94,L!$B:$B,L!T:T)),IF(OR($A94=0,ISBLANK($A94)),"",LOOKUP($A94,MK!$B:$B,MK!T:T)))</f>
        <v xml:space="preserve"> --------</v>
      </c>
      <c r="U94" s="365" t="str">
        <f>IF(AND(NOT(ISBLANK($B94)),ISNUMBER($B94)),IF(ISBLANK(LOOKUP($B94,L!$B:$B,L!U:U)),"",LOOKUP($B94,L!$B:$B,L!U:U)),IF(OR($A94=0,ISBLANK($A94)),"",LOOKUP($A94,MK!$B:$B,MK!U:U)))</f>
        <v xml:space="preserve"> ----------------------------------------------------------------------------------------------------------------------------------------------------------------------------------------------------------</v>
      </c>
    </row>
    <row r="95" spans="1:22" s="2" customFormat="1" x14ac:dyDescent="0.25">
      <c r="A95" s="283">
        <v>43</v>
      </c>
      <c r="B95" s="74"/>
      <c r="C95" s="366" t="str">
        <f>IF(AND(NOT(ISBLANK($B95)),ISNUMBER($B95)),IF(ISBLANK(LOOKUP($B95,L!$B:$B,L!C:C)),"",LOOKUP($B95,L!$B:$B,L!C:C)),IF(OR($A95=0,ISBLANK($A95)),"",LOOKUP($A95,MK!$B:$B,MK!C:C)))</f>
        <v>TU</v>
      </c>
      <c r="D95" s="74" t="str">
        <f>IF(AND(NOT(ISBLANK($B95)),ISNUMBER($B95)),IF(ISBLANK(LOOKUP($B95,L!$B:$B,L!D:D)),"",LOOKUP($B95,L!$B:$B,L!D:D)),IF(OR($A95=0,ISBLANK($A95)),"",LOOKUP($A95,MK!$B:$B,MK!D:D)))</f>
        <v>MO</v>
      </c>
      <c r="E95" s="74" t="str">
        <f>IF(AND(NOT(ISBLANK($B95)),ISNUMBER($B95)),IF(ISBLANK(LOOKUP($B95,L!$B:$B,L!E:E)),"",LOOKUP($B95,L!$B:$B,L!E:E)),IF(OR($A95=0,ISBLANK($A95)),"",LOOKUP($A95,MK!$B:$B,MK!E:E)))</f>
        <v>YR</v>
      </c>
      <c r="F95" s="366" t="str">
        <f>IF(AND(NOT(ISBLANK($B95)),ISNUMBER($B95)),IF(ISBLANK(LOOKUP($B95,L!$B:$B,L!F:F)),"",LOOKUP($B95,L!$B:$B,L!F:F)),IF(OR($A95=0,ISBLANK($A95)),"",LOOKUP($A95,MK!$B:$B,MK!F:F)))</f>
        <v>IM</v>
      </c>
      <c r="G95" s="366" t="str">
        <f>IF(AND(NOT(ISBLANK($B95)),ISNUMBER($B95)),IF(ISBLANK(LOOKUP($B95,L!$B:$B,L!G:G)),"",LOOKUP($B95,L!$B:$B,L!G:G)),IF(OR($A95=0,ISBLANK($A95)),"",LOOKUP($A95,MK!$B:$B,MK!G:G)))</f>
        <v>#</v>
      </c>
      <c r="H95" s="366" t="str">
        <f>IF(AND(NOT(ISBLANK($B95)),ISNUMBER($B95)),IF(ISBLANK(LOOKUP($B95,L!$B:$B,L!H:H)),"",LOOKUP($B95,L!$B:$B,L!H:H)),IF(OR($A95=0,ISBLANK($A95)),"",LOOKUP($A95,MK!$B:$B,MK!H:H)))</f>
        <v>Theater</v>
      </c>
      <c r="I95" s="366" t="str">
        <f>IF(AND(NOT(ISBLANK($B95)),ISNUMBER($B95)),IF(ISBLANK(LOOKUP($B95,L!$B:$B,L!I:I)),"",LOOKUP($B95,L!$B:$B,L!I:I)),IF(OR($A95=0,ISBLANK($A95)),"",LOOKUP($A95,MK!$B:$B,MK!I:I)))</f>
        <v>Att MP</v>
      </c>
      <c r="J95" s="366" t="str">
        <f>IF(AND(NOT(ISBLANK($B95)),ISNUMBER($B95)),IF(ISBLANK(LOOKUP($B95,L!$B:$B,L!J:J)),"",LOOKUP($B95,L!$B:$B,L!J:J)),IF(OR($A95=0,ISBLANK($A95)),"",LOOKUP($A95,MK!$B:$B,MK!J:J)))</f>
        <v>Def MP</v>
      </c>
      <c r="K95" s="366" t="str">
        <f>IF(AND(NOT(ISBLANK($B95)),ISNUMBER($B95)),IF(ISBLANK(LOOKUP($B95,L!$B:$B,L!K:K)),"",LOOKUP($B95,L!$B:$B,L!K:K)),IF(OR($A95=0,ISBLANK($A95)),"",LOOKUP($A95,MK!$B:$B,MK!K:K)))</f>
        <v>LM</v>
      </c>
      <c r="L95" s="366" t="str">
        <f>IF(AND(NOT(ISBLANK($B95)),ISNUMBER($B95)),IF(ISBLANK(LOOKUP($B95,L!$B:$B,L!L:L)),"",LOOKUP($B95,L!$B:$B,L!L:L)),IF(OR($A95=0,ISBLANK($A95)),"",LOOKUP($A95,MK!$B:$B,MK!L:L)))</f>
        <v>Mode</v>
      </c>
      <c r="M95" s="366" t="str">
        <f>IF(AND(NOT(ISBLANK($B95)),ISNUMBER($B95)),IF(ISBLANK(LOOKUP($B95,L!$B:$B,L!M:M)),"",LOOKUP($B95,L!$B:$B,L!M:M)),IF(OR($A95=0,ISBLANK($A95)),"",LOOKUP($A95,MK!$B:$B,MK!M:M)))</f>
        <v># move</v>
      </c>
      <c r="N95" s="366" t="str">
        <f>IF(AND(NOT(ISBLANK($B95)),ISNUMBER($B95)),IF(ISBLANK(LOOKUP($B95,L!$B:$B,L!N:N)),"",LOOKUP($B95,L!$B:$B,L!N:N)),IF(OR($A95=0,ISBLANK($A95)),"",LOOKUP($A95,MK!$B:$B,MK!N:N)))</f>
        <v>Description</v>
      </c>
      <c r="O95" s="366" t="str">
        <f>IF(AND(NOT(ISBLANK($B95)),ISNUMBER($B95)),IF(ISBLANK(LOOKUP($B95,L!$B:$B,L!O:O)),"",LOOKUP($B95,L!$B:$B,L!O:O)),IF(OR($A95=0,ISBLANK($A95)),"",LOOKUP($A95,MK!$B:$B,MK!O:O)))</f>
        <v># units</v>
      </c>
      <c r="P95" s="366" t="str">
        <f>IF(AND(NOT(ISBLANK($B95)),ISNUMBER($B95)),IF(ISBLANK(LOOKUP($B95,L!$B:$B,L!P:P)),"",LOOKUP($B95,L!$B:$B,L!P:P)),IF(OR($A95=0,ISBLANK($A95)),"",LOOKUP($A95,MK!$B:$B,MK!P:P)))</f>
        <v># HQ</v>
      </c>
      <c r="Q95" s="366" t="str">
        <f>IF(AND(NOT(ISBLANK($B95)),ISNUMBER($B95)),IF(ISBLANK(LOOKUP($B95,L!$B:$B,L!Q:Q)),"",LOOKUP($B95,L!$B:$B,L!Q:Q)),IF(OR($A95=0,ISBLANK($A95)),"",LOOKUP($A95,MK!$B:$B,MK!Q:Q)))</f>
        <v># C/A</v>
      </c>
      <c r="R95" s="366" t="str">
        <f>IF(AND(NOT(ISBLANK($B95)),ISNUMBER($B95)),IF(ISBLANK(LOOKUP($B95,L!$B:$B,L!R:R)),"",LOOKUP($B95,L!$B:$B,L!R:R)),IF(OR($A95=0,ISBLANK($A95)),"",LOOKUP($A95,MK!$B:$B,MK!R:R)))</f>
        <v># div</v>
      </c>
      <c r="S95" s="366" t="str">
        <f>IF(AND(NOT(ISBLANK($B95)),ISNUMBER($B95)),IF(ISBLANK(LOOKUP($B95,L!$B:$B,L!S:S)),"",LOOKUP($B95,L!$B:$B,L!S:S)),IF(OR($A95=0,ISBLANK($A95)),"",LOOKUP($A95,MK!$B:$B,MK!S:S)))</f>
        <v># LCF</v>
      </c>
      <c r="T95" s="366" t="str">
        <f>IF(AND(NOT(ISBLANK($B95)),ISNUMBER($B95)),IF(ISBLANK(LOOKUP($B95,L!$B:$B,L!T:T)),"",LOOKUP($B95,L!$B:$B,L!T:T)),IF(OR($A95=0,ISBLANK($A95)),"",LOOKUP($A95,MK!$B:$B,MK!T:T)))</f>
        <v># flips</v>
      </c>
      <c r="U95" s="368" t="str">
        <f>IF(AND(NOT(ISBLANK($B95)),ISNUMBER($B95)),IF(ISBLANK(LOOKUP($B95,L!$B:$B,L!U:U)),"",LOOKUP($B95,L!$B:$B,L!U:U)),IF(OR($A95=0,ISBLANK($A95)),"",LOOKUP($A95,MK!$B:$B,MK!U:U)))</f>
        <v>Combat Log.</v>
      </c>
    </row>
    <row r="96" spans="1:22" s="2" customFormat="1" x14ac:dyDescent="0.25">
      <c r="A96" s="283"/>
      <c r="B96" s="73">
        <v>7341</v>
      </c>
      <c r="C96" s="363">
        <f>IF(AND(NOT(ISBLANK($B96)),ISNUMBER($B96)),IF(ISBLANK(LOOKUP($B96,L!$B:$B,L!C:C)),"",LOOKUP($B96,L!$B:$B,L!C:C)),IF(OR($A96=0,ISBLANK($A96)),"",LOOKUP($A96,MK!$B:$B,MK!C:C)))</f>
        <v>18</v>
      </c>
      <c r="D96" s="73" t="str">
        <f>IF(AND(NOT(ISBLANK($B96)),ISNUMBER($B96)),IF(ISBLANK(LOOKUP($B96,L!$B:$B,L!D:D)),"",LOOKUP($B96,L!$B:$B,L!D:D)),IF(OR($A96=0,ISBLANK($A96)),"",LOOKUP($A96,MK!$B:$B,MK!D:D)))</f>
        <v>JA</v>
      </c>
      <c r="E96" s="73">
        <f>IF(AND(NOT(ISBLANK($B96)),ISNUMBER($B96)),IF(ISBLANK(LOOKUP($B96,L!$B:$B,L!E:E)),"",LOOKUP($B96,L!$B:$B,L!E:E)),IF(OR($A96=0,ISBLANK($A96)),"",LOOKUP($A96,MK!$B:$B,MK!E:E)))</f>
        <v>42</v>
      </c>
      <c r="F96" s="363">
        <f>IF(AND(NOT(ISBLANK($B96)),ISNUMBER($B96)),IF(ISBLANK(LOOKUP($B96,L!$B:$B,L!F:F)),"",LOOKUP($B96,L!$B:$B,L!F:F)),IF(OR($A96=0,ISBLANK($A96)),"",LOOKUP($A96,MK!$B:$B,MK!F:F)))</f>
        <v>8</v>
      </c>
      <c r="G96" s="363">
        <f>IF(AND(NOT(ISBLANK($B96)),ISNUMBER($B96)),IF(ISBLANK(LOOKUP($B96,L!$B:$B,L!G:G)),"",LOOKUP($B96,L!$B:$B,L!G:G)),IF(OR($A96=0,ISBLANK($A96)),"",LOOKUP($A96,MK!$B:$B,MK!G:G)))</f>
        <v>10</v>
      </c>
      <c r="H96" s="363" t="str">
        <f>IF(AND(NOT(ISBLANK($B96)),ISNUMBER($B96)),IF(ISBLANK(LOOKUP($B96,L!$B:$B,L!H:H)),"",LOOKUP($B96,L!$B:$B,L!H:H)),IF(OR($A96=0,ISBLANK($A96)),"",LOOKUP($A96,MK!$B:$B,MK!H:H)))</f>
        <v>E Africa</v>
      </c>
      <c r="I96" s="363" t="str">
        <f>IF(AND(NOT(ISBLANK($B96)),ISNUMBER($B96)),IF(ISBLANK(LOOKUP($B96,L!$B:$B,L!I:I)),"",LOOKUP($B96,L!$B:$B,L!I:I)),IF(OR($A96=0,ISBLANK($A96)),"",LOOKUP($A96,MK!$B:$B,MK!I:I)))</f>
        <v>CW</v>
      </c>
      <c r="J96" s="363" t="str">
        <f>IF(AND(NOT(ISBLANK($B96)),ISNUMBER($B96)),IF(ISBLANK(LOOKUP($B96,L!$B:$B,L!J:J)),"",LOOKUP($B96,L!$B:$B,L!J:J)),IF(OR($A96=0,ISBLANK($A96)),"",LOOKUP($A96,MK!$B:$B,MK!J:J)))</f>
        <v>ITA</v>
      </c>
      <c r="K96" s="363" t="str">
        <f>IF(AND(NOT(ISBLANK($B96)),ISNUMBER($B96)),IF(ISBLANK(LOOKUP($B96,L!$B:$B,L!K:K)),"",LOOKUP($B96,L!$B:$B,L!K:K)),IF(OR($A96=0,ISBLANK($A96)),"",LOOKUP($A96,MK!$B:$B,MK!K:K)))</f>
        <v>LND</v>
      </c>
      <c r="L96" s="363" t="str">
        <f>IF(AND(NOT(ISBLANK($B96)),ISNUMBER($B96)),IF(ISBLANK(LOOKUP($B96,L!$B:$B,L!L:L)),"",LOOKUP($B96,L!$B:$B,L!L:L)),IF(OR($A96=0,ISBLANK($A96)),"",LOOKUP($A96,MK!$B:$B,MK!L:L)))</f>
        <v>Move</v>
      </c>
      <c r="M96" s="363">
        <f>IF(AND(NOT(ISBLANK($B96)),ISNUMBER($B96)),IF(ISBLANK(LOOKUP($B96,L!$B:$B,L!M:M)),"",LOOKUP($B96,L!$B:$B,L!M:M)),IF(OR($A96=0,ISBLANK($A96)),"",LOOKUP($A96,MK!$B:$B,MK!M:M)))</f>
        <v>2</v>
      </c>
      <c r="N96" s="363" t="str">
        <f>IF(AND(NOT(ISBLANK($B96)),ISNUMBER($B96)),IF(ISBLANK(LOOKUP($B96,L!$B:$B,L!N:N)),"",LOOKUP($B96,L!$B:$B,L!N:N)),IF(OR($A96=0,ISBLANK($A96)),"",LOOKUP($A96,MK!$B:$B,MK!N:N)))</f>
        <v>East Africa CMD</v>
      </c>
      <c r="O96" s="363">
        <f>IF(AND(NOT(ISBLANK($B96)),ISNUMBER($B96)),IF(ISBLANK(LOOKUP($B96,L!$B:$B,L!O:O)),"",LOOKUP($B96,L!$B:$B,L!O:O)),IF(OR($A96=0,ISBLANK($A96)),"",LOOKUP($A96,MK!$B:$B,MK!O:O)))</f>
        <v>7</v>
      </c>
      <c r="P96" s="363">
        <f>IF(AND(NOT(ISBLANK($B96)),ISNUMBER($B96)),IF(ISBLANK(LOOKUP($B96,L!$B:$B,L!P:P)),"",LOOKUP($B96,L!$B:$B,L!P:P)),IF(OR($A96=0,ISBLANK($A96)),"",LOOKUP($A96,MK!$B:$B,MK!P:P)))</f>
        <v>1</v>
      </c>
      <c r="Q96" s="363">
        <f>IF(AND(NOT(ISBLANK($B96)),ISNUMBER($B96)),IF(ISBLANK(LOOKUP($B96,L!$B:$B,L!Q:Q)),"",LOOKUP($B96,L!$B:$B,L!Q:Q)),IF(OR($A96=0,ISBLANK($A96)),"",LOOKUP($A96,MK!$B:$B,MK!Q:Q)))</f>
        <v>4</v>
      </c>
      <c r="R96" s="363">
        <f>IF(AND(NOT(ISBLANK($B96)),ISNUMBER($B96)),IF(ISBLANK(LOOKUP($B96,L!$B:$B,L!R:R)),"",LOOKUP($B96,L!$B:$B,L!R:R)),IF(OR($A96=0,ISBLANK($A96)),"",LOOKUP($A96,MK!$B:$B,MK!R:R)))</f>
        <v>2</v>
      </c>
      <c r="S96" s="363">
        <f>IF(AND(NOT(ISBLANK($B96)),ISNUMBER($B96)),IF(ISBLANK(LOOKUP($B96,L!$B:$B,L!S:S)),"",LOOKUP($B96,L!$B:$B,L!S:S)),IF(OR($A96=0,ISBLANK($A96)),"",LOOKUP($A96,MK!$B:$B,MK!S:S)))</f>
        <v>19</v>
      </c>
      <c r="T96" s="363">
        <f>IF(AND(NOT(ISBLANK($B96)),ISNUMBER($B96)),IF(ISBLANK(LOOKUP($B96,L!$B:$B,L!T:T)),"",LOOKUP($B96,L!$B:$B,L!T:T)),IF(OR($A96=0,ISBLANK($A96)),"",LOOKUP($A96,MK!$B:$B,MK!T:T)))</f>
        <v>2</v>
      </c>
      <c r="U96" s="365" t="str">
        <f>IF(AND(NOT(ISBLANK($B96)),ISNUMBER($B96)),IF(ISBLANK(LOOKUP($B96,L!$B:$B,L!U:U)),"",LOOKUP($B96,L!$B:$B,L!U:U)),IF(OR($A96=0,ISBLANK($A96)),"",LOOKUP($A96,MK!$B:$B,MK!U:U)))</f>
        <v>2 of 3 CW LMs used in East Africa.  1st inf div -&gt; Eritrea Coast (on Red Sea) &amp; stacked with Wavell.  13th inf div-&gt;adjacent to Wavell; but not yet on the coast.</v>
      </c>
    </row>
    <row r="97" spans="1:21" s="2" customFormat="1" x14ac:dyDescent="0.25">
      <c r="A97" s="283">
        <v>40</v>
      </c>
      <c r="B97" s="74"/>
      <c r="C97" s="366" t="str">
        <f>IF(AND(NOT(ISBLANK($B97)),ISNUMBER($B97)),IF(ISBLANK(LOOKUP($B97,L!$B:$B,L!C:C)),"",LOOKUP($B97,L!$B:$B,L!C:C)),IF(OR($A97=0,ISBLANK($A97)),"",LOOKUP($A97,MK!$B:$B,MK!C:C)))</f>
        <v>TU</v>
      </c>
      <c r="D97" s="74" t="str">
        <f>IF(AND(NOT(ISBLANK($B97)),ISNUMBER($B97)),IF(ISBLANK(LOOKUP($B97,L!$B:$B,L!D:D)),"",LOOKUP($B97,L!$B:$B,L!D:D)),IF(OR($A97=0,ISBLANK($A97)),"",LOOKUP($A97,MK!$B:$B,MK!D:D)))</f>
        <v>MO</v>
      </c>
      <c r="E97" s="74" t="str">
        <f>IF(AND(NOT(ISBLANK($B97)),ISNUMBER($B97)),IF(ISBLANK(LOOKUP($B97,L!$B:$B,L!E:E)),"",LOOKUP($B97,L!$B:$B,L!E:E)),IF(OR($A97=0,ISBLANK($A97)),"",LOOKUP($A97,MK!$B:$B,MK!E:E)))</f>
        <v>YR</v>
      </c>
      <c r="F97" s="366" t="str">
        <f>IF(AND(NOT(ISBLANK($B97)),ISNUMBER($B97)),IF(ISBLANK(LOOKUP($B97,L!$B:$B,L!F:F)),"",LOOKUP($B97,L!$B:$B,L!F:F)),IF(OR($A97=0,ISBLANK($A97)),"",LOOKUP($A97,MK!$B:$B,MK!F:F)))</f>
        <v>IM</v>
      </c>
      <c r="G97" s="366" t="str">
        <f>IF(AND(NOT(ISBLANK($B97)),ISNUMBER($B97)),IF(ISBLANK(LOOKUP($B97,L!$B:$B,L!G:G)),"",LOOKUP($B97,L!$B:$B,L!G:G)),IF(OR($A97=0,ISBLANK($A97)),"",LOOKUP($A97,MK!$B:$B,MK!G:G)))</f>
        <v>#</v>
      </c>
      <c r="H97" s="366" t="str">
        <f>IF(AND(NOT(ISBLANK($B97)),ISNUMBER($B97)),IF(ISBLANK(LOOKUP($B97,L!$B:$B,L!H:H)),"",LOOKUP($B97,L!$B:$B,L!H:H)),IF(OR($A97=0,ISBLANK($A97)),"",LOOKUP($A97,MK!$B:$B,MK!H:H)))</f>
        <v>Theater</v>
      </c>
      <c r="I97" s="366" t="str">
        <f>IF(AND(NOT(ISBLANK($B97)),ISNUMBER($B97)),IF(ISBLANK(LOOKUP($B97,L!$B:$B,L!I:I)),"",LOOKUP($B97,L!$B:$B,L!I:I)),IF(OR($A97=0,ISBLANK($A97)),"",LOOKUP($A97,MK!$B:$B,MK!I:I)))</f>
        <v>Att MP</v>
      </c>
      <c r="J97" s="366" t="str">
        <f>IF(AND(NOT(ISBLANK($B97)),ISNUMBER($B97)),IF(ISBLANK(LOOKUP($B97,L!$B:$B,L!J:J)),"",LOOKUP($B97,L!$B:$B,L!J:J)),IF(OR($A97=0,ISBLANK($A97)),"",LOOKUP($A97,MK!$B:$B,MK!J:J)))</f>
        <v>Def MP</v>
      </c>
      <c r="K97" s="366" t="str">
        <f>IF(AND(NOT(ISBLANK($B97)),ISNUMBER($B97)),IF(ISBLANK(LOOKUP($B97,L!$B:$B,L!K:K)),"",LOOKUP($B97,L!$B:$B,L!K:K)),IF(OR($A97=0,ISBLANK($A97)),"",LOOKUP($A97,MK!$B:$B,MK!K:K)))</f>
        <v xml:space="preserve">LND </v>
      </c>
      <c r="L97" s="366" t="str">
        <f>IF(AND(NOT(ISBLANK($B97)),ISNUMBER($B97)),IF(ISBLANK(LOOKUP($B97,L!$B:$B,L!L:L)),"",LOOKUP($B97,L!$B:$B,L!L:L)),IF(OR($A97=0,ISBLANK($A97)),"",LOOKUP($A97,MK!$B:$B,MK!L:L)))</f>
        <v>HQ #/R</v>
      </c>
      <c r="M97" s="366" t="str">
        <f>IF(AND(NOT(ISBLANK($B97)),ISNUMBER($B97)),IF(ISBLANK(LOOKUP($B97,L!$B:$B,L!M:M)),"",LOOKUP($B97,L!$B:$B,L!M:M)),IF(OR($A97=0,ISBLANK($A97)),"",LOOKUP($A97,MK!$B:$B,MK!M:M)))</f>
        <v>TOT</v>
      </c>
      <c r="N97" s="366" t="str">
        <f>IF(AND(NOT(ISBLANK($B97)),ISNUMBER($B97)),IF(ISBLANK(LOOKUP($B97,L!$B:$B,L!N:N)),"",LOOKUP($B97,L!$B:$B,L!N:N)),IF(OR($A97=0,ISBLANK($A97)),"",LOOKUP($A97,MK!$B:$B,MK!N:N)))</f>
        <v>Description</v>
      </c>
      <c r="O97" s="366" t="str">
        <f>IF(AND(NOT(ISBLANK($B97)),ISNUMBER($B97)),IF(ISBLANK(LOOKUP($B97,L!$B:$B,L!O:O)),"",LOOKUP($B97,L!$B:$B,L!O:O)),IF(OR($A97=0,ISBLANK($A97)),"",LOOKUP($A97,MK!$B:$B,MK!O:O)))</f>
        <v>INF</v>
      </c>
      <c r="P97" s="366" t="str">
        <f>IF(AND(NOT(ISBLANK($B97)),ISNUMBER($B97)),IF(ISBLANK(LOOKUP($B97,L!$B:$B,L!P:P)),"",LOOKUP($B97,L!$B:$B,L!P:P)),IF(OR($A97=0,ISBLANK($A97)),"",LOOKUP($A97,MK!$B:$B,MK!P:P)))</f>
        <v>ENG</v>
      </c>
      <c r="Q97" s="366" t="str">
        <f>IF(AND(NOT(ISBLANK($B97)),ISNUMBER($B97)),IF(ISBLANK(LOOKUP($B97,L!$B:$B,L!Q:Q)),"",LOOKUP($B97,L!$B:$B,L!Q:Q)),IF(OR($A97=0,ISBLANK($A97)),"",LOOKUP($A97,MK!$B:$B,MK!Q:Q)))</f>
        <v xml:space="preserve">AFV </v>
      </c>
      <c r="R97" s="366" t="str">
        <f>IF(AND(NOT(ISBLANK($B97)),ISNUMBER($B97)),IF(ISBLANK(LOOKUP($B97,L!$B:$B,L!R:R)),"",LOOKUP($B97,L!$B:$B,L!R:R)),IF(OR($A97=0,ISBLANK($A97)),"",LOOKUP($A97,MK!$B:$B,MK!R:R)))</f>
        <v>ARTY</v>
      </c>
      <c r="S97" s="366" t="str">
        <f>IF(AND(NOT(ISBLANK($B97)),ISNUMBER($B97)),IF(ISBLANK(LOOKUP($B97,L!$B:$B,L!S:S)),"",LOOKUP($B97,L!$B:$B,L!S:S)),IF(OR($A97=0,ISBLANK($A97)),"",LOOKUP($A97,MK!$B:$B,MK!S:S)))</f>
        <v>AT</v>
      </c>
      <c r="T97" s="366" t="str">
        <f>IF(AND(NOT(ISBLANK($B97)),ISNUMBER($B97)),IF(ISBLANK(LOOKUP($B97,L!$B:$B,L!T:T)),"",LOOKUP($B97,L!$B:$B,L!T:T)),IF(OR($A97=0,ISBLANK($A97)),"",LOOKUP($A97,MK!$B:$B,MK!T:T)))</f>
        <v>AA</v>
      </c>
      <c r="U97" s="368" t="str">
        <f>IF(AND(NOT(ISBLANK($B97)),ISNUMBER($B97)),IF(ISBLANK(LOOKUP($B97,L!$B:$B,L!U:U)),"",LOOKUP($B97,L!$B:$B,L!U:U)),IF(OR($A97=0,ISBLANK($A97)),"",LOOKUP($A97,MK!$B:$B,MK!U:U)))</f>
        <v>Combat Log  (CL).   NOTE:  HQ #/R= HQ # (total) / HQ Reorg (total)</v>
      </c>
    </row>
    <row r="98" spans="1:21" s="2" customFormat="1" x14ac:dyDescent="0.25">
      <c r="A98" s="283"/>
      <c r="B98" s="73">
        <v>7342</v>
      </c>
      <c r="C98" s="363">
        <f>IF(AND(NOT(ISBLANK($B98)),ISNUMBER($B98)),IF(ISBLANK(LOOKUP($B98,L!$B:$B,L!C:C)),"",LOOKUP($B98,L!$B:$B,L!C:C)),IF(OR($A98=0,ISBLANK($A98)),"",LOOKUP($A98,MK!$B:$B,MK!C:C)))</f>
        <v>18</v>
      </c>
      <c r="D98" s="73" t="str">
        <f>IF(AND(NOT(ISBLANK($B98)),ISNUMBER($B98)),IF(ISBLANK(LOOKUP($B98,L!$B:$B,L!D:D)),"",LOOKUP($B98,L!$B:$B,L!D:D)),IF(OR($A98=0,ISBLANK($A98)),"",LOOKUP($A98,MK!$B:$B,MK!D:D)))</f>
        <v>JA</v>
      </c>
      <c r="E98" s="73">
        <f>IF(AND(NOT(ISBLANK($B98)),ISNUMBER($B98)),IF(ISBLANK(LOOKUP($B98,L!$B:$B,L!E:E)),"",LOOKUP($B98,L!$B:$B,L!E:E)),IF(OR($A98=0,ISBLANK($A98)),"",LOOKUP($A98,MK!$B:$B,MK!E:E)))</f>
        <v>42</v>
      </c>
      <c r="F98" s="363">
        <f>IF(AND(NOT(ISBLANK($B98)),ISNUMBER($B98)),IF(ISBLANK(LOOKUP($B98,L!$B:$B,L!F:F)),"",LOOKUP($B98,L!$B:$B,L!F:F)),IF(OR($A98=0,ISBLANK($A98)),"",LOOKUP($A98,MK!$B:$B,MK!F:F)))</f>
        <v>8</v>
      </c>
      <c r="G98" s="363">
        <f>IF(AND(NOT(ISBLANK($B98)),ISNUMBER($B98)),IF(ISBLANK(LOOKUP($B98,L!$B:$B,L!G:G)),"",LOOKUP($B98,L!$B:$B,L!G:G)),IF(OR($A98=0,ISBLANK($A98)),"",LOOKUP($A98,MK!$B:$B,MK!G:G)))</f>
        <v>10</v>
      </c>
      <c r="H98" s="363" t="str">
        <f>IF(AND(NOT(ISBLANK($B98)),ISNUMBER($B98)),IF(ISBLANK(LOOKUP($B98,L!$B:$B,L!H:H)),"",LOOKUP($B98,L!$B:$B,L!H:H)),IF(OR($A98=0,ISBLANK($A98)),"",LOOKUP($A98,MK!$B:$B,MK!H:H)))</f>
        <v>E Africa</v>
      </c>
      <c r="I98" s="363" t="str">
        <f>IF(AND(NOT(ISBLANK($B98)),ISNUMBER($B98)),IF(ISBLANK(LOOKUP($B98,L!$B:$B,L!I:I)),"",LOOKUP($B98,L!$B:$B,L!I:I)),IF(OR($A98=0,ISBLANK($A98)),"",LOOKUP($A98,MK!$B:$B,MK!I:I)))</f>
        <v>CW</v>
      </c>
      <c r="J98" s="363" t="str">
        <f>IF(AND(NOT(ISBLANK($B98)),ISNUMBER($B98)),IF(ISBLANK(LOOKUP($B98,L!$B:$B,L!J:J)),"",LOOKUP($B98,L!$B:$B,L!J:J)),IF(OR($A98=0,ISBLANK($A98)),"",LOOKUP($A98,MK!$B:$B,MK!J:J)))</f>
        <v>ITA</v>
      </c>
      <c r="K98" s="363" t="str">
        <f>IF(AND(NOT(ISBLANK($B98)),ISNUMBER($B98)),IF(ISBLANK(LOOKUP($B98,L!$B:$B,L!K:K)),"",LOOKUP($B98,L!$B:$B,L!K:K)),IF(OR($A98=0,ISBLANK($A98)),"",LOOKUP($A98,MK!$B:$B,MK!K:K)))</f>
        <v>LND #</v>
      </c>
      <c r="L98" s="363">
        <f>IF(AND(NOT(ISBLANK($B98)),ISNUMBER($B98)),IF(ISBLANK(LOOKUP($B98,L!$B:$B,L!L:L)),"",LOOKUP($B98,L!$B:$B,L!L:L)),IF(OR($A98=0,ISBLANK($A98)),"",LOOKUP($A98,MK!$B:$B,MK!L:L)))</f>
        <v>1</v>
      </c>
      <c r="M98" s="363">
        <f>IF(AND(NOT(ISBLANK($B98)),ISNUMBER($B98)),IF(ISBLANK(LOOKUP($B98,L!$B:$B,L!M:M)),"",LOOKUP($B98,L!$B:$B,L!M:M)),IF(OR($A98=0,ISBLANK($A98)),"",LOOKUP($A98,MK!$B:$B,MK!M:M)))</f>
        <v>7</v>
      </c>
      <c r="N98" s="363" t="str">
        <f>IF(AND(NOT(ISBLANK($B98)),ISNUMBER($B98)),IF(ISBLANK(LOOKUP($B98,L!$B:$B,L!N:N)),"",LOOKUP($B98,L!$B:$B,L!N:N)),IF(OR($A98=0,ISBLANK($A98)),"",LOOKUP($A98,MK!$B:$B,MK!N:N)))</f>
        <v>East Africa CMD</v>
      </c>
      <c r="O98" s="363">
        <f>IF(AND(NOT(ISBLANK($B98)),ISNUMBER($B98)),IF(ISBLANK(LOOKUP($B98,L!$B:$B,L!O:O)),"",LOOKUP($B98,L!$B:$B,L!O:O)),IF(OR($A98=0,ISBLANK($A98)),"",LOOKUP($A98,MK!$B:$B,MK!O:O)))</f>
        <v>6</v>
      </c>
      <c r="P98" s="363">
        <f>IF(AND(NOT(ISBLANK($B98)),ISNUMBER($B98)),IF(ISBLANK(LOOKUP($B98,L!$B:$B,L!P:P)),"",LOOKUP($B98,L!$B:$B,L!P:P)),IF(OR($A98=0,ISBLANK($A98)),"",LOOKUP($A98,MK!$B:$B,MK!P:P)))</f>
        <v>0</v>
      </c>
      <c r="Q98" s="363">
        <f>IF(AND(NOT(ISBLANK($B98)),ISNUMBER($B98)),IF(ISBLANK(LOOKUP($B98,L!$B:$B,L!Q:Q)),"",LOOKUP($B98,L!$B:$B,L!Q:Q)),IF(OR($A98=0,ISBLANK($A98)),"",LOOKUP($A98,MK!$B:$B,MK!Q:Q)))</f>
        <v>1</v>
      </c>
      <c r="R98" s="363">
        <f>IF(AND(NOT(ISBLANK($B98)),ISNUMBER($B98)),IF(ISBLANK(LOOKUP($B98,L!$B:$B,L!R:R)),"",LOOKUP($B98,L!$B:$B,L!R:R)),IF(OR($A98=0,ISBLANK($A98)),"",LOOKUP($A98,MK!$B:$B,MK!R:R)))</f>
        <v>0</v>
      </c>
      <c r="S98" s="363">
        <f>IF(AND(NOT(ISBLANK($B98)),ISNUMBER($B98)),IF(ISBLANK(LOOKUP($B98,L!$B:$B,L!S:S)),"",LOOKUP($B98,L!$B:$B,L!S:S)),IF(OR($A98=0,ISBLANK($A98)),"",LOOKUP($A98,MK!$B:$B,MK!S:S)))</f>
        <v>0</v>
      </c>
      <c r="T98" s="363">
        <f>IF(AND(NOT(ISBLANK($B98)),ISNUMBER($B98)),IF(ISBLANK(LOOKUP($B98,L!$B:$B,L!T:T)),"",LOOKUP($B98,L!$B:$B,L!T:T)),IF(OR($A98=0,ISBLANK($A98)),"",LOOKUP($A98,MK!$B:$B,MK!T:T)))</f>
        <v>0</v>
      </c>
      <c r="U98" s="365" t="str">
        <f>IF(AND(NOT(ISBLANK($B98)),ISNUMBER($B98)),IF(ISBLANK(LOOKUP($B98,L!$B:$B,L!U:U)),"",LOOKUP($B98,L!$B:$B,L!U:U)),IF(OR($A98=0,ISBLANK($A98)),"",LOOKUP($A98,MK!$B:$B,MK!U:U)))</f>
        <v>Wavell (1 HQ), Inf inf corps (1 corps), 1st inf &amp; 43rd mot div (2 div) slated for reassigned as this theater has been declared inactive by the Combine Chiefs.</v>
      </c>
    </row>
    <row r="99" spans="1:21" s="2" customFormat="1" x14ac:dyDescent="0.25">
      <c r="A99" s="283"/>
      <c r="B99" s="74">
        <v>7343</v>
      </c>
      <c r="C99" s="366">
        <f>IF(AND(NOT(ISBLANK($B99)),ISNUMBER($B99)),IF(ISBLANK(LOOKUP($B99,L!$B:$B,L!C:C)),"",LOOKUP($B99,L!$B:$B,L!C:C)),IF(OR($A99=0,ISBLANK($A99)),"",LOOKUP($A99,MK!$B:$B,MK!C:C)))</f>
        <v>18</v>
      </c>
      <c r="D99" s="74" t="str">
        <f>IF(AND(NOT(ISBLANK($B99)),ISNUMBER($B99)),IF(ISBLANK(LOOKUP($B99,L!$B:$B,L!D:D)),"",LOOKUP($B99,L!$B:$B,L!D:D)),IF(OR($A99=0,ISBLANK($A99)),"",LOOKUP($A99,MK!$B:$B,MK!D:D)))</f>
        <v>JA</v>
      </c>
      <c r="E99" s="74">
        <f>IF(AND(NOT(ISBLANK($B99)),ISNUMBER($B99)),IF(ISBLANK(LOOKUP($B99,L!$B:$B,L!E:E)),"",LOOKUP($B99,L!$B:$B,L!E:E)),IF(OR($A99=0,ISBLANK($A99)),"",LOOKUP($A99,MK!$B:$B,MK!E:E)))</f>
        <v>42</v>
      </c>
      <c r="F99" s="366">
        <f>IF(AND(NOT(ISBLANK($B99)),ISNUMBER($B99)),IF(ISBLANK(LOOKUP($B99,L!$B:$B,L!F:F)),"",LOOKUP($B99,L!$B:$B,L!F:F)),IF(OR($A99=0,ISBLANK($A99)),"",LOOKUP($A99,MK!$B:$B,MK!F:F)))</f>
        <v>8</v>
      </c>
      <c r="G99" s="366">
        <f>IF(AND(NOT(ISBLANK($B99)),ISNUMBER($B99)),IF(ISBLANK(LOOKUP($B99,L!$B:$B,L!G:G)),"",LOOKUP($B99,L!$B:$B,L!G:G)),IF(OR($A99=0,ISBLANK($A99)),"",LOOKUP($A99,MK!$B:$B,MK!G:G)))</f>
        <v>10</v>
      </c>
      <c r="H99" s="366" t="str">
        <f>IF(AND(NOT(ISBLANK($B99)),ISNUMBER($B99)),IF(ISBLANK(LOOKUP($B99,L!$B:$B,L!H:H)),"",LOOKUP($B99,L!$B:$B,L!H:H)),IF(OR($A99=0,ISBLANK($A99)),"",LOOKUP($A99,MK!$B:$B,MK!H:H)))</f>
        <v>E Africa</v>
      </c>
      <c r="I99" s="366" t="str">
        <f>IF(AND(NOT(ISBLANK($B99)),ISNUMBER($B99)),IF(ISBLANK(LOOKUP($B99,L!$B:$B,L!I:I)),"",LOOKUP($B99,L!$B:$B,L!I:I)),IF(OR($A99=0,ISBLANK($A99)),"",LOOKUP($A99,MK!$B:$B,MK!I:I)))</f>
        <v>CW</v>
      </c>
      <c r="J99" s="366" t="str">
        <f>IF(AND(NOT(ISBLANK($B99)),ISNUMBER($B99)),IF(ISBLANK(LOOKUP($B99,L!$B:$B,L!J:J)),"",LOOKUP($B99,L!$B:$B,L!J:J)),IF(OR($A99=0,ISBLANK($A99)),"",LOOKUP($A99,MK!$B:$B,MK!J:J)))</f>
        <v>ITA</v>
      </c>
      <c r="K99" s="366" t="str">
        <f>IF(AND(NOT(ISBLANK($B99)),ISNUMBER($B99)),IF(ISBLANK(LOOKUP($B99,L!$B:$B,L!K:K)),"",LOOKUP($B99,L!$B:$B,L!K:K)),IF(OR($A99=0,ISBLANK($A99)),"",LOOKUP($A99,MK!$B:$B,MK!K:K)))</f>
        <v>LND LCF</v>
      </c>
      <c r="L99" s="366">
        <f>IF(AND(NOT(ISBLANK($B99)),ISNUMBER($B99)),IF(ISBLANK(LOOKUP($B99,L!$B:$B,L!L:L)),"",LOOKUP($B99,L!$B:$B,L!L:L)),IF(OR($A99=0,ISBLANK($A99)),"",LOOKUP($A99,MK!$B:$B,MK!L:L)))</f>
        <v>2</v>
      </c>
      <c r="M99" s="366">
        <f>IF(AND(NOT(ISBLANK($B99)),ISNUMBER($B99)),IF(ISBLANK(LOOKUP($B99,L!$B:$B,L!M:M)),"",LOOKUP($B99,L!$B:$B,L!M:M)),IF(OR($A99=0,ISBLANK($A99)),"",LOOKUP($A99,MK!$B:$B,MK!M:M)))</f>
        <v>19</v>
      </c>
      <c r="N99" s="366" t="str">
        <f>IF(AND(NOT(ISBLANK($B99)),ISNUMBER($B99)),IF(ISBLANK(LOOKUP($B99,L!$B:$B,L!N:N)),"",LOOKUP($B99,L!$B:$B,L!N:N)),IF(OR($A99=0,ISBLANK($A99)),"",LOOKUP($A99,MK!$B:$B,MK!N:N)))</f>
        <v>East Africa CMD</v>
      </c>
      <c r="O99" s="366">
        <f>IF(AND(NOT(ISBLANK($B99)),ISNUMBER($B99)),IF(ISBLANK(LOOKUP($B99,L!$B:$B,L!O:O)),"",LOOKUP($B99,L!$B:$B,L!O:O)),IF(OR($A99=0,ISBLANK($A99)),"",LOOKUP($A99,MK!$B:$B,MK!O:O)))</f>
        <v>14</v>
      </c>
      <c r="P99" s="366">
        <f>IF(AND(NOT(ISBLANK($B99)),ISNUMBER($B99)),IF(ISBLANK(LOOKUP($B99,L!$B:$B,L!P:P)),"",LOOKUP($B99,L!$B:$B,L!P:P)),IF(OR($A99=0,ISBLANK($A99)),"",LOOKUP($A99,MK!$B:$B,MK!P:P)))</f>
        <v>0</v>
      </c>
      <c r="Q99" s="366">
        <f>IF(AND(NOT(ISBLANK($B99)),ISNUMBER($B99)),IF(ISBLANK(LOOKUP($B99,L!$B:$B,L!Q:Q)),"",LOOKUP($B99,L!$B:$B,L!Q:Q)),IF(OR($A99=0,ISBLANK($A99)),"",LOOKUP($A99,MK!$B:$B,MK!Q:Q)))</f>
        <v>5</v>
      </c>
      <c r="R99" s="366">
        <f>IF(AND(NOT(ISBLANK($B99)),ISNUMBER($B99)),IF(ISBLANK(LOOKUP($B99,L!$B:$B,L!R:R)),"",LOOKUP($B99,L!$B:$B,L!R:R)),IF(OR($A99=0,ISBLANK($A99)),"",LOOKUP($A99,MK!$B:$B,MK!R:R)))</f>
        <v>0</v>
      </c>
      <c r="S99" s="366">
        <f>IF(AND(NOT(ISBLANK($B99)),ISNUMBER($B99)),IF(ISBLANK(LOOKUP($B99,L!$B:$B,L!S:S)),"",LOOKUP($B99,L!$B:$B,L!S:S)),IF(OR($A99=0,ISBLANK($A99)),"",LOOKUP($A99,MK!$B:$B,MK!S:S)))</f>
        <v>0</v>
      </c>
      <c r="T99" s="366">
        <f>IF(AND(NOT(ISBLANK($B99)),ISNUMBER($B99)),IF(ISBLANK(LOOKUP($B99,L!$B:$B,L!T:T)),"",LOOKUP($B99,L!$B:$B,L!T:T)),IF(OR($A99=0,ISBLANK($A99)),"",LOOKUP($A99,MK!$B:$B,MK!T:T)))</f>
        <v>0</v>
      </c>
      <c r="U99" s="368" t="str">
        <f>IF(AND(NOT(ISBLANK($B99)),ISNUMBER($B99)),IF(ISBLANK(LOOKUP($B99,L!$B:$B,L!U:U)),"",LOOKUP($B99,L!$B:$B,L!U:U)),IF(OR($A99=0,ISBLANK($A99)),"",LOOKUP($A99,MK!$B:$B,MK!U:U)))</f>
        <v/>
      </c>
    </row>
    <row r="100" spans="1:21" s="2" customFormat="1" x14ac:dyDescent="0.25">
      <c r="A100" s="283">
        <v>41</v>
      </c>
      <c r="B100" s="73"/>
      <c r="C100" s="363" t="str">
        <f>IF(AND(NOT(ISBLANK($B100)),ISNUMBER($B100)),IF(ISBLANK(LOOKUP($B100,L!$B:$B,L!C:C)),"",LOOKUP($B100,L!$B:$B,L!C:C)),IF(OR($A100=0,ISBLANK($A100)),"",LOOKUP($A100,MK!$B:$B,MK!C:C)))</f>
        <v xml:space="preserve"> --</v>
      </c>
      <c r="D100" s="73" t="str">
        <f>IF(AND(NOT(ISBLANK($B100)),ISNUMBER($B100)),IF(ISBLANK(LOOKUP($B100,L!$B:$B,L!D:D)),"",LOOKUP($B100,L!$B:$B,L!D:D)),IF(OR($A100=0,ISBLANK($A100)),"",LOOKUP($A100,MK!$B:$B,MK!D:D)))</f>
        <v xml:space="preserve"> --</v>
      </c>
      <c r="E100" s="73" t="str">
        <f>IF(AND(NOT(ISBLANK($B100)),ISNUMBER($B100)),IF(ISBLANK(LOOKUP($B100,L!$B:$B,L!E:E)),"",LOOKUP($B100,L!$B:$B,L!E:E)),IF(OR($A100=0,ISBLANK($A100)),"",LOOKUP($A100,MK!$B:$B,MK!E:E)))</f>
        <v xml:space="preserve"> --</v>
      </c>
      <c r="F100" s="363" t="str">
        <f>IF(AND(NOT(ISBLANK($B100)),ISNUMBER($B100)),IF(ISBLANK(LOOKUP($B100,L!$B:$B,L!F:F)),"",LOOKUP($B100,L!$B:$B,L!F:F)),IF(OR($A100=0,ISBLANK($A100)),"",LOOKUP($A100,MK!$B:$B,MK!F:F)))</f>
        <v xml:space="preserve"> --</v>
      </c>
      <c r="G100" s="363" t="str">
        <f>IF(AND(NOT(ISBLANK($B100)),ISNUMBER($B100)),IF(ISBLANK(LOOKUP($B100,L!$B:$B,L!G:G)),"",LOOKUP($B100,L!$B:$B,L!G:G)),IF(OR($A100=0,ISBLANK($A100)),"",LOOKUP($A100,MK!$B:$B,MK!G:G)))</f>
        <v xml:space="preserve"> --</v>
      </c>
      <c r="H100" s="363" t="str">
        <f>IF(AND(NOT(ISBLANK($B100)),ISNUMBER($B100)),IF(ISBLANK(LOOKUP($B100,L!$B:$B,L!H:H)),"",LOOKUP($B100,L!$B:$B,L!H:H)),IF(OR($A100=0,ISBLANK($A100)),"",LOOKUP($A100,MK!$B:$B,MK!H:H)))</f>
        <v xml:space="preserve"> --------------</v>
      </c>
      <c r="I100" s="363" t="str">
        <f>IF(AND(NOT(ISBLANK($B100)),ISNUMBER($B100)),IF(ISBLANK(LOOKUP($B100,L!$B:$B,L!I:I)),"",LOOKUP($B100,L!$B:$B,L!I:I)),IF(OR($A100=0,ISBLANK($A100)),"",LOOKUP($A100,MK!$B:$B,MK!I:I)))</f>
        <v xml:space="preserve"> ---------</v>
      </c>
      <c r="J100" s="363" t="str">
        <f>IF(AND(NOT(ISBLANK($B100)),ISNUMBER($B100)),IF(ISBLANK(LOOKUP($B100,L!$B:$B,L!J:J)),"",LOOKUP($B100,L!$B:$B,L!J:J)),IF(OR($A100=0,ISBLANK($A100)),"",LOOKUP($A100,MK!$B:$B,MK!J:J)))</f>
        <v xml:space="preserve"> ---------</v>
      </c>
      <c r="K100" s="363" t="str">
        <f>IF(AND(NOT(ISBLANK($B100)),ISNUMBER($B100)),IF(ISBLANK(LOOKUP($B100,L!$B:$B,L!K:K)),"",LOOKUP($B100,L!$B:$B,L!K:K)),IF(OR($A100=0,ISBLANK($A100)),"",LOOKUP($A100,MK!$B:$B,MK!K:K)))</f>
        <v xml:space="preserve"> ------</v>
      </c>
      <c r="L100" s="363" t="str">
        <f>IF(AND(NOT(ISBLANK($B100)),ISNUMBER($B100)),IF(ISBLANK(LOOKUP($B100,L!$B:$B,L!L:L)),"",LOOKUP($B100,L!$B:$B,L!L:L)),IF(OR($A100=0,ISBLANK($A100)),"",LOOKUP($A100,MK!$B:$B,MK!L:L)))</f>
        <v xml:space="preserve"> ---------</v>
      </c>
      <c r="M100" s="363" t="str">
        <f>IF(AND(NOT(ISBLANK($B100)),ISNUMBER($B100)),IF(ISBLANK(LOOKUP($B100,L!$B:$B,L!M:M)),"",LOOKUP($B100,L!$B:$B,L!M:M)),IF(OR($A100=0,ISBLANK($A100)),"",LOOKUP($A100,MK!$B:$B,MK!M:M)))</f>
        <v xml:space="preserve"> ---------</v>
      </c>
      <c r="N100" s="363" t="str">
        <f>IF(AND(NOT(ISBLANK($B100)),ISNUMBER($B100)),IF(ISBLANK(LOOKUP($B100,L!$B:$B,L!N:N)),"",LOOKUP($B100,L!$B:$B,L!N:N)),IF(OR($A100=0,ISBLANK($A100)),"",LOOKUP($A100,MK!$B:$B,MK!N:N)))</f>
        <v xml:space="preserve"> ---------------------------</v>
      </c>
      <c r="O100" s="363" t="str">
        <f>IF(AND(NOT(ISBLANK($B100)),ISNUMBER($B100)),IF(ISBLANK(LOOKUP($B100,L!$B:$B,L!O:O)),"",LOOKUP($B100,L!$B:$B,L!O:O)),IF(OR($A100=0,ISBLANK($A100)),"",LOOKUP($A100,MK!$B:$B,MK!O:O)))</f>
        <v xml:space="preserve"> --------</v>
      </c>
      <c r="P100" s="363" t="str">
        <f>IF(AND(NOT(ISBLANK($B100)),ISNUMBER($B100)),IF(ISBLANK(LOOKUP($B100,L!$B:$B,L!P:P)),"",LOOKUP($B100,L!$B:$B,L!P:P)),IF(OR($A100=0,ISBLANK($A100)),"",LOOKUP($A100,MK!$B:$B,MK!P:P)))</f>
        <v xml:space="preserve"> --------</v>
      </c>
      <c r="Q100" s="363" t="str">
        <f>IF(AND(NOT(ISBLANK($B100)),ISNUMBER($B100)),IF(ISBLANK(LOOKUP($B100,L!$B:$B,L!Q:Q)),"",LOOKUP($B100,L!$B:$B,L!Q:Q)),IF(OR($A100=0,ISBLANK($A100)),"",LOOKUP($A100,MK!$B:$B,MK!Q:Q)))</f>
        <v xml:space="preserve"> --------</v>
      </c>
      <c r="R100" s="363" t="str">
        <f>IF(AND(NOT(ISBLANK($B100)),ISNUMBER($B100)),IF(ISBLANK(LOOKUP($B100,L!$B:$B,L!R:R)),"",LOOKUP($B100,L!$B:$B,L!R:R)),IF(OR($A100=0,ISBLANK($A100)),"",LOOKUP($A100,MK!$B:$B,MK!R:R)))</f>
        <v xml:space="preserve"> --------</v>
      </c>
      <c r="S100" s="363" t="str">
        <f>IF(AND(NOT(ISBLANK($B100)),ISNUMBER($B100)),IF(ISBLANK(LOOKUP($B100,L!$B:$B,L!S:S)),"",LOOKUP($B100,L!$B:$B,L!S:S)),IF(OR($A100=0,ISBLANK($A100)),"",LOOKUP($A100,MK!$B:$B,MK!S:S)))</f>
        <v xml:space="preserve"> --------</v>
      </c>
      <c r="T100" s="363" t="str">
        <f>IF(AND(NOT(ISBLANK($B100)),ISNUMBER($B100)),IF(ISBLANK(LOOKUP($B100,L!$B:$B,L!T:T)),"",LOOKUP($B100,L!$B:$B,L!T:T)),IF(OR($A100=0,ISBLANK($A100)),"",LOOKUP($A100,MK!$B:$B,MK!T:T)))</f>
        <v xml:space="preserve"> --------</v>
      </c>
      <c r="U100" s="365" t="str">
        <f>IF(AND(NOT(ISBLANK($B100)),ISNUMBER($B100)),IF(ISBLANK(LOOKUP($B100,L!$B:$B,L!U:U)),"",LOOKUP($B100,L!$B:$B,L!U:U)),IF(OR($A100=0,ISBLANK($A100)),"",LOOKUP($A100,MK!$B:$B,MK!U:U)))</f>
        <v xml:space="preserve"> ----------------------------------------------------------------------------------------------------------------------------------------------------------------------------------------------------------</v>
      </c>
    </row>
    <row r="101" spans="1:21" s="2" customFormat="1" x14ac:dyDescent="0.25">
      <c r="A101" s="283">
        <v>43</v>
      </c>
      <c r="B101" s="74"/>
      <c r="C101" s="366" t="str">
        <f>IF(AND(NOT(ISBLANK($B101)),ISNUMBER($B101)),IF(ISBLANK(LOOKUP($B101,L!$B:$B,L!C:C)),"",LOOKUP($B101,L!$B:$B,L!C:C)),IF(OR($A101=0,ISBLANK($A101)),"",LOOKUP($A101,MK!$B:$B,MK!C:C)))</f>
        <v>TU</v>
      </c>
      <c r="D101" s="74" t="str">
        <f>IF(AND(NOT(ISBLANK($B101)),ISNUMBER($B101)),IF(ISBLANK(LOOKUP($B101,L!$B:$B,L!D:D)),"",LOOKUP($B101,L!$B:$B,L!D:D)),IF(OR($A101=0,ISBLANK($A101)),"",LOOKUP($A101,MK!$B:$B,MK!D:D)))</f>
        <v>MO</v>
      </c>
      <c r="E101" s="74" t="str">
        <f>IF(AND(NOT(ISBLANK($B101)),ISNUMBER($B101)),IF(ISBLANK(LOOKUP($B101,L!$B:$B,L!E:E)),"",LOOKUP($B101,L!$B:$B,L!E:E)),IF(OR($A101=0,ISBLANK($A101)),"",LOOKUP($A101,MK!$B:$B,MK!E:E)))</f>
        <v>YR</v>
      </c>
      <c r="F101" s="366" t="str">
        <f>IF(AND(NOT(ISBLANK($B101)),ISNUMBER($B101)),IF(ISBLANK(LOOKUP($B101,L!$B:$B,L!F:F)),"",LOOKUP($B101,L!$B:$B,L!F:F)),IF(OR($A101=0,ISBLANK($A101)),"",LOOKUP($A101,MK!$B:$B,MK!F:F)))</f>
        <v>IM</v>
      </c>
      <c r="G101" s="366" t="str">
        <f>IF(AND(NOT(ISBLANK($B101)),ISNUMBER($B101)),IF(ISBLANK(LOOKUP($B101,L!$B:$B,L!G:G)),"",LOOKUP($B101,L!$B:$B,L!G:G)),IF(OR($A101=0,ISBLANK($A101)),"",LOOKUP($A101,MK!$B:$B,MK!G:G)))</f>
        <v>#</v>
      </c>
      <c r="H101" s="366" t="str">
        <f>IF(AND(NOT(ISBLANK($B101)),ISNUMBER($B101)),IF(ISBLANK(LOOKUP($B101,L!$B:$B,L!H:H)),"",LOOKUP($B101,L!$B:$B,L!H:H)),IF(OR($A101=0,ISBLANK($A101)),"",LOOKUP($A101,MK!$B:$B,MK!H:H)))</f>
        <v>Theater</v>
      </c>
      <c r="I101" s="366" t="str">
        <f>IF(AND(NOT(ISBLANK($B101)),ISNUMBER($B101)),IF(ISBLANK(LOOKUP($B101,L!$B:$B,L!I:I)),"",LOOKUP($B101,L!$B:$B,L!I:I)),IF(OR($A101=0,ISBLANK($A101)),"",LOOKUP($A101,MK!$B:$B,MK!I:I)))</f>
        <v>Att MP</v>
      </c>
      <c r="J101" s="366" t="str">
        <f>IF(AND(NOT(ISBLANK($B101)),ISNUMBER($B101)),IF(ISBLANK(LOOKUP($B101,L!$B:$B,L!J:J)),"",LOOKUP($B101,L!$B:$B,L!J:J)),IF(OR($A101=0,ISBLANK($A101)),"",LOOKUP($A101,MK!$B:$B,MK!J:J)))</f>
        <v>Def MP</v>
      </c>
      <c r="K101" s="366" t="str">
        <f>IF(AND(NOT(ISBLANK($B101)),ISNUMBER($B101)),IF(ISBLANK(LOOKUP($B101,L!$B:$B,L!K:K)),"",LOOKUP($B101,L!$B:$B,L!K:K)),IF(OR($A101=0,ISBLANK($A101)),"",LOOKUP($A101,MK!$B:$B,MK!K:K)))</f>
        <v>LM</v>
      </c>
      <c r="L101" s="366" t="str">
        <f>IF(AND(NOT(ISBLANK($B101)),ISNUMBER($B101)),IF(ISBLANK(LOOKUP($B101,L!$B:$B,L!L:L)),"",LOOKUP($B101,L!$B:$B,L!L:L)),IF(OR($A101=0,ISBLANK($A101)),"",LOOKUP($A101,MK!$B:$B,MK!L:L)))</f>
        <v>Mode</v>
      </c>
      <c r="M101" s="366" t="str">
        <f>IF(AND(NOT(ISBLANK($B101)),ISNUMBER($B101)),IF(ISBLANK(LOOKUP($B101,L!$B:$B,L!M:M)),"",LOOKUP($B101,L!$B:$B,L!M:M)),IF(OR($A101=0,ISBLANK($A101)),"",LOOKUP($A101,MK!$B:$B,MK!M:M)))</f>
        <v># move</v>
      </c>
      <c r="N101" s="366" t="str">
        <f>IF(AND(NOT(ISBLANK($B101)),ISNUMBER($B101)),IF(ISBLANK(LOOKUP($B101,L!$B:$B,L!N:N)),"",LOOKUP($B101,L!$B:$B,L!N:N)),IF(OR($A101=0,ISBLANK($A101)),"",LOOKUP($A101,MK!$B:$B,MK!N:N)))</f>
        <v>Description</v>
      </c>
      <c r="O101" s="366" t="str">
        <f>IF(AND(NOT(ISBLANK($B101)),ISNUMBER($B101)),IF(ISBLANK(LOOKUP($B101,L!$B:$B,L!O:O)),"",LOOKUP($B101,L!$B:$B,L!O:O)),IF(OR($A101=0,ISBLANK($A101)),"",LOOKUP($A101,MK!$B:$B,MK!O:O)))</f>
        <v># units</v>
      </c>
      <c r="P101" s="366" t="str">
        <f>IF(AND(NOT(ISBLANK($B101)),ISNUMBER($B101)),IF(ISBLANK(LOOKUP($B101,L!$B:$B,L!P:P)),"",LOOKUP($B101,L!$B:$B,L!P:P)),IF(OR($A101=0,ISBLANK($A101)),"",LOOKUP($A101,MK!$B:$B,MK!P:P)))</f>
        <v># HQ</v>
      </c>
      <c r="Q101" s="366" t="str">
        <f>IF(AND(NOT(ISBLANK($B101)),ISNUMBER($B101)),IF(ISBLANK(LOOKUP($B101,L!$B:$B,L!Q:Q)),"",LOOKUP($B101,L!$B:$B,L!Q:Q)),IF(OR($A101=0,ISBLANK($A101)),"",LOOKUP($A101,MK!$B:$B,MK!Q:Q)))</f>
        <v># C/A</v>
      </c>
      <c r="R101" s="366" t="str">
        <f>IF(AND(NOT(ISBLANK($B101)),ISNUMBER($B101)),IF(ISBLANK(LOOKUP($B101,L!$B:$B,L!R:R)),"",LOOKUP($B101,L!$B:$B,L!R:R)),IF(OR($A101=0,ISBLANK($A101)),"",LOOKUP($A101,MK!$B:$B,MK!R:R)))</f>
        <v># div</v>
      </c>
      <c r="S101" s="366" t="str">
        <f>IF(AND(NOT(ISBLANK($B101)),ISNUMBER($B101)),IF(ISBLANK(LOOKUP($B101,L!$B:$B,L!S:S)),"",LOOKUP($B101,L!$B:$B,L!S:S)),IF(OR($A101=0,ISBLANK($A101)),"",LOOKUP($A101,MK!$B:$B,MK!S:S)))</f>
        <v># LCF</v>
      </c>
      <c r="T101" s="366" t="str">
        <f>IF(AND(NOT(ISBLANK($B101)),ISNUMBER($B101)),IF(ISBLANK(LOOKUP($B101,L!$B:$B,L!T:T)),"",LOOKUP($B101,L!$B:$B,L!T:T)),IF(OR($A101=0,ISBLANK($A101)),"",LOOKUP($A101,MK!$B:$B,MK!T:T)))</f>
        <v># flips</v>
      </c>
      <c r="U101" s="368" t="str">
        <f>IF(AND(NOT(ISBLANK($B101)),ISNUMBER($B101)),IF(ISBLANK(LOOKUP($B101,L!$B:$B,L!U:U)),"",LOOKUP($B101,L!$B:$B,L!U:U)),IF(OR($A101=0,ISBLANK($A101)),"",LOOKUP($A101,MK!$B:$B,MK!U:U)))</f>
        <v>Combat Log.</v>
      </c>
    </row>
    <row r="102" spans="1:21" s="2" customFormat="1" x14ac:dyDescent="0.25">
      <c r="A102" s="283"/>
      <c r="B102" s="73">
        <v>7344</v>
      </c>
      <c r="C102" s="363">
        <f>IF(AND(NOT(ISBLANK($B102)),ISNUMBER($B102)),IF(ISBLANK(LOOKUP($B102,L!$B:$B,L!C:C)),"",LOOKUP($B102,L!$B:$B,L!C:C)),IF(OR($A102=0,ISBLANK($A102)),"",LOOKUP($A102,MK!$B:$B,MK!C:C)))</f>
        <v>18</v>
      </c>
      <c r="D102" s="73" t="str">
        <f>IF(AND(NOT(ISBLANK($B102)),ISNUMBER($B102)),IF(ISBLANK(LOOKUP($B102,L!$B:$B,L!D:D)),"",LOOKUP($B102,L!$B:$B,L!D:D)),IF(OR($A102=0,ISBLANK($A102)),"",LOOKUP($A102,MK!$B:$B,MK!D:D)))</f>
        <v>JA</v>
      </c>
      <c r="E102" s="73">
        <f>IF(AND(NOT(ISBLANK($B102)),ISNUMBER($B102)),IF(ISBLANK(LOOKUP($B102,L!$B:$B,L!E:E)),"",LOOKUP($B102,L!$B:$B,L!E:E)),IF(OR($A102=0,ISBLANK($A102)),"",LOOKUP($A102,MK!$B:$B,MK!E:E)))</f>
        <v>42</v>
      </c>
      <c r="F102" s="363">
        <f>IF(AND(NOT(ISBLANK($B102)),ISNUMBER($B102)),IF(ISBLANK(LOOKUP($B102,L!$B:$B,L!F:F)),"",LOOKUP($B102,L!$B:$B,L!F:F)),IF(OR($A102=0,ISBLANK($A102)),"",LOOKUP($A102,MK!$B:$B,MK!F:F)))</f>
        <v>8</v>
      </c>
      <c r="G102" s="363">
        <f>IF(AND(NOT(ISBLANK($B102)),ISNUMBER($B102)),IF(ISBLANK(LOOKUP($B102,L!$B:$B,L!G:G)),"",LOOKUP($B102,L!$B:$B,L!G:G)),IF(OR($A102=0,ISBLANK($A102)),"",LOOKUP($A102,MK!$B:$B,MK!G:G)))</f>
        <v>1</v>
      </c>
      <c r="H102" s="363" t="str">
        <f>IF(AND(NOT(ISBLANK($B102)),ISNUMBER($B102)),IF(ISBLANK(LOOKUP($B102,L!$B:$B,L!H:H)),"",LOOKUP($B102,L!$B:$B,L!H:H)),IF(OR($A102=0,ISBLANK($A102)),"",LOOKUP($A102,MK!$B:$B,MK!H:H)))</f>
        <v>Asian</v>
      </c>
      <c r="I102" s="363" t="str">
        <f>IF(AND(NOT(ISBLANK($B102)),ISNUMBER($B102)),IF(ISBLANK(LOOKUP($B102,L!$B:$B,L!I:I)),"",LOOKUP($B102,L!$B:$B,L!I:I)),IF(OR($A102=0,ISBLANK($A102)),"",LOOKUP($A102,MK!$B:$B,MK!I:I)))</f>
        <v>CCP</v>
      </c>
      <c r="J102" s="363" t="str">
        <f>IF(AND(NOT(ISBLANK($B102)),ISNUMBER($B102)),IF(ISBLANK(LOOKUP($B102,L!$B:$B,L!J:J)),"",LOOKUP($B102,L!$B:$B,L!J:J)),IF(OR($A102=0,ISBLANK($A102)),"",LOOKUP($A102,MK!$B:$B,MK!J:J)))</f>
        <v>JPN</v>
      </c>
      <c r="K102" s="363" t="str">
        <f>IF(AND(NOT(ISBLANK($B102)),ISNUMBER($B102)),IF(ISBLANK(LOOKUP($B102,L!$B:$B,L!K:K)),"",LOOKUP($B102,L!$B:$B,L!K:K)),IF(OR($A102=0,ISBLANK($A102)),"",LOOKUP($A102,MK!$B:$B,MK!K:K)))</f>
        <v>LND</v>
      </c>
      <c r="L102" s="363" t="str">
        <f>IF(AND(NOT(ISBLANK($B102)),ISNUMBER($B102)),IF(ISBLANK(LOOKUP($B102,L!$B:$B,L!L:L)),"",LOOKUP($B102,L!$B:$B,L!L:L)),IF(OR($A102=0,ISBLANK($A102)),"",LOOKUP($A102,MK!$B:$B,MK!L:L)))</f>
        <v>Move</v>
      </c>
      <c r="M102" s="363">
        <f>IF(AND(NOT(ISBLANK($B102)),ISNUMBER($B102)),IF(ISBLANK(LOOKUP($B102,L!$B:$B,L!M:M)),"",LOOKUP($B102,L!$B:$B,L!M:M)),IF(OR($A102=0,ISBLANK($A102)),"",LOOKUP($A102,MK!$B:$B,MK!M:M)))</f>
        <v>5</v>
      </c>
      <c r="N102" s="363" t="str">
        <f>IF(AND(NOT(ISBLANK($B102)),ISNUMBER($B102)),IF(ISBLANK(LOOKUP($B102,L!$B:$B,L!N:N)),"",LOOKUP($B102,L!$B:$B,L!N:N)),IF(OR($A102=0,ISBLANK($A102)),"",LOOKUP($A102,MK!$B:$B,MK!N:N)))</f>
        <v>CCP Command</v>
      </c>
      <c r="O102" s="363">
        <f>IF(AND(NOT(ISBLANK($B102)),ISNUMBER($B102)),IF(ISBLANK(LOOKUP($B102,L!$B:$B,L!O:O)),"",LOOKUP($B102,L!$B:$B,L!O:O)),IF(OR($A102=0,ISBLANK($A102)),"",LOOKUP($A102,MK!$B:$B,MK!O:O)))</f>
        <v>8</v>
      </c>
      <c r="P102" s="363">
        <f>IF(AND(NOT(ISBLANK($B102)),ISNUMBER($B102)),IF(ISBLANK(LOOKUP($B102,L!$B:$B,L!P:P)),"",LOOKUP($B102,L!$B:$B,L!P:P)),IF(OR($A102=0,ISBLANK($A102)),"",LOOKUP($A102,MK!$B:$B,MK!P:P)))</f>
        <v>1</v>
      </c>
      <c r="Q102" s="363">
        <f>IF(AND(NOT(ISBLANK($B102)),ISNUMBER($B102)),IF(ISBLANK(LOOKUP($B102,L!$B:$B,L!Q:Q)),"",LOOKUP($B102,L!$B:$B,L!Q:Q)),IF(OR($A102=0,ISBLANK($A102)),"",LOOKUP($A102,MK!$B:$B,MK!Q:Q)))</f>
        <v>7</v>
      </c>
      <c r="R102" s="363">
        <f>IF(AND(NOT(ISBLANK($B102)),ISNUMBER($B102)),IF(ISBLANK(LOOKUP($B102,L!$B:$B,L!R:R)),"",LOOKUP($B102,L!$B:$B,L!R:R)),IF(OR($A102=0,ISBLANK($A102)),"",LOOKUP($A102,MK!$B:$B,MK!R:R)))</f>
        <v>0</v>
      </c>
      <c r="S102" s="363">
        <f>IF(AND(NOT(ISBLANK($B102)),ISNUMBER($B102)),IF(ISBLANK(LOOKUP($B102,L!$B:$B,L!S:S)),"",LOOKUP($B102,L!$B:$B,L!S:S)),IF(OR($A102=0,ISBLANK($A102)),"",LOOKUP($A102,MK!$B:$B,MK!S:S)))</f>
        <v>35</v>
      </c>
      <c r="T102" s="363">
        <f>IF(AND(NOT(ISBLANK($B102)),ISNUMBER($B102)),IF(ISBLANK(LOOKUP($B102,L!$B:$B,L!T:T)),"",LOOKUP($B102,L!$B:$B,L!T:T)),IF(OR($A102=0,ISBLANK($A102)),"",LOOKUP($A102,MK!$B:$B,MK!T:T)))</f>
        <v>1</v>
      </c>
      <c r="U102" s="365" t="str">
        <f>IF(AND(NOT(ISBLANK($B102)),ISNUMBER($B102)),IF(ISBLANK(LOOKUP($B102,L!$B:$B,L!U:U)),"",LOOKUP($B102,L!$B:$B,L!U:U)),IF(OR($A102=0,ISBLANK($A102)),"",LOOKUP($A102,MK!$B:$B,MK!U:U)))</f>
        <v>Mao splits his command.  Mao HQ-I, Lanchow MIL, Wld &amp; elite 8th Rte army to hold Lanchow AND ensure transport &amp; production of Silk Road RP at Lanchow factory.</v>
      </c>
    </row>
    <row r="103" spans="1:21" s="2" customFormat="1" x14ac:dyDescent="0.25">
      <c r="A103" s="283">
        <v>40</v>
      </c>
      <c r="B103" s="74"/>
      <c r="C103" s="366" t="str">
        <f>IF(AND(NOT(ISBLANK($B103)),ISNUMBER($B103)),IF(ISBLANK(LOOKUP($B103,L!$B:$B,L!C:C)),"",LOOKUP($B103,L!$B:$B,L!C:C)),IF(OR($A103=0,ISBLANK($A103)),"",LOOKUP($A103,MK!$B:$B,MK!C:C)))</f>
        <v>TU</v>
      </c>
      <c r="D103" s="74" t="str">
        <f>IF(AND(NOT(ISBLANK($B103)),ISNUMBER($B103)),IF(ISBLANK(LOOKUP($B103,L!$B:$B,L!D:D)),"",LOOKUP($B103,L!$B:$B,L!D:D)),IF(OR($A103=0,ISBLANK($A103)),"",LOOKUP($A103,MK!$B:$B,MK!D:D)))</f>
        <v>MO</v>
      </c>
      <c r="E103" s="74" t="str">
        <f>IF(AND(NOT(ISBLANK($B103)),ISNUMBER($B103)),IF(ISBLANK(LOOKUP($B103,L!$B:$B,L!E:E)),"",LOOKUP($B103,L!$B:$B,L!E:E)),IF(OR($A103=0,ISBLANK($A103)),"",LOOKUP($A103,MK!$B:$B,MK!E:E)))</f>
        <v>YR</v>
      </c>
      <c r="F103" s="366" t="str">
        <f>IF(AND(NOT(ISBLANK($B103)),ISNUMBER($B103)),IF(ISBLANK(LOOKUP($B103,L!$B:$B,L!F:F)),"",LOOKUP($B103,L!$B:$B,L!F:F)),IF(OR($A103=0,ISBLANK($A103)),"",LOOKUP($A103,MK!$B:$B,MK!F:F)))</f>
        <v>IM</v>
      </c>
      <c r="G103" s="366" t="str">
        <f>IF(AND(NOT(ISBLANK($B103)),ISNUMBER($B103)),IF(ISBLANK(LOOKUP($B103,L!$B:$B,L!G:G)),"",LOOKUP($B103,L!$B:$B,L!G:G)),IF(OR($A103=0,ISBLANK($A103)),"",LOOKUP($A103,MK!$B:$B,MK!G:G)))</f>
        <v>#</v>
      </c>
      <c r="H103" s="366" t="str">
        <f>IF(AND(NOT(ISBLANK($B103)),ISNUMBER($B103)),IF(ISBLANK(LOOKUP($B103,L!$B:$B,L!H:H)),"",LOOKUP($B103,L!$B:$B,L!H:H)),IF(OR($A103=0,ISBLANK($A103)),"",LOOKUP($A103,MK!$B:$B,MK!H:H)))</f>
        <v>Theater</v>
      </c>
      <c r="I103" s="366" t="str">
        <f>IF(AND(NOT(ISBLANK($B103)),ISNUMBER($B103)),IF(ISBLANK(LOOKUP($B103,L!$B:$B,L!I:I)),"",LOOKUP($B103,L!$B:$B,L!I:I)),IF(OR($A103=0,ISBLANK($A103)),"",LOOKUP($A103,MK!$B:$B,MK!I:I)))</f>
        <v>Att MP</v>
      </c>
      <c r="J103" s="366" t="str">
        <f>IF(AND(NOT(ISBLANK($B103)),ISNUMBER($B103)),IF(ISBLANK(LOOKUP($B103,L!$B:$B,L!J:J)),"",LOOKUP($B103,L!$B:$B,L!J:J)),IF(OR($A103=0,ISBLANK($A103)),"",LOOKUP($A103,MK!$B:$B,MK!J:J)))</f>
        <v>Def MP</v>
      </c>
      <c r="K103" s="366" t="str">
        <f>IF(AND(NOT(ISBLANK($B103)),ISNUMBER($B103)),IF(ISBLANK(LOOKUP($B103,L!$B:$B,L!K:K)),"",LOOKUP($B103,L!$B:$B,L!K:K)),IF(OR($A103=0,ISBLANK($A103)),"",LOOKUP($A103,MK!$B:$B,MK!K:K)))</f>
        <v xml:space="preserve">LND </v>
      </c>
      <c r="L103" s="366" t="str">
        <f>IF(AND(NOT(ISBLANK($B103)),ISNUMBER($B103)),IF(ISBLANK(LOOKUP($B103,L!$B:$B,L!L:L)),"",LOOKUP($B103,L!$B:$B,L!L:L)),IF(OR($A103=0,ISBLANK($A103)),"",LOOKUP($A103,MK!$B:$B,MK!L:L)))</f>
        <v>HQ #/R</v>
      </c>
      <c r="M103" s="366" t="str">
        <f>IF(AND(NOT(ISBLANK($B103)),ISNUMBER($B103)),IF(ISBLANK(LOOKUP($B103,L!$B:$B,L!M:M)),"",LOOKUP($B103,L!$B:$B,L!M:M)),IF(OR($A103=0,ISBLANK($A103)),"",LOOKUP($A103,MK!$B:$B,MK!M:M)))</f>
        <v>TOT</v>
      </c>
      <c r="N103" s="366" t="str">
        <f>IF(AND(NOT(ISBLANK($B103)),ISNUMBER($B103)),IF(ISBLANK(LOOKUP($B103,L!$B:$B,L!N:N)),"",LOOKUP($B103,L!$B:$B,L!N:N)),IF(OR($A103=0,ISBLANK($A103)),"",LOOKUP($A103,MK!$B:$B,MK!N:N)))</f>
        <v>Description</v>
      </c>
      <c r="O103" s="366" t="str">
        <f>IF(AND(NOT(ISBLANK($B103)),ISNUMBER($B103)),IF(ISBLANK(LOOKUP($B103,L!$B:$B,L!O:O)),"",LOOKUP($B103,L!$B:$B,L!O:O)),IF(OR($A103=0,ISBLANK($A103)),"",LOOKUP($A103,MK!$B:$B,MK!O:O)))</f>
        <v>INF</v>
      </c>
      <c r="P103" s="366" t="str">
        <f>IF(AND(NOT(ISBLANK($B103)),ISNUMBER($B103)),IF(ISBLANK(LOOKUP($B103,L!$B:$B,L!P:P)),"",LOOKUP($B103,L!$B:$B,L!P:P)),IF(OR($A103=0,ISBLANK($A103)),"",LOOKUP($A103,MK!$B:$B,MK!P:P)))</f>
        <v>ENG</v>
      </c>
      <c r="Q103" s="366" t="str">
        <f>IF(AND(NOT(ISBLANK($B103)),ISNUMBER($B103)),IF(ISBLANK(LOOKUP($B103,L!$B:$B,L!Q:Q)),"",LOOKUP($B103,L!$B:$B,L!Q:Q)),IF(OR($A103=0,ISBLANK($A103)),"",LOOKUP($A103,MK!$B:$B,MK!Q:Q)))</f>
        <v xml:space="preserve">AFV </v>
      </c>
      <c r="R103" s="366" t="str">
        <f>IF(AND(NOT(ISBLANK($B103)),ISNUMBER($B103)),IF(ISBLANK(LOOKUP($B103,L!$B:$B,L!R:R)),"",LOOKUP($B103,L!$B:$B,L!R:R)),IF(OR($A103=0,ISBLANK($A103)),"",LOOKUP($A103,MK!$B:$B,MK!R:R)))</f>
        <v>ARTY</v>
      </c>
      <c r="S103" s="366" t="str">
        <f>IF(AND(NOT(ISBLANK($B103)),ISNUMBER($B103)),IF(ISBLANK(LOOKUP($B103,L!$B:$B,L!S:S)),"",LOOKUP($B103,L!$B:$B,L!S:S)),IF(OR($A103=0,ISBLANK($A103)),"",LOOKUP($A103,MK!$B:$B,MK!S:S)))</f>
        <v>AT</v>
      </c>
      <c r="T103" s="366" t="str">
        <f>IF(AND(NOT(ISBLANK($B103)),ISNUMBER($B103)),IF(ISBLANK(LOOKUP($B103,L!$B:$B,L!T:T)),"",LOOKUP($B103,L!$B:$B,L!T:T)),IF(OR($A103=0,ISBLANK($A103)),"",LOOKUP($A103,MK!$B:$B,MK!T:T)))</f>
        <v>AA</v>
      </c>
      <c r="U103" s="368" t="str">
        <f>IF(AND(NOT(ISBLANK($B103)),ISNUMBER($B103)),IF(ISBLANK(LOOKUP($B103,L!$B:$B,L!U:U)),"",LOOKUP($B103,L!$B:$B,L!U:U)),IF(OR($A103=0,ISBLANK($A103)),"",LOOKUP($A103,MK!$B:$B,MK!U:U)))</f>
        <v>Combat Log  (CL).   NOTE:  HQ #/R= HQ # (total) / HQ Reorg (total)</v>
      </c>
    </row>
    <row r="104" spans="1:21" s="2" customFormat="1" x14ac:dyDescent="0.25">
      <c r="A104" s="283"/>
      <c r="B104" s="73">
        <v>7345</v>
      </c>
      <c r="C104" s="363">
        <f>IF(AND(NOT(ISBLANK($B104)),ISNUMBER($B104)),IF(ISBLANK(LOOKUP($B104,L!$B:$B,L!C:C)),"",LOOKUP($B104,L!$B:$B,L!C:C)),IF(OR($A104=0,ISBLANK($A104)),"",LOOKUP($A104,MK!$B:$B,MK!C:C)))</f>
        <v>18</v>
      </c>
      <c r="D104" s="73" t="str">
        <f>IF(AND(NOT(ISBLANK($B104)),ISNUMBER($B104)),IF(ISBLANK(LOOKUP($B104,L!$B:$B,L!D:D)),"",LOOKUP($B104,L!$B:$B,L!D:D)),IF(OR($A104=0,ISBLANK($A104)),"",LOOKUP($A104,MK!$B:$B,MK!D:D)))</f>
        <v>JA</v>
      </c>
      <c r="E104" s="73">
        <f>IF(AND(NOT(ISBLANK($B104)),ISNUMBER($B104)),IF(ISBLANK(LOOKUP($B104,L!$B:$B,L!E:E)),"",LOOKUP($B104,L!$B:$B,L!E:E)),IF(OR($A104=0,ISBLANK($A104)),"",LOOKUP($A104,MK!$B:$B,MK!E:E)))</f>
        <v>42</v>
      </c>
      <c r="F104" s="363">
        <f>IF(AND(NOT(ISBLANK($B104)),ISNUMBER($B104)),IF(ISBLANK(LOOKUP($B104,L!$B:$B,L!F:F)),"",LOOKUP($B104,L!$B:$B,L!F:F)),IF(OR($A104=0,ISBLANK($A104)),"",LOOKUP($A104,MK!$B:$B,MK!F:F)))</f>
        <v>8</v>
      </c>
      <c r="G104" s="363">
        <f>IF(AND(NOT(ISBLANK($B104)),ISNUMBER($B104)),IF(ISBLANK(LOOKUP($B104,L!$B:$B,L!G:G)),"",LOOKUP($B104,L!$B:$B,L!G:G)),IF(OR($A104=0,ISBLANK($A104)),"",LOOKUP($A104,MK!$B:$B,MK!G:G)))</f>
        <v>1</v>
      </c>
      <c r="H104" s="363" t="str">
        <f>IF(AND(NOT(ISBLANK($B104)),ISNUMBER($B104)),IF(ISBLANK(LOOKUP($B104,L!$B:$B,L!H:H)),"",LOOKUP($B104,L!$B:$B,L!H:H)),IF(OR($A104=0,ISBLANK($A104)),"",LOOKUP($A104,MK!$B:$B,MK!H:H)))</f>
        <v>Asian</v>
      </c>
      <c r="I104" s="363" t="str">
        <f>IF(AND(NOT(ISBLANK($B104)),ISNUMBER($B104)),IF(ISBLANK(LOOKUP($B104,L!$B:$B,L!I:I)),"",LOOKUP($B104,L!$B:$B,L!I:I)),IF(OR($A104=0,ISBLANK($A104)),"",LOOKUP($A104,MK!$B:$B,MK!I:I)))</f>
        <v>CCP</v>
      </c>
      <c r="J104" s="363" t="str">
        <f>IF(AND(NOT(ISBLANK($B104)),ISNUMBER($B104)),IF(ISBLANK(LOOKUP($B104,L!$B:$B,L!J:J)),"",LOOKUP($B104,L!$B:$B,L!J:J)),IF(OR($A104=0,ISBLANK($A104)),"",LOOKUP($A104,MK!$B:$B,MK!J:J)))</f>
        <v>JPN</v>
      </c>
      <c r="K104" s="363" t="str">
        <f>IF(AND(NOT(ISBLANK($B104)),ISNUMBER($B104)),IF(ISBLANK(LOOKUP($B104,L!$B:$B,L!K:K)),"",LOOKUP($B104,L!$B:$B,L!K:K)),IF(OR($A104=0,ISBLANK($A104)),"",LOOKUP($A104,MK!$B:$B,MK!K:K)))</f>
        <v>LND #</v>
      </c>
      <c r="L104" s="363">
        <f>IF(AND(NOT(ISBLANK($B104)),ISNUMBER($B104)),IF(ISBLANK(LOOKUP($B104,L!$B:$B,L!L:L)),"",LOOKUP($B104,L!$B:$B,L!L:L)),IF(OR($A104=0,ISBLANK($A104)),"",LOOKUP($A104,MK!$B:$B,MK!L:L)))</f>
        <v>1</v>
      </c>
      <c r="M104" s="363">
        <f>IF(AND(NOT(ISBLANK($B104)),ISNUMBER($B104)),IF(ISBLANK(LOOKUP($B104,L!$B:$B,L!M:M)),"",LOOKUP($B104,L!$B:$B,L!M:M)),IF(OR($A104=0,ISBLANK($A104)),"",LOOKUP($A104,MK!$B:$B,MK!M:M)))</f>
        <v>8</v>
      </c>
      <c r="N104" s="363" t="str">
        <f>IF(AND(NOT(ISBLANK($B104)),ISNUMBER($B104)),IF(ISBLANK(LOOKUP($B104,L!$B:$B,L!N:N)),"",LOOKUP($B104,L!$B:$B,L!N:N)),IF(OR($A104=0,ISBLANK($A104)),"",LOOKUP($A104,MK!$B:$B,MK!N:N)))</f>
        <v>CCP Command</v>
      </c>
      <c r="O104" s="363">
        <f>IF(AND(NOT(ISBLANK($B104)),ISNUMBER($B104)),IF(ISBLANK(LOOKUP($B104,L!$B:$B,L!O:O)),"",LOOKUP($B104,L!$B:$B,L!O:O)),IF(OR($A104=0,ISBLANK($A104)),"",LOOKUP($A104,MK!$B:$B,MK!O:O)))</f>
        <v>8</v>
      </c>
      <c r="P104" s="363">
        <f>IF(AND(NOT(ISBLANK($B104)),ISNUMBER($B104)),IF(ISBLANK(LOOKUP($B104,L!$B:$B,L!P:P)),"",LOOKUP($B104,L!$B:$B,L!P:P)),IF(OR($A104=0,ISBLANK($A104)),"",LOOKUP($A104,MK!$B:$B,MK!P:P)))</f>
        <v>0</v>
      </c>
      <c r="Q104" s="363">
        <f>IF(AND(NOT(ISBLANK($B104)),ISNUMBER($B104)),IF(ISBLANK(LOOKUP($B104,L!$B:$B,L!Q:Q)),"",LOOKUP($B104,L!$B:$B,L!Q:Q)),IF(OR($A104=0,ISBLANK($A104)),"",LOOKUP($A104,MK!$B:$B,MK!Q:Q)))</f>
        <v>0</v>
      </c>
      <c r="R104" s="363">
        <f>IF(AND(NOT(ISBLANK($B104)),ISNUMBER($B104)),IF(ISBLANK(LOOKUP($B104,L!$B:$B,L!R:R)),"",LOOKUP($B104,L!$B:$B,L!R:R)),IF(OR($A104=0,ISBLANK($A104)),"",LOOKUP($A104,MK!$B:$B,MK!R:R)))</f>
        <v>0</v>
      </c>
      <c r="S104" s="363">
        <f>IF(AND(NOT(ISBLANK($B104)),ISNUMBER($B104)),IF(ISBLANK(LOOKUP($B104,L!$B:$B,L!S:S)),"",LOOKUP($B104,L!$B:$B,L!S:S)),IF(OR($A104=0,ISBLANK($A104)),"",LOOKUP($A104,MK!$B:$B,MK!S:S)))</f>
        <v>0</v>
      </c>
      <c r="T104" s="363">
        <f>IF(AND(NOT(ISBLANK($B104)),ISNUMBER($B104)),IF(ISBLANK(LOOKUP($B104,L!$B:$B,L!T:T)),"",LOOKUP($B104,L!$B:$B,L!T:T)),IF(OR($A104=0,ISBLANK($A104)),"",LOOKUP($A104,MK!$B:$B,MK!T:T)))</f>
        <v>0</v>
      </c>
      <c r="U104" s="365" t="str">
        <f>IF(AND(NOT(ISBLANK($B104)),ISNUMBER($B104)),IF(ISBLANK(LOOKUP($B104,L!$B:$B,L!U:U)),"",LOOKUP($B104,L!$B:$B,L!U:U)),IF(OR($A104=0,ISBLANK($A104)),"",LOOKUP($A104,MK!$B:$B,MK!U:U)))</f>
        <v>7th Garr army &amp; Cav corps suported by Sian MIL army to hold Sian, RP &amp; factory.  5th Garr army in support but currently ordered to hold Yenan.</v>
      </c>
    </row>
    <row r="105" spans="1:21" s="2" customFormat="1" x14ac:dyDescent="0.25">
      <c r="A105" s="283"/>
      <c r="B105" s="74">
        <v>7346</v>
      </c>
      <c r="C105" s="366">
        <f>IF(AND(NOT(ISBLANK($B105)),ISNUMBER($B105)),IF(ISBLANK(LOOKUP($B105,L!$B:$B,L!C:C)),"",LOOKUP($B105,L!$B:$B,L!C:C)),IF(OR($A105=0,ISBLANK($A105)),"",LOOKUP($A105,MK!$B:$B,MK!C:C)))</f>
        <v>18</v>
      </c>
      <c r="D105" s="74" t="str">
        <f>IF(AND(NOT(ISBLANK($B105)),ISNUMBER($B105)),IF(ISBLANK(LOOKUP($B105,L!$B:$B,L!D:D)),"",LOOKUP($B105,L!$B:$B,L!D:D)),IF(OR($A105=0,ISBLANK($A105)),"",LOOKUP($A105,MK!$B:$B,MK!D:D)))</f>
        <v>JA</v>
      </c>
      <c r="E105" s="74">
        <f>IF(AND(NOT(ISBLANK($B105)),ISNUMBER($B105)),IF(ISBLANK(LOOKUP($B105,L!$B:$B,L!E:E)),"",LOOKUP($B105,L!$B:$B,L!E:E)),IF(OR($A105=0,ISBLANK($A105)),"",LOOKUP($A105,MK!$B:$B,MK!E:E)))</f>
        <v>42</v>
      </c>
      <c r="F105" s="366">
        <f>IF(AND(NOT(ISBLANK($B105)),ISNUMBER($B105)),IF(ISBLANK(LOOKUP($B105,L!$B:$B,L!F:F)),"",LOOKUP($B105,L!$B:$B,L!F:F)),IF(OR($A105=0,ISBLANK($A105)),"",LOOKUP($A105,MK!$B:$B,MK!F:F)))</f>
        <v>8</v>
      </c>
      <c r="G105" s="366">
        <f>IF(AND(NOT(ISBLANK($B105)),ISNUMBER($B105)),IF(ISBLANK(LOOKUP($B105,L!$B:$B,L!G:G)),"",LOOKUP($B105,L!$B:$B,L!G:G)),IF(OR($A105=0,ISBLANK($A105)),"",LOOKUP($A105,MK!$B:$B,MK!G:G)))</f>
        <v>1</v>
      </c>
      <c r="H105" s="366" t="str">
        <f>IF(AND(NOT(ISBLANK($B105)),ISNUMBER($B105)),IF(ISBLANK(LOOKUP($B105,L!$B:$B,L!H:H)),"",LOOKUP($B105,L!$B:$B,L!H:H)),IF(OR($A105=0,ISBLANK($A105)),"",LOOKUP($A105,MK!$B:$B,MK!H:H)))</f>
        <v>Asian</v>
      </c>
      <c r="I105" s="366" t="str">
        <f>IF(AND(NOT(ISBLANK($B105)),ISNUMBER($B105)),IF(ISBLANK(LOOKUP($B105,L!$B:$B,L!I:I)),"",LOOKUP($B105,L!$B:$B,L!I:I)),IF(OR($A105=0,ISBLANK($A105)),"",LOOKUP($A105,MK!$B:$B,MK!I:I)))</f>
        <v>CCP</v>
      </c>
      <c r="J105" s="366" t="str">
        <f>IF(AND(NOT(ISBLANK($B105)),ISNUMBER($B105)),IF(ISBLANK(LOOKUP($B105,L!$B:$B,L!J:J)),"",LOOKUP($B105,L!$B:$B,L!J:J)),IF(OR($A105=0,ISBLANK($A105)),"",LOOKUP($A105,MK!$B:$B,MK!J:J)))</f>
        <v>JPN</v>
      </c>
      <c r="K105" s="366" t="str">
        <f>IF(AND(NOT(ISBLANK($B105)),ISNUMBER($B105)),IF(ISBLANK(LOOKUP($B105,L!$B:$B,L!K:K)),"",LOOKUP($B105,L!$B:$B,L!K:K)),IF(OR($A105=0,ISBLANK($A105)),"",LOOKUP($A105,MK!$B:$B,MK!K:K)))</f>
        <v>LND LCF</v>
      </c>
      <c r="L105" s="366">
        <f>IF(AND(NOT(ISBLANK($B105)),ISNUMBER($B105)),IF(ISBLANK(LOOKUP($B105,L!$B:$B,L!L:L)),"",LOOKUP($B105,L!$B:$B,L!L:L)),IF(OR($A105=0,ISBLANK($A105)),"",LOOKUP($A105,MK!$B:$B,MK!L:L)))</f>
        <v>3</v>
      </c>
      <c r="M105" s="366">
        <f>IF(AND(NOT(ISBLANK($B105)),ISNUMBER($B105)),IF(ISBLANK(LOOKUP($B105,L!$B:$B,L!M:M)),"",LOOKUP($B105,L!$B:$B,L!M:M)),IF(OR($A105=0,ISBLANK($A105)),"",LOOKUP($A105,MK!$B:$B,MK!M:M)))</f>
        <v>35</v>
      </c>
      <c r="N105" s="366" t="str">
        <f>IF(AND(NOT(ISBLANK($B105)),ISNUMBER($B105)),IF(ISBLANK(LOOKUP($B105,L!$B:$B,L!N:N)),"",LOOKUP($B105,L!$B:$B,L!N:N)),IF(OR($A105=0,ISBLANK($A105)),"",LOOKUP($A105,MK!$B:$B,MK!N:N)))</f>
        <v>CCP Command</v>
      </c>
      <c r="O105" s="366">
        <f>IF(AND(NOT(ISBLANK($B105)),ISNUMBER($B105)),IF(ISBLANK(LOOKUP($B105,L!$B:$B,L!O:O)),"",LOOKUP($B105,L!$B:$B,L!O:O)),IF(OR($A105=0,ISBLANK($A105)),"",LOOKUP($A105,MK!$B:$B,MK!O:O)))</f>
        <v>35</v>
      </c>
      <c r="P105" s="366">
        <f>IF(AND(NOT(ISBLANK($B105)),ISNUMBER($B105)),IF(ISBLANK(LOOKUP($B105,L!$B:$B,L!P:P)),"",LOOKUP($B105,L!$B:$B,L!P:P)),IF(OR($A105=0,ISBLANK($A105)),"",LOOKUP($A105,MK!$B:$B,MK!P:P)))</f>
        <v>0</v>
      </c>
      <c r="Q105" s="366">
        <f>IF(AND(NOT(ISBLANK($B105)),ISNUMBER($B105)),IF(ISBLANK(LOOKUP($B105,L!$B:$B,L!Q:Q)),"",LOOKUP($B105,L!$B:$B,L!Q:Q)),IF(OR($A105=0,ISBLANK($A105)),"",LOOKUP($A105,MK!$B:$B,MK!Q:Q)))</f>
        <v>0</v>
      </c>
      <c r="R105" s="366">
        <f>IF(AND(NOT(ISBLANK($B105)),ISNUMBER($B105)),IF(ISBLANK(LOOKUP($B105,L!$B:$B,L!R:R)),"",LOOKUP($B105,L!$B:$B,L!R:R)),IF(OR($A105=0,ISBLANK($A105)),"",LOOKUP($A105,MK!$B:$B,MK!R:R)))</f>
        <v>0</v>
      </c>
      <c r="S105" s="366">
        <f>IF(AND(NOT(ISBLANK($B105)),ISNUMBER($B105)),IF(ISBLANK(LOOKUP($B105,L!$B:$B,L!S:S)),"",LOOKUP($B105,L!$B:$B,L!S:S)),IF(OR($A105=0,ISBLANK($A105)),"",LOOKUP($A105,MK!$B:$B,MK!S:S)))</f>
        <v>0</v>
      </c>
      <c r="T105" s="366">
        <f>IF(AND(NOT(ISBLANK($B105)),ISNUMBER($B105)),IF(ISBLANK(LOOKUP($B105,L!$B:$B,L!T:T)),"",LOOKUP($B105,L!$B:$B,L!T:T)),IF(OR($A105=0,ISBLANK($A105)),"",LOOKUP($A105,MK!$B:$B,MK!T:T)))</f>
        <v>0</v>
      </c>
      <c r="U105" s="368" t="str">
        <f>IF(AND(NOT(ISBLANK($B105)),ISNUMBER($B105)),IF(ISBLANK(LOOKUP($B105,L!$B:$B,L!U:U)),"",LOOKUP($B105,L!$B:$B,L!U:U)),IF(OR($A105=0,ISBLANK($A105)),"",LOOKUP($A105,MK!$B:$B,MK!U:U)))</f>
        <v/>
      </c>
    </row>
    <row r="106" spans="1:21" s="2" customFormat="1" x14ac:dyDescent="0.25">
      <c r="A106" s="283">
        <v>41</v>
      </c>
      <c r="B106" s="73"/>
      <c r="C106" s="363" t="str">
        <f>IF(AND(NOT(ISBLANK($B106)),ISNUMBER($B106)),IF(ISBLANK(LOOKUP($B106,L!$B:$B,L!C:C)),"",LOOKUP($B106,L!$B:$B,L!C:C)),IF(OR($A106=0,ISBLANK($A106)),"",LOOKUP($A106,MK!$B:$B,MK!C:C)))</f>
        <v xml:space="preserve"> --</v>
      </c>
      <c r="D106" s="73" t="str">
        <f>IF(AND(NOT(ISBLANK($B106)),ISNUMBER($B106)),IF(ISBLANK(LOOKUP($B106,L!$B:$B,L!D:D)),"",LOOKUP($B106,L!$B:$B,L!D:D)),IF(OR($A106=0,ISBLANK($A106)),"",LOOKUP($A106,MK!$B:$B,MK!D:D)))</f>
        <v xml:space="preserve"> --</v>
      </c>
      <c r="E106" s="73" t="str">
        <f>IF(AND(NOT(ISBLANK($B106)),ISNUMBER($B106)),IF(ISBLANK(LOOKUP($B106,L!$B:$B,L!E:E)),"",LOOKUP($B106,L!$B:$B,L!E:E)),IF(OR($A106=0,ISBLANK($A106)),"",LOOKUP($A106,MK!$B:$B,MK!E:E)))</f>
        <v xml:space="preserve"> --</v>
      </c>
      <c r="F106" s="363" t="str">
        <f>IF(AND(NOT(ISBLANK($B106)),ISNUMBER($B106)),IF(ISBLANK(LOOKUP($B106,L!$B:$B,L!F:F)),"",LOOKUP($B106,L!$B:$B,L!F:F)),IF(OR($A106=0,ISBLANK($A106)),"",LOOKUP($A106,MK!$B:$B,MK!F:F)))</f>
        <v xml:space="preserve"> --</v>
      </c>
      <c r="G106" s="363" t="str">
        <f>IF(AND(NOT(ISBLANK($B106)),ISNUMBER($B106)),IF(ISBLANK(LOOKUP($B106,L!$B:$B,L!G:G)),"",LOOKUP($B106,L!$B:$B,L!G:G)),IF(OR($A106=0,ISBLANK($A106)),"",LOOKUP($A106,MK!$B:$B,MK!G:G)))</f>
        <v xml:space="preserve"> --</v>
      </c>
      <c r="H106" s="363" t="str">
        <f>IF(AND(NOT(ISBLANK($B106)),ISNUMBER($B106)),IF(ISBLANK(LOOKUP($B106,L!$B:$B,L!H:H)),"",LOOKUP($B106,L!$B:$B,L!H:H)),IF(OR($A106=0,ISBLANK($A106)),"",LOOKUP($A106,MK!$B:$B,MK!H:H)))</f>
        <v xml:space="preserve"> --------------</v>
      </c>
      <c r="I106" s="363" t="str">
        <f>IF(AND(NOT(ISBLANK($B106)),ISNUMBER($B106)),IF(ISBLANK(LOOKUP($B106,L!$B:$B,L!I:I)),"",LOOKUP($B106,L!$B:$B,L!I:I)),IF(OR($A106=0,ISBLANK($A106)),"",LOOKUP($A106,MK!$B:$B,MK!I:I)))</f>
        <v xml:space="preserve"> ---------</v>
      </c>
      <c r="J106" s="363" t="str">
        <f>IF(AND(NOT(ISBLANK($B106)),ISNUMBER($B106)),IF(ISBLANK(LOOKUP($B106,L!$B:$B,L!J:J)),"",LOOKUP($B106,L!$B:$B,L!J:J)),IF(OR($A106=0,ISBLANK($A106)),"",LOOKUP($A106,MK!$B:$B,MK!J:J)))</f>
        <v xml:space="preserve"> ---------</v>
      </c>
      <c r="K106" s="363" t="str">
        <f>IF(AND(NOT(ISBLANK($B106)),ISNUMBER($B106)),IF(ISBLANK(LOOKUP($B106,L!$B:$B,L!K:K)),"",LOOKUP($B106,L!$B:$B,L!K:K)),IF(OR($A106=0,ISBLANK($A106)),"",LOOKUP($A106,MK!$B:$B,MK!K:K)))</f>
        <v xml:space="preserve"> ------</v>
      </c>
      <c r="L106" s="363" t="str">
        <f>IF(AND(NOT(ISBLANK($B106)),ISNUMBER($B106)),IF(ISBLANK(LOOKUP($B106,L!$B:$B,L!L:L)),"",LOOKUP($B106,L!$B:$B,L!L:L)),IF(OR($A106=0,ISBLANK($A106)),"",LOOKUP($A106,MK!$B:$B,MK!L:L)))</f>
        <v xml:space="preserve"> ---------</v>
      </c>
      <c r="M106" s="363" t="str">
        <f>IF(AND(NOT(ISBLANK($B106)),ISNUMBER($B106)),IF(ISBLANK(LOOKUP($B106,L!$B:$B,L!M:M)),"",LOOKUP($B106,L!$B:$B,L!M:M)),IF(OR($A106=0,ISBLANK($A106)),"",LOOKUP($A106,MK!$B:$B,MK!M:M)))</f>
        <v xml:space="preserve"> ---------</v>
      </c>
      <c r="N106" s="363" t="str">
        <f>IF(AND(NOT(ISBLANK($B106)),ISNUMBER($B106)),IF(ISBLANK(LOOKUP($B106,L!$B:$B,L!N:N)),"",LOOKUP($B106,L!$B:$B,L!N:N)),IF(OR($A106=0,ISBLANK($A106)),"",LOOKUP($A106,MK!$B:$B,MK!N:N)))</f>
        <v xml:space="preserve"> ---------------------------</v>
      </c>
      <c r="O106" s="363" t="str">
        <f>IF(AND(NOT(ISBLANK($B106)),ISNUMBER($B106)),IF(ISBLANK(LOOKUP($B106,L!$B:$B,L!O:O)),"",LOOKUP($B106,L!$B:$B,L!O:O)),IF(OR($A106=0,ISBLANK($A106)),"",LOOKUP($A106,MK!$B:$B,MK!O:O)))</f>
        <v xml:space="preserve"> --------</v>
      </c>
      <c r="P106" s="363" t="str">
        <f>IF(AND(NOT(ISBLANK($B106)),ISNUMBER($B106)),IF(ISBLANK(LOOKUP($B106,L!$B:$B,L!P:P)),"",LOOKUP($B106,L!$B:$B,L!P:P)),IF(OR($A106=0,ISBLANK($A106)),"",LOOKUP($A106,MK!$B:$B,MK!P:P)))</f>
        <v xml:space="preserve"> --------</v>
      </c>
      <c r="Q106" s="363" t="str">
        <f>IF(AND(NOT(ISBLANK($B106)),ISNUMBER($B106)),IF(ISBLANK(LOOKUP($B106,L!$B:$B,L!Q:Q)),"",LOOKUP($B106,L!$B:$B,L!Q:Q)),IF(OR($A106=0,ISBLANK($A106)),"",LOOKUP($A106,MK!$B:$B,MK!Q:Q)))</f>
        <v xml:space="preserve"> --------</v>
      </c>
      <c r="R106" s="363" t="str">
        <f>IF(AND(NOT(ISBLANK($B106)),ISNUMBER($B106)),IF(ISBLANK(LOOKUP($B106,L!$B:$B,L!R:R)),"",LOOKUP($B106,L!$B:$B,L!R:R)),IF(OR($A106=0,ISBLANK($A106)),"",LOOKUP($A106,MK!$B:$B,MK!R:R)))</f>
        <v xml:space="preserve"> --------</v>
      </c>
      <c r="S106" s="363" t="str">
        <f>IF(AND(NOT(ISBLANK($B106)),ISNUMBER($B106)),IF(ISBLANK(LOOKUP($B106,L!$B:$B,L!S:S)),"",LOOKUP($B106,L!$B:$B,L!S:S)),IF(OR($A106=0,ISBLANK($A106)),"",LOOKUP($A106,MK!$B:$B,MK!S:S)))</f>
        <v xml:space="preserve"> --------</v>
      </c>
      <c r="T106" s="363" t="str">
        <f>IF(AND(NOT(ISBLANK($B106)),ISNUMBER($B106)),IF(ISBLANK(LOOKUP($B106,L!$B:$B,L!T:T)),"",LOOKUP($B106,L!$B:$B,L!T:T)),IF(OR($A106=0,ISBLANK($A106)),"",LOOKUP($A106,MK!$B:$B,MK!T:T)))</f>
        <v xml:space="preserve"> --------</v>
      </c>
      <c r="U106" s="365" t="str">
        <f>IF(AND(NOT(ISBLANK($B106)),ISNUMBER($B106)),IF(ISBLANK(LOOKUP($B106,L!$B:$B,L!U:U)),"",LOOKUP($B106,L!$B:$B,L!U:U)),IF(OR($A106=0,ISBLANK($A106)),"",LOOKUP($A106,MK!$B:$B,MK!U:U)))</f>
        <v xml:space="preserve"> ----------------------------------------------------------------------------------------------------------------------------------------------------------------------------------------------------------</v>
      </c>
    </row>
    <row r="107" spans="1:21" s="2" customFormat="1" x14ac:dyDescent="0.25">
      <c r="A107" s="283">
        <v>43</v>
      </c>
      <c r="B107" s="74"/>
      <c r="C107" s="366" t="str">
        <f>IF(AND(NOT(ISBLANK($B107)),ISNUMBER($B107)),IF(ISBLANK(LOOKUP($B107,L!$B:$B,L!C:C)),"",LOOKUP($B107,L!$B:$B,L!C:C)),IF(OR($A107=0,ISBLANK($A107)),"",LOOKUP($A107,MK!$B:$B,MK!C:C)))</f>
        <v>TU</v>
      </c>
      <c r="D107" s="74" t="str">
        <f>IF(AND(NOT(ISBLANK($B107)),ISNUMBER($B107)),IF(ISBLANK(LOOKUP($B107,L!$B:$B,L!D:D)),"",LOOKUP($B107,L!$B:$B,L!D:D)),IF(OR($A107=0,ISBLANK($A107)),"",LOOKUP($A107,MK!$B:$B,MK!D:D)))</f>
        <v>MO</v>
      </c>
      <c r="E107" s="74" t="str">
        <f>IF(AND(NOT(ISBLANK($B107)),ISNUMBER($B107)),IF(ISBLANK(LOOKUP($B107,L!$B:$B,L!E:E)),"",LOOKUP($B107,L!$B:$B,L!E:E)),IF(OR($A107=0,ISBLANK($A107)),"",LOOKUP($A107,MK!$B:$B,MK!E:E)))</f>
        <v>YR</v>
      </c>
      <c r="F107" s="366" t="str">
        <f>IF(AND(NOT(ISBLANK($B107)),ISNUMBER($B107)),IF(ISBLANK(LOOKUP($B107,L!$B:$B,L!F:F)),"",LOOKUP($B107,L!$B:$B,L!F:F)),IF(OR($A107=0,ISBLANK($A107)),"",LOOKUP($A107,MK!$B:$B,MK!F:F)))</f>
        <v>IM</v>
      </c>
      <c r="G107" s="366" t="str">
        <f>IF(AND(NOT(ISBLANK($B107)),ISNUMBER($B107)),IF(ISBLANK(LOOKUP($B107,L!$B:$B,L!G:G)),"",LOOKUP($B107,L!$B:$B,L!G:G)),IF(OR($A107=0,ISBLANK($A107)),"",LOOKUP($A107,MK!$B:$B,MK!G:G)))</f>
        <v>#</v>
      </c>
      <c r="H107" s="366" t="str">
        <f>IF(AND(NOT(ISBLANK($B107)),ISNUMBER($B107)),IF(ISBLANK(LOOKUP($B107,L!$B:$B,L!H:H)),"",LOOKUP($B107,L!$B:$B,L!H:H)),IF(OR($A107=0,ISBLANK($A107)),"",LOOKUP($A107,MK!$B:$B,MK!H:H)))</f>
        <v>Theater</v>
      </c>
      <c r="I107" s="366" t="str">
        <f>IF(AND(NOT(ISBLANK($B107)),ISNUMBER($B107)),IF(ISBLANK(LOOKUP($B107,L!$B:$B,L!I:I)),"",LOOKUP($B107,L!$B:$B,L!I:I)),IF(OR($A107=0,ISBLANK($A107)),"",LOOKUP($A107,MK!$B:$B,MK!I:I)))</f>
        <v>Att MP</v>
      </c>
      <c r="J107" s="366" t="str">
        <f>IF(AND(NOT(ISBLANK($B107)),ISNUMBER($B107)),IF(ISBLANK(LOOKUP($B107,L!$B:$B,L!J:J)),"",LOOKUP($B107,L!$B:$B,L!J:J)),IF(OR($A107=0,ISBLANK($A107)),"",LOOKUP($A107,MK!$B:$B,MK!J:J)))</f>
        <v>Def MP</v>
      </c>
      <c r="K107" s="366" t="str">
        <f>IF(AND(NOT(ISBLANK($B107)),ISNUMBER($B107)),IF(ISBLANK(LOOKUP($B107,L!$B:$B,L!K:K)),"",LOOKUP($B107,L!$B:$B,L!K:K)),IF(OR($A107=0,ISBLANK($A107)),"",LOOKUP($A107,MK!$B:$B,MK!K:K)))</f>
        <v>LM</v>
      </c>
      <c r="L107" s="366" t="str">
        <f>IF(AND(NOT(ISBLANK($B107)),ISNUMBER($B107)),IF(ISBLANK(LOOKUP($B107,L!$B:$B,L!L:L)),"",LOOKUP($B107,L!$B:$B,L!L:L)),IF(OR($A107=0,ISBLANK($A107)),"",LOOKUP($A107,MK!$B:$B,MK!L:L)))</f>
        <v>Mode</v>
      </c>
      <c r="M107" s="366" t="str">
        <f>IF(AND(NOT(ISBLANK($B107)),ISNUMBER($B107)),IF(ISBLANK(LOOKUP($B107,L!$B:$B,L!M:M)),"",LOOKUP($B107,L!$B:$B,L!M:M)),IF(OR($A107=0,ISBLANK($A107)),"",LOOKUP($A107,MK!$B:$B,MK!M:M)))</f>
        <v># move</v>
      </c>
      <c r="N107" s="366" t="str">
        <f>IF(AND(NOT(ISBLANK($B107)),ISNUMBER($B107)),IF(ISBLANK(LOOKUP($B107,L!$B:$B,L!N:N)),"",LOOKUP($B107,L!$B:$B,L!N:N)),IF(OR($A107=0,ISBLANK($A107)),"",LOOKUP($A107,MK!$B:$B,MK!N:N)))</f>
        <v>Description</v>
      </c>
      <c r="O107" s="366" t="str">
        <f>IF(AND(NOT(ISBLANK($B107)),ISNUMBER($B107)),IF(ISBLANK(LOOKUP($B107,L!$B:$B,L!O:O)),"",LOOKUP($B107,L!$B:$B,L!O:O)),IF(OR($A107=0,ISBLANK($A107)),"",LOOKUP($A107,MK!$B:$B,MK!O:O)))</f>
        <v># units</v>
      </c>
      <c r="P107" s="366" t="str">
        <f>IF(AND(NOT(ISBLANK($B107)),ISNUMBER($B107)),IF(ISBLANK(LOOKUP($B107,L!$B:$B,L!P:P)),"",LOOKUP($B107,L!$B:$B,L!P:P)),IF(OR($A107=0,ISBLANK($A107)),"",LOOKUP($A107,MK!$B:$B,MK!P:P)))</f>
        <v># HQ</v>
      </c>
      <c r="Q107" s="366" t="str">
        <f>IF(AND(NOT(ISBLANK($B107)),ISNUMBER($B107)),IF(ISBLANK(LOOKUP($B107,L!$B:$B,L!Q:Q)),"",LOOKUP($B107,L!$B:$B,L!Q:Q)),IF(OR($A107=0,ISBLANK($A107)),"",LOOKUP($A107,MK!$B:$B,MK!Q:Q)))</f>
        <v># C/A</v>
      </c>
      <c r="R107" s="366" t="str">
        <f>IF(AND(NOT(ISBLANK($B107)),ISNUMBER($B107)),IF(ISBLANK(LOOKUP($B107,L!$B:$B,L!R:R)),"",LOOKUP($B107,L!$B:$B,L!R:R)),IF(OR($A107=0,ISBLANK($A107)),"",LOOKUP($A107,MK!$B:$B,MK!R:R)))</f>
        <v># div</v>
      </c>
      <c r="S107" s="366" t="str">
        <f>IF(AND(NOT(ISBLANK($B107)),ISNUMBER($B107)),IF(ISBLANK(LOOKUP($B107,L!$B:$B,L!S:S)),"",LOOKUP($B107,L!$B:$B,L!S:S)),IF(OR($A107=0,ISBLANK($A107)),"",LOOKUP($A107,MK!$B:$B,MK!S:S)))</f>
        <v># LCF</v>
      </c>
      <c r="T107" s="366" t="str">
        <f>IF(AND(NOT(ISBLANK($B107)),ISNUMBER($B107)),IF(ISBLANK(LOOKUP($B107,L!$B:$B,L!T:T)),"",LOOKUP($B107,L!$B:$B,L!T:T)),IF(OR($A107=0,ISBLANK($A107)),"",LOOKUP($A107,MK!$B:$B,MK!T:T)))</f>
        <v># flips</v>
      </c>
      <c r="U107" s="368" t="str">
        <f>IF(AND(NOT(ISBLANK($B107)),ISNUMBER($B107)),IF(ISBLANK(LOOKUP($B107,L!$B:$B,L!U:U)),"",LOOKUP($B107,L!$B:$B,L!U:U)),IF(OR($A107=0,ISBLANK($A107)),"",LOOKUP($A107,MK!$B:$B,MK!U:U)))</f>
        <v>Combat Log.</v>
      </c>
    </row>
    <row r="108" spans="1:21" s="2" customFormat="1" x14ac:dyDescent="0.25">
      <c r="A108" s="283"/>
      <c r="B108" s="73">
        <v>7347</v>
      </c>
      <c r="C108" s="363">
        <f>IF(AND(NOT(ISBLANK($B108)),ISNUMBER($B108)),IF(ISBLANK(LOOKUP($B108,L!$B:$B,L!C:C)),"",LOOKUP($B108,L!$B:$B,L!C:C)),IF(OR($A108=0,ISBLANK($A108)),"",LOOKUP($A108,MK!$B:$B,MK!C:C)))</f>
        <v>18</v>
      </c>
      <c r="D108" s="73" t="str">
        <f>IF(AND(NOT(ISBLANK($B108)),ISNUMBER($B108)),IF(ISBLANK(LOOKUP($B108,L!$B:$B,L!D:D)),"",LOOKUP($B108,L!$B:$B,L!D:D)),IF(OR($A108=0,ISBLANK($A108)),"",LOOKUP($A108,MK!$B:$B,MK!D:D)))</f>
        <v>JA</v>
      </c>
      <c r="E108" s="73">
        <f>IF(AND(NOT(ISBLANK($B108)),ISNUMBER($B108)),IF(ISBLANK(LOOKUP($B108,L!$B:$B,L!E:E)),"",LOOKUP($B108,L!$B:$B,L!E:E)),IF(OR($A108=0,ISBLANK($A108)),"",LOOKUP($A108,MK!$B:$B,MK!E:E)))</f>
        <v>42</v>
      </c>
      <c r="F108" s="363">
        <f>IF(AND(NOT(ISBLANK($B108)),ISNUMBER($B108)),IF(ISBLANK(LOOKUP($B108,L!$B:$B,L!F:F)),"",LOOKUP($B108,L!$B:$B,L!F:F)),IF(OR($A108=0,ISBLANK($A108)),"",LOOKUP($A108,MK!$B:$B,MK!F:F)))</f>
        <v>8</v>
      </c>
      <c r="G108" s="363">
        <f>IF(AND(NOT(ISBLANK($B108)),ISNUMBER($B108)),IF(ISBLANK(LOOKUP($B108,L!$B:$B,L!G:G)),"",LOOKUP($B108,L!$B:$B,L!G:G)),IF(OR($A108=0,ISBLANK($A108)),"",LOOKUP($A108,MK!$B:$B,MK!G:G)))</f>
        <v>9.1</v>
      </c>
      <c r="H108" s="363" t="str">
        <f>IF(AND(NOT(ISBLANK($B108)),ISNUMBER($B108)),IF(ISBLANK(LOOKUP($B108,L!$B:$B,L!H:H)),"",LOOKUP($B108,L!$B:$B,L!H:H)),IF(OR($A108=0,ISBLANK($A108)),"",LOOKUP($A108,MK!$B:$B,MK!H:H)))</f>
        <v>Eastern</v>
      </c>
      <c r="I108" s="363" t="str">
        <f>IF(AND(NOT(ISBLANK($B108)),ISNUMBER($B108)),IF(ISBLANK(LOOKUP($B108,L!$B:$B,L!I:I)),"",LOOKUP($B108,L!$B:$B,L!I:I)),IF(OR($A108=0,ISBLANK($A108)),"",LOOKUP($A108,MK!$B:$B,MK!I:I)))</f>
        <v>USSR</v>
      </c>
      <c r="J108" s="363" t="str">
        <f>IF(AND(NOT(ISBLANK($B108)),ISNUMBER($B108)),IF(ISBLANK(LOOKUP($B108,L!$B:$B,L!J:J)),"",LOOKUP($B108,L!$B:$B,L!J:J)),IF(OR($A108=0,ISBLANK($A108)),"",LOOKUP($A108,MK!$B:$B,MK!J:J)))</f>
        <v>GER</v>
      </c>
      <c r="K108" s="363" t="str">
        <f>IF(AND(NOT(ISBLANK($B108)),ISNUMBER($B108)),IF(ISBLANK(LOOKUP($B108,L!$B:$B,L!K:K)),"",LOOKUP($B108,L!$B:$B,L!K:K)),IF(OR($A108=0,ISBLANK($A108)),"",LOOKUP($A108,MK!$B:$B,MK!K:K)))</f>
        <v>LND</v>
      </c>
      <c r="L108" s="363" t="str">
        <f>IF(AND(NOT(ISBLANK($B108)),ISNUMBER($B108)),IF(ISBLANK(LOOKUP($B108,L!$B:$B,L!L:L)),"",LOOKUP($B108,L!$B:$B,L!L:L)),IF(OR($A108=0,ISBLANK($A108)),"",LOOKUP($A108,MK!$B:$B,MK!L:L)))</f>
        <v>Move</v>
      </c>
      <c r="M108" s="363">
        <f>IF(AND(NOT(ISBLANK($B108)),ISNUMBER($B108)),IF(ISBLANK(LOOKUP($B108,L!$B:$B,L!M:M)),"",LOOKUP($B108,L!$B:$B,L!M:M)),IF(OR($A108=0,ISBLANK($A108)),"",LOOKUP($A108,MK!$B:$B,MK!M:M)))</f>
        <v>7</v>
      </c>
      <c r="N108" s="363" t="str">
        <f>IF(AND(NOT(ISBLANK($B108)),ISNUMBER($B108)),IF(ISBLANK(LOOKUP($B108,L!$B:$B,L!N:N)),"",LOOKUP($B108,L!$B:$B,L!N:N)),IF(OR($A108=0,ISBLANK($A108)),"",LOOKUP($A108,MK!$B:$B,MK!N:N)))</f>
        <v>Northern Front CMD</v>
      </c>
      <c r="O108" s="363">
        <f>IF(AND(NOT(ISBLANK($B108)),ISNUMBER($B108)),IF(ISBLANK(LOOKUP($B108,L!$B:$B,L!O:O)),"",LOOKUP($B108,L!$B:$B,L!O:O)),IF(OR($A108=0,ISBLANK($A108)),"",LOOKUP($A108,MK!$B:$B,MK!O:O)))</f>
        <v>15</v>
      </c>
      <c r="P108" s="363">
        <f>IF(AND(NOT(ISBLANK($B108)),ISNUMBER($B108)),IF(ISBLANK(LOOKUP($B108,L!$B:$B,L!P:P)),"",LOOKUP($B108,L!$B:$B,L!P:P)),IF(OR($A108=0,ISBLANK($A108)),"",LOOKUP($A108,MK!$B:$B,MK!P:P)))</f>
        <v>1</v>
      </c>
      <c r="Q108" s="363">
        <f>IF(AND(NOT(ISBLANK($B108)),ISNUMBER($B108)),IF(ISBLANK(LOOKUP($B108,L!$B:$B,L!Q:Q)),"",LOOKUP($B108,L!$B:$B,L!Q:Q)),IF(OR($A108=0,ISBLANK($A108)),"",LOOKUP($A108,MK!$B:$B,MK!Q:Q)))</f>
        <v>12</v>
      </c>
      <c r="R108" s="363">
        <f>IF(AND(NOT(ISBLANK($B108)),ISNUMBER($B108)),IF(ISBLANK(LOOKUP($B108,L!$B:$B,L!R:R)),"",LOOKUP($B108,L!$B:$B,L!R:R)),IF(OR($A108=0,ISBLANK($A108)),"",LOOKUP($A108,MK!$B:$B,MK!R:R)))</f>
        <v>2</v>
      </c>
      <c r="S108" s="363">
        <f>IF(AND(NOT(ISBLANK($B108)),ISNUMBER($B108)),IF(ISBLANK(LOOKUP($B108,L!$B:$B,L!S:S)),"",LOOKUP($B108,L!$B:$B,L!S:S)),IF(OR($A108=0,ISBLANK($A108)),"",LOOKUP($A108,MK!$B:$B,MK!S:S)))</f>
        <v>75</v>
      </c>
      <c r="T108" s="363">
        <f>IF(AND(NOT(ISBLANK($B108)),ISNUMBER($B108)),IF(ISBLANK(LOOKUP($B108,L!$B:$B,L!T:T)),"",LOOKUP($B108,L!$B:$B,L!T:T)),IF(OR($A108=0,ISBLANK($A108)),"",LOOKUP($A108,MK!$B:$B,MK!T:T)))</f>
        <v>2</v>
      </c>
      <c r="U108" s="365" t="str">
        <f>IF(AND(NOT(ISBLANK($B108)),ISNUMBER($B108)),IF(ISBLANK(LOOKUP($B108,L!$B:$B,L!U:U)),"",LOOKUP($B108,L!$B:$B,L!U:U)),IF(OR($A108=0,ISBLANK($A108)),"",LOOKUP($A108,MK!$B:$B,MK!U:U)))</f>
        <v>Disaster for Koniev in the North!  He does what he can to close the gap to protect Bryansk, Tula &amp; (most importantly) Moscow.  He also needs to avoid encirclement; esp-</v>
      </c>
    </row>
    <row r="109" spans="1:21" s="2" customFormat="1" x14ac:dyDescent="0.25">
      <c r="A109" s="283">
        <v>40</v>
      </c>
      <c r="B109" s="74"/>
      <c r="C109" s="366" t="str">
        <f>IF(AND(NOT(ISBLANK($B109)),ISNUMBER($B109)),IF(ISBLANK(LOOKUP($B109,L!$B:$B,L!C:C)),"",LOOKUP($B109,L!$B:$B,L!C:C)),IF(OR($A109=0,ISBLANK($A109)),"",LOOKUP($A109,MK!$B:$B,MK!C:C)))</f>
        <v>TU</v>
      </c>
      <c r="D109" s="74" t="str">
        <f>IF(AND(NOT(ISBLANK($B109)),ISNUMBER($B109)),IF(ISBLANK(LOOKUP($B109,L!$B:$B,L!D:D)),"",LOOKUP($B109,L!$B:$B,L!D:D)),IF(OR($A109=0,ISBLANK($A109)),"",LOOKUP($A109,MK!$B:$B,MK!D:D)))</f>
        <v>MO</v>
      </c>
      <c r="E109" s="74" t="str">
        <f>IF(AND(NOT(ISBLANK($B109)),ISNUMBER($B109)),IF(ISBLANK(LOOKUP($B109,L!$B:$B,L!E:E)),"",LOOKUP($B109,L!$B:$B,L!E:E)),IF(OR($A109=0,ISBLANK($A109)),"",LOOKUP($A109,MK!$B:$B,MK!E:E)))</f>
        <v>YR</v>
      </c>
      <c r="F109" s="366" t="str">
        <f>IF(AND(NOT(ISBLANK($B109)),ISNUMBER($B109)),IF(ISBLANK(LOOKUP($B109,L!$B:$B,L!F:F)),"",LOOKUP($B109,L!$B:$B,L!F:F)),IF(OR($A109=0,ISBLANK($A109)),"",LOOKUP($A109,MK!$B:$B,MK!F:F)))</f>
        <v>IM</v>
      </c>
      <c r="G109" s="366" t="str">
        <f>IF(AND(NOT(ISBLANK($B109)),ISNUMBER($B109)),IF(ISBLANK(LOOKUP($B109,L!$B:$B,L!G:G)),"",LOOKUP($B109,L!$B:$B,L!G:G)),IF(OR($A109=0,ISBLANK($A109)),"",LOOKUP($A109,MK!$B:$B,MK!G:G)))</f>
        <v>#</v>
      </c>
      <c r="H109" s="366" t="str">
        <f>IF(AND(NOT(ISBLANK($B109)),ISNUMBER($B109)),IF(ISBLANK(LOOKUP($B109,L!$B:$B,L!H:H)),"",LOOKUP($B109,L!$B:$B,L!H:H)),IF(OR($A109=0,ISBLANK($A109)),"",LOOKUP($A109,MK!$B:$B,MK!H:H)))</f>
        <v>Theater</v>
      </c>
      <c r="I109" s="366" t="str">
        <f>IF(AND(NOT(ISBLANK($B109)),ISNUMBER($B109)),IF(ISBLANK(LOOKUP($B109,L!$B:$B,L!I:I)),"",LOOKUP($B109,L!$B:$B,L!I:I)),IF(OR($A109=0,ISBLANK($A109)),"",LOOKUP($A109,MK!$B:$B,MK!I:I)))</f>
        <v>Att MP</v>
      </c>
      <c r="J109" s="366" t="str">
        <f>IF(AND(NOT(ISBLANK($B109)),ISNUMBER($B109)),IF(ISBLANK(LOOKUP($B109,L!$B:$B,L!J:J)),"",LOOKUP($B109,L!$B:$B,L!J:J)),IF(OR($A109=0,ISBLANK($A109)),"",LOOKUP($A109,MK!$B:$B,MK!J:J)))</f>
        <v>Def MP</v>
      </c>
      <c r="K109" s="366" t="str">
        <f>IF(AND(NOT(ISBLANK($B109)),ISNUMBER($B109)),IF(ISBLANK(LOOKUP($B109,L!$B:$B,L!K:K)),"",LOOKUP($B109,L!$B:$B,L!K:K)),IF(OR($A109=0,ISBLANK($A109)),"",LOOKUP($A109,MK!$B:$B,MK!K:K)))</f>
        <v xml:space="preserve">LND </v>
      </c>
      <c r="L109" s="366" t="str">
        <f>IF(AND(NOT(ISBLANK($B109)),ISNUMBER($B109)),IF(ISBLANK(LOOKUP($B109,L!$B:$B,L!L:L)),"",LOOKUP($B109,L!$B:$B,L!L:L)),IF(OR($A109=0,ISBLANK($A109)),"",LOOKUP($A109,MK!$B:$B,MK!L:L)))</f>
        <v>HQ #/R</v>
      </c>
      <c r="M109" s="366" t="str">
        <f>IF(AND(NOT(ISBLANK($B109)),ISNUMBER($B109)),IF(ISBLANK(LOOKUP($B109,L!$B:$B,L!M:M)),"",LOOKUP($B109,L!$B:$B,L!M:M)),IF(OR($A109=0,ISBLANK($A109)),"",LOOKUP($A109,MK!$B:$B,MK!M:M)))</f>
        <v>TOT</v>
      </c>
      <c r="N109" s="366" t="str">
        <f>IF(AND(NOT(ISBLANK($B109)),ISNUMBER($B109)),IF(ISBLANK(LOOKUP($B109,L!$B:$B,L!N:N)),"",LOOKUP($B109,L!$B:$B,L!N:N)),IF(OR($A109=0,ISBLANK($A109)),"",LOOKUP($A109,MK!$B:$B,MK!N:N)))</f>
        <v>Description</v>
      </c>
      <c r="O109" s="366" t="str">
        <f>IF(AND(NOT(ISBLANK($B109)),ISNUMBER($B109)),IF(ISBLANK(LOOKUP($B109,L!$B:$B,L!O:O)),"",LOOKUP($B109,L!$B:$B,L!O:O)),IF(OR($A109=0,ISBLANK($A109)),"",LOOKUP($A109,MK!$B:$B,MK!O:O)))</f>
        <v>INF</v>
      </c>
      <c r="P109" s="366" t="str">
        <f>IF(AND(NOT(ISBLANK($B109)),ISNUMBER($B109)),IF(ISBLANK(LOOKUP($B109,L!$B:$B,L!P:P)),"",LOOKUP($B109,L!$B:$B,L!P:P)),IF(OR($A109=0,ISBLANK($A109)),"",LOOKUP($A109,MK!$B:$B,MK!P:P)))</f>
        <v>ENG</v>
      </c>
      <c r="Q109" s="366" t="str">
        <f>IF(AND(NOT(ISBLANK($B109)),ISNUMBER($B109)),IF(ISBLANK(LOOKUP($B109,L!$B:$B,L!Q:Q)),"",LOOKUP($B109,L!$B:$B,L!Q:Q)),IF(OR($A109=0,ISBLANK($A109)),"",LOOKUP($A109,MK!$B:$B,MK!Q:Q)))</f>
        <v xml:space="preserve">AFV </v>
      </c>
      <c r="R109" s="366" t="str">
        <f>IF(AND(NOT(ISBLANK($B109)),ISNUMBER($B109)),IF(ISBLANK(LOOKUP($B109,L!$B:$B,L!R:R)),"",LOOKUP($B109,L!$B:$B,L!R:R)),IF(OR($A109=0,ISBLANK($A109)),"",LOOKUP($A109,MK!$B:$B,MK!R:R)))</f>
        <v>ARTY</v>
      </c>
      <c r="S109" s="366" t="str">
        <f>IF(AND(NOT(ISBLANK($B109)),ISNUMBER($B109)),IF(ISBLANK(LOOKUP($B109,L!$B:$B,L!S:S)),"",LOOKUP($B109,L!$B:$B,L!S:S)),IF(OR($A109=0,ISBLANK($A109)),"",LOOKUP($A109,MK!$B:$B,MK!S:S)))</f>
        <v>AT</v>
      </c>
      <c r="T109" s="366" t="str">
        <f>IF(AND(NOT(ISBLANK($B109)),ISNUMBER($B109)),IF(ISBLANK(LOOKUP($B109,L!$B:$B,L!T:T)),"",LOOKUP($B109,L!$B:$B,L!T:T)),IF(OR($A109=0,ISBLANK($A109)),"",LOOKUP($A109,MK!$B:$B,MK!T:T)))</f>
        <v>AA</v>
      </c>
      <c r="U109" s="368" t="str">
        <f>IF(AND(NOT(ISBLANK($B109)),ISNUMBER($B109)),IF(ISBLANK(LOOKUP($B109,L!$B:$B,L!U:U)),"",LOOKUP($B109,L!$B:$B,L!U:U)),IF(OR($A109=0,ISBLANK($A109)),"",LOOKUP($A109,MK!$B:$B,MK!U:U)))</f>
        <v>Combat Log  (CL).   NOTE:  HQ #/R= HQ # (total) / HQ Reorg (total)</v>
      </c>
    </row>
    <row r="110" spans="1:21" s="2" customFormat="1" x14ac:dyDescent="0.25">
      <c r="A110" s="283"/>
      <c r="B110" s="73">
        <v>7348</v>
      </c>
      <c r="C110" s="363">
        <f>IF(AND(NOT(ISBLANK($B110)),ISNUMBER($B110)),IF(ISBLANK(LOOKUP($B110,L!$B:$B,L!C:C)),"",LOOKUP($B110,L!$B:$B,L!C:C)),IF(OR($A110=0,ISBLANK($A110)),"",LOOKUP($A110,MK!$B:$B,MK!C:C)))</f>
        <v>18</v>
      </c>
      <c r="D110" s="73" t="str">
        <f>IF(AND(NOT(ISBLANK($B110)),ISNUMBER($B110)),IF(ISBLANK(LOOKUP($B110,L!$B:$B,L!D:D)),"",LOOKUP($B110,L!$B:$B,L!D:D)),IF(OR($A110=0,ISBLANK($A110)),"",LOOKUP($A110,MK!$B:$B,MK!D:D)))</f>
        <v>JA</v>
      </c>
      <c r="E110" s="73">
        <f>IF(AND(NOT(ISBLANK($B110)),ISNUMBER($B110)),IF(ISBLANK(LOOKUP($B110,L!$B:$B,L!E:E)),"",LOOKUP($B110,L!$B:$B,L!E:E)),IF(OR($A110=0,ISBLANK($A110)),"",LOOKUP($A110,MK!$B:$B,MK!E:E)))</f>
        <v>42</v>
      </c>
      <c r="F110" s="363">
        <f>IF(AND(NOT(ISBLANK($B110)),ISNUMBER($B110)),IF(ISBLANK(LOOKUP($B110,L!$B:$B,L!F:F)),"",LOOKUP($B110,L!$B:$B,L!F:F)),IF(OR($A110=0,ISBLANK($A110)),"",LOOKUP($A110,MK!$B:$B,MK!F:F)))</f>
        <v>8</v>
      </c>
      <c r="G110" s="363">
        <f>IF(AND(NOT(ISBLANK($B110)),ISNUMBER($B110)),IF(ISBLANK(LOOKUP($B110,L!$B:$B,L!G:G)),"",LOOKUP($B110,L!$B:$B,L!G:G)),IF(OR($A110=0,ISBLANK($A110)),"",LOOKUP($A110,MK!$B:$B,MK!G:G)))</f>
        <v>9.1</v>
      </c>
      <c r="H110" s="363" t="str">
        <f>IF(AND(NOT(ISBLANK($B110)),ISNUMBER($B110)),IF(ISBLANK(LOOKUP($B110,L!$B:$B,L!H:H)),"",LOOKUP($B110,L!$B:$B,L!H:H)),IF(OR($A110=0,ISBLANK($A110)),"",LOOKUP($A110,MK!$B:$B,MK!H:H)))</f>
        <v>Eastern</v>
      </c>
      <c r="I110" s="363" t="str">
        <f>IF(AND(NOT(ISBLANK($B110)),ISNUMBER($B110)),IF(ISBLANK(LOOKUP($B110,L!$B:$B,L!I:I)),"",LOOKUP($B110,L!$B:$B,L!I:I)),IF(OR($A110=0,ISBLANK($A110)),"",LOOKUP($A110,MK!$B:$B,MK!I:I)))</f>
        <v>USSR</v>
      </c>
      <c r="J110" s="363" t="str">
        <f>IF(AND(NOT(ISBLANK($B110)),ISNUMBER($B110)),IF(ISBLANK(LOOKUP($B110,L!$B:$B,L!J:J)),"",LOOKUP($B110,L!$B:$B,L!J:J)),IF(OR($A110=0,ISBLANK($A110)),"",LOOKUP($A110,MK!$B:$B,MK!J:J)))</f>
        <v>GER</v>
      </c>
      <c r="K110" s="363" t="str">
        <f>IF(AND(NOT(ISBLANK($B110)),ISNUMBER($B110)),IF(ISBLANK(LOOKUP($B110,L!$B:$B,L!K:K)),"",LOOKUP($B110,L!$B:$B,L!K:K)),IF(OR($A110=0,ISBLANK($A110)),"",LOOKUP($A110,MK!$B:$B,MK!K:K)))</f>
        <v>LND #</v>
      </c>
      <c r="L110" s="363">
        <f>IF(AND(NOT(ISBLANK($B110)),ISNUMBER($B110)),IF(ISBLANK(LOOKUP($B110,L!$B:$B,L!L:L)),"",LOOKUP($B110,L!$B:$B,L!L:L)),IF(OR($A110=0,ISBLANK($A110)),"",LOOKUP($A110,MK!$B:$B,MK!L:L)))</f>
        <v>1</v>
      </c>
      <c r="M110" s="363">
        <f>IF(AND(NOT(ISBLANK($B110)),ISNUMBER($B110)),IF(ISBLANK(LOOKUP($B110,L!$B:$B,L!M:M)),"",LOOKUP($B110,L!$B:$B,L!M:M)),IF(OR($A110=0,ISBLANK($A110)),"",LOOKUP($A110,MK!$B:$B,MK!M:M)))</f>
        <v>15</v>
      </c>
      <c r="N110" s="363" t="str">
        <f>IF(AND(NOT(ISBLANK($B110)),ISNUMBER($B110)),IF(ISBLANK(LOOKUP($B110,L!$B:$B,L!N:N)),"",LOOKUP($B110,L!$B:$B,L!N:N)),IF(OR($A110=0,ISBLANK($A110)),"",LOOKUP($A110,MK!$B:$B,MK!N:N)))</f>
        <v>Northern Front CMD</v>
      </c>
      <c r="O110" s="363">
        <f>IF(AND(NOT(ISBLANK($B110)),ISNUMBER($B110)),IF(ISBLANK(LOOKUP($B110,L!$B:$B,L!O:O)),"",LOOKUP($B110,L!$B:$B,L!O:O)),IF(OR($A110=0,ISBLANK($A110)),"",LOOKUP($A110,MK!$B:$B,MK!O:O)))</f>
        <v>12</v>
      </c>
      <c r="P110" s="363">
        <f>IF(AND(NOT(ISBLANK($B110)),ISNUMBER($B110)),IF(ISBLANK(LOOKUP($B110,L!$B:$B,L!P:P)),"",LOOKUP($B110,L!$B:$B,L!P:P)),IF(OR($A110=0,ISBLANK($A110)),"",LOOKUP($A110,MK!$B:$B,MK!P:P)))</f>
        <v>0</v>
      </c>
      <c r="Q110" s="363">
        <f>IF(AND(NOT(ISBLANK($B110)),ISNUMBER($B110)),IF(ISBLANK(LOOKUP($B110,L!$B:$B,L!Q:Q)),"",LOOKUP($B110,L!$B:$B,L!Q:Q)),IF(OR($A110=0,ISBLANK($A110)),"",LOOKUP($A110,MK!$B:$B,MK!Q:Q)))</f>
        <v>2</v>
      </c>
      <c r="R110" s="363">
        <f>IF(AND(NOT(ISBLANK($B110)),ISNUMBER($B110)),IF(ISBLANK(LOOKUP($B110,L!$B:$B,L!R:R)),"",LOOKUP($B110,L!$B:$B,L!R:R)),IF(OR($A110=0,ISBLANK($A110)),"",LOOKUP($A110,MK!$B:$B,MK!R:R)))</f>
        <v>0</v>
      </c>
      <c r="S110" s="363">
        <f>IF(AND(NOT(ISBLANK($B110)),ISNUMBER($B110)),IF(ISBLANK(LOOKUP($B110,L!$B:$B,L!S:S)),"",LOOKUP($B110,L!$B:$B,L!S:S)),IF(OR($A110=0,ISBLANK($A110)),"",LOOKUP($A110,MK!$B:$B,MK!S:S)))</f>
        <v>1</v>
      </c>
      <c r="T110" s="363">
        <f>IF(AND(NOT(ISBLANK($B110)),ISNUMBER($B110)),IF(ISBLANK(LOOKUP($B110,L!$B:$B,L!T:T)),"",LOOKUP($B110,L!$B:$B,L!T:T)),IF(OR($A110=0,ISBLANK($A110)),"",LOOKUP($A110,MK!$B:$B,MK!T:T)))</f>
        <v>0</v>
      </c>
      <c r="U110" s="365" t="str">
        <f>IF(AND(NOT(ISBLANK($B110)),ISNUMBER($B110)),IF(ISBLANK(LOOKUP($B110,L!$B:$B,L!U:U)),"",LOOKUP($B110,L!$B:$B,L!U:U)),IF(OR($A110=0,ISBLANK($A110)),"",LOOKUP($A110,MK!$B:$B,MK!U:U)))</f>
        <v>ecially in and around Gommel.  What Koniev needs the most is for the turn to end and for him to get badly needed reinforcements.</v>
      </c>
    </row>
    <row r="111" spans="1:21" s="2" customFormat="1" x14ac:dyDescent="0.25">
      <c r="A111" s="283"/>
      <c r="B111" s="74">
        <v>7349</v>
      </c>
      <c r="C111" s="366">
        <f>IF(AND(NOT(ISBLANK($B111)),ISNUMBER($B111)),IF(ISBLANK(LOOKUP($B111,L!$B:$B,L!C:C)),"",LOOKUP($B111,L!$B:$B,L!C:C)),IF(OR($A111=0,ISBLANK($A111)),"",LOOKUP($A111,MK!$B:$B,MK!C:C)))</f>
        <v>18</v>
      </c>
      <c r="D111" s="74" t="str">
        <f>IF(AND(NOT(ISBLANK($B111)),ISNUMBER($B111)),IF(ISBLANK(LOOKUP($B111,L!$B:$B,L!D:D)),"",LOOKUP($B111,L!$B:$B,L!D:D)),IF(OR($A111=0,ISBLANK($A111)),"",LOOKUP($A111,MK!$B:$B,MK!D:D)))</f>
        <v>JA</v>
      </c>
      <c r="E111" s="74">
        <f>IF(AND(NOT(ISBLANK($B111)),ISNUMBER($B111)),IF(ISBLANK(LOOKUP($B111,L!$B:$B,L!E:E)),"",LOOKUP($B111,L!$B:$B,L!E:E)),IF(OR($A111=0,ISBLANK($A111)),"",LOOKUP($A111,MK!$B:$B,MK!E:E)))</f>
        <v>42</v>
      </c>
      <c r="F111" s="366">
        <f>IF(AND(NOT(ISBLANK($B111)),ISNUMBER($B111)),IF(ISBLANK(LOOKUP($B111,L!$B:$B,L!F:F)),"",LOOKUP($B111,L!$B:$B,L!F:F)),IF(OR($A111=0,ISBLANK($A111)),"",LOOKUP($A111,MK!$B:$B,MK!F:F)))</f>
        <v>8</v>
      </c>
      <c r="G111" s="366">
        <f>IF(AND(NOT(ISBLANK($B111)),ISNUMBER($B111)),IF(ISBLANK(LOOKUP($B111,L!$B:$B,L!G:G)),"",LOOKUP($B111,L!$B:$B,L!G:G)),IF(OR($A111=0,ISBLANK($A111)),"",LOOKUP($A111,MK!$B:$B,MK!G:G)))</f>
        <v>9.1</v>
      </c>
      <c r="H111" s="366" t="str">
        <f>IF(AND(NOT(ISBLANK($B111)),ISNUMBER($B111)),IF(ISBLANK(LOOKUP($B111,L!$B:$B,L!H:H)),"",LOOKUP($B111,L!$B:$B,L!H:H)),IF(OR($A111=0,ISBLANK($A111)),"",LOOKUP($A111,MK!$B:$B,MK!H:H)))</f>
        <v>Eastern</v>
      </c>
      <c r="I111" s="366" t="str">
        <f>IF(AND(NOT(ISBLANK($B111)),ISNUMBER($B111)),IF(ISBLANK(LOOKUP($B111,L!$B:$B,L!I:I)),"",LOOKUP($B111,L!$B:$B,L!I:I)),IF(OR($A111=0,ISBLANK($A111)),"",LOOKUP($A111,MK!$B:$B,MK!I:I)))</f>
        <v>USSR</v>
      </c>
      <c r="J111" s="366" t="str">
        <f>IF(AND(NOT(ISBLANK($B111)),ISNUMBER($B111)),IF(ISBLANK(LOOKUP($B111,L!$B:$B,L!J:J)),"",LOOKUP($B111,L!$B:$B,L!J:J)),IF(OR($A111=0,ISBLANK($A111)),"",LOOKUP($A111,MK!$B:$B,MK!J:J)))</f>
        <v>GER</v>
      </c>
      <c r="K111" s="366" t="str">
        <f>IF(AND(NOT(ISBLANK($B111)),ISNUMBER($B111)),IF(ISBLANK(LOOKUP($B111,L!$B:$B,L!K:K)),"",LOOKUP($B111,L!$B:$B,L!K:K)),IF(OR($A111=0,ISBLANK($A111)),"",LOOKUP($A111,MK!$B:$B,MK!K:K)))</f>
        <v>LND LCF</v>
      </c>
      <c r="L111" s="366">
        <f>IF(AND(NOT(ISBLANK($B111)),ISNUMBER($B111)),IF(ISBLANK(LOOKUP($B111,L!$B:$B,L!L:L)),"",LOOKUP($B111,L!$B:$B,L!L:L)),IF(OR($A111=0,ISBLANK($A111)),"",LOOKUP($A111,MK!$B:$B,MK!L:L)))</f>
        <v>4</v>
      </c>
      <c r="M111" s="366">
        <f>IF(AND(NOT(ISBLANK($B111)),ISNUMBER($B111)),IF(ISBLANK(LOOKUP($B111,L!$B:$B,L!M:M)),"",LOOKUP($B111,L!$B:$B,L!M:M)),IF(OR($A111=0,ISBLANK($A111)),"",LOOKUP($A111,MK!$B:$B,MK!M:M)))</f>
        <v>75</v>
      </c>
      <c r="N111" s="366" t="str">
        <f>IF(AND(NOT(ISBLANK($B111)),ISNUMBER($B111)),IF(ISBLANK(LOOKUP($B111,L!$B:$B,L!N:N)),"",LOOKUP($B111,L!$B:$B,L!N:N)),IF(OR($A111=0,ISBLANK($A111)),"",LOOKUP($A111,MK!$B:$B,MK!N:N)))</f>
        <v>Northern Front CMD</v>
      </c>
      <c r="O111" s="366">
        <f>IF(AND(NOT(ISBLANK($B111)),ISNUMBER($B111)),IF(ISBLANK(LOOKUP($B111,L!$B:$B,L!O:O)),"",LOOKUP($B111,L!$B:$B,L!O:O)),IF(OR($A111=0,ISBLANK($A111)),"",LOOKUP($A111,MK!$B:$B,MK!O:O)))</f>
        <v>63</v>
      </c>
      <c r="P111" s="366">
        <f>IF(AND(NOT(ISBLANK($B111)),ISNUMBER($B111)),IF(ISBLANK(LOOKUP($B111,L!$B:$B,L!P:P)),"",LOOKUP($B111,L!$B:$B,L!P:P)),IF(OR($A111=0,ISBLANK($A111)),"",LOOKUP($A111,MK!$B:$B,MK!P:P)))</f>
        <v>0</v>
      </c>
      <c r="Q111" s="366">
        <f>IF(AND(NOT(ISBLANK($B111)),ISNUMBER($B111)),IF(ISBLANK(LOOKUP($B111,L!$B:$B,L!Q:Q)),"",LOOKUP($B111,L!$B:$B,L!Q:Q)),IF(OR($A111=0,ISBLANK($A111)),"",LOOKUP($A111,MK!$B:$B,MK!Q:Q)))</f>
        <v>9</v>
      </c>
      <c r="R111" s="366">
        <f>IF(AND(NOT(ISBLANK($B111)),ISNUMBER($B111)),IF(ISBLANK(LOOKUP($B111,L!$B:$B,L!R:R)),"",LOOKUP($B111,L!$B:$B,L!R:R)),IF(OR($A111=0,ISBLANK($A111)),"",LOOKUP($A111,MK!$B:$B,MK!R:R)))</f>
        <v>0</v>
      </c>
      <c r="S111" s="366">
        <f>IF(AND(NOT(ISBLANK($B111)),ISNUMBER($B111)),IF(ISBLANK(LOOKUP($B111,L!$B:$B,L!S:S)),"",LOOKUP($B111,L!$B:$B,L!S:S)),IF(OR($A111=0,ISBLANK($A111)),"",LOOKUP($A111,MK!$B:$B,MK!S:S)))</f>
        <v>3</v>
      </c>
      <c r="T111" s="366">
        <f>IF(AND(NOT(ISBLANK($B111)),ISNUMBER($B111)),IF(ISBLANK(LOOKUP($B111,L!$B:$B,L!T:T)),"",LOOKUP($B111,L!$B:$B,L!T:T)),IF(OR($A111=0,ISBLANK($A111)),"",LOOKUP($A111,MK!$B:$B,MK!T:T)))</f>
        <v>0</v>
      </c>
      <c r="U111" s="368" t="str">
        <f>IF(AND(NOT(ISBLANK($B111)),ISNUMBER($B111)),IF(ISBLANK(LOOKUP($B111,L!$B:$B,L!U:U)),"",LOOKUP($B111,L!$B:$B,L!U:U)),IF(OR($A111=0,ISBLANK($A111)),"",LOOKUP($A111,MK!$B:$B,MK!U:U)))</f>
        <v/>
      </c>
    </row>
    <row r="112" spans="1:21" s="2" customFormat="1" x14ac:dyDescent="0.25">
      <c r="A112" s="283">
        <v>41</v>
      </c>
      <c r="B112" s="73"/>
      <c r="C112" s="363" t="str">
        <f>IF(AND(NOT(ISBLANK($B112)),ISNUMBER($B112)),IF(ISBLANK(LOOKUP($B112,L!$B:$B,L!C:C)),"",LOOKUP($B112,L!$B:$B,L!C:C)),IF(OR($A112=0,ISBLANK($A112)),"",LOOKUP($A112,MK!$B:$B,MK!C:C)))</f>
        <v xml:space="preserve"> --</v>
      </c>
      <c r="D112" s="73" t="str">
        <f>IF(AND(NOT(ISBLANK($B112)),ISNUMBER($B112)),IF(ISBLANK(LOOKUP($B112,L!$B:$B,L!D:D)),"",LOOKUP($B112,L!$B:$B,L!D:D)),IF(OR($A112=0,ISBLANK($A112)),"",LOOKUP($A112,MK!$B:$B,MK!D:D)))</f>
        <v xml:space="preserve"> --</v>
      </c>
      <c r="E112" s="73" t="str">
        <f>IF(AND(NOT(ISBLANK($B112)),ISNUMBER($B112)),IF(ISBLANK(LOOKUP($B112,L!$B:$B,L!E:E)),"",LOOKUP($B112,L!$B:$B,L!E:E)),IF(OR($A112=0,ISBLANK($A112)),"",LOOKUP($A112,MK!$B:$B,MK!E:E)))</f>
        <v xml:space="preserve"> --</v>
      </c>
      <c r="F112" s="363" t="str">
        <f>IF(AND(NOT(ISBLANK($B112)),ISNUMBER($B112)),IF(ISBLANK(LOOKUP($B112,L!$B:$B,L!F:F)),"",LOOKUP($B112,L!$B:$B,L!F:F)),IF(OR($A112=0,ISBLANK($A112)),"",LOOKUP($A112,MK!$B:$B,MK!F:F)))</f>
        <v xml:space="preserve"> --</v>
      </c>
      <c r="G112" s="363" t="str">
        <f>IF(AND(NOT(ISBLANK($B112)),ISNUMBER($B112)),IF(ISBLANK(LOOKUP($B112,L!$B:$B,L!G:G)),"",LOOKUP($B112,L!$B:$B,L!G:G)),IF(OR($A112=0,ISBLANK($A112)),"",LOOKUP($A112,MK!$B:$B,MK!G:G)))</f>
        <v xml:space="preserve"> --</v>
      </c>
      <c r="H112" s="363" t="str">
        <f>IF(AND(NOT(ISBLANK($B112)),ISNUMBER($B112)),IF(ISBLANK(LOOKUP($B112,L!$B:$B,L!H:H)),"",LOOKUP($B112,L!$B:$B,L!H:H)),IF(OR($A112=0,ISBLANK($A112)),"",LOOKUP($A112,MK!$B:$B,MK!H:H)))</f>
        <v xml:space="preserve"> --------------</v>
      </c>
      <c r="I112" s="363" t="str">
        <f>IF(AND(NOT(ISBLANK($B112)),ISNUMBER($B112)),IF(ISBLANK(LOOKUP($B112,L!$B:$B,L!I:I)),"",LOOKUP($B112,L!$B:$B,L!I:I)),IF(OR($A112=0,ISBLANK($A112)),"",LOOKUP($A112,MK!$B:$B,MK!I:I)))</f>
        <v xml:space="preserve"> ---------</v>
      </c>
      <c r="J112" s="363" t="str">
        <f>IF(AND(NOT(ISBLANK($B112)),ISNUMBER($B112)),IF(ISBLANK(LOOKUP($B112,L!$B:$B,L!J:J)),"",LOOKUP($B112,L!$B:$B,L!J:J)),IF(OR($A112=0,ISBLANK($A112)),"",LOOKUP($A112,MK!$B:$B,MK!J:J)))</f>
        <v xml:space="preserve"> ---------</v>
      </c>
      <c r="K112" s="363" t="str">
        <f>IF(AND(NOT(ISBLANK($B112)),ISNUMBER($B112)),IF(ISBLANK(LOOKUP($B112,L!$B:$B,L!K:K)),"",LOOKUP($B112,L!$B:$B,L!K:K)),IF(OR($A112=0,ISBLANK($A112)),"",LOOKUP($A112,MK!$B:$B,MK!K:K)))</f>
        <v xml:space="preserve"> ------</v>
      </c>
      <c r="L112" s="363" t="str">
        <f>IF(AND(NOT(ISBLANK($B112)),ISNUMBER($B112)),IF(ISBLANK(LOOKUP($B112,L!$B:$B,L!L:L)),"",LOOKUP($B112,L!$B:$B,L!L:L)),IF(OR($A112=0,ISBLANK($A112)),"",LOOKUP($A112,MK!$B:$B,MK!L:L)))</f>
        <v xml:space="preserve"> ---------</v>
      </c>
      <c r="M112" s="363" t="str">
        <f>IF(AND(NOT(ISBLANK($B112)),ISNUMBER($B112)),IF(ISBLANK(LOOKUP($B112,L!$B:$B,L!M:M)),"",LOOKUP($B112,L!$B:$B,L!M:M)),IF(OR($A112=0,ISBLANK($A112)),"",LOOKUP($A112,MK!$B:$B,MK!M:M)))</f>
        <v xml:space="preserve"> ---------</v>
      </c>
      <c r="N112" s="363" t="str">
        <f>IF(AND(NOT(ISBLANK($B112)),ISNUMBER($B112)),IF(ISBLANK(LOOKUP($B112,L!$B:$B,L!N:N)),"",LOOKUP($B112,L!$B:$B,L!N:N)),IF(OR($A112=0,ISBLANK($A112)),"",LOOKUP($A112,MK!$B:$B,MK!N:N)))</f>
        <v xml:space="preserve"> ---------------------------</v>
      </c>
      <c r="O112" s="363" t="str">
        <f>IF(AND(NOT(ISBLANK($B112)),ISNUMBER($B112)),IF(ISBLANK(LOOKUP($B112,L!$B:$B,L!O:O)),"",LOOKUP($B112,L!$B:$B,L!O:O)),IF(OR($A112=0,ISBLANK($A112)),"",LOOKUP($A112,MK!$B:$B,MK!O:O)))</f>
        <v xml:space="preserve"> --------</v>
      </c>
      <c r="P112" s="363" t="str">
        <f>IF(AND(NOT(ISBLANK($B112)),ISNUMBER($B112)),IF(ISBLANK(LOOKUP($B112,L!$B:$B,L!P:P)),"",LOOKUP($B112,L!$B:$B,L!P:P)),IF(OR($A112=0,ISBLANK($A112)),"",LOOKUP($A112,MK!$B:$B,MK!P:P)))</f>
        <v xml:space="preserve"> --------</v>
      </c>
      <c r="Q112" s="363" t="str">
        <f>IF(AND(NOT(ISBLANK($B112)),ISNUMBER($B112)),IF(ISBLANK(LOOKUP($B112,L!$B:$B,L!Q:Q)),"",LOOKUP($B112,L!$B:$B,L!Q:Q)),IF(OR($A112=0,ISBLANK($A112)),"",LOOKUP($A112,MK!$B:$B,MK!Q:Q)))</f>
        <v xml:space="preserve"> --------</v>
      </c>
      <c r="R112" s="363" t="str">
        <f>IF(AND(NOT(ISBLANK($B112)),ISNUMBER($B112)),IF(ISBLANK(LOOKUP($B112,L!$B:$B,L!R:R)),"",LOOKUP($B112,L!$B:$B,L!R:R)),IF(OR($A112=0,ISBLANK($A112)),"",LOOKUP($A112,MK!$B:$B,MK!R:R)))</f>
        <v xml:space="preserve"> --------</v>
      </c>
      <c r="S112" s="363" t="str">
        <f>IF(AND(NOT(ISBLANK($B112)),ISNUMBER($B112)),IF(ISBLANK(LOOKUP($B112,L!$B:$B,L!S:S)),"",LOOKUP($B112,L!$B:$B,L!S:S)),IF(OR($A112=0,ISBLANK($A112)),"",LOOKUP($A112,MK!$B:$B,MK!S:S)))</f>
        <v xml:space="preserve"> --------</v>
      </c>
      <c r="T112" s="363" t="str">
        <f>IF(AND(NOT(ISBLANK($B112)),ISNUMBER($B112)),IF(ISBLANK(LOOKUP($B112,L!$B:$B,L!T:T)),"",LOOKUP($B112,L!$B:$B,L!T:T)),IF(OR($A112=0,ISBLANK($A112)),"",LOOKUP($A112,MK!$B:$B,MK!T:T)))</f>
        <v xml:space="preserve"> --------</v>
      </c>
      <c r="U112" s="365" t="str">
        <f>IF(AND(NOT(ISBLANK($B112)),ISNUMBER($B112)),IF(ISBLANK(LOOKUP($B112,L!$B:$B,L!U:U)),"",LOOKUP($B112,L!$B:$B,L!U:U)),IF(OR($A112=0,ISBLANK($A112)),"",LOOKUP($A112,MK!$B:$B,MK!U:U)))</f>
        <v xml:space="preserve"> ----------------------------------------------------------------------------------------------------------------------------------------------------------------------------------------------------------</v>
      </c>
    </row>
    <row r="113" spans="1:21" s="2" customFormat="1" x14ac:dyDescent="0.25">
      <c r="A113" s="283">
        <v>43</v>
      </c>
      <c r="B113" s="74"/>
      <c r="C113" s="366" t="str">
        <f>IF(AND(NOT(ISBLANK($B113)),ISNUMBER($B113)),IF(ISBLANK(LOOKUP($B113,L!$B:$B,L!C:C)),"",LOOKUP($B113,L!$B:$B,L!C:C)),IF(OR($A113=0,ISBLANK($A113)),"",LOOKUP($A113,MK!$B:$B,MK!C:C)))</f>
        <v>TU</v>
      </c>
      <c r="D113" s="74" t="str">
        <f>IF(AND(NOT(ISBLANK($B113)),ISNUMBER($B113)),IF(ISBLANK(LOOKUP($B113,L!$B:$B,L!D:D)),"",LOOKUP($B113,L!$B:$B,L!D:D)),IF(OR($A113=0,ISBLANK($A113)),"",LOOKUP($A113,MK!$B:$B,MK!D:D)))</f>
        <v>MO</v>
      </c>
      <c r="E113" s="74" t="str">
        <f>IF(AND(NOT(ISBLANK($B113)),ISNUMBER($B113)),IF(ISBLANK(LOOKUP($B113,L!$B:$B,L!E:E)),"",LOOKUP($B113,L!$B:$B,L!E:E)),IF(OR($A113=0,ISBLANK($A113)),"",LOOKUP($A113,MK!$B:$B,MK!E:E)))</f>
        <v>YR</v>
      </c>
      <c r="F113" s="366" t="str">
        <f>IF(AND(NOT(ISBLANK($B113)),ISNUMBER($B113)),IF(ISBLANK(LOOKUP($B113,L!$B:$B,L!F:F)),"",LOOKUP($B113,L!$B:$B,L!F:F)),IF(OR($A113=0,ISBLANK($A113)),"",LOOKUP($A113,MK!$B:$B,MK!F:F)))</f>
        <v>IM</v>
      </c>
      <c r="G113" s="366" t="str">
        <f>IF(AND(NOT(ISBLANK($B113)),ISNUMBER($B113)),IF(ISBLANK(LOOKUP($B113,L!$B:$B,L!G:G)),"",LOOKUP($B113,L!$B:$B,L!G:G)),IF(OR($A113=0,ISBLANK($A113)),"",LOOKUP($A113,MK!$B:$B,MK!G:G)))</f>
        <v>#</v>
      </c>
      <c r="H113" s="366" t="str">
        <f>IF(AND(NOT(ISBLANK($B113)),ISNUMBER($B113)),IF(ISBLANK(LOOKUP($B113,L!$B:$B,L!H:H)),"",LOOKUP($B113,L!$B:$B,L!H:H)),IF(OR($A113=0,ISBLANK($A113)),"",LOOKUP($A113,MK!$B:$B,MK!H:H)))</f>
        <v>Theater</v>
      </c>
      <c r="I113" s="366" t="str">
        <f>IF(AND(NOT(ISBLANK($B113)),ISNUMBER($B113)),IF(ISBLANK(LOOKUP($B113,L!$B:$B,L!I:I)),"",LOOKUP($B113,L!$B:$B,L!I:I)),IF(OR($A113=0,ISBLANK($A113)),"",LOOKUP($A113,MK!$B:$B,MK!I:I)))</f>
        <v>Att MP</v>
      </c>
      <c r="J113" s="366" t="str">
        <f>IF(AND(NOT(ISBLANK($B113)),ISNUMBER($B113)),IF(ISBLANK(LOOKUP($B113,L!$B:$B,L!J:J)),"",LOOKUP($B113,L!$B:$B,L!J:J)),IF(OR($A113=0,ISBLANK($A113)),"",LOOKUP($A113,MK!$B:$B,MK!J:J)))</f>
        <v>Def MP</v>
      </c>
      <c r="K113" s="366" t="str">
        <f>IF(AND(NOT(ISBLANK($B113)),ISNUMBER($B113)),IF(ISBLANK(LOOKUP($B113,L!$B:$B,L!K:K)),"",LOOKUP($B113,L!$B:$B,L!K:K)),IF(OR($A113=0,ISBLANK($A113)),"",LOOKUP($A113,MK!$B:$B,MK!K:K)))</f>
        <v>LM</v>
      </c>
      <c r="L113" s="366" t="str">
        <f>IF(AND(NOT(ISBLANK($B113)),ISNUMBER($B113)),IF(ISBLANK(LOOKUP($B113,L!$B:$B,L!L:L)),"",LOOKUP($B113,L!$B:$B,L!L:L)),IF(OR($A113=0,ISBLANK($A113)),"",LOOKUP($A113,MK!$B:$B,MK!L:L)))</f>
        <v>Mode</v>
      </c>
      <c r="M113" s="366" t="str">
        <f>IF(AND(NOT(ISBLANK($B113)),ISNUMBER($B113)),IF(ISBLANK(LOOKUP($B113,L!$B:$B,L!M:M)),"",LOOKUP($B113,L!$B:$B,L!M:M)),IF(OR($A113=0,ISBLANK($A113)),"",LOOKUP($A113,MK!$B:$B,MK!M:M)))</f>
        <v># move</v>
      </c>
      <c r="N113" s="366" t="str">
        <f>IF(AND(NOT(ISBLANK($B113)),ISNUMBER($B113)),IF(ISBLANK(LOOKUP($B113,L!$B:$B,L!N:N)),"",LOOKUP($B113,L!$B:$B,L!N:N)),IF(OR($A113=0,ISBLANK($A113)),"",LOOKUP($A113,MK!$B:$B,MK!N:N)))</f>
        <v>Description</v>
      </c>
      <c r="O113" s="366" t="str">
        <f>IF(AND(NOT(ISBLANK($B113)),ISNUMBER($B113)),IF(ISBLANK(LOOKUP($B113,L!$B:$B,L!O:O)),"",LOOKUP($B113,L!$B:$B,L!O:O)),IF(OR($A113=0,ISBLANK($A113)),"",LOOKUP($A113,MK!$B:$B,MK!O:O)))</f>
        <v># units</v>
      </c>
      <c r="P113" s="366" t="str">
        <f>IF(AND(NOT(ISBLANK($B113)),ISNUMBER($B113)),IF(ISBLANK(LOOKUP($B113,L!$B:$B,L!P:P)),"",LOOKUP($B113,L!$B:$B,L!P:P)),IF(OR($A113=0,ISBLANK($A113)),"",LOOKUP($A113,MK!$B:$B,MK!P:P)))</f>
        <v># HQ</v>
      </c>
      <c r="Q113" s="366" t="str">
        <f>IF(AND(NOT(ISBLANK($B113)),ISNUMBER($B113)),IF(ISBLANK(LOOKUP($B113,L!$B:$B,L!Q:Q)),"",LOOKUP($B113,L!$B:$B,L!Q:Q)),IF(OR($A113=0,ISBLANK($A113)),"",LOOKUP($A113,MK!$B:$B,MK!Q:Q)))</f>
        <v># C/A</v>
      </c>
      <c r="R113" s="366" t="str">
        <f>IF(AND(NOT(ISBLANK($B113)),ISNUMBER($B113)),IF(ISBLANK(LOOKUP($B113,L!$B:$B,L!R:R)),"",LOOKUP($B113,L!$B:$B,L!R:R)),IF(OR($A113=0,ISBLANK($A113)),"",LOOKUP($A113,MK!$B:$B,MK!R:R)))</f>
        <v># div</v>
      </c>
      <c r="S113" s="366" t="str">
        <f>IF(AND(NOT(ISBLANK($B113)),ISNUMBER($B113)),IF(ISBLANK(LOOKUP($B113,L!$B:$B,L!S:S)),"",LOOKUP($B113,L!$B:$B,L!S:S)),IF(OR($A113=0,ISBLANK($A113)),"",LOOKUP($A113,MK!$B:$B,MK!S:S)))</f>
        <v># LCF</v>
      </c>
      <c r="T113" s="366" t="str">
        <f>IF(AND(NOT(ISBLANK($B113)),ISNUMBER($B113)),IF(ISBLANK(LOOKUP($B113,L!$B:$B,L!T:T)),"",LOOKUP($B113,L!$B:$B,L!T:T)),IF(OR($A113=0,ISBLANK($A113)),"",LOOKUP($A113,MK!$B:$B,MK!T:T)))</f>
        <v># flips</v>
      </c>
      <c r="U113" s="368" t="str">
        <f>IF(AND(NOT(ISBLANK($B113)),ISNUMBER($B113)),IF(ISBLANK(LOOKUP($B113,L!$B:$B,L!U:U)),"",LOOKUP($B113,L!$B:$B,L!U:U)),IF(OR($A113=0,ISBLANK($A113)),"",LOOKUP($A113,MK!$B:$B,MK!U:U)))</f>
        <v>Combat Log.</v>
      </c>
    </row>
    <row r="114" spans="1:21" s="2" customFormat="1" x14ac:dyDescent="0.25">
      <c r="A114" s="283"/>
      <c r="B114" s="73">
        <v>7350</v>
      </c>
      <c r="C114" s="363">
        <f>IF(AND(NOT(ISBLANK($B114)),ISNUMBER($B114)),IF(ISBLANK(LOOKUP($B114,L!$B:$B,L!C:C)),"",LOOKUP($B114,L!$B:$B,L!C:C)),IF(OR($A114=0,ISBLANK($A114)),"",LOOKUP($A114,MK!$B:$B,MK!C:C)))</f>
        <v>18</v>
      </c>
      <c r="D114" s="73" t="str">
        <f>IF(AND(NOT(ISBLANK($B114)),ISNUMBER($B114)),IF(ISBLANK(LOOKUP($B114,L!$B:$B,L!D:D)),"",LOOKUP($B114,L!$B:$B,L!D:D)),IF(OR($A114=0,ISBLANK($A114)),"",LOOKUP($A114,MK!$B:$B,MK!D:D)))</f>
        <v>JA</v>
      </c>
      <c r="E114" s="73">
        <f>IF(AND(NOT(ISBLANK($B114)),ISNUMBER($B114)),IF(ISBLANK(LOOKUP($B114,L!$B:$B,L!E:E)),"",LOOKUP($B114,L!$B:$B,L!E:E)),IF(OR($A114=0,ISBLANK($A114)),"",LOOKUP($A114,MK!$B:$B,MK!E:E)))</f>
        <v>42</v>
      </c>
      <c r="F114" s="363">
        <f>IF(AND(NOT(ISBLANK($B114)),ISNUMBER($B114)),IF(ISBLANK(LOOKUP($B114,L!$B:$B,L!F:F)),"",LOOKUP($B114,L!$B:$B,L!F:F)),IF(OR($A114=0,ISBLANK($A114)),"",LOOKUP($A114,MK!$B:$B,MK!F:F)))</f>
        <v>8</v>
      </c>
      <c r="G114" s="363">
        <f>IF(AND(NOT(ISBLANK($B114)),ISNUMBER($B114)),IF(ISBLANK(LOOKUP($B114,L!$B:$B,L!G:G)),"",LOOKUP($B114,L!$B:$B,L!G:G)),IF(OR($A114=0,ISBLANK($A114)),"",LOOKUP($A114,MK!$B:$B,MK!G:G)))</f>
        <v>9.1999999999999993</v>
      </c>
      <c r="H114" s="363" t="str">
        <f>IF(AND(NOT(ISBLANK($B114)),ISNUMBER($B114)),IF(ISBLANK(LOOKUP($B114,L!$B:$B,L!H:H)),"",LOOKUP($B114,L!$B:$B,L!H:H)),IF(OR($A114=0,ISBLANK($A114)),"",LOOKUP($A114,MK!$B:$B,MK!H:H)))</f>
        <v>Eastern</v>
      </c>
      <c r="I114" s="363" t="str">
        <f>IF(AND(NOT(ISBLANK($B114)),ISNUMBER($B114)),IF(ISBLANK(LOOKUP($B114,L!$B:$B,L!I:I)),"",LOOKUP($B114,L!$B:$B,L!I:I)),IF(OR($A114=0,ISBLANK($A114)),"",LOOKUP($A114,MK!$B:$B,MK!I:I)))</f>
        <v>USSR</v>
      </c>
      <c r="J114" s="363" t="str">
        <f>IF(AND(NOT(ISBLANK($B114)),ISNUMBER($B114)),IF(ISBLANK(LOOKUP($B114,L!$B:$B,L!J:J)),"",LOOKUP($B114,L!$B:$B,L!J:J)),IF(OR($A114=0,ISBLANK($A114)),"",LOOKUP($A114,MK!$B:$B,MK!J:J)))</f>
        <v>GER</v>
      </c>
      <c r="K114" s="363" t="str">
        <f>IF(AND(NOT(ISBLANK($B114)),ISNUMBER($B114)),IF(ISBLANK(LOOKUP($B114,L!$B:$B,L!K:K)),"",LOOKUP($B114,L!$B:$B,L!K:K)),IF(OR($A114=0,ISBLANK($A114)),"",LOOKUP($A114,MK!$B:$B,MK!K:K)))</f>
        <v>LND</v>
      </c>
      <c r="L114" s="363" t="str">
        <f>IF(AND(NOT(ISBLANK($B114)),ISNUMBER($B114)),IF(ISBLANK(LOOKUP($B114,L!$B:$B,L!L:L)),"",LOOKUP($B114,L!$B:$B,L!L:L)),IF(OR($A114=0,ISBLANK($A114)),"",LOOKUP($A114,MK!$B:$B,MK!L:L)))</f>
        <v>Move</v>
      </c>
      <c r="M114" s="363">
        <f>IF(AND(NOT(ISBLANK($B114)),ISNUMBER($B114)),IF(ISBLANK(LOOKUP($B114,L!$B:$B,L!M:M)),"",LOOKUP($B114,L!$B:$B,L!M:M)),IF(OR($A114=0,ISBLANK($A114)),"",LOOKUP($A114,MK!$B:$B,MK!M:M)))</f>
        <v>9</v>
      </c>
      <c r="N114" s="363" t="str">
        <f>IF(AND(NOT(ISBLANK($B114)),ISNUMBER($B114)),IF(ISBLANK(LOOKUP($B114,L!$B:$B,L!N:N)),"",LOOKUP($B114,L!$B:$B,L!N:N)),IF(OR($A114=0,ISBLANK($A114)),"",LOOKUP($A114,MK!$B:$B,MK!N:N)))</f>
        <v>Southern Front CMD</v>
      </c>
      <c r="O114" s="363">
        <f>IF(AND(NOT(ISBLANK($B114)),ISNUMBER($B114)),IF(ISBLANK(LOOKUP($B114,L!$B:$B,L!O:O)),"",LOOKUP($B114,L!$B:$B,L!O:O)),IF(OR($A114=0,ISBLANK($A114)),"",LOOKUP($A114,MK!$B:$B,MK!O:O)))</f>
        <v>17</v>
      </c>
      <c r="P114" s="363">
        <f>IF(AND(NOT(ISBLANK($B114)),ISNUMBER($B114)),IF(ISBLANK(LOOKUP($B114,L!$B:$B,L!P:P)),"",LOOKUP($B114,L!$B:$B,L!P:P)),IF(OR($A114=0,ISBLANK($A114)),"",LOOKUP($A114,MK!$B:$B,MK!P:P)))</f>
        <v>1</v>
      </c>
      <c r="Q114" s="363">
        <f>IF(AND(NOT(ISBLANK($B114)),ISNUMBER($B114)),IF(ISBLANK(LOOKUP($B114,L!$B:$B,L!Q:Q)),"",LOOKUP($B114,L!$B:$B,L!Q:Q)),IF(OR($A114=0,ISBLANK($A114)),"",LOOKUP($A114,MK!$B:$B,MK!Q:Q)))</f>
        <v>13</v>
      </c>
      <c r="R114" s="363">
        <f>IF(AND(NOT(ISBLANK($B114)),ISNUMBER($B114)),IF(ISBLANK(LOOKUP($B114,L!$B:$B,L!R:R)),"",LOOKUP($B114,L!$B:$B,L!R:R)),IF(OR($A114=0,ISBLANK($A114)),"",LOOKUP($A114,MK!$B:$B,MK!R:R)))</f>
        <v>3</v>
      </c>
      <c r="S114" s="363">
        <f>IF(AND(NOT(ISBLANK($B114)),ISNUMBER($B114)),IF(ISBLANK(LOOKUP($B114,L!$B:$B,L!S:S)),"",LOOKUP($B114,L!$B:$B,L!S:S)),IF(OR($A114=0,ISBLANK($A114)),"",LOOKUP($A114,MK!$B:$B,MK!S:S)))</f>
        <v>92</v>
      </c>
      <c r="T114" s="363">
        <f>IF(AND(NOT(ISBLANK($B114)),ISNUMBER($B114)),IF(ISBLANK(LOOKUP($B114,L!$B:$B,L!T:T)),"",LOOKUP($B114,L!$B:$B,L!T:T)),IF(OR($A114=0,ISBLANK($A114)),"",LOOKUP($A114,MK!$B:$B,MK!T:T)))</f>
        <v>5</v>
      </c>
      <c r="U114" s="365" t="str">
        <f>IF(AND(NOT(ISBLANK($B114)),ISNUMBER($B114)),IF(ISBLANK(LOOKUP($B114,L!$B:$B,L!U:U)),"",LOOKUP($B114,L!$B:$B,L!U:U)),IF(OR($A114=0,ISBLANK($A114)),"",LOOKUP($A114,MK!$B:$B,MK!U:U)))</f>
        <v>The sitatuion in the south isn't much better, if any, for Vatutin.  With the Deniper east bank breeched he does what he can to shore up his FLOT, which includes</v>
      </c>
    </row>
    <row r="115" spans="1:21" s="2" customFormat="1" x14ac:dyDescent="0.25">
      <c r="A115" s="283">
        <v>40</v>
      </c>
      <c r="B115" s="74"/>
      <c r="C115" s="366" t="str">
        <f>IF(AND(NOT(ISBLANK($B115)),ISNUMBER($B115)),IF(ISBLANK(LOOKUP($B115,L!$B:$B,L!C:C)),"",LOOKUP($B115,L!$B:$B,L!C:C)),IF(OR($A115=0,ISBLANK($A115)),"",LOOKUP($A115,MK!$B:$B,MK!C:C)))</f>
        <v>TU</v>
      </c>
      <c r="D115" s="74" t="str">
        <f>IF(AND(NOT(ISBLANK($B115)),ISNUMBER($B115)),IF(ISBLANK(LOOKUP($B115,L!$B:$B,L!D:D)),"",LOOKUP($B115,L!$B:$B,L!D:D)),IF(OR($A115=0,ISBLANK($A115)),"",LOOKUP($A115,MK!$B:$B,MK!D:D)))</f>
        <v>MO</v>
      </c>
      <c r="E115" s="74" t="str">
        <f>IF(AND(NOT(ISBLANK($B115)),ISNUMBER($B115)),IF(ISBLANK(LOOKUP($B115,L!$B:$B,L!E:E)),"",LOOKUP($B115,L!$B:$B,L!E:E)),IF(OR($A115=0,ISBLANK($A115)),"",LOOKUP($A115,MK!$B:$B,MK!E:E)))</f>
        <v>YR</v>
      </c>
      <c r="F115" s="366" t="str">
        <f>IF(AND(NOT(ISBLANK($B115)),ISNUMBER($B115)),IF(ISBLANK(LOOKUP($B115,L!$B:$B,L!F:F)),"",LOOKUP($B115,L!$B:$B,L!F:F)),IF(OR($A115=0,ISBLANK($A115)),"",LOOKUP($A115,MK!$B:$B,MK!F:F)))</f>
        <v>IM</v>
      </c>
      <c r="G115" s="366" t="str">
        <f>IF(AND(NOT(ISBLANK($B115)),ISNUMBER($B115)),IF(ISBLANK(LOOKUP($B115,L!$B:$B,L!G:G)),"",LOOKUP($B115,L!$B:$B,L!G:G)),IF(OR($A115=0,ISBLANK($A115)),"",LOOKUP($A115,MK!$B:$B,MK!G:G)))</f>
        <v>#</v>
      </c>
      <c r="H115" s="366" t="str">
        <f>IF(AND(NOT(ISBLANK($B115)),ISNUMBER($B115)),IF(ISBLANK(LOOKUP($B115,L!$B:$B,L!H:H)),"",LOOKUP($B115,L!$B:$B,L!H:H)),IF(OR($A115=0,ISBLANK($A115)),"",LOOKUP($A115,MK!$B:$B,MK!H:H)))</f>
        <v>Theater</v>
      </c>
      <c r="I115" s="366" t="str">
        <f>IF(AND(NOT(ISBLANK($B115)),ISNUMBER($B115)),IF(ISBLANK(LOOKUP($B115,L!$B:$B,L!I:I)),"",LOOKUP($B115,L!$B:$B,L!I:I)),IF(OR($A115=0,ISBLANK($A115)),"",LOOKUP($A115,MK!$B:$B,MK!I:I)))</f>
        <v>Att MP</v>
      </c>
      <c r="J115" s="366" t="str">
        <f>IF(AND(NOT(ISBLANK($B115)),ISNUMBER($B115)),IF(ISBLANK(LOOKUP($B115,L!$B:$B,L!J:J)),"",LOOKUP($B115,L!$B:$B,L!J:J)),IF(OR($A115=0,ISBLANK($A115)),"",LOOKUP($A115,MK!$B:$B,MK!J:J)))</f>
        <v>Def MP</v>
      </c>
      <c r="K115" s="366" t="str">
        <f>IF(AND(NOT(ISBLANK($B115)),ISNUMBER($B115)),IF(ISBLANK(LOOKUP($B115,L!$B:$B,L!K:K)),"",LOOKUP($B115,L!$B:$B,L!K:K)),IF(OR($A115=0,ISBLANK($A115)),"",LOOKUP($A115,MK!$B:$B,MK!K:K)))</f>
        <v xml:space="preserve">LND </v>
      </c>
      <c r="L115" s="366" t="str">
        <f>IF(AND(NOT(ISBLANK($B115)),ISNUMBER($B115)),IF(ISBLANK(LOOKUP($B115,L!$B:$B,L!L:L)),"",LOOKUP($B115,L!$B:$B,L!L:L)),IF(OR($A115=0,ISBLANK($A115)),"",LOOKUP($A115,MK!$B:$B,MK!L:L)))</f>
        <v>HQ #/R</v>
      </c>
      <c r="M115" s="366" t="str">
        <f>IF(AND(NOT(ISBLANK($B115)),ISNUMBER($B115)),IF(ISBLANK(LOOKUP($B115,L!$B:$B,L!M:M)),"",LOOKUP($B115,L!$B:$B,L!M:M)),IF(OR($A115=0,ISBLANK($A115)),"",LOOKUP($A115,MK!$B:$B,MK!M:M)))</f>
        <v>TOT</v>
      </c>
      <c r="N115" s="366" t="str">
        <f>IF(AND(NOT(ISBLANK($B115)),ISNUMBER($B115)),IF(ISBLANK(LOOKUP($B115,L!$B:$B,L!N:N)),"",LOOKUP($B115,L!$B:$B,L!N:N)),IF(OR($A115=0,ISBLANK($A115)),"",LOOKUP($A115,MK!$B:$B,MK!N:N)))</f>
        <v>Description</v>
      </c>
      <c r="O115" s="366" t="str">
        <f>IF(AND(NOT(ISBLANK($B115)),ISNUMBER($B115)),IF(ISBLANK(LOOKUP($B115,L!$B:$B,L!O:O)),"",LOOKUP($B115,L!$B:$B,L!O:O)),IF(OR($A115=0,ISBLANK($A115)),"",LOOKUP($A115,MK!$B:$B,MK!O:O)))</f>
        <v>INF</v>
      </c>
      <c r="P115" s="366" t="str">
        <f>IF(AND(NOT(ISBLANK($B115)),ISNUMBER($B115)),IF(ISBLANK(LOOKUP($B115,L!$B:$B,L!P:P)),"",LOOKUP($B115,L!$B:$B,L!P:P)),IF(OR($A115=0,ISBLANK($A115)),"",LOOKUP($A115,MK!$B:$B,MK!P:P)))</f>
        <v>ENG</v>
      </c>
      <c r="Q115" s="366" t="str">
        <f>IF(AND(NOT(ISBLANK($B115)),ISNUMBER($B115)),IF(ISBLANK(LOOKUP($B115,L!$B:$B,L!Q:Q)),"",LOOKUP($B115,L!$B:$B,L!Q:Q)),IF(OR($A115=0,ISBLANK($A115)),"",LOOKUP($A115,MK!$B:$B,MK!Q:Q)))</f>
        <v xml:space="preserve">AFV </v>
      </c>
      <c r="R115" s="366" t="str">
        <f>IF(AND(NOT(ISBLANK($B115)),ISNUMBER($B115)),IF(ISBLANK(LOOKUP($B115,L!$B:$B,L!R:R)),"",LOOKUP($B115,L!$B:$B,L!R:R)),IF(OR($A115=0,ISBLANK($A115)),"",LOOKUP($A115,MK!$B:$B,MK!R:R)))</f>
        <v>ARTY</v>
      </c>
      <c r="S115" s="366" t="str">
        <f>IF(AND(NOT(ISBLANK($B115)),ISNUMBER($B115)),IF(ISBLANK(LOOKUP($B115,L!$B:$B,L!S:S)),"",LOOKUP($B115,L!$B:$B,L!S:S)),IF(OR($A115=0,ISBLANK($A115)),"",LOOKUP($A115,MK!$B:$B,MK!S:S)))</f>
        <v>AT</v>
      </c>
      <c r="T115" s="366" t="str">
        <f>IF(AND(NOT(ISBLANK($B115)),ISNUMBER($B115)),IF(ISBLANK(LOOKUP($B115,L!$B:$B,L!T:T)),"",LOOKUP($B115,L!$B:$B,L!T:T)),IF(OR($A115=0,ISBLANK($A115)),"",LOOKUP($A115,MK!$B:$B,MK!T:T)))</f>
        <v>AA</v>
      </c>
      <c r="U115" s="368" t="str">
        <f>IF(AND(NOT(ISBLANK($B115)),ISNUMBER($B115)),IF(ISBLANK(LOOKUP($B115,L!$B:$B,L!U:U)),"",LOOKUP($B115,L!$B:$B,L!U:U)),IF(OR($A115=0,ISBLANK($A115)),"",LOOKUP($A115,MK!$B:$B,MK!U:U)))</f>
        <v>Combat Log  (CL).   NOTE:  HQ #/R= HQ # (total) / HQ Reorg (total)</v>
      </c>
    </row>
    <row r="116" spans="1:21" s="2" customFormat="1" x14ac:dyDescent="0.25">
      <c r="A116" s="283"/>
      <c r="B116" s="73">
        <v>7351</v>
      </c>
      <c r="C116" s="363">
        <f>IF(AND(NOT(ISBLANK($B116)),ISNUMBER($B116)),IF(ISBLANK(LOOKUP($B116,L!$B:$B,L!C:C)),"",LOOKUP($B116,L!$B:$B,L!C:C)),IF(OR($A116=0,ISBLANK($A116)),"",LOOKUP($A116,MK!$B:$B,MK!C:C)))</f>
        <v>18</v>
      </c>
      <c r="D116" s="73" t="str">
        <f>IF(AND(NOT(ISBLANK($B116)),ISNUMBER($B116)),IF(ISBLANK(LOOKUP($B116,L!$B:$B,L!D:D)),"",LOOKUP($B116,L!$B:$B,L!D:D)),IF(OR($A116=0,ISBLANK($A116)),"",LOOKUP($A116,MK!$B:$B,MK!D:D)))</f>
        <v>JA</v>
      </c>
      <c r="E116" s="73">
        <f>IF(AND(NOT(ISBLANK($B116)),ISNUMBER($B116)),IF(ISBLANK(LOOKUP($B116,L!$B:$B,L!E:E)),"",LOOKUP($B116,L!$B:$B,L!E:E)),IF(OR($A116=0,ISBLANK($A116)),"",LOOKUP($A116,MK!$B:$B,MK!E:E)))</f>
        <v>42</v>
      </c>
      <c r="F116" s="363">
        <f>IF(AND(NOT(ISBLANK($B116)),ISNUMBER($B116)),IF(ISBLANK(LOOKUP($B116,L!$B:$B,L!F:F)),"",LOOKUP($B116,L!$B:$B,L!F:F)),IF(OR($A116=0,ISBLANK($A116)),"",LOOKUP($A116,MK!$B:$B,MK!F:F)))</f>
        <v>8</v>
      </c>
      <c r="G116" s="363">
        <f>IF(AND(NOT(ISBLANK($B116)),ISNUMBER($B116)),IF(ISBLANK(LOOKUP($B116,L!$B:$B,L!G:G)),"",LOOKUP($B116,L!$B:$B,L!G:G)),IF(OR($A116=0,ISBLANK($A116)),"",LOOKUP($A116,MK!$B:$B,MK!G:G)))</f>
        <v>9.1999999999999993</v>
      </c>
      <c r="H116" s="363" t="str">
        <f>IF(AND(NOT(ISBLANK($B116)),ISNUMBER($B116)),IF(ISBLANK(LOOKUP($B116,L!$B:$B,L!H:H)),"",LOOKUP($B116,L!$B:$B,L!H:H)),IF(OR($A116=0,ISBLANK($A116)),"",LOOKUP($A116,MK!$B:$B,MK!H:H)))</f>
        <v>Eastern</v>
      </c>
      <c r="I116" s="363" t="str">
        <f>IF(AND(NOT(ISBLANK($B116)),ISNUMBER($B116)),IF(ISBLANK(LOOKUP($B116,L!$B:$B,L!I:I)),"",LOOKUP($B116,L!$B:$B,L!I:I)),IF(OR($A116=0,ISBLANK($A116)),"",LOOKUP($A116,MK!$B:$B,MK!I:I)))</f>
        <v>USSR</v>
      </c>
      <c r="J116" s="363" t="str">
        <f>IF(AND(NOT(ISBLANK($B116)),ISNUMBER($B116)),IF(ISBLANK(LOOKUP($B116,L!$B:$B,L!J:J)),"",LOOKUP($B116,L!$B:$B,L!J:J)),IF(OR($A116=0,ISBLANK($A116)),"",LOOKUP($A116,MK!$B:$B,MK!J:J)))</f>
        <v>GER</v>
      </c>
      <c r="K116" s="363" t="str">
        <f>IF(AND(NOT(ISBLANK($B116)),ISNUMBER($B116)),IF(ISBLANK(LOOKUP($B116,L!$B:$B,L!K:K)),"",LOOKUP($B116,L!$B:$B,L!K:K)),IF(OR($A116=0,ISBLANK($A116)),"",LOOKUP($A116,MK!$B:$B,MK!K:K)))</f>
        <v>LND #</v>
      </c>
      <c r="L116" s="363">
        <f>IF(AND(NOT(ISBLANK($B116)),ISNUMBER($B116)),IF(ISBLANK(LOOKUP($B116,L!$B:$B,L!L:L)),"",LOOKUP($B116,L!$B:$B,L!L:L)),IF(OR($A116=0,ISBLANK($A116)),"",LOOKUP($A116,MK!$B:$B,MK!L:L)))</f>
        <v>1</v>
      </c>
      <c r="M116" s="363">
        <f>IF(AND(NOT(ISBLANK($B116)),ISNUMBER($B116)),IF(ISBLANK(LOOKUP($B116,L!$B:$B,L!M:M)),"",LOOKUP($B116,L!$B:$B,L!M:M)),IF(OR($A116=0,ISBLANK($A116)),"",LOOKUP($A116,MK!$B:$B,MK!M:M)))</f>
        <v>17</v>
      </c>
      <c r="N116" s="363" t="str">
        <f>IF(AND(NOT(ISBLANK($B116)),ISNUMBER($B116)),IF(ISBLANK(LOOKUP($B116,L!$B:$B,L!N:N)),"",LOOKUP($B116,L!$B:$B,L!N:N)),IF(OR($A116=0,ISBLANK($A116)),"",LOOKUP($A116,MK!$B:$B,MK!N:N)))</f>
        <v>Southern Front CMD</v>
      </c>
      <c r="O116" s="363">
        <f>IF(AND(NOT(ISBLANK($B116)),ISNUMBER($B116)),IF(ISBLANK(LOOKUP($B116,L!$B:$B,L!O:O)),"",LOOKUP($B116,L!$B:$B,L!O:O)),IF(OR($A116=0,ISBLANK($A116)),"",LOOKUP($A116,MK!$B:$B,MK!O:O)))</f>
        <v>9</v>
      </c>
      <c r="P116" s="363">
        <f>IF(AND(NOT(ISBLANK($B116)),ISNUMBER($B116)),IF(ISBLANK(LOOKUP($B116,L!$B:$B,L!P:P)),"",LOOKUP($B116,L!$B:$B,L!P:P)),IF(OR($A116=0,ISBLANK($A116)),"",LOOKUP($A116,MK!$B:$B,MK!P:P)))</f>
        <v>0</v>
      </c>
      <c r="Q116" s="363">
        <f>IF(AND(NOT(ISBLANK($B116)),ISNUMBER($B116)),IF(ISBLANK(LOOKUP($B116,L!$B:$B,L!Q:Q)),"",LOOKUP($B116,L!$B:$B,L!Q:Q)),IF(OR($A116=0,ISBLANK($A116)),"",LOOKUP($A116,MK!$B:$B,MK!Q:Q)))</f>
        <v>5</v>
      </c>
      <c r="R116" s="363">
        <f>IF(AND(NOT(ISBLANK($B116)),ISNUMBER($B116)),IF(ISBLANK(LOOKUP($B116,L!$B:$B,L!R:R)),"",LOOKUP($B116,L!$B:$B,L!R:R)),IF(OR($A116=0,ISBLANK($A116)),"",LOOKUP($A116,MK!$B:$B,MK!R:R)))</f>
        <v>1</v>
      </c>
      <c r="S116" s="363">
        <f>IF(AND(NOT(ISBLANK($B116)),ISNUMBER($B116)),IF(ISBLANK(LOOKUP($B116,L!$B:$B,L!S:S)),"",LOOKUP($B116,L!$B:$B,L!S:S)),IF(OR($A116=0,ISBLANK($A116)),"",LOOKUP($A116,MK!$B:$B,MK!S:S)))</f>
        <v>1</v>
      </c>
      <c r="T116" s="363">
        <f>IF(AND(NOT(ISBLANK($B116)),ISNUMBER($B116)),IF(ISBLANK(LOOKUP($B116,L!$B:$B,L!T:T)),"",LOOKUP($B116,L!$B:$B,L!T:T)),IF(OR($A116=0,ISBLANK($A116)),"",LOOKUP($A116,MK!$B:$B,MK!T:T)))</f>
        <v>1</v>
      </c>
      <c r="U116" s="365" t="str">
        <f>IF(AND(NOT(ISBLANK($B116)),ISNUMBER($B116)),IF(ISBLANK(LOOKUP($B116,L!$B:$B,L!U:U)),"",LOOKUP($B116,L!$B:$B,L!U:U)),IF(OR($A116=0,ISBLANK($A116)),"",LOOKUP($A116,MK!$B:$B,MK!U:U)))</f>
        <v>leaving only a single army to defend Dnepropetrovsk.  The only saving grace (well two possibly) is (1) significant number of German units are flipped from their last</v>
      </c>
    </row>
    <row r="117" spans="1:21" s="2" customFormat="1" x14ac:dyDescent="0.25">
      <c r="A117" s="283"/>
      <c r="B117" s="74">
        <v>7352</v>
      </c>
      <c r="C117" s="366">
        <f>IF(AND(NOT(ISBLANK($B117)),ISNUMBER($B117)),IF(ISBLANK(LOOKUP($B117,L!$B:$B,L!C:C)),"",LOOKUP($B117,L!$B:$B,L!C:C)),IF(OR($A117=0,ISBLANK($A117)),"",LOOKUP($A117,MK!$B:$B,MK!C:C)))</f>
        <v>18</v>
      </c>
      <c r="D117" s="74" t="str">
        <f>IF(AND(NOT(ISBLANK($B117)),ISNUMBER($B117)),IF(ISBLANK(LOOKUP($B117,L!$B:$B,L!D:D)),"",LOOKUP($B117,L!$B:$B,L!D:D)),IF(OR($A117=0,ISBLANK($A117)),"",LOOKUP($A117,MK!$B:$B,MK!D:D)))</f>
        <v>JA</v>
      </c>
      <c r="E117" s="74">
        <f>IF(AND(NOT(ISBLANK($B117)),ISNUMBER($B117)),IF(ISBLANK(LOOKUP($B117,L!$B:$B,L!E:E)),"",LOOKUP($B117,L!$B:$B,L!E:E)),IF(OR($A117=0,ISBLANK($A117)),"",LOOKUP($A117,MK!$B:$B,MK!E:E)))</f>
        <v>42</v>
      </c>
      <c r="F117" s="366">
        <f>IF(AND(NOT(ISBLANK($B117)),ISNUMBER($B117)),IF(ISBLANK(LOOKUP($B117,L!$B:$B,L!F:F)),"",LOOKUP($B117,L!$B:$B,L!F:F)),IF(OR($A117=0,ISBLANK($A117)),"",LOOKUP($A117,MK!$B:$B,MK!F:F)))</f>
        <v>8</v>
      </c>
      <c r="G117" s="366">
        <f>IF(AND(NOT(ISBLANK($B117)),ISNUMBER($B117)),IF(ISBLANK(LOOKUP($B117,L!$B:$B,L!G:G)),"",LOOKUP($B117,L!$B:$B,L!G:G)),IF(OR($A117=0,ISBLANK($A117)),"",LOOKUP($A117,MK!$B:$B,MK!G:G)))</f>
        <v>9.1999999999999993</v>
      </c>
      <c r="H117" s="366" t="str">
        <f>IF(AND(NOT(ISBLANK($B117)),ISNUMBER($B117)),IF(ISBLANK(LOOKUP($B117,L!$B:$B,L!H:H)),"",LOOKUP($B117,L!$B:$B,L!H:H)),IF(OR($A117=0,ISBLANK($A117)),"",LOOKUP($A117,MK!$B:$B,MK!H:H)))</f>
        <v>Eastern</v>
      </c>
      <c r="I117" s="366" t="str">
        <f>IF(AND(NOT(ISBLANK($B117)),ISNUMBER($B117)),IF(ISBLANK(LOOKUP($B117,L!$B:$B,L!I:I)),"",LOOKUP($B117,L!$B:$B,L!I:I)),IF(OR($A117=0,ISBLANK($A117)),"",LOOKUP($A117,MK!$B:$B,MK!I:I)))</f>
        <v>USSR</v>
      </c>
      <c r="J117" s="366" t="str">
        <f>IF(AND(NOT(ISBLANK($B117)),ISNUMBER($B117)),IF(ISBLANK(LOOKUP($B117,L!$B:$B,L!J:J)),"",LOOKUP($B117,L!$B:$B,L!J:J)),IF(OR($A117=0,ISBLANK($A117)),"",LOOKUP($A117,MK!$B:$B,MK!J:J)))</f>
        <v>GER</v>
      </c>
      <c r="K117" s="366" t="str">
        <f>IF(AND(NOT(ISBLANK($B117)),ISNUMBER($B117)),IF(ISBLANK(LOOKUP($B117,L!$B:$B,L!K:K)),"",LOOKUP($B117,L!$B:$B,L!K:K)),IF(OR($A117=0,ISBLANK($A117)),"",LOOKUP($A117,MK!$B:$B,MK!K:K)))</f>
        <v>LND LCF</v>
      </c>
      <c r="L117" s="366">
        <f>IF(AND(NOT(ISBLANK($B117)),ISNUMBER($B117)),IF(ISBLANK(LOOKUP($B117,L!$B:$B,L!L:L)),"",LOOKUP($B117,L!$B:$B,L!L:L)),IF(OR($A117=0,ISBLANK($A117)),"",LOOKUP($A117,MK!$B:$B,MK!L:L)))</f>
        <v>3</v>
      </c>
      <c r="M117" s="366">
        <f>IF(AND(NOT(ISBLANK($B117)),ISNUMBER($B117)),IF(ISBLANK(LOOKUP($B117,L!$B:$B,L!M:M)),"",LOOKUP($B117,L!$B:$B,L!M:M)),IF(OR($A117=0,ISBLANK($A117)),"",LOOKUP($A117,MK!$B:$B,MK!M:M)))</f>
        <v>92</v>
      </c>
      <c r="N117" s="366" t="str">
        <f>IF(AND(NOT(ISBLANK($B117)),ISNUMBER($B117)),IF(ISBLANK(LOOKUP($B117,L!$B:$B,L!N:N)),"",LOOKUP($B117,L!$B:$B,L!N:N)),IF(OR($A117=0,ISBLANK($A117)),"",LOOKUP($A117,MK!$B:$B,MK!N:N)))</f>
        <v>Southern Front CMD</v>
      </c>
      <c r="O117" s="366">
        <f>IF(AND(NOT(ISBLANK($B117)),ISNUMBER($B117)),IF(ISBLANK(LOOKUP($B117,L!$B:$B,L!O:O)),"",LOOKUP($B117,L!$B:$B,L!O:O)),IF(OR($A117=0,ISBLANK($A117)),"",LOOKUP($A117,MK!$B:$B,MK!O:O)))</f>
        <v>49</v>
      </c>
      <c r="P117" s="366">
        <f>IF(AND(NOT(ISBLANK($B117)),ISNUMBER($B117)),IF(ISBLANK(LOOKUP($B117,L!$B:$B,L!P:P)),"",LOOKUP($B117,L!$B:$B,L!P:P)),IF(OR($A117=0,ISBLANK($A117)),"",LOOKUP($A117,MK!$B:$B,MK!P:P)))</f>
        <v>0</v>
      </c>
      <c r="Q117" s="366">
        <f>IF(AND(NOT(ISBLANK($B117)),ISNUMBER($B117)),IF(ISBLANK(LOOKUP($B117,L!$B:$B,L!Q:Q)),"",LOOKUP($B117,L!$B:$B,L!Q:Q)),IF(OR($A117=0,ISBLANK($A117)),"",LOOKUP($A117,MK!$B:$B,MK!Q:Q)))</f>
        <v>35</v>
      </c>
      <c r="R117" s="366">
        <f>IF(AND(NOT(ISBLANK($B117)),ISNUMBER($B117)),IF(ISBLANK(LOOKUP($B117,L!$B:$B,L!R:R)),"",LOOKUP($B117,L!$B:$B,L!R:R)),IF(OR($A117=0,ISBLANK($A117)),"",LOOKUP($A117,MK!$B:$B,MK!R:R)))</f>
        <v>4</v>
      </c>
      <c r="S117" s="366">
        <f>IF(AND(NOT(ISBLANK($B117)),ISNUMBER($B117)),IF(ISBLANK(LOOKUP($B117,L!$B:$B,L!S:S)),"",LOOKUP($B117,L!$B:$B,L!S:S)),IF(OR($A117=0,ISBLANK($A117)),"",LOOKUP($A117,MK!$B:$B,MK!S:S)))</f>
        <v>2</v>
      </c>
      <c r="T117" s="366">
        <f>IF(AND(NOT(ISBLANK($B117)),ISNUMBER($B117)),IF(ISBLANK(LOOKUP($B117,L!$B:$B,L!T:T)),"",LOOKUP($B117,L!$B:$B,L!T:T)),IF(OR($A117=0,ISBLANK($A117)),"",LOOKUP($A117,MK!$B:$B,MK!T:T)))</f>
        <v>2</v>
      </c>
      <c r="U117" s="368" t="str">
        <f>IF(AND(NOT(ISBLANK($B117)),ISNUMBER($B117)),IF(ISBLANK(LOOKUP($B117,L!$B:$B,L!U:U)),"",LOOKUP($B117,L!$B:$B,L!U:U)),IF(OR($A117=0,ISBLANK($A117)),"",LOOKUP($A117,MK!$B:$B,MK!U:U)))</f>
        <v>impulse land combats &amp; it's getting late in the turn.</v>
      </c>
    </row>
    <row r="118" spans="1:21" s="2" customFormat="1" x14ac:dyDescent="0.25">
      <c r="A118" s="283">
        <v>41</v>
      </c>
      <c r="B118" s="73"/>
      <c r="C118" s="363" t="str">
        <f>IF(AND(NOT(ISBLANK($B118)),ISNUMBER($B118)),IF(ISBLANK(LOOKUP($B118,L!$B:$B,L!C:C)),"",LOOKUP($B118,L!$B:$B,L!C:C)),IF(OR($A118=0,ISBLANK($A118)),"",LOOKUP($A118,MK!$B:$B,MK!C:C)))</f>
        <v xml:space="preserve"> --</v>
      </c>
      <c r="D118" s="73" t="str">
        <f>IF(AND(NOT(ISBLANK($B118)),ISNUMBER($B118)),IF(ISBLANK(LOOKUP($B118,L!$B:$B,L!D:D)),"",LOOKUP($B118,L!$B:$B,L!D:D)),IF(OR($A118=0,ISBLANK($A118)),"",LOOKUP($A118,MK!$B:$B,MK!D:D)))</f>
        <v xml:space="preserve"> --</v>
      </c>
      <c r="E118" s="73" t="str">
        <f>IF(AND(NOT(ISBLANK($B118)),ISNUMBER($B118)),IF(ISBLANK(LOOKUP($B118,L!$B:$B,L!E:E)),"",LOOKUP($B118,L!$B:$B,L!E:E)),IF(OR($A118=0,ISBLANK($A118)),"",LOOKUP($A118,MK!$B:$B,MK!E:E)))</f>
        <v xml:space="preserve"> --</v>
      </c>
      <c r="F118" s="363" t="str">
        <f>IF(AND(NOT(ISBLANK($B118)),ISNUMBER($B118)),IF(ISBLANK(LOOKUP($B118,L!$B:$B,L!F:F)),"",LOOKUP($B118,L!$B:$B,L!F:F)),IF(OR($A118=0,ISBLANK($A118)),"",LOOKUP($A118,MK!$B:$B,MK!F:F)))</f>
        <v xml:space="preserve"> --</v>
      </c>
      <c r="G118" s="363" t="str">
        <f>IF(AND(NOT(ISBLANK($B118)),ISNUMBER($B118)),IF(ISBLANK(LOOKUP($B118,L!$B:$B,L!G:G)),"",LOOKUP($B118,L!$B:$B,L!G:G)),IF(OR($A118=0,ISBLANK($A118)),"",LOOKUP($A118,MK!$B:$B,MK!G:G)))</f>
        <v xml:space="preserve"> --</v>
      </c>
      <c r="H118" s="363" t="str">
        <f>IF(AND(NOT(ISBLANK($B118)),ISNUMBER($B118)),IF(ISBLANK(LOOKUP($B118,L!$B:$B,L!H:H)),"",LOOKUP($B118,L!$B:$B,L!H:H)),IF(OR($A118=0,ISBLANK($A118)),"",LOOKUP($A118,MK!$B:$B,MK!H:H)))</f>
        <v xml:space="preserve"> --------------</v>
      </c>
      <c r="I118" s="363" t="str">
        <f>IF(AND(NOT(ISBLANK($B118)),ISNUMBER($B118)),IF(ISBLANK(LOOKUP($B118,L!$B:$B,L!I:I)),"",LOOKUP($B118,L!$B:$B,L!I:I)),IF(OR($A118=0,ISBLANK($A118)),"",LOOKUP($A118,MK!$B:$B,MK!I:I)))</f>
        <v xml:space="preserve"> ---------</v>
      </c>
      <c r="J118" s="363" t="str">
        <f>IF(AND(NOT(ISBLANK($B118)),ISNUMBER($B118)),IF(ISBLANK(LOOKUP($B118,L!$B:$B,L!J:J)),"",LOOKUP($B118,L!$B:$B,L!J:J)),IF(OR($A118=0,ISBLANK($A118)),"",LOOKUP($A118,MK!$B:$B,MK!J:J)))</f>
        <v xml:space="preserve"> ---------</v>
      </c>
      <c r="K118" s="363" t="str">
        <f>IF(AND(NOT(ISBLANK($B118)),ISNUMBER($B118)),IF(ISBLANK(LOOKUP($B118,L!$B:$B,L!K:K)),"",LOOKUP($B118,L!$B:$B,L!K:K)),IF(OR($A118=0,ISBLANK($A118)),"",LOOKUP($A118,MK!$B:$B,MK!K:K)))</f>
        <v xml:space="preserve"> ------</v>
      </c>
      <c r="L118" s="363" t="str">
        <f>IF(AND(NOT(ISBLANK($B118)),ISNUMBER($B118)),IF(ISBLANK(LOOKUP($B118,L!$B:$B,L!L:L)),"",LOOKUP($B118,L!$B:$B,L!L:L)),IF(OR($A118=0,ISBLANK($A118)),"",LOOKUP($A118,MK!$B:$B,MK!L:L)))</f>
        <v xml:space="preserve"> ---------</v>
      </c>
      <c r="M118" s="363" t="str">
        <f>IF(AND(NOT(ISBLANK($B118)),ISNUMBER($B118)),IF(ISBLANK(LOOKUP($B118,L!$B:$B,L!M:M)),"",LOOKUP($B118,L!$B:$B,L!M:M)),IF(OR($A118=0,ISBLANK($A118)),"",LOOKUP($A118,MK!$B:$B,MK!M:M)))</f>
        <v xml:space="preserve"> ---------</v>
      </c>
      <c r="N118" s="363" t="str">
        <f>IF(AND(NOT(ISBLANK($B118)),ISNUMBER($B118)),IF(ISBLANK(LOOKUP($B118,L!$B:$B,L!N:N)),"",LOOKUP($B118,L!$B:$B,L!N:N)),IF(OR($A118=0,ISBLANK($A118)),"",LOOKUP($A118,MK!$B:$B,MK!N:N)))</f>
        <v xml:space="preserve"> ---------------------------</v>
      </c>
      <c r="O118" s="363" t="str">
        <f>IF(AND(NOT(ISBLANK($B118)),ISNUMBER($B118)),IF(ISBLANK(LOOKUP($B118,L!$B:$B,L!O:O)),"",LOOKUP($B118,L!$B:$B,L!O:O)),IF(OR($A118=0,ISBLANK($A118)),"",LOOKUP($A118,MK!$B:$B,MK!O:O)))</f>
        <v xml:space="preserve"> --------</v>
      </c>
      <c r="P118" s="363" t="str">
        <f>IF(AND(NOT(ISBLANK($B118)),ISNUMBER($B118)),IF(ISBLANK(LOOKUP($B118,L!$B:$B,L!P:P)),"",LOOKUP($B118,L!$B:$B,L!P:P)),IF(OR($A118=0,ISBLANK($A118)),"",LOOKUP($A118,MK!$B:$B,MK!P:P)))</f>
        <v xml:space="preserve"> --------</v>
      </c>
      <c r="Q118" s="363" t="str">
        <f>IF(AND(NOT(ISBLANK($B118)),ISNUMBER($B118)),IF(ISBLANK(LOOKUP($B118,L!$B:$B,L!Q:Q)),"",LOOKUP($B118,L!$B:$B,L!Q:Q)),IF(OR($A118=0,ISBLANK($A118)),"",LOOKUP($A118,MK!$B:$B,MK!Q:Q)))</f>
        <v xml:space="preserve"> --------</v>
      </c>
      <c r="R118" s="363" t="str">
        <f>IF(AND(NOT(ISBLANK($B118)),ISNUMBER($B118)),IF(ISBLANK(LOOKUP($B118,L!$B:$B,L!R:R)),"",LOOKUP($B118,L!$B:$B,L!R:R)),IF(OR($A118=0,ISBLANK($A118)),"",LOOKUP($A118,MK!$B:$B,MK!R:R)))</f>
        <v xml:space="preserve"> --------</v>
      </c>
      <c r="S118" s="363" t="str">
        <f>IF(AND(NOT(ISBLANK($B118)),ISNUMBER($B118)),IF(ISBLANK(LOOKUP($B118,L!$B:$B,L!S:S)),"",LOOKUP($B118,L!$B:$B,L!S:S)),IF(OR($A118=0,ISBLANK($A118)),"",LOOKUP($A118,MK!$B:$B,MK!S:S)))</f>
        <v xml:space="preserve"> --------</v>
      </c>
      <c r="T118" s="363" t="str">
        <f>IF(AND(NOT(ISBLANK($B118)),ISNUMBER($B118)),IF(ISBLANK(LOOKUP($B118,L!$B:$B,L!T:T)),"",LOOKUP($B118,L!$B:$B,L!T:T)),IF(OR($A118=0,ISBLANK($A118)),"",LOOKUP($A118,MK!$B:$B,MK!T:T)))</f>
        <v xml:space="preserve"> --------</v>
      </c>
      <c r="U118" s="365" t="str">
        <f>IF(AND(NOT(ISBLANK($B118)),ISNUMBER($B118)),IF(ISBLANK(LOOKUP($B118,L!$B:$B,L!U:U)),"",LOOKUP($B118,L!$B:$B,L!U:U)),IF(OR($A118=0,ISBLANK($A118)),"",LOOKUP($A118,MK!$B:$B,MK!U:U)))</f>
        <v xml:space="preserve"> ----------------------------------------------------------------------------------------------------------------------------------------------------------------------------------------------------------</v>
      </c>
    </row>
    <row r="119" spans="1:21" s="2" customFormat="1" x14ac:dyDescent="0.25">
      <c r="A119" s="283">
        <v>55</v>
      </c>
      <c r="B119" s="74"/>
      <c r="C119" s="366" t="str">
        <f>IF(AND(NOT(ISBLANK($B119)),ISNUMBER($B119)),IF(ISBLANK(LOOKUP($B119,L!$B:$B,L!C:C)),"",LOOKUP($B119,L!$B:$B,L!C:C)),IF(OR($A119=0,ISBLANK($A119)),"",LOOKUP($A119,MK!$B:$B,MK!C:C)))</f>
        <v>TU</v>
      </c>
      <c r="D119" s="74" t="str">
        <f>IF(AND(NOT(ISBLANK($B119)),ISNUMBER($B119)),IF(ISBLANK(LOOKUP($B119,L!$B:$B,L!D:D)),"",LOOKUP($B119,L!$B:$B,L!D:D)),IF(OR($A119=0,ISBLANK($A119)),"",LOOKUP($A119,MK!$B:$B,MK!D:D)))</f>
        <v>MO</v>
      </c>
      <c r="E119" s="74" t="str">
        <f>IF(AND(NOT(ISBLANK($B119)),ISNUMBER($B119)),IF(ISBLANK(LOOKUP($B119,L!$B:$B,L!E:E)),"",LOOKUP($B119,L!$B:$B,L!E:E)),IF(OR($A119=0,ISBLANK($A119)),"",LOOKUP($A119,MK!$B:$B,MK!E:E)))</f>
        <v>YR</v>
      </c>
      <c r="F119" s="366" t="str">
        <f>IF(AND(NOT(ISBLANK($B119)),ISNUMBER($B119)),IF(ISBLANK(LOOKUP($B119,L!$B:$B,L!F:F)),"",LOOKUP($B119,L!$B:$B,L!F:F)),IF(OR($A119=0,ISBLANK($A119)),"",LOOKUP($A119,MK!$B:$B,MK!F:F)))</f>
        <v>IM</v>
      </c>
      <c r="G119" s="366" t="str">
        <f>IF(AND(NOT(ISBLANK($B119)),ISNUMBER($B119)),IF(ISBLANK(LOOKUP($B119,L!$B:$B,L!G:G)),"",LOOKUP($B119,L!$B:$B,L!G:G)),IF(OR($A119=0,ISBLANK($A119)),"",LOOKUP($A119,MK!$B:$B,MK!G:G)))</f>
        <v>#</v>
      </c>
      <c r="H119" s="366" t="str">
        <f>IF(AND(NOT(ISBLANK($B119)),ISNUMBER($B119)),IF(ISBLANK(LOOKUP($B119,L!$B:$B,L!H:H)),"",LOOKUP($B119,L!$B:$B,L!H:H)),IF(OR($A119=0,ISBLANK($A119)),"",LOOKUP($A119,MK!$B:$B,MK!H:H)))</f>
        <v>Theater</v>
      </c>
      <c r="I119" s="366" t="str">
        <f>IF(AND(NOT(ISBLANK($B119)),ISNUMBER($B119)),IF(ISBLANK(LOOKUP($B119,L!$B:$B,L!I:I)),"",LOOKUP($B119,L!$B:$B,L!I:I)),IF(OR($A119=0,ISBLANK($A119)),"",LOOKUP($A119,MK!$B:$B,MK!I:I)))</f>
        <v>MP 1</v>
      </c>
      <c r="J119" s="366" t="str">
        <f>IF(AND(NOT(ISBLANK($B119)),ISNUMBER($B119)),IF(ISBLANK(LOOKUP($B119,L!$B:$B,L!J:J)),"",LOOKUP($B119,L!$B:$B,L!J:J)),IF(OR($A119=0,ISBLANK($A119)),"",LOOKUP($A119,MK!$B:$B,MK!J:J)))</f>
        <v>MP 2</v>
      </c>
      <c r="K119" s="366" t="str">
        <f>IF(AND(NOT(ISBLANK($B119)),ISNUMBER($B119)),IF(ISBLANK(LOOKUP($B119,L!$B:$B,L!K:K)),"",LOOKUP($B119,L!$B:$B,L!K:K)),IF(OR($A119=0,ISBLANK($A119)),"",LOOKUP($A119,MK!$B:$B,MK!K:K)))</f>
        <v>Phase</v>
      </c>
      <c r="L119" s="366" t="str">
        <f>IF(AND(NOT(ISBLANK($B119)),ISNUMBER($B119)),IF(ISBLANK(LOOKUP($B119,L!$B:$B,L!L:L)),"",LOOKUP($B119,L!$B:$B,L!L:L)),IF(OR($A119=0,ISBLANK($A119)),"",LOOKUP($A119,MK!$B:$B,MK!L:L)))</f>
        <v>Event</v>
      </c>
      <c r="M119" s="366" t="str">
        <f>IF(AND(NOT(ISBLANK($B119)),ISNUMBER($B119)),IF(ISBLANK(LOOKUP($B119,L!$B:$B,L!M:M)),"",LOOKUP($B119,L!$B:$B,L!M:M)),IF(OR($A119=0,ISBLANK($A119)),"",LOOKUP($A119,MK!$B:$B,MK!M:M)))</f>
        <v>Unit(s)</v>
      </c>
      <c r="N119" s="366" t="str">
        <f>IF(AND(NOT(ISBLANK($B119)),ISNUMBER($B119)),IF(ISBLANK(LOOKUP($B119,L!$B:$B,L!N:N)),"",LOOKUP($B119,L!$B:$B,L!N:N)),IF(OR($A119=0,ISBLANK($A119)),"",LOOKUP($A119,MK!$B:$B,MK!N:N)))</f>
        <v>Description</v>
      </c>
      <c r="O119" s="366" t="str">
        <f>IF(AND(NOT(ISBLANK($B119)),ISNUMBER($B119)),IF(ISBLANK(LOOKUP($B119,L!$B:$B,L!O:O)),"",LOOKUP($B119,L!$B:$B,L!O:O)),IF(OR($A119=0,ISBLANK($A119)),"",LOOKUP($A119,MK!$B:$B,MK!O:O)))</f>
        <v xml:space="preserve"> |--------</v>
      </c>
      <c r="P119" s="366" t="str">
        <f>IF(AND(NOT(ISBLANK($B119)),ISNUMBER($B119)),IF(ISBLANK(LOOKUP($B119,L!$B:$B,L!P:P)),"",LOOKUP($B119,L!$B:$B,L!P:P)),IF(OR($A119=0,ISBLANK($A119)),"",LOOKUP($A119,MK!$B:$B,MK!P:P)))</f>
        <v xml:space="preserve"> --------</v>
      </c>
      <c r="Q119" s="366" t="str">
        <f>IF(AND(NOT(ISBLANK($B119)),ISNUMBER($B119)),IF(ISBLANK(LOOKUP($B119,L!$B:$B,L!Q:Q)),"",LOOKUP($B119,L!$B:$B,L!Q:Q)),IF(OR($A119=0,ISBLANK($A119)),"",LOOKUP($A119,MK!$B:$B,MK!Q:Q)))</f>
        <v xml:space="preserve"> --------</v>
      </c>
      <c r="R119" s="366" t="str">
        <f>IF(AND(NOT(ISBLANK($B119)),ISNUMBER($B119)),IF(ISBLANK(LOOKUP($B119,L!$B:$B,L!R:R)),"",LOOKUP($B119,L!$B:$B,L!R:R)),IF(OR($A119=0,ISBLANK($A119)),"",LOOKUP($A119,MK!$B:$B,MK!R:R)))</f>
        <v xml:space="preserve"> --------</v>
      </c>
      <c r="S119" s="366" t="str">
        <f>IF(AND(NOT(ISBLANK($B119)),ISNUMBER($B119)),IF(ISBLANK(LOOKUP($B119,L!$B:$B,L!S:S)),"",LOOKUP($B119,L!$B:$B,L!S:S)),IF(OR($A119=0,ISBLANK($A119)),"",LOOKUP($A119,MK!$B:$B,MK!S:S)))</f>
        <v xml:space="preserve"> --------</v>
      </c>
      <c r="T119" s="366" t="str">
        <f>IF(AND(NOT(ISBLANK($B119)),ISNUMBER($B119)),IF(ISBLANK(LOOKUP($B119,L!$B:$B,L!T:T)),"",LOOKUP($B119,L!$B:$B,L!T:T)),IF(OR($A119=0,ISBLANK($A119)),"",LOOKUP($A119,MK!$B:$B,MK!T:T)))</f>
        <v xml:space="preserve"> -------&gt;</v>
      </c>
      <c r="U119" s="368" t="str">
        <f>IF(AND(NOT(ISBLANK($B119)),ISNUMBER($B119)),IF(ISBLANK(LOOKUP($B119,L!$B:$B,L!U:U)),"",LOOKUP($B119,L!$B:$B,L!U:U)),IF(OR($A119=0,ISBLANK($A119)),"",LOOKUP($A119,MK!$B:$B,MK!U:U)))</f>
        <v>Combat Log (CL)</v>
      </c>
    </row>
    <row r="120" spans="1:21" s="2" customFormat="1" x14ac:dyDescent="0.25">
      <c r="A120" s="283"/>
      <c r="B120" s="73">
        <v>7324</v>
      </c>
      <c r="C120" s="363">
        <f>IF(AND(NOT(ISBLANK($B120)),ISNUMBER($B120)),IF(ISBLANK(LOOKUP($B120,L!$B:$B,L!C:C)),"",LOOKUP($B120,L!$B:$B,L!C:C)),IF(OR($A120=0,ISBLANK($A120)),"",LOOKUP($A120,MK!$B:$B,MK!C:C)))</f>
        <v>18</v>
      </c>
      <c r="D120" s="73" t="str">
        <f>IF(AND(NOT(ISBLANK($B120)),ISNUMBER($B120)),IF(ISBLANK(LOOKUP($B120,L!$B:$B,L!D:D)),"",LOOKUP($B120,L!$B:$B,L!D:D)),IF(OR($A120=0,ISBLANK($A120)),"",LOOKUP($A120,MK!$B:$B,MK!D:D)))</f>
        <v>JA</v>
      </c>
      <c r="E120" s="73">
        <f>IF(AND(NOT(ISBLANK($B120)),ISNUMBER($B120)),IF(ISBLANK(LOOKUP($B120,L!$B:$B,L!E:E)),"",LOOKUP($B120,L!$B:$B,L!E:E)),IF(OR($A120=0,ISBLANK($A120)),"",LOOKUP($A120,MK!$B:$B,MK!E:E)))</f>
        <v>42</v>
      </c>
      <c r="F120" s="363">
        <f>IF(AND(NOT(ISBLANK($B120)),ISNUMBER($B120)),IF(ISBLANK(LOOKUP($B120,L!$B:$B,L!F:F)),"",LOOKUP($B120,L!$B:$B,L!F:F)),IF(OR($A120=0,ISBLANK($A120)),"",LOOKUP($A120,MK!$B:$B,MK!F:F)))</f>
        <v>8</v>
      </c>
      <c r="G120" s="363">
        <f>IF(AND(NOT(ISBLANK($B120)),ISNUMBER($B120)),IF(ISBLANK(LOOKUP($B120,L!$B:$B,L!G:G)),"",LOOKUP($B120,L!$B:$B,L!G:G)),IF(OR($A120=0,ISBLANK($A120)),"",LOOKUP($A120,MK!$B:$B,MK!G:G)))</f>
        <v>9</v>
      </c>
      <c r="H120" s="363" t="str">
        <f>IF(AND(NOT(ISBLANK($B120)),ISNUMBER($B120)),IF(ISBLANK(LOOKUP($B120,L!$B:$B,L!H:H)),"",LOOKUP($B120,L!$B:$B,L!H:H)),IF(OR($A120=0,ISBLANK($A120)),"",LOOKUP($A120,MK!$B:$B,MK!H:H)))</f>
        <v>Eastern</v>
      </c>
      <c r="I120" s="363" t="str">
        <f>IF(AND(NOT(ISBLANK($B120)),ISNUMBER($B120)),IF(ISBLANK(LOOKUP($B120,L!$B:$B,L!I:I)),"",LOOKUP($B120,L!$B:$B,L!I:I)),IF(OR($A120=0,ISBLANK($A120)),"",LOOKUP($A120,MK!$B:$B,MK!I:I)))</f>
        <v>USSR</v>
      </c>
      <c r="J120" s="363" t="str">
        <f>IF(AND(NOT(ISBLANK($B120)),ISNUMBER($B120)),IF(ISBLANK(LOOKUP($B120,L!$B:$B,L!J:J)),"",LOOKUP($B120,L!$B:$B,L!J:J)),IF(OR($A120=0,ISBLANK($A120)),"",LOOKUP($A120,MK!$B:$B,MK!J:J)))</f>
        <v>GER</v>
      </c>
      <c r="K120" s="363" t="str">
        <f>IF(AND(NOT(ISBLANK($B120)),ISNUMBER($B120)),IF(ISBLANK(LOOKUP($B120,L!$B:$B,L!K:K)),"",LOOKUP($B120,L!$B:$B,L!K:K)),IF(OR($A120=0,ISBLANK($A120)),"",LOOKUP($A120,MK!$B:$B,MK!K:K)))</f>
        <v>Rail</v>
      </c>
      <c r="L120" s="363" t="str">
        <f>IF(AND(NOT(ISBLANK($B120)),ISNUMBER($B120)),IF(ISBLANK(LOOKUP($B120,L!$B:$B,L!L:L)),"",LOOKUP($B120,L!$B:$B,L!L:L)),IF(OR($A120=0,ISBLANK($A120)),"",LOOKUP($A120,MK!$B:$B,MK!L:L)))</f>
        <v>Event</v>
      </c>
      <c r="M120" s="363" t="str">
        <f>IF(AND(NOT(ISBLANK($B120)),ISNUMBER($B120)),IF(ISBLANK(LOOKUP($B120,L!$B:$B,L!M:M)),"",LOOKUP($B120,L!$B:$B,L!M:M)),IF(OR($A120=0,ISBLANK($A120)),"",LOOKUP($A120,MK!$B:$B,MK!M:M)))</f>
        <v>Blue Fac</v>
      </c>
      <c r="N120" s="363" t="str">
        <f>IF(AND(NOT(ISBLANK($B120)),ISNUMBER($B120)),IF(ISBLANK(LOOKUP($B120,L!$B:$B,L!N:N)),"",LOOKUP($B120,L!$B:$B,L!N:N)),IF(OR($A120=0,ISBLANK($A120)),"",LOOKUP($A120,MK!$B:$B,MK!N:N)))</f>
        <v>Kursk-&gt;Chita</v>
      </c>
      <c r="O120" s="363" t="str">
        <f>IF(AND(NOT(ISBLANK($B120)),ISNUMBER($B120)),IF(ISBLANK(LOOKUP($B120,L!$B:$B,L!O:O)),"",LOOKUP($B120,L!$B:$B,L!O:O)),IF(OR($A120=0,ISBLANK($A120)),"",LOOKUP($A120,MK!$B:$B,MK!O:O)))</f>
        <v>3 of 3</v>
      </c>
      <c r="P120" s="363" t="str">
        <f>IF(AND(NOT(ISBLANK($B120)),ISNUMBER($B120)),IF(ISBLANK(LOOKUP($B120,L!$B:$B,L!P:P)),"",LOOKUP($B120,L!$B:$B,L!P:P)),IF(OR($A120=0,ISBLANK($A120)),"",LOOKUP($A120,MK!$B:$B,MK!P:P)))</f>
        <v>Rail</v>
      </c>
      <c r="Q120" s="363" t="str">
        <f>IF(AND(NOT(ISBLANK($B120)),ISNUMBER($B120)),IF(ISBLANK(LOOKUP($B120,L!$B:$B,L!Q:Q)),"",LOOKUP($B120,L!$B:$B,L!Q:Q)),IF(OR($A120=0,ISBLANK($A120)),"",LOOKUP($A120,MK!$B:$B,MK!Q:Q)))</f>
        <v>Moves</v>
      </c>
      <c r="R120" s="363" t="str">
        <f>IF(AND(NOT(ISBLANK($B120)),ISNUMBER($B120)),IF(ISBLANK(LOOKUP($B120,L!$B:$B,L!R:R)),"",LOOKUP($B120,L!$B:$B,L!R:R)),IF(OR($A120=0,ISBLANK($A120)),"",LOOKUP($A120,MK!$B:$B,MK!R:R)))</f>
        <v>Used</v>
      </c>
      <c r="S120" s="363" t="str">
        <f>IF(AND(NOT(ISBLANK($B120)),ISNUMBER($B120)),IF(ISBLANK(LOOKUP($B120,L!$B:$B,L!S:S)),"",LOOKUP($B120,L!$B:$B,L!S:S)),IF(OR($A120=0,ISBLANK($A120)),"",LOOKUP($A120,MK!$B:$B,MK!S:S)))</f>
        <v/>
      </c>
      <c r="T120" s="363" t="str">
        <f>IF(AND(NOT(ISBLANK($B120)),ISNUMBER($B120)),IF(ISBLANK(LOOKUP($B120,L!$B:$B,L!T:T)),"",LOOKUP($B120,L!$B:$B,L!T:T)),IF(OR($A120=0,ISBLANK($A120)),"",LOOKUP($A120,MK!$B:$B,MK!T:T)))</f>
        <v/>
      </c>
      <c r="U120" s="365" t="str">
        <f>IF(AND(NOT(ISBLANK($B120)),ISNUMBER($B120)),IF(ISBLANK(LOOKUP($B120,L!$B:$B,L!U:U)),"",LOOKUP($B120,L!$B:$B,L!U:U)),IF(OR($A120=0,ISBLANK($A120)),"",LOOKUP($A120,MK!$B:$B,MK!U:U)))</f>
        <v/>
      </c>
    </row>
    <row r="121" spans="1:21" s="2" customFormat="1" x14ac:dyDescent="0.25">
      <c r="A121" s="283">
        <v>41</v>
      </c>
      <c r="B121" s="74"/>
      <c r="C121" s="366" t="str">
        <f>IF(AND(NOT(ISBLANK($B121)),ISNUMBER($B121)),IF(ISBLANK(LOOKUP($B121,L!$B:$B,L!C:C)),"",LOOKUP($B121,L!$B:$B,L!C:C)),IF(OR($A121=0,ISBLANK($A121)),"",LOOKUP($A121,MK!$B:$B,MK!C:C)))</f>
        <v xml:space="preserve"> --</v>
      </c>
      <c r="D121" s="74" t="str">
        <f>IF(AND(NOT(ISBLANK($B121)),ISNUMBER($B121)),IF(ISBLANK(LOOKUP($B121,L!$B:$B,L!D:D)),"",LOOKUP($B121,L!$B:$B,L!D:D)),IF(OR($A121=0,ISBLANK($A121)),"",LOOKUP($A121,MK!$B:$B,MK!D:D)))</f>
        <v xml:space="preserve"> --</v>
      </c>
      <c r="E121" s="74" t="str">
        <f>IF(AND(NOT(ISBLANK($B121)),ISNUMBER($B121)),IF(ISBLANK(LOOKUP($B121,L!$B:$B,L!E:E)),"",LOOKUP($B121,L!$B:$B,L!E:E)),IF(OR($A121=0,ISBLANK($A121)),"",LOOKUP($A121,MK!$B:$B,MK!E:E)))</f>
        <v xml:space="preserve"> --</v>
      </c>
      <c r="F121" s="366" t="str">
        <f>IF(AND(NOT(ISBLANK($B121)),ISNUMBER($B121)),IF(ISBLANK(LOOKUP($B121,L!$B:$B,L!F:F)),"",LOOKUP($B121,L!$B:$B,L!F:F)),IF(OR($A121=0,ISBLANK($A121)),"",LOOKUP($A121,MK!$B:$B,MK!F:F)))</f>
        <v xml:space="preserve"> --</v>
      </c>
      <c r="G121" s="366" t="str">
        <f>IF(AND(NOT(ISBLANK($B121)),ISNUMBER($B121)),IF(ISBLANK(LOOKUP($B121,L!$B:$B,L!G:G)),"",LOOKUP($B121,L!$B:$B,L!G:G)),IF(OR($A121=0,ISBLANK($A121)),"",LOOKUP($A121,MK!$B:$B,MK!G:G)))</f>
        <v xml:space="preserve"> --</v>
      </c>
      <c r="H121" s="366" t="str">
        <f>IF(AND(NOT(ISBLANK($B121)),ISNUMBER($B121)),IF(ISBLANK(LOOKUP($B121,L!$B:$B,L!H:H)),"",LOOKUP($B121,L!$B:$B,L!H:H)),IF(OR($A121=0,ISBLANK($A121)),"",LOOKUP($A121,MK!$B:$B,MK!H:H)))</f>
        <v xml:space="preserve"> --------------</v>
      </c>
      <c r="I121" s="366" t="str">
        <f>IF(AND(NOT(ISBLANK($B121)),ISNUMBER($B121)),IF(ISBLANK(LOOKUP($B121,L!$B:$B,L!I:I)),"",LOOKUP($B121,L!$B:$B,L!I:I)),IF(OR($A121=0,ISBLANK($A121)),"",LOOKUP($A121,MK!$B:$B,MK!I:I)))</f>
        <v xml:space="preserve"> ---------</v>
      </c>
      <c r="J121" s="366" t="str">
        <f>IF(AND(NOT(ISBLANK($B121)),ISNUMBER($B121)),IF(ISBLANK(LOOKUP($B121,L!$B:$B,L!J:J)),"",LOOKUP($B121,L!$B:$B,L!J:J)),IF(OR($A121=0,ISBLANK($A121)),"",LOOKUP($A121,MK!$B:$B,MK!J:J)))</f>
        <v xml:space="preserve"> ---------</v>
      </c>
      <c r="K121" s="366" t="str">
        <f>IF(AND(NOT(ISBLANK($B121)),ISNUMBER($B121)),IF(ISBLANK(LOOKUP($B121,L!$B:$B,L!K:K)),"",LOOKUP($B121,L!$B:$B,L!K:K)),IF(OR($A121=0,ISBLANK($A121)),"",LOOKUP($A121,MK!$B:$B,MK!K:K)))</f>
        <v xml:space="preserve"> ------</v>
      </c>
      <c r="L121" s="366" t="str">
        <f>IF(AND(NOT(ISBLANK($B121)),ISNUMBER($B121)),IF(ISBLANK(LOOKUP($B121,L!$B:$B,L!L:L)),"",LOOKUP($B121,L!$B:$B,L!L:L)),IF(OR($A121=0,ISBLANK($A121)),"",LOOKUP($A121,MK!$B:$B,MK!L:L)))</f>
        <v xml:space="preserve"> ---------</v>
      </c>
      <c r="M121" s="366" t="str">
        <f>IF(AND(NOT(ISBLANK($B121)),ISNUMBER($B121)),IF(ISBLANK(LOOKUP($B121,L!$B:$B,L!M:M)),"",LOOKUP($B121,L!$B:$B,L!M:M)),IF(OR($A121=0,ISBLANK($A121)),"",LOOKUP($A121,MK!$B:$B,MK!M:M)))</f>
        <v xml:space="preserve"> ---------</v>
      </c>
      <c r="N121" s="366" t="str">
        <f>IF(AND(NOT(ISBLANK($B121)),ISNUMBER($B121)),IF(ISBLANK(LOOKUP($B121,L!$B:$B,L!N:N)),"",LOOKUP($B121,L!$B:$B,L!N:N)),IF(OR($A121=0,ISBLANK($A121)),"",LOOKUP($A121,MK!$B:$B,MK!N:N)))</f>
        <v xml:space="preserve"> ---------------------------</v>
      </c>
      <c r="O121" s="366" t="str">
        <f>IF(AND(NOT(ISBLANK($B121)),ISNUMBER($B121)),IF(ISBLANK(LOOKUP($B121,L!$B:$B,L!O:O)),"",LOOKUP($B121,L!$B:$B,L!O:O)),IF(OR($A121=0,ISBLANK($A121)),"",LOOKUP($A121,MK!$B:$B,MK!O:O)))</f>
        <v xml:space="preserve"> --------</v>
      </c>
      <c r="P121" s="366" t="str">
        <f>IF(AND(NOT(ISBLANK($B121)),ISNUMBER($B121)),IF(ISBLANK(LOOKUP($B121,L!$B:$B,L!P:P)),"",LOOKUP($B121,L!$B:$B,L!P:P)),IF(OR($A121=0,ISBLANK($A121)),"",LOOKUP($A121,MK!$B:$B,MK!P:P)))</f>
        <v xml:space="preserve"> --------</v>
      </c>
      <c r="Q121" s="366" t="str">
        <f>IF(AND(NOT(ISBLANK($B121)),ISNUMBER($B121)),IF(ISBLANK(LOOKUP($B121,L!$B:$B,L!Q:Q)),"",LOOKUP($B121,L!$B:$B,L!Q:Q)),IF(OR($A121=0,ISBLANK($A121)),"",LOOKUP($A121,MK!$B:$B,MK!Q:Q)))</f>
        <v xml:space="preserve"> --------</v>
      </c>
      <c r="R121" s="366" t="str">
        <f>IF(AND(NOT(ISBLANK($B121)),ISNUMBER($B121)),IF(ISBLANK(LOOKUP($B121,L!$B:$B,L!R:R)),"",LOOKUP($B121,L!$B:$B,L!R:R)),IF(OR($A121=0,ISBLANK($A121)),"",LOOKUP($A121,MK!$B:$B,MK!R:R)))</f>
        <v xml:space="preserve"> --------</v>
      </c>
      <c r="S121" s="366" t="str">
        <f>IF(AND(NOT(ISBLANK($B121)),ISNUMBER($B121)),IF(ISBLANK(LOOKUP($B121,L!$B:$B,L!S:S)),"",LOOKUP($B121,L!$B:$B,L!S:S)),IF(OR($A121=0,ISBLANK($A121)),"",LOOKUP($A121,MK!$B:$B,MK!S:S)))</f>
        <v xml:space="preserve"> --------</v>
      </c>
      <c r="T121" s="366" t="str">
        <f>IF(AND(NOT(ISBLANK($B121)),ISNUMBER($B121)),IF(ISBLANK(LOOKUP($B121,L!$B:$B,L!T:T)),"",LOOKUP($B121,L!$B:$B,L!T:T)),IF(OR($A121=0,ISBLANK($A121)),"",LOOKUP($A121,MK!$B:$B,MK!T:T)))</f>
        <v xml:space="preserve"> --------</v>
      </c>
      <c r="U121" s="368" t="str">
        <f>IF(AND(NOT(ISBLANK($B121)),ISNUMBER($B121)),IF(ISBLANK(LOOKUP($B121,L!$B:$B,L!U:U)),"",LOOKUP($B121,L!$B:$B,L!U:U)),IF(OR($A121=0,ISBLANK($A121)),"",LOOKUP($A121,MK!$B:$B,MK!U:U)))</f>
        <v xml:space="preserve"> ----------------------------------------------------------------------------------------------------------------------------------------------------------------------------------------------------------</v>
      </c>
    </row>
    <row r="122" spans="1:21" s="2" customFormat="1" x14ac:dyDescent="0.25">
      <c r="A122" s="283">
        <v>43</v>
      </c>
      <c r="B122" s="73"/>
      <c r="C122" s="363" t="str">
        <f>IF(AND(NOT(ISBLANK($B122)),ISNUMBER($B122)),IF(ISBLANK(LOOKUP($B122,L!$B:$B,L!C:C)),"",LOOKUP($B122,L!$B:$B,L!C:C)),IF(OR($A122=0,ISBLANK($A122)),"",LOOKUP($A122,MK!$B:$B,MK!C:C)))</f>
        <v>TU</v>
      </c>
      <c r="D122" s="73" t="str">
        <f>IF(AND(NOT(ISBLANK($B122)),ISNUMBER($B122)),IF(ISBLANK(LOOKUP($B122,L!$B:$B,L!D:D)),"",LOOKUP($B122,L!$B:$B,L!D:D)),IF(OR($A122=0,ISBLANK($A122)),"",LOOKUP($A122,MK!$B:$B,MK!D:D)))</f>
        <v>MO</v>
      </c>
      <c r="E122" s="73" t="str">
        <f>IF(AND(NOT(ISBLANK($B122)),ISNUMBER($B122)),IF(ISBLANK(LOOKUP($B122,L!$B:$B,L!E:E)),"",LOOKUP($B122,L!$B:$B,L!E:E)),IF(OR($A122=0,ISBLANK($A122)),"",LOOKUP($A122,MK!$B:$B,MK!E:E)))</f>
        <v>YR</v>
      </c>
      <c r="F122" s="363" t="str">
        <f>IF(AND(NOT(ISBLANK($B122)),ISNUMBER($B122)),IF(ISBLANK(LOOKUP($B122,L!$B:$B,L!F:F)),"",LOOKUP($B122,L!$B:$B,L!F:F)),IF(OR($A122=0,ISBLANK($A122)),"",LOOKUP($A122,MK!$B:$B,MK!F:F)))</f>
        <v>IM</v>
      </c>
      <c r="G122" s="363" t="str">
        <f>IF(AND(NOT(ISBLANK($B122)),ISNUMBER($B122)),IF(ISBLANK(LOOKUP($B122,L!$B:$B,L!G:G)),"",LOOKUP($B122,L!$B:$B,L!G:G)),IF(OR($A122=0,ISBLANK($A122)),"",LOOKUP($A122,MK!$B:$B,MK!G:G)))</f>
        <v>#</v>
      </c>
      <c r="H122" s="363" t="str">
        <f>IF(AND(NOT(ISBLANK($B122)),ISNUMBER($B122)),IF(ISBLANK(LOOKUP($B122,L!$B:$B,L!H:H)),"",LOOKUP($B122,L!$B:$B,L!H:H)),IF(OR($A122=0,ISBLANK($A122)),"",LOOKUP($A122,MK!$B:$B,MK!H:H)))</f>
        <v>Theater</v>
      </c>
      <c r="I122" s="363" t="str">
        <f>IF(AND(NOT(ISBLANK($B122)),ISNUMBER($B122)),IF(ISBLANK(LOOKUP($B122,L!$B:$B,L!I:I)),"",LOOKUP($B122,L!$B:$B,L!I:I)),IF(OR($A122=0,ISBLANK($A122)),"",LOOKUP($A122,MK!$B:$B,MK!I:I)))</f>
        <v>Att MP</v>
      </c>
      <c r="J122" s="363" t="str">
        <f>IF(AND(NOT(ISBLANK($B122)),ISNUMBER($B122)),IF(ISBLANK(LOOKUP($B122,L!$B:$B,L!J:J)),"",LOOKUP($B122,L!$B:$B,L!J:J)),IF(OR($A122=0,ISBLANK($A122)),"",LOOKUP($A122,MK!$B:$B,MK!J:J)))</f>
        <v>Def MP</v>
      </c>
      <c r="K122" s="363" t="str">
        <f>IF(AND(NOT(ISBLANK($B122)),ISNUMBER($B122)),IF(ISBLANK(LOOKUP($B122,L!$B:$B,L!K:K)),"",LOOKUP($B122,L!$B:$B,L!K:K)),IF(OR($A122=0,ISBLANK($A122)),"",LOOKUP($A122,MK!$B:$B,MK!K:K)))</f>
        <v>LM</v>
      </c>
      <c r="L122" s="363" t="str">
        <f>IF(AND(NOT(ISBLANK($B122)),ISNUMBER($B122)),IF(ISBLANK(LOOKUP($B122,L!$B:$B,L!L:L)),"",LOOKUP($B122,L!$B:$B,L!L:L)),IF(OR($A122=0,ISBLANK($A122)),"",LOOKUP($A122,MK!$B:$B,MK!L:L)))</f>
        <v>Mode</v>
      </c>
      <c r="M122" s="363" t="str">
        <f>IF(AND(NOT(ISBLANK($B122)),ISNUMBER($B122)),IF(ISBLANK(LOOKUP($B122,L!$B:$B,L!M:M)),"",LOOKUP($B122,L!$B:$B,L!M:M)),IF(OR($A122=0,ISBLANK($A122)),"",LOOKUP($A122,MK!$B:$B,MK!M:M)))</f>
        <v># move</v>
      </c>
      <c r="N122" s="363" t="str">
        <f>IF(AND(NOT(ISBLANK($B122)),ISNUMBER($B122)),IF(ISBLANK(LOOKUP($B122,L!$B:$B,L!N:N)),"",LOOKUP($B122,L!$B:$B,L!N:N)),IF(OR($A122=0,ISBLANK($A122)),"",LOOKUP($A122,MK!$B:$B,MK!N:N)))</f>
        <v>Description</v>
      </c>
      <c r="O122" s="363" t="str">
        <f>IF(AND(NOT(ISBLANK($B122)),ISNUMBER($B122)),IF(ISBLANK(LOOKUP($B122,L!$B:$B,L!O:O)),"",LOOKUP($B122,L!$B:$B,L!O:O)),IF(OR($A122=0,ISBLANK($A122)),"",LOOKUP($A122,MK!$B:$B,MK!O:O)))</f>
        <v># units</v>
      </c>
      <c r="P122" s="363" t="str">
        <f>IF(AND(NOT(ISBLANK($B122)),ISNUMBER($B122)),IF(ISBLANK(LOOKUP($B122,L!$B:$B,L!P:P)),"",LOOKUP($B122,L!$B:$B,L!P:P)),IF(OR($A122=0,ISBLANK($A122)),"",LOOKUP($A122,MK!$B:$B,MK!P:P)))</f>
        <v># HQ</v>
      </c>
      <c r="Q122" s="363" t="str">
        <f>IF(AND(NOT(ISBLANK($B122)),ISNUMBER($B122)),IF(ISBLANK(LOOKUP($B122,L!$B:$B,L!Q:Q)),"",LOOKUP($B122,L!$B:$B,L!Q:Q)),IF(OR($A122=0,ISBLANK($A122)),"",LOOKUP($A122,MK!$B:$B,MK!Q:Q)))</f>
        <v># C/A</v>
      </c>
      <c r="R122" s="363" t="str">
        <f>IF(AND(NOT(ISBLANK($B122)),ISNUMBER($B122)),IF(ISBLANK(LOOKUP($B122,L!$B:$B,L!R:R)),"",LOOKUP($B122,L!$B:$B,L!R:R)),IF(OR($A122=0,ISBLANK($A122)),"",LOOKUP($A122,MK!$B:$B,MK!R:R)))</f>
        <v># div</v>
      </c>
      <c r="S122" s="363" t="str">
        <f>IF(AND(NOT(ISBLANK($B122)),ISNUMBER($B122)),IF(ISBLANK(LOOKUP($B122,L!$B:$B,L!S:S)),"",LOOKUP($B122,L!$B:$B,L!S:S)),IF(OR($A122=0,ISBLANK($A122)),"",LOOKUP($A122,MK!$B:$B,MK!S:S)))</f>
        <v># LCF</v>
      </c>
      <c r="T122" s="363" t="str">
        <f>IF(AND(NOT(ISBLANK($B122)),ISNUMBER($B122)),IF(ISBLANK(LOOKUP($B122,L!$B:$B,L!T:T)),"",LOOKUP($B122,L!$B:$B,L!T:T)),IF(OR($A122=0,ISBLANK($A122)),"",LOOKUP($A122,MK!$B:$B,MK!T:T)))</f>
        <v># flips</v>
      </c>
      <c r="U122" s="365" t="str">
        <f>IF(AND(NOT(ISBLANK($B122)),ISNUMBER($B122)),IF(ISBLANK(LOOKUP($B122,L!$B:$B,L!U:U)),"",LOOKUP($B122,L!$B:$B,L!U:U)),IF(OR($A122=0,ISBLANK($A122)),"",LOOKUP($A122,MK!$B:$B,MK!U:U)))</f>
        <v>Combat Log.</v>
      </c>
    </row>
    <row r="123" spans="1:21" s="2" customFormat="1" x14ac:dyDescent="0.25">
      <c r="A123" s="283"/>
      <c r="B123" s="74">
        <v>7353</v>
      </c>
      <c r="C123" s="366">
        <f>IF(AND(NOT(ISBLANK($B123)),ISNUMBER($B123)),IF(ISBLANK(LOOKUP($B123,L!$B:$B,L!C:C)),"",LOOKUP($B123,L!$B:$B,L!C:C)),IF(OR($A123=0,ISBLANK($A123)),"",LOOKUP($A123,MK!$B:$B,MK!C:C)))</f>
        <v>18</v>
      </c>
      <c r="D123" s="74" t="str">
        <f>IF(AND(NOT(ISBLANK($B123)),ISNUMBER($B123)),IF(ISBLANK(LOOKUP($B123,L!$B:$B,L!D:D)),"",LOOKUP($B123,L!$B:$B,L!D:D)),IF(OR($A123=0,ISBLANK($A123)),"",LOOKUP($A123,MK!$B:$B,MK!D:D)))</f>
        <v>JA</v>
      </c>
      <c r="E123" s="74">
        <f>IF(AND(NOT(ISBLANK($B123)),ISNUMBER($B123)),IF(ISBLANK(LOOKUP($B123,L!$B:$B,L!E:E)),"",LOOKUP($B123,L!$B:$B,L!E:E)),IF(OR($A123=0,ISBLANK($A123)),"",LOOKUP($A123,MK!$B:$B,MK!E:E)))</f>
        <v>42</v>
      </c>
      <c r="F123" s="366">
        <f>IF(AND(NOT(ISBLANK($B123)),ISNUMBER($B123)),IF(ISBLANK(LOOKUP($B123,L!$B:$B,L!F:F)),"",LOOKUP($B123,L!$B:$B,L!F:F)),IF(OR($A123=0,ISBLANK($A123)),"",LOOKUP($A123,MK!$B:$B,MK!F:F)))</f>
        <v>8</v>
      </c>
      <c r="G123" s="366">
        <f>IF(AND(NOT(ISBLANK($B123)),ISNUMBER($B123)),IF(ISBLANK(LOOKUP($B123,L!$B:$B,L!G:G)),"",LOOKUP($B123,L!$B:$B,L!G:G)),IF(OR($A123=0,ISBLANK($A123)),"",LOOKUP($A123,MK!$B:$B,MK!G:G)))</f>
        <v>1.9</v>
      </c>
      <c r="H123" s="366" t="str">
        <f>IF(AND(NOT(ISBLANK($B123)),ISNUMBER($B123)),IF(ISBLANK(LOOKUP($B123,L!$B:$B,L!H:H)),"",LOOKUP($B123,L!$B:$B,L!H:H)),IF(OR($A123=0,ISBLANK($A123)),"",LOOKUP($A123,MK!$B:$B,MK!H:H)))</f>
        <v>Asian</v>
      </c>
      <c r="I123" s="366" t="str">
        <f>IF(AND(NOT(ISBLANK($B123)),ISNUMBER($B123)),IF(ISBLANK(LOOKUP($B123,L!$B:$B,L!I:I)),"",LOOKUP($B123,L!$B:$B,L!I:I)),IF(OR($A123=0,ISBLANK($A123)),"",LOOKUP($A123,MK!$B:$B,MK!I:I)))</f>
        <v>USSR</v>
      </c>
      <c r="J123" s="366" t="str">
        <f>IF(AND(NOT(ISBLANK($B123)),ISNUMBER($B123)),IF(ISBLANK(LOOKUP($B123,L!$B:$B,L!J:J)),"",LOOKUP($B123,L!$B:$B,L!J:J)),IF(OR($A123=0,ISBLANK($A123)),"",LOOKUP($A123,MK!$B:$B,MK!J:J)))</f>
        <v>GER</v>
      </c>
      <c r="K123" s="366" t="str">
        <f>IF(AND(NOT(ISBLANK($B123)),ISNUMBER($B123)),IF(ISBLANK(LOOKUP($B123,L!$B:$B,L!K:K)),"",LOOKUP($B123,L!$B:$B,L!K:K)),IF(OR($A123=0,ISBLANK($A123)),"",LOOKUP($A123,MK!$B:$B,MK!K:K)))</f>
        <v>LND</v>
      </c>
      <c r="L123" s="366" t="str">
        <f>IF(AND(NOT(ISBLANK($B123)),ISNUMBER($B123)),IF(ISBLANK(LOOKUP($B123,L!$B:$B,L!L:L)),"",LOOKUP($B123,L!$B:$B,L!L:L)),IF(OR($A123=0,ISBLANK($A123)),"",LOOKUP($A123,MK!$B:$B,MK!L:L)))</f>
        <v>Move</v>
      </c>
      <c r="M123" s="366">
        <f>IF(AND(NOT(ISBLANK($B123)),ISNUMBER($B123)),IF(ISBLANK(LOOKUP($B123,L!$B:$B,L!M:M)),"",LOOKUP($B123,L!$B:$B,L!M:M)),IF(OR($A123=0,ISBLANK($A123)),"",LOOKUP($A123,MK!$B:$B,MK!M:M)))</f>
        <v>0</v>
      </c>
      <c r="N123" s="366" t="str">
        <f>IF(AND(NOT(ISBLANK($B123)),ISNUMBER($B123)),IF(ISBLANK(LOOKUP($B123,L!$B:$B,L!N:N)),"",LOOKUP($B123,L!$B:$B,L!N:N)),IF(OR($A123=0,ISBLANK($A123)),"",LOOKUP($A123,MK!$B:$B,MK!N:N)))</f>
        <v>Transfer Depot</v>
      </c>
      <c r="O123" s="366">
        <f>IF(AND(NOT(ISBLANK($B123)),ISNUMBER($B123)),IF(ISBLANK(LOOKUP($B123,L!$B:$B,L!O:O)),"",LOOKUP($B123,L!$B:$B,L!O:O)),IF(OR($A123=0,ISBLANK($A123)),"",LOOKUP($A123,MK!$B:$B,MK!O:O)))</f>
        <v>10</v>
      </c>
      <c r="P123" s="366">
        <f>IF(AND(NOT(ISBLANK($B123)),ISNUMBER($B123)),IF(ISBLANK(LOOKUP($B123,L!$B:$B,L!P:P)),"",LOOKUP($B123,L!$B:$B,L!P:P)),IF(OR($A123=0,ISBLANK($A123)),"",LOOKUP($A123,MK!$B:$B,MK!P:P)))</f>
        <v>2</v>
      </c>
      <c r="Q123" s="366">
        <f>IF(AND(NOT(ISBLANK($B123)),ISNUMBER($B123)),IF(ISBLANK(LOOKUP($B123,L!$B:$B,L!Q:Q)),"",LOOKUP($B123,L!$B:$B,L!Q:Q)),IF(OR($A123=0,ISBLANK($A123)),"",LOOKUP($A123,MK!$B:$B,MK!Q:Q)))</f>
        <v>5</v>
      </c>
      <c r="R123" s="366">
        <f>IF(AND(NOT(ISBLANK($B123)),ISNUMBER($B123)),IF(ISBLANK(LOOKUP($B123,L!$B:$B,L!R:R)),"",LOOKUP($B123,L!$B:$B,L!R:R)),IF(OR($A123=0,ISBLANK($A123)),"",LOOKUP($A123,MK!$B:$B,MK!R:R)))</f>
        <v>3</v>
      </c>
      <c r="S123" s="366">
        <f>IF(AND(NOT(ISBLANK($B123)),ISNUMBER($B123)),IF(ISBLANK(LOOKUP($B123,L!$B:$B,L!S:S)),"",LOOKUP($B123,L!$B:$B,L!S:S)),IF(OR($A123=0,ISBLANK($A123)),"",LOOKUP($A123,MK!$B:$B,MK!S:S)))</f>
        <v>42</v>
      </c>
      <c r="T123" s="366">
        <f>IF(AND(NOT(ISBLANK($B123)),ISNUMBER($B123)),IF(ISBLANK(LOOKUP($B123,L!$B:$B,L!T:T)),"",LOOKUP($B123,L!$B:$B,L!T:T)),IF(OR($A123=0,ISBLANK($A123)),"",LOOKUP($A123,MK!$B:$B,MK!T:T)))</f>
        <v>0</v>
      </c>
      <c r="U123" s="368" t="str">
        <f>IF(AND(NOT(ISBLANK($B123)),ISNUMBER($B123)),IF(ISBLANK(LOOKUP($B123,L!$B:$B,L!U:U)),"",LOOKUP($B123,L!$B:$B,L!U:U)),IF(OR($A123=0,ISBLANK($A123)),"",LOOKUP($A123,MK!$B:$B,MK!U:U)))</f>
        <v>2 HQs, 5 armies/corps, 3 divisons, 42 LCF (total) &amp; 8 HQ reorg points sitting in Soviet Asia waiting for rail priority to get them to the Eastern Front.</v>
      </c>
    </row>
    <row r="124" spans="1:21" s="2" customFormat="1" x14ac:dyDescent="0.25">
      <c r="A124" s="283">
        <v>40</v>
      </c>
      <c r="B124" s="73"/>
      <c r="C124" s="363" t="str">
        <f>IF(AND(NOT(ISBLANK($B124)),ISNUMBER($B124)),IF(ISBLANK(LOOKUP($B124,L!$B:$B,L!C:C)),"",LOOKUP($B124,L!$B:$B,L!C:C)),IF(OR($A124=0,ISBLANK($A124)),"",LOOKUP($A124,MK!$B:$B,MK!C:C)))</f>
        <v>TU</v>
      </c>
      <c r="D124" s="73" t="str">
        <f>IF(AND(NOT(ISBLANK($B124)),ISNUMBER($B124)),IF(ISBLANK(LOOKUP($B124,L!$B:$B,L!D:D)),"",LOOKUP($B124,L!$B:$B,L!D:D)),IF(OR($A124=0,ISBLANK($A124)),"",LOOKUP($A124,MK!$B:$B,MK!D:D)))</f>
        <v>MO</v>
      </c>
      <c r="E124" s="73" t="str">
        <f>IF(AND(NOT(ISBLANK($B124)),ISNUMBER($B124)),IF(ISBLANK(LOOKUP($B124,L!$B:$B,L!E:E)),"",LOOKUP($B124,L!$B:$B,L!E:E)),IF(OR($A124=0,ISBLANK($A124)),"",LOOKUP($A124,MK!$B:$B,MK!E:E)))</f>
        <v>YR</v>
      </c>
      <c r="F124" s="363" t="str">
        <f>IF(AND(NOT(ISBLANK($B124)),ISNUMBER($B124)),IF(ISBLANK(LOOKUP($B124,L!$B:$B,L!F:F)),"",LOOKUP($B124,L!$B:$B,L!F:F)),IF(OR($A124=0,ISBLANK($A124)),"",LOOKUP($A124,MK!$B:$B,MK!F:F)))</f>
        <v>IM</v>
      </c>
      <c r="G124" s="363" t="str">
        <f>IF(AND(NOT(ISBLANK($B124)),ISNUMBER($B124)),IF(ISBLANK(LOOKUP($B124,L!$B:$B,L!G:G)),"",LOOKUP($B124,L!$B:$B,L!G:G)),IF(OR($A124=0,ISBLANK($A124)),"",LOOKUP($A124,MK!$B:$B,MK!G:G)))</f>
        <v>#</v>
      </c>
      <c r="H124" s="363" t="str">
        <f>IF(AND(NOT(ISBLANK($B124)),ISNUMBER($B124)),IF(ISBLANK(LOOKUP($B124,L!$B:$B,L!H:H)),"",LOOKUP($B124,L!$B:$B,L!H:H)),IF(OR($A124=0,ISBLANK($A124)),"",LOOKUP($A124,MK!$B:$B,MK!H:H)))</f>
        <v>Theater</v>
      </c>
      <c r="I124" s="363" t="str">
        <f>IF(AND(NOT(ISBLANK($B124)),ISNUMBER($B124)),IF(ISBLANK(LOOKUP($B124,L!$B:$B,L!I:I)),"",LOOKUP($B124,L!$B:$B,L!I:I)),IF(OR($A124=0,ISBLANK($A124)),"",LOOKUP($A124,MK!$B:$B,MK!I:I)))</f>
        <v>Att MP</v>
      </c>
      <c r="J124" s="363" t="str">
        <f>IF(AND(NOT(ISBLANK($B124)),ISNUMBER($B124)),IF(ISBLANK(LOOKUP($B124,L!$B:$B,L!J:J)),"",LOOKUP($B124,L!$B:$B,L!J:J)),IF(OR($A124=0,ISBLANK($A124)),"",LOOKUP($A124,MK!$B:$B,MK!J:J)))</f>
        <v>Def MP</v>
      </c>
      <c r="K124" s="363" t="str">
        <f>IF(AND(NOT(ISBLANK($B124)),ISNUMBER($B124)),IF(ISBLANK(LOOKUP($B124,L!$B:$B,L!K:K)),"",LOOKUP($B124,L!$B:$B,L!K:K)),IF(OR($A124=0,ISBLANK($A124)),"",LOOKUP($A124,MK!$B:$B,MK!K:K)))</f>
        <v xml:space="preserve">LND </v>
      </c>
      <c r="L124" s="363" t="str">
        <f>IF(AND(NOT(ISBLANK($B124)),ISNUMBER($B124)),IF(ISBLANK(LOOKUP($B124,L!$B:$B,L!L:L)),"",LOOKUP($B124,L!$B:$B,L!L:L)),IF(OR($A124=0,ISBLANK($A124)),"",LOOKUP($A124,MK!$B:$B,MK!L:L)))</f>
        <v>HQ #/R</v>
      </c>
      <c r="M124" s="363" t="str">
        <f>IF(AND(NOT(ISBLANK($B124)),ISNUMBER($B124)),IF(ISBLANK(LOOKUP($B124,L!$B:$B,L!M:M)),"",LOOKUP($B124,L!$B:$B,L!M:M)),IF(OR($A124=0,ISBLANK($A124)),"",LOOKUP($A124,MK!$B:$B,MK!M:M)))</f>
        <v>TOT</v>
      </c>
      <c r="N124" s="363" t="str">
        <f>IF(AND(NOT(ISBLANK($B124)),ISNUMBER($B124)),IF(ISBLANK(LOOKUP($B124,L!$B:$B,L!N:N)),"",LOOKUP($B124,L!$B:$B,L!N:N)),IF(OR($A124=0,ISBLANK($A124)),"",LOOKUP($A124,MK!$B:$B,MK!N:N)))</f>
        <v>Description</v>
      </c>
      <c r="O124" s="363" t="str">
        <f>IF(AND(NOT(ISBLANK($B124)),ISNUMBER($B124)),IF(ISBLANK(LOOKUP($B124,L!$B:$B,L!O:O)),"",LOOKUP($B124,L!$B:$B,L!O:O)),IF(OR($A124=0,ISBLANK($A124)),"",LOOKUP($A124,MK!$B:$B,MK!O:O)))</f>
        <v>INF</v>
      </c>
      <c r="P124" s="363" t="str">
        <f>IF(AND(NOT(ISBLANK($B124)),ISNUMBER($B124)),IF(ISBLANK(LOOKUP($B124,L!$B:$B,L!P:P)),"",LOOKUP($B124,L!$B:$B,L!P:P)),IF(OR($A124=0,ISBLANK($A124)),"",LOOKUP($A124,MK!$B:$B,MK!P:P)))</f>
        <v>ENG</v>
      </c>
      <c r="Q124" s="363" t="str">
        <f>IF(AND(NOT(ISBLANK($B124)),ISNUMBER($B124)),IF(ISBLANK(LOOKUP($B124,L!$B:$B,L!Q:Q)),"",LOOKUP($B124,L!$B:$B,L!Q:Q)),IF(OR($A124=0,ISBLANK($A124)),"",LOOKUP($A124,MK!$B:$B,MK!Q:Q)))</f>
        <v xml:space="preserve">AFV </v>
      </c>
      <c r="R124" s="363" t="str">
        <f>IF(AND(NOT(ISBLANK($B124)),ISNUMBER($B124)),IF(ISBLANK(LOOKUP($B124,L!$B:$B,L!R:R)),"",LOOKUP($B124,L!$B:$B,L!R:R)),IF(OR($A124=0,ISBLANK($A124)),"",LOOKUP($A124,MK!$B:$B,MK!R:R)))</f>
        <v>ARTY</v>
      </c>
      <c r="S124" s="363" t="str">
        <f>IF(AND(NOT(ISBLANK($B124)),ISNUMBER($B124)),IF(ISBLANK(LOOKUP($B124,L!$B:$B,L!S:S)),"",LOOKUP($B124,L!$B:$B,L!S:S)),IF(OR($A124=0,ISBLANK($A124)),"",LOOKUP($A124,MK!$B:$B,MK!S:S)))</f>
        <v>AT</v>
      </c>
      <c r="T124" s="363" t="str">
        <f>IF(AND(NOT(ISBLANK($B124)),ISNUMBER($B124)),IF(ISBLANK(LOOKUP($B124,L!$B:$B,L!T:T)),"",LOOKUP($B124,L!$B:$B,L!T:T)),IF(OR($A124=0,ISBLANK($A124)),"",LOOKUP($A124,MK!$B:$B,MK!T:T)))</f>
        <v>AA</v>
      </c>
      <c r="U124" s="365" t="str">
        <f>IF(AND(NOT(ISBLANK($B124)),ISNUMBER($B124)),IF(ISBLANK(LOOKUP($B124,L!$B:$B,L!U:U)),"",LOOKUP($B124,L!$B:$B,L!U:U)),IF(OR($A124=0,ISBLANK($A124)),"",LOOKUP($A124,MK!$B:$B,MK!U:U)))</f>
        <v>Combat Log  (CL).   NOTE:  HQ #/R= HQ # (total) / HQ Reorg (total)</v>
      </c>
    </row>
    <row r="125" spans="1:21" s="2" customFormat="1" x14ac:dyDescent="0.25">
      <c r="A125" s="283"/>
      <c r="B125" s="74">
        <v>7354</v>
      </c>
      <c r="C125" s="366">
        <f>IF(AND(NOT(ISBLANK($B125)),ISNUMBER($B125)),IF(ISBLANK(LOOKUP($B125,L!$B:$B,L!C:C)),"",LOOKUP($B125,L!$B:$B,L!C:C)),IF(OR($A125=0,ISBLANK($A125)),"",LOOKUP($A125,MK!$B:$B,MK!C:C)))</f>
        <v>18</v>
      </c>
      <c r="D125" s="74" t="str">
        <f>IF(AND(NOT(ISBLANK($B125)),ISNUMBER($B125)),IF(ISBLANK(LOOKUP($B125,L!$B:$B,L!D:D)),"",LOOKUP($B125,L!$B:$B,L!D:D)),IF(OR($A125=0,ISBLANK($A125)),"",LOOKUP($A125,MK!$B:$B,MK!D:D)))</f>
        <v>JA</v>
      </c>
      <c r="E125" s="74">
        <f>IF(AND(NOT(ISBLANK($B125)),ISNUMBER($B125)),IF(ISBLANK(LOOKUP($B125,L!$B:$B,L!E:E)),"",LOOKUP($B125,L!$B:$B,L!E:E)),IF(OR($A125=0,ISBLANK($A125)),"",LOOKUP($A125,MK!$B:$B,MK!E:E)))</f>
        <v>42</v>
      </c>
      <c r="F125" s="366">
        <f>IF(AND(NOT(ISBLANK($B125)),ISNUMBER($B125)),IF(ISBLANK(LOOKUP($B125,L!$B:$B,L!F:F)),"",LOOKUP($B125,L!$B:$B,L!F:F)),IF(OR($A125=0,ISBLANK($A125)),"",LOOKUP($A125,MK!$B:$B,MK!F:F)))</f>
        <v>8</v>
      </c>
      <c r="G125" s="366">
        <f>IF(AND(NOT(ISBLANK($B125)),ISNUMBER($B125)),IF(ISBLANK(LOOKUP($B125,L!$B:$B,L!G:G)),"",LOOKUP($B125,L!$B:$B,L!G:G)),IF(OR($A125=0,ISBLANK($A125)),"",LOOKUP($A125,MK!$B:$B,MK!G:G)))</f>
        <v>1.9</v>
      </c>
      <c r="H125" s="366" t="str">
        <f>IF(AND(NOT(ISBLANK($B125)),ISNUMBER($B125)),IF(ISBLANK(LOOKUP($B125,L!$B:$B,L!H:H)),"",LOOKUP($B125,L!$B:$B,L!H:H)),IF(OR($A125=0,ISBLANK($A125)),"",LOOKUP($A125,MK!$B:$B,MK!H:H)))</f>
        <v>Asian</v>
      </c>
      <c r="I125" s="366" t="str">
        <f>IF(AND(NOT(ISBLANK($B125)),ISNUMBER($B125)),IF(ISBLANK(LOOKUP($B125,L!$B:$B,L!I:I)),"",LOOKUP($B125,L!$B:$B,L!I:I)),IF(OR($A125=0,ISBLANK($A125)),"",LOOKUP($A125,MK!$B:$B,MK!I:I)))</f>
        <v>USSR</v>
      </c>
      <c r="J125" s="366" t="str">
        <f>IF(AND(NOT(ISBLANK($B125)),ISNUMBER($B125)),IF(ISBLANK(LOOKUP($B125,L!$B:$B,L!J:J)),"",LOOKUP($B125,L!$B:$B,L!J:J)),IF(OR($A125=0,ISBLANK($A125)),"",LOOKUP($A125,MK!$B:$B,MK!J:J)))</f>
        <v>GER</v>
      </c>
      <c r="K125" s="366" t="str">
        <f>IF(AND(NOT(ISBLANK($B125)),ISNUMBER($B125)),IF(ISBLANK(LOOKUP($B125,L!$B:$B,L!K:K)),"",LOOKUP($B125,L!$B:$B,L!K:K)),IF(OR($A125=0,ISBLANK($A125)),"",LOOKUP($A125,MK!$B:$B,MK!K:K)))</f>
        <v>LND #</v>
      </c>
      <c r="L125" s="366">
        <f>IF(AND(NOT(ISBLANK($B125)),ISNUMBER($B125)),IF(ISBLANK(LOOKUP($B125,L!$B:$B,L!L:L)),"",LOOKUP($B125,L!$B:$B,L!L:L)),IF(OR($A125=0,ISBLANK($A125)),"",LOOKUP($A125,MK!$B:$B,MK!L:L)))</f>
        <v>2</v>
      </c>
      <c r="M125" s="366">
        <f>IF(AND(NOT(ISBLANK($B125)),ISNUMBER($B125)),IF(ISBLANK(LOOKUP($B125,L!$B:$B,L!M:M)),"",LOOKUP($B125,L!$B:$B,L!M:M)),IF(OR($A125=0,ISBLANK($A125)),"",LOOKUP($A125,MK!$B:$B,MK!M:M)))</f>
        <v>10</v>
      </c>
      <c r="N125" s="366" t="str">
        <f>IF(AND(NOT(ISBLANK($B125)),ISNUMBER($B125)),IF(ISBLANK(LOOKUP($B125,L!$B:$B,L!N:N)),"",LOOKUP($B125,L!$B:$B,L!N:N)),IF(OR($A125=0,ISBLANK($A125)),"",LOOKUP($A125,MK!$B:$B,MK!N:N)))</f>
        <v>Transfer Depot</v>
      </c>
      <c r="O125" s="366">
        <f>IF(AND(NOT(ISBLANK($B125)),ISNUMBER($B125)),IF(ISBLANK(LOOKUP($B125,L!$B:$B,L!O:O)),"",LOOKUP($B125,L!$B:$B,L!O:O)),IF(OR($A125=0,ISBLANK($A125)),"",LOOKUP($A125,MK!$B:$B,MK!O:O)))</f>
        <v>8</v>
      </c>
      <c r="P125" s="366">
        <f>IF(AND(NOT(ISBLANK($B125)),ISNUMBER($B125)),IF(ISBLANK(LOOKUP($B125,L!$B:$B,L!P:P)),"",LOOKUP($B125,L!$B:$B,L!P:P)),IF(OR($A125=0,ISBLANK($A125)),"",LOOKUP($A125,MK!$B:$B,MK!P:P)))</f>
        <v>0</v>
      </c>
      <c r="Q125" s="366">
        <f>IF(AND(NOT(ISBLANK($B125)),ISNUMBER($B125)),IF(ISBLANK(LOOKUP($B125,L!$B:$B,L!Q:Q)),"",LOOKUP($B125,L!$B:$B,L!Q:Q)),IF(OR($A125=0,ISBLANK($A125)),"",LOOKUP($A125,MK!$B:$B,MK!Q:Q)))</f>
        <v>2</v>
      </c>
      <c r="R125" s="366">
        <f>IF(AND(NOT(ISBLANK($B125)),ISNUMBER($B125)),IF(ISBLANK(LOOKUP($B125,L!$B:$B,L!R:R)),"",LOOKUP($B125,L!$B:$B,L!R:R)),IF(OR($A125=0,ISBLANK($A125)),"",LOOKUP($A125,MK!$B:$B,MK!R:R)))</f>
        <v>0</v>
      </c>
      <c r="S125" s="366">
        <f>IF(AND(NOT(ISBLANK($B125)),ISNUMBER($B125)),IF(ISBLANK(LOOKUP($B125,L!$B:$B,L!S:S)),"",LOOKUP($B125,L!$B:$B,L!S:S)),IF(OR($A125=0,ISBLANK($A125)),"",LOOKUP($A125,MK!$B:$B,MK!S:S)))</f>
        <v>0</v>
      </c>
      <c r="T125" s="366">
        <f>IF(AND(NOT(ISBLANK($B125)),ISNUMBER($B125)),IF(ISBLANK(LOOKUP($B125,L!$B:$B,L!T:T)),"",LOOKUP($B125,L!$B:$B,L!T:T)),IF(OR($A125=0,ISBLANK($A125)),"",LOOKUP($A125,MK!$B:$B,MK!T:T)))</f>
        <v>0</v>
      </c>
      <c r="U125" s="368" t="str">
        <f>IF(AND(NOT(ISBLANK($B125)),ISNUMBER($B125)),IF(ISBLANK(LOOKUP($B125,L!$B:$B,L!U:U)),"",LOOKUP($B125,L!$B:$B,L!U:U)),IF(OR($A125=0,ISBLANK($A125)),"",LOOKUP($A125,MK!$B:$B,MK!U:U)))</f>
        <v/>
      </c>
    </row>
    <row r="126" spans="1:21" s="2" customFormat="1" x14ac:dyDescent="0.25">
      <c r="A126" s="283"/>
      <c r="B126" s="73">
        <v>7355</v>
      </c>
      <c r="C126" s="363">
        <f>IF(AND(NOT(ISBLANK($B126)),ISNUMBER($B126)),IF(ISBLANK(LOOKUP($B126,L!$B:$B,L!C:C)),"",LOOKUP($B126,L!$B:$B,L!C:C)),IF(OR($A126=0,ISBLANK($A126)),"",LOOKUP($A126,MK!$B:$B,MK!C:C)))</f>
        <v>18</v>
      </c>
      <c r="D126" s="73" t="str">
        <f>IF(AND(NOT(ISBLANK($B126)),ISNUMBER($B126)),IF(ISBLANK(LOOKUP($B126,L!$B:$B,L!D:D)),"",LOOKUP($B126,L!$B:$B,L!D:D)),IF(OR($A126=0,ISBLANK($A126)),"",LOOKUP($A126,MK!$B:$B,MK!D:D)))</f>
        <v>JA</v>
      </c>
      <c r="E126" s="73">
        <f>IF(AND(NOT(ISBLANK($B126)),ISNUMBER($B126)),IF(ISBLANK(LOOKUP($B126,L!$B:$B,L!E:E)),"",LOOKUP($B126,L!$B:$B,L!E:E)),IF(OR($A126=0,ISBLANK($A126)),"",LOOKUP($A126,MK!$B:$B,MK!E:E)))</f>
        <v>42</v>
      </c>
      <c r="F126" s="363">
        <f>IF(AND(NOT(ISBLANK($B126)),ISNUMBER($B126)),IF(ISBLANK(LOOKUP($B126,L!$B:$B,L!F:F)),"",LOOKUP($B126,L!$B:$B,L!F:F)),IF(OR($A126=0,ISBLANK($A126)),"",LOOKUP($A126,MK!$B:$B,MK!F:F)))</f>
        <v>8</v>
      </c>
      <c r="G126" s="363">
        <f>IF(AND(NOT(ISBLANK($B126)),ISNUMBER($B126)),IF(ISBLANK(LOOKUP($B126,L!$B:$B,L!G:G)),"",LOOKUP($B126,L!$B:$B,L!G:G)),IF(OR($A126=0,ISBLANK($A126)),"",LOOKUP($A126,MK!$B:$B,MK!G:G)))</f>
        <v>1.9</v>
      </c>
      <c r="H126" s="363" t="str">
        <f>IF(AND(NOT(ISBLANK($B126)),ISNUMBER($B126)),IF(ISBLANK(LOOKUP($B126,L!$B:$B,L!H:H)),"",LOOKUP($B126,L!$B:$B,L!H:H)),IF(OR($A126=0,ISBLANK($A126)),"",LOOKUP($A126,MK!$B:$B,MK!H:H)))</f>
        <v>Asian</v>
      </c>
      <c r="I126" s="363" t="str">
        <f>IF(AND(NOT(ISBLANK($B126)),ISNUMBER($B126)),IF(ISBLANK(LOOKUP($B126,L!$B:$B,L!I:I)),"",LOOKUP($B126,L!$B:$B,L!I:I)),IF(OR($A126=0,ISBLANK($A126)),"",LOOKUP($A126,MK!$B:$B,MK!I:I)))</f>
        <v>USSR</v>
      </c>
      <c r="J126" s="363" t="str">
        <f>IF(AND(NOT(ISBLANK($B126)),ISNUMBER($B126)),IF(ISBLANK(LOOKUP($B126,L!$B:$B,L!J:J)),"",LOOKUP($B126,L!$B:$B,L!J:J)),IF(OR($A126=0,ISBLANK($A126)),"",LOOKUP($A126,MK!$B:$B,MK!J:J)))</f>
        <v>GER</v>
      </c>
      <c r="K126" s="363" t="str">
        <f>IF(AND(NOT(ISBLANK($B126)),ISNUMBER($B126)),IF(ISBLANK(LOOKUP($B126,L!$B:$B,L!K:K)),"",LOOKUP($B126,L!$B:$B,L!K:K)),IF(OR($A126=0,ISBLANK($A126)),"",LOOKUP($A126,MK!$B:$B,MK!K:K)))</f>
        <v>LND LCF</v>
      </c>
      <c r="L126" s="363">
        <f>IF(AND(NOT(ISBLANK($B126)),ISNUMBER($B126)),IF(ISBLANK(LOOKUP($B126,L!$B:$B,L!L:L)),"",LOOKUP($B126,L!$B:$B,L!L:L)),IF(OR($A126=0,ISBLANK($A126)),"",LOOKUP($A126,MK!$B:$B,MK!L:L)))</f>
        <v>8</v>
      </c>
      <c r="M126" s="363">
        <f>IF(AND(NOT(ISBLANK($B126)),ISNUMBER($B126)),IF(ISBLANK(LOOKUP($B126,L!$B:$B,L!M:M)),"",LOOKUP($B126,L!$B:$B,L!M:M)),IF(OR($A126=0,ISBLANK($A126)),"",LOOKUP($A126,MK!$B:$B,MK!M:M)))</f>
        <v>42</v>
      </c>
      <c r="N126" s="363" t="str">
        <f>IF(AND(NOT(ISBLANK($B126)),ISNUMBER($B126)),IF(ISBLANK(LOOKUP($B126,L!$B:$B,L!N:N)),"",LOOKUP($B126,L!$B:$B,L!N:N)),IF(OR($A126=0,ISBLANK($A126)),"",LOOKUP($A126,MK!$B:$B,MK!N:N)))</f>
        <v>Transfer Depot</v>
      </c>
      <c r="O126" s="363">
        <f>IF(AND(NOT(ISBLANK($B126)),ISNUMBER($B126)),IF(ISBLANK(LOOKUP($B126,L!$B:$B,L!O:O)),"",LOOKUP($B126,L!$B:$B,L!O:O)),IF(OR($A126=0,ISBLANK($A126)),"",LOOKUP($A126,MK!$B:$B,MK!O:O)))</f>
        <v>27</v>
      </c>
      <c r="P126" s="363">
        <f>IF(AND(NOT(ISBLANK($B126)),ISNUMBER($B126)),IF(ISBLANK(LOOKUP($B126,L!$B:$B,L!P:P)),"",LOOKUP($B126,L!$B:$B,L!P:P)),IF(OR($A126=0,ISBLANK($A126)),"",LOOKUP($A126,MK!$B:$B,MK!P:P)))</f>
        <v>0</v>
      </c>
      <c r="Q126" s="363">
        <f>IF(AND(NOT(ISBLANK($B126)),ISNUMBER($B126)),IF(ISBLANK(LOOKUP($B126,L!$B:$B,L!Q:Q)),"",LOOKUP($B126,L!$B:$B,L!Q:Q)),IF(OR($A126=0,ISBLANK($A126)),"",LOOKUP($A126,MK!$B:$B,MK!Q:Q)))</f>
        <v>15</v>
      </c>
      <c r="R126" s="363">
        <f>IF(AND(NOT(ISBLANK($B126)),ISNUMBER($B126)),IF(ISBLANK(LOOKUP($B126,L!$B:$B,L!R:R)),"",LOOKUP($B126,L!$B:$B,L!R:R)),IF(OR($A126=0,ISBLANK($A126)),"",LOOKUP($A126,MK!$B:$B,MK!R:R)))</f>
        <v>0</v>
      </c>
      <c r="S126" s="363">
        <f>IF(AND(NOT(ISBLANK($B126)),ISNUMBER($B126)),IF(ISBLANK(LOOKUP($B126,L!$B:$B,L!S:S)),"",LOOKUP($B126,L!$B:$B,L!S:S)),IF(OR($A126=0,ISBLANK($A126)),"",LOOKUP($A126,MK!$B:$B,MK!S:S)))</f>
        <v>0</v>
      </c>
      <c r="T126" s="363">
        <f>IF(AND(NOT(ISBLANK($B126)),ISNUMBER($B126)),IF(ISBLANK(LOOKUP($B126,L!$B:$B,L!T:T)),"",LOOKUP($B126,L!$B:$B,L!T:T)),IF(OR($A126=0,ISBLANK($A126)),"",LOOKUP($A126,MK!$B:$B,MK!T:T)))</f>
        <v>0</v>
      </c>
      <c r="U126" s="365" t="str">
        <f>IF(AND(NOT(ISBLANK($B126)),ISNUMBER($B126)),IF(ISBLANK(LOOKUP($B126,L!$B:$B,L!U:U)),"",LOOKUP($B126,L!$B:$B,L!U:U)),IF(OR($A126=0,ISBLANK($A126)),"",LOOKUP($A126,MK!$B:$B,MK!U:U)))</f>
        <v/>
      </c>
    </row>
    <row r="127" spans="1:21" s="2" customFormat="1" x14ac:dyDescent="0.25">
      <c r="A127" s="283">
        <v>41</v>
      </c>
      <c r="B127" s="74"/>
      <c r="C127" s="366" t="str">
        <f>IF(AND(NOT(ISBLANK($B127)),ISNUMBER($B127)),IF(ISBLANK(LOOKUP($B127,L!$B:$B,L!C:C)),"",LOOKUP($B127,L!$B:$B,L!C:C)),IF(OR($A127=0,ISBLANK($A127)),"",LOOKUP($A127,MK!$B:$B,MK!C:C)))</f>
        <v xml:space="preserve"> --</v>
      </c>
      <c r="D127" s="74" t="str">
        <f>IF(AND(NOT(ISBLANK($B127)),ISNUMBER($B127)),IF(ISBLANK(LOOKUP($B127,L!$B:$B,L!D:D)),"",LOOKUP($B127,L!$B:$B,L!D:D)),IF(OR($A127=0,ISBLANK($A127)),"",LOOKUP($A127,MK!$B:$B,MK!D:D)))</f>
        <v xml:space="preserve"> --</v>
      </c>
      <c r="E127" s="74" t="str">
        <f>IF(AND(NOT(ISBLANK($B127)),ISNUMBER($B127)),IF(ISBLANK(LOOKUP($B127,L!$B:$B,L!E:E)),"",LOOKUP($B127,L!$B:$B,L!E:E)),IF(OR($A127=0,ISBLANK($A127)),"",LOOKUP($A127,MK!$B:$B,MK!E:E)))</f>
        <v xml:space="preserve"> --</v>
      </c>
      <c r="F127" s="366" t="str">
        <f>IF(AND(NOT(ISBLANK($B127)),ISNUMBER($B127)),IF(ISBLANK(LOOKUP($B127,L!$B:$B,L!F:F)),"",LOOKUP($B127,L!$B:$B,L!F:F)),IF(OR($A127=0,ISBLANK($A127)),"",LOOKUP($A127,MK!$B:$B,MK!F:F)))</f>
        <v xml:space="preserve"> --</v>
      </c>
      <c r="G127" s="366" t="str">
        <f>IF(AND(NOT(ISBLANK($B127)),ISNUMBER($B127)),IF(ISBLANK(LOOKUP($B127,L!$B:$B,L!G:G)),"",LOOKUP($B127,L!$B:$B,L!G:G)),IF(OR($A127=0,ISBLANK($A127)),"",LOOKUP($A127,MK!$B:$B,MK!G:G)))</f>
        <v xml:space="preserve"> --</v>
      </c>
      <c r="H127" s="366" t="str">
        <f>IF(AND(NOT(ISBLANK($B127)),ISNUMBER($B127)),IF(ISBLANK(LOOKUP($B127,L!$B:$B,L!H:H)),"",LOOKUP($B127,L!$B:$B,L!H:H)),IF(OR($A127=0,ISBLANK($A127)),"",LOOKUP($A127,MK!$B:$B,MK!H:H)))</f>
        <v xml:space="preserve"> --------------</v>
      </c>
      <c r="I127" s="366" t="str">
        <f>IF(AND(NOT(ISBLANK($B127)),ISNUMBER($B127)),IF(ISBLANK(LOOKUP($B127,L!$B:$B,L!I:I)),"",LOOKUP($B127,L!$B:$B,L!I:I)),IF(OR($A127=0,ISBLANK($A127)),"",LOOKUP($A127,MK!$B:$B,MK!I:I)))</f>
        <v xml:space="preserve"> ---------</v>
      </c>
      <c r="J127" s="366" t="str">
        <f>IF(AND(NOT(ISBLANK($B127)),ISNUMBER($B127)),IF(ISBLANK(LOOKUP($B127,L!$B:$B,L!J:J)),"",LOOKUP($B127,L!$B:$B,L!J:J)),IF(OR($A127=0,ISBLANK($A127)),"",LOOKUP($A127,MK!$B:$B,MK!J:J)))</f>
        <v xml:space="preserve"> ---------</v>
      </c>
      <c r="K127" s="366" t="str">
        <f>IF(AND(NOT(ISBLANK($B127)),ISNUMBER($B127)),IF(ISBLANK(LOOKUP($B127,L!$B:$B,L!K:K)),"",LOOKUP($B127,L!$B:$B,L!K:K)),IF(OR($A127=0,ISBLANK($A127)),"",LOOKUP($A127,MK!$B:$B,MK!K:K)))</f>
        <v xml:space="preserve"> ------</v>
      </c>
      <c r="L127" s="366" t="str">
        <f>IF(AND(NOT(ISBLANK($B127)),ISNUMBER($B127)),IF(ISBLANK(LOOKUP($B127,L!$B:$B,L!L:L)),"",LOOKUP($B127,L!$B:$B,L!L:L)),IF(OR($A127=0,ISBLANK($A127)),"",LOOKUP($A127,MK!$B:$B,MK!L:L)))</f>
        <v xml:space="preserve"> ---------</v>
      </c>
      <c r="M127" s="366" t="str">
        <f>IF(AND(NOT(ISBLANK($B127)),ISNUMBER($B127)),IF(ISBLANK(LOOKUP($B127,L!$B:$B,L!M:M)),"",LOOKUP($B127,L!$B:$B,L!M:M)),IF(OR($A127=0,ISBLANK($A127)),"",LOOKUP($A127,MK!$B:$B,MK!M:M)))</f>
        <v xml:space="preserve"> ---------</v>
      </c>
      <c r="N127" s="366" t="str">
        <f>IF(AND(NOT(ISBLANK($B127)),ISNUMBER($B127)),IF(ISBLANK(LOOKUP($B127,L!$B:$B,L!N:N)),"",LOOKUP($B127,L!$B:$B,L!N:N)),IF(OR($A127=0,ISBLANK($A127)),"",LOOKUP($A127,MK!$B:$B,MK!N:N)))</f>
        <v xml:space="preserve"> ---------------------------</v>
      </c>
      <c r="O127" s="366" t="str">
        <f>IF(AND(NOT(ISBLANK($B127)),ISNUMBER($B127)),IF(ISBLANK(LOOKUP($B127,L!$B:$B,L!O:O)),"",LOOKUP($B127,L!$B:$B,L!O:O)),IF(OR($A127=0,ISBLANK($A127)),"",LOOKUP($A127,MK!$B:$B,MK!O:O)))</f>
        <v xml:space="preserve"> --------</v>
      </c>
      <c r="P127" s="366" t="str">
        <f>IF(AND(NOT(ISBLANK($B127)),ISNUMBER($B127)),IF(ISBLANK(LOOKUP($B127,L!$B:$B,L!P:P)),"",LOOKUP($B127,L!$B:$B,L!P:P)),IF(OR($A127=0,ISBLANK($A127)),"",LOOKUP($A127,MK!$B:$B,MK!P:P)))</f>
        <v xml:space="preserve"> --------</v>
      </c>
      <c r="Q127" s="366" t="str">
        <f>IF(AND(NOT(ISBLANK($B127)),ISNUMBER($B127)),IF(ISBLANK(LOOKUP($B127,L!$B:$B,L!Q:Q)),"",LOOKUP($B127,L!$B:$B,L!Q:Q)),IF(OR($A127=0,ISBLANK($A127)),"",LOOKUP($A127,MK!$B:$B,MK!Q:Q)))</f>
        <v xml:space="preserve"> --------</v>
      </c>
      <c r="R127" s="366" t="str">
        <f>IF(AND(NOT(ISBLANK($B127)),ISNUMBER($B127)),IF(ISBLANK(LOOKUP($B127,L!$B:$B,L!R:R)),"",LOOKUP($B127,L!$B:$B,L!R:R)),IF(OR($A127=0,ISBLANK($A127)),"",LOOKUP($A127,MK!$B:$B,MK!R:R)))</f>
        <v xml:space="preserve"> --------</v>
      </c>
      <c r="S127" s="366" t="str">
        <f>IF(AND(NOT(ISBLANK($B127)),ISNUMBER($B127)),IF(ISBLANK(LOOKUP($B127,L!$B:$B,L!S:S)),"",LOOKUP($B127,L!$B:$B,L!S:S)),IF(OR($A127=0,ISBLANK($A127)),"",LOOKUP($A127,MK!$B:$B,MK!S:S)))</f>
        <v xml:space="preserve"> --------</v>
      </c>
      <c r="T127" s="366" t="str">
        <f>IF(AND(NOT(ISBLANK($B127)),ISNUMBER($B127)),IF(ISBLANK(LOOKUP($B127,L!$B:$B,L!T:T)),"",LOOKUP($B127,L!$B:$B,L!T:T)),IF(OR($A127=0,ISBLANK($A127)),"",LOOKUP($A127,MK!$B:$B,MK!T:T)))</f>
        <v xml:space="preserve"> --------</v>
      </c>
      <c r="U127" s="368" t="str">
        <f>IF(AND(NOT(ISBLANK($B127)),ISNUMBER($B127)),IF(ISBLANK(LOOKUP($B127,L!$B:$B,L!U:U)),"",LOOKUP($B127,L!$B:$B,L!U:U)),IF(OR($A127=0,ISBLANK($A127)),"",LOOKUP($A127,MK!$B:$B,MK!U:U)))</f>
        <v xml:space="preserve"> ----------------------------------------------------------------------------------------------------------------------------------------------------------------------------------------------------------</v>
      </c>
    </row>
    <row r="128" spans="1:21" s="2" customFormat="1" x14ac:dyDescent="0.25">
      <c r="A128" s="283">
        <v>43</v>
      </c>
      <c r="B128" s="73"/>
      <c r="C128" s="363" t="str">
        <f>IF(AND(NOT(ISBLANK($B128)),ISNUMBER($B128)),IF(ISBLANK(LOOKUP($B128,L!$B:$B,L!C:C)),"",LOOKUP($B128,L!$B:$B,L!C:C)),IF(OR($A128=0,ISBLANK($A128)),"",LOOKUP($A128,MK!$B:$B,MK!C:C)))</f>
        <v>TU</v>
      </c>
      <c r="D128" s="73" t="str">
        <f>IF(AND(NOT(ISBLANK($B128)),ISNUMBER($B128)),IF(ISBLANK(LOOKUP($B128,L!$B:$B,L!D:D)),"",LOOKUP($B128,L!$B:$B,L!D:D)),IF(OR($A128=0,ISBLANK($A128)),"",LOOKUP($A128,MK!$B:$B,MK!D:D)))</f>
        <v>MO</v>
      </c>
      <c r="E128" s="73" t="str">
        <f>IF(AND(NOT(ISBLANK($B128)),ISNUMBER($B128)),IF(ISBLANK(LOOKUP($B128,L!$B:$B,L!E:E)),"",LOOKUP($B128,L!$B:$B,L!E:E)),IF(OR($A128=0,ISBLANK($A128)),"",LOOKUP($A128,MK!$B:$B,MK!E:E)))</f>
        <v>YR</v>
      </c>
      <c r="F128" s="363" t="str">
        <f>IF(AND(NOT(ISBLANK($B128)),ISNUMBER($B128)),IF(ISBLANK(LOOKUP($B128,L!$B:$B,L!F:F)),"",LOOKUP($B128,L!$B:$B,L!F:F)),IF(OR($A128=0,ISBLANK($A128)),"",LOOKUP($A128,MK!$B:$B,MK!F:F)))</f>
        <v>IM</v>
      </c>
      <c r="G128" s="363" t="str">
        <f>IF(AND(NOT(ISBLANK($B128)),ISNUMBER($B128)),IF(ISBLANK(LOOKUP($B128,L!$B:$B,L!G:G)),"",LOOKUP($B128,L!$B:$B,L!G:G)),IF(OR($A128=0,ISBLANK($A128)),"",LOOKUP($A128,MK!$B:$B,MK!G:G)))</f>
        <v>#</v>
      </c>
      <c r="H128" s="363" t="str">
        <f>IF(AND(NOT(ISBLANK($B128)),ISNUMBER($B128)),IF(ISBLANK(LOOKUP($B128,L!$B:$B,L!H:H)),"",LOOKUP($B128,L!$B:$B,L!H:H)),IF(OR($A128=0,ISBLANK($A128)),"",LOOKUP($A128,MK!$B:$B,MK!H:H)))</f>
        <v>Theater</v>
      </c>
      <c r="I128" s="363" t="str">
        <f>IF(AND(NOT(ISBLANK($B128)),ISNUMBER($B128)),IF(ISBLANK(LOOKUP($B128,L!$B:$B,L!I:I)),"",LOOKUP($B128,L!$B:$B,L!I:I)),IF(OR($A128=0,ISBLANK($A128)),"",LOOKUP($A128,MK!$B:$B,MK!I:I)))</f>
        <v>Att MP</v>
      </c>
      <c r="J128" s="363" t="str">
        <f>IF(AND(NOT(ISBLANK($B128)),ISNUMBER($B128)),IF(ISBLANK(LOOKUP($B128,L!$B:$B,L!J:J)),"",LOOKUP($B128,L!$B:$B,L!J:J)),IF(OR($A128=0,ISBLANK($A128)),"",LOOKUP($A128,MK!$B:$B,MK!J:J)))</f>
        <v>Def MP</v>
      </c>
      <c r="K128" s="363" t="str">
        <f>IF(AND(NOT(ISBLANK($B128)),ISNUMBER($B128)),IF(ISBLANK(LOOKUP($B128,L!$B:$B,L!K:K)),"",LOOKUP($B128,L!$B:$B,L!K:K)),IF(OR($A128=0,ISBLANK($A128)),"",LOOKUP($A128,MK!$B:$B,MK!K:K)))</f>
        <v>LM</v>
      </c>
      <c r="L128" s="363" t="str">
        <f>IF(AND(NOT(ISBLANK($B128)),ISNUMBER($B128)),IF(ISBLANK(LOOKUP($B128,L!$B:$B,L!L:L)),"",LOOKUP($B128,L!$B:$B,L!L:L)),IF(OR($A128=0,ISBLANK($A128)),"",LOOKUP($A128,MK!$B:$B,MK!L:L)))</f>
        <v>Mode</v>
      </c>
      <c r="M128" s="363" t="str">
        <f>IF(AND(NOT(ISBLANK($B128)),ISNUMBER($B128)),IF(ISBLANK(LOOKUP($B128,L!$B:$B,L!M:M)),"",LOOKUP($B128,L!$B:$B,L!M:M)),IF(OR($A128=0,ISBLANK($A128)),"",LOOKUP($A128,MK!$B:$B,MK!M:M)))</f>
        <v># move</v>
      </c>
      <c r="N128" s="363" t="str">
        <f>IF(AND(NOT(ISBLANK($B128)),ISNUMBER($B128)),IF(ISBLANK(LOOKUP($B128,L!$B:$B,L!N:N)),"",LOOKUP($B128,L!$B:$B,L!N:N)),IF(OR($A128=0,ISBLANK($A128)),"",LOOKUP($A128,MK!$B:$B,MK!N:N)))</f>
        <v>Description</v>
      </c>
      <c r="O128" s="363" t="str">
        <f>IF(AND(NOT(ISBLANK($B128)),ISNUMBER($B128)),IF(ISBLANK(LOOKUP($B128,L!$B:$B,L!O:O)),"",LOOKUP($B128,L!$B:$B,L!O:O)),IF(OR($A128=0,ISBLANK($A128)),"",LOOKUP($A128,MK!$B:$B,MK!O:O)))</f>
        <v># units</v>
      </c>
      <c r="P128" s="363" t="str">
        <f>IF(AND(NOT(ISBLANK($B128)),ISNUMBER($B128)),IF(ISBLANK(LOOKUP($B128,L!$B:$B,L!P:P)),"",LOOKUP($B128,L!$B:$B,L!P:P)),IF(OR($A128=0,ISBLANK($A128)),"",LOOKUP($A128,MK!$B:$B,MK!P:P)))</f>
        <v># HQ</v>
      </c>
      <c r="Q128" s="363" t="str">
        <f>IF(AND(NOT(ISBLANK($B128)),ISNUMBER($B128)),IF(ISBLANK(LOOKUP($B128,L!$B:$B,L!Q:Q)),"",LOOKUP($B128,L!$B:$B,L!Q:Q)),IF(OR($A128=0,ISBLANK($A128)),"",LOOKUP($A128,MK!$B:$B,MK!Q:Q)))</f>
        <v># C/A</v>
      </c>
      <c r="R128" s="363" t="str">
        <f>IF(AND(NOT(ISBLANK($B128)),ISNUMBER($B128)),IF(ISBLANK(LOOKUP($B128,L!$B:$B,L!R:R)),"",LOOKUP($B128,L!$B:$B,L!R:R)),IF(OR($A128=0,ISBLANK($A128)),"",LOOKUP($A128,MK!$B:$B,MK!R:R)))</f>
        <v># div</v>
      </c>
      <c r="S128" s="363" t="str">
        <f>IF(AND(NOT(ISBLANK($B128)),ISNUMBER($B128)),IF(ISBLANK(LOOKUP($B128,L!$B:$B,L!S:S)),"",LOOKUP($B128,L!$B:$B,L!S:S)),IF(OR($A128=0,ISBLANK($A128)),"",LOOKUP($A128,MK!$B:$B,MK!S:S)))</f>
        <v># LCF</v>
      </c>
      <c r="T128" s="363" t="str">
        <f>IF(AND(NOT(ISBLANK($B128)),ISNUMBER($B128)),IF(ISBLANK(LOOKUP($B128,L!$B:$B,L!T:T)),"",LOOKUP($B128,L!$B:$B,L!T:T)),IF(OR($A128=0,ISBLANK($A128)),"",LOOKUP($A128,MK!$B:$B,MK!T:T)))</f>
        <v># flips</v>
      </c>
      <c r="U128" s="365" t="str">
        <f>IF(AND(NOT(ISBLANK($B128)),ISNUMBER($B128)),IF(ISBLANK(LOOKUP($B128,L!$B:$B,L!U:U)),"",LOOKUP($B128,L!$B:$B,L!U:U)),IF(OR($A128=0,ISBLANK($A128)),"",LOOKUP($A128,MK!$B:$B,MK!U:U)))</f>
        <v>Combat Log.</v>
      </c>
    </row>
    <row r="129" spans="1:21" s="2" customFormat="1" x14ac:dyDescent="0.25">
      <c r="A129" s="283"/>
      <c r="B129" s="74">
        <v>7356</v>
      </c>
      <c r="C129" s="366">
        <f>IF(AND(NOT(ISBLANK($B129)),ISNUMBER($B129)),IF(ISBLANK(LOOKUP($B129,L!$B:$B,L!C:C)),"",LOOKUP($B129,L!$B:$B,L!C:C)),IF(OR($A129=0,ISBLANK($A129)),"",LOOKUP($A129,MK!$B:$B,MK!C:C)))</f>
        <v>18</v>
      </c>
      <c r="D129" s="74" t="str">
        <f>IF(AND(NOT(ISBLANK($B129)),ISNUMBER($B129)),IF(ISBLANK(LOOKUP($B129,L!$B:$B,L!D:D)),"",LOOKUP($B129,L!$B:$B,L!D:D)),IF(OR($A129=0,ISBLANK($A129)),"",LOOKUP($A129,MK!$B:$B,MK!D:D)))</f>
        <v>JA</v>
      </c>
      <c r="E129" s="74">
        <f>IF(AND(NOT(ISBLANK($B129)),ISNUMBER($B129)),IF(ISBLANK(LOOKUP($B129,L!$B:$B,L!E:E)),"",LOOKUP($B129,L!$B:$B,L!E:E)),IF(OR($A129=0,ISBLANK($A129)),"",LOOKUP($A129,MK!$B:$B,MK!E:E)))</f>
        <v>42</v>
      </c>
      <c r="F129" s="366">
        <f>IF(AND(NOT(ISBLANK($B129)),ISNUMBER($B129)),IF(ISBLANK(LOOKUP($B129,L!$B:$B,L!F:F)),"",LOOKUP($B129,L!$B:$B,L!F:F)),IF(OR($A129=0,ISBLANK($A129)),"",LOOKUP($A129,MK!$B:$B,MK!F:F)))</f>
        <v>8</v>
      </c>
      <c r="G129" s="366">
        <f>IF(AND(NOT(ISBLANK($B129)),ISNUMBER($B129)),IF(ISBLANK(LOOKUP($B129,L!$B:$B,L!G:G)),"",LOOKUP($B129,L!$B:$B,L!G:G)),IF(OR($A129=0,ISBLANK($A129)),"",LOOKUP($A129,MK!$B:$B,MK!G:G)))</f>
        <v>1</v>
      </c>
      <c r="H129" s="366" t="str">
        <f>IF(AND(NOT(ISBLANK($B129)),ISNUMBER($B129)),IF(ISBLANK(LOOKUP($B129,L!$B:$B,L!H:H)),"",LOOKUP($B129,L!$B:$B,L!H:H)),IF(OR($A129=0,ISBLANK($A129)),"",LOOKUP($A129,MK!$B:$B,MK!H:H)))</f>
        <v>Asian</v>
      </c>
      <c r="I129" s="366" t="str">
        <f>IF(AND(NOT(ISBLANK($B129)),ISNUMBER($B129)),IF(ISBLANK(LOOKUP($B129,L!$B:$B,L!I:I)),"",LOOKUP($B129,L!$B:$B,L!I:I)),IF(OR($A129=0,ISBLANK($A129)),"",LOOKUP($A129,MK!$B:$B,MK!I:I)))</f>
        <v>USSR</v>
      </c>
      <c r="J129" s="366" t="str">
        <f>IF(AND(NOT(ISBLANK($B129)),ISNUMBER($B129)),IF(ISBLANK(LOOKUP($B129,L!$B:$B,L!J:J)),"",LOOKUP($B129,L!$B:$B,L!J:J)),IF(OR($A129=0,ISBLANK($A129)),"",LOOKUP($A129,MK!$B:$B,MK!J:J)))</f>
        <v>JPN</v>
      </c>
      <c r="K129" s="366" t="str">
        <f>IF(AND(NOT(ISBLANK($B129)),ISNUMBER($B129)),IF(ISBLANK(LOOKUP($B129,L!$B:$B,L!K:K)),"",LOOKUP($B129,L!$B:$B,L!K:K)),IF(OR($A129=0,ISBLANK($A129)),"",LOOKUP($A129,MK!$B:$B,MK!K:K)))</f>
        <v>LND</v>
      </c>
      <c r="L129" s="366" t="str">
        <f>IF(AND(NOT(ISBLANK($B129)),ISNUMBER($B129)),IF(ISBLANK(LOOKUP($B129,L!$B:$B,L!L:L)),"",LOOKUP($B129,L!$B:$B,L!L:L)),IF(OR($A129=0,ISBLANK($A129)),"",LOOKUP($A129,MK!$B:$B,MK!L:L)))</f>
        <v>Move</v>
      </c>
      <c r="M129" s="366">
        <f>IF(AND(NOT(ISBLANK($B129)),ISNUMBER($B129)),IF(ISBLANK(LOOKUP($B129,L!$B:$B,L!M:M)),"",LOOKUP($B129,L!$B:$B,L!M:M)),IF(OR($A129=0,ISBLANK($A129)),"",LOOKUP($A129,MK!$B:$B,MK!M:M)))</f>
        <v>0</v>
      </c>
      <c r="N129" s="366" t="str">
        <f>IF(AND(NOT(ISBLANK($B129)),ISNUMBER($B129)),IF(ISBLANK(LOOKUP($B129,L!$B:$B,L!N:N)),"",LOOKUP($B129,L!$B:$B,L!N:N)),IF(OR($A129=0,ISBLANK($A129)),"",LOOKUP($A129,MK!$B:$B,MK!N:N)))</f>
        <v>Frontier Garrison</v>
      </c>
      <c r="O129" s="366">
        <f>IF(AND(NOT(ISBLANK($B129)),ISNUMBER($B129)),IF(ISBLANK(LOOKUP($B129,L!$B:$B,L!O:O)),"",LOOKUP($B129,L!$B:$B,L!O:O)),IF(OR($A129=0,ISBLANK($A129)),"",LOOKUP($A129,MK!$B:$B,MK!O:O)))</f>
        <v>3</v>
      </c>
      <c r="P129" s="366">
        <f>IF(AND(NOT(ISBLANK($B129)),ISNUMBER($B129)),IF(ISBLANK(LOOKUP($B129,L!$B:$B,L!P:P)),"",LOOKUP($B129,L!$B:$B,L!P:P)),IF(OR($A129=0,ISBLANK($A129)),"",LOOKUP($A129,MK!$B:$B,MK!P:P)))</f>
        <v>0</v>
      </c>
      <c r="Q129" s="366">
        <f>IF(AND(NOT(ISBLANK($B129)),ISNUMBER($B129)),IF(ISBLANK(LOOKUP($B129,L!$B:$B,L!Q:Q)),"",LOOKUP($B129,L!$B:$B,L!Q:Q)),IF(OR($A129=0,ISBLANK($A129)),"",LOOKUP($A129,MK!$B:$B,MK!Q:Q)))</f>
        <v>3</v>
      </c>
      <c r="R129" s="366">
        <f>IF(AND(NOT(ISBLANK($B129)),ISNUMBER($B129)),IF(ISBLANK(LOOKUP($B129,L!$B:$B,L!R:R)),"",LOOKUP($B129,L!$B:$B,L!R:R)),IF(OR($A129=0,ISBLANK($A129)),"",LOOKUP($A129,MK!$B:$B,MK!R:R)))</f>
        <v>0</v>
      </c>
      <c r="S129" s="366">
        <f>IF(AND(NOT(ISBLANK($B129)),ISNUMBER($B129)),IF(ISBLANK(LOOKUP($B129,L!$B:$B,L!S:S)),"",LOOKUP($B129,L!$B:$B,L!S:S)),IF(OR($A129=0,ISBLANK($A129)),"",LOOKUP($A129,MK!$B:$B,MK!S:S)))</f>
        <v>9</v>
      </c>
      <c r="T129" s="366">
        <f>IF(AND(NOT(ISBLANK($B129)),ISNUMBER($B129)),IF(ISBLANK(LOOKUP($B129,L!$B:$B,L!T:T)),"",LOOKUP($B129,L!$B:$B,L!T:T)),IF(OR($A129=0,ISBLANK($A129)),"",LOOKUP($A129,MK!$B:$B,MK!T:T)))</f>
        <v>0</v>
      </c>
      <c r="U129" s="368" t="str">
        <f>IF(AND(NOT(ISBLANK($B129)),ISNUMBER($B129)),IF(ISBLANK(LOOKUP($B129,L!$B:$B,L!U:U)),"",LOOKUP($B129,L!$B:$B,L!U:U)),IF(OR($A129=0,ISBLANK($A129)),"",LOOKUP($A129,MK!$B:$B,MK!U:U)))</f>
        <v/>
      </c>
    </row>
    <row r="130" spans="1:21" s="2" customFormat="1" x14ac:dyDescent="0.25">
      <c r="A130" s="283">
        <v>40</v>
      </c>
      <c r="B130" s="73"/>
      <c r="C130" s="363" t="str">
        <f>IF(AND(NOT(ISBLANK($B130)),ISNUMBER($B130)),IF(ISBLANK(LOOKUP($B130,L!$B:$B,L!C:C)),"",LOOKUP($B130,L!$B:$B,L!C:C)),IF(OR($A130=0,ISBLANK($A130)),"",LOOKUP($A130,MK!$B:$B,MK!C:C)))</f>
        <v>TU</v>
      </c>
      <c r="D130" s="73" t="str">
        <f>IF(AND(NOT(ISBLANK($B130)),ISNUMBER($B130)),IF(ISBLANK(LOOKUP($B130,L!$B:$B,L!D:D)),"",LOOKUP($B130,L!$B:$B,L!D:D)),IF(OR($A130=0,ISBLANK($A130)),"",LOOKUP($A130,MK!$B:$B,MK!D:D)))</f>
        <v>MO</v>
      </c>
      <c r="E130" s="73" t="str">
        <f>IF(AND(NOT(ISBLANK($B130)),ISNUMBER($B130)),IF(ISBLANK(LOOKUP($B130,L!$B:$B,L!E:E)),"",LOOKUP($B130,L!$B:$B,L!E:E)),IF(OR($A130=0,ISBLANK($A130)),"",LOOKUP($A130,MK!$B:$B,MK!E:E)))</f>
        <v>YR</v>
      </c>
      <c r="F130" s="363" t="str">
        <f>IF(AND(NOT(ISBLANK($B130)),ISNUMBER($B130)),IF(ISBLANK(LOOKUP($B130,L!$B:$B,L!F:F)),"",LOOKUP($B130,L!$B:$B,L!F:F)),IF(OR($A130=0,ISBLANK($A130)),"",LOOKUP($A130,MK!$B:$B,MK!F:F)))</f>
        <v>IM</v>
      </c>
      <c r="G130" s="363" t="str">
        <f>IF(AND(NOT(ISBLANK($B130)),ISNUMBER($B130)),IF(ISBLANK(LOOKUP($B130,L!$B:$B,L!G:G)),"",LOOKUP($B130,L!$B:$B,L!G:G)),IF(OR($A130=0,ISBLANK($A130)),"",LOOKUP($A130,MK!$B:$B,MK!G:G)))</f>
        <v>#</v>
      </c>
      <c r="H130" s="363" t="str">
        <f>IF(AND(NOT(ISBLANK($B130)),ISNUMBER($B130)),IF(ISBLANK(LOOKUP($B130,L!$B:$B,L!H:H)),"",LOOKUP($B130,L!$B:$B,L!H:H)),IF(OR($A130=0,ISBLANK($A130)),"",LOOKUP($A130,MK!$B:$B,MK!H:H)))</f>
        <v>Theater</v>
      </c>
      <c r="I130" s="363" t="str">
        <f>IF(AND(NOT(ISBLANK($B130)),ISNUMBER($B130)),IF(ISBLANK(LOOKUP($B130,L!$B:$B,L!I:I)),"",LOOKUP($B130,L!$B:$B,L!I:I)),IF(OR($A130=0,ISBLANK($A130)),"",LOOKUP($A130,MK!$B:$B,MK!I:I)))</f>
        <v>Att MP</v>
      </c>
      <c r="J130" s="363" t="str">
        <f>IF(AND(NOT(ISBLANK($B130)),ISNUMBER($B130)),IF(ISBLANK(LOOKUP($B130,L!$B:$B,L!J:J)),"",LOOKUP($B130,L!$B:$B,L!J:J)),IF(OR($A130=0,ISBLANK($A130)),"",LOOKUP($A130,MK!$B:$B,MK!J:J)))</f>
        <v>Def MP</v>
      </c>
      <c r="K130" s="363" t="str">
        <f>IF(AND(NOT(ISBLANK($B130)),ISNUMBER($B130)),IF(ISBLANK(LOOKUP($B130,L!$B:$B,L!K:K)),"",LOOKUP($B130,L!$B:$B,L!K:K)),IF(OR($A130=0,ISBLANK($A130)),"",LOOKUP($A130,MK!$B:$B,MK!K:K)))</f>
        <v xml:space="preserve">LND </v>
      </c>
      <c r="L130" s="363" t="str">
        <f>IF(AND(NOT(ISBLANK($B130)),ISNUMBER($B130)),IF(ISBLANK(LOOKUP($B130,L!$B:$B,L!L:L)),"",LOOKUP($B130,L!$B:$B,L!L:L)),IF(OR($A130=0,ISBLANK($A130)),"",LOOKUP($A130,MK!$B:$B,MK!L:L)))</f>
        <v>HQ #/R</v>
      </c>
      <c r="M130" s="363" t="str">
        <f>IF(AND(NOT(ISBLANK($B130)),ISNUMBER($B130)),IF(ISBLANK(LOOKUP($B130,L!$B:$B,L!M:M)),"",LOOKUP($B130,L!$B:$B,L!M:M)),IF(OR($A130=0,ISBLANK($A130)),"",LOOKUP($A130,MK!$B:$B,MK!M:M)))</f>
        <v>TOT</v>
      </c>
      <c r="N130" s="363" t="str">
        <f>IF(AND(NOT(ISBLANK($B130)),ISNUMBER($B130)),IF(ISBLANK(LOOKUP($B130,L!$B:$B,L!N:N)),"",LOOKUP($B130,L!$B:$B,L!N:N)),IF(OR($A130=0,ISBLANK($A130)),"",LOOKUP($A130,MK!$B:$B,MK!N:N)))</f>
        <v>Description</v>
      </c>
      <c r="O130" s="363" t="str">
        <f>IF(AND(NOT(ISBLANK($B130)),ISNUMBER($B130)),IF(ISBLANK(LOOKUP($B130,L!$B:$B,L!O:O)),"",LOOKUP($B130,L!$B:$B,L!O:O)),IF(OR($A130=0,ISBLANK($A130)),"",LOOKUP($A130,MK!$B:$B,MK!O:O)))</f>
        <v>INF</v>
      </c>
      <c r="P130" s="363" t="str">
        <f>IF(AND(NOT(ISBLANK($B130)),ISNUMBER($B130)),IF(ISBLANK(LOOKUP($B130,L!$B:$B,L!P:P)),"",LOOKUP($B130,L!$B:$B,L!P:P)),IF(OR($A130=0,ISBLANK($A130)),"",LOOKUP($A130,MK!$B:$B,MK!P:P)))</f>
        <v>ENG</v>
      </c>
      <c r="Q130" s="363" t="str">
        <f>IF(AND(NOT(ISBLANK($B130)),ISNUMBER($B130)),IF(ISBLANK(LOOKUP($B130,L!$B:$B,L!Q:Q)),"",LOOKUP($B130,L!$B:$B,L!Q:Q)),IF(OR($A130=0,ISBLANK($A130)),"",LOOKUP($A130,MK!$B:$B,MK!Q:Q)))</f>
        <v xml:space="preserve">AFV </v>
      </c>
      <c r="R130" s="363" t="str">
        <f>IF(AND(NOT(ISBLANK($B130)),ISNUMBER($B130)),IF(ISBLANK(LOOKUP($B130,L!$B:$B,L!R:R)),"",LOOKUP($B130,L!$B:$B,L!R:R)),IF(OR($A130=0,ISBLANK($A130)),"",LOOKUP($A130,MK!$B:$B,MK!R:R)))</f>
        <v>ARTY</v>
      </c>
      <c r="S130" s="363" t="str">
        <f>IF(AND(NOT(ISBLANK($B130)),ISNUMBER($B130)),IF(ISBLANK(LOOKUP($B130,L!$B:$B,L!S:S)),"",LOOKUP($B130,L!$B:$B,L!S:S)),IF(OR($A130=0,ISBLANK($A130)),"",LOOKUP($A130,MK!$B:$B,MK!S:S)))</f>
        <v>AT</v>
      </c>
      <c r="T130" s="363" t="str">
        <f>IF(AND(NOT(ISBLANK($B130)),ISNUMBER($B130)),IF(ISBLANK(LOOKUP($B130,L!$B:$B,L!T:T)),"",LOOKUP($B130,L!$B:$B,L!T:T)),IF(OR($A130=0,ISBLANK($A130)),"",LOOKUP($A130,MK!$B:$B,MK!T:T)))</f>
        <v>AA</v>
      </c>
      <c r="U130" s="365" t="str">
        <f>IF(AND(NOT(ISBLANK($B130)),ISNUMBER($B130)),IF(ISBLANK(LOOKUP($B130,L!$B:$B,L!U:U)),"",LOOKUP($B130,L!$B:$B,L!U:U)),IF(OR($A130=0,ISBLANK($A130)),"",LOOKUP($A130,MK!$B:$B,MK!U:U)))</f>
        <v>Combat Log  (CL).   NOTE:  HQ #/R= HQ # (total) / HQ Reorg (total)</v>
      </c>
    </row>
    <row r="131" spans="1:21" s="2" customFormat="1" x14ac:dyDescent="0.25">
      <c r="A131" s="283"/>
      <c r="B131" s="74">
        <v>7357</v>
      </c>
      <c r="C131" s="366">
        <f>IF(AND(NOT(ISBLANK($B131)),ISNUMBER($B131)),IF(ISBLANK(LOOKUP($B131,L!$B:$B,L!C:C)),"",LOOKUP($B131,L!$B:$B,L!C:C)),IF(OR($A131=0,ISBLANK($A131)),"",LOOKUP($A131,MK!$B:$B,MK!C:C)))</f>
        <v>18</v>
      </c>
      <c r="D131" s="74" t="str">
        <f>IF(AND(NOT(ISBLANK($B131)),ISNUMBER($B131)),IF(ISBLANK(LOOKUP($B131,L!$B:$B,L!D:D)),"",LOOKUP($B131,L!$B:$B,L!D:D)),IF(OR($A131=0,ISBLANK($A131)),"",LOOKUP($A131,MK!$B:$B,MK!D:D)))</f>
        <v>JA</v>
      </c>
      <c r="E131" s="74">
        <f>IF(AND(NOT(ISBLANK($B131)),ISNUMBER($B131)),IF(ISBLANK(LOOKUP($B131,L!$B:$B,L!E:E)),"",LOOKUP($B131,L!$B:$B,L!E:E)),IF(OR($A131=0,ISBLANK($A131)),"",LOOKUP($A131,MK!$B:$B,MK!E:E)))</f>
        <v>42</v>
      </c>
      <c r="F131" s="366">
        <f>IF(AND(NOT(ISBLANK($B131)),ISNUMBER($B131)),IF(ISBLANK(LOOKUP($B131,L!$B:$B,L!F:F)),"",LOOKUP($B131,L!$B:$B,L!F:F)),IF(OR($A131=0,ISBLANK($A131)),"",LOOKUP($A131,MK!$B:$B,MK!F:F)))</f>
        <v>8</v>
      </c>
      <c r="G131" s="366">
        <f>IF(AND(NOT(ISBLANK($B131)),ISNUMBER($B131)),IF(ISBLANK(LOOKUP($B131,L!$B:$B,L!G:G)),"",LOOKUP($B131,L!$B:$B,L!G:G)),IF(OR($A131=0,ISBLANK($A131)),"",LOOKUP($A131,MK!$B:$B,MK!G:G)))</f>
        <v>1</v>
      </c>
      <c r="H131" s="366" t="str">
        <f>IF(AND(NOT(ISBLANK($B131)),ISNUMBER($B131)),IF(ISBLANK(LOOKUP($B131,L!$B:$B,L!H:H)),"",LOOKUP($B131,L!$B:$B,L!H:H)),IF(OR($A131=0,ISBLANK($A131)),"",LOOKUP($A131,MK!$B:$B,MK!H:H)))</f>
        <v>Asian</v>
      </c>
      <c r="I131" s="366" t="str">
        <f>IF(AND(NOT(ISBLANK($B131)),ISNUMBER($B131)),IF(ISBLANK(LOOKUP($B131,L!$B:$B,L!I:I)),"",LOOKUP($B131,L!$B:$B,L!I:I)),IF(OR($A131=0,ISBLANK($A131)),"",LOOKUP($A131,MK!$B:$B,MK!I:I)))</f>
        <v>USSR</v>
      </c>
      <c r="J131" s="366" t="str">
        <f>IF(AND(NOT(ISBLANK($B131)),ISNUMBER($B131)),IF(ISBLANK(LOOKUP($B131,L!$B:$B,L!J:J)),"",LOOKUP($B131,L!$B:$B,L!J:J)),IF(OR($A131=0,ISBLANK($A131)),"",LOOKUP($A131,MK!$B:$B,MK!J:J)))</f>
        <v>JPN</v>
      </c>
      <c r="K131" s="366" t="str">
        <f>IF(AND(NOT(ISBLANK($B131)),ISNUMBER($B131)),IF(ISBLANK(LOOKUP($B131,L!$B:$B,L!K:K)),"",LOOKUP($B131,L!$B:$B,L!K:K)),IF(OR($A131=0,ISBLANK($A131)),"",LOOKUP($A131,MK!$B:$B,MK!K:K)))</f>
        <v>LND #</v>
      </c>
      <c r="L131" s="366">
        <f>IF(AND(NOT(ISBLANK($B131)),ISNUMBER($B131)),IF(ISBLANK(LOOKUP($B131,L!$B:$B,L!L:L)),"",LOOKUP($B131,L!$B:$B,L!L:L)),IF(OR($A131=0,ISBLANK($A131)),"",LOOKUP($A131,MK!$B:$B,MK!L:L)))</f>
        <v>0</v>
      </c>
      <c r="M131" s="366">
        <f>IF(AND(NOT(ISBLANK($B131)),ISNUMBER($B131)),IF(ISBLANK(LOOKUP($B131,L!$B:$B,L!M:M)),"",LOOKUP($B131,L!$B:$B,L!M:M)),IF(OR($A131=0,ISBLANK($A131)),"",LOOKUP($A131,MK!$B:$B,MK!M:M)))</f>
        <v>3</v>
      </c>
      <c r="N131" s="366" t="str">
        <f>IF(AND(NOT(ISBLANK($B131)),ISNUMBER($B131)),IF(ISBLANK(LOOKUP($B131,L!$B:$B,L!N:N)),"",LOOKUP($B131,L!$B:$B,L!N:N)),IF(OR($A131=0,ISBLANK($A131)),"",LOOKUP($A131,MK!$B:$B,MK!N:N)))</f>
        <v>Frontier Garrison</v>
      </c>
      <c r="O131" s="366">
        <f>IF(AND(NOT(ISBLANK($B131)),ISNUMBER($B131)),IF(ISBLANK(LOOKUP($B131,L!$B:$B,L!O:O)),"",LOOKUP($B131,L!$B:$B,L!O:O)),IF(OR($A131=0,ISBLANK($A131)),"",LOOKUP($A131,MK!$B:$B,MK!O:O)))</f>
        <v>3</v>
      </c>
      <c r="P131" s="366">
        <f>IF(AND(NOT(ISBLANK($B131)),ISNUMBER($B131)),IF(ISBLANK(LOOKUP($B131,L!$B:$B,L!P:P)),"",LOOKUP($B131,L!$B:$B,L!P:P)),IF(OR($A131=0,ISBLANK($A131)),"",LOOKUP($A131,MK!$B:$B,MK!P:P)))</f>
        <v>0</v>
      </c>
      <c r="Q131" s="366">
        <f>IF(AND(NOT(ISBLANK($B131)),ISNUMBER($B131)),IF(ISBLANK(LOOKUP($B131,L!$B:$B,L!Q:Q)),"",LOOKUP($B131,L!$B:$B,L!Q:Q)),IF(OR($A131=0,ISBLANK($A131)),"",LOOKUP($A131,MK!$B:$B,MK!Q:Q)))</f>
        <v>0</v>
      </c>
      <c r="R131" s="366">
        <f>IF(AND(NOT(ISBLANK($B131)),ISNUMBER($B131)),IF(ISBLANK(LOOKUP($B131,L!$B:$B,L!R:R)),"",LOOKUP($B131,L!$B:$B,L!R:R)),IF(OR($A131=0,ISBLANK($A131)),"",LOOKUP($A131,MK!$B:$B,MK!R:R)))</f>
        <v>0</v>
      </c>
      <c r="S131" s="366">
        <f>IF(AND(NOT(ISBLANK($B131)),ISNUMBER($B131)),IF(ISBLANK(LOOKUP($B131,L!$B:$B,L!S:S)),"",LOOKUP($B131,L!$B:$B,L!S:S)),IF(OR($A131=0,ISBLANK($A131)),"",LOOKUP($A131,MK!$B:$B,MK!S:S)))</f>
        <v>0</v>
      </c>
      <c r="T131" s="366">
        <f>IF(AND(NOT(ISBLANK($B131)),ISNUMBER($B131)),IF(ISBLANK(LOOKUP($B131,L!$B:$B,L!T:T)),"",LOOKUP($B131,L!$B:$B,L!T:T)),IF(OR($A131=0,ISBLANK($A131)),"",LOOKUP($A131,MK!$B:$B,MK!T:T)))</f>
        <v>0</v>
      </c>
      <c r="U131" s="368" t="str">
        <f>IF(AND(NOT(ISBLANK($B131)),ISNUMBER($B131)),IF(ISBLANK(LOOKUP($B131,L!$B:$B,L!U:U)),"",LOOKUP($B131,L!$B:$B,L!U:U)),IF(OR($A131=0,ISBLANK($A131)),"",LOOKUP($A131,MK!$B:$B,MK!U:U)))</f>
        <v/>
      </c>
    </row>
    <row r="132" spans="1:21" s="2" customFormat="1" x14ac:dyDescent="0.25">
      <c r="A132" s="283"/>
      <c r="B132" s="73">
        <v>7358</v>
      </c>
      <c r="C132" s="363">
        <f>IF(AND(NOT(ISBLANK($B132)),ISNUMBER($B132)),IF(ISBLANK(LOOKUP($B132,L!$B:$B,L!C:C)),"",LOOKUP($B132,L!$B:$B,L!C:C)),IF(OR($A132=0,ISBLANK($A132)),"",LOOKUP($A132,MK!$B:$B,MK!C:C)))</f>
        <v>18</v>
      </c>
      <c r="D132" s="73" t="str">
        <f>IF(AND(NOT(ISBLANK($B132)),ISNUMBER($B132)),IF(ISBLANK(LOOKUP($B132,L!$B:$B,L!D:D)),"",LOOKUP($B132,L!$B:$B,L!D:D)),IF(OR($A132=0,ISBLANK($A132)),"",LOOKUP($A132,MK!$B:$B,MK!D:D)))</f>
        <v>JA</v>
      </c>
      <c r="E132" s="73">
        <f>IF(AND(NOT(ISBLANK($B132)),ISNUMBER($B132)),IF(ISBLANK(LOOKUP($B132,L!$B:$B,L!E:E)),"",LOOKUP($B132,L!$B:$B,L!E:E)),IF(OR($A132=0,ISBLANK($A132)),"",LOOKUP($A132,MK!$B:$B,MK!E:E)))</f>
        <v>42</v>
      </c>
      <c r="F132" s="363">
        <f>IF(AND(NOT(ISBLANK($B132)),ISNUMBER($B132)),IF(ISBLANK(LOOKUP($B132,L!$B:$B,L!F:F)),"",LOOKUP($B132,L!$B:$B,L!F:F)),IF(OR($A132=0,ISBLANK($A132)),"",LOOKUP($A132,MK!$B:$B,MK!F:F)))</f>
        <v>8</v>
      </c>
      <c r="G132" s="363">
        <f>IF(AND(NOT(ISBLANK($B132)),ISNUMBER($B132)),IF(ISBLANK(LOOKUP($B132,L!$B:$B,L!G:G)),"",LOOKUP($B132,L!$B:$B,L!G:G)),IF(OR($A132=0,ISBLANK($A132)),"",LOOKUP($A132,MK!$B:$B,MK!G:G)))</f>
        <v>1</v>
      </c>
      <c r="H132" s="363" t="str">
        <f>IF(AND(NOT(ISBLANK($B132)),ISNUMBER($B132)),IF(ISBLANK(LOOKUP($B132,L!$B:$B,L!H:H)),"",LOOKUP($B132,L!$B:$B,L!H:H)),IF(OR($A132=0,ISBLANK($A132)),"",LOOKUP($A132,MK!$B:$B,MK!H:H)))</f>
        <v>Asian</v>
      </c>
      <c r="I132" s="363" t="str">
        <f>IF(AND(NOT(ISBLANK($B132)),ISNUMBER($B132)),IF(ISBLANK(LOOKUP($B132,L!$B:$B,L!I:I)),"",LOOKUP($B132,L!$B:$B,L!I:I)),IF(OR($A132=0,ISBLANK($A132)),"",LOOKUP($A132,MK!$B:$B,MK!I:I)))</f>
        <v>USSR</v>
      </c>
      <c r="J132" s="363" t="str">
        <f>IF(AND(NOT(ISBLANK($B132)),ISNUMBER($B132)),IF(ISBLANK(LOOKUP($B132,L!$B:$B,L!J:J)),"",LOOKUP($B132,L!$B:$B,L!J:J)),IF(OR($A132=0,ISBLANK($A132)),"",LOOKUP($A132,MK!$B:$B,MK!J:J)))</f>
        <v>JPN</v>
      </c>
      <c r="K132" s="363" t="str">
        <f>IF(AND(NOT(ISBLANK($B132)),ISNUMBER($B132)),IF(ISBLANK(LOOKUP($B132,L!$B:$B,L!K:K)),"",LOOKUP($B132,L!$B:$B,L!K:K)),IF(OR($A132=0,ISBLANK($A132)),"",LOOKUP($A132,MK!$B:$B,MK!K:K)))</f>
        <v>LND LCF</v>
      </c>
      <c r="L132" s="363">
        <f>IF(AND(NOT(ISBLANK($B132)),ISNUMBER($B132)),IF(ISBLANK(LOOKUP($B132,L!$B:$B,L!L:L)),"",LOOKUP($B132,L!$B:$B,L!L:L)),IF(OR($A132=0,ISBLANK($A132)),"",LOOKUP($A132,MK!$B:$B,MK!L:L)))</f>
        <v>0</v>
      </c>
      <c r="M132" s="363">
        <f>IF(AND(NOT(ISBLANK($B132)),ISNUMBER($B132)),IF(ISBLANK(LOOKUP($B132,L!$B:$B,L!M:M)),"",LOOKUP($B132,L!$B:$B,L!M:M)),IF(OR($A132=0,ISBLANK($A132)),"",LOOKUP($A132,MK!$B:$B,MK!M:M)))</f>
        <v>9</v>
      </c>
      <c r="N132" s="363" t="str">
        <f>IF(AND(NOT(ISBLANK($B132)),ISNUMBER($B132)),IF(ISBLANK(LOOKUP($B132,L!$B:$B,L!N:N)),"",LOOKUP($B132,L!$B:$B,L!N:N)),IF(OR($A132=0,ISBLANK($A132)),"",LOOKUP($A132,MK!$B:$B,MK!N:N)))</f>
        <v>Frontier Garrison</v>
      </c>
      <c r="O132" s="363">
        <f>IF(AND(NOT(ISBLANK($B132)),ISNUMBER($B132)),IF(ISBLANK(LOOKUP($B132,L!$B:$B,L!O:O)),"",LOOKUP($B132,L!$B:$B,L!O:O)),IF(OR($A132=0,ISBLANK($A132)),"",LOOKUP($A132,MK!$B:$B,MK!O:O)))</f>
        <v>9</v>
      </c>
      <c r="P132" s="363">
        <f>IF(AND(NOT(ISBLANK($B132)),ISNUMBER($B132)),IF(ISBLANK(LOOKUP($B132,L!$B:$B,L!P:P)),"",LOOKUP($B132,L!$B:$B,L!P:P)),IF(OR($A132=0,ISBLANK($A132)),"",LOOKUP($A132,MK!$B:$B,MK!P:P)))</f>
        <v>0</v>
      </c>
      <c r="Q132" s="363">
        <f>IF(AND(NOT(ISBLANK($B132)),ISNUMBER($B132)),IF(ISBLANK(LOOKUP($B132,L!$B:$B,L!Q:Q)),"",LOOKUP($B132,L!$B:$B,L!Q:Q)),IF(OR($A132=0,ISBLANK($A132)),"",LOOKUP($A132,MK!$B:$B,MK!Q:Q)))</f>
        <v>0</v>
      </c>
      <c r="R132" s="363">
        <f>IF(AND(NOT(ISBLANK($B132)),ISNUMBER($B132)),IF(ISBLANK(LOOKUP($B132,L!$B:$B,L!R:R)),"",LOOKUP($B132,L!$B:$B,L!R:R)),IF(OR($A132=0,ISBLANK($A132)),"",LOOKUP($A132,MK!$B:$B,MK!R:R)))</f>
        <v>0</v>
      </c>
      <c r="S132" s="363">
        <f>IF(AND(NOT(ISBLANK($B132)),ISNUMBER($B132)),IF(ISBLANK(LOOKUP($B132,L!$B:$B,L!S:S)),"",LOOKUP($B132,L!$B:$B,L!S:S)),IF(OR($A132=0,ISBLANK($A132)),"",LOOKUP($A132,MK!$B:$B,MK!S:S)))</f>
        <v>0</v>
      </c>
      <c r="T132" s="363">
        <f>IF(AND(NOT(ISBLANK($B132)),ISNUMBER($B132)),IF(ISBLANK(LOOKUP($B132,L!$B:$B,L!T:T)),"",LOOKUP($B132,L!$B:$B,L!T:T)),IF(OR($A132=0,ISBLANK($A132)),"",LOOKUP($A132,MK!$B:$B,MK!T:T)))</f>
        <v>0</v>
      </c>
      <c r="U132" s="365" t="str">
        <f>IF(AND(NOT(ISBLANK($B132)),ISNUMBER($B132)),IF(ISBLANK(LOOKUP($B132,L!$B:$B,L!U:U)),"",LOOKUP($B132,L!$B:$B,L!U:U)),IF(OR($A132=0,ISBLANK($A132)),"",LOOKUP($A132,MK!$B:$B,MK!U:U)))</f>
        <v/>
      </c>
    </row>
    <row r="133" spans="1:21" s="2" customFormat="1" x14ac:dyDescent="0.25">
      <c r="A133" s="283">
        <v>10</v>
      </c>
      <c r="B133" s="74"/>
      <c r="C133" s="366" t="str">
        <f>IF(AND(NOT(ISBLANK($B133)),ISNUMBER($B133)),IF(ISBLANK(LOOKUP($B133,L!$B:$B,L!C:C)),"",LOOKUP($B133,L!$B:$B,L!C:C)),IF(OR($A133=0,ISBLANK($A133)),"",LOOKUP($A133,MK!$B:$B,MK!C:C)))</f>
        <v>TU</v>
      </c>
      <c r="D133" s="74" t="str">
        <f>IF(AND(NOT(ISBLANK($B133)),ISNUMBER($B133)),IF(ISBLANK(LOOKUP($B133,L!$B:$B,L!D:D)),"",LOOKUP($B133,L!$B:$B,L!D:D)),IF(OR($A133=0,ISBLANK($A133)),"",LOOKUP($A133,MK!$B:$B,MK!D:D)))</f>
        <v>MO</v>
      </c>
      <c r="E133" s="74" t="str">
        <f>IF(AND(NOT(ISBLANK($B133)),ISNUMBER($B133)),IF(ISBLANK(LOOKUP($B133,L!$B:$B,L!E:E)),"",LOOKUP($B133,L!$B:$B,L!E:E)),IF(OR($A133=0,ISBLANK($A133)),"",LOOKUP($A133,MK!$B:$B,MK!E:E)))</f>
        <v>YR</v>
      </c>
      <c r="F133" s="366" t="str">
        <f>IF(AND(NOT(ISBLANK($B133)),ISNUMBER($B133)),IF(ISBLANK(LOOKUP($B133,L!$B:$B,L!F:F)),"",LOOKUP($B133,L!$B:$B,L!F:F)),IF(OR($A133=0,ISBLANK($A133)),"",LOOKUP($A133,MK!$B:$B,MK!F:F)))</f>
        <v>IM</v>
      </c>
      <c r="G133" s="366" t="str">
        <f>IF(AND(NOT(ISBLANK($B133)),ISNUMBER($B133)),IF(ISBLANK(LOOKUP($B133,L!$B:$B,L!G:G)),"",LOOKUP($B133,L!$B:$B,L!G:G)),IF(OR($A133=0,ISBLANK($A133)),"",LOOKUP($A133,MK!$B:$B,MK!G:G)))</f>
        <v>A*</v>
      </c>
      <c r="H133" s="366" t="str">
        <f>IF(AND(NOT(ISBLANK($B133)),ISNUMBER($B133)),IF(ISBLANK(LOOKUP($B133,L!$B:$B,L!H:H)),"",LOOKUP($B133,L!$B:$B,L!H:H)),IF(OR($A133=0,ISBLANK($A133)),"",LOOKUP($A133,MK!$B:$B,MK!H:H)))</f>
        <v>Theater</v>
      </c>
      <c r="I133" s="366" t="str">
        <f>IF(AND(NOT(ISBLANK($B133)),ISNUMBER($B133)),IF(ISBLANK(LOOKUP($B133,L!$B:$B,L!I:I)),"",LOOKUP($B133,L!$B:$B,L!I:I)),IF(OR($A133=0,ISBLANK($A133)),"",LOOKUP($A133,MK!$B:$B,MK!I:I)))</f>
        <v>MP1</v>
      </c>
      <c r="J133" s="366" t="str">
        <f>IF(AND(NOT(ISBLANK($B133)),ISNUMBER($B133)),IF(ISBLANK(LOOKUP($B133,L!$B:$B,L!J:J)),"",LOOKUP($B133,L!$B:$B,L!J:J)),IF(OR($A133=0,ISBLANK($A133)),"",LOOKUP($A133,MK!$B:$B,MK!J:J)))</f>
        <v>MP2</v>
      </c>
      <c r="K133" s="366" t="str">
        <f>IF(AND(NOT(ISBLANK($B133)),ISNUMBER($B133)),IF(ISBLANK(LOOKUP($B133,L!$B:$B,L!K:K)),"",LOOKUP($B133,L!$B:$B,L!K:K)),IF(OR($A133=0,ISBLANK($A133)),"",LOOKUP($A133,MK!$B:$B,MK!K:K)))</f>
        <v>Pact</v>
      </c>
      <c r="L133" s="366" t="str">
        <f>IF(AND(NOT(ISBLANK($B133)),ISNUMBER($B133)),IF(ISBLANK(LOOKUP($B133,L!$B:$B,L!L:L)),"",LOOKUP($B133,L!$B:$B,L!L:L)),IF(OR($A133=0,ISBLANK($A133)),"",LOOKUP($A133,MK!$B:$B,MK!L:L)))</f>
        <v>BRK1</v>
      </c>
      <c r="M133" s="366" t="str">
        <f>IF(AND(NOT(ISBLANK($B133)),ISNUMBER($B133)),IF(ISBLANK(LOOKUP($B133,L!$B:$B,L!M:M)),"",LOOKUP($B133,L!$B:$B,L!M:M)),IF(OR($A133=0,ISBLANK($A133)),"",LOOKUP($A133,MK!$B:$B,MK!M:M)))</f>
        <v>BRK2</v>
      </c>
      <c r="N133" s="366" t="str">
        <f>IF(AND(NOT(ISBLANK($B133)),ISNUMBER($B133)),IF(ISBLANK(LOOKUP($B133,L!$B:$B,L!N:N)),"",LOOKUP($B133,L!$B:$B,L!N:N)),IF(OR($A133=0,ISBLANK($A133)),"",LOOKUP($A133,MK!$B:$B,MK!N:N)))</f>
        <v>Neutrality Pact [Year]</v>
      </c>
      <c r="O133" s="366" t="str">
        <f>IF(AND(NOT(ISBLANK($B133)),ISNUMBER($B133)),IF(ISBLANK(LOOKUP($B133,L!$B:$B,L!O:O)),"",LOOKUP($B133,L!$B:$B,L!O:O)),IF(OR($A133=0,ISBLANK($A133)),"",LOOKUP($A133,MK!$B:$B,MK!O:O)))</f>
        <v>Garr 1</v>
      </c>
      <c r="P133" s="366" t="str">
        <f>IF(AND(NOT(ISBLANK($B133)),ISNUMBER($B133)),IF(ISBLANK(LOOKUP($B133,L!$B:$B,L!P:P)),"",LOOKUP($B133,L!$B:$B,L!P:P)),IF(OR($A133=0,ISBLANK($A133)),"",LOOKUP($A133,MK!$B:$B,MK!P:P)))</f>
        <v>Off 1</v>
      </c>
      <c r="Q133" s="366" t="str">
        <f>IF(AND(NOT(ISBLANK($B133)),ISNUMBER($B133)),IF(ISBLANK(LOOKUP($B133,L!$B:$B,L!Q:Q)),"",LOOKUP($B133,L!$B:$B,L!Q:Q)),IF(OR($A133=0,ISBLANK($A133)),"",LOOKUP($A133,MK!$B:$B,MK!Q:Q)))</f>
        <v>Def 1</v>
      </c>
      <c r="R133" s="366" t="str">
        <f>IF(AND(NOT(ISBLANK($B133)),ISNUMBER($B133)),IF(ISBLANK(LOOKUP($B133,L!$B:$B,L!R:R)),"",LOOKUP($B133,L!$B:$B,L!R:R)),IF(OR($A133=0,ISBLANK($A133)),"",LOOKUP($A133,MK!$B:$B,MK!R:R)))</f>
        <v>Garr 2</v>
      </c>
      <c r="S133" s="366" t="str">
        <f>IF(AND(NOT(ISBLANK($B133)),ISNUMBER($B133)),IF(ISBLANK(LOOKUP($B133,L!$B:$B,L!S:S)),"",LOOKUP($B133,L!$B:$B,L!S:S)),IF(OR($A133=0,ISBLANK($A133)),"",LOOKUP($A133,MK!$B:$B,MK!S:S)))</f>
        <v>Off 2</v>
      </c>
      <c r="T133" s="366" t="str">
        <f>IF(AND(NOT(ISBLANK($B133)),ISNUMBER($B133)),IF(ISBLANK(LOOKUP($B133,L!$B:$B,L!T:T)),"",LOOKUP($B133,L!$B:$B,L!T:T)),IF(OR($A133=0,ISBLANK($A133)),"",LOOKUP($A133,MK!$B:$B,MK!T:T)))</f>
        <v>Def 2</v>
      </c>
      <c r="U133" s="368" t="str">
        <f>IF(AND(NOT(ISBLANK($B133)),ISNUMBER($B133)),IF(ISBLANK(LOOKUP($B133,L!$B:$B,L!U:U)),"",LOOKUP($B133,L!$B:$B,L!U:U)),IF(OR($A133=0,ISBLANK($A133)),"",LOOKUP($A133,MK!$B:$B,MK!U:U)))</f>
        <v>Combat Log (CL).  NOTE:  BRK = No &lt; 0 or (Pact YR).  BRK = YES &gt;= 0.</v>
      </c>
    </row>
    <row r="134" spans="1:21" s="2" customFormat="1" x14ac:dyDescent="0.25">
      <c r="A134" s="283"/>
      <c r="B134" s="73">
        <v>7359</v>
      </c>
      <c r="C134" s="363">
        <f>IF(AND(NOT(ISBLANK($B134)),ISNUMBER($B134)),IF(ISBLANK(LOOKUP($B134,L!$B:$B,L!C:C)),"",LOOKUP($B134,L!$B:$B,L!C:C)),IF(OR($A134=0,ISBLANK($A134)),"",LOOKUP($A134,MK!$B:$B,MK!C:C)))</f>
        <v>18</v>
      </c>
      <c r="D134" s="73" t="str">
        <f>IF(AND(NOT(ISBLANK($B134)),ISNUMBER($B134)),IF(ISBLANK(LOOKUP($B134,L!$B:$B,L!D:D)),"",LOOKUP($B134,L!$B:$B,L!D:D)),IF(OR($A134=0,ISBLANK($A134)),"",LOOKUP($A134,MK!$B:$B,MK!D:D)))</f>
        <v>JA</v>
      </c>
      <c r="E134" s="73">
        <f>IF(AND(NOT(ISBLANK($B134)),ISNUMBER($B134)),IF(ISBLANK(LOOKUP($B134,L!$B:$B,L!E:E)),"",LOOKUP($B134,L!$B:$B,L!E:E)),IF(OR($A134=0,ISBLANK($A134)),"",LOOKUP($A134,MK!$B:$B,MK!E:E)))</f>
        <v>42</v>
      </c>
      <c r="F134" s="363">
        <f>IF(AND(NOT(ISBLANK($B134)),ISNUMBER($B134)),IF(ISBLANK(LOOKUP($B134,L!$B:$B,L!F:F)),"",LOOKUP($B134,L!$B:$B,L!F:F)),IF(OR($A134=0,ISBLANK($A134)),"",LOOKUP($A134,MK!$B:$B,MK!F:F)))</f>
        <v>8</v>
      </c>
      <c r="G134" s="363" t="str">
        <f>IF(AND(NOT(ISBLANK($B134)),ISNUMBER($B134)),IF(ISBLANK(LOOKUP($B134,L!$B:$B,L!G:G)),"",LOOKUP($B134,L!$B:$B,L!G:G)),IF(OR($A134=0,ISBLANK($A134)),"",LOOKUP($A134,MK!$B:$B,MK!G:G)))</f>
        <v>AL</v>
      </c>
      <c r="H134" s="363" t="str">
        <f>IF(AND(NOT(ISBLANK($B134)),ISNUMBER($B134)),IF(ISBLANK(LOOKUP($B134,L!$B:$B,L!H:H)),"",LOOKUP($B134,L!$B:$B,L!H:H)),IF(OR($A134=0,ISBLANK($A134)),"",LOOKUP($A134,MK!$B:$B,MK!H:H)))</f>
        <v>Asian</v>
      </c>
      <c r="I134" s="363" t="str">
        <f>IF(AND(NOT(ISBLANK($B134)),ISNUMBER($B134)),IF(ISBLANK(LOOKUP($B134,L!$B:$B,L!I:I)),"",LOOKUP($B134,L!$B:$B,L!I:I)),IF(OR($A134=0,ISBLANK($A134)),"",LOOKUP($A134,MK!$B:$B,MK!I:I)))</f>
        <v>USSR</v>
      </c>
      <c r="J134" s="363" t="str">
        <f>IF(AND(NOT(ISBLANK($B134)),ISNUMBER($B134)),IF(ISBLANK(LOOKUP($B134,L!$B:$B,L!J:J)),"",LOOKUP($B134,L!$B:$B,L!J:J)),IF(OR($A134=0,ISBLANK($A134)),"",LOOKUP($A134,MK!$B:$B,MK!J:J)))</f>
        <v>JPN</v>
      </c>
      <c r="K134" s="363" t="str">
        <f>IF(AND(NOT(ISBLANK($B134)),ISNUMBER($B134)),IF(ISBLANK(LOOKUP($B134,L!$B:$B,L!K:K)),"",LOOKUP($B134,L!$B:$B,L!K:K)),IF(OR($A134=0,ISBLANK($A134)),"",LOOKUP($A134,MK!$B:$B,MK!K:K)))</f>
        <v>Pact</v>
      </c>
      <c r="L134" s="363" t="str">
        <f>IF(AND(NOT(ISBLANK($B134)),ISNUMBER($B134)),IF(ISBLANK(LOOKUP($B134,L!$B:$B,L!L:L)),"",LOOKUP($B134,L!$B:$B,L!L:L)),IF(OR($A134=0,ISBLANK($A134)),"",LOOKUP($A134,MK!$B:$B,MK!L:L)))</f>
        <v>(-9)</v>
      </c>
      <c r="M134" s="363" t="str">
        <f>IF(AND(NOT(ISBLANK($B134)),ISNUMBER($B134)),IF(ISBLANK(LOOKUP($B134,L!$B:$B,L!M:M)),"",LOOKUP($B134,L!$B:$B,L!M:M)),IF(OR($A134=0,ISBLANK($A134)),"",LOOKUP($A134,MK!$B:$B,MK!M:M)))</f>
        <v>(-14)</v>
      </c>
      <c r="N134" s="363" t="str">
        <f>IF(AND(NOT(ISBLANK($B134)),ISNUMBER($B134)),IF(ISBLANK(LOOKUP($B134,L!$B:$B,L!N:N)),"",LOOKUP($B134,L!$B:$B,L!N:N)),IF(OR($A134=0,ISBLANK($A134)),"",LOOKUP($A134,MK!$B:$B,MK!N:N)))</f>
        <v>Soviet-Japanese Pact</v>
      </c>
      <c r="O134" s="363">
        <f>IF(AND(NOT(ISBLANK($B134)),ISNUMBER($B134)),IF(ISBLANK(LOOKUP($B134,L!$B:$B,L!O:O)),"",LOOKUP($B134,L!$B:$B,L!O:O)),IF(OR($A134=0,ISBLANK($A134)),"",LOOKUP($A134,MK!$B:$B,MK!O:O)))</f>
        <v>3</v>
      </c>
      <c r="P134" s="363">
        <f>IF(AND(NOT(ISBLANK($B134)),ISNUMBER($B134)),IF(ISBLANK(LOOKUP($B134,L!$B:$B,L!P:P)),"",LOOKUP($B134,L!$B:$B,L!P:P)),IF(OR($A134=0,ISBLANK($A134)),"",LOOKUP($A134,MK!$B:$B,MK!P:P)))</f>
        <v>3</v>
      </c>
      <c r="Q134" s="363">
        <f>IF(AND(NOT(ISBLANK($B134)),ISNUMBER($B134)),IF(ISBLANK(LOOKUP($B134,L!$B:$B,L!Q:Q)),"",LOOKUP($B134,L!$B:$B,L!Q:Q)),IF(OR($A134=0,ISBLANK($A134)),"",LOOKUP($A134,MK!$B:$B,MK!Q:Q)))</f>
        <v>8</v>
      </c>
      <c r="R134" s="363">
        <f>IF(AND(NOT(ISBLANK($B134)),ISNUMBER($B134)),IF(ISBLANK(LOOKUP($B134,L!$B:$B,L!R:R)),"",LOOKUP($B134,L!$B:$B,L!R:R)),IF(OR($A134=0,ISBLANK($A134)),"",LOOKUP($A134,MK!$B:$B,MK!R:R)))</f>
        <v>2</v>
      </c>
      <c r="S134" s="363">
        <f>IF(AND(NOT(ISBLANK($B134)),ISNUMBER($B134)),IF(ISBLANK(LOOKUP($B134,L!$B:$B,L!S:S)),"",LOOKUP($B134,L!$B:$B,L!S:S)),IF(OR($A134=0,ISBLANK($A134)),"",LOOKUP($A134,MK!$B:$B,MK!S:S)))</f>
        <v>2</v>
      </c>
      <c r="T134" s="363">
        <f>IF(AND(NOT(ISBLANK($B134)),ISNUMBER($B134)),IF(ISBLANK(LOOKUP($B134,L!$B:$B,L!T:T)),"",LOOKUP($B134,L!$B:$B,L!T:T)),IF(OR($A134=0,ISBLANK($A134)),"",LOOKUP($A134,MK!$B:$B,MK!T:T)))</f>
        <v>6</v>
      </c>
      <c r="U134" s="365" t="str">
        <f>IF(AND(NOT(ISBLANK($B134)),ISNUMBER($B134)),IF(ISBLANK(LOOKUP($B134,L!$B:$B,L!U:U)),"",LOOKUP($B134,L!$B:$B,L!U:U)),IF(OR($A134=0,ISBLANK($A134)),"",LOOKUP($A134,MK!$B:$B,MK!U:U)))</f>
        <v>(x)=pact year, unable to break regardless of garrison ratio.</v>
      </c>
    </row>
    <row r="135" spans="1:21" s="2" customFormat="1" x14ac:dyDescent="0.25">
      <c r="A135" s="283">
        <v>41</v>
      </c>
      <c r="B135" s="74"/>
      <c r="C135" s="366" t="str">
        <f>IF(AND(NOT(ISBLANK($B135)),ISNUMBER($B135)),IF(ISBLANK(LOOKUP($B135,L!$B:$B,L!C:C)),"",LOOKUP($B135,L!$B:$B,L!C:C)),IF(OR($A135=0,ISBLANK($A135)),"",LOOKUP($A135,MK!$B:$B,MK!C:C)))</f>
        <v xml:space="preserve"> --</v>
      </c>
      <c r="D135" s="74" t="str">
        <f>IF(AND(NOT(ISBLANK($B135)),ISNUMBER($B135)),IF(ISBLANK(LOOKUP($B135,L!$B:$B,L!D:D)),"",LOOKUP($B135,L!$B:$B,L!D:D)),IF(OR($A135=0,ISBLANK($A135)),"",LOOKUP($A135,MK!$B:$B,MK!D:D)))</f>
        <v xml:space="preserve"> --</v>
      </c>
      <c r="E135" s="74" t="str">
        <f>IF(AND(NOT(ISBLANK($B135)),ISNUMBER($B135)),IF(ISBLANK(LOOKUP($B135,L!$B:$B,L!E:E)),"",LOOKUP($B135,L!$B:$B,L!E:E)),IF(OR($A135=0,ISBLANK($A135)),"",LOOKUP($A135,MK!$B:$B,MK!E:E)))</f>
        <v xml:space="preserve"> --</v>
      </c>
      <c r="F135" s="366" t="str">
        <f>IF(AND(NOT(ISBLANK($B135)),ISNUMBER($B135)),IF(ISBLANK(LOOKUP($B135,L!$B:$B,L!F:F)),"",LOOKUP($B135,L!$B:$B,L!F:F)),IF(OR($A135=0,ISBLANK($A135)),"",LOOKUP($A135,MK!$B:$B,MK!F:F)))</f>
        <v xml:space="preserve"> --</v>
      </c>
      <c r="G135" s="366" t="str">
        <f>IF(AND(NOT(ISBLANK($B135)),ISNUMBER($B135)),IF(ISBLANK(LOOKUP($B135,L!$B:$B,L!G:G)),"",LOOKUP($B135,L!$B:$B,L!G:G)),IF(OR($A135=0,ISBLANK($A135)),"",LOOKUP($A135,MK!$B:$B,MK!G:G)))</f>
        <v xml:space="preserve"> --</v>
      </c>
      <c r="H135" s="366" t="str">
        <f>IF(AND(NOT(ISBLANK($B135)),ISNUMBER($B135)),IF(ISBLANK(LOOKUP($B135,L!$B:$B,L!H:H)),"",LOOKUP($B135,L!$B:$B,L!H:H)),IF(OR($A135=0,ISBLANK($A135)),"",LOOKUP($A135,MK!$B:$B,MK!H:H)))</f>
        <v xml:space="preserve"> --------------</v>
      </c>
      <c r="I135" s="366" t="str">
        <f>IF(AND(NOT(ISBLANK($B135)),ISNUMBER($B135)),IF(ISBLANK(LOOKUP($B135,L!$B:$B,L!I:I)),"",LOOKUP($B135,L!$B:$B,L!I:I)),IF(OR($A135=0,ISBLANK($A135)),"",LOOKUP($A135,MK!$B:$B,MK!I:I)))</f>
        <v xml:space="preserve"> ---------</v>
      </c>
      <c r="J135" s="366" t="str">
        <f>IF(AND(NOT(ISBLANK($B135)),ISNUMBER($B135)),IF(ISBLANK(LOOKUP($B135,L!$B:$B,L!J:J)),"",LOOKUP($B135,L!$B:$B,L!J:J)),IF(OR($A135=0,ISBLANK($A135)),"",LOOKUP($A135,MK!$B:$B,MK!J:J)))</f>
        <v xml:space="preserve"> ---------</v>
      </c>
      <c r="K135" s="366" t="str">
        <f>IF(AND(NOT(ISBLANK($B135)),ISNUMBER($B135)),IF(ISBLANK(LOOKUP($B135,L!$B:$B,L!K:K)),"",LOOKUP($B135,L!$B:$B,L!K:K)),IF(OR($A135=0,ISBLANK($A135)),"",LOOKUP($A135,MK!$B:$B,MK!K:K)))</f>
        <v xml:space="preserve"> ------</v>
      </c>
      <c r="L135" s="366" t="str">
        <f>IF(AND(NOT(ISBLANK($B135)),ISNUMBER($B135)),IF(ISBLANK(LOOKUP($B135,L!$B:$B,L!L:L)),"",LOOKUP($B135,L!$B:$B,L!L:L)),IF(OR($A135=0,ISBLANK($A135)),"",LOOKUP($A135,MK!$B:$B,MK!L:L)))</f>
        <v xml:space="preserve"> ---------</v>
      </c>
      <c r="M135" s="366" t="str">
        <f>IF(AND(NOT(ISBLANK($B135)),ISNUMBER($B135)),IF(ISBLANK(LOOKUP($B135,L!$B:$B,L!M:M)),"",LOOKUP($B135,L!$B:$B,L!M:M)),IF(OR($A135=0,ISBLANK($A135)),"",LOOKUP($A135,MK!$B:$B,MK!M:M)))</f>
        <v xml:space="preserve"> ---------</v>
      </c>
      <c r="N135" s="366" t="str">
        <f>IF(AND(NOT(ISBLANK($B135)),ISNUMBER($B135)),IF(ISBLANK(LOOKUP($B135,L!$B:$B,L!N:N)),"",LOOKUP($B135,L!$B:$B,L!N:N)),IF(OR($A135=0,ISBLANK($A135)),"",LOOKUP($A135,MK!$B:$B,MK!N:N)))</f>
        <v xml:space="preserve"> ---------------------------</v>
      </c>
      <c r="O135" s="366" t="str">
        <f>IF(AND(NOT(ISBLANK($B135)),ISNUMBER($B135)),IF(ISBLANK(LOOKUP($B135,L!$B:$B,L!O:O)),"",LOOKUP($B135,L!$B:$B,L!O:O)),IF(OR($A135=0,ISBLANK($A135)),"",LOOKUP($A135,MK!$B:$B,MK!O:O)))</f>
        <v xml:space="preserve"> --------</v>
      </c>
      <c r="P135" s="366" t="str">
        <f>IF(AND(NOT(ISBLANK($B135)),ISNUMBER($B135)),IF(ISBLANK(LOOKUP($B135,L!$B:$B,L!P:P)),"",LOOKUP($B135,L!$B:$B,L!P:P)),IF(OR($A135=0,ISBLANK($A135)),"",LOOKUP($A135,MK!$B:$B,MK!P:P)))</f>
        <v xml:space="preserve"> --------</v>
      </c>
      <c r="Q135" s="366" t="str">
        <f>IF(AND(NOT(ISBLANK($B135)),ISNUMBER($B135)),IF(ISBLANK(LOOKUP($B135,L!$B:$B,L!Q:Q)),"",LOOKUP($B135,L!$B:$B,L!Q:Q)),IF(OR($A135=0,ISBLANK($A135)),"",LOOKUP($A135,MK!$B:$B,MK!Q:Q)))</f>
        <v xml:space="preserve"> --------</v>
      </c>
      <c r="R135" s="366" t="str">
        <f>IF(AND(NOT(ISBLANK($B135)),ISNUMBER($B135)),IF(ISBLANK(LOOKUP($B135,L!$B:$B,L!R:R)),"",LOOKUP($B135,L!$B:$B,L!R:R)),IF(OR($A135=0,ISBLANK($A135)),"",LOOKUP($A135,MK!$B:$B,MK!R:R)))</f>
        <v xml:space="preserve"> --------</v>
      </c>
      <c r="S135" s="366" t="str">
        <f>IF(AND(NOT(ISBLANK($B135)),ISNUMBER($B135)),IF(ISBLANK(LOOKUP($B135,L!$B:$B,L!S:S)),"",LOOKUP($B135,L!$B:$B,L!S:S)),IF(OR($A135=0,ISBLANK($A135)),"",LOOKUP($A135,MK!$B:$B,MK!S:S)))</f>
        <v xml:space="preserve"> --------</v>
      </c>
      <c r="T135" s="366" t="str">
        <f>IF(AND(NOT(ISBLANK($B135)),ISNUMBER($B135)),IF(ISBLANK(LOOKUP($B135,L!$B:$B,L!T:T)),"",LOOKUP($B135,L!$B:$B,L!T:T)),IF(OR($A135=0,ISBLANK($A135)),"",LOOKUP($A135,MK!$B:$B,MK!T:T)))</f>
        <v xml:space="preserve"> --------</v>
      </c>
      <c r="U135" s="368" t="str">
        <f>IF(AND(NOT(ISBLANK($B135)),ISNUMBER($B135)),IF(ISBLANK(LOOKUP($B135,L!$B:$B,L!U:U)),"",LOOKUP($B135,L!$B:$B,L!U:U)),IF(OR($A135=0,ISBLANK($A135)),"",LOOKUP($A135,MK!$B:$B,MK!U:U)))</f>
        <v xml:space="preserve"> ----------------------------------------------------------------------------------------------------------------------------------------------------------------------------------------------------------</v>
      </c>
    </row>
    <row r="136" spans="1:21" s="2" customFormat="1" x14ac:dyDescent="0.25">
      <c r="A136" s="283">
        <v>16</v>
      </c>
      <c r="B136" s="73"/>
      <c r="C136" s="363" t="str">
        <f>IF(AND(NOT(ISBLANK($B136)),ISNUMBER($B136)),IF(ISBLANK(LOOKUP($B136,L!$B:$B,L!C:C)),"",LOOKUP($B136,L!$B:$B,L!C:C)),IF(OR($A136=0,ISBLANK($A136)),"",LOOKUP($A136,MK!$B:$B,MK!C:C)))</f>
        <v>TU</v>
      </c>
      <c r="D136" s="73" t="str">
        <f>IF(AND(NOT(ISBLANK($B136)),ISNUMBER($B136)),IF(ISBLANK(LOOKUP($B136,L!$B:$B,L!D:D)),"",LOOKUP($B136,L!$B:$B,L!D:D)),IF(OR($A136=0,ISBLANK($A136)),"",LOOKUP($A136,MK!$B:$B,MK!D:D)))</f>
        <v>MO</v>
      </c>
      <c r="E136" s="73" t="str">
        <f>IF(AND(NOT(ISBLANK($B136)),ISNUMBER($B136)),IF(ISBLANK(LOOKUP($B136,L!$B:$B,L!E:E)),"",LOOKUP($B136,L!$B:$B,L!E:E)),IF(OR($A136=0,ISBLANK($A136)),"",LOOKUP($A136,MK!$B:$B,MK!E:E)))</f>
        <v>YR</v>
      </c>
      <c r="F136" s="363" t="str">
        <f>IF(AND(NOT(ISBLANK($B136)),ISNUMBER($B136)),IF(ISBLANK(LOOKUP($B136,L!$B:$B,L!F:F)),"",LOOKUP($B136,L!$B:$B,L!F:F)),IF(OR($A136=0,ISBLANK($A136)),"",LOOKUP($A136,MK!$B:$B,MK!F:F)))</f>
        <v>IM</v>
      </c>
      <c r="G136" s="363" t="str">
        <f>IF(AND(NOT(ISBLANK($B136)),ISNUMBER($B136)),IF(ISBLANK(LOOKUP($B136,L!$B:$B,L!G:G)),"",LOOKUP($B136,L!$B:$B,L!G:G)),IF(OR($A136=0,ISBLANK($A136)),"",LOOKUP($A136,MK!$B:$B,MK!G:G)))</f>
        <v>#</v>
      </c>
      <c r="H136" s="363" t="str">
        <f>IF(AND(NOT(ISBLANK($B136)),ISNUMBER($B136)),IF(ISBLANK(LOOKUP($B136,L!$B:$B,L!H:H)),"",LOOKUP($B136,L!$B:$B,L!H:H)),IF(OR($A136=0,ISBLANK($A136)),"",LOOKUP($A136,MK!$B:$B,MK!H:H)))</f>
        <v>NONE</v>
      </c>
      <c r="I136" s="363" t="str">
        <f>IF(AND(NOT(ISBLANK($B136)),ISNUMBER($B136)),IF(ISBLANK(LOOKUP($B136,L!$B:$B,L!I:I)),"",LOOKUP($B136,L!$B:$B,L!I:I)),IF(OR($A136=0,ISBLANK($A136)),"",LOOKUP($A136,MK!$B:$B,MK!I:I)))</f>
        <v>AX/AL</v>
      </c>
      <c r="J136" s="363" t="str">
        <f>IF(AND(NOT(ISBLANK($B136)),ISNUMBER($B136)),IF(ISBLANK(LOOKUP($B136,L!$B:$B,L!J:J)),"",LOOKUP($B136,L!$B:$B,L!J:J)),IF(OR($A136=0,ISBLANK($A136)),"",LOOKUP($A136,MK!$B:$B,MK!J:J)))</f>
        <v>AL/AX</v>
      </c>
      <c r="K136" s="363" t="str">
        <f>IF(AND(NOT(ISBLANK($B136)),ISNUMBER($B136)),IF(ISBLANK(LOOKUP($B136,L!$B:$B,L!K:K)),"",LOOKUP($B136,L!$B:$B,L!K:K)),IF(OR($A136=0,ISBLANK($A136)),"",LOOKUP($A136,MK!$B:$B,MK!K:K)))</f>
        <v>EOT</v>
      </c>
      <c r="L136" s="363" t="str">
        <f>IF(AND(NOT(ISBLANK($B136)),ISNUMBER($B136)),IF(ISBLANK(LOOKUP($B136,L!$B:$B,L!L:L)),"",LOOKUP($B136,L!$B:$B,L!L:L)),IF(OR($A136=0,ISBLANK($A136)),"",LOOKUP($A136,MK!$B:$B,MK!L:L)))</f>
        <v>Check</v>
      </c>
      <c r="M136" s="363" t="str">
        <f>IF(AND(NOT(ISBLANK($B136)),ISNUMBER($B136)),IF(ISBLANK(LOOKUP($B136,L!$B:$B,L!M:M)),"",LOOKUP($B136,L!$B:$B,L!M:M)),IF(OR($A136=0,ISBLANK($A136)),"",LOOKUP($A136,MK!$B:$B,MK!M:M)))</f>
        <v>D10(&lt;=)</v>
      </c>
      <c r="N136" s="363" t="str">
        <f>IF(AND(NOT(ISBLANK($B136)),ISNUMBER($B136)),IF(ISBLANK(LOOKUP($B136,L!$B:$B,L!N:N)),"",LOOKUP($B136,L!$B:$B,L!N:N)),IF(OR($A136=0,ISBLANK($A136)),"",LOOKUP($A136,MK!$B:$B,MK!N:N)))</f>
        <v>Turn, Impulse</v>
      </c>
      <c r="O136" s="363" t="str">
        <f>IF(AND(NOT(ISBLANK($B136)),ISNUMBER($B136)),IF(ISBLANK(LOOKUP($B136,L!$B:$B,L!O:O)),"",LOOKUP($B136,L!$B:$B,L!O:O)),IF(OR($A136=0,ISBLANK($A136)),"",LOOKUP($A136,MK!$B:$B,MK!O:O)))</f>
        <v>P[cont]</v>
      </c>
      <c r="P136" s="363" t="str">
        <f>IF(AND(NOT(ISBLANK($B136)),ISNUMBER($B136)),IF(ISBLANK(LOOKUP($B136,L!$B:$B,L!P:P)),"",LOOKUP($B136,L!$B:$B,L!P:P)),IF(OR($A136=0,ISBLANK($A136)),"",LOOKUP($A136,MK!$B:$B,MK!P:P)))</f>
        <v>D10</v>
      </c>
      <c r="Q136" s="363" t="str">
        <f>IF(AND(NOT(ISBLANK($B136)),ISNUMBER($B136)),IF(ISBLANK(LOOKUP($B136,L!$B:$B,L!Q:Q)),"",LOOKUP($B136,L!$B:$B,L!Q:Q)),IF(OR($A136=0,ISBLANK($A136)),"",LOOKUP($A136,MK!$B:$B,MK!Q:Q)))</f>
        <v>CDF[C]</v>
      </c>
      <c r="R136" s="363" t="str">
        <f>IF(AND(NOT(ISBLANK($B136)),ISNUMBER($B136)),IF(ISBLANK(LOOKUP($B136,L!$B:$B,L!R:R)),"",LOOKUP($B136,L!$B:$B,L!R:R)),IF(OR($A136=0,ISBLANK($A136)),"",LOOKUP($A136,MK!$B:$B,MK!R:R)))</f>
        <v># TOT</v>
      </c>
      <c r="S136" s="363" t="str">
        <f>IF(AND(NOT(ISBLANK($B136)),ISNUMBER($B136)),IF(ISBLANK(LOOKUP($B136,L!$B:$B,L!S:S)),"",LOOKUP($B136,L!$B:$B,L!S:S)),IF(OR($A136=0,ISBLANK($A136)),"",LOOKUP($A136,MK!$B:$B,MK!S:S)))</f>
        <v># AX</v>
      </c>
      <c r="T136" s="363" t="str">
        <f>IF(AND(NOT(ISBLANK($B136)),ISNUMBER($B136)),IF(ISBLANK(LOOKUP($B136,L!$B:$B,L!T:T)),"",LOOKUP($B136,L!$B:$B,L!T:T)),IF(OR($A136=0,ISBLANK($A136)),"",LOOKUP($A136,MK!$B:$B,MK!T:T)))</f>
        <v># AL</v>
      </c>
      <c r="U136" s="365" t="str">
        <f>IF(AND(NOT(ISBLANK($B136)),ISNUMBER($B136)),IF(ISBLANK(LOOKUP($B136,L!$B:$B,L!U:U)),"",LOOKUP($B136,L!$B:$B,L!U:U)),IF(OR($A136=0,ISBLANK($A136)),"",LOOKUP($A136,MK!$B:$B,MK!U:U)))</f>
        <v>Combat Log (CL).</v>
      </c>
    </row>
    <row r="137" spans="1:21" s="2" customFormat="1" x14ac:dyDescent="0.25">
      <c r="A137" s="283"/>
      <c r="B137" s="74">
        <v>7360</v>
      </c>
      <c r="C137" s="366">
        <f>IF(AND(NOT(ISBLANK($B137)),ISNUMBER($B137)),IF(ISBLANK(LOOKUP($B137,L!$B:$B,L!C:C)),"",LOOKUP($B137,L!$B:$B,L!C:C)),IF(OR($A137=0,ISBLANK($A137)),"",LOOKUP($A137,MK!$B:$B,MK!C:C)))</f>
        <v>18</v>
      </c>
      <c r="D137" s="74" t="str">
        <f>IF(AND(NOT(ISBLANK($B137)),ISNUMBER($B137)),IF(ISBLANK(LOOKUP($B137,L!$B:$B,L!D:D)),"",LOOKUP($B137,L!$B:$B,L!D:D)),IF(OR($A137=0,ISBLANK($A137)),"",LOOKUP($A137,MK!$B:$B,MK!D:D)))</f>
        <v>JA</v>
      </c>
      <c r="E137" s="74">
        <f>IF(AND(NOT(ISBLANK($B137)),ISNUMBER($B137)),IF(ISBLANK(LOOKUP($B137,L!$B:$B,L!E:E)),"",LOOKUP($B137,L!$B:$B,L!E:E)),IF(OR($A137=0,ISBLANK($A137)),"",LOOKUP($A137,MK!$B:$B,MK!E:E)))</f>
        <v>42</v>
      </c>
      <c r="F137" s="366">
        <f>IF(AND(NOT(ISBLANK($B137)),ISNUMBER($B137)),IF(ISBLANK(LOOKUP($B137,L!$B:$B,L!F:F)),"",LOOKUP($B137,L!$B:$B,L!F:F)),IF(OR($A137=0,ISBLANK($A137)),"",LOOKUP($A137,MK!$B:$B,MK!F:F)))</f>
        <v>8</v>
      </c>
      <c r="G137" s="366">
        <f>IF(AND(NOT(ISBLANK($B137)),ISNUMBER($B137)),IF(ISBLANK(LOOKUP($B137,L!$B:$B,L!G:G)),"",LOOKUP($B137,L!$B:$B,L!G:G)),IF(OR($A137=0,ISBLANK($A137)),"",LOOKUP($A137,MK!$B:$B,MK!G:G)))</f>
        <v>3</v>
      </c>
      <c r="H137" s="366" t="str">
        <f>IF(AND(NOT(ISBLANK($B137)),ISNUMBER($B137)),IF(ISBLANK(LOOKUP($B137,L!$B:$B,L!H:H)),"",LOOKUP($B137,L!$B:$B,L!H:H)),IF(OR($A137=0,ISBLANK($A137)),"",LOOKUP($A137,MK!$B:$B,MK!H:H)))</f>
        <v>AL CMD</v>
      </c>
      <c r="I137" s="366" t="str">
        <f>IF(AND(NOT(ISBLANK($B137)),ISNUMBER($B137)),IF(ISBLANK(LOOKUP($B137,L!$B:$B,L!I:I)),"",LOOKUP($B137,L!$B:$B,L!I:I)),IF(OR($A137=0,ISBLANK($A137)),"",LOOKUP($A137,MK!$B:$B,MK!I:I)))</f>
        <v>AL</v>
      </c>
      <c r="J137" s="366" t="str">
        <f>IF(AND(NOT(ISBLANK($B137)),ISNUMBER($B137)),IF(ISBLANK(LOOKUP($B137,L!$B:$B,L!J:J)),"",LOOKUP($B137,L!$B:$B,L!J:J)),IF(OR($A137=0,ISBLANK($A137)),"",LOOKUP($A137,MK!$B:$B,MK!J:J)))</f>
        <v>AX</v>
      </c>
      <c r="K137" s="366" t="str">
        <f>IF(AND(NOT(ISBLANK($B137)),ISNUMBER($B137)),IF(ISBLANK(LOOKUP($B137,L!$B:$B,L!K:K)),"",LOOKUP($B137,L!$B:$B,L!K:K)),IF(OR($A137=0,ISBLANK($A137)),"",LOOKUP($A137,MK!$B:$B,MK!K:K)))</f>
        <v>EOT</v>
      </c>
      <c r="L137" s="366" t="str">
        <f>IF(AND(NOT(ISBLANK($B137)),ISNUMBER($B137)),IF(ISBLANK(LOOKUP($B137,L!$B:$B,L!L:L)),"",LOOKUP($B137,L!$B:$B,L!L:L)),IF(OR($A137=0,ISBLANK($A137)),"",LOOKUP($A137,MK!$B:$B,MK!L:L)))</f>
        <v>Check</v>
      </c>
      <c r="M137" s="366">
        <f>IF(AND(NOT(ISBLANK($B137)),ISNUMBER($B137)),IF(ISBLANK(LOOKUP($B137,L!$B:$B,L!M:M)),"",LOOKUP($B137,L!$B:$B,L!M:M)),IF(OR($A137=0,ISBLANK($A137)),"",LOOKUP($A137,MK!$B:$B,MK!M:M)))</f>
        <v>3</v>
      </c>
      <c r="N137" s="366" t="str">
        <f>IF(AND(NOT(ISBLANK($B137)),ISNUMBER($B137)),IF(ISBLANK(LOOKUP($B137,L!$B:$B,L!N:N)),"",LOOKUP($B137,L!$B:$B,L!N:N)),IF(OR($A137=0,ISBLANK($A137)),"",LOOKUP($A137,MK!$B:$B,MK!N:N)))</f>
        <v>EOT Check #3</v>
      </c>
      <c r="O137" s="366">
        <f>IF(AND(NOT(ISBLANK($B137)),ISNUMBER($B137)),IF(ISBLANK(LOOKUP($B137,L!$B:$B,L!O:O)),"",LOOKUP($B137,L!$B:$B,L!O:O)),IF(OR($A137=0,ISBLANK($A137)),"",LOOKUP($A137,MK!$B:$B,MK!O:O)))</f>
        <v>0.7</v>
      </c>
      <c r="P137" s="366">
        <f>IF(AND(NOT(ISBLANK($B137)),ISNUMBER($B137)),IF(ISBLANK(LOOKUP($B137,L!$B:$B,L!P:P)),"",LOOKUP($B137,L!$B:$B,L!P:P)),IF(OR($A137=0,ISBLANK($A137)),"",LOOKUP($A137,MK!$B:$B,MK!P:P)))</f>
        <v>2</v>
      </c>
      <c r="Q137" s="366">
        <f>IF(AND(NOT(ISBLANK($B137)),ISNUMBER($B137)),IF(ISBLANK(LOOKUP($B137,L!$B:$B,L!Q:Q)),"",LOOKUP($B137,L!$B:$B,L!Q:Q)),IF(OR($A137=0,ISBLANK($A137)),"",LOOKUP($A137,MK!$B:$B,MK!Q:Q)))</f>
        <v>0.504</v>
      </c>
      <c r="R137" s="366">
        <f>IF(AND(NOT(ISBLANK($B137)),ISNUMBER($B137)),IF(ISBLANK(LOOKUP($B137,L!$B:$B,L!R:R)),"",LOOKUP($B137,L!$B:$B,L!R:R)),IF(OR($A137=0,ISBLANK($A137)),"",LOOKUP($A137,MK!$B:$B,MK!R:R)))</f>
        <v>9</v>
      </c>
      <c r="S137" s="366">
        <f>IF(AND(NOT(ISBLANK($B137)),ISNUMBER($B137)),IF(ISBLANK(LOOKUP($B137,L!$B:$B,L!S:S)),"",LOOKUP($B137,L!$B:$B,L!S:S)),IF(OR($A137=0,ISBLANK($A137)),"",LOOKUP($A137,MK!$B:$B,MK!S:S)))</f>
        <v>4</v>
      </c>
      <c r="T137" s="366">
        <f>IF(AND(NOT(ISBLANK($B137)),ISNUMBER($B137)),IF(ISBLANK(LOOKUP($B137,L!$B:$B,L!T:T)),"",LOOKUP($B137,L!$B:$B,L!T:T)),IF(OR($A137=0,ISBLANK($A137)),"",LOOKUP($A137,MK!$B:$B,MK!T:T)))</f>
        <v>5</v>
      </c>
      <c r="U137" s="368" t="str">
        <f>IF(AND(NOT(ISBLANK($B137)),ISNUMBER($B137)),IF(ISBLANK(LOOKUP($B137,L!$B:$B,L!U:U)),"",LOOKUP($B137,L!$B:$B,L!U:U)),IF(OR($A137=0,ISBLANK($A137)),"",LOOKUP($A137,MK!$B:$B,MK!U:U)))</f>
        <v>End of Turn D10(3)=2, turn ends to the delight of the USSR &amp; all the allied MPs in general I believe.</v>
      </c>
    </row>
    <row r="138" spans="1:21" s="2" customFormat="1" x14ac:dyDescent="0.25">
      <c r="A138" s="283">
        <v>51</v>
      </c>
      <c r="B138" s="73"/>
      <c r="C138" s="363" t="str">
        <f>IF(AND(NOT(ISBLANK($B138)),ISNUMBER($B138)),IF(ISBLANK(LOOKUP($B138,L!$B:$B,L!C:C)),"",LOOKUP($B138,L!$B:$B,L!C:C)),IF(OR($A138=0,ISBLANK($A138)),"",LOOKUP($A138,MK!$B:$B,MK!C:C)))</f>
        <v>TU</v>
      </c>
      <c r="D138" s="73" t="str">
        <f>IF(AND(NOT(ISBLANK($B138)),ISNUMBER($B138)),IF(ISBLANK(LOOKUP($B138,L!$B:$B,L!D:D)),"",LOOKUP($B138,L!$B:$B,L!D:D)),IF(OR($A138=0,ISBLANK($A138)),"",LOOKUP($A138,MK!$B:$B,MK!D:D)))</f>
        <v>MO</v>
      </c>
      <c r="E138" s="73" t="str">
        <f>IF(AND(NOT(ISBLANK($B138)),ISNUMBER($B138)),IF(ISBLANK(LOOKUP($B138,L!$B:$B,L!E:E)),"",LOOKUP($B138,L!$B:$B,L!E:E)),IF(OR($A138=0,ISBLANK($A138)),"",LOOKUP($A138,MK!$B:$B,MK!E:E)))</f>
        <v>YR</v>
      </c>
      <c r="F138" s="363" t="str">
        <f>IF(AND(NOT(ISBLANK($B138)),ISNUMBER($B138)),IF(ISBLANK(LOOKUP($B138,L!$B:$B,L!F:F)),"",LOOKUP($B138,L!$B:$B,L!F:F)),IF(OR($A138=0,ISBLANK($A138)),"",LOOKUP($A138,MK!$B:$B,MK!F:F)))</f>
        <v>IM</v>
      </c>
      <c r="G138" s="363" t="str">
        <f>IF(AND(NOT(ISBLANK($B138)),ISNUMBER($B138)),IF(ISBLANK(LOOKUP($B138,L!$B:$B,L!G:G)),"",LOOKUP($B138,L!$B:$B,L!G:G)),IF(OR($A138=0,ISBLANK($A138)),"",LOOKUP($A138,MK!$B:$B,MK!G:G)))</f>
        <v>#</v>
      </c>
      <c r="H138" s="363" t="str">
        <f>IF(AND(NOT(ISBLANK($B138)),ISNUMBER($B138)),IF(ISBLANK(LOOKUP($B138,L!$B:$B,L!H:H)),"",LOOKUP($B138,L!$B:$B,L!H:H)),IF(OR($A138=0,ISBLANK($A138)),"",LOOKUP($A138,MK!$B:$B,MK!H:H)))</f>
        <v>Theater</v>
      </c>
      <c r="I138" s="363" t="str">
        <f>IF(AND(NOT(ISBLANK($B138)),ISNUMBER($B138)),IF(ISBLANK(LOOKUP($B138,L!$B:$B,L!I:I)),"",LOOKUP($B138,L!$B:$B,L!I:I)),IF(OR($A138=0,ISBLANK($A138)),"",LOOKUP($A138,MK!$B:$B,MK!I:I)))</f>
        <v>MP1</v>
      </c>
      <c r="J138" s="363" t="str">
        <f>IF(AND(NOT(ISBLANK($B138)),ISNUMBER($B138)),IF(ISBLANK(LOOKUP($B138,L!$B:$B,L!J:J)),"",LOOKUP($B138,L!$B:$B,L!J:J)),IF(OR($A138=0,ISBLANK($A138)),"",LOOKUP($A138,MK!$B:$B,MK!J:J)))</f>
        <v>MP2</v>
      </c>
      <c r="K138" s="363" t="str">
        <f>IF(AND(NOT(ISBLANK($B138)),ISNUMBER($B138)),IF(ISBLANK(LOOKUP($B138,L!$B:$B,L!K:K)),"",LOOKUP($B138,L!$B:$B,L!K:K)),IF(OR($A138=0,ISBLANK($A138)),"",LOOKUP($A138,MK!$B:$B,MK!K:K)))</f>
        <v>Partisan</v>
      </c>
      <c r="L138" s="363" t="str">
        <f>IF(AND(NOT(ISBLANK($B138)),ISNUMBER($B138)),IF(ISBLANK(LOOKUP($B138,L!$B:$B,L!L:L)),"",LOOKUP($B138,L!$B:$B,L!L:L)),IF(OR($A138=0,ISBLANK($A138)),"",LOOKUP($A138,MK!$B:$B,MK!L:L)))</f>
        <v>Garr</v>
      </c>
      <c r="M138" s="363" t="str">
        <f>IF(AND(NOT(ISBLANK($B138)),ISNUMBER($B138)),IF(ISBLANK(LOOKUP($B138,L!$B:$B,L!M:M)),"",LOOKUP($B138,L!$B:$B,L!M:M)),IF(OR($A138=0,ISBLANK($A138)),"",LOOKUP($A138,MK!$B:$B,MK!M:M)))</f>
        <v>Part #</v>
      </c>
      <c r="N138" s="363" t="str">
        <f>IF(AND(NOT(ISBLANK($B138)),ISNUMBER($B138)),IF(ISBLANK(LOOKUP($B138,L!$B:$B,L!N:N)),"",LOOKUP($B138,L!$B:$B,L!N:N)),IF(OR($A138=0,ISBLANK($A138)),"",LOOKUP($A138,MK!$B:$B,MK!N:N)))</f>
        <v>Country</v>
      </c>
      <c r="O138" s="363" t="str">
        <f>IF(AND(NOT(ISBLANK($B138)),ISNUMBER($B138)),IF(ISBLANK(LOOKUP($B138,L!$B:$B,L!O:O)),"",LOOKUP($B138,L!$B:$B,L!O:O)),IF(OR($A138=0,ISBLANK($A138)),"",LOOKUP($A138,MK!$B:$B,MK!O:O)))</f>
        <v>% 1</v>
      </c>
      <c r="P138" s="363" t="str">
        <f>IF(AND(NOT(ISBLANK($B138)),ISNUMBER($B138)),IF(ISBLANK(LOOKUP($B138,L!$B:$B,L!P:P)),"",LOOKUP($B138,L!$B:$B,L!P:P)),IF(OR($A138=0,ISBLANK($A138)),"",LOOKUP($A138,MK!$B:$B,MK!P:P)))</f>
        <v>% 2</v>
      </c>
      <c r="Q138" s="363" t="str">
        <f>IF(AND(NOT(ISBLANK($B138)),ISNUMBER($B138)),IF(ISBLANK(LOOKUP($B138,L!$B:$B,L!Q:Q)),"",LOOKUP($B138,L!$B:$B,L!Q:Q)),IF(OR($A138=0,ISBLANK($A138)),"",LOOKUP($A138,MK!$B:$B,MK!Q:Q)))</f>
        <v>% 3</v>
      </c>
      <c r="R138" s="363" t="str">
        <f>IF(AND(NOT(ISBLANK($B138)),ISNUMBER($B138)),IF(ISBLANK(LOOKUP($B138,L!$B:$B,L!R:R)),"",LOOKUP($B138,L!$B:$B,L!R:R)),IF(OR($A138=0,ISBLANK($A138)),"",LOOKUP($A138,MK!$B:$B,MK!R:R)))</f>
        <v>Ex #</v>
      </c>
      <c r="S138" s="363" t="str">
        <f>IF(AND(NOT(ISBLANK($B138)),ISNUMBER($B138)),IF(ISBLANK(LOOKUP($B138,L!$B:$B,L!S:S)),"",LOOKUP($B138,L!$B:$B,L!S:S)),IF(OR($A138=0,ISBLANK($A138)),"",LOOKUP($A138,MK!$B:$B,MK!S:S)))</f>
        <v># New</v>
      </c>
      <c r="T138" s="363" t="str">
        <f>IF(AND(NOT(ISBLANK($B138)),ISNUMBER($B138)),IF(ISBLANK(LOOKUP($B138,L!$B:$B,L!T:T)),"",LOOKUP($B138,L!$B:$B,L!T:T)),IF(OR($A138=0,ISBLANK($A138)),"",LOOKUP($A138,MK!$B:$B,MK!T:T)))</f>
        <v># - Ex</v>
      </c>
      <c r="U138" s="365" t="str">
        <f>IF(AND(NOT(ISBLANK($B138)),ISNUMBER($B138)),IF(ISBLANK(LOOKUP($B138,L!$B:$B,L!U:U)),"",LOOKUP($B138,L!$B:$B,L!U:U)),IF(OR($A138=0,ISBLANK($A138)),"",LOOKUP($A138,MK!$B:$B,MK!U:U)))</f>
        <v>End of Turn.  Country by Country Partisan Check &amp; Result.  Also, used for summary (Country = Summary, and columns are cumulative or total.</v>
      </c>
    </row>
    <row r="139" spans="1:21" s="2" customFormat="1" x14ac:dyDescent="0.25">
      <c r="A139" s="283"/>
      <c r="B139" s="74">
        <v>7361</v>
      </c>
      <c r="C139" s="366">
        <f>IF(AND(NOT(ISBLANK($B139)),ISNUMBER($B139)),IF(ISBLANK(LOOKUP($B139,L!$B:$B,L!C:C)),"",LOOKUP($B139,L!$B:$B,L!C:C)),IF(OR($A139=0,ISBLANK($A139)),"",LOOKUP($A139,MK!$B:$B,MK!C:C)))</f>
        <v>18</v>
      </c>
      <c r="D139" s="74" t="str">
        <f>IF(AND(NOT(ISBLANK($B139)),ISNUMBER($B139)),IF(ISBLANK(LOOKUP($B139,L!$B:$B,L!D:D)),"",LOOKUP($B139,L!$B:$B,L!D:D)),IF(OR($A139=0,ISBLANK($A139)),"",LOOKUP($A139,MK!$B:$B,MK!D:D)))</f>
        <v>JA</v>
      </c>
      <c r="E139" s="74">
        <f>IF(AND(NOT(ISBLANK($B139)),ISNUMBER($B139)),IF(ISBLANK(LOOKUP($B139,L!$B:$B,L!E:E)),"",LOOKUP($B139,L!$B:$B,L!E:E)),IF(OR($A139=0,ISBLANK($A139)),"",LOOKUP($A139,MK!$B:$B,MK!E:E)))</f>
        <v>42</v>
      </c>
      <c r="F139" s="366">
        <f>IF(AND(NOT(ISBLANK($B139)),ISNUMBER($B139)),IF(ISBLANK(LOOKUP($B139,L!$B:$B,L!F:F)),"",LOOKUP($B139,L!$B:$B,L!F:F)),IF(OR($A139=0,ISBLANK($A139)),"",LOOKUP($A139,MK!$B:$B,MK!F:F)))</f>
        <v>99</v>
      </c>
      <c r="G139" s="366">
        <f>IF(AND(NOT(ISBLANK($B139)),ISNUMBER($B139)),IF(ISBLANK(LOOKUP($B139,L!$B:$B,L!G:G)),"",LOOKUP($B139,L!$B:$B,L!G:G)),IF(OR($A139=0,ISBLANK($A139)),"",LOOKUP($A139,MK!$B:$B,MK!G:G)))</f>
        <v>1</v>
      </c>
      <c r="H139" s="366" t="str">
        <f>IF(AND(NOT(ISBLANK($B139)),ISNUMBER($B139)),IF(ISBLANK(LOOKUP($B139,L!$B:$B,L!H:H)),"",LOOKUP($B139,L!$B:$B,L!H:H)),IF(OR($A139=0,ISBLANK($A139)),"",LOOKUP($A139,MK!$B:$B,MK!H:H)))</f>
        <v>Asian</v>
      </c>
      <c r="I139" s="366" t="str">
        <f>IF(AND(NOT(ISBLANK($B139)),ISNUMBER($B139)),IF(ISBLANK(LOOKUP($B139,L!$B:$B,L!I:I)),"",LOOKUP($B139,L!$B:$B,L!I:I)),IF(OR($A139=0,ISBLANK($A139)),"",LOOKUP($A139,MK!$B:$B,MK!I:I)))</f>
        <v>CCP</v>
      </c>
      <c r="J139" s="366" t="str">
        <f>IF(AND(NOT(ISBLANK($B139)),ISNUMBER($B139)),IF(ISBLANK(LOOKUP($B139,L!$B:$B,L!J:J)),"",LOOKUP($B139,L!$B:$B,L!J:J)),IF(OR($A139=0,ISBLANK($A139)),"",LOOKUP($A139,MK!$B:$B,MK!J:J)))</f>
        <v>JPN</v>
      </c>
      <c r="K139" s="366" t="str">
        <f>IF(AND(NOT(ISBLANK($B139)),ISNUMBER($B139)),IF(ISBLANK(LOOKUP($B139,L!$B:$B,L!K:K)),"",LOOKUP($B139,L!$B:$B,L!K:K)),IF(OR($A139=0,ISBLANK($A139)),"",LOOKUP($A139,MK!$B:$B,MK!K:K)))</f>
        <v>Partisan</v>
      </c>
      <c r="L139" s="366">
        <f>IF(AND(NOT(ISBLANK($B139)),ISNUMBER($B139)),IF(ISBLANK(LOOKUP($B139,L!$B:$B,L!L:L)),"",LOOKUP($B139,L!$B:$B,L!L:L)),IF(OR($A139=0,ISBLANK($A139)),"",LOOKUP($A139,MK!$B:$B,MK!L:L)))</f>
        <v>2</v>
      </c>
      <c r="M139" s="366">
        <f>IF(AND(NOT(ISBLANK($B139)),ISNUMBER($B139)),IF(ISBLANK(LOOKUP($B139,L!$B:$B,L!M:M)),"",LOOKUP($B139,L!$B:$B,L!M:M)),IF(OR($A139=0,ISBLANK($A139)),"",LOOKUP($A139,MK!$B:$B,MK!M:M)))</f>
        <v>1</v>
      </c>
      <c r="N139" s="366" t="str">
        <f>IF(AND(NOT(ISBLANK($B139)),ISNUMBER($B139)),IF(ISBLANK(LOOKUP($B139,L!$B:$B,L!N:N)),"",LOOKUP($B139,L!$B:$B,L!N:N)),IF(OR($A139=0,ISBLANK($A139)),"",LOOKUP($A139,MK!$B:$B,MK!N:N)))</f>
        <v>Korea</v>
      </c>
      <c r="O139" s="366">
        <f>IF(AND(NOT(ISBLANK($B139)),ISNUMBER($B139)),IF(ISBLANK(LOOKUP($B139,L!$B:$B,L!O:O)),"",LOOKUP($B139,L!$B:$B,L!O:O)),IF(OR($A139=0,ISBLANK($A139)),"",LOOKUP($A139,MK!$B:$B,MK!O:O)))</f>
        <v>1</v>
      </c>
      <c r="P139" s="366">
        <f>IF(AND(NOT(ISBLANK($B139)),ISNUMBER($B139)),IF(ISBLANK(LOOKUP($B139,L!$B:$B,L!P:P)),"",LOOKUP($B139,L!$B:$B,L!P:P)),IF(OR($A139=0,ISBLANK($A139)),"",LOOKUP($A139,MK!$B:$B,MK!P:P)))</f>
        <v>0</v>
      </c>
      <c r="Q139" s="366">
        <f>IF(AND(NOT(ISBLANK($B139)),ISNUMBER($B139)),IF(ISBLANK(LOOKUP($B139,L!$B:$B,L!Q:Q)),"",LOOKUP($B139,L!$B:$B,L!Q:Q)),IF(OR($A139=0,ISBLANK($A139)),"",LOOKUP($A139,MK!$B:$B,MK!Q:Q)))</f>
        <v>0</v>
      </c>
      <c r="R139" s="366">
        <f>IF(AND(NOT(ISBLANK($B139)),ISNUMBER($B139)),IF(ISBLANK(LOOKUP($B139,L!$B:$B,L!R:R)),"",LOOKUP($B139,L!$B:$B,L!R:R)),IF(OR($A139=0,ISBLANK($A139)),"",LOOKUP($A139,MK!$B:$B,MK!R:R)))</f>
        <v>0.01</v>
      </c>
      <c r="S139" s="366">
        <f>IF(AND(NOT(ISBLANK($B139)),ISNUMBER($B139)),IF(ISBLANK(LOOKUP($B139,L!$B:$B,L!S:S)),"",LOOKUP($B139,L!$B:$B,L!S:S)),IF(OR($A139=0,ISBLANK($A139)),"",LOOKUP($A139,MK!$B:$B,MK!S:S)))</f>
        <v>0</v>
      </c>
      <c r="T139" s="366">
        <f>IF(AND(NOT(ISBLANK($B139)),ISNUMBER($B139)),IF(ISBLANK(LOOKUP($B139,L!$B:$B,L!T:T)),"",LOOKUP($B139,L!$B:$B,L!T:T)),IF(OR($A139=0,ISBLANK($A139)),"",LOOKUP($A139,MK!$B:$B,MK!T:T)))</f>
        <v>-0.01</v>
      </c>
      <c r="U139" s="368" t="str">
        <f>IF(AND(NOT(ISBLANK($B139)),ISNUMBER($B139)),IF(ISBLANK(LOOKUP($B139,L!$B:$B,L!U:U)),"",LOOKUP($B139,L!$B:$B,L!U:U)),IF(OR($A139=0,ISBLANK($A139)),"",LOOKUP($A139,MK!$B:$B,MK!U:U)))</f>
        <v>D100(PO)=68</v>
      </c>
    </row>
    <row r="140" spans="1:21" s="2" customFormat="1" x14ac:dyDescent="0.25">
      <c r="A140" s="283"/>
      <c r="B140" s="73">
        <v>7362</v>
      </c>
      <c r="C140" s="363">
        <f>IF(AND(NOT(ISBLANK($B140)),ISNUMBER($B140)),IF(ISBLANK(LOOKUP($B140,L!$B:$B,L!C:C)),"",LOOKUP($B140,L!$B:$B,L!C:C)),IF(OR($A140=0,ISBLANK($A140)),"",LOOKUP($A140,MK!$B:$B,MK!C:C)))</f>
        <v>18</v>
      </c>
      <c r="D140" s="73" t="str">
        <f>IF(AND(NOT(ISBLANK($B140)),ISNUMBER($B140)),IF(ISBLANK(LOOKUP($B140,L!$B:$B,L!D:D)),"",LOOKUP($B140,L!$B:$B,L!D:D)),IF(OR($A140=0,ISBLANK($A140)),"",LOOKUP($A140,MK!$B:$B,MK!D:D)))</f>
        <v>JA</v>
      </c>
      <c r="E140" s="73">
        <f>IF(AND(NOT(ISBLANK($B140)),ISNUMBER($B140)),IF(ISBLANK(LOOKUP($B140,L!$B:$B,L!E:E)),"",LOOKUP($B140,L!$B:$B,L!E:E)),IF(OR($A140=0,ISBLANK($A140)),"",LOOKUP($A140,MK!$B:$B,MK!E:E)))</f>
        <v>42</v>
      </c>
      <c r="F140" s="363">
        <f>IF(AND(NOT(ISBLANK($B140)),ISNUMBER($B140)),IF(ISBLANK(LOOKUP($B140,L!$B:$B,L!F:F)),"",LOOKUP($B140,L!$B:$B,L!F:F)),IF(OR($A140=0,ISBLANK($A140)),"",LOOKUP($A140,MK!$B:$B,MK!F:F)))</f>
        <v>99</v>
      </c>
      <c r="G140" s="363">
        <f>IF(AND(NOT(ISBLANK($B140)),ISNUMBER($B140)),IF(ISBLANK(LOOKUP($B140,L!$B:$B,L!G:G)),"",LOOKUP($B140,L!$B:$B,L!G:G)),IF(OR($A140=0,ISBLANK($A140)),"",LOOKUP($A140,MK!$B:$B,MK!G:G)))</f>
        <v>2</v>
      </c>
      <c r="H140" s="363" t="str">
        <f>IF(AND(NOT(ISBLANK($B140)),ISNUMBER($B140)),IF(ISBLANK(LOOKUP($B140,L!$B:$B,L!H:H)),"",LOOKUP($B140,L!$B:$B,L!H:H)),IF(OR($A140=0,ISBLANK($A140)),"",LOOKUP($A140,MK!$B:$B,MK!H:H)))</f>
        <v>Eastern</v>
      </c>
      <c r="I140" s="363" t="str">
        <f>IF(AND(NOT(ISBLANK($B140)),ISNUMBER($B140)),IF(ISBLANK(LOOKUP($B140,L!$B:$B,L!I:I)),"",LOOKUP($B140,L!$B:$B,L!I:I)),IF(OR($A140=0,ISBLANK($A140)),"",LOOKUP($A140,MK!$B:$B,MK!I:I)))</f>
        <v>USSR</v>
      </c>
      <c r="J140" s="363" t="str">
        <f>IF(AND(NOT(ISBLANK($B140)),ISNUMBER($B140)),IF(ISBLANK(LOOKUP($B140,L!$B:$B,L!J:J)),"",LOOKUP($B140,L!$B:$B,L!J:J)),IF(OR($A140=0,ISBLANK($A140)),"",LOOKUP($A140,MK!$B:$B,MK!J:J)))</f>
        <v>GER</v>
      </c>
      <c r="K140" s="363" t="str">
        <f>IF(AND(NOT(ISBLANK($B140)),ISNUMBER($B140)),IF(ISBLANK(LOOKUP($B140,L!$B:$B,L!K:K)),"",LOOKUP($B140,L!$B:$B,L!K:K)),IF(OR($A140=0,ISBLANK($A140)),"",LOOKUP($A140,MK!$B:$B,MK!K:K)))</f>
        <v>Partisan</v>
      </c>
      <c r="L140" s="363">
        <f>IF(AND(NOT(ISBLANK($B140)),ISNUMBER($B140)),IF(ISBLANK(LOOKUP($B140,L!$B:$B,L!L:L)),"",LOOKUP($B140,L!$B:$B,L!L:L)),IF(OR($A140=0,ISBLANK($A140)),"",LOOKUP($A140,MK!$B:$B,MK!L:L)))</f>
        <v>24.5</v>
      </c>
      <c r="M140" s="363">
        <f>IF(AND(NOT(ISBLANK($B140)),ISNUMBER($B140)),IF(ISBLANK(LOOKUP($B140,L!$B:$B,L!M:M)),"",LOOKUP($B140,L!$B:$B,L!M:M)),IF(OR($A140=0,ISBLANK($A140)),"",LOOKUP($A140,MK!$B:$B,MK!M:M)))</f>
        <v>5</v>
      </c>
      <c r="N140" s="363" t="str">
        <f>IF(AND(NOT(ISBLANK($B140)),ISNUMBER($B140)),IF(ISBLANK(LOOKUP($B140,L!$B:$B,L!N:N)),"",LOOKUP($B140,L!$B:$B,L!N:N)),IF(OR($A140=0,ISBLANK($A140)),"",LOOKUP($A140,MK!$B:$B,MK!N:N)))</f>
        <v>USSR</v>
      </c>
      <c r="O140" s="363">
        <f>IF(AND(NOT(ISBLANK($B140)),ISNUMBER($B140)),IF(ISBLANK(LOOKUP($B140,L!$B:$B,L!O:O)),"",LOOKUP($B140,L!$B:$B,L!O:O)),IF(OR($A140=0,ISBLANK($A140)),"",LOOKUP($A140,MK!$B:$B,MK!O:O)))</f>
        <v>20</v>
      </c>
      <c r="P140" s="363">
        <f>IF(AND(NOT(ISBLANK($B140)),ISNUMBER($B140)),IF(ISBLANK(LOOKUP($B140,L!$B:$B,L!P:P)),"",LOOKUP($B140,L!$B:$B,L!P:P)),IF(OR($A140=0,ISBLANK($A140)),"",LOOKUP($A140,MK!$B:$B,MK!P:P)))</f>
        <v>0</v>
      </c>
      <c r="Q140" s="363">
        <f>IF(AND(NOT(ISBLANK($B140)),ISNUMBER($B140)),IF(ISBLANK(LOOKUP($B140,L!$B:$B,L!Q:Q)),"",LOOKUP($B140,L!$B:$B,L!Q:Q)),IF(OR($A140=0,ISBLANK($A140)),"",LOOKUP($A140,MK!$B:$B,MK!Q:Q)))</f>
        <v>0</v>
      </c>
      <c r="R140" s="363">
        <f>IF(AND(NOT(ISBLANK($B140)),ISNUMBER($B140)),IF(ISBLANK(LOOKUP($B140,L!$B:$B,L!R:R)),"",LOOKUP($B140,L!$B:$B,L!R:R)),IF(OR($A140=0,ISBLANK($A140)),"",LOOKUP($A140,MK!$B:$B,MK!R:R)))</f>
        <v>0.2</v>
      </c>
      <c r="S140" s="363">
        <f>IF(AND(NOT(ISBLANK($B140)),ISNUMBER($B140)),IF(ISBLANK(LOOKUP($B140,L!$B:$B,L!S:S)),"",LOOKUP($B140,L!$B:$B,L!S:S)),IF(OR($A140=0,ISBLANK($A140)),"",LOOKUP($A140,MK!$B:$B,MK!S:S)))</f>
        <v>0</v>
      </c>
      <c r="T140" s="363">
        <f>IF(AND(NOT(ISBLANK($B140)),ISNUMBER($B140)),IF(ISBLANK(LOOKUP($B140,L!$B:$B,L!T:T)),"",LOOKUP($B140,L!$B:$B,L!T:T)),IF(OR($A140=0,ISBLANK($A140)),"",LOOKUP($A140,MK!$B:$B,MK!T:T)))</f>
        <v>-0.2</v>
      </c>
      <c r="U140" s="365" t="str">
        <f>IF(AND(NOT(ISBLANK($B140)),ISNUMBER($B140)),IF(ISBLANK(LOOKUP($B140,L!$B:$B,L!U:U)),"",LOOKUP($B140,L!$B:$B,L!U:U)),IF(OR($A140=0,ISBLANK($A140)),"",LOOKUP($A140,MK!$B:$B,MK!U:U)))</f>
        <v>D100(PO)=69</v>
      </c>
    </row>
    <row r="141" spans="1:21" s="2" customFormat="1" x14ac:dyDescent="0.25">
      <c r="A141" s="283"/>
      <c r="B141" s="74">
        <v>7363</v>
      </c>
      <c r="C141" s="366">
        <f>IF(AND(NOT(ISBLANK($B141)),ISNUMBER($B141)),IF(ISBLANK(LOOKUP($B141,L!$B:$B,L!C:C)),"",LOOKUP($B141,L!$B:$B,L!C:C)),IF(OR($A141=0,ISBLANK($A141)),"",LOOKUP($A141,MK!$B:$B,MK!C:C)))</f>
        <v>18</v>
      </c>
      <c r="D141" s="74" t="str">
        <f>IF(AND(NOT(ISBLANK($B141)),ISNUMBER($B141)),IF(ISBLANK(LOOKUP($B141,L!$B:$B,L!D:D)),"",LOOKUP($B141,L!$B:$B,L!D:D)),IF(OR($A141=0,ISBLANK($A141)),"",LOOKUP($A141,MK!$B:$B,MK!D:D)))</f>
        <v>JA</v>
      </c>
      <c r="E141" s="74">
        <f>IF(AND(NOT(ISBLANK($B141)),ISNUMBER($B141)),IF(ISBLANK(LOOKUP($B141,L!$B:$B,L!E:E)),"",LOOKUP($B141,L!$B:$B,L!E:E)),IF(OR($A141=0,ISBLANK($A141)),"",LOOKUP($A141,MK!$B:$B,MK!E:E)))</f>
        <v>42</v>
      </c>
      <c r="F141" s="366">
        <f>IF(AND(NOT(ISBLANK($B141)),ISNUMBER($B141)),IF(ISBLANK(LOOKUP($B141,L!$B:$B,L!F:F)),"",LOOKUP($B141,L!$B:$B,L!F:F)),IF(OR($A141=0,ISBLANK($A141)),"",LOOKUP($A141,MK!$B:$B,MK!F:F)))</f>
        <v>99</v>
      </c>
      <c r="G141" s="366">
        <f>IF(AND(NOT(ISBLANK($B141)),ISNUMBER($B141)),IF(ISBLANK(LOOKUP($B141,L!$B:$B,L!G:G)),"",LOOKUP($B141,L!$B:$B,L!G:G)),IF(OR($A141=0,ISBLANK($A141)),"",LOOKUP($A141,MK!$B:$B,MK!G:G)))</f>
        <v>3</v>
      </c>
      <c r="H141" s="366" t="str">
        <f>IF(AND(NOT(ISBLANK($B141)),ISNUMBER($B141)),IF(ISBLANK(LOOKUP($B141,L!$B:$B,L!H:H)),"",LOOKUP($B141,L!$B:$B,L!H:H)),IF(OR($A141=0,ISBLANK($A141)),"",LOOKUP($A141,MK!$B:$B,MK!H:H)))</f>
        <v>Pacific</v>
      </c>
      <c r="I141" s="366" t="str">
        <f>IF(AND(NOT(ISBLANK($B141)),ISNUMBER($B141)),IF(ISBLANK(LOOKUP($B141,L!$B:$B,L!I:I)),"",LOOKUP($B141,L!$B:$B,L!I:I)),IF(OR($A141=0,ISBLANK($A141)),"",LOOKUP($A141,MK!$B:$B,MK!I:I)))</f>
        <v>JPN</v>
      </c>
      <c r="J141" s="366" t="str">
        <f>IF(AND(NOT(ISBLANK($B141)),ISNUMBER($B141)),IF(ISBLANK(LOOKUP($B141,L!$B:$B,L!J:J)),"",LOOKUP($B141,L!$B:$B,L!J:J)),IF(OR($A141=0,ISBLANK($A141)),"",LOOKUP($A141,MK!$B:$B,MK!J:J)))</f>
        <v>CW</v>
      </c>
      <c r="K141" s="366" t="str">
        <f>IF(AND(NOT(ISBLANK($B141)),ISNUMBER($B141)),IF(ISBLANK(LOOKUP($B141,L!$B:$B,L!K:K)),"",LOOKUP($B141,L!$B:$B,L!K:K)),IF(OR($A141=0,ISBLANK($A141)),"",LOOKUP($A141,MK!$B:$B,MK!K:K)))</f>
        <v>Partisan</v>
      </c>
      <c r="L141" s="366">
        <f>IF(AND(NOT(ISBLANK($B141)),ISNUMBER($B141)),IF(ISBLANK(LOOKUP($B141,L!$B:$B,L!L:L)),"",LOOKUP($B141,L!$B:$B,L!L:L)),IF(OR($A141=0,ISBLANK($A141)),"",LOOKUP($A141,MK!$B:$B,MK!L:L)))</f>
        <v>3.5</v>
      </c>
      <c r="M141" s="366">
        <f>IF(AND(NOT(ISBLANK($B141)),ISNUMBER($B141)),IF(ISBLANK(LOOKUP($B141,L!$B:$B,L!M:M)),"",LOOKUP($B141,L!$B:$B,L!M:M)),IF(OR($A141=0,ISBLANK($A141)),"",LOOKUP($A141,MK!$B:$B,MK!M:M)))</f>
        <v>1</v>
      </c>
      <c r="N141" s="366" t="str">
        <f>IF(AND(NOT(ISBLANK($B141)),ISNUMBER($B141)),IF(ISBLANK(LOOKUP($B141,L!$B:$B,L!N:N)),"",LOOKUP($B141,L!$B:$B,L!N:N)),IF(OR($A141=0,ISBLANK($A141)),"",LOOKUP($A141,MK!$B:$B,MK!N:N)))</f>
        <v>NEI</v>
      </c>
      <c r="O141" s="366">
        <f>IF(AND(NOT(ISBLANK($B141)),ISNUMBER($B141)),IF(ISBLANK(LOOKUP($B141,L!$B:$B,L!O:O)),"",LOOKUP($B141,L!$B:$B,L!O:O)),IF(OR($A141=0,ISBLANK($A141)),"",LOOKUP($A141,MK!$B:$B,MK!O:O)))</f>
        <v>1</v>
      </c>
      <c r="P141" s="366">
        <f>IF(AND(NOT(ISBLANK($B141)),ISNUMBER($B141)),IF(ISBLANK(LOOKUP($B141,L!$B:$B,L!P:P)),"",LOOKUP($B141,L!$B:$B,L!P:P)),IF(OR($A141=0,ISBLANK($A141)),"",LOOKUP($A141,MK!$B:$B,MK!P:P)))</f>
        <v>0</v>
      </c>
      <c r="Q141" s="366">
        <f>IF(AND(NOT(ISBLANK($B141)),ISNUMBER($B141)),IF(ISBLANK(LOOKUP($B141,L!$B:$B,L!Q:Q)),"",LOOKUP($B141,L!$B:$B,L!Q:Q)),IF(OR($A141=0,ISBLANK($A141)),"",LOOKUP($A141,MK!$B:$B,MK!Q:Q)))</f>
        <v>0</v>
      </c>
      <c r="R141" s="366">
        <f>IF(AND(NOT(ISBLANK($B141)),ISNUMBER($B141)),IF(ISBLANK(LOOKUP($B141,L!$B:$B,L!R:R)),"",LOOKUP($B141,L!$B:$B,L!R:R)),IF(OR($A141=0,ISBLANK($A141)),"",LOOKUP($A141,MK!$B:$B,MK!R:R)))</f>
        <v>0.01</v>
      </c>
      <c r="S141" s="366">
        <f>IF(AND(NOT(ISBLANK($B141)),ISNUMBER($B141)),IF(ISBLANK(LOOKUP($B141,L!$B:$B,L!S:S)),"",LOOKUP($B141,L!$B:$B,L!S:S)),IF(OR($A141=0,ISBLANK($A141)),"",LOOKUP($A141,MK!$B:$B,MK!S:S)))</f>
        <v>0</v>
      </c>
      <c r="T141" s="366">
        <f>IF(AND(NOT(ISBLANK($B141)),ISNUMBER($B141)),IF(ISBLANK(LOOKUP($B141,L!$B:$B,L!T:T)),"",LOOKUP($B141,L!$B:$B,L!T:T)),IF(OR($A141=0,ISBLANK($A141)),"",LOOKUP($A141,MK!$B:$B,MK!T:T)))</f>
        <v>-0.01</v>
      </c>
      <c r="U141" s="368" t="str">
        <f>IF(AND(NOT(ISBLANK($B141)),ISNUMBER($B141)),IF(ISBLANK(LOOKUP($B141,L!$B:$B,L!U:U)),"",LOOKUP($B141,L!$B:$B,L!U:U)),IF(OR($A141=0,ISBLANK($A141)),"",LOOKUP($A141,MK!$B:$B,MK!U:U)))</f>
        <v>D100(PO)=50</v>
      </c>
    </row>
    <row r="142" spans="1:21" s="2" customFormat="1" x14ac:dyDescent="0.25">
      <c r="A142" s="283"/>
      <c r="B142" s="73">
        <v>7364</v>
      </c>
      <c r="C142" s="363">
        <f>IF(AND(NOT(ISBLANK($B142)),ISNUMBER($B142)),IF(ISBLANK(LOOKUP($B142,L!$B:$B,L!C:C)),"",LOOKUP($B142,L!$B:$B,L!C:C)),IF(OR($A142=0,ISBLANK($A142)),"",LOOKUP($A142,MK!$B:$B,MK!C:C)))</f>
        <v>18</v>
      </c>
      <c r="D142" s="73" t="str">
        <f>IF(AND(NOT(ISBLANK($B142)),ISNUMBER($B142)),IF(ISBLANK(LOOKUP($B142,L!$B:$B,L!D:D)),"",LOOKUP($B142,L!$B:$B,L!D:D)),IF(OR($A142=0,ISBLANK($A142)),"",LOOKUP($A142,MK!$B:$B,MK!D:D)))</f>
        <v>JA</v>
      </c>
      <c r="E142" s="73">
        <f>IF(AND(NOT(ISBLANK($B142)),ISNUMBER($B142)),IF(ISBLANK(LOOKUP($B142,L!$B:$B,L!E:E)),"",LOOKUP($B142,L!$B:$B,L!E:E)),IF(OR($A142=0,ISBLANK($A142)),"",LOOKUP($A142,MK!$B:$B,MK!E:E)))</f>
        <v>42</v>
      </c>
      <c r="F142" s="363">
        <f>IF(AND(NOT(ISBLANK($B142)),ISNUMBER($B142)),IF(ISBLANK(LOOKUP($B142,L!$B:$B,L!F:F)),"",LOOKUP($B142,L!$B:$B,L!F:F)),IF(OR($A142=0,ISBLANK($A142)),"",LOOKUP($A142,MK!$B:$B,MK!F:F)))</f>
        <v>99</v>
      </c>
      <c r="G142" s="363">
        <f>IF(AND(NOT(ISBLANK($B142)),ISNUMBER($B142)),IF(ISBLANK(LOOKUP($B142,L!$B:$B,L!G:G)),"",LOOKUP($B142,L!$B:$B,L!G:G)),IF(OR($A142=0,ISBLANK($A142)),"",LOOKUP($A142,MK!$B:$B,MK!G:G)))</f>
        <v>4</v>
      </c>
      <c r="H142" s="363" t="str">
        <f>IF(AND(NOT(ISBLANK($B142)),ISNUMBER($B142)),IF(ISBLANK(LOOKUP($B142,L!$B:$B,L!H:H)),"",LOOKUP($B142,L!$B:$B,L!H:H)),IF(OR($A142=0,ISBLANK($A142)),"",LOOKUP($A142,MK!$B:$B,MK!H:H)))</f>
        <v>CBI</v>
      </c>
      <c r="I142" s="363" t="str">
        <f>IF(AND(NOT(ISBLANK($B142)),ISNUMBER($B142)),IF(ISBLANK(LOOKUP($B142,L!$B:$B,L!I:I)),"",LOOKUP($B142,L!$B:$B,L!I:I)),IF(OR($A142=0,ISBLANK($A142)),"",LOOKUP($A142,MK!$B:$B,MK!I:I)))</f>
        <v>JPN</v>
      </c>
      <c r="J142" s="363" t="str">
        <f>IF(AND(NOT(ISBLANK($B142)),ISNUMBER($B142)),IF(ISBLANK(LOOKUP($B142,L!$B:$B,L!J:J)),"",LOOKUP($B142,L!$B:$B,L!J:J)),IF(OR($A142=0,ISBLANK($A142)),"",LOOKUP($A142,MK!$B:$B,MK!J:J)))</f>
        <v>CW</v>
      </c>
      <c r="K142" s="363" t="str">
        <f>IF(AND(NOT(ISBLANK($B142)),ISNUMBER($B142)),IF(ISBLANK(LOOKUP($B142,L!$B:$B,L!K:K)),"",LOOKUP($B142,L!$B:$B,L!K:K)),IF(OR($A142=0,ISBLANK($A142)),"",LOOKUP($A142,MK!$B:$B,MK!K:K)))</f>
        <v>Partisan</v>
      </c>
      <c r="L142" s="363">
        <f>IF(AND(NOT(ISBLANK($B142)),ISNUMBER($B142)),IF(ISBLANK(LOOKUP($B142,L!$B:$B,L!L:L)),"",LOOKUP($B142,L!$B:$B,L!L:L)),IF(OR($A142=0,ISBLANK($A142)),"",LOOKUP($A142,MK!$B:$B,MK!L:L)))</f>
        <v>1</v>
      </c>
      <c r="M142" s="363">
        <f>IF(AND(NOT(ISBLANK($B142)),ISNUMBER($B142)),IF(ISBLANK(LOOKUP($B142,L!$B:$B,L!M:M)),"",LOOKUP($B142,L!$B:$B,L!M:M)),IF(OR($A142=0,ISBLANK($A142)),"",LOOKUP($A142,MK!$B:$B,MK!M:M)))</f>
        <v>1</v>
      </c>
      <c r="N142" s="363" t="str">
        <f>IF(AND(NOT(ISBLANK($B142)),ISNUMBER($B142)),IF(ISBLANK(LOOKUP($B142,L!$B:$B,L!N:N)),"",LOOKUP($B142,L!$B:$B,L!N:N)),IF(OR($A142=0,ISBLANK($A142)),"",LOOKUP($A142,MK!$B:$B,MK!N:N)))</f>
        <v>Burma</v>
      </c>
      <c r="O142" s="363">
        <f>IF(AND(NOT(ISBLANK($B142)),ISNUMBER($B142)),IF(ISBLANK(LOOKUP($B142,L!$B:$B,L!O:O)),"",LOOKUP($B142,L!$B:$B,L!O:O)),IF(OR($A142=0,ISBLANK($A142)),"",LOOKUP($A142,MK!$B:$B,MK!O:O)))</f>
        <v>2</v>
      </c>
      <c r="P142" s="363">
        <f>IF(AND(NOT(ISBLANK($B142)),ISNUMBER($B142)),IF(ISBLANK(LOOKUP($B142,L!$B:$B,L!P:P)),"",LOOKUP($B142,L!$B:$B,L!P:P)),IF(OR($A142=0,ISBLANK($A142)),"",LOOKUP($A142,MK!$B:$B,MK!P:P)))</f>
        <v>0</v>
      </c>
      <c r="Q142" s="363">
        <f>IF(AND(NOT(ISBLANK($B142)),ISNUMBER($B142)),IF(ISBLANK(LOOKUP($B142,L!$B:$B,L!Q:Q)),"",LOOKUP($B142,L!$B:$B,L!Q:Q)),IF(OR($A142=0,ISBLANK($A142)),"",LOOKUP($A142,MK!$B:$B,MK!Q:Q)))</f>
        <v>0</v>
      </c>
      <c r="R142" s="363">
        <f>IF(AND(NOT(ISBLANK($B142)),ISNUMBER($B142)),IF(ISBLANK(LOOKUP($B142,L!$B:$B,L!R:R)),"",LOOKUP($B142,L!$B:$B,L!R:R)),IF(OR($A142=0,ISBLANK($A142)),"",LOOKUP($A142,MK!$B:$B,MK!R:R)))</f>
        <v>0.02</v>
      </c>
      <c r="S142" s="363">
        <f>IF(AND(NOT(ISBLANK($B142)),ISNUMBER($B142)),IF(ISBLANK(LOOKUP($B142,L!$B:$B,L!S:S)),"",LOOKUP($B142,L!$B:$B,L!S:S)),IF(OR($A142=0,ISBLANK($A142)),"",LOOKUP($A142,MK!$B:$B,MK!S:S)))</f>
        <v>0</v>
      </c>
      <c r="T142" s="363">
        <f>IF(AND(NOT(ISBLANK($B142)),ISNUMBER($B142)),IF(ISBLANK(LOOKUP($B142,L!$B:$B,L!T:T)),"",LOOKUP($B142,L!$B:$B,L!T:T)),IF(OR($A142=0,ISBLANK($A142)),"",LOOKUP($A142,MK!$B:$B,MK!T:T)))</f>
        <v>-0.02</v>
      </c>
      <c r="U142" s="365" t="str">
        <f>IF(AND(NOT(ISBLANK($B142)),ISNUMBER($B142)),IF(ISBLANK(LOOKUP($B142,L!$B:$B,L!U:U)),"",LOOKUP($B142,L!$B:$B,L!U:U)),IF(OR($A142=0,ISBLANK($A142)),"",LOOKUP($A142,MK!$B:$B,MK!U:U)))</f>
        <v>D100(PO)=77</v>
      </c>
    </row>
    <row r="143" spans="1:21" s="2" customFormat="1" x14ac:dyDescent="0.25">
      <c r="A143" s="283"/>
      <c r="B143" s="74">
        <v>7365</v>
      </c>
      <c r="C143" s="366">
        <f>IF(AND(NOT(ISBLANK($B143)),ISNUMBER($B143)),IF(ISBLANK(LOOKUP($B143,L!$B:$B,L!C:C)),"",LOOKUP($B143,L!$B:$B,L!C:C)),IF(OR($A143=0,ISBLANK($A143)),"",LOOKUP($A143,MK!$B:$B,MK!C:C)))</f>
        <v>18</v>
      </c>
      <c r="D143" s="74" t="str">
        <f>IF(AND(NOT(ISBLANK($B143)),ISNUMBER($B143)),IF(ISBLANK(LOOKUP($B143,L!$B:$B,L!D:D)),"",LOOKUP($B143,L!$B:$B,L!D:D)),IF(OR($A143=0,ISBLANK($A143)),"",LOOKUP($A143,MK!$B:$B,MK!D:D)))</f>
        <v>JA</v>
      </c>
      <c r="E143" s="74">
        <f>IF(AND(NOT(ISBLANK($B143)),ISNUMBER($B143)),IF(ISBLANK(LOOKUP($B143,L!$B:$B,L!E:E)),"",LOOKUP($B143,L!$B:$B,L!E:E)),IF(OR($A143=0,ISBLANK($A143)),"",LOOKUP($A143,MK!$B:$B,MK!E:E)))</f>
        <v>42</v>
      </c>
      <c r="F143" s="366">
        <f>IF(AND(NOT(ISBLANK($B143)),ISNUMBER($B143)),IF(ISBLANK(LOOKUP($B143,L!$B:$B,L!F:F)),"",LOOKUP($B143,L!$B:$B,L!F:F)),IF(OR($A143=0,ISBLANK($A143)),"",LOOKUP($A143,MK!$B:$B,MK!F:F)))</f>
        <v>99</v>
      </c>
      <c r="G143" s="366">
        <f>IF(AND(NOT(ISBLANK($B143)),ISNUMBER($B143)),IF(ISBLANK(LOOKUP($B143,L!$B:$B,L!G:G)),"",LOOKUP($B143,L!$B:$B,L!G:G)),IF(OR($A143=0,ISBLANK($A143)),"",LOOKUP($A143,MK!$B:$B,MK!G:G)))</f>
        <v>5</v>
      </c>
      <c r="H143" s="366" t="str">
        <f>IF(AND(NOT(ISBLANK($B143)),ISNUMBER($B143)),IF(ISBLANK(LOOKUP($B143,L!$B:$B,L!H:H)),"",LOOKUP($B143,L!$B:$B,L!H:H)),IF(OR($A143=0,ISBLANK($A143)),"",LOOKUP($A143,MK!$B:$B,MK!H:H)))</f>
        <v>CBI</v>
      </c>
      <c r="I143" s="366" t="str">
        <f>IF(AND(NOT(ISBLANK($B143)),ISNUMBER($B143)),IF(ISBLANK(LOOKUP($B143,L!$B:$B,L!I:I)),"",LOOKUP($B143,L!$B:$B,L!I:I)),IF(OR($A143=0,ISBLANK($A143)),"",LOOKUP($A143,MK!$B:$B,MK!I:I)))</f>
        <v>JPN</v>
      </c>
      <c r="J143" s="366" t="str">
        <f>IF(AND(NOT(ISBLANK($B143)),ISNUMBER($B143)),IF(ISBLANK(LOOKUP($B143,L!$B:$B,L!J:J)),"",LOOKUP($B143,L!$B:$B,L!J:J)),IF(OR($A143=0,ISBLANK($A143)),"",LOOKUP($A143,MK!$B:$B,MK!J:J)))</f>
        <v>CW</v>
      </c>
      <c r="K143" s="366" t="str">
        <f>IF(AND(NOT(ISBLANK($B143)),ISNUMBER($B143)),IF(ISBLANK(LOOKUP($B143,L!$B:$B,L!K:K)),"",LOOKUP($B143,L!$B:$B,L!K:K)),IF(OR($A143=0,ISBLANK($A143)),"",LOOKUP($A143,MK!$B:$B,MK!K:K)))</f>
        <v>Partisan</v>
      </c>
      <c r="L143" s="366">
        <f>IF(AND(NOT(ISBLANK($B143)),ISNUMBER($B143)),IF(ISBLANK(LOOKUP($B143,L!$B:$B,L!L:L)),"",LOOKUP($B143,L!$B:$B,L!L:L)),IF(OR($A143=0,ISBLANK($A143)),"",LOOKUP($A143,MK!$B:$B,MK!L:L)))</f>
        <v>3</v>
      </c>
      <c r="M143" s="366">
        <f>IF(AND(NOT(ISBLANK($B143)),ISNUMBER($B143)),IF(ISBLANK(LOOKUP($B143,L!$B:$B,L!M:M)),"",LOOKUP($B143,L!$B:$B,L!M:M)),IF(OR($A143=0,ISBLANK($A143)),"",LOOKUP($A143,MK!$B:$B,MK!M:M)))</f>
        <v>4</v>
      </c>
      <c r="N143" s="366" t="str">
        <f>IF(AND(NOT(ISBLANK($B143)),ISNUMBER($B143)),IF(ISBLANK(LOOKUP($B143,L!$B:$B,L!N:N)),"",LOOKUP($B143,L!$B:$B,L!N:N)),IF(OR($A143=0,ISBLANK($A143)),"",LOOKUP($A143,MK!$B:$B,MK!N:N)))</f>
        <v>India</v>
      </c>
      <c r="O143" s="366">
        <f>IF(AND(NOT(ISBLANK($B143)),ISNUMBER($B143)),IF(ISBLANK(LOOKUP($B143,L!$B:$B,L!O:O)),"",LOOKUP($B143,L!$B:$B,L!O:O)),IF(OR($A143=0,ISBLANK($A143)),"",LOOKUP($A143,MK!$B:$B,MK!O:O)))</f>
        <v>8</v>
      </c>
      <c r="P143" s="366">
        <f>IF(AND(NOT(ISBLANK($B143)),ISNUMBER($B143)),IF(ISBLANK(LOOKUP($B143,L!$B:$B,L!P:P)),"",LOOKUP($B143,L!$B:$B,L!P:P)),IF(OR($A143=0,ISBLANK($A143)),"",LOOKUP($A143,MK!$B:$B,MK!P:P)))</f>
        <v>0</v>
      </c>
      <c r="Q143" s="366">
        <f>IF(AND(NOT(ISBLANK($B143)),ISNUMBER($B143)),IF(ISBLANK(LOOKUP($B143,L!$B:$B,L!Q:Q)),"",LOOKUP($B143,L!$B:$B,L!Q:Q)),IF(OR($A143=0,ISBLANK($A143)),"",LOOKUP($A143,MK!$B:$B,MK!Q:Q)))</f>
        <v>0</v>
      </c>
      <c r="R143" s="366">
        <f>IF(AND(NOT(ISBLANK($B143)),ISNUMBER($B143)),IF(ISBLANK(LOOKUP($B143,L!$B:$B,L!R:R)),"",LOOKUP($B143,L!$B:$B,L!R:R)),IF(OR($A143=0,ISBLANK($A143)),"",LOOKUP($A143,MK!$B:$B,MK!R:R)))</f>
        <v>0.08</v>
      </c>
      <c r="S143" s="366">
        <f>IF(AND(NOT(ISBLANK($B143)),ISNUMBER($B143)),IF(ISBLANK(LOOKUP($B143,L!$B:$B,L!S:S)),"",LOOKUP($B143,L!$B:$B,L!S:S)),IF(OR($A143=0,ISBLANK($A143)),"",LOOKUP($A143,MK!$B:$B,MK!S:S)))</f>
        <v>0</v>
      </c>
      <c r="T143" s="366">
        <f>IF(AND(NOT(ISBLANK($B143)),ISNUMBER($B143)),IF(ISBLANK(LOOKUP($B143,L!$B:$B,L!T:T)),"",LOOKUP($B143,L!$B:$B,L!T:T)),IF(OR($A143=0,ISBLANK($A143)),"",LOOKUP($A143,MK!$B:$B,MK!T:T)))</f>
        <v>-0.08</v>
      </c>
      <c r="U143" s="368" t="str">
        <f>IF(AND(NOT(ISBLANK($B143)),ISNUMBER($B143)),IF(ISBLANK(LOOKUP($B143,L!$B:$B,L!U:U)),"",LOOKUP($B143,L!$B:$B,L!U:U)),IF(OR($A143=0,ISBLANK($A143)),"",LOOKUP($A143,MK!$B:$B,MK!U:U)))</f>
        <v>D100(PO)=12; Garr=9</v>
      </c>
    </row>
    <row r="144" spans="1:21" s="2" customFormat="1" x14ac:dyDescent="0.25">
      <c r="A144" s="283"/>
      <c r="B144" s="73">
        <v>7366</v>
      </c>
      <c r="C144" s="363">
        <f>IF(AND(NOT(ISBLANK($B144)),ISNUMBER($B144)),IF(ISBLANK(LOOKUP($B144,L!$B:$B,L!C:C)),"",LOOKUP($B144,L!$B:$B,L!C:C)),IF(OR($A144=0,ISBLANK($A144)),"",LOOKUP($A144,MK!$B:$B,MK!C:C)))</f>
        <v>18</v>
      </c>
      <c r="D144" s="73" t="str">
        <f>IF(AND(NOT(ISBLANK($B144)),ISNUMBER($B144)),IF(ISBLANK(LOOKUP($B144,L!$B:$B,L!D:D)),"",LOOKUP($B144,L!$B:$B,L!D:D)),IF(OR($A144=0,ISBLANK($A144)),"",LOOKUP($A144,MK!$B:$B,MK!D:D)))</f>
        <v>JA</v>
      </c>
      <c r="E144" s="73">
        <f>IF(AND(NOT(ISBLANK($B144)),ISNUMBER($B144)),IF(ISBLANK(LOOKUP($B144,L!$B:$B,L!E:E)),"",LOOKUP($B144,L!$B:$B,L!E:E)),IF(OR($A144=0,ISBLANK($A144)),"",LOOKUP($A144,MK!$B:$B,MK!E:E)))</f>
        <v>42</v>
      </c>
      <c r="F144" s="363">
        <f>IF(AND(NOT(ISBLANK($B144)),ISNUMBER($B144)),IF(ISBLANK(LOOKUP($B144,L!$B:$B,L!F:F)),"",LOOKUP($B144,L!$B:$B,L!F:F)),IF(OR($A144=0,ISBLANK($A144)),"",LOOKUP($A144,MK!$B:$B,MK!F:F)))</f>
        <v>99</v>
      </c>
      <c r="G144" s="363">
        <f>IF(AND(NOT(ISBLANK($B144)),ISNUMBER($B144)),IF(ISBLANK(LOOKUP($B144,L!$B:$B,L!G:G)),"",LOOKUP($B144,L!$B:$B,L!G:G)),IF(OR($A144=0,ISBLANK($A144)),"",LOOKUP($A144,MK!$B:$B,MK!G:G)))</f>
        <v>6</v>
      </c>
      <c r="H144" s="363" t="str">
        <f>IF(AND(NOT(ISBLANK($B144)),ISNUMBER($B144)),IF(ISBLANK(LOOKUP($B144,L!$B:$B,L!H:H)),"",LOOKUP($B144,L!$B:$B,L!H:H)),IF(OR($A144=0,ISBLANK($A144)),"",LOOKUP($A144,MK!$B:$B,MK!H:H)))</f>
        <v>Asian</v>
      </c>
      <c r="I144" s="363" t="str">
        <f>IF(AND(NOT(ISBLANK($B144)),ISNUMBER($B144)),IF(ISBLANK(LOOKUP($B144,L!$B:$B,L!I:I)),"",LOOKUP($B144,L!$B:$B,L!I:I)),IF(OR($A144=0,ISBLANK($A144)),"",LOOKUP($A144,MK!$B:$B,MK!I:I)))</f>
        <v>CCP</v>
      </c>
      <c r="J144" s="363" t="str">
        <f>IF(AND(NOT(ISBLANK($B144)),ISNUMBER($B144)),IF(ISBLANK(LOOKUP($B144,L!$B:$B,L!J:J)),"",LOOKUP($B144,L!$B:$B,L!J:J)),IF(OR($A144=0,ISBLANK($A144)),"",LOOKUP($A144,MK!$B:$B,MK!J:J)))</f>
        <v>JPN</v>
      </c>
      <c r="K144" s="363" t="str">
        <f>IF(AND(NOT(ISBLANK($B144)),ISNUMBER($B144)),IF(ISBLANK(LOOKUP($B144,L!$B:$B,L!K:K)),"",LOOKUP($B144,L!$B:$B,L!K:K)),IF(OR($A144=0,ISBLANK($A144)),"",LOOKUP($A144,MK!$B:$B,MK!K:K)))</f>
        <v>Partisan</v>
      </c>
      <c r="L144" s="363">
        <f>IF(AND(NOT(ISBLANK($B144)),ISNUMBER($B144)),IF(ISBLANK(LOOKUP($B144,L!$B:$B,L!L:L)),"",LOOKUP($B144,L!$B:$B,L!L:L)),IF(OR($A144=0,ISBLANK($A144)),"",LOOKUP($A144,MK!$B:$B,MK!L:L)))</f>
        <v>1</v>
      </c>
      <c r="M144" s="363">
        <f>IF(AND(NOT(ISBLANK($B144)),ISNUMBER($B144)),IF(ISBLANK(LOOKUP($B144,L!$B:$B,L!M:M)),"",LOOKUP($B144,L!$B:$B,L!M:M)),IF(OR($A144=0,ISBLANK($A144)),"",LOOKUP($A144,MK!$B:$B,MK!M:M)))</f>
        <v>5</v>
      </c>
      <c r="N144" s="363" t="str">
        <f>IF(AND(NOT(ISBLANK($B144)),ISNUMBER($B144)),IF(ISBLANK(LOOKUP($B144,L!$B:$B,L!N:N)),"",LOOKUP($B144,L!$B:$B,L!N:N)),IF(OR($A144=0,ISBLANK($A144)),"",LOOKUP($A144,MK!$B:$B,MK!N:N)))</f>
        <v>FIC</v>
      </c>
      <c r="O144" s="363">
        <f>IF(AND(NOT(ISBLANK($B144)),ISNUMBER($B144)),IF(ISBLANK(LOOKUP($B144,L!$B:$B,L!O:O)),"",LOOKUP($B144,L!$B:$B,L!O:O)),IF(OR($A144=0,ISBLANK($A144)),"",LOOKUP($A144,MK!$B:$B,MK!O:O)))</f>
        <v>5</v>
      </c>
      <c r="P144" s="363">
        <f>IF(AND(NOT(ISBLANK($B144)),ISNUMBER($B144)),IF(ISBLANK(LOOKUP($B144,L!$B:$B,L!P:P)),"",LOOKUP($B144,L!$B:$B,L!P:P)),IF(OR($A144=0,ISBLANK($A144)),"",LOOKUP($A144,MK!$B:$B,MK!P:P)))</f>
        <v>0</v>
      </c>
      <c r="Q144" s="363">
        <f>IF(AND(NOT(ISBLANK($B144)),ISNUMBER($B144)),IF(ISBLANK(LOOKUP($B144,L!$B:$B,L!Q:Q)),"",LOOKUP($B144,L!$B:$B,L!Q:Q)),IF(OR($A144=0,ISBLANK($A144)),"",LOOKUP($A144,MK!$B:$B,MK!Q:Q)))</f>
        <v>0</v>
      </c>
      <c r="R144" s="363">
        <f>IF(AND(NOT(ISBLANK($B144)),ISNUMBER($B144)),IF(ISBLANK(LOOKUP($B144,L!$B:$B,L!R:R)),"",LOOKUP($B144,L!$B:$B,L!R:R)),IF(OR($A144=0,ISBLANK($A144)),"",LOOKUP($A144,MK!$B:$B,MK!R:R)))</f>
        <v>0.05</v>
      </c>
      <c r="S144" s="363">
        <f>IF(AND(NOT(ISBLANK($B144)),ISNUMBER($B144)),IF(ISBLANK(LOOKUP($B144,L!$B:$B,L!S:S)),"",LOOKUP($B144,L!$B:$B,L!S:S)),IF(OR($A144=0,ISBLANK($A144)),"",LOOKUP($A144,MK!$B:$B,MK!S:S)))</f>
        <v>0</v>
      </c>
      <c r="T144" s="363">
        <f>IF(AND(NOT(ISBLANK($B144)),ISNUMBER($B144)),IF(ISBLANK(LOOKUP($B144,L!$B:$B,L!T:T)),"",LOOKUP($B144,L!$B:$B,L!T:T)),IF(OR($A144=0,ISBLANK($A144)),"",LOOKUP($A144,MK!$B:$B,MK!T:T)))</f>
        <v>-0.05</v>
      </c>
      <c r="U144" s="365" t="str">
        <f>IF(AND(NOT(ISBLANK($B144)),ISNUMBER($B144)),IF(ISBLANK(LOOKUP($B144,L!$B:$B,L!U:U)),"",LOOKUP($B144,L!$B:$B,L!U:U)),IF(OR($A144=0,ISBLANK($A144)),"",LOOKUP($A144,MK!$B:$B,MK!U:U)))</f>
        <v>D100(PO)=70</v>
      </c>
    </row>
    <row r="145" spans="1:21" s="2" customFormat="1" x14ac:dyDescent="0.25">
      <c r="A145" s="283">
        <v>41</v>
      </c>
      <c r="B145" s="74"/>
      <c r="C145" s="366" t="str">
        <f>IF(AND(NOT(ISBLANK($B145)),ISNUMBER($B145)),IF(ISBLANK(LOOKUP($B145,L!$B:$B,L!C:C)),"",LOOKUP($B145,L!$B:$B,L!C:C)),IF(OR($A145=0,ISBLANK($A145)),"",LOOKUP($A145,MK!$B:$B,MK!C:C)))</f>
        <v xml:space="preserve"> --</v>
      </c>
      <c r="D145" s="74" t="str">
        <f>IF(AND(NOT(ISBLANK($B145)),ISNUMBER($B145)),IF(ISBLANK(LOOKUP($B145,L!$B:$B,L!D:D)),"",LOOKUP($B145,L!$B:$B,L!D:D)),IF(OR($A145=0,ISBLANK($A145)),"",LOOKUP($A145,MK!$B:$B,MK!D:D)))</f>
        <v xml:space="preserve"> --</v>
      </c>
      <c r="E145" s="74" t="str">
        <f>IF(AND(NOT(ISBLANK($B145)),ISNUMBER($B145)),IF(ISBLANK(LOOKUP($B145,L!$B:$B,L!E:E)),"",LOOKUP($B145,L!$B:$B,L!E:E)),IF(OR($A145=0,ISBLANK($A145)),"",LOOKUP($A145,MK!$B:$B,MK!E:E)))</f>
        <v xml:space="preserve"> --</v>
      </c>
      <c r="F145" s="366" t="str">
        <f>IF(AND(NOT(ISBLANK($B145)),ISNUMBER($B145)),IF(ISBLANK(LOOKUP($B145,L!$B:$B,L!F:F)),"",LOOKUP($B145,L!$B:$B,L!F:F)),IF(OR($A145=0,ISBLANK($A145)),"",LOOKUP($A145,MK!$B:$B,MK!F:F)))</f>
        <v xml:space="preserve"> --</v>
      </c>
      <c r="G145" s="366" t="str">
        <f>IF(AND(NOT(ISBLANK($B145)),ISNUMBER($B145)),IF(ISBLANK(LOOKUP($B145,L!$B:$B,L!G:G)),"",LOOKUP($B145,L!$B:$B,L!G:G)),IF(OR($A145=0,ISBLANK($A145)),"",LOOKUP($A145,MK!$B:$B,MK!G:G)))</f>
        <v xml:space="preserve"> --</v>
      </c>
      <c r="H145" s="366" t="str">
        <f>IF(AND(NOT(ISBLANK($B145)),ISNUMBER($B145)),IF(ISBLANK(LOOKUP($B145,L!$B:$B,L!H:H)),"",LOOKUP($B145,L!$B:$B,L!H:H)),IF(OR($A145=0,ISBLANK($A145)),"",LOOKUP($A145,MK!$B:$B,MK!H:H)))</f>
        <v xml:space="preserve"> --------------</v>
      </c>
      <c r="I145" s="366" t="str">
        <f>IF(AND(NOT(ISBLANK($B145)),ISNUMBER($B145)),IF(ISBLANK(LOOKUP($B145,L!$B:$B,L!I:I)),"",LOOKUP($B145,L!$B:$B,L!I:I)),IF(OR($A145=0,ISBLANK($A145)),"",LOOKUP($A145,MK!$B:$B,MK!I:I)))</f>
        <v xml:space="preserve"> ---------</v>
      </c>
      <c r="J145" s="366" t="str">
        <f>IF(AND(NOT(ISBLANK($B145)),ISNUMBER($B145)),IF(ISBLANK(LOOKUP($B145,L!$B:$B,L!J:J)),"",LOOKUP($B145,L!$B:$B,L!J:J)),IF(OR($A145=0,ISBLANK($A145)),"",LOOKUP($A145,MK!$B:$B,MK!J:J)))</f>
        <v xml:space="preserve"> ---------</v>
      </c>
      <c r="K145" s="366" t="str">
        <f>IF(AND(NOT(ISBLANK($B145)),ISNUMBER($B145)),IF(ISBLANK(LOOKUP($B145,L!$B:$B,L!K:K)),"",LOOKUP($B145,L!$B:$B,L!K:K)),IF(OR($A145=0,ISBLANK($A145)),"",LOOKUP($A145,MK!$B:$B,MK!K:K)))</f>
        <v xml:space="preserve"> ------</v>
      </c>
      <c r="L145" s="366" t="str">
        <f>IF(AND(NOT(ISBLANK($B145)),ISNUMBER($B145)),IF(ISBLANK(LOOKUP($B145,L!$B:$B,L!L:L)),"",LOOKUP($B145,L!$B:$B,L!L:L)),IF(OR($A145=0,ISBLANK($A145)),"",LOOKUP($A145,MK!$B:$B,MK!L:L)))</f>
        <v xml:space="preserve"> ---------</v>
      </c>
      <c r="M145" s="366" t="str">
        <f>IF(AND(NOT(ISBLANK($B145)),ISNUMBER($B145)),IF(ISBLANK(LOOKUP($B145,L!$B:$B,L!M:M)),"",LOOKUP($B145,L!$B:$B,L!M:M)),IF(OR($A145=0,ISBLANK($A145)),"",LOOKUP($A145,MK!$B:$B,MK!M:M)))</f>
        <v xml:space="preserve"> ---------</v>
      </c>
      <c r="N145" s="366" t="str">
        <f>IF(AND(NOT(ISBLANK($B145)),ISNUMBER($B145)),IF(ISBLANK(LOOKUP($B145,L!$B:$B,L!N:N)),"",LOOKUP($B145,L!$B:$B,L!N:N)),IF(OR($A145=0,ISBLANK($A145)),"",LOOKUP($A145,MK!$B:$B,MK!N:N)))</f>
        <v xml:space="preserve"> ---------------------------</v>
      </c>
      <c r="O145" s="366" t="str">
        <f>IF(AND(NOT(ISBLANK($B145)),ISNUMBER($B145)),IF(ISBLANK(LOOKUP($B145,L!$B:$B,L!O:O)),"",LOOKUP($B145,L!$B:$B,L!O:O)),IF(OR($A145=0,ISBLANK($A145)),"",LOOKUP($A145,MK!$B:$B,MK!O:O)))</f>
        <v xml:space="preserve"> --------</v>
      </c>
      <c r="P145" s="366" t="str">
        <f>IF(AND(NOT(ISBLANK($B145)),ISNUMBER($B145)),IF(ISBLANK(LOOKUP($B145,L!$B:$B,L!P:P)),"",LOOKUP($B145,L!$B:$B,L!P:P)),IF(OR($A145=0,ISBLANK($A145)),"",LOOKUP($A145,MK!$B:$B,MK!P:P)))</f>
        <v xml:space="preserve"> --------</v>
      </c>
      <c r="Q145" s="366" t="str">
        <f>IF(AND(NOT(ISBLANK($B145)),ISNUMBER($B145)),IF(ISBLANK(LOOKUP($B145,L!$B:$B,L!Q:Q)),"",LOOKUP($B145,L!$B:$B,L!Q:Q)),IF(OR($A145=0,ISBLANK($A145)),"",LOOKUP($A145,MK!$B:$B,MK!Q:Q)))</f>
        <v xml:space="preserve"> --------</v>
      </c>
      <c r="R145" s="366" t="str">
        <f>IF(AND(NOT(ISBLANK($B145)),ISNUMBER($B145)),IF(ISBLANK(LOOKUP($B145,L!$B:$B,L!R:R)),"",LOOKUP($B145,L!$B:$B,L!R:R)),IF(OR($A145=0,ISBLANK($A145)),"",LOOKUP($A145,MK!$B:$B,MK!R:R)))</f>
        <v xml:space="preserve"> --------</v>
      </c>
      <c r="S145" s="366" t="str">
        <f>IF(AND(NOT(ISBLANK($B145)),ISNUMBER($B145)),IF(ISBLANK(LOOKUP($B145,L!$B:$B,L!S:S)),"",LOOKUP($B145,L!$B:$B,L!S:S)),IF(OR($A145=0,ISBLANK($A145)),"",LOOKUP($A145,MK!$B:$B,MK!S:S)))</f>
        <v xml:space="preserve"> --------</v>
      </c>
      <c r="T145" s="366" t="str">
        <f>IF(AND(NOT(ISBLANK($B145)),ISNUMBER($B145)),IF(ISBLANK(LOOKUP($B145,L!$B:$B,L!T:T)),"",LOOKUP($B145,L!$B:$B,L!T:T)),IF(OR($A145=0,ISBLANK($A145)),"",LOOKUP($A145,MK!$B:$B,MK!T:T)))</f>
        <v xml:space="preserve"> --------</v>
      </c>
      <c r="U145" s="368" t="str">
        <f>IF(AND(NOT(ISBLANK($B145)),ISNUMBER($B145)),IF(ISBLANK(LOOKUP($B145,L!$B:$B,L!U:U)),"",LOOKUP($B145,L!$B:$B,L!U:U)),IF(OR($A145=0,ISBLANK($A145)),"",LOOKUP($A145,MK!$B:$B,MK!U:U)))</f>
        <v xml:space="preserve"> ----------------------------------------------------------------------------------------------------------------------------------------------------------------------------------------------------------</v>
      </c>
    </row>
    <row r="146" spans="1:21" s="2" customFormat="1" x14ac:dyDescent="0.25">
      <c r="A146" s="283">
        <v>22</v>
      </c>
      <c r="B146" s="73"/>
      <c r="C146" s="363" t="str">
        <f>IF(AND(NOT(ISBLANK($B146)),ISNUMBER($B146)),IF(ISBLANK(LOOKUP($B146,L!$B:$B,L!C:C)),"",LOOKUP($B146,L!$B:$B,L!C:C)),IF(OR($A146=0,ISBLANK($A146)),"",LOOKUP($A146,MK!$B:$B,MK!C:C)))</f>
        <v>TU</v>
      </c>
      <c r="D146" s="73" t="str">
        <f>IF(AND(NOT(ISBLANK($B146)),ISNUMBER($B146)),IF(ISBLANK(LOOKUP($B146,L!$B:$B,L!D:D)),"",LOOKUP($B146,L!$B:$B,L!D:D)),IF(OR($A146=0,ISBLANK($A146)),"",LOOKUP($A146,MK!$B:$B,MK!D:D)))</f>
        <v>MO</v>
      </c>
      <c r="E146" s="73" t="str">
        <f>IF(AND(NOT(ISBLANK($B146)),ISNUMBER($B146)),IF(ISBLANK(LOOKUP($B146,L!$B:$B,L!E:E)),"",LOOKUP($B146,L!$B:$B,L!E:E)),IF(OR($A146=0,ISBLANK($A146)),"",LOOKUP($A146,MK!$B:$B,MK!E:E)))</f>
        <v>YR</v>
      </c>
      <c r="F146" s="363" t="str">
        <f>IF(AND(NOT(ISBLANK($B146)),ISNUMBER($B146)),IF(ISBLANK(LOOKUP($B146,L!$B:$B,L!F:F)),"",LOOKUP($B146,L!$B:$B,L!F:F)),IF(OR($A146=0,ISBLANK($A146)),"",LOOKUP($A146,MK!$B:$B,MK!F:F)))</f>
        <v>IM</v>
      </c>
      <c r="G146" s="363" t="str">
        <f>IF(AND(NOT(ISBLANK($B146)),ISNUMBER($B146)),IF(ISBLANK(LOOKUP($B146,L!$B:$B,L!G:G)),"",LOOKUP($B146,L!$B:$B,L!G:G)),IF(OR($A146=0,ISBLANK($A146)),"",LOOKUP($A146,MK!$B:$B,MK!G:G)))</f>
        <v>#</v>
      </c>
      <c r="H146" s="363" t="str">
        <f>IF(AND(NOT(ISBLANK($B146)),ISNUMBER($B146)),IF(ISBLANK(LOOKUP($B146,L!$B:$B,L!H:H)),"",LOOKUP($B146,L!$B:$B,L!H:H)),IF(OR($A146=0,ISBLANK($A146)),"",LOOKUP($A146,MK!$B:$B,MK!H:H)))</f>
        <v>Theater</v>
      </c>
      <c r="I146" s="363" t="str">
        <f>IF(AND(NOT(ISBLANK($B146)),ISNUMBER($B146)),IF(ISBLANK(LOOKUP($B146,L!$B:$B,L!I:I)),"",LOOKUP($B146,L!$B:$B,L!I:I)),IF(OR($A146=0,ISBLANK($A146)),"",LOOKUP($A146,MK!$B:$B,MK!I:I)))</f>
        <v>MP1</v>
      </c>
      <c r="J146" s="363" t="str">
        <f>IF(AND(NOT(ISBLANK($B146)),ISNUMBER($B146)),IF(ISBLANK(LOOKUP($B146,L!$B:$B,L!J:J)),"",LOOKUP($B146,L!$B:$B,L!J:J)),IF(OR($A146=0,ISBLANK($A146)),"",LOOKUP($A146,MK!$B:$B,MK!J:J)))</f>
        <v>MP2</v>
      </c>
      <c r="K146" s="363" t="str">
        <f>IF(AND(NOT(ISBLANK($B146)),ISNUMBER($B146)),IF(ISBLANK(LOOKUP($B146,L!$B:$B,L!K:K)),"",LOOKUP($B146,L!$B:$B,L!K:K)),IF(OR($A146=0,ISBLANK($A146)),"",LOOKUP($A146,MK!$B:$B,MK!K:K)))</f>
        <v>PACT</v>
      </c>
      <c r="L146" s="363" t="str">
        <f>IF(AND(NOT(ISBLANK($B146)),ISNUMBER($B146)),IF(ISBLANK(LOOKUP($B146,L!$B:$B,L!L:L)),"",LOOKUP($B146,L!$B:$B,L!L:L)),IF(OR($A146=0,ISBLANK($A146)),"",LOOKUP($A146,MK!$B:$B,MK!L:L)))</f>
        <v>Year</v>
      </c>
      <c r="M146" s="363" t="str">
        <f>IF(AND(NOT(ISBLANK($B146)),ISNUMBER($B146)),IF(ISBLANK(LOOKUP($B146,L!$B:$B,L!M:M)),"",LOOKUP($B146,L!$B:$B,L!M:M)),IF(OR($A146=0,ISBLANK($A146)),"",LOOKUP($A146,MK!$B:$B,MK!M:M)))</f>
        <v>Draw*</v>
      </c>
      <c r="N146" s="363" t="str">
        <f>IF(AND(NOT(ISBLANK($B146)),ISNUMBER($B146)),IF(ISBLANK(LOOKUP($B146,L!$B:$B,L!N:N)),"",LOOKUP($B146,L!$B:$B,L!N:N)),IF(OR($A146=0,ISBLANK($A146)),"",LOOKUP($A146,MK!$B:$B,MK!N:N)))</f>
        <v>Neutrality Pact</v>
      </c>
      <c r="O146" s="363" t="str">
        <f>IF(AND(NOT(ISBLANK($B146)),ISNUMBER($B146)),IF(ISBLANK(LOOKUP($B146,L!$B:$B,L!O:O)),"",LOOKUP($B146,L!$B:$B,L!O:O)),IF(OR($A146=0,ISBLANK($A146)),"",LOOKUP($A146,MK!$B:$B,MK!O:O)))</f>
        <v>Pool</v>
      </c>
      <c r="P146" s="363" t="str">
        <f>IF(AND(NOT(ISBLANK($B146)),ISNUMBER($B146)),IF(ISBLANK(LOOKUP($B146,L!$B:$B,L!P:P)),"",LOOKUP($B146,L!$B:$B,L!P:P)),IF(OR($A146=0,ISBLANK($A146)),"",LOOKUP($A146,MK!$B:$B,MK!P:P)))</f>
        <v>Chit</v>
      </c>
      <c r="Q146" s="363" t="str">
        <f>IF(AND(NOT(ISBLANK($B146)),ISNUMBER($B146)),IF(ISBLANK(LOOKUP($B146,L!$B:$B,L!Q:Q)),"",LOOKUP($B146,L!$B:$B,L!Q:Q)),IF(OR($A146=0,ISBLANK($A146)),"",LOOKUP($A146,MK!$B:$B,MK!Q:Q)))</f>
        <v>#(O)</v>
      </c>
      <c r="R146" s="363" t="str">
        <f>IF(AND(NOT(ISBLANK($B146)),ISNUMBER($B146)),IF(ISBLANK(LOOKUP($B146,L!$B:$B,L!R:R)),"",LOOKUP($B146,L!$B:$B,L!R:R)),IF(OR($A146=0,ISBLANK($A146)),"",LOOKUP($A146,MK!$B:$B,MK!R:R)))</f>
        <v>Tot(O)</v>
      </c>
      <c r="S146" s="363" t="str">
        <f>IF(AND(NOT(ISBLANK($B146)),ISNUMBER($B146)),IF(ISBLANK(LOOKUP($B146,L!$B:$B,L!S:S)),"",LOOKUP($B146,L!$B:$B,L!S:S)),IF(OR($A146=0,ISBLANK($A146)),"",LOOKUP($A146,MK!$B:$B,MK!S:S)))</f>
        <v>#(D)</v>
      </c>
      <c r="T146" s="363" t="str">
        <f>IF(AND(NOT(ISBLANK($B146)),ISNUMBER($B146)),IF(ISBLANK(LOOKUP($B146,L!$B:$B,L!T:T)),"",LOOKUP($B146,L!$B:$B,L!T:T)),IF(OR($A146=0,ISBLANK($A146)),"",LOOKUP($A146,MK!$B:$B,MK!T:T)))</f>
        <v>Tot(D)</v>
      </c>
      <c r="U146" s="365" t="str">
        <f>IF(AND(NOT(ISBLANK($B146)),ISNUMBER($B146)),IF(ISBLANK(LOOKUP($B146,L!$B:$B,L!U:U)),"",LOOKUP($B146,L!$B:$B,L!U:U)),IF(OR($A146=0,ISBLANK($A146)),"",LOOKUP($A146,MK!$B:$B,MK!U:U)))</f>
        <v>Combat Log (CL).    Draw* = Draw To or Move To pool type (i.e., entry or tension).</v>
      </c>
    </row>
    <row r="147" spans="1:21" s="2" customFormat="1" x14ac:dyDescent="0.25">
      <c r="A147" s="283"/>
      <c r="B147" s="74">
        <v>7367</v>
      </c>
      <c r="C147" s="366">
        <f>IF(AND(NOT(ISBLANK($B147)),ISNUMBER($B147)),IF(ISBLANK(LOOKUP($B147,L!$B:$B,L!C:C)),"",LOOKUP($B147,L!$B:$B,L!C:C)),IF(OR($A147=0,ISBLANK($A147)),"",LOOKUP($A147,MK!$B:$B,MK!C:C)))</f>
        <v>18</v>
      </c>
      <c r="D147" s="74" t="str">
        <f>IF(AND(NOT(ISBLANK($B147)),ISNUMBER($B147)),IF(ISBLANK(LOOKUP($B147,L!$B:$B,L!D:D)),"",LOOKUP($B147,L!$B:$B,L!D:D)),IF(OR($A147=0,ISBLANK($A147)),"",LOOKUP($A147,MK!$B:$B,MK!D:D)))</f>
        <v>JA</v>
      </c>
      <c r="E147" s="74">
        <f>IF(AND(NOT(ISBLANK($B147)),ISNUMBER($B147)),IF(ISBLANK(LOOKUP($B147,L!$B:$B,L!E:E)),"",LOOKUP($B147,L!$B:$B,L!E:E)),IF(OR($A147=0,ISBLANK($A147)),"",LOOKUP($A147,MK!$B:$B,MK!E:E)))</f>
        <v>42</v>
      </c>
      <c r="F147" s="366">
        <f>IF(AND(NOT(ISBLANK($B147)),ISNUMBER($B147)),IF(ISBLANK(LOOKUP($B147,L!$B:$B,L!F:F)),"",LOOKUP($B147,L!$B:$B,L!F:F)),IF(OR($A147=0,ISBLANK($A147)),"",LOOKUP($A147,MK!$B:$B,MK!F:F)))</f>
        <v>99</v>
      </c>
      <c r="G147" s="366">
        <f>IF(AND(NOT(ISBLANK($B147)),ISNUMBER($B147)),IF(ISBLANK(LOOKUP($B147,L!$B:$B,L!G:G)),"",LOOKUP($B147,L!$B:$B,L!G:G)),IF(OR($A147=0,ISBLANK($A147)),"",LOOKUP($A147,MK!$B:$B,MK!G:G)))</f>
        <v>1</v>
      </c>
      <c r="H147" s="366" t="str">
        <f>IF(AND(NOT(ISBLANK($B147)),ISNUMBER($B147)),IF(ISBLANK(LOOKUP($B147,L!$B:$B,L!H:H)),"",LOOKUP($B147,L!$B:$B,L!H:H)),IF(OR($A147=0,ISBLANK($A147)),"",LOOKUP($A147,MK!$B:$B,MK!H:H)))</f>
        <v>Asian</v>
      </c>
      <c r="I147" s="366" t="str">
        <f>IF(AND(NOT(ISBLANK($B147)),ISNUMBER($B147)),IF(ISBLANK(LOOKUP($B147,L!$B:$B,L!I:I)),"",LOOKUP($B147,L!$B:$B,L!I:I)),IF(OR($A147=0,ISBLANK($A147)),"",LOOKUP($A147,MK!$B:$B,MK!I:I)))</f>
        <v>USSR</v>
      </c>
      <c r="J147" s="366" t="str">
        <f>IF(AND(NOT(ISBLANK($B147)),ISNUMBER($B147)),IF(ISBLANK(LOOKUP($B147,L!$B:$B,L!J:J)),"",LOOKUP($B147,L!$B:$B,L!J:J)),IF(OR($A147=0,ISBLANK($A147)),"",LOOKUP($A147,MK!$B:$B,MK!J:J)))</f>
        <v>JPN</v>
      </c>
      <c r="K147" s="366" t="str">
        <f>IF(AND(NOT(ISBLANK($B147)),ISNUMBER($B147)),IF(ISBLANK(LOOKUP($B147,L!$B:$B,L!K:K)),"",LOOKUP($B147,L!$B:$B,L!K:K)),IF(OR($A147=0,ISBLANK($A147)),"",LOOKUP($A147,MK!$B:$B,MK!K:K)))</f>
        <v>PACT</v>
      </c>
      <c r="L147" s="366">
        <f>IF(AND(NOT(ISBLANK($B147)),ISNUMBER($B147)),IF(ISBLANK(LOOKUP($B147,L!$B:$B,L!L:L)),"",LOOKUP($B147,L!$B:$B,L!L:L)),IF(OR($A147=0,ISBLANK($A147)),"",LOOKUP($A147,MK!$B:$B,MK!L:L)))</f>
        <v>1942</v>
      </c>
      <c r="M147" s="366" t="str">
        <f>IF(AND(NOT(ISBLANK($B147)),ISNUMBER($B147)),IF(ISBLANK(LOOKUP($B147,L!$B:$B,L!M:M)),"",LOOKUP($B147,L!$B:$B,L!M:M)),IF(OR($A147=0,ISBLANK($A147)),"",LOOKUP($A147,MK!$B:$B,MK!M:M)))</f>
        <v>Draw</v>
      </c>
      <c r="N147" s="366" t="str">
        <f>IF(AND(NOT(ISBLANK($B147)),ISNUMBER($B147)),IF(ISBLANK(LOOKUP($B147,L!$B:$B,L!N:N)),"",LOOKUP($B147,L!$B:$B,L!N:N)),IF(OR($A147=0,ISBLANK($A147)),"",LOOKUP($A147,MK!$B:$B,MK!N:N)))</f>
        <v>USSR Chit Draw</v>
      </c>
      <c r="O147" s="366" t="str">
        <f>IF(AND(NOT(ISBLANK($B147)),ISNUMBER($B147)),IF(ISBLANK(LOOKUP($B147,L!$B:$B,L!O:O)),"",LOOKUP($B147,L!$B:$B,L!O:O)),IF(OR($A147=0,ISBLANK($A147)),"",LOOKUP($A147,MK!$B:$B,MK!O:O)))</f>
        <v>DEF</v>
      </c>
      <c r="P147" s="366">
        <f>IF(AND(NOT(ISBLANK($B147)),ISNUMBER($B147)),IF(ISBLANK(LOOKUP($B147,L!$B:$B,L!P:P)),"",LOOKUP($B147,L!$B:$B,L!P:P)),IF(OR($A147=0,ISBLANK($A147)),"",LOOKUP($A147,MK!$B:$B,MK!P:P)))</f>
        <v>5</v>
      </c>
      <c r="Q147" s="366">
        <f>IF(AND(NOT(ISBLANK($B147)),ISNUMBER($B147)),IF(ISBLANK(LOOKUP($B147,L!$B:$B,L!Q:Q)),"",LOOKUP($B147,L!$B:$B,L!Q:Q)),IF(OR($A147=0,ISBLANK($A147)),"",LOOKUP($A147,MK!$B:$B,MK!Q:Q)))</f>
        <v>0</v>
      </c>
      <c r="R147" s="366">
        <f>IF(AND(NOT(ISBLANK($B147)),ISNUMBER($B147)),IF(ISBLANK(LOOKUP($B147,L!$B:$B,L!R:R)),"",LOOKUP($B147,L!$B:$B,L!R:R)),IF(OR($A147=0,ISBLANK($A147)),"",LOOKUP($A147,MK!$B:$B,MK!R:R)))</f>
        <v>0</v>
      </c>
      <c r="S147" s="366">
        <f>IF(AND(NOT(ISBLANK($B147)),ISNUMBER($B147)),IF(ISBLANK(LOOKUP($B147,L!$B:$B,L!S:S)),"",LOOKUP($B147,L!$B:$B,L!S:S)),IF(OR($A147=0,ISBLANK($A147)),"",LOOKUP($A147,MK!$B:$B,MK!S:S)))</f>
        <v>2</v>
      </c>
      <c r="T147" s="366">
        <f>IF(AND(NOT(ISBLANK($B147)),ISNUMBER($B147)),IF(ISBLANK(LOOKUP($B147,L!$B:$B,L!T:T)),"",LOOKUP($B147,L!$B:$B,L!T:T)),IF(OR($A147=0,ISBLANK($A147)),"",LOOKUP($A147,MK!$B:$B,MK!T:T)))</f>
        <v>7</v>
      </c>
      <c r="U147" s="368" t="str">
        <f>IF(AND(NOT(ISBLANK($B147)),ISNUMBER($B147)),IF(ISBLANK(LOOKUP($B147,L!$B:$B,L!U:U)),"",LOOKUP($B147,L!$B:$B,L!U:U)),IF(OR($A147=0,ISBLANK($A147)),"",LOOKUP($A147,MK!$B:$B,MK!U:U)))</f>
        <v>d[0,1) = 0.8620 -&gt; 5 value chit; placed in defensive pool.</v>
      </c>
    </row>
    <row r="148" spans="1:21" s="2" customFormat="1" x14ac:dyDescent="0.25">
      <c r="A148" s="283">
        <v>10</v>
      </c>
      <c r="B148" s="73"/>
      <c r="C148" s="363" t="str">
        <f>IF(AND(NOT(ISBLANK($B148)),ISNUMBER($B148)),IF(ISBLANK(LOOKUP($B148,L!$B:$B,L!C:C)),"",LOOKUP($B148,L!$B:$B,L!C:C)),IF(OR($A148=0,ISBLANK($A148)),"",LOOKUP($A148,MK!$B:$B,MK!C:C)))</f>
        <v>TU</v>
      </c>
      <c r="D148" s="73" t="str">
        <f>IF(AND(NOT(ISBLANK($B148)),ISNUMBER($B148)),IF(ISBLANK(LOOKUP($B148,L!$B:$B,L!D:D)),"",LOOKUP($B148,L!$B:$B,L!D:D)),IF(OR($A148=0,ISBLANK($A148)),"",LOOKUP($A148,MK!$B:$B,MK!D:D)))</f>
        <v>MO</v>
      </c>
      <c r="E148" s="73" t="str">
        <f>IF(AND(NOT(ISBLANK($B148)),ISNUMBER($B148)),IF(ISBLANK(LOOKUP($B148,L!$B:$B,L!E:E)),"",LOOKUP($B148,L!$B:$B,L!E:E)),IF(OR($A148=0,ISBLANK($A148)),"",LOOKUP($A148,MK!$B:$B,MK!E:E)))</f>
        <v>YR</v>
      </c>
      <c r="F148" s="363" t="str">
        <f>IF(AND(NOT(ISBLANK($B148)),ISNUMBER($B148)),IF(ISBLANK(LOOKUP($B148,L!$B:$B,L!F:F)),"",LOOKUP($B148,L!$B:$B,L!F:F)),IF(OR($A148=0,ISBLANK($A148)),"",LOOKUP($A148,MK!$B:$B,MK!F:F)))</f>
        <v>IM</v>
      </c>
      <c r="G148" s="363" t="str">
        <f>IF(AND(NOT(ISBLANK($B148)),ISNUMBER($B148)),IF(ISBLANK(LOOKUP($B148,L!$B:$B,L!G:G)),"",LOOKUP($B148,L!$B:$B,L!G:G)),IF(OR($A148=0,ISBLANK($A148)),"",LOOKUP($A148,MK!$B:$B,MK!G:G)))</f>
        <v>A*</v>
      </c>
      <c r="H148" s="363" t="str">
        <f>IF(AND(NOT(ISBLANK($B148)),ISNUMBER($B148)),IF(ISBLANK(LOOKUP($B148,L!$B:$B,L!H:H)),"",LOOKUP($B148,L!$B:$B,L!H:H)),IF(OR($A148=0,ISBLANK($A148)),"",LOOKUP($A148,MK!$B:$B,MK!H:H)))</f>
        <v>Theater</v>
      </c>
      <c r="I148" s="363" t="str">
        <f>IF(AND(NOT(ISBLANK($B148)),ISNUMBER($B148)),IF(ISBLANK(LOOKUP($B148,L!$B:$B,L!I:I)),"",LOOKUP($B148,L!$B:$B,L!I:I)),IF(OR($A148=0,ISBLANK($A148)),"",LOOKUP($A148,MK!$B:$B,MK!I:I)))</f>
        <v>MP1</v>
      </c>
      <c r="J148" s="363" t="str">
        <f>IF(AND(NOT(ISBLANK($B148)),ISNUMBER($B148)),IF(ISBLANK(LOOKUP($B148,L!$B:$B,L!J:J)),"",LOOKUP($B148,L!$B:$B,L!J:J)),IF(OR($A148=0,ISBLANK($A148)),"",LOOKUP($A148,MK!$B:$B,MK!J:J)))</f>
        <v>MP2</v>
      </c>
      <c r="K148" s="363" t="str">
        <f>IF(AND(NOT(ISBLANK($B148)),ISNUMBER($B148)),IF(ISBLANK(LOOKUP($B148,L!$B:$B,L!K:K)),"",LOOKUP($B148,L!$B:$B,L!K:K)),IF(OR($A148=0,ISBLANK($A148)),"",LOOKUP($A148,MK!$B:$B,MK!K:K)))</f>
        <v>Pact</v>
      </c>
      <c r="L148" s="363" t="str">
        <f>IF(AND(NOT(ISBLANK($B148)),ISNUMBER($B148)),IF(ISBLANK(LOOKUP($B148,L!$B:$B,L!L:L)),"",LOOKUP($B148,L!$B:$B,L!L:L)),IF(OR($A148=0,ISBLANK($A148)),"",LOOKUP($A148,MK!$B:$B,MK!L:L)))</f>
        <v>BRK1</v>
      </c>
      <c r="M148" s="363" t="str">
        <f>IF(AND(NOT(ISBLANK($B148)),ISNUMBER($B148)),IF(ISBLANK(LOOKUP($B148,L!$B:$B,L!M:M)),"",LOOKUP($B148,L!$B:$B,L!M:M)),IF(OR($A148=0,ISBLANK($A148)),"",LOOKUP($A148,MK!$B:$B,MK!M:M)))</f>
        <v>BRK2</v>
      </c>
      <c r="N148" s="363" t="str">
        <f>IF(AND(NOT(ISBLANK($B148)),ISNUMBER($B148)),IF(ISBLANK(LOOKUP($B148,L!$B:$B,L!N:N)),"",LOOKUP($B148,L!$B:$B,L!N:N)),IF(OR($A148=0,ISBLANK($A148)),"",LOOKUP($A148,MK!$B:$B,MK!N:N)))</f>
        <v>Neutrality Pact [Year]</v>
      </c>
      <c r="O148" s="363" t="str">
        <f>IF(AND(NOT(ISBLANK($B148)),ISNUMBER($B148)),IF(ISBLANK(LOOKUP($B148,L!$B:$B,L!O:O)),"",LOOKUP($B148,L!$B:$B,L!O:O)),IF(OR($A148=0,ISBLANK($A148)),"",LOOKUP($A148,MK!$B:$B,MK!O:O)))</f>
        <v>Garr 1</v>
      </c>
      <c r="P148" s="363" t="str">
        <f>IF(AND(NOT(ISBLANK($B148)),ISNUMBER($B148)),IF(ISBLANK(LOOKUP($B148,L!$B:$B,L!P:P)),"",LOOKUP($B148,L!$B:$B,L!P:P)),IF(OR($A148=0,ISBLANK($A148)),"",LOOKUP($A148,MK!$B:$B,MK!P:P)))</f>
        <v>Off 1</v>
      </c>
      <c r="Q148" s="363" t="str">
        <f>IF(AND(NOT(ISBLANK($B148)),ISNUMBER($B148)),IF(ISBLANK(LOOKUP($B148,L!$B:$B,L!Q:Q)),"",LOOKUP($B148,L!$B:$B,L!Q:Q)),IF(OR($A148=0,ISBLANK($A148)),"",LOOKUP($A148,MK!$B:$B,MK!Q:Q)))</f>
        <v>Def 1</v>
      </c>
      <c r="R148" s="363" t="str">
        <f>IF(AND(NOT(ISBLANK($B148)),ISNUMBER($B148)),IF(ISBLANK(LOOKUP($B148,L!$B:$B,L!R:R)),"",LOOKUP($B148,L!$B:$B,L!R:R)),IF(OR($A148=0,ISBLANK($A148)),"",LOOKUP($A148,MK!$B:$B,MK!R:R)))</f>
        <v>Garr 2</v>
      </c>
      <c r="S148" s="363" t="str">
        <f>IF(AND(NOT(ISBLANK($B148)),ISNUMBER($B148)),IF(ISBLANK(LOOKUP($B148,L!$B:$B,L!S:S)),"",LOOKUP($B148,L!$B:$B,L!S:S)),IF(OR($A148=0,ISBLANK($A148)),"",LOOKUP($A148,MK!$B:$B,MK!S:S)))</f>
        <v>Off 2</v>
      </c>
      <c r="T148" s="363" t="str">
        <f>IF(AND(NOT(ISBLANK($B148)),ISNUMBER($B148)),IF(ISBLANK(LOOKUP($B148,L!$B:$B,L!T:T)),"",LOOKUP($B148,L!$B:$B,L!T:T)),IF(OR($A148=0,ISBLANK($A148)),"",LOOKUP($A148,MK!$B:$B,MK!T:T)))</f>
        <v>Def 2</v>
      </c>
      <c r="U148" s="365" t="str">
        <f>IF(AND(NOT(ISBLANK($B148)),ISNUMBER($B148)),IF(ISBLANK(LOOKUP($B148,L!$B:$B,L!U:U)),"",LOOKUP($B148,L!$B:$B,L!U:U)),IF(OR($A148=0,ISBLANK($A148)),"",LOOKUP($A148,MK!$B:$B,MK!U:U)))</f>
        <v>Combat Log (CL).  NOTE:  BRK = No &lt; 0 or (Pact YR).  BRK = YES &gt;= 0.</v>
      </c>
    </row>
    <row r="149" spans="1:21" s="2" customFormat="1" x14ac:dyDescent="0.25">
      <c r="A149" s="283"/>
      <c r="B149" s="74">
        <v>7368</v>
      </c>
      <c r="C149" s="366">
        <f>IF(AND(NOT(ISBLANK($B149)),ISNUMBER($B149)),IF(ISBLANK(LOOKUP($B149,L!$B:$B,L!C:C)),"",LOOKUP($B149,L!$B:$B,L!C:C)),IF(OR($A149=0,ISBLANK($A149)),"",LOOKUP($A149,MK!$B:$B,MK!C:C)))</f>
        <v>18</v>
      </c>
      <c r="D149" s="74" t="str">
        <f>IF(AND(NOT(ISBLANK($B149)),ISNUMBER($B149)),IF(ISBLANK(LOOKUP($B149,L!$B:$B,L!D:D)),"",LOOKUP($B149,L!$B:$B,L!D:D)),IF(OR($A149=0,ISBLANK($A149)),"",LOOKUP($A149,MK!$B:$B,MK!D:D)))</f>
        <v>JA</v>
      </c>
      <c r="E149" s="74">
        <f>IF(AND(NOT(ISBLANK($B149)),ISNUMBER($B149)),IF(ISBLANK(LOOKUP($B149,L!$B:$B,L!E:E)),"",LOOKUP($B149,L!$B:$B,L!E:E)),IF(OR($A149=0,ISBLANK($A149)),"",LOOKUP($A149,MK!$B:$B,MK!E:E)))</f>
        <v>42</v>
      </c>
      <c r="F149" s="366">
        <f>IF(AND(NOT(ISBLANK($B149)),ISNUMBER($B149)),IF(ISBLANK(LOOKUP($B149,L!$B:$B,L!F:F)),"",LOOKUP($B149,L!$B:$B,L!F:F)),IF(OR($A149=0,ISBLANK($A149)),"",LOOKUP($A149,MK!$B:$B,MK!F:F)))</f>
        <v>99</v>
      </c>
      <c r="G149" s="366">
        <f>IF(AND(NOT(ISBLANK($B149)),ISNUMBER($B149)),IF(ISBLANK(LOOKUP($B149,L!$B:$B,L!G:G)),"",LOOKUP($B149,L!$B:$B,L!G:G)),IF(OR($A149=0,ISBLANK($A149)),"",LOOKUP($A149,MK!$B:$B,MK!G:G)))</f>
        <v>1</v>
      </c>
      <c r="H149" s="366" t="str">
        <f>IF(AND(NOT(ISBLANK($B149)),ISNUMBER($B149)),IF(ISBLANK(LOOKUP($B149,L!$B:$B,L!H:H)),"",LOOKUP($B149,L!$B:$B,L!H:H)),IF(OR($A149=0,ISBLANK($A149)),"",LOOKUP($A149,MK!$B:$B,MK!H:H)))</f>
        <v>Asian</v>
      </c>
      <c r="I149" s="366" t="str">
        <f>IF(AND(NOT(ISBLANK($B149)),ISNUMBER($B149)),IF(ISBLANK(LOOKUP($B149,L!$B:$B,L!I:I)),"",LOOKUP($B149,L!$B:$B,L!I:I)),IF(OR($A149=0,ISBLANK($A149)),"",LOOKUP($A149,MK!$B:$B,MK!I:I)))</f>
        <v>USSR</v>
      </c>
      <c r="J149" s="366" t="str">
        <f>IF(AND(NOT(ISBLANK($B149)),ISNUMBER($B149)),IF(ISBLANK(LOOKUP($B149,L!$B:$B,L!J:J)),"",LOOKUP($B149,L!$B:$B,L!J:J)),IF(OR($A149=0,ISBLANK($A149)),"",LOOKUP($A149,MK!$B:$B,MK!J:J)))</f>
        <v>JPN</v>
      </c>
      <c r="K149" s="366" t="str">
        <f>IF(AND(NOT(ISBLANK($B149)),ISNUMBER($B149)),IF(ISBLANK(LOOKUP($B149,L!$B:$B,L!K:K)),"",LOOKUP($B149,L!$B:$B,L!K:K)),IF(OR($A149=0,ISBLANK($A149)),"",LOOKUP($A149,MK!$B:$B,MK!K:K)))</f>
        <v>Pact</v>
      </c>
      <c r="L149" s="366" t="str">
        <f>IF(AND(NOT(ISBLANK($B149)),ISNUMBER($B149)),IF(ISBLANK(LOOKUP($B149,L!$B:$B,L!L:L)),"",LOOKUP($B149,L!$B:$B,L!L:L)),IF(OR($A149=0,ISBLANK($A149)),"",LOOKUP($A149,MK!$B:$B,MK!L:L)))</f>
        <v>(-9)</v>
      </c>
      <c r="M149" s="366" t="str">
        <f>IF(AND(NOT(ISBLANK($B149)),ISNUMBER($B149)),IF(ISBLANK(LOOKUP($B149,L!$B:$B,L!M:M)),"",LOOKUP($B149,L!$B:$B,L!M:M)),IF(OR($A149=0,ISBLANK($A149)),"",LOOKUP($A149,MK!$B:$B,MK!M:M)))</f>
        <v>(-22)</v>
      </c>
      <c r="N149" s="366" t="str">
        <f>IF(AND(NOT(ISBLANK($B149)),ISNUMBER($B149)),IF(ISBLANK(LOOKUP($B149,L!$B:$B,L!N:N)),"",LOOKUP($B149,L!$B:$B,L!N:N)),IF(OR($A149=0,ISBLANK($A149)),"",LOOKUP($A149,MK!$B:$B,MK!N:N)))</f>
        <v>Post Chit Draw</v>
      </c>
      <c r="O149" s="366">
        <f>IF(AND(NOT(ISBLANK($B149)),ISNUMBER($B149)),IF(ISBLANK(LOOKUP($B149,L!$B:$B,L!O:O)),"",LOOKUP($B149,L!$B:$B,L!O:O)),IF(OR($A149=0,ISBLANK($A149)),"",LOOKUP($A149,MK!$B:$B,MK!O:O)))</f>
        <v>3</v>
      </c>
      <c r="P149" s="366">
        <f>IF(AND(NOT(ISBLANK($B149)),ISNUMBER($B149)),IF(ISBLANK(LOOKUP($B149,L!$B:$B,L!P:P)),"",LOOKUP($B149,L!$B:$B,L!P:P)),IF(OR($A149=0,ISBLANK($A149)),"",LOOKUP($A149,MK!$B:$B,MK!P:P)))</f>
        <v>3</v>
      </c>
      <c r="Q149" s="366">
        <f>IF(AND(NOT(ISBLANK($B149)),ISNUMBER($B149)),IF(ISBLANK(LOOKUP($B149,L!$B:$B,L!Q:Q)),"",LOOKUP($B149,L!$B:$B,L!Q:Q)),IF(OR($A149=0,ISBLANK($A149)),"",LOOKUP($A149,MK!$B:$B,MK!Q:Q)))</f>
        <v>12</v>
      </c>
      <c r="R149" s="366">
        <f>IF(AND(NOT(ISBLANK($B149)),ISNUMBER($B149)),IF(ISBLANK(LOOKUP($B149,L!$B:$B,L!R:R)),"",LOOKUP($B149,L!$B:$B,L!R:R)),IF(OR($A149=0,ISBLANK($A149)),"",LOOKUP($A149,MK!$B:$B,MK!R:R)))</f>
        <v>2</v>
      </c>
      <c r="S149" s="366">
        <f>IF(AND(NOT(ISBLANK($B149)),ISNUMBER($B149)),IF(ISBLANK(LOOKUP($B149,L!$B:$B,L!S:S)),"",LOOKUP($B149,L!$B:$B,L!S:S)),IF(OR($A149=0,ISBLANK($A149)),"",LOOKUP($A149,MK!$B:$B,MK!S:S)))</f>
        <v>2</v>
      </c>
      <c r="T149" s="366">
        <f>IF(AND(NOT(ISBLANK($B149)),ISNUMBER($B149)),IF(ISBLANK(LOOKUP($B149,L!$B:$B,L!T:T)),"",LOOKUP($B149,L!$B:$B,L!T:T)),IF(OR($A149=0,ISBLANK($A149)),"",LOOKUP($A149,MK!$B:$B,MK!T:T)))</f>
        <v>6</v>
      </c>
      <c r="U149" s="368" t="str">
        <f>IF(AND(NOT(ISBLANK($B149)),ISNUMBER($B149)),IF(ISBLANK(LOOKUP($B149,L!$B:$B,L!U:U)),"",LOOKUP($B149,L!$B:$B,L!U:U)),IF(OR($A149=0,ISBLANK($A149)),"",LOOKUP($A149,MK!$B:$B,MK!U:U)))</f>
        <v>(x)=pact year, unable to break regardless of garrison ratio.</v>
      </c>
    </row>
    <row r="150" spans="1:21" s="2" customFormat="1" x14ac:dyDescent="0.25">
      <c r="A150" s="283">
        <v>41</v>
      </c>
      <c r="B150" s="73"/>
      <c r="C150" s="363" t="str">
        <f>IF(AND(NOT(ISBLANK($B150)),ISNUMBER($B150)),IF(ISBLANK(LOOKUP($B150,L!$B:$B,L!C:C)),"",LOOKUP($B150,L!$B:$B,L!C:C)),IF(OR($A150=0,ISBLANK($A150)),"",LOOKUP($A150,MK!$B:$B,MK!C:C)))</f>
        <v xml:space="preserve"> --</v>
      </c>
      <c r="D150" s="73" t="str">
        <f>IF(AND(NOT(ISBLANK($B150)),ISNUMBER($B150)),IF(ISBLANK(LOOKUP($B150,L!$B:$B,L!D:D)),"",LOOKUP($B150,L!$B:$B,L!D:D)),IF(OR($A150=0,ISBLANK($A150)),"",LOOKUP($A150,MK!$B:$B,MK!D:D)))</f>
        <v xml:space="preserve"> --</v>
      </c>
      <c r="E150" s="73" t="str">
        <f>IF(AND(NOT(ISBLANK($B150)),ISNUMBER($B150)),IF(ISBLANK(LOOKUP($B150,L!$B:$B,L!E:E)),"",LOOKUP($B150,L!$B:$B,L!E:E)),IF(OR($A150=0,ISBLANK($A150)),"",LOOKUP($A150,MK!$B:$B,MK!E:E)))</f>
        <v xml:space="preserve"> --</v>
      </c>
      <c r="F150" s="363" t="str">
        <f>IF(AND(NOT(ISBLANK($B150)),ISNUMBER($B150)),IF(ISBLANK(LOOKUP($B150,L!$B:$B,L!F:F)),"",LOOKUP($B150,L!$B:$B,L!F:F)),IF(OR($A150=0,ISBLANK($A150)),"",LOOKUP($A150,MK!$B:$B,MK!F:F)))</f>
        <v xml:space="preserve"> --</v>
      </c>
      <c r="G150" s="363" t="str">
        <f>IF(AND(NOT(ISBLANK($B150)),ISNUMBER($B150)),IF(ISBLANK(LOOKUP($B150,L!$B:$B,L!G:G)),"",LOOKUP($B150,L!$B:$B,L!G:G)),IF(OR($A150=0,ISBLANK($A150)),"",LOOKUP($A150,MK!$B:$B,MK!G:G)))</f>
        <v xml:space="preserve"> --</v>
      </c>
      <c r="H150" s="363" t="str">
        <f>IF(AND(NOT(ISBLANK($B150)),ISNUMBER($B150)),IF(ISBLANK(LOOKUP($B150,L!$B:$B,L!H:H)),"",LOOKUP($B150,L!$B:$B,L!H:H)),IF(OR($A150=0,ISBLANK($A150)),"",LOOKUP($A150,MK!$B:$B,MK!H:H)))</f>
        <v xml:space="preserve"> --------------</v>
      </c>
      <c r="I150" s="363" t="str">
        <f>IF(AND(NOT(ISBLANK($B150)),ISNUMBER($B150)),IF(ISBLANK(LOOKUP($B150,L!$B:$B,L!I:I)),"",LOOKUP($B150,L!$B:$B,L!I:I)),IF(OR($A150=0,ISBLANK($A150)),"",LOOKUP($A150,MK!$B:$B,MK!I:I)))</f>
        <v xml:space="preserve"> ---------</v>
      </c>
      <c r="J150" s="363" t="str">
        <f>IF(AND(NOT(ISBLANK($B150)),ISNUMBER($B150)),IF(ISBLANK(LOOKUP($B150,L!$B:$B,L!J:J)),"",LOOKUP($B150,L!$B:$B,L!J:J)),IF(OR($A150=0,ISBLANK($A150)),"",LOOKUP($A150,MK!$B:$B,MK!J:J)))</f>
        <v xml:space="preserve"> ---------</v>
      </c>
      <c r="K150" s="363" t="str">
        <f>IF(AND(NOT(ISBLANK($B150)),ISNUMBER($B150)),IF(ISBLANK(LOOKUP($B150,L!$B:$B,L!K:K)),"",LOOKUP($B150,L!$B:$B,L!K:K)),IF(OR($A150=0,ISBLANK($A150)),"",LOOKUP($A150,MK!$B:$B,MK!K:K)))</f>
        <v xml:space="preserve"> ------</v>
      </c>
      <c r="L150" s="363" t="str">
        <f>IF(AND(NOT(ISBLANK($B150)),ISNUMBER($B150)),IF(ISBLANK(LOOKUP($B150,L!$B:$B,L!L:L)),"",LOOKUP($B150,L!$B:$B,L!L:L)),IF(OR($A150=0,ISBLANK($A150)),"",LOOKUP($A150,MK!$B:$B,MK!L:L)))</f>
        <v xml:space="preserve"> ---------</v>
      </c>
      <c r="M150" s="363" t="str">
        <f>IF(AND(NOT(ISBLANK($B150)),ISNUMBER($B150)),IF(ISBLANK(LOOKUP($B150,L!$B:$B,L!M:M)),"",LOOKUP($B150,L!$B:$B,L!M:M)),IF(OR($A150=0,ISBLANK($A150)),"",LOOKUP($A150,MK!$B:$B,MK!M:M)))</f>
        <v xml:space="preserve"> ---------</v>
      </c>
      <c r="N150" s="363" t="str">
        <f>IF(AND(NOT(ISBLANK($B150)),ISNUMBER($B150)),IF(ISBLANK(LOOKUP($B150,L!$B:$B,L!N:N)),"",LOOKUP($B150,L!$B:$B,L!N:N)),IF(OR($A150=0,ISBLANK($A150)),"",LOOKUP($A150,MK!$B:$B,MK!N:N)))</f>
        <v xml:space="preserve"> ---------------------------</v>
      </c>
      <c r="O150" s="363" t="str">
        <f>IF(AND(NOT(ISBLANK($B150)),ISNUMBER($B150)),IF(ISBLANK(LOOKUP($B150,L!$B:$B,L!O:O)),"",LOOKUP($B150,L!$B:$B,L!O:O)),IF(OR($A150=0,ISBLANK($A150)),"",LOOKUP($A150,MK!$B:$B,MK!O:O)))</f>
        <v xml:space="preserve"> --------</v>
      </c>
      <c r="P150" s="363" t="str">
        <f>IF(AND(NOT(ISBLANK($B150)),ISNUMBER($B150)),IF(ISBLANK(LOOKUP($B150,L!$B:$B,L!P:P)),"",LOOKUP($B150,L!$B:$B,L!P:P)),IF(OR($A150=0,ISBLANK($A150)),"",LOOKUP($A150,MK!$B:$B,MK!P:P)))</f>
        <v xml:space="preserve"> --------</v>
      </c>
      <c r="Q150" s="363" t="str">
        <f>IF(AND(NOT(ISBLANK($B150)),ISNUMBER($B150)),IF(ISBLANK(LOOKUP($B150,L!$B:$B,L!Q:Q)),"",LOOKUP($B150,L!$B:$B,L!Q:Q)),IF(OR($A150=0,ISBLANK($A150)),"",LOOKUP($A150,MK!$B:$B,MK!Q:Q)))</f>
        <v xml:space="preserve"> --------</v>
      </c>
      <c r="R150" s="363" t="str">
        <f>IF(AND(NOT(ISBLANK($B150)),ISNUMBER($B150)),IF(ISBLANK(LOOKUP($B150,L!$B:$B,L!R:R)),"",LOOKUP($B150,L!$B:$B,L!R:R)),IF(OR($A150=0,ISBLANK($A150)),"",LOOKUP($A150,MK!$B:$B,MK!R:R)))</f>
        <v xml:space="preserve"> --------</v>
      </c>
      <c r="S150" s="363" t="str">
        <f>IF(AND(NOT(ISBLANK($B150)),ISNUMBER($B150)),IF(ISBLANK(LOOKUP($B150,L!$B:$B,L!S:S)),"",LOOKUP($B150,L!$B:$B,L!S:S)),IF(OR($A150=0,ISBLANK($A150)),"",LOOKUP($A150,MK!$B:$B,MK!S:S)))</f>
        <v xml:space="preserve"> --------</v>
      </c>
      <c r="T150" s="363" t="str">
        <f>IF(AND(NOT(ISBLANK($B150)),ISNUMBER($B150)),IF(ISBLANK(LOOKUP($B150,L!$B:$B,L!T:T)),"",LOOKUP($B150,L!$B:$B,L!T:T)),IF(OR($A150=0,ISBLANK($A150)),"",LOOKUP($A150,MK!$B:$B,MK!T:T)))</f>
        <v xml:space="preserve"> --------</v>
      </c>
      <c r="U150" s="365" t="str">
        <f>IF(AND(NOT(ISBLANK($B150)),ISNUMBER($B150)),IF(ISBLANK(LOOKUP($B150,L!$B:$B,L!U:U)),"",LOOKUP($B150,L!$B:$B,L!U:U)),IF(OR($A150=0,ISBLANK($A150)),"",LOOKUP($A150,MK!$B:$B,MK!U:U)))</f>
        <v xml:space="preserve"> ----------------------------------------------------------------------------------------------------------------------------------------------------------------------------------------------------------</v>
      </c>
    </row>
    <row r="151" spans="1:21" s="2" customFormat="1" x14ac:dyDescent="0.25">
      <c r="A151" s="283"/>
      <c r="B151" s="74"/>
      <c r="C151" s="366" t="str">
        <f>IF(AND(NOT(ISBLANK($B151)),ISNUMBER($B151)),IF(ISBLANK(LOOKUP($B151,L!$B:$B,L!C:C)),"",LOOKUP($B151,L!$B:$B,L!C:C)),IF(OR($A151=0,ISBLANK($A151)),"",LOOKUP($A151,MK!$B:$B,MK!C:C)))</f>
        <v/>
      </c>
      <c r="D151" s="74" t="str">
        <f>IF(AND(NOT(ISBLANK($B151)),ISNUMBER($B151)),IF(ISBLANK(LOOKUP($B151,L!$B:$B,L!D:D)),"",LOOKUP($B151,L!$B:$B,L!D:D)),IF(OR($A151=0,ISBLANK($A151)),"",LOOKUP($A151,MK!$B:$B,MK!D:D)))</f>
        <v/>
      </c>
      <c r="E151" s="74" t="str">
        <f>IF(AND(NOT(ISBLANK($B151)),ISNUMBER($B151)),IF(ISBLANK(LOOKUP($B151,L!$B:$B,L!E:E)),"",LOOKUP($B151,L!$B:$B,L!E:E)),IF(OR($A151=0,ISBLANK($A151)),"",LOOKUP($A151,MK!$B:$B,MK!E:E)))</f>
        <v/>
      </c>
      <c r="F151" s="366" t="str">
        <f>IF(AND(NOT(ISBLANK($B151)),ISNUMBER($B151)),IF(ISBLANK(LOOKUP($B151,L!$B:$B,L!F:F)),"",LOOKUP($B151,L!$B:$B,L!F:F)),IF(OR($A151=0,ISBLANK($A151)),"",LOOKUP($A151,MK!$B:$B,MK!F:F)))</f>
        <v/>
      </c>
      <c r="G151" s="366" t="str">
        <f>IF(AND(NOT(ISBLANK($B151)),ISNUMBER($B151)),IF(ISBLANK(LOOKUP($B151,L!$B:$B,L!G:G)),"",LOOKUP($B151,L!$B:$B,L!G:G)),IF(OR($A151=0,ISBLANK($A151)),"",LOOKUP($A151,MK!$B:$B,MK!G:G)))</f>
        <v/>
      </c>
      <c r="H151" s="366" t="str">
        <f>IF(AND(NOT(ISBLANK($B151)),ISNUMBER($B151)),IF(ISBLANK(LOOKUP($B151,L!$B:$B,L!H:H)),"",LOOKUP($B151,L!$B:$B,L!H:H)),IF(OR($A151=0,ISBLANK($A151)),"",LOOKUP($A151,MK!$B:$B,MK!H:H)))</f>
        <v/>
      </c>
      <c r="I151" s="366" t="str">
        <f>IF(AND(NOT(ISBLANK($B151)),ISNUMBER($B151)),IF(ISBLANK(LOOKUP($B151,L!$B:$B,L!I:I)),"",LOOKUP($B151,L!$B:$B,L!I:I)),IF(OR($A151=0,ISBLANK($A151)),"",LOOKUP($A151,MK!$B:$B,MK!I:I)))</f>
        <v/>
      </c>
      <c r="J151" s="366" t="str">
        <f>IF(AND(NOT(ISBLANK($B151)),ISNUMBER($B151)),IF(ISBLANK(LOOKUP($B151,L!$B:$B,L!J:J)),"",LOOKUP($B151,L!$B:$B,L!J:J)),IF(OR($A151=0,ISBLANK($A151)),"",LOOKUP($A151,MK!$B:$B,MK!J:J)))</f>
        <v/>
      </c>
      <c r="K151" s="366" t="str">
        <f>IF(AND(NOT(ISBLANK($B151)),ISNUMBER($B151)),IF(ISBLANK(LOOKUP($B151,L!$B:$B,L!K:K)),"",LOOKUP($B151,L!$B:$B,L!K:K)),IF(OR($A151=0,ISBLANK($A151)),"",LOOKUP($A151,MK!$B:$B,MK!K:K)))</f>
        <v/>
      </c>
      <c r="L151" s="366" t="str">
        <f>IF(AND(NOT(ISBLANK($B151)),ISNUMBER($B151)),IF(ISBLANK(LOOKUP($B151,L!$B:$B,L!L:L)),"",LOOKUP($B151,L!$B:$B,L!L:L)),IF(OR($A151=0,ISBLANK($A151)),"",LOOKUP($A151,MK!$B:$B,MK!L:L)))</f>
        <v/>
      </c>
      <c r="M151" s="366" t="str">
        <f>IF(AND(NOT(ISBLANK($B151)),ISNUMBER($B151)),IF(ISBLANK(LOOKUP($B151,L!$B:$B,L!M:M)),"",LOOKUP($B151,L!$B:$B,L!M:M)),IF(OR($A151=0,ISBLANK($A151)),"",LOOKUP($A151,MK!$B:$B,MK!M:M)))</f>
        <v/>
      </c>
      <c r="N151" s="366" t="str">
        <f>IF(AND(NOT(ISBLANK($B151)),ISNUMBER($B151)),IF(ISBLANK(LOOKUP($B151,L!$B:$B,L!N:N)),"",LOOKUP($B151,L!$B:$B,L!N:N)),IF(OR($A151=0,ISBLANK($A151)),"",LOOKUP($A151,MK!$B:$B,MK!N:N)))</f>
        <v/>
      </c>
      <c r="O151" s="366" t="str">
        <f>IF(AND(NOT(ISBLANK($B151)),ISNUMBER($B151)),IF(ISBLANK(LOOKUP($B151,L!$B:$B,L!O:O)),"",LOOKUP($B151,L!$B:$B,L!O:O)),IF(OR($A151=0,ISBLANK($A151)),"",LOOKUP($A151,MK!$B:$B,MK!O:O)))</f>
        <v/>
      </c>
      <c r="P151" s="366" t="str">
        <f>IF(AND(NOT(ISBLANK($B151)),ISNUMBER($B151)),IF(ISBLANK(LOOKUP($B151,L!$B:$B,L!P:P)),"",LOOKUP($B151,L!$B:$B,L!P:P)),IF(OR($A151=0,ISBLANK($A151)),"",LOOKUP($A151,MK!$B:$B,MK!P:P)))</f>
        <v/>
      </c>
      <c r="Q151" s="366" t="str">
        <f>IF(AND(NOT(ISBLANK($B151)),ISNUMBER($B151)),IF(ISBLANK(LOOKUP($B151,L!$B:$B,L!Q:Q)),"",LOOKUP($B151,L!$B:$B,L!Q:Q)),IF(OR($A151=0,ISBLANK($A151)),"",LOOKUP($A151,MK!$B:$B,MK!Q:Q)))</f>
        <v/>
      </c>
      <c r="R151" s="366" t="str">
        <f>IF(AND(NOT(ISBLANK($B151)),ISNUMBER($B151)),IF(ISBLANK(LOOKUP($B151,L!$B:$B,L!R:R)),"",LOOKUP($B151,L!$B:$B,L!R:R)),IF(OR($A151=0,ISBLANK($A151)),"",LOOKUP($A151,MK!$B:$B,MK!R:R)))</f>
        <v/>
      </c>
      <c r="S151" s="366" t="str">
        <f>IF(AND(NOT(ISBLANK($B151)),ISNUMBER($B151)),IF(ISBLANK(LOOKUP($B151,L!$B:$B,L!S:S)),"",LOOKUP($B151,L!$B:$B,L!S:S)),IF(OR($A151=0,ISBLANK($A151)),"",LOOKUP($A151,MK!$B:$B,MK!S:S)))</f>
        <v/>
      </c>
      <c r="T151" s="366" t="str">
        <f>IF(AND(NOT(ISBLANK($B151)),ISNUMBER($B151)),IF(ISBLANK(LOOKUP($B151,L!$B:$B,L!T:T)),"",LOOKUP($B151,L!$B:$B,L!T:T)),IF(OR($A151=0,ISBLANK($A151)),"",LOOKUP($A151,MK!$B:$B,MK!T:T)))</f>
        <v/>
      </c>
      <c r="U151" s="368" t="str">
        <f>IF(AND(NOT(ISBLANK($B151)),ISNUMBER($B151)),IF(ISBLANK(LOOKUP($B151,L!$B:$B,L!U:U)),"",LOOKUP($B151,L!$B:$B,L!U:U)),IF(OR($A151=0,ISBLANK($A151)),"",LOOKUP($A151,MK!$B:$B,MK!U:U)))</f>
        <v/>
      </c>
    </row>
    <row r="152" spans="1:21" s="2" customFormat="1" x14ac:dyDescent="0.25">
      <c r="A152" s="283"/>
      <c r="B152" s="73"/>
      <c r="C152" s="363" t="str">
        <f>IF(AND(NOT(ISBLANK($B152)),ISNUMBER($B152)),IF(ISBLANK(LOOKUP($B152,L!$B:$B,L!C:C)),"",LOOKUP($B152,L!$B:$B,L!C:C)),IF(OR($A152=0,ISBLANK($A152)),"",LOOKUP($A152,MK!$B:$B,MK!C:C)))</f>
        <v/>
      </c>
      <c r="D152" s="73" t="str">
        <f>IF(AND(NOT(ISBLANK($B152)),ISNUMBER($B152)),IF(ISBLANK(LOOKUP($B152,L!$B:$B,L!D:D)),"",LOOKUP($B152,L!$B:$B,L!D:D)),IF(OR($A152=0,ISBLANK($A152)),"",LOOKUP($A152,MK!$B:$B,MK!D:D)))</f>
        <v/>
      </c>
      <c r="E152" s="73" t="str">
        <f>IF(AND(NOT(ISBLANK($B152)),ISNUMBER($B152)),IF(ISBLANK(LOOKUP($B152,L!$B:$B,L!E:E)),"",LOOKUP($B152,L!$B:$B,L!E:E)),IF(OR($A152=0,ISBLANK($A152)),"",LOOKUP($A152,MK!$B:$B,MK!E:E)))</f>
        <v/>
      </c>
      <c r="F152" s="363" t="str">
        <f>IF(AND(NOT(ISBLANK($B152)),ISNUMBER($B152)),IF(ISBLANK(LOOKUP($B152,L!$B:$B,L!F:F)),"",LOOKUP($B152,L!$B:$B,L!F:F)),IF(OR($A152=0,ISBLANK($A152)),"",LOOKUP($A152,MK!$B:$B,MK!F:F)))</f>
        <v/>
      </c>
      <c r="G152" s="363" t="str">
        <f>IF(AND(NOT(ISBLANK($B152)),ISNUMBER($B152)),IF(ISBLANK(LOOKUP($B152,L!$B:$B,L!G:G)),"",LOOKUP($B152,L!$B:$B,L!G:G)),IF(OR($A152=0,ISBLANK($A152)),"",LOOKUP($A152,MK!$B:$B,MK!G:G)))</f>
        <v/>
      </c>
      <c r="H152" s="363" t="str">
        <f>IF(AND(NOT(ISBLANK($B152)),ISNUMBER($B152)),IF(ISBLANK(LOOKUP($B152,L!$B:$B,L!H:H)),"",LOOKUP($B152,L!$B:$B,L!H:H)),IF(OR($A152=0,ISBLANK($A152)),"",LOOKUP($A152,MK!$B:$B,MK!H:H)))</f>
        <v/>
      </c>
      <c r="I152" s="363" t="str">
        <f>IF(AND(NOT(ISBLANK($B152)),ISNUMBER($B152)),IF(ISBLANK(LOOKUP($B152,L!$B:$B,L!I:I)),"",LOOKUP($B152,L!$B:$B,L!I:I)),IF(OR($A152=0,ISBLANK($A152)),"",LOOKUP($A152,MK!$B:$B,MK!I:I)))</f>
        <v/>
      </c>
      <c r="J152" s="363" t="str">
        <f>IF(AND(NOT(ISBLANK($B152)),ISNUMBER($B152)),IF(ISBLANK(LOOKUP($B152,L!$B:$B,L!J:J)),"",LOOKUP($B152,L!$B:$B,L!J:J)),IF(OR($A152=0,ISBLANK($A152)),"",LOOKUP($A152,MK!$B:$B,MK!J:J)))</f>
        <v/>
      </c>
      <c r="K152" s="363" t="str">
        <f>IF(AND(NOT(ISBLANK($B152)),ISNUMBER($B152)),IF(ISBLANK(LOOKUP($B152,L!$B:$B,L!K:K)),"",LOOKUP($B152,L!$B:$B,L!K:K)),IF(OR($A152=0,ISBLANK($A152)),"",LOOKUP($A152,MK!$B:$B,MK!K:K)))</f>
        <v/>
      </c>
      <c r="L152" s="363" t="str">
        <f>IF(AND(NOT(ISBLANK($B152)),ISNUMBER($B152)),IF(ISBLANK(LOOKUP($B152,L!$B:$B,L!L:L)),"",LOOKUP($B152,L!$B:$B,L!L:L)),IF(OR($A152=0,ISBLANK($A152)),"",LOOKUP($A152,MK!$B:$B,MK!L:L)))</f>
        <v/>
      </c>
      <c r="M152" s="363" t="str">
        <f>IF(AND(NOT(ISBLANK($B152)),ISNUMBER($B152)),IF(ISBLANK(LOOKUP($B152,L!$B:$B,L!M:M)),"",LOOKUP($B152,L!$B:$B,L!M:M)),IF(OR($A152=0,ISBLANK($A152)),"",LOOKUP($A152,MK!$B:$B,MK!M:M)))</f>
        <v/>
      </c>
      <c r="N152" s="363" t="str">
        <f>IF(AND(NOT(ISBLANK($B152)),ISNUMBER($B152)),IF(ISBLANK(LOOKUP($B152,L!$B:$B,L!N:N)),"",LOOKUP($B152,L!$B:$B,L!N:N)),IF(OR($A152=0,ISBLANK($A152)),"",LOOKUP($A152,MK!$B:$B,MK!N:N)))</f>
        <v/>
      </c>
      <c r="O152" s="363" t="str">
        <f>IF(AND(NOT(ISBLANK($B152)),ISNUMBER($B152)),IF(ISBLANK(LOOKUP($B152,L!$B:$B,L!O:O)),"",LOOKUP($B152,L!$B:$B,L!O:O)),IF(OR($A152=0,ISBLANK($A152)),"",LOOKUP($A152,MK!$B:$B,MK!O:O)))</f>
        <v/>
      </c>
      <c r="P152" s="363" t="str">
        <f>IF(AND(NOT(ISBLANK($B152)),ISNUMBER($B152)),IF(ISBLANK(LOOKUP($B152,L!$B:$B,L!P:P)),"",LOOKUP($B152,L!$B:$B,L!P:P)),IF(OR($A152=0,ISBLANK($A152)),"",LOOKUP($A152,MK!$B:$B,MK!P:P)))</f>
        <v/>
      </c>
      <c r="Q152" s="363" t="str">
        <f>IF(AND(NOT(ISBLANK($B152)),ISNUMBER($B152)),IF(ISBLANK(LOOKUP($B152,L!$B:$B,L!Q:Q)),"",LOOKUP($B152,L!$B:$B,L!Q:Q)),IF(OR($A152=0,ISBLANK($A152)),"",LOOKUP($A152,MK!$B:$B,MK!Q:Q)))</f>
        <v/>
      </c>
      <c r="R152" s="363" t="str">
        <f>IF(AND(NOT(ISBLANK($B152)),ISNUMBER($B152)),IF(ISBLANK(LOOKUP($B152,L!$B:$B,L!R:R)),"",LOOKUP($B152,L!$B:$B,L!R:R)),IF(OR($A152=0,ISBLANK($A152)),"",LOOKUP($A152,MK!$B:$B,MK!R:R)))</f>
        <v/>
      </c>
      <c r="S152" s="363" t="str">
        <f>IF(AND(NOT(ISBLANK($B152)),ISNUMBER($B152)),IF(ISBLANK(LOOKUP($B152,L!$B:$B,L!S:S)),"",LOOKUP($B152,L!$B:$B,L!S:S)),IF(OR($A152=0,ISBLANK($A152)),"",LOOKUP($A152,MK!$B:$B,MK!S:S)))</f>
        <v/>
      </c>
      <c r="T152" s="363" t="str">
        <f>IF(AND(NOT(ISBLANK($B152)),ISNUMBER($B152)),IF(ISBLANK(LOOKUP($B152,L!$B:$B,L!T:T)),"",LOOKUP($B152,L!$B:$B,L!T:T)),IF(OR($A152=0,ISBLANK($A152)),"",LOOKUP($A152,MK!$B:$B,MK!T:T)))</f>
        <v/>
      </c>
      <c r="U152" s="365" t="str">
        <f>IF(AND(NOT(ISBLANK($B152)),ISNUMBER($B152)),IF(ISBLANK(LOOKUP($B152,L!$B:$B,L!U:U)),"",LOOKUP($B152,L!$B:$B,L!U:U)),IF(OR($A152=0,ISBLANK($A152)),"",LOOKUP($A152,MK!$B:$B,MK!U:U)))</f>
        <v/>
      </c>
    </row>
    <row r="153" spans="1:21" s="2" customFormat="1" x14ac:dyDescent="0.25">
      <c r="A153" s="283"/>
      <c r="B153" s="74"/>
      <c r="C153" s="366" t="str">
        <f>IF(AND(NOT(ISBLANK($B153)),ISNUMBER($B153)),IF(ISBLANK(LOOKUP($B153,L!$B:$B,L!C:C)),"",LOOKUP($B153,L!$B:$B,L!C:C)),IF(OR($A153=0,ISBLANK($A153)),"",LOOKUP($A153,MK!$B:$B,MK!C:C)))</f>
        <v/>
      </c>
      <c r="D153" s="74" t="str">
        <f>IF(AND(NOT(ISBLANK($B153)),ISNUMBER($B153)),IF(ISBLANK(LOOKUP($B153,L!$B:$B,L!D:D)),"",LOOKUP($B153,L!$B:$B,L!D:D)),IF(OR($A153=0,ISBLANK($A153)),"",LOOKUP($A153,MK!$B:$B,MK!D:D)))</f>
        <v/>
      </c>
      <c r="E153" s="74" t="str">
        <f>IF(AND(NOT(ISBLANK($B153)),ISNUMBER($B153)),IF(ISBLANK(LOOKUP($B153,L!$B:$B,L!E:E)),"",LOOKUP($B153,L!$B:$B,L!E:E)),IF(OR($A153=0,ISBLANK($A153)),"",LOOKUP($A153,MK!$B:$B,MK!E:E)))</f>
        <v/>
      </c>
      <c r="F153" s="366" t="str">
        <f>IF(AND(NOT(ISBLANK($B153)),ISNUMBER($B153)),IF(ISBLANK(LOOKUP($B153,L!$B:$B,L!F:F)),"",LOOKUP($B153,L!$B:$B,L!F:F)),IF(OR($A153=0,ISBLANK($A153)),"",LOOKUP($A153,MK!$B:$B,MK!F:F)))</f>
        <v/>
      </c>
      <c r="G153" s="366" t="str">
        <f>IF(AND(NOT(ISBLANK($B153)),ISNUMBER($B153)),IF(ISBLANK(LOOKUP($B153,L!$B:$B,L!G:G)),"",LOOKUP($B153,L!$B:$B,L!G:G)),IF(OR($A153=0,ISBLANK($A153)),"",LOOKUP($A153,MK!$B:$B,MK!G:G)))</f>
        <v/>
      </c>
      <c r="H153" s="366" t="str">
        <f>IF(AND(NOT(ISBLANK($B153)),ISNUMBER($B153)),IF(ISBLANK(LOOKUP($B153,L!$B:$B,L!H:H)),"",LOOKUP($B153,L!$B:$B,L!H:H)),IF(OR($A153=0,ISBLANK($A153)),"",LOOKUP($A153,MK!$B:$B,MK!H:H)))</f>
        <v/>
      </c>
      <c r="I153" s="366" t="str">
        <f>IF(AND(NOT(ISBLANK($B153)),ISNUMBER($B153)),IF(ISBLANK(LOOKUP($B153,L!$B:$B,L!I:I)),"",LOOKUP($B153,L!$B:$B,L!I:I)),IF(OR($A153=0,ISBLANK($A153)),"",LOOKUP($A153,MK!$B:$B,MK!I:I)))</f>
        <v/>
      </c>
      <c r="J153" s="366" t="str">
        <f>IF(AND(NOT(ISBLANK($B153)),ISNUMBER($B153)),IF(ISBLANK(LOOKUP($B153,L!$B:$B,L!J:J)),"",LOOKUP($B153,L!$B:$B,L!J:J)),IF(OR($A153=0,ISBLANK($A153)),"",LOOKUP($A153,MK!$B:$B,MK!J:J)))</f>
        <v/>
      </c>
      <c r="K153" s="366" t="str">
        <f>IF(AND(NOT(ISBLANK($B153)),ISNUMBER($B153)),IF(ISBLANK(LOOKUP($B153,L!$B:$B,L!K:K)),"",LOOKUP($B153,L!$B:$B,L!K:K)),IF(OR($A153=0,ISBLANK($A153)),"",LOOKUP($A153,MK!$B:$B,MK!K:K)))</f>
        <v/>
      </c>
      <c r="L153" s="366" t="str">
        <f>IF(AND(NOT(ISBLANK($B153)),ISNUMBER($B153)),IF(ISBLANK(LOOKUP($B153,L!$B:$B,L!L:L)),"",LOOKUP($B153,L!$B:$B,L!L:L)),IF(OR($A153=0,ISBLANK($A153)),"",LOOKUP($A153,MK!$B:$B,MK!L:L)))</f>
        <v/>
      </c>
      <c r="M153" s="366" t="str">
        <f>IF(AND(NOT(ISBLANK($B153)),ISNUMBER($B153)),IF(ISBLANK(LOOKUP($B153,L!$B:$B,L!M:M)),"",LOOKUP($B153,L!$B:$B,L!M:M)),IF(OR($A153=0,ISBLANK($A153)),"",LOOKUP($A153,MK!$B:$B,MK!M:M)))</f>
        <v/>
      </c>
      <c r="N153" s="366" t="str">
        <f>IF(AND(NOT(ISBLANK($B153)),ISNUMBER($B153)),IF(ISBLANK(LOOKUP($B153,L!$B:$B,L!N:N)),"",LOOKUP($B153,L!$B:$B,L!N:N)),IF(OR($A153=0,ISBLANK($A153)),"",LOOKUP($A153,MK!$B:$B,MK!N:N)))</f>
        <v/>
      </c>
      <c r="O153" s="366" t="str">
        <f>IF(AND(NOT(ISBLANK($B153)),ISNUMBER($B153)),IF(ISBLANK(LOOKUP($B153,L!$B:$B,L!O:O)),"",LOOKUP($B153,L!$B:$B,L!O:O)),IF(OR($A153=0,ISBLANK($A153)),"",LOOKUP($A153,MK!$B:$B,MK!O:O)))</f>
        <v/>
      </c>
      <c r="P153" s="366" t="str">
        <f>IF(AND(NOT(ISBLANK($B153)),ISNUMBER($B153)),IF(ISBLANK(LOOKUP($B153,L!$B:$B,L!P:P)),"",LOOKUP($B153,L!$B:$B,L!P:P)),IF(OR($A153=0,ISBLANK($A153)),"",LOOKUP($A153,MK!$B:$B,MK!P:P)))</f>
        <v/>
      </c>
      <c r="Q153" s="366" t="str">
        <f>IF(AND(NOT(ISBLANK($B153)),ISNUMBER($B153)),IF(ISBLANK(LOOKUP($B153,L!$B:$B,L!Q:Q)),"",LOOKUP($B153,L!$B:$B,L!Q:Q)),IF(OR($A153=0,ISBLANK($A153)),"",LOOKUP($A153,MK!$B:$B,MK!Q:Q)))</f>
        <v/>
      </c>
      <c r="R153" s="366" t="str">
        <f>IF(AND(NOT(ISBLANK($B153)),ISNUMBER($B153)),IF(ISBLANK(LOOKUP($B153,L!$B:$B,L!R:R)),"",LOOKUP($B153,L!$B:$B,L!R:R)),IF(OR($A153=0,ISBLANK($A153)),"",LOOKUP($A153,MK!$B:$B,MK!R:R)))</f>
        <v/>
      </c>
      <c r="S153" s="366" t="str">
        <f>IF(AND(NOT(ISBLANK($B153)),ISNUMBER($B153)),IF(ISBLANK(LOOKUP($B153,L!$B:$B,L!S:S)),"",LOOKUP($B153,L!$B:$B,L!S:S)),IF(OR($A153=0,ISBLANK($A153)),"",LOOKUP($A153,MK!$B:$B,MK!S:S)))</f>
        <v/>
      </c>
      <c r="T153" s="366" t="str">
        <f>IF(AND(NOT(ISBLANK($B153)),ISNUMBER($B153)),IF(ISBLANK(LOOKUP($B153,L!$B:$B,L!T:T)),"",LOOKUP($B153,L!$B:$B,L!T:T)),IF(OR($A153=0,ISBLANK($A153)),"",LOOKUP($A153,MK!$B:$B,MK!T:T)))</f>
        <v/>
      </c>
      <c r="U153" s="368" t="str">
        <f>IF(AND(NOT(ISBLANK($B153)),ISNUMBER($B153)),IF(ISBLANK(LOOKUP($B153,L!$B:$B,L!U:U)),"",LOOKUP($B153,L!$B:$B,L!U:U)),IF(OR($A153=0,ISBLANK($A153)),"",LOOKUP($A153,MK!$B:$B,MK!U:U)))</f>
        <v/>
      </c>
    </row>
    <row r="154" spans="1:21" s="2" customFormat="1" x14ac:dyDescent="0.25">
      <c r="A154" s="283"/>
      <c r="B154" s="73"/>
      <c r="C154" s="363" t="str">
        <f>IF(AND(NOT(ISBLANK($B154)),ISNUMBER($B154)),IF(ISBLANK(LOOKUP($B154,L!$B:$B,L!C:C)),"",LOOKUP($B154,L!$B:$B,L!C:C)),IF(OR($A154=0,ISBLANK($A154)),"",LOOKUP($A154,MK!$B:$B,MK!C:C)))</f>
        <v/>
      </c>
      <c r="D154" s="73" t="str">
        <f>IF(AND(NOT(ISBLANK($B154)),ISNUMBER($B154)),IF(ISBLANK(LOOKUP($B154,L!$B:$B,L!D:D)),"",LOOKUP($B154,L!$B:$B,L!D:D)),IF(OR($A154=0,ISBLANK($A154)),"",LOOKUP($A154,MK!$B:$B,MK!D:D)))</f>
        <v/>
      </c>
      <c r="E154" s="73" t="str">
        <f>IF(AND(NOT(ISBLANK($B154)),ISNUMBER($B154)),IF(ISBLANK(LOOKUP($B154,L!$B:$B,L!E:E)),"",LOOKUP($B154,L!$B:$B,L!E:E)),IF(OR($A154=0,ISBLANK($A154)),"",LOOKUP($A154,MK!$B:$B,MK!E:E)))</f>
        <v/>
      </c>
      <c r="F154" s="363" t="str">
        <f>IF(AND(NOT(ISBLANK($B154)),ISNUMBER($B154)),IF(ISBLANK(LOOKUP($B154,L!$B:$B,L!F:F)),"",LOOKUP($B154,L!$B:$B,L!F:F)),IF(OR($A154=0,ISBLANK($A154)),"",LOOKUP($A154,MK!$B:$B,MK!F:F)))</f>
        <v/>
      </c>
      <c r="G154" s="363" t="str">
        <f>IF(AND(NOT(ISBLANK($B154)),ISNUMBER($B154)),IF(ISBLANK(LOOKUP($B154,L!$B:$B,L!G:G)),"",LOOKUP($B154,L!$B:$B,L!G:G)),IF(OR($A154=0,ISBLANK($A154)),"",LOOKUP($A154,MK!$B:$B,MK!G:G)))</f>
        <v/>
      </c>
      <c r="H154" s="363" t="str">
        <f>IF(AND(NOT(ISBLANK($B154)),ISNUMBER($B154)),IF(ISBLANK(LOOKUP($B154,L!$B:$B,L!H:H)),"",LOOKUP($B154,L!$B:$B,L!H:H)),IF(OR($A154=0,ISBLANK($A154)),"",LOOKUP($A154,MK!$B:$B,MK!H:H)))</f>
        <v/>
      </c>
      <c r="I154" s="363" t="str">
        <f>IF(AND(NOT(ISBLANK($B154)),ISNUMBER($B154)),IF(ISBLANK(LOOKUP($B154,L!$B:$B,L!I:I)),"",LOOKUP($B154,L!$B:$B,L!I:I)),IF(OR($A154=0,ISBLANK($A154)),"",LOOKUP($A154,MK!$B:$B,MK!I:I)))</f>
        <v/>
      </c>
      <c r="J154" s="363" t="str">
        <f>IF(AND(NOT(ISBLANK($B154)),ISNUMBER($B154)),IF(ISBLANK(LOOKUP($B154,L!$B:$B,L!J:J)),"",LOOKUP($B154,L!$B:$B,L!J:J)),IF(OR($A154=0,ISBLANK($A154)),"",LOOKUP($A154,MK!$B:$B,MK!J:J)))</f>
        <v/>
      </c>
      <c r="K154" s="363" t="str">
        <f>IF(AND(NOT(ISBLANK($B154)),ISNUMBER($B154)),IF(ISBLANK(LOOKUP($B154,L!$B:$B,L!K:K)),"",LOOKUP($B154,L!$B:$B,L!K:K)),IF(OR($A154=0,ISBLANK($A154)),"",LOOKUP($A154,MK!$B:$B,MK!K:K)))</f>
        <v/>
      </c>
      <c r="L154" s="363" t="str">
        <f>IF(AND(NOT(ISBLANK($B154)),ISNUMBER($B154)),IF(ISBLANK(LOOKUP($B154,L!$B:$B,L!L:L)),"",LOOKUP($B154,L!$B:$B,L!L:L)),IF(OR($A154=0,ISBLANK($A154)),"",LOOKUP($A154,MK!$B:$B,MK!L:L)))</f>
        <v/>
      </c>
      <c r="M154" s="363" t="str">
        <f>IF(AND(NOT(ISBLANK($B154)),ISNUMBER($B154)),IF(ISBLANK(LOOKUP($B154,L!$B:$B,L!M:M)),"",LOOKUP($B154,L!$B:$B,L!M:M)),IF(OR($A154=0,ISBLANK($A154)),"",LOOKUP($A154,MK!$B:$B,MK!M:M)))</f>
        <v/>
      </c>
      <c r="N154" s="363" t="str">
        <f>IF(AND(NOT(ISBLANK($B154)),ISNUMBER($B154)),IF(ISBLANK(LOOKUP($B154,L!$B:$B,L!N:N)),"",LOOKUP($B154,L!$B:$B,L!N:N)),IF(OR($A154=0,ISBLANK($A154)),"",LOOKUP($A154,MK!$B:$B,MK!N:N)))</f>
        <v/>
      </c>
      <c r="O154" s="363" t="str">
        <f>IF(AND(NOT(ISBLANK($B154)),ISNUMBER($B154)),IF(ISBLANK(LOOKUP($B154,L!$B:$B,L!O:O)),"",LOOKUP($B154,L!$B:$B,L!O:O)),IF(OR($A154=0,ISBLANK($A154)),"",LOOKUP($A154,MK!$B:$B,MK!O:O)))</f>
        <v/>
      </c>
      <c r="P154" s="363" t="str">
        <f>IF(AND(NOT(ISBLANK($B154)),ISNUMBER($B154)),IF(ISBLANK(LOOKUP($B154,L!$B:$B,L!P:P)),"",LOOKUP($B154,L!$B:$B,L!P:P)),IF(OR($A154=0,ISBLANK($A154)),"",LOOKUP($A154,MK!$B:$B,MK!P:P)))</f>
        <v/>
      </c>
      <c r="Q154" s="363" t="str">
        <f>IF(AND(NOT(ISBLANK($B154)),ISNUMBER($B154)),IF(ISBLANK(LOOKUP($B154,L!$B:$B,L!Q:Q)),"",LOOKUP($B154,L!$B:$B,L!Q:Q)),IF(OR($A154=0,ISBLANK($A154)),"",LOOKUP($A154,MK!$B:$B,MK!Q:Q)))</f>
        <v/>
      </c>
      <c r="R154" s="363" t="str">
        <f>IF(AND(NOT(ISBLANK($B154)),ISNUMBER($B154)),IF(ISBLANK(LOOKUP($B154,L!$B:$B,L!R:R)),"",LOOKUP($B154,L!$B:$B,L!R:R)),IF(OR($A154=0,ISBLANK($A154)),"",LOOKUP($A154,MK!$B:$B,MK!R:R)))</f>
        <v/>
      </c>
      <c r="S154" s="363" t="str">
        <f>IF(AND(NOT(ISBLANK($B154)),ISNUMBER($B154)),IF(ISBLANK(LOOKUP($B154,L!$B:$B,L!S:S)),"",LOOKUP($B154,L!$B:$B,L!S:S)),IF(OR($A154=0,ISBLANK($A154)),"",LOOKUP($A154,MK!$B:$B,MK!S:S)))</f>
        <v/>
      </c>
      <c r="T154" s="363" t="str">
        <f>IF(AND(NOT(ISBLANK($B154)),ISNUMBER($B154)),IF(ISBLANK(LOOKUP($B154,L!$B:$B,L!T:T)),"",LOOKUP($B154,L!$B:$B,L!T:T)),IF(OR($A154=0,ISBLANK($A154)),"",LOOKUP($A154,MK!$B:$B,MK!T:T)))</f>
        <v/>
      </c>
      <c r="U154" s="365" t="str">
        <f>IF(AND(NOT(ISBLANK($B154)),ISNUMBER($B154)),IF(ISBLANK(LOOKUP($B154,L!$B:$B,L!U:U)),"",LOOKUP($B154,L!$B:$B,L!U:U)),IF(OR($A154=0,ISBLANK($A154)),"",LOOKUP($A154,MK!$B:$B,MK!U:U)))</f>
        <v/>
      </c>
    </row>
    <row r="155" spans="1:21" s="2" customFormat="1" x14ac:dyDescent="0.25">
      <c r="A155" s="283"/>
      <c r="B155" s="74"/>
      <c r="C155" s="366" t="str">
        <f>IF(AND(NOT(ISBLANK($B155)),ISNUMBER($B155)),IF(ISBLANK(LOOKUP($B155,L!$B:$B,L!C:C)),"",LOOKUP($B155,L!$B:$B,L!C:C)),IF(OR($A155=0,ISBLANK($A155)),"",LOOKUP($A155,MK!$B:$B,MK!C:C)))</f>
        <v/>
      </c>
      <c r="D155" s="74" t="str">
        <f>IF(AND(NOT(ISBLANK($B155)),ISNUMBER($B155)),IF(ISBLANK(LOOKUP($B155,L!$B:$B,L!D:D)),"",LOOKUP($B155,L!$B:$B,L!D:D)),IF(OR($A155=0,ISBLANK($A155)),"",LOOKUP($A155,MK!$B:$B,MK!D:D)))</f>
        <v/>
      </c>
      <c r="E155" s="74" t="str">
        <f>IF(AND(NOT(ISBLANK($B155)),ISNUMBER($B155)),IF(ISBLANK(LOOKUP($B155,L!$B:$B,L!E:E)),"",LOOKUP($B155,L!$B:$B,L!E:E)),IF(OR($A155=0,ISBLANK($A155)),"",LOOKUP($A155,MK!$B:$B,MK!E:E)))</f>
        <v/>
      </c>
      <c r="F155" s="366" t="str">
        <f>IF(AND(NOT(ISBLANK($B155)),ISNUMBER($B155)),IF(ISBLANK(LOOKUP($B155,L!$B:$B,L!F:F)),"",LOOKUP($B155,L!$B:$B,L!F:F)),IF(OR($A155=0,ISBLANK($A155)),"",LOOKUP($A155,MK!$B:$B,MK!F:F)))</f>
        <v/>
      </c>
      <c r="G155" s="366" t="str">
        <f>IF(AND(NOT(ISBLANK($B155)),ISNUMBER($B155)),IF(ISBLANK(LOOKUP($B155,L!$B:$B,L!G:G)),"",LOOKUP($B155,L!$B:$B,L!G:G)),IF(OR($A155=0,ISBLANK($A155)),"",LOOKUP($A155,MK!$B:$B,MK!G:G)))</f>
        <v/>
      </c>
      <c r="H155" s="366" t="str">
        <f>IF(AND(NOT(ISBLANK($B155)),ISNUMBER($B155)),IF(ISBLANK(LOOKUP($B155,L!$B:$B,L!H:H)),"",LOOKUP($B155,L!$B:$B,L!H:H)),IF(OR($A155=0,ISBLANK($A155)),"",LOOKUP($A155,MK!$B:$B,MK!H:H)))</f>
        <v/>
      </c>
      <c r="I155" s="366" t="str">
        <f>IF(AND(NOT(ISBLANK($B155)),ISNUMBER($B155)),IF(ISBLANK(LOOKUP($B155,L!$B:$B,L!I:I)),"",LOOKUP($B155,L!$B:$B,L!I:I)),IF(OR($A155=0,ISBLANK($A155)),"",LOOKUP($A155,MK!$B:$B,MK!I:I)))</f>
        <v/>
      </c>
      <c r="J155" s="366" t="str">
        <f>IF(AND(NOT(ISBLANK($B155)),ISNUMBER($B155)),IF(ISBLANK(LOOKUP($B155,L!$B:$B,L!J:J)),"",LOOKUP($B155,L!$B:$B,L!J:J)),IF(OR($A155=0,ISBLANK($A155)),"",LOOKUP($A155,MK!$B:$B,MK!J:J)))</f>
        <v/>
      </c>
      <c r="K155" s="366" t="str">
        <f>IF(AND(NOT(ISBLANK($B155)),ISNUMBER($B155)),IF(ISBLANK(LOOKUP($B155,L!$B:$B,L!K:K)),"",LOOKUP($B155,L!$B:$B,L!K:K)),IF(OR($A155=0,ISBLANK($A155)),"",LOOKUP($A155,MK!$B:$B,MK!K:K)))</f>
        <v/>
      </c>
      <c r="L155" s="366" t="str">
        <f>IF(AND(NOT(ISBLANK($B155)),ISNUMBER($B155)),IF(ISBLANK(LOOKUP($B155,L!$B:$B,L!L:L)),"",LOOKUP($B155,L!$B:$B,L!L:L)),IF(OR($A155=0,ISBLANK($A155)),"",LOOKUP($A155,MK!$B:$B,MK!L:L)))</f>
        <v/>
      </c>
      <c r="M155" s="366" t="str">
        <f>IF(AND(NOT(ISBLANK($B155)),ISNUMBER($B155)),IF(ISBLANK(LOOKUP($B155,L!$B:$B,L!M:M)),"",LOOKUP($B155,L!$B:$B,L!M:M)),IF(OR($A155=0,ISBLANK($A155)),"",LOOKUP($A155,MK!$B:$B,MK!M:M)))</f>
        <v/>
      </c>
      <c r="N155" s="366" t="str">
        <f>IF(AND(NOT(ISBLANK($B155)),ISNUMBER($B155)),IF(ISBLANK(LOOKUP($B155,L!$B:$B,L!N:N)),"",LOOKUP($B155,L!$B:$B,L!N:N)),IF(OR($A155=0,ISBLANK($A155)),"",LOOKUP($A155,MK!$B:$B,MK!N:N)))</f>
        <v/>
      </c>
      <c r="O155" s="366" t="str">
        <f>IF(AND(NOT(ISBLANK($B155)),ISNUMBER($B155)),IF(ISBLANK(LOOKUP($B155,L!$B:$B,L!O:O)),"",LOOKUP($B155,L!$B:$B,L!O:O)),IF(OR($A155=0,ISBLANK($A155)),"",LOOKUP($A155,MK!$B:$B,MK!O:O)))</f>
        <v/>
      </c>
      <c r="P155" s="366" t="str">
        <f>IF(AND(NOT(ISBLANK($B155)),ISNUMBER($B155)),IF(ISBLANK(LOOKUP($B155,L!$B:$B,L!P:P)),"",LOOKUP($B155,L!$B:$B,L!P:P)),IF(OR($A155=0,ISBLANK($A155)),"",LOOKUP($A155,MK!$B:$B,MK!P:P)))</f>
        <v/>
      </c>
      <c r="Q155" s="366" t="str">
        <f>IF(AND(NOT(ISBLANK($B155)),ISNUMBER($B155)),IF(ISBLANK(LOOKUP($B155,L!$B:$B,L!Q:Q)),"",LOOKUP($B155,L!$B:$B,L!Q:Q)),IF(OR($A155=0,ISBLANK($A155)),"",LOOKUP($A155,MK!$B:$B,MK!Q:Q)))</f>
        <v/>
      </c>
      <c r="R155" s="366" t="str">
        <f>IF(AND(NOT(ISBLANK($B155)),ISNUMBER($B155)),IF(ISBLANK(LOOKUP($B155,L!$B:$B,L!R:R)),"",LOOKUP($B155,L!$B:$B,L!R:R)),IF(OR($A155=0,ISBLANK($A155)),"",LOOKUP($A155,MK!$B:$B,MK!R:R)))</f>
        <v/>
      </c>
      <c r="S155" s="366" t="str">
        <f>IF(AND(NOT(ISBLANK($B155)),ISNUMBER($B155)),IF(ISBLANK(LOOKUP($B155,L!$B:$B,L!S:S)),"",LOOKUP($B155,L!$B:$B,L!S:S)),IF(OR($A155=0,ISBLANK($A155)),"",LOOKUP($A155,MK!$B:$B,MK!S:S)))</f>
        <v/>
      </c>
      <c r="T155" s="366" t="str">
        <f>IF(AND(NOT(ISBLANK($B155)),ISNUMBER($B155)),IF(ISBLANK(LOOKUP($B155,L!$B:$B,L!T:T)),"",LOOKUP($B155,L!$B:$B,L!T:T)),IF(OR($A155=0,ISBLANK($A155)),"",LOOKUP($A155,MK!$B:$B,MK!T:T)))</f>
        <v/>
      </c>
      <c r="U155" s="368" t="str">
        <f>IF(AND(NOT(ISBLANK($B155)),ISNUMBER($B155)),IF(ISBLANK(LOOKUP($B155,L!$B:$B,L!U:U)),"",LOOKUP($B155,L!$B:$B,L!U:U)),IF(OR($A155=0,ISBLANK($A155)),"",LOOKUP($A155,MK!$B:$B,MK!U:U)))</f>
        <v/>
      </c>
    </row>
    <row r="156" spans="1:21" s="2" customFormat="1" x14ac:dyDescent="0.25">
      <c r="A156" s="283"/>
      <c r="B156" s="73"/>
      <c r="C156" s="363" t="str">
        <f>IF(AND(NOT(ISBLANK($B156)),ISNUMBER($B156)),IF(ISBLANK(LOOKUP($B156,L!$B:$B,L!C:C)),"",LOOKUP($B156,L!$B:$B,L!C:C)),IF(OR($A156=0,ISBLANK($A156)),"",LOOKUP($A156,MK!$B:$B,MK!C:C)))</f>
        <v/>
      </c>
      <c r="D156" s="73" t="str">
        <f>IF(AND(NOT(ISBLANK($B156)),ISNUMBER($B156)),IF(ISBLANK(LOOKUP($B156,L!$B:$B,L!D:D)),"",LOOKUP($B156,L!$B:$B,L!D:D)),IF(OR($A156=0,ISBLANK($A156)),"",LOOKUP($A156,MK!$B:$B,MK!D:D)))</f>
        <v/>
      </c>
      <c r="E156" s="73" t="str">
        <f>IF(AND(NOT(ISBLANK($B156)),ISNUMBER($B156)),IF(ISBLANK(LOOKUP($B156,L!$B:$B,L!E:E)),"",LOOKUP($B156,L!$B:$B,L!E:E)),IF(OR($A156=0,ISBLANK($A156)),"",LOOKUP($A156,MK!$B:$B,MK!E:E)))</f>
        <v/>
      </c>
      <c r="F156" s="363" t="str">
        <f>IF(AND(NOT(ISBLANK($B156)),ISNUMBER($B156)),IF(ISBLANK(LOOKUP($B156,L!$B:$B,L!F:F)),"",LOOKUP($B156,L!$B:$B,L!F:F)),IF(OR($A156=0,ISBLANK($A156)),"",LOOKUP($A156,MK!$B:$B,MK!F:F)))</f>
        <v/>
      </c>
      <c r="G156" s="363" t="str">
        <f>IF(AND(NOT(ISBLANK($B156)),ISNUMBER($B156)),IF(ISBLANK(LOOKUP($B156,L!$B:$B,L!G:G)),"",LOOKUP($B156,L!$B:$B,L!G:G)),IF(OR($A156=0,ISBLANK($A156)),"",LOOKUP($A156,MK!$B:$B,MK!G:G)))</f>
        <v/>
      </c>
      <c r="H156" s="363" t="str">
        <f>IF(AND(NOT(ISBLANK($B156)),ISNUMBER($B156)),IF(ISBLANK(LOOKUP($B156,L!$B:$B,L!H:H)),"",LOOKUP($B156,L!$B:$B,L!H:H)),IF(OR($A156=0,ISBLANK($A156)),"",LOOKUP($A156,MK!$B:$B,MK!H:H)))</f>
        <v/>
      </c>
      <c r="I156" s="363" t="str">
        <f>IF(AND(NOT(ISBLANK($B156)),ISNUMBER($B156)),IF(ISBLANK(LOOKUP($B156,L!$B:$B,L!I:I)),"",LOOKUP($B156,L!$B:$B,L!I:I)),IF(OR($A156=0,ISBLANK($A156)),"",LOOKUP($A156,MK!$B:$B,MK!I:I)))</f>
        <v/>
      </c>
      <c r="J156" s="363" t="str">
        <f>IF(AND(NOT(ISBLANK($B156)),ISNUMBER($B156)),IF(ISBLANK(LOOKUP($B156,L!$B:$B,L!J:J)),"",LOOKUP($B156,L!$B:$B,L!J:J)),IF(OR($A156=0,ISBLANK($A156)),"",LOOKUP($A156,MK!$B:$B,MK!J:J)))</f>
        <v/>
      </c>
      <c r="K156" s="363" t="str">
        <f>IF(AND(NOT(ISBLANK($B156)),ISNUMBER($B156)),IF(ISBLANK(LOOKUP($B156,L!$B:$B,L!K:K)),"",LOOKUP($B156,L!$B:$B,L!K:K)),IF(OR($A156=0,ISBLANK($A156)),"",LOOKUP($A156,MK!$B:$B,MK!K:K)))</f>
        <v/>
      </c>
      <c r="L156" s="363" t="str">
        <f>IF(AND(NOT(ISBLANK($B156)),ISNUMBER($B156)),IF(ISBLANK(LOOKUP($B156,L!$B:$B,L!L:L)),"",LOOKUP($B156,L!$B:$B,L!L:L)),IF(OR($A156=0,ISBLANK($A156)),"",LOOKUP($A156,MK!$B:$B,MK!L:L)))</f>
        <v/>
      </c>
      <c r="M156" s="363" t="str">
        <f>IF(AND(NOT(ISBLANK($B156)),ISNUMBER($B156)),IF(ISBLANK(LOOKUP($B156,L!$B:$B,L!M:M)),"",LOOKUP($B156,L!$B:$B,L!M:M)),IF(OR($A156=0,ISBLANK($A156)),"",LOOKUP($A156,MK!$B:$B,MK!M:M)))</f>
        <v/>
      </c>
      <c r="N156" s="363" t="str">
        <f>IF(AND(NOT(ISBLANK($B156)),ISNUMBER($B156)),IF(ISBLANK(LOOKUP($B156,L!$B:$B,L!N:N)),"",LOOKUP($B156,L!$B:$B,L!N:N)),IF(OR($A156=0,ISBLANK($A156)),"",LOOKUP($A156,MK!$B:$B,MK!N:N)))</f>
        <v/>
      </c>
      <c r="O156" s="363" t="str">
        <f>IF(AND(NOT(ISBLANK($B156)),ISNUMBER($B156)),IF(ISBLANK(LOOKUP($B156,L!$B:$B,L!O:O)),"",LOOKUP($B156,L!$B:$B,L!O:O)),IF(OR($A156=0,ISBLANK($A156)),"",LOOKUP($A156,MK!$B:$B,MK!O:O)))</f>
        <v/>
      </c>
      <c r="P156" s="363" t="str">
        <f>IF(AND(NOT(ISBLANK($B156)),ISNUMBER($B156)),IF(ISBLANK(LOOKUP($B156,L!$B:$B,L!P:P)),"",LOOKUP($B156,L!$B:$B,L!P:P)),IF(OR($A156=0,ISBLANK($A156)),"",LOOKUP($A156,MK!$B:$B,MK!P:P)))</f>
        <v/>
      </c>
      <c r="Q156" s="363" t="str">
        <f>IF(AND(NOT(ISBLANK($B156)),ISNUMBER($B156)),IF(ISBLANK(LOOKUP($B156,L!$B:$B,L!Q:Q)),"",LOOKUP($B156,L!$B:$B,L!Q:Q)),IF(OR($A156=0,ISBLANK($A156)),"",LOOKUP($A156,MK!$B:$B,MK!Q:Q)))</f>
        <v/>
      </c>
      <c r="R156" s="363" t="str">
        <f>IF(AND(NOT(ISBLANK($B156)),ISNUMBER($B156)),IF(ISBLANK(LOOKUP($B156,L!$B:$B,L!R:R)),"",LOOKUP($B156,L!$B:$B,L!R:R)),IF(OR($A156=0,ISBLANK($A156)),"",LOOKUP($A156,MK!$B:$B,MK!R:R)))</f>
        <v/>
      </c>
      <c r="S156" s="363" t="str">
        <f>IF(AND(NOT(ISBLANK($B156)),ISNUMBER($B156)),IF(ISBLANK(LOOKUP($B156,L!$B:$B,L!S:S)),"",LOOKUP($B156,L!$B:$B,L!S:S)),IF(OR($A156=0,ISBLANK($A156)),"",LOOKUP($A156,MK!$B:$B,MK!S:S)))</f>
        <v/>
      </c>
      <c r="T156" s="363" t="str">
        <f>IF(AND(NOT(ISBLANK($B156)),ISNUMBER($B156)),IF(ISBLANK(LOOKUP($B156,L!$B:$B,L!T:T)),"",LOOKUP($B156,L!$B:$B,L!T:T)),IF(OR($A156=0,ISBLANK($A156)),"",LOOKUP($A156,MK!$B:$B,MK!T:T)))</f>
        <v/>
      </c>
      <c r="U156" s="365" t="str">
        <f>IF(AND(NOT(ISBLANK($B156)),ISNUMBER($B156)),IF(ISBLANK(LOOKUP($B156,L!$B:$B,L!U:U)),"",LOOKUP($B156,L!$B:$B,L!U:U)),IF(OR($A156=0,ISBLANK($A156)),"",LOOKUP($A156,MK!$B:$B,MK!U:U)))</f>
        <v/>
      </c>
    </row>
    <row r="157" spans="1:21" s="2" customFormat="1" x14ac:dyDescent="0.25">
      <c r="A157" s="283"/>
      <c r="B157" s="74"/>
      <c r="C157" s="366" t="str">
        <f>IF(AND(NOT(ISBLANK($B157)),ISNUMBER($B157)),IF(ISBLANK(LOOKUP($B157,L!$B:$B,L!C:C)),"",LOOKUP($B157,L!$B:$B,L!C:C)),IF(OR($A157=0,ISBLANK($A157)),"",LOOKUP($A157,MK!$B:$B,MK!C:C)))</f>
        <v/>
      </c>
      <c r="D157" s="74" t="str">
        <f>IF(AND(NOT(ISBLANK($B157)),ISNUMBER($B157)),IF(ISBLANK(LOOKUP($B157,L!$B:$B,L!D:D)),"",LOOKUP($B157,L!$B:$B,L!D:D)),IF(OR($A157=0,ISBLANK($A157)),"",LOOKUP($A157,MK!$B:$B,MK!D:D)))</f>
        <v/>
      </c>
      <c r="E157" s="74" t="str">
        <f>IF(AND(NOT(ISBLANK($B157)),ISNUMBER($B157)),IF(ISBLANK(LOOKUP($B157,L!$B:$B,L!E:E)),"",LOOKUP($B157,L!$B:$B,L!E:E)),IF(OR($A157=0,ISBLANK($A157)),"",LOOKUP($A157,MK!$B:$B,MK!E:E)))</f>
        <v/>
      </c>
      <c r="F157" s="366" t="str">
        <f>IF(AND(NOT(ISBLANK($B157)),ISNUMBER($B157)),IF(ISBLANK(LOOKUP($B157,L!$B:$B,L!F:F)),"",LOOKUP($B157,L!$B:$B,L!F:F)),IF(OR($A157=0,ISBLANK($A157)),"",LOOKUP($A157,MK!$B:$B,MK!F:F)))</f>
        <v/>
      </c>
      <c r="G157" s="366" t="str">
        <f>IF(AND(NOT(ISBLANK($B157)),ISNUMBER($B157)),IF(ISBLANK(LOOKUP($B157,L!$B:$B,L!G:G)),"",LOOKUP($B157,L!$B:$B,L!G:G)),IF(OR($A157=0,ISBLANK($A157)),"",LOOKUP($A157,MK!$B:$B,MK!G:G)))</f>
        <v/>
      </c>
      <c r="H157" s="366" t="str">
        <f>IF(AND(NOT(ISBLANK($B157)),ISNUMBER($B157)),IF(ISBLANK(LOOKUP($B157,L!$B:$B,L!H:H)),"",LOOKUP($B157,L!$B:$B,L!H:H)),IF(OR($A157=0,ISBLANK($A157)),"",LOOKUP($A157,MK!$B:$B,MK!H:H)))</f>
        <v/>
      </c>
      <c r="I157" s="366" t="str">
        <f>IF(AND(NOT(ISBLANK($B157)),ISNUMBER($B157)),IF(ISBLANK(LOOKUP($B157,L!$B:$B,L!I:I)),"",LOOKUP($B157,L!$B:$B,L!I:I)),IF(OR($A157=0,ISBLANK($A157)),"",LOOKUP($A157,MK!$B:$B,MK!I:I)))</f>
        <v/>
      </c>
      <c r="J157" s="366" t="str">
        <f>IF(AND(NOT(ISBLANK($B157)),ISNUMBER($B157)),IF(ISBLANK(LOOKUP($B157,L!$B:$B,L!J:J)),"",LOOKUP($B157,L!$B:$B,L!J:J)),IF(OR($A157=0,ISBLANK($A157)),"",LOOKUP($A157,MK!$B:$B,MK!J:J)))</f>
        <v/>
      </c>
      <c r="K157" s="366" t="str">
        <f>IF(AND(NOT(ISBLANK($B157)),ISNUMBER($B157)),IF(ISBLANK(LOOKUP($B157,L!$B:$B,L!K:K)),"",LOOKUP($B157,L!$B:$B,L!K:K)),IF(OR($A157=0,ISBLANK($A157)),"",LOOKUP($A157,MK!$B:$B,MK!K:K)))</f>
        <v/>
      </c>
      <c r="L157" s="366" t="str">
        <f>IF(AND(NOT(ISBLANK($B157)),ISNUMBER($B157)),IF(ISBLANK(LOOKUP($B157,L!$B:$B,L!L:L)),"",LOOKUP($B157,L!$B:$B,L!L:L)),IF(OR($A157=0,ISBLANK($A157)),"",LOOKUP($A157,MK!$B:$B,MK!L:L)))</f>
        <v/>
      </c>
      <c r="M157" s="366" t="str">
        <f>IF(AND(NOT(ISBLANK($B157)),ISNUMBER($B157)),IF(ISBLANK(LOOKUP($B157,L!$B:$B,L!M:M)),"",LOOKUP($B157,L!$B:$B,L!M:M)),IF(OR($A157=0,ISBLANK($A157)),"",LOOKUP($A157,MK!$B:$B,MK!M:M)))</f>
        <v/>
      </c>
      <c r="N157" s="366" t="str">
        <f>IF(AND(NOT(ISBLANK($B157)),ISNUMBER($B157)),IF(ISBLANK(LOOKUP($B157,L!$B:$B,L!N:N)),"",LOOKUP($B157,L!$B:$B,L!N:N)),IF(OR($A157=0,ISBLANK($A157)),"",LOOKUP($A157,MK!$B:$B,MK!N:N)))</f>
        <v/>
      </c>
      <c r="O157" s="366" t="str">
        <f>IF(AND(NOT(ISBLANK($B157)),ISNUMBER($B157)),IF(ISBLANK(LOOKUP($B157,L!$B:$B,L!O:O)),"",LOOKUP($B157,L!$B:$B,L!O:O)),IF(OR($A157=0,ISBLANK($A157)),"",LOOKUP($A157,MK!$B:$B,MK!O:O)))</f>
        <v/>
      </c>
      <c r="P157" s="366" t="str">
        <f>IF(AND(NOT(ISBLANK($B157)),ISNUMBER($B157)),IF(ISBLANK(LOOKUP($B157,L!$B:$B,L!P:P)),"",LOOKUP($B157,L!$B:$B,L!P:P)),IF(OR($A157=0,ISBLANK($A157)),"",LOOKUP($A157,MK!$B:$B,MK!P:P)))</f>
        <v/>
      </c>
      <c r="Q157" s="366" t="str">
        <f>IF(AND(NOT(ISBLANK($B157)),ISNUMBER($B157)),IF(ISBLANK(LOOKUP($B157,L!$B:$B,L!Q:Q)),"",LOOKUP($B157,L!$B:$B,L!Q:Q)),IF(OR($A157=0,ISBLANK($A157)),"",LOOKUP($A157,MK!$B:$B,MK!Q:Q)))</f>
        <v/>
      </c>
      <c r="R157" s="366" t="str">
        <f>IF(AND(NOT(ISBLANK($B157)),ISNUMBER($B157)),IF(ISBLANK(LOOKUP($B157,L!$B:$B,L!R:R)),"",LOOKUP($B157,L!$B:$B,L!R:R)),IF(OR($A157=0,ISBLANK($A157)),"",LOOKUP($A157,MK!$B:$B,MK!R:R)))</f>
        <v/>
      </c>
      <c r="S157" s="366" t="str">
        <f>IF(AND(NOT(ISBLANK($B157)),ISNUMBER($B157)),IF(ISBLANK(LOOKUP($B157,L!$B:$B,L!S:S)),"",LOOKUP($B157,L!$B:$B,L!S:S)),IF(OR($A157=0,ISBLANK($A157)),"",LOOKUP($A157,MK!$B:$B,MK!S:S)))</f>
        <v/>
      </c>
      <c r="T157" s="366" t="str">
        <f>IF(AND(NOT(ISBLANK($B157)),ISNUMBER($B157)),IF(ISBLANK(LOOKUP($B157,L!$B:$B,L!T:T)),"",LOOKUP($B157,L!$B:$B,L!T:T)),IF(OR($A157=0,ISBLANK($A157)),"",LOOKUP($A157,MK!$B:$B,MK!T:T)))</f>
        <v/>
      </c>
      <c r="U157" s="368" t="str">
        <f>IF(AND(NOT(ISBLANK($B157)),ISNUMBER($B157)),IF(ISBLANK(LOOKUP($B157,L!$B:$B,L!U:U)),"",LOOKUP($B157,L!$B:$B,L!U:U)),IF(OR($A157=0,ISBLANK($A157)),"",LOOKUP($A157,MK!$B:$B,MK!U:U)))</f>
        <v/>
      </c>
    </row>
    <row r="158" spans="1:21" s="2" customFormat="1" x14ac:dyDescent="0.25">
      <c r="A158" s="283"/>
      <c r="B158" s="73"/>
      <c r="C158" s="363" t="str">
        <f>IF(AND(NOT(ISBLANK($B158)),ISNUMBER($B158)),IF(ISBLANK(LOOKUP($B158,L!$B:$B,L!C:C)),"",LOOKUP($B158,L!$B:$B,L!C:C)),IF(OR($A158=0,ISBLANK($A158)),"",LOOKUP($A158,MK!$B:$B,MK!C:C)))</f>
        <v/>
      </c>
      <c r="D158" s="73" t="str">
        <f>IF(AND(NOT(ISBLANK($B158)),ISNUMBER($B158)),IF(ISBLANK(LOOKUP($B158,L!$B:$B,L!D:D)),"",LOOKUP($B158,L!$B:$B,L!D:D)),IF(OR($A158=0,ISBLANK($A158)),"",LOOKUP($A158,MK!$B:$B,MK!D:D)))</f>
        <v/>
      </c>
      <c r="E158" s="73" t="str">
        <f>IF(AND(NOT(ISBLANK($B158)),ISNUMBER($B158)),IF(ISBLANK(LOOKUP($B158,L!$B:$B,L!E:E)),"",LOOKUP($B158,L!$B:$B,L!E:E)),IF(OR($A158=0,ISBLANK($A158)),"",LOOKUP($A158,MK!$B:$B,MK!E:E)))</f>
        <v/>
      </c>
      <c r="F158" s="363" t="str">
        <f>IF(AND(NOT(ISBLANK($B158)),ISNUMBER($B158)),IF(ISBLANK(LOOKUP($B158,L!$B:$B,L!F:F)),"",LOOKUP($B158,L!$B:$B,L!F:F)),IF(OR($A158=0,ISBLANK($A158)),"",LOOKUP($A158,MK!$B:$B,MK!F:F)))</f>
        <v/>
      </c>
      <c r="G158" s="363" t="str">
        <f>IF(AND(NOT(ISBLANK($B158)),ISNUMBER($B158)),IF(ISBLANK(LOOKUP($B158,L!$B:$B,L!G:G)),"",LOOKUP($B158,L!$B:$B,L!G:G)),IF(OR($A158=0,ISBLANK($A158)),"",LOOKUP($A158,MK!$B:$B,MK!G:G)))</f>
        <v/>
      </c>
      <c r="H158" s="363" t="str">
        <f>IF(AND(NOT(ISBLANK($B158)),ISNUMBER($B158)),IF(ISBLANK(LOOKUP($B158,L!$B:$B,L!H:H)),"",LOOKUP($B158,L!$B:$B,L!H:H)),IF(OR($A158=0,ISBLANK($A158)),"",LOOKUP($A158,MK!$B:$B,MK!H:H)))</f>
        <v/>
      </c>
      <c r="I158" s="363" t="str">
        <f>IF(AND(NOT(ISBLANK($B158)),ISNUMBER($B158)),IF(ISBLANK(LOOKUP($B158,L!$B:$B,L!I:I)),"",LOOKUP($B158,L!$B:$B,L!I:I)),IF(OR($A158=0,ISBLANK($A158)),"",LOOKUP($A158,MK!$B:$B,MK!I:I)))</f>
        <v/>
      </c>
      <c r="J158" s="363" t="str">
        <f>IF(AND(NOT(ISBLANK($B158)),ISNUMBER($B158)),IF(ISBLANK(LOOKUP($B158,L!$B:$B,L!J:J)),"",LOOKUP($B158,L!$B:$B,L!J:J)),IF(OR($A158=0,ISBLANK($A158)),"",LOOKUP($A158,MK!$B:$B,MK!J:J)))</f>
        <v/>
      </c>
      <c r="K158" s="363" t="str">
        <f>IF(AND(NOT(ISBLANK($B158)),ISNUMBER($B158)),IF(ISBLANK(LOOKUP($B158,L!$B:$B,L!K:K)),"",LOOKUP($B158,L!$B:$B,L!K:K)),IF(OR($A158=0,ISBLANK($A158)),"",LOOKUP($A158,MK!$B:$B,MK!K:K)))</f>
        <v/>
      </c>
      <c r="L158" s="363" t="str">
        <f>IF(AND(NOT(ISBLANK($B158)),ISNUMBER($B158)),IF(ISBLANK(LOOKUP($B158,L!$B:$B,L!L:L)),"",LOOKUP($B158,L!$B:$B,L!L:L)),IF(OR($A158=0,ISBLANK($A158)),"",LOOKUP($A158,MK!$B:$B,MK!L:L)))</f>
        <v/>
      </c>
      <c r="M158" s="363" t="str">
        <f>IF(AND(NOT(ISBLANK($B158)),ISNUMBER($B158)),IF(ISBLANK(LOOKUP($B158,L!$B:$B,L!M:M)),"",LOOKUP($B158,L!$B:$B,L!M:M)),IF(OR($A158=0,ISBLANK($A158)),"",LOOKUP($A158,MK!$B:$B,MK!M:M)))</f>
        <v/>
      </c>
      <c r="N158" s="363" t="str">
        <f>IF(AND(NOT(ISBLANK($B158)),ISNUMBER($B158)),IF(ISBLANK(LOOKUP($B158,L!$B:$B,L!N:N)),"",LOOKUP($B158,L!$B:$B,L!N:N)),IF(OR($A158=0,ISBLANK($A158)),"",LOOKUP($A158,MK!$B:$B,MK!N:N)))</f>
        <v/>
      </c>
      <c r="O158" s="363" t="str">
        <f>IF(AND(NOT(ISBLANK($B158)),ISNUMBER($B158)),IF(ISBLANK(LOOKUP($B158,L!$B:$B,L!O:O)),"",LOOKUP($B158,L!$B:$B,L!O:O)),IF(OR($A158=0,ISBLANK($A158)),"",LOOKUP($A158,MK!$B:$B,MK!O:O)))</f>
        <v/>
      </c>
      <c r="P158" s="363" t="str">
        <f>IF(AND(NOT(ISBLANK($B158)),ISNUMBER($B158)),IF(ISBLANK(LOOKUP($B158,L!$B:$B,L!P:P)),"",LOOKUP($B158,L!$B:$B,L!P:P)),IF(OR($A158=0,ISBLANK($A158)),"",LOOKUP($A158,MK!$B:$B,MK!P:P)))</f>
        <v/>
      </c>
      <c r="Q158" s="363" t="str">
        <f>IF(AND(NOT(ISBLANK($B158)),ISNUMBER($B158)),IF(ISBLANK(LOOKUP($B158,L!$B:$B,L!Q:Q)),"",LOOKUP($B158,L!$B:$B,L!Q:Q)),IF(OR($A158=0,ISBLANK($A158)),"",LOOKUP($A158,MK!$B:$B,MK!Q:Q)))</f>
        <v/>
      </c>
      <c r="R158" s="363" t="str">
        <f>IF(AND(NOT(ISBLANK($B158)),ISNUMBER($B158)),IF(ISBLANK(LOOKUP($B158,L!$B:$B,L!R:R)),"",LOOKUP($B158,L!$B:$B,L!R:R)),IF(OR($A158=0,ISBLANK($A158)),"",LOOKUP($A158,MK!$B:$B,MK!R:R)))</f>
        <v/>
      </c>
      <c r="S158" s="363" t="str">
        <f>IF(AND(NOT(ISBLANK($B158)),ISNUMBER($B158)),IF(ISBLANK(LOOKUP($B158,L!$B:$B,L!S:S)),"",LOOKUP($B158,L!$B:$B,L!S:S)),IF(OR($A158=0,ISBLANK($A158)),"",LOOKUP($A158,MK!$B:$B,MK!S:S)))</f>
        <v/>
      </c>
      <c r="T158" s="363" t="str">
        <f>IF(AND(NOT(ISBLANK($B158)),ISNUMBER($B158)),IF(ISBLANK(LOOKUP($B158,L!$B:$B,L!T:T)),"",LOOKUP($B158,L!$B:$B,L!T:T)),IF(OR($A158=0,ISBLANK($A158)),"",LOOKUP($A158,MK!$B:$B,MK!T:T)))</f>
        <v/>
      </c>
      <c r="U158" s="365" t="str">
        <f>IF(AND(NOT(ISBLANK($B158)),ISNUMBER($B158)),IF(ISBLANK(LOOKUP($B158,L!$B:$B,L!U:U)),"",LOOKUP($B158,L!$B:$B,L!U:U)),IF(OR($A158=0,ISBLANK($A158)),"",LOOKUP($A158,MK!$B:$B,MK!U:U)))</f>
        <v/>
      </c>
    </row>
    <row r="159" spans="1:21" s="2" customFormat="1" x14ac:dyDescent="0.25">
      <c r="A159" s="283"/>
      <c r="B159" s="74"/>
      <c r="C159" s="366" t="str">
        <f>IF(AND(NOT(ISBLANK($B159)),ISNUMBER($B159)),IF(ISBLANK(LOOKUP($B159,L!$B:$B,L!C:C)),"",LOOKUP($B159,L!$B:$B,L!C:C)),IF(OR($A159=0,ISBLANK($A159)),"",LOOKUP($A159,MK!$B:$B,MK!C:C)))</f>
        <v/>
      </c>
      <c r="D159" s="74" t="str">
        <f>IF(AND(NOT(ISBLANK($B159)),ISNUMBER($B159)),IF(ISBLANK(LOOKUP($B159,L!$B:$B,L!D:D)),"",LOOKUP($B159,L!$B:$B,L!D:D)),IF(OR($A159=0,ISBLANK($A159)),"",LOOKUP($A159,MK!$B:$B,MK!D:D)))</f>
        <v/>
      </c>
      <c r="E159" s="74" t="str">
        <f>IF(AND(NOT(ISBLANK($B159)),ISNUMBER($B159)),IF(ISBLANK(LOOKUP($B159,L!$B:$B,L!E:E)),"",LOOKUP($B159,L!$B:$B,L!E:E)),IF(OR($A159=0,ISBLANK($A159)),"",LOOKUP($A159,MK!$B:$B,MK!E:E)))</f>
        <v/>
      </c>
      <c r="F159" s="366" t="str">
        <f>IF(AND(NOT(ISBLANK($B159)),ISNUMBER($B159)),IF(ISBLANK(LOOKUP($B159,L!$B:$B,L!F:F)),"",LOOKUP($B159,L!$B:$B,L!F:F)),IF(OR($A159=0,ISBLANK($A159)),"",LOOKUP($A159,MK!$B:$B,MK!F:F)))</f>
        <v/>
      </c>
      <c r="G159" s="366" t="str">
        <f>IF(AND(NOT(ISBLANK($B159)),ISNUMBER($B159)),IF(ISBLANK(LOOKUP($B159,L!$B:$B,L!G:G)),"",LOOKUP($B159,L!$B:$B,L!G:G)),IF(OR($A159=0,ISBLANK($A159)),"",LOOKUP($A159,MK!$B:$B,MK!G:G)))</f>
        <v/>
      </c>
      <c r="H159" s="366" t="str">
        <f>IF(AND(NOT(ISBLANK($B159)),ISNUMBER($B159)),IF(ISBLANK(LOOKUP($B159,L!$B:$B,L!H:H)),"",LOOKUP($B159,L!$B:$B,L!H:H)),IF(OR($A159=0,ISBLANK($A159)),"",LOOKUP($A159,MK!$B:$B,MK!H:H)))</f>
        <v/>
      </c>
      <c r="I159" s="366" t="str">
        <f>IF(AND(NOT(ISBLANK($B159)),ISNUMBER($B159)),IF(ISBLANK(LOOKUP($B159,L!$B:$B,L!I:I)),"",LOOKUP($B159,L!$B:$B,L!I:I)),IF(OR($A159=0,ISBLANK($A159)),"",LOOKUP($A159,MK!$B:$B,MK!I:I)))</f>
        <v/>
      </c>
      <c r="J159" s="366" t="str">
        <f>IF(AND(NOT(ISBLANK($B159)),ISNUMBER($B159)),IF(ISBLANK(LOOKUP($B159,L!$B:$B,L!J:J)),"",LOOKUP($B159,L!$B:$B,L!J:J)),IF(OR($A159=0,ISBLANK($A159)),"",LOOKUP($A159,MK!$B:$B,MK!J:J)))</f>
        <v/>
      </c>
      <c r="K159" s="366" t="str">
        <f>IF(AND(NOT(ISBLANK($B159)),ISNUMBER($B159)),IF(ISBLANK(LOOKUP($B159,L!$B:$B,L!K:K)),"",LOOKUP($B159,L!$B:$B,L!K:K)),IF(OR($A159=0,ISBLANK($A159)),"",LOOKUP($A159,MK!$B:$B,MK!K:K)))</f>
        <v/>
      </c>
      <c r="L159" s="366" t="str">
        <f>IF(AND(NOT(ISBLANK($B159)),ISNUMBER($B159)),IF(ISBLANK(LOOKUP($B159,L!$B:$B,L!L:L)),"",LOOKUP($B159,L!$B:$B,L!L:L)),IF(OR($A159=0,ISBLANK($A159)),"",LOOKUP($A159,MK!$B:$B,MK!L:L)))</f>
        <v/>
      </c>
      <c r="M159" s="366" t="str">
        <f>IF(AND(NOT(ISBLANK($B159)),ISNUMBER($B159)),IF(ISBLANK(LOOKUP($B159,L!$B:$B,L!M:M)),"",LOOKUP($B159,L!$B:$B,L!M:M)),IF(OR($A159=0,ISBLANK($A159)),"",LOOKUP($A159,MK!$B:$B,MK!M:M)))</f>
        <v/>
      </c>
      <c r="N159" s="366" t="str">
        <f>IF(AND(NOT(ISBLANK($B159)),ISNUMBER($B159)),IF(ISBLANK(LOOKUP($B159,L!$B:$B,L!N:N)),"",LOOKUP($B159,L!$B:$B,L!N:N)),IF(OR($A159=0,ISBLANK($A159)),"",LOOKUP($A159,MK!$B:$B,MK!N:N)))</f>
        <v/>
      </c>
      <c r="O159" s="366" t="str">
        <f>IF(AND(NOT(ISBLANK($B159)),ISNUMBER($B159)),IF(ISBLANK(LOOKUP($B159,L!$B:$B,L!O:O)),"",LOOKUP($B159,L!$B:$B,L!O:O)),IF(OR($A159=0,ISBLANK($A159)),"",LOOKUP($A159,MK!$B:$B,MK!O:O)))</f>
        <v/>
      </c>
      <c r="P159" s="366" t="str">
        <f>IF(AND(NOT(ISBLANK($B159)),ISNUMBER($B159)),IF(ISBLANK(LOOKUP($B159,L!$B:$B,L!P:P)),"",LOOKUP($B159,L!$B:$B,L!P:P)),IF(OR($A159=0,ISBLANK($A159)),"",LOOKUP($A159,MK!$B:$B,MK!P:P)))</f>
        <v/>
      </c>
      <c r="Q159" s="366" t="str">
        <f>IF(AND(NOT(ISBLANK($B159)),ISNUMBER($B159)),IF(ISBLANK(LOOKUP($B159,L!$B:$B,L!Q:Q)),"",LOOKUP($B159,L!$B:$B,L!Q:Q)),IF(OR($A159=0,ISBLANK($A159)),"",LOOKUP($A159,MK!$B:$B,MK!Q:Q)))</f>
        <v/>
      </c>
      <c r="R159" s="366" t="str">
        <f>IF(AND(NOT(ISBLANK($B159)),ISNUMBER($B159)),IF(ISBLANK(LOOKUP($B159,L!$B:$B,L!R:R)),"",LOOKUP($B159,L!$B:$B,L!R:R)),IF(OR($A159=0,ISBLANK($A159)),"",LOOKUP($A159,MK!$B:$B,MK!R:R)))</f>
        <v/>
      </c>
      <c r="S159" s="366" t="str">
        <f>IF(AND(NOT(ISBLANK($B159)),ISNUMBER($B159)),IF(ISBLANK(LOOKUP($B159,L!$B:$B,L!S:S)),"",LOOKUP($B159,L!$B:$B,L!S:S)),IF(OR($A159=0,ISBLANK($A159)),"",LOOKUP($A159,MK!$B:$B,MK!S:S)))</f>
        <v/>
      </c>
      <c r="T159" s="366" t="str">
        <f>IF(AND(NOT(ISBLANK($B159)),ISNUMBER($B159)),IF(ISBLANK(LOOKUP($B159,L!$B:$B,L!T:T)),"",LOOKUP($B159,L!$B:$B,L!T:T)),IF(OR($A159=0,ISBLANK($A159)),"",LOOKUP($A159,MK!$B:$B,MK!T:T)))</f>
        <v/>
      </c>
      <c r="U159" s="368" t="str">
        <f>IF(AND(NOT(ISBLANK($B159)),ISNUMBER($B159)),IF(ISBLANK(LOOKUP($B159,L!$B:$B,L!U:U)),"",LOOKUP($B159,L!$B:$B,L!U:U)),IF(OR($A159=0,ISBLANK($A159)),"",LOOKUP($A159,MK!$B:$B,MK!U:U)))</f>
        <v/>
      </c>
    </row>
    <row r="160" spans="1:21" s="2" customFormat="1" x14ac:dyDescent="0.25">
      <c r="A160" s="283"/>
      <c r="B160" s="73"/>
      <c r="C160" s="363" t="str">
        <f>IF(AND(NOT(ISBLANK($B160)),ISNUMBER($B160)),IF(ISBLANK(LOOKUP($B160,L!$B:$B,L!C:C)),"",LOOKUP($B160,L!$B:$B,L!C:C)),IF(OR($A160=0,ISBLANK($A160)),"",LOOKUP($A160,MK!$B:$B,MK!C:C)))</f>
        <v/>
      </c>
      <c r="D160" s="73" t="str">
        <f>IF(AND(NOT(ISBLANK($B160)),ISNUMBER($B160)),IF(ISBLANK(LOOKUP($B160,L!$B:$B,L!D:D)),"",LOOKUP($B160,L!$B:$B,L!D:D)),IF(OR($A160=0,ISBLANK($A160)),"",LOOKUP($A160,MK!$B:$B,MK!D:D)))</f>
        <v/>
      </c>
      <c r="E160" s="73" t="str">
        <f>IF(AND(NOT(ISBLANK($B160)),ISNUMBER($B160)),IF(ISBLANK(LOOKUP($B160,L!$B:$B,L!E:E)),"",LOOKUP($B160,L!$B:$B,L!E:E)),IF(OR($A160=0,ISBLANK($A160)),"",LOOKUP($A160,MK!$B:$B,MK!E:E)))</f>
        <v/>
      </c>
      <c r="F160" s="363" t="str">
        <f>IF(AND(NOT(ISBLANK($B160)),ISNUMBER($B160)),IF(ISBLANK(LOOKUP($B160,L!$B:$B,L!F:F)),"",LOOKUP($B160,L!$B:$B,L!F:F)),IF(OR($A160=0,ISBLANK($A160)),"",LOOKUP($A160,MK!$B:$B,MK!F:F)))</f>
        <v/>
      </c>
      <c r="G160" s="363" t="str">
        <f>IF(AND(NOT(ISBLANK($B160)),ISNUMBER($B160)),IF(ISBLANK(LOOKUP($B160,L!$B:$B,L!G:G)),"",LOOKUP($B160,L!$B:$B,L!G:G)),IF(OR($A160=0,ISBLANK($A160)),"",LOOKUP($A160,MK!$B:$B,MK!G:G)))</f>
        <v/>
      </c>
      <c r="H160" s="363" t="str">
        <f>IF(AND(NOT(ISBLANK($B160)),ISNUMBER($B160)),IF(ISBLANK(LOOKUP($B160,L!$B:$B,L!H:H)),"",LOOKUP($B160,L!$B:$B,L!H:H)),IF(OR($A160=0,ISBLANK($A160)),"",LOOKUP($A160,MK!$B:$B,MK!H:H)))</f>
        <v/>
      </c>
      <c r="I160" s="363" t="str">
        <f>IF(AND(NOT(ISBLANK($B160)),ISNUMBER($B160)),IF(ISBLANK(LOOKUP($B160,L!$B:$B,L!I:I)),"",LOOKUP($B160,L!$B:$B,L!I:I)),IF(OR($A160=0,ISBLANK($A160)),"",LOOKUP($A160,MK!$B:$B,MK!I:I)))</f>
        <v/>
      </c>
      <c r="J160" s="363" t="str">
        <f>IF(AND(NOT(ISBLANK($B160)),ISNUMBER($B160)),IF(ISBLANK(LOOKUP($B160,L!$B:$B,L!J:J)),"",LOOKUP($B160,L!$B:$B,L!J:J)),IF(OR($A160=0,ISBLANK($A160)),"",LOOKUP($A160,MK!$B:$B,MK!J:J)))</f>
        <v/>
      </c>
      <c r="K160" s="363" t="str">
        <f>IF(AND(NOT(ISBLANK($B160)),ISNUMBER($B160)),IF(ISBLANK(LOOKUP($B160,L!$B:$B,L!K:K)),"",LOOKUP($B160,L!$B:$B,L!K:K)),IF(OR($A160=0,ISBLANK($A160)),"",LOOKUP($A160,MK!$B:$B,MK!K:K)))</f>
        <v/>
      </c>
      <c r="L160" s="363" t="str">
        <f>IF(AND(NOT(ISBLANK($B160)),ISNUMBER($B160)),IF(ISBLANK(LOOKUP($B160,L!$B:$B,L!L:L)),"",LOOKUP($B160,L!$B:$B,L!L:L)),IF(OR($A160=0,ISBLANK($A160)),"",LOOKUP($A160,MK!$B:$B,MK!L:L)))</f>
        <v/>
      </c>
      <c r="M160" s="363" t="str">
        <f>IF(AND(NOT(ISBLANK($B160)),ISNUMBER($B160)),IF(ISBLANK(LOOKUP($B160,L!$B:$B,L!M:M)),"",LOOKUP($B160,L!$B:$B,L!M:M)),IF(OR($A160=0,ISBLANK($A160)),"",LOOKUP($A160,MK!$B:$B,MK!M:M)))</f>
        <v/>
      </c>
      <c r="N160" s="363" t="str">
        <f>IF(AND(NOT(ISBLANK($B160)),ISNUMBER($B160)),IF(ISBLANK(LOOKUP($B160,L!$B:$B,L!N:N)),"",LOOKUP($B160,L!$B:$B,L!N:N)),IF(OR($A160=0,ISBLANK($A160)),"",LOOKUP($A160,MK!$B:$B,MK!N:N)))</f>
        <v/>
      </c>
      <c r="O160" s="363" t="str">
        <f>IF(AND(NOT(ISBLANK($B160)),ISNUMBER($B160)),IF(ISBLANK(LOOKUP($B160,L!$B:$B,L!O:O)),"",LOOKUP($B160,L!$B:$B,L!O:O)),IF(OR($A160=0,ISBLANK($A160)),"",LOOKUP($A160,MK!$B:$B,MK!O:O)))</f>
        <v/>
      </c>
      <c r="P160" s="363" t="str">
        <f>IF(AND(NOT(ISBLANK($B160)),ISNUMBER($B160)),IF(ISBLANK(LOOKUP($B160,L!$B:$B,L!P:P)),"",LOOKUP($B160,L!$B:$B,L!P:P)),IF(OR($A160=0,ISBLANK($A160)),"",LOOKUP($A160,MK!$B:$B,MK!P:P)))</f>
        <v/>
      </c>
      <c r="Q160" s="363" t="str">
        <f>IF(AND(NOT(ISBLANK($B160)),ISNUMBER($B160)),IF(ISBLANK(LOOKUP($B160,L!$B:$B,L!Q:Q)),"",LOOKUP($B160,L!$B:$B,L!Q:Q)),IF(OR($A160=0,ISBLANK($A160)),"",LOOKUP($A160,MK!$B:$B,MK!Q:Q)))</f>
        <v/>
      </c>
      <c r="R160" s="363" t="str">
        <f>IF(AND(NOT(ISBLANK($B160)),ISNUMBER($B160)),IF(ISBLANK(LOOKUP($B160,L!$B:$B,L!R:R)),"",LOOKUP($B160,L!$B:$B,L!R:R)),IF(OR($A160=0,ISBLANK($A160)),"",LOOKUP($A160,MK!$B:$B,MK!R:R)))</f>
        <v/>
      </c>
      <c r="S160" s="363" t="str">
        <f>IF(AND(NOT(ISBLANK($B160)),ISNUMBER($B160)),IF(ISBLANK(LOOKUP($B160,L!$B:$B,L!S:S)),"",LOOKUP($B160,L!$B:$B,L!S:S)),IF(OR($A160=0,ISBLANK($A160)),"",LOOKUP($A160,MK!$B:$B,MK!S:S)))</f>
        <v/>
      </c>
      <c r="T160" s="363" t="str">
        <f>IF(AND(NOT(ISBLANK($B160)),ISNUMBER($B160)),IF(ISBLANK(LOOKUP($B160,L!$B:$B,L!T:T)),"",LOOKUP($B160,L!$B:$B,L!T:T)),IF(OR($A160=0,ISBLANK($A160)),"",LOOKUP($A160,MK!$B:$B,MK!T:T)))</f>
        <v/>
      </c>
      <c r="U160" s="365" t="str">
        <f>IF(AND(NOT(ISBLANK($B160)),ISNUMBER($B160)),IF(ISBLANK(LOOKUP($B160,L!$B:$B,L!U:U)),"",LOOKUP($B160,L!$B:$B,L!U:U)),IF(OR($A160=0,ISBLANK($A160)),"",LOOKUP($A160,MK!$B:$B,MK!U:U)))</f>
        <v/>
      </c>
    </row>
    <row r="161" spans="1:21" s="2" customFormat="1" x14ac:dyDescent="0.25">
      <c r="A161" s="283"/>
      <c r="B161" s="74"/>
      <c r="C161" s="366" t="str">
        <f>IF(AND(NOT(ISBLANK($B161)),ISNUMBER($B161)),IF(ISBLANK(LOOKUP($B161,L!$B:$B,L!C:C)),"",LOOKUP($B161,L!$B:$B,L!C:C)),IF(OR($A161=0,ISBLANK($A161)),"",LOOKUP($A161,MK!$B:$B,MK!C:C)))</f>
        <v/>
      </c>
      <c r="D161" s="74" t="str">
        <f>IF(AND(NOT(ISBLANK($B161)),ISNUMBER($B161)),IF(ISBLANK(LOOKUP($B161,L!$B:$B,L!D:D)),"",LOOKUP($B161,L!$B:$B,L!D:D)),IF(OR($A161=0,ISBLANK($A161)),"",LOOKUP($A161,MK!$B:$B,MK!D:D)))</f>
        <v/>
      </c>
      <c r="E161" s="74" t="str">
        <f>IF(AND(NOT(ISBLANK($B161)),ISNUMBER($B161)),IF(ISBLANK(LOOKUP($B161,L!$B:$B,L!E:E)),"",LOOKUP($B161,L!$B:$B,L!E:E)),IF(OR($A161=0,ISBLANK($A161)),"",LOOKUP($A161,MK!$B:$B,MK!E:E)))</f>
        <v/>
      </c>
      <c r="F161" s="366" t="str">
        <f>IF(AND(NOT(ISBLANK($B161)),ISNUMBER($B161)),IF(ISBLANK(LOOKUP($B161,L!$B:$B,L!F:F)),"",LOOKUP($B161,L!$B:$B,L!F:F)),IF(OR($A161=0,ISBLANK($A161)),"",LOOKUP($A161,MK!$B:$B,MK!F:F)))</f>
        <v/>
      </c>
      <c r="G161" s="366" t="str">
        <f>IF(AND(NOT(ISBLANK($B161)),ISNUMBER($B161)),IF(ISBLANK(LOOKUP($B161,L!$B:$B,L!G:G)),"",LOOKUP($B161,L!$B:$B,L!G:G)),IF(OR($A161=0,ISBLANK($A161)),"",LOOKUP($A161,MK!$B:$B,MK!G:G)))</f>
        <v/>
      </c>
      <c r="H161" s="366" t="str">
        <f>IF(AND(NOT(ISBLANK($B161)),ISNUMBER($B161)),IF(ISBLANK(LOOKUP($B161,L!$B:$B,L!H:H)),"",LOOKUP($B161,L!$B:$B,L!H:H)),IF(OR($A161=0,ISBLANK($A161)),"",LOOKUP($A161,MK!$B:$B,MK!H:H)))</f>
        <v/>
      </c>
      <c r="I161" s="366" t="str">
        <f>IF(AND(NOT(ISBLANK($B161)),ISNUMBER($B161)),IF(ISBLANK(LOOKUP($B161,L!$B:$B,L!I:I)),"",LOOKUP($B161,L!$B:$B,L!I:I)),IF(OR($A161=0,ISBLANK($A161)),"",LOOKUP($A161,MK!$B:$B,MK!I:I)))</f>
        <v/>
      </c>
      <c r="J161" s="366" t="str">
        <f>IF(AND(NOT(ISBLANK($B161)),ISNUMBER($B161)),IF(ISBLANK(LOOKUP($B161,L!$B:$B,L!J:J)),"",LOOKUP($B161,L!$B:$B,L!J:J)),IF(OR($A161=0,ISBLANK($A161)),"",LOOKUP($A161,MK!$B:$B,MK!J:J)))</f>
        <v/>
      </c>
      <c r="K161" s="366" t="str">
        <f>IF(AND(NOT(ISBLANK($B161)),ISNUMBER($B161)),IF(ISBLANK(LOOKUP($B161,L!$B:$B,L!K:K)),"",LOOKUP($B161,L!$B:$B,L!K:K)),IF(OR($A161=0,ISBLANK($A161)),"",LOOKUP($A161,MK!$B:$B,MK!K:K)))</f>
        <v/>
      </c>
      <c r="L161" s="366" t="str">
        <f>IF(AND(NOT(ISBLANK($B161)),ISNUMBER($B161)),IF(ISBLANK(LOOKUP($B161,L!$B:$B,L!L:L)),"",LOOKUP($B161,L!$B:$B,L!L:L)),IF(OR($A161=0,ISBLANK($A161)),"",LOOKUP($A161,MK!$B:$B,MK!L:L)))</f>
        <v/>
      </c>
      <c r="M161" s="366" t="str">
        <f>IF(AND(NOT(ISBLANK($B161)),ISNUMBER($B161)),IF(ISBLANK(LOOKUP($B161,L!$B:$B,L!M:M)),"",LOOKUP($B161,L!$B:$B,L!M:M)),IF(OR($A161=0,ISBLANK($A161)),"",LOOKUP($A161,MK!$B:$B,MK!M:M)))</f>
        <v/>
      </c>
      <c r="N161" s="366" t="str">
        <f>IF(AND(NOT(ISBLANK($B161)),ISNUMBER($B161)),IF(ISBLANK(LOOKUP($B161,L!$B:$B,L!N:N)),"",LOOKUP($B161,L!$B:$B,L!N:N)),IF(OR($A161=0,ISBLANK($A161)),"",LOOKUP($A161,MK!$B:$B,MK!N:N)))</f>
        <v/>
      </c>
      <c r="O161" s="366" t="str">
        <f>IF(AND(NOT(ISBLANK($B161)),ISNUMBER($B161)),IF(ISBLANK(LOOKUP($B161,L!$B:$B,L!O:O)),"",LOOKUP($B161,L!$B:$B,L!O:O)),IF(OR($A161=0,ISBLANK($A161)),"",LOOKUP($A161,MK!$B:$B,MK!O:O)))</f>
        <v/>
      </c>
      <c r="P161" s="366" t="str">
        <f>IF(AND(NOT(ISBLANK($B161)),ISNUMBER($B161)),IF(ISBLANK(LOOKUP($B161,L!$B:$B,L!P:P)),"",LOOKUP($B161,L!$B:$B,L!P:P)),IF(OR($A161=0,ISBLANK($A161)),"",LOOKUP($A161,MK!$B:$B,MK!P:P)))</f>
        <v/>
      </c>
      <c r="Q161" s="366" t="str">
        <f>IF(AND(NOT(ISBLANK($B161)),ISNUMBER($B161)),IF(ISBLANK(LOOKUP($B161,L!$B:$B,L!Q:Q)),"",LOOKUP($B161,L!$B:$B,L!Q:Q)),IF(OR($A161=0,ISBLANK($A161)),"",LOOKUP($A161,MK!$B:$B,MK!Q:Q)))</f>
        <v/>
      </c>
      <c r="R161" s="366" t="str">
        <f>IF(AND(NOT(ISBLANK($B161)),ISNUMBER($B161)),IF(ISBLANK(LOOKUP($B161,L!$B:$B,L!R:R)),"",LOOKUP($B161,L!$B:$B,L!R:R)),IF(OR($A161=0,ISBLANK($A161)),"",LOOKUP($A161,MK!$B:$B,MK!R:R)))</f>
        <v/>
      </c>
      <c r="S161" s="366" t="str">
        <f>IF(AND(NOT(ISBLANK($B161)),ISNUMBER($B161)),IF(ISBLANK(LOOKUP($B161,L!$B:$B,L!S:S)),"",LOOKUP($B161,L!$B:$B,L!S:S)),IF(OR($A161=0,ISBLANK($A161)),"",LOOKUP($A161,MK!$B:$B,MK!S:S)))</f>
        <v/>
      </c>
      <c r="T161" s="366" t="str">
        <f>IF(AND(NOT(ISBLANK($B161)),ISNUMBER($B161)),IF(ISBLANK(LOOKUP($B161,L!$B:$B,L!T:T)),"",LOOKUP($B161,L!$B:$B,L!T:T)),IF(OR($A161=0,ISBLANK($A161)),"",LOOKUP($A161,MK!$B:$B,MK!T:T)))</f>
        <v/>
      </c>
      <c r="U161" s="368" t="str">
        <f>IF(AND(NOT(ISBLANK($B161)),ISNUMBER($B161)),IF(ISBLANK(LOOKUP($B161,L!$B:$B,L!U:U)),"",LOOKUP($B161,L!$B:$B,L!U:U)),IF(OR($A161=0,ISBLANK($A161)),"",LOOKUP($A161,MK!$B:$B,MK!U:U)))</f>
        <v/>
      </c>
    </row>
    <row r="162" spans="1:21" s="2" customFormat="1" x14ac:dyDescent="0.25">
      <c r="A162" s="283"/>
      <c r="B162" s="73"/>
      <c r="C162" s="363" t="str">
        <f>IF(AND(NOT(ISBLANK($B162)),ISNUMBER($B162)),IF(ISBLANK(LOOKUP($B162,L!$B:$B,L!C:C)),"",LOOKUP($B162,L!$B:$B,L!C:C)),IF(OR($A162=0,ISBLANK($A162)),"",LOOKUP($A162,MK!$B:$B,MK!C:C)))</f>
        <v/>
      </c>
      <c r="D162" s="73" t="str">
        <f>IF(AND(NOT(ISBLANK($B162)),ISNUMBER($B162)),IF(ISBLANK(LOOKUP($B162,L!$B:$B,L!D:D)),"",LOOKUP($B162,L!$B:$B,L!D:D)),IF(OR($A162=0,ISBLANK($A162)),"",LOOKUP($A162,MK!$B:$B,MK!D:D)))</f>
        <v/>
      </c>
      <c r="E162" s="73" t="str">
        <f>IF(AND(NOT(ISBLANK($B162)),ISNUMBER($B162)),IF(ISBLANK(LOOKUP($B162,L!$B:$B,L!E:E)),"",LOOKUP($B162,L!$B:$B,L!E:E)),IF(OR($A162=0,ISBLANK($A162)),"",LOOKUP($A162,MK!$B:$B,MK!E:E)))</f>
        <v/>
      </c>
      <c r="F162" s="363" t="str">
        <f>IF(AND(NOT(ISBLANK($B162)),ISNUMBER($B162)),IF(ISBLANK(LOOKUP($B162,L!$B:$B,L!F:F)),"",LOOKUP($B162,L!$B:$B,L!F:F)),IF(OR($A162=0,ISBLANK($A162)),"",LOOKUP($A162,MK!$B:$B,MK!F:F)))</f>
        <v/>
      </c>
      <c r="G162" s="363" t="str">
        <f>IF(AND(NOT(ISBLANK($B162)),ISNUMBER($B162)),IF(ISBLANK(LOOKUP($B162,L!$B:$B,L!G:G)),"",LOOKUP($B162,L!$B:$B,L!G:G)),IF(OR($A162=0,ISBLANK($A162)),"",LOOKUP($A162,MK!$B:$B,MK!G:G)))</f>
        <v/>
      </c>
      <c r="H162" s="363" t="str">
        <f>IF(AND(NOT(ISBLANK($B162)),ISNUMBER($B162)),IF(ISBLANK(LOOKUP($B162,L!$B:$B,L!H:H)),"",LOOKUP($B162,L!$B:$B,L!H:H)),IF(OR($A162=0,ISBLANK($A162)),"",LOOKUP($A162,MK!$B:$B,MK!H:H)))</f>
        <v/>
      </c>
      <c r="I162" s="363" t="str">
        <f>IF(AND(NOT(ISBLANK($B162)),ISNUMBER($B162)),IF(ISBLANK(LOOKUP($B162,L!$B:$B,L!I:I)),"",LOOKUP($B162,L!$B:$B,L!I:I)),IF(OR($A162=0,ISBLANK($A162)),"",LOOKUP($A162,MK!$B:$B,MK!I:I)))</f>
        <v/>
      </c>
      <c r="J162" s="363" t="str">
        <f>IF(AND(NOT(ISBLANK($B162)),ISNUMBER($B162)),IF(ISBLANK(LOOKUP($B162,L!$B:$B,L!J:J)),"",LOOKUP($B162,L!$B:$B,L!J:J)),IF(OR($A162=0,ISBLANK($A162)),"",LOOKUP($A162,MK!$B:$B,MK!J:J)))</f>
        <v/>
      </c>
      <c r="K162" s="363" t="str">
        <f>IF(AND(NOT(ISBLANK($B162)),ISNUMBER($B162)),IF(ISBLANK(LOOKUP($B162,L!$B:$B,L!K:K)),"",LOOKUP($B162,L!$B:$B,L!K:K)),IF(OR($A162=0,ISBLANK($A162)),"",LOOKUP($A162,MK!$B:$B,MK!K:K)))</f>
        <v/>
      </c>
      <c r="L162" s="363" t="str">
        <f>IF(AND(NOT(ISBLANK($B162)),ISNUMBER($B162)),IF(ISBLANK(LOOKUP($B162,L!$B:$B,L!L:L)),"",LOOKUP($B162,L!$B:$B,L!L:L)),IF(OR($A162=0,ISBLANK($A162)),"",LOOKUP($A162,MK!$B:$B,MK!L:L)))</f>
        <v/>
      </c>
      <c r="M162" s="363" t="str">
        <f>IF(AND(NOT(ISBLANK($B162)),ISNUMBER($B162)),IF(ISBLANK(LOOKUP($B162,L!$B:$B,L!M:M)),"",LOOKUP($B162,L!$B:$B,L!M:M)),IF(OR($A162=0,ISBLANK($A162)),"",LOOKUP($A162,MK!$B:$B,MK!M:M)))</f>
        <v/>
      </c>
      <c r="N162" s="363" t="str">
        <f>IF(AND(NOT(ISBLANK($B162)),ISNUMBER($B162)),IF(ISBLANK(LOOKUP($B162,L!$B:$B,L!N:N)),"",LOOKUP($B162,L!$B:$B,L!N:N)),IF(OR($A162=0,ISBLANK($A162)),"",LOOKUP($A162,MK!$B:$B,MK!N:N)))</f>
        <v/>
      </c>
      <c r="O162" s="363" t="str">
        <f>IF(AND(NOT(ISBLANK($B162)),ISNUMBER($B162)),IF(ISBLANK(LOOKUP($B162,L!$B:$B,L!O:O)),"",LOOKUP($B162,L!$B:$B,L!O:O)),IF(OR($A162=0,ISBLANK($A162)),"",LOOKUP($A162,MK!$B:$B,MK!O:O)))</f>
        <v/>
      </c>
      <c r="P162" s="363" t="str">
        <f>IF(AND(NOT(ISBLANK($B162)),ISNUMBER($B162)),IF(ISBLANK(LOOKUP($B162,L!$B:$B,L!P:P)),"",LOOKUP($B162,L!$B:$B,L!P:P)),IF(OR($A162=0,ISBLANK($A162)),"",LOOKUP($A162,MK!$B:$B,MK!P:P)))</f>
        <v/>
      </c>
      <c r="Q162" s="363" t="str">
        <f>IF(AND(NOT(ISBLANK($B162)),ISNUMBER($B162)),IF(ISBLANK(LOOKUP($B162,L!$B:$B,L!Q:Q)),"",LOOKUP($B162,L!$B:$B,L!Q:Q)),IF(OR($A162=0,ISBLANK($A162)),"",LOOKUP($A162,MK!$B:$B,MK!Q:Q)))</f>
        <v/>
      </c>
      <c r="R162" s="363" t="str">
        <f>IF(AND(NOT(ISBLANK($B162)),ISNUMBER($B162)),IF(ISBLANK(LOOKUP($B162,L!$B:$B,L!R:R)),"",LOOKUP($B162,L!$B:$B,L!R:R)),IF(OR($A162=0,ISBLANK($A162)),"",LOOKUP($A162,MK!$B:$B,MK!R:R)))</f>
        <v/>
      </c>
      <c r="S162" s="363" t="str">
        <f>IF(AND(NOT(ISBLANK($B162)),ISNUMBER($B162)),IF(ISBLANK(LOOKUP($B162,L!$B:$B,L!S:S)),"",LOOKUP($B162,L!$B:$B,L!S:S)),IF(OR($A162=0,ISBLANK($A162)),"",LOOKUP($A162,MK!$B:$B,MK!S:S)))</f>
        <v/>
      </c>
      <c r="T162" s="363" t="str">
        <f>IF(AND(NOT(ISBLANK($B162)),ISNUMBER($B162)),IF(ISBLANK(LOOKUP($B162,L!$B:$B,L!T:T)),"",LOOKUP($B162,L!$B:$B,L!T:T)),IF(OR($A162=0,ISBLANK($A162)),"",LOOKUP($A162,MK!$B:$B,MK!T:T)))</f>
        <v/>
      </c>
      <c r="U162" s="365" t="str">
        <f>IF(AND(NOT(ISBLANK($B162)),ISNUMBER($B162)),IF(ISBLANK(LOOKUP($B162,L!$B:$B,L!U:U)),"",LOOKUP($B162,L!$B:$B,L!U:U)),IF(OR($A162=0,ISBLANK($A162)),"",LOOKUP($A162,MK!$B:$B,MK!U:U)))</f>
        <v/>
      </c>
    </row>
    <row r="163" spans="1:21" s="2" customFormat="1" x14ac:dyDescent="0.25">
      <c r="A163" s="283"/>
      <c r="B163" s="74"/>
      <c r="C163" s="366" t="str">
        <f>IF(AND(NOT(ISBLANK($B163)),ISNUMBER($B163)),IF(ISBLANK(LOOKUP($B163,L!$B:$B,L!C:C)),"",LOOKUP($B163,L!$B:$B,L!C:C)),IF(OR($A163=0,ISBLANK($A163)),"",LOOKUP($A163,MK!$B:$B,MK!C:C)))</f>
        <v/>
      </c>
      <c r="D163" s="74" t="str">
        <f>IF(AND(NOT(ISBLANK($B163)),ISNUMBER($B163)),IF(ISBLANK(LOOKUP($B163,L!$B:$B,L!D:D)),"",LOOKUP($B163,L!$B:$B,L!D:D)),IF(OR($A163=0,ISBLANK($A163)),"",LOOKUP($A163,MK!$B:$B,MK!D:D)))</f>
        <v/>
      </c>
      <c r="E163" s="74" t="str">
        <f>IF(AND(NOT(ISBLANK($B163)),ISNUMBER($B163)),IF(ISBLANK(LOOKUP($B163,L!$B:$B,L!E:E)),"",LOOKUP($B163,L!$B:$B,L!E:E)),IF(OR($A163=0,ISBLANK($A163)),"",LOOKUP($A163,MK!$B:$B,MK!E:E)))</f>
        <v/>
      </c>
      <c r="F163" s="366" t="str">
        <f>IF(AND(NOT(ISBLANK($B163)),ISNUMBER($B163)),IF(ISBLANK(LOOKUP($B163,L!$B:$B,L!F:F)),"",LOOKUP($B163,L!$B:$B,L!F:F)),IF(OR($A163=0,ISBLANK($A163)),"",LOOKUP($A163,MK!$B:$B,MK!F:F)))</f>
        <v/>
      </c>
      <c r="G163" s="366" t="str">
        <f>IF(AND(NOT(ISBLANK($B163)),ISNUMBER($B163)),IF(ISBLANK(LOOKUP($B163,L!$B:$B,L!G:G)),"",LOOKUP($B163,L!$B:$B,L!G:G)),IF(OR($A163=0,ISBLANK($A163)),"",LOOKUP($A163,MK!$B:$B,MK!G:G)))</f>
        <v/>
      </c>
      <c r="H163" s="366" t="str">
        <f>IF(AND(NOT(ISBLANK($B163)),ISNUMBER($B163)),IF(ISBLANK(LOOKUP($B163,L!$B:$B,L!H:H)),"",LOOKUP($B163,L!$B:$B,L!H:H)),IF(OR($A163=0,ISBLANK($A163)),"",LOOKUP($A163,MK!$B:$B,MK!H:H)))</f>
        <v/>
      </c>
      <c r="I163" s="366" t="str">
        <f>IF(AND(NOT(ISBLANK($B163)),ISNUMBER($B163)),IF(ISBLANK(LOOKUP($B163,L!$B:$B,L!I:I)),"",LOOKUP($B163,L!$B:$B,L!I:I)),IF(OR($A163=0,ISBLANK($A163)),"",LOOKUP($A163,MK!$B:$B,MK!I:I)))</f>
        <v/>
      </c>
      <c r="J163" s="366" t="str">
        <f>IF(AND(NOT(ISBLANK($B163)),ISNUMBER($B163)),IF(ISBLANK(LOOKUP($B163,L!$B:$B,L!J:J)),"",LOOKUP($B163,L!$B:$B,L!J:J)),IF(OR($A163=0,ISBLANK($A163)),"",LOOKUP($A163,MK!$B:$B,MK!J:J)))</f>
        <v/>
      </c>
      <c r="K163" s="366" t="str">
        <f>IF(AND(NOT(ISBLANK($B163)),ISNUMBER($B163)),IF(ISBLANK(LOOKUP($B163,L!$B:$B,L!K:K)),"",LOOKUP($B163,L!$B:$B,L!K:K)),IF(OR($A163=0,ISBLANK($A163)),"",LOOKUP($A163,MK!$B:$B,MK!K:K)))</f>
        <v/>
      </c>
      <c r="L163" s="366" t="str">
        <f>IF(AND(NOT(ISBLANK($B163)),ISNUMBER($B163)),IF(ISBLANK(LOOKUP($B163,L!$B:$B,L!L:L)),"",LOOKUP($B163,L!$B:$B,L!L:L)),IF(OR($A163=0,ISBLANK($A163)),"",LOOKUP($A163,MK!$B:$B,MK!L:L)))</f>
        <v/>
      </c>
      <c r="M163" s="366" t="str">
        <f>IF(AND(NOT(ISBLANK($B163)),ISNUMBER($B163)),IF(ISBLANK(LOOKUP($B163,L!$B:$B,L!M:M)),"",LOOKUP($B163,L!$B:$B,L!M:M)),IF(OR($A163=0,ISBLANK($A163)),"",LOOKUP($A163,MK!$B:$B,MK!M:M)))</f>
        <v/>
      </c>
      <c r="N163" s="366" t="str">
        <f>IF(AND(NOT(ISBLANK($B163)),ISNUMBER($B163)),IF(ISBLANK(LOOKUP($B163,L!$B:$B,L!N:N)),"",LOOKUP($B163,L!$B:$B,L!N:N)),IF(OR($A163=0,ISBLANK($A163)),"",LOOKUP($A163,MK!$B:$B,MK!N:N)))</f>
        <v/>
      </c>
      <c r="O163" s="366" t="str">
        <f>IF(AND(NOT(ISBLANK($B163)),ISNUMBER($B163)),IF(ISBLANK(LOOKUP($B163,L!$B:$B,L!O:O)),"",LOOKUP($B163,L!$B:$B,L!O:O)),IF(OR($A163=0,ISBLANK($A163)),"",LOOKUP($A163,MK!$B:$B,MK!O:O)))</f>
        <v/>
      </c>
      <c r="P163" s="366" t="str">
        <f>IF(AND(NOT(ISBLANK($B163)),ISNUMBER($B163)),IF(ISBLANK(LOOKUP($B163,L!$B:$B,L!P:P)),"",LOOKUP($B163,L!$B:$B,L!P:P)),IF(OR($A163=0,ISBLANK($A163)),"",LOOKUP($A163,MK!$B:$B,MK!P:P)))</f>
        <v/>
      </c>
      <c r="Q163" s="366" t="str">
        <f>IF(AND(NOT(ISBLANK($B163)),ISNUMBER($B163)),IF(ISBLANK(LOOKUP($B163,L!$B:$B,L!Q:Q)),"",LOOKUP($B163,L!$B:$B,L!Q:Q)),IF(OR($A163=0,ISBLANK($A163)),"",LOOKUP($A163,MK!$B:$B,MK!Q:Q)))</f>
        <v/>
      </c>
      <c r="R163" s="366" t="str">
        <f>IF(AND(NOT(ISBLANK($B163)),ISNUMBER($B163)),IF(ISBLANK(LOOKUP($B163,L!$B:$B,L!R:R)),"",LOOKUP($B163,L!$B:$B,L!R:R)),IF(OR($A163=0,ISBLANK($A163)),"",LOOKUP($A163,MK!$B:$B,MK!R:R)))</f>
        <v/>
      </c>
      <c r="S163" s="366" t="str">
        <f>IF(AND(NOT(ISBLANK($B163)),ISNUMBER($B163)),IF(ISBLANK(LOOKUP($B163,L!$B:$B,L!S:S)),"",LOOKUP($B163,L!$B:$B,L!S:S)),IF(OR($A163=0,ISBLANK($A163)),"",LOOKUP($A163,MK!$B:$B,MK!S:S)))</f>
        <v/>
      </c>
      <c r="T163" s="366" t="str">
        <f>IF(AND(NOT(ISBLANK($B163)),ISNUMBER($B163)),IF(ISBLANK(LOOKUP($B163,L!$B:$B,L!T:T)),"",LOOKUP($B163,L!$B:$B,L!T:T)),IF(OR($A163=0,ISBLANK($A163)),"",LOOKUP($A163,MK!$B:$B,MK!T:T)))</f>
        <v/>
      </c>
      <c r="U163" s="368" t="str">
        <f>IF(AND(NOT(ISBLANK($B163)),ISNUMBER($B163)),IF(ISBLANK(LOOKUP($B163,L!$B:$B,L!U:U)),"",LOOKUP($B163,L!$B:$B,L!U:U)),IF(OR($A163=0,ISBLANK($A163)),"",LOOKUP($A163,MK!$B:$B,MK!U:U)))</f>
        <v/>
      </c>
    </row>
    <row r="164" spans="1:21" s="2" customFormat="1" x14ac:dyDescent="0.25">
      <c r="A164" s="283"/>
      <c r="B164" s="73"/>
      <c r="C164" s="363" t="str">
        <f>IF(AND(NOT(ISBLANK($B164)),ISNUMBER($B164)),IF(ISBLANK(LOOKUP($B164,L!$B:$B,L!C:C)),"",LOOKUP($B164,L!$B:$B,L!C:C)),IF(OR($A164=0,ISBLANK($A164)),"",LOOKUP($A164,MK!$B:$B,MK!C:C)))</f>
        <v/>
      </c>
      <c r="D164" s="73" t="str">
        <f>IF(AND(NOT(ISBLANK($B164)),ISNUMBER($B164)),IF(ISBLANK(LOOKUP($B164,L!$B:$B,L!D:D)),"",LOOKUP($B164,L!$B:$B,L!D:D)),IF(OR($A164=0,ISBLANK($A164)),"",LOOKUP($A164,MK!$B:$B,MK!D:D)))</f>
        <v/>
      </c>
      <c r="E164" s="73" t="str">
        <f>IF(AND(NOT(ISBLANK($B164)),ISNUMBER($B164)),IF(ISBLANK(LOOKUP($B164,L!$B:$B,L!E:E)),"",LOOKUP($B164,L!$B:$B,L!E:E)),IF(OR($A164=0,ISBLANK($A164)),"",LOOKUP($A164,MK!$B:$B,MK!E:E)))</f>
        <v/>
      </c>
      <c r="F164" s="363" t="str">
        <f>IF(AND(NOT(ISBLANK($B164)),ISNUMBER($B164)),IF(ISBLANK(LOOKUP($B164,L!$B:$B,L!F:F)),"",LOOKUP($B164,L!$B:$B,L!F:F)),IF(OR($A164=0,ISBLANK($A164)),"",LOOKUP($A164,MK!$B:$B,MK!F:F)))</f>
        <v/>
      </c>
      <c r="G164" s="363" t="str">
        <f>IF(AND(NOT(ISBLANK($B164)),ISNUMBER($B164)),IF(ISBLANK(LOOKUP($B164,L!$B:$B,L!G:G)),"",LOOKUP($B164,L!$B:$B,L!G:G)),IF(OR($A164=0,ISBLANK($A164)),"",LOOKUP($A164,MK!$B:$B,MK!G:G)))</f>
        <v/>
      </c>
      <c r="H164" s="363" t="str">
        <f>IF(AND(NOT(ISBLANK($B164)),ISNUMBER($B164)),IF(ISBLANK(LOOKUP($B164,L!$B:$B,L!H:H)),"",LOOKUP($B164,L!$B:$B,L!H:H)),IF(OR($A164=0,ISBLANK($A164)),"",LOOKUP($A164,MK!$B:$B,MK!H:H)))</f>
        <v/>
      </c>
      <c r="I164" s="363" t="str">
        <f>IF(AND(NOT(ISBLANK($B164)),ISNUMBER($B164)),IF(ISBLANK(LOOKUP($B164,L!$B:$B,L!I:I)),"",LOOKUP($B164,L!$B:$B,L!I:I)),IF(OR($A164=0,ISBLANK($A164)),"",LOOKUP($A164,MK!$B:$B,MK!I:I)))</f>
        <v/>
      </c>
      <c r="J164" s="363" t="str">
        <f>IF(AND(NOT(ISBLANK($B164)),ISNUMBER($B164)),IF(ISBLANK(LOOKUP($B164,L!$B:$B,L!J:J)),"",LOOKUP($B164,L!$B:$B,L!J:J)),IF(OR($A164=0,ISBLANK($A164)),"",LOOKUP($A164,MK!$B:$B,MK!J:J)))</f>
        <v/>
      </c>
      <c r="K164" s="363" t="str">
        <f>IF(AND(NOT(ISBLANK($B164)),ISNUMBER($B164)),IF(ISBLANK(LOOKUP($B164,L!$B:$B,L!K:K)),"",LOOKUP($B164,L!$B:$B,L!K:K)),IF(OR($A164=0,ISBLANK($A164)),"",LOOKUP($A164,MK!$B:$B,MK!K:K)))</f>
        <v/>
      </c>
      <c r="L164" s="363" t="str">
        <f>IF(AND(NOT(ISBLANK($B164)),ISNUMBER($B164)),IF(ISBLANK(LOOKUP($B164,L!$B:$B,L!L:L)),"",LOOKUP($B164,L!$B:$B,L!L:L)),IF(OR($A164=0,ISBLANK($A164)),"",LOOKUP($A164,MK!$B:$B,MK!L:L)))</f>
        <v/>
      </c>
      <c r="M164" s="363" t="str">
        <f>IF(AND(NOT(ISBLANK($B164)),ISNUMBER($B164)),IF(ISBLANK(LOOKUP($B164,L!$B:$B,L!M:M)),"",LOOKUP($B164,L!$B:$B,L!M:M)),IF(OR($A164=0,ISBLANK($A164)),"",LOOKUP($A164,MK!$B:$B,MK!M:M)))</f>
        <v/>
      </c>
      <c r="N164" s="363" t="str">
        <f>IF(AND(NOT(ISBLANK($B164)),ISNUMBER($B164)),IF(ISBLANK(LOOKUP($B164,L!$B:$B,L!N:N)),"",LOOKUP($B164,L!$B:$B,L!N:N)),IF(OR($A164=0,ISBLANK($A164)),"",LOOKUP($A164,MK!$B:$B,MK!N:N)))</f>
        <v/>
      </c>
      <c r="O164" s="363" t="str">
        <f>IF(AND(NOT(ISBLANK($B164)),ISNUMBER($B164)),IF(ISBLANK(LOOKUP($B164,L!$B:$B,L!O:O)),"",LOOKUP($B164,L!$B:$B,L!O:O)),IF(OR($A164=0,ISBLANK($A164)),"",LOOKUP($A164,MK!$B:$B,MK!O:O)))</f>
        <v/>
      </c>
      <c r="P164" s="363" t="str">
        <f>IF(AND(NOT(ISBLANK($B164)),ISNUMBER($B164)),IF(ISBLANK(LOOKUP($B164,L!$B:$B,L!P:P)),"",LOOKUP($B164,L!$B:$B,L!P:P)),IF(OR($A164=0,ISBLANK($A164)),"",LOOKUP($A164,MK!$B:$B,MK!P:P)))</f>
        <v/>
      </c>
      <c r="Q164" s="363" t="str">
        <f>IF(AND(NOT(ISBLANK($B164)),ISNUMBER($B164)),IF(ISBLANK(LOOKUP($B164,L!$B:$B,L!Q:Q)),"",LOOKUP($B164,L!$B:$B,L!Q:Q)),IF(OR($A164=0,ISBLANK($A164)),"",LOOKUP($A164,MK!$B:$B,MK!Q:Q)))</f>
        <v/>
      </c>
      <c r="R164" s="363" t="str">
        <f>IF(AND(NOT(ISBLANK($B164)),ISNUMBER($B164)),IF(ISBLANK(LOOKUP($B164,L!$B:$B,L!R:R)),"",LOOKUP($B164,L!$B:$B,L!R:R)),IF(OR($A164=0,ISBLANK($A164)),"",LOOKUP($A164,MK!$B:$B,MK!R:R)))</f>
        <v/>
      </c>
      <c r="S164" s="363" t="str">
        <f>IF(AND(NOT(ISBLANK($B164)),ISNUMBER($B164)),IF(ISBLANK(LOOKUP($B164,L!$B:$B,L!S:S)),"",LOOKUP($B164,L!$B:$B,L!S:S)),IF(OR($A164=0,ISBLANK($A164)),"",LOOKUP($A164,MK!$B:$B,MK!S:S)))</f>
        <v/>
      </c>
      <c r="T164" s="363" t="str">
        <f>IF(AND(NOT(ISBLANK($B164)),ISNUMBER($B164)),IF(ISBLANK(LOOKUP($B164,L!$B:$B,L!T:T)),"",LOOKUP($B164,L!$B:$B,L!T:T)),IF(OR($A164=0,ISBLANK($A164)),"",LOOKUP($A164,MK!$B:$B,MK!T:T)))</f>
        <v/>
      </c>
      <c r="U164" s="365" t="str">
        <f>IF(AND(NOT(ISBLANK($B164)),ISNUMBER($B164)),IF(ISBLANK(LOOKUP($B164,L!$B:$B,L!U:U)),"",LOOKUP($B164,L!$B:$B,L!U:U)),IF(OR($A164=0,ISBLANK($A164)),"",LOOKUP($A164,MK!$B:$B,MK!U:U)))</f>
        <v/>
      </c>
    </row>
    <row r="165" spans="1:21" s="2" customFormat="1" x14ac:dyDescent="0.25">
      <c r="A165" s="283"/>
      <c r="B165" s="74"/>
      <c r="C165" s="366" t="str">
        <f>IF(AND(NOT(ISBLANK($B165)),ISNUMBER($B165)),IF(ISBLANK(LOOKUP($B165,L!$B:$B,L!C:C)),"",LOOKUP($B165,L!$B:$B,L!C:C)),IF(OR($A165=0,ISBLANK($A165)),"",LOOKUP($A165,MK!$B:$B,MK!C:C)))</f>
        <v/>
      </c>
      <c r="D165" s="74" t="str">
        <f>IF(AND(NOT(ISBLANK($B165)),ISNUMBER($B165)),IF(ISBLANK(LOOKUP($B165,L!$B:$B,L!D:D)),"",LOOKUP($B165,L!$B:$B,L!D:D)),IF(OR($A165=0,ISBLANK($A165)),"",LOOKUP($A165,MK!$B:$B,MK!D:D)))</f>
        <v/>
      </c>
      <c r="E165" s="74" t="str">
        <f>IF(AND(NOT(ISBLANK($B165)),ISNUMBER($B165)),IF(ISBLANK(LOOKUP($B165,L!$B:$B,L!E:E)),"",LOOKUP($B165,L!$B:$B,L!E:E)),IF(OR($A165=0,ISBLANK($A165)),"",LOOKUP($A165,MK!$B:$B,MK!E:E)))</f>
        <v/>
      </c>
      <c r="F165" s="366" t="str">
        <f>IF(AND(NOT(ISBLANK($B165)),ISNUMBER($B165)),IF(ISBLANK(LOOKUP($B165,L!$B:$B,L!F:F)),"",LOOKUP($B165,L!$B:$B,L!F:F)),IF(OR($A165=0,ISBLANK($A165)),"",LOOKUP($A165,MK!$B:$B,MK!F:F)))</f>
        <v/>
      </c>
      <c r="G165" s="366" t="str">
        <f>IF(AND(NOT(ISBLANK($B165)),ISNUMBER($B165)),IF(ISBLANK(LOOKUP($B165,L!$B:$B,L!G:G)),"",LOOKUP($B165,L!$B:$B,L!G:G)),IF(OR($A165=0,ISBLANK($A165)),"",LOOKUP($A165,MK!$B:$B,MK!G:G)))</f>
        <v/>
      </c>
      <c r="H165" s="366" t="str">
        <f>IF(AND(NOT(ISBLANK($B165)),ISNUMBER($B165)),IF(ISBLANK(LOOKUP($B165,L!$B:$B,L!H:H)),"",LOOKUP($B165,L!$B:$B,L!H:H)),IF(OR($A165=0,ISBLANK($A165)),"",LOOKUP($A165,MK!$B:$B,MK!H:H)))</f>
        <v/>
      </c>
      <c r="I165" s="366" t="str">
        <f>IF(AND(NOT(ISBLANK($B165)),ISNUMBER($B165)),IF(ISBLANK(LOOKUP($B165,L!$B:$B,L!I:I)),"",LOOKUP($B165,L!$B:$B,L!I:I)),IF(OR($A165=0,ISBLANK($A165)),"",LOOKUP($A165,MK!$B:$B,MK!I:I)))</f>
        <v/>
      </c>
      <c r="J165" s="366" t="str">
        <f>IF(AND(NOT(ISBLANK($B165)),ISNUMBER($B165)),IF(ISBLANK(LOOKUP($B165,L!$B:$B,L!J:J)),"",LOOKUP($B165,L!$B:$B,L!J:J)),IF(OR($A165=0,ISBLANK($A165)),"",LOOKUP($A165,MK!$B:$B,MK!J:J)))</f>
        <v/>
      </c>
      <c r="K165" s="366" t="str">
        <f>IF(AND(NOT(ISBLANK($B165)),ISNUMBER($B165)),IF(ISBLANK(LOOKUP($B165,L!$B:$B,L!K:K)),"",LOOKUP($B165,L!$B:$B,L!K:K)),IF(OR($A165=0,ISBLANK($A165)),"",LOOKUP($A165,MK!$B:$B,MK!K:K)))</f>
        <v/>
      </c>
      <c r="L165" s="366" t="str">
        <f>IF(AND(NOT(ISBLANK($B165)),ISNUMBER($B165)),IF(ISBLANK(LOOKUP($B165,L!$B:$B,L!L:L)),"",LOOKUP($B165,L!$B:$B,L!L:L)),IF(OR($A165=0,ISBLANK($A165)),"",LOOKUP($A165,MK!$B:$B,MK!L:L)))</f>
        <v/>
      </c>
      <c r="M165" s="366" t="str">
        <f>IF(AND(NOT(ISBLANK($B165)),ISNUMBER($B165)),IF(ISBLANK(LOOKUP($B165,L!$B:$B,L!M:M)),"",LOOKUP($B165,L!$B:$B,L!M:M)),IF(OR($A165=0,ISBLANK($A165)),"",LOOKUP($A165,MK!$B:$B,MK!M:M)))</f>
        <v/>
      </c>
      <c r="N165" s="366" t="str">
        <f>IF(AND(NOT(ISBLANK($B165)),ISNUMBER($B165)),IF(ISBLANK(LOOKUP($B165,L!$B:$B,L!N:N)),"",LOOKUP($B165,L!$B:$B,L!N:N)),IF(OR($A165=0,ISBLANK($A165)),"",LOOKUP($A165,MK!$B:$B,MK!N:N)))</f>
        <v/>
      </c>
      <c r="O165" s="366" t="str">
        <f>IF(AND(NOT(ISBLANK($B165)),ISNUMBER($B165)),IF(ISBLANK(LOOKUP($B165,L!$B:$B,L!O:O)),"",LOOKUP($B165,L!$B:$B,L!O:O)),IF(OR($A165=0,ISBLANK($A165)),"",LOOKUP($A165,MK!$B:$B,MK!O:O)))</f>
        <v/>
      </c>
      <c r="P165" s="366" t="str">
        <f>IF(AND(NOT(ISBLANK($B165)),ISNUMBER($B165)),IF(ISBLANK(LOOKUP($B165,L!$B:$B,L!P:P)),"",LOOKUP($B165,L!$B:$B,L!P:P)),IF(OR($A165=0,ISBLANK($A165)),"",LOOKUP($A165,MK!$B:$B,MK!P:P)))</f>
        <v/>
      </c>
      <c r="Q165" s="366" t="str">
        <f>IF(AND(NOT(ISBLANK($B165)),ISNUMBER($B165)),IF(ISBLANK(LOOKUP($B165,L!$B:$B,L!Q:Q)),"",LOOKUP($B165,L!$B:$B,L!Q:Q)),IF(OR($A165=0,ISBLANK($A165)),"",LOOKUP($A165,MK!$B:$B,MK!Q:Q)))</f>
        <v/>
      </c>
      <c r="R165" s="366" t="str">
        <f>IF(AND(NOT(ISBLANK($B165)),ISNUMBER($B165)),IF(ISBLANK(LOOKUP($B165,L!$B:$B,L!R:R)),"",LOOKUP($B165,L!$B:$B,L!R:R)),IF(OR($A165=0,ISBLANK($A165)),"",LOOKUP($A165,MK!$B:$B,MK!R:R)))</f>
        <v/>
      </c>
      <c r="S165" s="366" t="str">
        <f>IF(AND(NOT(ISBLANK($B165)),ISNUMBER($B165)),IF(ISBLANK(LOOKUP($B165,L!$B:$B,L!S:S)),"",LOOKUP($B165,L!$B:$B,L!S:S)),IF(OR($A165=0,ISBLANK($A165)),"",LOOKUP($A165,MK!$B:$B,MK!S:S)))</f>
        <v/>
      </c>
      <c r="T165" s="366" t="str">
        <f>IF(AND(NOT(ISBLANK($B165)),ISNUMBER($B165)),IF(ISBLANK(LOOKUP($B165,L!$B:$B,L!T:T)),"",LOOKUP($B165,L!$B:$B,L!T:T)),IF(OR($A165=0,ISBLANK($A165)),"",LOOKUP($A165,MK!$B:$B,MK!T:T)))</f>
        <v/>
      </c>
      <c r="U165" s="368" t="str">
        <f>IF(AND(NOT(ISBLANK($B165)),ISNUMBER($B165)),IF(ISBLANK(LOOKUP($B165,L!$B:$B,L!U:U)),"",LOOKUP($B165,L!$B:$B,L!U:U)),IF(OR($A165=0,ISBLANK($A165)),"",LOOKUP($A165,MK!$B:$B,MK!U:U)))</f>
        <v/>
      </c>
    </row>
    <row r="166" spans="1:21" s="2" customFormat="1" x14ac:dyDescent="0.25">
      <c r="A166" s="283"/>
      <c r="B166" s="73"/>
      <c r="C166" s="363" t="str">
        <f>IF(AND(NOT(ISBLANK($B166)),ISNUMBER($B166)),IF(ISBLANK(LOOKUP($B166,L!$B:$B,L!C:C)),"",LOOKUP($B166,L!$B:$B,L!C:C)),IF(OR($A166=0,ISBLANK($A166)),"",LOOKUP($A166,MK!$B:$B,MK!C:C)))</f>
        <v/>
      </c>
      <c r="D166" s="73" t="str">
        <f>IF(AND(NOT(ISBLANK($B166)),ISNUMBER($B166)),IF(ISBLANK(LOOKUP($B166,L!$B:$B,L!D:D)),"",LOOKUP($B166,L!$B:$B,L!D:D)),IF(OR($A166=0,ISBLANK($A166)),"",LOOKUP($A166,MK!$B:$B,MK!D:D)))</f>
        <v/>
      </c>
      <c r="E166" s="73" t="str">
        <f>IF(AND(NOT(ISBLANK($B166)),ISNUMBER($B166)),IF(ISBLANK(LOOKUP($B166,L!$B:$B,L!E:E)),"",LOOKUP($B166,L!$B:$B,L!E:E)),IF(OR($A166=0,ISBLANK($A166)),"",LOOKUP($A166,MK!$B:$B,MK!E:E)))</f>
        <v/>
      </c>
      <c r="F166" s="363" t="str">
        <f>IF(AND(NOT(ISBLANK($B166)),ISNUMBER($B166)),IF(ISBLANK(LOOKUP($B166,L!$B:$B,L!F:F)),"",LOOKUP($B166,L!$B:$B,L!F:F)),IF(OR($A166=0,ISBLANK($A166)),"",LOOKUP($A166,MK!$B:$B,MK!F:F)))</f>
        <v/>
      </c>
      <c r="G166" s="363" t="str">
        <f>IF(AND(NOT(ISBLANK($B166)),ISNUMBER($B166)),IF(ISBLANK(LOOKUP($B166,L!$B:$B,L!G:G)),"",LOOKUP($B166,L!$B:$B,L!G:G)),IF(OR($A166=0,ISBLANK($A166)),"",LOOKUP($A166,MK!$B:$B,MK!G:G)))</f>
        <v/>
      </c>
      <c r="H166" s="363" t="str">
        <f>IF(AND(NOT(ISBLANK($B166)),ISNUMBER($B166)),IF(ISBLANK(LOOKUP($B166,L!$B:$B,L!H:H)),"",LOOKUP($B166,L!$B:$B,L!H:H)),IF(OR($A166=0,ISBLANK($A166)),"",LOOKUP($A166,MK!$B:$B,MK!H:H)))</f>
        <v/>
      </c>
      <c r="I166" s="363" t="str">
        <f>IF(AND(NOT(ISBLANK($B166)),ISNUMBER($B166)),IF(ISBLANK(LOOKUP($B166,L!$B:$B,L!I:I)),"",LOOKUP($B166,L!$B:$B,L!I:I)),IF(OR($A166=0,ISBLANK($A166)),"",LOOKUP($A166,MK!$B:$B,MK!I:I)))</f>
        <v/>
      </c>
      <c r="J166" s="363" t="str">
        <f>IF(AND(NOT(ISBLANK($B166)),ISNUMBER($B166)),IF(ISBLANK(LOOKUP($B166,L!$B:$B,L!J:J)),"",LOOKUP($B166,L!$B:$B,L!J:J)),IF(OR($A166=0,ISBLANK($A166)),"",LOOKUP($A166,MK!$B:$B,MK!J:J)))</f>
        <v/>
      </c>
      <c r="K166" s="363" t="str">
        <f>IF(AND(NOT(ISBLANK($B166)),ISNUMBER($B166)),IF(ISBLANK(LOOKUP($B166,L!$B:$B,L!K:K)),"",LOOKUP($B166,L!$B:$B,L!K:K)),IF(OR($A166=0,ISBLANK($A166)),"",LOOKUP($A166,MK!$B:$B,MK!K:K)))</f>
        <v/>
      </c>
      <c r="L166" s="363" t="str">
        <f>IF(AND(NOT(ISBLANK($B166)),ISNUMBER($B166)),IF(ISBLANK(LOOKUP($B166,L!$B:$B,L!L:L)),"",LOOKUP($B166,L!$B:$B,L!L:L)),IF(OR($A166=0,ISBLANK($A166)),"",LOOKUP($A166,MK!$B:$B,MK!L:L)))</f>
        <v/>
      </c>
      <c r="M166" s="363" t="str">
        <f>IF(AND(NOT(ISBLANK($B166)),ISNUMBER($B166)),IF(ISBLANK(LOOKUP($B166,L!$B:$B,L!M:M)),"",LOOKUP($B166,L!$B:$B,L!M:M)),IF(OR($A166=0,ISBLANK($A166)),"",LOOKUP($A166,MK!$B:$B,MK!M:M)))</f>
        <v/>
      </c>
      <c r="N166" s="363" t="str">
        <f>IF(AND(NOT(ISBLANK($B166)),ISNUMBER($B166)),IF(ISBLANK(LOOKUP($B166,L!$B:$B,L!N:N)),"",LOOKUP($B166,L!$B:$B,L!N:N)),IF(OR($A166=0,ISBLANK($A166)),"",LOOKUP($A166,MK!$B:$B,MK!N:N)))</f>
        <v/>
      </c>
      <c r="O166" s="363" t="str">
        <f>IF(AND(NOT(ISBLANK($B166)),ISNUMBER($B166)),IF(ISBLANK(LOOKUP($B166,L!$B:$B,L!O:O)),"",LOOKUP($B166,L!$B:$B,L!O:O)),IF(OR($A166=0,ISBLANK($A166)),"",LOOKUP($A166,MK!$B:$B,MK!O:O)))</f>
        <v/>
      </c>
      <c r="P166" s="363" t="str">
        <f>IF(AND(NOT(ISBLANK($B166)),ISNUMBER($B166)),IF(ISBLANK(LOOKUP($B166,L!$B:$B,L!P:P)),"",LOOKUP($B166,L!$B:$B,L!P:P)),IF(OR($A166=0,ISBLANK($A166)),"",LOOKUP($A166,MK!$B:$B,MK!P:P)))</f>
        <v/>
      </c>
      <c r="Q166" s="363" t="str">
        <f>IF(AND(NOT(ISBLANK($B166)),ISNUMBER($B166)),IF(ISBLANK(LOOKUP($B166,L!$B:$B,L!Q:Q)),"",LOOKUP($B166,L!$B:$B,L!Q:Q)),IF(OR($A166=0,ISBLANK($A166)),"",LOOKUP($A166,MK!$B:$B,MK!Q:Q)))</f>
        <v/>
      </c>
      <c r="R166" s="363" t="str">
        <f>IF(AND(NOT(ISBLANK($B166)),ISNUMBER($B166)),IF(ISBLANK(LOOKUP($B166,L!$B:$B,L!R:R)),"",LOOKUP($B166,L!$B:$B,L!R:R)),IF(OR($A166=0,ISBLANK($A166)),"",LOOKUP($A166,MK!$B:$B,MK!R:R)))</f>
        <v/>
      </c>
      <c r="S166" s="363" t="str">
        <f>IF(AND(NOT(ISBLANK($B166)),ISNUMBER($B166)),IF(ISBLANK(LOOKUP($B166,L!$B:$B,L!S:S)),"",LOOKUP($B166,L!$B:$B,L!S:S)),IF(OR($A166=0,ISBLANK($A166)),"",LOOKUP($A166,MK!$B:$B,MK!S:S)))</f>
        <v/>
      </c>
      <c r="T166" s="363" t="str">
        <f>IF(AND(NOT(ISBLANK($B166)),ISNUMBER($B166)),IF(ISBLANK(LOOKUP($B166,L!$B:$B,L!T:T)),"",LOOKUP($B166,L!$B:$B,L!T:T)),IF(OR($A166=0,ISBLANK($A166)),"",LOOKUP($A166,MK!$B:$B,MK!T:T)))</f>
        <v/>
      </c>
      <c r="U166" s="365" t="str">
        <f>IF(AND(NOT(ISBLANK($B166)),ISNUMBER($B166)),IF(ISBLANK(LOOKUP($B166,L!$B:$B,L!U:U)),"",LOOKUP($B166,L!$B:$B,L!U:U)),IF(OR($A166=0,ISBLANK($A166)),"",LOOKUP($A166,MK!$B:$B,MK!U:U)))</f>
        <v/>
      </c>
    </row>
    <row r="167" spans="1:21" s="2" customFormat="1" x14ac:dyDescent="0.25">
      <c r="A167" s="283"/>
      <c r="B167" s="74"/>
      <c r="C167" s="366" t="str">
        <f>IF(AND(NOT(ISBLANK($B167)),ISNUMBER($B167)),IF(ISBLANK(LOOKUP($B167,L!$B:$B,L!C:C)),"",LOOKUP($B167,L!$B:$B,L!C:C)),IF(OR($A167=0,ISBLANK($A167)),"",LOOKUP($A167,MK!$B:$B,MK!C:C)))</f>
        <v/>
      </c>
      <c r="D167" s="74" t="str">
        <f>IF(AND(NOT(ISBLANK($B167)),ISNUMBER($B167)),IF(ISBLANK(LOOKUP($B167,L!$B:$B,L!D:D)),"",LOOKUP($B167,L!$B:$B,L!D:D)),IF(OR($A167=0,ISBLANK($A167)),"",LOOKUP($A167,MK!$B:$B,MK!D:D)))</f>
        <v/>
      </c>
      <c r="E167" s="74" t="str">
        <f>IF(AND(NOT(ISBLANK($B167)),ISNUMBER($B167)),IF(ISBLANK(LOOKUP($B167,L!$B:$B,L!E:E)),"",LOOKUP($B167,L!$B:$B,L!E:E)),IF(OR($A167=0,ISBLANK($A167)),"",LOOKUP($A167,MK!$B:$B,MK!E:E)))</f>
        <v/>
      </c>
      <c r="F167" s="366" t="str">
        <f>IF(AND(NOT(ISBLANK($B167)),ISNUMBER($B167)),IF(ISBLANK(LOOKUP($B167,L!$B:$B,L!F:F)),"",LOOKUP($B167,L!$B:$B,L!F:F)),IF(OR($A167=0,ISBLANK($A167)),"",LOOKUP($A167,MK!$B:$B,MK!F:F)))</f>
        <v/>
      </c>
      <c r="G167" s="366" t="str">
        <f>IF(AND(NOT(ISBLANK($B167)),ISNUMBER($B167)),IF(ISBLANK(LOOKUP($B167,L!$B:$B,L!G:G)),"",LOOKUP($B167,L!$B:$B,L!G:G)),IF(OR($A167=0,ISBLANK($A167)),"",LOOKUP($A167,MK!$B:$B,MK!G:G)))</f>
        <v/>
      </c>
      <c r="H167" s="366" t="str">
        <f>IF(AND(NOT(ISBLANK($B167)),ISNUMBER($B167)),IF(ISBLANK(LOOKUP($B167,L!$B:$B,L!H:H)),"",LOOKUP($B167,L!$B:$B,L!H:H)),IF(OR($A167=0,ISBLANK($A167)),"",LOOKUP($A167,MK!$B:$B,MK!H:H)))</f>
        <v/>
      </c>
      <c r="I167" s="366" t="str">
        <f>IF(AND(NOT(ISBLANK($B167)),ISNUMBER($B167)),IF(ISBLANK(LOOKUP($B167,L!$B:$B,L!I:I)),"",LOOKUP($B167,L!$B:$B,L!I:I)),IF(OR($A167=0,ISBLANK($A167)),"",LOOKUP($A167,MK!$B:$B,MK!I:I)))</f>
        <v/>
      </c>
      <c r="J167" s="366" t="str">
        <f>IF(AND(NOT(ISBLANK($B167)),ISNUMBER($B167)),IF(ISBLANK(LOOKUP($B167,L!$B:$B,L!J:J)),"",LOOKUP($B167,L!$B:$B,L!J:J)),IF(OR($A167=0,ISBLANK($A167)),"",LOOKUP($A167,MK!$B:$B,MK!J:J)))</f>
        <v/>
      </c>
      <c r="K167" s="366" t="str">
        <f>IF(AND(NOT(ISBLANK($B167)),ISNUMBER($B167)),IF(ISBLANK(LOOKUP($B167,L!$B:$B,L!K:K)),"",LOOKUP($B167,L!$B:$B,L!K:K)),IF(OR($A167=0,ISBLANK($A167)),"",LOOKUP($A167,MK!$B:$B,MK!K:K)))</f>
        <v/>
      </c>
      <c r="L167" s="366" t="str">
        <f>IF(AND(NOT(ISBLANK($B167)),ISNUMBER($B167)),IF(ISBLANK(LOOKUP($B167,L!$B:$B,L!L:L)),"",LOOKUP($B167,L!$B:$B,L!L:L)),IF(OR($A167=0,ISBLANK($A167)),"",LOOKUP($A167,MK!$B:$B,MK!L:L)))</f>
        <v/>
      </c>
      <c r="M167" s="366" t="str">
        <f>IF(AND(NOT(ISBLANK($B167)),ISNUMBER($B167)),IF(ISBLANK(LOOKUP($B167,L!$B:$B,L!M:M)),"",LOOKUP($B167,L!$B:$B,L!M:M)),IF(OR($A167=0,ISBLANK($A167)),"",LOOKUP($A167,MK!$B:$B,MK!M:M)))</f>
        <v/>
      </c>
      <c r="N167" s="366" t="str">
        <f>IF(AND(NOT(ISBLANK($B167)),ISNUMBER($B167)),IF(ISBLANK(LOOKUP($B167,L!$B:$B,L!N:N)),"",LOOKUP($B167,L!$B:$B,L!N:N)),IF(OR($A167=0,ISBLANK($A167)),"",LOOKUP($A167,MK!$B:$B,MK!N:N)))</f>
        <v/>
      </c>
      <c r="O167" s="366" t="str">
        <f>IF(AND(NOT(ISBLANK($B167)),ISNUMBER($B167)),IF(ISBLANK(LOOKUP($B167,L!$B:$B,L!O:O)),"",LOOKUP($B167,L!$B:$B,L!O:O)),IF(OR($A167=0,ISBLANK($A167)),"",LOOKUP($A167,MK!$B:$B,MK!O:O)))</f>
        <v/>
      </c>
      <c r="P167" s="366" t="str">
        <f>IF(AND(NOT(ISBLANK($B167)),ISNUMBER($B167)),IF(ISBLANK(LOOKUP($B167,L!$B:$B,L!P:P)),"",LOOKUP($B167,L!$B:$B,L!P:P)),IF(OR($A167=0,ISBLANK($A167)),"",LOOKUP($A167,MK!$B:$B,MK!P:P)))</f>
        <v/>
      </c>
      <c r="Q167" s="366" t="str">
        <f>IF(AND(NOT(ISBLANK($B167)),ISNUMBER($B167)),IF(ISBLANK(LOOKUP($B167,L!$B:$B,L!Q:Q)),"",LOOKUP($B167,L!$B:$B,L!Q:Q)),IF(OR($A167=0,ISBLANK($A167)),"",LOOKUP($A167,MK!$B:$B,MK!Q:Q)))</f>
        <v/>
      </c>
      <c r="R167" s="366" t="str">
        <f>IF(AND(NOT(ISBLANK($B167)),ISNUMBER($B167)),IF(ISBLANK(LOOKUP($B167,L!$B:$B,L!R:R)),"",LOOKUP($B167,L!$B:$B,L!R:R)),IF(OR($A167=0,ISBLANK($A167)),"",LOOKUP($A167,MK!$B:$B,MK!R:R)))</f>
        <v/>
      </c>
      <c r="S167" s="366" t="str">
        <f>IF(AND(NOT(ISBLANK($B167)),ISNUMBER($B167)),IF(ISBLANK(LOOKUP($B167,L!$B:$B,L!S:S)),"",LOOKUP($B167,L!$B:$B,L!S:S)),IF(OR($A167=0,ISBLANK($A167)),"",LOOKUP($A167,MK!$B:$B,MK!S:S)))</f>
        <v/>
      </c>
      <c r="T167" s="366" t="str">
        <f>IF(AND(NOT(ISBLANK($B167)),ISNUMBER($B167)),IF(ISBLANK(LOOKUP($B167,L!$B:$B,L!T:T)),"",LOOKUP($B167,L!$B:$B,L!T:T)),IF(OR($A167=0,ISBLANK($A167)),"",LOOKUP($A167,MK!$B:$B,MK!T:T)))</f>
        <v/>
      </c>
      <c r="U167" s="368" t="str">
        <f>IF(AND(NOT(ISBLANK($B167)),ISNUMBER($B167)),IF(ISBLANK(LOOKUP($B167,L!$B:$B,L!U:U)),"",LOOKUP($B167,L!$B:$B,L!U:U)),IF(OR($A167=0,ISBLANK($A167)),"",LOOKUP($A167,MK!$B:$B,MK!U:U)))</f>
        <v/>
      </c>
    </row>
    <row r="168" spans="1:21" s="2" customFormat="1" x14ac:dyDescent="0.25">
      <c r="A168" s="283"/>
      <c r="B168" s="73"/>
      <c r="C168" s="363" t="str">
        <f>IF(AND(NOT(ISBLANK($B168)),ISNUMBER($B168)),IF(ISBLANK(LOOKUP($B168,L!$B:$B,L!C:C)),"",LOOKUP($B168,L!$B:$B,L!C:C)),IF(OR($A168=0,ISBLANK($A168)),"",LOOKUP($A168,MK!$B:$B,MK!C:C)))</f>
        <v/>
      </c>
      <c r="D168" s="73" t="str">
        <f>IF(AND(NOT(ISBLANK($B168)),ISNUMBER($B168)),IF(ISBLANK(LOOKUP($B168,L!$B:$B,L!D:D)),"",LOOKUP($B168,L!$B:$B,L!D:D)),IF(OR($A168=0,ISBLANK($A168)),"",LOOKUP($A168,MK!$B:$B,MK!D:D)))</f>
        <v/>
      </c>
      <c r="E168" s="73" t="str">
        <f>IF(AND(NOT(ISBLANK($B168)),ISNUMBER($B168)),IF(ISBLANK(LOOKUP($B168,L!$B:$B,L!E:E)),"",LOOKUP($B168,L!$B:$B,L!E:E)),IF(OR($A168=0,ISBLANK($A168)),"",LOOKUP($A168,MK!$B:$B,MK!E:E)))</f>
        <v/>
      </c>
      <c r="F168" s="363" t="str">
        <f>IF(AND(NOT(ISBLANK($B168)),ISNUMBER($B168)),IF(ISBLANK(LOOKUP($B168,L!$B:$B,L!F:F)),"",LOOKUP($B168,L!$B:$B,L!F:F)),IF(OR($A168=0,ISBLANK($A168)),"",LOOKUP($A168,MK!$B:$B,MK!F:F)))</f>
        <v/>
      </c>
      <c r="G168" s="363" t="str">
        <f>IF(AND(NOT(ISBLANK($B168)),ISNUMBER($B168)),IF(ISBLANK(LOOKUP($B168,L!$B:$B,L!G:G)),"",LOOKUP($B168,L!$B:$B,L!G:G)),IF(OR($A168=0,ISBLANK($A168)),"",LOOKUP($A168,MK!$B:$B,MK!G:G)))</f>
        <v/>
      </c>
      <c r="H168" s="363" t="str">
        <f>IF(AND(NOT(ISBLANK($B168)),ISNUMBER($B168)),IF(ISBLANK(LOOKUP($B168,L!$B:$B,L!H:H)),"",LOOKUP($B168,L!$B:$B,L!H:H)),IF(OR($A168=0,ISBLANK($A168)),"",LOOKUP($A168,MK!$B:$B,MK!H:H)))</f>
        <v/>
      </c>
      <c r="I168" s="363" t="str">
        <f>IF(AND(NOT(ISBLANK($B168)),ISNUMBER($B168)),IF(ISBLANK(LOOKUP($B168,L!$B:$B,L!I:I)),"",LOOKUP($B168,L!$B:$B,L!I:I)),IF(OR($A168=0,ISBLANK($A168)),"",LOOKUP($A168,MK!$B:$B,MK!I:I)))</f>
        <v/>
      </c>
      <c r="J168" s="363" t="str">
        <f>IF(AND(NOT(ISBLANK($B168)),ISNUMBER($B168)),IF(ISBLANK(LOOKUP($B168,L!$B:$B,L!J:J)),"",LOOKUP($B168,L!$B:$B,L!J:J)),IF(OR($A168=0,ISBLANK($A168)),"",LOOKUP($A168,MK!$B:$B,MK!J:J)))</f>
        <v/>
      </c>
      <c r="K168" s="363" t="str">
        <f>IF(AND(NOT(ISBLANK($B168)),ISNUMBER($B168)),IF(ISBLANK(LOOKUP($B168,L!$B:$B,L!K:K)),"",LOOKUP($B168,L!$B:$B,L!K:K)),IF(OR($A168=0,ISBLANK($A168)),"",LOOKUP($A168,MK!$B:$B,MK!K:K)))</f>
        <v/>
      </c>
      <c r="L168" s="363" t="str">
        <f>IF(AND(NOT(ISBLANK($B168)),ISNUMBER($B168)),IF(ISBLANK(LOOKUP($B168,L!$B:$B,L!L:L)),"",LOOKUP($B168,L!$B:$B,L!L:L)),IF(OR($A168=0,ISBLANK($A168)),"",LOOKUP($A168,MK!$B:$B,MK!L:L)))</f>
        <v/>
      </c>
      <c r="M168" s="363" t="str">
        <f>IF(AND(NOT(ISBLANK($B168)),ISNUMBER($B168)),IF(ISBLANK(LOOKUP($B168,L!$B:$B,L!M:M)),"",LOOKUP($B168,L!$B:$B,L!M:M)),IF(OR($A168=0,ISBLANK($A168)),"",LOOKUP($A168,MK!$B:$B,MK!M:M)))</f>
        <v/>
      </c>
      <c r="N168" s="363" t="str">
        <f>IF(AND(NOT(ISBLANK($B168)),ISNUMBER($B168)),IF(ISBLANK(LOOKUP($B168,L!$B:$B,L!N:N)),"",LOOKUP($B168,L!$B:$B,L!N:N)),IF(OR($A168=0,ISBLANK($A168)),"",LOOKUP($A168,MK!$B:$B,MK!N:N)))</f>
        <v/>
      </c>
      <c r="O168" s="363" t="str">
        <f>IF(AND(NOT(ISBLANK($B168)),ISNUMBER($B168)),IF(ISBLANK(LOOKUP($B168,L!$B:$B,L!O:O)),"",LOOKUP($B168,L!$B:$B,L!O:O)),IF(OR($A168=0,ISBLANK($A168)),"",LOOKUP($A168,MK!$B:$B,MK!O:O)))</f>
        <v/>
      </c>
      <c r="P168" s="363" t="str">
        <f>IF(AND(NOT(ISBLANK($B168)),ISNUMBER($B168)),IF(ISBLANK(LOOKUP($B168,L!$B:$B,L!P:P)),"",LOOKUP($B168,L!$B:$B,L!P:P)),IF(OR($A168=0,ISBLANK($A168)),"",LOOKUP($A168,MK!$B:$B,MK!P:P)))</f>
        <v/>
      </c>
      <c r="Q168" s="363" t="str">
        <f>IF(AND(NOT(ISBLANK($B168)),ISNUMBER($B168)),IF(ISBLANK(LOOKUP($B168,L!$B:$B,L!Q:Q)),"",LOOKUP($B168,L!$B:$B,L!Q:Q)),IF(OR($A168=0,ISBLANK($A168)),"",LOOKUP($A168,MK!$B:$B,MK!Q:Q)))</f>
        <v/>
      </c>
      <c r="R168" s="363" t="str">
        <f>IF(AND(NOT(ISBLANK($B168)),ISNUMBER($B168)),IF(ISBLANK(LOOKUP($B168,L!$B:$B,L!R:R)),"",LOOKUP($B168,L!$B:$B,L!R:R)),IF(OR($A168=0,ISBLANK($A168)),"",LOOKUP($A168,MK!$B:$B,MK!R:R)))</f>
        <v/>
      </c>
      <c r="S168" s="363" t="str">
        <f>IF(AND(NOT(ISBLANK($B168)),ISNUMBER($B168)),IF(ISBLANK(LOOKUP($B168,L!$B:$B,L!S:S)),"",LOOKUP($B168,L!$B:$B,L!S:S)),IF(OR($A168=0,ISBLANK($A168)),"",LOOKUP($A168,MK!$B:$B,MK!S:S)))</f>
        <v/>
      </c>
      <c r="T168" s="363" t="str">
        <f>IF(AND(NOT(ISBLANK($B168)),ISNUMBER($B168)),IF(ISBLANK(LOOKUP($B168,L!$B:$B,L!T:T)),"",LOOKUP($B168,L!$B:$B,L!T:T)),IF(OR($A168=0,ISBLANK($A168)),"",LOOKUP($A168,MK!$B:$B,MK!T:T)))</f>
        <v/>
      </c>
      <c r="U168" s="365" t="str">
        <f>IF(AND(NOT(ISBLANK($B168)),ISNUMBER($B168)),IF(ISBLANK(LOOKUP($B168,L!$B:$B,L!U:U)),"",LOOKUP($B168,L!$B:$B,L!U:U)),IF(OR($A168=0,ISBLANK($A168)),"",LOOKUP($A168,MK!$B:$B,MK!U:U)))</f>
        <v/>
      </c>
    </row>
    <row r="169" spans="1:21" s="2" customFormat="1" x14ac:dyDescent="0.25">
      <c r="A169" s="283"/>
      <c r="B169" s="74"/>
      <c r="C169" s="366" t="str">
        <f>IF(AND(NOT(ISBLANK($B169)),ISNUMBER($B169)),IF(ISBLANK(LOOKUP($B169,L!$B:$B,L!C:C)),"",LOOKUP($B169,L!$B:$B,L!C:C)),IF(OR($A169=0,ISBLANK($A169)),"",LOOKUP($A169,MK!$B:$B,MK!C:C)))</f>
        <v/>
      </c>
      <c r="D169" s="74" t="str">
        <f>IF(AND(NOT(ISBLANK($B169)),ISNUMBER($B169)),IF(ISBLANK(LOOKUP($B169,L!$B:$B,L!D:D)),"",LOOKUP($B169,L!$B:$B,L!D:D)),IF(OR($A169=0,ISBLANK($A169)),"",LOOKUP($A169,MK!$B:$B,MK!D:D)))</f>
        <v/>
      </c>
      <c r="E169" s="74" t="str">
        <f>IF(AND(NOT(ISBLANK($B169)),ISNUMBER($B169)),IF(ISBLANK(LOOKUP($B169,L!$B:$B,L!E:E)),"",LOOKUP($B169,L!$B:$B,L!E:E)),IF(OR($A169=0,ISBLANK($A169)),"",LOOKUP($A169,MK!$B:$B,MK!E:E)))</f>
        <v/>
      </c>
      <c r="F169" s="366" t="str">
        <f>IF(AND(NOT(ISBLANK($B169)),ISNUMBER($B169)),IF(ISBLANK(LOOKUP($B169,L!$B:$B,L!F:F)),"",LOOKUP($B169,L!$B:$B,L!F:F)),IF(OR($A169=0,ISBLANK($A169)),"",LOOKUP($A169,MK!$B:$B,MK!F:F)))</f>
        <v/>
      </c>
      <c r="G169" s="366" t="str">
        <f>IF(AND(NOT(ISBLANK($B169)),ISNUMBER($B169)),IF(ISBLANK(LOOKUP($B169,L!$B:$B,L!G:G)),"",LOOKUP($B169,L!$B:$B,L!G:G)),IF(OR($A169=0,ISBLANK($A169)),"",LOOKUP($A169,MK!$B:$B,MK!G:G)))</f>
        <v/>
      </c>
      <c r="H169" s="366" t="str">
        <f>IF(AND(NOT(ISBLANK($B169)),ISNUMBER($B169)),IF(ISBLANK(LOOKUP($B169,L!$B:$B,L!H:H)),"",LOOKUP($B169,L!$B:$B,L!H:H)),IF(OR($A169=0,ISBLANK($A169)),"",LOOKUP($A169,MK!$B:$B,MK!H:H)))</f>
        <v/>
      </c>
      <c r="I169" s="366" t="str">
        <f>IF(AND(NOT(ISBLANK($B169)),ISNUMBER($B169)),IF(ISBLANK(LOOKUP($B169,L!$B:$B,L!I:I)),"",LOOKUP($B169,L!$B:$B,L!I:I)),IF(OR($A169=0,ISBLANK($A169)),"",LOOKUP($A169,MK!$B:$B,MK!I:I)))</f>
        <v/>
      </c>
      <c r="J169" s="366" t="str">
        <f>IF(AND(NOT(ISBLANK($B169)),ISNUMBER($B169)),IF(ISBLANK(LOOKUP($B169,L!$B:$B,L!J:J)),"",LOOKUP($B169,L!$B:$B,L!J:J)),IF(OR($A169=0,ISBLANK($A169)),"",LOOKUP($A169,MK!$B:$B,MK!J:J)))</f>
        <v/>
      </c>
      <c r="K169" s="366" t="str">
        <f>IF(AND(NOT(ISBLANK($B169)),ISNUMBER($B169)),IF(ISBLANK(LOOKUP($B169,L!$B:$B,L!K:K)),"",LOOKUP($B169,L!$B:$B,L!K:K)),IF(OR($A169=0,ISBLANK($A169)),"",LOOKUP($A169,MK!$B:$B,MK!K:K)))</f>
        <v/>
      </c>
      <c r="L169" s="366" t="str">
        <f>IF(AND(NOT(ISBLANK($B169)),ISNUMBER($B169)),IF(ISBLANK(LOOKUP($B169,L!$B:$B,L!L:L)),"",LOOKUP($B169,L!$B:$B,L!L:L)),IF(OR($A169=0,ISBLANK($A169)),"",LOOKUP($A169,MK!$B:$B,MK!L:L)))</f>
        <v/>
      </c>
      <c r="M169" s="366" t="str">
        <f>IF(AND(NOT(ISBLANK($B169)),ISNUMBER($B169)),IF(ISBLANK(LOOKUP($B169,L!$B:$B,L!M:M)),"",LOOKUP($B169,L!$B:$B,L!M:M)),IF(OR($A169=0,ISBLANK($A169)),"",LOOKUP($A169,MK!$B:$B,MK!M:M)))</f>
        <v/>
      </c>
      <c r="N169" s="366" t="str">
        <f>IF(AND(NOT(ISBLANK($B169)),ISNUMBER($B169)),IF(ISBLANK(LOOKUP($B169,L!$B:$B,L!N:N)),"",LOOKUP($B169,L!$B:$B,L!N:N)),IF(OR($A169=0,ISBLANK($A169)),"",LOOKUP($A169,MK!$B:$B,MK!N:N)))</f>
        <v/>
      </c>
      <c r="O169" s="366" t="str">
        <f>IF(AND(NOT(ISBLANK($B169)),ISNUMBER($B169)),IF(ISBLANK(LOOKUP($B169,L!$B:$B,L!O:O)),"",LOOKUP($B169,L!$B:$B,L!O:O)),IF(OR($A169=0,ISBLANK($A169)),"",LOOKUP($A169,MK!$B:$B,MK!O:O)))</f>
        <v/>
      </c>
      <c r="P169" s="366" t="str">
        <f>IF(AND(NOT(ISBLANK($B169)),ISNUMBER($B169)),IF(ISBLANK(LOOKUP($B169,L!$B:$B,L!P:P)),"",LOOKUP($B169,L!$B:$B,L!P:P)),IF(OR($A169=0,ISBLANK($A169)),"",LOOKUP($A169,MK!$B:$B,MK!P:P)))</f>
        <v/>
      </c>
      <c r="Q169" s="366" t="str">
        <f>IF(AND(NOT(ISBLANK($B169)),ISNUMBER($B169)),IF(ISBLANK(LOOKUP($B169,L!$B:$B,L!Q:Q)),"",LOOKUP($B169,L!$B:$B,L!Q:Q)),IF(OR($A169=0,ISBLANK($A169)),"",LOOKUP($A169,MK!$B:$B,MK!Q:Q)))</f>
        <v/>
      </c>
      <c r="R169" s="366" t="str">
        <f>IF(AND(NOT(ISBLANK($B169)),ISNUMBER($B169)),IF(ISBLANK(LOOKUP($B169,L!$B:$B,L!R:R)),"",LOOKUP($B169,L!$B:$B,L!R:R)),IF(OR($A169=0,ISBLANK($A169)),"",LOOKUP($A169,MK!$B:$B,MK!R:R)))</f>
        <v/>
      </c>
      <c r="S169" s="366" t="str">
        <f>IF(AND(NOT(ISBLANK($B169)),ISNUMBER($B169)),IF(ISBLANK(LOOKUP($B169,L!$B:$B,L!S:S)),"",LOOKUP($B169,L!$B:$B,L!S:S)),IF(OR($A169=0,ISBLANK($A169)),"",LOOKUP($A169,MK!$B:$B,MK!S:S)))</f>
        <v/>
      </c>
      <c r="T169" s="366" t="str">
        <f>IF(AND(NOT(ISBLANK($B169)),ISNUMBER($B169)),IF(ISBLANK(LOOKUP($B169,L!$B:$B,L!T:T)),"",LOOKUP($B169,L!$B:$B,L!T:T)),IF(OR($A169=0,ISBLANK($A169)),"",LOOKUP($A169,MK!$B:$B,MK!T:T)))</f>
        <v/>
      </c>
      <c r="U169" s="368" t="str">
        <f>IF(AND(NOT(ISBLANK($B169)),ISNUMBER($B169)),IF(ISBLANK(LOOKUP($B169,L!$B:$B,L!U:U)),"",LOOKUP($B169,L!$B:$B,L!U:U)),IF(OR($A169=0,ISBLANK($A169)),"",LOOKUP($A169,MK!$B:$B,MK!U:U)))</f>
        <v/>
      </c>
    </row>
    <row r="170" spans="1:21" s="2" customFormat="1" x14ac:dyDescent="0.25">
      <c r="A170" s="283"/>
      <c r="B170" s="73"/>
      <c r="C170" s="363" t="str">
        <f>IF(AND(NOT(ISBLANK($B170)),ISNUMBER($B170)),IF(ISBLANK(LOOKUP($B170,L!$B:$B,L!C:C)),"",LOOKUP($B170,L!$B:$B,L!C:C)),IF(OR($A170=0,ISBLANK($A170)),"",LOOKUP($A170,MK!$B:$B,MK!C:C)))</f>
        <v/>
      </c>
      <c r="D170" s="73" t="str">
        <f>IF(AND(NOT(ISBLANK($B170)),ISNUMBER($B170)),IF(ISBLANK(LOOKUP($B170,L!$B:$B,L!D:D)),"",LOOKUP($B170,L!$B:$B,L!D:D)),IF(OR($A170=0,ISBLANK($A170)),"",LOOKUP($A170,MK!$B:$B,MK!D:D)))</f>
        <v/>
      </c>
      <c r="E170" s="73" t="str">
        <f>IF(AND(NOT(ISBLANK($B170)),ISNUMBER($B170)),IF(ISBLANK(LOOKUP($B170,L!$B:$B,L!E:E)),"",LOOKUP($B170,L!$B:$B,L!E:E)),IF(OR($A170=0,ISBLANK($A170)),"",LOOKUP($A170,MK!$B:$B,MK!E:E)))</f>
        <v/>
      </c>
      <c r="F170" s="363" t="str">
        <f>IF(AND(NOT(ISBLANK($B170)),ISNUMBER($B170)),IF(ISBLANK(LOOKUP($B170,L!$B:$B,L!F:F)),"",LOOKUP($B170,L!$B:$B,L!F:F)),IF(OR($A170=0,ISBLANK($A170)),"",LOOKUP($A170,MK!$B:$B,MK!F:F)))</f>
        <v/>
      </c>
      <c r="G170" s="363" t="str">
        <f>IF(AND(NOT(ISBLANK($B170)),ISNUMBER($B170)),IF(ISBLANK(LOOKUP($B170,L!$B:$B,L!G:G)),"",LOOKUP($B170,L!$B:$B,L!G:G)),IF(OR($A170=0,ISBLANK($A170)),"",LOOKUP($A170,MK!$B:$B,MK!G:G)))</f>
        <v/>
      </c>
      <c r="H170" s="363" t="str">
        <f>IF(AND(NOT(ISBLANK($B170)),ISNUMBER($B170)),IF(ISBLANK(LOOKUP($B170,L!$B:$B,L!H:H)),"",LOOKUP($B170,L!$B:$B,L!H:H)),IF(OR($A170=0,ISBLANK($A170)),"",LOOKUP($A170,MK!$B:$B,MK!H:H)))</f>
        <v/>
      </c>
      <c r="I170" s="363" t="str">
        <f>IF(AND(NOT(ISBLANK($B170)),ISNUMBER($B170)),IF(ISBLANK(LOOKUP($B170,L!$B:$B,L!I:I)),"",LOOKUP($B170,L!$B:$B,L!I:I)),IF(OR($A170=0,ISBLANK($A170)),"",LOOKUP($A170,MK!$B:$B,MK!I:I)))</f>
        <v/>
      </c>
      <c r="J170" s="363" t="str">
        <f>IF(AND(NOT(ISBLANK($B170)),ISNUMBER($B170)),IF(ISBLANK(LOOKUP($B170,L!$B:$B,L!J:J)),"",LOOKUP($B170,L!$B:$B,L!J:J)),IF(OR($A170=0,ISBLANK($A170)),"",LOOKUP($A170,MK!$B:$B,MK!J:J)))</f>
        <v/>
      </c>
      <c r="K170" s="363" t="str">
        <f>IF(AND(NOT(ISBLANK($B170)),ISNUMBER($B170)),IF(ISBLANK(LOOKUP($B170,L!$B:$B,L!K:K)),"",LOOKUP($B170,L!$B:$B,L!K:K)),IF(OR($A170=0,ISBLANK($A170)),"",LOOKUP($A170,MK!$B:$B,MK!K:K)))</f>
        <v/>
      </c>
      <c r="L170" s="363" t="str">
        <f>IF(AND(NOT(ISBLANK($B170)),ISNUMBER($B170)),IF(ISBLANK(LOOKUP($B170,L!$B:$B,L!L:L)),"",LOOKUP($B170,L!$B:$B,L!L:L)),IF(OR($A170=0,ISBLANK($A170)),"",LOOKUP($A170,MK!$B:$B,MK!L:L)))</f>
        <v/>
      </c>
      <c r="M170" s="363" t="str">
        <f>IF(AND(NOT(ISBLANK($B170)),ISNUMBER($B170)),IF(ISBLANK(LOOKUP($B170,L!$B:$B,L!M:M)),"",LOOKUP($B170,L!$B:$B,L!M:M)),IF(OR($A170=0,ISBLANK($A170)),"",LOOKUP($A170,MK!$B:$B,MK!M:M)))</f>
        <v/>
      </c>
      <c r="N170" s="363" t="str">
        <f>IF(AND(NOT(ISBLANK($B170)),ISNUMBER($B170)),IF(ISBLANK(LOOKUP($B170,L!$B:$B,L!N:N)),"",LOOKUP($B170,L!$B:$B,L!N:N)),IF(OR($A170=0,ISBLANK($A170)),"",LOOKUP($A170,MK!$B:$B,MK!N:N)))</f>
        <v/>
      </c>
      <c r="O170" s="363" t="str">
        <f>IF(AND(NOT(ISBLANK($B170)),ISNUMBER($B170)),IF(ISBLANK(LOOKUP($B170,L!$B:$B,L!O:O)),"",LOOKUP($B170,L!$B:$B,L!O:O)),IF(OR($A170=0,ISBLANK($A170)),"",LOOKUP($A170,MK!$B:$B,MK!O:O)))</f>
        <v/>
      </c>
      <c r="P170" s="363" t="str">
        <f>IF(AND(NOT(ISBLANK($B170)),ISNUMBER($B170)),IF(ISBLANK(LOOKUP($B170,L!$B:$B,L!P:P)),"",LOOKUP($B170,L!$B:$B,L!P:P)),IF(OR($A170=0,ISBLANK($A170)),"",LOOKUP($A170,MK!$B:$B,MK!P:P)))</f>
        <v/>
      </c>
      <c r="Q170" s="363" t="str">
        <f>IF(AND(NOT(ISBLANK($B170)),ISNUMBER($B170)),IF(ISBLANK(LOOKUP($B170,L!$B:$B,L!Q:Q)),"",LOOKUP($B170,L!$B:$B,L!Q:Q)),IF(OR($A170=0,ISBLANK($A170)),"",LOOKUP($A170,MK!$B:$B,MK!Q:Q)))</f>
        <v/>
      </c>
      <c r="R170" s="363" t="str">
        <f>IF(AND(NOT(ISBLANK($B170)),ISNUMBER($B170)),IF(ISBLANK(LOOKUP($B170,L!$B:$B,L!R:R)),"",LOOKUP($B170,L!$B:$B,L!R:R)),IF(OR($A170=0,ISBLANK($A170)),"",LOOKUP($A170,MK!$B:$B,MK!R:R)))</f>
        <v/>
      </c>
      <c r="S170" s="363" t="str">
        <f>IF(AND(NOT(ISBLANK($B170)),ISNUMBER($B170)),IF(ISBLANK(LOOKUP($B170,L!$B:$B,L!S:S)),"",LOOKUP($B170,L!$B:$B,L!S:S)),IF(OR($A170=0,ISBLANK($A170)),"",LOOKUP($A170,MK!$B:$B,MK!S:S)))</f>
        <v/>
      </c>
      <c r="T170" s="363" t="str">
        <f>IF(AND(NOT(ISBLANK($B170)),ISNUMBER($B170)),IF(ISBLANK(LOOKUP($B170,L!$B:$B,L!T:T)),"",LOOKUP($B170,L!$B:$B,L!T:T)),IF(OR($A170=0,ISBLANK($A170)),"",LOOKUP($A170,MK!$B:$B,MK!T:T)))</f>
        <v/>
      </c>
      <c r="U170" s="365" t="str">
        <f>IF(AND(NOT(ISBLANK($B170)),ISNUMBER($B170)),IF(ISBLANK(LOOKUP($B170,L!$B:$B,L!U:U)),"",LOOKUP($B170,L!$B:$B,L!U:U)),IF(OR($A170=0,ISBLANK($A170)),"",LOOKUP($A170,MK!$B:$B,MK!U:U)))</f>
        <v/>
      </c>
    </row>
    <row r="171" spans="1:21" s="2" customFormat="1" x14ac:dyDescent="0.25">
      <c r="A171" s="283"/>
      <c r="B171" s="74"/>
      <c r="C171" s="366" t="str">
        <f>IF(AND(NOT(ISBLANK($B171)),ISNUMBER($B171)),IF(ISBLANK(LOOKUP($B171,L!$B:$B,L!C:C)),"",LOOKUP($B171,L!$B:$B,L!C:C)),IF(OR($A171=0,ISBLANK($A171)),"",LOOKUP($A171,MK!$B:$B,MK!C:C)))</f>
        <v/>
      </c>
      <c r="D171" s="74" t="str">
        <f>IF(AND(NOT(ISBLANK($B171)),ISNUMBER($B171)),IF(ISBLANK(LOOKUP($B171,L!$B:$B,L!D:D)),"",LOOKUP($B171,L!$B:$B,L!D:D)),IF(OR($A171=0,ISBLANK($A171)),"",LOOKUP($A171,MK!$B:$B,MK!D:D)))</f>
        <v/>
      </c>
      <c r="E171" s="74" t="str">
        <f>IF(AND(NOT(ISBLANK($B171)),ISNUMBER($B171)),IF(ISBLANK(LOOKUP($B171,L!$B:$B,L!E:E)),"",LOOKUP($B171,L!$B:$B,L!E:E)),IF(OR($A171=0,ISBLANK($A171)),"",LOOKUP($A171,MK!$B:$B,MK!E:E)))</f>
        <v/>
      </c>
      <c r="F171" s="366" t="str">
        <f>IF(AND(NOT(ISBLANK($B171)),ISNUMBER($B171)),IF(ISBLANK(LOOKUP($B171,L!$B:$B,L!F:F)),"",LOOKUP($B171,L!$B:$B,L!F:F)),IF(OR($A171=0,ISBLANK($A171)),"",LOOKUP($A171,MK!$B:$B,MK!F:F)))</f>
        <v/>
      </c>
      <c r="G171" s="366" t="str">
        <f>IF(AND(NOT(ISBLANK($B171)),ISNUMBER($B171)),IF(ISBLANK(LOOKUP($B171,L!$B:$B,L!G:G)),"",LOOKUP($B171,L!$B:$B,L!G:G)),IF(OR($A171=0,ISBLANK($A171)),"",LOOKUP($A171,MK!$B:$B,MK!G:G)))</f>
        <v/>
      </c>
      <c r="H171" s="366" t="str">
        <f>IF(AND(NOT(ISBLANK($B171)),ISNUMBER($B171)),IF(ISBLANK(LOOKUP($B171,L!$B:$B,L!H:H)),"",LOOKUP($B171,L!$B:$B,L!H:H)),IF(OR($A171=0,ISBLANK($A171)),"",LOOKUP($A171,MK!$B:$B,MK!H:H)))</f>
        <v/>
      </c>
      <c r="I171" s="366" t="str">
        <f>IF(AND(NOT(ISBLANK($B171)),ISNUMBER($B171)),IF(ISBLANK(LOOKUP($B171,L!$B:$B,L!I:I)),"",LOOKUP($B171,L!$B:$B,L!I:I)),IF(OR($A171=0,ISBLANK($A171)),"",LOOKUP($A171,MK!$B:$B,MK!I:I)))</f>
        <v/>
      </c>
      <c r="J171" s="366" t="str">
        <f>IF(AND(NOT(ISBLANK($B171)),ISNUMBER($B171)),IF(ISBLANK(LOOKUP($B171,L!$B:$B,L!J:J)),"",LOOKUP($B171,L!$B:$B,L!J:J)),IF(OR($A171=0,ISBLANK($A171)),"",LOOKUP($A171,MK!$B:$B,MK!J:J)))</f>
        <v/>
      </c>
      <c r="K171" s="366" t="str">
        <f>IF(AND(NOT(ISBLANK($B171)),ISNUMBER($B171)),IF(ISBLANK(LOOKUP($B171,L!$B:$B,L!K:K)),"",LOOKUP($B171,L!$B:$B,L!K:K)),IF(OR($A171=0,ISBLANK($A171)),"",LOOKUP($A171,MK!$B:$B,MK!K:K)))</f>
        <v/>
      </c>
      <c r="L171" s="366" t="str">
        <f>IF(AND(NOT(ISBLANK($B171)),ISNUMBER($B171)),IF(ISBLANK(LOOKUP($B171,L!$B:$B,L!L:L)),"",LOOKUP($B171,L!$B:$B,L!L:L)),IF(OR($A171=0,ISBLANK($A171)),"",LOOKUP($A171,MK!$B:$B,MK!L:L)))</f>
        <v/>
      </c>
      <c r="M171" s="366" t="str">
        <f>IF(AND(NOT(ISBLANK($B171)),ISNUMBER($B171)),IF(ISBLANK(LOOKUP($B171,L!$B:$B,L!M:M)),"",LOOKUP($B171,L!$B:$B,L!M:M)),IF(OR($A171=0,ISBLANK($A171)),"",LOOKUP($A171,MK!$B:$B,MK!M:M)))</f>
        <v/>
      </c>
      <c r="N171" s="366" t="str">
        <f>IF(AND(NOT(ISBLANK($B171)),ISNUMBER($B171)),IF(ISBLANK(LOOKUP($B171,L!$B:$B,L!N:N)),"",LOOKUP($B171,L!$B:$B,L!N:N)),IF(OR($A171=0,ISBLANK($A171)),"",LOOKUP($A171,MK!$B:$B,MK!N:N)))</f>
        <v/>
      </c>
      <c r="O171" s="366" t="str">
        <f>IF(AND(NOT(ISBLANK($B171)),ISNUMBER($B171)),IF(ISBLANK(LOOKUP($B171,L!$B:$B,L!O:O)),"",LOOKUP($B171,L!$B:$B,L!O:O)),IF(OR($A171=0,ISBLANK($A171)),"",LOOKUP($A171,MK!$B:$B,MK!O:O)))</f>
        <v/>
      </c>
      <c r="P171" s="366" t="str">
        <f>IF(AND(NOT(ISBLANK($B171)),ISNUMBER($B171)),IF(ISBLANK(LOOKUP($B171,L!$B:$B,L!P:P)),"",LOOKUP($B171,L!$B:$B,L!P:P)),IF(OR($A171=0,ISBLANK($A171)),"",LOOKUP($A171,MK!$B:$B,MK!P:P)))</f>
        <v/>
      </c>
      <c r="Q171" s="366" t="str">
        <f>IF(AND(NOT(ISBLANK($B171)),ISNUMBER($B171)),IF(ISBLANK(LOOKUP($B171,L!$B:$B,L!Q:Q)),"",LOOKUP($B171,L!$B:$B,L!Q:Q)),IF(OR($A171=0,ISBLANK($A171)),"",LOOKUP($A171,MK!$B:$B,MK!Q:Q)))</f>
        <v/>
      </c>
      <c r="R171" s="366" t="str">
        <f>IF(AND(NOT(ISBLANK($B171)),ISNUMBER($B171)),IF(ISBLANK(LOOKUP($B171,L!$B:$B,L!R:R)),"",LOOKUP($B171,L!$B:$B,L!R:R)),IF(OR($A171=0,ISBLANK($A171)),"",LOOKUP($A171,MK!$B:$B,MK!R:R)))</f>
        <v/>
      </c>
      <c r="S171" s="366" t="str">
        <f>IF(AND(NOT(ISBLANK($B171)),ISNUMBER($B171)),IF(ISBLANK(LOOKUP($B171,L!$B:$B,L!S:S)),"",LOOKUP($B171,L!$B:$B,L!S:S)),IF(OR($A171=0,ISBLANK($A171)),"",LOOKUP($A171,MK!$B:$B,MK!S:S)))</f>
        <v/>
      </c>
      <c r="T171" s="366" t="str">
        <f>IF(AND(NOT(ISBLANK($B171)),ISNUMBER($B171)),IF(ISBLANK(LOOKUP($B171,L!$B:$B,L!T:T)),"",LOOKUP($B171,L!$B:$B,L!T:T)),IF(OR($A171=0,ISBLANK($A171)),"",LOOKUP($A171,MK!$B:$B,MK!T:T)))</f>
        <v/>
      </c>
      <c r="U171" s="368" t="str">
        <f>IF(AND(NOT(ISBLANK($B171)),ISNUMBER($B171)),IF(ISBLANK(LOOKUP($B171,L!$B:$B,L!U:U)),"",LOOKUP($B171,L!$B:$B,L!U:U)),IF(OR($A171=0,ISBLANK($A171)),"",LOOKUP($A171,MK!$B:$B,MK!U:U)))</f>
        <v/>
      </c>
    </row>
    <row r="172" spans="1:21" s="2" customFormat="1" x14ac:dyDescent="0.25">
      <c r="A172" s="283"/>
      <c r="B172" s="73"/>
      <c r="C172" s="363" t="str">
        <f>IF(AND(NOT(ISBLANK($B172)),ISNUMBER($B172)),IF(ISBLANK(LOOKUP($B172,L!$B:$B,L!C:C)),"",LOOKUP($B172,L!$B:$B,L!C:C)),IF(OR($A172=0,ISBLANK($A172)),"",LOOKUP($A172,MK!$B:$B,MK!C:C)))</f>
        <v/>
      </c>
      <c r="D172" s="73" t="str">
        <f>IF(AND(NOT(ISBLANK($B172)),ISNUMBER($B172)),IF(ISBLANK(LOOKUP($B172,L!$B:$B,L!D:D)),"",LOOKUP($B172,L!$B:$B,L!D:D)),IF(OR($A172=0,ISBLANK($A172)),"",LOOKUP($A172,MK!$B:$B,MK!D:D)))</f>
        <v/>
      </c>
      <c r="E172" s="73" t="str">
        <f>IF(AND(NOT(ISBLANK($B172)),ISNUMBER($B172)),IF(ISBLANK(LOOKUP($B172,L!$B:$B,L!E:E)),"",LOOKUP($B172,L!$B:$B,L!E:E)),IF(OR($A172=0,ISBLANK($A172)),"",LOOKUP($A172,MK!$B:$B,MK!E:E)))</f>
        <v/>
      </c>
      <c r="F172" s="363" t="str">
        <f>IF(AND(NOT(ISBLANK($B172)),ISNUMBER($B172)),IF(ISBLANK(LOOKUP($B172,L!$B:$B,L!F:F)),"",LOOKUP($B172,L!$B:$B,L!F:F)),IF(OR($A172=0,ISBLANK($A172)),"",LOOKUP($A172,MK!$B:$B,MK!F:F)))</f>
        <v/>
      </c>
      <c r="G172" s="363" t="str">
        <f>IF(AND(NOT(ISBLANK($B172)),ISNUMBER($B172)),IF(ISBLANK(LOOKUP($B172,L!$B:$B,L!G:G)),"",LOOKUP($B172,L!$B:$B,L!G:G)),IF(OR($A172=0,ISBLANK($A172)),"",LOOKUP($A172,MK!$B:$B,MK!G:G)))</f>
        <v/>
      </c>
      <c r="H172" s="363" t="str">
        <f>IF(AND(NOT(ISBLANK($B172)),ISNUMBER($B172)),IF(ISBLANK(LOOKUP($B172,L!$B:$B,L!H:H)),"",LOOKUP($B172,L!$B:$B,L!H:H)),IF(OR($A172=0,ISBLANK($A172)),"",LOOKUP($A172,MK!$B:$B,MK!H:H)))</f>
        <v/>
      </c>
      <c r="I172" s="363" t="str">
        <f>IF(AND(NOT(ISBLANK($B172)),ISNUMBER($B172)),IF(ISBLANK(LOOKUP($B172,L!$B:$B,L!I:I)),"",LOOKUP($B172,L!$B:$B,L!I:I)),IF(OR($A172=0,ISBLANK($A172)),"",LOOKUP($A172,MK!$B:$B,MK!I:I)))</f>
        <v/>
      </c>
      <c r="J172" s="363" t="str">
        <f>IF(AND(NOT(ISBLANK($B172)),ISNUMBER($B172)),IF(ISBLANK(LOOKUP($B172,L!$B:$B,L!J:J)),"",LOOKUP($B172,L!$B:$B,L!J:J)),IF(OR($A172=0,ISBLANK($A172)),"",LOOKUP($A172,MK!$B:$B,MK!J:J)))</f>
        <v/>
      </c>
      <c r="K172" s="363" t="str">
        <f>IF(AND(NOT(ISBLANK($B172)),ISNUMBER($B172)),IF(ISBLANK(LOOKUP($B172,L!$B:$B,L!K:K)),"",LOOKUP($B172,L!$B:$B,L!K:K)),IF(OR($A172=0,ISBLANK($A172)),"",LOOKUP($A172,MK!$B:$B,MK!K:K)))</f>
        <v/>
      </c>
      <c r="L172" s="363" t="str">
        <f>IF(AND(NOT(ISBLANK($B172)),ISNUMBER($B172)),IF(ISBLANK(LOOKUP($B172,L!$B:$B,L!L:L)),"",LOOKUP($B172,L!$B:$B,L!L:L)),IF(OR($A172=0,ISBLANK($A172)),"",LOOKUP($A172,MK!$B:$B,MK!L:L)))</f>
        <v/>
      </c>
      <c r="M172" s="363" t="str">
        <f>IF(AND(NOT(ISBLANK($B172)),ISNUMBER($B172)),IF(ISBLANK(LOOKUP($B172,L!$B:$B,L!M:M)),"",LOOKUP($B172,L!$B:$B,L!M:M)),IF(OR($A172=0,ISBLANK($A172)),"",LOOKUP($A172,MK!$B:$B,MK!M:M)))</f>
        <v/>
      </c>
      <c r="N172" s="363" t="str">
        <f>IF(AND(NOT(ISBLANK($B172)),ISNUMBER($B172)),IF(ISBLANK(LOOKUP($B172,L!$B:$B,L!N:N)),"",LOOKUP($B172,L!$B:$B,L!N:N)),IF(OR($A172=0,ISBLANK($A172)),"",LOOKUP($A172,MK!$B:$B,MK!N:N)))</f>
        <v/>
      </c>
      <c r="O172" s="363" t="str">
        <f>IF(AND(NOT(ISBLANK($B172)),ISNUMBER($B172)),IF(ISBLANK(LOOKUP($B172,L!$B:$B,L!O:O)),"",LOOKUP($B172,L!$B:$B,L!O:O)),IF(OR($A172=0,ISBLANK($A172)),"",LOOKUP($A172,MK!$B:$B,MK!O:O)))</f>
        <v/>
      </c>
      <c r="P172" s="363" t="str">
        <f>IF(AND(NOT(ISBLANK($B172)),ISNUMBER($B172)),IF(ISBLANK(LOOKUP($B172,L!$B:$B,L!P:P)),"",LOOKUP($B172,L!$B:$B,L!P:P)),IF(OR($A172=0,ISBLANK($A172)),"",LOOKUP($A172,MK!$B:$B,MK!P:P)))</f>
        <v/>
      </c>
      <c r="Q172" s="363" t="str">
        <f>IF(AND(NOT(ISBLANK($B172)),ISNUMBER($B172)),IF(ISBLANK(LOOKUP($B172,L!$B:$B,L!Q:Q)),"",LOOKUP($B172,L!$B:$B,L!Q:Q)),IF(OR($A172=0,ISBLANK($A172)),"",LOOKUP($A172,MK!$B:$B,MK!Q:Q)))</f>
        <v/>
      </c>
      <c r="R172" s="363" t="str">
        <f>IF(AND(NOT(ISBLANK($B172)),ISNUMBER($B172)),IF(ISBLANK(LOOKUP($B172,L!$B:$B,L!R:R)),"",LOOKUP($B172,L!$B:$B,L!R:R)),IF(OR($A172=0,ISBLANK($A172)),"",LOOKUP($A172,MK!$B:$B,MK!R:R)))</f>
        <v/>
      </c>
      <c r="S172" s="363" t="str">
        <f>IF(AND(NOT(ISBLANK($B172)),ISNUMBER($B172)),IF(ISBLANK(LOOKUP($B172,L!$B:$B,L!S:S)),"",LOOKUP($B172,L!$B:$B,L!S:S)),IF(OR($A172=0,ISBLANK($A172)),"",LOOKUP($A172,MK!$B:$B,MK!S:S)))</f>
        <v/>
      </c>
      <c r="T172" s="363" t="str">
        <f>IF(AND(NOT(ISBLANK($B172)),ISNUMBER($B172)),IF(ISBLANK(LOOKUP($B172,L!$B:$B,L!T:T)),"",LOOKUP($B172,L!$B:$B,L!T:T)),IF(OR($A172=0,ISBLANK($A172)),"",LOOKUP($A172,MK!$B:$B,MK!T:T)))</f>
        <v/>
      </c>
      <c r="U172" s="365" t="str">
        <f>IF(AND(NOT(ISBLANK($B172)),ISNUMBER($B172)),IF(ISBLANK(LOOKUP($B172,L!$B:$B,L!U:U)),"",LOOKUP($B172,L!$B:$B,L!U:U)),IF(OR($A172=0,ISBLANK($A172)),"",LOOKUP($A172,MK!$B:$B,MK!U:U)))</f>
        <v/>
      </c>
    </row>
    <row r="173" spans="1:21" s="2" customFormat="1" x14ac:dyDescent="0.25">
      <c r="A173" s="283"/>
      <c r="B173" s="74"/>
      <c r="C173" s="366" t="str">
        <f>IF(AND(NOT(ISBLANK($B173)),ISNUMBER($B173)),IF(ISBLANK(LOOKUP($B173,L!$B:$B,L!C:C)),"",LOOKUP($B173,L!$B:$B,L!C:C)),IF(OR($A173=0,ISBLANK($A173)),"",LOOKUP($A173,MK!$B:$B,MK!C:C)))</f>
        <v/>
      </c>
      <c r="D173" s="74" t="str">
        <f>IF(AND(NOT(ISBLANK($B173)),ISNUMBER($B173)),IF(ISBLANK(LOOKUP($B173,L!$B:$B,L!D:D)),"",LOOKUP($B173,L!$B:$B,L!D:D)),IF(OR($A173=0,ISBLANK($A173)),"",LOOKUP($A173,MK!$B:$B,MK!D:D)))</f>
        <v/>
      </c>
      <c r="E173" s="74" t="str">
        <f>IF(AND(NOT(ISBLANK($B173)),ISNUMBER($B173)),IF(ISBLANK(LOOKUP($B173,L!$B:$B,L!E:E)),"",LOOKUP($B173,L!$B:$B,L!E:E)),IF(OR($A173=0,ISBLANK($A173)),"",LOOKUP($A173,MK!$B:$B,MK!E:E)))</f>
        <v/>
      </c>
      <c r="F173" s="366" t="str">
        <f>IF(AND(NOT(ISBLANK($B173)),ISNUMBER($B173)),IF(ISBLANK(LOOKUP($B173,L!$B:$B,L!F:F)),"",LOOKUP($B173,L!$B:$B,L!F:F)),IF(OR($A173=0,ISBLANK($A173)),"",LOOKUP($A173,MK!$B:$B,MK!F:F)))</f>
        <v/>
      </c>
      <c r="G173" s="366" t="str">
        <f>IF(AND(NOT(ISBLANK($B173)),ISNUMBER($B173)),IF(ISBLANK(LOOKUP($B173,L!$B:$B,L!G:G)),"",LOOKUP($B173,L!$B:$B,L!G:G)),IF(OR($A173=0,ISBLANK($A173)),"",LOOKUP($A173,MK!$B:$B,MK!G:G)))</f>
        <v/>
      </c>
      <c r="H173" s="366" t="str">
        <f>IF(AND(NOT(ISBLANK($B173)),ISNUMBER($B173)),IF(ISBLANK(LOOKUP($B173,L!$B:$B,L!H:H)),"",LOOKUP($B173,L!$B:$B,L!H:H)),IF(OR($A173=0,ISBLANK($A173)),"",LOOKUP($A173,MK!$B:$B,MK!H:H)))</f>
        <v/>
      </c>
      <c r="I173" s="366" t="str">
        <f>IF(AND(NOT(ISBLANK($B173)),ISNUMBER($B173)),IF(ISBLANK(LOOKUP($B173,L!$B:$B,L!I:I)),"",LOOKUP($B173,L!$B:$B,L!I:I)),IF(OR($A173=0,ISBLANK($A173)),"",LOOKUP($A173,MK!$B:$B,MK!I:I)))</f>
        <v/>
      </c>
      <c r="J173" s="366" t="str">
        <f>IF(AND(NOT(ISBLANK($B173)),ISNUMBER($B173)),IF(ISBLANK(LOOKUP($B173,L!$B:$B,L!J:J)),"",LOOKUP($B173,L!$B:$B,L!J:J)),IF(OR($A173=0,ISBLANK($A173)),"",LOOKUP($A173,MK!$B:$B,MK!J:J)))</f>
        <v/>
      </c>
      <c r="K173" s="366" t="str">
        <f>IF(AND(NOT(ISBLANK($B173)),ISNUMBER($B173)),IF(ISBLANK(LOOKUP($B173,L!$B:$B,L!K:K)),"",LOOKUP($B173,L!$B:$B,L!K:K)),IF(OR($A173=0,ISBLANK($A173)),"",LOOKUP($A173,MK!$B:$B,MK!K:K)))</f>
        <v/>
      </c>
      <c r="L173" s="366" t="str">
        <f>IF(AND(NOT(ISBLANK($B173)),ISNUMBER($B173)),IF(ISBLANK(LOOKUP($B173,L!$B:$B,L!L:L)),"",LOOKUP($B173,L!$B:$B,L!L:L)),IF(OR($A173=0,ISBLANK($A173)),"",LOOKUP($A173,MK!$B:$B,MK!L:L)))</f>
        <v/>
      </c>
      <c r="M173" s="366" t="str">
        <f>IF(AND(NOT(ISBLANK($B173)),ISNUMBER($B173)),IF(ISBLANK(LOOKUP($B173,L!$B:$B,L!M:M)),"",LOOKUP($B173,L!$B:$B,L!M:M)),IF(OR($A173=0,ISBLANK($A173)),"",LOOKUP($A173,MK!$B:$B,MK!M:M)))</f>
        <v/>
      </c>
      <c r="N173" s="366" t="str">
        <f>IF(AND(NOT(ISBLANK($B173)),ISNUMBER($B173)),IF(ISBLANK(LOOKUP($B173,L!$B:$B,L!N:N)),"",LOOKUP($B173,L!$B:$B,L!N:N)),IF(OR($A173=0,ISBLANK($A173)),"",LOOKUP($A173,MK!$B:$B,MK!N:N)))</f>
        <v/>
      </c>
      <c r="O173" s="366" t="str">
        <f>IF(AND(NOT(ISBLANK($B173)),ISNUMBER($B173)),IF(ISBLANK(LOOKUP($B173,L!$B:$B,L!O:O)),"",LOOKUP($B173,L!$B:$B,L!O:O)),IF(OR($A173=0,ISBLANK($A173)),"",LOOKUP($A173,MK!$B:$B,MK!O:O)))</f>
        <v/>
      </c>
      <c r="P173" s="366" t="str">
        <f>IF(AND(NOT(ISBLANK($B173)),ISNUMBER($B173)),IF(ISBLANK(LOOKUP($B173,L!$B:$B,L!P:P)),"",LOOKUP($B173,L!$B:$B,L!P:P)),IF(OR($A173=0,ISBLANK($A173)),"",LOOKUP($A173,MK!$B:$B,MK!P:P)))</f>
        <v/>
      </c>
      <c r="Q173" s="366" t="str">
        <f>IF(AND(NOT(ISBLANK($B173)),ISNUMBER($B173)),IF(ISBLANK(LOOKUP($B173,L!$B:$B,L!Q:Q)),"",LOOKUP($B173,L!$B:$B,L!Q:Q)),IF(OR($A173=0,ISBLANK($A173)),"",LOOKUP($A173,MK!$B:$B,MK!Q:Q)))</f>
        <v/>
      </c>
      <c r="R173" s="366" t="str">
        <f>IF(AND(NOT(ISBLANK($B173)),ISNUMBER($B173)),IF(ISBLANK(LOOKUP($B173,L!$B:$B,L!R:R)),"",LOOKUP($B173,L!$B:$B,L!R:R)),IF(OR($A173=0,ISBLANK($A173)),"",LOOKUP($A173,MK!$B:$B,MK!R:R)))</f>
        <v/>
      </c>
      <c r="S173" s="366" t="str">
        <f>IF(AND(NOT(ISBLANK($B173)),ISNUMBER($B173)),IF(ISBLANK(LOOKUP($B173,L!$B:$B,L!S:S)),"",LOOKUP($B173,L!$B:$B,L!S:S)),IF(OR($A173=0,ISBLANK($A173)),"",LOOKUP($A173,MK!$B:$B,MK!S:S)))</f>
        <v/>
      </c>
      <c r="T173" s="366" t="str">
        <f>IF(AND(NOT(ISBLANK($B173)),ISNUMBER($B173)),IF(ISBLANK(LOOKUP($B173,L!$B:$B,L!T:T)),"",LOOKUP($B173,L!$B:$B,L!T:T)),IF(OR($A173=0,ISBLANK($A173)),"",LOOKUP($A173,MK!$B:$B,MK!T:T)))</f>
        <v/>
      </c>
      <c r="U173" s="368" t="str">
        <f>IF(AND(NOT(ISBLANK($B173)),ISNUMBER($B173)),IF(ISBLANK(LOOKUP($B173,L!$B:$B,L!U:U)),"",LOOKUP($B173,L!$B:$B,L!U:U)),IF(OR($A173=0,ISBLANK($A173)),"",LOOKUP($A173,MK!$B:$B,MK!U:U)))</f>
        <v/>
      </c>
    </row>
    <row r="174" spans="1:21" s="2" customFormat="1" x14ac:dyDescent="0.25">
      <c r="A174" s="283"/>
      <c r="B174" s="73"/>
      <c r="C174" s="363" t="str">
        <f>IF(AND(NOT(ISBLANK($B174)),ISNUMBER($B174)),IF(ISBLANK(LOOKUP($B174,L!$B:$B,L!C:C)),"",LOOKUP($B174,L!$B:$B,L!C:C)),IF(OR($A174=0,ISBLANK($A174)),"",LOOKUP($A174,MK!$B:$B,MK!C:C)))</f>
        <v/>
      </c>
      <c r="D174" s="73" t="str">
        <f>IF(AND(NOT(ISBLANK($B174)),ISNUMBER($B174)),IF(ISBLANK(LOOKUP($B174,L!$B:$B,L!D:D)),"",LOOKUP($B174,L!$B:$B,L!D:D)),IF(OR($A174=0,ISBLANK($A174)),"",LOOKUP($A174,MK!$B:$B,MK!D:D)))</f>
        <v/>
      </c>
      <c r="E174" s="73" t="str">
        <f>IF(AND(NOT(ISBLANK($B174)),ISNUMBER($B174)),IF(ISBLANK(LOOKUP($B174,L!$B:$B,L!E:E)),"",LOOKUP($B174,L!$B:$B,L!E:E)),IF(OR($A174=0,ISBLANK($A174)),"",LOOKUP($A174,MK!$B:$B,MK!E:E)))</f>
        <v/>
      </c>
      <c r="F174" s="363" t="str">
        <f>IF(AND(NOT(ISBLANK($B174)),ISNUMBER($B174)),IF(ISBLANK(LOOKUP($B174,L!$B:$B,L!F:F)),"",LOOKUP($B174,L!$B:$B,L!F:F)),IF(OR($A174=0,ISBLANK($A174)),"",LOOKUP($A174,MK!$B:$B,MK!F:F)))</f>
        <v/>
      </c>
      <c r="G174" s="363" t="str">
        <f>IF(AND(NOT(ISBLANK($B174)),ISNUMBER($B174)),IF(ISBLANK(LOOKUP($B174,L!$B:$B,L!G:G)),"",LOOKUP($B174,L!$B:$B,L!G:G)),IF(OR($A174=0,ISBLANK($A174)),"",LOOKUP($A174,MK!$B:$B,MK!G:G)))</f>
        <v/>
      </c>
      <c r="H174" s="363" t="str">
        <f>IF(AND(NOT(ISBLANK($B174)),ISNUMBER($B174)),IF(ISBLANK(LOOKUP($B174,L!$B:$B,L!H:H)),"",LOOKUP($B174,L!$B:$B,L!H:H)),IF(OR($A174=0,ISBLANK($A174)),"",LOOKUP($A174,MK!$B:$B,MK!H:H)))</f>
        <v/>
      </c>
      <c r="I174" s="363" t="str">
        <f>IF(AND(NOT(ISBLANK($B174)),ISNUMBER($B174)),IF(ISBLANK(LOOKUP($B174,L!$B:$B,L!I:I)),"",LOOKUP($B174,L!$B:$B,L!I:I)),IF(OR($A174=0,ISBLANK($A174)),"",LOOKUP($A174,MK!$B:$B,MK!I:I)))</f>
        <v/>
      </c>
      <c r="J174" s="363" t="str">
        <f>IF(AND(NOT(ISBLANK($B174)),ISNUMBER($B174)),IF(ISBLANK(LOOKUP($B174,L!$B:$B,L!J:J)),"",LOOKUP($B174,L!$B:$B,L!J:J)),IF(OR($A174=0,ISBLANK($A174)),"",LOOKUP($A174,MK!$B:$B,MK!J:J)))</f>
        <v/>
      </c>
      <c r="K174" s="363" t="str">
        <f>IF(AND(NOT(ISBLANK($B174)),ISNUMBER($B174)),IF(ISBLANK(LOOKUP($B174,L!$B:$B,L!K:K)),"",LOOKUP($B174,L!$B:$B,L!K:K)),IF(OR($A174=0,ISBLANK($A174)),"",LOOKUP($A174,MK!$B:$B,MK!K:K)))</f>
        <v/>
      </c>
      <c r="L174" s="363" t="str">
        <f>IF(AND(NOT(ISBLANK($B174)),ISNUMBER($B174)),IF(ISBLANK(LOOKUP($B174,L!$B:$B,L!L:L)),"",LOOKUP($B174,L!$B:$B,L!L:L)),IF(OR($A174=0,ISBLANK($A174)),"",LOOKUP($A174,MK!$B:$B,MK!L:L)))</f>
        <v/>
      </c>
      <c r="M174" s="363" t="str">
        <f>IF(AND(NOT(ISBLANK($B174)),ISNUMBER($B174)),IF(ISBLANK(LOOKUP($B174,L!$B:$B,L!M:M)),"",LOOKUP($B174,L!$B:$B,L!M:M)),IF(OR($A174=0,ISBLANK($A174)),"",LOOKUP($A174,MK!$B:$B,MK!M:M)))</f>
        <v/>
      </c>
      <c r="N174" s="363" t="str">
        <f>IF(AND(NOT(ISBLANK($B174)),ISNUMBER($B174)),IF(ISBLANK(LOOKUP($B174,L!$B:$B,L!N:N)),"",LOOKUP($B174,L!$B:$B,L!N:N)),IF(OR($A174=0,ISBLANK($A174)),"",LOOKUP($A174,MK!$B:$B,MK!N:N)))</f>
        <v/>
      </c>
      <c r="O174" s="363" t="str">
        <f>IF(AND(NOT(ISBLANK($B174)),ISNUMBER($B174)),IF(ISBLANK(LOOKUP($B174,L!$B:$B,L!O:O)),"",LOOKUP($B174,L!$B:$B,L!O:O)),IF(OR($A174=0,ISBLANK($A174)),"",LOOKUP($A174,MK!$B:$B,MK!O:O)))</f>
        <v/>
      </c>
      <c r="P174" s="363" t="str">
        <f>IF(AND(NOT(ISBLANK($B174)),ISNUMBER($B174)),IF(ISBLANK(LOOKUP($B174,L!$B:$B,L!P:P)),"",LOOKUP($B174,L!$B:$B,L!P:P)),IF(OR($A174=0,ISBLANK($A174)),"",LOOKUP($A174,MK!$B:$B,MK!P:P)))</f>
        <v/>
      </c>
      <c r="Q174" s="363" t="str">
        <f>IF(AND(NOT(ISBLANK($B174)),ISNUMBER($B174)),IF(ISBLANK(LOOKUP($B174,L!$B:$B,L!Q:Q)),"",LOOKUP($B174,L!$B:$B,L!Q:Q)),IF(OR($A174=0,ISBLANK($A174)),"",LOOKUP($A174,MK!$B:$B,MK!Q:Q)))</f>
        <v/>
      </c>
      <c r="R174" s="363" t="str">
        <f>IF(AND(NOT(ISBLANK($B174)),ISNUMBER($B174)),IF(ISBLANK(LOOKUP($B174,L!$B:$B,L!R:R)),"",LOOKUP($B174,L!$B:$B,L!R:R)),IF(OR($A174=0,ISBLANK($A174)),"",LOOKUP($A174,MK!$B:$B,MK!R:R)))</f>
        <v/>
      </c>
      <c r="S174" s="363" t="str">
        <f>IF(AND(NOT(ISBLANK($B174)),ISNUMBER($B174)),IF(ISBLANK(LOOKUP($B174,L!$B:$B,L!S:S)),"",LOOKUP($B174,L!$B:$B,L!S:S)),IF(OR($A174=0,ISBLANK($A174)),"",LOOKUP($A174,MK!$B:$B,MK!S:S)))</f>
        <v/>
      </c>
      <c r="T174" s="363" t="str">
        <f>IF(AND(NOT(ISBLANK($B174)),ISNUMBER($B174)),IF(ISBLANK(LOOKUP($B174,L!$B:$B,L!T:T)),"",LOOKUP($B174,L!$B:$B,L!T:T)),IF(OR($A174=0,ISBLANK($A174)),"",LOOKUP($A174,MK!$B:$B,MK!T:T)))</f>
        <v/>
      </c>
      <c r="U174" s="365" t="str">
        <f>IF(AND(NOT(ISBLANK($B174)),ISNUMBER($B174)),IF(ISBLANK(LOOKUP($B174,L!$B:$B,L!U:U)),"",LOOKUP($B174,L!$B:$B,L!U:U)),IF(OR($A174=0,ISBLANK($A174)),"",LOOKUP($A174,MK!$B:$B,MK!U:U)))</f>
        <v/>
      </c>
    </row>
    <row r="175" spans="1:21" s="2" customFormat="1" x14ac:dyDescent="0.25">
      <c r="A175" s="283"/>
      <c r="B175" s="74"/>
      <c r="C175" s="366" t="str">
        <f>IF(AND(NOT(ISBLANK($B175)),ISNUMBER($B175)),IF(ISBLANK(LOOKUP($B175,L!$B:$B,L!C:C)),"",LOOKUP($B175,L!$B:$B,L!C:C)),IF(OR($A175=0,ISBLANK($A175)),"",LOOKUP($A175,MK!$B:$B,MK!C:C)))</f>
        <v/>
      </c>
      <c r="D175" s="74" t="str">
        <f>IF(AND(NOT(ISBLANK($B175)),ISNUMBER($B175)),IF(ISBLANK(LOOKUP($B175,L!$B:$B,L!D:D)),"",LOOKUP($B175,L!$B:$B,L!D:D)),IF(OR($A175=0,ISBLANK($A175)),"",LOOKUP($A175,MK!$B:$B,MK!D:D)))</f>
        <v/>
      </c>
      <c r="E175" s="74" t="str">
        <f>IF(AND(NOT(ISBLANK($B175)),ISNUMBER($B175)),IF(ISBLANK(LOOKUP($B175,L!$B:$B,L!E:E)),"",LOOKUP($B175,L!$B:$B,L!E:E)),IF(OR($A175=0,ISBLANK($A175)),"",LOOKUP($A175,MK!$B:$B,MK!E:E)))</f>
        <v/>
      </c>
      <c r="F175" s="366" t="str">
        <f>IF(AND(NOT(ISBLANK($B175)),ISNUMBER($B175)),IF(ISBLANK(LOOKUP($B175,L!$B:$B,L!F:F)),"",LOOKUP($B175,L!$B:$B,L!F:F)),IF(OR($A175=0,ISBLANK($A175)),"",LOOKUP($A175,MK!$B:$B,MK!F:F)))</f>
        <v/>
      </c>
      <c r="G175" s="366" t="str">
        <f>IF(AND(NOT(ISBLANK($B175)),ISNUMBER($B175)),IF(ISBLANK(LOOKUP($B175,L!$B:$B,L!G:G)),"",LOOKUP($B175,L!$B:$B,L!G:G)),IF(OR($A175=0,ISBLANK($A175)),"",LOOKUP($A175,MK!$B:$B,MK!G:G)))</f>
        <v/>
      </c>
      <c r="H175" s="366" t="str">
        <f>IF(AND(NOT(ISBLANK($B175)),ISNUMBER($B175)),IF(ISBLANK(LOOKUP($B175,L!$B:$B,L!H:H)),"",LOOKUP($B175,L!$B:$B,L!H:H)),IF(OR($A175=0,ISBLANK($A175)),"",LOOKUP($A175,MK!$B:$B,MK!H:H)))</f>
        <v/>
      </c>
      <c r="I175" s="366" t="str">
        <f>IF(AND(NOT(ISBLANK($B175)),ISNUMBER($B175)),IF(ISBLANK(LOOKUP($B175,L!$B:$B,L!I:I)),"",LOOKUP($B175,L!$B:$B,L!I:I)),IF(OR($A175=0,ISBLANK($A175)),"",LOOKUP($A175,MK!$B:$B,MK!I:I)))</f>
        <v/>
      </c>
      <c r="J175" s="366" t="str">
        <f>IF(AND(NOT(ISBLANK($B175)),ISNUMBER($B175)),IF(ISBLANK(LOOKUP($B175,L!$B:$B,L!J:J)),"",LOOKUP($B175,L!$B:$B,L!J:J)),IF(OR($A175=0,ISBLANK($A175)),"",LOOKUP($A175,MK!$B:$B,MK!J:J)))</f>
        <v/>
      </c>
      <c r="K175" s="366" t="str">
        <f>IF(AND(NOT(ISBLANK($B175)),ISNUMBER($B175)),IF(ISBLANK(LOOKUP($B175,L!$B:$B,L!K:K)),"",LOOKUP($B175,L!$B:$B,L!K:K)),IF(OR($A175=0,ISBLANK($A175)),"",LOOKUP($A175,MK!$B:$B,MK!K:K)))</f>
        <v/>
      </c>
      <c r="L175" s="366" t="str">
        <f>IF(AND(NOT(ISBLANK($B175)),ISNUMBER($B175)),IF(ISBLANK(LOOKUP($B175,L!$B:$B,L!L:L)),"",LOOKUP($B175,L!$B:$B,L!L:L)),IF(OR($A175=0,ISBLANK($A175)),"",LOOKUP($A175,MK!$B:$B,MK!L:L)))</f>
        <v/>
      </c>
      <c r="M175" s="366" t="str">
        <f>IF(AND(NOT(ISBLANK($B175)),ISNUMBER($B175)),IF(ISBLANK(LOOKUP($B175,L!$B:$B,L!M:M)),"",LOOKUP($B175,L!$B:$B,L!M:M)),IF(OR($A175=0,ISBLANK($A175)),"",LOOKUP($A175,MK!$B:$B,MK!M:M)))</f>
        <v/>
      </c>
      <c r="N175" s="366" t="str">
        <f>IF(AND(NOT(ISBLANK($B175)),ISNUMBER($B175)),IF(ISBLANK(LOOKUP($B175,L!$B:$B,L!N:N)),"",LOOKUP($B175,L!$B:$B,L!N:N)),IF(OR($A175=0,ISBLANK($A175)),"",LOOKUP($A175,MK!$B:$B,MK!N:N)))</f>
        <v/>
      </c>
      <c r="O175" s="366" t="str">
        <f>IF(AND(NOT(ISBLANK($B175)),ISNUMBER($B175)),IF(ISBLANK(LOOKUP($B175,L!$B:$B,L!O:O)),"",LOOKUP($B175,L!$B:$B,L!O:O)),IF(OR($A175=0,ISBLANK($A175)),"",LOOKUP($A175,MK!$B:$B,MK!O:O)))</f>
        <v/>
      </c>
      <c r="P175" s="366" t="str">
        <f>IF(AND(NOT(ISBLANK($B175)),ISNUMBER($B175)),IF(ISBLANK(LOOKUP($B175,L!$B:$B,L!P:P)),"",LOOKUP($B175,L!$B:$B,L!P:P)),IF(OR($A175=0,ISBLANK($A175)),"",LOOKUP($A175,MK!$B:$B,MK!P:P)))</f>
        <v/>
      </c>
      <c r="Q175" s="366" t="str">
        <f>IF(AND(NOT(ISBLANK($B175)),ISNUMBER($B175)),IF(ISBLANK(LOOKUP($B175,L!$B:$B,L!Q:Q)),"",LOOKUP($B175,L!$B:$B,L!Q:Q)),IF(OR($A175=0,ISBLANK($A175)),"",LOOKUP($A175,MK!$B:$B,MK!Q:Q)))</f>
        <v/>
      </c>
      <c r="R175" s="366" t="str">
        <f>IF(AND(NOT(ISBLANK($B175)),ISNUMBER($B175)),IF(ISBLANK(LOOKUP($B175,L!$B:$B,L!R:R)),"",LOOKUP($B175,L!$B:$B,L!R:R)),IF(OR($A175=0,ISBLANK($A175)),"",LOOKUP($A175,MK!$B:$B,MK!R:R)))</f>
        <v/>
      </c>
      <c r="S175" s="366" t="str">
        <f>IF(AND(NOT(ISBLANK($B175)),ISNUMBER($B175)),IF(ISBLANK(LOOKUP($B175,L!$B:$B,L!S:S)),"",LOOKUP($B175,L!$B:$B,L!S:S)),IF(OR($A175=0,ISBLANK($A175)),"",LOOKUP($A175,MK!$B:$B,MK!S:S)))</f>
        <v/>
      </c>
      <c r="T175" s="366" t="str">
        <f>IF(AND(NOT(ISBLANK($B175)),ISNUMBER($B175)),IF(ISBLANK(LOOKUP($B175,L!$B:$B,L!T:T)),"",LOOKUP($B175,L!$B:$B,L!T:T)),IF(OR($A175=0,ISBLANK($A175)),"",LOOKUP($A175,MK!$B:$B,MK!T:T)))</f>
        <v/>
      </c>
      <c r="U175" s="368" t="str">
        <f>IF(AND(NOT(ISBLANK($B175)),ISNUMBER($B175)),IF(ISBLANK(LOOKUP($B175,L!$B:$B,L!U:U)),"",LOOKUP($B175,L!$B:$B,L!U:U)),IF(OR($A175=0,ISBLANK($A175)),"",LOOKUP($A175,MK!$B:$B,MK!U:U)))</f>
        <v/>
      </c>
    </row>
    <row r="176" spans="1:21" s="2" customFormat="1" x14ac:dyDescent="0.25">
      <c r="A176" s="283"/>
      <c r="B176" s="73"/>
      <c r="C176" s="363" t="str">
        <f>IF(AND(NOT(ISBLANK($B176)),ISNUMBER($B176)),IF(ISBLANK(LOOKUP($B176,L!$B:$B,L!C:C)),"",LOOKUP($B176,L!$B:$B,L!C:C)),IF(OR($A176=0,ISBLANK($A176)),"",LOOKUP($A176,MK!$B:$B,MK!C:C)))</f>
        <v/>
      </c>
      <c r="D176" s="73" t="str">
        <f>IF(AND(NOT(ISBLANK($B176)),ISNUMBER($B176)),IF(ISBLANK(LOOKUP($B176,L!$B:$B,L!D:D)),"",LOOKUP($B176,L!$B:$B,L!D:D)),IF(OR($A176=0,ISBLANK($A176)),"",LOOKUP($A176,MK!$B:$B,MK!D:D)))</f>
        <v/>
      </c>
      <c r="E176" s="73" t="str">
        <f>IF(AND(NOT(ISBLANK($B176)),ISNUMBER($B176)),IF(ISBLANK(LOOKUP($B176,L!$B:$B,L!E:E)),"",LOOKUP($B176,L!$B:$B,L!E:E)),IF(OR($A176=0,ISBLANK($A176)),"",LOOKUP($A176,MK!$B:$B,MK!E:E)))</f>
        <v/>
      </c>
      <c r="F176" s="363" t="str">
        <f>IF(AND(NOT(ISBLANK($B176)),ISNUMBER($B176)),IF(ISBLANK(LOOKUP($B176,L!$B:$B,L!F:F)),"",LOOKUP($B176,L!$B:$B,L!F:F)),IF(OR($A176=0,ISBLANK($A176)),"",LOOKUP($A176,MK!$B:$B,MK!F:F)))</f>
        <v/>
      </c>
      <c r="G176" s="363" t="str">
        <f>IF(AND(NOT(ISBLANK($B176)),ISNUMBER($B176)),IF(ISBLANK(LOOKUP($B176,L!$B:$B,L!G:G)),"",LOOKUP($B176,L!$B:$B,L!G:G)),IF(OR($A176=0,ISBLANK($A176)),"",LOOKUP($A176,MK!$B:$B,MK!G:G)))</f>
        <v/>
      </c>
      <c r="H176" s="363" t="str">
        <f>IF(AND(NOT(ISBLANK($B176)),ISNUMBER($B176)),IF(ISBLANK(LOOKUP($B176,L!$B:$B,L!H:H)),"",LOOKUP($B176,L!$B:$B,L!H:H)),IF(OR($A176=0,ISBLANK($A176)),"",LOOKUP($A176,MK!$B:$B,MK!H:H)))</f>
        <v/>
      </c>
      <c r="I176" s="363" t="str">
        <f>IF(AND(NOT(ISBLANK($B176)),ISNUMBER($B176)),IF(ISBLANK(LOOKUP($B176,L!$B:$B,L!I:I)),"",LOOKUP($B176,L!$B:$B,L!I:I)),IF(OR($A176=0,ISBLANK($A176)),"",LOOKUP($A176,MK!$B:$B,MK!I:I)))</f>
        <v/>
      </c>
      <c r="J176" s="363" t="str">
        <f>IF(AND(NOT(ISBLANK($B176)),ISNUMBER($B176)),IF(ISBLANK(LOOKUP($B176,L!$B:$B,L!J:J)),"",LOOKUP($B176,L!$B:$B,L!J:J)),IF(OR($A176=0,ISBLANK($A176)),"",LOOKUP($A176,MK!$B:$B,MK!J:J)))</f>
        <v/>
      </c>
      <c r="K176" s="363" t="str">
        <f>IF(AND(NOT(ISBLANK($B176)),ISNUMBER($B176)),IF(ISBLANK(LOOKUP($B176,L!$B:$B,L!K:K)),"",LOOKUP($B176,L!$B:$B,L!K:K)),IF(OR($A176=0,ISBLANK($A176)),"",LOOKUP($A176,MK!$B:$B,MK!K:K)))</f>
        <v/>
      </c>
      <c r="L176" s="363" t="str">
        <f>IF(AND(NOT(ISBLANK($B176)),ISNUMBER($B176)),IF(ISBLANK(LOOKUP($B176,L!$B:$B,L!L:L)),"",LOOKUP($B176,L!$B:$B,L!L:L)),IF(OR($A176=0,ISBLANK($A176)),"",LOOKUP($A176,MK!$B:$B,MK!L:L)))</f>
        <v/>
      </c>
      <c r="M176" s="363" t="str">
        <f>IF(AND(NOT(ISBLANK($B176)),ISNUMBER($B176)),IF(ISBLANK(LOOKUP($B176,L!$B:$B,L!M:M)),"",LOOKUP($B176,L!$B:$B,L!M:M)),IF(OR($A176=0,ISBLANK($A176)),"",LOOKUP($A176,MK!$B:$B,MK!M:M)))</f>
        <v/>
      </c>
      <c r="N176" s="363" t="str">
        <f>IF(AND(NOT(ISBLANK($B176)),ISNUMBER($B176)),IF(ISBLANK(LOOKUP($B176,L!$B:$B,L!N:N)),"",LOOKUP($B176,L!$B:$B,L!N:N)),IF(OR($A176=0,ISBLANK($A176)),"",LOOKUP($A176,MK!$B:$B,MK!N:N)))</f>
        <v/>
      </c>
      <c r="O176" s="363" t="str">
        <f>IF(AND(NOT(ISBLANK($B176)),ISNUMBER($B176)),IF(ISBLANK(LOOKUP($B176,L!$B:$B,L!O:O)),"",LOOKUP($B176,L!$B:$B,L!O:O)),IF(OR($A176=0,ISBLANK($A176)),"",LOOKUP($A176,MK!$B:$B,MK!O:O)))</f>
        <v/>
      </c>
      <c r="P176" s="363" t="str">
        <f>IF(AND(NOT(ISBLANK($B176)),ISNUMBER($B176)),IF(ISBLANK(LOOKUP($B176,L!$B:$B,L!P:P)),"",LOOKUP($B176,L!$B:$B,L!P:P)),IF(OR($A176=0,ISBLANK($A176)),"",LOOKUP($A176,MK!$B:$B,MK!P:P)))</f>
        <v/>
      </c>
      <c r="Q176" s="363" t="str">
        <f>IF(AND(NOT(ISBLANK($B176)),ISNUMBER($B176)),IF(ISBLANK(LOOKUP($B176,L!$B:$B,L!Q:Q)),"",LOOKUP($B176,L!$B:$B,L!Q:Q)),IF(OR($A176=0,ISBLANK($A176)),"",LOOKUP($A176,MK!$B:$B,MK!Q:Q)))</f>
        <v/>
      </c>
      <c r="R176" s="363" t="str">
        <f>IF(AND(NOT(ISBLANK($B176)),ISNUMBER($B176)),IF(ISBLANK(LOOKUP($B176,L!$B:$B,L!R:R)),"",LOOKUP($B176,L!$B:$B,L!R:R)),IF(OR($A176=0,ISBLANK($A176)),"",LOOKUP($A176,MK!$B:$B,MK!R:R)))</f>
        <v/>
      </c>
      <c r="S176" s="363" t="str">
        <f>IF(AND(NOT(ISBLANK($B176)),ISNUMBER($B176)),IF(ISBLANK(LOOKUP($B176,L!$B:$B,L!S:S)),"",LOOKUP($B176,L!$B:$B,L!S:S)),IF(OR($A176=0,ISBLANK($A176)),"",LOOKUP($A176,MK!$B:$B,MK!S:S)))</f>
        <v/>
      </c>
      <c r="T176" s="363" t="str">
        <f>IF(AND(NOT(ISBLANK($B176)),ISNUMBER($B176)),IF(ISBLANK(LOOKUP($B176,L!$B:$B,L!T:T)),"",LOOKUP($B176,L!$B:$B,L!T:T)),IF(OR($A176=0,ISBLANK($A176)),"",LOOKUP($A176,MK!$B:$B,MK!T:T)))</f>
        <v/>
      </c>
      <c r="U176" s="365" t="str">
        <f>IF(AND(NOT(ISBLANK($B176)),ISNUMBER($B176)),IF(ISBLANK(LOOKUP($B176,L!$B:$B,L!U:U)),"",LOOKUP($B176,L!$B:$B,L!U:U)),IF(OR($A176=0,ISBLANK($A176)),"",LOOKUP($A176,MK!$B:$B,MK!U:U)))</f>
        <v/>
      </c>
    </row>
    <row r="177" spans="1:21" s="2" customFormat="1" x14ac:dyDescent="0.25">
      <c r="A177" s="283"/>
      <c r="B177" s="74"/>
      <c r="C177" s="366" t="str">
        <f>IF(AND(NOT(ISBLANK($B177)),ISNUMBER($B177)),IF(ISBLANK(LOOKUP($B177,L!$B:$B,L!C:C)),"",LOOKUP($B177,L!$B:$B,L!C:C)),IF(OR($A177=0,ISBLANK($A177)),"",LOOKUP($A177,MK!$B:$B,MK!C:C)))</f>
        <v/>
      </c>
      <c r="D177" s="74" t="str">
        <f>IF(AND(NOT(ISBLANK($B177)),ISNUMBER($B177)),IF(ISBLANK(LOOKUP($B177,L!$B:$B,L!D:D)),"",LOOKUP($B177,L!$B:$B,L!D:D)),IF(OR($A177=0,ISBLANK($A177)),"",LOOKUP($A177,MK!$B:$B,MK!D:D)))</f>
        <v/>
      </c>
      <c r="E177" s="74" t="str">
        <f>IF(AND(NOT(ISBLANK($B177)),ISNUMBER($B177)),IF(ISBLANK(LOOKUP($B177,L!$B:$B,L!E:E)),"",LOOKUP($B177,L!$B:$B,L!E:E)),IF(OR($A177=0,ISBLANK($A177)),"",LOOKUP($A177,MK!$B:$B,MK!E:E)))</f>
        <v/>
      </c>
      <c r="F177" s="366" t="str">
        <f>IF(AND(NOT(ISBLANK($B177)),ISNUMBER($B177)),IF(ISBLANK(LOOKUP($B177,L!$B:$B,L!F:F)),"",LOOKUP($B177,L!$B:$B,L!F:F)),IF(OR($A177=0,ISBLANK($A177)),"",LOOKUP($A177,MK!$B:$B,MK!F:F)))</f>
        <v/>
      </c>
      <c r="G177" s="366" t="str">
        <f>IF(AND(NOT(ISBLANK($B177)),ISNUMBER($B177)),IF(ISBLANK(LOOKUP($B177,L!$B:$B,L!G:G)),"",LOOKUP($B177,L!$B:$B,L!G:G)),IF(OR($A177=0,ISBLANK($A177)),"",LOOKUP($A177,MK!$B:$B,MK!G:G)))</f>
        <v/>
      </c>
      <c r="H177" s="366" t="str">
        <f>IF(AND(NOT(ISBLANK($B177)),ISNUMBER($B177)),IF(ISBLANK(LOOKUP($B177,L!$B:$B,L!H:H)),"",LOOKUP($B177,L!$B:$B,L!H:H)),IF(OR($A177=0,ISBLANK($A177)),"",LOOKUP($A177,MK!$B:$B,MK!H:H)))</f>
        <v/>
      </c>
      <c r="I177" s="366" t="str">
        <f>IF(AND(NOT(ISBLANK($B177)),ISNUMBER($B177)),IF(ISBLANK(LOOKUP($B177,L!$B:$B,L!I:I)),"",LOOKUP($B177,L!$B:$B,L!I:I)),IF(OR($A177=0,ISBLANK($A177)),"",LOOKUP($A177,MK!$B:$B,MK!I:I)))</f>
        <v/>
      </c>
      <c r="J177" s="366" t="str">
        <f>IF(AND(NOT(ISBLANK($B177)),ISNUMBER($B177)),IF(ISBLANK(LOOKUP($B177,L!$B:$B,L!J:J)),"",LOOKUP($B177,L!$B:$B,L!J:J)),IF(OR($A177=0,ISBLANK($A177)),"",LOOKUP($A177,MK!$B:$B,MK!J:J)))</f>
        <v/>
      </c>
      <c r="K177" s="366" t="str">
        <f>IF(AND(NOT(ISBLANK($B177)),ISNUMBER($B177)),IF(ISBLANK(LOOKUP($B177,L!$B:$B,L!K:K)),"",LOOKUP($B177,L!$B:$B,L!K:K)),IF(OR($A177=0,ISBLANK($A177)),"",LOOKUP($A177,MK!$B:$B,MK!K:K)))</f>
        <v/>
      </c>
      <c r="L177" s="366" t="str">
        <f>IF(AND(NOT(ISBLANK($B177)),ISNUMBER($B177)),IF(ISBLANK(LOOKUP($B177,L!$B:$B,L!L:L)),"",LOOKUP($B177,L!$B:$B,L!L:L)),IF(OR($A177=0,ISBLANK($A177)),"",LOOKUP($A177,MK!$B:$B,MK!L:L)))</f>
        <v/>
      </c>
      <c r="M177" s="366" t="str">
        <f>IF(AND(NOT(ISBLANK($B177)),ISNUMBER($B177)),IF(ISBLANK(LOOKUP($B177,L!$B:$B,L!M:M)),"",LOOKUP($B177,L!$B:$B,L!M:M)),IF(OR($A177=0,ISBLANK($A177)),"",LOOKUP($A177,MK!$B:$B,MK!M:M)))</f>
        <v/>
      </c>
      <c r="N177" s="366" t="str">
        <f>IF(AND(NOT(ISBLANK($B177)),ISNUMBER($B177)),IF(ISBLANK(LOOKUP($B177,L!$B:$B,L!N:N)),"",LOOKUP($B177,L!$B:$B,L!N:N)),IF(OR($A177=0,ISBLANK($A177)),"",LOOKUP($A177,MK!$B:$B,MK!N:N)))</f>
        <v/>
      </c>
      <c r="O177" s="366" t="str">
        <f>IF(AND(NOT(ISBLANK($B177)),ISNUMBER($B177)),IF(ISBLANK(LOOKUP($B177,L!$B:$B,L!O:O)),"",LOOKUP($B177,L!$B:$B,L!O:O)),IF(OR($A177=0,ISBLANK($A177)),"",LOOKUP($A177,MK!$B:$B,MK!O:O)))</f>
        <v/>
      </c>
      <c r="P177" s="366" t="str">
        <f>IF(AND(NOT(ISBLANK($B177)),ISNUMBER($B177)),IF(ISBLANK(LOOKUP($B177,L!$B:$B,L!P:P)),"",LOOKUP($B177,L!$B:$B,L!P:P)),IF(OR($A177=0,ISBLANK($A177)),"",LOOKUP($A177,MK!$B:$B,MK!P:P)))</f>
        <v/>
      </c>
      <c r="Q177" s="366" t="str">
        <f>IF(AND(NOT(ISBLANK($B177)),ISNUMBER($B177)),IF(ISBLANK(LOOKUP($B177,L!$B:$B,L!Q:Q)),"",LOOKUP($B177,L!$B:$B,L!Q:Q)),IF(OR($A177=0,ISBLANK($A177)),"",LOOKUP($A177,MK!$B:$B,MK!Q:Q)))</f>
        <v/>
      </c>
      <c r="R177" s="366" t="str">
        <f>IF(AND(NOT(ISBLANK($B177)),ISNUMBER($B177)),IF(ISBLANK(LOOKUP($B177,L!$B:$B,L!R:R)),"",LOOKUP($B177,L!$B:$B,L!R:R)),IF(OR($A177=0,ISBLANK($A177)),"",LOOKUP($A177,MK!$B:$B,MK!R:R)))</f>
        <v/>
      </c>
      <c r="S177" s="366" t="str">
        <f>IF(AND(NOT(ISBLANK($B177)),ISNUMBER($B177)),IF(ISBLANK(LOOKUP($B177,L!$B:$B,L!S:S)),"",LOOKUP($B177,L!$B:$B,L!S:S)),IF(OR($A177=0,ISBLANK($A177)),"",LOOKUP($A177,MK!$B:$B,MK!S:S)))</f>
        <v/>
      </c>
      <c r="T177" s="366" t="str">
        <f>IF(AND(NOT(ISBLANK($B177)),ISNUMBER($B177)),IF(ISBLANK(LOOKUP($B177,L!$B:$B,L!T:T)),"",LOOKUP($B177,L!$B:$B,L!T:T)),IF(OR($A177=0,ISBLANK($A177)),"",LOOKUP($A177,MK!$B:$B,MK!T:T)))</f>
        <v/>
      </c>
      <c r="U177" s="368" t="str">
        <f>IF(AND(NOT(ISBLANK($B177)),ISNUMBER($B177)),IF(ISBLANK(LOOKUP($B177,L!$B:$B,L!U:U)),"",LOOKUP($B177,L!$B:$B,L!U:U)),IF(OR($A177=0,ISBLANK($A177)),"",LOOKUP($A177,MK!$B:$B,MK!U:U)))</f>
        <v/>
      </c>
    </row>
    <row r="178" spans="1:21" s="2" customFormat="1" x14ac:dyDescent="0.25">
      <c r="A178" s="283"/>
      <c r="B178" s="73"/>
      <c r="C178" s="363" t="str">
        <f>IF(AND(NOT(ISBLANK($B178)),ISNUMBER($B178)),IF(ISBLANK(LOOKUP($B178,L!$B:$B,L!C:C)),"",LOOKUP($B178,L!$B:$B,L!C:C)),IF(OR($A178=0,ISBLANK($A178)),"",LOOKUP($A178,MK!$B:$B,MK!C:C)))</f>
        <v/>
      </c>
      <c r="D178" s="73" t="str">
        <f>IF(AND(NOT(ISBLANK($B178)),ISNUMBER($B178)),IF(ISBLANK(LOOKUP($B178,L!$B:$B,L!D:D)),"",LOOKUP($B178,L!$B:$B,L!D:D)),IF(OR($A178=0,ISBLANK($A178)),"",LOOKUP($A178,MK!$B:$B,MK!D:D)))</f>
        <v/>
      </c>
      <c r="E178" s="73" t="str">
        <f>IF(AND(NOT(ISBLANK($B178)),ISNUMBER($B178)),IF(ISBLANK(LOOKUP($B178,L!$B:$B,L!E:E)),"",LOOKUP($B178,L!$B:$B,L!E:E)),IF(OR($A178=0,ISBLANK($A178)),"",LOOKUP($A178,MK!$B:$B,MK!E:E)))</f>
        <v/>
      </c>
      <c r="F178" s="363" t="str">
        <f>IF(AND(NOT(ISBLANK($B178)),ISNUMBER($B178)),IF(ISBLANK(LOOKUP($B178,L!$B:$B,L!F:F)),"",LOOKUP($B178,L!$B:$B,L!F:F)),IF(OR($A178=0,ISBLANK($A178)),"",LOOKUP($A178,MK!$B:$B,MK!F:F)))</f>
        <v/>
      </c>
      <c r="G178" s="363" t="str">
        <f>IF(AND(NOT(ISBLANK($B178)),ISNUMBER($B178)),IF(ISBLANK(LOOKUP($B178,L!$B:$B,L!G:G)),"",LOOKUP($B178,L!$B:$B,L!G:G)),IF(OR($A178=0,ISBLANK($A178)),"",LOOKUP($A178,MK!$B:$B,MK!G:G)))</f>
        <v/>
      </c>
      <c r="H178" s="363" t="str">
        <f>IF(AND(NOT(ISBLANK($B178)),ISNUMBER($B178)),IF(ISBLANK(LOOKUP($B178,L!$B:$B,L!H:H)),"",LOOKUP($B178,L!$B:$B,L!H:H)),IF(OR($A178=0,ISBLANK($A178)),"",LOOKUP($A178,MK!$B:$B,MK!H:H)))</f>
        <v/>
      </c>
      <c r="I178" s="363" t="str">
        <f>IF(AND(NOT(ISBLANK($B178)),ISNUMBER($B178)),IF(ISBLANK(LOOKUP($B178,L!$B:$B,L!I:I)),"",LOOKUP($B178,L!$B:$B,L!I:I)),IF(OR($A178=0,ISBLANK($A178)),"",LOOKUP($A178,MK!$B:$B,MK!I:I)))</f>
        <v/>
      </c>
      <c r="J178" s="363" t="str">
        <f>IF(AND(NOT(ISBLANK($B178)),ISNUMBER($B178)),IF(ISBLANK(LOOKUP($B178,L!$B:$B,L!J:J)),"",LOOKUP($B178,L!$B:$B,L!J:J)),IF(OR($A178=0,ISBLANK($A178)),"",LOOKUP($A178,MK!$B:$B,MK!J:J)))</f>
        <v/>
      </c>
      <c r="K178" s="363" t="str">
        <f>IF(AND(NOT(ISBLANK($B178)),ISNUMBER($B178)),IF(ISBLANK(LOOKUP($B178,L!$B:$B,L!K:K)),"",LOOKUP($B178,L!$B:$B,L!K:K)),IF(OR($A178=0,ISBLANK($A178)),"",LOOKUP($A178,MK!$B:$B,MK!K:K)))</f>
        <v/>
      </c>
      <c r="L178" s="363" t="str">
        <f>IF(AND(NOT(ISBLANK($B178)),ISNUMBER($B178)),IF(ISBLANK(LOOKUP($B178,L!$B:$B,L!L:L)),"",LOOKUP($B178,L!$B:$B,L!L:L)),IF(OR($A178=0,ISBLANK($A178)),"",LOOKUP($A178,MK!$B:$B,MK!L:L)))</f>
        <v/>
      </c>
      <c r="M178" s="363" t="str">
        <f>IF(AND(NOT(ISBLANK($B178)),ISNUMBER($B178)),IF(ISBLANK(LOOKUP($B178,L!$B:$B,L!M:M)),"",LOOKUP($B178,L!$B:$B,L!M:M)),IF(OR($A178=0,ISBLANK($A178)),"",LOOKUP($A178,MK!$B:$B,MK!M:M)))</f>
        <v/>
      </c>
      <c r="N178" s="363" t="str">
        <f>IF(AND(NOT(ISBLANK($B178)),ISNUMBER($B178)),IF(ISBLANK(LOOKUP($B178,L!$B:$B,L!N:N)),"",LOOKUP($B178,L!$B:$B,L!N:N)),IF(OR($A178=0,ISBLANK($A178)),"",LOOKUP($A178,MK!$B:$B,MK!N:N)))</f>
        <v/>
      </c>
      <c r="O178" s="363" t="str">
        <f>IF(AND(NOT(ISBLANK($B178)),ISNUMBER($B178)),IF(ISBLANK(LOOKUP($B178,L!$B:$B,L!O:O)),"",LOOKUP($B178,L!$B:$B,L!O:O)),IF(OR($A178=0,ISBLANK($A178)),"",LOOKUP($A178,MK!$B:$B,MK!O:O)))</f>
        <v/>
      </c>
      <c r="P178" s="363" t="str">
        <f>IF(AND(NOT(ISBLANK($B178)),ISNUMBER($B178)),IF(ISBLANK(LOOKUP($B178,L!$B:$B,L!P:P)),"",LOOKUP($B178,L!$B:$B,L!P:P)),IF(OR($A178=0,ISBLANK($A178)),"",LOOKUP($A178,MK!$B:$B,MK!P:P)))</f>
        <v/>
      </c>
      <c r="Q178" s="363" t="str">
        <f>IF(AND(NOT(ISBLANK($B178)),ISNUMBER($B178)),IF(ISBLANK(LOOKUP($B178,L!$B:$B,L!Q:Q)),"",LOOKUP($B178,L!$B:$B,L!Q:Q)),IF(OR($A178=0,ISBLANK($A178)),"",LOOKUP($A178,MK!$B:$B,MK!Q:Q)))</f>
        <v/>
      </c>
      <c r="R178" s="363" t="str">
        <f>IF(AND(NOT(ISBLANK($B178)),ISNUMBER($B178)),IF(ISBLANK(LOOKUP($B178,L!$B:$B,L!R:R)),"",LOOKUP($B178,L!$B:$B,L!R:R)),IF(OR($A178=0,ISBLANK($A178)),"",LOOKUP($A178,MK!$B:$B,MK!R:R)))</f>
        <v/>
      </c>
      <c r="S178" s="363" t="str">
        <f>IF(AND(NOT(ISBLANK($B178)),ISNUMBER($B178)),IF(ISBLANK(LOOKUP($B178,L!$B:$B,L!S:S)),"",LOOKUP($B178,L!$B:$B,L!S:S)),IF(OR($A178=0,ISBLANK($A178)),"",LOOKUP($A178,MK!$B:$B,MK!S:S)))</f>
        <v/>
      </c>
      <c r="T178" s="363" t="str">
        <f>IF(AND(NOT(ISBLANK($B178)),ISNUMBER($B178)),IF(ISBLANK(LOOKUP($B178,L!$B:$B,L!T:T)),"",LOOKUP($B178,L!$B:$B,L!T:T)),IF(OR($A178=0,ISBLANK($A178)),"",LOOKUP($A178,MK!$B:$B,MK!T:T)))</f>
        <v/>
      </c>
      <c r="U178" s="365" t="str">
        <f>IF(AND(NOT(ISBLANK($B178)),ISNUMBER($B178)),IF(ISBLANK(LOOKUP($B178,L!$B:$B,L!U:U)),"",LOOKUP($B178,L!$B:$B,L!U:U)),IF(OR($A178=0,ISBLANK($A178)),"",LOOKUP($A178,MK!$B:$B,MK!U:U)))</f>
        <v/>
      </c>
    </row>
    <row r="179" spans="1:21" s="2" customFormat="1" x14ac:dyDescent="0.25">
      <c r="A179" s="283"/>
      <c r="B179" s="74"/>
      <c r="C179" s="366" t="str">
        <f>IF(AND(NOT(ISBLANK($B179)),ISNUMBER($B179)),IF(ISBLANK(LOOKUP($B179,L!$B:$B,L!C:C)),"",LOOKUP($B179,L!$B:$B,L!C:C)),IF(OR($A179=0,ISBLANK($A179)),"",LOOKUP($A179,MK!$B:$B,MK!C:C)))</f>
        <v/>
      </c>
      <c r="D179" s="74" t="str">
        <f>IF(AND(NOT(ISBLANK($B179)),ISNUMBER($B179)),IF(ISBLANK(LOOKUP($B179,L!$B:$B,L!D:D)),"",LOOKUP($B179,L!$B:$B,L!D:D)),IF(OR($A179=0,ISBLANK($A179)),"",LOOKUP($A179,MK!$B:$B,MK!D:D)))</f>
        <v/>
      </c>
      <c r="E179" s="74" t="str">
        <f>IF(AND(NOT(ISBLANK($B179)),ISNUMBER($B179)),IF(ISBLANK(LOOKUP($B179,L!$B:$B,L!E:E)),"",LOOKUP($B179,L!$B:$B,L!E:E)),IF(OR($A179=0,ISBLANK($A179)),"",LOOKUP($A179,MK!$B:$B,MK!E:E)))</f>
        <v/>
      </c>
      <c r="F179" s="366" t="str">
        <f>IF(AND(NOT(ISBLANK($B179)),ISNUMBER($B179)),IF(ISBLANK(LOOKUP($B179,L!$B:$B,L!F:F)),"",LOOKUP($B179,L!$B:$B,L!F:F)),IF(OR($A179=0,ISBLANK($A179)),"",LOOKUP($A179,MK!$B:$B,MK!F:F)))</f>
        <v/>
      </c>
      <c r="G179" s="366" t="str">
        <f>IF(AND(NOT(ISBLANK($B179)),ISNUMBER($B179)),IF(ISBLANK(LOOKUP($B179,L!$B:$B,L!G:G)),"",LOOKUP($B179,L!$B:$B,L!G:G)),IF(OR($A179=0,ISBLANK($A179)),"",LOOKUP($A179,MK!$B:$B,MK!G:G)))</f>
        <v/>
      </c>
      <c r="H179" s="366" t="str">
        <f>IF(AND(NOT(ISBLANK($B179)),ISNUMBER($B179)),IF(ISBLANK(LOOKUP($B179,L!$B:$B,L!H:H)),"",LOOKUP($B179,L!$B:$B,L!H:H)),IF(OR($A179=0,ISBLANK($A179)),"",LOOKUP($A179,MK!$B:$B,MK!H:H)))</f>
        <v/>
      </c>
      <c r="I179" s="366" t="str">
        <f>IF(AND(NOT(ISBLANK($B179)),ISNUMBER($B179)),IF(ISBLANK(LOOKUP($B179,L!$B:$B,L!I:I)),"",LOOKUP($B179,L!$B:$B,L!I:I)),IF(OR($A179=0,ISBLANK($A179)),"",LOOKUP($A179,MK!$B:$B,MK!I:I)))</f>
        <v/>
      </c>
      <c r="J179" s="366" t="str">
        <f>IF(AND(NOT(ISBLANK($B179)),ISNUMBER($B179)),IF(ISBLANK(LOOKUP($B179,L!$B:$B,L!J:J)),"",LOOKUP($B179,L!$B:$B,L!J:J)),IF(OR($A179=0,ISBLANK($A179)),"",LOOKUP($A179,MK!$B:$B,MK!J:J)))</f>
        <v/>
      </c>
      <c r="K179" s="366" t="str">
        <f>IF(AND(NOT(ISBLANK($B179)),ISNUMBER($B179)),IF(ISBLANK(LOOKUP($B179,L!$B:$B,L!K:K)),"",LOOKUP($B179,L!$B:$B,L!K:K)),IF(OR($A179=0,ISBLANK($A179)),"",LOOKUP($A179,MK!$B:$B,MK!K:K)))</f>
        <v/>
      </c>
      <c r="L179" s="366" t="str">
        <f>IF(AND(NOT(ISBLANK($B179)),ISNUMBER($B179)),IF(ISBLANK(LOOKUP($B179,L!$B:$B,L!L:L)),"",LOOKUP($B179,L!$B:$B,L!L:L)),IF(OR($A179=0,ISBLANK($A179)),"",LOOKUP($A179,MK!$B:$B,MK!L:L)))</f>
        <v/>
      </c>
      <c r="M179" s="366" t="str">
        <f>IF(AND(NOT(ISBLANK($B179)),ISNUMBER($B179)),IF(ISBLANK(LOOKUP($B179,L!$B:$B,L!M:M)),"",LOOKUP($B179,L!$B:$B,L!M:M)),IF(OR($A179=0,ISBLANK($A179)),"",LOOKUP($A179,MK!$B:$B,MK!M:M)))</f>
        <v/>
      </c>
      <c r="N179" s="366" t="str">
        <f>IF(AND(NOT(ISBLANK($B179)),ISNUMBER($B179)),IF(ISBLANK(LOOKUP($B179,L!$B:$B,L!N:N)),"",LOOKUP($B179,L!$B:$B,L!N:N)),IF(OR($A179=0,ISBLANK($A179)),"",LOOKUP($A179,MK!$B:$B,MK!N:N)))</f>
        <v/>
      </c>
      <c r="O179" s="366" t="str">
        <f>IF(AND(NOT(ISBLANK($B179)),ISNUMBER($B179)),IF(ISBLANK(LOOKUP($B179,L!$B:$B,L!O:O)),"",LOOKUP($B179,L!$B:$B,L!O:O)),IF(OR($A179=0,ISBLANK($A179)),"",LOOKUP($A179,MK!$B:$B,MK!O:O)))</f>
        <v/>
      </c>
      <c r="P179" s="366" t="str">
        <f>IF(AND(NOT(ISBLANK($B179)),ISNUMBER($B179)),IF(ISBLANK(LOOKUP($B179,L!$B:$B,L!P:P)),"",LOOKUP($B179,L!$B:$B,L!P:P)),IF(OR($A179=0,ISBLANK($A179)),"",LOOKUP($A179,MK!$B:$B,MK!P:P)))</f>
        <v/>
      </c>
      <c r="Q179" s="366" t="str">
        <f>IF(AND(NOT(ISBLANK($B179)),ISNUMBER($B179)),IF(ISBLANK(LOOKUP($B179,L!$B:$B,L!Q:Q)),"",LOOKUP($B179,L!$B:$B,L!Q:Q)),IF(OR($A179=0,ISBLANK($A179)),"",LOOKUP($A179,MK!$B:$B,MK!Q:Q)))</f>
        <v/>
      </c>
      <c r="R179" s="366" t="str">
        <f>IF(AND(NOT(ISBLANK($B179)),ISNUMBER($B179)),IF(ISBLANK(LOOKUP($B179,L!$B:$B,L!R:R)),"",LOOKUP($B179,L!$B:$B,L!R:R)),IF(OR($A179=0,ISBLANK($A179)),"",LOOKUP($A179,MK!$B:$B,MK!R:R)))</f>
        <v/>
      </c>
      <c r="S179" s="366" t="str">
        <f>IF(AND(NOT(ISBLANK($B179)),ISNUMBER($B179)),IF(ISBLANK(LOOKUP($B179,L!$B:$B,L!S:S)),"",LOOKUP($B179,L!$B:$B,L!S:S)),IF(OR($A179=0,ISBLANK($A179)),"",LOOKUP($A179,MK!$B:$B,MK!S:S)))</f>
        <v/>
      </c>
      <c r="T179" s="366" t="str">
        <f>IF(AND(NOT(ISBLANK($B179)),ISNUMBER($B179)),IF(ISBLANK(LOOKUP($B179,L!$B:$B,L!T:T)),"",LOOKUP($B179,L!$B:$B,L!T:T)),IF(OR($A179=0,ISBLANK($A179)),"",LOOKUP($A179,MK!$B:$B,MK!T:T)))</f>
        <v/>
      </c>
      <c r="U179" s="368" t="str">
        <f>IF(AND(NOT(ISBLANK($B179)),ISNUMBER($B179)),IF(ISBLANK(LOOKUP($B179,L!$B:$B,L!U:U)),"",LOOKUP($B179,L!$B:$B,L!U:U)),IF(OR($A179=0,ISBLANK($A179)),"",LOOKUP($A179,MK!$B:$B,MK!U:U)))</f>
        <v/>
      </c>
    </row>
    <row r="180" spans="1:21" s="2" customFormat="1" x14ac:dyDescent="0.25">
      <c r="A180" s="283"/>
      <c r="B180" s="73"/>
      <c r="C180" s="363" t="str">
        <f>IF(AND(NOT(ISBLANK($B180)),ISNUMBER($B180)),IF(ISBLANK(LOOKUP($B180,L!$B:$B,L!C:C)),"",LOOKUP($B180,L!$B:$B,L!C:C)),IF(OR($A180=0,ISBLANK($A180)),"",LOOKUP($A180,MK!$B:$B,MK!C:C)))</f>
        <v/>
      </c>
      <c r="D180" s="73" t="str">
        <f>IF(AND(NOT(ISBLANK($B180)),ISNUMBER($B180)),IF(ISBLANK(LOOKUP($B180,L!$B:$B,L!D:D)),"",LOOKUP($B180,L!$B:$B,L!D:D)),IF(OR($A180=0,ISBLANK($A180)),"",LOOKUP($A180,MK!$B:$B,MK!D:D)))</f>
        <v/>
      </c>
      <c r="E180" s="73" t="str">
        <f>IF(AND(NOT(ISBLANK($B180)),ISNUMBER($B180)),IF(ISBLANK(LOOKUP($B180,L!$B:$B,L!E:E)),"",LOOKUP($B180,L!$B:$B,L!E:E)),IF(OR($A180=0,ISBLANK($A180)),"",LOOKUP($A180,MK!$B:$B,MK!E:E)))</f>
        <v/>
      </c>
      <c r="F180" s="363" t="str">
        <f>IF(AND(NOT(ISBLANK($B180)),ISNUMBER($B180)),IF(ISBLANK(LOOKUP($B180,L!$B:$B,L!F:F)),"",LOOKUP($B180,L!$B:$B,L!F:F)),IF(OR($A180=0,ISBLANK($A180)),"",LOOKUP($A180,MK!$B:$B,MK!F:F)))</f>
        <v/>
      </c>
      <c r="G180" s="363" t="str">
        <f>IF(AND(NOT(ISBLANK($B180)),ISNUMBER($B180)),IF(ISBLANK(LOOKUP($B180,L!$B:$B,L!G:G)),"",LOOKUP($B180,L!$B:$B,L!G:G)),IF(OR($A180=0,ISBLANK($A180)),"",LOOKUP($A180,MK!$B:$B,MK!G:G)))</f>
        <v/>
      </c>
      <c r="H180" s="363" t="str">
        <f>IF(AND(NOT(ISBLANK($B180)),ISNUMBER($B180)),IF(ISBLANK(LOOKUP($B180,L!$B:$B,L!H:H)),"",LOOKUP($B180,L!$B:$B,L!H:H)),IF(OR($A180=0,ISBLANK($A180)),"",LOOKUP($A180,MK!$B:$B,MK!H:H)))</f>
        <v/>
      </c>
      <c r="I180" s="363" t="str">
        <f>IF(AND(NOT(ISBLANK($B180)),ISNUMBER($B180)),IF(ISBLANK(LOOKUP($B180,L!$B:$B,L!I:I)),"",LOOKUP($B180,L!$B:$B,L!I:I)),IF(OR($A180=0,ISBLANK($A180)),"",LOOKUP($A180,MK!$B:$B,MK!I:I)))</f>
        <v/>
      </c>
      <c r="J180" s="363" t="str">
        <f>IF(AND(NOT(ISBLANK($B180)),ISNUMBER($B180)),IF(ISBLANK(LOOKUP($B180,L!$B:$B,L!J:J)),"",LOOKUP($B180,L!$B:$B,L!J:J)),IF(OR($A180=0,ISBLANK($A180)),"",LOOKUP($A180,MK!$B:$B,MK!J:J)))</f>
        <v/>
      </c>
      <c r="K180" s="363" t="str">
        <f>IF(AND(NOT(ISBLANK($B180)),ISNUMBER($B180)),IF(ISBLANK(LOOKUP($B180,L!$B:$B,L!K:K)),"",LOOKUP($B180,L!$B:$B,L!K:K)),IF(OR($A180=0,ISBLANK($A180)),"",LOOKUP($A180,MK!$B:$B,MK!K:K)))</f>
        <v/>
      </c>
      <c r="L180" s="363" t="str">
        <f>IF(AND(NOT(ISBLANK($B180)),ISNUMBER($B180)),IF(ISBLANK(LOOKUP($B180,L!$B:$B,L!L:L)),"",LOOKUP($B180,L!$B:$B,L!L:L)),IF(OR($A180=0,ISBLANK($A180)),"",LOOKUP($A180,MK!$B:$B,MK!L:L)))</f>
        <v/>
      </c>
      <c r="M180" s="363" t="str">
        <f>IF(AND(NOT(ISBLANK($B180)),ISNUMBER($B180)),IF(ISBLANK(LOOKUP($B180,L!$B:$B,L!M:M)),"",LOOKUP($B180,L!$B:$B,L!M:M)),IF(OR($A180=0,ISBLANK($A180)),"",LOOKUP($A180,MK!$B:$B,MK!M:M)))</f>
        <v/>
      </c>
      <c r="N180" s="363" t="str">
        <f>IF(AND(NOT(ISBLANK($B180)),ISNUMBER($B180)),IF(ISBLANK(LOOKUP($B180,L!$B:$B,L!N:N)),"",LOOKUP($B180,L!$B:$B,L!N:N)),IF(OR($A180=0,ISBLANK($A180)),"",LOOKUP($A180,MK!$B:$B,MK!N:N)))</f>
        <v/>
      </c>
      <c r="O180" s="363" t="str">
        <f>IF(AND(NOT(ISBLANK($B180)),ISNUMBER($B180)),IF(ISBLANK(LOOKUP($B180,L!$B:$B,L!O:O)),"",LOOKUP($B180,L!$B:$B,L!O:O)),IF(OR($A180=0,ISBLANK($A180)),"",LOOKUP($A180,MK!$B:$B,MK!O:O)))</f>
        <v/>
      </c>
      <c r="P180" s="363" t="str">
        <f>IF(AND(NOT(ISBLANK($B180)),ISNUMBER($B180)),IF(ISBLANK(LOOKUP($B180,L!$B:$B,L!P:P)),"",LOOKUP($B180,L!$B:$B,L!P:P)),IF(OR($A180=0,ISBLANK($A180)),"",LOOKUP($A180,MK!$B:$B,MK!P:P)))</f>
        <v/>
      </c>
      <c r="Q180" s="363" t="str">
        <f>IF(AND(NOT(ISBLANK($B180)),ISNUMBER($B180)),IF(ISBLANK(LOOKUP($B180,L!$B:$B,L!Q:Q)),"",LOOKUP($B180,L!$B:$B,L!Q:Q)),IF(OR($A180=0,ISBLANK($A180)),"",LOOKUP($A180,MK!$B:$B,MK!Q:Q)))</f>
        <v/>
      </c>
      <c r="R180" s="363" t="str">
        <f>IF(AND(NOT(ISBLANK($B180)),ISNUMBER($B180)),IF(ISBLANK(LOOKUP($B180,L!$B:$B,L!R:R)),"",LOOKUP($B180,L!$B:$B,L!R:R)),IF(OR($A180=0,ISBLANK($A180)),"",LOOKUP($A180,MK!$B:$B,MK!R:R)))</f>
        <v/>
      </c>
      <c r="S180" s="363" t="str">
        <f>IF(AND(NOT(ISBLANK($B180)),ISNUMBER($B180)),IF(ISBLANK(LOOKUP($B180,L!$B:$B,L!S:S)),"",LOOKUP($B180,L!$B:$B,L!S:S)),IF(OR($A180=0,ISBLANK($A180)),"",LOOKUP($A180,MK!$B:$B,MK!S:S)))</f>
        <v/>
      </c>
      <c r="T180" s="363" t="str">
        <f>IF(AND(NOT(ISBLANK($B180)),ISNUMBER($B180)),IF(ISBLANK(LOOKUP($B180,L!$B:$B,L!T:T)),"",LOOKUP($B180,L!$B:$B,L!T:T)),IF(OR($A180=0,ISBLANK($A180)),"",LOOKUP($A180,MK!$B:$B,MK!T:T)))</f>
        <v/>
      </c>
      <c r="U180" s="365" t="str">
        <f>IF(AND(NOT(ISBLANK($B180)),ISNUMBER($B180)),IF(ISBLANK(LOOKUP($B180,L!$B:$B,L!U:U)),"",LOOKUP($B180,L!$B:$B,L!U:U)),IF(OR($A180=0,ISBLANK($A180)),"",LOOKUP($A180,MK!$B:$B,MK!U:U)))</f>
        <v/>
      </c>
    </row>
    <row r="181" spans="1:21" s="2" customFormat="1" x14ac:dyDescent="0.25">
      <c r="A181" s="283"/>
      <c r="B181" s="74"/>
      <c r="C181" s="366" t="str">
        <f>IF(AND(NOT(ISBLANK($B181)),ISNUMBER($B181)),IF(ISBLANK(LOOKUP($B181,L!$B:$B,L!C:C)),"",LOOKUP($B181,L!$B:$B,L!C:C)),IF(OR($A181=0,ISBLANK($A181)),"",LOOKUP($A181,MK!$B:$B,MK!C:C)))</f>
        <v/>
      </c>
      <c r="D181" s="74" t="str">
        <f>IF(AND(NOT(ISBLANK($B181)),ISNUMBER($B181)),IF(ISBLANK(LOOKUP($B181,L!$B:$B,L!D:D)),"",LOOKUP($B181,L!$B:$B,L!D:D)),IF(OR($A181=0,ISBLANK($A181)),"",LOOKUP($A181,MK!$B:$B,MK!D:D)))</f>
        <v/>
      </c>
      <c r="E181" s="74" t="str">
        <f>IF(AND(NOT(ISBLANK($B181)),ISNUMBER($B181)),IF(ISBLANK(LOOKUP($B181,L!$B:$B,L!E:E)),"",LOOKUP($B181,L!$B:$B,L!E:E)),IF(OR($A181=0,ISBLANK($A181)),"",LOOKUP($A181,MK!$B:$B,MK!E:E)))</f>
        <v/>
      </c>
      <c r="F181" s="366" t="str">
        <f>IF(AND(NOT(ISBLANK($B181)),ISNUMBER($B181)),IF(ISBLANK(LOOKUP($B181,L!$B:$B,L!F:F)),"",LOOKUP($B181,L!$B:$B,L!F:F)),IF(OR($A181=0,ISBLANK($A181)),"",LOOKUP($A181,MK!$B:$B,MK!F:F)))</f>
        <v/>
      </c>
      <c r="G181" s="366" t="str">
        <f>IF(AND(NOT(ISBLANK($B181)),ISNUMBER($B181)),IF(ISBLANK(LOOKUP($B181,L!$B:$B,L!G:G)),"",LOOKUP($B181,L!$B:$B,L!G:G)),IF(OR($A181=0,ISBLANK($A181)),"",LOOKUP($A181,MK!$B:$B,MK!G:G)))</f>
        <v/>
      </c>
      <c r="H181" s="366" t="str">
        <f>IF(AND(NOT(ISBLANK($B181)),ISNUMBER($B181)),IF(ISBLANK(LOOKUP($B181,L!$B:$B,L!H:H)),"",LOOKUP($B181,L!$B:$B,L!H:H)),IF(OR($A181=0,ISBLANK($A181)),"",LOOKUP($A181,MK!$B:$B,MK!H:H)))</f>
        <v/>
      </c>
      <c r="I181" s="366" t="str">
        <f>IF(AND(NOT(ISBLANK($B181)),ISNUMBER($B181)),IF(ISBLANK(LOOKUP($B181,L!$B:$B,L!I:I)),"",LOOKUP($B181,L!$B:$B,L!I:I)),IF(OR($A181=0,ISBLANK($A181)),"",LOOKUP($A181,MK!$B:$B,MK!I:I)))</f>
        <v/>
      </c>
      <c r="J181" s="366" t="str">
        <f>IF(AND(NOT(ISBLANK($B181)),ISNUMBER($B181)),IF(ISBLANK(LOOKUP($B181,L!$B:$B,L!J:J)),"",LOOKUP($B181,L!$B:$B,L!J:J)),IF(OR($A181=0,ISBLANK($A181)),"",LOOKUP($A181,MK!$B:$B,MK!J:J)))</f>
        <v/>
      </c>
      <c r="K181" s="366" t="str">
        <f>IF(AND(NOT(ISBLANK($B181)),ISNUMBER($B181)),IF(ISBLANK(LOOKUP($B181,L!$B:$B,L!K:K)),"",LOOKUP($B181,L!$B:$B,L!K:K)),IF(OR($A181=0,ISBLANK($A181)),"",LOOKUP($A181,MK!$B:$B,MK!K:K)))</f>
        <v/>
      </c>
      <c r="L181" s="366" t="str">
        <f>IF(AND(NOT(ISBLANK($B181)),ISNUMBER($B181)),IF(ISBLANK(LOOKUP($B181,L!$B:$B,L!L:L)),"",LOOKUP($B181,L!$B:$B,L!L:L)),IF(OR($A181=0,ISBLANK($A181)),"",LOOKUP($A181,MK!$B:$B,MK!L:L)))</f>
        <v/>
      </c>
      <c r="M181" s="366" t="str">
        <f>IF(AND(NOT(ISBLANK($B181)),ISNUMBER($B181)),IF(ISBLANK(LOOKUP($B181,L!$B:$B,L!M:M)),"",LOOKUP($B181,L!$B:$B,L!M:M)),IF(OR($A181=0,ISBLANK($A181)),"",LOOKUP($A181,MK!$B:$B,MK!M:M)))</f>
        <v/>
      </c>
      <c r="N181" s="366" t="str">
        <f>IF(AND(NOT(ISBLANK($B181)),ISNUMBER($B181)),IF(ISBLANK(LOOKUP($B181,L!$B:$B,L!N:N)),"",LOOKUP($B181,L!$B:$B,L!N:N)),IF(OR($A181=0,ISBLANK($A181)),"",LOOKUP($A181,MK!$B:$B,MK!N:N)))</f>
        <v/>
      </c>
      <c r="O181" s="366" t="str">
        <f>IF(AND(NOT(ISBLANK($B181)),ISNUMBER($B181)),IF(ISBLANK(LOOKUP($B181,L!$B:$B,L!O:O)),"",LOOKUP($B181,L!$B:$B,L!O:O)),IF(OR($A181=0,ISBLANK($A181)),"",LOOKUP($A181,MK!$B:$B,MK!O:O)))</f>
        <v/>
      </c>
      <c r="P181" s="366" t="str">
        <f>IF(AND(NOT(ISBLANK($B181)),ISNUMBER($B181)),IF(ISBLANK(LOOKUP($B181,L!$B:$B,L!P:P)),"",LOOKUP($B181,L!$B:$B,L!P:P)),IF(OR($A181=0,ISBLANK($A181)),"",LOOKUP($A181,MK!$B:$B,MK!P:P)))</f>
        <v/>
      </c>
      <c r="Q181" s="366" t="str">
        <f>IF(AND(NOT(ISBLANK($B181)),ISNUMBER($B181)),IF(ISBLANK(LOOKUP($B181,L!$B:$B,L!Q:Q)),"",LOOKUP($B181,L!$B:$B,L!Q:Q)),IF(OR($A181=0,ISBLANK($A181)),"",LOOKUP($A181,MK!$B:$B,MK!Q:Q)))</f>
        <v/>
      </c>
      <c r="R181" s="366" t="str">
        <f>IF(AND(NOT(ISBLANK($B181)),ISNUMBER($B181)),IF(ISBLANK(LOOKUP($B181,L!$B:$B,L!R:R)),"",LOOKUP($B181,L!$B:$B,L!R:R)),IF(OR($A181=0,ISBLANK($A181)),"",LOOKUP($A181,MK!$B:$B,MK!R:R)))</f>
        <v/>
      </c>
      <c r="S181" s="366" t="str">
        <f>IF(AND(NOT(ISBLANK($B181)),ISNUMBER($B181)),IF(ISBLANK(LOOKUP($B181,L!$B:$B,L!S:S)),"",LOOKUP($B181,L!$B:$B,L!S:S)),IF(OR($A181=0,ISBLANK($A181)),"",LOOKUP($A181,MK!$B:$B,MK!S:S)))</f>
        <v/>
      </c>
      <c r="T181" s="366" t="str">
        <f>IF(AND(NOT(ISBLANK($B181)),ISNUMBER($B181)),IF(ISBLANK(LOOKUP($B181,L!$B:$B,L!T:T)),"",LOOKUP($B181,L!$B:$B,L!T:T)),IF(OR($A181=0,ISBLANK($A181)),"",LOOKUP($A181,MK!$B:$B,MK!T:T)))</f>
        <v/>
      </c>
      <c r="U181" s="368" t="str">
        <f>IF(AND(NOT(ISBLANK($B181)),ISNUMBER($B181)),IF(ISBLANK(LOOKUP($B181,L!$B:$B,L!U:U)),"",LOOKUP($B181,L!$B:$B,L!U:U)),IF(OR($A181=0,ISBLANK($A181)),"",LOOKUP($A181,MK!$B:$B,MK!U:U)))</f>
        <v/>
      </c>
    </row>
    <row r="182" spans="1:21" s="2" customFormat="1" x14ac:dyDescent="0.25">
      <c r="A182" s="283"/>
      <c r="B182" s="73"/>
      <c r="C182" s="363" t="str">
        <f>IF(AND(NOT(ISBLANK($B182)),ISNUMBER($B182)),IF(ISBLANK(LOOKUP($B182,L!$B:$B,L!C:C)),"",LOOKUP($B182,L!$B:$B,L!C:C)),IF(OR($A182=0,ISBLANK($A182)),"",LOOKUP($A182,MK!$B:$B,MK!C:C)))</f>
        <v/>
      </c>
      <c r="D182" s="73" t="str">
        <f>IF(AND(NOT(ISBLANK($B182)),ISNUMBER($B182)),IF(ISBLANK(LOOKUP($B182,L!$B:$B,L!D:D)),"",LOOKUP($B182,L!$B:$B,L!D:D)),IF(OR($A182=0,ISBLANK($A182)),"",LOOKUP($A182,MK!$B:$B,MK!D:D)))</f>
        <v/>
      </c>
      <c r="E182" s="73" t="str">
        <f>IF(AND(NOT(ISBLANK($B182)),ISNUMBER($B182)),IF(ISBLANK(LOOKUP($B182,L!$B:$B,L!E:E)),"",LOOKUP($B182,L!$B:$B,L!E:E)),IF(OR($A182=0,ISBLANK($A182)),"",LOOKUP($A182,MK!$B:$B,MK!E:E)))</f>
        <v/>
      </c>
      <c r="F182" s="363" t="str">
        <f>IF(AND(NOT(ISBLANK($B182)),ISNUMBER($B182)),IF(ISBLANK(LOOKUP($B182,L!$B:$B,L!F:F)),"",LOOKUP($B182,L!$B:$B,L!F:F)),IF(OR($A182=0,ISBLANK($A182)),"",LOOKUP($A182,MK!$B:$B,MK!F:F)))</f>
        <v/>
      </c>
      <c r="G182" s="363" t="str">
        <f>IF(AND(NOT(ISBLANK($B182)),ISNUMBER($B182)),IF(ISBLANK(LOOKUP($B182,L!$B:$B,L!G:G)),"",LOOKUP($B182,L!$B:$B,L!G:G)),IF(OR($A182=0,ISBLANK($A182)),"",LOOKUP($A182,MK!$B:$B,MK!G:G)))</f>
        <v/>
      </c>
      <c r="H182" s="363" t="str">
        <f>IF(AND(NOT(ISBLANK($B182)),ISNUMBER($B182)),IF(ISBLANK(LOOKUP($B182,L!$B:$B,L!H:H)),"",LOOKUP($B182,L!$B:$B,L!H:H)),IF(OR($A182=0,ISBLANK($A182)),"",LOOKUP($A182,MK!$B:$B,MK!H:H)))</f>
        <v/>
      </c>
      <c r="I182" s="363" t="str">
        <f>IF(AND(NOT(ISBLANK($B182)),ISNUMBER($B182)),IF(ISBLANK(LOOKUP($B182,L!$B:$B,L!I:I)),"",LOOKUP($B182,L!$B:$B,L!I:I)),IF(OR($A182=0,ISBLANK($A182)),"",LOOKUP($A182,MK!$B:$B,MK!I:I)))</f>
        <v/>
      </c>
      <c r="J182" s="363" t="str">
        <f>IF(AND(NOT(ISBLANK($B182)),ISNUMBER($B182)),IF(ISBLANK(LOOKUP($B182,L!$B:$B,L!J:J)),"",LOOKUP($B182,L!$B:$B,L!J:J)),IF(OR($A182=0,ISBLANK($A182)),"",LOOKUP($A182,MK!$B:$B,MK!J:J)))</f>
        <v/>
      </c>
      <c r="K182" s="363" t="str">
        <f>IF(AND(NOT(ISBLANK($B182)),ISNUMBER($B182)),IF(ISBLANK(LOOKUP($B182,L!$B:$B,L!K:K)),"",LOOKUP($B182,L!$B:$B,L!K:K)),IF(OR($A182=0,ISBLANK($A182)),"",LOOKUP($A182,MK!$B:$B,MK!K:K)))</f>
        <v/>
      </c>
      <c r="L182" s="363" t="str">
        <f>IF(AND(NOT(ISBLANK($B182)),ISNUMBER($B182)),IF(ISBLANK(LOOKUP($B182,L!$B:$B,L!L:L)),"",LOOKUP($B182,L!$B:$B,L!L:L)),IF(OR($A182=0,ISBLANK($A182)),"",LOOKUP($A182,MK!$B:$B,MK!L:L)))</f>
        <v/>
      </c>
      <c r="M182" s="363" t="str">
        <f>IF(AND(NOT(ISBLANK($B182)),ISNUMBER($B182)),IF(ISBLANK(LOOKUP($B182,L!$B:$B,L!M:M)),"",LOOKUP($B182,L!$B:$B,L!M:M)),IF(OR($A182=0,ISBLANK($A182)),"",LOOKUP($A182,MK!$B:$B,MK!M:M)))</f>
        <v/>
      </c>
      <c r="N182" s="363" t="str">
        <f>IF(AND(NOT(ISBLANK($B182)),ISNUMBER($B182)),IF(ISBLANK(LOOKUP($B182,L!$B:$B,L!N:N)),"",LOOKUP($B182,L!$B:$B,L!N:N)),IF(OR($A182=0,ISBLANK($A182)),"",LOOKUP($A182,MK!$B:$B,MK!N:N)))</f>
        <v/>
      </c>
      <c r="O182" s="363" t="str">
        <f>IF(AND(NOT(ISBLANK($B182)),ISNUMBER($B182)),IF(ISBLANK(LOOKUP($B182,L!$B:$B,L!O:O)),"",LOOKUP($B182,L!$B:$B,L!O:O)),IF(OR($A182=0,ISBLANK($A182)),"",LOOKUP($A182,MK!$B:$B,MK!O:O)))</f>
        <v/>
      </c>
      <c r="P182" s="363" t="str">
        <f>IF(AND(NOT(ISBLANK($B182)),ISNUMBER($B182)),IF(ISBLANK(LOOKUP($B182,L!$B:$B,L!P:P)),"",LOOKUP($B182,L!$B:$B,L!P:P)),IF(OR($A182=0,ISBLANK($A182)),"",LOOKUP($A182,MK!$B:$B,MK!P:P)))</f>
        <v/>
      </c>
      <c r="Q182" s="363" t="str">
        <f>IF(AND(NOT(ISBLANK($B182)),ISNUMBER($B182)),IF(ISBLANK(LOOKUP($B182,L!$B:$B,L!Q:Q)),"",LOOKUP($B182,L!$B:$B,L!Q:Q)),IF(OR($A182=0,ISBLANK($A182)),"",LOOKUP($A182,MK!$B:$B,MK!Q:Q)))</f>
        <v/>
      </c>
      <c r="R182" s="363" t="str">
        <f>IF(AND(NOT(ISBLANK($B182)),ISNUMBER($B182)),IF(ISBLANK(LOOKUP($B182,L!$B:$B,L!R:R)),"",LOOKUP($B182,L!$B:$B,L!R:R)),IF(OR($A182=0,ISBLANK($A182)),"",LOOKUP($A182,MK!$B:$B,MK!R:R)))</f>
        <v/>
      </c>
      <c r="S182" s="363" t="str">
        <f>IF(AND(NOT(ISBLANK($B182)),ISNUMBER($B182)),IF(ISBLANK(LOOKUP($B182,L!$B:$B,L!S:S)),"",LOOKUP($B182,L!$B:$B,L!S:S)),IF(OR($A182=0,ISBLANK($A182)),"",LOOKUP($A182,MK!$B:$B,MK!S:S)))</f>
        <v/>
      </c>
      <c r="T182" s="363" t="str">
        <f>IF(AND(NOT(ISBLANK($B182)),ISNUMBER($B182)),IF(ISBLANK(LOOKUP($B182,L!$B:$B,L!T:T)),"",LOOKUP($B182,L!$B:$B,L!T:T)),IF(OR($A182=0,ISBLANK($A182)),"",LOOKUP($A182,MK!$B:$B,MK!T:T)))</f>
        <v/>
      </c>
      <c r="U182" s="365" t="str">
        <f>IF(AND(NOT(ISBLANK($B182)),ISNUMBER($B182)),IF(ISBLANK(LOOKUP($B182,L!$B:$B,L!U:U)),"",LOOKUP($B182,L!$B:$B,L!U:U)),IF(OR($A182=0,ISBLANK($A182)),"",LOOKUP($A182,MK!$B:$B,MK!U:U)))</f>
        <v/>
      </c>
    </row>
    <row r="183" spans="1:21" s="2" customFormat="1" x14ac:dyDescent="0.25">
      <c r="A183" s="283"/>
      <c r="B183" s="74"/>
      <c r="C183" s="366" t="str">
        <f>IF(AND(NOT(ISBLANK($B183)),ISNUMBER($B183)),IF(ISBLANK(LOOKUP($B183,L!$B:$B,L!C:C)),"",LOOKUP($B183,L!$B:$B,L!C:C)),IF(OR($A183=0,ISBLANK($A183)),"",LOOKUP($A183,MK!$B:$B,MK!C:C)))</f>
        <v/>
      </c>
      <c r="D183" s="74" t="str">
        <f>IF(AND(NOT(ISBLANK($B183)),ISNUMBER($B183)),IF(ISBLANK(LOOKUP($B183,L!$B:$B,L!D:D)),"",LOOKUP($B183,L!$B:$B,L!D:D)),IF(OR($A183=0,ISBLANK($A183)),"",LOOKUP($A183,MK!$B:$B,MK!D:D)))</f>
        <v/>
      </c>
      <c r="E183" s="74" t="str">
        <f>IF(AND(NOT(ISBLANK($B183)),ISNUMBER($B183)),IF(ISBLANK(LOOKUP($B183,L!$B:$B,L!E:E)),"",LOOKUP($B183,L!$B:$B,L!E:E)),IF(OR($A183=0,ISBLANK($A183)),"",LOOKUP($A183,MK!$B:$B,MK!E:E)))</f>
        <v/>
      </c>
      <c r="F183" s="366" t="str">
        <f>IF(AND(NOT(ISBLANK($B183)),ISNUMBER($B183)),IF(ISBLANK(LOOKUP($B183,L!$B:$B,L!F:F)),"",LOOKUP($B183,L!$B:$B,L!F:F)),IF(OR($A183=0,ISBLANK($A183)),"",LOOKUP($A183,MK!$B:$B,MK!F:F)))</f>
        <v/>
      </c>
      <c r="G183" s="366" t="str">
        <f>IF(AND(NOT(ISBLANK($B183)),ISNUMBER($B183)),IF(ISBLANK(LOOKUP($B183,L!$B:$B,L!G:G)),"",LOOKUP($B183,L!$B:$B,L!G:G)),IF(OR($A183=0,ISBLANK($A183)),"",LOOKUP($A183,MK!$B:$B,MK!G:G)))</f>
        <v/>
      </c>
      <c r="H183" s="366" t="str">
        <f>IF(AND(NOT(ISBLANK($B183)),ISNUMBER($B183)),IF(ISBLANK(LOOKUP($B183,L!$B:$B,L!H:H)),"",LOOKUP($B183,L!$B:$B,L!H:H)),IF(OR($A183=0,ISBLANK($A183)),"",LOOKUP($A183,MK!$B:$B,MK!H:H)))</f>
        <v/>
      </c>
      <c r="I183" s="366" t="str">
        <f>IF(AND(NOT(ISBLANK($B183)),ISNUMBER($B183)),IF(ISBLANK(LOOKUP($B183,L!$B:$B,L!I:I)),"",LOOKUP($B183,L!$B:$B,L!I:I)),IF(OR($A183=0,ISBLANK($A183)),"",LOOKUP($A183,MK!$B:$B,MK!I:I)))</f>
        <v/>
      </c>
      <c r="J183" s="366" t="str">
        <f>IF(AND(NOT(ISBLANK($B183)),ISNUMBER($B183)),IF(ISBLANK(LOOKUP($B183,L!$B:$B,L!J:J)),"",LOOKUP($B183,L!$B:$B,L!J:J)),IF(OR($A183=0,ISBLANK($A183)),"",LOOKUP($A183,MK!$B:$B,MK!J:J)))</f>
        <v/>
      </c>
      <c r="K183" s="366" t="str">
        <f>IF(AND(NOT(ISBLANK($B183)),ISNUMBER($B183)),IF(ISBLANK(LOOKUP($B183,L!$B:$B,L!K:K)),"",LOOKUP($B183,L!$B:$B,L!K:K)),IF(OR($A183=0,ISBLANK($A183)),"",LOOKUP($A183,MK!$B:$B,MK!K:K)))</f>
        <v/>
      </c>
      <c r="L183" s="366" t="str">
        <f>IF(AND(NOT(ISBLANK($B183)),ISNUMBER($B183)),IF(ISBLANK(LOOKUP($B183,L!$B:$B,L!L:L)),"",LOOKUP($B183,L!$B:$B,L!L:L)),IF(OR($A183=0,ISBLANK($A183)),"",LOOKUP($A183,MK!$B:$B,MK!L:L)))</f>
        <v/>
      </c>
      <c r="M183" s="366" t="str">
        <f>IF(AND(NOT(ISBLANK($B183)),ISNUMBER($B183)),IF(ISBLANK(LOOKUP($B183,L!$B:$B,L!M:M)),"",LOOKUP($B183,L!$B:$B,L!M:M)),IF(OR($A183=0,ISBLANK($A183)),"",LOOKUP($A183,MK!$B:$B,MK!M:M)))</f>
        <v/>
      </c>
      <c r="N183" s="366" t="str">
        <f>IF(AND(NOT(ISBLANK($B183)),ISNUMBER($B183)),IF(ISBLANK(LOOKUP($B183,L!$B:$B,L!N:N)),"",LOOKUP($B183,L!$B:$B,L!N:N)),IF(OR($A183=0,ISBLANK($A183)),"",LOOKUP($A183,MK!$B:$B,MK!N:N)))</f>
        <v/>
      </c>
      <c r="O183" s="366" t="str">
        <f>IF(AND(NOT(ISBLANK($B183)),ISNUMBER($B183)),IF(ISBLANK(LOOKUP($B183,L!$B:$B,L!O:O)),"",LOOKUP($B183,L!$B:$B,L!O:O)),IF(OR($A183=0,ISBLANK($A183)),"",LOOKUP($A183,MK!$B:$B,MK!O:O)))</f>
        <v/>
      </c>
      <c r="P183" s="366" t="str">
        <f>IF(AND(NOT(ISBLANK($B183)),ISNUMBER($B183)),IF(ISBLANK(LOOKUP($B183,L!$B:$B,L!P:P)),"",LOOKUP($B183,L!$B:$B,L!P:P)),IF(OR($A183=0,ISBLANK($A183)),"",LOOKUP($A183,MK!$B:$B,MK!P:P)))</f>
        <v/>
      </c>
      <c r="Q183" s="366" t="str">
        <f>IF(AND(NOT(ISBLANK($B183)),ISNUMBER($B183)),IF(ISBLANK(LOOKUP($B183,L!$B:$B,L!Q:Q)),"",LOOKUP($B183,L!$B:$B,L!Q:Q)),IF(OR($A183=0,ISBLANK($A183)),"",LOOKUP($A183,MK!$B:$B,MK!Q:Q)))</f>
        <v/>
      </c>
      <c r="R183" s="366" t="str">
        <f>IF(AND(NOT(ISBLANK($B183)),ISNUMBER($B183)),IF(ISBLANK(LOOKUP($B183,L!$B:$B,L!R:R)),"",LOOKUP($B183,L!$B:$B,L!R:R)),IF(OR($A183=0,ISBLANK($A183)),"",LOOKUP($A183,MK!$B:$B,MK!R:R)))</f>
        <v/>
      </c>
      <c r="S183" s="366" t="str">
        <f>IF(AND(NOT(ISBLANK($B183)),ISNUMBER($B183)),IF(ISBLANK(LOOKUP($B183,L!$B:$B,L!S:S)),"",LOOKUP($B183,L!$B:$B,L!S:S)),IF(OR($A183=0,ISBLANK($A183)),"",LOOKUP($A183,MK!$B:$B,MK!S:S)))</f>
        <v/>
      </c>
      <c r="T183" s="366" t="str">
        <f>IF(AND(NOT(ISBLANK($B183)),ISNUMBER($B183)),IF(ISBLANK(LOOKUP($B183,L!$B:$B,L!T:T)),"",LOOKUP($B183,L!$B:$B,L!T:T)),IF(OR($A183=0,ISBLANK($A183)),"",LOOKUP($A183,MK!$B:$B,MK!T:T)))</f>
        <v/>
      </c>
      <c r="U183" s="368" t="str">
        <f>IF(AND(NOT(ISBLANK($B183)),ISNUMBER($B183)),IF(ISBLANK(LOOKUP($B183,L!$B:$B,L!U:U)),"",LOOKUP($B183,L!$B:$B,L!U:U)),IF(OR($A183=0,ISBLANK($A183)),"",LOOKUP($A183,MK!$B:$B,MK!U:U)))</f>
        <v/>
      </c>
    </row>
    <row r="184" spans="1:21" s="2" customFormat="1" x14ac:dyDescent="0.25">
      <c r="A184" s="283"/>
      <c r="B184" s="73"/>
      <c r="C184" s="363" t="str">
        <f>IF(AND(NOT(ISBLANK($B184)),ISNUMBER($B184)),IF(ISBLANK(LOOKUP($B184,L!$B:$B,L!C:C)),"",LOOKUP($B184,L!$B:$B,L!C:C)),IF(OR($A184=0,ISBLANK($A184)),"",LOOKUP($A184,MK!$B:$B,MK!C:C)))</f>
        <v/>
      </c>
      <c r="D184" s="73" t="str">
        <f>IF(AND(NOT(ISBLANK($B184)),ISNUMBER($B184)),IF(ISBLANK(LOOKUP($B184,L!$B:$B,L!D:D)),"",LOOKUP($B184,L!$B:$B,L!D:D)),IF(OR($A184=0,ISBLANK($A184)),"",LOOKUP($A184,MK!$B:$B,MK!D:D)))</f>
        <v/>
      </c>
      <c r="E184" s="73" t="str">
        <f>IF(AND(NOT(ISBLANK($B184)),ISNUMBER($B184)),IF(ISBLANK(LOOKUP($B184,L!$B:$B,L!E:E)),"",LOOKUP($B184,L!$B:$B,L!E:E)),IF(OR($A184=0,ISBLANK($A184)),"",LOOKUP($A184,MK!$B:$B,MK!E:E)))</f>
        <v/>
      </c>
      <c r="F184" s="363" t="str">
        <f>IF(AND(NOT(ISBLANK($B184)),ISNUMBER($B184)),IF(ISBLANK(LOOKUP($B184,L!$B:$B,L!F:F)),"",LOOKUP($B184,L!$B:$B,L!F:F)),IF(OR($A184=0,ISBLANK($A184)),"",LOOKUP($A184,MK!$B:$B,MK!F:F)))</f>
        <v/>
      </c>
      <c r="G184" s="363" t="str">
        <f>IF(AND(NOT(ISBLANK($B184)),ISNUMBER($B184)),IF(ISBLANK(LOOKUP($B184,L!$B:$B,L!G:G)),"",LOOKUP($B184,L!$B:$B,L!G:G)),IF(OR($A184=0,ISBLANK($A184)),"",LOOKUP($A184,MK!$B:$B,MK!G:G)))</f>
        <v/>
      </c>
      <c r="H184" s="363" t="str">
        <f>IF(AND(NOT(ISBLANK($B184)),ISNUMBER($B184)),IF(ISBLANK(LOOKUP($B184,L!$B:$B,L!H:H)),"",LOOKUP($B184,L!$B:$B,L!H:H)),IF(OR($A184=0,ISBLANK($A184)),"",LOOKUP($A184,MK!$B:$B,MK!H:H)))</f>
        <v/>
      </c>
      <c r="I184" s="363" t="str">
        <f>IF(AND(NOT(ISBLANK($B184)),ISNUMBER($B184)),IF(ISBLANK(LOOKUP($B184,L!$B:$B,L!I:I)),"",LOOKUP($B184,L!$B:$B,L!I:I)),IF(OR($A184=0,ISBLANK($A184)),"",LOOKUP($A184,MK!$B:$B,MK!I:I)))</f>
        <v/>
      </c>
      <c r="J184" s="363" t="str">
        <f>IF(AND(NOT(ISBLANK($B184)),ISNUMBER($B184)),IF(ISBLANK(LOOKUP($B184,L!$B:$B,L!J:J)),"",LOOKUP($B184,L!$B:$B,L!J:J)),IF(OR($A184=0,ISBLANK($A184)),"",LOOKUP($A184,MK!$B:$B,MK!J:J)))</f>
        <v/>
      </c>
      <c r="K184" s="363" t="str">
        <f>IF(AND(NOT(ISBLANK($B184)),ISNUMBER($B184)),IF(ISBLANK(LOOKUP($B184,L!$B:$B,L!K:K)),"",LOOKUP($B184,L!$B:$B,L!K:K)),IF(OR($A184=0,ISBLANK($A184)),"",LOOKUP($A184,MK!$B:$B,MK!K:K)))</f>
        <v/>
      </c>
      <c r="L184" s="363" t="str">
        <f>IF(AND(NOT(ISBLANK($B184)),ISNUMBER($B184)),IF(ISBLANK(LOOKUP($B184,L!$B:$B,L!L:L)),"",LOOKUP($B184,L!$B:$B,L!L:L)),IF(OR($A184=0,ISBLANK($A184)),"",LOOKUP($A184,MK!$B:$B,MK!L:L)))</f>
        <v/>
      </c>
      <c r="M184" s="363" t="str">
        <f>IF(AND(NOT(ISBLANK($B184)),ISNUMBER($B184)),IF(ISBLANK(LOOKUP($B184,L!$B:$B,L!M:M)),"",LOOKUP($B184,L!$B:$B,L!M:M)),IF(OR($A184=0,ISBLANK($A184)),"",LOOKUP($A184,MK!$B:$B,MK!M:M)))</f>
        <v/>
      </c>
      <c r="N184" s="363" t="str">
        <f>IF(AND(NOT(ISBLANK($B184)),ISNUMBER($B184)),IF(ISBLANK(LOOKUP($B184,L!$B:$B,L!N:N)),"",LOOKUP($B184,L!$B:$B,L!N:N)),IF(OR($A184=0,ISBLANK($A184)),"",LOOKUP($A184,MK!$B:$B,MK!N:N)))</f>
        <v/>
      </c>
      <c r="O184" s="363" t="str">
        <f>IF(AND(NOT(ISBLANK($B184)),ISNUMBER($B184)),IF(ISBLANK(LOOKUP($B184,L!$B:$B,L!O:O)),"",LOOKUP($B184,L!$B:$B,L!O:O)),IF(OR($A184=0,ISBLANK($A184)),"",LOOKUP($A184,MK!$B:$B,MK!O:O)))</f>
        <v/>
      </c>
      <c r="P184" s="363" t="str">
        <f>IF(AND(NOT(ISBLANK($B184)),ISNUMBER($B184)),IF(ISBLANK(LOOKUP($B184,L!$B:$B,L!P:P)),"",LOOKUP($B184,L!$B:$B,L!P:P)),IF(OR($A184=0,ISBLANK($A184)),"",LOOKUP($A184,MK!$B:$B,MK!P:P)))</f>
        <v/>
      </c>
      <c r="Q184" s="363" t="str">
        <f>IF(AND(NOT(ISBLANK($B184)),ISNUMBER($B184)),IF(ISBLANK(LOOKUP($B184,L!$B:$B,L!Q:Q)),"",LOOKUP($B184,L!$B:$B,L!Q:Q)),IF(OR($A184=0,ISBLANK($A184)),"",LOOKUP($A184,MK!$B:$B,MK!Q:Q)))</f>
        <v/>
      </c>
      <c r="R184" s="363" t="str">
        <f>IF(AND(NOT(ISBLANK($B184)),ISNUMBER($B184)),IF(ISBLANK(LOOKUP($B184,L!$B:$B,L!R:R)),"",LOOKUP($B184,L!$B:$B,L!R:R)),IF(OR($A184=0,ISBLANK($A184)),"",LOOKUP($A184,MK!$B:$B,MK!R:R)))</f>
        <v/>
      </c>
      <c r="S184" s="363" t="str">
        <f>IF(AND(NOT(ISBLANK($B184)),ISNUMBER($B184)),IF(ISBLANK(LOOKUP($B184,L!$B:$B,L!S:S)),"",LOOKUP($B184,L!$B:$B,L!S:S)),IF(OR($A184=0,ISBLANK($A184)),"",LOOKUP($A184,MK!$B:$B,MK!S:S)))</f>
        <v/>
      </c>
      <c r="T184" s="363" t="str">
        <f>IF(AND(NOT(ISBLANK($B184)),ISNUMBER($B184)),IF(ISBLANK(LOOKUP($B184,L!$B:$B,L!T:T)),"",LOOKUP($B184,L!$B:$B,L!T:T)),IF(OR($A184=0,ISBLANK($A184)),"",LOOKUP($A184,MK!$B:$B,MK!T:T)))</f>
        <v/>
      </c>
      <c r="U184" s="365" t="str">
        <f>IF(AND(NOT(ISBLANK($B184)),ISNUMBER($B184)),IF(ISBLANK(LOOKUP($B184,L!$B:$B,L!U:U)),"",LOOKUP($B184,L!$B:$B,L!U:U)),IF(OR($A184=0,ISBLANK($A184)),"",LOOKUP($A184,MK!$B:$B,MK!U:U)))</f>
        <v/>
      </c>
    </row>
    <row r="185" spans="1:21" s="2" customFormat="1" x14ac:dyDescent="0.25">
      <c r="A185" s="283"/>
      <c r="B185" s="74"/>
      <c r="C185" s="366" t="str">
        <f>IF(AND(NOT(ISBLANK($B185)),ISNUMBER($B185)),IF(ISBLANK(LOOKUP($B185,L!$B:$B,L!C:C)),"",LOOKUP($B185,L!$B:$B,L!C:C)),IF(OR($A185=0,ISBLANK($A185)),"",LOOKUP($A185,MK!$B:$B,MK!C:C)))</f>
        <v/>
      </c>
      <c r="D185" s="74" t="str">
        <f>IF(AND(NOT(ISBLANK($B185)),ISNUMBER($B185)),IF(ISBLANK(LOOKUP($B185,L!$B:$B,L!D:D)),"",LOOKUP($B185,L!$B:$B,L!D:D)),IF(OR($A185=0,ISBLANK($A185)),"",LOOKUP($A185,MK!$B:$B,MK!D:D)))</f>
        <v/>
      </c>
      <c r="E185" s="74" t="str">
        <f>IF(AND(NOT(ISBLANK($B185)),ISNUMBER($B185)),IF(ISBLANK(LOOKUP($B185,L!$B:$B,L!E:E)),"",LOOKUP($B185,L!$B:$B,L!E:E)),IF(OR($A185=0,ISBLANK($A185)),"",LOOKUP($A185,MK!$B:$B,MK!E:E)))</f>
        <v/>
      </c>
      <c r="F185" s="366" t="str">
        <f>IF(AND(NOT(ISBLANK($B185)),ISNUMBER($B185)),IF(ISBLANK(LOOKUP($B185,L!$B:$B,L!F:F)),"",LOOKUP($B185,L!$B:$B,L!F:F)),IF(OR($A185=0,ISBLANK($A185)),"",LOOKUP($A185,MK!$B:$B,MK!F:F)))</f>
        <v/>
      </c>
      <c r="G185" s="366" t="str">
        <f>IF(AND(NOT(ISBLANK($B185)),ISNUMBER($B185)),IF(ISBLANK(LOOKUP($B185,L!$B:$B,L!G:G)),"",LOOKUP($B185,L!$B:$B,L!G:G)),IF(OR($A185=0,ISBLANK($A185)),"",LOOKUP($A185,MK!$B:$B,MK!G:G)))</f>
        <v/>
      </c>
      <c r="H185" s="366" t="str">
        <f>IF(AND(NOT(ISBLANK($B185)),ISNUMBER($B185)),IF(ISBLANK(LOOKUP($B185,L!$B:$B,L!H:H)),"",LOOKUP($B185,L!$B:$B,L!H:H)),IF(OR($A185=0,ISBLANK($A185)),"",LOOKUP($A185,MK!$B:$B,MK!H:H)))</f>
        <v/>
      </c>
      <c r="I185" s="366" t="str">
        <f>IF(AND(NOT(ISBLANK($B185)),ISNUMBER($B185)),IF(ISBLANK(LOOKUP($B185,L!$B:$B,L!I:I)),"",LOOKUP($B185,L!$B:$B,L!I:I)),IF(OR($A185=0,ISBLANK($A185)),"",LOOKUP($A185,MK!$B:$B,MK!I:I)))</f>
        <v/>
      </c>
      <c r="J185" s="366" t="str">
        <f>IF(AND(NOT(ISBLANK($B185)),ISNUMBER($B185)),IF(ISBLANK(LOOKUP($B185,L!$B:$B,L!J:J)),"",LOOKUP($B185,L!$B:$B,L!J:J)),IF(OR($A185=0,ISBLANK($A185)),"",LOOKUP($A185,MK!$B:$B,MK!J:J)))</f>
        <v/>
      </c>
      <c r="K185" s="366" t="str">
        <f>IF(AND(NOT(ISBLANK($B185)),ISNUMBER($B185)),IF(ISBLANK(LOOKUP($B185,L!$B:$B,L!K:K)),"",LOOKUP($B185,L!$B:$B,L!K:K)),IF(OR($A185=0,ISBLANK($A185)),"",LOOKUP($A185,MK!$B:$B,MK!K:K)))</f>
        <v/>
      </c>
      <c r="L185" s="366" t="str">
        <f>IF(AND(NOT(ISBLANK($B185)),ISNUMBER($B185)),IF(ISBLANK(LOOKUP($B185,L!$B:$B,L!L:L)),"",LOOKUP($B185,L!$B:$B,L!L:L)),IF(OR($A185=0,ISBLANK($A185)),"",LOOKUP($A185,MK!$B:$B,MK!L:L)))</f>
        <v/>
      </c>
      <c r="M185" s="366" t="str">
        <f>IF(AND(NOT(ISBLANK($B185)),ISNUMBER($B185)),IF(ISBLANK(LOOKUP($B185,L!$B:$B,L!M:M)),"",LOOKUP($B185,L!$B:$B,L!M:M)),IF(OR($A185=0,ISBLANK($A185)),"",LOOKUP($A185,MK!$B:$B,MK!M:M)))</f>
        <v/>
      </c>
      <c r="N185" s="366" t="str">
        <f>IF(AND(NOT(ISBLANK($B185)),ISNUMBER($B185)),IF(ISBLANK(LOOKUP($B185,L!$B:$B,L!N:N)),"",LOOKUP($B185,L!$B:$B,L!N:N)),IF(OR($A185=0,ISBLANK($A185)),"",LOOKUP($A185,MK!$B:$B,MK!N:N)))</f>
        <v/>
      </c>
      <c r="O185" s="366" t="str">
        <f>IF(AND(NOT(ISBLANK($B185)),ISNUMBER($B185)),IF(ISBLANK(LOOKUP($B185,L!$B:$B,L!O:O)),"",LOOKUP($B185,L!$B:$B,L!O:O)),IF(OR($A185=0,ISBLANK($A185)),"",LOOKUP($A185,MK!$B:$B,MK!O:O)))</f>
        <v/>
      </c>
      <c r="P185" s="366" t="str">
        <f>IF(AND(NOT(ISBLANK($B185)),ISNUMBER($B185)),IF(ISBLANK(LOOKUP($B185,L!$B:$B,L!P:P)),"",LOOKUP($B185,L!$B:$B,L!P:P)),IF(OR($A185=0,ISBLANK($A185)),"",LOOKUP($A185,MK!$B:$B,MK!P:P)))</f>
        <v/>
      </c>
      <c r="Q185" s="366" t="str">
        <f>IF(AND(NOT(ISBLANK($B185)),ISNUMBER($B185)),IF(ISBLANK(LOOKUP($B185,L!$B:$B,L!Q:Q)),"",LOOKUP($B185,L!$B:$B,L!Q:Q)),IF(OR($A185=0,ISBLANK($A185)),"",LOOKUP($A185,MK!$B:$B,MK!Q:Q)))</f>
        <v/>
      </c>
      <c r="R185" s="366" t="str">
        <f>IF(AND(NOT(ISBLANK($B185)),ISNUMBER($B185)),IF(ISBLANK(LOOKUP($B185,L!$B:$B,L!R:R)),"",LOOKUP($B185,L!$B:$B,L!R:R)),IF(OR($A185=0,ISBLANK($A185)),"",LOOKUP($A185,MK!$B:$B,MK!R:R)))</f>
        <v/>
      </c>
      <c r="S185" s="366" t="str">
        <f>IF(AND(NOT(ISBLANK($B185)),ISNUMBER($B185)),IF(ISBLANK(LOOKUP($B185,L!$B:$B,L!S:S)),"",LOOKUP($B185,L!$B:$B,L!S:S)),IF(OR($A185=0,ISBLANK($A185)),"",LOOKUP($A185,MK!$B:$B,MK!S:S)))</f>
        <v/>
      </c>
      <c r="T185" s="366" t="str">
        <f>IF(AND(NOT(ISBLANK($B185)),ISNUMBER($B185)),IF(ISBLANK(LOOKUP($B185,L!$B:$B,L!T:T)),"",LOOKUP($B185,L!$B:$B,L!T:T)),IF(OR($A185=0,ISBLANK($A185)),"",LOOKUP($A185,MK!$B:$B,MK!T:T)))</f>
        <v/>
      </c>
      <c r="U185" s="368" t="str">
        <f>IF(AND(NOT(ISBLANK($B185)),ISNUMBER($B185)),IF(ISBLANK(LOOKUP($B185,L!$B:$B,L!U:U)),"",LOOKUP($B185,L!$B:$B,L!U:U)),IF(OR($A185=0,ISBLANK($A185)),"",LOOKUP($A185,MK!$B:$B,MK!U:U)))</f>
        <v/>
      </c>
    </row>
    <row r="186" spans="1:21" s="2" customFormat="1" x14ac:dyDescent="0.25">
      <c r="A186" s="283"/>
      <c r="B186" s="73"/>
      <c r="C186" s="363" t="str">
        <f>IF(AND(NOT(ISBLANK($B186)),ISNUMBER($B186)),IF(ISBLANK(LOOKUP($B186,L!$B:$B,L!C:C)),"",LOOKUP($B186,L!$B:$B,L!C:C)),IF(OR($A186=0,ISBLANK($A186)),"",LOOKUP($A186,MK!$B:$B,MK!C:C)))</f>
        <v/>
      </c>
      <c r="D186" s="73" t="str">
        <f>IF(AND(NOT(ISBLANK($B186)),ISNUMBER($B186)),IF(ISBLANK(LOOKUP($B186,L!$B:$B,L!D:D)),"",LOOKUP($B186,L!$B:$B,L!D:D)),IF(OR($A186=0,ISBLANK($A186)),"",LOOKUP($A186,MK!$B:$B,MK!D:D)))</f>
        <v/>
      </c>
      <c r="E186" s="73" t="str">
        <f>IF(AND(NOT(ISBLANK($B186)),ISNUMBER($B186)),IF(ISBLANK(LOOKUP($B186,L!$B:$B,L!E:E)),"",LOOKUP($B186,L!$B:$B,L!E:E)),IF(OR($A186=0,ISBLANK($A186)),"",LOOKUP($A186,MK!$B:$B,MK!E:E)))</f>
        <v/>
      </c>
      <c r="F186" s="363" t="str">
        <f>IF(AND(NOT(ISBLANK($B186)),ISNUMBER($B186)),IF(ISBLANK(LOOKUP($B186,L!$B:$B,L!F:F)),"",LOOKUP($B186,L!$B:$B,L!F:F)),IF(OR($A186=0,ISBLANK($A186)),"",LOOKUP($A186,MK!$B:$B,MK!F:F)))</f>
        <v/>
      </c>
      <c r="G186" s="363" t="str">
        <f>IF(AND(NOT(ISBLANK($B186)),ISNUMBER($B186)),IF(ISBLANK(LOOKUP($B186,L!$B:$B,L!G:G)),"",LOOKUP($B186,L!$B:$B,L!G:G)),IF(OR($A186=0,ISBLANK($A186)),"",LOOKUP($A186,MK!$B:$B,MK!G:G)))</f>
        <v/>
      </c>
      <c r="H186" s="363" t="str">
        <f>IF(AND(NOT(ISBLANK($B186)),ISNUMBER($B186)),IF(ISBLANK(LOOKUP($B186,L!$B:$B,L!H:H)),"",LOOKUP($B186,L!$B:$B,L!H:H)),IF(OR($A186=0,ISBLANK($A186)),"",LOOKUP($A186,MK!$B:$B,MK!H:H)))</f>
        <v/>
      </c>
      <c r="I186" s="363" t="str">
        <f>IF(AND(NOT(ISBLANK($B186)),ISNUMBER($B186)),IF(ISBLANK(LOOKUP($B186,L!$B:$B,L!I:I)),"",LOOKUP($B186,L!$B:$B,L!I:I)),IF(OR($A186=0,ISBLANK($A186)),"",LOOKUP($A186,MK!$B:$B,MK!I:I)))</f>
        <v/>
      </c>
      <c r="J186" s="363" t="str">
        <f>IF(AND(NOT(ISBLANK($B186)),ISNUMBER($B186)),IF(ISBLANK(LOOKUP($B186,L!$B:$B,L!J:J)),"",LOOKUP($B186,L!$B:$B,L!J:J)),IF(OR($A186=0,ISBLANK($A186)),"",LOOKUP($A186,MK!$B:$B,MK!J:J)))</f>
        <v/>
      </c>
      <c r="K186" s="363" t="str">
        <f>IF(AND(NOT(ISBLANK($B186)),ISNUMBER($B186)),IF(ISBLANK(LOOKUP($B186,L!$B:$B,L!K:K)),"",LOOKUP($B186,L!$B:$B,L!K:K)),IF(OR($A186=0,ISBLANK($A186)),"",LOOKUP($A186,MK!$B:$B,MK!K:K)))</f>
        <v/>
      </c>
      <c r="L186" s="363" t="str">
        <f>IF(AND(NOT(ISBLANK($B186)),ISNUMBER($B186)),IF(ISBLANK(LOOKUP($B186,L!$B:$B,L!L:L)),"",LOOKUP($B186,L!$B:$B,L!L:L)),IF(OR($A186=0,ISBLANK($A186)),"",LOOKUP($A186,MK!$B:$B,MK!L:L)))</f>
        <v/>
      </c>
      <c r="M186" s="363" t="str">
        <f>IF(AND(NOT(ISBLANK($B186)),ISNUMBER($B186)),IF(ISBLANK(LOOKUP($B186,L!$B:$B,L!M:M)),"",LOOKUP($B186,L!$B:$B,L!M:M)),IF(OR($A186=0,ISBLANK($A186)),"",LOOKUP($A186,MK!$B:$B,MK!M:M)))</f>
        <v/>
      </c>
      <c r="N186" s="363" t="str">
        <f>IF(AND(NOT(ISBLANK($B186)),ISNUMBER($B186)),IF(ISBLANK(LOOKUP($B186,L!$B:$B,L!N:N)),"",LOOKUP($B186,L!$B:$B,L!N:N)),IF(OR($A186=0,ISBLANK($A186)),"",LOOKUP($A186,MK!$B:$B,MK!N:N)))</f>
        <v/>
      </c>
      <c r="O186" s="363" t="str">
        <f>IF(AND(NOT(ISBLANK($B186)),ISNUMBER($B186)),IF(ISBLANK(LOOKUP($B186,L!$B:$B,L!O:O)),"",LOOKUP($B186,L!$B:$B,L!O:O)),IF(OR($A186=0,ISBLANK($A186)),"",LOOKUP($A186,MK!$B:$B,MK!O:O)))</f>
        <v/>
      </c>
      <c r="P186" s="363" t="str">
        <f>IF(AND(NOT(ISBLANK($B186)),ISNUMBER($B186)),IF(ISBLANK(LOOKUP($B186,L!$B:$B,L!P:P)),"",LOOKUP($B186,L!$B:$B,L!P:P)),IF(OR($A186=0,ISBLANK($A186)),"",LOOKUP($A186,MK!$B:$B,MK!P:P)))</f>
        <v/>
      </c>
      <c r="Q186" s="363" t="str">
        <f>IF(AND(NOT(ISBLANK($B186)),ISNUMBER($B186)),IF(ISBLANK(LOOKUP($B186,L!$B:$B,L!Q:Q)),"",LOOKUP($B186,L!$B:$B,L!Q:Q)),IF(OR($A186=0,ISBLANK($A186)),"",LOOKUP($A186,MK!$B:$B,MK!Q:Q)))</f>
        <v/>
      </c>
      <c r="R186" s="363" t="str">
        <f>IF(AND(NOT(ISBLANK($B186)),ISNUMBER($B186)),IF(ISBLANK(LOOKUP($B186,L!$B:$B,L!R:R)),"",LOOKUP($B186,L!$B:$B,L!R:R)),IF(OR($A186=0,ISBLANK($A186)),"",LOOKUP($A186,MK!$B:$B,MK!R:R)))</f>
        <v/>
      </c>
      <c r="S186" s="363" t="str">
        <f>IF(AND(NOT(ISBLANK($B186)),ISNUMBER($B186)),IF(ISBLANK(LOOKUP($B186,L!$B:$B,L!S:S)),"",LOOKUP($B186,L!$B:$B,L!S:S)),IF(OR($A186=0,ISBLANK($A186)),"",LOOKUP($A186,MK!$B:$B,MK!S:S)))</f>
        <v/>
      </c>
      <c r="T186" s="363" t="str">
        <f>IF(AND(NOT(ISBLANK($B186)),ISNUMBER($B186)),IF(ISBLANK(LOOKUP($B186,L!$B:$B,L!T:T)),"",LOOKUP($B186,L!$B:$B,L!T:T)),IF(OR($A186=0,ISBLANK($A186)),"",LOOKUP($A186,MK!$B:$B,MK!T:T)))</f>
        <v/>
      </c>
      <c r="U186" s="365" t="str">
        <f>IF(AND(NOT(ISBLANK($B186)),ISNUMBER($B186)),IF(ISBLANK(LOOKUP($B186,L!$B:$B,L!U:U)),"",LOOKUP($B186,L!$B:$B,L!U:U)),IF(OR($A186=0,ISBLANK($A186)),"",LOOKUP($A186,MK!$B:$B,MK!U:U)))</f>
        <v/>
      </c>
    </row>
    <row r="187" spans="1:21" s="2" customFormat="1" x14ac:dyDescent="0.25">
      <c r="A187" s="283"/>
      <c r="B187" s="74"/>
      <c r="C187" s="366" t="str">
        <f>IF(AND(NOT(ISBLANK($B187)),ISNUMBER($B187)),IF(ISBLANK(LOOKUP($B187,L!$B:$B,L!C:C)),"",LOOKUP($B187,L!$B:$B,L!C:C)),IF(OR($A187=0,ISBLANK($A187)),"",LOOKUP($A187,MK!$B:$B,MK!C:C)))</f>
        <v/>
      </c>
      <c r="D187" s="74" t="str">
        <f>IF(AND(NOT(ISBLANK($B187)),ISNUMBER($B187)),IF(ISBLANK(LOOKUP($B187,L!$B:$B,L!D:D)),"",LOOKUP($B187,L!$B:$B,L!D:D)),IF(OR($A187=0,ISBLANK($A187)),"",LOOKUP($A187,MK!$B:$B,MK!D:D)))</f>
        <v/>
      </c>
      <c r="E187" s="74" t="str">
        <f>IF(AND(NOT(ISBLANK($B187)),ISNUMBER($B187)),IF(ISBLANK(LOOKUP($B187,L!$B:$B,L!E:E)),"",LOOKUP($B187,L!$B:$B,L!E:E)),IF(OR($A187=0,ISBLANK($A187)),"",LOOKUP($A187,MK!$B:$B,MK!E:E)))</f>
        <v/>
      </c>
      <c r="F187" s="366" t="str">
        <f>IF(AND(NOT(ISBLANK($B187)),ISNUMBER($B187)),IF(ISBLANK(LOOKUP($B187,L!$B:$B,L!F:F)),"",LOOKUP($B187,L!$B:$B,L!F:F)),IF(OR($A187=0,ISBLANK($A187)),"",LOOKUP($A187,MK!$B:$B,MK!F:F)))</f>
        <v/>
      </c>
      <c r="G187" s="366" t="str">
        <f>IF(AND(NOT(ISBLANK($B187)),ISNUMBER($B187)),IF(ISBLANK(LOOKUP($B187,L!$B:$B,L!G:G)),"",LOOKUP($B187,L!$B:$B,L!G:G)),IF(OR($A187=0,ISBLANK($A187)),"",LOOKUP($A187,MK!$B:$B,MK!G:G)))</f>
        <v/>
      </c>
      <c r="H187" s="366" t="str">
        <f>IF(AND(NOT(ISBLANK($B187)),ISNUMBER($B187)),IF(ISBLANK(LOOKUP($B187,L!$B:$B,L!H:H)),"",LOOKUP($B187,L!$B:$B,L!H:H)),IF(OR($A187=0,ISBLANK($A187)),"",LOOKUP($A187,MK!$B:$B,MK!H:H)))</f>
        <v/>
      </c>
      <c r="I187" s="366" t="str">
        <f>IF(AND(NOT(ISBLANK($B187)),ISNUMBER($B187)),IF(ISBLANK(LOOKUP($B187,L!$B:$B,L!I:I)),"",LOOKUP($B187,L!$B:$B,L!I:I)),IF(OR($A187=0,ISBLANK($A187)),"",LOOKUP($A187,MK!$B:$B,MK!I:I)))</f>
        <v/>
      </c>
      <c r="J187" s="366" t="str">
        <f>IF(AND(NOT(ISBLANK($B187)),ISNUMBER($B187)),IF(ISBLANK(LOOKUP($B187,L!$B:$B,L!J:J)),"",LOOKUP($B187,L!$B:$B,L!J:J)),IF(OR($A187=0,ISBLANK($A187)),"",LOOKUP($A187,MK!$B:$B,MK!J:J)))</f>
        <v/>
      </c>
      <c r="K187" s="366" t="str">
        <f>IF(AND(NOT(ISBLANK($B187)),ISNUMBER($B187)),IF(ISBLANK(LOOKUP($B187,L!$B:$B,L!K:K)),"",LOOKUP($B187,L!$B:$B,L!K:K)),IF(OR($A187=0,ISBLANK($A187)),"",LOOKUP($A187,MK!$B:$B,MK!K:K)))</f>
        <v/>
      </c>
      <c r="L187" s="366" t="str">
        <f>IF(AND(NOT(ISBLANK($B187)),ISNUMBER($B187)),IF(ISBLANK(LOOKUP($B187,L!$B:$B,L!L:L)),"",LOOKUP($B187,L!$B:$B,L!L:L)),IF(OR($A187=0,ISBLANK($A187)),"",LOOKUP($A187,MK!$B:$B,MK!L:L)))</f>
        <v/>
      </c>
      <c r="M187" s="366" t="str">
        <f>IF(AND(NOT(ISBLANK($B187)),ISNUMBER($B187)),IF(ISBLANK(LOOKUP($B187,L!$B:$B,L!M:M)),"",LOOKUP($B187,L!$B:$B,L!M:M)),IF(OR($A187=0,ISBLANK($A187)),"",LOOKUP($A187,MK!$B:$B,MK!M:M)))</f>
        <v/>
      </c>
      <c r="N187" s="366" t="str">
        <f>IF(AND(NOT(ISBLANK($B187)),ISNUMBER($B187)),IF(ISBLANK(LOOKUP($B187,L!$B:$B,L!N:N)),"",LOOKUP($B187,L!$B:$B,L!N:N)),IF(OR($A187=0,ISBLANK($A187)),"",LOOKUP($A187,MK!$B:$B,MK!N:N)))</f>
        <v/>
      </c>
      <c r="O187" s="366" t="str">
        <f>IF(AND(NOT(ISBLANK($B187)),ISNUMBER($B187)),IF(ISBLANK(LOOKUP($B187,L!$B:$B,L!O:O)),"",LOOKUP($B187,L!$B:$B,L!O:O)),IF(OR($A187=0,ISBLANK($A187)),"",LOOKUP($A187,MK!$B:$B,MK!O:O)))</f>
        <v/>
      </c>
      <c r="P187" s="366" t="str">
        <f>IF(AND(NOT(ISBLANK($B187)),ISNUMBER($B187)),IF(ISBLANK(LOOKUP($B187,L!$B:$B,L!P:P)),"",LOOKUP($B187,L!$B:$B,L!P:P)),IF(OR($A187=0,ISBLANK($A187)),"",LOOKUP($A187,MK!$B:$B,MK!P:P)))</f>
        <v/>
      </c>
      <c r="Q187" s="366" t="str">
        <f>IF(AND(NOT(ISBLANK($B187)),ISNUMBER($B187)),IF(ISBLANK(LOOKUP($B187,L!$B:$B,L!Q:Q)),"",LOOKUP($B187,L!$B:$B,L!Q:Q)),IF(OR($A187=0,ISBLANK($A187)),"",LOOKUP($A187,MK!$B:$B,MK!Q:Q)))</f>
        <v/>
      </c>
      <c r="R187" s="366" t="str">
        <f>IF(AND(NOT(ISBLANK($B187)),ISNUMBER($B187)),IF(ISBLANK(LOOKUP($B187,L!$B:$B,L!R:R)),"",LOOKUP($B187,L!$B:$B,L!R:R)),IF(OR($A187=0,ISBLANK($A187)),"",LOOKUP($A187,MK!$B:$B,MK!R:R)))</f>
        <v/>
      </c>
      <c r="S187" s="366" t="str">
        <f>IF(AND(NOT(ISBLANK($B187)),ISNUMBER($B187)),IF(ISBLANK(LOOKUP($B187,L!$B:$B,L!S:S)),"",LOOKUP($B187,L!$B:$B,L!S:S)),IF(OR($A187=0,ISBLANK($A187)),"",LOOKUP($A187,MK!$B:$B,MK!S:S)))</f>
        <v/>
      </c>
      <c r="T187" s="366" t="str">
        <f>IF(AND(NOT(ISBLANK($B187)),ISNUMBER($B187)),IF(ISBLANK(LOOKUP($B187,L!$B:$B,L!T:T)),"",LOOKUP($B187,L!$B:$B,L!T:T)),IF(OR($A187=0,ISBLANK($A187)),"",LOOKUP($A187,MK!$B:$B,MK!T:T)))</f>
        <v/>
      </c>
      <c r="U187" s="368" t="str">
        <f>IF(AND(NOT(ISBLANK($B187)),ISNUMBER($B187)),IF(ISBLANK(LOOKUP($B187,L!$B:$B,L!U:U)),"",LOOKUP($B187,L!$B:$B,L!U:U)),IF(OR($A187=0,ISBLANK($A187)),"",LOOKUP($A187,MK!$B:$B,MK!U:U)))</f>
        <v/>
      </c>
    </row>
    <row r="188" spans="1:21" s="2" customFormat="1" x14ac:dyDescent="0.25">
      <c r="A188" s="283"/>
      <c r="B188" s="73"/>
      <c r="C188" s="363" t="str">
        <f>IF(AND(NOT(ISBLANK($B188)),ISNUMBER($B188)),IF(ISBLANK(LOOKUP($B188,L!$B:$B,L!C:C)),"",LOOKUP($B188,L!$B:$B,L!C:C)),IF(OR($A188=0,ISBLANK($A188)),"",LOOKUP($A188,MK!$B:$B,MK!C:C)))</f>
        <v/>
      </c>
      <c r="D188" s="73" t="str">
        <f>IF(AND(NOT(ISBLANK($B188)),ISNUMBER($B188)),IF(ISBLANK(LOOKUP($B188,L!$B:$B,L!D:D)),"",LOOKUP($B188,L!$B:$B,L!D:D)),IF(OR($A188=0,ISBLANK($A188)),"",LOOKUP($A188,MK!$B:$B,MK!D:D)))</f>
        <v/>
      </c>
      <c r="E188" s="73" t="str">
        <f>IF(AND(NOT(ISBLANK($B188)),ISNUMBER($B188)),IF(ISBLANK(LOOKUP($B188,L!$B:$B,L!E:E)),"",LOOKUP($B188,L!$B:$B,L!E:E)),IF(OR($A188=0,ISBLANK($A188)),"",LOOKUP($A188,MK!$B:$B,MK!E:E)))</f>
        <v/>
      </c>
      <c r="F188" s="363" t="str">
        <f>IF(AND(NOT(ISBLANK($B188)),ISNUMBER($B188)),IF(ISBLANK(LOOKUP($B188,L!$B:$B,L!F:F)),"",LOOKUP($B188,L!$B:$B,L!F:F)),IF(OR($A188=0,ISBLANK($A188)),"",LOOKUP($A188,MK!$B:$B,MK!F:F)))</f>
        <v/>
      </c>
      <c r="G188" s="363" t="str">
        <f>IF(AND(NOT(ISBLANK($B188)),ISNUMBER($B188)),IF(ISBLANK(LOOKUP($B188,L!$B:$B,L!G:G)),"",LOOKUP($B188,L!$B:$B,L!G:G)),IF(OR($A188=0,ISBLANK($A188)),"",LOOKUP($A188,MK!$B:$B,MK!G:G)))</f>
        <v/>
      </c>
      <c r="H188" s="363" t="str">
        <f>IF(AND(NOT(ISBLANK($B188)),ISNUMBER($B188)),IF(ISBLANK(LOOKUP($B188,L!$B:$B,L!H:H)),"",LOOKUP($B188,L!$B:$B,L!H:H)),IF(OR($A188=0,ISBLANK($A188)),"",LOOKUP($A188,MK!$B:$B,MK!H:H)))</f>
        <v/>
      </c>
      <c r="I188" s="363" t="str">
        <f>IF(AND(NOT(ISBLANK($B188)),ISNUMBER($B188)),IF(ISBLANK(LOOKUP($B188,L!$B:$B,L!I:I)),"",LOOKUP($B188,L!$B:$B,L!I:I)),IF(OR($A188=0,ISBLANK($A188)),"",LOOKUP($A188,MK!$B:$B,MK!I:I)))</f>
        <v/>
      </c>
      <c r="J188" s="363" t="str">
        <f>IF(AND(NOT(ISBLANK($B188)),ISNUMBER($B188)),IF(ISBLANK(LOOKUP($B188,L!$B:$B,L!J:J)),"",LOOKUP($B188,L!$B:$B,L!J:J)),IF(OR($A188=0,ISBLANK($A188)),"",LOOKUP($A188,MK!$B:$B,MK!J:J)))</f>
        <v/>
      </c>
      <c r="K188" s="363" t="str">
        <f>IF(AND(NOT(ISBLANK($B188)),ISNUMBER($B188)),IF(ISBLANK(LOOKUP($B188,L!$B:$B,L!K:K)),"",LOOKUP($B188,L!$B:$B,L!K:K)),IF(OR($A188=0,ISBLANK($A188)),"",LOOKUP($A188,MK!$B:$B,MK!K:K)))</f>
        <v/>
      </c>
      <c r="L188" s="363" t="str">
        <f>IF(AND(NOT(ISBLANK($B188)),ISNUMBER($B188)),IF(ISBLANK(LOOKUP($B188,L!$B:$B,L!L:L)),"",LOOKUP($B188,L!$B:$B,L!L:L)),IF(OR($A188=0,ISBLANK($A188)),"",LOOKUP($A188,MK!$B:$B,MK!L:L)))</f>
        <v/>
      </c>
      <c r="M188" s="363" t="str">
        <f>IF(AND(NOT(ISBLANK($B188)),ISNUMBER($B188)),IF(ISBLANK(LOOKUP($B188,L!$B:$B,L!M:M)),"",LOOKUP($B188,L!$B:$B,L!M:M)),IF(OR($A188=0,ISBLANK($A188)),"",LOOKUP($A188,MK!$B:$B,MK!M:M)))</f>
        <v/>
      </c>
      <c r="N188" s="363" t="str">
        <f>IF(AND(NOT(ISBLANK($B188)),ISNUMBER($B188)),IF(ISBLANK(LOOKUP($B188,L!$B:$B,L!N:N)),"",LOOKUP($B188,L!$B:$B,L!N:N)),IF(OR($A188=0,ISBLANK($A188)),"",LOOKUP($A188,MK!$B:$B,MK!N:N)))</f>
        <v/>
      </c>
      <c r="O188" s="363" t="str">
        <f>IF(AND(NOT(ISBLANK($B188)),ISNUMBER($B188)),IF(ISBLANK(LOOKUP($B188,L!$B:$B,L!O:O)),"",LOOKUP($B188,L!$B:$B,L!O:O)),IF(OR($A188=0,ISBLANK($A188)),"",LOOKUP($A188,MK!$B:$B,MK!O:O)))</f>
        <v/>
      </c>
      <c r="P188" s="363" t="str">
        <f>IF(AND(NOT(ISBLANK($B188)),ISNUMBER($B188)),IF(ISBLANK(LOOKUP($B188,L!$B:$B,L!P:P)),"",LOOKUP($B188,L!$B:$B,L!P:P)),IF(OR($A188=0,ISBLANK($A188)),"",LOOKUP($A188,MK!$B:$B,MK!P:P)))</f>
        <v/>
      </c>
      <c r="Q188" s="363" t="str">
        <f>IF(AND(NOT(ISBLANK($B188)),ISNUMBER($B188)),IF(ISBLANK(LOOKUP($B188,L!$B:$B,L!Q:Q)),"",LOOKUP($B188,L!$B:$B,L!Q:Q)),IF(OR($A188=0,ISBLANK($A188)),"",LOOKUP($A188,MK!$B:$B,MK!Q:Q)))</f>
        <v/>
      </c>
      <c r="R188" s="363" t="str">
        <f>IF(AND(NOT(ISBLANK($B188)),ISNUMBER($B188)),IF(ISBLANK(LOOKUP($B188,L!$B:$B,L!R:R)),"",LOOKUP($B188,L!$B:$B,L!R:R)),IF(OR($A188=0,ISBLANK($A188)),"",LOOKUP($A188,MK!$B:$B,MK!R:R)))</f>
        <v/>
      </c>
      <c r="S188" s="363" t="str">
        <f>IF(AND(NOT(ISBLANK($B188)),ISNUMBER($B188)),IF(ISBLANK(LOOKUP($B188,L!$B:$B,L!S:S)),"",LOOKUP($B188,L!$B:$B,L!S:S)),IF(OR($A188=0,ISBLANK($A188)),"",LOOKUP($A188,MK!$B:$B,MK!S:S)))</f>
        <v/>
      </c>
      <c r="T188" s="363" t="str">
        <f>IF(AND(NOT(ISBLANK($B188)),ISNUMBER($B188)),IF(ISBLANK(LOOKUP($B188,L!$B:$B,L!T:T)),"",LOOKUP($B188,L!$B:$B,L!T:T)),IF(OR($A188=0,ISBLANK($A188)),"",LOOKUP($A188,MK!$B:$B,MK!T:T)))</f>
        <v/>
      </c>
      <c r="U188" s="365" t="str">
        <f>IF(AND(NOT(ISBLANK($B188)),ISNUMBER($B188)),IF(ISBLANK(LOOKUP($B188,L!$B:$B,L!U:U)),"",LOOKUP($B188,L!$B:$B,L!U:U)),IF(OR($A188=0,ISBLANK($A188)),"",LOOKUP($A188,MK!$B:$B,MK!U:U)))</f>
        <v/>
      </c>
    </row>
    <row r="189" spans="1:21" s="2" customFormat="1" x14ac:dyDescent="0.25">
      <c r="A189" s="283"/>
      <c r="B189" s="74"/>
      <c r="C189" s="366" t="str">
        <f>IF(AND(NOT(ISBLANK($B189)),ISNUMBER($B189)),IF(ISBLANK(LOOKUP($B189,L!$B:$B,L!C:C)),"",LOOKUP($B189,L!$B:$B,L!C:C)),IF(OR($A189=0,ISBLANK($A189)),"",LOOKUP($A189,MK!$B:$B,MK!C:C)))</f>
        <v/>
      </c>
      <c r="D189" s="74" t="str">
        <f>IF(AND(NOT(ISBLANK($B189)),ISNUMBER($B189)),IF(ISBLANK(LOOKUP($B189,L!$B:$B,L!D:D)),"",LOOKUP($B189,L!$B:$B,L!D:D)),IF(OR($A189=0,ISBLANK($A189)),"",LOOKUP($A189,MK!$B:$B,MK!D:D)))</f>
        <v/>
      </c>
      <c r="E189" s="74" t="str">
        <f>IF(AND(NOT(ISBLANK($B189)),ISNUMBER($B189)),IF(ISBLANK(LOOKUP($B189,L!$B:$B,L!E:E)),"",LOOKUP($B189,L!$B:$B,L!E:E)),IF(OR($A189=0,ISBLANK($A189)),"",LOOKUP($A189,MK!$B:$B,MK!E:E)))</f>
        <v/>
      </c>
      <c r="F189" s="366" t="str">
        <f>IF(AND(NOT(ISBLANK($B189)),ISNUMBER($B189)),IF(ISBLANK(LOOKUP($B189,L!$B:$B,L!F:F)),"",LOOKUP($B189,L!$B:$B,L!F:F)),IF(OR($A189=0,ISBLANK($A189)),"",LOOKUP($A189,MK!$B:$B,MK!F:F)))</f>
        <v/>
      </c>
      <c r="G189" s="366" t="str">
        <f>IF(AND(NOT(ISBLANK($B189)),ISNUMBER($B189)),IF(ISBLANK(LOOKUP($B189,L!$B:$B,L!G:G)),"",LOOKUP($B189,L!$B:$B,L!G:G)),IF(OR($A189=0,ISBLANK($A189)),"",LOOKUP($A189,MK!$B:$B,MK!G:G)))</f>
        <v/>
      </c>
      <c r="H189" s="366" t="str">
        <f>IF(AND(NOT(ISBLANK($B189)),ISNUMBER($B189)),IF(ISBLANK(LOOKUP($B189,L!$B:$B,L!H:H)),"",LOOKUP($B189,L!$B:$B,L!H:H)),IF(OR($A189=0,ISBLANK($A189)),"",LOOKUP($A189,MK!$B:$B,MK!H:H)))</f>
        <v/>
      </c>
      <c r="I189" s="366" t="str">
        <f>IF(AND(NOT(ISBLANK($B189)),ISNUMBER($B189)),IF(ISBLANK(LOOKUP($B189,L!$B:$B,L!I:I)),"",LOOKUP($B189,L!$B:$B,L!I:I)),IF(OR($A189=0,ISBLANK($A189)),"",LOOKUP($A189,MK!$B:$B,MK!I:I)))</f>
        <v/>
      </c>
      <c r="J189" s="366" t="str">
        <f>IF(AND(NOT(ISBLANK($B189)),ISNUMBER($B189)),IF(ISBLANK(LOOKUP($B189,L!$B:$B,L!J:J)),"",LOOKUP($B189,L!$B:$B,L!J:J)),IF(OR($A189=0,ISBLANK($A189)),"",LOOKUP($A189,MK!$B:$B,MK!J:J)))</f>
        <v/>
      </c>
      <c r="K189" s="366" t="str">
        <f>IF(AND(NOT(ISBLANK($B189)),ISNUMBER($B189)),IF(ISBLANK(LOOKUP($B189,L!$B:$B,L!K:K)),"",LOOKUP($B189,L!$B:$B,L!K:K)),IF(OR($A189=0,ISBLANK($A189)),"",LOOKUP($A189,MK!$B:$B,MK!K:K)))</f>
        <v/>
      </c>
      <c r="L189" s="366" t="str">
        <f>IF(AND(NOT(ISBLANK($B189)),ISNUMBER($B189)),IF(ISBLANK(LOOKUP($B189,L!$B:$B,L!L:L)),"",LOOKUP($B189,L!$B:$B,L!L:L)),IF(OR($A189=0,ISBLANK($A189)),"",LOOKUP($A189,MK!$B:$B,MK!L:L)))</f>
        <v/>
      </c>
      <c r="M189" s="366" t="str">
        <f>IF(AND(NOT(ISBLANK($B189)),ISNUMBER($B189)),IF(ISBLANK(LOOKUP($B189,L!$B:$B,L!M:M)),"",LOOKUP($B189,L!$B:$B,L!M:M)),IF(OR($A189=0,ISBLANK($A189)),"",LOOKUP($A189,MK!$B:$B,MK!M:M)))</f>
        <v/>
      </c>
      <c r="N189" s="366" t="str">
        <f>IF(AND(NOT(ISBLANK($B189)),ISNUMBER($B189)),IF(ISBLANK(LOOKUP($B189,L!$B:$B,L!N:N)),"",LOOKUP($B189,L!$B:$B,L!N:N)),IF(OR($A189=0,ISBLANK($A189)),"",LOOKUP($A189,MK!$B:$B,MK!N:N)))</f>
        <v/>
      </c>
      <c r="O189" s="366" t="str">
        <f>IF(AND(NOT(ISBLANK($B189)),ISNUMBER($B189)),IF(ISBLANK(LOOKUP($B189,L!$B:$B,L!O:O)),"",LOOKUP($B189,L!$B:$B,L!O:O)),IF(OR($A189=0,ISBLANK($A189)),"",LOOKUP($A189,MK!$B:$B,MK!O:O)))</f>
        <v/>
      </c>
      <c r="P189" s="366" t="str">
        <f>IF(AND(NOT(ISBLANK($B189)),ISNUMBER($B189)),IF(ISBLANK(LOOKUP($B189,L!$B:$B,L!P:P)),"",LOOKUP($B189,L!$B:$B,L!P:P)),IF(OR($A189=0,ISBLANK($A189)),"",LOOKUP($A189,MK!$B:$B,MK!P:P)))</f>
        <v/>
      </c>
      <c r="Q189" s="366" t="str">
        <f>IF(AND(NOT(ISBLANK($B189)),ISNUMBER($B189)),IF(ISBLANK(LOOKUP($B189,L!$B:$B,L!Q:Q)),"",LOOKUP($B189,L!$B:$B,L!Q:Q)),IF(OR($A189=0,ISBLANK($A189)),"",LOOKUP($A189,MK!$B:$B,MK!Q:Q)))</f>
        <v/>
      </c>
      <c r="R189" s="366" t="str">
        <f>IF(AND(NOT(ISBLANK($B189)),ISNUMBER($B189)),IF(ISBLANK(LOOKUP($B189,L!$B:$B,L!R:R)),"",LOOKUP($B189,L!$B:$B,L!R:R)),IF(OR($A189=0,ISBLANK($A189)),"",LOOKUP($A189,MK!$B:$B,MK!R:R)))</f>
        <v/>
      </c>
      <c r="S189" s="366" t="str">
        <f>IF(AND(NOT(ISBLANK($B189)),ISNUMBER($B189)),IF(ISBLANK(LOOKUP($B189,L!$B:$B,L!S:S)),"",LOOKUP($B189,L!$B:$B,L!S:S)),IF(OR($A189=0,ISBLANK($A189)),"",LOOKUP($A189,MK!$B:$B,MK!S:S)))</f>
        <v/>
      </c>
      <c r="T189" s="366" t="str">
        <f>IF(AND(NOT(ISBLANK($B189)),ISNUMBER($B189)),IF(ISBLANK(LOOKUP($B189,L!$B:$B,L!T:T)),"",LOOKUP($B189,L!$B:$B,L!T:T)),IF(OR($A189=0,ISBLANK($A189)),"",LOOKUP($A189,MK!$B:$B,MK!T:T)))</f>
        <v/>
      </c>
      <c r="U189" s="368" t="str">
        <f>IF(AND(NOT(ISBLANK($B189)),ISNUMBER($B189)),IF(ISBLANK(LOOKUP($B189,L!$B:$B,L!U:U)),"",LOOKUP($B189,L!$B:$B,L!U:U)),IF(OR($A189=0,ISBLANK($A189)),"",LOOKUP($A189,MK!$B:$B,MK!U:U)))</f>
        <v/>
      </c>
    </row>
    <row r="190" spans="1:21" s="2" customFormat="1" x14ac:dyDescent="0.25">
      <c r="A190" s="283"/>
      <c r="B190" s="73"/>
      <c r="C190" s="363" t="str">
        <f>IF(AND(NOT(ISBLANK($B190)),ISNUMBER($B190)),IF(ISBLANK(LOOKUP($B190,L!$B:$B,L!C:C)),"",LOOKUP($B190,L!$B:$B,L!C:C)),IF(OR($A190=0,ISBLANK($A190)),"",LOOKUP($A190,MK!$B:$B,MK!C:C)))</f>
        <v/>
      </c>
      <c r="D190" s="73" t="str">
        <f>IF(AND(NOT(ISBLANK($B190)),ISNUMBER($B190)),IF(ISBLANK(LOOKUP($B190,L!$B:$B,L!D:D)),"",LOOKUP($B190,L!$B:$B,L!D:D)),IF(OR($A190=0,ISBLANK($A190)),"",LOOKUP($A190,MK!$B:$B,MK!D:D)))</f>
        <v/>
      </c>
      <c r="E190" s="73" t="str">
        <f>IF(AND(NOT(ISBLANK($B190)),ISNUMBER($B190)),IF(ISBLANK(LOOKUP($B190,L!$B:$B,L!E:E)),"",LOOKUP($B190,L!$B:$B,L!E:E)),IF(OR($A190=0,ISBLANK($A190)),"",LOOKUP($A190,MK!$B:$B,MK!E:E)))</f>
        <v/>
      </c>
      <c r="F190" s="363" t="str">
        <f>IF(AND(NOT(ISBLANK($B190)),ISNUMBER($B190)),IF(ISBLANK(LOOKUP($B190,L!$B:$B,L!F:F)),"",LOOKUP($B190,L!$B:$B,L!F:F)),IF(OR($A190=0,ISBLANK($A190)),"",LOOKUP($A190,MK!$B:$B,MK!F:F)))</f>
        <v/>
      </c>
      <c r="G190" s="363" t="str">
        <f>IF(AND(NOT(ISBLANK($B190)),ISNUMBER($B190)),IF(ISBLANK(LOOKUP($B190,L!$B:$B,L!G:G)),"",LOOKUP($B190,L!$B:$B,L!G:G)),IF(OR($A190=0,ISBLANK($A190)),"",LOOKUP($A190,MK!$B:$B,MK!G:G)))</f>
        <v/>
      </c>
      <c r="H190" s="363" t="str">
        <f>IF(AND(NOT(ISBLANK($B190)),ISNUMBER($B190)),IF(ISBLANK(LOOKUP($B190,L!$B:$B,L!H:H)),"",LOOKUP($B190,L!$B:$B,L!H:H)),IF(OR($A190=0,ISBLANK($A190)),"",LOOKUP($A190,MK!$B:$B,MK!H:H)))</f>
        <v/>
      </c>
      <c r="I190" s="363" t="str">
        <f>IF(AND(NOT(ISBLANK($B190)),ISNUMBER($B190)),IF(ISBLANK(LOOKUP($B190,L!$B:$B,L!I:I)),"",LOOKUP($B190,L!$B:$B,L!I:I)),IF(OR($A190=0,ISBLANK($A190)),"",LOOKUP($A190,MK!$B:$B,MK!I:I)))</f>
        <v/>
      </c>
      <c r="J190" s="363" t="str">
        <f>IF(AND(NOT(ISBLANK($B190)),ISNUMBER($B190)),IF(ISBLANK(LOOKUP($B190,L!$B:$B,L!J:J)),"",LOOKUP($B190,L!$B:$B,L!J:J)),IF(OR($A190=0,ISBLANK($A190)),"",LOOKUP($A190,MK!$B:$B,MK!J:J)))</f>
        <v/>
      </c>
      <c r="K190" s="363" t="str">
        <f>IF(AND(NOT(ISBLANK($B190)),ISNUMBER($B190)),IF(ISBLANK(LOOKUP($B190,L!$B:$B,L!K:K)),"",LOOKUP($B190,L!$B:$B,L!K:K)),IF(OR($A190=0,ISBLANK($A190)),"",LOOKUP($A190,MK!$B:$B,MK!K:K)))</f>
        <v/>
      </c>
      <c r="L190" s="363" t="str">
        <f>IF(AND(NOT(ISBLANK($B190)),ISNUMBER($B190)),IF(ISBLANK(LOOKUP($B190,L!$B:$B,L!L:L)),"",LOOKUP($B190,L!$B:$B,L!L:L)),IF(OR($A190=0,ISBLANK($A190)),"",LOOKUP($A190,MK!$B:$B,MK!L:L)))</f>
        <v/>
      </c>
      <c r="M190" s="363" t="str">
        <f>IF(AND(NOT(ISBLANK($B190)),ISNUMBER($B190)),IF(ISBLANK(LOOKUP($B190,L!$B:$B,L!M:M)),"",LOOKUP($B190,L!$B:$B,L!M:M)),IF(OR($A190=0,ISBLANK($A190)),"",LOOKUP($A190,MK!$B:$B,MK!M:M)))</f>
        <v/>
      </c>
      <c r="N190" s="363" t="str">
        <f>IF(AND(NOT(ISBLANK($B190)),ISNUMBER($B190)),IF(ISBLANK(LOOKUP($B190,L!$B:$B,L!N:N)),"",LOOKUP($B190,L!$B:$B,L!N:N)),IF(OR($A190=0,ISBLANK($A190)),"",LOOKUP($A190,MK!$B:$B,MK!N:N)))</f>
        <v/>
      </c>
      <c r="O190" s="363" t="str">
        <f>IF(AND(NOT(ISBLANK($B190)),ISNUMBER($B190)),IF(ISBLANK(LOOKUP($B190,L!$B:$B,L!O:O)),"",LOOKUP($B190,L!$B:$B,L!O:O)),IF(OR($A190=0,ISBLANK($A190)),"",LOOKUP($A190,MK!$B:$B,MK!O:O)))</f>
        <v/>
      </c>
      <c r="P190" s="363" t="str">
        <f>IF(AND(NOT(ISBLANK($B190)),ISNUMBER($B190)),IF(ISBLANK(LOOKUP($B190,L!$B:$B,L!P:P)),"",LOOKUP($B190,L!$B:$B,L!P:P)),IF(OR($A190=0,ISBLANK($A190)),"",LOOKUP($A190,MK!$B:$B,MK!P:P)))</f>
        <v/>
      </c>
      <c r="Q190" s="363" t="str">
        <f>IF(AND(NOT(ISBLANK($B190)),ISNUMBER($B190)),IF(ISBLANK(LOOKUP($B190,L!$B:$B,L!Q:Q)),"",LOOKUP($B190,L!$B:$B,L!Q:Q)),IF(OR($A190=0,ISBLANK($A190)),"",LOOKUP($A190,MK!$B:$B,MK!Q:Q)))</f>
        <v/>
      </c>
      <c r="R190" s="363" t="str">
        <f>IF(AND(NOT(ISBLANK($B190)),ISNUMBER($B190)),IF(ISBLANK(LOOKUP($B190,L!$B:$B,L!R:R)),"",LOOKUP($B190,L!$B:$B,L!R:R)),IF(OR($A190=0,ISBLANK($A190)),"",LOOKUP($A190,MK!$B:$B,MK!R:R)))</f>
        <v/>
      </c>
      <c r="S190" s="363" t="str">
        <f>IF(AND(NOT(ISBLANK($B190)),ISNUMBER($B190)),IF(ISBLANK(LOOKUP($B190,L!$B:$B,L!S:S)),"",LOOKUP($B190,L!$B:$B,L!S:S)),IF(OR($A190=0,ISBLANK($A190)),"",LOOKUP($A190,MK!$B:$B,MK!S:S)))</f>
        <v/>
      </c>
      <c r="T190" s="363" t="str">
        <f>IF(AND(NOT(ISBLANK($B190)),ISNUMBER($B190)),IF(ISBLANK(LOOKUP($B190,L!$B:$B,L!T:T)),"",LOOKUP($B190,L!$B:$B,L!T:T)),IF(OR($A190=0,ISBLANK($A190)),"",LOOKUP($A190,MK!$B:$B,MK!T:T)))</f>
        <v/>
      </c>
      <c r="U190" s="365" t="str">
        <f>IF(AND(NOT(ISBLANK($B190)),ISNUMBER($B190)),IF(ISBLANK(LOOKUP($B190,L!$B:$B,L!U:U)),"",LOOKUP($B190,L!$B:$B,L!U:U)),IF(OR($A190=0,ISBLANK($A190)),"",LOOKUP($A190,MK!$B:$B,MK!U:U)))</f>
        <v/>
      </c>
    </row>
    <row r="191" spans="1:21" s="2" customFormat="1" x14ac:dyDescent="0.25">
      <c r="A191" s="283"/>
      <c r="B191" s="74"/>
      <c r="C191" s="366" t="str">
        <f>IF(AND(NOT(ISBLANK($B191)),ISNUMBER($B191)),IF(ISBLANK(LOOKUP($B191,L!$B:$B,L!C:C)),"",LOOKUP($B191,L!$B:$B,L!C:C)),IF(OR($A191=0,ISBLANK($A191)),"",LOOKUP($A191,MK!$B:$B,MK!C:C)))</f>
        <v/>
      </c>
      <c r="D191" s="74" t="str">
        <f>IF(AND(NOT(ISBLANK($B191)),ISNUMBER($B191)),IF(ISBLANK(LOOKUP($B191,L!$B:$B,L!D:D)),"",LOOKUP($B191,L!$B:$B,L!D:D)),IF(OR($A191=0,ISBLANK($A191)),"",LOOKUP($A191,MK!$B:$B,MK!D:D)))</f>
        <v/>
      </c>
      <c r="E191" s="74" t="str">
        <f>IF(AND(NOT(ISBLANK($B191)),ISNUMBER($B191)),IF(ISBLANK(LOOKUP($B191,L!$B:$B,L!E:E)),"",LOOKUP($B191,L!$B:$B,L!E:E)),IF(OR($A191=0,ISBLANK($A191)),"",LOOKUP($A191,MK!$B:$B,MK!E:E)))</f>
        <v/>
      </c>
      <c r="F191" s="366" t="str">
        <f>IF(AND(NOT(ISBLANK($B191)),ISNUMBER($B191)),IF(ISBLANK(LOOKUP($B191,L!$B:$B,L!F:F)),"",LOOKUP($B191,L!$B:$B,L!F:F)),IF(OR($A191=0,ISBLANK($A191)),"",LOOKUP($A191,MK!$B:$B,MK!F:F)))</f>
        <v/>
      </c>
      <c r="G191" s="366" t="str">
        <f>IF(AND(NOT(ISBLANK($B191)),ISNUMBER($B191)),IF(ISBLANK(LOOKUP($B191,L!$B:$B,L!G:G)),"",LOOKUP($B191,L!$B:$B,L!G:G)),IF(OR($A191=0,ISBLANK($A191)),"",LOOKUP($A191,MK!$B:$B,MK!G:G)))</f>
        <v/>
      </c>
      <c r="H191" s="366" t="str">
        <f>IF(AND(NOT(ISBLANK($B191)),ISNUMBER($B191)),IF(ISBLANK(LOOKUP($B191,L!$B:$B,L!H:H)),"",LOOKUP($B191,L!$B:$B,L!H:H)),IF(OR($A191=0,ISBLANK($A191)),"",LOOKUP($A191,MK!$B:$B,MK!H:H)))</f>
        <v/>
      </c>
      <c r="I191" s="366" t="str">
        <f>IF(AND(NOT(ISBLANK($B191)),ISNUMBER($B191)),IF(ISBLANK(LOOKUP($B191,L!$B:$B,L!I:I)),"",LOOKUP($B191,L!$B:$B,L!I:I)),IF(OR($A191=0,ISBLANK($A191)),"",LOOKUP($A191,MK!$B:$B,MK!I:I)))</f>
        <v/>
      </c>
      <c r="J191" s="366" t="str">
        <f>IF(AND(NOT(ISBLANK($B191)),ISNUMBER($B191)),IF(ISBLANK(LOOKUP($B191,L!$B:$B,L!J:J)),"",LOOKUP($B191,L!$B:$B,L!J:J)),IF(OR($A191=0,ISBLANK($A191)),"",LOOKUP($A191,MK!$B:$B,MK!J:J)))</f>
        <v/>
      </c>
      <c r="K191" s="366" t="str">
        <f>IF(AND(NOT(ISBLANK($B191)),ISNUMBER($B191)),IF(ISBLANK(LOOKUP($B191,L!$B:$B,L!K:K)),"",LOOKUP($B191,L!$B:$B,L!K:K)),IF(OR($A191=0,ISBLANK($A191)),"",LOOKUP($A191,MK!$B:$B,MK!K:K)))</f>
        <v/>
      </c>
      <c r="L191" s="366" t="str">
        <f>IF(AND(NOT(ISBLANK($B191)),ISNUMBER($B191)),IF(ISBLANK(LOOKUP($B191,L!$B:$B,L!L:L)),"",LOOKUP($B191,L!$B:$B,L!L:L)),IF(OR($A191=0,ISBLANK($A191)),"",LOOKUP($A191,MK!$B:$B,MK!L:L)))</f>
        <v/>
      </c>
      <c r="M191" s="366" t="str">
        <f>IF(AND(NOT(ISBLANK($B191)),ISNUMBER($B191)),IF(ISBLANK(LOOKUP($B191,L!$B:$B,L!M:M)),"",LOOKUP($B191,L!$B:$B,L!M:M)),IF(OR($A191=0,ISBLANK($A191)),"",LOOKUP($A191,MK!$B:$B,MK!M:M)))</f>
        <v/>
      </c>
      <c r="N191" s="366" t="str">
        <f>IF(AND(NOT(ISBLANK($B191)),ISNUMBER($B191)),IF(ISBLANK(LOOKUP($B191,L!$B:$B,L!N:N)),"",LOOKUP($B191,L!$B:$B,L!N:N)),IF(OR($A191=0,ISBLANK($A191)),"",LOOKUP($A191,MK!$B:$B,MK!N:N)))</f>
        <v/>
      </c>
      <c r="O191" s="366" t="str">
        <f>IF(AND(NOT(ISBLANK($B191)),ISNUMBER($B191)),IF(ISBLANK(LOOKUP($B191,L!$B:$B,L!O:O)),"",LOOKUP($B191,L!$B:$B,L!O:O)),IF(OR($A191=0,ISBLANK($A191)),"",LOOKUP($A191,MK!$B:$B,MK!O:O)))</f>
        <v/>
      </c>
      <c r="P191" s="366" t="str">
        <f>IF(AND(NOT(ISBLANK($B191)),ISNUMBER($B191)),IF(ISBLANK(LOOKUP($B191,L!$B:$B,L!P:P)),"",LOOKUP($B191,L!$B:$B,L!P:P)),IF(OR($A191=0,ISBLANK($A191)),"",LOOKUP($A191,MK!$B:$B,MK!P:P)))</f>
        <v/>
      </c>
      <c r="Q191" s="366" t="str">
        <f>IF(AND(NOT(ISBLANK($B191)),ISNUMBER($B191)),IF(ISBLANK(LOOKUP($B191,L!$B:$B,L!Q:Q)),"",LOOKUP($B191,L!$B:$B,L!Q:Q)),IF(OR($A191=0,ISBLANK($A191)),"",LOOKUP($A191,MK!$B:$B,MK!Q:Q)))</f>
        <v/>
      </c>
      <c r="R191" s="366" t="str">
        <f>IF(AND(NOT(ISBLANK($B191)),ISNUMBER($B191)),IF(ISBLANK(LOOKUP($B191,L!$B:$B,L!R:R)),"",LOOKUP($B191,L!$B:$B,L!R:R)),IF(OR($A191=0,ISBLANK($A191)),"",LOOKUP($A191,MK!$B:$B,MK!R:R)))</f>
        <v/>
      </c>
      <c r="S191" s="366" t="str">
        <f>IF(AND(NOT(ISBLANK($B191)),ISNUMBER($B191)),IF(ISBLANK(LOOKUP($B191,L!$B:$B,L!S:S)),"",LOOKUP($B191,L!$B:$B,L!S:S)),IF(OR($A191=0,ISBLANK($A191)),"",LOOKUP($A191,MK!$B:$B,MK!S:S)))</f>
        <v/>
      </c>
      <c r="T191" s="366" t="str">
        <f>IF(AND(NOT(ISBLANK($B191)),ISNUMBER($B191)),IF(ISBLANK(LOOKUP($B191,L!$B:$B,L!T:T)),"",LOOKUP($B191,L!$B:$B,L!T:T)),IF(OR($A191=0,ISBLANK($A191)),"",LOOKUP($A191,MK!$B:$B,MK!T:T)))</f>
        <v/>
      </c>
      <c r="U191" s="368" t="str">
        <f>IF(AND(NOT(ISBLANK($B191)),ISNUMBER($B191)),IF(ISBLANK(LOOKUP($B191,L!$B:$B,L!U:U)),"",LOOKUP($B191,L!$B:$B,L!U:U)),IF(OR($A191=0,ISBLANK($A191)),"",LOOKUP($A191,MK!$B:$B,MK!U:U)))</f>
        <v/>
      </c>
    </row>
    <row r="192" spans="1:21" s="2" customFormat="1" x14ac:dyDescent="0.25">
      <c r="A192" s="283"/>
      <c r="B192" s="73"/>
      <c r="C192" s="363" t="str">
        <f>IF(AND(NOT(ISBLANK($B192)),ISNUMBER($B192)),IF(ISBLANK(LOOKUP($B192,L!$B:$B,L!C:C)),"",LOOKUP($B192,L!$B:$B,L!C:C)),IF(OR($A192=0,ISBLANK($A192)),"",LOOKUP($A192,MK!$B:$B,MK!C:C)))</f>
        <v/>
      </c>
      <c r="D192" s="73" t="str">
        <f>IF(AND(NOT(ISBLANK($B192)),ISNUMBER($B192)),IF(ISBLANK(LOOKUP($B192,L!$B:$B,L!D:D)),"",LOOKUP($B192,L!$B:$B,L!D:D)),IF(OR($A192=0,ISBLANK($A192)),"",LOOKUP($A192,MK!$B:$B,MK!D:D)))</f>
        <v/>
      </c>
      <c r="E192" s="73" t="str">
        <f>IF(AND(NOT(ISBLANK($B192)),ISNUMBER($B192)),IF(ISBLANK(LOOKUP($B192,L!$B:$B,L!E:E)),"",LOOKUP($B192,L!$B:$B,L!E:E)),IF(OR($A192=0,ISBLANK($A192)),"",LOOKUP($A192,MK!$B:$B,MK!E:E)))</f>
        <v/>
      </c>
      <c r="F192" s="363" t="str">
        <f>IF(AND(NOT(ISBLANK($B192)),ISNUMBER($B192)),IF(ISBLANK(LOOKUP($B192,L!$B:$B,L!F:F)),"",LOOKUP($B192,L!$B:$B,L!F:F)),IF(OR($A192=0,ISBLANK($A192)),"",LOOKUP($A192,MK!$B:$B,MK!F:F)))</f>
        <v/>
      </c>
      <c r="G192" s="363" t="str">
        <f>IF(AND(NOT(ISBLANK($B192)),ISNUMBER($B192)),IF(ISBLANK(LOOKUP($B192,L!$B:$B,L!G:G)),"",LOOKUP($B192,L!$B:$B,L!G:G)),IF(OR($A192=0,ISBLANK($A192)),"",LOOKUP($A192,MK!$B:$B,MK!G:G)))</f>
        <v/>
      </c>
      <c r="H192" s="363" t="str">
        <f>IF(AND(NOT(ISBLANK($B192)),ISNUMBER($B192)),IF(ISBLANK(LOOKUP($B192,L!$B:$B,L!H:H)),"",LOOKUP($B192,L!$B:$B,L!H:H)),IF(OR($A192=0,ISBLANK($A192)),"",LOOKUP($A192,MK!$B:$B,MK!H:H)))</f>
        <v/>
      </c>
      <c r="I192" s="363" t="str">
        <f>IF(AND(NOT(ISBLANK($B192)),ISNUMBER($B192)),IF(ISBLANK(LOOKUP($B192,L!$B:$B,L!I:I)),"",LOOKUP($B192,L!$B:$B,L!I:I)),IF(OR($A192=0,ISBLANK($A192)),"",LOOKUP($A192,MK!$B:$B,MK!I:I)))</f>
        <v/>
      </c>
      <c r="J192" s="363" t="str">
        <f>IF(AND(NOT(ISBLANK($B192)),ISNUMBER($B192)),IF(ISBLANK(LOOKUP($B192,L!$B:$B,L!J:J)),"",LOOKUP($B192,L!$B:$B,L!J:J)),IF(OR($A192=0,ISBLANK($A192)),"",LOOKUP($A192,MK!$B:$B,MK!J:J)))</f>
        <v/>
      </c>
      <c r="K192" s="363" t="str">
        <f>IF(AND(NOT(ISBLANK($B192)),ISNUMBER($B192)),IF(ISBLANK(LOOKUP($B192,L!$B:$B,L!K:K)),"",LOOKUP($B192,L!$B:$B,L!K:K)),IF(OR($A192=0,ISBLANK($A192)),"",LOOKUP($A192,MK!$B:$B,MK!K:K)))</f>
        <v/>
      </c>
      <c r="L192" s="363" t="str">
        <f>IF(AND(NOT(ISBLANK($B192)),ISNUMBER($B192)),IF(ISBLANK(LOOKUP($B192,L!$B:$B,L!L:L)),"",LOOKUP($B192,L!$B:$B,L!L:L)),IF(OR($A192=0,ISBLANK($A192)),"",LOOKUP($A192,MK!$B:$B,MK!L:L)))</f>
        <v/>
      </c>
      <c r="M192" s="363" t="str">
        <f>IF(AND(NOT(ISBLANK($B192)),ISNUMBER($B192)),IF(ISBLANK(LOOKUP($B192,L!$B:$B,L!M:M)),"",LOOKUP($B192,L!$B:$B,L!M:M)),IF(OR($A192=0,ISBLANK($A192)),"",LOOKUP($A192,MK!$B:$B,MK!M:M)))</f>
        <v/>
      </c>
      <c r="N192" s="363" t="str">
        <f>IF(AND(NOT(ISBLANK($B192)),ISNUMBER($B192)),IF(ISBLANK(LOOKUP($B192,L!$B:$B,L!N:N)),"",LOOKUP($B192,L!$B:$B,L!N:N)),IF(OR($A192=0,ISBLANK($A192)),"",LOOKUP($A192,MK!$B:$B,MK!N:N)))</f>
        <v/>
      </c>
      <c r="O192" s="363" t="str">
        <f>IF(AND(NOT(ISBLANK($B192)),ISNUMBER($B192)),IF(ISBLANK(LOOKUP($B192,L!$B:$B,L!O:O)),"",LOOKUP($B192,L!$B:$B,L!O:O)),IF(OR($A192=0,ISBLANK($A192)),"",LOOKUP($A192,MK!$B:$B,MK!O:O)))</f>
        <v/>
      </c>
      <c r="P192" s="363" t="str">
        <f>IF(AND(NOT(ISBLANK($B192)),ISNUMBER($B192)),IF(ISBLANK(LOOKUP($B192,L!$B:$B,L!P:P)),"",LOOKUP($B192,L!$B:$B,L!P:P)),IF(OR($A192=0,ISBLANK($A192)),"",LOOKUP($A192,MK!$B:$B,MK!P:P)))</f>
        <v/>
      </c>
      <c r="Q192" s="363" t="str">
        <f>IF(AND(NOT(ISBLANK($B192)),ISNUMBER($B192)),IF(ISBLANK(LOOKUP($B192,L!$B:$B,L!Q:Q)),"",LOOKUP($B192,L!$B:$B,L!Q:Q)),IF(OR($A192=0,ISBLANK($A192)),"",LOOKUP($A192,MK!$B:$B,MK!Q:Q)))</f>
        <v/>
      </c>
      <c r="R192" s="363" t="str">
        <f>IF(AND(NOT(ISBLANK($B192)),ISNUMBER($B192)),IF(ISBLANK(LOOKUP($B192,L!$B:$B,L!R:R)),"",LOOKUP($B192,L!$B:$B,L!R:R)),IF(OR($A192=0,ISBLANK($A192)),"",LOOKUP($A192,MK!$B:$B,MK!R:R)))</f>
        <v/>
      </c>
      <c r="S192" s="363" t="str">
        <f>IF(AND(NOT(ISBLANK($B192)),ISNUMBER($B192)),IF(ISBLANK(LOOKUP($B192,L!$B:$B,L!S:S)),"",LOOKUP($B192,L!$B:$B,L!S:S)),IF(OR($A192=0,ISBLANK($A192)),"",LOOKUP($A192,MK!$B:$B,MK!S:S)))</f>
        <v/>
      </c>
      <c r="T192" s="363" t="str">
        <f>IF(AND(NOT(ISBLANK($B192)),ISNUMBER($B192)),IF(ISBLANK(LOOKUP($B192,L!$B:$B,L!T:T)),"",LOOKUP($B192,L!$B:$B,L!T:T)),IF(OR($A192=0,ISBLANK($A192)),"",LOOKUP($A192,MK!$B:$B,MK!T:T)))</f>
        <v/>
      </c>
      <c r="U192" s="365" t="str">
        <f>IF(AND(NOT(ISBLANK($B192)),ISNUMBER($B192)),IF(ISBLANK(LOOKUP($B192,L!$B:$B,L!U:U)),"",LOOKUP($B192,L!$B:$B,L!U:U)),IF(OR($A192=0,ISBLANK($A192)),"",LOOKUP($A192,MK!$B:$B,MK!U:U)))</f>
        <v/>
      </c>
    </row>
    <row r="193" spans="1:21" s="2" customFormat="1" x14ac:dyDescent="0.25">
      <c r="A193" s="283"/>
      <c r="B193" s="74"/>
      <c r="C193" s="366" t="str">
        <f>IF(AND(NOT(ISBLANK($B193)),ISNUMBER($B193)),IF(ISBLANK(LOOKUP($B193,L!$B:$B,L!C:C)),"",LOOKUP($B193,L!$B:$B,L!C:C)),IF(OR($A193=0,ISBLANK($A193)),"",LOOKUP($A193,MK!$B:$B,MK!C:C)))</f>
        <v/>
      </c>
      <c r="D193" s="74" t="str">
        <f>IF(AND(NOT(ISBLANK($B193)),ISNUMBER($B193)),IF(ISBLANK(LOOKUP($B193,L!$B:$B,L!D:D)),"",LOOKUP($B193,L!$B:$B,L!D:D)),IF(OR($A193=0,ISBLANK($A193)),"",LOOKUP($A193,MK!$B:$B,MK!D:D)))</f>
        <v/>
      </c>
      <c r="E193" s="74" t="str">
        <f>IF(AND(NOT(ISBLANK($B193)),ISNUMBER($B193)),IF(ISBLANK(LOOKUP($B193,L!$B:$B,L!E:E)),"",LOOKUP($B193,L!$B:$B,L!E:E)),IF(OR($A193=0,ISBLANK($A193)),"",LOOKUP($A193,MK!$B:$B,MK!E:E)))</f>
        <v/>
      </c>
      <c r="F193" s="366" t="str">
        <f>IF(AND(NOT(ISBLANK($B193)),ISNUMBER($B193)),IF(ISBLANK(LOOKUP($B193,L!$B:$B,L!F:F)),"",LOOKUP($B193,L!$B:$B,L!F:F)),IF(OR($A193=0,ISBLANK($A193)),"",LOOKUP($A193,MK!$B:$B,MK!F:F)))</f>
        <v/>
      </c>
      <c r="G193" s="366" t="str">
        <f>IF(AND(NOT(ISBLANK($B193)),ISNUMBER($B193)),IF(ISBLANK(LOOKUP($B193,L!$B:$B,L!G:G)),"",LOOKUP($B193,L!$B:$B,L!G:G)),IF(OR($A193=0,ISBLANK($A193)),"",LOOKUP($A193,MK!$B:$B,MK!G:G)))</f>
        <v/>
      </c>
      <c r="H193" s="366" t="str">
        <f>IF(AND(NOT(ISBLANK($B193)),ISNUMBER($B193)),IF(ISBLANK(LOOKUP($B193,L!$B:$B,L!H:H)),"",LOOKUP($B193,L!$B:$B,L!H:H)),IF(OR($A193=0,ISBLANK($A193)),"",LOOKUP($A193,MK!$B:$B,MK!H:H)))</f>
        <v/>
      </c>
      <c r="I193" s="366" t="str">
        <f>IF(AND(NOT(ISBLANK($B193)),ISNUMBER($B193)),IF(ISBLANK(LOOKUP($B193,L!$B:$B,L!I:I)),"",LOOKUP($B193,L!$B:$B,L!I:I)),IF(OR($A193=0,ISBLANK($A193)),"",LOOKUP($A193,MK!$B:$B,MK!I:I)))</f>
        <v/>
      </c>
      <c r="J193" s="366" t="str">
        <f>IF(AND(NOT(ISBLANK($B193)),ISNUMBER($B193)),IF(ISBLANK(LOOKUP($B193,L!$B:$B,L!J:J)),"",LOOKUP($B193,L!$B:$B,L!J:J)),IF(OR($A193=0,ISBLANK($A193)),"",LOOKUP($A193,MK!$B:$B,MK!J:J)))</f>
        <v/>
      </c>
      <c r="K193" s="366" t="str">
        <f>IF(AND(NOT(ISBLANK($B193)),ISNUMBER($B193)),IF(ISBLANK(LOOKUP($B193,L!$B:$B,L!K:K)),"",LOOKUP($B193,L!$B:$B,L!K:K)),IF(OR($A193=0,ISBLANK($A193)),"",LOOKUP($A193,MK!$B:$B,MK!K:K)))</f>
        <v/>
      </c>
      <c r="L193" s="366" t="str">
        <f>IF(AND(NOT(ISBLANK($B193)),ISNUMBER($B193)),IF(ISBLANK(LOOKUP($B193,L!$B:$B,L!L:L)),"",LOOKUP($B193,L!$B:$B,L!L:L)),IF(OR($A193=0,ISBLANK($A193)),"",LOOKUP($A193,MK!$B:$B,MK!L:L)))</f>
        <v/>
      </c>
      <c r="M193" s="366" t="str">
        <f>IF(AND(NOT(ISBLANK($B193)),ISNUMBER($B193)),IF(ISBLANK(LOOKUP($B193,L!$B:$B,L!M:M)),"",LOOKUP($B193,L!$B:$B,L!M:M)),IF(OR($A193=0,ISBLANK($A193)),"",LOOKUP($A193,MK!$B:$B,MK!M:M)))</f>
        <v/>
      </c>
      <c r="N193" s="366" t="str">
        <f>IF(AND(NOT(ISBLANK($B193)),ISNUMBER($B193)),IF(ISBLANK(LOOKUP($B193,L!$B:$B,L!N:N)),"",LOOKUP($B193,L!$B:$B,L!N:N)),IF(OR($A193=0,ISBLANK($A193)),"",LOOKUP($A193,MK!$B:$B,MK!N:N)))</f>
        <v/>
      </c>
      <c r="O193" s="366" t="str">
        <f>IF(AND(NOT(ISBLANK($B193)),ISNUMBER($B193)),IF(ISBLANK(LOOKUP($B193,L!$B:$B,L!O:O)),"",LOOKUP($B193,L!$B:$B,L!O:O)),IF(OR($A193=0,ISBLANK($A193)),"",LOOKUP($A193,MK!$B:$B,MK!O:O)))</f>
        <v/>
      </c>
      <c r="P193" s="366" t="str">
        <f>IF(AND(NOT(ISBLANK($B193)),ISNUMBER($B193)),IF(ISBLANK(LOOKUP($B193,L!$B:$B,L!P:P)),"",LOOKUP($B193,L!$B:$B,L!P:P)),IF(OR($A193=0,ISBLANK($A193)),"",LOOKUP($A193,MK!$B:$B,MK!P:P)))</f>
        <v/>
      </c>
      <c r="Q193" s="366" t="str">
        <f>IF(AND(NOT(ISBLANK($B193)),ISNUMBER($B193)),IF(ISBLANK(LOOKUP($B193,L!$B:$B,L!Q:Q)),"",LOOKUP($B193,L!$B:$B,L!Q:Q)),IF(OR($A193=0,ISBLANK($A193)),"",LOOKUP($A193,MK!$B:$B,MK!Q:Q)))</f>
        <v/>
      </c>
      <c r="R193" s="366" t="str">
        <f>IF(AND(NOT(ISBLANK($B193)),ISNUMBER($B193)),IF(ISBLANK(LOOKUP($B193,L!$B:$B,L!R:R)),"",LOOKUP($B193,L!$B:$B,L!R:R)),IF(OR($A193=0,ISBLANK($A193)),"",LOOKUP($A193,MK!$B:$B,MK!R:R)))</f>
        <v/>
      </c>
      <c r="S193" s="366" t="str">
        <f>IF(AND(NOT(ISBLANK($B193)),ISNUMBER($B193)),IF(ISBLANK(LOOKUP($B193,L!$B:$B,L!S:S)),"",LOOKUP($B193,L!$B:$B,L!S:S)),IF(OR($A193=0,ISBLANK($A193)),"",LOOKUP($A193,MK!$B:$B,MK!S:S)))</f>
        <v/>
      </c>
      <c r="T193" s="366" t="str">
        <f>IF(AND(NOT(ISBLANK($B193)),ISNUMBER($B193)),IF(ISBLANK(LOOKUP($B193,L!$B:$B,L!T:T)),"",LOOKUP($B193,L!$B:$B,L!T:T)),IF(OR($A193=0,ISBLANK($A193)),"",LOOKUP($A193,MK!$B:$B,MK!T:T)))</f>
        <v/>
      </c>
      <c r="U193" s="368" t="str">
        <f>IF(AND(NOT(ISBLANK($B193)),ISNUMBER($B193)),IF(ISBLANK(LOOKUP($B193,L!$B:$B,L!U:U)),"",LOOKUP($B193,L!$B:$B,L!U:U)),IF(OR($A193=0,ISBLANK($A193)),"",LOOKUP($A193,MK!$B:$B,MK!U:U)))</f>
        <v/>
      </c>
    </row>
    <row r="194" spans="1:21" s="2" customFormat="1" x14ac:dyDescent="0.25">
      <c r="A194" s="283"/>
      <c r="B194" s="73"/>
      <c r="C194" s="363" t="str">
        <f>IF(AND(NOT(ISBLANK($B194)),ISNUMBER($B194)),IF(ISBLANK(LOOKUP($B194,L!$B:$B,L!C:C)),"",LOOKUP($B194,L!$B:$B,L!C:C)),IF(OR($A194=0,ISBLANK($A194)),"",LOOKUP($A194,MK!$B:$B,MK!C:C)))</f>
        <v/>
      </c>
      <c r="D194" s="73" t="str">
        <f>IF(AND(NOT(ISBLANK($B194)),ISNUMBER($B194)),IF(ISBLANK(LOOKUP($B194,L!$B:$B,L!D:D)),"",LOOKUP($B194,L!$B:$B,L!D:D)),IF(OR($A194=0,ISBLANK($A194)),"",LOOKUP($A194,MK!$B:$B,MK!D:D)))</f>
        <v/>
      </c>
      <c r="E194" s="73" t="str">
        <f>IF(AND(NOT(ISBLANK($B194)),ISNUMBER($B194)),IF(ISBLANK(LOOKUP($B194,L!$B:$B,L!E:E)),"",LOOKUP($B194,L!$B:$B,L!E:E)),IF(OR($A194=0,ISBLANK($A194)),"",LOOKUP($A194,MK!$B:$B,MK!E:E)))</f>
        <v/>
      </c>
      <c r="F194" s="363" t="str">
        <f>IF(AND(NOT(ISBLANK($B194)),ISNUMBER($B194)),IF(ISBLANK(LOOKUP($B194,L!$B:$B,L!F:F)),"",LOOKUP($B194,L!$B:$B,L!F:F)),IF(OR($A194=0,ISBLANK($A194)),"",LOOKUP($A194,MK!$B:$B,MK!F:F)))</f>
        <v/>
      </c>
      <c r="G194" s="363" t="str">
        <f>IF(AND(NOT(ISBLANK($B194)),ISNUMBER($B194)),IF(ISBLANK(LOOKUP($B194,L!$B:$B,L!G:G)),"",LOOKUP($B194,L!$B:$B,L!G:G)),IF(OR($A194=0,ISBLANK($A194)),"",LOOKUP($A194,MK!$B:$B,MK!G:G)))</f>
        <v/>
      </c>
      <c r="H194" s="363" t="str">
        <f>IF(AND(NOT(ISBLANK($B194)),ISNUMBER($B194)),IF(ISBLANK(LOOKUP($B194,L!$B:$B,L!H:H)),"",LOOKUP($B194,L!$B:$B,L!H:H)),IF(OR($A194=0,ISBLANK($A194)),"",LOOKUP($A194,MK!$B:$B,MK!H:H)))</f>
        <v/>
      </c>
      <c r="I194" s="363" t="str">
        <f>IF(AND(NOT(ISBLANK($B194)),ISNUMBER($B194)),IF(ISBLANK(LOOKUP($B194,L!$B:$B,L!I:I)),"",LOOKUP($B194,L!$B:$B,L!I:I)),IF(OR($A194=0,ISBLANK($A194)),"",LOOKUP($A194,MK!$B:$B,MK!I:I)))</f>
        <v/>
      </c>
      <c r="J194" s="363" t="str">
        <f>IF(AND(NOT(ISBLANK($B194)),ISNUMBER($B194)),IF(ISBLANK(LOOKUP($B194,L!$B:$B,L!J:J)),"",LOOKUP($B194,L!$B:$B,L!J:J)),IF(OR($A194=0,ISBLANK($A194)),"",LOOKUP($A194,MK!$B:$B,MK!J:J)))</f>
        <v/>
      </c>
      <c r="K194" s="363" t="str">
        <f>IF(AND(NOT(ISBLANK($B194)),ISNUMBER($B194)),IF(ISBLANK(LOOKUP($B194,L!$B:$B,L!K:K)),"",LOOKUP($B194,L!$B:$B,L!K:K)),IF(OR($A194=0,ISBLANK($A194)),"",LOOKUP($A194,MK!$B:$B,MK!K:K)))</f>
        <v/>
      </c>
      <c r="L194" s="363" t="str">
        <f>IF(AND(NOT(ISBLANK($B194)),ISNUMBER($B194)),IF(ISBLANK(LOOKUP($B194,L!$B:$B,L!L:L)),"",LOOKUP($B194,L!$B:$B,L!L:L)),IF(OR($A194=0,ISBLANK($A194)),"",LOOKUP($A194,MK!$B:$B,MK!L:L)))</f>
        <v/>
      </c>
      <c r="M194" s="363" t="str">
        <f>IF(AND(NOT(ISBLANK($B194)),ISNUMBER($B194)),IF(ISBLANK(LOOKUP($B194,L!$B:$B,L!M:M)),"",LOOKUP($B194,L!$B:$B,L!M:M)),IF(OR($A194=0,ISBLANK($A194)),"",LOOKUP($A194,MK!$B:$B,MK!M:M)))</f>
        <v/>
      </c>
      <c r="N194" s="363" t="str">
        <f>IF(AND(NOT(ISBLANK($B194)),ISNUMBER($B194)),IF(ISBLANK(LOOKUP($B194,L!$B:$B,L!N:N)),"",LOOKUP($B194,L!$B:$B,L!N:N)),IF(OR($A194=0,ISBLANK($A194)),"",LOOKUP($A194,MK!$B:$B,MK!N:N)))</f>
        <v/>
      </c>
      <c r="O194" s="363" t="str">
        <f>IF(AND(NOT(ISBLANK($B194)),ISNUMBER($B194)),IF(ISBLANK(LOOKUP($B194,L!$B:$B,L!O:O)),"",LOOKUP($B194,L!$B:$B,L!O:O)),IF(OR($A194=0,ISBLANK($A194)),"",LOOKUP($A194,MK!$B:$B,MK!O:O)))</f>
        <v/>
      </c>
      <c r="P194" s="363" t="str">
        <f>IF(AND(NOT(ISBLANK($B194)),ISNUMBER($B194)),IF(ISBLANK(LOOKUP($B194,L!$B:$B,L!P:P)),"",LOOKUP($B194,L!$B:$B,L!P:P)),IF(OR($A194=0,ISBLANK($A194)),"",LOOKUP($A194,MK!$B:$B,MK!P:P)))</f>
        <v/>
      </c>
      <c r="Q194" s="363" t="str">
        <f>IF(AND(NOT(ISBLANK($B194)),ISNUMBER($B194)),IF(ISBLANK(LOOKUP($B194,L!$B:$B,L!Q:Q)),"",LOOKUP($B194,L!$B:$B,L!Q:Q)),IF(OR($A194=0,ISBLANK($A194)),"",LOOKUP($A194,MK!$B:$B,MK!Q:Q)))</f>
        <v/>
      </c>
      <c r="R194" s="363" t="str">
        <f>IF(AND(NOT(ISBLANK($B194)),ISNUMBER($B194)),IF(ISBLANK(LOOKUP($B194,L!$B:$B,L!R:R)),"",LOOKUP($B194,L!$B:$B,L!R:R)),IF(OR($A194=0,ISBLANK($A194)),"",LOOKUP($A194,MK!$B:$B,MK!R:R)))</f>
        <v/>
      </c>
      <c r="S194" s="363" t="str">
        <f>IF(AND(NOT(ISBLANK($B194)),ISNUMBER($B194)),IF(ISBLANK(LOOKUP($B194,L!$B:$B,L!S:S)),"",LOOKUP($B194,L!$B:$B,L!S:S)),IF(OR($A194=0,ISBLANK($A194)),"",LOOKUP($A194,MK!$B:$B,MK!S:S)))</f>
        <v/>
      </c>
      <c r="T194" s="363" t="str">
        <f>IF(AND(NOT(ISBLANK($B194)),ISNUMBER($B194)),IF(ISBLANK(LOOKUP($B194,L!$B:$B,L!T:T)),"",LOOKUP($B194,L!$B:$B,L!T:T)),IF(OR($A194=0,ISBLANK($A194)),"",LOOKUP($A194,MK!$B:$B,MK!T:T)))</f>
        <v/>
      </c>
      <c r="U194" s="365" t="str">
        <f>IF(AND(NOT(ISBLANK($B194)),ISNUMBER($B194)),IF(ISBLANK(LOOKUP($B194,L!$B:$B,L!U:U)),"",LOOKUP($B194,L!$B:$B,L!U:U)),IF(OR($A194=0,ISBLANK($A194)),"",LOOKUP($A194,MK!$B:$B,MK!U:U)))</f>
        <v/>
      </c>
    </row>
    <row r="195" spans="1:21" s="2" customFormat="1" x14ac:dyDescent="0.25">
      <c r="A195" s="283"/>
      <c r="B195" s="74"/>
      <c r="C195" s="366" t="str">
        <f>IF(AND(NOT(ISBLANK($B195)),ISNUMBER($B195)),IF(ISBLANK(LOOKUP($B195,L!$B:$B,L!C:C)),"",LOOKUP($B195,L!$B:$B,L!C:C)),IF(OR($A195=0,ISBLANK($A195)),"",LOOKUP($A195,MK!$B:$B,MK!C:C)))</f>
        <v/>
      </c>
      <c r="D195" s="74" t="str">
        <f>IF(AND(NOT(ISBLANK($B195)),ISNUMBER($B195)),IF(ISBLANK(LOOKUP($B195,L!$B:$B,L!D:D)),"",LOOKUP($B195,L!$B:$B,L!D:D)),IF(OR($A195=0,ISBLANK($A195)),"",LOOKUP($A195,MK!$B:$B,MK!D:D)))</f>
        <v/>
      </c>
      <c r="E195" s="74" t="str">
        <f>IF(AND(NOT(ISBLANK($B195)),ISNUMBER($B195)),IF(ISBLANK(LOOKUP($B195,L!$B:$B,L!E:E)),"",LOOKUP($B195,L!$B:$B,L!E:E)),IF(OR($A195=0,ISBLANK($A195)),"",LOOKUP($A195,MK!$B:$B,MK!E:E)))</f>
        <v/>
      </c>
      <c r="F195" s="366" t="str">
        <f>IF(AND(NOT(ISBLANK($B195)),ISNUMBER($B195)),IF(ISBLANK(LOOKUP($B195,L!$B:$B,L!F:F)),"",LOOKUP($B195,L!$B:$B,L!F:F)),IF(OR($A195=0,ISBLANK($A195)),"",LOOKUP($A195,MK!$B:$B,MK!F:F)))</f>
        <v/>
      </c>
      <c r="G195" s="366" t="str">
        <f>IF(AND(NOT(ISBLANK($B195)),ISNUMBER($B195)),IF(ISBLANK(LOOKUP($B195,L!$B:$B,L!G:G)),"",LOOKUP($B195,L!$B:$B,L!G:G)),IF(OR($A195=0,ISBLANK($A195)),"",LOOKUP($A195,MK!$B:$B,MK!G:G)))</f>
        <v/>
      </c>
      <c r="H195" s="366" t="str">
        <f>IF(AND(NOT(ISBLANK($B195)),ISNUMBER($B195)),IF(ISBLANK(LOOKUP($B195,L!$B:$B,L!H:H)),"",LOOKUP($B195,L!$B:$B,L!H:H)),IF(OR($A195=0,ISBLANK($A195)),"",LOOKUP($A195,MK!$B:$B,MK!H:H)))</f>
        <v/>
      </c>
      <c r="I195" s="366" t="str">
        <f>IF(AND(NOT(ISBLANK($B195)),ISNUMBER($B195)),IF(ISBLANK(LOOKUP($B195,L!$B:$B,L!I:I)),"",LOOKUP($B195,L!$B:$B,L!I:I)),IF(OR($A195=0,ISBLANK($A195)),"",LOOKUP($A195,MK!$B:$B,MK!I:I)))</f>
        <v/>
      </c>
      <c r="J195" s="366" t="str">
        <f>IF(AND(NOT(ISBLANK($B195)),ISNUMBER($B195)),IF(ISBLANK(LOOKUP($B195,L!$B:$B,L!J:J)),"",LOOKUP($B195,L!$B:$B,L!J:J)),IF(OR($A195=0,ISBLANK($A195)),"",LOOKUP($A195,MK!$B:$B,MK!J:J)))</f>
        <v/>
      </c>
      <c r="K195" s="366" t="str">
        <f>IF(AND(NOT(ISBLANK($B195)),ISNUMBER($B195)),IF(ISBLANK(LOOKUP($B195,L!$B:$B,L!K:K)),"",LOOKUP($B195,L!$B:$B,L!K:K)),IF(OR($A195=0,ISBLANK($A195)),"",LOOKUP($A195,MK!$B:$B,MK!K:K)))</f>
        <v/>
      </c>
      <c r="L195" s="366" t="str">
        <f>IF(AND(NOT(ISBLANK($B195)),ISNUMBER($B195)),IF(ISBLANK(LOOKUP($B195,L!$B:$B,L!L:L)),"",LOOKUP($B195,L!$B:$B,L!L:L)),IF(OR($A195=0,ISBLANK($A195)),"",LOOKUP($A195,MK!$B:$B,MK!L:L)))</f>
        <v/>
      </c>
      <c r="M195" s="366" t="str">
        <f>IF(AND(NOT(ISBLANK($B195)),ISNUMBER($B195)),IF(ISBLANK(LOOKUP($B195,L!$B:$B,L!M:M)),"",LOOKUP($B195,L!$B:$B,L!M:M)),IF(OR($A195=0,ISBLANK($A195)),"",LOOKUP($A195,MK!$B:$B,MK!M:M)))</f>
        <v/>
      </c>
      <c r="N195" s="366" t="str">
        <f>IF(AND(NOT(ISBLANK($B195)),ISNUMBER($B195)),IF(ISBLANK(LOOKUP($B195,L!$B:$B,L!N:N)),"",LOOKUP($B195,L!$B:$B,L!N:N)),IF(OR($A195=0,ISBLANK($A195)),"",LOOKUP($A195,MK!$B:$B,MK!N:N)))</f>
        <v/>
      </c>
      <c r="O195" s="366" t="str">
        <f>IF(AND(NOT(ISBLANK($B195)),ISNUMBER($B195)),IF(ISBLANK(LOOKUP($B195,L!$B:$B,L!O:O)),"",LOOKUP($B195,L!$B:$B,L!O:O)),IF(OR($A195=0,ISBLANK($A195)),"",LOOKUP($A195,MK!$B:$B,MK!O:O)))</f>
        <v/>
      </c>
      <c r="P195" s="366" t="str">
        <f>IF(AND(NOT(ISBLANK($B195)),ISNUMBER($B195)),IF(ISBLANK(LOOKUP($B195,L!$B:$B,L!P:P)),"",LOOKUP($B195,L!$B:$B,L!P:P)),IF(OR($A195=0,ISBLANK($A195)),"",LOOKUP($A195,MK!$B:$B,MK!P:P)))</f>
        <v/>
      </c>
      <c r="Q195" s="366" t="str">
        <f>IF(AND(NOT(ISBLANK($B195)),ISNUMBER($B195)),IF(ISBLANK(LOOKUP($B195,L!$B:$B,L!Q:Q)),"",LOOKUP($B195,L!$B:$B,L!Q:Q)),IF(OR($A195=0,ISBLANK($A195)),"",LOOKUP($A195,MK!$B:$B,MK!Q:Q)))</f>
        <v/>
      </c>
      <c r="R195" s="366" t="str">
        <f>IF(AND(NOT(ISBLANK($B195)),ISNUMBER($B195)),IF(ISBLANK(LOOKUP($B195,L!$B:$B,L!R:R)),"",LOOKUP($B195,L!$B:$B,L!R:R)),IF(OR($A195=0,ISBLANK($A195)),"",LOOKUP($A195,MK!$B:$B,MK!R:R)))</f>
        <v/>
      </c>
      <c r="S195" s="366" t="str">
        <f>IF(AND(NOT(ISBLANK($B195)),ISNUMBER($B195)),IF(ISBLANK(LOOKUP($B195,L!$B:$B,L!S:S)),"",LOOKUP($B195,L!$B:$B,L!S:S)),IF(OR($A195=0,ISBLANK($A195)),"",LOOKUP($A195,MK!$B:$B,MK!S:S)))</f>
        <v/>
      </c>
      <c r="T195" s="366" t="str">
        <f>IF(AND(NOT(ISBLANK($B195)),ISNUMBER($B195)),IF(ISBLANK(LOOKUP($B195,L!$B:$B,L!T:T)),"",LOOKUP($B195,L!$B:$B,L!T:T)),IF(OR($A195=0,ISBLANK($A195)),"",LOOKUP($A195,MK!$B:$B,MK!T:T)))</f>
        <v/>
      </c>
      <c r="U195" s="368" t="str">
        <f>IF(AND(NOT(ISBLANK($B195)),ISNUMBER($B195)),IF(ISBLANK(LOOKUP($B195,L!$B:$B,L!U:U)),"",LOOKUP($B195,L!$B:$B,L!U:U)),IF(OR($A195=0,ISBLANK($A195)),"",LOOKUP($A195,MK!$B:$B,MK!U:U)))</f>
        <v/>
      </c>
    </row>
    <row r="196" spans="1:21" s="2" customFormat="1" x14ac:dyDescent="0.25">
      <c r="A196" s="283"/>
      <c r="B196" s="73"/>
      <c r="C196" s="363" t="str">
        <f>IF(AND(NOT(ISBLANK($B196)),ISNUMBER($B196)),IF(ISBLANK(LOOKUP($B196,L!$B:$B,L!C:C)),"",LOOKUP($B196,L!$B:$B,L!C:C)),IF(OR($A196=0,ISBLANK($A196)),"",LOOKUP($A196,MK!$B:$B,MK!C:C)))</f>
        <v/>
      </c>
      <c r="D196" s="73" t="str">
        <f>IF(AND(NOT(ISBLANK($B196)),ISNUMBER($B196)),IF(ISBLANK(LOOKUP($B196,L!$B:$B,L!D:D)),"",LOOKUP($B196,L!$B:$B,L!D:D)),IF(OR($A196=0,ISBLANK($A196)),"",LOOKUP($A196,MK!$B:$B,MK!D:D)))</f>
        <v/>
      </c>
      <c r="E196" s="73" t="str">
        <f>IF(AND(NOT(ISBLANK($B196)),ISNUMBER($B196)),IF(ISBLANK(LOOKUP($B196,L!$B:$B,L!E:E)),"",LOOKUP($B196,L!$B:$B,L!E:E)),IF(OR($A196=0,ISBLANK($A196)),"",LOOKUP($A196,MK!$B:$B,MK!E:E)))</f>
        <v/>
      </c>
      <c r="F196" s="363" t="str">
        <f>IF(AND(NOT(ISBLANK($B196)),ISNUMBER($B196)),IF(ISBLANK(LOOKUP($B196,L!$B:$B,L!F:F)),"",LOOKUP($B196,L!$B:$B,L!F:F)),IF(OR($A196=0,ISBLANK($A196)),"",LOOKUP($A196,MK!$B:$B,MK!F:F)))</f>
        <v/>
      </c>
      <c r="G196" s="363" t="str">
        <f>IF(AND(NOT(ISBLANK($B196)),ISNUMBER($B196)),IF(ISBLANK(LOOKUP($B196,L!$B:$B,L!G:G)),"",LOOKUP($B196,L!$B:$B,L!G:G)),IF(OR($A196=0,ISBLANK($A196)),"",LOOKUP($A196,MK!$B:$B,MK!G:G)))</f>
        <v/>
      </c>
      <c r="H196" s="363" t="str">
        <f>IF(AND(NOT(ISBLANK($B196)),ISNUMBER($B196)),IF(ISBLANK(LOOKUP($B196,L!$B:$B,L!H:H)),"",LOOKUP($B196,L!$B:$B,L!H:H)),IF(OR($A196=0,ISBLANK($A196)),"",LOOKUP($A196,MK!$B:$B,MK!H:H)))</f>
        <v/>
      </c>
      <c r="I196" s="363" t="str">
        <f>IF(AND(NOT(ISBLANK($B196)),ISNUMBER($B196)),IF(ISBLANK(LOOKUP($B196,L!$B:$B,L!I:I)),"",LOOKUP($B196,L!$B:$B,L!I:I)),IF(OR($A196=0,ISBLANK($A196)),"",LOOKUP($A196,MK!$B:$B,MK!I:I)))</f>
        <v/>
      </c>
      <c r="J196" s="363" t="str">
        <f>IF(AND(NOT(ISBLANK($B196)),ISNUMBER($B196)),IF(ISBLANK(LOOKUP($B196,L!$B:$B,L!J:J)),"",LOOKUP($B196,L!$B:$B,L!J:J)),IF(OR($A196=0,ISBLANK($A196)),"",LOOKUP($A196,MK!$B:$B,MK!J:J)))</f>
        <v/>
      </c>
      <c r="K196" s="363" t="str">
        <f>IF(AND(NOT(ISBLANK($B196)),ISNUMBER($B196)),IF(ISBLANK(LOOKUP($B196,L!$B:$B,L!K:K)),"",LOOKUP($B196,L!$B:$B,L!K:K)),IF(OR($A196=0,ISBLANK($A196)),"",LOOKUP($A196,MK!$B:$B,MK!K:K)))</f>
        <v/>
      </c>
      <c r="L196" s="363" t="str">
        <f>IF(AND(NOT(ISBLANK($B196)),ISNUMBER($B196)),IF(ISBLANK(LOOKUP($B196,L!$B:$B,L!L:L)),"",LOOKUP($B196,L!$B:$B,L!L:L)),IF(OR($A196=0,ISBLANK($A196)),"",LOOKUP($A196,MK!$B:$B,MK!L:L)))</f>
        <v/>
      </c>
      <c r="M196" s="363" t="str">
        <f>IF(AND(NOT(ISBLANK($B196)),ISNUMBER($B196)),IF(ISBLANK(LOOKUP($B196,L!$B:$B,L!M:M)),"",LOOKUP($B196,L!$B:$B,L!M:M)),IF(OR($A196=0,ISBLANK($A196)),"",LOOKUP($A196,MK!$B:$B,MK!M:M)))</f>
        <v/>
      </c>
      <c r="N196" s="363" t="str">
        <f>IF(AND(NOT(ISBLANK($B196)),ISNUMBER($B196)),IF(ISBLANK(LOOKUP($B196,L!$B:$B,L!N:N)),"",LOOKUP($B196,L!$B:$B,L!N:N)),IF(OR($A196=0,ISBLANK($A196)),"",LOOKUP($A196,MK!$B:$B,MK!N:N)))</f>
        <v/>
      </c>
      <c r="O196" s="363" t="str">
        <f>IF(AND(NOT(ISBLANK($B196)),ISNUMBER($B196)),IF(ISBLANK(LOOKUP($B196,L!$B:$B,L!O:O)),"",LOOKUP($B196,L!$B:$B,L!O:O)),IF(OR($A196=0,ISBLANK($A196)),"",LOOKUP($A196,MK!$B:$B,MK!O:O)))</f>
        <v/>
      </c>
      <c r="P196" s="363" t="str">
        <f>IF(AND(NOT(ISBLANK($B196)),ISNUMBER($B196)),IF(ISBLANK(LOOKUP($B196,L!$B:$B,L!P:P)),"",LOOKUP($B196,L!$B:$B,L!P:P)),IF(OR($A196=0,ISBLANK($A196)),"",LOOKUP($A196,MK!$B:$B,MK!P:P)))</f>
        <v/>
      </c>
      <c r="Q196" s="363" t="str">
        <f>IF(AND(NOT(ISBLANK($B196)),ISNUMBER($B196)),IF(ISBLANK(LOOKUP($B196,L!$B:$B,L!Q:Q)),"",LOOKUP($B196,L!$B:$B,L!Q:Q)),IF(OR($A196=0,ISBLANK($A196)),"",LOOKUP($A196,MK!$B:$B,MK!Q:Q)))</f>
        <v/>
      </c>
      <c r="R196" s="363" t="str">
        <f>IF(AND(NOT(ISBLANK($B196)),ISNUMBER($B196)),IF(ISBLANK(LOOKUP($B196,L!$B:$B,L!R:R)),"",LOOKUP($B196,L!$B:$B,L!R:R)),IF(OR($A196=0,ISBLANK($A196)),"",LOOKUP($A196,MK!$B:$B,MK!R:R)))</f>
        <v/>
      </c>
      <c r="S196" s="363" t="str">
        <f>IF(AND(NOT(ISBLANK($B196)),ISNUMBER($B196)),IF(ISBLANK(LOOKUP($B196,L!$B:$B,L!S:S)),"",LOOKUP($B196,L!$B:$B,L!S:S)),IF(OR($A196=0,ISBLANK($A196)),"",LOOKUP($A196,MK!$B:$B,MK!S:S)))</f>
        <v/>
      </c>
      <c r="T196" s="363" t="str">
        <f>IF(AND(NOT(ISBLANK($B196)),ISNUMBER($B196)),IF(ISBLANK(LOOKUP($B196,L!$B:$B,L!T:T)),"",LOOKUP($B196,L!$B:$B,L!T:T)),IF(OR($A196=0,ISBLANK($A196)),"",LOOKUP($A196,MK!$B:$B,MK!T:T)))</f>
        <v/>
      </c>
      <c r="U196" s="365" t="str">
        <f>IF(AND(NOT(ISBLANK($B196)),ISNUMBER($B196)),IF(ISBLANK(LOOKUP($B196,L!$B:$B,L!U:U)),"",LOOKUP($B196,L!$B:$B,L!U:U)),IF(OR($A196=0,ISBLANK($A196)),"",LOOKUP($A196,MK!$B:$B,MK!U:U)))</f>
        <v/>
      </c>
    </row>
    <row r="197" spans="1:21" s="2" customFormat="1" x14ac:dyDescent="0.25">
      <c r="A197" s="283"/>
      <c r="B197" s="74"/>
      <c r="C197" s="366" t="str">
        <f>IF(AND(NOT(ISBLANK($B197)),ISNUMBER($B197)),IF(ISBLANK(LOOKUP($B197,L!$B:$B,L!C:C)),"",LOOKUP($B197,L!$B:$B,L!C:C)),IF(OR($A197=0,ISBLANK($A197)),"",LOOKUP($A197,MK!$B:$B,MK!C:C)))</f>
        <v/>
      </c>
      <c r="D197" s="74" t="str">
        <f>IF(AND(NOT(ISBLANK($B197)),ISNUMBER($B197)),IF(ISBLANK(LOOKUP($B197,L!$B:$B,L!D:D)),"",LOOKUP($B197,L!$B:$B,L!D:D)),IF(OR($A197=0,ISBLANK($A197)),"",LOOKUP($A197,MK!$B:$B,MK!D:D)))</f>
        <v/>
      </c>
      <c r="E197" s="74" t="str">
        <f>IF(AND(NOT(ISBLANK($B197)),ISNUMBER($B197)),IF(ISBLANK(LOOKUP($B197,L!$B:$B,L!E:E)),"",LOOKUP($B197,L!$B:$B,L!E:E)),IF(OR($A197=0,ISBLANK($A197)),"",LOOKUP($A197,MK!$B:$B,MK!E:E)))</f>
        <v/>
      </c>
      <c r="F197" s="366" t="str">
        <f>IF(AND(NOT(ISBLANK($B197)),ISNUMBER($B197)),IF(ISBLANK(LOOKUP($B197,L!$B:$B,L!F:F)),"",LOOKUP($B197,L!$B:$B,L!F:F)),IF(OR($A197=0,ISBLANK($A197)),"",LOOKUP($A197,MK!$B:$B,MK!F:F)))</f>
        <v/>
      </c>
      <c r="G197" s="366" t="str">
        <f>IF(AND(NOT(ISBLANK($B197)),ISNUMBER($B197)),IF(ISBLANK(LOOKUP($B197,L!$B:$B,L!G:G)),"",LOOKUP($B197,L!$B:$B,L!G:G)),IF(OR($A197=0,ISBLANK($A197)),"",LOOKUP($A197,MK!$B:$B,MK!G:G)))</f>
        <v/>
      </c>
      <c r="H197" s="366" t="str">
        <f>IF(AND(NOT(ISBLANK($B197)),ISNUMBER($B197)),IF(ISBLANK(LOOKUP($B197,L!$B:$B,L!H:H)),"",LOOKUP($B197,L!$B:$B,L!H:H)),IF(OR($A197=0,ISBLANK($A197)),"",LOOKUP($A197,MK!$B:$B,MK!H:H)))</f>
        <v/>
      </c>
      <c r="I197" s="366" t="str">
        <f>IF(AND(NOT(ISBLANK($B197)),ISNUMBER($B197)),IF(ISBLANK(LOOKUP($B197,L!$B:$B,L!I:I)),"",LOOKUP($B197,L!$B:$B,L!I:I)),IF(OR($A197=0,ISBLANK($A197)),"",LOOKUP($A197,MK!$B:$B,MK!I:I)))</f>
        <v/>
      </c>
      <c r="J197" s="366" t="str">
        <f>IF(AND(NOT(ISBLANK($B197)),ISNUMBER($B197)),IF(ISBLANK(LOOKUP($B197,L!$B:$B,L!J:J)),"",LOOKUP($B197,L!$B:$B,L!J:J)),IF(OR($A197=0,ISBLANK($A197)),"",LOOKUP($A197,MK!$B:$B,MK!J:J)))</f>
        <v/>
      </c>
      <c r="K197" s="366" t="str">
        <f>IF(AND(NOT(ISBLANK($B197)),ISNUMBER($B197)),IF(ISBLANK(LOOKUP($B197,L!$B:$B,L!K:K)),"",LOOKUP($B197,L!$B:$B,L!K:K)),IF(OR($A197=0,ISBLANK($A197)),"",LOOKUP($A197,MK!$B:$B,MK!K:K)))</f>
        <v/>
      </c>
      <c r="L197" s="366" t="str">
        <f>IF(AND(NOT(ISBLANK($B197)),ISNUMBER($B197)),IF(ISBLANK(LOOKUP($B197,L!$B:$B,L!L:L)),"",LOOKUP($B197,L!$B:$B,L!L:L)),IF(OR($A197=0,ISBLANK($A197)),"",LOOKUP($A197,MK!$B:$B,MK!L:L)))</f>
        <v/>
      </c>
      <c r="M197" s="366" t="str">
        <f>IF(AND(NOT(ISBLANK($B197)),ISNUMBER($B197)),IF(ISBLANK(LOOKUP($B197,L!$B:$B,L!M:M)),"",LOOKUP($B197,L!$B:$B,L!M:M)),IF(OR($A197=0,ISBLANK($A197)),"",LOOKUP($A197,MK!$B:$B,MK!M:M)))</f>
        <v/>
      </c>
      <c r="N197" s="366" t="str">
        <f>IF(AND(NOT(ISBLANK($B197)),ISNUMBER($B197)),IF(ISBLANK(LOOKUP($B197,L!$B:$B,L!N:N)),"",LOOKUP($B197,L!$B:$B,L!N:N)),IF(OR($A197=0,ISBLANK($A197)),"",LOOKUP($A197,MK!$B:$B,MK!N:N)))</f>
        <v/>
      </c>
      <c r="O197" s="366" t="str">
        <f>IF(AND(NOT(ISBLANK($B197)),ISNUMBER($B197)),IF(ISBLANK(LOOKUP($B197,L!$B:$B,L!O:O)),"",LOOKUP($B197,L!$B:$B,L!O:O)),IF(OR($A197=0,ISBLANK($A197)),"",LOOKUP($A197,MK!$B:$B,MK!O:O)))</f>
        <v/>
      </c>
      <c r="P197" s="366" t="str">
        <f>IF(AND(NOT(ISBLANK($B197)),ISNUMBER($B197)),IF(ISBLANK(LOOKUP($B197,L!$B:$B,L!P:P)),"",LOOKUP($B197,L!$B:$B,L!P:P)),IF(OR($A197=0,ISBLANK($A197)),"",LOOKUP($A197,MK!$B:$B,MK!P:P)))</f>
        <v/>
      </c>
      <c r="Q197" s="366" t="str">
        <f>IF(AND(NOT(ISBLANK($B197)),ISNUMBER($B197)),IF(ISBLANK(LOOKUP($B197,L!$B:$B,L!Q:Q)),"",LOOKUP($B197,L!$B:$B,L!Q:Q)),IF(OR($A197=0,ISBLANK($A197)),"",LOOKUP($A197,MK!$B:$B,MK!Q:Q)))</f>
        <v/>
      </c>
      <c r="R197" s="366" t="str">
        <f>IF(AND(NOT(ISBLANK($B197)),ISNUMBER($B197)),IF(ISBLANK(LOOKUP($B197,L!$B:$B,L!R:R)),"",LOOKUP($B197,L!$B:$B,L!R:R)),IF(OR($A197=0,ISBLANK($A197)),"",LOOKUP($A197,MK!$B:$B,MK!R:R)))</f>
        <v/>
      </c>
      <c r="S197" s="366" t="str">
        <f>IF(AND(NOT(ISBLANK($B197)),ISNUMBER($B197)),IF(ISBLANK(LOOKUP($B197,L!$B:$B,L!S:S)),"",LOOKUP($B197,L!$B:$B,L!S:S)),IF(OR($A197=0,ISBLANK($A197)),"",LOOKUP($A197,MK!$B:$B,MK!S:S)))</f>
        <v/>
      </c>
      <c r="T197" s="366" t="str">
        <f>IF(AND(NOT(ISBLANK($B197)),ISNUMBER($B197)),IF(ISBLANK(LOOKUP($B197,L!$B:$B,L!T:T)),"",LOOKUP($B197,L!$B:$B,L!T:T)),IF(OR($A197=0,ISBLANK($A197)),"",LOOKUP($A197,MK!$B:$B,MK!T:T)))</f>
        <v/>
      </c>
      <c r="U197" s="368" t="str">
        <f>IF(AND(NOT(ISBLANK($B197)),ISNUMBER($B197)),IF(ISBLANK(LOOKUP($B197,L!$B:$B,L!U:U)),"",LOOKUP($B197,L!$B:$B,L!U:U)),IF(OR($A197=0,ISBLANK($A197)),"",LOOKUP($A197,MK!$B:$B,MK!U:U)))</f>
        <v/>
      </c>
    </row>
    <row r="198" spans="1:21" s="2" customFormat="1" x14ac:dyDescent="0.25">
      <c r="A198" s="283"/>
      <c r="B198" s="73"/>
      <c r="C198" s="363" t="str">
        <f>IF(AND(NOT(ISBLANK($B198)),ISNUMBER($B198)),IF(ISBLANK(LOOKUP($B198,L!$B:$B,L!C:C)),"",LOOKUP($B198,L!$B:$B,L!C:C)),IF(OR($A198=0,ISBLANK($A198)),"",LOOKUP($A198,MK!$B:$B,MK!C:C)))</f>
        <v/>
      </c>
      <c r="D198" s="73" t="str">
        <f>IF(AND(NOT(ISBLANK($B198)),ISNUMBER($B198)),IF(ISBLANK(LOOKUP($B198,L!$B:$B,L!D:D)),"",LOOKUP($B198,L!$B:$B,L!D:D)),IF(OR($A198=0,ISBLANK($A198)),"",LOOKUP($A198,MK!$B:$B,MK!D:D)))</f>
        <v/>
      </c>
      <c r="E198" s="73" t="str">
        <f>IF(AND(NOT(ISBLANK($B198)),ISNUMBER($B198)),IF(ISBLANK(LOOKUP($B198,L!$B:$B,L!E:E)),"",LOOKUP($B198,L!$B:$B,L!E:E)),IF(OR($A198=0,ISBLANK($A198)),"",LOOKUP($A198,MK!$B:$B,MK!E:E)))</f>
        <v/>
      </c>
      <c r="F198" s="363" t="str">
        <f>IF(AND(NOT(ISBLANK($B198)),ISNUMBER($B198)),IF(ISBLANK(LOOKUP($B198,L!$B:$B,L!F:F)),"",LOOKUP($B198,L!$B:$B,L!F:F)),IF(OR($A198=0,ISBLANK($A198)),"",LOOKUP($A198,MK!$B:$B,MK!F:F)))</f>
        <v/>
      </c>
      <c r="G198" s="363" t="str">
        <f>IF(AND(NOT(ISBLANK($B198)),ISNUMBER($B198)),IF(ISBLANK(LOOKUP($B198,L!$B:$B,L!G:G)),"",LOOKUP($B198,L!$B:$B,L!G:G)),IF(OR($A198=0,ISBLANK($A198)),"",LOOKUP($A198,MK!$B:$B,MK!G:G)))</f>
        <v/>
      </c>
      <c r="H198" s="363" t="str">
        <f>IF(AND(NOT(ISBLANK($B198)),ISNUMBER($B198)),IF(ISBLANK(LOOKUP($B198,L!$B:$B,L!H:H)),"",LOOKUP($B198,L!$B:$B,L!H:H)),IF(OR($A198=0,ISBLANK($A198)),"",LOOKUP($A198,MK!$B:$B,MK!H:H)))</f>
        <v/>
      </c>
      <c r="I198" s="363" t="str">
        <f>IF(AND(NOT(ISBLANK($B198)),ISNUMBER($B198)),IF(ISBLANK(LOOKUP($B198,L!$B:$B,L!I:I)),"",LOOKUP($B198,L!$B:$B,L!I:I)),IF(OR($A198=0,ISBLANK($A198)),"",LOOKUP($A198,MK!$B:$B,MK!I:I)))</f>
        <v/>
      </c>
      <c r="J198" s="363" t="str">
        <f>IF(AND(NOT(ISBLANK($B198)),ISNUMBER($B198)),IF(ISBLANK(LOOKUP($B198,L!$B:$B,L!J:J)),"",LOOKUP($B198,L!$B:$B,L!J:J)),IF(OR($A198=0,ISBLANK($A198)),"",LOOKUP($A198,MK!$B:$B,MK!J:J)))</f>
        <v/>
      </c>
      <c r="K198" s="363" t="str">
        <f>IF(AND(NOT(ISBLANK($B198)),ISNUMBER($B198)),IF(ISBLANK(LOOKUP($B198,L!$B:$B,L!K:K)),"",LOOKUP($B198,L!$B:$B,L!K:K)),IF(OR($A198=0,ISBLANK($A198)),"",LOOKUP($A198,MK!$B:$B,MK!K:K)))</f>
        <v/>
      </c>
      <c r="L198" s="363" t="str">
        <f>IF(AND(NOT(ISBLANK($B198)),ISNUMBER($B198)),IF(ISBLANK(LOOKUP($B198,L!$B:$B,L!L:L)),"",LOOKUP($B198,L!$B:$B,L!L:L)),IF(OR($A198=0,ISBLANK($A198)),"",LOOKUP($A198,MK!$B:$B,MK!L:L)))</f>
        <v/>
      </c>
      <c r="M198" s="363" t="str">
        <f>IF(AND(NOT(ISBLANK($B198)),ISNUMBER($B198)),IF(ISBLANK(LOOKUP($B198,L!$B:$B,L!M:M)),"",LOOKUP($B198,L!$B:$B,L!M:M)),IF(OR($A198=0,ISBLANK($A198)),"",LOOKUP($A198,MK!$B:$B,MK!M:M)))</f>
        <v/>
      </c>
      <c r="N198" s="363" t="str">
        <f>IF(AND(NOT(ISBLANK($B198)),ISNUMBER($B198)),IF(ISBLANK(LOOKUP($B198,L!$B:$B,L!N:N)),"",LOOKUP($B198,L!$B:$B,L!N:N)),IF(OR($A198=0,ISBLANK($A198)),"",LOOKUP($A198,MK!$B:$B,MK!N:N)))</f>
        <v/>
      </c>
      <c r="O198" s="363" t="str">
        <f>IF(AND(NOT(ISBLANK($B198)),ISNUMBER($B198)),IF(ISBLANK(LOOKUP($B198,L!$B:$B,L!O:O)),"",LOOKUP($B198,L!$B:$B,L!O:O)),IF(OR($A198=0,ISBLANK($A198)),"",LOOKUP($A198,MK!$B:$B,MK!O:O)))</f>
        <v/>
      </c>
      <c r="P198" s="363" t="str">
        <f>IF(AND(NOT(ISBLANK($B198)),ISNUMBER($B198)),IF(ISBLANK(LOOKUP($B198,L!$B:$B,L!P:P)),"",LOOKUP($B198,L!$B:$B,L!P:P)),IF(OR($A198=0,ISBLANK($A198)),"",LOOKUP($A198,MK!$B:$B,MK!P:P)))</f>
        <v/>
      </c>
      <c r="Q198" s="363" t="str">
        <f>IF(AND(NOT(ISBLANK($B198)),ISNUMBER($B198)),IF(ISBLANK(LOOKUP($B198,L!$B:$B,L!Q:Q)),"",LOOKUP($B198,L!$B:$B,L!Q:Q)),IF(OR($A198=0,ISBLANK($A198)),"",LOOKUP($A198,MK!$B:$B,MK!Q:Q)))</f>
        <v/>
      </c>
      <c r="R198" s="363" t="str">
        <f>IF(AND(NOT(ISBLANK($B198)),ISNUMBER($B198)),IF(ISBLANK(LOOKUP($B198,L!$B:$B,L!R:R)),"",LOOKUP($B198,L!$B:$B,L!R:R)),IF(OR($A198=0,ISBLANK($A198)),"",LOOKUP($A198,MK!$B:$B,MK!R:R)))</f>
        <v/>
      </c>
      <c r="S198" s="363" t="str">
        <f>IF(AND(NOT(ISBLANK($B198)),ISNUMBER($B198)),IF(ISBLANK(LOOKUP($B198,L!$B:$B,L!S:S)),"",LOOKUP($B198,L!$B:$B,L!S:S)),IF(OR($A198=0,ISBLANK($A198)),"",LOOKUP($A198,MK!$B:$B,MK!S:S)))</f>
        <v/>
      </c>
      <c r="T198" s="363" t="str">
        <f>IF(AND(NOT(ISBLANK($B198)),ISNUMBER($B198)),IF(ISBLANK(LOOKUP($B198,L!$B:$B,L!T:T)),"",LOOKUP($B198,L!$B:$B,L!T:T)),IF(OR($A198=0,ISBLANK($A198)),"",LOOKUP($A198,MK!$B:$B,MK!T:T)))</f>
        <v/>
      </c>
      <c r="U198" s="365" t="str">
        <f>IF(AND(NOT(ISBLANK($B198)),ISNUMBER($B198)),IF(ISBLANK(LOOKUP($B198,L!$B:$B,L!U:U)),"",LOOKUP($B198,L!$B:$B,L!U:U)),IF(OR($A198=0,ISBLANK($A198)),"",LOOKUP($A198,MK!$B:$B,MK!U:U)))</f>
        <v/>
      </c>
    </row>
    <row r="199" spans="1:21" s="2" customFormat="1" x14ac:dyDescent="0.25">
      <c r="A199" s="283"/>
      <c r="B199" s="74"/>
      <c r="C199" s="366" t="str">
        <f>IF(AND(NOT(ISBLANK($B199)),ISNUMBER($B199)),IF(ISBLANK(LOOKUP($B199,L!$B:$B,L!C:C)),"",LOOKUP($B199,L!$B:$B,L!C:C)),IF(OR($A199=0,ISBLANK($A199)),"",LOOKUP($A199,MK!$B:$B,MK!C:C)))</f>
        <v/>
      </c>
      <c r="D199" s="74" t="str">
        <f>IF(AND(NOT(ISBLANK($B199)),ISNUMBER($B199)),IF(ISBLANK(LOOKUP($B199,L!$B:$B,L!D:D)),"",LOOKUP($B199,L!$B:$B,L!D:D)),IF(OR($A199=0,ISBLANK($A199)),"",LOOKUP($A199,MK!$B:$B,MK!D:D)))</f>
        <v/>
      </c>
      <c r="E199" s="74" t="str">
        <f>IF(AND(NOT(ISBLANK($B199)),ISNUMBER($B199)),IF(ISBLANK(LOOKUP($B199,L!$B:$B,L!E:E)),"",LOOKUP($B199,L!$B:$B,L!E:E)),IF(OR($A199=0,ISBLANK($A199)),"",LOOKUP($A199,MK!$B:$B,MK!E:E)))</f>
        <v/>
      </c>
      <c r="F199" s="366" t="str">
        <f>IF(AND(NOT(ISBLANK($B199)),ISNUMBER($B199)),IF(ISBLANK(LOOKUP($B199,L!$B:$B,L!F:F)),"",LOOKUP($B199,L!$B:$B,L!F:F)),IF(OR($A199=0,ISBLANK($A199)),"",LOOKUP($A199,MK!$B:$B,MK!F:F)))</f>
        <v/>
      </c>
      <c r="G199" s="366" t="str">
        <f>IF(AND(NOT(ISBLANK($B199)),ISNUMBER($B199)),IF(ISBLANK(LOOKUP($B199,L!$B:$B,L!G:G)),"",LOOKUP($B199,L!$B:$B,L!G:G)),IF(OR($A199=0,ISBLANK($A199)),"",LOOKUP($A199,MK!$B:$B,MK!G:G)))</f>
        <v/>
      </c>
      <c r="H199" s="366" t="str">
        <f>IF(AND(NOT(ISBLANK($B199)),ISNUMBER($B199)),IF(ISBLANK(LOOKUP($B199,L!$B:$B,L!H:H)),"",LOOKUP($B199,L!$B:$B,L!H:H)),IF(OR($A199=0,ISBLANK($A199)),"",LOOKUP($A199,MK!$B:$B,MK!H:H)))</f>
        <v/>
      </c>
      <c r="I199" s="366" t="str">
        <f>IF(AND(NOT(ISBLANK($B199)),ISNUMBER($B199)),IF(ISBLANK(LOOKUP($B199,L!$B:$B,L!I:I)),"",LOOKUP($B199,L!$B:$B,L!I:I)),IF(OR($A199=0,ISBLANK($A199)),"",LOOKUP($A199,MK!$B:$B,MK!I:I)))</f>
        <v/>
      </c>
      <c r="J199" s="366" t="str">
        <f>IF(AND(NOT(ISBLANK($B199)),ISNUMBER($B199)),IF(ISBLANK(LOOKUP($B199,L!$B:$B,L!J:J)),"",LOOKUP($B199,L!$B:$B,L!J:J)),IF(OR($A199=0,ISBLANK($A199)),"",LOOKUP($A199,MK!$B:$B,MK!J:J)))</f>
        <v/>
      </c>
      <c r="K199" s="366" t="str">
        <f>IF(AND(NOT(ISBLANK($B199)),ISNUMBER($B199)),IF(ISBLANK(LOOKUP($B199,L!$B:$B,L!K:K)),"",LOOKUP($B199,L!$B:$B,L!K:K)),IF(OR($A199=0,ISBLANK($A199)),"",LOOKUP($A199,MK!$B:$B,MK!K:K)))</f>
        <v/>
      </c>
      <c r="L199" s="366" t="str">
        <f>IF(AND(NOT(ISBLANK($B199)),ISNUMBER($B199)),IF(ISBLANK(LOOKUP($B199,L!$B:$B,L!L:L)),"",LOOKUP($B199,L!$B:$B,L!L:L)),IF(OR($A199=0,ISBLANK($A199)),"",LOOKUP($A199,MK!$B:$B,MK!L:L)))</f>
        <v/>
      </c>
      <c r="M199" s="366" t="str">
        <f>IF(AND(NOT(ISBLANK($B199)),ISNUMBER($B199)),IF(ISBLANK(LOOKUP($B199,L!$B:$B,L!M:M)),"",LOOKUP($B199,L!$B:$B,L!M:M)),IF(OR($A199=0,ISBLANK($A199)),"",LOOKUP($A199,MK!$B:$B,MK!M:M)))</f>
        <v/>
      </c>
      <c r="N199" s="366" t="str">
        <f>IF(AND(NOT(ISBLANK($B199)),ISNUMBER($B199)),IF(ISBLANK(LOOKUP($B199,L!$B:$B,L!N:N)),"",LOOKUP($B199,L!$B:$B,L!N:N)),IF(OR($A199=0,ISBLANK($A199)),"",LOOKUP($A199,MK!$B:$B,MK!N:N)))</f>
        <v/>
      </c>
      <c r="O199" s="366" t="str">
        <f>IF(AND(NOT(ISBLANK($B199)),ISNUMBER($B199)),IF(ISBLANK(LOOKUP($B199,L!$B:$B,L!O:O)),"",LOOKUP($B199,L!$B:$B,L!O:O)),IF(OR($A199=0,ISBLANK($A199)),"",LOOKUP($A199,MK!$B:$B,MK!O:O)))</f>
        <v/>
      </c>
      <c r="P199" s="366" t="str">
        <f>IF(AND(NOT(ISBLANK($B199)),ISNUMBER($B199)),IF(ISBLANK(LOOKUP($B199,L!$B:$B,L!P:P)),"",LOOKUP($B199,L!$B:$B,L!P:P)),IF(OR($A199=0,ISBLANK($A199)),"",LOOKUP($A199,MK!$B:$B,MK!P:P)))</f>
        <v/>
      </c>
      <c r="Q199" s="366" t="str">
        <f>IF(AND(NOT(ISBLANK($B199)),ISNUMBER($B199)),IF(ISBLANK(LOOKUP($B199,L!$B:$B,L!Q:Q)),"",LOOKUP($B199,L!$B:$B,L!Q:Q)),IF(OR($A199=0,ISBLANK($A199)),"",LOOKUP($A199,MK!$B:$B,MK!Q:Q)))</f>
        <v/>
      </c>
      <c r="R199" s="366" t="str">
        <f>IF(AND(NOT(ISBLANK($B199)),ISNUMBER($B199)),IF(ISBLANK(LOOKUP($B199,L!$B:$B,L!R:R)),"",LOOKUP($B199,L!$B:$B,L!R:R)),IF(OR($A199=0,ISBLANK($A199)),"",LOOKUP($A199,MK!$B:$B,MK!R:R)))</f>
        <v/>
      </c>
      <c r="S199" s="366" t="str">
        <f>IF(AND(NOT(ISBLANK($B199)),ISNUMBER($B199)),IF(ISBLANK(LOOKUP($B199,L!$B:$B,L!S:S)),"",LOOKUP($B199,L!$B:$B,L!S:S)),IF(OR($A199=0,ISBLANK($A199)),"",LOOKUP($A199,MK!$B:$B,MK!S:S)))</f>
        <v/>
      </c>
      <c r="T199" s="366" t="str">
        <f>IF(AND(NOT(ISBLANK($B199)),ISNUMBER($B199)),IF(ISBLANK(LOOKUP($B199,L!$B:$B,L!T:T)),"",LOOKUP($B199,L!$B:$B,L!T:T)),IF(OR($A199=0,ISBLANK($A199)),"",LOOKUP($A199,MK!$B:$B,MK!T:T)))</f>
        <v/>
      </c>
      <c r="U199" s="368" t="str">
        <f>IF(AND(NOT(ISBLANK($B199)),ISNUMBER($B199)),IF(ISBLANK(LOOKUP($B199,L!$B:$B,L!U:U)),"",LOOKUP($B199,L!$B:$B,L!U:U)),IF(OR($A199=0,ISBLANK($A199)),"",LOOKUP($A199,MK!$B:$B,MK!U:U)))</f>
        <v/>
      </c>
    </row>
    <row r="200" spans="1:21" s="2" customFormat="1" x14ac:dyDescent="0.25">
      <c r="A200" s="283"/>
      <c r="B200" s="73"/>
      <c r="C200" s="363" t="str">
        <f>IF(AND(NOT(ISBLANK($B200)),ISNUMBER($B200)),IF(ISBLANK(LOOKUP($B200,L!$B:$B,L!C:C)),"",LOOKUP($B200,L!$B:$B,L!C:C)),IF(OR($A200=0,ISBLANK($A200)),"",LOOKUP($A200,MK!$B:$B,MK!C:C)))</f>
        <v/>
      </c>
      <c r="D200" s="73" t="str">
        <f>IF(AND(NOT(ISBLANK($B200)),ISNUMBER($B200)),IF(ISBLANK(LOOKUP($B200,L!$B:$B,L!D:D)),"",LOOKUP($B200,L!$B:$B,L!D:D)),IF(OR($A200=0,ISBLANK($A200)),"",LOOKUP($A200,MK!$B:$B,MK!D:D)))</f>
        <v/>
      </c>
      <c r="E200" s="73" t="str">
        <f>IF(AND(NOT(ISBLANK($B200)),ISNUMBER($B200)),IF(ISBLANK(LOOKUP($B200,L!$B:$B,L!E:E)),"",LOOKUP($B200,L!$B:$B,L!E:E)),IF(OR($A200=0,ISBLANK($A200)),"",LOOKUP($A200,MK!$B:$B,MK!E:E)))</f>
        <v/>
      </c>
      <c r="F200" s="363" t="str">
        <f>IF(AND(NOT(ISBLANK($B200)),ISNUMBER($B200)),IF(ISBLANK(LOOKUP($B200,L!$B:$B,L!F:F)),"",LOOKUP($B200,L!$B:$B,L!F:F)),IF(OR($A200=0,ISBLANK($A200)),"",LOOKUP($A200,MK!$B:$B,MK!F:F)))</f>
        <v/>
      </c>
      <c r="G200" s="363" t="str">
        <f>IF(AND(NOT(ISBLANK($B200)),ISNUMBER($B200)),IF(ISBLANK(LOOKUP($B200,L!$B:$B,L!G:G)),"",LOOKUP($B200,L!$B:$B,L!G:G)),IF(OR($A200=0,ISBLANK($A200)),"",LOOKUP($A200,MK!$B:$B,MK!G:G)))</f>
        <v/>
      </c>
      <c r="H200" s="363" t="str">
        <f>IF(AND(NOT(ISBLANK($B200)),ISNUMBER($B200)),IF(ISBLANK(LOOKUP($B200,L!$B:$B,L!H:H)),"",LOOKUP($B200,L!$B:$B,L!H:H)),IF(OR($A200=0,ISBLANK($A200)),"",LOOKUP($A200,MK!$B:$B,MK!H:H)))</f>
        <v/>
      </c>
      <c r="I200" s="363" t="str">
        <f>IF(AND(NOT(ISBLANK($B200)),ISNUMBER($B200)),IF(ISBLANK(LOOKUP($B200,L!$B:$B,L!I:I)),"",LOOKUP($B200,L!$B:$B,L!I:I)),IF(OR($A200=0,ISBLANK($A200)),"",LOOKUP($A200,MK!$B:$B,MK!I:I)))</f>
        <v/>
      </c>
      <c r="J200" s="363" t="str">
        <f>IF(AND(NOT(ISBLANK($B200)),ISNUMBER($B200)),IF(ISBLANK(LOOKUP($B200,L!$B:$B,L!J:J)),"",LOOKUP($B200,L!$B:$B,L!J:J)),IF(OR($A200=0,ISBLANK($A200)),"",LOOKUP($A200,MK!$B:$B,MK!J:J)))</f>
        <v/>
      </c>
      <c r="K200" s="363" t="str">
        <f>IF(AND(NOT(ISBLANK($B200)),ISNUMBER($B200)),IF(ISBLANK(LOOKUP($B200,L!$B:$B,L!K:K)),"",LOOKUP($B200,L!$B:$B,L!K:K)),IF(OR($A200=0,ISBLANK($A200)),"",LOOKUP($A200,MK!$B:$B,MK!K:K)))</f>
        <v/>
      </c>
      <c r="L200" s="363" t="str">
        <f>IF(AND(NOT(ISBLANK($B200)),ISNUMBER($B200)),IF(ISBLANK(LOOKUP($B200,L!$B:$B,L!L:L)),"",LOOKUP($B200,L!$B:$B,L!L:L)),IF(OR($A200=0,ISBLANK($A200)),"",LOOKUP($A200,MK!$B:$B,MK!L:L)))</f>
        <v/>
      </c>
      <c r="M200" s="363" t="str">
        <f>IF(AND(NOT(ISBLANK($B200)),ISNUMBER($B200)),IF(ISBLANK(LOOKUP($B200,L!$B:$B,L!M:M)),"",LOOKUP($B200,L!$B:$B,L!M:M)),IF(OR($A200=0,ISBLANK($A200)),"",LOOKUP($A200,MK!$B:$B,MK!M:M)))</f>
        <v/>
      </c>
      <c r="N200" s="363" t="str">
        <f>IF(AND(NOT(ISBLANK($B200)),ISNUMBER($B200)),IF(ISBLANK(LOOKUP($B200,L!$B:$B,L!N:N)),"",LOOKUP($B200,L!$B:$B,L!N:N)),IF(OR($A200=0,ISBLANK($A200)),"",LOOKUP($A200,MK!$B:$B,MK!N:N)))</f>
        <v/>
      </c>
      <c r="O200" s="363" t="str">
        <f>IF(AND(NOT(ISBLANK($B200)),ISNUMBER($B200)),IF(ISBLANK(LOOKUP($B200,L!$B:$B,L!O:O)),"",LOOKUP($B200,L!$B:$B,L!O:O)),IF(OR($A200=0,ISBLANK($A200)),"",LOOKUP($A200,MK!$B:$B,MK!O:O)))</f>
        <v/>
      </c>
      <c r="P200" s="363" t="str">
        <f>IF(AND(NOT(ISBLANK($B200)),ISNUMBER($B200)),IF(ISBLANK(LOOKUP($B200,L!$B:$B,L!P:P)),"",LOOKUP($B200,L!$B:$B,L!P:P)),IF(OR($A200=0,ISBLANK($A200)),"",LOOKUP($A200,MK!$B:$B,MK!P:P)))</f>
        <v/>
      </c>
      <c r="Q200" s="363" t="str">
        <f>IF(AND(NOT(ISBLANK($B200)),ISNUMBER($B200)),IF(ISBLANK(LOOKUP($B200,L!$B:$B,L!Q:Q)),"",LOOKUP($B200,L!$B:$B,L!Q:Q)),IF(OR($A200=0,ISBLANK($A200)),"",LOOKUP($A200,MK!$B:$B,MK!Q:Q)))</f>
        <v/>
      </c>
      <c r="R200" s="363" t="str">
        <f>IF(AND(NOT(ISBLANK($B200)),ISNUMBER($B200)),IF(ISBLANK(LOOKUP($B200,L!$B:$B,L!R:R)),"",LOOKUP($B200,L!$B:$B,L!R:R)),IF(OR($A200=0,ISBLANK($A200)),"",LOOKUP($A200,MK!$B:$B,MK!R:R)))</f>
        <v/>
      </c>
      <c r="S200" s="363" t="str">
        <f>IF(AND(NOT(ISBLANK($B200)),ISNUMBER($B200)),IF(ISBLANK(LOOKUP($B200,L!$B:$B,L!S:S)),"",LOOKUP($B200,L!$B:$B,L!S:S)),IF(OR($A200=0,ISBLANK($A200)),"",LOOKUP($A200,MK!$B:$B,MK!S:S)))</f>
        <v/>
      </c>
      <c r="T200" s="363" t="str">
        <f>IF(AND(NOT(ISBLANK($B200)),ISNUMBER($B200)),IF(ISBLANK(LOOKUP($B200,L!$B:$B,L!T:T)),"",LOOKUP($B200,L!$B:$B,L!T:T)),IF(OR($A200=0,ISBLANK($A200)),"",LOOKUP($A200,MK!$B:$B,MK!T:T)))</f>
        <v/>
      </c>
      <c r="U200" s="365" t="str">
        <f>IF(AND(NOT(ISBLANK($B200)),ISNUMBER($B200)),IF(ISBLANK(LOOKUP($B200,L!$B:$B,L!U:U)),"",LOOKUP($B200,L!$B:$B,L!U:U)),IF(OR($A200=0,ISBLANK($A200)),"",LOOKUP($A200,MK!$B:$B,MK!U:U)))</f>
        <v/>
      </c>
    </row>
    <row r="201" spans="1:21" s="2" customFormat="1" x14ac:dyDescent="0.25">
      <c r="A201" s="283"/>
      <c r="B201" s="74"/>
      <c r="C201" s="366" t="str">
        <f>IF(AND(NOT(ISBLANK($B201)),ISNUMBER($B201)),IF(ISBLANK(LOOKUP($B201,L!$B:$B,L!C:C)),"",LOOKUP($B201,L!$B:$B,L!C:C)),IF(OR($A201=0,ISBLANK($A201)),"",LOOKUP($A201,MK!$B:$B,MK!C:C)))</f>
        <v/>
      </c>
      <c r="D201" s="74" t="str">
        <f>IF(AND(NOT(ISBLANK($B201)),ISNUMBER($B201)),IF(ISBLANK(LOOKUP($B201,L!$B:$B,L!D:D)),"",LOOKUP($B201,L!$B:$B,L!D:D)),IF(OR($A201=0,ISBLANK($A201)),"",LOOKUP($A201,MK!$B:$B,MK!D:D)))</f>
        <v/>
      </c>
      <c r="E201" s="74" t="str">
        <f>IF(AND(NOT(ISBLANK($B201)),ISNUMBER($B201)),IF(ISBLANK(LOOKUP($B201,L!$B:$B,L!E:E)),"",LOOKUP($B201,L!$B:$B,L!E:E)),IF(OR($A201=0,ISBLANK($A201)),"",LOOKUP($A201,MK!$B:$B,MK!E:E)))</f>
        <v/>
      </c>
      <c r="F201" s="366" t="str">
        <f>IF(AND(NOT(ISBLANK($B201)),ISNUMBER($B201)),IF(ISBLANK(LOOKUP($B201,L!$B:$B,L!F:F)),"",LOOKUP($B201,L!$B:$B,L!F:F)),IF(OR($A201=0,ISBLANK($A201)),"",LOOKUP($A201,MK!$B:$B,MK!F:F)))</f>
        <v/>
      </c>
      <c r="G201" s="366" t="str">
        <f>IF(AND(NOT(ISBLANK($B201)),ISNUMBER($B201)),IF(ISBLANK(LOOKUP($B201,L!$B:$B,L!G:G)),"",LOOKUP($B201,L!$B:$B,L!G:G)),IF(OR($A201=0,ISBLANK($A201)),"",LOOKUP($A201,MK!$B:$B,MK!G:G)))</f>
        <v/>
      </c>
      <c r="H201" s="366" t="str">
        <f>IF(AND(NOT(ISBLANK($B201)),ISNUMBER($B201)),IF(ISBLANK(LOOKUP($B201,L!$B:$B,L!H:H)),"",LOOKUP($B201,L!$B:$B,L!H:H)),IF(OR($A201=0,ISBLANK($A201)),"",LOOKUP($A201,MK!$B:$B,MK!H:H)))</f>
        <v/>
      </c>
      <c r="I201" s="366" t="str">
        <f>IF(AND(NOT(ISBLANK($B201)),ISNUMBER($B201)),IF(ISBLANK(LOOKUP($B201,L!$B:$B,L!I:I)),"",LOOKUP($B201,L!$B:$B,L!I:I)),IF(OR($A201=0,ISBLANK($A201)),"",LOOKUP($A201,MK!$B:$B,MK!I:I)))</f>
        <v/>
      </c>
      <c r="J201" s="366" t="str">
        <f>IF(AND(NOT(ISBLANK($B201)),ISNUMBER($B201)),IF(ISBLANK(LOOKUP($B201,L!$B:$B,L!J:J)),"",LOOKUP($B201,L!$B:$B,L!J:J)),IF(OR($A201=0,ISBLANK($A201)),"",LOOKUP($A201,MK!$B:$B,MK!J:J)))</f>
        <v/>
      </c>
      <c r="K201" s="366" t="str">
        <f>IF(AND(NOT(ISBLANK($B201)),ISNUMBER($B201)),IF(ISBLANK(LOOKUP($B201,L!$B:$B,L!K:K)),"",LOOKUP($B201,L!$B:$B,L!K:K)),IF(OR($A201=0,ISBLANK($A201)),"",LOOKUP($A201,MK!$B:$B,MK!K:K)))</f>
        <v/>
      </c>
      <c r="L201" s="366" t="str">
        <f>IF(AND(NOT(ISBLANK($B201)),ISNUMBER($B201)),IF(ISBLANK(LOOKUP($B201,L!$B:$B,L!L:L)),"",LOOKUP($B201,L!$B:$B,L!L:L)),IF(OR($A201=0,ISBLANK($A201)),"",LOOKUP($A201,MK!$B:$B,MK!L:L)))</f>
        <v/>
      </c>
      <c r="M201" s="366" t="str">
        <f>IF(AND(NOT(ISBLANK($B201)),ISNUMBER($B201)),IF(ISBLANK(LOOKUP($B201,L!$B:$B,L!M:M)),"",LOOKUP($B201,L!$B:$B,L!M:M)),IF(OR($A201=0,ISBLANK($A201)),"",LOOKUP($A201,MK!$B:$B,MK!M:M)))</f>
        <v/>
      </c>
      <c r="N201" s="366" t="str">
        <f>IF(AND(NOT(ISBLANK($B201)),ISNUMBER($B201)),IF(ISBLANK(LOOKUP($B201,L!$B:$B,L!N:N)),"",LOOKUP($B201,L!$B:$B,L!N:N)),IF(OR($A201=0,ISBLANK($A201)),"",LOOKUP($A201,MK!$B:$B,MK!N:N)))</f>
        <v/>
      </c>
      <c r="O201" s="366" t="str">
        <f>IF(AND(NOT(ISBLANK($B201)),ISNUMBER($B201)),IF(ISBLANK(LOOKUP($B201,L!$B:$B,L!O:O)),"",LOOKUP($B201,L!$B:$B,L!O:O)),IF(OR($A201=0,ISBLANK($A201)),"",LOOKUP($A201,MK!$B:$B,MK!O:O)))</f>
        <v/>
      </c>
      <c r="P201" s="366" t="str">
        <f>IF(AND(NOT(ISBLANK($B201)),ISNUMBER($B201)),IF(ISBLANK(LOOKUP($B201,L!$B:$B,L!P:P)),"",LOOKUP($B201,L!$B:$B,L!P:P)),IF(OR($A201=0,ISBLANK($A201)),"",LOOKUP($A201,MK!$B:$B,MK!P:P)))</f>
        <v/>
      </c>
      <c r="Q201" s="366" t="str">
        <f>IF(AND(NOT(ISBLANK($B201)),ISNUMBER($B201)),IF(ISBLANK(LOOKUP($B201,L!$B:$B,L!Q:Q)),"",LOOKUP($B201,L!$B:$B,L!Q:Q)),IF(OR($A201=0,ISBLANK($A201)),"",LOOKUP($A201,MK!$B:$B,MK!Q:Q)))</f>
        <v/>
      </c>
      <c r="R201" s="366" t="str">
        <f>IF(AND(NOT(ISBLANK($B201)),ISNUMBER($B201)),IF(ISBLANK(LOOKUP($B201,L!$B:$B,L!R:R)),"",LOOKUP($B201,L!$B:$B,L!R:R)),IF(OR($A201=0,ISBLANK($A201)),"",LOOKUP($A201,MK!$B:$B,MK!R:R)))</f>
        <v/>
      </c>
      <c r="S201" s="366" t="str">
        <f>IF(AND(NOT(ISBLANK($B201)),ISNUMBER($B201)),IF(ISBLANK(LOOKUP($B201,L!$B:$B,L!S:S)),"",LOOKUP($B201,L!$B:$B,L!S:S)),IF(OR($A201=0,ISBLANK($A201)),"",LOOKUP($A201,MK!$B:$B,MK!S:S)))</f>
        <v/>
      </c>
      <c r="T201" s="366" t="str">
        <f>IF(AND(NOT(ISBLANK($B201)),ISNUMBER($B201)),IF(ISBLANK(LOOKUP($B201,L!$B:$B,L!T:T)),"",LOOKUP($B201,L!$B:$B,L!T:T)),IF(OR($A201=0,ISBLANK($A201)),"",LOOKUP($A201,MK!$B:$B,MK!T:T)))</f>
        <v/>
      </c>
      <c r="U201" s="368" t="str">
        <f>IF(AND(NOT(ISBLANK($B201)),ISNUMBER($B201)),IF(ISBLANK(LOOKUP($B201,L!$B:$B,L!U:U)),"",LOOKUP($B201,L!$B:$B,L!U:U)),IF(OR($A201=0,ISBLANK($A201)),"",LOOKUP($A201,MK!$B:$B,MK!U:U)))</f>
        <v/>
      </c>
    </row>
    <row r="202" spans="1:21" s="2" customFormat="1" x14ac:dyDescent="0.25">
      <c r="A202" s="283"/>
      <c r="B202" s="73"/>
      <c r="C202" s="363" t="str">
        <f>IF(AND(NOT(ISBLANK($B202)),ISNUMBER($B202)),IF(ISBLANK(LOOKUP($B202,L!$B:$B,L!C:C)),"",LOOKUP($B202,L!$B:$B,L!C:C)),IF(OR($A202=0,ISBLANK($A202)),"",LOOKUP($A202,MK!$B:$B,MK!C:C)))</f>
        <v/>
      </c>
      <c r="D202" s="73" t="str">
        <f>IF(AND(NOT(ISBLANK($B202)),ISNUMBER($B202)),IF(ISBLANK(LOOKUP($B202,L!$B:$B,L!D:D)),"",LOOKUP($B202,L!$B:$B,L!D:D)),IF(OR($A202=0,ISBLANK($A202)),"",LOOKUP($A202,MK!$B:$B,MK!D:D)))</f>
        <v/>
      </c>
      <c r="E202" s="73" t="str">
        <f>IF(AND(NOT(ISBLANK($B202)),ISNUMBER($B202)),IF(ISBLANK(LOOKUP($B202,L!$B:$B,L!E:E)),"",LOOKUP($B202,L!$B:$B,L!E:E)),IF(OR($A202=0,ISBLANK($A202)),"",LOOKUP($A202,MK!$B:$B,MK!E:E)))</f>
        <v/>
      </c>
      <c r="F202" s="363" t="str">
        <f>IF(AND(NOT(ISBLANK($B202)),ISNUMBER($B202)),IF(ISBLANK(LOOKUP($B202,L!$B:$B,L!F:F)),"",LOOKUP($B202,L!$B:$B,L!F:F)),IF(OR($A202=0,ISBLANK($A202)),"",LOOKUP($A202,MK!$B:$B,MK!F:F)))</f>
        <v/>
      </c>
      <c r="G202" s="363" t="str">
        <f>IF(AND(NOT(ISBLANK($B202)),ISNUMBER($B202)),IF(ISBLANK(LOOKUP($B202,L!$B:$B,L!G:G)),"",LOOKUP($B202,L!$B:$B,L!G:G)),IF(OR($A202=0,ISBLANK($A202)),"",LOOKUP($A202,MK!$B:$B,MK!G:G)))</f>
        <v/>
      </c>
      <c r="H202" s="363" t="str">
        <f>IF(AND(NOT(ISBLANK($B202)),ISNUMBER($B202)),IF(ISBLANK(LOOKUP($B202,L!$B:$B,L!H:H)),"",LOOKUP($B202,L!$B:$B,L!H:H)),IF(OR($A202=0,ISBLANK($A202)),"",LOOKUP($A202,MK!$B:$B,MK!H:H)))</f>
        <v/>
      </c>
      <c r="I202" s="363" t="str">
        <f>IF(AND(NOT(ISBLANK($B202)),ISNUMBER($B202)),IF(ISBLANK(LOOKUP($B202,L!$B:$B,L!I:I)),"",LOOKUP($B202,L!$B:$B,L!I:I)),IF(OR($A202=0,ISBLANK($A202)),"",LOOKUP($A202,MK!$B:$B,MK!I:I)))</f>
        <v/>
      </c>
      <c r="J202" s="363" t="str">
        <f>IF(AND(NOT(ISBLANK($B202)),ISNUMBER($B202)),IF(ISBLANK(LOOKUP($B202,L!$B:$B,L!J:J)),"",LOOKUP($B202,L!$B:$B,L!J:J)),IF(OR($A202=0,ISBLANK($A202)),"",LOOKUP($A202,MK!$B:$B,MK!J:J)))</f>
        <v/>
      </c>
      <c r="K202" s="363" t="str">
        <f>IF(AND(NOT(ISBLANK($B202)),ISNUMBER($B202)),IF(ISBLANK(LOOKUP($B202,L!$B:$B,L!K:K)),"",LOOKUP($B202,L!$B:$B,L!K:K)),IF(OR($A202=0,ISBLANK($A202)),"",LOOKUP($A202,MK!$B:$B,MK!K:K)))</f>
        <v/>
      </c>
      <c r="L202" s="363" t="str">
        <f>IF(AND(NOT(ISBLANK($B202)),ISNUMBER($B202)),IF(ISBLANK(LOOKUP($B202,L!$B:$B,L!L:L)),"",LOOKUP($B202,L!$B:$B,L!L:L)),IF(OR($A202=0,ISBLANK($A202)),"",LOOKUP($A202,MK!$B:$B,MK!L:L)))</f>
        <v/>
      </c>
      <c r="M202" s="363" t="str">
        <f>IF(AND(NOT(ISBLANK($B202)),ISNUMBER($B202)),IF(ISBLANK(LOOKUP($B202,L!$B:$B,L!M:M)),"",LOOKUP($B202,L!$B:$B,L!M:M)),IF(OR($A202=0,ISBLANK($A202)),"",LOOKUP($A202,MK!$B:$B,MK!M:M)))</f>
        <v/>
      </c>
      <c r="N202" s="363" t="str">
        <f>IF(AND(NOT(ISBLANK($B202)),ISNUMBER($B202)),IF(ISBLANK(LOOKUP($B202,L!$B:$B,L!N:N)),"",LOOKUP($B202,L!$B:$B,L!N:N)),IF(OR($A202=0,ISBLANK($A202)),"",LOOKUP($A202,MK!$B:$B,MK!N:N)))</f>
        <v/>
      </c>
      <c r="O202" s="363" t="str">
        <f>IF(AND(NOT(ISBLANK($B202)),ISNUMBER($B202)),IF(ISBLANK(LOOKUP($B202,L!$B:$B,L!O:O)),"",LOOKUP($B202,L!$B:$B,L!O:O)),IF(OR($A202=0,ISBLANK($A202)),"",LOOKUP($A202,MK!$B:$B,MK!O:O)))</f>
        <v/>
      </c>
      <c r="P202" s="363" t="str">
        <f>IF(AND(NOT(ISBLANK($B202)),ISNUMBER($B202)),IF(ISBLANK(LOOKUP($B202,L!$B:$B,L!P:P)),"",LOOKUP($B202,L!$B:$B,L!P:P)),IF(OR($A202=0,ISBLANK($A202)),"",LOOKUP($A202,MK!$B:$B,MK!P:P)))</f>
        <v/>
      </c>
      <c r="Q202" s="363" t="str">
        <f>IF(AND(NOT(ISBLANK($B202)),ISNUMBER($B202)),IF(ISBLANK(LOOKUP($B202,L!$B:$B,L!Q:Q)),"",LOOKUP($B202,L!$B:$B,L!Q:Q)),IF(OR($A202=0,ISBLANK($A202)),"",LOOKUP($A202,MK!$B:$B,MK!Q:Q)))</f>
        <v/>
      </c>
      <c r="R202" s="363" t="str">
        <f>IF(AND(NOT(ISBLANK($B202)),ISNUMBER($B202)),IF(ISBLANK(LOOKUP($B202,L!$B:$B,L!R:R)),"",LOOKUP($B202,L!$B:$B,L!R:R)),IF(OR($A202=0,ISBLANK($A202)),"",LOOKUP($A202,MK!$B:$B,MK!R:R)))</f>
        <v/>
      </c>
      <c r="S202" s="363" t="str">
        <f>IF(AND(NOT(ISBLANK($B202)),ISNUMBER($B202)),IF(ISBLANK(LOOKUP($B202,L!$B:$B,L!S:S)),"",LOOKUP($B202,L!$B:$B,L!S:S)),IF(OR($A202=0,ISBLANK($A202)),"",LOOKUP($A202,MK!$B:$B,MK!S:S)))</f>
        <v/>
      </c>
      <c r="T202" s="363" t="str">
        <f>IF(AND(NOT(ISBLANK($B202)),ISNUMBER($B202)),IF(ISBLANK(LOOKUP($B202,L!$B:$B,L!T:T)),"",LOOKUP($B202,L!$B:$B,L!T:T)),IF(OR($A202=0,ISBLANK($A202)),"",LOOKUP($A202,MK!$B:$B,MK!T:T)))</f>
        <v/>
      </c>
      <c r="U202" s="365" t="str">
        <f>IF(AND(NOT(ISBLANK($B202)),ISNUMBER($B202)),IF(ISBLANK(LOOKUP($B202,L!$B:$B,L!U:U)),"",LOOKUP($B202,L!$B:$B,L!U:U)),IF(OR($A202=0,ISBLANK($A202)),"",LOOKUP($A202,MK!$B:$B,MK!U:U)))</f>
        <v/>
      </c>
    </row>
    <row r="203" spans="1:21" s="2" customFormat="1" x14ac:dyDescent="0.25">
      <c r="A203" s="283"/>
      <c r="B203" s="74"/>
      <c r="C203" s="366" t="str">
        <f>IF(AND(NOT(ISBLANK($B203)),ISNUMBER($B203)),IF(ISBLANK(LOOKUP($B203,L!$B:$B,L!C:C)),"",LOOKUP($B203,L!$B:$B,L!C:C)),IF(OR($A203=0,ISBLANK($A203)),"",LOOKUP($A203,MK!$B:$B,MK!C:C)))</f>
        <v/>
      </c>
      <c r="D203" s="74" t="str">
        <f>IF(AND(NOT(ISBLANK($B203)),ISNUMBER($B203)),IF(ISBLANK(LOOKUP($B203,L!$B:$B,L!D:D)),"",LOOKUP($B203,L!$B:$B,L!D:D)),IF(OR($A203=0,ISBLANK($A203)),"",LOOKUP($A203,MK!$B:$B,MK!D:D)))</f>
        <v/>
      </c>
      <c r="E203" s="74" t="str">
        <f>IF(AND(NOT(ISBLANK($B203)),ISNUMBER($B203)),IF(ISBLANK(LOOKUP($B203,L!$B:$B,L!E:E)),"",LOOKUP($B203,L!$B:$B,L!E:E)),IF(OR($A203=0,ISBLANK($A203)),"",LOOKUP($A203,MK!$B:$B,MK!E:E)))</f>
        <v/>
      </c>
      <c r="F203" s="366" t="str">
        <f>IF(AND(NOT(ISBLANK($B203)),ISNUMBER($B203)),IF(ISBLANK(LOOKUP($B203,L!$B:$B,L!F:F)),"",LOOKUP($B203,L!$B:$B,L!F:F)),IF(OR($A203=0,ISBLANK($A203)),"",LOOKUP($A203,MK!$B:$B,MK!F:F)))</f>
        <v/>
      </c>
      <c r="G203" s="366" t="str">
        <f>IF(AND(NOT(ISBLANK($B203)),ISNUMBER($B203)),IF(ISBLANK(LOOKUP($B203,L!$B:$B,L!G:G)),"",LOOKUP($B203,L!$B:$B,L!G:G)),IF(OR($A203=0,ISBLANK($A203)),"",LOOKUP($A203,MK!$B:$B,MK!G:G)))</f>
        <v/>
      </c>
      <c r="H203" s="366" t="str">
        <f>IF(AND(NOT(ISBLANK($B203)),ISNUMBER($B203)),IF(ISBLANK(LOOKUP($B203,L!$B:$B,L!H:H)),"",LOOKUP($B203,L!$B:$B,L!H:H)),IF(OR($A203=0,ISBLANK($A203)),"",LOOKUP($A203,MK!$B:$B,MK!H:H)))</f>
        <v/>
      </c>
      <c r="I203" s="366" t="str">
        <f>IF(AND(NOT(ISBLANK($B203)),ISNUMBER($B203)),IF(ISBLANK(LOOKUP($B203,L!$B:$B,L!I:I)),"",LOOKUP($B203,L!$B:$B,L!I:I)),IF(OR($A203=0,ISBLANK($A203)),"",LOOKUP($A203,MK!$B:$B,MK!I:I)))</f>
        <v/>
      </c>
      <c r="J203" s="366" t="str">
        <f>IF(AND(NOT(ISBLANK($B203)),ISNUMBER($B203)),IF(ISBLANK(LOOKUP($B203,L!$B:$B,L!J:J)),"",LOOKUP($B203,L!$B:$B,L!J:J)),IF(OR($A203=0,ISBLANK($A203)),"",LOOKUP($A203,MK!$B:$B,MK!J:J)))</f>
        <v/>
      </c>
      <c r="K203" s="366" t="str">
        <f>IF(AND(NOT(ISBLANK($B203)),ISNUMBER($B203)),IF(ISBLANK(LOOKUP($B203,L!$B:$B,L!K:K)),"",LOOKUP($B203,L!$B:$B,L!K:K)),IF(OR($A203=0,ISBLANK($A203)),"",LOOKUP($A203,MK!$B:$B,MK!K:K)))</f>
        <v/>
      </c>
      <c r="L203" s="366" t="str">
        <f>IF(AND(NOT(ISBLANK($B203)),ISNUMBER($B203)),IF(ISBLANK(LOOKUP($B203,L!$B:$B,L!L:L)),"",LOOKUP($B203,L!$B:$B,L!L:L)),IF(OR($A203=0,ISBLANK($A203)),"",LOOKUP($A203,MK!$B:$B,MK!L:L)))</f>
        <v/>
      </c>
      <c r="M203" s="366" t="str">
        <f>IF(AND(NOT(ISBLANK($B203)),ISNUMBER($B203)),IF(ISBLANK(LOOKUP($B203,L!$B:$B,L!M:M)),"",LOOKUP($B203,L!$B:$B,L!M:M)),IF(OR($A203=0,ISBLANK($A203)),"",LOOKUP($A203,MK!$B:$B,MK!M:M)))</f>
        <v/>
      </c>
      <c r="N203" s="366" t="str">
        <f>IF(AND(NOT(ISBLANK($B203)),ISNUMBER($B203)),IF(ISBLANK(LOOKUP($B203,L!$B:$B,L!N:N)),"",LOOKUP($B203,L!$B:$B,L!N:N)),IF(OR($A203=0,ISBLANK($A203)),"",LOOKUP($A203,MK!$B:$B,MK!N:N)))</f>
        <v/>
      </c>
      <c r="O203" s="366" t="str">
        <f>IF(AND(NOT(ISBLANK($B203)),ISNUMBER($B203)),IF(ISBLANK(LOOKUP($B203,L!$B:$B,L!O:O)),"",LOOKUP($B203,L!$B:$B,L!O:O)),IF(OR($A203=0,ISBLANK($A203)),"",LOOKUP($A203,MK!$B:$B,MK!O:O)))</f>
        <v/>
      </c>
      <c r="P203" s="366" t="str">
        <f>IF(AND(NOT(ISBLANK($B203)),ISNUMBER($B203)),IF(ISBLANK(LOOKUP($B203,L!$B:$B,L!P:P)),"",LOOKUP($B203,L!$B:$B,L!P:P)),IF(OR($A203=0,ISBLANK($A203)),"",LOOKUP($A203,MK!$B:$B,MK!P:P)))</f>
        <v/>
      </c>
      <c r="Q203" s="366" t="str">
        <f>IF(AND(NOT(ISBLANK($B203)),ISNUMBER($B203)),IF(ISBLANK(LOOKUP($B203,L!$B:$B,L!Q:Q)),"",LOOKUP($B203,L!$B:$B,L!Q:Q)),IF(OR($A203=0,ISBLANK($A203)),"",LOOKUP($A203,MK!$B:$B,MK!Q:Q)))</f>
        <v/>
      </c>
      <c r="R203" s="366" t="str">
        <f>IF(AND(NOT(ISBLANK($B203)),ISNUMBER($B203)),IF(ISBLANK(LOOKUP($B203,L!$B:$B,L!R:R)),"",LOOKUP($B203,L!$B:$B,L!R:R)),IF(OR($A203=0,ISBLANK($A203)),"",LOOKUP($A203,MK!$B:$B,MK!R:R)))</f>
        <v/>
      </c>
      <c r="S203" s="366" t="str">
        <f>IF(AND(NOT(ISBLANK($B203)),ISNUMBER($B203)),IF(ISBLANK(LOOKUP($B203,L!$B:$B,L!S:S)),"",LOOKUP($B203,L!$B:$B,L!S:S)),IF(OR($A203=0,ISBLANK($A203)),"",LOOKUP($A203,MK!$B:$B,MK!S:S)))</f>
        <v/>
      </c>
      <c r="T203" s="366" t="str">
        <f>IF(AND(NOT(ISBLANK($B203)),ISNUMBER($B203)),IF(ISBLANK(LOOKUP($B203,L!$B:$B,L!T:T)),"",LOOKUP($B203,L!$B:$B,L!T:T)),IF(OR($A203=0,ISBLANK($A203)),"",LOOKUP($A203,MK!$B:$B,MK!T:T)))</f>
        <v/>
      </c>
      <c r="U203" s="368" t="str">
        <f>IF(AND(NOT(ISBLANK($B203)),ISNUMBER($B203)),IF(ISBLANK(LOOKUP($B203,L!$B:$B,L!U:U)),"",LOOKUP($B203,L!$B:$B,L!U:U)),IF(OR($A203=0,ISBLANK($A203)),"",LOOKUP($A203,MK!$B:$B,MK!U:U)))</f>
        <v/>
      </c>
    </row>
    <row r="204" spans="1:21" s="2" customFormat="1" x14ac:dyDescent="0.25">
      <c r="A204" s="283"/>
      <c r="B204" s="73"/>
      <c r="C204" s="363" t="str">
        <f>IF(AND(NOT(ISBLANK($B204)),ISNUMBER($B204)),IF(ISBLANK(LOOKUP($B204,L!$B:$B,L!C:C)),"",LOOKUP($B204,L!$B:$B,L!C:C)),IF(OR($A204=0,ISBLANK($A204)),"",LOOKUP($A204,MK!$B:$B,MK!C:C)))</f>
        <v/>
      </c>
      <c r="D204" s="73" t="str">
        <f>IF(AND(NOT(ISBLANK($B204)),ISNUMBER($B204)),IF(ISBLANK(LOOKUP($B204,L!$B:$B,L!D:D)),"",LOOKUP($B204,L!$B:$B,L!D:D)),IF(OR($A204=0,ISBLANK($A204)),"",LOOKUP($A204,MK!$B:$B,MK!D:D)))</f>
        <v/>
      </c>
      <c r="E204" s="73" t="str">
        <f>IF(AND(NOT(ISBLANK($B204)),ISNUMBER($B204)),IF(ISBLANK(LOOKUP($B204,L!$B:$B,L!E:E)),"",LOOKUP($B204,L!$B:$B,L!E:E)),IF(OR($A204=0,ISBLANK($A204)),"",LOOKUP($A204,MK!$B:$B,MK!E:E)))</f>
        <v/>
      </c>
      <c r="F204" s="363" t="str">
        <f>IF(AND(NOT(ISBLANK($B204)),ISNUMBER($B204)),IF(ISBLANK(LOOKUP($B204,L!$B:$B,L!F:F)),"",LOOKUP($B204,L!$B:$B,L!F:F)),IF(OR($A204=0,ISBLANK($A204)),"",LOOKUP($A204,MK!$B:$B,MK!F:F)))</f>
        <v/>
      </c>
      <c r="G204" s="363" t="str">
        <f>IF(AND(NOT(ISBLANK($B204)),ISNUMBER($B204)),IF(ISBLANK(LOOKUP($B204,L!$B:$B,L!G:G)),"",LOOKUP($B204,L!$B:$B,L!G:G)),IF(OR($A204=0,ISBLANK($A204)),"",LOOKUP($A204,MK!$B:$B,MK!G:G)))</f>
        <v/>
      </c>
      <c r="H204" s="363" t="str">
        <f>IF(AND(NOT(ISBLANK($B204)),ISNUMBER($B204)),IF(ISBLANK(LOOKUP($B204,L!$B:$B,L!H:H)),"",LOOKUP($B204,L!$B:$B,L!H:H)),IF(OR($A204=0,ISBLANK($A204)),"",LOOKUP($A204,MK!$B:$B,MK!H:H)))</f>
        <v/>
      </c>
      <c r="I204" s="363" t="str">
        <f>IF(AND(NOT(ISBLANK($B204)),ISNUMBER($B204)),IF(ISBLANK(LOOKUP($B204,L!$B:$B,L!I:I)),"",LOOKUP($B204,L!$B:$B,L!I:I)),IF(OR($A204=0,ISBLANK($A204)),"",LOOKUP($A204,MK!$B:$B,MK!I:I)))</f>
        <v/>
      </c>
      <c r="J204" s="363" t="str">
        <f>IF(AND(NOT(ISBLANK($B204)),ISNUMBER($B204)),IF(ISBLANK(LOOKUP($B204,L!$B:$B,L!J:J)),"",LOOKUP($B204,L!$B:$B,L!J:J)),IF(OR($A204=0,ISBLANK($A204)),"",LOOKUP($A204,MK!$B:$B,MK!J:J)))</f>
        <v/>
      </c>
      <c r="K204" s="363" t="str">
        <f>IF(AND(NOT(ISBLANK($B204)),ISNUMBER($B204)),IF(ISBLANK(LOOKUP($B204,L!$B:$B,L!K:K)),"",LOOKUP($B204,L!$B:$B,L!K:K)),IF(OR($A204=0,ISBLANK($A204)),"",LOOKUP($A204,MK!$B:$B,MK!K:K)))</f>
        <v/>
      </c>
      <c r="L204" s="363" t="str">
        <f>IF(AND(NOT(ISBLANK($B204)),ISNUMBER($B204)),IF(ISBLANK(LOOKUP($B204,L!$B:$B,L!L:L)),"",LOOKUP($B204,L!$B:$B,L!L:L)),IF(OR($A204=0,ISBLANK($A204)),"",LOOKUP($A204,MK!$B:$B,MK!L:L)))</f>
        <v/>
      </c>
      <c r="M204" s="363" t="str">
        <f>IF(AND(NOT(ISBLANK($B204)),ISNUMBER($B204)),IF(ISBLANK(LOOKUP($B204,L!$B:$B,L!M:M)),"",LOOKUP($B204,L!$B:$B,L!M:M)),IF(OR($A204=0,ISBLANK($A204)),"",LOOKUP($A204,MK!$B:$B,MK!M:M)))</f>
        <v/>
      </c>
      <c r="N204" s="363" t="str">
        <f>IF(AND(NOT(ISBLANK($B204)),ISNUMBER($B204)),IF(ISBLANK(LOOKUP($B204,L!$B:$B,L!N:N)),"",LOOKUP($B204,L!$B:$B,L!N:N)),IF(OR($A204=0,ISBLANK($A204)),"",LOOKUP($A204,MK!$B:$B,MK!N:N)))</f>
        <v/>
      </c>
      <c r="O204" s="363" t="str">
        <f>IF(AND(NOT(ISBLANK($B204)),ISNUMBER($B204)),IF(ISBLANK(LOOKUP($B204,L!$B:$B,L!O:O)),"",LOOKUP($B204,L!$B:$B,L!O:O)),IF(OR($A204=0,ISBLANK($A204)),"",LOOKUP($A204,MK!$B:$B,MK!O:O)))</f>
        <v/>
      </c>
      <c r="P204" s="363" t="str">
        <f>IF(AND(NOT(ISBLANK($B204)),ISNUMBER($B204)),IF(ISBLANK(LOOKUP($B204,L!$B:$B,L!P:P)),"",LOOKUP($B204,L!$B:$B,L!P:P)),IF(OR($A204=0,ISBLANK($A204)),"",LOOKUP($A204,MK!$B:$B,MK!P:P)))</f>
        <v/>
      </c>
      <c r="Q204" s="363" t="str">
        <f>IF(AND(NOT(ISBLANK($B204)),ISNUMBER($B204)),IF(ISBLANK(LOOKUP($B204,L!$B:$B,L!Q:Q)),"",LOOKUP($B204,L!$B:$B,L!Q:Q)),IF(OR($A204=0,ISBLANK($A204)),"",LOOKUP($A204,MK!$B:$B,MK!Q:Q)))</f>
        <v/>
      </c>
      <c r="R204" s="363" t="str">
        <f>IF(AND(NOT(ISBLANK($B204)),ISNUMBER($B204)),IF(ISBLANK(LOOKUP($B204,L!$B:$B,L!R:R)),"",LOOKUP($B204,L!$B:$B,L!R:R)),IF(OR($A204=0,ISBLANK($A204)),"",LOOKUP($A204,MK!$B:$B,MK!R:R)))</f>
        <v/>
      </c>
      <c r="S204" s="363" t="str">
        <f>IF(AND(NOT(ISBLANK($B204)),ISNUMBER($B204)),IF(ISBLANK(LOOKUP($B204,L!$B:$B,L!S:S)),"",LOOKUP($B204,L!$B:$B,L!S:S)),IF(OR($A204=0,ISBLANK($A204)),"",LOOKUP($A204,MK!$B:$B,MK!S:S)))</f>
        <v/>
      </c>
      <c r="T204" s="363" t="str">
        <f>IF(AND(NOT(ISBLANK($B204)),ISNUMBER($B204)),IF(ISBLANK(LOOKUP($B204,L!$B:$B,L!T:T)),"",LOOKUP($B204,L!$B:$B,L!T:T)),IF(OR($A204=0,ISBLANK($A204)),"",LOOKUP($A204,MK!$B:$B,MK!T:T)))</f>
        <v/>
      </c>
      <c r="U204" s="365" t="str">
        <f>IF(AND(NOT(ISBLANK($B204)),ISNUMBER($B204)),IF(ISBLANK(LOOKUP($B204,L!$B:$B,L!U:U)),"",LOOKUP($B204,L!$B:$B,L!U:U)),IF(OR($A204=0,ISBLANK($A204)),"",LOOKUP($A204,MK!$B:$B,MK!U:U)))</f>
        <v/>
      </c>
    </row>
    <row r="205" spans="1:21" s="2" customFormat="1" x14ac:dyDescent="0.25">
      <c r="A205" s="283"/>
      <c r="B205" s="74"/>
      <c r="C205" s="366" t="str">
        <f>IF(AND(NOT(ISBLANK($B205)),ISNUMBER($B205)),IF(ISBLANK(LOOKUP($B205,L!$B:$B,L!C:C)),"",LOOKUP($B205,L!$B:$B,L!C:C)),IF(OR($A205=0,ISBLANK($A205)),"",LOOKUP($A205,MK!$B:$B,MK!C:C)))</f>
        <v/>
      </c>
      <c r="D205" s="74" t="str">
        <f>IF(AND(NOT(ISBLANK($B205)),ISNUMBER($B205)),IF(ISBLANK(LOOKUP($B205,L!$B:$B,L!D:D)),"",LOOKUP($B205,L!$B:$B,L!D:D)),IF(OR($A205=0,ISBLANK($A205)),"",LOOKUP($A205,MK!$B:$B,MK!D:D)))</f>
        <v/>
      </c>
      <c r="E205" s="74" t="str">
        <f>IF(AND(NOT(ISBLANK($B205)),ISNUMBER($B205)),IF(ISBLANK(LOOKUP($B205,L!$B:$B,L!E:E)),"",LOOKUP($B205,L!$B:$B,L!E:E)),IF(OR($A205=0,ISBLANK($A205)),"",LOOKUP($A205,MK!$B:$B,MK!E:E)))</f>
        <v/>
      </c>
      <c r="F205" s="366" t="str">
        <f>IF(AND(NOT(ISBLANK($B205)),ISNUMBER($B205)),IF(ISBLANK(LOOKUP($B205,L!$B:$B,L!F:F)),"",LOOKUP($B205,L!$B:$B,L!F:F)),IF(OR($A205=0,ISBLANK($A205)),"",LOOKUP($A205,MK!$B:$B,MK!F:F)))</f>
        <v/>
      </c>
      <c r="G205" s="366" t="str">
        <f>IF(AND(NOT(ISBLANK($B205)),ISNUMBER($B205)),IF(ISBLANK(LOOKUP($B205,L!$B:$B,L!G:G)),"",LOOKUP($B205,L!$B:$B,L!G:G)),IF(OR($A205=0,ISBLANK($A205)),"",LOOKUP($A205,MK!$B:$B,MK!G:G)))</f>
        <v/>
      </c>
      <c r="H205" s="366" t="str">
        <f>IF(AND(NOT(ISBLANK($B205)),ISNUMBER($B205)),IF(ISBLANK(LOOKUP($B205,L!$B:$B,L!H:H)),"",LOOKUP($B205,L!$B:$B,L!H:H)),IF(OR($A205=0,ISBLANK($A205)),"",LOOKUP($A205,MK!$B:$B,MK!H:H)))</f>
        <v/>
      </c>
      <c r="I205" s="366" t="str">
        <f>IF(AND(NOT(ISBLANK($B205)),ISNUMBER($B205)),IF(ISBLANK(LOOKUP($B205,L!$B:$B,L!I:I)),"",LOOKUP($B205,L!$B:$B,L!I:I)),IF(OR($A205=0,ISBLANK($A205)),"",LOOKUP($A205,MK!$B:$B,MK!I:I)))</f>
        <v/>
      </c>
      <c r="J205" s="366" t="str">
        <f>IF(AND(NOT(ISBLANK($B205)),ISNUMBER($B205)),IF(ISBLANK(LOOKUP($B205,L!$B:$B,L!J:J)),"",LOOKUP($B205,L!$B:$B,L!J:J)),IF(OR($A205=0,ISBLANK($A205)),"",LOOKUP($A205,MK!$B:$B,MK!J:J)))</f>
        <v/>
      </c>
      <c r="K205" s="366" t="str">
        <f>IF(AND(NOT(ISBLANK($B205)),ISNUMBER($B205)),IF(ISBLANK(LOOKUP($B205,L!$B:$B,L!K:K)),"",LOOKUP($B205,L!$B:$B,L!K:K)),IF(OR($A205=0,ISBLANK($A205)),"",LOOKUP($A205,MK!$B:$B,MK!K:K)))</f>
        <v/>
      </c>
      <c r="L205" s="366" t="str">
        <f>IF(AND(NOT(ISBLANK($B205)),ISNUMBER($B205)),IF(ISBLANK(LOOKUP($B205,L!$B:$B,L!L:L)),"",LOOKUP($B205,L!$B:$B,L!L:L)),IF(OR($A205=0,ISBLANK($A205)),"",LOOKUP($A205,MK!$B:$B,MK!L:L)))</f>
        <v/>
      </c>
      <c r="M205" s="366" t="str">
        <f>IF(AND(NOT(ISBLANK($B205)),ISNUMBER($B205)),IF(ISBLANK(LOOKUP($B205,L!$B:$B,L!M:M)),"",LOOKUP($B205,L!$B:$B,L!M:M)),IF(OR($A205=0,ISBLANK($A205)),"",LOOKUP($A205,MK!$B:$B,MK!M:M)))</f>
        <v/>
      </c>
      <c r="N205" s="366" t="str">
        <f>IF(AND(NOT(ISBLANK($B205)),ISNUMBER($B205)),IF(ISBLANK(LOOKUP($B205,L!$B:$B,L!N:N)),"",LOOKUP($B205,L!$B:$B,L!N:N)),IF(OR($A205=0,ISBLANK($A205)),"",LOOKUP($A205,MK!$B:$B,MK!N:N)))</f>
        <v/>
      </c>
      <c r="O205" s="366" t="str">
        <f>IF(AND(NOT(ISBLANK($B205)),ISNUMBER($B205)),IF(ISBLANK(LOOKUP($B205,L!$B:$B,L!O:O)),"",LOOKUP($B205,L!$B:$B,L!O:O)),IF(OR($A205=0,ISBLANK($A205)),"",LOOKUP($A205,MK!$B:$B,MK!O:O)))</f>
        <v/>
      </c>
      <c r="P205" s="366" t="str">
        <f>IF(AND(NOT(ISBLANK($B205)),ISNUMBER($B205)),IF(ISBLANK(LOOKUP($B205,L!$B:$B,L!P:P)),"",LOOKUP($B205,L!$B:$B,L!P:P)),IF(OR($A205=0,ISBLANK($A205)),"",LOOKUP($A205,MK!$B:$B,MK!P:P)))</f>
        <v/>
      </c>
      <c r="Q205" s="366" t="str">
        <f>IF(AND(NOT(ISBLANK($B205)),ISNUMBER($B205)),IF(ISBLANK(LOOKUP($B205,L!$B:$B,L!Q:Q)),"",LOOKUP($B205,L!$B:$B,L!Q:Q)),IF(OR($A205=0,ISBLANK($A205)),"",LOOKUP($A205,MK!$B:$B,MK!Q:Q)))</f>
        <v/>
      </c>
      <c r="R205" s="366" t="str">
        <f>IF(AND(NOT(ISBLANK($B205)),ISNUMBER($B205)),IF(ISBLANK(LOOKUP($B205,L!$B:$B,L!R:R)),"",LOOKUP($B205,L!$B:$B,L!R:R)),IF(OR($A205=0,ISBLANK($A205)),"",LOOKUP($A205,MK!$B:$B,MK!R:R)))</f>
        <v/>
      </c>
      <c r="S205" s="366" t="str">
        <f>IF(AND(NOT(ISBLANK($B205)),ISNUMBER($B205)),IF(ISBLANK(LOOKUP($B205,L!$B:$B,L!S:S)),"",LOOKUP($B205,L!$B:$B,L!S:S)),IF(OR($A205=0,ISBLANK($A205)),"",LOOKUP($A205,MK!$B:$B,MK!S:S)))</f>
        <v/>
      </c>
      <c r="T205" s="366" t="str">
        <f>IF(AND(NOT(ISBLANK($B205)),ISNUMBER($B205)),IF(ISBLANK(LOOKUP($B205,L!$B:$B,L!T:T)),"",LOOKUP($B205,L!$B:$B,L!T:T)),IF(OR($A205=0,ISBLANK($A205)),"",LOOKUP($A205,MK!$B:$B,MK!T:T)))</f>
        <v/>
      </c>
      <c r="U205" s="368" t="str">
        <f>IF(AND(NOT(ISBLANK($B205)),ISNUMBER($B205)),IF(ISBLANK(LOOKUP($B205,L!$B:$B,L!U:U)),"",LOOKUP($B205,L!$B:$B,L!U:U)),IF(OR($A205=0,ISBLANK($A205)),"",LOOKUP($A205,MK!$B:$B,MK!U:U)))</f>
        <v/>
      </c>
    </row>
    <row r="206" spans="1:21" s="2" customFormat="1" x14ac:dyDescent="0.25">
      <c r="A206" s="283"/>
      <c r="B206" s="73"/>
      <c r="C206" s="363" t="str">
        <f>IF(AND(NOT(ISBLANK($B206)),ISNUMBER($B206)),IF(ISBLANK(LOOKUP($B206,L!$B:$B,L!C:C)),"",LOOKUP($B206,L!$B:$B,L!C:C)),IF(OR($A206=0,ISBLANK($A206)),"",LOOKUP($A206,MK!$B:$B,MK!C:C)))</f>
        <v/>
      </c>
      <c r="D206" s="73" t="str">
        <f>IF(AND(NOT(ISBLANK($B206)),ISNUMBER($B206)),IF(ISBLANK(LOOKUP($B206,L!$B:$B,L!D:D)),"",LOOKUP($B206,L!$B:$B,L!D:D)),IF(OR($A206=0,ISBLANK($A206)),"",LOOKUP($A206,MK!$B:$B,MK!D:D)))</f>
        <v/>
      </c>
      <c r="E206" s="73" t="str">
        <f>IF(AND(NOT(ISBLANK($B206)),ISNUMBER($B206)),IF(ISBLANK(LOOKUP($B206,L!$B:$B,L!E:E)),"",LOOKUP($B206,L!$B:$B,L!E:E)),IF(OR($A206=0,ISBLANK($A206)),"",LOOKUP($A206,MK!$B:$B,MK!E:E)))</f>
        <v/>
      </c>
      <c r="F206" s="363" t="str">
        <f>IF(AND(NOT(ISBLANK($B206)),ISNUMBER($B206)),IF(ISBLANK(LOOKUP($B206,L!$B:$B,L!F:F)),"",LOOKUP($B206,L!$B:$B,L!F:F)),IF(OR($A206=0,ISBLANK($A206)),"",LOOKUP($A206,MK!$B:$B,MK!F:F)))</f>
        <v/>
      </c>
      <c r="G206" s="363" t="str">
        <f>IF(AND(NOT(ISBLANK($B206)),ISNUMBER($B206)),IF(ISBLANK(LOOKUP($B206,L!$B:$B,L!G:G)),"",LOOKUP($B206,L!$B:$B,L!G:G)),IF(OR($A206=0,ISBLANK($A206)),"",LOOKUP($A206,MK!$B:$B,MK!G:G)))</f>
        <v/>
      </c>
      <c r="H206" s="363" t="str">
        <f>IF(AND(NOT(ISBLANK($B206)),ISNUMBER($B206)),IF(ISBLANK(LOOKUP($B206,L!$B:$B,L!H:H)),"",LOOKUP($B206,L!$B:$B,L!H:H)),IF(OR($A206=0,ISBLANK($A206)),"",LOOKUP($A206,MK!$B:$B,MK!H:H)))</f>
        <v/>
      </c>
      <c r="I206" s="363" t="str">
        <f>IF(AND(NOT(ISBLANK($B206)),ISNUMBER($B206)),IF(ISBLANK(LOOKUP($B206,L!$B:$B,L!I:I)),"",LOOKUP($B206,L!$B:$B,L!I:I)),IF(OR($A206=0,ISBLANK($A206)),"",LOOKUP($A206,MK!$B:$B,MK!I:I)))</f>
        <v/>
      </c>
      <c r="J206" s="363" t="str">
        <f>IF(AND(NOT(ISBLANK($B206)),ISNUMBER($B206)),IF(ISBLANK(LOOKUP($B206,L!$B:$B,L!J:J)),"",LOOKUP($B206,L!$B:$B,L!J:J)),IF(OR($A206=0,ISBLANK($A206)),"",LOOKUP($A206,MK!$B:$B,MK!J:J)))</f>
        <v/>
      </c>
      <c r="K206" s="363" t="str">
        <f>IF(AND(NOT(ISBLANK($B206)),ISNUMBER($B206)),IF(ISBLANK(LOOKUP($B206,L!$B:$B,L!K:K)),"",LOOKUP($B206,L!$B:$B,L!K:K)),IF(OR($A206=0,ISBLANK($A206)),"",LOOKUP($A206,MK!$B:$B,MK!K:K)))</f>
        <v/>
      </c>
      <c r="L206" s="363" t="str">
        <f>IF(AND(NOT(ISBLANK($B206)),ISNUMBER($B206)),IF(ISBLANK(LOOKUP($B206,L!$B:$B,L!L:L)),"",LOOKUP($B206,L!$B:$B,L!L:L)),IF(OR($A206=0,ISBLANK($A206)),"",LOOKUP($A206,MK!$B:$B,MK!L:L)))</f>
        <v/>
      </c>
      <c r="M206" s="363" t="str">
        <f>IF(AND(NOT(ISBLANK($B206)),ISNUMBER($B206)),IF(ISBLANK(LOOKUP($B206,L!$B:$B,L!M:M)),"",LOOKUP($B206,L!$B:$B,L!M:M)),IF(OR($A206=0,ISBLANK($A206)),"",LOOKUP($A206,MK!$B:$B,MK!M:M)))</f>
        <v/>
      </c>
      <c r="N206" s="363" t="str">
        <f>IF(AND(NOT(ISBLANK($B206)),ISNUMBER($B206)),IF(ISBLANK(LOOKUP($B206,L!$B:$B,L!N:N)),"",LOOKUP($B206,L!$B:$B,L!N:N)),IF(OR($A206=0,ISBLANK($A206)),"",LOOKUP($A206,MK!$B:$B,MK!N:N)))</f>
        <v/>
      </c>
      <c r="O206" s="363" t="str">
        <f>IF(AND(NOT(ISBLANK($B206)),ISNUMBER($B206)),IF(ISBLANK(LOOKUP($B206,L!$B:$B,L!O:O)),"",LOOKUP($B206,L!$B:$B,L!O:O)),IF(OR($A206=0,ISBLANK($A206)),"",LOOKUP($A206,MK!$B:$B,MK!O:O)))</f>
        <v/>
      </c>
      <c r="P206" s="363" t="str">
        <f>IF(AND(NOT(ISBLANK($B206)),ISNUMBER($B206)),IF(ISBLANK(LOOKUP($B206,L!$B:$B,L!P:P)),"",LOOKUP($B206,L!$B:$B,L!P:P)),IF(OR($A206=0,ISBLANK($A206)),"",LOOKUP($A206,MK!$B:$B,MK!P:P)))</f>
        <v/>
      </c>
      <c r="Q206" s="363" t="str">
        <f>IF(AND(NOT(ISBLANK($B206)),ISNUMBER($B206)),IF(ISBLANK(LOOKUP($B206,L!$B:$B,L!Q:Q)),"",LOOKUP($B206,L!$B:$B,L!Q:Q)),IF(OR($A206=0,ISBLANK($A206)),"",LOOKUP($A206,MK!$B:$B,MK!Q:Q)))</f>
        <v/>
      </c>
      <c r="R206" s="363" t="str">
        <f>IF(AND(NOT(ISBLANK($B206)),ISNUMBER($B206)),IF(ISBLANK(LOOKUP($B206,L!$B:$B,L!R:R)),"",LOOKUP($B206,L!$B:$B,L!R:R)),IF(OR($A206=0,ISBLANK($A206)),"",LOOKUP($A206,MK!$B:$B,MK!R:R)))</f>
        <v/>
      </c>
      <c r="S206" s="363" t="str">
        <f>IF(AND(NOT(ISBLANK($B206)),ISNUMBER($B206)),IF(ISBLANK(LOOKUP($B206,L!$B:$B,L!S:S)),"",LOOKUP($B206,L!$B:$B,L!S:S)),IF(OR($A206=0,ISBLANK($A206)),"",LOOKUP($A206,MK!$B:$B,MK!S:S)))</f>
        <v/>
      </c>
      <c r="T206" s="363" t="str">
        <f>IF(AND(NOT(ISBLANK($B206)),ISNUMBER($B206)),IF(ISBLANK(LOOKUP($B206,L!$B:$B,L!T:T)),"",LOOKUP($B206,L!$B:$B,L!T:T)),IF(OR($A206=0,ISBLANK($A206)),"",LOOKUP($A206,MK!$B:$B,MK!T:T)))</f>
        <v/>
      </c>
      <c r="U206" s="365" t="str">
        <f>IF(AND(NOT(ISBLANK($B206)),ISNUMBER($B206)),IF(ISBLANK(LOOKUP($B206,L!$B:$B,L!U:U)),"",LOOKUP($B206,L!$B:$B,L!U:U)),IF(OR($A206=0,ISBLANK($A206)),"",LOOKUP($A206,MK!$B:$B,MK!U:U)))</f>
        <v/>
      </c>
    </row>
    <row r="207" spans="1:21" s="2" customFormat="1" x14ac:dyDescent="0.25">
      <c r="A207" s="283"/>
      <c r="B207" s="74"/>
      <c r="C207" s="366" t="str">
        <f>IF(AND(NOT(ISBLANK($B207)),ISNUMBER($B207)),IF(ISBLANK(LOOKUP($B207,L!$B:$B,L!C:C)),"",LOOKUP($B207,L!$B:$B,L!C:C)),IF(OR($A207=0,ISBLANK($A207)),"",LOOKUP($A207,MK!$B:$B,MK!C:C)))</f>
        <v/>
      </c>
      <c r="D207" s="74" t="str">
        <f>IF(AND(NOT(ISBLANK($B207)),ISNUMBER($B207)),IF(ISBLANK(LOOKUP($B207,L!$B:$B,L!D:D)),"",LOOKUP($B207,L!$B:$B,L!D:D)),IF(OR($A207=0,ISBLANK($A207)),"",LOOKUP($A207,MK!$B:$B,MK!D:D)))</f>
        <v/>
      </c>
      <c r="E207" s="74" t="str">
        <f>IF(AND(NOT(ISBLANK($B207)),ISNUMBER($B207)),IF(ISBLANK(LOOKUP($B207,L!$B:$B,L!E:E)),"",LOOKUP($B207,L!$B:$B,L!E:E)),IF(OR($A207=0,ISBLANK($A207)),"",LOOKUP($A207,MK!$B:$B,MK!E:E)))</f>
        <v/>
      </c>
      <c r="F207" s="366" t="str">
        <f>IF(AND(NOT(ISBLANK($B207)),ISNUMBER($B207)),IF(ISBLANK(LOOKUP($B207,L!$B:$B,L!F:F)),"",LOOKUP($B207,L!$B:$B,L!F:F)),IF(OR($A207=0,ISBLANK($A207)),"",LOOKUP($A207,MK!$B:$B,MK!F:F)))</f>
        <v/>
      </c>
      <c r="G207" s="366" t="str">
        <f>IF(AND(NOT(ISBLANK($B207)),ISNUMBER($B207)),IF(ISBLANK(LOOKUP($B207,L!$B:$B,L!G:G)),"",LOOKUP($B207,L!$B:$B,L!G:G)),IF(OR($A207=0,ISBLANK($A207)),"",LOOKUP($A207,MK!$B:$B,MK!G:G)))</f>
        <v/>
      </c>
      <c r="H207" s="366" t="str">
        <f>IF(AND(NOT(ISBLANK($B207)),ISNUMBER($B207)),IF(ISBLANK(LOOKUP($B207,L!$B:$B,L!H:H)),"",LOOKUP($B207,L!$B:$B,L!H:H)),IF(OR($A207=0,ISBLANK($A207)),"",LOOKUP($A207,MK!$B:$B,MK!H:H)))</f>
        <v/>
      </c>
      <c r="I207" s="366" t="str">
        <f>IF(AND(NOT(ISBLANK($B207)),ISNUMBER($B207)),IF(ISBLANK(LOOKUP($B207,L!$B:$B,L!I:I)),"",LOOKUP($B207,L!$B:$B,L!I:I)),IF(OR($A207=0,ISBLANK($A207)),"",LOOKUP($A207,MK!$B:$B,MK!I:I)))</f>
        <v/>
      </c>
      <c r="J207" s="366" t="str">
        <f>IF(AND(NOT(ISBLANK($B207)),ISNUMBER($B207)),IF(ISBLANK(LOOKUP($B207,L!$B:$B,L!J:J)),"",LOOKUP($B207,L!$B:$B,L!J:J)),IF(OR($A207=0,ISBLANK($A207)),"",LOOKUP($A207,MK!$B:$B,MK!J:J)))</f>
        <v/>
      </c>
      <c r="K207" s="366" t="str">
        <f>IF(AND(NOT(ISBLANK($B207)),ISNUMBER($B207)),IF(ISBLANK(LOOKUP($B207,L!$B:$B,L!K:K)),"",LOOKUP($B207,L!$B:$B,L!K:K)),IF(OR($A207=0,ISBLANK($A207)),"",LOOKUP($A207,MK!$B:$B,MK!K:K)))</f>
        <v/>
      </c>
      <c r="L207" s="366" t="str">
        <f>IF(AND(NOT(ISBLANK($B207)),ISNUMBER($B207)),IF(ISBLANK(LOOKUP($B207,L!$B:$B,L!L:L)),"",LOOKUP($B207,L!$B:$B,L!L:L)),IF(OR($A207=0,ISBLANK($A207)),"",LOOKUP($A207,MK!$B:$B,MK!L:L)))</f>
        <v/>
      </c>
      <c r="M207" s="366" t="str">
        <f>IF(AND(NOT(ISBLANK($B207)),ISNUMBER($B207)),IF(ISBLANK(LOOKUP($B207,L!$B:$B,L!M:M)),"",LOOKUP($B207,L!$B:$B,L!M:M)),IF(OR($A207=0,ISBLANK($A207)),"",LOOKUP($A207,MK!$B:$B,MK!M:M)))</f>
        <v/>
      </c>
      <c r="N207" s="366" t="str">
        <f>IF(AND(NOT(ISBLANK($B207)),ISNUMBER($B207)),IF(ISBLANK(LOOKUP($B207,L!$B:$B,L!N:N)),"",LOOKUP($B207,L!$B:$B,L!N:N)),IF(OR($A207=0,ISBLANK($A207)),"",LOOKUP($A207,MK!$B:$B,MK!N:N)))</f>
        <v/>
      </c>
      <c r="O207" s="366" t="str">
        <f>IF(AND(NOT(ISBLANK($B207)),ISNUMBER($B207)),IF(ISBLANK(LOOKUP($B207,L!$B:$B,L!O:O)),"",LOOKUP($B207,L!$B:$B,L!O:O)),IF(OR($A207=0,ISBLANK($A207)),"",LOOKUP($A207,MK!$B:$B,MK!O:O)))</f>
        <v/>
      </c>
      <c r="P207" s="366" t="str">
        <f>IF(AND(NOT(ISBLANK($B207)),ISNUMBER($B207)),IF(ISBLANK(LOOKUP($B207,L!$B:$B,L!P:P)),"",LOOKUP($B207,L!$B:$B,L!P:P)),IF(OR($A207=0,ISBLANK($A207)),"",LOOKUP($A207,MK!$B:$B,MK!P:P)))</f>
        <v/>
      </c>
      <c r="Q207" s="366" t="str">
        <f>IF(AND(NOT(ISBLANK($B207)),ISNUMBER($B207)),IF(ISBLANK(LOOKUP($B207,L!$B:$B,L!Q:Q)),"",LOOKUP($B207,L!$B:$B,L!Q:Q)),IF(OR($A207=0,ISBLANK($A207)),"",LOOKUP($A207,MK!$B:$B,MK!Q:Q)))</f>
        <v/>
      </c>
      <c r="R207" s="366" t="str">
        <f>IF(AND(NOT(ISBLANK($B207)),ISNUMBER($B207)),IF(ISBLANK(LOOKUP($B207,L!$B:$B,L!R:R)),"",LOOKUP($B207,L!$B:$B,L!R:R)),IF(OR($A207=0,ISBLANK($A207)),"",LOOKUP($A207,MK!$B:$B,MK!R:R)))</f>
        <v/>
      </c>
      <c r="S207" s="366" t="str">
        <f>IF(AND(NOT(ISBLANK($B207)),ISNUMBER($B207)),IF(ISBLANK(LOOKUP($B207,L!$B:$B,L!S:S)),"",LOOKUP($B207,L!$B:$B,L!S:S)),IF(OR($A207=0,ISBLANK($A207)),"",LOOKUP($A207,MK!$B:$B,MK!S:S)))</f>
        <v/>
      </c>
      <c r="T207" s="366" t="str">
        <f>IF(AND(NOT(ISBLANK($B207)),ISNUMBER($B207)),IF(ISBLANK(LOOKUP($B207,L!$B:$B,L!T:T)),"",LOOKUP($B207,L!$B:$B,L!T:T)),IF(OR($A207=0,ISBLANK($A207)),"",LOOKUP($A207,MK!$B:$B,MK!T:T)))</f>
        <v/>
      </c>
      <c r="U207" s="368" t="str">
        <f>IF(AND(NOT(ISBLANK($B207)),ISNUMBER($B207)),IF(ISBLANK(LOOKUP($B207,L!$B:$B,L!U:U)),"",LOOKUP($B207,L!$B:$B,L!U:U)),IF(OR($A207=0,ISBLANK($A207)),"",LOOKUP($A207,MK!$B:$B,MK!U:U)))</f>
        <v/>
      </c>
    </row>
    <row r="208" spans="1:21" s="2" customFormat="1" x14ac:dyDescent="0.25">
      <c r="A208" s="283"/>
      <c r="B208" s="73"/>
      <c r="C208" s="363" t="str">
        <f>IF(AND(NOT(ISBLANK($B208)),ISNUMBER($B208)),IF(ISBLANK(LOOKUP($B208,L!$B:$B,L!C:C)),"",LOOKUP($B208,L!$B:$B,L!C:C)),IF(OR($A208=0,ISBLANK($A208)),"",LOOKUP($A208,MK!$B:$B,MK!C:C)))</f>
        <v/>
      </c>
      <c r="D208" s="73" t="str">
        <f>IF(AND(NOT(ISBLANK($B208)),ISNUMBER($B208)),IF(ISBLANK(LOOKUP($B208,L!$B:$B,L!D:D)),"",LOOKUP($B208,L!$B:$B,L!D:D)),IF(OR($A208=0,ISBLANK($A208)),"",LOOKUP($A208,MK!$B:$B,MK!D:D)))</f>
        <v/>
      </c>
      <c r="E208" s="73" t="str">
        <f>IF(AND(NOT(ISBLANK($B208)),ISNUMBER($B208)),IF(ISBLANK(LOOKUP($B208,L!$B:$B,L!E:E)),"",LOOKUP($B208,L!$B:$B,L!E:E)),IF(OR($A208=0,ISBLANK($A208)),"",LOOKUP($A208,MK!$B:$B,MK!E:E)))</f>
        <v/>
      </c>
      <c r="F208" s="363" t="str">
        <f>IF(AND(NOT(ISBLANK($B208)),ISNUMBER($B208)),IF(ISBLANK(LOOKUP($B208,L!$B:$B,L!F:F)),"",LOOKUP($B208,L!$B:$B,L!F:F)),IF(OR($A208=0,ISBLANK($A208)),"",LOOKUP($A208,MK!$B:$B,MK!F:F)))</f>
        <v/>
      </c>
      <c r="G208" s="363" t="str">
        <f>IF(AND(NOT(ISBLANK($B208)),ISNUMBER($B208)),IF(ISBLANK(LOOKUP($B208,L!$B:$B,L!G:G)),"",LOOKUP($B208,L!$B:$B,L!G:G)),IF(OR($A208=0,ISBLANK($A208)),"",LOOKUP($A208,MK!$B:$B,MK!G:G)))</f>
        <v/>
      </c>
      <c r="H208" s="363" t="str">
        <f>IF(AND(NOT(ISBLANK($B208)),ISNUMBER($B208)),IF(ISBLANK(LOOKUP($B208,L!$B:$B,L!H:H)),"",LOOKUP($B208,L!$B:$B,L!H:H)),IF(OR($A208=0,ISBLANK($A208)),"",LOOKUP($A208,MK!$B:$B,MK!H:H)))</f>
        <v/>
      </c>
      <c r="I208" s="363" t="str">
        <f>IF(AND(NOT(ISBLANK($B208)),ISNUMBER($B208)),IF(ISBLANK(LOOKUP($B208,L!$B:$B,L!I:I)),"",LOOKUP($B208,L!$B:$B,L!I:I)),IF(OR($A208=0,ISBLANK($A208)),"",LOOKUP($A208,MK!$B:$B,MK!I:I)))</f>
        <v/>
      </c>
      <c r="J208" s="363" t="str">
        <f>IF(AND(NOT(ISBLANK($B208)),ISNUMBER($B208)),IF(ISBLANK(LOOKUP($B208,L!$B:$B,L!J:J)),"",LOOKUP($B208,L!$B:$B,L!J:J)),IF(OR($A208=0,ISBLANK($A208)),"",LOOKUP($A208,MK!$B:$B,MK!J:J)))</f>
        <v/>
      </c>
      <c r="K208" s="363" t="str">
        <f>IF(AND(NOT(ISBLANK($B208)),ISNUMBER($B208)),IF(ISBLANK(LOOKUP($B208,L!$B:$B,L!K:K)),"",LOOKUP($B208,L!$B:$B,L!K:K)),IF(OR($A208=0,ISBLANK($A208)),"",LOOKUP($A208,MK!$B:$B,MK!K:K)))</f>
        <v/>
      </c>
      <c r="L208" s="363" t="str">
        <f>IF(AND(NOT(ISBLANK($B208)),ISNUMBER($B208)),IF(ISBLANK(LOOKUP($B208,L!$B:$B,L!L:L)),"",LOOKUP($B208,L!$B:$B,L!L:L)),IF(OR($A208=0,ISBLANK($A208)),"",LOOKUP($A208,MK!$B:$B,MK!L:L)))</f>
        <v/>
      </c>
      <c r="M208" s="363" t="str">
        <f>IF(AND(NOT(ISBLANK($B208)),ISNUMBER($B208)),IF(ISBLANK(LOOKUP($B208,L!$B:$B,L!M:M)),"",LOOKUP($B208,L!$B:$B,L!M:M)),IF(OR($A208=0,ISBLANK($A208)),"",LOOKUP($A208,MK!$B:$B,MK!M:M)))</f>
        <v/>
      </c>
      <c r="N208" s="363" t="str">
        <f>IF(AND(NOT(ISBLANK($B208)),ISNUMBER($B208)),IF(ISBLANK(LOOKUP($B208,L!$B:$B,L!N:N)),"",LOOKUP($B208,L!$B:$B,L!N:N)),IF(OR($A208=0,ISBLANK($A208)),"",LOOKUP($A208,MK!$B:$B,MK!N:N)))</f>
        <v/>
      </c>
      <c r="O208" s="363" t="str">
        <f>IF(AND(NOT(ISBLANK($B208)),ISNUMBER($B208)),IF(ISBLANK(LOOKUP($B208,L!$B:$B,L!O:O)),"",LOOKUP($B208,L!$B:$B,L!O:O)),IF(OR($A208=0,ISBLANK($A208)),"",LOOKUP($A208,MK!$B:$B,MK!O:O)))</f>
        <v/>
      </c>
      <c r="P208" s="363" t="str">
        <f>IF(AND(NOT(ISBLANK($B208)),ISNUMBER($B208)),IF(ISBLANK(LOOKUP($B208,L!$B:$B,L!P:P)),"",LOOKUP($B208,L!$B:$B,L!P:P)),IF(OR($A208=0,ISBLANK($A208)),"",LOOKUP($A208,MK!$B:$B,MK!P:P)))</f>
        <v/>
      </c>
      <c r="Q208" s="363" t="str">
        <f>IF(AND(NOT(ISBLANK($B208)),ISNUMBER($B208)),IF(ISBLANK(LOOKUP($B208,L!$B:$B,L!Q:Q)),"",LOOKUP($B208,L!$B:$B,L!Q:Q)),IF(OR($A208=0,ISBLANK($A208)),"",LOOKUP($A208,MK!$B:$B,MK!Q:Q)))</f>
        <v/>
      </c>
      <c r="R208" s="363" t="str">
        <f>IF(AND(NOT(ISBLANK($B208)),ISNUMBER($B208)),IF(ISBLANK(LOOKUP($B208,L!$B:$B,L!R:R)),"",LOOKUP($B208,L!$B:$B,L!R:R)),IF(OR($A208=0,ISBLANK($A208)),"",LOOKUP($A208,MK!$B:$B,MK!R:R)))</f>
        <v/>
      </c>
      <c r="S208" s="363" t="str">
        <f>IF(AND(NOT(ISBLANK($B208)),ISNUMBER($B208)),IF(ISBLANK(LOOKUP($B208,L!$B:$B,L!S:S)),"",LOOKUP($B208,L!$B:$B,L!S:S)),IF(OR($A208=0,ISBLANK($A208)),"",LOOKUP($A208,MK!$B:$B,MK!S:S)))</f>
        <v/>
      </c>
      <c r="T208" s="363" t="str">
        <f>IF(AND(NOT(ISBLANK($B208)),ISNUMBER($B208)),IF(ISBLANK(LOOKUP($B208,L!$B:$B,L!T:T)),"",LOOKUP($B208,L!$B:$B,L!T:T)),IF(OR($A208=0,ISBLANK($A208)),"",LOOKUP($A208,MK!$B:$B,MK!T:T)))</f>
        <v/>
      </c>
      <c r="U208" s="365" t="str">
        <f>IF(AND(NOT(ISBLANK($B208)),ISNUMBER($B208)),IF(ISBLANK(LOOKUP($B208,L!$B:$B,L!U:U)),"",LOOKUP($B208,L!$B:$B,L!U:U)),IF(OR($A208=0,ISBLANK($A208)),"",LOOKUP($A208,MK!$B:$B,MK!U:U)))</f>
        <v/>
      </c>
    </row>
    <row r="209" spans="1:21" s="2" customFormat="1" x14ac:dyDescent="0.25">
      <c r="A209" s="283"/>
      <c r="B209" s="74"/>
      <c r="C209" s="366" t="str">
        <f>IF(AND(NOT(ISBLANK($B209)),ISNUMBER($B209)),IF(ISBLANK(LOOKUP($B209,L!$B:$B,L!C:C)),"",LOOKUP($B209,L!$B:$B,L!C:C)),IF(OR($A209=0,ISBLANK($A209)),"",LOOKUP($A209,MK!$B:$B,MK!C:C)))</f>
        <v/>
      </c>
      <c r="D209" s="74" t="str">
        <f>IF(AND(NOT(ISBLANK($B209)),ISNUMBER($B209)),IF(ISBLANK(LOOKUP($B209,L!$B:$B,L!D:D)),"",LOOKUP($B209,L!$B:$B,L!D:D)),IF(OR($A209=0,ISBLANK($A209)),"",LOOKUP($A209,MK!$B:$B,MK!D:D)))</f>
        <v/>
      </c>
      <c r="E209" s="74" t="str">
        <f>IF(AND(NOT(ISBLANK($B209)),ISNUMBER($B209)),IF(ISBLANK(LOOKUP($B209,L!$B:$B,L!E:E)),"",LOOKUP($B209,L!$B:$B,L!E:E)),IF(OR($A209=0,ISBLANK($A209)),"",LOOKUP($A209,MK!$B:$B,MK!E:E)))</f>
        <v/>
      </c>
      <c r="F209" s="366" t="str">
        <f>IF(AND(NOT(ISBLANK($B209)),ISNUMBER($B209)),IF(ISBLANK(LOOKUP($B209,L!$B:$B,L!F:F)),"",LOOKUP($B209,L!$B:$B,L!F:F)),IF(OR($A209=0,ISBLANK($A209)),"",LOOKUP($A209,MK!$B:$B,MK!F:F)))</f>
        <v/>
      </c>
      <c r="G209" s="366" t="str">
        <f>IF(AND(NOT(ISBLANK($B209)),ISNUMBER($B209)),IF(ISBLANK(LOOKUP($B209,L!$B:$B,L!G:G)),"",LOOKUP($B209,L!$B:$B,L!G:G)),IF(OR($A209=0,ISBLANK($A209)),"",LOOKUP($A209,MK!$B:$B,MK!G:G)))</f>
        <v/>
      </c>
      <c r="H209" s="366" t="str">
        <f>IF(AND(NOT(ISBLANK($B209)),ISNUMBER($B209)),IF(ISBLANK(LOOKUP($B209,L!$B:$B,L!H:H)),"",LOOKUP($B209,L!$B:$B,L!H:H)),IF(OR($A209=0,ISBLANK($A209)),"",LOOKUP($A209,MK!$B:$B,MK!H:H)))</f>
        <v/>
      </c>
      <c r="I209" s="366" t="str">
        <f>IF(AND(NOT(ISBLANK($B209)),ISNUMBER($B209)),IF(ISBLANK(LOOKUP($B209,L!$B:$B,L!I:I)),"",LOOKUP($B209,L!$B:$B,L!I:I)),IF(OR($A209=0,ISBLANK($A209)),"",LOOKUP($A209,MK!$B:$B,MK!I:I)))</f>
        <v/>
      </c>
      <c r="J209" s="366" t="str">
        <f>IF(AND(NOT(ISBLANK($B209)),ISNUMBER($B209)),IF(ISBLANK(LOOKUP($B209,L!$B:$B,L!J:J)),"",LOOKUP($B209,L!$B:$B,L!J:J)),IF(OR($A209=0,ISBLANK($A209)),"",LOOKUP($A209,MK!$B:$B,MK!J:J)))</f>
        <v/>
      </c>
      <c r="K209" s="366" t="str">
        <f>IF(AND(NOT(ISBLANK($B209)),ISNUMBER($B209)),IF(ISBLANK(LOOKUP($B209,L!$B:$B,L!K:K)),"",LOOKUP($B209,L!$B:$B,L!K:K)),IF(OR($A209=0,ISBLANK($A209)),"",LOOKUP($A209,MK!$B:$B,MK!K:K)))</f>
        <v/>
      </c>
      <c r="L209" s="366" t="str">
        <f>IF(AND(NOT(ISBLANK($B209)),ISNUMBER($B209)),IF(ISBLANK(LOOKUP($B209,L!$B:$B,L!L:L)),"",LOOKUP($B209,L!$B:$B,L!L:L)),IF(OR($A209=0,ISBLANK($A209)),"",LOOKUP($A209,MK!$B:$B,MK!L:L)))</f>
        <v/>
      </c>
      <c r="M209" s="366" t="str">
        <f>IF(AND(NOT(ISBLANK($B209)),ISNUMBER($B209)),IF(ISBLANK(LOOKUP($B209,L!$B:$B,L!M:M)),"",LOOKUP($B209,L!$B:$B,L!M:M)),IF(OR($A209=0,ISBLANK($A209)),"",LOOKUP($A209,MK!$B:$B,MK!M:M)))</f>
        <v/>
      </c>
      <c r="N209" s="366" t="str">
        <f>IF(AND(NOT(ISBLANK($B209)),ISNUMBER($B209)),IF(ISBLANK(LOOKUP($B209,L!$B:$B,L!N:N)),"",LOOKUP($B209,L!$B:$B,L!N:N)),IF(OR($A209=0,ISBLANK($A209)),"",LOOKUP($A209,MK!$B:$B,MK!N:N)))</f>
        <v/>
      </c>
      <c r="O209" s="366" t="str">
        <f>IF(AND(NOT(ISBLANK($B209)),ISNUMBER($B209)),IF(ISBLANK(LOOKUP($B209,L!$B:$B,L!O:O)),"",LOOKUP($B209,L!$B:$B,L!O:O)),IF(OR($A209=0,ISBLANK($A209)),"",LOOKUP($A209,MK!$B:$B,MK!O:O)))</f>
        <v/>
      </c>
      <c r="P209" s="366" t="str">
        <f>IF(AND(NOT(ISBLANK($B209)),ISNUMBER($B209)),IF(ISBLANK(LOOKUP($B209,L!$B:$B,L!P:P)),"",LOOKUP($B209,L!$B:$B,L!P:P)),IF(OR($A209=0,ISBLANK($A209)),"",LOOKUP($A209,MK!$B:$B,MK!P:P)))</f>
        <v/>
      </c>
      <c r="Q209" s="366" t="str">
        <f>IF(AND(NOT(ISBLANK($B209)),ISNUMBER($B209)),IF(ISBLANK(LOOKUP($B209,L!$B:$B,L!Q:Q)),"",LOOKUP($B209,L!$B:$B,L!Q:Q)),IF(OR($A209=0,ISBLANK($A209)),"",LOOKUP($A209,MK!$B:$B,MK!Q:Q)))</f>
        <v/>
      </c>
      <c r="R209" s="366" t="str">
        <f>IF(AND(NOT(ISBLANK($B209)),ISNUMBER($B209)),IF(ISBLANK(LOOKUP($B209,L!$B:$B,L!R:R)),"",LOOKUP($B209,L!$B:$B,L!R:R)),IF(OR($A209=0,ISBLANK($A209)),"",LOOKUP($A209,MK!$B:$B,MK!R:R)))</f>
        <v/>
      </c>
      <c r="S209" s="366" t="str">
        <f>IF(AND(NOT(ISBLANK($B209)),ISNUMBER($B209)),IF(ISBLANK(LOOKUP($B209,L!$B:$B,L!S:S)),"",LOOKUP($B209,L!$B:$B,L!S:S)),IF(OR($A209=0,ISBLANK($A209)),"",LOOKUP($A209,MK!$B:$B,MK!S:S)))</f>
        <v/>
      </c>
      <c r="T209" s="366" t="str">
        <f>IF(AND(NOT(ISBLANK($B209)),ISNUMBER($B209)),IF(ISBLANK(LOOKUP($B209,L!$B:$B,L!T:T)),"",LOOKUP($B209,L!$B:$B,L!T:T)),IF(OR($A209=0,ISBLANK($A209)),"",LOOKUP($A209,MK!$B:$B,MK!T:T)))</f>
        <v/>
      </c>
      <c r="U209" s="368" t="str">
        <f>IF(AND(NOT(ISBLANK($B209)),ISNUMBER($B209)),IF(ISBLANK(LOOKUP($B209,L!$B:$B,L!U:U)),"",LOOKUP($B209,L!$B:$B,L!U:U)),IF(OR($A209=0,ISBLANK($A209)),"",LOOKUP($A209,MK!$B:$B,MK!U:U)))</f>
        <v/>
      </c>
    </row>
    <row r="210" spans="1:21" s="2" customFormat="1" x14ac:dyDescent="0.25">
      <c r="A210" s="283"/>
      <c r="B210" s="73"/>
      <c r="C210" s="363" t="str">
        <f>IF(AND(NOT(ISBLANK($B210)),ISNUMBER($B210)),IF(ISBLANK(LOOKUP($B210,L!$B:$B,L!C:C)),"",LOOKUP($B210,L!$B:$B,L!C:C)),IF(OR($A210=0,ISBLANK($A210)),"",LOOKUP($A210,MK!$B:$B,MK!C:C)))</f>
        <v/>
      </c>
      <c r="D210" s="73" t="str">
        <f>IF(AND(NOT(ISBLANK($B210)),ISNUMBER($B210)),IF(ISBLANK(LOOKUP($B210,L!$B:$B,L!D:D)),"",LOOKUP($B210,L!$B:$B,L!D:D)),IF(OR($A210=0,ISBLANK($A210)),"",LOOKUP($A210,MK!$B:$B,MK!D:D)))</f>
        <v/>
      </c>
      <c r="E210" s="73" t="str">
        <f>IF(AND(NOT(ISBLANK($B210)),ISNUMBER($B210)),IF(ISBLANK(LOOKUP($B210,L!$B:$B,L!E:E)),"",LOOKUP($B210,L!$B:$B,L!E:E)),IF(OR($A210=0,ISBLANK($A210)),"",LOOKUP($A210,MK!$B:$B,MK!E:E)))</f>
        <v/>
      </c>
      <c r="F210" s="363" t="str">
        <f>IF(AND(NOT(ISBLANK($B210)),ISNUMBER($B210)),IF(ISBLANK(LOOKUP($B210,L!$B:$B,L!F:F)),"",LOOKUP($B210,L!$B:$B,L!F:F)),IF(OR($A210=0,ISBLANK($A210)),"",LOOKUP($A210,MK!$B:$B,MK!F:F)))</f>
        <v/>
      </c>
      <c r="G210" s="363" t="str">
        <f>IF(AND(NOT(ISBLANK($B210)),ISNUMBER($B210)),IF(ISBLANK(LOOKUP($B210,L!$B:$B,L!G:G)),"",LOOKUP($B210,L!$B:$B,L!G:G)),IF(OR($A210=0,ISBLANK($A210)),"",LOOKUP($A210,MK!$B:$B,MK!G:G)))</f>
        <v/>
      </c>
      <c r="H210" s="363" t="str">
        <f>IF(AND(NOT(ISBLANK($B210)),ISNUMBER($B210)),IF(ISBLANK(LOOKUP($B210,L!$B:$B,L!H:H)),"",LOOKUP($B210,L!$B:$B,L!H:H)),IF(OR($A210=0,ISBLANK($A210)),"",LOOKUP($A210,MK!$B:$B,MK!H:H)))</f>
        <v/>
      </c>
      <c r="I210" s="363" t="str">
        <f>IF(AND(NOT(ISBLANK($B210)),ISNUMBER($B210)),IF(ISBLANK(LOOKUP($B210,L!$B:$B,L!I:I)),"",LOOKUP($B210,L!$B:$B,L!I:I)),IF(OR($A210=0,ISBLANK($A210)),"",LOOKUP($A210,MK!$B:$B,MK!I:I)))</f>
        <v/>
      </c>
      <c r="J210" s="363" t="str">
        <f>IF(AND(NOT(ISBLANK($B210)),ISNUMBER($B210)),IF(ISBLANK(LOOKUP($B210,L!$B:$B,L!J:J)),"",LOOKUP($B210,L!$B:$B,L!J:J)),IF(OR($A210=0,ISBLANK($A210)),"",LOOKUP($A210,MK!$B:$B,MK!J:J)))</f>
        <v/>
      </c>
      <c r="K210" s="363" t="str">
        <f>IF(AND(NOT(ISBLANK($B210)),ISNUMBER($B210)),IF(ISBLANK(LOOKUP($B210,L!$B:$B,L!K:K)),"",LOOKUP($B210,L!$B:$B,L!K:K)),IF(OR($A210=0,ISBLANK($A210)),"",LOOKUP($A210,MK!$B:$B,MK!K:K)))</f>
        <v/>
      </c>
      <c r="L210" s="363" t="str">
        <f>IF(AND(NOT(ISBLANK($B210)),ISNUMBER($B210)),IF(ISBLANK(LOOKUP($B210,L!$B:$B,L!L:L)),"",LOOKUP($B210,L!$B:$B,L!L:L)),IF(OR($A210=0,ISBLANK($A210)),"",LOOKUP($A210,MK!$B:$B,MK!L:L)))</f>
        <v/>
      </c>
      <c r="M210" s="363" t="str">
        <f>IF(AND(NOT(ISBLANK($B210)),ISNUMBER($B210)),IF(ISBLANK(LOOKUP($B210,L!$B:$B,L!M:M)),"",LOOKUP($B210,L!$B:$B,L!M:M)),IF(OR($A210=0,ISBLANK($A210)),"",LOOKUP($A210,MK!$B:$B,MK!M:M)))</f>
        <v/>
      </c>
      <c r="N210" s="363" t="str">
        <f>IF(AND(NOT(ISBLANK($B210)),ISNUMBER($B210)),IF(ISBLANK(LOOKUP($B210,L!$B:$B,L!N:N)),"",LOOKUP($B210,L!$B:$B,L!N:N)),IF(OR($A210=0,ISBLANK($A210)),"",LOOKUP($A210,MK!$B:$B,MK!N:N)))</f>
        <v/>
      </c>
      <c r="O210" s="363" t="str">
        <f>IF(AND(NOT(ISBLANK($B210)),ISNUMBER($B210)),IF(ISBLANK(LOOKUP($B210,L!$B:$B,L!O:O)),"",LOOKUP($B210,L!$B:$B,L!O:O)),IF(OR($A210=0,ISBLANK($A210)),"",LOOKUP($A210,MK!$B:$B,MK!O:O)))</f>
        <v/>
      </c>
      <c r="P210" s="363" t="str">
        <f>IF(AND(NOT(ISBLANK($B210)),ISNUMBER($B210)),IF(ISBLANK(LOOKUP($B210,L!$B:$B,L!P:P)),"",LOOKUP($B210,L!$B:$B,L!P:P)),IF(OR($A210=0,ISBLANK($A210)),"",LOOKUP($A210,MK!$B:$B,MK!P:P)))</f>
        <v/>
      </c>
      <c r="Q210" s="363" t="str">
        <f>IF(AND(NOT(ISBLANK($B210)),ISNUMBER($B210)),IF(ISBLANK(LOOKUP($B210,L!$B:$B,L!Q:Q)),"",LOOKUP($B210,L!$B:$B,L!Q:Q)),IF(OR($A210=0,ISBLANK($A210)),"",LOOKUP($A210,MK!$B:$B,MK!Q:Q)))</f>
        <v/>
      </c>
      <c r="R210" s="363" t="str">
        <f>IF(AND(NOT(ISBLANK($B210)),ISNUMBER($B210)),IF(ISBLANK(LOOKUP($B210,L!$B:$B,L!R:R)),"",LOOKUP($B210,L!$B:$B,L!R:R)),IF(OR($A210=0,ISBLANK($A210)),"",LOOKUP($A210,MK!$B:$B,MK!R:R)))</f>
        <v/>
      </c>
      <c r="S210" s="363" t="str">
        <f>IF(AND(NOT(ISBLANK($B210)),ISNUMBER($B210)),IF(ISBLANK(LOOKUP($B210,L!$B:$B,L!S:S)),"",LOOKUP($B210,L!$B:$B,L!S:S)),IF(OR($A210=0,ISBLANK($A210)),"",LOOKUP($A210,MK!$B:$B,MK!S:S)))</f>
        <v/>
      </c>
      <c r="T210" s="363" t="str">
        <f>IF(AND(NOT(ISBLANK($B210)),ISNUMBER($B210)),IF(ISBLANK(LOOKUP($B210,L!$B:$B,L!T:T)),"",LOOKUP($B210,L!$B:$B,L!T:T)),IF(OR($A210=0,ISBLANK($A210)),"",LOOKUP($A210,MK!$B:$B,MK!T:T)))</f>
        <v/>
      </c>
      <c r="U210" s="365" t="str">
        <f>IF(AND(NOT(ISBLANK($B210)),ISNUMBER($B210)),IF(ISBLANK(LOOKUP($B210,L!$B:$B,L!U:U)),"",LOOKUP($B210,L!$B:$B,L!U:U)),IF(OR($A210=0,ISBLANK($A210)),"",LOOKUP($A210,MK!$B:$B,MK!U:U)))</f>
        <v/>
      </c>
    </row>
    <row r="211" spans="1:21" s="2" customFormat="1" x14ac:dyDescent="0.25">
      <c r="A211" s="283"/>
      <c r="B211" s="74"/>
      <c r="C211" s="366" t="str">
        <f>IF(AND(NOT(ISBLANK($B211)),ISNUMBER($B211)),IF(ISBLANK(LOOKUP($B211,L!$B:$B,L!C:C)),"",LOOKUP($B211,L!$B:$B,L!C:C)),IF(OR($A211=0,ISBLANK($A211)),"",LOOKUP($A211,MK!$B:$B,MK!C:C)))</f>
        <v/>
      </c>
      <c r="D211" s="74" t="str">
        <f>IF(AND(NOT(ISBLANK($B211)),ISNUMBER($B211)),IF(ISBLANK(LOOKUP($B211,L!$B:$B,L!D:D)),"",LOOKUP($B211,L!$B:$B,L!D:D)),IF(OR($A211=0,ISBLANK($A211)),"",LOOKUP($A211,MK!$B:$B,MK!D:D)))</f>
        <v/>
      </c>
      <c r="E211" s="74" t="str">
        <f>IF(AND(NOT(ISBLANK($B211)),ISNUMBER($B211)),IF(ISBLANK(LOOKUP($B211,L!$B:$B,L!E:E)),"",LOOKUP($B211,L!$B:$B,L!E:E)),IF(OR($A211=0,ISBLANK($A211)),"",LOOKUP($A211,MK!$B:$B,MK!E:E)))</f>
        <v/>
      </c>
      <c r="F211" s="366" t="str">
        <f>IF(AND(NOT(ISBLANK($B211)),ISNUMBER($B211)),IF(ISBLANK(LOOKUP($B211,L!$B:$B,L!F:F)),"",LOOKUP($B211,L!$B:$B,L!F:F)),IF(OR($A211=0,ISBLANK($A211)),"",LOOKUP($A211,MK!$B:$B,MK!F:F)))</f>
        <v/>
      </c>
      <c r="G211" s="366" t="str">
        <f>IF(AND(NOT(ISBLANK($B211)),ISNUMBER($B211)),IF(ISBLANK(LOOKUP($B211,L!$B:$B,L!G:G)),"",LOOKUP($B211,L!$B:$B,L!G:G)),IF(OR($A211=0,ISBLANK($A211)),"",LOOKUP($A211,MK!$B:$B,MK!G:G)))</f>
        <v/>
      </c>
      <c r="H211" s="366" t="str">
        <f>IF(AND(NOT(ISBLANK($B211)),ISNUMBER($B211)),IF(ISBLANK(LOOKUP($B211,L!$B:$B,L!H:H)),"",LOOKUP($B211,L!$B:$B,L!H:H)),IF(OR($A211=0,ISBLANK($A211)),"",LOOKUP($A211,MK!$B:$B,MK!H:H)))</f>
        <v/>
      </c>
      <c r="I211" s="366" t="str">
        <f>IF(AND(NOT(ISBLANK($B211)),ISNUMBER($B211)),IF(ISBLANK(LOOKUP($B211,L!$B:$B,L!I:I)),"",LOOKUP($B211,L!$B:$B,L!I:I)),IF(OR($A211=0,ISBLANK($A211)),"",LOOKUP($A211,MK!$B:$B,MK!I:I)))</f>
        <v/>
      </c>
      <c r="J211" s="366" t="str">
        <f>IF(AND(NOT(ISBLANK($B211)),ISNUMBER($B211)),IF(ISBLANK(LOOKUP($B211,L!$B:$B,L!J:J)),"",LOOKUP($B211,L!$B:$B,L!J:J)),IF(OR($A211=0,ISBLANK($A211)),"",LOOKUP($A211,MK!$B:$B,MK!J:J)))</f>
        <v/>
      </c>
      <c r="K211" s="366" t="str">
        <f>IF(AND(NOT(ISBLANK($B211)),ISNUMBER($B211)),IF(ISBLANK(LOOKUP($B211,L!$B:$B,L!K:K)),"",LOOKUP($B211,L!$B:$B,L!K:K)),IF(OR($A211=0,ISBLANK($A211)),"",LOOKUP($A211,MK!$B:$B,MK!K:K)))</f>
        <v/>
      </c>
      <c r="L211" s="366" t="str">
        <f>IF(AND(NOT(ISBLANK($B211)),ISNUMBER($B211)),IF(ISBLANK(LOOKUP($B211,L!$B:$B,L!L:L)),"",LOOKUP($B211,L!$B:$B,L!L:L)),IF(OR($A211=0,ISBLANK($A211)),"",LOOKUP($A211,MK!$B:$B,MK!L:L)))</f>
        <v/>
      </c>
      <c r="M211" s="366" t="str">
        <f>IF(AND(NOT(ISBLANK($B211)),ISNUMBER($B211)),IF(ISBLANK(LOOKUP($B211,L!$B:$B,L!M:M)),"",LOOKUP($B211,L!$B:$B,L!M:M)),IF(OR($A211=0,ISBLANK($A211)),"",LOOKUP($A211,MK!$B:$B,MK!M:M)))</f>
        <v/>
      </c>
      <c r="N211" s="366" t="str">
        <f>IF(AND(NOT(ISBLANK($B211)),ISNUMBER($B211)),IF(ISBLANK(LOOKUP($B211,L!$B:$B,L!N:N)),"",LOOKUP($B211,L!$B:$B,L!N:N)),IF(OR($A211=0,ISBLANK($A211)),"",LOOKUP($A211,MK!$B:$B,MK!N:N)))</f>
        <v/>
      </c>
      <c r="O211" s="366" t="str">
        <f>IF(AND(NOT(ISBLANK($B211)),ISNUMBER($B211)),IF(ISBLANK(LOOKUP($B211,L!$B:$B,L!O:O)),"",LOOKUP($B211,L!$B:$B,L!O:O)),IF(OR($A211=0,ISBLANK($A211)),"",LOOKUP($A211,MK!$B:$B,MK!O:O)))</f>
        <v/>
      </c>
      <c r="P211" s="366" t="str">
        <f>IF(AND(NOT(ISBLANK($B211)),ISNUMBER($B211)),IF(ISBLANK(LOOKUP($B211,L!$B:$B,L!P:P)),"",LOOKUP($B211,L!$B:$B,L!P:P)),IF(OR($A211=0,ISBLANK($A211)),"",LOOKUP($A211,MK!$B:$B,MK!P:P)))</f>
        <v/>
      </c>
      <c r="Q211" s="366" t="str">
        <f>IF(AND(NOT(ISBLANK($B211)),ISNUMBER($B211)),IF(ISBLANK(LOOKUP($B211,L!$B:$B,L!Q:Q)),"",LOOKUP($B211,L!$B:$B,L!Q:Q)),IF(OR($A211=0,ISBLANK($A211)),"",LOOKUP($A211,MK!$B:$B,MK!Q:Q)))</f>
        <v/>
      </c>
      <c r="R211" s="366" t="str">
        <f>IF(AND(NOT(ISBLANK($B211)),ISNUMBER($B211)),IF(ISBLANK(LOOKUP($B211,L!$B:$B,L!R:R)),"",LOOKUP($B211,L!$B:$B,L!R:R)),IF(OR($A211=0,ISBLANK($A211)),"",LOOKUP($A211,MK!$B:$B,MK!R:R)))</f>
        <v/>
      </c>
      <c r="S211" s="366" t="str">
        <f>IF(AND(NOT(ISBLANK($B211)),ISNUMBER($B211)),IF(ISBLANK(LOOKUP($B211,L!$B:$B,L!S:S)),"",LOOKUP($B211,L!$B:$B,L!S:S)),IF(OR($A211=0,ISBLANK($A211)),"",LOOKUP($A211,MK!$B:$B,MK!S:S)))</f>
        <v/>
      </c>
      <c r="T211" s="366" t="str">
        <f>IF(AND(NOT(ISBLANK($B211)),ISNUMBER($B211)),IF(ISBLANK(LOOKUP($B211,L!$B:$B,L!T:T)),"",LOOKUP($B211,L!$B:$B,L!T:T)),IF(OR($A211=0,ISBLANK($A211)),"",LOOKUP($A211,MK!$B:$B,MK!T:T)))</f>
        <v/>
      </c>
      <c r="U211" s="368" t="str">
        <f>IF(AND(NOT(ISBLANK($B211)),ISNUMBER($B211)),IF(ISBLANK(LOOKUP($B211,L!$B:$B,L!U:U)),"",LOOKUP($B211,L!$B:$B,L!U:U)),IF(OR($A211=0,ISBLANK($A211)),"",LOOKUP($A211,MK!$B:$B,MK!U:U)))</f>
        <v/>
      </c>
    </row>
    <row r="212" spans="1:21" s="2" customFormat="1" x14ac:dyDescent="0.25">
      <c r="A212" s="283"/>
      <c r="B212" s="73"/>
      <c r="C212" s="363" t="str">
        <f>IF(AND(NOT(ISBLANK($B212)),ISNUMBER($B212)),IF(ISBLANK(LOOKUP($B212,L!$B:$B,L!C:C)),"",LOOKUP($B212,L!$B:$B,L!C:C)),IF(OR($A212=0,ISBLANK($A212)),"",LOOKUP($A212,MK!$B:$B,MK!C:C)))</f>
        <v/>
      </c>
      <c r="D212" s="73" t="str">
        <f>IF(AND(NOT(ISBLANK($B212)),ISNUMBER($B212)),IF(ISBLANK(LOOKUP($B212,L!$B:$B,L!D:D)),"",LOOKUP($B212,L!$B:$B,L!D:D)),IF(OR($A212=0,ISBLANK($A212)),"",LOOKUP($A212,MK!$B:$B,MK!D:D)))</f>
        <v/>
      </c>
      <c r="E212" s="73" t="str">
        <f>IF(AND(NOT(ISBLANK($B212)),ISNUMBER($B212)),IF(ISBLANK(LOOKUP($B212,L!$B:$B,L!E:E)),"",LOOKUP($B212,L!$B:$B,L!E:E)),IF(OR($A212=0,ISBLANK($A212)),"",LOOKUP($A212,MK!$B:$B,MK!E:E)))</f>
        <v/>
      </c>
      <c r="F212" s="363" t="str">
        <f>IF(AND(NOT(ISBLANK($B212)),ISNUMBER($B212)),IF(ISBLANK(LOOKUP($B212,L!$B:$B,L!F:F)),"",LOOKUP($B212,L!$B:$B,L!F:F)),IF(OR($A212=0,ISBLANK($A212)),"",LOOKUP($A212,MK!$B:$B,MK!F:F)))</f>
        <v/>
      </c>
      <c r="G212" s="363" t="str">
        <f>IF(AND(NOT(ISBLANK($B212)),ISNUMBER($B212)),IF(ISBLANK(LOOKUP($B212,L!$B:$B,L!G:G)),"",LOOKUP($B212,L!$B:$B,L!G:G)),IF(OR($A212=0,ISBLANK($A212)),"",LOOKUP($A212,MK!$B:$B,MK!G:G)))</f>
        <v/>
      </c>
      <c r="H212" s="363" t="str">
        <f>IF(AND(NOT(ISBLANK($B212)),ISNUMBER($B212)),IF(ISBLANK(LOOKUP($B212,L!$B:$B,L!H:H)),"",LOOKUP($B212,L!$B:$B,L!H:H)),IF(OR($A212=0,ISBLANK($A212)),"",LOOKUP($A212,MK!$B:$B,MK!H:H)))</f>
        <v/>
      </c>
      <c r="I212" s="363" t="str">
        <f>IF(AND(NOT(ISBLANK($B212)),ISNUMBER($B212)),IF(ISBLANK(LOOKUP($B212,L!$B:$B,L!I:I)),"",LOOKUP($B212,L!$B:$B,L!I:I)),IF(OR($A212=0,ISBLANK($A212)),"",LOOKUP($A212,MK!$B:$B,MK!I:I)))</f>
        <v/>
      </c>
      <c r="J212" s="363" t="str">
        <f>IF(AND(NOT(ISBLANK($B212)),ISNUMBER($B212)),IF(ISBLANK(LOOKUP($B212,L!$B:$B,L!J:J)),"",LOOKUP($B212,L!$B:$B,L!J:J)),IF(OR($A212=0,ISBLANK($A212)),"",LOOKUP($A212,MK!$B:$B,MK!J:J)))</f>
        <v/>
      </c>
      <c r="K212" s="363" t="str">
        <f>IF(AND(NOT(ISBLANK($B212)),ISNUMBER($B212)),IF(ISBLANK(LOOKUP($B212,L!$B:$B,L!K:K)),"",LOOKUP($B212,L!$B:$B,L!K:K)),IF(OR($A212=0,ISBLANK($A212)),"",LOOKUP($A212,MK!$B:$B,MK!K:K)))</f>
        <v/>
      </c>
      <c r="L212" s="363" t="str">
        <f>IF(AND(NOT(ISBLANK($B212)),ISNUMBER($B212)),IF(ISBLANK(LOOKUP($B212,L!$B:$B,L!L:L)),"",LOOKUP($B212,L!$B:$B,L!L:L)),IF(OR($A212=0,ISBLANK($A212)),"",LOOKUP($A212,MK!$B:$B,MK!L:L)))</f>
        <v/>
      </c>
      <c r="M212" s="363" t="str">
        <f>IF(AND(NOT(ISBLANK($B212)),ISNUMBER($B212)),IF(ISBLANK(LOOKUP($B212,L!$B:$B,L!M:M)),"",LOOKUP($B212,L!$B:$B,L!M:M)),IF(OR($A212=0,ISBLANK($A212)),"",LOOKUP($A212,MK!$B:$B,MK!M:M)))</f>
        <v/>
      </c>
      <c r="N212" s="363" t="str">
        <f>IF(AND(NOT(ISBLANK($B212)),ISNUMBER($B212)),IF(ISBLANK(LOOKUP($B212,L!$B:$B,L!N:N)),"",LOOKUP($B212,L!$B:$B,L!N:N)),IF(OR($A212=0,ISBLANK($A212)),"",LOOKUP($A212,MK!$B:$B,MK!N:N)))</f>
        <v/>
      </c>
      <c r="O212" s="363" t="str">
        <f>IF(AND(NOT(ISBLANK($B212)),ISNUMBER($B212)),IF(ISBLANK(LOOKUP($B212,L!$B:$B,L!O:O)),"",LOOKUP($B212,L!$B:$B,L!O:O)),IF(OR($A212=0,ISBLANK($A212)),"",LOOKUP($A212,MK!$B:$B,MK!O:O)))</f>
        <v/>
      </c>
      <c r="P212" s="363" t="str">
        <f>IF(AND(NOT(ISBLANK($B212)),ISNUMBER($B212)),IF(ISBLANK(LOOKUP($B212,L!$B:$B,L!P:P)),"",LOOKUP($B212,L!$B:$B,L!P:P)),IF(OR($A212=0,ISBLANK($A212)),"",LOOKUP($A212,MK!$B:$B,MK!P:P)))</f>
        <v/>
      </c>
      <c r="Q212" s="363" t="str">
        <f>IF(AND(NOT(ISBLANK($B212)),ISNUMBER($B212)),IF(ISBLANK(LOOKUP($B212,L!$B:$B,L!Q:Q)),"",LOOKUP($B212,L!$B:$B,L!Q:Q)),IF(OR($A212=0,ISBLANK($A212)),"",LOOKUP($A212,MK!$B:$B,MK!Q:Q)))</f>
        <v/>
      </c>
      <c r="R212" s="363" t="str">
        <f>IF(AND(NOT(ISBLANK($B212)),ISNUMBER($B212)),IF(ISBLANK(LOOKUP($B212,L!$B:$B,L!R:R)),"",LOOKUP($B212,L!$B:$B,L!R:R)),IF(OR($A212=0,ISBLANK($A212)),"",LOOKUP($A212,MK!$B:$B,MK!R:R)))</f>
        <v/>
      </c>
      <c r="S212" s="363" t="str">
        <f>IF(AND(NOT(ISBLANK($B212)),ISNUMBER($B212)),IF(ISBLANK(LOOKUP($B212,L!$B:$B,L!S:S)),"",LOOKUP($B212,L!$B:$B,L!S:S)),IF(OR($A212=0,ISBLANK($A212)),"",LOOKUP($A212,MK!$B:$B,MK!S:S)))</f>
        <v/>
      </c>
      <c r="T212" s="363" t="str">
        <f>IF(AND(NOT(ISBLANK($B212)),ISNUMBER($B212)),IF(ISBLANK(LOOKUP($B212,L!$B:$B,L!T:T)),"",LOOKUP($B212,L!$B:$B,L!T:T)),IF(OR($A212=0,ISBLANK($A212)),"",LOOKUP($A212,MK!$B:$B,MK!T:T)))</f>
        <v/>
      </c>
      <c r="U212" s="365" t="str">
        <f>IF(AND(NOT(ISBLANK($B212)),ISNUMBER($B212)),IF(ISBLANK(LOOKUP($B212,L!$B:$B,L!U:U)),"",LOOKUP($B212,L!$B:$B,L!U:U)),IF(OR($A212=0,ISBLANK($A212)),"",LOOKUP($A212,MK!$B:$B,MK!U:U)))</f>
        <v/>
      </c>
    </row>
    <row r="213" spans="1:21" s="2" customFormat="1" x14ac:dyDescent="0.25">
      <c r="A213" s="283"/>
      <c r="B213" s="74"/>
      <c r="C213" s="366" t="str">
        <f>IF(AND(NOT(ISBLANK($B213)),ISNUMBER($B213)),IF(ISBLANK(LOOKUP($B213,L!$B:$B,L!C:C)),"",LOOKUP($B213,L!$B:$B,L!C:C)),IF(OR($A213=0,ISBLANK($A213)),"",LOOKUP($A213,MK!$B:$B,MK!C:C)))</f>
        <v/>
      </c>
      <c r="D213" s="74" t="str">
        <f>IF(AND(NOT(ISBLANK($B213)),ISNUMBER($B213)),IF(ISBLANK(LOOKUP($B213,L!$B:$B,L!D:D)),"",LOOKUP($B213,L!$B:$B,L!D:D)),IF(OR($A213=0,ISBLANK($A213)),"",LOOKUP($A213,MK!$B:$B,MK!D:D)))</f>
        <v/>
      </c>
      <c r="E213" s="74" t="str">
        <f>IF(AND(NOT(ISBLANK($B213)),ISNUMBER($B213)),IF(ISBLANK(LOOKUP($B213,L!$B:$B,L!E:E)),"",LOOKUP($B213,L!$B:$B,L!E:E)),IF(OR($A213=0,ISBLANK($A213)),"",LOOKUP($A213,MK!$B:$B,MK!E:E)))</f>
        <v/>
      </c>
      <c r="F213" s="366" t="str">
        <f>IF(AND(NOT(ISBLANK($B213)),ISNUMBER($B213)),IF(ISBLANK(LOOKUP($B213,L!$B:$B,L!F:F)),"",LOOKUP($B213,L!$B:$B,L!F:F)),IF(OR($A213=0,ISBLANK($A213)),"",LOOKUP($A213,MK!$B:$B,MK!F:F)))</f>
        <v/>
      </c>
      <c r="G213" s="366" t="str">
        <f>IF(AND(NOT(ISBLANK($B213)),ISNUMBER($B213)),IF(ISBLANK(LOOKUP($B213,L!$B:$B,L!G:G)),"",LOOKUP($B213,L!$B:$B,L!G:G)),IF(OR($A213=0,ISBLANK($A213)),"",LOOKUP($A213,MK!$B:$B,MK!G:G)))</f>
        <v/>
      </c>
      <c r="H213" s="366" t="str">
        <f>IF(AND(NOT(ISBLANK($B213)),ISNUMBER($B213)),IF(ISBLANK(LOOKUP($B213,L!$B:$B,L!H:H)),"",LOOKUP($B213,L!$B:$B,L!H:H)),IF(OR($A213=0,ISBLANK($A213)),"",LOOKUP($A213,MK!$B:$B,MK!H:H)))</f>
        <v/>
      </c>
      <c r="I213" s="366" t="str">
        <f>IF(AND(NOT(ISBLANK($B213)),ISNUMBER($B213)),IF(ISBLANK(LOOKUP($B213,L!$B:$B,L!I:I)),"",LOOKUP($B213,L!$B:$B,L!I:I)),IF(OR($A213=0,ISBLANK($A213)),"",LOOKUP($A213,MK!$B:$B,MK!I:I)))</f>
        <v/>
      </c>
      <c r="J213" s="366" t="str">
        <f>IF(AND(NOT(ISBLANK($B213)),ISNUMBER($B213)),IF(ISBLANK(LOOKUP($B213,L!$B:$B,L!J:J)),"",LOOKUP($B213,L!$B:$B,L!J:J)),IF(OR($A213=0,ISBLANK($A213)),"",LOOKUP($A213,MK!$B:$B,MK!J:J)))</f>
        <v/>
      </c>
      <c r="K213" s="366" t="str">
        <f>IF(AND(NOT(ISBLANK($B213)),ISNUMBER($B213)),IF(ISBLANK(LOOKUP($B213,L!$B:$B,L!K:K)),"",LOOKUP($B213,L!$B:$B,L!K:K)),IF(OR($A213=0,ISBLANK($A213)),"",LOOKUP($A213,MK!$B:$B,MK!K:K)))</f>
        <v/>
      </c>
      <c r="L213" s="366" t="str">
        <f>IF(AND(NOT(ISBLANK($B213)),ISNUMBER($B213)),IF(ISBLANK(LOOKUP($B213,L!$B:$B,L!L:L)),"",LOOKUP($B213,L!$B:$B,L!L:L)),IF(OR($A213=0,ISBLANK($A213)),"",LOOKUP($A213,MK!$B:$B,MK!L:L)))</f>
        <v/>
      </c>
      <c r="M213" s="366" t="str">
        <f>IF(AND(NOT(ISBLANK($B213)),ISNUMBER($B213)),IF(ISBLANK(LOOKUP($B213,L!$B:$B,L!M:M)),"",LOOKUP($B213,L!$B:$B,L!M:M)),IF(OR($A213=0,ISBLANK($A213)),"",LOOKUP($A213,MK!$B:$B,MK!M:M)))</f>
        <v/>
      </c>
      <c r="N213" s="366" t="str">
        <f>IF(AND(NOT(ISBLANK($B213)),ISNUMBER($B213)),IF(ISBLANK(LOOKUP($B213,L!$B:$B,L!N:N)),"",LOOKUP($B213,L!$B:$B,L!N:N)),IF(OR($A213=0,ISBLANK($A213)),"",LOOKUP($A213,MK!$B:$B,MK!N:N)))</f>
        <v/>
      </c>
      <c r="O213" s="366" t="str">
        <f>IF(AND(NOT(ISBLANK($B213)),ISNUMBER($B213)),IF(ISBLANK(LOOKUP($B213,L!$B:$B,L!O:O)),"",LOOKUP($B213,L!$B:$B,L!O:O)),IF(OR($A213=0,ISBLANK($A213)),"",LOOKUP($A213,MK!$B:$B,MK!O:O)))</f>
        <v/>
      </c>
      <c r="P213" s="366" t="str">
        <f>IF(AND(NOT(ISBLANK($B213)),ISNUMBER($B213)),IF(ISBLANK(LOOKUP($B213,L!$B:$B,L!P:P)),"",LOOKUP($B213,L!$B:$B,L!P:P)),IF(OR($A213=0,ISBLANK($A213)),"",LOOKUP($A213,MK!$B:$B,MK!P:P)))</f>
        <v/>
      </c>
      <c r="Q213" s="366" t="str">
        <f>IF(AND(NOT(ISBLANK($B213)),ISNUMBER($B213)),IF(ISBLANK(LOOKUP($B213,L!$B:$B,L!Q:Q)),"",LOOKUP($B213,L!$B:$B,L!Q:Q)),IF(OR($A213=0,ISBLANK($A213)),"",LOOKUP($A213,MK!$B:$B,MK!Q:Q)))</f>
        <v/>
      </c>
      <c r="R213" s="366" t="str">
        <f>IF(AND(NOT(ISBLANK($B213)),ISNUMBER($B213)),IF(ISBLANK(LOOKUP($B213,L!$B:$B,L!R:R)),"",LOOKUP($B213,L!$B:$B,L!R:R)),IF(OR($A213=0,ISBLANK($A213)),"",LOOKUP($A213,MK!$B:$B,MK!R:R)))</f>
        <v/>
      </c>
      <c r="S213" s="366" t="str">
        <f>IF(AND(NOT(ISBLANK($B213)),ISNUMBER($B213)),IF(ISBLANK(LOOKUP($B213,L!$B:$B,L!S:S)),"",LOOKUP($B213,L!$B:$B,L!S:S)),IF(OR($A213=0,ISBLANK($A213)),"",LOOKUP($A213,MK!$B:$B,MK!S:S)))</f>
        <v/>
      </c>
      <c r="T213" s="366" t="str">
        <f>IF(AND(NOT(ISBLANK($B213)),ISNUMBER($B213)),IF(ISBLANK(LOOKUP($B213,L!$B:$B,L!T:T)),"",LOOKUP($B213,L!$B:$B,L!T:T)),IF(OR($A213=0,ISBLANK($A213)),"",LOOKUP($A213,MK!$B:$B,MK!T:T)))</f>
        <v/>
      </c>
      <c r="U213" s="368" t="str">
        <f>IF(AND(NOT(ISBLANK($B213)),ISNUMBER($B213)),IF(ISBLANK(LOOKUP($B213,L!$B:$B,L!U:U)),"",LOOKUP($B213,L!$B:$B,L!U:U)),IF(OR($A213=0,ISBLANK($A213)),"",LOOKUP($A213,MK!$B:$B,MK!U:U)))</f>
        <v/>
      </c>
    </row>
    <row r="214" spans="1:21" s="2" customFormat="1" x14ac:dyDescent="0.25">
      <c r="A214" s="283"/>
      <c r="B214" s="73"/>
      <c r="C214" s="363" t="str">
        <f>IF(AND(NOT(ISBLANK($B214)),ISNUMBER($B214)),IF(ISBLANK(LOOKUP($B214,L!$B:$B,L!C:C)),"",LOOKUP($B214,L!$B:$B,L!C:C)),IF(OR($A214=0,ISBLANK($A214)),"",LOOKUP($A214,MK!$B:$B,MK!C:C)))</f>
        <v/>
      </c>
      <c r="D214" s="73" t="str">
        <f>IF(AND(NOT(ISBLANK($B214)),ISNUMBER($B214)),IF(ISBLANK(LOOKUP($B214,L!$B:$B,L!D:D)),"",LOOKUP($B214,L!$B:$B,L!D:D)),IF(OR($A214=0,ISBLANK($A214)),"",LOOKUP($A214,MK!$B:$B,MK!D:D)))</f>
        <v/>
      </c>
      <c r="E214" s="73" t="str">
        <f>IF(AND(NOT(ISBLANK($B214)),ISNUMBER($B214)),IF(ISBLANK(LOOKUP($B214,L!$B:$B,L!E:E)),"",LOOKUP($B214,L!$B:$B,L!E:E)),IF(OR($A214=0,ISBLANK($A214)),"",LOOKUP($A214,MK!$B:$B,MK!E:E)))</f>
        <v/>
      </c>
      <c r="F214" s="363" t="str">
        <f>IF(AND(NOT(ISBLANK($B214)),ISNUMBER($B214)),IF(ISBLANK(LOOKUP($B214,L!$B:$B,L!F:F)),"",LOOKUP($B214,L!$B:$B,L!F:F)),IF(OR($A214=0,ISBLANK($A214)),"",LOOKUP($A214,MK!$B:$B,MK!F:F)))</f>
        <v/>
      </c>
      <c r="G214" s="363" t="str">
        <f>IF(AND(NOT(ISBLANK($B214)),ISNUMBER($B214)),IF(ISBLANK(LOOKUP($B214,L!$B:$B,L!G:G)),"",LOOKUP($B214,L!$B:$B,L!G:G)),IF(OR($A214=0,ISBLANK($A214)),"",LOOKUP($A214,MK!$B:$B,MK!G:G)))</f>
        <v/>
      </c>
      <c r="H214" s="363" t="str">
        <f>IF(AND(NOT(ISBLANK($B214)),ISNUMBER($B214)),IF(ISBLANK(LOOKUP($B214,L!$B:$B,L!H:H)),"",LOOKUP($B214,L!$B:$B,L!H:H)),IF(OR($A214=0,ISBLANK($A214)),"",LOOKUP($A214,MK!$B:$B,MK!H:H)))</f>
        <v/>
      </c>
      <c r="I214" s="363" t="str">
        <f>IF(AND(NOT(ISBLANK($B214)),ISNUMBER($B214)),IF(ISBLANK(LOOKUP($B214,L!$B:$B,L!I:I)),"",LOOKUP($B214,L!$B:$B,L!I:I)),IF(OR($A214=0,ISBLANK($A214)),"",LOOKUP($A214,MK!$B:$B,MK!I:I)))</f>
        <v/>
      </c>
      <c r="J214" s="363" t="str">
        <f>IF(AND(NOT(ISBLANK($B214)),ISNUMBER($B214)),IF(ISBLANK(LOOKUP($B214,L!$B:$B,L!J:J)),"",LOOKUP($B214,L!$B:$B,L!J:J)),IF(OR($A214=0,ISBLANK($A214)),"",LOOKUP($A214,MK!$B:$B,MK!J:J)))</f>
        <v/>
      </c>
      <c r="K214" s="363" t="str">
        <f>IF(AND(NOT(ISBLANK($B214)),ISNUMBER($B214)),IF(ISBLANK(LOOKUP($B214,L!$B:$B,L!K:K)),"",LOOKUP($B214,L!$B:$B,L!K:K)),IF(OR($A214=0,ISBLANK($A214)),"",LOOKUP($A214,MK!$B:$B,MK!K:K)))</f>
        <v/>
      </c>
      <c r="L214" s="363" t="str">
        <f>IF(AND(NOT(ISBLANK($B214)),ISNUMBER($B214)),IF(ISBLANK(LOOKUP($B214,L!$B:$B,L!L:L)),"",LOOKUP($B214,L!$B:$B,L!L:L)),IF(OR($A214=0,ISBLANK($A214)),"",LOOKUP($A214,MK!$B:$B,MK!L:L)))</f>
        <v/>
      </c>
      <c r="M214" s="363" t="str">
        <f>IF(AND(NOT(ISBLANK($B214)),ISNUMBER($B214)),IF(ISBLANK(LOOKUP($B214,L!$B:$B,L!M:M)),"",LOOKUP($B214,L!$B:$B,L!M:M)),IF(OR($A214=0,ISBLANK($A214)),"",LOOKUP($A214,MK!$B:$B,MK!M:M)))</f>
        <v/>
      </c>
      <c r="N214" s="363" t="str">
        <f>IF(AND(NOT(ISBLANK($B214)),ISNUMBER($B214)),IF(ISBLANK(LOOKUP($B214,L!$B:$B,L!N:N)),"",LOOKUP($B214,L!$B:$B,L!N:N)),IF(OR($A214=0,ISBLANK($A214)),"",LOOKUP($A214,MK!$B:$B,MK!N:N)))</f>
        <v/>
      </c>
      <c r="O214" s="363" t="str">
        <f>IF(AND(NOT(ISBLANK($B214)),ISNUMBER($B214)),IF(ISBLANK(LOOKUP($B214,L!$B:$B,L!O:O)),"",LOOKUP($B214,L!$B:$B,L!O:O)),IF(OR($A214=0,ISBLANK($A214)),"",LOOKUP($A214,MK!$B:$B,MK!O:O)))</f>
        <v/>
      </c>
      <c r="P214" s="363" t="str">
        <f>IF(AND(NOT(ISBLANK($B214)),ISNUMBER($B214)),IF(ISBLANK(LOOKUP($B214,L!$B:$B,L!P:P)),"",LOOKUP($B214,L!$B:$B,L!P:P)),IF(OR($A214=0,ISBLANK($A214)),"",LOOKUP($A214,MK!$B:$B,MK!P:P)))</f>
        <v/>
      </c>
      <c r="Q214" s="363" t="str">
        <f>IF(AND(NOT(ISBLANK($B214)),ISNUMBER($B214)),IF(ISBLANK(LOOKUP($B214,L!$B:$B,L!Q:Q)),"",LOOKUP($B214,L!$B:$B,L!Q:Q)),IF(OR($A214=0,ISBLANK($A214)),"",LOOKUP($A214,MK!$B:$B,MK!Q:Q)))</f>
        <v/>
      </c>
      <c r="R214" s="363" t="str">
        <f>IF(AND(NOT(ISBLANK($B214)),ISNUMBER($B214)),IF(ISBLANK(LOOKUP($B214,L!$B:$B,L!R:R)),"",LOOKUP($B214,L!$B:$B,L!R:R)),IF(OR($A214=0,ISBLANK($A214)),"",LOOKUP($A214,MK!$B:$B,MK!R:R)))</f>
        <v/>
      </c>
      <c r="S214" s="363" t="str">
        <f>IF(AND(NOT(ISBLANK($B214)),ISNUMBER($B214)),IF(ISBLANK(LOOKUP($B214,L!$B:$B,L!S:S)),"",LOOKUP($B214,L!$B:$B,L!S:S)),IF(OR($A214=0,ISBLANK($A214)),"",LOOKUP($A214,MK!$B:$B,MK!S:S)))</f>
        <v/>
      </c>
      <c r="T214" s="363" t="str">
        <f>IF(AND(NOT(ISBLANK($B214)),ISNUMBER($B214)),IF(ISBLANK(LOOKUP($B214,L!$B:$B,L!T:T)),"",LOOKUP($B214,L!$B:$B,L!T:T)),IF(OR($A214=0,ISBLANK($A214)),"",LOOKUP($A214,MK!$B:$B,MK!T:T)))</f>
        <v/>
      </c>
      <c r="U214" s="365" t="str">
        <f>IF(AND(NOT(ISBLANK($B214)),ISNUMBER($B214)),IF(ISBLANK(LOOKUP($B214,L!$B:$B,L!U:U)),"",LOOKUP($B214,L!$B:$B,L!U:U)),IF(OR($A214=0,ISBLANK($A214)),"",LOOKUP($A214,MK!$B:$B,MK!U:U)))</f>
        <v/>
      </c>
    </row>
    <row r="215" spans="1:21" s="2" customFormat="1" x14ac:dyDescent="0.25">
      <c r="A215" s="283"/>
      <c r="B215" s="74"/>
      <c r="C215" s="366" t="str">
        <f>IF(AND(NOT(ISBLANK($B215)),ISNUMBER($B215)),IF(ISBLANK(LOOKUP($B215,L!$B:$B,L!C:C)),"",LOOKUP($B215,L!$B:$B,L!C:C)),IF(OR($A215=0,ISBLANK($A215)),"",LOOKUP($A215,MK!$B:$B,MK!C:C)))</f>
        <v/>
      </c>
      <c r="D215" s="74" t="str">
        <f>IF(AND(NOT(ISBLANK($B215)),ISNUMBER($B215)),IF(ISBLANK(LOOKUP($B215,L!$B:$B,L!D:D)),"",LOOKUP($B215,L!$B:$B,L!D:D)),IF(OR($A215=0,ISBLANK($A215)),"",LOOKUP($A215,MK!$B:$B,MK!D:D)))</f>
        <v/>
      </c>
      <c r="E215" s="74" t="str">
        <f>IF(AND(NOT(ISBLANK($B215)),ISNUMBER($B215)),IF(ISBLANK(LOOKUP($B215,L!$B:$B,L!E:E)),"",LOOKUP($B215,L!$B:$B,L!E:E)),IF(OR($A215=0,ISBLANK($A215)),"",LOOKUP($A215,MK!$B:$B,MK!E:E)))</f>
        <v/>
      </c>
      <c r="F215" s="366" t="str">
        <f>IF(AND(NOT(ISBLANK($B215)),ISNUMBER($B215)),IF(ISBLANK(LOOKUP($B215,L!$B:$B,L!F:F)),"",LOOKUP($B215,L!$B:$B,L!F:F)),IF(OR($A215=0,ISBLANK($A215)),"",LOOKUP($A215,MK!$B:$B,MK!F:F)))</f>
        <v/>
      </c>
      <c r="G215" s="366" t="str">
        <f>IF(AND(NOT(ISBLANK($B215)),ISNUMBER($B215)),IF(ISBLANK(LOOKUP($B215,L!$B:$B,L!G:G)),"",LOOKUP($B215,L!$B:$B,L!G:G)),IF(OR($A215=0,ISBLANK($A215)),"",LOOKUP($A215,MK!$B:$B,MK!G:G)))</f>
        <v/>
      </c>
      <c r="H215" s="366" t="str">
        <f>IF(AND(NOT(ISBLANK($B215)),ISNUMBER($B215)),IF(ISBLANK(LOOKUP($B215,L!$B:$B,L!H:H)),"",LOOKUP($B215,L!$B:$B,L!H:H)),IF(OR($A215=0,ISBLANK($A215)),"",LOOKUP($A215,MK!$B:$B,MK!H:H)))</f>
        <v/>
      </c>
      <c r="I215" s="366" t="str">
        <f>IF(AND(NOT(ISBLANK($B215)),ISNUMBER($B215)),IF(ISBLANK(LOOKUP($B215,L!$B:$B,L!I:I)),"",LOOKUP($B215,L!$B:$B,L!I:I)),IF(OR($A215=0,ISBLANK($A215)),"",LOOKUP($A215,MK!$B:$B,MK!I:I)))</f>
        <v/>
      </c>
      <c r="J215" s="366" t="str">
        <f>IF(AND(NOT(ISBLANK($B215)),ISNUMBER($B215)),IF(ISBLANK(LOOKUP($B215,L!$B:$B,L!J:J)),"",LOOKUP($B215,L!$B:$B,L!J:J)),IF(OR($A215=0,ISBLANK($A215)),"",LOOKUP($A215,MK!$B:$B,MK!J:J)))</f>
        <v/>
      </c>
      <c r="K215" s="366" t="str">
        <f>IF(AND(NOT(ISBLANK($B215)),ISNUMBER($B215)),IF(ISBLANK(LOOKUP($B215,L!$B:$B,L!K:K)),"",LOOKUP($B215,L!$B:$B,L!K:K)),IF(OR($A215=0,ISBLANK($A215)),"",LOOKUP($A215,MK!$B:$B,MK!K:K)))</f>
        <v/>
      </c>
      <c r="L215" s="366" t="str">
        <f>IF(AND(NOT(ISBLANK($B215)),ISNUMBER($B215)),IF(ISBLANK(LOOKUP($B215,L!$B:$B,L!L:L)),"",LOOKUP($B215,L!$B:$B,L!L:L)),IF(OR($A215=0,ISBLANK($A215)),"",LOOKUP($A215,MK!$B:$B,MK!L:L)))</f>
        <v/>
      </c>
      <c r="M215" s="366" t="str">
        <f>IF(AND(NOT(ISBLANK($B215)),ISNUMBER($B215)),IF(ISBLANK(LOOKUP($B215,L!$B:$B,L!M:M)),"",LOOKUP($B215,L!$B:$B,L!M:M)),IF(OR($A215=0,ISBLANK($A215)),"",LOOKUP($A215,MK!$B:$B,MK!M:M)))</f>
        <v/>
      </c>
      <c r="N215" s="366" t="str">
        <f>IF(AND(NOT(ISBLANK($B215)),ISNUMBER($B215)),IF(ISBLANK(LOOKUP($B215,L!$B:$B,L!N:N)),"",LOOKUP($B215,L!$B:$B,L!N:N)),IF(OR($A215=0,ISBLANK($A215)),"",LOOKUP($A215,MK!$B:$B,MK!N:N)))</f>
        <v/>
      </c>
      <c r="O215" s="366" t="str">
        <f>IF(AND(NOT(ISBLANK($B215)),ISNUMBER($B215)),IF(ISBLANK(LOOKUP($B215,L!$B:$B,L!O:O)),"",LOOKUP($B215,L!$B:$B,L!O:O)),IF(OR($A215=0,ISBLANK($A215)),"",LOOKUP($A215,MK!$B:$B,MK!O:O)))</f>
        <v/>
      </c>
      <c r="P215" s="366" t="str">
        <f>IF(AND(NOT(ISBLANK($B215)),ISNUMBER($B215)),IF(ISBLANK(LOOKUP($B215,L!$B:$B,L!P:P)),"",LOOKUP($B215,L!$B:$B,L!P:P)),IF(OR($A215=0,ISBLANK($A215)),"",LOOKUP($A215,MK!$B:$B,MK!P:P)))</f>
        <v/>
      </c>
      <c r="Q215" s="366" t="str">
        <f>IF(AND(NOT(ISBLANK($B215)),ISNUMBER($B215)),IF(ISBLANK(LOOKUP($B215,L!$B:$B,L!Q:Q)),"",LOOKUP($B215,L!$B:$B,L!Q:Q)),IF(OR($A215=0,ISBLANK($A215)),"",LOOKUP($A215,MK!$B:$B,MK!Q:Q)))</f>
        <v/>
      </c>
      <c r="R215" s="366" t="str">
        <f>IF(AND(NOT(ISBLANK($B215)),ISNUMBER($B215)),IF(ISBLANK(LOOKUP($B215,L!$B:$B,L!R:R)),"",LOOKUP($B215,L!$B:$B,L!R:R)),IF(OR($A215=0,ISBLANK($A215)),"",LOOKUP($A215,MK!$B:$B,MK!R:R)))</f>
        <v/>
      </c>
      <c r="S215" s="366" t="str">
        <f>IF(AND(NOT(ISBLANK($B215)),ISNUMBER($B215)),IF(ISBLANK(LOOKUP($B215,L!$B:$B,L!S:S)),"",LOOKUP($B215,L!$B:$B,L!S:S)),IF(OR($A215=0,ISBLANK($A215)),"",LOOKUP($A215,MK!$B:$B,MK!S:S)))</f>
        <v/>
      </c>
      <c r="T215" s="366" t="str">
        <f>IF(AND(NOT(ISBLANK($B215)),ISNUMBER($B215)),IF(ISBLANK(LOOKUP($B215,L!$B:$B,L!T:T)),"",LOOKUP($B215,L!$B:$B,L!T:T)),IF(OR($A215=0,ISBLANK($A215)),"",LOOKUP($A215,MK!$B:$B,MK!T:T)))</f>
        <v/>
      </c>
      <c r="U215" s="368" t="str">
        <f>IF(AND(NOT(ISBLANK($B215)),ISNUMBER($B215)),IF(ISBLANK(LOOKUP($B215,L!$B:$B,L!U:U)),"",LOOKUP($B215,L!$B:$B,L!U:U)),IF(OR($A215=0,ISBLANK($A215)),"",LOOKUP($A215,MK!$B:$B,MK!U:U)))</f>
        <v/>
      </c>
    </row>
    <row r="216" spans="1:21" s="2" customFormat="1" x14ac:dyDescent="0.25">
      <c r="A216" s="283"/>
      <c r="B216" s="73"/>
      <c r="C216" s="363" t="str">
        <f>IF(AND(NOT(ISBLANK($B216)),ISNUMBER($B216)),IF(ISBLANK(LOOKUP($B216,L!$B:$B,L!C:C)),"",LOOKUP($B216,L!$B:$B,L!C:C)),IF(OR($A216=0,ISBLANK($A216)),"",LOOKUP($A216,MK!$B:$B,MK!C:C)))</f>
        <v/>
      </c>
      <c r="D216" s="73" t="str">
        <f>IF(AND(NOT(ISBLANK($B216)),ISNUMBER($B216)),IF(ISBLANK(LOOKUP($B216,L!$B:$B,L!D:D)),"",LOOKUP($B216,L!$B:$B,L!D:D)),IF(OR($A216=0,ISBLANK($A216)),"",LOOKUP($A216,MK!$B:$B,MK!D:D)))</f>
        <v/>
      </c>
      <c r="E216" s="73" t="str">
        <f>IF(AND(NOT(ISBLANK($B216)),ISNUMBER($B216)),IF(ISBLANK(LOOKUP($B216,L!$B:$B,L!E:E)),"",LOOKUP($B216,L!$B:$B,L!E:E)),IF(OR($A216=0,ISBLANK($A216)),"",LOOKUP($A216,MK!$B:$B,MK!E:E)))</f>
        <v/>
      </c>
      <c r="F216" s="363" t="str">
        <f>IF(AND(NOT(ISBLANK($B216)),ISNUMBER($B216)),IF(ISBLANK(LOOKUP($B216,L!$B:$B,L!F:F)),"",LOOKUP($B216,L!$B:$B,L!F:F)),IF(OR($A216=0,ISBLANK($A216)),"",LOOKUP($A216,MK!$B:$B,MK!F:F)))</f>
        <v/>
      </c>
      <c r="G216" s="363" t="str">
        <f>IF(AND(NOT(ISBLANK($B216)),ISNUMBER($B216)),IF(ISBLANK(LOOKUP($B216,L!$B:$B,L!G:G)),"",LOOKUP($B216,L!$B:$B,L!G:G)),IF(OR($A216=0,ISBLANK($A216)),"",LOOKUP($A216,MK!$B:$B,MK!G:G)))</f>
        <v/>
      </c>
      <c r="H216" s="363" t="str">
        <f>IF(AND(NOT(ISBLANK($B216)),ISNUMBER($B216)),IF(ISBLANK(LOOKUP($B216,L!$B:$B,L!H:H)),"",LOOKUP($B216,L!$B:$B,L!H:H)),IF(OR($A216=0,ISBLANK($A216)),"",LOOKUP($A216,MK!$B:$B,MK!H:H)))</f>
        <v/>
      </c>
      <c r="I216" s="363" t="str">
        <f>IF(AND(NOT(ISBLANK($B216)),ISNUMBER($B216)),IF(ISBLANK(LOOKUP($B216,L!$B:$B,L!I:I)),"",LOOKUP($B216,L!$B:$B,L!I:I)),IF(OR($A216=0,ISBLANK($A216)),"",LOOKUP($A216,MK!$B:$B,MK!I:I)))</f>
        <v/>
      </c>
      <c r="J216" s="363" t="str">
        <f>IF(AND(NOT(ISBLANK($B216)),ISNUMBER($B216)),IF(ISBLANK(LOOKUP($B216,L!$B:$B,L!J:J)),"",LOOKUP($B216,L!$B:$B,L!J:J)),IF(OR($A216=0,ISBLANK($A216)),"",LOOKUP($A216,MK!$B:$B,MK!J:J)))</f>
        <v/>
      </c>
      <c r="K216" s="363" t="str">
        <f>IF(AND(NOT(ISBLANK($B216)),ISNUMBER($B216)),IF(ISBLANK(LOOKUP($B216,L!$B:$B,L!K:K)),"",LOOKUP($B216,L!$B:$B,L!K:K)),IF(OR($A216=0,ISBLANK($A216)),"",LOOKUP($A216,MK!$B:$B,MK!K:K)))</f>
        <v/>
      </c>
      <c r="L216" s="363" t="str">
        <f>IF(AND(NOT(ISBLANK($B216)),ISNUMBER($B216)),IF(ISBLANK(LOOKUP($B216,L!$B:$B,L!L:L)),"",LOOKUP($B216,L!$B:$B,L!L:L)),IF(OR($A216=0,ISBLANK($A216)),"",LOOKUP($A216,MK!$B:$B,MK!L:L)))</f>
        <v/>
      </c>
      <c r="M216" s="363" t="str">
        <f>IF(AND(NOT(ISBLANK($B216)),ISNUMBER($B216)),IF(ISBLANK(LOOKUP($B216,L!$B:$B,L!M:M)),"",LOOKUP($B216,L!$B:$B,L!M:M)),IF(OR($A216=0,ISBLANK($A216)),"",LOOKUP($A216,MK!$B:$B,MK!M:M)))</f>
        <v/>
      </c>
      <c r="N216" s="363" t="str">
        <f>IF(AND(NOT(ISBLANK($B216)),ISNUMBER($B216)),IF(ISBLANK(LOOKUP($B216,L!$B:$B,L!N:N)),"",LOOKUP($B216,L!$B:$B,L!N:N)),IF(OR($A216=0,ISBLANK($A216)),"",LOOKUP($A216,MK!$B:$B,MK!N:N)))</f>
        <v/>
      </c>
      <c r="O216" s="363" t="str">
        <f>IF(AND(NOT(ISBLANK($B216)),ISNUMBER($B216)),IF(ISBLANK(LOOKUP($B216,L!$B:$B,L!O:O)),"",LOOKUP($B216,L!$B:$B,L!O:O)),IF(OR($A216=0,ISBLANK($A216)),"",LOOKUP($A216,MK!$B:$B,MK!O:O)))</f>
        <v/>
      </c>
      <c r="P216" s="363" t="str">
        <f>IF(AND(NOT(ISBLANK($B216)),ISNUMBER($B216)),IF(ISBLANK(LOOKUP($B216,L!$B:$B,L!P:P)),"",LOOKUP($B216,L!$B:$B,L!P:P)),IF(OR($A216=0,ISBLANK($A216)),"",LOOKUP($A216,MK!$B:$B,MK!P:P)))</f>
        <v/>
      </c>
      <c r="Q216" s="363" t="str">
        <f>IF(AND(NOT(ISBLANK($B216)),ISNUMBER($B216)),IF(ISBLANK(LOOKUP($B216,L!$B:$B,L!Q:Q)),"",LOOKUP($B216,L!$B:$B,L!Q:Q)),IF(OR($A216=0,ISBLANK($A216)),"",LOOKUP($A216,MK!$B:$B,MK!Q:Q)))</f>
        <v/>
      </c>
      <c r="R216" s="363" t="str">
        <f>IF(AND(NOT(ISBLANK($B216)),ISNUMBER($B216)),IF(ISBLANK(LOOKUP($B216,L!$B:$B,L!R:R)),"",LOOKUP($B216,L!$B:$B,L!R:R)),IF(OR($A216=0,ISBLANK($A216)),"",LOOKUP($A216,MK!$B:$B,MK!R:R)))</f>
        <v/>
      </c>
      <c r="S216" s="363" t="str">
        <f>IF(AND(NOT(ISBLANK($B216)),ISNUMBER($B216)),IF(ISBLANK(LOOKUP($B216,L!$B:$B,L!S:S)),"",LOOKUP($B216,L!$B:$B,L!S:S)),IF(OR($A216=0,ISBLANK($A216)),"",LOOKUP($A216,MK!$B:$B,MK!S:S)))</f>
        <v/>
      </c>
      <c r="T216" s="363" t="str">
        <f>IF(AND(NOT(ISBLANK($B216)),ISNUMBER($B216)),IF(ISBLANK(LOOKUP($B216,L!$B:$B,L!T:T)),"",LOOKUP($B216,L!$B:$B,L!T:T)),IF(OR($A216=0,ISBLANK($A216)),"",LOOKUP($A216,MK!$B:$B,MK!T:T)))</f>
        <v/>
      </c>
      <c r="U216" s="365" t="str">
        <f>IF(AND(NOT(ISBLANK($B216)),ISNUMBER($B216)),IF(ISBLANK(LOOKUP($B216,L!$B:$B,L!U:U)),"",LOOKUP($B216,L!$B:$B,L!U:U)),IF(OR($A216=0,ISBLANK($A216)),"",LOOKUP($A216,MK!$B:$B,MK!U:U)))</f>
        <v/>
      </c>
    </row>
    <row r="217" spans="1:21" s="2" customFormat="1" x14ac:dyDescent="0.25">
      <c r="A217" s="283"/>
      <c r="B217" s="74"/>
      <c r="C217" s="366" t="str">
        <f>IF(AND(NOT(ISBLANK($B217)),ISNUMBER($B217)),IF(ISBLANK(LOOKUP($B217,L!$B:$B,L!C:C)),"",LOOKUP($B217,L!$B:$B,L!C:C)),IF(OR($A217=0,ISBLANK($A217)),"",LOOKUP($A217,MK!$B:$B,MK!C:C)))</f>
        <v/>
      </c>
      <c r="D217" s="74" t="str">
        <f>IF(AND(NOT(ISBLANK($B217)),ISNUMBER($B217)),IF(ISBLANK(LOOKUP($B217,L!$B:$B,L!D:D)),"",LOOKUP($B217,L!$B:$B,L!D:D)),IF(OR($A217=0,ISBLANK($A217)),"",LOOKUP($A217,MK!$B:$B,MK!D:D)))</f>
        <v/>
      </c>
      <c r="E217" s="74" t="str">
        <f>IF(AND(NOT(ISBLANK($B217)),ISNUMBER($B217)),IF(ISBLANK(LOOKUP($B217,L!$B:$B,L!E:E)),"",LOOKUP($B217,L!$B:$B,L!E:E)),IF(OR($A217=0,ISBLANK($A217)),"",LOOKUP($A217,MK!$B:$B,MK!E:E)))</f>
        <v/>
      </c>
      <c r="F217" s="366" t="str">
        <f>IF(AND(NOT(ISBLANK($B217)),ISNUMBER($B217)),IF(ISBLANK(LOOKUP($B217,L!$B:$B,L!F:F)),"",LOOKUP($B217,L!$B:$B,L!F:F)),IF(OR($A217=0,ISBLANK($A217)),"",LOOKUP($A217,MK!$B:$B,MK!F:F)))</f>
        <v/>
      </c>
      <c r="G217" s="366" t="str">
        <f>IF(AND(NOT(ISBLANK($B217)),ISNUMBER($B217)),IF(ISBLANK(LOOKUP($B217,L!$B:$B,L!G:G)),"",LOOKUP($B217,L!$B:$B,L!G:G)),IF(OR($A217=0,ISBLANK($A217)),"",LOOKUP($A217,MK!$B:$B,MK!G:G)))</f>
        <v/>
      </c>
      <c r="H217" s="366" t="str">
        <f>IF(AND(NOT(ISBLANK($B217)),ISNUMBER($B217)),IF(ISBLANK(LOOKUP($B217,L!$B:$B,L!H:H)),"",LOOKUP($B217,L!$B:$B,L!H:H)),IF(OR($A217=0,ISBLANK($A217)),"",LOOKUP($A217,MK!$B:$B,MK!H:H)))</f>
        <v/>
      </c>
      <c r="I217" s="366" t="str">
        <f>IF(AND(NOT(ISBLANK($B217)),ISNUMBER($B217)),IF(ISBLANK(LOOKUP($B217,L!$B:$B,L!I:I)),"",LOOKUP($B217,L!$B:$B,L!I:I)),IF(OR($A217=0,ISBLANK($A217)),"",LOOKUP($A217,MK!$B:$B,MK!I:I)))</f>
        <v/>
      </c>
      <c r="J217" s="366" t="str">
        <f>IF(AND(NOT(ISBLANK($B217)),ISNUMBER($B217)),IF(ISBLANK(LOOKUP($B217,L!$B:$B,L!J:J)),"",LOOKUP($B217,L!$B:$B,L!J:J)),IF(OR($A217=0,ISBLANK($A217)),"",LOOKUP($A217,MK!$B:$B,MK!J:J)))</f>
        <v/>
      </c>
      <c r="K217" s="366" t="str">
        <f>IF(AND(NOT(ISBLANK($B217)),ISNUMBER($B217)),IF(ISBLANK(LOOKUP($B217,L!$B:$B,L!K:K)),"",LOOKUP($B217,L!$B:$B,L!K:K)),IF(OR($A217=0,ISBLANK($A217)),"",LOOKUP($A217,MK!$B:$B,MK!K:K)))</f>
        <v/>
      </c>
      <c r="L217" s="366" t="str">
        <f>IF(AND(NOT(ISBLANK($B217)),ISNUMBER($B217)),IF(ISBLANK(LOOKUP($B217,L!$B:$B,L!L:L)),"",LOOKUP($B217,L!$B:$B,L!L:L)),IF(OR($A217=0,ISBLANK($A217)),"",LOOKUP($A217,MK!$B:$B,MK!L:L)))</f>
        <v/>
      </c>
      <c r="M217" s="366" t="str">
        <f>IF(AND(NOT(ISBLANK($B217)),ISNUMBER($B217)),IF(ISBLANK(LOOKUP($B217,L!$B:$B,L!M:M)),"",LOOKUP($B217,L!$B:$B,L!M:M)),IF(OR($A217=0,ISBLANK($A217)),"",LOOKUP($A217,MK!$B:$B,MK!M:M)))</f>
        <v/>
      </c>
      <c r="N217" s="366" t="str">
        <f>IF(AND(NOT(ISBLANK($B217)),ISNUMBER($B217)),IF(ISBLANK(LOOKUP($B217,L!$B:$B,L!N:N)),"",LOOKUP($B217,L!$B:$B,L!N:N)),IF(OR($A217=0,ISBLANK($A217)),"",LOOKUP($A217,MK!$B:$B,MK!N:N)))</f>
        <v/>
      </c>
      <c r="O217" s="366" t="str">
        <f>IF(AND(NOT(ISBLANK($B217)),ISNUMBER($B217)),IF(ISBLANK(LOOKUP($B217,L!$B:$B,L!O:O)),"",LOOKUP($B217,L!$B:$B,L!O:O)),IF(OR($A217=0,ISBLANK($A217)),"",LOOKUP($A217,MK!$B:$B,MK!O:O)))</f>
        <v/>
      </c>
      <c r="P217" s="366" t="str">
        <f>IF(AND(NOT(ISBLANK($B217)),ISNUMBER($B217)),IF(ISBLANK(LOOKUP($B217,L!$B:$B,L!P:P)),"",LOOKUP($B217,L!$B:$B,L!P:P)),IF(OR($A217=0,ISBLANK($A217)),"",LOOKUP($A217,MK!$B:$B,MK!P:P)))</f>
        <v/>
      </c>
      <c r="Q217" s="366" t="str">
        <f>IF(AND(NOT(ISBLANK($B217)),ISNUMBER($B217)),IF(ISBLANK(LOOKUP($B217,L!$B:$B,L!Q:Q)),"",LOOKUP($B217,L!$B:$B,L!Q:Q)),IF(OR($A217=0,ISBLANK($A217)),"",LOOKUP($A217,MK!$B:$B,MK!Q:Q)))</f>
        <v/>
      </c>
      <c r="R217" s="366" t="str">
        <f>IF(AND(NOT(ISBLANK($B217)),ISNUMBER($B217)),IF(ISBLANK(LOOKUP($B217,L!$B:$B,L!R:R)),"",LOOKUP($B217,L!$B:$B,L!R:R)),IF(OR($A217=0,ISBLANK($A217)),"",LOOKUP($A217,MK!$B:$B,MK!R:R)))</f>
        <v/>
      </c>
      <c r="S217" s="366" t="str">
        <f>IF(AND(NOT(ISBLANK($B217)),ISNUMBER($B217)),IF(ISBLANK(LOOKUP($B217,L!$B:$B,L!S:S)),"",LOOKUP($B217,L!$B:$B,L!S:S)),IF(OR($A217=0,ISBLANK($A217)),"",LOOKUP($A217,MK!$B:$B,MK!S:S)))</f>
        <v/>
      </c>
      <c r="T217" s="366" t="str">
        <f>IF(AND(NOT(ISBLANK($B217)),ISNUMBER($B217)),IF(ISBLANK(LOOKUP($B217,L!$B:$B,L!T:T)),"",LOOKUP($B217,L!$B:$B,L!T:T)),IF(OR($A217=0,ISBLANK($A217)),"",LOOKUP($A217,MK!$B:$B,MK!T:T)))</f>
        <v/>
      </c>
      <c r="U217" s="368" t="str">
        <f>IF(AND(NOT(ISBLANK($B217)),ISNUMBER($B217)),IF(ISBLANK(LOOKUP($B217,L!$B:$B,L!U:U)),"",LOOKUP($B217,L!$B:$B,L!U:U)),IF(OR($A217=0,ISBLANK($A217)),"",LOOKUP($A217,MK!$B:$B,MK!U:U)))</f>
        <v/>
      </c>
    </row>
    <row r="218" spans="1:21" s="2" customFormat="1" x14ac:dyDescent="0.25">
      <c r="A218" s="283"/>
      <c r="B218" s="73"/>
      <c r="C218" s="363" t="str">
        <f>IF(AND(NOT(ISBLANK($B218)),ISNUMBER($B218)),IF(ISBLANK(LOOKUP($B218,L!$B:$B,L!C:C)),"",LOOKUP($B218,L!$B:$B,L!C:C)),IF(OR($A218=0,ISBLANK($A218)),"",LOOKUP($A218,MK!$B:$B,MK!C:C)))</f>
        <v/>
      </c>
      <c r="D218" s="73" t="str">
        <f>IF(AND(NOT(ISBLANK($B218)),ISNUMBER($B218)),IF(ISBLANK(LOOKUP($B218,L!$B:$B,L!D:D)),"",LOOKUP($B218,L!$B:$B,L!D:D)),IF(OR($A218=0,ISBLANK($A218)),"",LOOKUP($A218,MK!$B:$B,MK!D:D)))</f>
        <v/>
      </c>
      <c r="E218" s="73" t="str">
        <f>IF(AND(NOT(ISBLANK($B218)),ISNUMBER($B218)),IF(ISBLANK(LOOKUP($B218,L!$B:$B,L!E:E)),"",LOOKUP($B218,L!$B:$B,L!E:E)),IF(OR($A218=0,ISBLANK($A218)),"",LOOKUP($A218,MK!$B:$B,MK!E:E)))</f>
        <v/>
      </c>
      <c r="F218" s="363" t="str">
        <f>IF(AND(NOT(ISBLANK($B218)),ISNUMBER($B218)),IF(ISBLANK(LOOKUP($B218,L!$B:$B,L!F:F)),"",LOOKUP($B218,L!$B:$B,L!F:F)),IF(OR($A218=0,ISBLANK($A218)),"",LOOKUP($A218,MK!$B:$B,MK!F:F)))</f>
        <v/>
      </c>
      <c r="G218" s="363" t="str">
        <f>IF(AND(NOT(ISBLANK($B218)),ISNUMBER($B218)),IF(ISBLANK(LOOKUP($B218,L!$B:$B,L!G:G)),"",LOOKUP($B218,L!$B:$B,L!G:G)),IF(OR($A218=0,ISBLANK($A218)),"",LOOKUP($A218,MK!$B:$B,MK!G:G)))</f>
        <v/>
      </c>
      <c r="H218" s="363" t="str">
        <f>IF(AND(NOT(ISBLANK($B218)),ISNUMBER($B218)),IF(ISBLANK(LOOKUP($B218,L!$B:$B,L!H:H)),"",LOOKUP($B218,L!$B:$B,L!H:H)),IF(OR($A218=0,ISBLANK($A218)),"",LOOKUP($A218,MK!$B:$B,MK!H:H)))</f>
        <v/>
      </c>
      <c r="I218" s="363" t="str">
        <f>IF(AND(NOT(ISBLANK($B218)),ISNUMBER($B218)),IF(ISBLANK(LOOKUP($B218,L!$B:$B,L!I:I)),"",LOOKUP($B218,L!$B:$B,L!I:I)),IF(OR($A218=0,ISBLANK($A218)),"",LOOKUP($A218,MK!$B:$B,MK!I:I)))</f>
        <v/>
      </c>
      <c r="J218" s="363" t="str">
        <f>IF(AND(NOT(ISBLANK($B218)),ISNUMBER($B218)),IF(ISBLANK(LOOKUP($B218,L!$B:$B,L!J:J)),"",LOOKUP($B218,L!$B:$B,L!J:J)),IF(OR($A218=0,ISBLANK($A218)),"",LOOKUP($A218,MK!$B:$B,MK!J:J)))</f>
        <v/>
      </c>
      <c r="K218" s="363" t="str">
        <f>IF(AND(NOT(ISBLANK($B218)),ISNUMBER($B218)),IF(ISBLANK(LOOKUP($B218,L!$B:$B,L!K:K)),"",LOOKUP($B218,L!$B:$B,L!K:K)),IF(OR($A218=0,ISBLANK($A218)),"",LOOKUP($A218,MK!$B:$B,MK!K:K)))</f>
        <v/>
      </c>
      <c r="L218" s="363" t="str">
        <f>IF(AND(NOT(ISBLANK($B218)),ISNUMBER($B218)),IF(ISBLANK(LOOKUP($B218,L!$B:$B,L!L:L)),"",LOOKUP($B218,L!$B:$B,L!L:L)),IF(OR($A218=0,ISBLANK($A218)),"",LOOKUP($A218,MK!$B:$B,MK!L:L)))</f>
        <v/>
      </c>
      <c r="M218" s="363" t="str">
        <f>IF(AND(NOT(ISBLANK($B218)),ISNUMBER($B218)),IF(ISBLANK(LOOKUP($B218,L!$B:$B,L!M:M)),"",LOOKUP($B218,L!$B:$B,L!M:M)),IF(OR($A218=0,ISBLANK($A218)),"",LOOKUP($A218,MK!$B:$B,MK!M:M)))</f>
        <v/>
      </c>
      <c r="N218" s="363" t="str">
        <f>IF(AND(NOT(ISBLANK($B218)),ISNUMBER($B218)),IF(ISBLANK(LOOKUP($B218,L!$B:$B,L!N:N)),"",LOOKUP($B218,L!$B:$B,L!N:N)),IF(OR($A218=0,ISBLANK($A218)),"",LOOKUP($A218,MK!$B:$B,MK!N:N)))</f>
        <v/>
      </c>
      <c r="O218" s="363" t="str">
        <f>IF(AND(NOT(ISBLANK($B218)),ISNUMBER($B218)),IF(ISBLANK(LOOKUP($B218,L!$B:$B,L!O:O)),"",LOOKUP($B218,L!$B:$B,L!O:O)),IF(OR($A218=0,ISBLANK($A218)),"",LOOKUP($A218,MK!$B:$B,MK!O:O)))</f>
        <v/>
      </c>
      <c r="P218" s="363" t="str">
        <f>IF(AND(NOT(ISBLANK($B218)),ISNUMBER($B218)),IF(ISBLANK(LOOKUP($B218,L!$B:$B,L!P:P)),"",LOOKUP($B218,L!$B:$B,L!P:P)),IF(OR($A218=0,ISBLANK($A218)),"",LOOKUP($A218,MK!$B:$B,MK!P:P)))</f>
        <v/>
      </c>
      <c r="Q218" s="363" t="str">
        <f>IF(AND(NOT(ISBLANK($B218)),ISNUMBER($B218)),IF(ISBLANK(LOOKUP($B218,L!$B:$B,L!Q:Q)),"",LOOKUP($B218,L!$B:$B,L!Q:Q)),IF(OR($A218=0,ISBLANK($A218)),"",LOOKUP($A218,MK!$B:$B,MK!Q:Q)))</f>
        <v/>
      </c>
      <c r="R218" s="363" t="str">
        <f>IF(AND(NOT(ISBLANK($B218)),ISNUMBER($B218)),IF(ISBLANK(LOOKUP($B218,L!$B:$B,L!R:R)),"",LOOKUP($B218,L!$B:$B,L!R:R)),IF(OR($A218=0,ISBLANK($A218)),"",LOOKUP($A218,MK!$B:$B,MK!R:R)))</f>
        <v/>
      </c>
      <c r="S218" s="363" t="str">
        <f>IF(AND(NOT(ISBLANK($B218)),ISNUMBER($B218)),IF(ISBLANK(LOOKUP($B218,L!$B:$B,L!S:S)),"",LOOKUP($B218,L!$B:$B,L!S:S)),IF(OR($A218=0,ISBLANK($A218)),"",LOOKUP($A218,MK!$B:$B,MK!S:S)))</f>
        <v/>
      </c>
      <c r="T218" s="363" t="str">
        <f>IF(AND(NOT(ISBLANK($B218)),ISNUMBER($B218)),IF(ISBLANK(LOOKUP($B218,L!$B:$B,L!T:T)),"",LOOKUP($B218,L!$B:$B,L!T:T)),IF(OR($A218=0,ISBLANK($A218)),"",LOOKUP($A218,MK!$B:$B,MK!T:T)))</f>
        <v/>
      </c>
      <c r="U218" s="365" t="str">
        <f>IF(AND(NOT(ISBLANK($B218)),ISNUMBER($B218)),IF(ISBLANK(LOOKUP($B218,L!$B:$B,L!U:U)),"",LOOKUP($B218,L!$B:$B,L!U:U)),IF(OR($A218=0,ISBLANK($A218)),"",LOOKUP($A218,MK!$B:$B,MK!U:U)))</f>
        <v/>
      </c>
    </row>
    <row r="219" spans="1:21" s="2" customFormat="1" x14ac:dyDescent="0.25">
      <c r="A219" s="283"/>
      <c r="B219" s="74"/>
      <c r="C219" s="366" t="str">
        <f>IF(AND(NOT(ISBLANK($B219)),ISNUMBER($B219)),IF(ISBLANK(LOOKUP($B219,L!$B:$B,L!C:C)),"",LOOKUP($B219,L!$B:$B,L!C:C)),IF(OR($A219=0,ISBLANK($A219)),"",LOOKUP($A219,MK!$B:$B,MK!C:C)))</f>
        <v/>
      </c>
      <c r="D219" s="74" t="str">
        <f>IF(AND(NOT(ISBLANK($B219)),ISNUMBER($B219)),IF(ISBLANK(LOOKUP($B219,L!$B:$B,L!D:D)),"",LOOKUP($B219,L!$B:$B,L!D:D)),IF(OR($A219=0,ISBLANK($A219)),"",LOOKUP($A219,MK!$B:$B,MK!D:D)))</f>
        <v/>
      </c>
      <c r="E219" s="74" t="str">
        <f>IF(AND(NOT(ISBLANK($B219)),ISNUMBER($B219)),IF(ISBLANK(LOOKUP($B219,L!$B:$B,L!E:E)),"",LOOKUP($B219,L!$B:$B,L!E:E)),IF(OR($A219=0,ISBLANK($A219)),"",LOOKUP($A219,MK!$B:$B,MK!E:E)))</f>
        <v/>
      </c>
      <c r="F219" s="366" t="str">
        <f>IF(AND(NOT(ISBLANK($B219)),ISNUMBER($B219)),IF(ISBLANK(LOOKUP($B219,L!$B:$B,L!F:F)),"",LOOKUP($B219,L!$B:$B,L!F:F)),IF(OR($A219=0,ISBLANK($A219)),"",LOOKUP($A219,MK!$B:$B,MK!F:F)))</f>
        <v/>
      </c>
      <c r="G219" s="366" t="str">
        <f>IF(AND(NOT(ISBLANK($B219)),ISNUMBER($B219)),IF(ISBLANK(LOOKUP($B219,L!$B:$B,L!G:G)),"",LOOKUP($B219,L!$B:$B,L!G:G)),IF(OR($A219=0,ISBLANK($A219)),"",LOOKUP($A219,MK!$B:$B,MK!G:G)))</f>
        <v/>
      </c>
      <c r="H219" s="366" t="str">
        <f>IF(AND(NOT(ISBLANK($B219)),ISNUMBER($B219)),IF(ISBLANK(LOOKUP($B219,L!$B:$B,L!H:H)),"",LOOKUP($B219,L!$B:$B,L!H:H)),IF(OR($A219=0,ISBLANK($A219)),"",LOOKUP($A219,MK!$B:$B,MK!H:H)))</f>
        <v/>
      </c>
      <c r="I219" s="366" t="str">
        <f>IF(AND(NOT(ISBLANK($B219)),ISNUMBER($B219)),IF(ISBLANK(LOOKUP($B219,L!$B:$B,L!I:I)),"",LOOKUP($B219,L!$B:$B,L!I:I)),IF(OR($A219=0,ISBLANK($A219)),"",LOOKUP($A219,MK!$B:$B,MK!I:I)))</f>
        <v/>
      </c>
      <c r="J219" s="366" t="str">
        <f>IF(AND(NOT(ISBLANK($B219)),ISNUMBER($B219)),IF(ISBLANK(LOOKUP($B219,L!$B:$B,L!J:J)),"",LOOKUP($B219,L!$B:$B,L!J:J)),IF(OR($A219=0,ISBLANK($A219)),"",LOOKUP($A219,MK!$B:$B,MK!J:J)))</f>
        <v/>
      </c>
      <c r="K219" s="366" t="str">
        <f>IF(AND(NOT(ISBLANK($B219)),ISNUMBER($B219)),IF(ISBLANK(LOOKUP($B219,L!$B:$B,L!K:K)),"",LOOKUP($B219,L!$B:$B,L!K:K)),IF(OR($A219=0,ISBLANK($A219)),"",LOOKUP($A219,MK!$B:$B,MK!K:K)))</f>
        <v/>
      </c>
      <c r="L219" s="366" t="str">
        <f>IF(AND(NOT(ISBLANK($B219)),ISNUMBER($B219)),IF(ISBLANK(LOOKUP($B219,L!$B:$B,L!L:L)),"",LOOKUP($B219,L!$B:$B,L!L:L)),IF(OR($A219=0,ISBLANK($A219)),"",LOOKUP($A219,MK!$B:$B,MK!L:L)))</f>
        <v/>
      </c>
      <c r="M219" s="366" t="str">
        <f>IF(AND(NOT(ISBLANK($B219)),ISNUMBER($B219)),IF(ISBLANK(LOOKUP($B219,L!$B:$B,L!M:M)),"",LOOKUP($B219,L!$B:$B,L!M:M)),IF(OR($A219=0,ISBLANK($A219)),"",LOOKUP($A219,MK!$B:$B,MK!M:M)))</f>
        <v/>
      </c>
      <c r="N219" s="366" t="str">
        <f>IF(AND(NOT(ISBLANK($B219)),ISNUMBER($B219)),IF(ISBLANK(LOOKUP($B219,L!$B:$B,L!N:N)),"",LOOKUP($B219,L!$B:$B,L!N:N)),IF(OR($A219=0,ISBLANK($A219)),"",LOOKUP($A219,MK!$B:$B,MK!N:N)))</f>
        <v/>
      </c>
      <c r="O219" s="366" t="str">
        <f>IF(AND(NOT(ISBLANK($B219)),ISNUMBER($B219)),IF(ISBLANK(LOOKUP($B219,L!$B:$B,L!O:O)),"",LOOKUP($B219,L!$B:$B,L!O:O)),IF(OR($A219=0,ISBLANK($A219)),"",LOOKUP($A219,MK!$B:$B,MK!O:O)))</f>
        <v/>
      </c>
      <c r="P219" s="366" t="str">
        <f>IF(AND(NOT(ISBLANK($B219)),ISNUMBER($B219)),IF(ISBLANK(LOOKUP($B219,L!$B:$B,L!P:P)),"",LOOKUP($B219,L!$B:$B,L!P:P)),IF(OR($A219=0,ISBLANK($A219)),"",LOOKUP($A219,MK!$B:$B,MK!P:P)))</f>
        <v/>
      </c>
      <c r="Q219" s="366" t="str">
        <f>IF(AND(NOT(ISBLANK($B219)),ISNUMBER($B219)),IF(ISBLANK(LOOKUP($B219,L!$B:$B,L!Q:Q)),"",LOOKUP($B219,L!$B:$B,L!Q:Q)),IF(OR($A219=0,ISBLANK($A219)),"",LOOKUP($A219,MK!$B:$B,MK!Q:Q)))</f>
        <v/>
      </c>
      <c r="R219" s="366" t="str">
        <f>IF(AND(NOT(ISBLANK($B219)),ISNUMBER($B219)),IF(ISBLANK(LOOKUP($B219,L!$B:$B,L!R:R)),"",LOOKUP($B219,L!$B:$B,L!R:R)),IF(OR($A219=0,ISBLANK($A219)),"",LOOKUP($A219,MK!$B:$B,MK!R:R)))</f>
        <v/>
      </c>
      <c r="S219" s="366" t="str">
        <f>IF(AND(NOT(ISBLANK($B219)),ISNUMBER($B219)),IF(ISBLANK(LOOKUP($B219,L!$B:$B,L!S:S)),"",LOOKUP($B219,L!$B:$B,L!S:S)),IF(OR($A219=0,ISBLANK($A219)),"",LOOKUP($A219,MK!$B:$B,MK!S:S)))</f>
        <v/>
      </c>
      <c r="T219" s="366" t="str">
        <f>IF(AND(NOT(ISBLANK($B219)),ISNUMBER($B219)),IF(ISBLANK(LOOKUP($B219,L!$B:$B,L!T:T)),"",LOOKUP($B219,L!$B:$B,L!T:T)),IF(OR($A219=0,ISBLANK($A219)),"",LOOKUP($A219,MK!$B:$B,MK!T:T)))</f>
        <v/>
      </c>
      <c r="U219" s="368" t="str">
        <f>IF(AND(NOT(ISBLANK($B219)),ISNUMBER($B219)),IF(ISBLANK(LOOKUP($B219,L!$B:$B,L!U:U)),"",LOOKUP($B219,L!$B:$B,L!U:U)),IF(OR($A219=0,ISBLANK($A219)),"",LOOKUP($A219,MK!$B:$B,MK!U:U)))</f>
        <v/>
      </c>
    </row>
    <row r="220" spans="1:21" s="2" customFormat="1" x14ac:dyDescent="0.25">
      <c r="A220" s="283"/>
      <c r="B220" s="73"/>
      <c r="C220" s="363" t="str">
        <f>IF(AND(NOT(ISBLANK($B220)),ISNUMBER($B220)),IF(ISBLANK(LOOKUP($B220,L!$B:$B,L!C:C)),"",LOOKUP($B220,L!$B:$B,L!C:C)),IF(OR($A220=0,ISBLANK($A220)),"",LOOKUP($A220,MK!$B:$B,MK!C:C)))</f>
        <v/>
      </c>
      <c r="D220" s="73" t="str">
        <f>IF(AND(NOT(ISBLANK($B220)),ISNUMBER($B220)),IF(ISBLANK(LOOKUP($B220,L!$B:$B,L!D:D)),"",LOOKUP($B220,L!$B:$B,L!D:D)),IF(OR($A220=0,ISBLANK($A220)),"",LOOKUP($A220,MK!$B:$B,MK!D:D)))</f>
        <v/>
      </c>
      <c r="E220" s="73" t="str">
        <f>IF(AND(NOT(ISBLANK($B220)),ISNUMBER($B220)),IF(ISBLANK(LOOKUP($B220,L!$B:$B,L!E:E)),"",LOOKUP($B220,L!$B:$B,L!E:E)),IF(OR($A220=0,ISBLANK($A220)),"",LOOKUP($A220,MK!$B:$B,MK!E:E)))</f>
        <v/>
      </c>
      <c r="F220" s="363" t="str">
        <f>IF(AND(NOT(ISBLANK($B220)),ISNUMBER($B220)),IF(ISBLANK(LOOKUP($B220,L!$B:$B,L!F:F)),"",LOOKUP($B220,L!$B:$B,L!F:F)),IF(OR($A220=0,ISBLANK($A220)),"",LOOKUP($A220,MK!$B:$B,MK!F:F)))</f>
        <v/>
      </c>
      <c r="G220" s="363" t="str">
        <f>IF(AND(NOT(ISBLANK($B220)),ISNUMBER($B220)),IF(ISBLANK(LOOKUP($B220,L!$B:$B,L!G:G)),"",LOOKUP($B220,L!$B:$B,L!G:G)),IF(OR($A220=0,ISBLANK($A220)),"",LOOKUP($A220,MK!$B:$B,MK!G:G)))</f>
        <v/>
      </c>
      <c r="H220" s="363" t="str">
        <f>IF(AND(NOT(ISBLANK($B220)),ISNUMBER($B220)),IF(ISBLANK(LOOKUP($B220,L!$B:$B,L!H:H)),"",LOOKUP($B220,L!$B:$B,L!H:H)),IF(OR($A220=0,ISBLANK($A220)),"",LOOKUP($A220,MK!$B:$B,MK!H:H)))</f>
        <v/>
      </c>
      <c r="I220" s="363" t="str">
        <f>IF(AND(NOT(ISBLANK($B220)),ISNUMBER($B220)),IF(ISBLANK(LOOKUP($B220,L!$B:$B,L!I:I)),"",LOOKUP($B220,L!$B:$B,L!I:I)),IF(OR($A220=0,ISBLANK($A220)),"",LOOKUP($A220,MK!$B:$B,MK!I:I)))</f>
        <v/>
      </c>
      <c r="J220" s="363" t="str">
        <f>IF(AND(NOT(ISBLANK($B220)),ISNUMBER($B220)),IF(ISBLANK(LOOKUP($B220,L!$B:$B,L!J:J)),"",LOOKUP($B220,L!$B:$B,L!J:J)),IF(OR($A220=0,ISBLANK($A220)),"",LOOKUP($A220,MK!$B:$B,MK!J:J)))</f>
        <v/>
      </c>
      <c r="K220" s="363" t="str">
        <f>IF(AND(NOT(ISBLANK($B220)),ISNUMBER($B220)),IF(ISBLANK(LOOKUP($B220,L!$B:$B,L!K:K)),"",LOOKUP($B220,L!$B:$B,L!K:K)),IF(OR($A220=0,ISBLANK($A220)),"",LOOKUP($A220,MK!$B:$B,MK!K:K)))</f>
        <v/>
      </c>
      <c r="L220" s="363" t="str">
        <f>IF(AND(NOT(ISBLANK($B220)),ISNUMBER($B220)),IF(ISBLANK(LOOKUP($B220,L!$B:$B,L!L:L)),"",LOOKUP($B220,L!$B:$B,L!L:L)),IF(OR($A220=0,ISBLANK($A220)),"",LOOKUP($A220,MK!$B:$B,MK!L:L)))</f>
        <v/>
      </c>
      <c r="M220" s="363" t="str">
        <f>IF(AND(NOT(ISBLANK($B220)),ISNUMBER($B220)),IF(ISBLANK(LOOKUP($B220,L!$B:$B,L!M:M)),"",LOOKUP($B220,L!$B:$B,L!M:M)),IF(OR($A220=0,ISBLANK($A220)),"",LOOKUP($A220,MK!$B:$B,MK!M:M)))</f>
        <v/>
      </c>
      <c r="N220" s="363" t="str">
        <f>IF(AND(NOT(ISBLANK($B220)),ISNUMBER($B220)),IF(ISBLANK(LOOKUP($B220,L!$B:$B,L!N:N)),"",LOOKUP($B220,L!$B:$B,L!N:N)),IF(OR($A220=0,ISBLANK($A220)),"",LOOKUP($A220,MK!$B:$B,MK!N:N)))</f>
        <v/>
      </c>
      <c r="O220" s="363" t="str">
        <f>IF(AND(NOT(ISBLANK($B220)),ISNUMBER($B220)),IF(ISBLANK(LOOKUP($B220,L!$B:$B,L!O:O)),"",LOOKUP($B220,L!$B:$B,L!O:O)),IF(OR($A220=0,ISBLANK($A220)),"",LOOKUP($A220,MK!$B:$B,MK!O:O)))</f>
        <v/>
      </c>
      <c r="P220" s="363" t="str">
        <f>IF(AND(NOT(ISBLANK($B220)),ISNUMBER($B220)),IF(ISBLANK(LOOKUP($B220,L!$B:$B,L!P:P)),"",LOOKUP($B220,L!$B:$B,L!P:P)),IF(OR($A220=0,ISBLANK($A220)),"",LOOKUP($A220,MK!$B:$B,MK!P:P)))</f>
        <v/>
      </c>
      <c r="Q220" s="363" t="str">
        <f>IF(AND(NOT(ISBLANK($B220)),ISNUMBER($B220)),IF(ISBLANK(LOOKUP($B220,L!$B:$B,L!Q:Q)),"",LOOKUP($B220,L!$B:$B,L!Q:Q)),IF(OR($A220=0,ISBLANK($A220)),"",LOOKUP($A220,MK!$B:$B,MK!Q:Q)))</f>
        <v/>
      </c>
      <c r="R220" s="363" t="str">
        <f>IF(AND(NOT(ISBLANK($B220)),ISNUMBER($B220)),IF(ISBLANK(LOOKUP($B220,L!$B:$B,L!R:R)),"",LOOKUP($B220,L!$B:$B,L!R:R)),IF(OR($A220=0,ISBLANK($A220)),"",LOOKUP($A220,MK!$B:$B,MK!R:R)))</f>
        <v/>
      </c>
      <c r="S220" s="363" t="str">
        <f>IF(AND(NOT(ISBLANK($B220)),ISNUMBER($B220)),IF(ISBLANK(LOOKUP($B220,L!$B:$B,L!S:S)),"",LOOKUP($B220,L!$B:$B,L!S:S)),IF(OR($A220=0,ISBLANK($A220)),"",LOOKUP($A220,MK!$B:$B,MK!S:S)))</f>
        <v/>
      </c>
      <c r="T220" s="363" t="str">
        <f>IF(AND(NOT(ISBLANK($B220)),ISNUMBER($B220)),IF(ISBLANK(LOOKUP($B220,L!$B:$B,L!T:T)),"",LOOKUP($B220,L!$B:$B,L!T:T)),IF(OR($A220=0,ISBLANK($A220)),"",LOOKUP($A220,MK!$B:$B,MK!T:T)))</f>
        <v/>
      </c>
      <c r="U220" s="365" t="str">
        <f>IF(AND(NOT(ISBLANK($B220)),ISNUMBER($B220)),IF(ISBLANK(LOOKUP($B220,L!$B:$B,L!U:U)),"",LOOKUP($B220,L!$B:$B,L!U:U)),IF(OR($A220=0,ISBLANK($A220)),"",LOOKUP($A220,MK!$B:$B,MK!U:U)))</f>
        <v/>
      </c>
    </row>
    <row r="221" spans="1:21" s="2" customFormat="1" x14ac:dyDescent="0.25">
      <c r="A221" s="283"/>
      <c r="B221" s="74"/>
      <c r="C221" s="366" t="str">
        <f>IF(AND(NOT(ISBLANK($B221)),ISNUMBER($B221)),IF(ISBLANK(LOOKUP($B221,L!$B:$B,L!C:C)),"",LOOKUP($B221,L!$B:$B,L!C:C)),IF(OR($A221=0,ISBLANK($A221)),"",LOOKUP($A221,MK!$B:$B,MK!C:C)))</f>
        <v/>
      </c>
      <c r="D221" s="74" t="str">
        <f>IF(AND(NOT(ISBLANK($B221)),ISNUMBER($B221)),IF(ISBLANK(LOOKUP($B221,L!$B:$B,L!D:D)),"",LOOKUP($B221,L!$B:$B,L!D:D)),IF(OR($A221=0,ISBLANK($A221)),"",LOOKUP($A221,MK!$B:$B,MK!D:D)))</f>
        <v/>
      </c>
      <c r="E221" s="74" t="str">
        <f>IF(AND(NOT(ISBLANK($B221)),ISNUMBER($B221)),IF(ISBLANK(LOOKUP($B221,L!$B:$B,L!E:E)),"",LOOKUP($B221,L!$B:$B,L!E:E)),IF(OR($A221=0,ISBLANK($A221)),"",LOOKUP($A221,MK!$B:$B,MK!E:E)))</f>
        <v/>
      </c>
      <c r="F221" s="366" t="str">
        <f>IF(AND(NOT(ISBLANK($B221)),ISNUMBER($B221)),IF(ISBLANK(LOOKUP($B221,L!$B:$B,L!F:F)),"",LOOKUP($B221,L!$B:$B,L!F:F)),IF(OR($A221=0,ISBLANK($A221)),"",LOOKUP($A221,MK!$B:$B,MK!F:F)))</f>
        <v/>
      </c>
      <c r="G221" s="366" t="str">
        <f>IF(AND(NOT(ISBLANK($B221)),ISNUMBER($B221)),IF(ISBLANK(LOOKUP($B221,L!$B:$B,L!G:G)),"",LOOKUP($B221,L!$B:$B,L!G:G)),IF(OR($A221=0,ISBLANK($A221)),"",LOOKUP($A221,MK!$B:$B,MK!G:G)))</f>
        <v/>
      </c>
      <c r="H221" s="366" t="str">
        <f>IF(AND(NOT(ISBLANK($B221)),ISNUMBER($B221)),IF(ISBLANK(LOOKUP($B221,L!$B:$B,L!H:H)),"",LOOKUP($B221,L!$B:$B,L!H:H)),IF(OR($A221=0,ISBLANK($A221)),"",LOOKUP($A221,MK!$B:$B,MK!H:H)))</f>
        <v/>
      </c>
      <c r="I221" s="366" t="str">
        <f>IF(AND(NOT(ISBLANK($B221)),ISNUMBER($B221)),IF(ISBLANK(LOOKUP($B221,L!$B:$B,L!I:I)),"",LOOKUP($B221,L!$B:$B,L!I:I)),IF(OR($A221=0,ISBLANK($A221)),"",LOOKUP($A221,MK!$B:$B,MK!I:I)))</f>
        <v/>
      </c>
      <c r="J221" s="366" t="str">
        <f>IF(AND(NOT(ISBLANK($B221)),ISNUMBER($B221)),IF(ISBLANK(LOOKUP($B221,L!$B:$B,L!J:J)),"",LOOKUP($B221,L!$B:$B,L!J:J)),IF(OR($A221=0,ISBLANK($A221)),"",LOOKUP($A221,MK!$B:$B,MK!J:J)))</f>
        <v/>
      </c>
      <c r="K221" s="366" t="str">
        <f>IF(AND(NOT(ISBLANK($B221)),ISNUMBER($B221)),IF(ISBLANK(LOOKUP($B221,L!$B:$B,L!K:K)),"",LOOKUP($B221,L!$B:$B,L!K:K)),IF(OR($A221=0,ISBLANK($A221)),"",LOOKUP($A221,MK!$B:$B,MK!K:K)))</f>
        <v/>
      </c>
      <c r="L221" s="366" t="str">
        <f>IF(AND(NOT(ISBLANK($B221)),ISNUMBER($B221)),IF(ISBLANK(LOOKUP($B221,L!$B:$B,L!L:L)),"",LOOKUP($B221,L!$B:$B,L!L:L)),IF(OR($A221=0,ISBLANK($A221)),"",LOOKUP($A221,MK!$B:$B,MK!L:L)))</f>
        <v/>
      </c>
      <c r="M221" s="366" t="str">
        <f>IF(AND(NOT(ISBLANK($B221)),ISNUMBER($B221)),IF(ISBLANK(LOOKUP($B221,L!$B:$B,L!M:M)),"",LOOKUP($B221,L!$B:$B,L!M:M)),IF(OR($A221=0,ISBLANK($A221)),"",LOOKUP($A221,MK!$B:$B,MK!M:M)))</f>
        <v/>
      </c>
      <c r="N221" s="366" t="str">
        <f>IF(AND(NOT(ISBLANK($B221)),ISNUMBER($B221)),IF(ISBLANK(LOOKUP($B221,L!$B:$B,L!N:N)),"",LOOKUP($B221,L!$B:$B,L!N:N)),IF(OR($A221=0,ISBLANK($A221)),"",LOOKUP($A221,MK!$B:$B,MK!N:N)))</f>
        <v/>
      </c>
      <c r="O221" s="366" t="str">
        <f>IF(AND(NOT(ISBLANK($B221)),ISNUMBER($B221)),IF(ISBLANK(LOOKUP($B221,L!$B:$B,L!O:O)),"",LOOKUP($B221,L!$B:$B,L!O:O)),IF(OR($A221=0,ISBLANK($A221)),"",LOOKUP($A221,MK!$B:$B,MK!O:O)))</f>
        <v/>
      </c>
      <c r="P221" s="366" t="str">
        <f>IF(AND(NOT(ISBLANK($B221)),ISNUMBER($B221)),IF(ISBLANK(LOOKUP($B221,L!$B:$B,L!P:P)),"",LOOKUP($B221,L!$B:$B,L!P:P)),IF(OR($A221=0,ISBLANK($A221)),"",LOOKUP($A221,MK!$B:$B,MK!P:P)))</f>
        <v/>
      </c>
      <c r="Q221" s="366" t="str">
        <f>IF(AND(NOT(ISBLANK($B221)),ISNUMBER($B221)),IF(ISBLANK(LOOKUP($B221,L!$B:$B,L!Q:Q)),"",LOOKUP($B221,L!$B:$B,L!Q:Q)),IF(OR($A221=0,ISBLANK($A221)),"",LOOKUP($A221,MK!$B:$B,MK!Q:Q)))</f>
        <v/>
      </c>
      <c r="R221" s="366" t="str">
        <f>IF(AND(NOT(ISBLANK($B221)),ISNUMBER($B221)),IF(ISBLANK(LOOKUP($B221,L!$B:$B,L!R:R)),"",LOOKUP($B221,L!$B:$B,L!R:R)),IF(OR($A221=0,ISBLANK($A221)),"",LOOKUP($A221,MK!$B:$B,MK!R:R)))</f>
        <v/>
      </c>
      <c r="S221" s="366" t="str">
        <f>IF(AND(NOT(ISBLANK($B221)),ISNUMBER($B221)),IF(ISBLANK(LOOKUP($B221,L!$B:$B,L!S:S)),"",LOOKUP($B221,L!$B:$B,L!S:S)),IF(OR($A221=0,ISBLANK($A221)),"",LOOKUP($A221,MK!$B:$B,MK!S:S)))</f>
        <v/>
      </c>
      <c r="T221" s="366" t="str">
        <f>IF(AND(NOT(ISBLANK($B221)),ISNUMBER($B221)),IF(ISBLANK(LOOKUP($B221,L!$B:$B,L!T:T)),"",LOOKUP($B221,L!$B:$B,L!T:T)),IF(OR($A221=0,ISBLANK($A221)),"",LOOKUP($A221,MK!$B:$B,MK!T:T)))</f>
        <v/>
      </c>
      <c r="U221" s="368" t="str">
        <f>IF(AND(NOT(ISBLANK($B221)),ISNUMBER($B221)),IF(ISBLANK(LOOKUP($B221,L!$B:$B,L!U:U)),"",LOOKUP($B221,L!$B:$B,L!U:U)),IF(OR($A221=0,ISBLANK($A221)),"",LOOKUP($A221,MK!$B:$B,MK!U:U)))</f>
        <v/>
      </c>
    </row>
    <row r="222" spans="1:21" s="2" customFormat="1" x14ac:dyDescent="0.25">
      <c r="A222" s="283"/>
      <c r="B222" s="73"/>
      <c r="C222" s="363" t="str">
        <f>IF(AND(NOT(ISBLANK($B222)),ISNUMBER($B222)),IF(ISBLANK(LOOKUP($B222,L!$B:$B,L!C:C)),"",LOOKUP($B222,L!$B:$B,L!C:C)),IF(OR($A222=0,ISBLANK($A222)),"",LOOKUP($A222,MK!$B:$B,MK!C:C)))</f>
        <v/>
      </c>
      <c r="D222" s="73" t="str">
        <f>IF(AND(NOT(ISBLANK($B222)),ISNUMBER($B222)),IF(ISBLANK(LOOKUP($B222,L!$B:$B,L!D:D)),"",LOOKUP($B222,L!$B:$B,L!D:D)),IF(OR($A222=0,ISBLANK($A222)),"",LOOKUP($A222,MK!$B:$B,MK!D:D)))</f>
        <v/>
      </c>
      <c r="E222" s="73" t="str">
        <f>IF(AND(NOT(ISBLANK($B222)),ISNUMBER($B222)),IF(ISBLANK(LOOKUP($B222,L!$B:$B,L!E:E)),"",LOOKUP($B222,L!$B:$B,L!E:E)),IF(OR($A222=0,ISBLANK($A222)),"",LOOKUP($A222,MK!$B:$B,MK!E:E)))</f>
        <v/>
      </c>
      <c r="F222" s="363" t="str">
        <f>IF(AND(NOT(ISBLANK($B222)),ISNUMBER($B222)),IF(ISBLANK(LOOKUP($B222,L!$B:$B,L!F:F)),"",LOOKUP($B222,L!$B:$B,L!F:F)),IF(OR($A222=0,ISBLANK($A222)),"",LOOKUP($A222,MK!$B:$B,MK!F:F)))</f>
        <v/>
      </c>
      <c r="G222" s="363" t="str">
        <f>IF(AND(NOT(ISBLANK($B222)),ISNUMBER($B222)),IF(ISBLANK(LOOKUP($B222,L!$B:$B,L!G:G)),"",LOOKUP($B222,L!$B:$B,L!G:G)),IF(OR($A222=0,ISBLANK($A222)),"",LOOKUP($A222,MK!$B:$B,MK!G:G)))</f>
        <v/>
      </c>
      <c r="H222" s="363" t="str">
        <f>IF(AND(NOT(ISBLANK($B222)),ISNUMBER($B222)),IF(ISBLANK(LOOKUP($B222,L!$B:$B,L!H:H)),"",LOOKUP($B222,L!$B:$B,L!H:H)),IF(OR($A222=0,ISBLANK($A222)),"",LOOKUP($A222,MK!$B:$B,MK!H:H)))</f>
        <v/>
      </c>
      <c r="I222" s="363" t="str">
        <f>IF(AND(NOT(ISBLANK($B222)),ISNUMBER($B222)),IF(ISBLANK(LOOKUP($B222,L!$B:$B,L!I:I)),"",LOOKUP($B222,L!$B:$B,L!I:I)),IF(OR($A222=0,ISBLANK($A222)),"",LOOKUP($A222,MK!$B:$B,MK!I:I)))</f>
        <v/>
      </c>
      <c r="J222" s="363" t="str">
        <f>IF(AND(NOT(ISBLANK($B222)),ISNUMBER($B222)),IF(ISBLANK(LOOKUP($B222,L!$B:$B,L!J:J)),"",LOOKUP($B222,L!$B:$B,L!J:J)),IF(OR($A222=0,ISBLANK($A222)),"",LOOKUP($A222,MK!$B:$B,MK!J:J)))</f>
        <v/>
      </c>
      <c r="K222" s="363" t="str">
        <f>IF(AND(NOT(ISBLANK($B222)),ISNUMBER($B222)),IF(ISBLANK(LOOKUP($B222,L!$B:$B,L!K:K)),"",LOOKUP($B222,L!$B:$B,L!K:K)),IF(OR($A222=0,ISBLANK($A222)),"",LOOKUP($A222,MK!$B:$B,MK!K:K)))</f>
        <v/>
      </c>
      <c r="L222" s="363" t="str">
        <f>IF(AND(NOT(ISBLANK($B222)),ISNUMBER($B222)),IF(ISBLANK(LOOKUP($B222,L!$B:$B,L!L:L)),"",LOOKUP($B222,L!$B:$B,L!L:L)),IF(OR($A222=0,ISBLANK($A222)),"",LOOKUP($A222,MK!$B:$B,MK!L:L)))</f>
        <v/>
      </c>
      <c r="M222" s="363" t="str">
        <f>IF(AND(NOT(ISBLANK($B222)),ISNUMBER($B222)),IF(ISBLANK(LOOKUP($B222,L!$B:$B,L!M:M)),"",LOOKUP($B222,L!$B:$B,L!M:M)),IF(OR($A222=0,ISBLANK($A222)),"",LOOKUP($A222,MK!$B:$B,MK!M:M)))</f>
        <v/>
      </c>
      <c r="N222" s="363" t="str">
        <f>IF(AND(NOT(ISBLANK($B222)),ISNUMBER($B222)),IF(ISBLANK(LOOKUP($B222,L!$B:$B,L!N:N)),"",LOOKUP($B222,L!$B:$B,L!N:N)),IF(OR($A222=0,ISBLANK($A222)),"",LOOKUP($A222,MK!$B:$B,MK!N:N)))</f>
        <v/>
      </c>
      <c r="O222" s="363" t="str">
        <f>IF(AND(NOT(ISBLANK($B222)),ISNUMBER($B222)),IF(ISBLANK(LOOKUP($B222,L!$B:$B,L!O:O)),"",LOOKUP($B222,L!$B:$B,L!O:O)),IF(OR($A222=0,ISBLANK($A222)),"",LOOKUP($A222,MK!$B:$B,MK!O:O)))</f>
        <v/>
      </c>
      <c r="P222" s="363" t="str">
        <f>IF(AND(NOT(ISBLANK($B222)),ISNUMBER($B222)),IF(ISBLANK(LOOKUP($B222,L!$B:$B,L!P:P)),"",LOOKUP($B222,L!$B:$B,L!P:P)),IF(OR($A222=0,ISBLANK($A222)),"",LOOKUP($A222,MK!$B:$B,MK!P:P)))</f>
        <v/>
      </c>
      <c r="Q222" s="363" t="str">
        <f>IF(AND(NOT(ISBLANK($B222)),ISNUMBER($B222)),IF(ISBLANK(LOOKUP($B222,L!$B:$B,L!Q:Q)),"",LOOKUP($B222,L!$B:$B,L!Q:Q)),IF(OR($A222=0,ISBLANK($A222)),"",LOOKUP($A222,MK!$B:$B,MK!Q:Q)))</f>
        <v/>
      </c>
      <c r="R222" s="363" t="str">
        <f>IF(AND(NOT(ISBLANK($B222)),ISNUMBER($B222)),IF(ISBLANK(LOOKUP($B222,L!$B:$B,L!R:R)),"",LOOKUP($B222,L!$B:$B,L!R:R)),IF(OR($A222=0,ISBLANK($A222)),"",LOOKUP($A222,MK!$B:$B,MK!R:R)))</f>
        <v/>
      </c>
      <c r="S222" s="363" t="str">
        <f>IF(AND(NOT(ISBLANK($B222)),ISNUMBER($B222)),IF(ISBLANK(LOOKUP($B222,L!$B:$B,L!S:S)),"",LOOKUP($B222,L!$B:$B,L!S:S)),IF(OR($A222=0,ISBLANK($A222)),"",LOOKUP($A222,MK!$B:$B,MK!S:S)))</f>
        <v/>
      </c>
      <c r="T222" s="363" t="str">
        <f>IF(AND(NOT(ISBLANK($B222)),ISNUMBER($B222)),IF(ISBLANK(LOOKUP($B222,L!$B:$B,L!T:T)),"",LOOKUP($B222,L!$B:$B,L!T:T)),IF(OR($A222=0,ISBLANK($A222)),"",LOOKUP($A222,MK!$B:$B,MK!T:T)))</f>
        <v/>
      </c>
      <c r="U222" s="365" t="str">
        <f>IF(AND(NOT(ISBLANK($B222)),ISNUMBER($B222)),IF(ISBLANK(LOOKUP($B222,L!$B:$B,L!U:U)),"",LOOKUP($B222,L!$B:$B,L!U:U)),IF(OR($A222=0,ISBLANK($A222)),"",LOOKUP($A222,MK!$B:$B,MK!U:U)))</f>
        <v/>
      </c>
    </row>
    <row r="223" spans="1:21" s="2" customFormat="1" x14ac:dyDescent="0.25">
      <c r="A223" s="283"/>
      <c r="B223" s="74"/>
      <c r="C223" s="366" t="str">
        <f>IF(AND(NOT(ISBLANK($B223)),ISNUMBER($B223)),IF(ISBLANK(LOOKUP($B223,L!$B:$B,L!C:C)),"",LOOKUP($B223,L!$B:$B,L!C:C)),IF(OR($A223=0,ISBLANK($A223)),"",LOOKUP($A223,MK!$B:$B,MK!C:C)))</f>
        <v/>
      </c>
      <c r="D223" s="74" t="str">
        <f>IF(AND(NOT(ISBLANK($B223)),ISNUMBER($B223)),IF(ISBLANK(LOOKUP($B223,L!$B:$B,L!D:D)),"",LOOKUP($B223,L!$B:$B,L!D:D)),IF(OR($A223=0,ISBLANK($A223)),"",LOOKUP($A223,MK!$B:$B,MK!D:D)))</f>
        <v/>
      </c>
      <c r="E223" s="74" t="str">
        <f>IF(AND(NOT(ISBLANK($B223)),ISNUMBER($B223)),IF(ISBLANK(LOOKUP($B223,L!$B:$B,L!E:E)),"",LOOKUP($B223,L!$B:$B,L!E:E)),IF(OR($A223=0,ISBLANK($A223)),"",LOOKUP($A223,MK!$B:$B,MK!E:E)))</f>
        <v/>
      </c>
      <c r="F223" s="366" t="str">
        <f>IF(AND(NOT(ISBLANK($B223)),ISNUMBER($B223)),IF(ISBLANK(LOOKUP($B223,L!$B:$B,L!F:F)),"",LOOKUP($B223,L!$B:$B,L!F:F)),IF(OR($A223=0,ISBLANK($A223)),"",LOOKUP($A223,MK!$B:$B,MK!F:F)))</f>
        <v/>
      </c>
      <c r="G223" s="366" t="str">
        <f>IF(AND(NOT(ISBLANK($B223)),ISNUMBER($B223)),IF(ISBLANK(LOOKUP($B223,L!$B:$B,L!G:G)),"",LOOKUP($B223,L!$B:$B,L!G:G)),IF(OR($A223=0,ISBLANK($A223)),"",LOOKUP($A223,MK!$B:$B,MK!G:G)))</f>
        <v/>
      </c>
      <c r="H223" s="366" t="str">
        <f>IF(AND(NOT(ISBLANK($B223)),ISNUMBER($B223)),IF(ISBLANK(LOOKUP($B223,L!$B:$B,L!H:H)),"",LOOKUP($B223,L!$B:$B,L!H:H)),IF(OR($A223=0,ISBLANK($A223)),"",LOOKUP($A223,MK!$B:$B,MK!H:H)))</f>
        <v/>
      </c>
      <c r="I223" s="366" t="str">
        <f>IF(AND(NOT(ISBLANK($B223)),ISNUMBER($B223)),IF(ISBLANK(LOOKUP($B223,L!$B:$B,L!I:I)),"",LOOKUP($B223,L!$B:$B,L!I:I)),IF(OR($A223=0,ISBLANK($A223)),"",LOOKUP($A223,MK!$B:$B,MK!I:I)))</f>
        <v/>
      </c>
      <c r="J223" s="366" t="str">
        <f>IF(AND(NOT(ISBLANK($B223)),ISNUMBER($B223)),IF(ISBLANK(LOOKUP($B223,L!$B:$B,L!J:J)),"",LOOKUP($B223,L!$B:$B,L!J:J)),IF(OR($A223=0,ISBLANK($A223)),"",LOOKUP($A223,MK!$B:$B,MK!J:J)))</f>
        <v/>
      </c>
      <c r="K223" s="366" t="str">
        <f>IF(AND(NOT(ISBLANK($B223)),ISNUMBER($B223)),IF(ISBLANK(LOOKUP($B223,L!$B:$B,L!K:K)),"",LOOKUP($B223,L!$B:$B,L!K:K)),IF(OR($A223=0,ISBLANK($A223)),"",LOOKUP($A223,MK!$B:$B,MK!K:K)))</f>
        <v/>
      </c>
      <c r="L223" s="366" t="str">
        <f>IF(AND(NOT(ISBLANK($B223)),ISNUMBER($B223)),IF(ISBLANK(LOOKUP($B223,L!$B:$B,L!L:L)),"",LOOKUP($B223,L!$B:$B,L!L:L)),IF(OR($A223=0,ISBLANK($A223)),"",LOOKUP($A223,MK!$B:$B,MK!L:L)))</f>
        <v/>
      </c>
      <c r="M223" s="366" t="str">
        <f>IF(AND(NOT(ISBLANK($B223)),ISNUMBER($B223)),IF(ISBLANK(LOOKUP($B223,L!$B:$B,L!M:M)),"",LOOKUP($B223,L!$B:$B,L!M:M)),IF(OR($A223=0,ISBLANK($A223)),"",LOOKUP($A223,MK!$B:$B,MK!M:M)))</f>
        <v/>
      </c>
      <c r="N223" s="366" t="str">
        <f>IF(AND(NOT(ISBLANK($B223)),ISNUMBER($B223)),IF(ISBLANK(LOOKUP($B223,L!$B:$B,L!N:N)),"",LOOKUP($B223,L!$B:$B,L!N:N)),IF(OR($A223=0,ISBLANK($A223)),"",LOOKUP($A223,MK!$B:$B,MK!N:N)))</f>
        <v/>
      </c>
      <c r="O223" s="366" t="str">
        <f>IF(AND(NOT(ISBLANK($B223)),ISNUMBER($B223)),IF(ISBLANK(LOOKUP($B223,L!$B:$B,L!O:O)),"",LOOKUP($B223,L!$B:$B,L!O:O)),IF(OR($A223=0,ISBLANK($A223)),"",LOOKUP($A223,MK!$B:$B,MK!O:O)))</f>
        <v/>
      </c>
      <c r="P223" s="366" t="str">
        <f>IF(AND(NOT(ISBLANK($B223)),ISNUMBER($B223)),IF(ISBLANK(LOOKUP($B223,L!$B:$B,L!P:P)),"",LOOKUP($B223,L!$B:$B,L!P:P)),IF(OR($A223=0,ISBLANK($A223)),"",LOOKUP($A223,MK!$B:$B,MK!P:P)))</f>
        <v/>
      </c>
      <c r="Q223" s="366" t="str">
        <f>IF(AND(NOT(ISBLANK($B223)),ISNUMBER($B223)),IF(ISBLANK(LOOKUP($B223,L!$B:$B,L!Q:Q)),"",LOOKUP($B223,L!$B:$B,L!Q:Q)),IF(OR($A223=0,ISBLANK($A223)),"",LOOKUP($A223,MK!$B:$B,MK!Q:Q)))</f>
        <v/>
      </c>
      <c r="R223" s="366" t="str">
        <f>IF(AND(NOT(ISBLANK($B223)),ISNUMBER($B223)),IF(ISBLANK(LOOKUP($B223,L!$B:$B,L!R:R)),"",LOOKUP($B223,L!$B:$B,L!R:R)),IF(OR($A223=0,ISBLANK($A223)),"",LOOKUP($A223,MK!$B:$B,MK!R:R)))</f>
        <v/>
      </c>
      <c r="S223" s="366" t="str">
        <f>IF(AND(NOT(ISBLANK($B223)),ISNUMBER($B223)),IF(ISBLANK(LOOKUP($B223,L!$B:$B,L!S:S)),"",LOOKUP($B223,L!$B:$B,L!S:S)),IF(OR($A223=0,ISBLANK($A223)),"",LOOKUP($A223,MK!$B:$B,MK!S:S)))</f>
        <v/>
      </c>
      <c r="T223" s="366" t="str">
        <f>IF(AND(NOT(ISBLANK($B223)),ISNUMBER($B223)),IF(ISBLANK(LOOKUP($B223,L!$B:$B,L!T:T)),"",LOOKUP($B223,L!$B:$B,L!T:T)),IF(OR($A223=0,ISBLANK($A223)),"",LOOKUP($A223,MK!$B:$B,MK!T:T)))</f>
        <v/>
      </c>
      <c r="U223" s="368" t="str">
        <f>IF(AND(NOT(ISBLANK($B223)),ISNUMBER($B223)),IF(ISBLANK(LOOKUP($B223,L!$B:$B,L!U:U)),"",LOOKUP($B223,L!$B:$B,L!U:U)),IF(OR($A223=0,ISBLANK($A223)),"",LOOKUP($A223,MK!$B:$B,MK!U:U)))</f>
        <v/>
      </c>
    </row>
    <row r="224" spans="1:21" s="2" customFormat="1" x14ac:dyDescent="0.25">
      <c r="A224" s="283"/>
      <c r="B224" s="73"/>
      <c r="C224" s="363" t="str">
        <f>IF(AND(NOT(ISBLANK($B224)),ISNUMBER($B224)),IF(ISBLANK(LOOKUP($B224,L!$B:$B,L!C:C)),"",LOOKUP($B224,L!$B:$B,L!C:C)),IF(OR($A224=0,ISBLANK($A224)),"",LOOKUP($A224,MK!$B:$B,MK!C:C)))</f>
        <v/>
      </c>
      <c r="D224" s="73" t="str">
        <f>IF(AND(NOT(ISBLANK($B224)),ISNUMBER($B224)),IF(ISBLANK(LOOKUP($B224,L!$B:$B,L!D:D)),"",LOOKUP($B224,L!$B:$B,L!D:D)),IF(OR($A224=0,ISBLANK($A224)),"",LOOKUP($A224,MK!$B:$B,MK!D:D)))</f>
        <v/>
      </c>
      <c r="E224" s="73" t="str">
        <f>IF(AND(NOT(ISBLANK($B224)),ISNUMBER($B224)),IF(ISBLANK(LOOKUP($B224,L!$B:$B,L!E:E)),"",LOOKUP($B224,L!$B:$B,L!E:E)),IF(OR($A224=0,ISBLANK($A224)),"",LOOKUP($A224,MK!$B:$B,MK!E:E)))</f>
        <v/>
      </c>
      <c r="F224" s="363" t="str">
        <f>IF(AND(NOT(ISBLANK($B224)),ISNUMBER($B224)),IF(ISBLANK(LOOKUP($B224,L!$B:$B,L!F:F)),"",LOOKUP($B224,L!$B:$B,L!F:F)),IF(OR($A224=0,ISBLANK($A224)),"",LOOKUP($A224,MK!$B:$B,MK!F:F)))</f>
        <v/>
      </c>
      <c r="G224" s="363" t="str">
        <f>IF(AND(NOT(ISBLANK($B224)),ISNUMBER($B224)),IF(ISBLANK(LOOKUP($B224,L!$B:$B,L!G:G)),"",LOOKUP($B224,L!$B:$B,L!G:G)),IF(OR($A224=0,ISBLANK($A224)),"",LOOKUP($A224,MK!$B:$B,MK!G:G)))</f>
        <v/>
      </c>
      <c r="H224" s="363" t="str">
        <f>IF(AND(NOT(ISBLANK($B224)),ISNUMBER($B224)),IF(ISBLANK(LOOKUP($B224,L!$B:$B,L!H:H)),"",LOOKUP($B224,L!$B:$B,L!H:H)),IF(OR($A224=0,ISBLANK($A224)),"",LOOKUP($A224,MK!$B:$B,MK!H:H)))</f>
        <v/>
      </c>
      <c r="I224" s="363" t="str">
        <f>IF(AND(NOT(ISBLANK($B224)),ISNUMBER($B224)),IF(ISBLANK(LOOKUP($B224,L!$B:$B,L!I:I)),"",LOOKUP($B224,L!$B:$B,L!I:I)),IF(OR($A224=0,ISBLANK($A224)),"",LOOKUP($A224,MK!$B:$B,MK!I:I)))</f>
        <v/>
      </c>
      <c r="J224" s="363" t="str">
        <f>IF(AND(NOT(ISBLANK($B224)),ISNUMBER($B224)),IF(ISBLANK(LOOKUP($B224,L!$B:$B,L!J:J)),"",LOOKUP($B224,L!$B:$B,L!J:J)),IF(OR($A224=0,ISBLANK($A224)),"",LOOKUP($A224,MK!$B:$B,MK!J:J)))</f>
        <v/>
      </c>
      <c r="K224" s="363" t="str">
        <f>IF(AND(NOT(ISBLANK($B224)),ISNUMBER($B224)),IF(ISBLANK(LOOKUP($B224,L!$B:$B,L!K:K)),"",LOOKUP($B224,L!$B:$B,L!K:K)),IF(OR($A224=0,ISBLANK($A224)),"",LOOKUP($A224,MK!$B:$B,MK!K:K)))</f>
        <v/>
      </c>
      <c r="L224" s="363" t="str">
        <f>IF(AND(NOT(ISBLANK($B224)),ISNUMBER($B224)),IF(ISBLANK(LOOKUP($B224,L!$B:$B,L!L:L)),"",LOOKUP($B224,L!$B:$B,L!L:L)),IF(OR($A224=0,ISBLANK($A224)),"",LOOKUP($A224,MK!$B:$B,MK!L:L)))</f>
        <v/>
      </c>
      <c r="M224" s="363" t="str">
        <f>IF(AND(NOT(ISBLANK($B224)),ISNUMBER($B224)),IF(ISBLANK(LOOKUP($B224,L!$B:$B,L!M:M)),"",LOOKUP($B224,L!$B:$B,L!M:M)),IF(OR($A224=0,ISBLANK($A224)),"",LOOKUP($A224,MK!$B:$B,MK!M:M)))</f>
        <v/>
      </c>
      <c r="N224" s="363" t="str">
        <f>IF(AND(NOT(ISBLANK($B224)),ISNUMBER($B224)),IF(ISBLANK(LOOKUP($B224,L!$B:$B,L!N:N)),"",LOOKUP($B224,L!$B:$B,L!N:N)),IF(OR($A224=0,ISBLANK($A224)),"",LOOKUP($A224,MK!$B:$B,MK!N:N)))</f>
        <v/>
      </c>
      <c r="O224" s="363" t="str">
        <f>IF(AND(NOT(ISBLANK($B224)),ISNUMBER($B224)),IF(ISBLANK(LOOKUP($B224,L!$B:$B,L!O:O)),"",LOOKUP($B224,L!$B:$B,L!O:O)),IF(OR($A224=0,ISBLANK($A224)),"",LOOKUP($A224,MK!$B:$B,MK!O:O)))</f>
        <v/>
      </c>
      <c r="P224" s="363" t="str">
        <f>IF(AND(NOT(ISBLANK($B224)),ISNUMBER($B224)),IF(ISBLANK(LOOKUP($B224,L!$B:$B,L!P:P)),"",LOOKUP($B224,L!$B:$B,L!P:P)),IF(OR($A224=0,ISBLANK($A224)),"",LOOKUP($A224,MK!$B:$B,MK!P:P)))</f>
        <v/>
      </c>
      <c r="Q224" s="363" t="str">
        <f>IF(AND(NOT(ISBLANK($B224)),ISNUMBER($B224)),IF(ISBLANK(LOOKUP($B224,L!$B:$B,L!Q:Q)),"",LOOKUP($B224,L!$B:$B,L!Q:Q)),IF(OR($A224=0,ISBLANK($A224)),"",LOOKUP($A224,MK!$B:$B,MK!Q:Q)))</f>
        <v/>
      </c>
      <c r="R224" s="363" t="str">
        <f>IF(AND(NOT(ISBLANK($B224)),ISNUMBER($B224)),IF(ISBLANK(LOOKUP($B224,L!$B:$B,L!R:R)),"",LOOKUP($B224,L!$B:$B,L!R:R)),IF(OR($A224=0,ISBLANK($A224)),"",LOOKUP($A224,MK!$B:$B,MK!R:R)))</f>
        <v/>
      </c>
      <c r="S224" s="363" t="str">
        <f>IF(AND(NOT(ISBLANK($B224)),ISNUMBER($B224)),IF(ISBLANK(LOOKUP($B224,L!$B:$B,L!S:S)),"",LOOKUP($B224,L!$B:$B,L!S:S)),IF(OR($A224=0,ISBLANK($A224)),"",LOOKUP($A224,MK!$B:$B,MK!S:S)))</f>
        <v/>
      </c>
      <c r="T224" s="363" t="str">
        <f>IF(AND(NOT(ISBLANK($B224)),ISNUMBER($B224)),IF(ISBLANK(LOOKUP($B224,L!$B:$B,L!T:T)),"",LOOKUP($B224,L!$B:$B,L!T:T)),IF(OR($A224=0,ISBLANK($A224)),"",LOOKUP($A224,MK!$B:$B,MK!T:T)))</f>
        <v/>
      </c>
      <c r="U224" s="365" t="str">
        <f>IF(AND(NOT(ISBLANK($B224)),ISNUMBER($B224)),IF(ISBLANK(LOOKUP($B224,L!$B:$B,L!U:U)),"",LOOKUP($B224,L!$B:$B,L!U:U)),IF(OR($A224=0,ISBLANK($A224)),"",LOOKUP($A224,MK!$B:$B,MK!U:U)))</f>
        <v/>
      </c>
    </row>
    <row r="225" spans="1:21" s="2" customFormat="1" x14ac:dyDescent="0.25">
      <c r="A225" s="283"/>
      <c r="B225" s="74"/>
      <c r="C225" s="366" t="str">
        <f>IF(AND(NOT(ISBLANK($B225)),ISNUMBER($B225)),IF(ISBLANK(LOOKUP($B225,L!$B:$B,L!C:C)),"",LOOKUP($B225,L!$B:$B,L!C:C)),IF(OR($A225=0,ISBLANK($A225)),"",LOOKUP($A225,MK!$B:$B,MK!C:C)))</f>
        <v/>
      </c>
      <c r="D225" s="74" t="str">
        <f>IF(AND(NOT(ISBLANK($B225)),ISNUMBER($B225)),IF(ISBLANK(LOOKUP($B225,L!$B:$B,L!D:D)),"",LOOKUP($B225,L!$B:$B,L!D:D)),IF(OR($A225=0,ISBLANK($A225)),"",LOOKUP($A225,MK!$B:$B,MK!D:D)))</f>
        <v/>
      </c>
      <c r="E225" s="74" t="str">
        <f>IF(AND(NOT(ISBLANK($B225)),ISNUMBER($B225)),IF(ISBLANK(LOOKUP($B225,L!$B:$B,L!E:E)),"",LOOKUP($B225,L!$B:$B,L!E:E)),IF(OR($A225=0,ISBLANK($A225)),"",LOOKUP($A225,MK!$B:$B,MK!E:E)))</f>
        <v/>
      </c>
      <c r="F225" s="366" t="str">
        <f>IF(AND(NOT(ISBLANK($B225)),ISNUMBER($B225)),IF(ISBLANK(LOOKUP($B225,L!$B:$B,L!F:F)),"",LOOKUP($B225,L!$B:$B,L!F:F)),IF(OR($A225=0,ISBLANK($A225)),"",LOOKUP($A225,MK!$B:$B,MK!F:F)))</f>
        <v/>
      </c>
      <c r="G225" s="366" t="str">
        <f>IF(AND(NOT(ISBLANK($B225)),ISNUMBER($B225)),IF(ISBLANK(LOOKUP($B225,L!$B:$B,L!G:G)),"",LOOKUP($B225,L!$B:$B,L!G:G)),IF(OR($A225=0,ISBLANK($A225)),"",LOOKUP($A225,MK!$B:$B,MK!G:G)))</f>
        <v/>
      </c>
      <c r="H225" s="366" t="str">
        <f>IF(AND(NOT(ISBLANK($B225)),ISNUMBER($B225)),IF(ISBLANK(LOOKUP($B225,L!$B:$B,L!H:H)),"",LOOKUP($B225,L!$B:$B,L!H:H)),IF(OR($A225=0,ISBLANK($A225)),"",LOOKUP($A225,MK!$B:$B,MK!H:H)))</f>
        <v/>
      </c>
      <c r="I225" s="366" t="str">
        <f>IF(AND(NOT(ISBLANK($B225)),ISNUMBER($B225)),IF(ISBLANK(LOOKUP($B225,L!$B:$B,L!I:I)),"",LOOKUP($B225,L!$B:$B,L!I:I)),IF(OR($A225=0,ISBLANK($A225)),"",LOOKUP($A225,MK!$B:$B,MK!I:I)))</f>
        <v/>
      </c>
      <c r="J225" s="366" t="str">
        <f>IF(AND(NOT(ISBLANK($B225)),ISNUMBER($B225)),IF(ISBLANK(LOOKUP($B225,L!$B:$B,L!J:J)),"",LOOKUP($B225,L!$B:$B,L!J:J)),IF(OR($A225=0,ISBLANK($A225)),"",LOOKUP($A225,MK!$B:$B,MK!J:J)))</f>
        <v/>
      </c>
      <c r="K225" s="366" t="str">
        <f>IF(AND(NOT(ISBLANK($B225)),ISNUMBER($B225)),IF(ISBLANK(LOOKUP($B225,L!$B:$B,L!K:K)),"",LOOKUP($B225,L!$B:$B,L!K:K)),IF(OR($A225=0,ISBLANK($A225)),"",LOOKUP($A225,MK!$B:$B,MK!K:K)))</f>
        <v/>
      </c>
      <c r="L225" s="366" t="str">
        <f>IF(AND(NOT(ISBLANK($B225)),ISNUMBER($B225)),IF(ISBLANK(LOOKUP($B225,L!$B:$B,L!L:L)),"",LOOKUP($B225,L!$B:$B,L!L:L)),IF(OR($A225=0,ISBLANK($A225)),"",LOOKUP($A225,MK!$B:$B,MK!L:L)))</f>
        <v/>
      </c>
      <c r="M225" s="366" t="str">
        <f>IF(AND(NOT(ISBLANK($B225)),ISNUMBER($B225)),IF(ISBLANK(LOOKUP($B225,L!$B:$B,L!M:M)),"",LOOKUP($B225,L!$B:$B,L!M:M)),IF(OR($A225=0,ISBLANK($A225)),"",LOOKUP($A225,MK!$B:$B,MK!M:M)))</f>
        <v/>
      </c>
      <c r="N225" s="366" t="str">
        <f>IF(AND(NOT(ISBLANK($B225)),ISNUMBER($B225)),IF(ISBLANK(LOOKUP($B225,L!$B:$B,L!N:N)),"",LOOKUP($B225,L!$B:$B,L!N:N)),IF(OR($A225=0,ISBLANK($A225)),"",LOOKUP($A225,MK!$B:$B,MK!N:N)))</f>
        <v/>
      </c>
      <c r="O225" s="366" t="str">
        <f>IF(AND(NOT(ISBLANK($B225)),ISNUMBER($B225)),IF(ISBLANK(LOOKUP($B225,L!$B:$B,L!O:O)),"",LOOKUP($B225,L!$B:$B,L!O:O)),IF(OR($A225=0,ISBLANK($A225)),"",LOOKUP($A225,MK!$B:$B,MK!O:O)))</f>
        <v/>
      </c>
      <c r="P225" s="366" t="str">
        <f>IF(AND(NOT(ISBLANK($B225)),ISNUMBER($B225)),IF(ISBLANK(LOOKUP($B225,L!$B:$B,L!P:P)),"",LOOKUP($B225,L!$B:$B,L!P:P)),IF(OR($A225=0,ISBLANK($A225)),"",LOOKUP($A225,MK!$B:$B,MK!P:P)))</f>
        <v/>
      </c>
      <c r="Q225" s="366" t="str">
        <f>IF(AND(NOT(ISBLANK($B225)),ISNUMBER($B225)),IF(ISBLANK(LOOKUP($B225,L!$B:$B,L!Q:Q)),"",LOOKUP($B225,L!$B:$B,L!Q:Q)),IF(OR($A225=0,ISBLANK($A225)),"",LOOKUP($A225,MK!$B:$B,MK!Q:Q)))</f>
        <v/>
      </c>
      <c r="R225" s="366" t="str">
        <f>IF(AND(NOT(ISBLANK($B225)),ISNUMBER($B225)),IF(ISBLANK(LOOKUP($B225,L!$B:$B,L!R:R)),"",LOOKUP($B225,L!$B:$B,L!R:R)),IF(OR($A225=0,ISBLANK($A225)),"",LOOKUP($A225,MK!$B:$B,MK!R:R)))</f>
        <v/>
      </c>
      <c r="S225" s="366" t="str">
        <f>IF(AND(NOT(ISBLANK($B225)),ISNUMBER($B225)),IF(ISBLANK(LOOKUP($B225,L!$B:$B,L!S:S)),"",LOOKUP($B225,L!$B:$B,L!S:S)),IF(OR($A225=0,ISBLANK($A225)),"",LOOKUP($A225,MK!$B:$B,MK!S:S)))</f>
        <v/>
      </c>
      <c r="T225" s="366" t="str">
        <f>IF(AND(NOT(ISBLANK($B225)),ISNUMBER($B225)),IF(ISBLANK(LOOKUP($B225,L!$B:$B,L!T:T)),"",LOOKUP($B225,L!$B:$B,L!T:T)),IF(OR($A225=0,ISBLANK($A225)),"",LOOKUP($A225,MK!$B:$B,MK!T:T)))</f>
        <v/>
      </c>
      <c r="U225" s="368" t="str">
        <f>IF(AND(NOT(ISBLANK($B225)),ISNUMBER($B225)),IF(ISBLANK(LOOKUP($B225,L!$B:$B,L!U:U)),"",LOOKUP($B225,L!$B:$B,L!U:U)),IF(OR($A225=0,ISBLANK($A225)),"",LOOKUP($A225,MK!$B:$B,MK!U:U)))</f>
        <v/>
      </c>
    </row>
    <row r="226" spans="1:21" s="2" customFormat="1" x14ac:dyDescent="0.25">
      <c r="A226" s="283"/>
      <c r="B226" s="73"/>
      <c r="C226" s="363" t="str">
        <f>IF(AND(NOT(ISBLANK($B226)),ISNUMBER($B226)),IF(ISBLANK(LOOKUP($B226,L!$B:$B,L!C:C)),"",LOOKUP($B226,L!$B:$B,L!C:C)),IF(OR($A226=0,ISBLANK($A226)),"",LOOKUP($A226,MK!$B:$B,MK!C:C)))</f>
        <v/>
      </c>
      <c r="D226" s="73" t="str">
        <f>IF(AND(NOT(ISBLANK($B226)),ISNUMBER($B226)),IF(ISBLANK(LOOKUP($B226,L!$B:$B,L!D:D)),"",LOOKUP($B226,L!$B:$B,L!D:D)),IF(OR($A226=0,ISBLANK($A226)),"",LOOKUP($A226,MK!$B:$B,MK!D:D)))</f>
        <v/>
      </c>
      <c r="E226" s="73" t="str">
        <f>IF(AND(NOT(ISBLANK($B226)),ISNUMBER($B226)),IF(ISBLANK(LOOKUP($B226,L!$B:$B,L!E:E)),"",LOOKUP($B226,L!$B:$B,L!E:E)),IF(OR($A226=0,ISBLANK($A226)),"",LOOKUP($A226,MK!$B:$B,MK!E:E)))</f>
        <v/>
      </c>
      <c r="F226" s="363" t="str">
        <f>IF(AND(NOT(ISBLANK($B226)),ISNUMBER($B226)),IF(ISBLANK(LOOKUP($B226,L!$B:$B,L!F:F)),"",LOOKUP($B226,L!$B:$B,L!F:F)),IF(OR($A226=0,ISBLANK($A226)),"",LOOKUP($A226,MK!$B:$B,MK!F:F)))</f>
        <v/>
      </c>
      <c r="G226" s="363" t="str">
        <f>IF(AND(NOT(ISBLANK($B226)),ISNUMBER($B226)),IF(ISBLANK(LOOKUP($B226,L!$B:$B,L!G:G)),"",LOOKUP($B226,L!$B:$B,L!G:G)),IF(OR($A226=0,ISBLANK($A226)),"",LOOKUP($A226,MK!$B:$B,MK!G:G)))</f>
        <v/>
      </c>
      <c r="H226" s="363" t="str">
        <f>IF(AND(NOT(ISBLANK($B226)),ISNUMBER($B226)),IF(ISBLANK(LOOKUP($B226,L!$B:$B,L!H:H)),"",LOOKUP($B226,L!$B:$B,L!H:H)),IF(OR($A226=0,ISBLANK($A226)),"",LOOKUP($A226,MK!$B:$B,MK!H:H)))</f>
        <v/>
      </c>
      <c r="I226" s="363" t="str">
        <f>IF(AND(NOT(ISBLANK($B226)),ISNUMBER($B226)),IF(ISBLANK(LOOKUP($B226,L!$B:$B,L!I:I)),"",LOOKUP($B226,L!$B:$B,L!I:I)),IF(OR($A226=0,ISBLANK($A226)),"",LOOKUP($A226,MK!$B:$B,MK!I:I)))</f>
        <v/>
      </c>
      <c r="J226" s="363" t="str">
        <f>IF(AND(NOT(ISBLANK($B226)),ISNUMBER($B226)),IF(ISBLANK(LOOKUP($B226,L!$B:$B,L!J:J)),"",LOOKUP($B226,L!$B:$B,L!J:J)),IF(OR($A226=0,ISBLANK($A226)),"",LOOKUP($A226,MK!$B:$B,MK!J:J)))</f>
        <v/>
      </c>
      <c r="K226" s="363" t="str">
        <f>IF(AND(NOT(ISBLANK($B226)),ISNUMBER($B226)),IF(ISBLANK(LOOKUP($B226,L!$B:$B,L!K:K)),"",LOOKUP($B226,L!$B:$B,L!K:K)),IF(OR($A226=0,ISBLANK($A226)),"",LOOKUP($A226,MK!$B:$B,MK!K:K)))</f>
        <v/>
      </c>
      <c r="L226" s="363" t="str">
        <f>IF(AND(NOT(ISBLANK($B226)),ISNUMBER($B226)),IF(ISBLANK(LOOKUP($B226,L!$B:$B,L!L:L)),"",LOOKUP($B226,L!$B:$B,L!L:L)),IF(OR($A226=0,ISBLANK($A226)),"",LOOKUP($A226,MK!$B:$B,MK!L:L)))</f>
        <v/>
      </c>
      <c r="M226" s="363" t="str">
        <f>IF(AND(NOT(ISBLANK($B226)),ISNUMBER($B226)),IF(ISBLANK(LOOKUP($B226,L!$B:$B,L!M:M)),"",LOOKUP($B226,L!$B:$B,L!M:M)),IF(OR($A226=0,ISBLANK($A226)),"",LOOKUP($A226,MK!$B:$B,MK!M:M)))</f>
        <v/>
      </c>
      <c r="N226" s="363" t="str">
        <f>IF(AND(NOT(ISBLANK($B226)),ISNUMBER($B226)),IF(ISBLANK(LOOKUP($B226,L!$B:$B,L!N:N)),"",LOOKUP($B226,L!$B:$B,L!N:N)),IF(OR($A226=0,ISBLANK($A226)),"",LOOKUP($A226,MK!$B:$B,MK!N:N)))</f>
        <v/>
      </c>
      <c r="O226" s="363" t="str">
        <f>IF(AND(NOT(ISBLANK($B226)),ISNUMBER($B226)),IF(ISBLANK(LOOKUP($B226,L!$B:$B,L!O:O)),"",LOOKUP($B226,L!$B:$B,L!O:O)),IF(OR($A226=0,ISBLANK($A226)),"",LOOKUP($A226,MK!$B:$B,MK!O:O)))</f>
        <v/>
      </c>
      <c r="P226" s="363" t="str">
        <f>IF(AND(NOT(ISBLANK($B226)),ISNUMBER($B226)),IF(ISBLANK(LOOKUP($B226,L!$B:$B,L!P:P)),"",LOOKUP($B226,L!$B:$B,L!P:P)),IF(OR($A226=0,ISBLANK($A226)),"",LOOKUP($A226,MK!$B:$B,MK!P:P)))</f>
        <v/>
      </c>
      <c r="Q226" s="363" t="str">
        <f>IF(AND(NOT(ISBLANK($B226)),ISNUMBER($B226)),IF(ISBLANK(LOOKUP($B226,L!$B:$B,L!Q:Q)),"",LOOKUP($B226,L!$B:$B,L!Q:Q)),IF(OR($A226=0,ISBLANK($A226)),"",LOOKUP($A226,MK!$B:$B,MK!Q:Q)))</f>
        <v/>
      </c>
      <c r="R226" s="363" t="str">
        <f>IF(AND(NOT(ISBLANK($B226)),ISNUMBER($B226)),IF(ISBLANK(LOOKUP($B226,L!$B:$B,L!R:R)),"",LOOKUP($B226,L!$B:$B,L!R:R)),IF(OR($A226=0,ISBLANK($A226)),"",LOOKUP($A226,MK!$B:$B,MK!R:R)))</f>
        <v/>
      </c>
      <c r="S226" s="363" t="str">
        <f>IF(AND(NOT(ISBLANK($B226)),ISNUMBER($B226)),IF(ISBLANK(LOOKUP($B226,L!$B:$B,L!S:S)),"",LOOKUP($B226,L!$B:$B,L!S:S)),IF(OR($A226=0,ISBLANK($A226)),"",LOOKUP($A226,MK!$B:$B,MK!S:S)))</f>
        <v/>
      </c>
      <c r="T226" s="363" t="str">
        <f>IF(AND(NOT(ISBLANK($B226)),ISNUMBER($B226)),IF(ISBLANK(LOOKUP($B226,L!$B:$B,L!T:T)),"",LOOKUP($B226,L!$B:$B,L!T:T)),IF(OR($A226=0,ISBLANK($A226)),"",LOOKUP($A226,MK!$B:$B,MK!T:T)))</f>
        <v/>
      </c>
      <c r="U226" s="365" t="str">
        <f>IF(AND(NOT(ISBLANK($B226)),ISNUMBER($B226)),IF(ISBLANK(LOOKUP($B226,L!$B:$B,L!U:U)),"",LOOKUP($B226,L!$B:$B,L!U:U)),IF(OR($A226=0,ISBLANK($A226)),"",LOOKUP($A226,MK!$B:$B,MK!U:U)))</f>
        <v/>
      </c>
    </row>
    <row r="227" spans="1:21" s="2" customFormat="1" x14ac:dyDescent="0.25">
      <c r="A227" s="283"/>
      <c r="B227" s="74"/>
      <c r="C227" s="366" t="str">
        <f>IF(AND(NOT(ISBLANK($B227)),ISNUMBER($B227)),IF(ISBLANK(LOOKUP($B227,L!$B:$B,L!C:C)),"",LOOKUP($B227,L!$B:$B,L!C:C)),IF(OR($A227=0,ISBLANK($A227)),"",LOOKUP($A227,MK!$B:$B,MK!C:C)))</f>
        <v/>
      </c>
      <c r="D227" s="74" t="str">
        <f>IF(AND(NOT(ISBLANK($B227)),ISNUMBER($B227)),IF(ISBLANK(LOOKUP($B227,L!$B:$B,L!D:D)),"",LOOKUP($B227,L!$B:$B,L!D:D)),IF(OR($A227=0,ISBLANK($A227)),"",LOOKUP($A227,MK!$B:$B,MK!D:D)))</f>
        <v/>
      </c>
      <c r="E227" s="74" t="str">
        <f>IF(AND(NOT(ISBLANK($B227)),ISNUMBER($B227)),IF(ISBLANK(LOOKUP($B227,L!$B:$B,L!E:E)),"",LOOKUP($B227,L!$B:$B,L!E:E)),IF(OR($A227=0,ISBLANK($A227)),"",LOOKUP($A227,MK!$B:$B,MK!E:E)))</f>
        <v/>
      </c>
      <c r="F227" s="366" t="str">
        <f>IF(AND(NOT(ISBLANK($B227)),ISNUMBER($B227)),IF(ISBLANK(LOOKUP($B227,L!$B:$B,L!F:F)),"",LOOKUP($B227,L!$B:$B,L!F:F)),IF(OR($A227=0,ISBLANK($A227)),"",LOOKUP($A227,MK!$B:$B,MK!F:F)))</f>
        <v/>
      </c>
      <c r="G227" s="366" t="str">
        <f>IF(AND(NOT(ISBLANK($B227)),ISNUMBER($B227)),IF(ISBLANK(LOOKUP($B227,L!$B:$B,L!G:G)),"",LOOKUP($B227,L!$B:$B,L!G:G)),IF(OR($A227=0,ISBLANK($A227)),"",LOOKUP($A227,MK!$B:$B,MK!G:G)))</f>
        <v/>
      </c>
      <c r="H227" s="366" t="str">
        <f>IF(AND(NOT(ISBLANK($B227)),ISNUMBER($B227)),IF(ISBLANK(LOOKUP($B227,L!$B:$B,L!H:H)),"",LOOKUP($B227,L!$B:$B,L!H:H)),IF(OR($A227=0,ISBLANK($A227)),"",LOOKUP($A227,MK!$B:$B,MK!H:H)))</f>
        <v/>
      </c>
      <c r="I227" s="366" t="str">
        <f>IF(AND(NOT(ISBLANK($B227)),ISNUMBER($B227)),IF(ISBLANK(LOOKUP($B227,L!$B:$B,L!I:I)),"",LOOKUP($B227,L!$B:$B,L!I:I)),IF(OR($A227=0,ISBLANK($A227)),"",LOOKUP($A227,MK!$B:$B,MK!I:I)))</f>
        <v/>
      </c>
      <c r="J227" s="366" t="str">
        <f>IF(AND(NOT(ISBLANK($B227)),ISNUMBER($B227)),IF(ISBLANK(LOOKUP($B227,L!$B:$B,L!J:J)),"",LOOKUP($B227,L!$B:$B,L!J:J)),IF(OR($A227=0,ISBLANK($A227)),"",LOOKUP($A227,MK!$B:$B,MK!J:J)))</f>
        <v/>
      </c>
      <c r="K227" s="366" t="str">
        <f>IF(AND(NOT(ISBLANK($B227)),ISNUMBER($B227)),IF(ISBLANK(LOOKUP($B227,L!$B:$B,L!K:K)),"",LOOKUP($B227,L!$B:$B,L!K:K)),IF(OR($A227=0,ISBLANK($A227)),"",LOOKUP($A227,MK!$B:$B,MK!K:K)))</f>
        <v/>
      </c>
      <c r="L227" s="366" t="str">
        <f>IF(AND(NOT(ISBLANK($B227)),ISNUMBER($B227)),IF(ISBLANK(LOOKUP($B227,L!$B:$B,L!L:L)),"",LOOKUP($B227,L!$B:$B,L!L:L)),IF(OR($A227=0,ISBLANK($A227)),"",LOOKUP($A227,MK!$B:$B,MK!L:L)))</f>
        <v/>
      </c>
      <c r="M227" s="366" t="str">
        <f>IF(AND(NOT(ISBLANK($B227)),ISNUMBER($B227)),IF(ISBLANK(LOOKUP($B227,L!$B:$B,L!M:M)),"",LOOKUP($B227,L!$B:$B,L!M:M)),IF(OR($A227=0,ISBLANK($A227)),"",LOOKUP($A227,MK!$B:$B,MK!M:M)))</f>
        <v/>
      </c>
      <c r="N227" s="366" t="str">
        <f>IF(AND(NOT(ISBLANK($B227)),ISNUMBER($B227)),IF(ISBLANK(LOOKUP($B227,L!$B:$B,L!N:N)),"",LOOKUP($B227,L!$B:$B,L!N:N)),IF(OR($A227=0,ISBLANK($A227)),"",LOOKUP($A227,MK!$B:$B,MK!N:N)))</f>
        <v/>
      </c>
      <c r="O227" s="366" t="str">
        <f>IF(AND(NOT(ISBLANK($B227)),ISNUMBER($B227)),IF(ISBLANK(LOOKUP($B227,L!$B:$B,L!O:O)),"",LOOKUP($B227,L!$B:$B,L!O:O)),IF(OR($A227=0,ISBLANK($A227)),"",LOOKUP($A227,MK!$B:$B,MK!O:O)))</f>
        <v/>
      </c>
      <c r="P227" s="366" t="str">
        <f>IF(AND(NOT(ISBLANK($B227)),ISNUMBER($B227)),IF(ISBLANK(LOOKUP($B227,L!$B:$B,L!P:P)),"",LOOKUP($B227,L!$B:$B,L!P:P)),IF(OR($A227=0,ISBLANK($A227)),"",LOOKUP($A227,MK!$B:$B,MK!P:P)))</f>
        <v/>
      </c>
      <c r="Q227" s="366" t="str">
        <f>IF(AND(NOT(ISBLANK($B227)),ISNUMBER($B227)),IF(ISBLANK(LOOKUP($B227,L!$B:$B,L!Q:Q)),"",LOOKUP($B227,L!$B:$B,L!Q:Q)),IF(OR($A227=0,ISBLANK($A227)),"",LOOKUP($A227,MK!$B:$B,MK!Q:Q)))</f>
        <v/>
      </c>
      <c r="R227" s="366" t="str">
        <f>IF(AND(NOT(ISBLANK($B227)),ISNUMBER($B227)),IF(ISBLANK(LOOKUP($B227,L!$B:$B,L!R:R)),"",LOOKUP($B227,L!$B:$B,L!R:R)),IF(OR($A227=0,ISBLANK($A227)),"",LOOKUP($A227,MK!$B:$B,MK!R:R)))</f>
        <v/>
      </c>
      <c r="S227" s="366" t="str">
        <f>IF(AND(NOT(ISBLANK($B227)),ISNUMBER($B227)),IF(ISBLANK(LOOKUP($B227,L!$B:$B,L!S:S)),"",LOOKUP($B227,L!$B:$B,L!S:S)),IF(OR($A227=0,ISBLANK($A227)),"",LOOKUP($A227,MK!$B:$B,MK!S:S)))</f>
        <v/>
      </c>
      <c r="T227" s="366" t="str">
        <f>IF(AND(NOT(ISBLANK($B227)),ISNUMBER($B227)),IF(ISBLANK(LOOKUP($B227,L!$B:$B,L!T:T)),"",LOOKUP($B227,L!$B:$B,L!T:T)),IF(OR($A227=0,ISBLANK($A227)),"",LOOKUP($A227,MK!$B:$B,MK!T:T)))</f>
        <v/>
      </c>
      <c r="U227" s="368" t="str">
        <f>IF(AND(NOT(ISBLANK($B227)),ISNUMBER($B227)),IF(ISBLANK(LOOKUP($B227,L!$B:$B,L!U:U)),"",LOOKUP($B227,L!$B:$B,L!U:U)),IF(OR($A227=0,ISBLANK($A227)),"",LOOKUP($A227,MK!$B:$B,MK!U:U)))</f>
        <v/>
      </c>
    </row>
    <row r="228" spans="1:21" s="2" customFormat="1" x14ac:dyDescent="0.25">
      <c r="A228" s="283"/>
      <c r="B228" s="73"/>
      <c r="C228" s="363" t="str">
        <f>IF(AND(NOT(ISBLANK($B228)),ISNUMBER($B228)),IF(ISBLANK(LOOKUP($B228,L!$B:$B,L!C:C)),"",LOOKUP($B228,L!$B:$B,L!C:C)),IF(OR($A228=0,ISBLANK($A228)),"",LOOKUP($A228,MK!$B:$B,MK!C:C)))</f>
        <v/>
      </c>
      <c r="D228" s="73" t="str">
        <f>IF(AND(NOT(ISBLANK($B228)),ISNUMBER($B228)),IF(ISBLANK(LOOKUP($B228,L!$B:$B,L!D:D)),"",LOOKUP($B228,L!$B:$B,L!D:D)),IF(OR($A228=0,ISBLANK($A228)),"",LOOKUP($A228,MK!$B:$B,MK!D:D)))</f>
        <v/>
      </c>
      <c r="E228" s="73" t="str">
        <f>IF(AND(NOT(ISBLANK($B228)),ISNUMBER($B228)),IF(ISBLANK(LOOKUP($B228,L!$B:$B,L!E:E)),"",LOOKUP($B228,L!$B:$B,L!E:E)),IF(OR($A228=0,ISBLANK($A228)),"",LOOKUP($A228,MK!$B:$B,MK!E:E)))</f>
        <v/>
      </c>
      <c r="F228" s="363" t="str">
        <f>IF(AND(NOT(ISBLANK($B228)),ISNUMBER($B228)),IF(ISBLANK(LOOKUP($B228,L!$B:$B,L!F:F)),"",LOOKUP($B228,L!$B:$B,L!F:F)),IF(OR($A228=0,ISBLANK($A228)),"",LOOKUP($A228,MK!$B:$B,MK!F:F)))</f>
        <v/>
      </c>
      <c r="G228" s="363" t="str">
        <f>IF(AND(NOT(ISBLANK($B228)),ISNUMBER($B228)),IF(ISBLANK(LOOKUP($B228,L!$B:$B,L!G:G)),"",LOOKUP($B228,L!$B:$B,L!G:G)),IF(OR($A228=0,ISBLANK($A228)),"",LOOKUP($A228,MK!$B:$B,MK!G:G)))</f>
        <v/>
      </c>
      <c r="H228" s="363" t="str">
        <f>IF(AND(NOT(ISBLANK($B228)),ISNUMBER($B228)),IF(ISBLANK(LOOKUP($B228,L!$B:$B,L!H:H)),"",LOOKUP($B228,L!$B:$B,L!H:H)),IF(OR($A228=0,ISBLANK($A228)),"",LOOKUP($A228,MK!$B:$B,MK!H:H)))</f>
        <v/>
      </c>
      <c r="I228" s="363" t="str">
        <f>IF(AND(NOT(ISBLANK($B228)),ISNUMBER($B228)),IF(ISBLANK(LOOKUP($B228,L!$B:$B,L!I:I)),"",LOOKUP($B228,L!$B:$B,L!I:I)),IF(OR($A228=0,ISBLANK($A228)),"",LOOKUP($A228,MK!$B:$B,MK!I:I)))</f>
        <v/>
      </c>
      <c r="J228" s="363" t="str">
        <f>IF(AND(NOT(ISBLANK($B228)),ISNUMBER($B228)),IF(ISBLANK(LOOKUP($B228,L!$B:$B,L!J:J)),"",LOOKUP($B228,L!$B:$B,L!J:J)),IF(OR($A228=0,ISBLANK($A228)),"",LOOKUP($A228,MK!$B:$B,MK!J:J)))</f>
        <v/>
      </c>
      <c r="K228" s="363" t="str">
        <f>IF(AND(NOT(ISBLANK($B228)),ISNUMBER($B228)),IF(ISBLANK(LOOKUP($B228,L!$B:$B,L!K:K)),"",LOOKUP($B228,L!$B:$B,L!K:K)),IF(OR($A228=0,ISBLANK($A228)),"",LOOKUP($A228,MK!$B:$B,MK!K:K)))</f>
        <v/>
      </c>
      <c r="L228" s="363" t="str">
        <f>IF(AND(NOT(ISBLANK($B228)),ISNUMBER($B228)),IF(ISBLANK(LOOKUP($B228,L!$B:$B,L!L:L)),"",LOOKUP($B228,L!$B:$B,L!L:L)),IF(OR($A228=0,ISBLANK($A228)),"",LOOKUP($A228,MK!$B:$B,MK!L:L)))</f>
        <v/>
      </c>
      <c r="M228" s="363" t="str">
        <f>IF(AND(NOT(ISBLANK($B228)),ISNUMBER($B228)),IF(ISBLANK(LOOKUP($B228,L!$B:$B,L!M:M)),"",LOOKUP($B228,L!$B:$B,L!M:M)),IF(OR($A228=0,ISBLANK($A228)),"",LOOKUP($A228,MK!$B:$B,MK!M:M)))</f>
        <v/>
      </c>
      <c r="N228" s="363" t="str">
        <f>IF(AND(NOT(ISBLANK($B228)),ISNUMBER($B228)),IF(ISBLANK(LOOKUP($B228,L!$B:$B,L!N:N)),"",LOOKUP($B228,L!$B:$B,L!N:N)),IF(OR($A228=0,ISBLANK($A228)),"",LOOKUP($A228,MK!$B:$B,MK!N:N)))</f>
        <v/>
      </c>
      <c r="O228" s="363" t="str">
        <f>IF(AND(NOT(ISBLANK($B228)),ISNUMBER($B228)),IF(ISBLANK(LOOKUP($B228,L!$B:$B,L!O:O)),"",LOOKUP($B228,L!$B:$B,L!O:O)),IF(OR($A228=0,ISBLANK($A228)),"",LOOKUP($A228,MK!$B:$B,MK!O:O)))</f>
        <v/>
      </c>
      <c r="P228" s="363" t="str">
        <f>IF(AND(NOT(ISBLANK($B228)),ISNUMBER($B228)),IF(ISBLANK(LOOKUP($B228,L!$B:$B,L!P:P)),"",LOOKUP($B228,L!$B:$B,L!P:P)),IF(OR($A228=0,ISBLANK($A228)),"",LOOKUP($A228,MK!$B:$B,MK!P:P)))</f>
        <v/>
      </c>
      <c r="Q228" s="363" t="str">
        <f>IF(AND(NOT(ISBLANK($B228)),ISNUMBER($B228)),IF(ISBLANK(LOOKUP($B228,L!$B:$B,L!Q:Q)),"",LOOKUP($B228,L!$B:$B,L!Q:Q)),IF(OR($A228=0,ISBLANK($A228)),"",LOOKUP($A228,MK!$B:$B,MK!Q:Q)))</f>
        <v/>
      </c>
      <c r="R228" s="363" t="str">
        <f>IF(AND(NOT(ISBLANK($B228)),ISNUMBER($B228)),IF(ISBLANK(LOOKUP($B228,L!$B:$B,L!R:R)),"",LOOKUP($B228,L!$B:$B,L!R:R)),IF(OR($A228=0,ISBLANK($A228)),"",LOOKUP($A228,MK!$B:$B,MK!R:R)))</f>
        <v/>
      </c>
      <c r="S228" s="363" t="str">
        <f>IF(AND(NOT(ISBLANK($B228)),ISNUMBER($B228)),IF(ISBLANK(LOOKUP($B228,L!$B:$B,L!S:S)),"",LOOKUP($B228,L!$B:$B,L!S:S)),IF(OR($A228=0,ISBLANK($A228)),"",LOOKUP($A228,MK!$B:$B,MK!S:S)))</f>
        <v/>
      </c>
      <c r="T228" s="363" t="str">
        <f>IF(AND(NOT(ISBLANK($B228)),ISNUMBER($B228)),IF(ISBLANK(LOOKUP($B228,L!$B:$B,L!T:T)),"",LOOKUP($B228,L!$B:$B,L!T:T)),IF(OR($A228=0,ISBLANK($A228)),"",LOOKUP($A228,MK!$B:$B,MK!T:T)))</f>
        <v/>
      </c>
      <c r="U228" s="365" t="str">
        <f>IF(AND(NOT(ISBLANK($B228)),ISNUMBER($B228)),IF(ISBLANK(LOOKUP($B228,L!$B:$B,L!U:U)),"",LOOKUP($B228,L!$B:$B,L!U:U)),IF(OR($A228=0,ISBLANK($A228)),"",LOOKUP($A228,MK!$B:$B,MK!U:U)))</f>
        <v/>
      </c>
    </row>
    <row r="229" spans="1:21" s="2" customFormat="1" x14ac:dyDescent="0.25">
      <c r="A229" s="283"/>
      <c r="B229" s="74"/>
      <c r="C229" s="366" t="str">
        <f>IF(AND(NOT(ISBLANK($B229)),ISNUMBER($B229)),IF(ISBLANK(LOOKUP($B229,L!$B:$B,L!C:C)),"",LOOKUP($B229,L!$B:$B,L!C:C)),IF(OR($A229=0,ISBLANK($A229)),"",LOOKUP($A229,MK!$B:$B,MK!C:C)))</f>
        <v/>
      </c>
      <c r="D229" s="74" t="str">
        <f>IF(AND(NOT(ISBLANK($B229)),ISNUMBER($B229)),IF(ISBLANK(LOOKUP($B229,L!$B:$B,L!D:D)),"",LOOKUP($B229,L!$B:$B,L!D:D)),IF(OR($A229=0,ISBLANK($A229)),"",LOOKUP($A229,MK!$B:$B,MK!D:D)))</f>
        <v/>
      </c>
      <c r="E229" s="74" t="str">
        <f>IF(AND(NOT(ISBLANK($B229)),ISNUMBER($B229)),IF(ISBLANK(LOOKUP($B229,L!$B:$B,L!E:E)),"",LOOKUP($B229,L!$B:$B,L!E:E)),IF(OR($A229=0,ISBLANK($A229)),"",LOOKUP($A229,MK!$B:$B,MK!E:E)))</f>
        <v/>
      </c>
      <c r="F229" s="366" t="str">
        <f>IF(AND(NOT(ISBLANK($B229)),ISNUMBER($B229)),IF(ISBLANK(LOOKUP($B229,L!$B:$B,L!F:F)),"",LOOKUP($B229,L!$B:$B,L!F:F)),IF(OR($A229=0,ISBLANK($A229)),"",LOOKUP($A229,MK!$B:$B,MK!F:F)))</f>
        <v/>
      </c>
      <c r="G229" s="366" t="str">
        <f>IF(AND(NOT(ISBLANK($B229)),ISNUMBER($B229)),IF(ISBLANK(LOOKUP($B229,L!$B:$B,L!G:G)),"",LOOKUP($B229,L!$B:$B,L!G:G)),IF(OR($A229=0,ISBLANK($A229)),"",LOOKUP($A229,MK!$B:$B,MK!G:G)))</f>
        <v/>
      </c>
      <c r="H229" s="366" t="str">
        <f>IF(AND(NOT(ISBLANK($B229)),ISNUMBER($B229)),IF(ISBLANK(LOOKUP($B229,L!$B:$B,L!H:H)),"",LOOKUP($B229,L!$B:$B,L!H:H)),IF(OR($A229=0,ISBLANK($A229)),"",LOOKUP($A229,MK!$B:$B,MK!H:H)))</f>
        <v/>
      </c>
      <c r="I229" s="366" t="str">
        <f>IF(AND(NOT(ISBLANK($B229)),ISNUMBER($B229)),IF(ISBLANK(LOOKUP($B229,L!$B:$B,L!I:I)),"",LOOKUP($B229,L!$B:$B,L!I:I)),IF(OR($A229=0,ISBLANK($A229)),"",LOOKUP($A229,MK!$B:$B,MK!I:I)))</f>
        <v/>
      </c>
      <c r="J229" s="366" t="str">
        <f>IF(AND(NOT(ISBLANK($B229)),ISNUMBER($B229)),IF(ISBLANK(LOOKUP($B229,L!$B:$B,L!J:J)),"",LOOKUP($B229,L!$B:$B,L!J:J)),IF(OR($A229=0,ISBLANK($A229)),"",LOOKUP($A229,MK!$B:$B,MK!J:J)))</f>
        <v/>
      </c>
      <c r="K229" s="366" t="str">
        <f>IF(AND(NOT(ISBLANK($B229)),ISNUMBER($B229)),IF(ISBLANK(LOOKUP($B229,L!$B:$B,L!K:K)),"",LOOKUP($B229,L!$B:$B,L!K:K)),IF(OR($A229=0,ISBLANK($A229)),"",LOOKUP($A229,MK!$B:$B,MK!K:K)))</f>
        <v/>
      </c>
      <c r="L229" s="366" t="str">
        <f>IF(AND(NOT(ISBLANK($B229)),ISNUMBER($B229)),IF(ISBLANK(LOOKUP($B229,L!$B:$B,L!L:L)),"",LOOKUP($B229,L!$B:$B,L!L:L)),IF(OR($A229=0,ISBLANK($A229)),"",LOOKUP($A229,MK!$B:$B,MK!L:L)))</f>
        <v/>
      </c>
      <c r="M229" s="366" t="str">
        <f>IF(AND(NOT(ISBLANK($B229)),ISNUMBER($B229)),IF(ISBLANK(LOOKUP($B229,L!$B:$B,L!M:M)),"",LOOKUP($B229,L!$B:$B,L!M:M)),IF(OR($A229=0,ISBLANK($A229)),"",LOOKUP($A229,MK!$B:$B,MK!M:M)))</f>
        <v/>
      </c>
      <c r="N229" s="366" t="str">
        <f>IF(AND(NOT(ISBLANK($B229)),ISNUMBER($B229)),IF(ISBLANK(LOOKUP($B229,L!$B:$B,L!N:N)),"",LOOKUP($B229,L!$B:$B,L!N:N)),IF(OR($A229=0,ISBLANK($A229)),"",LOOKUP($A229,MK!$B:$B,MK!N:N)))</f>
        <v/>
      </c>
      <c r="O229" s="366" t="str">
        <f>IF(AND(NOT(ISBLANK($B229)),ISNUMBER($B229)),IF(ISBLANK(LOOKUP($B229,L!$B:$B,L!O:O)),"",LOOKUP($B229,L!$B:$B,L!O:O)),IF(OR($A229=0,ISBLANK($A229)),"",LOOKUP($A229,MK!$B:$B,MK!O:O)))</f>
        <v/>
      </c>
      <c r="P229" s="366" t="str">
        <f>IF(AND(NOT(ISBLANK($B229)),ISNUMBER($B229)),IF(ISBLANK(LOOKUP($B229,L!$B:$B,L!P:P)),"",LOOKUP($B229,L!$B:$B,L!P:P)),IF(OR($A229=0,ISBLANK($A229)),"",LOOKUP($A229,MK!$B:$B,MK!P:P)))</f>
        <v/>
      </c>
      <c r="Q229" s="366" t="str">
        <f>IF(AND(NOT(ISBLANK($B229)),ISNUMBER($B229)),IF(ISBLANK(LOOKUP($B229,L!$B:$B,L!Q:Q)),"",LOOKUP($B229,L!$B:$B,L!Q:Q)),IF(OR($A229=0,ISBLANK($A229)),"",LOOKUP($A229,MK!$B:$B,MK!Q:Q)))</f>
        <v/>
      </c>
      <c r="R229" s="366" t="str">
        <f>IF(AND(NOT(ISBLANK($B229)),ISNUMBER($B229)),IF(ISBLANK(LOOKUP($B229,L!$B:$B,L!R:R)),"",LOOKUP($B229,L!$B:$B,L!R:R)),IF(OR($A229=0,ISBLANK($A229)),"",LOOKUP($A229,MK!$B:$B,MK!R:R)))</f>
        <v/>
      </c>
      <c r="S229" s="366" t="str">
        <f>IF(AND(NOT(ISBLANK($B229)),ISNUMBER($B229)),IF(ISBLANK(LOOKUP($B229,L!$B:$B,L!S:S)),"",LOOKUP($B229,L!$B:$B,L!S:S)),IF(OR($A229=0,ISBLANK($A229)),"",LOOKUP($A229,MK!$B:$B,MK!S:S)))</f>
        <v/>
      </c>
      <c r="T229" s="366" t="str">
        <f>IF(AND(NOT(ISBLANK($B229)),ISNUMBER($B229)),IF(ISBLANK(LOOKUP($B229,L!$B:$B,L!T:T)),"",LOOKUP($B229,L!$B:$B,L!T:T)),IF(OR($A229=0,ISBLANK($A229)),"",LOOKUP($A229,MK!$B:$B,MK!T:T)))</f>
        <v/>
      </c>
      <c r="U229" s="368" t="str">
        <f>IF(AND(NOT(ISBLANK($B229)),ISNUMBER($B229)),IF(ISBLANK(LOOKUP($B229,L!$B:$B,L!U:U)),"",LOOKUP($B229,L!$B:$B,L!U:U)),IF(OR($A229=0,ISBLANK($A229)),"",LOOKUP($A229,MK!$B:$B,MK!U:U)))</f>
        <v/>
      </c>
    </row>
    <row r="230" spans="1:21" s="2" customFormat="1" x14ac:dyDescent="0.25">
      <c r="A230" s="283"/>
      <c r="B230" s="73"/>
      <c r="C230" s="363" t="str">
        <f>IF(AND(NOT(ISBLANK($B230)),ISNUMBER($B230)),IF(ISBLANK(LOOKUP($B230,L!$B:$B,L!C:C)),"",LOOKUP($B230,L!$B:$B,L!C:C)),IF(OR($A230=0,ISBLANK($A230)),"",LOOKUP($A230,MK!$B:$B,MK!C:C)))</f>
        <v/>
      </c>
      <c r="D230" s="73" t="str">
        <f>IF(AND(NOT(ISBLANK($B230)),ISNUMBER($B230)),IF(ISBLANK(LOOKUP($B230,L!$B:$B,L!D:D)),"",LOOKUP($B230,L!$B:$B,L!D:D)),IF(OR($A230=0,ISBLANK($A230)),"",LOOKUP($A230,MK!$B:$B,MK!D:D)))</f>
        <v/>
      </c>
      <c r="E230" s="73" t="str">
        <f>IF(AND(NOT(ISBLANK($B230)),ISNUMBER($B230)),IF(ISBLANK(LOOKUP($B230,L!$B:$B,L!E:E)),"",LOOKUP($B230,L!$B:$B,L!E:E)),IF(OR($A230=0,ISBLANK($A230)),"",LOOKUP($A230,MK!$B:$B,MK!E:E)))</f>
        <v/>
      </c>
      <c r="F230" s="363" t="str">
        <f>IF(AND(NOT(ISBLANK($B230)),ISNUMBER($B230)),IF(ISBLANK(LOOKUP($B230,L!$B:$B,L!F:F)),"",LOOKUP($B230,L!$B:$B,L!F:F)),IF(OR($A230=0,ISBLANK($A230)),"",LOOKUP($A230,MK!$B:$B,MK!F:F)))</f>
        <v/>
      </c>
      <c r="G230" s="363" t="str">
        <f>IF(AND(NOT(ISBLANK($B230)),ISNUMBER($B230)),IF(ISBLANK(LOOKUP($B230,L!$B:$B,L!G:G)),"",LOOKUP($B230,L!$B:$B,L!G:G)),IF(OR($A230=0,ISBLANK($A230)),"",LOOKUP($A230,MK!$B:$B,MK!G:G)))</f>
        <v/>
      </c>
      <c r="H230" s="363" t="str">
        <f>IF(AND(NOT(ISBLANK($B230)),ISNUMBER($B230)),IF(ISBLANK(LOOKUP($B230,L!$B:$B,L!H:H)),"",LOOKUP($B230,L!$B:$B,L!H:H)),IF(OR($A230=0,ISBLANK($A230)),"",LOOKUP($A230,MK!$B:$B,MK!H:H)))</f>
        <v/>
      </c>
      <c r="I230" s="363" t="str">
        <f>IF(AND(NOT(ISBLANK($B230)),ISNUMBER($B230)),IF(ISBLANK(LOOKUP($B230,L!$B:$B,L!I:I)),"",LOOKUP($B230,L!$B:$B,L!I:I)),IF(OR($A230=0,ISBLANK($A230)),"",LOOKUP($A230,MK!$B:$B,MK!I:I)))</f>
        <v/>
      </c>
      <c r="J230" s="363" t="str">
        <f>IF(AND(NOT(ISBLANK($B230)),ISNUMBER($B230)),IF(ISBLANK(LOOKUP($B230,L!$B:$B,L!J:J)),"",LOOKUP($B230,L!$B:$B,L!J:J)),IF(OR($A230=0,ISBLANK($A230)),"",LOOKUP($A230,MK!$B:$B,MK!J:J)))</f>
        <v/>
      </c>
      <c r="K230" s="363" t="str">
        <f>IF(AND(NOT(ISBLANK($B230)),ISNUMBER($B230)),IF(ISBLANK(LOOKUP($B230,L!$B:$B,L!K:K)),"",LOOKUP($B230,L!$B:$B,L!K:K)),IF(OR($A230=0,ISBLANK($A230)),"",LOOKUP($A230,MK!$B:$B,MK!K:K)))</f>
        <v/>
      </c>
      <c r="L230" s="363" t="str">
        <f>IF(AND(NOT(ISBLANK($B230)),ISNUMBER($B230)),IF(ISBLANK(LOOKUP($B230,L!$B:$B,L!L:L)),"",LOOKUP($B230,L!$B:$B,L!L:L)),IF(OR($A230=0,ISBLANK($A230)),"",LOOKUP($A230,MK!$B:$B,MK!L:L)))</f>
        <v/>
      </c>
      <c r="M230" s="363" t="str">
        <f>IF(AND(NOT(ISBLANK($B230)),ISNUMBER($B230)),IF(ISBLANK(LOOKUP($B230,L!$B:$B,L!M:M)),"",LOOKUP($B230,L!$B:$B,L!M:M)),IF(OR($A230=0,ISBLANK($A230)),"",LOOKUP($A230,MK!$B:$B,MK!M:M)))</f>
        <v/>
      </c>
      <c r="N230" s="363" t="str">
        <f>IF(AND(NOT(ISBLANK($B230)),ISNUMBER($B230)),IF(ISBLANK(LOOKUP($B230,L!$B:$B,L!N:N)),"",LOOKUP($B230,L!$B:$B,L!N:N)),IF(OR($A230=0,ISBLANK($A230)),"",LOOKUP($A230,MK!$B:$B,MK!N:N)))</f>
        <v/>
      </c>
      <c r="O230" s="363" t="str">
        <f>IF(AND(NOT(ISBLANK($B230)),ISNUMBER($B230)),IF(ISBLANK(LOOKUP($B230,L!$B:$B,L!O:O)),"",LOOKUP($B230,L!$B:$B,L!O:O)),IF(OR($A230=0,ISBLANK($A230)),"",LOOKUP($A230,MK!$B:$B,MK!O:O)))</f>
        <v/>
      </c>
      <c r="P230" s="363" t="str">
        <f>IF(AND(NOT(ISBLANK($B230)),ISNUMBER($B230)),IF(ISBLANK(LOOKUP($B230,L!$B:$B,L!P:P)),"",LOOKUP($B230,L!$B:$B,L!P:P)),IF(OR($A230=0,ISBLANK($A230)),"",LOOKUP($A230,MK!$B:$B,MK!P:P)))</f>
        <v/>
      </c>
      <c r="Q230" s="363" t="str">
        <f>IF(AND(NOT(ISBLANK($B230)),ISNUMBER($B230)),IF(ISBLANK(LOOKUP($B230,L!$B:$B,L!Q:Q)),"",LOOKUP($B230,L!$B:$B,L!Q:Q)),IF(OR($A230=0,ISBLANK($A230)),"",LOOKUP($A230,MK!$B:$B,MK!Q:Q)))</f>
        <v/>
      </c>
      <c r="R230" s="363" t="str">
        <f>IF(AND(NOT(ISBLANK($B230)),ISNUMBER($B230)),IF(ISBLANK(LOOKUP($B230,L!$B:$B,L!R:R)),"",LOOKUP($B230,L!$B:$B,L!R:R)),IF(OR($A230=0,ISBLANK($A230)),"",LOOKUP($A230,MK!$B:$B,MK!R:R)))</f>
        <v/>
      </c>
      <c r="S230" s="363" t="str">
        <f>IF(AND(NOT(ISBLANK($B230)),ISNUMBER($B230)),IF(ISBLANK(LOOKUP($B230,L!$B:$B,L!S:S)),"",LOOKUP($B230,L!$B:$B,L!S:S)),IF(OR($A230=0,ISBLANK($A230)),"",LOOKUP($A230,MK!$B:$B,MK!S:S)))</f>
        <v/>
      </c>
      <c r="T230" s="363" t="str">
        <f>IF(AND(NOT(ISBLANK($B230)),ISNUMBER($B230)),IF(ISBLANK(LOOKUP($B230,L!$B:$B,L!T:T)),"",LOOKUP($B230,L!$B:$B,L!T:T)),IF(OR($A230=0,ISBLANK($A230)),"",LOOKUP($A230,MK!$B:$B,MK!T:T)))</f>
        <v/>
      </c>
      <c r="U230" s="365" t="str">
        <f>IF(AND(NOT(ISBLANK($B230)),ISNUMBER($B230)),IF(ISBLANK(LOOKUP($B230,L!$B:$B,L!U:U)),"",LOOKUP($B230,L!$B:$B,L!U:U)),IF(OR($A230=0,ISBLANK($A230)),"",LOOKUP($A230,MK!$B:$B,MK!U:U)))</f>
        <v/>
      </c>
    </row>
    <row r="231" spans="1:21" s="2" customFormat="1" x14ac:dyDescent="0.25">
      <c r="A231" s="283"/>
      <c r="B231" s="74"/>
      <c r="C231" s="366" t="str">
        <f>IF(AND(NOT(ISBLANK($B231)),ISNUMBER($B231)),IF(ISBLANK(LOOKUP($B231,L!$B:$B,L!C:C)),"",LOOKUP($B231,L!$B:$B,L!C:C)),IF(OR($A231=0,ISBLANK($A231)),"",LOOKUP($A231,MK!$B:$B,MK!C:C)))</f>
        <v/>
      </c>
      <c r="D231" s="74" t="str">
        <f>IF(AND(NOT(ISBLANK($B231)),ISNUMBER($B231)),IF(ISBLANK(LOOKUP($B231,L!$B:$B,L!D:D)),"",LOOKUP($B231,L!$B:$B,L!D:D)),IF(OR($A231=0,ISBLANK($A231)),"",LOOKUP($A231,MK!$B:$B,MK!D:D)))</f>
        <v/>
      </c>
      <c r="E231" s="74" t="str">
        <f>IF(AND(NOT(ISBLANK($B231)),ISNUMBER($B231)),IF(ISBLANK(LOOKUP($B231,L!$B:$B,L!E:E)),"",LOOKUP($B231,L!$B:$B,L!E:E)),IF(OR($A231=0,ISBLANK($A231)),"",LOOKUP($A231,MK!$B:$B,MK!E:E)))</f>
        <v/>
      </c>
      <c r="F231" s="366" t="str">
        <f>IF(AND(NOT(ISBLANK($B231)),ISNUMBER($B231)),IF(ISBLANK(LOOKUP($B231,L!$B:$B,L!F:F)),"",LOOKUP($B231,L!$B:$B,L!F:F)),IF(OR($A231=0,ISBLANK($A231)),"",LOOKUP($A231,MK!$B:$B,MK!F:F)))</f>
        <v/>
      </c>
      <c r="G231" s="366" t="str">
        <f>IF(AND(NOT(ISBLANK($B231)),ISNUMBER($B231)),IF(ISBLANK(LOOKUP($B231,L!$B:$B,L!G:G)),"",LOOKUP($B231,L!$B:$B,L!G:G)),IF(OR($A231=0,ISBLANK($A231)),"",LOOKUP($A231,MK!$B:$B,MK!G:G)))</f>
        <v/>
      </c>
      <c r="H231" s="366" t="str">
        <f>IF(AND(NOT(ISBLANK($B231)),ISNUMBER($B231)),IF(ISBLANK(LOOKUP($B231,L!$B:$B,L!H:H)),"",LOOKUP($B231,L!$B:$B,L!H:H)),IF(OR($A231=0,ISBLANK($A231)),"",LOOKUP($A231,MK!$B:$B,MK!H:H)))</f>
        <v/>
      </c>
      <c r="I231" s="366" t="str">
        <f>IF(AND(NOT(ISBLANK($B231)),ISNUMBER($B231)),IF(ISBLANK(LOOKUP($B231,L!$B:$B,L!I:I)),"",LOOKUP($B231,L!$B:$B,L!I:I)),IF(OR($A231=0,ISBLANK($A231)),"",LOOKUP($A231,MK!$B:$B,MK!I:I)))</f>
        <v/>
      </c>
      <c r="J231" s="366" t="str">
        <f>IF(AND(NOT(ISBLANK($B231)),ISNUMBER($B231)),IF(ISBLANK(LOOKUP($B231,L!$B:$B,L!J:J)),"",LOOKUP($B231,L!$B:$B,L!J:J)),IF(OR($A231=0,ISBLANK($A231)),"",LOOKUP($A231,MK!$B:$B,MK!J:J)))</f>
        <v/>
      </c>
      <c r="K231" s="366" t="str">
        <f>IF(AND(NOT(ISBLANK($B231)),ISNUMBER($B231)),IF(ISBLANK(LOOKUP($B231,L!$B:$B,L!K:K)),"",LOOKUP($B231,L!$B:$B,L!K:K)),IF(OR($A231=0,ISBLANK($A231)),"",LOOKUP($A231,MK!$B:$B,MK!K:K)))</f>
        <v/>
      </c>
      <c r="L231" s="366" t="str">
        <f>IF(AND(NOT(ISBLANK($B231)),ISNUMBER($B231)),IF(ISBLANK(LOOKUP($B231,L!$B:$B,L!L:L)),"",LOOKUP($B231,L!$B:$B,L!L:L)),IF(OR($A231=0,ISBLANK($A231)),"",LOOKUP($A231,MK!$B:$B,MK!L:L)))</f>
        <v/>
      </c>
      <c r="M231" s="366" t="str">
        <f>IF(AND(NOT(ISBLANK($B231)),ISNUMBER($B231)),IF(ISBLANK(LOOKUP($B231,L!$B:$B,L!M:M)),"",LOOKUP($B231,L!$B:$B,L!M:M)),IF(OR($A231=0,ISBLANK($A231)),"",LOOKUP($A231,MK!$B:$B,MK!M:M)))</f>
        <v/>
      </c>
      <c r="N231" s="366" t="str">
        <f>IF(AND(NOT(ISBLANK($B231)),ISNUMBER($B231)),IF(ISBLANK(LOOKUP($B231,L!$B:$B,L!N:N)),"",LOOKUP($B231,L!$B:$B,L!N:N)),IF(OR($A231=0,ISBLANK($A231)),"",LOOKUP($A231,MK!$B:$B,MK!N:N)))</f>
        <v/>
      </c>
      <c r="O231" s="366" t="str">
        <f>IF(AND(NOT(ISBLANK($B231)),ISNUMBER($B231)),IF(ISBLANK(LOOKUP($B231,L!$B:$B,L!O:O)),"",LOOKUP($B231,L!$B:$B,L!O:O)),IF(OR($A231=0,ISBLANK($A231)),"",LOOKUP($A231,MK!$B:$B,MK!O:O)))</f>
        <v/>
      </c>
      <c r="P231" s="366" t="str">
        <f>IF(AND(NOT(ISBLANK($B231)),ISNUMBER($B231)),IF(ISBLANK(LOOKUP($B231,L!$B:$B,L!P:P)),"",LOOKUP($B231,L!$B:$B,L!P:P)),IF(OR($A231=0,ISBLANK($A231)),"",LOOKUP($A231,MK!$B:$B,MK!P:P)))</f>
        <v/>
      </c>
      <c r="Q231" s="366" t="str">
        <f>IF(AND(NOT(ISBLANK($B231)),ISNUMBER($B231)),IF(ISBLANK(LOOKUP($B231,L!$B:$B,L!Q:Q)),"",LOOKUP($B231,L!$B:$B,L!Q:Q)),IF(OR($A231=0,ISBLANK($A231)),"",LOOKUP($A231,MK!$B:$B,MK!Q:Q)))</f>
        <v/>
      </c>
      <c r="R231" s="366" t="str">
        <f>IF(AND(NOT(ISBLANK($B231)),ISNUMBER($B231)),IF(ISBLANK(LOOKUP($B231,L!$B:$B,L!R:R)),"",LOOKUP($B231,L!$B:$B,L!R:R)),IF(OR($A231=0,ISBLANK($A231)),"",LOOKUP($A231,MK!$B:$B,MK!R:R)))</f>
        <v/>
      </c>
      <c r="S231" s="366" t="str">
        <f>IF(AND(NOT(ISBLANK($B231)),ISNUMBER($B231)),IF(ISBLANK(LOOKUP($B231,L!$B:$B,L!S:S)),"",LOOKUP($B231,L!$B:$B,L!S:S)),IF(OR($A231=0,ISBLANK($A231)),"",LOOKUP($A231,MK!$B:$B,MK!S:S)))</f>
        <v/>
      </c>
      <c r="T231" s="366" t="str">
        <f>IF(AND(NOT(ISBLANK($B231)),ISNUMBER($B231)),IF(ISBLANK(LOOKUP($B231,L!$B:$B,L!T:T)),"",LOOKUP($B231,L!$B:$B,L!T:T)),IF(OR($A231=0,ISBLANK($A231)),"",LOOKUP($A231,MK!$B:$B,MK!T:T)))</f>
        <v/>
      </c>
      <c r="U231" s="368" t="str">
        <f>IF(AND(NOT(ISBLANK($B231)),ISNUMBER($B231)),IF(ISBLANK(LOOKUP($B231,L!$B:$B,L!U:U)),"",LOOKUP($B231,L!$B:$B,L!U:U)),IF(OR($A231=0,ISBLANK($A231)),"",LOOKUP($A231,MK!$B:$B,MK!U:U)))</f>
        <v/>
      </c>
    </row>
    <row r="232" spans="1:21" s="2" customFormat="1" x14ac:dyDescent="0.25">
      <c r="A232" s="283"/>
      <c r="B232" s="73"/>
      <c r="C232" s="363" t="str">
        <f>IF(AND(NOT(ISBLANK($B232)),ISNUMBER($B232)),IF(ISBLANK(LOOKUP($B232,L!$B:$B,L!C:C)),"",LOOKUP($B232,L!$B:$B,L!C:C)),IF(OR($A232=0,ISBLANK($A232)),"",LOOKUP($A232,MK!$B:$B,MK!C:C)))</f>
        <v/>
      </c>
      <c r="D232" s="73" t="str">
        <f>IF(AND(NOT(ISBLANK($B232)),ISNUMBER($B232)),IF(ISBLANK(LOOKUP($B232,L!$B:$B,L!D:D)),"",LOOKUP($B232,L!$B:$B,L!D:D)),IF(OR($A232=0,ISBLANK($A232)),"",LOOKUP($A232,MK!$B:$B,MK!D:D)))</f>
        <v/>
      </c>
      <c r="E232" s="73" t="str">
        <f>IF(AND(NOT(ISBLANK($B232)),ISNUMBER($B232)),IF(ISBLANK(LOOKUP($B232,L!$B:$B,L!E:E)),"",LOOKUP($B232,L!$B:$B,L!E:E)),IF(OR($A232=0,ISBLANK($A232)),"",LOOKUP($A232,MK!$B:$B,MK!E:E)))</f>
        <v/>
      </c>
      <c r="F232" s="363" t="str">
        <f>IF(AND(NOT(ISBLANK($B232)),ISNUMBER($B232)),IF(ISBLANK(LOOKUP($B232,L!$B:$B,L!F:F)),"",LOOKUP($B232,L!$B:$B,L!F:F)),IF(OR($A232=0,ISBLANK($A232)),"",LOOKUP($A232,MK!$B:$B,MK!F:F)))</f>
        <v/>
      </c>
      <c r="G232" s="363" t="str">
        <f>IF(AND(NOT(ISBLANK($B232)),ISNUMBER($B232)),IF(ISBLANK(LOOKUP($B232,L!$B:$B,L!G:G)),"",LOOKUP($B232,L!$B:$B,L!G:G)),IF(OR($A232=0,ISBLANK($A232)),"",LOOKUP($A232,MK!$B:$B,MK!G:G)))</f>
        <v/>
      </c>
      <c r="H232" s="363" t="str">
        <f>IF(AND(NOT(ISBLANK($B232)),ISNUMBER($B232)),IF(ISBLANK(LOOKUP($B232,L!$B:$B,L!H:H)),"",LOOKUP($B232,L!$B:$B,L!H:H)),IF(OR($A232=0,ISBLANK($A232)),"",LOOKUP($A232,MK!$B:$B,MK!H:H)))</f>
        <v/>
      </c>
      <c r="I232" s="363" t="str">
        <f>IF(AND(NOT(ISBLANK($B232)),ISNUMBER($B232)),IF(ISBLANK(LOOKUP($B232,L!$B:$B,L!I:I)),"",LOOKUP($B232,L!$B:$B,L!I:I)),IF(OR($A232=0,ISBLANK($A232)),"",LOOKUP($A232,MK!$B:$B,MK!I:I)))</f>
        <v/>
      </c>
      <c r="J232" s="363" t="str">
        <f>IF(AND(NOT(ISBLANK($B232)),ISNUMBER($B232)),IF(ISBLANK(LOOKUP($B232,L!$B:$B,L!J:J)),"",LOOKUP($B232,L!$B:$B,L!J:J)),IF(OR($A232=0,ISBLANK($A232)),"",LOOKUP($A232,MK!$B:$B,MK!J:J)))</f>
        <v/>
      </c>
      <c r="K232" s="363" t="str">
        <f>IF(AND(NOT(ISBLANK($B232)),ISNUMBER($B232)),IF(ISBLANK(LOOKUP($B232,L!$B:$B,L!K:K)),"",LOOKUP($B232,L!$B:$B,L!K:K)),IF(OR($A232=0,ISBLANK($A232)),"",LOOKUP($A232,MK!$B:$B,MK!K:K)))</f>
        <v/>
      </c>
      <c r="L232" s="363" t="str">
        <f>IF(AND(NOT(ISBLANK($B232)),ISNUMBER($B232)),IF(ISBLANK(LOOKUP($B232,L!$B:$B,L!L:L)),"",LOOKUP($B232,L!$B:$B,L!L:L)),IF(OR($A232=0,ISBLANK($A232)),"",LOOKUP($A232,MK!$B:$B,MK!L:L)))</f>
        <v/>
      </c>
      <c r="M232" s="363" t="str">
        <f>IF(AND(NOT(ISBLANK($B232)),ISNUMBER($B232)),IF(ISBLANK(LOOKUP($B232,L!$B:$B,L!M:M)),"",LOOKUP($B232,L!$B:$B,L!M:M)),IF(OR($A232=0,ISBLANK($A232)),"",LOOKUP($A232,MK!$B:$B,MK!M:M)))</f>
        <v/>
      </c>
      <c r="N232" s="363" t="str">
        <f>IF(AND(NOT(ISBLANK($B232)),ISNUMBER($B232)),IF(ISBLANK(LOOKUP($B232,L!$B:$B,L!N:N)),"",LOOKUP($B232,L!$B:$B,L!N:N)),IF(OR($A232=0,ISBLANK($A232)),"",LOOKUP($A232,MK!$B:$B,MK!N:N)))</f>
        <v/>
      </c>
      <c r="O232" s="363" t="str">
        <f>IF(AND(NOT(ISBLANK($B232)),ISNUMBER($B232)),IF(ISBLANK(LOOKUP($B232,L!$B:$B,L!O:O)),"",LOOKUP($B232,L!$B:$B,L!O:O)),IF(OR($A232=0,ISBLANK($A232)),"",LOOKUP($A232,MK!$B:$B,MK!O:O)))</f>
        <v/>
      </c>
      <c r="P232" s="363" t="str">
        <f>IF(AND(NOT(ISBLANK($B232)),ISNUMBER($B232)),IF(ISBLANK(LOOKUP($B232,L!$B:$B,L!P:P)),"",LOOKUP($B232,L!$B:$B,L!P:P)),IF(OR($A232=0,ISBLANK($A232)),"",LOOKUP($A232,MK!$B:$B,MK!P:P)))</f>
        <v/>
      </c>
      <c r="Q232" s="363" t="str">
        <f>IF(AND(NOT(ISBLANK($B232)),ISNUMBER($B232)),IF(ISBLANK(LOOKUP($B232,L!$B:$B,L!Q:Q)),"",LOOKUP($B232,L!$B:$B,L!Q:Q)),IF(OR($A232=0,ISBLANK($A232)),"",LOOKUP($A232,MK!$B:$B,MK!Q:Q)))</f>
        <v/>
      </c>
      <c r="R232" s="363" t="str">
        <f>IF(AND(NOT(ISBLANK($B232)),ISNUMBER($B232)),IF(ISBLANK(LOOKUP($B232,L!$B:$B,L!R:R)),"",LOOKUP($B232,L!$B:$B,L!R:R)),IF(OR($A232=0,ISBLANK($A232)),"",LOOKUP($A232,MK!$B:$B,MK!R:R)))</f>
        <v/>
      </c>
      <c r="S232" s="363" t="str">
        <f>IF(AND(NOT(ISBLANK($B232)),ISNUMBER($B232)),IF(ISBLANK(LOOKUP($B232,L!$B:$B,L!S:S)),"",LOOKUP($B232,L!$B:$B,L!S:S)),IF(OR($A232=0,ISBLANK($A232)),"",LOOKUP($A232,MK!$B:$B,MK!S:S)))</f>
        <v/>
      </c>
      <c r="T232" s="363" t="str">
        <f>IF(AND(NOT(ISBLANK($B232)),ISNUMBER($B232)),IF(ISBLANK(LOOKUP($B232,L!$B:$B,L!T:T)),"",LOOKUP($B232,L!$B:$B,L!T:T)),IF(OR($A232=0,ISBLANK($A232)),"",LOOKUP($A232,MK!$B:$B,MK!T:T)))</f>
        <v/>
      </c>
      <c r="U232" s="365" t="str">
        <f>IF(AND(NOT(ISBLANK($B232)),ISNUMBER($B232)),IF(ISBLANK(LOOKUP($B232,L!$B:$B,L!U:U)),"",LOOKUP($B232,L!$B:$B,L!U:U)),IF(OR($A232=0,ISBLANK($A232)),"",LOOKUP($A232,MK!$B:$B,MK!U:U)))</f>
        <v/>
      </c>
    </row>
    <row r="233" spans="1:21" s="2" customFormat="1" x14ac:dyDescent="0.25">
      <c r="A233" s="283"/>
      <c r="B233" s="74"/>
      <c r="C233" s="366" t="str">
        <f>IF(AND(NOT(ISBLANK($B233)),ISNUMBER($B233)),IF(ISBLANK(LOOKUP($B233,L!$B:$B,L!C:C)),"",LOOKUP($B233,L!$B:$B,L!C:C)),IF(OR($A233=0,ISBLANK($A233)),"",LOOKUP($A233,MK!$B:$B,MK!C:C)))</f>
        <v/>
      </c>
      <c r="D233" s="74" t="str">
        <f>IF(AND(NOT(ISBLANK($B233)),ISNUMBER($B233)),IF(ISBLANK(LOOKUP($B233,L!$B:$B,L!D:D)),"",LOOKUP($B233,L!$B:$B,L!D:D)),IF(OR($A233=0,ISBLANK($A233)),"",LOOKUP($A233,MK!$B:$B,MK!D:D)))</f>
        <v/>
      </c>
      <c r="E233" s="74" t="str">
        <f>IF(AND(NOT(ISBLANK($B233)),ISNUMBER($B233)),IF(ISBLANK(LOOKUP($B233,L!$B:$B,L!E:E)),"",LOOKUP($B233,L!$B:$B,L!E:E)),IF(OR($A233=0,ISBLANK($A233)),"",LOOKUP($A233,MK!$B:$B,MK!E:E)))</f>
        <v/>
      </c>
      <c r="F233" s="366" t="str">
        <f>IF(AND(NOT(ISBLANK($B233)),ISNUMBER($B233)),IF(ISBLANK(LOOKUP($B233,L!$B:$B,L!F:F)),"",LOOKUP($B233,L!$B:$B,L!F:F)),IF(OR($A233=0,ISBLANK($A233)),"",LOOKUP($A233,MK!$B:$B,MK!F:F)))</f>
        <v/>
      </c>
      <c r="G233" s="366" t="str">
        <f>IF(AND(NOT(ISBLANK($B233)),ISNUMBER($B233)),IF(ISBLANK(LOOKUP($B233,L!$B:$B,L!G:G)),"",LOOKUP($B233,L!$B:$B,L!G:G)),IF(OR($A233=0,ISBLANK($A233)),"",LOOKUP($A233,MK!$B:$B,MK!G:G)))</f>
        <v/>
      </c>
      <c r="H233" s="366" t="str">
        <f>IF(AND(NOT(ISBLANK($B233)),ISNUMBER($B233)),IF(ISBLANK(LOOKUP($B233,L!$B:$B,L!H:H)),"",LOOKUP($B233,L!$B:$B,L!H:H)),IF(OR($A233=0,ISBLANK($A233)),"",LOOKUP($A233,MK!$B:$B,MK!H:H)))</f>
        <v/>
      </c>
      <c r="I233" s="366" t="str">
        <f>IF(AND(NOT(ISBLANK($B233)),ISNUMBER($B233)),IF(ISBLANK(LOOKUP($B233,L!$B:$B,L!I:I)),"",LOOKUP($B233,L!$B:$B,L!I:I)),IF(OR($A233=0,ISBLANK($A233)),"",LOOKUP($A233,MK!$B:$B,MK!I:I)))</f>
        <v/>
      </c>
      <c r="J233" s="366" t="str">
        <f>IF(AND(NOT(ISBLANK($B233)),ISNUMBER($B233)),IF(ISBLANK(LOOKUP($B233,L!$B:$B,L!J:J)),"",LOOKUP($B233,L!$B:$B,L!J:J)),IF(OR($A233=0,ISBLANK($A233)),"",LOOKUP($A233,MK!$B:$B,MK!J:J)))</f>
        <v/>
      </c>
      <c r="K233" s="366" t="str">
        <f>IF(AND(NOT(ISBLANK($B233)),ISNUMBER($B233)),IF(ISBLANK(LOOKUP($B233,L!$B:$B,L!K:K)),"",LOOKUP($B233,L!$B:$B,L!K:K)),IF(OR($A233=0,ISBLANK($A233)),"",LOOKUP($A233,MK!$B:$B,MK!K:K)))</f>
        <v/>
      </c>
      <c r="L233" s="366" t="str">
        <f>IF(AND(NOT(ISBLANK($B233)),ISNUMBER($B233)),IF(ISBLANK(LOOKUP($B233,L!$B:$B,L!L:L)),"",LOOKUP($B233,L!$B:$B,L!L:L)),IF(OR($A233=0,ISBLANK($A233)),"",LOOKUP($A233,MK!$B:$B,MK!L:L)))</f>
        <v/>
      </c>
      <c r="M233" s="366" t="str">
        <f>IF(AND(NOT(ISBLANK($B233)),ISNUMBER($B233)),IF(ISBLANK(LOOKUP($B233,L!$B:$B,L!M:M)),"",LOOKUP($B233,L!$B:$B,L!M:M)),IF(OR($A233=0,ISBLANK($A233)),"",LOOKUP($A233,MK!$B:$B,MK!M:M)))</f>
        <v/>
      </c>
      <c r="N233" s="366" t="str">
        <f>IF(AND(NOT(ISBLANK($B233)),ISNUMBER($B233)),IF(ISBLANK(LOOKUP($B233,L!$B:$B,L!N:N)),"",LOOKUP($B233,L!$B:$B,L!N:N)),IF(OR($A233=0,ISBLANK($A233)),"",LOOKUP($A233,MK!$B:$B,MK!N:N)))</f>
        <v/>
      </c>
      <c r="O233" s="366" t="str">
        <f>IF(AND(NOT(ISBLANK($B233)),ISNUMBER($B233)),IF(ISBLANK(LOOKUP($B233,L!$B:$B,L!O:O)),"",LOOKUP($B233,L!$B:$B,L!O:O)),IF(OR($A233=0,ISBLANK($A233)),"",LOOKUP($A233,MK!$B:$B,MK!O:O)))</f>
        <v/>
      </c>
      <c r="P233" s="366" t="str">
        <f>IF(AND(NOT(ISBLANK($B233)),ISNUMBER($B233)),IF(ISBLANK(LOOKUP($B233,L!$B:$B,L!P:P)),"",LOOKUP($B233,L!$B:$B,L!P:P)),IF(OR($A233=0,ISBLANK($A233)),"",LOOKUP($A233,MK!$B:$B,MK!P:P)))</f>
        <v/>
      </c>
      <c r="Q233" s="366" t="str">
        <f>IF(AND(NOT(ISBLANK($B233)),ISNUMBER($B233)),IF(ISBLANK(LOOKUP($B233,L!$B:$B,L!Q:Q)),"",LOOKUP($B233,L!$B:$B,L!Q:Q)),IF(OR($A233=0,ISBLANK($A233)),"",LOOKUP($A233,MK!$B:$B,MK!Q:Q)))</f>
        <v/>
      </c>
      <c r="R233" s="366" t="str">
        <f>IF(AND(NOT(ISBLANK($B233)),ISNUMBER($B233)),IF(ISBLANK(LOOKUP($B233,L!$B:$B,L!R:R)),"",LOOKUP($B233,L!$B:$B,L!R:R)),IF(OR($A233=0,ISBLANK($A233)),"",LOOKUP($A233,MK!$B:$B,MK!R:R)))</f>
        <v/>
      </c>
      <c r="S233" s="366" t="str">
        <f>IF(AND(NOT(ISBLANK($B233)),ISNUMBER($B233)),IF(ISBLANK(LOOKUP($B233,L!$B:$B,L!S:S)),"",LOOKUP($B233,L!$B:$B,L!S:S)),IF(OR($A233=0,ISBLANK($A233)),"",LOOKUP($A233,MK!$B:$B,MK!S:S)))</f>
        <v/>
      </c>
      <c r="T233" s="366" t="str">
        <f>IF(AND(NOT(ISBLANK($B233)),ISNUMBER($B233)),IF(ISBLANK(LOOKUP($B233,L!$B:$B,L!T:T)),"",LOOKUP($B233,L!$B:$B,L!T:T)),IF(OR($A233=0,ISBLANK($A233)),"",LOOKUP($A233,MK!$B:$B,MK!T:T)))</f>
        <v/>
      </c>
      <c r="U233" s="368" t="str">
        <f>IF(AND(NOT(ISBLANK($B233)),ISNUMBER($B233)),IF(ISBLANK(LOOKUP($B233,L!$B:$B,L!U:U)),"",LOOKUP($B233,L!$B:$B,L!U:U)),IF(OR($A233=0,ISBLANK($A233)),"",LOOKUP($A233,MK!$B:$B,MK!U:U)))</f>
        <v/>
      </c>
    </row>
    <row r="234" spans="1:21" s="2" customFormat="1" x14ac:dyDescent="0.25">
      <c r="A234" s="283"/>
      <c r="B234" s="73"/>
      <c r="C234" s="363" t="str">
        <f>IF(AND(NOT(ISBLANK($B234)),ISNUMBER($B234)),IF(ISBLANK(LOOKUP($B234,L!$B:$B,L!C:C)),"",LOOKUP($B234,L!$B:$B,L!C:C)),IF(OR($A234=0,ISBLANK($A234)),"",LOOKUP($A234,MK!$B:$B,MK!C:C)))</f>
        <v/>
      </c>
      <c r="D234" s="73" t="str">
        <f>IF(AND(NOT(ISBLANK($B234)),ISNUMBER($B234)),IF(ISBLANK(LOOKUP($B234,L!$B:$B,L!D:D)),"",LOOKUP($B234,L!$B:$B,L!D:D)),IF(OR($A234=0,ISBLANK($A234)),"",LOOKUP($A234,MK!$B:$B,MK!D:D)))</f>
        <v/>
      </c>
      <c r="E234" s="73" t="str">
        <f>IF(AND(NOT(ISBLANK($B234)),ISNUMBER($B234)),IF(ISBLANK(LOOKUP($B234,L!$B:$B,L!E:E)),"",LOOKUP($B234,L!$B:$B,L!E:E)),IF(OR($A234=0,ISBLANK($A234)),"",LOOKUP($A234,MK!$B:$B,MK!E:E)))</f>
        <v/>
      </c>
      <c r="F234" s="363" t="str">
        <f>IF(AND(NOT(ISBLANK($B234)),ISNUMBER($B234)),IF(ISBLANK(LOOKUP($B234,L!$B:$B,L!F:F)),"",LOOKUP($B234,L!$B:$B,L!F:F)),IF(OR($A234=0,ISBLANK($A234)),"",LOOKUP($A234,MK!$B:$B,MK!F:F)))</f>
        <v/>
      </c>
      <c r="G234" s="363" t="str">
        <f>IF(AND(NOT(ISBLANK($B234)),ISNUMBER($B234)),IF(ISBLANK(LOOKUP($B234,L!$B:$B,L!G:G)),"",LOOKUP($B234,L!$B:$B,L!G:G)),IF(OR($A234=0,ISBLANK($A234)),"",LOOKUP($A234,MK!$B:$B,MK!G:G)))</f>
        <v/>
      </c>
      <c r="H234" s="363" t="str">
        <f>IF(AND(NOT(ISBLANK($B234)),ISNUMBER($B234)),IF(ISBLANK(LOOKUP($B234,L!$B:$B,L!H:H)),"",LOOKUP($B234,L!$B:$B,L!H:H)),IF(OR($A234=0,ISBLANK($A234)),"",LOOKUP($A234,MK!$B:$B,MK!H:H)))</f>
        <v/>
      </c>
      <c r="I234" s="363" t="str">
        <f>IF(AND(NOT(ISBLANK($B234)),ISNUMBER($B234)),IF(ISBLANK(LOOKUP($B234,L!$B:$B,L!I:I)),"",LOOKUP($B234,L!$B:$B,L!I:I)),IF(OR($A234=0,ISBLANK($A234)),"",LOOKUP($A234,MK!$B:$B,MK!I:I)))</f>
        <v/>
      </c>
      <c r="J234" s="363" t="str">
        <f>IF(AND(NOT(ISBLANK($B234)),ISNUMBER($B234)),IF(ISBLANK(LOOKUP($B234,L!$B:$B,L!J:J)),"",LOOKUP($B234,L!$B:$B,L!J:J)),IF(OR($A234=0,ISBLANK($A234)),"",LOOKUP($A234,MK!$B:$B,MK!J:J)))</f>
        <v/>
      </c>
      <c r="K234" s="363" t="str">
        <f>IF(AND(NOT(ISBLANK($B234)),ISNUMBER($B234)),IF(ISBLANK(LOOKUP($B234,L!$B:$B,L!K:K)),"",LOOKUP($B234,L!$B:$B,L!K:K)),IF(OR($A234=0,ISBLANK($A234)),"",LOOKUP($A234,MK!$B:$B,MK!K:K)))</f>
        <v/>
      </c>
      <c r="L234" s="363" t="str">
        <f>IF(AND(NOT(ISBLANK($B234)),ISNUMBER($B234)),IF(ISBLANK(LOOKUP($B234,L!$B:$B,L!L:L)),"",LOOKUP($B234,L!$B:$B,L!L:L)),IF(OR($A234=0,ISBLANK($A234)),"",LOOKUP($A234,MK!$B:$B,MK!L:L)))</f>
        <v/>
      </c>
      <c r="M234" s="363" t="str">
        <f>IF(AND(NOT(ISBLANK($B234)),ISNUMBER($B234)),IF(ISBLANK(LOOKUP($B234,L!$B:$B,L!M:M)),"",LOOKUP($B234,L!$B:$B,L!M:M)),IF(OR($A234=0,ISBLANK($A234)),"",LOOKUP($A234,MK!$B:$B,MK!M:M)))</f>
        <v/>
      </c>
      <c r="N234" s="363" t="str">
        <f>IF(AND(NOT(ISBLANK($B234)),ISNUMBER($B234)),IF(ISBLANK(LOOKUP($B234,L!$B:$B,L!N:N)),"",LOOKUP($B234,L!$B:$B,L!N:N)),IF(OR($A234=0,ISBLANK($A234)),"",LOOKUP($A234,MK!$B:$B,MK!N:N)))</f>
        <v/>
      </c>
      <c r="O234" s="363" t="str">
        <f>IF(AND(NOT(ISBLANK($B234)),ISNUMBER($B234)),IF(ISBLANK(LOOKUP($B234,L!$B:$B,L!O:O)),"",LOOKUP($B234,L!$B:$B,L!O:O)),IF(OR($A234=0,ISBLANK($A234)),"",LOOKUP($A234,MK!$B:$B,MK!O:O)))</f>
        <v/>
      </c>
      <c r="P234" s="363" t="str">
        <f>IF(AND(NOT(ISBLANK($B234)),ISNUMBER($B234)),IF(ISBLANK(LOOKUP($B234,L!$B:$B,L!P:P)),"",LOOKUP($B234,L!$B:$B,L!P:P)),IF(OR($A234=0,ISBLANK($A234)),"",LOOKUP($A234,MK!$B:$B,MK!P:P)))</f>
        <v/>
      </c>
      <c r="Q234" s="363" t="str">
        <f>IF(AND(NOT(ISBLANK($B234)),ISNUMBER($B234)),IF(ISBLANK(LOOKUP($B234,L!$B:$B,L!Q:Q)),"",LOOKUP($B234,L!$B:$B,L!Q:Q)),IF(OR($A234=0,ISBLANK($A234)),"",LOOKUP($A234,MK!$B:$B,MK!Q:Q)))</f>
        <v/>
      </c>
      <c r="R234" s="363" t="str">
        <f>IF(AND(NOT(ISBLANK($B234)),ISNUMBER($B234)),IF(ISBLANK(LOOKUP($B234,L!$B:$B,L!R:R)),"",LOOKUP($B234,L!$B:$B,L!R:R)),IF(OR($A234=0,ISBLANK($A234)),"",LOOKUP($A234,MK!$B:$B,MK!R:R)))</f>
        <v/>
      </c>
      <c r="S234" s="363" t="str">
        <f>IF(AND(NOT(ISBLANK($B234)),ISNUMBER($B234)),IF(ISBLANK(LOOKUP($B234,L!$B:$B,L!S:S)),"",LOOKUP($B234,L!$B:$B,L!S:S)),IF(OR($A234=0,ISBLANK($A234)),"",LOOKUP($A234,MK!$B:$B,MK!S:S)))</f>
        <v/>
      </c>
      <c r="T234" s="363" t="str">
        <f>IF(AND(NOT(ISBLANK($B234)),ISNUMBER($B234)),IF(ISBLANK(LOOKUP($B234,L!$B:$B,L!T:T)),"",LOOKUP($B234,L!$B:$B,L!T:T)),IF(OR($A234=0,ISBLANK($A234)),"",LOOKUP($A234,MK!$B:$B,MK!T:T)))</f>
        <v/>
      </c>
      <c r="U234" s="365" t="str">
        <f>IF(AND(NOT(ISBLANK($B234)),ISNUMBER($B234)),IF(ISBLANK(LOOKUP($B234,L!$B:$B,L!U:U)),"",LOOKUP($B234,L!$B:$B,L!U:U)),IF(OR($A234=0,ISBLANK($A234)),"",LOOKUP($A234,MK!$B:$B,MK!U:U)))</f>
        <v/>
      </c>
    </row>
    <row r="235" spans="1:21" s="2" customFormat="1" x14ac:dyDescent="0.25">
      <c r="A235" s="283"/>
      <c r="B235" s="74"/>
      <c r="C235" s="366" t="str">
        <f>IF(AND(NOT(ISBLANK($B235)),ISNUMBER($B235)),IF(ISBLANK(LOOKUP($B235,L!$B:$B,L!C:C)),"",LOOKUP($B235,L!$B:$B,L!C:C)),IF(OR($A235=0,ISBLANK($A235)),"",LOOKUP($A235,MK!$B:$B,MK!C:C)))</f>
        <v/>
      </c>
      <c r="D235" s="74" t="str">
        <f>IF(AND(NOT(ISBLANK($B235)),ISNUMBER($B235)),IF(ISBLANK(LOOKUP($B235,L!$B:$B,L!D:D)),"",LOOKUP($B235,L!$B:$B,L!D:D)),IF(OR($A235=0,ISBLANK($A235)),"",LOOKUP($A235,MK!$B:$B,MK!D:D)))</f>
        <v/>
      </c>
      <c r="E235" s="74" t="str">
        <f>IF(AND(NOT(ISBLANK($B235)),ISNUMBER($B235)),IF(ISBLANK(LOOKUP($B235,L!$B:$B,L!E:E)),"",LOOKUP($B235,L!$B:$B,L!E:E)),IF(OR($A235=0,ISBLANK($A235)),"",LOOKUP($A235,MK!$B:$B,MK!E:E)))</f>
        <v/>
      </c>
      <c r="F235" s="366" t="str">
        <f>IF(AND(NOT(ISBLANK($B235)),ISNUMBER($B235)),IF(ISBLANK(LOOKUP($B235,L!$B:$B,L!F:F)),"",LOOKUP($B235,L!$B:$B,L!F:F)),IF(OR($A235=0,ISBLANK($A235)),"",LOOKUP($A235,MK!$B:$B,MK!F:F)))</f>
        <v/>
      </c>
      <c r="G235" s="366" t="str">
        <f>IF(AND(NOT(ISBLANK($B235)),ISNUMBER($B235)),IF(ISBLANK(LOOKUP($B235,L!$B:$B,L!G:G)),"",LOOKUP($B235,L!$B:$B,L!G:G)),IF(OR($A235=0,ISBLANK($A235)),"",LOOKUP($A235,MK!$B:$B,MK!G:G)))</f>
        <v/>
      </c>
      <c r="H235" s="366" t="str">
        <f>IF(AND(NOT(ISBLANK($B235)),ISNUMBER($B235)),IF(ISBLANK(LOOKUP($B235,L!$B:$B,L!H:H)),"",LOOKUP($B235,L!$B:$B,L!H:H)),IF(OR($A235=0,ISBLANK($A235)),"",LOOKUP($A235,MK!$B:$B,MK!H:H)))</f>
        <v/>
      </c>
      <c r="I235" s="366" t="str">
        <f>IF(AND(NOT(ISBLANK($B235)),ISNUMBER($B235)),IF(ISBLANK(LOOKUP($B235,L!$B:$B,L!I:I)),"",LOOKUP($B235,L!$B:$B,L!I:I)),IF(OR($A235=0,ISBLANK($A235)),"",LOOKUP($A235,MK!$B:$B,MK!I:I)))</f>
        <v/>
      </c>
      <c r="J235" s="366" t="str">
        <f>IF(AND(NOT(ISBLANK($B235)),ISNUMBER($B235)),IF(ISBLANK(LOOKUP($B235,L!$B:$B,L!J:J)),"",LOOKUP($B235,L!$B:$B,L!J:J)),IF(OR($A235=0,ISBLANK($A235)),"",LOOKUP($A235,MK!$B:$B,MK!J:J)))</f>
        <v/>
      </c>
      <c r="K235" s="366" t="str">
        <f>IF(AND(NOT(ISBLANK($B235)),ISNUMBER($B235)),IF(ISBLANK(LOOKUP($B235,L!$B:$B,L!K:K)),"",LOOKUP($B235,L!$B:$B,L!K:K)),IF(OR($A235=0,ISBLANK($A235)),"",LOOKUP($A235,MK!$B:$B,MK!K:K)))</f>
        <v/>
      </c>
      <c r="L235" s="366" t="str">
        <f>IF(AND(NOT(ISBLANK($B235)),ISNUMBER($B235)),IF(ISBLANK(LOOKUP($B235,L!$B:$B,L!L:L)),"",LOOKUP($B235,L!$B:$B,L!L:L)),IF(OR($A235=0,ISBLANK($A235)),"",LOOKUP($A235,MK!$B:$B,MK!L:L)))</f>
        <v/>
      </c>
      <c r="M235" s="366" t="str">
        <f>IF(AND(NOT(ISBLANK($B235)),ISNUMBER($B235)),IF(ISBLANK(LOOKUP($B235,L!$B:$B,L!M:M)),"",LOOKUP($B235,L!$B:$B,L!M:M)),IF(OR($A235=0,ISBLANK($A235)),"",LOOKUP($A235,MK!$B:$B,MK!M:M)))</f>
        <v/>
      </c>
      <c r="N235" s="366" t="str">
        <f>IF(AND(NOT(ISBLANK($B235)),ISNUMBER($B235)),IF(ISBLANK(LOOKUP($B235,L!$B:$B,L!N:N)),"",LOOKUP($B235,L!$B:$B,L!N:N)),IF(OR($A235=0,ISBLANK($A235)),"",LOOKUP($A235,MK!$B:$B,MK!N:N)))</f>
        <v/>
      </c>
      <c r="O235" s="366" t="str">
        <f>IF(AND(NOT(ISBLANK($B235)),ISNUMBER($B235)),IF(ISBLANK(LOOKUP($B235,L!$B:$B,L!O:O)),"",LOOKUP($B235,L!$B:$B,L!O:O)),IF(OR($A235=0,ISBLANK($A235)),"",LOOKUP($A235,MK!$B:$B,MK!O:O)))</f>
        <v/>
      </c>
      <c r="P235" s="366" t="str">
        <f>IF(AND(NOT(ISBLANK($B235)),ISNUMBER($B235)),IF(ISBLANK(LOOKUP($B235,L!$B:$B,L!P:P)),"",LOOKUP($B235,L!$B:$B,L!P:P)),IF(OR($A235=0,ISBLANK($A235)),"",LOOKUP($A235,MK!$B:$B,MK!P:P)))</f>
        <v/>
      </c>
      <c r="Q235" s="366" t="str">
        <f>IF(AND(NOT(ISBLANK($B235)),ISNUMBER($B235)),IF(ISBLANK(LOOKUP($B235,L!$B:$B,L!Q:Q)),"",LOOKUP($B235,L!$B:$B,L!Q:Q)),IF(OR($A235=0,ISBLANK($A235)),"",LOOKUP($A235,MK!$B:$B,MK!Q:Q)))</f>
        <v/>
      </c>
      <c r="R235" s="366" t="str">
        <f>IF(AND(NOT(ISBLANK($B235)),ISNUMBER($B235)),IF(ISBLANK(LOOKUP($B235,L!$B:$B,L!R:R)),"",LOOKUP($B235,L!$B:$B,L!R:R)),IF(OR($A235=0,ISBLANK($A235)),"",LOOKUP($A235,MK!$B:$B,MK!R:R)))</f>
        <v/>
      </c>
      <c r="S235" s="366" t="str">
        <f>IF(AND(NOT(ISBLANK($B235)),ISNUMBER($B235)),IF(ISBLANK(LOOKUP($B235,L!$B:$B,L!S:S)),"",LOOKUP($B235,L!$B:$B,L!S:S)),IF(OR($A235=0,ISBLANK($A235)),"",LOOKUP($A235,MK!$B:$B,MK!S:S)))</f>
        <v/>
      </c>
      <c r="T235" s="366" t="str">
        <f>IF(AND(NOT(ISBLANK($B235)),ISNUMBER($B235)),IF(ISBLANK(LOOKUP($B235,L!$B:$B,L!T:T)),"",LOOKUP($B235,L!$B:$B,L!T:T)),IF(OR($A235=0,ISBLANK($A235)),"",LOOKUP($A235,MK!$B:$B,MK!T:T)))</f>
        <v/>
      </c>
      <c r="U235" s="368" t="str">
        <f>IF(AND(NOT(ISBLANK($B235)),ISNUMBER($B235)),IF(ISBLANK(LOOKUP($B235,L!$B:$B,L!U:U)),"",LOOKUP($B235,L!$B:$B,L!U:U)),IF(OR($A235=0,ISBLANK($A235)),"",LOOKUP($A235,MK!$B:$B,MK!U:U)))</f>
        <v/>
      </c>
    </row>
    <row r="236" spans="1:21" s="2" customFormat="1" x14ac:dyDescent="0.25">
      <c r="A236" s="283"/>
      <c r="B236" s="73"/>
      <c r="C236" s="363" t="str">
        <f>IF(AND(NOT(ISBLANK($B236)),ISNUMBER($B236)),IF(ISBLANK(LOOKUP($B236,L!$B:$B,L!C:C)),"",LOOKUP($B236,L!$B:$B,L!C:C)),IF(OR($A236=0,ISBLANK($A236)),"",LOOKUP($A236,MK!$B:$B,MK!C:C)))</f>
        <v/>
      </c>
      <c r="D236" s="73" t="str">
        <f>IF(AND(NOT(ISBLANK($B236)),ISNUMBER($B236)),IF(ISBLANK(LOOKUP($B236,L!$B:$B,L!D:D)),"",LOOKUP($B236,L!$B:$B,L!D:D)),IF(OR($A236=0,ISBLANK($A236)),"",LOOKUP($A236,MK!$B:$B,MK!D:D)))</f>
        <v/>
      </c>
      <c r="E236" s="73" t="str">
        <f>IF(AND(NOT(ISBLANK($B236)),ISNUMBER($B236)),IF(ISBLANK(LOOKUP($B236,L!$B:$B,L!E:E)),"",LOOKUP($B236,L!$B:$B,L!E:E)),IF(OR($A236=0,ISBLANK($A236)),"",LOOKUP($A236,MK!$B:$B,MK!E:E)))</f>
        <v/>
      </c>
      <c r="F236" s="363" t="str">
        <f>IF(AND(NOT(ISBLANK($B236)),ISNUMBER($B236)),IF(ISBLANK(LOOKUP($B236,L!$B:$B,L!F:F)),"",LOOKUP($B236,L!$B:$B,L!F:F)),IF(OR($A236=0,ISBLANK($A236)),"",LOOKUP($A236,MK!$B:$B,MK!F:F)))</f>
        <v/>
      </c>
      <c r="G236" s="363" t="str">
        <f>IF(AND(NOT(ISBLANK($B236)),ISNUMBER($B236)),IF(ISBLANK(LOOKUP($B236,L!$B:$B,L!G:G)),"",LOOKUP($B236,L!$B:$B,L!G:G)),IF(OR($A236=0,ISBLANK($A236)),"",LOOKUP($A236,MK!$B:$B,MK!G:G)))</f>
        <v/>
      </c>
      <c r="H236" s="363" t="str">
        <f>IF(AND(NOT(ISBLANK($B236)),ISNUMBER($B236)),IF(ISBLANK(LOOKUP($B236,L!$B:$B,L!H:H)),"",LOOKUP($B236,L!$B:$B,L!H:H)),IF(OR($A236=0,ISBLANK($A236)),"",LOOKUP($A236,MK!$B:$B,MK!H:H)))</f>
        <v/>
      </c>
      <c r="I236" s="363" t="str">
        <f>IF(AND(NOT(ISBLANK($B236)),ISNUMBER($B236)),IF(ISBLANK(LOOKUP($B236,L!$B:$B,L!I:I)),"",LOOKUP($B236,L!$B:$B,L!I:I)),IF(OR($A236=0,ISBLANK($A236)),"",LOOKUP($A236,MK!$B:$B,MK!I:I)))</f>
        <v/>
      </c>
      <c r="J236" s="363" t="str">
        <f>IF(AND(NOT(ISBLANK($B236)),ISNUMBER($B236)),IF(ISBLANK(LOOKUP($B236,L!$B:$B,L!J:J)),"",LOOKUP($B236,L!$B:$B,L!J:J)),IF(OR($A236=0,ISBLANK($A236)),"",LOOKUP($A236,MK!$B:$B,MK!J:J)))</f>
        <v/>
      </c>
      <c r="K236" s="363" t="str">
        <f>IF(AND(NOT(ISBLANK($B236)),ISNUMBER($B236)),IF(ISBLANK(LOOKUP($B236,L!$B:$B,L!K:K)),"",LOOKUP($B236,L!$B:$B,L!K:K)),IF(OR($A236=0,ISBLANK($A236)),"",LOOKUP($A236,MK!$B:$B,MK!K:K)))</f>
        <v/>
      </c>
      <c r="L236" s="363" t="str">
        <f>IF(AND(NOT(ISBLANK($B236)),ISNUMBER($B236)),IF(ISBLANK(LOOKUP($B236,L!$B:$B,L!L:L)),"",LOOKUP($B236,L!$B:$B,L!L:L)),IF(OR($A236=0,ISBLANK($A236)),"",LOOKUP($A236,MK!$B:$B,MK!L:L)))</f>
        <v/>
      </c>
      <c r="M236" s="363" t="str">
        <f>IF(AND(NOT(ISBLANK($B236)),ISNUMBER($B236)),IF(ISBLANK(LOOKUP($B236,L!$B:$B,L!M:M)),"",LOOKUP($B236,L!$B:$B,L!M:M)),IF(OR($A236=0,ISBLANK($A236)),"",LOOKUP($A236,MK!$B:$B,MK!M:M)))</f>
        <v/>
      </c>
      <c r="N236" s="363" t="str">
        <f>IF(AND(NOT(ISBLANK($B236)),ISNUMBER($B236)),IF(ISBLANK(LOOKUP($B236,L!$B:$B,L!N:N)),"",LOOKUP($B236,L!$B:$B,L!N:N)),IF(OR($A236=0,ISBLANK($A236)),"",LOOKUP($A236,MK!$B:$B,MK!N:N)))</f>
        <v/>
      </c>
      <c r="O236" s="363" t="str">
        <f>IF(AND(NOT(ISBLANK($B236)),ISNUMBER($B236)),IF(ISBLANK(LOOKUP($B236,L!$B:$B,L!O:O)),"",LOOKUP($B236,L!$B:$B,L!O:O)),IF(OR($A236=0,ISBLANK($A236)),"",LOOKUP($A236,MK!$B:$B,MK!O:O)))</f>
        <v/>
      </c>
      <c r="P236" s="363" t="str">
        <f>IF(AND(NOT(ISBLANK($B236)),ISNUMBER($B236)),IF(ISBLANK(LOOKUP($B236,L!$B:$B,L!P:P)),"",LOOKUP($B236,L!$B:$B,L!P:P)),IF(OR($A236=0,ISBLANK($A236)),"",LOOKUP($A236,MK!$B:$B,MK!P:P)))</f>
        <v/>
      </c>
      <c r="Q236" s="363" t="str">
        <f>IF(AND(NOT(ISBLANK($B236)),ISNUMBER($B236)),IF(ISBLANK(LOOKUP($B236,L!$B:$B,L!Q:Q)),"",LOOKUP($B236,L!$B:$B,L!Q:Q)),IF(OR($A236=0,ISBLANK($A236)),"",LOOKUP($A236,MK!$B:$B,MK!Q:Q)))</f>
        <v/>
      </c>
      <c r="R236" s="363" t="str">
        <f>IF(AND(NOT(ISBLANK($B236)),ISNUMBER($B236)),IF(ISBLANK(LOOKUP($B236,L!$B:$B,L!R:R)),"",LOOKUP($B236,L!$B:$B,L!R:R)),IF(OR($A236=0,ISBLANK($A236)),"",LOOKUP($A236,MK!$B:$B,MK!R:R)))</f>
        <v/>
      </c>
      <c r="S236" s="363" t="str">
        <f>IF(AND(NOT(ISBLANK($B236)),ISNUMBER($B236)),IF(ISBLANK(LOOKUP($B236,L!$B:$B,L!S:S)),"",LOOKUP($B236,L!$B:$B,L!S:S)),IF(OR($A236=0,ISBLANK($A236)),"",LOOKUP($A236,MK!$B:$B,MK!S:S)))</f>
        <v/>
      </c>
      <c r="T236" s="363" t="str">
        <f>IF(AND(NOT(ISBLANK($B236)),ISNUMBER($B236)),IF(ISBLANK(LOOKUP($B236,L!$B:$B,L!T:T)),"",LOOKUP($B236,L!$B:$B,L!T:T)),IF(OR($A236=0,ISBLANK($A236)),"",LOOKUP($A236,MK!$B:$B,MK!T:T)))</f>
        <v/>
      </c>
      <c r="U236" s="365" t="str">
        <f>IF(AND(NOT(ISBLANK($B236)),ISNUMBER($B236)),IF(ISBLANK(LOOKUP($B236,L!$B:$B,L!U:U)),"",LOOKUP($B236,L!$B:$B,L!U:U)),IF(OR($A236=0,ISBLANK($A236)),"",LOOKUP($A236,MK!$B:$B,MK!U:U)))</f>
        <v/>
      </c>
    </row>
    <row r="237" spans="1:21" s="2" customFormat="1" x14ac:dyDescent="0.25">
      <c r="A237" s="283"/>
      <c r="B237" s="74"/>
      <c r="C237" s="366" t="str">
        <f>IF(AND(NOT(ISBLANK($B237)),ISNUMBER($B237)),IF(ISBLANK(LOOKUP($B237,L!$B:$B,L!C:C)),"",LOOKUP($B237,L!$B:$B,L!C:C)),IF(OR($A237=0,ISBLANK($A237)),"",LOOKUP($A237,MK!$B:$B,MK!C:C)))</f>
        <v/>
      </c>
      <c r="D237" s="74" t="str">
        <f>IF(AND(NOT(ISBLANK($B237)),ISNUMBER($B237)),IF(ISBLANK(LOOKUP($B237,L!$B:$B,L!D:D)),"",LOOKUP($B237,L!$B:$B,L!D:D)),IF(OR($A237=0,ISBLANK($A237)),"",LOOKUP($A237,MK!$B:$B,MK!D:D)))</f>
        <v/>
      </c>
      <c r="E237" s="74" t="str">
        <f>IF(AND(NOT(ISBLANK($B237)),ISNUMBER($B237)),IF(ISBLANK(LOOKUP($B237,L!$B:$B,L!E:E)),"",LOOKUP($B237,L!$B:$B,L!E:E)),IF(OR($A237=0,ISBLANK($A237)),"",LOOKUP($A237,MK!$B:$B,MK!E:E)))</f>
        <v/>
      </c>
      <c r="F237" s="366" t="str">
        <f>IF(AND(NOT(ISBLANK($B237)),ISNUMBER($B237)),IF(ISBLANK(LOOKUP($B237,L!$B:$B,L!F:F)),"",LOOKUP($B237,L!$B:$B,L!F:F)),IF(OR($A237=0,ISBLANK($A237)),"",LOOKUP($A237,MK!$B:$B,MK!F:F)))</f>
        <v/>
      </c>
      <c r="G237" s="366" t="str">
        <f>IF(AND(NOT(ISBLANK($B237)),ISNUMBER($B237)),IF(ISBLANK(LOOKUP($B237,L!$B:$B,L!G:G)),"",LOOKUP($B237,L!$B:$B,L!G:G)),IF(OR($A237=0,ISBLANK($A237)),"",LOOKUP($A237,MK!$B:$B,MK!G:G)))</f>
        <v/>
      </c>
      <c r="H237" s="366" t="str">
        <f>IF(AND(NOT(ISBLANK($B237)),ISNUMBER($B237)),IF(ISBLANK(LOOKUP($B237,L!$B:$B,L!H:H)),"",LOOKUP($B237,L!$B:$B,L!H:H)),IF(OR($A237=0,ISBLANK($A237)),"",LOOKUP($A237,MK!$B:$B,MK!H:H)))</f>
        <v/>
      </c>
      <c r="I237" s="366" t="str">
        <f>IF(AND(NOT(ISBLANK($B237)),ISNUMBER($B237)),IF(ISBLANK(LOOKUP($B237,L!$B:$B,L!I:I)),"",LOOKUP($B237,L!$B:$B,L!I:I)),IF(OR($A237=0,ISBLANK($A237)),"",LOOKUP($A237,MK!$B:$B,MK!I:I)))</f>
        <v/>
      </c>
      <c r="J237" s="366" t="str">
        <f>IF(AND(NOT(ISBLANK($B237)),ISNUMBER($B237)),IF(ISBLANK(LOOKUP($B237,L!$B:$B,L!J:J)),"",LOOKUP($B237,L!$B:$B,L!J:J)),IF(OR($A237=0,ISBLANK($A237)),"",LOOKUP($A237,MK!$B:$B,MK!J:J)))</f>
        <v/>
      </c>
      <c r="K237" s="366" t="str">
        <f>IF(AND(NOT(ISBLANK($B237)),ISNUMBER($B237)),IF(ISBLANK(LOOKUP($B237,L!$B:$B,L!K:K)),"",LOOKUP($B237,L!$B:$B,L!K:K)),IF(OR($A237=0,ISBLANK($A237)),"",LOOKUP($A237,MK!$B:$B,MK!K:K)))</f>
        <v/>
      </c>
      <c r="L237" s="366" t="str">
        <f>IF(AND(NOT(ISBLANK($B237)),ISNUMBER($B237)),IF(ISBLANK(LOOKUP($B237,L!$B:$B,L!L:L)),"",LOOKUP($B237,L!$B:$B,L!L:L)),IF(OR($A237=0,ISBLANK($A237)),"",LOOKUP($A237,MK!$B:$B,MK!L:L)))</f>
        <v/>
      </c>
      <c r="M237" s="366" t="str">
        <f>IF(AND(NOT(ISBLANK($B237)),ISNUMBER($B237)),IF(ISBLANK(LOOKUP($B237,L!$B:$B,L!M:M)),"",LOOKUP($B237,L!$B:$B,L!M:M)),IF(OR($A237=0,ISBLANK($A237)),"",LOOKUP($A237,MK!$B:$B,MK!M:M)))</f>
        <v/>
      </c>
      <c r="N237" s="366" t="str">
        <f>IF(AND(NOT(ISBLANK($B237)),ISNUMBER($B237)),IF(ISBLANK(LOOKUP($B237,L!$B:$B,L!N:N)),"",LOOKUP($B237,L!$B:$B,L!N:N)),IF(OR($A237=0,ISBLANK($A237)),"",LOOKUP($A237,MK!$B:$B,MK!N:N)))</f>
        <v/>
      </c>
      <c r="O237" s="366" t="str">
        <f>IF(AND(NOT(ISBLANK($B237)),ISNUMBER($B237)),IF(ISBLANK(LOOKUP($B237,L!$B:$B,L!O:O)),"",LOOKUP($B237,L!$B:$B,L!O:O)),IF(OR($A237=0,ISBLANK($A237)),"",LOOKUP($A237,MK!$B:$B,MK!O:O)))</f>
        <v/>
      </c>
      <c r="P237" s="366" t="str">
        <f>IF(AND(NOT(ISBLANK($B237)),ISNUMBER($B237)),IF(ISBLANK(LOOKUP($B237,L!$B:$B,L!P:P)),"",LOOKUP($B237,L!$B:$B,L!P:P)),IF(OR($A237=0,ISBLANK($A237)),"",LOOKUP($A237,MK!$B:$B,MK!P:P)))</f>
        <v/>
      </c>
      <c r="Q237" s="366" t="str">
        <f>IF(AND(NOT(ISBLANK($B237)),ISNUMBER($B237)),IF(ISBLANK(LOOKUP($B237,L!$B:$B,L!Q:Q)),"",LOOKUP($B237,L!$B:$B,L!Q:Q)),IF(OR($A237=0,ISBLANK($A237)),"",LOOKUP($A237,MK!$B:$B,MK!Q:Q)))</f>
        <v/>
      </c>
      <c r="R237" s="366" t="str">
        <f>IF(AND(NOT(ISBLANK($B237)),ISNUMBER($B237)),IF(ISBLANK(LOOKUP($B237,L!$B:$B,L!R:R)),"",LOOKUP($B237,L!$B:$B,L!R:R)),IF(OR($A237=0,ISBLANK($A237)),"",LOOKUP($A237,MK!$B:$B,MK!R:R)))</f>
        <v/>
      </c>
      <c r="S237" s="366" t="str">
        <f>IF(AND(NOT(ISBLANK($B237)),ISNUMBER($B237)),IF(ISBLANK(LOOKUP($B237,L!$B:$B,L!S:S)),"",LOOKUP($B237,L!$B:$B,L!S:S)),IF(OR($A237=0,ISBLANK($A237)),"",LOOKUP($A237,MK!$B:$B,MK!S:S)))</f>
        <v/>
      </c>
      <c r="T237" s="366" t="str">
        <f>IF(AND(NOT(ISBLANK($B237)),ISNUMBER($B237)),IF(ISBLANK(LOOKUP($B237,L!$B:$B,L!T:T)),"",LOOKUP($B237,L!$B:$B,L!T:T)),IF(OR($A237=0,ISBLANK($A237)),"",LOOKUP($A237,MK!$B:$B,MK!T:T)))</f>
        <v/>
      </c>
      <c r="U237" s="368" t="str">
        <f>IF(AND(NOT(ISBLANK($B237)),ISNUMBER($B237)),IF(ISBLANK(LOOKUP($B237,L!$B:$B,L!U:U)),"",LOOKUP($B237,L!$B:$B,L!U:U)),IF(OR($A237=0,ISBLANK($A237)),"",LOOKUP($A237,MK!$B:$B,MK!U:U)))</f>
        <v/>
      </c>
    </row>
    <row r="238" spans="1:21" s="2" customFormat="1" x14ac:dyDescent="0.25">
      <c r="A238" s="283"/>
      <c r="B238" s="73"/>
      <c r="C238" s="363" t="str">
        <f>IF(AND(NOT(ISBLANK($B238)),ISNUMBER($B238)),IF(ISBLANK(LOOKUP($B238,L!$B:$B,L!C:C)),"",LOOKUP($B238,L!$B:$B,L!C:C)),IF(OR($A238=0,ISBLANK($A238)),"",LOOKUP($A238,MK!$B:$B,MK!C:C)))</f>
        <v/>
      </c>
      <c r="D238" s="73" t="str">
        <f>IF(AND(NOT(ISBLANK($B238)),ISNUMBER($B238)),IF(ISBLANK(LOOKUP($B238,L!$B:$B,L!D:D)),"",LOOKUP($B238,L!$B:$B,L!D:D)),IF(OR($A238=0,ISBLANK($A238)),"",LOOKUP($A238,MK!$B:$B,MK!D:D)))</f>
        <v/>
      </c>
      <c r="E238" s="73" t="str">
        <f>IF(AND(NOT(ISBLANK($B238)),ISNUMBER($B238)),IF(ISBLANK(LOOKUP($B238,L!$B:$B,L!E:E)),"",LOOKUP($B238,L!$B:$B,L!E:E)),IF(OR($A238=0,ISBLANK($A238)),"",LOOKUP($A238,MK!$B:$B,MK!E:E)))</f>
        <v/>
      </c>
      <c r="F238" s="363" t="str">
        <f>IF(AND(NOT(ISBLANK($B238)),ISNUMBER($B238)),IF(ISBLANK(LOOKUP($B238,L!$B:$B,L!F:F)),"",LOOKUP($B238,L!$B:$B,L!F:F)),IF(OR($A238=0,ISBLANK($A238)),"",LOOKUP($A238,MK!$B:$B,MK!F:F)))</f>
        <v/>
      </c>
      <c r="G238" s="363" t="str">
        <f>IF(AND(NOT(ISBLANK($B238)),ISNUMBER($B238)),IF(ISBLANK(LOOKUP($B238,L!$B:$B,L!G:G)),"",LOOKUP($B238,L!$B:$B,L!G:G)),IF(OR($A238=0,ISBLANK($A238)),"",LOOKUP($A238,MK!$B:$B,MK!G:G)))</f>
        <v/>
      </c>
      <c r="H238" s="363" t="str">
        <f>IF(AND(NOT(ISBLANK($B238)),ISNUMBER($B238)),IF(ISBLANK(LOOKUP($B238,L!$B:$B,L!H:H)),"",LOOKUP($B238,L!$B:$B,L!H:H)),IF(OR($A238=0,ISBLANK($A238)),"",LOOKUP($A238,MK!$B:$B,MK!H:H)))</f>
        <v/>
      </c>
      <c r="I238" s="363" t="str">
        <f>IF(AND(NOT(ISBLANK($B238)),ISNUMBER($B238)),IF(ISBLANK(LOOKUP($B238,L!$B:$B,L!I:I)),"",LOOKUP($B238,L!$B:$B,L!I:I)),IF(OR($A238=0,ISBLANK($A238)),"",LOOKUP($A238,MK!$B:$B,MK!I:I)))</f>
        <v/>
      </c>
      <c r="J238" s="363" t="str">
        <f>IF(AND(NOT(ISBLANK($B238)),ISNUMBER($B238)),IF(ISBLANK(LOOKUP($B238,L!$B:$B,L!J:J)),"",LOOKUP($B238,L!$B:$B,L!J:J)),IF(OR($A238=0,ISBLANK($A238)),"",LOOKUP($A238,MK!$B:$B,MK!J:J)))</f>
        <v/>
      </c>
      <c r="K238" s="363" t="str">
        <f>IF(AND(NOT(ISBLANK($B238)),ISNUMBER($B238)),IF(ISBLANK(LOOKUP($B238,L!$B:$B,L!K:K)),"",LOOKUP($B238,L!$B:$B,L!K:K)),IF(OR($A238=0,ISBLANK($A238)),"",LOOKUP($A238,MK!$B:$B,MK!K:K)))</f>
        <v/>
      </c>
      <c r="L238" s="363" t="str">
        <f>IF(AND(NOT(ISBLANK($B238)),ISNUMBER($B238)),IF(ISBLANK(LOOKUP($B238,L!$B:$B,L!L:L)),"",LOOKUP($B238,L!$B:$B,L!L:L)),IF(OR($A238=0,ISBLANK($A238)),"",LOOKUP($A238,MK!$B:$B,MK!L:L)))</f>
        <v/>
      </c>
      <c r="M238" s="363" t="str">
        <f>IF(AND(NOT(ISBLANK($B238)),ISNUMBER($B238)),IF(ISBLANK(LOOKUP($B238,L!$B:$B,L!M:M)),"",LOOKUP($B238,L!$B:$B,L!M:M)),IF(OR($A238=0,ISBLANK($A238)),"",LOOKUP($A238,MK!$B:$B,MK!M:M)))</f>
        <v/>
      </c>
      <c r="N238" s="363" t="str">
        <f>IF(AND(NOT(ISBLANK($B238)),ISNUMBER($B238)),IF(ISBLANK(LOOKUP($B238,L!$B:$B,L!N:N)),"",LOOKUP($B238,L!$B:$B,L!N:N)),IF(OR($A238=0,ISBLANK($A238)),"",LOOKUP($A238,MK!$B:$B,MK!N:N)))</f>
        <v/>
      </c>
      <c r="O238" s="363" t="str">
        <f>IF(AND(NOT(ISBLANK($B238)),ISNUMBER($B238)),IF(ISBLANK(LOOKUP($B238,L!$B:$B,L!O:O)),"",LOOKUP($B238,L!$B:$B,L!O:O)),IF(OR($A238=0,ISBLANK($A238)),"",LOOKUP($A238,MK!$B:$B,MK!O:O)))</f>
        <v/>
      </c>
      <c r="P238" s="363" t="str">
        <f>IF(AND(NOT(ISBLANK($B238)),ISNUMBER($B238)),IF(ISBLANK(LOOKUP($B238,L!$B:$B,L!P:P)),"",LOOKUP($B238,L!$B:$B,L!P:P)),IF(OR($A238=0,ISBLANK($A238)),"",LOOKUP($A238,MK!$B:$B,MK!P:P)))</f>
        <v/>
      </c>
      <c r="Q238" s="363" t="str">
        <f>IF(AND(NOT(ISBLANK($B238)),ISNUMBER($B238)),IF(ISBLANK(LOOKUP($B238,L!$B:$B,L!Q:Q)),"",LOOKUP($B238,L!$B:$B,L!Q:Q)),IF(OR($A238=0,ISBLANK($A238)),"",LOOKUP($A238,MK!$B:$B,MK!Q:Q)))</f>
        <v/>
      </c>
      <c r="R238" s="363" t="str">
        <f>IF(AND(NOT(ISBLANK($B238)),ISNUMBER($B238)),IF(ISBLANK(LOOKUP($B238,L!$B:$B,L!R:R)),"",LOOKUP($B238,L!$B:$B,L!R:R)),IF(OR($A238=0,ISBLANK($A238)),"",LOOKUP($A238,MK!$B:$B,MK!R:R)))</f>
        <v/>
      </c>
      <c r="S238" s="363" t="str">
        <f>IF(AND(NOT(ISBLANK($B238)),ISNUMBER($B238)),IF(ISBLANK(LOOKUP($B238,L!$B:$B,L!S:S)),"",LOOKUP($B238,L!$B:$B,L!S:S)),IF(OR($A238=0,ISBLANK($A238)),"",LOOKUP($A238,MK!$B:$B,MK!S:S)))</f>
        <v/>
      </c>
      <c r="T238" s="363" t="str">
        <f>IF(AND(NOT(ISBLANK($B238)),ISNUMBER($B238)),IF(ISBLANK(LOOKUP($B238,L!$B:$B,L!T:T)),"",LOOKUP($B238,L!$B:$B,L!T:T)),IF(OR($A238=0,ISBLANK($A238)),"",LOOKUP($A238,MK!$B:$B,MK!T:T)))</f>
        <v/>
      </c>
      <c r="U238" s="365" t="str">
        <f>IF(AND(NOT(ISBLANK($B238)),ISNUMBER($B238)),IF(ISBLANK(LOOKUP($B238,L!$B:$B,L!U:U)),"",LOOKUP($B238,L!$B:$B,L!U:U)),IF(OR($A238=0,ISBLANK($A238)),"",LOOKUP($A238,MK!$B:$B,MK!U:U)))</f>
        <v/>
      </c>
    </row>
    <row r="239" spans="1:21" s="2" customFormat="1" x14ac:dyDescent="0.25">
      <c r="A239" s="283"/>
      <c r="B239" s="74"/>
      <c r="C239" s="366" t="str">
        <f>IF(AND(NOT(ISBLANK($B239)),ISNUMBER($B239)),IF(ISBLANK(LOOKUP($B239,L!$B:$B,L!C:C)),"",LOOKUP($B239,L!$B:$B,L!C:C)),IF(OR($A239=0,ISBLANK($A239)),"",LOOKUP($A239,MK!$B:$B,MK!C:C)))</f>
        <v/>
      </c>
      <c r="D239" s="74" t="str">
        <f>IF(AND(NOT(ISBLANK($B239)),ISNUMBER($B239)),IF(ISBLANK(LOOKUP($B239,L!$B:$B,L!D:D)),"",LOOKUP($B239,L!$B:$B,L!D:D)),IF(OR($A239=0,ISBLANK($A239)),"",LOOKUP($A239,MK!$B:$B,MK!D:D)))</f>
        <v/>
      </c>
      <c r="E239" s="74" t="str">
        <f>IF(AND(NOT(ISBLANK($B239)),ISNUMBER($B239)),IF(ISBLANK(LOOKUP($B239,L!$B:$B,L!E:E)),"",LOOKUP($B239,L!$B:$B,L!E:E)),IF(OR($A239=0,ISBLANK($A239)),"",LOOKUP($A239,MK!$B:$B,MK!E:E)))</f>
        <v/>
      </c>
      <c r="F239" s="366" t="str">
        <f>IF(AND(NOT(ISBLANK($B239)),ISNUMBER($B239)),IF(ISBLANK(LOOKUP($B239,L!$B:$B,L!F:F)),"",LOOKUP($B239,L!$B:$B,L!F:F)),IF(OR($A239=0,ISBLANK($A239)),"",LOOKUP($A239,MK!$B:$B,MK!F:F)))</f>
        <v/>
      </c>
      <c r="G239" s="366" t="str">
        <f>IF(AND(NOT(ISBLANK($B239)),ISNUMBER($B239)),IF(ISBLANK(LOOKUP($B239,L!$B:$B,L!G:G)),"",LOOKUP($B239,L!$B:$B,L!G:G)),IF(OR($A239=0,ISBLANK($A239)),"",LOOKUP($A239,MK!$B:$B,MK!G:G)))</f>
        <v/>
      </c>
      <c r="H239" s="366" t="str">
        <f>IF(AND(NOT(ISBLANK($B239)),ISNUMBER($B239)),IF(ISBLANK(LOOKUP($B239,L!$B:$B,L!H:H)),"",LOOKUP($B239,L!$B:$B,L!H:H)),IF(OR($A239=0,ISBLANK($A239)),"",LOOKUP($A239,MK!$B:$B,MK!H:H)))</f>
        <v/>
      </c>
      <c r="I239" s="366" t="str">
        <f>IF(AND(NOT(ISBLANK($B239)),ISNUMBER($B239)),IF(ISBLANK(LOOKUP($B239,L!$B:$B,L!I:I)),"",LOOKUP($B239,L!$B:$B,L!I:I)),IF(OR($A239=0,ISBLANK($A239)),"",LOOKUP($A239,MK!$B:$B,MK!I:I)))</f>
        <v/>
      </c>
      <c r="J239" s="366" t="str">
        <f>IF(AND(NOT(ISBLANK($B239)),ISNUMBER($B239)),IF(ISBLANK(LOOKUP($B239,L!$B:$B,L!J:J)),"",LOOKUP($B239,L!$B:$B,L!J:J)),IF(OR($A239=0,ISBLANK($A239)),"",LOOKUP($A239,MK!$B:$B,MK!J:J)))</f>
        <v/>
      </c>
      <c r="K239" s="366" t="str">
        <f>IF(AND(NOT(ISBLANK($B239)),ISNUMBER($B239)),IF(ISBLANK(LOOKUP($B239,L!$B:$B,L!K:K)),"",LOOKUP($B239,L!$B:$B,L!K:K)),IF(OR($A239=0,ISBLANK($A239)),"",LOOKUP($A239,MK!$B:$B,MK!K:K)))</f>
        <v/>
      </c>
      <c r="L239" s="366" t="str">
        <f>IF(AND(NOT(ISBLANK($B239)),ISNUMBER($B239)),IF(ISBLANK(LOOKUP($B239,L!$B:$B,L!L:L)),"",LOOKUP($B239,L!$B:$B,L!L:L)),IF(OR($A239=0,ISBLANK($A239)),"",LOOKUP($A239,MK!$B:$B,MK!L:L)))</f>
        <v/>
      </c>
      <c r="M239" s="366" t="str">
        <f>IF(AND(NOT(ISBLANK($B239)),ISNUMBER($B239)),IF(ISBLANK(LOOKUP($B239,L!$B:$B,L!M:M)),"",LOOKUP($B239,L!$B:$B,L!M:M)),IF(OR($A239=0,ISBLANK($A239)),"",LOOKUP($A239,MK!$B:$B,MK!M:M)))</f>
        <v/>
      </c>
      <c r="N239" s="366" t="str">
        <f>IF(AND(NOT(ISBLANK($B239)),ISNUMBER($B239)),IF(ISBLANK(LOOKUP($B239,L!$B:$B,L!N:N)),"",LOOKUP($B239,L!$B:$B,L!N:N)),IF(OR($A239=0,ISBLANK($A239)),"",LOOKUP($A239,MK!$B:$B,MK!N:N)))</f>
        <v/>
      </c>
      <c r="O239" s="366" t="str">
        <f>IF(AND(NOT(ISBLANK($B239)),ISNUMBER($B239)),IF(ISBLANK(LOOKUP($B239,L!$B:$B,L!O:O)),"",LOOKUP($B239,L!$B:$B,L!O:O)),IF(OR($A239=0,ISBLANK($A239)),"",LOOKUP($A239,MK!$B:$B,MK!O:O)))</f>
        <v/>
      </c>
      <c r="P239" s="366" t="str">
        <f>IF(AND(NOT(ISBLANK($B239)),ISNUMBER($B239)),IF(ISBLANK(LOOKUP($B239,L!$B:$B,L!P:P)),"",LOOKUP($B239,L!$B:$B,L!P:P)),IF(OR($A239=0,ISBLANK($A239)),"",LOOKUP($A239,MK!$B:$B,MK!P:P)))</f>
        <v/>
      </c>
      <c r="Q239" s="366" t="str">
        <f>IF(AND(NOT(ISBLANK($B239)),ISNUMBER($B239)),IF(ISBLANK(LOOKUP($B239,L!$B:$B,L!Q:Q)),"",LOOKUP($B239,L!$B:$B,L!Q:Q)),IF(OR($A239=0,ISBLANK($A239)),"",LOOKUP($A239,MK!$B:$B,MK!Q:Q)))</f>
        <v/>
      </c>
      <c r="R239" s="366" t="str">
        <f>IF(AND(NOT(ISBLANK($B239)),ISNUMBER($B239)),IF(ISBLANK(LOOKUP($B239,L!$B:$B,L!R:R)),"",LOOKUP($B239,L!$B:$B,L!R:R)),IF(OR($A239=0,ISBLANK($A239)),"",LOOKUP($A239,MK!$B:$B,MK!R:R)))</f>
        <v/>
      </c>
      <c r="S239" s="366" t="str">
        <f>IF(AND(NOT(ISBLANK($B239)),ISNUMBER($B239)),IF(ISBLANK(LOOKUP($B239,L!$B:$B,L!S:S)),"",LOOKUP($B239,L!$B:$B,L!S:S)),IF(OR($A239=0,ISBLANK($A239)),"",LOOKUP($A239,MK!$B:$B,MK!S:S)))</f>
        <v/>
      </c>
      <c r="T239" s="366" t="str">
        <f>IF(AND(NOT(ISBLANK($B239)),ISNUMBER($B239)),IF(ISBLANK(LOOKUP($B239,L!$B:$B,L!T:T)),"",LOOKUP($B239,L!$B:$B,L!T:T)),IF(OR($A239=0,ISBLANK($A239)),"",LOOKUP($A239,MK!$B:$B,MK!T:T)))</f>
        <v/>
      </c>
      <c r="U239" s="368" t="str">
        <f>IF(AND(NOT(ISBLANK($B239)),ISNUMBER($B239)),IF(ISBLANK(LOOKUP($B239,L!$B:$B,L!U:U)),"",LOOKUP($B239,L!$B:$B,L!U:U)),IF(OR($A239=0,ISBLANK($A239)),"",LOOKUP($A239,MK!$B:$B,MK!U:U)))</f>
        <v/>
      </c>
    </row>
    <row r="240" spans="1:21" s="2" customFormat="1" x14ac:dyDescent="0.25">
      <c r="A240" s="283"/>
      <c r="B240" s="73"/>
      <c r="C240" s="363" t="str">
        <f>IF(AND(NOT(ISBLANK($B240)),ISNUMBER($B240)),IF(ISBLANK(LOOKUP($B240,L!$B:$B,L!C:C)),"",LOOKUP($B240,L!$B:$B,L!C:C)),IF(OR($A240=0,ISBLANK($A240)),"",LOOKUP($A240,MK!$B:$B,MK!C:C)))</f>
        <v/>
      </c>
      <c r="D240" s="73" t="str">
        <f>IF(AND(NOT(ISBLANK($B240)),ISNUMBER($B240)),IF(ISBLANK(LOOKUP($B240,L!$B:$B,L!D:D)),"",LOOKUP($B240,L!$B:$B,L!D:D)),IF(OR($A240=0,ISBLANK($A240)),"",LOOKUP($A240,MK!$B:$B,MK!D:D)))</f>
        <v/>
      </c>
      <c r="E240" s="73" t="str">
        <f>IF(AND(NOT(ISBLANK($B240)),ISNUMBER($B240)),IF(ISBLANK(LOOKUP($B240,L!$B:$B,L!E:E)),"",LOOKUP($B240,L!$B:$B,L!E:E)),IF(OR($A240=0,ISBLANK($A240)),"",LOOKUP($A240,MK!$B:$B,MK!E:E)))</f>
        <v/>
      </c>
      <c r="F240" s="363" t="str">
        <f>IF(AND(NOT(ISBLANK($B240)),ISNUMBER($B240)),IF(ISBLANK(LOOKUP($B240,L!$B:$B,L!F:F)),"",LOOKUP($B240,L!$B:$B,L!F:F)),IF(OR($A240=0,ISBLANK($A240)),"",LOOKUP($A240,MK!$B:$B,MK!F:F)))</f>
        <v/>
      </c>
      <c r="G240" s="363" t="str">
        <f>IF(AND(NOT(ISBLANK($B240)),ISNUMBER($B240)),IF(ISBLANK(LOOKUP($B240,L!$B:$B,L!G:G)),"",LOOKUP($B240,L!$B:$B,L!G:G)),IF(OR($A240=0,ISBLANK($A240)),"",LOOKUP($A240,MK!$B:$B,MK!G:G)))</f>
        <v/>
      </c>
      <c r="H240" s="363" t="str">
        <f>IF(AND(NOT(ISBLANK($B240)),ISNUMBER($B240)),IF(ISBLANK(LOOKUP($B240,L!$B:$B,L!H:H)),"",LOOKUP($B240,L!$B:$B,L!H:H)),IF(OR($A240=0,ISBLANK($A240)),"",LOOKUP($A240,MK!$B:$B,MK!H:H)))</f>
        <v/>
      </c>
      <c r="I240" s="363" t="str">
        <f>IF(AND(NOT(ISBLANK($B240)),ISNUMBER($B240)),IF(ISBLANK(LOOKUP($B240,L!$B:$B,L!I:I)),"",LOOKUP($B240,L!$B:$B,L!I:I)),IF(OR($A240=0,ISBLANK($A240)),"",LOOKUP($A240,MK!$B:$B,MK!I:I)))</f>
        <v/>
      </c>
      <c r="J240" s="363" t="str">
        <f>IF(AND(NOT(ISBLANK($B240)),ISNUMBER($B240)),IF(ISBLANK(LOOKUP($B240,L!$B:$B,L!J:J)),"",LOOKUP($B240,L!$B:$B,L!J:J)),IF(OR($A240=0,ISBLANK($A240)),"",LOOKUP($A240,MK!$B:$B,MK!J:J)))</f>
        <v/>
      </c>
      <c r="K240" s="363" t="str">
        <f>IF(AND(NOT(ISBLANK($B240)),ISNUMBER($B240)),IF(ISBLANK(LOOKUP($B240,L!$B:$B,L!K:K)),"",LOOKUP($B240,L!$B:$B,L!K:K)),IF(OR($A240=0,ISBLANK($A240)),"",LOOKUP($A240,MK!$B:$B,MK!K:K)))</f>
        <v/>
      </c>
      <c r="L240" s="363" t="str">
        <f>IF(AND(NOT(ISBLANK($B240)),ISNUMBER($B240)),IF(ISBLANK(LOOKUP($B240,L!$B:$B,L!L:L)),"",LOOKUP($B240,L!$B:$B,L!L:L)),IF(OR($A240=0,ISBLANK($A240)),"",LOOKUP($A240,MK!$B:$B,MK!L:L)))</f>
        <v/>
      </c>
      <c r="M240" s="363" t="str">
        <f>IF(AND(NOT(ISBLANK($B240)),ISNUMBER($B240)),IF(ISBLANK(LOOKUP($B240,L!$B:$B,L!M:M)),"",LOOKUP($B240,L!$B:$B,L!M:M)),IF(OR($A240=0,ISBLANK($A240)),"",LOOKUP($A240,MK!$B:$B,MK!M:M)))</f>
        <v/>
      </c>
      <c r="N240" s="363" t="str">
        <f>IF(AND(NOT(ISBLANK($B240)),ISNUMBER($B240)),IF(ISBLANK(LOOKUP($B240,L!$B:$B,L!N:N)),"",LOOKUP($B240,L!$B:$B,L!N:N)),IF(OR($A240=0,ISBLANK($A240)),"",LOOKUP($A240,MK!$B:$B,MK!N:N)))</f>
        <v/>
      </c>
      <c r="O240" s="363" t="str">
        <f>IF(AND(NOT(ISBLANK($B240)),ISNUMBER($B240)),IF(ISBLANK(LOOKUP($B240,L!$B:$B,L!O:O)),"",LOOKUP($B240,L!$B:$B,L!O:O)),IF(OR($A240=0,ISBLANK($A240)),"",LOOKUP($A240,MK!$B:$B,MK!O:O)))</f>
        <v/>
      </c>
      <c r="P240" s="363" t="str">
        <f>IF(AND(NOT(ISBLANK($B240)),ISNUMBER($B240)),IF(ISBLANK(LOOKUP($B240,L!$B:$B,L!P:P)),"",LOOKUP($B240,L!$B:$B,L!P:P)),IF(OR($A240=0,ISBLANK($A240)),"",LOOKUP($A240,MK!$B:$B,MK!P:P)))</f>
        <v/>
      </c>
      <c r="Q240" s="363" t="str">
        <f>IF(AND(NOT(ISBLANK($B240)),ISNUMBER($B240)),IF(ISBLANK(LOOKUP($B240,L!$B:$B,L!Q:Q)),"",LOOKUP($B240,L!$B:$B,L!Q:Q)),IF(OR($A240=0,ISBLANK($A240)),"",LOOKUP($A240,MK!$B:$B,MK!Q:Q)))</f>
        <v/>
      </c>
      <c r="R240" s="363" t="str">
        <f>IF(AND(NOT(ISBLANK($B240)),ISNUMBER($B240)),IF(ISBLANK(LOOKUP($B240,L!$B:$B,L!R:R)),"",LOOKUP($B240,L!$B:$B,L!R:R)),IF(OR($A240=0,ISBLANK($A240)),"",LOOKUP($A240,MK!$B:$B,MK!R:R)))</f>
        <v/>
      </c>
      <c r="S240" s="363" t="str">
        <f>IF(AND(NOT(ISBLANK($B240)),ISNUMBER($B240)),IF(ISBLANK(LOOKUP($B240,L!$B:$B,L!S:S)),"",LOOKUP($B240,L!$B:$B,L!S:S)),IF(OR($A240=0,ISBLANK($A240)),"",LOOKUP($A240,MK!$B:$B,MK!S:S)))</f>
        <v/>
      </c>
      <c r="T240" s="363" t="str">
        <f>IF(AND(NOT(ISBLANK($B240)),ISNUMBER($B240)),IF(ISBLANK(LOOKUP($B240,L!$B:$B,L!T:T)),"",LOOKUP($B240,L!$B:$B,L!T:T)),IF(OR($A240=0,ISBLANK($A240)),"",LOOKUP($A240,MK!$B:$B,MK!T:T)))</f>
        <v/>
      </c>
      <c r="U240" s="365" t="str">
        <f>IF(AND(NOT(ISBLANK($B240)),ISNUMBER($B240)),IF(ISBLANK(LOOKUP($B240,L!$B:$B,L!U:U)),"",LOOKUP($B240,L!$B:$B,L!U:U)),IF(OR($A240=0,ISBLANK($A240)),"",LOOKUP($A240,MK!$B:$B,MK!U:U)))</f>
        <v/>
      </c>
    </row>
    <row r="241" spans="1:21" s="2" customFormat="1" x14ac:dyDescent="0.25">
      <c r="A241" s="283"/>
      <c r="B241" s="74"/>
      <c r="C241" s="366" t="str">
        <f>IF(AND(NOT(ISBLANK($B241)),ISNUMBER($B241)),IF(ISBLANK(LOOKUP($B241,L!$B:$B,L!C:C)),"",LOOKUP($B241,L!$B:$B,L!C:C)),IF(OR($A241=0,ISBLANK($A241)),"",LOOKUP($A241,MK!$B:$B,MK!C:C)))</f>
        <v/>
      </c>
      <c r="D241" s="74" t="str">
        <f>IF(AND(NOT(ISBLANK($B241)),ISNUMBER($B241)),IF(ISBLANK(LOOKUP($B241,L!$B:$B,L!D:D)),"",LOOKUP($B241,L!$B:$B,L!D:D)),IF(OR($A241=0,ISBLANK($A241)),"",LOOKUP($A241,MK!$B:$B,MK!D:D)))</f>
        <v/>
      </c>
      <c r="E241" s="74" t="str">
        <f>IF(AND(NOT(ISBLANK($B241)),ISNUMBER($B241)),IF(ISBLANK(LOOKUP($B241,L!$B:$B,L!E:E)),"",LOOKUP($B241,L!$B:$B,L!E:E)),IF(OR($A241=0,ISBLANK($A241)),"",LOOKUP($A241,MK!$B:$B,MK!E:E)))</f>
        <v/>
      </c>
      <c r="F241" s="366" t="str">
        <f>IF(AND(NOT(ISBLANK($B241)),ISNUMBER($B241)),IF(ISBLANK(LOOKUP($B241,L!$B:$B,L!F:F)),"",LOOKUP($B241,L!$B:$B,L!F:F)),IF(OR($A241=0,ISBLANK($A241)),"",LOOKUP($A241,MK!$B:$B,MK!F:F)))</f>
        <v/>
      </c>
      <c r="G241" s="366" t="str">
        <f>IF(AND(NOT(ISBLANK($B241)),ISNUMBER($B241)),IF(ISBLANK(LOOKUP($B241,L!$B:$B,L!G:G)),"",LOOKUP($B241,L!$B:$B,L!G:G)),IF(OR($A241=0,ISBLANK($A241)),"",LOOKUP($A241,MK!$B:$B,MK!G:G)))</f>
        <v/>
      </c>
      <c r="H241" s="366" t="str">
        <f>IF(AND(NOT(ISBLANK($B241)),ISNUMBER($B241)),IF(ISBLANK(LOOKUP($B241,L!$B:$B,L!H:H)),"",LOOKUP($B241,L!$B:$B,L!H:H)),IF(OR($A241=0,ISBLANK($A241)),"",LOOKUP($A241,MK!$B:$B,MK!H:H)))</f>
        <v/>
      </c>
      <c r="I241" s="366" t="str">
        <f>IF(AND(NOT(ISBLANK($B241)),ISNUMBER($B241)),IF(ISBLANK(LOOKUP($B241,L!$B:$B,L!I:I)),"",LOOKUP($B241,L!$B:$B,L!I:I)),IF(OR($A241=0,ISBLANK($A241)),"",LOOKUP($A241,MK!$B:$B,MK!I:I)))</f>
        <v/>
      </c>
      <c r="J241" s="366" t="str">
        <f>IF(AND(NOT(ISBLANK($B241)),ISNUMBER($B241)),IF(ISBLANK(LOOKUP($B241,L!$B:$B,L!J:J)),"",LOOKUP($B241,L!$B:$B,L!J:J)),IF(OR($A241=0,ISBLANK($A241)),"",LOOKUP($A241,MK!$B:$B,MK!J:J)))</f>
        <v/>
      </c>
      <c r="K241" s="366" t="str">
        <f>IF(AND(NOT(ISBLANK($B241)),ISNUMBER($B241)),IF(ISBLANK(LOOKUP($B241,L!$B:$B,L!K:K)),"",LOOKUP($B241,L!$B:$B,L!K:K)),IF(OR($A241=0,ISBLANK($A241)),"",LOOKUP($A241,MK!$B:$B,MK!K:K)))</f>
        <v/>
      </c>
      <c r="L241" s="366" t="str">
        <f>IF(AND(NOT(ISBLANK($B241)),ISNUMBER($B241)),IF(ISBLANK(LOOKUP($B241,L!$B:$B,L!L:L)),"",LOOKUP($B241,L!$B:$B,L!L:L)),IF(OR($A241=0,ISBLANK($A241)),"",LOOKUP($A241,MK!$B:$B,MK!L:L)))</f>
        <v/>
      </c>
      <c r="M241" s="366" t="str">
        <f>IF(AND(NOT(ISBLANK($B241)),ISNUMBER($B241)),IF(ISBLANK(LOOKUP($B241,L!$B:$B,L!M:M)),"",LOOKUP($B241,L!$B:$B,L!M:M)),IF(OR($A241=0,ISBLANK($A241)),"",LOOKUP($A241,MK!$B:$B,MK!M:M)))</f>
        <v/>
      </c>
      <c r="N241" s="366" t="str">
        <f>IF(AND(NOT(ISBLANK($B241)),ISNUMBER($B241)),IF(ISBLANK(LOOKUP($B241,L!$B:$B,L!N:N)),"",LOOKUP($B241,L!$B:$B,L!N:N)),IF(OR($A241=0,ISBLANK($A241)),"",LOOKUP($A241,MK!$B:$B,MK!N:N)))</f>
        <v/>
      </c>
      <c r="O241" s="366" t="str">
        <f>IF(AND(NOT(ISBLANK($B241)),ISNUMBER($B241)),IF(ISBLANK(LOOKUP($B241,L!$B:$B,L!O:O)),"",LOOKUP($B241,L!$B:$B,L!O:O)),IF(OR($A241=0,ISBLANK($A241)),"",LOOKUP($A241,MK!$B:$B,MK!O:O)))</f>
        <v/>
      </c>
      <c r="P241" s="366" t="str">
        <f>IF(AND(NOT(ISBLANK($B241)),ISNUMBER($B241)),IF(ISBLANK(LOOKUP($B241,L!$B:$B,L!P:P)),"",LOOKUP($B241,L!$B:$B,L!P:P)),IF(OR($A241=0,ISBLANK($A241)),"",LOOKUP($A241,MK!$B:$B,MK!P:P)))</f>
        <v/>
      </c>
      <c r="Q241" s="366" t="str">
        <f>IF(AND(NOT(ISBLANK($B241)),ISNUMBER($B241)),IF(ISBLANK(LOOKUP($B241,L!$B:$B,L!Q:Q)),"",LOOKUP($B241,L!$B:$B,L!Q:Q)),IF(OR($A241=0,ISBLANK($A241)),"",LOOKUP($A241,MK!$B:$B,MK!Q:Q)))</f>
        <v/>
      </c>
      <c r="R241" s="366" t="str">
        <f>IF(AND(NOT(ISBLANK($B241)),ISNUMBER($B241)),IF(ISBLANK(LOOKUP($B241,L!$B:$B,L!R:R)),"",LOOKUP($B241,L!$B:$B,L!R:R)),IF(OR($A241=0,ISBLANK($A241)),"",LOOKUP($A241,MK!$B:$B,MK!R:R)))</f>
        <v/>
      </c>
      <c r="S241" s="366" t="str">
        <f>IF(AND(NOT(ISBLANK($B241)),ISNUMBER($B241)),IF(ISBLANK(LOOKUP($B241,L!$B:$B,L!S:S)),"",LOOKUP($B241,L!$B:$B,L!S:S)),IF(OR($A241=0,ISBLANK($A241)),"",LOOKUP($A241,MK!$B:$B,MK!S:S)))</f>
        <v/>
      </c>
      <c r="T241" s="366" t="str">
        <f>IF(AND(NOT(ISBLANK($B241)),ISNUMBER($B241)),IF(ISBLANK(LOOKUP($B241,L!$B:$B,L!T:T)),"",LOOKUP($B241,L!$B:$B,L!T:T)),IF(OR($A241=0,ISBLANK($A241)),"",LOOKUP($A241,MK!$B:$B,MK!T:T)))</f>
        <v/>
      </c>
      <c r="U241" s="368" t="str">
        <f>IF(AND(NOT(ISBLANK($B241)),ISNUMBER($B241)),IF(ISBLANK(LOOKUP($B241,L!$B:$B,L!U:U)),"",LOOKUP($B241,L!$B:$B,L!U:U)),IF(OR($A241=0,ISBLANK($A241)),"",LOOKUP($A241,MK!$B:$B,MK!U:U)))</f>
        <v/>
      </c>
    </row>
    <row r="242" spans="1:21" s="2" customFormat="1" x14ac:dyDescent="0.25">
      <c r="A242" s="283"/>
      <c r="B242" s="73"/>
      <c r="C242" s="363" t="str">
        <f>IF(AND(NOT(ISBLANK($B242)),ISNUMBER($B242)),IF(ISBLANK(LOOKUP($B242,L!$B:$B,L!C:C)),"",LOOKUP($B242,L!$B:$B,L!C:C)),IF(OR($A242=0,ISBLANK($A242)),"",LOOKUP($A242,MK!$B:$B,MK!C:C)))</f>
        <v/>
      </c>
      <c r="D242" s="73" t="str">
        <f>IF(AND(NOT(ISBLANK($B242)),ISNUMBER($B242)),IF(ISBLANK(LOOKUP($B242,L!$B:$B,L!D:D)),"",LOOKUP($B242,L!$B:$B,L!D:D)),IF(OR($A242=0,ISBLANK($A242)),"",LOOKUP($A242,MK!$B:$B,MK!D:D)))</f>
        <v/>
      </c>
      <c r="E242" s="73" t="str">
        <f>IF(AND(NOT(ISBLANK($B242)),ISNUMBER($B242)),IF(ISBLANK(LOOKUP($B242,L!$B:$B,L!E:E)),"",LOOKUP($B242,L!$B:$B,L!E:E)),IF(OR($A242=0,ISBLANK($A242)),"",LOOKUP($A242,MK!$B:$B,MK!E:E)))</f>
        <v/>
      </c>
      <c r="F242" s="363" t="str">
        <f>IF(AND(NOT(ISBLANK($B242)),ISNUMBER($B242)),IF(ISBLANK(LOOKUP($B242,L!$B:$B,L!F:F)),"",LOOKUP($B242,L!$B:$B,L!F:F)),IF(OR($A242=0,ISBLANK($A242)),"",LOOKUP($A242,MK!$B:$B,MK!F:F)))</f>
        <v/>
      </c>
      <c r="G242" s="363" t="str">
        <f>IF(AND(NOT(ISBLANK($B242)),ISNUMBER($B242)),IF(ISBLANK(LOOKUP($B242,L!$B:$B,L!G:G)),"",LOOKUP($B242,L!$B:$B,L!G:G)),IF(OR($A242=0,ISBLANK($A242)),"",LOOKUP($A242,MK!$B:$B,MK!G:G)))</f>
        <v/>
      </c>
      <c r="H242" s="363" t="str">
        <f>IF(AND(NOT(ISBLANK($B242)),ISNUMBER($B242)),IF(ISBLANK(LOOKUP($B242,L!$B:$B,L!H:H)),"",LOOKUP($B242,L!$B:$B,L!H:H)),IF(OR($A242=0,ISBLANK($A242)),"",LOOKUP($A242,MK!$B:$B,MK!H:H)))</f>
        <v/>
      </c>
      <c r="I242" s="363" t="str">
        <f>IF(AND(NOT(ISBLANK($B242)),ISNUMBER($B242)),IF(ISBLANK(LOOKUP($B242,L!$B:$B,L!I:I)),"",LOOKUP($B242,L!$B:$B,L!I:I)),IF(OR($A242=0,ISBLANK($A242)),"",LOOKUP($A242,MK!$B:$B,MK!I:I)))</f>
        <v/>
      </c>
      <c r="J242" s="363" t="str">
        <f>IF(AND(NOT(ISBLANK($B242)),ISNUMBER($B242)),IF(ISBLANK(LOOKUP($B242,L!$B:$B,L!J:J)),"",LOOKUP($B242,L!$B:$B,L!J:J)),IF(OR($A242=0,ISBLANK($A242)),"",LOOKUP($A242,MK!$B:$B,MK!J:J)))</f>
        <v/>
      </c>
      <c r="K242" s="363" t="str">
        <f>IF(AND(NOT(ISBLANK($B242)),ISNUMBER($B242)),IF(ISBLANK(LOOKUP($B242,L!$B:$B,L!K:K)),"",LOOKUP($B242,L!$B:$B,L!K:K)),IF(OR($A242=0,ISBLANK($A242)),"",LOOKUP($A242,MK!$B:$B,MK!K:K)))</f>
        <v/>
      </c>
      <c r="L242" s="363" t="str">
        <f>IF(AND(NOT(ISBLANK($B242)),ISNUMBER($B242)),IF(ISBLANK(LOOKUP($B242,L!$B:$B,L!L:L)),"",LOOKUP($B242,L!$B:$B,L!L:L)),IF(OR($A242=0,ISBLANK($A242)),"",LOOKUP($A242,MK!$B:$B,MK!L:L)))</f>
        <v/>
      </c>
      <c r="M242" s="363" t="str">
        <f>IF(AND(NOT(ISBLANK($B242)),ISNUMBER($B242)),IF(ISBLANK(LOOKUP($B242,L!$B:$B,L!M:M)),"",LOOKUP($B242,L!$B:$B,L!M:M)),IF(OR($A242=0,ISBLANK($A242)),"",LOOKUP($A242,MK!$B:$B,MK!M:M)))</f>
        <v/>
      </c>
      <c r="N242" s="363" t="str">
        <f>IF(AND(NOT(ISBLANK($B242)),ISNUMBER($B242)),IF(ISBLANK(LOOKUP($B242,L!$B:$B,L!N:N)),"",LOOKUP($B242,L!$B:$B,L!N:N)),IF(OR($A242=0,ISBLANK($A242)),"",LOOKUP($A242,MK!$B:$B,MK!N:N)))</f>
        <v/>
      </c>
      <c r="O242" s="363" t="str">
        <f>IF(AND(NOT(ISBLANK($B242)),ISNUMBER($B242)),IF(ISBLANK(LOOKUP($B242,L!$B:$B,L!O:O)),"",LOOKUP($B242,L!$B:$B,L!O:O)),IF(OR($A242=0,ISBLANK($A242)),"",LOOKUP($A242,MK!$B:$B,MK!O:O)))</f>
        <v/>
      </c>
      <c r="P242" s="363" t="str">
        <f>IF(AND(NOT(ISBLANK($B242)),ISNUMBER($B242)),IF(ISBLANK(LOOKUP($B242,L!$B:$B,L!P:P)),"",LOOKUP($B242,L!$B:$B,L!P:P)),IF(OR($A242=0,ISBLANK($A242)),"",LOOKUP($A242,MK!$B:$B,MK!P:P)))</f>
        <v/>
      </c>
      <c r="Q242" s="363" t="str">
        <f>IF(AND(NOT(ISBLANK($B242)),ISNUMBER($B242)),IF(ISBLANK(LOOKUP($B242,L!$B:$B,L!Q:Q)),"",LOOKUP($B242,L!$B:$B,L!Q:Q)),IF(OR($A242=0,ISBLANK($A242)),"",LOOKUP($A242,MK!$B:$B,MK!Q:Q)))</f>
        <v/>
      </c>
      <c r="R242" s="363" t="str">
        <f>IF(AND(NOT(ISBLANK($B242)),ISNUMBER($B242)),IF(ISBLANK(LOOKUP($B242,L!$B:$B,L!R:R)),"",LOOKUP($B242,L!$B:$B,L!R:R)),IF(OR($A242=0,ISBLANK($A242)),"",LOOKUP($A242,MK!$B:$B,MK!R:R)))</f>
        <v/>
      </c>
      <c r="S242" s="363" t="str">
        <f>IF(AND(NOT(ISBLANK($B242)),ISNUMBER($B242)),IF(ISBLANK(LOOKUP($B242,L!$B:$B,L!S:S)),"",LOOKUP($B242,L!$B:$B,L!S:S)),IF(OR($A242=0,ISBLANK($A242)),"",LOOKUP($A242,MK!$B:$B,MK!S:S)))</f>
        <v/>
      </c>
      <c r="T242" s="363" t="str">
        <f>IF(AND(NOT(ISBLANK($B242)),ISNUMBER($B242)),IF(ISBLANK(LOOKUP($B242,L!$B:$B,L!T:T)),"",LOOKUP($B242,L!$B:$B,L!T:T)),IF(OR($A242=0,ISBLANK($A242)),"",LOOKUP($A242,MK!$B:$B,MK!T:T)))</f>
        <v/>
      </c>
      <c r="U242" s="365" t="str">
        <f>IF(AND(NOT(ISBLANK($B242)),ISNUMBER($B242)),IF(ISBLANK(LOOKUP($B242,L!$B:$B,L!U:U)),"",LOOKUP($B242,L!$B:$B,L!U:U)),IF(OR($A242=0,ISBLANK($A242)),"",LOOKUP($A242,MK!$B:$B,MK!U:U)))</f>
        <v/>
      </c>
    </row>
    <row r="243" spans="1:21" s="2" customFormat="1" x14ac:dyDescent="0.25">
      <c r="A243" s="283"/>
      <c r="B243" s="74"/>
      <c r="C243" s="366" t="str">
        <f>IF(AND(NOT(ISBLANK($B243)),ISNUMBER($B243)),IF(ISBLANK(LOOKUP($B243,L!$B:$B,L!C:C)),"",LOOKUP($B243,L!$B:$B,L!C:C)),IF(OR($A243=0,ISBLANK($A243)),"",LOOKUP($A243,MK!$B:$B,MK!C:C)))</f>
        <v/>
      </c>
      <c r="D243" s="74" t="str">
        <f>IF(AND(NOT(ISBLANK($B243)),ISNUMBER($B243)),IF(ISBLANK(LOOKUP($B243,L!$B:$B,L!D:D)),"",LOOKUP($B243,L!$B:$B,L!D:D)),IF(OR($A243=0,ISBLANK($A243)),"",LOOKUP($A243,MK!$B:$B,MK!D:D)))</f>
        <v/>
      </c>
      <c r="E243" s="74" t="str">
        <f>IF(AND(NOT(ISBLANK($B243)),ISNUMBER($B243)),IF(ISBLANK(LOOKUP($B243,L!$B:$B,L!E:E)),"",LOOKUP($B243,L!$B:$B,L!E:E)),IF(OR($A243=0,ISBLANK($A243)),"",LOOKUP($A243,MK!$B:$B,MK!E:E)))</f>
        <v/>
      </c>
      <c r="F243" s="366" t="str">
        <f>IF(AND(NOT(ISBLANK($B243)),ISNUMBER($B243)),IF(ISBLANK(LOOKUP($B243,L!$B:$B,L!F:F)),"",LOOKUP($B243,L!$B:$B,L!F:F)),IF(OR($A243=0,ISBLANK($A243)),"",LOOKUP($A243,MK!$B:$B,MK!F:F)))</f>
        <v/>
      </c>
      <c r="G243" s="366" t="str">
        <f>IF(AND(NOT(ISBLANK($B243)),ISNUMBER($B243)),IF(ISBLANK(LOOKUP($B243,L!$B:$B,L!G:G)),"",LOOKUP($B243,L!$B:$B,L!G:G)),IF(OR($A243=0,ISBLANK($A243)),"",LOOKUP($A243,MK!$B:$B,MK!G:G)))</f>
        <v/>
      </c>
      <c r="H243" s="366" t="str">
        <f>IF(AND(NOT(ISBLANK($B243)),ISNUMBER($B243)),IF(ISBLANK(LOOKUP($B243,L!$B:$B,L!H:H)),"",LOOKUP($B243,L!$B:$B,L!H:H)),IF(OR($A243=0,ISBLANK($A243)),"",LOOKUP($A243,MK!$B:$B,MK!H:H)))</f>
        <v/>
      </c>
      <c r="I243" s="366" t="str">
        <f>IF(AND(NOT(ISBLANK($B243)),ISNUMBER($B243)),IF(ISBLANK(LOOKUP($B243,L!$B:$B,L!I:I)),"",LOOKUP($B243,L!$B:$B,L!I:I)),IF(OR($A243=0,ISBLANK($A243)),"",LOOKUP($A243,MK!$B:$B,MK!I:I)))</f>
        <v/>
      </c>
      <c r="J243" s="366" t="str">
        <f>IF(AND(NOT(ISBLANK($B243)),ISNUMBER($B243)),IF(ISBLANK(LOOKUP($B243,L!$B:$B,L!J:J)),"",LOOKUP($B243,L!$B:$B,L!J:J)),IF(OR($A243=0,ISBLANK($A243)),"",LOOKUP($A243,MK!$B:$B,MK!J:J)))</f>
        <v/>
      </c>
      <c r="K243" s="366" t="str">
        <f>IF(AND(NOT(ISBLANK($B243)),ISNUMBER($B243)),IF(ISBLANK(LOOKUP($B243,L!$B:$B,L!K:K)),"",LOOKUP($B243,L!$B:$B,L!K:K)),IF(OR($A243=0,ISBLANK($A243)),"",LOOKUP($A243,MK!$B:$B,MK!K:K)))</f>
        <v/>
      </c>
      <c r="L243" s="366" t="str">
        <f>IF(AND(NOT(ISBLANK($B243)),ISNUMBER($B243)),IF(ISBLANK(LOOKUP($B243,L!$B:$B,L!L:L)),"",LOOKUP($B243,L!$B:$B,L!L:L)),IF(OR($A243=0,ISBLANK($A243)),"",LOOKUP($A243,MK!$B:$B,MK!L:L)))</f>
        <v/>
      </c>
      <c r="M243" s="366" t="str">
        <f>IF(AND(NOT(ISBLANK($B243)),ISNUMBER($B243)),IF(ISBLANK(LOOKUP($B243,L!$B:$B,L!M:M)),"",LOOKUP($B243,L!$B:$B,L!M:M)),IF(OR($A243=0,ISBLANK($A243)),"",LOOKUP($A243,MK!$B:$B,MK!M:M)))</f>
        <v/>
      </c>
      <c r="N243" s="366" t="str">
        <f>IF(AND(NOT(ISBLANK($B243)),ISNUMBER($B243)),IF(ISBLANK(LOOKUP($B243,L!$B:$B,L!N:N)),"",LOOKUP($B243,L!$B:$B,L!N:N)),IF(OR($A243=0,ISBLANK($A243)),"",LOOKUP($A243,MK!$B:$B,MK!N:N)))</f>
        <v/>
      </c>
      <c r="O243" s="366" t="str">
        <f>IF(AND(NOT(ISBLANK($B243)),ISNUMBER($B243)),IF(ISBLANK(LOOKUP($B243,L!$B:$B,L!O:O)),"",LOOKUP($B243,L!$B:$B,L!O:O)),IF(OR($A243=0,ISBLANK($A243)),"",LOOKUP($A243,MK!$B:$B,MK!O:O)))</f>
        <v/>
      </c>
      <c r="P243" s="366" t="str">
        <f>IF(AND(NOT(ISBLANK($B243)),ISNUMBER($B243)),IF(ISBLANK(LOOKUP($B243,L!$B:$B,L!P:P)),"",LOOKUP($B243,L!$B:$B,L!P:P)),IF(OR($A243=0,ISBLANK($A243)),"",LOOKUP($A243,MK!$B:$B,MK!P:P)))</f>
        <v/>
      </c>
      <c r="Q243" s="366" t="str">
        <f>IF(AND(NOT(ISBLANK($B243)),ISNUMBER($B243)),IF(ISBLANK(LOOKUP($B243,L!$B:$B,L!Q:Q)),"",LOOKUP($B243,L!$B:$B,L!Q:Q)),IF(OR($A243=0,ISBLANK($A243)),"",LOOKUP($A243,MK!$B:$B,MK!Q:Q)))</f>
        <v/>
      </c>
      <c r="R243" s="366" t="str">
        <f>IF(AND(NOT(ISBLANK($B243)),ISNUMBER($B243)),IF(ISBLANK(LOOKUP($B243,L!$B:$B,L!R:R)),"",LOOKUP($B243,L!$B:$B,L!R:R)),IF(OR($A243=0,ISBLANK($A243)),"",LOOKUP($A243,MK!$B:$B,MK!R:R)))</f>
        <v/>
      </c>
      <c r="S243" s="366" t="str">
        <f>IF(AND(NOT(ISBLANK($B243)),ISNUMBER($B243)),IF(ISBLANK(LOOKUP($B243,L!$B:$B,L!S:S)),"",LOOKUP($B243,L!$B:$B,L!S:S)),IF(OR($A243=0,ISBLANK($A243)),"",LOOKUP($A243,MK!$B:$B,MK!S:S)))</f>
        <v/>
      </c>
      <c r="T243" s="366" t="str">
        <f>IF(AND(NOT(ISBLANK($B243)),ISNUMBER($B243)),IF(ISBLANK(LOOKUP($B243,L!$B:$B,L!T:T)),"",LOOKUP($B243,L!$B:$B,L!T:T)),IF(OR($A243=0,ISBLANK($A243)),"",LOOKUP($A243,MK!$B:$B,MK!T:T)))</f>
        <v/>
      </c>
      <c r="U243" s="368" t="str">
        <f>IF(AND(NOT(ISBLANK($B243)),ISNUMBER($B243)),IF(ISBLANK(LOOKUP($B243,L!$B:$B,L!U:U)),"",LOOKUP($B243,L!$B:$B,L!U:U)),IF(OR($A243=0,ISBLANK($A243)),"",LOOKUP($A243,MK!$B:$B,MK!U:U)))</f>
        <v/>
      </c>
    </row>
    <row r="244" spans="1:21" s="2" customFormat="1" x14ac:dyDescent="0.25">
      <c r="A244" s="283"/>
      <c r="B244" s="73"/>
      <c r="C244" s="363" t="str">
        <f>IF(AND(NOT(ISBLANK($B244)),ISNUMBER($B244)),IF(ISBLANK(LOOKUP($B244,L!$B:$B,L!C:C)),"",LOOKUP($B244,L!$B:$B,L!C:C)),IF(OR($A244=0,ISBLANK($A244)),"",LOOKUP($A244,MK!$B:$B,MK!C:C)))</f>
        <v/>
      </c>
      <c r="D244" s="73" t="str">
        <f>IF(AND(NOT(ISBLANK($B244)),ISNUMBER($B244)),IF(ISBLANK(LOOKUP($B244,L!$B:$B,L!D:D)),"",LOOKUP($B244,L!$B:$B,L!D:D)),IF(OR($A244=0,ISBLANK($A244)),"",LOOKUP($A244,MK!$B:$B,MK!D:D)))</f>
        <v/>
      </c>
      <c r="E244" s="73" t="str">
        <f>IF(AND(NOT(ISBLANK($B244)),ISNUMBER($B244)),IF(ISBLANK(LOOKUP($B244,L!$B:$B,L!E:E)),"",LOOKUP($B244,L!$B:$B,L!E:E)),IF(OR($A244=0,ISBLANK($A244)),"",LOOKUP($A244,MK!$B:$B,MK!E:E)))</f>
        <v/>
      </c>
      <c r="F244" s="363" t="str">
        <f>IF(AND(NOT(ISBLANK($B244)),ISNUMBER($B244)),IF(ISBLANK(LOOKUP($B244,L!$B:$B,L!F:F)),"",LOOKUP($B244,L!$B:$B,L!F:F)),IF(OR($A244=0,ISBLANK($A244)),"",LOOKUP($A244,MK!$B:$B,MK!F:F)))</f>
        <v/>
      </c>
      <c r="G244" s="363" t="str">
        <f>IF(AND(NOT(ISBLANK($B244)),ISNUMBER($B244)),IF(ISBLANK(LOOKUP($B244,L!$B:$B,L!G:G)),"",LOOKUP($B244,L!$B:$B,L!G:G)),IF(OR($A244=0,ISBLANK($A244)),"",LOOKUP($A244,MK!$B:$B,MK!G:G)))</f>
        <v/>
      </c>
      <c r="H244" s="363" t="str">
        <f>IF(AND(NOT(ISBLANK($B244)),ISNUMBER($B244)),IF(ISBLANK(LOOKUP($B244,L!$B:$B,L!H:H)),"",LOOKUP($B244,L!$B:$B,L!H:H)),IF(OR($A244=0,ISBLANK($A244)),"",LOOKUP($A244,MK!$B:$B,MK!H:H)))</f>
        <v/>
      </c>
      <c r="I244" s="363" t="str">
        <f>IF(AND(NOT(ISBLANK($B244)),ISNUMBER($B244)),IF(ISBLANK(LOOKUP($B244,L!$B:$B,L!I:I)),"",LOOKUP($B244,L!$B:$B,L!I:I)),IF(OR($A244=0,ISBLANK($A244)),"",LOOKUP($A244,MK!$B:$B,MK!I:I)))</f>
        <v/>
      </c>
      <c r="J244" s="363" t="str">
        <f>IF(AND(NOT(ISBLANK($B244)),ISNUMBER($B244)),IF(ISBLANK(LOOKUP($B244,L!$B:$B,L!J:J)),"",LOOKUP($B244,L!$B:$B,L!J:J)),IF(OR($A244=0,ISBLANK($A244)),"",LOOKUP($A244,MK!$B:$B,MK!J:J)))</f>
        <v/>
      </c>
      <c r="K244" s="363" t="str">
        <f>IF(AND(NOT(ISBLANK($B244)),ISNUMBER($B244)),IF(ISBLANK(LOOKUP($B244,L!$B:$B,L!K:K)),"",LOOKUP($B244,L!$B:$B,L!K:K)),IF(OR($A244=0,ISBLANK($A244)),"",LOOKUP($A244,MK!$B:$B,MK!K:K)))</f>
        <v/>
      </c>
      <c r="L244" s="363" t="str">
        <f>IF(AND(NOT(ISBLANK($B244)),ISNUMBER($B244)),IF(ISBLANK(LOOKUP($B244,L!$B:$B,L!L:L)),"",LOOKUP($B244,L!$B:$B,L!L:L)),IF(OR($A244=0,ISBLANK($A244)),"",LOOKUP($A244,MK!$B:$B,MK!L:L)))</f>
        <v/>
      </c>
      <c r="M244" s="363" t="str">
        <f>IF(AND(NOT(ISBLANK($B244)),ISNUMBER($B244)),IF(ISBLANK(LOOKUP($B244,L!$B:$B,L!M:M)),"",LOOKUP($B244,L!$B:$B,L!M:M)),IF(OR($A244=0,ISBLANK($A244)),"",LOOKUP($A244,MK!$B:$B,MK!M:M)))</f>
        <v/>
      </c>
      <c r="N244" s="363" t="str">
        <f>IF(AND(NOT(ISBLANK($B244)),ISNUMBER($B244)),IF(ISBLANK(LOOKUP($B244,L!$B:$B,L!N:N)),"",LOOKUP($B244,L!$B:$B,L!N:N)),IF(OR($A244=0,ISBLANK($A244)),"",LOOKUP($A244,MK!$B:$B,MK!N:N)))</f>
        <v/>
      </c>
      <c r="O244" s="363" t="str">
        <f>IF(AND(NOT(ISBLANK($B244)),ISNUMBER($B244)),IF(ISBLANK(LOOKUP($B244,L!$B:$B,L!O:O)),"",LOOKUP($B244,L!$B:$B,L!O:O)),IF(OR($A244=0,ISBLANK($A244)),"",LOOKUP($A244,MK!$B:$B,MK!O:O)))</f>
        <v/>
      </c>
      <c r="P244" s="363" t="str">
        <f>IF(AND(NOT(ISBLANK($B244)),ISNUMBER($B244)),IF(ISBLANK(LOOKUP($B244,L!$B:$B,L!P:P)),"",LOOKUP($B244,L!$B:$B,L!P:P)),IF(OR($A244=0,ISBLANK($A244)),"",LOOKUP($A244,MK!$B:$B,MK!P:P)))</f>
        <v/>
      </c>
      <c r="Q244" s="363" t="str">
        <f>IF(AND(NOT(ISBLANK($B244)),ISNUMBER($B244)),IF(ISBLANK(LOOKUP($B244,L!$B:$B,L!Q:Q)),"",LOOKUP($B244,L!$B:$B,L!Q:Q)),IF(OR($A244=0,ISBLANK($A244)),"",LOOKUP($A244,MK!$B:$B,MK!Q:Q)))</f>
        <v/>
      </c>
      <c r="R244" s="363" t="str">
        <f>IF(AND(NOT(ISBLANK($B244)),ISNUMBER($B244)),IF(ISBLANK(LOOKUP($B244,L!$B:$B,L!R:R)),"",LOOKUP($B244,L!$B:$B,L!R:R)),IF(OR($A244=0,ISBLANK($A244)),"",LOOKUP($A244,MK!$B:$B,MK!R:R)))</f>
        <v/>
      </c>
      <c r="S244" s="363" t="str">
        <f>IF(AND(NOT(ISBLANK($B244)),ISNUMBER($B244)),IF(ISBLANK(LOOKUP($B244,L!$B:$B,L!S:S)),"",LOOKUP($B244,L!$B:$B,L!S:S)),IF(OR($A244=0,ISBLANK($A244)),"",LOOKUP($A244,MK!$B:$B,MK!S:S)))</f>
        <v/>
      </c>
      <c r="T244" s="363" t="str">
        <f>IF(AND(NOT(ISBLANK($B244)),ISNUMBER($B244)),IF(ISBLANK(LOOKUP($B244,L!$B:$B,L!T:T)),"",LOOKUP($B244,L!$B:$B,L!T:T)),IF(OR($A244=0,ISBLANK($A244)),"",LOOKUP($A244,MK!$B:$B,MK!T:T)))</f>
        <v/>
      </c>
      <c r="U244" s="365" t="str">
        <f>IF(AND(NOT(ISBLANK($B244)),ISNUMBER($B244)),IF(ISBLANK(LOOKUP($B244,L!$B:$B,L!U:U)),"",LOOKUP($B244,L!$B:$B,L!U:U)),IF(OR($A244=0,ISBLANK($A244)),"",LOOKUP($A244,MK!$B:$B,MK!U:U)))</f>
        <v/>
      </c>
    </row>
    <row r="245" spans="1:21" s="2" customFormat="1" x14ac:dyDescent="0.25">
      <c r="A245" s="283"/>
      <c r="B245" s="74"/>
      <c r="C245" s="366" t="str">
        <f>IF(AND(NOT(ISBLANK($B245)),ISNUMBER($B245)),IF(ISBLANK(LOOKUP($B245,L!$B:$B,L!C:C)),"",LOOKUP($B245,L!$B:$B,L!C:C)),IF(OR($A245=0,ISBLANK($A245)),"",LOOKUP($A245,MK!$B:$B,MK!C:C)))</f>
        <v/>
      </c>
      <c r="D245" s="74" t="str">
        <f>IF(AND(NOT(ISBLANK($B245)),ISNUMBER($B245)),IF(ISBLANK(LOOKUP($B245,L!$B:$B,L!D:D)),"",LOOKUP($B245,L!$B:$B,L!D:D)),IF(OR($A245=0,ISBLANK($A245)),"",LOOKUP($A245,MK!$B:$B,MK!D:D)))</f>
        <v/>
      </c>
      <c r="E245" s="74" t="str">
        <f>IF(AND(NOT(ISBLANK($B245)),ISNUMBER($B245)),IF(ISBLANK(LOOKUP($B245,L!$B:$B,L!E:E)),"",LOOKUP($B245,L!$B:$B,L!E:E)),IF(OR($A245=0,ISBLANK($A245)),"",LOOKUP($A245,MK!$B:$B,MK!E:E)))</f>
        <v/>
      </c>
      <c r="F245" s="366" t="str">
        <f>IF(AND(NOT(ISBLANK($B245)),ISNUMBER($B245)),IF(ISBLANK(LOOKUP($B245,L!$B:$B,L!F:F)),"",LOOKUP($B245,L!$B:$B,L!F:F)),IF(OR($A245=0,ISBLANK($A245)),"",LOOKUP($A245,MK!$B:$B,MK!F:F)))</f>
        <v/>
      </c>
      <c r="G245" s="366" t="str">
        <f>IF(AND(NOT(ISBLANK($B245)),ISNUMBER($B245)),IF(ISBLANK(LOOKUP($B245,L!$B:$B,L!G:G)),"",LOOKUP($B245,L!$B:$B,L!G:G)),IF(OR($A245=0,ISBLANK($A245)),"",LOOKUP($A245,MK!$B:$B,MK!G:G)))</f>
        <v/>
      </c>
      <c r="H245" s="366" t="str">
        <f>IF(AND(NOT(ISBLANK($B245)),ISNUMBER($B245)),IF(ISBLANK(LOOKUP($B245,L!$B:$B,L!H:H)),"",LOOKUP($B245,L!$B:$B,L!H:H)),IF(OR($A245=0,ISBLANK($A245)),"",LOOKUP($A245,MK!$B:$B,MK!H:H)))</f>
        <v/>
      </c>
      <c r="I245" s="366" t="str">
        <f>IF(AND(NOT(ISBLANK($B245)),ISNUMBER($B245)),IF(ISBLANK(LOOKUP($B245,L!$B:$B,L!I:I)),"",LOOKUP($B245,L!$B:$B,L!I:I)),IF(OR($A245=0,ISBLANK($A245)),"",LOOKUP($A245,MK!$B:$B,MK!I:I)))</f>
        <v/>
      </c>
      <c r="J245" s="366" t="str">
        <f>IF(AND(NOT(ISBLANK($B245)),ISNUMBER($B245)),IF(ISBLANK(LOOKUP($B245,L!$B:$B,L!J:J)),"",LOOKUP($B245,L!$B:$B,L!J:J)),IF(OR($A245=0,ISBLANK($A245)),"",LOOKUP($A245,MK!$B:$B,MK!J:J)))</f>
        <v/>
      </c>
      <c r="K245" s="366" t="str">
        <f>IF(AND(NOT(ISBLANK($B245)),ISNUMBER($B245)),IF(ISBLANK(LOOKUP($B245,L!$B:$B,L!K:K)),"",LOOKUP($B245,L!$B:$B,L!K:K)),IF(OR($A245=0,ISBLANK($A245)),"",LOOKUP($A245,MK!$B:$B,MK!K:K)))</f>
        <v/>
      </c>
      <c r="L245" s="366" t="str">
        <f>IF(AND(NOT(ISBLANK($B245)),ISNUMBER($B245)),IF(ISBLANK(LOOKUP($B245,L!$B:$B,L!L:L)),"",LOOKUP($B245,L!$B:$B,L!L:L)),IF(OR($A245=0,ISBLANK($A245)),"",LOOKUP($A245,MK!$B:$B,MK!L:L)))</f>
        <v/>
      </c>
      <c r="M245" s="366" t="str">
        <f>IF(AND(NOT(ISBLANK($B245)),ISNUMBER($B245)),IF(ISBLANK(LOOKUP($B245,L!$B:$B,L!M:M)),"",LOOKUP($B245,L!$B:$B,L!M:M)),IF(OR($A245=0,ISBLANK($A245)),"",LOOKUP($A245,MK!$B:$B,MK!M:M)))</f>
        <v/>
      </c>
      <c r="N245" s="366" t="str">
        <f>IF(AND(NOT(ISBLANK($B245)),ISNUMBER($B245)),IF(ISBLANK(LOOKUP($B245,L!$B:$B,L!N:N)),"",LOOKUP($B245,L!$B:$B,L!N:N)),IF(OR($A245=0,ISBLANK($A245)),"",LOOKUP($A245,MK!$B:$B,MK!N:N)))</f>
        <v/>
      </c>
      <c r="O245" s="366" t="str">
        <f>IF(AND(NOT(ISBLANK($B245)),ISNUMBER($B245)),IF(ISBLANK(LOOKUP($B245,L!$B:$B,L!O:O)),"",LOOKUP($B245,L!$B:$B,L!O:O)),IF(OR($A245=0,ISBLANK($A245)),"",LOOKUP($A245,MK!$B:$B,MK!O:O)))</f>
        <v/>
      </c>
      <c r="P245" s="366" t="str">
        <f>IF(AND(NOT(ISBLANK($B245)),ISNUMBER($B245)),IF(ISBLANK(LOOKUP($B245,L!$B:$B,L!P:P)),"",LOOKUP($B245,L!$B:$B,L!P:P)),IF(OR($A245=0,ISBLANK($A245)),"",LOOKUP($A245,MK!$B:$B,MK!P:P)))</f>
        <v/>
      </c>
      <c r="Q245" s="366" t="str">
        <f>IF(AND(NOT(ISBLANK($B245)),ISNUMBER($B245)),IF(ISBLANK(LOOKUP($B245,L!$B:$B,L!Q:Q)),"",LOOKUP($B245,L!$B:$B,L!Q:Q)),IF(OR($A245=0,ISBLANK($A245)),"",LOOKUP($A245,MK!$B:$B,MK!Q:Q)))</f>
        <v/>
      </c>
      <c r="R245" s="366" t="str">
        <f>IF(AND(NOT(ISBLANK($B245)),ISNUMBER($B245)),IF(ISBLANK(LOOKUP($B245,L!$B:$B,L!R:R)),"",LOOKUP($B245,L!$B:$B,L!R:R)),IF(OR($A245=0,ISBLANK($A245)),"",LOOKUP($A245,MK!$B:$B,MK!R:R)))</f>
        <v/>
      </c>
      <c r="S245" s="366" t="str">
        <f>IF(AND(NOT(ISBLANK($B245)),ISNUMBER($B245)),IF(ISBLANK(LOOKUP($B245,L!$B:$B,L!S:S)),"",LOOKUP($B245,L!$B:$B,L!S:S)),IF(OR($A245=0,ISBLANK($A245)),"",LOOKUP($A245,MK!$B:$B,MK!S:S)))</f>
        <v/>
      </c>
      <c r="T245" s="366" t="str">
        <f>IF(AND(NOT(ISBLANK($B245)),ISNUMBER($B245)),IF(ISBLANK(LOOKUP($B245,L!$B:$B,L!T:T)),"",LOOKUP($B245,L!$B:$B,L!T:T)),IF(OR($A245=0,ISBLANK($A245)),"",LOOKUP($A245,MK!$B:$B,MK!T:T)))</f>
        <v/>
      </c>
      <c r="U245" s="368" t="str">
        <f>IF(AND(NOT(ISBLANK($B245)),ISNUMBER($B245)),IF(ISBLANK(LOOKUP($B245,L!$B:$B,L!U:U)),"",LOOKUP($B245,L!$B:$B,L!U:U)),IF(OR($A245=0,ISBLANK($A245)),"",LOOKUP($A245,MK!$B:$B,MK!U:U)))</f>
        <v/>
      </c>
    </row>
    <row r="246" spans="1:21" s="2" customFormat="1" x14ac:dyDescent="0.25">
      <c r="A246" s="283"/>
      <c r="B246" s="73"/>
      <c r="C246" s="363" t="str">
        <f>IF(AND(NOT(ISBLANK($B246)),ISNUMBER($B246)),IF(ISBLANK(LOOKUP($B246,L!$B:$B,L!C:C)),"",LOOKUP($B246,L!$B:$B,L!C:C)),IF(OR($A246=0,ISBLANK($A246)),"",LOOKUP($A246,MK!$B:$B,MK!C:C)))</f>
        <v/>
      </c>
      <c r="D246" s="73" t="str">
        <f>IF(AND(NOT(ISBLANK($B246)),ISNUMBER($B246)),IF(ISBLANK(LOOKUP($B246,L!$B:$B,L!D:D)),"",LOOKUP($B246,L!$B:$B,L!D:D)),IF(OR($A246=0,ISBLANK($A246)),"",LOOKUP($A246,MK!$B:$B,MK!D:D)))</f>
        <v/>
      </c>
      <c r="E246" s="73" t="str">
        <f>IF(AND(NOT(ISBLANK($B246)),ISNUMBER($B246)),IF(ISBLANK(LOOKUP($B246,L!$B:$B,L!E:E)),"",LOOKUP($B246,L!$B:$B,L!E:E)),IF(OR($A246=0,ISBLANK($A246)),"",LOOKUP($A246,MK!$B:$B,MK!E:E)))</f>
        <v/>
      </c>
      <c r="F246" s="363" t="str">
        <f>IF(AND(NOT(ISBLANK($B246)),ISNUMBER($B246)),IF(ISBLANK(LOOKUP($B246,L!$B:$B,L!F:F)),"",LOOKUP($B246,L!$B:$B,L!F:F)),IF(OR($A246=0,ISBLANK($A246)),"",LOOKUP($A246,MK!$B:$B,MK!F:F)))</f>
        <v/>
      </c>
      <c r="G246" s="363" t="str">
        <f>IF(AND(NOT(ISBLANK($B246)),ISNUMBER($B246)),IF(ISBLANK(LOOKUP($B246,L!$B:$B,L!G:G)),"",LOOKUP($B246,L!$B:$B,L!G:G)),IF(OR($A246=0,ISBLANK($A246)),"",LOOKUP($A246,MK!$B:$B,MK!G:G)))</f>
        <v/>
      </c>
      <c r="H246" s="363" t="str">
        <f>IF(AND(NOT(ISBLANK($B246)),ISNUMBER($B246)),IF(ISBLANK(LOOKUP($B246,L!$B:$B,L!H:H)),"",LOOKUP($B246,L!$B:$B,L!H:H)),IF(OR($A246=0,ISBLANK($A246)),"",LOOKUP($A246,MK!$B:$B,MK!H:H)))</f>
        <v/>
      </c>
      <c r="I246" s="363" t="str">
        <f>IF(AND(NOT(ISBLANK($B246)),ISNUMBER($B246)),IF(ISBLANK(LOOKUP($B246,L!$B:$B,L!I:I)),"",LOOKUP($B246,L!$B:$B,L!I:I)),IF(OR($A246=0,ISBLANK($A246)),"",LOOKUP($A246,MK!$B:$B,MK!I:I)))</f>
        <v/>
      </c>
      <c r="J246" s="363" t="str">
        <f>IF(AND(NOT(ISBLANK($B246)),ISNUMBER($B246)),IF(ISBLANK(LOOKUP($B246,L!$B:$B,L!J:J)),"",LOOKUP($B246,L!$B:$B,L!J:J)),IF(OR($A246=0,ISBLANK($A246)),"",LOOKUP($A246,MK!$B:$B,MK!J:J)))</f>
        <v/>
      </c>
      <c r="K246" s="363" t="str">
        <f>IF(AND(NOT(ISBLANK($B246)),ISNUMBER($B246)),IF(ISBLANK(LOOKUP($B246,L!$B:$B,L!K:K)),"",LOOKUP($B246,L!$B:$B,L!K:K)),IF(OR($A246=0,ISBLANK($A246)),"",LOOKUP($A246,MK!$B:$B,MK!K:K)))</f>
        <v/>
      </c>
      <c r="L246" s="363" t="str">
        <f>IF(AND(NOT(ISBLANK($B246)),ISNUMBER($B246)),IF(ISBLANK(LOOKUP($B246,L!$B:$B,L!L:L)),"",LOOKUP($B246,L!$B:$B,L!L:L)),IF(OR($A246=0,ISBLANK($A246)),"",LOOKUP($A246,MK!$B:$B,MK!L:L)))</f>
        <v/>
      </c>
      <c r="M246" s="363" t="str">
        <f>IF(AND(NOT(ISBLANK($B246)),ISNUMBER($B246)),IF(ISBLANK(LOOKUP($B246,L!$B:$B,L!M:M)),"",LOOKUP($B246,L!$B:$B,L!M:M)),IF(OR($A246=0,ISBLANK($A246)),"",LOOKUP($A246,MK!$B:$B,MK!M:M)))</f>
        <v/>
      </c>
      <c r="N246" s="363" t="str">
        <f>IF(AND(NOT(ISBLANK($B246)),ISNUMBER($B246)),IF(ISBLANK(LOOKUP($B246,L!$B:$B,L!N:N)),"",LOOKUP($B246,L!$B:$B,L!N:N)),IF(OR($A246=0,ISBLANK($A246)),"",LOOKUP($A246,MK!$B:$B,MK!N:N)))</f>
        <v/>
      </c>
      <c r="O246" s="363" t="str">
        <f>IF(AND(NOT(ISBLANK($B246)),ISNUMBER($B246)),IF(ISBLANK(LOOKUP($B246,L!$B:$B,L!O:O)),"",LOOKUP($B246,L!$B:$B,L!O:O)),IF(OR($A246=0,ISBLANK($A246)),"",LOOKUP($A246,MK!$B:$B,MK!O:O)))</f>
        <v/>
      </c>
      <c r="P246" s="363" t="str">
        <f>IF(AND(NOT(ISBLANK($B246)),ISNUMBER($B246)),IF(ISBLANK(LOOKUP($B246,L!$B:$B,L!P:P)),"",LOOKUP($B246,L!$B:$B,L!P:P)),IF(OR($A246=0,ISBLANK($A246)),"",LOOKUP($A246,MK!$B:$B,MK!P:P)))</f>
        <v/>
      </c>
      <c r="Q246" s="363" t="str">
        <f>IF(AND(NOT(ISBLANK($B246)),ISNUMBER($B246)),IF(ISBLANK(LOOKUP($B246,L!$B:$B,L!Q:Q)),"",LOOKUP($B246,L!$B:$B,L!Q:Q)),IF(OR($A246=0,ISBLANK($A246)),"",LOOKUP($A246,MK!$B:$B,MK!Q:Q)))</f>
        <v/>
      </c>
      <c r="R246" s="363" t="str">
        <f>IF(AND(NOT(ISBLANK($B246)),ISNUMBER($B246)),IF(ISBLANK(LOOKUP($B246,L!$B:$B,L!R:R)),"",LOOKUP($B246,L!$B:$B,L!R:R)),IF(OR($A246=0,ISBLANK($A246)),"",LOOKUP($A246,MK!$B:$B,MK!R:R)))</f>
        <v/>
      </c>
      <c r="S246" s="363" t="str">
        <f>IF(AND(NOT(ISBLANK($B246)),ISNUMBER($B246)),IF(ISBLANK(LOOKUP($B246,L!$B:$B,L!S:S)),"",LOOKUP($B246,L!$B:$B,L!S:S)),IF(OR($A246=0,ISBLANK($A246)),"",LOOKUP($A246,MK!$B:$B,MK!S:S)))</f>
        <v/>
      </c>
      <c r="T246" s="363" t="str">
        <f>IF(AND(NOT(ISBLANK($B246)),ISNUMBER($B246)),IF(ISBLANK(LOOKUP($B246,L!$B:$B,L!T:T)),"",LOOKUP($B246,L!$B:$B,L!T:T)),IF(OR($A246=0,ISBLANK($A246)),"",LOOKUP($A246,MK!$B:$B,MK!T:T)))</f>
        <v/>
      </c>
      <c r="U246" s="365" t="str">
        <f>IF(AND(NOT(ISBLANK($B246)),ISNUMBER($B246)),IF(ISBLANK(LOOKUP($B246,L!$B:$B,L!U:U)),"",LOOKUP($B246,L!$B:$B,L!U:U)),IF(OR($A246=0,ISBLANK($A246)),"",LOOKUP($A246,MK!$B:$B,MK!U:U)))</f>
        <v/>
      </c>
    </row>
    <row r="247" spans="1:21" s="2" customFormat="1" x14ac:dyDescent="0.25">
      <c r="A247" s="283"/>
      <c r="B247" s="74"/>
      <c r="C247" s="366" t="str">
        <f>IF(AND(NOT(ISBLANK($B247)),ISNUMBER($B247)),IF(ISBLANK(LOOKUP($B247,L!$B:$B,L!C:C)),"",LOOKUP($B247,L!$B:$B,L!C:C)),IF(OR($A247=0,ISBLANK($A247)),"",LOOKUP($A247,MK!$B:$B,MK!C:C)))</f>
        <v/>
      </c>
      <c r="D247" s="74" t="str">
        <f>IF(AND(NOT(ISBLANK($B247)),ISNUMBER($B247)),IF(ISBLANK(LOOKUP($B247,L!$B:$B,L!D:D)),"",LOOKUP($B247,L!$B:$B,L!D:D)),IF(OR($A247=0,ISBLANK($A247)),"",LOOKUP($A247,MK!$B:$B,MK!D:D)))</f>
        <v/>
      </c>
      <c r="E247" s="74" t="str">
        <f>IF(AND(NOT(ISBLANK($B247)),ISNUMBER($B247)),IF(ISBLANK(LOOKUP($B247,L!$B:$B,L!E:E)),"",LOOKUP($B247,L!$B:$B,L!E:E)),IF(OR($A247=0,ISBLANK($A247)),"",LOOKUP($A247,MK!$B:$B,MK!E:E)))</f>
        <v/>
      </c>
      <c r="F247" s="366" t="str">
        <f>IF(AND(NOT(ISBLANK($B247)),ISNUMBER($B247)),IF(ISBLANK(LOOKUP($B247,L!$B:$B,L!F:F)),"",LOOKUP($B247,L!$B:$B,L!F:F)),IF(OR($A247=0,ISBLANK($A247)),"",LOOKUP($A247,MK!$B:$B,MK!F:F)))</f>
        <v/>
      </c>
      <c r="G247" s="366" t="str">
        <f>IF(AND(NOT(ISBLANK($B247)),ISNUMBER($B247)),IF(ISBLANK(LOOKUP($B247,L!$B:$B,L!G:G)),"",LOOKUP($B247,L!$B:$B,L!G:G)),IF(OR($A247=0,ISBLANK($A247)),"",LOOKUP($A247,MK!$B:$B,MK!G:G)))</f>
        <v/>
      </c>
      <c r="H247" s="366" t="str">
        <f>IF(AND(NOT(ISBLANK($B247)),ISNUMBER($B247)),IF(ISBLANK(LOOKUP($B247,L!$B:$B,L!H:H)),"",LOOKUP($B247,L!$B:$B,L!H:H)),IF(OR($A247=0,ISBLANK($A247)),"",LOOKUP($A247,MK!$B:$B,MK!H:H)))</f>
        <v/>
      </c>
      <c r="I247" s="366" t="str">
        <f>IF(AND(NOT(ISBLANK($B247)),ISNUMBER($B247)),IF(ISBLANK(LOOKUP($B247,L!$B:$B,L!I:I)),"",LOOKUP($B247,L!$B:$B,L!I:I)),IF(OR($A247=0,ISBLANK($A247)),"",LOOKUP($A247,MK!$B:$B,MK!I:I)))</f>
        <v/>
      </c>
      <c r="J247" s="366" t="str">
        <f>IF(AND(NOT(ISBLANK($B247)),ISNUMBER($B247)),IF(ISBLANK(LOOKUP($B247,L!$B:$B,L!J:J)),"",LOOKUP($B247,L!$B:$B,L!J:J)),IF(OR($A247=0,ISBLANK($A247)),"",LOOKUP($A247,MK!$B:$B,MK!J:J)))</f>
        <v/>
      </c>
      <c r="K247" s="366" t="str">
        <f>IF(AND(NOT(ISBLANK($B247)),ISNUMBER($B247)),IF(ISBLANK(LOOKUP($B247,L!$B:$B,L!K:K)),"",LOOKUP($B247,L!$B:$B,L!K:K)),IF(OR($A247=0,ISBLANK($A247)),"",LOOKUP($A247,MK!$B:$B,MK!K:K)))</f>
        <v/>
      </c>
      <c r="L247" s="366" t="str">
        <f>IF(AND(NOT(ISBLANK($B247)),ISNUMBER($B247)),IF(ISBLANK(LOOKUP($B247,L!$B:$B,L!L:L)),"",LOOKUP($B247,L!$B:$B,L!L:L)),IF(OR($A247=0,ISBLANK($A247)),"",LOOKUP($A247,MK!$B:$B,MK!L:L)))</f>
        <v/>
      </c>
      <c r="M247" s="366" t="str">
        <f>IF(AND(NOT(ISBLANK($B247)),ISNUMBER($B247)),IF(ISBLANK(LOOKUP($B247,L!$B:$B,L!M:M)),"",LOOKUP($B247,L!$B:$B,L!M:M)),IF(OR($A247=0,ISBLANK($A247)),"",LOOKUP($A247,MK!$B:$B,MK!M:M)))</f>
        <v/>
      </c>
      <c r="N247" s="366" t="str">
        <f>IF(AND(NOT(ISBLANK($B247)),ISNUMBER($B247)),IF(ISBLANK(LOOKUP($B247,L!$B:$B,L!N:N)),"",LOOKUP($B247,L!$B:$B,L!N:N)),IF(OR($A247=0,ISBLANK($A247)),"",LOOKUP($A247,MK!$B:$B,MK!N:N)))</f>
        <v/>
      </c>
      <c r="O247" s="366" t="str">
        <f>IF(AND(NOT(ISBLANK($B247)),ISNUMBER($B247)),IF(ISBLANK(LOOKUP($B247,L!$B:$B,L!O:O)),"",LOOKUP($B247,L!$B:$B,L!O:O)),IF(OR($A247=0,ISBLANK($A247)),"",LOOKUP($A247,MK!$B:$B,MK!O:O)))</f>
        <v/>
      </c>
      <c r="P247" s="366" t="str">
        <f>IF(AND(NOT(ISBLANK($B247)),ISNUMBER($B247)),IF(ISBLANK(LOOKUP($B247,L!$B:$B,L!P:P)),"",LOOKUP($B247,L!$B:$B,L!P:P)),IF(OR($A247=0,ISBLANK($A247)),"",LOOKUP($A247,MK!$B:$B,MK!P:P)))</f>
        <v/>
      </c>
      <c r="Q247" s="366" t="str">
        <f>IF(AND(NOT(ISBLANK($B247)),ISNUMBER($B247)),IF(ISBLANK(LOOKUP($B247,L!$B:$B,L!Q:Q)),"",LOOKUP($B247,L!$B:$B,L!Q:Q)),IF(OR($A247=0,ISBLANK($A247)),"",LOOKUP($A247,MK!$B:$B,MK!Q:Q)))</f>
        <v/>
      </c>
      <c r="R247" s="366" t="str">
        <f>IF(AND(NOT(ISBLANK($B247)),ISNUMBER($B247)),IF(ISBLANK(LOOKUP($B247,L!$B:$B,L!R:R)),"",LOOKUP($B247,L!$B:$B,L!R:R)),IF(OR($A247=0,ISBLANK($A247)),"",LOOKUP($A247,MK!$B:$B,MK!R:R)))</f>
        <v/>
      </c>
      <c r="S247" s="366" t="str">
        <f>IF(AND(NOT(ISBLANK($B247)),ISNUMBER($B247)),IF(ISBLANK(LOOKUP($B247,L!$B:$B,L!S:S)),"",LOOKUP($B247,L!$B:$B,L!S:S)),IF(OR($A247=0,ISBLANK($A247)),"",LOOKUP($A247,MK!$B:$B,MK!S:S)))</f>
        <v/>
      </c>
      <c r="T247" s="366" t="str">
        <f>IF(AND(NOT(ISBLANK($B247)),ISNUMBER($B247)),IF(ISBLANK(LOOKUP($B247,L!$B:$B,L!T:T)),"",LOOKUP($B247,L!$B:$B,L!T:T)),IF(OR($A247=0,ISBLANK($A247)),"",LOOKUP($A247,MK!$B:$B,MK!T:T)))</f>
        <v/>
      </c>
      <c r="U247" s="368" t="str">
        <f>IF(AND(NOT(ISBLANK($B247)),ISNUMBER($B247)),IF(ISBLANK(LOOKUP($B247,L!$B:$B,L!U:U)),"",LOOKUP($B247,L!$B:$B,L!U:U)),IF(OR($A247=0,ISBLANK($A247)),"",LOOKUP($A247,MK!$B:$B,MK!U:U)))</f>
        <v/>
      </c>
    </row>
    <row r="248" spans="1:21" s="2" customFormat="1" x14ac:dyDescent="0.25">
      <c r="A248" s="283"/>
      <c r="B248" s="73"/>
      <c r="C248" s="363" t="str">
        <f>IF(AND(NOT(ISBLANK($B248)),ISNUMBER($B248)),IF(ISBLANK(LOOKUP($B248,L!$B:$B,L!C:C)),"",LOOKUP($B248,L!$B:$B,L!C:C)),IF(OR($A248=0,ISBLANK($A248)),"",LOOKUP($A248,MK!$B:$B,MK!C:C)))</f>
        <v/>
      </c>
      <c r="D248" s="73" t="str">
        <f>IF(AND(NOT(ISBLANK($B248)),ISNUMBER($B248)),IF(ISBLANK(LOOKUP($B248,L!$B:$B,L!D:D)),"",LOOKUP($B248,L!$B:$B,L!D:D)),IF(OR($A248=0,ISBLANK($A248)),"",LOOKUP($A248,MK!$B:$B,MK!D:D)))</f>
        <v/>
      </c>
      <c r="E248" s="73" t="str">
        <f>IF(AND(NOT(ISBLANK($B248)),ISNUMBER($B248)),IF(ISBLANK(LOOKUP($B248,L!$B:$B,L!E:E)),"",LOOKUP($B248,L!$B:$B,L!E:E)),IF(OR($A248=0,ISBLANK($A248)),"",LOOKUP($A248,MK!$B:$B,MK!E:E)))</f>
        <v/>
      </c>
      <c r="F248" s="363" t="str">
        <f>IF(AND(NOT(ISBLANK($B248)),ISNUMBER($B248)),IF(ISBLANK(LOOKUP($B248,L!$B:$B,L!F:F)),"",LOOKUP($B248,L!$B:$B,L!F:F)),IF(OR($A248=0,ISBLANK($A248)),"",LOOKUP($A248,MK!$B:$B,MK!F:F)))</f>
        <v/>
      </c>
      <c r="G248" s="363" t="str">
        <f>IF(AND(NOT(ISBLANK($B248)),ISNUMBER($B248)),IF(ISBLANK(LOOKUP($B248,L!$B:$B,L!G:G)),"",LOOKUP($B248,L!$B:$B,L!G:G)),IF(OR($A248=0,ISBLANK($A248)),"",LOOKUP($A248,MK!$B:$B,MK!G:G)))</f>
        <v/>
      </c>
      <c r="H248" s="363" t="str">
        <f>IF(AND(NOT(ISBLANK($B248)),ISNUMBER($B248)),IF(ISBLANK(LOOKUP($B248,L!$B:$B,L!H:H)),"",LOOKUP($B248,L!$B:$B,L!H:H)),IF(OR($A248=0,ISBLANK($A248)),"",LOOKUP($A248,MK!$B:$B,MK!H:H)))</f>
        <v/>
      </c>
      <c r="I248" s="363" t="str">
        <f>IF(AND(NOT(ISBLANK($B248)),ISNUMBER($B248)),IF(ISBLANK(LOOKUP($B248,L!$B:$B,L!I:I)),"",LOOKUP($B248,L!$B:$B,L!I:I)),IF(OR($A248=0,ISBLANK($A248)),"",LOOKUP($A248,MK!$B:$B,MK!I:I)))</f>
        <v/>
      </c>
      <c r="J248" s="363" t="str">
        <f>IF(AND(NOT(ISBLANK($B248)),ISNUMBER($B248)),IF(ISBLANK(LOOKUP($B248,L!$B:$B,L!J:J)),"",LOOKUP($B248,L!$B:$B,L!J:J)),IF(OR($A248=0,ISBLANK($A248)),"",LOOKUP($A248,MK!$B:$B,MK!J:J)))</f>
        <v/>
      </c>
      <c r="K248" s="363" t="str">
        <f>IF(AND(NOT(ISBLANK($B248)),ISNUMBER($B248)),IF(ISBLANK(LOOKUP($B248,L!$B:$B,L!K:K)),"",LOOKUP($B248,L!$B:$B,L!K:K)),IF(OR($A248=0,ISBLANK($A248)),"",LOOKUP($A248,MK!$B:$B,MK!K:K)))</f>
        <v/>
      </c>
      <c r="L248" s="363" t="str">
        <f>IF(AND(NOT(ISBLANK($B248)),ISNUMBER($B248)),IF(ISBLANK(LOOKUP($B248,L!$B:$B,L!L:L)),"",LOOKUP($B248,L!$B:$B,L!L:L)),IF(OR($A248=0,ISBLANK($A248)),"",LOOKUP($A248,MK!$B:$B,MK!L:L)))</f>
        <v/>
      </c>
      <c r="M248" s="363" t="str">
        <f>IF(AND(NOT(ISBLANK($B248)),ISNUMBER($B248)),IF(ISBLANK(LOOKUP($B248,L!$B:$B,L!M:M)),"",LOOKUP($B248,L!$B:$B,L!M:M)),IF(OR($A248=0,ISBLANK($A248)),"",LOOKUP($A248,MK!$B:$B,MK!M:M)))</f>
        <v/>
      </c>
      <c r="N248" s="363" t="str">
        <f>IF(AND(NOT(ISBLANK($B248)),ISNUMBER($B248)),IF(ISBLANK(LOOKUP($B248,L!$B:$B,L!N:N)),"",LOOKUP($B248,L!$B:$B,L!N:N)),IF(OR($A248=0,ISBLANK($A248)),"",LOOKUP($A248,MK!$B:$B,MK!N:N)))</f>
        <v/>
      </c>
      <c r="O248" s="363" t="str">
        <f>IF(AND(NOT(ISBLANK($B248)),ISNUMBER($B248)),IF(ISBLANK(LOOKUP($B248,L!$B:$B,L!O:O)),"",LOOKUP($B248,L!$B:$B,L!O:O)),IF(OR($A248=0,ISBLANK($A248)),"",LOOKUP($A248,MK!$B:$B,MK!O:O)))</f>
        <v/>
      </c>
      <c r="P248" s="363" t="str">
        <f>IF(AND(NOT(ISBLANK($B248)),ISNUMBER($B248)),IF(ISBLANK(LOOKUP($B248,L!$B:$B,L!P:P)),"",LOOKUP($B248,L!$B:$B,L!P:P)),IF(OR($A248=0,ISBLANK($A248)),"",LOOKUP($A248,MK!$B:$B,MK!P:P)))</f>
        <v/>
      </c>
      <c r="Q248" s="363" t="str">
        <f>IF(AND(NOT(ISBLANK($B248)),ISNUMBER($B248)),IF(ISBLANK(LOOKUP($B248,L!$B:$B,L!Q:Q)),"",LOOKUP($B248,L!$B:$B,L!Q:Q)),IF(OR($A248=0,ISBLANK($A248)),"",LOOKUP($A248,MK!$B:$B,MK!Q:Q)))</f>
        <v/>
      </c>
      <c r="R248" s="363" t="str">
        <f>IF(AND(NOT(ISBLANK($B248)),ISNUMBER($B248)),IF(ISBLANK(LOOKUP($B248,L!$B:$B,L!R:R)),"",LOOKUP($B248,L!$B:$B,L!R:R)),IF(OR($A248=0,ISBLANK($A248)),"",LOOKUP($A248,MK!$B:$B,MK!R:R)))</f>
        <v/>
      </c>
      <c r="S248" s="363" t="str">
        <f>IF(AND(NOT(ISBLANK($B248)),ISNUMBER($B248)),IF(ISBLANK(LOOKUP($B248,L!$B:$B,L!S:S)),"",LOOKUP($B248,L!$B:$B,L!S:S)),IF(OR($A248=0,ISBLANK($A248)),"",LOOKUP($A248,MK!$B:$B,MK!S:S)))</f>
        <v/>
      </c>
      <c r="T248" s="363" t="str">
        <f>IF(AND(NOT(ISBLANK($B248)),ISNUMBER($B248)),IF(ISBLANK(LOOKUP($B248,L!$B:$B,L!T:T)),"",LOOKUP($B248,L!$B:$B,L!T:T)),IF(OR($A248=0,ISBLANK($A248)),"",LOOKUP($A248,MK!$B:$B,MK!T:T)))</f>
        <v/>
      </c>
      <c r="U248" s="365" t="str">
        <f>IF(AND(NOT(ISBLANK($B248)),ISNUMBER($B248)),IF(ISBLANK(LOOKUP($B248,L!$B:$B,L!U:U)),"",LOOKUP($B248,L!$B:$B,L!U:U)),IF(OR($A248=0,ISBLANK($A248)),"",LOOKUP($A248,MK!$B:$B,MK!U:U)))</f>
        <v/>
      </c>
    </row>
    <row r="249" spans="1:21" s="2" customFormat="1" x14ac:dyDescent="0.25">
      <c r="A249" s="283"/>
      <c r="B249" s="74"/>
      <c r="C249" s="366" t="str">
        <f>IF(AND(NOT(ISBLANK($B249)),ISNUMBER($B249)),IF(ISBLANK(LOOKUP($B249,L!$B:$B,L!C:C)),"",LOOKUP($B249,L!$B:$B,L!C:C)),IF(OR($A249=0,ISBLANK($A249)),"",LOOKUP($A249,MK!$B:$B,MK!C:C)))</f>
        <v/>
      </c>
      <c r="D249" s="74" t="str">
        <f>IF(AND(NOT(ISBLANK($B249)),ISNUMBER($B249)),IF(ISBLANK(LOOKUP($B249,L!$B:$B,L!D:D)),"",LOOKUP($B249,L!$B:$B,L!D:D)),IF(OR($A249=0,ISBLANK($A249)),"",LOOKUP($A249,MK!$B:$B,MK!D:D)))</f>
        <v/>
      </c>
      <c r="E249" s="74" t="str">
        <f>IF(AND(NOT(ISBLANK($B249)),ISNUMBER($B249)),IF(ISBLANK(LOOKUP($B249,L!$B:$B,L!E:E)),"",LOOKUP($B249,L!$B:$B,L!E:E)),IF(OR($A249=0,ISBLANK($A249)),"",LOOKUP($A249,MK!$B:$B,MK!E:E)))</f>
        <v/>
      </c>
      <c r="F249" s="366" t="str">
        <f>IF(AND(NOT(ISBLANK($B249)),ISNUMBER($B249)),IF(ISBLANK(LOOKUP($B249,L!$B:$B,L!F:F)),"",LOOKUP($B249,L!$B:$B,L!F:F)),IF(OR($A249=0,ISBLANK($A249)),"",LOOKUP($A249,MK!$B:$B,MK!F:F)))</f>
        <v/>
      </c>
      <c r="G249" s="366" t="str">
        <f>IF(AND(NOT(ISBLANK($B249)),ISNUMBER($B249)),IF(ISBLANK(LOOKUP($B249,L!$B:$B,L!G:G)),"",LOOKUP($B249,L!$B:$B,L!G:G)),IF(OR($A249=0,ISBLANK($A249)),"",LOOKUP($A249,MK!$B:$B,MK!G:G)))</f>
        <v/>
      </c>
      <c r="H249" s="366" t="str">
        <f>IF(AND(NOT(ISBLANK($B249)),ISNUMBER($B249)),IF(ISBLANK(LOOKUP($B249,L!$B:$B,L!H:H)),"",LOOKUP($B249,L!$B:$B,L!H:H)),IF(OR($A249=0,ISBLANK($A249)),"",LOOKUP($A249,MK!$B:$B,MK!H:H)))</f>
        <v/>
      </c>
      <c r="I249" s="366" t="str">
        <f>IF(AND(NOT(ISBLANK($B249)),ISNUMBER($B249)),IF(ISBLANK(LOOKUP($B249,L!$B:$B,L!I:I)),"",LOOKUP($B249,L!$B:$B,L!I:I)),IF(OR($A249=0,ISBLANK($A249)),"",LOOKUP($A249,MK!$B:$B,MK!I:I)))</f>
        <v/>
      </c>
      <c r="J249" s="366" t="str">
        <f>IF(AND(NOT(ISBLANK($B249)),ISNUMBER($B249)),IF(ISBLANK(LOOKUP($B249,L!$B:$B,L!J:J)),"",LOOKUP($B249,L!$B:$B,L!J:J)),IF(OR($A249=0,ISBLANK($A249)),"",LOOKUP($A249,MK!$B:$B,MK!J:J)))</f>
        <v/>
      </c>
      <c r="K249" s="366" t="str">
        <f>IF(AND(NOT(ISBLANK($B249)),ISNUMBER($B249)),IF(ISBLANK(LOOKUP($B249,L!$B:$B,L!K:K)),"",LOOKUP($B249,L!$B:$B,L!K:K)),IF(OR($A249=0,ISBLANK($A249)),"",LOOKUP($A249,MK!$B:$B,MK!K:K)))</f>
        <v/>
      </c>
      <c r="L249" s="366" t="str">
        <f>IF(AND(NOT(ISBLANK($B249)),ISNUMBER($B249)),IF(ISBLANK(LOOKUP($B249,L!$B:$B,L!L:L)),"",LOOKUP($B249,L!$B:$B,L!L:L)),IF(OR($A249=0,ISBLANK($A249)),"",LOOKUP($A249,MK!$B:$B,MK!L:L)))</f>
        <v/>
      </c>
      <c r="M249" s="366" t="str">
        <f>IF(AND(NOT(ISBLANK($B249)),ISNUMBER($B249)),IF(ISBLANK(LOOKUP($B249,L!$B:$B,L!M:M)),"",LOOKUP($B249,L!$B:$B,L!M:M)),IF(OR($A249=0,ISBLANK($A249)),"",LOOKUP($A249,MK!$B:$B,MK!M:M)))</f>
        <v/>
      </c>
      <c r="N249" s="366" t="str">
        <f>IF(AND(NOT(ISBLANK($B249)),ISNUMBER($B249)),IF(ISBLANK(LOOKUP($B249,L!$B:$B,L!N:N)),"",LOOKUP($B249,L!$B:$B,L!N:N)),IF(OR($A249=0,ISBLANK($A249)),"",LOOKUP($A249,MK!$B:$B,MK!N:N)))</f>
        <v/>
      </c>
      <c r="O249" s="366" t="str">
        <f>IF(AND(NOT(ISBLANK($B249)),ISNUMBER($B249)),IF(ISBLANK(LOOKUP($B249,L!$B:$B,L!O:O)),"",LOOKUP($B249,L!$B:$B,L!O:O)),IF(OR($A249=0,ISBLANK($A249)),"",LOOKUP($A249,MK!$B:$B,MK!O:O)))</f>
        <v/>
      </c>
      <c r="P249" s="366" t="str">
        <f>IF(AND(NOT(ISBLANK($B249)),ISNUMBER($B249)),IF(ISBLANK(LOOKUP($B249,L!$B:$B,L!P:P)),"",LOOKUP($B249,L!$B:$B,L!P:P)),IF(OR($A249=0,ISBLANK($A249)),"",LOOKUP($A249,MK!$B:$B,MK!P:P)))</f>
        <v/>
      </c>
      <c r="Q249" s="366" t="str">
        <f>IF(AND(NOT(ISBLANK($B249)),ISNUMBER($B249)),IF(ISBLANK(LOOKUP($B249,L!$B:$B,L!Q:Q)),"",LOOKUP($B249,L!$B:$B,L!Q:Q)),IF(OR($A249=0,ISBLANK($A249)),"",LOOKUP($A249,MK!$B:$B,MK!Q:Q)))</f>
        <v/>
      </c>
      <c r="R249" s="366" t="str">
        <f>IF(AND(NOT(ISBLANK($B249)),ISNUMBER($B249)),IF(ISBLANK(LOOKUP($B249,L!$B:$B,L!R:R)),"",LOOKUP($B249,L!$B:$B,L!R:R)),IF(OR($A249=0,ISBLANK($A249)),"",LOOKUP($A249,MK!$B:$B,MK!R:R)))</f>
        <v/>
      </c>
      <c r="S249" s="366" t="str">
        <f>IF(AND(NOT(ISBLANK($B249)),ISNUMBER($B249)),IF(ISBLANK(LOOKUP($B249,L!$B:$B,L!S:S)),"",LOOKUP($B249,L!$B:$B,L!S:S)),IF(OR($A249=0,ISBLANK($A249)),"",LOOKUP($A249,MK!$B:$B,MK!S:S)))</f>
        <v/>
      </c>
      <c r="T249" s="366" t="str">
        <f>IF(AND(NOT(ISBLANK($B249)),ISNUMBER($B249)),IF(ISBLANK(LOOKUP($B249,L!$B:$B,L!T:T)),"",LOOKUP($B249,L!$B:$B,L!T:T)),IF(OR($A249=0,ISBLANK($A249)),"",LOOKUP($A249,MK!$B:$B,MK!T:T)))</f>
        <v/>
      </c>
      <c r="U249" s="368" t="str">
        <f>IF(AND(NOT(ISBLANK($B249)),ISNUMBER($B249)),IF(ISBLANK(LOOKUP($B249,L!$B:$B,L!U:U)),"",LOOKUP($B249,L!$B:$B,L!U:U)),IF(OR($A249=0,ISBLANK($A249)),"",LOOKUP($A249,MK!$B:$B,MK!U:U)))</f>
        <v/>
      </c>
    </row>
    <row r="250" spans="1:21" s="2" customFormat="1" x14ac:dyDescent="0.25">
      <c r="A250" s="283"/>
      <c r="B250" s="73"/>
      <c r="C250" s="363" t="str">
        <f>IF(AND(NOT(ISBLANK($B250)),ISNUMBER($B250)),IF(ISBLANK(LOOKUP($B250,L!$B:$B,L!C:C)),"",LOOKUP($B250,L!$B:$B,L!C:C)),IF(OR($A250=0,ISBLANK($A250)),"",LOOKUP($A250,MK!$B:$B,MK!C:C)))</f>
        <v/>
      </c>
      <c r="D250" s="73" t="str">
        <f>IF(AND(NOT(ISBLANK($B250)),ISNUMBER($B250)),IF(ISBLANK(LOOKUP($B250,L!$B:$B,L!D:D)),"",LOOKUP($B250,L!$B:$B,L!D:D)),IF(OR($A250=0,ISBLANK($A250)),"",LOOKUP($A250,MK!$B:$B,MK!D:D)))</f>
        <v/>
      </c>
      <c r="E250" s="73" t="str">
        <f>IF(AND(NOT(ISBLANK($B250)),ISNUMBER($B250)),IF(ISBLANK(LOOKUP($B250,L!$B:$B,L!E:E)),"",LOOKUP($B250,L!$B:$B,L!E:E)),IF(OR($A250=0,ISBLANK($A250)),"",LOOKUP($A250,MK!$B:$B,MK!E:E)))</f>
        <v/>
      </c>
      <c r="F250" s="363" t="str">
        <f>IF(AND(NOT(ISBLANK($B250)),ISNUMBER($B250)),IF(ISBLANK(LOOKUP($B250,L!$B:$B,L!F:F)),"",LOOKUP($B250,L!$B:$B,L!F:F)),IF(OR($A250=0,ISBLANK($A250)),"",LOOKUP($A250,MK!$B:$B,MK!F:F)))</f>
        <v/>
      </c>
      <c r="G250" s="363" t="str">
        <f>IF(AND(NOT(ISBLANK($B250)),ISNUMBER($B250)),IF(ISBLANK(LOOKUP($B250,L!$B:$B,L!G:G)),"",LOOKUP($B250,L!$B:$B,L!G:G)),IF(OR($A250=0,ISBLANK($A250)),"",LOOKUP($A250,MK!$B:$B,MK!G:G)))</f>
        <v/>
      </c>
      <c r="H250" s="363" t="str">
        <f>IF(AND(NOT(ISBLANK($B250)),ISNUMBER($B250)),IF(ISBLANK(LOOKUP($B250,L!$B:$B,L!H:H)),"",LOOKUP($B250,L!$B:$B,L!H:H)),IF(OR($A250=0,ISBLANK($A250)),"",LOOKUP($A250,MK!$B:$B,MK!H:H)))</f>
        <v/>
      </c>
      <c r="I250" s="363" t="str">
        <f>IF(AND(NOT(ISBLANK($B250)),ISNUMBER($B250)),IF(ISBLANK(LOOKUP($B250,L!$B:$B,L!I:I)),"",LOOKUP($B250,L!$B:$B,L!I:I)),IF(OR($A250=0,ISBLANK($A250)),"",LOOKUP($A250,MK!$B:$B,MK!I:I)))</f>
        <v/>
      </c>
      <c r="J250" s="363" t="str">
        <f>IF(AND(NOT(ISBLANK($B250)),ISNUMBER($B250)),IF(ISBLANK(LOOKUP($B250,L!$B:$B,L!J:J)),"",LOOKUP($B250,L!$B:$B,L!J:J)),IF(OR($A250=0,ISBLANK($A250)),"",LOOKUP($A250,MK!$B:$B,MK!J:J)))</f>
        <v/>
      </c>
      <c r="K250" s="363" t="str">
        <f>IF(AND(NOT(ISBLANK($B250)),ISNUMBER($B250)),IF(ISBLANK(LOOKUP($B250,L!$B:$B,L!K:K)),"",LOOKUP($B250,L!$B:$B,L!K:K)),IF(OR($A250=0,ISBLANK($A250)),"",LOOKUP($A250,MK!$B:$B,MK!K:K)))</f>
        <v/>
      </c>
      <c r="L250" s="363" t="str">
        <f>IF(AND(NOT(ISBLANK($B250)),ISNUMBER($B250)),IF(ISBLANK(LOOKUP($B250,L!$B:$B,L!L:L)),"",LOOKUP($B250,L!$B:$B,L!L:L)),IF(OR($A250=0,ISBLANK($A250)),"",LOOKUP($A250,MK!$B:$B,MK!L:L)))</f>
        <v/>
      </c>
      <c r="M250" s="363" t="str">
        <f>IF(AND(NOT(ISBLANK($B250)),ISNUMBER($B250)),IF(ISBLANK(LOOKUP($B250,L!$B:$B,L!M:M)),"",LOOKUP($B250,L!$B:$B,L!M:M)),IF(OR($A250=0,ISBLANK($A250)),"",LOOKUP($A250,MK!$B:$B,MK!M:M)))</f>
        <v/>
      </c>
      <c r="N250" s="363" t="str">
        <f>IF(AND(NOT(ISBLANK($B250)),ISNUMBER($B250)),IF(ISBLANK(LOOKUP($B250,L!$B:$B,L!N:N)),"",LOOKUP($B250,L!$B:$B,L!N:N)),IF(OR($A250=0,ISBLANK($A250)),"",LOOKUP($A250,MK!$B:$B,MK!N:N)))</f>
        <v/>
      </c>
      <c r="O250" s="363" t="str">
        <f>IF(AND(NOT(ISBLANK($B250)),ISNUMBER($B250)),IF(ISBLANK(LOOKUP($B250,L!$B:$B,L!O:O)),"",LOOKUP($B250,L!$B:$B,L!O:O)),IF(OR($A250=0,ISBLANK($A250)),"",LOOKUP($A250,MK!$B:$B,MK!O:O)))</f>
        <v/>
      </c>
      <c r="P250" s="363" t="str">
        <f>IF(AND(NOT(ISBLANK($B250)),ISNUMBER($B250)),IF(ISBLANK(LOOKUP($B250,L!$B:$B,L!P:P)),"",LOOKUP($B250,L!$B:$B,L!P:P)),IF(OR($A250=0,ISBLANK($A250)),"",LOOKUP($A250,MK!$B:$B,MK!P:P)))</f>
        <v/>
      </c>
      <c r="Q250" s="363" t="str">
        <f>IF(AND(NOT(ISBLANK($B250)),ISNUMBER($B250)),IF(ISBLANK(LOOKUP($B250,L!$B:$B,L!Q:Q)),"",LOOKUP($B250,L!$B:$B,L!Q:Q)),IF(OR($A250=0,ISBLANK($A250)),"",LOOKUP($A250,MK!$B:$B,MK!Q:Q)))</f>
        <v/>
      </c>
      <c r="R250" s="363" t="str">
        <f>IF(AND(NOT(ISBLANK($B250)),ISNUMBER($B250)),IF(ISBLANK(LOOKUP($B250,L!$B:$B,L!R:R)),"",LOOKUP($B250,L!$B:$B,L!R:R)),IF(OR($A250=0,ISBLANK($A250)),"",LOOKUP($A250,MK!$B:$B,MK!R:R)))</f>
        <v/>
      </c>
      <c r="S250" s="363" t="str">
        <f>IF(AND(NOT(ISBLANK($B250)),ISNUMBER($B250)),IF(ISBLANK(LOOKUP($B250,L!$B:$B,L!S:S)),"",LOOKUP($B250,L!$B:$B,L!S:S)),IF(OR($A250=0,ISBLANK($A250)),"",LOOKUP($A250,MK!$B:$B,MK!S:S)))</f>
        <v/>
      </c>
      <c r="T250" s="363" t="str">
        <f>IF(AND(NOT(ISBLANK($B250)),ISNUMBER($B250)),IF(ISBLANK(LOOKUP($B250,L!$B:$B,L!T:T)),"",LOOKUP($B250,L!$B:$B,L!T:T)),IF(OR($A250=0,ISBLANK($A250)),"",LOOKUP($A250,MK!$B:$B,MK!T:T)))</f>
        <v/>
      </c>
      <c r="U250" s="365" t="str">
        <f>IF(AND(NOT(ISBLANK($B250)),ISNUMBER($B250)),IF(ISBLANK(LOOKUP($B250,L!$B:$B,L!U:U)),"",LOOKUP($B250,L!$B:$B,L!U:U)),IF(OR($A250=0,ISBLANK($A250)),"",LOOKUP($A250,MK!$B:$B,MK!U:U)))</f>
        <v/>
      </c>
    </row>
    <row r="251" spans="1:21" s="2" customFormat="1" x14ac:dyDescent="0.25">
      <c r="A251" s="283"/>
      <c r="B251" s="74"/>
      <c r="C251" s="366" t="str">
        <f>IF(AND(NOT(ISBLANK($B251)),ISNUMBER($B251)),IF(ISBLANK(LOOKUP($B251,L!$B:$B,L!C:C)),"",LOOKUP($B251,L!$B:$B,L!C:C)),IF(OR($A251=0,ISBLANK($A251)),"",LOOKUP($A251,MK!$B:$B,MK!C:C)))</f>
        <v/>
      </c>
      <c r="D251" s="74" t="str">
        <f>IF(AND(NOT(ISBLANK($B251)),ISNUMBER($B251)),IF(ISBLANK(LOOKUP($B251,L!$B:$B,L!D:D)),"",LOOKUP($B251,L!$B:$B,L!D:D)),IF(OR($A251=0,ISBLANK($A251)),"",LOOKUP($A251,MK!$B:$B,MK!D:D)))</f>
        <v/>
      </c>
      <c r="E251" s="74" t="str">
        <f>IF(AND(NOT(ISBLANK($B251)),ISNUMBER($B251)),IF(ISBLANK(LOOKUP($B251,L!$B:$B,L!E:E)),"",LOOKUP($B251,L!$B:$B,L!E:E)),IF(OR($A251=0,ISBLANK($A251)),"",LOOKUP($A251,MK!$B:$B,MK!E:E)))</f>
        <v/>
      </c>
      <c r="F251" s="366" t="str">
        <f>IF(AND(NOT(ISBLANK($B251)),ISNUMBER($B251)),IF(ISBLANK(LOOKUP($B251,L!$B:$B,L!F:F)),"",LOOKUP($B251,L!$B:$B,L!F:F)),IF(OR($A251=0,ISBLANK($A251)),"",LOOKUP($A251,MK!$B:$B,MK!F:F)))</f>
        <v/>
      </c>
      <c r="G251" s="366" t="str">
        <f>IF(AND(NOT(ISBLANK($B251)),ISNUMBER($B251)),IF(ISBLANK(LOOKUP($B251,L!$B:$B,L!G:G)),"",LOOKUP($B251,L!$B:$B,L!G:G)),IF(OR($A251=0,ISBLANK($A251)),"",LOOKUP($A251,MK!$B:$B,MK!G:G)))</f>
        <v/>
      </c>
      <c r="H251" s="366" t="str">
        <f>IF(AND(NOT(ISBLANK($B251)),ISNUMBER($B251)),IF(ISBLANK(LOOKUP($B251,L!$B:$B,L!H:H)),"",LOOKUP($B251,L!$B:$B,L!H:H)),IF(OR($A251=0,ISBLANK($A251)),"",LOOKUP($A251,MK!$B:$B,MK!H:H)))</f>
        <v/>
      </c>
      <c r="I251" s="366" t="str">
        <f>IF(AND(NOT(ISBLANK($B251)),ISNUMBER($B251)),IF(ISBLANK(LOOKUP($B251,L!$B:$B,L!I:I)),"",LOOKUP($B251,L!$B:$B,L!I:I)),IF(OR($A251=0,ISBLANK($A251)),"",LOOKUP($A251,MK!$B:$B,MK!I:I)))</f>
        <v/>
      </c>
      <c r="J251" s="366" t="str">
        <f>IF(AND(NOT(ISBLANK($B251)),ISNUMBER($B251)),IF(ISBLANK(LOOKUP($B251,L!$B:$B,L!J:J)),"",LOOKUP($B251,L!$B:$B,L!J:J)),IF(OR($A251=0,ISBLANK($A251)),"",LOOKUP($A251,MK!$B:$B,MK!J:J)))</f>
        <v/>
      </c>
      <c r="K251" s="366" t="str">
        <f>IF(AND(NOT(ISBLANK($B251)),ISNUMBER($B251)),IF(ISBLANK(LOOKUP($B251,L!$B:$B,L!K:K)),"",LOOKUP($B251,L!$B:$B,L!K:K)),IF(OR($A251=0,ISBLANK($A251)),"",LOOKUP($A251,MK!$B:$B,MK!K:K)))</f>
        <v/>
      </c>
      <c r="L251" s="366" t="str">
        <f>IF(AND(NOT(ISBLANK($B251)),ISNUMBER($B251)),IF(ISBLANK(LOOKUP($B251,L!$B:$B,L!L:L)),"",LOOKUP($B251,L!$B:$B,L!L:L)),IF(OR($A251=0,ISBLANK($A251)),"",LOOKUP($A251,MK!$B:$B,MK!L:L)))</f>
        <v/>
      </c>
      <c r="M251" s="366" t="str">
        <f>IF(AND(NOT(ISBLANK($B251)),ISNUMBER($B251)),IF(ISBLANK(LOOKUP($B251,L!$B:$B,L!M:M)),"",LOOKUP($B251,L!$B:$B,L!M:M)),IF(OR($A251=0,ISBLANK($A251)),"",LOOKUP($A251,MK!$B:$B,MK!M:M)))</f>
        <v/>
      </c>
      <c r="N251" s="366" t="str">
        <f>IF(AND(NOT(ISBLANK($B251)),ISNUMBER($B251)),IF(ISBLANK(LOOKUP($B251,L!$B:$B,L!N:N)),"",LOOKUP($B251,L!$B:$B,L!N:N)),IF(OR($A251=0,ISBLANK($A251)),"",LOOKUP($A251,MK!$B:$B,MK!N:N)))</f>
        <v/>
      </c>
      <c r="O251" s="366" t="str">
        <f>IF(AND(NOT(ISBLANK($B251)),ISNUMBER($B251)),IF(ISBLANK(LOOKUP($B251,L!$B:$B,L!O:O)),"",LOOKUP($B251,L!$B:$B,L!O:O)),IF(OR($A251=0,ISBLANK($A251)),"",LOOKUP($A251,MK!$B:$B,MK!O:O)))</f>
        <v/>
      </c>
      <c r="P251" s="366" t="str">
        <f>IF(AND(NOT(ISBLANK($B251)),ISNUMBER($B251)),IF(ISBLANK(LOOKUP($B251,L!$B:$B,L!P:P)),"",LOOKUP($B251,L!$B:$B,L!P:P)),IF(OR($A251=0,ISBLANK($A251)),"",LOOKUP($A251,MK!$B:$B,MK!P:P)))</f>
        <v/>
      </c>
      <c r="Q251" s="366" t="str">
        <f>IF(AND(NOT(ISBLANK($B251)),ISNUMBER($B251)),IF(ISBLANK(LOOKUP($B251,L!$B:$B,L!Q:Q)),"",LOOKUP($B251,L!$B:$B,L!Q:Q)),IF(OR($A251=0,ISBLANK($A251)),"",LOOKUP($A251,MK!$B:$B,MK!Q:Q)))</f>
        <v/>
      </c>
      <c r="R251" s="366" t="str">
        <f>IF(AND(NOT(ISBLANK($B251)),ISNUMBER($B251)),IF(ISBLANK(LOOKUP($B251,L!$B:$B,L!R:R)),"",LOOKUP($B251,L!$B:$B,L!R:R)),IF(OR($A251=0,ISBLANK($A251)),"",LOOKUP($A251,MK!$B:$B,MK!R:R)))</f>
        <v/>
      </c>
      <c r="S251" s="366" t="str">
        <f>IF(AND(NOT(ISBLANK($B251)),ISNUMBER($B251)),IF(ISBLANK(LOOKUP($B251,L!$B:$B,L!S:S)),"",LOOKUP($B251,L!$B:$B,L!S:S)),IF(OR($A251=0,ISBLANK($A251)),"",LOOKUP($A251,MK!$B:$B,MK!S:S)))</f>
        <v/>
      </c>
      <c r="T251" s="366" t="str">
        <f>IF(AND(NOT(ISBLANK($B251)),ISNUMBER($B251)),IF(ISBLANK(LOOKUP($B251,L!$B:$B,L!T:T)),"",LOOKUP($B251,L!$B:$B,L!T:T)),IF(OR($A251=0,ISBLANK($A251)),"",LOOKUP($A251,MK!$B:$B,MK!T:T)))</f>
        <v/>
      </c>
      <c r="U251" s="368" t="str">
        <f>IF(AND(NOT(ISBLANK($B251)),ISNUMBER($B251)),IF(ISBLANK(LOOKUP($B251,L!$B:$B,L!U:U)),"",LOOKUP($B251,L!$B:$B,L!U:U)),IF(OR($A251=0,ISBLANK($A251)),"",LOOKUP($A251,MK!$B:$B,MK!U:U)))</f>
        <v/>
      </c>
    </row>
    <row r="252" spans="1:21" s="2" customFormat="1" x14ac:dyDescent="0.25">
      <c r="A252" s="283"/>
      <c r="B252" s="73"/>
      <c r="C252" s="363" t="str">
        <f>IF(AND(NOT(ISBLANK($B252)),ISNUMBER($B252)),IF(ISBLANK(LOOKUP($B252,L!$B:$B,L!C:C)),"",LOOKUP($B252,L!$B:$B,L!C:C)),IF(OR($A252=0,ISBLANK($A252)),"",LOOKUP($A252,MK!$B:$B,MK!C:C)))</f>
        <v/>
      </c>
      <c r="D252" s="73" t="str">
        <f>IF(AND(NOT(ISBLANK($B252)),ISNUMBER($B252)),IF(ISBLANK(LOOKUP($B252,L!$B:$B,L!D:D)),"",LOOKUP($B252,L!$B:$B,L!D:D)),IF(OR($A252=0,ISBLANK($A252)),"",LOOKUP($A252,MK!$B:$B,MK!D:D)))</f>
        <v/>
      </c>
      <c r="E252" s="73" t="str">
        <f>IF(AND(NOT(ISBLANK($B252)),ISNUMBER($B252)),IF(ISBLANK(LOOKUP($B252,L!$B:$B,L!E:E)),"",LOOKUP($B252,L!$B:$B,L!E:E)),IF(OR($A252=0,ISBLANK($A252)),"",LOOKUP($A252,MK!$B:$B,MK!E:E)))</f>
        <v/>
      </c>
      <c r="F252" s="363" t="str">
        <f>IF(AND(NOT(ISBLANK($B252)),ISNUMBER($B252)),IF(ISBLANK(LOOKUP($B252,L!$B:$B,L!F:F)),"",LOOKUP($B252,L!$B:$B,L!F:F)),IF(OR($A252=0,ISBLANK($A252)),"",LOOKUP($A252,MK!$B:$B,MK!F:F)))</f>
        <v/>
      </c>
      <c r="G252" s="363" t="str">
        <f>IF(AND(NOT(ISBLANK($B252)),ISNUMBER($B252)),IF(ISBLANK(LOOKUP($B252,L!$B:$B,L!G:G)),"",LOOKUP($B252,L!$B:$B,L!G:G)),IF(OR($A252=0,ISBLANK($A252)),"",LOOKUP($A252,MK!$B:$B,MK!G:G)))</f>
        <v/>
      </c>
      <c r="H252" s="363" t="str">
        <f>IF(AND(NOT(ISBLANK($B252)),ISNUMBER($B252)),IF(ISBLANK(LOOKUP($B252,L!$B:$B,L!H:H)),"",LOOKUP($B252,L!$B:$B,L!H:H)),IF(OR($A252=0,ISBLANK($A252)),"",LOOKUP($A252,MK!$B:$B,MK!H:H)))</f>
        <v/>
      </c>
      <c r="I252" s="363" t="str">
        <f>IF(AND(NOT(ISBLANK($B252)),ISNUMBER($B252)),IF(ISBLANK(LOOKUP($B252,L!$B:$B,L!I:I)),"",LOOKUP($B252,L!$B:$B,L!I:I)),IF(OR($A252=0,ISBLANK($A252)),"",LOOKUP($A252,MK!$B:$B,MK!I:I)))</f>
        <v/>
      </c>
      <c r="J252" s="363" t="str">
        <f>IF(AND(NOT(ISBLANK($B252)),ISNUMBER($B252)),IF(ISBLANK(LOOKUP($B252,L!$B:$B,L!J:J)),"",LOOKUP($B252,L!$B:$B,L!J:J)),IF(OR($A252=0,ISBLANK($A252)),"",LOOKUP($A252,MK!$B:$B,MK!J:J)))</f>
        <v/>
      </c>
      <c r="K252" s="363" t="str">
        <f>IF(AND(NOT(ISBLANK($B252)),ISNUMBER($B252)),IF(ISBLANK(LOOKUP($B252,L!$B:$B,L!K:K)),"",LOOKUP($B252,L!$B:$B,L!K:K)),IF(OR($A252=0,ISBLANK($A252)),"",LOOKUP($A252,MK!$B:$B,MK!K:K)))</f>
        <v/>
      </c>
      <c r="L252" s="363" t="str">
        <f>IF(AND(NOT(ISBLANK($B252)),ISNUMBER($B252)),IF(ISBLANK(LOOKUP($B252,L!$B:$B,L!L:L)),"",LOOKUP($B252,L!$B:$B,L!L:L)),IF(OR($A252=0,ISBLANK($A252)),"",LOOKUP($A252,MK!$B:$B,MK!L:L)))</f>
        <v/>
      </c>
      <c r="M252" s="363" t="str">
        <f>IF(AND(NOT(ISBLANK($B252)),ISNUMBER($B252)),IF(ISBLANK(LOOKUP($B252,L!$B:$B,L!M:M)),"",LOOKUP($B252,L!$B:$B,L!M:M)),IF(OR($A252=0,ISBLANK($A252)),"",LOOKUP($A252,MK!$B:$B,MK!M:M)))</f>
        <v/>
      </c>
      <c r="N252" s="363" t="str">
        <f>IF(AND(NOT(ISBLANK($B252)),ISNUMBER($B252)),IF(ISBLANK(LOOKUP($B252,L!$B:$B,L!N:N)),"",LOOKUP($B252,L!$B:$B,L!N:N)),IF(OR($A252=0,ISBLANK($A252)),"",LOOKUP($A252,MK!$B:$B,MK!N:N)))</f>
        <v/>
      </c>
      <c r="O252" s="363" t="str">
        <f>IF(AND(NOT(ISBLANK($B252)),ISNUMBER($B252)),IF(ISBLANK(LOOKUP($B252,L!$B:$B,L!O:O)),"",LOOKUP($B252,L!$B:$B,L!O:O)),IF(OR($A252=0,ISBLANK($A252)),"",LOOKUP($A252,MK!$B:$B,MK!O:O)))</f>
        <v/>
      </c>
      <c r="P252" s="363" t="str">
        <f>IF(AND(NOT(ISBLANK($B252)),ISNUMBER($B252)),IF(ISBLANK(LOOKUP($B252,L!$B:$B,L!P:P)),"",LOOKUP($B252,L!$B:$B,L!P:P)),IF(OR($A252=0,ISBLANK($A252)),"",LOOKUP($A252,MK!$B:$B,MK!P:P)))</f>
        <v/>
      </c>
      <c r="Q252" s="363" t="str">
        <f>IF(AND(NOT(ISBLANK($B252)),ISNUMBER($B252)),IF(ISBLANK(LOOKUP($B252,L!$B:$B,L!Q:Q)),"",LOOKUP($B252,L!$B:$B,L!Q:Q)),IF(OR($A252=0,ISBLANK($A252)),"",LOOKUP($A252,MK!$B:$B,MK!Q:Q)))</f>
        <v/>
      </c>
      <c r="R252" s="363" t="str">
        <f>IF(AND(NOT(ISBLANK($B252)),ISNUMBER($B252)),IF(ISBLANK(LOOKUP($B252,L!$B:$B,L!R:R)),"",LOOKUP($B252,L!$B:$B,L!R:R)),IF(OR($A252=0,ISBLANK($A252)),"",LOOKUP($A252,MK!$B:$B,MK!R:R)))</f>
        <v/>
      </c>
      <c r="S252" s="363" t="str">
        <f>IF(AND(NOT(ISBLANK($B252)),ISNUMBER($B252)),IF(ISBLANK(LOOKUP($B252,L!$B:$B,L!S:S)),"",LOOKUP($B252,L!$B:$B,L!S:S)),IF(OR($A252=0,ISBLANK($A252)),"",LOOKUP($A252,MK!$B:$B,MK!S:S)))</f>
        <v/>
      </c>
      <c r="T252" s="363" t="str">
        <f>IF(AND(NOT(ISBLANK($B252)),ISNUMBER($B252)),IF(ISBLANK(LOOKUP($B252,L!$B:$B,L!T:T)),"",LOOKUP($B252,L!$B:$B,L!T:T)),IF(OR($A252=0,ISBLANK($A252)),"",LOOKUP($A252,MK!$B:$B,MK!T:T)))</f>
        <v/>
      </c>
      <c r="U252" s="365" t="str">
        <f>IF(AND(NOT(ISBLANK($B252)),ISNUMBER($B252)),IF(ISBLANK(LOOKUP($B252,L!$B:$B,L!U:U)),"",LOOKUP($B252,L!$B:$B,L!U:U)),IF(OR($A252=0,ISBLANK($A252)),"",LOOKUP($A252,MK!$B:$B,MK!U:U)))</f>
        <v/>
      </c>
    </row>
    <row r="253" spans="1:21" s="2" customFormat="1" x14ac:dyDescent="0.25">
      <c r="A253" s="283"/>
      <c r="B253" s="74"/>
      <c r="C253" s="366" t="str">
        <f>IF(AND(NOT(ISBLANK($B253)),ISNUMBER($B253)),IF(ISBLANK(LOOKUP($B253,L!$B:$B,L!C:C)),"",LOOKUP($B253,L!$B:$B,L!C:C)),IF(OR($A253=0,ISBLANK($A253)),"",LOOKUP($A253,MK!$B:$B,MK!C:C)))</f>
        <v/>
      </c>
      <c r="D253" s="74" t="str">
        <f>IF(AND(NOT(ISBLANK($B253)),ISNUMBER($B253)),IF(ISBLANK(LOOKUP($B253,L!$B:$B,L!D:D)),"",LOOKUP($B253,L!$B:$B,L!D:D)),IF(OR($A253=0,ISBLANK($A253)),"",LOOKUP($A253,MK!$B:$B,MK!D:D)))</f>
        <v/>
      </c>
      <c r="E253" s="74" t="str">
        <f>IF(AND(NOT(ISBLANK($B253)),ISNUMBER($B253)),IF(ISBLANK(LOOKUP($B253,L!$B:$B,L!E:E)),"",LOOKUP($B253,L!$B:$B,L!E:E)),IF(OR($A253=0,ISBLANK($A253)),"",LOOKUP($A253,MK!$B:$B,MK!E:E)))</f>
        <v/>
      </c>
      <c r="F253" s="366" t="str">
        <f>IF(AND(NOT(ISBLANK($B253)),ISNUMBER($B253)),IF(ISBLANK(LOOKUP($B253,L!$B:$B,L!F:F)),"",LOOKUP($B253,L!$B:$B,L!F:F)),IF(OR($A253=0,ISBLANK($A253)),"",LOOKUP($A253,MK!$B:$B,MK!F:F)))</f>
        <v/>
      </c>
      <c r="G253" s="366" t="str">
        <f>IF(AND(NOT(ISBLANK($B253)),ISNUMBER($B253)),IF(ISBLANK(LOOKUP($B253,L!$B:$B,L!G:G)),"",LOOKUP($B253,L!$B:$B,L!G:G)),IF(OR($A253=0,ISBLANK($A253)),"",LOOKUP($A253,MK!$B:$B,MK!G:G)))</f>
        <v/>
      </c>
      <c r="H253" s="366" t="str">
        <f>IF(AND(NOT(ISBLANK($B253)),ISNUMBER($B253)),IF(ISBLANK(LOOKUP($B253,L!$B:$B,L!H:H)),"",LOOKUP($B253,L!$B:$B,L!H:H)),IF(OR($A253=0,ISBLANK($A253)),"",LOOKUP($A253,MK!$B:$B,MK!H:H)))</f>
        <v/>
      </c>
      <c r="I253" s="366" t="str">
        <f>IF(AND(NOT(ISBLANK($B253)),ISNUMBER($B253)),IF(ISBLANK(LOOKUP($B253,L!$B:$B,L!I:I)),"",LOOKUP($B253,L!$B:$B,L!I:I)),IF(OR($A253=0,ISBLANK($A253)),"",LOOKUP($A253,MK!$B:$B,MK!I:I)))</f>
        <v/>
      </c>
      <c r="J253" s="366" t="str">
        <f>IF(AND(NOT(ISBLANK($B253)),ISNUMBER($B253)),IF(ISBLANK(LOOKUP($B253,L!$B:$B,L!J:J)),"",LOOKUP($B253,L!$B:$B,L!J:J)),IF(OR($A253=0,ISBLANK($A253)),"",LOOKUP($A253,MK!$B:$B,MK!J:J)))</f>
        <v/>
      </c>
      <c r="K253" s="366" t="str">
        <f>IF(AND(NOT(ISBLANK($B253)),ISNUMBER($B253)),IF(ISBLANK(LOOKUP($B253,L!$B:$B,L!K:K)),"",LOOKUP($B253,L!$B:$B,L!K:K)),IF(OR($A253=0,ISBLANK($A253)),"",LOOKUP($A253,MK!$B:$B,MK!K:K)))</f>
        <v/>
      </c>
      <c r="L253" s="366" t="str">
        <f>IF(AND(NOT(ISBLANK($B253)),ISNUMBER($B253)),IF(ISBLANK(LOOKUP($B253,L!$B:$B,L!L:L)),"",LOOKUP($B253,L!$B:$B,L!L:L)),IF(OR($A253=0,ISBLANK($A253)),"",LOOKUP($A253,MK!$B:$B,MK!L:L)))</f>
        <v/>
      </c>
      <c r="M253" s="366" t="str">
        <f>IF(AND(NOT(ISBLANK($B253)),ISNUMBER($B253)),IF(ISBLANK(LOOKUP($B253,L!$B:$B,L!M:M)),"",LOOKUP($B253,L!$B:$B,L!M:M)),IF(OR($A253=0,ISBLANK($A253)),"",LOOKUP($A253,MK!$B:$B,MK!M:M)))</f>
        <v/>
      </c>
      <c r="N253" s="366" t="str">
        <f>IF(AND(NOT(ISBLANK($B253)),ISNUMBER($B253)),IF(ISBLANK(LOOKUP($B253,L!$B:$B,L!N:N)),"",LOOKUP($B253,L!$B:$B,L!N:N)),IF(OR($A253=0,ISBLANK($A253)),"",LOOKUP($A253,MK!$B:$B,MK!N:N)))</f>
        <v/>
      </c>
      <c r="O253" s="366" t="str">
        <f>IF(AND(NOT(ISBLANK($B253)),ISNUMBER($B253)),IF(ISBLANK(LOOKUP($B253,L!$B:$B,L!O:O)),"",LOOKUP($B253,L!$B:$B,L!O:O)),IF(OR($A253=0,ISBLANK($A253)),"",LOOKUP($A253,MK!$B:$B,MK!O:O)))</f>
        <v/>
      </c>
      <c r="P253" s="366" t="str">
        <f>IF(AND(NOT(ISBLANK($B253)),ISNUMBER($B253)),IF(ISBLANK(LOOKUP($B253,L!$B:$B,L!P:P)),"",LOOKUP($B253,L!$B:$B,L!P:P)),IF(OR($A253=0,ISBLANK($A253)),"",LOOKUP($A253,MK!$B:$B,MK!P:P)))</f>
        <v/>
      </c>
      <c r="Q253" s="366" t="str">
        <f>IF(AND(NOT(ISBLANK($B253)),ISNUMBER($B253)),IF(ISBLANK(LOOKUP($B253,L!$B:$B,L!Q:Q)),"",LOOKUP($B253,L!$B:$B,L!Q:Q)),IF(OR($A253=0,ISBLANK($A253)),"",LOOKUP($A253,MK!$B:$B,MK!Q:Q)))</f>
        <v/>
      </c>
      <c r="R253" s="366" t="str">
        <f>IF(AND(NOT(ISBLANK($B253)),ISNUMBER($B253)),IF(ISBLANK(LOOKUP($B253,L!$B:$B,L!R:R)),"",LOOKUP($B253,L!$B:$B,L!R:R)),IF(OR($A253=0,ISBLANK($A253)),"",LOOKUP($A253,MK!$B:$B,MK!R:R)))</f>
        <v/>
      </c>
      <c r="S253" s="366" t="str">
        <f>IF(AND(NOT(ISBLANK($B253)),ISNUMBER($B253)),IF(ISBLANK(LOOKUP($B253,L!$B:$B,L!S:S)),"",LOOKUP($B253,L!$B:$B,L!S:S)),IF(OR($A253=0,ISBLANK($A253)),"",LOOKUP($A253,MK!$B:$B,MK!S:S)))</f>
        <v/>
      </c>
      <c r="T253" s="366" t="str">
        <f>IF(AND(NOT(ISBLANK($B253)),ISNUMBER($B253)),IF(ISBLANK(LOOKUP($B253,L!$B:$B,L!T:T)),"",LOOKUP($B253,L!$B:$B,L!T:T)),IF(OR($A253=0,ISBLANK($A253)),"",LOOKUP($A253,MK!$B:$B,MK!T:T)))</f>
        <v/>
      </c>
      <c r="U253" s="368" t="str">
        <f>IF(AND(NOT(ISBLANK($B253)),ISNUMBER($B253)),IF(ISBLANK(LOOKUP($B253,L!$B:$B,L!U:U)),"",LOOKUP($B253,L!$B:$B,L!U:U)),IF(OR($A253=0,ISBLANK($A253)),"",LOOKUP($A253,MK!$B:$B,MK!U:U)))</f>
        <v/>
      </c>
    </row>
    <row r="254" spans="1:21" s="2" customFormat="1" x14ac:dyDescent="0.25">
      <c r="A254" s="283"/>
      <c r="B254" s="73"/>
      <c r="C254" s="363" t="str">
        <f>IF(AND(NOT(ISBLANK($B254)),ISNUMBER($B254)),IF(ISBLANK(LOOKUP($B254,L!$B:$B,L!C:C)),"",LOOKUP($B254,L!$B:$B,L!C:C)),IF(OR($A254=0,ISBLANK($A254)),"",LOOKUP($A254,MK!$B:$B,MK!C:C)))</f>
        <v/>
      </c>
      <c r="D254" s="73" t="str">
        <f>IF(AND(NOT(ISBLANK($B254)),ISNUMBER($B254)),IF(ISBLANK(LOOKUP($B254,L!$B:$B,L!D:D)),"",LOOKUP($B254,L!$B:$B,L!D:D)),IF(OR($A254=0,ISBLANK($A254)),"",LOOKUP($A254,MK!$B:$B,MK!D:D)))</f>
        <v/>
      </c>
      <c r="E254" s="73" t="str">
        <f>IF(AND(NOT(ISBLANK($B254)),ISNUMBER($B254)),IF(ISBLANK(LOOKUP($B254,L!$B:$B,L!E:E)),"",LOOKUP($B254,L!$B:$B,L!E:E)),IF(OR($A254=0,ISBLANK($A254)),"",LOOKUP($A254,MK!$B:$B,MK!E:E)))</f>
        <v/>
      </c>
      <c r="F254" s="363" t="str">
        <f>IF(AND(NOT(ISBLANK($B254)),ISNUMBER($B254)),IF(ISBLANK(LOOKUP($B254,L!$B:$B,L!F:F)),"",LOOKUP($B254,L!$B:$B,L!F:F)),IF(OR($A254=0,ISBLANK($A254)),"",LOOKUP($A254,MK!$B:$B,MK!F:F)))</f>
        <v/>
      </c>
      <c r="G254" s="363" t="str">
        <f>IF(AND(NOT(ISBLANK($B254)),ISNUMBER($B254)),IF(ISBLANK(LOOKUP($B254,L!$B:$B,L!G:G)),"",LOOKUP($B254,L!$B:$B,L!G:G)),IF(OR($A254=0,ISBLANK($A254)),"",LOOKUP($A254,MK!$B:$B,MK!G:G)))</f>
        <v/>
      </c>
      <c r="H254" s="363" t="str">
        <f>IF(AND(NOT(ISBLANK($B254)),ISNUMBER($B254)),IF(ISBLANK(LOOKUP($B254,L!$B:$B,L!H:H)),"",LOOKUP($B254,L!$B:$B,L!H:H)),IF(OR($A254=0,ISBLANK($A254)),"",LOOKUP($A254,MK!$B:$B,MK!H:H)))</f>
        <v/>
      </c>
      <c r="I254" s="363" t="str">
        <f>IF(AND(NOT(ISBLANK($B254)),ISNUMBER($B254)),IF(ISBLANK(LOOKUP($B254,L!$B:$B,L!I:I)),"",LOOKUP($B254,L!$B:$B,L!I:I)),IF(OR($A254=0,ISBLANK($A254)),"",LOOKUP($A254,MK!$B:$B,MK!I:I)))</f>
        <v/>
      </c>
      <c r="J254" s="363" t="str">
        <f>IF(AND(NOT(ISBLANK($B254)),ISNUMBER($B254)),IF(ISBLANK(LOOKUP($B254,L!$B:$B,L!J:J)),"",LOOKUP($B254,L!$B:$B,L!J:J)),IF(OR($A254=0,ISBLANK($A254)),"",LOOKUP($A254,MK!$B:$B,MK!J:J)))</f>
        <v/>
      </c>
      <c r="K254" s="363" t="str">
        <f>IF(AND(NOT(ISBLANK($B254)),ISNUMBER($B254)),IF(ISBLANK(LOOKUP($B254,L!$B:$B,L!K:K)),"",LOOKUP($B254,L!$B:$B,L!K:K)),IF(OR($A254=0,ISBLANK($A254)),"",LOOKUP($A254,MK!$B:$B,MK!K:K)))</f>
        <v/>
      </c>
      <c r="L254" s="363" t="str">
        <f>IF(AND(NOT(ISBLANK($B254)),ISNUMBER($B254)),IF(ISBLANK(LOOKUP($B254,L!$B:$B,L!L:L)),"",LOOKUP($B254,L!$B:$B,L!L:L)),IF(OR($A254=0,ISBLANK($A254)),"",LOOKUP($A254,MK!$B:$B,MK!L:L)))</f>
        <v/>
      </c>
      <c r="M254" s="363" t="str">
        <f>IF(AND(NOT(ISBLANK($B254)),ISNUMBER($B254)),IF(ISBLANK(LOOKUP($B254,L!$B:$B,L!M:M)),"",LOOKUP($B254,L!$B:$B,L!M:M)),IF(OR($A254=0,ISBLANK($A254)),"",LOOKUP($A254,MK!$B:$B,MK!M:M)))</f>
        <v/>
      </c>
      <c r="N254" s="363" t="str">
        <f>IF(AND(NOT(ISBLANK($B254)),ISNUMBER($B254)),IF(ISBLANK(LOOKUP($B254,L!$B:$B,L!N:N)),"",LOOKUP($B254,L!$B:$B,L!N:N)),IF(OR($A254=0,ISBLANK($A254)),"",LOOKUP($A254,MK!$B:$B,MK!N:N)))</f>
        <v/>
      </c>
      <c r="O254" s="363" t="str">
        <f>IF(AND(NOT(ISBLANK($B254)),ISNUMBER($B254)),IF(ISBLANK(LOOKUP($B254,L!$B:$B,L!O:O)),"",LOOKUP($B254,L!$B:$B,L!O:O)),IF(OR($A254=0,ISBLANK($A254)),"",LOOKUP($A254,MK!$B:$B,MK!O:O)))</f>
        <v/>
      </c>
      <c r="P254" s="363" t="str">
        <f>IF(AND(NOT(ISBLANK($B254)),ISNUMBER($B254)),IF(ISBLANK(LOOKUP($B254,L!$B:$B,L!P:P)),"",LOOKUP($B254,L!$B:$B,L!P:P)),IF(OR($A254=0,ISBLANK($A254)),"",LOOKUP($A254,MK!$B:$B,MK!P:P)))</f>
        <v/>
      </c>
      <c r="Q254" s="363" t="str">
        <f>IF(AND(NOT(ISBLANK($B254)),ISNUMBER($B254)),IF(ISBLANK(LOOKUP($B254,L!$B:$B,L!Q:Q)),"",LOOKUP($B254,L!$B:$B,L!Q:Q)),IF(OR($A254=0,ISBLANK($A254)),"",LOOKUP($A254,MK!$B:$B,MK!Q:Q)))</f>
        <v/>
      </c>
      <c r="R254" s="363" t="str">
        <f>IF(AND(NOT(ISBLANK($B254)),ISNUMBER($B254)),IF(ISBLANK(LOOKUP($B254,L!$B:$B,L!R:R)),"",LOOKUP($B254,L!$B:$B,L!R:R)),IF(OR($A254=0,ISBLANK($A254)),"",LOOKUP($A254,MK!$B:$B,MK!R:R)))</f>
        <v/>
      </c>
      <c r="S254" s="363" t="str">
        <f>IF(AND(NOT(ISBLANK($B254)),ISNUMBER($B254)),IF(ISBLANK(LOOKUP($B254,L!$B:$B,L!S:S)),"",LOOKUP($B254,L!$B:$B,L!S:S)),IF(OR($A254=0,ISBLANK($A254)),"",LOOKUP($A254,MK!$B:$B,MK!S:S)))</f>
        <v/>
      </c>
      <c r="T254" s="363" t="str">
        <f>IF(AND(NOT(ISBLANK($B254)),ISNUMBER($B254)),IF(ISBLANK(LOOKUP($B254,L!$B:$B,L!T:T)),"",LOOKUP($B254,L!$B:$B,L!T:T)),IF(OR($A254=0,ISBLANK($A254)),"",LOOKUP($A254,MK!$B:$B,MK!T:T)))</f>
        <v/>
      </c>
      <c r="U254" s="365" t="str">
        <f>IF(AND(NOT(ISBLANK($B254)),ISNUMBER($B254)),IF(ISBLANK(LOOKUP($B254,L!$B:$B,L!U:U)),"",LOOKUP($B254,L!$B:$B,L!U:U)),IF(OR($A254=0,ISBLANK($A254)),"",LOOKUP($A254,MK!$B:$B,MK!U:U)))</f>
        <v/>
      </c>
    </row>
    <row r="255" spans="1:21" s="2" customFormat="1" x14ac:dyDescent="0.25">
      <c r="A255" s="283"/>
      <c r="B255" s="74"/>
      <c r="C255" s="366" t="str">
        <f>IF(AND(NOT(ISBLANK($B255)),ISNUMBER($B255)),IF(ISBLANK(LOOKUP($B255,L!$B:$B,L!C:C)),"",LOOKUP($B255,L!$B:$B,L!C:C)),IF(OR($A255=0,ISBLANK($A255)),"",LOOKUP($A255,MK!$B:$B,MK!C:C)))</f>
        <v/>
      </c>
      <c r="D255" s="74" t="str">
        <f>IF(AND(NOT(ISBLANK($B255)),ISNUMBER($B255)),IF(ISBLANK(LOOKUP($B255,L!$B:$B,L!D:D)),"",LOOKUP($B255,L!$B:$B,L!D:D)),IF(OR($A255=0,ISBLANK($A255)),"",LOOKUP($A255,MK!$B:$B,MK!D:D)))</f>
        <v/>
      </c>
      <c r="E255" s="74" t="str">
        <f>IF(AND(NOT(ISBLANK($B255)),ISNUMBER($B255)),IF(ISBLANK(LOOKUP($B255,L!$B:$B,L!E:E)),"",LOOKUP($B255,L!$B:$B,L!E:E)),IF(OR($A255=0,ISBLANK($A255)),"",LOOKUP($A255,MK!$B:$B,MK!E:E)))</f>
        <v/>
      </c>
      <c r="F255" s="366" t="str">
        <f>IF(AND(NOT(ISBLANK($B255)),ISNUMBER($B255)),IF(ISBLANK(LOOKUP($B255,L!$B:$B,L!F:F)),"",LOOKUP($B255,L!$B:$B,L!F:F)),IF(OR($A255=0,ISBLANK($A255)),"",LOOKUP($A255,MK!$B:$B,MK!F:F)))</f>
        <v/>
      </c>
      <c r="G255" s="366" t="str">
        <f>IF(AND(NOT(ISBLANK($B255)),ISNUMBER($B255)),IF(ISBLANK(LOOKUP($B255,L!$B:$B,L!G:G)),"",LOOKUP($B255,L!$B:$B,L!G:G)),IF(OR($A255=0,ISBLANK($A255)),"",LOOKUP($A255,MK!$B:$B,MK!G:G)))</f>
        <v/>
      </c>
      <c r="H255" s="366" t="str">
        <f>IF(AND(NOT(ISBLANK($B255)),ISNUMBER($B255)),IF(ISBLANK(LOOKUP($B255,L!$B:$B,L!H:H)),"",LOOKUP($B255,L!$B:$B,L!H:H)),IF(OR($A255=0,ISBLANK($A255)),"",LOOKUP($A255,MK!$B:$B,MK!H:H)))</f>
        <v/>
      </c>
      <c r="I255" s="366" t="str">
        <f>IF(AND(NOT(ISBLANK($B255)),ISNUMBER($B255)),IF(ISBLANK(LOOKUP($B255,L!$B:$B,L!I:I)),"",LOOKUP($B255,L!$B:$B,L!I:I)),IF(OR($A255=0,ISBLANK($A255)),"",LOOKUP($A255,MK!$B:$B,MK!I:I)))</f>
        <v/>
      </c>
      <c r="J255" s="366" t="str">
        <f>IF(AND(NOT(ISBLANK($B255)),ISNUMBER($B255)),IF(ISBLANK(LOOKUP($B255,L!$B:$B,L!J:J)),"",LOOKUP($B255,L!$B:$B,L!J:J)),IF(OR($A255=0,ISBLANK($A255)),"",LOOKUP($A255,MK!$B:$B,MK!J:J)))</f>
        <v/>
      </c>
      <c r="K255" s="366" t="str">
        <f>IF(AND(NOT(ISBLANK($B255)),ISNUMBER($B255)),IF(ISBLANK(LOOKUP($B255,L!$B:$B,L!K:K)),"",LOOKUP($B255,L!$B:$B,L!K:K)),IF(OR($A255=0,ISBLANK($A255)),"",LOOKUP($A255,MK!$B:$B,MK!K:K)))</f>
        <v/>
      </c>
      <c r="L255" s="366" t="str">
        <f>IF(AND(NOT(ISBLANK($B255)),ISNUMBER($B255)),IF(ISBLANK(LOOKUP($B255,L!$B:$B,L!L:L)),"",LOOKUP($B255,L!$B:$B,L!L:L)),IF(OR($A255=0,ISBLANK($A255)),"",LOOKUP($A255,MK!$B:$B,MK!L:L)))</f>
        <v/>
      </c>
      <c r="M255" s="366" t="str">
        <f>IF(AND(NOT(ISBLANK($B255)),ISNUMBER($B255)),IF(ISBLANK(LOOKUP($B255,L!$B:$B,L!M:M)),"",LOOKUP($B255,L!$B:$B,L!M:M)),IF(OR($A255=0,ISBLANK($A255)),"",LOOKUP($A255,MK!$B:$B,MK!M:M)))</f>
        <v/>
      </c>
      <c r="N255" s="366" t="str">
        <f>IF(AND(NOT(ISBLANK($B255)),ISNUMBER($B255)),IF(ISBLANK(LOOKUP($B255,L!$B:$B,L!N:N)),"",LOOKUP($B255,L!$B:$B,L!N:N)),IF(OR($A255=0,ISBLANK($A255)),"",LOOKUP($A255,MK!$B:$B,MK!N:N)))</f>
        <v/>
      </c>
      <c r="O255" s="366" t="str">
        <f>IF(AND(NOT(ISBLANK($B255)),ISNUMBER($B255)),IF(ISBLANK(LOOKUP($B255,L!$B:$B,L!O:O)),"",LOOKUP($B255,L!$B:$B,L!O:O)),IF(OR($A255=0,ISBLANK($A255)),"",LOOKUP($A255,MK!$B:$B,MK!O:O)))</f>
        <v/>
      </c>
      <c r="P255" s="366" t="str">
        <f>IF(AND(NOT(ISBLANK($B255)),ISNUMBER($B255)),IF(ISBLANK(LOOKUP($B255,L!$B:$B,L!P:P)),"",LOOKUP($B255,L!$B:$B,L!P:P)),IF(OR($A255=0,ISBLANK($A255)),"",LOOKUP($A255,MK!$B:$B,MK!P:P)))</f>
        <v/>
      </c>
      <c r="Q255" s="366" t="str">
        <f>IF(AND(NOT(ISBLANK($B255)),ISNUMBER($B255)),IF(ISBLANK(LOOKUP($B255,L!$B:$B,L!Q:Q)),"",LOOKUP($B255,L!$B:$B,L!Q:Q)),IF(OR($A255=0,ISBLANK($A255)),"",LOOKUP($A255,MK!$B:$B,MK!Q:Q)))</f>
        <v/>
      </c>
      <c r="R255" s="366" t="str">
        <f>IF(AND(NOT(ISBLANK($B255)),ISNUMBER($B255)),IF(ISBLANK(LOOKUP($B255,L!$B:$B,L!R:R)),"",LOOKUP($B255,L!$B:$B,L!R:R)),IF(OR($A255=0,ISBLANK($A255)),"",LOOKUP($A255,MK!$B:$B,MK!R:R)))</f>
        <v/>
      </c>
      <c r="S255" s="366" t="str">
        <f>IF(AND(NOT(ISBLANK($B255)),ISNUMBER($B255)),IF(ISBLANK(LOOKUP($B255,L!$B:$B,L!S:S)),"",LOOKUP($B255,L!$B:$B,L!S:S)),IF(OR($A255=0,ISBLANK($A255)),"",LOOKUP($A255,MK!$B:$B,MK!S:S)))</f>
        <v/>
      </c>
      <c r="T255" s="366" t="str">
        <f>IF(AND(NOT(ISBLANK($B255)),ISNUMBER($B255)),IF(ISBLANK(LOOKUP($B255,L!$B:$B,L!T:T)),"",LOOKUP($B255,L!$B:$B,L!T:T)),IF(OR($A255=0,ISBLANK($A255)),"",LOOKUP($A255,MK!$B:$B,MK!T:T)))</f>
        <v/>
      </c>
      <c r="U255" s="368" t="str">
        <f>IF(AND(NOT(ISBLANK($B255)),ISNUMBER($B255)),IF(ISBLANK(LOOKUP($B255,L!$B:$B,L!U:U)),"",LOOKUP($B255,L!$B:$B,L!U:U)),IF(OR($A255=0,ISBLANK($A255)),"",LOOKUP($A255,MK!$B:$B,MK!U:U)))</f>
        <v/>
      </c>
    </row>
    <row r="256" spans="1:21" s="2" customFormat="1" x14ac:dyDescent="0.25">
      <c r="A256" s="283"/>
      <c r="B256" s="73"/>
      <c r="C256" s="363" t="str">
        <f>IF(AND(NOT(ISBLANK($B256)),ISNUMBER($B256)),IF(ISBLANK(LOOKUP($B256,L!$B:$B,L!C:C)),"",LOOKUP($B256,L!$B:$B,L!C:C)),IF(OR($A256=0,ISBLANK($A256)),"",LOOKUP($A256,MK!$B:$B,MK!C:C)))</f>
        <v/>
      </c>
      <c r="D256" s="73" t="str">
        <f>IF(AND(NOT(ISBLANK($B256)),ISNUMBER($B256)),IF(ISBLANK(LOOKUP($B256,L!$B:$B,L!D:D)),"",LOOKUP($B256,L!$B:$B,L!D:D)),IF(OR($A256=0,ISBLANK($A256)),"",LOOKUP($A256,MK!$B:$B,MK!D:D)))</f>
        <v/>
      </c>
      <c r="E256" s="73" t="str">
        <f>IF(AND(NOT(ISBLANK($B256)),ISNUMBER($B256)),IF(ISBLANK(LOOKUP($B256,L!$B:$B,L!E:E)),"",LOOKUP($B256,L!$B:$B,L!E:E)),IF(OR($A256=0,ISBLANK($A256)),"",LOOKUP($A256,MK!$B:$B,MK!E:E)))</f>
        <v/>
      </c>
      <c r="F256" s="363" t="str">
        <f>IF(AND(NOT(ISBLANK($B256)),ISNUMBER($B256)),IF(ISBLANK(LOOKUP($B256,L!$B:$B,L!F:F)),"",LOOKUP($B256,L!$B:$B,L!F:F)),IF(OR($A256=0,ISBLANK($A256)),"",LOOKUP($A256,MK!$B:$B,MK!F:F)))</f>
        <v/>
      </c>
      <c r="G256" s="363" t="str">
        <f>IF(AND(NOT(ISBLANK($B256)),ISNUMBER($B256)),IF(ISBLANK(LOOKUP($B256,L!$B:$B,L!G:G)),"",LOOKUP($B256,L!$B:$B,L!G:G)),IF(OR($A256=0,ISBLANK($A256)),"",LOOKUP($A256,MK!$B:$B,MK!G:G)))</f>
        <v/>
      </c>
      <c r="H256" s="363" t="str">
        <f>IF(AND(NOT(ISBLANK($B256)),ISNUMBER($B256)),IF(ISBLANK(LOOKUP($B256,L!$B:$B,L!H:H)),"",LOOKUP($B256,L!$B:$B,L!H:H)),IF(OR($A256=0,ISBLANK($A256)),"",LOOKUP($A256,MK!$B:$B,MK!H:H)))</f>
        <v/>
      </c>
      <c r="I256" s="363" t="str">
        <f>IF(AND(NOT(ISBLANK($B256)),ISNUMBER($B256)),IF(ISBLANK(LOOKUP($B256,L!$B:$B,L!I:I)),"",LOOKUP($B256,L!$B:$B,L!I:I)),IF(OR($A256=0,ISBLANK($A256)),"",LOOKUP($A256,MK!$B:$B,MK!I:I)))</f>
        <v/>
      </c>
      <c r="J256" s="363" t="str">
        <f>IF(AND(NOT(ISBLANK($B256)),ISNUMBER($B256)),IF(ISBLANK(LOOKUP($B256,L!$B:$B,L!J:J)),"",LOOKUP($B256,L!$B:$B,L!J:J)),IF(OR($A256=0,ISBLANK($A256)),"",LOOKUP($A256,MK!$B:$B,MK!J:J)))</f>
        <v/>
      </c>
      <c r="K256" s="363" t="str">
        <f>IF(AND(NOT(ISBLANK($B256)),ISNUMBER($B256)),IF(ISBLANK(LOOKUP($B256,L!$B:$B,L!K:K)),"",LOOKUP($B256,L!$B:$B,L!K:K)),IF(OR($A256=0,ISBLANK($A256)),"",LOOKUP($A256,MK!$B:$B,MK!K:K)))</f>
        <v/>
      </c>
      <c r="L256" s="363" t="str">
        <f>IF(AND(NOT(ISBLANK($B256)),ISNUMBER($B256)),IF(ISBLANK(LOOKUP($B256,L!$B:$B,L!L:L)),"",LOOKUP($B256,L!$B:$B,L!L:L)),IF(OR($A256=0,ISBLANK($A256)),"",LOOKUP($A256,MK!$B:$B,MK!L:L)))</f>
        <v/>
      </c>
      <c r="M256" s="363" t="str">
        <f>IF(AND(NOT(ISBLANK($B256)),ISNUMBER($B256)),IF(ISBLANK(LOOKUP($B256,L!$B:$B,L!M:M)),"",LOOKUP($B256,L!$B:$B,L!M:M)),IF(OR($A256=0,ISBLANK($A256)),"",LOOKUP($A256,MK!$B:$B,MK!M:M)))</f>
        <v/>
      </c>
      <c r="N256" s="363" t="str">
        <f>IF(AND(NOT(ISBLANK($B256)),ISNUMBER($B256)),IF(ISBLANK(LOOKUP($B256,L!$B:$B,L!N:N)),"",LOOKUP($B256,L!$B:$B,L!N:N)),IF(OR($A256=0,ISBLANK($A256)),"",LOOKUP($A256,MK!$B:$B,MK!N:N)))</f>
        <v/>
      </c>
      <c r="O256" s="363" t="str">
        <f>IF(AND(NOT(ISBLANK($B256)),ISNUMBER($B256)),IF(ISBLANK(LOOKUP($B256,L!$B:$B,L!O:O)),"",LOOKUP($B256,L!$B:$B,L!O:O)),IF(OR($A256=0,ISBLANK($A256)),"",LOOKUP($A256,MK!$B:$B,MK!O:O)))</f>
        <v/>
      </c>
      <c r="P256" s="363" t="str">
        <f>IF(AND(NOT(ISBLANK($B256)),ISNUMBER($B256)),IF(ISBLANK(LOOKUP($B256,L!$B:$B,L!P:P)),"",LOOKUP($B256,L!$B:$B,L!P:P)),IF(OR($A256=0,ISBLANK($A256)),"",LOOKUP($A256,MK!$B:$B,MK!P:P)))</f>
        <v/>
      </c>
      <c r="Q256" s="363" t="str">
        <f>IF(AND(NOT(ISBLANK($B256)),ISNUMBER($B256)),IF(ISBLANK(LOOKUP($B256,L!$B:$B,L!Q:Q)),"",LOOKUP($B256,L!$B:$B,L!Q:Q)),IF(OR($A256=0,ISBLANK($A256)),"",LOOKUP($A256,MK!$B:$B,MK!Q:Q)))</f>
        <v/>
      </c>
      <c r="R256" s="363" t="str">
        <f>IF(AND(NOT(ISBLANK($B256)),ISNUMBER($B256)),IF(ISBLANK(LOOKUP($B256,L!$B:$B,L!R:R)),"",LOOKUP($B256,L!$B:$B,L!R:R)),IF(OR($A256=0,ISBLANK($A256)),"",LOOKUP($A256,MK!$B:$B,MK!R:R)))</f>
        <v/>
      </c>
      <c r="S256" s="363" t="str">
        <f>IF(AND(NOT(ISBLANK($B256)),ISNUMBER($B256)),IF(ISBLANK(LOOKUP($B256,L!$B:$B,L!S:S)),"",LOOKUP($B256,L!$B:$B,L!S:S)),IF(OR($A256=0,ISBLANK($A256)),"",LOOKUP($A256,MK!$B:$B,MK!S:S)))</f>
        <v/>
      </c>
      <c r="T256" s="363" t="str">
        <f>IF(AND(NOT(ISBLANK($B256)),ISNUMBER($B256)),IF(ISBLANK(LOOKUP($B256,L!$B:$B,L!T:T)),"",LOOKUP($B256,L!$B:$B,L!T:T)),IF(OR($A256=0,ISBLANK($A256)),"",LOOKUP($A256,MK!$B:$B,MK!T:T)))</f>
        <v/>
      </c>
      <c r="U256" s="365" t="str">
        <f>IF(AND(NOT(ISBLANK($B256)),ISNUMBER($B256)),IF(ISBLANK(LOOKUP($B256,L!$B:$B,L!U:U)),"",LOOKUP($B256,L!$B:$B,L!U:U)),IF(OR($A256=0,ISBLANK($A256)),"",LOOKUP($A256,MK!$B:$B,MK!U:U)))</f>
        <v/>
      </c>
    </row>
    <row r="257" spans="1:21" s="2" customFormat="1" x14ac:dyDescent="0.25">
      <c r="A257" s="283"/>
      <c r="B257" s="74"/>
      <c r="C257" s="366" t="str">
        <f>IF(AND(NOT(ISBLANK($B257)),ISNUMBER($B257)),IF(ISBLANK(LOOKUP($B257,L!$B:$B,L!C:C)),"",LOOKUP($B257,L!$B:$B,L!C:C)),IF(OR($A257=0,ISBLANK($A257)),"",LOOKUP($A257,MK!$B:$B,MK!C:C)))</f>
        <v/>
      </c>
      <c r="D257" s="74" t="str">
        <f>IF(AND(NOT(ISBLANK($B257)),ISNUMBER($B257)),IF(ISBLANK(LOOKUP($B257,L!$B:$B,L!D:D)),"",LOOKUP($B257,L!$B:$B,L!D:D)),IF(OR($A257=0,ISBLANK($A257)),"",LOOKUP($A257,MK!$B:$B,MK!D:D)))</f>
        <v/>
      </c>
      <c r="E257" s="74" t="str">
        <f>IF(AND(NOT(ISBLANK($B257)),ISNUMBER($B257)),IF(ISBLANK(LOOKUP($B257,L!$B:$B,L!E:E)),"",LOOKUP($B257,L!$B:$B,L!E:E)),IF(OR($A257=0,ISBLANK($A257)),"",LOOKUP($A257,MK!$B:$B,MK!E:E)))</f>
        <v/>
      </c>
      <c r="F257" s="366" t="str">
        <f>IF(AND(NOT(ISBLANK($B257)),ISNUMBER($B257)),IF(ISBLANK(LOOKUP($B257,L!$B:$B,L!F:F)),"",LOOKUP($B257,L!$B:$B,L!F:F)),IF(OR($A257=0,ISBLANK($A257)),"",LOOKUP($A257,MK!$B:$B,MK!F:F)))</f>
        <v/>
      </c>
      <c r="G257" s="366" t="str">
        <f>IF(AND(NOT(ISBLANK($B257)),ISNUMBER($B257)),IF(ISBLANK(LOOKUP($B257,L!$B:$B,L!G:G)),"",LOOKUP($B257,L!$B:$B,L!G:G)),IF(OR($A257=0,ISBLANK($A257)),"",LOOKUP($A257,MK!$B:$B,MK!G:G)))</f>
        <v/>
      </c>
      <c r="H257" s="366" t="str">
        <f>IF(AND(NOT(ISBLANK($B257)),ISNUMBER($B257)),IF(ISBLANK(LOOKUP($B257,L!$B:$B,L!H:H)),"",LOOKUP($B257,L!$B:$B,L!H:H)),IF(OR($A257=0,ISBLANK($A257)),"",LOOKUP($A257,MK!$B:$B,MK!H:H)))</f>
        <v/>
      </c>
      <c r="I257" s="366" t="str">
        <f>IF(AND(NOT(ISBLANK($B257)),ISNUMBER($B257)),IF(ISBLANK(LOOKUP($B257,L!$B:$B,L!I:I)),"",LOOKUP($B257,L!$B:$B,L!I:I)),IF(OR($A257=0,ISBLANK($A257)),"",LOOKUP($A257,MK!$B:$B,MK!I:I)))</f>
        <v/>
      </c>
      <c r="J257" s="366" t="str">
        <f>IF(AND(NOT(ISBLANK($B257)),ISNUMBER($B257)),IF(ISBLANK(LOOKUP($B257,L!$B:$B,L!J:J)),"",LOOKUP($B257,L!$B:$B,L!J:J)),IF(OR($A257=0,ISBLANK($A257)),"",LOOKUP($A257,MK!$B:$B,MK!J:J)))</f>
        <v/>
      </c>
      <c r="K257" s="366" t="str">
        <f>IF(AND(NOT(ISBLANK($B257)),ISNUMBER($B257)),IF(ISBLANK(LOOKUP($B257,L!$B:$B,L!K:K)),"",LOOKUP($B257,L!$B:$B,L!K:K)),IF(OR($A257=0,ISBLANK($A257)),"",LOOKUP($A257,MK!$B:$B,MK!K:K)))</f>
        <v/>
      </c>
      <c r="L257" s="366" t="str">
        <f>IF(AND(NOT(ISBLANK($B257)),ISNUMBER($B257)),IF(ISBLANK(LOOKUP($B257,L!$B:$B,L!L:L)),"",LOOKUP($B257,L!$B:$B,L!L:L)),IF(OR($A257=0,ISBLANK($A257)),"",LOOKUP($A257,MK!$B:$B,MK!L:L)))</f>
        <v/>
      </c>
      <c r="M257" s="366" t="str">
        <f>IF(AND(NOT(ISBLANK($B257)),ISNUMBER($B257)),IF(ISBLANK(LOOKUP($B257,L!$B:$B,L!M:M)),"",LOOKUP($B257,L!$B:$B,L!M:M)),IF(OR($A257=0,ISBLANK($A257)),"",LOOKUP($A257,MK!$B:$B,MK!M:M)))</f>
        <v/>
      </c>
      <c r="N257" s="366" t="str">
        <f>IF(AND(NOT(ISBLANK($B257)),ISNUMBER($B257)),IF(ISBLANK(LOOKUP($B257,L!$B:$B,L!N:N)),"",LOOKUP($B257,L!$B:$B,L!N:N)),IF(OR($A257=0,ISBLANK($A257)),"",LOOKUP($A257,MK!$B:$B,MK!N:N)))</f>
        <v/>
      </c>
      <c r="O257" s="366" t="str">
        <f>IF(AND(NOT(ISBLANK($B257)),ISNUMBER($B257)),IF(ISBLANK(LOOKUP($B257,L!$B:$B,L!O:O)),"",LOOKUP($B257,L!$B:$B,L!O:O)),IF(OR($A257=0,ISBLANK($A257)),"",LOOKUP($A257,MK!$B:$B,MK!O:O)))</f>
        <v/>
      </c>
      <c r="P257" s="366" t="str">
        <f>IF(AND(NOT(ISBLANK($B257)),ISNUMBER($B257)),IF(ISBLANK(LOOKUP($B257,L!$B:$B,L!P:P)),"",LOOKUP($B257,L!$B:$B,L!P:P)),IF(OR($A257=0,ISBLANK($A257)),"",LOOKUP($A257,MK!$B:$B,MK!P:P)))</f>
        <v/>
      </c>
      <c r="Q257" s="366" t="str">
        <f>IF(AND(NOT(ISBLANK($B257)),ISNUMBER($B257)),IF(ISBLANK(LOOKUP($B257,L!$B:$B,L!Q:Q)),"",LOOKUP($B257,L!$B:$B,L!Q:Q)),IF(OR($A257=0,ISBLANK($A257)),"",LOOKUP($A257,MK!$B:$B,MK!Q:Q)))</f>
        <v/>
      </c>
      <c r="R257" s="366" t="str">
        <f>IF(AND(NOT(ISBLANK($B257)),ISNUMBER($B257)),IF(ISBLANK(LOOKUP($B257,L!$B:$B,L!R:R)),"",LOOKUP($B257,L!$B:$B,L!R:R)),IF(OR($A257=0,ISBLANK($A257)),"",LOOKUP($A257,MK!$B:$B,MK!R:R)))</f>
        <v/>
      </c>
      <c r="S257" s="366" t="str">
        <f>IF(AND(NOT(ISBLANK($B257)),ISNUMBER($B257)),IF(ISBLANK(LOOKUP($B257,L!$B:$B,L!S:S)),"",LOOKUP($B257,L!$B:$B,L!S:S)),IF(OR($A257=0,ISBLANK($A257)),"",LOOKUP($A257,MK!$B:$B,MK!S:S)))</f>
        <v/>
      </c>
      <c r="T257" s="366" t="str">
        <f>IF(AND(NOT(ISBLANK($B257)),ISNUMBER($B257)),IF(ISBLANK(LOOKUP($B257,L!$B:$B,L!T:T)),"",LOOKUP($B257,L!$B:$B,L!T:T)),IF(OR($A257=0,ISBLANK($A257)),"",LOOKUP($A257,MK!$B:$B,MK!T:T)))</f>
        <v/>
      </c>
      <c r="U257" s="368" t="str">
        <f>IF(AND(NOT(ISBLANK($B257)),ISNUMBER($B257)),IF(ISBLANK(LOOKUP($B257,L!$B:$B,L!U:U)),"",LOOKUP($B257,L!$B:$B,L!U:U)),IF(OR($A257=0,ISBLANK($A257)),"",LOOKUP($A257,MK!$B:$B,MK!U:U)))</f>
        <v/>
      </c>
    </row>
    <row r="258" spans="1:21" s="2" customFormat="1" x14ac:dyDescent="0.25">
      <c r="A258" s="283"/>
      <c r="B258" s="73"/>
      <c r="C258" s="363" t="str">
        <f>IF(AND(NOT(ISBLANK($B258)),ISNUMBER($B258)),IF(ISBLANK(LOOKUP($B258,L!$B:$B,L!C:C)),"",LOOKUP($B258,L!$B:$B,L!C:C)),IF(OR($A258=0,ISBLANK($A258)),"",LOOKUP($A258,MK!$B:$B,MK!C:C)))</f>
        <v/>
      </c>
      <c r="D258" s="73" t="str">
        <f>IF(AND(NOT(ISBLANK($B258)),ISNUMBER($B258)),IF(ISBLANK(LOOKUP($B258,L!$B:$B,L!D:D)),"",LOOKUP($B258,L!$B:$B,L!D:D)),IF(OR($A258=0,ISBLANK($A258)),"",LOOKUP($A258,MK!$B:$B,MK!D:D)))</f>
        <v/>
      </c>
      <c r="E258" s="73" t="str">
        <f>IF(AND(NOT(ISBLANK($B258)),ISNUMBER($B258)),IF(ISBLANK(LOOKUP($B258,L!$B:$B,L!E:E)),"",LOOKUP($B258,L!$B:$B,L!E:E)),IF(OR($A258=0,ISBLANK($A258)),"",LOOKUP($A258,MK!$B:$B,MK!E:E)))</f>
        <v/>
      </c>
      <c r="F258" s="363" t="str">
        <f>IF(AND(NOT(ISBLANK($B258)),ISNUMBER($B258)),IF(ISBLANK(LOOKUP($B258,L!$B:$B,L!F:F)),"",LOOKUP($B258,L!$B:$B,L!F:F)),IF(OR($A258=0,ISBLANK($A258)),"",LOOKUP($A258,MK!$B:$B,MK!F:F)))</f>
        <v/>
      </c>
      <c r="G258" s="363" t="str">
        <f>IF(AND(NOT(ISBLANK($B258)),ISNUMBER($B258)),IF(ISBLANK(LOOKUP($B258,L!$B:$B,L!G:G)),"",LOOKUP($B258,L!$B:$B,L!G:G)),IF(OR($A258=0,ISBLANK($A258)),"",LOOKUP($A258,MK!$B:$B,MK!G:G)))</f>
        <v/>
      </c>
      <c r="H258" s="363" t="str">
        <f>IF(AND(NOT(ISBLANK($B258)),ISNUMBER($B258)),IF(ISBLANK(LOOKUP($B258,L!$B:$B,L!H:H)),"",LOOKUP($B258,L!$B:$B,L!H:H)),IF(OR($A258=0,ISBLANK($A258)),"",LOOKUP($A258,MK!$B:$B,MK!H:H)))</f>
        <v/>
      </c>
      <c r="I258" s="363" t="str">
        <f>IF(AND(NOT(ISBLANK($B258)),ISNUMBER($B258)),IF(ISBLANK(LOOKUP($B258,L!$B:$B,L!I:I)),"",LOOKUP($B258,L!$B:$B,L!I:I)),IF(OR($A258=0,ISBLANK($A258)),"",LOOKUP($A258,MK!$B:$B,MK!I:I)))</f>
        <v/>
      </c>
      <c r="J258" s="363" t="str">
        <f>IF(AND(NOT(ISBLANK($B258)),ISNUMBER($B258)),IF(ISBLANK(LOOKUP($B258,L!$B:$B,L!J:J)),"",LOOKUP($B258,L!$B:$B,L!J:J)),IF(OR($A258=0,ISBLANK($A258)),"",LOOKUP($A258,MK!$B:$B,MK!J:J)))</f>
        <v/>
      </c>
      <c r="K258" s="363" t="str">
        <f>IF(AND(NOT(ISBLANK($B258)),ISNUMBER($B258)),IF(ISBLANK(LOOKUP($B258,L!$B:$B,L!K:K)),"",LOOKUP($B258,L!$B:$B,L!K:K)),IF(OR($A258=0,ISBLANK($A258)),"",LOOKUP($A258,MK!$B:$B,MK!K:K)))</f>
        <v/>
      </c>
      <c r="L258" s="363" t="str">
        <f>IF(AND(NOT(ISBLANK($B258)),ISNUMBER($B258)),IF(ISBLANK(LOOKUP($B258,L!$B:$B,L!L:L)),"",LOOKUP($B258,L!$B:$B,L!L:L)),IF(OR($A258=0,ISBLANK($A258)),"",LOOKUP($A258,MK!$B:$B,MK!L:L)))</f>
        <v/>
      </c>
      <c r="M258" s="363" t="str">
        <f>IF(AND(NOT(ISBLANK($B258)),ISNUMBER($B258)),IF(ISBLANK(LOOKUP($B258,L!$B:$B,L!M:M)),"",LOOKUP($B258,L!$B:$B,L!M:M)),IF(OR($A258=0,ISBLANK($A258)),"",LOOKUP($A258,MK!$B:$B,MK!M:M)))</f>
        <v/>
      </c>
      <c r="N258" s="363" t="str">
        <f>IF(AND(NOT(ISBLANK($B258)),ISNUMBER($B258)),IF(ISBLANK(LOOKUP($B258,L!$B:$B,L!N:N)),"",LOOKUP($B258,L!$B:$B,L!N:N)),IF(OR($A258=0,ISBLANK($A258)),"",LOOKUP($A258,MK!$B:$B,MK!N:N)))</f>
        <v/>
      </c>
      <c r="O258" s="363" t="str">
        <f>IF(AND(NOT(ISBLANK($B258)),ISNUMBER($B258)),IF(ISBLANK(LOOKUP($B258,L!$B:$B,L!O:O)),"",LOOKUP($B258,L!$B:$B,L!O:O)),IF(OR($A258=0,ISBLANK($A258)),"",LOOKUP($A258,MK!$B:$B,MK!O:O)))</f>
        <v/>
      </c>
      <c r="P258" s="363" t="str">
        <f>IF(AND(NOT(ISBLANK($B258)),ISNUMBER($B258)),IF(ISBLANK(LOOKUP($B258,L!$B:$B,L!P:P)),"",LOOKUP($B258,L!$B:$B,L!P:P)),IF(OR($A258=0,ISBLANK($A258)),"",LOOKUP($A258,MK!$B:$B,MK!P:P)))</f>
        <v/>
      </c>
      <c r="Q258" s="363" t="str">
        <f>IF(AND(NOT(ISBLANK($B258)),ISNUMBER($B258)),IF(ISBLANK(LOOKUP($B258,L!$B:$B,L!Q:Q)),"",LOOKUP($B258,L!$B:$B,L!Q:Q)),IF(OR($A258=0,ISBLANK($A258)),"",LOOKUP($A258,MK!$B:$B,MK!Q:Q)))</f>
        <v/>
      </c>
      <c r="R258" s="363" t="str">
        <f>IF(AND(NOT(ISBLANK($B258)),ISNUMBER($B258)),IF(ISBLANK(LOOKUP($B258,L!$B:$B,L!R:R)),"",LOOKUP($B258,L!$B:$B,L!R:R)),IF(OR($A258=0,ISBLANK($A258)),"",LOOKUP($A258,MK!$B:$B,MK!R:R)))</f>
        <v/>
      </c>
      <c r="S258" s="363" t="str">
        <f>IF(AND(NOT(ISBLANK($B258)),ISNUMBER($B258)),IF(ISBLANK(LOOKUP($B258,L!$B:$B,L!S:S)),"",LOOKUP($B258,L!$B:$B,L!S:S)),IF(OR($A258=0,ISBLANK($A258)),"",LOOKUP($A258,MK!$B:$B,MK!S:S)))</f>
        <v/>
      </c>
      <c r="T258" s="363" t="str">
        <f>IF(AND(NOT(ISBLANK($B258)),ISNUMBER($B258)),IF(ISBLANK(LOOKUP($B258,L!$B:$B,L!T:T)),"",LOOKUP($B258,L!$B:$B,L!T:T)),IF(OR($A258=0,ISBLANK($A258)),"",LOOKUP($A258,MK!$B:$B,MK!T:T)))</f>
        <v/>
      </c>
      <c r="U258" s="365" t="str">
        <f>IF(AND(NOT(ISBLANK($B258)),ISNUMBER($B258)),IF(ISBLANK(LOOKUP($B258,L!$B:$B,L!U:U)),"",LOOKUP($B258,L!$B:$B,L!U:U)),IF(OR($A258=0,ISBLANK($A258)),"",LOOKUP($A258,MK!$B:$B,MK!U:U)))</f>
        <v/>
      </c>
    </row>
    <row r="259" spans="1:21" s="2" customFormat="1" x14ac:dyDescent="0.25">
      <c r="A259" s="283"/>
      <c r="B259" s="74"/>
      <c r="C259" s="366" t="str">
        <f>IF(AND(NOT(ISBLANK($B259)),ISNUMBER($B259)),IF(ISBLANK(LOOKUP($B259,L!$B:$B,L!C:C)),"",LOOKUP($B259,L!$B:$B,L!C:C)),IF(OR($A259=0,ISBLANK($A259)),"",LOOKUP($A259,MK!$B:$B,MK!C:C)))</f>
        <v/>
      </c>
      <c r="D259" s="74" t="str">
        <f>IF(AND(NOT(ISBLANK($B259)),ISNUMBER($B259)),IF(ISBLANK(LOOKUP($B259,L!$B:$B,L!D:D)),"",LOOKUP($B259,L!$B:$B,L!D:D)),IF(OR($A259=0,ISBLANK($A259)),"",LOOKUP($A259,MK!$B:$B,MK!D:D)))</f>
        <v/>
      </c>
      <c r="E259" s="74" t="str">
        <f>IF(AND(NOT(ISBLANK($B259)),ISNUMBER($B259)),IF(ISBLANK(LOOKUP($B259,L!$B:$B,L!E:E)),"",LOOKUP($B259,L!$B:$B,L!E:E)),IF(OR($A259=0,ISBLANK($A259)),"",LOOKUP($A259,MK!$B:$B,MK!E:E)))</f>
        <v/>
      </c>
      <c r="F259" s="366" t="str">
        <f>IF(AND(NOT(ISBLANK($B259)),ISNUMBER($B259)),IF(ISBLANK(LOOKUP($B259,L!$B:$B,L!F:F)),"",LOOKUP($B259,L!$B:$B,L!F:F)),IF(OR($A259=0,ISBLANK($A259)),"",LOOKUP($A259,MK!$B:$B,MK!F:F)))</f>
        <v/>
      </c>
      <c r="G259" s="366" t="str">
        <f>IF(AND(NOT(ISBLANK($B259)),ISNUMBER($B259)),IF(ISBLANK(LOOKUP($B259,L!$B:$B,L!G:G)),"",LOOKUP($B259,L!$B:$B,L!G:G)),IF(OR($A259=0,ISBLANK($A259)),"",LOOKUP($A259,MK!$B:$B,MK!G:G)))</f>
        <v/>
      </c>
      <c r="H259" s="366" t="str">
        <f>IF(AND(NOT(ISBLANK($B259)),ISNUMBER($B259)),IF(ISBLANK(LOOKUP($B259,L!$B:$B,L!H:H)),"",LOOKUP($B259,L!$B:$B,L!H:H)),IF(OR($A259=0,ISBLANK($A259)),"",LOOKUP($A259,MK!$B:$B,MK!H:H)))</f>
        <v/>
      </c>
      <c r="I259" s="366" t="str">
        <f>IF(AND(NOT(ISBLANK($B259)),ISNUMBER($B259)),IF(ISBLANK(LOOKUP($B259,L!$B:$B,L!I:I)),"",LOOKUP($B259,L!$B:$B,L!I:I)),IF(OR($A259=0,ISBLANK($A259)),"",LOOKUP($A259,MK!$B:$B,MK!I:I)))</f>
        <v/>
      </c>
      <c r="J259" s="366" t="str">
        <f>IF(AND(NOT(ISBLANK($B259)),ISNUMBER($B259)),IF(ISBLANK(LOOKUP($B259,L!$B:$B,L!J:J)),"",LOOKUP($B259,L!$B:$B,L!J:J)),IF(OR($A259=0,ISBLANK($A259)),"",LOOKUP($A259,MK!$B:$B,MK!J:J)))</f>
        <v/>
      </c>
      <c r="K259" s="366" t="str">
        <f>IF(AND(NOT(ISBLANK($B259)),ISNUMBER($B259)),IF(ISBLANK(LOOKUP($B259,L!$B:$B,L!K:K)),"",LOOKUP($B259,L!$B:$B,L!K:K)),IF(OR($A259=0,ISBLANK($A259)),"",LOOKUP($A259,MK!$B:$B,MK!K:K)))</f>
        <v/>
      </c>
      <c r="L259" s="366" t="str">
        <f>IF(AND(NOT(ISBLANK($B259)),ISNUMBER($B259)),IF(ISBLANK(LOOKUP($B259,L!$B:$B,L!L:L)),"",LOOKUP($B259,L!$B:$B,L!L:L)),IF(OR($A259=0,ISBLANK($A259)),"",LOOKUP($A259,MK!$B:$B,MK!L:L)))</f>
        <v/>
      </c>
      <c r="M259" s="366" t="str">
        <f>IF(AND(NOT(ISBLANK($B259)),ISNUMBER($B259)),IF(ISBLANK(LOOKUP($B259,L!$B:$B,L!M:M)),"",LOOKUP($B259,L!$B:$B,L!M:M)),IF(OR($A259=0,ISBLANK($A259)),"",LOOKUP($A259,MK!$B:$B,MK!M:M)))</f>
        <v/>
      </c>
      <c r="N259" s="366" t="str">
        <f>IF(AND(NOT(ISBLANK($B259)),ISNUMBER($B259)),IF(ISBLANK(LOOKUP($B259,L!$B:$B,L!N:N)),"",LOOKUP($B259,L!$B:$B,L!N:N)),IF(OR($A259=0,ISBLANK($A259)),"",LOOKUP($A259,MK!$B:$B,MK!N:N)))</f>
        <v/>
      </c>
      <c r="O259" s="366" t="str">
        <f>IF(AND(NOT(ISBLANK($B259)),ISNUMBER($B259)),IF(ISBLANK(LOOKUP($B259,L!$B:$B,L!O:O)),"",LOOKUP($B259,L!$B:$B,L!O:O)),IF(OR($A259=0,ISBLANK($A259)),"",LOOKUP($A259,MK!$B:$B,MK!O:O)))</f>
        <v/>
      </c>
      <c r="P259" s="366" t="str">
        <f>IF(AND(NOT(ISBLANK($B259)),ISNUMBER($B259)),IF(ISBLANK(LOOKUP($B259,L!$B:$B,L!P:P)),"",LOOKUP($B259,L!$B:$B,L!P:P)),IF(OR($A259=0,ISBLANK($A259)),"",LOOKUP($A259,MK!$B:$B,MK!P:P)))</f>
        <v/>
      </c>
      <c r="Q259" s="366" t="str">
        <f>IF(AND(NOT(ISBLANK($B259)),ISNUMBER($B259)),IF(ISBLANK(LOOKUP($B259,L!$B:$B,L!Q:Q)),"",LOOKUP($B259,L!$B:$B,L!Q:Q)),IF(OR($A259=0,ISBLANK($A259)),"",LOOKUP($A259,MK!$B:$B,MK!Q:Q)))</f>
        <v/>
      </c>
      <c r="R259" s="366" t="str">
        <f>IF(AND(NOT(ISBLANK($B259)),ISNUMBER($B259)),IF(ISBLANK(LOOKUP($B259,L!$B:$B,L!R:R)),"",LOOKUP($B259,L!$B:$B,L!R:R)),IF(OR($A259=0,ISBLANK($A259)),"",LOOKUP($A259,MK!$B:$B,MK!R:R)))</f>
        <v/>
      </c>
      <c r="S259" s="366" t="str">
        <f>IF(AND(NOT(ISBLANK($B259)),ISNUMBER($B259)),IF(ISBLANK(LOOKUP($B259,L!$B:$B,L!S:S)),"",LOOKUP($B259,L!$B:$B,L!S:S)),IF(OR($A259=0,ISBLANK($A259)),"",LOOKUP($A259,MK!$B:$B,MK!S:S)))</f>
        <v/>
      </c>
      <c r="T259" s="366" t="str">
        <f>IF(AND(NOT(ISBLANK($B259)),ISNUMBER($B259)),IF(ISBLANK(LOOKUP($B259,L!$B:$B,L!T:T)),"",LOOKUP($B259,L!$B:$B,L!T:T)),IF(OR($A259=0,ISBLANK($A259)),"",LOOKUP($A259,MK!$B:$B,MK!T:T)))</f>
        <v/>
      </c>
      <c r="U259" s="368" t="str">
        <f>IF(AND(NOT(ISBLANK($B259)),ISNUMBER($B259)),IF(ISBLANK(LOOKUP($B259,L!$B:$B,L!U:U)),"",LOOKUP($B259,L!$B:$B,L!U:U)),IF(OR($A259=0,ISBLANK($A259)),"",LOOKUP($A259,MK!$B:$B,MK!U:U)))</f>
        <v/>
      </c>
    </row>
    <row r="260" spans="1:21" s="2" customFormat="1" x14ac:dyDescent="0.25">
      <c r="A260" s="283"/>
      <c r="B260" s="73"/>
      <c r="C260" s="363" t="str">
        <f>IF(AND(NOT(ISBLANK($B260)),ISNUMBER($B260)),IF(ISBLANK(LOOKUP($B260,L!$B:$B,L!C:C)),"",LOOKUP($B260,L!$B:$B,L!C:C)),IF(OR($A260=0,ISBLANK($A260)),"",LOOKUP($A260,MK!$B:$B,MK!C:C)))</f>
        <v/>
      </c>
      <c r="D260" s="73" t="str">
        <f>IF(AND(NOT(ISBLANK($B260)),ISNUMBER($B260)),IF(ISBLANK(LOOKUP($B260,L!$B:$B,L!D:D)),"",LOOKUP($B260,L!$B:$B,L!D:D)),IF(OR($A260=0,ISBLANK($A260)),"",LOOKUP($A260,MK!$B:$B,MK!D:D)))</f>
        <v/>
      </c>
      <c r="E260" s="73" t="str">
        <f>IF(AND(NOT(ISBLANK($B260)),ISNUMBER($B260)),IF(ISBLANK(LOOKUP($B260,L!$B:$B,L!E:E)),"",LOOKUP($B260,L!$B:$B,L!E:E)),IF(OR($A260=0,ISBLANK($A260)),"",LOOKUP($A260,MK!$B:$B,MK!E:E)))</f>
        <v/>
      </c>
      <c r="F260" s="363" t="str">
        <f>IF(AND(NOT(ISBLANK($B260)),ISNUMBER($B260)),IF(ISBLANK(LOOKUP($B260,L!$B:$B,L!F:F)),"",LOOKUP($B260,L!$B:$B,L!F:F)),IF(OR($A260=0,ISBLANK($A260)),"",LOOKUP($A260,MK!$B:$B,MK!F:F)))</f>
        <v/>
      </c>
      <c r="G260" s="363" t="str">
        <f>IF(AND(NOT(ISBLANK($B260)),ISNUMBER($B260)),IF(ISBLANK(LOOKUP($B260,L!$B:$B,L!G:G)),"",LOOKUP($B260,L!$B:$B,L!G:G)),IF(OR($A260=0,ISBLANK($A260)),"",LOOKUP($A260,MK!$B:$B,MK!G:G)))</f>
        <v/>
      </c>
      <c r="H260" s="363" t="str">
        <f>IF(AND(NOT(ISBLANK($B260)),ISNUMBER($B260)),IF(ISBLANK(LOOKUP($B260,L!$B:$B,L!H:H)),"",LOOKUP($B260,L!$B:$B,L!H:H)),IF(OR($A260=0,ISBLANK($A260)),"",LOOKUP($A260,MK!$B:$B,MK!H:H)))</f>
        <v/>
      </c>
      <c r="I260" s="363" t="str">
        <f>IF(AND(NOT(ISBLANK($B260)),ISNUMBER($B260)),IF(ISBLANK(LOOKUP($B260,L!$B:$B,L!I:I)),"",LOOKUP($B260,L!$B:$B,L!I:I)),IF(OR($A260=0,ISBLANK($A260)),"",LOOKUP($A260,MK!$B:$B,MK!I:I)))</f>
        <v/>
      </c>
      <c r="J260" s="363" t="str">
        <f>IF(AND(NOT(ISBLANK($B260)),ISNUMBER($B260)),IF(ISBLANK(LOOKUP($B260,L!$B:$B,L!J:J)),"",LOOKUP($B260,L!$B:$B,L!J:J)),IF(OR($A260=0,ISBLANK($A260)),"",LOOKUP($A260,MK!$B:$B,MK!J:J)))</f>
        <v/>
      </c>
      <c r="K260" s="363" t="str">
        <f>IF(AND(NOT(ISBLANK($B260)),ISNUMBER($B260)),IF(ISBLANK(LOOKUP($B260,L!$B:$B,L!K:K)),"",LOOKUP($B260,L!$B:$B,L!K:K)),IF(OR($A260=0,ISBLANK($A260)),"",LOOKUP($A260,MK!$B:$B,MK!K:K)))</f>
        <v/>
      </c>
      <c r="L260" s="363" t="str">
        <f>IF(AND(NOT(ISBLANK($B260)),ISNUMBER($B260)),IF(ISBLANK(LOOKUP($B260,L!$B:$B,L!L:L)),"",LOOKUP($B260,L!$B:$B,L!L:L)),IF(OR($A260=0,ISBLANK($A260)),"",LOOKUP($A260,MK!$B:$B,MK!L:L)))</f>
        <v/>
      </c>
      <c r="M260" s="363" t="str">
        <f>IF(AND(NOT(ISBLANK($B260)),ISNUMBER($B260)),IF(ISBLANK(LOOKUP($B260,L!$B:$B,L!M:M)),"",LOOKUP($B260,L!$B:$B,L!M:M)),IF(OR($A260=0,ISBLANK($A260)),"",LOOKUP($A260,MK!$B:$B,MK!M:M)))</f>
        <v/>
      </c>
      <c r="N260" s="363" t="str">
        <f>IF(AND(NOT(ISBLANK($B260)),ISNUMBER($B260)),IF(ISBLANK(LOOKUP($B260,L!$B:$B,L!N:N)),"",LOOKUP($B260,L!$B:$B,L!N:N)),IF(OR($A260=0,ISBLANK($A260)),"",LOOKUP($A260,MK!$B:$B,MK!N:N)))</f>
        <v/>
      </c>
      <c r="O260" s="363" t="str">
        <f>IF(AND(NOT(ISBLANK($B260)),ISNUMBER($B260)),IF(ISBLANK(LOOKUP($B260,L!$B:$B,L!O:O)),"",LOOKUP($B260,L!$B:$B,L!O:O)),IF(OR($A260=0,ISBLANK($A260)),"",LOOKUP($A260,MK!$B:$B,MK!O:O)))</f>
        <v/>
      </c>
      <c r="P260" s="363" t="str">
        <f>IF(AND(NOT(ISBLANK($B260)),ISNUMBER($B260)),IF(ISBLANK(LOOKUP($B260,L!$B:$B,L!P:P)),"",LOOKUP($B260,L!$B:$B,L!P:P)),IF(OR($A260=0,ISBLANK($A260)),"",LOOKUP($A260,MK!$B:$B,MK!P:P)))</f>
        <v/>
      </c>
      <c r="Q260" s="363" t="str">
        <f>IF(AND(NOT(ISBLANK($B260)),ISNUMBER($B260)),IF(ISBLANK(LOOKUP($B260,L!$B:$B,L!Q:Q)),"",LOOKUP($B260,L!$B:$B,L!Q:Q)),IF(OR($A260=0,ISBLANK($A260)),"",LOOKUP($A260,MK!$B:$B,MK!Q:Q)))</f>
        <v/>
      </c>
      <c r="R260" s="363" t="str">
        <f>IF(AND(NOT(ISBLANK($B260)),ISNUMBER($B260)),IF(ISBLANK(LOOKUP($B260,L!$B:$B,L!R:R)),"",LOOKUP($B260,L!$B:$B,L!R:R)),IF(OR($A260=0,ISBLANK($A260)),"",LOOKUP($A260,MK!$B:$B,MK!R:R)))</f>
        <v/>
      </c>
      <c r="S260" s="363" t="str">
        <f>IF(AND(NOT(ISBLANK($B260)),ISNUMBER($B260)),IF(ISBLANK(LOOKUP($B260,L!$B:$B,L!S:S)),"",LOOKUP($B260,L!$B:$B,L!S:S)),IF(OR($A260=0,ISBLANK($A260)),"",LOOKUP($A260,MK!$B:$B,MK!S:S)))</f>
        <v/>
      </c>
      <c r="T260" s="363" t="str">
        <f>IF(AND(NOT(ISBLANK($B260)),ISNUMBER($B260)),IF(ISBLANK(LOOKUP($B260,L!$B:$B,L!T:T)),"",LOOKUP($B260,L!$B:$B,L!T:T)),IF(OR($A260=0,ISBLANK($A260)),"",LOOKUP($A260,MK!$B:$B,MK!T:T)))</f>
        <v/>
      </c>
      <c r="U260" s="365" t="str">
        <f>IF(AND(NOT(ISBLANK($B260)),ISNUMBER($B260)),IF(ISBLANK(LOOKUP($B260,L!$B:$B,L!U:U)),"",LOOKUP($B260,L!$B:$B,L!U:U)),IF(OR($A260=0,ISBLANK($A260)),"",LOOKUP($A260,MK!$B:$B,MK!U:U)))</f>
        <v/>
      </c>
    </row>
    <row r="261" spans="1:21" s="2" customFormat="1" x14ac:dyDescent="0.25">
      <c r="A261" s="283"/>
      <c r="B261" s="74"/>
      <c r="C261" s="366" t="str">
        <f>IF(AND(NOT(ISBLANK($B261)),ISNUMBER($B261)),IF(ISBLANK(LOOKUP($B261,L!$B:$B,L!C:C)),"",LOOKUP($B261,L!$B:$B,L!C:C)),IF(OR($A261=0,ISBLANK($A261)),"",LOOKUP($A261,MK!$B:$B,MK!C:C)))</f>
        <v/>
      </c>
      <c r="D261" s="74" t="str">
        <f>IF(AND(NOT(ISBLANK($B261)),ISNUMBER($B261)),IF(ISBLANK(LOOKUP($B261,L!$B:$B,L!D:D)),"",LOOKUP($B261,L!$B:$B,L!D:D)),IF(OR($A261=0,ISBLANK($A261)),"",LOOKUP($A261,MK!$B:$B,MK!D:D)))</f>
        <v/>
      </c>
      <c r="E261" s="74" t="str">
        <f>IF(AND(NOT(ISBLANK($B261)),ISNUMBER($B261)),IF(ISBLANK(LOOKUP($B261,L!$B:$B,L!E:E)),"",LOOKUP($B261,L!$B:$B,L!E:E)),IF(OR($A261=0,ISBLANK($A261)),"",LOOKUP($A261,MK!$B:$B,MK!E:E)))</f>
        <v/>
      </c>
      <c r="F261" s="366" t="str">
        <f>IF(AND(NOT(ISBLANK($B261)),ISNUMBER($B261)),IF(ISBLANK(LOOKUP($B261,L!$B:$B,L!F:F)),"",LOOKUP($B261,L!$B:$B,L!F:F)),IF(OR($A261=0,ISBLANK($A261)),"",LOOKUP($A261,MK!$B:$B,MK!F:F)))</f>
        <v/>
      </c>
      <c r="G261" s="366" t="str">
        <f>IF(AND(NOT(ISBLANK($B261)),ISNUMBER($B261)),IF(ISBLANK(LOOKUP($B261,L!$B:$B,L!G:G)),"",LOOKUP($B261,L!$B:$B,L!G:G)),IF(OR($A261=0,ISBLANK($A261)),"",LOOKUP($A261,MK!$B:$B,MK!G:G)))</f>
        <v/>
      </c>
      <c r="H261" s="366" t="str">
        <f>IF(AND(NOT(ISBLANK($B261)),ISNUMBER($B261)),IF(ISBLANK(LOOKUP($B261,L!$B:$B,L!H:H)),"",LOOKUP($B261,L!$B:$B,L!H:H)),IF(OR($A261=0,ISBLANK($A261)),"",LOOKUP($A261,MK!$B:$B,MK!H:H)))</f>
        <v/>
      </c>
      <c r="I261" s="366" t="str">
        <f>IF(AND(NOT(ISBLANK($B261)),ISNUMBER($B261)),IF(ISBLANK(LOOKUP($B261,L!$B:$B,L!I:I)),"",LOOKUP($B261,L!$B:$B,L!I:I)),IF(OR($A261=0,ISBLANK($A261)),"",LOOKUP($A261,MK!$B:$B,MK!I:I)))</f>
        <v/>
      </c>
      <c r="J261" s="366" t="str">
        <f>IF(AND(NOT(ISBLANK($B261)),ISNUMBER($B261)),IF(ISBLANK(LOOKUP($B261,L!$B:$B,L!J:J)),"",LOOKUP($B261,L!$B:$B,L!J:J)),IF(OR($A261=0,ISBLANK($A261)),"",LOOKUP($A261,MK!$B:$B,MK!J:J)))</f>
        <v/>
      </c>
      <c r="K261" s="366" t="str">
        <f>IF(AND(NOT(ISBLANK($B261)),ISNUMBER($B261)),IF(ISBLANK(LOOKUP($B261,L!$B:$B,L!K:K)),"",LOOKUP($B261,L!$B:$B,L!K:K)),IF(OR($A261=0,ISBLANK($A261)),"",LOOKUP($A261,MK!$B:$B,MK!K:K)))</f>
        <v/>
      </c>
      <c r="L261" s="366" t="str">
        <f>IF(AND(NOT(ISBLANK($B261)),ISNUMBER($B261)),IF(ISBLANK(LOOKUP($B261,L!$B:$B,L!L:L)),"",LOOKUP($B261,L!$B:$B,L!L:L)),IF(OR($A261=0,ISBLANK($A261)),"",LOOKUP($A261,MK!$B:$B,MK!L:L)))</f>
        <v/>
      </c>
      <c r="M261" s="366" t="str">
        <f>IF(AND(NOT(ISBLANK($B261)),ISNUMBER($B261)),IF(ISBLANK(LOOKUP($B261,L!$B:$B,L!M:M)),"",LOOKUP($B261,L!$B:$B,L!M:M)),IF(OR($A261=0,ISBLANK($A261)),"",LOOKUP($A261,MK!$B:$B,MK!M:M)))</f>
        <v/>
      </c>
      <c r="N261" s="366" t="str">
        <f>IF(AND(NOT(ISBLANK($B261)),ISNUMBER($B261)),IF(ISBLANK(LOOKUP($B261,L!$B:$B,L!N:N)),"",LOOKUP($B261,L!$B:$B,L!N:N)),IF(OR($A261=0,ISBLANK($A261)),"",LOOKUP($A261,MK!$B:$B,MK!N:N)))</f>
        <v/>
      </c>
      <c r="O261" s="366" t="str">
        <f>IF(AND(NOT(ISBLANK($B261)),ISNUMBER($B261)),IF(ISBLANK(LOOKUP($B261,L!$B:$B,L!O:O)),"",LOOKUP($B261,L!$B:$B,L!O:O)),IF(OR($A261=0,ISBLANK($A261)),"",LOOKUP($A261,MK!$B:$B,MK!O:O)))</f>
        <v/>
      </c>
      <c r="P261" s="366" t="str">
        <f>IF(AND(NOT(ISBLANK($B261)),ISNUMBER($B261)),IF(ISBLANK(LOOKUP($B261,L!$B:$B,L!P:P)),"",LOOKUP($B261,L!$B:$B,L!P:P)),IF(OR($A261=0,ISBLANK($A261)),"",LOOKUP($A261,MK!$B:$B,MK!P:P)))</f>
        <v/>
      </c>
      <c r="Q261" s="366" t="str">
        <f>IF(AND(NOT(ISBLANK($B261)),ISNUMBER($B261)),IF(ISBLANK(LOOKUP($B261,L!$B:$B,L!Q:Q)),"",LOOKUP($B261,L!$B:$B,L!Q:Q)),IF(OR($A261=0,ISBLANK($A261)),"",LOOKUP($A261,MK!$B:$B,MK!Q:Q)))</f>
        <v/>
      </c>
      <c r="R261" s="366" t="str">
        <f>IF(AND(NOT(ISBLANK($B261)),ISNUMBER($B261)),IF(ISBLANK(LOOKUP($B261,L!$B:$B,L!R:R)),"",LOOKUP($B261,L!$B:$B,L!R:R)),IF(OR($A261=0,ISBLANK($A261)),"",LOOKUP($A261,MK!$B:$B,MK!R:R)))</f>
        <v/>
      </c>
      <c r="S261" s="366" t="str">
        <f>IF(AND(NOT(ISBLANK($B261)),ISNUMBER($B261)),IF(ISBLANK(LOOKUP($B261,L!$B:$B,L!S:S)),"",LOOKUP($B261,L!$B:$B,L!S:S)),IF(OR($A261=0,ISBLANK($A261)),"",LOOKUP($A261,MK!$B:$B,MK!S:S)))</f>
        <v/>
      </c>
      <c r="T261" s="366" t="str">
        <f>IF(AND(NOT(ISBLANK($B261)),ISNUMBER($B261)),IF(ISBLANK(LOOKUP($B261,L!$B:$B,L!T:T)),"",LOOKUP($B261,L!$B:$B,L!T:T)),IF(OR($A261=0,ISBLANK($A261)),"",LOOKUP($A261,MK!$B:$B,MK!T:T)))</f>
        <v/>
      </c>
      <c r="U261" s="368" t="str">
        <f>IF(AND(NOT(ISBLANK($B261)),ISNUMBER($B261)),IF(ISBLANK(LOOKUP($B261,L!$B:$B,L!U:U)),"",LOOKUP($B261,L!$B:$B,L!U:U)),IF(OR($A261=0,ISBLANK($A261)),"",LOOKUP($A261,MK!$B:$B,MK!U:U)))</f>
        <v/>
      </c>
    </row>
    <row r="262" spans="1:21" s="2" customFormat="1" x14ac:dyDescent="0.25">
      <c r="A262" s="283"/>
      <c r="B262" s="73"/>
      <c r="C262" s="363" t="str">
        <f>IF(AND(NOT(ISBLANK($B262)),ISNUMBER($B262)),IF(ISBLANK(LOOKUP($B262,L!$B:$B,L!C:C)),"",LOOKUP($B262,L!$B:$B,L!C:C)),IF(OR($A262=0,ISBLANK($A262)),"",LOOKUP($A262,MK!$B:$B,MK!C:C)))</f>
        <v/>
      </c>
      <c r="D262" s="73" t="str">
        <f>IF(AND(NOT(ISBLANK($B262)),ISNUMBER($B262)),IF(ISBLANK(LOOKUP($B262,L!$B:$B,L!D:D)),"",LOOKUP($B262,L!$B:$B,L!D:D)),IF(OR($A262=0,ISBLANK($A262)),"",LOOKUP($A262,MK!$B:$B,MK!D:D)))</f>
        <v/>
      </c>
      <c r="E262" s="73" t="str">
        <f>IF(AND(NOT(ISBLANK($B262)),ISNUMBER($B262)),IF(ISBLANK(LOOKUP($B262,L!$B:$B,L!E:E)),"",LOOKUP($B262,L!$B:$B,L!E:E)),IF(OR($A262=0,ISBLANK($A262)),"",LOOKUP($A262,MK!$B:$B,MK!E:E)))</f>
        <v/>
      </c>
      <c r="F262" s="363" t="str">
        <f>IF(AND(NOT(ISBLANK($B262)),ISNUMBER($B262)),IF(ISBLANK(LOOKUP($B262,L!$B:$B,L!F:F)),"",LOOKUP($B262,L!$B:$B,L!F:F)),IF(OR($A262=0,ISBLANK($A262)),"",LOOKUP($A262,MK!$B:$B,MK!F:F)))</f>
        <v/>
      </c>
      <c r="G262" s="363" t="str">
        <f>IF(AND(NOT(ISBLANK($B262)),ISNUMBER($B262)),IF(ISBLANK(LOOKUP($B262,L!$B:$B,L!G:G)),"",LOOKUP($B262,L!$B:$B,L!G:G)),IF(OR($A262=0,ISBLANK($A262)),"",LOOKUP($A262,MK!$B:$B,MK!G:G)))</f>
        <v/>
      </c>
      <c r="H262" s="363" t="str">
        <f>IF(AND(NOT(ISBLANK($B262)),ISNUMBER($B262)),IF(ISBLANK(LOOKUP($B262,L!$B:$B,L!H:H)),"",LOOKUP($B262,L!$B:$B,L!H:H)),IF(OR($A262=0,ISBLANK($A262)),"",LOOKUP($A262,MK!$B:$B,MK!H:H)))</f>
        <v/>
      </c>
      <c r="I262" s="363" t="str">
        <f>IF(AND(NOT(ISBLANK($B262)),ISNUMBER($B262)),IF(ISBLANK(LOOKUP($B262,L!$B:$B,L!I:I)),"",LOOKUP($B262,L!$B:$B,L!I:I)),IF(OR($A262=0,ISBLANK($A262)),"",LOOKUP($A262,MK!$B:$B,MK!I:I)))</f>
        <v/>
      </c>
      <c r="J262" s="363" t="str">
        <f>IF(AND(NOT(ISBLANK($B262)),ISNUMBER($B262)),IF(ISBLANK(LOOKUP($B262,L!$B:$B,L!J:J)),"",LOOKUP($B262,L!$B:$B,L!J:J)),IF(OR($A262=0,ISBLANK($A262)),"",LOOKUP($A262,MK!$B:$B,MK!J:J)))</f>
        <v/>
      </c>
      <c r="K262" s="363" t="str">
        <f>IF(AND(NOT(ISBLANK($B262)),ISNUMBER($B262)),IF(ISBLANK(LOOKUP($B262,L!$B:$B,L!K:K)),"",LOOKUP($B262,L!$B:$B,L!K:K)),IF(OR($A262=0,ISBLANK($A262)),"",LOOKUP($A262,MK!$B:$B,MK!K:K)))</f>
        <v/>
      </c>
      <c r="L262" s="363" t="str">
        <f>IF(AND(NOT(ISBLANK($B262)),ISNUMBER($B262)),IF(ISBLANK(LOOKUP($B262,L!$B:$B,L!L:L)),"",LOOKUP($B262,L!$B:$B,L!L:L)),IF(OR($A262=0,ISBLANK($A262)),"",LOOKUP($A262,MK!$B:$B,MK!L:L)))</f>
        <v/>
      </c>
      <c r="M262" s="363" t="str">
        <f>IF(AND(NOT(ISBLANK($B262)),ISNUMBER($B262)),IF(ISBLANK(LOOKUP($B262,L!$B:$B,L!M:M)),"",LOOKUP($B262,L!$B:$B,L!M:M)),IF(OR($A262=0,ISBLANK($A262)),"",LOOKUP($A262,MK!$B:$B,MK!M:M)))</f>
        <v/>
      </c>
      <c r="N262" s="363" t="str">
        <f>IF(AND(NOT(ISBLANK($B262)),ISNUMBER($B262)),IF(ISBLANK(LOOKUP($B262,L!$B:$B,L!N:N)),"",LOOKUP($B262,L!$B:$B,L!N:N)),IF(OR($A262=0,ISBLANK($A262)),"",LOOKUP($A262,MK!$B:$B,MK!N:N)))</f>
        <v/>
      </c>
      <c r="O262" s="363" t="str">
        <f>IF(AND(NOT(ISBLANK($B262)),ISNUMBER($B262)),IF(ISBLANK(LOOKUP($B262,L!$B:$B,L!O:O)),"",LOOKUP($B262,L!$B:$B,L!O:O)),IF(OR($A262=0,ISBLANK($A262)),"",LOOKUP($A262,MK!$B:$B,MK!O:O)))</f>
        <v/>
      </c>
      <c r="P262" s="363" t="str">
        <f>IF(AND(NOT(ISBLANK($B262)),ISNUMBER($B262)),IF(ISBLANK(LOOKUP($B262,L!$B:$B,L!P:P)),"",LOOKUP($B262,L!$B:$B,L!P:P)),IF(OR($A262=0,ISBLANK($A262)),"",LOOKUP($A262,MK!$B:$B,MK!P:P)))</f>
        <v/>
      </c>
      <c r="Q262" s="363" t="str">
        <f>IF(AND(NOT(ISBLANK($B262)),ISNUMBER($B262)),IF(ISBLANK(LOOKUP($B262,L!$B:$B,L!Q:Q)),"",LOOKUP($B262,L!$B:$B,L!Q:Q)),IF(OR($A262=0,ISBLANK($A262)),"",LOOKUP($A262,MK!$B:$B,MK!Q:Q)))</f>
        <v/>
      </c>
      <c r="R262" s="363" t="str">
        <f>IF(AND(NOT(ISBLANK($B262)),ISNUMBER($B262)),IF(ISBLANK(LOOKUP($B262,L!$B:$B,L!R:R)),"",LOOKUP($B262,L!$B:$B,L!R:R)),IF(OR($A262=0,ISBLANK($A262)),"",LOOKUP($A262,MK!$B:$B,MK!R:R)))</f>
        <v/>
      </c>
      <c r="S262" s="363" t="str">
        <f>IF(AND(NOT(ISBLANK($B262)),ISNUMBER($B262)),IF(ISBLANK(LOOKUP($B262,L!$B:$B,L!S:S)),"",LOOKUP($B262,L!$B:$B,L!S:S)),IF(OR($A262=0,ISBLANK($A262)),"",LOOKUP($A262,MK!$B:$B,MK!S:S)))</f>
        <v/>
      </c>
      <c r="T262" s="363" t="str">
        <f>IF(AND(NOT(ISBLANK($B262)),ISNUMBER($B262)),IF(ISBLANK(LOOKUP($B262,L!$B:$B,L!T:T)),"",LOOKUP($B262,L!$B:$B,L!T:T)),IF(OR($A262=0,ISBLANK($A262)),"",LOOKUP($A262,MK!$B:$B,MK!T:T)))</f>
        <v/>
      </c>
      <c r="U262" s="365" t="str">
        <f>IF(AND(NOT(ISBLANK($B262)),ISNUMBER($B262)),IF(ISBLANK(LOOKUP($B262,L!$B:$B,L!U:U)),"",LOOKUP($B262,L!$B:$B,L!U:U)),IF(OR($A262=0,ISBLANK($A262)),"",LOOKUP($A262,MK!$B:$B,MK!U:U)))</f>
        <v/>
      </c>
    </row>
    <row r="263" spans="1:21" s="2" customFormat="1" x14ac:dyDescent="0.25">
      <c r="A263" s="283"/>
      <c r="B263" s="74"/>
      <c r="C263" s="366" t="str">
        <f>IF(AND(NOT(ISBLANK($B263)),ISNUMBER($B263)),IF(ISBLANK(LOOKUP($B263,L!$B:$B,L!C:C)),"",LOOKUP($B263,L!$B:$B,L!C:C)),IF(OR($A263=0,ISBLANK($A263)),"",LOOKUP($A263,MK!$B:$B,MK!C:C)))</f>
        <v/>
      </c>
      <c r="D263" s="74" t="str">
        <f>IF(AND(NOT(ISBLANK($B263)),ISNUMBER($B263)),IF(ISBLANK(LOOKUP($B263,L!$B:$B,L!D:D)),"",LOOKUP($B263,L!$B:$B,L!D:D)),IF(OR($A263=0,ISBLANK($A263)),"",LOOKUP($A263,MK!$B:$B,MK!D:D)))</f>
        <v/>
      </c>
      <c r="E263" s="74" t="str">
        <f>IF(AND(NOT(ISBLANK($B263)),ISNUMBER($B263)),IF(ISBLANK(LOOKUP($B263,L!$B:$B,L!E:E)),"",LOOKUP($B263,L!$B:$B,L!E:E)),IF(OR($A263=0,ISBLANK($A263)),"",LOOKUP($A263,MK!$B:$B,MK!E:E)))</f>
        <v/>
      </c>
      <c r="F263" s="366" t="str">
        <f>IF(AND(NOT(ISBLANK($B263)),ISNUMBER($B263)),IF(ISBLANK(LOOKUP($B263,L!$B:$B,L!F:F)),"",LOOKUP($B263,L!$B:$B,L!F:F)),IF(OR($A263=0,ISBLANK($A263)),"",LOOKUP($A263,MK!$B:$B,MK!F:F)))</f>
        <v/>
      </c>
      <c r="G263" s="366" t="str">
        <f>IF(AND(NOT(ISBLANK($B263)),ISNUMBER($B263)),IF(ISBLANK(LOOKUP($B263,L!$B:$B,L!G:G)),"",LOOKUP($B263,L!$B:$B,L!G:G)),IF(OR($A263=0,ISBLANK($A263)),"",LOOKUP($A263,MK!$B:$B,MK!G:G)))</f>
        <v/>
      </c>
      <c r="H263" s="366" t="str">
        <f>IF(AND(NOT(ISBLANK($B263)),ISNUMBER($B263)),IF(ISBLANK(LOOKUP($B263,L!$B:$B,L!H:H)),"",LOOKUP($B263,L!$B:$B,L!H:H)),IF(OR($A263=0,ISBLANK($A263)),"",LOOKUP($A263,MK!$B:$B,MK!H:H)))</f>
        <v/>
      </c>
      <c r="I263" s="366" t="str">
        <f>IF(AND(NOT(ISBLANK($B263)),ISNUMBER($B263)),IF(ISBLANK(LOOKUP($B263,L!$B:$B,L!I:I)),"",LOOKUP($B263,L!$B:$B,L!I:I)),IF(OR($A263=0,ISBLANK($A263)),"",LOOKUP($A263,MK!$B:$B,MK!I:I)))</f>
        <v/>
      </c>
      <c r="J263" s="366" t="str">
        <f>IF(AND(NOT(ISBLANK($B263)),ISNUMBER($B263)),IF(ISBLANK(LOOKUP($B263,L!$B:$B,L!J:J)),"",LOOKUP($B263,L!$B:$B,L!J:J)),IF(OR($A263=0,ISBLANK($A263)),"",LOOKUP($A263,MK!$B:$B,MK!J:J)))</f>
        <v/>
      </c>
      <c r="K263" s="366" t="str">
        <f>IF(AND(NOT(ISBLANK($B263)),ISNUMBER($B263)),IF(ISBLANK(LOOKUP($B263,L!$B:$B,L!K:K)),"",LOOKUP($B263,L!$B:$B,L!K:K)),IF(OR($A263=0,ISBLANK($A263)),"",LOOKUP($A263,MK!$B:$B,MK!K:K)))</f>
        <v/>
      </c>
      <c r="L263" s="366" t="str">
        <f>IF(AND(NOT(ISBLANK($B263)),ISNUMBER($B263)),IF(ISBLANK(LOOKUP($B263,L!$B:$B,L!L:L)),"",LOOKUP($B263,L!$B:$B,L!L:L)),IF(OR($A263=0,ISBLANK($A263)),"",LOOKUP($A263,MK!$B:$B,MK!L:L)))</f>
        <v/>
      </c>
      <c r="M263" s="366" t="str">
        <f>IF(AND(NOT(ISBLANK($B263)),ISNUMBER($B263)),IF(ISBLANK(LOOKUP($B263,L!$B:$B,L!M:M)),"",LOOKUP($B263,L!$B:$B,L!M:M)),IF(OR($A263=0,ISBLANK($A263)),"",LOOKUP($A263,MK!$B:$B,MK!M:M)))</f>
        <v/>
      </c>
      <c r="N263" s="366" t="str">
        <f>IF(AND(NOT(ISBLANK($B263)),ISNUMBER($B263)),IF(ISBLANK(LOOKUP($B263,L!$B:$B,L!N:N)),"",LOOKUP($B263,L!$B:$B,L!N:N)),IF(OR($A263=0,ISBLANK($A263)),"",LOOKUP($A263,MK!$B:$B,MK!N:N)))</f>
        <v/>
      </c>
      <c r="O263" s="366" t="str">
        <f>IF(AND(NOT(ISBLANK($B263)),ISNUMBER($B263)),IF(ISBLANK(LOOKUP($B263,L!$B:$B,L!O:O)),"",LOOKUP($B263,L!$B:$B,L!O:O)),IF(OR($A263=0,ISBLANK($A263)),"",LOOKUP($A263,MK!$B:$B,MK!O:O)))</f>
        <v/>
      </c>
      <c r="P263" s="366" t="str">
        <f>IF(AND(NOT(ISBLANK($B263)),ISNUMBER($B263)),IF(ISBLANK(LOOKUP($B263,L!$B:$B,L!P:P)),"",LOOKUP($B263,L!$B:$B,L!P:P)),IF(OR($A263=0,ISBLANK($A263)),"",LOOKUP($A263,MK!$B:$B,MK!P:P)))</f>
        <v/>
      </c>
      <c r="Q263" s="366" t="str">
        <f>IF(AND(NOT(ISBLANK($B263)),ISNUMBER($B263)),IF(ISBLANK(LOOKUP($B263,L!$B:$B,L!Q:Q)),"",LOOKUP($B263,L!$B:$B,L!Q:Q)),IF(OR($A263=0,ISBLANK($A263)),"",LOOKUP($A263,MK!$B:$B,MK!Q:Q)))</f>
        <v/>
      </c>
      <c r="R263" s="366" t="str">
        <f>IF(AND(NOT(ISBLANK($B263)),ISNUMBER($B263)),IF(ISBLANK(LOOKUP($B263,L!$B:$B,L!R:R)),"",LOOKUP($B263,L!$B:$B,L!R:R)),IF(OR($A263=0,ISBLANK($A263)),"",LOOKUP($A263,MK!$B:$B,MK!R:R)))</f>
        <v/>
      </c>
      <c r="S263" s="366" t="str">
        <f>IF(AND(NOT(ISBLANK($B263)),ISNUMBER($B263)),IF(ISBLANK(LOOKUP($B263,L!$B:$B,L!S:S)),"",LOOKUP($B263,L!$B:$B,L!S:S)),IF(OR($A263=0,ISBLANK($A263)),"",LOOKUP($A263,MK!$B:$B,MK!S:S)))</f>
        <v/>
      </c>
      <c r="T263" s="366" t="str">
        <f>IF(AND(NOT(ISBLANK($B263)),ISNUMBER($B263)),IF(ISBLANK(LOOKUP($B263,L!$B:$B,L!T:T)),"",LOOKUP($B263,L!$B:$B,L!T:T)),IF(OR($A263=0,ISBLANK($A263)),"",LOOKUP($A263,MK!$B:$B,MK!T:T)))</f>
        <v/>
      </c>
      <c r="U263" s="368" t="str">
        <f>IF(AND(NOT(ISBLANK($B263)),ISNUMBER($B263)),IF(ISBLANK(LOOKUP($B263,L!$B:$B,L!U:U)),"",LOOKUP($B263,L!$B:$B,L!U:U)),IF(OR($A263=0,ISBLANK($A263)),"",LOOKUP($A263,MK!$B:$B,MK!U:U)))</f>
        <v/>
      </c>
    </row>
    <row r="264" spans="1:21" s="2" customFormat="1" x14ac:dyDescent="0.25">
      <c r="A264" s="283"/>
      <c r="B264" s="73"/>
      <c r="C264" s="363" t="str">
        <f>IF(AND(NOT(ISBLANK($B264)),ISNUMBER($B264)),IF(ISBLANK(LOOKUP($B264,L!$B:$B,L!C:C)),"",LOOKUP($B264,L!$B:$B,L!C:C)),IF(OR($A264=0,ISBLANK($A264)),"",LOOKUP($A264,MK!$B:$B,MK!C:C)))</f>
        <v/>
      </c>
      <c r="D264" s="73" t="str">
        <f>IF(AND(NOT(ISBLANK($B264)),ISNUMBER($B264)),IF(ISBLANK(LOOKUP($B264,L!$B:$B,L!D:D)),"",LOOKUP($B264,L!$B:$B,L!D:D)),IF(OR($A264=0,ISBLANK($A264)),"",LOOKUP($A264,MK!$B:$B,MK!D:D)))</f>
        <v/>
      </c>
      <c r="E264" s="73" t="str">
        <f>IF(AND(NOT(ISBLANK($B264)),ISNUMBER($B264)),IF(ISBLANK(LOOKUP($B264,L!$B:$B,L!E:E)),"",LOOKUP($B264,L!$B:$B,L!E:E)),IF(OR($A264=0,ISBLANK($A264)),"",LOOKUP($A264,MK!$B:$B,MK!E:E)))</f>
        <v/>
      </c>
      <c r="F264" s="363" t="str">
        <f>IF(AND(NOT(ISBLANK($B264)),ISNUMBER($B264)),IF(ISBLANK(LOOKUP($B264,L!$B:$B,L!F:F)),"",LOOKUP($B264,L!$B:$B,L!F:F)),IF(OR($A264=0,ISBLANK($A264)),"",LOOKUP($A264,MK!$B:$B,MK!F:F)))</f>
        <v/>
      </c>
      <c r="G264" s="363" t="str">
        <f>IF(AND(NOT(ISBLANK($B264)),ISNUMBER($B264)),IF(ISBLANK(LOOKUP($B264,L!$B:$B,L!G:G)),"",LOOKUP($B264,L!$B:$B,L!G:G)),IF(OR($A264=0,ISBLANK($A264)),"",LOOKUP($A264,MK!$B:$B,MK!G:G)))</f>
        <v/>
      </c>
      <c r="H264" s="363" t="str">
        <f>IF(AND(NOT(ISBLANK($B264)),ISNUMBER($B264)),IF(ISBLANK(LOOKUP($B264,L!$B:$B,L!H:H)),"",LOOKUP($B264,L!$B:$B,L!H:H)),IF(OR($A264=0,ISBLANK($A264)),"",LOOKUP($A264,MK!$B:$B,MK!H:H)))</f>
        <v/>
      </c>
      <c r="I264" s="363" t="str">
        <f>IF(AND(NOT(ISBLANK($B264)),ISNUMBER($B264)),IF(ISBLANK(LOOKUP($B264,L!$B:$B,L!I:I)),"",LOOKUP($B264,L!$B:$B,L!I:I)),IF(OR($A264=0,ISBLANK($A264)),"",LOOKUP($A264,MK!$B:$B,MK!I:I)))</f>
        <v/>
      </c>
      <c r="J264" s="363" t="str">
        <f>IF(AND(NOT(ISBLANK($B264)),ISNUMBER($B264)),IF(ISBLANK(LOOKUP($B264,L!$B:$B,L!J:J)),"",LOOKUP($B264,L!$B:$B,L!J:J)),IF(OR($A264=0,ISBLANK($A264)),"",LOOKUP($A264,MK!$B:$B,MK!J:J)))</f>
        <v/>
      </c>
      <c r="K264" s="363" t="str">
        <f>IF(AND(NOT(ISBLANK($B264)),ISNUMBER($B264)),IF(ISBLANK(LOOKUP($B264,L!$B:$B,L!K:K)),"",LOOKUP($B264,L!$B:$B,L!K:K)),IF(OR($A264=0,ISBLANK($A264)),"",LOOKUP($A264,MK!$B:$B,MK!K:K)))</f>
        <v/>
      </c>
      <c r="L264" s="363" t="str">
        <f>IF(AND(NOT(ISBLANK($B264)),ISNUMBER($B264)),IF(ISBLANK(LOOKUP($B264,L!$B:$B,L!L:L)),"",LOOKUP($B264,L!$B:$B,L!L:L)),IF(OR($A264=0,ISBLANK($A264)),"",LOOKUP($A264,MK!$B:$B,MK!L:L)))</f>
        <v/>
      </c>
      <c r="M264" s="363" t="str">
        <f>IF(AND(NOT(ISBLANK($B264)),ISNUMBER($B264)),IF(ISBLANK(LOOKUP($B264,L!$B:$B,L!M:M)),"",LOOKUP($B264,L!$B:$B,L!M:M)),IF(OR($A264=0,ISBLANK($A264)),"",LOOKUP($A264,MK!$B:$B,MK!M:M)))</f>
        <v/>
      </c>
      <c r="N264" s="363" t="str">
        <f>IF(AND(NOT(ISBLANK($B264)),ISNUMBER($B264)),IF(ISBLANK(LOOKUP($B264,L!$B:$B,L!N:N)),"",LOOKUP($B264,L!$B:$B,L!N:N)),IF(OR($A264=0,ISBLANK($A264)),"",LOOKUP($A264,MK!$B:$B,MK!N:N)))</f>
        <v/>
      </c>
      <c r="O264" s="363" t="str">
        <f>IF(AND(NOT(ISBLANK($B264)),ISNUMBER($B264)),IF(ISBLANK(LOOKUP($B264,L!$B:$B,L!O:O)),"",LOOKUP($B264,L!$B:$B,L!O:O)),IF(OR($A264=0,ISBLANK($A264)),"",LOOKUP($A264,MK!$B:$B,MK!O:O)))</f>
        <v/>
      </c>
      <c r="P264" s="363" t="str">
        <f>IF(AND(NOT(ISBLANK($B264)),ISNUMBER($B264)),IF(ISBLANK(LOOKUP($B264,L!$B:$B,L!P:P)),"",LOOKUP($B264,L!$B:$B,L!P:P)),IF(OR($A264=0,ISBLANK($A264)),"",LOOKUP($A264,MK!$B:$B,MK!P:P)))</f>
        <v/>
      </c>
      <c r="Q264" s="363" t="str">
        <f>IF(AND(NOT(ISBLANK($B264)),ISNUMBER($B264)),IF(ISBLANK(LOOKUP($B264,L!$B:$B,L!Q:Q)),"",LOOKUP($B264,L!$B:$B,L!Q:Q)),IF(OR($A264=0,ISBLANK($A264)),"",LOOKUP($A264,MK!$B:$B,MK!Q:Q)))</f>
        <v/>
      </c>
      <c r="R264" s="363" t="str">
        <f>IF(AND(NOT(ISBLANK($B264)),ISNUMBER($B264)),IF(ISBLANK(LOOKUP($B264,L!$B:$B,L!R:R)),"",LOOKUP($B264,L!$B:$B,L!R:R)),IF(OR($A264=0,ISBLANK($A264)),"",LOOKUP($A264,MK!$B:$B,MK!R:R)))</f>
        <v/>
      </c>
      <c r="S264" s="363" t="str">
        <f>IF(AND(NOT(ISBLANK($B264)),ISNUMBER($B264)),IF(ISBLANK(LOOKUP($B264,L!$B:$B,L!S:S)),"",LOOKUP($B264,L!$B:$B,L!S:S)),IF(OR($A264=0,ISBLANK($A264)),"",LOOKUP($A264,MK!$B:$B,MK!S:S)))</f>
        <v/>
      </c>
      <c r="T264" s="363" t="str">
        <f>IF(AND(NOT(ISBLANK($B264)),ISNUMBER($B264)),IF(ISBLANK(LOOKUP($B264,L!$B:$B,L!T:T)),"",LOOKUP($B264,L!$B:$B,L!T:T)),IF(OR($A264=0,ISBLANK($A264)),"",LOOKUP($A264,MK!$B:$B,MK!T:T)))</f>
        <v/>
      </c>
      <c r="U264" s="365" t="str">
        <f>IF(AND(NOT(ISBLANK($B264)),ISNUMBER($B264)),IF(ISBLANK(LOOKUP($B264,L!$B:$B,L!U:U)),"",LOOKUP($B264,L!$B:$B,L!U:U)),IF(OR($A264=0,ISBLANK($A264)),"",LOOKUP($A264,MK!$B:$B,MK!U:U)))</f>
        <v/>
      </c>
    </row>
    <row r="265" spans="1:21" s="2" customFormat="1" x14ac:dyDescent="0.25">
      <c r="A265" s="283"/>
      <c r="B265" s="74"/>
      <c r="C265" s="366" t="str">
        <f>IF(AND(NOT(ISBLANK($B265)),ISNUMBER($B265)),IF(ISBLANK(LOOKUP($B265,L!$B:$B,L!C:C)),"",LOOKUP($B265,L!$B:$B,L!C:C)),IF(OR($A265=0,ISBLANK($A265)),"",LOOKUP($A265,MK!$B:$B,MK!C:C)))</f>
        <v/>
      </c>
      <c r="D265" s="74" t="str">
        <f>IF(AND(NOT(ISBLANK($B265)),ISNUMBER($B265)),IF(ISBLANK(LOOKUP($B265,L!$B:$B,L!D:D)),"",LOOKUP($B265,L!$B:$B,L!D:D)),IF(OR($A265=0,ISBLANK($A265)),"",LOOKUP($A265,MK!$B:$B,MK!D:D)))</f>
        <v/>
      </c>
      <c r="E265" s="74" t="str">
        <f>IF(AND(NOT(ISBLANK($B265)),ISNUMBER($B265)),IF(ISBLANK(LOOKUP($B265,L!$B:$B,L!E:E)),"",LOOKUP($B265,L!$B:$B,L!E:E)),IF(OR($A265=0,ISBLANK($A265)),"",LOOKUP($A265,MK!$B:$B,MK!E:E)))</f>
        <v/>
      </c>
      <c r="F265" s="366" t="str">
        <f>IF(AND(NOT(ISBLANK($B265)),ISNUMBER($B265)),IF(ISBLANK(LOOKUP($B265,L!$B:$B,L!F:F)),"",LOOKUP($B265,L!$B:$B,L!F:F)),IF(OR($A265=0,ISBLANK($A265)),"",LOOKUP($A265,MK!$B:$B,MK!F:F)))</f>
        <v/>
      </c>
      <c r="G265" s="366" t="str">
        <f>IF(AND(NOT(ISBLANK($B265)),ISNUMBER($B265)),IF(ISBLANK(LOOKUP($B265,L!$B:$B,L!G:G)),"",LOOKUP($B265,L!$B:$B,L!G:G)),IF(OR($A265=0,ISBLANK($A265)),"",LOOKUP($A265,MK!$B:$B,MK!G:G)))</f>
        <v/>
      </c>
      <c r="H265" s="366" t="str">
        <f>IF(AND(NOT(ISBLANK($B265)),ISNUMBER($B265)),IF(ISBLANK(LOOKUP($B265,L!$B:$B,L!H:H)),"",LOOKUP($B265,L!$B:$B,L!H:H)),IF(OR($A265=0,ISBLANK($A265)),"",LOOKUP($A265,MK!$B:$B,MK!H:H)))</f>
        <v/>
      </c>
      <c r="I265" s="366" t="str">
        <f>IF(AND(NOT(ISBLANK($B265)),ISNUMBER($B265)),IF(ISBLANK(LOOKUP($B265,L!$B:$B,L!I:I)),"",LOOKUP($B265,L!$B:$B,L!I:I)),IF(OR($A265=0,ISBLANK($A265)),"",LOOKUP($A265,MK!$B:$B,MK!I:I)))</f>
        <v/>
      </c>
      <c r="J265" s="366" t="str">
        <f>IF(AND(NOT(ISBLANK($B265)),ISNUMBER($B265)),IF(ISBLANK(LOOKUP($B265,L!$B:$B,L!J:J)),"",LOOKUP($B265,L!$B:$B,L!J:J)),IF(OR($A265=0,ISBLANK($A265)),"",LOOKUP($A265,MK!$B:$B,MK!J:J)))</f>
        <v/>
      </c>
      <c r="K265" s="366" t="str">
        <f>IF(AND(NOT(ISBLANK($B265)),ISNUMBER($B265)),IF(ISBLANK(LOOKUP($B265,L!$B:$B,L!K:K)),"",LOOKUP($B265,L!$B:$B,L!K:K)),IF(OR($A265=0,ISBLANK($A265)),"",LOOKUP($A265,MK!$B:$B,MK!K:K)))</f>
        <v/>
      </c>
      <c r="L265" s="366" t="str">
        <f>IF(AND(NOT(ISBLANK($B265)),ISNUMBER($B265)),IF(ISBLANK(LOOKUP($B265,L!$B:$B,L!L:L)),"",LOOKUP($B265,L!$B:$B,L!L:L)),IF(OR($A265=0,ISBLANK($A265)),"",LOOKUP($A265,MK!$B:$B,MK!L:L)))</f>
        <v/>
      </c>
      <c r="M265" s="366" t="str">
        <f>IF(AND(NOT(ISBLANK($B265)),ISNUMBER($B265)),IF(ISBLANK(LOOKUP($B265,L!$B:$B,L!M:M)),"",LOOKUP($B265,L!$B:$B,L!M:M)),IF(OR($A265=0,ISBLANK($A265)),"",LOOKUP($A265,MK!$B:$B,MK!M:M)))</f>
        <v/>
      </c>
      <c r="N265" s="366" t="str">
        <f>IF(AND(NOT(ISBLANK($B265)),ISNUMBER($B265)),IF(ISBLANK(LOOKUP($B265,L!$B:$B,L!N:N)),"",LOOKUP($B265,L!$B:$B,L!N:N)),IF(OR($A265=0,ISBLANK($A265)),"",LOOKUP($A265,MK!$B:$B,MK!N:N)))</f>
        <v/>
      </c>
      <c r="O265" s="366" t="str">
        <f>IF(AND(NOT(ISBLANK($B265)),ISNUMBER($B265)),IF(ISBLANK(LOOKUP($B265,L!$B:$B,L!O:O)),"",LOOKUP($B265,L!$B:$B,L!O:O)),IF(OR($A265=0,ISBLANK($A265)),"",LOOKUP($A265,MK!$B:$B,MK!O:O)))</f>
        <v/>
      </c>
      <c r="P265" s="366" t="str">
        <f>IF(AND(NOT(ISBLANK($B265)),ISNUMBER($B265)),IF(ISBLANK(LOOKUP($B265,L!$B:$B,L!P:P)),"",LOOKUP($B265,L!$B:$B,L!P:P)),IF(OR($A265=0,ISBLANK($A265)),"",LOOKUP($A265,MK!$B:$B,MK!P:P)))</f>
        <v/>
      </c>
      <c r="Q265" s="366" t="str">
        <f>IF(AND(NOT(ISBLANK($B265)),ISNUMBER($B265)),IF(ISBLANK(LOOKUP($B265,L!$B:$B,L!Q:Q)),"",LOOKUP($B265,L!$B:$B,L!Q:Q)),IF(OR($A265=0,ISBLANK($A265)),"",LOOKUP($A265,MK!$B:$B,MK!Q:Q)))</f>
        <v/>
      </c>
      <c r="R265" s="366" t="str">
        <f>IF(AND(NOT(ISBLANK($B265)),ISNUMBER($B265)),IF(ISBLANK(LOOKUP($B265,L!$B:$B,L!R:R)),"",LOOKUP($B265,L!$B:$B,L!R:R)),IF(OR($A265=0,ISBLANK($A265)),"",LOOKUP($A265,MK!$B:$B,MK!R:R)))</f>
        <v/>
      </c>
      <c r="S265" s="366" t="str">
        <f>IF(AND(NOT(ISBLANK($B265)),ISNUMBER($B265)),IF(ISBLANK(LOOKUP($B265,L!$B:$B,L!S:S)),"",LOOKUP($B265,L!$B:$B,L!S:S)),IF(OR($A265=0,ISBLANK($A265)),"",LOOKUP($A265,MK!$B:$B,MK!S:S)))</f>
        <v/>
      </c>
      <c r="T265" s="366" t="str">
        <f>IF(AND(NOT(ISBLANK($B265)),ISNUMBER($B265)),IF(ISBLANK(LOOKUP($B265,L!$B:$B,L!T:T)),"",LOOKUP($B265,L!$B:$B,L!T:T)),IF(OR($A265=0,ISBLANK($A265)),"",LOOKUP($A265,MK!$B:$B,MK!T:T)))</f>
        <v/>
      </c>
      <c r="U265" s="368" t="str">
        <f>IF(AND(NOT(ISBLANK($B265)),ISNUMBER($B265)),IF(ISBLANK(LOOKUP($B265,L!$B:$B,L!U:U)),"",LOOKUP($B265,L!$B:$B,L!U:U)),IF(OR($A265=0,ISBLANK($A265)),"",LOOKUP($A265,MK!$B:$B,MK!U:U)))</f>
        <v/>
      </c>
    </row>
    <row r="266" spans="1:21" s="2" customFormat="1" x14ac:dyDescent="0.25">
      <c r="A266" s="283"/>
      <c r="B266" s="73"/>
      <c r="C266" s="363"/>
      <c r="D266" s="73" t="str">
        <f>IF(AND(NOT(ISBLANK($B266)),ISNUMBER($B266)),IF(ISBLANK(LOOKUP($B266,L!$B:$B,L!D:D)),"",LOOKUP($B266,L!$B:$B,L!D:D)),IF(OR($A266=0,ISBLANK($A266)),"",LOOKUP($A266,MK!$B:$B,MK!D:D)))</f>
        <v/>
      </c>
      <c r="E266" s="73" t="str">
        <f>IF(AND(NOT(ISBLANK($B266)),ISNUMBER($B266)),IF(ISBLANK(LOOKUP($B266,L!$B:$B,L!E:E)),"",LOOKUP($B266,L!$B:$B,L!E:E)),IF(OR($A266=0,ISBLANK($A266)),"",LOOKUP($A266,MK!$B:$B,MK!E:E)))</f>
        <v/>
      </c>
      <c r="F266" s="363" t="str">
        <f>IF(AND(NOT(ISBLANK($B266)),ISNUMBER($B266)),IF(ISBLANK(LOOKUP($B266,L!$B:$B,L!F:F)),"",LOOKUP($B266,L!$B:$B,L!F:F)),IF(OR($A266=0,ISBLANK($A266)),"",LOOKUP($A266,MK!$B:$B,MK!F:F)))</f>
        <v/>
      </c>
      <c r="G266" s="363" t="str">
        <f>IF(AND(NOT(ISBLANK($B266)),ISNUMBER($B266)),IF(ISBLANK(LOOKUP($B266,L!$B:$B,L!G:G)),"",LOOKUP($B266,L!$B:$B,L!G:G)),IF(OR($A266=0,ISBLANK($A266)),"",LOOKUP($A266,MK!$B:$B,MK!G:G)))</f>
        <v/>
      </c>
      <c r="H266" s="363" t="str">
        <f>IF(AND(NOT(ISBLANK($B266)),ISNUMBER($B266)),IF(ISBLANK(LOOKUP($B266,L!$B:$B,L!H:H)),"",LOOKUP($B266,L!$B:$B,L!H:H)),IF(OR($A266=0,ISBLANK($A266)),"",LOOKUP($A266,MK!$B:$B,MK!H:H)))</f>
        <v/>
      </c>
      <c r="I266" s="363" t="str">
        <f>IF(AND(NOT(ISBLANK($B266)),ISNUMBER($B266)),IF(ISBLANK(LOOKUP($B266,L!$B:$B,L!I:I)),"",LOOKUP($B266,L!$B:$B,L!I:I)),IF(OR($A266=0,ISBLANK($A266)),"",LOOKUP($A266,MK!$B:$B,MK!I:I)))</f>
        <v/>
      </c>
      <c r="J266" s="363" t="str">
        <f>IF(AND(NOT(ISBLANK($B266)),ISNUMBER($B266)),IF(ISBLANK(LOOKUP($B266,L!$B:$B,L!J:J)),"",LOOKUP($B266,L!$B:$B,L!J:J)),IF(OR($A266=0,ISBLANK($A266)),"",LOOKUP($A266,MK!$B:$B,MK!J:J)))</f>
        <v/>
      </c>
      <c r="K266" s="363" t="str">
        <f>IF(AND(NOT(ISBLANK($B266)),ISNUMBER($B266)),IF(ISBLANK(LOOKUP($B266,L!$B:$B,L!K:K)),"",LOOKUP($B266,L!$B:$B,L!K:K)),IF(OR($A266=0,ISBLANK($A266)),"",LOOKUP($A266,MK!$B:$B,MK!K:K)))</f>
        <v/>
      </c>
      <c r="L266" s="363" t="str">
        <f>IF(AND(NOT(ISBLANK($B266)),ISNUMBER($B266)),IF(ISBLANK(LOOKUP($B266,L!$B:$B,L!L:L)),"",LOOKUP($B266,L!$B:$B,L!L:L)),IF(OR($A266=0,ISBLANK($A266)),"",LOOKUP($A266,MK!$B:$B,MK!L:L)))</f>
        <v/>
      </c>
      <c r="M266" s="363" t="str">
        <f>IF(AND(NOT(ISBLANK($B266)),ISNUMBER($B266)),IF(ISBLANK(LOOKUP($B266,L!$B:$B,L!M:M)),"",LOOKUP($B266,L!$B:$B,L!M:M)),IF(OR($A266=0,ISBLANK($A266)),"",LOOKUP($A266,MK!$B:$B,MK!M:M)))</f>
        <v/>
      </c>
      <c r="N266" s="363" t="str">
        <f>IF(AND(NOT(ISBLANK($B266)),ISNUMBER($B266)),IF(ISBLANK(LOOKUP($B266,L!$B:$B,L!N:N)),"",LOOKUP($B266,L!$B:$B,L!N:N)),IF(OR($A266=0,ISBLANK($A266)),"",LOOKUP($A266,MK!$B:$B,MK!N:N)))</f>
        <v/>
      </c>
      <c r="O266" s="363" t="str">
        <f>IF(AND(NOT(ISBLANK($B266)),ISNUMBER($B266)),IF(ISBLANK(LOOKUP($B266,L!$B:$B,L!O:O)),"",LOOKUP($B266,L!$B:$B,L!O:O)),IF(OR($A266=0,ISBLANK($A266)),"",LOOKUP($A266,MK!$B:$B,MK!O:O)))</f>
        <v/>
      </c>
      <c r="P266" s="363" t="str">
        <f>IF(AND(NOT(ISBLANK($B266)),ISNUMBER($B266)),IF(ISBLANK(LOOKUP($B266,L!$B:$B,L!P:P)),"",LOOKUP($B266,L!$B:$B,L!P:P)),IF(OR($A266=0,ISBLANK($A266)),"",LOOKUP($A266,MK!$B:$B,MK!P:P)))</f>
        <v/>
      </c>
      <c r="Q266" s="363" t="str">
        <f>IF(AND(NOT(ISBLANK($B266)),ISNUMBER($B266)),IF(ISBLANK(LOOKUP($B266,L!$B:$B,L!Q:Q)),"",LOOKUP($B266,L!$B:$B,L!Q:Q)),IF(OR($A266=0,ISBLANK($A266)),"",LOOKUP($A266,MK!$B:$B,MK!Q:Q)))</f>
        <v/>
      </c>
      <c r="R266" s="363" t="str">
        <f>IF(AND(NOT(ISBLANK($B266)),ISNUMBER($B266)),IF(ISBLANK(LOOKUP($B266,L!$B:$B,L!R:R)),"",LOOKUP($B266,L!$B:$B,L!R:R)),IF(OR($A266=0,ISBLANK($A266)),"",LOOKUP($A266,MK!$B:$B,MK!R:R)))</f>
        <v/>
      </c>
      <c r="S266" s="363" t="str">
        <f>IF(AND(NOT(ISBLANK($B266)),ISNUMBER($B266)),IF(ISBLANK(LOOKUP($B266,L!$B:$B,L!S:S)),"",LOOKUP($B266,L!$B:$B,L!S:S)),IF(OR($A266=0,ISBLANK($A266)),"",LOOKUP($A266,MK!$B:$B,MK!S:S)))</f>
        <v/>
      </c>
      <c r="T266" s="363" t="str">
        <f>IF(AND(NOT(ISBLANK($B266)),ISNUMBER($B266)),IF(ISBLANK(LOOKUP($B266,L!$B:$B,L!T:T)),"",LOOKUP($B266,L!$B:$B,L!T:T)),IF(OR($A266=0,ISBLANK($A266)),"",LOOKUP($A266,MK!$B:$B,MK!T:T)))</f>
        <v/>
      </c>
      <c r="U266" s="365" t="str">
        <f>IF(AND(NOT(ISBLANK($B266)),ISNUMBER($B266)),IF(ISBLANK(LOOKUP($B266,L!$B:$B,L!U:U)),"",LOOKUP($B266,L!$B:$B,L!U:U)),IF(OR($A266=0,ISBLANK($A266)),"",LOOKUP($A266,MK!$B:$B,MK!U:U)))</f>
        <v/>
      </c>
    </row>
    <row r="267" spans="1:21" s="2" customFormat="1" x14ac:dyDescent="0.25">
      <c r="A267" s="283"/>
      <c r="B267" s="74"/>
      <c r="C267" s="366"/>
      <c r="D267" s="74" t="str">
        <f>IF(AND(NOT(ISBLANK($B267)),ISNUMBER($B267)),IF(ISBLANK(LOOKUP($B267,L!$B:$B,L!D:D)),"",LOOKUP($B267,L!$B:$B,L!D:D)),IF(OR($A267=0,ISBLANK($A267)),"",LOOKUP($A267,MK!$B:$B,MK!D:D)))</f>
        <v/>
      </c>
      <c r="E267" s="74" t="str">
        <f>IF(AND(NOT(ISBLANK($B267)),ISNUMBER($B267)),IF(ISBLANK(LOOKUP($B267,L!$B:$B,L!E:E)),"",LOOKUP($B267,L!$B:$B,L!E:E)),IF(OR($A267=0,ISBLANK($A267)),"",LOOKUP($A267,MK!$B:$B,MK!E:E)))</f>
        <v/>
      </c>
      <c r="F267" s="366" t="str">
        <f>IF(AND(NOT(ISBLANK($B267)),ISNUMBER($B267)),IF(ISBLANK(LOOKUP($B267,L!$B:$B,L!F:F)),"",LOOKUP($B267,L!$B:$B,L!F:F)),IF(OR($A267=0,ISBLANK($A267)),"",LOOKUP($A267,MK!$B:$B,MK!F:F)))</f>
        <v/>
      </c>
      <c r="G267" s="366" t="str">
        <f>IF(AND(NOT(ISBLANK($B267)),ISNUMBER($B267)),IF(ISBLANK(LOOKUP($B267,L!$B:$B,L!G:G)),"",LOOKUP($B267,L!$B:$B,L!G:G)),IF(OR($A267=0,ISBLANK($A267)),"",LOOKUP($A267,MK!$B:$B,MK!G:G)))</f>
        <v/>
      </c>
      <c r="H267" s="366" t="str">
        <f>IF(AND(NOT(ISBLANK($B267)),ISNUMBER($B267)),IF(ISBLANK(LOOKUP($B267,L!$B:$B,L!H:H)),"",LOOKUP($B267,L!$B:$B,L!H:H)),IF(OR($A267=0,ISBLANK($A267)),"",LOOKUP($A267,MK!$B:$B,MK!H:H)))</f>
        <v/>
      </c>
      <c r="I267" s="366" t="str">
        <f>IF(AND(NOT(ISBLANK($B267)),ISNUMBER($B267)),IF(ISBLANK(LOOKUP($B267,L!$B:$B,L!I:I)),"",LOOKUP($B267,L!$B:$B,L!I:I)),IF(OR($A267=0,ISBLANK($A267)),"",LOOKUP($A267,MK!$B:$B,MK!I:I)))</f>
        <v/>
      </c>
      <c r="J267" s="366" t="str">
        <f>IF(AND(NOT(ISBLANK($B267)),ISNUMBER($B267)),IF(ISBLANK(LOOKUP($B267,L!$B:$B,L!J:J)),"",LOOKUP($B267,L!$B:$B,L!J:J)),IF(OR($A267=0,ISBLANK($A267)),"",LOOKUP($A267,MK!$B:$B,MK!J:J)))</f>
        <v/>
      </c>
      <c r="K267" s="366" t="str">
        <f>IF(AND(NOT(ISBLANK($B267)),ISNUMBER($B267)),IF(ISBLANK(LOOKUP($B267,L!$B:$B,L!K:K)),"",LOOKUP($B267,L!$B:$B,L!K:K)),IF(OR($A267=0,ISBLANK($A267)),"",LOOKUP($A267,MK!$B:$B,MK!K:K)))</f>
        <v/>
      </c>
      <c r="L267" s="366" t="str">
        <f>IF(AND(NOT(ISBLANK($B267)),ISNUMBER($B267)),IF(ISBLANK(LOOKUP($B267,L!$B:$B,L!L:L)),"",LOOKUP($B267,L!$B:$B,L!L:L)),IF(OR($A267=0,ISBLANK($A267)),"",LOOKUP($A267,MK!$B:$B,MK!L:L)))</f>
        <v/>
      </c>
      <c r="M267" s="366" t="str">
        <f>IF(AND(NOT(ISBLANK($B267)),ISNUMBER($B267)),IF(ISBLANK(LOOKUP($B267,L!$B:$B,L!M:M)),"",LOOKUP($B267,L!$B:$B,L!M:M)),IF(OR($A267=0,ISBLANK($A267)),"",LOOKUP($A267,MK!$B:$B,MK!M:M)))</f>
        <v/>
      </c>
      <c r="N267" s="366" t="str">
        <f>IF(AND(NOT(ISBLANK($B267)),ISNUMBER($B267)),IF(ISBLANK(LOOKUP($B267,L!$B:$B,L!N:N)),"",LOOKUP($B267,L!$B:$B,L!N:N)),IF(OR($A267=0,ISBLANK($A267)),"",LOOKUP($A267,MK!$B:$B,MK!N:N)))</f>
        <v/>
      </c>
      <c r="O267" s="366" t="str">
        <f>IF(AND(NOT(ISBLANK($B267)),ISNUMBER($B267)),IF(ISBLANK(LOOKUP($B267,L!$B:$B,L!O:O)),"",LOOKUP($B267,L!$B:$B,L!O:O)),IF(OR($A267=0,ISBLANK($A267)),"",LOOKUP($A267,MK!$B:$B,MK!O:O)))</f>
        <v/>
      </c>
      <c r="P267" s="366" t="str">
        <f>IF(AND(NOT(ISBLANK($B267)),ISNUMBER($B267)),IF(ISBLANK(LOOKUP($B267,L!$B:$B,L!P:P)),"",LOOKUP($B267,L!$B:$B,L!P:P)),IF(OR($A267=0,ISBLANK($A267)),"",LOOKUP($A267,MK!$B:$B,MK!P:P)))</f>
        <v/>
      </c>
      <c r="Q267" s="366" t="str">
        <f>IF(AND(NOT(ISBLANK($B267)),ISNUMBER($B267)),IF(ISBLANK(LOOKUP($B267,L!$B:$B,L!Q:Q)),"",LOOKUP($B267,L!$B:$B,L!Q:Q)),IF(OR($A267=0,ISBLANK($A267)),"",LOOKUP($A267,MK!$B:$B,MK!Q:Q)))</f>
        <v/>
      </c>
      <c r="R267" s="366" t="str">
        <f>IF(AND(NOT(ISBLANK($B267)),ISNUMBER($B267)),IF(ISBLANK(LOOKUP($B267,L!$B:$B,L!R:R)),"",LOOKUP($B267,L!$B:$B,L!R:R)),IF(OR($A267=0,ISBLANK($A267)),"",LOOKUP($A267,MK!$B:$B,MK!R:R)))</f>
        <v/>
      </c>
      <c r="S267" s="366" t="str">
        <f>IF(AND(NOT(ISBLANK($B267)),ISNUMBER($B267)),IF(ISBLANK(LOOKUP($B267,L!$B:$B,L!S:S)),"",LOOKUP($B267,L!$B:$B,L!S:S)),IF(OR($A267=0,ISBLANK($A267)),"",LOOKUP($A267,MK!$B:$B,MK!S:S)))</f>
        <v/>
      </c>
      <c r="T267" s="366" t="str">
        <f>IF(AND(NOT(ISBLANK($B267)),ISNUMBER($B267)),IF(ISBLANK(LOOKUP($B267,L!$B:$B,L!T:T)),"",LOOKUP($B267,L!$B:$B,L!T:T)),IF(OR($A267=0,ISBLANK($A267)),"",LOOKUP($A267,MK!$B:$B,MK!T:T)))</f>
        <v/>
      </c>
      <c r="U267" s="368" t="str">
        <f>IF(AND(NOT(ISBLANK($B267)),ISNUMBER($B267)),IF(ISBLANK(LOOKUP($B267,L!$B:$B,L!U:U)),"",LOOKUP($B267,L!$B:$B,L!U:U)),IF(OR($A267=0,ISBLANK($A267)),"",LOOKUP($A267,MK!$B:$B,MK!U:U)))</f>
        <v/>
      </c>
    </row>
    <row r="268" spans="1:21" s="2" customFormat="1" x14ac:dyDescent="0.25">
      <c r="A268" s="283"/>
      <c r="B268" s="73"/>
      <c r="C268" s="363" t="str">
        <f>IF(AND(NOT(ISBLANK($B268)),ISNUMBER($B268)),IF(ISBLANK(LOOKUP($B268,L!$B:$B,L!C:C)),"",LOOKUP($B268,L!$B:$B,L!C:C)),IF(OR($A268=0,ISBLANK($A268)),"",LOOKUP($A268,MK!$B:$B,MK!C:C)))</f>
        <v/>
      </c>
      <c r="D268" s="73" t="str">
        <f>IF(AND(NOT(ISBLANK($B268)),ISNUMBER($B268)),IF(ISBLANK(LOOKUP($B268,L!$B:$B,L!D:D)),"",LOOKUP($B268,L!$B:$B,L!D:D)),IF(OR($A268=0,ISBLANK($A268)),"",LOOKUP($A268,MK!$B:$B,MK!D:D)))</f>
        <v/>
      </c>
      <c r="E268" s="73" t="str">
        <f>IF(AND(NOT(ISBLANK($B268)),ISNUMBER($B268)),IF(ISBLANK(LOOKUP($B268,L!$B:$B,L!E:E)),"",LOOKUP($B268,L!$B:$B,L!E:E)),IF(OR($A268=0,ISBLANK($A268)),"",LOOKUP($A268,MK!$B:$B,MK!E:E)))</f>
        <v/>
      </c>
      <c r="F268" s="363" t="str">
        <f>IF(AND(NOT(ISBLANK($B268)),ISNUMBER($B268)),IF(ISBLANK(LOOKUP($B268,L!$B:$B,L!F:F)),"",LOOKUP($B268,L!$B:$B,L!F:F)),IF(OR($A268=0,ISBLANK($A268)),"",LOOKUP($A268,MK!$B:$B,MK!F:F)))</f>
        <v/>
      </c>
      <c r="G268" s="363" t="str">
        <f>IF(AND(NOT(ISBLANK($B268)),ISNUMBER($B268)),IF(ISBLANK(LOOKUP($B268,L!$B:$B,L!G:G)),"",LOOKUP($B268,L!$B:$B,L!G:G)),IF(OR($A268=0,ISBLANK($A268)),"",LOOKUP($A268,MK!$B:$B,MK!G:G)))</f>
        <v/>
      </c>
      <c r="H268" s="363" t="str">
        <f>IF(AND(NOT(ISBLANK($B268)),ISNUMBER($B268)),IF(ISBLANK(LOOKUP($B268,L!$B:$B,L!H:H)),"",LOOKUP($B268,L!$B:$B,L!H:H)),IF(OR($A268=0,ISBLANK($A268)),"",LOOKUP($A268,MK!$B:$B,MK!H:H)))</f>
        <v/>
      </c>
      <c r="I268" s="363" t="str">
        <f>IF(AND(NOT(ISBLANK($B268)),ISNUMBER($B268)),IF(ISBLANK(LOOKUP($B268,L!$B:$B,L!I:I)),"",LOOKUP($B268,L!$B:$B,L!I:I)),IF(OR($A268=0,ISBLANK($A268)),"",LOOKUP($A268,MK!$B:$B,MK!I:I)))</f>
        <v/>
      </c>
      <c r="J268" s="363" t="str">
        <f>IF(AND(NOT(ISBLANK($B268)),ISNUMBER($B268)),IF(ISBLANK(LOOKUP($B268,L!$B:$B,L!J:J)),"",LOOKUP($B268,L!$B:$B,L!J:J)),IF(OR($A268=0,ISBLANK($A268)),"",LOOKUP($A268,MK!$B:$B,MK!J:J)))</f>
        <v/>
      </c>
      <c r="K268" s="363" t="str">
        <f>IF(AND(NOT(ISBLANK($B268)),ISNUMBER($B268)),IF(ISBLANK(LOOKUP($B268,L!$B:$B,L!K:K)),"",LOOKUP($B268,L!$B:$B,L!K:K)),IF(OR($A268=0,ISBLANK($A268)),"",LOOKUP($A268,MK!$B:$B,MK!K:K)))</f>
        <v/>
      </c>
      <c r="L268" s="363" t="str">
        <f>IF(AND(NOT(ISBLANK($B268)),ISNUMBER($B268)),IF(ISBLANK(LOOKUP($B268,L!$B:$B,L!L:L)),"",LOOKUP($B268,L!$B:$B,L!L:L)),IF(OR($A268=0,ISBLANK($A268)),"",LOOKUP($A268,MK!$B:$B,MK!L:L)))</f>
        <v/>
      </c>
      <c r="M268" s="363" t="str">
        <f>IF(AND(NOT(ISBLANK($B268)),ISNUMBER($B268)),IF(ISBLANK(LOOKUP($B268,L!$B:$B,L!M:M)),"",LOOKUP($B268,L!$B:$B,L!M:M)),IF(OR($A268=0,ISBLANK($A268)),"",LOOKUP($A268,MK!$B:$B,MK!M:M)))</f>
        <v/>
      </c>
      <c r="N268" s="363" t="str">
        <f>IF(AND(NOT(ISBLANK($B268)),ISNUMBER($B268)),IF(ISBLANK(LOOKUP($B268,L!$B:$B,L!N:N)),"",LOOKUP($B268,L!$B:$B,L!N:N)),IF(OR($A268=0,ISBLANK($A268)),"",LOOKUP($A268,MK!$B:$B,MK!N:N)))</f>
        <v/>
      </c>
      <c r="O268" s="363" t="str">
        <f>IF(AND(NOT(ISBLANK($B268)),ISNUMBER($B268)),IF(ISBLANK(LOOKUP($B268,L!$B:$B,L!O:O)),"",LOOKUP($B268,L!$B:$B,L!O:O)),IF(OR($A268=0,ISBLANK($A268)),"",LOOKUP($A268,MK!$B:$B,MK!O:O)))</f>
        <v/>
      </c>
      <c r="P268" s="363" t="str">
        <f>IF(AND(NOT(ISBLANK($B268)),ISNUMBER($B268)),IF(ISBLANK(LOOKUP($B268,L!$B:$B,L!P:P)),"",LOOKUP($B268,L!$B:$B,L!P:P)),IF(OR($A268=0,ISBLANK($A268)),"",LOOKUP($A268,MK!$B:$B,MK!P:P)))</f>
        <v/>
      </c>
      <c r="Q268" s="363" t="str">
        <f>IF(AND(NOT(ISBLANK($B268)),ISNUMBER($B268)),IF(ISBLANK(LOOKUP($B268,L!$B:$B,L!Q:Q)),"",LOOKUP($B268,L!$B:$B,L!Q:Q)),IF(OR($A268=0,ISBLANK($A268)),"",LOOKUP($A268,MK!$B:$B,MK!Q:Q)))</f>
        <v/>
      </c>
      <c r="R268" s="363" t="str">
        <f>IF(AND(NOT(ISBLANK($B268)),ISNUMBER($B268)),IF(ISBLANK(LOOKUP($B268,L!$B:$B,L!R:R)),"",LOOKUP($B268,L!$B:$B,L!R:R)),IF(OR($A268=0,ISBLANK($A268)),"",LOOKUP($A268,MK!$B:$B,MK!R:R)))</f>
        <v/>
      </c>
      <c r="S268" s="363" t="str">
        <f>IF(AND(NOT(ISBLANK($B268)),ISNUMBER($B268)),IF(ISBLANK(LOOKUP($B268,L!$B:$B,L!S:S)),"",LOOKUP($B268,L!$B:$B,L!S:S)),IF(OR($A268=0,ISBLANK($A268)),"",LOOKUP($A268,MK!$B:$B,MK!S:S)))</f>
        <v/>
      </c>
      <c r="T268" s="363" t="str">
        <f>IF(AND(NOT(ISBLANK($B268)),ISNUMBER($B268)),IF(ISBLANK(LOOKUP($B268,L!$B:$B,L!T:T)),"",LOOKUP($B268,L!$B:$B,L!T:T)),IF(OR($A268=0,ISBLANK($A268)),"",LOOKUP($A268,MK!$B:$B,MK!T:T)))</f>
        <v/>
      </c>
      <c r="U268" s="365" t="str">
        <f>IF(AND(NOT(ISBLANK($B268)),ISNUMBER($B268)),IF(ISBLANK(LOOKUP($B268,L!$B:$B,L!U:U)),"",LOOKUP($B268,L!$B:$B,L!U:U)),IF(OR($A268=0,ISBLANK($A268)),"",LOOKUP($A268,MK!$B:$B,MK!U:U)))</f>
        <v/>
      </c>
    </row>
    <row r="269" spans="1:21" s="2" customFormat="1" x14ac:dyDescent="0.25">
      <c r="A269" s="283"/>
      <c r="B269" s="74"/>
      <c r="C269" s="366" t="str">
        <f>IF(AND(NOT(ISBLANK($B269)),ISNUMBER($B269)),IF(ISBLANK(LOOKUP($B269,L!$B:$B,L!C:C)),"",LOOKUP($B269,L!$B:$B,L!C:C)),IF(OR($A269=0,ISBLANK($A269)),"",LOOKUP($A269,MK!$B:$B,MK!C:C)))</f>
        <v/>
      </c>
      <c r="D269" s="74" t="str">
        <f>IF(AND(NOT(ISBLANK($B269)),ISNUMBER($B269)),IF(ISBLANK(LOOKUP($B269,L!$B:$B,L!D:D)),"",LOOKUP($B269,L!$B:$B,L!D:D)),IF(OR($A269=0,ISBLANK($A269)),"",LOOKUP($A269,MK!$B:$B,MK!D:D)))</f>
        <v/>
      </c>
      <c r="E269" s="74" t="str">
        <f>IF(AND(NOT(ISBLANK($B269)),ISNUMBER($B269)),IF(ISBLANK(LOOKUP($B269,L!$B:$B,L!E:E)),"",LOOKUP($B269,L!$B:$B,L!E:E)),IF(OR($A269=0,ISBLANK($A269)),"",LOOKUP($A269,MK!$B:$B,MK!E:E)))</f>
        <v/>
      </c>
      <c r="F269" s="366" t="str">
        <f>IF(AND(NOT(ISBLANK($B269)),ISNUMBER($B269)),IF(ISBLANK(LOOKUP($B269,L!$B:$B,L!F:F)),"",LOOKUP($B269,L!$B:$B,L!F:F)),IF(OR($A269=0,ISBLANK($A269)),"",LOOKUP($A269,MK!$B:$B,MK!F:F)))</f>
        <v/>
      </c>
      <c r="G269" s="366" t="str">
        <f>IF(AND(NOT(ISBLANK($B269)),ISNUMBER($B269)),IF(ISBLANK(LOOKUP($B269,L!$B:$B,L!G:G)),"",LOOKUP($B269,L!$B:$B,L!G:G)),IF(OR($A269=0,ISBLANK($A269)),"",LOOKUP($A269,MK!$B:$B,MK!G:G)))</f>
        <v/>
      </c>
      <c r="H269" s="366" t="str">
        <f>IF(AND(NOT(ISBLANK($B269)),ISNUMBER($B269)),IF(ISBLANK(LOOKUP($B269,L!$B:$B,L!H:H)),"",LOOKUP($B269,L!$B:$B,L!H:H)),IF(OR($A269=0,ISBLANK($A269)),"",LOOKUP($A269,MK!$B:$B,MK!H:H)))</f>
        <v/>
      </c>
      <c r="I269" s="366" t="str">
        <f>IF(AND(NOT(ISBLANK($B269)),ISNUMBER($B269)),IF(ISBLANK(LOOKUP($B269,L!$B:$B,L!I:I)),"",LOOKUP($B269,L!$B:$B,L!I:I)),IF(OR($A269=0,ISBLANK($A269)),"",LOOKUP($A269,MK!$B:$B,MK!I:I)))</f>
        <v/>
      </c>
      <c r="J269" s="366" t="str">
        <f>IF(AND(NOT(ISBLANK($B269)),ISNUMBER($B269)),IF(ISBLANK(LOOKUP($B269,L!$B:$B,L!J:J)),"",LOOKUP($B269,L!$B:$B,L!J:J)),IF(OR($A269=0,ISBLANK($A269)),"",LOOKUP($A269,MK!$B:$B,MK!J:J)))</f>
        <v/>
      </c>
      <c r="K269" s="366" t="str">
        <f>IF(AND(NOT(ISBLANK($B269)),ISNUMBER($B269)),IF(ISBLANK(LOOKUP($B269,L!$B:$B,L!K:K)),"",LOOKUP($B269,L!$B:$B,L!K:K)),IF(OR($A269=0,ISBLANK($A269)),"",LOOKUP($A269,MK!$B:$B,MK!K:K)))</f>
        <v/>
      </c>
      <c r="L269" s="366" t="str">
        <f>IF(AND(NOT(ISBLANK($B269)),ISNUMBER($B269)),IF(ISBLANK(LOOKUP($B269,L!$B:$B,L!L:L)),"",LOOKUP($B269,L!$B:$B,L!L:L)),IF(OR($A269=0,ISBLANK($A269)),"",LOOKUP($A269,MK!$B:$B,MK!L:L)))</f>
        <v/>
      </c>
      <c r="M269" s="366" t="str">
        <f>IF(AND(NOT(ISBLANK($B269)),ISNUMBER($B269)),IF(ISBLANK(LOOKUP($B269,L!$B:$B,L!M:M)),"",LOOKUP($B269,L!$B:$B,L!M:M)),IF(OR($A269=0,ISBLANK($A269)),"",LOOKUP($A269,MK!$B:$B,MK!M:M)))</f>
        <v/>
      </c>
      <c r="N269" s="366" t="str">
        <f>IF(AND(NOT(ISBLANK($B269)),ISNUMBER($B269)),IF(ISBLANK(LOOKUP($B269,L!$B:$B,L!N:N)),"",LOOKUP($B269,L!$B:$B,L!N:N)),IF(OR($A269=0,ISBLANK($A269)),"",LOOKUP($A269,MK!$B:$B,MK!N:N)))</f>
        <v/>
      </c>
      <c r="O269" s="366" t="str">
        <f>IF(AND(NOT(ISBLANK($B269)),ISNUMBER($B269)),IF(ISBLANK(LOOKUP($B269,L!$B:$B,L!O:O)),"",LOOKUP($B269,L!$B:$B,L!O:O)),IF(OR($A269=0,ISBLANK($A269)),"",LOOKUP($A269,MK!$B:$B,MK!O:O)))</f>
        <v/>
      </c>
      <c r="P269" s="366" t="str">
        <f>IF(AND(NOT(ISBLANK($B269)),ISNUMBER($B269)),IF(ISBLANK(LOOKUP($B269,L!$B:$B,L!P:P)),"",LOOKUP($B269,L!$B:$B,L!P:P)),IF(OR($A269=0,ISBLANK($A269)),"",LOOKUP($A269,MK!$B:$B,MK!P:P)))</f>
        <v/>
      </c>
      <c r="Q269" s="366" t="str">
        <f>IF(AND(NOT(ISBLANK($B269)),ISNUMBER($B269)),IF(ISBLANK(LOOKUP($B269,L!$B:$B,L!Q:Q)),"",LOOKUP($B269,L!$B:$B,L!Q:Q)),IF(OR($A269=0,ISBLANK($A269)),"",LOOKUP($A269,MK!$B:$B,MK!Q:Q)))</f>
        <v/>
      </c>
      <c r="R269" s="366" t="str">
        <f>IF(AND(NOT(ISBLANK($B269)),ISNUMBER($B269)),IF(ISBLANK(LOOKUP($B269,L!$B:$B,L!R:R)),"",LOOKUP($B269,L!$B:$B,L!R:R)),IF(OR($A269=0,ISBLANK($A269)),"",LOOKUP($A269,MK!$B:$B,MK!R:R)))</f>
        <v/>
      </c>
      <c r="S269" s="366" t="str">
        <f>IF(AND(NOT(ISBLANK($B269)),ISNUMBER($B269)),IF(ISBLANK(LOOKUP($B269,L!$B:$B,L!S:S)),"",LOOKUP($B269,L!$B:$B,L!S:S)),IF(OR($A269=0,ISBLANK($A269)),"",LOOKUP($A269,MK!$B:$B,MK!S:S)))</f>
        <v/>
      </c>
      <c r="T269" s="366" t="str">
        <f>IF(AND(NOT(ISBLANK($B269)),ISNUMBER($B269)),IF(ISBLANK(LOOKUP($B269,L!$B:$B,L!T:T)),"",LOOKUP($B269,L!$B:$B,L!T:T)),IF(OR($A269=0,ISBLANK($A269)),"",LOOKUP($A269,MK!$B:$B,MK!T:T)))</f>
        <v/>
      </c>
      <c r="U269" s="368" t="str">
        <f>IF(AND(NOT(ISBLANK($B269)),ISNUMBER($B269)),IF(ISBLANK(LOOKUP($B269,L!$B:$B,L!U:U)),"",LOOKUP($B269,L!$B:$B,L!U:U)),IF(OR($A269=0,ISBLANK($A269)),"",LOOKUP($A269,MK!$B:$B,MK!U:U)))</f>
        <v/>
      </c>
    </row>
    <row r="270" spans="1:21" s="2" customFormat="1" x14ac:dyDescent="0.25">
      <c r="A270" s="283"/>
      <c r="B270" s="73"/>
      <c r="C270" s="363" t="str">
        <f>IF(AND(NOT(ISBLANK($B270)),ISNUMBER($B270)),IF(ISBLANK(LOOKUP($B270,L!$B:$B,L!C:C)),"",LOOKUP($B270,L!$B:$B,L!C:C)),IF(OR($A270=0,ISBLANK($A270)),"",LOOKUP($A270,MK!$B:$B,MK!C:C)))</f>
        <v/>
      </c>
      <c r="D270" s="73" t="str">
        <f>IF(AND(NOT(ISBLANK($B270)),ISNUMBER($B270)),IF(ISBLANK(LOOKUP($B270,L!$B:$B,L!D:D)),"",LOOKUP($B270,L!$B:$B,L!D:D)),IF(OR($A270=0,ISBLANK($A270)),"",LOOKUP($A270,MK!$B:$B,MK!D:D)))</f>
        <v/>
      </c>
      <c r="E270" s="73" t="str">
        <f>IF(AND(NOT(ISBLANK($B270)),ISNUMBER($B270)),IF(ISBLANK(LOOKUP($B270,L!$B:$B,L!E:E)),"",LOOKUP($B270,L!$B:$B,L!E:E)),IF(OR($A270=0,ISBLANK($A270)),"",LOOKUP($A270,MK!$B:$B,MK!E:E)))</f>
        <v/>
      </c>
      <c r="F270" s="363" t="str">
        <f>IF(AND(NOT(ISBLANK($B270)),ISNUMBER($B270)),IF(ISBLANK(LOOKUP($B270,L!$B:$B,L!F:F)),"",LOOKUP($B270,L!$B:$B,L!F:F)),IF(OR($A270=0,ISBLANK($A270)),"",LOOKUP($A270,MK!$B:$B,MK!F:F)))</f>
        <v/>
      </c>
      <c r="G270" s="363" t="str">
        <f>IF(AND(NOT(ISBLANK($B270)),ISNUMBER($B270)),IF(ISBLANK(LOOKUP($B270,L!$B:$B,L!G:G)),"",LOOKUP($B270,L!$B:$B,L!G:G)),IF(OR($A270=0,ISBLANK($A270)),"",LOOKUP($A270,MK!$B:$B,MK!G:G)))</f>
        <v/>
      </c>
      <c r="H270" s="363" t="str">
        <f>IF(AND(NOT(ISBLANK($B270)),ISNUMBER($B270)),IF(ISBLANK(LOOKUP($B270,L!$B:$B,L!H:H)),"",LOOKUP($B270,L!$B:$B,L!H:H)),IF(OR($A270=0,ISBLANK($A270)),"",LOOKUP($A270,MK!$B:$B,MK!H:H)))</f>
        <v/>
      </c>
      <c r="I270" s="363" t="str">
        <f>IF(AND(NOT(ISBLANK($B270)),ISNUMBER($B270)),IF(ISBLANK(LOOKUP($B270,L!$B:$B,L!I:I)),"",LOOKUP($B270,L!$B:$B,L!I:I)),IF(OR($A270=0,ISBLANK($A270)),"",LOOKUP($A270,MK!$B:$B,MK!I:I)))</f>
        <v/>
      </c>
      <c r="J270" s="363" t="str">
        <f>IF(AND(NOT(ISBLANK($B270)),ISNUMBER($B270)),IF(ISBLANK(LOOKUP($B270,L!$B:$B,L!J:J)),"",LOOKUP($B270,L!$B:$B,L!J:J)),IF(OR($A270=0,ISBLANK($A270)),"",LOOKUP($A270,MK!$B:$B,MK!J:J)))</f>
        <v/>
      </c>
      <c r="K270" s="363" t="str">
        <f>IF(AND(NOT(ISBLANK($B270)),ISNUMBER($B270)),IF(ISBLANK(LOOKUP($B270,L!$B:$B,L!K:K)),"",LOOKUP($B270,L!$B:$B,L!K:K)),IF(OR($A270=0,ISBLANK($A270)),"",LOOKUP($A270,MK!$B:$B,MK!K:K)))</f>
        <v/>
      </c>
      <c r="L270" s="363" t="str">
        <f>IF(AND(NOT(ISBLANK($B270)),ISNUMBER($B270)),IF(ISBLANK(LOOKUP($B270,L!$B:$B,L!L:L)),"",LOOKUP($B270,L!$B:$B,L!L:L)),IF(OR($A270=0,ISBLANK($A270)),"",LOOKUP($A270,MK!$B:$B,MK!L:L)))</f>
        <v/>
      </c>
      <c r="M270" s="363" t="str">
        <f>IF(AND(NOT(ISBLANK($B270)),ISNUMBER($B270)),IF(ISBLANK(LOOKUP($B270,L!$B:$B,L!M:M)),"",LOOKUP($B270,L!$B:$B,L!M:M)),IF(OR($A270=0,ISBLANK($A270)),"",LOOKUP($A270,MK!$B:$B,MK!M:M)))</f>
        <v/>
      </c>
      <c r="N270" s="363" t="str">
        <f>IF(AND(NOT(ISBLANK($B270)),ISNUMBER($B270)),IF(ISBLANK(LOOKUP($B270,L!$B:$B,L!N:N)),"",LOOKUP($B270,L!$B:$B,L!N:N)),IF(OR($A270=0,ISBLANK($A270)),"",LOOKUP($A270,MK!$B:$B,MK!N:N)))</f>
        <v/>
      </c>
      <c r="O270" s="363" t="str">
        <f>IF(AND(NOT(ISBLANK($B270)),ISNUMBER($B270)),IF(ISBLANK(LOOKUP($B270,L!$B:$B,L!O:O)),"",LOOKUP($B270,L!$B:$B,L!O:O)),IF(OR($A270=0,ISBLANK($A270)),"",LOOKUP($A270,MK!$B:$B,MK!O:O)))</f>
        <v/>
      </c>
      <c r="P270" s="363" t="str">
        <f>IF(AND(NOT(ISBLANK($B270)),ISNUMBER($B270)),IF(ISBLANK(LOOKUP($B270,L!$B:$B,L!P:P)),"",LOOKUP($B270,L!$B:$B,L!P:P)),IF(OR($A270=0,ISBLANK($A270)),"",LOOKUP($A270,MK!$B:$B,MK!P:P)))</f>
        <v/>
      </c>
      <c r="Q270" s="363" t="str">
        <f>IF(AND(NOT(ISBLANK($B270)),ISNUMBER($B270)),IF(ISBLANK(LOOKUP($B270,L!$B:$B,L!Q:Q)),"",LOOKUP($B270,L!$B:$B,L!Q:Q)),IF(OR($A270=0,ISBLANK($A270)),"",LOOKUP($A270,MK!$B:$B,MK!Q:Q)))</f>
        <v/>
      </c>
      <c r="R270" s="363" t="str">
        <f>IF(AND(NOT(ISBLANK($B270)),ISNUMBER($B270)),IF(ISBLANK(LOOKUP($B270,L!$B:$B,L!R:R)),"",LOOKUP($B270,L!$B:$B,L!R:R)),IF(OR($A270=0,ISBLANK($A270)),"",LOOKUP($A270,MK!$B:$B,MK!R:R)))</f>
        <v/>
      </c>
      <c r="S270" s="363" t="str">
        <f>IF(AND(NOT(ISBLANK($B270)),ISNUMBER($B270)),IF(ISBLANK(LOOKUP($B270,L!$B:$B,L!S:S)),"",LOOKUP($B270,L!$B:$B,L!S:S)),IF(OR($A270=0,ISBLANK($A270)),"",LOOKUP($A270,MK!$B:$B,MK!S:S)))</f>
        <v/>
      </c>
      <c r="T270" s="363" t="str">
        <f>IF(AND(NOT(ISBLANK($B270)),ISNUMBER($B270)),IF(ISBLANK(LOOKUP($B270,L!$B:$B,L!T:T)),"",LOOKUP($B270,L!$B:$B,L!T:T)),IF(OR($A270=0,ISBLANK($A270)),"",LOOKUP($A270,MK!$B:$B,MK!T:T)))</f>
        <v/>
      </c>
      <c r="U270" s="365" t="str">
        <f>IF(AND(NOT(ISBLANK($B270)),ISNUMBER($B270)),IF(ISBLANK(LOOKUP($B270,L!$B:$B,L!U:U)),"",LOOKUP($B270,L!$B:$B,L!U:U)),IF(OR($A270=0,ISBLANK($A270)),"",LOOKUP($A270,MK!$B:$B,MK!U:U)))</f>
        <v/>
      </c>
    </row>
    <row r="271" spans="1:21" s="2" customFormat="1" x14ac:dyDescent="0.25">
      <c r="A271" s="283"/>
      <c r="B271" s="74"/>
      <c r="C271" s="366" t="str">
        <f>IF(AND(NOT(ISBLANK($B271)),ISNUMBER($B271)),IF(ISBLANK(LOOKUP($B271,L!$B:$B,L!C:C)),"",LOOKUP($B271,L!$B:$B,L!C:C)),IF(OR($A271=0,ISBLANK($A271)),"",LOOKUP($A271,MK!$B:$B,MK!C:C)))</f>
        <v/>
      </c>
      <c r="D271" s="74" t="str">
        <f>IF(AND(NOT(ISBLANK($B271)),ISNUMBER($B271)),IF(ISBLANK(LOOKUP($B271,L!$B:$B,L!D:D)),"",LOOKUP($B271,L!$B:$B,L!D:D)),IF(OR($A271=0,ISBLANK($A271)),"",LOOKUP($A271,MK!$B:$B,MK!D:D)))</f>
        <v/>
      </c>
      <c r="E271" s="74" t="str">
        <f>IF(AND(NOT(ISBLANK($B271)),ISNUMBER($B271)),IF(ISBLANK(LOOKUP($B271,L!$B:$B,L!E:E)),"",LOOKUP($B271,L!$B:$B,L!E:E)),IF(OR($A271=0,ISBLANK($A271)),"",LOOKUP($A271,MK!$B:$B,MK!E:E)))</f>
        <v/>
      </c>
      <c r="F271" s="366" t="str">
        <f>IF(AND(NOT(ISBLANK($B271)),ISNUMBER($B271)),IF(ISBLANK(LOOKUP($B271,L!$B:$B,L!F:F)),"",LOOKUP($B271,L!$B:$B,L!F:F)),IF(OR($A271=0,ISBLANK($A271)),"",LOOKUP($A271,MK!$B:$B,MK!F:F)))</f>
        <v/>
      </c>
      <c r="G271" s="366" t="str">
        <f>IF(AND(NOT(ISBLANK($B271)),ISNUMBER($B271)),IF(ISBLANK(LOOKUP($B271,L!$B:$B,L!G:G)),"",LOOKUP($B271,L!$B:$B,L!G:G)),IF(OR($A271=0,ISBLANK($A271)),"",LOOKUP($A271,MK!$B:$B,MK!G:G)))</f>
        <v/>
      </c>
      <c r="H271" s="366" t="str">
        <f>IF(AND(NOT(ISBLANK($B271)),ISNUMBER($B271)),IF(ISBLANK(LOOKUP($B271,L!$B:$B,L!H:H)),"",LOOKUP($B271,L!$B:$B,L!H:H)),IF(OR($A271=0,ISBLANK($A271)),"",LOOKUP($A271,MK!$B:$B,MK!H:H)))</f>
        <v/>
      </c>
      <c r="I271" s="366" t="str">
        <f>IF(AND(NOT(ISBLANK($B271)),ISNUMBER($B271)),IF(ISBLANK(LOOKUP($B271,L!$B:$B,L!I:I)),"",LOOKUP($B271,L!$B:$B,L!I:I)),IF(OR($A271=0,ISBLANK($A271)),"",LOOKUP($A271,MK!$B:$B,MK!I:I)))</f>
        <v/>
      </c>
      <c r="J271" s="366" t="str">
        <f>IF(AND(NOT(ISBLANK($B271)),ISNUMBER($B271)),IF(ISBLANK(LOOKUP($B271,L!$B:$B,L!J:J)),"",LOOKUP($B271,L!$B:$B,L!J:J)),IF(OR($A271=0,ISBLANK($A271)),"",LOOKUP($A271,MK!$B:$B,MK!J:J)))</f>
        <v/>
      </c>
      <c r="K271" s="366" t="str">
        <f>IF(AND(NOT(ISBLANK($B271)),ISNUMBER($B271)),IF(ISBLANK(LOOKUP($B271,L!$B:$B,L!K:K)),"",LOOKUP($B271,L!$B:$B,L!K:K)),IF(OR($A271=0,ISBLANK($A271)),"",LOOKUP($A271,MK!$B:$B,MK!K:K)))</f>
        <v/>
      </c>
      <c r="L271" s="366" t="str">
        <f>IF(AND(NOT(ISBLANK($B271)),ISNUMBER($B271)),IF(ISBLANK(LOOKUP($B271,L!$B:$B,L!L:L)),"",LOOKUP($B271,L!$B:$B,L!L:L)),IF(OR($A271=0,ISBLANK($A271)),"",LOOKUP($A271,MK!$B:$B,MK!L:L)))</f>
        <v/>
      </c>
      <c r="M271" s="366" t="str">
        <f>IF(AND(NOT(ISBLANK($B271)),ISNUMBER($B271)),IF(ISBLANK(LOOKUP($B271,L!$B:$B,L!M:M)),"",LOOKUP($B271,L!$B:$B,L!M:M)),IF(OR($A271=0,ISBLANK($A271)),"",LOOKUP($A271,MK!$B:$B,MK!M:M)))</f>
        <v/>
      </c>
      <c r="N271" s="366" t="str">
        <f>IF(AND(NOT(ISBLANK($B271)),ISNUMBER($B271)),IF(ISBLANK(LOOKUP($B271,L!$B:$B,L!N:N)),"",LOOKUP($B271,L!$B:$B,L!N:N)),IF(OR($A271=0,ISBLANK($A271)),"",LOOKUP($A271,MK!$B:$B,MK!N:N)))</f>
        <v/>
      </c>
      <c r="O271" s="366" t="str">
        <f>IF(AND(NOT(ISBLANK($B271)),ISNUMBER($B271)),IF(ISBLANK(LOOKUP($B271,L!$B:$B,L!O:O)),"",LOOKUP($B271,L!$B:$B,L!O:O)),IF(OR($A271=0,ISBLANK($A271)),"",LOOKUP($A271,MK!$B:$B,MK!O:O)))</f>
        <v/>
      </c>
      <c r="P271" s="366" t="str">
        <f>IF(AND(NOT(ISBLANK($B271)),ISNUMBER($B271)),IF(ISBLANK(LOOKUP($B271,L!$B:$B,L!P:P)),"",LOOKUP($B271,L!$B:$B,L!P:P)),IF(OR($A271=0,ISBLANK($A271)),"",LOOKUP($A271,MK!$B:$B,MK!P:P)))</f>
        <v/>
      </c>
      <c r="Q271" s="366" t="str">
        <f>IF(AND(NOT(ISBLANK($B271)),ISNUMBER($B271)),IF(ISBLANK(LOOKUP($B271,L!$B:$B,L!Q:Q)),"",LOOKUP($B271,L!$B:$B,L!Q:Q)),IF(OR($A271=0,ISBLANK($A271)),"",LOOKUP($A271,MK!$B:$B,MK!Q:Q)))</f>
        <v/>
      </c>
      <c r="R271" s="366" t="str">
        <f>IF(AND(NOT(ISBLANK($B271)),ISNUMBER($B271)),IF(ISBLANK(LOOKUP($B271,L!$B:$B,L!R:R)),"",LOOKUP($B271,L!$B:$B,L!R:R)),IF(OR($A271=0,ISBLANK($A271)),"",LOOKUP($A271,MK!$B:$B,MK!R:R)))</f>
        <v/>
      </c>
      <c r="S271" s="366" t="str">
        <f>IF(AND(NOT(ISBLANK($B271)),ISNUMBER($B271)),IF(ISBLANK(LOOKUP($B271,L!$B:$B,L!S:S)),"",LOOKUP($B271,L!$B:$B,L!S:S)),IF(OR($A271=0,ISBLANK($A271)),"",LOOKUP($A271,MK!$B:$B,MK!S:S)))</f>
        <v/>
      </c>
      <c r="T271" s="366" t="str">
        <f>IF(AND(NOT(ISBLANK($B271)),ISNUMBER($B271)),IF(ISBLANK(LOOKUP($B271,L!$B:$B,L!T:T)),"",LOOKUP($B271,L!$B:$B,L!T:T)),IF(OR($A271=0,ISBLANK($A271)),"",LOOKUP($A271,MK!$B:$B,MK!T:T)))</f>
        <v/>
      </c>
      <c r="U271" s="368" t="str">
        <f>IF(AND(NOT(ISBLANK($B271)),ISNUMBER($B271)),IF(ISBLANK(LOOKUP($B271,L!$B:$B,L!U:U)),"",LOOKUP($B271,L!$B:$B,L!U:U)),IF(OR($A271=0,ISBLANK($A271)),"",LOOKUP($A271,MK!$B:$B,MK!U:U)))</f>
        <v/>
      </c>
    </row>
    <row r="272" spans="1:21" s="2" customFormat="1" x14ac:dyDescent="0.25">
      <c r="A272" s="283"/>
      <c r="B272" s="73"/>
      <c r="C272" s="363" t="str">
        <f>IF(AND(NOT(ISBLANK($B272)),ISNUMBER($B272)),IF(ISBLANK(LOOKUP($B272,L!$B:$B,L!C:C)),"",LOOKUP($B272,L!$B:$B,L!C:C)),IF(OR($A272=0,ISBLANK($A272)),"",LOOKUP($A272,MK!$B:$B,MK!C:C)))</f>
        <v/>
      </c>
      <c r="D272" s="73" t="str">
        <f>IF(AND(NOT(ISBLANK($B272)),ISNUMBER($B272)),IF(ISBLANK(LOOKUP($B272,L!$B:$B,L!D:D)),"",LOOKUP($B272,L!$B:$B,L!D:D)),IF(OR($A272=0,ISBLANK($A272)),"",LOOKUP($A272,MK!$B:$B,MK!D:D)))</f>
        <v/>
      </c>
      <c r="E272" s="73" t="str">
        <f>IF(AND(NOT(ISBLANK($B272)),ISNUMBER($B272)),IF(ISBLANK(LOOKUP($B272,L!$B:$B,L!E:E)),"",LOOKUP($B272,L!$B:$B,L!E:E)),IF(OR($A272=0,ISBLANK($A272)),"",LOOKUP($A272,MK!$B:$B,MK!E:E)))</f>
        <v/>
      </c>
      <c r="F272" s="363" t="str">
        <f>IF(AND(NOT(ISBLANK($B272)),ISNUMBER($B272)),IF(ISBLANK(LOOKUP($B272,L!$B:$B,L!F:F)),"",LOOKUP($B272,L!$B:$B,L!F:F)),IF(OR($A272=0,ISBLANK($A272)),"",LOOKUP($A272,MK!$B:$B,MK!F:F)))</f>
        <v/>
      </c>
      <c r="G272" s="363" t="str">
        <f>IF(AND(NOT(ISBLANK($B272)),ISNUMBER($B272)),IF(ISBLANK(LOOKUP($B272,L!$B:$B,L!G:G)),"",LOOKUP($B272,L!$B:$B,L!G:G)),IF(OR($A272=0,ISBLANK($A272)),"",LOOKUP($A272,MK!$B:$B,MK!G:G)))</f>
        <v/>
      </c>
      <c r="H272" s="363" t="str">
        <f>IF(AND(NOT(ISBLANK($B272)),ISNUMBER($B272)),IF(ISBLANK(LOOKUP($B272,L!$B:$B,L!H:H)),"",LOOKUP($B272,L!$B:$B,L!H:H)),IF(OR($A272=0,ISBLANK($A272)),"",LOOKUP($A272,MK!$B:$B,MK!H:H)))</f>
        <v/>
      </c>
      <c r="I272" s="363" t="str">
        <f>IF(AND(NOT(ISBLANK($B272)),ISNUMBER($B272)),IF(ISBLANK(LOOKUP($B272,L!$B:$B,L!I:I)),"",LOOKUP($B272,L!$B:$B,L!I:I)),IF(OR($A272=0,ISBLANK($A272)),"",LOOKUP($A272,MK!$B:$B,MK!I:I)))</f>
        <v/>
      </c>
      <c r="J272" s="363" t="str">
        <f>IF(AND(NOT(ISBLANK($B272)),ISNUMBER($B272)),IF(ISBLANK(LOOKUP($B272,L!$B:$B,L!J:J)),"",LOOKUP($B272,L!$B:$B,L!J:J)),IF(OR($A272=0,ISBLANK($A272)),"",LOOKUP($A272,MK!$B:$B,MK!J:J)))</f>
        <v/>
      </c>
      <c r="K272" s="363" t="str">
        <f>IF(AND(NOT(ISBLANK($B272)),ISNUMBER($B272)),IF(ISBLANK(LOOKUP($B272,L!$B:$B,L!K:K)),"",LOOKUP($B272,L!$B:$B,L!K:K)),IF(OR($A272=0,ISBLANK($A272)),"",LOOKUP($A272,MK!$B:$B,MK!K:K)))</f>
        <v/>
      </c>
      <c r="L272" s="363" t="str">
        <f>IF(AND(NOT(ISBLANK($B272)),ISNUMBER($B272)),IF(ISBLANK(LOOKUP($B272,L!$B:$B,L!L:L)),"",LOOKUP($B272,L!$B:$B,L!L:L)),IF(OR($A272=0,ISBLANK($A272)),"",LOOKUP($A272,MK!$B:$B,MK!L:L)))</f>
        <v/>
      </c>
      <c r="M272" s="363" t="str">
        <f>IF(AND(NOT(ISBLANK($B272)),ISNUMBER($B272)),IF(ISBLANK(LOOKUP($B272,L!$B:$B,L!M:M)),"",LOOKUP($B272,L!$B:$B,L!M:M)),IF(OR($A272=0,ISBLANK($A272)),"",LOOKUP($A272,MK!$B:$B,MK!M:M)))</f>
        <v/>
      </c>
      <c r="N272" s="363" t="str">
        <f>IF(AND(NOT(ISBLANK($B272)),ISNUMBER($B272)),IF(ISBLANK(LOOKUP($B272,L!$B:$B,L!N:N)),"",LOOKUP($B272,L!$B:$B,L!N:N)),IF(OR($A272=0,ISBLANK($A272)),"",LOOKUP($A272,MK!$B:$B,MK!N:N)))</f>
        <v/>
      </c>
      <c r="O272" s="363" t="str">
        <f>IF(AND(NOT(ISBLANK($B272)),ISNUMBER($B272)),IF(ISBLANK(LOOKUP($B272,L!$B:$B,L!O:O)),"",LOOKUP($B272,L!$B:$B,L!O:O)),IF(OR($A272=0,ISBLANK($A272)),"",LOOKUP($A272,MK!$B:$B,MK!O:O)))</f>
        <v/>
      </c>
      <c r="P272" s="363" t="str">
        <f>IF(AND(NOT(ISBLANK($B272)),ISNUMBER($B272)),IF(ISBLANK(LOOKUP($B272,L!$B:$B,L!P:P)),"",LOOKUP($B272,L!$B:$B,L!P:P)),IF(OR($A272=0,ISBLANK($A272)),"",LOOKUP($A272,MK!$B:$B,MK!P:P)))</f>
        <v/>
      </c>
      <c r="Q272" s="363" t="str">
        <f>IF(AND(NOT(ISBLANK($B272)),ISNUMBER($B272)),IF(ISBLANK(LOOKUP($B272,L!$B:$B,L!Q:Q)),"",LOOKUP($B272,L!$B:$B,L!Q:Q)),IF(OR($A272=0,ISBLANK($A272)),"",LOOKUP($A272,MK!$B:$B,MK!Q:Q)))</f>
        <v/>
      </c>
      <c r="R272" s="363" t="str">
        <f>IF(AND(NOT(ISBLANK($B272)),ISNUMBER($B272)),IF(ISBLANK(LOOKUP($B272,L!$B:$B,L!R:R)),"",LOOKUP($B272,L!$B:$B,L!R:R)),IF(OR($A272=0,ISBLANK($A272)),"",LOOKUP($A272,MK!$B:$B,MK!R:R)))</f>
        <v/>
      </c>
      <c r="S272" s="363" t="str">
        <f>IF(AND(NOT(ISBLANK($B272)),ISNUMBER($B272)),IF(ISBLANK(LOOKUP($B272,L!$B:$B,L!S:S)),"",LOOKUP($B272,L!$B:$B,L!S:S)),IF(OR($A272=0,ISBLANK($A272)),"",LOOKUP($A272,MK!$B:$B,MK!S:S)))</f>
        <v/>
      </c>
      <c r="T272" s="363" t="str">
        <f>IF(AND(NOT(ISBLANK($B272)),ISNUMBER($B272)),IF(ISBLANK(LOOKUP($B272,L!$B:$B,L!T:T)),"",LOOKUP($B272,L!$B:$B,L!T:T)),IF(OR($A272=0,ISBLANK($A272)),"",LOOKUP($A272,MK!$B:$B,MK!T:T)))</f>
        <v/>
      </c>
      <c r="U272" s="365" t="str">
        <f>IF(AND(NOT(ISBLANK($B272)),ISNUMBER($B272)),IF(ISBLANK(LOOKUP($B272,L!$B:$B,L!U:U)),"",LOOKUP($B272,L!$B:$B,L!U:U)),IF(OR($A272=0,ISBLANK($A272)),"",LOOKUP($A272,MK!$B:$B,MK!U:U)))</f>
        <v/>
      </c>
    </row>
    <row r="273" spans="1:21" s="2" customFormat="1" x14ac:dyDescent="0.25">
      <c r="A273" s="283"/>
      <c r="B273" s="74"/>
      <c r="C273" s="366" t="str">
        <f>IF(AND(NOT(ISBLANK($B273)),ISNUMBER($B273)),IF(ISBLANK(LOOKUP($B273,L!$B:$B,L!C:C)),"",LOOKUP($B273,L!$B:$B,L!C:C)),IF(OR($A273=0,ISBLANK($A273)),"",LOOKUP($A273,MK!$B:$B,MK!C:C)))</f>
        <v/>
      </c>
      <c r="D273" s="74" t="str">
        <f>IF(AND(NOT(ISBLANK($B273)),ISNUMBER($B273)),IF(ISBLANK(LOOKUP($B273,L!$B:$B,L!D:D)),"",LOOKUP($B273,L!$B:$B,L!D:D)),IF(OR($A273=0,ISBLANK($A273)),"",LOOKUP($A273,MK!$B:$B,MK!D:D)))</f>
        <v/>
      </c>
      <c r="E273" s="74" t="str">
        <f>IF(AND(NOT(ISBLANK($B273)),ISNUMBER($B273)),IF(ISBLANK(LOOKUP($B273,L!$B:$B,L!E:E)),"",LOOKUP($B273,L!$B:$B,L!E:E)),IF(OR($A273=0,ISBLANK($A273)),"",LOOKUP($A273,MK!$B:$B,MK!E:E)))</f>
        <v/>
      </c>
      <c r="F273" s="366" t="str">
        <f>IF(AND(NOT(ISBLANK($B273)),ISNUMBER($B273)),IF(ISBLANK(LOOKUP($B273,L!$B:$B,L!F:F)),"",LOOKUP($B273,L!$B:$B,L!F:F)),IF(OR($A273=0,ISBLANK($A273)),"",LOOKUP($A273,MK!$B:$B,MK!F:F)))</f>
        <v/>
      </c>
      <c r="G273" s="366" t="str">
        <f>IF(AND(NOT(ISBLANK($B273)),ISNUMBER($B273)),IF(ISBLANK(LOOKUP($B273,L!$B:$B,L!G:G)),"",LOOKUP($B273,L!$B:$B,L!G:G)),IF(OR($A273=0,ISBLANK($A273)),"",LOOKUP($A273,MK!$B:$B,MK!G:G)))</f>
        <v/>
      </c>
      <c r="H273" s="366" t="str">
        <f>IF(AND(NOT(ISBLANK($B273)),ISNUMBER($B273)),IF(ISBLANK(LOOKUP($B273,L!$B:$B,L!H:H)),"",LOOKUP($B273,L!$B:$B,L!H:H)),IF(OR($A273=0,ISBLANK($A273)),"",LOOKUP($A273,MK!$B:$B,MK!H:H)))</f>
        <v/>
      </c>
      <c r="I273" s="366" t="str">
        <f>IF(AND(NOT(ISBLANK($B273)),ISNUMBER($B273)),IF(ISBLANK(LOOKUP($B273,L!$B:$B,L!I:I)),"",LOOKUP($B273,L!$B:$B,L!I:I)),IF(OR($A273=0,ISBLANK($A273)),"",LOOKUP($A273,MK!$B:$B,MK!I:I)))</f>
        <v/>
      </c>
      <c r="J273" s="366" t="str">
        <f>IF(AND(NOT(ISBLANK($B273)),ISNUMBER($B273)),IF(ISBLANK(LOOKUP($B273,L!$B:$B,L!J:J)),"",LOOKUP($B273,L!$B:$B,L!J:J)),IF(OR($A273=0,ISBLANK($A273)),"",LOOKUP($A273,MK!$B:$B,MK!J:J)))</f>
        <v/>
      </c>
      <c r="K273" s="366" t="str">
        <f>IF(AND(NOT(ISBLANK($B273)),ISNUMBER($B273)),IF(ISBLANK(LOOKUP($B273,L!$B:$B,L!K:K)),"",LOOKUP($B273,L!$B:$B,L!K:K)),IF(OR($A273=0,ISBLANK($A273)),"",LOOKUP($A273,MK!$B:$B,MK!K:K)))</f>
        <v/>
      </c>
      <c r="L273" s="366" t="str">
        <f>IF(AND(NOT(ISBLANK($B273)),ISNUMBER($B273)),IF(ISBLANK(LOOKUP($B273,L!$B:$B,L!L:L)),"",LOOKUP($B273,L!$B:$B,L!L:L)),IF(OR($A273=0,ISBLANK($A273)),"",LOOKUP($A273,MK!$B:$B,MK!L:L)))</f>
        <v/>
      </c>
      <c r="M273" s="366" t="str">
        <f>IF(AND(NOT(ISBLANK($B273)),ISNUMBER($B273)),IF(ISBLANK(LOOKUP($B273,L!$B:$B,L!M:M)),"",LOOKUP($B273,L!$B:$B,L!M:M)),IF(OR($A273=0,ISBLANK($A273)),"",LOOKUP($A273,MK!$B:$B,MK!M:M)))</f>
        <v/>
      </c>
      <c r="N273" s="366" t="str">
        <f>IF(AND(NOT(ISBLANK($B273)),ISNUMBER($B273)),IF(ISBLANK(LOOKUP($B273,L!$B:$B,L!N:N)),"",LOOKUP($B273,L!$B:$B,L!N:N)),IF(OR($A273=0,ISBLANK($A273)),"",LOOKUP($A273,MK!$B:$B,MK!N:N)))</f>
        <v/>
      </c>
      <c r="O273" s="366" t="str">
        <f>IF(AND(NOT(ISBLANK($B273)),ISNUMBER($B273)),IF(ISBLANK(LOOKUP($B273,L!$B:$B,L!O:O)),"",LOOKUP($B273,L!$B:$B,L!O:O)),IF(OR($A273=0,ISBLANK($A273)),"",LOOKUP($A273,MK!$B:$B,MK!O:O)))</f>
        <v/>
      </c>
      <c r="P273" s="366" t="str">
        <f>IF(AND(NOT(ISBLANK($B273)),ISNUMBER($B273)),IF(ISBLANK(LOOKUP($B273,L!$B:$B,L!P:P)),"",LOOKUP($B273,L!$B:$B,L!P:P)),IF(OR($A273=0,ISBLANK($A273)),"",LOOKUP($A273,MK!$B:$B,MK!P:P)))</f>
        <v/>
      </c>
      <c r="Q273" s="366" t="str">
        <f>IF(AND(NOT(ISBLANK($B273)),ISNUMBER($B273)),IF(ISBLANK(LOOKUP($B273,L!$B:$B,L!Q:Q)),"",LOOKUP($B273,L!$B:$B,L!Q:Q)),IF(OR($A273=0,ISBLANK($A273)),"",LOOKUP($A273,MK!$B:$B,MK!Q:Q)))</f>
        <v/>
      </c>
      <c r="R273" s="366" t="str">
        <f>IF(AND(NOT(ISBLANK($B273)),ISNUMBER($B273)),IF(ISBLANK(LOOKUP($B273,L!$B:$B,L!R:R)),"",LOOKUP($B273,L!$B:$B,L!R:R)),IF(OR($A273=0,ISBLANK($A273)),"",LOOKUP($A273,MK!$B:$B,MK!R:R)))</f>
        <v/>
      </c>
      <c r="S273" s="366" t="str">
        <f>IF(AND(NOT(ISBLANK($B273)),ISNUMBER($B273)),IF(ISBLANK(LOOKUP($B273,L!$B:$B,L!S:S)),"",LOOKUP($B273,L!$B:$B,L!S:S)),IF(OR($A273=0,ISBLANK($A273)),"",LOOKUP($A273,MK!$B:$B,MK!S:S)))</f>
        <v/>
      </c>
      <c r="T273" s="366" t="str">
        <f>IF(AND(NOT(ISBLANK($B273)),ISNUMBER($B273)),IF(ISBLANK(LOOKUP($B273,L!$B:$B,L!T:T)),"",LOOKUP($B273,L!$B:$B,L!T:T)),IF(OR($A273=0,ISBLANK($A273)),"",LOOKUP($A273,MK!$B:$B,MK!T:T)))</f>
        <v/>
      </c>
      <c r="U273" s="368" t="str">
        <f>IF(AND(NOT(ISBLANK($B273)),ISNUMBER($B273)),IF(ISBLANK(LOOKUP($B273,L!$B:$B,L!U:U)),"",LOOKUP($B273,L!$B:$B,L!U:U)),IF(OR($A273=0,ISBLANK($A273)),"",LOOKUP($A273,MK!$B:$B,MK!U:U)))</f>
        <v/>
      </c>
    </row>
    <row r="274" spans="1:21" s="2" customFormat="1" x14ac:dyDescent="0.25">
      <c r="A274" s="283"/>
      <c r="B274" s="73"/>
      <c r="C274" s="363" t="str">
        <f>IF(AND(NOT(ISBLANK($B274)),ISNUMBER($B274)),IF(ISBLANK(LOOKUP($B274,L!$B:$B,L!C:C)),"",LOOKUP($B274,L!$B:$B,L!C:C)),IF(OR($A274=0,ISBLANK($A274)),"",LOOKUP($A274,MK!$B:$B,MK!C:C)))</f>
        <v/>
      </c>
      <c r="D274" s="73" t="str">
        <f>IF(AND(NOT(ISBLANK($B274)),ISNUMBER($B274)),IF(ISBLANK(LOOKUP($B274,L!$B:$B,L!D:D)),"",LOOKUP($B274,L!$B:$B,L!D:D)),IF(OR($A274=0,ISBLANK($A274)),"",LOOKUP($A274,MK!$B:$B,MK!D:D)))</f>
        <v/>
      </c>
      <c r="E274" s="73" t="str">
        <f>IF(AND(NOT(ISBLANK($B274)),ISNUMBER($B274)),IF(ISBLANK(LOOKUP($B274,L!$B:$B,L!E:E)),"",LOOKUP($B274,L!$B:$B,L!E:E)),IF(OR($A274=0,ISBLANK($A274)),"",LOOKUP($A274,MK!$B:$B,MK!E:E)))</f>
        <v/>
      </c>
      <c r="F274" s="363" t="str">
        <f>IF(AND(NOT(ISBLANK($B274)),ISNUMBER($B274)),IF(ISBLANK(LOOKUP($B274,L!$B:$B,L!F:F)),"",LOOKUP($B274,L!$B:$B,L!F:F)),IF(OR($A274=0,ISBLANK($A274)),"",LOOKUP($A274,MK!$B:$B,MK!F:F)))</f>
        <v/>
      </c>
      <c r="G274" s="363" t="str">
        <f>IF(AND(NOT(ISBLANK($B274)),ISNUMBER($B274)),IF(ISBLANK(LOOKUP($B274,L!$B:$B,L!G:G)),"",LOOKUP($B274,L!$B:$B,L!G:G)),IF(OR($A274=0,ISBLANK($A274)),"",LOOKUP($A274,MK!$B:$B,MK!G:G)))</f>
        <v/>
      </c>
      <c r="H274" s="363" t="str">
        <f>IF(AND(NOT(ISBLANK($B274)),ISNUMBER($B274)),IF(ISBLANK(LOOKUP($B274,L!$B:$B,L!H:H)),"",LOOKUP($B274,L!$B:$B,L!H:H)),IF(OR($A274=0,ISBLANK($A274)),"",LOOKUP($A274,MK!$B:$B,MK!H:H)))</f>
        <v/>
      </c>
      <c r="I274" s="363" t="str">
        <f>IF(AND(NOT(ISBLANK($B274)),ISNUMBER($B274)),IF(ISBLANK(LOOKUP($B274,L!$B:$B,L!I:I)),"",LOOKUP($B274,L!$B:$B,L!I:I)),IF(OR($A274=0,ISBLANK($A274)),"",LOOKUP($A274,MK!$B:$B,MK!I:I)))</f>
        <v/>
      </c>
      <c r="J274" s="363" t="str">
        <f>IF(AND(NOT(ISBLANK($B274)),ISNUMBER($B274)),IF(ISBLANK(LOOKUP($B274,L!$B:$B,L!J:J)),"",LOOKUP($B274,L!$B:$B,L!J:J)),IF(OR($A274=0,ISBLANK($A274)),"",LOOKUP($A274,MK!$B:$B,MK!J:J)))</f>
        <v/>
      </c>
      <c r="K274" s="363" t="str">
        <f>IF(AND(NOT(ISBLANK($B274)),ISNUMBER($B274)),IF(ISBLANK(LOOKUP($B274,L!$B:$B,L!K:K)),"",LOOKUP($B274,L!$B:$B,L!K:K)),IF(OR($A274=0,ISBLANK($A274)),"",LOOKUP($A274,MK!$B:$B,MK!K:K)))</f>
        <v/>
      </c>
      <c r="L274" s="363" t="str">
        <f>IF(AND(NOT(ISBLANK($B274)),ISNUMBER($B274)),IF(ISBLANK(LOOKUP($B274,L!$B:$B,L!L:L)),"",LOOKUP($B274,L!$B:$B,L!L:L)),IF(OR($A274=0,ISBLANK($A274)),"",LOOKUP($A274,MK!$B:$B,MK!L:L)))</f>
        <v/>
      </c>
      <c r="M274" s="363" t="str">
        <f>IF(AND(NOT(ISBLANK($B274)),ISNUMBER($B274)),IF(ISBLANK(LOOKUP($B274,L!$B:$B,L!M:M)),"",LOOKUP($B274,L!$B:$B,L!M:M)),IF(OR($A274=0,ISBLANK($A274)),"",LOOKUP($A274,MK!$B:$B,MK!M:M)))</f>
        <v/>
      </c>
      <c r="N274" s="363" t="str">
        <f>IF(AND(NOT(ISBLANK($B274)),ISNUMBER($B274)),IF(ISBLANK(LOOKUP($B274,L!$B:$B,L!N:N)),"",LOOKUP($B274,L!$B:$B,L!N:N)),IF(OR($A274=0,ISBLANK($A274)),"",LOOKUP($A274,MK!$B:$B,MK!N:N)))</f>
        <v/>
      </c>
      <c r="O274" s="363" t="str">
        <f>IF(AND(NOT(ISBLANK($B274)),ISNUMBER($B274)),IF(ISBLANK(LOOKUP($B274,L!$B:$B,L!O:O)),"",LOOKUP($B274,L!$B:$B,L!O:O)),IF(OR($A274=0,ISBLANK($A274)),"",LOOKUP($A274,MK!$B:$B,MK!O:O)))</f>
        <v/>
      </c>
      <c r="P274" s="363" t="str">
        <f>IF(AND(NOT(ISBLANK($B274)),ISNUMBER($B274)),IF(ISBLANK(LOOKUP($B274,L!$B:$B,L!P:P)),"",LOOKUP($B274,L!$B:$B,L!P:P)),IF(OR($A274=0,ISBLANK($A274)),"",LOOKUP($A274,MK!$B:$B,MK!P:P)))</f>
        <v/>
      </c>
      <c r="Q274" s="363" t="str">
        <f>IF(AND(NOT(ISBLANK($B274)),ISNUMBER($B274)),IF(ISBLANK(LOOKUP($B274,L!$B:$B,L!Q:Q)),"",LOOKUP($B274,L!$B:$B,L!Q:Q)),IF(OR($A274=0,ISBLANK($A274)),"",LOOKUP($A274,MK!$B:$B,MK!Q:Q)))</f>
        <v/>
      </c>
      <c r="R274" s="363" t="str">
        <f>IF(AND(NOT(ISBLANK($B274)),ISNUMBER($B274)),IF(ISBLANK(LOOKUP($B274,L!$B:$B,L!R:R)),"",LOOKUP($B274,L!$B:$B,L!R:R)),IF(OR($A274=0,ISBLANK($A274)),"",LOOKUP($A274,MK!$B:$B,MK!R:R)))</f>
        <v/>
      </c>
      <c r="S274" s="363" t="str">
        <f>IF(AND(NOT(ISBLANK($B274)),ISNUMBER($B274)),IF(ISBLANK(LOOKUP($B274,L!$B:$B,L!S:S)),"",LOOKUP($B274,L!$B:$B,L!S:S)),IF(OR($A274=0,ISBLANK($A274)),"",LOOKUP($A274,MK!$B:$B,MK!S:S)))</f>
        <v/>
      </c>
      <c r="T274" s="363" t="str">
        <f>IF(AND(NOT(ISBLANK($B274)),ISNUMBER($B274)),IF(ISBLANK(LOOKUP($B274,L!$B:$B,L!T:T)),"",LOOKUP($B274,L!$B:$B,L!T:T)),IF(OR($A274=0,ISBLANK($A274)),"",LOOKUP($A274,MK!$B:$B,MK!T:T)))</f>
        <v/>
      </c>
      <c r="U274" s="365" t="str">
        <f>IF(AND(NOT(ISBLANK($B274)),ISNUMBER($B274)),IF(ISBLANK(LOOKUP($B274,L!$B:$B,L!U:U)),"",LOOKUP($B274,L!$B:$B,L!U:U)),IF(OR($A274=0,ISBLANK($A274)),"",LOOKUP($A274,MK!$B:$B,MK!U:U)))</f>
        <v/>
      </c>
    </row>
    <row r="275" spans="1:21" s="2" customFormat="1" x14ac:dyDescent="0.25">
      <c r="A275" s="283"/>
      <c r="B275" s="74"/>
      <c r="C275" s="366" t="str">
        <f>IF(AND(NOT(ISBLANK($B275)),ISNUMBER($B275)),IF(ISBLANK(LOOKUP($B275,L!$B:$B,L!C:C)),"",LOOKUP($B275,L!$B:$B,L!C:C)),IF(OR($A275=0,ISBLANK($A275)),"",LOOKUP($A275,MK!$B:$B,MK!C:C)))</f>
        <v/>
      </c>
      <c r="D275" s="74" t="str">
        <f>IF(AND(NOT(ISBLANK($B275)),ISNUMBER($B275)),IF(ISBLANK(LOOKUP($B275,L!$B:$B,L!D:D)),"",LOOKUP($B275,L!$B:$B,L!D:D)),IF(OR($A275=0,ISBLANK($A275)),"",LOOKUP($A275,MK!$B:$B,MK!D:D)))</f>
        <v/>
      </c>
      <c r="E275" s="74" t="str">
        <f>IF(AND(NOT(ISBLANK($B275)),ISNUMBER($B275)),IF(ISBLANK(LOOKUP($B275,L!$B:$B,L!E:E)),"",LOOKUP($B275,L!$B:$B,L!E:E)),IF(OR($A275=0,ISBLANK($A275)),"",LOOKUP($A275,MK!$B:$B,MK!E:E)))</f>
        <v/>
      </c>
      <c r="F275" s="366" t="str">
        <f>IF(AND(NOT(ISBLANK($B275)),ISNUMBER($B275)),IF(ISBLANK(LOOKUP($B275,L!$B:$B,L!F:F)),"",LOOKUP($B275,L!$B:$B,L!F:F)),IF(OR($A275=0,ISBLANK($A275)),"",LOOKUP($A275,MK!$B:$B,MK!F:F)))</f>
        <v/>
      </c>
      <c r="G275" s="366" t="str">
        <f>IF(AND(NOT(ISBLANK($B275)),ISNUMBER($B275)),IF(ISBLANK(LOOKUP($B275,L!$B:$B,L!G:G)),"",LOOKUP($B275,L!$B:$B,L!G:G)),IF(OR($A275=0,ISBLANK($A275)),"",LOOKUP($A275,MK!$B:$B,MK!G:G)))</f>
        <v/>
      </c>
      <c r="H275" s="366" t="str">
        <f>IF(AND(NOT(ISBLANK($B275)),ISNUMBER($B275)),IF(ISBLANK(LOOKUP($B275,L!$B:$B,L!H:H)),"",LOOKUP($B275,L!$B:$B,L!H:H)),IF(OR($A275=0,ISBLANK($A275)),"",LOOKUP($A275,MK!$B:$B,MK!H:H)))</f>
        <v/>
      </c>
      <c r="I275" s="366" t="str">
        <f>IF(AND(NOT(ISBLANK($B275)),ISNUMBER($B275)),IF(ISBLANK(LOOKUP($B275,L!$B:$B,L!I:I)),"",LOOKUP($B275,L!$B:$B,L!I:I)),IF(OR($A275=0,ISBLANK($A275)),"",LOOKUP($A275,MK!$B:$B,MK!I:I)))</f>
        <v/>
      </c>
      <c r="J275" s="366" t="str">
        <f>IF(AND(NOT(ISBLANK($B275)),ISNUMBER($B275)),IF(ISBLANK(LOOKUP($B275,L!$B:$B,L!J:J)),"",LOOKUP($B275,L!$B:$B,L!J:J)),IF(OR($A275=0,ISBLANK($A275)),"",LOOKUP($A275,MK!$B:$B,MK!J:J)))</f>
        <v/>
      </c>
      <c r="K275" s="366" t="str">
        <f>IF(AND(NOT(ISBLANK($B275)),ISNUMBER($B275)),IF(ISBLANK(LOOKUP($B275,L!$B:$B,L!K:K)),"",LOOKUP($B275,L!$B:$B,L!K:K)),IF(OR($A275=0,ISBLANK($A275)),"",LOOKUP($A275,MK!$B:$B,MK!K:K)))</f>
        <v/>
      </c>
      <c r="L275" s="366" t="str">
        <f>IF(AND(NOT(ISBLANK($B275)),ISNUMBER($B275)),IF(ISBLANK(LOOKUP($B275,L!$B:$B,L!L:L)),"",LOOKUP($B275,L!$B:$B,L!L:L)),IF(OR($A275=0,ISBLANK($A275)),"",LOOKUP($A275,MK!$B:$B,MK!L:L)))</f>
        <v/>
      </c>
      <c r="M275" s="366" t="str">
        <f>IF(AND(NOT(ISBLANK($B275)),ISNUMBER($B275)),IF(ISBLANK(LOOKUP($B275,L!$B:$B,L!M:M)),"",LOOKUP($B275,L!$B:$B,L!M:M)),IF(OR($A275=0,ISBLANK($A275)),"",LOOKUP($A275,MK!$B:$B,MK!M:M)))</f>
        <v/>
      </c>
      <c r="N275" s="366" t="str">
        <f>IF(AND(NOT(ISBLANK($B275)),ISNUMBER($B275)),IF(ISBLANK(LOOKUP($B275,L!$B:$B,L!N:N)),"",LOOKUP($B275,L!$B:$B,L!N:N)),IF(OR($A275=0,ISBLANK($A275)),"",LOOKUP($A275,MK!$B:$B,MK!N:N)))</f>
        <v/>
      </c>
      <c r="O275" s="366" t="str">
        <f>IF(AND(NOT(ISBLANK($B275)),ISNUMBER($B275)),IF(ISBLANK(LOOKUP($B275,L!$B:$B,L!O:O)),"",LOOKUP($B275,L!$B:$B,L!O:O)),IF(OR($A275=0,ISBLANK($A275)),"",LOOKUP($A275,MK!$B:$B,MK!O:O)))</f>
        <v/>
      </c>
      <c r="P275" s="366" t="str">
        <f>IF(AND(NOT(ISBLANK($B275)),ISNUMBER($B275)),IF(ISBLANK(LOOKUP($B275,L!$B:$B,L!P:P)),"",LOOKUP($B275,L!$B:$B,L!P:P)),IF(OR($A275=0,ISBLANK($A275)),"",LOOKUP($A275,MK!$B:$B,MK!P:P)))</f>
        <v/>
      </c>
      <c r="Q275" s="366" t="str">
        <f>IF(AND(NOT(ISBLANK($B275)),ISNUMBER($B275)),IF(ISBLANK(LOOKUP($B275,L!$B:$B,L!Q:Q)),"",LOOKUP($B275,L!$B:$B,L!Q:Q)),IF(OR($A275=0,ISBLANK($A275)),"",LOOKUP($A275,MK!$B:$B,MK!Q:Q)))</f>
        <v/>
      </c>
      <c r="R275" s="366" t="str">
        <f>IF(AND(NOT(ISBLANK($B275)),ISNUMBER($B275)),IF(ISBLANK(LOOKUP($B275,L!$B:$B,L!R:R)),"",LOOKUP($B275,L!$B:$B,L!R:R)),IF(OR($A275=0,ISBLANK($A275)),"",LOOKUP($A275,MK!$B:$B,MK!R:R)))</f>
        <v/>
      </c>
      <c r="S275" s="366" t="str">
        <f>IF(AND(NOT(ISBLANK($B275)),ISNUMBER($B275)),IF(ISBLANK(LOOKUP($B275,L!$B:$B,L!S:S)),"",LOOKUP($B275,L!$B:$B,L!S:S)),IF(OR($A275=0,ISBLANK($A275)),"",LOOKUP($A275,MK!$B:$B,MK!S:S)))</f>
        <v/>
      </c>
      <c r="T275" s="366" t="str">
        <f>IF(AND(NOT(ISBLANK($B275)),ISNUMBER($B275)),IF(ISBLANK(LOOKUP($B275,L!$B:$B,L!T:T)),"",LOOKUP($B275,L!$B:$B,L!T:T)),IF(OR($A275=0,ISBLANK($A275)),"",LOOKUP($A275,MK!$B:$B,MK!T:T)))</f>
        <v/>
      </c>
      <c r="U275" s="368" t="str">
        <f>IF(AND(NOT(ISBLANK($B275)),ISNUMBER($B275)),IF(ISBLANK(LOOKUP($B275,L!$B:$B,L!U:U)),"",LOOKUP($B275,L!$B:$B,L!U:U)),IF(OR($A275=0,ISBLANK($A275)),"",LOOKUP($A275,MK!$B:$B,MK!U:U)))</f>
        <v/>
      </c>
    </row>
    <row r="276" spans="1:21" s="2" customFormat="1" x14ac:dyDescent="0.25">
      <c r="A276" s="283"/>
      <c r="B276" s="73"/>
      <c r="C276" s="363" t="str">
        <f>IF(AND(NOT(ISBLANK($B276)),ISNUMBER($B276)),IF(ISBLANK(LOOKUP($B276,L!$B:$B,L!C:C)),"",LOOKUP($B276,L!$B:$B,L!C:C)),IF(OR($A276=0,ISBLANK($A276)),"",LOOKUP($A276,MK!$B:$B,MK!C:C)))</f>
        <v/>
      </c>
      <c r="D276" s="73" t="str">
        <f>IF(AND(NOT(ISBLANK($B276)),ISNUMBER($B276)),IF(ISBLANK(LOOKUP($B276,L!$B:$B,L!D:D)),"",LOOKUP($B276,L!$B:$B,L!D:D)),IF(OR($A276=0,ISBLANK($A276)),"",LOOKUP($A276,MK!$B:$B,MK!D:D)))</f>
        <v/>
      </c>
      <c r="E276" s="73" t="str">
        <f>IF(AND(NOT(ISBLANK($B276)),ISNUMBER($B276)),IF(ISBLANK(LOOKUP($B276,L!$B:$B,L!E:E)),"",LOOKUP($B276,L!$B:$B,L!E:E)),IF(OR($A276=0,ISBLANK($A276)),"",LOOKUP($A276,MK!$B:$B,MK!E:E)))</f>
        <v/>
      </c>
      <c r="F276" s="363" t="str">
        <f>IF(AND(NOT(ISBLANK($B276)),ISNUMBER($B276)),IF(ISBLANK(LOOKUP($B276,L!$B:$B,L!F:F)),"",LOOKUP($B276,L!$B:$B,L!F:F)),IF(OR($A276=0,ISBLANK($A276)),"",LOOKUP($A276,MK!$B:$B,MK!F:F)))</f>
        <v/>
      </c>
      <c r="G276" s="363" t="str">
        <f>IF(AND(NOT(ISBLANK($B276)),ISNUMBER($B276)),IF(ISBLANK(LOOKUP($B276,L!$B:$B,L!G:G)),"",LOOKUP($B276,L!$B:$B,L!G:G)),IF(OR($A276=0,ISBLANK($A276)),"",LOOKUP($A276,MK!$B:$B,MK!G:G)))</f>
        <v/>
      </c>
      <c r="H276" s="363" t="str">
        <f>IF(AND(NOT(ISBLANK($B276)),ISNUMBER($B276)),IF(ISBLANK(LOOKUP($B276,L!$B:$B,L!H:H)),"",LOOKUP($B276,L!$B:$B,L!H:H)),IF(OR($A276=0,ISBLANK($A276)),"",LOOKUP($A276,MK!$B:$B,MK!H:H)))</f>
        <v/>
      </c>
      <c r="I276" s="363" t="str">
        <f>IF(AND(NOT(ISBLANK($B276)),ISNUMBER($B276)),IF(ISBLANK(LOOKUP($B276,L!$B:$B,L!I:I)),"",LOOKUP($B276,L!$B:$B,L!I:I)),IF(OR($A276=0,ISBLANK($A276)),"",LOOKUP($A276,MK!$B:$B,MK!I:I)))</f>
        <v/>
      </c>
      <c r="J276" s="363" t="str">
        <f>IF(AND(NOT(ISBLANK($B276)),ISNUMBER($B276)),IF(ISBLANK(LOOKUP($B276,L!$B:$B,L!J:J)),"",LOOKUP($B276,L!$B:$B,L!J:J)),IF(OR($A276=0,ISBLANK($A276)),"",LOOKUP($A276,MK!$B:$B,MK!J:J)))</f>
        <v/>
      </c>
      <c r="K276" s="363" t="str">
        <f>IF(AND(NOT(ISBLANK($B276)),ISNUMBER($B276)),IF(ISBLANK(LOOKUP($B276,L!$B:$B,L!K:K)),"",LOOKUP($B276,L!$B:$B,L!K:K)),IF(OR($A276=0,ISBLANK($A276)),"",LOOKUP($A276,MK!$B:$B,MK!K:K)))</f>
        <v/>
      </c>
      <c r="L276" s="363" t="str">
        <f>IF(AND(NOT(ISBLANK($B276)),ISNUMBER($B276)),IF(ISBLANK(LOOKUP($B276,L!$B:$B,L!L:L)),"",LOOKUP($B276,L!$B:$B,L!L:L)),IF(OR($A276=0,ISBLANK($A276)),"",LOOKUP($A276,MK!$B:$B,MK!L:L)))</f>
        <v/>
      </c>
      <c r="M276" s="363" t="str">
        <f>IF(AND(NOT(ISBLANK($B276)),ISNUMBER($B276)),IF(ISBLANK(LOOKUP($B276,L!$B:$B,L!M:M)),"",LOOKUP($B276,L!$B:$B,L!M:M)),IF(OR($A276=0,ISBLANK($A276)),"",LOOKUP($A276,MK!$B:$B,MK!M:M)))</f>
        <v/>
      </c>
      <c r="N276" s="363" t="str">
        <f>IF(AND(NOT(ISBLANK($B276)),ISNUMBER($B276)),IF(ISBLANK(LOOKUP($B276,L!$B:$B,L!N:N)),"",LOOKUP($B276,L!$B:$B,L!N:N)),IF(OR($A276=0,ISBLANK($A276)),"",LOOKUP($A276,MK!$B:$B,MK!N:N)))</f>
        <v/>
      </c>
      <c r="O276" s="363" t="str">
        <f>IF(AND(NOT(ISBLANK($B276)),ISNUMBER($B276)),IF(ISBLANK(LOOKUP($B276,L!$B:$B,L!O:O)),"",LOOKUP($B276,L!$B:$B,L!O:O)),IF(OR($A276=0,ISBLANK($A276)),"",LOOKUP($A276,MK!$B:$B,MK!O:O)))</f>
        <v/>
      </c>
      <c r="P276" s="363" t="str">
        <f>IF(AND(NOT(ISBLANK($B276)),ISNUMBER($B276)),IF(ISBLANK(LOOKUP($B276,L!$B:$B,L!P:P)),"",LOOKUP($B276,L!$B:$B,L!P:P)),IF(OR($A276=0,ISBLANK($A276)),"",LOOKUP($A276,MK!$B:$B,MK!P:P)))</f>
        <v/>
      </c>
      <c r="Q276" s="363" t="str">
        <f>IF(AND(NOT(ISBLANK($B276)),ISNUMBER($B276)),IF(ISBLANK(LOOKUP($B276,L!$B:$B,L!Q:Q)),"",LOOKUP($B276,L!$B:$B,L!Q:Q)),IF(OR($A276=0,ISBLANK($A276)),"",LOOKUP($A276,MK!$B:$B,MK!Q:Q)))</f>
        <v/>
      </c>
      <c r="R276" s="363" t="str">
        <f>IF(AND(NOT(ISBLANK($B276)),ISNUMBER($B276)),IF(ISBLANK(LOOKUP($B276,L!$B:$B,L!R:R)),"",LOOKUP($B276,L!$B:$B,L!R:R)),IF(OR($A276=0,ISBLANK($A276)),"",LOOKUP($A276,MK!$B:$B,MK!R:R)))</f>
        <v/>
      </c>
      <c r="S276" s="363" t="str">
        <f>IF(AND(NOT(ISBLANK($B276)),ISNUMBER($B276)),IF(ISBLANK(LOOKUP($B276,L!$B:$B,L!S:S)),"",LOOKUP($B276,L!$B:$B,L!S:S)),IF(OR($A276=0,ISBLANK($A276)),"",LOOKUP($A276,MK!$B:$B,MK!S:S)))</f>
        <v/>
      </c>
      <c r="T276" s="363" t="str">
        <f>IF(AND(NOT(ISBLANK($B276)),ISNUMBER($B276)),IF(ISBLANK(LOOKUP($B276,L!$B:$B,L!T:T)),"",LOOKUP($B276,L!$B:$B,L!T:T)),IF(OR($A276=0,ISBLANK($A276)),"",LOOKUP($A276,MK!$B:$B,MK!T:T)))</f>
        <v/>
      </c>
      <c r="U276" s="365" t="str">
        <f>IF(AND(NOT(ISBLANK($B276)),ISNUMBER($B276)),IF(ISBLANK(LOOKUP($B276,L!$B:$B,L!U:U)),"",LOOKUP($B276,L!$B:$B,L!U:U)),IF(OR($A276=0,ISBLANK($A276)),"",LOOKUP($A276,MK!$B:$B,MK!U:U)))</f>
        <v/>
      </c>
    </row>
    <row r="277" spans="1:21" s="2" customFormat="1" x14ac:dyDescent="0.25">
      <c r="A277" s="283"/>
      <c r="B277" s="74"/>
      <c r="C277" s="366" t="str">
        <f>IF(AND(NOT(ISBLANK($B277)),ISNUMBER($B277)),IF(ISBLANK(LOOKUP($B277,L!$B:$B,L!C:C)),"",LOOKUP($B277,L!$B:$B,L!C:C)),IF(OR($A277=0,ISBLANK($A277)),"",LOOKUP($A277,MK!$B:$B,MK!C:C)))</f>
        <v/>
      </c>
      <c r="D277" s="74" t="str">
        <f>IF(AND(NOT(ISBLANK($B277)),ISNUMBER($B277)),IF(ISBLANK(LOOKUP($B277,L!$B:$B,L!D:D)),"",LOOKUP($B277,L!$B:$B,L!D:D)),IF(OR($A277=0,ISBLANK($A277)),"",LOOKUP($A277,MK!$B:$B,MK!D:D)))</f>
        <v/>
      </c>
      <c r="E277" s="74" t="str">
        <f>IF(AND(NOT(ISBLANK($B277)),ISNUMBER($B277)),IF(ISBLANK(LOOKUP($B277,L!$B:$B,L!E:E)),"",LOOKUP($B277,L!$B:$B,L!E:E)),IF(OR($A277=0,ISBLANK($A277)),"",LOOKUP($A277,MK!$B:$B,MK!E:E)))</f>
        <v/>
      </c>
      <c r="F277" s="366" t="str">
        <f>IF(AND(NOT(ISBLANK($B277)),ISNUMBER($B277)),IF(ISBLANK(LOOKUP($B277,L!$B:$B,L!F:F)),"",LOOKUP($B277,L!$B:$B,L!F:F)),IF(OR($A277=0,ISBLANK($A277)),"",LOOKUP($A277,MK!$B:$B,MK!F:F)))</f>
        <v/>
      </c>
      <c r="G277" s="366" t="str">
        <f>IF(AND(NOT(ISBLANK($B277)),ISNUMBER($B277)),IF(ISBLANK(LOOKUP($B277,L!$B:$B,L!G:G)),"",LOOKUP($B277,L!$B:$B,L!G:G)),IF(OR($A277=0,ISBLANK($A277)),"",LOOKUP($A277,MK!$B:$B,MK!G:G)))</f>
        <v/>
      </c>
      <c r="H277" s="366" t="str">
        <f>IF(AND(NOT(ISBLANK($B277)),ISNUMBER($B277)),IF(ISBLANK(LOOKUP($B277,L!$B:$B,L!H:H)),"",LOOKUP($B277,L!$B:$B,L!H:H)),IF(OR($A277=0,ISBLANK($A277)),"",LOOKUP($A277,MK!$B:$B,MK!H:H)))</f>
        <v/>
      </c>
      <c r="I277" s="366" t="str">
        <f>IF(AND(NOT(ISBLANK($B277)),ISNUMBER($B277)),IF(ISBLANK(LOOKUP($B277,L!$B:$B,L!I:I)),"",LOOKUP($B277,L!$B:$B,L!I:I)),IF(OR($A277=0,ISBLANK($A277)),"",LOOKUP($A277,MK!$B:$B,MK!I:I)))</f>
        <v/>
      </c>
      <c r="J277" s="366" t="str">
        <f>IF(AND(NOT(ISBLANK($B277)),ISNUMBER($B277)),IF(ISBLANK(LOOKUP($B277,L!$B:$B,L!J:J)),"",LOOKUP($B277,L!$B:$B,L!J:J)),IF(OR($A277=0,ISBLANK($A277)),"",LOOKUP($A277,MK!$B:$B,MK!J:J)))</f>
        <v/>
      </c>
      <c r="K277" s="366" t="str">
        <f>IF(AND(NOT(ISBLANK($B277)),ISNUMBER($B277)),IF(ISBLANK(LOOKUP($B277,L!$B:$B,L!K:K)),"",LOOKUP($B277,L!$B:$B,L!K:K)),IF(OR($A277=0,ISBLANK($A277)),"",LOOKUP($A277,MK!$B:$B,MK!K:K)))</f>
        <v/>
      </c>
      <c r="L277" s="366" t="str">
        <f>IF(AND(NOT(ISBLANK($B277)),ISNUMBER($B277)),IF(ISBLANK(LOOKUP($B277,L!$B:$B,L!L:L)),"",LOOKUP($B277,L!$B:$B,L!L:L)),IF(OR($A277=0,ISBLANK($A277)),"",LOOKUP($A277,MK!$B:$B,MK!L:L)))</f>
        <v/>
      </c>
      <c r="M277" s="366" t="str">
        <f>IF(AND(NOT(ISBLANK($B277)),ISNUMBER($B277)),IF(ISBLANK(LOOKUP($B277,L!$B:$B,L!M:M)),"",LOOKUP($B277,L!$B:$B,L!M:M)),IF(OR($A277=0,ISBLANK($A277)),"",LOOKUP($A277,MK!$B:$B,MK!M:M)))</f>
        <v/>
      </c>
      <c r="N277" s="366" t="str">
        <f>IF(AND(NOT(ISBLANK($B277)),ISNUMBER($B277)),IF(ISBLANK(LOOKUP($B277,L!$B:$B,L!N:N)),"",LOOKUP($B277,L!$B:$B,L!N:N)),IF(OR($A277=0,ISBLANK($A277)),"",LOOKUP($A277,MK!$B:$B,MK!N:N)))</f>
        <v/>
      </c>
      <c r="O277" s="366" t="str">
        <f>IF(AND(NOT(ISBLANK($B277)),ISNUMBER($B277)),IF(ISBLANK(LOOKUP($B277,L!$B:$B,L!O:O)),"",LOOKUP($B277,L!$B:$B,L!O:O)),IF(OR($A277=0,ISBLANK($A277)),"",LOOKUP($A277,MK!$B:$B,MK!O:O)))</f>
        <v/>
      </c>
      <c r="P277" s="366" t="str">
        <f>IF(AND(NOT(ISBLANK($B277)),ISNUMBER($B277)),IF(ISBLANK(LOOKUP($B277,L!$B:$B,L!P:P)),"",LOOKUP($B277,L!$B:$B,L!P:P)),IF(OR($A277=0,ISBLANK($A277)),"",LOOKUP($A277,MK!$B:$B,MK!P:P)))</f>
        <v/>
      </c>
      <c r="Q277" s="366" t="str">
        <f>IF(AND(NOT(ISBLANK($B277)),ISNUMBER($B277)),IF(ISBLANK(LOOKUP($B277,L!$B:$B,L!Q:Q)),"",LOOKUP($B277,L!$B:$B,L!Q:Q)),IF(OR($A277=0,ISBLANK($A277)),"",LOOKUP($A277,MK!$B:$B,MK!Q:Q)))</f>
        <v/>
      </c>
      <c r="R277" s="366" t="str">
        <f>IF(AND(NOT(ISBLANK($B277)),ISNUMBER($B277)),IF(ISBLANK(LOOKUP($B277,L!$B:$B,L!R:R)),"",LOOKUP($B277,L!$B:$B,L!R:R)),IF(OR($A277=0,ISBLANK($A277)),"",LOOKUP($A277,MK!$B:$B,MK!R:R)))</f>
        <v/>
      </c>
      <c r="S277" s="366" t="str">
        <f>IF(AND(NOT(ISBLANK($B277)),ISNUMBER($B277)),IF(ISBLANK(LOOKUP($B277,L!$B:$B,L!S:S)),"",LOOKUP($B277,L!$B:$B,L!S:S)),IF(OR($A277=0,ISBLANK($A277)),"",LOOKUP($A277,MK!$B:$B,MK!S:S)))</f>
        <v/>
      </c>
      <c r="T277" s="366" t="str">
        <f>IF(AND(NOT(ISBLANK($B277)),ISNUMBER($B277)),IF(ISBLANK(LOOKUP($B277,L!$B:$B,L!T:T)),"",LOOKUP($B277,L!$B:$B,L!T:T)),IF(OR($A277=0,ISBLANK($A277)),"",LOOKUP($A277,MK!$B:$B,MK!T:T)))</f>
        <v/>
      </c>
      <c r="U277" s="368" t="str">
        <f>IF(AND(NOT(ISBLANK($B277)),ISNUMBER($B277)),IF(ISBLANK(LOOKUP($B277,L!$B:$B,L!U:U)),"",LOOKUP($B277,L!$B:$B,L!U:U)),IF(OR($A277=0,ISBLANK($A277)),"",LOOKUP($A277,MK!$B:$B,MK!U:U)))</f>
        <v/>
      </c>
    </row>
    <row r="278" spans="1:21" s="2" customFormat="1" x14ac:dyDescent="0.25">
      <c r="A278" s="283"/>
      <c r="B278" s="73"/>
      <c r="C278" s="363" t="str">
        <f>IF(AND(NOT(ISBLANK($B278)),ISNUMBER($B278)),IF(ISBLANK(LOOKUP($B278,L!$B:$B,L!C:C)),"",LOOKUP($B278,L!$B:$B,L!C:C)),IF(OR($A278=0,ISBLANK($A278)),"",LOOKUP($A278,MK!$B:$B,MK!C:C)))</f>
        <v/>
      </c>
      <c r="D278" s="73" t="str">
        <f>IF(AND(NOT(ISBLANK($B278)),ISNUMBER($B278)),IF(ISBLANK(LOOKUP($B278,L!$B:$B,L!D:D)),"",LOOKUP($B278,L!$B:$B,L!D:D)),IF(OR($A278=0,ISBLANK($A278)),"",LOOKUP($A278,MK!$B:$B,MK!D:D)))</f>
        <v/>
      </c>
      <c r="E278" s="73" t="str">
        <f>IF(AND(NOT(ISBLANK($B278)),ISNUMBER($B278)),IF(ISBLANK(LOOKUP($B278,L!$B:$B,L!E:E)),"",LOOKUP($B278,L!$B:$B,L!E:E)),IF(OR($A278=0,ISBLANK($A278)),"",LOOKUP($A278,MK!$B:$B,MK!E:E)))</f>
        <v/>
      </c>
      <c r="F278" s="363" t="str">
        <f>IF(AND(NOT(ISBLANK($B278)),ISNUMBER($B278)),IF(ISBLANK(LOOKUP($B278,L!$B:$B,L!F:F)),"",LOOKUP($B278,L!$B:$B,L!F:F)),IF(OR($A278=0,ISBLANK($A278)),"",LOOKUP($A278,MK!$B:$B,MK!F:F)))</f>
        <v/>
      </c>
      <c r="G278" s="363" t="str">
        <f>IF(AND(NOT(ISBLANK($B278)),ISNUMBER($B278)),IF(ISBLANK(LOOKUP($B278,L!$B:$B,L!G:G)),"",LOOKUP($B278,L!$B:$B,L!G:G)),IF(OR($A278=0,ISBLANK($A278)),"",LOOKUP($A278,MK!$B:$B,MK!G:G)))</f>
        <v/>
      </c>
      <c r="H278" s="363" t="str">
        <f>IF(AND(NOT(ISBLANK($B278)),ISNUMBER($B278)),IF(ISBLANK(LOOKUP($B278,L!$B:$B,L!H:H)),"",LOOKUP($B278,L!$B:$B,L!H:H)),IF(OR($A278=0,ISBLANK($A278)),"",LOOKUP($A278,MK!$B:$B,MK!H:H)))</f>
        <v/>
      </c>
      <c r="I278" s="363" t="str">
        <f>IF(AND(NOT(ISBLANK($B278)),ISNUMBER($B278)),IF(ISBLANK(LOOKUP($B278,L!$B:$B,L!I:I)),"",LOOKUP($B278,L!$B:$B,L!I:I)),IF(OR($A278=0,ISBLANK($A278)),"",LOOKUP($A278,MK!$B:$B,MK!I:I)))</f>
        <v/>
      </c>
      <c r="J278" s="363" t="str">
        <f>IF(AND(NOT(ISBLANK($B278)),ISNUMBER($B278)),IF(ISBLANK(LOOKUP($B278,L!$B:$B,L!J:J)),"",LOOKUP($B278,L!$B:$B,L!J:J)),IF(OR($A278=0,ISBLANK($A278)),"",LOOKUP($A278,MK!$B:$B,MK!J:J)))</f>
        <v/>
      </c>
      <c r="K278" s="363" t="str">
        <f>IF(AND(NOT(ISBLANK($B278)),ISNUMBER($B278)),IF(ISBLANK(LOOKUP($B278,L!$B:$B,L!K:K)),"",LOOKUP($B278,L!$B:$B,L!K:K)),IF(OR($A278=0,ISBLANK($A278)),"",LOOKUP($A278,MK!$B:$B,MK!K:K)))</f>
        <v/>
      </c>
      <c r="L278" s="363" t="str">
        <f>IF(AND(NOT(ISBLANK($B278)),ISNUMBER($B278)),IF(ISBLANK(LOOKUP($B278,L!$B:$B,L!L:L)),"",LOOKUP($B278,L!$B:$B,L!L:L)),IF(OR($A278=0,ISBLANK($A278)),"",LOOKUP($A278,MK!$B:$B,MK!L:L)))</f>
        <v/>
      </c>
      <c r="M278" s="363" t="str">
        <f>IF(AND(NOT(ISBLANK($B278)),ISNUMBER($B278)),IF(ISBLANK(LOOKUP($B278,L!$B:$B,L!M:M)),"",LOOKUP($B278,L!$B:$B,L!M:M)),IF(OR($A278=0,ISBLANK($A278)),"",LOOKUP($A278,MK!$B:$B,MK!M:M)))</f>
        <v/>
      </c>
      <c r="N278" s="363" t="str">
        <f>IF(AND(NOT(ISBLANK($B278)),ISNUMBER($B278)),IF(ISBLANK(LOOKUP($B278,L!$B:$B,L!N:N)),"",LOOKUP($B278,L!$B:$B,L!N:N)),IF(OR($A278=0,ISBLANK($A278)),"",LOOKUP($A278,MK!$B:$B,MK!N:N)))</f>
        <v/>
      </c>
      <c r="O278" s="363" t="str">
        <f>IF(AND(NOT(ISBLANK($B278)),ISNUMBER($B278)),IF(ISBLANK(LOOKUP($B278,L!$B:$B,L!O:O)),"",LOOKUP($B278,L!$B:$B,L!O:O)),IF(OR($A278=0,ISBLANK($A278)),"",LOOKUP($A278,MK!$B:$B,MK!O:O)))</f>
        <v/>
      </c>
      <c r="P278" s="363" t="str">
        <f>IF(AND(NOT(ISBLANK($B278)),ISNUMBER($B278)),IF(ISBLANK(LOOKUP($B278,L!$B:$B,L!P:P)),"",LOOKUP($B278,L!$B:$B,L!P:P)),IF(OR($A278=0,ISBLANK($A278)),"",LOOKUP($A278,MK!$B:$B,MK!P:P)))</f>
        <v/>
      </c>
      <c r="Q278" s="363" t="str">
        <f>IF(AND(NOT(ISBLANK($B278)),ISNUMBER($B278)),IF(ISBLANK(LOOKUP($B278,L!$B:$B,L!Q:Q)),"",LOOKUP($B278,L!$B:$B,L!Q:Q)),IF(OR($A278=0,ISBLANK($A278)),"",LOOKUP($A278,MK!$B:$B,MK!Q:Q)))</f>
        <v/>
      </c>
      <c r="R278" s="363" t="str">
        <f>IF(AND(NOT(ISBLANK($B278)),ISNUMBER($B278)),IF(ISBLANK(LOOKUP($B278,L!$B:$B,L!R:R)),"",LOOKUP($B278,L!$B:$B,L!R:R)),IF(OR($A278=0,ISBLANK($A278)),"",LOOKUP($A278,MK!$B:$B,MK!R:R)))</f>
        <v/>
      </c>
      <c r="S278" s="363" t="str">
        <f>IF(AND(NOT(ISBLANK($B278)),ISNUMBER($B278)),IF(ISBLANK(LOOKUP($B278,L!$B:$B,L!S:S)),"",LOOKUP($B278,L!$B:$B,L!S:S)),IF(OR($A278=0,ISBLANK($A278)),"",LOOKUP($A278,MK!$B:$B,MK!S:S)))</f>
        <v/>
      </c>
      <c r="T278" s="363" t="str">
        <f>IF(AND(NOT(ISBLANK($B278)),ISNUMBER($B278)),IF(ISBLANK(LOOKUP($B278,L!$B:$B,L!T:T)),"",LOOKUP($B278,L!$B:$B,L!T:T)),IF(OR($A278=0,ISBLANK($A278)),"",LOOKUP($A278,MK!$B:$B,MK!T:T)))</f>
        <v/>
      </c>
      <c r="U278" s="365" t="str">
        <f>IF(AND(NOT(ISBLANK($B278)),ISNUMBER($B278)),IF(ISBLANK(LOOKUP($B278,L!$B:$B,L!U:U)),"",LOOKUP($B278,L!$B:$B,L!U:U)),IF(OR($A278=0,ISBLANK($A278)),"",LOOKUP($A278,MK!$B:$B,MK!U:U)))</f>
        <v/>
      </c>
    </row>
    <row r="279" spans="1:21" s="2" customFormat="1" x14ac:dyDescent="0.25">
      <c r="A279" s="283"/>
      <c r="B279" s="74"/>
      <c r="C279" s="366" t="str">
        <f>IF(AND(NOT(ISBLANK($B279)),ISNUMBER($B279)),IF(ISBLANK(LOOKUP($B279,L!$B:$B,L!C:C)),"",LOOKUP($B279,L!$B:$B,L!C:C)),IF(OR($A279=0,ISBLANK($A279)),"",LOOKUP($A279,MK!$B:$B,MK!C:C)))</f>
        <v/>
      </c>
      <c r="D279" s="74" t="str">
        <f>IF(AND(NOT(ISBLANK($B279)),ISNUMBER($B279)),IF(ISBLANK(LOOKUP($B279,L!$B:$B,L!D:D)),"",LOOKUP($B279,L!$B:$B,L!D:D)),IF(OR($A279=0,ISBLANK($A279)),"",LOOKUP($A279,MK!$B:$B,MK!D:D)))</f>
        <v/>
      </c>
      <c r="E279" s="74" t="str">
        <f>IF(AND(NOT(ISBLANK($B279)),ISNUMBER($B279)),IF(ISBLANK(LOOKUP($B279,L!$B:$B,L!E:E)),"",LOOKUP($B279,L!$B:$B,L!E:E)),IF(OR($A279=0,ISBLANK($A279)),"",LOOKUP($A279,MK!$B:$B,MK!E:E)))</f>
        <v/>
      </c>
      <c r="F279" s="366" t="str">
        <f>IF(AND(NOT(ISBLANK($B279)),ISNUMBER($B279)),IF(ISBLANK(LOOKUP($B279,L!$B:$B,L!F:F)),"",LOOKUP($B279,L!$B:$B,L!F:F)),IF(OR($A279=0,ISBLANK($A279)),"",LOOKUP($A279,MK!$B:$B,MK!F:F)))</f>
        <v/>
      </c>
      <c r="G279" s="366" t="str">
        <f>IF(AND(NOT(ISBLANK($B279)),ISNUMBER($B279)),IF(ISBLANK(LOOKUP($B279,L!$B:$B,L!G:G)),"",LOOKUP($B279,L!$B:$B,L!G:G)),IF(OR($A279=0,ISBLANK($A279)),"",LOOKUP($A279,MK!$B:$B,MK!G:G)))</f>
        <v/>
      </c>
      <c r="H279" s="366" t="str">
        <f>IF(AND(NOT(ISBLANK($B279)),ISNUMBER($B279)),IF(ISBLANK(LOOKUP($B279,L!$B:$B,L!H:H)),"",LOOKUP($B279,L!$B:$B,L!H:H)),IF(OR($A279=0,ISBLANK($A279)),"",LOOKUP($A279,MK!$B:$B,MK!H:H)))</f>
        <v/>
      </c>
      <c r="I279" s="366" t="str">
        <f>IF(AND(NOT(ISBLANK($B279)),ISNUMBER($B279)),IF(ISBLANK(LOOKUP($B279,L!$B:$B,L!I:I)),"",LOOKUP($B279,L!$B:$B,L!I:I)),IF(OR($A279=0,ISBLANK($A279)),"",LOOKUP($A279,MK!$B:$B,MK!I:I)))</f>
        <v/>
      </c>
      <c r="J279" s="366" t="str">
        <f>IF(AND(NOT(ISBLANK($B279)),ISNUMBER($B279)),IF(ISBLANK(LOOKUP($B279,L!$B:$B,L!J:J)),"",LOOKUP($B279,L!$B:$B,L!J:J)),IF(OR($A279=0,ISBLANK($A279)),"",LOOKUP($A279,MK!$B:$B,MK!J:J)))</f>
        <v/>
      </c>
      <c r="K279" s="366" t="str">
        <f>IF(AND(NOT(ISBLANK($B279)),ISNUMBER($B279)),IF(ISBLANK(LOOKUP($B279,L!$B:$B,L!K:K)),"",LOOKUP($B279,L!$B:$B,L!K:K)),IF(OR($A279=0,ISBLANK($A279)),"",LOOKUP($A279,MK!$B:$B,MK!K:K)))</f>
        <v/>
      </c>
      <c r="L279" s="366" t="str">
        <f>IF(AND(NOT(ISBLANK($B279)),ISNUMBER($B279)),IF(ISBLANK(LOOKUP($B279,L!$B:$B,L!L:L)),"",LOOKUP($B279,L!$B:$B,L!L:L)),IF(OR($A279=0,ISBLANK($A279)),"",LOOKUP($A279,MK!$B:$B,MK!L:L)))</f>
        <v/>
      </c>
      <c r="M279" s="366" t="str">
        <f>IF(AND(NOT(ISBLANK($B279)),ISNUMBER($B279)),IF(ISBLANK(LOOKUP($B279,L!$B:$B,L!M:M)),"",LOOKUP($B279,L!$B:$B,L!M:M)),IF(OR($A279=0,ISBLANK($A279)),"",LOOKUP($A279,MK!$B:$B,MK!M:M)))</f>
        <v/>
      </c>
      <c r="N279" s="366" t="str">
        <f>IF(AND(NOT(ISBLANK($B279)),ISNUMBER($B279)),IF(ISBLANK(LOOKUP($B279,L!$B:$B,L!N:N)),"",LOOKUP($B279,L!$B:$B,L!N:N)),IF(OR($A279=0,ISBLANK($A279)),"",LOOKUP($A279,MK!$B:$B,MK!N:N)))</f>
        <v/>
      </c>
      <c r="O279" s="366" t="str">
        <f>IF(AND(NOT(ISBLANK($B279)),ISNUMBER($B279)),IF(ISBLANK(LOOKUP($B279,L!$B:$B,L!O:O)),"",LOOKUP($B279,L!$B:$B,L!O:O)),IF(OR($A279=0,ISBLANK($A279)),"",LOOKUP($A279,MK!$B:$B,MK!O:O)))</f>
        <v/>
      </c>
      <c r="P279" s="366" t="str">
        <f>IF(AND(NOT(ISBLANK($B279)),ISNUMBER($B279)),IF(ISBLANK(LOOKUP($B279,L!$B:$B,L!P:P)),"",LOOKUP($B279,L!$B:$B,L!P:P)),IF(OR($A279=0,ISBLANK($A279)),"",LOOKUP($A279,MK!$B:$B,MK!P:P)))</f>
        <v/>
      </c>
      <c r="Q279" s="366" t="str">
        <f>IF(AND(NOT(ISBLANK($B279)),ISNUMBER($B279)),IF(ISBLANK(LOOKUP($B279,L!$B:$B,L!Q:Q)),"",LOOKUP($B279,L!$B:$B,L!Q:Q)),IF(OR($A279=0,ISBLANK($A279)),"",LOOKUP($A279,MK!$B:$B,MK!Q:Q)))</f>
        <v/>
      </c>
      <c r="R279" s="366" t="str">
        <f>IF(AND(NOT(ISBLANK($B279)),ISNUMBER($B279)),IF(ISBLANK(LOOKUP($B279,L!$B:$B,L!R:R)),"",LOOKUP($B279,L!$B:$B,L!R:R)),IF(OR($A279=0,ISBLANK($A279)),"",LOOKUP($A279,MK!$B:$B,MK!R:R)))</f>
        <v/>
      </c>
      <c r="S279" s="366" t="str">
        <f>IF(AND(NOT(ISBLANK($B279)),ISNUMBER($B279)),IF(ISBLANK(LOOKUP($B279,L!$B:$B,L!S:S)),"",LOOKUP($B279,L!$B:$B,L!S:S)),IF(OR($A279=0,ISBLANK($A279)),"",LOOKUP($A279,MK!$B:$B,MK!S:S)))</f>
        <v/>
      </c>
      <c r="T279" s="366" t="str">
        <f>IF(AND(NOT(ISBLANK($B279)),ISNUMBER($B279)),IF(ISBLANK(LOOKUP($B279,L!$B:$B,L!T:T)),"",LOOKUP($B279,L!$B:$B,L!T:T)),IF(OR($A279=0,ISBLANK($A279)),"",LOOKUP($A279,MK!$B:$B,MK!T:T)))</f>
        <v/>
      </c>
      <c r="U279" s="368" t="str">
        <f>IF(AND(NOT(ISBLANK($B279)),ISNUMBER($B279)),IF(ISBLANK(LOOKUP($B279,L!$B:$B,L!U:U)),"",LOOKUP($B279,L!$B:$B,L!U:U)),IF(OR($A279=0,ISBLANK($A279)),"",LOOKUP($A279,MK!$B:$B,MK!U:U)))</f>
        <v/>
      </c>
    </row>
    <row r="280" spans="1:21" s="2" customFormat="1" x14ac:dyDescent="0.25">
      <c r="A280" s="283"/>
      <c r="B280" s="73"/>
      <c r="C280" s="363" t="str">
        <f>IF(AND(NOT(ISBLANK($B280)),ISNUMBER($B280)),IF(ISBLANK(LOOKUP($B280,L!$B:$B,L!C:C)),"",LOOKUP($B280,L!$B:$B,L!C:C)),IF(OR($A280=0,ISBLANK($A280)),"",LOOKUP($A280,MK!$B:$B,MK!C:C)))</f>
        <v/>
      </c>
      <c r="D280" s="73" t="str">
        <f>IF(AND(NOT(ISBLANK($B280)),ISNUMBER($B280)),IF(ISBLANK(LOOKUP($B280,L!$B:$B,L!D:D)),"",LOOKUP($B280,L!$B:$B,L!D:D)),IF(OR($A280=0,ISBLANK($A280)),"",LOOKUP($A280,MK!$B:$B,MK!D:D)))</f>
        <v/>
      </c>
      <c r="E280" s="73" t="str">
        <f>IF(AND(NOT(ISBLANK($B280)),ISNUMBER($B280)),IF(ISBLANK(LOOKUP($B280,L!$B:$B,L!E:E)),"",LOOKUP($B280,L!$B:$B,L!E:E)),IF(OR($A280=0,ISBLANK($A280)),"",LOOKUP($A280,MK!$B:$B,MK!E:E)))</f>
        <v/>
      </c>
      <c r="F280" s="363" t="str">
        <f>IF(AND(NOT(ISBLANK($B280)),ISNUMBER($B280)),IF(ISBLANK(LOOKUP($B280,L!$B:$B,L!F:F)),"",LOOKUP($B280,L!$B:$B,L!F:F)),IF(OR($A280=0,ISBLANK($A280)),"",LOOKUP($A280,MK!$B:$B,MK!F:F)))</f>
        <v/>
      </c>
      <c r="G280" s="363" t="str">
        <f>IF(AND(NOT(ISBLANK($B280)),ISNUMBER($B280)),IF(ISBLANK(LOOKUP($B280,L!$B:$B,L!G:G)),"",LOOKUP($B280,L!$B:$B,L!G:G)),IF(OR($A280=0,ISBLANK($A280)),"",LOOKUP($A280,MK!$B:$B,MK!G:G)))</f>
        <v/>
      </c>
      <c r="H280" s="363" t="str">
        <f>IF(AND(NOT(ISBLANK($B280)),ISNUMBER($B280)),IF(ISBLANK(LOOKUP($B280,L!$B:$B,L!H:H)),"",LOOKUP($B280,L!$B:$B,L!H:H)),IF(OR($A280=0,ISBLANK($A280)),"",LOOKUP($A280,MK!$B:$B,MK!H:H)))</f>
        <v/>
      </c>
      <c r="I280" s="363" t="str">
        <f>IF(AND(NOT(ISBLANK($B280)),ISNUMBER($B280)),IF(ISBLANK(LOOKUP($B280,L!$B:$B,L!I:I)),"",LOOKUP($B280,L!$B:$B,L!I:I)),IF(OR($A280=0,ISBLANK($A280)),"",LOOKUP($A280,MK!$B:$B,MK!I:I)))</f>
        <v/>
      </c>
      <c r="J280" s="363" t="str">
        <f>IF(AND(NOT(ISBLANK($B280)),ISNUMBER($B280)),IF(ISBLANK(LOOKUP($B280,L!$B:$B,L!J:J)),"",LOOKUP($B280,L!$B:$B,L!J:J)),IF(OR($A280=0,ISBLANK($A280)),"",LOOKUP($A280,MK!$B:$B,MK!J:J)))</f>
        <v/>
      </c>
      <c r="K280" s="363" t="str">
        <f>IF(AND(NOT(ISBLANK($B280)),ISNUMBER($B280)),IF(ISBLANK(LOOKUP($B280,L!$B:$B,L!K:K)),"",LOOKUP($B280,L!$B:$B,L!K:K)),IF(OR($A280=0,ISBLANK($A280)),"",LOOKUP($A280,MK!$B:$B,MK!K:K)))</f>
        <v/>
      </c>
      <c r="L280" s="363" t="str">
        <f>IF(AND(NOT(ISBLANK($B280)),ISNUMBER($B280)),IF(ISBLANK(LOOKUP($B280,L!$B:$B,L!L:L)),"",LOOKUP($B280,L!$B:$B,L!L:L)),IF(OR($A280=0,ISBLANK($A280)),"",LOOKUP($A280,MK!$B:$B,MK!L:L)))</f>
        <v/>
      </c>
      <c r="M280" s="363" t="str">
        <f>IF(AND(NOT(ISBLANK($B280)),ISNUMBER($B280)),IF(ISBLANK(LOOKUP($B280,L!$B:$B,L!M:M)),"",LOOKUP($B280,L!$B:$B,L!M:M)),IF(OR($A280=0,ISBLANK($A280)),"",LOOKUP($A280,MK!$B:$B,MK!M:M)))</f>
        <v/>
      </c>
      <c r="N280" s="363" t="str">
        <f>IF(AND(NOT(ISBLANK($B280)),ISNUMBER($B280)),IF(ISBLANK(LOOKUP($B280,L!$B:$B,L!N:N)),"",LOOKUP($B280,L!$B:$B,L!N:N)),IF(OR($A280=0,ISBLANK($A280)),"",LOOKUP($A280,MK!$B:$B,MK!N:N)))</f>
        <v/>
      </c>
      <c r="O280" s="363" t="str">
        <f>IF(AND(NOT(ISBLANK($B280)),ISNUMBER($B280)),IF(ISBLANK(LOOKUP($B280,L!$B:$B,L!O:O)),"",LOOKUP($B280,L!$B:$B,L!O:O)),IF(OR($A280=0,ISBLANK($A280)),"",LOOKUP($A280,MK!$B:$B,MK!O:O)))</f>
        <v/>
      </c>
      <c r="P280" s="363" t="str">
        <f>IF(AND(NOT(ISBLANK($B280)),ISNUMBER($B280)),IF(ISBLANK(LOOKUP($B280,L!$B:$B,L!P:P)),"",LOOKUP($B280,L!$B:$B,L!P:P)),IF(OR($A280=0,ISBLANK($A280)),"",LOOKUP($A280,MK!$B:$B,MK!P:P)))</f>
        <v/>
      </c>
      <c r="Q280" s="363" t="str">
        <f>IF(AND(NOT(ISBLANK($B280)),ISNUMBER($B280)),IF(ISBLANK(LOOKUP($B280,L!$B:$B,L!Q:Q)),"",LOOKUP($B280,L!$B:$B,L!Q:Q)),IF(OR($A280=0,ISBLANK($A280)),"",LOOKUP($A280,MK!$B:$B,MK!Q:Q)))</f>
        <v/>
      </c>
      <c r="R280" s="363" t="str">
        <f>IF(AND(NOT(ISBLANK($B280)),ISNUMBER($B280)),IF(ISBLANK(LOOKUP($B280,L!$B:$B,L!R:R)),"",LOOKUP($B280,L!$B:$B,L!R:R)),IF(OR($A280=0,ISBLANK($A280)),"",LOOKUP($A280,MK!$B:$B,MK!R:R)))</f>
        <v/>
      </c>
      <c r="S280" s="363" t="str">
        <f>IF(AND(NOT(ISBLANK($B280)),ISNUMBER($B280)),IF(ISBLANK(LOOKUP($B280,L!$B:$B,L!S:S)),"",LOOKUP($B280,L!$B:$B,L!S:S)),IF(OR($A280=0,ISBLANK($A280)),"",LOOKUP($A280,MK!$B:$B,MK!S:S)))</f>
        <v/>
      </c>
      <c r="T280" s="363" t="str">
        <f>IF(AND(NOT(ISBLANK($B280)),ISNUMBER($B280)),IF(ISBLANK(LOOKUP($B280,L!$B:$B,L!T:T)),"",LOOKUP($B280,L!$B:$B,L!T:T)),IF(OR($A280=0,ISBLANK($A280)),"",LOOKUP($A280,MK!$B:$B,MK!T:T)))</f>
        <v/>
      </c>
      <c r="U280" s="365" t="str">
        <f>IF(AND(NOT(ISBLANK($B280)),ISNUMBER($B280)),IF(ISBLANK(LOOKUP($B280,L!$B:$B,L!U:U)),"",LOOKUP($B280,L!$B:$B,L!U:U)),IF(OR($A280=0,ISBLANK($A280)),"",LOOKUP($A280,MK!$B:$B,MK!U:U)))</f>
        <v/>
      </c>
    </row>
    <row r="281" spans="1:21" s="2" customFormat="1" x14ac:dyDescent="0.25">
      <c r="A281" s="283"/>
      <c r="B281" s="74"/>
      <c r="C281" s="366" t="str">
        <f>IF(AND(NOT(ISBLANK($B281)),ISNUMBER($B281)),IF(ISBLANK(LOOKUP($B281,L!$B:$B,L!C:C)),"",LOOKUP($B281,L!$B:$B,L!C:C)),IF(OR($A281=0,ISBLANK($A281)),"",LOOKUP($A281,MK!$B:$B,MK!C:C)))</f>
        <v/>
      </c>
      <c r="D281" s="74" t="str">
        <f>IF(AND(NOT(ISBLANK($B281)),ISNUMBER($B281)),IF(ISBLANK(LOOKUP($B281,L!$B:$B,L!D:D)),"",LOOKUP($B281,L!$B:$B,L!D:D)),IF(OR($A281=0,ISBLANK($A281)),"",LOOKUP($A281,MK!$B:$B,MK!D:D)))</f>
        <v/>
      </c>
      <c r="E281" s="74" t="str">
        <f>IF(AND(NOT(ISBLANK($B281)),ISNUMBER($B281)),IF(ISBLANK(LOOKUP($B281,L!$B:$B,L!E:E)),"",LOOKUP($B281,L!$B:$B,L!E:E)),IF(OR($A281=0,ISBLANK($A281)),"",LOOKUP($A281,MK!$B:$B,MK!E:E)))</f>
        <v/>
      </c>
      <c r="F281" s="366" t="str">
        <f>IF(AND(NOT(ISBLANK($B281)),ISNUMBER($B281)),IF(ISBLANK(LOOKUP($B281,L!$B:$B,L!F:F)),"",LOOKUP($B281,L!$B:$B,L!F:F)),IF(OR($A281=0,ISBLANK($A281)),"",LOOKUP($A281,MK!$B:$B,MK!F:F)))</f>
        <v/>
      </c>
      <c r="G281" s="366" t="str">
        <f>IF(AND(NOT(ISBLANK($B281)),ISNUMBER($B281)),IF(ISBLANK(LOOKUP($B281,L!$B:$B,L!G:G)),"",LOOKUP($B281,L!$B:$B,L!G:G)),IF(OR($A281=0,ISBLANK($A281)),"",LOOKUP($A281,MK!$B:$B,MK!G:G)))</f>
        <v/>
      </c>
      <c r="H281" s="366" t="str">
        <f>IF(AND(NOT(ISBLANK($B281)),ISNUMBER($B281)),IF(ISBLANK(LOOKUP($B281,L!$B:$B,L!H:H)),"",LOOKUP($B281,L!$B:$B,L!H:H)),IF(OR($A281=0,ISBLANK($A281)),"",LOOKUP($A281,MK!$B:$B,MK!H:H)))</f>
        <v/>
      </c>
      <c r="I281" s="366" t="str">
        <f>IF(AND(NOT(ISBLANK($B281)),ISNUMBER($B281)),IF(ISBLANK(LOOKUP($B281,L!$B:$B,L!I:I)),"",LOOKUP($B281,L!$B:$B,L!I:I)),IF(OR($A281=0,ISBLANK($A281)),"",LOOKUP($A281,MK!$B:$B,MK!I:I)))</f>
        <v/>
      </c>
      <c r="J281" s="366" t="str">
        <f>IF(AND(NOT(ISBLANK($B281)),ISNUMBER($B281)),IF(ISBLANK(LOOKUP($B281,L!$B:$B,L!J:J)),"",LOOKUP($B281,L!$B:$B,L!J:J)),IF(OR($A281=0,ISBLANK($A281)),"",LOOKUP($A281,MK!$B:$B,MK!J:J)))</f>
        <v/>
      </c>
      <c r="K281" s="366" t="str">
        <f>IF(AND(NOT(ISBLANK($B281)),ISNUMBER($B281)),IF(ISBLANK(LOOKUP($B281,L!$B:$B,L!K:K)),"",LOOKUP($B281,L!$B:$B,L!K:K)),IF(OR($A281=0,ISBLANK($A281)),"",LOOKUP($A281,MK!$B:$B,MK!K:K)))</f>
        <v/>
      </c>
      <c r="L281" s="366" t="str">
        <f>IF(AND(NOT(ISBLANK($B281)),ISNUMBER($B281)),IF(ISBLANK(LOOKUP($B281,L!$B:$B,L!L:L)),"",LOOKUP($B281,L!$B:$B,L!L:L)),IF(OR($A281=0,ISBLANK($A281)),"",LOOKUP($A281,MK!$B:$B,MK!L:L)))</f>
        <v/>
      </c>
      <c r="M281" s="366" t="str">
        <f>IF(AND(NOT(ISBLANK($B281)),ISNUMBER($B281)),IF(ISBLANK(LOOKUP($B281,L!$B:$B,L!M:M)),"",LOOKUP($B281,L!$B:$B,L!M:M)),IF(OR($A281=0,ISBLANK($A281)),"",LOOKUP($A281,MK!$B:$B,MK!M:M)))</f>
        <v/>
      </c>
      <c r="N281" s="366" t="str">
        <f>IF(AND(NOT(ISBLANK($B281)),ISNUMBER($B281)),IF(ISBLANK(LOOKUP($B281,L!$B:$B,L!N:N)),"",LOOKUP($B281,L!$B:$B,L!N:N)),IF(OR($A281=0,ISBLANK($A281)),"",LOOKUP($A281,MK!$B:$B,MK!N:N)))</f>
        <v/>
      </c>
      <c r="O281" s="366" t="str">
        <f>IF(AND(NOT(ISBLANK($B281)),ISNUMBER($B281)),IF(ISBLANK(LOOKUP($B281,L!$B:$B,L!O:O)),"",LOOKUP($B281,L!$B:$B,L!O:O)),IF(OR($A281=0,ISBLANK($A281)),"",LOOKUP($A281,MK!$B:$B,MK!O:O)))</f>
        <v/>
      </c>
      <c r="P281" s="366" t="str">
        <f>IF(AND(NOT(ISBLANK($B281)),ISNUMBER($B281)),IF(ISBLANK(LOOKUP($B281,L!$B:$B,L!P:P)),"",LOOKUP($B281,L!$B:$B,L!P:P)),IF(OR($A281=0,ISBLANK($A281)),"",LOOKUP($A281,MK!$B:$B,MK!P:P)))</f>
        <v/>
      </c>
      <c r="Q281" s="366" t="str">
        <f>IF(AND(NOT(ISBLANK($B281)),ISNUMBER($B281)),IF(ISBLANK(LOOKUP($B281,L!$B:$B,L!Q:Q)),"",LOOKUP($B281,L!$B:$B,L!Q:Q)),IF(OR($A281=0,ISBLANK($A281)),"",LOOKUP($A281,MK!$B:$B,MK!Q:Q)))</f>
        <v/>
      </c>
      <c r="R281" s="366" t="str">
        <f>IF(AND(NOT(ISBLANK($B281)),ISNUMBER($B281)),IF(ISBLANK(LOOKUP($B281,L!$B:$B,L!R:R)),"",LOOKUP($B281,L!$B:$B,L!R:R)),IF(OR($A281=0,ISBLANK($A281)),"",LOOKUP($A281,MK!$B:$B,MK!R:R)))</f>
        <v/>
      </c>
      <c r="S281" s="366" t="str">
        <f>IF(AND(NOT(ISBLANK($B281)),ISNUMBER($B281)),IF(ISBLANK(LOOKUP($B281,L!$B:$B,L!S:S)),"",LOOKUP($B281,L!$B:$B,L!S:S)),IF(OR($A281=0,ISBLANK($A281)),"",LOOKUP($A281,MK!$B:$B,MK!S:S)))</f>
        <v/>
      </c>
      <c r="T281" s="366" t="str">
        <f>IF(AND(NOT(ISBLANK($B281)),ISNUMBER($B281)),IF(ISBLANK(LOOKUP($B281,L!$B:$B,L!T:T)),"",LOOKUP($B281,L!$B:$B,L!T:T)),IF(OR($A281=0,ISBLANK($A281)),"",LOOKUP($A281,MK!$B:$B,MK!T:T)))</f>
        <v/>
      </c>
      <c r="U281" s="368" t="str">
        <f>IF(AND(NOT(ISBLANK($B281)),ISNUMBER($B281)),IF(ISBLANK(LOOKUP($B281,L!$B:$B,L!U:U)),"",LOOKUP($B281,L!$B:$B,L!U:U)),IF(OR($A281=0,ISBLANK($A281)),"",LOOKUP($A281,MK!$B:$B,MK!U:U)))</f>
        <v/>
      </c>
    </row>
    <row r="282" spans="1:21" s="2" customFormat="1" x14ac:dyDescent="0.25">
      <c r="A282" s="283"/>
      <c r="B282" s="73"/>
      <c r="C282" s="363" t="str">
        <f>IF(AND(NOT(ISBLANK($B282)),ISNUMBER($B282)),IF(ISBLANK(LOOKUP($B282,L!$B:$B,L!C:C)),"",LOOKUP($B282,L!$B:$B,L!C:C)),IF(OR($A282=0,ISBLANK($A282)),"",LOOKUP($A282,MK!$B:$B,MK!C:C)))</f>
        <v/>
      </c>
      <c r="D282" s="73" t="str">
        <f>IF(AND(NOT(ISBLANK($B282)),ISNUMBER($B282)),IF(ISBLANK(LOOKUP($B282,L!$B:$B,L!D:D)),"",LOOKUP($B282,L!$B:$B,L!D:D)),IF(OR($A282=0,ISBLANK($A282)),"",LOOKUP($A282,MK!$B:$B,MK!D:D)))</f>
        <v/>
      </c>
      <c r="E282" s="73" t="str">
        <f>IF(AND(NOT(ISBLANK($B282)),ISNUMBER($B282)),IF(ISBLANK(LOOKUP($B282,L!$B:$B,L!E:E)),"",LOOKUP($B282,L!$B:$B,L!E:E)),IF(OR($A282=0,ISBLANK($A282)),"",LOOKUP($A282,MK!$B:$B,MK!E:E)))</f>
        <v/>
      </c>
      <c r="F282" s="363" t="str">
        <f>IF(AND(NOT(ISBLANK($B282)),ISNUMBER($B282)),IF(ISBLANK(LOOKUP($B282,L!$B:$B,L!F:F)),"",LOOKUP($B282,L!$B:$B,L!F:F)),IF(OR($A282=0,ISBLANK($A282)),"",LOOKUP($A282,MK!$B:$B,MK!F:F)))</f>
        <v/>
      </c>
      <c r="G282" s="363" t="str">
        <f>IF(AND(NOT(ISBLANK($B282)),ISNUMBER($B282)),IF(ISBLANK(LOOKUP($B282,L!$B:$B,L!G:G)),"",LOOKUP($B282,L!$B:$B,L!G:G)),IF(OR($A282=0,ISBLANK($A282)),"",LOOKUP($A282,MK!$B:$B,MK!G:G)))</f>
        <v/>
      </c>
      <c r="H282" s="363" t="str">
        <f>IF(AND(NOT(ISBLANK($B282)),ISNUMBER($B282)),IF(ISBLANK(LOOKUP($B282,L!$B:$B,L!H:H)),"",LOOKUP($B282,L!$B:$B,L!H:H)),IF(OR($A282=0,ISBLANK($A282)),"",LOOKUP($A282,MK!$B:$B,MK!H:H)))</f>
        <v/>
      </c>
      <c r="I282" s="363" t="str">
        <f>IF(AND(NOT(ISBLANK($B282)),ISNUMBER($B282)),IF(ISBLANK(LOOKUP($B282,L!$B:$B,L!I:I)),"",LOOKUP($B282,L!$B:$B,L!I:I)),IF(OR($A282=0,ISBLANK($A282)),"",LOOKUP($A282,MK!$B:$B,MK!I:I)))</f>
        <v/>
      </c>
      <c r="J282" s="363" t="str">
        <f>IF(AND(NOT(ISBLANK($B282)),ISNUMBER($B282)),IF(ISBLANK(LOOKUP($B282,L!$B:$B,L!J:J)),"",LOOKUP($B282,L!$B:$B,L!J:J)),IF(OR($A282=0,ISBLANK($A282)),"",LOOKUP($A282,MK!$B:$B,MK!J:J)))</f>
        <v/>
      </c>
      <c r="K282" s="363" t="str">
        <f>IF(AND(NOT(ISBLANK($B282)),ISNUMBER($B282)),IF(ISBLANK(LOOKUP($B282,L!$B:$B,L!K:K)),"",LOOKUP($B282,L!$B:$B,L!K:K)),IF(OR($A282=0,ISBLANK($A282)),"",LOOKUP($A282,MK!$B:$B,MK!K:K)))</f>
        <v/>
      </c>
      <c r="L282" s="363" t="str">
        <f>IF(AND(NOT(ISBLANK($B282)),ISNUMBER($B282)),IF(ISBLANK(LOOKUP($B282,L!$B:$B,L!L:L)),"",LOOKUP($B282,L!$B:$B,L!L:L)),IF(OR($A282=0,ISBLANK($A282)),"",LOOKUP($A282,MK!$B:$B,MK!L:L)))</f>
        <v/>
      </c>
      <c r="M282" s="363" t="str">
        <f>IF(AND(NOT(ISBLANK($B282)),ISNUMBER($B282)),IF(ISBLANK(LOOKUP($B282,L!$B:$B,L!M:M)),"",LOOKUP($B282,L!$B:$B,L!M:M)),IF(OR($A282=0,ISBLANK($A282)),"",LOOKUP($A282,MK!$B:$B,MK!M:M)))</f>
        <v/>
      </c>
      <c r="N282" s="363" t="str">
        <f>IF(AND(NOT(ISBLANK($B282)),ISNUMBER($B282)),IF(ISBLANK(LOOKUP($B282,L!$B:$B,L!N:N)),"",LOOKUP($B282,L!$B:$B,L!N:N)),IF(OR($A282=0,ISBLANK($A282)),"",LOOKUP($A282,MK!$B:$B,MK!N:N)))</f>
        <v/>
      </c>
      <c r="O282" s="363" t="str">
        <f>IF(AND(NOT(ISBLANK($B282)),ISNUMBER($B282)),IF(ISBLANK(LOOKUP($B282,L!$B:$B,L!O:O)),"",LOOKUP($B282,L!$B:$B,L!O:O)),IF(OR($A282=0,ISBLANK($A282)),"",LOOKUP($A282,MK!$B:$B,MK!O:O)))</f>
        <v/>
      </c>
      <c r="P282" s="363" t="str">
        <f>IF(AND(NOT(ISBLANK($B282)),ISNUMBER($B282)),IF(ISBLANK(LOOKUP($B282,L!$B:$B,L!P:P)),"",LOOKUP($B282,L!$B:$B,L!P:P)),IF(OR($A282=0,ISBLANK($A282)),"",LOOKUP($A282,MK!$B:$B,MK!P:P)))</f>
        <v/>
      </c>
      <c r="Q282" s="363" t="str">
        <f>IF(AND(NOT(ISBLANK($B282)),ISNUMBER($B282)),IF(ISBLANK(LOOKUP($B282,L!$B:$B,L!Q:Q)),"",LOOKUP($B282,L!$B:$B,L!Q:Q)),IF(OR($A282=0,ISBLANK($A282)),"",LOOKUP($A282,MK!$B:$B,MK!Q:Q)))</f>
        <v/>
      </c>
      <c r="R282" s="363" t="str">
        <f>IF(AND(NOT(ISBLANK($B282)),ISNUMBER($B282)),IF(ISBLANK(LOOKUP($B282,L!$B:$B,L!R:R)),"",LOOKUP($B282,L!$B:$B,L!R:R)),IF(OR($A282=0,ISBLANK($A282)),"",LOOKUP($A282,MK!$B:$B,MK!R:R)))</f>
        <v/>
      </c>
      <c r="S282" s="363" t="str">
        <f>IF(AND(NOT(ISBLANK($B282)),ISNUMBER($B282)),IF(ISBLANK(LOOKUP($B282,L!$B:$B,L!S:S)),"",LOOKUP($B282,L!$B:$B,L!S:S)),IF(OR($A282=0,ISBLANK($A282)),"",LOOKUP($A282,MK!$B:$B,MK!S:S)))</f>
        <v/>
      </c>
      <c r="T282" s="363" t="str">
        <f>IF(AND(NOT(ISBLANK($B282)),ISNUMBER($B282)),IF(ISBLANK(LOOKUP($B282,L!$B:$B,L!T:T)),"",LOOKUP($B282,L!$B:$B,L!T:T)),IF(OR($A282=0,ISBLANK($A282)),"",LOOKUP($A282,MK!$B:$B,MK!T:T)))</f>
        <v/>
      </c>
      <c r="U282" s="365" t="str">
        <f>IF(AND(NOT(ISBLANK($B282)),ISNUMBER($B282)),IF(ISBLANK(LOOKUP($B282,L!$B:$B,L!U:U)),"",LOOKUP($B282,L!$B:$B,L!U:U)),IF(OR($A282=0,ISBLANK($A282)),"",LOOKUP($A282,MK!$B:$B,MK!U:U)))</f>
        <v/>
      </c>
    </row>
    <row r="283" spans="1:21" s="2" customFormat="1" x14ac:dyDescent="0.25">
      <c r="A283" s="283"/>
      <c r="B283" s="74"/>
      <c r="C283" s="366" t="str">
        <f>IF(AND(NOT(ISBLANK($B283)),ISNUMBER($B283)),IF(ISBLANK(LOOKUP($B283,L!$B:$B,L!C:C)),"",LOOKUP($B283,L!$B:$B,L!C:C)),IF(OR($A283=0,ISBLANK($A283)),"",LOOKUP($A283,MK!$B:$B,MK!C:C)))</f>
        <v/>
      </c>
      <c r="D283" s="74" t="str">
        <f>IF(AND(NOT(ISBLANK($B283)),ISNUMBER($B283)),IF(ISBLANK(LOOKUP($B283,L!$B:$B,L!D:D)),"",LOOKUP($B283,L!$B:$B,L!D:D)),IF(OR($A283=0,ISBLANK($A283)),"",LOOKUP($A283,MK!$B:$B,MK!D:D)))</f>
        <v/>
      </c>
      <c r="E283" s="74" t="str">
        <f>IF(AND(NOT(ISBLANK($B283)),ISNUMBER($B283)),IF(ISBLANK(LOOKUP($B283,L!$B:$B,L!E:E)),"",LOOKUP($B283,L!$B:$B,L!E:E)),IF(OR($A283=0,ISBLANK($A283)),"",LOOKUP($A283,MK!$B:$B,MK!E:E)))</f>
        <v/>
      </c>
      <c r="F283" s="366" t="str">
        <f>IF(AND(NOT(ISBLANK($B283)),ISNUMBER($B283)),IF(ISBLANK(LOOKUP($B283,L!$B:$B,L!F:F)),"",LOOKUP($B283,L!$B:$B,L!F:F)),IF(OR($A283=0,ISBLANK($A283)),"",LOOKUP($A283,MK!$B:$B,MK!F:F)))</f>
        <v/>
      </c>
      <c r="G283" s="366" t="str">
        <f>IF(AND(NOT(ISBLANK($B283)),ISNUMBER($B283)),IF(ISBLANK(LOOKUP($B283,L!$B:$B,L!G:G)),"",LOOKUP($B283,L!$B:$B,L!G:G)),IF(OR($A283=0,ISBLANK($A283)),"",LOOKUP($A283,MK!$B:$B,MK!G:G)))</f>
        <v/>
      </c>
      <c r="H283" s="366" t="str">
        <f>IF(AND(NOT(ISBLANK($B283)),ISNUMBER($B283)),IF(ISBLANK(LOOKUP($B283,L!$B:$B,L!H:H)),"",LOOKUP($B283,L!$B:$B,L!H:H)),IF(OR($A283=0,ISBLANK($A283)),"",LOOKUP($A283,MK!$B:$B,MK!H:H)))</f>
        <v/>
      </c>
      <c r="I283" s="366" t="str">
        <f>IF(AND(NOT(ISBLANK($B283)),ISNUMBER($B283)),IF(ISBLANK(LOOKUP($B283,L!$B:$B,L!I:I)),"",LOOKUP($B283,L!$B:$B,L!I:I)),IF(OR($A283=0,ISBLANK($A283)),"",LOOKUP($A283,MK!$B:$B,MK!I:I)))</f>
        <v/>
      </c>
      <c r="J283" s="366" t="str">
        <f>IF(AND(NOT(ISBLANK($B283)),ISNUMBER($B283)),IF(ISBLANK(LOOKUP($B283,L!$B:$B,L!J:J)),"",LOOKUP($B283,L!$B:$B,L!J:J)),IF(OR($A283=0,ISBLANK($A283)),"",LOOKUP($A283,MK!$B:$B,MK!J:J)))</f>
        <v/>
      </c>
      <c r="K283" s="366" t="str">
        <f>IF(AND(NOT(ISBLANK($B283)),ISNUMBER($B283)),IF(ISBLANK(LOOKUP($B283,L!$B:$B,L!K:K)),"",LOOKUP($B283,L!$B:$B,L!K:K)),IF(OR($A283=0,ISBLANK($A283)),"",LOOKUP($A283,MK!$B:$B,MK!K:K)))</f>
        <v/>
      </c>
      <c r="L283" s="366" t="str">
        <f>IF(AND(NOT(ISBLANK($B283)),ISNUMBER($B283)),IF(ISBLANK(LOOKUP($B283,L!$B:$B,L!L:L)),"",LOOKUP($B283,L!$B:$B,L!L:L)),IF(OR($A283=0,ISBLANK($A283)),"",LOOKUP($A283,MK!$B:$B,MK!L:L)))</f>
        <v/>
      </c>
      <c r="M283" s="366" t="str">
        <f>IF(AND(NOT(ISBLANK($B283)),ISNUMBER($B283)),IF(ISBLANK(LOOKUP($B283,L!$B:$B,L!M:M)),"",LOOKUP($B283,L!$B:$B,L!M:M)),IF(OR($A283=0,ISBLANK($A283)),"",LOOKUP($A283,MK!$B:$B,MK!M:M)))</f>
        <v/>
      </c>
      <c r="N283" s="366" t="str">
        <f>IF(AND(NOT(ISBLANK($B283)),ISNUMBER($B283)),IF(ISBLANK(LOOKUP($B283,L!$B:$B,L!N:N)),"",LOOKUP($B283,L!$B:$B,L!N:N)),IF(OR($A283=0,ISBLANK($A283)),"",LOOKUP($A283,MK!$B:$B,MK!N:N)))</f>
        <v/>
      </c>
      <c r="O283" s="366" t="str">
        <f>IF(AND(NOT(ISBLANK($B283)),ISNUMBER($B283)),IF(ISBLANK(LOOKUP($B283,L!$B:$B,L!O:O)),"",LOOKUP($B283,L!$B:$B,L!O:O)),IF(OR($A283=0,ISBLANK($A283)),"",LOOKUP($A283,MK!$B:$B,MK!O:O)))</f>
        <v/>
      </c>
      <c r="P283" s="366" t="str">
        <f>IF(AND(NOT(ISBLANK($B283)),ISNUMBER($B283)),IF(ISBLANK(LOOKUP($B283,L!$B:$B,L!P:P)),"",LOOKUP($B283,L!$B:$B,L!P:P)),IF(OR($A283=0,ISBLANK($A283)),"",LOOKUP($A283,MK!$B:$B,MK!P:P)))</f>
        <v/>
      </c>
      <c r="Q283" s="366" t="str">
        <f>IF(AND(NOT(ISBLANK($B283)),ISNUMBER($B283)),IF(ISBLANK(LOOKUP($B283,L!$B:$B,L!Q:Q)),"",LOOKUP($B283,L!$B:$B,L!Q:Q)),IF(OR($A283=0,ISBLANK($A283)),"",LOOKUP($A283,MK!$B:$B,MK!Q:Q)))</f>
        <v/>
      </c>
      <c r="R283" s="366" t="str">
        <f>IF(AND(NOT(ISBLANK($B283)),ISNUMBER($B283)),IF(ISBLANK(LOOKUP($B283,L!$B:$B,L!R:R)),"",LOOKUP($B283,L!$B:$B,L!R:R)),IF(OR($A283=0,ISBLANK($A283)),"",LOOKUP($A283,MK!$B:$B,MK!R:R)))</f>
        <v/>
      </c>
      <c r="S283" s="366" t="str">
        <f>IF(AND(NOT(ISBLANK($B283)),ISNUMBER($B283)),IF(ISBLANK(LOOKUP($B283,L!$B:$B,L!S:S)),"",LOOKUP($B283,L!$B:$B,L!S:S)),IF(OR($A283=0,ISBLANK($A283)),"",LOOKUP($A283,MK!$B:$B,MK!S:S)))</f>
        <v/>
      </c>
      <c r="T283" s="366" t="str">
        <f>IF(AND(NOT(ISBLANK($B283)),ISNUMBER($B283)),IF(ISBLANK(LOOKUP($B283,L!$B:$B,L!T:T)),"",LOOKUP($B283,L!$B:$B,L!T:T)),IF(OR($A283=0,ISBLANK($A283)),"",LOOKUP($A283,MK!$B:$B,MK!T:T)))</f>
        <v/>
      </c>
      <c r="U283" s="368" t="str">
        <f>IF(AND(NOT(ISBLANK($B283)),ISNUMBER($B283)),IF(ISBLANK(LOOKUP($B283,L!$B:$B,L!U:U)),"",LOOKUP($B283,L!$B:$B,L!U:U)),IF(OR($A283=0,ISBLANK($A283)),"",LOOKUP($A283,MK!$B:$B,MK!U:U)))</f>
        <v/>
      </c>
    </row>
    <row r="284" spans="1:21" s="2" customFormat="1" x14ac:dyDescent="0.25">
      <c r="A284" s="283"/>
      <c r="B284" s="73"/>
      <c r="C284" s="363" t="str">
        <f>IF(AND(NOT(ISBLANK($B284)),ISNUMBER($B284)),IF(ISBLANK(LOOKUP($B284,L!$B:$B,L!C:C)),"",LOOKUP($B284,L!$B:$B,L!C:C)),IF(OR($A284=0,ISBLANK($A284)),"",LOOKUP($A284,MK!$B:$B,MK!C:C)))</f>
        <v/>
      </c>
      <c r="D284" s="73" t="str">
        <f>IF(AND(NOT(ISBLANK($B284)),ISNUMBER($B284)),IF(ISBLANK(LOOKUP($B284,L!$B:$B,L!D:D)),"",LOOKUP($B284,L!$B:$B,L!D:D)),IF(OR($A284=0,ISBLANK($A284)),"",LOOKUP($A284,MK!$B:$B,MK!D:D)))</f>
        <v/>
      </c>
      <c r="E284" s="73" t="str">
        <f>IF(AND(NOT(ISBLANK($B284)),ISNUMBER($B284)),IF(ISBLANK(LOOKUP($B284,L!$B:$B,L!E:E)),"",LOOKUP($B284,L!$B:$B,L!E:E)),IF(OR($A284=0,ISBLANK($A284)),"",LOOKUP($A284,MK!$B:$B,MK!E:E)))</f>
        <v/>
      </c>
      <c r="F284" s="363" t="str">
        <f>IF(AND(NOT(ISBLANK($B284)),ISNUMBER($B284)),IF(ISBLANK(LOOKUP($B284,L!$B:$B,L!F:F)),"",LOOKUP($B284,L!$B:$B,L!F:F)),IF(OR($A284=0,ISBLANK($A284)),"",LOOKUP($A284,MK!$B:$B,MK!F:F)))</f>
        <v/>
      </c>
      <c r="G284" s="363" t="str">
        <f>IF(AND(NOT(ISBLANK($B284)),ISNUMBER($B284)),IF(ISBLANK(LOOKUP($B284,L!$B:$B,L!G:G)),"",LOOKUP($B284,L!$B:$B,L!G:G)),IF(OR($A284=0,ISBLANK($A284)),"",LOOKUP($A284,MK!$B:$B,MK!G:G)))</f>
        <v/>
      </c>
      <c r="H284" s="363" t="str">
        <f>IF(AND(NOT(ISBLANK($B284)),ISNUMBER($B284)),IF(ISBLANK(LOOKUP($B284,L!$B:$B,L!H:H)),"",LOOKUP($B284,L!$B:$B,L!H:H)),IF(OR($A284=0,ISBLANK($A284)),"",LOOKUP($A284,MK!$B:$B,MK!H:H)))</f>
        <v/>
      </c>
      <c r="I284" s="363" t="str">
        <f>IF(AND(NOT(ISBLANK($B284)),ISNUMBER($B284)),IF(ISBLANK(LOOKUP($B284,L!$B:$B,L!I:I)),"",LOOKUP($B284,L!$B:$B,L!I:I)),IF(OR($A284=0,ISBLANK($A284)),"",LOOKUP($A284,MK!$B:$B,MK!I:I)))</f>
        <v/>
      </c>
      <c r="J284" s="363" t="str">
        <f>IF(AND(NOT(ISBLANK($B284)),ISNUMBER($B284)),IF(ISBLANK(LOOKUP($B284,L!$B:$B,L!J:J)),"",LOOKUP($B284,L!$B:$B,L!J:J)),IF(OR($A284=0,ISBLANK($A284)),"",LOOKUP($A284,MK!$B:$B,MK!J:J)))</f>
        <v/>
      </c>
      <c r="K284" s="363" t="str">
        <f>IF(AND(NOT(ISBLANK($B284)),ISNUMBER($B284)),IF(ISBLANK(LOOKUP($B284,L!$B:$B,L!K:K)),"",LOOKUP($B284,L!$B:$B,L!K:K)),IF(OR($A284=0,ISBLANK($A284)),"",LOOKUP($A284,MK!$B:$B,MK!K:K)))</f>
        <v/>
      </c>
      <c r="L284" s="363" t="str">
        <f>IF(AND(NOT(ISBLANK($B284)),ISNUMBER($B284)),IF(ISBLANK(LOOKUP($B284,L!$B:$B,L!L:L)),"",LOOKUP($B284,L!$B:$B,L!L:L)),IF(OR($A284=0,ISBLANK($A284)),"",LOOKUP($A284,MK!$B:$B,MK!L:L)))</f>
        <v/>
      </c>
      <c r="M284" s="363" t="str">
        <f>IF(AND(NOT(ISBLANK($B284)),ISNUMBER($B284)),IF(ISBLANK(LOOKUP($B284,L!$B:$B,L!M:M)),"",LOOKUP($B284,L!$B:$B,L!M:M)),IF(OR($A284=0,ISBLANK($A284)),"",LOOKUP($A284,MK!$B:$B,MK!M:M)))</f>
        <v/>
      </c>
      <c r="N284" s="363" t="str">
        <f>IF(AND(NOT(ISBLANK($B284)),ISNUMBER($B284)),IF(ISBLANK(LOOKUP($B284,L!$B:$B,L!N:N)),"",LOOKUP($B284,L!$B:$B,L!N:N)),IF(OR($A284=0,ISBLANK($A284)),"",LOOKUP($A284,MK!$B:$B,MK!N:N)))</f>
        <v/>
      </c>
      <c r="O284" s="363" t="str">
        <f>IF(AND(NOT(ISBLANK($B284)),ISNUMBER($B284)),IF(ISBLANK(LOOKUP($B284,L!$B:$B,L!O:O)),"",LOOKUP($B284,L!$B:$B,L!O:O)),IF(OR($A284=0,ISBLANK($A284)),"",LOOKUP($A284,MK!$B:$B,MK!O:O)))</f>
        <v/>
      </c>
      <c r="P284" s="363" t="str">
        <f>IF(AND(NOT(ISBLANK($B284)),ISNUMBER($B284)),IF(ISBLANK(LOOKUP($B284,L!$B:$B,L!P:P)),"",LOOKUP($B284,L!$B:$B,L!P:P)),IF(OR($A284=0,ISBLANK($A284)),"",LOOKUP($A284,MK!$B:$B,MK!P:P)))</f>
        <v/>
      </c>
      <c r="Q284" s="363" t="str">
        <f>IF(AND(NOT(ISBLANK($B284)),ISNUMBER($B284)),IF(ISBLANK(LOOKUP($B284,L!$B:$B,L!Q:Q)),"",LOOKUP($B284,L!$B:$B,L!Q:Q)),IF(OR($A284=0,ISBLANK($A284)),"",LOOKUP($A284,MK!$B:$B,MK!Q:Q)))</f>
        <v/>
      </c>
      <c r="R284" s="363" t="str">
        <f>IF(AND(NOT(ISBLANK($B284)),ISNUMBER($B284)),IF(ISBLANK(LOOKUP($B284,L!$B:$B,L!R:R)),"",LOOKUP($B284,L!$B:$B,L!R:R)),IF(OR($A284=0,ISBLANK($A284)),"",LOOKUP($A284,MK!$B:$B,MK!R:R)))</f>
        <v/>
      </c>
      <c r="S284" s="363" t="str">
        <f>IF(AND(NOT(ISBLANK($B284)),ISNUMBER($B284)),IF(ISBLANK(LOOKUP($B284,L!$B:$B,L!S:S)),"",LOOKUP($B284,L!$B:$B,L!S:S)),IF(OR($A284=0,ISBLANK($A284)),"",LOOKUP($A284,MK!$B:$B,MK!S:S)))</f>
        <v/>
      </c>
      <c r="T284" s="363" t="str">
        <f>IF(AND(NOT(ISBLANK($B284)),ISNUMBER($B284)),IF(ISBLANK(LOOKUP($B284,L!$B:$B,L!T:T)),"",LOOKUP($B284,L!$B:$B,L!T:T)),IF(OR($A284=0,ISBLANK($A284)),"",LOOKUP($A284,MK!$B:$B,MK!T:T)))</f>
        <v/>
      </c>
      <c r="U284" s="365" t="str">
        <f>IF(AND(NOT(ISBLANK($B284)),ISNUMBER($B284)),IF(ISBLANK(LOOKUP($B284,L!$B:$B,L!U:U)),"",LOOKUP($B284,L!$B:$B,L!U:U)),IF(OR($A284=0,ISBLANK($A284)),"",LOOKUP($A284,MK!$B:$B,MK!U:U)))</f>
        <v/>
      </c>
    </row>
    <row r="285" spans="1:21" s="2" customFormat="1" x14ac:dyDescent="0.25">
      <c r="A285" s="283"/>
      <c r="B285" s="74"/>
      <c r="C285" s="366" t="str">
        <f>IF(AND(NOT(ISBLANK($B285)),ISNUMBER($B285)),IF(ISBLANK(LOOKUP($B285,L!$B:$B,L!C:C)),"",LOOKUP($B285,L!$B:$B,L!C:C)),IF(OR($A285=0,ISBLANK($A285)),"",LOOKUP($A285,MK!$B:$B,MK!C:C)))</f>
        <v/>
      </c>
      <c r="D285" s="74" t="str">
        <f>IF(AND(NOT(ISBLANK($B285)),ISNUMBER($B285)),IF(ISBLANK(LOOKUP($B285,L!$B:$B,L!D:D)),"",LOOKUP($B285,L!$B:$B,L!D:D)),IF(OR($A285=0,ISBLANK($A285)),"",LOOKUP($A285,MK!$B:$B,MK!D:D)))</f>
        <v/>
      </c>
      <c r="E285" s="74" t="str">
        <f>IF(AND(NOT(ISBLANK($B285)),ISNUMBER($B285)),IF(ISBLANK(LOOKUP($B285,L!$B:$B,L!E:E)),"",LOOKUP($B285,L!$B:$B,L!E:E)),IF(OR($A285=0,ISBLANK($A285)),"",LOOKUP($A285,MK!$B:$B,MK!E:E)))</f>
        <v/>
      </c>
      <c r="F285" s="366" t="str">
        <f>IF(AND(NOT(ISBLANK($B285)),ISNUMBER($B285)),IF(ISBLANK(LOOKUP($B285,L!$B:$B,L!F:F)),"",LOOKUP($B285,L!$B:$B,L!F:F)),IF(OR($A285=0,ISBLANK($A285)),"",LOOKUP($A285,MK!$B:$B,MK!F:F)))</f>
        <v/>
      </c>
      <c r="G285" s="366" t="str">
        <f>IF(AND(NOT(ISBLANK($B285)),ISNUMBER($B285)),IF(ISBLANK(LOOKUP($B285,L!$B:$B,L!G:G)),"",LOOKUP($B285,L!$B:$B,L!G:G)),IF(OR($A285=0,ISBLANK($A285)),"",LOOKUP($A285,MK!$B:$B,MK!G:G)))</f>
        <v/>
      </c>
      <c r="H285" s="366" t="str">
        <f>IF(AND(NOT(ISBLANK($B285)),ISNUMBER($B285)),IF(ISBLANK(LOOKUP($B285,L!$B:$B,L!H:H)),"",LOOKUP($B285,L!$B:$B,L!H:H)),IF(OR($A285=0,ISBLANK($A285)),"",LOOKUP($A285,MK!$B:$B,MK!H:H)))</f>
        <v/>
      </c>
      <c r="I285" s="366" t="str">
        <f>IF(AND(NOT(ISBLANK($B285)),ISNUMBER($B285)),IF(ISBLANK(LOOKUP($B285,L!$B:$B,L!I:I)),"",LOOKUP($B285,L!$B:$B,L!I:I)),IF(OR($A285=0,ISBLANK($A285)),"",LOOKUP($A285,MK!$B:$B,MK!I:I)))</f>
        <v/>
      </c>
      <c r="J285" s="366" t="str">
        <f>IF(AND(NOT(ISBLANK($B285)),ISNUMBER($B285)),IF(ISBLANK(LOOKUP($B285,L!$B:$B,L!J:J)),"",LOOKUP($B285,L!$B:$B,L!J:J)),IF(OR($A285=0,ISBLANK($A285)),"",LOOKUP($A285,MK!$B:$B,MK!J:J)))</f>
        <v/>
      </c>
      <c r="K285" s="366" t="str">
        <f>IF(AND(NOT(ISBLANK($B285)),ISNUMBER($B285)),IF(ISBLANK(LOOKUP($B285,L!$B:$B,L!K:K)),"",LOOKUP($B285,L!$B:$B,L!K:K)),IF(OR($A285=0,ISBLANK($A285)),"",LOOKUP($A285,MK!$B:$B,MK!K:K)))</f>
        <v/>
      </c>
      <c r="L285" s="366" t="str">
        <f>IF(AND(NOT(ISBLANK($B285)),ISNUMBER($B285)),IF(ISBLANK(LOOKUP($B285,L!$B:$B,L!L:L)),"",LOOKUP($B285,L!$B:$B,L!L:L)),IF(OR($A285=0,ISBLANK($A285)),"",LOOKUP($A285,MK!$B:$B,MK!L:L)))</f>
        <v/>
      </c>
      <c r="M285" s="366" t="str">
        <f>IF(AND(NOT(ISBLANK($B285)),ISNUMBER($B285)),IF(ISBLANK(LOOKUP($B285,L!$B:$B,L!M:M)),"",LOOKUP($B285,L!$B:$B,L!M:M)),IF(OR($A285=0,ISBLANK($A285)),"",LOOKUP($A285,MK!$B:$B,MK!M:M)))</f>
        <v/>
      </c>
      <c r="N285" s="366" t="str">
        <f>IF(AND(NOT(ISBLANK($B285)),ISNUMBER($B285)),IF(ISBLANK(LOOKUP($B285,L!$B:$B,L!N:N)),"",LOOKUP($B285,L!$B:$B,L!N:N)),IF(OR($A285=0,ISBLANK($A285)),"",LOOKUP($A285,MK!$B:$B,MK!N:N)))</f>
        <v/>
      </c>
      <c r="O285" s="366" t="str">
        <f>IF(AND(NOT(ISBLANK($B285)),ISNUMBER($B285)),IF(ISBLANK(LOOKUP($B285,L!$B:$B,L!O:O)),"",LOOKUP($B285,L!$B:$B,L!O:O)),IF(OR($A285=0,ISBLANK($A285)),"",LOOKUP($A285,MK!$B:$B,MK!O:O)))</f>
        <v/>
      </c>
      <c r="P285" s="366" t="str">
        <f>IF(AND(NOT(ISBLANK($B285)),ISNUMBER($B285)),IF(ISBLANK(LOOKUP($B285,L!$B:$B,L!P:P)),"",LOOKUP($B285,L!$B:$B,L!P:P)),IF(OR($A285=0,ISBLANK($A285)),"",LOOKUP($A285,MK!$B:$B,MK!P:P)))</f>
        <v/>
      </c>
      <c r="Q285" s="366" t="str">
        <f>IF(AND(NOT(ISBLANK($B285)),ISNUMBER($B285)),IF(ISBLANK(LOOKUP($B285,L!$B:$B,L!Q:Q)),"",LOOKUP($B285,L!$B:$B,L!Q:Q)),IF(OR($A285=0,ISBLANK($A285)),"",LOOKUP($A285,MK!$B:$B,MK!Q:Q)))</f>
        <v/>
      </c>
      <c r="R285" s="366" t="str">
        <f>IF(AND(NOT(ISBLANK($B285)),ISNUMBER($B285)),IF(ISBLANK(LOOKUP($B285,L!$B:$B,L!R:R)),"",LOOKUP($B285,L!$B:$B,L!R:R)),IF(OR($A285=0,ISBLANK($A285)),"",LOOKUP($A285,MK!$B:$B,MK!R:R)))</f>
        <v/>
      </c>
      <c r="S285" s="366" t="str">
        <f>IF(AND(NOT(ISBLANK($B285)),ISNUMBER($B285)),IF(ISBLANK(LOOKUP($B285,L!$B:$B,L!S:S)),"",LOOKUP($B285,L!$B:$B,L!S:S)),IF(OR($A285=0,ISBLANK($A285)),"",LOOKUP($A285,MK!$B:$B,MK!S:S)))</f>
        <v/>
      </c>
      <c r="T285" s="366" t="str">
        <f>IF(AND(NOT(ISBLANK($B285)),ISNUMBER($B285)),IF(ISBLANK(LOOKUP($B285,L!$B:$B,L!T:T)),"",LOOKUP($B285,L!$B:$B,L!T:T)),IF(OR($A285=0,ISBLANK($A285)),"",LOOKUP($A285,MK!$B:$B,MK!T:T)))</f>
        <v/>
      </c>
      <c r="U285" s="368" t="str">
        <f>IF(AND(NOT(ISBLANK($B285)),ISNUMBER($B285)),IF(ISBLANK(LOOKUP($B285,L!$B:$B,L!U:U)),"",LOOKUP($B285,L!$B:$B,L!U:U)),IF(OR($A285=0,ISBLANK($A285)),"",LOOKUP($A285,MK!$B:$B,MK!U:U)))</f>
        <v/>
      </c>
    </row>
    <row r="286" spans="1:21" s="2" customFormat="1" x14ac:dyDescent="0.25">
      <c r="A286" s="283"/>
      <c r="B286" s="73"/>
      <c r="C286" s="363" t="str">
        <f>IF(AND(NOT(ISBLANK($B286)),ISNUMBER($B286)),IF(ISBLANK(LOOKUP($B286,L!$B:$B,L!C:C)),"",LOOKUP($B286,L!$B:$B,L!C:C)),IF(OR($A286=0,ISBLANK($A286)),"",LOOKUP($A286,MK!$B:$B,MK!C:C)))</f>
        <v/>
      </c>
      <c r="D286" s="73" t="str">
        <f>IF(AND(NOT(ISBLANK($B286)),ISNUMBER($B286)),IF(ISBLANK(LOOKUP($B286,L!$B:$B,L!D:D)),"",LOOKUP($B286,L!$B:$B,L!D:D)),IF(OR($A286=0,ISBLANK($A286)),"",LOOKUP($A286,MK!$B:$B,MK!D:D)))</f>
        <v/>
      </c>
      <c r="E286" s="73" t="str">
        <f>IF(AND(NOT(ISBLANK($B286)),ISNUMBER($B286)),IF(ISBLANK(LOOKUP($B286,L!$B:$B,L!E:E)),"",LOOKUP($B286,L!$B:$B,L!E:E)),IF(OR($A286=0,ISBLANK($A286)),"",LOOKUP($A286,MK!$B:$B,MK!E:E)))</f>
        <v/>
      </c>
      <c r="F286" s="363" t="str">
        <f>IF(AND(NOT(ISBLANK($B286)),ISNUMBER($B286)),IF(ISBLANK(LOOKUP($B286,L!$B:$B,L!F:F)),"",LOOKUP($B286,L!$B:$B,L!F:F)),IF(OR($A286=0,ISBLANK($A286)),"",LOOKUP($A286,MK!$B:$B,MK!F:F)))</f>
        <v/>
      </c>
      <c r="G286" s="363" t="str">
        <f>IF(AND(NOT(ISBLANK($B286)),ISNUMBER($B286)),IF(ISBLANK(LOOKUP($B286,L!$B:$B,L!G:G)),"",LOOKUP($B286,L!$B:$B,L!G:G)),IF(OR($A286=0,ISBLANK($A286)),"",LOOKUP($A286,MK!$B:$B,MK!G:G)))</f>
        <v/>
      </c>
      <c r="H286" s="363" t="str">
        <f>IF(AND(NOT(ISBLANK($B286)),ISNUMBER($B286)),IF(ISBLANK(LOOKUP($B286,L!$B:$B,L!H:H)),"",LOOKUP($B286,L!$B:$B,L!H:H)),IF(OR($A286=0,ISBLANK($A286)),"",LOOKUP($A286,MK!$B:$B,MK!H:H)))</f>
        <v/>
      </c>
      <c r="I286" s="363" t="str">
        <f>IF(AND(NOT(ISBLANK($B286)),ISNUMBER($B286)),IF(ISBLANK(LOOKUP($B286,L!$B:$B,L!I:I)),"",LOOKUP($B286,L!$B:$B,L!I:I)),IF(OR($A286=0,ISBLANK($A286)),"",LOOKUP($A286,MK!$B:$B,MK!I:I)))</f>
        <v/>
      </c>
      <c r="J286" s="363" t="str">
        <f>IF(AND(NOT(ISBLANK($B286)),ISNUMBER($B286)),IF(ISBLANK(LOOKUP($B286,L!$B:$B,L!J:J)),"",LOOKUP($B286,L!$B:$B,L!J:J)),IF(OR($A286=0,ISBLANK($A286)),"",LOOKUP($A286,MK!$B:$B,MK!J:J)))</f>
        <v/>
      </c>
      <c r="K286" s="363" t="str">
        <f>IF(AND(NOT(ISBLANK($B286)),ISNUMBER($B286)),IF(ISBLANK(LOOKUP($B286,L!$B:$B,L!K:K)),"",LOOKUP($B286,L!$B:$B,L!K:K)),IF(OR($A286=0,ISBLANK($A286)),"",LOOKUP($A286,MK!$B:$B,MK!K:K)))</f>
        <v/>
      </c>
      <c r="L286" s="363" t="str">
        <f>IF(AND(NOT(ISBLANK($B286)),ISNUMBER($B286)),IF(ISBLANK(LOOKUP($B286,L!$B:$B,L!L:L)),"",LOOKUP($B286,L!$B:$B,L!L:L)),IF(OR($A286=0,ISBLANK($A286)),"",LOOKUP($A286,MK!$B:$B,MK!L:L)))</f>
        <v/>
      </c>
      <c r="M286" s="363" t="str">
        <f>IF(AND(NOT(ISBLANK($B286)),ISNUMBER($B286)),IF(ISBLANK(LOOKUP($B286,L!$B:$B,L!M:M)),"",LOOKUP($B286,L!$B:$B,L!M:M)),IF(OR($A286=0,ISBLANK($A286)),"",LOOKUP($A286,MK!$B:$B,MK!M:M)))</f>
        <v/>
      </c>
      <c r="N286" s="363" t="str">
        <f>IF(AND(NOT(ISBLANK($B286)),ISNUMBER($B286)),IF(ISBLANK(LOOKUP($B286,L!$B:$B,L!N:N)),"",LOOKUP($B286,L!$B:$B,L!N:N)),IF(OR($A286=0,ISBLANK($A286)),"",LOOKUP($A286,MK!$B:$B,MK!N:N)))</f>
        <v/>
      </c>
      <c r="O286" s="363" t="str">
        <f>IF(AND(NOT(ISBLANK($B286)),ISNUMBER($B286)),IF(ISBLANK(LOOKUP($B286,L!$B:$B,L!O:O)),"",LOOKUP($B286,L!$B:$B,L!O:O)),IF(OR($A286=0,ISBLANK($A286)),"",LOOKUP($A286,MK!$B:$B,MK!O:O)))</f>
        <v/>
      </c>
      <c r="P286" s="363" t="str">
        <f>IF(AND(NOT(ISBLANK($B286)),ISNUMBER($B286)),IF(ISBLANK(LOOKUP($B286,L!$B:$B,L!P:P)),"",LOOKUP($B286,L!$B:$B,L!P:P)),IF(OR($A286=0,ISBLANK($A286)),"",LOOKUP($A286,MK!$B:$B,MK!P:P)))</f>
        <v/>
      </c>
      <c r="Q286" s="363" t="str">
        <f>IF(AND(NOT(ISBLANK($B286)),ISNUMBER($B286)),IF(ISBLANK(LOOKUP($B286,L!$B:$B,L!Q:Q)),"",LOOKUP($B286,L!$B:$B,L!Q:Q)),IF(OR($A286=0,ISBLANK($A286)),"",LOOKUP($A286,MK!$B:$B,MK!Q:Q)))</f>
        <v/>
      </c>
      <c r="R286" s="363" t="str">
        <f>IF(AND(NOT(ISBLANK($B286)),ISNUMBER($B286)),IF(ISBLANK(LOOKUP($B286,L!$B:$B,L!R:R)),"",LOOKUP($B286,L!$B:$B,L!R:R)),IF(OR($A286=0,ISBLANK($A286)),"",LOOKUP($A286,MK!$B:$B,MK!R:R)))</f>
        <v/>
      </c>
      <c r="S286" s="363" t="str">
        <f>IF(AND(NOT(ISBLANK($B286)),ISNUMBER($B286)),IF(ISBLANK(LOOKUP($B286,L!$B:$B,L!S:S)),"",LOOKUP($B286,L!$B:$B,L!S:S)),IF(OR($A286=0,ISBLANK($A286)),"",LOOKUP($A286,MK!$B:$B,MK!S:S)))</f>
        <v/>
      </c>
      <c r="T286" s="363" t="str">
        <f>IF(AND(NOT(ISBLANK($B286)),ISNUMBER($B286)),IF(ISBLANK(LOOKUP($B286,L!$B:$B,L!T:T)),"",LOOKUP($B286,L!$B:$B,L!T:T)),IF(OR($A286=0,ISBLANK($A286)),"",LOOKUP($A286,MK!$B:$B,MK!T:T)))</f>
        <v/>
      </c>
      <c r="U286" s="365" t="str">
        <f>IF(AND(NOT(ISBLANK($B286)),ISNUMBER($B286)),IF(ISBLANK(LOOKUP($B286,L!$B:$B,L!U:U)),"",LOOKUP($B286,L!$B:$B,L!U:U)),IF(OR($A286=0,ISBLANK($A286)),"",LOOKUP($A286,MK!$B:$B,MK!U:U)))</f>
        <v/>
      </c>
    </row>
    <row r="287" spans="1:21" s="2" customFormat="1" x14ac:dyDescent="0.25">
      <c r="A287" s="283"/>
      <c r="B287" s="74"/>
      <c r="C287" s="366" t="str">
        <f>IF(AND(NOT(ISBLANK($B287)),ISNUMBER($B287)),IF(ISBLANK(LOOKUP($B287,L!$B:$B,L!C:C)),"",LOOKUP($B287,L!$B:$B,L!C:C)),IF(OR($A287=0,ISBLANK($A287)),"",LOOKUP($A287,MK!$B:$B,MK!C:C)))</f>
        <v/>
      </c>
      <c r="D287" s="74" t="str">
        <f>IF(AND(NOT(ISBLANK($B287)),ISNUMBER($B287)),IF(ISBLANK(LOOKUP($B287,L!$B:$B,L!D:D)),"",LOOKUP($B287,L!$B:$B,L!D:D)),IF(OR($A287=0,ISBLANK($A287)),"",LOOKUP($A287,MK!$B:$B,MK!D:D)))</f>
        <v/>
      </c>
      <c r="E287" s="74" t="str">
        <f>IF(AND(NOT(ISBLANK($B287)),ISNUMBER($B287)),IF(ISBLANK(LOOKUP($B287,L!$B:$B,L!E:E)),"",LOOKUP($B287,L!$B:$B,L!E:E)),IF(OR($A287=0,ISBLANK($A287)),"",LOOKUP($A287,MK!$B:$B,MK!E:E)))</f>
        <v/>
      </c>
      <c r="F287" s="366" t="str">
        <f>IF(AND(NOT(ISBLANK($B287)),ISNUMBER($B287)),IF(ISBLANK(LOOKUP($B287,L!$B:$B,L!F:F)),"",LOOKUP($B287,L!$B:$B,L!F:F)),IF(OR($A287=0,ISBLANK($A287)),"",LOOKUP($A287,MK!$B:$B,MK!F:F)))</f>
        <v/>
      </c>
      <c r="G287" s="366" t="str">
        <f>IF(AND(NOT(ISBLANK($B287)),ISNUMBER($B287)),IF(ISBLANK(LOOKUP($B287,L!$B:$B,L!G:G)),"",LOOKUP($B287,L!$B:$B,L!G:G)),IF(OR($A287=0,ISBLANK($A287)),"",LOOKUP($A287,MK!$B:$B,MK!G:G)))</f>
        <v/>
      </c>
      <c r="H287" s="366" t="str">
        <f>IF(AND(NOT(ISBLANK($B287)),ISNUMBER($B287)),IF(ISBLANK(LOOKUP($B287,L!$B:$B,L!H:H)),"",LOOKUP($B287,L!$B:$B,L!H:H)),IF(OR($A287=0,ISBLANK($A287)),"",LOOKUP($A287,MK!$B:$B,MK!H:H)))</f>
        <v/>
      </c>
      <c r="I287" s="366" t="str">
        <f>IF(AND(NOT(ISBLANK($B287)),ISNUMBER($B287)),IF(ISBLANK(LOOKUP($B287,L!$B:$B,L!I:I)),"",LOOKUP($B287,L!$B:$B,L!I:I)),IF(OR($A287=0,ISBLANK($A287)),"",LOOKUP($A287,MK!$B:$B,MK!I:I)))</f>
        <v/>
      </c>
      <c r="J287" s="366" t="str">
        <f>IF(AND(NOT(ISBLANK($B287)),ISNUMBER($B287)),IF(ISBLANK(LOOKUP($B287,L!$B:$B,L!J:J)),"",LOOKUP($B287,L!$B:$B,L!J:J)),IF(OR($A287=0,ISBLANK($A287)),"",LOOKUP($A287,MK!$B:$B,MK!J:J)))</f>
        <v/>
      </c>
      <c r="K287" s="366" t="str">
        <f>IF(AND(NOT(ISBLANK($B287)),ISNUMBER($B287)),IF(ISBLANK(LOOKUP($B287,L!$B:$B,L!K:K)),"",LOOKUP($B287,L!$B:$B,L!K:K)),IF(OR($A287=0,ISBLANK($A287)),"",LOOKUP($A287,MK!$B:$B,MK!K:K)))</f>
        <v/>
      </c>
      <c r="L287" s="366" t="str">
        <f>IF(AND(NOT(ISBLANK($B287)),ISNUMBER($B287)),IF(ISBLANK(LOOKUP($B287,L!$B:$B,L!L:L)),"",LOOKUP($B287,L!$B:$B,L!L:L)),IF(OR($A287=0,ISBLANK($A287)),"",LOOKUP($A287,MK!$B:$B,MK!L:L)))</f>
        <v/>
      </c>
      <c r="M287" s="366" t="str">
        <f>IF(AND(NOT(ISBLANK($B287)),ISNUMBER($B287)),IF(ISBLANK(LOOKUP($B287,L!$B:$B,L!M:M)),"",LOOKUP($B287,L!$B:$B,L!M:M)),IF(OR($A287=0,ISBLANK($A287)),"",LOOKUP($A287,MK!$B:$B,MK!M:M)))</f>
        <v/>
      </c>
      <c r="N287" s="366" t="str">
        <f>IF(AND(NOT(ISBLANK($B287)),ISNUMBER($B287)),IF(ISBLANK(LOOKUP($B287,L!$B:$B,L!N:N)),"",LOOKUP($B287,L!$B:$B,L!N:N)),IF(OR($A287=0,ISBLANK($A287)),"",LOOKUP($A287,MK!$B:$B,MK!N:N)))</f>
        <v/>
      </c>
      <c r="O287" s="366" t="str">
        <f>IF(AND(NOT(ISBLANK($B287)),ISNUMBER($B287)),IF(ISBLANK(LOOKUP($B287,L!$B:$B,L!O:O)),"",LOOKUP($B287,L!$B:$B,L!O:O)),IF(OR($A287=0,ISBLANK($A287)),"",LOOKUP($A287,MK!$B:$B,MK!O:O)))</f>
        <v/>
      </c>
      <c r="P287" s="366" t="str">
        <f>IF(AND(NOT(ISBLANK($B287)),ISNUMBER($B287)),IF(ISBLANK(LOOKUP($B287,L!$B:$B,L!P:P)),"",LOOKUP($B287,L!$B:$B,L!P:P)),IF(OR($A287=0,ISBLANK($A287)),"",LOOKUP($A287,MK!$B:$B,MK!P:P)))</f>
        <v/>
      </c>
      <c r="Q287" s="366" t="str">
        <f>IF(AND(NOT(ISBLANK($B287)),ISNUMBER($B287)),IF(ISBLANK(LOOKUP($B287,L!$B:$B,L!Q:Q)),"",LOOKUP($B287,L!$B:$B,L!Q:Q)),IF(OR($A287=0,ISBLANK($A287)),"",LOOKUP($A287,MK!$B:$B,MK!Q:Q)))</f>
        <v/>
      </c>
      <c r="R287" s="366" t="str">
        <f>IF(AND(NOT(ISBLANK($B287)),ISNUMBER($B287)),IF(ISBLANK(LOOKUP($B287,L!$B:$B,L!R:R)),"",LOOKUP($B287,L!$B:$B,L!R:R)),IF(OR($A287=0,ISBLANK($A287)),"",LOOKUP($A287,MK!$B:$B,MK!R:R)))</f>
        <v/>
      </c>
      <c r="S287" s="366" t="str">
        <f>IF(AND(NOT(ISBLANK($B287)),ISNUMBER($B287)),IF(ISBLANK(LOOKUP($B287,L!$B:$B,L!S:S)),"",LOOKUP($B287,L!$B:$B,L!S:S)),IF(OR($A287=0,ISBLANK($A287)),"",LOOKUP($A287,MK!$B:$B,MK!S:S)))</f>
        <v/>
      </c>
      <c r="T287" s="366" t="str">
        <f>IF(AND(NOT(ISBLANK($B287)),ISNUMBER($B287)),IF(ISBLANK(LOOKUP($B287,L!$B:$B,L!T:T)),"",LOOKUP($B287,L!$B:$B,L!T:T)),IF(OR($A287=0,ISBLANK($A287)),"",LOOKUP($A287,MK!$B:$B,MK!T:T)))</f>
        <v/>
      </c>
      <c r="U287" s="368" t="str">
        <f>IF(AND(NOT(ISBLANK($B287)),ISNUMBER($B287)),IF(ISBLANK(LOOKUP($B287,L!$B:$B,L!U:U)),"",LOOKUP($B287,L!$B:$B,L!U:U)),IF(OR($A287=0,ISBLANK($A287)),"",LOOKUP($A287,MK!$B:$B,MK!U:U)))</f>
        <v/>
      </c>
    </row>
    <row r="288" spans="1:21" s="2" customFormat="1" x14ac:dyDescent="0.25">
      <c r="A288" s="283"/>
      <c r="B288" s="73"/>
      <c r="C288" s="363" t="str">
        <f>IF(AND(NOT(ISBLANK($B288)),ISNUMBER($B288)),IF(ISBLANK(LOOKUP($B288,L!$B:$B,L!C:C)),"",LOOKUP($B288,L!$B:$B,L!C:C)),IF(OR($A288=0,ISBLANK($A288)),"",LOOKUP($A288,MK!$B:$B,MK!C:C)))</f>
        <v/>
      </c>
      <c r="D288" s="73" t="str">
        <f>IF(AND(NOT(ISBLANK($B288)),ISNUMBER($B288)),IF(ISBLANK(LOOKUP($B288,L!$B:$B,L!D:D)),"",LOOKUP($B288,L!$B:$B,L!D:D)),IF(OR($A288=0,ISBLANK($A288)),"",LOOKUP($A288,MK!$B:$B,MK!D:D)))</f>
        <v/>
      </c>
      <c r="E288" s="73" t="str">
        <f>IF(AND(NOT(ISBLANK($B288)),ISNUMBER($B288)),IF(ISBLANK(LOOKUP($B288,L!$B:$B,L!E:E)),"",LOOKUP($B288,L!$B:$B,L!E:E)),IF(OR($A288=0,ISBLANK($A288)),"",LOOKUP($A288,MK!$B:$B,MK!E:E)))</f>
        <v/>
      </c>
      <c r="F288" s="363" t="str">
        <f>IF(AND(NOT(ISBLANK($B288)),ISNUMBER($B288)),IF(ISBLANK(LOOKUP($B288,L!$B:$B,L!F:F)),"",LOOKUP($B288,L!$B:$B,L!F:F)),IF(OR($A288=0,ISBLANK($A288)),"",LOOKUP($A288,MK!$B:$B,MK!F:F)))</f>
        <v/>
      </c>
      <c r="G288" s="363" t="str">
        <f>IF(AND(NOT(ISBLANK($B288)),ISNUMBER($B288)),IF(ISBLANK(LOOKUP($B288,L!$B:$B,L!G:G)),"",LOOKUP($B288,L!$B:$B,L!G:G)),IF(OR($A288=0,ISBLANK($A288)),"",LOOKUP($A288,MK!$B:$B,MK!G:G)))</f>
        <v/>
      </c>
      <c r="H288" s="363" t="str">
        <f>IF(AND(NOT(ISBLANK($B288)),ISNUMBER($B288)),IF(ISBLANK(LOOKUP($B288,L!$B:$B,L!H:H)),"",LOOKUP($B288,L!$B:$B,L!H:H)),IF(OR($A288=0,ISBLANK($A288)),"",LOOKUP($A288,MK!$B:$B,MK!H:H)))</f>
        <v/>
      </c>
      <c r="I288" s="363" t="str">
        <f>IF(AND(NOT(ISBLANK($B288)),ISNUMBER($B288)),IF(ISBLANK(LOOKUP($B288,L!$B:$B,L!I:I)),"",LOOKUP($B288,L!$B:$B,L!I:I)),IF(OR($A288=0,ISBLANK($A288)),"",LOOKUP($A288,MK!$B:$B,MK!I:I)))</f>
        <v/>
      </c>
      <c r="J288" s="363" t="str">
        <f>IF(AND(NOT(ISBLANK($B288)),ISNUMBER($B288)),IF(ISBLANK(LOOKUP($B288,L!$B:$B,L!J:J)),"",LOOKUP($B288,L!$B:$B,L!J:J)),IF(OR($A288=0,ISBLANK($A288)),"",LOOKUP($A288,MK!$B:$B,MK!J:J)))</f>
        <v/>
      </c>
      <c r="K288" s="363" t="str">
        <f>IF(AND(NOT(ISBLANK($B288)),ISNUMBER($B288)),IF(ISBLANK(LOOKUP($B288,L!$B:$B,L!K:K)),"",LOOKUP($B288,L!$B:$B,L!K:K)),IF(OR($A288=0,ISBLANK($A288)),"",LOOKUP($A288,MK!$B:$B,MK!K:K)))</f>
        <v/>
      </c>
      <c r="L288" s="363" t="str">
        <f>IF(AND(NOT(ISBLANK($B288)),ISNUMBER($B288)),IF(ISBLANK(LOOKUP($B288,L!$B:$B,L!L:L)),"",LOOKUP($B288,L!$B:$B,L!L:L)),IF(OR($A288=0,ISBLANK($A288)),"",LOOKUP($A288,MK!$B:$B,MK!L:L)))</f>
        <v/>
      </c>
      <c r="M288" s="363" t="str">
        <f>IF(AND(NOT(ISBLANK($B288)),ISNUMBER($B288)),IF(ISBLANK(LOOKUP($B288,L!$B:$B,L!M:M)),"",LOOKUP($B288,L!$B:$B,L!M:M)),IF(OR($A288=0,ISBLANK($A288)),"",LOOKUP($A288,MK!$B:$B,MK!M:M)))</f>
        <v/>
      </c>
      <c r="N288" s="363" t="str">
        <f>IF(AND(NOT(ISBLANK($B288)),ISNUMBER($B288)),IF(ISBLANK(LOOKUP($B288,L!$B:$B,L!N:N)),"",LOOKUP($B288,L!$B:$B,L!N:N)),IF(OR($A288=0,ISBLANK($A288)),"",LOOKUP($A288,MK!$B:$B,MK!N:N)))</f>
        <v/>
      </c>
      <c r="O288" s="363" t="str">
        <f>IF(AND(NOT(ISBLANK($B288)),ISNUMBER($B288)),IF(ISBLANK(LOOKUP($B288,L!$B:$B,L!O:O)),"",LOOKUP($B288,L!$B:$B,L!O:O)),IF(OR($A288=0,ISBLANK($A288)),"",LOOKUP($A288,MK!$B:$B,MK!O:O)))</f>
        <v/>
      </c>
      <c r="P288" s="363" t="str">
        <f>IF(AND(NOT(ISBLANK($B288)),ISNUMBER($B288)),IF(ISBLANK(LOOKUP($B288,L!$B:$B,L!P:P)),"",LOOKUP($B288,L!$B:$B,L!P:P)),IF(OR($A288=0,ISBLANK($A288)),"",LOOKUP($A288,MK!$B:$B,MK!P:P)))</f>
        <v/>
      </c>
      <c r="Q288" s="363" t="str">
        <f>IF(AND(NOT(ISBLANK($B288)),ISNUMBER($B288)),IF(ISBLANK(LOOKUP($B288,L!$B:$B,L!Q:Q)),"",LOOKUP($B288,L!$B:$B,L!Q:Q)),IF(OR($A288=0,ISBLANK($A288)),"",LOOKUP($A288,MK!$B:$B,MK!Q:Q)))</f>
        <v/>
      </c>
      <c r="R288" s="363" t="str">
        <f>IF(AND(NOT(ISBLANK($B288)),ISNUMBER($B288)),IF(ISBLANK(LOOKUP($B288,L!$B:$B,L!R:R)),"",LOOKUP($B288,L!$B:$B,L!R:R)),IF(OR($A288=0,ISBLANK($A288)),"",LOOKUP($A288,MK!$B:$B,MK!R:R)))</f>
        <v/>
      </c>
      <c r="S288" s="363" t="str">
        <f>IF(AND(NOT(ISBLANK($B288)),ISNUMBER($B288)),IF(ISBLANK(LOOKUP($B288,L!$B:$B,L!S:S)),"",LOOKUP($B288,L!$B:$B,L!S:S)),IF(OR($A288=0,ISBLANK($A288)),"",LOOKUP($A288,MK!$B:$B,MK!S:S)))</f>
        <v/>
      </c>
      <c r="T288" s="363" t="str">
        <f>IF(AND(NOT(ISBLANK($B288)),ISNUMBER($B288)),IF(ISBLANK(LOOKUP($B288,L!$B:$B,L!T:T)),"",LOOKUP($B288,L!$B:$B,L!T:T)),IF(OR($A288=0,ISBLANK($A288)),"",LOOKUP($A288,MK!$B:$B,MK!T:T)))</f>
        <v/>
      </c>
      <c r="U288" s="365" t="str">
        <f>IF(AND(NOT(ISBLANK($B288)),ISNUMBER($B288)),IF(ISBLANK(LOOKUP($B288,L!$B:$B,L!U:U)),"",LOOKUP($B288,L!$B:$B,L!U:U)),IF(OR($A288=0,ISBLANK($A288)),"",LOOKUP($A288,MK!$B:$B,MK!U:U)))</f>
        <v/>
      </c>
    </row>
    <row r="289" spans="1:21" s="2" customFormat="1" x14ac:dyDescent="0.25">
      <c r="A289" s="283"/>
      <c r="B289" s="74"/>
      <c r="C289" s="366" t="str">
        <f>IF(AND(NOT(ISBLANK($B289)),ISNUMBER($B289)),IF(ISBLANK(LOOKUP($B289,L!$B:$B,L!C:C)),"",LOOKUP($B289,L!$B:$B,L!C:C)),IF(OR($A289=0,ISBLANK($A289)),"",LOOKUP($A289,MK!$B:$B,MK!C:C)))</f>
        <v/>
      </c>
      <c r="D289" s="74" t="str">
        <f>IF(AND(NOT(ISBLANK($B289)),ISNUMBER($B289)),IF(ISBLANK(LOOKUP($B289,L!$B:$B,L!D:D)),"",LOOKUP($B289,L!$B:$B,L!D:D)),IF(OR($A289=0,ISBLANK($A289)),"",LOOKUP($A289,MK!$B:$B,MK!D:D)))</f>
        <v/>
      </c>
      <c r="E289" s="74" t="str">
        <f>IF(AND(NOT(ISBLANK($B289)),ISNUMBER($B289)),IF(ISBLANK(LOOKUP($B289,L!$B:$B,L!E:E)),"",LOOKUP($B289,L!$B:$B,L!E:E)),IF(OR($A289=0,ISBLANK($A289)),"",LOOKUP($A289,MK!$B:$B,MK!E:E)))</f>
        <v/>
      </c>
      <c r="F289" s="366" t="str">
        <f>IF(AND(NOT(ISBLANK($B289)),ISNUMBER($B289)),IF(ISBLANK(LOOKUP($B289,L!$B:$B,L!F:F)),"",LOOKUP($B289,L!$B:$B,L!F:F)),IF(OR($A289=0,ISBLANK($A289)),"",LOOKUP($A289,MK!$B:$B,MK!F:F)))</f>
        <v/>
      </c>
      <c r="G289" s="366" t="str">
        <f>IF(AND(NOT(ISBLANK($B289)),ISNUMBER($B289)),IF(ISBLANK(LOOKUP($B289,L!$B:$B,L!G:G)),"",LOOKUP($B289,L!$B:$B,L!G:G)),IF(OR($A289=0,ISBLANK($A289)),"",LOOKUP($A289,MK!$B:$B,MK!G:G)))</f>
        <v/>
      </c>
      <c r="H289" s="366" t="str">
        <f>IF(AND(NOT(ISBLANK($B289)),ISNUMBER($B289)),IF(ISBLANK(LOOKUP($B289,L!$B:$B,L!H:H)),"",LOOKUP($B289,L!$B:$B,L!H:H)),IF(OR($A289=0,ISBLANK($A289)),"",LOOKUP($A289,MK!$B:$B,MK!H:H)))</f>
        <v/>
      </c>
      <c r="I289" s="366" t="str">
        <f>IF(AND(NOT(ISBLANK($B289)),ISNUMBER($B289)),IF(ISBLANK(LOOKUP($B289,L!$B:$B,L!I:I)),"",LOOKUP($B289,L!$B:$B,L!I:I)),IF(OR($A289=0,ISBLANK($A289)),"",LOOKUP($A289,MK!$B:$B,MK!I:I)))</f>
        <v/>
      </c>
      <c r="J289" s="366" t="str">
        <f>IF(AND(NOT(ISBLANK($B289)),ISNUMBER($B289)),IF(ISBLANK(LOOKUP($B289,L!$B:$B,L!J:J)),"",LOOKUP($B289,L!$B:$B,L!J:J)),IF(OR($A289=0,ISBLANK($A289)),"",LOOKUP($A289,MK!$B:$B,MK!J:J)))</f>
        <v/>
      </c>
      <c r="K289" s="366" t="str">
        <f>IF(AND(NOT(ISBLANK($B289)),ISNUMBER($B289)),IF(ISBLANK(LOOKUP($B289,L!$B:$B,L!K:K)),"",LOOKUP($B289,L!$B:$B,L!K:K)),IF(OR($A289=0,ISBLANK($A289)),"",LOOKUP($A289,MK!$B:$B,MK!K:K)))</f>
        <v/>
      </c>
      <c r="L289" s="366" t="str">
        <f>IF(AND(NOT(ISBLANK($B289)),ISNUMBER($B289)),IF(ISBLANK(LOOKUP($B289,L!$B:$B,L!L:L)),"",LOOKUP($B289,L!$B:$B,L!L:L)),IF(OR($A289=0,ISBLANK($A289)),"",LOOKUP($A289,MK!$B:$B,MK!L:L)))</f>
        <v/>
      </c>
      <c r="M289" s="366" t="str">
        <f>IF(AND(NOT(ISBLANK($B289)),ISNUMBER($B289)),IF(ISBLANK(LOOKUP($B289,L!$B:$B,L!M:M)),"",LOOKUP($B289,L!$B:$B,L!M:M)),IF(OR($A289=0,ISBLANK($A289)),"",LOOKUP($A289,MK!$B:$B,MK!M:M)))</f>
        <v/>
      </c>
      <c r="N289" s="366" t="str">
        <f>IF(AND(NOT(ISBLANK($B289)),ISNUMBER($B289)),IF(ISBLANK(LOOKUP($B289,L!$B:$B,L!N:N)),"",LOOKUP($B289,L!$B:$B,L!N:N)),IF(OR($A289=0,ISBLANK($A289)),"",LOOKUP($A289,MK!$B:$B,MK!N:N)))</f>
        <v/>
      </c>
      <c r="O289" s="366" t="str">
        <f>IF(AND(NOT(ISBLANK($B289)),ISNUMBER($B289)),IF(ISBLANK(LOOKUP($B289,L!$B:$B,L!O:O)),"",LOOKUP($B289,L!$B:$B,L!O:O)),IF(OR($A289=0,ISBLANK($A289)),"",LOOKUP($A289,MK!$B:$B,MK!O:O)))</f>
        <v/>
      </c>
      <c r="P289" s="366" t="str">
        <f>IF(AND(NOT(ISBLANK($B289)),ISNUMBER($B289)),IF(ISBLANK(LOOKUP($B289,L!$B:$B,L!P:P)),"",LOOKUP($B289,L!$B:$B,L!P:P)),IF(OR($A289=0,ISBLANK($A289)),"",LOOKUP($A289,MK!$B:$B,MK!P:P)))</f>
        <v/>
      </c>
      <c r="Q289" s="366" t="str">
        <f>IF(AND(NOT(ISBLANK($B289)),ISNUMBER($B289)),IF(ISBLANK(LOOKUP($B289,L!$B:$B,L!Q:Q)),"",LOOKUP($B289,L!$B:$B,L!Q:Q)),IF(OR($A289=0,ISBLANK($A289)),"",LOOKUP($A289,MK!$B:$B,MK!Q:Q)))</f>
        <v/>
      </c>
      <c r="R289" s="366" t="str">
        <f>IF(AND(NOT(ISBLANK($B289)),ISNUMBER($B289)),IF(ISBLANK(LOOKUP($B289,L!$B:$B,L!R:R)),"",LOOKUP($B289,L!$B:$B,L!R:R)),IF(OR($A289=0,ISBLANK($A289)),"",LOOKUP($A289,MK!$B:$B,MK!R:R)))</f>
        <v/>
      </c>
      <c r="S289" s="366" t="str">
        <f>IF(AND(NOT(ISBLANK($B289)),ISNUMBER($B289)),IF(ISBLANK(LOOKUP($B289,L!$B:$B,L!S:S)),"",LOOKUP($B289,L!$B:$B,L!S:S)),IF(OR($A289=0,ISBLANK($A289)),"",LOOKUP($A289,MK!$B:$B,MK!S:S)))</f>
        <v/>
      </c>
      <c r="T289" s="366" t="str">
        <f>IF(AND(NOT(ISBLANK($B289)),ISNUMBER($B289)),IF(ISBLANK(LOOKUP($B289,L!$B:$B,L!T:T)),"",LOOKUP($B289,L!$B:$B,L!T:T)),IF(OR($A289=0,ISBLANK($A289)),"",LOOKUP($A289,MK!$B:$B,MK!T:T)))</f>
        <v/>
      </c>
      <c r="U289" s="368" t="str">
        <f>IF(AND(NOT(ISBLANK($B289)),ISNUMBER($B289)),IF(ISBLANK(LOOKUP($B289,L!$B:$B,L!U:U)),"",LOOKUP($B289,L!$B:$B,L!U:U)),IF(OR($A289=0,ISBLANK($A289)),"",LOOKUP($A289,MK!$B:$B,MK!U:U)))</f>
        <v/>
      </c>
    </row>
    <row r="290" spans="1:21" s="2" customFormat="1" x14ac:dyDescent="0.25">
      <c r="A290" s="283"/>
      <c r="B290" s="73"/>
      <c r="C290" s="363" t="str">
        <f>IF(AND(NOT(ISBLANK($B290)),ISNUMBER($B290)),IF(ISBLANK(LOOKUP($B290,L!$B:$B,L!C:C)),"",LOOKUP($B290,L!$B:$B,L!C:C)),IF(OR($A290=0,ISBLANK($A290)),"",LOOKUP($A290,MK!$B:$B,MK!C:C)))</f>
        <v/>
      </c>
      <c r="D290" s="73" t="str">
        <f>IF(AND(NOT(ISBLANK($B290)),ISNUMBER($B290)),IF(ISBLANK(LOOKUP($B290,L!$B:$B,L!D:D)),"",LOOKUP($B290,L!$B:$B,L!D:D)),IF(OR($A290=0,ISBLANK($A290)),"",LOOKUP($A290,MK!$B:$B,MK!D:D)))</f>
        <v/>
      </c>
      <c r="E290" s="73" t="str">
        <f>IF(AND(NOT(ISBLANK($B290)),ISNUMBER($B290)),IF(ISBLANK(LOOKUP($B290,L!$B:$B,L!E:E)),"",LOOKUP($B290,L!$B:$B,L!E:E)),IF(OR($A290=0,ISBLANK($A290)),"",LOOKUP($A290,MK!$B:$B,MK!E:E)))</f>
        <v/>
      </c>
      <c r="F290" s="363" t="str">
        <f>IF(AND(NOT(ISBLANK($B290)),ISNUMBER($B290)),IF(ISBLANK(LOOKUP($B290,L!$B:$B,L!F:F)),"",LOOKUP($B290,L!$B:$B,L!F:F)),IF(OR($A290=0,ISBLANK($A290)),"",LOOKUP($A290,MK!$B:$B,MK!F:F)))</f>
        <v/>
      </c>
      <c r="G290" s="363" t="str">
        <f>IF(AND(NOT(ISBLANK($B290)),ISNUMBER($B290)),IF(ISBLANK(LOOKUP($B290,L!$B:$B,L!G:G)),"",LOOKUP($B290,L!$B:$B,L!G:G)),IF(OR($A290=0,ISBLANK($A290)),"",LOOKUP($A290,MK!$B:$B,MK!G:G)))</f>
        <v/>
      </c>
      <c r="H290" s="363" t="str">
        <f>IF(AND(NOT(ISBLANK($B290)),ISNUMBER($B290)),IF(ISBLANK(LOOKUP($B290,L!$B:$B,L!H:H)),"",LOOKUP($B290,L!$B:$B,L!H:H)),IF(OR($A290=0,ISBLANK($A290)),"",LOOKUP($A290,MK!$B:$B,MK!H:H)))</f>
        <v/>
      </c>
      <c r="I290" s="363" t="str">
        <f>IF(AND(NOT(ISBLANK($B290)),ISNUMBER($B290)),IF(ISBLANK(LOOKUP($B290,L!$B:$B,L!I:I)),"",LOOKUP($B290,L!$B:$B,L!I:I)),IF(OR($A290=0,ISBLANK($A290)),"",LOOKUP($A290,MK!$B:$B,MK!I:I)))</f>
        <v/>
      </c>
      <c r="J290" s="363" t="str">
        <f>IF(AND(NOT(ISBLANK($B290)),ISNUMBER($B290)),IF(ISBLANK(LOOKUP($B290,L!$B:$B,L!J:J)),"",LOOKUP($B290,L!$B:$B,L!J:J)),IF(OR($A290=0,ISBLANK($A290)),"",LOOKUP($A290,MK!$B:$B,MK!J:J)))</f>
        <v/>
      </c>
      <c r="K290" s="363" t="str">
        <f>IF(AND(NOT(ISBLANK($B290)),ISNUMBER($B290)),IF(ISBLANK(LOOKUP($B290,L!$B:$B,L!K:K)),"",LOOKUP($B290,L!$B:$B,L!K:K)),IF(OR($A290=0,ISBLANK($A290)),"",LOOKUP($A290,MK!$B:$B,MK!K:K)))</f>
        <v/>
      </c>
      <c r="L290" s="363" t="str">
        <f>IF(AND(NOT(ISBLANK($B290)),ISNUMBER($B290)),IF(ISBLANK(LOOKUP($B290,L!$B:$B,L!L:L)),"",LOOKUP($B290,L!$B:$B,L!L:L)),IF(OR($A290=0,ISBLANK($A290)),"",LOOKUP($A290,MK!$B:$B,MK!L:L)))</f>
        <v/>
      </c>
      <c r="M290" s="363" t="str">
        <f>IF(AND(NOT(ISBLANK($B290)),ISNUMBER($B290)),IF(ISBLANK(LOOKUP($B290,L!$B:$B,L!M:M)),"",LOOKUP($B290,L!$B:$B,L!M:M)),IF(OR($A290=0,ISBLANK($A290)),"",LOOKUP($A290,MK!$B:$B,MK!M:M)))</f>
        <v/>
      </c>
      <c r="N290" s="363" t="str">
        <f>IF(AND(NOT(ISBLANK($B290)),ISNUMBER($B290)),IF(ISBLANK(LOOKUP($B290,L!$B:$B,L!N:N)),"",LOOKUP($B290,L!$B:$B,L!N:N)),IF(OR($A290=0,ISBLANK($A290)),"",LOOKUP($A290,MK!$B:$B,MK!N:N)))</f>
        <v/>
      </c>
      <c r="O290" s="363" t="str">
        <f>IF(AND(NOT(ISBLANK($B290)),ISNUMBER($B290)),IF(ISBLANK(LOOKUP($B290,L!$B:$B,L!O:O)),"",LOOKUP($B290,L!$B:$B,L!O:O)),IF(OR($A290=0,ISBLANK($A290)),"",LOOKUP($A290,MK!$B:$B,MK!O:O)))</f>
        <v/>
      </c>
      <c r="P290" s="363" t="str">
        <f>IF(AND(NOT(ISBLANK($B290)),ISNUMBER($B290)),IF(ISBLANK(LOOKUP($B290,L!$B:$B,L!P:P)),"",LOOKUP($B290,L!$B:$B,L!P:P)),IF(OR($A290=0,ISBLANK($A290)),"",LOOKUP($A290,MK!$B:$B,MK!P:P)))</f>
        <v/>
      </c>
      <c r="Q290" s="363" t="str">
        <f>IF(AND(NOT(ISBLANK($B290)),ISNUMBER($B290)),IF(ISBLANK(LOOKUP($B290,L!$B:$B,L!Q:Q)),"",LOOKUP($B290,L!$B:$B,L!Q:Q)),IF(OR($A290=0,ISBLANK($A290)),"",LOOKUP($A290,MK!$B:$B,MK!Q:Q)))</f>
        <v/>
      </c>
      <c r="R290" s="363" t="str">
        <f>IF(AND(NOT(ISBLANK($B290)),ISNUMBER($B290)),IF(ISBLANK(LOOKUP($B290,L!$B:$B,L!R:R)),"",LOOKUP($B290,L!$B:$B,L!R:R)),IF(OR($A290=0,ISBLANK($A290)),"",LOOKUP($A290,MK!$B:$B,MK!R:R)))</f>
        <v/>
      </c>
      <c r="S290" s="363" t="str">
        <f>IF(AND(NOT(ISBLANK($B290)),ISNUMBER($B290)),IF(ISBLANK(LOOKUP($B290,L!$B:$B,L!S:S)),"",LOOKUP($B290,L!$B:$B,L!S:S)),IF(OR($A290=0,ISBLANK($A290)),"",LOOKUP($A290,MK!$B:$B,MK!S:S)))</f>
        <v/>
      </c>
      <c r="T290" s="363" t="str">
        <f>IF(AND(NOT(ISBLANK($B290)),ISNUMBER($B290)),IF(ISBLANK(LOOKUP($B290,L!$B:$B,L!T:T)),"",LOOKUP($B290,L!$B:$B,L!T:T)),IF(OR($A290=0,ISBLANK($A290)),"",LOOKUP($A290,MK!$B:$B,MK!T:T)))</f>
        <v/>
      </c>
      <c r="U290" s="365" t="str">
        <f>IF(AND(NOT(ISBLANK($B290)),ISNUMBER($B290)),IF(ISBLANK(LOOKUP($B290,L!$B:$B,L!U:U)),"",LOOKUP($B290,L!$B:$B,L!U:U)),IF(OR($A290=0,ISBLANK($A290)),"",LOOKUP($A290,MK!$B:$B,MK!U:U)))</f>
        <v/>
      </c>
    </row>
    <row r="291" spans="1:21" s="2" customFormat="1" x14ac:dyDescent="0.25">
      <c r="A291" s="283"/>
      <c r="B291" s="74"/>
      <c r="C291" s="366" t="str">
        <f>IF(AND(NOT(ISBLANK($B291)),ISNUMBER($B291)),IF(ISBLANK(LOOKUP($B291,L!$B:$B,L!C:C)),"",LOOKUP($B291,L!$B:$B,L!C:C)),IF(OR($A291=0,ISBLANK($A291)),"",LOOKUP($A291,MK!$B:$B,MK!C:C)))</f>
        <v/>
      </c>
      <c r="D291" s="74" t="str">
        <f>IF(AND(NOT(ISBLANK($B291)),ISNUMBER($B291)),IF(ISBLANK(LOOKUP($B291,L!$B:$B,L!D:D)),"",LOOKUP($B291,L!$B:$B,L!D:D)),IF(OR($A291=0,ISBLANK($A291)),"",LOOKUP($A291,MK!$B:$B,MK!D:D)))</f>
        <v/>
      </c>
      <c r="E291" s="74" t="str">
        <f>IF(AND(NOT(ISBLANK($B291)),ISNUMBER($B291)),IF(ISBLANK(LOOKUP($B291,L!$B:$B,L!E:E)),"",LOOKUP($B291,L!$B:$B,L!E:E)),IF(OR($A291=0,ISBLANK($A291)),"",LOOKUP($A291,MK!$B:$B,MK!E:E)))</f>
        <v/>
      </c>
      <c r="F291" s="366" t="str">
        <f>IF(AND(NOT(ISBLANK($B291)),ISNUMBER($B291)),IF(ISBLANK(LOOKUP($B291,L!$B:$B,L!F:F)),"",LOOKUP($B291,L!$B:$B,L!F:F)),IF(OR($A291=0,ISBLANK($A291)),"",LOOKUP($A291,MK!$B:$B,MK!F:F)))</f>
        <v/>
      </c>
      <c r="G291" s="366" t="str">
        <f>IF(AND(NOT(ISBLANK($B291)),ISNUMBER($B291)),IF(ISBLANK(LOOKUP($B291,L!$B:$B,L!G:G)),"",LOOKUP($B291,L!$B:$B,L!G:G)),IF(OR($A291=0,ISBLANK($A291)),"",LOOKUP($A291,MK!$B:$B,MK!G:G)))</f>
        <v/>
      </c>
      <c r="H291" s="366" t="str">
        <f>IF(AND(NOT(ISBLANK($B291)),ISNUMBER($B291)),IF(ISBLANK(LOOKUP($B291,L!$B:$B,L!H:H)),"",LOOKUP($B291,L!$B:$B,L!H:H)),IF(OR($A291=0,ISBLANK($A291)),"",LOOKUP($A291,MK!$B:$B,MK!H:H)))</f>
        <v/>
      </c>
      <c r="I291" s="366" t="str">
        <f>IF(AND(NOT(ISBLANK($B291)),ISNUMBER($B291)),IF(ISBLANK(LOOKUP($B291,L!$B:$B,L!I:I)),"",LOOKUP($B291,L!$B:$B,L!I:I)),IF(OR($A291=0,ISBLANK($A291)),"",LOOKUP($A291,MK!$B:$B,MK!I:I)))</f>
        <v/>
      </c>
      <c r="J291" s="366" t="str">
        <f>IF(AND(NOT(ISBLANK($B291)),ISNUMBER($B291)),IF(ISBLANK(LOOKUP($B291,L!$B:$B,L!J:J)),"",LOOKUP($B291,L!$B:$B,L!J:J)),IF(OR($A291=0,ISBLANK($A291)),"",LOOKUP($A291,MK!$B:$B,MK!J:J)))</f>
        <v/>
      </c>
      <c r="K291" s="366" t="str">
        <f>IF(AND(NOT(ISBLANK($B291)),ISNUMBER($B291)),IF(ISBLANK(LOOKUP($B291,L!$B:$B,L!K:K)),"",LOOKUP($B291,L!$B:$B,L!K:K)),IF(OR($A291=0,ISBLANK($A291)),"",LOOKUP($A291,MK!$B:$B,MK!K:K)))</f>
        <v/>
      </c>
      <c r="L291" s="366" t="str">
        <f>IF(AND(NOT(ISBLANK($B291)),ISNUMBER($B291)),IF(ISBLANK(LOOKUP($B291,L!$B:$B,L!L:L)),"",LOOKUP($B291,L!$B:$B,L!L:L)),IF(OR($A291=0,ISBLANK($A291)),"",LOOKUP($A291,MK!$B:$B,MK!L:L)))</f>
        <v/>
      </c>
      <c r="M291" s="366" t="str">
        <f>IF(AND(NOT(ISBLANK($B291)),ISNUMBER($B291)),IF(ISBLANK(LOOKUP($B291,L!$B:$B,L!M:M)),"",LOOKUP($B291,L!$B:$B,L!M:M)),IF(OR($A291=0,ISBLANK($A291)),"",LOOKUP($A291,MK!$B:$B,MK!M:M)))</f>
        <v/>
      </c>
      <c r="N291" s="366" t="str">
        <f>IF(AND(NOT(ISBLANK($B291)),ISNUMBER($B291)),IF(ISBLANK(LOOKUP($B291,L!$B:$B,L!N:N)),"",LOOKUP($B291,L!$B:$B,L!N:N)),IF(OR($A291=0,ISBLANK($A291)),"",LOOKUP($A291,MK!$B:$B,MK!N:N)))</f>
        <v/>
      </c>
      <c r="O291" s="366" t="str">
        <f>IF(AND(NOT(ISBLANK($B291)),ISNUMBER($B291)),IF(ISBLANK(LOOKUP($B291,L!$B:$B,L!O:O)),"",LOOKUP($B291,L!$B:$B,L!O:O)),IF(OR($A291=0,ISBLANK($A291)),"",LOOKUP($A291,MK!$B:$B,MK!O:O)))</f>
        <v/>
      </c>
      <c r="P291" s="366" t="str">
        <f>IF(AND(NOT(ISBLANK($B291)),ISNUMBER($B291)),IF(ISBLANK(LOOKUP($B291,L!$B:$B,L!P:P)),"",LOOKUP($B291,L!$B:$B,L!P:P)),IF(OR($A291=0,ISBLANK($A291)),"",LOOKUP($A291,MK!$B:$B,MK!P:P)))</f>
        <v/>
      </c>
      <c r="Q291" s="366" t="str">
        <f>IF(AND(NOT(ISBLANK($B291)),ISNUMBER($B291)),IF(ISBLANK(LOOKUP($B291,L!$B:$B,L!Q:Q)),"",LOOKUP($B291,L!$B:$B,L!Q:Q)),IF(OR($A291=0,ISBLANK($A291)),"",LOOKUP($A291,MK!$B:$B,MK!Q:Q)))</f>
        <v/>
      </c>
      <c r="R291" s="366" t="str">
        <f>IF(AND(NOT(ISBLANK($B291)),ISNUMBER($B291)),IF(ISBLANK(LOOKUP($B291,L!$B:$B,L!R:R)),"",LOOKUP($B291,L!$B:$B,L!R:R)),IF(OR($A291=0,ISBLANK($A291)),"",LOOKUP($A291,MK!$B:$B,MK!R:R)))</f>
        <v/>
      </c>
      <c r="S291" s="366" t="str">
        <f>IF(AND(NOT(ISBLANK($B291)),ISNUMBER($B291)),IF(ISBLANK(LOOKUP($B291,L!$B:$B,L!S:S)),"",LOOKUP($B291,L!$B:$B,L!S:S)),IF(OR($A291=0,ISBLANK($A291)),"",LOOKUP($A291,MK!$B:$B,MK!S:S)))</f>
        <v/>
      </c>
      <c r="T291" s="366" t="str">
        <f>IF(AND(NOT(ISBLANK($B291)),ISNUMBER($B291)),IF(ISBLANK(LOOKUP($B291,L!$B:$B,L!T:T)),"",LOOKUP($B291,L!$B:$B,L!T:T)),IF(OR($A291=0,ISBLANK($A291)),"",LOOKUP($A291,MK!$B:$B,MK!T:T)))</f>
        <v/>
      </c>
      <c r="U291" s="368" t="str">
        <f>IF(AND(NOT(ISBLANK($B291)),ISNUMBER($B291)),IF(ISBLANK(LOOKUP($B291,L!$B:$B,L!U:U)),"",LOOKUP($B291,L!$B:$B,L!U:U)),IF(OR($A291=0,ISBLANK($A291)),"",LOOKUP($A291,MK!$B:$B,MK!U:U)))</f>
        <v/>
      </c>
    </row>
    <row r="292" spans="1:21" s="2" customFormat="1" x14ac:dyDescent="0.25">
      <c r="A292" s="283"/>
      <c r="B292" s="73"/>
      <c r="C292" s="363" t="str">
        <f>IF(AND(NOT(ISBLANK($B292)),ISNUMBER($B292)),IF(ISBLANK(LOOKUP($B292,L!$B:$B,L!C:C)),"",LOOKUP($B292,L!$B:$B,L!C:C)),IF(OR($A292=0,ISBLANK($A292)),"",LOOKUP($A292,MK!$B:$B,MK!C:C)))</f>
        <v/>
      </c>
      <c r="D292" s="73" t="str">
        <f>IF(AND(NOT(ISBLANK($B292)),ISNUMBER($B292)),IF(ISBLANK(LOOKUP($B292,L!$B:$B,L!D:D)),"",LOOKUP($B292,L!$B:$B,L!D:D)),IF(OR($A292=0,ISBLANK($A292)),"",LOOKUP($A292,MK!$B:$B,MK!D:D)))</f>
        <v/>
      </c>
      <c r="E292" s="73" t="str">
        <f>IF(AND(NOT(ISBLANK($B292)),ISNUMBER($B292)),IF(ISBLANK(LOOKUP($B292,L!$B:$B,L!E:E)),"",LOOKUP($B292,L!$B:$B,L!E:E)),IF(OR($A292=0,ISBLANK($A292)),"",LOOKUP($A292,MK!$B:$B,MK!E:E)))</f>
        <v/>
      </c>
      <c r="F292" s="363" t="str">
        <f>IF(AND(NOT(ISBLANK($B292)),ISNUMBER($B292)),IF(ISBLANK(LOOKUP($B292,L!$B:$B,L!F:F)),"",LOOKUP($B292,L!$B:$B,L!F:F)),IF(OR($A292=0,ISBLANK($A292)),"",LOOKUP($A292,MK!$B:$B,MK!F:F)))</f>
        <v/>
      </c>
      <c r="G292" s="363" t="str">
        <f>IF(AND(NOT(ISBLANK($B292)),ISNUMBER($B292)),IF(ISBLANK(LOOKUP($B292,L!$B:$B,L!G:G)),"",LOOKUP($B292,L!$B:$B,L!G:G)),IF(OR($A292=0,ISBLANK($A292)),"",LOOKUP($A292,MK!$B:$B,MK!G:G)))</f>
        <v/>
      </c>
      <c r="H292" s="363" t="str">
        <f>IF(AND(NOT(ISBLANK($B292)),ISNUMBER($B292)),IF(ISBLANK(LOOKUP($B292,L!$B:$B,L!H:H)),"",LOOKUP($B292,L!$B:$B,L!H:H)),IF(OR($A292=0,ISBLANK($A292)),"",LOOKUP($A292,MK!$B:$B,MK!H:H)))</f>
        <v/>
      </c>
      <c r="I292" s="363" t="str">
        <f>IF(AND(NOT(ISBLANK($B292)),ISNUMBER($B292)),IF(ISBLANK(LOOKUP($B292,L!$B:$B,L!I:I)),"",LOOKUP($B292,L!$B:$B,L!I:I)),IF(OR($A292=0,ISBLANK($A292)),"",LOOKUP($A292,MK!$B:$B,MK!I:I)))</f>
        <v/>
      </c>
      <c r="J292" s="363" t="str">
        <f>IF(AND(NOT(ISBLANK($B292)),ISNUMBER($B292)),IF(ISBLANK(LOOKUP($B292,L!$B:$B,L!J:J)),"",LOOKUP($B292,L!$B:$B,L!J:J)),IF(OR($A292=0,ISBLANK($A292)),"",LOOKUP($A292,MK!$B:$B,MK!J:J)))</f>
        <v/>
      </c>
      <c r="K292" s="363" t="str">
        <f>IF(AND(NOT(ISBLANK($B292)),ISNUMBER($B292)),IF(ISBLANK(LOOKUP($B292,L!$B:$B,L!K:K)),"",LOOKUP($B292,L!$B:$B,L!K:K)),IF(OR($A292=0,ISBLANK($A292)),"",LOOKUP($A292,MK!$B:$B,MK!K:K)))</f>
        <v/>
      </c>
      <c r="L292" s="363" t="str">
        <f>IF(AND(NOT(ISBLANK($B292)),ISNUMBER($B292)),IF(ISBLANK(LOOKUP($B292,L!$B:$B,L!L:L)),"",LOOKUP($B292,L!$B:$B,L!L:L)),IF(OR($A292=0,ISBLANK($A292)),"",LOOKUP($A292,MK!$B:$B,MK!L:L)))</f>
        <v/>
      </c>
      <c r="M292" s="363" t="str">
        <f>IF(AND(NOT(ISBLANK($B292)),ISNUMBER($B292)),IF(ISBLANK(LOOKUP($B292,L!$B:$B,L!M:M)),"",LOOKUP($B292,L!$B:$B,L!M:M)),IF(OR($A292=0,ISBLANK($A292)),"",LOOKUP($A292,MK!$B:$B,MK!M:M)))</f>
        <v/>
      </c>
      <c r="N292" s="363" t="str">
        <f>IF(AND(NOT(ISBLANK($B292)),ISNUMBER($B292)),IF(ISBLANK(LOOKUP($B292,L!$B:$B,L!N:N)),"",LOOKUP($B292,L!$B:$B,L!N:N)),IF(OR($A292=0,ISBLANK($A292)),"",LOOKUP($A292,MK!$B:$B,MK!N:N)))</f>
        <v/>
      </c>
      <c r="O292" s="363" t="str">
        <f>IF(AND(NOT(ISBLANK($B292)),ISNUMBER($B292)),IF(ISBLANK(LOOKUP($B292,L!$B:$B,L!O:O)),"",LOOKUP($B292,L!$B:$B,L!O:O)),IF(OR($A292=0,ISBLANK($A292)),"",LOOKUP($A292,MK!$B:$B,MK!O:O)))</f>
        <v/>
      </c>
      <c r="P292" s="363" t="str">
        <f>IF(AND(NOT(ISBLANK($B292)),ISNUMBER($B292)),IF(ISBLANK(LOOKUP($B292,L!$B:$B,L!P:P)),"",LOOKUP($B292,L!$B:$B,L!P:P)),IF(OR($A292=0,ISBLANK($A292)),"",LOOKUP($A292,MK!$B:$B,MK!P:P)))</f>
        <v/>
      </c>
      <c r="Q292" s="363" t="str">
        <f>IF(AND(NOT(ISBLANK($B292)),ISNUMBER($B292)),IF(ISBLANK(LOOKUP($B292,L!$B:$B,L!Q:Q)),"",LOOKUP($B292,L!$B:$B,L!Q:Q)),IF(OR($A292=0,ISBLANK($A292)),"",LOOKUP($A292,MK!$B:$B,MK!Q:Q)))</f>
        <v/>
      </c>
      <c r="R292" s="363" t="str">
        <f>IF(AND(NOT(ISBLANK($B292)),ISNUMBER($B292)),IF(ISBLANK(LOOKUP($B292,L!$B:$B,L!R:R)),"",LOOKUP($B292,L!$B:$B,L!R:R)),IF(OR($A292=0,ISBLANK($A292)),"",LOOKUP($A292,MK!$B:$B,MK!R:R)))</f>
        <v/>
      </c>
      <c r="S292" s="363" t="str">
        <f>IF(AND(NOT(ISBLANK($B292)),ISNUMBER($B292)),IF(ISBLANK(LOOKUP($B292,L!$B:$B,L!S:S)),"",LOOKUP($B292,L!$B:$B,L!S:S)),IF(OR($A292=0,ISBLANK($A292)),"",LOOKUP($A292,MK!$B:$B,MK!S:S)))</f>
        <v/>
      </c>
      <c r="T292" s="363" t="str">
        <f>IF(AND(NOT(ISBLANK($B292)),ISNUMBER($B292)),IF(ISBLANK(LOOKUP($B292,L!$B:$B,L!T:T)),"",LOOKUP($B292,L!$B:$B,L!T:T)),IF(OR($A292=0,ISBLANK($A292)),"",LOOKUP($A292,MK!$B:$B,MK!T:T)))</f>
        <v/>
      </c>
      <c r="U292" s="365" t="str">
        <f>IF(AND(NOT(ISBLANK($B292)),ISNUMBER($B292)),IF(ISBLANK(LOOKUP($B292,L!$B:$B,L!U:U)),"",LOOKUP($B292,L!$B:$B,L!U:U)),IF(OR($A292=0,ISBLANK($A292)),"",LOOKUP($A292,MK!$B:$B,MK!U:U)))</f>
        <v/>
      </c>
    </row>
    <row r="293" spans="1:21" s="2" customFormat="1" x14ac:dyDescent="0.25">
      <c r="A293" s="283"/>
      <c r="B293" s="74"/>
      <c r="C293" s="366" t="str">
        <f>IF(AND(NOT(ISBLANK($B293)),ISNUMBER($B293)),IF(ISBLANK(LOOKUP($B293,L!$B:$B,L!C:C)),"",LOOKUP($B293,L!$B:$B,L!C:C)),IF(OR($A293=0,ISBLANK($A293)),"",LOOKUP($A293,MK!$B:$B,MK!C:C)))</f>
        <v/>
      </c>
      <c r="D293" s="74" t="str">
        <f>IF(AND(NOT(ISBLANK($B293)),ISNUMBER($B293)),IF(ISBLANK(LOOKUP($B293,L!$B:$B,L!D:D)),"",LOOKUP($B293,L!$B:$B,L!D:D)),IF(OR($A293=0,ISBLANK($A293)),"",LOOKUP($A293,MK!$B:$B,MK!D:D)))</f>
        <v/>
      </c>
      <c r="E293" s="74" t="str">
        <f>IF(AND(NOT(ISBLANK($B293)),ISNUMBER($B293)),IF(ISBLANK(LOOKUP($B293,L!$B:$B,L!E:E)),"",LOOKUP($B293,L!$B:$B,L!E:E)),IF(OR($A293=0,ISBLANK($A293)),"",LOOKUP($A293,MK!$B:$B,MK!E:E)))</f>
        <v/>
      </c>
      <c r="F293" s="366" t="str">
        <f>IF(AND(NOT(ISBLANK($B293)),ISNUMBER($B293)),IF(ISBLANK(LOOKUP($B293,L!$B:$B,L!F:F)),"",LOOKUP($B293,L!$B:$B,L!F:F)),IF(OR($A293=0,ISBLANK($A293)),"",LOOKUP($A293,MK!$B:$B,MK!F:F)))</f>
        <v/>
      </c>
      <c r="G293" s="366" t="str">
        <f>IF(AND(NOT(ISBLANK($B293)),ISNUMBER($B293)),IF(ISBLANK(LOOKUP($B293,L!$B:$B,L!G:G)),"",LOOKUP($B293,L!$B:$B,L!G:G)),IF(OR($A293=0,ISBLANK($A293)),"",LOOKUP($A293,MK!$B:$B,MK!G:G)))</f>
        <v/>
      </c>
      <c r="H293" s="366" t="str">
        <f>IF(AND(NOT(ISBLANK($B293)),ISNUMBER($B293)),IF(ISBLANK(LOOKUP($B293,L!$B:$B,L!H:H)),"",LOOKUP($B293,L!$B:$B,L!H:H)),IF(OR($A293=0,ISBLANK($A293)),"",LOOKUP($A293,MK!$B:$B,MK!H:H)))</f>
        <v/>
      </c>
      <c r="I293" s="366" t="str">
        <f>IF(AND(NOT(ISBLANK($B293)),ISNUMBER($B293)),IF(ISBLANK(LOOKUP($B293,L!$B:$B,L!I:I)),"",LOOKUP($B293,L!$B:$B,L!I:I)),IF(OR($A293=0,ISBLANK($A293)),"",LOOKUP($A293,MK!$B:$B,MK!I:I)))</f>
        <v/>
      </c>
      <c r="J293" s="366" t="str">
        <f>IF(AND(NOT(ISBLANK($B293)),ISNUMBER($B293)),IF(ISBLANK(LOOKUP($B293,L!$B:$B,L!J:J)),"",LOOKUP($B293,L!$B:$B,L!J:J)),IF(OR($A293=0,ISBLANK($A293)),"",LOOKUP($A293,MK!$B:$B,MK!J:J)))</f>
        <v/>
      </c>
      <c r="K293" s="366" t="str">
        <f>IF(AND(NOT(ISBLANK($B293)),ISNUMBER($B293)),IF(ISBLANK(LOOKUP($B293,L!$B:$B,L!K:K)),"",LOOKUP($B293,L!$B:$B,L!K:K)),IF(OR($A293=0,ISBLANK($A293)),"",LOOKUP($A293,MK!$B:$B,MK!K:K)))</f>
        <v/>
      </c>
      <c r="L293" s="366" t="str">
        <f>IF(AND(NOT(ISBLANK($B293)),ISNUMBER($B293)),IF(ISBLANK(LOOKUP($B293,L!$B:$B,L!L:L)),"",LOOKUP($B293,L!$B:$B,L!L:L)),IF(OR($A293=0,ISBLANK($A293)),"",LOOKUP($A293,MK!$B:$B,MK!L:L)))</f>
        <v/>
      </c>
      <c r="M293" s="366" t="str">
        <f>IF(AND(NOT(ISBLANK($B293)),ISNUMBER($B293)),IF(ISBLANK(LOOKUP($B293,L!$B:$B,L!M:M)),"",LOOKUP($B293,L!$B:$B,L!M:M)),IF(OR($A293=0,ISBLANK($A293)),"",LOOKUP($A293,MK!$B:$B,MK!M:M)))</f>
        <v/>
      </c>
      <c r="N293" s="366" t="str">
        <f>IF(AND(NOT(ISBLANK($B293)),ISNUMBER($B293)),IF(ISBLANK(LOOKUP($B293,L!$B:$B,L!N:N)),"",LOOKUP($B293,L!$B:$B,L!N:N)),IF(OR($A293=0,ISBLANK($A293)),"",LOOKUP($A293,MK!$B:$B,MK!N:N)))</f>
        <v/>
      </c>
      <c r="O293" s="366" t="str">
        <f>IF(AND(NOT(ISBLANK($B293)),ISNUMBER($B293)),IF(ISBLANK(LOOKUP($B293,L!$B:$B,L!O:O)),"",LOOKUP($B293,L!$B:$B,L!O:O)),IF(OR($A293=0,ISBLANK($A293)),"",LOOKUP($A293,MK!$B:$B,MK!O:O)))</f>
        <v/>
      </c>
      <c r="P293" s="366" t="str">
        <f>IF(AND(NOT(ISBLANK($B293)),ISNUMBER($B293)),IF(ISBLANK(LOOKUP($B293,L!$B:$B,L!P:P)),"",LOOKUP($B293,L!$B:$B,L!P:P)),IF(OR($A293=0,ISBLANK($A293)),"",LOOKUP($A293,MK!$B:$B,MK!P:P)))</f>
        <v/>
      </c>
      <c r="Q293" s="366" t="str">
        <f>IF(AND(NOT(ISBLANK($B293)),ISNUMBER($B293)),IF(ISBLANK(LOOKUP($B293,L!$B:$B,L!Q:Q)),"",LOOKUP($B293,L!$B:$B,L!Q:Q)),IF(OR($A293=0,ISBLANK($A293)),"",LOOKUP($A293,MK!$B:$B,MK!Q:Q)))</f>
        <v/>
      </c>
      <c r="R293" s="366" t="str">
        <f>IF(AND(NOT(ISBLANK($B293)),ISNUMBER($B293)),IF(ISBLANK(LOOKUP($B293,L!$B:$B,L!R:R)),"",LOOKUP($B293,L!$B:$B,L!R:R)),IF(OR($A293=0,ISBLANK($A293)),"",LOOKUP($A293,MK!$B:$B,MK!R:R)))</f>
        <v/>
      </c>
      <c r="S293" s="366" t="str">
        <f>IF(AND(NOT(ISBLANK($B293)),ISNUMBER($B293)),IF(ISBLANK(LOOKUP($B293,L!$B:$B,L!S:S)),"",LOOKUP($B293,L!$B:$B,L!S:S)),IF(OR($A293=0,ISBLANK($A293)),"",LOOKUP($A293,MK!$B:$B,MK!S:S)))</f>
        <v/>
      </c>
      <c r="T293" s="366" t="str">
        <f>IF(AND(NOT(ISBLANK($B293)),ISNUMBER($B293)),IF(ISBLANK(LOOKUP($B293,L!$B:$B,L!T:T)),"",LOOKUP($B293,L!$B:$B,L!T:T)),IF(OR($A293=0,ISBLANK($A293)),"",LOOKUP($A293,MK!$B:$B,MK!T:T)))</f>
        <v/>
      </c>
      <c r="U293" s="368" t="str">
        <f>IF(AND(NOT(ISBLANK($B293)),ISNUMBER($B293)),IF(ISBLANK(LOOKUP($B293,L!$B:$B,L!U:U)),"",LOOKUP($B293,L!$B:$B,L!U:U)),IF(OR($A293=0,ISBLANK($A293)),"",LOOKUP($A293,MK!$B:$B,MK!U:U)))</f>
        <v/>
      </c>
    </row>
    <row r="294" spans="1:21" s="2" customFormat="1" x14ac:dyDescent="0.25">
      <c r="A294" s="283"/>
      <c r="B294" s="73"/>
      <c r="C294" s="363" t="str">
        <f>IF(AND(NOT(ISBLANK($B294)),ISNUMBER($B294)),IF(ISBLANK(LOOKUP($B294,L!$B:$B,L!C:C)),"",LOOKUP($B294,L!$B:$B,L!C:C)),IF(OR($A294=0,ISBLANK($A294)),"",LOOKUP($A294,MK!$B:$B,MK!C:C)))</f>
        <v/>
      </c>
      <c r="D294" s="73" t="str">
        <f>IF(AND(NOT(ISBLANK($B294)),ISNUMBER($B294)),IF(ISBLANK(LOOKUP($B294,L!$B:$B,L!D:D)),"",LOOKUP($B294,L!$B:$B,L!D:D)),IF(OR($A294=0,ISBLANK($A294)),"",LOOKUP($A294,MK!$B:$B,MK!D:D)))</f>
        <v/>
      </c>
      <c r="E294" s="73" t="str">
        <f>IF(AND(NOT(ISBLANK($B294)),ISNUMBER($B294)),IF(ISBLANK(LOOKUP($B294,L!$B:$B,L!E:E)),"",LOOKUP($B294,L!$B:$B,L!E:E)),IF(OR($A294=0,ISBLANK($A294)),"",LOOKUP($A294,MK!$B:$B,MK!E:E)))</f>
        <v/>
      </c>
      <c r="F294" s="363" t="str">
        <f>IF(AND(NOT(ISBLANK($B294)),ISNUMBER($B294)),IF(ISBLANK(LOOKUP($B294,L!$B:$B,L!F:F)),"",LOOKUP($B294,L!$B:$B,L!F:F)),IF(OR($A294=0,ISBLANK($A294)),"",LOOKUP($A294,MK!$B:$B,MK!F:F)))</f>
        <v/>
      </c>
      <c r="G294" s="363" t="str">
        <f>IF(AND(NOT(ISBLANK($B294)),ISNUMBER($B294)),IF(ISBLANK(LOOKUP($B294,L!$B:$B,L!G:G)),"",LOOKUP($B294,L!$B:$B,L!G:G)),IF(OR($A294=0,ISBLANK($A294)),"",LOOKUP($A294,MK!$B:$B,MK!G:G)))</f>
        <v/>
      </c>
      <c r="H294" s="363" t="str">
        <f>IF(AND(NOT(ISBLANK($B294)),ISNUMBER($B294)),IF(ISBLANK(LOOKUP($B294,L!$B:$B,L!H:H)),"",LOOKUP($B294,L!$B:$B,L!H:H)),IF(OR($A294=0,ISBLANK($A294)),"",LOOKUP($A294,MK!$B:$B,MK!H:H)))</f>
        <v/>
      </c>
      <c r="I294" s="363" t="str">
        <f>IF(AND(NOT(ISBLANK($B294)),ISNUMBER($B294)),IF(ISBLANK(LOOKUP($B294,L!$B:$B,L!I:I)),"",LOOKUP($B294,L!$B:$B,L!I:I)),IF(OR($A294=0,ISBLANK($A294)),"",LOOKUP($A294,MK!$B:$B,MK!I:I)))</f>
        <v/>
      </c>
      <c r="J294" s="363" t="str">
        <f>IF(AND(NOT(ISBLANK($B294)),ISNUMBER($B294)),IF(ISBLANK(LOOKUP($B294,L!$B:$B,L!J:J)),"",LOOKUP($B294,L!$B:$B,L!J:J)),IF(OR($A294=0,ISBLANK($A294)),"",LOOKUP($A294,MK!$B:$B,MK!J:J)))</f>
        <v/>
      </c>
      <c r="K294" s="363" t="str">
        <f>IF(AND(NOT(ISBLANK($B294)),ISNUMBER($B294)),IF(ISBLANK(LOOKUP($B294,L!$B:$B,L!K:K)),"",LOOKUP($B294,L!$B:$B,L!K:K)),IF(OR($A294=0,ISBLANK($A294)),"",LOOKUP($A294,MK!$B:$B,MK!K:K)))</f>
        <v/>
      </c>
      <c r="L294" s="363" t="str">
        <f>IF(AND(NOT(ISBLANK($B294)),ISNUMBER($B294)),IF(ISBLANK(LOOKUP($B294,L!$B:$B,L!L:L)),"",LOOKUP($B294,L!$B:$B,L!L:L)),IF(OR($A294=0,ISBLANK($A294)),"",LOOKUP($A294,MK!$B:$B,MK!L:L)))</f>
        <v/>
      </c>
      <c r="M294" s="363" t="str">
        <f>IF(AND(NOT(ISBLANK($B294)),ISNUMBER($B294)),IF(ISBLANK(LOOKUP($B294,L!$B:$B,L!M:M)),"",LOOKUP($B294,L!$B:$B,L!M:M)),IF(OR($A294=0,ISBLANK($A294)),"",LOOKUP($A294,MK!$B:$B,MK!M:M)))</f>
        <v/>
      </c>
      <c r="N294" s="363" t="str">
        <f>IF(AND(NOT(ISBLANK($B294)),ISNUMBER($B294)),IF(ISBLANK(LOOKUP($B294,L!$B:$B,L!N:N)),"",LOOKUP($B294,L!$B:$B,L!N:N)),IF(OR($A294=0,ISBLANK($A294)),"",LOOKUP($A294,MK!$B:$B,MK!N:N)))</f>
        <v/>
      </c>
      <c r="O294" s="363" t="str">
        <f>IF(AND(NOT(ISBLANK($B294)),ISNUMBER($B294)),IF(ISBLANK(LOOKUP($B294,L!$B:$B,L!O:O)),"",LOOKUP($B294,L!$B:$B,L!O:O)),IF(OR($A294=0,ISBLANK($A294)),"",LOOKUP($A294,MK!$B:$B,MK!O:O)))</f>
        <v/>
      </c>
      <c r="P294" s="363" t="str">
        <f>IF(AND(NOT(ISBLANK($B294)),ISNUMBER($B294)),IF(ISBLANK(LOOKUP($B294,L!$B:$B,L!P:P)),"",LOOKUP($B294,L!$B:$B,L!P:P)),IF(OR($A294=0,ISBLANK($A294)),"",LOOKUP($A294,MK!$B:$B,MK!P:P)))</f>
        <v/>
      </c>
      <c r="Q294" s="363" t="str">
        <f>IF(AND(NOT(ISBLANK($B294)),ISNUMBER($B294)),IF(ISBLANK(LOOKUP($B294,L!$B:$B,L!Q:Q)),"",LOOKUP($B294,L!$B:$B,L!Q:Q)),IF(OR($A294=0,ISBLANK($A294)),"",LOOKUP($A294,MK!$B:$B,MK!Q:Q)))</f>
        <v/>
      </c>
      <c r="R294" s="363" t="str">
        <f>IF(AND(NOT(ISBLANK($B294)),ISNUMBER($B294)),IF(ISBLANK(LOOKUP($B294,L!$B:$B,L!R:R)),"",LOOKUP($B294,L!$B:$B,L!R:R)),IF(OR($A294=0,ISBLANK($A294)),"",LOOKUP($A294,MK!$B:$B,MK!R:R)))</f>
        <v/>
      </c>
      <c r="S294" s="363" t="str">
        <f>IF(AND(NOT(ISBLANK($B294)),ISNUMBER($B294)),IF(ISBLANK(LOOKUP($B294,L!$B:$B,L!S:S)),"",LOOKUP($B294,L!$B:$B,L!S:S)),IF(OR($A294=0,ISBLANK($A294)),"",LOOKUP($A294,MK!$B:$B,MK!S:S)))</f>
        <v/>
      </c>
      <c r="T294" s="363" t="str">
        <f>IF(AND(NOT(ISBLANK($B294)),ISNUMBER($B294)),IF(ISBLANK(LOOKUP($B294,L!$B:$B,L!T:T)),"",LOOKUP($B294,L!$B:$B,L!T:T)),IF(OR($A294=0,ISBLANK($A294)),"",LOOKUP($A294,MK!$B:$B,MK!T:T)))</f>
        <v/>
      </c>
      <c r="U294" s="365" t="str">
        <f>IF(AND(NOT(ISBLANK($B294)),ISNUMBER($B294)),IF(ISBLANK(LOOKUP($B294,L!$B:$B,L!U:U)),"",LOOKUP($B294,L!$B:$B,L!U:U)),IF(OR($A294=0,ISBLANK($A294)),"",LOOKUP($A294,MK!$B:$B,MK!U:U)))</f>
        <v/>
      </c>
    </row>
    <row r="295" spans="1:21" s="2" customFormat="1" x14ac:dyDescent="0.25">
      <c r="A295" s="283"/>
      <c r="B295" s="74"/>
      <c r="C295" s="366" t="str">
        <f>IF(AND(NOT(ISBLANK($B295)),ISNUMBER($B295)),IF(ISBLANK(LOOKUP($B295,L!$B:$B,L!C:C)),"",LOOKUP($B295,L!$B:$B,L!C:C)),IF(OR($A295=0,ISBLANK($A295)),"",LOOKUP($A295,MK!$B:$B,MK!C:C)))</f>
        <v/>
      </c>
      <c r="D295" s="74" t="str">
        <f>IF(AND(NOT(ISBLANK($B295)),ISNUMBER($B295)),IF(ISBLANK(LOOKUP($B295,L!$B:$B,L!D:D)),"",LOOKUP($B295,L!$B:$B,L!D:D)),IF(OR($A295=0,ISBLANK($A295)),"",LOOKUP($A295,MK!$B:$B,MK!D:D)))</f>
        <v/>
      </c>
      <c r="E295" s="74" t="str">
        <f>IF(AND(NOT(ISBLANK($B295)),ISNUMBER($B295)),IF(ISBLANK(LOOKUP($B295,L!$B:$B,L!E:E)),"",LOOKUP($B295,L!$B:$B,L!E:E)),IF(OR($A295=0,ISBLANK($A295)),"",LOOKUP($A295,MK!$B:$B,MK!E:E)))</f>
        <v/>
      </c>
      <c r="F295" s="366" t="str">
        <f>IF(AND(NOT(ISBLANK($B295)),ISNUMBER($B295)),IF(ISBLANK(LOOKUP($B295,L!$B:$B,L!F:F)),"",LOOKUP($B295,L!$B:$B,L!F:F)),IF(OR($A295=0,ISBLANK($A295)),"",LOOKUP($A295,MK!$B:$B,MK!F:F)))</f>
        <v/>
      </c>
      <c r="G295" s="366" t="str">
        <f>IF(AND(NOT(ISBLANK($B295)),ISNUMBER($B295)),IF(ISBLANK(LOOKUP($B295,L!$B:$B,L!G:G)),"",LOOKUP($B295,L!$B:$B,L!G:G)),IF(OR($A295=0,ISBLANK($A295)),"",LOOKUP($A295,MK!$B:$B,MK!G:G)))</f>
        <v/>
      </c>
      <c r="H295" s="366" t="str">
        <f>IF(AND(NOT(ISBLANK($B295)),ISNUMBER($B295)),IF(ISBLANK(LOOKUP($B295,L!$B:$B,L!H:H)),"",LOOKUP($B295,L!$B:$B,L!H:H)),IF(OR($A295=0,ISBLANK($A295)),"",LOOKUP($A295,MK!$B:$B,MK!H:H)))</f>
        <v/>
      </c>
      <c r="I295" s="366" t="str">
        <f>IF(AND(NOT(ISBLANK($B295)),ISNUMBER($B295)),IF(ISBLANK(LOOKUP($B295,L!$B:$B,L!I:I)),"",LOOKUP($B295,L!$B:$B,L!I:I)),IF(OR($A295=0,ISBLANK($A295)),"",LOOKUP($A295,MK!$B:$B,MK!I:I)))</f>
        <v/>
      </c>
      <c r="J295" s="366" t="str">
        <f>IF(AND(NOT(ISBLANK($B295)),ISNUMBER($B295)),IF(ISBLANK(LOOKUP($B295,L!$B:$B,L!J:J)),"",LOOKUP($B295,L!$B:$B,L!J:J)),IF(OR($A295=0,ISBLANK($A295)),"",LOOKUP($A295,MK!$B:$B,MK!J:J)))</f>
        <v/>
      </c>
      <c r="K295" s="366" t="str">
        <f>IF(AND(NOT(ISBLANK($B295)),ISNUMBER($B295)),IF(ISBLANK(LOOKUP($B295,L!$B:$B,L!K:K)),"",LOOKUP($B295,L!$B:$B,L!K:K)),IF(OR($A295=0,ISBLANK($A295)),"",LOOKUP($A295,MK!$B:$B,MK!K:K)))</f>
        <v/>
      </c>
      <c r="L295" s="366" t="str">
        <f>IF(AND(NOT(ISBLANK($B295)),ISNUMBER($B295)),IF(ISBLANK(LOOKUP($B295,L!$B:$B,L!L:L)),"",LOOKUP($B295,L!$B:$B,L!L:L)),IF(OR($A295=0,ISBLANK($A295)),"",LOOKUP($A295,MK!$B:$B,MK!L:L)))</f>
        <v/>
      </c>
      <c r="M295" s="366" t="str">
        <f>IF(AND(NOT(ISBLANK($B295)),ISNUMBER($B295)),IF(ISBLANK(LOOKUP($B295,L!$B:$B,L!M:M)),"",LOOKUP($B295,L!$B:$B,L!M:M)),IF(OR($A295=0,ISBLANK($A295)),"",LOOKUP($A295,MK!$B:$B,MK!M:M)))</f>
        <v/>
      </c>
      <c r="N295" s="366" t="str">
        <f>IF(AND(NOT(ISBLANK($B295)),ISNUMBER($B295)),IF(ISBLANK(LOOKUP($B295,L!$B:$B,L!N:N)),"",LOOKUP($B295,L!$B:$B,L!N:N)),IF(OR($A295=0,ISBLANK($A295)),"",LOOKUP($A295,MK!$B:$B,MK!N:N)))</f>
        <v/>
      </c>
      <c r="O295" s="366" t="str">
        <f>IF(AND(NOT(ISBLANK($B295)),ISNUMBER($B295)),IF(ISBLANK(LOOKUP($B295,L!$B:$B,L!O:O)),"",LOOKUP($B295,L!$B:$B,L!O:O)),IF(OR($A295=0,ISBLANK($A295)),"",LOOKUP($A295,MK!$B:$B,MK!O:O)))</f>
        <v/>
      </c>
      <c r="P295" s="366" t="str">
        <f>IF(AND(NOT(ISBLANK($B295)),ISNUMBER($B295)),IF(ISBLANK(LOOKUP($B295,L!$B:$B,L!P:P)),"",LOOKUP($B295,L!$B:$B,L!P:P)),IF(OR($A295=0,ISBLANK($A295)),"",LOOKUP($A295,MK!$B:$B,MK!P:P)))</f>
        <v/>
      </c>
      <c r="Q295" s="366" t="str">
        <f>IF(AND(NOT(ISBLANK($B295)),ISNUMBER($B295)),IF(ISBLANK(LOOKUP($B295,L!$B:$B,L!Q:Q)),"",LOOKUP($B295,L!$B:$B,L!Q:Q)),IF(OR($A295=0,ISBLANK($A295)),"",LOOKUP($A295,MK!$B:$B,MK!Q:Q)))</f>
        <v/>
      </c>
      <c r="R295" s="366" t="str">
        <f>IF(AND(NOT(ISBLANK($B295)),ISNUMBER($B295)),IF(ISBLANK(LOOKUP($B295,L!$B:$B,L!R:R)),"",LOOKUP($B295,L!$B:$B,L!R:R)),IF(OR($A295=0,ISBLANK($A295)),"",LOOKUP($A295,MK!$B:$B,MK!R:R)))</f>
        <v/>
      </c>
      <c r="S295" s="366" t="str">
        <f>IF(AND(NOT(ISBLANK($B295)),ISNUMBER($B295)),IF(ISBLANK(LOOKUP($B295,L!$B:$B,L!S:S)),"",LOOKUP($B295,L!$B:$B,L!S:S)),IF(OR($A295=0,ISBLANK($A295)),"",LOOKUP($A295,MK!$B:$B,MK!S:S)))</f>
        <v/>
      </c>
      <c r="T295" s="366" t="str">
        <f>IF(AND(NOT(ISBLANK($B295)),ISNUMBER($B295)),IF(ISBLANK(LOOKUP($B295,L!$B:$B,L!T:T)),"",LOOKUP($B295,L!$B:$B,L!T:T)),IF(OR($A295=0,ISBLANK($A295)),"",LOOKUP($A295,MK!$B:$B,MK!T:T)))</f>
        <v/>
      </c>
      <c r="U295" s="368" t="str">
        <f>IF(AND(NOT(ISBLANK($B295)),ISNUMBER($B295)),IF(ISBLANK(LOOKUP($B295,L!$B:$B,L!U:U)),"",LOOKUP($B295,L!$B:$B,L!U:U)),IF(OR($A295=0,ISBLANK($A295)),"",LOOKUP($A295,MK!$B:$B,MK!U:U)))</f>
        <v/>
      </c>
    </row>
    <row r="296" spans="1:21" s="2" customFormat="1" x14ac:dyDescent="0.25">
      <c r="A296" s="283"/>
      <c r="B296" s="73"/>
      <c r="C296" s="363" t="str">
        <f>IF(AND(NOT(ISBLANK($B296)),ISNUMBER($B296)),IF(ISBLANK(LOOKUP($B296,L!$B:$B,L!C:C)),"",LOOKUP($B296,L!$B:$B,L!C:C)),IF(OR($A296=0,ISBLANK($A296)),"",LOOKUP($A296,MK!$B:$B,MK!C:C)))</f>
        <v/>
      </c>
      <c r="D296" s="73" t="str">
        <f>IF(AND(NOT(ISBLANK($B296)),ISNUMBER($B296)),IF(ISBLANK(LOOKUP($B296,L!$B:$B,L!D:D)),"",LOOKUP($B296,L!$B:$B,L!D:D)),IF(OR($A296=0,ISBLANK($A296)),"",LOOKUP($A296,MK!$B:$B,MK!D:D)))</f>
        <v/>
      </c>
      <c r="E296" s="73" t="str">
        <f>IF(AND(NOT(ISBLANK($B296)),ISNUMBER($B296)),IF(ISBLANK(LOOKUP($B296,L!$B:$B,L!E:E)),"",LOOKUP($B296,L!$B:$B,L!E:E)),IF(OR($A296=0,ISBLANK($A296)),"",LOOKUP($A296,MK!$B:$B,MK!E:E)))</f>
        <v/>
      </c>
      <c r="F296" s="363" t="str">
        <f>IF(AND(NOT(ISBLANK($B296)),ISNUMBER($B296)),IF(ISBLANK(LOOKUP($B296,L!$B:$B,L!F:F)),"",LOOKUP($B296,L!$B:$B,L!F:F)),IF(OR($A296=0,ISBLANK($A296)),"",LOOKUP($A296,MK!$B:$B,MK!F:F)))</f>
        <v/>
      </c>
      <c r="G296" s="363" t="str">
        <f>IF(AND(NOT(ISBLANK($B296)),ISNUMBER($B296)),IF(ISBLANK(LOOKUP($B296,L!$B:$B,L!G:G)),"",LOOKUP($B296,L!$B:$B,L!G:G)),IF(OR($A296=0,ISBLANK($A296)),"",LOOKUP($A296,MK!$B:$B,MK!G:G)))</f>
        <v/>
      </c>
      <c r="H296" s="363" t="str">
        <f>IF(AND(NOT(ISBLANK($B296)),ISNUMBER($B296)),IF(ISBLANK(LOOKUP($B296,L!$B:$B,L!H:H)),"",LOOKUP($B296,L!$B:$B,L!H:H)),IF(OR($A296=0,ISBLANK($A296)),"",LOOKUP($A296,MK!$B:$B,MK!H:H)))</f>
        <v/>
      </c>
      <c r="I296" s="363" t="str">
        <f>IF(AND(NOT(ISBLANK($B296)),ISNUMBER($B296)),IF(ISBLANK(LOOKUP($B296,L!$B:$B,L!I:I)),"",LOOKUP($B296,L!$B:$B,L!I:I)),IF(OR($A296=0,ISBLANK($A296)),"",LOOKUP($A296,MK!$B:$B,MK!I:I)))</f>
        <v/>
      </c>
      <c r="J296" s="363" t="str">
        <f>IF(AND(NOT(ISBLANK($B296)),ISNUMBER($B296)),IF(ISBLANK(LOOKUP($B296,L!$B:$B,L!J:J)),"",LOOKUP($B296,L!$B:$B,L!J:J)),IF(OR($A296=0,ISBLANK($A296)),"",LOOKUP($A296,MK!$B:$B,MK!J:J)))</f>
        <v/>
      </c>
      <c r="K296" s="363" t="str">
        <f>IF(AND(NOT(ISBLANK($B296)),ISNUMBER($B296)),IF(ISBLANK(LOOKUP($B296,L!$B:$B,L!K:K)),"",LOOKUP($B296,L!$B:$B,L!K:K)),IF(OR($A296=0,ISBLANK($A296)),"",LOOKUP($A296,MK!$B:$B,MK!K:K)))</f>
        <v/>
      </c>
      <c r="L296" s="363" t="str">
        <f>IF(AND(NOT(ISBLANK($B296)),ISNUMBER($B296)),IF(ISBLANK(LOOKUP($B296,L!$B:$B,L!L:L)),"",LOOKUP($B296,L!$B:$B,L!L:L)),IF(OR($A296=0,ISBLANK($A296)),"",LOOKUP($A296,MK!$B:$B,MK!L:L)))</f>
        <v/>
      </c>
      <c r="M296" s="363" t="str">
        <f>IF(AND(NOT(ISBLANK($B296)),ISNUMBER($B296)),IF(ISBLANK(LOOKUP($B296,L!$B:$B,L!M:M)),"",LOOKUP($B296,L!$B:$B,L!M:M)),IF(OR($A296=0,ISBLANK($A296)),"",LOOKUP($A296,MK!$B:$B,MK!M:M)))</f>
        <v/>
      </c>
      <c r="N296" s="363" t="str">
        <f>IF(AND(NOT(ISBLANK($B296)),ISNUMBER($B296)),IF(ISBLANK(LOOKUP($B296,L!$B:$B,L!N:N)),"",LOOKUP($B296,L!$B:$B,L!N:N)),IF(OR($A296=0,ISBLANK($A296)),"",LOOKUP($A296,MK!$B:$B,MK!N:N)))</f>
        <v/>
      </c>
      <c r="O296" s="363" t="str">
        <f>IF(AND(NOT(ISBLANK($B296)),ISNUMBER($B296)),IF(ISBLANK(LOOKUP($B296,L!$B:$B,L!O:O)),"",LOOKUP($B296,L!$B:$B,L!O:O)),IF(OR($A296=0,ISBLANK($A296)),"",LOOKUP($A296,MK!$B:$B,MK!O:O)))</f>
        <v/>
      </c>
      <c r="P296" s="363" t="str">
        <f>IF(AND(NOT(ISBLANK($B296)),ISNUMBER($B296)),IF(ISBLANK(LOOKUP($B296,L!$B:$B,L!P:P)),"",LOOKUP($B296,L!$B:$B,L!P:P)),IF(OR($A296=0,ISBLANK($A296)),"",LOOKUP($A296,MK!$B:$B,MK!P:P)))</f>
        <v/>
      </c>
      <c r="Q296" s="363" t="str">
        <f>IF(AND(NOT(ISBLANK($B296)),ISNUMBER($B296)),IF(ISBLANK(LOOKUP($B296,L!$B:$B,L!Q:Q)),"",LOOKUP($B296,L!$B:$B,L!Q:Q)),IF(OR($A296=0,ISBLANK($A296)),"",LOOKUP($A296,MK!$B:$B,MK!Q:Q)))</f>
        <v/>
      </c>
      <c r="R296" s="363" t="str">
        <f>IF(AND(NOT(ISBLANK($B296)),ISNUMBER($B296)),IF(ISBLANK(LOOKUP($B296,L!$B:$B,L!R:R)),"",LOOKUP($B296,L!$B:$B,L!R:R)),IF(OR($A296=0,ISBLANK($A296)),"",LOOKUP($A296,MK!$B:$B,MK!R:R)))</f>
        <v/>
      </c>
      <c r="S296" s="363" t="str">
        <f>IF(AND(NOT(ISBLANK($B296)),ISNUMBER($B296)),IF(ISBLANK(LOOKUP($B296,L!$B:$B,L!S:S)),"",LOOKUP($B296,L!$B:$B,L!S:S)),IF(OR($A296=0,ISBLANK($A296)),"",LOOKUP($A296,MK!$B:$B,MK!S:S)))</f>
        <v/>
      </c>
      <c r="T296" s="363" t="str">
        <f>IF(AND(NOT(ISBLANK($B296)),ISNUMBER($B296)),IF(ISBLANK(LOOKUP($B296,L!$B:$B,L!T:T)),"",LOOKUP($B296,L!$B:$B,L!T:T)),IF(OR($A296=0,ISBLANK($A296)),"",LOOKUP($A296,MK!$B:$B,MK!T:T)))</f>
        <v/>
      </c>
      <c r="U296" s="365" t="str">
        <f>IF(AND(NOT(ISBLANK($B296)),ISNUMBER($B296)),IF(ISBLANK(LOOKUP($B296,L!$B:$B,L!U:U)),"",LOOKUP($B296,L!$B:$B,L!U:U)),IF(OR($A296=0,ISBLANK($A296)),"",LOOKUP($A296,MK!$B:$B,MK!U:U)))</f>
        <v/>
      </c>
    </row>
    <row r="297" spans="1:21" s="2" customFormat="1" x14ac:dyDescent="0.25">
      <c r="A297" s="283"/>
      <c r="B297" s="74"/>
      <c r="C297" s="366" t="str">
        <f>IF(AND(NOT(ISBLANK($B297)),ISNUMBER($B297)),IF(ISBLANK(LOOKUP($B297,L!$B:$B,L!C:C)),"",LOOKUP($B297,L!$B:$B,L!C:C)),IF(OR($A297=0,ISBLANK($A297)),"",LOOKUP($A297,MK!$B:$B,MK!C:C)))</f>
        <v/>
      </c>
      <c r="D297" s="74" t="str">
        <f>IF(AND(NOT(ISBLANK($B297)),ISNUMBER($B297)),IF(ISBLANK(LOOKUP($B297,L!$B:$B,L!D:D)),"",LOOKUP($B297,L!$B:$B,L!D:D)),IF(OR($A297=0,ISBLANK($A297)),"",LOOKUP($A297,MK!$B:$B,MK!D:D)))</f>
        <v/>
      </c>
      <c r="E297" s="74" t="str">
        <f>IF(AND(NOT(ISBLANK($B297)),ISNUMBER($B297)),IF(ISBLANK(LOOKUP($B297,L!$B:$B,L!E:E)),"",LOOKUP($B297,L!$B:$B,L!E:E)),IF(OR($A297=0,ISBLANK($A297)),"",LOOKUP($A297,MK!$B:$B,MK!E:E)))</f>
        <v/>
      </c>
      <c r="F297" s="366" t="str">
        <f>IF(AND(NOT(ISBLANK($B297)),ISNUMBER($B297)),IF(ISBLANK(LOOKUP($B297,L!$B:$B,L!F:F)),"",LOOKUP($B297,L!$B:$B,L!F:F)),IF(OR($A297=0,ISBLANK($A297)),"",LOOKUP($A297,MK!$B:$B,MK!F:F)))</f>
        <v/>
      </c>
      <c r="G297" s="366" t="str">
        <f>IF(AND(NOT(ISBLANK($B297)),ISNUMBER($B297)),IF(ISBLANK(LOOKUP($B297,L!$B:$B,L!G:G)),"",LOOKUP($B297,L!$B:$B,L!G:G)),IF(OR($A297=0,ISBLANK($A297)),"",LOOKUP($A297,MK!$B:$B,MK!G:G)))</f>
        <v/>
      </c>
      <c r="H297" s="366" t="str">
        <f>IF(AND(NOT(ISBLANK($B297)),ISNUMBER($B297)),IF(ISBLANK(LOOKUP($B297,L!$B:$B,L!H:H)),"",LOOKUP($B297,L!$B:$B,L!H:H)),IF(OR($A297=0,ISBLANK($A297)),"",LOOKUP($A297,MK!$B:$B,MK!H:H)))</f>
        <v/>
      </c>
      <c r="I297" s="366" t="str">
        <f>IF(AND(NOT(ISBLANK($B297)),ISNUMBER($B297)),IF(ISBLANK(LOOKUP($B297,L!$B:$B,L!I:I)),"",LOOKUP($B297,L!$B:$B,L!I:I)),IF(OR($A297=0,ISBLANK($A297)),"",LOOKUP($A297,MK!$B:$B,MK!I:I)))</f>
        <v/>
      </c>
      <c r="J297" s="366" t="str">
        <f>IF(AND(NOT(ISBLANK($B297)),ISNUMBER($B297)),IF(ISBLANK(LOOKUP($B297,L!$B:$B,L!J:J)),"",LOOKUP($B297,L!$B:$B,L!J:J)),IF(OR($A297=0,ISBLANK($A297)),"",LOOKUP($A297,MK!$B:$B,MK!J:J)))</f>
        <v/>
      </c>
      <c r="K297" s="366" t="str">
        <f>IF(AND(NOT(ISBLANK($B297)),ISNUMBER($B297)),IF(ISBLANK(LOOKUP($B297,L!$B:$B,L!K:K)),"",LOOKUP($B297,L!$B:$B,L!K:K)),IF(OR($A297=0,ISBLANK($A297)),"",LOOKUP($A297,MK!$B:$B,MK!K:K)))</f>
        <v/>
      </c>
      <c r="L297" s="366" t="str">
        <f>IF(AND(NOT(ISBLANK($B297)),ISNUMBER($B297)),IF(ISBLANK(LOOKUP($B297,L!$B:$B,L!L:L)),"",LOOKUP($B297,L!$B:$B,L!L:L)),IF(OR($A297=0,ISBLANK($A297)),"",LOOKUP($A297,MK!$B:$B,MK!L:L)))</f>
        <v/>
      </c>
      <c r="M297" s="366" t="str">
        <f>IF(AND(NOT(ISBLANK($B297)),ISNUMBER($B297)),IF(ISBLANK(LOOKUP($B297,L!$B:$B,L!M:M)),"",LOOKUP($B297,L!$B:$B,L!M:M)),IF(OR($A297=0,ISBLANK($A297)),"",LOOKUP($A297,MK!$B:$B,MK!M:M)))</f>
        <v/>
      </c>
      <c r="N297" s="366" t="str">
        <f>IF(AND(NOT(ISBLANK($B297)),ISNUMBER($B297)),IF(ISBLANK(LOOKUP($B297,L!$B:$B,L!N:N)),"",LOOKUP($B297,L!$B:$B,L!N:N)),IF(OR($A297=0,ISBLANK($A297)),"",LOOKUP($A297,MK!$B:$B,MK!N:N)))</f>
        <v/>
      </c>
      <c r="O297" s="366" t="str">
        <f>IF(AND(NOT(ISBLANK($B297)),ISNUMBER($B297)),IF(ISBLANK(LOOKUP($B297,L!$B:$B,L!O:O)),"",LOOKUP($B297,L!$B:$B,L!O:O)),IF(OR($A297=0,ISBLANK($A297)),"",LOOKUP($A297,MK!$B:$B,MK!O:O)))</f>
        <v/>
      </c>
      <c r="P297" s="366" t="str">
        <f>IF(AND(NOT(ISBLANK($B297)),ISNUMBER($B297)),IF(ISBLANK(LOOKUP($B297,L!$B:$B,L!P:P)),"",LOOKUP($B297,L!$B:$B,L!P:P)),IF(OR($A297=0,ISBLANK($A297)),"",LOOKUP($A297,MK!$B:$B,MK!P:P)))</f>
        <v/>
      </c>
      <c r="Q297" s="366" t="str">
        <f>IF(AND(NOT(ISBLANK($B297)),ISNUMBER($B297)),IF(ISBLANK(LOOKUP($B297,L!$B:$B,L!Q:Q)),"",LOOKUP($B297,L!$B:$B,L!Q:Q)),IF(OR($A297=0,ISBLANK($A297)),"",LOOKUP($A297,MK!$B:$B,MK!Q:Q)))</f>
        <v/>
      </c>
      <c r="R297" s="366" t="str">
        <f>IF(AND(NOT(ISBLANK($B297)),ISNUMBER($B297)),IF(ISBLANK(LOOKUP($B297,L!$B:$B,L!R:R)),"",LOOKUP($B297,L!$B:$B,L!R:R)),IF(OR($A297=0,ISBLANK($A297)),"",LOOKUP($A297,MK!$B:$B,MK!R:R)))</f>
        <v/>
      </c>
      <c r="S297" s="366" t="str">
        <f>IF(AND(NOT(ISBLANK($B297)),ISNUMBER($B297)),IF(ISBLANK(LOOKUP($B297,L!$B:$B,L!S:S)),"",LOOKUP($B297,L!$B:$B,L!S:S)),IF(OR($A297=0,ISBLANK($A297)),"",LOOKUP($A297,MK!$B:$B,MK!S:S)))</f>
        <v/>
      </c>
      <c r="T297" s="366" t="str">
        <f>IF(AND(NOT(ISBLANK($B297)),ISNUMBER($B297)),IF(ISBLANK(LOOKUP($B297,L!$B:$B,L!T:T)),"",LOOKUP($B297,L!$B:$B,L!T:T)),IF(OR($A297=0,ISBLANK($A297)),"",LOOKUP($A297,MK!$B:$B,MK!T:T)))</f>
        <v/>
      </c>
      <c r="U297" s="368" t="str">
        <f>IF(AND(NOT(ISBLANK($B297)),ISNUMBER($B297)),IF(ISBLANK(LOOKUP($B297,L!$B:$B,L!U:U)),"",LOOKUP($B297,L!$B:$B,L!U:U)),IF(OR($A297=0,ISBLANK($A297)),"",LOOKUP($A297,MK!$B:$B,MK!U:U)))</f>
        <v/>
      </c>
    </row>
    <row r="298" spans="1:21" s="2" customFormat="1" x14ac:dyDescent="0.25">
      <c r="A298" s="283"/>
      <c r="B298" s="73"/>
      <c r="C298" s="363" t="str">
        <f>IF(AND(NOT(ISBLANK($B298)),ISNUMBER($B298)),IF(ISBLANK(LOOKUP($B298,L!$B:$B,L!C:C)),"",LOOKUP($B298,L!$B:$B,L!C:C)),IF(OR($A298=0,ISBLANK($A298)),"",LOOKUP($A298,MK!$B:$B,MK!C:C)))</f>
        <v/>
      </c>
      <c r="D298" s="73" t="str">
        <f>IF(AND(NOT(ISBLANK($B298)),ISNUMBER($B298)),IF(ISBLANK(LOOKUP($B298,L!$B:$B,L!D:D)),"",LOOKUP($B298,L!$B:$B,L!D:D)),IF(OR($A298=0,ISBLANK($A298)),"",LOOKUP($A298,MK!$B:$B,MK!D:D)))</f>
        <v/>
      </c>
      <c r="E298" s="73" t="str">
        <f>IF(AND(NOT(ISBLANK($B298)),ISNUMBER($B298)),IF(ISBLANK(LOOKUP($B298,L!$B:$B,L!E:E)),"",LOOKUP($B298,L!$B:$B,L!E:E)),IF(OR($A298=0,ISBLANK($A298)),"",LOOKUP($A298,MK!$B:$B,MK!E:E)))</f>
        <v/>
      </c>
      <c r="F298" s="363" t="str">
        <f>IF(AND(NOT(ISBLANK($B298)),ISNUMBER($B298)),IF(ISBLANK(LOOKUP($B298,L!$B:$B,L!F:F)),"",LOOKUP($B298,L!$B:$B,L!F:F)),IF(OR($A298=0,ISBLANK($A298)),"",LOOKUP($A298,MK!$B:$B,MK!F:F)))</f>
        <v/>
      </c>
      <c r="G298" s="363" t="str">
        <f>IF(AND(NOT(ISBLANK($B298)),ISNUMBER($B298)),IF(ISBLANK(LOOKUP($B298,L!$B:$B,L!G:G)),"",LOOKUP($B298,L!$B:$B,L!G:G)),IF(OR($A298=0,ISBLANK($A298)),"",LOOKUP($A298,MK!$B:$B,MK!G:G)))</f>
        <v/>
      </c>
      <c r="H298" s="363" t="str">
        <f>IF(AND(NOT(ISBLANK($B298)),ISNUMBER($B298)),IF(ISBLANK(LOOKUP($B298,L!$B:$B,L!H:H)),"",LOOKUP($B298,L!$B:$B,L!H:H)),IF(OR($A298=0,ISBLANK($A298)),"",LOOKUP($A298,MK!$B:$B,MK!H:H)))</f>
        <v/>
      </c>
      <c r="I298" s="363" t="str">
        <f>IF(AND(NOT(ISBLANK($B298)),ISNUMBER($B298)),IF(ISBLANK(LOOKUP($B298,L!$B:$B,L!I:I)),"",LOOKUP($B298,L!$B:$B,L!I:I)),IF(OR($A298=0,ISBLANK($A298)),"",LOOKUP($A298,MK!$B:$B,MK!I:I)))</f>
        <v/>
      </c>
      <c r="J298" s="363" t="str">
        <f>IF(AND(NOT(ISBLANK($B298)),ISNUMBER($B298)),IF(ISBLANK(LOOKUP($B298,L!$B:$B,L!J:J)),"",LOOKUP($B298,L!$B:$B,L!J:J)),IF(OR($A298=0,ISBLANK($A298)),"",LOOKUP($A298,MK!$B:$B,MK!J:J)))</f>
        <v/>
      </c>
      <c r="K298" s="363" t="str">
        <f>IF(AND(NOT(ISBLANK($B298)),ISNUMBER($B298)),IF(ISBLANK(LOOKUP($B298,L!$B:$B,L!K:K)),"",LOOKUP($B298,L!$B:$B,L!K:K)),IF(OR($A298=0,ISBLANK($A298)),"",LOOKUP($A298,MK!$B:$B,MK!K:K)))</f>
        <v/>
      </c>
      <c r="L298" s="363" t="str">
        <f>IF(AND(NOT(ISBLANK($B298)),ISNUMBER($B298)),IF(ISBLANK(LOOKUP($B298,L!$B:$B,L!L:L)),"",LOOKUP($B298,L!$B:$B,L!L:L)),IF(OR($A298=0,ISBLANK($A298)),"",LOOKUP($A298,MK!$B:$B,MK!L:L)))</f>
        <v/>
      </c>
      <c r="M298" s="363" t="str">
        <f>IF(AND(NOT(ISBLANK($B298)),ISNUMBER($B298)),IF(ISBLANK(LOOKUP($B298,L!$B:$B,L!M:M)),"",LOOKUP($B298,L!$B:$B,L!M:M)),IF(OR($A298=0,ISBLANK($A298)),"",LOOKUP($A298,MK!$B:$B,MK!M:M)))</f>
        <v/>
      </c>
      <c r="N298" s="363" t="str">
        <f>IF(AND(NOT(ISBLANK($B298)),ISNUMBER($B298)),IF(ISBLANK(LOOKUP($B298,L!$B:$B,L!N:N)),"",LOOKUP($B298,L!$B:$B,L!N:N)),IF(OR($A298=0,ISBLANK($A298)),"",LOOKUP($A298,MK!$B:$B,MK!N:N)))</f>
        <v/>
      </c>
      <c r="O298" s="363" t="str">
        <f>IF(AND(NOT(ISBLANK($B298)),ISNUMBER($B298)),IF(ISBLANK(LOOKUP($B298,L!$B:$B,L!O:O)),"",LOOKUP($B298,L!$B:$B,L!O:O)),IF(OR($A298=0,ISBLANK($A298)),"",LOOKUP($A298,MK!$B:$B,MK!O:O)))</f>
        <v/>
      </c>
      <c r="P298" s="363" t="str">
        <f>IF(AND(NOT(ISBLANK($B298)),ISNUMBER($B298)),IF(ISBLANK(LOOKUP($B298,L!$B:$B,L!P:P)),"",LOOKUP($B298,L!$B:$B,L!P:P)),IF(OR($A298=0,ISBLANK($A298)),"",LOOKUP($A298,MK!$B:$B,MK!P:P)))</f>
        <v/>
      </c>
      <c r="Q298" s="363" t="str">
        <f>IF(AND(NOT(ISBLANK($B298)),ISNUMBER($B298)),IF(ISBLANK(LOOKUP($B298,L!$B:$B,L!Q:Q)),"",LOOKUP($B298,L!$B:$B,L!Q:Q)),IF(OR($A298=0,ISBLANK($A298)),"",LOOKUP($A298,MK!$B:$B,MK!Q:Q)))</f>
        <v/>
      </c>
      <c r="R298" s="363" t="str">
        <f>IF(AND(NOT(ISBLANK($B298)),ISNUMBER($B298)),IF(ISBLANK(LOOKUP($B298,L!$B:$B,L!R:R)),"",LOOKUP($B298,L!$B:$B,L!R:R)),IF(OR($A298=0,ISBLANK($A298)),"",LOOKUP($A298,MK!$B:$B,MK!R:R)))</f>
        <v/>
      </c>
      <c r="S298" s="363" t="str">
        <f>IF(AND(NOT(ISBLANK($B298)),ISNUMBER($B298)),IF(ISBLANK(LOOKUP($B298,L!$B:$B,L!S:S)),"",LOOKUP($B298,L!$B:$B,L!S:S)),IF(OR($A298=0,ISBLANK($A298)),"",LOOKUP($A298,MK!$B:$B,MK!S:S)))</f>
        <v/>
      </c>
      <c r="T298" s="363" t="str">
        <f>IF(AND(NOT(ISBLANK($B298)),ISNUMBER($B298)),IF(ISBLANK(LOOKUP($B298,L!$B:$B,L!T:T)),"",LOOKUP($B298,L!$B:$B,L!T:T)),IF(OR($A298=0,ISBLANK($A298)),"",LOOKUP($A298,MK!$B:$B,MK!T:T)))</f>
        <v/>
      </c>
      <c r="U298" s="365" t="str">
        <f>IF(AND(NOT(ISBLANK($B298)),ISNUMBER($B298)),IF(ISBLANK(LOOKUP($B298,L!$B:$B,L!U:U)),"",LOOKUP($B298,L!$B:$B,L!U:U)),IF(OR($A298=0,ISBLANK($A298)),"",LOOKUP($A298,MK!$B:$B,MK!U:U)))</f>
        <v/>
      </c>
    </row>
    <row r="299" spans="1:21" s="2" customFormat="1" x14ac:dyDescent="0.25">
      <c r="A299" s="283"/>
      <c r="B299" s="74"/>
      <c r="C299" s="366" t="str">
        <f>IF(AND(NOT(ISBLANK($B299)),ISNUMBER($B299)),IF(ISBLANK(LOOKUP($B299,L!$B:$B,L!C:C)),"",LOOKUP($B299,L!$B:$B,L!C:C)),IF(OR($A299=0,ISBLANK($A299)),"",LOOKUP($A299,MK!$B:$B,MK!C:C)))</f>
        <v/>
      </c>
      <c r="D299" s="74" t="str">
        <f>IF(AND(NOT(ISBLANK($B299)),ISNUMBER($B299)),IF(ISBLANK(LOOKUP($B299,L!$B:$B,L!D:D)),"",LOOKUP($B299,L!$B:$B,L!D:D)),IF(OR($A299=0,ISBLANK($A299)),"",LOOKUP($A299,MK!$B:$B,MK!D:D)))</f>
        <v/>
      </c>
      <c r="E299" s="74" t="str">
        <f>IF(AND(NOT(ISBLANK($B299)),ISNUMBER($B299)),IF(ISBLANK(LOOKUP($B299,L!$B:$B,L!E:E)),"",LOOKUP($B299,L!$B:$B,L!E:E)),IF(OR($A299=0,ISBLANK($A299)),"",LOOKUP($A299,MK!$B:$B,MK!E:E)))</f>
        <v/>
      </c>
      <c r="F299" s="366" t="str">
        <f>IF(AND(NOT(ISBLANK($B299)),ISNUMBER($B299)),IF(ISBLANK(LOOKUP($B299,L!$B:$B,L!F:F)),"",LOOKUP($B299,L!$B:$B,L!F:F)),IF(OR($A299=0,ISBLANK($A299)),"",LOOKUP($A299,MK!$B:$B,MK!F:F)))</f>
        <v/>
      </c>
      <c r="G299" s="366" t="str">
        <f>IF(AND(NOT(ISBLANK($B299)),ISNUMBER($B299)),IF(ISBLANK(LOOKUP($B299,L!$B:$B,L!G:G)),"",LOOKUP($B299,L!$B:$B,L!G:G)),IF(OR($A299=0,ISBLANK($A299)),"",LOOKUP($A299,MK!$B:$B,MK!G:G)))</f>
        <v/>
      </c>
      <c r="H299" s="366" t="str">
        <f>IF(AND(NOT(ISBLANK($B299)),ISNUMBER($B299)),IF(ISBLANK(LOOKUP($B299,L!$B:$B,L!H:H)),"",LOOKUP($B299,L!$B:$B,L!H:H)),IF(OR($A299=0,ISBLANK($A299)),"",LOOKUP($A299,MK!$B:$B,MK!H:H)))</f>
        <v/>
      </c>
      <c r="I299" s="366" t="str">
        <f>IF(AND(NOT(ISBLANK($B299)),ISNUMBER($B299)),IF(ISBLANK(LOOKUP($B299,L!$B:$B,L!I:I)),"",LOOKUP($B299,L!$B:$B,L!I:I)),IF(OR($A299=0,ISBLANK($A299)),"",LOOKUP($A299,MK!$B:$B,MK!I:I)))</f>
        <v/>
      </c>
      <c r="J299" s="366" t="str">
        <f>IF(AND(NOT(ISBLANK($B299)),ISNUMBER($B299)),IF(ISBLANK(LOOKUP($B299,L!$B:$B,L!J:J)),"",LOOKUP($B299,L!$B:$B,L!J:J)),IF(OR($A299=0,ISBLANK($A299)),"",LOOKUP($A299,MK!$B:$B,MK!J:J)))</f>
        <v/>
      </c>
      <c r="K299" s="366" t="str">
        <f>IF(AND(NOT(ISBLANK($B299)),ISNUMBER($B299)),IF(ISBLANK(LOOKUP($B299,L!$B:$B,L!K:K)),"",LOOKUP($B299,L!$B:$B,L!K:K)),IF(OR($A299=0,ISBLANK($A299)),"",LOOKUP($A299,MK!$B:$B,MK!K:K)))</f>
        <v/>
      </c>
      <c r="L299" s="366" t="str">
        <f>IF(AND(NOT(ISBLANK($B299)),ISNUMBER($B299)),IF(ISBLANK(LOOKUP($B299,L!$B:$B,L!L:L)),"",LOOKUP($B299,L!$B:$B,L!L:L)),IF(OR($A299=0,ISBLANK($A299)),"",LOOKUP($A299,MK!$B:$B,MK!L:L)))</f>
        <v/>
      </c>
      <c r="M299" s="366" t="str">
        <f>IF(AND(NOT(ISBLANK($B299)),ISNUMBER($B299)),IF(ISBLANK(LOOKUP($B299,L!$B:$B,L!M:M)),"",LOOKUP($B299,L!$B:$B,L!M:M)),IF(OR($A299=0,ISBLANK($A299)),"",LOOKUP($A299,MK!$B:$B,MK!M:M)))</f>
        <v/>
      </c>
      <c r="N299" s="366" t="str">
        <f>IF(AND(NOT(ISBLANK($B299)),ISNUMBER($B299)),IF(ISBLANK(LOOKUP($B299,L!$B:$B,L!N:N)),"",LOOKUP($B299,L!$B:$B,L!N:N)),IF(OR($A299=0,ISBLANK($A299)),"",LOOKUP($A299,MK!$B:$B,MK!N:N)))</f>
        <v/>
      </c>
      <c r="O299" s="366" t="str">
        <f>IF(AND(NOT(ISBLANK($B299)),ISNUMBER($B299)),IF(ISBLANK(LOOKUP($B299,L!$B:$B,L!O:O)),"",LOOKUP($B299,L!$B:$B,L!O:O)),IF(OR($A299=0,ISBLANK($A299)),"",LOOKUP($A299,MK!$B:$B,MK!O:O)))</f>
        <v/>
      </c>
      <c r="P299" s="366" t="str">
        <f>IF(AND(NOT(ISBLANK($B299)),ISNUMBER($B299)),IF(ISBLANK(LOOKUP($B299,L!$B:$B,L!P:P)),"",LOOKUP($B299,L!$B:$B,L!P:P)),IF(OR($A299=0,ISBLANK($A299)),"",LOOKUP($A299,MK!$B:$B,MK!P:P)))</f>
        <v/>
      </c>
      <c r="Q299" s="366" t="str">
        <f>IF(AND(NOT(ISBLANK($B299)),ISNUMBER($B299)),IF(ISBLANK(LOOKUP($B299,L!$B:$B,L!Q:Q)),"",LOOKUP($B299,L!$B:$B,L!Q:Q)),IF(OR($A299=0,ISBLANK($A299)),"",LOOKUP($A299,MK!$B:$B,MK!Q:Q)))</f>
        <v/>
      </c>
      <c r="R299" s="366" t="str">
        <f>IF(AND(NOT(ISBLANK($B299)),ISNUMBER($B299)),IF(ISBLANK(LOOKUP($B299,L!$B:$B,L!R:R)),"",LOOKUP($B299,L!$B:$B,L!R:R)),IF(OR($A299=0,ISBLANK($A299)),"",LOOKUP($A299,MK!$B:$B,MK!R:R)))</f>
        <v/>
      </c>
      <c r="S299" s="366" t="str">
        <f>IF(AND(NOT(ISBLANK($B299)),ISNUMBER($B299)),IF(ISBLANK(LOOKUP($B299,L!$B:$B,L!S:S)),"",LOOKUP($B299,L!$B:$B,L!S:S)),IF(OR($A299=0,ISBLANK($A299)),"",LOOKUP($A299,MK!$B:$B,MK!S:S)))</f>
        <v/>
      </c>
      <c r="T299" s="366" t="str">
        <f>IF(AND(NOT(ISBLANK($B299)),ISNUMBER($B299)),IF(ISBLANK(LOOKUP($B299,L!$B:$B,L!T:T)),"",LOOKUP($B299,L!$B:$B,L!T:T)),IF(OR($A299=0,ISBLANK($A299)),"",LOOKUP($A299,MK!$B:$B,MK!T:T)))</f>
        <v/>
      </c>
      <c r="U299" s="368" t="str">
        <f>IF(AND(NOT(ISBLANK($B299)),ISNUMBER($B299)),IF(ISBLANK(LOOKUP($B299,L!$B:$B,L!U:U)),"",LOOKUP($B299,L!$B:$B,L!U:U)),IF(OR($A299=0,ISBLANK($A299)),"",LOOKUP($A299,MK!$B:$B,MK!U:U)))</f>
        <v/>
      </c>
    </row>
    <row r="300" spans="1:21" s="2" customFormat="1" x14ac:dyDescent="0.25">
      <c r="A300" s="283"/>
      <c r="B300" s="73"/>
      <c r="C300" s="363" t="str">
        <f>IF(AND(NOT(ISBLANK($B300)),ISNUMBER($B300)),IF(ISBLANK(LOOKUP($B300,L!$B:$B,L!C:C)),"",LOOKUP($B300,L!$B:$B,L!C:C)),IF(OR($A300=0,ISBLANK($A300)),"",LOOKUP($A300,MK!$B:$B,MK!C:C)))</f>
        <v/>
      </c>
      <c r="D300" s="73" t="str">
        <f>IF(AND(NOT(ISBLANK($B300)),ISNUMBER($B300)),IF(ISBLANK(LOOKUP($B300,L!$B:$B,L!D:D)),"",LOOKUP($B300,L!$B:$B,L!D:D)),IF(OR($A300=0,ISBLANK($A300)),"",LOOKUP($A300,MK!$B:$B,MK!D:D)))</f>
        <v/>
      </c>
      <c r="E300" s="73" t="str">
        <f>IF(AND(NOT(ISBLANK($B300)),ISNUMBER($B300)),IF(ISBLANK(LOOKUP($B300,L!$B:$B,L!E:E)),"",LOOKUP($B300,L!$B:$B,L!E:E)),IF(OR($A300=0,ISBLANK($A300)),"",LOOKUP($A300,MK!$B:$B,MK!E:E)))</f>
        <v/>
      </c>
      <c r="F300" s="363" t="str">
        <f>IF(AND(NOT(ISBLANK($B300)),ISNUMBER($B300)),IF(ISBLANK(LOOKUP($B300,L!$B:$B,L!F:F)),"",LOOKUP($B300,L!$B:$B,L!F:F)),IF(OR($A300=0,ISBLANK($A300)),"",LOOKUP($A300,MK!$B:$B,MK!F:F)))</f>
        <v/>
      </c>
      <c r="G300" s="363" t="str">
        <f>IF(AND(NOT(ISBLANK($B300)),ISNUMBER($B300)),IF(ISBLANK(LOOKUP($B300,L!$B:$B,L!G:G)),"",LOOKUP($B300,L!$B:$B,L!G:G)),IF(OR($A300=0,ISBLANK($A300)),"",LOOKUP($A300,MK!$B:$B,MK!G:G)))</f>
        <v/>
      </c>
      <c r="H300" s="363" t="str">
        <f>IF(AND(NOT(ISBLANK($B300)),ISNUMBER($B300)),IF(ISBLANK(LOOKUP($B300,L!$B:$B,L!H:H)),"",LOOKUP($B300,L!$B:$B,L!H:H)),IF(OR($A300=0,ISBLANK($A300)),"",LOOKUP($A300,MK!$B:$B,MK!H:H)))</f>
        <v/>
      </c>
      <c r="I300" s="363" t="str">
        <f>IF(AND(NOT(ISBLANK($B300)),ISNUMBER($B300)),IF(ISBLANK(LOOKUP($B300,L!$B:$B,L!I:I)),"",LOOKUP($B300,L!$B:$B,L!I:I)),IF(OR($A300=0,ISBLANK($A300)),"",LOOKUP($A300,MK!$B:$B,MK!I:I)))</f>
        <v/>
      </c>
      <c r="J300" s="363" t="str">
        <f>IF(AND(NOT(ISBLANK($B300)),ISNUMBER($B300)),IF(ISBLANK(LOOKUP($B300,L!$B:$B,L!J:J)),"",LOOKUP($B300,L!$B:$B,L!J:J)),IF(OR($A300=0,ISBLANK($A300)),"",LOOKUP($A300,MK!$B:$B,MK!J:J)))</f>
        <v/>
      </c>
      <c r="K300" s="363" t="str">
        <f>IF(AND(NOT(ISBLANK($B300)),ISNUMBER($B300)),IF(ISBLANK(LOOKUP($B300,L!$B:$B,L!K:K)),"",LOOKUP($B300,L!$B:$B,L!K:K)),IF(OR($A300=0,ISBLANK($A300)),"",LOOKUP($A300,MK!$B:$B,MK!K:K)))</f>
        <v/>
      </c>
      <c r="L300" s="363" t="str">
        <f>IF(AND(NOT(ISBLANK($B300)),ISNUMBER($B300)),IF(ISBLANK(LOOKUP($B300,L!$B:$B,L!L:L)),"",LOOKUP($B300,L!$B:$B,L!L:L)),IF(OR($A300=0,ISBLANK($A300)),"",LOOKUP($A300,MK!$B:$B,MK!L:L)))</f>
        <v/>
      </c>
      <c r="M300" s="363" t="str">
        <f>IF(AND(NOT(ISBLANK($B300)),ISNUMBER($B300)),IF(ISBLANK(LOOKUP($B300,L!$B:$B,L!M:M)),"",LOOKUP($B300,L!$B:$B,L!M:M)),IF(OR($A300=0,ISBLANK($A300)),"",LOOKUP($A300,MK!$B:$B,MK!M:M)))</f>
        <v/>
      </c>
      <c r="N300" s="363" t="str">
        <f>IF(AND(NOT(ISBLANK($B300)),ISNUMBER($B300)),IF(ISBLANK(LOOKUP($B300,L!$B:$B,L!N:N)),"",LOOKUP($B300,L!$B:$B,L!N:N)),IF(OR($A300=0,ISBLANK($A300)),"",LOOKUP($A300,MK!$B:$B,MK!N:N)))</f>
        <v/>
      </c>
      <c r="O300" s="363" t="str">
        <f>IF(AND(NOT(ISBLANK($B300)),ISNUMBER($B300)),IF(ISBLANK(LOOKUP($B300,L!$B:$B,L!O:O)),"",LOOKUP($B300,L!$B:$B,L!O:O)),IF(OR($A300=0,ISBLANK($A300)),"",LOOKUP($A300,MK!$B:$B,MK!O:O)))</f>
        <v/>
      </c>
      <c r="P300" s="363" t="str">
        <f>IF(AND(NOT(ISBLANK($B300)),ISNUMBER($B300)),IF(ISBLANK(LOOKUP($B300,L!$B:$B,L!P:P)),"",LOOKUP($B300,L!$B:$B,L!P:P)),IF(OR($A300=0,ISBLANK($A300)),"",LOOKUP($A300,MK!$B:$B,MK!P:P)))</f>
        <v/>
      </c>
      <c r="Q300" s="363" t="str">
        <f>IF(AND(NOT(ISBLANK($B300)),ISNUMBER($B300)),IF(ISBLANK(LOOKUP($B300,L!$B:$B,L!Q:Q)),"",LOOKUP($B300,L!$B:$B,L!Q:Q)),IF(OR($A300=0,ISBLANK($A300)),"",LOOKUP($A300,MK!$B:$B,MK!Q:Q)))</f>
        <v/>
      </c>
      <c r="R300" s="363" t="str">
        <f>IF(AND(NOT(ISBLANK($B300)),ISNUMBER($B300)),IF(ISBLANK(LOOKUP($B300,L!$B:$B,L!R:R)),"",LOOKUP($B300,L!$B:$B,L!R:R)),IF(OR($A300=0,ISBLANK($A300)),"",LOOKUP($A300,MK!$B:$B,MK!R:R)))</f>
        <v/>
      </c>
      <c r="S300" s="363" t="str">
        <f>IF(AND(NOT(ISBLANK($B300)),ISNUMBER($B300)),IF(ISBLANK(LOOKUP($B300,L!$B:$B,L!S:S)),"",LOOKUP($B300,L!$B:$B,L!S:S)),IF(OR($A300=0,ISBLANK($A300)),"",LOOKUP($A300,MK!$B:$B,MK!S:S)))</f>
        <v/>
      </c>
      <c r="T300" s="363" t="str">
        <f>IF(AND(NOT(ISBLANK($B300)),ISNUMBER($B300)),IF(ISBLANK(LOOKUP($B300,L!$B:$B,L!T:T)),"",LOOKUP($B300,L!$B:$B,L!T:T)),IF(OR($A300=0,ISBLANK($A300)),"",LOOKUP($A300,MK!$B:$B,MK!T:T)))</f>
        <v/>
      </c>
      <c r="U300" s="365" t="str">
        <f>IF(AND(NOT(ISBLANK($B300)),ISNUMBER($B300)),IF(ISBLANK(LOOKUP($B300,L!$B:$B,L!U:U)),"",LOOKUP($B300,L!$B:$B,L!U:U)),IF(OR($A300=0,ISBLANK($A300)),"",LOOKUP($A300,MK!$B:$B,MK!U:U)))</f>
        <v/>
      </c>
    </row>
    <row r="301" spans="1:21" s="2" customFormat="1" x14ac:dyDescent="0.25">
      <c r="A301" s="283"/>
      <c r="B301" s="74"/>
      <c r="C301" s="366" t="str">
        <f>IF(AND(NOT(ISBLANK($B301)),ISNUMBER($B301)),IF(ISBLANK(LOOKUP($B301,L!$B:$B,L!C:C)),"",LOOKUP($B301,L!$B:$B,L!C:C)),IF(OR($A301=0,ISBLANK($A301)),"",LOOKUP($A301,MK!$B:$B,MK!C:C)))</f>
        <v/>
      </c>
      <c r="D301" s="74" t="str">
        <f>IF(AND(NOT(ISBLANK($B301)),ISNUMBER($B301)),IF(ISBLANK(LOOKUP($B301,L!$B:$B,L!D:D)),"",LOOKUP($B301,L!$B:$B,L!D:D)),IF(OR($A301=0,ISBLANK($A301)),"",LOOKUP($A301,MK!$B:$B,MK!D:D)))</f>
        <v/>
      </c>
      <c r="E301" s="74" t="str">
        <f>IF(AND(NOT(ISBLANK($B301)),ISNUMBER($B301)),IF(ISBLANK(LOOKUP($B301,L!$B:$B,L!E:E)),"",LOOKUP($B301,L!$B:$B,L!E:E)),IF(OR($A301=0,ISBLANK($A301)),"",LOOKUP($A301,MK!$B:$B,MK!E:E)))</f>
        <v/>
      </c>
      <c r="F301" s="366" t="str">
        <f>IF(AND(NOT(ISBLANK($B301)),ISNUMBER($B301)),IF(ISBLANK(LOOKUP($B301,L!$B:$B,L!F:F)),"",LOOKUP($B301,L!$B:$B,L!F:F)),IF(OR($A301=0,ISBLANK($A301)),"",LOOKUP($A301,MK!$B:$B,MK!F:F)))</f>
        <v/>
      </c>
      <c r="G301" s="366" t="str">
        <f>IF(AND(NOT(ISBLANK($B301)),ISNUMBER($B301)),IF(ISBLANK(LOOKUP($B301,L!$B:$B,L!G:G)),"",LOOKUP($B301,L!$B:$B,L!G:G)),IF(OR($A301=0,ISBLANK($A301)),"",LOOKUP($A301,MK!$B:$B,MK!G:G)))</f>
        <v/>
      </c>
      <c r="H301" s="366" t="str">
        <f>IF(AND(NOT(ISBLANK($B301)),ISNUMBER($B301)),IF(ISBLANK(LOOKUP($B301,L!$B:$B,L!H:H)),"",LOOKUP($B301,L!$B:$B,L!H:H)),IF(OR($A301=0,ISBLANK($A301)),"",LOOKUP($A301,MK!$B:$B,MK!H:H)))</f>
        <v/>
      </c>
      <c r="I301" s="366" t="str">
        <f>IF(AND(NOT(ISBLANK($B301)),ISNUMBER($B301)),IF(ISBLANK(LOOKUP($B301,L!$B:$B,L!I:I)),"",LOOKUP($B301,L!$B:$B,L!I:I)),IF(OR($A301=0,ISBLANK($A301)),"",LOOKUP($A301,MK!$B:$B,MK!I:I)))</f>
        <v/>
      </c>
      <c r="J301" s="366" t="str">
        <f>IF(AND(NOT(ISBLANK($B301)),ISNUMBER($B301)),IF(ISBLANK(LOOKUP($B301,L!$B:$B,L!J:J)),"",LOOKUP($B301,L!$B:$B,L!J:J)),IF(OR($A301=0,ISBLANK($A301)),"",LOOKUP($A301,MK!$B:$B,MK!J:J)))</f>
        <v/>
      </c>
      <c r="K301" s="366" t="str">
        <f>IF(AND(NOT(ISBLANK($B301)),ISNUMBER($B301)),IF(ISBLANK(LOOKUP($B301,L!$B:$B,L!K:K)),"",LOOKUP($B301,L!$B:$B,L!K:K)),IF(OR($A301=0,ISBLANK($A301)),"",LOOKUP($A301,MK!$B:$B,MK!K:K)))</f>
        <v/>
      </c>
      <c r="L301" s="366" t="str">
        <f>IF(AND(NOT(ISBLANK($B301)),ISNUMBER($B301)),IF(ISBLANK(LOOKUP($B301,L!$B:$B,L!L:L)),"",LOOKUP($B301,L!$B:$B,L!L:L)),IF(OR($A301=0,ISBLANK($A301)),"",LOOKUP($A301,MK!$B:$B,MK!L:L)))</f>
        <v/>
      </c>
      <c r="M301" s="366" t="str">
        <f>IF(AND(NOT(ISBLANK($B301)),ISNUMBER($B301)),IF(ISBLANK(LOOKUP($B301,L!$B:$B,L!M:M)),"",LOOKUP($B301,L!$B:$B,L!M:M)),IF(OR($A301=0,ISBLANK($A301)),"",LOOKUP($A301,MK!$B:$B,MK!M:M)))</f>
        <v/>
      </c>
      <c r="N301" s="366" t="str">
        <f>IF(AND(NOT(ISBLANK($B301)),ISNUMBER($B301)),IF(ISBLANK(LOOKUP($B301,L!$B:$B,L!N:N)),"",LOOKUP($B301,L!$B:$B,L!N:N)),IF(OR($A301=0,ISBLANK($A301)),"",LOOKUP($A301,MK!$B:$B,MK!N:N)))</f>
        <v/>
      </c>
      <c r="O301" s="366" t="str">
        <f>IF(AND(NOT(ISBLANK($B301)),ISNUMBER($B301)),IF(ISBLANK(LOOKUP($B301,L!$B:$B,L!O:O)),"",LOOKUP($B301,L!$B:$B,L!O:O)),IF(OR($A301=0,ISBLANK($A301)),"",LOOKUP($A301,MK!$B:$B,MK!O:O)))</f>
        <v/>
      </c>
      <c r="P301" s="366" t="str">
        <f>IF(AND(NOT(ISBLANK($B301)),ISNUMBER($B301)),IF(ISBLANK(LOOKUP($B301,L!$B:$B,L!P:P)),"",LOOKUP($B301,L!$B:$B,L!P:P)),IF(OR($A301=0,ISBLANK($A301)),"",LOOKUP($A301,MK!$B:$B,MK!P:P)))</f>
        <v/>
      </c>
      <c r="Q301" s="366" t="str">
        <f>IF(AND(NOT(ISBLANK($B301)),ISNUMBER($B301)),IF(ISBLANK(LOOKUP($B301,L!$B:$B,L!Q:Q)),"",LOOKUP($B301,L!$B:$B,L!Q:Q)),IF(OR($A301=0,ISBLANK($A301)),"",LOOKUP($A301,MK!$B:$B,MK!Q:Q)))</f>
        <v/>
      </c>
      <c r="R301" s="366" t="str">
        <f>IF(AND(NOT(ISBLANK($B301)),ISNUMBER($B301)),IF(ISBLANK(LOOKUP($B301,L!$B:$B,L!R:R)),"",LOOKUP($B301,L!$B:$B,L!R:R)),IF(OR($A301=0,ISBLANK($A301)),"",LOOKUP($A301,MK!$B:$B,MK!R:R)))</f>
        <v/>
      </c>
      <c r="S301" s="366" t="str">
        <f>IF(AND(NOT(ISBLANK($B301)),ISNUMBER($B301)),IF(ISBLANK(LOOKUP($B301,L!$B:$B,L!S:S)),"",LOOKUP($B301,L!$B:$B,L!S:S)),IF(OR($A301=0,ISBLANK($A301)),"",LOOKUP($A301,MK!$B:$B,MK!S:S)))</f>
        <v/>
      </c>
      <c r="T301" s="366" t="str">
        <f>IF(AND(NOT(ISBLANK($B301)),ISNUMBER($B301)),IF(ISBLANK(LOOKUP($B301,L!$B:$B,L!T:T)),"",LOOKUP($B301,L!$B:$B,L!T:T)),IF(OR($A301=0,ISBLANK($A301)),"",LOOKUP($A301,MK!$B:$B,MK!T:T)))</f>
        <v/>
      </c>
      <c r="U301" s="368" t="str">
        <f>IF(AND(NOT(ISBLANK($B301)),ISNUMBER($B301)),IF(ISBLANK(LOOKUP($B301,L!$B:$B,L!U:U)),"",LOOKUP($B301,L!$B:$B,L!U:U)),IF(OR($A301=0,ISBLANK($A301)),"",LOOKUP($A301,MK!$B:$B,MK!U:U)))</f>
        <v/>
      </c>
    </row>
    <row r="302" spans="1:21" s="2" customFormat="1" x14ac:dyDescent="0.25">
      <c r="A302" s="283"/>
      <c r="B302" s="73"/>
      <c r="C302" s="363" t="str">
        <f>IF(AND(NOT(ISBLANK($B302)),ISNUMBER($B302)),IF(ISBLANK(LOOKUP($B302,L!$B:$B,L!C:C)),"",LOOKUP($B302,L!$B:$B,L!C:C)),IF(OR($A302=0,ISBLANK($A302)),"",LOOKUP($A302,MK!$B:$B,MK!C:C)))</f>
        <v/>
      </c>
      <c r="D302" s="73" t="str">
        <f>IF(AND(NOT(ISBLANK($B302)),ISNUMBER($B302)),IF(ISBLANK(LOOKUP($B302,L!$B:$B,L!D:D)),"",LOOKUP($B302,L!$B:$B,L!D:D)),IF(OR($A302=0,ISBLANK($A302)),"",LOOKUP($A302,MK!$B:$B,MK!D:D)))</f>
        <v/>
      </c>
      <c r="E302" s="73" t="str">
        <f>IF(AND(NOT(ISBLANK($B302)),ISNUMBER($B302)),IF(ISBLANK(LOOKUP($B302,L!$B:$B,L!E:E)),"",LOOKUP($B302,L!$B:$B,L!E:E)),IF(OR($A302=0,ISBLANK($A302)),"",LOOKUP($A302,MK!$B:$B,MK!E:E)))</f>
        <v/>
      </c>
      <c r="F302" s="363" t="str">
        <f>IF(AND(NOT(ISBLANK($B302)),ISNUMBER($B302)),IF(ISBLANK(LOOKUP($B302,L!$B:$B,L!F:F)),"",LOOKUP($B302,L!$B:$B,L!F:F)),IF(OR($A302=0,ISBLANK($A302)),"",LOOKUP($A302,MK!$B:$B,MK!F:F)))</f>
        <v/>
      </c>
      <c r="G302" s="363" t="str">
        <f>IF(AND(NOT(ISBLANK($B302)),ISNUMBER($B302)),IF(ISBLANK(LOOKUP($B302,L!$B:$B,L!G:G)),"",LOOKUP($B302,L!$B:$B,L!G:G)),IF(OR($A302=0,ISBLANK($A302)),"",LOOKUP($A302,MK!$B:$B,MK!G:G)))</f>
        <v/>
      </c>
      <c r="H302" s="363" t="str">
        <f>IF(AND(NOT(ISBLANK($B302)),ISNUMBER($B302)),IF(ISBLANK(LOOKUP($B302,L!$B:$B,L!H:H)),"",LOOKUP($B302,L!$B:$B,L!H:H)),IF(OR($A302=0,ISBLANK($A302)),"",LOOKUP($A302,MK!$B:$B,MK!H:H)))</f>
        <v/>
      </c>
      <c r="I302" s="363" t="str">
        <f>IF(AND(NOT(ISBLANK($B302)),ISNUMBER($B302)),IF(ISBLANK(LOOKUP($B302,L!$B:$B,L!I:I)),"",LOOKUP($B302,L!$B:$B,L!I:I)),IF(OR($A302=0,ISBLANK($A302)),"",LOOKUP($A302,MK!$B:$B,MK!I:I)))</f>
        <v/>
      </c>
      <c r="J302" s="363" t="str">
        <f>IF(AND(NOT(ISBLANK($B302)),ISNUMBER($B302)),IF(ISBLANK(LOOKUP($B302,L!$B:$B,L!J:J)),"",LOOKUP($B302,L!$B:$B,L!J:J)),IF(OR($A302=0,ISBLANK($A302)),"",LOOKUP($A302,MK!$B:$B,MK!J:J)))</f>
        <v/>
      </c>
      <c r="K302" s="363" t="str">
        <f>IF(AND(NOT(ISBLANK($B302)),ISNUMBER($B302)),IF(ISBLANK(LOOKUP($B302,L!$B:$B,L!K:K)),"",LOOKUP($B302,L!$B:$B,L!K:K)),IF(OR($A302=0,ISBLANK($A302)),"",LOOKUP($A302,MK!$B:$B,MK!K:K)))</f>
        <v/>
      </c>
      <c r="L302" s="363" t="str">
        <f>IF(AND(NOT(ISBLANK($B302)),ISNUMBER($B302)),IF(ISBLANK(LOOKUP($B302,L!$B:$B,L!L:L)),"",LOOKUP($B302,L!$B:$B,L!L:L)),IF(OR($A302=0,ISBLANK($A302)),"",LOOKUP($A302,MK!$B:$B,MK!L:L)))</f>
        <v/>
      </c>
      <c r="M302" s="363" t="str">
        <f>IF(AND(NOT(ISBLANK($B302)),ISNUMBER($B302)),IF(ISBLANK(LOOKUP($B302,L!$B:$B,L!M:M)),"",LOOKUP($B302,L!$B:$B,L!M:M)),IF(OR($A302=0,ISBLANK($A302)),"",LOOKUP($A302,MK!$B:$B,MK!M:M)))</f>
        <v/>
      </c>
      <c r="N302" s="363" t="str">
        <f>IF(AND(NOT(ISBLANK($B302)),ISNUMBER($B302)),IF(ISBLANK(LOOKUP($B302,L!$B:$B,L!N:N)),"",LOOKUP($B302,L!$B:$B,L!N:N)),IF(OR($A302=0,ISBLANK($A302)),"",LOOKUP($A302,MK!$B:$B,MK!N:N)))</f>
        <v/>
      </c>
      <c r="O302" s="363" t="str">
        <f>IF(AND(NOT(ISBLANK($B302)),ISNUMBER($B302)),IF(ISBLANK(LOOKUP($B302,L!$B:$B,L!O:O)),"",LOOKUP($B302,L!$B:$B,L!O:O)),IF(OR($A302=0,ISBLANK($A302)),"",LOOKUP($A302,MK!$B:$B,MK!O:O)))</f>
        <v/>
      </c>
      <c r="P302" s="363" t="str">
        <f>IF(AND(NOT(ISBLANK($B302)),ISNUMBER($B302)),IF(ISBLANK(LOOKUP($B302,L!$B:$B,L!P:P)),"",LOOKUP($B302,L!$B:$B,L!P:P)),IF(OR($A302=0,ISBLANK($A302)),"",LOOKUP($A302,MK!$B:$B,MK!P:P)))</f>
        <v/>
      </c>
      <c r="Q302" s="363" t="str">
        <f>IF(AND(NOT(ISBLANK($B302)),ISNUMBER($B302)),IF(ISBLANK(LOOKUP($B302,L!$B:$B,L!Q:Q)),"",LOOKUP($B302,L!$B:$B,L!Q:Q)),IF(OR($A302=0,ISBLANK($A302)),"",LOOKUP($A302,MK!$B:$B,MK!Q:Q)))</f>
        <v/>
      </c>
      <c r="R302" s="363" t="str">
        <f>IF(AND(NOT(ISBLANK($B302)),ISNUMBER($B302)),IF(ISBLANK(LOOKUP($B302,L!$B:$B,L!R:R)),"",LOOKUP($B302,L!$B:$B,L!R:R)),IF(OR($A302=0,ISBLANK($A302)),"",LOOKUP($A302,MK!$B:$B,MK!R:R)))</f>
        <v/>
      </c>
      <c r="S302" s="363" t="str">
        <f>IF(AND(NOT(ISBLANK($B302)),ISNUMBER($B302)),IF(ISBLANK(LOOKUP($B302,L!$B:$B,L!S:S)),"",LOOKUP($B302,L!$B:$B,L!S:S)),IF(OR($A302=0,ISBLANK($A302)),"",LOOKUP($A302,MK!$B:$B,MK!S:S)))</f>
        <v/>
      </c>
      <c r="T302" s="363" t="str">
        <f>IF(AND(NOT(ISBLANK($B302)),ISNUMBER($B302)),IF(ISBLANK(LOOKUP($B302,L!$B:$B,L!T:T)),"",LOOKUP($B302,L!$B:$B,L!T:T)),IF(OR($A302=0,ISBLANK($A302)),"",LOOKUP($A302,MK!$B:$B,MK!T:T)))</f>
        <v/>
      </c>
      <c r="U302" s="365" t="str">
        <f>IF(AND(NOT(ISBLANK($B302)),ISNUMBER($B302)),IF(ISBLANK(LOOKUP($B302,L!$B:$B,L!U:U)),"",LOOKUP($B302,L!$B:$B,L!U:U)),IF(OR($A302=0,ISBLANK($A302)),"",LOOKUP($A302,MK!$B:$B,MK!U:U)))</f>
        <v/>
      </c>
    </row>
    <row r="303" spans="1:21" s="2" customFormat="1" x14ac:dyDescent="0.25">
      <c r="A303" s="283"/>
      <c r="B303" s="74"/>
      <c r="C303" s="366" t="str">
        <f>IF(AND(NOT(ISBLANK($B303)),ISNUMBER($B303)),IF(ISBLANK(LOOKUP($B303,L!$B:$B,L!C:C)),"",LOOKUP($B303,L!$B:$B,L!C:C)),IF(OR($A303=0,ISBLANK($A303)),"",LOOKUP($A303,MK!$B:$B,MK!C:C)))</f>
        <v/>
      </c>
      <c r="D303" s="74" t="str">
        <f>IF(AND(NOT(ISBLANK($B303)),ISNUMBER($B303)),IF(ISBLANK(LOOKUP($B303,L!$B:$B,L!D:D)),"",LOOKUP($B303,L!$B:$B,L!D:D)),IF(OR($A303=0,ISBLANK($A303)),"",LOOKUP($A303,MK!$B:$B,MK!D:D)))</f>
        <v/>
      </c>
      <c r="E303" s="74" t="str">
        <f>IF(AND(NOT(ISBLANK($B303)),ISNUMBER($B303)),IF(ISBLANK(LOOKUP($B303,L!$B:$B,L!E:E)),"",LOOKUP($B303,L!$B:$B,L!E:E)),IF(OR($A303=0,ISBLANK($A303)),"",LOOKUP($A303,MK!$B:$B,MK!E:E)))</f>
        <v/>
      </c>
      <c r="F303" s="366" t="str">
        <f>IF(AND(NOT(ISBLANK($B303)),ISNUMBER($B303)),IF(ISBLANK(LOOKUP($B303,L!$B:$B,L!F:F)),"",LOOKUP($B303,L!$B:$B,L!F:F)),IF(OR($A303=0,ISBLANK($A303)),"",LOOKUP($A303,MK!$B:$B,MK!F:F)))</f>
        <v/>
      </c>
      <c r="G303" s="366" t="str">
        <f>IF(AND(NOT(ISBLANK($B303)),ISNUMBER($B303)),IF(ISBLANK(LOOKUP($B303,L!$B:$B,L!G:G)),"",LOOKUP($B303,L!$B:$B,L!G:G)),IF(OR($A303=0,ISBLANK($A303)),"",LOOKUP($A303,MK!$B:$B,MK!G:G)))</f>
        <v/>
      </c>
      <c r="H303" s="366" t="str">
        <f>IF(AND(NOT(ISBLANK($B303)),ISNUMBER($B303)),IF(ISBLANK(LOOKUP($B303,L!$B:$B,L!H:H)),"",LOOKUP($B303,L!$B:$B,L!H:H)),IF(OR($A303=0,ISBLANK($A303)),"",LOOKUP($A303,MK!$B:$B,MK!H:H)))</f>
        <v/>
      </c>
      <c r="I303" s="366" t="str">
        <f>IF(AND(NOT(ISBLANK($B303)),ISNUMBER($B303)),IF(ISBLANK(LOOKUP($B303,L!$B:$B,L!I:I)),"",LOOKUP($B303,L!$B:$B,L!I:I)),IF(OR($A303=0,ISBLANK($A303)),"",LOOKUP($A303,MK!$B:$B,MK!I:I)))</f>
        <v/>
      </c>
      <c r="J303" s="366" t="str">
        <f>IF(AND(NOT(ISBLANK($B303)),ISNUMBER($B303)),IF(ISBLANK(LOOKUP($B303,L!$B:$B,L!J:J)),"",LOOKUP($B303,L!$B:$B,L!J:J)),IF(OR($A303=0,ISBLANK($A303)),"",LOOKUP($A303,MK!$B:$B,MK!J:J)))</f>
        <v/>
      </c>
      <c r="K303" s="366" t="str">
        <f>IF(AND(NOT(ISBLANK($B303)),ISNUMBER($B303)),IF(ISBLANK(LOOKUP($B303,L!$B:$B,L!K:K)),"",LOOKUP($B303,L!$B:$B,L!K:K)),IF(OR($A303=0,ISBLANK($A303)),"",LOOKUP($A303,MK!$B:$B,MK!K:K)))</f>
        <v/>
      </c>
      <c r="L303" s="366" t="str">
        <f>IF(AND(NOT(ISBLANK($B303)),ISNUMBER($B303)),IF(ISBLANK(LOOKUP($B303,L!$B:$B,L!L:L)),"",LOOKUP($B303,L!$B:$B,L!L:L)),IF(OR($A303=0,ISBLANK($A303)),"",LOOKUP($A303,MK!$B:$B,MK!L:L)))</f>
        <v/>
      </c>
      <c r="M303" s="366" t="str">
        <f>IF(AND(NOT(ISBLANK($B303)),ISNUMBER($B303)),IF(ISBLANK(LOOKUP($B303,L!$B:$B,L!M:M)),"",LOOKUP($B303,L!$B:$B,L!M:M)),IF(OR($A303=0,ISBLANK($A303)),"",LOOKUP($A303,MK!$B:$B,MK!M:M)))</f>
        <v/>
      </c>
      <c r="N303" s="366" t="str">
        <f>IF(AND(NOT(ISBLANK($B303)),ISNUMBER($B303)),IF(ISBLANK(LOOKUP($B303,L!$B:$B,L!N:N)),"",LOOKUP($B303,L!$B:$B,L!N:N)),IF(OR($A303=0,ISBLANK($A303)),"",LOOKUP($A303,MK!$B:$B,MK!N:N)))</f>
        <v/>
      </c>
      <c r="O303" s="366" t="str">
        <f>IF(AND(NOT(ISBLANK($B303)),ISNUMBER($B303)),IF(ISBLANK(LOOKUP($B303,L!$B:$B,L!O:O)),"",LOOKUP($B303,L!$B:$B,L!O:O)),IF(OR($A303=0,ISBLANK($A303)),"",LOOKUP($A303,MK!$B:$B,MK!O:O)))</f>
        <v/>
      </c>
      <c r="P303" s="366" t="str">
        <f>IF(AND(NOT(ISBLANK($B303)),ISNUMBER($B303)),IF(ISBLANK(LOOKUP($B303,L!$B:$B,L!P:P)),"",LOOKUP($B303,L!$B:$B,L!P:P)),IF(OR($A303=0,ISBLANK($A303)),"",LOOKUP($A303,MK!$B:$B,MK!P:P)))</f>
        <v/>
      </c>
      <c r="Q303" s="366" t="str">
        <f>IF(AND(NOT(ISBLANK($B303)),ISNUMBER($B303)),IF(ISBLANK(LOOKUP($B303,L!$B:$B,L!Q:Q)),"",LOOKUP($B303,L!$B:$B,L!Q:Q)),IF(OR($A303=0,ISBLANK($A303)),"",LOOKUP($A303,MK!$B:$B,MK!Q:Q)))</f>
        <v/>
      </c>
      <c r="R303" s="366" t="str">
        <f>IF(AND(NOT(ISBLANK($B303)),ISNUMBER($B303)),IF(ISBLANK(LOOKUP($B303,L!$B:$B,L!R:R)),"",LOOKUP($B303,L!$B:$B,L!R:R)),IF(OR($A303=0,ISBLANK($A303)),"",LOOKUP($A303,MK!$B:$B,MK!R:R)))</f>
        <v/>
      </c>
      <c r="S303" s="366" t="str">
        <f>IF(AND(NOT(ISBLANK($B303)),ISNUMBER($B303)),IF(ISBLANK(LOOKUP($B303,L!$B:$B,L!S:S)),"",LOOKUP($B303,L!$B:$B,L!S:S)),IF(OR($A303=0,ISBLANK($A303)),"",LOOKUP($A303,MK!$B:$B,MK!S:S)))</f>
        <v/>
      </c>
      <c r="T303" s="366" t="str">
        <f>IF(AND(NOT(ISBLANK($B303)),ISNUMBER($B303)),IF(ISBLANK(LOOKUP($B303,L!$B:$B,L!T:T)),"",LOOKUP($B303,L!$B:$B,L!T:T)),IF(OR($A303=0,ISBLANK($A303)),"",LOOKUP($A303,MK!$B:$B,MK!T:T)))</f>
        <v/>
      </c>
      <c r="U303" s="368" t="str">
        <f>IF(AND(NOT(ISBLANK($B303)),ISNUMBER($B303)),IF(ISBLANK(LOOKUP($B303,L!$B:$B,L!U:U)),"",LOOKUP($B303,L!$B:$B,L!U:U)),IF(OR($A303=0,ISBLANK($A303)),"",LOOKUP($A303,MK!$B:$B,MK!U:U)))</f>
        <v/>
      </c>
    </row>
    <row r="304" spans="1:21" s="2" customFormat="1" x14ac:dyDescent="0.25">
      <c r="A304" s="283"/>
      <c r="B304" s="73"/>
      <c r="C304" s="363" t="str">
        <f>IF(AND(NOT(ISBLANK($B304)),ISNUMBER($B304)),IF(ISBLANK(LOOKUP($B304,L!$B:$B,L!C:C)),"",LOOKUP($B304,L!$B:$B,L!C:C)),IF(OR($A304=0,ISBLANK($A304)),"",LOOKUP($A304,MK!$B:$B,MK!C:C)))</f>
        <v/>
      </c>
      <c r="D304" s="73" t="str">
        <f>IF(AND(NOT(ISBLANK($B304)),ISNUMBER($B304)),IF(ISBLANK(LOOKUP($B304,L!$B:$B,L!D:D)),"",LOOKUP($B304,L!$B:$B,L!D:D)),IF(OR($A304=0,ISBLANK($A304)),"",LOOKUP($A304,MK!$B:$B,MK!D:D)))</f>
        <v/>
      </c>
      <c r="E304" s="73" t="str">
        <f>IF(AND(NOT(ISBLANK($B304)),ISNUMBER($B304)),IF(ISBLANK(LOOKUP($B304,L!$B:$B,L!E:E)),"",LOOKUP($B304,L!$B:$B,L!E:E)),IF(OR($A304=0,ISBLANK($A304)),"",LOOKUP($A304,MK!$B:$B,MK!E:E)))</f>
        <v/>
      </c>
      <c r="F304" s="363" t="str">
        <f>IF(AND(NOT(ISBLANK($B304)),ISNUMBER($B304)),IF(ISBLANK(LOOKUP($B304,L!$B:$B,L!F:F)),"",LOOKUP($B304,L!$B:$B,L!F:F)),IF(OR($A304=0,ISBLANK($A304)),"",LOOKUP($A304,MK!$B:$B,MK!F:F)))</f>
        <v/>
      </c>
      <c r="G304" s="363" t="str">
        <f>IF(AND(NOT(ISBLANK($B304)),ISNUMBER($B304)),IF(ISBLANK(LOOKUP($B304,L!$B:$B,L!G:G)),"",LOOKUP($B304,L!$B:$B,L!G:G)),IF(OR($A304=0,ISBLANK($A304)),"",LOOKUP($A304,MK!$B:$B,MK!G:G)))</f>
        <v/>
      </c>
      <c r="H304" s="363" t="str">
        <f>IF(AND(NOT(ISBLANK($B304)),ISNUMBER($B304)),IF(ISBLANK(LOOKUP($B304,L!$B:$B,L!H:H)),"",LOOKUP($B304,L!$B:$B,L!H:H)),IF(OR($A304=0,ISBLANK($A304)),"",LOOKUP($A304,MK!$B:$B,MK!H:H)))</f>
        <v/>
      </c>
      <c r="I304" s="363" t="str">
        <f>IF(AND(NOT(ISBLANK($B304)),ISNUMBER($B304)),IF(ISBLANK(LOOKUP($B304,L!$B:$B,L!I:I)),"",LOOKUP($B304,L!$B:$B,L!I:I)),IF(OR($A304=0,ISBLANK($A304)),"",LOOKUP($A304,MK!$B:$B,MK!I:I)))</f>
        <v/>
      </c>
      <c r="J304" s="363" t="str">
        <f>IF(AND(NOT(ISBLANK($B304)),ISNUMBER($B304)),IF(ISBLANK(LOOKUP($B304,L!$B:$B,L!J:J)),"",LOOKUP($B304,L!$B:$B,L!J:J)),IF(OR($A304=0,ISBLANK($A304)),"",LOOKUP($A304,MK!$B:$B,MK!J:J)))</f>
        <v/>
      </c>
      <c r="K304" s="363" t="str">
        <f>IF(AND(NOT(ISBLANK($B304)),ISNUMBER($B304)),IF(ISBLANK(LOOKUP($B304,L!$B:$B,L!K:K)),"",LOOKUP($B304,L!$B:$B,L!K:K)),IF(OR($A304=0,ISBLANK($A304)),"",LOOKUP($A304,MK!$B:$B,MK!K:K)))</f>
        <v/>
      </c>
      <c r="L304" s="363" t="str">
        <f>IF(AND(NOT(ISBLANK($B304)),ISNUMBER($B304)),IF(ISBLANK(LOOKUP($B304,L!$B:$B,L!L:L)),"",LOOKUP($B304,L!$B:$B,L!L:L)),IF(OR($A304=0,ISBLANK($A304)),"",LOOKUP($A304,MK!$B:$B,MK!L:L)))</f>
        <v/>
      </c>
      <c r="M304" s="363" t="str">
        <f>IF(AND(NOT(ISBLANK($B304)),ISNUMBER($B304)),IF(ISBLANK(LOOKUP($B304,L!$B:$B,L!M:M)),"",LOOKUP($B304,L!$B:$B,L!M:M)),IF(OR($A304=0,ISBLANK($A304)),"",LOOKUP($A304,MK!$B:$B,MK!M:M)))</f>
        <v/>
      </c>
      <c r="N304" s="363" t="str">
        <f>IF(AND(NOT(ISBLANK($B304)),ISNUMBER($B304)),IF(ISBLANK(LOOKUP($B304,L!$B:$B,L!N:N)),"",LOOKUP($B304,L!$B:$B,L!N:N)),IF(OR($A304=0,ISBLANK($A304)),"",LOOKUP($A304,MK!$B:$B,MK!N:N)))</f>
        <v/>
      </c>
      <c r="O304" s="363" t="str">
        <f>IF(AND(NOT(ISBLANK($B304)),ISNUMBER($B304)),IF(ISBLANK(LOOKUP($B304,L!$B:$B,L!O:O)),"",LOOKUP($B304,L!$B:$B,L!O:O)),IF(OR($A304=0,ISBLANK($A304)),"",LOOKUP($A304,MK!$B:$B,MK!O:O)))</f>
        <v/>
      </c>
      <c r="P304" s="363" t="str">
        <f>IF(AND(NOT(ISBLANK($B304)),ISNUMBER($B304)),IF(ISBLANK(LOOKUP($B304,L!$B:$B,L!P:P)),"",LOOKUP($B304,L!$B:$B,L!P:P)),IF(OR($A304=0,ISBLANK($A304)),"",LOOKUP($A304,MK!$B:$B,MK!P:P)))</f>
        <v/>
      </c>
      <c r="Q304" s="363" t="str">
        <f>IF(AND(NOT(ISBLANK($B304)),ISNUMBER($B304)),IF(ISBLANK(LOOKUP($B304,L!$B:$B,L!Q:Q)),"",LOOKUP($B304,L!$B:$B,L!Q:Q)),IF(OR($A304=0,ISBLANK($A304)),"",LOOKUP($A304,MK!$B:$B,MK!Q:Q)))</f>
        <v/>
      </c>
      <c r="R304" s="363" t="str">
        <f>IF(AND(NOT(ISBLANK($B304)),ISNUMBER($B304)),IF(ISBLANK(LOOKUP($B304,L!$B:$B,L!R:R)),"",LOOKUP($B304,L!$B:$B,L!R:R)),IF(OR($A304=0,ISBLANK($A304)),"",LOOKUP($A304,MK!$B:$B,MK!R:R)))</f>
        <v/>
      </c>
      <c r="S304" s="363" t="str">
        <f>IF(AND(NOT(ISBLANK($B304)),ISNUMBER($B304)),IF(ISBLANK(LOOKUP($B304,L!$B:$B,L!S:S)),"",LOOKUP($B304,L!$B:$B,L!S:S)),IF(OR($A304=0,ISBLANK($A304)),"",LOOKUP($A304,MK!$B:$B,MK!S:S)))</f>
        <v/>
      </c>
      <c r="T304" s="363" t="str">
        <f>IF(AND(NOT(ISBLANK($B304)),ISNUMBER($B304)),IF(ISBLANK(LOOKUP($B304,L!$B:$B,L!T:T)),"",LOOKUP($B304,L!$B:$B,L!T:T)),IF(OR($A304=0,ISBLANK($A304)),"",LOOKUP($A304,MK!$B:$B,MK!T:T)))</f>
        <v/>
      </c>
      <c r="U304" s="365" t="str">
        <f>IF(AND(NOT(ISBLANK($B304)),ISNUMBER($B304)),IF(ISBLANK(LOOKUP($B304,L!$B:$B,L!U:U)),"",LOOKUP($B304,L!$B:$B,L!U:U)),IF(OR($A304=0,ISBLANK($A304)),"",LOOKUP($A304,MK!$B:$B,MK!U:U)))</f>
        <v/>
      </c>
    </row>
    <row r="305" spans="1:21" s="2" customFormat="1" x14ac:dyDescent="0.25">
      <c r="A305" s="283"/>
      <c r="B305" s="74"/>
      <c r="C305" s="366" t="str">
        <f>IF(AND(NOT(ISBLANK($B305)),ISNUMBER($B305)),IF(ISBLANK(LOOKUP($B305,L!$B:$B,L!C:C)),"",LOOKUP($B305,L!$B:$B,L!C:C)),IF(OR($A305=0,ISBLANK($A305)),"",LOOKUP($A305,MK!$B:$B,MK!C:C)))</f>
        <v/>
      </c>
      <c r="D305" s="74" t="str">
        <f>IF(AND(NOT(ISBLANK($B305)),ISNUMBER($B305)),IF(ISBLANK(LOOKUP($B305,L!$B:$B,L!D:D)),"",LOOKUP($B305,L!$B:$B,L!D:D)),IF(OR($A305=0,ISBLANK($A305)),"",LOOKUP($A305,MK!$B:$B,MK!D:D)))</f>
        <v/>
      </c>
      <c r="E305" s="74" t="str">
        <f>IF(AND(NOT(ISBLANK($B305)),ISNUMBER($B305)),IF(ISBLANK(LOOKUP($B305,L!$B:$B,L!E:E)),"",LOOKUP($B305,L!$B:$B,L!E:E)),IF(OR($A305=0,ISBLANK($A305)),"",LOOKUP($A305,MK!$B:$B,MK!E:E)))</f>
        <v/>
      </c>
      <c r="F305" s="366" t="str">
        <f>IF(AND(NOT(ISBLANK($B305)),ISNUMBER($B305)),IF(ISBLANK(LOOKUP($B305,L!$B:$B,L!F:F)),"",LOOKUP($B305,L!$B:$B,L!F:F)),IF(OR($A305=0,ISBLANK($A305)),"",LOOKUP($A305,MK!$B:$B,MK!F:F)))</f>
        <v/>
      </c>
      <c r="G305" s="366" t="str">
        <f>IF(AND(NOT(ISBLANK($B305)),ISNUMBER($B305)),IF(ISBLANK(LOOKUP($B305,L!$B:$B,L!G:G)),"",LOOKUP($B305,L!$B:$B,L!G:G)),IF(OR($A305=0,ISBLANK($A305)),"",LOOKUP($A305,MK!$B:$B,MK!G:G)))</f>
        <v/>
      </c>
      <c r="H305" s="366" t="str">
        <f>IF(AND(NOT(ISBLANK($B305)),ISNUMBER($B305)),IF(ISBLANK(LOOKUP($B305,L!$B:$B,L!H:H)),"",LOOKUP($B305,L!$B:$B,L!H:H)),IF(OR($A305=0,ISBLANK($A305)),"",LOOKUP($A305,MK!$B:$B,MK!H:H)))</f>
        <v/>
      </c>
      <c r="I305" s="366" t="str">
        <f>IF(AND(NOT(ISBLANK($B305)),ISNUMBER($B305)),IF(ISBLANK(LOOKUP($B305,L!$B:$B,L!I:I)),"",LOOKUP($B305,L!$B:$B,L!I:I)),IF(OR($A305=0,ISBLANK($A305)),"",LOOKUP($A305,MK!$B:$B,MK!I:I)))</f>
        <v/>
      </c>
      <c r="J305" s="366" t="str">
        <f>IF(AND(NOT(ISBLANK($B305)),ISNUMBER($B305)),IF(ISBLANK(LOOKUP($B305,L!$B:$B,L!J:J)),"",LOOKUP($B305,L!$B:$B,L!J:J)),IF(OR($A305=0,ISBLANK($A305)),"",LOOKUP($A305,MK!$B:$B,MK!J:J)))</f>
        <v/>
      </c>
      <c r="K305" s="366" t="str">
        <f>IF(AND(NOT(ISBLANK($B305)),ISNUMBER($B305)),IF(ISBLANK(LOOKUP($B305,L!$B:$B,L!K:K)),"",LOOKUP($B305,L!$B:$B,L!K:K)),IF(OR($A305=0,ISBLANK($A305)),"",LOOKUP($A305,MK!$B:$B,MK!K:K)))</f>
        <v/>
      </c>
      <c r="L305" s="366" t="str">
        <f>IF(AND(NOT(ISBLANK($B305)),ISNUMBER($B305)),IF(ISBLANK(LOOKUP($B305,L!$B:$B,L!L:L)),"",LOOKUP($B305,L!$B:$B,L!L:L)),IF(OR($A305=0,ISBLANK($A305)),"",LOOKUP($A305,MK!$B:$B,MK!L:L)))</f>
        <v/>
      </c>
      <c r="M305" s="366" t="str">
        <f>IF(AND(NOT(ISBLANK($B305)),ISNUMBER($B305)),IF(ISBLANK(LOOKUP($B305,L!$B:$B,L!M:M)),"",LOOKUP($B305,L!$B:$B,L!M:M)),IF(OR($A305=0,ISBLANK($A305)),"",LOOKUP($A305,MK!$B:$B,MK!M:M)))</f>
        <v/>
      </c>
      <c r="N305" s="366" t="str">
        <f>IF(AND(NOT(ISBLANK($B305)),ISNUMBER($B305)),IF(ISBLANK(LOOKUP($B305,L!$B:$B,L!N:N)),"",LOOKUP($B305,L!$B:$B,L!N:N)),IF(OR($A305=0,ISBLANK($A305)),"",LOOKUP($A305,MK!$B:$B,MK!N:N)))</f>
        <v/>
      </c>
      <c r="O305" s="366" t="str">
        <f>IF(AND(NOT(ISBLANK($B305)),ISNUMBER($B305)),IF(ISBLANK(LOOKUP($B305,L!$B:$B,L!O:O)),"",LOOKUP($B305,L!$B:$B,L!O:O)),IF(OR($A305=0,ISBLANK($A305)),"",LOOKUP($A305,MK!$B:$B,MK!O:O)))</f>
        <v/>
      </c>
      <c r="P305" s="366" t="str">
        <f>IF(AND(NOT(ISBLANK($B305)),ISNUMBER($B305)),IF(ISBLANK(LOOKUP($B305,L!$B:$B,L!P:P)),"",LOOKUP($B305,L!$B:$B,L!P:P)),IF(OR($A305=0,ISBLANK($A305)),"",LOOKUP($A305,MK!$B:$B,MK!P:P)))</f>
        <v/>
      </c>
      <c r="Q305" s="366" t="str">
        <f>IF(AND(NOT(ISBLANK($B305)),ISNUMBER($B305)),IF(ISBLANK(LOOKUP($B305,L!$B:$B,L!Q:Q)),"",LOOKUP($B305,L!$B:$B,L!Q:Q)),IF(OR($A305=0,ISBLANK($A305)),"",LOOKUP($A305,MK!$B:$B,MK!Q:Q)))</f>
        <v/>
      </c>
      <c r="R305" s="366" t="str">
        <f>IF(AND(NOT(ISBLANK($B305)),ISNUMBER($B305)),IF(ISBLANK(LOOKUP($B305,L!$B:$B,L!R:R)),"",LOOKUP($B305,L!$B:$B,L!R:R)),IF(OR($A305=0,ISBLANK($A305)),"",LOOKUP($A305,MK!$B:$B,MK!R:R)))</f>
        <v/>
      </c>
      <c r="S305" s="366" t="str">
        <f>IF(AND(NOT(ISBLANK($B305)),ISNUMBER($B305)),IF(ISBLANK(LOOKUP($B305,L!$B:$B,L!S:S)),"",LOOKUP($B305,L!$B:$B,L!S:S)),IF(OR($A305=0,ISBLANK($A305)),"",LOOKUP($A305,MK!$B:$B,MK!S:S)))</f>
        <v/>
      </c>
      <c r="T305" s="366" t="str">
        <f>IF(AND(NOT(ISBLANK($B305)),ISNUMBER($B305)),IF(ISBLANK(LOOKUP($B305,L!$B:$B,L!T:T)),"",LOOKUP($B305,L!$B:$B,L!T:T)),IF(OR($A305=0,ISBLANK($A305)),"",LOOKUP($A305,MK!$B:$B,MK!T:T)))</f>
        <v/>
      </c>
      <c r="U305" s="368" t="str">
        <f>IF(AND(NOT(ISBLANK($B305)),ISNUMBER($B305)),IF(ISBLANK(LOOKUP($B305,L!$B:$B,L!U:U)),"",LOOKUP($B305,L!$B:$B,L!U:U)),IF(OR($A305=0,ISBLANK($A305)),"",LOOKUP($A305,MK!$B:$B,MK!U:U)))</f>
        <v/>
      </c>
    </row>
    <row r="306" spans="1:21" s="2" customFormat="1" x14ac:dyDescent="0.25">
      <c r="A306" s="283"/>
      <c r="B306" s="73"/>
      <c r="C306" s="363" t="str">
        <f>IF(AND(NOT(ISBLANK($B306)),ISNUMBER($B306)),IF(ISBLANK(LOOKUP($B306,L!$B:$B,L!C:C)),"",LOOKUP($B306,L!$B:$B,L!C:C)),IF(OR($A306=0,ISBLANK($A306)),"",LOOKUP($A306,MK!$B:$B,MK!C:C)))</f>
        <v/>
      </c>
      <c r="D306" s="73" t="str">
        <f>IF(AND(NOT(ISBLANK($B306)),ISNUMBER($B306)),IF(ISBLANK(LOOKUP($B306,L!$B:$B,L!D:D)),"",LOOKUP($B306,L!$B:$B,L!D:D)),IF(OR($A306=0,ISBLANK($A306)),"",LOOKUP($A306,MK!$B:$B,MK!D:D)))</f>
        <v/>
      </c>
      <c r="E306" s="73" t="str">
        <f>IF(AND(NOT(ISBLANK($B306)),ISNUMBER($B306)),IF(ISBLANK(LOOKUP($B306,L!$B:$B,L!E:E)),"",LOOKUP($B306,L!$B:$B,L!E:E)),IF(OR($A306=0,ISBLANK($A306)),"",LOOKUP($A306,MK!$B:$B,MK!E:E)))</f>
        <v/>
      </c>
      <c r="F306" s="363" t="str">
        <f>IF(AND(NOT(ISBLANK($B306)),ISNUMBER($B306)),IF(ISBLANK(LOOKUP($B306,L!$B:$B,L!F:F)),"",LOOKUP($B306,L!$B:$B,L!F:F)),IF(OR($A306=0,ISBLANK($A306)),"",LOOKUP($A306,MK!$B:$B,MK!F:F)))</f>
        <v/>
      </c>
      <c r="G306" s="363" t="str">
        <f>IF(AND(NOT(ISBLANK($B306)),ISNUMBER($B306)),IF(ISBLANK(LOOKUP($B306,L!$B:$B,L!G:G)),"",LOOKUP($B306,L!$B:$B,L!G:G)),IF(OR($A306=0,ISBLANK($A306)),"",LOOKUP($A306,MK!$B:$B,MK!G:G)))</f>
        <v/>
      </c>
      <c r="H306" s="363" t="str">
        <f>IF(AND(NOT(ISBLANK($B306)),ISNUMBER($B306)),IF(ISBLANK(LOOKUP($B306,L!$B:$B,L!H:H)),"",LOOKUP($B306,L!$B:$B,L!H:H)),IF(OR($A306=0,ISBLANK($A306)),"",LOOKUP($A306,MK!$B:$B,MK!H:H)))</f>
        <v/>
      </c>
      <c r="I306" s="363" t="str">
        <f>IF(AND(NOT(ISBLANK($B306)),ISNUMBER($B306)),IF(ISBLANK(LOOKUP($B306,L!$B:$B,L!I:I)),"",LOOKUP($B306,L!$B:$B,L!I:I)),IF(OR($A306=0,ISBLANK($A306)),"",LOOKUP($A306,MK!$B:$B,MK!I:I)))</f>
        <v/>
      </c>
      <c r="J306" s="363" t="str">
        <f>IF(AND(NOT(ISBLANK($B306)),ISNUMBER($B306)),IF(ISBLANK(LOOKUP($B306,L!$B:$B,L!J:J)),"",LOOKUP($B306,L!$B:$B,L!J:J)),IF(OR($A306=0,ISBLANK($A306)),"",LOOKUP($A306,MK!$B:$B,MK!J:J)))</f>
        <v/>
      </c>
      <c r="K306" s="363" t="str">
        <f>IF(AND(NOT(ISBLANK($B306)),ISNUMBER($B306)),IF(ISBLANK(LOOKUP($B306,L!$B:$B,L!K:K)),"",LOOKUP($B306,L!$B:$B,L!K:K)),IF(OR($A306=0,ISBLANK($A306)),"",LOOKUP($A306,MK!$B:$B,MK!K:K)))</f>
        <v/>
      </c>
      <c r="L306" s="363" t="str">
        <f>IF(AND(NOT(ISBLANK($B306)),ISNUMBER($B306)),IF(ISBLANK(LOOKUP($B306,L!$B:$B,L!L:L)),"",LOOKUP($B306,L!$B:$B,L!L:L)),IF(OR($A306=0,ISBLANK($A306)),"",LOOKUP($A306,MK!$B:$B,MK!L:L)))</f>
        <v/>
      </c>
      <c r="M306" s="363" t="str">
        <f>IF(AND(NOT(ISBLANK($B306)),ISNUMBER($B306)),IF(ISBLANK(LOOKUP($B306,L!$B:$B,L!M:M)),"",LOOKUP($B306,L!$B:$B,L!M:M)),IF(OR($A306=0,ISBLANK($A306)),"",LOOKUP($A306,MK!$B:$B,MK!M:M)))</f>
        <v/>
      </c>
      <c r="N306" s="363" t="str">
        <f>IF(AND(NOT(ISBLANK($B306)),ISNUMBER($B306)),IF(ISBLANK(LOOKUP($B306,L!$B:$B,L!N:N)),"",LOOKUP($B306,L!$B:$B,L!N:N)),IF(OR($A306=0,ISBLANK($A306)),"",LOOKUP($A306,MK!$B:$B,MK!N:N)))</f>
        <v/>
      </c>
      <c r="O306" s="363" t="str">
        <f>IF(AND(NOT(ISBLANK($B306)),ISNUMBER($B306)),IF(ISBLANK(LOOKUP($B306,L!$B:$B,L!O:O)),"",LOOKUP($B306,L!$B:$B,L!O:O)),IF(OR($A306=0,ISBLANK($A306)),"",LOOKUP($A306,MK!$B:$B,MK!O:O)))</f>
        <v/>
      </c>
      <c r="P306" s="363" t="str">
        <f>IF(AND(NOT(ISBLANK($B306)),ISNUMBER($B306)),IF(ISBLANK(LOOKUP($B306,L!$B:$B,L!P:P)),"",LOOKUP($B306,L!$B:$B,L!P:P)),IF(OR($A306=0,ISBLANK($A306)),"",LOOKUP($A306,MK!$B:$B,MK!P:P)))</f>
        <v/>
      </c>
      <c r="Q306" s="363" t="str">
        <f>IF(AND(NOT(ISBLANK($B306)),ISNUMBER($B306)),IF(ISBLANK(LOOKUP($B306,L!$B:$B,L!Q:Q)),"",LOOKUP($B306,L!$B:$B,L!Q:Q)),IF(OR($A306=0,ISBLANK($A306)),"",LOOKUP($A306,MK!$B:$B,MK!Q:Q)))</f>
        <v/>
      </c>
      <c r="R306" s="363" t="str">
        <f>IF(AND(NOT(ISBLANK($B306)),ISNUMBER($B306)),IF(ISBLANK(LOOKUP($B306,L!$B:$B,L!R:R)),"",LOOKUP($B306,L!$B:$B,L!R:R)),IF(OR($A306=0,ISBLANK($A306)),"",LOOKUP($A306,MK!$B:$B,MK!R:R)))</f>
        <v/>
      </c>
      <c r="S306" s="363" t="str">
        <f>IF(AND(NOT(ISBLANK($B306)),ISNUMBER($B306)),IF(ISBLANK(LOOKUP($B306,L!$B:$B,L!S:S)),"",LOOKUP($B306,L!$B:$B,L!S:S)),IF(OR($A306=0,ISBLANK($A306)),"",LOOKUP($A306,MK!$B:$B,MK!S:S)))</f>
        <v/>
      </c>
      <c r="T306" s="363" t="str">
        <f>IF(AND(NOT(ISBLANK($B306)),ISNUMBER($B306)),IF(ISBLANK(LOOKUP($B306,L!$B:$B,L!T:T)),"",LOOKUP($B306,L!$B:$B,L!T:T)),IF(OR($A306=0,ISBLANK($A306)),"",LOOKUP($A306,MK!$B:$B,MK!T:T)))</f>
        <v/>
      </c>
      <c r="U306" s="365" t="str">
        <f>IF(AND(NOT(ISBLANK($B306)),ISNUMBER($B306)),IF(ISBLANK(LOOKUP($B306,L!$B:$B,L!U:U)),"",LOOKUP($B306,L!$B:$B,L!U:U)),IF(OR($A306=0,ISBLANK($A306)),"",LOOKUP($A306,MK!$B:$B,MK!U:U)))</f>
        <v/>
      </c>
    </row>
    <row r="307" spans="1:21" s="2" customFormat="1" x14ac:dyDescent="0.25">
      <c r="A307" s="283"/>
      <c r="B307" s="74"/>
      <c r="C307" s="366" t="str">
        <f>IF(AND(NOT(ISBLANK($B307)),ISNUMBER($B307)),IF(ISBLANK(LOOKUP($B307,L!$B:$B,L!C:C)),"",LOOKUP($B307,L!$B:$B,L!C:C)),IF(OR($A307=0,ISBLANK($A307)),"",LOOKUP($A307,MK!$B:$B,MK!C:C)))</f>
        <v/>
      </c>
      <c r="D307" s="74" t="str">
        <f>IF(AND(NOT(ISBLANK($B307)),ISNUMBER($B307)),IF(ISBLANK(LOOKUP($B307,L!$B:$B,L!D:D)),"",LOOKUP($B307,L!$B:$B,L!D:D)),IF(OR($A307=0,ISBLANK($A307)),"",LOOKUP($A307,MK!$B:$B,MK!D:D)))</f>
        <v/>
      </c>
      <c r="E307" s="74" t="str">
        <f>IF(AND(NOT(ISBLANK($B307)),ISNUMBER($B307)),IF(ISBLANK(LOOKUP($B307,L!$B:$B,L!E:E)),"",LOOKUP($B307,L!$B:$B,L!E:E)),IF(OR($A307=0,ISBLANK($A307)),"",LOOKUP($A307,MK!$B:$B,MK!E:E)))</f>
        <v/>
      </c>
      <c r="F307" s="366" t="str">
        <f>IF(AND(NOT(ISBLANK($B307)),ISNUMBER($B307)),IF(ISBLANK(LOOKUP($B307,L!$B:$B,L!F:F)),"",LOOKUP($B307,L!$B:$B,L!F:F)),IF(OR($A307=0,ISBLANK($A307)),"",LOOKUP($A307,MK!$B:$B,MK!F:F)))</f>
        <v/>
      </c>
      <c r="G307" s="366" t="str">
        <f>IF(AND(NOT(ISBLANK($B307)),ISNUMBER($B307)),IF(ISBLANK(LOOKUP($B307,L!$B:$B,L!G:G)),"",LOOKUP($B307,L!$B:$B,L!G:G)),IF(OR($A307=0,ISBLANK($A307)),"",LOOKUP($A307,MK!$B:$B,MK!G:G)))</f>
        <v/>
      </c>
      <c r="H307" s="366" t="str">
        <f>IF(AND(NOT(ISBLANK($B307)),ISNUMBER($B307)),IF(ISBLANK(LOOKUP($B307,L!$B:$B,L!H:H)),"",LOOKUP($B307,L!$B:$B,L!H:H)),IF(OR($A307=0,ISBLANK($A307)),"",LOOKUP($A307,MK!$B:$B,MK!H:H)))</f>
        <v/>
      </c>
      <c r="I307" s="366" t="str">
        <f>IF(AND(NOT(ISBLANK($B307)),ISNUMBER($B307)),IF(ISBLANK(LOOKUP($B307,L!$B:$B,L!I:I)),"",LOOKUP($B307,L!$B:$B,L!I:I)),IF(OR($A307=0,ISBLANK($A307)),"",LOOKUP($A307,MK!$B:$B,MK!I:I)))</f>
        <v/>
      </c>
      <c r="J307" s="366" t="str">
        <f>IF(AND(NOT(ISBLANK($B307)),ISNUMBER($B307)),IF(ISBLANK(LOOKUP($B307,L!$B:$B,L!J:J)),"",LOOKUP($B307,L!$B:$B,L!J:J)),IF(OR($A307=0,ISBLANK($A307)),"",LOOKUP($A307,MK!$B:$B,MK!J:J)))</f>
        <v/>
      </c>
      <c r="K307" s="366" t="str">
        <f>IF(AND(NOT(ISBLANK($B307)),ISNUMBER($B307)),IF(ISBLANK(LOOKUP($B307,L!$B:$B,L!K:K)),"",LOOKUP($B307,L!$B:$B,L!K:K)),IF(OR($A307=0,ISBLANK($A307)),"",LOOKUP($A307,MK!$B:$B,MK!K:K)))</f>
        <v/>
      </c>
      <c r="L307" s="366" t="str">
        <f>IF(AND(NOT(ISBLANK($B307)),ISNUMBER($B307)),IF(ISBLANK(LOOKUP($B307,L!$B:$B,L!L:L)),"",LOOKUP($B307,L!$B:$B,L!L:L)),IF(OR($A307=0,ISBLANK($A307)),"",LOOKUP($A307,MK!$B:$B,MK!L:L)))</f>
        <v/>
      </c>
      <c r="M307" s="366" t="str">
        <f>IF(AND(NOT(ISBLANK($B307)),ISNUMBER($B307)),IF(ISBLANK(LOOKUP($B307,L!$B:$B,L!M:M)),"",LOOKUP($B307,L!$B:$B,L!M:M)),IF(OR($A307=0,ISBLANK($A307)),"",LOOKUP($A307,MK!$B:$B,MK!M:M)))</f>
        <v/>
      </c>
      <c r="N307" s="366" t="str">
        <f>IF(AND(NOT(ISBLANK($B307)),ISNUMBER($B307)),IF(ISBLANK(LOOKUP($B307,L!$B:$B,L!N:N)),"",LOOKUP($B307,L!$B:$B,L!N:N)),IF(OR($A307=0,ISBLANK($A307)),"",LOOKUP($A307,MK!$B:$B,MK!N:N)))</f>
        <v/>
      </c>
      <c r="O307" s="366" t="str">
        <f>IF(AND(NOT(ISBLANK($B307)),ISNUMBER($B307)),IF(ISBLANK(LOOKUP($B307,L!$B:$B,L!O:O)),"",LOOKUP($B307,L!$B:$B,L!O:O)),IF(OR($A307=0,ISBLANK($A307)),"",LOOKUP($A307,MK!$B:$B,MK!O:O)))</f>
        <v/>
      </c>
      <c r="P307" s="366" t="str">
        <f>IF(AND(NOT(ISBLANK($B307)),ISNUMBER($B307)),IF(ISBLANK(LOOKUP($B307,L!$B:$B,L!P:P)),"",LOOKUP($B307,L!$B:$B,L!P:P)),IF(OR($A307=0,ISBLANK($A307)),"",LOOKUP($A307,MK!$B:$B,MK!P:P)))</f>
        <v/>
      </c>
      <c r="Q307" s="366" t="str">
        <f>IF(AND(NOT(ISBLANK($B307)),ISNUMBER($B307)),IF(ISBLANK(LOOKUP($B307,L!$B:$B,L!Q:Q)),"",LOOKUP($B307,L!$B:$B,L!Q:Q)),IF(OR($A307=0,ISBLANK($A307)),"",LOOKUP($A307,MK!$B:$B,MK!Q:Q)))</f>
        <v/>
      </c>
      <c r="R307" s="366" t="str">
        <f>IF(AND(NOT(ISBLANK($B307)),ISNUMBER($B307)),IF(ISBLANK(LOOKUP($B307,L!$B:$B,L!R:R)),"",LOOKUP($B307,L!$B:$B,L!R:R)),IF(OR($A307=0,ISBLANK($A307)),"",LOOKUP($A307,MK!$B:$B,MK!R:R)))</f>
        <v/>
      </c>
      <c r="S307" s="366" t="str">
        <f>IF(AND(NOT(ISBLANK($B307)),ISNUMBER($B307)),IF(ISBLANK(LOOKUP($B307,L!$B:$B,L!S:S)),"",LOOKUP($B307,L!$B:$B,L!S:S)),IF(OR($A307=0,ISBLANK($A307)),"",LOOKUP($A307,MK!$B:$B,MK!S:S)))</f>
        <v/>
      </c>
      <c r="T307" s="366" t="str">
        <f>IF(AND(NOT(ISBLANK($B307)),ISNUMBER($B307)),IF(ISBLANK(LOOKUP($B307,L!$B:$B,L!T:T)),"",LOOKUP($B307,L!$B:$B,L!T:T)),IF(OR($A307=0,ISBLANK($A307)),"",LOOKUP($A307,MK!$B:$B,MK!T:T)))</f>
        <v/>
      </c>
      <c r="U307" s="368" t="str">
        <f>IF(AND(NOT(ISBLANK($B307)),ISNUMBER($B307)),IF(ISBLANK(LOOKUP($B307,L!$B:$B,L!U:U)),"",LOOKUP($B307,L!$B:$B,L!U:U)),IF(OR($A307=0,ISBLANK($A307)),"",LOOKUP($A307,MK!$B:$B,MK!U:U)))</f>
        <v/>
      </c>
    </row>
    <row r="308" spans="1:21" s="2" customFormat="1" x14ac:dyDescent="0.25">
      <c r="A308" s="283"/>
      <c r="B308" s="73"/>
      <c r="C308" s="363" t="str">
        <f>IF(AND(NOT(ISBLANK($B308)),ISNUMBER($B308)),IF(ISBLANK(LOOKUP($B308,L!$B:$B,L!C:C)),"",LOOKUP($B308,L!$B:$B,L!C:C)),IF(OR($A308=0,ISBLANK($A308)),"",LOOKUP($A308,MK!$B:$B,MK!C:C)))</f>
        <v/>
      </c>
      <c r="D308" s="73" t="str">
        <f>IF(AND(NOT(ISBLANK($B308)),ISNUMBER($B308)),IF(ISBLANK(LOOKUP($B308,L!$B:$B,L!D:D)),"",LOOKUP($B308,L!$B:$B,L!D:D)),IF(OR($A308=0,ISBLANK($A308)),"",LOOKUP($A308,MK!$B:$B,MK!D:D)))</f>
        <v/>
      </c>
      <c r="E308" s="73" t="str">
        <f>IF(AND(NOT(ISBLANK($B308)),ISNUMBER($B308)),IF(ISBLANK(LOOKUP($B308,L!$B:$B,L!E:E)),"",LOOKUP($B308,L!$B:$B,L!E:E)),IF(OR($A308=0,ISBLANK($A308)),"",LOOKUP($A308,MK!$B:$B,MK!E:E)))</f>
        <v/>
      </c>
      <c r="F308" s="363" t="str">
        <f>IF(AND(NOT(ISBLANK($B308)),ISNUMBER($B308)),IF(ISBLANK(LOOKUP($B308,L!$B:$B,L!F:F)),"",LOOKUP($B308,L!$B:$B,L!F:F)),IF(OR($A308=0,ISBLANK($A308)),"",LOOKUP($A308,MK!$B:$B,MK!F:F)))</f>
        <v/>
      </c>
      <c r="G308" s="363" t="str">
        <f>IF(AND(NOT(ISBLANK($B308)),ISNUMBER($B308)),IF(ISBLANK(LOOKUP($B308,L!$B:$B,L!G:G)),"",LOOKUP($B308,L!$B:$B,L!G:G)),IF(OR($A308=0,ISBLANK($A308)),"",LOOKUP($A308,MK!$B:$B,MK!G:G)))</f>
        <v/>
      </c>
      <c r="H308" s="363" t="str">
        <f>IF(AND(NOT(ISBLANK($B308)),ISNUMBER($B308)),IF(ISBLANK(LOOKUP($B308,L!$B:$B,L!H:H)),"",LOOKUP($B308,L!$B:$B,L!H:H)),IF(OR($A308=0,ISBLANK($A308)),"",LOOKUP($A308,MK!$B:$B,MK!H:H)))</f>
        <v/>
      </c>
      <c r="I308" s="363" t="str">
        <f>IF(AND(NOT(ISBLANK($B308)),ISNUMBER($B308)),IF(ISBLANK(LOOKUP($B308,L!$B:$B,L!I:I)),"",LOOKUP($B308,L!$B:$B,L!I:I)),IF(OR($A308=0,ISBLANK($A308)),"",LOOKUP($A308,MK!$B:$B,MK!I:I)))</f>
        <v/>
      </c>
      <c r="J308" s="363" t="str">
        <f>IF(AND(NOT(ISBLANK($B308)),ISNUMBER($B308)),IF(ISBLANK(LOOKUP($B308,L!$B:$B,L!J:J)),"",LOOKUP($B308,L!$B:$B,L!J:J)),IF(OR($A308=0,ISBLANK($A308)),"",LOOKUP($A308,MK!$B:$B,MK!J:J)))</f>
        <v/>
      </c>
      <c r="K308" s="363" t="str">
        <f>IF(AND(NOT(ISBLANK($B308)),ISNUMBER($B308)),IF(ISBLANK(LOOKUP($B308,L!$B:$B,L!K:K)),"",LOOKUP($B308,L!$B:$B,L!K:K)),IF(OR($A308=0,ISBLANK($A308)),"",LOOKUP($A308,MK!$B:$B,MK!K:K)))</f>
        <v/>
      </c>
      <c r="L308" s="363" t="str">
        <f>IF(AND(NOT(ISBLANK($B308)),ISNUMBER($B308)),IF(ISBLANK(LOOKUP($B308,L!$B:$B,L!L:L)),"",LOOKUP($B308,L!$B:$B,L!L:L)),IF(OR($A308=0,ISBLANK($A308)),"",LOOKUP($A308,MK!$B:$B,MK!L:L)))</f>
        <v/>
      </c>
      <c r="M308" s="363" t="str">
        <f>IF(AND(NOT(ISBLANK($B308)),ISNUMBER($B308)),IF(ISBLANK(LOOKUP($B308,L!$B:$B,L!M:M)),"",LOOKUP($B308,L!$B:$B,L!M:M)),IF(OR($A308=0,ISBLANK($A308)),"",LOOKUP($A308,MK!$B:$B,MK!M:M)))</f>
        <v/>
      </c>
      <c r="N308" s="363" t="str">
        <f>IF(AND(NOT(ISBLANK($B308)),ISNUMBER($B308)),IF(ISBLANK(LOOKUP($B308,L!$B:$B,L!N:N)),"",LOOKUP($B308,L!$B:$B,L!N:N)),IF(OR($A308=0,ISBLANK($A308)),"",LOOKUP($A308,MK!$B:$B,MK!N:N)))</f>
        <v/>
      </c>
      <c r="O308" s="363" t="str">
        <f>IF(AND(NOT(ISBLANK($B308)),ISNUMBER($B308)),IF(ISBLANK(LOOKUP($B308,L!$B:$B,L!O:O)),"",LOOKUP($B308,L!$B:$B,L!O:O)),IF(OR($A308=0,ISBLANK($A308)),"",LOOKUP($A308,MK!$B:$B,MK!O:O)))</f>
        <v/>
      </c>
      <c r="P308" s="363" t="str">
        <f>IF(AND(NOT(ISBLANK($B308)),ISNUMBER($B308)),IF(ISBLANK(LOOKUP($B308,L!$B:$B,L!P:P)),"",LOOKUP($B308,L!$B:$B,L!P:P)),IF(OR($A308=0,ISBLANK($A308)),"",LOOKUP($A308,MK!$B:$B,MK!P:P)))</f>
        <v/>
      </c>
      <c r="Q308" s="363" t="str">
        <f>IF(AND(NOT(ISBLANK($B308)),ISNUMBER($B308)),IF(ISBLANK(LOOKUP($B308,L!$B:$B,L!Q:Q)),"",LOOKUP($B308,L!$B:$B,L!Q:Q)),IF(OR($A308=0,ISBLANK($A308)),"",LOOKUP($A308,MK!$B:$B,MK!Q:Q)))</f>
        <v/>
      </c>
      <c r="R308" s="363" t="str">
        <f>IF(AND(NOT(ISBLANK($B308)),ISNUMBER($B308)),IF(ISBLANK(LOOKUP($B308,L!$B:$B,L!R:R)),"",LOOKUP($B308,L!$B:$B,L!R:R)),IF(OR($A308=0,ISBLANK($A308)),"",LOOKUP($A308,MK!$B:$B,MK!R:R)))</f>
        <v/>
      </c>
      <c r="S308" s="363" t="str">
        <f>IF(AND(NOT(ISBLANK($B308)),ISNUMBER($B308)),IF(ISBLANK(LOOKUP($B308,L!$B:$B,L!S:S)),"",LOOKUP($B308,L!$B:$B,L!S:S)),IF(OR($A308=0,ISBLANK($A308)),"",LOOKUP($A308,MK!$B:$B,MK!S:S)))</f>
        <v/>
      </c>
      <c r="T308" s="363" t="str">
        <f>IF(AND(NOT(ISBLANK($B308)),ISNUMBER($B308)),IF(ISBLANK(LOOKUP($B308,L!$B:$B,L!T:T)),"",LOOKUP($B308,L!$B:$B,L!T:T)),IF(OR($A308=0,ISBLANK($A308)),"",LOOKUP($A308,MK!$B:$B,MK!T:T)))</f>
        <v/>
      </c>
      <c r="U308" s="365" t="str">
        <f>IF(AND(NOT(ISBLANK($B308)),ISNUMBER($B308)),IF(ISBLANK(LOOKUP($B308,L!$B:$B,L!U:U)),"",LOOKUP($B308,L!$B:$B,L!U:U)),IF(OR($A308=0,ISBLANK($A308)),"",LOOKUP($A308,MK!$B:$B,MK!U:U)))</f>
        <v/>
      </c>
    </row>
    <row r="309" spans="1:21" s="2" customFormat="1" x14ac:dyDescent="0.25">
      <c r="A309" s="283"/>
      <c r="B309" s="74"/>
      <c r="C309" s="366" t="str">
        <f>IF(AND(NOT(ISBLANK($B309)),ISNUMBER($B309)),IF(ISBLANK(LOOKUP($B309,L!$B:$B,L!C:C)),"",LOOKUP($B309,L!$B:$B,L!C:C)),IF(OR($A309=0,ISBLANK($A309)),"",LOOKUP($A309,MK!$B:$B,MK!C:C)))</f>
        <v/>
      </c>
      <c r="D309" s="74" t="str">
        <f>IF(AND(NOT(ISBLANK($B309)),ISNUMBER($B309)),IF(ISBLANK(LOOKUP($B309,L!$B:$B,L!D:D)),"",LOOKUP($B309,L!$B:$B,L!D:D)),IF(OR($A309=0,ISBLANK($A309)),"",LOOKUP($A309,MK!$B:$B,MK!D:D)))</f>
        <v/>
      </c>
      <c r="E309" s="74" t="str">
        <f>IF(AND(NOT(ISBLANK($B309)),ISNUMBER($B309)),IF(ISBLANK(LOOKUP($B309,L!$B:$B,L!E:E)),"",LOOKUP($B309,L!$B:$B,L!E:E)),IF(OR($A309=0,ISBLANK($A309)),"",LOOKUP($A309,MK!$B:$B,MK!E:E)))</f>
        <v/>
      </c>
      <c r="F309" s="366" t="str">
        <f>IF(AND(NOT(ISBLANK($B309)),ISNUMBER($B309)),IF(ISBLANK(LOOKUP($B309,L!$B:$B,L!F:F)),"",LOOKUP($B309,L!$B:$B,L!F:F)),IF(OR($A309=0,ISBLANK($A309)),"",LOOKUP($A309,MK!$B:$B,MK!F:F)))</f>
        <v/>
      </c>
      <c r="G309" s="366" t="str">
        <f>IF(AND(NOT(ISBLANK($B309)),ISNUMBER($B309)),IF(ISBLANK(LOOKUP($B309,L!$B:$B,L!G:G)),"",LOOKUP($B309,L!$B:$B,L!G:G)),IF(OR($A309=0,ISBLANK($A309)),"",LOOKUP($A309,MK!$B:$B,MK!G:G)))</f>
        <v/>
      </c>
      <c r="H309" s="366" t="str">
        <f>IF(AND(NOT(ISBLANK($B309)),ISNUMBER($B309)),IF(ISBLANK(LOOKUP($B309,L!$B:$B,L!H:H)),"",LOOKUP($B309,L!$B:$B,L!H:H)),IF(OR($A309=0,ISBLANK($A309)),"",LOOKUP($A309,MK!$B:$B,MK!H:H)))</f>
        <v/>
      </c>
      <c r="I309" s="366" t="str">
        <f>IF(AND(NOT(ISBLANK($B309)),ISNUMBER($B309)),IF(ISBLANK(LOOKUP($B309,L!$B:$B,L!I:I)),"",LOOKUP($B309,L!$B:$B,L!I:I)),IF(OR($A309=0,ISBLANK($A309)),"",LOOKUP($A309,MK!$B:$B,MK!I:I)))</f>
        <v/>
      </c>
      <c r="J309" s="366" t="str">
        <f>IF(AND(NOT(ISBLANK($B309)),ISNUMBER($B309)),IF(ISBLANK(LOOKUP($B309,L!$B:$B,L!J:J)),"",LOOKUP($B309,L!$B:$B,L!J:J)),IF(OR($A309=0,ISBLANK($A309)),"",LOOKUP($A309,MK!$B:$B,MK!J:J)))</f>
        <v/>
      </c>
      <c r="K309" s="366" t="str">
        <f>IF(AND(NOT(ISBLANK($B309)),ISNUMBER($B309)),IF(ISBLANK(LOOKUP($B309,L!$B:$B,L!K:K)),"",LOOKUP($B309,L!$B:$B,L!K:K)),IF(OR($A309=0,ISBLANK($A309)),"",LOOKUP($A309,MK!$B:$B,MK!K:K)))</f>
        <v/>
      </c>
      <c r="L309" s="366" t="str">
        <f>IF(AND(NOT(ISBLANK($B309)),ISNUMBER($B309)),IF(ISBLANK(LOOKUP($B309,L!$B:$B,L!L:L)),"",LOOKUP($B309,L!$B:$B,L!L:L)),IF(OR($A309=0,ISBLANK($A309)),"",LOOKUP($A309,MK!$B:$B,MK!L:L)))</f>
        <v/>
      </c>
      <c r="M309" s="366" t="str">
        <f>IF(AND(NOT(ISBLANK($B309)),ISNUMBER($B309)),IF(ISBLANK(LOOKUP($B309,L!$B:$B,L!M:M)),"",LOOKUP($B309,L!$B:$B,L!M:M)),IF(OR($A309=0,ISBLANK($A309)),"",LOOKUP($A309,MK!$B:$B,MK!M:M)))</f>
        <v/>
      </c>
      <c r="N309" s="366" t="str">
        <f>IF(AND(NOT(ISBLANK($B309)),ISNUMBER($B309)),IF(ISBLANK(LOOKUP($B309,L!$B:$B,L!N:N)),"",LOOKUP($B309,L!$B:$B,L!N:N)),IF(OR($A309=0,ISBLANK($A309)),"",LOOKUP($A309,MK!$B:$B,MK!N:N)))</f>
        <v/>
      </c>
      <c r="O309" s="366" t="str">
        <f>IF(AND(NOT(ISBLANK($B309)),ISNUMBER($B309)),IF(ISBLANK(LOOKUP($B309,L!$B:$B,L!O:O)),"",LOOKUP($B309,L!$B:$B,L!O:O)),IF(OR($A309=0,ISBLANK($A309)),"",LOOKUP($A309,MK!$B:$B,MK!O:O)))</f>
        <v/>
      </c>
      <c r="P309" s="366" t="str">
        <f>IF(AND(NOT(ISBLANK($B309)),ISNUMBER($B309)),IF(ISBLANK(LOOKUP($B309,L!$B:$B,L!P:P)),"",LOOKUP($B309,L!$B:$B,L!P:P)),IF(OR($A309=0,ISBLANK($A309)),"",LOOKUP($A309,MK!$B:$B,MK!P:P)))</f>
        <v/>
      </c>
      <c r="Q309" s="366" t="str">
        <f>IF(AND(NOT(ISBLANK($B309)),ISNUMBER($B309)),IF(ISBLANK(LOOKUP($B309,L!$B:$B,L!Q:Q)),"",LOOKUP($B309,L!$B:$B,L!Q:Q)),IF(OR($A309=0,ISBLANK($A309)),"",LOOKUP($A309,MK!$B:$B,MK!Q:Q)))</f>
        <v/>
      </c>
      <c r="R309" s="366" t="str">
        <f>IF(AND(NOT(ISBLANK($B309)),ISNUMBER($B309)),IF(ISBLANK(LOOKUP($B309,L!$B:$B,L!R:R)),"",LOOKUP($B309,L!$B:$B,L!R:R)),IF(OR($A309=0,ISBLANK($A309)),"",LOOKUP($A309,MK!$B:$B,MK!R:R)))</f>
        <v/>
      </c>
      <c r="S309" s="366" t="str">
        <f>IF(AND(NOT(ISBLANK($B309)),ISNUMBER($B309)),IF(ISBLANK(LOOKUP($B309,L!$B:$B,L!S:S)),"",LOOKUP($B309,L!$B:$B,L!S:S)),IF(OR($A309=0,ISBLANK($A309)),"",LOOKUP($A309,MK!$B:$B,MK!S:S)))</f>
        <v/>
      </c>
      <c r="T309" s="366" t="str">
        <f>IF(AND(NOT(ISBLANK($B309)),ISNUMBER($B309)),IF(ISBLANK(LOOKUP($B309,L!$B:$B,L!T:T)),"",LOOKUP($B309,L!$B:$B,L!T:T)),IF(OR($A309=0,ISBLANK($A309)),"",LOOKUP($A309,MK!$B:$B,MK!T:T)))</f>
        <v/>
      </c>
      <c r="U309" s="368" t="str">
        <f>IF(AND(NOT(ISBLANK($B309)),ISNUMBER($B309)),IF(ISBLANK(LOOKUP($B309,L!$B:$B,L!U:U)),"",LOOKUP($B309,L!$B:$B,L!U:U)),IF(OR($A309=0,ISBLANK($A309)),"",LOOKUP($A309,MK!$B:$B,MK!U:U)))</f>
        <v/>
      </c>
    </row>
    <row r="310" spans="1:21" s="2" customFormat="1" x14ac:dyDescent="0.25">
      <c r="A310" s="283"/>
      <c r="B310" s="73"/>
      <c r="C310" s="363" t="str">
        <f>IF(AND(NOT(ISBLANK($B310)),ISNUMBER($B310)),IF(ISBLANK(LOOKUP($B310,L!$B:$B,L!C:C)),"",LOOKUP($B310,L!$B:$B,L!C:C)),IF(OR($A310=0,ISBLANK($A310)),"",LOOKUP($A310,MK!$B:$B,MK!C:C)))</f>
        <v/>
      </c>
      <c r="D310" s="73" t="str">
        <f>IF(AND(NOT(ISBLANK($B310)),ISNUMBER($B310)),IF(ISBLANK(LOOKUP($B310,L!$B:$B,L!D:D)),"",LOOKUP($B310,L!$B:$B,L!D:D)),IF(OR($A310=0,ISBLANK($A310)),"",LOOKUP($A310,MK!$B:$B,MK!D:D)))</f>
        <v/>
      </c>
      <c r="E310" s="73" t="str">
        <f>IF(AND(NOT(ISBLANK($B310)),ISNUMBER($B310)),IF(ISBLANK(LOOKUP($B310,L!$B:$B,L!E:E)),"",LOOKUP($B310,L!$B:$B,L!E:E)),IF(OR($A310=0,ISBLANK($A310)),"",LOOKUP($A310,MK!$B:$B,MK!E:E)))</f>
        <v/>
      </c>
      <c r="F310" s="363" t="str">
        <f>IF(AND(NOT(ISBLANK($B310)),ISNUMBER($B310)),IF(ISBLANK(LOOKUP($B310,L!$B:$B,L!F:F)),"",LOOKUP($B310,L!$B:$B,L!F:F)),IF(OR($A310=0,ISBLANK($A310)),"",LOOKUP($A310,MK!$B:$B,MK!F:F)))</f>
        <v/>
      </c>
      <c r="G310" s="363" t="str">
        <f>IF(AND(NOT(ISBLANK($B310)),ISNUMBER($B310)),IF(ISBLANK(LOOKUP($B310,L!$B:$B,L!G:G)),"",LOOKUP($B310,L!$B:$B,L!G:G)),IF(OR($A310=0,ISBLANK($A310)),"",LOOKUP($A310,MK!$B:$B,MK!G:G)))</f>
        <v/>
      </c>
      <c r="H310" s="363" t="str">
        <f>IF(AND(NOT(ISBLANK($B310)),ISNUMBER($B310)),IF(ISBLANK(LOOKUP($B310,L!$B:$B,L!H:H)),"",LOOKUP($B310,L!$B:$B,L!H:H)),IF(OR($A310=0,ISBLANK($A310)),"",LOOKUP($A310,MK!$B:$B,MK!H:H)))</f>
        <v/>
      </c>
      <c r="I310" s="363" t="str">
        <f>IF(AND(NOT(ISBLANK($B310)),ISNUMBER($B310)),IF(ISBLANK(LOOKUP($B310,L!$B:$B,L!I:I)),"",LOOKUP($B310,L!$B:$B,L!I:I)),IF(OR($A310=0,ISBLANK($A310)),"",LOOKUP($A310,MK!$B:$B,MK!I:I)))</f>
        <v/>
      </c>
      <c r="J310" s="363" t="str">
        <f>IF(AND(NOT(ISBLANK($B310)),ISNUMBER($B310)),IF(ISBLANK(LOOKUP($B310,L!$B:$B,L!J:J)),"",LOOKUP($B310,L!$B:$B,L!J:J)),IF(OR($A310=0,ISBLANK($A310)),"",LOOKUP($A310,MK!$B:$B,MK!J:J)))</f>
        <v/>
      </c>
      <c r="K310" s="363" t="str">
        <f>IF(AND(NOT(ISBLANK($B310)),ISNUMBER($B310)),IF(ISBLANK(LOOKUP($B310,L!$B:$B,L!K:K)),"",LOOKUP($B310,L!$B:$B,L!K:K)),IF(OR($A310=0,ISBLANK($A310)),"",LOOKUP($A310,MK!$B:$B,MK!K:K)))</f>
        <v/>
      </c>
      <c r="L310" s="363" t="str">
        <f>IF(AND(NOT(ISBLANK($B310)),ISNUMBER($B310)),IF(ISBLANK(LOOKUP($B310,L!$B:$B,L!L:L)),"",LOOKUP($B310,L!$B:$B,L!L:L)),IF(OR($A310=0,ISBLANK($A310)),"",LOOKUP($A310,MK!$B:$B,MK!L:L)))</f>
        <v/>
      </c>
      <c r="M310" s="363" t="str">
        <f>IF(AND(NOT(ISBLANK($B310)),ISNUMBER($B310)),IF(ISBLANK(LOOKUP($B310,L!$B:$B,L!M:M)),"",LOOKUP($B310,L!$B:$B,L!M:M)),IF(OR($A310=0,ISBLANK($A310)),"",LOOKUP($A310,MK!$B:$B,MK!M:M)))</f>
        <v/>
      </c>
      <c r="N310" s="363" t="str">
        <f>IF(AND(NOT(ISBLANK($B310)),ISNUMBER($B310)),IF(ISBLANK(LOOKUP($B310,L!$B:$B,L!N:N)),"",LOOKUP($B310,L!$B:$B,L!N:N)),IF(OR($A310=0,ISBLANK($A310)),"",LOOKUP($A310,MK!$B:$B,MK!N:N)))</f>
        <v/>
      </c>
      <c r="O310" s="363" t="str">
        <f>IF(AND(NOT(ISBLANK($B310)),ISNUMBER($B310)),IF(ISBLANK(LOOKUP($B310,L!$B:$B,L!O:O)),"",LOOKUP($B310,L!$B:$B,L!O:O)),IF(OR($A310=0,ISBLANK($A310)),"",LOOKUP($A310,MK!$B:$B,MK!O:O)))</f>
        <v/>
      </c>
      <c r="P310" s="363" t="str">
        <f>IF(AND(NOT(ISBLANK($B310)),ISNUMBER($B310)),IF(ISBLANK(LOOKUP($B310,L!$B:$B,L!P:P)),"",LOOKUP($B310,L!$B:$B,L!P:P)),IF(OR($A310=0,ISBLANK($A310)),"",LOOKUP($A310,MK!$B:$B,MK!P:P)))</f>
        <v/>
      </c>
      <c r="Q310" s="363" t="str">
        <f>IF(AND(NOT(ISBLANK($B310)),ISNUMBER($B310)),IF(ISBLANK(LOOKUP($B310,L!$B:$B,L!Q:Q)),"",LOOKUP($B310,L!$B:$B,L!Q:Q)),IF(OR($A310=0,ISBLANK($A310)),"",LOOKUP($A310,MK!$B:$B,MK!Q:Q)))</f>
        <v/>
      </c>
      <c r="R310" s="363" t="str">
        <f>IF(AND(NOT(ISBLANK($B310)),ISNUMBER($B310)),IF(ISBLANK(LOOKUP($B310,L!$B:$B,L!R:R)),"",LOOKUP($B310,L!$B:$B,L!R:R)),IF(OR($A310=0,ISBLANK($A310)),"",LOOKUP($A310,MK!$B:$B,MK!R:R)))</f>
        <v/>
      </c>
      <c r="S310" s="363" t="str">
        <f>IF(AND(NOT(ISBLANK($B310)),ISNUMBER($B310)),IF(ISBLANK(LOOKUP($B310,L!$B:$B,L!S:S)),"",LOOKUP($B310,L!$B:$B,L!S:S)),IF(OR($A310=0,ISBLANK($A310)),"",LOOKUP($A310,MK!$B:$B,MK!S:S)))</f>
        <v/>
      </c>
      <c r="T310" s="363" t="str">
        <f>IF(AND(NOT(ISBLANK($B310)),ISNUMBER($B310)),IF(ISBLANK(LOOKUP($B310,L!$B:$B,L!T:T)),"",LOOKUP($B310,L!$B:$B,L!T:T)),IF(OR($A310=0,ISBLANK($A310)),"",LOOKUP($A310,MK!$B:$B,MK!T:T)))</f>
        <v/>
      </c>
      <c r="U310" s="365" t="str">
        <f>IF(AND(NOT(ISBLANK($B310)),ISNUMBER($B310)),IF(ISBLANK(LOOKUP($B310,L!$B:$B,L!U:U)),"",LOOKUP($B310,L!$B:$B,L!U:U)),IF(OR($A310=0,ISBLANK($A310)),"",LOOKUP($A310,MK!$B:$B,MK!U:U)))</f>
        <v/>
      </c>
    </row>
    <row r="311" spans="1:21" s="2" customFormat="1" x14ac:dyDescent="0.25">
      <c r="A311" s="283"/>
      <c r="B311" s="74"/>
      <c r="C311" s="366" t="str">
        <f>IF(AND(NOT(ISBLANK($B311)),ISNUMBER($B311)),IF(ISBLANK(LOOKUP($B311,L!$B:$B,L!C:C)),"",LOOKUP($B311,L!$B:$B,L!C:C)),IF(OR($A311=0,ISBLANK($A311)),"",LOOKUP($A311,MK!$B:$B,MK!C:C)))</f>
        <v/>
      </c>
      <c r="D311" s="74" t="str">
        <f>IF(AND(NOT(ISBLANK($B311)),ISNUMBER($B311)),IF(ISBLANK(LOOKUP($B311,L!$B:$B,L!D:D)),"",LOOKUP($B311,L!$B:$B,L!D:D)),IF(OR($A311=0,ISBLANK($A311)),"",LOOKUP($A311,MK!$B:$B,MK!D:D)))</f>
        <v/>
      </c>
      <c r="E311" s="74" t="str">
        <f>IF(AND(NOT(ISBLANK($B311)),ISNUMBER($B311)),IF(ISBLANK(LOOKUP($B311,L!$B:$B,L!E:E)),"",LOOKUP($B311,L!$B:$B,L!E:E)),IF(OR($A311=0,ISBLANK($A311)),"",LOOKUP($A311,MK!$B:$B,MK!E:E)))</f>
        <v/>
      </c>
      <c r="F311" s="366" t="str">
        <f>IF(AND(NOT(ISBLANK($B311)),ISNUMBER($B311)),IF(ISBLANK(LOOKUP($B311,L!$B:$B,L!F:F)),"",LOOKUP($B311,L!$B:$B,L!F:F)),IF(OR($A311=0,ISBLANK($A311)),"",LOOKUP($A311,MK!$B:$B,MK!F:F)))</f>
        <v/>
      </c>
      <c r="G311" s="366" t="str">
        <f>IF(AND(NOT(ISBLANK($B311)),ISNUMBER($B311)),IF(ISBLANK(LOOKUP($B311,L!$B:$B,L!G:G)),"",LOOKUP($B311,L!$B:$B,L!G:G)),IF(OR($A311=0,ISBLANK($A311)),"",LOOKUP($A311,MK!$B:$B,MK!G:G)))</f>
        <v/>
      </c>
      <c r="H311" s="366" t="str">
        <f>IF(AND(NOT(ISBLANK($B311)),ISNUMBER($B311)),IF(ISBLANK(LOOKUP($B311,L!$B:$B,L!H:H)),"",LOOKUP($B311,L!$B:$B,L!H:H)),IF(OR($A311=0,ISBLANK($A311)),"",LOOKUP($A311,MK!$B:$B,MK!H:H)))</f>
        <v/>
      </c>
      <c r="I311" s="366" t="str">
        <f>IF(AND(NOT(ISBLANK($B311)),ISNUMBER($B311)),IF(ISBLANK(LOOKUP($B311,L!$B:$B,L!I:I)),"",LOOKUP($B311,L!$B:$B,L!I:I)),IF(OR($A311=0,ISBLANK($A311)),"",LOOKUP($A311,MK!$B:$B,MK!I:I)))</f>
        <v/>
      </c>
      <c r="J311" s="366" t="str">
        <f>IF(AND(NOT(ISBLANK($B311)),ISNUMBER($B311)),IF(ISBLANK(LOOKUP($B311,L!$B:$B,L!J:J)),"",LOOKUP($B311,L!$B:$B,L!J:J)),IF(OR($A311=0,ISBLANK($A311)),"",LOOKUP($A311,MK!$B:$B,MK!J:J)))</f>
        <v/>
      </c>
      <c r="K311" s="366" t="str">
        <f>IF(AND(NOT(ISBLANK($B311)),ISNUMBER($B311)),IF(ISBLANK(LOOKUP($B311,L!$B:$B,L!K:K)),"",LOOKUP($B311,L!$B:$B,L!K:K)),IF(OR($A311=0,ISBLANK($A311)),"",LOOKUP($A311,MK!$B:$B,MK!K:K)))</f>
        <v/>
      </c>
      <c r="L311" s="366" t="str">
        <f>IF(AND(NOT(ISBLANK($B311)),ISNUMBER($B311)),IF(ISBLANK(LOOKUP($B311,L!$B:$B,L!L:L)),"",LOOKUP($B311,L!$B:$B,L!L:L)),IF(OR($A311=0,ISBLANK($A311)),"",LOOKUP($A311,MK!$B:$B,MK!L:L)))</f>
        <v/>
      </c>
      <c r="M311" s="366" t="str">
        <f>IF(AND(NOT(ISBLANK($B311)),ISNUMBER($B311)),IF(ISBLANK(LOOKUP($B311,L!$B:$B,L!M:M)),"",LOOKUP($B311,L!$B:$B,L!M:M)),IF(OR($A311=0,ISBLANK($A311)),"",LOOKUP($A311,MK!$B:$B,MK!M:M)))</f>
        <v/>
      </c>
      <c r="N311" s="366" t="str">
        <f>IF(AND(NOT(ISBLANK($B311)),ISNUMBER($B311)),IF(ISBLANK(LOOKUP($B311,L!$B:$B,L!N:N)),"",LOOKUP($B311,L!$B:$B,L!N:N)),IF(OR($A311=0,ISBLANK($A311)),"",LOOKUP($A311,MK!$B:$B,MK!N:N)))</f>
        <v/>
      </c>
      <c r="O311" s="366" t="str">
        <f>IF(AND(NOT(ISBLANK($B311)),ISNUMBER($B311)),IF(ISBLANK(LOOKUP($B311,L!$B:$B,L!O:O)),"",LOOKUP($B311,L!$B:$B,L!O:O)),IF(OR($A311=0,ISBLANK($A311)),"",LOOKUP($A311,MK!$B:$B,MK!O:O)))</f>
        <v/>
      </c>
      <c r="P311" s="366" t="str">
        <f>IF(AND(NOT(ISBLANK($B311)),ISNUMBER($B311)),IF(ISBLANK(LOOKUP($B311,L!$B:$B,L!P:P)),"",LOOKUP($B311,L!$B:$B,L!P:P)),IF(OR($A311=0,ISBLANK($A311)),"",LOOKUP($A311,MK!$B:$B,MK!P:P)))</f>
        <v/>
      </c>
      <c r="Q311" s="366" t="str">
        <f>IF(AND(NOT(ISBLANK($B311)),ISNUMBER($B311)),IF(ISBLANK(LOOKUP($B311,L!$B:$B,L!Q:Q)),"",LOOKUP($B311,L!$B:$B,L!Q:Q)),IF(OR($A311=0,ISBLANK($A311)),"",LOOKUP($A311,MK!$B:$B,MK!Q:Q)))</f>
        <v/>
      </c>
      <c r="R311" s="366" t="str">
        <f>IF(AND(NOT(ISBLANK($B311)),ISNUMBER($B311)),IF(ISBLANK(LOOKUP($B311,L!$B:$B,L!R:R)),"",LOOKUP($B311,L!$B:$B,L!R:R)),IF(OR($A311=0,ISBLANK($A311)),"",LOOKUP($A311,MK!$B:$B,MK!R:R)))</f>
        <v/>
      </c>
      <c r="S311" s="366" t="str">
        <f>IF(AND(NOT(ISBLANK($B311)),ISNUMBER($B311)),IF(ISBLANK(LOOKUP($B311,L!$B:$B,L!S:S)),"",LOOKUP($B311,L!$B:$B,L!S:S)),IF(OR($A311=0,ISBLANK($A311)),"",LOOKUP($A311,MK!$B:$B,MK!S:S)))</f>
        <v/>
      </c>
      <c r="T311" s="366" t="str">
        <f>IF(AND(NOT(ISBLANK($B311)),ISNUMBER($B311)),IF(ISBLANK(LOOKUP($B311,L!$B:$B,L!T:T)),"",LOOKUP($B311,L!$B:$B,L!T:T)),IF(OR($A311=0,ISBLANK($A311)),"",LOOKUP($A311,MK!$B:$B,MK!T:T)))</f>
        <v/>
      </c>
      <c r="U311" s="368" t="str">
        <f>IF(AND(NOT(ISBLANK($B311)),ISNUMBER($B311)),IF(ISBLANK(LOOKUP($B311,L!$B:$B,L!U:U)),"",LOOKUP($B311,L!$B:$B,L!U:U)),IF(OR($A311=0,ISBLANK($A311)),"",LOOKUP($A311,MK!$B:$B,MK!U:U)))</f>
        <v/>
      </c>
    </row>
    <row r="312" spans="1:21" s="2" customFormat="1" x14ac:dyDescent="0.25">
      <c r="A312" s="283"/>
      <c r="B312" s="73"/>
      <c r="C312" s="363" t="str">
        <f>IF(AND(NOT(ISBLANK($B312)),ISNUMBER($B312)),IF(ISBLANK(LOOKUP($B312,L!$B:$B,L!C:C)),"",LOOKUP($B312,L!$B:$B,L!C:C)),IF(OR($A312=0,ISBLANK($A312)),"",LOOKUP($A312,MK!$B:$B,MK!C:C)))</f>
        <v/>
      </c>
      <c r="D312" s="73" t="str">
        <f>IF(AND(NOT(ISBLANK($B312)),ISNUMBER($B312)),IF(ISBLANK(LOOKUP($B312,L!$B:$B,L!D:D)),"",LOOKUP($B312,L!$B:$B,L!D:D)),IF(OR($A312=0,ISBLANK($A312)),"",LOOKUP($A312,MK!$B:$B,MK!D:D)))</f>
        <v/>
      </c>
      <c r="E312" s="73" t="str">
        <f>IF(AND(NOT(ISBLANK($B312)),ISNUMBER($B312)),IF(ISBLANK(LOOKUP($B312,L!$B:$B,L!E:E)),"",LOOKUP($B312,L!$B:$B,L!E:E)),IF(OR($A312=0,ISBLANK($A312)),"",LOOKUP($A312,MK!$B:$B,MK!E:E)))</f>
        <v/>
      </c>
      <c r="F312" s="363" t="str">
        <f>IF(AND(NOT(ISBLANK($B312)),ISNUMBER($B312)),IF(ISBLANK(LOOKUP($B312,L!$B:$B,L!F:F)),"",LOOKUP($B312,L!$B:$B,L!F:F)),IF(OR($A312=0,ISBLANK($A312)),"",LOOKUP($A312,MK!$B:$B,MK!F:F)))</f>
        <v/>
      </c>
      <c r="G312" s="363" t="str">
        <f>IF(AND(NOT(ISBLANK($B312)),ISNUMBER($B312)),IF(ISBLANK(LOOKUP($B312,L!$B:$B,L!G:G)),"",LOOKUP($B312,L!$B:$B,L!G:G)),IF(OR($A312=0,ISBLANK($A312)),"",LOOKUP($A312,MK!$B:$B,MK!G:G)))</f>
        <v/>
      </c>
      <c r="H312" s="363" t="str">
        <f>IF(AND(NOT(ISBLANK($B312)),ISNUMBER($B312)),IF(ISBLANK(LOOKUP($B312,L!$B:$B,L!H:H)),"",LOOKUP($B312,L!$B:$B,L!H:H)),IF(OR($A312=0,ISBLANK($A312)),"",LOOKUP($A312,MK!$B:$B,MK!H:H)))</f>
        <v/>
      </c>
      <c r="I312" s="363" t="str">
        <f>IF(AND(NOT(ISBLANK($B312)),ISNUMBER($B312)),IF(ISBLANK(LOOKUP($B312,L!$B:$B,L!I:I)),"",LOOKUP($B312,L!$B:$B,L!I:I)),IF(OR($A312=0,ISBLANK($A312)),"",LOOKUP($A312,MK!$B:$B,MK!I:I)))</f>
        <v/>
      </c>
      <c r="J312" s="363" t="str">
        <f>IF(AND(NOT(ISBLANK($B312)),ISNUMBER($B312)),IF(ISBLANK(LOOKUP($B312,L!$B:$B,L!J:J)),"",LOOKUP($B312,L!$B:$B,L!J:J)),IF(OR($A312=0,ISBLANK($A312)),"",LOOKUP($A312,MK!$B:$B,MK!J:J)))</f>
        <v/>
      </c>
      <c r="K312" s="363" t="str">
        <f>IF(AND(NOT(ISBLANK($B312)),ISNUMBER($B312)),IF(ISBLANK(LOOKUP($B312,L!$B:$B,L!K:K)),"",LOOKUP($B312,L!$B:$B,L!K:K)),IF(OR($A312=0,ISBLANK($A312)),"",LOOKUP($A312,MK!$B:$B,MK!K:K)))</f>
        <v/>
      </c>
      <c r="L312" s="363" t="str">
        <f>IF(AND(NOT(ISBLANK($B312)),ISNUMBER($B312)),IF(ISBLANK(LOOKUP($B312,L!$B:$B,L!L:L)),"",LOOKUP($B312,L!$B:$B,L!L:L)),IF(OR($A312=0,ISBLANK($A312)),"",LOOKUP($A312,MK!$B:$B,MK!L:L)))</f>
        <v/>
      </c>
      <c r="M312" s="363" t="str">
        <f>IF(AND(NOT(ISBLANK($B312)),ISNUMBER($B312)),IF(ISBLANK(LOOKUP($B312,L!$B:$B,L!M:M)),"",LOOKUP($B312,L!$B:$B,L!M:M)),IF(OR($A312=0,ISBLANK($A312)),"",LOOKUP($A312,MK!$B:$B,MK!M:M)))</f>
        <v/>
      </c>
      <c r="N312" s="363" t="str">
        <f>IF(AND(NOT(ISBLANK($B312)),ISNUMBER($B312)),IF(ISBLANK(LOOKUP($B312,L!$B:$B,L!N:N)),"",LOOKUP($B312,L!$B:$B,L!N:N)),IF(OR($A312=0,ISBLANK($A312)),"",LOOKUP($A312,MK!$B:$B,MK!N:N)))</f>
        <v/>
      </c>
      <c r="O312" s="363" t="str">
        <f>IF(AND(NOT(ISBLANK($B312)),ISNUMBER($B312)),IF(ISBLANK(LOOKUP($B312,L!$B:$B,L!O:O)),"",LOOKUP($B312,L!$B:$B,L!O:O)),IF(OR($A312=0,ISBLANK($A312)),"",LOOKUP($A312,MK!$B:$B,MK!O:O)))</f>
        <v/>
      </c>
      <c r="P312" s="363" t="str">
        <f>IF(AND(NOT(ISBLANK($B312)),ISNUMBER($B312)),IF(ISBLANK(LOOKUP($B312,L!$B:$B,L!P:P)),"",LOOKUP($B312,L!$B:$B,L!P:P)),IF(OR($A312=0,ISBLANK($A312)),"",LOOKUP($A312,MK!$B:$B,MK!P:P)))</f>
        <v/>
      </c>
      <c r="Q312" s="363" t="str">
        <f>IF(AND(NOT(ISBLANK($B312)),ISNUMBER($B312)),IF(ISBLANK(LOOKUP($B312,L!$B:$B,L!Q:Q)),"",LOOKUP($B312,L!$B:$B,L!Q:Q)),IF(OR($A312=0,ISBLANK($A312)),"",LOOKUP($A312,MK!$B:$B,MK!Q:Q)))</f>
        <v/>
      </c>
      <c r="R312" s="363" t="str">
        <f>IF(AND(NOT(ISBLANK($B312)),ISNUMBER($B312)),IF(ISBLANK(LOOKUP($B312,L!$B:$B,L!R:R)),"",LOOKUP($B312,L!$B:$B,L!R:R)),IF(OR($A312=0,ISBLANK($A312)),"",LOOKUP($A312,MK!$B:$B,MK!R:R)))</f>
        <v/>
      </c>
      <c r="S312" s="363" t="str">
        <f>IF(AND(NOT(ISBLANK($B312)),ISNUMBER($B312)),IF(ISBLANK(LOOKUP($B312,L!$B:$B,L!S:S)),"",LOOKUP($B312,L!$B:$B,L!S:S)),IF(OR($A312=0,ISBLANK($A312)),"",LOOKUP($A312,MK!$B:$B,MK!S:S)))</f>
        <v/>
      </c>
      <c r="T312" s="363" t="str">
        <f>IF(AND(NOT(ISBLANK($B312)),ISNUMBER($B312)),IF(ISBLANK(LOOKUP($B312,L!$B:$B,L!T:T)),"",LOOKUP($B312,L!$B:$B,L!T:T)),IF(OR($A312=0,ISBLANK($A312)),"",LOOKUP($A312,MK!$B:$B,MK!T:T)))</f>
        <v/>
      </c>
      <c r="U312" s="365" t="str">
        <f>IF(AND(NOT(ISBLANK($B312)),ISNUMBER($B312)),IF(ISBLANK(LOOKUP($B312,L!$B:$B,L!U:U)),"",LOOKUP($B312,L!$B:$B,L!U:U)),IF(OR($A312=0,ISBLANK($A312)),"",LOOKUP($A312,MK!$B:$B,MK!U:U)))</f>
        <v/>
      </c>
    </row>
    <row r="313" spans="1:21" s="2" customFormat="1" x14ac:dyDescent="0.25">
      <c r="A313" s="283"/>
      <c r="B313" s="74"/>
      <c r="C313" s="366" t="str">
        <f>IF(AND(NOT(ISBLANK($B313)),ISNUMBER($B313)),IF(ISBLANK(LOOKUP($B313,L!$B:$B,L!C:C)),"",LOOKUP($B313,L!$B:$B,L!C:C)),IF(OR($A313=0,ISBLANK($A313)),"",LOOKUP($A313,MK!$B:$B,MK!C:C)))</f>
        <v/>
      </c>
      <c r="D313" s="74" t="str">
        <f>IF(AND(NOT(ISBLANK($B313)),ISNUMBER($B313)),IF(ISBLANK(LOOKUP($B313,L!$B:$B,L!D:D)),"",LOOKUP($B313,L!$B:$B,L!D:D)),IF(OR($A313=0,ISBLANK($A313)),"",LOOKUP($A313,MK!$B:$B,MK!D:D)))</f>
        <v/>
      </c>
      <c r="E313" s="74" t="str">
        <f>IF(AND(NOT(ISBLANK($B313)),ISNUMBER($B313)),IF(ISBLANK(LOOKUP($B313,L!$B:$B,L!E:E)),"",LOOKUP($B313,L!$B:$B,L!E:E)),IF(OR($A313=0,ISBLANK($A313)),"",LOOKUP($A313,MK!$B:$B,MK!E:E)))</f>
        <v/>
      </c>
      <c r="F313" s="366" t="str">
        <f>IF(AND(NOT(ISBLANK($B313)),ISNUMBER($B313)),IF(ISBLANK(LOOKUP($B313,L!$B:$B,L!F:F)),"",LOOKUP($B313,L!$B:$B,L!F:F)),IF(OR($A313=0,ISBLANK($A313)),"",LOOKUP($A313,MK!$B:$B,MK!F:F)))</f>
        <v/>
      </c>
      <c r="G313" s="366" t="str">
        <f>IF(AND(NOT(ISBLANK($B313)),ISNUMBER($B313)),IF(ISBLANK(LOOKUP($B313,L!$B:$B,L!G:G)),"",LOOKUP($B313,L!$B:$B,L!G:G)),IF(OR($A313=0,ISBLANK($A313)),"",LOOKUP($A313,MK!$B:$B,MK!G:G)))</f>
        <v/>
      </c>
      <c r="H313" s="366" t="str">
        <f>IF(AND(NOT(ISBLANK($B313)),ISNUMBER($B313)),IF(ISBLANK(LOOKUP($B313,L!$B:$B,L!H:H)),"",LOOKUP($B313,L!$B:$B,L!H:H)),IF(OR($A313=0,ISBLANK($A313)),"",LOOKUP($A313,MK!$B:$B,MK!H:H)))</f>
        <v/>
      </c>
      <c r="I313" s="366" t="str">
        <f>IF(AND(NOT(ISBLANK($B313)),ISNUMBER($B313)),IF(ISBLANK(LOOKUP($B313,L!$B:$B,L!I:I)),"",LOOKUP($B313,L!$B:$B,L!I:I)),IF(OR($A313=0,ISBLANK($A313)),"",LOOKUP($A313,MK!$B:$B,MK!I:I)))</f>
        <v/>
      </c>
      <c r="J313" s="366" t="str">
        <f>IF(AND(NOT(ISBLANK($B313)),ISNUMBER($B313)),IF(ISBLANK(LOOKUP($B313,L!$B:$B,L!J:J)),"",LOOKUP($B313,L!$B:$B,L!J:J)),IF(OR($A313=0,ISBLANK($A313)),"",LOOKUP($A313,MK!$B:$B,MK!J:J)))</f>
        <v/>
      </c>
      <c r="K313" s="366" t="str">
        <f>IF(AND(NOT(ISBLANK($B313)),ISNUMBER($B313)),IF(ISBLANK(LOOKUP($B313,L!$B:$B,L!K:K)),"",LOOKUP($B313,L!$B:$B,L!K:K)),IF(OR($A313=0,ISBLANK($A313)),"",LOOKUP($A313,MK!$B:$B,MK!K:K)))</f>
        <v/>
      </c>
      <c r="L313" s="366" t="str">
        <f>IF(AND(NOT(ISBLANK($B313)),ISNUMBER($B313)),IF(ISBLANK(LOOKUP($B313,L!$B:$B,L!L:L)),"",LOOKUP($B313,L!$B:$B,L!L:L)),IF(OR($A313=0,ISBLANK($A313)),"",LOOKUP($A313,MK!$B:$B,MK!L:L)))</f>
        <v/>
      </c>
      <c r="M313" s="366" t="str">
        <f>IF(AND(NOT(ISBLANK($B313)),ISNUMBER($B313)),IF(ISBLANK(LOOKUP($B313,L!$B:$B,L!M:M)),"",LOOKUP($B313,L!$B:$B,L!M:M)),IF(OR($A313=0,ISBLANK($A313)),"",LOOKUP($A313,MK!$B:$B,MK!M:M)))</f>
        <v/>
      </c>
      <c r="N313" s="366" t="str">
        <f>IF(AND(NOT(ISBLANK($B313)),ISNUMBER($B313)),IF(ISBLANK(LOOKUP($B313,L!$B:$B,L!N:N)),"",LOOKUP($B313,L!$B:$B,L!N:N)),IF(OR($A313=0,ISBLANK($A313)),"",LOOKUP($A313,MK!$B:$B,MK!N:N)))</f>
        <v/>
      </c>
      <c r="O313" s="366" t="str">
        <f>IF(AND(NOT(ISBLANK($B313)),ISNUMBER($B313)),IF(ISBLANK(LOOKUP($B313,L!$B:$B,L!O:O)),"",LOOKUP($B313,L!$B:$B,L!O:O)),IF(OR($A313=0,ISBLANK($A313)),"",LOOKUP($A313,MK!$B:$B,MK!O:O)))</f>
        <v/>
      </c>
      <c r="P313" s="366" t="str">
        <f>IF(AND(NOT(ISBLANK($B313)),ISNUMBER($B313)),IF(ISBLANK(LOOKUP($B313,L!$B:$B,L!P:P)),"",LOOKUP($B313,L!$B:$B,L!P:P)),IF(OR($A313=0,ISBLANK($A313)),"",LOOKUP($A313,MK!$B:$B,MK!P:P)))</f>
        <v/>
      </c>
      <c r="Q313" s="366" t="str">
        <f>IF(AND(NOT(ISBLANK($B313)),ISNUMBER($B313)),IF(ISBLANK(LOOKUP($B313,L!$B:$B,L!Q:Q)),"",LOOKUP($B313,L!$B:$B,L!Q:Q)),IF(OR($A313=0,ISBLANK($A313)),"",LOOKUP($A313,MK!$B:$B,MK!Q:Q)))</f>
        <v/>
      </c>
      <c r="R313" s="366" t="str">
        <f>IF(AND(NOT(ISBLANK($B313)),ISNUMBER($B313)),IF(ISBLANK(LOOKUP($B313,L!$B:$B,L!R:R)),"",LOOKUP($B313,L!$B:$B,L!R:R)),IF(OR($A313=0,ISBLANK($A313)),"",LOOKUP($A313,MK!$B:$B,MK!R:R)))</f>
        <v/>
      </c>
      <c r="S313" s="366" t="str">
        <f>IF(AND(NOT(ISBLANK($B313)),ISNUMBER($B313)),IF(ISBLANK(LOOKUP($B313,L!$B:$B,L!S:S)),"",LOOKUP($B313,L!$B:$B,L!S:S)),IF(OR($A313=0,ISBLANK($A313)),"",LOOKUP($A313,MK!$B:$B,MK!S:S)))</f>
        <v/>
      </c>
      <c r="T313" s="366" t="str">
        <f>IF(AND(NOT(ISBLANK($B313)),ISNUMBER($B313)),IF(ISBLANK(LOOKUP($B313,L!$B:$B,L!T:T)),"",LOOKUP($B313,L!$B:$B,L!T:T)),IF(OR($A313=0,ISBLANK($A313)),"",LOOKUP($A313,MK!$B:$B,MK!T:T)))</f>
        <v/>
      </c>
      <c r="U313" s="368" t="str">
        <f>IF(AND(NOT(ISBLANK($B313)),ISNUMBER($B313)),IF(ISBLANK(LOOKUP($B313,L!$B:$B,L!U:U)),"",LOOKUP($B313,L!$B:$B,L!U:U)),IF(OR($A313=0,ISBLANK($A313)),"",LOOKUP($A313,MK!$B:$B,MK!U:U)))</f>
        <v/>
      </c>
    </row>
    <row r="314" spans="1:21" s="2" customFormat="1" x14ac:dyDescent="0.25">
      <c r="A314" s="283"/>
      <c r="B314" s="73"/>
      <c r="C314" s="363" t="str">
        <f>IF(AND(NOT(ISBLANK($B314)),ISNUMBER($B314)),IF(ISBLANK(LOOKUP($B314,L!$B:$B,L!C:C)),"",LOOKUP($B314,L!$B:$B,L!C:C)),IF(OR($A314=0,ISBLANK($A314)),"",LOOKUP($A314,MK!$B:$B,MK!C:C)))</f>
        <v/>
      </c>
      <c r="D314" s="73" t="str">
        <f>IF(AND(NOT(ISBLANK($B314)),ISNUMBER($B314)),IF(ISBLANK(LOOKUP($B314,L!$B:$B,L!D:D)),"",LOOKUP($B314,L!$B:$B,L!D:D)),IF(OR($A314=0,ISBLANK($A314)),"",LOOKUP($A314,MK!$B:$B,MK!D:D)))</f>
        <v/>
      </c>
      <c r="E314" s="73" t="str">
        <f>IF(AND(NOT(ISBLANK($B314)),ISNUMBER($B314)),IF(ISBLANK(LOOKUP($B314,L!$B:$B,L!E:E)),"",LOOKUP($B314,L!$B:$B,L!E:E)),IF(OR($A314=0,ISBLANK($A314)),"",LOOKUP($A314,MK!$B:$B,MK!E:E)))</f>
        <v/>
      </c>
      <c r="F314" s="363" t="str">
        <f>IF(AND(NOT(ISBLANK($B314)),ISNUMBER($B314)),IF(ISBLANK(LOOKUP($B314,L!$B:$B,L!F:F)),"",LOOKUP($B314,L!$B:$B,L!F:F)),IF(OR($A314=0,ISBLANK($A314)),"",LOOKUP($A314,MK!$B:$B,MK!F:F)))</f>
        <v/>
      </c>
      <c r="G314" s="363" t="str">
        <f>IF(AND(NOT(ISBLANK($B314)),ISNUMBER($B314)),IF(ISBLANK(LOOKUP($B314,L!$B:$B,L!G:G)),"",LOOKUP($B314,L!$B:$B,L!G:G)),IF(OR($A314=0,ISBLANK($A314)),"",LOOKUP($A314,MK!$B:$B,MK!G:G)))</f>
        <v/>
      </c>
      <c r="H314" s="363" t="str">
        <f>IF(AND(NOT(ISBLANK($B314)),ISNUMBER($B314)),IF(ISBLANK(LOOKUP($B314,L!$B:$B,L!H:H)),"",LOOKUP($B314,L!$B:$B,L!H:H)),IF(OR($A314=0,ISBLANK($A314)),"",LOOKUP($A314,MK!$B:$B,MK!H:H)))</f>
        <v/>
      </c>
      <c r="I314" s="363" t="str">
        <f>IF(AND(NOT(ISBLANK($B314)),ISNUMBER($B314)),IF(ISBLANK(LOOKUP($B314,L!$B:$B,L!I:I)),"",LOOKUP($B314,L!$B:$B,L!I:I)),IF(OR($A314=0,ISBLANK($A314)),"",LOOKUP($A314,MK!$B:$B,MK!I:I)))</f>
        <v/>
      </c>
      <c r="J314" s="363" t="str">
        <f>IF(AND(NOT(ISBLANK($B314)),ISNUMBER($B314)),IF(ISBLANK(LOOKUP($B314,L!$B:$B,L!J:J)),"",LOOKUP($B314,L!$B:$B,L!J:J)),IF(OR($A314=0,ISBLANK($A314)),"",LOOKUP($A314,MK!$B:$B,MK!J:J)))</f>
        <v/>
      </c>
      <c r="K314" s="363" t="str">
        <f>IF(AND(NOT(ISBLANK($B314)),ISNUMBER($B314)),IF(ISBLANK(LOOKUP($B314,L!$B:$B,L!K:K)),"",LOOKUP($B314,L!$B:$B,L!K:K)),IF(OR($A314=0,ISBLANK($A314)),"",LOOKUP($A314,MK!$B:$B,MK!K:K)))</f>
        <v/>
      </c>
      <c r="L314" s="363" t="str">
        <f>IF(AND(NOT(ISBLANK($B314)),ISNUMBER($B314)),IF(ISBLANK(LOOKUP($B314,L!$B:$B,L!L:L)),"",LOOKUP($B314,L!$B:$B,L!L:L)),IF(OR($A314=0,ISBLANK($A314)),"",LOOKUP($A314,MK!$B:$B,MK!L:L)))</f>
        <v/>
      </c>
      <c r="M314" s="363" t="str">
        <f>IF(AND(NOT(ISBLANK($B314)),ISNUMBER($B314)),IF(ISBLANK(LOOKUP($B314,L!$B:$B,L!M:M)),"",LOOKUP($B314,L!$B:$B,L!M:M)),IF(OR($A314=0,ISBLANK($A314)),"",LOOKUP($A314,MK!$B:$B,MK!M:M)))</f>
        <v/>
      </c>
      <c r="N314" s="363" t="str">
        <f>IF(AND(NOT(ISBLANK($B314)),ISNUMBER($B314)),IF(ISBLANK(LOOKUP($B314,L!$B:$B,L!N:N)),"",LOOKUP($B314,L!$B:$B,L!N:N)),IF(OR($A314=0,ISBLANK($A314)),"",LOOKUP($A314,MK!$B:$B,MK!N:N)))</f>
        <v/>
      </c>
      <c r="O314" s="363" t="str">
        <f>IF(AND(NOT(ISBLANK($B314)),ISNUMBER($B314)),IF(ISBLANK(LOOKUP($B314,L!$B:$B,L!O:O)),"",LOOKUP($B314,L!$B:$B,L!O:O)),IF(OR($A314=0,ISBLANK($A314)),"",LOOKUP($A314,MK!$B:$B,MK!O:O)))</f>
        <v/>
      </c>
      <c r="P314" s="363" t="str">
        <f>IF(AND(NOT(ISBLANK($B314)),ISNUMBER($B314)),IF(ISBLANK(LOOKUP($B314,L!$B:$B,L!P:P)),"",LOOKUP($B314,L!$B:$B,L!P:P)),IF(OR($A314=0,ISBLANK($A314)),"",LOOKUP($A314,MK!$B:$B,MK!P:P)))</f>
        <v/>
      </c>
      <c r="Q314" s="363" t="str">
        <f>IF(AND(NOT(ISBLANK($B314)),ISNUMBER($B314)),IF(ISBLANK(LOOKUP($B314,L!$B:$B,L!Q:Q)),"",LOOKUP($B314,L!$B:$B,L!Q:Q)),IF(OR($A314=0,ISBLANK($A314)),"",LOOKUP($A314,MK!$B:$B,MK!Q:Q)))</f>
        <v/>
      </c>
      <c r="R314" s="363" t="str">
        <f>IF(AND(NOT(ISBLANK($B314)),ISNUMBER($B314)),IF(ISBLANK(LOOKUP($B314,L!$B:$B,L!R:R)),"",LOOKUP($B314,L!$B:$B,L!R:R)),IF(OR($A314=0,ISBLANK($A314)),"",LOOKUP($A314,MK!$B:$B,MK!R:R)))</f>
        <v/>
      </c>
      <c r="S314" s="363" t="str">
        <f>IF(AND(NOT(ISBLANK($B314)),ISNUMBER($B314)),IF(ISBLANK(LOOKUP($B314,L!$B:$B,L!S:S)),"",LOOKUP($B314,L!$B:$B,L!S:S)),IF(OR($A314=0,ISBLANK($A314)),"",LOOKUP($A314,MK!$B:$B,MK!S:S)))</f>
        <v/>
      </c>
      <c r="T314" s="363" t="str">
        <f>IF(AND(NOT(ISBLANK($B314)),ISNUMBER($B314)),IF(ISBLANK(LOOKUP($B314,L!$B:$B,L!T:T)),"",LOOKUP($B314,L!$B:$B,L!T:T)),IF(OR($A314=0,ISBLANK($A314)),"",LOOKUP($A314,MK!$B:$B,MK!T:T)))</f>
        <v/>
      </c>
      <c r="U314" s="365" t="str">
        <f>IF(AND(NOT(ISBLANK($B314)),ISNUMBER($B314)),IF(ISBLANK(LOOKUP($B314,L!$B:$B,L!U:U)),"",LOOKUP($B314,L!$B:$B,L!U:U)),IF(OR($A314=0,ISBLANK($A314)),"",LOOKUP($A314,MK!$B:$B,MK!U:U)))</f>
        <v/>
      </c>
    </row>
    <row r="315" spans="1:21" s="2" customFormat="1" x14ac:dyDescent="0.25">
      <c r="A315" s="283"/>
      <c r="B315" s="74"/>
      <c r="C315" s="366" t="str">
        <f>IF(AND(NOT(ISBLANK($B315)),ISNUMBER($B315)),IF(ISBLANK(LOOKUP($B315,L!$B:$B,L!C:C)),"",LOOKUP($B315,L!$B:$B,L!C:C)),IF(OR($A315=0,ISBLANK($A315)),"",LOOKUP($A315,MK!$B:$B,MK!C:C)))</f>
        <v/>
      </c>
      <c r="D315" s="74" t="str">
        <f>IF(AND(NOT(ISBLANK($B315)),ISNUMBER($B315)),IF(ISBLANK(LOOKUP($B315,L!$B:$B,L!D:D)),"",LOOKUP($B315,L!$B:$B,L!D:D)),IF(OR($A315=0,ISBLANK($A315)),"",LOOKUP($A315,MK!$B:$B,MK!D:D)))</f>
        <v/>
      </c>
      <c r="E315" s="74" t="str">
        <f>IF(AND(NOT(ISBLANK($B315)),ISNUMBER($B315)),IF(ISBLANK(LOOKUP($B315,L!$B:$B,L!E:E)),"",LOOKUP($B315,L!$B:$B,L!E:E)),IF(OR($A315=0,ISBLANK($A315)),"",LOOKUP($A315,MK!$B:$B,MK!E:E)))</f>
        <v/>
      </c>
      <c r="F315" s="366" t="str">
        <f>IF(AND(NOT(ISBLANK($B315)),ISNUMBER($B315)),IF(ISBLANK(LOOKUP($B315,L!$B:$B,L!F:F)),"",LOOKUP($B315,L!$B:$B,L!F:F)),IF(OR($A315=0,ISBLANK($A315)),"",LOOKUP($A315,MK!$B:$B,MK!F:F)))</f>
        <v/>
      </c>
      <c r="G315" s="366" t="str">
        <f>IF(AND(NOT(ISBLANK($B315)),ISNUMBER($B315)),IF(ISBLANK(LOOKUP($B315,L!$B:$B,L!G:G)),"",LOOKUP($B315,L!$B:$B,L!G:G)),IF(OR($A315=0,ISBLANK($A315)),"",LOOKUP($A315,MK!$B:$B,MK!G:G)))</f>
        <v/>
      </c>
      <c r="H315" s="366" t="str">
        <f>IF(AND(NOT(ISBLANK($B315)),ISNUMBER($B315)),IF(ISBLANK(LOOKUP($B315,L!$B:$B,L!H:H)),"",LOOKUP($B315,L!$B:$B,L!H:H)),IF(OR($A315=0,ISBLANK($A315)),"",LOOKUP($A315,MK!$B:$B,MK!H:H)))</f>
        <v/>
      </c>
      <c r="I315" s="366" t="str">
        <f>IF(AND(NOT(ISBLANK($B315)),ISNUMBER($B315)),IF(ISBLANK(LOOKUP($B315,L!$B:$B,L!I:I)),"",LOOKUP($B315,L!$B:$B,L!I:I)),IF(OR($A315=0,ISBLANK($A315)),"",LOOKUP($A315,MK!$B:$B,MK!I:I)))</f>
        <v/>
      </c>
      <c r="J315" s="366" t="str">
        <f>IF(AND(NOT(ISBLANK($B315)),ISNUMBER($B315)),IF(ISBLANK(LOOKUP($B315,L!$B:$B,L!J:J)),"",LOOKUP($B315,L!$B:$B,L!J:J)),IF(OR($A315=0,ISBLANK($A315)),"",LOOKUP($A315,MK!$B:$B,MK!J:J)))</f>
        <v/>
      </c>
      <c r="K315" s="366" t="str">
        <f>IF(AND(NOT(ISBLANK($B315)),ISNUMBER($B315)),IF(ISBLANK(LOOKUP($B315,L!$B:$B,L!K:K)),"",LOOKUP($B315,L!$B:$B,L!K:K)),IF(OR($A315=0,ISBLANK($A315)),"",LOOKUP($A315,MK!$B:$B,MK!K:K)))</f>
        <v/>
      </c>
      <c r="L315" s="366" t="str">
        <f>IF(AND(NOT(ISBLANK($B315)),ISNUMBER($B315)),IF(ISBLANK(LOOKUP($B315,L!$B:$B,L!L:L)),"",LOOKUP($B315,L!$B:$B,L!L:L)),IF(OR($A315=0,ISBLANK($A315)),"",LOOKUP($A315,MK!$B:$B,MK!L:L)))</f>
        <v/>
      </c>
      <c r="M315" s="366" t="str">
        <f>IF(AND(NOT(ISBLANK($B315)),ISNUMBER($B315)),IF(ISBLANK(LOOKUP($B315,L!$B:$B,L!M:M)),"",LOOKUP($B315,L!$B:$B,L!M:M)),IF(OR($A315=0,ISBLANK($A315)),"",LOOKUP($A315,MK!$B:$B,MK!M:M)))</f>
        <v/>
      </c>
      <c r="N315" s="366" t="str">
        <f>IF(AND(NOT(ISBLANK($B315)),ISNUMBER($B315)),IF(ISBLANK(LOOKUP($B315,L!$B:$B,L!N:N)),"",LOOKUP($B315,L!$B:$B,L!N:N)),IF(OR($A315=0,ISBLANK($A315)),"",LOOKUP($A315,MK!$B:$B,MK!N:N)))</f>
        <v/>
      </c>
      <c r="O315" s="366" t="str">
        <f>IF(AND(NOT(ISBLANK($B315)),ISNUMBER($B315)),IF(ISBLANK(LOOKUP($B315,L!$B:$B,L!O:O)),"",LOOKUP($B315,L!$B:$B,L!O:O)),IF(OR($A315=0,ISBLANK($A315)),"",LOOKUP($A315,MK!$B:$B,MK!O:O)))</f>
        <v/>
      </c>
      <c r="P315" s="366" t="str">
        <f>IF(AND(NOT(ISBLANK($B315)),ISNUMBER($B315)),IF(ISBLANK(LOOKUP($B315,L!$B:$B,L!P:P)),"",LOOKUP($B315,L!$B:$B,L!P:P)),IF(OR($A315=0,ISBLANK($A315)),"",LOOKUP($A315,MK!$B:$B,MK!P:P)))</f>
        <v/>
      </c>
      <c r="Q315" s="366" t="str">
        <f>IF(AND(NOT(ISBLANK($B315)),ISNUMBER($B315)),IF(ISBLANK(LOOKUP($B315,L!$B:$B,L!Q:Q)),"",LOOKUP($B315,L!$B:$B,L!Q:Q)),IF(OR($A315=0,ISBLANK($A315)),"",LOOKUP($A315,MK!$B:$B,MK!Q:Q)))</f>
        <v/>
      </c>
      <c r="R315" s="366" t="str">
        <f>IF(AND(NOT(ISBLANK($B315)),ISNUMBER($B315)),IF(ISBLANK(LOOKUP($B315,L!$B:$B,L!R:R)),"",LOOKUP($B315,L!$B:$B,L!R:R)),IF(OR($A315=0,ISBLANK($A315)),"",LOOKUP($A315,MK!$B:$B,MK!R:R)))</f>
        <v/>
      </c>
      <c r="S315" s="366" t="str">
        <f>IF(AND(NOT(ISBLANK($B315)),ISNUMBER($B315)),IF(ISBLANK(LOOKUP($B315,L!$B:$B,L!S:S)),"",LOOKUP($B315,L!$B:$B,L!S:S)),IF(OR($A315=0,ISBLANK($A315)),"",LOOKUP($A315,MK!$B:$B,MK!S:S)))</f>
        <v/>
      </c>
      <c r="T315" s="366" t="str">
        <f>IF(AND(NOT(ISBLANK($B315)),ISNUMBER($B315)),IF(ISBLANK(LOOKUP($B315,L!$B:$B,L!T:T)),"",LOOKUP($B315,L!$B:$B,L!T:T)),IF(OR($A315=0,ISBLANK($A315)),"",LOOKUP($A315,MK!$B:$B,MK!T:T)))</f>
        <v/>
      </c>
      <c r="U315" s="368" t="str">
        <f>IF(AND(NOT(ISBLANK($B315)),ISNUMBER($B315)),IF(ISBLANK(LOOKUP($B315,L!$B:$B,L!U:U)),"",LOOKUP($B315,L!$B:$B,L!U:U)),IF(OR($A315=0,ISBLANK($A315)),"",LOOKUP($A315,MK!$B:$B,MK!U:U)))</f>
        <v/>
      </c>
    </row>
    <row r="316" spans="1:21" s="2" customFormat="1" x14ac:dyDescent="0.25">
      <c r="A316" s="283"/>
      <c r="B316" s="73"/>
      <c r="C316" s="363" t="str">
        <f>IF(AND(NOT(ISBLANK($B316)),ISNUMBER($B316)),IF(ISBLANK(LOOKUP($B316,L!$B:$B,L!C:C)),"",LOOKUP($B316,L!$B:$B,L!C:C)),IF(OR($A316=0,ISBLANK($A316)),"",LOOKUP($A316,MK!$B:$B,MK!C:C)))</f>
        <v/>
      </c>
      <c r="D316" s="73" t="str">
        <f>IF(AND(NOT(ISBLANK($B316)),ISNUMBER($B316)),IF(ISBLANK(LOOKUP($B316,L!$B:$B,L!D:D)),"",LOOKUP($B316,L!$B:$B,L!D:D)),IF(OR($A316=0,ISBLANK($A316)),"",LOOKUP($A316,MK!$B:$B,MK!D:D)))</f>
        <v/>
      </c>
      <c r="E316" s="73" t="str">
        <f>IF(AND(NOT(ISBLANK($B316)),ISNUMBER($B316)),IF(ISBLANK(LOOKUP($B316,L!$B:$B,L!E:E)),"",LOOKUP($B316,L!$B:$B,L!E:E)),IF(OR($A316=0,ISBLANK($A316)),"",LOOKUP($A316,MK!$B:$B,MK!E:E)))</f>
        <v/>
      </c>
      <c r="F316" s="363" t="str">
        <f>IF(AND(NOT(ISBLANK($B316)),ISNUMBER($B316)),IF(ISBLANK(LOOKUP($B316,L!$B:$B,L!F:F)),"",LOOKUP($B316,L!$B:$B,L!F:F)),IF(OR($A316=0,ISBLANK($A316)),"",LOOKUP($A316,MK!$B:$B,MK!F:F)))</f>
        <v/>
      </c>
      <c r="G316" s="363" t="str">
        <f>IF(AND(NOT(ISBLANK($B316)),ISNUMBER($B316)),IF(ISBLANK(LOOKUP($B316,L!$B:$B,L!G:G)),"",LOOKUP($B316,L!$B:$B,L!G:G)),IF(OR($A316=0,ISBLANK($A316)),"",LOOKUP($A316,MK!$B:$B,MK!G:G)))</f>
        <v/>
      </c>
      <c r="H316" s="363" t="str">
        <f>IF(AND(NOT(ISBLANK($B316)),ISNUMBER($B316)),IF(ISBLANK(LOOKUP($B316,L!$B:$B,L!H:H)),"",LOOKUP($B316,L!$B:$B,L!H:H)),IF(OR($A316=0,ISBLANK($A316)),"",LOOKUP($A316,MK!$B:$B,MK!H:H)))</f>
        <v/>
      </c>
      <c r="I316" s="363" t="str">
        <f>IF(AND(NOT(ISBLANK($B316)),ISNUMBER($B316)),IF(ISBLANK(LOOKUP($B316,L!$B:$B,L!I:I)),"",LOOKUP($B316,L!$B:$B,L!I:I)),IF(OR($A316=0,ISBLANK($A316)),"",LOOKUP($A316,MK!$B:$B,MK!I:I)))</f>
        <v/>
      </c>
      <c r="J316" s="363" t="str">
        <f>IF(AND(NOT(ISBLANK($B316)),ISNUMBER($B316)),IF(ISBLANK(LOOKUP($B316,L!$B:$B,L!J:J)),"",LOOKUP($B316,L!$B:$B,L!J:J)),IF(OR($A316=0,ISBLANK($A316)),"",LOOKUP($A316,MK!$B:$B,MK!J:J)))</f>
        <v/>
      </c>
      <c r="K316" s="363" t="str">
        <f>IF(AND(NOT(ISBLANK($B316)),ISNUMBER($B316)),IF(ISBLANK(LOOKUP($B316,L!$B:$B,L!K:K)),"",LOOKUP($B316,L!$B:$B,L!K:K)),IF(OR($A316=0,ISBLANK($A316)),"",LOOKUP($A316,MK!$B:$B,MK!K:K)))</f>
        <v/>
      </c>
      <c r="L316" s="363" t="str">
        <f>IF(AND(NOT(ISBLANK($B316)),ISNUMBER($B316)),IF(ISBLANK(LOOKUP($B316,L!$B:$B,L!L:L)),"",LOOKUP($B316,L!$B:$B,L!L:L)),IF(OR($A316=0,ISBLANK($A316)),"",LOOKUP($A316,MK!$B:$B,MK!L:L)))</f>
        <v/>
      </c>
      <c r="M316" s="363" t="str">
        <f>IF(AND(NOT(ISBLANK($B316)),ISNUMBER($B316)),IF(ISBLANK(LOOKUP($B316,L!$B:$B,L!M:M)),"",LOOKUP($B316,L!$B:$B,L!M:M)),IF(OR($A316=0,ISBLANK($A316)),"",LOOKUP($A316,MK!$B:$B,MK!M:M)))</f>
        <v/>
      </c>
      <c r="N316" s="363" t="str">
        <f>IF(AND(NOT(ISBLANK($B316)),ISNUMBER($B316)),IF(ISBLANK(LOOKUP($B316,L!$B:$B,L!N:N)),"",LOOKUP($B316,L!$B:$B,L!N:N)),IF(OR($A316=0,ISBLANK($A316)),"",LOOKUP($A316,MK!$B:$B,MK!N:N)))</f>
        <v/>
      </c>
      <c r="O316" s="363" t="str">
        <f>IF(AND(NOT(ISBLANK($B316)),ISNUMBER($B316)),IF(ISBLANK(LOOKUP($B316,L!$B:$B,L!O:O)),"",LOOKUP($B316,L!$B:$B,L!O:O)),IF(OR($A316=0,ISBLANK($A316)),"",LOOKUP($A316,MK!$B:$B,MK!O:O)))</f>
        <v/>
      </c>
      <c r="P316" s="363" t="str">
        <f>IF(AND(NOT(ISBLANK($B316)),ISNUMBER($B316)),IF(ISBLANK(LOOKUP($B316,L!$B:$B,L!P:P)),"",LOOKUP($B316,L!$B:$B,L!P:P)),IF(OR($A316=0,ISBLANK($A316)),"",LOOKUP($A316,MK!$B:$B,MK!P:P)))</f>
        <v/>
      </c>
      <c r="Q316" s="363" t="str">
        <f>IF(AND(NOT(ISBLANK($B316)),ISNUMBER($B316)),IF(ISBLANK(LOOKUP($B316,L!$B:$B,L!Q:Q)),"",LOOKUP($B316,L!$B:$B,L!Q:Q)),IF(OR($A316=0,ISBLANK($A316)),"",LOOKUP($A316,MK!$B:$B,MK!Q:Q)))</f>
        <v/>
      </c>
      <c r="R316" s="363" t="str">
        <f>IF(AND(NOT(ISBLANK($B316)),ISNUMBER($B316)),IF(ISBLANK(LOOKUP($B316,L!$B:$B,L!R:R)),"",LOOKUP($B316,L!$B:$B,L!R:R)),IF(OR($A316=0,ISBLANK($A316)),"",LOOKUP($A316,MK!$B:$B,MK!R:R)))</f>
        <v/>
      </c>
      <c r="S316" s="363" t="str">
        <f>IF(AND(NOT(ISBLANK($B316)),ISNUMBER($B316)),IF(ISBLANK(LOOKUP($B316,L!$B:$B,L!S:S)),"",LOOKUP($B316,L!$B:$B,L!S:S)),IF(OR($A316=0,ISBLANK($A316)),"",LOOKUP($A316,MK!$B:$B,MK!S:S)))</f>
        <v/>
      </c>
      <c r="T316" s="363" t="str">
        <f>IF(AND(NOT(ISBLANK($B316)),ISNUMBER($B316)),IF(ISBLANK(LOOKUP($B316,L!$B:$B,L!T:T)),"",LOOKUP($B316,L!$B:$B,L!T:T)),IF(OR($A316=0,ISBLANK($A316)),"",LOOKUP($A316,MK!$B:$B,MK!T:T)))</f>
        <v/>
      </c>
      <c r="U316" s="365" t="str">
        <f>IF(AND(NOT(ISBLANK($B316)),ISNUMBER($B316)),IF(ISBLANK(LOOKUP($B316,L!$B:$B,L!U:U)),"",LOOKUP($B316,L!$B:$B,L!U:U)),IF(OR($A316=0,ISBLANK($A316)),"",LOOKUP($A316,MK!$B:$B,MK!U:U)))</f>
        <v/>
      </c>
    </row>
    <row r="317" spans="1:21" s="2" customFormat="1" x14ac:dyDescent="0.25">
      <c r="A317" s="283"/>
      <c r="B317" s="74"/>
      <c r="C317" s="366" t="str">
        <f>IF(AND(NOT(ISBLANK($B317)),ISNUMBER($B317)),IF(ISBLANK(LOOKUP($B317,L!$B:$B,L!C:C)),"",LOOKUP($B317,L!$B:$B,L!C:C)),IF(OR($A317=0,ISBLANK($A317)),"",LOOKUP($A317,MK!$B:$B,MK!C:C)))</f>
        <v/>
      </c>
      <c r="D317" s="74" t="str">
        <f>IF(AND(NOT(ISBLANK($B317)),ISNUMBER($B317)),IF(ISBLANK(LOOKUP($B317,L!$B:$B,L!D:D)),"",LOOKUP($B317,L!$B:$B,L!D:D)),IF(OR($A317=0,ISBLANK($A317)),"",LOOKUP($A317,MK!$B:$B,MK!D:D)))</f>
        <v/>
      </c>
      <c r="E317" s="74" t="str">
        <f>IF(AND(NOT(ISBLANK($B317)),ISNUMBER($B317)),IF(ISBLANK(LOOKUP($B317,L!$B:$B,L!E:E)),"",LOOKUP($B317,L!$B:$B,L!E:E)),IF(OR($A317=0,ISBLANK($A317)),"",LOOKUP($A317,MK!$B:$B,MK!E:E)))</f>
        <v/>
      </c>
      <c r="F317" s="366" t="str">
        <f>IF(AND(NOT(ISBLANK($B317)),ISNUMBER($B317)),IF(ISBLANK(LOOKUP($B317,L!$B:$B,L!F:F)),"",LOOKUP($B317,L!$B:$B,L!F:F)),IF(OR($A317=0,ISBLANK($A317)),"",LOOKUP($A317,MK!$B:$B,MK!F:F)))</f>
        <v/>
      </c>
      <c r="G317" s="366" t="str">
        <f>IF(AND(NOT(ISBLANK($B317)),ISNUMBER($B317)),IF(ISBLANK(LOOKUP($B317,L!$B:$B,L!G:G)),"",LOOKUP($B317,L!$B:$B,L!G:G)),IF(OR($A317=0,ISBLANK($A317)),"",LOOKUP($A317,MK!$B:$B,MK!G:G)))</f>
        <v/>
      </c>
      <c r="H317" s="366" t="str">
        <f>IF(AND(NOT(ISBLANK($B317)),ISNUMBER($B317)),IF(ISBLANK(LOOKUP($B317,L!$B:$B,L!H:H)),"",LOOKUP($B317,L!$B:$B,L!H:H)),IF(OR($A317=0,ISBLANK($A317)),"",LOOKUP($A317,MK!$B:$B,MK!H:H)))</f>
        <v/>
      </c>
      <c r="I317" s="366" t="str">
        <f>IF(AND(NOT(ISBLANK($B317)),ISNUMBER($B317)),IF(ISBLANK(LOOKUP($B317,L!$B:$B,L!I:I)),"",LOOKUP($B317,L!$B:$B,L!I:I)),IF(OR($A317=0,ISBLANK($A317)),"",LOOKUP($A317,MK!$B:$B,MK!I:I)))</f>
        <v/>
      </c>
      <c r="J317" s="366" t="str">
        <f>IF(AND(NOT(ISBLANK($B317)),ISNUMBER($B317)),IF(ISBLANK(LOOKUP($B317,L!$B:$B,L!J:J)),"",LOOKUP($B317,L!$B:$B,L!J:J)),IF(OR($A317=0,ISBLANK($A317)),"",LOOKUP($A317,MK!$B:$B,MK!J:J)))</f>
        <v/>
      </c>
      <c r="K317" s="366" t="str">
        <f>IF(AND(NOT(ISBLANK($B317)),ISNUMBER($B317)),IF(ISBLANK(LOOKUP($B317,L!$B:$B,L!K:K)),"",LOOKUP($B317,L!$B:$B,L!K:K)),IF(OR($A317=0,ISBLANK($A317)),"",LOOKUP($A317,MK!$B:$B,MK!K:K)))</f>
        <v/>
      </c>
      <c r="L317" s="366" t="str">
        <f>IF(AND(NOT(ISBLANK($B317)),ISNUMBER($B317)),IF(ISBLANK(LOOKUP($B317,L!$B:$B,L!L:L)),"",LOOKUP($B317,L!$B:$B,L!L:L)),IF(OR($A317=0,ISBLANK($A317)),"",LOOKUP($A317,MK!$B:$B,MK!L:L)))</f>
        <v/>
      </c>
      <c r="M317" s="366" t="str">
        <f>IF(AND(NOT(ISBLANK($B317)),ISNUMBER($B317)),IF(ISBLANK(LOOKUP($B317,L!$B:$B,L!M:M)),"",LOOKUP($B317,L!$B:$B,L!M:M)),IF(OR($A317=0,ISBLANK($A317)),"",LOOKUP($A317,MK!$B:$B,MK!M:M)))</f>
        <v/>
      </c>
      <c r="N317" s="366" t="str">
        <f>IF(AND(NOT(ISBLANK($B317)),ISNUMBER($B317)),IF(ISBLANK(LOOKUP($B317,L!$B:$B,L!N:N)),"",LOOKUP($B317,L!$B:$B,L!N:N)),IF(OR($A317=0,ISBLANK($A317)),"",LOOKUP($A317,MK!$B:$B,MK!N:N)))</f>
        <v/>
      </c>
      <c r="O317" s="366" t="str">
        <f>IF(AND(NOT(ISBLANK($B317)),ISNUMBER($B317)),IF(ISBLANK(LOOKUP($B317,L!$B:$B,L!O:O)),"",LOOKUP($B317,L!$B:$B,L!O:O)),IF(OR($A317=0,ISBLANK($A317)),"",LOOKUP($A317,MK!$B:$B,MK!O:O)))</f>
        <v/>
      </c>
      <c r="P317" s="366" t="str">
        <f>IF(AND(NOT(ISBLANK($B317)),ISNUMBER($B317)),IF(ISBLANK(LOOKUP($B317,L!$B:$B,L!P:P)),"",LOOKUP($B317,L!$B:$B,L!P:P)),IF(OR($A317=0,ISBLANK($A317)),"",LOOKUP($A317,MK!$B:$B,MK!P:P)))</f>
        <v/>
      </c>
      <c r="Q317" s="366" t="str">
        <f>IF(AND(NOT(ISBLANK($B317)),ISNUMBER($B317)),IF(ISBLANK(LOOKUP($B317,L!$B:$B,L!Q:Q)),"",LOOKUP($B317,L!$B:$B,L!Q:Q)),IF(OR($A317=0,ISBLANK($A317)),"",LOOKUP($A317,MK!$B:$B,MK!Q:Q)))</f>
        <v/>
      </c>
      <c r="R317" s="366" t="str">
        <f>IF(AND(NOT(ISBLANK($B317)),ISNUMBER($B317)),IF(ISBLANK(LOOKUP($B317,L!$B:$B,L!R:R)),"",LOOKUP($B317,L!$B:$B,L!R:R)),IF(OR($A317=0,ISBLANK($A317)),"",LOOKUP($A317,MK!$B:$B,MK!R:R)))</f>
        <v/>
      </c>
      <c r="S317" s="366" t="str">
        <f>IF(AND(NOT(ISBLANK($B317)),ISNUMBER($B317)),IF(ISBLANK(LOOKUP($B317,L!$B:$B,L!S:S)),"",LOOKUP($B317,L!$B:$B,L!S:S)),IF(OR($A317=0,ISBLANK($A317)),"",LOOKUP($A317,MK!$B:$B,MK!S:S)))</f>
        <v/>
      </c>
      <c r="T317" s="366" t="str">
        <f>IF(AND(NOT(ISBLANK($B317)),ISNUMBER($B317)),IF(ISBLANK(LOOKUP($B317,L!$B:$B,L!T:T)),"",LOOKUP($B317,L!$B:$B,L!T:T)),IF(OR($A317=0,ISBLANK($A317)),"",LOOKUP($A317,MK!$B:$B,MK!T:T)))</f>
        <v/>
      </c>
      <c r="U317" s="368" t="str">
        <f>IF(AND(NOT(ISBLANK($B317)),ISNUMBER($B317)),IF(ISBLANK(LOOKUP($B317,L!$B:$B,L!U:U)),"",LOOKUP($B317,L!$B:$B,L!U:U)),IF(OR($A317=0,ISBLANK($A317)),"",LOOKUP($A317,MK!$B:$B,MK!U:U)))</f>
        <v/>
      </c>
    </row>
    <row r="318" spans="1:21" s="2" customFormat="1" x14ac:dyDescent="0.25">
      <c r="A318" s="283"/>
      <c r="B318" s="73"/>
      <c r="C318" s="363" t="str">
        <f>IF(AND(NOT(ISBLANK($B318)),ISNUMBER($B318)),IF(ISBLANK(LOOKUP($B318,L!$B:$B,L!C:C)),"",LOOKUP($B318,L!$B:$B,L!C:C)),IF(OR($A318=0,ISBLANK($A318)),"",LOOKUP($A318,MK!$B:$B,MK!C:C)))</f>
        <v/>
      </c>
      <c r="D318" s="73" t="str">
        <f>IF(AND(NOT(ISBLANK($B318)),ISNUMBER($B318)),IF(ISBLANK(LOOKUP($B318,L!$B:$B,L!D:D)),"",LOOKUP($B318,L!$B:$B,L!D:D)),IF(OR($A318=0,ISBLANK($A318)),"",LOOKUP($A318,MK!$B:$B,MK!D:D)))</f>
        <v/>
      </c>
      <c r="E318" s="73" t="str">
        <f>IF(AND(NOT(ISBLANK($B318)),ISNUMBER($B318)),IF(ISBLANK(LOOKUP($B318,L!$B:$B,L!E:E)),"",LOOKUP($B318,L!$B:$B,L!E:E)),IF(OR($A318=0,ISBLANK($A318)),"",LOOKUP($A318,MK!$B:$B,MK!E:E)))</f>
        <v/>
      </c>
      <c r="F318" s="363" t="str">
        <f>IF(AND(NOT(ISBLANK($B318)),ISNUMBER($B318)),IF(ISBLANK(LOOKUP($B318,L!$B:$B,L!F:F)),"",LOOKUP($B318,L!$B:$B,L!F:F)),IF(OR($A318=0,ISBLANK($A318)),"",LOOKUP($A318,MK!$B:$B,MK!F:F)))</f>
        <v/>
      </c>
      <c r="G318" s="363" t="str">
        <f>IF(AND(NOT(ISBLANK($B318)),ISNUMBER($B318)),IF(ISBLANK(LOOKUP($B318,L!$B:$B,L!G:G)),"",LOOKUP($B318,L!$B:$B,L!G:G)),IF(OR($A318=0,ISBLANK($A318)),"",LOOKUP($A318,MK!$B:$B,MK!G:G)))</f>
        <v/>
      </c>
      <c r="H318" s="363" t="str">
        <f>IF(AND(NOT(ISBLANK($B318)),ISNUMBER($B318)),IF(ISBLANK(LOOKUP($B318,L!$B:$B,L!H:H)),"",LOOKUP($B318,L!$B:$B,L!H:H)),IF(OR($A318=0,ISBLANK($A318)),"",LOOKUP($A318,MK!$B:$B,MK!H:H)))</f>
        <v/>
      </c>
      <c r="I318" s="363" t="str">
        <f>IF(AND(NOT(ISBLANK($B318)),ISNUMBER($B318)),IF(ISBLANK(LOOKUP($B318,L!$B:$B,L!I:I)),"",LOOKUP($B318,L!$B:$B,L!I:I)),IF(OR($A318=0,ISBLANK($A318)),"",LOOKUP($A318,MK!$B:$B,MK!I:I)))</f>
        <v/>
      </c>
      <c r="J318" s="363" t="str">
        <f>IF(AND(NOT(ISBLANK($B318)),ISNUMBER($B318)),IF(ISBLANK(LOOKUP($B318,L!$B:$B,L!J:J)),"",LOOKUP($B318,L!$B:$B,L!J:J)),IF(OR($A318=0,ISBLANK($A318)),"",LOOKUP($A318,MK!$B:$B,MK!J:J)))</f>
        <v/>
      </c>
      <c r="K318" s="363" t="str">
        <f>IF(AND(NOT(ISBLANK($B318)),ISNUMBER($B318)),IF(ISBLANK(LOOKUP($B318,L!$B:$B,L!K:K)),"",LOOKUP($B318,L!$B:$B,L!K:K)),IF(OR($A318=0,ISBLANK($A318)),"",LOOKUP($A318,MK!$B:$B,MK!K:K)))</f>
        <v/>
      </c>
      <c r="L318" s="363" t="str">
        <f>IF(AND(NOT(ISBLANK($B318)),ISNUMBER($B318)),IF(ISBLANK(LOOKUP($B318,L!$B:$B,L!L:L)),"",LOOKUP($B318,L!$B:$B,L!L:L)),IF(OR($A318=0,ISBLANK($A318)),"",LOOKUP($A318,MK!$B:$B,MK!L:L)))</f>
        <v/>
      </c>
      <c r="M318" s="363" t="str">
        <f>IF(AND(NOT(ISBLANK($B318)),ISNUMBER($B318)),IF(ISBLANK(LOOKUP($B318,L!$B:$B,L!M:M)),"",LOOKUP($B318,L!$B:$B,L!M:M)),IF(OR($A318=0,ISBLANK($A318)),"",LOOKUP($A318,MK!$B:$B,MK!M:M)))</f>
        <v/>
      </c>
      <c r="N318" s="363" t="str">
        <f>IF(AND(NOT(ISBLANK($B318)),ISNUMBER($B318)),IF(ISBLANK(LOOKUP($B318,L!$B:$B,L!N:N)),"",LOOKUP($B318,L!$B:$B,L!N:N)),IF(OR($A318=0,ISBLANK($A318)),"",LOOKUP($A318,MK!$B:$B,MK!N:N)))</f>
        <v/>
      </c>
      <c r="O318" s="363" t="str">
        <f>IF(AND(NOT(ISBLANK($B318)),ISNUMBER($B318)),IF(ISBLANK(LOOKUP($B318,L!$B:$B,L!O:O)),"",LOOKUP($B318,L!$B:$B,L!O:O)),IF(OR($A318=0,ISBLANK($A318)),"",LOOKUP($A318,MK!$B:$B,MK!O:O)))</f>
        <v/>
      </c>
      <c r="P318" s="363" t="str">
        <f>IF(AND(NOT(ISBLANK($B318)),ISNUMBER($B318)),IF(ISBLANK(LOOKUP($B318,L!$B:$B,L!P:P)),"",LOOKUP($B318,L!$B:$B,L!P:P)),IF(OR($A318=0,ISBLANK($A318)),"",LOOKUP($A318,MK!$B:$B,MK!P:P)))</f>
        <v/>
      </c>
      <c r="Q318" s="363" t="str">
        <f>IF(AND(NOT(ISBLANK($B318)),ISNUMBER($B318)),IF(ISBLANK(LOOKUP($B318,L!$B:$B,L!Q:Q)),"",LOOKUP($B318,L!$B:$B,L!Q:Q)),IF(OR($A318=0,ISBLANK($A318)),"",LOOKUP($A318,MK!$B:$B,MK!Q:Q)))</f>
        <v/>
      </c>
      <c r="R318" s="363" t="str">
        <f>IF(AND(NOT(ISBLANK($B318)),ISNUMBER($B318)),IF(ISBLANK(LOOKUP($B318,L!$B:$B,L!R:R)),"",LOOKUP($B318,L!$B:$B,L!R:R)),IF(OR($A318=0,ISBLANK($A318)),"",LOOKUP($A318,MK!$B:$B,MK!R:R)))</f>
        <v/>
      </c>
      <c r="S318" s="363" t="str">
        <f>IF(AND(NOT(ISBLANK($B318)),ISNUMBER($B318)),IF(ISBLANK(LOOKUP($B318,L!$B:$B,L!S:S)),"",LOOKUP($B318,L!$B:$B,L!S:S)),IF(OR($A318=0,ISBLANK($A318)),"",LOOKUP($A318,MK!$B:$B,MK!S:S)))</f>
        <v/>
      </c>
      <c r="T318" s="363" t="str">
        <f>IF(AND(NOT(ISBLANK($B318)),ISNUMBER($B318)),IF(ISBLANK(LOOKUP($B318,L!$B:$B,L!T:T)),"",LOOKUP($B318,L!$B:$B,L!T:T)),IF(OR($A318=0,ISBLANK($A318)),"",LOOKUP($A318,MK!$B:$B,MK!T:T)))</f>
        <v/>
      </c>
      <c r="U318" s="365" t="str">
        <f>IF(AND(NOT(ISBLANK($B318)),ISNUMBER($B318)),IF(ISBLANK(LOOKUP($B318,L!$B:$B,L!U:U)),"",LOOKUP($B318,L!$B:$B,L!U:U)),IF(OR($A318=0,ISBLANK($A318)),"",LOOKUP($A318,MK!$B:$B,MK!U:U)))</f>
        <v/>
      </c>
    </row>
    <row r="319" spans="1:21" s="2" customFormat="1" x14ac:dyDescent="0.25">
      <c r="A319" s="283"/>
      <c r="B319" s="74"/>
      <c r="C319" s="366" t="str">
        <f>IF(AND(NOT(ISBLANK($B319)),ISNUMBER($B319)),IF(ISBLANK(LOOKUP($B319,L!$B:$B,L!C:C)),"",LOOKUP($B319,L!$B:$B,L!C:C)),IF(OR($A319=0,ISBLANK($A319)),"",LOOKUP($A319,MK!$B:$B,MK!C:C)))</f>
        <v/>
      </c>
      <c r="D319" s="74" t="str">
        <f>IF(AND(NOT(ISBLANK($B319)),ISNUMBER($B319)),IF(ISBLANK(LOOKUP($B319,L!$B:$B,L!D:D)),"",LOOKUP($B319,L!$B:$B,L!D:D)),IF(OR($A319=0,ISBLANK($A319)),"",LOOKUP($A319,MK!$B:$B,MK!D:D)))</f>
        <v/>
      </c>
      <c r="E319" s="74" t="str">
        <f>IF(AND(NOT(ISBLANK($B319)),ISNUMBER($B319)),IF(ISBLANK(LOOKUP($B319,L!$B:$B,L!E:E)),"",LOOKUP($B319,L!$B:$B,L!E:E)),IF(OR($A319=0,ISBLANK($A319)),"",LOOKUP($A319,MK!$B:$B,MK!E:E)))</f>
        <v/>
      </c>
      <c r="F319" s="366" t="str">
        <f>IF(AND(NOT(ISBLANK($B319)),ISNUMBER($B319)),IF(ISBLANK(LOOKUP($B319,L!$B:$B,L!F:F)),"",LOOKUP($B319,L!$B:$B,L!F:F)),IF(OR($A319=0,ISBLANK($A319)),"",LOOKUP($A319,MK!$B:$B,MK!F:F)))</f>
        <v/>
      </c>
      <c r="G319" s="366" t="str">
        <f>IF(AND(NOT(ISBLANK($B319)),ISNUMBER($B319)),IF(ISBLANK(LOOKUP($B319,L!$B:$B,L!G:G)),"",LOOKUP($B319,L!$B:$B,L!G:G)),IF(OR($A319=0,ISBLANK($A319)),"",LOOKUP($A319,MK!$B:$B,MK!G:G)))</f>
        <v/>
      </c>
      <c r="H319" s="366" t="str">
        <f>IF(AND(NOT(ISBLANK($B319)),ISNUMBER($B319)),IF(ISBLANK(LOOKUP($B319,L!$B:$B,L!H:H)),"",LOOKUP($B319,L!$B:$B,L!H:H)),IF(OR($A319=0,ISBLANK($A319)),"",LOOKUP($A319,MK!$B:$B,MK!H:H)))</f>
        <v/>
      </c>
      <c r="I319" s="366" t="str">
        <f>IF(AND(NOT(ISBLANK($B319)),ISNUMBER($B319)),IF(ISBLANK(LOOKUP($B319,L!$B:$B,L!I:I)),"",LOOKUP($B319,L!$B:$B,L!I:I)),IF(OR($A319=0,ISBLANK($A319)),"",LOOKUP($A319,MK!$B:$B,MK!I:I)))</f>
        <v/>
      </c>
      <c r="J319" s="366" t="str">
        <f>IF(AND(NOT(ISBLANK($B319)),ISNUMBER($B319)),IF(ISBLANK(LOOKUP($B319,L!$B:$B,L!J:J)),"",LOOKUP($B319,L!$B:$B,L!J:J)),IF(OR($A319=0,ISBLANK($A319)),"",LOOKUP($A319,MK!$B:$B,MK!J:J)))</f>
        <v/>
      </c>
      <c r="K319" s="366" t="str">
        <f>IF(AND(NOT(ISBLANK($B319)),ISNUMBER($B319)),IF(ISBLANK(LOOKUP($B319,L!$B:$B,L!K:K)),"",LOOKUP($B319,L!$B:$B,L!K:K)),IF(OR($A319=0,ISBLANK($A319)),"",LOOKUP($A319,MK!$B:$B,MK!K:K)))</f>
        <v/>
      </c>
      <c r="L319" s="366" t="str">
        <f>IF(AND(NOT(ISBLANK($B319)),ISNUMBER($B319)),IF(ISBLANK(LOOKUP($B319,L!$B:$B,L!L:L)),"",LOOKUP($B319,L!$B:$B,L!L:L)),IF(OR($A319=0,ISBLANK($A319)),"",LOOKUP($A319,MK!$B:$B,MK!L:L)))</f>
        <v/>
      </c>
      <c r="M319" s="366" t="str">
        <f>IF(AND(NOT(ISBLANK($B319)),ISNUMBER($B319)),IF(ISBLANK(LOOKUP($B319,L!$B:$B,L!M:M)),"",LOOKUP($B319,L!$B:$B,L!M:M)),IF(OR($A319=0,ISBLANK($A319)),"",LOOKUP($A319,MK!$B:$B,MK!M:M)))</f>
        <v/>
      </c>
      <c r="N319" s="366" t="str">
        <f>IF(AND(NOT(ISBLANK($B319)),ISNUMBER($B319)),IF(ISBLANK(LOOKUP($B319,L!$B:$B,L!N:N)),"",LOOKUP($B319,L!$B:$B,L!N:N)),IF(OR($A319=0,ISBLANK($A319)),"",LOOKUP($A319,MK!$B:$B,MK!N:N)))</f>
        <v/>
      </c>
      <c r="O319" s="366" t="str">
        <f>IF(AND(NOT(ISBLANK($B319)),ISNUMBER($B319)),IF(ISBLANK(LOOKUP($B319,L!$B:$B,L!O:O)),"",LOOKUP($B319,L!$B:$B,L!O:O)),IF(OR($A319=0,ISBLANK($A319)),"",LOOKUP($A319,MK!$B:$B,MK!O:O)))</f>
        <v/>
      </c>
      <c r="P319" s="366" t="str">
        <f>IF(AND(NOT(ISBLANK($B319)),ISNUMBER($B319)),IF(ISBLANK(LOOKUP($B319,L!$B:$B,L!P:P)),"",LOOKUP($B319,L!$B:$B,L!P:P)),IF(OR($A319=0,ISBLANK($A319)),"",LOOKUP($A319,MK!$B:$B,MK!P:P)))</f>
        <v/>
      </c>
      <c r="Q319" s="366" t="str">
        <f>IF(AND(NOT(ISBLANK($B319)),ISNUMBER($B319)),IF(ISBLANK(LOOKUP($B319,L!$B:$B,L!Q:Q)),"",LOOKUP($B319,L!$B:$B,L!Q:Q)),IF(OR($A319=0,ISBLANK($A319)),"",LOOKUP($A319,MK!$B:$B,MK!Q:Q)))</f>
        <v/>
      </c>
      <c r="R319" s="366" t="str">
        <f>IF(AND(NOT(ISBLANK($B319)),ISNUMBER($B319)),IF(ISBLANK(LOOKUP($B319,L!$B:$B,L!R:R)),"",LOOKUP($B319,L!$B:$B,L!R:R)),IF(OR($A319=0,ISBLANK($A319)),"",LOOKUP($A319,MK!$B:$B,MK!R:R)))</f>
        <v/>
      </c>
      <c r="S319" s="366" t="str">
        <f>IF(AND(NOT(ISBLANK($B319)),ISNUMBER($B319)),IF(ISBLANK(LOOKUP($B319,L!$B:$B,L!S:S)),"",LOOKUP($B319,L!$B:$B,L!S:S)),IF(OR($A319=0,ISBLANK($A319)),"",LOOKUP($A319,MK!$B:$B,MK!S:S)))</f>
        <v/>
      </c>
      <c r="T319" s="366" t="str">
        <f>IF(AND(NOT(ISBLANK($B319)),ISNUMBER($B319)),IF(ISBLANK(LOOKUP($B319,L!$B:$B,L!T:T)),"",LOOKUP($B319,L!$B:$B,L!T:T)),IF(OR($A319=0,ISBLANK($A319)),"",LOOKUP($A319,MK!$B:$B,MK!T:T)))</f>
        <v/>
      </c>
      <c r="U319" s="368" t="str">
        <f>IF(AND(NOT(ISBLANK($B319)),ISNUMBER($B319)),IF(ISBLANK(LOOKUP($B319,L!$B:$B,L!U:U)),"",LOOKUP($B319,L!$B:$B,L!U:U)),IF(OR($A319=0,ISBLANK($A319)),"",LOOKUP($A319,MK!$B:$B,MK!U:U)))</f>
        <v/>
      </c>
    </row>
    <row r="320" spans="1:21" s="2" customFormat="1" x14ac:dyDescent="0.25">
      <c r="A320" s="283"/>
      <c r="B320" s="73"/>
      <c r="C320" s="363" t="str">
        <f>IF(AND(NOT(ISBLANK($B320)),ISNUMBER($B320)),IF(ISBLANK(LOOKUP($B320,L!$B:$B,L!C:C)),"",LOOKUP($B320,L!$B:$B,L!C:C)),IF(OR($A320=0,ISBLANK($A320)),"",LOOKUP($A320,MK!$B:$B,MK!C:C)))</f>
        <v/>
      </c>
      <c r="D320" s="73" t="str">
        <f>IF(AND(NOT(ISBLANK($B320)),ISNUMBER($B320)),IF(ISBLANK(LOOKUP($B320,L!$B:$B,L!D:D)),"",LOOKUP($B320,L!$B:$B,L!D:D)),IF(OR($A320=0,ISBLANK($A320)),"",LOOKUP($A320,MK!$B:$B,MK!D:D)))</f>
        <v/>
      </c>
      <c r="E320" s="73" t="str">
        <f>IF(AND(NOT(ISBLANK($B320)),ISNUMBER($B320)),IF(ISBLANK(LOOKUP($B320,L!$B:$B,L!E:E)),"",LOOKUP($B320,L!$B:$B,L!E:E)),IF(OR($A320=0,ISBLANK($A320)),"",LOOKUP($A320,MK!$B:$B,MK!E:E)))</f>
        <v/>
      </c>
      <c r="F320" s="363" t="str">
        <f>IF(AND(NOT(ISBLANK($B320)),ISNUMBER($B320)),IF(ISBLANK(LOOKUP($B320,L!$B:$B,L!F:F)),"",LOOKUP($B320,L!$B:$B,L!F:F)),IF(OR($A320=0,ISBLANK($A320)),"",LOOKUP($A320,MK!$B:$B,MK!F:F)))</f>
        <v/>
      </c>
      <c r="G320" s="363" t="str">
        <f>IF(AND(NOT(ISBLANK($B320)),ISNUMBER($B320)),IF(ISBLANK(LOOKUP($B320,L!$B:$B,L!G:G)),"",LOOKUP($B320,L!$B:$B,L!G:G)),IF(OR($A320=0,ISBLANK($A320)),"",LOOKUP($A320,MK!$B:$B,MK!G:G)))</f>
        <v/>
      </c>
      <c r="H320" s="363" t="str">
        <f>IF(AND(NOT(ISBLANK($B320)),ISNUMBER($B320)),IF(ISBLANK(LOOKUP($B320,L!$B:$B,L!H:H)),"",LOOKUP($B320,L!$B:$B,L!H:H)),IF(OR($A320=0,ISBLANK($A320)),"",LOOKUP($A320,MK!$B:$B,MK!H:H)))</f>
        <v/>
      </c>
      <c r="I320" s="363" t="str">
        <f>IF(AND(NOT(ISBLANK($B320)),ISNUMBER($B320)),IF(ISBLANK(LOOKUP($B320,L!$B:$B,L!I:I)),"",LOOKUP($B320,L!$B:$B,L!I:I)),IF(OR($A320=0,ISBLANK($A320)),"",LOOKUP($A320,MK!$B:$B,MK!I:I)))</f>
        <v/>
      </c>
      <c r="J320" s="363" t="str">
        <f>IF(AND(NOT(ISBLANK($B320)),ISNUMBER($B320)),IF(ISBLANK(LOOKUP($B320,L!$B:$B,L!J:J)),"",LOOKUP($B320,L!$B:$B,L!J:J)),IF(OR($A320=0,ISBLANK($A320)),"",LOOKUP($A320,MK!$B:$B,MK!J:J)))</f>
        <v/>
      </c>
      <c r="K320" s="363" t="str">
        <f>IF(AND(NOT(ISBLANK($B320)),ISNUMBER($B320)),IF(ISBLANK(LOOKUP($B320,L!$B:$B,L!K:K)),"",LOOKUP($B320,L!$B:$B,L!K:K)),IF(OR($A320=0,ISBLANK($A320)),"",LOOKUP($A320,MK!$B:$B,MK!K:K)))</f>
        <v/>
      </c>
      <c r="L320" s="363" t="str">
        <f>IF(AND(NOT(ISBLANK($B320)),ISNUMBER($B320)),IF(ISBLANK(LOOKUP($B320,L!$B:$B,L!L:L)),"",LOOKUP($B320,L!$B:$B,L!L:L)),IF(OR($A320=0,ISBLANK($A320)),"",LOOKUP($A320,MK!$B:$B,MK!L:L)))</f>
        <v/>
      </c>
      <c r="M320" s="363" t="str">
        <f>IF(AND(NOT(ISBLANK($B320)),ISNUMBER($B320)),IF(ISBLANK(LOOKUP($B320,L!$B:$B,L!M:M)),"",LOOKUP($B320,L!$B:$B,L!M:M)),IF(OR($A320=0,ISBLANK($A320)),"",LOOKUP($A320,MK!$B:$B,MK!M:M)))</f>
        <v/>
      </c>
      <c r="N320" s="363" t="str">
        <f>IF(AND(NOT(ISBLANK($B320)),ISNUMBER($B320)),IF(ISBLANK(LOOKUP($B320,L!$B:$B,L!N:N)),"",LOOKUP($B320,L!$B:$B,L!N:N)),IF(OR($A320=0,ISBLANK($A320)),"",LOOKUP($A320,MK!$B:$B,MK!N:N)))</f>
        <v/>
      </c>
      <c r="O320" s="363" t="str">
        <f>IF(AND(NOT(ISBLANK($B320)),ISNUMBER($B320)),IF(ISBLANK(LOOKUP($B320,L!$B:$B,L!O:O)),"",LOOKUP($B320,L!$B:$B,L!O:O)),IF(OR($A320=0,ISBLANK($A320)),"",LOOKUP($A320,MK!$B:$B,MK!O:O)))</f>
        <v/>
      </c>
      <c r="P320" s="363" t="str">
        <f>IF(AND(NOT(ISBLANK($B320)),ISNUMBER($B320)),IF(ISBLANK(LOOKUP($B320,L!$B:$B,L!P:P)),"",LOOKUP($B320,L!$B:$B,L!P:P)),IF(OR($A320=0,ISBLANK($A320)),"",LOOKUP($A320,MK!$B:$B,MK!P:P)))</f>
        <v/>
      </c>
      <c r="Q320" s="363" t="str">
        <f>IF(AND(NOT(ISBLANK($B320)),ISNUMBER($B320)),IF(ISBLANK(LOOKUP($B320,L!$B:$B,L!Q:Q)),"",LOOKUP($B320,L!$B:$B,L!Q:Q)),IF(OR($A320=0,ISBLANK($A320)),"",LOOKUP($A320,MK!$B:$B,MK!Q:Q)))</f>
        <v/>
      </c>
      <c r="R320" s="363" t="str">
        <f>IF(AND(NOT(ISBLANK($B320)),ISNUMBER($B320)),IF(ISBLANK(LOOKUP($B320,L!$B:$B,L!R:R)),"",LOOKUP($B320,L!$B:$B,L!R:R)),IF(OR($A320=0,ISBLANK($A320)),"",LOOKUP($A320,MK!$B:$B,MK!R:R)))</f>
        <v/>
      </c>
      <c r="S320" s="363" t="str">
        <f>IF(AND(NOT(ISBLANK($B320)),ISNUMBER($B320)),IF(ISBLANK(LOOKUP($B320,L!$B:$B,L!S:S)),"",LOOKUP($B320,L!$B:$B,L!S:S)),IF(OR($A320=0,ISBLANK($A320)),"",LOOKUP($A320,MK!$B:$B,MK!S:S)))</f>
        <v/>
      </c>
      <c r="T320" s="363" t="str">
        <f>IF(AND(NOT(ISBLANK($B320)),ISNUMBER($B320)),IF(ISBLANK(LOOKUP($B320,L!$B:$B,L!T:T)),"",LOOKUP($B320,L!$B:$B,L!T:T)),IF(OR($A320=0,ISBLANK($A320)),"",LOOKUP($A320,MK!$B:$B,MK!T:T)))</f>
        <v/>
      </c>
      <c r="U320" s="365" t="str">
        <f>IF(AND(NOT(ISBLANK($B320)),ISNUMBER($B320)),IF(ISBLANK(LOOKUP($B320,L!$B:$B,L!U:U)),"",LOOKUP($B320,L!$B:$B,L!U:U)),IF(OR($A320=0,ISBLANK($A320)),"",LOOKUP($A320,MK!$B:$B,MK!U:U)))</f>
        <v/>
      </c>
    </row>
    <row r="321" spans="1:21" s="2" customFormat="1" x14ac:dyDescent="0.25">
      <c r="A321" s="283"/>
      <c r="B321" s="74"/>
      <c r="C321" s="366" t="str">
        <f>IF(AND(NOT(ISBLANK($B321)),ISNUMBER($B321)),IF(ISBLANK(LOOKUP($B321,L!$B:$B,L!C:C)),"",LOOKUP($B321,L!$B:$B,L!C:C)),IF(OR($A321=0,ISBLANK($A321)),"",LOOKUP($A321,MK!$B:$B,MK!C:C)))</f>
        <v/>
      </c>
      <c r="D321" s="74" t="str">
        <f>IF(AND(NOT(ISBLANK($B321)),ISNUMBER($B321)),IF(ISBLANK(LOOKUP($B321,L!$B:$B,L!D:D)),"",LOOKUP($B321,L!$B:$B,L!D:D)),IF(OR($A321=0,ISBLANK($A321)),"",LOOKUP($A321,MK!$B:$B,MK!D:D)))</f>
        <v/>
      </c>
      <c r="E321" s="74" t="str">
        <f>IF(AND(NOT(ISBLANK($B321)),ISNUMBER($B321)),IF(ISBLANK(LOOKUP($B321,L!$B:$B,L!E:E)),"",LOOKUP($B321,L!$B:$B,L!E:E)),IF(OR($A321=0,ISBLANK($A321)),"",LOOKUP($A321,MK!$B:$B,MK!E:E)))</f>
        <v/>
      </c>
      <c r="F321" s="366" t="str">
        <f>IF(AND(NOT(ISBLANK($B321)),ISNUMBER($B321)),IF(ISBLANK(LOOKUP($B321,L!$B:$B,L!F:F)),"",LOOKUP($B321,L!$B:$B,L!F:F)),IF(OR($A321=0,ISBLANK($A321)),"",LOOKUP($A321,MK!$B:$B,MK!F:F)))</f>
        <v/>
      </c>
      <c r="G321" s="366" t="str">
        <f>IF(AND(NOT(ISBLANK($B321)),ISNUMBER($B321)),IF(ISBLANK(LOOKUP($B321,L!$B:$B,L!G:G)),"",LOOKUP($B321,L!$B:$B,L!G:G)),IF(OR($A321=0,ISBLANK($A321)),"",LOOKUP($A321,MK!$B:$B,MK!G:G)))</f>
        <v/>
      </c>
      <c r="H321" s="366" t="str">
        <f>IF(AND(NOT(ISBLANK($B321)),ISNUMBER($B321)),IF(ISBLANK(LOOKUP($B321,L!$B:$B,L!H:H)),"",LOOKUP($B321,L!$B:$B,L!H:H)),IF(OR($A321=0,ISBLANK($A321)),"",LOOKUP($A321,MK!$B:$B,MK!H:H)))</f>
        <v/>
      </c>
      <c r="I321" s="366" t="str">
        <f>IF(AND(NOT(ISBLANK($B321)),ISNUMBER($B321)),IF(ISBLANK(LOOKUP($B321,L!$B:$B,L!I:I)),"",LOOKUP($B321,L!$B:$B,L!I:I)),IF(OR($A321=0,ISBLANK($A321)),"",LOOKUP($A321,MK!$B:$B,MK!I:I)))</f>
        <v/>
      </c>
      <c r="J321" s="366" t="str">
        <f>IF(AND(NOT(ISBLANK($B321)),ISNUMBER($B321)),IF(ISBLANK(LOOKUP($B321,L!$B:$B,L!J:J)),"",LOOKUP($B321,L!$B:$B,L!J:J)),IF(OR($A321=0,ISBLANK($A321)),"",LOOKUP($A321,MK!$B:$B,MK!J:J)))</f>
        <v/>
      </c>
      <c r="K321" s="366" t="str">
        <f>IF(AND(NOT(ISBLANK($B321)),ISNUMBER($B321)),IF(ISBLANK(LOOKUP($B321,L!$B:$B,L!K:K)),"",LOOKUP($B321,L!$B:$B,L!K:K)),IF(OR($A321=0,ISBLANK($A321)),"",LOOKUP($A321,MK!$B:$B,MK!K:K)))</f>
        <v/>
      </c>
      <c r="L321" s="366" t="str">
        <f>IF(AND(NOT(ISBLANK($B321)),ISNUMBER($B321)),IF(ISBLANK(LOOKUP($B321,L!$B:$B,L!L:L)),"",LOOKUP($B321,L!$B:$B,L!L:L)),IF(OR($A321=0,ISBLANK($A321)),"",LOOKUP($A321,MK!$B:$B,MK!L:L)))</f>
        <v/>
      </c>
      <c r="M321" s="366" t="str">
        <f>IF(AND(NOT(ISBLANK($B321)),ISNUMBER($B321)),IF(ISBLANK(LOOKUP($B321,L!$B:$B,L!M:M)),"",LOOKUP($B321,L!$B:$B,L!M:M)),IF(OR($A321=0,ISBLANK($A321)),"",LOOKUP($A321,MK!$B:$B,MK!M:M)))</f>
        <v/>
      </c>
      <c r="N321" s="366" t="str">
        <f>IF(AND(NOT(ISBLANK($B321)),ISNUMBER($B321)),IF(ISBLANK(LOOKUP($B321,L!$B:$B,L!N:N)),"",LOOKUP($B321,L!$B:$B,L!N:N)),IF(OR($A321=0,ISBLANK($A321)),"",LOOKUP($A321,MK!$B:$B,MK!N:N)))</f>
        <v/>
      </c>
      <c r="O321" s="366" t="str">
        <f>IF(AND(NOT(ISBLANK($B321)),ISNUMBER($B321)),IF(ISBLANK(LOOKUP($B321,L!$B:$B,L!O:O)),"",LOOKUP($B321,L!$B:$B,L!O:O)),IF(OR($A321=0,ISBLANK($A321)),"",LOOKUP($A321,MK!$B:$B,MK!O:O)))</f>
        <v/>
      </c>
      <c r="P321" s="366" t="str">
        <f>IF(AND(NOT(ISBLANK($B321)),ISNUMBER($B321)),IF(ISBLANK(LOOKUP($B321,L!$B:$B,L!P:P)),"",LOOKUP($B321,L!$B:$B,L!P:P)),IF(OR($A321=0,ISBLANK($A321)),"",LOOKUP($A321,MK!$B:$B,MK!P:P)))</f>
        <v/>
      </c>
      <c r="Q321" s="366" t="str">
        <f>IF(AND(NOT(ISBLANK($B321)),ISNUMBER($B321)),IF(ISBLANK(LOOKUP($B321,L!$B:$B,L!Q:Q)),"",LOOKUP($B321,L!$B:$B,L!Q:Q)),IF(OR($A321=0,ISBLANK($A321)),"",LOOKUP($A321,MK!$B:$B,MK!Q:Q)))</f>
        <v/>
      </c>
      <c r="R321" s="366" t="str">
        <f>IF(AND(NOT(ISBLANK($B321)),ISNUMBER($B321)),IF(ISBLANK(LOOKUP($B321,L!$B:$B,L!R:R)),"",LOOKUP($B321,L!$B:$B,L!R:R)),IF(OR($A321=0,ISBLANK($A321)),"",LOOKUP($A321,MK!$B:$B,MK!R:R)))</f>
        <v/>
      </c>
      <c r="S321" s="366" t="str">
        <f>IF(AND(NOT(ISBLANK($B321)),ISNUMBER($B321)),IF(ISBLANK(LOOKUP($B321,L!$B:$B,L!S:S)),"",LOOKUP($B321,L!$B:$B,L!S:S)),IF(OR($A321=0,ISBLANK($A321)),"",LOOKUP($A321,MK!$B:$B,MK!S:S)))</f>
        <v/>
      </c>
      <c r="T321" s="366" t="str">
        <f>IF(AND(NOT(ISBLANK($B321)),ISNUMBER($B321)),IF(ISBLANK(LOOKUP($B321,L!$B:$B,L!T:T)),"",LOOKUP($B321,L!$B:$B,L!T:T)),IF(OR($A321=0,ISBLANK($A321)),"",LOOKUP($A321,MK!$B:$B,MK!T:T)))</f>
        <v/>
      </c>
      <c r="U321" s="368" t="str">
        <f>IF(AND(NOT(ISBLANK($B321)),ISNUMBER($B321)),IF(ISBLANK(LOOKUP($B321,L!$B:$B,L!U:U)),"",LOOKUP($B321,L!$B:$B,L!U:U)),IF(OR($A321=0,ISBLANK($A321)),"",LOOKUP($A321,MK!$B:$B,MK!U:U)))</f>
        <v/>
      </c>
    </row>
    <row r="322" spans="1:21" s="2" customFormat="1" x14ac:dyDescent="0.25">
      <c r="A322" s="283"/>
      <c r="B322" s="73"/>
      <c r="C322" s="363" t="str">
        <f>IF(AND(NOT(ISBLANK($B322)),ISNUMBER($B322)),IF(ISBLANK(LOOKUP($B322,L!$B:$B,L!C:C)),"",LOOKUP($B322,L!$B:$B,L!C:C)),IF(OR($A322=0,ISBLANK($A322)),"",LOOKUP($A322,MK!$B:$B,MK!C:C)))</f>
        <v/>
      </c>
      <c r="D322" s="73" t="str">
        <f>IF(AND(NOT(ISBLANK($B322)),ISNUMBER($B322)),IF(ISBLANK(LOOKUP($B322,L!$B:$B,L!D:D)),"",LOOKUP($B322,L!$B:$B,L!D:D)),IF(OR($A322=0,ISBLANK($A322)),"",LOOKUP($A322,MK!$B:$B,MK!D:D)))</f>
        <v/>
      </c>
      <c r="E322" s="73" t="str">
        <f>IF(AND(NOT(ISBLANK($B322)),ISNUMBER($B322)),IF(ISBLANK(LOOKUP($B322,L!$B:$B,L!E:E)),"",LOOKUP($B322,L!$B:$B,L!E:E)),IF(OR($A322=0,ISBLANK($A322)),"",LOOKUP($A322,MK!$B:$B,MK!E:E)))</f>
        <v/>
      </c>
      <c r="F322" s="363" t="str">
        <f>IF(AND(NOT(ISBLANK($B322)),ISNUMBER($B322)),IF(ISBLANK(LOOKUP($B322,L!$B:$B,L!F:F)),"",LOOKUP($B322,L!$B:$B,L!F:F)),IF(OR($A322=0,ISBLANK($A322)),"",LOOKUP($A322,MK!$B:$B,MK!F:F)))</f>
        <v/>
      </c>
      <c r="G322" s="363" t="str">
        <f>IF(AND(NOT(ISBLANK($B322)),ISNUMBER($B322)),IF(ISBLANK(LOOKUP($B322,L!$B:$B,L!G:G)),"",LOOKUP($B322,L!$B:$B,L!G:G)),IF(OR($A322=0,ISBLANK($A322)),"",LOOKUP($A322,MK!$B:$B,MK!G:G)))</f>
        <v/>
      </c>
      <c r="H322" s="363" t="str">
        <f>IF(AND(NOT(ISBLANK($B322)),ISNUMBER($B322)),IF(ISBLANK(LOOKUP($B322,L!$B:$B,L!H:H)),"",LOOKUP($B322,L!$B:$B,L!H:H)),IF(OR($A322=0,ISBLANK($A322)),"",LOOKUP($A322,MK!$B:$B,MK!H:H)))</f>
        <v/>
      </c>
      <c r="I322" s="363" t="str">
        <f>IF(AND(NOT(ISBLANK($B322)),ISNUMBER($B322)),IF(ISBLANK(LOOKUP($B322,L!$B:$B,L!I:I)),"",LOOKUP($B322,L!$B:$B,L!I:I)),IF(OR($A322=0,ISBLANK($A322)),"",LOOKUP($A322,MK!$B:$B,MK!I:I)))</f>
        <v/>
      </c>
      <c r="J322" s="363" t="str">
        <f>IF(AND(NOT(ISBLANK($B322)),ISNUMBER($B322)),IF(ISBLANK(LOOKUP($B322,L!$B:$B,L!J:J)),"",LOOKUP($B322,L!$B:$B,L!J:J)),IF(OR($A322=0,ISBLANK($A322)),"",LOOKUP($A322,MK!$B:$B,MK!J:J)))</f>
        <v/>
      </c>
      <c r="K322" s="363" t="str">
        <f>IF(AND(NOT(ISBLANK($B322)),ISNUMBER($B322)),IF(ISBLANK(LOOKUP($B322,L!$B:$B,L!K:K)),"",LOOKUP($B322,L!$B:$B,L!K:K)),IF(OR($A322=0,ISBLANK($A322)),"",LOOKUP($A322,MK!$B:$B,MK!K:K)))</f>
        <v/>
      </c>
      <c r="L322" s="363" t="str">
        <f>IF(AND(NOT(ISBLANK($B322)),ISNUMBER($B322)),IF(ISBLANK(LOOKUP($B322,L!$B:$B,L!L:L)),"",LOOKUP($B322,L!$B:$B,L!L:L)),IF(OR($A322=0,ISBLANK($A322)),"",LOOKUP($A322,MK!$B:$B,MK!L:L)))</f>
        <v/>
      </c>
      <c r="M322" s="363" t="str">
        <f>IF(AND(NOT(ISBLANK($B322)),ISNUMBER($B322)),IF(ISBLANK(LOOKUP($B322,L!$B:$B,L!M:M)),"",LOOKUP($B322,L!$B:$B,L!M:M)),IF(OR($A322=0,ISBLANK($A322)),"",LOOKUP($A322,MK!$B:$B,MK!M:M)))</f>
        <v/>
      </c>
      <c r="N322" s="363" t="str">
        <f>IF(AND(NOT(ISBLANK($B322)),ISNUMBER($B322)),IF(ISBLANK(LOOKUP($B322,L!$B:$B,L!N:N)),"",LOOKUP($B322,L!$B:$B,L!N:N)),IF(OR($A322=0,ISBLANK($A322)),"",LOOKUP($A322,MK!$B:$B,MK!N:N)))</f>
        <v/>
      </c>
      <c r="O322" s="363" t="str">
        <f>IF(AND(NOT(ISBLANK($B322)),ISNUMBER($B322)),IF(ISBLANK(LOOKUP($B322,L!$B:$B,L!O:O)),"",LOOKUP($B322,L!$B:$B,L!O:O)),IF(OR($A322=0,ISBLANK($A322)),"",LOOKUP($A322,MK!$B:$B,MK!O:O)))</f>
        <v/>
      </c>
      <c r="P322" s="363" t="str">
        <f>IF(AND(NOT(ISBLANK($B322)),ISNUMBER($B322)),IF(ISBLANK(LOOKUP($B322,L!$B:$B,L!P:P)),"",LOOKUP($B322,L!$B:$B,L!P:P)),IF(OR($A322=0,ISBLANK($A322)),"",LOOKUP($A322,MK!$B:$B,MK!P:P)))</f>
        <v/>
      </c>
      <c r="Q322" s="363" t="str">
        <f>IF(AND(NOT(ISBLANK($B322)),ISNUMBER($B322)),IF(ISBLANK(LOOKUP($B322,L!$B:$B,L!Q:Q)),"",LOOKUP($B322,L!$B:$B,L!Q:Q)),IF(OR($A322=0,ISBLANK($A322)),"",LOOKUP($A322,MK!$B:$B,MK!Q:Q)))</f>
        <v/>
      </c>
      <c r="R322" s="363" t="str">
        <f>IF(AND(NOT(ISBLANK($B322)),ISNUMBER($B322)),IF(ISBLANK(LOOKUP($B322,L!$B:$B,L!R:R)),"",LOOKUP($B322,L!$B:$B,L!R:R)),IF(OR($A322=0,ISBLANK($A322)),"",LOOKUP($A322,MK!$B:$B,MK!R:R)))</f>
        <v/>
      </c>
      <c r="S322" s="363" t="str">
        <f>IF(AND(NOT(ISBLANK($B322)),ISNUMBER($B322)),IF(ISBLANK(LOOKUP($B322,L!$B:$B,L!S:S)),"",LOOKUP($B322,L!$B:$B,L!S:S)),IF(OR($A322=0,ISBLANK($A322)),"",LOOKUP($A322,MK!$B:$B,MK!S:S)))</f>
        <v/>
      </c>
      <c r="T322" s="363" t="str">
        <f>IF(AND(NOT(ISBLANK($B322)),ISNUMBER($B322)),IF(ISBLANK(LOOKUP($B322,L!$B:$B,L!T:T)),"",LOOKUP($B322,L!$B:$B,L!T:T)),IF(OR($A322=0,ISBLANK($A322)),"",LOOKUP($A322,MK!$B:$B,MK!T:T)))</f>
        <v/>
      </c>
      <c r="U322" s="365" t="str">
        <f>IF(AND(NOT(ISBLANK($B322)),ISNUMBER($B322)),IF(ISBLANK(LOOKUP($B322,L!$B:$B,L!U:U)),"",LOOKUP($B322,L!$B:$B,L!U:U)),IF(OR($A322=0,ISBLANK($A322)),"",LOOKUP($A322,MK!$B:$B,MK!U:U)))</f>
        <v/>
      </c>
    </row>
    <row r="323" spans="1:21" s="2" customFormat="1" x14ac:dyDescent="0.25">
      <c r="A323" s="283"/>
      <c r="B323" s="74"/>
      <c r="C323" s="366" t="str">
        <f>IF(AND(NOT(ISBLANK($B323)),ISNUMBER($B323)),IF(ISBLANK(LOOKUP($B323,L!$B:$B,L!C:C)),"",LOOKUP($B323,L!$B:$B,L!C:C)),IF(OR($A323=0,ISBLANK($A323)),"",LOOKUP($A323,MK!$B:$B,MK!C:C)))</f>
        <v/>
      </c>
      <c r="D323" s="74" t="str">
        <f>IF(AND(NOT(ISBLANK($B323)),ISNUMBER($B323)),IF(ISBLANK(LOOKUP($B323,L!$B:$B,L!D:D)),"",LOOKUP($B323,L!$B:$B,L!D:D)),IF(OR($A323=0,ISBLANK($A323)),"",LOOKUP($A323,MK!$B:$B,MK!D:D)))</f>
        <v/>
      </c>
      <c r="E323" s="74" t="str">
        <f>IF(AND(NOT(ISBLANK($B323)),ISNUMBER($B323)),IF(ISBLANK(LOOKUP($B323,L!$B:$B,L!E:E)),"",LOOKUP($B323,L!$B:$B,L!E:E)),IF(OR($A323=0,ISBLANK($A323)),"",LOOKUP($A323,MK!$B:$B,MK!E:E)))</f>
        <v/>
      </c>
      <c r="F323" s="366" t="str">
        <f>IF(AND(NOT(ISBLANK($B323)),ISNUMBER($B323)),IF(ISBLANK(LOOKUP($B323,L!$B:$B,L!F:F)),"",LOOKUP($B323,L!$B:$B,L!F:F)),IF(OR($A323=0,ISBLANK($A323)),"",LOOKUP($A323,MK!$B:$B,MK!F:F)))</f>
        <v/>
      </c>
      <c r="G323" s="366" t="str">
        <f>IF(AND(NOT(ISBLANK($B323)),ISNUMBER($B323)),IF(ISBLANK(LOOKUP($B323,L!$B:$B,L!G:G)),"",LOOKUP($B323,L!$B:$B,L!G:G)),IF(OR($A323=0,ISBLANK($A323)),"",LOOKUP($A323,MK!$B:$B,MK!G:G)))</f>
        <v/>
      </c>
      <c r="H323" s="366" t="str">
        <f>IF(AND(NOT(ISBLANK($B323)),ISNUMBER($B323)),IF(ISBLANK(LOOKUP($B323,L!$B:$B,L!H:H)),"",LOOKUP($B323,L!$B:$B,L!H:H)),IF(OR($A323=0,ISBLANK($A323)),"",LOOKUP($A323,MK!$B:$B,MK!H:H)))</f>
        <v/>
      </c>
      <c r="I323" s="366" t="str">
        <f>IF(AND(NOT(ISBLANK($B323)),ISNUMBER($B323)),IF(ISBLANK(LOOKUP($B323,L!$B:$B,L!I:I)),"",LOOKUP($B323,L!$B:$B,L!I:I)),IF(OR($A323=0,ISBLANK($A323)),"",LOOKUP($A323,MK!$B:$B,MK!I:I)))</f>
        <v/>
      </c>
      <c r="J323" s="366" t="str">
        <f>IF(AND(NOT(ISBLANK($B323)),ISNUMBER($B323)),IF(ISBLANK(LOOKUP($B323,L!$B:$B,L!J:J)),"",LOOKUP($B323,L!$B:$B,L!J:J)),IF(OR($A323=0,ISBLANK($A323)),"",LOOKUP($A323,MK!$B:$B,MK!J:J)))</f>
        <v/>
      </c>
      <c r="K323" s="366" t="str">
        <f>IF(AND(NOT(ISBLANK($B323)),ISNUMBER($B323)),IF(ISBLANK(LOOKUP($B323,L!$B:$B,L!K:K)),"",LOOKUP($B323,L!$B:$B,L!K:K)),IF(OR($A323=0,ISBLANK($A323)),"",LOOKUP($A323,MK!$B:$B,MK!K:K)))</f>
        <v/>
      </c>
      <c r="L323" s="366" t="str">
        <f>IF(AND(NOT(ISBLANK($B323)),ISNUMBER($B323)),IF(ISBLANK(LOOKUP($B323,L!$B:$B,L!L:L)),"",LOOKUP($B323,L!$B:$B,L!L:L)),IF(OR($A323=0,ISBLANK($A323)),"",LOOKUP($A323,MK!$B:$B,MK!L:L)))</f>
        <v/>
      </c>
      <c r="M323" s="366" t="str">
        <f>IF(AND(NOT(ISBLANK($B323)),ISNUMBER($B323)),IF(ISBLANK(LOOKUP($B323,L!$B:$B,L!M:M)),"",LOOKUP($B323,L!$B:$B,L!M:M)),IF(OR($A323=0,ISBLANK($A323)),"",LOOKUP($A323,MK!$B:$B,MK!M:M)))</f>
        <v/>
      </c>
      <c r="N323" s="366" t="str">
        <f>IF(AND(NOT(ISBLANK($B323)),ISNUMBER($B323)),IF(ISBLANK(LOOKUP($B323,L!$B:$B,L!N:N)),"",LOOKUP($B323,L!$B:$B,L!N:N)),IF(OR($A323=0,ISBLANK($A323)),"",LOOKUP($A323,MK!$B:$B,MK!N:N)))</f>
        <v/>
      </c>
      <c r="O323" s="366" t="str">
        <f>IF(AND(NOT(ISBLANK($B323)),ISNUMBER($B323)),IF(ISBLANK(LOOKUP($B323,L!$B:$B,L!O:O)),"",LOOKUP($B323,L!$B:$B,L!O:O)),IF(OR($A323=0,ISBLANK($A323)),"",LOOKUP($A323,MK!$B:$B,MK!O:O)))</f>
        <v/>
      </c>
      <c r="P323" s="366" t="str">
        <f>IF(AND(NOT(ISBLANK($B323)),ISNUMBER($B323)),IF(ISBLANK(LOOKUP($B323,L!$B:$B,L!P:P)),"",LOOKUP($B323,L!$B:$B,L!P:P)),IF(OR($A323=0,ISBLANK($A323)),"",LOOKUP($A323,MK!$B:$B,MK!P:P)))</f>
        <v/>
      </c>
      <c r="Q323" s="366" t="str">
        <f>IF(AND(NOT(ISBLANK($B323)),ISNUMBER($B323)),IF(ISBLANK(LOOKUP($B323,L!$B:$B,L!Q:Q)),"",LOOKUP($B323,L!$B:$B,L!Q:Q)),IF(OR($A323=0,ISBLANK($A323)),"",LOOKUP($A323,MK!$B:$B,MK!Q:Q)))</f>
        <v/>
      </c>
      <c r="R323" s="366" t="str">
        <f>IF(AND(NOT(ISBLANK($B323)),ISNUMBER($B323)),IF(ISBLANK(LOOKUP($B323,L!$B:$B,L!R:R)),"",LOOKUP($B323,L!$B:$B,L!R:R)),IF(OR($A323=0,ISBLANK($A323)),"",LOOKUP($A323,MK!$B:$B,MK!R:R)))</f>
        <v/>
      </c>
      <c r="S323" s="366" t="str">
        <f>IF(AND(NOT(ISBLANK($B323)),ISNUMBER($B323)),IF(ISBLANK(LOOKUP($B323,L!$B:$B,L!S:S)),"",LOOKUP($B323,L!$B:$B,L!S:S)),IF(OR($A323=0,ISBLANK($A323)),"",LOOKUP($A323,MK!$B:$B,MK!S:S)))</f>
        <v/>
      </c>
      <c r="T323" s="366" t="str">
        <f>IF(AND(NOT(ISBLANK($B323)),ISNUMBER($B323)),IF(ISBLANK(LOOKUP($B323,L!$B:$B,L!T:T)),"",LOOKUP($B323,L!$B:$B,L!T:T)),IF(OR($A323=0,ISBLANK($A323)),"",LOOKUP($A323,MK!$B:$B,MK!T:T)))</f>
        <v/>
      </c>
      <c r="U323" s="368" t="str">
        <f>IF(AND(NOT(ISBLANK($B323)),ISNUMBER($B323)),IF(ISBLANK(LOOKUP($B323,L!$B:$B,L!U:U)),"",LOOKUP($B323,L!$B:$B,L!U:U)),IF(OR($A323=0,ISBLANK($A323)),"",LOOKUP($A323,MK!$B:$B,MK!U:U)))</f>
        <v/>
      </c>
    </row>
    <row r="324" spans="1:21" s="2" customFormat="1" x14ac:dyDescent="0.25">
      <c r="A324" s="283"/>
      <c r="B324" s="73"/>
      <c r="C324" s="363" t="str">
        <f>IF(AND(NOT(ISBLANK($B324)),ISNUMBER($B324)),IF(ISBLANK(LOOKUP($B324,L!$B:$B,L!C:C)),"",LOOKUP($B324,L!$B:$B,L!C:C)),IF(OR($A324=0,ISBLANK($A324)),"",LOOKUP($A324,MK!$B:$B,MK!C:C)))</f>
        <v/>
      </c>
      <c r="D324" s="73" t="str">
        <f>IF(AND(NOT(ISBLANK($B324)),ISNUMBER($B324)),IF(ISBLANK(LOOKUP($B324,L!$B:$B,L!D:D)),"",LOOKUP($B324,L!$B:$B,L!D:D)),IF(OR($A324=0,ISBLANK($A324)),"",LOOKUP($A324,MK!$B:$B,MK!D:D)))</f>
        <v/>
      </c>
      <c r="E324" s="73" t="str">
        <f>IF(AND(NOT(ISBLANK($B324)),ISNUMBER($B324)),IF(ISBLANK(LOOKUP($B324,L!$B:$B,L!E:E)),"",LOOKUP($B324,L!$B:$B,L!E:E)),IF(OR($A324=0,ISBLANK($A324)),"",LOOKUP($A324,MK!$B:$B,MK!E:E)))</f>
        <v/>
      </c>
      <c r="F324" s="363" t="str">
        <f>IF(AND(NOT(ISBLANK($B324)),ISNUMBER($B324)),IF(ISBLANK(LOOKUP($B324,L!$B:$B,L!F:F)),"",LOOKUP($B324,L!$B:$B,L!F:F)),IF(OR($A324=0,ISBLANK($A324)),"",LOOKUP($A324,MK!$B:$B,MK!F:F)))</f>
        <v/>
      </c>
      <c r="G324" s="363" t="str">
        <f>IF(AND(NOT(ISBLANK($B324)),ISNUMBER($B324)),IF(ISBLANK(LOOKUP($B324,L!$B:$B,L!G:G)),"",LOOKUP($B324,L!$B:$B,L!G:G)),IF(OR($A324=0,ISBLANK($A324)),"",LOOKUP($A324,MK!$B:$B,MK!G:G)))</f>
        <v/>
      </c>
      <c r="H324" s="363" t="str">
        <f>IF(AND(NOT(ISBLANK($B324)),ISNUMBER($B324)),IF(ISBLANK(LOOKUP($B324,L!$B:$B,L!H:H)),"",LOOKUP($B324,L!$B:$B,L!H:H)),IF(OR($A324=0,ISBLANK($A324)),"",LOOKUP($A324,MK!$B:$B,MK!H:H)))</f>
        <v/>
      </c>
      <c r="I324" s="363" t="str">
        <f>IF(AND(NOT(ISBLANK($B324)),ISNUMBER($B324)),IF(ISBLANK(LOOKUP($B324,L!$B:$B,L!I:I)),"",LOOKUP($B324,L!$B:$B,L!I:I)),IF(OR($A324=0,ISBLANK($A324)),"",LOOKUP($A324,MK!$B:$B,MK!I:I)))</f>
        <v/>
      </c>
      <c r="J324" s="363" t="str">
        <f>IF(AND(NOT(ISBLANK($B324)),ISNUMBER($B324)),IF(ISBLANK(LOOKUP($B324,L!$B:$B,L!J:J)),"",LOOKUP($B324,L!$B:$B,L!J:J)),IF(OR($A324=0,ISBLANK($A324)),"",LOOKUP($A324,MK!$B:$B,MK!J:J)))</f>
        <v/>
      </c>
      <c r="K324" s="363" t="str">
        <f>IF(AND(NOT(ISBLANK($B324)),ISNUMBER($B324)),IF(ISBLANK(LOOKUP($B324,L!$B:$B,L!K:K)),"",LOOKUP($B324,L!$B:$B,L!K:K)),IF(OR($A324=0,ISBLANK($A324)),"",LOOKUP($A324,MK!$B:$B,MK!K:K)))</f>
        <v/>
      </c>
      <c r="L324" s="363" t="str">
        <f>IF(AND(NOT(ISBLANK($B324)),ISNUMBER($B324)),IF(ISBLANK(LOOKUP($B324,L!$B:$B,L!L:L)),"",LOOKUP($B324,L!$B:$B,L!L:L)),IF(OR($A324=0,ISBLANK($A324)),"",LOOKUP($A324,MK!$B:$B,MK!L:L)))</f>
        <v/>
      </c>
      <c r="M324" s="363" t="str">
        <f>IF(AND(NOT(ISBLANK($B324)),ISNUMBER($B324)),IF(ISBLANK(LOOKUP($B324,L!$B:$B,L!M:M)),"",LOOKUP($B324,L!$B:$B,L!M:M)),IF(OR($A324=0,ISBLANK($A324)),"",LOOKUP($A324,MK!$B:$B,MK!M:M)))</f>
        <v/>
      </c>
      <c r="N324" s="363" t="str">
        <f>IF(AND(NOT(ISBLANK($B324)),ISNUMBER($B324)),IF(ISBLANK(LOOKUP($B324,L!$B:$B,L!N:N)),"",LOOKUP($B324,L!$B:$B,L!N:N)),IF(OR($A324=0,ISBLANK($A324)),"",LOOKUP($A324,MK!$B:$B,MK!N:N)))</f>
        <v/>
      </c>
      <c r="O324" s="363" t="str">
        <f>IF(AND(NOT(ISBLANK($B324)),ISNUMBER($B324)),IF(ISBLANK(LOOKUP($B324,L!$B:$B,L!O:O)),"",LOOKUP($B324,L!$B:$B,L!O:O)),IF(OR($A324=0,ISBLANK($A324)),"",LOOKUP($A324,MK!$B:$B,MK!O:O)))</f>
        <v/>
      </c>
      <c r="P324" s="363" t="str">
        <f>IF(AND(NOT(ISBLANK($B324)),ISNUMBER($B324)),IF(ISBLANK(LOOKUP($B324,L!$B:$B,L!P:P)),"",LOOKUP($B324,L!$B:$B,L!P:P)),IF(OR($A324=0,ISBLANK($A324)),"",LOOKUP($A324,MK!$B:$B,MK!P:P)))</f>
        <v/>
      </c>
      <c r="Q324" s="363" t="str">
        <f>IF(AND(NOT(ISBLANK($B324)),ISNUMBER($B324)),IF(ISBLANK(LOOKUP($B324,L!$B:$B,L!Q:Q)),"",LOOKUP($B324,L!$B:$B,L!Q:Q)),IF(OR($A324=0,ISBLANK($A324)),"",LOOKUP($A324,MK!$B:$B,MK!Q:Q)))</f>
        <v/>
      </c>
      <c r="R324" s="363" t="str">
        <f>IF(AND(NOT(ISBLANK($B324)),ISNUMBER($B324)),IF(ISBLANK(LOOKUP($B324,L!$B:$B,L!R:R)),"",LOOKUP($B324,L!$B:$B,L!R:R)),IF(OR($A324=0,ISBLANK($A324)),"",LOOKUP($A324,MK!$B:$B,MK!R:R)))</f>
        <v/>
      </c>
      <c r="S324" s="363" t="str">
        <f>IF(AND(NOT(ISBLANK($B324)),ISNUMBER($B324)),IF(ISBLANK(LOOKUP($B324,L!$B:$B,L!S:S)),"",LOOKUP($B324,L!$B:$B,L!S:S)),IF(OR($A324=0,ISBLANK($A324)),"",LOOKUP($A324,MK!$B:$B,MK!S:S)))</f>
        <v/>
      </c>
      <c r="T324" s="363" t="str">
        <f>IF(AND(NOT(ISBLANK($B324)),ISNUMBER($B324)),IF(ISBLANK(LOOKUP($B324,L!$B:$B,L!T:T)),"",LOOKUP($B324,L!$B:$B,L!T:T)),IF(OR($A324=0,ISBLANK($A324)),"",LOOKUP($A324,MK!$B:$B,MK!T:T)))</f>
        <v/>
      </c>
      <c r="U324" s="365" t="str">
        <f>IF(AND(NOT(ISBLANK($B324)),ISNUMBER($B324)),IF(ISBLANK(LOOKUP($B324,L!$B:$B,L!U:U)),"",LOOKUP($B324,L!$B:$B,L!U:U)),IF(OR($A324=0,ISBLANK($A324)),"",LOOKUP($A324,MK!$B:$B,MK!U:U)))</f>
        <v/>
      </c>
    </row>
    <row r="325" spans="1:21" s="2" customFormat="1" x14ac:dyDescent="0.25">
      <c r="A325" s="283"/>
      <c r="B325" s="74"/>
      <c r="C325" s="366" t="str">
        <f>IF(AND(NOT(ISBLANK($B325)),ISNUMBER($B325)),IF(ISBLANK(LOOKUP($B325,L!$B:$B,L!C:C)),"",LOOKUP($B325,L!$B:$B,L!C:C)),IF(OR($A325=0,ISBLANK($A325)),"",LOOKUP($A325,MK!$B:$B,MK!C:C)))</f>
        <v/>
      </c>
      <c r="D325" s="74" t="str">
        <f>IF(AND(NOT(ISBLANK($B325)),ISNUMBER($B325)),IF(ISBLANK(LOOKUP($B325,L!$B:$B,L!D:D)),"",LOOKUP($B325,L!$B:$B,L!D:D)),IF(OR($A325=0,ISBLANK($A325)),"",LOOKUP($A325,MK!$B:$B,MK!D:D)))</f>
        <v/>
      </c>
      <c r="E325" s="74" t="str">
        <f>IF(AND(NOT(ISBLANK($B325)),ISNUMBER($B325)),IF(ISBLANK(LOOKUP($B325,L!$B:$B,L!E:E)),"",LOOKUP($B325,L!$B:$B,L!E:E)),IF(OR($A325=0,ISBLANK($A325)),"",LOOKUP($A325,MK!$B:$B,MK!E:E)))</f>
        <v/>
      </c>
      <c r="F325" s="366" t="str">
        <f>IF(AND(NOT(ISBLANK($B325)),ISNUMBER($B325)),IF(ISBLANK(LOOKUP($B325,L!$B:$B,L!F:F)),"",LOOKUP($B325,L!$B:$B,L!F:F)),IF(OR($A325=0,ISBLANK($A325)),"",LOOKUP($A325,MK!$B:$B,MK!F:F)))</f>
        <v/>
      </c>
      <c r="G325" s="366" t="str">
        <f>IF(AND(NOT(ISBLANK($B325)),ISNUMBER($B325)),IF(ISBLANK(LOOKUP($B325,L!$B:$B,L!G:G)),"",LOOKUP($B325,L!$B:$B,L!G:G)),IF(OR($A325=0,ISBLANK($A325)),"",LOOKUP($A325,MK!$B:$B,MK!G:G)))</f>
        <v/>
      </c>
      <c r="H325" s="366" t="str">
        <f>IF(AND(NOT(ISBLANK($B325)),ISNUMBER($B325)),IF(ISBLANK(LOOKUP($B325,L!$B:$B,L!H:H)),"",LOOKUP($B325,L!$B:$B,L!H:H)),IF(OR($A325=0,ISBLANK($A325)),"",LOOKUP($A325,MK!$B:$B,MK!H:H)))</f>
        <v/>
      </c>
      <c r="I325" s="366" t="str">
        <f>IF(AND(NOT(ISBLANK($B325)),ISNUMBER($B325)),IF(ISBLANK(LOOKUP($B325,L!$B:$B,L!I:I)),"",LOOKUP($B325,L!$B:$B,L!I:I)),IF(OR($A325=0,ISBLANK($A325)),"",LOOKUP($A325,MK!$B:$B,MK!I:I)))</f>
        <v/>
      </c>
      <c r="J325" s="366" t="str">
        <f>IF(AND(NOT(ISBLANK($B325)),ISNUMBER($B325)),IF(ISBLANK(LOOKUP($B325,L!$B:$B,L!J:J)),"",LOOKUP($B325,L!$B:$B,L!J:J)),IF(OR($A325=0,ISBLANK($A325)),"",LOOKUP($A325,MK!$B:$B,MK!J:J)))</f>
        <v/>
      </c>
      <c r="K325" s="366" t="str">
        <f>IF(AND(NOT(ISBLANK($B325)),ISNUMBER($B325)),IF(ISBLANK(LOOKUP($B325,L!$B:$B,L!K:K)),"",LOOKUP($B325,L!$B:$B,L!K:K)),IF(OR($A325=0,ISBLANK($A325)),"",LOOKUP($A325,MK!$B:$B,MK!K:K)))</f>
        <v/>
      </c>
      <c r="L325" s="366" t="str">
        <f>IF(AND(NOT(ISBLANK($B325)),ISNUMBER($B325)),IF(ISBLANK(LOOKUP($B325,L!$B:$B,L!L:L)),"",LOOKUP($B325,L!$B:$B,L!L:L)),IF(OR($A325=0,ISBLANK($A325)),"",LOOKUP($A325,MK!$B:$B,MK!L:L)))</f>
        <v/>
      </c>
      <c r="M325" s="366" t="str">
        <f>IF(AND(NOT(ISBLANK($B325)),ISNUMBER($B325)),IF(ISBLANK(LOOKUP($B325,L!$B:$B,L!M:M)),"",LOOKUP($B325,L!$B:$B,L!M:M)),IF(OR($A325=0,ISBLANK($A325)),"",LOOKUP($A325,MK!$B:$B,MK!M:M)))</f>
        <v/>
      </c>
      <c r="N325" s="366" t="str">
        <f>IF(AND(NOT(ISBLANK($B325)),ISNUMBER($B325)),IF(ISBLANK(LOOKUP($B325,L!$B:$B,L!N:N)),"",LOOKUP($B325,L!$B:$B,L!N:N)),IF(OR($A325=0,ISBLANK($A325)),"",LOOKUP($A325,MK!$B:$B,MK!N:N)))</f>
        <v/>
      </c>
      <c r="O325" s="366" t="str">
        <f>IF(AND(NOT(ISBLANK($B325)),ISNUMBER($B325)),IF(ISBLANK(LOOKUP($B325,L!$B:$B,L!O:O)),"",LOOKUP($B325,L!$B:$B,L!O:O)),IF(OR($A325=0,ISBLANK($A325)),"",LOOKUP($A325,MK!$B:$B,MK!O:O)))</f>
        <v/>
      </c>
      <c r="P325" s="366" t="str">
        <f>IF(AND(NOT(ISBLANK($B325)),ISNUMBER($B325)),IF(ISBLANK(LOOKUP($B325,L!$B:$B,L!P:P)),"",LOOKUP($B325,L!$B:$B,L!P:P)),IF(OR($A325=0,ISBLANK($A325)),"",LOOKUP($A325,MK!$B:$B,MK!P:P)))</f>
        <v/>
      </c>
      <c r="Q325" s="366" t="str">
        <f>IF(AND(NOT(ISBLANK($B325)),ISNUMBER($B325)),IF(ISBLANK(LOOKUP($B325,L!$B:$B,L!Q:Q)),"",LOOKUP($B325,L!$B:$B,L!Q:Q)),IF(OR($A325=0,ISBLANK($A325)),"",LOOKUP($A325,MK!$B:$B,MK!Q:Q)))</f>
        <v/>
      </c>
      <c r="R325" s="366" t="str">
        <f>IF(AND(NOT(ISBLANK($B325)),ISNUMBER($B325)),IF(ISBLANK(LOOKUP($B325,L!$B:$B,L!R:R)),"",LOOKUP($B325,L!$B:$B,L!R:R)),IF(OR($A325=0,ISBLANK($A325)),"",LOOKUP($A325,MK!$B:$B,MK!R:R)))</f>
        <v/>
      </c>
      <c r="S325" s="366" t="str">
        <f>IF(AND(NOT(ISBLANK($B325)),ISNUMBER($B325)),IF(ISBLANK(LOOKUP($B325,L!$B:$B,L!S:S)),"",LOOKUP($B325,L!$B:$B,L!S:S)),IF(OR($A325=0,ISBLANK($A325)),"",LOOKUP($A325,MK!$B:$B,MK!S:S)))</f>
        <v/>
      </c>
      <c r="T325" s="366" t="str">
        <f>IF(AND(NOT(ISBLANK($B325)),ISNUMBER($B325)),IF(ISBLANK(LOOKUP($B325,L!$B:$B,L!T:T)),"",LOOKUP($B325,L!$B:$B,L!T:T)),IF(OR($A325=0,ISBLANK($A325)),"",LOOKUP($A325,MK!$B:$B,MK!T:T)))</f>
        <v/>
      </c>
      <c r="U325" s="368" t="str">
        <f>IF(AND(NOT(ISBLANK($B325)),ISNUMBER($B325)),IF(ISBLANK(LOOKUP($B325,L!$B:$B,L!U:U)),"",LOOKUP($B325,L!$B:$B,L!U:U)),IF(OR($A325=0,ISBLANK($A325)),"",LOOKUP($A325,MK!$B:$B,MK!U:U)))</f>
        <v/>
      </c>
    </row>
    <row r="326" spans="1:21" s="2" customFormat="1" x14ac:dyDescent="0.25">
      <c r="A326" s="283"/>
      <c r="B326" s="73"/>
      <c r="C326" s="363" t="str">
        <f>IF(AND(NOT(ISBLANK($B326)),ISNUMBER($B326)),IF(ISBLANK(LOOKUP($B326,L!$B:$B,L!C:C)),"",LOOKUP($B326,L!$B:$B,L!C:C)),IF(OR($A326=0,ISBLANK($A326)),"",LOOKUP($A326,MK!$B:$B,MK!C:C)))</f>
        <v/>
      </c>
      <c r="D326" s="73" t="str">
        <f>IF(AND(NOT(ISBLANK($B326)),ISNUMBER($B326)),IF(ISBLANK(LOOKUP($B326,L!$B:$B,L!D:D)),"",LOOKUP($B326,L!$B:$B,L!D:D)),IF(OR($A326=0,ISBLANK($A326)),"",LOOKUP($A326,MK!$B:$B,MK!D:D)))</f>
        <v/>
      </c>
      <c r="E326" s="73" t="str">
        <f>IF(AND(NOT(ISBLANK($B326)),ISNUMBER($B326)),IF(ISBLANK(LOOKUP($B326,L!$B:$B,L!E:E)),"",LOOKUP($B326,L!$B:$B,L!E:E)),IF(OR($A326=0,ISBLANK($A326)),"",LOOKUP($A326,MK!$B:$B,MK!E:E)))</f>
        <v/>
      </c>
      <c r="F326" s="363" t="str">
        <f>IF(AND(NOT(ISBLANK($B326)),ISNUMBER($B326)),IF(ISBLANK(LOOKUP($B326,L!$B:$B,L!F:F)),"",LOOKUP($B326,L!$B:$B,L!F:F)),IF(OR($A326=0,ISBLANK($A326)),"",LOOKUP($A326,MK!$B:$B,MK!F:F)))</f>
        <v/>
      </c>
      <c r="G326" s="363" t="str">
        <f>IF(AND(NOT(ISBLANK($B326)),ISNUMBER($B326)),IF(ISBLANK(LOOKUP($B326,L!$B:$B,L!G:G)),"",LOOKUP($B326,L!$B:$B,L!G:G)),IF(OR($A326=0,ISBLANK($A326)),"",LOOKUP($A326,MK!$B:$B,MK!G:G)))</f>
        <v/>
      </c>
      <c r="H326" s="363" t="str">
        <f>IF(AND(NOT(ISBLANK($B326)),ISNUMBER($B326)),IF(ISBLANK(LOOKUP($B326,L!$B:$B,L!H:H)),"",LOOKUP($B326,L!$B:$B,L!H:H)),IF(OR($A326=0,ISBLANK($A326)),"",LOOKUP($A326,MK!$B:$B,MK!H:H)))</f>
        <v/>
      </c>
      <c r="I326" s="363" t="str">
        <f>IF(AND(NOT(ISBLANK($B326)),ISNUMBER($B326)),IF(ISBLANK(LOOKUP($B326,L!$B:$B,L!I:I)),"",LOOKUP($B326,L!$B:$B,L!I:I)),IF(OR($A326=0,ISBLANK($A326)),"",LOOKUP($A326,MK!$B:$B,MK!I:I)))</f>
        <v/>
      </c>
      <c r="J326" s="363" t="str">
        <f>IF(AND(NOT(ISBLANK($B326)),ISNUMBER($B326)),IF(ISBLANK(LOOKUP($B326,L!$B:$B,L!J:J)),"",LOOKUP($B326,L!$B:$B,L!J:J)),IF(OR($A326=0,ISBLANK($A326)),"",LOOKUP($A326,MK!$B:$B,MK!J:J)))</f>
        <v/>
      </c>
      <c r="K326" s="363" t="str">
        <f>IF(AND(NOT(ISBLANK($B326)),ISNUMBER($B326)),IF(ISBLANK(LOOKUP($B326,L!$B:$B,L!K:K)),"",LOOKUP($B326,L!$B:$B,L!K:K)),IF(OR($A326=0,ISBLANK($A326)),"",LOOKUP($A326,MK!$B:$B,MK!K:K)))</f>
        <v/>
      </c>
      <c r="L326" s="363" t="str">
        <f>IF(AND(NOT(ISBLANK($B326)),ISNUMBER($B326)),IF(ISBLANK(LOOKUP($B326,L!$B:$B,L!L:L)),"",LOOKUP($B326,L!$B:$B,L!L:L)),IF(OR($A326=0,ISBLANK($A326)),"",LOOKUP($A326,MK!$B:$B,MK!L:L)))</f>
        <v/>
      </c>
      <c r="M326" s="363" t="str">
        <f>IF(AND(NOT(ISBLANK($B326)),ISNUMBER($B326)),IF(ISBLANK(LOOKUP($B326,L!$B:$B,L!M:M)),"",LOOKUP($B326,L!$B:$B,L!M:M)),IF(OR($A326=0,ISBLANK($A326)),"",LOOKUP($A326,MK!$B:$B,MK!M:M)))</f>
        <v/>
      </c>
      <c r="N326" s="363" t="str">
        <f>IF(AND(NOT(ISBLANK($B326)),ISNUMBER($B326)),IF(ISBLANK(LOOKUP($B326,L!$B:$B,L!N:N)),"",LOOKUP($B326,L!$B:$B,L!N:N)),IF(OR($A326=0,ISBLANK($A326)),"",LOOKUP($A326,MK!$B:$B,MK!N:N)))</f>
        <v/>
      </c>
      <c r="O326" s="363" t="str">
        <f>IF(AND(NOT(ISBLANK($B326)),ISNUMBER($B326)),IF(ISBLANK(LOOKUP($B326,L!$B:$B,L!O:O)),"",LOOKUP($B326,L!$B:$B,L!O:O)),IF(OR($A326=0,ISBLANK($A326)),"",LOOKUP($A326,MK!$B:$B,MK!O:O)))</f>
        <v/>
      </c>
      <c r="P326" s="363" t="str">
        <f>IF(AND(NOT(ISBLANK($B326)),ISNUMBER($B326)),IF(ISBLANK(LOOKUP($B326,L!$B:$B,L!P:P)),"",LOOKUP($B326,L!$B:$B,L!P:P)),IF(OR($A326=0,ISBLANK($A326)),"",LOOKUP($A326,MK!$B:$B,MK!P:P)))</f>
        <v/>
      </c>
      <c r="Q326" s="363" t="str">
        <f>IF(AND(NOT(ISBLANK($B326)),ISNUMBER($B326)),IF(ISBLANK(LOOKUP($B326,L!$B:$B,L!Q:Q)),"",LOOKUP($B326,L!$B:$B,L!Q:Q)),IF(OR($A326=0,ISBLANK($A326)),"",LOOKUP($A326,MK!$B:$B,MK!Q:Q)))</f>
        <v/>
      </c>
      <c r="R326" s="363" t="str">
        <f>IF(AND(NOT(ISBLANK($B326)),ISNUMBER($B326)),IF(ISBLANK(LOOKUP($B326,L!$B:$B,L!R:R)),"",LOOKUP($B326,L!$B:$B,L!R:R)),IF(OR($A326=0,ISBLANK($A326)),"",LOOKUP($A326,MK!$B:$B,MK!R:R)))</f>
        <v/>
      </c>
      <c r="S326" s="363" t="str">
        <f>IF(AND(NOT(ISBLANK($B326)),ISNUMBER($B326)),IF(ISBLANK(LOOKUP($B326,L!$B:$B,L!S:S)),"",LOOKUP($B326,L!$B:$B,L!S:S)),IF(OR($A326=0,ISBLANK($A326)),"",LOOKUP($A326,MK!$B:$B,MK!S:S)))</f>
        <v/>
      </c>
      <c r="T326" s="363" t="str">
        <f>IF(AND(NOT(ISBLANK($B326)),ISNUMBER($B326)),IF(ISBLANK(LOOKUP($B326,L!$B:$B,L!T:T)),"",LOOKUP($B326,L!$B:$B,L!T:T)),IF(OR($A326=0,ISBLANK($A326)),"",LOOKUP($A326,MK!$B:$B,MK!T:T)))</f>
        <v/>
      </c>
      <c r="U326" s="365" t="str">
        <f>IF(AND(NOT(ISBLANK($B326)),ISNUMBER($B326)),IF(ISBLANK(LOOKUP($B326,L!$B:$B,L!U:U)),"",LOOKUP($B326,L!$B:$B,L!U:U)),IF(OR($A326=0,ISBLANK($A326)),"",LOOKUP($A326,MK!$B:$B,MK!U:U)))</f>
        <v/>
      </c>
    </row>
    <row r="327" spans="1:21" s="2" customFormat="1" x14ac:dyDescent="0.25">
      <c r="A327" s="283"/>
      <c r="B327" s="74"/>
      <c r="C327" s="366" t="str">
        <f>IF(AND(NOT(ISBLANK($B327)),ISNUMBER($B327)),IF(ISBLANK(LOOKUP($B327,L!$B:$B,L!C:C)),"",LOOKUP($B327,L!$B:$B,L!C:C)),IF(OR($A327=0,ISBLANK($A327)),"",LOOKUP($A327,MK!$B:$B,MK!C:C)))</f>
        <v/>
      </c>
      <c r="D327" s="74" t="str">
        <f>IF(AND(NOT(ISBLANK($B327)),ISNUMBER($B327)),IF(ISBLANK(LOOKUP($B327,L!$B:$B,L!D:D)),"",LOOKUP($B327,L!$B:$B,L!D:D)),IF(OR($A327=0,ISBLANK($A327)),"",LOOKUP($A327,MK!$B:$B,MK!D:D)))</f>
        <v/>
      </c>
      <c r="E327" s="74" t="str">
        <f>IF(AND(NOT(ISBLANK($B327)),ISNUMBER($B327)),IF(ISBLANK(LOOKUP($B327,L!$B:$B,L!E:E)),"",LOOKUP($B327,L!$B:$B,L!E:E)),IF(OR($A327=0,ISBLANK($A327)),"",LOOKUP($A327,MK!$B:$B,MK!E:E)))</f>
        <v/>
      </c>
      <c r="F327" s="366" t="str">
        <f>IF(AND(NOT(ISBLANK($B327)),ISNUMBER($B327)),IF(ISBLANK(LOOKUP($B327,L!$B:$B,L!F:F)),"",LOOKUP($B327,L!$B:$B,L!F:F)),IF(OR($A327=0,ISBLANK($A327)),"",LOOKUP($A327,MK!$B:$B,MK!F:F)))</f>
        <v/>
      </c>
      <c r="G327" s="366" t="str">
        <f>IF(AND(NOT(ISBLANK($B327)),ISNUMBER($B327)),IF(ISBLANK(LOOKUP($B327,L!$B:$B,L!G:G)),"",LOOKUP($B327,L!$B:$B,L!G:G)),IF(OR($A327=0,ISBLANK($A327)),"",LOOKUP($A327,MK!$B:$B,MK!G:G)))</f>
        <v/>
      </c>
      <c r="H327" s="366" t="str">
        <f>IF(AND(NOT(ISBLANK($B327)),ISNUMBER($B327)),IF(ISBLANK(LOOKUP($B327,L!$B:$B,L!H:H)),"",LOOKUP($B327,L!$B:$B,L!H:H)),IF(OR($A327=0,ISBLANK($A327)),"",LOOKUP($A327,MK!$B:$B,MK!H:H)))</f>
        <v/>
      </c>
      <c r="I327" s="366" t="str">
        <f>IF(AND(NOT(ISBLANK($B327)),ISNUMBER($B327)),IF(ISBLANK(LOOKUP($B327,L!$B:$B,L!I:I)),"",LOOKUP($B327,L!$B:$B,L!I:I)),IF(OR($A327=0,ISBLANK($A327)),"",LOOKUP($A327,MK!$B:$B,MK!I:I)))</f>
        <v/>
      </c>
      <c r="J327" s="366" t="str">
        <f>IF(AND(NOT(ISBLANK($B327)),ISNUMBER($B327)),IF(ISBLANK(LOOKUP($B327,L!$B:$B,L!J:J)),"",LOOKUP($B327,L!$B:$B,L!J:J)),IF(OR($A327=0,ISBLANK($A327)),"",LOOKUP($A327,MK!$B:$B,MK!J:J)))</f>
        <v/>
      </c>
      <c r="K327" s="366" t="str">
        <f>IF(AND(NOT(ISBLANK($B327)),ISNUMBER($B327)),IF(ISBLANK(LOOKUP($B327,L!$B:$B,L!K:K)),"",LOOKUP($B327,L!$B:$B,L!K:K)),IF(OR($A327=0,ISBLANK($A327)),"",LOOKUP($A327,MK!$B:$B,MK!K:K)))</f>
        <v/>
      </c>
      <c r="L327" s="366" t="str">
        <f>IF(AND(NOT(ISBLANK($B327)),ISNUMBER($B327)),IF(ISBLANK(LOOKUP($B327,L!$B:$B,L!L:L)),"",LOOKUP($B327,L!$B:$B,L!L:L)),IF(OR($A327=0,ISBLANK($A327)),"",LOOKUP($A327,MK!$B:$B,MK!L:L)))</f>
        <v/>
      </c>
      <c r="M327" s="366" t="str">
        <f>IF(AND(NOT(ISBLANK($B327)),ISNUMBER($B327)),IF(ISBLANK(LOOKUP($B327,L!$B:$B,L!M:M)),"",LOOKUP($B327,L!$B:$B,L!M:M)),IF(OR($A327=0,ISBLANK($A327)),"",LOOKUP($A327,MK!$B:$B,MK!M:M)))</f>
        <v/>
      </c>
      <c r="N327" s="366" t="str">
        <f>IF(AND(NOT(ISBLANK($B327)),ISNUMBER($B327)),IF(ISBLANK(LOOKUP($B327,L!$B:$B,L!N:N)),"",LOOKUP($B327,L!$B:$B,L!N:N)),IF(OR($A327=0,ISBLANK($A327)),"",LOOKUP($A327,MK!$B:$B,MK!N:N)))</f>
        <v/>
      </c>
      <c r="O327" s="366" t="str">
        <f>IF(AND(NOT(ISBLANK($B327)),ISNUMBER($B327)),IF(ISBLANK(LOOKUP($B327,L!$B:$B,L!O:O)),"",LOOKUP($B327,L!$B:$B,L!O:O)),IF(OR($A327=0,ISBLANK($A327)),"",LOOKUP($A327,MK!$B:$B,MK!O:O)))</f>
        <v/>
      </c>
      <c r="P327" s="366" t="str">
        <f>IF(AND(NOT(ISBLANK($B327)),ISNUMBER($B327)),IF(ISBLANK(LOOKUP($B327,L!$B:$B,L!P:P)),"",LOOKUP($B327,L!$B:$B,L!P:P)),IF(OR($A327=0,ISBLANK($A327)),"",LOOKUP($A327,MK!$B:$B,MK!P:P)))</f>
        <v/>
      </c>
      <c r="Q327" s="366" t="str">
        <f>IF(AND(NOT(ISBLANK($B327)),ISNUMBER($B327)),IF(ISBLANK(LOOKUP($B327,L!$B:$B,L!Q:Q)),"",LOOKUP($B327,L!$B:$B,L!Q:Q)),IF(OR($A327=0,ISBLANK($A327)),"",LOOKUP($A327,MK!$B:$B,MK!Q:Q)))</f>
        <v/>
      </c>
      <c r="R327" s="366" t="str">
        <f>IF(AND(NOT(ISBLANK($B327)),ISNUMBER($B327)),IF(ISBLANK(LOOKUP($B327,L!$B:$B,L!R:R)),"",LOOKUP($B327,L!$B:$B,L!R:R)),IF(OR($A327=0,ISBLANK($A327)),"",LOOKUP($A327,MK!$B:$B,MK!R:R)))</f>
        <v/>
      </c>
      <c r="S327" s="366" t="str">
        <f>IF(AND(NOT(ISBLANK($B327)),ISNUMBER($B327)),IF(ISBLANK(LOOKUP($B327,L!$B:$B,L!S:S)),"",LOOKUP($B327,L!$B:$B,L!S:S)),IF(OR($A327=0,ISBLANK($A327)),"",LOOKUP($A327,MK!$B:$B,MK!S:S)))</f>
        <v/>
      </c>
      <c r="T327" s="366" t="str">
        <f>IF(AND(NOT(ISBLANK($B327)),ISNUMBER($B327)),IF(ISBLANK(LOOKUP($B327,L!$B:$B,L!T:T)),"",LOOKUP($B327,L!$B:$B,L!T:T)),IF(OR($A327=0,ISBLANK($A327)),"",LOOKUP($A327,MK!$B:$B,MK!T:T)))</f>
        <v/>
      </c>
      <c r="U327" s="368" t="str">
        <f>IF(AND(NOT(ISBLANK($B327)),ISNUMBER($B327)),IF(ISBLANK(LOOKUP($B327,L!$B:$B,L!U:U)),"",LOOKUP($B327,L!$B:$B,L!U:U)),IF(OR($A327=0,ISBLANK($A327)),"",LOOKUP($A327,MK!$B:$B,MK!U:U)))</f>
        <v/>
      </c>
    </row>
    <row r="328" spans="1:21" s="2" customFormat="1" x14ac:dyDescent="0.25">
      <c r="A328" s="283"/>
      <c r="B328" s="73"/>
      <c r="C328" s="363" t="str">
        <f>IF(AND(NOT(ISBLANK($B328)),ISNUMBER($B328)),IF(ISBLANK(LOOKUP($B328,L!$B:$B,L!C:C)),"",LOOKUP($B328,L!$B:$B,L!C:C)),IF(OR($A328=0,ISBLANK($A328)),"",LOOKUP($A328,MK!$B:$B,MK!C:C)))</f>
        <v/>
      </c>
      <c r="D328" s="73" t="str">
        <f>IF(AND(NOT(ISBLANK($B328)),ISNUMBER($B328)),IF(ISBLANK(LOOKUP($B328,L!$B:$B,L!D:D)),"",LOOKUP($B328,L!$B:$B,L!D:D)),IF(OR($A328=0,ISBLANK($A328)),"",LOOKUP($A328,MK!$B:$B,MK!D:D)))</f>
        <v/>
      </c>
      <c r="E328" s="73" t="str">
        <f>IF(AND(NOT(ISBLANK($B328)),ISNUMBER($B328)),IF(ISBLANK(LOOKUP($B328,L!$B:$B,L!E:E)),"",LOOKUP($B328,L!$B:$B,L!E:E)),IF(OR($A328=0,ISBLANK($A328)),"",LOOKUP($A328,MK!$B:$B,MK!E:E)))</f>
        <v/>
      </c>
      <c r="F328" s="363" t="str">
        <f>IF(AND(NOT(ISBLANK($B328)),ISNUMBER($B328)),IF(ISBLANK(LOOKUP($B328,L!$B:$B,L!F:F)),"",LOOKUP($B328,L!$B:$B,L!F:F)),IF(OR($A328=0,ISBLANK($A328)),"",LOOKUP($A328,MK!$B:$B,MK!F:F)))</f>
        <v/>
      </c>
      <c r="G328" s="363" t="str">
        <f>IF(AND(NOT(ISBLANK($B328)),ISNUMBER($B328)),IF(ISBLANK(LOOKUP($B328,L!$B:$B,L!G:G)),"",LOOKUP($B328,L!$B:$B,L!G:G)),IF(OR($A328=0,ISBLANK($A328)),"",LOOKUP($A328,MK!$B:$B,MK!G:G)))</f>
        <v/>
      </c>
      <c r="H328" s="363" t="str">
        <f>IF(AND(NOT(ISBLANK($B328)),ISNUMBER($B328)),IF(ISBLANK(LOOKUP($B328,L!$B:$B,L!H:H)),"",LOOKUP($B328,L!$B:$B,L!H:H)),IF(OR($A328=0,ISBLANK($A328)),"",LOOKUP($A328,MK!$B:$B,MK!H:H)))</f>
        <v/>
      </c>
      <c r="I328" s="363" t="str">
        <f>IF(AND(NOT(ISBLANK($B328)),ISNUMBER($B328)),IF(ISBLANK(LOOKUP($B328,L!$B:$B,L!I:I)),"",LOOKUP($B328,L!$B:$B,L!I:I)),IF(OR($A328=0,ISBLANK($A328)),"",LOOKUP($A328,MK!$B:$B,MK!I:I)))</f>
        <v/>
      </c>
      <c r="J328" s="363" t="str">
        <f>IF(AND(NOT(ISBLANK($B328)),ISNUMBER($B328)),IF(ISBLANK(LOOKUP($B328,L!$B:$B,L!J:J)),"",LOOKUP($B328,L!$B:$B,L!J:J)),IF(OR($A328=0,ISBLANK($A328)),"",LOOKUP($A328,MK!$B:$B,MK!J:J)))</f>
        <v/>
      </c>
      <c r="K328" s="363" t="str">
        <f>IF(AND(NOT(ISBLANK($B328)),ISNUMBER($B328)),IF(ISBLANK(LOOKUP($B328,L!$B:$B,L!K:K)),"",LOOKUP($B328,L!$B:$B,L!K:K)),IF(OR($A328=0,ISBLANK($A328)),"",LOOKUP($A328,MK!$B:$B,MK!K:K)))</f>
        <v/>
      </c>
      <c r="L328" s="363" t="str">
        <f>IF(AND(NOT(ISBLANK($B328)),ISNUMBER($B328)),IF(ISBLANK(LOOKUP($B328,L!$B:$B,L!L:L)),"",LOOKUP($B328,L!$B:$B,L!L:L)),IF(OR($A328=0,ISBLANK($A328)),"",LOOKUP($A328,MK!$B:$B,MK!L:L)))</f>
        <v/>
      </c>
      <c r="M328" s="363" t="str">
        <f>IF(AND(NOT(ISBLANK($B328)),ISNUMBER($B328)),IF(ISBLANK(LOOKUP($B328,L!$B:$B,L!M:M)),"",LOOKUP($B328,L!$B:$B,L!M:M)),IF(OR($A328=0,ISBLANK($A328)),"",LOOKUP($A328,MK!$B:$B,MK!M:M)))</f>
        <v/>
      </c>
      <c r="N328" s="363" t="str">
        <f>IF(AND(NOT(ISBLANK($B328)),ISNUMBER($B328)),IF(ISBLANK(LOOKUP($B328,L!$B:$B,L!N:N)),"",LOOKUP($B328,L!$B:$B,L!N:N)),IF(OR($A328=0,ISBLANK($A328)),"",LOOKUP($A328,MK!$B:$B,MK!N:N)))</f>
        <v/>
      </c>
      <c r="O328" s="363" t="str">
        <f>IF(AND(NOT(ISBLANK($B328)),ISNUMBER($B328)),IF(ISBLANK(LOOKUP($B328,L!$B:$B,L!O:O)),"",LOOKUP($B328,L!$B:$B,L!O:O)),IF(OR($A328=0,ISBLANK($A328)),"",LOOKUP($A328,MK!$B:$B,MK!O:O)))</f>
        <v/>
      </c>
      <c r="P328" s="363" t="str">
        <f>IF(AND(NOT(ISBLANK($B328)),ISNUMBER($B328)),IF(ISBLANK(LOOKUP($B328,L!$B:$B,L!P:P)),"",LOOKUP($B328,L!$B:$B,L!P:P)),IF(OR($A328=0,ISBLANK($A328)),"",LOOKUP($A328,MK!$B:$B,MK!P:P)))</f>
        <v/>
      </c>
      <c r="Q328" s="363" t="str">
        <f>IF(AND(NOT(ISBLANK($B328)),ISNUMBER($B328)),IF(ISBLANK(LOOKUP($B328,L!$B:$B,L!Q:Q)),"",LOOKUP($B328,L!$B:$B,L!Q:Q)),IF(OR($A328=0,ISBLANK($A328)),"",LOOKUP($A328,MK!$B:$B,MK!Q:Q)))</f>
        <v/>
      </c>
      <c r="R328" s="363" t="str">
        <f>IF(AND(NOT(ISBLANK($B328)),ISNUMBER($B328)),IF(ISBLANK(LOOKUP($B328,L!$B:$B,L!R:R)),"",LOOKUP($B328,L!$B:$B,L!R:R)),IF(OR($A328=0,ISBLANK($A328)),"",LOOKUP($A328,MK!$B:$B,MK!R:R)))</f>
        <v/>
      </c>
      <c r="S328" s="363" t="str">
        <f>IF(AND(NOT(ISBLANK($B328)),ISNUMBER($B328)),IF(ISBLANK(LOOKUP($B328,L!$B:$B,L!S:S)),"",LOOKUP($B328,L!$B:$B,L!S:S)),IF(OR($A328=0,ISBLANK($A328)),"",LOOKUP($A328,MK!$B:$B,MK!S:S)))</f>
        <v/>
      </c>
      <c r="T328" s="363" t="str">
        <f>IF(AND(NOT(ISBLANK($B328)),ISNUMBER($B328)),IF(ISBLANK(LOOKUP($B328,L!$B:$B,L!T:T)),"",LOOKUP($B328,L!$B:$B,L!T:T)),IF(OR($A328=0,ISBLANK($A328)),"",LOOKUP($A328,MK!$B:$B,MK!T:T)))</f>
        <v/>
      </c>
      <c r="U328" s="365" t="str">
        <f>IF(AND(NOT(ISBLANK($B328)),ISNUMBER($B328)),IF(ISBLANK(LOOKUP($B328,L!$B:$B,L!U:U)),"",LOOKUP($B328,L!$B:$B,L!U:U)),IF(OR($A328=0,ISBLANK($A328)),"",LOOKUP($A328,MK!$B:$B,MK!U:U)))</f>
        <v/>
      </c>
    </row>
    <row r="329" spans="1:21" s="2" customFormat="1" x14ac:dyDescent="0.25">
      <c r="A329" s="283"/>
      <c r="B329" s="74"/>
      <c r="C329" s="366" t="str">
        <f>IF(AND(NOT(ISBLANK($B329)),ISNUMBER($B329)),IF(ISBLANK(LOOKUP($B329,L!$B:$B,L!C:C)),"",LOOKUP($B329,L!$B:$B,L!C:C)),IF(OR($A329=0,ISBLANK($A329)),"",LOOKUP($A329,MK!$B:$B,MK!C:C)))</f>
        <v/>
      </c>
      <c r="D329" s="74" t="str">
        <f>IF(AND(NOT(ISBLANK($B329)),ISNUMBER($B329)),IF(ISBLANK(LOOKUP($B329,L!$B:$B,L!D:D)),"",LOOKUP($B329,L!$B:$B,L!D:D)),IF(OR($A329=0,ISBLANK($A329)),"",LOOKUP($A329,MK!$B:$B,MK!D:D)))</f>
        <v/>
      </c>
      <c r="E329" s="74" t="str">
        <f>IF(AND(NOT(ISBLANK($B329)),ISNUMBER($B329)),IF(ISBLANK(LOOKUP($B329,L!$B:$B,L!E:E)),"",LOOKUP($B329,L!$B:$B,L!E:E)),IF(OR($A329=0,ISBLANK($A329)),"",LOOKUP($A329,MK!$B:$B,MK!E:E)))</f>
        <v/>
      </c>
      <c r="F329" s="366" t="str">
        <f>IF(AND(NOT(ISBLANK($B329)),ISNUMBER($B329)),IF(ISBLANK(LOOKUP($B329,L!$B:$B,L!F:F)),"",LOOKUP($B329,L!$B:$B,L!F:F)),IF(OR($A329=0,ISBLANK($A329)),"",LOOKUP($A329,MK!$B:$B,MK!F:F)))</f>
        <v/>
      </c>
      <c r="G329" s="366" t="str">
        <f>IF(AND(NOT(ISBLANK($B329)),ISNUMBER($B329)),IF(ISBLANK(LOOKUP($B329,L!$B:$B,L!G:G)),"",LOOKUP($B329,L!$B:$B,L!G:G)),IF(OR($A329=0,ISBLANK($A329)),"",LOOKUP($A329,MK!$B:$B,MK!G:G)))</f>
        <v/>
      </c>
      <c r="H329" s="366" t="str">
        <f>IF(AND(NOT(ISBLANK($B329)),ISNUMBER($B329)),IF(ISBLANK(LOOKUP($B329,L!$B:$B,L!H:H)),"",LOOKUP($B329,L!$B:$B,L!H:H)),IF(OR($A329=0,ISBLANK($A329)),"",LOOKUP($A329,MK!$B:$B,MK!H:H)))</f>
        <v/>
      </c>
      <c r="I329" s="366" t="str">
        <f>IF(AND(NOT(ISBLANK($B329)),ISNUMBER($B329)),IF(ISBLANK(LOOKUP($B329,L!$B:$B,L!I:I)),"",LOOKUP($B329,L!$B:$B,L!I:I)),IF(OR($A329=0,ISBLANK($A329)),"",LOOKUP($A329,MK!$B:$B,MK!I:I)))</f>
        <v/>
      </c>
      <c r="J329" s="366" t="str">
        <f>IF(AND(NOT(ISBLANK($B329)),ISNUMBER($B329)),IF(ISBLANK(LOOKUP($B329,L!$B:$B,L!J:J)),"",LOOKUP($B329,L!$B:$B,L!J:J)),IF(OR($A329=0,ISBLANK($A329)),"",LOOKUP($A329,MK!$B:$B,MK!J:J)))</f>
        <v/>
      </c>
      <c r="K329" s="366" t="str">
        <f>IF(AND(NOT(ISBLANK($B329)),ISNUMBER($B329)),IF(ISBLANK(LOOKUP($B329,L!$B:$B,L!K:K)),"",LOOKUP($B329,L!$B:$B,L!K:K)),IF(OR($A329=0,ISBLANK($A329)),"",LOOKUP($A329,MK!$B:$B,MK!K:K)))</f>
        <v/>
      </c>
      <c r="L329" s="366" t="str">
        <f>IF(AND(NOT(ISBLANK($B329)),ISNUMBER($B329)),IF(ISBLANK(LOOKUP($B329,L!$B:$B,L!L:L)),"",LOOKUP($B329,L!$B:$B,L!L:L)),IF(OR($A329=0,ISBLANK($A329)),"",LOOKUP($A329,MK!$B:$B,MK!L:L)))</f>
        <v/>
      </c>
      <c r="M329" s="366" t="str">
        <f>IF(AND(NOT(ISBLANK($B329)),ISNUMBER($B329)),IF(ISBLANK(LOOKUP($B329,L!$B:$B,L!M:M)),"",LOOKUP($B329,L!$B:$B,L!M:M)),IF(OR($A329=0,ISBLANK($A329)),"",LOOKUP($A329,MK!$B:$B,MK!M:M)))</f>
        <v/>
      </c>
      <c r="N329" s="366" t="str">
        <f>IF(AND(NOT(ISBLANK($B329)),ISNUMBER($B329)),IF(ISBLANK(LOOKUP($B329,L!$B:$B,L!N:N)),"",LOOKUP($B329,L!$B:$B,L!N:N)),IF(OR($A329=0,ISBLANK($A329)),"",LOOKUP($A329,MK!$B:$B,MK!N:N)))</f>
        <v/>
      </c>
      <c r="O329" s="366" t="str">
        <f>IF(AND(NOT(ISBLANK($B329)),ISNUMBER($B329)),IF(ISBLANK(LOOKUP($B329,L!$B:$B,L!O:O)),"",LOOKUP($B329,L!$B:$B,L!O:O)),IF(OR($A329=0,ISBLANK($A329)),"",LOOKUP($A329,MK!$B:$B,MK!O:O)))</f>
        <v/>
      </c>
      <c r="P329" s="366" t="str">
        <f>IF(AND(NOT(ISBLANK($B329)),ISNUMBER($B329)),IF(ISBLANK(LOOKUP($B329,L!$B:$B,L!P:P)),"",LOOKUP($B329,L!$B:$B,L!P:P)),IF(OR($A329=0,ISBLANK($A329)),"",LOOKUP($A329,MK!$B:$B,MK!P:P)))</f>
        <v/>
      </c>
      <c r="Q329" s="366" t="str">
        <f>IF(AND(NOT(ISBLANK($B329)),ISNUMBER($B329)),IF(ISBLANK(LOOKUP($B329,L!$B:$B,L!Q:Q)),"",LOOKUP($B329,L!$B:$B,L!Q:Q)),IF(OR($A329=0,ISBLANK($A329)),"",LOOKUP($A329,MK!$B:$B,MK!Q:Q)))</f>
        <v/>
      </c>
      <c r="R329" s="366" t="str">
        <f>IF(AND(NOT(ISBLANK($B329)),ISNUMBER($B329)),IF(ISBLANK(LOOKUP($B329,L!$B:$B,L!R:R)),"",LOOKUP($B329,L!$B:$B,L!R:R)),IF(OR($A329=0,ISBLANK($A329)),"",LOOKUP($A329,MK!$B:$B,MK!R:R)))</f>
        <v/>
      </c>
      <c r="S329" s="366" t="str">
        <f>IF(AND(NOT(ISBLANK($B329)),ISNUMBER($B329)),IF(ISBLANK(LOOKUP($B329,L!$B:$B,L!S:S)),"",LOOKUP($B329,L!$B:$B,L!S:S)),IF(OR($A329=0,ISBLANK($A329)),"",LOOKUP($A329,MK!$B:$B,MK!S:S)))</f>
        <v/>
      </c>
      <c r="T329" s="366" t="str">
        <f>IF(AND(NOT(ISBLANK($B329)),ISNUMBER($B329)),IF(ISBLANK(LOOKUP($B329,L!$B:$B,L!T:T)),"",LOOKUP($B329,L!$B:$B,L!T:T)),IF(OR($A329=0,ISBLANK($A329)),"",LOOKUP($A329,MK!$B:$B,MK!T:T)))</f>
        <v/>
      </c>
      <c r="U329" s="368" t="str">
        <f>IF(AND(NOT(ISBLANK($B329)),ISNUMBER($B329)),IF(ISBLANK(LOOKUP($B329,L!$B:$B,L!U:U)),"",LOOKUP($B329,L!$B:$B,L!U:U)),IF(OR($A329=0,ISBLANK($A329)),"",LOOKUP($A329,MK!$B:$B,MK!U:U)))</f>
        <v/>
      </c>
    </row>
    <row r="330" spans="1:21" s="2" customFormat="1" x14ac:dyDescent="0.25">
      <c r="A330" s="283"/>
      <c r="B330" s="73"/>
      <c r="C330" s="363" t="str">
        <f>IF(AND(NOT(ISBLANK($B330)),ISNUMBER($B330)),IF(ISBLANK(LOOKUP($B330,L!$B:$B,L!C:C)),"",LOOKUP($B330,L!$B:$B,L!C:C)),IF(OR($A330=0,ISBLANK($A330)),"",LOOKUP($A330,MK!$B:$B,MK!C:C)))</f>
        <v/>
      </c>
      <c r="D330" s="73" t="str">
        <f>IF(AND(NOT(ISBLANK($B330)),ISNUMBER($B330)),IF(ISBLANK(LOOKUP($B330,L!$B:$B,L!D:D)),"",LOOKUP($B330,L!$B:$B,L!D:D)),IF(OR($A330=0,ISBLANK($A330)),"",LOOKUP($A330,MK!$B:$B,MK!D:D)))</f>
        <v/>
      </c>
      <c r="E330" s="73" t="str">
        <f>IF(AND(NOT(ISBLANK($B330)),ISNUMBER($B330)),IF(ISBLANK(LOOKUP($B330,L!$B:$B,L!E:E)),"",LOOKUP($B330,L!$B:$B,L!E:E)),IF(OR($A330=0,ISBLANK($A330)),"",LOOKUP($A330,MK!$B:$B,MK!E:E)))</f>
        <v/>
      </c>
      <c r="F330" s="363" t="str">
        <f>IF(AND(NOT(ISBLANK($B330)),ISNUMBER($B330)),IF(ISBLANK(LOOKUP($B330,L!$B:$B,L!F:F)),"",LOOKUP($B330,L!$B:$B,L!F:F)),IF(OR($A330=0,ISBLANK($A330)),"",LOOKUP($A330,MK!$B:$B,MK!F:F)))</f>
        <v/>
      </c>
      <c r="G330" s="363" t="str">
        <f>IF(AND(NOT(ISBLANK($B330)),ISNUMBER($B330)),IF(ISBLANK(LOOKUP($B330,L!$B:$B,L!G:G)),"",LOOKUP($B330,L!$B:$B,L!G:G)),IF(OR($A330=0,ISBLANK($A330)),"",LOOKUP($A330,MK!$B:$B,MK!G:G)))</f>
        <v/>
      </c>
      <c r="H330" s="363" t="str">
        <f>IF(AND(NOT(ISBLANK($B330)),ISNUMBER($B330)),IF(ISBLANK(LOOKUP($B330,L!$B:$B,L!H:H)),"",LOOKUP($B330,L!$B:$B,L!H:H)),IF(OR($A330=0,ISBLANK($A330)),"",LOOKUP($A330,MK!$B:$B,MK!H:H)))</f>
        <v/>
      </c>
      <c r="I330" s="363" t="str">
        <f>IF(AND(NOT(ISBLANK($B330)),ISNUMBER($B330)),IF(ISBLANK(LOOKUP($B330,L!$B:$B,L!I:I)),"",LOOKUP($B330,L!$B:$B,L!I:I)),IF(OR($A330=0,ISBLANK($A330)),"",LOOKUP($A330,MK!$B:$B,MK!I:I)))</f>
        <v/>
      </c>
      <c r="J330" s="363" t="str">
        <f>IF(AND(NOT(ISBLANK($B330)),ISNUMBER($B330)),IF(ISBLANK(LOOKUP($B330,L!$B:$B,L!J:J)),"",LOOKUP($B330,L!$B:$B,L!J:J)),IF(OR($A330=0,ISBLANK($A330)),"",LOOKUP($A330,MK!$B:$B,MK!J:J)))</f>
        <v/>
      </c>
      <c r="K330" s="363" t="str">
        <f>IF(AND(NOT(ISBLANK($B330)),ISNUMBER($B330)),IF(ISBLANK(LOOKUP($B330,L!$B:$B,L!K:K)),"",LOOKUP($B330,L!$B:$B,L!K:K)),IF(OR($A330=0,ISBLANK($A330)),"",LOOKUP($A330,MK!$B:$B,MK!K:K)))</f>
        <v/>
      </c>
      <c r="L330" s="363" t="str">
        <f>IF(AND(NOT(ISBLANK($B330)),ISNUMBER($B330)),IF(ISBLANK(LOOKUP($B330,L!$B:$B,L!L:L)),"",LOOKUP($B330,L!$B:$B,L!L:L)),IF(OR($A330=0,ISBLANK($A330)),"",LOOKUP($A330,MK!$B:$B,MK!L:L)))</f>
        <v/>
      </c>
      <c r="M330" s="363" t="str">
        <f>IF(AND(NOT(ISBLANK($B330)),ISNUMBER($B330)),IF(ISBLANK(LOOKUP($B330,L!$B:$B,L!M:M)),"",LOOKUP($B330,L!$B:$B,L!M:M)),IF(OR($A330=0,ISBLANK($A330)),"",LOOKUP($A330,MK!$B:$B,MK!M:M)))</f>
        <v/>
      </c>
      <c r="N330" s="363" t="str">
        <f>IF(AND(NOT(ISBLANK($B330)),ISNUMBER($B330)),IF(ISBLANK(LOOKUP($B330,L!$B:$B,L!N:N)),"",LOOKUP($B330,L!$B:$B,L!N:N)),IF(OR($A330=0,ISBLANK($A330)),"",LOOKUP($A330,MK!$B:$B,MK!N:N)))</f>
        <v/>
      </c>
      <c r="O330" s="363" t="str">
        <f>IF(AND(NOT(ISBLANK($B330)),ISNUMBER($B330)),IF(ISBLANK(LOOKUP($B330,L!$B:$B,L!O:O)),"",LOOKUP($B330,L!$B:$B,L!O:O)),IF(OR($A330=0,ISBLANK($A330)),"",LOOKUP($A330,MK!$B:$B,MK!O:O)))</f>
        <v/>
      </c>
      <c r="P330" s="363" t="str">
        <f>IF(AND(NOT(ISBLANK($B330)),ISNUMBER($B330)),IF(ISBLANK(LOOKUP($B330,L!$B:$B,L!P:P)),"",LOOKUP($B330,L!$B:$B,L!P:P)),IF(OR($A330=0,ISBLANK($A330)),"",LOOKUP($A330,MK!$B:$B,MK!P:P)))</f>
        <v/>
      </c>
      <c r="Q330" s="363" t="str">
        <f>IF(AND(NOT(ISBLANK($B330)),ISNUMBER($B330)),IF(ISBLANK(LOOKUP($B330,L!$B:$B,L!Q:Q)),"",LOOKUP($B330,L!$B:$B,L!Q:Q)),IF(OR($A330=0,ISBLANK($A330)),"",LOOKUP($A330,MK!$B:$B,MK!Q:Q)))</f>
        <v/>
      </c>
      <c r="R330" s="363" t="str">
        <f>IF(AND(NOT(ISBLANK($B330)),ISNUMBER($B330)),IF(ISBLANK(LOOKUP($B330,L!$B:$B,L!R:R)),"",LOOKUP($B330,L!$B:$B,L!R:R)),IF(OR($A330=0,ISBLANK($A330)),"",LOOKUP($A330,MK!$B:$B,MK!R:R)))</f>
        <v/>
      </c>
      <c r="S330" s="363" t="str">
        <f>IF(AND(NOT(ISBLANK($B330)),ISNUMBER($B330)),IF(ISBLANK(LOOKUP($B330,L!$B:$B,L!S:S)),"",LOOKUP($B330,L!$B:$B,L!S:S)),IF(OR($A330=0,ISBLANK($A330)),"",LOOKUP($A330,MK!$B:$B,MK!S:S)))</f>
        <v/>
      </c>
      <c r="T330" s="363" t="str">
        <f>IF(AND(NOT(ISBLANK($B330)),ISNUMBER($B330)),IF(ISBLANK(LOOKUP($B330,L!$B:$B,L!T:T)),"",LOOKUP($B330,L!$B:$B,L!T:T)),IF(OR($A330=0,ISBLANK($A330)),"",LOOKUP($A330,MK!$B:$B,MK!T:T)))</f>
        <v/>
      </c>
      <c r="U330" s="365" t="str">
        <f>IF(AND(NOT(ISBLANK($B330)),ISNUMBER($B330)),IF(ISBLANK(LOOKUP($B330,L!$B:$B,L!U:U)),"",LOOKUP($B330,L!$B:$B,L!U:U)),IF(OR($A330=0,ISBLANK($A330)),"",LOOKUP($A330,MK!$B:$B,MK!U:U)))</f>
        <v/>
      </c>
    </row>
    <row r="331" spans="1:21" s="2" customFormat="1" x14ac:dyDescent="0.25">
      <c r="A331" s="283"/>
      <c r="B331" s="74"/>
      <c r="C331" s="366" t="str">
        <f>IF(AND(NOT(ISBLANK($B331)),ISNUMBER($B331)),IF(ISBLANK(LOOKUP($B331,L!$B:$B,L!C:C)),"",LOOKUP($B331,L!$B:$B,L!C:C)),IF(OR($A331=0,ISBLANK($A331)),"",LOOKUP($A331,MK!$B:$B,MK!C:C)))</f>
        <v/>
      </c>
      <c r="D331" s="74" t="str">
        <f>IF(AND(NOT(ISBLANK($B331)),ISNUMBER($B331)),IF(ISBLANK(LOOKUP($B331,L!$B:$B,L!D:D)),"",LOOKUP($B331,L!$B:$B,L!D:D)),IF(OR($A331=0,ISBLANK($A331)),"",LOOKUP($A331,MK!$B:$B,MK!D:D)))</f>
        <v/>
      </c>
      <c r="E331" s="74" t="str">
        <f>IF(AND(NOT(ISBLANK($B331)),ISNUMBER($B331)),IF(ISBLANK(LOOKUP($B331,L!$B:$B,L!E:E)),"",LOOKUP($B331,L!$B:$B,L!E:E)),IF(OR($A331=0,ISBLANK($A331)),"",LOOKUP($A331,MK!$B:$B,MK!E:E)))</f>
        <v/>
      </c>
      <c r="F331" s="366" t="str">
        <f>IF(AND(NOT(ISBLANK($B331)),ISNUMBER($B331)),IF(ISBLANK(LOOKUP($B331,L!$B:$B,L!F:F)),"",LOOKUP($B331,L!$B:$B,L!F:F)),IF(OR($A331=0,ISBLANK($A331)),"",LOOKUP($A331,MK!$B:$B,MK!F:F)))</f>
        <v/>
      </c>
      <c r="G331" s="366" t="str">
        <f>IF(AND(NOT(ISBLANK($B331)),ISNUMBER($B331)),IF(ISBLANK(LOOKUP($B331,L!$B:$B,L!G:G)),"",LOOKUP($B331,L!$B:$B,L!G:G)),IF(OR($A331=0,ISBLANK($A331)),"",LOOKUP($A331,MK!$B:$B,MK!G:G)))</f>
        <v/>
      </c>
      <c r="H331" s="366" t="str">
        <f>IF(AND(NOT(ISBLANK($B331)),ISNUMBER($B331)),IF(ISBLANK(LOOKUP($B331,L!$B:$B,L!H:H)),"",LOOKUP($B331,L!$B:$B,L!H:H)),IF(OR($A331=0,ISBLANK($A331)),"",LOOKUP($A331,MK!$B:$B,MK!H:H)))</f>
        <v/>
      </c>
      <c r="I331" s="366" t="str">
        <f>IF(AND(NOT(ISBLANK($B331)),ISNUMBER($B331)),IF(ISBLANK(LOOKUP($B331,L!$B:$B,L!I:I)),"",LOOKUP($B331,L!$B:$B,L!I:I)),IF(OR($A331=0,ISBLANK($A331)),"",LOOKUP($A331,MK!$B:$B,MK!I:I)))</f>
        <v/>
      </c>
      <c r="J331" s="366" t="str">
        <f>IF(AND(NOT(ISBLANK($B331)),ISNUMBER($B331)),IF(ISBLANK(LOOKUP($B331,L!$B:$B,L!J:J)),"",LOOKUP($B331,L!$B:$B,L!J:J)),IF(OR($A331=0,ISBLANK($A331)),"",LOOKUP($A331,MK!$B:$B,MK!J:J)))</f>
        <v/>
      </c>
      <c r="K331" s="366" t="str">
        <f>IF(AND(NOT(ISBLANK($B331)),ISNUMBER($B331)),IF(ISBLANK(LOOKUP($B331,L!$B:$B,L!K:K)),"",LOOKUP($B331,L!$B:$B,L!K:K)),IF(OR($A331=0,ISBLANK($A331)),"",LOOKUP($A331,MK!$B:$B,MK!K:K)))</f>
        <v/>
      </c>
      <c r="L331" s="366" t="str">
        <f>IF(AND(NOT(ISBLANK($B331)),ISNUMBER($B331)),IF(ISBLANK(LOOKUP($B331,L!$B:$B,L!L:L)),"",LOOKUP($B331,L!$B:$B,L!L:L)),IF(OR($A331=0,ISBLANK($A331)),"",LOOKUP($A331,MK!$B:$B,MK!L:L)))</f>
        <v/>
      </c>
      <c r="M331" s="366" t="str">
        <f>IF(AND(NOT(ISBLANK($B331)),ISNUMBER($B331)),IF(ISBLANK(LOOKUP($B331,L!$B:$B,L!M:M)),"",LOOKUP($B331,L!$B:$B,L!M:M)),IF(OR($A331=0,ISBLANK($A331)),"",LOOKUP($A331,MK!$B:$B,MK!M:M)))</f>
        <v/>
      </c>
      <c r="N331" s="366" t="str">
        <f>IF(AND(NOT(ISBLANK($B331)),ISNUMBER($B331)),IF(ISBLANK(LOOKUP($B331,L!$B:$B,L!N:N)),"",LOOKUP($B331,L!$B:$B,L!N:N)),IF(OR($A331=0,ISBLANK($A331)),"",LOOKUP($A331,MK!$B:$B,MK!N:N)))</f>
        <v/>
      </c>
      <c r="O331" s="366" t="str">
        <f>IF(AND(NOT(ISBLANK($B331)),ISNUMBER($B331)),IF(ISBLANK(LOOKUP($B331,L!$B:$B,L!O:O)),"",LOOKUP($B331,L!$B:$B,L!O:O)),IF(OR($A331=0,ISBLANK($A331)),"",LOOKUP($A331,MK!$B:$B,MK!O:O)))</f>
        <v/>
      </c>
      <c r="P331" s="366" t="str">
        <f>IF(AND(NOT(ISBLANK($B331)),ISNUMBER($B331)),IF(ISBLANK(LOOKUP($B331,L!$B:$B,L!P:P)),"",LOOKUP($B331,L!$B:$B,L!P:P)),IF(OR($A331=0,ISBLANK($A331)),"",LOOKUP($A331,MK!$B:$B,MK!P:P)))</f>
        <v/>
      </c>
      <c r="Q331" s="366" t="str">
        <f>IF(AND(NOT(ISBLANK($B331)),ISNUMBER($B331)),IF(ISBLANK(LOOKUP($B331,L!$B:$B,L!Q:Q)),"",LOOKUP($B331,L!$B:$B,L!Q:Q)),IF(OR($A331=0,ISBLANK($A331)),"",LOOKUP($A331,MK!$B:$B,MK!Q:Q)))</f>
        <v/>
      </c>
      <c r="R331" s="366" t="str">
        <f>IF(AND(NOT(ISBLANK($B331)),ISNUMBER($B331)),IF(ISBLANK(LOOKUP($B331,L!$B:$B,L!R:R)),"",LOOKUP($B331,L!$B:$B,L!R:R)),IF(OR($A331=0,ISBLANK($A331)),"",LOOKUP($A331,MK!$B:$B,MK!R:R)))</f>
        <v/>
      </c>
      <c r="S331" s="366" t="str">
        <f>IF(AND(NOT(ISBLANK($B331)),ISNUMBER($B331)),IF(ISBLANK(LOOKUP($B331,L!$B:$B,L!S:S)),"",LOOKUP($B331,L!$B:$B,L!S:S)),IF(OR($A331=0,ISBLANK($A331)),"",LOOKUP($A331,MK!$B:$B,MK!S:S)))</f>
        <v/>
      </c>
      <c r="T331" s="366" t="str">
        <f>IF(AND(NOT(ISBLANK($B331)),ISNUMBER($B331)),IF(ISBLANK(LOOKUP($B331,L!$B:$B,L!T:T)),"",LOOKUP($B331,L!$B:$B,L!T:T)),IF(OR($A331=0,ISBLANK($A331)),"",LOOKUP($A331,MK!$B:$B,MK!T:T)))</f>
        <v/>
      </c>
      <c r="U331" s="368" t="str">
        <f>IF(AND(NOT(ISBLANK($B331)),ISNUMBER($B331)),IF(ISBLANK(LOOKUP($B331,L!$B:$B,L!U:U)),"",LOOKUP($B331,L!$B:$B,L!U:U)),IF(OR($A331=0,ISBLANK($A331)),"",LOOKUP($A331,MK!$B:$B,MK!U:U)))</f>
        <v/>
      </c>
    </row>
    <row r="332" spans="1:21" s="2" customFormat="1" x14ac:dyDescent="0.25">
      <c r="A332" s="283"/>
      <c r="B332" s="73"/>
      <c r="C332" s="363" t="str">
        <f>IF(AND(NOT(ISBLANK($B332)),ISNUMBER($B332)),IF(ISBLANK(LOOKUP($B332,L!$B:$B,L!C:C)),"",LOOKUP($B332,L!$B:$B,L!C:C)),IF(OR($A332=0,ISBLANK($A332)),"",LOOKUP($A332,MK!$B:$B,MK!C:C)))</f>
        <v/>
      </c>
      <c r="D332" s="73" t="str">
        <f>IF(AND(NOT(ISBLANK($B332)),ISNUMBER($B332)),IF(ISBLANK(LOOKUP($B332,L!$B:$B,L!D:D)),"",LOOKUP($B332,L!$B:$B,L!D:D)),IF(OR($A332=0,ISBLANK($A332)),"",LOOKUP($A332,MK!$B:$B,MK!D:D)))</f>
        <v/>
      </c>
      <c r="E332" s="73" t="str">
        <f>IF(AND(NOT(ISBLANK($B332)),ISNUMBER($B332)),IF(ISBLANK(LOOKUP($B332,L!$B:$B,L!E:E)),"",LOOKUP($B332,L!$B:$B,L!E:E)),IF(OR($A332=0,ISBLANK($A332)),"",LOOKUP($A332,MK!$B:$B,MK!E:E)))</f>
        <v/>
      </c>
      <c r="F332" s="363" t="str">
        <f>IF(AND(NOT(ISBLANK($B332)),ISNUMBER($B332)),IF(ISBLANK(LOOKUP($B332,L!$B:$B,L!F:F)),"",LOOKUP($B332,L!$B:$B,L!F:F)),IF(OR($A332=0,ISBLANK($A332)),"",LOOKUP($A332,MK!$B:$B,MK!F:F)))</f>
        <v/>
      </c>
      <c r="G332" s="363" t="str">
        <f>IF(AND(NOT(ISBLANK($B332)),ISNUMBER($B332)),IF(ISBLANK(LOOKUP($B332,L!$B:$B,L!G:G)),"",LOOKUP($B332,L!$B:$B,L!G:G)),IF(OR($A332=0,ISBLANK($A332)),"",LOOKUP($A332,MK!$B:$B,MK!G:G)))</f>
        <v/>
      </c>
      <c r="H332" s="363" t="str">
        <f>IF(AND(NOT(ISBLANK($B332)),ISNUMBER($B332)),IF(ISBLANK(LOOKUP($B332,L!$B:$B,L!H:H)),"",LOOKUP($B332,L!$B:$B,L!H:H)),IF(OR($A332=0,ISBLANK($A332)),"",LOOKUP($A332,MK!$B:$B,MK!H:H)))</f>
        <v/>
      </c>
      <c r="I332" s="363" t="str">
        <f>IF(AND(NOT(ISBLANK($B332)),ISNUMBER($B332)),IF(ISBLANK(LOOKUP($B332,L!$B:$B,L!I:I)),"",LOOKUP($B332,L!$B:$B,L!I:I)),IF(OR($A332=0,ISBLANK($A332)),"",LOOKUP($A332,MK!$B:$B,MK!I:I)))</f>
        <v/>
      </c>
      <c r="J332" s="363" t="str">
        <f>IF(AND(NOT(ISBLANK($B332)),ISNUMBER($B332)),IF(ISBLANK(LOOKUP($B332,L!$B:$B,L!J:J)),"",LOOKUP($B332,L!$B:$B,L!J:J)),IF(OR($A332=0,ISBLANK($A332)),"",LOOKUP($A332,MK!$B:$B,MK!J:J)))</f>
        <v/>
      </c>
      <c r="K332" s="363" t="str">
        <f>IF(AND(NOT(ISBLANK($B332)),ISNUMBER($B332)),IF(ISBLANK(LOOKUP($B332,L!$B:$B,L!K:K)),"",LOOKUP($B332,L!$B:$B,L!K:K)),IF(OR($A332=0,ISBLANK($A332)),"",LOOKUP($A332,MK!$B:$B,MK!K:K)))</f>
        <v/>
      </c>
      <c r="L332" s="363" t="str">
        <f>IF(AND(NOT(ISBLANK($B332)),ISNUMBER($B332)),IF(ISBLANK(LOOKUP($B332,L!$B:$B,L!L:L)),"",LOOKUP($B332,L!$B:$B,L!L:L)),IF(OR($A332=0,ISBLANK($A332)),"",LOOKUP($A332,MK!$B:$B,MK!L:L)))</f>
        <v/>
      </c>
      <c r="M332" s="363" t="str">
        <f>IF(AND(NOT(ISBLANK($B332)),ISNUMBER($B332)),IF(ISBLANK(LOOKUP($B332,L!$B:$B,L!M:M)),"",LOOKUP($B332,L!$B:$B,L!M:M)),IF(OR($A332=0,ISBLANK($A332)),"",LOOKUP($A332,MK!$B:$B,MK!M:M)))</f>
        <v/>
      </c>
      <c r="N332" s="363" t="str">
        <f>IF(AND(NOT(ISBLANK($B332)),ISNUMBER($B332)),IF(ISBLANK(LOOKUP($B332,L!$B:$B,L!N:N)),"",LOOKUP($B332,L!$B:$B,L!N:N)),IF(OR($A332=0,ISBLANK($A332)),"",LOOKUP($A332,MK!$B:$B,MK!N:N)))</f>
        <v/>
      </c>
      <c r="O332" s="363" t="str">
        <f>IF(AND(NOT(ISBLANK($B332)),ISNUMBER($B332)),IF(ISBLANK(LOOKUP($B332,L!$B:$B,L!O:O)),"",LOOKUP($B332,L!$B:$B,L!O:O)),IF(OR($A332=0,ISBLANK($A332)),"",LOOKUP($A332,MK!$B:$B,MK!O:O)))</f>
        <v/>
      </c>
      <c r="P332" s="363" t="str">
        <f>IF(AND(NOT(ISBLANK($B332)),ISNUMBER($B332)),IF(ISBLANK(LOOKUP($B332,L!$B:$B,L!P:P)),"",LOOKUP($B332,L!$B:$B,L!P:P)),IF(OR($A332=0,ISBLANK($A332)),"",LOOKUP($A332,MK!$B:$B,MK!P:P)))</f>
        <v/>
      </c>
      <c r="Q332" s="363" t="str">
        <f>IF(AND(NOT(ISBLANK($B332)),ISNUMBER($B332)),IF(ISBLANK(LOOKUP($B332,L!$B:$B,L!Q:Q)),"",LOOKUP($B332,L!$B:$B,L!Q:Q)),IF(OR($A332=0,ISBLANK($A332)),"",LOOKUP($A332,MK!$B:$B,MK!Q:Q)))</f>
        <v/>
      </c>
      <c r="R332" s="363" t="str">
        <f>IF(AND(NOT(ISBLANK($B332)),ISNUMBER($B332)),IF(ISBLANK(LOOKUP($B332,L!$B:$B,L!R:R)),"",LOOKUP($B332,L!$B:$B,L!R:R)),IF(OR($A332=0,ISBLANK($A332)),"",LOOKUP($A332,MK!$B:$B,MK!R:R)))</f>
        <v/>
      </c>
      <c r="S332" s="363" t="str">
        <f>IF(AND(NOT(ISBLANK($B332)),ISNUMBER($B332)),IF(ISBLANK(LOOKUP($B332,L!$B:$B,L!S:S)),"",LOOKUP($B332,L!$B:$B,L!S:S)),IF(OR($A332=0,ISBLANK($A332)),"",LOOKUP($A332,MK!$B:$B,MK!S:S)))</f>
        <v/>
      </c>
      <c r="T332" s="363" t="str">
        <f>IF(AND(NOT(ISBLANK($B332)),ISNUMBER($B332)),IF(ISBLANK(LOOKUP($B332,L!$B:$B,L!T:T)),"",LOOKUP($B332,L!$B:$B,L!T:T)),IF(OR($A332=0,ISBLANK($A332)),"",LOOKUP($A332,MK!$B:$B,MK!T:T)))</f>
        <v/>
      </c>
      <c r="U332" s="365" t="str">
        <f>IF(AND(NOT(ISBLANK($B332)),ISNUMBER($B332)),IF(ISBLANK(LOOKUP($B332,L!$B:$B,L!U:U)),"",LOOKUP($B332,L!$B:$B,L!U:U)),IF(OR($A332=0,ISBLANK($A332)),"",LOOKUP($A332,MK!$B:$B,MK!U:U)))</f>
        <v/>
      </c>
    </row>
    <row r="333" spans="1:21" s="2" customFormat="1" x14ac:dyDescent="0.25">
      <c r="A333" s="283"/>
      <c r="B333" s="74"/>
      <c r="C333" s="366" t="str">
        <f>IF(AND(NOT(ISBLANK($B333)),ISNUMBER($B333)),IF(ISBLANK(LOOKUP($B333,L!$B:$B,L!C:C)),"",LOOKUP($B333,L!$B:$B,L!C:C)),IF(OR($A333=0,ISBLANK($A333)),"",LOOKUP($A333,MK!$B:$B,MK!C:C)))</f>
        <v/>
      </c>
      <c r="D333" s="74" t="str">
        <f>IF(AND(NOT(ISBLANK($B333)),ISNUMBER($B333)),IF(ISBLANK(LOOKUP($B333,L!$B:$B,L!D:D)),"",LOOKUP($B333,L!$B:$B,L!D:D)),IF(OR($A333=0,ISBLANK($A333)),"",LOOKUP($A333,MK!$B:$B,MK!D:D)))</f>
        <v/>
      </c>
      <c r="E333" s="74" t="str">
        <f>IF(AND(NOT(ISBLANK($B333)),ISNUMBER($B333)),IF(ISBLANK(LOOKUP($B333,L!$B:$B,L!E:E)),"",LOOKUP($B333,L!$B:$B,L!E:E)),IF(OR($A333=0,ISBLANK($A333)),"",LOOKUP($A333,MK!$B:$B,MK!E:E)))</f>
        <v/>
      </c>
      <c r="F333" s="366" t="str">
        <f>IF(AND(NOT(ISBLANK($B333)),ISNUMBER($B333)),IF(ISBLANK(LOOKUP($B333,L!$B:$B,L!F:F)),"",LOOKUP($B333,L!$B:$B,L!F:F)),IF(OR($A333=0,ISBLANK($A333)),"",LOOKUP($A333,MK!$B:$B,MK!F:F)))</f>
        <v/>
      </c>
      <c r="G333" s="366" t="str">
        <f>IF(AND(NOT(ISBLANK($B333)),ISNUMBER($B333)),IF(ISBLANK(LOOKUP($B333,L!$B:$B,L!G:G)),"",LOOKUP($B333,L!$B:$B,L!G:G)),IF(OR($A333=0,ISBLANK($A333)),"",LOOKUP($A333,MK!$B:$B,MK!G:G)))</f>
        <v/>
      </c>
      <c r="H333" s="366" t="str">
        <f>IF(AND(NOT(ISBLANK($B333)),ISNUMBER($B333)),IF(ISBLANK(LOOKUP($B333,L!$B:$B,L!H:H)),"",LOOKUP($B333,L!$B:$B,L!H:H)),IF(OR($A333=0,ISBLANK($A333)),"",LOOKUP($A333,MK!$B:$B,MK!H:H)))</f>
        <v/>
      </c>
      <c r="I333" s="366" t="str">
        <f>IF(AND(NOT(ISBLANK($B333)),ISNUMBER($B333)),IF(ISBLANK(LOOKUP($B333,L!$B:$B,L!I:I)),"",LOOKUP($B333,L!$B:$B,L!I:I)),IF(OR($A333=0,ISBLANK($A333)),"",LOOKUP($A333,MK!$B:$B,MK!I:I)))</f>
        <v/>
      </c>
      <c r="J333" s="366" t="str">
        <f>IF(AND(NOT(ISBLANK($B333)),ISNUMBER($B333)),IF(ISBLANK(LOOKUP($B333,L!$B:$B,L!J:J)),"",LOOKUP($B333,L!$B:$B,L!J:J)),IF(OR($A333=0,ISBLANK($A333)),"",LOOKUP($A333,MK!$B:$B,MK!J:J)))</f>
        <v/>
      </c>
      <c r="K333" s="366" t="str">
        <f>IF(AND(NOT(ISBLANK($B333)),ISNUMBER($B333)),IF(ISBLANK(LOOKUP($B333,L!$B:$B,L!K:K)),"",LOOKUP($B333,L!$B:$B,L!K:K)),IF(OR($A333=0,ISBLANK($A333)),"",LOOKUP($A333,MK!$B:$B,MK!K:K)))</f>
        <v/>
      </c>
      <c r="L333" s="366" t="str">
        <f>IF(AND(NOT(ISBLANK($B333)),ISNUMBER($B333)),IF(ISBLANK(LOOKUP($B333,L!$B:$B,L!L:L)),"",LOOKUP($B333,L!$B:$B,L!L:L)),IF(OR($A333=0,ISBLANK($A333)),"",LOOKUP($A333,MK!$B:$B,MK!L:L)))</f>
        <v/>
      </c>
      <c r="M333" s="366" t="str">
        <f>IF(AND(NOT(ISBLANK($B333)),ISNUMBER($B333)),IF(ISBLANK(LOOKUP($B333,L!$B:$B,L!M:M)),"",LOOKUP($B333,L!$B:$B,L!M:M)),IF(OR($A333=0,ISBLANK($A333)),"",LOOKUP($A333,MK!$B:$B,MK!M:M)))</f>
        <v/>
      </c>
      <c r="N333" s="366" t="str">
        <f>IF(AND(NOT(ISBLANK($B333)),ISNUMBER($B333)),IF(ISBLANK(LOOKUP($B333,L!$B:$B,L!N:N)),"",LOOKUP($B333,L!$B:$B,L!N:N)),IF(OR($A333=0,ISBLANK($A333)),"",LOOKUP($A333,MK!$B:$B,MK!N:N)))</f>
        <v/>
      </c>
      <c r="O333" s="366" t="str">
        <f>IF(AND(NOT(ISBLANK($B333)),ISNUMBER($B333)),IF(ISBLANK(LOOKUP($B333,L!$B:$B,L!O:O)),"",LOOKUP($B333,L!$B:$B,L!O:O)),IF(OR($A333=0,ISBLANK($A333)),"",LOOKUP($A333,MK!$B:$B,MK!O:O)))</f>
        <v/>
      </c>
      <c r="P333" s="366" t="str">
        <f>IF(AND(NOT(ISBLANK($B333)),ISNUMBER($B333)),IF(ISBLANK(LOOKUP($B333,L!$B:$B,L!P:P)),"",LOOKUP($B333,L!$B:$B,L!P:P)),IF(OR($A333=0,ISBLANK($A333)),"",LOOKUP($A333,MK!$B:$B,MK!P:P)))</f>
        <v/>
      </c>
      <c r="Q333" s="366" t="str">
        <f>IF(AND(NOT(ISBLANK($B333)),ISNUMBER($B333)),IF(ISBLANK(LOOKUP($B333,L!$B:$B,L!Q:Q)),"",LOOKUP($B333,L!$B:$B,L!Q:Q)),IF(OR($A333=0,ISBLANK($A333)),"",LOOKUP($A333,MK!$B:$B,MK!Q:Q)))</f>
        <v/>
      </c>
      <c r="R333" s="366" t="str">
        <f>IF(AND(NOT(ISBLANK($B333)),ISNUMBER($B333)),IF(ISBLANK(LOOKUP($B333,L!$B:$B,L!R:R)),"",LOOKUP($B333,L!$B:$B,L!R:R)),IF(OR($A333=0,ISBLANK($A333)),"",LOOKUP($A333,MK!$B:$B,MK!R:R)))</f>
        <v/>
      </c>
      <c r="S333" s="366" t="str">
        <f>IF(AND(NOT(ISBLANK($B333)),ISNUMBER($B333)),IF(ISBLANK(LOOKUP($B333,L!$B:$B,L!S:S)),"",LOOKUP($B333,L!$B:$B,L!S:S)),IF(OR($A333=0,ISBLANK($A333)),"",LOOKUP($A333,MK!$B:$B,MK!S:S)))</f>
        <v/>
      </c>
      <c r="T333" s="366" t="str">
        <f>IF(AND(NOT(ISBLANK($B333)),ISNUMBER($B333)),IF(ISBLANK(LOOKUP($B333,L!$B:$B,L!T:T)),"",LOOKUP($B333,L!$B:$B,L!T:T)),IF(OR($A333=0,ISBLANK($A333)),"",LOOKUP($A333,MK!$B:$B,MK!T:T)))</f>
        <v/>
      </c>
      <c r="U333" s="368" t="str">
        <f>IF(AND(NOT(ISBLANK($B333)),ISNUMBER($B333)),IF(ISBLANK(LOOKUP($B333,L!$B:$B,L!U:U)),"",LOOKUP($B333,L!$B:$B,L!U:U)),IF(OR($A333=0,ISBLANK($A333)),"",LOOKUP($A333,MK!$B:$B,MK!U:U)))</f>
        <v/>
      </c>
    </row>
    <row r="334" spans="1:21" s="2" customFormat="1" x14ac:dyDescent="0.25">
      <c r="A334" s="283"/>
      <c r="B334" s="73"/>
      <c r="C334" s="363" t="str">
        <f>IF(AND(NOT(ISBLANK($B334)),ISNUMBER($B334)),IF(ISBLANK(LOOKUP($B334,L!$B:$B,L!C:C)),"",LOOKUP($B334,L!$B:$B,L!C:C)),IF(OR($A334=0,ISBLANK($A334)),"",LOOKUP($A334,MK!$B:$B,MK!C:C)))</f>
        <v/>
      </c>
      <c r="D334" s="73" t="str">
        <f>IF(AND(NOT(ISBLANK($B334)),ISNUMBER($B334)),IF(ISBLANK(LOOKUP($B334,L!$B:$B,L!D:D)),"",LOOKUP($B334,L!$B:$B,L!D:D)),IF(OR($A334=0,ISBLANK($A334)),"",LOOKUP($A334,MK!$B:$B,MK!D:D)))</f>
        <v/>
      </c>
      <c r="E334" s="73" t="str">
        <f>IF(AND(NOT(ISBLANK($B334)),ISNUMBER($B334)),IF(ISBLANK(LOOKUP($B334,L!$B:$B,L!E:E)),"",LOOKUP($B334,L!$B:$B,L!E:E)),IF(OR($A334=0,ISBLANK($A334)),"",LOOKUP($A334,MK!$B:$B,MK!E:E)))</f>
        <v/>
      </c>
      <c r="F334" s="363" t="str">
        <f>IF(AND(NOT(ISBLANK($B334)),ISNUMBER($B334)),IF(ISBLANK(LOOKUP($B334,L!$B:$B,L!F:F)),"",LOOKUP($B334,L!$B:$B,L!F:F)),IF(OR($A334=0,ISBLANK($A334)),"",LOOKUP($A334,MK!$B:$B,MK!F:F)))</f>
        <v/>
      </c>
      <c r="G334" s="363" t="str">
        <f>IF(AND(NOT(ISBLANK($B334)),ISNUMBER($B334)),IF(ISBLANK(LOOKUP($B334,L!$B:$B,L!G:G)),"",LOOKUP($B334,L!$B:$B,L!G:G)),IF(OR($A334=0,ISBLANK($A334)),"",LOOKUP($A334,MK!$B:$B,MK!G:G)))</f>
        <v/>
      </c>
      <c r="H334" s="363" t="str">
        <f>IF(AND(NOT(ISBLANK($B334)),ISNUMBER($B334)),IF(ISBLANK(LOOKUP($B334,L!$B:$B,L!H:H)),"",LOOKUP($B334,L!$B:$B,L!H:H)),IF(OR($A334=0,ISBLANK($A334)),"",LOOKUP($A334,MK!$B:$B,MK!H:H)))</f>
        <v/>
      </c>
      <c r="I334" s="363" t="str">
        <f>IF(AND(NOT(ISBLANK($B334)),ISNUMBER($B334)),IF(ISBLANK(LOOKUP($B334,L!$B:$B,L!I:I)),"",LOOKUP($B334,L!$B:$B,L!I:I)),IF(OR($A334=0,ISBLANK($A334)),"",LOOKUP($A334,MK!$B:$B,MK!I:I)))</f>
        <v/>
      </c>
      <c r="J334" s="363" t="str">
        <f>IF(AND(NOT(ISBLANK($B334)),ISNUMBER($B334)),IF(ISBLANK(LOOKUP($B334,L!$B:$B,L!J:J)),"",LOOKUP($B334,L!$B:$B,L!J:J)),IF(OR($A334=0,ISBLANK($A334)),"",LOOKUP($A334,MK!$B:$B,MK!J:J)))</f>
        <v/>
      </c>
      <c r="K334" s="363" t="str">
        <f>IF(AND(NOT(ISBLANK($B334)),ISNUMBER($B334)),IF(ISBLANK(LOOKUP($B334,L!$B:$B,L!K:K)),"",LOOKUP($B334,L!$B:$B,L!K:K)),IF(OR($A334=0,ISBLANK($A334)),"",LOOKUP($A334,MK!$B:$B,MK!K:K)))</f>
        <v/>
      </c>
      <c r="L334" s="363" t="str">
        <f>IF(AND(NOT(ISBLANK($B334)),ISNUMBER($B334)),IF(ISBLANK(LOOKUP($B334,L!$B:$B,L!L:L)),"",LOOKUP($B334,L!$B:$B,L!L:L)),IF(OR($A334=0,ISBLANK($A334)),"",LOOKUP($A334,MK!$B:$B,MK!L:L)))</f>
        <v/>
      </c>
      <c r="M334" s="363" t="str">
        <f>IF(AND(NOT(ISBLANK($B334)),ISNUMBER($B334)),IF(ISBLANK(LOOKUP($B334,L!$B:$B,L!M:M)),"",LOOKUP($B334,L!$B:$B,L!M:M)),IF(OR($A334=0,ISBLANK($A334)),"",LOOKUP($A334,MK!$B:$B,MK!M:M)))</f>
        <v/>
      </c>
      <c r="N334" s="363" t="str">
        <f>IF(AND(NOT(ISBLANK($B334)),ISNUMBER($B334)),IF(ISBLANK(LOOKUP($B334,L!$B:$B,L!N:N)),"",LOOKUP($B334,L!$B:$B,L!N:N)),IF(OR($A334=0,ISBLANK($A334)),"",LOOKUP($A334,MK!$B:$B,MK!N:N)))</f>
        <v/>
      </c>
      <c r="O334" s="363" t="str">
        <f>IF(AND(NOT(ISBLANK($B334)),ISNUMBER($B334)),IF(ISBLANK(LOOKUP($B334,L!$B:$B,L!O:O)),"",LOOKUP($B334,L!$B:$B,L!O:O)),IF(OR($A334=0,ISBLANK($A334)),"",LOOKUP($A334,MK!$B:$B,MK!O:O)))</f>
        <v/>
      </c>
      <c r="P334" s="363" t="str">
        <f>IF(AND(NOT(ISBLANK($B334)),ISNUMBER($B334)),IF(ISBLANK(LOOKUP($B334,L!$B:$B,L!P:P)),"",LOOKUP($B334,L!$B:$B,L!P:P)),IF(OR($A334=0,ISBLANK($A334)),"",LOOKUP($A334,MK!$B:$B,MK!P:P)))</f>
        <v/>
      </c>
      <c r="Q334" s="363" t="str">
        <f>IF(AND(NOT(ISBLANK($B334)),ISNUMBER($B334)),IF(ISBLANK(LOOKUP($B334,L!$B:$B,L!Q:Q)),"",LOOKUP($B334,L!$B:$B,L!Q:Q)),IF(OR($A334=0,ISBLANK($A334)),"",LOOKUP($A334,MK!$B:$B,MK!Q:Q)))</f>
        <v/>
      </c>
      <c r="R334" s="363" t="str">
        <f>IF(AND(NOT(ISBLANK($B334)),ISNUMBER($B334)),IF(ISBLANK(LOOKUP($B334,L!$B:$B,L!R:R)),"",LOOKUP($B334,L!$B:$B,L!R:R)),IF(OR($A334=0,ISBLANK($A334)),"",LOOKUP($A334,MK!$B:$B,MK!R:R)))</f>
        <v/>
      </c>
      <c r="S334" s="363" t="str">
        <f>IF(AND(NOT(ISBLANK($B334)),ISNUMBER($B334)),IF(ISBLANK(LOOKUP($B334,L!$B:$B,L!S:S)),"",LOOKUP($B334,L!$B:$B,L!S:S)),IF(OR($A334=0,ISBLANK($A334)),"",LOOKUP($A334,MK!$B:$B,MK!S:S)))</f>
        <v/>
      </c>
      <c r="T334" s="363" t="str">
        <f>IF(AND(NOT(ISBLANK($B334)),ISNUMBER($B334)),IF(ISBLANK(LOOKUP($B334,L!$B:$B,L!T:T)),"",LOOKUP($B334,L!$B:$B,L!T:T)),IF(OR($A334=0,ISBLANK($A334)),"",LOOKUP($A334,MK!$B:$B,MK!T:T)))</f>
        <v/>
      </c>
      <c r="U334" s="365" t="str">
        <f>IF(AND(NOT(ISBLANK($B334)),ISNUMBER($B334)),IF(ISBLANK(LOOKUP($B334,L!$B:$B,L!U:U)),"",LOOKUP($B334,L!$B:$B,L!U:U)),IF(OR($A334=0,ISBLANK($A334)),"",LOOKUP($A334,MK!$B:$B,MK!U:U)))</f>
        <v/>
      </c>
    </row>
    <row r="335" spans="1:21" s="2" customFormat="1" x14ac:dyDescent="0.25">
      <c r="A335" s="283"/>
      <c r="B335" s="74"/>
      <c r="C335" s="366" t="str">
        <f>IF(AND(NOT(ISBLANK($B335)),ISNUMBER($B335)),IF(ISBLANK(LOOKUP($B335,L!$B:$B,L!C:C)),"",LOOKUP($B335,L!$B:$B,L!C:C)),IF(OR($A335=0,ISBLANK($A335)),"",LOOKUP($A335,MK!$B:$B,MK!C:C)))</f>
        <v/>
      </c>
      <c r="D335" s="74" t="str">
        <f>IF(AND(NOT(ISBLANK($B335)),ISNUMBER($B335)),IF(ISBLANK(LOOKUP($B335,L!$B:$B,L!D:D)),"",LOOKUP($B335,L!$B:$B,L!D:D)),IF(OR($A335=0,ISBLANK($A335)),"",LOOKUP($A335,MK!$B:$B,MK!D:D)))</f>
        <v/>
      </c>
      <c r="E335" s="74" t="str">
        <f>IF(AND(NOT(ISBLANK($B335)),ISNUMBER($B335)),IF(ISBLANK(LOOKUP($B335,L!$B:$B,L!E:E)),"",LOOKUP($B335,L!$B:$B,L!E:E)),IF(OR($A335=0,ISBLANK($A335)),"",LOOKUP($A335,MK!$B:$B,MK!E:E)))</f>
        <v/>
      </c>
      <c r="F335" s="366" t="str">
        <f>IF(AND(NOT(ISBLANK($B335)),ISNUMBER($B335)),IF(ISBLANK(LOOKUP($B335,L!$B:$B,L!F:F)),"",LOOKUP($B335,L!$B:$B,L!F:F)),IF(OR($A335=0,ISBLANK($A335)),"",LOOKUP($A335,MK!$B:$B,MK!F:F)))</f>
        <v/>
      </c>
      <c r="G335" s="366" t="str">
        <f>IF(AND(NOT(ISBLANK($B335)),ISNUMBER($B335)),IF(ISBLANK(LOOKUP($B335,L!$B:$B,L!G:G)),"",LOOKUP($B335,L!$B:$B,L!G:G)),IF(OR($A335=0,ISBLANK($A335)),"",LOOKUP($A335,MK!$B:$B,MK!G:G)))</f>
        <v/>
      </c>
      <c r="H335" s="366" t="str">
        <f>IF(AND(NOT(ISBLANK($B335)),ISNUMBER($B335)),IF(ISBLANK(LOOKUP($B335,L!$B:$B,L!H:H)),"",LOOKUP($B335,L!$B:$B,L!H:H)),IF(OR($A335=0,ISBLANK($A335)),"",LOOKUP($A335,MK!$B:$B,MK!H:H)))</f>
        <v/>
      </c>
      <c r="I335" s="366" t="str">
        <f>IF(AND(NOT(ISBLANK($B335)),ISNUMBER($B335)),IF(ISBLANK(LOOKUP($B335,L!$B:$B,L!I:I)),"",LOOKUP($B335,L!$B:$B,L!I:I)),IF(OR($A335=0,ISBLANK($A335)),"",LOOKUP($A335,MK!$B:$B,MK!I:I)))</f>
        <v/>
      </c>
      <c r="J335" s="366" t="str">
        <f>IF(AND(NOT(ISBLANK($B335)),ISNUMBER($B335)),IF(ISBLANK(LOOKUP($B335,L!$B:$B,L!J:J)),"",LOOKUP($B335,L!$B:$B,L!J:J)),IF(OR($A335=0,ISBLANK($A335)),"",LOOKUP($A335,MK!$B:$B,MK!J:J)))</f>
        <v/>
      </c>
      <c r="K335" s="366" t="str">
        <f>IF(AND(NOT(ISBLANK($B335)),ISNUMBER($B335)),IF(ISBLANK(LOOKUP($B335,L!$B:$B,L!K:K)),"",LOOKUP($B335,L!$B:$B,L!K:K)),IF(OR($A335=0,ISBLANK($A335)),"",LOOKUP($A335,MK!$B:$B,MK!K:K)))</f>
        <v/>
      </c>
      <c r="L335" s="366" t="str">
        <f>IF(AND(NOT(ISBLANK($B335)),ISNUMBER($B335)),IF(ISBLANK(LOOKUP($B335,L!$B:$B,L!L:L)),"",LOOKUP($B335,L!$B:$B,L!L:L)),IF(OR($A335=0,ISBLANK($A335)),"",LOOKUP($A335,MK!$B:$B,MK!L:L)))</f>
        <v/>
      </c>
      <c r="M335" s="366" t="str">
        <f>IF(AND(NOT(ISBLANK($B335)),ISNUMBER($B335)),IF(ISBLANK(LOOKUP($B335,L!$B:$B,L!M:M)),"",LOOKUP($B335,L!$B:$B,L!M:M)),IF(OR($A335=0,ISBLANK($A335)),"",LOOKUP($A335,MK!$B:$B,MK!M:M)))</f>
        <v/>
      </c>
      <c r="N335" s="366" t="str">
        <f>IF(AND(NOT(ISBLANK($B335)),ISNUMBER($B335)),IF(ISBLANK(LOOKUP($B335,L!$B:$B,L!N:N)),"",LOOKUP($B335,L!$B:$B,L!N:N)),IF(OR($A335=0,ISBLANK($A335)),"",LOOKUP($A335,MK!$B:$B,MK!N:N)))</f>
        <v/>
      </c>
      <c r="O335" s="366" t="str">
        <f>IF(AND(NOT(ISBLANK($B335)),ISNUMBER($B335)),IF(ISBLANK(LOOKUP($B335,L!$B:$B,L!O:O)),"",LOOKUP($B335,L!$B:$B,L!O:O)),IF(OR($A335=0,ISBLANK($A335)),"",LOOKUP($A335,MK!$B:$B,MK!O:O)))</f>
        <v/>
      </c>
      <c r="P335" s="366" t="str">
        <f>IF(AND(NOT(ISBLANK($B335)),ISNUMBER($B335)),IF(ISBLANK(LOOKUP($B335,L!$B:$B,L!P:P)),"",LOOKUP($B335,L!$B:$B,L!P:P)),IF(OR($A335=0,ISBLANK($A335)),"",LOOKUP($A335,MK!$B:$B,MK!P:P)))</f>
        <v/>
      </c>
      <c r="Q335" s="366" t="str">
        <f>IF(AND(NOT(ISBLANK($B335)),ISNUMBER($B335)),IF(ISBLANK(LOOKUP($B335,L!$B:$B,L!Q:Q)),"",LOOKUP($B335,L!$B:$B,L!Q:Q)),IF(OR($A335=0,ISBLANK($A335)),"",LOOKUP($A335,MK!$B:$B,MK!Q:Q)))</f>
        <v/>
      </c>
      <c r="R335" s="366" t="str">
        <f>IF(AND(NOT(ISBLANK($B335)),ISNUMBER($B335)),IF(ISBLANK(LOOKUP($B335,L!$B:$B,L!R:R)),"",LOOKUP($B335,L!$B:$B,L!R:R)),IF(OR($A335=0,ISBLANK($A335)),"",LOOKUP($A335,MK!$B:$B,MK!R:R)))</f>
        <v/>
      </c>
      <c r="S335" s="366" t="str">
        <f>IF(AND(NOT(ISBLANK($B335)),ISNUMBER($B335)),IF(ISBLANK(LOOKUP($B335,L!$B:$B,L!S:S)),"",LOOKUP($B335,L!$B:$B,L!S:S)),IF(OR($A335=0,ISBLANK($A335)),"",LOOKUP($A335,MK!$B:$B,MK!S:S)))</f>
        <v/>
      </c>
      <c r="T335" s="366" t="str">
        <f>IF(AND(NOT(ISBLANK($B335)),ISNUMBER($B335)),IF(ISBLANK(LOOKUP($B335,L!$B:$B,L!T:T)),"",LOOKUP($B335,L!$B:$B,L!T:T)),IF(OR($A335=0,ISBLANK($A335)),"",LOOKUP($A335,MK!$B:$B,MK!T:T)))</f>
        <v/>
      </c>
      <c r="U335" s="368" t="str">
        <f>IF(AND(NOT(ISBLANK($B335)),ISNUMBER($B335)),IF(ISBLANK(LOOKUP($B335,L!$B:$B,L!U:U)),"",LOOKUP($B335,L!$B:$B,L!U:U)),IF(OR($A335=0,ISBLANK($A335)),"",LOOKUP($A335,MK!$B:$B,MK!U:U)))</f>
        <v/>
      </c>
    </row>
    <row r="336" spans="1:21" s="2" customFormat="1" x14ac:dyDescent="0.25">
      <c r="A336" s="283"/>
      <c r="B336" s="73"/>
      <c r="C336" s="363" t="str">
        <f>IF(AND(NOT(ISBLANK($B336)),ISNUMBER($B336)),IF(ISBLANK(LOOKUP($B336,L!$B:$B,L!C:C)),"",LOOKUP($B336,L!$B:$B,L!C:C)),IF(OR($A336=0,ISBLANK($A336)),"",LOOKUP($A336,MK!$B:$B,MK!C:C)))</f>
        <v/>
      </c>
      <c r="D336" s="73" t="str">
        <f>IF(AND(NOT(ISBLANK($B336)),ISNUMBER($B336)),IF(ISBLANK(LOOKUP($B336,L!$B:$B,L!D:D)),"",LOOKUP($B336,L!$B:$B,L!D:D)),IF(OR($A336=0,ISBLANK($A336)),"",LOOKUP($A336,MK!$B:$B,MK!D:D)))</f>
        <v/>
      </c>
      <c r="E336" s="73" t="str">
        <f>IF(AND(NOT(ISBLANK($B336)),ISNUMBER($B336)),IF(ISBLANK(LOOKUP($B336,L!$B:$B,L!E:E)),"",LOOKUP($B336,L!$B:$B,L!E:E)),IF(OR($A336=0,ISBLANK($A336)),"",LOOKUP($A336,MK!$B:$B,MK!E:E)))</f>
        <v/>
      </c>
      <c r="F336" s="363" t="str">
        <f>IF(AND(NOT(ISBLANK($B336)),ISNUMBER($B336)),IF(ISBLANK(LOOKUP($B336,L!$B:$B,L!F:F)),"",LOOKUP($B336,L!$B:$B,L!F:F)),IF(OR($A336=0,ISBLANK($A336)),"",LOOKUP($A336,MK!$B:$B,MK!F:F)))</f>
        <v/>
      </c>
      <c r="G336" s="363" t="str">
        <f>IF(AND(NOT(ISBLANK($B336)),ISNUMBER($B336)),IF(ISBLANK(LOOKUP($B336,L!$B:$B,L!G:G)),"",LOOKUP($B336,L!$B:$B,L!G:G)),IF(OR($A336=0,ISBLANK($A336)),"",LOOKUP($A336,MK!$B:$B,MK!G:G)))</f>
        <v/>
      </c>
      <c r="H336" s="363" t="str">
        <f>IF(AND(NOT(ISBLANK($B336)),ISNUMBER($B336)),IF(ISBLANK(LOOKUP($B336,L!$B:$B,L!H:H)),"",LOOKUP($B336,L!$B:$B,L!H:H)),IF(OR($A336=0,ISBLANK($A336)),"",LOOKUP($A336,MK!$B:$B,MK!H:H)))</f>
        <v/>
      </c>
      <c r="I336" s="363" t="str">
        <f>IF(AND(NOT(ISBLANK($B336)),ISNUMBER($B336)),IF(ISBLANK(LOOKUP($B336,L!$B:$B,L!I:I)),"",LOOKUP($B336,L!$B:$B,L!I:I)),IF(OR($A336=0,ISBLANK($A336)),"",LOOKUP($A336,MK!$B:$B,MK!I:I)))</f>
        <v/>
      </c>
      <c r="J336" s="363" t="str">
        <f>IF(AND(NOT(ISBLANK($B336)),ISNUMBER($B336)),IF(ISBLANK(LOOKUP($B336,L!$B:$B,L!J:J)),"",LOOKUP($B336,L!$B:$B,L!J:J)),IF(OR($A336=0,ISBLANK($A336)),"",LOOKUP($A336,MK!$B:$B,MK!J:J)))</f>
        <v/>
      </c>
      <c r="K336" s="363" t="str">
        <f>IF(AND(NOT(ISBLANK($B336)),ISNUMBER($B336)),IF(ISBLANK(LOOKUP($B336,L!$B:$B,L!K:K)),"",LOOKUP($B336,L!$B:$B,L!K:K)),IF(OR($A336=0,ISBLANK($A336)),"",LOOKUP($A336,MK!$B:$B,MK!K:K)))</f>
        <v/>
      </c>
      <c r="L336" s="363" t="str">
        <f>IF(AND(NOT(ISBLANK($B336)),ISNUMBER($B336)),IF(ISBLANK(LOOKUP($B336,L!$B:$B,L!L:L)),"",LOOKUP($B336,L!$B:$B,L!L:L)),IF(OR($A336=0,ISBLANK($A336)),"",LOOKUP($A336,MK!$B:$B,MK!L:L)))</f>
        <v/>
      </c>
      <c r="M336" s="363" t="str">
        <f>IF(AND(NOT(ISBLANK($B336)),ISNUMBER($B336)),IF(ISBLANK(LOOKUP($B336,L!$B:$B,L!M:M)),"",LOOKUP($B336,L!$B:$B,L!M:M)),IF(OR($A336=0,ISBLANK($A336)),"",LOOKUP($A336,MK!$B:$B,MK!M:M)))</f>
        <v/>
      </c>
      <c r="N336" s="363" t="str">
        <f>IF(AND(NOT(ISBLANK($B336)),ISNUMBER($B336)),IF(ISBLANK(LOOKUP($B336,L!$B:$B,L!N:N)),"",LOOKUP($B336,L!$B:$B,L!N:N)),IF(OR($A336=0,ISBLANK($A336)),"",LOOKUP($A336,MK!$B:$B,MK!N:N)))</f>
        <v/>
      </c>
      <c r="O336" s="363" t="str">
        <f>IF(AND(NOT(ISBLANK($B336)),ISNUMBER($B336)),IF(ISBLANK(LOOKUP($B336,L!$B:$B,L!O:O)),"",LOOKUP($B336,L!$B:$B,L!O:O)),IF(OR($A336=0,ISBLANK($A336)),"",LOOKUP($A336,MK!$B:$B,MK!O:O)))</f>
        <v/>
      </c>
      <c r="P336" s="363" t="str">
        <f>IF(AND(NOT(ISBLANK($B336)),ISNUMBER($B336)),IF(ISBLANK(LOOKUP($B336,L!$B:$B,L!P:P)),"",LOOKUP($B336,L!$B:$B,L!P:P)),IF(OR($A336=0,ISBLANK($A336)),"",LOOKUP($A336,MK!$B:$B,MK!P:P)))</f>
        <v/>
      </c>
      <c r="Q336" s="363" t="str">
        <f>IF(AND(NOT(ISBLANK($B336)),ISNUMBER($B336)),IF(ISBLANK(LOOKUP($B336,L!$B:$B,L!Q:Q)),"",LOOKUP($B336,L!$B:$B,L!Q:Q)),IF(OR($A336=0,ISBLANK($A336)),"",LOOKUP($A336,MK!$B:$B,MK!Q:Q)))</f>
        <v/>
      </c>
      <c r="R336" s="363" t="str">
        <f>IF(AND(NOT(ISBLANK($B336)),ISNUMBER($B336)),IF(ISBLANK(LOOKUP($B336,L!$B:$B,L!R:R)),"",LOOKUP($B336,L!$B:$B,L!R:R)),IF(OR($A336=0,ISBLANK($A336)),"",LOOKUP($A336,MK!$B:$B,MK!R:R)))</f>
        <v/>
      </c>
      <c r="S336" s="363" t="str">
        <f>IF(AND(NOT(ISBLANK($B336)),ISNUMBER($B336)),IF(ISBLANK(LOOKUP($B336,L!$B:$B,L!S:S)),"",LOOKUP($B336,L!$B:$B,L!S:S)),IF(OR($A336=0,ISBLANK($A336)),"",LOOKUP($A336,MK!$B:$B,MK!S:S)))</f>
        <v/>
      </c>
      <c r="T336" s="363" t="str">
        <f>IF(AND(NOT(ISBLANK($B336)),ISNUMBER($B336)),IF(ISBLANK(LOOKUP($B336,L!$B:$B,L!T:T)),"",LOOKUP($B336,L!$B:$B,L!T:T)),IF(OR($A336=0,ISBLANK($A336)),"",LOOKUP($A336,MK!$B:$B,MK!T:T)))</f>
        <v/>
      </c>
      <c r="U336" s="365" t="str">
        <f>IF(AND(NOT(ISBLANK($B336)),ISNUMBER($B336)),IF(ISBLANK(LOOKUP($B336,L!$B:$B,L!U:U)),"",LOOKUP($B336,L!$B:$B,L!U:U)),IF(OR($A336=0,ISBLANK($A336)),"",LOOKUP($A336,MK!$B:$B,MK!U:U)))</f>
        <v/>
      </c>
    </row>
    <row r="337" spans="1:21" s="2" customFormat="1" x14ac:dyDescent="0.25">
      <c r="A337" s="283"/>
      <c r="B337" s="74"/>
      <c r="C337" s="366" t="str">
        <f>IF(AND(NOT(ISBLANK($B337)),ISNUMBER($B337)),IF(ISBLANK(LOOKUP($B337,L!$B:$B,L!C:C)),"",LOOKUP($B337,L!$B:$B,L!C:C)),IF(OR($A337=0,ISBLANK($A337)),"",LOOKUP($A337,MK!$B:$B,MK!C:C)))</f>
        <v/>
      </c>
      <c r="D337" s="74" t="str">
        <f>IF(AND(NOT(ISBLANK($B337)),ISNUMBER($B337)),IF(ISBLANK(LOOKUP($B337,L!$B:$B,L!D:D)),"",LOOKUP($B337,L!$B:$B,L!D:D)),IF(OR($A337=0,ISBLANK($A337)),"",LOOKUP($A337,MK!$B:$B,MK!D:D)))</f>
        <v/>
      </c>
      <c r="E337" s="74" t="str">
        <f>IF(AND(NOT(ISBLANK($B337)),ISNUMBER($B337)),IF(ISBLANK(LOOKUP($B337,L!$B:$B,L!E:E)),"",LOOKUP($B337,L!$B:$B,L!E:E)),IF(OR($A337=0,ISBLANK($A337)),"",LOOKUP($A337,MK!$B:$B,MK!E:E)))</f>
        <v/>
      </c>
      <c r="F337" s="366" t="str">
        <f>IF(AND(NOT(ISBLANK($B337)),ISNUMBER($B337)),IF(ISBLANK(LOOKUP($B337,L!$B:$B,L!F:F)),"",LOOKUP($B337,L!$B:$B,L!F:F)),IF(OR($A337=0,ISBLANK($A337)),"",LOOKUP($A337,MK!$B:$B,MK!F:F)))</f>
        <v/>
      </c>
      <c r="G337" s="366" t="str">
        <f>IF(AND(NOT(ISBLANK($B337)),ISNUMBER($B337)),IF(ISBLANK(LOOKUP($B337,L!$B:$B,L!G:G)),"",LOOKUP($B337,L!$B:$B,L!G:G)),IF(OR($A337=0,ISBLANK($A337)),"",LOOKUP($A337,MK!$B:$B,MK!G:G)))</f>
        <v/>
      </c>
      <c r="H337" s="366" t="str">
        <f>IF(AND(NOT(ISBLANK($B337)),ISNUMBER($B337)),IF(ISBLANK(LOOKUP($B337,L!$B:$B,L!H:H)),"",LOOKUP($B337,L!$B:$B,L!H:H)),IF(OR($A337=0,ISBLANK($A337)),"",LOOKUP($A337,MK!$B:$B,MK!H:H)))</f>
        <v/>
      </c>
      <c r="I337" s="366" t="str">
        <f>IF(AND(NOT(ISBLANK($B337)),ISNUMBER($B337)),IF(ISBLANK(LOOKUP($B337,L!$B:$B,L!I:I)),"",LOOKUP($B337,L!$B:$B,L!I:I)),IF(OR($A337=0,ISBLANK($A337)),"",LOOKUP($A337,MK!$B:$B,MK!I:I)))</f>
        <v/>
      </c>
      <c r="J337" s="366" t="str">
        <f>IF(AND(NOT(ISBLANK($B337)),ISNUMBER($B337)),IF(ISBLANK(LOOKUP($B337,L!$B:$B,L!J:J)),"",LOOKUP($B337,L!$B:$B,L!J:J)),IF(OR($A337=0,ISBLANK($A337)),"",LOOKUP($A337,MK!$B:$B,MK!J:J)))</f>
        <v/>
      </c>
      <c r="K337" s="366" t="str">
        <f>IF(AND(NOT(ISBLANK($B337)),ISNUMBER($B337)),IF(ISBLANK(LOOKUP($B337,L!$B:$B,L!K:K)),"",LOOKUP($B337,L!$B:$B,L!K:K)),IF(OR($A337=0,ISBLANK($A337)),"",LOOKUP($A337,MK!$B:$B,MK!K:K)))</f>
        <v/>
      </c>
      <c r="L337" s="366" t="str">
        <f>IF(AND(NOT(ISBLANK($B337)),ISNUMBER($B337)),IF(ISBLANK(LOOKUP($B337,L!$B:$B,L!L:L)),"",LOOKUP($B337,L!$B:$B,L!L:L)),IF(OR($A337=0,ISBLANK($A337)),"",LOOKUP($A337,MK!$B:$B,MK!L:L)))</f>
        <v/>
      </c>
      <c r="M337" s="366" t="str">
        <f>IF(AND(NOT(ISBLANK($B337)),ISNUMBER($B337)),IF(ISBLANK(LOOKUP($B337,L!$B:$B,L!M:M)),"",LOOKUP($B337,L!$B:$B,L!M:M)),IF(OR($A337=0,ISBLANK($A337)),"",LOOKUP($A337,MK!$B:$B,MK!M:M)))</f>
        <v/>
      </c>
      <c r="N337" s="366" t="str">
        <f>IF(AND(NOT(ISBLANK($B337)),ISNUMBER($B337)),IF(ISBLANK(LOOKUP($B337,L!$B:$B,L!N:N)),"",LOOKUP($B337,L!$B:$B,L!N:N)),IF(OR($A337=0,ISBLANK($A337)),"",LOOKUP($A337,MK!$B:$B,MK!N:N)))</f>
        <v/>
      </c>
      <c r="O337" s="366" t="str">
        <f>IF(AND(NOT(ISBLANK($B337)),ISNUMBER($B337)),IF(ISBLANK(LOOKUP($B337,L!$B:$B,L!O:O)),"",LOOKUP($B337,L!$B:$B,L!O:O)),IF(OR($A337=0,ISBLANK($A337)),"",LOOKUP($A337,MK!$B:$B,MK!O:O)))</f>
        <v/>
      </c>
      <c r="P337" s="366" t="str">
        <f>IF(AND(NOT(ISBLANK($B337)),ISNUMBER($B337)),IF(ISBLANK(LOOKUP($B337,L!$B:$B,L!P:P)),"",LOOKUP($B337,L!$B:$B,L!P:P)),IF(OR($A337=0,ISBLANK($A337)),"",LOOKUP($A337,MK!$B:$B,MK!P:P)))</f>
        <v/>
      </c>
      <c r="Q337" s="366" t="str">
        <f>IF(AND(NOT(ISBLANK($B337)),ISNUMBER($B337)),IF(ISBLANK(LOOKUP($B337,L!$B:$B,L!Q:Q)),"",LOOKUP($B337,L!$B:$B,L!Q:Q)),IF(OR($A337=0,ISBLANK($A337)),"",LOOKUP($A337,MK!$B:$B,MK!Q:Q)))</f>
        <v/>
      </c>
      <c r="R337" s="366" t="str">
        <f>IF(AND(NOT(ISBLANK($B337)),ISNUMBER($B337)),IF(ISBLANK(LOOKUP($B337,L!$B:$B,L!R:R)),"",LOOKUP($B337,L!$B:$B,L!R:R)),IF(OR($A337=0,ISBLANK($A337)),"",LOOKUP($A337,MK!$B:$B,MK!R:R)))</f>
        <v/>
      </c>
      <c r="S337" s="366" t="str">
        <f>IF(AND(NOT(ISBLANK($B337)),ISNUMBER($B337)),IF(ISBLANK(LOOKUP($B337,L!$B:$B,L!S:S)),"",LOOKUP($B337,L!$B:$B,L!S:S)),IF(OR($A337=0,ISBLANK($A337)),"",LOOKUP($A337,MK!$B:$B,MK!S:S)))</f>
        <v/>
      </c>
      <c r="T337" s="366" t="str">
        <f>IF(AND(NOT(ISBLANK($B337)),ISNUMBER($B337)),IF(ISBLANK(LOOKUP($B337,L!$B:$B,L!T:T)),"",LOOKUP($B337,L!$B:$B,L!T:T)),IF(OR($A337=0,ISBLANK($A337)),"",LOOKUP($A337,MK!$B:$B,MK!T:T)))</f>
        <v/>
      </c>
      <c r="U337" s="368" t="str">
        <f>IF(AND(NOT(ISBLANK($B337)),ISNUMBER($B337)),IF(ISBLANK(LOOKUP($B337,L!$B:$B,L!U:U)),"",LOOKUP($B337,L!$B:$B,L!U:U)),IF(OR($A337=0,ISBLANK($A337)),"",LOOKUP($A337,MK!$B:$B,MK!U:U)))</f>
        <v/>
      </c>
    </row>
    <row r="338" spans="1:21" s="2" customFormat="1" x14ac:dyDescent="0.25">
      <c r="A338" s="283"/>
      <c r="B338" s="73"/>
      <c r="C338" s="363" t="str">
        <f>IF(AND(NOT(ISBLANK($B338)),ISNUMBER($B338)),IF(ISBLANK(LOOKUP($B338,L!$B:$B,L!C:C)),"",LOOKUP($B338,L!$B:$B,L!C:C)),IF(OR($A338=0,ISBLANK($A338)),"",LOOKUP($A338,MK!$B:$B,MK!C:C)))</f>
        <v/>
      </c>
      <c r="D338" s="73" t="str">
        <f>IF(AND(NOT(ISBLANK($B338)),ISNUMBER($B338)),IF(ISBLANK(LOOKUP($B338,L!$B:$B,L!D:D)),"",LOOKUP($B338,L!$B:$B,L!D:D)),IF(OR($A338=0,ISBLANK($A338)),"",LOOKUP($A338,MK!$B:$B,MK!D:D)))</f>
        <v/>
      </c>
      <c r="E338" s="73" t="str">
        <f>IF(AND(NOT(ISBLANK($B338)),ISNUMBER($B338)),IF(ISBLANK(LOOKUP($B338,L!$B:$B,L!E:E)),"",LOOKUP($B338,L!$B:$B,L!E:E)),IF(OR($A338=0,ISBLANK($A338)),"",LOOKUP($A338,MK!$B:$B,MK!E:E)))</f>
        <v/>
      </c>
      <c r="F338" s="363" t="str">
        <f>IF(AND(NOT(ISBLANK($B338)),ISNUMBER($B338)),IF(ISBLANK(LOOKUP($B338,L!$B:$B,L!F:F)),"",LOOKUP($B338,L!$B:$B,L!F:F)),IF(OR($A338=0,ISBLANK($A338)),"",LOOKUP($A338,MK!$B:$B,MK!F:F)))</f>
        <v/>
      </c>
      <c r="G338" s="363" t="str">
        <f>IF(AND(NOT(ISBLANK($B338)),ISNUMBER($B338)),IF(ISBLANK(LOOKUP($B338,L!$B:$B,L!G:G)),"",LOOKUP($B338,L!$B:$B,L!G:G)),IF(OR($A338=0,ISBLANK($A338)),"",LOOKUP($A338,MK!$B:$B,MK!G:G)))</f>
        <v/>
      </c>
      <c r="H338" s="363" t="str">
        <f>IF(AND(NOT(ISBLANK($B338)),ISNUMBER($B338)),IF(ISBLANK(LOOKUP($B338,L!$B:$B,L!H:H)),"",LOOKUP($B338,L!$B:$B,L!H:H)),IF(OR($A338=0,ISBLANK($A338)),"",LOOKUP($A338,MK!$B:$B,MK!H:H)))</f>
        <v/>
      </c>
      <c r="I338" s="363" t="str">
        <f>IF(AND(NOT(ISBLANK($B338)),ISNUMBER($B338)),IF(ISBLANK(LOOKUP($B338,L!$B:$B,L!I:I)),"",LOOKUP($B338,L!$B:$B,L!I:I)),IF(OR($A338=0,ISBLANK($A338)),"",LOOKUP($A338,MK!$B:$B,MK!I:I)))</f>
        <v/>
      </c>
      <c r="J338" s="363" t="str">
        <f>IF(AND(NOT(ISBLANK($B338)),ISNUMBER($B338)),IF(ISBLANK(LOOKUP($B338,L!$B:$B,L!J:J)),"",LOOKUP($B338,L!$B:$B,L!J:J)),IF(OR($A338=0,ISBLANK($A338)),"",LOOKUP($A338,MK!$B:$B,MK!J:J)))</f>
        <v/>
      </c>
      <c r="K338" s="363" t="str">
        <f>IF(AND(NOT(ISBLANK($B338)),ISNUMBER($B338)),IF(ISBLANK(LOOKUP($B338,L!$B:$B,L!K:K)),"",LOOKUP($B338,L!$B:$B,L!K:K)),IF(OR($A338=0,ISBLANK($A338)),"",LOOKUP($A338,MK!$B:$B,MK!K:K)))</f>
        <v/>
      </c>
      <c r="L338" s="363" t="str">
        <f>IF(AND(NOT(ISBLANK($B338)),ISNUMBER($B338)),IF(ISBLANK(LOOKUP($B338,L!$B:$B,L!L:L)),"",LOOKUP($B338,L!$B:$B,L!L:L)),IF(OR($A338=0,ISBLANK($A338)),"",LOOKUP($A338,MK!$B:$B,MK!L:L)))</f>
        <v/>
      </c>
      <c r="M338" s="363" t="str">
        <f>IF(AND(NOT(ISBLANK($B338)),ISNUMBER($B338)),IF(ISBLANK(LOOKUP($B338,L!$B:$B,L!M:M)),"",LOOKUP($B338,L!$B:$B,L!M:M)),IF(OR($A338=0,ISBLANK($A338)),"",LOOKUP($A338,MK!$B:$B,MK!M:M)))</f>
        <v/>
      </c>
      <c r="N338" s="363" t="str">
        <f>IF(AND(NOT(ISBLANK($B338)),ISNUMBER($B338)),IF(ISBLANK(LOOKUP($B338,L!$B:$B,L!N:N)),"",LOOKUP($B338,L!$B:$B,L!N:N)),IF(OR($A338=0,ISBLANK($A338)),"",LOOKUP($A338,MK!$B:$B,MK!N:N)))</f>
        <v/>
      </c>
      <c r="O338" s="363" t="str">
        <f>IF(AND(NOT(ISBLANK($B338)),ISNUMBER($B338)),IF(ISBLANK(LOOKUP($B338,L!$B:$B,L!O:O)),"",LOOKUP($B338,L!$B:$B,L!O:O)),IF(OR($A338=0,ISBLANK($A338)),"",LOOKUP($A338,MK!$B:$B,MK!O:O)))</f>
        <v/>
      </c>
      <c r="P338" s="363" t="str">
        <f>IF(AND(NOT(ISBLANK($B338)),ISNUMBER($B338)),IF(ISBLANK(LOOKUP($B338,L!$B:$B,L!P:P)),"",LOOKUP($B338,L!$B:$B,L!P:P)),IF(OR($A338=0,ISBLANK($A338)),"",LOOKUP($A338,MK!$B:$B,MK!P:P)))</f>
        <v/>
      </c>
      <c r="Q338" s="363" t="str">
        <f>IF(AND(NOT(ISBLANK($B338)),ISNUMBER($B338)),IF(ISBLANK(LOOKUP($B338,L!$B:$B,L!Q:Q)),"",LOOKUP($B338,L!$B:$B,L!Q:Q)),IF(OR($A338=0,ISBLANK($A338)),"",LOOKUP($A338,MK!$B:$B,MK!Q:Q)))</f>
        <v/>
      </c>
      <c r="R338" s="363" t="str">
        <f>IF(AND(NOT(ISBLANK($B338)),ISNUMBER($B338)),IF(ISBLANK(LOOKUP($B338,L!$B:$B,L!R:R)),"",LOOKUP($B338,L!$B:$B,L!R:R)),IF(OR($A338=0,ISBLANK($A338)),"",LOOKUP($A338,MK!$B:$B,MK!R:R)))</f>
        <v/>
      </c>
      <c r="S338" s="363" t="str">
        <f>IF(AND(NOT(ISBLANK($B338)),ISNUMBER($B338)),IF(ISBLANK(LOOKUP($B338,L!$B:$B,L!S:S)),"",LOOKUP($B338,L!$B:$B,L!S:S)),IF(OR($A338=0,ISBLANK($A338)),"",LOOKUP($A338,MK!$B:$B,MK!S:S)))</f>
        <v/>
      </c>
      <c r="T338" s="363" t="str">
        <f>IF(AND(NOT(ISBLANK($B338)),ISNUMBER($B338)),IF(ISBLANK(LOOKUP($B338,L!$B:$B,L!T:T)),"",LOOKUP($B338,L!$B:$B,L!T:T)),IF(OR($A338=0,ISBLANK($A338)),"",LOOKUP($A338,MK!$B:$B,MK!T:T)))</f>
        <v/>
      </c>
      <c r="U338" s="365" t="str">
        <f>IF(AND(NOT(ISBLANK($B338)),ISNUMBER($B338)),IF(ISBLANK(LOOKUP($B338,L!$B:$B,L!U:U)),"",LOOKUP($B338,L!$B:$B,L!U:U)),IF(OR($A338=0,ISBLANK($A338)),"",LOOKUP($A338,MK!$B:$B,MK!U:U)))</f>
        <v/>
      </c>
    </row>
    <row r="339" spans="1:21" s="2" customFormat="1" x14ac:dyDescent="0.25">
      <c r="A339" s="283"/>
      <c r="B339" s="74"/>
      <c r="C339" s="366" t="str">
        <f>IF(AND(NOT(ISBLANK($B339)),ISNUMBER($B339)),IF(ISBLANK(LOOKUP($B339,L!$B:$B,L!C:C)),"",LOOKUP($B339,L!$B:$B,L!C:C)),IF(OR($A339=0,ISBLANK($A339)),"",LOOKUP($A339,MK!$B:$B,MK!C:C)))</f>
        <v/>
      </c>
      <c r="D339" s="74" t="str">
        <f>IF(AND(NOT(ISBLANK($B339)),ISNUMBER($B339)),IF(ISBLANK(LOOKUP($B339,L!$B:$B,L!D:D)),"",LOOKUP($B339,L!$B:$B,L!D:D)),IF(OR($A339=0,ISBLANK($A339)),"",LOOKUP($A339,MK!$B:$B,MK!D:D)))</f>
        <v/>
      </c>
      <c r="E339" s="74" t="str">
        <f>IF(AND(NOT(ISBLANK($B339)),ISNUMBER($B339)),IF(ISBLANK(LOOKUP($B339,L!$B:$B,L!E:E)),"",LOOKUP($B339,L!$B:$B,L!E:E)),IF(OR($A339=0,ISBLANK($A339)),"",LOOKUP($A339,MK!$B:$B,MK!E:E)))</f>
        <v/>
      </c>
      <c r="F339" s="366" t="str">
        <f>IF(AND(NOT(ISBLANK($B339)),ISNUMBER($B339)),IF(ISBLANK(LOOKUP($B339,L!$B:$B,L!F:F)),"",LOOKUP($B339,L!$B:$B,L!F:F)),IF(OR($A339=0,ISBLANK($A339)),"",LOOKUP($A339,MK!$B:$B,MK!F:F)))</f>
        <v/>
      </c>
      <c r="G339" s="366" t="str">
        <f>IF(AND(NOT(ISBLANK($B339)),ISNUMBER($B339)),IF(ISBLANK(LOOKUP($B339,L!$B:$B,L!G:G)),"",LOOKUP($B339,L!$B:$B,L!G:G)),IF(OR($A339=0,ISBLANK($A339)),"",LOOKUP($A339,MK!$B:$B,MK!G:G)))</f>
        <v/>
      </c>
      <c r="H339" s="366" t="str">
        <f>IF(AND(NOT(ISBLANK($B339)),ISNUMBER($B339)),IF(ISBLANK(LOOKUP($B339,L!$B:$B,L!H:H)),"",LOOKUP($B339,L!$B:$B,L!H:H)),IF(OR($A339=0,ISBLANK($A339)),"",LOOKUP($A339,MK!$B:$B,MK!H:H)))</f>
        <v/>
      </c>
      <c r="I339" s="366" t="str">
        <f>IF(AND(NOT(ISBLANK($B339)),ISNUMBER($B339)),IF(ISBLANK(LOOKUP($B339,L!$B:$B,L!I:I)),"",LOOKUP($B339,L!$B:$B,L!I:I)),IF(OR($A339=0,ISBLANK($A339)),"",LOOKUP($A339,MK!$B:$B,MK!I:I)))</f>
        <v/>
      </c>
      <c r="J339" s="366" t="str">
        <f>IF(AND(NOT(ISBLANK($B339)),ISNUMBER($B339)),IF(ISBLANK(LOOKUP($B339,L!$B:$B,L!J:J)),"",LOOKUP($B339,L!$B:$B,L!J:J)),IF(OR($A339=0,ISBLANK($A339)),"",LOOKUP($A339,MK!$B:$B,MK!J:J)))</f>
        <v/>
      </c>
      <c r="K339" s="366" t="str">
        <f>IF(AND(NOT(ISBLANK($B339)),ISNUMBER($B339)),IF(ISBLANK(LOOKUP($B339,L!$B:$B,L!K:K)),"",LOOKUP($B339,L!$B:$B,L!K:K)),IF(OR($A339=0,ISBLANK($A339)),"",LOOKUP($A339,MK!$B:$B,MK!K:K)))</f>
        <v/>
      </c>
      <c r="L339" s="366" t="str">
        <f>IF(AND(NOT(ISBLANK($B339)),ISNUMBER($B339)),IF(ISBLANK(LOOKUP($B339,L!$B:$B,L!L:L)),"",LOOKUP($B339,L!$B:$B,L!L:L)),IF(OR($A339=0,ISBLANK($A339)),"",LOOKUP($A339,MK!$B:$B,MK!L:L)))</f>
        <v/>
      </c>
      <c r="M339" s="366" t="str">
        <f>IF(AND(NOT(ISBLANK($B339)),ISNUMBER($B339)),IF(ISBLANK(LOOKUP($B339,L!$B:$B,L!M:M)),"",LOOKUP($B339,L!$B:$B,L!M:M)),IF(OR($A339=0,ISBLANK($A339)),"",LOOKUP($A339,MK!$B:$B,MK!M:M)))</f>
        <v/>
      </c>
      <c r="N339" s="366" t="str">
        <f>IF(AND(NOT(ISBLANK($B339)),ISNUMBER($B339)),IF(ISBLANK(LOOKUP($B339,L!$B:$B,L!N:N)),"",LOOKUP($B339,L!$B:$B,L!N:N)),IF(OR($A339=0,ISBLANK($A339)),"",LOOKUP($A339,MK!$B:$B,MK!N:N)))</f>
        <v/>
      </c>
      <c r="O339" s="366" t="str">
        <f>IF(AND(NOT(ISBLANK($B339)),ISNUMBER($B339)),IF(ISBLANK(LOOKUP($B339,L!$B:$B,L!O:O)),"",LOOKUP($B339,L!$B:$B,L!O:O)),IF(OR($A339=0,ISBLANK($A339)),"",LOOKUP($A339,MK!$B:$B,MK!O:O)))</f>
        <v/>
      </c>
      <c r="P339" s="366" t="str">
        <f>IF(AND(NOT(ISBLANK($B339)),ISNUMBER($B339)),IF(ISBLANK(LOOKUP($B339,L!$B:$B,L!P:P)),"",LOOKUP($B339,L!$B:$B,L!P:P)),IF(OR($A339=0,ISBLANK($A339)),"",LOOKUP($A339,MK!$B:$B,MK!P:P)))</f>
        <v/>
      </c>
      <c r="Q339" s="366" t="str">
        <f>IF(AND(NOT(ISBLANK($B339)),ISNUMBER($B339)),IF(ISBLANK(LOOKUP($B339,L!$B:$B,L!Q:Q)),"",LOOKUP($B339,L!$B:$B,L!Q:Q)),IF(OR($A339=0,ISBLANK($A339)),"",LOOKUP($A339,MK!$B:$B,MK!Q:Q)))</f>
        <v/>
      </c>
      <c r="R339" s="366" t="str">
        <f>IF(AND(NOT(ISBLANK($B339)),ISNUMBER($B339)),IF(ISBLANK(LOOKUP($B339,L!$B:$B,L!R:R)),"",LOOKUP($B339,L!$B:$B,L!R:R)),IF(OR($A339=0,ISBLANK($A339)),"",LOOKUP($A339,MK!$B:$B,MK!R:R)))</f>
        <v/>
      </c>
      <c r="S339" s="366" t="str">
        <f>IF(AND(NOT(ISBLANK($B339)),ISNUMBER($B339)),IF(ISBLANK(LOOKUP($B339,L!$B:$B,L!S:S)),"",LOOKUP($B339,L!$B:$B,L!S:S)),IF(OR($A339=0,ISBLANK($A339)),"",LOOKUP($A339,MK!$B:$B,MK!S:S)))</f>
        <v/>
      </c>
      <c r="T339" s="366" t="str">
        <f>IF(AND(NOT(ISBLANK($B339)),ISNUMBER($B339)),IF(ISBLANK(LOOKUP($B339,L!$B:$B,L!T:T)),"",LOOKUP($B339,L!$B:$B,L!T:T)),IF(OR($A339=0,ISBLANK($A339)),"",LOOKUP($A339,MK!$B:$B,MK!T:T)))</f>
        <v/>
      </c>
      <c r="U339" s="368" t="str">
        <f>IF(AND(NOT(ISBLANK($B339)),ISNUMBER($B339)),IF(ISBLANK(LOOKUP($B339,L!$B:$B,L!U:U)),"",LOOKUP($B339,L!$B:$B,L!U:U)),IF(OR($A339=0,ISBLANK($A339)),"",LOOKUP($A339,MK!$B:$B,MK!U:U)))</f>
        <v/>
      </c>
    </row>
    <row r="340" spans="1:21" s="2" customFormat="1" x14ac:dyDescent="0.25">
      <c r="A340" s="283"/>
      <c r="B340" s="73"/>
      <c r="C340" s="363" t="str">
        <f>IF(AND(NOT(ISBLANK($B340)),ISNUMBER($B340)),IF(ISBLANK(LOOKUP($B340,L!$B:$B,L!C:C)),"",LOOKUP($B340,L!$B:$B,L!C:C)),IF(OR($A340=0,ISBLANK($A340)),"",LOOKUP($A340,MK!$B:$B,MK!C:C)))</f>
        <v/>
      </c>
      <c r="D340" s="73" t="str">
        <f>IF(AND(NOT(ISBLANK($B340)),ISNUMBER($B340)),IF(ISBLANK(LOOKUP($B340,L!$B:$B,L!D:D)),"",LOOKUP($B340,L!$B:$B,L!D:D)),IF(OR($A340=0,ISBLANK($A340)),"",LOOKUP($A340,MK!$B:$B,MK!D:D)))</f>
        <v/>
      </c>
      <c r="E340" s="73" t="str">
        <f>IF(AND(NOT(ISBLANK($B340)),ISNUMBER($B340)),IF(ISBLANK(LOOKUP($B340,L!$B:$B,L!E:E)),"",LOOKUP($B340,L!$B:$B,L!E:E)),IF(OR($A340=0,ISBLANK($A340)),"",LOOKUP($A340,MK!$B:$B,MK!E:E)))</f>
        <v/>
      </c>
      <c r="F340" s="363" t="str">
        <f>IF(AND(NOT(ISBLANK($B340)),ISNUMBER($B340)),IF(ISBLANK(LOOKUP($B340,L!$B:$B,L!F:F)),"",LOOKUP($B340,L!$B:$B,L!F:F)),IF(OR($A340=0,ISBLANK($A340)),"",LOOKUP($A340,MK!$B:$B,MK!F:F)))</f>
        <v/>
      </c>
      <c r="G340" s="363" t="str">
        <f>IF(AND(NOT(ISBLANK($B340)),ISNUMBER($B340)),IF(ISBLANK(LOOKUP($B340,L!$B:$B,L!G:G)),"",LOOKUP($B340,L!$B:$B,L!G:G)),IF(OR($A340=0,ISBLANK($A340)),"",LOOKUP($A340,MK!$B:$B,MK!G:G)))</f>
        <v/>
      </c>
      <c r="H340" s="363" t="str">
        <f>IF(AND(NOT(ISBLANK($B340)),ISNUMBER($B340)),IF(ISBLANK(LOOKUP($B340,L!$B:$B,L!H:H)),"",LOOKUP($B340,L!$B:$B,L!H:H)),IF(OR($A340=0,ISBLANK($A340)),"",LOOKUP($A340,MK!$B:$B,MK!H:H)))</f>
        <v/>
      </c>
      <c r="I340" s="363" t="str">
        <f>IF(AND(NOT(ISBLANK($B340)),ISNUMBER($B340)),IF(ISBLANK(LOOKUP($B340,L!$B:$B,L!I:I)),"",LOOKUP($B340,L!$B:$B,L!I:I)),IF(OR($A340=0,ISBLANK($A340)),"",LOOKUP($A340,MK!$B:$B,MK!I:I)))</f>
        <v/>
      </c>
      <c r="J340" s="363" t="str">
        <f>IF(AND(NOT(ISBLANK($B340)),ISNUMBER($B340)),IF(ISBLANK(LOOKUP($B340,L!$B:$B,L!J:J)),"",LOOKUP($B340,L!$B:$B,L!J:J)),IF(OR($A340=0,ISBLANK($A340)),"",LOOKUP($A340,MK!$B:$B,MK!J:J)))</f>
        <v/>
      </c>
      <c r="K340" s="363" t="str">
        <f>IF(AND(NOT(ISBLANK($B340)),ISNUMBER($B340)),IF(ISBLANK(LOOKUP($B340,L!$B:$B,L!K:K)),"",LOOKUP($B340,L!$B:$B,L!K:K)),IF(OR($A340=0,ISBLANK($A340)),"",LOOKUP($A340,MK!$B:$B,MK!K:K)))</f>
        <v/>
      </c>
      <c r="L340" s="363" t="str">
        <f>IF(AND(NOT(ISBLANK($B340)),ISNUMBER($B340)),IF(ISBLANK(LOOKUP($B340,L!$B:$B,L!L:L)),"",LOOKUP($B340,L!$B:$B,L!L:L)),IF(OR($A340=0,ISBLANK($A340)),"",LOOKUP($A340,MK!$B:$B,MK!L:L)))</f>
        <v/>
      </c>
      <c r="M340" s="363" t="str">
        <f>IF(AND(NOT(ISBLANK($B340)),ISNUMBER($B340)),IF(ISBLANK(LOOKUP($B340,L!$B:$B,L!M:M)),"",LOOKUP($B340,L!$B:$B,L!M:M)),IF(OR($A340=0,ISBLANK($A340)),"",LOOKUP($A340,MK!$B:$B,MK!M:M)))</f>
        <v/>
      </c>
      <c r="N340" s="363" t="str">
        <f>IF(AND(NOT(ISBLANK($B340)),ISNUMBER($B340)),IF(ISBLANK(LOOKUP($B340,L!$B:$B,L!N:N)),"",LOOKUP($B340,L!$B:$B,L!N:N)),IF(OR($A340=0,ISBLANK($A340)),"",LOOKUP($A340,MK!$B:$B,MK!N:N)))</f>
        <v/>
      </c>
      <c r="O340" s="363" t="str">
        <f>IF(AND(NOT(ISBLANK($B340)),ISNUMBER($B340)),IF(ISBLANK(LOOKUP($B340,L!$B:$B,L!O:O)),"",LOOKUP($B340,L!$B:$B,L!O:O)),IF(OR($A340=0,ISBLANK($A340)),"",LOOKUP($A340,MK!$B:$B,MK!O:O)))</f>
        <v/>
      </c>
      <c r="P340" s="363" t="str">
        <f>IF(AND(NOT(ISBLANK($B340)),ISNUMBER($B340)),IF(ISBLANK(LOOKUP($B340,L!$B:$B,L!P:P)),"",LOOKUP($B340,L!$B:$B,L!P:P)),IF(OR($A340=0,ISBLANK($A340)),"",LOOKUP($A340,MK!$B:$B,MK!P:P)))</f>
        <v/>
      </c>
      <c r="Q340" s="363" t="str">
        <f>IF(AND(NOT(ISBLANK($B340)),ISNUMBER($B340)),IF(ISBLANK(LOOKUP($B340,L!$B:$B,L!Q:Q)),"",LOOKUP($B340,L!$B:$B,L!Q:Q)),IF(OR($A340=0,ISBLANK($A340)),"",LOOKUP($A340,MK!$B:$B,MK!Q:Q)))</f>
        <v/>
      </c>
      <c r="R340" s="363" t="str">
        <f>IF(AND(NOT(ISBLANK($B340)),ISNUMBER($B340)),IF(ISBLANK(LOOKUP($B340,L!$B:$B,L!R:R)),"",LOOKUP($B340,L!$B:$B,L!R:R)),IF(OR($A340=0,ISBLANK($A340)),"",LOOKUP($A340,MK!$B:$B,MK!R:R)))</f>
        <v/>
      </c>
      <c r="S340" s="363" t="str">
        <f>IF(AND(NOT(ISBLANK($B340)),ISNUMBER($B340)),IF(ISBLANK(LOOKUP($B340,L!$B:$B,L!S:S)),"",LOOKUP($B340,L!$B:$B,L!S:S)),IF(OR($A340=0,ISBLANK($A340)),"",LOOKUP($A340,MK!$B:$B,MK!S:S)))</f>
        <v/>
      </c>
      <c r="T340" s="363" t="str">
        <f>IF(AND(NOT(ISBLANK($B340)),ISNUMBER($B340)),IF(ISBLANK(LOOKUP($B340,L!$B:$B,L!T:T)),"",LOOKUP($B340,L!$B:$B,L!T:T)),IF(OR($A340=0,ISBLANK($A340)),"",LOOKUP($A340,MK!$B:$B,MK!T:T)))</f>
        <v/>
      </c>
      <c r="U340" s="365" t="str">
        <f>IF(AND(NOT(ISBLANK($B340)),ISNUMBER($B340)),IF(ISBLANK(LOOKUP($B340,L!$B:$B,L!U:U)),"",LOOKUP($B340,L!$B:$B,L!U:U)),IF(OR($A340=0,ISBLANK($A340)),"",LOOKUP($A340,MK!$B:$B,MK!U:U)))</f>
        <v/>
      </c>
    </row>
    <row r="341" spans="1:21" s="2" customFormat="1" x14ac:dyDescent="0.25">
      <c r="A341" s="283"/>
      <c r="B341" s="74"/>
      <c r="C341" s="366" t="str">
        <f>IF(AND(NOT(ISBLANK($B341)),ISNUMBER($B341)),IF(ISBLANK(LOOKUP($B341,L!$B:$B,L!C:C)),"",LOOKUP($B341,L!$B:$B,L!C:C)),IF(OR($A341=0,ISBLANK($A341)),"",LOOKUP($A341,MK!$B:$B,MK!C:C)))</f>
        <v/>
      </c>
      <c r="D341" s="74" t="str">
        <f>IF(AND(NOT(ISBLANK($B341)),ISNUMBER($B341)),IF(ISBLANK(LOOKUP($B341,L!$B:$B,L!D:D)),"",LOOKUP($B341,L!$B:$B,L!D:D)),IF(OR($A341=0,ISBLANK($A341)),"",LOOKUP($A341,MK!$B:$B,MK!D:D)))</f>
        <v/>
      </c>
      <c r="E341" s="74" t="str">
        <f>IF(AND(NOT(ISBLANK($B341)),ISNUMBER($B341)),IF(ISBLANK(LOOKUP($B341,L!$B:$B,L!E:E)),"",LOOKUP($B341,L!$B:$B,L!E:E)),IF(OR($A341=0,ISBLANK($A341)),"",LOOKUP($A341,MK!$B:$B,MK!E:E)))</f>
        <v/>
      </c>
      <c r="F341" s="366" t="str">
        <f>IF(AND(NOT(ISBLANK($B341)),ISNUMBER($B341)),IF(ISBLANK(LOOKUP($B341,L!$B:$B,L!F:F)),"",LOOKUP($B341,L!$B:$B,L!F:F)),IF(OR($A341=0,ISBLANK($A341)),"",LOOKUP($A341,MK!$B:$B,MK!F:F)))</f>
        <v/>
      </c>
      <c r="G341" s="366" t="str">
        <f>IF(AND(NOT(ISBLANK($B341)),ISNUMBER($B341)),IF(ISBLANK(LOOKUP($B341,L!$B:$B,L!G:G)),"",LOOKUP($B341,L!$B:$B,L!G:G)),IF(OR($A341=0,ISBLANK($A341)),"",LOOKUP($A341,MK!$B:$B,MK!G:G)))</f>
        <v/>
      </c>
      <c r="H341" s="366" t="str">
        <f>IF(AND(NOT(ISBLANK($B341)),ISNUMBER($B341)),IF(ISBLANK(LOOKUP($B341,L!$B:$B,L!H:H)),"",LOOKUP($B341,L!$B:$B,L!H:H)),IF(OR($A341=0,ISBLANK($A341)),"",LOOKUP($A341,MK!$B:$B,MK!H:H)))</f>
        <v/>
      </c>
      <c r="I341" s="366" t="str">
        <f>IF(AND(NOT(ISBLANK($B341)),ISNUMBER($B341)),IF(ISBLANK(LOOKUP($B341,L!$B:$B,L!I:I)),"",LOOKUP($B341,L!$B:$B,L!I:I)),IF(OR($A341=0,ISBLANK($A341)),"",LOOKUP($A341,MK!$B:$B,MK!I:I)))</f>
        <v/>
      </c>
      <c r="J341" s="366" t="str">
        <f>IF(AND(NOT(ISBLANK($B341)),ISNUMBER($B341)),IF(ISBLANK(LOOKUP($B341,L!$B:$B,L!J:J)),"",LOOKUP($B341,L!$B:$B,L!J:J)),IF(OR($A341=0,ISBLANK($A341)),"",LOOKUP($A341,MK!$B:$B,MK!J:J)))</f>
        <v/>
      </c>
      <c r="K341" s="366" t="str">
        <f>IF(AND(NOT(ISBLANK($B341)),ISNUMBER($B341)),IF(ISBLANK(LOOKUP($B341,L!$B:$B,L!K:K)),"",LOOKUP($B341,L!$B:$B,L!K:K)),IF(OR($A341=0,ISBLANK($A341)),"",LOOKUP($A341,MK!$B:$B,MK!K:K)))</f>
        <v/>
      </c>
      <c r="L341" s="366" t="str">
        <f>IF(AND(NOT(ISBLANK($B341)),ISNUMBER($B341)),IF(ISBLANK(LOOKUP($B341,L!$B:$B,L!L:L)),"",LOOKUP($B341,L!$B:$B,L!L:L)),IF(OR($A341=0,ISBLANK($A341)),"",LOOKUP($A341,MK!$B:$B,MK!L:L)))</f>
        <v/>
      </c>
      <c r="M341" s="366" t="str">
        <f>IF(AND(NOT(ISBLANK($B341)),ISNUMBER($B341)),IF(ISBLANK(LOOKUP($B341,L!$B:$B,L!M:M)),"",LOOKUP($B341,L!$B:$B,L!M:M)),IF(OR($A341=0,ISBLANK($A341)),"",LOOKUP($A341,MK!$B:$B,MK!M:M)))</f>
        <v/>
      </c>
      <c r="N341" s="366" t="str">
        <f>IF(AND(NOT(ISBLANK($B341)),ISNUMBER($B341)),IF(ISBLANK(LOOKUP($B341,L!$B:$B,L!N:N)),"",LOOKUP($B341,L!$B:$B,L!N:N)),IF(OR($A341=0,ISBLANK($A341)),"",LOOKUP($A341,MK!$B:$B,MK!N:N)))</f>
        <v/>
      </c>
      <c r="O341" s="366" t="str">
        <f>IF(AND(NOT(ISBLANK($B341)),ISNUMBER($B341)),IF(ISBLANK(LOOKUP($B341,L!$B:$B,L!O:O)),"",LOOKUP($B341,L!$B:$B,L!O:O)),IF(OR($A341=0,ISBLANK($A341)),"",LOOKUP($A341,MK!$B:$B,MK!O:O)))</f>
        <v/>
      </c>
      <c r="P341" s="366" t="str">
        <f>IF(AND(NOT(ISBLANK($B341)),ISNUMBER($B341)),IF(ISBLANK(LOOKUP($B341,L!$B:$B,L!P:P)),"",LOOKUP($B341,L!$B:$B,L!P:P)),IF(OR($A341=0,ISBLANK($A341)),"",LOOKUP($A341,MK!$B:$B,MK!P:P)))</f>
        <v/>
      </c>
      <c r="Q341" s="366" t="str">
        <f>IF(AND(NOT(ISBLANK($B341)),ISNUMBER($B341)),IF(ISBLANK(LOOKUP($B341,L!$B:$B,L!Q:Q)),"",LOOKUP($B341,L!$B:$B,L!Q:Q)),IF(OR($A341=0,ISBLANK($A341)),"",LOOKUP($A341,MK!$B:$B,MK!Q:Q)))</f>
        <v/>
      </c>
      <c r="R341" s="366" t="str">
        <f>IF(AND(NOT(ISBLANK($B341)),ISNUMBER($B341)),IF(ISBLANK(LOOKUP($B341,L!$B:$B,L!R:R)),"",LOOKUP($B341,L!$B:$B,L!R:R)),IF(OR($A341=0,ISBLANK($A341)),"",LOOKUP($A341,MK!$B:$B,MK!R:R)))</f>
        <v/>
      </c>
      <c r="S341" s="366" t="str">
        <f>IF(AND(NOT(ISBLANK($B341)),ISNUMBER($B341)),IF(ISBLANK(LOOKUP($B341,L!$B:$B,L!S:S)),"",LOOKUP($B341,L!$B:$B,L!S:S)),IF(OR($A341=0,ISBLANK($A341)),"",LOOKUP($A341,MK!$B:$B,MK!S:S)))</f>
        <v/>
      </c>
      <c r="T341" s="366" t="str">
        <f>IF(AND(NOT(ISBLANK($B341)),ISNUMBER($B341)),IF(ISBLANK(LOOKUP($B341,L!$B:$B,L!T:T)),"",LOOKUP($B341,L!$B:$B,L!T:T)),IF(OR($A341=0,ISBLANK($A341)),"",LOOKUP($A341,MK!$B:$B,MK!T:T)))</f>
        <v/>
      </c>
      <c r="U341" s="368" t="str">
        <f>IF(AND(NOT(ISBLANK($B341)),ISNUMBER($B341)),IF(ISBLANK(LOOKUP($B341,L!$B:$B,L!U:U)),"",LOOKUP($B341,L!$B:$B,L!U:U)),IF(OR($A341=0,ISBLANK($A341)),"",LOOKUP($A341,MK!$B:$B,MK!U:U)))</f>
        <v/>
      </c>
    </row>
    <row r="342" spans="1:21" s="2" customFormat="1" x14ac:dyDescent="0.25">
      <c r="A342" s="283"/>
      <c r="B342" s="73"/>
      <c r="C342" s="363" t="str">
        <f>IF(AND(NOT(ISBLANK($B342)),ISNUMBER($B342)),IF(ISBLANK(LOOKUP($B342,L!$B:$B,L!C:C)),"",LOOKUP($B342,L!$B:$B,L!C:C)),IF(OR($A342=0,ISBLANK($A342)),"",LOOKUP($A342,MK!$B:$B,MK!C:C)))</f>
        <v/>
      </c>
      <c r="D342" s="73" t="str">
        <f>IF(AND(NOT(ISBLANK($B342)),ISNUMBER($B342)),IF(ISBLANK(LOOKUP($B342,L!$B:$B,L!D:D)),"",LOOKUP($B342,L!$B:$B,L!D:D)),IF(OR($A342=0,ISBLANK($A342)),"",LOOKUP($A342,MK!$B:$B,MK!D:D)))</f>
        <v/>
      </c>
      <c r="E342" s="73" t="str">
        <f>IF(AND(NOT(ISBLANK($B342)),ISNUMBER($B342)),IF(ISBLANK(LOOKUP($B342,L!$B:$B,L!E:E)),"",LOOKUP($B342,L!$B:$B,L!E:E)),IF(OR($A342=0,ISBLANK($A342)),"",LOOKUP($A342,MK!$B:$B,MK!E:E)))</f>
        <v/>
      </c>
      <c r="F342" s="363" t="str">
        <f>IF(AND(NOT(ISBLANK($B342)),ISNUMBER($B342)),IF(ISBLANK(LOOKUP($B342,L!$B:$B,L!F:F)),"",LOOKUP($B342,L!$B:$B,L!F:F)),IF(OR($A342=0,ISBLANK($A342)),"",LOOKUP($A342,MK!$B:$B,MK!F:F)))</f>
        <v/>
      </c>
      <c r="G342" s="363" t="str">
        <f>IF(AND(NOT(ISBLANK($B342)),ISNUMBER($B342)),IF(ISBLANK(LOOKUP($B342,L!$B:$B,L!G:G)),"",LOOKUP($B342,L!$B:$B,L!G:G)),IF(OR($A342=0,ISBLANK($A342)),"",LOOKUP($A342,MK!$B:$B,MK!G:G)))</f>
        <v/>
      </c>
      <c r="H342" s="363" t="str">
        <f>IF(AND(NOT(ISBLANK($B342)),ISNUMBER($B342)),IF(ISBLANK(LOOKUP($B342,L!$B:$B,L!H:H)),"",LOOKUP($B342,L!$B:$B,L!H:H)),IF(OR($A342=0,ISBLANK($A342)),"",LOOKUP($A342,MK!$B:$B,MK!H:H)))</f>
        <v/>
      </c>
      <c r="I342" s="363" t="str">
        <f>IF(AND(NOT(ISBLANK($B342)),ISNUMBER($B342)),IF(ISBLANK(LOOKUP($B342,L!$B:$B,L!I:I)),"",LOOKUP($B342,L!$B:$B,L!I:I)),IF(OR($A342=0,ISBLANK($A342)),"",LOOKUP($A342,MK!$B:$B,MK!I:I)))</f>
        <v/>
      </c>
      <c r="J342" s="363" t="str">
        <f>IF(AND(NOT(ISBLANK($B342)),ISNUMBER($B342)),IF(ISBLANK(LOOKUP($B342,L!$B:$B,L!J:J)),"",LOOKUP($B342,L!$B:$B,L!J:J)),IF(OR($A342=0,ISBLANK($A342)),"",LOOKUP($A342,MK!$B:$B,MK!J:J)))</f>
        <v/>
      </c>
      <c r="K342" s="363" t="str">
        <f>IF(AND(NOT(ISBLANK($B342)),ISNUMBER($B342)),IF(ISBLANK(LOOKUP($B342,L!$B:$B,L!K:K)),"",LOOKUP($B342,L!$B:$B,L!K:K)),IF(OR($A342=0,ISBLANK($A342)),"",LOOKUP($A342,MK!$B:$B,MK!K:K)))</f>
        <v/>
      </c>
      <c r="L342" s="363" t="str">
        <f>IF(AND(NOT(ISBLANK($B342)),ISNUMBER($B342)),IF(ISBLANK(LOOKUP($B342,L!$B:$B,L!L:L)),"",LOOKUP($B342,L!$B:$B,L!L:L)),IF(OR($A342=0,ISBLANK($A342)),"",LOOKUP($A342,MK!$B:$B,MK!L:L)))</f>
        <v/>
      </c>
      <c r="M342" s="363" t="str">
        <f>IF(AND(NOT(ISBLANK($B342)),ISNUMBER($B342)),IF(ISBLANK(LOOKUP($B342,L!$B:$B,L!M:M)),"",LOOKUP($B342,L!$B:$B,L!M:M)),IF(OR($A342=0,ISBLANK($A342)),"",LOOKUP($A342,MK!$B:$B,MK!M:M)))</f>
        <v/>
      </c>
      <c r="N342" s="363" t="str">
        <f>IF(AND(NOT(ISBLANK($B342)),ISNUMBER($B342)),IF(ISBLANK(LOOKUP($B342,L!$B:$B,L!N:N)),"",LOOKUP($B342,L!$B:$B,L!N:N)),IF(OR($A342=0,ISBLANK($A342)),"",LOOKUP($A342,MK!$B:$B,MK!N:N)))</f>
        <v/>
      </c>
      <c r="O342" s="363" t="str">
        <f>IF(AND(NOT(ISBLANK($B342)),ISNUMBER($B342)),IF(ISBLANK(LOOKUP($B342,L!$B:$B,L!O:O)),"",LOOKUP($B342,L!$B:$B,L!O:O)),IF(OR($A342=0,ISBLANK($A342)),"",LOOKUP($A342,MK!$B:$B,MK!O:O)))</f>
        <v/>
      </c>
      <c r="P342" s="363" t="str">
        <f>IF(AND(NOT(ISBLANK($B342)),ISNUMBER($B342)),IF(ISBLANK(LOOKUP($B342,L!$B:$B,L!P:P)),"",LOOKUP($B342,L!$B:$B,L!P:P)),IF(OR($A342=0,ISBLANK($A342)),"",LOOKUP($A342,MK!$B:$B,MK!P:P)))</f>
        <v/>
      </c>
      <c r="Q342" s="363" t="str">
        <f>IF(AND(NOT(ISBLANK($B342)),ISNUMBER($B342)),IF(ISBLANK(LOOKUP($B342,L!$B:$B,L!Q:Q)),"",LOOKUP($B342,L!$B:$B,L!Q:Q)),IF(OR($A342=0,ISBLANK($A342)),"",LOOKUP($A342,MK!$B:$B,MK!Q:Q)))</f>
        <v/>
      </c>
      <c r="R342" s="363" t="str">
        <f>IF(AND(NOT(ISBLANK($B342)),ISNUMBER($B342)),IF(ISBLANK(LOOKUP($B342,L!$B:$B,L!R:R)),"",LOOKUP($B342,L!$B:$B,L!R:R)),IF(OR($A342=0,ISBLANK($A342)),"",LOOKUP($A342,MK!$B:$B,MK!R:R)))</f>
        <v/>
      </c>
      <c r="S342" s="363" t="str">
        <f>IF(AND(NOT(ISBLANK($B342)),ISNUMBER($B342)),IF(ISBLANK(LOOKUP($B342,L!$B:$B,L!S:S)),"",LOOKUP($B342,L!$B:$B,L!S:S)),IF(OR($A342=0,ISBLANK($A342)),"",LOOKUP($A342,MK!$B:$B,MK!S:S)))</f>
        <v/>
      </c>
      <c r="T342" s="363" t="str">
        <f>IF(AND(NOT(ISBLANK($B342)),ISNUMBER($B342)),IF(ISBLANK(LOOKUP($B342,L!$B:$B,L!T:T)),"",LOOKUP($B342,L!$B:$B,L!T:T)),IF(OR($A342=0,ISBLANK($A342)),"",LOOKUP($A342,MK!$B:$B,MK!T:T)))</f>
        <v/>
      </c>
      <c r="U342" s="365" t="str">
        <f>IF(AND(NOT(ISBLANK($B342)),ISNUMBER($B342)),IF(ISBLANK(LOOKUP($B342,L!$B:$B,L!U:U)),"",LOOKUP($B342,L!$B:$B,L!U:U)),IF(OR($A342=0,ISBLANK($A342)),"",LOOKUP($A342,MK!$B:$B,MK!U:U)))</f>
        <v/>
      </c>
    </row>
    <row r="343" spans="1:21" s="2" customFormat="1" x14ac:dyDescent="0.25">
      <c r="A343" s="283"/>
      <c r="B343" s="74"/>
      <c r="C343" s="366" t="str">
        <f>IF(AND(NOT(ISBLANK($B343)),ISNUMBER($B343)),IF(ISBLANK(LOOKUP($B343,L!$B:$B,L!C:C)),"",LOOKUP($B343,L!$B:$B,L!C:C)),IF(OR($A343=0,ISBLANK($A343)),"",LOOKUP($A343,MK!$B:$B,MK!C:C)))</f>
        <v/>
      </c>
      <c r="D343" s="74" t="str">
        <f>IF(AND(NOT(ISBLANK($B343)),ISNUMBER($B343)),IF(ISBLANK(LOOKUP($B343,L!$B:$B,L!D:D)),"",LOOKUP($B343,L!$B:$B,L!D:D)),IF(OR($A343=0,ISBLANK($A343)),"",LOOKUP($A343,MK!$B:$B,MK!D:D)))</f>
        <v/>
      </c>
      <c r="E343" s="74" t="str">
        <f>IF(AND(NOT(ISBLANK($B343)),ISNUMBER($B343)),IF(ISBLANK(LOOKUP($B343,L!$B:$B,L!E:E)),"",LOOKUP($B343,L!$B:$B,L!E:E)),IF(OR($A343=0,ISBLANK($A343)),"",LOOKUP($A343,MK!$B:$B,MK!E:E)))</f>
        <v/>
      </c>
      <c r="F343" s="366" t="str">
        <f>IF(AND(NOT(ISBLANK($B343)),ISNUMBER($B343)),IF(ISBLANK(LOOKUP($B343,L!$B:$B,L!F:F)),"",LOOKUP($B343,L!$B:$B,L!F:F)),IF(OR($A343=0,ISBLANK($A343)),"",LOOKUP($A343,MK!$B:$B,MK!F:F)))</f>
        <v/>
      </c>
      <c r="G343" s="366" t="str">
        <f>IF(AND(NOT(ISBLANK($B343)),ISNUMBER($B343)),IF(ISBLANK(LOOKUP($B343,L!$B:$B,L!G:G)),"",LOOKUP($B343,L!$B:$B,L!G:G)),IF(OR($A343=0,ISBLANK($A343)),"",LOOKUP($A343,MK!$B:$B,MK!G:G)))</f>
        <v/>
      </c>
      <c r="H343" s="366" t="str">
        <f>IF(AND(NOT(ISBLANK($B343)),ISNUMBER($B343)),IF(ISBLANK(LOOKUP($B343,L!$B:$B,L!H:H)),"",LOOKUP($B343,L!$B:$B,L!H:H)),IF(OR($A343=0,ISBLANK($A343)),"",LOOKUP($A343,MK!$B:$B,MK!H:H)))</f>
        <v/>
      </c>
      <c r="I343" s="366" t="str">
        <f>IF(AND(NOT(ISBLANK($B343)),ISNUMBER($B343)),IF(ISBLANK(LOOKUP($B343,L!$B:$B,L!I:I)),"",LOOKUP($B343,L!$B:$B,L!I:I)),IF(OR($A343=0,ISBLANK($A343)),"",LOOKUP($A343,MK!$B:$B,MK!I:I)))</f>
        <v/>
      </c>
      <c r="J343" s="366" t="str">
        <f>IF(AND(NOT(ISBLANK($B343)),ISNUMBER($B343)),IF(ISBLANK(LOOKUP($B343,L!$B:$B,L!J:J)),"",LOOKUP($B343,L!$B:$B,L!J:J)),IF(OR($A343=0,ISBLANK($A343)),"",LOOKUP($A343,MK!$B:$B,MK!J:J)))</f>
        <v/>
      </c>
      <c r="K343" s="366" t="str">
        <f>IF(AND(NOT(ISBLANK($B343)),ISNUMBER($B343)),IF(ISBLANK(LOOKUP($B343,L!$B:$B,L!K:K)),"",LOOKUP($B343,L!$B:$B,L!K:K)),IF(OR($A343=0,ISBLANK($A343)),"",LOOKUP($A343,MK!$B:$B,MK!K:K)))</f>
        <v/>
      </c>
      <c r="L343" s="366" t="str">
        <f>IF(AND(NOT(ISBLANK($B343)),ISNUMBER($B343)),IF(ISBLANK(LOOKUP($B343,L!$B:$B,L!L:L)),"",LOOKUP($B343,L!$B:$B,L!L:L)),IF(OR($A343=0,ISBLANK($A343)),"",LOOKUP($A343,MK!$B:$B,MK!L:L)))</f>
        <v/>
      </c>
      <c r="M343" s="366" t="str">
        <f>IF(AND(NOT(ISBLANK($B343)),ISNUMBER($B343)),IF(ISBLANK(LOOKUP($B343,L!$B:$B,L!M:M)),"",LOOKUP($B343,L!$B:$B,L!M:M)),IF(OR($A343=0,ISBLANK($A343)),"",LOOKUP($A343,MK!$B:$B,MK!M:M)))</f>
        <v/>
      </c>
      <c r="N343" s="366" t="str">
        <f>IF(AND(NOT(ISBLANK($B343)),ISNUMBER($B343)),IF(ISBLANK(LOOKUP($B343,L!$B:$B,L!N:N)),"",LOOKUP($B343,L!$B:$B,L!N:N)),IF(OR($A343=0,ISBLANK($A343)),"",LOOKUP($A343,MK!$B:$B,MK!N:N)))</f>
        <v/>
      </c>
      <c r="O343" s="366" t="str">
        <f>IF(AND(NOT(ISBLANK($B343)),ISNUMBER($B343)),IF(ISBLANK(LOOKUP($B343,L!$B:$B,L!O:O)),"",LOOKUP($B343,L!$B:$B,L!O:O)),IF(OR($A343=0,ISBLANK($A343)),"",LOOKUP($A343,MK!$B:$B,MK!O:O)))</f>
        <v/>
      </c>
      <c r="P343" s="366" t="str">
        <f>IF(AND(NOT(ISBLANK($B343)),ISNUMBER($B343)),IF(ISBLANK(LOOKUP($B343,L!$B:$B,L!P:P)),"",LOOKUP($B343,L!$B:$B,L!P:P)),IF(OR($A343=0,ISBLANK($A343)),"",LOOKUP($A343,MK!$B:$B,MK!P:P)))</f>
        <v/>
      </c>
      <c r="Q343" s="366" t="str">
        <f>IF(AND(NOT(ISBLANK($B343)),ISNUMBER($B343)),IF(ISBLANK(LOOKUP($B343,L!$B:$B,L!Q:Q)),"",LOOKUP($B343,L!$B:$B,L!Q:Q)),IF(OR($A343=0,ISBLANK($A343)),"",LOOKUP($A343,MK!$B:$B,MK!Q:Q)))</f>
        <v/>
      </c>
      <c r="R343" s="366" t="str">
        <f>IF(AND(NOT(ISBLANK($B343)),ISNUMBER($B343)),IF(ISBLANK(LOOKUP($B343,L!$B:$B,L!R:R)),"",LOOKUP($B343,L!$B:$B,L!R:R)),IF(OR($A343=0,ISBLANK($A343)),"",LOOKUP($A343,MK!$B:$B,MK!R:R)))</f>
        <v/>
      </c>
      <c r="S343" s="366" t="str">
        <f>IF(AND(NOT(ISBLANK($B343)),ISNUMBER($B343)),IF(ISBLANK(LOOKUP($B343,L!$B:$B,L!S:S)),"",LOOKUP($B343,L!$B:$B,L!S:S)),IF(OR($A343=0,ISBLANK($A343)),"",LOOKUP($A343,MK!$B:$B,MK!S:S)))</f>
        <v/>
      </c>
      <c r="T343" s="366" t="str">
        <f>IF(AND(NOT(ISBLANK($B343)),ISNUMBER($B343)),IF(ISBLANK(LOOKUP($B343,L!$B:$B,L!T:T)),"",LOOKUP($B343,L!$B:$B,L!T:T)),IF(OR($A343=0,ISBLANK($A343)),"",LOOKUP($A343,MK!$B:$B,MK!T:T)))</f>
        <v/>
      </c>
      <c r="U343" s="368" t="str">
        <f>IF(AND(NOT(ISBLANK($B343)),ISNUMBER($B343)),IF(ISBLANK(LOOKUP($B343,L!$B:$B,L!U:U)),"",LOOKUP($B343,L!$B:$B,L!U:U)),IF(OR($A343=0,ISBLANK($A343)),"",LOOKUP($A343,MK!$B:$B,MK!U:U)))</f>
        <v/>
      </c>
    </row>
    <row r="344" spans="1:21" s="2" customFormat="1" x14ac:dyDescent="0.25">
      <c r="A344" s="283"/>
      <c r="B344" s="73"/>
      <c r="C344" s="363" t="str">
        <f>IF(AND(NOT(ISBLANK($B344)),ISNUMBER($B344)),IF(ISBLANK(LOOKUP($B344,L!$B:$B,L!C:C)),"",LOOKUP($B344,L!$B:$B,L!C:C)),IF(OR($A344=0,ISBLANK($A344)),"",LOOKUP($A344,MK!$B:$B,MK!C:C)))</f>
        <v/>
      </c>
      <c r="D344" s="73" t="str">
        <f>IF(AND(NOT(ISBLANK($B344)),ISNUMBER($B344)),IF(ISBLANK(LOOKUP($B344,L!$B:$B,L!D:D)),"",LOOKUP($B344,L!$B:$B,L!D:D)),IF(OR($A344=0,ISBLANK($A344)),"",LOOKUP($A344,MK!$B:$B,MK!D:D)))</f>
        <v/>
      </c>
      <c r="E344" s="73" t="str">
        <f>IF(AND(NOT(ISBLANK($B344)),ISNUMBER($B344)),IF(ISBLANK(LOOKUP($B344,L!$B:$B,L!E:E)),"",LOOKUP($B344,L!$B:$B,L!E:E)),IF(OR($A344=0,ISBLANK($A344)),"",LOOKUP($A344,MK!$B:$B,MK!E:E)))</f>
        <v/>
      </c>
      <c r="F344" s="363" t="str">
        <f>IF(AND(NOT(ISBLANK($B344)),ISNUMBER($B344)),IF(ISBLANK(LOOKUP($B344,L!$B:$B,L!F:F)),"",LOOKUP($B344,L!$B:$B,L!F:F)),IF(OR($A344=0,ISBLANK($A344)),"",LOOKUP($A344,MK!$B:$B,MK!F:F)))</f>
        <v/>
      </c>
      <c r="G344" s="363" t="str">
        <f>IF(AND(NOT(ISBLANK($B344)),ISNUMBER($B344)),IF(ISBLANK(LOOKUP($B344,L!$B:$B,L!G:G)),"",LOOKUP($B344,L!$B:$B,L!G:G)),IF(OR($A344=0,ISBLANK($A344)),"",LOOKUP($A344,MK!$B:$B,MK!G:G)))</f>
        <v/>
      </c>
      <c r="H344" s="363" t="str">
        <f>IF(AND(NOT(ISBLANK($B344)),ISNUMBER($B344)),IF(ISBLANK(LOOKUP($B344,L!$B:$B,L!H:H)),"",LOOKUP($B344,L!$B:$B,L!H:H)),IF(OR($A344=0,ISBLANK($A344)),"",LOOKUP($A344,MK!$B:$B,MK!H:H)))</f>
        <v/>
      </c>
      <c r="I344" s="363" t="str">
        <f>IF(AND(NOT(ISBLANK($B344)),ISNUMBER($B344)),IF(ISBLANK(LOOKUP($B344,L!$B:$B,L!I:I)),"",LOOKUP($B344,L!$B:$B,L!I:I)),IF(OR($A344=0,ISBLANK($A344)),"",LOOKUP($A344,MK!$B:$B,MK!I:I)))</f>
        <v/>
      </c>
      <c r="J344" s="363" t="str">
        <f>IF(AND(NOT(ISBLANK($B344)),ISNUMBER($B344)),IF(ISBLANK(LOOKUP($B344,L!$B:$B,L!J:J)),"",LOOKUP($B344,L!$B:$B,L!J:J)),IF(OR($A344=0,ISBLANK($A344)),"",LOOKUP($A344,MK!$B:$B,MK!J:J)))</f>
        <v/>
      </c>
      <c r="K344" s="363" t="str">
        <f>IF(AND(NOT(ISBLANK($B344)),ISNUMBER($B344)),IF(ISBLANK(LOOKUP($B344,L!$B:$B,L!K:K)),"",LOOKUP($B344,L!$B:$B,L!K:K)),IF(OR($A344=0,ISBLANK($A344)),"",LOOKUP($A344,MK!$B:$B,MK!K:K)))</f>
        <v/>
      </c>
      <c r="L344" s="363" t="str">
        <f>IF(AND(NOT(ISBLANK($B344)),ISNUMBER($B344)),IF(ISBLANK(LOOKUP($B344,L!$B:$B,L!L:L)),"",LOOKUP($B344,L!$B:$B,L!L:L)),IF(OR($A344=0,ISBLANK($A344)),"",LOOKUP($A344,MK!$B:$B,MK!L:L)))</f>
        <v/>
      </c>
      <c r="M344" s="363" t="str">
        <f>IF(AND(NOT(ISBLANK($B344)),ISNUMBER($B344)),IF(ISBLANK(LOOKUP($B344,L!$B:$B,L!M:M)),"",LOOKUP($B344,L!$B:$B,L!M:M)),IF(OR($A344=0,ISBLANK($A344)),"",LOOKUP($A344,MK!$B:$B,MK!M:M)))</f>
        <v/>
      </c>
      <c r="N344" s="363" t="str">
        <f>IF(AND(NOT(ISBLANK($B344)),ISNUMBER($B344)),IF(ISBLANK(LOOKUP($B344,L!$B:$B,L!N:N)),"",LOOKUP($B344,L!$B:$B,L!N:N)),IF(OR($A344=0,ISBLANK($A344)),"",LOOKUP($A344,MK!$B:$B,MK!N:N)))</f>
        <v/>
      </c>
      <c r="O344" s="363" t="str">
        <f>IF(AND(NOT(ISBLANK($B344)),ISNUMBER($B344)),IF(ISBLANK(LOOKUP($B344,L!$B:$B,L!O:O)),"",LOOKUP($B344,L!$B:$B,L!O:O)),IF(OR($A344=0,ISBLANK($A344)),"",LOOKUP($A344,MK!$B:$B,MK!O:O)))</f>
        <v/>
      </c>
      <c r="P344" s="363" t="str">
        <f>IF(AND(NOT(ISBLANK($B344)),ISNUMBER($B344)),IF(ISBLANK(LOOKUP($B344,L!$B:$B,L!P:P)),"",LOOKUP($B344,L!$B:$B,L!P:P)),IF(OR($A344=0,ISBLANK($A344)),"",LOOKUP($A344,MK!$B:$B,MK!P:P)))</f>
        <v/>
      </c>
      <c r="Q344" s="363" t="str">
        <f>IF(AND(NOT(ISBLANK($B344)),ISNUMBER($B344)),IF(ISBLANK(LOOKUP($B344,L!$B:$B,L!Q:Q)),"",LOOKUP($B344,L!$B:$B,L!Q:Q)),IF(OR($A344=0,ISBLANK($A344)),"",LOOKUP($A344,MK!$B:$B,MK!Q:Q)))</f>
        <v/>
      </c>
      <c r="R344" s="363" t="str">
        <f>IF(AND(NOT(ISBLANK($B344)),ISNUMBER($B344)),IF(ISBLANK(LOOKUP($B344,L!$B:$B,L!R:R)),"",LOOKUP($B344,L!$B:$B,L!R:R)),IF(OR($A344=0,ISBLANK($A344)),"",LOOKUP($A344,MK!$B:$B,MK!R:R)))</f>
        <v/>
      </c>
      <c r="S344" s="363" t="str">
        <f>IF(AND(NOT(ISBLANK($B344)),ISNUMBER($B344)),IF(ISBLANK(LOOKUP($B344,L!$B:$B,L!S:S)),"",LOOKUP($B344,L!$B:$B,L!S:S)),IF(OR($A344=0,ISBLANK($A344)),"",LOOKUP($A344,MK!$B:$B,MK!S:S)))</f>
        <v/>
      </c>
      <c r="T344" s="363" t="str">
        <f>IF(AND(NOT(ISBLANK($B344)),ISNUMBER($B344)),IF(ISBLANK(LOOKUP($B344,L!$B:$B,L!T:T)),"",LOOKUP($B344,L!$B:$B,L!T:T)),IF(OR($A344=0,ISBLANK($A344)),"",LOOKUP($A344,MK!$B:$B,MK!T:T)))</f>
        <v/>
      </c>
      <c r="U344" s="365" t="str">
        <f>IF(AND(NOT(ISBLANK($B344)),ISNUMBER($B344)),IF(ISBLANK(LOOKUP($B344,L!$B:$B,L!U:U)),"",LOOKUP($B344,L!$B:$B,L!U:U)),IF(OR($A344=0,ISBLANK($A344)),"",LOOKUP($A344,MK!$B:$B,MK!U:U)))</f>
        <v/>
      </c>
    </row>
    <row r="345" spans="1:21" s="2" customFormat="1" x14ac:dyDescent="0.25">
      <c r="A345" s="283"/>
      <c r="B345" s="74"/>
      <c r="C345" s="366" t="str">
        <f>IF(AND(NOT(ISBLANK($B345)),ISNUMBER($B345)),IF(ISBLANK(LOOKUP($B345,L!$B:$B,L!C:C)),"",LOOKUP($B345,L!$B:$B,L!C:C)),IF(OR($A345=0,ISBLANK($A345)),"",LOOKUP($A345,MK!$B:$B,MK!C:C)))</f>
        <v/>
      </c>
      <c r="D345" s="74" t="str">
        <f>IF(AND(NOT(ISBLANK($B345)),ISNUMBER($B345)),IF(ISBLANK(LOOKUP($B345,L!$B:$B,L!D:D)),"",LOOKUP($B345,L!$B:$B,L!D:D)),IF(OR($A345=0,ISBLANK($A345)),"",LOOKUP($A345,MK!$B:$B,MK!D:D)))</f>
        <v/>
      </c>
      <c r="E345" s="74" t="str">
        <f>IF(AND(NOT(ISBLANK($B345)),ISNUMBER($B345)),IF(ISBLANK(LOOKUP($B345,L!$B:$B,L!E:E)),"",LOOKUP($B345,L!$B:$B,L!E:E)),IF(OR($A345=0,ISBLANK($A345)),"",LOOKUP($A345,MK!$B:$B,MK!E:E)))</f>
        <v/>
      </c>
      <c r="F345" s="366" t="str">
        <f>IF(AND(NOT(ISBLANK($B345)),ISNUMBER($B345)),IF(ISBLANK(LOOKUP($B345,L!$B:$B,L!F:F)),"",LOOKUP($B345,L!$B:$B,L!F:F)),IF(OR($A345=0,ISBLANK($A345)),"",LOOKUP($A345,MK!$B:$B,MK!F:F)))</f>
        <v/>
      </c>
      <c r="G345" s="366" t="str">
        <f>IF(AND(NOT(ISBLANK($B345)),ISNUMBER($B345)),IF(ISBLANK(LOOKUP($B345,L!$B:$B,L!G:G)),"",LOOKUP($B345,L!$B:$B,L!G:G)),IF(OR($A345=0,ISBLANK($A345)),"",LOOKUP($A345,MK!$B:$B,MK!G:G)))</f>
        <v/>
      </c>
      <c r="H345" s="366" t="str">
        <f>IF(AND(NOT(ISBLANK($B345)),ISNUMBER($B345)),IF(ISBLANK(LOOKUP($B345,L!$B:$B,L!H:H)),"",LOOKUP($B345,L!$B:$B,L!H:H)),IF(OR($A345=0,ISBLANK($A345)),"",LOOKUP($A345,MK!$B:$B,MK!H:H)))</f>
        <v/>
      </c>
      <c r="I345" s="366" t="str">
        <f>IF(AND(NOT(ISBLANK($B345)),ISNUMBER($B345)),IF(ISBLANK(LOOKUP($B345,L!$B:$B,L!I:I)),"",LOOKUP($B345,L!$B:$B,L!I:I)),IF(OR($A345=0,ISBLANK($A345)),"",LOOKUP($A345,MK!$B:$B,MK!I:I)))</f>
        <v/>
      </c>
      <c r="J345" s="366" t="str">
        <f>IF(AND(NOT(ISBLANK($B345)),ISNUMBER($B345)),IF(ISBLANK(LOOKUP($B345,L!$B:$B,L!J:J)),"",LOOKUP($B345,L!$B:$B,L!J:J)),IF(OR($A345=0,ISBLANK($A345)),"",LOOKUP($A345,MK!$B:$B,MK!J:J)))</f>
        <v/>
      </c>
      <c r="K345" s="366" t="str">
        <f>IF(AND(NOT(ISBLANK($B345)),ISNUMBER($B345)),IF(ISBLANK(LOOKUP($B345,L!$B:$B,L!K:K)),"",LOOKUP($B345,L!$B:$B,L!K:K)),IF(OR($A345=0,ISBLANK($A345)),"",LOOKUP($A345,MK!$B:$B,MK!K:K)))</f>
        <v/>
      </c>
      <c r="L345" s="366" t="str">
        <f>IF(AND(NOT(ISBLANK($B345)),ISNUMBER($B345)),IF(ISBLANK(LOOKUP($B345,L!$B:$B,L!L:L)),"",LOOKUP($B345,L!$B:$B,L!L:L)),IF(OR($A345=0,ISBLANK($A345)),"",LOOKUP($A345,MK!$B:$B,MK!L:L)))</f>
        <v/>
      </c>
      <c r="M345" s="366" t="str">
        <f>IF(AND(NOT(ISBLANK($B345)),ISNUMBER($B345)),IF(ISBLANK(LOOKUP($B345,L!$B:$B,L!M:M)),"",LOOKUP($B345,L!$B:$B,L!M:M)),IF(OR($A345=0,ISBLANK($A345)),"",LOOKUP($A345,MK!$B:$B,MK!M:M)))</f>
        <v/>
      </c>
      <c r="N345" s="366" t="str">
        <f>IF(AND(NOT(ISBLANK($B345)),ISNUMBER($B345)),IF(ISBLANK(LOOKUP($B345,L!$B:$B,L!N:N)),"",LOOKUP($B345,L!$B:$B,L!N:N)),IF(OR($A345=0,ISBLANK($A345)),"",LOOKUP($A345,MK!$B:$B,MK!N:N)))</f>
        <v/>
      </c>
      <c r="O345" s="366" t="str">
        <f>IF(AND(NOT(ISBLANK($B345)),ISNUMBER($B345)),IF(ISBLANK(LOOKUP($B345,L!$B:$B,L!O:O)),"",LOOKUP($B345,L!$B:$B,L!O:O)),IF(OR($A345=0,ISBLANK($A345)),"",LOOKUP($A345,MK!$B:$B,MK!O:O)))</f>
        <v/>
      </c>
      <c r="P345" s="366" t="str">
        <f>IF(AND(NOT(ISBLANK($B345)),ISNUMBER($B345)),IF(ISBLANK(LOOKUP($B345,L!$B:$B,L!P:P)),"",LOOKUP($B345,L!$B:$B,L!P:P)),IF(OR($A345=0,ISBLANK($A345)),"",LOOKUP($A345,MK!$B:$B,MK!P:P)))</f>
        <v/>
      </c>
      <c r="Q345" s="366" t="str">
        <f>IF(AND(NOT(ISBLANK($B345)),ISNUMBER($B345)),IF(ISBLANK(LOOKUP($B345,L!$B:$B,L!Q:Q)),"",LOOKUP($B345,L!$B:$B,L!Q:Q)),IF(OR($A345=0,ISBLANK($A345)),"",LOOKUP($A345,MK!$B:$B,MK!Q:Q)))</f>
        <v/>
      </c>
      <c r="R345" s="366" t="str">
        <f>IF(AND(NOT(ISBLANK($B345)),ISNUMBER($B345)),IF(ISBLANK(LOOKUP($B345,L!$B:$B,L!R:R)),"",LOOKUP($B345,L!$B:$B,L!R:R)),IF(OR($A345=0,ISBLANK($A345)),"",LOOKUP($A345,MK!$B:$B,MK!R:R)))</f>
        <v/>
      </c>
      <c r="S345" s="366" t="str">
        <f>IF(AND(NOT(ISBLANK($B345)),ISNUMBER($B345)),IF(ISBLANK(LOOKUP($B345,L!$B:$B,L!S:S)),"",LOOKUP($B345,L!$B:$B,L!S:S)),IF(OR($A345=0,ISBLANK($A345)),"",LOOKUP($A345,MK!$B:$B,MK!S:S)))</f>
        <v/>
      </c>
      <c r="T345" s="366" t="str">
        <f>IF(AND(NOT(ISBLANK($B345)),ISNUMBER($B345)),IF(ISBLANK(LOOKUP($B345,L!$B:$B,L!T:T)),"",LOOKUP($B345,L!$B:$B,L!T:T)),IF(OR($A345=0,ISBLANK($A345)),"",LOOKUP($A345,MK!$B:$B,MK!T:T)))</f>
        <v/>
      </c>
      <c r="U345" s="368" t="str">
        <f>IF(AND(NOT(ISBLANK($B345)),ISNUMBER($B345)),IF(ISBLANK(LOOKUP($B345,L!$B:$B,L!U:U)),"",LOOKUP($B345,L!$B:$B,L!U:U)),IF(OR($A345=0,ISBLANK($A345)),"",LOOKUP($A345,MK!$B:$B,MK!U:U)))</f>
        <v/>
      </c>
    </row>
    <row r="346" spans="1:21" s="2" customFormat="1" x14ac:dyDescent="0.25">
      <c r="A346" s="283"/>
      <c r="B346" s="73"/>
      <c r="C346" s="363" t="str">
        <f>IF(AND(NOT(ISBLANK($B346)),ISNUMBER($B346)),IF(ISBLANK(LOOKUP($B346,L!$B:$B,L!C:C)),"",LOOKUP($B346,L!$B:$B,L!C:C)),IF(OR($A346=0,ISBLANK($A346)),"",LOOKUP($A346,MK!$B:$B,MK!C:C)))</f>
        <v/>
      </c>
      <c r="D346" s="73" t="str">
        <f>IF(AND(NOT(ISBLANK($B346)),ISNUMBER($B346)),IF(ISBLANK(LOOKUP($B346,L!$B:$B,L!D:D)),"",LOOKUP($B346,L!$B:$B,L!D:D)),IF(OR($A346=0,ISBLANK($A346)),"",LOOKUP($A346,MK!$B:$B,MK!D:D)))</f>
        <v/>
      </c>
      <c r="E346" s="73" t="str">
        <f>IF(AND(NOT(ISBLANK($B346)),ISNUMBER($B346)),IF(ISBLANK(LOOKUP($B346,L!$B:$B,L!E:E)),"",LOOKUP($B346,L!$B:$B,L!E:E)),IF(OR($A346=0,ISBLANK($A346)),"",LOOKUP($A346,MK!$B:$B,MK!E:E)))</f>
        <v/>
      </c>
      <c r="F346" s="363" t="str">
        <f>IF(AND(NOT(ISBLANK($B346)),ISNUMBER($B346)),IF(ISBLANK(LOOKUP($B346,L!$B:$B,L!F:F)),"",LOOKUP($B346,L!$B:$B,L!F:F)),IF(OR($A346=0,ISBLANK($A346)),"",LOOKUP($A346,MK!$B:$B,MK!F:F)))</f>
        <v/>
      </c>
      <c r="G346" s="363" t="str">
        <f>IF(AND(NOT(ISBLANK($B346)),ISNUMBER($B346)),IF(ISBLANK(LOOKUP($B346,L!$B:$B,L!G:G)),"",LOOKUP($B346,L!$B:$B,L!G:G)),IF(OR($A346=0,ISBLANK($A346)),"",LOOKUP($A346,MK!$B:$B,MK!G:G)))</f>
        <v/>
      </c>
      <c r="H346" s="363" t="str">
        <f>IF(AND(NOT(ISBLANK($B346)),ISNUMBER($B346)),IF(ISBLANK(LOOKUP($B346,L!$B:$B,L!H:H)),"",LOOKUP($B346,L!$B:$B,L!H:H)),IF(OR($A346=0,ISBLANK($A346)),"",LOOKUP($A346,MK!$B:$B,MK!H:H)))</f>
        <v/>
      </c>
      <c r="I346" s="363" t="str">
        <f>IF(AND(NOT(ISBLANK($B346)),ISNUMBER($B346)),IF(ISBLANK(LOOKUP($B346,L!$B:$B,L!I:I)),"",LOOKUP($B346,L!$B:$B,L!I:I)),IF(OR($A346=0,ISBLANK($A346)),"",LOOKUP($A346,MK!$B:$B,MK!I:I)))</f>
        <v/>
      </c>
      <c r="J346" s="363" t="str">
        <f>IF(AND(NOT(ISBLANK($B346)),ISNUMBER($B346)),IF(ISBLANK(LOOKUP($B346,L!$B:$B,L!J:J)),"",LOOKUP($B346,L!$B:$B,L!J:J)),IF(OR($A346=0,ISBLANK($A346)),"",LOOKUP($A346,MK!$B:$B,MK!J:J)))</f>
        <v/>
      </c>
      <c r="K346" s="363" t="str">
        <f>IF(AND(NOT(ISBLANK($B346)),ISNUMBER($B346)),IF(ISBLANK(LOOKUP($B346,L!$B:$B,L!K:K)),"",LOOKUP($B346,L!$B:$B,L!K:K)),IF(OR($A346=0,ISBLANK($A346)),"",LOOKUP($A346,MK!$B:$B,MK!K:K)))</f>
        <v/>
      </c>
      <c r="L346" s="363" t="str">
        <f>IF(AND(NOT(ISBLANK($B346)),ISNUMBER($B346)),IF(ISBLANK(LOOKUP($B346,L!$B:$B,L!L:L)),"",LOOKUP($B346,L!$B:$B,L!L:L)),IF(OR($A346=0,ISBLANK($A346)),"",LOOKUP($A346,MK!$B:$B,MK!L:L)))</f>
        <v/>
      </c>
      <c r="M346" s="363" t="str">
        <f>IF(AND(NOT(ISBLANK($B346)),ISNUMBER($B346)),IF(ISBLANK(LOOKUP($B346,L!$B:$B,L!M:M)),"",LOOKUP($B346,L!$B:$B,L!M:M)),IF(OR($A346=0,ISBLANK($A346)),"",LOOKUP($A346,MK!$B:$B,MK!M:M)))</f>
        <v/>
      </c>
      <c r="N346" s="363" t="str">
        <f>IF(AND(NOT(ISBLANK($B346)),ISNUMBER($B346)),IF(ISBLANK(LOOKUP($B346,L!$B:$B,L!N:N)),"",LOOKUP($B346,L!$B:$B,L!N:N)),IF(OR($A346=0,ISBLANK($A346)),"",LOOKUP($A346,MK!$B:$B,MK!N:N)))</f>
        <v/>
      </c>
      <c r="O346" s="363" t="str">
        <f>IF(AND(NOT(ISBLANK($B346)),ISNUMBER($B346)),IF(ISBLANK(LOOKUP($B346,L!$B:$B,L!O:O)),"",LOOKUP($B346,L!$B:$B,L!O:O)),IF(OR($A346=0,ISBLANK($A346)),"",LOOKUP($A346,MK!$B:$B,MK!O:O)))</f>
        <v/>
      </c>
      <c r="P346" s="363" t="str">
        <f>IF(AND(NOT(ISBLANK($B346)),ISNUMBER($B346)),IF(ISBLANK(LOOKUP($B346,L!$B:$B,L!P:P)),"",LOOKUP($B346,L!$B:$B,L!P:P)),IF(OR($A346=0,ISBLANK($A346)),"",LOOKUP($A346,MK!$B:$B,MK!P:P)))</f>
        <v/>
      </c>
      <c r="Q346" s="363" t="str">
        <f>IF(AND(NOT(ISBLANK($B346)),ISNUMBER($B346)),IF(ISBLANK(LOOKUP($B346,L!$B:$B,L!Q:Q)),"",LOOKUP($B346,L!$B:$B,L!Q:Q)),IF(OR($A346=0,ISBLANK($A346)),"",LOOKUP($A346,MK!$B:$B,MK!Q:Q)))</f>
        <v/>
      </c>
      <c r="R346" s="363" t="str">
        <f>IF(AND(NOT(ISBLANK($B346)),ISNUMBER($B346)),IF(ISBLANK(LOOKUP($B346,L!$B:$B,L!R:R)),"",LOOKUP($B346,L!$B:$B,L!R:R)),IF(OR($A346=0,ISBLANK($A346)),"",LOOKUP($A346,MK!$B:$B,MK!R:R)))</f>
        <v/>
      </c>
      <c r="S346" s="363" t="str">
        <f>IF(AND(NOT(ISBLANK($B346)),ISNUMBER($B346)),IF(ISBLANK(LOOKUP($B346,L!$B:$B,L!S:S)),"",LOOKUP($B346,L!$B:$B,L!S:S)),IF(OR($A346=0,ISBLANK($A346)),"",LOOKUP($A346,MK!$B:$B,MK!S:S)))</f>
        <v/>
      </c>
      <c r="T346" s="363" t="str">
        <f>IF(AND(NOT(ISBLANK($B346)),ISNUMBER($B346)),IF(ISBLANK(LOOKUP($B346,L!$B:$B,L!T:T)),"",LOOKUP($B346,L!$B:$B,L!T:T)),IF(OR($A346=0,ISBLANK($A346)),"",LOOKUP($A346,MK!$B:$B,MK!T:T)))</f>
        <v/>
      </c>
      <c r="U346" s="365" t="str">
        <f>IF(AND(NOT(ISBLANK($B346)),ISNUMBER($B346)),IF(ISBLANK(LOOKUP($B346,L!$B:$B,L!U:U)),"",LOOKUP($B346,L!$B:$B,L!U:U)),IF(OR($A346=0,ISBLANK($A346)),"",LOOKUP($A346,MK!$B:$B,MK!U:U)))</f>
        <v/>
      </c>
    </row>
    <row r="347" spans="1:21" s="2" customFormat="1" x14ac:dyDescent="0.25">
      <c r="A347" s="283"/>
      <c r="B347" s="74"/>
      <c r="C347" s="366" t="str">
        <f>IF(AND(NOT(ISBLANK($B347)),ISNUMBER($B347)),IF(ISBLANK(LOOKUP($B347,L!$B:$B,L!C:C)),"",LOOKUP($B347,L!$B:$B,L!C:C)),IF(OR($A347=0,ISBLANK($A347)),"",LOOKUP($A347,MK!$B:$B,MK!C:C)))</f>
        <v/>
      </c>
      <c r="D347" s="74" t="str">
        <f>IF(AND(NOT(ISBLANK($B347)),ISNUMBER($B347)),IF(ISBLANK(LOOKUP($B347,L!$B:$B,L!D:D)),"",LOOKUP($B347,L!$B:$B,L!D:D)),IF(OR($A347=0,ISBLANK($A347)),"",LOOKUP($A347,MK!$B:$B,MK!D:D)))</f>
        <v/>
      </c>
      <c r="E347" s="74" t="str">
        <f>IF(AND(NOT(ISBLANK($B347)),ISNUMBER($B347)),IF(ISBLANK(LOOKUP($B347,L!$B:$B,L!E:E)),"",LOOKUP($B347,L!$B:$B,L!E:E)),IF(OR($A347=0,ISBLANK($A347)),"",LOOKUP($A347,MK!$B:$B,MK!E:E)))</f>
        <v/>
      </c>
      <c r="F347" s="366" t="str">
        <f>IF(AND(NOT(ISBLANK($B347)),ISNUMBER($B347)),IF(ISBLANK(LOOKUP($B347,L!$B:$B,L!F:F)),"",LOOKUP($B347,L!$B:$B,L!F:F)),IF(OR($A347=0,ISBLANK($A347)),"",LOOKUP($A347,MK!$B:$B,MK!F:F)))</f>
        <v/>
      </c>
      <c r="G347" s="366" t="str">
        <f>IF(AND(NOT(ISBLANK($B347)),ISNUMBER($B347)),IF(ISBLANK(LOOKUP($B347,L!$B:$B,L!G:G)),"",LOOKUP($B347,L!$B:$B,L!G:G)),IF(OR($A347=0,ISBLANK($A347)),"",LOOKUP($A347,MK!$B:$B,MK!G:G)))</f>
        <v/>
      </c>
      <c r="H347" s="366" t="str">
        <f>IF(AND(NOT(ISBLANK($B347)),ISNUMBER($B347)),IF(ISBLANK(LOOKUP($B347,L!$B:$B,L!H:H)),"",LOOKUP($B347,L!$B:$B,L!H:H)),IF(OR($A347=0,ISBLANK($A347)),"",LOOKUP($A347,MK!$B:$B,MK!H:H)))</f>
        <v/>
      </c>
      <c r="I347" s="366" t="str">
        <f>IF(AND(NOT(ISBLANK($B347)),ISNUMBER($B347)),IF(ISBLANK(LOOKUP($B347,L!$B:$B,L!I:I)),"",LOOKUP($B347,L!$B:$B,L!I:I)),IF(OR($A347=0,ISBLANK($A347)),"",LOOKUP($A347,MK!$B:$B,MK!I:I)))</f>
        <v/>
      </c>
      <c r="J347" s="366" t="str">
        <f>IF(AND(NOT(ISBLANK($B347)),ISNUMBER($B347)),IF(ISBLANK(LOOKUP($B347,L!$B:$B,L!J:J)),"",LOOKUP($B347,L!$B:$B,L!J:J)),IF(OR($A347=0,ISBLANK($A347)),"",LOOKUP($A347,MK!$B:$B,MK!J:J)))</f>
        <v/>
      </c>
      <c r="K347" s="366" t="str">
        <f>IF(AND(NOT(ISBLANK($B347)),ISNUMBER($B347)),IF(ISBLANK(LOOKUP($B347,L!$B:$B,L!K:K)),"",LOOKUP($B347,L!$B:$B,L!K:K)),IF(OR($A347=0,ISBLANK($A347)),"",LOOKUP($A347,MK!$B:$B,MK!K:K)))</f>
        <v/>
      </c>
      <c r="L347" s="366" t="str">
        <f>IF(AND(NOT(ISBLANK($B347)),ISNUMBER($B347)),IF(ISBLANK(LOOKUP($B347,L!$B:$B,L!L:L)),"",LOOKUP($B347,L!$B:$B,L!L:L)),IF(OR($A347=0,ISBLANK($A347)),"",LOOKUP($A347,MK!$B:$B,MK!L:L)))</f>
        <v/>
      </c>
      <c r="M347" s="366" t="str">
        <f>IF(AND(NOT(ISBLANK($B347)),ISNUMBER($B347)),IF(ISBLANK(LOOKUP($B347,L!$B:$B,L!M:M)),"",LOOKUP($B347,L!$B:$B,L!M:M)),IF(OR($A347=0,ISBLANK($A347)),"",LOOKUP($A347,MK!$B:$B,MK!M:M)))</f>
        <v/>
      </c>
      <c r="N347" s="366" t="str">
        <f>IF(AND(NOT(ISBLANK($B347)),ISNUMBER($B347)),IF(ISBLANK(LOOKUP($B347,L!$B:$B,L!N:N)),"",LOOKUP($B347,L!$B:$B,L!N:N)),IF(OR($A347=0,ISBLANK($A347)),"",LOOKUP($A347,MK!$B:$B,MK!N:N)))</f>
        <v/>
      </c>
      <c r="O347" s="366" t="str">
        <f>IF(AND(NOT(ISBLANK($B347)),ISNUMBER($B347)),IF(ISBLANK(LOOKUP($B347,L!$B:$B,L!O:O)),"",LOOKUP($B347,L!$B:$B,L!O:O)),IF(OR($A347=0,ISBLANK($A347)),"",LOOKUP($A347,MK!$B:$B,MK!O:O)))</f>
        <v/>
      </c>
      <c r="P347" s="366" t="str">
        <f>IF(AND(NOT(ISBLANK($B347)),ISNUMBER($B347)),IF(ISBLANK(LOOKUP($B347,L!$B:$B,L!P:P)),"",LOOKUP($B347,L!$B:$B,L!P:P)),IF(OR($A347=0,ISBLANK($A347)),"",LOOKUP($A347,MK!$B:$B,MK!P:P)))</f>
        <v/>
      </c>
      <c r="Q347" s="366" t="str">
        <f>IF(AND(NOT(ISBLANK($B347)),ISNUMBER($B347)),IF(ISBLANK(LOOKUP($B347,L!$B:$B,L!Q:Q)),"",LOOKUP($B347,L!$B:$B,L!Q:Q)),IF(OR($A347=0,ISBLANK($A347)),"",LOOKUP($A347,MK!$B:$B,MK!Q:Q)))</f>
        <v/>
      </c>
      <c r="R347" s="366" t="str">
        <f>IF(AND(NOT(ISBLANK($B347)),ISNUMBER($B347)),IF(ISBLANK(LOOKUP($B347,L!$B:$B,L!R:R)),"",LOOKUP($B347,L!$B:$B,L!R:R)),IF(OR($A347=0,ISBLANK($A347)),"",LOOKUP($A347,MK!$B:$B,MK!R:R)))</f>
        <v/>
      </c>
      <c r="S347" s="366" t="str">
        <f>IF(AND(NOT(ISBLANK($B347)),ISNUMBER($B347)),IF(ISBLANK(LOOKUP($B347,L!$B:$B,L!S:S)),"",LOOKUP($B347,L!$B:$B,L!S:S)),IF(OR($A347=0,ISBLANK($A347)),"",LOOKUP($A347,MK!$B:$B,MK!S:S)))</f>
        <v/>
      </c>
      <c r="T347" s="366" t="str">
        <f>IF(AND(NOT(ISBLANK($B347)),ISNUMBER($B347)),IF(ISBLANK(LOOKUP($B347,L!$B:$B,L!T:T)),"",LOOKUP($B347,L!$B:$B,L!T:T)),IF(OR($A347=0,ISBLANK($A347)),"",LOOKUP($A347,MK!$B:$B,MK!T:T)))</f>
        <v/>
      </c>
      <c r="U347" s="368" t="str">
        <f>IF(AND(NOT(ISBLANK($B347)),ISNUMBER($B347)),IF(ISBLANK(LOOKUP($B347,L!$B:$B,L!U:U)),"",LOOKUP($B347,L!$B:$B,L!U:U)),IF(OR($A347=0,ISBLANK($A347)),"",LOOKUP($A347,MK!$B:$B,MK!U:U)))</f>
        <v/>
      </c>
    </row>
    <row r="348" spans="1:21" s="2" customFormat="1" x14ac:dyDescent="0.25">
      <c r="A348" s="283"/>
      <c r="B348" s="73"/>
      <c r="C348" s="363" t="str">
        <f>IF(AND(NOT(ISBLANK($B348)),ISNUMBER($B348)),IF(ISBLANK(LOOKUP($B348,L!$B:$B,L!C:C)),"",LOOKUP($B348,L!$B:$B,L!C:C)),IF(OR($A348=0,ISBLANK($A348)),"",LOOKUP($A348,MK!$B:$B,MK!C:C)))</f>
        <v/>
      </c>
      <c r="D348" s="73" t="str">
        <f>IF(AND(NOT(ISBLANK($B348)),ISNUMBER($B348)),IF(ISBLANK(LOOKUP($B348,L!$B:$B,L!D:D)),"",LOOKUP($B348,L!$B:$B,L!D:D)),IF(OR($A348=0,ISBLANK($A348)),"",LOOKUP($A348,MK!$B:$B,MK!D:D)))</f>
        <v/>
      </c>
      <c r="E348" s="73" t="str">
        <f>IF(AND(NOT(ISBLANK($B348)),ISNUMBER($B348)),IF(ISBLANK(LOOKUP($B348,L!$B:$B,L!E:E)),"",LOOKUP($B348,L!$B:$B,L!E:E)),IF(OR($A348=0,ISBLANK($A348)),"",LOOKUP($A348,MK!$B:$B,MK!E:E)))</f>
        <v/>
      </c>
      <c r="F348" s="363" t="str">
        <f>IF(AND(NOT(ISBLANK($B348)),ISNUMBER($B348)),IF(ISBLANK(LOOKUP($B348,L!$B:$B,L!F:F)),"",LOOKUP($B348,L!$B:$B,L!F:F)),IF(OR($A348=0,ISBLANK($A348)),"",LOOKUP($A348,MK!$B:$B,MK!F:F)))</f>
        <v/>
      </c>
      <c r="G348" s="363" t="str">
        <f>IF(AND(NOT(ISBLANK($B348)),ISNUMBER($B348)),IF(ISBLANK(LOOKUP($B348,L!$B:$B,L!G:G)),"",LOOKUP($B348,L!$B:$B,L!G:G)),IF(OR($A348=0,ISBLANK($A348)),"",LOOKUP($A348,MK!$B:$B,MK!G:G)))</f>
        <v/>
      </c>
      <c r="H348" s="363" t="str">
        <f>IF(AND(NOT(ISBLANK($B348)),ISNUMBER($B348)),IF(ISBLANK(LOOKUP($B348,L!$B:$B,L!H:H)),"",LOOKUP($B348,L!$B:$B,L!H:H)),IF(OR($A348=0,ISBLANK($A348)),"",LOOKUP($A348,MK!$B:$B,MK!H:H)))</f>
        <v/>
      </c>
      <c r="I348" s="363" t="str">
        <f>IF(AND(NOT(ISBLANK($B348)),ISNUMBER($B348)),IF(ISBLANK(LOOKUP($B348,L!$B:$B,L!I:I)),"",LOOKUP($B348,L!$B:$B,L!I:I)),IF(OR($A348=0,ISBLANK($A348)),"",LOOKUP($A348,MK!$B:$B,MK!I:I)))</f>
        <v/>
      </c>
      <c r="J348" s="363" t="str">
        <f>IF(AND(NOT(ISBLANK($B348)),ISNUMBER($B348)),IF(ISBLANK(LOOKUP($B348,L!$B:$B,L!J:J)),"",LOOKUP($B348,L!$B:$B,L!J:J)),IF(OR($A348=0,ISBLANK($A348)),"",LOOKUP($A348,MK!$B:$B,MK!J:J)))</f>
        <v/>
      </c>
      <c r="K348" s="363" t="str">
        <f>IF(AND(NOT(ISBLANK($B348)),ISNUMBER($B348)),IF(ISBLANK(LOOKUP($B348,L!$B:$B,L!K:K)),"",LOOKUP($B348,L!$B:$B,L!K:K)),IF(OR($A348=0,ISBLANK($A348)),"",LOOKUP($A348,MK!$B:$B,MK!K:K)))</f>
        <v/>
      </c>
      <c r="L348" s="363" t="str">
        <f>IF(AND(NOT(ISBLANK($B348)),ISNUMBER($B348)),IF(ISBLANK(LOOKUP($B348,L!$B:$B,L!L:L)),"",LOOKUP($B348,L!$B:$B,L!L:L)),IF(OR($A348=0,ISBLANK($A348)),"",LOOKUP($A348,MK!$B:$B,MK!L:L)))</f>
        <v/>
      </c>
      <c r="M348" s="363" t="str">
        <f>IF(AND(NOT(ISBLANK($B348)),ISNUMBER($B348)),IF(ISBLANK(LOOKUP($B348,L!$B:$B,L!M:M)),"",LOOKUP($B348,L!$B:$B,L!M:M)),IF(OR($A348=0,ISBLANK($A348)),"",LOOKUP($A348,MK!$B:$B,MK!M:M)))</f>
        <v/>
      </c>
      <c r="N348" s="363" t="str">
        <f>IF(AND(NOT(ISBLANK($B348)),ISNUMBER($B348)),IF(ISBLANK(LOOKUP($B348,L!$B:$B,L!N:N)),"",LOOKUP($B348,L!$B:$B,L!N:N)),IF(OR($A348=0,ISBLANK($A348)),"",LOOKUP($A348,MK!$B:$B,MK!N:N)))</f>
        <v/>
      </c>
      <c r="O348" s="363" t="str">
        <f>IF(AND(NOT(ISBLANK($B348)),ISNUMBER($B348)),IF(ISBLANK(LOOKUP($B348,L!$B:$B,L!O:O)),"",LOOKUP($B348,L!$B:$B,L!O:O)),IF(OR($A348=0,ISBLANK($A348)),"",LOOKUP($A348,MK!$B:$B,MK!O:O)))</f>
        <v/>
      </c>
      <c r="P348" s="363" t="str">
        <f>IF(AND(NOT(ISBLANK($B348)),ISNUMBER($B348)),IF(ISBLANK(LOOKUP($B348,L!$B:$B,L!P:P)),"",LOOKUP($B348,L!$B:$B,L!P:P)),IF(OR($A348=0,ISBLANK($A348)),"",LOOKUP($A348,MK!$B:$B,MK!P:P)))</f>
        <v/>
      </c>
      <c r="Q348" s="363" t="str">
        <f>IF(AND(NOT(ISBLANK($B348)),ISNUMBER($B348)),IF(ISBLANK(LOOKUP($B348,L!$B:$B,L!Q:Q)),"",LOOKUP($B348,L!$B:$B,L!Q:Q)),IF(OR($A348=0,ISBLANK($A348)),"",LOOKUP($A348,MK!$B:$B,MK!Q:Q)))</f>
        <v/>
      </c>
      <c r="R348" s="363" t="str">
        <f>IF(AND(NOT(ISBLANK($B348)),ISNUMBER($B348)),IF(ISBLANK(LOOKUP($B348,L!$B:$B,L!R:R)),"",LOOKUP($B348,L!$B:$B,L!R:R)),IF(OR($A348=0,ISBLANK($A348)),"",LOOKUP($A348,MK!$B:$B,MK!R:R)))</f>
        <v/>
      </c>
      <c r="S348" s="363" t="str">
        <f>IF(AND(NOT(ISBLANK($B348)),ISNUMBER($B348)),IF(ISBLANK(LOOKUP($B348,L!$B:$B,L!S:S)),"",LOOKUP($B348,L!$B:$B,L!S:S)),IF(OR($A348=0,ISBLANK($A348)),"",LOOKUP($A348,MK!$B:$B,MK!S:S)))</f>
        <v/>
      </c>
      <c r="T348" s="363" t="str">
        <f>IF(AND(NOT(ISBLANK($B348)),ISNUMBER($B348)),IF(ISBLANK(LOOKUP($B348,L!$B:$B,L!T:T)),"",LOOKUP($B348,L!$B:$B,L!T:T)),IF(OR($A348=0,ISBLANK($A348)),"",LOOKUP($A348,MK!$B:$B,MK!T:T)))</f>
        <v/>
      </c>
      <c r="U348" s="365" t="str">
        <f>IF(AND(NOT(ISBLANK($B348)),ISNUMBER($B348)),IF(ISBLANK(LOOKUP($B348,L!$B:$B,L!U:U)),"",LOOKUP($B348,L!$B:$B,L!U:U)),IF(OR($A348=0,ISBLANK($A348)),"",LOOKUP($A348,MK!$B:$B,MK!U:U)))</f>
        <v/>
      </c>
    </row>
    <row r="349" spans="1:21" s="2" customFormat="1" x14ac:dyDescent="0.25">
      <c r="A349" s="283"/>
      <c r="B349" s="74"/>
      <c r="C349" s="366" t="str">
        <f>IF(AND(NOT(ISBLANK($B349)),ISNUMBER($B349)),IF(ISBLANK(LOOKUP($B349,L!$B:$B,L!C:C)),"",LOOKUP($B349,L!$B:$B,L!C:C)),IF(OR($A349=0,ISBLANK($A349)),"",LOOKUP($A349,MK!$B:$B,MK!C:C)))</f>
        <v/>
      </c>
      <c r="D349" s="74" t="str">
        <f>IF(AND(NOT(ISBLANK($B349)),ISNUMBER($B349)),IF(ISBLANK(LOOKUP($B349,L!$B:$B,L!D:D)),"",LOOKUP($B349,L!$B:$B,L!D:D)),IF(OR($A349=0,ISBLANK($A349)),"",LOOKUP($A349,MK!$B:$B,MK!D:D)))</f>
        <v/>
      </c>
      <c r="E349" s="74" t="str">
        <f>IF(AND(NOT(ISBLANK($B349)),ISNUMBER($B349)),IF(ISBLANK(LOOKUP($B349,L!$B:$B,L!E:E)),"",LOOKUP($B349,L!$B:$B,L!E:E)),IF(OR($A349=0,ISBLANK($A349)),"",LOOKUP($A349,MK!$B:$B,MK!E:E)))</f>
        <v/>
      </c>
      <c r="F349" s="366" t="str">
        <f>IF(AND(NOT(ISBLANK($B349)),ISNUMBER($B349)),IF(ISBLANK(LOOKUP($B349,L!$B:$B,L!F:F)),"",LOOKUP($B349,L!$B:$B,L!F:F)),IF(OR($A349=0,ISBLANK($A349)),"",LOOKUP($A349,MK!$B:$B,MK!F:F)))</f>
        <v/>
      </c>
      <c r="G349" s="366" t="str">
        <f>IF(AND(NOT(ISBLANK($B349)),ISNUMBER($B349)),IF(ISBLANK(LOOKUP($B349,L!$B:$B,L!G:G)),"",LOOKUP($B349,L!$B:$B,L!G:G)),IF(OR($A349=0,ISBLANK($A349)),"",LOOKUP($A349,MK!$B:$B,MK!G:G)))</f>
        <v/>
      </c>
      <c r="H349" s="366" t="str">
        <f>IF(AND(NOT(ISBLANK($B349)),ISNUMBER($B349)),IF(ISBLANK(LOOKUP($B349,L!$B:$B,L!H:H)),"",LOOKUP($B349,L!$B:$B,L!H:H)),IF(OR($A349=0,ISBLANK($A349)),"",LOOKUP($A349,MK!$B:$B,MK!H:H)))</f>
        <v/>
      </c>
      <c r="I349" s="366" t="str">
        <f>IF(AND(NOT(ISBLANK($B349)),ISNUMBER($B349)),IF(ISBLANK(LOOKUP($B349,L!$B:$B,L!I:I)),"",LOOKUP($B349,L!$B:$B,L!I:I)),IF(OR($A349=0,ISBLANK($A349)),"",LOOKUP($A349,MK!$B:$B,MK!I:I)))</f>
        <v/>
      </c>
      <c r="J349" s="366" t="str">
        <f>IF(AND(NOT(ISBLANK($B349)),ISNUMBER($B349)),IF(ISBLANK(LOOKUP($B349,L!$B:$B,L!J:J)),"",LOOKUP($B349,L!$B:$B,L!J:J)),IF(OR($A349=0,ISBLANK($A349)),"",LOOKUP($A349,MK!$B:$B,MK!J:J)))</f>
        <v/>
      </c>
      <c r="K349" s="366" t="str">
        <f>IF(AND(NOT(ISBLANK($B349)),ISNUMBER($B349)),IF(ISBLANK(LOOKUP($B349,L!$B:$B,L!K:K)),"",LOOKUP($B349,L!$B:$B,L!K:K)),IF(OR($A349=0,ISBLANK($A349)),"",LOOKUP($A349,MK!$B:$B,MK!K:K)))</f>
        <v/>
      </c>
      <c r="L349" s="366" t="str">
        <f>IF(AND(NOT(ISBLANK($B349)),ISNUMBER($B349)),IF(ISBLANK(LOOKUP($B349,L!$B:$B,L!L:L)),"",LOOKUP($B349,L!$B:$B,L!L:L)),IF(OR($A349=0,ISBLANK($A349)),"",LOOKUP($A349,MK!$B:$B,MK!L:L)))</f>
        <v/>
      </c>
      <c r="M349" s="366" t="str">
        <f>IF(AND(NOT(ISBLANK($B349)),ISNUMBER($B349)),IF(ISBLANK(LOOKUP($B349,L!$B:$B,L!M:M)),"",LOOKUP($B349,L!$B:$B,L!M:M)),IF(OR($A349=0,ISBLANK($A349)),"",LOOKUP($A349,MK!$B:$B,MK!M:M)))</f>
        <v/>
      </c>
      <c r="N349" s="366" t="str">
        <f>IF(AND(NOT(ISBLANK($B349)),ISNUMBER($B349)),IF(ISBLANK(LOOKUP($B349,L!$B:$B,L!N:N)),"",LOOKUP($B349,L!$B:$B,L!N:N)),IF(OR($A349=0,ISBLANK($A349)),"",LOOKUP($A349,MK!$B:$B,MK!N:N)))</f>
        <v/>
      </c>
      <c r="O349" s="366" t="str">
        <f>IF(AND(NOT(ISBLANK($B349)),ISNUMBER($B349)),IF(ISBLANK(LOOKUP($B349,L!$B:$B,L!O:O)),"",LOOKUP($B349,L!$B:$B,L!O:O)),IF(OR($A349=0,ISBLANK($A349)),"",LOOKUP($A349,MK!$B:$B,MK!O:O)))</f>
        <v/>
      </c>
      <c r="P349" s="366" t="str">
        <f>IF(AND(NOT(ISBLANK($B349)),ISNUMBER($B349)),IF(ISBLANK(LOOKUP($B349,L!$B:$B,L!P:P)),"",LOOKUP($B349,L!$B:$B,L!P:P)),IF(OR($A349=0,ISBLANK($A349)),"",LOOKUP($A349,MK!$B:$B,MK!P:P)))</f>
        <v/>
      </c>
      <c r="Q349" s="366" t="str">
        <f>IF(AND(NOT(ISBLANK($B349)),ISNUMBER($B349)),IF(ISBLANK(LOOKUP($B349,L!$B:$B,L!Q:Q)),"",LOOKUP($B349,L!$B:$B,L!Q:Q)),IF(OR($A349=0,ISBLANK($A349)),"",LOOKUP($A349,MK!$B:$B,MK!Q:Q)))</f>
        <v/>
      </c>
      <c r="R349" s="366" t="str">
        <f>IF(AND(NOT(ISBLANK($B349)),ISNUMBER($B349)),IF(ISBLANK(LOOKUP($B349,L!$B:$B,L!R:R)),"",LOOKUP($B349,L!$B:$B,L!R:R)),IF(OR($A349=0,ISBLANK($A349)),"",LOOKUP($A349,MK!$B:$B,MK!R:R)))</f>
        <v/>
      </c>
      <c r="S349" s="366" t="str">
        <f>IF(AND(NOT(ISBLANK($B349)),ISNUMBER($B349)),IF(ISBLANK(LOOKUP($B349,L!$B:$B,L!S:S)),"",LOOKUP($B349,L!$B:$B,L!S:S)),IF(OR($A349=0,ISBLANK($A349)),"",LOOKUP($A349,MK!$B:$B,MK!S:S)))</f>
        <v/>
      </c>
      <c r="T349" s="366" t="str">
        <f>IF(AND(NOT(ISBLANK($B349)),ISNUMBER($B349)),IF(ISBLANK(LOOKUP($B349,L!$B:$B,L!T:T)),"",LOOKUP($B349,L!$B:$B,L!T:T)),IF(OR($A349=0,ISBLANK($A349)),"",LOOKUP($A349,MK!$B:$B,MK!T:T)))</f>
        <v/>
      </c>
      <c r="U349" s="368" t="str">
        <f>IF(AND(NOT(ISBLANK($B349)),ISNUMBER($B349)),IF(ISBLANK(LOOKUP($B349,L!$B:$B,L!U:U)),"",LOOKUP($B349,L!$B:$B,L!U:U)),IF(OR($A349=0,ISBLANK($A349)),"",LOOKUP($A349,MK!$B:$B,MK!U:U)))</f>
        <v/>
      </c>
    </row>
    <row r="350" spans="1:21" s="2" customFormat="1" x14ac:dyDescent="0.25">
      <c r="A350" s="283"/>
      <c r="B350" s="73"/>
      <c r="C350" s="363" t="str">
        <f>IF(AND(NOT(ISBLANK($B350)),ISNUMBER($B350)),IF(ISBLANK(LOOKUP($B350,L!$B:$B,L!C:C)),"",LOOKUP($B350,L!$B:$B,L!C:C)),IF(OR($A350=0,ISBLANK($A350)),"",LOOKUP($A350,MK!$B:$B,MK!C:C)))</f>
        <v/>
      </c>
      <c r="D350" s="73" t="str">
        <f>IF(AND(NOT(ISBLANK($B350)),ISNUMBER($B350)),IF(ISBLANK(LOOKUP($B350,L!$B:$B,L!D:D)),"",LOOKUP($B350,L!$B:$B,L!D:D)),IF(OR($A350=0,ISBLANK($A350)),"",LOOKUP($A350,MK!$B:$B,MK!D:D)))</f>
        <v/>
      </c>
      <c r="E350" s="73" t="str">
        <f>IF(AND(NOT(ISBLANK($B350)),ISNUMBER($B350)),IF(ISBLANK(LOOKUP($B350,L!$B:$B,L!E:E)),"",LOOKUP($B350,L!$B:$B,L!E:E)),IF(OR($A350=0,ISBLANK($A350)),"",LOOKUP($A350,MK!$B:$B,MK!E:E)))</f>
        <v/>
      </c>
      <c r="F350" s="363" t="str">
        <f>IF(AND(NOT(ISBLANK($B350)),ISNUMBER($B350)),IF(ISBLANK(LOOKUP($B350,L!$B:$B,L!F:F)),"",LOOKUP($B350,L!$B:$B,L!F:F)),IF(OR($A350=0,ISBLANK($A350)),"",LOOKUP($A350,MK!$B:$B,MK!F:F)))</f>
        <v/>
      </c>
      <c r="G350" s="363" t="str">
        <f>IF(AND(NOT(ISBLANK($B350)),ISNUMBER($B350)),IF(ISBLANK(LOOKUP($B350,L!$B:$B,L!G:G)),"",LOOKUP($B350,L!$B:$B,L!G:G)),IF(OR($A350=0,ISBLANK($A350)),"",LOOKUP($A350,MK!$B:$B,MK!G:G)))</f>
        <v/>
      </c>
      <c r="H350" s="363" t="str">
        <f>IF(AND(NOT(ISBLANK($B350)),ISNUMBER($B350)),IF(ISBLANK(LOOKUP($B350,L!$B:$B,L!H:H)),"",LOOKUP($B350,L!$B:$B,L!H:H)),IF(OR($A350=0,ISBLANK($A350)),"",LOOKUP($A350,MK!$B:$B,MK!H:H)))</f>
        <v/>
      </c>
      <c r="I350" s="363" t="str">
        <f>IF(AND(NOT(ISBLANK($B350)),ISNUMBER($B350)),IF(ISBLANK(LOOKUP($B350,L!$B:$B,L!I:I)),"",LOOKUP($B350,L!$B:$B,L!I:I)),IF(OR($A350=0,ISBLANK($A350)),"",LOOKUP($A350,MK!$B:$B,MK!I:I)))</f>
        <v/>
      </c>
      <c r="J350" s="363" t="str">
        <f>IF(AND(NOT(ISBLANK($B350)),ISNUMBER($B350)),IF(ISBLANK(LOOKUP($B350,L!$B:$B,L!J:J)),"",LOOKUP($B350,L!$B:$B,L!J:J)),IF(OR($A350=0,ISBLANK($A350)),"",LOOKUP($A350,MK!$B:$B,MK!J:J)))</f>
        <v/>
      </c>
      <c r="K350" s="363" t="str">
        <f>IF(AND(NOT(ISBLANK($B350)),ISNUMBER($B350)),IF(ISBLANK(LOOKUP($B350,L!$B:$B,L!K:K)),"",LOOKUP($B350,L!$B:$B,L!K:K)),IF(OR($A350=0,ISBLANK($A350)),"",LOOKUP($A350,MK!$B:$B,MK!K:K)))</f>
        <v/>
      </c>
      <c r="L350" s="363" t="str">
        <f>IF(AND(NOT(ISBLANK($B350)),ISNUMBER($B350)),IF(ISBLANK(LOOKUP($B350,L!$B:$B,L!L:L)),"",LOOKUP($B350,L!$B:$B,L!L:L)),IF(OR($A350=0,ISBLANK($A350)),"",LOOKUP($A350,MK!$B:$B,MK!L:L)))</f>
        <v/>
      </c>
      <c r="M350" s="363" t="str">
        <f>IF(AND(NOT(ISBLANK($B350)),ISNUMBER($B350)),IF(ISBLANK(LOOKUP($B350,L!$B:$B,L!M:M)),"",LOOKUP($B350,L!$B:$B,L!M:M)),IF(OR($A350=0,ISBLANK($A350)),"",LOOKUP($A350,MK!$B:$B,MK!M:M)))</f>
        <v/>
      </c>
      <c r="N350" s="363" t="str">
        <f>IF(AND(NOT(ISBLANK($B350)),ISNUMBER($B350)),IF(ISBLANK(LOOKUP($B350,L!$B:$B,L!N:N)),"",LOOKUP($B350,L!$B:$B,L!N:N)),IF(OR($A350=0,ISBLANK($A350)),"",LOOKUP($A350,MK!$B:$B,MK!N:N)))</f>
        <v/>
      </c>
      <c r="O350" s="363" t="str">
        <f>IF(AND(NOT(ISBLANK($B350)),ISNUMBER($B350)),IF(ISBLANK(LOOKUP($B350,L!$B:$B,L!O:O)),"",LOOKUP($B350,L!$B:$B,L!O:O)),IF(OR($A350=0,ISBLANK($A350)),"",LOOKUP($A350,MK!$B:$B,MK!O:O)))</f>
        <v/>
      </c>
      <c r="P350" s="363" t="str">
        <f>IF(AND(NOT(ISBLANK($B350)),ISNUMBER($B350)),IF(ISBLANK(LOOKUP($B350,L!$B:$B,L!P:P)),"",LOOKUP($B350,L!$B:$B,L!P:P)),IF(OR($A350=0,ISBLANK($A350)),"",LOOKUP($A350,MK!$B:$B,MK!P:P)))</f>
        <v/>
      </c>
      <c r="Q350" s="363" t="str">
        <f>IF(AND(NOT(ISBLANK($B350)),ISNUMBER($B350)),IF(ISBLANK(LOOKUP($B350,L!$B:$B,L!Q:Q)),"",LOOKUP($B350,L!$B:$B,L!Q:Q)),IF(OR($A350=0,ISBLANK($A350)),"",LOOKUP($A350,MK!$B:$B,MK!Q:Q)))</f>
        <v/>
      </c>
      <c r="R350" s="363" t="str">
        <f>IF(AND(NOT(ISBLANK($B350)),ISNUMBER($B350)),IF(ISBLANK(LOOKUP($B350,L!$B:$B,L!R:R)),"",LOOKUP($B350,L!$B:$B,L!R:R)),IF(OR($A350=0,ISBLANK($A350)),"",LOOKUP($A350,MK!$B:$B,MK!R:R)))</f>
        <v/>
      </c>
      <c r="S350" s="363" t="str">
        <f>IF(AND(NOT(ISBLANK($B350)),ISNUMBER($B350)),IF(ISBLANK(LOOKUP($B350,L!$B:$B,L!S:S)),"",LOOKUP($B350,L!$B:$B,L!S:S)),IF(OR($A350=0,ISBLANK($A350)),"",LOOKUP($A350,MK!$B:$B,MK!S:S)))</f>
        <v/>
      </c>
      <c r="T350" s="363" t="str">
        <f>IF(AND(NOT(ISBLANK($B350)),ISNUMBER($B350)),IF(ISBLANK(LOOKUP($B350,L!$B:$B,L!T:T)),"",LOOKUP($B350,L!$B:$B,L!T:T)),IF(OR($A350=0,ISBLANK($A350)),"",LOOKUP($A350,MK!$B:$B,MK!T:T)))</f>
        <v/>
      </c>
      <c r="U350" s="365" t="str">
        <f>IF(AND(NOT(ISBLANK($B350)),ISNUMBER($B350)),IF(ISBLANK(LOOKUP($B350,L!$B:$B,L!U:U)),"",LOOKUP($B350,L!$B:$B,L!U:U)),IF(OR($A350=0,ISBLANK($A350)),"",LOOKUP($A350,MK!$B:$B,MK!U:U)))</f>
        <v/>
      </c>
    </row>
    <row r="351" spans="1:21" s="2" customFormat="1" x14ac:dyDescent="0.25">
      <c r="A351" s="283"/>
      <c r="B351" s="74"/>
      <c r="C351" s="366" t="str">
        <f>IF(AND(NOT(ISBLANK($B351)),ISNUMBER($B351)),IF(ISBLANK(LOOKUP($B351,L!$B:$B,L!C:C)),"",LOOKUP($B351,L!$B:$B,L!C:C)),IF(OR($A351=0,ISBLANK($A351)),"",LOOKUP($A351,MK!$B:$B,MK!C:C)))</f>
        <v/>
      </c>
      <c r="D351" s="74" t="str">
        <f>IF(AND(NOT(ISBLANK($B351)),ISNUMBER($B351)),IF(ISBLANK(LOOKUP($B351,L!$B:$B,L!D:D)),"",LOOKUP($B351,L!$B:$B,L!D:D)),IF(OR($A351=0,ISBLANK($A351)),"",LOOKUP($A351,MK!$B:$B,MK!D:D)))</f>
        <v/>
      </c>
      <c r="E351" s="74" t="str">
        <f>IF(AND(NOT(ISBLANK($B351)),ISNUMBER($B351)),IF(ISBLANK(LOOKUP($B351,L!$B:$B,L!E:E)),"",LOOKUP($B351,L!$B:$B,L!E:E)),IF(OR($A351=0,ISBLANK($A351)),"",LOOKUP($A351,MK!$B:$B,MK!E:E)))</f>
        <v/>
      </c>
      <c r="F351" s="366" t="str">
        <f>IF(AND(NOT(ISBLANK($B351)),ISNUMBER($B351)),IF(ISBLANK(LOOKUP($B351,L!$B:$B,L!F:F)),"",LOOKUP($B351,L!$B:$B,L!F:F)),IF(OR($A351=0,ISBLANK($A351)),"",LOOKUP($A351,MK!$B:$B,MK!F:F)))</f>
        <v/>
      </c>
      <c r="G351" s="366" t="str">
        <f>IF(AND(NOT(ISBLANK($B351)),ISNUMBER($B351)),IF(ISBLANK(LOOKUP($B351,L!$B:$B,L!G:G)),"",LOOKUP($B351,L!$B:$B,L!G:G)),IF(OR($A351=0,ISBLANK($A351)),"",LOOKUP($A351,MK!$B:$B,MK!G:G)))</f>
        <v/>
      </c>
      <c r="H351" s="366" t="str">
        <f>IF(AND(NOT(ISBLANK($B351)),ISNUMBER($B351)),IF(ISBLANK(LOOKUP($B351,L!$B:$B,L!H:H)),"",LOOKUP($B351,L!$B:$B,L!H:H)),IF(OR($A351=0,ISBLANK($A351)),"",LOOKUP($A351,MK!$B:$B,MK!H:H)))</f>
        <v/>
      </c>
      <c r="I351" s="366" t="str">
        <f>IF(AND(NOT(ISBLANK($B351)),ISNUMBER($B351)),IF(ISBLANK(LOOKUP($B351,L!$B:$B,L!I:I)),"",LOOKUP($B351,L!$B:$B,L!I:I)),IF(OR($A351=0,ISBLANK($A351)),"",LOOKUP($A351,MK!$B:$B,MK!I:I)))</f>
        <v/>
      </c>
      <c r="J351" s="366" t="str">
        <f>IF(AND(NOT(ISBLANK($B351)),ISNUMBER($B351)),IF(ISBLANK(LOOKUP($B351,L!$B:$B,L!J:J)),"",LOOKUP($B351,L!$B:$B,L!J:J)),IF(OR($A351=0,ISBLANK($A351)),"",LOOKUP($A351,MK!$B:$B,MK!J:J)))</f>
        <v/>
      </c>
      <c r="K351" s="366" t="str">
        <f>IF(AND(NOT(ISBLANK($B351)),ISNUMBER($B351)),IF(ISBLANK(LOOKUP($B351,L!$B:$B,L!K:K)),"",LOOKUP($B351,L!$B:$B,L!K:K)),IF(OR($A351=0,ISBLANK($A351)),"",LOOKUP($A351,MK!$B:$B,MK!K:K)))</f>
        <v/>
      </c>
      <c r="L351" s="366" t="str">
        <f>IF(AND(NOT(ISBLANK($B351)),ISNUMBER($B351)),IF(ISBLANK(LOOKUP($B351,L!$B:$B,L!L:L)),"",LOOKUP($B351,L!$B:$B,L!L:L)),IF(OR($A351=0,ISBLANK($A351)),"",LOOKUP($A351,MK!$B:$B,MK!L:L)))</f>
        <v/>
      </c>
      <c r="M351" s="366" t="str">
        <f>IF(AND(NOT(ISBLANK($B351)),ISNUMBER($B351)),IF(ISBLANK(LOOKUP($B351,L!$B:$B,L!M:M)),"",LOOKUP($B351,L!$B:$B,L!M:M)),IF(OR($A351=0,ISBLANK($A351)),"",LOOKUP($A351,MK!$B:$B,MK!M:M)))</f>
        <v/>
      </c>
      <c r="N351" s="366" t="str">
        <f>IF(AND(NOT(ISBLANK($B351)),ISNUMBER($B351)),IF(ISBLANK(LOOKUP($B351,L!$B:$B,L!N:N)),"",LOOKUP($B351,L!$B:$B,L!N:N)),IF(OR($A351=0,ISBLANK($A351)),"",LOOKUP($A351,MK!$B:$B,MK!N:N)))</f>
        <v/>
      </c>
      <c r="O351" s="366" t="str">
        <f>IF(AND(NOT(ISBLANK($B351)),ISNUMBER($B351)),IF(ISBLANK(LOOKUP($B351,L!$B:$B,L!O:O)),"",LOOKUP($B351,L!$B:$B,L!O:O)),IF(OR($A351=0,ISBLANK($A351)),"",LOOKUP($A351,MK!$B:$B,MK!O:O)))</f>
        <v/>
      </c>
      <c r="P351" s="366" t="str">
        <f>IF(AND(NOT(ISBLANK($B351)),ISNUMBER($B351)),IF(ISBLANK(LOOKUP($B351,L!$B:$B,L!P:P)),"",LOOKUP($B351,L!$B:$B,L!P:P)),IF(OR($A351=0,ISBLANK($A351)),"",LOOKUP($A351,MK!$B:$B,MK!P:P)))</f>
        <v/>
      </c>
      <c r="Q351" s="366" t="str">
        <f>IF(AND(NOT(ISBLANK($B351)),ISNUMBER($B351)),IF(ISBLANK(LOOKUP($B351,L!$B:$B,L!Q:Q)),"",LOOKUP($B351,L!$B:$B,L!Q:Q)),IF(OR($A351=0,ISBLANK($A351)),"",LOOKUP($A351,MK!$B:$B,MK!Q:Q)))</f>
        <v/>
      </c>
      <c r="R351" s="366" t="str">
        <f>IF(AND(NOT(ISBLANK($B351)),ISNUMBER($B351)),IF(ISBLANK(LOOKUP($B351,L!$B:$B,L!R:R)),"",LOOKUP($B351,L!$B:$B,L!R:R)),IF(OR($A351=0,ISBLANK($A351)),"",LOOKUP($A351,MK!$B:$B,MK!R:R)))</f>
        <v/>
      </c>
      <c r="S351" s="366" t="str">
        <f>IF(AND(NOT(ISBLANK($B351)),ISNUMBER($B351)),IF(ISBLANK(LOOKUP($B351,L!$B:$B,L!S:S)),"",LOOKUP($B351,L!$B:$B,L!S:S)),IF(OR($A351=0,ISBLANK($A351)),"",LOOKUP($A351,MK!$B:$B,MK!S:S)))</f>
        <v/>
      </c>
      <c r="T351" s="366" t="str">
        <f>IF(AND(NOT(ISBLANK($B351)),ISNUMBER($B351)),IF(ISBLANK(LOOKUP($B351,L!$B:$B,L!T:T)),"",LOOKUP($B351,L!$B:$B,L!T:T)),IF(OR($A351=0,ISBLANK($A351)),"",LOOKUP($A351,MK!$B:$B,MK!T:T)))</f>
        <v/>
      </c>
      <c r="U351" s="368" t="str">
        <f>IF(AND(NOT(ISBLANK($B351)),ISNUMBER($B351)),IF(ISBLANK(LOOKUP($B351,L!$B:$B,L!U:U)),"",LOOKUP($B351,L!$B:$B,L!U:U)),IF(OR($A351=0,ISBLANK($A351)),"",LOOKUP($A351,MK!$B:$B,MK!U:U)))</f>
        <v/>
      </c>
    </row>
    <row r="352" spans="1:21" s="2" customFormat="1" x14ac:dyDescent="0.25">
      <c r="A352" s="283"/>
      <c r="B352" s="73"/>
      <c r="C352" s="363" t="str">
        <f>IF(AND(NOT(ISBLANK($B352)),ISNUMBER($B352)),IF(ISBLANK(LOOKUP($B352,L!$B:$B,L!C:C)),"",LOOKUP($B352,L!$B:$B,L!C:C)),IF(OR($A352=0,ISBLANK($A352)),"",LOOKUP($A352,MK!$B:$B,MK!C:C)))</f>
        <v/>
      </c>
      <c r="D352" s="73" t="str">
        <f>IF(AND(NOT(ISBLANK($B352)),ISNUMBER($B352)),IF(ISBLANK(LOOKUP($B352,L!$B:$B,L!D:D)),"",LOOKUP($B352,L!$B:$B,L!D:D)),IF(OR($A352=0,ISBLANK($A352)),"",LOOKUP($A352,MK!$B:$B,MK!D:D)))</f>
        <v/>
      </c>
      <c r="E352" s="73" t="str">
        <f>IF(AND(NOT(ISBLANK($B352)),ISNUMBER($B352)),IF(ISBLANK(LOOKUP($B352,L!$B:$B,L!E:E)),"",LOOKUP($B352,L!$B:$B,L!E:E)),IF(OR($A352=0,ISBLANK($A352)),"",LOOKUP($A352,MK!$B:$B,MK!E:E)))</f>
        <v/>
      </c>
      <c r="F352" s="363" t="str">
        <f>IF(AND(NOT(ISBLANK($B352)),ISNUMBER($B352)),IF(ISBLANK(LOOKUP($B352,L!$B:$B,L!F:F)),"",LOOKUP($B352,L!$B:$B,L!F:F)),IF(OR($A352=0,ISBLANK($A352)),"",LOOKUP($A352,MK!$B:$B,MK!F:F)))</f>
        <v/>
      </c>
      <c r="G352" s="363" t="str">
        <f>IF(AND(NOT(ISBLANK($B352)),ISNUMBER($B352)),IF(ISBLANK(LOOKUP($B352,L!$B:$B,L!G:G)),"",LOOKUP($B352,L!$B:$B,L!G:G)),IF(OR($A352=0,ISBLANK($A352)),"",LOOKUP($A352,MK!$B:$B,MK!G:G)))</f>
        <v/>
      </c>
      <c r="H352" s="363" t="str">
        <f>IF(AND(NOT(ISBLANK($B352)),ISNUMBER($B352)),IF(ISBLANK(LOOKUP($B352,L!$B:$B,L!H:H)),"",LOOKUP($B352,L!$B:$B,L!H:H)),IF(OR($A352=0,ISBLANK($A352)),"",LOOKUP($A352,MK!$B:$B,MK!H:H)))</f>
        <v/>
      </c>
      <c r="I352" s="363" t="str">
        <f>IF(AND(NOT(ISBLANK($B352)),ISNUMBER($B352)),IF(ISBLANK(LOOKUP($B352,L!$B:$B,L!I:I)),"",LOOKUP($B352,L!$B:$B,L!I:I)),IF(OR($A352=0,ISBLANK($A352)),"",LOOKUP($A352,MK!$B:$B,MK!I:I)))</f>
        <v/>
      </c>
      <c r="J352" s="363" t="str">
        <f>IF(AND(NOT(ISBLANK($B352)),ISNUMBER($B352)),IF(ISBLANK(LOOKUP($B352,L!$B:$B,L!J:J)),"",LOOKUP($B352,L!$B:$B,L!J:J)),IF(OR($A352=0,ISBLANK($A352)),"",LOOKUP($A352,MK!$B:$B,MK!J:J)))</f>
        <v/>
      </c>
      <c r="K352" s="363" t="str">
        <f>IF(AND(NOT(ISBLANK($B352)),ISNUMBER($B352)),IF(ISBLANK(LOOKUP($B352,L!$B:$B,L!K:K)),"",LOOKUP($B352,L!$B:$B,L!K:K)),IF(OR($A352=0,ISBLANK($A352)),"",LOOKUP($A352,MK!$B:$B,MK!K:K)))</f>
        <v/>
      </c>
      <c r="L352" s="363" t="str">
        <f>IF(AND(NOT(ISBLANK($B352)),ISNUMBER($B352)),IF(ISBLANK(LOOKUP($B352,L!$B:$B,L!L:L)),"",LOOKUP($B352,L!$B:$B,L!L:L)),IF(OR($A352=0,ISBLANK($A352)),"",LOOKUP($A352,MK!$B:$B,MK!L:L)))</f>
        <v/>
      </c>
      <c r="M352" s="363" t="str">
        <f>IF(AND(NOT(ISBLANK($B352)),ISNUMBER($B352)),IF(ISBLANK(LOOKUP($B352,L!$B:$B,L!M:M)),"",LOOKUP($B352,L!$B:$B,L!M:M)),IF(OR($A352=0,ISBLANK($A352)),"",LOOKUP($A352,MK!$B:$B,MK!M:M)))</f>
        <v/>
      </c>
      <c r="N352" s="363" t="str">
        <f>IF(AND(NOT(ISBLANK($B352)),ISNUMBER($B352)),IF(ISBLANK(LOOKUP($B352,L!$B:$B,L!N:N)),"",LOOKUP($B352,L!$B:$B,L!N:N)),IF(OR($A352=0,ISBLANK($A352)),"",LOOKUP($A352,MK!$B:$B,MK!N:N)))</f>
        <v/>
      </c>
      <c r="O352" s="363" t="str">
        <f>IF(AND(NOT(ISBLANK($B352)),ISNUMBER($B352)),IF(ISBLANK(LOOKUP($B352,L!$B:$B,L!O:O)),"",LOOKUP($B352,L!$B:$B,L!O:O)),IF(OR($A352=0,ISBLANK($A352)),"",LOOKUP($A352,MK!$B:$B,MK!O:O)))</f>
        <v/>
      </c>
      <c r="P352" s="363" t="str">
        <f>IF(AND(NOT(ISBLANK($B352)),ISNUMBER($B352)),IF(ISBLANK(LOOKUP($B352,L!$B:$B,L!P:P)),"",LOOKUP($B352,L!$B:$B,L!P:P)),IF(OR($A352=0,ISBLANK($A352)),"",LOOKUP($A352,MK!$B:$B,MK!P:P)))</f>
        <v/>
      </c>
      <c r="Q352" s="363" t="str">
        <f>IF(AND(NOT(ISBLANK($B352)),ISNUMBER($B352)),IF(ISBLANK(LOOKUP($B352,L!$B:$B,L!Q:Q)),"",LOOKUP($B352,L!$B:$B,L!Q:Q)),IF(OR($A352=0,ISBLANK($A352)),"",LOOKUP($A352,MK!$B:$B,MK!Q:Q)))</f>
        <v/>
      </c>
      <c r="R352" s="363" t="str">
        <f>IF(AND(NOT(ISBLANK($B352)),ISNUMBER($B352)),IF(ISBLANK(LOOKUP($B352,L!$B:$B,L!R:R)),"",LOOKUP($B352,L!$B:$B,L!R:R)),IF(OR($A352=0,ISBLANK($A352)),"",LOOKUP($A352,MK!$B:$B,MK!R:R)))</f>
        <v/>
      </c>
      <c r="S352" s="363" t="str">
        <f>IF(AND(NOT(ISBLANK($B352)),ISNUMBER($B352)),IF(ISBLANK(LOOKUP($B352,L!$B:$B,L!S:S)),"",LOOKUP($B352,L!$B:$B,L!S:S)),IF(OR($A352=0,ISBLANK($A352)),"",LOOKUP($A352,MK!$B:$B,MK!S:S)))</f>
        <v/>
      </c>
      <c r="T352" s="363" t="str">
        <f>IF(AND(NOT(ISBLANK($B352)),ISNUMBER($B352)),IF(ISBLANK(LOOKUP($B352,L!$B:$B,L!T:T)),"",LOOKUP($B352,L!$B:$B,L!T:T)),IF(OR($A352=0,ISBLANK($A352)),"",LOOKUP($A352,MK!$B:$B,MK!T:T)))</f>
        <v/>
      </c>
      <c r="U352" s="365" t="str">
        <f>IF(AND(NOT(ISBLANK($B352)),ISNUMBER($B352)),IF(ISBLANK(LOOKUP($B352,L!$B:$B,L!U:U)),"",LOOKUP($B352,L!$B:$B,L!U:U)),IF(OR($A352=0,ISBLANK($A352)),"",LOOKUP($A352,MK!$B:$B,MK!U:U)))</f>
        <v/>
      </c>
    </row>
    <row r="353" spans="1:21" s="2" customFormat="1" x14ac:dyDescent="0.25">
      <c r="A353" s="283"/>
      <c r="B353" s="74"/>
      <c r="C353" s="366" t="str">
        <f>IF(AND(NOT(ISBLANK($B353)),ISNUMBER($B353)),IF(ISBLANK(LOOKUP($B353,L!$B:$B,L!C:C)),"",LOOKUP($B353,L!$B:$B,L!C:C)),IF(OR($A353=0,ISBLANK($A353)),"",LOOKUP($A353,MK!$B:$B,MK!C:C)))</f>
        <v/>
      </c>
      <c r="D353" s="74" t="str">
        <f>IF(AND(NOT(ISBLANK($B353)),ISNUMBER($B353)),IF(ISBLANK(LOOKUP($B353,L!$B:$B,L!D:D)),"",LOOKUP($B353,L!$B:$B,L!D:D)),IF(OR($A353=0,ISBLANK($A353)),"",LOOKUP($A353,MK!$B:$B,MK!D:D)))</f>
        <v/>
      </c>
      <c r="E353" s="74" t="str">
        <f>IF(AND(NOT(ISBLANK($B353)),ISNUMBER($B353)),IF(ISBLANK(LOOKUP($B353,L!$B:$B,L!E:E)),"",LOOKUP($B353,L!$B:$B,L!E:E)),IF(OR($A353=0,ISBLANK($A353)),"",LOOKUP($A353,MK!$B:$B,MK!E:E)))</f>
        <v/>
      </c>
      <c r="F353" s="366" t="str">
        <f>IF(AND(NOT(ISBLANK($B353)),ISNUMBER($B353)),IF(ISBLANK(LOOKUP($B353,L!$B:$B,L!F:F)),"",LOOKUP($B353,L!$B:$B,L!F:F)),IF(OR($A353=0,ISBLANK($A353)),"",LOOKUP($A353,MK!$B:$B,MK!F:F)))</f>
        <v/>
      </c>
      <c r="G353" s="366" t="str">
        <f>IF(AND(NOT(ISBLANK($B353)),ISNUMBER($B353)),IF(ISBLANK(LOOKUP($B353,L!$B:$B,L!G:G)),"",LOOKUP($B353,L!$B:$B,L!G:G)),IF(OR($A353=0,ISBLANK($A353)),"",LOOKUP($A353,MK!$B:$B,MK!G:G)))</f>
        <v/>
      </c>
      <c r="H353" s="366" t="str">
        <f>IF(AND(NOT(ISBLANK($B353)),ISNUMBER($B353)),IF(ISBLANK(LOOKUP($B353,L!$B:$B,L!H:H)),"",LOOKUP($B353,L!$B:$B,L!H:H)),IF(OR($A353=0,ISBLANK($A353)),"",LOOKUP($A353,MK!$B:$B,MK!H:H)))</f>
        <v/>
      </c>
      <c r="I353" s="366" t="str">
        <f>IF(AND(NOT(ISBLANK($B353)),ISNUMBER($B353)),IF(ISBLANK(LOOKUP($B353,L!$B:$B,L!I:I)),"",LOOKUP($B353,L!$B:$B,L!I:I)),IF(OR($A353=0,ISBLANK($A353)),"",LOOKUP($A353,MK!$B:$B,MK!I:I)))</f>
        <v/>
      </c>
      <c r="J353" s="366" t="str">
        <f>IF(AND(NOT(ISBLANK($B353)),ISNUMBER($B353)),IF(ISBLANK(LOOKUP($B353,L!$B:$B,L!J:J)),"",LOOKUP($B353,L!$B:$B,L!J:J)),IF(OR($A353=0,ISBLANK($A353)),"",LOOKUP($A353,MK!$B:$B,MK!J:J)))</f>
        <v/>
      </c>
      <c r="K353" s="366" t="str">
        <f>IF(AND(NOT(ISBLANK($B353)),ISNUMBER($B353)),IF(ISBLANK(LOOKUP($B353,L!$B:$B,L!K:K)),"",LOOKUP($B353,L!$B:$B,L!K:K)),IF(OR($A353=0,ISBLANK($A353)),"",LOOKUP($A353,MK!$B:$B,MK!K:K)))</f>
        <v/>
      </c>
      <c r="L353" s="366" t="str">
        <f>IF(AND(NOT(ISBLANK($B353)),ISNUMBER($B353)),IF(ISBLANK(LOOKUP($B353,L!$B:$B,L!L:L)),"",LOOKUP($B353,L!$B:$B,L!L:L)),IF(OR($A353=0,ISBLANK($A353)),"",LOOKUP($A353,MK!$B:$B,MK!L:L)))</f>
        <v/>
      </c>
      <c r="M353" s="366" t="str">
        <f>IF(AND(NOT(ISBLANK($B353)),ISNUMBER($B353)),IF(ISBLANK(LOOKUP($B353,L!$B:$B,L!M:M)),"",LOOKUP($B353,L!$B:$B,L!M:M)),IF(OR($A353=0,ISBLANK($A353)),"",LOOKUP($A353,MK!$B:$B,MK!M:M)))</f>
        <v/>
      </c>
      <c r="N353" s="366" t="str">
        <f>IF(AND(NOT(ISBLANK($B353)),ISNUMBER($B353)),IF(ISBLANK(LOOKUP($B353,L!$B:$B,L!N:N)),"",LOOKUP($B353,L!$B:$B,L!N:N)),IF(OR($A353=0,ISBLANK($A353)),"",LOOKUP($A353,MK!$B:$B,MK!N:N)))</f>
        <v/>
      </c>
      <c r="O353" s="366" t="str">
        <f>IF(AND(NOT(ISBLANK($B353)),ISNUMBER($B353)),IF(ISBLANK(LOOKUP($B353,L!$B:$B,L!O:O)),"",LOOKUP($B353,L!$B:$B,L!O:O)),IF(OR($A353=0,ISBLANK($A353)),"",LOOKUP($A353,MK!$B:$B,MK!O:O)))</f>
        <v/>
      </c>
      <c r="P353" s="366" t="str">
        <f>IF(AND(NOT(ISBLANK($B353)),ISNUMBER($B353)),IF(ISBLANK(LOOKUP($B353,L!$B:$B,L!P:P)),"",LOOKUP($B353,L!$B:$B,L!P:P)),IF(OR($A353=0,ISBLANK($A353)),"",LOOKUP($A353,MK!$B:$B,MK!P:P)))</f>
        <v/>
      </c>
      <c r="Q353" s="366" t="str">
        <f>IF(AND(NOT(ISBLANK($B353)),ISNUMBER($B353)),IF(ISBLANK(LOOKUP($B353,L!$B:$B,L!Q:Q)),"",LOOKUP($B353,L!$B:$B,L!Q:Q)),IF(OR($A353=0,ISBLANK($A353)),"",LOOKUP($A353,MK!$B:$B,MK!Q:Q)))</f>
        <v/>
      </c>
      <c r="R353" s="366" t="str">
        <f>IF(AND(NOT(ISBLANK($B353)),ISNUMBER($B353)),IF(ISBLANK(LOOKUP($B353,L!$B:$B,L!R:R)),"",LOOKUP($B353,L!$B:$B,L!R:R)),IF(OR($A353=0,ISBLANK($A353)),"",LOOKUP($A353,MK!$B:$B,MK!R:R)))</f>
        <v/>
      </c>
      <c r="S353" s="366" t="str">
        <f>IF(AND(NOT(ISBLANK($B353)),ISNUMBER($B353)),IF(ISBLANK(LOOKUP($B353,L!$B:$B,L!S:S)),"",LOOKUP($B353,L!$B:$B,L!S:S)),IF(OR($A353=0,ISBLANK($A353)),"",LOOKUP($A353,MK!$B:$B,MK!S:S)))</f>
        <v/>
      </c>
      <c r="T353" s="366" t="str">
        <f>IF(AND(NOT(ISBLANK($B353)),ISNUMBER($B353)),IF(ISBLANK(LOOKUP($B353,L!$B:$B,L!T:T)),"",LOOKUP($B353,L!$B:$B,L!T:T)),IF(OR($A353=0,ISBLANK($A353)),"",LOOKUP($A353,MK!$B:$B,MK!T:T)))</f>
        <v/>
      </c>
      <c r="U353" s="368" t="str">
        <f>IF(AND(NOT(ISBLANK($B353)),ISNUMBER($B353)),IF(ISBLANK(LOOKUP($B353,L!$B:$B,L!U:U)),"",LOOKUP($B353,L!$B:$B,L!U:U)),IF(OR($A353=0,ISBLANK($A353)),"",LOOKUP($A353,MK!$B:$B,MK!U:U)))</f>
        <v/>
      </c>
    </row>
    <row r="354" spans="1:21" s="2" customFormat="1" x14ac:dyDescent="0.25">
      <c r="A354" s="283"/>
      <c r="B354" s="73"/>
      <c r="C354" s="363" t="str">
        <f>IF(AND(NOT(ISBLANK($B354)),ISNUMBER($B354)),IF(ISBLANK(LOOKUP($B354,L!$B:$B,L!C:C)),"",LOOKUP($B354,L!$B:$B,L!C:C)),IF(OR($A354=0,ISBLANK($A354)),"",LOOKUP($A354,MK!$B:$B,MK!C:C)))</f>
        <v/>
      </c>
      <c r="D354" s="73" t="str">
        <f>IF(AND(NOT(ISBLANK($B354)),ISNUMBER($B354)),IF(ISBLANK(LOOKUP($B354,L!$B:$B,L!D:D)),"",LOOKUP($B354,L!$B:$B,L!D:D)),IF(OR($A354=0,ISBLANK($A354)),"",LOOKUP($A354,MK!$B:$B,MK!D:D)))</f>
        <v/>
      </c>
      <c r="E354" s="73" t="str">
        <f>IF(AND(NOT(ISBLANK($B354)),ISNUMBER($B354)),IF(ISBLANK(LOOKUP($B354,L!$B:$B,L!E:E)),"",LOOKUP($B354,L!$B:$B,L!E:E)),IF(OR($A354=0,ISBLANK($A354)),"",LOOKUP($A354,MK!$B:$B,MK!E:E)))</f>
        <v/>
      </c>
      <c r="F354" s="363" t="str">
        <f>IF(AND(NOT(ISBLANK($B354)),ISNUMBER($B354)),IF(ISBLANK(LOOKUP($B354,L!$B:$B,L!F:F)),"",LOOKUP($B354,L!$B:$B,L!F:F)),IF(OR($A354=0,ISBLANK($A354)),"",LOOKUP($A354,MK!$B:$B,MK!F:F)))</f>
        <v/>
      </c>
      <c r="G354" s="363" t="str">
        <f>IF(AND(NOT(ISBLANK($B354)),ISNUMBER($B354)),IF(ISBLANK(LOOKUP($B354,L!$B:$B,L!G:G)),"",LOOKUP($B354,L!$B:$B,L!G:G)),IF(OR($A354=0,ISBLANK($A354)),"",LOOKUP($A354,MK!$B:$B,MK!G:G)))</f>
        <v/>
      </c>
      <c r="H354" s="363" t="str">
        <f>IF(AND(NOT(ISBLANK($B354)),ISNUMBER($B354)),IF(ISBLANK(LOOKUP($B354,L!$B:$B,L!H:H)),"",LOOKUP($B354,L!$B:$B,L!H:H)),IF(OR($A354=0,ISBLANK($A354)),"",LOOKUP($A354,MK!$B:$B,MK!H:H)))</f>
        <v/>
      </c>
      <c r="I354" s="363" t="str">
        <f>IF(AND(NOT(ISBLANK($B354)),ISNUMBER($B354)),IF(ISBLANK(LOOKUP($B354,L!$B:$B,L!I:I)),"",LOOKUP($B354,L!$B:$B,L!I:I)),IF(OR($A354=0,ISBLANK($A354)),"",LOOKUP($A354,MK!$B:$B,MK!I:I)))</f>
        <v/>
      </c>
      <c r="J354" s="363" t="str">
        <f>IF(AND(NOT(ISBLANK($B354)),ISNUMBER($B354)),IF(ISBLANK(LOOKUP($B354,L!$B:$B,L!J:J)),"",LOOKUP($B354,L!$B:$B,L!J:J)),IF(OR($A354=0,ISBLANK($A354)),"",LOOKUP($A354,MK!$B:$B,MK!J:J)))</f>
        <v/>
      </c>
      <c r="K354" s="363" t="str">
        <f>IF(AND(NOT(ISBLANK($B354)),ISNUMBER($B354)),IF(ISBLANK(LOOKUP($B354,L!$B:$B,L!K:K)),"",LOOKUP($B354,L!$B:$B,L!K:K)),IF(OR($A354=0,ISBLANK($A354)),"",LOOKUP($A354,MK!$B:$B,MK!K:K)))</f>
        <v/>
      </c>
      <c r="L354" s="363" t="str">
        <f>IF(AND(NOT(ISBLANK($B354)),ISNUMBER($B354)),IF(ISBLANK(LOOKUP($B354,L!$B:$B,L!L:L)),"",LOOKUP($B354,L!$B:$B,L!L:L)),IF(OR($A354=0,ISBLANK($A354)),"",LOOKUP($A354,MK!$B:$B,MK!L:L)))</f>
        <v/>
      </c>
      <c r="M354" s="363" t="str">
        <f>IF(AND(NOT(ISBLANK($B354)),ISNUMBER($B354)),IF(ISBLANK(LOOKUP($B354,L!$B:$B,L!M:M)),"",LOOKUP($B354,L!$B:$B,L!M:M)),IF(OR($A354=0,ISBLANK($A354)),"",LOOKUP($A354,MK!$B:$B,MK!M:M)))</f>
        <v/>
      </c>
      <c r="N354" s="363" t="str">
        <f>IF(AND(NOT(ISBLANK($B354)),ISNUMBER($B354)),IF(ISBLANK(LOOKUP($B354,L!$B:$B,L!N:N)),"",LOOKUP($B354,L!$B:$B,L!N:N)),IF(OR($A354=0,ISBLANK($A354)),"",LOOKUP($A354,MK!$B:$B,MK!N:N)))</f>
        <v/>
      </c>
      <c r="O354" s="363" t="str">
        <f>IF(AND(NOT(ISBLANK($B354)),ISNUMBER($B354)),IF(ISBLANK(LOOKUP($B354,L!$B:$B,L!O:O)),"",LOOKUP($B354,L!$B:$B,L!O:O)),IF(OR($A354=0,ISBLANK($A354)),"",LOOKUP($A354,MK!$B:$B,MK!O:O)))</f>
        <v/>
      </c>
      <c r="P354" s="363" t="str">
        <f>IF(AND(NOT(ISBLANK($B354)),ISNUMBER($B354)),IF(ISBLANK(LOOKUP($B354,L!$B:$B,L!P:P)),"",LOOKUP($B354,L!$B:$B,L!P:P)),IF(OR($A354=0,ISBLANK($A354)),"",LOOKUP($A354,MK!$B:$B,MK!P:P)))</f>
        <v/>
      </c>
      <c r="Q354" s="363" t="str">
        <f>IF(AND(NOT(ISBLANK($B354)),ISNUMBER($B354)),IF(ISBLANK(LOOKUP($B354,L!$B:$B,L!Q:Q)),"",LOOKUP($B354,L!$B:$B,L!Q:Q)),IF(OR($A354=0,ISBLANK($A354)),"",LOOKUP($A354,MK!$B:$B,MK!Q:Q)))</f>
        <v/>
      </c>
      <c r="R354" s="363" t="str">
        <f>IF(AND(NOT(ISBLANK($B354)),ISNUMBER($B354)),IF(ISBLANK(LOOKUP($B354,L!$B:$B,L!R:R)),"",LOOKUP($B354,L!$B:$B,L!R:R)),IF(OR($A354=0,ISBLANK($A354)),"",LOOKUP($A354,MK!$B:$B,MK!R:R)))</f>
        <v/>
      </c>
      <c r="S354" s="363" t="str">
        <f>IF(AND(NOT(ISBLANK($B354)),ISNUMBER($B354)),IF(ISBLANK(LOOKUP($B354,L!$B:$B,L!S:S)),"",LOOKUP($B354,L!$B:$B,L!S:S)),IF(OR($A354=0,ISBLANK($A354)),"",LOOKUP($A354,MK!$B:$B,MK!S:S)))</f>
        <v/>
      </c>
      <c r="T354" s="363" t="str">
        <f>IF(AND(NOT(ISBLANK($B354)),ISNUMBER($B354)),IF(ISBLANK(LOOKUP($B354,L!$B:$B,L!T:T)),"",LOOKUP($B354,L!$B:$B,L!T:T)),IF(OR($A354=0,ISBLANK($A354)),"",LOOKUP($A354,MK!$B:$B,MK!T:T)))</f>
        <v/>
      </c>
      <c r="U354" s="365" t="str">
        <f>IF(AND(NOT(ISBLANK($B354)),ISNUMBER($B354)),IF(ISBLANK(LOOKUP($B354,L!$B:$B,L!U:U)),"",LOOKUP($B354,L!$B:$B,L!U:U)),IF(OR($A354=0,ISBLANK($A354)),"",LOOKUP($A354,MK!$B:$B,MK!U:U)))</f>
        <v/>
      </c>
    </row>
    <row r="355" spans="1:21" s="2" customFormat="1" x14ac:dyDescent="0.25">
      <c r="A355" s="283"/>
      <c r="B355" s="74"/>
      <c r="C355" s="366" t="str">
        <f>IF(AND(NOT(ISBLANK($B355)),ISNUMBER($B355)),IF(ISBLANK(LOOKUP($B355,L!$B:$B,L!C:C)),"",LOOKUP($B355,L!$B:$B,L!C:C)),IF(OR($A355=0,ISBLANK($A355)),"",LOOKUP($A355,MK!$B:$B,MK!C:C)))</f>
        <v/>
      </c>
      <c r="D355" s="74" t="str">
        <f>IF(AND(NOT(ISBLANK($B355)),ISNUMBER($B355)),IF(ISBLANK(LOOKUP($B355,L!$B:$B,L!D:D)),"",LOOKUP($B355,L!$B:$B,L!D:D)),IF(OR($A355=0,ISBLANK($A355)),"",LOOKUP($A355,MK!$B:$B,MK!D:D)))</f>
        <v/>
      </c>
      <c r="E355" s="74" t="str">
        <f>IF(AND(NOT(ISBLANK($B355)),ISNUMBER($B355)),IF(ISBLANK(LOOKUP($B355,L!$B:$B,L!E:E)),"",LOOKUP($B355,L!$B:$B,L!E:E)),IF(OR($A355=0,ISBLANK($A355)),"",LOOKUP($A355,MK!$B:$B,MK!E:E)))</f>
        <v/>
      </c>
      <c r="F355" s="366" t="str">
        <f>IF(AND(NOT(ISBLANK($B355)),ISNUMBER($B355)),IF(ISBLANK(LOOKUP($B355,L!$B:$B,L!F:F)),"",LOOKUP($B355,L!$B:$B,L!F:F)),IF(OR($A355=0,ISBLANK($A355)),"",LOOKUP($A355,MK!$B:$B,MK!F:F)))</f>
        <v/>
      </c>
      <c r="G355" s="366" t="str">
        <f>IF(AND(NOT(ISBLANK($B355)),ISNUMBER($B355)),IF(ISBLANK(LOOKUP($B355,L!$B:$B,L!G:G)),"",LOOKUP($B355,L!$B:$B,L!G:G)),IF(OR($A355=0,ISBLANK($A355)),"",LOOKUP($A355,MK!$B:$B,MK!G:G)))</f>
        <v/>
      </c>
      <c r="H355" s="366" t="str">
        <f>IF(AND(NOT(ISBLANK($B355)),ISNUMBER($B355)),IF(ISBLANK(LOOKUP($B355,L!$B:$B,L!H:H)),"",LOOKUP($B355,L!$B:$B,L!H:H)),IF(OR($A355=0,ISBLANK($A355)),"",LOOKUP($A355,MK!$B:$B,MK!H:H)))</f>
        <v/>
      </c>
      <c r="I355" s="366" t="str">
        <f>IF(AND(NOT(ISBLANK($B355)),ISNUMBER($B355)),IF(ISBLANK(LOOKUP($B355,L!$B:$B,L!I:I)),"",LOOKUP($B355,L!$B:$B,L!I:I)),IF(OR($A355=0,ISBLANK($A355)),"",LOOKUP($A355,MK!$B:$B,MK!I:I)))</f>
        <v/>
      </c>
      <c r="J355" s="366" t="str">
        <f>IF(AND(NOT(ISBLANK($B355)),ISNUMBER($B355)),IF(ISBLANK(LOOKUP($B355,L!$B:$B,L!J:J)),"",LOOKUP($B355,L!$B:$B,L!J:J)),IF(OR($A355=0,ISBLANK($A355)),"",LOOKUP($A355,MK!$B:$B,MK!J:J)))</f>
        <v/>
      </c>
      <c r="K355" s="366" t="str">
        <f>IF(AND(NOT(ISBLANK($B355)),ISNUMBER($B355)),IF(ISBLANK(LOOKUP($B355,L!$B:$B,L!K:K)),"",LOOKUP($B355,L!$B:$B,L!K:K)),IF(OR($A355=0,ISBLANK($A355)),"",LOOKUP($A355,MK!$B:$B,MK!K:K)))</f>
        <v/>
      </c>
      <c r="L355" s="366" t="str">
        <f>IF(AND(NOT(ISBLANK($B355)),ISNUMBER($B355)),IF(ISBLANK(LOOKUP($B355,L!$B:$B,L!L:L)),"",LOOKUP($B355,L!$B:$B,L!L:L)),IF(OR($A355=0,ISBLANK($A355)),"",LOOKUP($A355,MK!$B:$B,MK!L:L)))</f>
        <v/>
      </c>
      <c r="M355" s="366" t="str">
        <f>IF(AND(NOT(ISBLANK($B355)),ISNUMBER($B355)),IF(ISBLANK(LOOKUP($B355,L!$B:$B,L!M:M)),"",LOOKUP($B355,L!$B:$B,L!M:M)),IF(OR($A355=0,ISBLANK($A355)),"",LOOKUP($A355,MK!$B:$B,MK!M:M)))</f>
        <v/>
      </c>
      <c r="N355" s="366" t="str">
        <f>IF(AND(NOT(ISBLANK($B355)),ISNUMBER($B355)),IF(ISBLANK(LOOKUP($B355,L!$B:$B,L!N:N)),"",LOOKUP($B355,L!$B:$B,L!N:N)),IF(OR($A355=0,ISBLANK($A355)),"",LOOKUP($A355,MK!$B:$B,MK!N:N)))</f>
        <v/>
      </c>
      <c r="O355" s="366" t="str">
        <f>IF(AND(NOT(ISBLANK($B355)),ISNUMBER($B355)),IF(ISBLANK(LOOKUP($B355,L!$B:$B,L!O:O)),"",LOOKUP($B355,L!$B:$B,L!O:O)),IF(OR($A355=0,ISBLANK($A355)),"",LOOKUP($A355,MK!$B:$B,MK!O:O)))</f>
        <v/>
      </c>
      <c r="P355" s="366" t="str">
        <f>IF(AND(NOT(ISBLANK($B355)),ISNUMBER($B355)),IF(ISBLANK(LOOKUP($B355,L!$B:$B,L!P:P)),"",LOOKUP($B355,L!$B:$B,L!P:P)),IF(OR($A355=0,ISBLANK($A355)),"",LOOKUP($A355,MK!$B:$B,MK!P:P)))</f>
        <v/>
      </c>
      <c r="Q355" s="366" t="str">
        <f>IF(AND(NOT(ISBLANK($B355)),ISNUMBER($B355)),IF(ISBLANK(LOOKUP($B355,L!$B:$B,L!Q:Q)),"",LOOKUP($B355,L!$B:$B,L!Q:Q)),IF(OR($A355=0,ISBLANK($A355)),"",LOOKUP($A355,MK!$B:$B,MK!Q:Q)))</f>
        <v/>
      </c>
      <c r="R355" s="366" t="str">
        <f>IF(AND(NOT(ISBLANK($B355)),ISNUMBER($B355)),IF(ISBLANK(LOOKUP($B355,L!$B:$B,L!R:R)),"",LOOKUP($B355,L!$B:$B,L!R:R)),IF(OR($A355=0,ISBLANK($A355)),"",LOOKUP($A355,MK!$B:$B,MK!R:R)))</f>
        <v/>
      </c>
      <c r="S355" s="366" t="str">
        <f>IF(AND(NOT(ISBLANK($B355)),ISNUMBER($B355)),IF(ISBLANK(LOOKUP($B355,L!$B:$B,L!S:S)),"",LOOKUP($B355,L!$B:$B,L!S:S)),IF(OR($A355=0,ISBLANK($A355)),"",LOOKUP($A355,MK!$B:$B,MK!S:S)))</f>
        <v/>
      </c>
      <c r="T355" s="366" t="str">
        <f>IF(AND(NOT(ISBLANK($B355)),ISNUMBER($B355)),IF(ISBLANK(LOOKUP($B355,L!$B:$B,L!T:T)),"",LOOKUP($B355,L!$B:$B,L!T:T)),IF(OR($A355=0,ISBLANK($A355)),"",LOOKUP($A355,MK!$B:$B,MK!T:T)))</f>
        <v/>
      </c>
      <c r="U355" s="368" t="str">
        <f>IF(AND(NOT(ISBLANK($B355)),ISNUMBER($B355)),IF(ISBLANK(LOOKUP($B355,L!$B:$B,L!U:U)),"",LOOKUP($B355,L!$B:$B,L!U:U)),IF(OR($A355=0,ISBLANK($A355)),"",LOOKUP($A355,MK!$B:$B,MK!U:U)))</f>
        <v/>
      </c>
    </row>
    <row r="356" spans="1:21" s="2" customFormat="1" x14ac:dyDescent="0.25">
      <c r="A356" s="283"/>
      <c r="B356" s="73"/>
      <c r="C356" s="363" t="str">
        <f>IF(AND(NOT(ISBLANK($B356)),ISNUMBER($B356)),IF(ISBLANK(LOOKUP($B356,L!$B:$B,L!C:C)),"",LOOKUP($B356,L!$B:$B,L!C:C)),IF(OR($A356=0,ISBLANK($A356)),"",LOOKUP($A356,MK!$B:$B,MK!C:C)))</f>
        <v/>
      </c>
      <c r="D356" s="73" t="str">
        <f>IF(AND(NOT(ISBLANK($B356)),ISNUMBER($B356)),IF(ISBLANK(LOOKUP($B356,L!$B:$B,L!D:D)),"",LOOKUP($B356,L!$B:$B,L!D:D)),IF(OR($A356=0,ISBLANK($A356)),"",LOOKUP($A356,MK!$B:$B,MK!D:D)))</f>
        <v/>
      </c>
      <c r="E356" s="73" t="str">
        <f>IF(AND(NOT(ISBLANK($B356)),ISNUMBER($B356)),IF(ISBLANK(LOOKUP($B356,L!$B:$B,L!E:E)),"",LOOKUP($B356,L!$B:$B,L!E:E)),IF(OR($A356=0,ISBLANK($A356)),"",LOOKUP($A356,MK!$B:$B,MK!E:E)))</f>
        <v/>
      </c>
      <c r="F356" s="363" t="str">
        <f>IF(AND(NOT(ISBLANK($B356)),ISNUMBER($B356)),IF(ISBLANK(LOOKUP($B356,L!$B:$B,L!F:F)),"",LOOKUP($B356,L!$B:$B,L!F:F)),IF(OR($A356=0,ISBLANK($A356)),"",LOOKUP($A356,MK!$B:$B,MK!F:F)))</f>
        <v/>
      </c>
      <c r="G356" s="363" t="str">
        <f>IF(AND(NOT(ISBLANK($B356)),ISNUMBER($B356)),IF(ISBLANK(LOOKUP($B356,L!$B:$B,L!G:G)),"",LOOKUP($B356,L!$B:$B,L!G:G)),IF(OR($A356=0,ISBLANK($A356)),"",LOOKUP($A356,MK!$B:$B,MK!G:G)))</f>
        <v/>
      </c>
      <c r="H356" s="363" t="str">
        <f>IF(AND(NOT(ISBLANK($B356)),ISNUMBER($B356)),IF(ISBLANK(LOOKUP($B356,L!$B:$B,L!H:H)),"",LOOKUP($B356,L!$B:$B,L!H:H)),IF(OR($A356=0,ISBLANK($A356)),"",LOOKUP($A356,MK!$B:$B,MK!H:H)))</f>
        <v/>
      </c>
      <c r="I356" s="363" t="str">
        <f>IF(AND(NOT(ISBLANK($B356)),ISNUMBER($B356)),IF(ISBLANK(LOOKUP($B356,L!$B:$B,L!I:I)),"",LOOKUP($B356,L!$B:$B,L!I:I)),IF(OR($A356=0,ISBLANK($A356)),"",LOOKUP($A356,MK!$B:$B,MK!I:I)))</f>
        <v/>
      </c>
      <c r="J356" s="363" t="str">
        <f>IF(AND(NOT(ISBLANK($B356)),ISNUMBER($B356)),IF(ISBLANK(LOOKUP($B356,L!$B:$B,L!J:J)),"",LOOKUP($B356,L!$B:$B,L!J:J)),IF(OR($A356=0,ISBLANK($A356)),"",LOOKUP($A356,MK!$B:$B,MK!J:J)))</f>
        <v/>
      </c>
      <c r="K356" s="363" t="str">
        <f>IF(AND(NOT(ISBLANK($B356)),ISNUMBER($B356)),IF(ISBLANK(LOOKUP($B356,L!$B:$B,L!K:K)),"",LOOKUP($B356,L!$B:$B,L!K:K)),IF(OR($A356=0,ISBLANK($A356)),"",LOOKUP($A356,MK!$B:$B,MK!K:K)))</f>
        <v/>
      </c>
      <c r="L356" s="363" t="str">
        <f>IF(AND(NOT(ISBLANK($B356)),ISNUMBER($B356)),IF(ISBLANK(LOOKUP($B356,L!$B:$B,L!L:L)),"",LOOKUP($B356,L!$B:$B,L!L:L)),IF(OR($A356=0,ISBLANK($A356)),"",LOOKUP($A356,MK!$B:$B,MK!L:L)))</f>
        <v/>
      </c>
      <c r="M356" s="363" t="str">
        <f>IF(AND(NOT(ISBLANK($B356)),ISNUMBER($B356)),IF(ISBLANK(LOOKUP($B356,L!$B:$B,L!M:M)),"",LOOKUP($B356,L!$B:$B,L!M:M)),IF(OR($A356=0,ISBLANK($A356)),"",LOOKUP($A356,MK!$B:$B,MK!M:M)))</f>
        <v/>
      </c>
      <c r="N356" s="363" t="str">
        <f>IF(AND(NOT(ISBLANK($B356)),ISNUMBER($B356)),IF(ISBLANK(LOOKUP($B356,L!$B:$B,L!N:N)),"",LOOKUP($B356,L!$B:$B,L!N:N)),IF(OR($A356=0,ISBLANK($A356)),"",LOOKUP($A356,MK!$B:$B,MK!N:N)))</f>
        <v/>
      </c>
      <c r="O356" s="363" t="str">
        <f>IF(AND(NOT(ISBLANK($B356)),ISNUMBER($B356)),IF(ISBLANK(LOOKUP($B356,L!$B:$B,L!O:O)),"",LOOKUP($B356,L!$B:$B,L!O:O)),IF(OR($A356=0,ISBLANK($A356)),"",LOOKUP($A356,MK!$B:$B,MK!O:O)))</f>
        <v/>
      </c>
      <c r="P356" s="363" t="str">
        <f>IF(AND(NOT(ISBLANK($B356)),ISNUMBER($B356)),IF(ISBLANK(LOOKUP($B356,L!$B:$B,L!P:P)),"",LOOKUP($B356,L!$B:$B,L!P:P)),IF(OR($A356=0,ISBLANK($A356)),"",LOOKUP($A356,MK!$B:$B,MK!P:P)))</f>
        <v/>
      </c>
      <c r="Q356" s="363" t="str">
        <f>IF(AND(NOT(ISBLANK($B356)),ISNUMBER($B356)),IF(ISBLANK(LOOKUP($B356,L!$B:$B,L!Q:Q)),"",LOOKUP($B356,L!$B:$B,L!Q:Q)),IF(OR($A356=0,ISBLANK($A356)),"",LOOKUP($A356,MK!$B:$B,MK!Q:Q)))</f>
        <v/>
      </c>
      <c r="R356" s="363" t="str">
        <f>IF(AND(NOT(ISBLANK($B356)),ISNUMBER($B356)),IF(ISBLANK(LOOKUP($B356,L!$B:$B,L!R:R)),"",LOOKUP($B356,L!$B:$B,L!R:R)),IF(OR($A356=0,ISBLANK($A356)),"",LOOKUP($A356,MK!$B:$B,MK!R:R)))</f>
        <v/>
      </c>
      <c r="S356" s="363" t="str">
        <f>IF(AND(NOT(ISBLANK($B356)),ISNUMBER($B356)),IF(ISBLANK(LOOKUP($B356,L!$B:$B,L!S:S)),"",LOOKUP($B356,L!$B:$B,L!S:S)),IF(OR($A356=0,ISBLANK($A356)),"",LOOKUP($A356,MK!$B:$B,MK!S:S)))</f>
        <v/>
      </c>
      <c r="T356" s="363" t="str">
        <f>IF(AND(NOT(ISBLANK($B356)),ISNUMBER($B356)),IF(ISBLANK(LOOKUP($B356,L!$B:$B,L!T:T)),"",LOOKUP($B356,L!$B:$B,L!T:T)),IF(OR($A356=0,ISBLANK($A356)),"",LOOKUP($A356,MK!$B:$B,MK!T:T)))</f>
        <v/>
      </c>
      <c r="U356" s="365" t="str">
        <f>IF(AND(NOT(ISBLANK($B356)),ISNUMBER($B356)),IF(ISBLANK(LOOKUP($B356,L!$B:$B,L!U:U)),"",LOOKUP($B356,L!$B:$B,L!U:U)),IF(OR($A356=0,ISBLANK($A356)),"",LOOKUP($A356,MK!$B:$B,MK!U:U)))</f>
        <v/>
      </c>
    </row>
    <row r="357" spans="1:21" s="2" customFormat="1" x14ac:dyDescent="0.25">
      <c r="A357" s="283"/>
      <c r="B357" s="74"/>
      <c r="C357" s="366" t="str">
        <f>IF(AND(NOT(ISBLANK($B357)),ISNUMBER($B357)),IF(ISBLANK(LOOKUP($B357,L!$B:$B,L!C:C)),"",LOOKUP($B357,L!$B:$B,L!C:C)),IF(OR($A357=0,ISBLANK($A357)),"",LOOKUP($A357,MK!$B:$B,MK!C:C)))</f>
        <v/>
      </c>
      <c r="D357" s="74" t="str">
        <f>IF(AND(NOT(ISBLANK($B357)),ISNUMBER($B357)),IF(ISBLANK(LOOKUP($B357,L!$B:$B,L!D:D)),"",LOOKUP($B357,L!$B:$B,L!D:D)),IF(OR($A357=0,ISBLANK($A357)),"",LOOKUP($A357,MK!$B:$B,MK!D:D)))</f>
        <v/>
      </c>
      <c r="E357" s="74" t="str">
        <f>IF(AND(NOT(ISBLANK($B357)),ISNUMBER($B357)),IF(ISBLANK(LOOKUP($B357,L!$B:$B,L!E:E)),"",LOOKUP($B357,L!$B:$B,L!E:E)),IF(OR($A357=0,ISBLANK($A357)),"",LOOKUP($A357,MK!$B:$B,MK!E:E)))</f>
        <v/>
      </c>
      <c r="F357" s="366" t="str">
        <f>IF(AND(NOT(ISBLANK($B357)),ISNUMBER($B357)),IF(ISBLANK(LOOKUP($B357,L!$B:$B,L!F:F)),"",LOOKUP($B357,L!$B:$B,L!F:F)),IF(OR($A357=0,ISBLANK($A357)),"",LOOKUP($A357,MK!$B:$B,MK!F:F)))</f>
        <v/>
      </c>
      <c r="G357" s="366" t="str">
        <f>IF(AND(NOT(ISBLANK($B357)),ISNUMBER($B357)),IF(ISBLANK(LOOKUP($B357,L!$B:$B,L!G:G)),"",LOOKUP($B357,L!$B:$B,L!G:G)),IF(OR($A357=0,ISBLANK($A357)),"",LOOKUP($A357,MK!$B:$B,MK!G:G)))</f>
        <v/>
      </c>
      <c r="H357" s="366" t="str">
        <f>IF(AND(NOT(ISBLANK($B357)),ISNUMBER($B357)),IF(ISBLANK(LOOKUP($B357,L!$B:$B,L!H:H)),"",LOOKUP($B357,L!$B:$B,L!H:H)),IF(OR($A357=0,ISBLANK($A357)),"",LOOKUP($A357,MK!$B:$B,MK!H:H)))</f>
        <v/>
      </c>
      <c r="I357" s="366" t="str">
        <f>IF(AND(NOT(ISBLANK($B357)),ISNUMBER($B357)),IF(ISBLANK(LOOKUP($B357,L!$B:$B,L!I:I)),"",LOOKUP($B357,L!$B:$B,L!I:I)),IF(OR($A357=0,ISBLANK($A357)),"",LOOKUP($A357,MK!$B:$B,MK!I:I)))</f>
        <v/>
      </c>
      <c r="J357" s="366" t="str">
        <f>IF(AND(NOT(ISBLANK($B357)),ISNUMBER($B357)),IF(ISBLANK(LOOKUP($B357,L!$B:$B,L!J:J)),"",LOOKUP($B357,L!$B:$B,L!J:J)),IF(OR($A357=0,ISBLANK($A357)),"",LOOKUP($A357,MK!$B:$B,MK!J:J)))</f>
        <v/>
      </c>
      <c r="K357" s="366" t="str">
        <f>IF(AND(NOT(ISBLANK($B357)),ISNUMBER($B357)),IF(ISBLANK(LOOKUP($B357,L!$B:$B,L!K:K)),"",LOOKUP($B357,L!$B:$B,L!K:K)),IF(OR($A357=0,ISBLANK($A357)),"",LOOKUP($A357,MK!$B:$B,MK!K:K)))</f>
        <v/>
      </c>
      <c r="L357" s="366" t="str">
        <f>IF(AND(NOT(ISBLANK($B357)),ISNUMBER($B357)),IF(ISBLANK(LOOKUP($B357,L!$B:$B,L!L:L)),"",LOOKUP($B357,L!$B:$B,L!L:L)),IF(OR($A357=0,ISBLANK($A357)),"",LOOKUP($A357,MK!$B:$B,MK!L:L)))</f>
        <v/>
      </c>
      <c r="M357" s="366" t="str">
        <f>IF(AND(NOT(ISBLANK($B357)),ISNUMBER($B357)),IF(ISBLANK(LOOKUP($B357,L!$B:$B,L!M:M)),"",LOOKUP($B357,L!$B:$B,L!M:M)),IF(OR($A357=0,ISBLANK($A357)),"",LOOKUP($A357,MK!$B:$B,MK!M:M)))</f>
        <v/>
      </c>
      <c r="N357" s="366" t="str">
        <f>IF(AND(NOT(ISBLANK($B357)),ISNUMBER($B357)),IF(ISBLANK(LOOKUP($B357,L!$B:$B,L!N:N)),"",LOOKUP($B357,L!$B:$B,L!N:N)),IF(OR($A357=0,ISBLANK($A357)),"",LOOKUP($A357,MK!$B:$B,MK!N:N)))</f>
        <v/>
      </c>
      <c r="O357" s="366" t="str">
        <f>IF(AND(NOT(ISBLANK($B357)),ISNUMBER($B357)),IF(ISBLANK(LOOKUP($B357,L!$B:$B,L!O:O)),"",LOOKUP($B357,L!$B:$B,L!O:O)),IF(OR($A357=0,ISBLANK($A357)),"",LOOKUP($A357,MK!$B:$B,MK!O:O)))</f>
        <v/>
      </c>
      <c r="P357" s="366" t="str">
        <f>IF(AND(NOT(ISBLANK($B357)),ISNUMBER($B357)),IF(ISBLANK(LOOKUP($B357,L!$B:$B,L!P:P)),"",LOOKUP($B357,L!$B:$B,L!P:P)),IF(OR($A357=0,ISBLANK($A357)),"",LOOKUP($A357,MK!$B:$B,MK!P:P)))</f>
        <v/>
      </c>
      <c r="Q357" s="366" t="str">
        <f>IF(AND(NOT(ISBLANK($B357)),ISNUMBER($B357)),IF(ISBLANK(LOOKUP($B357,L!$B:$B,L!Q:Q)),"",LOOKUP($B357,L!$B:$B,L!Q:Q)),IF(OR($A357=0,ISBLANK($A357)),"",LOOKUP($A357,MK!$B:$B,MK!Q:Q)))</f>
        <v/>
      </c>
      <c r="R357" s="366" t="str">
        <f>IF(AND(NOT(ISBLANK($B357)),ISNUMBER($B357)),IF(ISBLANK(LOOKUP($B357,L!$B:$B,L!R:R)),"",LOOKUP($B357,L!$B:$B,L!R:R)),IF(OR($A357=0,ISBLANK($A357)),"",LOOKUP($A357,MK!$B:$B,MK!R:R)))</f>
        <v/>
      </c>
      <c r="S357" s="366" t="str">
        <f>IF(AND(NOT(ISBLANK($B357)),ISNUMBER($B357)),IF(ISBLANK(LOOKUP($B357,L!$B:$B,L!S:S)),"",LOOKUP($B357,L!$B:$B,L!S:S)),IF(OR($A357=0,ISBLANK($A357)),"",LOOKUP($A357,MK!$B:$B,MK!S:S)))</f>
        <v/>
      </c>
      <c r="T357" s="366" t="str">
        <f>IF(AND(NOT(ISBLANK($B357)),ISNUMBER($B357)),IF(ISBLANK(LOOKUP($B357,L!$B:$B,L!T:T)),"",LOOKUP($B357,L!$B:$B,L!T:T)),IF(OR($A357=0,ISBLANK($A357)),"",LOOKUP($A357,MK!$B:$B,MK!T:T)))</f>
        <v/>
      </c>
      <c r="U357" s="368" t="str">
        <f>IF(AND(NOT(ISBLANK($B357)),ISNUMBER($B357)),IF(ISBLANK(LOOKUP($B357,L!$B:$B,L!U:U)),"",LOOKUP($B357,L!$B:$B,L!U:U)),IF(OR($A357=0,ISBLANK($A357)),"",LOOKUP($A357,MK!$B:$B,MK!U:U)))</f>
        <v/>
      </c>
    </row>
    <row r="358" spans="1:21" s="2" customFormat="1" x14ac:dyDescent="0.25">
      <c r="A358" s="283"/>
      <c r="B358" s="73"/>
      <c r="C358" s="363" t="str">
        <f>IF(AND(NOT(ISBLANK($B358)),ISNUMBER($B358)),IF(ISBLANK(LOOKUP($B358,L!$B:$B,L!C:C)),"",LOOKUP($B358,L!$B:$B,L!C:C)),IF(OR($A358=0,ISBLANK($A358)),"",LOOKUP($A358,MK!$B:$B,MK!C:C)))</f>
        <v/>
      </c>
      <c r="D358" s="73" t="str">
        <f>IF(AND(NOT(ISBLANK($B358)),ISNUMBER($B358)),IF(ISBLANK(LOOKUP($B358,L!$B:$B,L!D:D)),"",LOOKUP($B358,L!$B:$B,L!D:D)),IF(OR($A358=0,ISBLANK($A358)),"",LOOKUP($A358,MK!$B:$B,MK!D:D)))</f>
        <v/>
      </c>
      <c r="E358" s="73" t="str">
        <f>IF(AND(NOT(ISBLANK($B358)),ISNUMBER($B358)),IF(ISBLANK(LOOKUP($B358,L!$B:$B,L!E:E)),"",LOOKUP($B358,L!$B:$B,L!E:E)),IF(OR($A358=0,ISBLANK($A358)),"",LOOKUP($A358,MK!$B:$B,MK!E:E)))</f>
        <v/>
      </c>
      <c r="F358" s="363" t="str">
        <f>IF(AND(NOT(ISBLANK($B358)),ISNUMBER($B358)),IF(ISBLANK(LOOKUP($B358,L!$B:$B,L!F:F)),"",LOOKUP($B358,L!$B:$B,L!F:F)),IF(OR($A358=0,ISBLANK($A358)),"",LOOKUP($A358,MK!$B:$B,MK!F:F)))</f>
        <v/>
      </c>
      <c r="G358" s="363" t="str">
        <f>IF(AND(NOT(ISBLANK($B358)),ISNUMBER($B358)),IF(ISBLANK(LOOKUP($B358,L!$B:$B,L!G:G)),"",LOOKUP($B358,L!$B:$B,L!G:G)),IF(OR($A358=0,ISBLANK($A358)),"",LOOKUP($A358,MK!$B:$B,MK!G:G)))</f>
        <v/>
      </c>
      <c r="H358" s="363" t="str">
        <f>IF(AND(NOT(ISBLANK($B358)),ISNUMBER($B358)),IF(ISBLANK(LOOKUP($B358,L!$B:$B,L!H:H)),"",LOOKUP($B358,L!$B:$B,L!H:H)),IF(OR($A358=0,ISBLANK($A358)),"",LOOKUP($A358,MK!$B:$B,MK!H:H)))</f>
        <v/>
      </c>
      <c r="I358" s="363" t="str">
        <f>IF(AND(NOT(ISBLANK($B358)),ISNUMBER($B358)),IF(ISBLANK(LOOKUP($B358,L!$B:$B,L!I:I)),"",LOOKUP($B358,L!$B:$B,L!I:I)),IF(OR($A358=0,ISBLANK($A358)),"",LOOKUP($A358,MK!$B:$B,MK!I:I)))</f>
        <v/>
      </c>
      <c r="J358" s="363" t="str">
        <f>IF(AND(NOT(ISBLANK($B358)),ISNUMBER($B358)),IF(ISBLANK(LOOKUP($B358,L!$B:$B,L!J:J)),"",LOOKUP($B358,L!$B:$B,L!J:J)),IF(OR($A358=0,ISBLANK($A358)),"",LOOKUP($A358,MK!$B:$B,MK!J:J)))</f>
        <v/>
      </c>
      <c r="K358" s="363" t="str">
        <f>IF(AND(NOT(ISBLANK($B358)),ISNUMBER($B358)),IF(ISBLANK(LOOKUP($B358,L!$B:$B,L!K:K)),"",LOOKUP($B358,L!$B:$B,L!K:K)),IF(OR($A358=0,ISBLANK($A358)),"",LOOKUP($A358,MK!$B:$B,MK!K:K)))</f>
        <v/>
      </c>
      <c r="L358" s="363" t="str">
        <f>IF(AND(NOT(ISBLANK($B358)),ISNUMBER($B358)),IF(ISBLANK(LOOKUP($B358,L!$B:$B,L!L:L)),"",LOOKUP($B358,L!$B:$B,L!L:L)),IF(OR($A358=0,ISBLANK($A358)),"",LOOKUP($A358,MK!$B:$B,MK!L:L)))</f>
        <v/>
      </c>
      <c r="M358" s="363" t="str">
        <f>IF(AND(NOT(ISBLANK($B358)),ISNUMBER($B358)),IF(ISBLANK(LOOKUP($B358,L!$B:$B,L!M:M)),"",LOOKUP($B358,L!$B:$B,L!M:M)),IF(OR($A358=0,ISBLANK($A358)),"",LOOKUP($A358,MK!$B:$B,MK!M:M)))</f>
        <v/>
      </c>
      <c r="N358" s="363" t="str">
        <f>IF(AND(NOT(ISBLANK($B358)),ISNUMBER($B358)),IF(ISBLANK(LOOKUP($B358,L!$B:$B,L!N:N)),"",LOOKUP($B358,L!$B:$B,L!N:N)),IF(OR($A358=0,ISBLANK($A358)),"",LOOKUP($A358,MK!$B:$B,MK!N:N)))</f>
        <v/>
      </c>
      <c r="O358" s="363" t="str">
        <f>IF(AND(NOT(ISBLANK($B358)),ISNUMBER($B358)),IF(ISBLANK(LOOKUP($B358,L!$B:$B,L!O:O)),"",LOOKUP($B358,L!$B:$B,L!O:O)),IF(OR($A358=0,ISBLANK($A358)),"",LOOKUP($A358,MK!$B:$B,MK!O:O)))</f>
        <v/>
      </c>
      <c r="P358" s="363" t="str">
        <f>IF(AND(NOT(ISBLANK($B358)),ISNUMBER($B358)),IF(ISBLANK(LOOKUP($B358,L!$B:$B,L!P:P)),"",LOOKUP($B358,L!$B:$B,L!P:P)),IF(OR($A358=0,ISBLANK($A358)),"",LOOKUP($A358,MK!$B:$B,MK!P:P)))</f>
        <v/>
      </c>
      <c r="Q358" s="363" t="str">
        <f>IF(AND(NOT(ISBLANK($B358)),ISNUMBER($B358)),IF(ISBLANK(LOOKUP($B358,L!$B:$B,L!Q:Q)),"",LOOKUP($B358,L!$B:$B,L!Q:Q)),IF(OR($A358=0,ISBLANK($A358)),"",LOOKUP($A358,MK!$B:$B,MK!Q:Q)))</f>
        <v/>
      </c>
      <c r="R358" s="363" t="str">
        <f>IF(AND(NOT(ISBLANK($B358)),ISNUMBER($B358)),IF(ISBLANK(LOOKUP($B358,L!$B:$B,L!R:R)),"",LOOKUP($B358,L!$B:$B,L!R:R)),IF(OR($A358=0,ISBLANK($A358)),"",LOOKUP($A358,MK!$B:$B,MK!R:R)))</f>
        <v/>
      </c>
      <c r="S358" s="363" t="str">
        <f>IF(AND(NOT(ISBLANK($B358)),ISNUMBER($B358)),IF(ISBLANK(LOOKUP($B358,L!$B:$B,L!S:S)),"",LOOKUP($B358,L!$B:$B,L!S:S)),IF(OR($A358=0,ISBLANK($A358)),"",LOOKUP($A358,MK!$B:$B,MK!S:S)))</f>
        <v/>
      </c>
      <c r="T358" s="363" t="str">
        <f>IF(AND(NOT(ISBLANK($B358)),ISNUMBER($B358)),IF(ISBLANK(LOOKUP($B358,L!$B:$B,L!T:T)),"",LOOKUP($B358,L!$B:$B,L!T:T)),IF(OR($A358=0,ISBLANK($A358)),"",LOOKUP($A358,MK!$B:$B,MK!T:T)))</f>
        <v/>
      </c>
      <c r="U358" s="365" t="str">
        <f>IF(AND(NOT(ISBLANK($B358)),ISNUMBER($B358)),IF(ISBLANK(LOOKUP($B358,L!$B:$B,L!U:U)),"",LOOKUP($B358,L!$B:$B,L!U:U)),IF(OR($A358=0,ISBLANK($A358)),"",LOOKUP($A358,MK!$B:$B,MK!U:U)))</f>
        <v/>
      </c>
    </row>
    <row r="359" spans="1:21" s="2" customFormat="1" x14ac:dyDescent="0.25">
      <c r="A359" s="283"/>
      <c r="B359" s="74"/>
      <c r="C359" s="366" t="str">
        <f>IF(AND(NOT(ISBLANK($B359)),ISNUMBER($B359)),IF(ISBLANK(LOOKUP($B359,L!$B:$B,L!C:C)),"",LOOKUP($B359,L!$B:$B,L!C:C)),IF(OR($A359=0,ISBLANK($A359)),"",LOOKUP($A359,MK!$B:$B,MK!C:C)))</f>
        <v/>
      </c>
      <c r="D359" s="74" t="str">
        <f>IF(AND(NOT(ISBLANK($B359)),ISNUMBER($B359)),IF(ISBLANK(LOOKUP($B359,L!$B:$B,L!D:D)),"",LOOKUP($B359,L!$B:$B,L!D:D)),IF(OR($A359=0,ISBLANK($A359)),"",LOOKUP($A359,MK!$B:$B,MK!D:D)))</f>
        <v/>
      </c>
      <c r="E359" s="74" t="str">
        <f>IF(AND(NOT(ISBLANK($B359)),ISNUMBER($B359)),IF(ISBLANK(LOOKUP($B359,L!$B:$B,L!E:E)),"",LOOKUP($B359,L!$B:$B,L!E:E)),IF(OR($A359=0,ISBLANK($A359)),"",LOOKUP($A359,MK!$B:$B,MK!E:E)))</f>
        <v/>
      </c>
      <c r="F359" s="366" t="str">
        <f>IF(AND(NOT(ISBLANK($B359)),ISNUMBER($B359)),IF(ISBLANK(LOOKUP($B359,L!$B:$B,L!F:F)),"",LOOKUP($B359,L!$B:$B,L!F:F)),IF(OR($A359=0,ISBLANK($A359)),"",LOOKUP($A359,MK!$B:$B,MK!F:F)))</f>
        <v/>
      </c>
      <c r="G359" s="366" t="str">
        <f>IF(AND(NOT(ISBLANK($B359)),ISNUMBER($B359)),IF(ISBLANK(LOOKUP($B359,L!$B:$B,L!G:G)),"",LOOKUP($B359,L!$B:$B,L!G:G)),IF(OR($A359=0,ISBLANK($A359)),"",LOOKUP($A359,MK!$B:$B,MK!G:G)))</f>
        <v/>
      </c>
      <c r="H359" s="366" t="str">
        <f>IF(AND(NOT(ISBLANK($B359)),ISNUMBER($B359)),IF(ISBLANK(LOOKUP($B359,L!$B:$B,L!H:H)),"",LOOKUP($B359,L!$B:$B,L!H:H)),IF(OR($A359=0,ISBLANK($A359)),"",LOOKUP($A359,MK!$B:$B,MK!H:H)))</f>
        <v/>
      </c>
      <c r="I359" s="366" t="str">
        <f>IF(AND(NOT(ISBLANK($B359)),ISNUMBER($B359)),IF(ISBLANK(LOOKUP($B359,L!$B:$B,L!I:I)),"",LOOKUP($B359,L!$B:$B,L!I:I)),IF(OR($A359=0,ISBLANK($A359)),"",LOOKUP($A359,MK!$B:$B,MK!I:I)))</f>
        <v/>
      </c>
      <c r="J359" s="366" t="str">
        <f>IF(AND(NOT(ISBLANK($B359)),ISNUMBER($B359)),IF(ISBLANK(LOOKUP($B359,L!$B:$B,L!J:J)),"",LOOKUP($B359,L!$B:$B,L!J:J)),IF(OR($A359=0,ISBLANK($A359)),"",LOOKUP($A359,MK!$B:$B,MK!J:J)))</f>
        <v/>
      </c>
      <c r="K359" s="366" t="str">
        <f>IF(AND(NOT(ISBLANK($B359)),ISNUMBER($B359)),IF(ISBLANK(LOOKUP($B359,L!$B:$B,L!K:K)),"",LOOKUP($B359,L!$B:$B,L!K:K)),IF(OR($A359=0,ISBLANK($A359)),"",LOOKUP($A359,MK!$B:$B,MK!K:K)))</f>
        <v/>
      </c>
      <c r="L359" s="366" t="str">
        <f>IF(AND(NOT(ISBLANK($B359)),ISNUMBER($B359)),IF(ISBLANK(LOOKUP($B359,L!$B:$B,L!L:L)),"",LOOKUP($B359,L!$B:$B,L!L:L)),IF(OR($A359=0,ISBLANK($A359)),"",LOOKUP($A359,MK!$B:$B,MK!L:L)))</f>
        <v/>
      </c>
      <c r="M359" s="366" t="str">
        <f>IF(AND(NOT(ISBLANK($B359)),ISNUMBER($B359)),IF(ISBLANK(LOOKUP($B359,L!$B:$B,L!M:M)),"",LOOKUP($B359,L!$B:$B,L!M:M)),IF(OR($A359=0,ISBLANK($A359)),"",LOOKUP($A359,MK!$B:$B,MK!M:M)))</f>
        <v/>
      </c>
      <c r="N359" s="366" t="str">
        <f>IF(AND(NOT(ISBLANK($B359)),ISNUMBER($B359)),IF(ISBLANK(LOOKUP($B359,L!$B:$B,L!N:N)),"",LOOKUP($B359,L!$B:$B,L!N:N)),IF(OR($A359=0,ISBLANK($A359)),"",LOOKUP($A359,MK!$B:$B,MK!N:N)))</f>
        <v/>
      </c>
      <c r="O359" s="366" t="str">
        <f>IF(AND(NOT(ISBLANK($B359)),ISNUMBER($B359)),IF(ISBLANK(LOOKUP($B359,L!$B:$B,L!O:O)),"",LOOKUP($B359,L!$B:$B,L!O:O)),IF(OR($A359=0,ISBLANK($A359)),"",LOOKUP($A359,MK!$B:$B,MK!O:O)))</f>
        <v/>
      </c>
      <c r="P359" s="366" t="str">
        <f>IF(AND(NOT(ISBLANK($B359)),ISNUMBER($B359)),IF(ISBLANK(LOOKUP($B359,L!$B:$B,L!P:P)),"",LOOKUP($B359,L!$B:$B,L!P:P)),IF(OR($A359=0,ISBLANK($A359)),"",LOOKUP($A359,MK!$B:$B,MK!P:P)))</f>
        <v/>
      </c>
      <c r="Q359" s="366" t="str">
        <f>IF(AND(NOT(ISBLANK($B359)),ISNUMBER($B359)),IF(ISBLANK(LOOKUP($B359,L!$B:$B,L!Q:Q)),"",LOOKUP($B359,L!$B:$B,L!Q:Q)),IF(OR($A359=0,ISBLANK($A359)),"",LOOKUP($A359,MK!$B:$B,MK!Q:Q)))</f>
        <v/>
      </c>
      <c r="R359" s="366" t="str">
        <f>IF(AND(NOT(ISBLANK($B359)),ISNUMBER($B359)),IF(ISBLANK(LOOKUP($B359,L!$B:$B,L!R:R)),"",LOOKUP($B359,L!$B:$B,L!R:R)),IF(OR($A359=0,ISBLANK($A359)),"",LOOKUP($A359,MK!$B:$B,MK!R:R)))</f>
        <v/>
      </c>
      <c r="S359" s="366" t="str">
        <f>IF(AND(NOT(ISBLANK($B359)),ISNUMBER($B359)),IF(ISBLANK(LOOKUP($B359,L!$B:$B,L!S:S)),"",LOOKUP($B359,L!$B:$B,L!S:S)),IF(OR($A359=0,ISBLANK($A359)),"",LOOKUP($A359,MK!$B:$B,MK!S:S)))</f>
        <v/>
      </c>
      <c r="T359" s="366" t="str">
        <f>IF(AND(NOT(ISBLANK($B359)),ISNUMBER($B359)),IF(ISBLANK(LOOKUP($B359,L!$B:$B,L!T:T)),"",LOOKUP($B359,L!$B:$B,L!T:T)),IF(OR($A359=0,ISBLANK($A359)),"",LOOKUP($A359,MK!$B:$B,MK!T:T)))</f>
        <v/>
      </c>
      <c r="U359" s="368" t="str">
        <f>IF(AND(NOT(ISBLANK($B359)),ISNUMBER($B359)),IF(ISBLANK(LOOKUP($B359,L!$B:$B,L!U:U)),"",LOOKUP($B359,L!$B:$B,L!U:U)),IF(OR($A359=0,ISBLANK($A359)),"",LOOKUP($A359,MK!$B:$B,MK!U:U)))</f>
        <v/>
      </c>
    </row>
    <row r="360" spans="1:21" s="2" customFormat="1" x14ac:dyDescent="0.25">
      <c r="A360" s="283"/>
      <c r="B360" s="73"/>
      <c r="C360" s="363" t="str">
        <f>IF(AND(NOT(ISBLANK($B360)),ISNUMBER($B360)),IF(ISBLANK(LOOKUP($B360,L!$B:$B,L!C:C)),"",LOOKUP($B360,L!$B:$B,L!C:C)),IF(OR($A360=0,ISBLANK($A360)),"",LOOKUP($A360,MK!$B:$B,MK!C:C)))</f>
        <v/>
      </c>
      <c r="D360" s="73" t="str">
        <f>IF(AND(NOT(ISBLANK($B360)),ISNUMBER($B360)),IF(ISBLANK(LOOKUP($B360,L!$B:$B,L!D:D)),"",LOOKUP($B360,L!$B:$B,L!D:D)),IF(OR($A360=0,ISBLANK($A360)),"",LOOKUP($A360,MK!$B:$B,MK!D:D)))</f>
        <v/>
      </c>
      <c r="E360" s="73" t="str">
        <f>IF(AND(NOT(ISBLANK($B360)),ISNUMBER($B360)),IF(ISBLANK(LOOKUP($B360,L!$B:$B,L!E:E)),"",LOOKUP($B360,L!$B:$B,L!E:E)),IF(OR($A360=0,ISBLANK($A360)),"",LOOKUP($A360,MK!$B:$B,MK!E:E)))</f>
        <v/>
      </c>
      <c r="F360" s="363" t="str">
        <f>IF(AND(NOT(ISBLANK($B360)),ISNUMBER($B360)),IF(ISBLANK(LOOKUP($B360,L!$B:$B,L!F:F)),"",LOOKUP($B360,L!$B:$B,L!F:F)),IF(OR($A360=0,ISBLANK($A360)),"",LOOKUP($A360,MK!$B:$B,MK!F:F)))</f>
        <v/>
      </c>
      <c r="G360" s="363" t="str">
        <f>IF(AND(NOT(ISBLANK($B360)),ISNUMBER($B360)),IF(ISBLANK(LOOKUP($B360,L!$B:$B,L!G:G)),"",LOOKUP($B360,L!$B:$B,L!G:G)),IF(OR($A360=0,ISBLANK($A360)),"",LOOKUP($A360,MK!$B:$B,MK!G:G)))</f>
        <v/>
      </c>
      <c r="H360" s="363" t="str">
        <f>IF(AND(NOT(ISBLANK($B360)),ISNUMBER($B360)),IF(ISBLANK(LOOKUP($B360,L!$B:$B,L!H:H)),"",LOOKUP($B360,L!$B:$B,L!H:H)),IF(OR($A360=0,ISBLANK($A360)),"",LOOKUP($A360,MK!$B:$B,MK!H:H)))</f>
        <v/>
      </c>
      <c r="I360" s="363" t="str">
        <f>IF(AND(NOT(ISBLANK($B360)),ISNUMBER($B360)),IF(ISBLANK(LOOKUP($B360,L!$B:$B,L!I:I)),"",LOOKUP($B360,L!$B:$B,L!I:I)),IF(OR($A360=0,ISBLANK($A360)),"",LOOKUP($A360,MK!$B:$B,MK!I:I)))</f>
        <v/>
      </c>
      <c r="J360" s="363" t="str">
        <f>IF(AND(NOT(ISBLANK($B360)),ISNUMBER($B360)),IF(ISBLANK(LOOKUP($B360,L!$B:$B,L!J:J)),"",LOOKUP($B360,L!$B:$B,L!J:J)),IF(OR($A360=0,ISBLANK($A360)),"",LOOKUP($A360,MK!$B:$B,MK!J:J)))</f>
        <v/>
      </c>
      <c r="K360" s="363" t="str">
        <f>IF(AND(NOT(ISBLANK($B360)),ISNUMBER($B360)),IF(ISBLANK(LOOKUP($B360,L!$B:$B,L!K:K)),"",LOOKUP($B360,L!$B:$B,L!K:K)),IF(OR($A360=0,ISBLANK($A360)),"",LOOKUP($A360,MK!$B:$B,MK!K:K)))</f>
        <v/>
      </c>
      <c r="L360" s="363" t="str">
        <f>IF(AND(NOT(ISBLANK($B360)),ISNUMBER($B360)),IF(ISBLANK(LOOKUP($B360,L!$B:$B,L!L:L)),"",LOOKUP($B360,L!$B:$B,L!L:L)),IF(OR($A360=0,ISBLANK($A360)),"",LOOKUP($A360,MK!$B:$B,MK!L:L)))</f>
        <v/>
      </c>
      <c r="M360" s="363" t="str">
        <f>IF(AND(NOT(ISBLANK($B360)),ISNUMBER($B360)),IF(ISBLANK(LOOKUP($B360,L!$B:$B,L!M:M)),"",LOOKUP($B360,L!$B:$B,L!M:M)),IF(OR($A360=0,ISBLANK($A360)),"",LOOKUP($A360,MK!$B:$B,MK!M:M)))</f>
        <v/>
      </c>
      <c r="N360" s="363" t="str">
        <f>IF(AND(NOT(ISBLANK($B360)),ISNUMBER($B360)),IF(ISBLANK(LOOKUP($B360,L!$B:$B,L!N:N)),"",LOOKUP($B360,L!$B:$B,L!N:N)),IF(OR($A360=0,ISBLANK($A360)),"",LOOKUP($A360,MK!$B:$B,MK!N:N)))</f>
        <v/>
      </c>
      <c r="O360" s="363" t="str">
        <f>IF(AND(NOT(ISBLANK($B360)),ISNUMBER($B360)),IF(ISBLANK(LOOKUP($B360,L!$B:$B,L!O:O)),"",LOOKUP($B360,L!$B:$B,L!O:O)),IF(OR($A360=0,ISBLANK($A360)),"",LOOKUP($A360,MK!$B:$B,MK!O:O)))</f>
        <v/>
      </c>
      <c r="P360" s="363" t="str">
        <f>IF(AND(NOT(ISBLANK($B360)),ISNUMBER($B360)),IF(ISBLANK(LOOKUP($B360,L!$B:$B,L!P:P)),"",LOOKUP($B360,L!$B:$B,L!P:P)),IF(OR($A360=0,ISBLANK($A360)),"",LOOKUP($A360,MK!$B:$B,MK!P:P)))</f>
        <v/>
      </c>
      <c r="Q360" s="363" t="str">
        <f>IF(AND(NOT(ISBLANK($B360)),ISNUMBER($B360)),IF(ISBLANK(LOOKUP($B360,L!$B:$B,L!Q:Q)),"",LOOKUP($B360,L!$B:$B,L!Q:Q)),IF(OR($A360=0,ISBLANK($A360)),"",LOOKUP($A360,MK!$B:$B,MK!Q:Q)))</f>
        <v/>
      </c>
      <c r="R360" s="363" t="str">
        <f>IF(AND(NOT(ISBLANK($B360)),ISNUMBER($B360)),IF(ISBLANK(LOOKUP($B360,L!$B:$B,L!R:R)),"",LOOKUP($B360,L!$B:$B,L!R:R)),IF(OR($A360=0,ISBLANK($A360)),"",LOOKUP($A360,MK!$B:$B,MK!R:R)))</f>
        <v/>
      </c>
      <c r="S360" s="363" t="str">
        <f>IF(AND(NOT(ISBLANK($B360)),ISNUMBER($B360)),IF(ISBLANK(LOOKUP($B360,L!$B:$B,L!S:S)),"",LOOKUP($B360,L!$B:$B,L!S:S)),IF(OR($A360=0,ISBLANK($A360)),"",LOOKUP($A360,MK!$B:$B,MK!S:S)))</f>
        <v/>
      </c>
      <c r="T360" s="363" t="str">
        <f>IF(AND(NOT(ISBLANK($B360)),ISNUMBER($B360)),IF(ISBLANK(LOOKUP($B360,L!$B:$B,L!T:T)),"",LOOKUP($B360,L!$B:$B,L!T:T)),IF(OR($A360=0,ISBLANK($A360)),"",LOOKUP($A360,MK!$B:$B,MK!T:T)))</f>
        <v/>
      </c>
      <c r="U360" s="365" t="str">
        <f>IF(AND(NOT(ISBLANK($B360)),ISNUMBER($B360)),IF(ISBLANK(LOOKUP($B360,L!$B:$B,L!U:U)),"",LOOKUP($B360,L!$B:$B,L!U:U)),IF(OR($A360=0,ISBLANK($A360)),"",LOOKUP($A360,MK!$B:$B,MK!U:U)))</f>
        <v/>
      </c>
    </row>
    <row r="361" spans="1:21" s="2" customFormat="1" x14ac:dyDescent="0.25">
      <c r="A361" s="283"/>
      <c r="B361" s="74"/>
      <c r="C361" s="366" t="str">
        <f>IF(AND(NOT(ISBLANK($B361)),ISNUMBER($B361)),IF(ISBLANK(LOOKUP($B361,L!$B:$B,L!C:C)),"",LOOKUP($B361,L!$B:$B,L!C:C)),IF(OR($A361=0,ISBLANK($A361)),"",LOOKUP($A361,MK!$B:$B,MK!C:C)))</f>
        <v/>
      </c>
      <c r="D361" s="74" t="str">
        <f>IF(AND(NOT(ISBLANK($B361)),ISNUMBER($B361)),IF(ISBLANK(LOOKUP($B361,L!$B:$B,L!D:D)),"",LOOKUP($B361,L!$B:$B,L!D:D)),IF(OR($A361=0,ISBLANK($A361)),"",LOOKUP($A361,MK!$B:$B,MK!D:D)))</f>
        <v/>
      </c>
      <c r="E361" s="74" t="str">
        <f>IF(AND(NOT(ISBLANK($B361)),ISNUMBER($B361)),IF(ISBLANK(LOOKUP($B361,L!$B:$B,L!E:E)),"",LOOKUP($B361,L!$B:$B,L!E:E)),IF(OR($A361=0,ISBLANK($A361)),"",LOOKUP($A361,MK!$B:$B,MK!E:E)))</f>
        <v/>
      </c>
      <c r="F361" s="366" t="str">
        <f>IF(AND(NOT(ISBLANK($B361)),ISNUMBER($B361)),IF(ISBLANK(LOOKUP($B361,L!$B:$B,L!F:F)),"",LOOKUP($B361,L!$B:$B,L!F:F)),IF(OR($A361=0,ISBLANK($A361)),"",LOOKUP($A361,MK!$B:$B,MK!F:F)))</f>
        <v/>
      </c>
      <c r="G361" s="366" t="str">
        <f>IF(AND(NOT(ISBLANK($B361)),ISNUMBER($B361)),IF(ISBLANK(LOOKUP($B361,L!$B:$B,L!G:G)),"",LOOKUP($B361,L!$B:$B,L!G:G)),IF(OR($A361=0,ISBLANK($A361)),"",LOOKUP($A361,MK!$B:$B,MK!G:G)))</f>
        <v/>
      </c>
      <c r="H361" s="366" t="str">
        <f>IF(AND(NOT(ISBLANK($B361)),ISNUMBER($B361)),IF(ISBLANK(LOOKUP($B361,L!$B:$B,L!H:H)),"",LOOKUP($B361,L!$B:$B,L!H:H)),IF(OR($A361=0,ISBLANK($A361)),"",LOOKUP($A361,MK!$B:$B,MK!H:H)))</f>
        <v/>
      </c>
      <c r="I361" s="366" t="str">
        <f>IF(AND(NOT(ISBLANK($B361)),ISNUMBER($B361)),IF(ISBLANK(LOOKUP($B361,L!$B:$B,L!I:I)),"",LOOKUP($B361,L!$B:$B,L!I:I)),IF(OR($A361=0,ISBLANK($A361)),"",LOOKUP($A361,MK!$B:$B,MK!I:I)))</f>
        <v/>
      </c>
      <c r="J361" s="366" t="str">
        <f>IF(AND(NOT(ISBLANK($B361)),ISNUMBER($B361)),IF(ISBLANK(LOOKUP($B361,L!$B:$B,L!J:J)),"",LOOKUP($B361,L!$B:$B,L!J:J)),IF(OR($A361=0,ISBLANK($A361)),"",LOOKUP($A361,MK!$B:$B,MK!J:J)))</f>
        <v/>
      </c>
      <c r="K361" s="366" t="str">
        <f>IF(AND(NOT(ISBLANK($B361)),ISNUMBER($B361)),IF(ISBLANK(LOOKUP($B361,L!$B:$B,L!K:K)),"",LOOKUP($B361,L!$B:$B,L!K:K)),IF(OR($A361=0,ISBLANK($A361)),"",LOOKUP($A361,MK!$B:$B,MK!K:K)))</f>
        <v/>
      </c>
      <c r="L361" s="366" t="str">
        <f>IF(AND(NOT(ISBLANK($B361)),ISNUMBER($B361)),IF(ISBLANK(LOOKUP($B361,L!$B:$B,L!L:L)),"",LOOKUP($B361,L!$B:$B,L!L:L)),IF(OR($A361=0,ISBLANK($A361)),"",LOOKUP($A361,MK!$B:$B,MK!L:L)))</f>
        <v/>
      </c>
      <c r="M361" s="366" t="str">
        <f>IF(AND(NOT(ISBLANK($B361)),ISNUMBER($B361)),IF(ISBLANK(LOOKUP($B361,L!$B:$B,L!M:M)),"",LOOKUP($B361,L!$B:$B,L!M:M)),IF(OR($A361=0,ISBLANK($A361)),"",LOOKUP($A361,MK!$B:$B,MK!M:M)))</f>
        <v/>
      </c>
      <c r="N361" s="366" t="str">
        <f>IF(AND(NOT(ISBLANK($B361)),ISNUMBER($B361)),IF(ISBLANK(LOOKUP($B361,L!$B:$B,L!N:N)),"",LOOKUP($B361,L!$B:$B,L!N:N)),IF(OR($A361=0,ISBLANK($A361)),"",LOOKUP($A361,MK!$B:$B,MK!N:N)))</f>
        <v/>
      </c>
      <c r="O361" s="366" t="str">
        <f>IF(AND(NOT(ISBLANK($B361)),ISNUMBER($B361)),IF(ISBLANK(LOOKUP($B361,L!$B:$B,L!O:O)),"",LOOKUP($B361,L!$B:$B,L!O:O)),IF(OR($A361=0,ISBLANK($A361)),"",LOOKUP($A361,MK!$B:$B,MK!O:O)))</f>
        <v/>
      </c>
      <c r="P361" s="366" t="str">
        <f>IF(AND(NOT(ISBLANK($B361)),ISNUMBER($B361)),IF(ISBLANK(LOOKUP($B361,L!$B:$B,L!P:P)),"",LOOKUP($B361,L!$B:$B,L!P:P)),IF(OR($A361=0,ISBLANK($A361)),"",LOOKUP($A361,MK!$B:$B,MK!P:P)))</f>
        <v/>
      </c>
      <c r="Q361" s="366" t="str">
        <f>IF(AND(NOT(ISBLANK($B361)),ISNUMBER($B361)),IF(ISBLANK(LOOKUP($B361,L!$B:$B,L!Q:Q)),"",LOOKUP($B361,L!$B:$B,L!Q:Q)),IF(OR($A361=0,ISBLANK($A361)),"",LOOKUP($A361,MK!$B:$B,MK!Q:Q)))</f>
        <v/>
      </c>
      <c r="R361" s="366" t="str">
        <f>IF(AND(NOT(ISBLANK($B361)),ISNUMBER($B361)),IF(ISBLANK(LOOKUP($B361,L!$B:$B,L!R:R)),"",LOOKUP($B361,L!$B:$B,L!R:R)),IF(OR($A361=0,ISBLANK($A361)),"",LOOKUP($A361,MK!$B:$B,MK!R:R)))</f>
        <v/>
      </c>
      <c r="S361" s="366" t="str">
        <f>IF(AND(NOT(ISBLANK($B361)),ISNUMBER($B361)),IF(ISBLANK(LOOKUP($B361,L!$B:$B,L!S:S)),"",LOOKUP($B361,L!$B:$B,L!S:S)),IF(OR($A361=0,ISBLANK($A361)),"",LOOKUP($A361,MK!$B:$B,MK!S:S)))</f>
        <v/>
      </c>
      <c r="T361" s="366" t="str">
        <f>IF(AND(NOT(ISBLANK($B361)),ISNUMBER($B361)),IF(ISBLANK(LOOKUP($B361,L!$B:$B,L!T:T)),"",LOOKUP($B361,L!$B:$B,L!T:T)),IF(OR($A361=0,ISBLANK($A361)),"",LOOKUP($A361,MK!$B:$B,MK!T:T)))</f>
        <v/>
      </c>
      <c r="U361" s="368" t="str">
        <f>IF(AND(NOT(ISBLANK($B361)),ISNUMBER($B361)),IF(ISBLANK(LOOKUP($B361,L!$B:$B,L!U:U)),"",LOOKUP($B361,L!$B:$B,L!U:U)),IF(OR($A361=0,ISBLANK($A361)),"",LOOKUP($A361,MK!$B:$B,MK!U:U)))</f>
        <v/>
      </c>
    </row>
    <row r="362" spans="1:21" s="2" customFormat="1" x14ac:dyDescent="0.25">
      <c r="A362" s="283"/>
      <c r="B362" s="73"/>
      <c r="C362" s="363" t="str">
        <f>IF(AND(NOT(ISBLANK($B362)),ISNUMBER($B362)),IF(ISBLANK(LOOKUP($B362,L!$B:$B,L!C:C)),"",LOOKUP($B362,L!$B:$B,L!C:C)),IF(OR($A362=0,ISBLANK($A362)),"",LOOKUP($A362,MK!$B:$B,MK!C:C)))</f>
        <v/>
      </c>
      <c r="D362" s="73" t="str">
        <f>IF(AND(NOT(ISBLANK($B362)),ISNUMBER($B362)),IF(ISBLANK(LOOKUP($B362,L!$B:$B,L!D:D)),"",LOOKUP($B362,L!$B:$B,L!D:D)),IF(OR($A362=0,ISBLANK($A362)),"",LOOKUP($A362,MK!$B:$B,MK!D:D)))</f>
        <v/>
      </c>
      <c r="E362" s="73" t="str">
        <f>IF(AND(NOT(ISBLANK($B362)),ISNUMBER($B362)),IF(ISBLANK(LOOKUP($B362,L!$B:$B,L!E:E)),"",LOOKUP($B362,L!$B:$B,L!E:E)),IF(OR($A362=0,ISBLANK($A362)),"",LOOKUP($A362,MK!$B:$B,MK!E:E)))</f>
        <v/>
      </c>
      <c r="F362" s="363" t="str">
        <f>IF(AND(NOT(ISBLANK($B362)),ISNUMBER($B362)),IF(ISBLANK(LOOKUP($B362,L!$B:$B,L!F:F)),"",LOOKUP($B362,L!$B:$B,L!F:F)),IF(OR($A362=0,ISBLANK($A362)),"",LOOKUP($A362,MK!$B:$B,MK!F:F)))</f>
        <v/>
      </c>
      <c r="G362" s="363" t="str">
        <f>IF(AND(NOT(ISBLANK($B362)),ISNUMBER($B362)),IF(ISBLANK(LOOKUP($B362,L!$B:$B,L!G:G)),"",LOOKUP($B362,L!$B:$B,L!G:G)),IF(OR($A362=0,ISBLANK($A362)),"",LOOKUP($A362,MK!$B:$B,MK!G:G)))</f>
        <v/>
      </c>
      <c r="H362" s="363" t="str">
        <f>IF(AND(NOT(ISBLANK($B362)),ISNUMBER($B362)),IF(ISBLANK(LOOKUP($B362,L!$B:$B,L!H:H)),"",LOOKUP($B362,L!$B:$B,L!H:H)),IF(OR($A362=0,ISBLANK($A362)),"",LOOKUP($A362,MK!$B:$B,MK!H:H)))</f>
        <v/>
      </c>
      <c r="I362" s="363" t="str">
        <f>IF(AND(NOT(ISBLANK($B362)),ISNUMBER($B362)),IF(ISBLANK(LOOKUP($B362,L!$B:$B,L!I:I)),"",LOOKUP($B362,L!$B:$B,L!I:I)),IF(OR($A362=0,ISBLANK($A362)),"",LOOKUP($A362,MK!$B:$B,MK!I:I)))</f>
        <v/>
      </c>
      <c r="J362" s="363" t="str">
        <f>IF(AND(NOT(ISBLANK($B362)),ISNUMBER($B362)),IF(ISBLANK(LOOKUP($B362,L!$B:$B,L!J:J)),"",LOOKUP($B362,L!$B:$B,L!J:J)),IF(OR($A362=0,ISBLANK($A362)),"",LOOKUP($A362,MK!$B:$B,MK!J:J)))</f>
        <v/>
      </c>
      <c r="K362" s="363" t="str">
        <f>IF(AND(NOT(ISBLANK($B362)),ISNUMBER($B362)),IF(ISBLANK(LOOKUP($B362,L!$B:$B,L!K:K)),"",LOOKUP($B362,L!$B:$B,L!K:K)),IF(OR($A362=0,ISBLANK($A362)),"",LOOKUP($A362,MK!$B:$B,MK!K:K)))</f>
        <v/>
      </c>
      <c r="L362" s="363" t="str">
        <f>IF(AND(NOT(ISBLANK($B362)),ISNUMBER($B362)),IF(ISBLANK(LOOKUP($B362,L!$B:$B,L!L:L)),"",LOOKUP($B362,L!$B:$B,L!L:L)),IF(OR($A362=0,ISBLANK($A362)),"",LOOKUP($A362,MK!$B:$B,MK!L:L)))</f>
        <v/>
      </c>
      <c r="M362" s="363" t="str">
        <f>IF(AND(NOT(ISBLANK($B362)),ISNUMBER($B362)),IF(ISBLANK(LOOKUP($B362,L!$B:$B,L!M:M)),"",LOOKUP($B362,L!$B:$B,L!M:M)),IF(OR($A362=0,ISBLANK($A362)),"",LOOKUP($A362,MK!$B:$B,MK!M:M)))</f>
        <v/>
      </c>
      <c r="N362" s="363" t="str">
        <f>IF(AND(NOT(ISBLANK($B362)),ISNUMBER($B362)),IF(ISBLANK(LOOKUP($B362,L!$B:$B,L!N:N)),"",LOOKUP($B362,L!$B:$B,L!N:N)),IF(OR($A362=0,ISBLANK($A362)),"",LOOKUP($A362,MK!$B:$B,MK!N:N)))</f>
        <v/>
      </c>
      <c r="O362" s="363" t="str">
        <f>IF(AND(NOT(ISBLANK($B362)),ISNUMBER($B362)),IF(ISBLANK(LOOKUP($B362,L!$B:$B,L!O:O)),"",LOOKUP($B362,L!$B:$B,L!O:O)),IF(OR($A362=0,ISBLANK($A362)),"",LOOKUP($A362,MK!$B:$B,MK!O:O)))</f>
        <v/>
      </c>
      <c r="P362" s="363" t="str">
        <f>IF(AND(NOT(ISBLANK($B362)),ISNUMBER($B362)),IF(ISBLANK(LOOKUP($B362,L!$B:$B,L!P:P)),"",LOOKUP($B362,L!$B:$B,L!P:P)),IF(OR($A362=0,ISBLANK($A362)),"",LOOKUP($A362,MK!$B:$B,MK!P:P)))</f>
        <v/>
      </c>
      <c r="Q362" s="363" t="str">
        <f>IF(AND(NOT(ISBLANK($B362)),ISNUMBER($B362)),IF(ISBLANK(LOOKUP($B362,L!$B:$B,L!Q:Q)),"",LOOKUP($B362,L!$B:$B,L!Q:Q)),IF(OR($A362=0,ISBLANK($A362)),"",LOOKUP($A362,MK!$B:$B,MK!Q:Q)))</f>
        <v/>
      </c>
      <c r="R362" s="363" t="str">
        <f>IF(AND(NOT(ISBLANK($B362)),ISNUMBER($B362)),IF(ISBLANK(LOOKUP($B362,L!$B:$B,L!R:R)),"",LOOKUP($B362,L!$B:$B,L!R:R)),IF(OR($A362=0,ISBLANK($A362)),"",LOOKUP($A362,MK!$B:$B,MK!R:R)))</f>
        <v/>
      </c>
      <c r="S362" s="363" t="str">
        <f>IF(AND(NOT(ISBLANK($B362)),ISNUMBER($B362)),IF(ISBLANK(LOOKUP($B362,L!$B:$B,L!S:S)),"",LOOKUP($B362,L!$B:$B,L!S:S)),IF(OR($A362=0,ISBLANK($A362)),"",LOOKUP($A362,MK!$B:$B,MK!S:S)))</f>
        <v/>
      </c>
      <c r="T362" s="363" t="str">
        <f>IF(AND(NOT(ISBLANK($B362)),ISNUMBER($B362)),IF(ISBLANK(LOOKUP($B362,L!$B:$B,L!T:T)),"",LOOKUP($B362,L!$B:$B,L!T:T)),IF(OR($A362=0,ISBLANK($A362)),"",LOOKUP($A362,MK!$B:$B,MK!T:T)))</f>
        <v/>
      </c>
      <c r="U362" s="365" t="str">
        <f>IF(AND(NOT(ISBLANK($B362)),ISNUMBER($B362)),IF(ISBLANK(LOOKUP($B362,L!$B:$B,L!U:U)),"",LOOKUP($B362,L!$B:$B,L!U:U)),IF(OR($A362=0,ISBLANK($A362)),"",LOOKUP($A362,MK!$B:$B,MK!U:U)))</f>
        <v/>
      </c>
    </row>
    <row r="363" spans="1:21" s="2" customFormat="1" x14ac:dyDescent="0.25">
      <c r="A363" s="283"/>
      <c r="B363" s="74"/>
      <c r="C363" s="366" t="str">
        <f>IF(AND(NOT(ISBLANK($B363)),ISNUMBER($B363)),IF(ISBLANK(LOOKUP($B363,L!$B:$B,L!C:C)),"",LOOKUP($B363,L!$B:$B,L!C:C)),IF(OR($A363=0,ISBLANK($A363)),"",LOOKUP($A363,MK!$B:$B,MK!C:C)))</f>
        <v/>
      </c>
      <c r="D363" s="74" t="str">
        <f>IF(AND(NOT(ISBLANK($B363)),ISNUMBER($B363)),IF(ISBLANK(LOOKUP($B363,L!$B:$B,L!D:D)),"",LOOKUP($B363,L!$B:$B,L!D:D)),IF(OR($A363=0,ISBLANK($A363)),"",LOOKUP($A363,MK!$B:$B,MK!D:D)))</f>
        <v/>
      </c>
      <c r="E363" s="74" t="str">
        <f>IF(AND(NOT(ISBLANK($B363)),ISNUMBER($B363)),IF(ISBLANK(LOOKUP($B363,L!$B:$B,L!E:E)),"",LOOKUP($B363,L!$B:$B,L!E:E)),IF(OR($A363=0,ISBLANK($A363)),"",LOOKUP($A363,MK!$B:$B,MK!E:E)))</f>
        <v/>
      </c>
      <c r="F363" s="366" t="str">
        <f>IF(AND(NOT(ISBLANK($B363)),ISNUMBER($B363)),IF(ISBLANK(LOOKUP($B363,L!$B:$B,L!F:F)),"",LOOKUP($B363,L!$B:$B,L!F:F)),IF(OR($A363=0,ISBLANK($A363)),"",LOOKUP($A363,MK!$B:$B,MK!F:F)))</f>
        <v/>
      </c>
      <c r="G363" s="366" t="str">
        <f>IF(AND(NOT(ISBLANK($B363)),ISNUMBER($B363)),IF(ISBLANK(LOOKUP($B363,L!$B:$B,L!G:G)),"",LOOKUP($B363,L!$B:$B,L!G:G)),IF(OR($A363=0,ISBLANK($A363)),"",LOOKUP($A363,MK!$B:$B,MK!G:G)))</f>
        <v/>
      </c>
      <c r="H363" s="366" t="str">
        <f>IF(AND(NOT(ISBLANK($B363)),ISNUMBER($B363)),IF(ISBLANK(LOOKUP($B363,L!$B:$B,L!H:H)),"",LOOKUP($B363,L!$B:$B,L!H:H)),IF(OR($A363=0,ISBLANK($A363)),"",LOOKUP($A363,MK!$B:$B,MK!H:H)))</f>
        <v/>
      </c>
      <c r="I363" s="366" t="str">
        <f>IF(AND(NOT(ISBLANK($B363)),ISNUMBER($B363)),IF(ISBLANK(LOOKUP($B363,L!$B:$B,L!I:I)),"",LOOKUP($B363,L!$B:$B,L!I:I)),IF(OR($A363=0,ISBLANK($A363)),"",LOOKUP($A363,MK!$B:$B,MK!I:I)))</f>
        <v/>
      </c>
      <c r="J363" s="366" t="str">
        <f>IF(AND(NOT(ISBLANK($B363)),ISNUMBER($B363)),IF(ISBLANK(LOOKUP($B363,L!$B:$B,L!J:J)),"",LOOKUP($B363,L!$B:$B,L!J:J)),IF(OR($A363=0,ISBLANK($A363)),"",LOOKUP($A363,MK!$B:$B,MK!J:J)))</f>
        <v/>
      </c>
      <c r="K363" s="366" t="str">
        <f>IF(AND(NOT(ISBLANK($B363)),ISNUMBER($B363)),IF(ISBLANK(LOOKUP($B363,L!$B:$B,L!K:K)),"",LOOKUP($B363,L!$B:$B,L!K:K)),IF(OR($A363=0,ISBLANK($A363)),"",LOOKUP($A363,MK!$B:$B,MK!K:K)))</f>
        <v/>
      </c>
      <c r="L363" s="366" t="str">
        <f>IF(AND(NOT(ISBLANK($B363)),ISNUMBER($B363)),IF(ISBLANK(LOOKUP($B363,L!$B:$B,L!L:L)),"",LOOKUP($B363,L!$B:$B,L!L:L)),IF(OR($A363=0,ISBLANK($A363)),"",LOOKUP($A363,MK!$B:$B,MK!L:L)))</f>
        <v/>
      </c>
      <c r="M363" s="366" t="str">
        <f>IF(AND(NOT(ISBLANK($B363)),ISNUMBER($B363)),IF(ISBLANK(LOOKUP($B363,L!$B:$B,L!M:M)),"",LOOKUP($B363,L!$B:$B,L!M:M)),IF(OR($A363=0,ISBLANK($A363)),"",LOOKUP($A363,MK!$B:$B,MK!M:M)))</f>
        <v/>
      </c>
      <c r="N363" s="366" t="str">
        <f>IF(AND(NOT(ISBLANK($B363)),ISNUMBER($B363)),IF(ISBLANK(LOOKUP($B363,L!$B:$B,L!N:N)),"",LOOKUP($B363,L!$B:$B,L!N:N)),IF(OR($A363=0,ISBLANK($A363)),"",LOOKUP($A363,MK!$B:$B,MK!N:N)))</f>
        <v/>
      </c>
      <c r="O363" s="366" t="str">
        <f>IF(AND(NOT(ISBLANK($B363)),ISNUMBER($B363)),IF(ISBLANK(LOOKUP($B363,L!$B:$B,L!O:O)),"",LOOKUP($B363,L!$B:$B,L!O:O)),IF(OR($A363=0,ISBLANK($A363)),"",LOOKUP($A363,MK!$B:$B,MK!O:O)))</f>
        <v/>
      </c>
      <c r="P363" s="366" t="str">
        <f>IF(AND(NOT(ISBLANK($B363)),ISNUMBER($B363)),IF(ISBLANK(LOOKUP($B363,L!$B:$B,L!P:P)),"",LOOKUP($B363,L!$B:$B,L!P:P)),IF(OR($A363=0,ISBLANK($A363)),"",LOOKUP($A363,MK!$B:$B,MK!P:P)))</f>
        <v/>
      </c>
      <c r="Q363" s="366" t="str">
        <f>IF(AND(NOT(ISBLANK($B363)),ISNUMBER($B363)),IF(ISBLANK(LOOKUP($B363,L!$B:$B,L!Q:Q)),"",LOOKUP($B363,L!$B:$B,L!Q:Q)),IF(OR($A363=0,ISBLANK($A363)),"",LOOKUP($A363,MK!$B:$B,MK!Q:Q)))</f>
        <v/>
      </c>
      <c r="R363" s="366" t="str">
        <f>IF(AND(NOT(ISBLANK($B363)),ISNUMBER($B363)),IF(ISBLANK(LOOKUP($B363,L!$B:$B,L!R:R)),"",LOOKUP($B363,L!$B:$B,L!R:R)),IF(OR($A363=0,ISBLANK($A363)),"",LOOKUP($A363,MK!$B:$B,MK!R:R)))</f>
        <v/>
      </c>
      <c r="S363" s="366" t="str">
        <f>IF(AND(NOT(ISBLANK($B363)),ISNUMBER($B363)),IF(ISBLANK(LOOKUP($B363,L!$B:$B,L!S:S)),"",LOOKUP($B363,L!$B:$B,L!S:S)),IF(OR($A363=0,ISBLANK($A363)),"",LOOKUP($A363,MK!$B:$B,MK!S:S)))</f>
        <v/>
      </c>
      <c r="T363" s="366" t="str">
        <f>IF(AND(NOT(ISBLANK($B363)),ISNUMBER($B363)),IF(ISBLANK(LOOKUP($B363,L!$B:$B,L!T:T)),"",LOOKUP($B363,L!$B:$B,L!T:T)),IF(OR($A363=0,ISBLANK($A363)),"",LOOKUP($A363,MK!$B:$B,MK!T:T)))</f>
        <v/>
      </c>
      <c r="U363" s="368" t="str">
        <f>IF(AND(NOT(ISBLANK($B363)),ISNUMBER($B363)),IF(ISBLANK(LOOKUP($B363,L!$B:$B,L!U:U)),"",LOOKUP($B363,L!$B:$B,L!U:U)),IF(OR($A363=0,ISBLANK($A363)),"",LOOKUP($A363,MK!$B:$B,MK!U:U)))</f>
        <v/>
      </c>
    </row>
    <row r="364" spans="1:21" s="2" customFormat="1" x14ac:dyDescent="0.25">
      <c r="A364" s="283"/>
      <c r="B364" s="73"/>
      <c r="C364" s="363" t="str">
        <f>IF(AND(NOT(ISBLANK($B364)),ISNUMBER($B364)),IF(ISBLANK(LOOKUP($B364,L!$B:$B,L!C:C)),"",LOOKUP($B364,L!$B:$B,L!C:C)),IF(OR($A364=0,ISBLANK($A364)),"",LOOKUP($A364,MK!$B:$B,MK!C:C)))</f>
        <v/>
      </c>
      <c r="D364" s="73" t="str">
        <f>IF(AND(NOT(ISBLANK($B364)),ISNUMBER($B364)),IF(ISBLANK(LOOKUP($B364,L!$B:$B,L!D:D)),"",LOOKUP($B364,L!$B:$B,L!D:D)),IF(OR($A364=0,ISBLANK($A364)),"",LOOKUP($A364,MK!$B:$B,MK!D:D)))</f>
        <v/>
      </c>
      <c r="E364" s="73" t="str">
        <f>IF(AND(NOT(ISBLANK($B364)),ISNUMBER($B364)),IF(ISBLANK(LOOKUP($B364,L!$B:$B,L!E:E)),"",LOOKUP($B364,L!$B:$B,L!E:E)),IF(OR($A364=0,ISBLANK($A364)),"",LOOKUP($A364,MK!$B:$B,MK!E:E)))</f>
        <v/>
      </c>
      <c r="F364" s="363" t="str">
        <f>IF(AND(NOT(ISBLANK($B364)),ISNUMBER($B364)),IF(ISBLANK(LOOKUP($B364,L!$B:$B,L!F:F)),"",LOOKUP($B364,L!$B:$B,L!F:F)),IF(OR($A364=0,ISBLANK($A364)),"",LOOKUP($A364,MK!$B:$B,MK!F:F)))</f>
        <v/>
      </c>
      <c r="G364" s="363" t="str">
        <f>IF(AND(NOT(ISBLANK($B364)),ISNUMBER($B364)),IF(ISBLANK(LOOKUP($B364,L!$B:$B,L!G:G)),"",LOOKUP($B364,L!$B:$B,L!G:G)),IF(OR($A364=0,ISBLANK($A364)),"",LOOKUP($A364,MK!$B:$B,MK!G:G)))</f>
        <v/>
      </c>
      <c r="H364" s="363" t="str">
        <f>IF(AND(NOT(ISBLANK($B364)),ISNUMBER($B364)),IF(ISBLANK(LOOKUP($B364,L!$B:$B,L!H:H)),"",LOOKUP($B364,L!$B:$B,L!H:H)),IF(OR($A364=0,ISBLANK($A364)),"",LOOKUP($A364,MK!$B:$B,MK!H:H)))</f>
        <v/>
      </c>
      <c r="I364" s="363" t="str">
        <f>IF(AND(NOT(ISBLANK($B364)),ISNUMBER($B364)),IF(ISBLANK(LOOKUP($B364,L!$B:$B,L!I:I)),"",LOOKUP($B364,L!$B:$B,L!I:I)),IF(OR($A364=0,ISBLANK($A364)),"",LOOKUP($A364,MK!$B:$B,MK!I:I)))</f>
        <v/>
      </c>
      <c r="J364" s="363" t="str">
        <f>IF(AND(NOT(ISBLANK($B364)),ISNUMBER($B364)),IF(ISBLANK(LOOKUP($B364,L!$B:$B,L!J:J)),"",LOOKUP($B364,L!$B:$B,L!J:J)),IF(OR($A364=0,ISBLANK($A364)),"",LOOKUP($A364,MK!$B:$B,MK!J:J)))</f>
        <v/>
      </c>
      <c r="K364" s="363" t="str">
        <f>IF(AND(NOT(ISBLANK($B364)),ISNUMBER($B364)),IF(ISBLANK(LOOKUP($B364,L!$B:$B,L!K:K)),"",LOOKUP($B364,L!$B:$B,L!K:K)),IF(OR($A364=0,ISBLANK($A364)),"",LOOKUP($A364,MK!$B:$B,MK!K:K)))</f>
        <v/>
      </c>
      <c r="L364" s="363" t="str">
        <f>IF(AND(NOT(ISBLANK($B364)),ISNUMBER($B364)),IF(ISBLANK(LOOKUP($B364,L!$B:$B,L!L:L)),"",LOOKUP($B364,L!$B:$B,L!L:L)),IF(OR($A364=0,ISBLANK($A364)),"",LOOKUP($A364,MK!$B:$B,MK!L:L)))</f>
        <v/>
      </c>
      <c r="M364" s="363" t="str">
        <f>IF(AND(NOT(ISBLANK($B364)),ISNUMBER($B364)),IF(ISBLANK(LOOKUP($B364,L!$B:$B,L!M:M)),"",LOOKUP($B364,L!$B:$B,L!M:M)),IF(OR($A364=0,ISBLANK($A364)),"",LOOKUP($A364,MK!$B:$B,MK!M:M)))</f>
        <v/>
      </c>
      <c r="N364" s="363" t="str">
        <f>IF(AND(NOT(ISBLANK($B364)),ISNUMBER($B364)),IF(ISBLANK(LOOKUP($B364,L!$B:$B,L!N:N)),"",LOOKUP($B364,L!$B:$B,L!N:N)),IF(OR($A364=0,ISBLANK($A364)),"",LOOKUP($A364,MK!$B:$B,MK!N:N)))</f>
        <v/>
      </c>
      <c r="O364" s="363" t="str">
        <f>IF(AND(NOT(ISBLANK($B364)),ISNUMBER($B364)),IF(ISBLANK(LOOKUP($B364,L!$B:$B,L!O:O)),"",LOOKUP($B364,L!$B:$B,L!O:O)),IF(OR($A364=0,ISBLANK($A364)),"",LOOKUP($A364,MK!$B:$B,MK!O:O)))</f>
        <v/>
      </c>
      <c r="P364" s="363" t="str">
        <f>IF(AND(NOT(ISBLANK($B364)),ISNUMBER($B364)),IF(ISBLANK(LOOKUP($B364,L!$B:$B,L!P:P)),"",LOOKUP($B364,L!$B:$B,L!P:P)),IF(OR($A364=0,ISBLANK($A364)),"",LOOKUP($A364,MK!$B:$B,MK!P:P)))</f>
        <v/>
      </c>
      <c r="Q364" s="363" t="str">
        <f>IF(AND(NOT(ISBLANK($B364)),ISNUMBER($B364)),IF(ISBLANK(LOOKUP($B364,L!$B:$B,L!Q:Q)),"",LOOKUP($B364,L!$B:$B,L!Q:Q)),IF(OR($A364=0,ISBLANK($A364)),"",LOOKUP($A364,MK!$B:$B,MK!Q:Q)))</f>
        <v/>
      </c>
      <c r="R364" s="363" t="str">
        <f>IF(AND(NOT(ISBLANK($B364)),ISNUMBER($B364)),IF(ISBLANK(LOOKUP($B364,L!$B:$B,L!R:R)),"",LOOKUP($B364,L!$B:$B,L!R:R)),IF(OR($A364=0,ISBLANK($A364)),"",LOOKUP($A364,MK!$B:$B,MK!R:R)))</f>
        <v/>
      </c>
      <c r="S364" s="363" t="str">
        <f>IF(AND(NOT(ISBLANK($B364)),ISNUMBER($B364)),IF(ISBLANK(LOOKUP($B364,L!$B:$B,L!S:S)),"",LOOKUP($B364,L!$B:$B,L!S:S)),IF(OR($A364=0,ISBLANK($A364)),"",LOOKUP($A364,MK!$B:$B,MK!S:S)))</f>
        <v/>
      </c>
      <c r="T364" s="363" t="str">
        <f>IF(AND(NOT(ISBLANK($B364)),ISNUMBER($B364)),IF(ISBLANK(LOOKUP($B364,L!$B:$B,L!T:T)),"",LOOKUP($B364,L!$B:$B,L!T:T)),IF(OR($A364=0,ISBLANK($A364)),"",LOOKUP($A364,MK!$B:$B,MK!T:T)))</f>
        <v/>
      </c>
      <c r="U364" s="365" t="str">
        <f>IF(AND(NOT(ISBLANK($B364)),ISNUMBER($B364)),IF(ISBLANK(LOOKUP($B364,L!$B:$B,L!U:U)),"",LOOKUP($B364,L!$B:$B,L!U:U)),IF(OR($A364=0,ISBLANK($A364)),"",LOOKUP($A364,MK!$B:$B,MK!U:U)))</f>
        <v/>
      </c>
    </row>
    <row r="365" spans="1:21" s="2" customFormat="1" x14ac:dyDescent="0.25">
      <c r="A365" s="283"/>
      <c r="B365" s="74"/>
      <c r="C365" s="366" t="str">
        <f>IF(AND(NOT(ISBLANK($B365)),ISNUMBER($B365)),IF(ISBLANK(LOOKUP($B365,L!$B:$B,L!C:C)),"",LOOKUP($B365,L!$B:$B,L!C:C)),IF(OR($A365=0,ISBLANK($A365)),"",LOOKUP($A365,MK!$B:$B,MK!C:C)))</f>
        <v/>
      </c>
      <c r="D365" s="74" t="str">
        <f>IF(AND(NOT(ISBLANK($B365)),ISNUMBER($B365)),IF(ISBLANK(LOOKUP($B365,L!$B:$B,L!D:D)),"",LOOKUP($B365,L!$B:$B,L!D:D)),IF(OR($A365=0,ISBLANK($A365)),"",LOOKUP($A365,MK!$B:$B,MK!D:D)))</f>
        <v/>
      </c>
      <c r="E365" s="74" t="str">
        <f>IF(AND(NOT(ISBLANK($B365)),ISNUMBER($B365)),IF(ISBLANK(LOOKUP($B365,L!$B:$B,L!E:E)),"",LOOKUP($B365,L!$B:$B,L!E:E)),IF(OR($A365=0,ISBLANK($A365)),"",LOOKUP($A365,MK!$B:$B,MK!E:E)))</f>
        <v/>
      </c>
      <c r="F365" s="366" t="str">
        <f>IF(AND(NOT(ISBLANK($B365)),ISNUMBER($B365)),IF(ISBLANK(LOOKUP($B365,L!$B:$B,L!F:F)),"",LOOKUP($B365,L!$B:$B,L!F:F)),IF(OR($A365=0,ISBLANK($A365)),"",LOOKUP($A365,MK!$B:$B,MK!F:F)))</f>
        <v/>
      </c>
      <c r="G365" s="366" t="str">
        <f>IF(AND(NOT(ISBLANK($B365)),ISNUMBER($B365)),IF(ISBLANK(LOOKUP($B365,L!$B:$B,L!G:G)),"",LOOKUP($B365,L!$B:$B,L!G:G)),IF(OR($A365=0,ISBLANK($A365)),"",LOOKUP($A365,MK!$B:$B,MK!G:G)))</f>
        <v/>
      </c>
      <c r="H365" s="366" t="str">
        <f>IF(AND(NOT(ISBLANK($B365)),ISNUMBER($B365)),IF(ISBLANK(LOOKUP($B365,L!$B:$B,L!H:H)),"",LOOKUP($B365,L!$B:$B,L!H:H)),IF(OR($A365=0,ISBLANK($A365)),"",LOOKUP($A365,MK!$B:$B,MK!H:H)))</f>
        <v/>
      </c>
      <c r="I365" s="366" t="str">
        <f>IF(AND(NOT(ISBLANK($B365)),ISNUMBER($B365)),IF(ISBLANK(LOOKUP($B365,L!$B:$B,L!I:I)),"",LOOKUP($B365,L!$B:$B,L!I:I)),IF(OR($A365=0,ISBLANK($A365)),"",LOOKUP($A365,MK!$B:$B,MK!I:I)))</f>
        <v/>
      </c>
      <c r="J365" s="366" t="str">
        <f>IF(AND(NOT(ISBLANK($B365)),ISNUMBER($B365)),IF(ISBLANK(LOOKUP($B365,L!$B:$B,L!J:J)),"",LOOKUP($B365,L!$B:$B,L!J:J)),IF(OR($A365=0,ISBLANK($A365)),"",LOOKUP($A365,MK!$B:$B,MK!J:J)))</f>
        <v/>
      </c>
      <c r="K365" s="366" t="str">
        <f>IF(AND(NOT(ISBLANK($B365)),ISNUMBER($B365)),IF(ISBLANK(LOOKUP($B365,L!$B:$B,L!K:K)),"",LOOKUP($B365,L!$B:$B,L!K:K)),IF(OR($A365=0,ISBLANK($A365)),"",LOOKUP($A365,MK!$B:$B,MK!K:K)))</f>
        <v/>
      </c>
      <c r="L365" s="366" t="str">
        <f>IF(AND(NOT(ISBLANK($B365)),ISNUMBER($B365)),IF(ISBLANK(LOOKUP($B365,L!$B:$B,L!L:L)),"",LOOKUP($B365,L!$B:$B,L!L:L)),IF(OR($A365=0,ISBLANK($A365)),"",LOOKUP($A365,MK!$B:$B,MK!L:L)))</f>
        <v/>
      </c>
      <c r="M365" s="366" t="str">
        <f>IF(AND(NOT(ISBLANK($B365)),ISNUMBER($B365)),IF(ISBLANK(LOOKUP($B365,L!$B:$B,L!M:M)),"",LOOKUP($B365,L!$B:$B,L!M:M)),IF(OR($A365=0,ISBLANK($A365)),"",LOOKUP($A365,MK!$B:$B,MK!M:M)))</f>
        <v/>
      </c>
      <c r="N365" s="366" t="str">
        <f>IF(AND(NOT(ISBLANK($B365)),ISNUMBER($B365)),IF(ISBLANK(LOOKUP($B365,L!$B:$B,L!N:N)),"",LOOKUP($B365,L!$B:$B,L!N:N)),IF(OR($A365=0,ISBLANK($A365)),"",LOOKUP($A365,MK!$B:$B,MK!N:N)))</f>
        <v/>
      </c>
      <c r="O365" s="366" t="str">
        <f>IF(AND(NOT(ISBLANK($B365)),ISNUMBER($B365)),IF(ISBLANK(LOOKUP($B365,L!$B:$B,L!O:O)),"",LOOKUP($B365,L!$B:$B,L!O:O)),IF(OR($A365=0,ISBLANK($A365)),"",LOOKUP($A365,MK!$B:$B,MK!O:O)))</f>
        <v/>
      </c>
      <c r="P365" s="366" t="str">
        <f>IF(AND(NOT(ISBLANK($B365)),ISNUMBER($B365)),IF(ISBLANK(LOOKUP($B365,L!$B:$B,L!P:P)),"",LOOKUP($B365,L!$B:$B,L!P:P)),IF(OR($A365=0,ISBLANK($A365)),"",LOOKUP($A365,MK!$B:$B,MK!P:P)))</f>
        <v/>
      </c>
      <c r="Q365" s="366" t="str">
        <f>IF(AND(NOT(ISBLANK($B365)),ISNUMBER($B365)),IF(ISBLANK(LOOKUP($B365,L!$B:$B,L!Q:Q)),"",LOOKUP($B365,L!$B:$B,L!Q:Q)),IF(OR($A365=0,ISBLANK($A365)),"",LOOKUP($A365,MK!$B:$B,MK!Q:Q)))</f>
        <v/>
      </c>
      <c r="R365" s="366" t="str">
        <f>IF(AND(NOT(ISBLANK($B365)),ISNUMBER($B365)),IF(ISBLANK(LOOKUP($B365,L!$B:$B,L!R:R)),"",LOOKUP($B365,L!$B:$B,L!R:R)),IF(OR($A365=0,ISBLANK($A365)),"",LOOKUP($A365,MK!$B:$B,MK!R:R)))</f>
        <v/>
      </c>
      <c r="S365" s="366" t="str">
        <f>IF(AND(NOT(ISBLANK($B365)),ISNUMBER($B365)),IF(ISBLANK(LOOKUP($B365,L!$B:$B,L!S:S)),"",LOOKUP($B365,L!$B:$B,L!S:S)),IF(OR($A365=0,ISBLANK($A365)),"",LOOKUP($A365,MK!$B:$B,MK!S:S)))</f>
        <v/>
      </c>
      <c r="T365" s="366" t="str">
        <f>IF(AND(NOT(ISBLANK($B365)),ISNUMBER($B365)),IF(ISBLANK(LOOKUP($B365,L!$B:$B,L!T:T)),"",LOOKUP($B365,L!$B:$B,L!T:T)),IF(OR($A365=0,ISBLANK($A365)),"",LOOKUP($A365,MK!$B:$B,MK!T:T)))</f>
        <v/>
      </c>
      <c r="U365" s="368" t="str">
        <f>IF(AND(NOT(ISBLANK($B365)),ISNUMBER($B365)),IF(ISBLANK(LOOKUP($B365,L!$B:$B,L!U:U)),"",LOOKUP($B365,L!$B:$B,L!U:U)),IF(OR($A365=0,ISBLANK($A365)),"",LOOKUP($A365,MK!$B:$B,MK!U:U)))</f>
        <v/>
      </c>
    </row>
    <row r="366" spans="1:21" s="2" customFormat="1" x14ac:dyDescent="0.25">
      <c r="A366" s="283"/>
      <c r="B366" s="73"/>
      <c r="C366" s="363" t="str">
        <f>IF(AND(NOT(ISBLANK($B366)),ISNUMBER($B366)),IF(ISBLANK(LOOKUP($B366,L!$B:$B,L!C:C)),"",LOOKUP($B366,L!$B:$B,L!C:C)),IF(OR($A366=0,ISBLANK($A366)),"",LOOKUP($A366,MK!$B:$B,MK!C:C)))</f>
        <v/>
      </c>
      <c r="D366" s="73" t="str">
        <f>IF(AND(NOT(ISBLANK($B366)),ISNUMBER($B366)),IF(ISBLANK(LOOKUP($B366,L!$B:$B,L!D:D)),"",LOOKUP($B366,L!$B:$B,L!D:D)),IF(OR($A366=0,ISBLANK($A366)),"",LOOKUP($A366,MK!$B:$B,MK!D:D)))</f>
        <v/>
      </c>
      <c r="E366" s="73" t="str">
        <f>IF(AND(NOT(ISBLANK($B366)),ISNUMBER($B366)),IF(ISBLANK(LOOKUP($B366,L!$B:$B,L!E:E)),"",LOOKUP($B366,L!$B:$B,L!E:E)),IF(OR($A366=0,ISBLANK($A366)),"",LOOKUP($A366,MK!$B:$B,MK!E:E)))</f>
        <v/>
      </c>
      <c r="F366" s="363" t="str">
        <f>IF(AND(NOT(ISBLANK($B366)),ISNUMBER($B366)),IF(ISBLANK(LOOKUP($B366,L!$B:$B,L!F:F)),"",LOOKUP($B366,L!$B:$B,L!F:F)),IF(OR($A366=0,ISBLANK($A366)),"",LOOKUP($A366,MK!$B:$B,MK!F:F)))</f>
        <v/>
      </c>
      <c r="G366" s="363" t="str">
        <f>IF(AND(NOT(ISBLANK($B366)),ISNUMBER($B366)),IF(ISBLANK(LOOKUP($B366,L!$B:$B,L!G:G)),"",LOOKUP($B366,L!$B:$B,L!G:G)),IF(OR($A366=0,ISBLANK($A366)),"",LOOKUP($A366,MK!$B:$B,MK!G:G)))</f>
        <v/>
      </c>
      <c r="H366" s="363" t="str">
        <f>IF(AND(NOT(ISBLANK($B366)),ISNUMBER($B366)),IF(ISBLANK(LOOKUP($B366,L!$B:$B,L!H:H)),"",LOOKUP($B366,L!$B:$B,L!H:H)),IF(OR($A366=0,ISBLANK($A366)),"",LOOKUP($A366,MK!$B:$B,MK!H:H)))</f>
        <v/>
      </c>
      <c r="I366" s="363" t="str">
        <f>IF(AND(NOT(ISBLANK($B366)),ISNUMBER($B366)),IF(ISBLANK(LOOKUP($B366,L!$B:$B,L!I:I)),"",LOOKUP($B366,L!$B:$B,L!I:I)),IF(OR($A366=0,ISBLANK($A366)),"",LOOKUP($A366,MK!$B:$B,MK!I:I)))</f>
        <v/>
      </c>
      <c r="J366" s="363" t="str">
        <f>IF(AND(NOT(ISBLANK($B366)),ISNUMBER($B366)),IF(ISBLANK(LOOKUP($B366,L!$B:$B,L!J:J)),"",LOOKUP($B366,L!$B:$B,L!J:J)),IF(OR($A366=0,ISBLANK($A366)),"",LOOKUP($A366,MK!$B:$B,MK!J:J)))</f>
        <v/>
      </c>
      <c r="K366" s="363" t="str">
        <f>IF(AND(NOT(ISBLANK($B366)),ISNUMBER($B366)),IF(ISBLANK(LOOKUP($B366,L!$B:$B,L!K:K)),"",LOOKUP($B366,L!$B:$B,L!K:K)),IF(OR($A366=0,ISBLANK($A366)),"",LOOKUP($A366,MK!$B:$B,MK!K:K)))</f>
        <v/>
      </c>
      <c r="L366" s="363" t="str">
        <f>IF(AND(NOT(ISBLANK($B366)),ISNUMBER($B366)),IF(ISBLANK(LOOKUP($B366,L!$B:$B,L!L:L)),"",LOOKUP($B366,L!$B:$B,L!L:L)),IF(OR($A366=0,ISBLANK($A366)),"",LOOKUP($A366,MK!$B:$B,MK!L:L)))</f>
        <v/>
      </c>
      <c r="M366" s="363" t="str">
        <f>IF(AND(NOT(ISBLANK($B366)),ISNUMBER($B366)),IF(ISBLANK(LOOKUP($B366,L!$B:$B,L!M:M)),"",LOOKUP($B366,L!$B:$B,L!M:M)),IF(OR($A366=0,ISBLANK($A366)),"",LOOKUP($A366,MK!$B:$B,MK!M:M)))</f>
        <v/>
      </c>
      <c r="N366" s="363" t="str">
        <f>IF(AND(NOT(ISBLANK($B366)),ISNUMBER($B366)),IF(ISBLANK(LOOKUP($B366,L!$B:$B,L!N:N)),"",LOOKUP($B366,L!$B:$B,L!N:N)),IF(OR($A366=0,ISBLANK($A366)),"",LOOKUP($A366,MK!$B:$B,MK!N:N)))</f>
        <v/>
      </c>
      <c r="O366" s="363" t="str">
        <f>IF(AND(NOT(ISBLANK($B366)),ISNUMBER($B366)),IF(ISBLANK(LOOKUP($B366,L!$B:$B,L!O:O)),"",LOOKUP($B366,L!$B:$B,L!O:O)),IF(OR($A366=0,ISBLANK($A366)),"",LOOKUP($A366,MK!$B:$B,MK!O:O)))</f>
        <v/>
      </c>
      <c r="P366" s="363" t="str">
        <f>IF(AND(NOT(ISBLANK($B366)),ISNUMBER($B366)),IF(ISBLANK(LOOKUP($B366,L!$B:$B,L!P:P)),"",LOOKUP($B366,L!$B:$B,L!P:P)),IF(OR($A366=0,ISBLANK($A366)),"",LOOKUP($A366,MK!$B:$B,MK!P:P)))</f>
        <v/>
      </c>
      <c r="Q366" s="363" t="str">
        <f>IF(AND(NOT(ISBLANK($B366)),ISNUMBER($B366)),IF(ISBLANK(LOOKUP($B366,L!$B:$B,L!Q:Q)),"",LOOKUP($B366,L!$B:$B,L!Q:Q)),IF(OR($A366=0,ISBLANK($A366)),"",LOOKUP($A366,MK!$B:$B,MK!Q:Q)))</f>
        <v/>
      </c>
      <c r="R366" s="363" t="str">
        <f>IF(AND(NOT(ISBLANK($B366)),ISNUMBER($B366)),IF(ISBLANK(LOOKUP($B366,L!$B:$B,L!R:R)),"",LOOKUP($B366,L!$B:$B,L!R:R)),IF(OR($A366=0,ISBLANK($A366)),"",LOOKUP($A366,MK!$B:$B,MK!R:R)))</f>
        <v/>
      </c>
      <c r="S366" s="363" t="str">
        <f>IF(AND(NOT(ISBLANK($B366)),ISNUMBER($B366)),IF(ISBLANK(LOOKUP($B366,L!$B:$B,L!S:S)),"",LOOKUP($B366,L!$B:$B,L!S:S)),IF(OR($A366=0,ISBLANK($A366)),"",LOOKUP($A366,MK!$B:$B,MK!S:S)))</f>
        <v/>
      </c>
      <c r="T366" s="363" t="str">
        <f>IF(AND(NOT(ISBLANK($B366)),ISNUMBER($B366)),IF(ISBLANK(LOOKUP($B366,L!$B:$B,L!T:T)),"",LOOKUP($B366,L!$B:$B,L!T:T)),IF(OR($A366=0,ISBLANK($A366)),"",LOOKUP($A366,MK!$B:$B,MK!T:T)))</f>
        <v/>
      </c>
      <c r="U366" s="365" t="str">
        <f>IF(AND(NOT(ISBLANK($B366)),ISNUMBER($B366)),IF(ISBLANK(LOOKUP($B366,L!$B:$B,L!U:U)),"",LOOKUP($B366,L!$B:$B,L!U:U)),IF(OR($A366=0,ISBLANK($A366)),"",LOOKUP($A366,MK!$B:$B,MK!U:U)))</f>
        <v/>
      </c>
    </row>
    <row r="367" spans="1:21" s="2" customFormat="1" x14ac:dyDescent="0.25">
      <c r="A367" s="283"/>
      <c r="B367" s="74"/>
      <c r="C367" s="366" t="str">
        <f>IF(AND(NOT(ISBLANK($B367)),ISNUMBER($B367)),IF(ISBLANK(LOOKUP($B367,L!$B:$B,L!C:C)),"",LOOKUP($B367,L!$B:$B,L!C:C)),IF(OR($A367=0,ISBLANK($A367)),"",LOOKUP($A367,MK!$B:$B,MK!C:C)))</f>
        <v/>
      </c>
      <c r="D367" s="74" t="str">
        <f>IF(AND(NOT(ISBLANK($B367)),ISNUMBER($B367)),IF(ISBLANK(LOOKUP($B367,L!$B:$B,L!D:D)),"",LOOKUP($B367,L!$B:$B,L!D:D)),IF(OR($A367=0,ISBLANK($A367)),"",LOOKUP($A367,MK!$B:$B,MK!D:D)))</f>
        <v/>
      </c>
      <c r="E367" s="74" t="str">
        <f>IF(AND(NOT(ISBLANK($B367)),ISNUMBER($B367)),IF(ISBLANK(LOOKUP($B367,L!$B:$B,L!E:E)),"",LOOKUP($B367,L!$B:$B,L!E:E)),IF(OR($A367=0,ISBLANK($A367)),"",LOOKUP($A367,MK!$B:$B,MK!E:E)))</f>
        <v/>
      </c>
      <c r="F367" s="366" t="str">
        <f>IF(AND(NOT(ISBLANK($B367)),ISNUMBER($B367)),IF(ISBLANK(LOOKUP($B367,L!$B:$B,L!F:F)),"",LOOKUP($B367,L!$B:$B,L!F:F)),IF(OR($A367=0,ISBLANK($A367)),"",LOOKUP($A367,MK!$B:$B,MK!F:F)))</f>
        <v/>
      </c>
      <c r="G367" s="366" t="str">
        <f>IF(AND(NOT(ISBLANK($B367)),ISNUMBER($B367)),IF(ISBLANK(LOOKUP($B367,L!$B:$B,L!G:G)),"",LOOKUP($B367,L!$B:$B,L!G:G)),IF(OR($A367=0,ISBLANK($A367)),"",LOOKUP($A367,MK!$B:$B,MK!G:G)))</f>
        <v/>
      </c>
      <c r="H367" s="366" t="str">
        <f>IF(AND(NOT(ISBLANK($B367)),ISNUMBER($B367)),IF(ISBLANK(LOOKUP($B367,L!$B:$B,L!H:H)),"",LOOKUP($B367,L!$B:$B,L!H:H)),IF(OR($A367=0,ISBLANK($A367)),"",LOOKUP($A367,MK!$B:$B,MK!H:H)))</f>
        <v/>
      </c>
      <c r="I367" s="366" t="str">
        <f>IF(AND(NOT(ISBLANK($B367)),ISNUMBER($B367)),IF(ISBLANK(LOOKUP($B367,L!$B:$B,L!I:I)),"",LOOKUP($B367,L!$B:$B,L!I:I)),IF(OR($A367=0,ISBLANK($A367)),"",LOOKUP($A367,MK!$B:$B,MK!I:I)))</f>
        <v/>
      </c>
      <c r="J367" s="366" t="str">
        <f>IF(AND(NOT(ISBLANK($B367)),ISNUMBER($B367)),IF(ISBLANK(LOOKUP($B367,L!$B:$B,L!J:J)),"",LOOKUP($B367,L!$B:$B,L!J:J)),IF(OR($A367=0,ISBLANK($A367)),"",LOOKUP($A367,MK!$B:$B,MK!J:J)))</f>
        <v/>
      </c>
      <c r="K367" s="366" t="str">
        <f>IF(AND(NOT(ISBLANK($B367)),ISNUMBER($B367)),IF(ISBLANK(LOOKUP($B367,L!$B:$B,L!K:K)),"",LOOKUP($B367,L!$B:$B,L!K:K)),IF(OR($A367=0,ISBLANK($A367)),"",LOOKUP($A367,MK!$B:$B,MK!K:K)))</f>
        <v/>
      </c>
      <c r="L367" s="366" t="str">
        <f>IF(AND(NOT(ISBLANK($B367)),ISNUMBER($B367)),IF(ISBLANK(LOOKUP($B367,L!$B:$B,L!L:L)),"",LOOKUP($B367,L!$B:$B,L!L:L)),IF(OR($A367=0,ISBLANK($A367)),"",LOOKUP($A367,MK!$B:$B,MK!L:L)))</f>
        <v/>
      </c>
      <c r="M367" s="366" t="str">
        <f>IF(AND(NOT(ISBLANK($B367)),ISNUMBER($B367)),IF(ISBLANK(LOOKUP($B367,L!$B:$B,L!M:M)),"",LOOKUP($B367,L!$B:$B,L!M:M)),IF(OR($A367=0,ISBLANK($A367)),"",LOOKUP($A367,MK!$B:$B,MK!M:M)))</f>
        <v/>
      </c>
      <c r="N367" s="366" t="str">
        <f>IF(AND(NOT(ISBLANK($B367)),ISNUMBER($B367)),IF(ISBLANK(LOOKUP($B367,L!$B:$B,L!N:N)),"",LOOKUP($B367,L!$B:$B,L!N:N)),IF(OR($A367=0,ISBLANK($A367)),"",LOOKUP($A367,MK!$B:$B,MK!N:N)))</f>
        <v/>
      </c>
      <c r="O367" s="366" t="str">
        <f>IF(AND(NOT(ISBLANK($B367)),ISNUMBER($B367)),IF(ISBLANK(LOOKUP($B367,L!$B:$B,L!O:O)),"",LOOKUP($B367,L!$B:$B,L!O:O)),IF(OR($A367=0,ISBLANK($A367)),"",LOOKUP($A367,MK!$B:$B,MK!O:O)))</f>
        <v/>
      </c>
      <c r="P367" s="366" t="str">
        <f>IF(AND(NOT(ISBLANK($B367)),ISNUMBER($B367)),IF(ISBLANK(LOOKUP($B367,L!$B:$B,L!P:P)),"",LOOKUP($B367,L!$B:$B,L!P:P)),IF(OR($A367=0,ISBLANK($A367)),"",LOOKUP($A367,MK!$B:$B,MK!P:P)))</f>
        <v/>
      </c>
      <c r="Q367" s="366" t="str">
        <f>IF(AND(NOT(ISBLANK($B367)),ISNUMBER($B367)),IF(ISBLANK(LOOKUP($B367,L!$B:$B,L!Q:Q)),"",LOOKUP($B367,L!$B:$B,L!Q:Q)),IF(OR($A367=0,ISBLANK($A367)),"",LOOKUP($A367,MK!$B:$B,MK!Q:Q)))</f>
        <v/>
      </c>
      <c r="R367" s="366" t="str">
        <f>IF(AND(NOT(ISBLANK($B367)),ISNUMBER($B367)),IF(ISBLANK(LOOKUP($B367,L!$B:$B,L!R:R)),"",LOOKUP($B367,L!$B:$B,L!R:R)),IF(OR($A367=0,ISBLANK($A367)),"",LOOKUP($A367,MK!$B:$B,MK!R:R)))</f>
        <v/>
      </c>
      <c r="S367" s="366" t="str">
        <f>IF(AND(NOT(ISBLANK($B367)),ISNUMBER($B367)),IF(ISBLANK(LOOKUP($B367,L!$B:$B,L!S:S)),"",LOOKUP($B367,L!$B:$B,L!S:S)),IF(OR($A367=0,ISBLANK($A367)),"",LOOKUP($A367,MK!$B:$B,MK!S:S)))</f>
        <v/>
      </c>
      <c r="T367" s="366" t="str">
        <f>IF(AND(NOT(ISBLANK($B367)),ISNUMBER($B367)),IF(ISBLANK(LOOKUP($B367,L!$B:$B,L!T:T)),"",LOOKUP($B367,L!$B:$B,L!T:T)),IF(OR($A367=0,ISBLANK($A367)),"",LOOKUP($A367,MK!$B:$B,MK!T:T)))</f>
        <v/>
      </c>
      <c r="U367" s="368" t="str">
        <f>IF(AND(NOT(ISBLANK($B367)),ISNUMBER($B367)),IF(ISBLANK(LOOKUP($B367,L!$B:$B,L!U:U)),"",LOOKUP($B367,L!$B:$B,L!U:U)),IF(OR($A367=0,ISBLANK($A367)),"",LOOKUP($A367,MK!$B:$B,MK!U:U)))</f>
        <v/>
      </c>
    </row>
    <row r="368" spans="1:21" s="2" customFormat="1" x14ac:dyDescent="0.25">
      <c r="A368" s="283"/>
      <c r="B368" s="73"/>
      <c r="C368" s="363" t="str">
        <f>IF(AND(NOT(ISBLANK($B368)),ISNUMBER($B368)),IF(ISBLANK(LOOKUP($B368,L!$B:$B,L!C:C)),"",LOOKUP($B368,L!$B:$B,L!C:C)),IF(OR($A368=0,ISBLANK($A368)),"",LOOKUP($A368,MK!$B:$B,MK!C:C)))</f>
        <v/>
      </c>
      <c r="D368" s="73" t="str">
        <f>IF(AND(NOT(ISBLANK($B368)),ISNUMBER($B368)),IF(ISBLANK(LOOKUP($B368,L!$B:$B,L!D:D)),"",LOOKUP($B368,L!$B:$B,L!D:D)),IF(OR($A368=0,ISBLANK($A368)),"",LOOKUP($A368,MK!$B:$B,MK!D:D)))</f>
        <v/>
      </c>
      <c r="E368" s="73" t="str">
        <f>IF(AND(NOT(ISBLANK($B368)),ISNUMBER($B368)),IF(ISBLANK(LOOKUP($B368,L!$B:$B,L!E:E)),"",LOOKUP($B368,L!$B:$B,L!E:E)),IF(OR($A368=0,ISBLANK($A368)),"",LOOKUP($A368,MK!$B:$B,MK!E:E)))</f>
        <v/>
      </c>
      <c r="F368" s="363" t="str">
        <f>IF(AND(NOT(ISBLANK($B368)),ISNUMBER($B368)),IF(ISBLANK(LOOKUP($B368,L!$B:$B,L!F:F)),"",LOOKUP($B368,L!$B:$B,L!F:F)),IF(OR($A368=0,ISBLANK($A368)),"",LOOKUP($A368,MK!$B:$B,MK!F:F)))</f>
        <v/>
      </c>
      <c r="G368" s="363" t="str">
        <f>IF(AND(NOT(ISBLANK($B368)),ISNUMBER($B368)),IF(ISBLANK(LOOKUP($B368,L!$B:$B,L!G:G)),"",LOOKUP($B368,L!$B:$B,L!G:G)),IF(OR($A368=0,ISBLANK($A368)),"",LOOKUP($A368,MK!$B:$B,MK!G:G)))</f>
        <v/>
      </c>
      <c r="H368" s="363" t="str">
        <f>IF(AND(NOT(ISBLANK($B368)),ISNUMBER($B368)),IF(ISBLANK(LOOKUP($B368,L!$B:$B,L!H:H)),"",LOOKUP($B368,L!$B:$B,L!H:H)),IF(OR($A368=0,ISBLANK($A368)),"",LOOKUP($A368,MK!$B:$B,MK!H:H)))</f>
        <v/>
      </c>
      <c r="I368" s="363" t="str">
        <f>IF(AND(NOT(ISBLANK($B368)),ISNUMBER($B368)),IF(ISBLANK(LOOKUP($B368,L!$B:$B,L!I:I)),"",LOOKUP($B368,L!$B:$B,L!I:I)),IF(OR($A368=0,ISBLANK($A368)),"",LOOKUP($A368,MK!$B:$B,MK!I:I)))</f>
        <v/>
      </c>
      <c r="J368" s="363" t="str">
        <f>IF(AND(NOT(ISBLANK($B368)),ISNUMBER($B368)),IF(ISBLANK(LOOKUP($B368,L!$B:$B,L!J:J)),"",LOOKUP($B368,L!$B:$B,L!J:J)),IF(OR($A368=0,ISBLANK($A368)),"",LOOKUP($A368,MK!$B:$B,MK!J:J)))</f>
        <v/>
      </c>
      <c r="K368" s="363" t="str">
        <f>IF(AND(NOT(ISBLANK($B368)),ISNUMBER($B368)),IF(ISBLANK(LOOKUP($B368,L!$B:$B,L!K:K)),"",LOOKUP($B368,L!$B:$B,L!K:K)),IF(OR($A368=0,ISBLANK($A368)),"",LOOKUP($A368,MK!$B:$B,MK!K:K)))</f>
        <v/>
      </c>
      <c r="L368" s="363" t="str">
        <f>IF(AND(NOT(ISBLANK($B368)),ISNUMBER($B368)),IF(ISBLANK(LOOKUP($B368,L!$B:$B,L!L:L)),"",LOOKUP($B368,L!$B:$B,L!L:L)),IF(OR($A368=0,ISBLANK($A368)),"",LOOKUP($A368,MK!$B:$B,MK!L:L)))</f>
        <v/>
      </c>
      <c r="M368" s="363" t="str">
        <f>IF(AND(NOT(ISBLANK($B368)),ISNUMBER($B368)),IF(ISBLANK(LOOKUP($B368,L!$B:$B,L!M:M)),"",LOOKUP($B368,L!$B:$B,L!M:M)),IF(OR($A368=0,ISBLANK($A368)),"",LOOKUP($A368,MK!$B:$B,MK!M:M)))</f>
        <v/>
      </c>
      <c r="N368" s="363" t="str">
        <f>IF(AND(NOT(ISBLANK($B368)),ISNUMBER($B368)),IF(ISBLANK(LOOKUP($B368,L!$B:$B,L!N:N)),"",LOOKUP($B368,L!$B:$B,L!N:N)),IF(OR($A368=0,ISBLANK($A368)),"",LOOKUP($A368,MK!$B:$B,MK!N:N)))</f>
        <v/>
      </c>
      <c r="O368" s="363" t="str">
        <f>IF(AND(NOT(ISBLANK($B368)),ISNUMBER($B368)),IF(ISBLANK(LOOKUP($B368,L!$B:$B,L!O:O)),"",LOOKUP($B368,L!$B:$B,L!O:O)),IF(OR($A368=0,ISBLANK($A368)),"",LOOKUP($A368,MK!$B:$B,MK!O:O)))</f>
        <v/>
      </c>
      <c r="P368" s="363" t="str">
        <f>IF(AND(NOT(ISBLANK($B368)),ISNUMBER($B368)),IF(ISBLANK(LOOKUP($B368,L!$B:$B,L!P:P)),"",LOOKUP($B368,L!$B:$B,L!P:P)),IF(OR($A368=0,ISBLANK($A368)),"",LOOKUP($A368,MK!$B:$B,MK!P:P)))</f>
        <v/>
      </c>
      <c r="Q368" s="363" t="str">
        <f>IF(AND(NOT(ISBLANK($B368)),ISNUMBER($B368)),IF(ISBLANK(LOOKUP($B368,L!$B:$B,L!Q:Q)),"",LOOKUP($B368,L!$B:$B,L!Q:Q)),IF(OR($A368=0,ISBLANK($A368)),"",LOOKUP($A368,MK!$B:$B,MK!Q:Q)))</f>
        <v/>
      </c>
      <c r="R368" s="363" t="str">
        <f>IF(AND(NOT(ISBLANK($B368)),ISNUMBER($B368)),IF(ISBLANK(LOOKUP($B368,L!$B:$B,L!R:R)),"",LOOKUP($B368,L!$B:$B,L!R:R)),IF(OR($A368=0,ISBLANK($A368)),"",LOOKUP($A368,MK!$B:$B,MK!R:R)))</f>
        <v/>
      </c>
      <c r="S368" s="363" t="str">
        <f>IF(AND(NOT(ISBLANK($B368)),ISNUMBER($B368)),IF(ISBLANK(LOOKUP($B368,L!$B:$B,L!S:S)),"",LOOKUP($B368,L!$B:$B,L!S:S)),IF(OR($A368=0,ISBLANK($A368)),"",LOOKUP($A368,MK!$B:$B,MK!S:S)))</f>
        <v/>
      </c>
      <c r="T368" s="363" t="str">
        <f>IF(AND(NOT(ISBLANK($B368)),ISNUMBER($B368)),IF(ISBLANK(LOOKUP($B368,L!$B:$B,L!T:T)),"",LOOKUP($B368,L!$B:$B,L!T:T)),IF(OR($A368=0,ISBLANK($A368)),"",LOOKUP($A368,MK!$B:$B,MK!T:T)))</f>
        <v/>
      </c>
      <c r="U368" s="365" t="str">
        <f>IF(AND(NOT(ISBLANK($B368)),ISNUMBER($B368)),IF(ISBLANK(LOOKUP($B368,L!$B:$B,L!U:U)),"",LOOKUP($B368,L!$B:$B,L!U:U)),IF(OR($A368=0,ISBLANK($A368)),"",LOOKUP($A368,MK!$B:$B,MK!U:U)))</f>
        <v/>
      </c>
    </row>
    <row r="369" spans="1:21" s="2" customFormat="1" x14ac:dyDescent="0.25">
      <c r="A369" s="283"/>
      <c r="B369" s="74"/>
      <c r="C369" s="366" t="str">
        <f>IF(AND(NOT(ISBLANK($B369)),ISNUMBER($B369)),IF(ISBLANK(LOOKUP($B369,L!$B:$B,L!C:C)),"",LOOKUP($B369,L!$B:$B,L!C:C)),IF(OR($A369=0,ISBLANK($A369)),"",LOOKUP($A369,MK!$B:$B,MK!C:C)))</f>
        <v/>
      </c>
      <c r="D369" s="74" t="str">
        <f>IF(AND(NOT(ISBLANK($B369)),ISNUMBER($B369)),IF(ISBLANK(LOOKUP($B369,L!$B:$B,L!D:D)),"",LOOKUP($B369,L!$B:$B,L!D:D)),IF(OR($A369=0,ISBLANK($A369)),"",LOOKUP($A369,MK!$B:$B,MK!D:D)))</f>
        <v/>
      </c>
      <c r="E369" s="74" t="str">
        <f>IF(AND(NOT(ISBLANK($B369)),ISNUMBER($B369)),IF(ISBLANK(LOOKUP($B369,L!$B:$B,L!E:E)),"",LOOKUP($B369,L!$B:$B,L!E:E)),IF(OR($A369=0,ISBLANK($A369)),"",LOOKUP($A369,MK!$B:$B,MK!E:E)))</f>
        <v/>
      </c>
      <c r="F369" s="366" t="str">
        <f>IF(AND(NOT(ISBLANK($B369)),ISNUMBER($B369)),IF(ISBLANK(LOOKUP($B369,L!$B:$B,L!F:F)),"",LOOKUP($B369,L!$B:$B,L!F:F)),IF(OR($A369=0,ISBLANK($A369)),"",LOOKUP($A369,MK!$B:$B,MK!F:F)))</f>
        <v/>
      </c>
      <c r="G369" s="366" t="str">
        <f>IF(AND(NOT(ISBLANK($B369)),ISNUMBER($B369)),IF(ISBLANK(LOOKUP($B369,L!$B:$B,L!G:G)),"",LOOKUP($B369,L!$B:$B,L!G:G)),IF(OR($A369=0,ISBLANK($A369)),"",LOOKUP($A369,MK!$B:$B,MK!G:G)))</f>
        <v/>
      </c>
      <c r="H369" s="366" t="str">
        <f>IF(AND(NOT(ISBLANK($B369)),ISNUMBER($B369)),IF(ISBLANK(LOOKUP($B369,L!$B:$B,L!H:H)),"",LOOKUP($B369,L!$B:$B,L!H:H)),IF(OR($A369=0,ISBLANK($A369)),"",LOOKUP($A369,MK!$B:$B,MK!H:H)))</f>
        <v/>
      </c>
      <c r="I369" s="366" t="str">
        <f>IF(AND(NOT(ISBLANK($B369)),ISNUMBER($B369)),IF(ISBLANK(LOOKUP($B369,L!$B:$B,L!I:I)),"",LOOKUP($B369,L!$B:$B,L!I:I)),IF(OR($A369=0,ISBLANK($A369)),"",LOOKUP($A369,MK!$B:$B,MK!I:I)))</f>
        <v/>
      </c>
      <c r="J369" s="366" t="str">
        <f>IF(AND(NOT(ISBLANK($B369)),ISNUMBER($B369)),IF(ISBLANK(LOOKUP($B369,L!$B:$B,L!J:J)),"",LOOKUP($B369,L!$B:$B,L!J:J)),IF(OR($A369=0,ISBLANK($A369)),"",LOOKUP($A369,MK!$B:$B,MK!J:J)))</f>
        <v/>
      </c>
      <c r="K369" s="366" t="str">
        <f>IF(AND(NOT(ISBLANK($B369)),ISNUMBER($B369)),IF(ISBLANK(LOOKUP($B369,L!$B:$B,L!K:K)),"",LOOKUP($B369,L!$B:$B,L!K:K)),IF(OR($A369=0,ISBLANK($A369)),"",LOOKUP($A369,MK!$B:$B,MK!K:K)))</f>
        <v/>
      </c>
      <c r="L369" s="366" t="str">
        <f>IF(AND(NOT(ISBLANK($B369)),ISNUMBER($B369)),IF(ISBLANK(LOOKUP($B369,L!$B:$B,L!L:L)),"",LOOKUP($B369,L!$B:$B,L!L:L)),IF(OR($A369=0,ISBLANK($A369)),"",LOOKUP($A369,MK!$B:$B,MK!L:L)))</f>
        <v/>
      </c>
      <c r="M369" s="366" t="str">
        <f>IF(AND(NOT(ISBLANK($B369)),ISNUMBER($B369)),IF(ISBLANK(LOOKUP($B369,L!$B:$B,L!M:M)),"",LOOKUP($B369,L!$B:$B,L!M:M)),IF(OR($A369=0,ISBLANK($A369)),"",LOOKUP($A369,MK!$B:$B,MK!M:M)))</f>
        <v/>
      </c>
      <c r="N369" s="366" t="str">
        <f>IF(AND(NOT(ISBLANK($B369)),ISNUMBER($B369)),IF(ISBLANK(LOOKUP($B369,L!$B:$B,L!N:N)),"",LOOKUP($B369,L!$B:$B,L!N:N)),IF(OR($A369=0,ISBLANK($A369)),"",LOOKUP($A369,MK!$B:$B,MK!N:N)))</f>
        <v/>
      </c>
      <c r="O369" s="366" t="str">
        <f>IF(AND(NOT(ISBLANK($B369)),ISNUMBER($B369)),IF(ISBLANK(LOOKUP($B369,L!$B:$B,L!O:O)),"",LOOKUP($B369,L!$B:$B,L!O:O)),IF(OR($A369=0,ISBLANK($A369)),"",LOOKUP($A369,MK!$B:$B,MK!O:O)))</f>
        <v/>
      </c>
      <c r="P369" s="366" t="str">
        <f>IF(AND(NOT(ISBLANK($B369)),ISNUMBER($B369)),IF(ISBLANK(LOOKUP($B369,L!$B:$B,L!P:P)),"",LOOKUP($B369,L!$B:$B,L!P:P)),IF(OR($A369=0,ISBLANK($A369)),"",LOOKUP($A369,MK!$B:$B,MK!P:P)))</f>
        <v/>
      </c>
      <c r="Q369" s="366" t="str">
        <f>IF(AND(NOT(ISBLANK($B369)),ISNUMBER($B369)),IF(ISBLANK(LOOKUP($B369,L!$B:$B,L!Q:Q)),"",LOOKUP($B369,L!$B:$B,L!Q:Q)),IF(OR($A369=0,ISBLANK($A369)),"",LOOKUP($A369,MK!$B:$B,MK!Q:Q)))</f>
        <v/>
      </c>
      <c r="R369" s="366" t="str">
        <f>IF(AND(NOT(ISBLANK($B369)),ISNUMBER($B369)),IF(ISBLANK(LOOKUP($B369,L!$B:$B,L!R:R)),"",LOOKUP($B369,L!$B:$B,L!R:R)),IF(OR($A369=0,ISBLANK($A369)),"",LOOKUP($A369,MK!$B:$B,MK!R:R)))</f>
        <v/>
      </c>
      <c r="S369" s="366" t="str">
        <f>IF(AND(NOT(ISBLANK($B369)),ISNUMBER($B369)),IF(ISBLANK(LOOKUP($B369,L!$B:$B,L!S:S)),"",LOOKUP($B369,L!$B:$B,L!S:S)),IF(OR($A369=0,ISBLANK($A369)),"",LOOKUP($A369,MK!$B:$B,MK!S:S)))</f>
        <v/>
      </c>
      <c r="T369" s="366" t="str">
        <f>IF(AND(NOT(ISBLANK($B369)),ISNUMBER($B369)),IF(ISBLANK(LOOKUP($B369,L!$B:$B,L!T:T)),"",LOOKUP($B369,L!$B:$B,L!T:T)),IF(OR($A369=0,ISBLANK($A369)),"",LOOKUP($A369,MK!$B:$B,MK!T:T)))</f>
        <v/>
      </c>
      <c r="U369" s="368" t="str">
        <f>IF(AND(NOT(ISBLANK($B369)),ISNUMBER($B369)),IF(ISBLANK(LOOKUP($B369,L!$B:$B,L!U:U)),"",LOOKUP($B369,L!$B:$B,L!U:U)),IF(OR($A369=0,ISBLANK($A369)),"",LOOKUP($A369,MK!$B:$B,MK!U:U)))</f>
        <v/>
      </c>
    </row>
    <row r="370" spans="1:21" s="2" customFormat="1" x14ac:dyDescent="0.25">
      <c r="A370" s="283"/>
      <c r="B370" s="73"/>
      <c r="C370" s="363" t="str">
        <f>IF(AND(NOT(ISBLANK($B370)),ISNUMBER($B370)),IF(ISBLANK(LOOKUP($B370,L!$B:$B,L!C:C)),"",LOOKUP($B370,L!$B:$B,L!C:C)),IF(OR($A370=0,ISBLANK($A370)),"",LOOKUP($A370,MK!$B:$B,MK!C:C)))</f>
        <v/>
      </c>
      <c r="D370" s="73" t="str">
        <f>IF(AND(NOT(ISBLANK($B370)),ISNUMBER($B370)),IF(ISBLANK(LOOKUP($B370,L!$B:$B,L!D:D)),"",LOOKUP($B370,L!$B:$B,L!D:D)),IF(OR($A370=0,ISBLANK($A370)),"",LOOKUP($A370,MK!$B:$B,MK!D:D)))</f>
        <v/>
      </c>
      <c r="E370" s="73" t="str">
        <f>IF(AND(NOT(ISBLANK($B370)),ISNUMBER($B370)),IF(ISBLANK(LOOKUP($B370,L!$B:$B,L!E:E)),"",LOOKUP($B370,L!$B:$B,L!E:E)),IF(OR($A370=0,ISBLANK($A370)),"",LOOKUP($A370,MK!$B:$B,MK!E:E)))</f>
        <v/>
      </c>
      <c r="F370" s="363" t="str">
        <f>IF(AND(NOT(ISBLANK($B370)),ISNUMBER($B370)),IF(ISBLANK(LOOKUP($B370,L!$B:$B,L!F:F)),"",LOOKUP($B370,L!$B:$B,L!F:F)),IF(OR($A370=0,ISBLANK($A370)),"",LOOKUP($A370,MK!$B:$B,MK!F:F)))</f>
        <v/>
      </c>
      <c r="G370" s="363" t="str">
        <f>IF(AND(NOT(ISBLANK($B370)),ISNUMBER($B370)),IF(ISBLANK(LOOKUP($B370,L!$B:$B,L!G:G)),"",LOOKUP($B370,L!$B:$B,L!G:G)),IF(OR($A370=0,ISBLANK($A370)),"",LOOKUP($A370,MK!$B:$B,MK!G:G)))</f>
        <v/>
      </c>
      <c r="H370" s="363" t="str">
        <f>IF(AND(NOT(ISBLANK($B370)),ISNUMBER($B370)),IF(ISBLANK(LOOKUP($B370,L!$B:$B,L!H:H)),"",LOOKUP($B370,L!$B:$B,L!H:H)),IF(OR($A370=0,ISBLANK($A370)),"",LOOKUP($A370,MK!$B:$B,MK!H:H)))</f>
        <v/>
      </c>
      <c r="I370" s="363" t="str">
        <f>IF(AND(NOT(ISBLANK($B370)),ISNUMBER($B370)),IF(ISBLANK(LOOKUP($B370,L!$B:$B,L!I:I)),"",LOOKUP($B370,L!$B:$B,L!I:I)),IF(OR($A370=0,ISBLANK($A370)),"",LOOKUP($A370,MK!$B:$B,MK!I:I)))</f>
        <v/>
      </c>
      <c r="J370" s="363" t="str">
        <f>IF(AND(NOT(ISBLANK($B370)),ISNUMBER($B370)),IF(ISBLANK(LOOKUP($B370,L!$B:$B,L!J:J)),"",LOOKUP($B370,L!$B:$B,L!J:J)),IF(OR($A370=0,ISBLANK($A370)),"",LOOKUP($A370,MK!$B:$B,MK!J:J)))</f>
        <v/>
      </c>
      <c r="K370" s="363" t="str">
        <f>IF(AND(NOT(ISBLANK($B370)),ISNUMBER($B370)),IF(ISBLANK(LOOKUP($B370,L!$B:$B,L!K:K)),"",LOOKUP($B370,L!$B:$B,L!K:K)),IF(OR($A370=0,ISBLANK($A370)),"",LOOKUP($A370,MK!$B:$B,MK!K:K)))</f>
        <v/>
      </c>
      <c r="L370" s="363" t="str">
        <f>IF(AND(NOT(ISBLANK($B370)),ISNUMBER($B370)),IF(ISBLANK(LOOKUP($B370,L!$B:$B,L!L:L)),"",LOOKUP($B370,L!$B:$B,L!L:L)),IF(OR($A370=0,ISBLANK($A370)),"",LOOKUP($A370,MK!$B:$B,MK!L:L)))</f>
        <v/>
      </c>
      <c r="M370" s="363" t="str">
        <f>IF(AND(NOT(ISBLANK($B370)),ISNUMBER($B370)),IF(ISBLANK(LOOKUP($B370,L!$B:$B,L!M:M)),"",LOOKUP($B370,L!$B:$B,L!M:M)),IF(OR($A370=0,ISBLANK($A370)),"",LOOKUP($A370,MK!$B:$B,MK!M:M)))</f>
        <v/>
      </c>
      <c r="N370" s="363" t="str">
        <f>IF(AND(NOT(ISBLANK($B370)),ISNUMBER($B370)),IF(ISBLANK(LOOKUP($B370,L!$B:$B,L!N:N)),"",LOOKUP($B370,L!$B:$B,L!N:N)),IF(OR($A370=0,ISBLANK($A370)),"",LOOKUP($A370,MK!$B:$B,MK!N:N)))</f>
        <v/>
      </c>
      <c r="O370" s="363" t="str">
        <f>IF(AND(NOT(ISBLANK($B370)),ISNUMBER($B370)),IF(ISBLANK(LOOKUP($B370,L!$B:$B,L!O:O)),"",LOOKUP($B370,L!$B:$B,L!O:O)),IF(OR($A370=0,ISBLANK($A370)),"",LOOKUP($A370,MK!$B:$B,MK!O:O)))</f>
        <v/>
      </c>
      <c r="P370" s="363" t="str">
        <f>IF(AND(NOT(ISBLANK($B370)),ISNUMBER($B370)),IF(ISBLANK(LOOKUP($B370,L!$B:$B,L!P:P)),"",LOOKUP($B370,L!$B:$B,L!P:P)),IF(OR($A370=0,ISBLANK($A370)),"",LOOKUP($A370,MK!$B:$B,MK!P:P)))</f>
        <v/>
      </c>
      <c r="Q370" s="363" t="str">
        <f>IF(AND(NOT(ISBLANK($B370)),ISNUMBER($B370)),IF(ISBLANK(LOOKUP($B370,L!$B:$B,L!Q:Q)),"",LOOKUP($B370,L!$B:$B,L!Q:Q)),IF(OR($A370=0,ISBLANK($A370)),"",LOOKUP($A370,MK!$B:$B,MK!Q:Q)))</f>
        <v/>
      </c>
      <c r="R370" s="363" t="str">
        <f>IF(AND(NOT(ISBLANK($B370)),ISNUMBER($B370)),IF(ISBLANK(LOOKUP($B370,L!$B:$B,L!R:R)),"",LOOKUP($B370,L!$B:$B,L!R:R)),IF(OR($A370=0,ISBLANK($A370)),"",LOOKUP($A370,MK!$B:$B,MK!R:R)))</f>
        <v/>
      </c>
      <c r="S370" s="363" t="str">
        <f>IF(AND(NOT(ISBLANK($B370)),ISNUMBER($B370)),IF(ISBLANK(LOOKUP($B370,L!$B:$B,L!S:S)),"",LOOKUP($B370,L!$B:$B,L!S:S)),IF(OR($A370=0,ISBLANK($A370)),"",LOOKUP($A370,MK!$B:$B,MK!S:S)))</f>
        <v/>
      </c>
      <c r="T370" s="363" t="str">
        <f>IF(AND(NOT(ISBLANK($B370)),ISNUMBER($B370)),IF(ISBLANK(LOOKUP($B370,L!$B:$B,L!T:T)),"",LOOKUP($B370,L!$B:$B,L!T:T)),IF(OR($A370=0,ISBLANK($A370)),"",LOOKUP($A370,MK!$B:$B,MK!T:T)))</f>
        <v/>
      </c>
      <c r="U370" s="365" t="str">
        <f>IF(AND(NOT(ISBLANK($B370)),ISNUMBER($B370)),IF(ISBLANK(LOOKUP($B370,L!$B:$B,L!U:U)),"",LOOKUP($B370,L!$B:$B,L!U:U)),IF(OR($A370=0,ISBLANK($A370)),"",LOOKUP($A370,MK!$B:$B,MK!U:U)))</f>
        <v/>
      </c>
    </row>
    <row r="371" spans="1:21" s="2" customFormat="1" x14ac:dyDescent="0.25">
      <c r="A371" s="283"/>
      <c r="B371" s="74"/>
      <c r="C371" s="366" t="str">
        <f>IF(AND(NOT(ISBLANK($B371)),ISNUMBER($B371)),IF(ISBLANK(LOOKUP($B371,L!$B:$B,L!C:C)),"",LOOKUP($B371,L!$B:$B,L!C:C)),IF(OR($A371=0,ISBLANK($A371)),"",LOOKUP($A371,MK!$B:$B,MK!C:C)))</f>
        <v/>
      </c>
      <c r="D371" s="74" t="str">
        <f>IF(AND(NOT(ISBLANK($B371)),ISNUMBER($B371)),IF(ISBLANK(LOOKUP($B371,L!$B:$B,L!D:D)),"",LOOKUP($B371,L!$B:$B,L!D:D)),IF(OR($A371=0,ISBLANK($A371)),"",LOOKUP($A371,MK!$B:$B,MK!D:D)))</f>
        <v/>
      </c>
      <c r="E371" s="74" t="str">
        <f>IF(AND(NOT(ISBLANK($B371)),ISNUMBER($B371)),IF(ISBLANK(LOOKUP($B371,L!$B:$B,L!E:E)),"",LOOKUP($B371,L!$B:$B,L!E:E)),IF(OR($A371=0,ISBLANK($A371)),"",LOOKUP($A371,MK!$B:$B,MK!E:E)))</f>
        <v/>
      </c>
      <c r="F371" s="366" t="str">
        <f>IF(AND(NOT(ISBLANK($B371)),ISNUMBER($B371)),IF(ISBLANK(LOOKUP($B371,L!$B:$B,L!F:F)),"",LOOKUP($B371,L!$B:$B,L!F:F)),IF(OR($A371=0,ISBLANK($A371)),"",LOOKUP($A371,MK!$B:$B,MK!F:F)))</f>
        <v/>
      </c>
      <c r="G371" s="366" t="str">
        <f>IF(AND(NOT(ISBLANK($B371)),ISNUMBER($B371)),IF(ISBLANK(LOOKUP($B371,L!$B:$B,L!G:G)),"",LOOKUP($B371,L!$B:$B,L!G:G)),IF(OR($A371=0,ISBLANK($A371)),"",LOOKUP($A371,MK!$B:$B,MK!G:G)))</f>
        <v/>
      </c>
      <c r="H371" s="366" t="str">
        <f>IF(AND(NOT(ISBLANK($B371)),ISNUMBER($B371)),IF(ISBLANK(LOOKUP($B371,L!$B:$B,L!H:H)),"",LOOKUP($B371,L!$B:$B,L!H:H)),IF(OR($A371=0,ISBLANK($A371)),"",LOOKUP($A371,MK!$B:$B,MK!H:H)))</f>
        <v/>
      </c>
      <c r="I371" s="366" t="str">
        <f>IF(AND(NOT(ISBLANK($B371)),ISNUMBER($B371)),IF(ISBLANK(LOOKUP($B371,L!$B:$B,L!I:I)),"",LOOKUP($B371,L!$B:$B,L!I:I)),IF(OR($A371=0,ISBLANK($A371)),"",LOOKUP($A371,MK!$B:$B,MK!I:I)))</f>
        <v/>
      </c>
      <c r="J371" s="366" t="str">
        <f>IF(AND(NOT(ISBLANK($B371)),ISNUMBER($B371)),IF(ISBLANK(LOOKUP($B371,L!$B:$B,L!J:J)),"",LOOKUP($B371,L!$B:$B,L!J:J)),IF(OR($A371=0,ISBLANK($A371)),"",LOOKUP($A371,MK!$B:$B,MK!J:J)))</f>
        <v/>
      </c>
      <c r="K371" s="366" t="str">
        <f>IF(AND(NOT(ISBLANK($B371)),ISNUMBER($B371)),IF(ISBLANK(LOOKUP($B371,L!$B:$B,L!K:K)),"",LOOKUP($B371,L!$B:$B,L!K:K)),IF(OR($A371=0,ISBLANK($A371)),"",LOOKUP($A371,MK!$B:$B,MK!K:K)))</f>
        <v/>
      </c>
      <c r="L371" s="366" t="str">
        <f>IF(AND(NOT(ISBLANK($B371)),ISNUMBER($B371)),IF(ISBLANK(LOOKUP($B371,L!$B:$B,L!L:L)),"",LOOKUP($B371,L!$B:$B,L!L:L)),IF(OR($A371=0,ISBLANK($A371)),"",LOOKUP($A371,MK!$B:$B,MK!L:L)))</f>
        <v/>
      </c>
      <c r="M371" s="366" t="str">
        <f>IF(AND(NOT(ISBLANK($B371)),ISNUMBER($B371)),IF(ISBLANK(LOOKUP($B371,L!$B:$B,L!M:M)),"",LOOKUP($B371,L!$B:$B,L!M:M)),IF(OR($A371=0,ISBLANK($A371)),"",LOOKUP($A371,MK!$B:$B,MK!M:M)))</f>
        <v/>
      </c>
      <c r="N371" s="366" t="str">
        <f>IF(AND(NOT(ISBLANK($B371)),ISNUMBER($B371)),IF(ISBLANK(LOOKUP($B371,L!$B:$B,L!N:N)),"",LOOKUP($B371,L!$B:$B,L!N:N)),IF(OR($A371=0,ISBLANK($A371)),"",LOOKUP($A371,MK!$B:$B,MK!N:N)))</f>
        <v/>
      </c>
      <c r="O371" s="366" t="str">
        <f>IF(AND(NOT(ISBLANK($B371)),ISNUMBER($B371)),IF(ISBLANK(LOOKUP($B371,L!$B:$B,L!O:O)),"",LOOKUP($B371,L!$B:$B,L!O:O)),IF(OR($A371=0,ISBLANK($A371)),"",LOOKUP($A371,MK!$B:$B,MK!O:O)))</f>
        <v/>
      </c>
      <c r="P371" s="366" t="str">
        <f>IF(AND(NOT(ISBLANK($B371)),ISNUMBER($B371)),IF(ISBLANK(LOOKUP($B371,L!$B:$B,L!P:P)),"",LOOKUP($B371,L!$B:$B,L!P:P)),IF(OR($A371=0,ISBLANK($A371)),"",LOOKUP($A371,MK!$B:$B,MK!P:P)))</f>
        <v/>
      </c>
      <c r="Q371" s="366" t="str">
        <f>IF(AND(NOT(ISBLANK($B371)),ISNUMBER($B371)),IF(ISBLANK(LOOKUP($B371,L!$B:$B,L!Q:Q)),"",LOOKUP($B371,L!$B:$B,L!Q:Q)),IF(OR($A371=0,ISBLANK($A371)),"",LOOKUP($A371,MK!$B:$B,MK!Q:Q)))</f>
        <v/>
      </c>
      <c r="R371" s="366" t="str">
        <f>IF(AND(NOT(ISBLANK($B371)),ISNUMBER($B371)),IF(ISBLANK(LOOKUP($B371,L!$B:$B,L!R:R)),"",LOOKUP($B371,L!$B:$B,L!R:R)),IF(OR($A371=0,ISBLANK($A371)),"",LOOKUP($A371,MK!$B:$B,MK!R:R)))</f>
        <v/>
      </c>
      <c r="S371" s="366" t="str">
        <f>IF(AND(NOT(ISBLANK($B371)),ISNUMBER($B371)),IF(ISBLANK(LOOKUP($B371,L!$B:$B,L!S:S)),"",LOOKUP($B371,L!$B:$B,L!S:S)),IF(OR($A371=0,ISBLANK($A371)),"",LOOKUP($A371,MK!$B:$B,MK!S:S)))</f>
        <v/>
      </c>
      <c r="T371" s="366" t="str">
        <f>IF(AND(NOT(ISBLANK($B371)),ISNUMBER($B371)),IF(ISBLANK(LOOKUP($B371,L!$B:$B,L!T:T)),"",LOOKUP($B371,L!$B:$B,L!T:T)),IF(OR($A371=0,ISBLANK($A371)),"",LOOKUP($A371,MK!$B:$B,MK!T:T)))</f>
        <v/>
      </c>
      <c r="U371" s="368" t="str">
        <f>IF(AND(NOT(ISBLANK($B371)),ISNUMBER($B371)),IF(ISBLANK(LOOKUP($B371,L!$B:$B,L!U:U)),"",LOOKUP($B371,L!$B:$B,L!U:U)),IF(OR($A371=0,ISBLANK($A371)),"",LOOKUP($A371,MK!$B:$B,MK!U:U)))</f>
        <v/>
      </c>
    </row>
    <row r="372" spans="1:21" s="2" customFormat="1" x14ac:dyDescent="0.25">
      <c r="A372" s="283"/>
      <c r="B372" s="73"/>
      <c r="C372" s="363" t="str">
        <f>IF(AND(NOT(ISBLANK($B372)),ISNUMBER($B372)),IF(ISBLANK(LOOKUP($B372,L!$B:$B,L!C:C)),"",LOOKUP($B372,L!$B:$B,L!C:C)),IF(OR($A372=0,ISBLANK($A372)),"",LOOKUP($A372,MK!$B:$B,MK!C:C)))</f>
        <v/>
      </c>
      <c r="D372" s="73" t="str">
        <f>IF(AND(NOT(ISBLANK($B372)),ISNUMBER($B372)),IF(ISBLANK(LOOKUP($B372,L!$B:$B,L!D:D)),"",LOOKUP($B372,L!$B:$B,L!D:D)),IF(OR($A372=0,ISBLANK($A372)),"",LOOKUP($A372,MK!$B:$B,MK!D:D)))</f>
        <v/>
      </c>
      <c r="E372" s="73" t="str">
        <f>IF(AND(NOT(ISBLANK($B372)),ISNUMBER($B372)),IF(ISBLANK(LOOKUP($B372,L!$B:$B,L!E:E)),"",LOOKUP($B372,L!$B:$B,L!E:E)),IF(OR($A372=0,ISBLANK($A372)),"",LOOKUP($A372,MK!$B:$B,MK!E:E)))</f>
        <v/>
      </c>
      <c r="F372" s="363" t="str">
        <f>IF(AND(NOT(ISBLANK($B372)),ISNUMBER($B372)),IF(ISBLANK(LOOKUP($B372,L!$B:$B,L!F:F)),"",LOOKUP($B372,L!$B:$B,L!F:F)),IF(OR($A372=0,ISBLANK($A372)),"",LOOKUP($A372,MK!$B:$B,MK!F:F)))</f>
        <v/>
      </c>
      <c r="G372" s="363" t="str">
        <f>IF(AND(NOT(ISBLANK($B372)),ISNUMBER($B372)),IF(ISBLANK(LOOKUP($B372,L!$B:$B,L!G:G)),"",LOOKUP($B372,L!$B:$B,L!G:G)),IF(OR($A372=0,ISBLANK($A372)),"",LOOKUP($A372,MK!$B:$B,MK!G:G)))</f>
        <v/>
      </c>
      <c r="H372" s="363" t="str">
        <f>IF(AND(NOT(ISBLANK($B372)),ISNUMBER($B372)),IF(ISBLANK(LOOKUP($B372,L!$B:$B,L!H:H)),"",LOOKUP($B372,L!$B:$B,L!H:H)),IF(OR($A372=0,ISBLANK($A372)),"",LOOKUP($A372,MK!$B:$B,MK!H:H)))</f>
        <v/>
      </c>
      <c r="I372" s="363" t="str">
        <f>IF(AND(NOT(ISBLANK($B372)),ISNUMBER($B372)),IF(ISBLANK(LOOKUP($B372,L!$B:$B,L!I:I)),"",LOOKUP($B372,L!$B:$B,L!I:I)),IF(OR($A372=0,ISBLANK($A372)),"",LOOKUP($A372,MK!$B:$B,MK!I:I)))</f>
        <v/>
      </c>
      <c r="J372" s="363" t="str">
        <f>IF(AND(NOT(ISBLANK($B372)),ISNUMBER($B372)),IF(ISBLANK(LOOKUP($B372,L!$B:$B,L!J:J)),"",LOOKUP($B372,L!$B:$B,L!J:J)),IF(OR($A372=0,ISBLANK($A372)),"",LOOKUP($A372,MK!$B:$B,MK!J:J)))</f>
        <v/>
      </c>
      <c r="K372" s="363" t="str">
        <f>IF(AND(NOT(ISBLANK($B372)),ISNUMBER($B372)),IF(ISBLANK(LOOKUP($B372,L!$B:$B,L!K:K)),"",LOOKUP($B372,L!$B:$B,L!K:K)),IF(OR($A372=0,ISBLANK($A372)),"",LOOKUP($A372,MK!$B:$B,MK!K:K)))</f>
        <v/>
      </c>
      <c r="L372" s="363" t="str">
        <f>IF(AND(NOT(ISBLANK($B372)),ISNUMBER($B372)),IF(ISBLANK(LOOKUP($B372,L!$B:$B,L!L:L)),"",LOOKUP($B372,L!$B:$B,L!L:L)),IF(OR($A372=0,ISBLANK($A372)),"",LOOKUP($A372,MK!$B:$B,MK!L:L)))</f>
        <v/>
      </c>
      <c r="M372" s="363" t="str">
        <f>IF(AND(NOT(ISBLANK($B372)),ISNUMBER($B372)),IF(ISBLANK(LOOKUP($B372,L!$B:$B,L!M:M)),"",LOOKUP($B372,L!$B:$B,L!M:M)),IF(OR($A372=0,ISBLANK($A372)),"",LOOKUP($A372,MK!$B:$B,MK!M:M)))</f>
        <v/>
      </c>
      <c r="N372" s="363" t="str">
        <f>IF(AND(NOT(ISBLANK($B372)),ISNUMBER($B372)),IF(ISBLANK(LOOKUP($B372,L!$B:$B,L!N:N)),"",LOOKUP($B372,L!$B:$B,L!N:N)),IF(OR($A372=0,ISBLANK($A372)),"",LOOKUP($A372,MK!$B:$B,MK!N:N)))</f>
        <v/>
      </c>
      <c r="O372" s="363" t="str">
        <f>IF(AND(NOT(ISBLANK($B372)),ISNUMBER($B372)),IF(ISBLANK(LOOKUP($B372,L!$B:$B,L!O:O)),"",LOOKUP($B372,L!$B:$B,L!O:O)),IF(OR($A372=0,ISBLANK($A372)),"",LOOKUP($A372,MK!$B:$B,MK!O:O)))</f>
        <v/>
      </c>
      <c r="P372" s="363" t="str">
        <f>IF(AND(NOT(ISBLANK($B372)),ISNUMBER($B372)),IF(ISBLANK(LOOKUP($B372,L!$B:$B,L!P:P)),"",LOOKUP($B372,L!$B:$B,L!P:P)),IF(OR($A372=0,ISBLANK($A372)),"",LOOKUP($A372,MK!$B:$B,MK!P:P)))</f>
        <v/>
      </c>
      <c r="Q372" s="363" t="str">
        <f>IF(AND(NOT(ISBLANK($B372)),ISNUMBER($B372)),IF(ISBLANK(LOOKUP($B372,L!$B:$B,L!Q:Q)),"",LOOKUP($B372,L!$B:$B,L!Q:Q)),IF(OR($A372=0,ISBLANK($A372)),"",LOOKUP($A372,MK!$B:$B,MK!Q:Q)))</f>
        <v/>
      </c>
      <c r="R372" s="363" t="str">
        <f>IF(AND(NOT(ISBLANK($B372)),ISNUMBER($B372)),IF(ISBLANK(LOOKUP($B372,L!$B:$B,L!R:R)),"",LOOKUP($B372,L!$B:$B,L!R:R)),IF(OR($A372=0,ISBLANK($A372)),"",LOOKUP($A372,MK!$B:$B,MK!R:R)))</f>
        <v/>
      </c>
      <c r="S372" s="363" t="str">
        <f>IF(AND(NOT(ISBLANK($B372)),ISNUMBER($B372)),IF(ISBLANK(LOOKUP($B372,L!$B:$B,L!S:S)),"",LOOKUP($B372,L!$B:$B,L!S:S)),IF(OR($A372=0,ISBLANK($A372)),"",LOOKUP($A372,MK!$B:$B,MK!S:S)))</f>
        <v/>
      </c>
      <c r="T372" s="363" t="str">
        <f>IF(AND(NOT(ISBLANK($B372)),ISNUMBER($B372)),IF(ISBLANK(LOOKUP($B372,L!$B:$B,L!T:T)),"",LOOKUP($B372,L!$B:$B,L!T:T)),IF(OR($A372=0,ISBLANK($A372)),"",LOOKUP($A372,MK!$B:$B,MK!T:T)))</f>
        <v/>
      </c>
      <c r="U372" s="365" t="str">
        <f>IF(AND(NOT(ISBLANK($B372)),ISNUMBER($B372)),IF(ISBLANK(LOOKUP($B372,L!$B:$B,L!U:U)),"",LOOKUP($B372,L!$B:$B,L!U:U)),IF(OR($A372=0,ISBLANK($A372)),"",LOOKUP($A372,MK!$B:$B,MK!U:U)))</f>
        <v/>
      </c>
    </row>
    <row r="373" spans="1:21" s="2" customFormat="1" x14ac:dyDescent="0.25">
      <c r="A373" s="283"/>
      <c r="B373" s="74"/>
      <c r="C373" s="366" t="str">
        <f>IF(AND(NOT(ISBLANK($B373)),ISNUMBER($B373)),IF(ISBLANK(LOOKUP($B373,L!$B:$B,L!C:C)),"",LOOKUP($B373,L!$B:$B,L!C:C)),IF(OR($A373=0,ISBLANK($A373)),"",LOOKUP($A373,MK!$B:$B,MK!C:C)))</f>
        <v/>
      </c>
      <c r="D373" s="74" t="str">
        <f>IF(AND(NOT(ISBLANK($B373)),ISNUMBER($B373)),IF(ISBLANK(LOOKUP($B373,L!$B:$B,L!D:D)),"",LOOKUP($B373,L!$B:$B,L!D:D)),IF(OR($A373=0,ISBLANK($A373)),"",LOOKUP($A373,MK!$B:$B,MK!D:D)))</f>
        <v/>
      </c>
      <c r="E373" s="74" t="str">
        <f>IF(AND(NOT(ISBLANK($B373)),ISNUMBER($B373)),IF(ISBLANK(LOOKUP($B373,L!$B:$B,L!E:E)),"",LOOKUP($B373,L!$B:$B,L!E:E)),IF(OR($A373=0,ISBLANK($A373)),"",LOOKUP($A373,MK!$B:$B,MK!E:E)))</f>
        <v/>
      </c>
      <c r="F373" s="366" t="str">
        <f>IF(AND(NOT(ISBLANK($B373)),ISNUMBER($B373)),IF(ISBLANK(LOOKUP($B373,L!$B:$B,L!F:F)),"",LOOKUP($B373,L!$B:$B,L!F:F)),IF(OR($A373=0,ISBLANK($A373)),"",LOOKUP($A373,MK!$B:$B,MK!F:F)))</f>
        <v/>
      </c>
      <c r="G373" s="366" t="str">
        <f>IF(AND(NOT(ISBLANK($B373)),ISNUMBER($B373)),IF(ISBLANK(LOOKUP($B373,L!$B:$B,L!G:G)),"",LOOKUP($B373,L!$B:$B,L!G:G)),IF(OR($A373=0,ISBLANK($A373)),"",LOOKUP($A373,MK!$B:$B,MK!G:G)))</f>
        <v/>
      </c>
      <c r="H373" s="366" t="str">
        <f>IF(AND(NOT(ISBLANK($B373)),ISNUMBER($B373)),IF(ISBLANK(LOOKUP($B373,L!$B:$B,L!H:H)),"",LOOKUP($B373,L!$B:$B,L!H:H)),IF(OR($A373=0,ISBLANK($A373)),"",LOOKUP($A373,MK!$B:$B,MK!H:H)))</f>
        <v/>
      </c>
      <c r="I373" s="366" t="str">
        <f>IF(AND(NOT(ISBLANK($B373)),ISNUMBER($B373)),IF(ISBLANK(LOOKUP($B373,L!$B:$B,L!I:I)),"",LOOKUP($B373,L!$B:$B,L!I:I)),IF(OR($A373=0,ISBLANK($A373)),"",LOOKUP($A373,MK!$B:$B,MK!I:I)))</f>
        <v/>
      </c>
      <c r="J373" s="366" t="str">
        <f>IF(AND(NOT(ISBLANK($B373)),ISNUMBER($B373)),IF(ISBLANK(LOOKUP($B373,L!$B:$B,L!J:J)),"",LOOKUP($B373,L!$B:$B,L!J:J)),IF(OR($A373=0,ISBLANK($A373)),"",LOOKUP($A373,MK!$B:$B,MK!J:J)))</f>
        <v/>
      </c>
      <c r="K373" s="366" t="str">
        <f>IF(AND(NOT(ISBLANK($B373)),ISNUMBER($B373)),IF(ISBLANK(LOOKUP($B373,L!$B:$B,L!K:K)),"",LOOKUP($B373,L!$B:$B,L!K:K)),IF(OR($A373=0,ISBLANK($A373)),"",LOOKUP($A373,MK!$B:$B,MK!K:K)))</f>
        <v/>
      </c>
      <c r="L373" s="366" t="str">
        <f>IF(AND(NOT(ISBLANK($B373)),ISNUMBER($B373)),IF(ISBLANK(LOOKUP($B373,L!$B:$B,L!L:L)),"",LOOKUP($B373,L!$B:$B,L!L:L)),IF(OR($A373=0,ISBLANK($A373)),"",LOOKUP($A373,MK!$B:$B,MK!L:L)))</f>
        <v/>
      </c>
      <c r="M373" s="366" t="str">
        <f>IF(AND(NOT(ISBLANK($B373)),ISNUMBER($B373)),IF(ISBLANK(LOOKUP($B373,L!$B:$B,L!M:M)),"",LOOKUP($B373,L!$B:$B,L!M:M)),IF(OR($A373=0,ISBLANK($A373)),"",LOOKUP($A373,MK!$B:$B,MK!M:M)))</f>
        <v/>
      </c>
      <c r="N373" s="366" t="str">
        <f>IF(AND(NOT(ISBLANK($B373)),ISNUMBER($B373)),IF(ISBLANK(LOOKUP($B373,L!$B:$B,L!N:N)),"",LOOKUP($B373,L!$B:$B,L!N:N)),IF(OR($A373=0,ISBLANK($A373)),"",LOOKUP($A373,MK!$B:$B,MK!N:N)))</f>
        <v/>
      </c>
      <c r="O373" s="366" t="str">
        <f>IF(AND(NOT(ISBLANK($B373)),ISNUMBER($B373)),IF(ISBLANK(LOOKUP($B373,L!$B:$B,L!O:O)),"",LOOKUP($B373,L!$B:$B,L!O:O)),IF(OR($A373=0,ISBLANK($A373)),"",LOOKUP($A373,MK!$B:$B,MK!O:O)))</f>
        <v/>
      </c>
      <c r="P373" s="366" t="str">
        <f>IF(AND(NOT(ISBLANK($B373)),ISNUMBER($B373)),IF(ISBLANK(LOOKUP($B373,L!$B:$B,L!P:P)),"",LOOKUP($B373,L!$B:$B,L!P:P)),IF(OR($A373=0,ISBLANK($A373)),"",LOOKUP($A373,MK!$B:$B,MK!P:P)))</f>
        <v/>
      </c>
      <c r="Q373" s="366" t="str">
        <f>IF(AND(NOT(ISBLANK($B373)),ISNUMBER($B373)),IF(ISBLANK(LOOKUP($B373,L!$B:$B,L!Q:Q)),"",LOOKUP($B373,L!$B:$B,L!Q:Q)),IF(OR($A373=0,ISBLANK($A373)),"",LOOKUP($A373,MK!$B:$B,MK!Q:Q)))</f>
        <v/>
      </c>
      <c r="R373" s="366" t="str">
        <f>IF(AND(NOT(ISBLANK($B373)),ISNUMBER($B373)),IF(ISBLANK(LOOKUP($B373,L!$B:$B,L!R:R)),"",LOOKUP($B373,L!$B:$B,L!R:R)),IF(OR($A373=0,ISBLANK($A373)),"",LOOKUP($A373,MK!$B:$B,MK!R:R)))</f>
        <v/>
      </c>
      <c r="S373" s="366" t="str">
        <f>IF(AND(NOT(ISBLANK($B373)),ISNUMBER($B373)),IF(ISBLANK(LOOKUP($B373,L!$B:$B,L!S:S)),"",LOOKUP($B373,L!$B:$B,L!S:S)),IF(OR($A373=0,ISBLANK($A373)),"",LOOKUP($A373,MK!$B:$B,MK!S:S)))</f>
        <v/>
      </c>
      <c r="T373" s="366" t="str">
        <f>IF(AND(NOT(ISBLANK($B373)),ISNUMBER($B373)),IF(ISBLANK(LOOKUP($B373,L!$B:$B,L!T:T)),"",LOOKUP($B373,L!$B:$B,L!T:T)),IF(OR($A373=0,ISBLANK($A373)),"",LOOKUP($A373,MK!$B:$B,MK!T:T)))</f>
        <v/>
      </c>
      <c r="U373" s="368" t="str">
        <f>IF(AND(NOT(ISBLANK($B373)),ISNUMBER($B373)),IF(ISBLANK(LOOKUP($B373,L!$B:$B,L!U:U)),"",LOOKUP($B373,L!$B:$B,L!U:U)),IF(OR($A373=0,ISBLANK($A373)),"",LOOKUP($A373,MK!$B:$B,MK!U:U)))</f>
        <v/>
      </c>
    </row>
    <row r="374" spans="1:21" s="2" customFormat="1" x14ac:dyDescent="0.25">
      <c r="A374" s="283"/>
      <c r="B374" s="73"/>
      <c r="C374" s="363" t="str">
        <f>IF(AND(NOT(ISBLANK($B374)),ISNUMBER($B374)),IF(ISBLANK(LOOKUP($B374,L!$B:$B,L!C:C)),"",LOOKUP($B374,L!$B:$B,L!C:C)),IF(OR($A374=0,ISBLANK($A374)),"",LOOKUP($A374,MK!$B:$B,MK!C:C)))</f>
        <v/>
      </c>
      <c r="D374" s="73" t="str">
        <f>IF(AND(NOT(ISBLANK($B374)),ISNUMBER($B374)),IF(ISBLANK(LOOKUP($B374,L!$B:$B,L!D:D)),"",LOOKUP($B374,L!$B:$B,L!D:D)),IF(OR($A374=0,ISBLANK($A374)),"",LOOKUP($A374,MK!$B:$B,MK!D:D)))</f>
        <v/>
      </c>
      <c r="E374" s="73" t="str">
        <f>IF(AND(NOT(ISBLANK($B374)),ISNUMBER($B374)),IF(ISBLANK(LOOKUP($B374,L!$B:$B,L!E:E)),"",LOOKUP($B374,L!$B:$B,L!E:E)),IF(OR($A374=0,ISBLANK($A374)),"",LOOKUP($A374,MK!$B:$B,MK!E:E)))</f>
        <v/>
      </c>
      <c r="F374" s="363" t="str">
        <f>IF(AND(NOT(ISBLANK($B374)),ISNUMBER($B374)),IF(ISBLANK(LOOKUP($B374,L!$B:$B,L!F:F)),"",LOOKUP($B374,L!$B:$B,L!F:F)),IF(OR($A374=0,ISBLANK($A374)),"",LOOKUP($A374,MK!$B:$B,MK!F:F)))</f>
        <v/>
      </c>
      <c r="G374" s="363" t="str">
        <f>IF(AND(NOT(ISBLANK($B374)),ISNUMBER($B374)),IF(ISBLANK(LOOKUP($B374,L!$B:$B,L!G:G)),"",LOOKUP($B374,L!$B:$B,L!G:G)),IF(OR($A374=0,ISBLANK($A374)),"",LOOKUP($A374,MK!$B:$B,MK!G:G)))</f>
        <v/>
      </c>
      <c r="H374" s="363" t="str">
        <f>IF(AND(NOT(ISBLANK($B374)),ISNUMBER($B374)),IF(ISBLANK(LOOKUP($B374,L!$B:$B,L!H:H)),"",LOOKUP($B374,L!$B:$B,L!H:H)),IF(OR($A374=0,ISBLANK($A374)),"",LOOKUP($A374,MK!$B:$B,MK!H:H)))</f>
        <v/>
      </c>
      <c r="I374" s="363" t="str">
        <f>IF(AND(NOT(ISBLANK($B374)),ISNUMBER($B374)),IF(ISBLANK(LOOKUP($B374,L!$B:$B,L!I:I)),"",LOOKUP($B374,L!$B:$B,L!I:I)),IF(OR($A374=0,ISBLANK($A374)),"",LOOKUP($A374,MK!$B:$B,MK!I:I)))</f>
        <v/>
      </c>
      <c r="J374" s="363" t="str">
        <f>IF(AND(NOT(ISBLANK($B374)),ISNUMBER($B374)),IF(ISBLANK(LOOKUP($B374,L!$B:$B,L!J:J)),"",LOOKUP($B374,L!$B:$B,L!J:J)),IF(OR($A374=0,ISBLANK($A374)),"",LOOKUP($A374,MK!$B:$B,MK!J:J)))</f>
        <v/>
      </c>
      <c r="K374" s="363" t="str">
        <f>IF(AND(NOT(ISBLANK($B374)),ISNUMBER($B374)),IF(ISBLANK(LOOKUP($B374,L!$B:$B,L!K:K)),"",LOOKUP($B374,L!$B:$B,L!K:K)),IF(OR($A374=0,ISBLANK($A374)),"",LOOKUP($A374,MK!$B:$B,MK!K:K)))</f>
        <v/>
      </c>
      <c r="L374" s="363" t="str">
        <f>IF(AND(NOT(ISBLANK($B374)),ISNUMBER($B374)),IF(ISBLANK(LOOKUP($B374,L!$B:$B,L!L:L)),"",LOOKUP($B374,L!$B:$B,L!L:L)),IF(OR($A374=0,ISBLANK($A374)),"",LOOKUP($A374,MK!$B:$B,MK!L:L)))</f>
        <v/>
      </c>
      <c r="M374" s="363" t="str">
        <f>IF(AND(NOT(ISBLANK($B374)),ISNUMBER($B374)),IF(ISBLANK(LOOKUP($B374,L!$B:$B,L!M:M)),"",LOOKUP($B374,L!$B:$B,L!M:M)),IF(OR($A374=0,ISBLANK($A374)),"",LOOKUP($A374,MK!$B:$B,MK!M:M)))</f>
        <v/>
      </c>
      <c r="N374" s="363" t="str">
        <f>IF(AND(NOT(ISBLANK($B374)),ISNUMBER($B374)),IF(ISBLANK(LOOKUP($B374,L!$B:$B,L!N:N)),"",LOOKUP($B374,L!$B:$B,L!N:N)),IF(OR($A374=0,ISBLANK($A374)),"",LOOKUP($A374,MK!$B:$B,MK!N:N)))</f>
        <v/>
      </c>
      <c r="O374" s="363" t="str">
        <f>IF(AND(NOT(ISBLANK($B374)),ISNUMBER($B374)),IF(ISBLANK(LOOKUP($B374,L!$B:$B,L!O:O)),"",LOOKUP($B374,L!$B:$B,L!O:O)),IF(OR($A374=0,ISBLANK($A374)),"",LOOKUP($A374,MK!$B:$B,MK!O:O)))</f>
        <v/>
      </c>
      <c r="P374" s="363" t="str">
        <f>IF(AND(NOT(ISBLANK($B374)),ISNUMBER($B374)),IF(ISBLANK(LOOKUP($B374,L!$B:$B,L!P:P)),"",LOOKUP($B374,L!$B:$B,L!P:P)),IF(OR($A374=0,ISBLANK($A374)),"",LOOKUP($A374,MK!$B:$B,MK!P:P)))</f>
        <v/>
      </c>
      <c r="Q374" s="363" t="str">
        <f>IF(AND(NOT(ISBLANK($B374)),ISNUMBER($B374)),IF(ISBLANK(LOOKUP($B374,L!$B:$B,L!Q:Q)),"",LOOKUP($B374,L!$B:$B,L!Q:Q)),IF(OR($A374=0,ISBLANK($A374)),"",LOOKUP($A374,MK!$B:$B,MK!Q:Q)))</f>
        <v/>
      </c>
      <c r="R374" s="363" t="str">
        <f>IF(AND(NOT(ISBLANK($B374)),ISNUMBER($B374)),IF(ISBLANK(LOOKUP($B374,L!$B:$B,L!R:R)),"",LOOKUP($B374,L!$B:$B,L!R:R)),IF(OR($A374=0,ISBLANK($A374)),"",LOOKUP($A374,MK!$B:$B,MK!R:R)))</f>
        <v/>
      </c>
      <c r="S374" s="363" t="str">
        <f>IF(AND(NOT(ISBLANK($B374)),ISNUMBER($B374)),IF(ISBLANK(LOOKUP($B374,L!$B:$B,L!S:S)),"",LOOKUP($B374,L!$B:$B,L!S:S)),IF(OR($A374=0,ISBLANK($A374)),"",LOOKUP($A374,MK!$B:$B,MK!S:S)))</f>
        <v/>
      </c>
      <c r="T374" s="363" t="str">
        <f>IF(AND(NOT(ISBLANK($B374)),ISNUMBER($B374)),IF(ISBLANK(LOOKUP($B374,L!$B:$B,L!T:T)),"",LOOKUP($B374,L!$B:$B,L!T:T)),IF(OR($A374=0,ISBLANK($A374)),"",LOOKUP($A374,MK!$B:$B,MK!T:T)))</f>
        <v/>
      </c>
      <c r="U374" s="365" t="str">
        <f>IF(AND(NOT(ISBLANK($B374)),ISNUMBER($B374)),IF(ISBLANK(LOOKUP($B374,L!$B:$B,L!U:U)),"",LOOKUP($B374,L!$B:$B,L!U:U)),IF(OR($A374=0,ISBLANK($A374)),"",LOOKUP($A374,MK!$B:$B,MK!U:U)))</f>
        <v/>
      </c>
    </row>
    <row r="375" spans="1:21" s="2" customFormat="1" x14ac:dyDescent="0.25">
      <c r="A375" s="283"/>
      <c r="B375" s="74"/>
      <c r="C375" s="366" t="str">
        <f>IF(AND(NOT(ISBLANK($B375)),ISNUMBER($B375)),IF(ISBLANK(LOOKUP($B375,L!$B:$B,L!C:C)),"",LOOKUP($B375,L!$B:$B,L!C:C)),IF(OR($A375=0,ISBLANK($A375)),"",LOOKUP($A375,MK!$B:$B,MK!C:C)))</f>
        <v/>
      </c>
      <c r="D375" s="74" t="str">
        <f>IF(AND(NOT(ISBLANK($B375)),ISNUMBER($B375)),IF(ISBLANK(LOOKUP($B375,L!$B:$B,L!D:D)),"",LOOKUP($B375,L!$B:$B,L!D:D)),IF(OR($A375=0,ISBLANK($A375)),"",LOOKUP($A375,MK!$B:$B,MK!D:D)))</f>
        <v/>
      </c>
      <c r="E375" s="74" t="str">
        <f>IF(AND(NOT(ISBLANK($B375)),ISNUMBER($B375)),IF(ISBLANK(LOOKUP($B375,L!$B:$B,L!E:E)),"",LOOKUP($B375,L!$B:$B,L!E:E)),IF(OR($A375=0,ISBLANK($A375)),"",LOOKUP($A375,MK!$B:$B,MK!E:E)))</f>
        <v/>
      </c>
      <c r="F375" s="366" t="str">
        <f>IF(AND(NOT(ISBLANK($B375)),ISNUMBER($B375)),IF(ISBLANK(LOOKUP($B375,L!$B:$B,L!F:F)),"",LOOKUP($B375,L!$B:$B,L!F:F)),IF(OR($A375=0,ISBLANK($A375)),"",LOOKUP($A375,MK!$B:$B,MK!F:F)))</f>
        <v/>
      </c>
      <c r="G375" s="366" t="str">
        <f>IF(AND(NOT(ISBLANK($B375)),ISNUMBER($B375)),IF(ISBLANK(LOOKUP($B375,L!$B:$B,L!G:G)),"",LOOKUP($B375,L!$B:$B,L!G:G)),IF(OR($A375=0,ISBLANK($A375)),"",LOOKUP($A375,MK!$B:$B,MK!G:G)))</f>
        <v/>
      </c>
      <c r="H375" s="366" t="str">
        <f>IF(AND(NOT(ISBLANK($B375)),ISNUMBER($B375)),IF(ISBLANK(LOOKUP($B375,L!$B:$B,L!H:H)),"",LOOKUP($B375,L!$B:$B,L!H:H)),IF(OR($A375=0,ISBLANK($A375)),"",LOOKUP($A375,MK!$B:$B,MK!H:H)))</f>
        <v/>
      </c>
      <c r="I375" s="366" t="str">
        <f>IF(AND(NOT(ISBLANK($B375)),ISNUMBER($B375)),IF(ISBLANK(LOOKUP($B375,L!$B:$B,L!I:I)),"",LOOKUP($B375,L!$B:$B,L!I:I)),IF(OR($A375=0,ISBLANK($A375)),"",LOOKUP($A375,MK!$B:$B,MK!I:I)))</f>
        <v/>
      </c>
      <c r="J375" s="366" t="str">
        <f>IF(AND(NOT(ISBLANK($B375)),ISNUMBER($B375)),IF(ISBLANK(LOOKUP($B375,L!$B:$B,L!J:J)),"",LOOKUP($B375,L!$B:$B,L!J:J)),IF(OR($A375=0,ISBLANK($A375)),"",LOOKUP($A375,MK!$B:$B,MK!J:J)))</f>
        <v/>
      </c>
      <c r="K375" s="366" t="str">
        <f>IF(AND(NOT(ISBLANK($B375)),ISNUMBER($B375)),IF(ISBLANK(LOOKUP($B375,L!$B:$B,L!K:K)),"",LOOKUP($B375,L!$B:$B,L!K:K)),IF(OR($A375=0,ISBLANK($A375)),"",LOOKUP($A375,MK!$B:$B,MK!K:K)))</f>
        <v/>
      </c>
      <c r="L375" s="366" t="str">
        <f>IF(AND(NOT(ISBLANK($B375)),ISNUMBER($B375)),IF(ISBLANK(LOOKUP($B375,L!$B:$B,L!L:L)),"",LOOKUP($B375,L!$B:$B,L!L:L)),IF(OR($A375=0,ISBLANK($A375)),"",LOOKUP($A375,MK!$B:$B,MK!L:L)))</f>
        <v/>
      </c>
      <c r="M375" s="366" t="str">
        <f>IF(AND(NOT(ISBLANK($B375)),ISNUMBER($B375)),IF(ISBLANK(LOOKUP($B375,L!$B:$B,L!M:M)),"",LOOKUP($B375,L!$B:$B,L!M:M)),IF(OR($A375=0,ISBLANK($A375)),"",LOOKUP($A375,MK!$B:$B,MK!M:M)))</f>
        <v/>
      </c>
      <c r="N375" s="366" t="str">
        <f>IF(AND(NOT(ISBLANK($B375)),ISNUMBER($B375)),IF(ISBLANK(LOOKUP($B375,L!$B:$B,L!N:N)),"",LOOKUP($B375,L!$B:$B,L!N:N)),IF(OR($A375=0,ISBLANK($A375)),"",LOOKUP($A375,MK!$B:$B,MK!N:N)))</f>
        <v/>
      </c>
      <c r="O375" s="366" t="str">
        <f>IF(AND(NOT(ISBLANK($B375)),ISNUMBER($B375)),IF(ISBLANK(LOOKUP($B375,L!$B:$B,L!O:O)),"",LOOKUP($B375,L!$B:$B,L!O:O)),IF(OR($A375=0,ISBLANK($A375)),"",LOOKUP($A375,MK!$B:$B,MK!O:O)))</f>
        <v/>
      </c>
      <c r="P375" s="366" t="str">
        <f>IF(AND(NOT(ISBLANK($B375)),ISNUMBER($B375)),IF(ISBLANK(LOOKUP($B375,L!$B:$B,L!P:P)),"",LOOKUP($B375,L!$B:$B,L!P:P)),IF(OR($A375=0,ISBLANK($A375)),"",LOOKUP($A375,MK!$B:$B,MK!P:P)))</f>
        <v/>
      </c>
      <c r="Q375" s="366" t="str">
        <f>IF(AND(NOT(ISBLANK($B375)),ISNUMBER($B375)),IF(ISBLANK(LOOKUP($B375,L!$B:$B,L!Q:Q)),"",LOOKUP($B375,L!$B:$B,L!Q:Q)),IF(OR($A375=0,ISBLANK($A375)),"",LOOKUP($A375,MK!$B:$B,MK!Q:Q)))</f>
        <v/>
      </c>
      <c r="R375" s="366" t="str">
        <f>IF(AND(NOT(ISBLANK($B375)),ISNUMBER($B375)),IF(ISBLANK(LOOKUP($B375,L!$B:$B,L!R:R)),"",LOOKUP($B375,L!$B:$B,L!R:R)),IF(OR($A375=0,ISBLANK($A375)),"",LOOKUP($A375,MK!$B:$B,MK!R:R)))</f>
        <v/>
      </c>
      <c r="S375" s="366" t="str">
        <f>IF(AND(NOT(ISBLANK($B375)),ISNUMBER($B375)),IF(ISBLANK(LOOKUP($B375,L!$B:$B,L!S:S)),"",LOOKUP($B375,L!$B:$B,L!S:S)),IF(OR($A375=0,ISBLANK($A375)),"",LOOKUP($A375,MK!$B:$B,MK!S:S)))</f>
        <v/>
      </c>
      <c r="T375" s="366" t="str">
        <f>IF(AND(NOT(ISBLANK($B375)),ISNUMBER($B375)),IF(ISBLANK(LOOKUP($B375,L!$B:$B,L!T:T)),"",LOOKUP($B375,L!$B:$B,L!T:T)),IF(OR($A375=0,ISBLANK($A375)),"",LOOKUP($A375,MK!$B:$B,MK!T:T)))</f>
        <v/>
      </c>
      <c r="U375" s="368" t="str">
        <f>IF(AND(NOT(ISBLANK($B375)),ISNUMBER($B375)),IF(ISBLANK(LOOKUP($B375,L!$B:$B,L!U:U)),"",LOOKUP($B375,L!$B:$B,L!U:U)),IF(OR($A375=0,ISBLANK($A375)),"",LOOKUP($A375,MK!$B:$B,MK!U:U)))</f>
        <v/>
      </c>
    </row>
    <row r="376" spans="1:21" s="2" customFormat="1" x14ac:dyDescent="0.25">
      <c r="A376" s="283"/>
      <c r="B376" s="73"/>
      <c r="C376" s="363" t="str">
        <f>IF(AND(NOT(ISBLANK($B376)),ISNUMBER($B376)),IF(ISBLANK(LOOKUP($B376,L!$B:$B,L!C:C)),"",LOOKUP($B376,L!$B:$B,L!C:C)),IF(OR($A376=0,ISBLANK($A376)),"",LOOKUP($A376,MK!$B:$B,MK!C:C)))</f>
        <v/>
      </c>
      <c r="D376" s="73" t="str">
        <f>IF(AND(NOT(ISBLANK($B376)),ISNUMBER($B376)),IF(ISBLANK(LOOKUP($B376,L!$B:$B,L!D:D)),"",LOOKUP($B376,L!$B:$B,L!D:D)),IF(OR($A376=0,ISBLANK($A376)),"",LOOKUP($A376,MK!$B:$B,MK!D:D)))</f>
        <v/>
      </c>
      <c r="E376" s="73" t="str">
        <f>IF(AND(NOT(ISBLANK($B376)),ISNUMBER($B376)),IF(ISBLANK(LOOKUP($B376,L!$B:$B,L!E:E)),"",LOOKUP($B376,L!$B:$B,L!E:E)),IF(OR($A376=0,ISBLANK($A376)),"",LOOKUP($A376,MK!$B:$B,MK!E:E)))</f>
        <v/>
      </c>
      <c r="F376" s="363" t="str">
        <f>IF(AND(NOT(ISBLANK($B376)),ISNUMBER($B376)),IF(ISBLANK(LOOKUP($B376,L!$B:$B,L!F:F)),"",LOOKUP($B376,L!$B:$B,L!F:F)),IF(OR($A376=0,ISBLANK($A376)),"",LOOKUP($A376,MK!$B:$B,MK!F:F)))</f>
        <v/>
      </c>
      <c r="G376" s="363" t="str">
        <f>IF(AND(NOT(ISBLANK($B376)),ISNUMBER($B376)),IF(ISBLANK(LOOKUP($B376,L!$B:$B,L!G:G)),"",LOOKUP($B376,L!$B:$B,L!G:G)),IF(OR($A376=0,ISBLANK($A376)),"",LOOKUP($A376,MK!$B:$B,MK!G:G)))</f>
        <v/>
      </c>
      <c r="H376" s="363" t="str">
        <f>IF(AND(NOT(ISBLANK($B376)),ISNUMBER($B376)),IF(ISBLANK(LOOKUP($B376,L!$B:$B,L!H:H)),"",LOOKUP($B376,L!$B:$B,L!H:H)),IF(OR($A376=0,ISBLANK($A376)),"",LOOKUP($A376,MK!$B:$B,MK!H:H)))</f>
        <v/>
      </c>
      <c r="I376" s="363" t="str">
        <f>IF(AND(NOT(ISBLANK($B376)),ISNUMBER($B376)),IF(ISBLANK(LOOKUP($B376,L!$B:$B,L!I:I)),"",LOOKUP($B376,L!$B:$B,L!I:I)),IF(OR($A376=0,ISBLANK($A376)),"",LOOKUP($A376,MK!$B:$B,MK!I:I)))</f>
        <v/>
      </c>
      <c r="J376" s="363" t="str">
        <f>IF(AND(NOT(ISBLANK($B376)),ISNUMBER($B376)),IF(ISBLANK(LOOKUP($B376,L!$B:$B,L!J:J)),"",LOOKUP($B376,L!$B:$B,L!J:J)),IF(OR($A376=0,ISBLANK($A376)),"",LOOKUP($A376,MK!$B:$B,MK!J:J)))</f>
        <v/>
      </c>
      <c r="K376" s="363" t="str">
        <f>IF(AND(NOT(ISBLANK($B376)),ISNUMBER($B376)),IF(ISBLANK(LOOKUP($B376,L!$B:$B,L!K:K)),"",LOOKUP($B376,L!$B:$B,L!K:K)),IF(OR($A376=0,ISBLANK($A376)),"",LOOKUP($A376,MK!$B:$B,MK!K:K)))</f>
        <v/>
      </c>
      <c r="L376" s="363" t="str">
        <f>IF(AND(NOT(ISBLANK($B376)),ISNUMBER($B376)),IF(ISBLANK(LOOKUP($B376,L!$B:$B,L!L:L)),"",LOOKUP($B376,L!$B:$B,L!L:L)),IF(OR($A376=0,ISBLANK($A376)),"",LOOKUP($A376,MK!$B:$B,MK!L:L)))</f>
        <v/>
      </c>
      <c r="M376" s="363" t="str">
        <f>IF(AND(NOT(ISBLANK($B376)),ISNUMBER($B376)),IF(ISBLANK(LOOKUP($B376,L!$B:$B,L!M:M)),"",LOOKUP($B376,L!$B:$B,L!M:M)),IF(OR($A376=0,ISBLANK($A376)),"",LOOKUP($A376,MK!$B:$B,MK!M:M)))</f>
        <v/>
      </c>
      <c r="N376" s="363" t="str">
        <f>IF(AND(NOT(ISBLANK($B376)),ISNUMBER($B376)),IF(ISBLANK(LOOKUP($B376,L!$B:$B,L!N:N)),"",LOOKUP($B376,L!$B:$B,L!N:N)),IF(OR($A376=0,ISBLANK($A376)),"",LOOKUP($A376,MK!$B:$B,MK!N:N)))</f>
        <v/>
      </c>
      <c r="O376" s="363" t="str">
        <f>IF(AND(NOT(ISBLANK($B376)),ISNUMBER($B376)),IF(ISBLANK(LOOKUP($B376,L!$B:$B,L!O:O)),"",LOOKUP($B376,L!$B:$B,L!O:O)),IF(OR($A376=0,ISBLANK($A376)),"",LOOKUP($A376,MK!$B:$B,MK!O:O)))</f>
        <v/>
      </c>
      <c r="P376" s="363" t="str">
        <f>IF(AND(NOT(ISBLANK($B376)),ISNUMBER($B376)),IF(ISBLANK(LOOKUP($B376,L!$B:$B,L!P:P)),"",LOOKUP($B376,L!$B:$B,L!P:P)),IF(OR($A376=0,ISBLANK($A376)),"",LOOKUP($A376,MK!$B:$B,MK!P:P)))</f>
        <v/>
      </c>
      <c r="Q376" s="363" t="str">
        <f>IF(AND(NOT(ISBLANK($B376)),ISNUMBER($B376)),IF(ISBLANK(LOOKUP($B376,L!$B:$B,L!Q:Q)),"",LOOKUP($B376,L!$B:$B,L!Q:Q)),IF(OR($A376=0,ISBLANK($A376)),"",LOOKUP($A376,MK!$B:$B,MK!Q:Q)))</f>
        <v/>
      </c>
      <c r="R376" s="363" t="str">
        <f>IF(AND(NOT(ISBLANK($B376)),ISNUMBER($B376)),IF(ISBLANK(LOOKUP($B376,L!$B:$B,L!R:R)),"",LOOKUP($B376,L!$B:$B,L!R:R)),IF(OR($A376=0,ISBLANK($A376)),"",LOOKUP($A376,MK!$B:$B,MK!R:R)))</f>
        <v/>
      </c>
      <c r="S376" s="363" t="str">
        <f>IF(AND(NOT(ISBLANK($B376)),ISNUMBER($B376)),IF(ISBLANK(LOOKUP($B376,L!$B:$B,L!S:S)),"",LOOKUP($B376,L!$B:$B,L!S:S)),IF(OR($A376=0,ISBLANK($A376)),"",LOOKUP($A376,MK!$B:$B,MK!S:S)))</f>
        <v/>
      </c>
      <c r="T376" s="363" t="str">
        <f>IF(AND(NOT(ISBLANK($B376)),ISNUMBER($B376)),IF(ISBLANK(LOOKUP($B376,L!$B:$B,L!T:T)),"",LOOKUP($B376,L!$B:$B,L!T:T)),IF(OR($A376=0,ISBLANK($A376)),"",LOOKUP($A376,MK!$B:$B,MK!T:T)))</f>
        <v/>
      </c>
      <c r="U376" s="365" t="str">
        <f>IF(AND(NOT(ISBLANK($B376)),ISNUMBER($B376)),IF(ISBLANK(LOOKUP($B376,L!$B:$B,L!U:U)),"",LOOKUP($B376,L!$B:$B,L!U:U)),IF(OR($A376=0,ISBLANK($A376)),"",LOOKUP($A376,MK!$B:$B,MK!U:U)))</f>
        <v/>
      </c>
    </row>
    <row r="377" spans="1:21" s="2" customFormat="1" x14ac:dyDescent="0.25">
      <c r="A377" s="283"/>
      <c r="B377" s="74"/>
      <c r="C377" s="366" t="str">
        <f>IF(AND(NOT(ISBLANK($B377)),ISNUMBER($B377)),IF(ISBLANK(LOOKUP($B377,L!$B:$B,L!C:C)),"",LOOKUP($B377,L!$B:$B,L!C:C)),IF(OR($A377=0,ISBLANK($A377)),"",LOOKUP($A377,MK!$B:$B,MK!C:C)))</f>
        <v/>
      </c>
      <c r="D377" s="74" t="str">
        <f>IF(AND(NOT(ISBLANK($B377)),ISNUMBER($B377)),IF(ISBLANK(LOOKUP($B377,L!$B:$B,L!D:D)),"",LOOKUP($B377,L!$B:$B,L!D:D)),IF(OR($A377=0,ISBLANK($A377)),"",LOOKUP($A377,MK!$B:$B,MK!D:D)))</f>
        <v/>
      </c>
      <c r="E377" s="74" t="str">
        <f>IF(AND(NOT(ISBLANK($B377)),ISNUMBER($B377)),IF(ISBLANK(LOOKUP($B377,L!$B:$B,L!E:E)),"",LOOKUP($B377,L!$B:$B,L!E:E)),IF(OR($A377=0,ISBLANK($A377)),"",LOOKUP($A377,MK!$B:$B,MK!E:E)))</f>
        <v/>
      </c>
      <c r="F377" s="366" t="str">
        <f>IF(AND(NOT(ISBLANK($B377)),ISNUMBER($B377)),IF(ISBLANK(LOOKUP($B377,L!$B:$B,L!F:F)),"",LOOKUP($B377,L!$B:$B,L!F:F)),IF(OR($A377=0,ISBLANK($A377)),"",LOOKUP($A377,MK!$B:$B,MK!F:F)))</f>
        <v/>
      </c>
      <c r="G377" s="366" t="str">
        <f>IF(AND(NOT(ISBLANK($B377)),ISNUMBER($B377)),IF(ISBLANK(LOOKUP($B377,L!$B:$B,L!G:G)),"",LOOKUP($B377,L!$B:$B,L!G:G)),IF(OR($A377=0,ISBLANK($A377)),"",LOOKUP($A377,MK!$B:$B,MK!G:G)))</f>
        <v/>
      </c>
      <c r="H377" s="366" t="str">
        <f>IF(AND(NOT(ISBLANK($B377)),ISNUMBER($B377)),IF(ISBLANK(LOOKUP($B377,L!$B:$B,L!H:H)),"",LOOKUP($B377,L!$B:$B,L!H:H)),IF(OR($A377=0,ISBLANK($A377)),"",LOOKUP($A377,MK!$B:$B,MK!H:H)))</f>
        <v/>
      </c>
      <c r="I377" s="366" t="str">
        <f>IF(AND(NOT(ISBLANK($B377)),ISNUMBER($B377)),IF(ISBLANK(LOOKUP($B377,L!$B:$B,L!I:I)),"",LOOKUP($B377,L!$B:$B,L!I:I)),IF(OR($A377=0,ISBLANK($A377)),"",LOOKUP($A377,MK!$B:$B,MK!I:I)))</f>
        <v/>
      </c>
      <c r="J377" s="366" t="str">
        <f>IF(AND(NOT(ISBLANK($B377)),ISNUMBER($B377)),IF(ISBLANK(LOOKUP($B377,L!$B:$B,L!J:J)),"",LOOKUP($B377,L!$B:$B,L!J:J)),IF(OR($A377=0,ISBLANK($A377)),"",LOOKUP($A377,MK!$B:$B,MK!J:J)))</f>
        <v/>
      </c>
      <c r="K377" s="366" t="str">
        <f>IF(AND(NOT(ISBLANK($B377)),ISNUMBER($B377)),IF(ISBLANK(LOOKUP($B377,L!$B:$B,L!K:K)),"",LOOKUP($B377,L!$B:$B,L!K:K)),IF(OR($A377=0,ISBLANK($A377)),"",LOOKUP($A377,MK!$B:$B,MK!K:K)))</f>
        <v/>
      </c>
      <c r="L377" s="366" t="str">
        <f>IF(AND(NOT(ISBLANK($B377)),ISNUMBER($B377)),IF(ISBLANK(LOOKUP($B377,L!$B:$B,L!L:L)),"",LOOKUP($B377,L!$B:$B,L!L:L)),IF(OR($A377=0,ISBLANK($A377)),"",LOOKUP($A377,MK!$B:$B,MK!L:L)))</f>
        <v/>
      </c>
      <c r="M377" s="366" t="str">
        <f>IF(AND(NOT(ISBLANK($B377)),ISNUMBER($B377)),IF(ISBLANK(LOOKUP($B377,L!$B:$B,L!M:M)),"",LOOKUP($B377,L!$B:$B,L!M:M)),IF(OR($A377=0,ISBLANK($A377)),"",LOOKUP($A377,MK!$B:$B,MK!M:M)))</f>
        <v/>
      </c>
      <c r="N377" s="366" t="str">
        <f>IF(AND(NOT(ISBLANK($B377)),ISNUMBER($B377)),IF(ISBLANK(LOOKUP($B377,L!$B:$B,L!N:N)),"",LOOKUP($B377,L!$B:$B,L!N:N)),IF(OR($A377=0,ISBLANK($A377)),"",LOOKUP($A377,MK!$B:$B,MK!N:N)))</f>
        <v/>
      </c>
      <c r="O377" s="366" t="str">
        <f>IF(AND(NOT(ISBLANK($B377)),ISNUMBER($B377)),IF(ISBLANK(LOOKUP($B377,L!$B:$B,L!O:O)),"",LOOKUP($B377,L!$B:$B,L!O:O)),IF(OR($A377=0,ISBLANK($A377)),"",LOOKUP($A377,MK!$B:$B,MK!O:O)))</f>
        <v/>
      </c>
      <c r="P377" s="366" t="str">
        <f>IF(AND(NOT(ISBLANK($B377)),ISNUMBER($B377)),IF(ISBLANK(LOOKUP($B377,L!$B:$B,L!P:P)),"",LOOKUP($B377,L!$B:$B,L!P:P)),IF(OR($A377=0,ISBLANK($A377)),"",LOOKUP($A377,MK!$B:$B,MK!P:P)))</f>
        <v/>
      </c>
      <c r="Q377" s="366" t="str">
        <f>IF(AND(NOT(ISBLANK($B377)),ISNUMBER($B377)),IF(ISBLANK(LOOKUP($B377,L!$B:$B,L!Q:Q)),"",LOOKUP($B377,L!$B:$B,L!Q:Q)),IF(OR($A377=0,ISBLANK($A377)),"",LOOKUP($A377,MK!$B:$B,MK!Q:Q)))</f>
        <v/>
      </c>
      <c r="R377" s="366" t="str">
        <f>IF(AND(NOT(ISBLANK($B377)),ISNUMBER($B377)),IF(ISBLANK(LOOKUP($B377,L!$B:$B,L!R:R)),"",LOOKUP($B377,L!$B:$B,L!R:R)),IF(OR($A377=0,ISBLANK($A377)),"",LOOKUP($A377,MK!$B:$B,MK!R:R)))</f>
        <v/>
      </c>
      <c r="S377" s="366" t="str">
        <f>IF(AND(NOT(ISBLANK($B377)),ISNUMBER($B377)),IF(ISBLANK(LOOKUP($B377,L!$B:$B,L!S:S)),"",LOOKUP($B377,L!$B:$B,L!S:S)),IF(OR($A377=0,ISBLANK($A377)),"",LOOKUP($A377,MK!$B:$B,MK!S:S)))</f>
        <v/>
      </c>
      <c r="T377" s="366" t="str">
        <f>IF(AND(NOT(ISBLANK($B377)),ISNUMBER($B377)),IF(ISBLANK(LOOKUP($B377,L!$B:$B,L!T:T)),"",LOOKUP($B377,L!$B:$B,L!T:T)),IF(OR($A377=0,ISBLANK($A377)),"",LOOKUP($A377,MK!$B:$B,MK!T:T)))</f>
        <v/>
      </c>
      <c r="U377" s="368" t="str">
        <f>IF(AND(NOT(ISBLANK($B377)),ISNUMBER($B377)),IF(ISBLANK(LOOKUP($B377,L!$B:$B,L!U:U)),"",LOOKUP($B377,L!$B:$B,L!U:U)),IF(OR($A377=0,ISBLANK($A377)),"",LOOKUP($A377,MK!$B:$B,MK!U:U)))</f>
        <v/>
      </c>
    </row>
    <row r="378" spans="1:21" s="2" customFormat="1" x14ac:dyDescent="0.25">
      <c r="A378" s="283"/>
      <c r="B378" s="73"/>
      <c r="C378" s="363" t="str">
        <f>IF(AND(NOT(ISBLANK($B378)),ISNUMBER($B378)),IF(ISBLANK(LOOKUP($B378,L!$B:$B,L!C:C)),"",LOOKUP($B378,L!$B:$B,L!C:C)),IF(OR($A378=0,ISBLANK($A378)),"",LOOKUP($A378,MK!$B:$B,MK!C:C)))</f>
        <v/>
      </c>
      <c r="D378" s="73" t="str">
        <f>IF(AND(NOT(ISBLANK($B378)),ISNUMBER($B378)),IF(ISBLANK(LOOKUP($B378,L!$B:$B,L!D:D)),"",LOOKUP($B378,L!$B:$B,L!D:D)),IF(OR($A378=0,ISBLANK($A378)),"",LOOKUP($A378,MK!$B:$B,MK!D:D)))</f>
        <v/>
      </c>
      <c r="E378" s="73" t="str">
        <f>IF(AND(NOT(ISBLANK($B378)),ISNUMBER($B378)),IF(ISBLANK(LOOKUP($B378,L!$B:$B,L!E:E)),"",LOOKUP($B378,L!$B:$B,L!E:E)),IF(OR($A378=0,ISBLANK($A378)),"",LOOKUP($A378,MK!$B:$B,MK!E:E)))</f>
        <v/>
      </c>
      <c r="F378" s="363" t="str">
        <f>IF(AND(NOT(ISBLANK($B378)),ISNUMBER($B378)),IF(ISBLANK(LOOKUP($B378,L!$B:$B,L!F:F)),"",LOOKUP($B378,L!$B:$B,L!F:F)),IF(OR($A378=0,ISBLANK($A378)),"",LOOKUP($A378,MK!$B:$B,MK!F:F)))</f>
        <v/>
      </c>
      <c r="G378" s="363" t="str">
        <f>IF(AND(NOT(ISBLANK($B378)),ISNUMBER($B378)),IF(ISBLANK(LOOKUP($B378,L!$B:$B,L!G:G)),"",LOOKUP($B378,L!$B:$B,L!G:G)),IF(OR($A378=0,ISBLANK($A378)),"",LOOKUP($A378,MK!$B:$B,MK!G:G)))</f>
        <v/>
      </c>
      <c r="H378" s="363" t="str">
        <f>IF(AND(NOT(ISBLANK($B378)),ISNUMBER($B378)),IF(ISBLANK(LOOKUP($B378,L!$B:$B,L!H:H)),"",LOOKUP($B378,L!$B:$B,L!H:H)),IF(OR($A378=0,ISBLANK($A378)),"",LOOKUP($A378,MK!$B:$B,MK!H:H)))</f>
        <v/>
      </c>
      <c r="I378" s="363" t="str">
        <f>IF(AND(NOT(ISBLANK($B378)),ISNUMBER($B378)),IF(ISBLANK(LOOKUP($B378,L!$B:$B,L!I:I)),"",LOOKUP($B378,L!$B:$B,L!I:I)),IF(OR($A378=0,ISBLANK($A378)),"",LOOKUP($A378,MK!$B:$B,MK!I:I)))</f>
        <v/>
      </c>
      <c r="J378" s="363" t="str">
        <f>IF(AND(NOT(ISBLANK($B378)),ISNUMBER($B378)),IF(ISBLANK(LOOKUP($B378,L!$B:$B,L!J:J)),"",LOOKUP($B378,L!$B:$B,L!J:J)),IF(OR($A378=0,ISBLANK($A378)),"",LOOKUP($A378,MK!$B:$B,MK!J:J)))</f>
        <v/>
      </c>
      <c r="K378" s="363" t="str">
        <f>IF(AND(NOT(ISBLANK($B378)),ISNUMBER($B378)),IF(ISBLANK(LOOKUP($B378,L!$B:$B,L!K:K)),"",LOOKUP($B378,L!$B:$B,L!K:K)),IF(OR($A378=0,ISBLANK($A378)),"",LOOKUP($A378,MK!$B:$B,MK!K:K)))</f>
        <v/>
      </c>
      <c r="L378" s="363" t="str">
        <f>IF(AND(NOT(ISBLANK($B378)),ISNUMBER($B378)),IF(ISBLANK(LOOKUP($B378,L!$B:$B,L!L:L)),"",LOOKUP($B378,L!$B:$B,L!L:L)),IF(OR($A378=0,ISBLANK($A378)),"",LOOKUP($A378,MK!$B:$B,MK!L:L)))</f>
        <v/>
      </c>
      <c r="M378" s="363" t="str">
        <f>IF(AND(NOT(ISBLANK($B378)),ISNUMBER($B378)),IF(ISBLANK(LOOKUP($B378,L!$B:$B,L!M:M)),"",LOOKUP($B378,L!$B:$B,L!M:M)),IF(OR($A378=0,ISBLANK($A378)),"",LOOKUP($A378,MK!$B:$B,MK!M:M)))</f>
        <v/>
      </c>
      <c r="N378" s="363" t="str">
        <f>IF(AND(NOT(ISBLANK($B378)),ISNUMBER($B378)),IF(ISBLANK(LOOKUP($B378,L!$B:$B,L!N:N)),"",LOOKUP($B378,L!$B:$B,L!N:N)),IF(OR($A378=0,ISBLANK($A378)),"",LOOKUP($A378,MK!$B:$B,MK!N:N)))</f>
        <v/>
      </c>
      <c r="O378" s="363" t="str">
        <f>IF(AND(NOT(ISBLANK($B378)),ISNUMBER($B378)),IF(ISBLANK(LOOKUP($B378,L!$B:$B,L!O:O)),"",LOOKUP($B378,L!$B:$B,L!O:O)),IF(OR($A378=0,ISBLANK($A378)),"",LOOKUP($A378,MK!$B:$B,MK!O:O)))</f>
        <v/>
      </c>
      <c r="P378" s="363" t="str">
        <f>IF(AND(NOT(ISBLANK($B378)),ISNUMBER($B378)),IF(ISBLANK(LOOKUP($B378,L!$B:$B,L!P:P)),"",LOOKUP($B378,L!$B:$B,L!P:P)),IF(OR($A378=0,ISBLANK($A378)),"",LOOKUP($A378,MK!$B:$B,MK!P:P)))</f>
        <v/>
      </c>
      <c r="Q378" s="363" t="str">
        <f>IF(AND(NOT(ISBLANK($B378)),ISNUMBER($B378)),IF(ISBLANK(LOOKUP($B378,L!$B:$B,L!Q:Q)),"",LOOKUP($B378,L!$B:$B,L!Q:Q)),IF(OR($A378=0,ISBLANK($A378)),"",LOOKUP($A378,MK!$B:$B,MK!Q:Q)))</f>
        <v/>
      </c>
      <c r="R378" s="363" t="str">
        <f>IF(AND(NOT(ISBLANK($B378)),ISNUMBER($B378)),IF(ISBLANK(LOOKUP($B378,L!$B:$B,L!R:R)),"",LOOKUP($B378,L!$B:$B,L!R:R)),IF(OR($A378=0,ISBLANK($A378)),"",LOOKUP($A378,MK!$B:$B,MK!R:R)))</f>
        <v/>
      </c>
      <c r="S378" s="363" t="str">
        <f>IF(AND(NOT(ISBLANK($B378)),ISNUMBER($B378)),IF(ISBLANK(LOOKUP($B378,L!$B:$B,L!S:S)),"",LOOKUP($B378,L!$B:$B,L!S:S)),IF(OR($A378=0,ISBLANK($A378)),"",LOOKUP($A378,MK!$B:$B,MK!S:S)))</f>
        <v/>
      </c>
      <c r="T378" s="363" t="str">
        <f>IF(AND(NOT(ISBLANK($B378)),ISNUMBER($B378)),IF(ISBLANK(LOOKUP($B378,L!$B:$B,L!T:T)),"",LOOKUP($B378,L!$B:$B,L!T:T)),IF(OR($A378=0,ISBLANK($A378)),"",LOOKUP($A378,MK!$B:$B,MK!T:T)))</f>
        <v/>
      </c>
      <c r="U378" s="365" t="str">
        <f>IF(AND(NOT(ISBLANK($B378)),ISNUMBER($B378)),IF(ISBLANK(LOOKUP($B378,L!$B:$B,L!U:U)),"",LOOKUP($B378,L!$B:$B,L!U:U)),IF(OR($A378=0,ISBLANK($A378)),"",LOOKUP($A378,MK!$B:$B,MK!U:U)))</f>
        <v/>
      </c>
    </row>
    <row r="379" spans="1:21" s="2" customFormat="1" x14ac:dyDescent="0.25">
      <c r="A379" s="283"/>
      <c r="B379" s="74"/>
      <c r="C379" s="366" t="str">
        <f>IF(AND(NOT(ISBLANK($B379)),ISNUMBER($B379)),IF(ISBLANK(LOOKUP($B379,L!$B:$B,L!C:C)),"",LOOKUP($B379,L!$B:$B,L!C:C)),IF(OR($A379=0,ISBLANK($A379)),"",LOOKUP($A379,MK!$B:$B,MK!C:C)))</f>
        <v/>
      </c>
      <c r="D379" s="74" t="str">
        <f>IF(AND(NOT(ISBLANK($B379)),ISNUMBER($B379)),IF(ISBLANK(LOOKUP($B379,L!$B:$B,L!D:D)),"",LOOKUP($B379,L!$B:$B,L!D:D)),IF(OR($A379=0,ISBLANK($A379)),"",LOOKUP($A379,MK!$B:$B,MK!D:D)))</f>
        <v/>
      </c>
      <c r="E379" s="74" t="str">
        <f>IF(AND(NOT(ISBLANK($B379)),ISNUMBER($B379)),IF(ISBLANK(LOOKUP($B379,L!$B:$B,L!E:E)),"",LOOKUP($B379,L!$B:$B,L!E:E)),IF(OR($A379=0,ISBLANK($A379)),"",LOOKUP($A379,MK!$B:$B,MK!E:E)))</f>
        <v/>
      </c>
      <c r="F379" s="366" t="str">
        <f>IF(AND(NOT(ISBLANK($B379)),ISNUMBER($B379)),IF(ISBLANK(LOOKUP($B379,L!$B:$B,L!F:F)),"",LOOKUP($B379,L!$B:$B,L!F:F)),IF(OR($A379=0,ISBLANK($A379)),"",LOOKUP($A379,MK!$B:$B,MK!F:F)))</f>
        <v/>
      </c>
      <c r="G379" s="366" t="str">
        <f>IF(AND(NOT(ISBLANK($B379)),ISNUMBER($B379)),IF(ISBLANK(LOOKUP($B379,L!$B:$B,L!G:G)),"",LOOKUP($B379,L!$B:$B,L!G:G)),IF(OR($A379=0,ISBLANK($A379)),"",LOOKUP($A379,MK!$B:$B,MK!G:G)))</f>
        <v/>
      </c>
      <c r="H379" s="366" t="str">
        <f>IF(AND(NOT(ISBLANK($B379)),ISNUMBER($B379)),IF(ISBLANK(LOOKUP($B379,L!$B:$B,L!H:H)),"",LOOKUP($B379,L!$B:$B,L!H:H)),IF(OR($A379=0,ISBLANK($A379)),"",LOOKUP($A379,MK!$B:$B,MK!H:H)))</f>
        <v/>
      </c>
      <c r="I379" s="366" t="str">
        <f>IF(AND(NOT(ISBLANK($B379)),ISNUMBER($B379)),IF(ISBLANK(LOOKUP($B379,L!$B:$B,L!I:I)),"",LOOKUP($B379,L!$B:$B,L!I:I)),IF(OR($A379=0,ISBLANK($A379)),"",LOOKUP($A379,MK!$B:$B,MK!I:I)))</f>
        <v/>
      </c>
      <c r="J379" s="366" t="str">
        <f>IF(AND(NOT(ISBLANK($B379)),ISNUMBER($B379)),IF(ISBLANK(LOOKUP($B379,L!$B:$B,L!J:J)),"",LOOKUP($B379,L!$B:$B,L!J:J)),IF(OR($A379=0,ISBLANK($A379)),"",LOOKUP($A379,MK!$B:$B,MK!J:J)))</f>
        <v/>
      </c>
      <c r="K379" s="366" t="str">
        <f>IF(AND(NOT(ISBLANK($B379)),ISNUMBER($B379)),IF(ISBLANK(LOOKUP($B379,L!$B:$B,L!K:K)),"",LOOKUP($B379,L!$B:$B,L!K:K)),IF(OR($A379=0,ISBLANK($A379)),"",LOOKUP($A379,MK!$B:$B,MK!K:K)))</f>
        <v/>
      </c>
      <c r="L379" s="366" t="str">
        <f>IF(AND(NOT(ISBLANK($B379)),ISNUMBER($B379)),IF(ISBLANK(LOOKUP($B379,L!$B:$B,L!L:L)),"",LOOKUP($B379,L!$B:$B,L!L:L)),IF(OR($A379=0,ISBLANK($A379)),"",LOOKUP($A379,MK!$B:$B,MK!L:L)))</f>
        <v/>
      </c>
      <c r="M379" s="366" t="str">
        <f>IF(AND(NOT(ISBLANK($B379)),ISNUMBER($B379)),IF(ISBLANK(LOOKUP($B379,L!$B:$B,L!M:M)),"",LOOKUP($B379,L!$B:$B,L!M:M)),IF(OR($A379=0,ISBLANK($A379)),"",LOOKUP($A379,MK!$B:$B,MK!M:M)))</f>
        <v/>
      </c>
      <c r="N379" s="366" t="str">
        <f>IF(AND(NOT(ISBLANK($B379)),ISNUMBER($B379)),IF(ISBLANK(LOOKUP($B379,L!$B:$B,L!N:N)),"",LOOKUP($B379,L!$B:$B,L!N:N)),IF(OR($A379=0,ISBLANK($A379)),"",LOOKUP($A379,MK!$B:$B,MK!N:N)))</f>
        <v/>
      </c>
      <c r="O379" s="366" t="str">
        <f>IF(AND(NOT(ISBLANK($B379)),ISNUMBER($B379)),IF(ISBLANK(LOOKUP($B379,L!$B:$B,L!O:O)),"",LOOKUP($B379,L!$B:$B,L!O:O)),IF(OR($A379=0,ISBLANK($A379)),"",LOOKUP($A379,MK!$B:$B,MK!O:O)))</f>
        <v/>
      </c>
      <c r="P379" s="366" t="str">
        <f>IF(AND(NOT(ISBLANK($B379)),ISNUMBER($B379)),IF(ISBLANK(LOOKUP($B379,L!$B:$B,L!P:P)),"",LOOKUP($B379,L!$B:$B,L!P:P)),IF(OR($A379=0,ISBLANK($A379)),"",LOOKUP($A379,MK!$B:$B,MK!P:P)))</f>
        <v/>
      </c>
      <c r="Q379" s="366" t="str">
        <f>IF(AND(NOT(ISBLANK($B379)),ISNUMBER($B379)),IF(ISBLANK(LOOKUP($B379,L!$B:$B,L!Q:Q)),"",LOOKUP($B379,L!$B:$B,L!Q:Q)),IF(OR($A379=0,ISBLANK($A379)),"",LOOKUP($A379,MK!$B:$B,MK!Q:Q)))</f>
        <v/>
      </c>
      <c r="R379" s="366" t="str">
        <f>IF(AND(NOT(ISBLANK($B379)),ISNUMBER($B379)),IF(ISBLANK(LOOKUP($B379,L!$B:$B,L!R:R)),"",LOOKUP($B379,L!$B:$B,L!R:R)),IF(OR($A379=0,ISBLANK($A379)),"",LOOKUP($A379,MK!$B:$B,MK!R:R)))</f>
        <v/>
      </c>
      <c r="S379" s="366" t="str">
        <f>IF(AND(NOT(ISBLANK($B379)),ISNUMBER($B379)),IF(ISBLANK(LOOKUP($B379,L!$B:$B,L!S:S)),"",LOOKUP($B379,L!$B:$B,L!S:S)),IF(OR($A379=0,ISBLANK($A379)),"",LOOKUP($A379,MK!$B:$B,MK!S:S)))</f>
        <v/>
      </c>
      <c r="T379" s="366" t="str">
        <f>IF(AND(NOT(ISBLANK($B379)),ISNUMBER($B379)),IF(ISBLANK(LOOKUP($B379,L!$B:$B,L!T:T)),"",LOOKUP($B379,L!$B:$B,L!T:T)),IF(OR($A379=0,ISBLANK($A379)),"",LOOKUP($A379,MK!$B:$B,MK!T:T)))</f>
        <v/>
      </c>
      <c r="U379" s="368" t="str">
        <f>IF(AND(NOT(ISBLANK($B379)),ISNUMBER($B379)),IF(ISBLANK(LOOKUP($B379,L!$B:$B,L!U:U)),"",LOOKUP($B379,L!$B:$B,L!U:U)),IF(OR($A379=0,ISBLANK($A379)),"",LOOKUP($A379,MK!$B:$B,MK!U:U)))</f>
        <v/>
      </c>
    </row>
    <row r="380" spans="1:21" s="2" customFormat="1" x14ac:dyDescent="0.25">
      <c r="A380" s="283"/>
      <c r="B380" s="73"/>
      <c r="C380" s="363" t="str">
        <f>IF(AND(NOT(ISBLANK($B380)),ISNUMBER($B380)),IF(ISBLANK(LOOKUP($B380,L!$B:$B,L!C:C)),"",LOOKUP($B380,L!$B:$B,L!C:C)),IF(OR($A380=0,ISBLANK($A380)),"",LOOKUP($A380,MK!$B:$B,MK!C:C)))</f>
        <v/>
      </c>
      <c r="D380" s="73" t="str">
        <f>IF(AND(NOT(ISBLANK($B380)),ISNUMBER($B380)),IF(ISBLANK(LOOKUP($B380,L!$B:$B,L!D:D)),"",LOOKUP($B380,L!$B:$B,L!D:D)),IF(OR($A380=0,ISBLANK($A380)),"",LOOKUP($A380,MK!$B:$B,MK!D:D)))</f>
        <v/>
      </c>
      <c r="E380" s="73" t="str">
        <f>IF(AND(NOT(ISBLANK($B380)),ISNUMBER($B380)),IF(ISBLANK(LOOKUP($B380,L!$B:$B,L!E:E)),"",LOOKUP($B380,L!$B:$B,L!E:E)),IF(OR($A380=0,ISBLANK($A380)),"",LOOKUP($A380,MK!$B:$B,MK!E:E)))</f>
        <v/>
      </c>
      <c r="F380" s="363" t="str">
        <f>IF(AND(NOT(ISBLANK($B380)),ISNUMBER($B380)),IF(ISBLANK(LOOKUP($B380,L!$B:$B,L!F:F)),"",LOOKUP($B380,L!$B:$B,L!F:F)),IF(OR($A380=0,ISBLANK($A380)),"",LOOKUP($A380,MK!$B:$B,MK!F:F)))</f>
        <v/>
      </c>
      <c r="G380" s="363" t="str">
        <f>IF(AND(NOT(ISBLANK($B380)),ISNUMBER($B380)),IF(ISBLANK(LOOKUP($B380,L!$B:$B,L!G:G)),"",LOOKUP($B380,L!$B:$B,L!G:G)),IF(OR($A380=0,ISBLANK($A380)),"",LOOKUP($A380,MK!$B:$B,MK!G:G)))</f>
        <v/>
      </c>
      <c r="H380" s="363" t="str">
        <f>IF(AND(NOT(ISBLANK($B380)),ISNUMBER($B380)),IF(ISBLANK(LOOKUP($B380,L!$B:$B,L!H:H)),"",LOOKUP($B380,L!$B:$B,L!H:H)),IF(OR($A380=0,ISBLANK($A380)),"",LOOKUP($A380,MK!$B:$B,MK!H:H)))</f>
        <v/>
      </c>
      <c r="I380" s="363" t="str">
        <f>IF(AND(NOT(ISBLANK($B380)),ISNUMBER($B380)),IF(ISBLANK(LOOKUP($B380,L!$B:$B,L!I:I)),"",LOOKUP($B380,L!$B:$B,L!I:I)),IF(OR($A380=0,ISBLANK($A380)),"",LOOKUP($A380,MK!$B:$B,MK!I:I)))</f>
        <v/>
      </c>
      <c r="J380" s="363" t="str">
        <f>IF(AND(NOT(ISBLANK($B380)),ISNUMBER($B380)),IF(ISBLANK(LOOKUP($B380,L!$B:$B,L!J:J)),"",LOOKUP($B380,L!$B:$B,L!J:J)),IF(OR($A380=0,ISBLANK($A380)),"",LOOKUP($A380,MK!$B:$B,MK!J:J)))</f>
        <v/>
      </c>
      <c r="K380" s="363" t="str">
        <f>IF(AND(NOT(ISBLANK($B380)),ISNUMBER($B380)),IF(ISBLANK(LOOKUP($B380,L!$B:$B,L!K:K)),"",LOOKUP($B380,L!$B:$B,L!K:K)),IF(OR($A380=0,ISBLANK($A380)),"",LOOKUP($A380,MK!$B:$B,MK!K:K)))</f>
        <v/>
      </c>
      <c r="L380" s="363" t="str">
        <f>IF(AND(NOT(ISBLANK($B380)),ISNUMBER($B380)),IF(ISBLANK(LOOKUP($B380,L!$B:$B,L!L:L)),"",LOOKUP($B380,L!$B:$B,L!L:L)),IF(OR($A380=0,ISBLANK($A380)),"",LOOKUP($A380,MK!$B:$B,MK!L:L)))</f>
        <v/>
      </c>
      <c r="M380" s="363" t="str">
        <f>IF(AND(NOT(ISBLANK($B380)),ISNUMBER($B380)),IF(ISBLANK(LOOKUP($B380,L!$B:$B,L!M:M)),"",LOOKUP($B380,L!$B:$B,L!M:M)),IF(OR($A380=0,ISBLANK($A380)),"",LOOKUP($A380,MK!$B:$B,MK!M:M)))</f>
        <v/>
      </c>
      <c r="N380" s="363" t="str">
        <f>IF(AND(NOT(ISBLANK($B380)),ISNUMBER($B380)),IF(ISBLANK(LOOKUP($B380,L!$B:$B,L!N:N)),"",LOOKUP($B380,L!$B:$B,L!N:N)),IF(OR($A380=0,ISBLANK($A380)),"",LOOKUP($A380,MK!$B:$B,MK!N:N)))</f>
        <v/>
      </c>
      <c r="O380" s="363" t="str">
        <f>IF(AND(NOT(ISBLANK($B380)),ISNUMBER($B380)),IF(ISBLANK(LOOKUP($B380,L!$B:$B,L!O:O)),"",LOOKUP($B380,L!$B:$B,L!O:O)),IF(OR($A380=0,ISBLANK($A380)),"",LOOKUP($A380,MK!$B:$B,MK!O:O)))</f>
        <v/>
      </c>
      <c r="P380" s="363" t="str">
        <f>IF(AND(NOT(ISBLANK($B380)),ISNUMBER($B380)),IF(ISBLANK(LOOKUP($B380,L!$B:$B,L!P:P)),"",LOOKUP($B380,L!$B:$B,L!P:P)),IF(OR($A380=0,ISBLANK($A380)),"",LOOKUP($A380,MK!$B:$B,MK!P:P)))</f>
        <v/>
      </c>
      <c r="Q380" s="363" t="str">
        <f>IF(AND(NOT(ISBLANK($B380)),ISNUMBER($B380)),IF(ISBLANK(LOOKUP($B380,L!$B:$B,L!Q:Q)),"",LOOKUP($B380,L!$B:$B,L!Q:Q)),IF(OR($A380=0,ISBLANK($A380)),"",LOOKUP($A380,MK!$B:$B,MK!Q:Q)))</f>
        <v/>
      </c>
      <c r="R380" s="363" t="str">
        <f>IF(AND(NOT(ISBLANK($B380)),ISNUMBER($B380)),IF(ISBLANK(LOOKUP($B380,L!$B:$B,L!R:R)),"",LOOKUP($B380,L!$B:$B,L!R:R)),IF(OR($A380=0,ISBLANK($A380)),"",LOOKUP($A380,MK!$B:$B,MK!R:R)))</f>
        <v/>
      </c>
      <c r="S380" s="363" t="str">
        <f>IF(AND(NOT(ISBLANK($B380)),ISNUMBER($B380)),IF(ISBLANK(LOOKUP($B380,L!$B:$B,L!S:S)),"",LOOKUP($B380,L!$B:$B,L!S:S)),IF(OR($A380=0,ISBLANK($A380)),"",LOOKUP($A380,MK!$B:$B,MK!S:S)))</f>
        <v/>
      </c>
      <c r="T380" s="363" t="str">
        <f>IF(AND(NOT(ISBLANK($B380)),ISNUMBER($B380)),IF(ISBLANK(LOOKUP($B380,L!$B:$B,L!T:T)),"",LOOKUP($B380,L!$B:$B,L!T:T)),IF(OR($A380=0,ISBLANK($A380)),"",LOOKUP($A380,MK!$B:$B,MK!T:T)))</f>
        <v/>
      </c>
      <c r="U380" s="365" t="str">
        <f>IF(AND(NOT(ISBLANK($B380)),ISNUMBER($B380)),IF(ISBLANK(LOOKUP($B380,L!$B:$B,L!U:U)),"",LOOKUP($B380,L!$B:$B,L!U:U)),IF(OR($A380=0,ISBLANK($A380)),"",LOOKUP($A380,MK!$B:$B,MK!U:U)))</f>
        <v/>
      </c>
    </row>
    <row r="381" spans="1:21" s="2" customFormat="1" x14ac:dyDescent="0.25">
      <c r="A381" s="283"/>
      <c r="B381" s="74"/>
      <c r="C381" s="366" t="str">
        <f>IF(AND(NOT(ISBLANK($B381)),ISNUMBER($B381)),IF(ISBLANK(LOOKUP($B381,L!$B:$B,L!C:C)),"",LOOKUP($B381,L!$B:$B,L!C:C)),IF(OR($A381=0,ISBLANK($A381)),"",LOOKUP($A381,MK!$B:$B,MK!C:C)))</f>
        <v/>
      </c>
      <c r="D381" s="74" t="str">
        <f>IF(AND(NOT(ISBLANK($B381)),ISNUMBER($B381)),IF(ISBLANK(LOOKUP($B381,L!$B:$B,L!D:D)),"",LOOKUP($B381,L!$B:$B,L!D:D)),IF(OR($A381=0,ISBLANK($A381)),"",LOOKUP($A381,MK!$B:$B,MK!D:D)))</f>
        <v/>
      </c>
      <c r="E381" s="74" t="str">
        <f>IF(AND(NOT(ISBLANK($B381)),ISNUMBER($B381)),IF(ISBLANK(LOOKUP($B381,L!$B:$B,L!E:E)),"",LOOKUP($B381,L!$B:$B,L!E:E)),IF(OR($A381=0,ISBLANK($A381)),"",LOOKUP($A381,MK!$B:$B,MK!E:E)))</f>
        <v/>
      </c>
      <c r="F381" s="366" t="str">
        <f>IF(AND(NOT(ISBLANK($B381)),ISNUMBER($B381)),IF(ISBLANK(LOOKUP($B381,L!$B:$B,L!F:F)),"",LOOKUP($B381,L!$B:$B,L!F:F)),IF(OR($A381=0,ISBLANK($A381)),"",LOOKUP($A381,MK!$B:$B,MK!F:F)))</f>
        <v/>
      </c>
      <c r="G381" s="366" t="str">
        <f>IF(AND(NOT(ISBLANK($B381)),ISNUMBER($B381)),IF(ISBLANK(LOOKUP($B381,L!$B:$B,L!G:G)),"",LOOKUP($B381,L!$B:$B,L!G:G)),IF(OR($A381=0,ISBLANK($A381)),"",LOOKUP($A381,MK!$B:$B,MK!G:G)))</f>
        <v/>
      </c>
      <c r="H381" s="366" t="str">
        <f>IF(AND(NOT(ISBLANK($B381)),ISNUMBER($B381)),IF(ISBLANK(LOOKUP($B381,L!$B:$B,L!H:H)),"",LOOKUP($B381,L!$B:$B,L!H:H)),IF(OR($A381=0,ISBLANK($A381)),"",LOOKUP($A381,MK!$B:$B,MK!H:H)))</f>
        <v/>
      </c>
      <c r="I381" s="366" t="str">
        <f>IF(AND(NOT(ISBLANK($B381)),ISNUMBER($B381)),IF(ISBLANK(LOOKUP($B381,L!$B:$B,L!I:I)),"",LOOKUP($B381,L!$B:$B,L!I:I)),IF(OR($A381=0,ISBLANK($A381)),"",LOOKUP($A381,MK!$B:$B,MK!I:I)))</f>
        <v/>
      </c>
      <c r="J381" s="366" t="str">
        <f>IF(AND(NOT(ISBLANK($B381)),ISNUMBER($B381)),IF(ISBLANK(LOOKUP($B381,L!$B:$B,L!J:J)),"",LOOKUP($B381,L!$B:$B,L!J:J)),IF(OR($A381=0,ISBLANK($A381)),"",LOOKUP($A381,MK!$B:$B,MK!J:J)))</f>
        <v/>
      </c>
      <c r="K381" s="366" t="str">
        <f>IF(AND(NOT(ISBLANK($B381)),ISNUMBER($B381)),IF(ISBLANK(LOOKUP($B381,L!$B:$B,L!K:K)),"",LOOKUP($B381,L!$B:$B,L!K:K)),IF(OR($A381=0,ISBLANK($A381)),"",LOOKUP($A381,MK!$B:$B,MK!K:K)))</f>
        <v/>
      </c>
      <c r="L381" s="366" t="str">
        <f>IF(AND(NOT(ISBLANK($B381)),ISNUMBER($B381)),IF(ISBLANK(LOOKUP($B381,L!$B:$B,L!L:L)),"",LOOKUP($B381,L!$B:$B,L!L:L)),IF(OR($A381=0,ISBLANK($A381)),"",LOOKUP($A381,MK!$B:$B,MK!L:L)))</f>
        <v/>
      </c>
      <c r="M381" s="366" t="str">
        <f>IF(AND(NOT(ISBLANK($B381)),ISNUMBER($B381)),IF(ISBLANK(LOOKUP($B381,L!$B:$B,L!M:M)),"",LOOKUP($B381,L!$B:$B,L!M:M)),IF(OR($A381=0,ISBLANK($A381)),"",LOOKUP($A381,MK!$B:$B,MK!M:M)))</f>
        <v/>
      </c>
      <c r="N381" s="366" t="str">
        <f>IF(AND(NOT(ISBLANK($B381)),ISNUMBER($B381)),IF(ISBLANK(LOOKUP($B381,L!$B:$B,L!N:N)),"",LOOKUP($B381,L!$B:$B,L!N:N)),IF(OR($A381=0,ISBLANK($A381)),"",LOOKUP($A381,MK!$B:$B,MK!N:N)))</f>
        <v/>
      </c>
      <c r="O381" s="366" t="str">
        <f>IF(AND(NOT(ISBLANK($B381)),ISNUMBER($B381)),IF(ISBLANK(LOOKUP($B381,L!$B:$B,L!O:O)),"",LOOKUP($B381,L!$B:$B,L!O:O)),IF(OR($A381=0,ISBLANK($A381)),"",LOOKUP($A381,MK!$B:$B,MK!O:O)))</f>
        <v/>
      </c>
      <c r="P381" s="366" t="str">
        <f>IF(AND(NOT(ISBLANK($B381)),ISNUMBER($B381)),IF(ISBLANK(LOOKUP($B381,L!$B:$B,L!P:P)),"",LOOKUP($B381,L!$B:$B,L!P:P)),IF(OR($A381=0,ISBLANK($A381)),"",LOOKUP($A381,MK!$B:$B,MK!P:P)))</f>
        <v/>
      </c>
      <c r="Q381" s="366" t="str">
        <f>IF(AND(NOT(ISBLANK($B381)),ISNUMBER($B381)),IF(ISBLANK(LOOKUP($B381,L!$B:$B,L!Q:Q)),"",LOOKUP($B381,L!$B:$B,L!Q:Q)),IF(OR($A381=0,ISBLANK($A381)),"",LOOKUP($A381,MK!$B:$B,MK!Q:Q)))</f>
        <v/>
      </c>
      <c r="R381" s="366" t="str">
        <f>IF(AND(NOT(ISBLANK($B381)),ISNUMBER($B381)),IF(ISBLANK(LOOKUP($B381,L!$B:$B,L!R:R)),"",LOOKUP($B381,L!$B:$B,L!R:R)),IF(OR($A381=0,ISBLANK($A381)),"",LOOKUP($A381,MK!$B:$B,MK!R:R)))</f>
        <v/>
      </c>
      <c r="S381" s="366" t="str">
        <f>IF(AND(NOT(ISBLANK($B381)),ISNUMBER($B381)),IF(ISBLANK(LOOKUP($B381,L!$B:$B,L!S:S)),"",LOOKUP($B381,L!$B:$B,L!S:S)),IF(OR($A381=0,ISBLANK($A381)),"",LOOKUP($A381,MK!$B:$B,MK!S:S)))</f>
        <v/>
      </c>
      <c r="T381" s="366" t="str">
        <f>IF(AND(NOT(ISBLANK($B381)),ISNUMBER($B381)),IF(ISBLANK(LOOKUP($B381,L!$B:$B,L!T:T)),"",LOOKUP($B381,L!$B:$B,L!T:T)),IF(OR($A381=0,ISBLANK($A381)),"",LOOKUP($A381,MK!$B:$B,MK!T:T)))</f>
        <v/>
      </c>
      <c r="U381" s="368" t="str">
        <f>IF(AND(NOT(ISBLANK($B381)),ISNUMBER($B381)),IF(ISBLANK(LOOKUP($B381,L!$B:$B,L!U:U)),"",LOOKUP($B381,L!$B:$B,L!U:U)),IF(OR($A381=0,ISBLANK($A381)),"",LOOKUP($A381,MK!$B:$B,MK!U:U)))</f>
        <v/>
      </c>
    </row>
    <row r="382" spans="1:21" s="2" customFormat="1" x14ac:dyDescent="0.25">
      <c r="A382" s="283"/>
      <c r="B382" s="73"/>
      <c r="C382" s="363" t="str">
        <f>IF(AND(NOT(ISBLANK($B382)),ISNUMBER($B382)),IF(ISBLANK(LOOKUP($B382,L!$B:$B,L!C:C)),"",LOOKUP($B382,L!$B:$B,L!C:C)),IF(OR($A382=0,ISBLANK($A382)),"",LOOKUP($A382,MK!$B:$B,MK!C:C)))</f>
        <v/>
      </c>
      <c r="D382" s="73" t="str">
        <f>IF(AND(NOT(ISBLANK($B382)),ISNUMBER($B382)),IF(ISBLANK(LOOKUP($B382,L!$B:$B,L!D:D)),"",LOOKUP($B382,L!$B:$B,L!D:D)),IF(OR($A382=0,ISBLANK($A382)),"",LOOKUP($A382,MK!$B:$B,MK!D:D)))</f>
        <v/>
      </c>
      <c r="E382" s="73" t="str">
        <f>IF(AND(NOT(ISBLANK($B382)),ISNUMBER($B382)),IF(ISBLANK(LOOKUP($B382,L!$B:$B,L!E:E)),"",LOOKUP($B382,L!$B:$B,L!E:E)),IF(OR($A382=0,ISBLANK($A382)),"",LOOKUP($A382,MK!$B:$B,MK!E:E)))</f>
        <v/>
      </c>
      <c r="F382" s="363" t="str">
        <f>IF(AND(NOT(ISBLANK($B382)),ISNUMBER($B382)),IF(ISBLANK(LOOKUP($B382,L!$B:$B,L!F:F)),"",LOOKUP($B382,L!$B:$B,L!F:F)),IF(OR($A382=0,ISBLANK($A382)),"",LOOKUP($A382,MK!$B:$B,MK!F:F)))</f>
        <v/>
      </c>
      <c r="G382" s="363" t="str">
        <f>IF(AND(NOT(ISBLANK($B382)),ISNUMBER($B382)),IF(ISBLANK(LOOKUP($B382,L!$B:$B,L!G:G)),"",LOOKUP($B382,L!$B:$B,L!G:G)),IF(OR($A382=0,ISBLANK($A382)),"",LOOKUP($A382,MK!$B:$B,MK!G:G)))</f>
        <v/>
      </c>
      <c r="H382" s="363" t="str">
        <f>IF(AND(NOT(ISBLANK($B382)),ISNUMBER($B382)),IF(ISBLANK(LOOKUP($B382,L!$B:$B,L!H:H)),"",LOOKUP($B382,L!$B:$B,L!H:H)),IF(OR($A382=0,ISBLANK($A382)),"",LOOKUP($A382,MK!$B:$B,MK!H:H)))</f>
        <v/>
      </c>
      <c r="I382" s="363" t="str">
        <f>IF(AND(NOT(ISBLANK($B382)),ISNUMBER($B382)),IF(ISBLANK(LOOKUP($B382,L!$B:$B,L!I:I)),"",LOOKUP($B382,L!$B:$B,L!I:I)),IF(OR($A382=0,ISBLANK($A382)),"",LOOKUP($A382,MK!$B:$B,MK!I:I)))</f>
        <v/>
      </c>
      <c r="J382" s="363" t="str">
        <f>IF(AND(NOT(ISBLANK($B382)),ISNUMBER($B382)),IF(ISBLANK(LOOKUP($B382,L!$B:$B,L!J:J)),"",LOOKUP($B382,L!$B:$B,L!J:J)),IF(OR($A382=0,ISBLANK($A382)),"",LOOKUP($A382,MK!$B:$B,MK!J:J)))</f>
        <v/>
      </c>
      <c r="K382" s="363" t="str">
        <f>IF(AND(NOT(ISBLANK($B382)),ISNUMBER($B382)),IF(ISBLANK(LOOKUP($B382,L!$B:$B,L!K:K)),"",LOOKUP($B382,L!$B:$B,L!K:K)),IF(OR($A382=0,ISBLANK($A382)),"",LOOKUP($A382,MK!$B:$B,MK!K:K)))</f>
        <v/>
      </c>
      <c r="L382" s="363" t="str">
        <f>IF(AND(NOT(ISBLANK($B382)),ISNUMBER($B382)),IF(ISBLANK(LOOKUP($B382,L!$B:$B,L!L:L)),"",LOOKUP($B382,L!$B:$B,L!L:L)),IF(OR($A382=0,ISBLANK($A382)),"",LOOKUP($A382,MK!$B:$B,MK!L:L)))</f>
        <v/>
      </c>
      <c r="M382" s="363" t="str">
        <f>IF(AND(NOT(ISBLANK($B382)),ISNUMBER($B382)),IF(ISBLANK(LOOKUP($B382,L!$B:$B,L!M:M)),"",LOOKUP($B382,L!$B:$B,L!M:M)),IF(OR($A382=0,ISBLANK($A382)),"",LOOKUP($A382,MK!$B:$B,MK!M:M)))</f>
        <v/>
      </c>
      <c r="N382" s="363" t="str">
        <f>IF(AND(NOT(ISBLANK($B382)),ISNUMBER($B382)),IF(ISBLANK(LOOKUP($B382,L!$B:$B,L!N:N)),"",LOOKUP($B382,L!$B:$B,L!N:N)),IF(OR($A382=0,ISBLANK($A382)),"",LOOKUP($A382,MK!$B:$B,MK!N:N)))</f>
        <v/>
      </c>
      <c r="O382" s="363" t="str">
        <f>IF(AND(NOT(ISBLANK($B382)),ISNUMBER($B382)),IF(ISBLANK(LOOKUP($B382,L!$B:$B,L!O:O)),"",LOOKUP($B382,L!$B:$B,L!O:O)),IF(OR($A382=0,ISBLANK($A382)),"",LOOKUP($A382,MK!$B:$B,MK!O:O)))</f>
        <v/>
      </c>
      <c r="P382" s="363" t="str">
        <f>IF(AND(NOT(ISBLANK($B382)),ISNUMBER($B382)),IF(ISBLANK(LOOKUP($B382,L!$B:$B,L!P:P)),"",LOOKUP($B382,L!$B:$B,L!P:P)),IF(OR($A382=0,ISBLANK($A382)),"",LOOKUP($A382,MK!$B:$B,MK!P:P)))</f>
        <v/>
      </c>
      <c r="Q382" s="363" t="str">
        <f>IF(AND(NOT(ISBLANK($B382)),ISNUMBER($B382)),IF(ISBLANK(LOOKUP($B382,L!$B:$B,L!Q:Q)),"",LOOKUP($B382,L!$B:$B,L!Q:Q)),IF(OR($A382=0,ISBLANK($A382)),"",LOOKUP($A382,MK!$B:$B,MK!Q:Q)))</f>
        <v/>
      </c>
      <c r="R382" s="363" t="str">
        <f>IF(AND(NOT(ISBLANK($B382)),ISNUMBER($B382)),IF(ISBLANK(LOOKUP($B382,L!$B:$B,L!R:R)),"",LOOKUP($B382,L!$B:$B,L!R:R)),IF(OR($A382=0,ISBLANK($A382)),"",LOOKUP($A382,MK!$B:$B,MK!R:R)))</f>
        <v/>
      </c>
      <c r="S382" s="363" t="str">
        <f>IF(AND(NOT(ISBLANK($B382)),ISNUMBER($B382)),IF(ISBLANK(LOOKUP($B382,L!$B:$B,L!S:S)),"",LOOKUP($B382,L!$B:$B,L!S:S)),IF(OR($A382=0,ISBLANK($A382)),"",LOOKUP($A382,MK!$B:$B,MK!S:S)))</f>
        <v/>
      </c>
      <c r="T382" s="363" t="str">
        <f>IF(AND(NOT(ISBLANK($B382)),ISNUMBER($B382)),IF(ISBLANK(LOOKUP($B382,L!$B:$B,L!T:T)),"",LOOKUP($B382,L!$B:$B,L!T:T)),IF(OR($A382=0,ISBLANK($A382)),"",LOOKUP($A382,MK!$B:$B,MK!T:T)))</f>
        <v/>
      </c>
      <c r="U382" s="365" t="str">
        <f>IF(AND(NOT(ISBLANK($B382)),ISNUMBER($B382)),IF(ISBLANK(LOOKUP($B382,L!$B:$B,L!U:U)),"",LOOKUP($B382,L!$B:$B,L!U:U)),IF(OR($A382=0,ISBLANK($A382)),"",LOOKUP($A382,MK!$B:$B,MK!U:U)))</f>
        <v/>
      </c>
    </row>
    <row r="383" spans="1:21" s="2" customFormat="1" x14ac:dyDescent="0.25">
      <c r="A383" s="283"/>
      <c r="B383" s="74"/>
      <c r="C383" s="366" t="str">
        <f>IF(AND(NOT(ISBLANK($B383)),ISNUMBER($B383)),IF(ISBLANK(LOOKUP($B383,L!$B:$B,L!C:C)),"",LOOKUP($B383,L!$B:$B,L!C:C)),IF(OR($A383=0,ISBLANK($A383)),"",LOOKUP($A383,MK!$B:$B,MK!C:C)))</f>
        <v/>
      </c>
      <c r="D383" s="74" t="str">
        <f>IF(AND(NOT(ISBLANK($B383)),ISNUMBER($B383)),IF(ISBLANK(LOOKUP($B383,L!$B:$B,L!D:D)),"",LOOKUP($B383,L!$B:$B,L!D:D)),IF(OR($A383=0,ISBLANK($A383)),"",LOOKUP($A383,MK!$B:$B,MK!D:D)))</f>
        <v/>
      </c>
      <c r="E383" s="74" t="str">
        <f>IF(AND(NOT(ISBLANK($B383)),ISNUMBER($B383)),IF(ISBLANK(LOOKUP($B383,L!$B:$B,L!E:E)),"",LOOKUP($B383,L!$B:$B,L!E:E)),IF(OR($A383=0,ISBLANK($A383)),"",LOOKUP($A383,MK!$B:$B,MK!E:E)))</f>
        <v/>
      </c>
      <c r="F383" s="366" t="str">
        <f>IF(AND(NOT(ISBLANK($B383)),ISNUMBER($B383)),IF(ISBLANK(LOOKUP($B383,L!$B:$B,L!F:F)),"",LOOKUP($B383,L!$B:$B,L!F:F)),IF(OR($A383=0,ISBLANK($A383)),"",LOOKUP($A383,MK!$B:$B,MK!F:F)))</f>
        <v/>
      </c>
      <c r="G383" s="366" t="str">
        <f>IF(AND(NOT(ISBLANK($B383)),ISNUMBER($B383)),IF(ISBLANK(LOOKUP($B383,L!$B:$B,L!G:G)),"",LOOKUP($B383,L!$B:$B,L!G:G)),IF(OR($A383=0,ISBLANK($A383)),"",LOOKUP($A383,MK!$B:$B,MK!G:G)))</f>
        <v/>
      </c>
      <c r="H383" s="366" t="str">
        <f>IF(AND(NOT(ISBLANK($B383)),ISNUMBER($B383)),IF(ISBLANK(LOOKUP($B383,L!$B:$B,L!H:H)),"",LOOKUP($B383,L!$B:$B,L!H:H)),IF(OR($A383=0,ISBLANK($A383)),"",LOOKUP($A383,MK!$B:$B,MK!H:H)))</f>
        <v/>
      </c>
      <c r="I383" s="366" t="str">
        <f>IF(AND(NOT(ISBLANK($B383)),ISNUMBER($B383)),IF(ISBLANK(LOOKUP($B383,L!$B:$B,L!I:I)),"",LOOKUP($B383,L!$B:$B,L!I:I)),IF(OR($A383=0,ISBLANK($A383)),"",LOOKUP($A383,MK!$B:$B,MK!I:I)))</f>
        <v/>
      </c>
      <c r="J383" s="366" t="str">
        <f>IF(AND(NOT(ISBLANK($B383)),ISNUMBER($B383)),IF(ISBLANK(LOOKUP($B383,L!$B:$B,L!J:J)),"",LOOKUP($B383,L!$B:$B,L!J:J)),IF(OR($A383=0,ISBLANK($A383)),"",LOOKUP($A383,MK!$B:$B,MK!J:J)))</f>
        <v/>
      </c>
      <c r="K383" s="366" t="str">
        <f>IF(AND(NOT(ISBLANK($B383)),ISNUMBER($B383)),IF(ISBLANK(LOOKUP($B383,L!$B:$B,L!K:K)),"",LOOKUP($B383,L!$B:$B,L!K:K)),IF(OR($A383=0,ISBLANK($A383)),"",LOOKUP($A383,MK!$B:$B,MK!K:K)))</f>
        <v/>
      </c>
      <c r="L383" s="366" t="str">
        <f>IF(AND(NOT(ISBLANK($B383)),ISNUMBER($B383)),IF(ISBLANK(LOOKUP($B383,L!$B:$B,L!L:L)),"",LOOKUP($B383,L!$B:$B,L!L:L)),IF(OR($A383=0,ISBLANK($A383)),"",LOOKUP($A383,MK!$B:$B,MK!L:L)))</f>
        <v/>
      </c>
      <c r="M383" s="366" t="str">
        <f>IF(AND(NOT(ISBLANK($B383)),ISNUMBER($B383)),IF(ISBLANK(LOOKUP($B383,L!$B:$B,L!M:M)),"",LOOKUP($B383,L!$B:$B,L!M:M)),IF(OR($A383=0,ISBLANK($A383)),"",LOOKUP($A383,MK!$B:$B,MK!M:M)))</f>
        <v/>
      </c>
      <c r="N383" s="366" t="str">
        <f>IF(AND(NOT(ISBLANK($B383)),ISNUMBER($B383)),IF(ISBLANK(LOOKUP($B383,L!$B:$B,L!N:N)),"",LOOKUP($B383,L!$B:$B,L!N:N)),IF(OR($A383=0,ISBLANK($A383)),"",LOOKUP($A383,MK!$B:$B,MK!N:N)))</f>
        <v/>
      </c>
      <c r="O383" s="366" t="str">
        <f>IF(AND(NOT(ISBLANK($B383)),ISNUMBER($B383)),IF(ISBLANK(LOOKUP($B383,L!$B:$B,L!O:O)),"",LOOKUP($B383,L!$B:$B,L!O:O)),IF(OR($A383=0,ISBLANK($A383)),"",LOOKUP($A383,MK!$B:$B,MK!O:O)))</f>
        <v/>
      </c>
      <c r="P383" s="366" t="str">
        <f>IF(AND(NOT(ISBLANK($B383)),ISNUMBER($B383)),IF(ISBLANK(LOOKUP($B383,L!$B:$B,L!P:P)),"",LOOKUP($B383,L!$B:$B,L!P:P)),IF(OR($A383=0,ISBLANK($A383)),"",LOOKUP($A383,MK!$B:$B,MK!P:P)))</f>
        <v/>
      </c>
      <c r="Q383" s="366" t="str">
        <f>IF(AND(NOT(ISBLANK($B383)),ISNUMBER($B383)),IF(ISBLANK(LOOKUP($B383,L!$B:$B,L!Q:Q)),"",LOOKUP($B383,L!$B:$B,L!Q:Q)),IF(OR($A383=0,ISBLANK($A383)),"",LOOKUP($A383,MK!$B:$B,MK!Q:Q)))</f>
        <v/>
      </c>
      <c r="R383" s="366" t="str">
        <f>IF(AND(NOT(ISBLANK($B383)),ISNUMBER($B383)),IF(ISBLANK(LOOKUP($B383,L!$B:$B,L!R:R)),"",LOOKUP($B383,L!$B:$B,L!R:R)),IF(OR($A383=0,ISBLANK($A383)),"",LOOKUP($A383,MK!$B:$B,MK!R:R)))</f>
        <v/>
      </c>
      <c r="S383" s="366" t="str">
        <f>IF(AND(NOT(ISBLANK($B383)),ISNUMBER($B383)),IF(ISBLANK(LOOKUP($B383,L!$B:$B,L!S:S)),"",LOOKUP($B383,L!$B:$B,L!S:S)),IF(OR($A383=0,ISBLANK($A383)),"",LOOKUP($A383,MK!$B:$B,MK!S:S)))</f>
        <v/>
      </c>
      <c r="T383" s="366" t="str">
        <f>IF(AND(NOT(ISBLANK($B383)),ISNUMBER($B383)),IF(ISBLANK(LOOKUP($B383,L!$B:$B,L!T:T)),"",LOOKUP($B383,L!$B:$B,L!T:T)),IF(OR($A383=0,ISBLANK($A383)),"",LOOKUP($A383,MK!$B:$B,MK!T:T)))</f>
        <v/>
      </c>
      <c r="U383" s="368" t="str">
        <f>IF(AND(NOT(ISBLANK($B383)),ISNUMBER($B383)),IF(ISBLANK(LOOKUP($B383,L!$B:$B,L!U:U)),"",LOOKUP($B383,L!$B:$B,L!U:U)),IF(OR($A383=0,ISBLANK($A383)),"",LOOKUP($A383,MK!$B:$B,MK!U:U)))</f>
        <v/>
      </c>
    </row>
    <row r="384" spans="1:21" s="2" customFormat="1" x14ac:dyDescent="0.25">
      <c r="A384" s="283"/>
      <c r="B384" s="73"/>
      <c r="C384" s="363" t="str">
        <f>IF(AND(NOT(ISBLANK($B384)),ISNUMBER($B384)),IF(ISBLANK(LOOKUP($B384,L!$B:$B,L!C:C)),"",LOOKUP($B384,L!$B:$B,L!C:C)),IF(OR($A384=0,ISBLANK($A384)),"",LOOKUP($A384,MK!$B:$B,MK!C:C)))</f>
        <v/>
      </c>
      <c r="D384" s="73" t="str">
        <f>IF(AND(NOT(ISBLANK($B384)),ISNUMBER($B384)),IF(ISBLANK(LOOKUP($B384,L!$B:$B,L!D:D)),"",LOOKUP($B384,L!$B:$B,L!D:D)),IF(OR($A384=0,ISBLANK($A384)),"",LOOKUP($A384,MK!$B:$B,MK!D:D)))</f>
        <v/>
      </c>
      <c r="E384" s="73" t="str">
        <f>IF(AND(NOT(ISBLANK($B384)),ISNUMBER($B384)),IF(ISBLANK(LOOKUP($B384,L!$B:$B,L!E:E)),"",LOOKUP($B384,L!$B:$B,L!E:E)),IF(OR($A384=0,ISBLANK($A384)),"",LOOKUP($A384,MK!$B:$B,MK!E:E)))</f>
        <v/>
      </c>
      <c r="F384" s="363" t="str">
        <f>IF(AND(NOT(ISBLANK($B384)),ISNUMBER($B384)),IF(ISBLANK(LOOKUP($B384,L!$B:$B,L!F:F)),"",LOOKUP($B384,L!$B:$B,L!F:F)),IF(OR($A384=0,ISBLANK($A384)),"",LOOKUP($A384,MK!$B:$B,MK!F:F)))</f>
        <v/>
      </c>
      <c r="G384" s="363" t="str">
        <f>IF(AND(NOT(ISBLANK($B384)),ISNUMBER($B384)),IF(ISBLANK(LOOKUP($B384,L!$B:$B,L!G:G)),"",LOOKUP($B384,L!$B:$B,L!G:G)),IF(OR($A384=0,ISBLANK($A384)),"",LOOKUP($A384,MK!$B:$B,MK!G:G)))</f>
        <v/>
      </c>
      <c r="H384" s="363" t="str">
        <f>IF(AND(NOT(ISBLANK($B384)),ISNUMBER($B384)),IF(ISBLANK(LOOKUP($B384,L!$B:$B,L!H:H)),"",LOOKUP($B384,L!$B:$B,L!H:H)),IF(OR($A384=0,ISBLANK($A384)),"",LOOKUP($A384,MK!$B:$B,MK!H:H)))</f>
        <v/>
      </c>
      <c r="I384" s="363" t="str">
        <f>IF(AND(NOT(ISBLANK($B384)),ISNUMBER($B384)),IF(ISBLANK(LOOKUP($B384,L!$B:$B,L!I:I)),"",LOOKUP($B384,L!$B:$B,L!I:I)),IF(OR($A384=0,ISBLANK($A384)),"",LOOKUP($A384,MK!$B:$B,MK!I:I)))</f>
        <v/>
      </c>
      <c r="J384" s="363" t="str">
        <f>IF(AND(NOT(ISBLANK($B384)),ISNUMBER($B384)),IF(ISBLANK(LOOKUP($B384,L!$B:$B,L!J:J)),"",LOOKUP($B384,L!$B:$B,L!J:J)),IF(OR($A384=0,ISBLANK($A384)),"",LOOKUP($A384,MK!$B:$B,MK!J:J)))</f>
        <v/>
      </c>
      <c r="K384" s="363" t="str">
        <f>IF(AND(NOT(ISBLANK($B384)),ISNUMBER($B384)),IF(ISBLANK(LOOKUP($B384,L!$B:$B,L!K:K)),"",LOOKUP($B384,L!$B:$B,L!K:K)),IF(OR($A384=0,ISBLANK($A384)),"",LOOKUP($A384,MK!$B:$B,MK!K:K)))</f>
        <v/>
      </c>
      <c r="L384" s="363" t="str">
        <f>IF(AND(NOT(ISBLANK($B384)),ISNUMBER($B384)),IF(ISBLANK(LOOKUP($B384,L!$B:$B,L!L:L)),"",LOOKUP($B384,L!$B:$B,L!L:L)),IF(OR($A384=0,ISBLANK($A384)),"",LOOKUP($A384,MK!$B:$B,MK!L:L)))</f>
        <v/>
      </c>
      <c r="M384" s="363" t="str">
        <f>IF(AND(NOT(ISBLANK($B384)),ISNUMBER($B384)),IF(ISBLANK(LOOKUP($B384,L!$B:$B,L!M:M)),"",LOOKUP($B384,L!$B:$B,L!M:M)),IF(OR($A384=0,ISBLANK($A384)),"",LOOKUP($A384,MK!$B:$B,MK!M:M)))</f>
        <v/>
      </c>
      <c r="N384" s="363" t="str">
        <f>IF(AND(NOT(ISBLANK($B384)),ISNUMBER($B384)),IF(ISBLANK(LOOKUP($B384,L!$B:$B,L!N:N)),"",LOOKUP($B384,L!$B:$B,L!N:N)),IF(OR($A384=0,ISBLANK($A384)),"",LOOKUP($A384,MK!$B:$B,MK!N:N)))</f>
        <v/>
      </c>
      <c r="O384" s="363" t="str">
        <f>IF(AND(NOT(ISBLANK($B384)),ISNUMBER($B384)),IF(ISBLANK(LOOKUP($B384,L!$B:$B,L!O:O)),"",LOOKUP($B384,L!$B:$B,L!O:O)),IF(OR($A384=0,ISBLANK($A384)),"",LOOKUP($A384,MK!$B:$B,MK!O:O)))</f>
        <v/>
      </c>
      <c r="P384" s="363" t="str">
        <f>IF(AND(NOT(ISBLANK($B384)),ISNUMBER($B384)),IF(ISBLANK(LOOKUP($B384,L!$B:$B,L!P:P)),"",LOOKUP($B384,L!$B:$B,L!P:P)),IF(OR($A384=0,ISBLANK($A384)),"",LOOKUP($A384,MK!$B:$B,MK!P:P)))</f>
        <v/>
      </c>
      <c r="Q384" s="363" t="str">
        <f>IF(AND(NOT(ISBLANK($B384)),ISNUMBER($B384)),IF(ISBLANK(LOOKUP($B384,L!$B:$B,L!Q:Q)),"",LOOKUP($B384,L!$B:$B,L!Q:Q)),IF(OR($A384=0,ISBLANK($A384)),"",LOOKUP($A384,MK!$B:$B,MK!Q:Q)))</f>
        <v/>
      </c>
      <c r="R384" s="363" t="str">
        <f>IF(AND(NOT(ISBLANK($B384)),ISNUMBER($B384)),IF(ISBLANK(LOOKUP($B384,L!$B:$B,L!R:R)),"",LOOKUP($B384,L!$B:$B,L!R:R)),IF(OR($A384=0,ISBLANK($A384)),"",LOOKUP($A384,MK!$B:$B,MK!R:R)))</f>
        <v/>
      </c>
      <c r="S384" s="363" t="str">
        <f>IF(AND(NOT(ISBLANK($B384)),ISNUMBER($B384)),IF(ISBLANK(LOOKUP($B384,L!$B:$B,L!S:S)),"",LOOKUP($B384,L!$B:$B,L!S:S)),IF(OR($A384=0,ISBLANK($A384)),"",LOOKUP($A384,MK!$B:$B,MK!S:S)))</f>
        <v/>
      </c>
      <c r="T384" s="363" t="str">
        <f>IF(AND(NOT(ISBLANK($B384)),ISNUMBER($B384)),IF(ISBLANK(LOOKUP($B384,L!$B:$B,L!T:T)),"",LOOKUP($B384,L!$B:$B,L!T:T)),IF(OR($A384=0,ISBLANK($A384)),"",LOOKUP($A384,MK!$B:$B,MK!T:T)))</f>
        <v/>
      </c>
      <c r="U384" s="365" t="str">
        <f>IF(AND(NOT(ISBLANK($B384)),ISNUMBER($B384)),IF(ISBLANK(LOOKUP($B384,L!$B:$B,L!U:U)),"",LOOKUP($B384,L!$B:$B,L!U:U)),IF(OR($A384=0,ISBLANK($A384)),"",LOOKUP($A384,MK!$B:$B,MK!U:U)))</f>
        <v/>
      </c>
    </row>
    <row r="385" spans="1:21" s="2" customFormat="1" x14ac:dyDescent="0.25">
      <c r="A385" s="283"/>
      <c r="B385" s="74"/>
      <c r="C385" s="366" t="str">
        <f>IF(AND(NOT(ISBLANK($B385)),ISNUMBER($B385)),IF(ISBLANK(LOOKUP($B385,L!$B:$B,L!C:C)),"",LOOKUP($B385,L!$B:$B,L!C:C)),IF(OR($A385=0,ISBLANK($A385)),"",LOOKUP($A385,MK!$B:$B,MK!C:C)))</f>
        <v/>
      </c>
      <c r="D385" s="74" t="str">
        <f>IF(AND(NOT(ISBLANK($B385)),ISNUMBER($B385)),IF(ISBLANK(LOOKUP($B385,L!$B:$B,L!D:D)),"",LOOKUP($B385,L!$B:$B,L!D:D)),IF(OR($A385=0,ISBLANK($A385)),"",LOOKUP($A385,MK!$B:$B,MK!D:D)))</f>
        <v/>
      </c>
      <c r="E385" s="74" t="str">
        <f>IF(AND(NOT(ISBLANK($B385)),ISNUMBER($B385)),IF(ISBLANK(LOOKUP($B385,L!$B:$B,L!E:E)),"",LOOKUP($B385,L!$B:$B,L!E:E)),IF(OR($A385=0,ISBLANK($A385)),"",LOOKUP($A385,MK!$B:$B,MK!E:E)))</f>
        <v/>
      </c>
      <c r="F385" s="366" t="str">
        <f>IF(AND(NOT(ISBLANK($B385)),ISNUMBER($B385)),IF(ISBLANK(LOOKUP($B385,L!$B:$B,L!F:F)),"",LOOKUP($B385,L!$B:$B,L!F:F)),IF(OR($A385=0,ISBLANK($A385)),"",LOOKUP($A385,MK!$B:$B,MK!F:F)))</f>
        <v/>
      </c>
      <c r="G385" s="366" t="str">
        <f>IF(AND(NOT(ISBLANK($B385)),ISNUMBER($B385)),IF(ISBLANK(LOOKUP($B385,L!$B:$B,L!G:G)),"",LOOKUP($B385,L!$B:$B,L!G:G)),IF(OR($A385=0,ISBLANK($A385)),"",LOOKUP($A385,MK!$B:$B,MK!G:G)))</f>
        <v/>
      </c>
      <c r="H385" s="366" t="str">
        <f>IF(AND(NOT(ISBLANK($B385)),ISNUMBER($B385)),IF(ISBLANK(LOOKUP($B385,L!$B:$B,L!H:H)),"",LOOKUP($B385,L!$B:$B,L!H:H)),IF(OR($A385=0,ISBLANK($A385)),"",LOOKUP($A385,MK!$B:$B,MK!H:H)))</f>
        <v/>
      </c>
      <c r="I385" s="366" t="str">
        <f>IF(AND(NOT(ISBLANK($B385)),ISNUMBER($B385)),IF(ISBLANK(LOOKUP($B385,L!$B:$B,L!I:I)),"",LOOKUP($B385,L!$B:$B,L!I:I)),IF(OR($A385=0,ISBLANK($A385)),"",LOOKUP($A385,MK!$B:$B,MK!I:I)))</f>
        <v/>
      </c>
      <c r="J385" s="366" t="str">
        <f>IF(AND(NOT(ISBLANK($B385)),ISNUMBER($B385)),IF(ISBLANK(LOOKUP($B385,L!$B:$B,L!J:J)),"",LOOKUP($B385,L!$B:$B,L!J:J)),IF(OR($A385=0,ISBLANK($A385)),"",LOOKUP($A385,MK!$B:$B,MK!J:J)))</f>
        <v/>
      </c>
      <c r="K385" s="366" t="str">
        <f>IF(AND(NOT(ISBLANK($B385)),ISNUMBER($B385)),IF(ISBLANK(LOOKUP($B385,L!$B:$B,L!K:K)),"",LOOKUP($B385,L!$B:$B,L!K:K)),IF(OR($A385=0,ISBLANK($A385)),"",LOOKUP($A385,MK!$B:$B,MK!K:K)))</f>
        <v/>
      </c>
      <c r="L385" s="366" t="str">
        <f>IF(AND(NOT(ISBLANK($B385)),ISNUMBER($B385)),IF(ISBLANK(LOOKUP($B385,L!$B:$B,L!L:L)),"",LOOKUP($B385,L!$B:$B,L!L:L)),IF(OR($A385=0,ISBLANK($A385)),"",LOOKUP($A385,MK!$B:$B,MK!L:L)))</f>
        <v/>
      </c>
      <c r="M385" s="366" t="str">
        <f>IF(AND(NOT(ISBLANK($B385)),ISNUMBER($B385)),IF(ISBLANK(LOOKUP($B385,L!$B:$B,L!M:M)),"",LOOKUP($B385,L!$B:$B,L!M:M)),IF(OR($A385=0,ISBLANK($A385)),"",LOOKUP($A385,MK!$B:$B,MK!M:M)))</f>
        <v/>
      </c>
      <c r="N385" s="366" t="str">
        <f>IF(AND(NOT(ISBLANK($B385)),ISNUMBER($B385)),IF(ISBLANK(LOOKUP($B385,L!$B:$B,L!N:N)),"",LOOKUP($B385,L!$B:$B,L!N:N)),IF(OR($A385=0,ISBLANK($A385)),"",LOOKUP($A385,MK!$B:$B,MK!N:N)))</f>
        <v/>
      </c>
      <c r="O385" s="366" t="str">
        <f>IF(AND(NOT(ISBLANK($B385)),ISNUMBER($B385)),IF(ISBLANK(LOOKUP($B385,L!$B:$B,L!O:O)),"",LOOKUP($B385,L!$B:$B,L!O:O)),IF(OR($A385=0,ISBLANK($A385)),"",LOOKUP($A385,MK!$B:$B,MK!O:O)))</f>
        <v/>
      </c>
      <c r="P385" s="366" t="str">
        <f>IF(AND(NOT(ISBLANK($B385)),ISNUMBER($B385)),IF(ISBLANK(LOOKUP($B385,L!$B:$B,L!P:P)),"",LOOKUP($B385,L!$B:$B,L!P:P)),IF(OR($A385=0,ISBLANK($A385)),"",LOOKUP($A385,MK!$B:$B,MK!P:P)))</f>
        <v/>
      </c>
      <c r="Q385" s="366" t="str">
        <f>IF(AND(NOT(ISBLANK($B385)),ISNUMBER($B385)),IF(ISBLANK(LOOKUP($B385,L!$B:$B,L!Q:Q)),"",LOOKUP($B385,L!$B:$B,L!Q:Q)),IF(OR($A385=0,ISBLANK($A385)),"",LOOKUP($A385,MK!$B:$B,MK!Q:Q)))</f>
        <v/>
      </c>
      <c r="R385" s="366" t="str">
        <f>IF(AND(NOT(ISBLANK($B385)),ISNUMBER($B385)),IF(ISBLANK(LOOKUP($B385,L!$B:$B,L!R:R)),"",LOOKUP($B385,L!$B:$B,L!R:R)),IF(OR($A385=0,ISBLANK($A385)),"",LOOKUP($A385,MK!$B:$B,MK!R:R)))</f>
        <v/>
      </c>
      <c r="S385" s="366" t="str">
        <f>IF(AND(NOT(ISBLANK($B385)),ISNUMBER($B385)),IF(ISBLANK(LOOKUP($B385,L!$B:$B,L!S:S)),"",LOOKUP($B385,L!$B:$B,L!S:S)),IF(OR($A385=0,ISBLANK($A385)),"",LOOKUP($A385,MK!$B:$B,MK!S:S)))</f>
        <v/>
      </c>
      <c r="T385" s="366" t="str">
        <f>IF(AND(NOT(ISBLANK($B385)),ISNUMBER($B385)),IF(ISBLANK(LOOKUP($B385,L!$B:$B,L!T:T)),"",LOOKUP($B385,L!$B:$B,L!T:T)),IF(OR($A385=0,ISBLANK($A385)),"",LOOKUP($A385,MK!$B:$B,MK!T:T)))</f>
        <v/>
      </c>
      <c r="U385" s="368" t="str">
        <f>IF(AND(NOT(ISBLANK($B385)),ISNUMBER($B385)),IF(ISBLANK(LOOKUP($B385,L!$B:$B,L!U:U)),"",LOOKUP($B385,L!$B:$B,L!U:U)),IF(OR($A385=0,ISBLANK($A385)),"",LOOKUP($A385,MK!$B:$B,MK!U:U)))</f>
        <v/>
      </c>
    </row>
    <row r="386" spans="1:21" s="2" customFormat="1" x14ac:dyDescent="0.25">
      <c r="A386" s="283"/>
      <c r="B386" s="73"/>
      <c r="C386" s="363" t="str">
        <f>IF(AND(NOT(ISBLANK($B386)),ISNUMBER($B386)),IF(ISBLANK(LOOKUP($B386,L!$B:$B,L!C:C)),"",LOOKUP($B386,L!$B:$B,L!C:C)),IF(OR($A386=0,ISBLANK($A386)),"",LOOKUP($A386,MK!$B:$B,MK!C:C)))</f>
        <v/>
      </c>
      <c r="D386" s="73" t="str">
        <f>IF(AND(NOT(ISBLANK($B386)),ISNUMBER($B386)),IF(ISBLANK(LOOKUP($B386,L!$B:$B,L!D:D)),"",LOOKUP($B386,L!$B:$B,L!D:D)),IF(OR($A386=0,ISBLANK($A386)),"",LOOKUP($A386,MK!$B:$B,MK!D:D)))</f>
        <v/>
      </c>
      <c r="E386" s="73" t="str">
        <f>IF(AND(NOT(ISBLANK($B386)),ISNUMBER($B386)),IF(ISBLANK(LOOKUP($B386,L!$B:$B,L!E:E)),"",LOOKUP($B386,L!$B:$B,L!E:E)),IF(OR($A386=0,ISBLANK($A386)),"",LOOKUP($A386,MK!$B:$B,MK!E:E)))</f>
        <v/>
      </c>
      <c r="F386" s="363" t="str">
        <f>IF(AND(NOT(ISBLANK($B386)),ISNUMBER($B386)),IF(ISBLANK(LOOKUP($B386,L!$B:$B,L!F:F)),"",LOOKUP($B386,L!$B:$B,L!F:F)),IF(OR($A386=0,ISBLANK($A386)),"",LOOKUP($A386,MK!$B:$B,MK!F:F)))</f>
        <v/>
      </c>
      <c r="G386" s="363" t="str">
        <f>IF(AND(NOT(ISBLANK($B386)),ISNUMBER($B386)),IF(ISBLANK(LOOKUP($B386,L!$B:$B,L!G:G)),"",LOOKUP($B386,L!$B:$B,L!G:G)),IF(OR($A386=0,ISBLANK($A386)),"",LOOKUP($A386,MK!$B:$B,MK!G:G)))</f>
        <v/>
      </c>
      <c r="H386" s="363" t="str">
        <f>IF(AND(NOT(ISBLANK($B386)),ISNUMBER($B386)),IF(ISBLANK(LOOKUP($B386,L!$B:$B,L!H:H)),"",LOOKUP($B386,L!$B:$B,L!H:H)),IF(OR($A386=0,ISBLANK($A386)),"",LOOKUP($A386,MK!$B:$B,MK!H:H)))</f>
        <v/>
      </c>
      <c r="I386" s="363" t="str">
        <f>IF(AND(NOT(ISBLANK($B386)),ISNUMBER($B386)),IF(ISBLANK(LOOKUP($B386,L!$B:$B,L!I:I)),"",LOOKUP($B386,L!$B:$B,L!I:I)),IF(OR($A386=0,ISBLANK($A386)),"",LOOKUP($A386,MK!$B:$B,MK!I:I)))</f>
        <v/>
      </c>
      <c r="J386" s="363" t="str">
        <f>IF(AND(NOT(ISBLANK($B386)),ISNUMBER($B386)),IF(ISBLANK(LOOKUP($B386,L!$B:$B,L!J:J)),"",LOOKUP($B386,L!$B:$B,L!J:J)),IF(OR($A386=0,ISBLANK($A386)),"",LOOKUP($A386,MK!$B:$B,MK!J:J)))</f>
        <v/>
      </c>
      <c r="K386" s="363" t="str">
        <f>IF(AND(NOT(ISBLANK($B386)),ISNUMBER($B386)),IF(ISBLANK(LOOKUP($B386,L!$B:$B,L!K:K)),"",LOOKUP($B386,L!$B:$B,L!K:K)),IF(OR($A386=0,ISBLANK($A386)),"",LOOKUP($A386,MK!$B:$B,MK!K:K)))</f>
        <v/>
      </c>
      <c r="L386" s="363" t="str">
        <f>IF(AND(NOT(ISBLANK($B386)),ISNUMBER($B386)),IF(ISBLANK(LOOKUP($B386,L!$B:$B,L!L:L)),"",LOOKUP($B386,L!$B:$B,L!L:L)),IF(OR($A386=0,ISBLANK($A386)),"",LOOKUP($A386,MK!$B:$B,MK!L:L)))</f>
        <v/>
      </c>
      <c r="M386" s="363" t="str">
        <f>IF(AND(NOT(ISBLANK($B386)),ISNUMBER($B386)),IF(ISBLANK(LOOKUP($B386,L!$B:$B,L!M:M)),"",LOOKUP($B386,L!$B:$B,L!M:M)),IF(OR($A386=0,ISBLANK($A386)),"",LOOKUP($A386,MK!$B:$B,MK!M:M)))</f>
        <v/>
      </c>
      <c r="N386" s="363" t="str">
        <f>IF(AND(NOT(ISBLANK($B386)),ISNUMBER($B386)),IF(ISBLANK(LOOKUP($B386,L!$B:$B,L!N:N)),"",LOOKUP($B386,L!$B:$B,L!N:N)),IF(OR($A386=0,ISBLANK($A386)),"",LOOKUP($A386,MK!$B:$B,MK!N:N)))</f>
        <v/>
      </c>
      <c r="O386" s="363" t="str">
        <f>IF(AND(NOT(ISBLANK($B386)),ISNUMBER($B386)),IF(ISBLANK(LOOKUP($B386,L!$B:$B,L!O:O)),"",LOOKUP($B386,L!$B:$B,L!O:O)),IF(OR($A386=0,ISBLANK($A386)),"",LOOKUP($A386,MK!$B:$B,MK!O:O)))</f>
        <v/>
      </c>
      <c r="P386" s="363" t="str">
        <f>IF(AND(NOT(ISBLANK($B386)),ISNUMBER($B386)),IF(ISBLANK(LOOKUP($B386,L!$B:$B,L!P:P)),"",LOOKUP($B386,L!$B:$B,L!P:P)),IF(OR($A386=0,ISBLANK($A386)),"",LOOKUP($A386,MK!$B:$B,MK!P:P)))</f>
        <v/>
      </c>
      <c r="Q386" s="363" t="str">
        <f>IF(AND(NOT(ISBLANK($B386)),ISNUMBER($B386)),IF(ISBLANK(LOOKUP($B386,L!$B:$B,L!Q:Q)),"",LOOKUP($B386,L!$B:$B,L!Q:Q)),IF(OR($A386=0,ISBLANK($A386)),"",LOOKUP($A386,MK!$B:$B,MK!Q:Q)))</f>
        <v/>
      </c>
      <c r="R386" s="363" t="str">
        <f>IF(AND(NOT(ISBLANK($B386)),ISNUMBER($B386)),IF(ISBLANK(LOOKUP($B386,L!$B:$B,L!R:R)),"",LOOKUP($B386,L!$B:$B,L!R:R)),IF(OR($A386=0,ISBLANK($A386)),"",LOOKUP($A386,MK!$B:$B,MK!R:R)))</f>
        <v/>
      </c>
      <c r="S386" s="363" t="str">
        <f>IF(AND(NOT(ISBLANK($B386)),ISNUMBER($B386)),IF(ISBLANK(LOOKUP($B386,L!$B:$B,L!S:S)),"",LOOKUP($B386,L!$B:$B,L!S:S)),IF(OR($A386=0,ISBLANK($A386)),"",LOOKUP($A386,MK!$B:$B,MK!S:S)))</f>
        <v/>
      </c>
      <c r="T386" s="363" t="str">
        <f>IF(AND(NOT(ISBLANK($B386)),ISNUMBER($B386)),IF(ISBLANK(LOOKUP($B386,L!$B:$B,L!T:T)),"",LOOKUP($B386,L!$B:$B,L!T:T)),IF(OR($A386=0,ISBLANK($A386)),"",LOOKUP($A386,MK!$B:$B,MK!T:T)))</f>
        <v/>
      </c>
      <c r="U386" s="365" t="str">
        <f>IF(AND(NOT(ISBLANK($B386)),ISNUMBER($B386)),IF(ISBLANK(LOOKUP($B386,L!$B:$B,L!U:U)),"",LOOKUP($B386,L!$B:$B,L!U:U)),IF(OR($A386=0,ISBLANK($A386)),"",LOOKUP($A386,MK!$B:$B,MK!U:U)))</f>
        <v/>
      </c>
    </row>
    <row r="387" spans="1:21" s="2" customFormat="1" x14ac:dyDescent="0.25">
      <c r="A387" s="283"/>
      <c r="B387" s="74"/>
      <c r="C387" s="366" t="str">
        <f>IF(AND(NOT(ISBLANK($B387)),ISNUMBER($B387)),IF(ISBLANK(LOOKUP($B387,L!$B:$B,L!C:C)),"",LOOKUP($B387,L!$B:$B,L!C:C)),IF(OR($A387=0,ISBLANK($A387)),"",LOOKUP($A387,MK!$B:$B,MK!C:C)))</f>
        <v/>
      </c>
      <c r="D387" s="74" t="str">
        <f>IF(AND(NOT(ISBLANK($B387)),ISNUMBER($B387)),IF(ISBLANK(LOOKUP($B387,L!$B:$B,L!D:D)),"",LOOKUP($B387,L!$B:$B,L!D:D)),IF(OR($A387=0,ISBLANK($A387)),"",LOOKUP($A387,MK!$B:$B,MK!D:D)))</f>
        <v/>
      </c>
      <c r="E387" s="74" t="str">
        <f>IF(AND(NOT(ISBLANK($B387)),ISNUMBER($B387)),IF(ISBLANK(LOOKUP($B387,L!$B:$B,L!E:E)),"",LOOKUP($B387,L!$B:$B,L!E:E)),IF(OR($A387=0,ISBLANK($A387)),"",LOOKUP($A387,MK!$B:$B,MK!E:E)))</f>
        <v/>
      </c>
      <c r="F387" s="366" t="str">
        <f>IF(AND(NOT(ISBLANK($B387)),ISNUMBER($B387)),IF(ISBLANK(LOOKUP($B387,L!$B:$B,L!F:F)),"",LOOKUP($B387,L!$B:$B,L!F:F)),IF(OR($A387=0,ISBLANK($A387)),"",LOOKUP($A387,MK!$B:$B,MK!F:F)))</f>
        <v/>
      </c>
      <c r="G387" s="366" t="str">
        <f>IF(AND(NOT(ISBLANK($B387)),ISNUMBER($B387)),IF(ISBLANK(LOOKUP($B387,L!$B:$B,L!G:G)),"",LOOKUP($B387,L!$B:$B,L!G:G)),IF(OR($A387=0,ISBLANK($A387)),"",LOOKUP($A387,MK!$B:$B,MK!G:G)))</f>
        <v/>
      </c>
      <c r="H387" s="366" t="str">
        <f>IF(AND(NOT(ISBLANK($B387)),ISNUMBER($B387)),IF(ISBLANK(LOOKUP($B387,L!$B:$B,L!H:H)),"",LOOKUP($B387,L!$B:$B,L!H:H)),IF(OR($A387=0,ISBLANK($A387)),"",LOOKUP($A387,MK!$B:$B,MK!H:H)))</f>
        <v/>
      </c>
      <c r="I387" s="366" t="str">
        <f>IF(AND(NOT(ISBLANK($B387)),ISNUMBER($B387)),IF(ISBLANK(LOOKUP($B387,L!$B:$B,L!I:I)),"",LOOKUP($B387,L!$B:$B,L!I:I)),IF(OR($A387=0,ISBLANK($A387)),"",LOOKUP($A387,MK!$B:$B,MK!I:I)))</f>
        <v/>
      </c>
      <c r="J387" s="366" t="str">
        <f>IF(AND(NOT(ISBLANK($B387)),ISNUMBER($B387)),IF(ISBLANK(LOOKUP($B387,L!$B:$B,L!J:J)),"",LOOKUP($B387,L!$B:$B,L!J:J)),IF(OR($A387=0,ISBLANK($A387)),"",LOOKUP($A387,MK!$B:$B,MK!J:J)))</f>
        <v/>
      </c>
      <c r="K387" s="366" t="str">
        <f>IF(AND(NOT(ISBLANK($B387)),ISNUMBER($B387)),IF(ISBLANK(LOOKUP($B387,L!$B:$B,L!K:K)),"",LOOKUP($B387,L!$B:$B,L!K:K)),IF(OR($A387=0,ISBLANK($A387)),"",LOOKUP($A387,MK!$B:$B,MK!K:K)))</f>
        <v/>
      </c>
      <c r="L387" s="366" t="str">
        <f>IF(AND(NOT(ISBLANK($B387)),ISNUMBER($B387)),IF(ISBLANK(LOOKUP($B387,L!$B:$B,L!L:L)),"",LOOKUP($B387,L!$B:$B,L!L:L)),IF(OR($A387=0,ISBLANK($A387)),"",LOOKUP($A387,MK!$B:$B,MK!L:L)))</f>
        <v/>
      </c>
      <c r="M387" s="366" t="str">
        <f>IF(AND(NOT(ISBLANK($B387)),ISNUMBER($B387)),IF(ISBLANK(LOOKUP($B387,L!$B:$B,L!M:M)),"",LOOKUP($B387,L!$B:$B,L!M:M)),IF(OR($A387=0,ISBLANK($A387)),"",LOOKUP($A387,MK!$B:$B,MK!M:M)))</f>
        <v/>
      </c>
      <c r="N387" s="366" t="str">
        <f>IF(AND(NOT(ISBLANK($B387)),ISNUMBER($B387)),IF(ISBLANK(LOOKUP($B387,L!$B:$B,L!N:N)),"",LOOKUP($B387,L!$B:$B,L!N:N)),IF(OR($A387=0,ISBLANK($A387)),"",LOOKUP($A387,MK!$B:$B,MK!N:N)))</f>
        <v/>
      </c>
      <c r="O387" s="366" t="str">
        <f>IF(AND(NOT(ISBLANK($B387)),ISNUMBER($B387)),IF(ISBLANK(LOOKUP($B387,L!$B:$B,L!O:O)),"",LOOKUP($B387,L!$B:$B,L!O:O)),IF(OR($A387=0,ISBLANK($A387)),"",LOOKUP($A387,MK!$B:$B,MK!O:O)))</f>
        <v/>
      </c>
      <c r="P387" s="366" t="str">
        <f>IF(AND(NOT(ISBLANK($B387)),ISNUMBER($B387)),IF(ISBLANK(LOOKUP($B387,L!$B:$B,L!P:P)),"",LOOKUP($B387,L!$B:$B,L!P:P)),IF(OR($A387=0,ISBLANK($A387)),"",LOOKUP($A387,MK!$B:$B,MK!P:P)))</f>
        <v/>
      </c>
      <c r="Q387" s="366" t="str">
        <f>IF(AND(NOT(ISBLANK($B387)),ISNUMBER($B387)),IF(ISBLANK(LOOKUP($B387,L!$B:$B,L!Q:Q)),"",LOOKUP($B387,L!$B:$B,L!Q:Q)),IF(OR($A387=0,ISBLANK($A387)),"",LOOKUP($A387,MK!$B:$B,MK!Q:Q)))</f>
        <v/>
      </c>
      <c r="R387" s="366" t="str">
        <f>IF(AND(NOT(ISBLANK($B387)),ISNUMBER($B387)),IF(ISBLANK(LOOKUP($B387,L!$B:$B,L!R:R)),"",LOOKUP($B387,L!$B:$B,L!R:R)),IF(OR($A387=0,ISBLANK($A387)),"",LOOKUP($A387,MK!$B:$B,MK!R:R)))</f>
        <v/>
      </c>
      <c r="S387" s="366" t="str">
        <f>IF(AND(NOT(ISBLANK($B387)),ISNUMBER($B387)),IF(ISBLANK(LOOKUP($B387,L!$B:$B,L!S:S)),"",LOOKUP($B387,L!$B:$B,L!S:S)),IF(OR($A387=0,ISBLANK($A387)),"",LOOKUP($A387,MK!$B:$B,MK!S:S)))</f>
        <v/>
      </c>
      <c r="T387" s="366" t="str">
        <f>IF(AND(NOT(ISBLANK($B387)),ISNUMBER($B387)),IF(ISBLANK(LOOKUP($B387,L!$B:$B,L!T:T)),"",LOOKUP($B387,L!$B:$B,L!T:T)),IF(OR($A387=0,ISBLANK($A387)),"",LOOKUP($A387,MK!$B:$B,MK!T:T)))</f>
        <v/>
      </c>
      <c r="U387" s="368" t="str">
        <f>IF(AND(NOT(ISBLANK($B387)),ISNUMBER($B387)),IF(ISBLANK(LOOKUP($B387,L!$B:$B,L!U:U)),"",LOOKUP($B387,L!$B:$B,L!U:U)),IF(OR($A387=0,ISBLANK($A387)),"",LOOKUP($A387,MK!$B:$B,MK!U:U)))</f>
        <v/>
      </c>
    </row>
    <row r="388" spans="1:21" s="2" customFormat="1" x14ac:dyDescent="0.25">
      <c r="A388" s="283"/>
      <c r="B388" s="73"/>
      <c r="C388" s="363" t="str">
        <f>IF(AND(NOT(ISBLANK($B388)),ISNUMBER($B388)),IF(ISBLANK(LOOKUP($B388,L!$B:$B,L!C:C)),"",LOOKUP($B388,L!$B:$B,L!C:C)),IF(OR($A388=0,ISBLANK($A388)),"",LOOKUP($A388,MK!$B:$B,MK!C:C)))</f>
        <v/>
      </c>
      <c r="D388" s="73" t="str">
        <f>IF(AND(NOT(ISBLANK($B388)),ISNUMBER($B388)),IF(ISBLANK(LOOKUP($B388,L!$B:$B,L!D:D)),"",LOOKUP($B388,L!$B:$B,L!D:D)),IF(OR($A388=0,ISBLANK($A388)),"",LOOKUP($A388,MK!$B:$B,MK!D:D)))</f>
        <v/>
      </c>
      <c r="E388" s="73" t="str">
        <f>IF(AND(NOT(ISBLANK($B388)),ISNUMBER($B388)),IF(ISBLANK(LOOKUP($B388,L!$B:$B,L!E:E)),"",LOOKUP($B388,L!$B:$B,L!E:E)),IF(OR($A388=0,ISBLANK($A388)),"",LOOKUP($A388,MK!$B:$B,MK!E:E)))</f>
        <v/>
      </c>
      <c r="F388" s="363" t="str">
        <f>IF(AND(NOT(ISBLANK($B388)),ISNUMBER($B388)),IF(ISBLANK(LOOKUP($B388,L!$B:$B,L!F:F)),"",LOOKUP($B388,L!$B:$B,L!F:F)),IF(OR($A388=0,ISBLANK($A388)),"",LOOKUP($A388,MK!$B:$B,MK!F:F)))</f>
        <v/>
      </c>
      <c r="G388" s="363" t="str">
        <f>IF(AND(NOT(ISBLANK($B388)),ISNUMBER($B388)),IF(ISBLANK(LOOKUP($B388,L!$B:$B,L!G:G)),"",LOOKUP($B388,L!$B:$B,L!G:G)),IF(OR($A388=0,ISBLANK($A388)),"",LOOKUP($A388,MK!$B:$B,MK!G:G)))</f>
        <v/>
      </c>
      <c r="H388" s="363" t="str">
        <f>IF(AND(NOT(ISBLANK($B388)),ISNUMBER($B388)),IF(ISBLANK(LOOKUP($B388,L!$B:$B,L!H:H)),"",LOOKUP($B388,L!$B:$B,L!H:H)),IF(OR($A388=0,ISBLANK($A388)),"",LOOKUP($A388,MK!$B:$B,MK!H:H)))</f>
        <v/>
      </c>
      <c r="I388" s="363" t="str">
        <f>IF(AND(NOT(ISBLANK($B388)),ISNUMBER($B388)),IF(ISBLANK(LOOKUP($B388,L!$B:$B,L!I:I)),"",LOOKUP($B388,L!$B:$B,L!I:I)),IF(OR($A388=0,ISBLANK($A388)),"",LOOKUP($A388,MK!$B:$B,MK!I:I)))</f>
        <v/>
      </c>
      <c r="J388" s="363" t="str">
        <f>IF(AND(NOT(ISBLANK($B388)),ISNUMBER($B388)),IF(ISBLANK(LOOKUP($B388,L!$B:$B,L!J:J)),"",LOOKUP($B388,L!$B:$B,L!J:J)),IF(OR($A388=0,ISBLANK($A388)),"",LOOKUP($A388,MK!$B:$B,MK!J:J)))</f>
        <v/>
      </c>
      <c r="K388" s="363" t="str">
        <f>IF(AND(NOT(ISBLANK($B388)),ISNUMBER($B388)),IF(ISBLANK(LOOKUP($B388,L!$B:$B,L!K:K)),"",LOOKUP($B388,L!$B:$B,L!K:K)),IF(OR($A388=0,ISBLANK($A388)),"",LOOKUP($A388,MK!$B:$B,MK!K:K)))</f>
        <v/>
      </c>
      <c r="L388" s="363" t="str">
        <f>IF(AND(NOT(ISBLANK($B388)),ISNUMBER($B388)),IF(ISBLANK(LOOKUP($B388,L!$B:$B,L!L:L)),"",LOOKUP($B388,L!$B:$B,L!L:L)),IF(OR($A388=0,ISBLANK($A388)),"",LOOKUP($A388,MK!$B:$B,MK!L:L)))</f>
        <v/>
      </c>
      <c r="M388" s="363" t="str">
        <f>IF(AND(NOT(ISBLANK($B388)),ISNUMBER($B388)),IF(ISBLANK(LOOKUP($B388,L!$B:$B,L!M:M)),"",LOOKUP($B388,L!$B:$B,L!M:M)),IF(OR($A388=0,ISBLANK($A388)),"",LOOKUP($A388,MK!$B:$B,MK!M:M)))</f>
        <v/>
      </c>
      <c r="N388" s="363" t="str">
        <f>IF(AND(NOT(ISBLANK($B388)),ISNUMBER($B388)),IF(ISBLANK(LOOKUP($B388,L!$B:$B,L!N:N)),"",LOOKUP($B388,L!$B:$B,L!N:N)),IF(OR($A388=0,ISBLANK($A388)),"",LOOKUP($A388,MK!$B:$B,MK!N:N)))</f>
        <v/>
      </c>
      <c r="O388" s="363" t="str">
        <f>IF(AND(NOT(ISBLANK($B388)),ISNUMBER($B388)),IF(ISBLANK(LOOKUP($B388,L!$B:$B,L!O:O)),"",LOOKUP($B388,L!$B:$B,L!O:O)),IF(OR($A388=0,ISBLANK($A388)),"",LOOKUP($A388,MK!$B:$B,MK!O:O)))</f>
        <v/>
      </c>
      <c r="P388" s="363" t="str">
        <f>IF(AND(NOT(ISBLANK($B388)),ISNUMBER($B388)),IF(ISBLANK(LOOKUP($B388,L!$B:$B,L!P:P)),"",LOOKUP($B388,L!$B:$B,L!P:P)),IF(OR($A388=0,ISBLANK($A388)),"",LOOKUP($A388,MK!$B:$B,MK!P:P)))</f>
        <v/>
      </c>
      <c r="Q388" s="363" t="str">
        <f>IF(AND(NOT(ISBLANK($B388)),ISNUMBER($B388)),IF(ISBLANK(LOOKUP($B388,L!$B:$B,L!Q:Q)),"",LOOKUP($B388,L!$B:$B,L!Q:Q)),IF(OR($A388=0,ISBLANK($A388)),"",LOOKUP($A388,MK!$B:$B,MK!Q:Q)))</f>
        <v/>
      </c>
      <c r="R388" s="363" t="str">
        <f>IF(AND(NOT(ISBLANK($B388)),ISNUMBER($B388)),IF(ISBLANK(LOOKUP($B388,L!$B:$B,L!R:R)),"",LOOKUP($B388,L!$B:$B,L!R:R)),IF(OR($A388=0,ISBLANK($A388)),"",LOOKUP($A388,MK!$B:$B,MK!R:R)))</f>
        <v/>
      </c>
      <c r="S388" s="363" t="str">
        <f>IF(AND(NOT(ISBLANK($B388)),ISNUMBER($B388)),IF(ISBLANK(LOOKUP($B388,L!$B:$B,L!S:S)),"",LOOKUP($B388,L!$B:$B,L!S:S)),IF(OR($A388=0,ISBLANK($A388)),"",LOOKUP($A388,MK!$B:$B,MK!S:S)))</f>
        <v/>
      </c>
      <c r="T388" s="363" t="str">
        <f>IF(AND(NOT(ISBLANK($B388)),ISNUMBER($B388)),IF(ISBLANK(LOOKUP($B388,L!$B:$B,L!T:T)),"",LOOKUP($B388,L!$B:$B,L!T:T)),IF(OR($A388=0,ISBLANK($A388)),"",LOOKUP($A388,MK!$B:$B,MK!T:T)))</f>
        <v/>
      </c>
      <c r="U388" s="365" t="str">
        <f>IF(AND(NOT(ISBLANK($B388)),ISNUMBER($B388)),IF(ISBLANK(LOOKUP($B388,L!$B:$B,L!U:U)),"",LOOKUP($B388,L!$B:$B,L!U:U)),IF(OR($A388=0,ISBLANK($A388)),"",LOOKUP($A388,MK!$B:$B,MK!U:U)))</f>
        <v/>
      </c>
    </row>
    <row r="389" spans="1:21" s="2" customFormat="1" x14ac:dyDescent="0.25">
      <c r="A389" s="283"/>
      <c r="B389" s="74"/>
      <c r="C389" s="366" t="str">
        <f>IF(AND(NOT(ISBLANK($B389)),ISNUMBER($B389)),IF(ISBLANK(LOOKUP($B389,L!$B:$B,L!C:C)),"",LOOKUP($B389,L!$B:$B,L!C:C)),IF(OR($A389=0,ISBLANK($A389)),"",LOOKUP($A389,MK!$B:$B,MK!C:C)))</f>
        <v/>
      </c>
      <c r="D389" s="74" t="str">
        <f>IF(AND(NOT(ISBLANK($B389)),ISNUMBER($B389)),IF(ISBLANK(LOOKUP($B389,L!$B:$B,L!D:D)),"",LOOKUP($B389,L!$B:$B,L!D:D)),IF(OR($A389=0,ISBLANK($A389)),"",LOOKUP($A389,MK!$B:$B,MK!D:D)))</f>
        <v/>
      </c>
      <c r="E389" s="74" t="str">
        <f>IF(AND(NOT(ISBLANK($B389)),ISNUMBER($B389)),IF(ISBLANK(LOOKUP($B389,L!$B:$B,L!E:E)),"",LOOKUP($B389,L!$B:$B,L!E:E)),IF(OR($A389=0,ISBLANK($A389)),"",LOOKUP($A389,MK!$B:$B,MK!E:E)))</f>
        <v/>
      </c>
      <c r="F389" s="366" t="str">
        <f>IF(AND(NOT(ISBLANK($B389)),ISNUMBER($B389)),IF(ISBLANK(LOOKUP($B389,L!$B:$B,L!F:F)),"",LOOKUP($B389,L!$B:$B,L!F:F)),IF(OR($A389=0,ISBLANK($A389)),"",LOOKUP($A389,MK!$B:$B,MK!F:F)))</f>
        <v/>
      </c>
      <c r="G389" s="366" t="str">
        <f>IF(AND(NOT(ISBLANK($B389)),ISNUMBER($B389)),IF(ISBLANK(LOOKUP($B389,L!$B:$B,L!G:G)),"",LOOKUP($B389,L!$B:$B,L!G:G)),IF(OR($A389=0,ISBLANK($A389)),"",LOOKUP($A389,MK!$B:$B,MK!G:G)))</f>
        <v/>
      </c>
      <c r="H389" s="366" t="str">
        <f>IF(AND(NOT(ISBLANK($B389)),ISNUMBER($B389)),IF(ISBLANK(LOOKUP($B389,L!$B:$B,L!H:H)),"",LOOKUP($B389,L!$B:$B,L!H:H)),IF(OR($A389=0,ISBLANK($A389)),"",LOOKUP($A389,MK!$B:$B,MK!H:H)))</f>
        <v/>
      </c>
      <c r="I389" s="366" t="str">
        <f>IF(AND(NOT(ISBLANK($B389)),ISNUMBER($B389)),IF(ISBLANK(LOOKUP($B389,L!$B:$B,L!I:I)),"",LOOKUP($B389,L!$B:$B,L!I:I)),IF(OR($A389=0,ISBLANK($A389)),"",LOOKUP($A389,MK!$B:$B,MK!I:I)))</f>
        <v/>
      </c>
      <c r="J389" s="366" t="str">
        <f>IF(AND(NOT(ISBLANK($B389)),ISNUMBER($B389)),IF(ISBLANK(LOOKUP($B389,L!$B:$B,L!J:J)),"",LOOKUP($B389,L!$B:$B,L!J:J)),IF(OR($A389=0,ISBLANK($A389)),"",LOOKUP($A389,MK!$B:$B,MK!J:J)))</f>
        <v/>
      </c>
      <c r="K389" s="366" t="str">
        <f>IF(AND(NOT(ISBLANK($B389)),ISNUMBER($B389)),IF(ISBLANK(LOOKUP($B389,L!$B:$B,L!K:K)),"",LOOKUP($B389,L!$B:$B,L!K:K)),IF(OR($A389=0,ISBLANK($A389)),"",LOOKUP($A389,MK!$B:$B,MK!K:K)))</f>
        <v/>
      </c>
      <c r="L389" s="366" t="str">
        <f>IF(AND(NOT(ISBLANK($B389)),ISNUMBER($B389)),IF(ISBLANK(LOOKUP($B389,L!$B:$B,L!L:L)),"",LOOKUP($B389,L!$B:$B,L!L:L)),IF(OR($A389=0,ISBLANK($A389)),"",LOOKUP($A389,MK!$B:$B,MK!L:L)))</f>
        <v/>
      </c>
      <c r="M389" s="366" t="str">
        <f>IF(AND(NOT(ISBLANK($B389)),ISNUMBER($B389)),IF(ISBLANK(LOOKUP($B389,L!$B:$B,L!M:M)),"",LOOKUP($B389,L!$B:$B,L!M:M)),IF(OR($A389=0,ISBLANK($A389)),"",LOOKUP($A389,MK!$B:$B,MK!M:M)))</f>
        <v/>
      </c>
      <c r="N389" s="366" t="str">
        <f>IF(AND(NOT(ISBLANK($B389)),ISNUMBER($B389)),IF(ISBLANK(LOOKUP($B389,L!$B:$B,L!N:N)),"",LOOKUP($B389,L!$B:$B,L!N:N)),IF(OR($A389=0,ISBLANK($A389)),"",LOOKUP($A389,MK!$B:$B,MK!N:N)))</f>
        <v/>
      </c>
      <c r="O389" s="366" t="str">
        <f>IF(AND(NOT(ISBLANK($B389)),ISNUMBER($B389)),IF(ISBLANK(LOOKUP($B389,L!$B:$B,L!O:O)),"",LOOKUP($B389,L!$B:$B,L!O:O)),IF(OR($A389=0,ISBLANK($A389)),"",LOOKUP($A389,MK!$B:$B,MK!O:O)))</f>
        <v/>
      </c>
      <c r="P389" s="366" t="str">
        <f>IF(AND(NOT(ISBLANK($B389)),ISNUMBER($B389)),IF(ISBLANK(LOOKUP($B389,L!$B:$B,L!P:P)),"",LOOKUP($B389,L!$B:$B,L!P:P)),IF(OR($A389=0,ISBLANK($A389)),"",LOOKUP($A389,MK!$B:$B,MK!P:P)))</f>
        <v/>
      </c>
      <c r="Q389" s="366" t="str">
        <f>IF(AND(NOT(ISBLANK($B389)),ISNUMBER($B389)),IF(ISBLANK(LOOKUP($B389,L!$B:$B,L!Q:Q)),"",LOOKUP($B389,L!$B:$B,L!Q:Q)),IF(OR($A389=0,ISBLANK($A389)),"",LOOKUP($A389,MK!$B:$B,MK!Q:Q)))</f>
        <v/>
      </c>
      <c r="R389" s="366" t="str">
        <f>IF(AND(NOT(ISBLANK($B389)),ISNUMBER($B389)),IF(ISBLANK(LOOKUP($B389,L!$B:$B,L!R:R)),"",LOOKUP($B389,L!$B:$B,L!R:R)),IF(OR($A389=0,ISBLANK($A389)),"",LOOKUP($A389,MK!$B:$B,MK!R:R)))</f>
        <v/>
      </c>
      <c r="S389" s="366" t="str">
        <f>IF(AND(NOT(ISBLANK($B389)),ISNUMBER($B389)),IF(ISBLANK(LOOKUP($B389,L!$B:$B,L!S:S)),"",LOOKUP($B389,L!$B:$B,L!S:S)),IF(OR($A389=0,ISBLANK($A389)),"",LOOKUP($A389,MK!$B:$B,MK!S:S)))</f>
        <v/>
      </c>
      <c r="T389" s="366" t="str">
        <f>IF(AND(NOT(ISBLANK($B389)),ISNUMBER($B389)),IF(ISBLANK(LOOKUP($B389,L!$B:$B,L!T:T)),"",LOOKUP($B389,L!$B:$B,L!T:T)),IF(OR($A389=0,ISBLANK($A389)),"",LOOKUP($A389,MK!$B:$B,MK!T:T)))</f>
        <v/>
      </c>
      <c r="U389" s="368" t="str">
        <f>IF(AND(NOT(ISBLANK($B389)),ISNUMBER($B389)),IF(ISBLANK(LOOKUP($B389,L!$B:$B,L!U:U)),"",LOOKUP($B389,L!$B:$B,L!U:U)),IF(OR($A389=0,ISBLANK($A389)),"",LOOKUP($A389,MK!$B:$B,MK!U:U)))</f>
        <v/>
      </c>
    </row>
    <row r="390" spans="1:21" s="2" customFormat="1" x14ac:dyDescent="0.25">
      <c r="A390" s="283"/>
      <c r="B390" s="73"/>
      <c r="C390" s="363" t="str">
        <f>IF(AND(NOT(ISBLANK($B390)),ISNUMBER($B390)),IF(ISBLANK(LOOKUP($B390,L!$B:$B,L!C:C)),"",LOOKUP($B390,L!$B:$B,L!C:C)),IF(OR($A390=0,ISBLANK($A390)),"",LOOKUP($A390,MK!$B:$B,MK!C:C)))</f>
        <v/>
      </c>
      <c r="D390" s="73" t="str">
        <f>IF(AND(NOT(ISBLANK($B390)),ISNUMBER($B390)),IF(ISBLANK(LOOKUP($B390,L!$B:$B,L!D:D)),"",LOOKUP($B390,L!$B:$B,L!D:D)),IF(OR($A390=0,ISBLANK($A390)),"",LOOKUP($A390,MK!$B:$B,MK!D:D)))</f>
        <v/>
      </c>
      <c r="E390" s="73" t="str">
        <f>IF(AND(NOT(ISBLANK($B390)),ISNUMBER($B390)),IF(ISBLANK(LOOKUP($B390,L!$B:$B,L!E:E)),"",LOOKUP($B390,L!$B:$B,L!E:E)),IF(OR($A390=0,ISBLANK($A390)),"",LOOKUP($A390,MK!$B:$B,MK!E:E)))</f>
        <v/>
      </c>
      <c r="F390" s="363" t="str">
        <f>IF(AND(NOT(ISBLANK($B390)),ISNUMBER($B390)),IF(ISBLANK(LOOKUP($B390,L!$B:$B,L!F:F)),"",LOOKUP($B390,L!$B:$B,L!F:F)),IF(OR($A390=0,ISBLANK($A390)),"",LOOKUP($A390,MK!$B:$B,MK!F:F)))</f>
        <v/>
      </c>
      <c r="G390" s="363" t="str">
        <f>IF(AND(NOT(ISBLANK($B390)),ISNUMBER($B390)),IF(ISBLANK(LOOKUP($B390,L!$B:$B,L!G:G)),"",LOOKUP($B390,L!$B:$B,L!G:G)),IF(OR($A390=0,ISBLANK($A390)),"",LOOKUP($A390,MK!$B:$B,MK!G:G)))</f>
        <v/>
      </c>
      <c r="H390" s="363" t="str">
        <f>IF(AND(NOT(ISBLANK($B390)),ISNUMBER($B390)),IF(ISBLANK(LOOKUP($B390,L!$B:$B,L!H:H)),"",LOOKUP($B390,L!$B:$B,L!H:H)),IF(OR($A390=0,ISBLANK($A390)),"",LOOKUP($A390,MK!$B:$B,MK!H:H)))</f>
        <v/>
      </c>
      <c r="I390" s="363" t="str">
        <f>IF(AND(NOT(ISBLANK($B390)),ISNUMBER($B390)),IF(ISBLANK(LOOKUP($B390,L!$B:$B,L!I:I)),"",LOOKUP($B390,L!$B:$B,L!I:I)),IF(OR($A390=0,ISBLANK($A390)),"",LOOKUP($A390,MK!$B:$B,MK!I:I)))</f>
        <v/>
      </c>
      <c r="J390" s="363" t="str">
        <f>IF(AND(NOT(ISBLANK($B390)),ISNUMBER($B390)),IF(ISBLANK(LOOKUP($B390,L!$B:$B,L!J:J)),"",LOOKUP($B390,L!$B:$B,L!J:J)),IF(OR($A390=0,ISBLANK($A390)),"",LOOKUP($A390,MK!$B:$B,MK!J:J)))</f>
        <v/>
      </c>
      <c r="K390" s="363" t="str">
        <f>IF(AND(NOT(ISBLANK($B390)),ISNUMBER($B390)),IF(ISBLANK(LOOKUP($B390,L!$B:$B,L!K:K)),"",LOOKUP($B390,L!$B:$B,L!K:K)),IF(OR($A390=0,ISBLANK($A390)),"",LOOKUP($A390,MK!$B:$B,MK!K:K)))</f>
        <v/>
      </c>
      <c r="L390" s="363" t="str">
        <f>IF(AND(NOT(ISBLANK($B390)),ISNUMBER($B390)),IF(ISBLANK(LOOKUP($B390,L!$B:$B,L!L:L)),"",LOOKUP($B390,L!$B:$B,L!L:L)),IF(OR($A390=0,ISBLANK($A390)),"",LOOKUP($A390,MK!$B:$B,MK!L:L)))</f>
        <v/>
      </c>
      <c r="M390" s="363" t="str">
        <f>IF(AND(NOT(ISBLANK($B390)),ISNUMBER($B390)),IF(ISBLANK(LOOKUP($B390,L!$B:$B,L!M:M)),"",LOOKUP($B390,L!$B:$B,L!M:M)),IF(OR($A390=0,ISBLANK($A390)),"",LOOKUP($A390,MK!$B:$B,MK!M:M)))</f>
        <v/>
      </c>
      <c r="N390" s="363" t="str">
        <f>IF(AND(NOT(ISBLANK($B390)),ISNUMBER($B390)),IF(ISBLANK(LOOKUP($B390,L!$B:$B,L!N:N)),"",LOOKUP($B390,L!$B:$B,L!N:N)),IF(OR($A390=0,ISBLANK($A390)),"",LOOKUP($A390,MK!$B:$B,MK!N:N)))</f>
        <v/>
      </c>
      <c r="O390" s="363" t="str">
        <f>IF(AND(NOT(ISBLANK($B390)),ISNUMBER($B390)),IF(ISBLANK(LOOKUP($B390,L!$B:$B,L!O:O)),"",LOOKUP($B390,L!$B:$B,L!O:O)),IF(OR($A390=0,ISBLANK($A390)),"",LOOKUP($A390,MK!$B:$B,MK!O:O)))</f>
        <v/>
      </c>
      <c r="P390" s="363" t="str">
        <f>IF(AND(NOT(ISBLANK($B390)),ISNUMBER($B390)),IF(ISBLANK(LOOKUP($B390,L!$B:$B,L!P:P)),"",LOOKUP($B390,L!$B:$B,L!P:P)),IF(OR($A390=0,ISBLANK($A390)),"",LOOKUP($A390,MK!$B:$B,MK!P:P)))</f>
        <v/>
      </c>
      <c r="Q390" s="363" t="str">
        <f>IF(AND(NOT(ISBLANK($B390)),ISNUMBER($B390)),IF(ISBLANK(LOOKUP($B390,L!$B:$B,L!Q:Q)),"",LOOKUP($B390,L!$B:$B,L!Q:Q)),IF(OR($A390=0,ISBLANK($A390)),"",LOOKUP($A390,MK!$B:$B,MK!Q:Q)))</f>
        <v/>
      </c>
      <c r="R390" s="363" t="str">
        <f>IF(AND(NOT(ISBLANK($B390)),ISNUMBER($B390)),IF(ISBLANK(LOOKUP($B390,L!$B:$B,L!R:R)),"",LOOKUP($B390,L!$B:$B,L!R:R)),IF(OR($A390=0,ISBLANK($A390)),"",LOOKUP($A390,MK!$B:$B,MK!R:R)))</f>
        <v/>
      </c>
      <c r="S390" s="363" t="str">
        <f>IF(AND(NOT(ISBLANK($B390)),ISNUMBER($B390)),IF(ISBLANK(LOOKUP($B390,L!$B:$B,L!S:S)),"",LOOKUP($B390,L!$B:$B,L!S:S)),IF(OR($A390=0,ISBLANK($A390)),"",LOOKUP($A390,MK!$B:$B,MK!S:S)))</f>
        <v/>
      </c>
      <c r="T390" s="363" t="str">
        <f>IF(AND(NOT(ISBLANK($B390)),ISNUMBER($B390)),IF(ISBLANK(LOOKUP($B390,L!$B:$B,L!T:T)),"",LOOKUP($B390,L!$B:$B,L!T:T)),IF(OR($A390=0,ISBLANK($A390)),"",LOOKUP($A390,MK!$B:$B,MK!T:T)))</f>
        <v/>
      </c>
      <c r="U390" s="365" t="str">
        <f>IF(AND(NOT(ISBLANK($B390)),ISNUMBER($B390)),IF(ISBLANK(LOOKUP($B390,L!$B:$B,L!U:U)),"",LOOKUP($B390,L!$B:$B,L!U:U)),IF(OR($A390=0,ISBLANK($A390)),"",LOOKUP($A390,MK!$B:$B,MK!U:U)))</f>
        <v/>
      </c>
    </row>
    <row r="391" spans="1:21" s="2" customFormat="1" x14ac:dyDescent="0.25">
      <c r="A391" s="283"/>
      <c r="B391" s="74"/>
      <c r="C391" s="366" t="str">
        <f>IF(AND(NOT(ISBLANK($B391)),ISNUMBER($B391)),IF(ISBLANK(LOOKUP($B391,L!$B:$B,L!C:C)),"",LOOKUP($B391,L!$B:$B,L!C:C)),IF(OR($A391=0,ISBLANK($A391)),"",LOOKUP($A391,MK!$B:$B,MK!C:C)))</f>
        <v/>
      </c>
      <c r="D391" s="74" t="str">
        <f>IF(AND(NOT(ISBLANK($B391)),ISNUMBER($B391)),IF(ISBLANK(LOOKUP($B391,L!$B:$B,L!D:D)),"",LOOKUP($B391,L!$B:$B,L!D:D)),IF(OR($A391=0,ISBLANK($A391)),"",LOOKUP($A391,MK!$B:$B,MK!D:D)))</f>
        <v/>
      </c>
      <c r="E391" s="74" t="str">
        <f>IF(AND(NOT(ISBLANK($B391)),ISNUMBER($B391)),IF(ISBLANK(LOOKUP($B391,L!$B:$B,L!E:E)),"",LOOKUP($B391,L!$B:$B,L!E:E)),IF(OR($A391=0,ISBLANK($A391)),"",LOOKUP($A391,MK!$B:$B,MK!E:E)))</f>
        <v/>
      </c>
      <c r="F391" s="366" t="str">
        <f>IF(AND(NOT(ISBLANK($B391)),ISNUMBER($B391)),IF(ISBLANK(LOOKUP($B391,L!$B:$B,L!F:F)),"",LOOKUP($B391,L!$B:$B,L!F:F)),IF(OR($A391=0,ISBLANK($A391)),"",LOOKUP($A391,MK!$B:$B,MK!F:F)))</f>
        <v/>
      </c>
      <c r="G391" s="366" t="str">
        <f>IF(AND(NOT(ISBLANK($B391)),ISNUMBER($B391)),IF(ISBLANK(LOOKUP($B391,L!$B:$B,L!G:G)),"",LOOKUP($B391,L!$B:$B,L!G:G)),IF(OR($A391=0,ISBLANK($A391)),"",LOOKUP($A391,MK!$B:$B,MK!G:G)))</f>
        <v/>
      </c>
      <c r="H391" s="366" t="str">
        <f>IF(AND(NOT(ISBLANK($B391)),ISNUMBER($B391)),IF(ISBLANK(LOOKUP($B391,L!$B:$B,L!H:H)),"",LOOKUP($B391,L!$B:$B,L!H:H)),IF(OR($A391=0,ISBLANK($A391)),"",LOOKUP($A391,MK!$B:$B,MK!H:H)))</f>
        <v/>
      </c>
      <c r="I391" s="366" t="str">
        <f>IF(AND(NOT(ISBLANK($B391)),ISNUMBER($B391)),IF(ISBLANK(LOOKUP($B391,L!$B:$B,L!I:I)),"",LOOKUP($B391,L!$B:$B,L!I:I)),IF(OR($A391=0,ISBLANK($A391)),"",LOOKUP($A391,MK!$B:$B,MK!I:I)))</f>
        <v/>
      </c>
      <c r="J391" s="366" t="str">
        <f>IF(AND(NOT(ISBLANK($B391)),ISNUMBER($B391)),IF(ISBLANK(LOOKUP($B391,L!$B:$B,L!J:J)),"",LOOKUP($B391,L!$B:$B,L!J:J)),IF(OR($A391=0,ISBLANK($A391)),"",LOOKUP($A391,MK!$B:$B,MK!J:J)))</f>
        <v/>
      </c>
      <c r="K391" s="366" t="str">
        <f>IF(AND(NOT(ISBLANK($B391)),ISNUMBER($B391)),IF(ISBLANK(LOOKUP($B391,L!$B:$B,L!K:K)),"",LOOKUP($B391,L!$B:$B,L!K:K)),IF(OR($A391=0,ISBLANK($A391)),"",LOOKUP($A391,MK!$B:$B,MK!K:K)))</f>
        <v/>
      </c>
      <c r="L391" s="366" t="str">
        <f>IF(AND(NOT(ISBLANK($B391)),ISNUMBER($B391)),IF(ISBLANK(LOOKUP($B391,L!$B:$B,L!L:L)),"",LOOKUP($B391,L!$B:$B,L!L:L)),IF(OR($A391=0,ISBLANK($A391)),"",LOOKUP($A391,MK!$B:$B,MK!L:L)))</f>
        <v/>
      </c>
      <c r="M391" s="366" t="str">
        <f>IF(AND(NOT(ISBLANK($B391)),ISNUMBER($B391)),IF(ISBLANK(LOOKUP($B391,L!$B:$B,L!M:M)),"",LOOKUP($B391,L!$B:$B,L!M:M)),IF(OR($A391=0,ISBLANK($A391)),"",LOOKUP($A391,MK!$B:$B,MK!M:M)))</f>
        <v/>
      </c>
      <c r="N391" s="366" t="str">
        <f>IF(AND(NOT(ISBLANK($B391)),ISNUMBER($B391)),IF(ISBLANK(LOOKUP($B391,L!$B:$B,L!N:N)),"",LOOKUP($B391,L!$B:$B,L!N:N)),IF(OR($A391=0,ISBLANK($A391)),"",LOOKUP($A391,MK!$B:$B,MK!N:N)))</f>
        <v/>
      </c>
      <c r="O391" s="366" t="str">
        <f>IF(AND(NOT(ISBLANK($B391)),ISNUMBER($B391)),IF(ISBLANK(LOOKUP($B391,L!$B:$B,L!O:O)),"",LOOKUP($B391,L!$B:$B,L!O:O)),IF(OR($A391=0,ISBLANK($A391)),"",LOOKUP($A391,MK!$B:$B,MK!O:O)))</f>
        <v/>
      </c>
      <c r="P391" s="366" t="str">
        <f>IF(AND(NOT(ISBLANK($B391)),ISNUMBER($B391)),IF(ISBLANK(LOOKUP($B391,L!$B:$B,L!P:P)),"",LOOKUP($B391,L!$B:$B,L!P:P)),IF(OR($A391=0,ISBLANK($A391)),"",LOOKUP($A391,MK!$B:$B,MK!P:P)))</f>
        <v/>
      </c>
      <c r="Q391" s="366" t="str">
        <f>IF(AND(NOT(ISBLANK($B391)),ISNUMBER($B391)),IF(ISBLANK(LOOKUP($B391,L!$B:$B,L!Q:Q)),"",LOOKUP($B391,L!$B:$B,L!Q:Q)),IF(OR($A391=0,ISBLANK($A391)),"",LOOKUP($A391,MK!$B:$B,MK!Q:Q)))</f>
        <v/>
      </c>
      <c r="R391" s="366" t="str">
        <f>IF(AND(NOT(ISBLANK($B391)),ISNUMBER($B391)),IF(ISBLANK(LOOKUP($B391,L!$B:$B,L!R:R)),"",LOOKUP($B391,L!$B:$B,L!R:R)),IF(OR($A391=0,ISBLANK($A391)),"",LOOKUP($A391,MK!$B:$B,MK!R:R)))</f>
        <v/>
      </c>
      <c r="S391" s="366" t="str">
        <f>IF(AND(NOT(ISBLANK($B391)),ISNUMBER($B391)),IF(ISBLANK(LOOKUP($B391,L!$B:$B,L!S:S)),"",LOOKUP($B391,L!$B:$B,L!S:S)),IF(OR($A391=0,ISBLANK($A391)),"",LOOKUP($A391,MK!$B:$B,MK!S:S)))</f>
        <v/>
      </c>
      <c r="T391" s="366" t="str">
        <f>IF(AND(NOT(ISBLANK($B391)),ISNUMBER($B391)),IF(ISBLANK(LOOKUP($B391,L!$B:$B,L!T:T)),"",LOOKUP($B391,L!$B:$B,L!T:T)),IF(OR($A391=0,ISBLANK($A391)),"",LOOKUP($A391,MK!$B:$B,MK!T:T)))</f>
        <v/>
      </c>
      <c r="U391" s="368" t="str">
        <f>IF(AND(NOT(ISBLANK($B391)),ISNUMBER($B391)),IF(ISBLANK(LOOKUP($B391,L!$B:$B,L!U:U)),"",LOOKUP($B391,L!$B:$B,L!U:U)),IF(OR($A391=0,ISBLANK($A391)),"",LOOKUP($A391,MK!$B:$B,MK!U:U)))</f>
        <v/>
      </c>
    </row>
    <row r="392" spans="1:21" s="2" customFormat="1" x14ac:dyDescent="0.25">
      <c r="A392" s="283"/>
      <c r="B392" s="73"/>
      <c r="C392" s="363" t="str">
        <f>IF(AND(NOT(ISBLANK($B392)),ISNUMBER($B392)),IF(ISBLANK(LOOKUP($B392,L!$B:$B,L!C:C)),"",LOOKUP($B392,L!$B:$B,L!C:C)),IF(OR($A392=0,ISBLANK($A392)),"",LOOKUP($A392,MK!$B:$B,MK!C:C)))</f>
        <v/>
      </c>
      <c r="D392" s="73" t="str">
        <f>IF(AND(NOT(ISBLANK($B392)),ISNUMBER($B392)),IF(ISBLANK(LOOKUP($B392,L!$B:$B,L!D:D)),"",LOOKUP($B392,L!$B:$B,L!D:D)),IF(OR($A392=0,ISBLANK($A392)),"",LOOKUP($A392,MK!$B:$B,MK!D:D)))</f>
        <v/>
      </c>
      <c r="E392" s="73" t="str">
        <f>IF(AND(NOT(ISBLANK($B392)),ISNUMBER($B392)),IF(ISBLANK(LOOKUP($B392,L!$B:$B,L!E:E)),"",LOOKUP($B392,L!$B:$B,L!E:E)),IF(OR($A392=0,ISBLANK($A392)),"",LOOKUP($A392,MK!$B:$B,MK!E:E)))</f>
        <v/>
      </c>
      <c r="F392" s="363" t="str">
        <f>IF(AND(NOT(ISBLANK($B392)),ISNUMBER($B392)),IF(ISBLANK(LOOKUP($B392,L!$B:$B,L!F:F)),"",LOOKUP($B392,L!$B:$B,L!F:F)),IF(OR($A392=0,ISBLANK($A392)),"",LOOKUP($A392,MK!$B:$B,MK!F:F)))</f>
        <v/>
      </c>
      <c r="G392" s="363" t="str">
        <f>IF(AND(NOT(ISBLANK($B392)),ISNUMBER($B392)),IF(ISBLANK(LOOKUP($B392,L!$B:$B,L!G:G)),"",LOOKUP($B392,L!$B:$B,L!G:G)),IF(OR($A392=0,ISBLANK($A392)),"",LOOKUP($A392,MK!$B:$B,MK!G:G)))</f>
        <v/>
      </c>
      <c r="H392" s="363" t="str">
        <f>IF(AND(NOT(ISBLANK($B392)),ISNUMBER($B392)),IF(ISBLANK(LOOKUP($B392,L!$B:$B,L!H:H)),"",LOOKUP($B392,L!$B:$B,L!H:H)),IF(OR($A392=0,ISBLANK($A392)),"",LOOKUP($A392,MK!$B:$B,MK!H:H)))</f>
        <v/>
      </c>
      <c r="I392" s="363" t="str">
        <f>IF(AND(NOT(ISBLANK($B392)),ISNUMBER($B392)),IF(ISBLANK(LOOKUP($B392,L!$B:$B,L!I:I)),"",LOOKUP($B392,L!$B:$B,L!I:I)),IF(OR($A392=0,ISBLANK($A392)),"",LOOKUP($A392,MK!$B:$B,MK!I:I)))</f>
        <v/>
      </c>
      <c r="J392" s="363" t="str">
        <f>IF(AND(NOT(ISBLANK($B392)),ISNUMBER($B392)),IF(ISBLANK(LOOKUP($B392,L!$B:$B,L!J:J)),"",LOOKUP($B392,L!$B:$B,L!J:J)),IF(OR($A392=0,ISBLANK($A392)),"",LOOKUP($A392,MK!$B:$B,MK!J:J)))</f>
        <v/>
      </c>
      <c r="K392" s="363" t="str">
        <f>IF(AND(NOT(ISBLANK($B392)),ISNUMBER($B392)),IF(ISBLANK(LOOKUP($B392,L!$B:$B,L!K:K)),"",LOOKUP($B392,L!$B:$B,L!K:K)),IF(OR($A392=0,ISBLANK($A392)),"",LOOKUP($A392,MK!$B:$B,MK!K:K)))</f>
        <v/>
      </c>
      <c r="L392" s="363" t="str">
        <f>IF(AND(NOT(ISBLANK($B392)),ISNUMBER($B392)),IF(ISBLANK(LOOKUP($B392,L!$B:$B,L!L:L)),"",LOOKUP($B392,L!$B:$B,L!L:L)),IF(OR($A392=0,ISBLANK($A392)),"",LOOKUP($A392,MK!$B:$B,MK!L:L)))</f>
        <v/>
      </c>
      <c r="M392" s="363" t="str">
        <f>IF(AND(NOT(ISBLANK($B392)),ISNUMBER($B392)),IF(ISBLANK(LOOKUP($B392,L!$B:$B,L!M:M)),"",LOOKUP($B392,L!$B:$B,L!M:M)),IF(OR($A392=0,ISBLANK($A392)),"",LOOKUP($A392,MK!$B:$B,MK!M:M)))</f>
        <v/>
      </c>
      <c r="N392" s="363" t="str">
        <f>IF(AND(NOT(ISBLANK($B392)),ISNUMBER($B392)),IF(ISBLANK(LOOKUP($B392,L!$B:$B,L!N:N)),"",LOOKUP($B392,L!$B:$B,L!N:N)),IF(OR($A392=0,ISBLANK($A392)),"",LOOKUP($A392,MK!$B:$B,MK!N:N)))</f>
        <v/>
      </c>
      <c r="O392" s="363" t="str">
        <f>IF(AND(NOT(ISBLANK($B392)),ISNUMBER($B392)),IF(ISBLANK(LOOKUP($B392,L!$B:$B,L!O:O)),"",LOOKUP($B392,L!$B:$B,L!O:O)),IF(OR($A392=0,ISBLANK($A392)),"",LOOKUP($A392,MK!$B:$B,MK!O:O)))</f>
        <v/>
      </c>
      <c r="P392" s="363" t="str">
        <f>IF(AND(NOT(ISBLANK($B392)),ISNUMBER($B392)),IF(ISBLANK(LOOKUP($B392,L!$B:$B,L!P:P)),"",LOOKUP($B392,L!$B:$B,L!P:P)),IF(OR($A392=0,ISBLANK($A392)),"",LOOKUP($A392,MK!$B:$B,MK!P:P)))</f>
        <v/>
      </c>
      <c r="Q392" s="363" t="str">
        <f>IF(AND(NOT(ISBLANK($B392)),ISNUMBER($B392)),IF(ISBLANK(LOOKUP($B392,L!$B:$B,L!Q:Q)),"",LOOKUP($B392,L!$B:$B,L!Q:Q)),IF(OR($A392=0,ISBLANK($A392)),"",LOOKUP($A392,MK!$B:$B,MK!Q:Q)))</f>
        <v/>
      </c>
      <c r="R392" s="363" t="str">
        <f>IF(AND(NOT(ISBLANK($B392)),ISNUMBER($B392)),IF(ISBLANK(LOOKUP($B392,L!$B:$B,L!R:R)),"",LOOKUP($B392,L!$B:$B,L!R:R)),IF(OR($A392=0,ISBLANK($A392)),"",LOOKUP($A392,MK!$B:$B,MK!R:R)))</f>
        <v/>
      </c>
      <c r="S392" s="363" t="str">
        <f>IF(AND(NOT(ISBLANK($B392)),ISNUMBER($B392)),IF(ISBLANK(LOOKUP($B392,L!$B:$B,L!S:S)),"",LOOKUP($B392,L!$B:$B,L!S:S)),IF(OR($A392=0,ISBLANK($A392)),"",LOOKUP($A392,MK!$B:$B,MK!S:S)))</f>
        <v/>
      </c>
      <c r="T392" s="363" t="str">
        <f>IF(AND(NOT(ISBLANK($B392)),ISNUMBER($B392)),IF(ISBLANK(LOOKUP($B392,L!$B:$B,L!T:T)),"",LOOKUP($B392,L!$B:$B,L!T:T)),IF(OR($A392=0,ISBLANK($A392)),"",LOOKUP($A392,MK!$B:$B,MK!T:T)))</f>
        <v/>
      </c>
      <c r="U392" s="365" t="str">
        <f>IF(AND(NOT(ISBLANK($B392)),ISNUMBER($B392)),IF(ISBLANK(LOOKUP($B392,L!$B:$B,L!U:U)),"",LOOKUP($B392,L!$B:$B,L!U:U)),IF(OR($A392=0,ISBLANK($A392)),"",LOOKUP($A392,MK!$B:$B,MK!U:U)))</f>
        <v/>
      </c>
    </row>
    <row r="393" spans="1:21" s="2" customFormat="1" x14ac:dyDescent="0.25">
      <c r="A393" s="283"/>
      <c r="B393" s="74"/>
      <c r="C393" s="366" t="str">
        <f>IF(AND(NOT(ISBLANK($B393)),ISNUMBER($B393)),IF(ISBLANK(LOOKUP($B393,L!$B:$B,L!C:C)),"",LOOKUP($B393,L!$B:$B,L!C:C)),IF(OR($A393=0,ISBLANK($A393)),"",LOOKUP($A393,MK!$B:$B,MK!C:C)))</f>
        <v/>
      </c>
      <c r="D393" s="74" t="str">
        <f>IF(AND(NOT(ISBLANK($B393)),ISNUMBER($B393)),IF(ISBLANK(LOOKUP($B393,L!$B:$B,L!D:D)),"",LOOKUP($B393,L!$B:$B,L!D:D)),IF(OR($A393=0,ISBLANK($A393)),"",LOOKUP($A393,MK!$B:$B,MK!D:D)))</f>
        <v/>
      </c>
      <c r="E393" s="74" t="str">
        <f>IF(AND(NOT(ISBLANK($B393)),ISNUMBER($B393)),IF(ISBLANK(LOOKUP($B393,L!$B:$B,L!E:E)),"",LOOKUP($B393,L!$B:$B,L!E:E)),IF(OR($A393=0,ISBLANK($A393)),"",LOOKUP($A393,MK!$B:$B,MK!E:E)))</f>
        <v/>
      </c>
      <c r="F393" s="366" t="str">
        <f>IF(AND(NOT(ISBLANK($B393)),ISNUMBER($B393)),IF(ISBLANK(LOOKUP($B393,L!$B:$B,L!F:F)),"",LOOKUP($B393,L!$B:$B,L!F:F)),IF(OR($A393=0,ISBLANK($A393)),"",LOOKUP($A393,MK!$B:$B,MK!F:F)))</f>
        <v/>
      </c>
      <c r="G393" s="366" t="str">
        <f>IF(AND(NOT(ISBLANK($B393)),ISNUMBER($B393)),IF(ISBLANK(LOOKUP($B393,L!$B:$B,L!G:G)),"",LOOKUP($B393,L!$B:$B,L!G:G)),IF(OR($A393=0,ISBLANK($A393)),"",LOOKUP($A393,MK!$B:$B,MK!G:G)))</f>
        <v/>
      </c>
      <c r="H393" s="366" t="str">
        <f>IF(AND(NOT(ISBLANK($B393)),ISNUMBER($B393)),IF(ISBLANK(LOOKUP($B393,L!$B:$B,L!H:H)),"",LOOKUP($B393,L!$B:$B,L!H:H)),IF(OR($A393=0,ISBLANK($A393)),"",LOOKUP($A393,MK!$B:$B,MK!H:H)))</f>
        <v/>
      </c>
      <c r="I393" s="366" t="str">
        <f>IF(AND(NOT(ISBLANK($B393)),ISNUMBER($B393)),IF(ISBLANK(LOOKUP($B393,L!$B:$B,L!I:I)),"",LOOKUP($B393,L!$B:$B,L!I:I)),IF(OR($A393=0,ISBLANK($A393)),"",LOOKUP($A393,MK!$B:$B,MK!I:I)))</f>
        <v/>
      </c>
      <c r="J393" s="366" t="str">
        <f>IF(AND(NOT(ISBLANK($B393)),ISNUMBER($B393)),IF(ISBLANK(LOOKUP($B393,L!$B:$B,L!J:J)),"",LOOKUP($B393,L!$B:$B,L!J:J)),IF(OR($A393=0,ISBLANK($A393)),"",LOOKUP($A393,MK!$B:$B,MK!J:J)))</f>
        <v/>
      </c>
      <c r="K393" s="366" t="str">
        <f>IF(AND(NOT(ISBLANK($B393)),ISNUMBER($B393)),IF(ISBLANK(LOOKUP($B393,L!$B:$B,L!K:K)),"",LOOKUP($B393,L!$B:$B,L!K:K)),IF(OR($A393=0,ISBLANK($A393)),"",LOOKUP($A393,MK!$B:$B,MK!K:K)))</f>
        <v/>
      </c>
      <c r="L393" s="366" t="str">
        <f>IF(AND(NOT(ISBLANK($B393)),ISNUMBER($B393)),IF(ISBLANK(LOOKUP($B393,L!$B:$B,L!L:L)),"",LOOKUP($B393,L!$B:$B,L!L:L)),IF(OR($A393=0,ISBLANK($A393)),"",LOOKUP($A393,MK!$B:$B,MK!L:L)))</f>
        <v/>
      </c>
      <c r="M393" s="366" t="str">
        <f>IF(AND(NOT(ISBLANK($B393)),ISNUMBER($B393)),IF(ISBLANK(LOOKUP($B393,L!$B:$B,L!M:M)),"",LOOKUP($B393,L!$B:$B,L!M:M)),IF(OR($A393=0,ISBLANK($A393)),"",LOOKUP($A393,MK!$B:$B,MK!M:M)))</f>
        <v/>
      </c>
      <c r="N393" s="366" t="str">
        <f>IF(AND(NOT(ISBLANK($B393)),ISNUMBER($B393)),IF(ISBLANK(LOOKUP($B393,L!$B:$B,L!N:N)),"",LOOKUP($B393,L!$B:$B,L!N:N)),IF(OR($A393=0,ISBLANK($A393)),"",LOOKUP($A393,MK!$B:$B,MK!N:N)))</f>
        <v/>
      </c>
      <c r="O393" s="366" t="str">
        <f>IF(AND(NOT(ISBLANK($B393)),ISNUMBER($B393)),IF(ISBLANK(LOOKUP($B393,L!$B:$B,L!O:O)),"",LOOKUP($B393,L!$B:$B,L!O:O)),IF(OR($A393=0,ISBLANK($A393)),"",LOOKUP($A393,MK!$B:$B,MK!O:O)))</f>
        <v/>
      </c>
      <c r="P393" s="366" t="str">
        <f>IF(AND(NOT(ISBLANK($B393)),ISNUMBER($B393)),IF(ISBLANK(LOOKUP($B393,L!$B:$B,L!P:P)),"",LOOKUP($B393,L!$B:$B,L!P:P)),IF(OR($A393=0,ISBLANK($A393)),"",LOOKUP($A393,MK!$B:$B,MK!P:P)))</f>
        <v/>
      </c>
      <c r="Q393" s="366" t="str">
        <f>IF(AND(NOT(ISBLANK($B393)),ISNUMBER($B393)),IF(ISBLANK(LOOKUP($B393,L!$B:$B,L!Q:Q)),"",LOOKUP($B393,L!$B:$B,L!Q:Q)),IF(OR($A393=0,ISBLANK($A393)),"",LOOKUP($A393,MK!$B:$B,MK!Q:Q)))</f>
        <v/>
      </c>
      <c r="R393" s="366" t="str">
        <f>IF(AND(NOT(ISBLANK($B393)),ISNUMBER($B393)),IF(ISBLANK(LOOKUP($B393,L!$B:$B,L!R:R)),"",LOOKUP($B393,L!$B:$B,L!R:R)),IF(OR($A393=0,ISBLANK($A393)),"",LOOKUP($A393,MK!$B:$B,MK!R:R)))</f>
        <v/>
      </c>
      <c r="S393" s="366" t="str">
        <f>IF(AND(NOT(ISBLANK($B393)),ISNUMBER($B393)),IF(ISBLANK(LOOKUP($B393,L!$B:$B,L!S:S)),"",LOOKUP($B393,L!$B:$B,L!S:S)),IF(OR($A393=0,ISBLANK($A393)),"",LOOKUP($A393,MK!$B:$B,MK!S:S)))</f>
        <v/>
      </c>
      <c r="T393" s="366" t="str">
        <f>IF(AND(NOT(ISBLANK($B393)),ISNUMBER($B393)),IF(ISBLANK(LOOKUP($B393,L!$B:$B,L!T:T)),"",LOOKUP($B393,L!$B:$B,L!T:T)),IF(OR($A393=0,ISBLANK($A393)),"",LOOKUP($A393,MK!$B:$B,MK!T:T)))</f>
        <v/>
      </c>
      <c r="U393" s="368" t="str">
        <f>IF(AND(NOT(ISBLANK($B393)),ISNUMBER($B393)),IF(ISBLANK(LOOKUP($B393,L!$B:$B,L!U:U)),"",LOOKUP($B393,L!$B:$B,L!U:U)),IF(OR($A393=0,ISBLANK($A393)),"",LOOKUP($A393,MK!$B:$B,MK!U:U)))</f>
        <v/>
      </c>
    </row>
    <row r="394" spans="1:21" s="2" customFormat="1" x14ac:dyDescent="0.25">
      <c r="A394" s="283"/>
      <c r="B394" s="73"/>
      <c r="C394" s="363" t="str">
        <f>IF(AND(NOT(ISBLANK($B394)),ISNUMBER($B394)),IF(ISBLANK(LOOKUP($B394,L!$B:$B,L!C:C)),"",LOOKUP($B394,L!$B:$B,L!C:C)),IF(OR($A394=0,ISBLANK($A394)),"",LOOKUP($A394,MK!$B:$B,MK!C:C)))</f>
        <v/>
      </c>
      <c r="D394" s="73" t="str">
        <f>IF(AND(NOT(ISBLANK($B394)),ISNUMBER($B394)),IF(ISBLANK(LOOKUP($B394,L!$B:$B,L!D:D)),"",LOOKUP($B394,L!$B:$B,L!D:D)),IF(OR($A394=0,ISBLANK($A394)),"",LOOKUP($A394,MK!$B:$B,MK!D:D)))</f>
        <v/>
      </c>
      <c r="E394" s="73" t="str">
        <f>IF(AND(NOT(ISBLANK($B394)),ISNUMBER($B394)),IF(ISBLANK(LOOKUP($B394,L!$B:$B,L!E:E)),"",LOOKUP($B394,L!$B:$B,L!E:E)),IF(OR($A394=0,ISBLANK($A394)),"",LOOKUP($A394,MK!$B:$B,MK!E:E)))</f>
        <v/>
      </c>
      <c r="F394" s="363" t="str">
        <f>IF(AND(NOT(ISBLANK($B394)),ISNUMBER($B394)),IF(ISBLANK(LOOKUP($B394,L!$B:$B,L!F:F)),"",LOOKUP($B394,L!$B:$B,L!F:F)),IF(OR($A394=0,ISBLANK($A394)),"",LOOKUP($A394,MK!$B:$B,MK!F:F)))</f>
        <v/>
      </c>
      <c r="G394" s="363" t="str">
        <f>IF(AND(NOT(ISBLANK($B394)),ISNUMBER($B394)),IF(ISBLANK(LOOKUP($B394,L!$B:$B,L!G:G)),"",LOOKUP($B394,L!$B:$B,L!G:G)),IF(OR($A394=0,ISBLANK($A394)),"",LOOKUP($A394,MK!$B:$B,MK!G:G)))</f>
        <v/>
      </c>
      <c r="H394" s="363" t="str">
        <f>IF(AND(NOT(ISBLANK($B394)),ISNUMBER($B394)),IF(ISBLANK(LOOKUP($B394,L!$B:$B,L!H:H)),"",LOOKUP($B394,L!$B:$B,L!H:H)),IF(OR($A394=0,ISBLANK($A394)),"",LOOKUP($A394,MK!$B:$B,MK!H:H)))</f>
        <v/>
      </c>
      <c r="I394" s="363" t="str">
        <f>IF(AND(NOT(ISBLANK($B394)),ISNUMBER($B394)),IF(ISBLANK(LOOKUP($B394,L!$B:$B,L!I:I)),"",LOOKUP($B394,L!$B:$B,L!I:I)),IF(OR($A394=0,ISBLANK($A394)),"",LOOKUP($A394,MK!$B:$B,MK!I:I)))</f>
        <v/>
      </c>
      <c r="J394" s="363" t="str">
        <f>IF(AND(NOT(ISBLANK($B394)),ISNUMBER($B394)),IF(ISBLANK(LOOKUP($B394,L!$B:$B,L!J:J)),"",LOOKUP($B394,L!$B:$B,L!J:J)),IF(OR($A394=0,ISBLANK($A394)),"",LOOKUP($A394,MK!$B:$B,MK!J:J)))</f>
        <v/>
      </c>
      <c r="K394" s="363" t="str">
        <f>IF(AND(NOT(ISBLANK($B394)),ISNUMBER($B394)),IF(ISBLANK(LOOKUP($B394,L!$B:$B,L!K:K)),"",LOOKUP($B394,L!$B:$B,L!K:K)),IF(OR($A394=0,ISBLANK($A394)),"",LOOKUP($A394,MK!$B:$B,MK!K:K)))</f>
        <v/>
      </c>
      <c r="L394" s="363" t="str">
        <f>IF(AND(NOT(ISBLANK($B394)),ISNUMBER($B394)),IF(ISBLANK(LOOKUP($B394,L!$B:$B,L!L:L)),"",LOOKUP($B394,L!$B:$B,L!L:L)),IF(OR($A394=0,ISBLANK($A394)),"",LOOKUP($A394,MK!$B:$B,MK!L:L)))</f>
        <v/>
      </c>
      <c r="M394" s="363" t="str">
        <f>IF(AND(NOT(ISBLANK($B394)),ISNUMBER($B394)),IF(ISBLANK(LOOKUP($B394,L!$B:$B,L!M:M)),"",LOOKUP($B394,L!$B:$B,L!M:M)),IF(OR($A394=0,ISBLANK($A394)),"",LOOKUP($A394,MK!$B:$B,MK!M:M)))</f>
        <v/>
      </c>
      <c r="N394" s="363" t="str">
        <f>IF(AND(NOT(ISBLANK($B394)),ISNUMBER($B394)),IF(ISBLANK(LOOKUP($B394,L!$B:$B,L!N:N)),"",LOOKUP($B394,L!$B:$B,L!N:N)),IF(OR($A394=0,ISBLANK($A394)),"",LOOKUP($A394,MK!$B:$B,MK!N:N)))</f>
        <v/>
      </c>
      <c r="O394" s="363" t="str">
        <f>IF(AND(NOT(ISBLANK($B394)),ISNUMBER($B394)),IF(ISBLANK(LOOKUP($B394,L!$B:$B,L!O:O)),"",LOOKUP($B394,L!$B:$B,L!O:O)),IF(OR($A394=0,ISBLANK($A394)),"",LOOKUP($A394,MK!$B:$B,MK!O:O)))</f>
        <v/>
      </c>
      <c r="P394" s="363" t="str">
        <f>IF(AND(NOT(ISBLANK($B394)),ISNUMBER($B394)),IF(ISBLANK(LOOKUP($B394,L!$B:$B,L!P:P)),"",LOOKUP($B394,L!$B:$B,L!P:P)),IF(OR($A394=0,ISBLANK($A394)),"",LOOKUP($A394,MK!$B:$B,MK!P:P)))</f>
        <v/>
      </c>
      <c r="Q394" s="363" t="str">
        <f>IF(AND(NOT(ISBLANK($B394)),ISNUMBER($B394)),IF(ISBLANK(LOOKUP($B394,L!$B:$B,L!Q:Q)),"",LOOKUP($B394,L!$B:$B,L!Q:Q)),IF(OR($A394=0,ISBLANK($A394)),"",LOOKUP($A394,MK!$B:$B,MK!Q:Q)))</f>
        <v/>
      </c>
      <c r="R394" s="363" t="str">
        <f>IF(AND(NOT(ISBLANK($B394)),ISNUMBER($B394)),IF(ISBLANK(LOOKUP($B394,L!$B:$B,L!R:R)),"",LOOKUP($B394,L!$B:$B,L!R:R)),IF(OR($A394=0,ISBLANK($A394)),"",LOOKUP($A394,MK!$B:$B,MK!R:R)))</f>
        <v/>
      </c>
      <c r="S394" s="363" t="str">
        <f>IF(AND(NOT(ISBLANK($B394)),ISNUMBER($B394)),IF(ISBLANK(LOOKUP($B394,L!$B:$B,L!S:S)),"",LOOKUP($B394,L!$B:$B,L!S:S)),IF(OR($A394=0,ISBLANK($A394)),"",LOOKUP($A394,MK!$B:$B,MK!S:S)))</f>
        <v/>
      </c>
      <c r="T394" s="363" t="str">
        <f>IF(AND(NOT(ISBLANK($B394)),ISNUMBER($B394)),IF(ISBLANK(LOOKUP($B394,L!$B:$B,L!T:T)),"",LOOKUP($B394,L!$B:$B,L!T:T)),IF(OR($A394=0,ISBLANK($A394)),"",LOOKUP($A394,MK!$B:$B,MK!T:T)))</f>
        <v/>
      </c>
      <c r="U394" s="365" t="str">
        <f>IF(AND(NOT(ISBLANK($B394)),ISNUMBER($B394)),IF(ISBLANK(LOOKUP($B394,L!$B:$B,L!U:U)),"",LOOKUP($B394,L!$B:$B,L!U:U)),IF(OR($A394=0,ISBLANK($A394)),"",LOOKUP($A394,MK!$B:$B,MK!U:U)))</f>
        <v/>
      </c>
    </row>
    <row r="395" spans="1:21" s="2" customFormat="1" x14ac:dyDescent="0.25">
      <c r="A395" s="283"/>
      <c r="B395" s="74"/>
      <c r="C395" s="366" t="str">
        <f>IF(AND(NOT(ISBLANK($B395)),ISNUMBER($B395)),IF(ISBLANK(LOOKUP($B395,L!$B:$B,L!C:C)),"",LOOKUP($B395,L!$B:$B,L!C:C)),IF(OR($A395=0,ISBLANK($A395)),"",LOOKUP($A395,MK!$B:$B,MK!C:C)))</f>
        <v/>
      </c>
      <c r="D395" s="74" t="str">
        <f>IF(AND(NOT(ISBLANK($B395)),ISNUMBER($B395)),IF(ISBLANK(LOOKUP($B395,L!$B:$B,L!D:D)),"",LOOKUP($B395,L!$B:$B,L!D:D)),IF(OR($A395=0,ISBLANK($A395)),"",LOOKUP($A395,MK!$B:$B,MK!D:D)))</f>
        <v/>
      </c>
      <c r="E395" s="74" t="str">
        <f>IF(AND(NOT(ISBLANK($B395)),ISNUMBER($B395)),IF(ISBLANK(LOOKUP($B395,L!$B:$B,L!E:E)),"",LOOKUP($B395,L!$B:$B,L!E:E)),IF(OR($A395=0,ISBLANK($A395)),"",LOOKUP($A395,MK!$B:$B,MK!E:E)))</f>
        <v/>
      </c>
      <c r="F395" s="366" t="str">
        <f>IF(AND(NOT(ISBLANK($B395)),ISNUMBER($B395)),IF(ISBLANK(LOOKUP($B395,L!$B:$B,L!F:F)),"",LOOKUP($B395,L!$B:$B,L!F:F)),IF(OR($A395=0,ISBLANK($A395)),"",LOOKUP($A395,MK!$B:$B,MK!F:F)))</f>
        <v/>
      </c>
      <c r="G395" s="366" t="str">
        <f>IF(AND(NOT(ISBLANK($B395)),ISNUMBER($B395)),IF(ISBLANK(LOOKUP($B395,L!$B:$B,L!G:G)),"",LOOKUP($B395,L!$B:$B,L!G:G)),IF(OR($A395=0,ISBLANK($A395)),"",LOOKUP($A395,MK!$B:$B,MK!G:G)))</f>
        <v/>
      </c>
      <c r="H395" s="366" t="str">
        <f>IF(AND(NOT(ISBLANK($B395)),ISNUMBER($B395)),IF(ISBLANK(LOOKUP($B395,L!$B:$B,L!H:H)),"",LOOKUP($B395,L!$B:$B,L!H:H)),IF(OR($A395=0,ISBLANK($A395)),"",LOOKUP($A395,MK!$B:$B,MK!H:H)))</f>
        <v/>
      </c>
      <c r="I395" s="366" t="str">
        <f>IF(AND(NOT(ISBLANK($B395)),ISNUMBER($B395)),IF(ISBLANK(LOOKUP($B395,L!$B:$B,L!I:I)),"",LOOKUP($B395,L!$B:$B,L!I:I)),IF(OR($A395=0,ISBLANK($A395)),"",LOOKUP($A395,MK!$B:$B,MK!I:I)))</f>
        <v/>
      </c>
      <c r="J395" s="366" t="str">
        <f>IF(AND(NOT(ISBLANK($B395)),ISNUMBER($B395)),IF(ISBLANK(LOOKUP($B395,L!$B:$B,L!J:J)),"",LOOKUP($B395,L!$B:$B,L!J:J)),IF(OR($A395=0,ISBLANK($A395)),"",LOOKUP($A395,MK!$B:$B,MK!J:J)))</f>
        <v/>
      </c>
      <c r="K395" s="366" t="str">
        <f>IF(AND(NOT(ISBLANK($B395)),ISNUMBER($B395)),IF(ISBLANK(LOOKUP($B395,L!$B:$B,L!K:K)),"",LOOKUP($B395,L!$B:$B,L!K:K)),IF(OR($A395=0,ISBLANK($A395)),"",LOOKUP($A395,MK!$B:$B,MK!K:K)))</f>
        <v/>
      </c>
      <c r="L395" s="366" t="str">
        <f>IF(AND(NOT(ISBLANK($B395)),ISNUMBER($B395)),IF(ISBLANK(LOOKUP($B395,L!$B:$B,L!L:L)),"",LOOKUP($B395,L!$B:$B,L!L:L)),IF(OR($A395=0,ISBLANK($A395)),"",LOOKUP($A395,MK!$B:$B,MK!L:L)))</f>
        <v/>
      </c>
      <c r="M395" s="366" t="str">
        <f>IF(AND(NOT(ISBLANK($B395)),ISNUMBER($B395)),IF(ISBLANK(LOOKUP($B395,L!$B:$B,L!M:M)),"",LOOKUP($B395,L!$B:$B,L!M:M)),IF(OR($A395=0,ISBLANK($A395)),"",LOOKUP($A395,MK!$B:$B,MK!M:M)))</f>
        <v/>
      </c>
      <c r="N395" s="366" t="str">
        <f>IF(AND(NOT(ISBLANK($B395)),ISNUMBER($B395)),IF(ISBLANK(LOOKUP($B395,L!$B:$B,L!N:N)),"",LOOKUP($B395,L!$B:$B,L!N:N)),IF(OR($A395=0,ISBLANK($A395)),"",LOOKUP($A395,MK!$B:$B,MK!N:N)))</f>
        <v/>
      </c>
      <c r="O395" s="366" t="str">
        <f>IF(AND(NOT(ISBLANK($B395)),ISNUMBER($B395)),IF(ISBLANK(LOOKUP($B395,L!$B:$B,L!O:O)),"",LOOKUP($B395,L!$B:$B,L!O:O)),IF(OR($A395=0,ISBLANK($A395)),"",LOOKUP($A395,MK!$B:$B,MK!O:O)))</f>
        <v/>
      </c>
      <c r="P395" s="366" t="str">
        <f>IF(AND(NOT(ISBLANK($B395)),ISNUMBER($B395)),IF(ISBLANK(LOOKUP($B395,L!$B:$B,L!P:P)),"",LOOKUP($B395,L!$B:$B,L!P:P)),IF(OR($A395=0,ISBLANK($A395)),"",LOOKUP($A395,MK!$B:$B,MK!P:P)))</f>
        <v/>
      </c>
      <c r="Q395" s="366" t="str">
        <f>IF(AND(NOT(ISBLANK($B395)),ISNUMBER($B395)),IF(ISBLANK(LOOKUP($B395,L!$B:$B,L!Q:Q)),"",LOOKUP($B395,L!$B:$B,L!Q:Q)),IF(OR($A395=0,ISBLANK($A395)),"",LOOKUP($A395,MK!$B:$B,MK!Q:Q)))</f>
        <v/>
      </c>
      <c r="R395" s="366" t="str">
        <f>IF(AND(NOT(ISBLANK($B395)),ISNUMBER($B395)),IF(ISBLANK(LOOKUP($B395,L!$B:$B,L!R:R)),"",LOOKUP($B395,L!$B:$B,L!R:R)),IF(OR($A395=0,ISBLANK($A395)),"",LOOKUP($A395,MK!$B:$B,MK!R:R)))</f>
        <v/>
      </c>
      <c r="S395" s="366" t="str">
        <f>IF(AND(NOT(ISBLANK($B395)),ISNUMBER($B395)),IF(ISBLANK(LOOKUP($B395,L!$B:$B,L!S:S)),"",LOOKUP($B395,L!$B:$B,L!S:S)),IF(OR($A395=0,ISBLANK($A395)),"",LOOKUP($A395,MK!$B:$B,MK!S:S)))</f>
        <v/>
      </c>
      <c r="T395" s="366" t="str">
        <f>IF(AND(NOT(ISBLANK($B395)),ISNUMBER($B395)),IF(ISBLANK(LOOKUP($B395,L!$B:$B,L!T:T)),"",LOOKUP($B395,L!$B:$B,L!T:T)),IF(OR($A395=0,ISBLANK($A395)),"",LOOKUP($A395,MK!$B:$B,MK!T:T)))</f>
        <v/>
      </c>
      <c r="U395" s="368" t="str">
        <f>IF(AND(NOT(ISBLANK($B395)),ISNUMBER($B395)),IF(ISBLANK(LOOKUP($B395,L!$B:$B,L!U:U)),"",LOOKUP($B395,L!$B:$B,L!U:U)),IF(OR($A395=0,ISBLANK($A395)),"",LOOKUP($A395,MK!$B:$B,MK!U:U)))</f>
        <v/>
      </c>
    </row>
    <row r="396" spans="1:21" s="2" customFormat="1" x14ac:dyDescent="0.25">
      <c r="A396" s="283"/>
      <c r="B396" s="73"/>
      <c r="C396" s="363" t="str">
        <f>IF(AND(NOT(ISBLANK($B396)),ISNUMBER($B396)),IF(ISBLANK(LOOKUP($B396,L!$B:$B,L!C:C)),"",LOOKUP($B396,L!$B:$B,L!C:C)),IF(OR($A396=0,ISBLANK($A396)),"",LOOKUP($A396,MK!$B:$B,MK!C:C)))</f>
        <v/>
      </c>
      <c r="D396" s="73" t="str">
        <f>IF(AND(NOT(ISBLANK($B396)),ISNUMBER($B396)),IF(ISBLANK(LOOKUP($B396,L!$B:$B,L!D:D)),"",LOOKUP($B396,L!$B:$B,L!D:D)),IF(OR($A396=0,ISBLANK($A396)),"",LOOKUP($A396,MK!$B:$B,MK!D:D)))</f>
        <v/>
      </c>
      <c r="E396" s="73" t="str">
        <f>IF(AND(NOT(ISBLANK($B396)),ISNUMBER($B396)),IF(ISBLANK(LOOKUP($B396,L!$B:$B,L!E:E)),"",LOOKUP($B396,L!$B:$B,L!E:E)),IF(OR($A396=0,ISBLANK($A396)),"",LOOKUP($A396,MK!$B:$B,MK!E:E)))</f>
        <v/>
      </c>
      <c r="F396" s="363" t="str">
        <f>IF(AND(NOT(ISBLANK($B396)),ISNUMBER($B396)),IF(ISBLANK(LOOKUP($B396,L!$B:$B,L!F:F)),"",LOOKUP($B396,L!$B:$B,L!F:F)),IF(OR($A396=0,ISBLANK($A396)),"",LOOKUP($A396,MK!$B:$B,MK!F:F)))</f>
        <v/>
      </c>
      <c r="G396" s="363" t="str">
        <f>IF(AND(NOT(ISBLANK($B396)),ISNUMBER($B396)),IF(ISBLANK(LOOKUP($B396,L!$B:$B,L!G:G)),"",LOOKUP($B396,L!$B:$B,L!G:G)),IF(OR($A396=0,ISBLANK($A396)),"",LOOKUP($A396,MK!$B:$B,MK!G:G)))</f>
        <v/>
      </c>
      <c r="H396" s="363" t="str">
        <f>IF(AND(NOT(ISBLANK($B396)),ISNUMBER($B396)),IF(ISBLANK(LOOKUP($B396,L!$B:$B,L!H:H)),"",LOOKUP($B396,L!$B:$B,L!H:H)),IF(OR($A396=0,ISBLANK($A396)),"",LOOKUP($A396,MK!$B:$B,MK!H:H)))</f>
        <v/>
      </c>
      <c r="I396" s="363" t="str">
        <f>IF(AND(NOT(ISBLANK($B396)),ISNUMBER($B396)),IF(ISBLANK(LOOKUP($B396,L!$B:$B,L!I:I)),"",LOOKUP($B396,L!$B:$B,L!I:I)),IF(OR($A396=0,ISBLANK($A396)),"",LOOKUP($A396,MK!$B:$B,MK!I:I)))</f>
        <v/>
      </c>
      <c r="J396" s="363" t="str">
        <f>IF(AND(NOT(ISBLANK($B396)),ISNUMBER($B396)),IF(ISBLANK(LOOKUP($B396,L!$B:$B,L!J:J)),"",LOOKUP($B396,L!$B:$B,L!J:J)),IF(OR($A396=0,ISBLANK($A396)),"",LOOKUP($A396,MK!$B:$B,MK!J:J)))</f>
        <v/>
      </c>
      <c r="K396" s="363" t="str">
        <f>IF(AND(NOT(ISBLANK($B396)),ISNUMBER($B396)),IF(ISBLANK(LOOKUP($B396,L!$B:$B,L!K:K)),"",LOOKUP($B396,L!$B:$B,L!K:K)),IF(OR($A396=0,ISBLANK($A396)),"",LOOKUP($A396,MK!$B:$B,MK!K:K)))</f>
        <v/>
      </c>
      <c r="L396" s="363" t="str">
        <f>IF(AND(NOT(ISBLANK($B396)),ISNUMBER($B396)),IF(ISBLANK(LOOKUP($B396,L!$B:$B,L!L:L)),"",LOOKUP($B396,L!$B:$B,L!L:L)),IF(OR($A396=0,ISBLANK($A396)),"",LOOKUP($A396,MK!$B:$B,MK!L:L)))</f>
        <v/>
      </c>
      <c r="M396" s="363" t="str">
        <f>IF(AND(NOT(ISBLANK($B396)),ISNUMBER($B396)),IF(ISBLANK(LOOKUP($B396,L!$B:$B,L!M:M)),"",LOOKUP($B396,L!$B:$B,L!M:M)),IF(OR($A396=0,ISBLANK($A396)),"",LOOKUP($A396,MK!$B:$B,MK!M:M)))</f>
        <v/>
      </c>
      <c r="N396" s="363" t="str">
        <f>IF(AND(NOT(ISBLANK($B396)),ISNUMBER($B396)),IF(ISBLANK(LOOKUP($B396,L!$B:$B,L!N:N)),"",LOOKUP($B396,L!$B:$B,L!N:N)),IF(OR($A396=0,ISBLANK($A396)),"",LOOKUP($A396,MK!$B:$B,MK!N:N)))</f>
        <v/>
      </c>
      <c r="O396" s="363" t="str">
        <f>IF(AND(NOT(ISBLANK($B396)),ISNUMBER($B396)),IF(ISBLANK(LOOKUP($B396,L!$B:$B,L!O:O)),"",LOOKUP($B396,L!$B:$B,L!O:O)),IF(OR($A396=0,ISBLANK($A396)),"",LOOKUP($A396,MK!$B:$B,MK!O:O)))</f>
        <v/>
      </c>
      <c r="P396" s="363" t="str">
        <f>IF(AND(NOT(ISBLANK($B396)),ISNUMBER($B396)),IF(ISBLANK(LOOKUP($B396,L!$B:$B,L!P:P)),"",LOOKUP($B396,L!$B:$B,L!P:P)),IF(OR($A396=0,ISBLANK($A396)),"",LOOKUP($A396,MK!$B:$B,MK!P:P)))</f>
        <v/>
      </c>
      <c r="Q396" s="363" t="str">
        <f>IF(AND(NOT(ISBLANK($B396)),ISNUMBER($B396)),IF(ISBLANK(LOOKUP($B396,L!$B:$B,L!Q:Q)),"",LOOKUP($B396,L!$B:$B,L!Q:Q)),IF(OR($A396=0,ISBLANK($A396)),"",LOOKUP($A396,MK!$B:$B,MK!Q:Q)))</f>
        <v/>
      </c>
      <c r="R396" s="363" t="str">
        <f>IF(AND(NOT(ISBLANK($B396)),ISNUMBER($B396)),IF(ISBLANK(LOOKUP($B396,L!$B:$B,L!R:R)),"",LOOKUP($B396,L!$B:$B,L!R:R)),IF(OR($A396=0,ISBLANK($A396)),"",LOOKUP($A396,MK!$B:$B,MK!R:R)))</f>
        <v/>
      </c>
      <c r="S396" s="363" t="str">
        <f>IF(AND(NOT(ISBLANK($B396)),ISNUMBER($B396)),IF(ISBLANK(LOOKUP($B396,L!$B:$B,L!S:S)),"",LOOKUP($B396,L!$B:$B,L!S:S)),IF(OR($A396=0,ISBLANK($A396)),"",LOOKUP($A396,MK!$B:$B,MK!S:S)))</f>
        <v/>
      </c>
      <c r="T396" s="363" t="str">
        <f>IF(AND(NOT(ISBLANK($B396)),ISNUMBER($B396)),IF(ISBLANK(LOOKUP($B396,L!$B:$B,L!T:T)),"",LOOKUP($B396,L!$B:$B,L!T:T)),IF(OR($A396=0,ISBLANK($A396)),"",LOOKUP($A396,MK!$B:$B,MK!T:T)))</f>
        <v/>
      </c>
      <c r="U396" s="365" t="str">
        <f>IF(AND(NOT(ISBLANK($B396)),ISNUMBER($B396)),IF(ISBLANK(LOOKUP($B396,L!$B:$B,L!U:U)),"",LOOKUP($B396,L!$B:$B,L!U:U)),IF(OR($A396=0,ISBLANK($A396)),"",LOOKUP($A396,MK!$B:$B,MK!U:U)))</f>
        <v/>
      </c>
    </row>
    <row r="397" spans="1:21" s="2" customFormat="1" x14ac:dyDescent="0.25">
      <c r="A397" s="283"/>
      <c r="B397" s="74"/>
      <c r="C397" s="366" t="str">
        <f>IF(AND(NOT(ISBLANK($B397)),ISNUMBER($B397)),IF(ISBLANK(LOOKUP($B397,L!$B:$B,L!C:C)),"",LOOKUP($B397,L!$B:$B,L!C:C)),IF(OR($A397=0,ISBLANK($A397)),"",LOOKUP($A397,MK!$B:$B,MK!C:C)))</f>
        <v/>
      </c>
      <c r="D397" s="74" t="str">
        <f>IF(AND(NOT(ISBLANK($B397)),ISNUMBER($B397)),IF(ISBLANK(LOOKUP($B397,L!$B:$B,L!D:D)),"",LOOKUP($B397,L!$B:$B,L!D:D)),IF(OR($A397=0,ISBLANK($A397)),"",LOOKUP($A397,MK!$B:$B,MK!D:D)))</f>
        <v/>
      </c>
      <c r="E397" s="74" t="str">
        <f>IF(AND(NOT(ISBLANK($B397)),ISNUMBER($B397)),IF(ISBLANK(LOOKUP($B397,L!$B:$B,L!E:E)),"",LOOKUP($B397,L!$B:$B,L!E:E)),IF(OR($A397=0,ISBLANK($A397)),"",LOOKUP($A397,MK!$B:$B,MK!E:E)))</f>
        <v/>
      </c>
      <c r="F397" s="366" t="str">
        <f>IF(AND(NOT(ISBLANK($B397)),ISNUMBER($B397)),IF(ISBLANK(LOOKUP($B397,L!$B:$B,L!F:F)),"",LOOKUP($B397,L!$B:$B,L!F:F)),IF(OR($A397=0,ISBLANK($A397)),"",LOOKUP($A397,MK!$B:$B,MK!F:F)))</f>
        <v/>
      </c>
      <c r="G397" s="366" t="str">
        <f>IF(AND(NOT(ISBLANK($B397)),ISNUMBER($B397)),IF(ISBLANK(LOOKUP($B397,L!$B:$B,L!G:G)),"",LOOKUP($B397,L!$B:$B,L!G:G)),IF(OR($A397=0,ISBLANK($A397)),"",LOOKUP($A397,MK!$B:$B,MK!G:G)))</f>
        <v/>
      </c>
      <c r="H397" s="366" t="str">
        <f>IF(AND(NOT(ISBLANK($B397)),ISNUMBER($B397)),IF(ISBLANK(LOOKUP($B397,L!$B:$B,L!H:H)),"",LOOKUP($B397,L!$B:$B,L!H:H)),IF(OR($A397=0,ISBLANK($A397)),"",LOOKUP($A397,MK!$B:$B,MK!H:H)))</f>
        <v/>
      </c>
      <c r="I397" s="366" t="str">
        <f>IF(AND(NOT(ISBLANK($B397)),ISNUMBER($B397)),IF(ISBLANK(LOOKUP($B397,L!$B:$B,L!I:I)),"",LOOKUP($B397,L!$B:$B,L!I:I)),IF(OR($A397=0,ISBLANK($A397)),"",LOOKUP($A397,MK!$B:$B,MK!I:I)))</f>
        <v/>
      </c>
      <c r="J397" s="366" t="str">
        <f>IF(AND(NOT(ISBLANK($B397)),ISNUMBER($B397)),IF(ISBLANK(LOOKUP($B397,L!$B:$B,L!J:J)),"",LOOKUP($B397,L!$B:$B,L!J:J)),IF(OR($A397=0,ISBLANK($A397)),"",LOOKUP($A397,MK!$B:$B,MK!J:J)))</f>
        <v/>
      </c>
      <c r="K397" s="366" t="str">
        <f>IF(AND(NOT(ISBLANK($B397)),ISNUMBER($B397)),IF(ISBLANK(LOOKUP($B397,L!$B:$B,L!K:K)),"",LOOKUP($B397,L!$B:$B,L!K:K)),IF(OR($A397=0,ISBLANK($A397)),"",LOOKUP($A397,MK!$B:$B,MK!K:K)))</f>
        <v/>
      </c>
      <c r="L397" s="366" t="str">
        <f>IF(AND(NOT(ISBLANK($B397)),ISNUMBER($B397)),IF(ISBLANK(LOOKUP($B397,L!$B:$B,L!L:L)),"",LOOKUP($B397,L!$B:$B,L!L:L)),IF(OR($A397=0,ISBLANK($A397)),"",LOOKUP($A397,MK!$B:$B,MK!L:L)))</f>
        <v/>
      </c>
      <c r="M397" s="366" t="str">
        <f>IF(AND(NOT(ISBLANK($B397)),ISNUMBER($B397)),IF(ISBLANK(LOOKUP($B397,L!$B:$B,L!M:M)),"",LOOKUP($B397,L!$B:$B,L!M:M)),IF(OR($A397=0,ISBLANK($A397)),"",LOOKUP($A397,MK!$B:$B,MK!M:M)))</f>
        <v/>
      </c>
      <c r="N397" s="366" t="str">
        <f>IF(AND(NOT(ISBLANK($B397)),ISNUMBER($B397)),IF(ISBLANK(LOOKUP($B397,L!$B:$B,L!N:N)),"",LOOKUP($B397,L!$B:$B,L!N:N)),IF(OR($A397=0,ISBLANK($A397)),"",LOOKUP($A397,MK!$B:$B,MK!N:N)))</f>
        <v/>
      </c>
      <c r="O397" s="366" t="str">
        <f>IF(AND(NOT(ISBLANK($B397)),ISNUMBER($B397)),IF(ISBLANK(LOOKUP($B397,L!$B:$B,L!O:O)),"",LOOKUP($B397,L!$B:$B,L!O:O)),IF(OR($A397=0,ISBLANK($A397)),"",LOOKUP($A397,MK!$B:$B,MK!O:O)))</f>
        <v/>
      </c>
      <c r="P397" s="366" t="str">
        <f>IF(AND(NOT(ISBLANK($B397)),ISNUMBER($B397)),IF(ISBLANK(LOOKUP($B397,L!$B:$B,L!P:P)),"",LOOKUP($B397,L!$B:$B,L!P:P)),IF(OR($A397=0,ISBLANK($A397)),"",LOOKUP($A397,MK!$B:$B,MK!P:P)))</f>
        <v/>
      </c>
      <c r="Q397" s="366" t="str">
        <f>IF(AND(NOT(ISBLANK($B397)),ISNUMBER($B397)),IF(ISBLANK(LOOKUP($B397,L!$B:$B,L!Q:Q)),"",LOOKUP($B397,L!$B:$B,L!Q:Q)),IF(OR($A397=0,ISBLANK($A397)),"",LOOKUP($A397,MK!$B:$B,MK!Q:Q)))</f>
        <v/>
      </c>
      <c r="R397" s="366" t="str">
        <f>IF(AND(NOT(ISBLANK($B397)),ISNUMBER($B397)),IF(ISBLANK(LOOKUP($B397,L!$B:$B,L!R:R)),"",LOOKUP($B397,L!$B:$B,L!R:R)),IF(OR($A397=0,ISBLANK($A397)),"",LOOKUP($A397,MK!$B:$B,MK!R:R)))</f>
        <v/>
      </c>
      <c r="S397" s="366" t="str">
        <f>IF(AND(NOT(ISBLANK($B397)),ISNUMBER($B397)),IF(ISBLANK(LOOKUP($B397,L!$B:$B,L!S:S)),"",LOOKUP($B397,L!$B:$B,L!S:S)),IF(OR($A397=0,ISBLANK($A397)),"",LOOKUP($A397,MK!$B:$B,MK!S:S)))</f>
        <v/>
      </c>
      <c r="T397" s="366" t="str">
        <f>IF(AND(NOT(ISBLANK($B397)),ISNUMBER($B397)),IF(ISBLANK(LOOKUP($B397,L!$B:$B,L!T:T)),"",LOOKUP($B397,L!$B:$B,L!T:T)),IF(OR($A397=0,ISBLANK($A397)),"",LOOKUP($A397,MK!$B:$B,MK!T:T)))</f>
        <v/>
      </c>
      <c r="U397" s="368" t="str">
        <f>IF(AND(NOT(ISBLANK($B397)),ISNUMBER($B397)),IF(ISBLANK(LOOKUP($B397,L!$B:$B,L!U:U)),"",LOOKUP($B397,L!$B:$B,L!U:U)),IF(OR($A397=0,ISBLANK($A397)),"",LOOKUP($A397,MK!$B:$B,MK!U:U)))</f>
        <v/>
      </c>
    </row>
    <row r="398" spans="1:21" s="2" customFormat="1" x14ac:dyDescent="0.25">
      <c r="A398" s="283"/>
      <c r="B398" s="73"/>
      <c r="C398" s="363" t="str">
        <f>IF(AND(NOT(ISBLANK($B398)),ISNUMBER($B398)),IF(ISBLANK(LOOKUP($B398,L!$B:$B,L!C:C)),"",LOOKUP($B398,L!$B:$B,L!C:C)),IF(OR($A398=0,ISBLANK($A398)),"",LOOKUP($A398,MK!$B:$B,MK!C:C)))</f>
        <v/>
      </c>
      <c r="D398" s="73" t="str">
        <f>IF(AND(NOT(ISBLANK($B398)),ISNUMBER($B398)),IF(ISBLANK(LOOKUP($B398,L!$B:$B,L!D:D)),"",LOOKUP($B398,L!$B:$B,L!D:D)),IF(OR($A398=0,ISBLANK($A398)),"",LOOKUP($A398,MK!$B:$B,MK!D:D)))</f>
        <v/>
      </c>
      <c r="E398" s="73" t="str">
        <f>IF(AND(NOT(ISBLANK($B398)),ISNUMBER($B398)),IF(ISBLANK(LOOKUP($B398,L!$B:$B,L!E:E)),"",LOOKUP($B398,L!$B:$B,L!E:E)),IF(OR($A398=0,ISBLANK($A398)),"",LOOKUP($A398,MK!$B:$B,MK!E:E)))</f>
        <v/>
      </c>
      <c r="F398" s="363" t="str">
        <f>IF(AND(NOT(ISBLANK($B398)),ISNUMBER($B398)),IF(ISBLANK(LOOKUP($B398,L!$B:$B,L!F:F)),"",LOOKUP($B398,L!$B:$B,L!F:F)),IF(OR($A398=0,ISBLANK($A398)),"",LOOKUP($A398,MK!$B:$B,MK!F:F)))</f>
        <v/>
      </c>
      <c r="G398" s="363" t="str">
        <f>IF(AND(NOT(ISBLANK($B398)),ISNUMBER($B398)),IF(ISBLANK(LOOKUP($B398,L!$B:$B,L!G:G)),"",LOOKUP($B398,L!$B:$B,L!G:G)),IF(OR($A398=0,ISBLANK($A398)),"",LOOKUP($A398,MK!$B:$B,MK!G:G)))</f>
        <v/>
      </c>
      <c r="H398" s="363" t="str">
        <f>IF(AND(NOT(ISBLANK($B398)),ISNUMBER($B398)),IF(ISBLANK(LOOKUP($B398,L!$B:$B,L!H:H)),"",LOOKUP($B398,L!$B:$B,L!H:H)),IF(OR($A398=0,ISBLANK($A398)),"",LOOKUP($A398,MK!$B:$B,MK!H:H)))</f>
        <v/>
      </c>
      <c r="I398" s="363" t="str">
        <f>IF(AND(NOT(ISBLANK($B398)),ISNUMBER($B398)),IF(ISBLANK(LOOKUP($B398,L!$B:$B,L!I:I)),"",LOOKUP($B398,L!$B:$B,L!I:I)),IF(OR($A398=0,ISBLANK($A398)),"",LOOKUP($A398,MK!$B:$B,MK!I:I)))</f>
        <v/>
      </c>
      <c r="J398" s="363" t="str">
        <f>IF(AND(NOT(ISBLANK($B398)),ISNUMBER($B398)),IF(ISBLANK(LOOKUP($B398,L!$B:$B,L!J:J)),"",LOOKUP($B398,L!$B:$B,L!J:J)),IF(OR($A398=0,ISBLANK($A398)),"",LOOKUP($A398,MK!$B:$B,MK!J:J)))</f>
        <v/>
      </c>
      <c r="K398" s="363" t="str">
        <f>IF(AND(NOT(ISBLANK($B398)),ISNUMBER($B398)),IF(ISBLANK(LOOKUP($B398,L!$B:$B,L!K:K)),"",LOOKUP($B398,L!$B:$B,L!K:K)),IF(OR($A398=0,ISBLANK($A398)),"",LOOKUP($A398,MK!$B:$B,MK!K:K)))</f>
        <v/>
      </c>
      <c r="L398" s="363" t="str">
        <f>IF(AND(NOT(ISBLANK($B398)),ISNUMBER($B398)),IF(ISBLANK(LOOKUP($B398,L!$B:$B,L!L:L)),"",LOOKUP($B398,L!$B:$B,L!L:L)),IF(OR($A398=0,ISBLANK($A398)),"",LOOKUP($A398,MK!$B:$B,MK!L:L)))</f>
        <v/>
      </c>
      <c r="M398" s="363" t="str">
        <f>IF(AND(NOT(ISBLANK($B398)),ISNUMBER($B398)),IF(ISBLANK(LOOKUP($B398,L!$B:$B,L!M:M)),"",LOOKUP($B398,L!$B:$B,L!M:M)),IF(OR($A398=0,ISBLANK($A398)),"",LOOKUP($A398,MK!$B:$B,MK!M:M)))</f>
        <v/>
      </c>
      <c r="N398" s="363" t="str">
        <f>IF(AND(NOT(ISBLANK($B398)),ISNUMBER($B398)),IF(ISBLANK(LOOKUP($B398,L!$B:$B,L!N:N)),"",LOOKUP($B398,L!$B:$B,L!N:N)),IF(OR($A398=0,ISBLANK($A398)),"",LOOKUP($A398,MK!$B:$B,MK!N:N)))</f>
        <v/>
      </c>
      <c r="O398" s="363" t="str">
        <f>IF(AND(NOT(ISBLANK($B398)),ISNUMBER($B398)),IF(ISBLANK(LOOKUP($B398,L!$B:$B,L!O:O)),"",LOOKUP($B398,L!$B:$B,L!O:O)),IF(OR($A398=0,ISBLANK($A398)),"",LOOKUP($A398,MK!$B:$B,MK!O:O)))</f>
        <v/>
      </c>
      <c r="P398" s="363" t="str">
        <f>IF(AND(NOT(ISBLANK($B398)),ISNUMBER($B398)),IF(ISBLANK(LOOKUP($B398,L!$B:$B,L!P:P)),"",LOOKUP($B398,L!$B:$B,L!P:P)),IF(OR($A398=0,ISBLANK($A398)),"",LOOKUP($A398,MK!$B:$B,MK!P:P)))</f>
        <v/>
      </c>
      <c r="Q398" s="363" t="str">
        <f>IF(AND(NOT(ISBLANK($B398)),ISNUMBER($B398)),IF(ISBLANK(LOOKUP($B398,L!$B:$B,L!Q:Q)),"",LOOKUP($B398,L!$B:$B,L!Q:Q)),IF(OR($A398=0,ISBLANK($A398)),"",LOOKUP($A398,MK!$B:$B,MK!Q:Q)))</f>
        <v/>
      </c>
      <c r="R398" s="363" t="str">
        <f>IF(AND(NOT(ISBLANK($B398)),ISNUMBER($B398)),IF(ISBLANK(LOOKUP($B398,L!$B:$B,L!R:R)),"",LOOKUP($B398,L!$B:$B,L!R:R)),IF(OR($A398=0,ISBLANK($A398)),"",LOOKUP($A398,MK!$B:$B,MK!R:R)))</f>
        <v/>
      </c>
      <c r="S398" s="363" t="str">
        <f>IF(AND(NOT(ISBLANK($B398)),ISNUMBER($B398)),IF(ISBLANK(LOOKUP($B398,L!$B:$B,L!S:S)),"",LOOKUP($B398,L!$B:$B,L!S:S)),IF(OR($A398=0,ISBLANK($A398)),"",LOOKUP($A398,MK!$B:$B,MK!S:S)))</f>
        <v/>
      </c>
      <c r="T398" s="363" t="str">
        <f>IF(AND(NOT(ISBLANK($B398)),ISNUMBER($B398)),IF(ISBLANK(LOOKUP($B398,L!$B:$B,L!T:T)),"",LOOKUP($B398,L!$B:$B,L!T:T)),IF(OR($A398=0,ISBLANK($A398)),"",LOOKUP($A398,MK!$B:$B,MK!T:T)))</f>
        <v/>
      </c>
      <c r="U398" s="365" t="str">
        <f>IF(AND(NOT(ISBLANK($B398)),ISNUMBER($B398)),IF(ISBLANK(LOOKUP($B398,L!$B:$B,L!U:U)),"",LOOKUP($B398,L!$B:$B,L!U:U)),IF(OR($A398=0,ISBLANK($A398)),"",LOOKUP($A398,MK!$B:$B,MK!U:U)))</f>
        <v/>
      </c>
    </row>
    <row r="399" spans="1:21" s="2" customFormat="1" x14ac:dyDescent="0.25">
      <c r="A399" s="283"/>
      <c r="B399" s="74"/>
      <c r="C399" s="366" t="str">
        <f>IF(AND(NOT(ISBLANK($B399)),ISNUMBER($B399)),IF(ISBLANK(LOOKUP($B399,L!$B:$B,L!C:C)),"",LOOKUP($B399,L!$B:$B,L!C:C)),IF(OR($A399=0,ISBLANK($A399)),"",LOOKUP($A399,MK!$B:$B,MK!C:C)))</f>
        <v/>
      </c>
      <c r="D399" s="74" t="str">
        <f>IF(AND(NOT(ISBLANK($B399)),ISNUMBER($B399)),IF(ISBLANK(LOOKUP($B399,L!$B:$B,L!D:D)),"",LOOKUP($B399,L!$B:$B,L!D:D)),IF(OR($A399=0,ISBLANK($A399)),"",LOOKUP($A399,MK!$B:$B,MK!D:D)))</f>
        <v/>
      </c>
      <c r="E399" s="74" t="str">
        <f>IF(AND(NOT(ISBLANK($B399)),ISNUMBER($B399)),IF(ISBLANK(LOOKUP($B399,L!$B:$B,L!E:E)),"",LOOKUP($B399,L!$B:$B,L!E:E)),IF(OR($A399=0,ISBLANK($A399)),"",LOOKUP($A399,MK!$B:$B,MK!E:E)))</f>
        <v/>
      </c>
      <c r="F399" s="366" t="str">
        <f>IF(AND(NOT(ISBLANK($B399)),ISNUMBER($B399)),IF(ISBLANK(LOOKUP($B399,L!$B:$B,L!F:F)),"",LOOKUP($B399,L!$B:$B,L!F:F)),IF(OR($A399=0,ISBLANK($A399)),"",LOOKUP($A399,MK!$B:$B,MK!F:F)))</f>
        <v/>
      </c>
      <c r="G399" s="366" t="str">
        <f>IF(AND(NOT(ISBLANK($B399)),ISNUMBER($B399)),IF(ISBLANK(LOOKUP($B399,L!$B:$B,L!G:G)),"",LOOKUP($B399,L!$B:$B,L!G:G)),IF(OR($A399=0,ISBLANK($A399)),"",LOOKUP($A399,MK!$B:$B,MK!G:G)))</f>
        <v/>
      </c>
      <c r="H399" s="366" t="str">
        <f>IF(AND(NOT(ISBLANK($B399)),ISNUMBER($B399)),IF(ISBLANK(LOOKUP($B399,L!$B:$B,L!H:H)),"",LOOKUP($B399,L!$B:$B,L!H:H)),IF(OR($A399=0,ISBLANK($A399)),"",LOOKUP($A399,MK!$B:$B,MK!H:H)))</f>
        <v/>
      </c>
      <c r="I399" s="366" t="str">
        <f>IF(AND(NOT(ISBLANK($B399)),ISNUMBER($B399)),IF(ISBLANK(LOOKUP($B399,L!$B:$B,L!I:I)),"",LOOKUP($B399,L!$B:$B,L!I:I)),IF(OR($A399=0,ISBLANK($A399)),"",LOOKUP($A399,MK!$B:$B,MK!I:I)))</f>
        <v/>
      </c>
      <c r="J399" s="366" t="str">
        <f>IF(AND(NOT(ISBLANK($B399)),ISNUMBER($B399)),IF(ISBLANK(LOOKUP($B399,L!$B:$B,L!J:J)),"",LOOKUP($B399,L!$B:$B,L!J:J)),IF(OR($A399=0,ISBLANK($A399)),"",LOOKUP($A399,MK!$B:$B,MK!J:J)))</f>
        <v/>
      </c>
      <c r="K399" s="366" t="str">
        <f>IF(AND(NOT(ISBLANK($B399)),ISNUMBER($B399)),IF(ISBLANK(LOOKUP($B399,L!$B:$B,L!K:K)),"",LOOKUP($B399,L!$B:$B,L!K:K)),IF(OR($A399=0,ISBLANK($A399)),"",LOOKUP($A399,MK!$B:$B,MK!K:K)))</f>
        <v/>
      </c>
      <c r="L399" s="366" t="str">
        <f>IF(AND(NOT(ISBLANK($B399)),ISNUMBER($B399)),IF(ISBLANK(LOOKUP($B399,L!$B:$B,L!L:L)),"",LOOKUP($B399,L!$B:$B,L!L:L)),IF(OR($A399=0,ISBLANK($A399)),"",LOOKUP($A399,MK!$B:$B,MK!L:L)))</f>
        <v/>
      </c>
      <c r="M399" s="366" t="str">
        <f>IF(AND(NOT(ISBLANK($B399)),ISNUMBER($B399)),IF(ISBLANK(LOOKUP($B399,L!$B:$B,L!M:M)),"",LOOKUP($B399,L!$B:$B,L!M:M)),IF(OR($A399=0,ISBLANK($A399)),"",LOOKUP($A399,MK!$B:$B,MK!M:M)))</f>
        <v/>
      </c>
      <c r="N399" s="366" t="str">
        <f>IF(AND(NOT(ISBLANK($B399)),ISNUMBER($B399)),IF(ISBLANK(LOOKUP($B399,L!$B:$B,L!N:N)),"",LOOKUP($B399,L!$B:$B,L!N:N)),IF(OR($A399=0,ISBLANK($A399)),"",LOOKUP($A399,MK!$B:$B,MK!N:N)))</f>
        <v/>
      </c>
      <c r="O399" s="366" t="str">
        <f>IF(AND(NOT(ISBLANK($B399)),ISNUMBER($B399)),IF(ISBLANK(LOOKUP($B399,L!$B:$B,L!O:O)),"",LOOKUP($B399,L!$B:$B,L!O:O)),IF(OR($A399=0,ISBLANK($A399)),"",LOOKUP($A399,MK!$B:$B,MK!O:O)))</f>
        <v/>
      </c>
      <c r="P399" s="366" t="str">
        <f>IF(AND(NOT(ISBLANK($B399)),ISNUMBER($B399)),IF(ISBLANK(LOOKUP($B399,L!$B:$B,L!P:P)),"",LOOKUP($B399,L!$B:$B,L!P:P)),IF(OR($A399=0,ISBLANK($A399)),"",LOOKUP($A399,MK!$B:$B,MK!P:P)))</f>
        <v/>
      </c>
      <c r="Q399" s="366" t="str">
        <f>IF(AND(NOT(ISBLANK($B399)),ISNUMBER($B399)),IF(ISBLANK(LOOKUP($B399,L!$B:$B,L!Q:Q)),"",LOOKUP($B399,L!$B:$B,L!Q:Q)),IF(OR($A399=0,ISBLANK($A399)),"",LOOKUP($A399,MK!$B:$B,MK!Q:Q)))</f>
        <v/>
      </c>
      <c r="R399" s="366" t="str">
        <f>IF(AND(NOT(ISBLANK($B399)),ISNUMBER($B399)),IF(ISBLANK(LOOKUP($B399,L!$B:$B,L!R:R)),"",LOOKUP($B399,L!$B:$B,L!R:R)),IF(OR($A399=0,ISBLANK($A399)),"",LOOKUP($A399,MK!$B:$B,MK!R:R)))</f>
        <v/>
      </c>
      <c r="S399" s="366" t="str">
        <f>IF(AND(NOT(ISBLANK($B399)),ISNUMBER($B399)),IF(ISBLANK(LOOKUP($B399,L!$B:$B,L!S:S)),"",LOOKUP($B399,L!$B:$B,L!S:S)),IF(OR($A399=0,ISBLANK($A399)),"",LOOKUP($A399,MK!$B:$B,MK!S:S)))</f>
        <v/>
      </c>
      <c r="T399" s="366" t="str">
        <f>IF(AND(NOT(ISBLANK($B399)),ISNUMBER($B399)),IF(ISBLANK(LOOKUP($B399,L!$B:$B,L!T:T)),"",LOOKUP($B399,L!$B:$B,L!T:T)),IF(OR($A399=0,ISBLANK($A399)),"",LOOKUP($A399,MK!$B:$B,MK!T:T)))</f>
        <v/>
      </c>
      <c r="U399" s="368" t="str">
        <f>IF(AND(NOT(ISBLANK($B399)),ISNUMBER($B399)),IF(ISBLANK(LOOKUP($B399,L!$B:$B,L!U:U)),"",LOOKUP($B399,L!$B:$B,L!U:U)),IF(OR($A399=0,ISBLANK($A399)),"",LOOKUP($A399,MK!$B:$B,MK!U:U)))</f>
        <v/>
      </c>
    </row>
    <row r="400" spans="1:21" s="2" customFormat="1" x14ac:dyDescent="0.25">
      <c r="A400" s="283"/>
      <c r="B400" s="73"/>
      <c r="C400" s="363" t="str">
        <f>IF(AND(NOT(ISBLANK($B400)),ISNUMBER($B400)),IF(ISBLANK(LOOKUP($B400,L!$B:$B,L!C:C)),"",LOOKUP($B400,L!$B:$B,L!C:C)),IF(OR($A400=0,ISBLANK($A400)),"",LOOKUP($A400,MK!$B:$B,MK!C:C)))</f>
        <v/>
      </c>
      <c r="D400" s="73" t="str">
        <f>IF(AND(NOT(ISBLANK($B400)),ISNUMBER($B400)),IF(ISBLANK(LOOKUP($B400,L!$B:$B,L!D:D)),"",LOOKUP($B400,L!$B:$B,L!D:D)),IF(OR($A400=0,ISBLANK($A400)),"",LOOKUP($A400,MK!$B:$B,MK!D:D)))</f>
        <v/>
      </c>
      <c r="E400" s="73" t="str">
        <f>IF(AND(NOT(ISBLANK($B400)),ISNUMBER($B400)),IF(ISBLANK(LOOKUP($B400,L!$B:$B,L!E:E)),"",LOOKUP($B400,L!$B:$B,L!E:E)),IF(OR($A400=0,ISBLANK($A400)),"",LOOKUP($A400,MK!$B:$B,MK!E:E)))</f>
        <v/>
      </c>
      <c r="F400" s="363" t="str">
        <f>IF(AND(NOT(ISBLANK($B400)),ISNUMBER($B400)),IF(ISBLANK(LOOKUP($B400,L!$B:$B,L!F:F)),"",LOOKUP($B400,L!$B:$B,L!F:F)),IF(OR($A400=0,ISBLANK($A400)),"",LOOKUP($A400,MK!$B:$B,MK!F:F)))</f>
        <v/>
      </c>
      <c r="G400" s="363" t="str">
        <f>IF(AND(NOT(ISBLANK($B400)),ISNUMBER($B400)),IF(ISBLANK(LOOKUP($B400,L!$B:$B,L!G:G)),"",LOOKUP($B400,L!$B:$B,L!G:G)),IF(OR($A400=0,ISBLANK($A400)),"",LOOKUP($A400,MK!$B:$B,MK!G:G)))</f>
        <v/>
      </c>
      <c r="H400" s="363" t="str">
        <f>IF(AND(NOT(ISBLANK($B400)),ISNUMBER($B400)),IF(ISBLANK(LOOKUP($B400,L!$B:$B,L!H:H)),"",LOOKUP($B400,L!$B:$B,L!H:H)),IF(OR($A400=0,ISBLANK($A400)),"",LOOKUP($A400,MK!$B:$B,MK!H:H)))</f>
        <v/>
      </c>
      <c r="I400" s="363" t="str">
        <f>IF(AND(NOT(ISBLANK($B400)),ISNUMBER($B400)),IF(ISBLANK(LOOKUP($B400,L!$B:$B,L!I:I)),"",LOOKUP($B400,L!$B:$B,L!I:I)),IF(OR($A400=0,ISBLANK($A400)),"",LOOKUP($A400,MK!$B:$B,MK!I:I)))</f>
        <v/>
      </c>
      <c r="J400" s="363" t="str">
        <f>IF(AND(NOT(ISBLANK($B400)),ISNUMBER($B400)),IF(ISBLANK(LOOKUP($B400,L!$B:$B,L!J:J)),"",LOOKUP($B400,L!$B:$B,L!J:J)),IF(OR($A400=0,ISBLANK($A400)),"",LOOKUP($A400,MK!$B:$B,MK!J:J)))</f>
        <v/>
      </c>
      <c r="K400" s="363" t="str">
        <f>IF(AND(NOT(ISBLANK($B400)),ISNUMBER($B400)),IF(ISBLANK(LOOKUP($B400,L!$B:$B,L!K:K)),"",LOOKUP($B400,L!$B:$B,L!K:K)),IF(OR($A400=0,ISBLANK($A400)),"",LOOKUP($A400,MK!$B:$B,MK!K:K)))</f>
        <v/>
      </c>
      <c r="L400" s="363" t="str">
        <f>IF(AND(NOT(ISBLANK($B400)),ISNUMBER($B400)),IF(ISBLANK(LOOKUP($B400,L!$B:$B,L!L:L)),"",LOOKUP($B400,L!$B:$B,L!L:L)),IF(OR($A400=0,ISBLANK($A400)),"",LOOKUP($A400,MK!$B:$B,MK!L:L)))</f>
        <v/>
      </c>
      <c r="M400" s="363" t="str">
        <f>IF(AND(NOT(ISBLANK($B400)),ISNUMBER($B400)),IF(ISBLANK(LOOKUP($B400,L!$B:$B,L!M:M)),"",LOOKUP($B400,L!$B:$B,L!M:M)),IF(OR($A400=0,ISBLANK($A400)),"",LOOKUP($A400,MK!$B:$B,MK!M:M)))</f>
        <v/>
      </c>
      <c r="N400" s="363" t="str">
        <f>IF(AND(NOT(ISBLANK($B400)),ISNUMBER($B400)),IF(ISBLANK(LOOKUP($B400,L!$B:$B,L!N:N)),"",LOOKUP($B400,L!$B:$B,L!N:N)),IF(OR($A400=0,ISBLANK($A400)),"",LOOKUP($A400,MK!$B:$B,MK!N:N)))</f>
        <v/>
      </c>
      <c r="O400" s="363" t="str">
        <f>IF(AND(NOT(ISBLANK($B400)),ISNUMBER($B400)),IF(ISBLANK(LOOKUP($B400,L!$B:$B,L!O:O)),"",LOOKUP($B400,L!$B:$B,L!O:O)),IF(OR($A400=0,ISBLANK($A400)),"",LOOKUP($A400,MK!$B:$B,MK!O:O)))</f>
        <v/>
      </c>
      <c r="P400" s="363" t="str">
        <f>IF(AND(NOT(ISBLANK($B400)),ISNUMBER($B400)),IF(ISBLANK(LOOKUP($B400,L!$B:$B,L!P:P)),"",LOOKUP($B400,L!$B:$B,L!P:P)),IF(OR($A400=0,ISBLANK($A400)),"",LOOKUP($A400,MK!$B:$B,MK!P:P)))</f>
        <v/>
      </c>
      <c r="Q400" s="363" t="str">
        <f>IF(AND(NOT(ISBLANK($B400)),ISNUMBER($B400)),IF(ISBLANK(LOOKUP($B400,L!$B:$B,L!Q:Q)),"",LOOKUP($B400,L!$B:$B,L!Q:Q)),IF(OR($A400=0,ISBLANK($A400)),"",LOOKUP($A400,MK!$B:$B,MK!Q:Q)))</f>
        <v/>
      </c>
      <c r="R400" s="363" t="str">
        <f>IF(AND(NOT(ISBLANK($B400)),ISNUMBER($B400)),IF(ISBLANK(LOOKUP($B400,L!$B:$B,L!R:R)),"",LOOKUP($B400,L!$B:$B,L!R:R)),IF(OR($A400=0,ISBLANK($A400)),"",LOOKUP($A400,MK!$B:$B,MK!R:R)))</f>
        <v/>
      </c>
      <c r="S400" s="363" t="str">
        <f>IF(AND(NOT(ISBLANK($B400)),ISNUMBER($B400)),IF(ISBLANK(LOOKUP($B400,L!$B:$B,L!S:S)),"",LOOKUP($B400,L!$B:$B,L!S:S)),IF(OR($A400=0,ISBLANK($A400)),"",LOOKUP($A400,MK!$B:$B,MK!S:S)))</f>
        <v/>
      </c>
      <c r="T400" s="363" t="str">
        <f>IF(AND(NOT(ISBLANK($B400)),ISNUMBER($B400)),IF(ISBLANK(LOOKUP($B400,L!$B:$B,L!T:T)),"",LOOKUP($B400,L!$B:$B,L!T:T)),IF(OR($A400=0,ISBLANK($A400)),"",LOOKUP($A400,MK!$B:$B,MK!T:T)))</f>
        <v/>
      </c>
      <c r="U400" s="365" t="str">
        <f>IF(AND(NOT(ISBLANK($B400)),ISNUMBER($B400)),IF(ISBLANK(LOOKUP($B400,L!$B:$B,L!U:U)),"",LOOKUP($B400,L!$B:$B,L!U:U)),IF(OR($A400=0,ISBLANK($A400)),"",LOOKUP($A400,MK!$B:$B,MK!U:U)))</f>
        <v/>
      </c>
    </row>
    <row r="401" spans="1:21" s="2" customFormat="1" x14ac:dyDescent="0.25">
      <c r="A401" s="283"/>
      <c r="B401" s="74"/>
      <c r="C401" s="366" t="str">
        <f>IF(AND(NOT(ISBLANK($B401)),ISNUMBER($B401)),IF(ISBLANK(LOOKUP($B401,L!$B:$B,L!C:C)),"",LOOKUP($B401,L!$B:$B,L!C:C)),IF(OR($A401=0,ISBLANK($A401)),"",LOOKUP($A401,MK!$B:$B,MK!C:C)))</f>
        <v/>
      </c>
      <c r="D401" s="74" t="str">
        <f>IF(AND(NOT(ISBLANK($B401)),ISNUMBER($B401)),IF(ISBLANK(LOOKUP($B401,L!$B:$B,L!D:D)),"",LOOKUP($B401,L!$B:$B,L!D:D)),IF(OR($A401=0,ISBLANK($A401)),"",LOOKUP($A401,MK!$B:$B,MK!D:D)))</f>
        <v/>
      </c>
      <c r="E401" s="74" t="str">
        <f>IF(AND(NOT(ISBLANK($B401)),ISNUMBER($B401)),IF(ISBLANK(LOOKUP($B401,L!$B:$B,L!E:E)),"",LOOKUP($B401,L!$B:$B,L!E:E)),IF(OR($A401=0,ISBLANK($A401)),"",LOOKUP($A401,MK!$B:$B,MK!E:E)))</f>
        <v/>
      </c>
      <c r="F401" s="366" t="str">
        <f>IF(AND(NOT(ISBLANK($B401)),ISNUMBER($B401)),IF(ISBLANK(LOOKUP($B401,L!$B:$B,L!F:F)),"",LOOKUP($B401,L!$B:$B,L!F:F)),IF(OR($A401=0,ISBLANK($A401)),"",LOOKUP($A401,MK!$B:$B,MK!F:F)))</f>
        <v/>
      </c>
      <c r="G401" s="366" t="str">
        <f>IF(AND(NOT(ISBLANK($B401)),ISNUMBER($B401)),IF(ISBLANK(LOOKUP($B401,L!$B:$B,L!G:G)),"",LOOKUP($B401,L!$B:$B,L!G:G)),IF(OR($A401=0,ISBLANK($A401)),"",LOOKUP($A401,MK!$B:$B,MK!G:G)))</f>
        <v/>
      </c>
      <c r="H401" s="366" t="str">
        <f>IF(AND(NOT(ISBLANK($B401)),ISNUMBER($B401)),IF(ISBLANK(LOOKUP($B401,L!$B:$B,L!H:H)),"",LOOKUP($B401,L!$B:$B,L!H:H)),IF(OR($A401=0,ISBLANK($A401)),"",LOOKUP($A401,MK!$B:$B,MK!H:H)))</f>
        <v/>
      </c>
      <c r="I401" s="366" t="str">
        <f>IF(AND(NOT(ISBLANK($B401)),ISNUMBER($B401)),IF(ISBLANK(LOOKUP($B401,L!$B:$B,L!I:I)),"",LOOKUP($B401,L!$B:$B,L!I:I)),IF(OR($A401=0,ISBLANK($A401)),"",LOOKUP($A401,MK!$B:$B,MK!I:I)))</f>
        <v/>
      </c>
      <c r="J401" s="366" t="str">
        <f>IF(AND(NOT(ISBLANK($B401)),ISNUMBER($B401)),IF(ISBLANK(LOOKUP($B401,L!$B:$B,L!J:J)),"",LOOKUP($B401,L!$B:$B,L!J:J)),IF(OR($A401=0,ISBLANK($A401)),"",LOOKUP($A401,MK!$B:$B,MK!J:J)))</f>
        <v/>
      </c>
      <c r="K401" s="366" t="str">
        <f>IF(AND(NOT(ISBLANK($B401)),ISNUMBER($B401)),IF(ISBLANK(LOOKUP($B401,L!$B:$B,L!K:K)),"",LOOKUP($B401,L!$B:$B,L!K:K)),IF(OR($A401=0,ISBLANK($A401)),"",LOOKUP($A401,MK!$B:$B,MK!K:K)))</f>
        <v/>
      </c>
      <c r="L401" s="366" t="str">
        <f>IF(AND(NOT(ISBLANK($B401)),ISNUMBER($B401)),IF(ISBLANK(LOOKUP($B401,L!$B:$B,L!L:L)),"",LOOKUP($B401,L!$B:$B,L!L:L)),IF(OR($A401=0,ISBLANK($A401)),"",LOOKUP($A401,MK!$B:$B,MK!L:L)))</f>
        <v/>
      </c>
      <c r="M401" s="366" t="str">
        <f>IF(AND(NOT(ISBLANK($B401)),ISNUMBER($B401)),IF(ISBLANK(LOOKUP($B401,L!$B:$B,L!M:M)),"",LOOKUP($B401,L!$B:$B,L!M:M)),IF(OR($A401=0,ISBLANK($A401)),"",LOOKUP($A401,MK!$B:$B,MK!M:M)))</f>
        <v/>
      </c>
      <c r="N401" s="366" t="str">
        <f>IF(AND(NOT(ISBLANK($B401)),ISNUMBER($B401)),IF(ISBLANK(LOOKUP($B401,L!$B:$B,L!N:N)),"",LOOKUP($B401,L!$B:$B,L!N:N)),IF(OR($A401=0,ISBLANK($A401)),"",LOOKUP($A401,MK!$B:$B,MK!N:N)))</f>
        <v/>
      </c>
      <c r="O401" s="366" t="str">
        <f>IF(AND(NOT(ISBLANK($B401)),ISNUMBER($B401)),IF(ISBLANK(LOOKUP($B401,L!$B:$B,L!O:O)),"",LOOKUP($B401,L!$B:$B,L!O:O)),IF(OR($A401=0,ISBLANK($A401)),"",LOOKUP($A401,MK!$B:$B,MK!O:O)))</f>
        <v/>
      </c>
      <c r="P401" s="366" t="str">
        <f>IF(AND(NOT(ISBLANK($B401)),ISNUMBER($B401)),IF(ISBLANK(LOOKUP($B401,L!$B:$B,L!P:P)),"",LOOKUP($B401,L!$B:$B,L!P:P)),IF(OR($A401=0,ISBLANK($A401)),"",LOOKUP($A401,MK!$B:$B,MK!P:P)))</f>
        <v/>
      </c>
      <c r="Q401" s="366" t="str">
        <f>IF(AND(NOT(ISBLANK($B401)),ISNUMBER($B401)),IF(ISBLANK(LOOKUP($B401,L!$B:$B,L!Q:Q)),"",LOOKUP($B401,L!$B:$B,L!Q:Q)),IF(OR($A401=0,ISBLANK($A401)),"",LOOKUP($A401,MK!$B:$B,MK!Q:Q)))</f>
        <v/>
      </c>
      <c r="R401" s="366" t="str">
        <f>IF(AND(NOT(ISBLANK($B401)),ISNUMBER($B401)),IF(ISBLANK(LOOKUP($B401,L!$B:$B,L!R:R)),"",LOOKUP($B401,L!$B:$B,L!R:R)),IF(OR($A401=0,ISBLANK($A401)),"",LOOKUP($A401,MK!$B:$B,MK!R:R)))</f>
        <v/>
      </c>
      <c r="S401" s="366" t="str">
        <f>IF(AND(NOT(ISBLANK($B401)),ISNUMBER($B401)),IF(ISBLANK(LOOKUP($B401,L!$B:$B,L!S:S)),"",LOOKUP($B401,L!$B:$B,L!S:S)),IF(OR($A401=0,ISBLANK($A401)),"",LOOKUP($A401,MK!$B:$B,MK!S:S)))</f>
        <v/>
      </c>
      <c r="T401" s="366" t="str">
        <f>IF(AND(NOT(ISBLANK($B401)),ISNUMBER($B401)),IF(ISBLANK(LOOKUP($B401,L!$B:$B,L!T:T)),"",LOOKUP($B401,L!$B:$B,L!T:T)),IF(OR($A401=0,ISBLANK($A401)),"",LOOKUP($A401,MK!$B:$B,MK!T:T)))</f>
        <v/>
      </c>
      <c r="U401" s="368" t="str">
        <f>IF(AND(NOT(ISBLANK($B401)),ISNUMBER($B401)),IF(ISBLANK(LOOKUP($B401,L!$B:$B,L!U:U)),"",LOOKUP($B401,L!$B:$B,L!U:U)),IF(OR($A401=0,ISBLANK($A401)),"",LOOKUP($A401,MK!$B:$B,MK!U:U)))</f>
        <v/>
      </c>
    </row>
    <row r="402" spans="1:21" s="2" customFormat="1" x14ac:dyDescent="0.25">
      <c r="A402" s="283"/>
      <c r="B402" s="73"/>
      <c r="C402" s="363" t="str">
        <f>IF(AND(NOT(ISBLANK($B402)),ISNUMBER($B402)),IF(ISBLANK(LOOKUP($B402,L!$B:$B,L!C:C)),"",LOOKUP($B402,L!$B:$B,L!C:C)),IF(OR($A402=0,ISBLANK($A402)),"",LOOKUP($A402,MK!$B:$B,MK!C:C)))</f>
        <v/>
      </c>
      <c r="D402" s="73" t="str">
        <f>IF(AND(NOT(ISBLANK($B402)),ISNUMBER($B402)),IF(ISBLANK(LOOKUP($B402,L!$B:$B,L!D:D)),"",LOOKUP($B402,L!$B:$B,L!D:D)),IF(OR($A402=0,ISBLANK($A402)),"",LOOKUP($A402,MK!$B:$B,MK!D:D)))</f>
        <v/>
      </c>
      <c r="E402" s="73" t="str">
        <f>IF(AND(NOT(ISBLANK($B402)),ISNUMBER($B402)),IF(ISBLANK(LOOKUP($B402,L!$B:$B,L!E:E)),"",LOOKUP($B402,L!$B:$B,L!E:E)),IF(OR($A402=0,ISBLANK($A402)),"",LOOKUP($A402,MK!$B:$B,MK!E:E)))</f>
        <v/>
      </c>
      <c r="F402" s="363" t="str">
        <f>IF(AND(NOT(ISBLANK($B402)),ISNUMBER($B402)),IF(ISBLANK(LOOKUP($B402,L!$B:$B,L!F:F)),"",LOOKUP($B402,L!$B:$B,L!F:F)),IF(OR($A402=0,ISBLANK($A402)),"",LOOKUP($A402,MK!$B:$B,MK!F:F)))</f>
        <v/>
      </c>
      <c r="G402" s="363" t="str">
        <f>IF(AND(NOT(ISBLANK($B402)),ISNUMBER($B402)),IF(ISBLANK(LOOKUP($B402,L!$B:$B,L!G:G)),"",LOOKUP($B402,L!$B:$B,L!G:G)),IF(OR($A402=0,ISBLANK($A402)),"",LOOKUP($A402,MK!$B:$B,MK!G:G)))</f>
        <v/>
      </c>
      <c r="H402" s="363" t="str">
        <f>IF(AND(NOT(ISBLANK($B402)),ISNUMBER($B402)),IF(ISBLANK(LOOKUP($B402,L!$B:$B,L!H:H)),"",LOOKUP($B402,L!$B:$B,L!H:H)),IF(OR($A402=0,ISBLANK($A402)),"",LOOKUP($A402,MK!$B:$B,MK!H:H)))</f>
        <v/>
      </c>
      <c r="I402" s="363" t="str">
        <f>IF(AND(NOT(ISBLANK($B402)),ISNUMBER($B402)),IF(ISBLANK(LOOKUP($B402,L!$B:$B,L!I:I)),"",LOOKUP($B402,L!$B:$B,L!I:I)),IF(OR($A402=0,ISBLANK($A402)),"",LOOKUP($A402,MK!$B:$B,MK!I:I)))</f>
        <v/>
      </c>
      <c r="J402" s="363" t="str">
        <f>IF(AND(NOT(ISBLANK($B402)),ISNUMBER($B402)),IF(ISBLANK(LOOKUP($B402,L!$B:$B,L!J:J)),"",LOOKUP($B402,L!$B:$B,L!J:J)),IF(OR($A402=0,ISBLANK($A402)),"",LOOKUP($A402,MK!$B:$B,MK!J:J)))</f>
        <v/>
      </c>
      <c r="K402" s="363" t="str">
        <f>IF(AND(NOT(ISBLANK($B402)),ISNUMBER($B402)),IF(ISBLANK(LOOKUP($B402,L!$B:$B,L!K:K)),"",LOOKUP($B402,L!$B:$B,L!K:K)),IF(OR($A402=0,ISBLANK($A402)),"",LOOKUP($A402,MK!$B:$B,MK!K:K)))</f>
        <v/>
      </c>
      <c r="L402" s="363" t="str">
        <f>IF(AND(NOT(ISBLANK($B402)),ISNUMBER($B402)),IF(ISBLANK(LOOKUP($B402,L!$B:$B,L!L:L)),"",LOOKUP($B402,L!$B:$B,L!L:L)),IF(OR($A402=0,ISBLANK($A402)),"",LOOKUP($A402,MK!$B:$B,MK!L:L)))</f>
        <v/>
      </c>
      <c r="M402" s="363" t="str">
        <f>IF(AND(NOT(ISBLANK($B402)),ISNUMBER($B402)),IF(ISBLANK(LOOKUP($B402,L!$B:$B,L!M:M)),"",LOOKUP($B402,L!$B:$B,L!M:M)),IF(OR($A402=0,ISBLANK($A402)),"",LOOKUP($A402,MK!$B:$B,MK!M:M)))</f>
        <v/>
      </c>
      <c r="N402" s="363" t="str">
        <f>IF(AND(NOT(ISBLANK($B402)),ISNUMBER($B402)),IF(ISBLANK(LOOKUP($B402,L!$B:$B,L!N:N)),"",LOOKUP($B402,L!$B:$B,L!N:N)),IF(OR($A402=0,ISBLANK($A402)),"",LOOKUP($A402,MK!$B:$B,MK!N:N)))</f>
        <v/>
      </c>
      <c r="O402" s="363" t="str">
        <f>IF(AND(NOT(ISBLANK($B402)),ISNUMBER($B402)),IF(ISBLANK(LOOKUP($B402,L!$B:$B,L!O:O)),"",LOOKUP($B402,L!$B:$B,L!O:O)),IF(OR($A402=0,ISBLANK($A402)),"",LOOKUP($A402,MK!$B:$B,MK!O:O)))</f>
        <v/>
      </c>
      <c r="P402" s="363" t="str">
        <f>IF(AND(NOT(ISBLANK($B402)),ISNUMBER($B402)),IF(ISBLANK(LOOKUP($B402,L!$B:$B,L!P:P)),"",LOOKUP($B402,L!$B:$B,L!P:P)),IF(OR($A402=0,ISBLANK($A402)),"",LOOKUP($A402,MK!$B:$B,MK!P:P)))</f>
        <v/>
      </c>
      <c r="Q402" s="363" t="str">
        <f>IF(AND(NOT(ISBLANK($B402)),ISNUMBER($B402)),IF(ISBLANK(LOOKUP($B402,L!$B:$B,L!Q:Q)),"",LOOKUP($B402,L!$B:$B,L!Q:Q)),IF(OR($A402=0,ISBLANK($A402)),"",LOOKUP($A402,MK!$B:$B,MK!Q:Q)))</f>
        <v/>
      </c>
      <c r="R402" s="363" t="str">
        <f>IF(AND(NOT(ISBLANK($B402)),ISNUMBER($B402)),IF(ISBLANK(LOOKUP($B402,L!$B:$B,L!R:R)),"",LOOKUP($B402,L!$B:$B,L!R:R)),IF(OR($A402=0,ISBLANK($A402)),"",LOOKUP($A402,MK!$B:$B,MK!R:R)))</f>
        <v/>
      </c>
      <c r="S402" s="363" t="str">
        <f>IF(AND(NOT(ISBLANK($B402)),ISNUMBER($B402)),IF(ISBLANK(LOOKUP($B402,L!$B:$B,L!S:S)),"",LOOKUP($B402,L!$B:$B,L!S:S)),IF(OR($A402=0,ISBLANK($A402)),"",LOOKUP($A402,MK!$B:$B,MK!S:S)))</f>
        <v/>
      </c>
      <c r="T402" s="363" t="str">
        <f>IF(AND(NOT(ISBLANK($B402)),ISNUMBER($B402)),IF(ISBLANK(LOOKUP($B402,L!$B:$B,L!T:T)),"",LOOKUP($B402,L!$B:$B,L!T:T)),IF(OR($A402=0,ISBLANK($A402)),"",LOOKUP($A402,MK!$B:$B,MK!T:T)))</f>
        <v/>
      </c>
      <c r="U402" s="365" t="str">
        <f>IF(AND(NOT(ISBLANK($B402)),ISNUMBER($B402)),IF(ISBLANK(LOOKUP($B402,L!$B:$B,L!U:U)),"",LOOKUP($B402,L!$B:$B,L!U:U)),IF(OR($A402=0,ISBLANK($A402)),"",LOOKUP($A402,MK!$B:$B,MK!U:U)))</f>
        <v/>
      </c>
    </row>
    <row r="403" spans="1:21" s="2" customFormat="1" x14ac:dyDescent="0.25">
      <c r="A403" s="283"/>
      <c r="B403" s="74"/>
      <c r="C403" s="366" t="str">
        <f>IF(AND(NOT(ISBLANK($B403)),ISNUMBER($B403)),IF(ISBLANK(LOOKUP($B403,L!$B:$B,L!C:C)),"",LOOKUP($B403,L!$B:$B,L!C:C)),IF(OR($A403=0,ISBLANK($A403)),"",LOOKUP($A403,MK!$B:$B,MK!C:C)))</f>
        <v/>
      </c>
      <c r="D403" s="74" t="str">
        <f>IF(AND(NOT(ISBLANK($B403)),ISNUMBER($B403)),IF(ISBLANK(LOOKUP($B403,L!$B:$B,L!D:D)),"",LOOKUP($B403,L!$B:$B,L!D:D)),IF(OR($A403=0,ISBLANK($A403)),"",LOOKUP($A403,MK!$B:$B,MK!D:D)))</f>
        <v/>
      </c>
      <c r="E403" s="74" t="str">
        <f>IF(AND(NOT(ISBLANK($B403)),ISNUMBER($B403)),IF(ISBLANK(LOOKUP($B403,L!$B:$B,L!E:E)),"",LOOKUP($B403,L!$B:$B,L!E:E)),IF(OR($A403=0,ISBLANK($A403)),"",LOOKUP($A403,MK!$B:$B,MK!E:E)))</f>
        <v/>
      </c>
      <c r="F403" s="366" t="str">
        <f>IF(AND(NOT(ISBLANK($B403)),ISNUMBER($B403)),IF(ISBLANK(LOOKUP($B403,L!$B:$B,L!F:F)),"",LOOKUP($B403,L!$B:$B,L!F:F)),IF(OR($A403=0,ISBLANK($A403)),"",LOOKUP($A403,MK!$B:$B,MK!F:F)))</f>
        <v/>
      </c>
      <c r="G403" s="366" t="str">
        <f>IF(AND(NOT(ISBLANK($B403)),ISNUMBER($B403)),IF(ISBLANK(LOOKUP($B403,L!$B:$B,L!G:G)),"",LOOKUP($B403,L!$B:$B,L!G:G)),IF(OR($A403=0,ISBLANK($A403)),"",LOOKUP($A403,MK!$B:$B,MK!G:G)))</f>
        <v/>
      </c>
      <c r="H403" s="366" t="str">
        <f>IF(AND(NOT(ISBLANK($B403)),ISNUMBER($B403)),IF(ISBLANK(LOOKUP($B403,L!$B:$B,L!H:H)),"",LOOKUP($B403,L!$B:$B,L!H:H)),IF(OR($A403=0,ISBLANK($A403)),"",LOOKUP($A403,MK!$B:$B,MK!H:H)))</f>
        <v/>
      </c>
      <c r="I403" s="366" t="str">
        <f>IF(AND(NOT(ISBLANK($B403)),ISNUMBER($B403)),IF(ISBLANK(LOOKUP($B403,L!$B:$B,L!I:I)),"",LOOKUP($B403,L!$B:$B,L!I:I)),IF(OR($A403=0,ISBLANK($A403)),"",LOOKUP($A403,MK!$B:$B,MK!I:I)))</f>
        <v/>
      </c>
      <c r="J403" s="366" t="str">
        <f>IF(AND(NOT(ISBLANK($B403)),ISNUMBER($B403)),IF(ISBLANK(LOOKUP($B403,L!$B:$B,L!J:J)),"",LOOKUP($B403,L!$B:$B,L!J:J)),IF(OR($A403=0,ISBLANK($A403)),"",LOOKUP($A403,MK!$B:$B,MK!J:J)))</f>
        <v/>
      </c>
      <c r="K403" s="366" t="str">
        <f>IF(AND(NOT(ISBLANK($B403)),ISNUMBER($B403)),IF(ISBLANK(LOOKUP($B403,L!$B:$B,L!K:K)),"",LOOKUP($B403,L!$B:$B,L!K:K)),IF(OR($A403=0,ISBLANK($A403)),"",LOOKUP($A403,MK!$B:$B,MK!K:K)))</f>
        <v/>
      </c>
      <c r="L403" s="366" t="str">
        <f>IF(AND(NOT(ISBLANK($B403)),ISNUMBER($B403)),IF(ISBLANK(LOOKUP($B403,L!$B:$B,L!L:L)),"",LOOKUP($B403,L!$B:$B,L!L:L)),IF(OR($A403=0,ISBLANK($A403)),"",LOOKUP($A403,MK!$B:$B,MK!L:L)))</f>
        <v/>
      </c>
      <c r="M403" s="366" t="str">
        <f>IF(AND(NOT(ISBLANK($B403)),ISNUMBER($B403)),IF(ISBLANK(LOOKUP($B403,L!$B:$B,L!M:M)),"",LOOKUP($B403,L!$B:$B,L!M:M)),IF(OR($A403=0,ISBLANK($A403)),"",LOOKUP($A403,MK!$B:$B,MK!M:M)))</f>
        <v/>
      </c>
      <c r="N403" s="366" t="str">
        <f>IF(AND(NOT(ISBLANK($B403)),ISNUMBER($B403)),IF(ISBLANK(LOOKUP($B403,L!$B:$B,L!N:N)),"",LOOKUP($B403,L!$B:$B,L!N:N)),IF(OR($A403=0,ISBLANK($A403)),"",LOOKUP($A403,MK!$B:$B,MK!N:N)))</f>
        <v/>
      </c>
      <c r="O403" s="366" t="str">
        <f>IF(AND(NOT(ISBLANK($B403)),ISNUMBER($B403)),IF(ISBLANK(LOOKUP($B403,L!$B:$B,L!O:O)),"",LOOKUP($B403,L!$B:$B,L!O:O)),IF(OR($A403=0,ISBLANK($A403)),"",LOOKUP($A403,MK!$B:$B,MK!O:O)))</f>
        <v/>
      </c>
      <c r="P403" s="366" t="str">
        <f>IF(AND(NOT(ISBLANK($B403)),ISNUMBER($B403)),IF(ISBLANK(LOOKUP($B403,L!$B:$B,L!P:P)),"",LOOKUP($B403,L!$B:$B,L!P:P)),IF(OR($A403=0,ISBLANK($A403)),"",LOOKUP($A403,MK!$B:$B,MK!P:P)))</f>
        <v/>
      </c>
      <c r="Q403" s="366" t="str">
        <f>IF(AND(NOT(ISBLANK($B403)),ISNUMBER($B403)),IF(ISBLANK(LOOKUP($B403,L!$B:$B,L!Q:Q)),"",LOOKUP($B403,L!$B:$B,L!Q:Q)),IF(OR($A403=0,ISBLANK($A403)),"",LOOKUP($A403,MK!$B:$B,MK!Q:Q)))</f>
        <v/>
      </c>
      <c r="R403" s="366" t="str">
        <f>IF(AND(NOT(ISBLANK($B403)),ISNUMBER($B403)),IF(ISBLANK(LOOKUP($B403,L!$B:$B,L!R:R)),"",LOOKUP($B403,L!$B:$B,L!R:R)),IF(OR($A403=0,ISBLANK($A403)),"",LOOKUP($A403,MK!$B:$B,MK!R:R)))</f>
        <v/>
      </c>
      <c r="S403" s="366" t="str">
        <f>IF(AND(NOT(ISBLANK($B403)),ISNUMBER($B403)),IF(ISBLANK(LOOKUP($B403,L!$B:$B,L!S:S)),"",LOOKUP($B403,L!$B:$B,L!S:S)),IF(OR($A403=0,ISBLANK($A403)),"",LOOKUP($A403,MK!$B:$B,MK!S:S)))</f>
        <v/>
      </c>
      <c r="T403" s="366" t="str">
        <f>IF(AND(NOT(ISBLANK($B403)),ISNUMBER($B403)),IF(ISBLANK(LOOKUP($B403,L!$B:$B,L!T:T)),"",LOOKUP($B403,L!$B:$B,L!T:T)),IF(OR($A403=0,ISBLANK($A403)),"",LOOKUP($A403,MK!$B:$B,MK!T:T)))</f>
        <v/>
      </c>
      <c r="U403" s="368" t="str">
        <f>IF(AND(NOT(ISBLANK($B403)),ISNUMBER($B403)),IF(ISBLANK(LOOKUP($B403,L!$B:$B,L!U:U)),"",LOOKUP($B403,L!$B:$B,L!U:U)),IF(OR($A403=0,ISBLANK($A403)),"",LOOKUP($A403,MK!$B:$B,MK!U:U)))</f>
        <v/>
      </c>
    </row>
    <row r="404" spans="1:21" s="2" customFormat="1" x14ac:dyDescent="0.25">
      <c r="A404" s="283"/>
      <c r="B404" s="73"/>
      <c r="C404" s="363" t="str">
        <f>IF(AND(NOT(ISBLANK($B404)),ISNUMBER($B404)),IF(ISBLANK(LOOKUP($B404,L!$B:$B,L!C:C)),"",LOOKUP($B404,L!$B:$B,L!C:C)),IF(OR($A404=0,ISBLANK($A404)),"",LOOKUP($A404,MK!$B:$B,MK!C:C)))</f>
        <v/>
      </c>
      <c r="D404" s="73" t="str">
        <f>IF(AND(NOT(ISBLANK($B404)),ISNUMBER($B404)),IF(ISBLANK(LOOKUP($B404,L!$B:$B,L!D:D)),"",LOOKUP($B404,L!$B:$B,L!D:D)),IF(OR($A404=0,ISBLANK($A404)),"",LOOKUP($A404,MK!$B:$B,MK!D:D)))</f>
        <v/>
      </c>
      <c r="E404" s="73" t="str">
        <f>IF(AND(NOT(ISBLANK($B404)),ISNUMBER($B404)),IF(ISBLANK(LOOKUP($B404,L!$B:$B,L!E:E)),"",LOOKUP($B404,L!$B:$B,L!E:E)),IF(OR($A404=0,ISBLANK($A404)),"",LOOKUP($A404,MK!$B:$B,MK!E:E)))</f>
        <v/>
      </c>
      <c r="F404" s="363" t="str">
        <f>IF(AND(NOT(ISBLANK($B404)),ISNUMBER($B404)),IF(ISBLANK(LOOKUP($B404,L!$B:$B,L!F:F)),"",LOOKUP($B404,L!$B:$B,L!F:F)),IF(OR($A404=0,ISBLANK($A404)),"",LOOKUP($A404,MK!$B:$B,MK!F:F)))</f>
        <v/>
      </c>
      <c r="G404" s="363" t="str">
        <f>IF(AND(NOT(ISBLANK($B404)),ISNUMBER($B404)),IF(ISBLANK(LOOKUP($B404,L!$B:$B,L!G:G)),"",LOOKUP($B404,L!$B:$B,L!G:G)),IF(OR($A404=0,ISBLANK($A404)),"",LOOKUP($A404,MK!$B:$B,MK!G:G)))</f>
        <v/>
      </c>
      <c r="H404" s="363" t="str">
        <f>IF(AND(NOT(ISBLANK($B404)),ISNUMBER($B404)),IF(ISBLANK(LOOKUP($B404,L!$B:$B,L!H:H)),"",LOOKUP($B404,L!$B:$B,L!H:H)),IF(OR($A404=0,ISBLANK($A404)),"",LOOKUP($A404,MK!$B:$B,MK!H:H)))</f>
        <v/>
      </c>
      <c r="I404" s="363" t="str">
        <f>IF(AND(NOT(ISBLANK($B404)),ISNUMBER($B404)),IF(ISBLANK(LOOKUP($B404,L!$B:$B,L!I:I)),"",LOOKUP($B404,L!$B:$B,L!I:I)),IF(OR($A404=0,ISBLANK($A404)),"",LOOKUP($A404,MK!$B:$B,MK!I:I)))</f>
        <v/>
      </c>
      <c r="J404" s="363" t="str">
        <f>IF(AND(NOT(ISBLANK($B404)),ISNUMBER($B404)),IF(ISBLANK(LOOKUP($B404,L!$B:$B,L!J:J)),"",LOOKUP($B404,L!$B:$B,L!J:J)),IF(OR($A404=0,ISBLANK($A404)),"",LOOKUP($A404,MK!$B:$B,MK!J:J)))</f>
        <v/>
      </c>
      <c r="K404" s="363" t="str">
        <f>IF(AND(NOT(ISBLANK($B404)),ISNUMBER($B404)),IF(ISBLANK(LOOKUP($B404,L!$B:$B,L!K:K)),"",LOOKUP($B404,L!$B:$B,L!K:K)),IF(OR($A404=0,ISBLANK($A404)),"",LOOKUP($A404,MK!$B:$B,MK!K:K)))</f>
        <v/>
      </c>
      <c r="L404" s="363" t="str">
        <f>IF(AND(NOT(ISBLANK($B404)),ISNUMBER($B404)),IF(ISBLANK(LOOKUP($B404,L!$B:$B,L!L:L)),"",LOOKUP($B404,L!$B:$B,L!L:L)),IF(OR($A404=0,ISBLANK($A404)),"",LOOKUP($A404,MK!$B:$B,MK!L:L)))</f>
        <v/>
      </c>
      <c r="M404" s="363" t="str">
        <f>IF(AND(NOT(ISBLANK($B404)),ISNUMBER($B404)),IF(ISBLANK(LOOKUP($B404,L!$B:$B,L!M:M)),"",LOOKUP($B404,L!$B:$B,L!M:M)),IF(OR($A404=0,ISBLANK($A404)),"",LOOKUP($A404,MK!$B:$B,MK!M:M)))</f>
        <v/>
      </c>
      <c r="N404" s="363" t="str">
        <f>IF(AND(NOT(ISBLANK($B404)),ISNUMBER($B404)),IF(ISBLANK(LOOKUP($B404,L!$B:$B,L!N:N)),"",LOOKUP($B404,L!$B:$B,L!N:N)),IF(OR($A404=0,ISBLANK($A404)),"",LOOKUP($A404,MK!$B:$B,MK!N:N)))</f>
        <v/>
      </c>
      <c r="O404" s="363" t="str">
        <f>IF(AND(NOT(ISBLANK($B404)),ISNUMBER($B404)),IF(ISBLANK(LOOKUP($B404,L!$B:$B,L!O:O)),"",LOOKUP($B404,L!$B:$B,L!O:O)),IF(OR($A404=0,ISBLANK($A404)),"",LOOKUP($A404,MK!$B:$B,MK!O:O)))</f>
        <v/>
      </c>
      <c r="P404" s="363" t="str">
        <f>IF(AND(NOT(ISBLANK($B404)),ISNUMBER($B404)),IF(ISBLANK(LOOKUP($B404,L!$B:$B,L!P:P)),"",LOOKUP($B404,L!$B:$B,L!P:P)),IF(OR($A404=0,ISBLANK($A404)),"",LOOKUP($A404,MK!$B:$B,MK!P:P)))</f>
        <v/>
      </c>
      <c r="Q404" s="363" t="str">
        <f>IF(AND(NOT(ISBLANK($B404)),ISNUMBER($B404)),IF(ISBLANK(LOOKUP($B404,L!$B:$B,L!Q:Q)),"",LOOKUP($B404,L!$B:$B,L!Q:Q)),IF(OR($A404=0,ISBLANK($A404)),"",LOOKUP($A404,MK!$B:$B,MK!Q:Q)))</f>
        <v/>
      </c>
      <c r="R404" s="363" t="str">
        <f>IF(AND(NOT(ISBLANK($B404)),ISNUMBER($B404)),IF(ISBLANK(LOOKUP($B404,L!$B:$B,L!R:R)),"",LOOKUP($B404,L!$B:$B,L!R:R)),IF(OR($A404=0,ISBLANK($A404)),"",LOOKUP($A404,MK!$B:$B,MK!R:R)))</f>
        <v/>
      </c>
      <c r="S404" s="363" t="str">
        <f>IF(AND(NOT(ISBLANK($B404)),ISNUMBER($B404)),IF(ISBLANK(LOOKUP($B404,L!$B:$B,L!S:S)),"",LOOKUP($B404,L!$B:$B,L!S:S)),IF(OR($A404=0,ISBLANK($A404)),"",LOOKUP($A404,MK!$B:$B,MK!S:S)))</f>
        <v/>
      </c>
      <c r="T404" s="363" t="str">
        <f>IF(AND(NOT(ISBLANK($B404)),ISNUMBER($B404)),IF(ISBLANK(LOOKUP($B404,L!$B:$B,L!T:T)),"",LOOKUP($B404,L!$B:$B,L!T:T)),IF(OR($A404=0,ISBLANK($A404)),"",LOOKUP($A404,MK!$B:$B,MK!T:T)))</f>
        <v/>
      </c>
      <c r="U404" s="365" t="str">
        <f>IF(AND(NOT(ISBLANK($B404)),ISNUMBER($B404)),IF(ISBLANK(LOOKUP($B404,L!$B:$B,L!U:U)),"",LOOKUP($B404,L!$B:$B,L!U:U)),IF(OR($A404=0,ISBLANK($A404)),"",LOOKUP($A404,MK!$B:$B,MK!U:U)))</f>
        <v/>
      </c>
    </row>
    <row r="405" spans="1:21" s="2" customFormat="1" x14ac:dyDescent="0.25">
      <c r="A405" s="283"/>
      <c r="B405" s="74"/>
      <c r="C405" s="366" t="str">
        <f>IF(AND(NOT(ISBLANK($B405)),ISNUMBER($B405)),IF(ISBLANK(LOOKUP($B405,L!$B:$B,L!C:C)),"",LOOKUP($B405,L!$B:$B,L!C:C)),IF(OR($A405=0,ISBLANK($A405)),"",LOOKUP($A405,MK!$B:$B,MK!C:C)))</f>
        <v/>
      </c>
      <c r="D405" s="74" t="str">
        <f>IF(AND(NOT(ISBLANK($B405)),ISNUMBER($B405)),IF(ISBLANK(LOOKUP($B405,L!$B:$B,L!D:D)),"",LOOKUP($B405,L!$B:$B,L!D:D)),IF(OR($A405=0,ISBLANK($A405)),"",LOOKUP($A405,MK!$B:$B,MK!D:D)))</f>
        <v/>
      </c>
      <c r="E405" s="74" t="str">
        <f>IF(AND(NOT(ISBLANK($B405)),ISNUMBER($B405)),IF(ISBLANK(LOOKUP($B405,L!$B:$B,L!E:E)),"",LOOKUP($B405,L!$B:$B,L!E:E)),IF(OR($A405=0,ISBLANK($A405)),"",LOOKUP($A405,MK!$B:$B,MK!E:E)))</f>
        <v/>
      </c>
      <c r="F405" s="366" t="str">
        <f>IF(AND(NOT(ISBLANK($B405)),ISNUMBER($B405)),IF(ISBLANK(LOOKUP($B405,L!$B:$B,L!F:F)),"",LOOKUP($B405,L!$B:$B,L!F:F)),IF(OR($A405=0,ISBLANK($A405)),"",LOOKUP($A405,MK!$B:$B,MK!F:F)))</f>
        <v/>
      </c>
      <c r="G405" s="366" t="str">
        <f>IF(AND(NOT(ISBLANK($B405)),ISNUMBER($B405)),IF(ISBLANK(LOOKUP($B405,L!$B:$B,L!G:G)),"",LOOKUP($B405,L!$B:$B,L!G:G)),IF(OR($A405=0,ISBLANK($A405)),"",LOOKUP($A405,MK!$B:$B,MK!G:G)))</f>
        <v/>
      </c>
      <c r="H405" s="366" t="str">
        <f>IF(AND(NOT(ISBLANK($B405)),ISNUMBER($B405)),IF(ISBLANK(LOOKUP($B405,L!$B:$B,L!H:H)),"",LOOKUP($B405,L!$B:$B,L!H:H)),IF(OR($A405=0,ISBLANK($A405)),"",LOOKUP($A405,MK!$B:$B,MK!H:H)))</f>
        <v/>
      </c>
      <c r="I405" s="366" t="str">
        <f>IF(AND(NOT(ISBLANK($B405)),ISNUMBER($B405)),IF(ISBLANK(LOOKUP($B405,L!$B:$B,L!I:I)),"",LOOKUP($B405,L!$B:$B,L!I:I)),IF(OR($A405=0,ISBLANK($A405)),"",LOOKUP($A405,MK!$B:$B,MK!I:I)))</f>
        <v/>
      </c>
      <c r="J405" s="366" t="str">
        <f>IF(AND(NOT(ISBLANK($B405)),ISNUMBER($B405)),IF(ISBLANK(LOOKUP($B405,L!$B:$B,L!J:J)),"",LOOKUP($B405,L!$B:$B,L!J:J)),IF(OR($A405=0,ISBLANK($A405)),"",LOOKUP($A405,MK!$B:$B,MK!J:J)))</f>
        <v/>
      </c>
      <c r="K405" s="366" t="str">
        <f>IF(AND(NOT(ISBLANK($B405)),ISNUMBER($B405)),IF(ISBLANK(LOOKUP($B405,L!$B:$B,L!K:K)),"",LOOKUP($B405,L!$B:$B,L!K:K)),IF(OR($A405=0,ISBLANK($A405)),"",LOOKUP($A405,MK!$B:$B,MK!K:K)))</f>
        <v/>
      </c>
      <c r="L405" s="366" t="str">
        <f>IF(AND(NOT(ISBLANK($B405)),ISNUMBER($B405)),IF(ISBLANK(LOOKUP($B405,L!$B:$B,L!L:L)),"",LOOKUP($B405,L!$B:$B,L!L:L)),IF(OR($A405=0,ISBLANK($A405)),"",LOOKUP($A405,MK!$B:$B,MK!L:L)))</f>
        <v/>
      </c>
      <c r="M405" s="366" t="str">
        <f>IF(AND(NOT(ISBLANK($B405)),ISNUMBER($B405)),IF(ISBLANK(LOOKUP($B405,L!$B:$B,L!M:M)),"",LOOKUP($B405,L!$B:$B,L!M:M)),IF(OR($A405=0,ISBLANK($A405)),"",LOOKUP($A405,MK!$B:$B,MK!M:M)))</f>
        <v/>
      </c>
      <c r="N405" s="366" t="str">
        <f>IF(AND(NOT(ISBLANK($B405)),ISNUMBER($B405)),IF(ISBLANK(LOOKUP($B405,L!$B:$B,L!N:N)),"",LOOKUP($B405,L!$B:$B,L!N:N)),IF(OR($A405=0,ISBLANK($A405)),"",LOOKUP($A405,MK!$B:$B,MK!N:N)))</f>
        <v/>
      </c>
      <c r="O405" s="366" t="str">
        <f>IF(AND(NOT(ISBLANK($B405)),ISNUMBER($B405)),IF(ISBLANK(LOOKUP($B405,L!$B:$B,L!O:O)),"",LOOKUP($B405,L!$B:$B,L!O:O)),IF(OR($A405=0,ISBLANK($A405)),"",LOOKUP($A405,MK!$B:$B,MK!O:O)))</f>
        <v/>
      </c>
      <c r="P405" s="366" t="str">
        <f>IF(AND(NOT(ISBLANK($B405)),ISNUMBER($B405)),IF(ISBLANK(LOOKUP($B405,L!$B:$B,L!P:P)),"",LOOKUP($B405,L!$B:$B,L!P:P)),IF(OR($A405=0,ISBLANK($A405)),"",LOOKUP($A405,MK!$B:$B,MK!P:P)))</f>
        <v/>
      </c>
      <c r="Q405" s="366" t="str">
        <f>IF(AND(NOT(ISBLANK($B405)),ISNUMBER($B405)),IF(ISBLANK(LOOKUP($B405,L!$B:$B,L!Q:Q)),"",LOOKUP($B405,L!$B:$B,L!Q:Q)),IF(OR($A405=0,ISBLANK($A405)),"",LOOKUP($A405,MK!$B:$B,MK!Q:Q)))</f>
        <v/>
      </c>
      <c r="R405" s="366" t="str">
        <f>IF(AND(NOT(ISBLANK($B405)),ISNUMBER($B405)),IF(ISBLANK(LOOKUP($B405,L!$B:$B,L!R:R)),"",LOOKUP($B405,L!$B:$B,L!R:R)),IF(OR($A405=0,ISBLANK($A405)),"",LOOKUP($A405,MK!$B:$B,MK!R:R)))</f>
        <v/>
      </c>
      <c r="S405" s="366" t="str">
        <f>IF(AND(NOT(ISBLANK($B405)),ISNUMBER($B405)),IF(ISBLANK(LOOKUP($B405,L!$B:$B,L!S:S)),"",LOOKUP($B405,L!$B:$B,L!S:S)),IF(OR($A405=0,ISBLANK($A405)),"",LOOKUP($A405,MK!$B:$B,MK!S:S)))</f>
        <v/>
      </c>
      <c r="T405" s="366" t="str">
        <f>IF(AND(NOT(ISBLANK($B405)),ISNUMBER($B405)),IF(ISBLANK(LOOKUP($B405,L!$B:$B,L!T:T)),"",LOOKUP($B405,L!$B:$B,L!T:T)),IF(OR($A405=0,ISBLANK($A405)),"",LOOKUP($A405,MK!$B:$B,MK!T:T)))</f>
        <v/>
      </c>
      <c r="U405" s="368" t="str">
        <f>IF(AND(NOT(ISBLANK($B405)),ISNUMBER($B405)),IF(ISBLANK(LOOKUP($B405,L!$B:$B,L!U:U)),"",LOOKUP($B405,L!$B:$B,L!U:U)),IF(OR($A405=0,ISBLANK($A405)),"",LOOKUP($A405,MK!$B:$B,MK!U:U)))</f>
        <v/>
      </c>
    </row>
    <row r="406" spans="1:21" s="2" customFormat="1" x14ac:dyDescent="0.25">
      <c r="A406" s="283"/>
      <c r="B406" s="73"/>
      <c r="C406" s="363" t="str">
        <f>IF(AND(NOT(ISBLANK($B406)),ISNUMBER($B406)),IF(ISBLANK(LOOKUP($B406,L!$B:$B,L!C:C)),"",LOOKUP($B406,L!$B:$B,L!C:C)),IF(OR($A406=0,ISBLANK($A406)),"",LOOKUP($A406,MK!$B:$B,MK!C:C)))</f>
        <v/>
      </c>
      <c r="D406" s="73" t="str">
        <f>IF(AND(NOT(ISBLANK($B406)),ISNUMBER($B406)),IF(ISBLANK(LOOKUP($B406,L!$B:$B,L!D:D)),"",LOOKUP($B406,L!$B:$B,L!D:D)),IF(OR($A406=0,ISBLANK($A406)),"",LOOKUP($A406,MK!$B:$B,MK!D:D)))</f>
        <v/>
      </c>
      <c r="E406" s="73" t="str">
        <f>IF(AND(NOT(ISBLANK($B406)),ISNUMBER($B406)),IF(ISBLANK(LOOKUP($B406,L!$B:$B,L!E:E)),"",LOOKUP($B406,L!$B:$B,L!E:E)),IF(OR($A406=0,ISBLANK($A406)),"",LOOKUP($A406,MK!$B:$B,MK!E:E)))</f>
        <v/>
      </c>
      <c r="F406" s="363" t="str">
        <f>IF(AND(NOT(ISBLANK($B406)),ISNUMBER($B406)),IF(ISBLANK(LOOKUP($B406,L!$B:$B,L!F:F)),"",LOOKUP($B406,L!$B:$B,L!F:F)),IF(OR($A406=0,ISBLANK($A406)),"",LOOKUP($A406,MK!$B:$B,MK!F:F)))</f>
        <v/>
      </c>
      <c r="G406" s="363" t="str">
        <f>IF(AND(NOT(ISBLANK($B406)),ISNUMBER($B406)),IF(ISBLANK(LOOKUP($B406,L!$B:$B,L!G:G)),"",LOOKUP($B406,L!$B:$B,L!G:G)),IF(OR($A406=0,ISBLANK($A406)),"",LOOKUP($A406,MK!$B:$B,MK!G:G)))</f>
        <v/>
      </c>
      <c r="H406" s="363" t="str">
        <f>IF(AND(NOT(ISBLANK($B406)),ISNUMBER($B406)),IF(ISBLANK(LOOKUP($B406,L!$B:$B,L!H:H)),"",LOOKUP($B406,L!$B:$B,L!H:H)),IF(OR($A406=0,ISBLANK($A406)),"",LOOKUP($A406,MK!$B:$B,MK!H:H)))</f>
        <v/>
      </c>
      <c r="I406" s="363" t="str">
        <f>IF(AND(NOT(ISBLANK($B406)),ISNUMBER($B406)),IF(ISBLANK(LOOKUP($B406,L!$B:$B,L!I:I)),"",LOOKUP($B406,L!$B:$B,L!I:I)),IF(OR($A406=0,ISBLANK($A406)),"",LOOKUP($A406,MK!$B:$B,MK!I:I)))</f>
        <v/>
      </c>
      <c r="J406" s="363" t="str">
        <f>IF(AND(NOT(ISBLANK($B406)),ISNUMBER($B406)),IF(ISBLANK(LOOKUP($B406,L!$B:$B,L!J:J)),"",LOOKUP($B406,L!$B:$B,L!J:J)),IF(OR($A406=0,ISBLANK($A406)),"",LOOKUP($A406,MK!$B:$B,MK!J:J)))</f>
        <v/>
      </c>
      <c r="K406" s="363" t="str">
        <f>IF(AND(NOT(ISBLANK($B406)),ISNUMBER($B406)),IF(ISBLANK(LOOKUP($B406,L!$B:$B,L!K:K)),"",LOOKUP($B406,L!$B:$B,L!K:K)),IF(OR($A406=0,ISBLANK($A406)),"",LOOKUP($A406,MK!$B:$B,MK!K:K)))</f>
        <v/>
      </c>
      <c r="L406" s="363" t="str">
        <f>IF(AND(NOT(ISBLANK($B406)),ISNUMBER($B406)),IF(ISBLANK(LOOKUP($B406,L!$B:$B,L!L:L)),"",LOOKUP($B406,L!$B:$B,L!L:L)),IF(OR($A406=0,ISBLANK($A406)),"",LOOKUP($A406,MK!$B:$B,MK!L:L)))</f>
        <v/>
      </c>
      <c r="M406" s="363" t="str">
        <f>IF(AND(NOT(ISBLANK($B406)),ISNUMBER($B406)),IF(ISBLANK(LOOKUP($B406,L!$B:$B,L!M:M)),"",LOOKUP($B406,L!$B:$B,L!M:M)),IF(OR($A406=0,ISBLANK($A406)),"",LOOKUP($A406,MK!$B:$B,MK!M:M)))</f>
        <v/>
      </c>
      <c r="N406" s="363" t="str">
        <f>IF(AND(NOT(ISBLANK($B406)),ISNUMBER($B406)),IF(ISBLANK(LOOKUP($B406,L!$B:$B,L!N:N)),"",LOOKUP($B406,L!$B:$B,L!N:N)),IF(OR($A406=0,ISBLANK($A406)),"",LOOKUP($A406,MK!$B:$B,MK!N:N)))</f>
        <v/>
      </c>
      <c r="O406" s="363" t="str">
        <f>IF(AND(NOT(ISBLANK($B406)),ISNUMBER($B406)),IF(ISBLANK(LOOKUP($B406,L!$B:$B,L!O:O)),"",LOOKUP($B406,L!$B:$B,L!O:O)),IF(OR($A406=0,ISBLANK($A406)),"",LOOKUP($A406,MK!$B:$B,MK!O:O)))</f>
        <v/>
      </c>
      <c r="P406" s="363" t="str">
        <f>IF(AND(NOT(ISBLANK($B406)),ISNUMBER($B406)),IF(ISBLANK(LOOKUP($B406,L!$B:$B,L!P:P)),"",LOOKUP($B406,L!$B:$B,L!P:P)),IF(OR($A406=0,ISBLANK($A406)),"",LOOKUP($A406,MK!$B:$B,MK!P:P)))</f>
        <v/>
      </c>
      <c r="Q406" s="363" t="str">
        <f>IF(AND(NOT(ISBLANK($B406)),ISNUMBER($B406)),IF(ISBLANK(LOOKUP($B406,L!$B:$B,L!Q:Q)),"",LOOKUP($B406,L!$B:$B,L!Q:Q)),IF(OR($A406=0,ISBLANK($A406)),"",LOOKUP($A406,MK!$B:$B,MK!Q:Q)))</f>
        <v/>
      </c>
      <c r="R406" s="363" t="str">
        <f>IF(AND(NOT(ISBLANK($B406)),ISNUMBER($B406)),IF(ISBLANK(LOOKUP($B406,L!$B:$B,L!R:R)),"",LOOKUP($B406,L!$B:$B,L!R:R)),IF(OR($A406=0,ISBLANK($A406)),"",LOOKUP($A406,MK!$B:$B,MK!R:R)))</f>
        <v/>
      </c>
      <c r="S406" s="363" t="str">
        <f>IF(AND(NOT(ISBLANK($B406)),ISNUMBER($B406)),IF(ISBLANK(LOOKUP($B406,L!$B:$B,L!S:S)),"",LOOKUP($B406,L!$B:$B,L!S:S)),IF(OR($A406=0,ISBLANK($A406)),"",LOOKUP($A406,MK!$B:$B,MK!S:S)))</f>
        <v/>
      </c>
      <c r="T406" s="363" t="str">
        <f>IF(AND(NOT(ISBLANK($B406)),ISNUMBER($B406)),IF(ISBLANK(LOOKUP($B406,L!$B:$B,L!T:T)),"",LOOKUP($B406,L!$B:$B,L!T:T)),IF(OR($A406=0,ISBLANK($A406)),"",LOOKUP($A406,MK!$B:$B,MK!T:T)))</f>
        <v/>
      </c>
      <c r="U406" s="365" t="str">
        <f>IF(AND(NOT(ISBLANK($B406)),ISNUMBER($B406)),IF(ISBLANK(LOOKUP($B406,L!$B:$B,L!U:U)),"",LOOKUP($B406,L!$B:$B,L!U:U)),IF(OR($A406=0,ISBLANK($A406)),"",LOOKUP($A406,MK!$B:$B,MK!U:U)))</f>
        <v/>
      </c>
    </row>
    <row r="407" spans="1:21" s="2" customFormat="1" x14ac:dyDescent="0.25">
      <c r="A407" s="283"/>
      <c r="B407" s="74"/>
      <c r="C407" s="366" t="str">
        <f>IF(AND(NOT(ISBLANK($B407)),ISNUMBER($B407)),IF(ISBLANK(LOOKUP($B407,L!$B:$B,L!C:C)),"",LOOKUP($B407,L!$B:$B,L!C:C)),IF(OR($A407=0,ISBLANK($A407)),"",LOOKUP($A407,MK!$B:$B,MK!C:C)))</f>
        <v/>
      </c>
      <c r="D407" s="74" t="str">
        <f>IF(AND(NOT(ISBLANK($B407)),ISNUMBER($B407)),IF(ISBLANK(LOOKUP($B407,L!$B:$B,L!D:D)),"",LOOKUP($B407,L!$B:$B,L!D:D)),IF(OR($A407=0,ISBLANK($A407)),"",LOOKUP($A407,MK!$B:$B,MK!D:D)))</f>
        <v/>
      </c>
      <c r="E407" s="74" t="str">
        <f>IF(AND(NOT(ISBLANK($B407)),ISNUMBER($B407)),IF(ISBLANK(LOOKUP($B407,L!$B:$B,L!E:E)),"",LOOKUP($B407,L!$B:$B,L!E:E)),IF(OR($A407=0,ISBLANK($A407)),"",LOOKUP($A407,MK!$B:$B,MK!E:E)))</f>
        <v/>
      </c>
      <c r="F407" s="366" t="str">
        <f>IF(AND(NOT(ISBLANK($B407)),ISNUMBER($B407)),IF(ISBLANK(LOOKUP($B407,L!$B:$B,L!F:F)),"",LOOKUP($B407,L!$B:$B,L!F:F)),IF(OR($A407=0,ISBLANK($A407)),"",LOOKUP($A407,MK!$B:$B,MK!F:F)))</f>
        <v/>
      </c>
      <c r="G407" s="366" t="str">
        <f>IF(AND(NOT(ISBLANK($B407)),ISNUMBER($B407)),IF(ISBLANK(LOOKUP($B407,L!$B:$B,L!G:G)),"",LOOKUP($B407,L!$B:$B,L!G:G)),IF(OR($A407=0,ISBLANK($A407)),"",LOOKUP($A407,MK!$B:$B,MK!G:G)))</f>
        <v/>
      </c>
      <c r="H407" s="366" t="str">
        <f>IF(AND(NOT(ISBLANK($B407)),ISNUMBER($B407)),IF(ISBLANK(LOOKUP($B407,L!$B:$B,L!H:H)),"",LOOKUP($B407,L!$B:$B,L!H:H)),IF(OR($A407=0,ISBLANK($A407)),"",LOOKUP($A407,MK!$B:$B,MK!H:H)))</f>
        <v/>
      </c>
      <c r="I407" s="366" t="str">
        <f>IF(AND(NOT(ISBLANK($B407)),ISNUMBER($B407)),IF(ISBLANK(LOOKUP($B407,L!$B:$B,L!I:I)),"",LOOKUP($B407,L!$B:$B,L!I:I)),IF(OR($A407=0,ISBLANK($A407)),"",LOOKUP($A407,MK!$B:$B,MK!I:I)))</f>
        <v/>
      </c>
      <c r="J407" s="366" t="str">
        <f>IF(AND(NOT(ISBLANK($B407)),ISNUMBER($B407)),IF(ISBLANK(LOOKUP($B407,L!$B:$B,L!J:J)),"",LOOKUP($B407,L!$B:$B,L!J:J)),IF(OR($A407=0,ISBLANK($A407)),"",LOOKUP($A407,MK!$B:$B,MK!J:J)))</f>
        <v/>
      </c>
      <c r="K407" s="366" t="str">
        <f>IF(AND(NOT(ISBLANK($B407)),ISNUMBER($B407)),IF(ISBLANK(LOOKUP($B407,L!$B:$B,L!K:K)),"",LOOKUP($B407,L!$B:$B,L!K:K)),IF(OR($A407=0,ISBLANK($A407)),"",LOOKUP($A407,MK!$B:$B,MK!K:K)))</f>
        <v/>
      </c>
      <c r="L407" s="366" t="str">
        <f>IF(AND(NOT(ISBLANK($B407)),ISNUMBER($B407)),IF(ISBLANK(LOOKUP($B407,L!$B:$B,L!L:L)),"",LOOKUP($B407,L!$B:$B,L!L:L)),IF(OR($A407=0,ISBLANK($A407)),"",LOOKUP($A407,MK!$B:$B,MK!L:L)))</f>
        <v/>
      </c>
      <c r="M407" s="366" t="str">
        <f>IF(AND(NOT(ISBLANK($B407)),ISNUMBER($B407)),IF(ISBLANK(LOOKUP($B407,L!$B:$B,L!M:M)),"",LOOKUP($B407,L!$B:$B,L!M:M)),IF(OR($A407=0,ISBLANK($A407)),"",LOOKUP($A407,MK!$B:$B,MK!M:M)))</f>
        <v/>
      </c>
      <c r="N407" s="366" t="str">
        <f>IF(AND(NOT(ISBLANK($B407)),ISNUMBER($B407)),IF(ISBLANK(LOOKUP($B407,L!$B:$B,L!N:N)),"",LOOKUP($B407,L!$B:$B,L!N:N)),IF(OR($A407=0,ISBLANK($A407)),"",LOOKUP($A407,MK!$B:$B,MK!N:N)))</f>
        <v/>
      </c>
      <c r="O407" s="366" t="str">
        <f>IF(AND(NOT(ISBLANK($B407)),ISNUMBER($B407)),IF(ISBLANK(LOOKUP($B407,L!$B:$B,L!O:O)),"",LOOKUP($B407,L!$B:$B,L!O:O)),IF(OR($A407=0,ISBLANK($A407)),"",LOOKUP($A407,MK!$B:$B,MK!O:O)))</f>
        <v/>
      </c>
      <c r="P407" s="366" t="str">
        <f>IF(AND(NOT(ISBLANK($B407)),ISNUMBER($B407)),IF(ISBLANK(LOOKUP($B407,L!$B:$B,L!P:P)),"",LOOKUP($B407,L!$B:$B,L!P:P)),IF(OR($A407=0,ISBLANK($A407)),"",LOOKUP($A407,MK!$B:$B,MK!P:P)))</f>
        <v/>
      </c>
      <c r="Q407" s="366" t="str">
        <f>IF(AND(NOT(ISBLANK($B407)),ISNUMBER($B407)),IF(ISBLANK(LOOKUP($B407,L!$B:$B,L!Q:Q)),"",LOOKUP($B407,L!$B:$B,L!Q:Q)),IF(OR($A407=0,ISBLANK($A407)),"",LOOKUP($A407,MK!$B:$B,MK!Q:Q)))</f>
        <v/>
      </c>
      <c r="R407" s="366" t="str">
        <f>IF(AND(NOT(ISBLANK($B407)),ISNUMBER($B407)),IF(ISBLANK(LOOKUP($B407,L!$B:$B,L!R:R)),"",LOOKUP($B407,L!$B:$B,L!R:R)),IF(OR($A407=0,ISBLANK($A407)),"",LOOKUP($A407,MK!$B:$B,MK!R:R)))</f>
        <v/>
      </c>
      <c r="S407" s="366" t="str">
        <f>IF(AND(NOT(ISBLANK($B407)),ISNUMBER($B407)),IF(ISBLANK(LOOKUP($B407,L!$B:$B,L!S:S)),"",LOOKUP($B407,L!$B:$B,L!S:S)),IF(OR($A407=0,ISBLANK($A407)),"",LOOKUP($A407,MK!$B:$B,MK!S:S)))</f>
        <v/>
      </c>
      <c r="T407" s="366" t="str">
        <f>IF(AND(NOT(ISBLANK($B407)),ISNUMBER($B407)),IF(ISBLANK(LOOKUP($B407,L!$B:$B,L!T:T)),"",LOOKUP($B407,L!$B:$B,L!T:T)),IF(OR($A407=0,ISBLANK($A407)),"",LOOKUP($A407,MK!$B:$B,MK!T:T)))</f>
        <v/>
      </c>
      <c r="U407" s="368" t="str">
        <f>IF(AND(NOT(ISBLANK($B407)),ISNUMBER($B407)),IF(ISBLANK(LOOKUP($B407,L!$B:$B,L!U:U)),"",LOOKUP($B407,L!$B:$B,L!U:U)),IF(OR($A407=0,ISBLANK($A407)),"",LOOKUP($A407,MK!$B:$B,MK!U:U)))</f>
        <v/>
      </c>
    </row>
    <row r="408" spans="1:21" s="2" customFormat="1" x14ac:dyDescent="0.25">
      <c r="A408" s="283"/>
      <c r="B408" s="73"/>
      <c r="C408" s="363" t="str">
        <f>IF(AND(NOT(ISBLANK($B408)),ISNUMBER($B408)),IF(ISBLANK(LOOKUP($B408,L!$B:$B,L!C:C)),"",LOOKUP($B408,L!$B:$B,L!C:C)),IF(OR($A408=0,ISBLANK($A408)),"",LOOKUP($A408,MK!$B:$B,MK!C:C)))</f>
        <v/>
      </c>
      <c r="D408" s="73" t="str">
        <f>IF(AND(NOT(ISBLANK($B408)),ISNUMBER($B408)),IF(ISBLANK(LOOKUP($B408,L!$B:$B,L!D:D)),"",LOOKUP($B408,L!$B:$B,L!D:D)),IF(OR($A408=0,ISBLANK($A408)),"",LOOKUP($A408,MK!$B:$B,MK!D:D)))</f>
        <v/>
      </c>
      <c r="E408" s="73" t="str">
        <f>IF(AND(NOT(ISBLANK($B408)),ISNUMBER($B408)),IF(ISBLANK(LOOKUP($B408,L!$B:$B,L!E:E)),"",LOOKUP($B408,L!$B:$B,L!E:E)),IF(OR($A408=0,ISBLANK($A408)),"",LOOKUP($A408,MK!$B:$B,MK!E:E)))</f>
        <v/>
      </c>
      <c r="F408" s="363" t="str">
        <f>IF(AND(NOT(ISBLANK($B408)),ISNUMBER($B408)),IF(ISBLANK(LOOKUP($B408,L!$B:$B,L!F:F)),"",LOOKUP($B408,L!$B:$B,L!F:F)),IF(OR($A408=0,ISBLANK($A408)),"",LOOKUP($A408,MK!$B:$B,MK!F:F)))</f>
        <v/>
      </c>
      <c r="G408" s="363" t="str">
        <f>IF(AND(NOT(ISBLANK($B408)),ISNUMBER($B408)),IF(ISBLANK(LOOKUP($B408,L!$B:$B,L!G:G)),"",LOOKUP($B408,L!$B:$B,L!G:G)),IF(OR($A408=0,ISBLANK($A408)),"",LOOKUP($A408,MK!$B:$B,MK!G:G)))</f>
        <v/>
      </c>
      <c r="H408" s="363" t="str">
        <f>IF(AND(NOT(ISBLANK($B408)),ISNUMBER($B408)),IF(ISBLANK(LOOKUP($B408,L!$B:$B,L!H:H)),"",LOOKUP($B408,L!$B:$B,L!H:H)),IF(OR($A408=0,ISBLANK($A408)),"",LOOKUP($A408,MK!$B:$B,MK!H:H)))</f>
        <v/>
      </c>
      <c r="I408" s="363" t="str">
        <f>IF(AND(NOT(ISBLANK($B408)),ISNUMBER($B408)),IF(ISBLANK(LOOKUP($B408,L!$B:$B,L!I:I)),"",LOOKUP($B408,L!$B:$B,L!I:I)),IF(OR($A408=0,ISBLANK($A408)),"",LOOKUP($A408,MK!$B:$B,MK!I:I)))</f>
        <v/>
      </c>
      <c r="J408" s="363" t="str">
        <f>IF(AND(NOT(ISBLANK($B408)),ISNUMBER($B408)),IF(ISBLANK(LOOKUP($B408,L!$B:$B,L!J:J)),"",LOOKUP($B408,L!$B:$B,L!J:J)),IF(OR($A408=0,ISBLANK($A408)),"",LOOKUP($A408,MK!$B:$B,MK!J:J)))</f>
        <v/>
      </c>
      <c r="K408" s="363" t="str">
        <f>IF(AND(NOT(ISBLANK($B408)),ISNUMBER($B408)),IF(ISBLANK(LOOKUP($B408,L!$B:$B,L!K:K)),"",LOOKUP($B408,L!$B:$B,L!K:K)),IF(OR($A408=0,ISBLANK($A408)),"",LOOKUP($A408,MK!$B:$B,MK!K:K)))</f>
        <v/>
      </c>
      <c r="L408" s="363" t="str">
        <f>IF(AND(NOT(ISBLANK($B408)),ISNUMBER($B408)),IF(ISBLANK(LOOKUP($B408,L!$B:$B,L!L:L)),"",LOOKUP($B408,L!$B:$B,L!L:L)),IF(OR($A408=0,ISBLANK($A408)),"",LOOKUP($A408,MK!$B:$B,MK!L:L)))</f>
        <v/>
      </c>
      <c r="M408" s="363" t="str">
        <f>IF(AND(NOT(ISBLANK($B408)),ISNUMBER($B408)),IF(ISBLANK(LOOKUP($B408,L!$B:$B,L!M:M)),"",LOOKUP($B408,L!$B:$B,L!M:M)),IF(OR($A408=0,ISBLANK($A408)),"",LOOKUP($A408,MK!$B:$B,MK!M:M)))</f>
        <v/>
      </c>
      <c r="N408" s="363" t="str">
        <f>IF(AND(NOT(ISBLANK($B408)),ISNUMBER($B408)),IF(ISBLANK(LOOKUP($B408,L!$B:$B,L!N:N)),"",LOOKUP($B408,L!$B:$B,L!N:N)),IF(OR($A408=0,ISBLANK($A408)),"",LOOKUP($A408,MK!$B:$B,MK!N:N)))</f>
        <v/>
      </c>
      <c r="O408" s="363" t="str">
        <f>IF(AND(NOT(ISBLANK($B408)),ISNUMBER($B408)),IF(ISBLANK(LOOKUP($B408,L!$B:$B,L!O:O)),"",LOOKUP($B408,L!$B:$B,L!O:O)),IF(OR($A408=0,ISBLANK($A408)),"",LOOKUP($A408,MK!$B:$B,MK!O:O)))</f>
        <v/>
      </c>
      <c r="P408" s="363" t="str">
        <f>IF(AND(NOT(ISBLANK($B408)),ISNUMBER($B408)),IF(ISBLANK(LOOKUP($B408,L!$B:$B,L!P:P)),"",LOOKUP($B408,L!$B:$B,L!P:P)),IF(OR($A408=0,ISBLANK($A408)),"",LOOKUP($A408,MK!$B:$B,MK!P:P)))</f>
        <v/>
      </c>
      <c r="Q408" s="363" t="str">
        <f>IF(AND(NOT(ISBLANK($B408)),ISNUMBER($B408)),IF(ISBLANK(LOOKUP($B408,L!$B:$B,L!Q:Q)),"",LOOKUP($B408,L!$B:$B,L!Q:Q)),IF(OR($A408=0,ISBLANK($A408)),"",LOOKUP($A408,MK!$B:$B,MK!Q:Q)))</f>
        <v/>
      </c>
      <c r="R408" s="363" t="str">
        <f>IF(AND(NOT(ISBLANK($B408)),ISNUMBER($B408)),IF(ISBLANK(LOOKUP($B408,L!$B:$B,L!R:R)),"",LOOKUP($B408,L!$B:$B,L!R:R)),IF(OR($A408=0,ISBLANK($A408)),"",LOOKUP($A408,MK!$B:$B,MK!R:R)))</f>
        <v/>
      </c>
      <c r="S408" s="363" t="str">
        <f>IF(AND(NOT(ISBLANK($B408)),ISNUMBER($B408)),IF(ISBLANK(LOOKUP($B408,L!$B:$B,L!S:S)),"",LOOKUP($B408,L!$B:$B,L!S:S)),IF(OR($A408=0,ISBLANK($A408)),"",LOOKUP($A408,MK!$B:$B,MK!S:S)))</f>
        <v/>
      </c>
      <c r="T408" s="363" t="str">
        <f>IF(AND(NOT(ISBLANK($B408)),ISNUMBER($B408)),IF(ISBLANK(LOOKUP($B408,L!$B:$B,L!T:T)),"",LOOKUP($B408,L!$B:$B,L!T:T)),IF(OR($A408=0,ISBLANK($A408)),"",LOOKUP($A408,MK!$B:$B,MK!T:T)))</f>
        <v/>
      </c>
      <c r="U408" s="365" t="str">
        <f>IF(AND(NOT(ISBLANK($B408)),ISNUMBER($B408)),IF(ISBLANK(LOOKUP($B408,L!$B:$B,L!U:U)),"",LOOKUP($B408,L!$B:$B,L!U:U)),IF(OR($A408=0,ISBLANK($A408)),"",LOOKUP($A408,MK!$B:$B,MK!U:U)))</f>
        <v/>
      </c>
    </row>
    <row r="409" spans="1:21" s="2" customFormat="1" x14ac:dyDescent="0.25">
      <c r="A409" s="283"/>
      <c r="B409" s="74"/>
      <c r="C409" s="366" t="str">
        <f>IF(AND(NOT(ISBLANK($B409)),ISNUMBER($B409)),IF(ISBLANK(LOOKUP($B409,L!$B:$B,L!C:C)),"",LOOKUP($B409,L!$B:$B,L!C:C)),IF(OR($A409=0,ISBLANK($A409)),"",LOOKUP($A409,MK!$B:$B,MK!C:C)))</f>
        <v/>
      </c>
      <c r="D409" s="74" t="str">
        <f>IF(AND(NOT(ISBLANK($B409)),ISNUMBER($B409)),IF(ISBLANK(LOOKUP($B409,L!$B:$B,L!D:D)),"",LOOKUP($B409,L!$B:$B,L!D:D)),IF(OR($A409=0,ISBLANK($A409)),"",LOOKUP($A409,MK!$B:$B,MK!D:D)))</f>
        <v/>
      </c>
      <c r="E409" s="74" t="str">
        <f>IF(AND(NOT(ISBLANK($B409)),ISNUMBER($B409)),IF(ISBLANK(LOOKUP($B409,L!$B:$B,L!E:E)),"",LOOKUP($B409,L!$B:$B,L!E:E)),IF(OR($A409=0,ISBLANK($A409)),"",LOOKUP($A409,MK!$B:$B,MK!E:E)))</f>
        <v/>
      </c>
      <c r="F409" s="366" t="str">
        <f>IF(AND(NOT(ISBLANK($B409)),ISNUMBER($B409)),IF(ISBLANK(LOOKUP($B409,L!$B:$B,L!F:F)),"",LOOKUP($B409,L!$B:$B,L!F:F)),IF(OR($A409=0,ISBLANK($A409)),"",LOOKUP($A409,MK!$B:$B,MK!F:F)))</f>
        <v/>
      </c>
      <c r="G409" s="366" t="str">
        <f>IF(AND(NOT(ISBLANK($B409)),ISNUMBER($B409)),IF(ISBLANK(LOOKUP($B409,L!$B:$B,L!G:G)),"",LOOKUP($B409,L!$B:$B,L!G:G)),IF(OR($A409=0,ISBLANK($A409)),"",LOOKUP($A409,MK!$B:$B,MK!G:G)))</f>
        <v/>
      </c>
      <c r="H409" s="366" t="str">
        <f>IF(AND(NOT(ISBLANK($B409)),ISNUMBER($B409)),IF(ISBLANK(LOOKUP($B409,L!$B:$B,L!H:H)),"",LOOKUP($B409,L!$B:$B,L!H:H)),IF(OR($A409=0,ISBLANK($A409)),"",LOOKUP($A409,MK!$B:$B,MK!H:H)))</f>
        <v/>
      </c>
      <c r="I409" s="366" t="str">
        <f>IF(AND(NOT(ISBLANK($B409)),ISNUMBER($B409)),IF(ISBLANK(LOOKUP($B409,L!$B:$B,L!I:I)),"",LOOKUP($B409,L!$B:$B,L!I:I)),IF(OR($A409=0,ISBLANK($A409)),"",LOOKUP($A409,MK!$B:$B,MK!I:I)))</f>
        <v/>
      </c>
      <c r="J409" s="366" t="str">
        <f>IF(AND(NOT(ISBLANK($B409)),ISNUMBER($B409)),IF(ISBLANK(LOOKUP($B409,L!$B:$B,L!J:J)),"",LOOKUP($B409,L!$B:$B,L!J:J)),IF(OR($A409=0,ISBLANK($A409)),"",LOOKUP($A409,MK!$B:$B,MK!J:J)))</f>
        <v/>
      </c>
      <c r="K409" s="366" t="str">
        <f>IF(AND(NOT(ISBLANK($B409)),ISNUMBER($B409)),IF(ISBLANK(LOOKUP($B409,L!$B:$B,L!K:K)),"",LOOKUP($B409,L!$B:$B,L!K:K)),IF(OR($A409=0,ISBLANK($A409)),"",LOOKUP($A409,MK!$B:$B,MK!K:K)))</f>
        <v/>
      </c>
      <c r="L409" s="366" t="str">
        <f>IF(AND(NOT(ISBLANK($B409)),ISNUMBER($B409)),IF(ISBLANK(LOOKUP($B409,L!$B:$B,L!L:L)),"",LOOKUP($B409,L!$B:$B,L!L:L)),IF(OR($A409=0,ISBLANK($A409)),"",LOOKUP($A409,MK!$B:$B,MK!L:L)))</f>
        <v/>
      </c>
      <c r="M409" s="366" t="str">
        <f>IF(AND(NOT(ISBLANK($B409)),ISNUMBER($B409)),IF(ISBLANK(LOOKUP($B409,L!$B:$B,L!M:M)),"",LOOKUP($B409,L!$B:$B,L!M:M)),IF(OR($A409=0,ISBLANK($A409)),"",LOOKUP($A409,MK!$B:$B,MK!M:M)))</f>
        <v/>
      </c>
      <c r="N409" s="366" t="str">
        <f>IF(AND(NOT(ISBLANK($B409)),ISNUMBER($B409)),IF(ISBLANK(LOOKUP($B409,L!$B:$B,L!N:N)),"",LOOKUP($B409,L!$B:$B,L!N:N)),IF(OR($A409=0,ISBLANK($A409)),"",LOOKUP($A409,MK!$B:$B,MK!N:N)))</f>
        <v/>
      </c>
      <c r="O409" s="366" t="str">
        <f>IF(AND(NOT(ISBLANK($B409)),ISNUMBER($B409)),IF(ISBLANK(LOOKUP($B409,L!$B:$B,L!O:O)),"",LOOKUP($B409,L!$B:$B,L!O:O)),IF(OR($A409=0,ISBLANK($A409)),"",LOOKUP($A409,MK!$B:$B,MK!O:O)))</f>
        <v/>
      </c>
      <c r="P409" s="366" t="str">
        <f>IF(AND(NOT(ISBLANK($B409)),ISNUMBER($B409)),IF(ISBLANK(LOOKUP($B409,L!$B:$B,L!P:P)),"",LOOKUP($B409,L!$B:$B,L!P:P)),IF(OR($A409=0,ISBLANK($A409)),"",LOOKUP($A409,MK!$B:$B,MK!P:P)))</f>
        <v/>
      </c>
      <c r="Q409" s="366" t="str">
        <f>IF(AND(NOT(ISBLANK($B409)),ISNUMBER($B409)),IF(ISBLANK(LOOKUP($B409,L!$B:$B,L!Q:Q)),"",LOOKUP($B409,L!$B:$B,L!Q:Q)),IF(OR($A409=0,ISBLANK($A409)),"",LOOKUP($A409,MK!$B:$B,MK!Q:Q)))</f>
        <v/>
      </c>
      <c r="R409" s="366" t="str">
        <f>IF(AND(NOT(ISBLANK($B409)),ISNUMBER($B409)),IF(ISBLANK(LOOKUP($B409,L!$B:$B,L!R:R)),"",LOOKUP($B409,L!$B:$B,L!R:R)),IF(OR($A409=0,ISBLANK($A409)),"",LOOKUP($A409,MK!$B:$B,MK!R:R)))</f>
        <v/>
      </c>
      <c r="S409" s="366" t="str">
        <f>IF(AND(NOT(ISBLANK($B409)),ISNUMBER($B409)),IF(ISBLANK(LOOKUP($B409,L!$B:$B,L!S:S)),"",LOOKUP($B409,L!$B:$B,L!S:S)),IF(OR($A409=0,ISBLANK($A409)),"",LOOKUP($A409,MK!$B:$B,MK!S:S)))</f>
        <v/>
      </c>
      <c r="T409" s="366" t="str">
        <f>IF(AND(NOT(ISBLANK($B409)),ISNUMBER($B409)),IF(ISBLANK(LOOKUP($B409,L!$B:$B,L!T:T)),"",LOOKUP($B409,L!$B:$B,L!T:T)),IF(OR($A409=0,ISBLANK($A409)),"",LOOKUP($A409,MK!$B:$B,MK!T:T)))</f>
        <v/>
      </c>
      <c r="U409" s="368" t="str">
        <f>IF(AND(NOT(ISBLANK($B409)),ISNUMBER($B409)),IF(ISBLANK(LOOKUP($B409,L!$B:$B,L!U:U)),"",LOOKUP($B409,L!$B:$B,L!U:U)),IF(OR($A409=0,ISBLANK($A409)),"",LOOKUP($A409,MK!$B:$B,MK!U:U)))</f>
        <v/>
      </c>
    </row>
    <row r="410" spans="1:21" s="2" customFormat="1" x14ac:dyDescent="0.25">
      <c r="A410" s="283"/>
      <c r="B410" s="73"/>
      <c r="C410" s="363" t="str">
        <f>IF(AND(NOT(ISBLANK($B410)),ISNUMBER($B410)),IF(ISBLANK(LOOKUP($B410,L!$B:$B,L!C:C)),"",LOOKUP($B410,L!$B:$B,L!C:C)),IF(OR($A410=0,ISBLANK($A410)),"",LOOKUP($A410,MK!$B:$B,MK!C:C)))</f>
        <v/>
      </c>
      <c r="D410" s="73" t="str">
        <f>IF(AND(NOT(ISBLANK($B410)),ISNUMBER($B410)),IF(ISBLANK(LOOKUP($B410,L!$B:$B,L!D:D)),"",LOOKUP($B410,L!$B:$B,L!D:D)),IF(OR($A410=0,ISBLANK($A410)),"",LOOKUP($A410,MK!$B:$B,MK!D:D)))</f>
        <v/>
      </c>
      <c r="E410" s="73" t="str">
        <f>IF(AND(NOT(ISBLANK($B410)),ISNUMBER($B410)),IF(ISBLANK(LOOKUP($B410,L!$B:$B,L!E:E)),"",LOOKUP($B410,L!$B:$B,L!E:E)),IF(OR($A410=0,ISBLANK($A410)),"",LOOKUP($A410,MK!$B:$B,MK!E:E)))</f>
        <v/>
      </c>
      <c r="F410" s="363" t="str">
        <f>IF(AND(NOT(ISBLANK($B410)),ISNUMBER($B410)),IF(ISBLANK(LOOKUP($B410,L!$B:$B,L!F:F)),"",LOOKUP($B410,L!$B:$B,L!F:F)),IF(OR($A410=0,ISBLANK($A410)),"",LOOKUP($A410,MK!$B:$B,MK!F:F)))</f>
        <v/>
      </c>
      <c r="G410" s="363" t="str">
        <f>IF(AND(NOT(ISBLANK($B410)),ISNUMBER($B410)),IF(ISBLANK(LOOKUP($B410,L!$B:$B,L!G:G)),"",LOOKUP($B410,L!$B:$B,L!G:G)),IF(OR($A410=0,ISBLANK($A410)),"",LOOKUP($A410,MK!$B:$B,MK!G:G)))</f>
        <v/>
      </c>
      <c r="H410" s="363" t="str">
        <f>IF(AND(NOT(ISBLANK($B410)),ISNUMBER($B410)),IF(ISBLANK(LOOKUP($B410,L!$B:$B,L!H:H)),"",LOOKUP($B410,L!$B:$B,L!H:H)),IF(OR($A410=0,ISBLANK($A410)),"",LOOKUP($A410,MK!$B:$B,MK!H:H)))</f>
        <v/>
      </c>
      <c r="I410" s="363" t="str">
        <f>IF(AND(NOT(ISBLANK($B410)),ISNUMBER($B410)),IF(ISBLANK(LOOKUP($B410,L!$B:$B,L!I:I)),"",LOOKUP($B410,L!$B:$B,L!I:I)),IF(OR($A410=0,ISBLANK($A410)),"",LOOKUP($A410,MK!$B:$B,MK!I:I)))</f>
        <v/>
      </c>
      <c r="J410" s="363" t="str">
        <f>IF(AND(NOT(ISBLANK($B410)),ISNUMBER($B410)),IF(ISBLANK(LOOKUP($B410,L!$B:$B,L!J:J)),"",LOOKUP($B410,L!$B:$B,L!J:J)),IF(OR($A410=0,ISBLANK($A410)),"",LOOKUP($A410,MK!$B:$B,MK!J:J)))</f>
        <v/>
      </c>
      <c r="K410" s="363" t="str">
        <f>IF(AND(NOT(ISBLANK($B410)),ISNUMBER($B410)),IF(ISBLANK(LOOKUP($B410,L!$B:$B,L!K:K)),"",LOOKUP($B410,L!$B:$B,L!K:K)),IF(OR($A410=0,ISBLANK($A410)),"",LOOKUP($A410,MK!$B:$B,MK!K:K)))</f>
        <v/>
      </c>
      <c r="L410" s="363" t="str">
        <f>IF(AND(NOT(ISBLANK($B410)),ISNUMBER($B410)),IF(ISBLANK(LOOKUP($B410,L!$B:$B,L!L:L)),"",LOOKUP($B410,L!$B:$B,L!L:L)),IF(OR($A410=0,ISBLANK($A410)),"",LOOKUP($A410,MK!$B:$B,MK!L:L)))</f>
        <v/>
      </c>
      <c r="M410" s="363" t="str">
        <f>IF(AND(NOT(ISBLANK($B410)),ISNUMBER($B410)),IF(ISBLANK(LOOKUP($B410,L!$B:$B,L!M:M)),"",LOOKUP($B410,L!$B:$B,L!M:M)),IF(OR($A410=0,ISBLANK($A410)),"",LOOKUP($A410,MK!$B:$B,MK!M:M)))</f>
        <v/>
      </c>
      <c r="N410" s="363" t="str">
        <f>IF(AND(NOT(ISBLANK($B410)),ISNUMBER($B410)),IF(ISBLANK(LOOKUP($B410,L!$B:$B,L!N:N)),"",LOOKUP($B410,L!$B:$B,L!N:N)),IF(OR($A410=0,ISBLANK($A410)),"",LOOKUP($A410,MK!$B:$B,MK!N:N)))</f>
        <v/>
      </c>
      <c r="O410" s="363" t="str">
        <f>IF(AND(NOT(ISBLANK($B410)),ISNUMBER($B410)),IF(ISBLANK(LOOKUP($B410,L!$B:$B,L!O:O)),"",LOOKUP($B410,L!$B:$B,L!O:O)),IF(OR($A410=0,ISBLANK($A410)),"",LOOKUP($A410,MK!$B:$B,MK!O:O)))</f>
        <v/>
      </c>
      <c r="P410" s="363" t="str">
        <f>IF(AND(NOT(ISBLANK($B410)),ISNUMBER($B410)),IF(ISBLANK(LOOKUP($B410,L!$B:$B,L!P:P)),"",LOOKUP($B410,L!$B:$B,L!P:P)),IF(OR($A410=0,ISBLANK($A410)),"",LOOKUP($A410,MK!$B:$B,MK!P:P)))</f>
        <v/>
      </c>
      <c r="Q410" s="363" t="str">
        <f>IF(AND(NOT(ISBLANK($B410)),ISNUMBER($B410)),IF(ISBLANK(LOOKUP($B410,L!$B:$B,L!Q:Q)),"",LOOKUP($B410,L!$B:$B,L!Q:Q)),IF(OR($A410=0,ISBLANK($A410)),"",LOOKUP($A410,MK!$B:$B,MK!Q:Q)))</f>
        <v/>
      </c>
      <c r="R410" s="363" t="str">
        <f>IF(AND(NOT(ISBLANK($B410)),ISNUMBER($B410)),IF(ISBLANK(LOOKUP($B410,L!$B:$B,L!R:R)),"",LOOKUP($B410,L!$B:$B,L!R:R)),IF(OR($A410=0,ISBLANK($A410)),"",LOOKUP($A410,MK!$B:$B,MK!R:R)))</f>
        <v/>
      </c>
      <c r="S410" s="363" t="str">
        <f>IF(AND(NOT(ISBLANK($B410)),ISNUMBER($B410)),IF(ISBLANK(LOOKUP($B410,L!$B:$B,L!S:S)),"",LOOKUP($B410,L!$B:$B,L!S:S)),IF(OR($A410=0,ISBLANK($A410)),"",LOOKUP($A410,MK!$B:$B,MK!S:S)))</f>
        <v/>
      </c>
      <c r="T410" s="363" t="str">
        <f>IF(AND(NOT(ISBLANK($B410)),ISNUMBER($B410)),IF(ISBLANK(LOOKUP($B410,L!$B:$B,L!T:T)),"",LOOKUP($B410,L!$B:$B,L!T:T)),IF(OR($A410=0,ISBLANK($A410)),"",LOOKUP($A410,MK!$B:$B,MK!T:T)))</f>
        <v/>
      </c>
      <c r="U410" s="365" t="str">
        <f>IF(AND(NOT(ISBLANK($B410)),ISNUMBER($B410)),IF(ISBLANK(LOOKUP($B410,L!$B:$B,L!U:U)),"",LOOKUP($B410,L!$B:$B,L!U:U)),IF(OR($A410=0,ISBLANK($A410)),"",LOOKUP($A410,MK!$B:$B,MK!U:U)))</f>
        <v/>
      </c>
    </row>
    <row r="411" spans="1:21" s="2" customFormat="1" x14ac:dyDescent="0.25">
      <c r="A411" s="283"/>
      <c r="B411" s="74"/>
      <c r="C411" s="366" t="str">
        <f>IF(AND(NOT(ISBLANK($B411)),ISNUMBER($B411)),IF(ISBLANK(LOOKUP($B411,L!$B:$B,L!C:C)),"",LOOKUP($B411,L!$B:$B,L!C:C)),IF(OR($A411=0,ISBLANK($A411)),"",LOOKUP($A411,MK!$B:$B,MK!C:C)))</f>
        <v/>
      </c>
      <c r="D411" s="74" t="str">
        <f>IF(AND(NOT(ISBLANK($B411)),ISNUMBER($B411)),IF(ISBLANK(LOOKUP($B411,L!$B:$B,L!D:D)),"",LOOKUP($B411,L!$B:$B,L!D:D)),IF(OR($A411=0,ISBLANK($A411)),"",LOOKUP($A411,MK!$B:$B,MK!D:D)))</f>
        <v/>
      </c>
      <c r="E411" s="74" t="str">
        <f>IF(AND(NOT(ISBLANK($B411)),ISNUMBER($B411)),IF(ISBLANK(LOOKUP($B411,L!$B:$B,L!E:E)),"",LOOKUP($B411,L!$B:$B,L!E:E)),IF(OR($A411=0,ISBLANK($A411)),"",LOOKUP($A411,MK!$B:$B,MK!E:E)))</f>
        <v/>
      </c>
      <c r="F411" s="366" t="str">
        <f>IF(AND(NOT(ISBLANK($B411)),ISNUMBER($B411)),IF(ISBLANK(LOOKUP($B411,L!$B:$B,L!F:F)),"",LOOKUP($B411,L!$B:$B,L!F:F)),IF(OR($A411=0,ISBLANK($A411)),"",LOOKUP($A411,MK!$B:$B,MK!F:F)))</f>
        <v/>
      </c>
      <c r="G411" s="366" t="str">
        <f>IF(AND(NOT(ISBLANK($B411)),ISNUMBER($B411)),IF(ISBLANK(LOOKUP($B411,L!$B:$B,L!G:G)),"",LOOKUP($B411,L!$B:$B,L!G:G)),IF(OR($A411=0,ISBLANK($A411)),"",LOOKUP($A411,MK!$B:$B,MK!G:G)))</f>
        <v/>
      </c>
      <c r="H411" s="366" t="str">
        <f>IF(AND(NOT(ISBLANK($B411)),ISNUMBER($B411)),IF(ISBLANK(LOOKUP($B411,L!$B:$B,L!H:H)),"",LOOKUP($B411,L!$B:$B,L!H:H)),IF(OR($A411=0,ISBLANK($A411)),"",LOOKUP($A411,MK!$B:$B,MK!H:H)))</f>
        <v/>
      </c>
      <c r="I411" s="366" t="str">
        <f>IF(AND(NOT(ISBLANK($B411)),ISNUMBER($B411)),IF(ISBLANK(LOOKUP($B411,L!$B:$B,L!I:I)),"",LOOKUP($B411,L!$B:$B,L!I:I)),IF(OR($A411=0,ISBLANK($A411)),"",LOOKUP($A411,MK!$B:$B,MK!I:I)))</f>
        <v/>
      </c>
      <c r="J411" s="366" t="str">
        <f>IF(AND(NOT(ISBLANK($B411)),ISNUMBER($B411)),IF(ISBLANK(LOOKUP($B411,L!$B:$B,L!J:J)),"",LOOKUP($B411,L!$B:$B,L!J:J)),IF(OR($A411=0,ISBLANK($A411)),"",LOOKUP($A411,MK!$B:$B,MK!J:J)))</f>
        <v/>
      </c>
      <c r="K411" s="366" t="str">
        <f>IF(AND(NOT(ISBLANK($B411)),ISNUMBER($B411)),IF(ISBLANK(LOOKUP($B411,L!$B:$B,L!K:K)),"",LOOKUP($B411,L!$B:$B,L!K:K)),IF(OR($A411=0,ISBLANK($A411)),"",LOOKUP($A411,MK!$B:$B,MK!K:K)))</f>
        <v/>
      </c>
      <c r="L411" s="366" t="str">
        <f>IF(AND(NOT(ISBLANK($B411)),ISNUMBER($B411)),IF(ISBLANK(LOOKUP($B411,L!$B:$B,L!L:L)),"",LOOKUP($B411,L!$B:$B,L!L:L)),IF(OR($A411=0,ISBLANK($A411)),"",LOOKUP($A411,MK!$B:$B,MK!L:L)))</f>
        <v/>
      </c>
      <c r="M411" s="366" t="str">
        <f>IF(AND(NOT(ISBLANK($B411)),ISNUMBER($B411)),IF(ISBLANK(LOOKUP($B411,L!$B:$B,L!M:M)),"",LOOKUP($B411,L!$B:$B,L!M:M)),IF(OR($A411=0,ISBLANK($A411)),"",LOOKUP($A411,MK!$B:$B,MK!M:M)))</f>
        <v/>
      </c>
      <c r="N411" s="366" t="str">
        <f>IF(AND(NOT(ISBLANK($B411)),ISNUMBER($B411)),IF(ISBLANK(LOOKUP($B411,L!$B:$B,L!N:N)),"",LOOKUP($B411,L!$B:$B,L!N:N)),IF(OR($A411=0,ISBLANK($A411)),"",LOOKUP($A411,MK!$B:$B,MK!N:N)))</f>
        <v/>
      </c>
      <c r="O411" s="366" t="str">
        <f>IF(AND(NOT(ISBLANK($B411)),ISNUMBER($B411)),IF(ISBLANK(LOOKUP($B411,L!$B:$B,L!O:O)),"",LOOKUP($B411,L!$B:$B,L!O:O)),IF(OR($A411=0,ISBLANK($A411)),"",LOOKUP($A411,MK!$B:$B,MK!O:O)))</f>
        <v/>
      </c>
      <c r="P411" s="366" t="str">
        <f>IF(AND(NOT(ISBLANK($B411)),ISNUMBER($B411)),IF(ISBLANK(LOOKUP($B411,L!$B:$B,L!P:P)),"",LOOKUP($B411,L!$B:$B,L!P:P)),IF(OR($A411=0,ISBLANK($A411)),"",LOOKUP($A411,MK!$B:$B,MK!P:P)))</f>
        <v/>
      </c>
      <c r="Q411" s="366" t="str">
        <f>IF(AND(NOT(ISBLANK($B411)),ISNUMBER($B411)),IF(ISBLANK(LOOKUP($B411,L!$B:$B,L!Q:Q)),"",LOOKUP($B411,L!$B:$B,L!Q:Q)),IF(OR($A411=0,ISBLANK($A411)),"",LOOKUP($A411,MK!$B:$B,MK!Q:Q)))</f>
        <v/>
      </c>
      <c r="R411" s="366" t="str">
        <f>IF(AND(NOT(ISBLANK($B411)),ISNUMBER($B411)),IF(ISBLANK(LOOKUP($B411,L!$B:$B,L!R:R)),"",LOOKUP($B411,L!$B:$B,L!R:R)),IF(OR($A411=0,ISBLANK($A411)),"",LOOKUP($A411,MK!$B:$B,MK!R:R)))</f>
        <v/>
      </c>
      <c r="S411" s="366" t="str">
        <f>IF(AND(NOT(ISBLANK($B411)),ISNUMBER($B411)),IF(ISBLANK(LOOKUP($B411,L!$B:$B,L!S:S)),"",LOOKUP($B411,L!$B:$B,L!S:S)),IF(OR($A411=0,ISBLANK($A411)),"",LOOKUP($A411,MK!$B:$B,MK!S:S)))</f>
        <v/>
      </c>
      <c r="T411" s="366" t="str">
        <f>IF(AND(NOT(ISBLANK($B411)),ISNUMBER($B411)),IF(ISBLANK(LOOKUP($B411,L!$B:$B,L!T:T)),"",LOOKUP($B411,L!$B:$B,L!T:T)),IF(OR($A411=0,ISBLANK($A411)),"",LOOKUP($A411,MK!$B:$B,MK!T:T)))</f>
        <v/>
      </c>
      <c r="U411" s="368" t="str">
        <f>IF(AND(NOT(ISBLANK($B411)),ISNUMBER($B411)),IF(ISBLANK(LOOKUP($B411,L!$B:$B,L!U:U)),"",LOOKUP($B411,L!$B:$B,L!U:U)),IF(OR($A411=0,ISBLANK($A411)),"",LOOKUP($A411,MK!$B:$B,MK!U:U)))</f>
        <v/>
      </c>
    </row>
    <row r="412" spans="1:21" s="2" customFormat="1" x14ac:dyDescent="0.25">
      <c r="A412" s="283"/>
      <c r="B412" s="73"/>
      <c r="C412" s="363" t="str">
        <f>IF(AND(NOT(ISBLANK($B412)),ISNUMBER($B412)),IF(ISBLANK(LOOKUP($B412,L!$B:$B,L!C:C)),"",LOOKUP($B412,L!$B:$B,L!C:C)),IF(OR($A412=0,ISBLANK($A412)),"",LOOKUP($A412,MK!$B:$B,MK!C:C)))</f>
        <v/>
      </c>
      <c r="D412" s="73" t="str">
        <f>IF(AND(NOT(ISBLANK($B412)),ISNUMBER($B412)),IF(ISBLANK(LOOKUP($B412,L!$B:$B,L!D:D)),"",LOOKUP($B412,L!$B:$B,L!D:D)),IF(OR($A412=0,ISBLANK($A412)),"",LOOKUP($A412,MK!$B:$B,MK!D:D)))</f>
        <v/>
      </c>
      <c r="E412" s="73" t="str">
        <f>IF(AND(NOT(ISBLANK($B412)),ISNUMBER($B412)),IF(ISBLANK(LOOKUP($B412,L!$B:$B,L!E:E)),"",LOOKUP($B412,L!$B:$B,L!E:E)),IF(OR($A412=0,ISBLANK($A412)),"",LOOKUP($A412,MK!$B:$B,MK!E:E)))</f>
        <v/>
      </c>
      <c r="F412" s="363" t="str">
        <f>IF(AND(NOT(ISBLANK($B412)),ISNUMBER($B412)),IF(ISBLANK(LOOKUP($B412,L!$B:$B,L!F:F)),"",LOOKUP($B412,L!$B:$B,L!F:F)),IF(OR($A412=0,ISBLANK($A412)),"",LOOKUP($A412,MK!$B:$B,MK!F:F)))</f>
        <v/>
      </c>
      <c r="G412" s="363" t="str">
        <f>IF(AND(NOT(ISBLANK($B412)),ISNUMBER($B412)),IF(ISBLANK(LOOKUP($B412,L!$B:$B,L!G:G)),"",LOOKUP($B412,L!$B:$B,L!G:G)),IF(OR($A412=0,ISBLANK($A412)),"",LOOKUP($A412,MK!$B:$B,MK!G:G)))</f>
        <v/>
      </c>
      <c r="H412" s="363" t="str">
        <f>IF(AND(NOT(ISBLANK($B412)),ISNUMBER($B412)),IF(ISBLANK(LOOKUP($B412,L!$B:$B,L!H:H)),"",LOOKUP($B412,L!$B:$B,L!H:H)),IF(OR($A412=0,ISBLANK($A412)),"",LOOKUP($A412,MK!$B:$B,MK!H:H)))</f>
        <v/>
      </c>
      <c r="I412" s="363" t="str">
        <f>IF(AND(NOT(ISBLANK($B412)),ISNUMBER($B412)),IF(ISBLANK(LOOKUP($B412,L!$B:$B,L!I:I)),"",LOOKUP($B412,L!$B:$B,L!I:I)),IF(OR($A412=0,ISBLANK($A412)),"",LOOKUP($A412,MK!$B:$B,MK!I:I)))</f>
        <v/>
      </c>
      <c r="J412" s="363" t="str">
        <f>IF(AND(NOT(ISBLANK($B412)),ISNUMBER($B412)),IF(ISBLANK(LOOKUP($B412,L!$B:$B,L!J:J)),"",LOOKUP($B412,L!$B:$B,L!J:J)),IF(OR($A412=0,ISBLANK($A412)),"",LOOKUP($A412,MK!$B:$B,MK!J:J)))</f>
        <v/>
      </c>
      <c r="K412" s="363" t="str">
        <f>IF(AND(NOT(ISBLANK($B412)),ISNUMBER($B412)),IF(ISBLANK(LOOKUP($B412,L!$B:$B,L!K:K)),"",LOOKUP($B412,L!$B:$B,L!K:K)),IF(OR($A412=0,ISBLANK($A412)),"",LOOKUP($A412,MK!$B:$B,MK!K:K)))</f>
        <v/>
      </c>
      <c r="L412" s="363" t="str">
        <f>IF(AND(NOT(ISBLANK($B412)),ISNUMBER($B412)),IF(ISBLANK(LOOKUP($B412,L!$B:$B,L!L:L)),"",LOOKUP($B412,L!$B:$B,L!L:L)),IF(OR($A412=0,ISBLANK($A412)),"",LOOKUP($A412,MK!$B:$B,MK!L:L)))</f>
        <v/>
      </c>
      <c r="M412" s="363" t="str">
        <f>IF(AND(NOT(ISBLANK($B412)),ISNUMBER($B412)),IF(ISBLANK(LOOKUP($B412,L!$B:$B,L!M:M)),"",LOOKUP($B412,L!$B:$B,L!M:M)),IF(OR($A412=0,ISBLANK($A412)),"",LOOKUP($A412,MK!$B:$B,MK!M:M)))</f>
        <v/>
      </c>
      <c r="N412" s="363" t="str">
        <f>IF(AND(NOT(ISBLANK($B412)),ISNUMBER($B412)),IF(ISBLANK(LOOKUP($B412,L!$B:$B,L!N:N)),"",LOOKUP($B412,L!$B:$B,L!N:N)),IF(OR($A412=0,ISBLANK($A412)),"",LOOKUP($A412,MK!$B:$B,MK!N:N)))</f>
        <v/>
      </c>
      <c r="O412" s="363" t="str">
        <f>IF(AND(NOT(ISBLANK($B412)),ISNUMBER($B412)),IF(ISBLANK(LOOKUP($B412,L!$B:$B,L!O:O)),"",LOOKUP($B412,L!$B:$B,L!O:O)),IF(OR($A412=0,ISBLANK($A412)),"",LOOKUP($A412,MK!$B:$B,MK!O:O)))</f>
        <v/>
      </c>
      <c r="P412" s="363" t="str">
        <f>IF(AND(NOT(ISBLANK($B412)),ISNUMBER($B412)),IF(ISBLANK(LOOKUP($B412,L!$B:$B,L!P:P)),"",LOOKUP($B412,L!$B:$B,L!P:P)),IF(OR($A412=0,ISBLANK($A412)),"",LOOKUP($A412,MK!$B:$B,MK!P:P)))</f>
        <v/>
      </c>
      <c r="Q412" s="363" t="str">
        <f>IF(AND(NOT(ISBLANK($B412)),ISNUMBER($B412)),IF(ISBLANK(LOOKUP($B412,L!$B:$B,L!Q:Q)),"",LOOKUP($B412,L!$B:$B,L!Q:Q)),IF(OR($A412=0,ISBLANK($A412)),"",LOOKUP($A412,MK!$B:$B,MK!Q:Q)))</f>
        <v/>
      </c>
      <c r="R412" s="363" t="str">
        <f>IF(AND(NOT(ISBLANK($B412)),ISNUMBER($B412)),IF(ISBLANK(LOOKUP($B412,L!$B:$B,L!R:R)),"",LOOKUP($B412,L!$B:$B,L!R:R)),IF(OR($A412=0,ISBLANK($A412)),"",LOOKUP($A412,MK!$B:$B,MK!R:R)))</f>
        <v/>
      </c>
      <c r="S412" s="363" t="str">
        <f>IF(AND(NOT(ISBLANK($B412)),ISNUMBER($B412)),IF(ISBLANK(LOOKUP($B412,L!$B:$B,L!S:S)),"",LOOKUP($B412,L!$B:$B,L!S:S)),IF(OR($A412=0,ISBLANK($A412)),"",LOOKUP($A412,MK!$B:$B,MK!S:S)))</f>
        <v/>
      </c>
      <c r="T412" s="363" t="str">
        <f>IF(AND(NOT(ISBLANK($B412)),ISNUMBER($B412)),IF(ISBLANK(LOOKUP($B412,L!$B:$B,L!T:T)),"",LOOKUP($B412,L!$B:$B,L!T:T)),IF(OR($A412=0,ISBLANK($A412)),"",LOOKUP($A412,MK!$B:$B,MK!T:T)))</f>
        <v/>
      </c>
      <c r="U412" s="365" t="str">
        <f>IF(AND(NOT(ISBLANK($B412)),ISNUMBER($B412)),IF(ISBLANK(LOOKUP($B412,L!$B:$B,L!U:U)),"",LOOKUP($B412,L!$B:$B,L!U:U)),IF(OR($A412=0,ISBLANK($A412)),"",LOOKUP($A412,MK!$B:$B,MK!U:U)))</f>
        <v/>
      </c>
    </row>
    <row r="413" spans="1:21" s="2" customFormat="1" x14ac:dyDescent="0.25">
      <c r="A413" s="283"/>
      <c r="B413" s="74"/>
      <c r="C413" s="366" t="str">
        <f>IF(AND(NOT(ISBLANK($B413)),ISNUMBER($B413)),IF(ISBLANK(LOOKUP($B413,L!$B:$B,L!C:C)),"",LOOKUP($B413,L!$B:$B,L!C:C)),IF(OR($A413=0,ISBLANK($A413)),"",LOOKUP($A413,MK!$B:$B,MK!C:C)))</f>
        <v/>
      </c>
      <c r="D413" s="74" t="str">
        <f>IF(AND(NOT(ISBLANK($B413)),ISNUMBER($B413)),IF(ISBLANK(LOOKUP($B413,L!$B:$B,L!D:D)),"",LOOKUP($B413,L!$B:$B,L!D:D)),IF(OR($A413=0,ISBLANK($A413)),"",LOOKUP($A413,MK!$B:$B,MK!D:D)))</f>
        <v/>
      </c>
      <c r="E413" s="74" t="str">
        <f>IF(AND(NOT(ISBLANK($B413)),ISNUMBER($B413)),IF(ISBLANK(LOOKUP($B413,L!$B:$B,L!E:E)),"",LOOKUP($B413,L!$B:$B,L!E:E)),IF(OR($A413=0,ISBLANK($A413)),"",LOOKUP($A413,MK!$B:$B,MK!E:E)))</f>
        <v/>
      </c>
      <c r="F413" s="366" t="str">
        <f>IF(AND(NOT(ISBLANK($B413)),ISNUMBER($B413)),IF(ISBLANK(LOOKUP($B413,L!$B:$B,L!F:F)),"",LOOKUP($B413,L!$B:$B,L!F:F)),IF(OR($A413=0,ISBLANK($A413)),"",LOOKUP($A413,MK!$B:$B,MK!F:F)))</f>
        <v/>
      </c>
      <c r="G413" s="366" t="str">
        <f>IF(AND(NOT(ISBLANK($B413)),ISNUMBER($B413)),IF(ISBLANK(LOOKUP($B413,L!$B:$B,L!G:G)),"",LOOKUP($B413,L!$B:$B,L!G:G)),IF(OR($A413=0,ISBLANK($A413)),"",LOOKUP($A413,MK!$B:$B,MK!G:G)))</f>
        <v/>
      </c>
      <c r="H413" s="366" t="str">
        <f>IF(AND(NOT(ISBLANK($B413)),ISNUMBER($B413)),IF(ISBLANK(LOOKUP($B413,L!$B:$B,L!H:H)),"",LOOKUP($B413,L!$B:$B,L!H:H)),IF(OR($A413=0,ISBLANK($A413)),"",LOOKUP($A413,MK!$B:$B,MK!H:H)))</f>
        <v/>
      </c>
      <c r="I413" s="366" t="str">
        <f>IF(AND(NOT(ISBLANK($B413)),ISNUMBER($B413)),IF(ISBLANK(LOOKUP($B413,L!$B:$B,L!I:I)),"",LOOKUP($B413,L!$B:$B,L!I:I)),IF(OR($A413=0,ISBLANK($A413)),"",LOOKUP($A413,MK!$B:$B,MK!I:I)))</f>
        <v/>
      </c>
      <c r="J413" s="366" t="str">
        <f>IF(AND(NOT(ISBLANK($B413)),ISNUMBER($B413)),IF(ISBLANK(LOOKUP($B413,L!$B:$B,L!J:J)),"",LOOKUP($B413,L!$B:$B,L!J:J)),IF(OR($A413=0,ISBLANK($A413)),"",LOOKUP($A413,MK!$B:$B,MK!J:J)))</f>
        <v/>
      </c>
      <c r="K413" s="366" t="str">
        <f>IF(AND(NOT(ISBLANK($B413)),ISNUMBER($B413)),IF(ISBLANK(LOOKUP($B413,L!$B:$B,L!K:K)),"",LOOKUP($B413,L!$B:$B,L!K:K)),IF(OR($A413=0,ISBLANK($A413)),"",LOOKUP($A413,MK!$B:$B,MK!K:K)))</f>
        <v/>
      </c>
      <c r="L413" s="366" t="str">
        <f>IF(AND(NOT(ISBLANK($B413)),ISNUMBER($B413)),IF(ISBLANK(LOOKUP($B413,L!$B:$B,L!L:L)),"",LOOKUP($B413,L!$B:$B,L!L:L)),IF(OR($A413=0,ISBLANK($A413)),"",LOOKUP($A413,MK!$B:$B,MK!L:L)))</f>
        <v/>
      </c>
      <c r="M413" s="366" t="str">
        <f>IF(AND(NOT(ISBLANK($B413)),ISNUMBER($B413)),IF(ISBLANK(LOOKUP($B413,L!$B:$B,L!M:M)),"",LOOKUP($B413,L!$B:$B,L!M:M)),IF(OR($A413=0,ISBLANK($A413)),"",LOOKUP($A413,MK!$B:$B,MK!M:M)))</f>
        <v/>
      </c>
      <c r="N413" s="366" t="str">
        <f>IF(AND(NOT(ISBLANK($B413)),ISNUMBER($B413)),IF(ISBLANK(LOOKUP($B413,L!$B:$B,L!N:N)),"",LOOKUP($B413,L!$B:$B,L!N:N)),IF(OR($A413=0,ISBLANK($A413)),"",LOOKUP($A413,MK!$B:$B,MK!N:N)))</f>
        <v/>
      </c>
      <c r="O413" s="366" t="str">
        <f>IF(AND(NOT(ISBLANK($B413)),ISNUMBER($B413)),IF(ISBLANK(LOOKUP($B413,L!$B:$B,L!O:O)),"",LOOKUP($B413,L!$B:$B,L!O:O)),IF(OR($A413=0,ISBLANK($A413)),"",LOOKUP($A413,MK!$B:$B,MK!O:O)))</f>
        <v/>
      </c>
      <c r="P413" s="366" t="str">
        <f>IF(AND(NOT(ISBLANK($B413)),ISNUMBER($B413)),IF(ISBLANK(LOOKUP($B413,L!$B:$B,L!P:P)),"",LOOKUP($B413,L!$B:$B,L!P:P)),IF(OR($A413=0,ISBLANK($A413)),"",LOOKUP($A413,MK!$B:$B,MK!P:P)))</f>
        <v/>
      </c>
      <c r="Q413" s="366" t="str">
        <f>IF(AND(NOT(ISBLANK($B413)),ISNUMBER($B413)),IF(ISBLANK(LOOKUP($B413,L!$B:$B,L!Q:Q)),"",LOOKUP($B413,L!$B:$B,L!Q:Q)),IF(OR($A413=0,ISBLANK($A413)),"",LOOKUP($A413,MK!$B:$B,MK!Q:Q)))</f>
        <v/>
      </c>
      <c r="R413" s="366" t="str">
        <f>IF(AND(NOT(ISBLANK($B413)),ISNUMBER($B413)),IF(ISBLANK(LOOKUP($B413,L!$B:$B,L!R:R)),"",LOOKUP($B413,L!$B:$B,L!R:R)),IF(OR($A413=0,ISBLANK($A413)),"",LOOKUP($A413,MK!$B:$B,MK!R:R)))</f>
        <v/>
      </c>
      <c r="S413" s="366" t="str">
        <f>IF(AND(NOT(ISBLANK($B413)),ISNUMBER($B413)),IF(ISBLANK(LOOKUP($B413,L!$B:$B,L!S:S)),"",LOOKUP($B413,L!$B:$B,L!S:S)),IF(OR($A413=0,ISBLANK($A413)),"",LOOKUP($A413,MK!$B:$B,MK!S:S)))</f>
        <v/>
      </c>
      <c r="T413" s="366" t="str">
        <f>IF(AND(NOT(ISBLANK($B413)),ISNUMBER($B413)),IF(ISBLANK(LOOKUP($B413,L!$B:$B,L!T:T)),"",LOOKUP($B413,L!$B:$B,L!T:T)),IF(OR($A413=0,ISBLANK($A413)),"",LOOKUP($A413,MK!$B:$B,MK!T:T)))</f>
        <v/>
      </c>
      <c r="U413" s="368" t="str">
        <f>IF(AND(NOT(ISBLANK($B413)),ISNUMBER($B413)),IF(ISBLANK(LOOKUP($B413,L!$B:$B,L!U:U)),"",LOOKUP($B413,L!$B:$B,L!U:U)),IF(OR($A413=0,ISBLANK($A413)),"",LOOKUP($A413,MK!$B:$B,MK!U:U)))</f>
        <v/>
      </c>
    </row>
    <row r="414" spans="1:21" s="2" customFormat="1" x14ac:dyDescent="0.25">
      <c r="A414" s="283"/>
      <c r="B414" s="73"/>
      <c r="C414" s="363" t="str">
        <f>IF(AND(NOT(ISBLANK($B414)),ISNUMBER($B414)),IF(ISBLANK(LOOKUP($B414,L!$B:$B,L!C:C)),"",LOOKUP($B414,L!$B:$B,L!C:C)),IF(OR($A414=0,ISBLANK($A414)),"",LOOKUP($A414,MK!$B:$B,MK!C:C)))</f>
        <v/>
      </c>
      <c r="D414" s="73" t="str">
        <f>IF(AND(NOT(ISBLANK($B414)),ISNUMBER($B414)),IF(ISBLANK(LOOKUP($B414,L!$B:$B,L!D:D)),"",LOOKUP($B414,L!$B:$B,L!D:D)),IF(OR($A414=0,ISBLANK($A414)),"",LOOKUP($A414,MK!$B:$B,MK!D:D)))</f>
        <v/>
      </c>
      <c r="E414" s="73" t="str">
        <f>IF(AND(NOT(ISBLANK($B414)),ISNUMBER($B414)),IF(ISBLANK(LOOKUP($B414,L!$B:$B,L!E:E)),"",LOOKUP($B414,L!$B:$B,L!E:E)),IF(OR($A414=0,ISBLANK($A414)),"",LOOKUP($A414,MK!$B:$B,MK!E:E)))</f>
        <v/>
      </c>
      <c r="F414" s="363" t="str">
        <f>IF(AND(NOT(ISBLANK($B414)),ISNUMBER($B414)),IF(ISBLANK(LOOKUP($B414,L!$B:$B,L!F:F)),"",LOOKUP($B414,L!$B:$B,L!F:F)),IF(OR($A414=0,ISBLANK($A414)),"",LOOKUP($A414,MK!$B:$B,MK!F:F)))</f>
        <v/>
      </c>
      <c r="G414" s="363" t="str">
        <f>IF(AND(NOT(ISBLANK($B414)),ISNUMBER($B414)),IF(ISBLANK(LOOKUP($B414,L!$B:$B,L!G:G)),"",LOOKUP($B414,L!$B:$B,L!G:G)),IF(OR($A414=0,ISBLANK($A414)),"",LOOKUP($A414,MK!$B:$B,MK!G:G)))</f>
        <v/>
      </c>
      <c r="H414" s="363" t="str">
        <f>IF(AND(NOT(ISBLANK($B414)),ISNUMBER($B414)),IF(ISBLANK(LOOKUP($B414,L!$B:$B,L!H:H)),"",LOOKUP($B414,L!$B:$B,L!H:H)),IF(OR($A414=0,ISBLANK($A414)),"",LOOKUP($A414,MK!$B:$B,MK!H:H)))</f>
        <v/>
      </c>
      <c r="I414" s="363" t="str">
        <f>IF(AND(NOT(ISBLANK($B414)),ISNUMBER($B414)),IF(ISBLANK(LOOKUP($B414,L!$B:$B,L!I:I)),"",LOOKUP($B414,L!$B:$B,L!I:I)),IF(OR($A414=0,ISBLANK($A414)),"",LOOKUP($A414,MK!$B:$B,MK!I:I)))</f>
        <v/>
      </c>
      <c r="J414" s="363" t="str">
        <f>IF(AND(NOT(ISBLANK($B414)),ISNUMBER($B414)),IF(ISBLANK(LOOKUP($B414,L!$B:$B,L!J:J)),"",LOOKUP($B414,L!$B:$B,L!J:J)),IF(OR($A414=0,ISBLANK($A414)),"",LOOKUP($A414,MK!$B:$B,MK!J:J)))</f>
        <v/>
      </c>
      <c r="K414" s="363" t="str">
        <f>IF(AND(NOT(ISBLANK($B414)),ISNUMBER($B414)),IF(ISBLANK(LOOKUP($B414,L!$B:$B,L!K:K)),"",LOOKUP($B414,L!$B:$B,L!K:K)),IF(OR($A414=0,ISBLANK($A414)),"",LOOKUP($A414,MK!$B:$B,MK!K:K)))</f>
        <v/>
      </c>
      <c r="L414" s="363" t="str">
        <f>IF(AND(NOT(ISBLANK($B414)),ISNUMBER($B414)),IF(ISBLANK(LOOKUP($B414,L!$B:$B,L!L:L)),"",LOOKUP($B414,L!$B:$B,L!L:L)),IF(OR($A414=0,ISBLANK($A414)),"",LOOKUP($A414,MK!$B:$B,MK!L:L)))</f>
        <v/>
      </c>
      <c r="M414" s="363" t="str">
        <f>IF(AND(NOT(ISBLANK($B414)),ISNUMBER($B414)),IF(ISBLANK(LOOKUP($B414,L!$B:$B,L!M:M)),"",LOOKUP($B414,L!$B:$B,L!M:M)),IF(OR($A414=0,ISBLANK($A414)),"",LOOKUP($A414,MK!$B:$B,MK!M:M)))</f>
        <v/>
      </c>
      <c r="N414" s="363" t="str">
        <f>IF(AND(NOT(ISBLANK($B414)),ISNUMBER($B414)),IF(ISBLANK(LOOKUP($B414,L!$B:$B,L!N:N)),"",LOOKUP($B414,L!$B:$B,L!N:N)),IF(OR($A414=0,ISBLANK($A414)),"",LOOKUP($A414,MK!$B:$B,MK!N:N)))</f>
        <v/>
      </c>
      <c r="O414" s="363" t="str">
        <f>IF(AND(NOT(ISBLANK($B414)),ISNUMBER($B414)),IF(ISBLANK(LOOKUP($B414,L!$B:$B,L!O:O)),"",LOOKUP($B414,L!$B:$B,L!O:O)),IF(OR($A414=0,ISBLANK($A414)),"",LOOKUP($A414,MK!$B:$B,MK!O:O)))</f>
        <v/>
      </c>
      <c r="P414" s="363" t="str">
        <f>IF(AND(NOT(ISBLANK($B414)),ISNUMBER($B414)),IF(ISBLANK(LOOKUP($B414,L!$B:$B,L!P:P)),"",LOOKUP($B414,L!$B:$B,L!P:P)),IF(OR($A414=0,ISBLANK($A414)),"",LOOKUP($A414,MK!$B:$B,MK!P:P)))</f>
        <v/>
      </c>
      <c r="Q414" s="363" t="str">
        <f>IF(AND(NOT(ISBLANK($B414)),ISNUMBER($B414)),IF(ISBLANK(LOOKUP($B414,L!$B:$B,L!Q:Q)),"",LOOKUP($B414,L!$B:$B,L!Q:Q)),IF(OR($A414=0,ISBLANK($A414)),"",LOOKUP($A414,MK!$B:$B,MK!Q:Q)))</f>
        <v/>
      </c>
      <c r="R414" s="363" t="str">
        <f>IF(AND(NOT(ISBLANK($B414)),ISNUMBER($B414)),IF(ISBLANK(LOOKUP($B414,L!$B:$B,L!R:R)),"",LOOKUP($B414,L!$B:$B,L!R:R)),IF(OR($A414=0,ISBLANK($A414)),"",LOOKUP($A414,MK!$B:$B,MK!R:R)))</f>
        <v/>
      </c>
      <c r="S414" s="363" t="str">
        <f>IF(AND(NOT(ISBLANK($B414)),ISNUMBER($B414)),IF(ISBLANK(LOOKUP($B414,L!$B:$B,L!S:S)),"",LOOKUP($B414,L!$B:$B,L!S:S)),IF(OR($A414=0,ISBLANK($A414)),"",LOOKUP($A414,MK!$B:$B,MK!S:S)))</f>
        <v/>
      </c>
      <c r="T414" s="363" t="str">
        <f>IF(AND(NOT(ISBLANK($B414)),ISNUMBER($B414)),IF(ISBLANK(LOOKUP($B414,L!$B:$B,L!T:T)),"",LOOKUP($B414,L!$B:$B,L!T:T)),IF(OR($A414=0,ISBLANK($A414)),"",LOOKUP($A414,MK!$B:$B,MK!T:T)))</f>
        <v/>
      </c>
      <c r="U414" s="365" t="str">
        <f>IF(AND(NOT(ISBLANK($B414)),ISNUMBER($B414)),IF(ISBLANK(LOOKUP($B414,L!$B:$B,L!U:U)),"",LOOKUP($B414,L!$B:$B,L!U:U)),IF(OR($A414=0,ISBLANK($A414)),"",LOOKUP($A414,MK!$B:$B,MK!U:U)))</f>
        <v/>
      </c>
    </row>
    <row r="415" spans="1:21" s="2" customFormat="1" x14ac:dyDescent="0.25">
      <c r="A415" s="283"/>
      <c r="B415" s="74"/>
      <c r="C415" s="366" t="str">
        <f>IF(AND(NOT(ISBLANK($B415)),ISNUMBER($B415)),IF(ISBLANK(LOOKUP($B415,L!$B:$B,L!C:C)),"",LOOKUP($B415,L!$B:$B,L!C:C)),IF(OR($A415=0,ISBLANK($A415)),"",LOOKUP($A415,MK!$B:$B,MK!C:C)))</f>
        <v/>
      </c>
      <c r="D415" s="74" t="str">
        <f>IF(AND(NOT(ISBLANK($B415)),ISNUMBER($B415)),IF(ISBLANK(LOOKUP($B415,L!$B:$B,L!D:D)),"",LOOKUP($B415,L!$B:$B,L!D:D)),IF(OR($A415=0,ISBLANK($A415)),"",LOOKUP($A415,MK!$B:$B,MK!D:D)))</f>
        <v/>
      </c>
      <c r="E415" s="74" t="str">
        <f>IF(AND(NOT(ISBLANK($B415)),ISNUMBER($B415)),IF(ISBLANK(LOOKUP($B415,L!$B:$B,L!E:E)),"",LOOKUP($B415,L!$B:$B,L!E:E)),IF(OR($A415=0,ISBLANK($A415)),"",LOOKUP($A415,MK!$B:$B,MK!E:E)))</f>
        <v/>
      </c>
      <c r="F415" s="366" t="str">
        <f>IF(AND(NOT(ISBLANK($B415)),ISNUMBER($B415)),IF(ISBLANK(LOOKUP($B415,L!$B:$B,L!F:F)),"",LOOKUP($B415,L!$B:$B,L!F:F)),IF(OR($A415=0,ISBLANK($A415)),"",LOOKUP($A415,MK!$B:$B,MK!F:F)))</f>
        <v/>
      </c>
      <c r="G415" s="366" t="str">
        <f>IF(AND(NOT(ISBLANK($B415)),ISNUMBER($B415)),IF(ISBLANK(LOOKUP($B415,L!$B:$B,L!G:G)),"",LOOKUP($B415,L!$B:$B,L!G:G)),IF(OR($A415=0,ISBLANK($A415)),"",LOOKUP($A415,MK!$B:$B,MK!G:G)))</f>
        <v/>
      </c>
      <c r="H415" s="366" t="str">
        <f>IF(AND(NOT(ISBLANK($B415)),ISNUMBER($B415)),IF(ISBLANK(LOOKUP($B415,L!$B:$B,L!H:H)),"",LOOKUP($B415,L!$B:$B,L!H:H)),IF(OR($A415=0,ISBLANK($A415)),"",LOOKUP($A415,MK!$B:$B,MK!H:H)))</f>
        <v/>
      </c>
      <c r="I415" s="366" t="str">
        <f>IF(AND(NOT(ISBLANK($B415)),ISNUMBER($B415)),IF(ISBLANK(LOOKUP($B415,L!$B:$B,L!I:I)),"",LOOKUP($B415,L!$B:$B,L!I:I)),IF(OR($A415=0,ISBLANK($A415)),"",LOOKUP($A415,MK!$B:$B,MK!I:I)))</f>
        <v/>
      </c>
      <c r="J415" s="366" t="str">
        <f>IF(AND(NOT(ISBLANK($B415)),ISNUMBER($B415)),IF(ISBLANK(LOOKUP($B415,L!$B:$B,L!J:J)),"",LOOKUP($B415,L!$B:$B,L!J:J)),IF(OR($A415=0,ISBLANK($A415)),"",LOOKUP($A415,MK!$B:$B,MK!J:J)))</f>
        <v/>
      </c>
      <c r="K415" s="366" t="str">
        <f>IF(AND(NOT(ISBLANK($B415)),ISNUMBER($B415)),IF(ISBLANK(LOOKUP($B415,L!$B:$B,L!K:K)),"",LOOKUP($B415,L!$B:$B,L!K:K)),IF(OR($A415=0,ISBLANK($A415)),"",LOOKUP($A415,MK!$B:$B,MK!K:K)))</f>
        <v/>
      </c>
      <c r="L415" s="366" t="str">
        <f>IF(AND(NOT(ISBLANK($B415)),ISNUMBER($B415)),IF(ISBLANK(LOOKUP($B415,L!$B:$B,L!L:L)),"",LOOKUP($B415,L!$B:$B,L!L:L)),IF(OR($A415=0,ISBLANK($A415)),"",LOOKUP($A415,MK!$B:$B,MK!L:L)))</f>
        <v/>
      </c>
      <c r="M415" s="366" t="str">
        <f>IF(AND(NOT(ISBLANK($B415)),ISNUMBER($B415)),IF(ISBLANK(LOOKUP($B415,L!$B:$B,L!M:M)),"",LOOKUP($B415,L!$B:$B,L!M:M)),IF(OR($A415=0,ISBLANK($A415)),"",LOOKUP($A415,MK!$B:$B,MK!M:M)))</f>
        <v/>
      </c>
      <c r="N415" s="366" t="str">
        <f>IF(AND(NOT(ISBLANK($B415)),ISNUMBER($B415)),IF(ISBLANK(LOOKUP($B415,L!$B:$B,L!N:N)),"",LOOKUP($B415,L!$B:$B,L!N:N)),IF(OR($A415=0,ISBLANK($A415)),"",LOOKUP($A415,MK!$B:$B,MK!N:N)))</f>
        <v/>
      </c>
      <c r="O415" s="366" t="str">
        <f>IF(AND(NOT(ISBLANK($B415)),ISNUMBER($B415)),IF(ISBLANK(LOOKUP($B415,L!$B:$B,L!O:O)),"",LOOKUP($B415,L!$B:$B,L!O:O)),IF(OR($A415=0,ISBLANK($A415)),"",LOOKUP($A415,MK!$B:$B,MK!O:O)))</f>
        <v/>
      </c>
      <c r="P415" s="366" t="str">
        <f>IF(AND(NOT(ISBLANK($B415)),ISNUMBER($B415)),IF(ISBLANK(LOOKUP($B415,L!$B:$B,L!P:P)),"",LOOKUP($B415,L!$B:$B,L!P:P)),IF(OR($A415=0,ISBLANK($A415)),"",LOOKUP($A415,MK!$B:$B,MK!P:P)))</f>
        <v/>
      </c>
      <c r="Q415" s="366" t="str">
        <f>IF(AND(NOT(ISBLANK($B415)),ISNUMBER($B415)),IF(ISBLANK(LOOKUP($B415,L!$B:$B,L!Q:Q)),"",LOOKUP($B415,L!$B:$B,L!Q:Q)),IF(OR($A415=0,ISBLANK($A415)),"",LOOKUP($A415,MK!$B:$B,MK!Q:Q)))</f>
        <v/>
      </c>
      <c r="R415" s="366" t="str">
        <f>IF(AND(NOT(ISBLANK($B415)),ISNUMBER($B415)),IF(ISBLANK(LOOKUP($B415,L!$B:$B,L!R:R)),"",LOOKUP($B415,L!$B:$B,L!R:R)),IF(OR($A415=0,ISBLANK($A415)),"",LOOKUP($A415,MK!$B:$B,MK!R:R)))</f>
        <v/>
      </c>
      <c r="S415" s="366" t="str">
        <f>IF(AND(NOT(ISBLANK($B415)),ISNUMBER($B415)),IF(ISBLANK(LOOKUP($B415,L!$B:$B,L!S:S)),"",LOOKUP($B415,L!$B:$B,L!S:S)),IF(OR($A415=0,ISBLANK($A415)),"",LOOKUP($A415,MK!$B:$B,MK!S:S)))</f>
        <v/>
      </c>
      <c r="T415" s="366" t="str">
        <f>IF(AND(NOT(ISBLANK($B415)),ISNUMBER($B415)),IF(ISBLANK(LOOKUP($B415,L!$B:$B,L!T:T)),"",LOOKUP($B415,L!$B:$B,L!T:T)),IF(OR($A415=0,ISBLANK($A415)),"",LOOKUP($A415,MK!$B:$B,MK!T:T)))</f>
        <v/>
      </c>
      <c r="U415" s="368" t="str">
        <f>IF(AND(NOT(ISBLANK($B415)),ISNUMBER($B415)),IF(ISBLANK(LOOKUP($B415,L!$B:$B,L!U:U)),"",LOOKUP($B415,L!$B:$B,L!U:U)),IF(OR($A415=0,ISBLANK($A415)),"",LOOKUP($A415,MK!$B:$B,MK!U:U)))</f>
        <v/>
      </c>
    </row>
    <row r="416" spans="1:21" s="2" customFormat="1" x14ac:dyDescent="0.25">
      <c r="A416" s="283"/>
      <c r="B416" s="73"/>
      <c r="C416" s="363" t="str">
        <f>IF(AND(NOT(ISBLANK($B416)),ISNUMBER($B416)),IF(ISBLANK(LOOKUP($B416,L!$B:$B,L!C:C)),"",LOOKUP($B416,L!$B:$B,L!C:C)),IF(OR($A416=0,ISBLANK($A416)),"",LOOKUP($A416,MK!$B:$B,MK!C:C)))</f>
        <v/>
      </c>
      <c r="D416" s="73" t="str">
        <f>IF(AND(NOT(ISBLANK($B416)),ISNUMBER($B416)),IF(ISBLANK(LOOKUP($B416,L!$B:$B,L!D:D)),"",LOOKUP($B416,L!$B:$B,L!D:D)),IF(OR($A416=0,ISBLANK($A416)),"",LOOKUP($A416,MK!$B:$B,MK!D:D)))</f>
        <v/>
      </c>
      <c r="E416" s="73" t="str">
        <f>IF(AND(NOT(ISBLANK($B416)),ISNUMBER($B416)),IF(ISBLANK(LOOKUP($B416,L!$B:$B,L!E:E)),"",LOOKUP($B416,L!$B:$B,L!E:E)),IF(OR($A416=0,ISBLANK($A416)),"",LOOKUP($A416,MK!$B:$B,MK!E:E)))</f>
        <v/>
      </c>
      <c r="F416" s="363" t="str">
        <f>IF(AND(NOT(ISBLANK($B416)),ISNUMBER($B416)),IF(ISBLANK(LOOKUP($B416,L!$B:$B,L!F:F)),"",LOOKUP($B416,L!$B:$B,L!F:F)),IF(OR($A416=0,ISBLANK($A416)),"",LOOKUP($A416,MK!$B:$B,MK!F:F)))</f>
        <v/>
      </c>
      <c r="G416" s="363" t="str">
        <f>IF(AND(NOT(ISBLANK($B416)),ISNUMBER($B416)),IF(ISBLANK(LOOKUP($B416,L!$B:$B,L!G:G)),"",LOOKUP($B416,L!$B:$B,L!G:G)),IF(OR($A416=0,ISBLANK($A416)),"",LOOKUP($A416,MK!$B:$B,MK!G:G)))</f>
        <v/>
      </c>
      <c r="H416" s="363" t="str">
        <f>IF(AND(NOT(ISBLANK($B416)),ISNUMBER($B416)),IF(ISBLANK(LOOKUP($B416,L!$B:$B,L!H:H)),"",LOOKUP($B416,L!$B:$B,L!H:H)),IF(OR($A416=0,ISBLANK($A416)),"",LOOKUP($A416,MK!$B:$B,MK!H:H)))</f>
        <v/>
      </c>
      <c r="I416" s="363" t="str">
        <f>IF(AND(NOT(ISBLANK($B416)),ISNUMBER($B416)),IF(ISBLANK(LOOKUP($B416,L!$B:$B,L!I:I)),"",LOOKUP($B416,L!$B:$B,L!I:I)),IF(OR($A416=0,ISBLANK($A416)),"",LOOKUP($A416,MK!$B:$B,MK!I:I)))</f>
        <v/>
      </c>
      <c r="J416" s="363" t="str">
        <f>IF(AND(NOT(ISBLANK($B416)),ISNUMBER($B416)),IF(ISBLANK(LOOKUP($B416,L!$B:$B,L!J:J)),"",LOOKUP($B416,L!$B:$B,L!J:J)),IF(OR($A416=0,ISBLANK($A416)),"",LOOKUP($A416,MK!$B:$B,MK!J:J)))</f>
        <v/>
      </c>
      <c r="K416" s="363" t="str">
        <f>IF(AND(NOT(ISBLANK($B416)),ISNUMBER($B416)),IF(ISBLANK(LOOKUP($B416,L!$B:$B,L!K:K)),"",LOOKUP($B416,L!$B:$B,L!K:K)),IF(OR($A416=0,ISBLANK($A416)),"",LOOKUP($A416,MK!$B:$B,MK!K:K)))</f>
        <v/>
      </c>
      <c r="L416" s="363" t="str">
        <f>IF(AND(NOT(ISBLANK($B416)),ISNUMBER($B416)),IF(ISBLANK(LOOKUP($B416,L!$B:$B,L!L:L)),"",LOOKUP($B416,L!$B:$B,L!L:L)),IF(OR($A416=0,ISBLANK($A416)),"",LOOKUP($A416,MK!$B:$B,MK!L:L)))</f>
        <v/>
      </c>
      <c r="M416" s="363" t="str">
        <f>IF(AND(NOT(ISBLANK($B416)),ISNUMBER($B416)),IF(ISBLANK(LOOKUP($B416,L!$B:$B,L!M:M)),"",LOOKUP($B416,L!$B:$B,L!M:M)),IF(OR($A416=0,ISBLANK($A416)),"",LOOKUP($A416,MK!$B:$B,MK!M:M)))</f>
        <v/>
      </c>
      <c r="N416" s="363" t="str">
        <f>IF(AND(NOT(ISBLANK($B416)),ISNUMBER($B416)),IF(ISBLANK(LOOKUP($B416,L!$B:$B,L!N:N)),"",LOOKUP($B416,L!$B:$B,L!N:N)),IF(OR($A416=0,ISBLANK($A416)),"",LOOKUP($A416,MK!$B:$B,MK!N:N)))</f>
        <v/>
      </c>
      <c r="O416" s="363" t="str">
        <f>IF(AND(NOT(ISBLANK($B416)),ISNUMBER($B416)),IF(ISBLANK(LOOKUP($B416,L!$B:$B,L!O:O)),"",LOOKUP($B416,L!$B:$B,L!O:O)),IF(OR($A416=0,ISBLANK($A416)),"",LOOKUP($A416,MK!$B:$B,MK!O:O)))</f>
        <v/>
      </c>
      <c r="P416" s="363" t="str">
        <f>IF(AND(NOT(ISBLANK($B416)),ISNUMBER($B416)),IF(ISBLANK(LOOKUP($B416,L!$B:$B,L!P:P)),"",LOOKUP($B416,L!$B:$B,L!P:P)),IF(OR($A416=0,ISBLANK($A416)),"",LOOKUP($A416,MK!$B:$B,MK!P:P)))</f>
        <v/>
      </c>
      <c r="Q416" s="363" t="str">
        <f>IF(AND(NOT(ISBLANK($B416)),ISNUMBER($B416)),IF(ISBLANK(LOOKUP($B416,L!$B:$B,L!Q:Q)),"",LOOKUP($B416,L!$B:$B,L!Q:Q)),IF(OR($A416=0,ISBLANK($A416)),"",LOOKUP($A416,MK!$B:$B,MK!Q:Q)))</f>
        <v/>
      </c>
      <c r="R416" s="363" t="str">
        <f>IF(AND(NOT(ISBLANK($B416)),ISNUMBER($B416)),IF(ISBLANK(LOOKUP($B416,L!$B:$B,L!R:R)),"",LOOKUP($B416,L!$B:$B,L!R:R)),IF(OR($A416=0,ISBLANK($A416)),"",LOOKUP($A416,MK!$B:$B,MK!R:R)))</f>
        <v/>
      </c>
      <c r="S416" s="363" t="str">
        <f>IF(AND(NOT(ISBLANK($B416)),ISNUMBER($B416)),IF(ISBLANK(LOOKUP($B416,L!$B:$B,L!S:S)),"",LOOKUP($B416,L!$B:$B,L!S:S)),IF(OR($A416=0,ISBLANK($A416)),"",LOOKUP($A416,MK!$B:$B,MK!S:S)))</f>
        <v/>
      </c>
      <c r="T416" s="363" t="str">
        <f>IF(AND(NOT(ISBLANK($B416)),ISNUMBER($B416)),IF(ISBLANK(LOOKUP($B416,L!$B:$B,L!T:T)),"",LOOKUP($B416,L!$B:$B,L!T:T)),IF(OR($A416=0,ISBLANK($A416)),"",LOOKUP($A416,MK!$B:$B,MK!T:T)))</f>
        <v/>
      </c>
      <c r="U416" s="365" t="str">
        <f>IF(AND(NOT(ISBLANK($B416)),ISNUMBER($B416)),IF(ISBLANK(LOOKUP($B416,L!$B:$B,L!U:U)),"",LOOKUP($B416,L!$B:$B,L!U:U)),IF(OR($A416=0,ISBLANK($A416)),"",LOOKUP($A416,MK!$B:$B,MK!U:U)))</f>
        <v/>
      </c>
    </row>
    <row r="417" spans="1:21" s="2" customFormat="1" x14ac:dyDescent="0.25">
      <c r="A417" s="283"/>
      <c r="B417" s="74"/>
      <c r="C417" s="366" t="str">
        <f>IF(AND(NOT(ISBLANK($B417)),ISNUMBER($B417)),IF(ISBLANK(LOOKUP($B417,L!$B:$B,L!C:C)),"",LOOKUP($B417,L!$B:$B,L!C:C)),IF(OR($A417=0,ISBLANK($A417)),"",LOOKUP($A417,MK!$B:$B,MK!C:C)))</f>
        <v/>
      </c>
      <c r="D417" s="74" t="str">
        <f>IF(AND(NOT(ISBLANK($B417)),ISNUMBER($B417)),IF(ISBLANK(LOOKUP($B417,L!$B:$B,L!D:D)),"",LOOKUP($B417,L!$B:$B,L!D:D)),IF(OR($A417=0,ISBLANK($A417)),"",LOOKUP($A417,MK!$B:$B,MK!D:D)))</f>
        <v/>
      </c>
      <c r="E417" s="74" t="str">
        <f>IF(AND(NOT(ISBLANK($B417)),ISNUMBER($B417)),IF(ISBLANK(LOOKUP($B417,L!$B:$B,L!E:E)),"",LOOKUP($B417,L!$B:$B,L!E:E)),IF(OR($A417=0,ISBLANK($A417)),"",LOOKUP($A417,MK!$B:$B,MK!E:E)))</f>
        <v/>
      </c>
      <c r="F417" s="366" t="str">
        <f>IF(AND(NOT(ISBLANK($B417)),ISNUMBER($B417)),IF(ISBLANK(LOOKUP($B417,L!$B:$B,L!F:F)),"",LOOKUP($B417,L!$B:$B,L!F:F)),IF(OR($A417=0,ISBLANK($A417)),"",LOOKUP($A417,MK!$B:$B,MK!F:F)))</f>
        <v/>
      </c>
      <c r="G417" s="366" t="str">
        <f>IF(AND(NOT(ISBLANK($B417)),ISNUMBER($B417)),IF(ISBLANK(LOOKUP($B417,L!$B:$B,L!G:G)),"",LOOKUP($B417,L!$B:$B,L!G:G)),IF(OR($A417=0,ISBLANK($A417)),"",LOOKUP($A417,MK!$B:$B,MK!G:G)))</f>
        <v/>
      </c>
      <c r="H417" s="366" t="str">
        <f>IF(AND(NOT(ISBLANK($B417)),ISNUMBER($B417)),IF(ISBLANK(LOOKUP($B417,L!$B:$B,L!H:H)),"",LOOKUP($B417,L!$B:$B,L!H:H)),IF(OR($A417=0,ISBLANK($A417)),"",LOOKUP($A417,MK!$B:$B,MK!H:H)))</f>
        <v/>
      </c>
      <c r="I417" s="366" t="str">
        <f>IF(AND(NOT(ISBLANK($B417)),ISNUMBER($B417)),IF(ISBLANK(LOOKUP($B417,L!$B:$B,L!I:I)),"",LOOKUP($B417,L!$B:$B,L!I:I)),IF(OR($A417=0,ISBLANK($A417)),"",LOOKUP($A417,MK!$B:$B,MK!I:I)))</f>
        <v/>
      </c>
      <c r="J417" s="366" t="str">
        <f>IF(AND(NOT(ISBLANK($B417)),ISNUMBER($B417)),IF(ISBLANK(LOOKUP($B417,L!$B:$B,L!J:J)),"",LOOKUP($B417,L!$B:$B,L!J:J)),IF(OR($A417=0,ISBLANK($A417)),"",LOOKUP($A417,MK!$B:$B,MK!J:J)))</f>
        <v/>
      </c>
      <c r="K417" s="366" t="str">
        <f>IF(AND(NOT(ISBLANK($B417)),ISNUMBER($B417)),IF(ISBLANK(LOOKUP($B417,L!$B:$B,L!K:K)),"",LOOKUP($B417,L!$B:$B,L!K:K)),IF(OR($A417=0,ISBLANK($A417)),"",LOOKUP($A417,MK!$B:$B,MK!K:K)))</f>
        <v/>
      </c>
      <c r="L417" s="366" t="str">
        <f>IF(AND(NOT(ISBLANK($B417)),ISNUMBER($B417)),IF(ISBLANK(LOOKUP($B417,L!$B:$B,L!L:L)),"",LOOKUP($B417,L!$B:$B,L!L:L)),IF(OR($A417=0,ISBLANK($A417)),"",LOOKUP($A417,MK!$B:$B,MK!L:L)))</f>
        <v/>
      </c>
      <c r="M417" s="366" t="str">
        <f>IF(AND(NOT(ISBLANK($B417)),ISNUMBER($B417)),IF(ISBLANK(LOOKUP($B417,L!$B:$B,L!M:M)),"",LOOKUP($B417,L!$B:$B,L!M:M)),IF(OR($A417=0,ISBLANK($A417)),"",LOOKUP($A417,MK!$B:$B,MK!M:M)))</f>
        <v/>
      </c>
      <c r="N417" s="366" t="str">
        <f>IF(AND(NOT(ISBLANK($B417)),ISNUMBER($B417)),IF(ISBLANK(LOOKUP($B417,L!$B:$B,L!N:N)),"",LOOKUP($B417,L!$B:$B,L!N:N)),IF(OR($A417=0,ISBLANK($A417)),"",LOOKUP($A417,MK!$B:$B,MK!N:N)))</f>
        <v/>
      </c>
      <c r="O417" s="366" t="str">
        <f>IF(AND(NOT(ISBLANK($B417)),ISNUMBER($B417)),IF(ISBLANK(LOOKUP($B417,L!$B:$B,L!O:O)),"",LOOKUP($B417,L!$B:$B,L!O:O)),IF(OR($A417=0,ISBLANK($A417)),"",LOOKUP($A417,MK!$B:$B,MK!O:O)))</f>
        <v/>
      </c>
      <c r="P417" s="366" t="str">
        <f>IF(AND(NOT(ISBLANK($B417)),ISNUMBER($B417)),IF(ISBLANK(LOOKUP($B417,L!$B:$B,L!P:P)),"",LOOKUP($B417,L!$B:$B,L!P:P)),IF(OR($A417=0,ISBLANK($A417)),"",LOOKUP($A417,MK!$B:$B,MK!P:P)))</f>
        <v/>
      </c>
      <c r="Q417" s="366" t="str">
        <f>IF(AND(NOT(ISBLANK($B417)),ISNUMBER($B417)),IF(ISBLANK(LOOKUP($B417,L!$B:$B,L!Q:Q)),"",LOOKUP($B417,L!$B:$B,L!Q:Q)),IF(OR($A417=0,ISBLANK($A417)),"",LOOKUP($A417,MK!$B:$B,MK!Q:Q)))</f>
        <v/>
      </c>
      <c r="R417" s="366" t="str">
        <f>IF(AND(NOT(ISBLANK($B417)),ISNUMBER($B417)),IF(ISBLANK(LOOKUP($B417,L!$B:$B,L!R:R)),"",LOOKUP($B417,L!$B:$B,L!R:R)),IF(OR($A417=0,ISBLANK($A417)),"",LOOKUP($A417,MK!$B:$B,MK!R:R)))</f>
        <v/>
      </c>
      <c r="S417" s="366" t="str">
        <f>IF(AND(NOT(ISBLANK($B417)),ISNUMBER($B417)),IF(ISBLANK(LOOKUP($B417,L!$B:$B,L!S:S)),"",LOOKUP($B417,L!$B:$B,L!S:S)),IF(OR($A417=0,ISBLANK($A417)),"",LOOKUP($A417,MK!$B:$B,MK!S:S)))</f>
        <v/>
      </c>
      <c r="T417" s="366" t="str">
        <f>IF(AND(NOT(ISBLANK($B417)),ISNUMBER($B417)),IF(ISBLANK(LOOKUP($B417,L!$B:$B,L!T:T)),"",LOOKUP($B417,L!$B:$B,L!T:T)),IF(OR($A417=0,ISBLANK($A417)),"",LOOKUP($A417,MK!$B:$B,MK!T:T)))</f>
        <v/>
      </c>
      <c r="U417" s="368" t="str">
        <f>IF(AND(NOT(ISBLANK($B417)),ISNUMBER($B417)),IF(ISBLANK(LOOKUP($B417,L!$B:$B,L!U:U)),"",LOOKUP($B417,L!$B:$B,L!U:U)),IF(OR($A417=0,ISBLANK($A417)),"",LOOKUP($A417,MK!$B:$B,MK!U:U)))</f>
        <v/>
      </c>
    </row>
    <row r="418" spans="1:21" s="2" customFormat="1" x14ac:dyDescent="0.25">
      <c r="A418" s="283"/>
      <c r="B418" s="73"/>
      <c r="C418" s="363" t="str">
        <f>IF(AND(NOT(ISBLANK($B418)),ISNUMBER($B418)),IF(ISBLANK(LOOKUP($B418,L!$B:$B,L!C:C)),"",LOOKUP($B418,L!$B:$B,L!C:C)),IF(OR($A418=0,ISBLANK($A418)),"",LOOKUP($A418,MK!$B:$B,MK!C:C)))</f>
        <v/>
      </c>
      <c r="D418" s="73" t="str">
        <f>IF(AND(NOT(ISBLANK($B418)),ISNUMBER($B418)),IF(ISBLANK(LOOKUP($B418,L!$B:$B,L!D:D)),"",LOOKUP($B418,L!$B:$B,L!D:D)),IF(OR($A418=0,ISBLANK($A418)),"",LOOKUP($A418,MK!$B:$B,MK!D:D)))</f>
        <v/>
      </c>
      <c r="E418" s="73" t="str">
        <f>IF(AND(NOT(ISBLANK($B418)),ISNUMBER($B418)),IF(ISBLANK(LOOKUP($B418,L!$B:$B,L!E:E)),"",LOOKUP($B418,L!$B:$B,L!E:E)),IF(OR($A418=0,ISBLANK($A418)),"",LOOKUP($A418,MK!$B:$B,MK!E:E)))</f>
        <v/>
      </c>
      <c r="F418" s="363" t="str">
        <f>IF(AND(NOT(ISBLANK($B418)),ISNUMBER($B418)),IF(ISBLANK(LOOKUP($B418,L!$B:$B,L!F:F)),"",LOOKUP($B418,L!$B:$B,L!F:F)),IF(OR($A418=0,ISBLANK($A418)),"",LOOKUP($A418,MK!$B:$B,MK!F:F)))</f>
        <v/>
      </c>
      <c r="G418" s="363" t="str">
        <f>IF(AND(NOT(ISBLANK($B418)),ISNUMBER($B418)),IF(ISBLANK(LOOKUP($B418,L!$B:$B,L!G:G)),"",LOOKUP($B418,L!$B:$B,L!G:G)),IF(OR($A418=0,ISBLANK($A418)),"",LOOKUP($A418,MK!$B:$B,MK!G:G)))</f>
        <v/>
      </c>
      <c r="H418" s="363" t="str">
        <f>IF(AND(NOT(ISBLANK($B418)),ISNUMBER($B418)),IF(ISBLANK(LOOKUP($B418,L!$B:$B,L!H:H)),"",LOOKUP($B418,L!$B:$B,L!H:H)),IF(OR($A418=0,ISBLANK($A418)),"",LOOKUP($A418,MK!$B:$B,MK!H:H)))</f>
        <v/>
      </c>
      <c r="I418" s="363" t="str">
        <f>IF(AND(NOT(ISBLANK($B418)),ISNUMBER($B418)),IF(ISBLANK(LOOKUP($B418,L!$B:$B,L!I:I)),"",LOOKUP($B418,L!$B:$B,L!I:I)),IF(OR($A418=0,ISBLANK($A418)),"",LOOKUP($A418,MK!$B:$B,MK!I:I)))</f>
        <v/>
      </c>
      <c r="J418" s="363" t="str">
        <f>IF(AND(NOT(ISBLANK($B418)),ISNUMBER($B418)),IF(ISBLANK(LOOKUP($B418,L!$B:$B,L!J:J)),"",LOOKUP($B418,L!$B:$B,L!J:J)),IF(OR($A418=0,ISBLANK($A418)),"",LOOKUP($A418,MK!$B:$B,MK!J:J)))</f>
        <v/>
      </c>
      <c r="K418" s="363" t="str">
        <f>IF(AND(NOT(ISBLANK($B418)),ISNUMBER($B418)),IF(ISBLANK(LOOKUP($B418,L!$B:$B,L!K:K)),"",LOOKUP($B418,L!$B:$B,L!K:K)),IF(OR($A418=0,ISBLANK($A418)),"",LOOKUP($A418,MK!$B:$B,MK!K:K)))</f>
        <v/>
      </c>
      <c r="L418" s="363" t="str">
        <f>IF(AND(NOT(ISBLANK($B418)),ISNUMBER($B418)),IF(ISBLANK(LOOKUP($B418,L!$B:$B,L!L:L)),"",LOOKUP($B418,L!$B:$B,L!L:L)),IF(OR($A418=0,ISBLANK($A418)),"",LOOKUP($A418,MK!$B:$B,MK!L:L)))</f>
        <v/>
      </c>
      <c r="M418" s="363" t="str">
        <f>IF(AND(NOT(ISBLANK($B418)),ISNUMBER($B418)),IF(ISBLANK(LOOKUP($B418,L!$B:$B,L!M:M)),"",LOOKUP($B418,L!$B:$B,L!M:M)),IF(OR($A418=0,ISBLANK($A418)),"",LOOKUP($A418,MK!$B:$B,MK!M:M)))</f>
        <v/>
      </c>
      <c r="N418" s="363" t="str">
        <f>IF(AND(NOT(ISBLANK($B418)),ISNUMBER($B418)),IF(ISBLANK(LOOKUP($B418,L!$B:$B,L!N:N)),"",LOOKUP($B418,L!$B:$B,L!N:N)),IF(OR($A418=0,ISBLANK($A418)),"",LOOKUP($A418,MK!$B:$B,MK!N:N)))</f>
        <v/>
      </c>
      <c r="O418" s="363" t="str">
        <f>IF(AND(NOT(ISBLANK($B418)),ISNUMBER($B418)),IF(ISBLANK(LOOKUP($B418,L!$B:$B,L!O:O)),"",LOOKUP($B418,L!$B:$B,L!O:O)),IF(OR($A418=0,ISBLANK($A418)),"",LOOKUP($A418,MK!$B:$B,MK!O:O)))</f>
        <v/>
      </c>
      <c r="P418" s="363" t="str">
        <f>IF(AND(NOT(ISBLANK($B418)),ISNUMBER($B418)),IF(ISBLANK(LOOKUP($B418,L!$B:$B,L!P:P)),"",LOOKUP($B418,L!$B:$B,L!P:P)),IF(OR($A418=0,ISBLANK($A418)),"",LOOKUP($A418,MK!$B:$B,MK!P:P)))</f>
        <v/>
      </c>
      <c r="Q418" s="363" t="str">
        <f>IF(AND(NOT(ISBLANK($B418)),ISNUMBER($B418)),IF(ISBLANK(LOOKUP($B418,L!$B:$B,L!Q:Q)),"",LOOKUP($B418,L!$B:$B,L!Q:Q)),IF(OR($A418=0,ISBLANK($A418)),"",LOOKUP($A418,MK!$B:$B,MK!Q:Q)))</f>
        <v/>
      </c>
      <c r="R418" s="363" t="str">
        <f>IF(AND(NOT(ISBLANK($B418)),ISNUMBER($B418)),IF(ISBLANK(LOOKUP($B418,L!$B:$B,L!R:R)),"",LOOKUP($B418,L!$B:$B,L!R:R)),IF(OR($A418=0,ISBLANK($A418)),"",LOOKUP($A418,MK!$B:$B,MK!R:R)))</f>
        <v/>
      </c>
      <c r="S418" s="363" t="str">
        <f>IF(AND(NOT(ISBLANK($B418)),ISNUMBER($B418)),IF(ISBLANK(LOOKUP($B418,L!$B:$B,L!S:S)),"",LOOKUP($B418,L!$B:$B,L!S:S)),IF(OR($A418=0,ISBLANK($A418)),"",LOOKUP($A418,MK!$B:$B,MK!S:S)))</f>
        <v/>
      </c>
      <c r="T418" s="363" t="str">
        <f>IF(AND(NOT(ISBLANK($B418)),ISNUMBER($B418)),IF(ISBLANK(LOOKUP($B418,L!$B:$B,L!T:T)),"",LOOKUP($B418,L!$B:$B,L!T:T)),IF(OR($A418=0,ISBLANK($A418)),"",LOOKUP($A418,MK!$B:$B,MK!T:T)))</f>
        <v/>
      </c>
      <c r="U418" s="365" t="str">
        <f>IF(AND(NOT(ISBLANK($B418)),ISNUMBER($B418)),IF(ISBLANK(LOOKUP($B418,L!$B:$B,L!U:U)),"",LOOKUP($B418,L!$B:$B,L!U:U)),IF(OR($A418=0,ISBLANK($A418)),"",LOOKUP($A418,MK!$B:$B,MK!U:U)))</f>
        <v/>
      </c>
    </row>
    <row r="419" spans="1:21" s="2" customFormat="1" x14ac:dyDescent="0.25">
      <c r="A419" s="283"/>
      <c r="B419" s="74"/>
      <c r="C419" s="366" t="str">
        <f>IF(AND(NOT(ISBLANK($B419)),ISNUMBER($B419)),IF(ISBLANK(LOOKUP($B419,L!$B:$B,L!C:C)),"",LOOKUP($B419,L!$B:$B,L!C:C)),IF(OR($A419=0,ISBLANK($A419)),"",LOOKUP($A419,MK!$B:$B,MK!C:C)))</f>
        <v/>
      </c>
      <c r="D419" s="74" t="str">
        <f>IF(AND(NOT(ISBLANK($B419)),ISNUMBER($B419)),IF(ISBLANK(LOOKUP($B419,L!$B:$B,L!D:D)),"",LOOKUP($B419,L!$B:$B,L!D:D)),IF(OR($A419=0,ISBLANK($A419)),"",LOOKUP($A419,MK!$B:$B,MK!D:D)))</f>
        <v/>
      </c>
      <c r="E419" s="74" t="str">
        <f>IF(AND(NOT(ISBLANK($B419)),ISNUMBER($B419)),IF(ISBLANK(LOOKUP($B419,L!$B:$B,L!E:E)),"",LOOKUP($B419,L!$B:$B,L!E:E)),IF(OR($A419=0,ISBLANK($A419)),"",LOOKUP($A419,MK!$B:$B,MK!E:E)))</f>
        <v/>
      </c>
      <c r="F419" s="366" t="str">
        <f>IF(AND(NOT(ISBLANK($B419)),ISNUMBER($B419)),IF(ISBLANK(LOOKUP($B419,L!$B:$B,L!F:F)),"",LOOKUP($B419,L!$B:$B,L!F:F)),IF(OR($A419=0,ISBLANK($A419)),"",LOOKUP($A419,MK!$B:$B,MK!F:F)))</f>
        <v/>
      </c>
      <c r="G419" s="366" t="str">
        <f>IF(AND(NOT(ISBLANK($B419)),ISNUMBER($B419)),IF(ISBLANK(LOOKUP($B419,L!$B:$B,L!G:G)),"",LOOKUP($B419,L!$B:$B,L!G:G)),IF(OR($A419=0,ISBLANK($A419)),"",LOOKUP($A419,MK!$B:$B,MK!G:G)))</f>
        <v/>
      </c>
      <c r="H419" s="366" t="str">
        <f>IF(AND(NOT(ISBLANK($B419)),ISNUMBER($B419)),IF(ISBLANK(LOOKUP($B419,L!$B:$B,L!H:H)),"",LOOKUP($B419,L!$B:$B,L!H:H)),IF(OR($A419=0,ISBLANK($A419)),"",LOOKUP($A419,MK!$B:$B,MK!H:H)))</f>
        <v/>
      </c>
      <c r="I419" s="366" t="str">
        <f>IF(AND(NOT(ISBLANK($B419)),ISNUMBER($B419)),IF(ISBLANK(LOOKUP($B419,L!$B:$B,L!I:I)),"",LOOKUP($B419,L!$B:$B,L!I:I)),IF(OR($A419=0,ISBLANK($A419)),"",LOOKUP($A419,MK!$B:$B,MK!I:I)))</f>
        <v/>
      </c>
      <c r="J419" s="366" t="str">
        <f>IF(AND(NOT(ISBLANK($B419)),ISNUMBER($B419)),IF(ISBLANK(LOOKUP($B419,L!$B:$B,L!J:J)),"",LOOKUP($B419,L!$B:$B,L!J:J)),IF(OR($A419=0,ISBLANK($A419)),"",LOOKUP($A419,MK!$B:$B,MK!J:J)))</f>
        <v/>
      </c>
      <c r="K419" s="366" t="str">
        <f>IF(AND(NOT(ISBLANK($B419)),ISNUMBER($B419)),IF(ISBLANK(LOOKUP($B419,L!$B:$B,L!K:K)),"",LOOKUP($B419,L!$B:$B,L!K:K)),IF(OR($A419=0,ISBLANK($A419)),"",LOOKUP($A419,MK!$B:$B,MK!K:K)))</f>
        <v/>
      </c>
      <c r="L419" s="366" t="str">
        <f>IF(AND(NOT(ISBLANK($B419)),ISNUMBER($B419)),IF(ISBLANK(LOOKUP($B419,L!$B:$B,L!L:L)),"",LOOKUP($B419,L!$B:$B,L!L:L)),IF(OR($A419=0,ISBLANK($A419)),"",LOOKUP($A419,MK!$B:$B,MK!L:L)))</f>
        <v/>
      </c>
      <c r="M419" s="366" t="str">
        <f>IF(AND(NOT(ISBLANK($B419)),ISNUMBER($B419)),IF(ISBLANK(LOOKUP($B419,L!$B:$B,L!M:M)),"",LOOKUP($B419,L!$B:$B,L!M:M)),IF(OR($A419=0,ISBLANK($A419)),"",LOOKUP($A419,MK!$B:$B,MK!M:M)))</f>
        <v/>
      </c>
      <c r="N419" s="366" t="str">
        <f>IF(AND(NOT(ISBLANK($B419)),ISNUMBER($B419)),IF(ISBLANK(LOOKUP($B419,L!$B:$B,L!N:N)),"",LOOKUP($B419,L!$B:$B,L!N:N)),IF(OR($A419=0,ISBLANK($A419)),"",LOOKUP($A419,MK!$B:$B,MK!N:N)))</f>
        <v/>
      </c>
      <c r="O419" s="366" t="str">
        <f>IF(AND(NOT(ISBLANK($B419)),ISNUMBER($B419)),IF(ISBLANK(LOOKUP($B419,L!$B:$B,L!O:O)),"",LOOKUP($B419,L!$B:$B,L!O:O)),IF(OR($A419=0,ISBLANK($A419)),"",LOOKUP($A419,MK!$B:$B,MK!O:O)))</f>
        <v/>
      </c>
      <c r="P419" s="366" t="str">
        <f>IF(AND(NOT(ISBLANK($B419)),ISNUMBER($B419)),IF(ISBLANK(LOOKUP($B419,L!$B:$B,L!P:P)),"",LOOKUP($B419,L!$B:$B,L!P:P)),IF(OR($A419=0,ISBLANK($A419)),"",LOOKUP($A419,MK!$B:$B,MK!P:P)))</f>
        <v/>
      </c>
      <c r="Q419" s="366" t="str">
        <f>IF(AND(NOT(ISBLANK($B419)),ISNUMBER($B419)),IF(ISBLANK(LOOKUP($B419,L!$B:$B,L!Q:Q)),"",LOOKUP($B419,L!$B:$B,L!Q:Q)),IF(OR($A419=0,ISBLANK($A419)),"",LOOKUP($A419,MK!$B:$B,MK!Q:Q)))</f>
        <v/>
      </c>
      <c r="R419" s="366" t="str">
        <f>IF(AND(NOT(ISBLANK($B419)),ISNUMBER($B419)),IF(ISBLANK(LOOKUP($B419,L!$B:$B,L!R:R)),"",LOOKUP($B419,L!$B:$B,L!R:R)),IF(OR($A419=0,ISBLANK($A419)),"",LOOKUP($A419,MK!$B:$B,MK!R:R)))</f>
        <v/>
      </c>
      <c r="S419" s="366" t="str">
        <f>IF(AND(NOT(ISBLANK($B419)),ISNUMBER($B419)),IF(ISBLANK(LOOKUP($B419,L!$B:$B,L!S:S)),"",LOOKUP($B419,L!$B:$B,L!S:S)),IF(OR($A419=0,ISBLANK($A419)),"",LOOKUP($A419,MK!$B:$B,MK!S:S)))</f>
        <v/>
      </c>
      <c r="T419" s="366" t="str">
        <f>IF(AND(NOT(ISBLANK($B419)),ISNUMBER($B419)),IF(ISBLANK(LOOKUP($B419,L!$B:$B,L!T:T)),"",LOOKUP($B419,L!$B:$B,L!T:T)),IF(OR($A419=0,ISBLANK($A419)),"",LOOKUP($A419,MK!$B:$B,MK!T:T)))</f>
        <v/>
      </c>
      <c r="U419" s="368" t="str">
        <f>IF(AND(NOT(ISBLANK($B419)),ISNUMBER($B419)),IF(ISBLANK(LOOKUP($B419,L!$B:$B,L!U:U)),"",LOOKUP($B419,L!$B:$B,L!U:U)),IF(OR($A419=0,ISBLANK($A419)),"",LOOKUP($A419,MK!$B:$B,MK!U:U)))</f>
        <v/>
      </c>
    </row>
    <row r="420" spans="1:21" s="2" customFormat="1" x14ac:dyDescent="0.25">
      <c r="A420" s="283"/>
      <c r="B420" s="73"/>
      <c r="C420" s="363" t="str">
        <f>IF(AND(NOT(ISBLANK($B420)),ISNUMBER($B420)),IF(ISBLANK(LOOKUP($B420,L!$B:$B,L!C:C)),"",LOOKUP($B420,L!$B:$B,L!C:C)),IF(OR($A420=0,ISBLANK($A420)),"",LOOKUP($A420,MK!$B:$B,MK!C:C)))</f>
        <v/>
      </c>
      <c r="D420" s="73" t="str">
        <f>IF(AND(NOT(ISBLANK($B420)),ISNUMBER($B420)),IF(ISBLANK(LOOKUP($B420,L!$B:$B,L!D:D)),"",LOOKUP($B420,L!$B:$B,L!D:D)),IF(OR($A420=0,ISBLANK($A420)),"",LOOKUP($A420,MK!$B:$B,MK!D:D)))</f>
        <v/>
      </c>
      <c r="E420" s="73" t="str">
        <f>IF(AND(NOT(ISBLANK($B420)),ISNUMBER($B420)),IF(ISBLANK(LOOKUP($B420,L!$B:$B,L!E:E)),"",LOOKUP($B420,L!$B:$B,L!E:E)),IF(OR($A420=0,ISBLANK($A420)),"",LOOKUP($A420,MK!$B:$B,MK!E:E)))</f>
        <v/>
      </c>
      <c r="F420" s="363" t="str">
        <f>IF(AND(NOT(ISBLANK($B420)),ISNUMBER($B420)),IF(ISBLANK(LOOKUP($B420,L!$B:$B,L!F:F)),"",LOOKUP($B420,L!$B:$B,L!F:F)),IF(OR($A420=0,ISBLANK($A420)),"",LOOKUP($A420,MK!$B:$B,MK!F:F)))</f>
        <v/>
      </c>
      <c r="G420" s="363" t="str">
        <f>IF(AND(NOT(ISBLANK($B420)),ISNUMBER($B420)),IF(ISBLANK(LOOKUP($B420,L!$B:$B,L!G:G)),"",LOOKUP($B420,L!$B:$B,L!G:G)),IF(OR($A420=0,ISBLANK($A420)),"",LOOKUP($A420,MK!$B:$B,MK!G:G)))</f>
        <v/>
      </c>
      <c r="H420" s="363" t="str">
        <f>IF(AND(NOT(ISBLANK($B420)),ISNUMBER($B420)),IF(ISBLANK(LOOKUP($B420,L!$B:$B,L!H:H)),"",LOOKUP($B420,L!$B:$B,L!H:H)),IF(OR($A420=0,ISBLANK($A420)),"",LOOKUP($A420,MK!$B:$B,MK!H:H)))</f>
        <v/>
      </c>
      <c r="I420" s="363" t="str">
        <f>IF(AND(NOT(ISBLANK($B420)),ISNUMBER($B420)),IF(ISBLANK(LOOKUP($B420,L!$B:$B,L!I:I)),"",LOOKUP($B420,L!$B:$B,L!I:I)),IF(OR($A420=0,ISBLANK($A420)),"",LOOKUP($A420,MK!$B:$B,MK!I:I)))</f>
        <v/>
      </c>
      <c r="J420" s="363" t="str">
        <f>IF(AND(NOT(ISBLANK($B420)),ISNUMBER($B420)),IF(ISBLANK(LOOKUP($B420,L!$B:$B,L!J:J)),"",LOOKUP($B420,L!$B:$B,L!J:J)),IF(OR($A420=0,ISBLANK($A420)),"",LOOKUP($A420,MK!$B:$B,MK!J:J)))</f>
        <v/>
      </c>
      <c r="K420" s="363" t="str">
        <f>IF(AND(NOT(ISBLANK($B420)),ISNUMBER($B420)),IF(ISBLANK(LOOKUP($B420,L!$B:$B,L!K:K)),"",LOOKUP($B420,L!$B:$B,L!K:K)),IF(OR($A420=0,ISBLANK($A420)),"",LOOKUP($A420,MK!$B:$B,MK!K:K)))</f>
        <v/>
      </c>
      <c r="L420" s="363" t="str">
        <f>IF(AND(NOT(ISBLANK($B420)),ISNUMBER($B420)),IF(ISBLANK(LOOKUP($B420,L!$B:$B,L!L:L)),"",LOOKUP($B420,L!$B:$B,L!L:L)),IF(OR($A420=0,ISBLANK($A420)),"",LOOKUP($A420,MK!$B:$B,MK!L:L)))</f>
        <v/>
      </c>
      <c r="M420" s="363" t="str">
        <f>IF(AND(NOT(ISBLANK($B420)),ISNUMBER($B420)),IF(ISBLANK(LOOKUP($B420,L!$B:$B,L!M:M)),"",LOOKUP($B420,L!$B:$B,L!M:M)),IF(OR($A420=0,ISBLANK($A420)),"",LOOKUP($A420,MK!$B:$B,MK!M:M)))</f>
        <v/>
      </c>
      <c r="N420" s="363" t="str">
        <f>IF(AND(NOT(ISBLANK($B420)),ISNUMBER($B420)),IF(ISBLANK(LOOKUP($B420,L!$B:$B,L!N:N)),"",LOOKUP($B420,L!$B:$B,L!N:N)),IF(OR($A420=0,ISBLANK($A420)),"",LOOKUP($A420,MK!$B:$B,MK!N:N)))</f>
        <v/>
      </c>
      <c r="O420" s="363" t="str">
        <f>IF(AND(NOT(ISBLANK($B420)),ISNUMBER($B420)),IF(ISBLANK(LOOKUP($B420,L!$B:$B,L!O:O)),"",LOOKUP($B420,L!$B:$B,L!O:O)),IF(OR($A420=0,ISBLANK($A420)),"",LOOKUP($A420,MK!$B:$B,MK!O:O)))</f>
        <v/>
      </c>
      <c r="P420" s="363" t="str">
        <f>IF(AND(NOT(ISBLANK($B420)),ISNUMBER($B420)),IF(ISBLANK(LOOKUP($B420,L!$B:$B,L!P:P)),"",LOOKUP($B420,L!$B:$B,L!P:P)),IF(OR($A420=0,ISBLANK($A420)),"",LOOKUP($A420,MK!$B:$B,MK!P:P)))</f>
        <v/>
      </c>
      <c r="Q420" s="363" t="str">
        <f>IF(AND(NOT(ISBLANK($B420)),ISNUMBER($B420)),IF(ISBLANK(LOOKUP($B420,L!$B:$B,L!Q:Q)),"",LOOKUP($B420,L!$B:$B,L!Q:Q)),IF(OR($A420=0,ISBLANK($A420)),"",LOOKUP($A420,MK!$B:$B,MK!Q:Q)))</f>
        <v/>
      </c>
      <c r="R420" s="363" t="str">
        <f>IF(AND(NOT(ISBLANK($B420)),ISNUMBER($B420)),IF(ISBLANK(LOOKUP($B420,L!$B:$B,L!R:R)),"",LOOKUP($B420,L!$B:$B,L!R:R)),IF(OR($A420=0,ISBLANK($A420)),"",LOOKUP($A420,MK!$B:$B,MK!R:R)))</f>
        <v/>
      </c>
      <c r="S420" s="363" t="str">
        <f>IF(AND(NOT(ISBLANK($B420)),ISNUMBER($B420)),IF(ISBLANK(LOOKUP($B420,L!$B:$B,L!S:S)),"",LOOKUP($B420,L!$B:$B,L!S:S)),IF(OR($A420=0,ISBLANK($A420)),"",LOOKUP($A420,MK!$B:$B,MK!S:S)))</f>
        <v/>
      </c>
      <c r="T420" s="363" t="str">
        <f>IF(AND(NOT(ISBLANK($B420)),ISNUMBER($B420)),IF(ISBLANK(LOOKUP($B420,L!$B:$B,L!T:T)),"",LOOKUP($B420,L!$B:$B,L!T:T)),IF(OR($A420=0,ISBLANK($A420)),"",LOOKUP($A420,MK!$B:$B,MK!T:T)))</f>
        <v/>
      </c>
      <c r="U420" s="365" t="str">
        <f>IF(AND(NOT(ISBLANK($B420)),ISNUMBER($B420)),IF(ISBLANK(LOOKUP($B420,L!$B:$B,L!U:U)),"",LOOKUP($B420,L!$B:$B,L!U:U)),IF(OR($A420=0,ISBLANK($A420)),"",LOOKUP($A420,MK!$B:$B,MK!U:U)))</f>
        <v/>
      </c>
    </row>
    <row r="421" spans="1:21" s="2" customFormat="1" x14ac:dyDescent="0.25">
      <c r="A421" s="283"/>
      <c r="B421" s="74"/>
      <c r="C421" s="366" t="str">
        <f>IF(AND(NOT(ISBLANK($B421)),ISNUMBER($B421)),IF(ISBLANK(LOOKUP($B421,L!$B:$B,L!C:C)),"",LOOKUP($B421,L!$B:$B,L!C:C)),IF(OR($A421=0,ISBLANK($A421)),"",LOOKUP($A421,MK!$B:$B,MK!C:C)))</f>
        <v/>
      </c>
      <c r="D421" s="74" t="str">
        <f>IF(AND(NOT(ISBLANK($B421)),ISNUMBER($B421)),IF(ISBLANK(LOOKUP($B421,L!$B:$B,L!D:D)),"",LOOKUP($B421,L!$B:$B,L!D:D)),IF(OR($A421=0,ISBLANK($A421)),"",LOOKUP($A421,MK!$B:$B,MK!D:D)))</f>
        <v/>
      </c>
      <c r="E421" s="74" t="str">
        <f>IF(AND(NOT(ISBLANK($B421)),ISNUMBER($B421)),IF(ISBLANK(LOOKUP($B421,L!$B:$B,L!E:E)),"",LOOKUP($B421,L!$B:$B,L!E:E)),IF(OR($A421=0,ISBLANK($A421)),"",LOOKUP($A421,MK!$B:$B,MK!E:E)))</f>
        <v/>
      </c>
      <c r="F421" s="366" t="str">
        <f>IF(AND(NOT(ISBLANK($B421)),ISNUMBER($B421)),IF(ISBLANK(LOOKUP($B421,L!$B:$B,L!F:F)),"",LOOKUP($B421,L!$B:$B,L!F:F)),IF(OR($A421=0,ISBLANK($A421)),"",LOOKUP($A421,MK!$B:$B,MK!F:F)))</f>
        <v/>
      </c>
      <c r="G421" s="366" t="str">
        <f>IF(AND(NOT(ISBLANK($B421)),ISNUMBER($B421)),IF(ISBLANK(LOOKUP($B421,L!$B:$B,L!G:G)),"",LOOKUP($B421,L!$B:$B,L!G:G)),IF(OR($A421=0,ISBLANK($A421)),"",LOOKUP($A421,MK!$B:$B,MK!G:G)))</f>
        <v/>
      </c>
      <c r="H421" s="366" t="str">
        <f>IF(AND(NOT(ISBLANK($B421)),ISNUMBER($B421)),IF(ISBLANK(LOOKUP($B421,L!$B:$B,L!H:H)),"",LOOKUP($B421,L!$B:$B,L!H:H)),IF(OR($A421=0,ISBLANK($A421)),"",LOOKUP($A421,MK!$B:$B,MK!H:H)))</f>
        <v/>
      </c>
      <c r="I421" s="366" t="str">
        <f>IF(AND(NOT(ISBLANK($B421)),ISNUMBER($B421)),IF(ISBLANK(LOOKUP($B421,L!$B:$B,L!I:I)),"",LOOKUP($B421,L!$B:$B,L!I:I)),IF(OR($A421=0,ISBLANK($A421)),"",LOOKUP($A421,MK!$B:$B,MK!I:I)))</f>
        <v/>
      </c>
      <c r="J421" s="366" t="str">
        <f>IF(AND(NOT(ISBLANK($B421)),ISNUMBER($B421)),IF(ISBLANK(LOOKUP($B421,L!$B:$B,L!J:J)),"",LOOKUP($B421,L!$B:$B,L!J:J)),IF(OR($A421=0,ISBLANK($A421)),"",LOOKUP($A421,MK!$B:$B,MK!J:J)))</f>
        <v/>
      </c>
      <c r="K421" s="366" t="str">
        <f>IF(AND(NOT(ISBLANK($B421)),ISNUMBER($B421)),IF(ISBLANK(LOOKUP($B421,L!$B:$B,L!K:K)),"",LOOKUP($B421,L!$B:$B,L!K:K)),IF(OR($A421=0,ISBLANK($A421)),"",LOOKUP($A421,MK!$B:$B,MK!K:K)))</f>
        <v/>
      </c>
      <c r="L421" s="366" t="str">
        <f>IF(AND(NOT(ISBLANK($B421)),ISNUMBER($B421)),IF(ISBLANK(LOOKUP($B421,L!$B:$B,L!L:L)),"",LOOKUP($B421,L!$B:$B,L!L:L)),IF(OR($A421=0,ISBLANK($A421)),"",LOOKUP($A421,MK!$B:$B,MK!L:L)))</f>
        <v/>
      </c>
      <c r="M421" s="366" t="str">
        <f>IF(AND(NOT(ISBLANK($B421)),ISNUMBER($B421)),IF(ISBLANK(LOOKUP($B421,L!$B:$B,L!M:M)),"",LOOKUP($B421,L!$B:$B,L!M:M)),IF(OR($A421=0,ISBLANK($A421)),"",LOOKUP($A421,MK!$B:$B,MK!M:M)))</f>
        <v/>
      </c>
      <c r="N421" s="366" t="str">
        <f>IF(AND(NOT(ISBLANK($B421)),ISNUMBER($B421)),IF(ISBLANK(LOOKUP($B421,L!$B:$B,L!N:N)),"",LOOKUP($B421,L!$B:$B,L!N:N)),IF(OR($A421=0,ISBLANK($A421)),"",LOOKUP($A421,MK!$B:$B,MK!N:N)))</f>
        <v/>
      </c>
      <c r="O421" s="366" t="str">
        <f>IF(AND(NOT(ISBLANK($B421)),ISNUMBER($B421)),IF(ISBLANK(LOOKUP($B421,L!$B:$B,L!O:O)),"",LOOKUP($B421,L!$B:$B,L!O:O)),IF(OR($A421=0,ISBLANK($A421)),"",LOOKUP($A421,MK!$B:$B,MK!O:O)))</f>
        <v/>
      </c>
      <c r="P421" s="366" t="str">
        <f>IF(AND(NOT(ISBLANK($B421)),ISNUMBER($B421)),IF(ISBLANK(LOOKUP($B421,L!$B:$B,L!P:P)),"",LOOKUP($B421,L!$B:$B,L!P:P)),IF(OR($A421=0,ISBLANK($A421)),"",LOOKUP($A421,MK!$B:$B,MK!P:P)))</f>
        <v/>
      </c>
      <c r="Q421" s="366" t="str">
        <f>IF(AND(NOT(ISBLANK($B421)),ISNUMBER($B421)),IF(ISBLANK(LOOKUP($B421,L!$B:$B,L!Q:Q)),"",LOOKUP($B421,L!$B:$B,L!Q:Q)),IF(OR($A421=0,ISBLANK($A421)),"",LOOKUP($A421,MK!$B:$B,MK!Q:Q)))</f>
        <v/>
      </c>
      <c r="R421" s="366" t="str">
        <f>IF(AND(NOT(ISBLANK($B421)),ISNUMBER($B421)),IF(ISBLANK(LOOKUP($B421,L!$B:$B,L!R:R)),"",LOOKUP($B421,L!$B:$B,L!R:R)),IF(OR($A421=0,ISBLANK($A421)),"",LOOKUP($A421,MK!$B:$B,MK!R:R)))</f>
        <v/>
      </c>
      <c r="S421" s="366" t="str">
        <f>IF(AND(NOT(ISBLANK($B421)),ISNUMBER($B421)),IF(ISBLANK(LOOKUP($B421,L!$B:$B,L!S:S)),"",LOOKUP($B421,L!$B:$B,L!S:S)),IF(OR($A421=0,ISBLANK($A421)),"",LOOKUP($A421,MK!$B:$B,MK!S:S)))</f>
        <v/>
      </c>
      <c r="T421" s="366" t="str">
        <f>IF(AND(NOT(ISBLANK($B421)),ISNUMBER($B421)),IF(ISBLANK(LOOKUP($B421,L!$B:$B,L!T:T)),"",LOOKUP($B421,L!$B:$B,L!T:T)),IF(OR($A421=0,ISBLANK($A421)),"",LOOKUP($A421,MK!$B:$B,MK!T:T)))</f>
        <v/>
      </c>
      <c r="U421" s="368" t="str">
        <f>IF(AND(NOT(ISBLANK($B421)),ISNUMBER($B421)),IF(ISBLANK(LOOKUP($B421,L!$B:$B,L!U:U)),"",LOOKUP($B421,L!$B:$B,L!U:U)),IF(OR($A421=0,ISBLANK($A421)),"",LOOKUP($A421,MK!$B:$B,MK!U:U)))</f>
        <v/>
      </c>
    </row>
    <row r="422" spans="1:21" s="2" customFormat="1" x14ac:dyDescent="0.25">
      <c r="A422" s="283"/>
      <c r="B422" s="73"/>
      <c r="C422" s="363" t="str">
        <f>IF(AND(NOT(ISBLANK($B422)),ISNUMBER($B422)),IF(ISBLANK(LOOKUP($B422,L!$B:$B,L!C:C)),"",LOOKUP($B422,L!$B:$B,L!C:C)),IF(OR($A422=0,ISBLANK($A422)),"",LOOKUP($A422,MK!$B:$B,MK!C:C)))</f>
        <v/>
      </c>
      <c r="D422" s="73" t="str">
        <f>IF(AND(NOT(ISBLANK($B422)),ISNUMBER($B422)),IF(ISBLANK(LOOKUP($B422,L!$B:$B,L!D:D)),"",LOOKUP($B422,L!$B:$B,L!D:D)),IF(OR($A422=0,ISBLANK($A422)),"",LOOKUP($A422,MK!$B:$B,MK!D:D)))</f>
        <v/>
      </c>
      <c r="E422" s="73" t="str">
        <f>IF(AND(NOT(ISBLANK($B422)),ISNUMBER($B422)),IF(ISBLANK(LOOKUP($B422,L!$B:$B,L!E:E)),"",LOOKUP($B422,L!$B:$B,L!E:E)),IF(OR($A422=0,ISBLANK($A422)),"",LOOKUP($A422,MK!$B:$B,MK!E:E)))</f>
        <v/>
      </c>
      <c r="F422" s="363" t="str">
        <f>IF(AND(NOT(ISBLANK($B422)),ISNUMBER($B422)),IF(ISBLANK(LOOKUP($B422,L!$B:$B,L!F:F)),"",LOOKUP($B422,L!$B:$B,L!F:F)),IF(OR($A422=0,ISBLANK($A422)),"",LOOKUP($A422,MK!$B:$B,MK!F:F)))</f>
        <v/>
      </c>
      <c r="G422" s="363" t="str">
        <f>IF(AND(NOT(ISBLANK($B422)),ISNUMBER($B422)),IF(ISBLANK(LOOKUP($B422,L!$B:$B,L!G:G)),"",LOOKUP($B422,L!$B:$B,L!G:G)),IF(OR($A422=0,ISBLANK($A422)),"",LOOKUP($A422,MK!$B:$B,MK!G:G)))</f>
        <v/>
      </c>
      <c r="H422" s="363" t="str">
        <f>IF(AND(NOT(ISBLANK($B422)),ISNUMBER($B422)),IF(ISBLANK(LOOKUP($B422,L!$B:$B,L!H:H)),"",LOOKUP($B422,L!$B:$B,L!H:H)),IF(OR($A422=0,ISBLANK($A422)),"",LOOKUP($A422,MK!$B:$B,MK!H:H)))</f>
        <v/>
      </c>
      <c r="I422" s="363" t="str">
        <f>IF(AND(NOT(ISBLANK($B422)),ISNUMBER($B422)),IF(ISBLANK(LOOKUP($B422,L!$B:$B,L!I:I)),"",LOOKUP($B422,L!$B:$B,L!I:I)),IF(OR($A422=0,ISBLANK($A422)),"",LOOKUP($A422,MK!$B:$B,MK!I:I)))</f>
        <v/>
      </c>
      <c r="J422" s="363" t="str">
        <f>IF(AND(NOT(ISBLANK($B422)),ISNUMBER($B422)),IF(ISBLANK(LOOKUP($B422,L!$B:$B,L!J:J)),"",LOOKUP($B422,L!$B:$B,L!J:J)),IF(OR($A422=0,ISBLANK($A422)),"",LOOKUP($A422,MK!$B:$B,MK!J:J)))</f>
        <v/>
      </c>
      <c r="K422" s="363" t="str">
        <f>IF(AND(NOT(ISBLANK($B422)),ISNUMBER($B422)),IF(ISBLANK(LOOKUP($B422,L!$B:$B,L!K:K)),"",LOOKUP($B422,L!$B:$B,L!K:K)),IF(OR($A422=0,ISBLANK($A422)),"",LOOKUP($A422,MK!$B:$B,MK!K:K)))</f>
        <v/>
      </c>
      <c r="L422" s="363" t="str">
        <f>IF(AND(NOT(ISBLANK($B422)),ISNUMBER($B422)),IF(ISBLANK(LOOKUP($B422,L!$B:$B,L!L:L)),"",LOOKUP($B422,L!$B:$B,L!L:L)),IF(OR($A422=0,ISBLANK($A422)),"",LOOKUP($A422,MK!$B:$B,MK!L:L)))</f>
        <v/>
      </c>
      <c r="M422" s="363" t="str">
        <f>IF(AND(NOT(ISBLANK($B422)),ISNUMBER($B422)),IF(ISBLANK(LOOKUP($B422,L!$B:$B,L!M:M)),"",LOOKUP($B422,L!$B:$B,L!M:M)),IF(OR($A422=0,ISBLANK($A422)),"",LOOKUP($A422,MK!$B:$B,MK!M:M)))</f>
        <v/>
      </c>
      <c r="N422" s="363" t="str">
        <f>IF(AND(NOT(ISBLANK($B422)),ISNUMBER($B422)),IF(ISBLANK(LOOKUP($B422,L!$B:$B,L!N:N)),"",LOOKUP($B422,L!$B:$B,L!N:N)),IF(OR($A422=0,ISBLANK($A422)),"",LOOKUP($A422,MK!$B:$B,MK!N:N)))</f>
        <v/>
      </c>
      <c r="O422" s="363" t="str">
        <f>IF(AND(NOT(ISBLANK($B422)),ISNUMBER($B422)),IF(ISBLANK(LOOKUP($B422,L!$B:$B,L!O:O)),"",LOOKUP($B422,L!$B:$B,L!O:O)),IF(OR($A422=0,ISBLANK($A422)),"",LOOKUP($A422,MK!$B:$B,MK!O:O)))</f>
        <v/>
      </c>
      <c r="P422" s="363" t="str">
        <f>IF(AND(NOT(ISBLANK($B422)),ISNUMBER($B422)),IF(ISBLANK(LOOKUP($B422,L!$B:$B,L!P:P)),"",LOOKUP($B422,L!$B:$B,L!P:P)),IF(OR($A422=0,ISBLANK($A422)),"",LOOKUP($A422,MK!$B:$B,MK!P:P)))</f>
        <v/>
      </c>
      <c r="Q422" s="363" t="str">
        <f>IF(AND(NOT(ISBLANK($B422)),ISNUMBER($B422)),IF(ISBLANK(LOOKUP($B422,L!$B:$B,L!Q:Q)),"",LOOKUP($B422,L!$B:$B,L!Q:Q)),IF(OR($A422=0,ISBLANK($A422)),"",LOOKUP($A422,MK!$B:$B,MK!Q:Q)))</f>
        <v/>
      </c>
      <c r="R422" s="363" t="str">
        <f>IF(AND(NOT(ISBLANK($B422)),ISNUMBER($B422)),IF(ISBLANK(LOOKUP($B422,L!$B:$B,L!R:R)),"",LOOKUP($B422,L!$B:$B,L!R:R)),IF(OR($A422=0,ISBLANK($A422)),"",LOOKUP($A422,MK!$B:$B,MK!R:R)))</f>
        <v/>
      </c>
      <c r="S422" s="363" t="str">
        <f>IF(AND(NOT(ISBLANK($B422)),ISNUMBER($B422)),IF(ISBLANK(LOOKUP($B422,L!$B:$B,L!S:S)),"",LOOKUP($B422,L!$B:$B,L!S:S)),IF(OR($A422=0,ISBLANK($A422)),"",LOOKUP($A422,MK!$B:$B,MK!S:S)))</f>
        <v/>
      </c>
      <c r="T422" s="363" t="str">
        <f>IF(AND(NOT(ISBLANK($B422)),ISNUMBER($B422)),IF(ISBLANK(LOOKUP($B422,L!$B:$B,L!T:T)),"",LOOKUP($B422,L!$B:$B,L!T:T)),IF(OR($A422=0,ISBLANK($A422)),"",LOOKUP($A422,MK!$B:$B,MK!T:T)))</f>
        <v/>
      </c>
      <c r="U422" s="365" t="str">
        <f>IF(AND(NOT(ISBLANK($B422)),ISNUMBER($B422)),IF(ISBLANK(LOOKUP($B422,L!$B:$B,L!U:U)),"",LOOKUP($B422,L!$B:$B,L!U:U)),IF(OR($A422=0,ISBLANK($A422)),"",LOOKUP($A422,MK!$B:$B,MK!U:U)))</f>
        <v/>
      </c>
    </row>
    <row r="423" spans="1:21" s="2" customFormat="1" x14ac:dyDescent="0.25">
      <c r="A423" s="283"/>
      <c r="B423" s="74"/>
      <c r="C423" s="366" t="str">
        <f>IF(AND(NOT(ISBLANK($B423)),ISNUMBER($B423)),IF(ISBLANK(LOOKUP($B423,L!$B:$B,L!C:C)),"",LOOKUP($B423,L!$B:$B,L!C:C)),IF(OR($A423=0,ISBLANK($A423)),"",LOOKUP($A423,MK!$B:$B,MK!C:C)))</f>
        <v/>
      </c>
      <c r="D423" s="74" t="str">
        <f>IF(AND(NOT(ISBLANK($B423)),ISNUMBER($B423)),IF(ISBLANK(LOOKUP($B423,L!$B:$B,L!D:D)),"",LOOKUP($B423,L!$B:$B,L!D:D)),IF(OR($A423=0,ISBLANK($A423)),"",LOOKUP($A423,MK!$B:$B,MK!D:D)))</f>
        <v/>
      </c>
      <c r="E423" s="74" t="str">
        <f>IF(AND(NOT(ISBLANK($B423)),ISNUMBER($B423)),IF(ISBLANK(LOOKUP($B423,L!$B:$B,L!E:E)),"",LOOKUP($B423,L!$B:$B,L!E:E)),IF(OR($A423=0,ISBLANK($A423)),"",LOOKUP($A423,MK!$B:$B,MK!E:E)))</f>
        <v/>
      </c>
      <c r="F423" s="366" t="str">
        <f>IF(AND(NOT(ISBLANK($B423)),ISNUMBER($B423)),IF(ISBLANK(LOOKUP($B423,L!$B:$B,L!F:F)),"",LOOKUP($B423,L!$B:$B,L!F:F)),IF(OR($A423=0,ISBLANK($A423)),"",LOOKUP($A423,MK!$B:$B,MK!F:F)))</f>
        <v/>
      </c>
      <c r="G423" s="366" t="str">
        <f>IF(AND(NOT(ISBLANK($B423)),ISNUMBER($B423)),IF(ISBLANK(LOOKUP($B423,L!$B:$B,L!G:G)),"",LOOKUP($B423,L!$B:$B,L!G:G)),IF(OR($A423=0,ISBLANK($A423)),"",LOOKUP($A423,MK!$B:$B,MK!G:G)))</f>
        <v/>
      </c>
      <c r="H423" s="366" t="str">
        <f>IF(AND(NOT(ISBLANK($B423)),ISNUMBER($B423)),IF(ISBLANK(LOOKUP($B423,L!$B:$B,L!H:H)),"",LOOKUP($B423,L!$B:$B,L!H:H)),IF(OR($A423=0,ISBLANK($A423)),"",LOOKUP($A423,MK!$B:$B,MK!H:H)))</f>
        <v/>
      </c>
      <c r="I423" s="366" t="str">
        <f>IF(AND(NOT(ISBLANK($B423)),ISNUMBER($B423)),IF(ISBLANK(LOOKUP($B423,L!$B:$B,L!I:I)),"",LOOKUP($B423,L!$B:$B,L!I:I)),IF(OR($A423=0,ISBLANK($A423)),"",LOOKUP($A423,MK!$B:$B,MK!I:I)))</f>
        <v/>
      </c>
      <c r="J423" s="366" t="str">
        <f>IF(AND(NOT(ISBLANK($B423)),ISNUMBER($B423)),IF(ISBLANK(LOOKUP($B423,L!$B:$B,L!J:J)),"",LOOKUP($B423,L!$B:$B,L!J:J)),IF(OR($A423=0,ISBLANK($A423)),"",LOOKUP($A423,MK!$B:$B,MK!J:J)))</f>
        <v/>
      </c>
      <c r="K423" s="366" t="str">
        <f>IF(AND(NOT(ISBLANK($B423)),ISNUMBER($B423)),IF(ISBLANK(LOOKUP($B423,L!$B:$B,L!K:K)),"",LOOKUP($B423,L!$B:$B,L!K:K)),IF(OR($A423=0,ISBLANK($A423)),"",LOOKUP($A423,MK!$B:$B,MK!K:K)))</f>
        <v/>
      </c>
      <c r="L423" s="366" t="str">
        <f>IF(AND(NOT(ISBLANK($B423)),ISNUMBER($B423)),IF(ISBLANK(LOOKUP($B423,L!$B:$B,L!L:L)),"",LOOKUP($B423,L!$B:$B,L!L:L)),IF(OR($A423=0,ISBLANK($A423)),"",LOOKUP($A423,MK!$B:$B,MK!L:L)))</f>
        <v/>
      </c>
      <c r="M423" s="366" t="str">
        <f>IF(AND(NOT(ISBLANK($B423)),ISNUMBER($B423)),IF(ISBLANK(LOOKUP($B423,L!$B:$B,L!M:M)),"",LOOKUP($B423,L!$B:$B,L!M:M)),IF(OR($A423=0,ISBLANK($A423)),"",LOOKUP($A423,MK!$B:$B,MK!M:M)))</f>
        <v/>
      </c>
      <c r="N423" s="366" t="str">
        <f>IF(AND(NOT(ISBLANK($B423)),ISNUMBER($B423)),IF(ISBLANK(LOOKUP($B423,L!$B:$B,L!N:N)),"",LOOKUP($B423,L!$B:$B,L!N:N)),IF(OR($A423=0,ISBLANK($A423)),"",LOOKUP($A423,MK!$B:$B,MK!N:N)))</f>
        <v/>
      </c>
      <c r="O423" s="366" t="str">
        <f>IF(AND(NOT(ISBLANK($B423)),ISNUMBER($B423)),IF(ISBLANK(LOOKUP($B423,L!$B:$B,L!O:O)),"",LOOKUP($B423,L!$B:$B,L!O:O)),IF(OR($A423=0,ISBLANK($A423)),"",LOOKUP($A423,MK!$B:$B,MK!O:O)))</f>
        <v/>
      </c>
      <c r="P423" s="366" t="str">
        <f>IF(AND(NOT(ISBLANK($B423)),ISNUMBER($B423)),IF(ISBLANK(LOOKUP($B423,L!$B:$B,L!P:P)),"",LOOKUP($B423,L!$B:$B,L!P:P)),IF(OR($A423=0,ISBLANK($A423)),"",LOOKUP($A423,MK!$B:$B,MK!P:P)))</f>
        <v/>
      </c>
      <c r="Q423" s="366" t="str">
        <f>IF(AND(NOT(ISBLANK($B423)),ISNUMBER($B423)),IF(ISBLANK(LOOKUP($B423,L!$B:$B,L!Q:Q)),"",LOOKUP($B423,L!$B:$B,L!Q:Q)),IF(OR($A423=0,ISBLANK($A423)),"",LOOKUP($A423,MK!$B:$B,MK!Q:Q)))</f>
        <v/>
      </c>
      <c r="R423" s="366" t="str">
        <f>IF(AND(NOT(ISBLANK($B423)),ISNUMBER($B423)),IF(ISBLANK(LOOKUP($B423,L!$B:$B,L!R:R)),"",LOOKUP($B423,L!$B:$B,L!R:R)),IF(OR($A423=0,ISBLANK($A423)),"",LOOKUP($A423,MK!$B:$B,MK!R:R)))</f>
        <v/>
      </c>
      <c r="S423" s="366" t="str">
        <f>IF(AND(NOT(ISBLANK($B423)),ISNUMBER($B423)),IF(ISBLANK(LOOKUP($B423,L!$B:$B,L!S:S)),"",LOOKUP($B423,L!$B:$B,L!S:S)),IF(OR($A423=0,ISBLANK($A423)),"",LOOKUP($A423,MK!$B:$B,MK!S:S)))</f>
        <v/>
      </c>
      <c r="T423" s="366" t="str">
        <f>IF(AND(NOT(ISBLANK($B423)),ISNUMBER($B423)),IF(ISBLANK(LOOKUP($B423,L!$B:$B,L!T:T)),"",LOOKUP($B423,L!$B:$B,L!T:T)),IF(OR($A423=0,ISBLANK($A423)),"",LOOKUP($A423,MK!$B:$B,MK!T:T)))</f>
        <v/>
      </c>
      <c r="U423" s="368" t="str">
        <f>IF(AND(NOT(ISBLANK($B423)),ISNUMBER($B423)),IF(ISBLANK(LOOKUP($B423,L!$B:$B,L!U:U)),"",LOOKUP($B423,L!$B:$B,L!U:U)),IF(OR($A423=0,ISBLANK($A423)),"",LOOKUP($A423,MK!$B:$B,MK!U:U)))</f>
        <v/>
      </c>
    </row>
    <row r="424" spans="1:21" s="2" customFormat="1" x14ac:dyDescent="0.25">
      <c r="A424" s="283"/>
      <c r="B424" s="73"/>
      <c r="C424" s="363" t="str">
        <f>IF(AND(NOT(ISBLANK($B424)),ISNUMBER($B424)),IF(ISBLANK(LOOKUP($B424,L!$B:$B,L!C:C)),"",LOOKUP($B424,L!$B:$B,L!C:C)),IF(OR($A424=0,ISBLANK($A424)),"",LOOKUP($A424,MK!$B:$B,MK!C:C)))</f>
        <v/>
      </c>
      <c r="D424" s="73" t="str">
        <f>IF(AND(NOT(ISBLANK($B424)),ISNUMBER($B424)),IF(ISBLANK(LOOKUP($B424,L!$B:$B,L!D:D)),"",LOOKUP($B424,L!$B:$B,L!D:D)),IF(OR($A424=0,ISBLANK($A424)),"",LOOKUP($A424,MK!$B:$B,MK!D:D)))</f>
        <v/>
      </c>
      <c r="E424" s="73" t="str">
        <f>IF(AND(NOT(ISBLANK($B424)),ISNUMBER($B424)),IF(ISBLANK(LOOKUP($B424,L!$B:$B,L!E:E)),"",LOOKUP($B424,L!$B:$B,L!E:E)),IF(OR($A424=0,ISBLANK($A424)),"",LOOKUP($A424,MK!$B:$B,MK!E:E)))</f>
        <v/>
      </c>
      <c r="F424" s="363" t="str">
        <f>IF(AND(NOT(ISBLANK($B424)),ISNUMBER($B424)),IF(ISBLANK(LOOKUP($B424,L!$B:$B,L!F:F)),"",LOOKUP($B424,L!$B:$B,L!F:F)),IF(OR($A424=0,ISBLANK($A424)),"",LOOKUP($A424,MK!$B:$B,MK!F:F)))</f>
        <v/>
      </c>
      <c r="G424" s="363" t="str">
        <f>IF(AND(NOT(ISBLANK($B424)),ISNUMBER($B424)),IF(ISBLANK(LOOKUP($B424,L!$B:$B,L!G:G)),"",LOOKUP($B424,L!$B:$B,L!G:G)),IF(OR($A424=0,ISBLANK($A424)),"",LOOKUP($A424,MK!$B:$B,MK!G:G)))</f>
        <v/>
      </c>
      <c r="H424" s="363" t="str">
        <f>IF(AND(NOT(ISBLANK($B424)),ISNUMBER($B424)),IF(ISBLANK(LOOKUP($B424,L!$B:$B,L!H:H)),"",LOOKUP($B424,L!$B:$B,L!H:H)),IF(OR($A424=0,ISBLANK($A424)),"",LOOKUP($A424,MK!$B:$B,MK!H:H)))</f>
        <v/>
      </c>
      <c r="I424" s="363" t="str">
        <f>IF(AND(NOT(ISBLANK($B424)),ISNUMBER($B424)),IF(ISBLANK(LOOKUP($B424,L!$B:$B,L!I:I)),"",LOOKUP($B424,L!$B:$B,L!I:I)),IF(OR($A424=0,ISBLANK($A424)),"",LOOKUP($A424,MK!$B:$B,MK!I:I)))</f>
        <v/>
      </c>
      <c r="J424" s="363" t="str">
        <f>IF(AND(NOT(ISBLANK($B424)),ISNUMBER($B424)),IF(ISBLANK(LOOKUP($B424,L!$B:$B,L!J:J)),"",LOOKUP($B424,L!$B:$B,L!J:J)),IF(OR($A424=0,ISBLANK($A424)),"",LOOKUP($A424,MK!$B:$B,MK!J:J)))</f>
        <v/>
      </c>
      <c r="K424" s="363" t="str">
        <f>IF(AND(NOT(ISBLANK($B424)),ISNUMBER($B424)),IF(ISBLANK(LOOKUP($B424,L!$B:$B,L!K:K)),"",LOOKUP($B424,L!$B:$B,L!K:K)),IF(OR($A424=0,ISBLANK($A424)),"",LOOKUP($A424,MK!$B:$B,MK!K:K)))</f>
        <v/>
      </c>
      <c r="L424" s="363" t="str">
        <f>IF(AND(NOT(ISBLANK($B424)),ISNUMBER($B424)),IF(ISBLANK(LOOKUP($B424,L!$B:$B,L!L:L)),"",LOOKUP($B424,L!$B:$B,L!L:L)),IF(OR($A424=0,ISBLANK($A424)),"",LOOKUP($A424,MK!$B:$B,MK!L:L)))</f>
        <v/>
      </c>
      <c r="M424" s="363" t="str">
        <f>IF(AND(NOT(ISBLANK($B424)),ISNUMBER($B424)),IF(ISBLANK(LOOKUP($B424,L!$B:$B,L!M:M)),"",LOOKUP($B424,L!$B:$B,L!M:M)),IF(OR($A424=0,ISBLANK($A424)),"",LOOKUP($A424,MK!$B:$B,MK!M:M)))</f>
        <v/>
      </c>
      <c r="N424" s="363" t="str">
        <f>IF(AND(NOT(ISBLANK($B424)),ISNUMBER($B424)),IF(ISBLANK(LOOKUP($B424,L!$B:$B,L!N:N)),"",LOOKUP($B424,L!$B:$B,L!N:N)),IF(OR($A424=0,ISBLANK($A424)),"",LOOKUP($A424,MK!$B:$B,MK!N:N)))</f>
        <v/>
      </c>
      <c r="O424" s="363" t="str">
        <f>IF(AND(NOT(ISBLANK($B424)),ISNUMBER($B424)),IF(ISBLANK(LOOKUP($B424,L!$B:$B,L!O:O)),"",LOOKUP($B424,L!$B:$B,L!O:O)),IF(OR($A424=0,ISBLANK($A424)),"",LOOKUP($A424,MK!$B:$B,MK!O:O)))</f>
        <v/>
      </c>
      <c r="P424" s="363" t="str">
        <f>IF(AND(NOT(ISBLANK($B424)),ISNUMBER($B424)),IF(ISBLANK(LOOKUP($B424,L!$B:$B,L!P:P)),"",LOOKUP($B424,L!$B:$B,L!P:P)),IF(OR($A424=0,ISBLANK($A424)),"",LOOKUP($A424,MK!$B:$B,MK!P:P)))</f>
        <v/>
      </c>
      <c r="Q424" s="363" t="str">
        <f>IF(AND(NOT(ISBLANK($B424)),ISNUMBER($B424)),IF(ISBLANK(LOOKUP($B424,L!$B:$B,L!Q:Q)),"",LOOKUP($B424,L!$B:$B,L!Q:Q)),IF(OR($A424=0,ISBLANK($A424)),"",LOOKUP($A424,MK!$B:$B,MK!Q:Q)))</f>
        <v/>
      </c>
      <c r="R424" s="363" t="str">
        <f>IF(AND(NOT(ISBLANK($B424)),ISNUMBER($B424)),IF(ISBLANK(LOOKUP($B424,L!$B:$B,L!R:R)),"",LOOKUP($B424,L!$B:$B,L!R:R)),IF(OR($A424=0,ISBLANK($A424)),"",LOOKUP($A424,MK!$B:$B,MK!R:R)))</f>
        <v/>
      </c>
      <c r="S424" s="363" t="str">
        <f>IF(AND(NOT(ISBLANK($B424)),ISNUMBER($B424)),IF(ISBLANK(LOOKUP($B424,L!$B:$B,L!S:S)),"",LOOKUP($B424,L!$B:$B,L!S:S)),IF(OR($A424=0,ISBLANK($A424)),"",LOOKUP($A424,MK!$B:$B,MK!S:S)))</f>
        <v/>
      </c>
      <c r="T424" s="363" t="str">
        <f>IF(AND(NOT(ISBLANK($B424)),ISNUMBER($B424)),IF(ISBLANK(LOOKUP($B424,L!$B:$B,L!T:T)),"",LOOKUP($B424,L!$B:$B,L!T:T)),IF(OR($A424=0,ISBLANK($A424)),"",LOOKUP($A424,MK!$B:$B,MK!T:T)))</f>
        <v/>
      </c>
      <c r="U424" s="365" t="str">
        <f>IF(AND(NOT(ISBLANK($B424)),ISNUMBER($B424)),IF(ISBLANK(LOOKUP($B424,L!$B:$B,L!U:U)),"",LOOKUP($B424,L!$B:$B,L!U:U)),IF(OR($A424=0,ISBLANK($A424)),"",LOOKUP($A424,MK!$B:$B,MK!U:U)))</f>
        <v/>
      </c>
    </row>
    <row r="425" spans="1:21" s="2" customFormat="1" x14ac:dyDescent="0.25">
      <c r="A425" s="283"/>
      <c r="B425" s="74"/>
      <c r="C425" s="366" t="str">
        <f>IF(AND(NOT(ISBLANK($B425)),ISNUMBER($B425)),IF(ISBLANK(LOOKUP($B425,L!$B:$B,L!C:C)),"",LOOKUP($B425,L!$B:$B,L!C:C)),IF(OR($A425=0,ISBLANK($A425)),"",LOOKUP($A425,MK!$B:$B,MK!C:C)))</f>
        <v/>
      </c>
      <c r="D425" s="74" t="str">
        <f>IF(AND(NOT(ISBLANK($B425)),ISNUMBER($B425)),IF(ISBLANK(LOOKUP($B425,L!$B:$B,L!D:D)),"",LOOKUP($B425,L!$B:$B,L!D:D)),IF(OR($A425=0,ISBLANK($A425)),"",LOOKUP($A425,MK!$B:$B,MK!D:D)))</f>
        <v/>
      </c>
      <c r="E425" s="74" t="str">
        <f>IF(AND(NOT(ISBLANK($B425)),ISNUMBER($B425)),IF(ISBLANK(LOOKUP($B425,L!$B:$B,L!E:E)),"",LOOKUP($B425,L!$B:$B,L!E:E)),IF(OR($A425=0,ISBLANK($A425)),"",LOOKUP($A425,MK!$B:$B,MK!E:E)))</f>
        <v/>
      </c>
      <c r="F425" s="366" t="str">
        <f>IF(AND(NOT(ISBLANK($B425)),ISNUMBER($B425)),IF(ISBLANK(LOOKUP($B425,L!$B:$B,L!F:F)),"",LOOKUP($B425,L!$B:$B,L!F:F)),IF(OR($A425=0,ISBLANK($A425)),"",LOOKUP($A425,MK!$B:$B,MK!F:F)))</f>
        <v/>
      </c>
      <c r="G425" s="366" t="str">
        <f>IF(AND(NOT(ISBLANK($B425)),ISNUMBER($B425)),IF(ISBLANK(LOOKUP($B425,L!$B:$B,L!G:G)),"",LOOKUP($B425,L!$B:$B,L!G:G)),IF(OR($A425=0,ISBLANK($A425)),"",LOOKUP($A425,MK!$B:$B,MK!G:G)))</f>
        <v/>
      </c>
      <c r="H425" s="366" t="str">
        <f>IF(AND(NOT(ISBLANK($B425)),ISNUMBER($B425)),IF(ISBLANK(LOOKUP($B425,L!$B:$B,L!H:H)),"",LOOKUP($B425,L!$B:$B,L!H:H)),IF(OR($A425=0,ISBLANK($A425)),"",LOOKUP($A425,MK!$B:$B,MK!H:H)))</f>
        <v/>
      </c>
      <c r="I425" s="366" t="str">
        <f>IF(AND(NOT(ISBLANK($B425)),ISNUMBER($B425)),IF(ISBLANK(LOOKUP($B425,L!$B:$B,L!I:I)),"",LOOKUP($B425,L!$B:$B,L!I:I)),IF(OR($A425=0,ISBLANK($A425)),"",LOOKUP($A425,MK!$B:$B,MK!I:I)))</f>
        <v/>
      </c>
      <c r="J425" s="366" t="str">
        <f>IF(AND(NOT(ISBLANK($B425)),ISNUMBER($B425)),IF(ISBLANK(LOOKUP($B425,L!$B:$B,L!J:J)),"",LOOKUP($B425,L!$B:$B,L!J:J)),IF(OR($A425=0,ISBLANK($A425)),"",LOOKUP($A425,MK!$B:$B,MK!J:J)))</f>
        <v/>
      </c>
      <c r="K425" s="366" t="str">
        <f>IF(AND(NOT(ISBLANK($B425)),ISNUMBER($B425)),IF(ISBLANK(LOOKUP($B425,L!$B:$B,L!K:K)),"",LOOKUP($B425,L!$B:$B,L!K:K)),IF(OR($A425=0,ISBLANK($A425)),"",LOOKUP($A425,MK!$B:$B,MK!K:K)))</f>
        <v/>
      </c>
      <c r="L425" s="366" t="str">
        <f>IF(AND(NOT(ISBLANK($B425)),ISNUMBER($B425)),IF(ISBLANK(LOOKUP($B425,L!$B:$B,L!L:L)),"",LOOKUP($B425,L!$B:$B,L!L:L)),IF(OR($A425=0,ISBLANK($A425)),"",LOOKUP($A425,MK!$B:$B,MK!L:L)))</f>
        <v/>
      </c>
      <c r="M425" s="366" t="str">
        <f>IF(AND(NOT(ISBLANK($B425)),ISNUMBER($B425)),IF(ISBLANK(LOOKUP($B425,L!$B:$B,L!M:M)),"",LOOKUP($B425,L!$B:$B,L!M:M)),IF(OR($A425=0,ISBLANK($A425)),"",LOOKUP($A425,MK!$B:$B,MK!M:M)))</f>
        <v/>
      </c>
      <c r="N425" s="366" t="str">
        <f>IF(AND(NOT(ISBLANK($B425)),ISNUMBER($B425)),IF(ISBLANK(LOOKUP($B425,L!$B:$B,L!N:N)),"",LOOKUP($B425,L!$B:$B,L!N:N)),IF(OR($A425=0,ISBLANK($A425)),"",LOOKUP($A425,MK!$B:$B,MK!N:N)))</f>
        <v/>
      </c>
      <c r="O425" s="366" t="str">
        <f>IF(AND(NOT(ISBLANK($B425)),ISNUMBER($B425)),IF(ISBLANK(LOOKUP($B425,L!$B:$B,L!O:O)),"",LOOKUP($B425,L!$B:$B,L!O:O)),IF(OR($A425=0,ISBLANK($A425)),"",LOOKUP($A425,MK!$B:$B,MK!O:O)))</f>
        <v/>
      </c>
      <c r="P425" s="366" t="str">
        <f>IF(AND(NOT(ISBLANK($B425)),ISNUMBER($B425)),IF(ISBLANK(LOOKUP($B425,L!$B:$B,L!P:P)),"",LOOKUP($B425,L!$B:$B,L!P:P)),IF(OR($A425=0,ISBLANK($A425)),"",LOOKUP($A425,MK!$B:$B,MK!P:P)))</f>
        <v/>
      </c>
      <c r="Q425" s="366" t="str">
        <f>IF(AND(NOT(ISBLANK($B425)),ISNUMBER($B425)),IF(ISBLANK(LOOKUP($B425,L!$B:$B,L!Q:Q)),"",LOOKUP($B425,L!$B:$B,L!Q:Q)),IF(OR($A425=0,ISBLANK($A425)),"",LOOKUP($A425,MK!$B:$B,MK!Q:Q)))</f>
        <v/>
      </c>
      <c r="R425" s="366" t="str">
        <f>IF(AND(NOT(ISBLANK($B425)),ISNUMBER($B425)),IF(ISBLANK(LOOKUP($B425,L!$B:$B,L!R:R)),"",LOOKUP($B425,L!$B:$B,L!R:R)),IF(OR($A425=0,ISBLANK($A425)),"",LOOKUP($A425,MK!$B:$B,MK!R:R)))</f>
        <v/>
      </c>
      <c r="S425" s="366" t="str">
        <f>IF(AND(NOT(ISBLANK($B425)),ISNUMBER($B425)),IF(ISBLANK(LOOKUP($B425,L!$B:$B,L!S:S)),"",LOOKUP($B425,L!$B:$B,L!S:S)),IF(OR($A425=0,ISBLANK($A425)),"",LOOKUP($A425,MK!$B:$B,MK!S:S)))</f>
        <v/>
      </c>
      <c r="T425" s="366" t="str">
        <f>IF(AND(NOT(ISBLANK($B425)),ISNUMBER($B425)),IF(ISBLANK(LOOKUP($B425,L!$B:$B,L!T:T)),"",LOOKUP($B425,L!$B:$B,L!T:T)),IF(OR($A425=0,ISBLANK($A425)),"",LOOKUP($A425,MK!$B:$B,MK!T:T)))</f>
        <v/>
      </c>
      <c r="U425" s="368" t="str">
        <f>IF(AND(NOT(ISBLANK($B425)),ISNUMBER($B425)),IF(ISBLANK(LOOKUP($B425,L!$B:$B,L!U:U)),"",LOOKUP($B425,L!$B:$B,L!U:U)),IF(OR($A425=0,ISBLANK($A425)),"",LOOKUP($A425,MK!$B:$B,MK!U:U)))</f>
        <v/>
      </c>
    </row>
    <row r="426" spans="1:21" s="2" customFormat="1" x14ac:dyDescent="0.25">
      <c r="A426" s="283"/>
      <c r="B426" s="73"/>
      <c r="C426" s="363" t="str">
        <f>IF(AND(NOT(ISBLANK($B426)),ISNUMBER($B426)),IF(ISBLANK(LOOKUP($B426,L!$B:$B,L!C:C)),"",LOOKUP($B426,L!$B:$B,L!C:C)),IF(OR($A426=0,ISBLANK($A426)),"",LOOKUP($A426,MK!$B:$B,MK!C:C)))</f>
        <v/>
      </c>
      <c r="D426" s="73" t="str">
        <f>IF(AND(NOT(ISBLANK($B426)),ISNUMBER($B426)),IF(ISBLANK(LOOKUP($B426,L!$B:$B,L!D:D)),"",LOOKUP($B426,L!$B:$B,L!D:D)),IF(OR($A426=0,ISBLANK($A426)),"",LOOKUP($A426,MK!$B:$B,MK!D:D)))</f>
        <v/>
      </c>
      <c r="E426" s="73" t="str">
        <f>IF(AND(NOT(ISBLANK($B426)),ISNUMBER($B426)),IF(ISBLANK(LOOKUP($B426,L!$B:$B,L!E:E)),"",LOOKUP($B426,L!$B:$B,L!E:E)),IF(OR($A426=0,ISBLANK($A426)),"",LOOKUP($A426,MK!$B:$B,MK!E:E)))</f>
        <v/>
      </c>
      <c r="F426" s="363" t="str">
        <f>IF(AND(NOT(ISBLANK($B426)),ISNUMBER($B426)),IF(ISBLANK(LOOKUP($B426,L!$B:$B,L!F:F)),"",LOOKUP($B426,L!$B:$B,L!F:F)),IF(OR($A426=0,ISBLANK($A426)),"",LOOKUP($A426,MK!$B:$B,MK!F:F)))</f>
        <v/>
      </c>
      <c r="G426" s="363" t="str">
        <f>IF(AND(NOT(ISBLANK($B426)),ISNUMBER($B426)),IF(ISBLANK(LOOKUP($B426,L!$B:$B,L!G:G)),"",LOOKUP($B426,L!$B:$B,L!G:G)),IF(OR($A426=0,ISBLANK($A426)),"",LOOKUP($A426,MK!$B:$B,MK!G:G)))</f>
        <v/>
      </c>
      <c r="H426" s="363" t="str">
        <f>IF(AND(NOT(ISBLANK($B426)),ISNUMBER($B426)),IF(ISBLANK(LOOKUP($B426,L!$B:$B,L!H:H)),"",LOOKUP($B426,L!$B:$B,L!H:H)),IF(OR($A426=0,ISBLANK($A426)),"",LOOKUP($A426,MK!$B:$B,MK!H:H)))</f>
        <v/>
      </c>
      <c r="I426" s="363" t="str">
        <f>IF(AND(NOT(ISBLANK($B426)),ISNUMBER($B426)),IF(ISBLANK(LOOKUP($B426,L!$B:$B,L!I:I)),"",LOOKUP($B426,L!$B:$B,L!I:I)),IF(OR($A426=0,ISBLANK($A426)),"",LOOKUP($A426,MK!$B:$B,MK!I:I)))</f>
        <v/>
      </c>
      <c r="J426" s="363" t="str">
        <f>IF(AND(NOT(ISBLANK($B426)),ISNUMBER($B426)),IF(ISBLANK(LOOKUP($B426,L!$B:$B,L!J:J)),"",LOOKUP($B426,L!$B:$B,L!J:J)),IF(OR($A426=0,ISBLANK($A426)),"",LOOKUP($A426,MK!$B:$B,MK!J:J)))</f>
        <v/>
      </c>
      <c r="K426" s="363" t="str">
        <f>IF(AND(NOT(ISBLANK($B426)),ISNUMBER($B426)),IF(ISBLANK(LOOKUP($B426,L!$B:$B,L!K:K)),"",LOOKUP($B426,L!$B:$B,L!K:K)),IF(OR($A426=0,ISBLANK($A426)),"",LOOKUP($A426,MK!$B:$B,MK!K:K)))</f>
        <v/>
      </c>
      <c r="L426" s="363" t="str">
        <f>IF(AND(NOT(ISBLANK($B426)),ISNUMBER($B426)),IF(ISBLANK(LOOKUP($B426,L!$B:$B,L!L:L)),"",LOOKUP($B426,L!$B:$B,L!L:L)),IF(OR($A426=0,ISBLANK($A426)),"",LOOKUP($A426,MK!$B:$B,MK!L:L)))</f>
        <v/>
      </c>
      <c r="M426" s="363" t="str">
        <f>IF(AND(NOT(ISBLANK($B426)),ISNUMBER($B426)),IF(ISBLANK(LOOKUP($B426,L!$B:$B,L!M:M)),"",LOOKUP($B426,L!$B:$B,L!M:M)),IF(OR($A426=0,ISBLANK($A426)),"",LOOKUP($A426,MK!$B:$B,MK!M:M)))</f>
        <v/>
      </c>
      <c r="N426" s="363" t="str">
        <f>IF(AND(NOT(ISBLANK($B426)),ISNUMBER($B426)),IF(ISBLANK(LOOKUP($B426,L!$B:$B,L!N:N)),"",LOOKUP($B426,L!$B:$B,L!N:N)),IF(OR($A426=0,ISBLANK($A426)),"",LOOKUP($A426,MK!$B:$B,MK!N:N)))</f>
        <v/>
      </c>
      <c r="O426" s="363" t="str">
        <f>IF(AND(NOT(ISBLANK($B426)),ISNUMBER($B426)),IF(ISBLANK(LOOKUP($B426,L!$B:$B,L!O:O)),"",LOOKUP($B426,L!$B:$B,L!O:O)),IF(OR($A426=0,ISBLANK($A426)),"",LOOKUP($A426,MK!$B:$B,MK!O:O)))</f>
        <v/>
      </c>
      <c r="P426" s="363" t="str">
        <f>IF(AND(NOT(ISBLANK($B426)),ISNUMBER($B426)),IF(ISBLANK(LOOKUP($B426,L!$B:$B,L!P:P)),"",LOOKUP($B426,L!$B:$B,L!P:P)),IF(OR($A426=0,ISBLANK($A426)),"",LOOKUP($A426,MK!$B:$B,MK!P:P)))</f>
        <v/>
      </c>
      <c r="Q426" s="363" t="str">
        <f>IF(AND(NOT(ISBLANK($B426)),ISNUMBER($B426)),IF(ISBLANK(LOOKUP($B426,L!$B:$B,L!Q:Q)),"",LOOKUP($B426,L!$B:$B,L!Q:Q)),IF(OR($A426=0,ISBLANK($A426)),"",LOOKUP($A426,MK!$B:$B,MK!Q:Q)))</f>
        <v/>
      </c>
      <c r="R426" s="363" t="str">
        <f>IF(AND(NOT(ISBLANK($B426)),ISNUMBER($B426)),IF(ISBLANK(LOOKUP($B426,L!$B:$B,L!R:R)),"",LOOKUP($B426,L!$B:$B,L!R:R)),IF(OR($A426=0,ISBLANK($A426)),"",LOOKUP($A426,MK!$B:$B,MK!R:R)))</f>
        <v/>
      </c>
      <c r="S426" s="363" t="str">
        <f>IF(AND(NOT(ISBLANK($B426)),ISNUMBER($B426)),IF(ISBLANK(LOOKUP($B426,L!$B:$B,L!S:S)),"",LOOKUP($B426,L!$B:$B,L!S:S)),IF(OR($A426=0,ISBLANK($A426)),"",LOOKUP($A426,MK!$B:$B,MK!S:S)))</f>
        <v/>
      </c>
      <c r="T426" s="363" t="str">
        <f>IF(AND(NOT(ISBLANK($B426)),ISNUMBER($B426)),IF(ISBLANK(LOOKUP($B426,L!$B:$B,L!T:T)),"",LOOKUP($B426,L!$B:$B,L!T:T)),IF(OR($A426=0,ISBLANK($A426)),"",LOOKUP($A426,MK!$B:$B,MK!T:T)))</f>
        <v/>
      </c>
      <c r="U426" s="365" t="str">
        <f>IF(AND(NOT(ISBLANK($B426)),ISNUMBER($B426)),IF(ISBLANK(LOOKUP($B426,L!$B:$B,L!U:U)),"",LOOKUP($B426,L!$B:$B,L!U:U)),IF(OR($A426=0,ISBLANK($A426)),"",LOOKUP($A426,MK!$B:$B,MK!U:U)))</f>
        <v/>
      </c>
    </row>
    <row r="427" spans="1:21" s="2" customFormat="1" x14ac:dyDescent="0.25">
      <c r="A427" s="283"/>
      <c r="B427" s="74"/>
      <c r="C427" s="366" t="str">
        <f>IF(AND(NOT(ISBLANK($B427)),ISNUMBER($B427)),IF(ISBLANK(LOOKUP($B427,L!$B:$B,L!C:C)),"",LOOKUP($B427,L!$B:$B,L!C:C)),IF(OR($A427=0,ISBLANK($A427)),"",LOOKUP($A427,MK!$B:$B,MK!C:C)))</f>
        <v/>
      </c>
      <c r="D427" s="74" t="str">
        <f>IF(AND(NOT(ISBLANK($B427)),ISNUMBER($B427)),IF(ISBLANK(LOOKUP($B427,L!$B:$B,L!D:D)),"",LOOKUP($B427,L!$B:$B,L!D:D)),IF(OR($A427=0,ISBLANK($A427)),"",LOOKUP($A427,MK!$B:$B,MK!D:D)))</f>
        <v/>
      </c>
      <c r="E427" s="74" t="str">
        <f>IF(AND(NOT(ISBLANK($B427)),ISNUMBER($B427)),IF(ISBLANK(LOOKUP($B427,L!$B:$B,L!E:E)),"",LOOKUP($B427,L!$B:$B,L!E:E)),IF(OR($A427=0,ISBLANK($A427)),"",LOOKUP($A427,MK!$B:$B,MK!E:E)))</f>
        <v/>
      </c>
      <c r="F427" s="366" t="str">
        <f>IF(AND(NOT(ISBLANK($B427)),ISNUMBER($B427)),IF(ISBLANK(LOOKUP($B427,L!$B:$B,L!F:F)),"",LOOKUP($B427,L!$B:$B,L!F:F)),IF(OR($A427=0,ISBLANK($A427)),"",LOOKUP($A427,MK!$B:$B,MK!F:F)))</f>
        <v/>
      </c>
      <c r="G427" s="366" t="str">
        <f>IF(AND(NOT(ISBLANK($B427)),ISNUMBER($B427)),IF(ISBLANK(LOOKUP($B427,L!$B:$B,L!G:G)),"",LOOKUP($B427,L!$B:$B,L!G:G)),IF(OR($A427=0,ISBLANK($A427)),"",LOOKUP($A427,MK!$B:$B,MK!G:G)))</f>
        <v/>
      </c>
      <c r="H427" s="366" t="str">
        <f>IF(AND(NOT(ISBLANK($B427)),ISNUMBER($B427)),IF(ISBLANK(LOOKUP($B427,L!$B:$B,L!H:H)),"",LOOKUP($B427,L!$B:$B,L!H:H)),IF(OR($A427=0,ISBLANK($A427)),"",LOOKUP($A427,MK!$B:$B,MK!H:H)))</f>
        <v/>
      </c>
      <c r="I427" s="366" t="str">
        <f>IF(AND(NOT(ISBLANK($B427)),ISNUMBER($B427)),IF(ISBLANK(LOOKUP($B427,L!$B:$B,L!I:I)),"",LOOKUP($B427,L!$B:$B,L!I:I)),IF(OR($A427=0,ISBLANK($A427)),"",LOOKUP($A427,MK!$B:$B,MK!I:I)))</f>
        <v/>
      </c>
      <c r="J427" s="366" t="str">
        <f>IF(AND(NOT(ISBLANK($B427)),ISNUMBER($B427)),IF(ISBLANK(LOOKUP($B427,L!$B:$B,L!J:J)),"",LOOKUP($B427,L!$B:$B,L!J:J)),IF(OR($A427=0,ISBLANK($A427)),"",LOOKUP($A427,MK!$B:$B,MK!J:J)))</f>
        <v/>
      </c>
      <c r="K427" s="366" t="str">
        <f>IF(AND(NOT(ISBLANK($B427)),ISNUMBER($B427)),IF(ISBLANK(LOOKUP($B427,L!$B:$B,L!K:K)),"",LOOKUP($B427,L!$B:$B,L!K:K)),IF(OR($A427=0,ISBLANK($A427)),"",LOOKUP($A427,MK!$B:$B,MK!K:K)))</f>
        <v/>
      </c>
      <c r="L427" s="366" t="str">
        <f>IF(AND(NOT(ISBLANK($B427)),ISNUMBER($B427)),IF(ISBLANK(LOOKUP($B427,L!$B:$B,L!L:L)),"",LOOKUP($B427,L!$B:$B,L!L:L)),IF(OR($A427=0,ISBLANK($A427)),"",LOOKUP($A427,MK!$B:$B,MK!L:L)))</f>
        <v/>
      </c>
      <c r="M427" s="366" t="str">
        <f>IF(AND(NOT(ISBLANK($B427)),ISNUMBER($B427)),IF(ISBLANK(LOOKUP($B427,L!$B:$B,L!M:M)),"",LOOKUP($B427,L!$B:$B,L!M:M)),IF(OR($A427=0,ISBLANK($A427)),"",LOOKUP($A427,MK!$B:$B,MK!M:M)))</f>
        <v/>
      </c>
      <c r="N427" s="366" t="str">
        <f>IF(AND(NOT(ISBLANK($B427)),ISNUMBER($B427)),IF(ISBLANK(LOOKUP($B427,L!$B:$B,L!N:N)),"",LOOKUP($B427,L!$B:$B,L!N:N)),IF(OR($A427=0,ISBLANK($A427)),"",LOOKUP($A427,MK!$B:$B,MK!N:N)))</f>
        <v/>
      </c>
      <c r="O427" s="366" t="str">
        <f>IF(AND(NOT(ISBLANK($B427)),ISNUMBER($B427)),IF(ISBLANK(LOOKUP($B427,L!$B:$B,L!O:O)),"",LOOKUP($B427,L!$B:$B,L!O:O)),IF(OR($A427=0,ISBLANK($A427)),"",LOOKUP($A427,MK!$B:$B,MK!O:O)))</f>
        <v/>
      </c>
      <c r="P427" s="366" t="str">
        <f>IF(AND(NOT(ISBLANK($B427)),ISNUMBER($B427)),IF(ISBLANK(LOOKUP($B427,L!$B:$B,L!P:P)),"",LOOKUP($B427,L!$B:$B,L!P:P)),IF(OR($A427=0,ISBLANK($A427)),"",LOOKUP($A427,MK!$B:$B,MK!P:P)))</f>
        <v/>
      </c>
      <c r="Q427" s="366" t="str">
        <f>IF(AND(NOT(ISBLANK($B427)),ISNUMBER($B427)),IF(ISBLANK(LOOKUP($B427,L!$B:$B,L!Q:Q)),"",LOOKUP($B427,L!$B:$B,L!Q:Q)),IF(OR($A427=0,ISBLANK($A427)),"",LOOKUP($A427,MK!$B:$B,MK!Q:Q)))</f>
        <v/>
      </c>
      <c r="R427" s="366" t="str">
        <f>IF(AND(NOT(ISBLANK($B427)),ISNUMBER($B427)),IF(ISBLANK(LOOKUP($B427,L!$B:$B,L!R:R)),"",LOOKUP($B427,L!$B:$B,L!R:R)),IF(OR($A427=0,ISBLANK($A427)),"",LOOKUP($A427,MK!$B:$B,MK!R:R)))</f>
        <v/>
      </c>
      <c r="S427" s="366" t="str">
        <f>IF(AND(NOT(ISBLANK($B427)),ISNUMBER($B427)),IF(ISBLANK(LOOKUP($B427,L!$B:$B,L!S:S)),"",LOOKUP($B427,L!$B:$B,L!S:S)),IF(OR($A427=0,ISBLANK($A427)),"",LOOKUP($A427,MK!$B:$B,MK!S:S)))</f>
        <v/>
      </c>
      <c r="T427" s="366" t="str">
        <f>IF(AND(NOT(ISBLANK($B427)),ISNUMBER($B427)),IF(ISBLANK(LOOKUP($B427,L!$B:$B,L!T:T)),"",LOOKUP($B427,L!$B:$B,L!T:T)),IF(OR($A427=0,ISBLANK($A427)),"",LOOKUP($A427,MK!$B:$B,MK!T:T)))</f>
        <v/>
      </c>
      <c r="U427" s="368" t="str">
        <f>IF(AND(NOT(ISBLANK($B427)),ISNUMBER($B427)),IF(ISBLANK(LOOKUP($B427,L!$B:$B,L!U:U)),"",LOOKUP($B427,L!$B:$B,L!U:U)),IF(OR($A427=0,ISBLANK($A427)),"",LOOKUP($A427,MK!$B:$B,MK!U:U)))</f>
        <v/>
      </c>
    </row>
    <row r="428" spans="1:21" s="2" customFormat="1" x14ac:dyDescent="0.25">
      <c r="A428" s="283"/>
      <c r="B428" s="73"/>
      <c r="C428" s="363" t="str">
        <f>IF(AND(NOT(ISBLANK($B428)),ISNUMBER($B428)),IF(ISBLANK(LOOKUP($B428,L!$B:$B,L!C:C)),"",LOOKUP($B428,L!$B:$B,L!C:C)),IF(OR($A428=0,ISBLANK($A428)),"",LOOKUP($A428,MK!$B:$B,MK!C:C)))</f>
        <v/>
      </c>
      <c r="D428" s="73" t="str">
        <f>IF(AND(NOT(ISBLANK($B428)),ISNUMBER($B428)),IF(ISBLANK(LOOKUP($B428,L!$B:$B,L!D:D)),"",LOOKUP($B428,L!$B:$B,L!D:D)),IF(OR($A428=0,ISBLANK($A428)),"",LOOKUP($A428,MK!$B:$B,MK!D:D)))</f>
        <v/>
      </c>
      <c r="E428" s="73" t="str">
        <f>IF(AND(NOT(ISBLANK($B428)),ISNUMBER($B428)),IF(ISBLANK(LOOKUP($B428,L!$B:$B,L!E:E)),"",LOOKUP($B428,L!$B:$B,L!E:E)),IF(OR($A428=0,ISBLANK($A428)),"",LOOKUP($A428,MK!$B:$B,MK!E:E)))</f>
        <v/>
      </c>
      <c r="F428" s="363" t="str">
        <f>IF(AND(NOT(ISBLANK($B428)),ISNUMBER($B428)),IF(ISBLANK(LOOKUP($B428,L!$B:$B,L!F:F)),"",LOOKUP($B428,L!$B:$B,L!F:F)),IF(OR($A428=0,ISBLANK($A428)),"",LOOKUP($A428,MK!$B:$B,MK!F:F)))</f>
        <v/>
      </c>
      <c r="G428" s="363" t="str">
        <f>IF(AND(NOT(ISBLANK($B428)),ISNUMBER($B428)),IF(ISBLANK(LOOKUP($B428,L!$B:$B,L!G:G)),"",LOOKUP($B428,L!$B:$B,L!G:G)),IF(OR($A428=0,ISBLANK($A428)),"",LOOKUP($A428,MK!$B:$B,MK!G:G)))</f>
        <v/>
      </c>
      <c r="H428" s="363" t="str">
        <f>IF(AND(NOT(ISBLANK($B428)),ISNUMBER($B428)),IF(ISBLANK(LOOKUP($B428,L!$B:$B,L!H:H)),"",LOOKUP($B428,L!$B:$B,L!H:H)),IF(OR($A428=0,ISBLANK($A428)),"",LOOKUP($A428,MK!$B:$B,MK!H:H)))</f>
        <v/>
      </c>
      <c r="I428" s="363" t="str">
        <f>IF(AND(NOT(ISBLANK($B428)),ISNUMBER($B428)),IF(ISBLANK(LOOKUP($B428,L!$B:$B,L!I:I)),"",LOOKUP($B428,L!$B:$B,L!I:I)),IF(OR($A428=0,ISBLANK($A428)),"",LOOKUP($A428,MK!$B:$B,MK!I:I)))</f>
        <v/>
      </c>
      <c r="J428" s="363" t="str">
        <f>IF(AND(NOT(ISBLANK($B428)),ISNUMBER($B428)),IF(ISBLANK(LOOKUP($B428,L!$B:$B,L!J:J)),"",LOOKUP($B428,L!$B:$B,L!J:J)),IF(OR($A428=0,ISBLANK($A428)),"",LOOKUP($A428,MK!$B:$B,MK!J:J)))</f>
        <v/>
      </c>
      <c r="K428" s="363" t="str">
        <f>IF(AND(NOT(ISBLANK($B428)),ISNUMBER($B428)),IF(ISBLANK(LOOKUP($B428,L!$B:$B,L!K:K)),"",LOOKUP($B428,L!$B:$B,L!K:K)),IF(OR($A428=0,ISBLANK($A428)),"",LOOKUP($A428,MK!$B:$B,MK!K:K)))</f>
        <v/>
      </c>
      <c r="L428" s="363" t="str">
        <f>IF(AND(NOT(ISBLANK($B428)),ISNUMBER($B428)),IF(ISBLANK(LOOKUP($B428,L!$B:$B,L!L:L)),"",LOOKUP($B428,L!$B:$B,L!L:L)),IF(OR($A428=0,ISBLANK($A428)),"",LOOKUP($A428,MK!$B:$B,MK!L:L)))</f>
        <v/>
      </c>
      <c r="M428" s="363" t="str">
        <f>IF(AND(NOT(ISBLANK($B428)),ISNUMBER($B428)),IF(ISBLANK(LOOKUP($B428,L!$B:$B,L!M:M)),"",LOOKUP($B428,L!$B:$B,L!M:M)),IF(OR($A428=0,ISBLANK($A428)),"",LOOKUP($A428,MK!$B:$B,MK!M:M)))</f>
        <v/>
      </c>
      <c r="N428" s="363" t="str">
        <f>IF(AND(NOT(ISBLANK($B428)),ISNUMBER($B428)),IF(ISBLANK(LOOKUP($B428,L!$B:$B,L!N:N)),"",LOOKUP($B428,L!$B:$B,L!N:N)),IF(OR($A428=0,ISBLANK($A428)),"",LOOKUP($A428,MK!$B:$B,MK!N:N)))</f>
        <v/>
      </c>
      <c r="O428" s="363" t="str">
        <f>IF(AND(NOT(ISBLANK($B428)),ISNUMBER($B428)),IF(ISBLANK(LOOKUP($B428,L!$B:$B,L!O:O)),"",LOOKUP($B428,L!$B:$B,L!O:O)),IF(OR($A428=0,ISBLANK($A428)),"",LOOKUP($A428,MK!$B:$B,MK!O:O)))</f>
        <v/>
      </c>
      <c r="P428" s="363" t="str">
        <f>IF(AND(NOT(ISBLANK($B428)),ISNUMBER($B428)),IF(ISBLANK(LOOKUP($B428,L!$B:$B,L!P:P)),"",LOOKUP($B428,L!$B:$B,L!P:P)),IF(OR($A428=0,ISBLANK($A428)),"",LOOKUP($A428,MK!$B:$B,MK!P:P)))</f>
        <v/>
      </c>
      <c r="Q428" s="363" t="str">
        <f>IF(AND(NOT(ISBLANK($B428)),ISNUMBER($B428)),IF(ISBLANK(LOOKUP($B428,L!$B:$B,L!Q:Q)),"",LOOKUP($B428,L!$B:$B,L!Q:Q)),IF(OR($A428=0,ISBLANK($A428)),"",LOOKUP($A428,MK!$B:$B,MK!Q:Q)))</f>
        <v/>
      </c>
      <c r="R428" s="363" t="str">
        <f>IF(AND(NOT(ISBLANK($B428)),ISNUMBER($B428)),IF(ISBLANK(LOOKUP($B428,L!$B:$B,L!R:R)),"",LOOKUP($B428,L!$B:$B,L!R:R)),IF(OR($A428=0,ISBLANK($A428)),"",LOOKUP($A428,MK!$B:$B,MK!R:R)))</f>
        <v/>
      </c>
      <c r="S428" s="363" t="str">
        <f>IF(AND(NOT(ISBLANK($B428)),ISNUMBER($B428)),IF(ISBLANK(LOOKUP($B428,L!$B:$B,L!S:S)),"",LOOKUP($B428,L!$B:$B,L!S:S)),IF(OR($A428=0,ISBLANK($A428)),"",LOOKUP($A428,MK!$B:$B,MK!S:S)))</f>
        <v/>
      </c>
      <c r="T428" s="363" t="str">
        <f>IF(AND(NOT(ISBLANK($B428)),ISNUMBER($B428)),IF(ISBLANK(LOOKUP($B428,L!$B:$B,L!T:T)),"",LOOKUP($B428,L!$B:$B,L!T:T)),IF(OR($A428=0,ISBLANK($A428)),"",LOOKUP($A428,MK!$B:$B,MK!T:T)))</f>
        <v/>
      </c>
      <c r="U428" s="365" t="str">
        <f>IF(AND(NOT(ISBLANK($B428)),ISNUMBER($B428)),IF(ISBLANK(LOOKUP($B428,L!$B:$B,L!U:U)),"",LOOKUP($B428,L!$B:$B,L!U:U)),IF(OR($A428=0,ISBLANK($A428)),"",LOOKUP($A428,MK!$B:$B,MK!U:U)))</f>
        <v/>
      </c>
    </row>
    <row r="429" spans="1:21" s="2" customFormat="1" x14ac:dyDescent="0.25">
      <c r="A429" s="283"/>
      <c r="B429" s="74"/>
      <c r="C429" s="366" t="str">
        <f>IF(AND(NOT(ISBLANK($B429)),ISNUMBER($B429)),IF(ISBLANK(LOOKUP($B429,L!$B:$B,L!C:C)),"",LOOKUP($B429,L!$B:$B,L!C:C)),IF(OR($A429=0,ISBLANK($A429)),"",LOOKUP($A429,MK!$B:$B,MK!C:C)))</f>
        <v/>
      </c>
      <c r="D429" s="74" t="str">
        <f>IF(AND(NOT(ISBLANK($B429)),ISNUMBER($B429)),IF(ISBLANK(LOOKUP($B429,L!$B:$B,L!D:D)),"",LOOKUP($B429,L!$B:$B,L!D:D)),IF(OR($A429=0,ISBLANK($A429)),"",LOOKUP($A429,MK!$B:$B,MK!D:D)))</f>
        <v/>
      </c>
      <c r="E429" s="74" t="str">
        <f>IF(AND(NOT(ISBLANK($B429)),ISNUMBER($B429)),IF(ISBLANK(LOOKUP($B429,L!$B:$B,L!E:E)),"",LOOKUP($B429,L!$B:$B,L!E:E)),IF(OR($A429=0,ISBLANK($A429)),"",LOOKUP($A429,MK!$B:$B,MK!E:E)))</f>
        <v/>
      </c>
      <c r="F429" s="366" t="str">
        <f>IF(AND(NOT(ISBLANK($B429)),ISNUMBER($B429)),IF(ISBLANK(LOOKUP($B429,L!$B:$B,L!F:F)),"",LOOKUP($B429,L!$B:$B,L!F:F)),IF(OR($A429=0,ISBLANK($A429)),"",LOOKUP($A429,MK!$B:$B,MK!F:F)))</f>
        <v/>
      </c>
      <c r="G429" s="366" t="str">
        <f>IF(AND(NOT(ISBLANK($B429)),ISNUMBER($B429)),IF(ISBLANK(LOOKUP($B429,L!$B:$B,L!G:G)),"",LOOKUP($B429,L!$B:$B,L!G:G)),IF(OR($A429=0,ISBLANK($A429)),"",LOOKUP($A429,MK!$B:$B,MK!G:G)))</f>
        <v/>
      </c>
      <c r="H429" s="366" t="str">
        <f>IF(AND(NOT(ISBLANK($B429)),ISNUMBER($B429)),IF(ISBLANK(LOOKUP($B429,L!$B:$B,L!H:H)),"",LOOKUP($B429,L!$B:$B,L!H:H)),IF(OR($A429=0,ISBLANK($A429)),"",LOOKUP($A429,MK!$B:$B,MK!H:H)))</f>
        <v/>
      </c>
      <c r="I429" s="366" t="str">
        <f>IF(AND(NOT(ISBLANK($B429)),ISNUMBER($B429)),IF(ISBLANK(LOOKUP($B429,L!$B:$B,L!I:I)),"",LOOKUP($B429,L!$B:$B,L!I:I)),IF(OR($A429=0,ISBLANK($A429)),"",LOOKUP($A429,MK!$B:$B,MK!I:I)))</f>
        <v/>
      </c>
      <c r="J429" s="366" t="str">
        <f>IF(AND(NOT(ISBLANK($B429)),ISNUMBER($B429)),IF(ISBLANK(LOOKUP($B429,L!$B:$B,L!J:J)),"",LOOKUP($B429,L!$B:$B,L!J:J)),IF(OR($A429=0,ISBLANK($A429)),"",LOOKUP($A429,MK!$B:$B,MK!J:J)))</f>
        <v/>
      </c>
      <c r="K429" s="366" t="str">
        <f>IF(AND(NOT(ISBLANK($B429)),ISNUMBER($B429)),IF(ISBLANK(LOOKUP($B429,L!$B:$B,L!K:K)),"",LOOKUP($B429,L!$B:$B,L!K:K)),IF(OR($A429=0,ISBLANK($A429)),"",LOOKUP($A429,MK!$B:$B,MK!K:K)))</f>
        <v/>
      </c>
      <c r="L429" s="366" t="str">
        <f>IF(AND(NOT(ISBLANK($B429)),ISNUMBER($B429)),IF(ISBLANK(LOOKUP($B429,L!$B:$B,L!L:L)),"",LOOKUP($B429,L!$B:$B,L!L:L)),IF(OR($A429=0,ISBLANK($A429)),"",LOOKUP($A429,MK!$B:$B,MK!L:L)))</f>
        <v/>
      </c>
      <c r="M429" s="366" t="str">
        <f>IF(AND(NOT(ISBLANK($B429)),ISNUMBER($B429)),IF(ISBLANK(LOOKUP($B429,L!$B:$B,L!M:M)),"",LOOKUP($B429,L!$B:$B,L!M:M)),IF(OR($A429=0,ISBLANK($A429)),"",LOOKUP($A429,MK!$B:$B,MK!M:M)))</f>
        <v/>
      </c>
      <c r="N429" s="366" t="str">
        <f>IF(AND(NOT(ISBLANK($B429)),ISNUMBER($B429)),IF(ISBLANK(LOOKUP($B429,L!$B:$B,L!N:N)),"",LOOKUP($B429,L!$B:$B,L!N:N)),IF(OR($A429=0,ISBLANK($A429)),"",LOOKUP($A429,MK!$B:$B,MK!N:N)))</f>
        <v/>
      </c>
      <c r="O429" s="366" t="str">
        <f>IF(AND(NOT(ISBLANK($B429)),ISNUMBER($B429)),IF(ISBLANK(LOOKUP($B429,L!$B:$B,L!O:O)),"",LOOKUP($B429,L!$B:$B,L!O:O)),IF(OR($A429=0,ISBLANK($A429)),"",LOOKUP($A429,MK!$B:$B,MK!O:O)))</f>
        <v/>
      </c>
      <c r="P429" s="366" t="str">
        <f>IF(AND(NOT(ISBLANK($B429)),ISNUMBER($B429)),IF(ISBLANK(LOOKUP($B429,L!$B:$B,L!P:P)),"",LOOKUP($B429,L!$B:$B,L!P:P)),IF(OR($A429=0,ISBLANK($A429)),"",LOOKUP($A429,MK!$B:$B,MK!P:P)))</f>
        <v/>
      </c>
      <c r="Q429" s="366" t="str">
        <f>IF(AND(NOT(ISBLANK($B429)),ISNUMBER($B429)),IF(ISBLANK(LOOKUP($B429,L!$B:$B,L!Q:Q)),"",LOOKUP($B429,L!$B:$B,L!Q:Q)),IF(OR($A429=0,ISBLANK($A429)),"",LOOKUP($A429,MK!$B:$B,MK!Q:Q)))</f>
        <v/>
      </c>
      <c r="R429" s="366" t="str">
        <f>IF(AND(NOT(ISBLANK($B429)),ISNUMBER($B429)),IF(ISBLANK(LOOKUP($B429,L!$B:$B,L!R:R)),"",LOOKUP($B429,L!$B:$B,L!R:R)),IF(OR($A429=0,ISBLANK($A429)),"",LOOKUP($A429,MK!$B:$B,MK!R:R)))</f>
        <v/>
      </c>
      <c r="S429" s="366" t="str">
        <f>IF(AND(NOT(ISBLANK($B429)),ISNUMBER($B429)),IF(ISBLANK(LOOKUP($B429,L!$B:$B,L!S:S)),"",LOOKUP($B429,L!$B:$B,L!S:S)),IF(OR($A429=0,ISBLANK($A429)),"",LOOKUP($A429,MK!$B:$B,MK!S:S)))</f>
        <v/>
      </c>
      <c r="T429" s="366" t="str">
        <f>IF(AND(NOT(ISBLANK($B429)),ISNUMBER($B429)),IF(ISBLANK(LOOKUP($B429,L!$B:$B,L!T:T)),"",LOOKUP($B429,L!$B:$B,L!T:T)),IF(OR($A429=0,ISBLANK($A429)),"",LOOKUP($A429,MK!$B:$B,MK!T:T)))</f>
        <v/>
      </c>
      <c r="U429" s="368" t="str">
        <f>IF(AND(NOT(ISBLANK($B429)),ISNUMBER($B429)),IF(ISBLANK(LOOKUP($B429,L!$B:$B,L!U:U)),"",LOOKUP($B429,L!$B:$B,L!U:U)),IF(OR($A429=0,ISBLANK($A429)),"",LOOKUP($A429,MK!$B:$B,MK!U:U)))</f>
        <v/>
      </c>
    </row>
    <row r="430" spans="1:21" s="2" customFormat="1" x14ac:dyDescent="0.25">
      <c r="A430" s="283"/>
      <c r="B430" s="73"/>
      <c r="C430" s="363" t="str">
        <f>IF(AND(NOT(ISBLANK($B430)),ISNUMBER($B430)),IF(ISBLANK(LOOKUP($B430,L!$B:$B,L!C:C)),"",LOOKUP($B430,L!$B:$B,L!C:C)),IF(OR($A430=0,ISBLANK($A430)),"",LOOKUP($A430,MK!$B:$B,MK!C:C)))</f>
        <v/>
      </c>
      <c r="D430" s="73" t="str">
        <f>IF(AND(NOT(ISBLANK($B430)),ISNUMBER($B430)),IF(ISBLANK(LOOKUP($B430,L!$B:$B,L!D:D)),"",LOOKUP($B430,L!$B:$B,L!D:D)),IF(OR($A430=0,ISBLANK($A430)),"",LOOKUP($A430,MK!$B:$B,MK!D:D)))</f>
        <v/>
      </c>
      <c r="E430" s="73" t="str">
        <f>IF(AND(NOT(ISBLANK($B430)),ISNUMBER($B430)),IF(ISBLANK(LOOKUP($B430,L!$B:$B,L!E:E)),"",LOOKUP($B430,L!$B:$B,L!E:E)),IF(OR($A430=0,ISBLANK($A430)),"",LOOKUP($A430,MK!$B:$B,MK!E:E)))</f>
        <v/>
      </c>
      <c r="F430" s="363" t="str">
        <f>IF(AND(NOT(ISBLANK($B430)),ISNUMBER($B430)),IF(ISBLANK(LOOKUP($B430,L!$B:$B,L!F:F)),"",LOOKUP($B430,L!$B:$B,L!F:F)),IF(OR($A430=0,ISBLANK($A430)),"",LOOKUP($A430,MK!$B:$B,MK!F:F)))</f>
        <v/>
      </c>
      <c r="G430" s="363" t="str">
        <f>IF(AND(NOT(ISBLANK($B430)),ISNUMBER($B430)),IF(ISBLANK(LOOKUP($B430,L!$B:$B,L!G:G)),"",LOOKUP($B430,L!$B:$B,L!G:G)),IF(OR($A430=0,ISBLANK($A430)),"",LOOKUP($A430,MK!$B:$B,MK!G:G)))</f>
        <v/>
      </c>
      <c r="H430" s="363" t="str">
        <f>IF(AND(NOT(ISBLANK($B430)),ISNUMBER($B430)),IF(ISBLANK(LOOKUP($B430,L!$B:$B,L!H:H)),"",LOOKUP($B430,L!$B:$B,L!H:H)),IF(OR($A430=0,ISBLANK($A430)),"",LOOKUP($A430,MK!$B:$B,MK!H:H)))</f>
        <v/>
      </c>
      <c r="I430" s="363" t="str">
        <f>IF(AND(NOT(ISBLANK($B430)),ISNUMBER($B430)),IF(ISBLANK(LOOKUP($B430,L!$B:$B,L!I:I)),"",LOOKUP($B430,L!$B:$B,L!I:I)),IF(OR($A430=0,ISBLANK($A430)),"",LOOKUP($A430,MK!$B:$B,MK!I:I)))</f>
        <v/>
      </c>
      <c r="J430" s="363" t="str">
        <f>IF(AND(NOT(ISBLANK($B430)),ISNUMBER($B430)),IF(ISBLANK(LOOKUP($B430,L!$B:$B,L!J:J)),"",LOOKUP($B430,L!$B:$B,L!J:J)),IF(OR($A430=0,ISBLANK($A430)),"",LOOKUP($A430,MK!$B:$B,MK!J:J)))</f>
        <v/>
      </c>
      <c r="K430" s="363" t="str">
        <f>IF(AND(NOT(ISBLANK($B430)),ISNUMBER($B430)),IF(ISBLANK(LOOKUP($B430,L!$B:$B,L!K:K)),"",LOOKUP($B430,L!$B:$B,L!K:K)),IF(OR($A430=0,ISBLANK($A430)),"",LOOKUP($A430,MK!$B:$B,MK!K:K)))</f>
        <v/>
      </c>
      <c r="L430" s="363" t="str">
        <f>IF(AND(NOT(ISBLANK($B430)),ISNUMBER($B430)),IF(ISBLANK(LOOKUP($B430,L!$B:$B,L!L:L)),"",LOOKUP($B430,L!$B:$B,L!L:L)),IF(OR($A430=0,ISBLANK($A430)),"",LOOKUP($A430,MK!$B:$B,MK!L:L)))</f>
        <v/>
      </c>
      <c r="M430" s="363" t="str">
        <f>IF(AND(NOT(ISBLANK($B430)),ISNUMBER($B430)),IF(ISBLANK(LOOKUP($B430,L!$B:$B,L!M:M)),"",LOOKUP($B430,L!$B:$B,L!M:M)),IF(OR($A430=0,ISBLANK($A430)),"",LOOKUP($A430,MK!$B:$B,MK!M:M)))</f>
        <v/>
      </c>
      <c r="N430" s="363" t="str">
        <f>IF(AND(NOT(ISBLANK($B430)),ISNUMBER($B430)),IF(ISBLANK(LOOKUP($B430,L!$B:$B,L!N:N)),"",LOOKUP($B430,L!$B:$B,L!N:N)),IF(OR($A430=0,ISBLANK($A430)),"",LOOKUP($A430,MK!$B:$B,MK!N:N)))</f>
        <v/>
      </c>
      <c r="O430" s="363" t="str">
        <f>IF(AND(NOT(ISBLANK($B430)),ISNUMBER($B430)),IF(ISBLANK(LOOKUP($B430,L!$B:$B,L!O:O)),"",LOOKUP($B430,L!$B:$B,L!O:O)),IF(OR($A430=0,ISBLANK($A430)),"",LOOKUP($A430,MK!$B:$B,MK!O:O)))</f>
        <v/>
      </c>
      <c r="P430" s="363" t="str">
        <f>IF(AND(NOT(ISBLANK($B430)),ISNUMBER($B430)),IF(ISBLANK(LOOKUP($B430,L!$B:$B,L!P:P)),"",LOOKUP($B430,L!$B:$B,L!P:P)),IF(OR($A430=0,ISBLANK($A430)),"",LOOKUP($A430,MK!$B:$B,MK!P:P)))</f>
        <v/>
      </c>
      <c r="Q430" s="363" t="str">
        <f>IF(AND(NOT(ISBLANK($B430)),ISNUMBER($B430)),IF(ISBLANK(LOOKUP($B430,L!$B:$B,L!Q:Q)),"",LOOKUP($B430,L!$B:$B,L!Q:Q)),IF(OR($A430=0,ISBLANK($A430)),"",LOOKUP($A430,MK!$B:$B,MK!Q:Q)))</f>
        <v/>
      </c>
      <c r="R430" s="363" t="str">
        <f>IF(AND(NOT(ISBLANK($B430)),ISNUMBER($B430)),IF(ISBLANK(LOOKUP($B430,L!$B:$B,L!R:R)),"",LOOKUP($B430,L!$B:$B,L!R:R)),IF(OR($A430=0,ISBLANK($A430)),"",LOOKUP($A430,MK!$B:$B,MK!R:R)))</f>
        <v/>
      </c>
      <c r="S430" s="363" t="str">
        <f>IF(AND(NOT(ISBLANK($B430)),ISNUMBER($B430)),IF(ISBLANK(LOOKUP($B430,L!$B:$B,L!S:S)),"",LOOKUP($B430,L!$B:$B,L!S:S)),IF(OR($A430=0,ISBLANK($A430)),"",LOOKUP($A430,MK!$B:$B,MK!S:S)))</f>
        <v/>
      </c>
      <c r="T430" s="363" t="str">
        <f>IF(AND(NOT(ISBLANK($B430)),ISNUMBER($B430)),IF(ISBLANK(LOOKUP($B430,L!$B:$B,L!T:T)),"",LOOKUP($B430,L!$B:$B,L!T:T)),IF(OR($A430=0,ISBLANK($A430)),"",LOOKUP($A430,MK!$B:$B,MK!T:T)))</f>
        <v/>
      </c>
      <c r="U430" s="365" t="str">
        <f>IF(AND(NOT(ISBLANK($B430)),ISNUMBER($B430)),IF(ISBLANK(LOOKUP($B430,L!$B:$B,L!U:U)),"",LOOKUP($B430,L!$B:$B,L!U:U)),IF(OR($A430=0,ISBLANK($A430)),"",LOOKUP($A430,MK!$B:$B,MK!U:U)))</f>
        <v/>
      </c>
    </row>
    <row r="431" spans="1:21" s="2" customFormat="1" x14ac:dyDescent="0.25">
      <c r="A431" s="283"/>
      <c r="B431" s="74"/>
      <c r="C431" s="366" t="str">
        <f>IF(AND(NOT(ISBLANK($B431)),ISNUMBER($B431)),IF(ISBLANK(LOOKUP($B431,L!$B:$B,L!C:C)),"",LOOKUP($B431,L!$B:$B,L!C:C)),IF(OR($A431=0,ISBLANK($A431)),"",LOOKUP($A431,MK!$B:$B,MK!C:C)))</f>
        <v/>
      </c>
      <c r="D431" s="74" t="str">
        <f>IF(AND(NOT(ISBLANK($B431)),ISNUMBER($B431)),IF(ISBLANK(LOOKUP($B431,L!$B:$B,L!D:D)),"",LOOKUP($B431,L!$B:$B,L!D:D)),IF(OR($A431=0,ISBLANK($A431)),"",LOOKUP($A431,MK!$B:$B,MK!D:D)))</f>
        <v/>
      </c>
      <c r="E431" s="74" t="str">
        <f>IF(AND(NOT(ISBLANK($B431)),ISNUMBER($B431)),IF(ISBLANK(LOOKUP($B431,L!$B:$B,L!E:E)),"",LOOKUP($B431,L!$B:$B,L!E:E)),IF(OR($A431=0,ISBLANK($A431)),"",LOOKUP($A431,MK!$B:$B,MK!E:E)))</f>
        <v/>
      </c>
      <c r="F431" s="366" t="str">
        <f>IF(AND(NOT(ISBLANK($B431)),ISNUMBER($B431)),IF(ISBLANK(LOOKUP($B431,L!$B:$B,L!F:F)),"",LOOKUP($B431,L!$B:$B,L!F:F)),IF(OR($A431=0,ISBLANK($A431)),"",LOOKUP($A431,MK!$B:$B,MK!F:F)))</f>
        <v/>
      </c>
      <c r="G431" s="366" t="str">
        <f>IF(AND(NOT(ISBLANK($B431)),ISNUMBER($B431)),IF(ISBLANK(LOOKUP($B431,L!$B:$B,L!G:G)),"",LOOKUP($B431,L!$B:$B,L!G:G)),IF(OR($A431=0,ISBLANK($A431)),"",LOOKUP($A431,MK!$B:$B,MK!G:G)))</f>
        <v/>
      </c>
      <c r="H431" s="366" t="str">
        <f>IF(AND(NOT(ISBLANK($B431)),ISNUMBER($B431)),IF(ISBLANK(LOOKUP($B431,L!$B:$B,L!H:H)),"",LOOKUP($B431,L!$B:$B,L!H:H)),IF(OR($A431=0,ISBLANK($A431)),"",LOOKUP($A431,MK!$B:$B,MK!H:H)))</f>
        <v/>
      </c>
      <c r="I431" s="366" t="str">
        <f>IF(AND(NOT(ISBLANK($B431)),ISNUMBER($B431)),IF(ISBLANK(LOOKUP($B431,L!$B:$B,L!I:I)),"",LOOKUP($B431,L!$B:$B,L!I:I)),IF(OR($A431=0,ISBLANK($A431)),"",LOOKUP($A431,MK!$B:$B,MK!I:I)))</f>
        <v/>
      </c>
      <c r="J431" s="366" t="str">
        <f>IF(AND(NOT(ISBLANK($B431)),ISNUMBER($B431)),IF(ISBLANK(LOOKUP($B431,L!$B:$B,L!J:J)),"",LOOKUP($B431,L!$B:$B,L!J:J)),IF(OR($A431=0,ISBLANK($A431)),"",LOOKUP($A431,MK!$B:$B,MK!J:J)))</f>
        <v/>
      </c>
      <c r="K431" s="366" t="str">
        <f>IF(AND(NOT(ISBLANK($B431)),ISNUMBER($B431)),IF(ISBLANK(LOOKUP($B431,L!$B:$B,L!K:K)),"",LOOKUP($B431,L!$B:$B,L!K:K)),IF(OR($A431=0,ISBLANK($A431)),"",LOOKUP($A431,MK!$B:$B,MK!K:K)))</f>
        <v/>
      </c>
      <c r="L431" s="366" t="str">
        <f>IF(AND(NOT(ISBLANK($B431)),ISNUMBER($B431)),IF(ISBLANK(LOOKUP($B431,L!$B:$B,L!L:L)),"",LOOKUP($B431,L!$B:$B,L!L:L)),IF(OR($A431=0,ISBLANK($A431)),"",LOOKUP($A431,MK!$B:$B,MK!L:L)))</f>
        <v/>
      </c>
      <c r="M431" s="366" t="str">
        <f>IF(AND(NOT(ISBLANK($B431)),ISNUMBER($B431)),IF(ISBLANK(LOOKUP($B431,L!$B:$B,L!M:M)),"",LOOKUP($B431,L!$B:$B,L!M:M)),IF(OR($A431=0,ISBLANK($A431)),"",LOOKUP($A431,MK!$B:$B,MK!M:M)))</f>
        <v/>
      </c>
      <c r="N431" s="366" t="str">
        <f>IF(AND(NOT(ISBLANK($B431)),ISNUMBER($B431)),IF(ISBLANK(LOOKUP($B431,L!$B:$B,L!N:N)),"",LOOKUP($B431,L!$B:$B,L!N:N)),IF(OR($A431=0,ISBLANK($A431)),"",LOOKUP($A431,MK!$B:$B,MK!N:N)))</f>
        <v/>
      </c>
      <c r="O431" s="366" t="str">
        <f>IF(AND(NOT(ISBLANK($B431)),ISNUMBER($B431)),IF(ISBLANK(LOOKUP($B431,L!$B:$B,L!O:O)),"",LOOKUP($B431,L!$B:$B,L!O:O)),IF(OR($A431=0,ISBLANK($A431)),"",LOOKUP($A431,MK!$B:$B,MK!O:O)))</f>
        <v/>
      </c>
      <c r="P431" s="366" t="str">
        <f>IF(AND(NOT(ISBLANK($B431)),ISNUMBER($B431)),IF(ISBLANK(LOOKUP($B431,L!$B:$B,L!P:P)),"",LOOKUP($B431,L!$B:$B,L!P:P)),IF(OR($A431=0,ISBLANK($A431)),"",LOOKUP($A431,MK!$B:$B,MK!P:P)))</f>
        <v/>
      </c>
      <c r="Q431" s="366" t="str">
        <f>IF(AND(NOT(ISBLANK($B431)),ISNUMBER($B431)),IF(ISBLANK(LOOKUP($B431,L!$B:$B,L!Q:Q)),"",LOOKUP($B431,L!$B:$B,L!Q:Q)),IF(OR($A431=0,ISBLANK($A431)),"",LOOKUP($A431,MK!$B:$B,MK!Q:Q)))</f>
        <v/>
      </c>
      <c r="R431" s="366" t="str">
        <f>IF(AND(NOT(ISBLANK($B431)),ISNUMBER($B431)),IF(ISBLANK(LOOKUP($B431,L!$B:$B,L!R:R)),"",LOOKUP($B431,L!$B:$B,L!R:R)),IF(OR($A431=0,ISBLANK($A431)),"",LOOKUP($A431,MK!$B:$B,MK!R:R)))</f>
        <v/>
      </c>
      <c r="S431" s="366" t="str">
        <f>IF(AND(NOT(ISBLANK($B431)),ISNUMBER($B431)),IF(ISBLANK(LOOKUP($B431,L!$B:$B,L!S:S)),"",LOOKUP($B431,L!$B:$B,L!S:S)),IF(OR($A431=0,ISBLANK($A431)),"",LOOKUP($A431,MK!$B:$B,MK!S:S)))</f>
        <v/>
      </c>
      <c r="T431" s="366" t="str">
        <f>IF(AND(NOT(ISBLANK($B431)),ISNUMBER($B431)),IF(ISBLANK(LOOKUP($B431,L!$B:$B,L!T:T)),"",LOOKUP($B431,L!$B:$B,L!T:T)),IF(OR($A431=0,ISBLANK($A431)),"",LOOKUP($A431,MK!$B:$B,MK!T:T)))</f>
        <v/>
      </c>
      <c r="U431" s="368" t="str">
        <f>IF(AND(NOT(ISBLANK($B431)),ISNUMBER($B431)),IF(ISBLANK(LOOKUP($B431,L!$B:$B,L!U:U)),"",LOOKUP($B431,L!$B:$B,L!U:U)),IF(OR($A431=0,ISBLANK($A431)),"",LOOKUP($A431,MK!$B:$B,MK!U:U)))</f>
        <v/>
      </c>
    </row>
    <row r="432" spans="1:21" s="2" customFormat="1" x14ac:dyDescent="0.25">
      <c r="A432" s="283"/>
      <c r="B432" s="73"/>
      <c r="C432" s="363" t="str">
        <f>IF(AND(NOT(ISBLANK($B432)),ISNUMBER($B432)),IF(ISBLANK(LOOKUP($B432,L!$B:$B,L!C:C)),"",LOOKUP($B432,L!$B:$B,L!C:C)),IF(OR($A432=0,ISBLANK($A432)),"",LOOKUP($A432,MK!$B:$B,MK!C:C)))</f>
        <v/>
      </c>
      <c r="D432" s="73" t="str">
        <f>IF(AND(NOT(ISBLANK($B432)),ISNUMBER($B432)),IF(ISBLANK(LOOKUP($B432,L!$B:$B,L!D:D)),"",LOOKUP($B432,L!$B:$B,L!D:D)),IF(OR($A432=0,ISBLANK($A432)),"",LOOKUP($A432,MK!$B:$B,MK!D:D)))</f>
        <v/>
      </c>
      <c r="E432" s="73" t="str">
        <f>IF(AND(NOT(ISBLANK($B432)),ISNUMBER($B432)),IF(ISBLANK(LOOKUP($B432,L!$B:$B,L!E:E)),"",LOOKUP($B432,L!$B:$B,L!E:E)),IF(OR($A432=0,ISBLANK($A432)),"",LOOKUP($A432,MK!$B:$B,MK!E:E)))</f>
        <v/>
      </c>
      <c r="F432" s="363" t="str">
        <f>IF(AND(NOT(ISBLANK($B432)),ISNUMBER($B432)),IF(ISBLANK(LOOKUP($B432,L!$B:$B,L!F:F)),"",LOOKUP($B432,L!$B:$B,L!F:F)),IF(OR($A432=0,ISBLANK($A432)),"",LOOKUP($A432,MK!$B:$B,MK!F:F)))</f>
        <v/>
      </c>
      <c r="G432" s="363" t="str">
        <f>IF(AND(NOT(ISBLANK($B432)),ISNUMBER($B432)),IF(ISBLANK(LOOKUP($B432,L!$B:$B,L!G:G)),"",LOOKUP($B432,L!$B:$B,L!G:G)),IF(OR($A432=0,ISBLANK($A432)),"",LOOKUP($A432,MK!$B:$B,MK!G:G)))</f>
        <v/>
      </c>
      <c r="H432" s="363" t="str">
        <f>IF(AND(NOT(ISBLANK($B432)),ISNUMBER($B432)),IF(ISBLANK(LOOKUP($B432,L!$B:$B,L!H:H)),"",LOOKUP($B432,L!$B:$B,L!H:H)),IF(OR($A432=0,ISBLANK($A432)),"",LOOKUP($A432,MK!$B:$B,MK!H:H)))</f>
        <v/>
      </c>
      <c r="I432" s="363" t="str">
        <f>IF(AND(NOT(ISBLANK($B432)),ISNUMBER($B432)),IF(ISBLANK(LOOKUP($B432,L!$B:$B,L!I:I)),"",LOOKUP($B432,L!$B:$B,L!I:I)),IF(OR($A432=0,ISBLANK($A432)),"",LOOKUP($A432,MK!$B:$B,MK!I:I)))</f>
        <v/>
      </c>
      <c r="J432" s="363" t="str">
        <f>IF(AND(NOT(ISBLANK($B432)),ISNUMBER($B432)),IF(ISBLANK(LOOKUP($B432,L!$B:$B,L!J:J)),"",LOOKUP($B432,L!$B:$B,L!J:J)),IF(OR($A432=0,ISBLANK($A432)),"",LOOKUP($A432,MK!$B:$B,MK!J:J)))</f>
        <v/>
      </c>
      <c r="K432" s="363" t="str">
        <f>IF(AND(NOT(ISBLANK($B432)),ISNUMBER($B432)),IF(ISBLANK(LOOKUP($B432,L!$B:$B,L!K:K)),"",LOOKUP($B432,L!$B:$B,L!K:K)),IF(OR($A432=0,ISBLANK($A432)),"",LOOKUP($A432,MK!$B:$B,MK!K:K)))</f>
        <v/>
      </c>
      <c r="L432" s="363" t="str">
        <f>IF(AND(NOT(ISBLANK($B432)),ISNUMBER($B432)),IF(ISBLANK(LOOKUP($B432,L!$B:$B,L!L:L)),"",LOOKUP($B432,L!$B:$B,L!L:L)),IF(OR($A432=0,ISBLANK($A432)),"",LOOKUP($A432,MK!$B:$B,MK!L:L)))</f>
        <v/>
      </c>
      <c r="M432" s="363" t="str">
        <f>IF(AND(NOT(ISBLANK($B432)),ISNUMBER($B432)),IF(ISBLANK(LOOKUP($B432,L!$B:$B,L!M:M)),"",LOOKUP($B432,L!$B:$B,L!M:M)),IF(OR($A432=0,ISBLANK($A432)),"",LOOKUP($A432,MK!$B:$B,MK!M:M)))</f>
        <v/>
      </c>
      <c r="N432" s="363" t="str">
        <f>IF(AND(NOT(ISBLANK($B432)),ISNUMBER($B432)),IF(ISBLANK(LOOKUP($B432,L!$B:$B,L!N:N)),"",LOOKUP($B432,L!$B:$B,L!N:N)),IF(OR($A432=0,ISBLANK($A432)),"",LOOKUP($A432,MK!$B:$B,MK!N:N)))</f>
        <v/>
      </c>
      <c r="O432" s="363" t="str">
        <f>IF(AND(NOT(ISBLANK($B432)),ISNUMBER($B432)),IF(ISBLANK(LOOKUP($B432,L!$B:$B,L!O:O)),"",LOOKUP($B432,L!$B:$B,L!O:O)),IF(OR($A432=0,ISBLANK($A432)),"",LOOKUP($A432,MK!$B:$B,MK!O:O)))</f>
        <v/>
      </c>
      <c r="P432" s="363" t="str">
        <f>IF(AND(NOT(ISBLANK($B432)),ISNUMBER($B432)),IF(ISBLANK(LOOKUP($B432,L!$B:$B,L!P:P)),"",LOOKUP($B432,L!$B:$B,L!P:P)),IF(OR($A432=0,ISBLANK($A432)),"",LOOKUP($A432,MK!$B:$B,MK!P:P)))</f>
        <v/>
      </c>
      <c r="Q432" s="363" t="str">
        <f>IF(AND(NOT(ISBLANK($B432)),ISNUMBER($B432)),IF(ISBLANK(LOOKUP($B432,L!$B:$B,L!Q:Q)),"",LOOKUP($B432,L!$B:$B,L!Q:Q)),IF(OR($A432=0,ISBLANK($A432)),"",LOOKUP($A432,MK!$B:$B,MK!Q:Q)))</f>
        <v/>
      </c>
      <c r="R432" s="363" t="str">
        <f>IF(AND(NOT(ISBLANK($B432)),ISNUMBER($B432)),IF(ISBLANK(LOOKUP($B432,L!$B:$B,L!R:R)),"",LOOKUP($B432,L!$B:$B,L!R:R)),IF(OR($A432=0,ISBLANK($A432)),"",LOOKUP($A432,MK!$B:$B,MK!R:R)))</f>
        <v/>
      </c>
      <c r="S432" s="363" t="str">
        <f>IF(AND(NOT(ISBLANK($B432)),ISNUMBER($B432)),IF(ISBLANK(LOOKUP($B432,L!$B:$B,L!S:S)),"",LOOKUP($B432,L!$B:$B,L!S:S)),IF(OR($A432=0,ISBLANK($A432)),"",LOOKUP($A432,MK!$B:$B,MK!S:S)))</f>
        <v/>
      </c>
      <c r="T432" s="363" t="str">
        <f>IF(AND(NOT(ISBLANK($B432)),ISNUMBER($B432)),IF(ISBLANK(LOOKUP($B432,L!$B:$B,L!T:T)),"",LOOKUP($B432,L!$B:$B,L!T:T)),IF(OR($A432=0,ISBLANK($A432)),"",LOOKUP($A432,MK!$B:$B,MK!T:T)))</f>
        <v/>
      </c>
      <c r="U432" s="365" t="str">
        <f>IF(AND(NOT(ISBLANK($B432)),ISNUMBER($B432)),IF(ISBLANK(LOOKUP($B432,L!$B:$B,L!U:U)),"",LOOKUP($B432,L!$B:$B,L!U:U)),IF(OR($A432=0,ISBLANK($A432)),"",LOOKUP($A432,MK!$B:$B,MK!U:U)))</f>
        <v/>
      </c>
    </row>
    <row r="433" spans="1:21" s="2" customFormat="1" x14ac:dyDescent="0.25">
      <c r="A433" s="283"/>
      <c r="B433" s="74"/>
      <c r="C433" s="366" t="str">
        <f>IF(AND(NOT(ISBLANK($B433)),ISNUMBER($B433)),IF(ISBLANK(LOOKUP($B433,L!$B:$B,L!C:C)),"",LOOKUP($B433,L!$B:$B,L!C:C)),IF(OR($A433=0,ISBLANK($A433)),"",LOOKUP($A433,MK!$B:$B,MK!C:C)))</f>
        <v/>
      </c>
      <c r="D433" s="74" t="str">
        <f>IF(AND(NOT(ISBLANK($B433)),ISNUMBER($B433)),IF(ISBLANK(LOOKUP($B433,L!$B:$B,L!D:D)),"",LOOKUP($B433,L!$B:$B,L!D:D)),IF(OR($A433=0,ISBLANK($A433)),"",LOOKUP($A433,MK!$B:$B,MK!D:D)))</f>
        <v/>
      </c>
      <c r="E433" s="74" t="str">
        <f>IF(AND(NOT(ISBLANK($B433)),ISNUMBER($B433)),IF(ISBLANK(LOOKUP($B433,L!$B:$B,L!E:E)),"",LOOKUP($B433,L!$B:$B,L!E:E)),IF(OR($A433=0,ISBLANK($A433)),"",LOOKUP($A433,MK!$B:$B,MK!E:E)))</f>
        <v/>
      </c>
      <c r="F433" s="366" t="str">
        <f>IF(AND(NOT(ISBLANK($B433)),ISNUMBER($B433)),IF(ISBLANK(LOOKUP($B433,L!$B:$B,L!F:F)),"",LOOKUP($B433,L!$B:$B,L!F:F)),IF(OR($A433=0,ISBLANK($A433)),"",LOOKUP($A433,MK!$B:$B,MK!F:F)))</f>
        <v/>
      </c>
      <c r="G433" s="366" t="str">
        <f>IF(AND(NOT(ISBLANK($B433)),ISNUMBER($B433)),IF(ISBLANK(LOOKUP($B433,L!$B:$B,L!G:G)),"",LOOKUP($B433,L!$B:$B,L!G:G)),IF(OR($A433=0,ISBLANK($A433)),"",LOOKUP($A433,MK!$B:$B,MK!G:G)))</f>
        <v/>
      </c>
      <c r="H433" s="366" t="str">
        <f>IF(AND(NOT(ISBLANK($B433)),ISNUMBER($B433)),IF(ISBLANK(LOOKUP($B433,L!$B:$B,L!H:H)),"",LOOKUP($B433,L!$B:$B,L!H:H)),IF(OR($A433=0,ISBLANK($A433)),"",LOOKUP($A433,MK!$B:$B,MK!H:H)))</f>
        <v/>
      </c>
      <c r="I433" s="366" t="str">
        <f>IF(AND(NOT(ISBLANK($B433)),ISNUMBER($B433)),IF(ISBLANK(LOOKUP($B433,L!$B:$B,L!I:I)),"",LOOKUP($B433,L!$B:$B,L!I:I)),IF(OR($A433=0,ISBLANK($A433)),"",LOOKUP($A433,MK!$B:$B,MK!I:I)))</f>
        <v/>
      </c>
      <c r="J433" s="366" t="str">
        <f>IF(AND(NOT(ISBLANK($B433)),ISNUMBER($B433)),IF(ISBLANK(LOOKUP($B433,L!$B:$B,L!J:J)),"",LOOKUP($B433,L!$B:$B,L!J:J)),IF(OR($A433=0,ISBLANK($A433)),"",LOOKUP($A433,MK!$B:$B,MK!J:J)))</f>
        <v/>
      </c>
      <c r="K433" s="366" t="str">
        <f>IF(AND(NOT(ISBLANK($B433)),ISNUMBER($B433)),IF(ISBLANK(LOOKUP($B433,L!$B:$B,L!K:K)),"",LOOKUP($B433,L!$B:$B,L!K:K)),IF(OR($A433=0,ISBLANK($A433)),"",LOOKUP($A433,MK!$B:$B,MK!K:K)))</f>
        <v/>
      </c>
      <c r="L433" s="366" t="str">
        <f>IF(AND(NOT(ISBLANK($B433)),ISNUMBER($B433)),IF(ISBLANK(LOOKUP($B433,L!$B:$B,L!L:L)),"",LOOKUP($B433,L!$B:$B,L!L:L)),IF(OR($A433=0,ISBLANK($A433)),"",LOOKUP($A433,MK!$B:$B,MK!L:L)))</f>
        <v/>
      </c>
      <c r="M433" s="366" t="str">
        <f>IF(AND(NOT(ISBLANK($B433)),ISNUMBER($B433)),IF(ISBLANK(LOOKUP($B433,L!$B:$B,L!M:M)),"",LOOKUP($B433,L!$B:$B,L!M:M)),IF(OR($A433=0,ISBLANK($A433)),"",LOOKUP($A433,MK!$B:$B,MK!M:M)))</f>
        <v/>
      </c>
      <c r="N433" s="366" t="str">
        <f>IF(AND(NOT(ISBLANK($B433)),ISNUMBER($B433)),IF(ISBLANK(LOOKUP($B433,L!$B:$B,L!N:N)),"",LOOKUP($B433,L!$B:$B,L!N:N)),IF(OR($A433=0,ISBLANK($A433)),"",LOOKUP($A433,MK!$B:$B,MK!N:N)))</f>
        <v/>
      </c>
      <c r="O433" s="366" t="str">
        <f>IF(AND(NOT(ISBLANK($B433)),ISNUMBER($B433)),IF(ISBLANK(LOOKUP($B433,L!$B:$B,L!O:O)),"",LOOKUP($B433,L!$B:$B,L!O:O)),IF(OR($A433=0,ISBLANK($A433)),"",LOOKUP($A433,MK!$B:$B,MK!O:O)))</f>
        <v/>
      </c>
      <c r="P433" s="366" t="str">
        <f>IF(AND(NOT(ISBLANK($B433)),ISNUMBER($B433)),IF(ISBLANK(LOOKUP($B433,L!$B:$B,L!P:P)),"",LOOKUP($B433,L!$B:$B,L!P:P)),IF(OR($A433=0,ISBLANK($A433)),"",LOOKUP($A433,MK!$B:$B,MK!P:P)))</f>
        <v/>
      </c>
      <c r="Q433" s="366" t="str">
        <f>IF(AND(NOT(ISBLANK($B433)),ISNUMBER($B433)),IF(ISBLANK(LOOKUP($B433,L!$B:$B,L!Q:Q)),"",LOOKUP($B433,L!$B:$B,L!Q:Q)),IF(OR($A433=0,ISBLANK($A433)),"",LOOKUP($A433,MK!$B:$B,MK!Q:Q)))</f>
        <v/>
      </c>
      <c r="R433" s="366" t="str">
        <f>IF(AND(NOT(ISBLANK($B433)),ISNUMBER($B433)),IF(ISBLANK(LOOKUP($B433,L!$B:$B,L!R:R)),"",LOOKUP($B433,L!$B:$B,L!R:R)),IF(OR($A433=0,ISBLANK($A433)),"",LOOKUP($A433,MK!$B:$B,MK!R:R)))</f>
        <v/>
      </c>
      <c r="S433" s="366" t="str">
        <f>IF(AND(NOT(ISBLANK($B433)),ISNUMBER($B433)),IF(ISBLANK(LOOKUP($B433,L!$B:$B,L!S:S)),"",LOOKUP($B433,L!$B:$B,L!S:S)),IF(OR($A433=0,ISBLANK($A433)),"",LOOKUP($A433,MK!$B:$B,MK!S:S)))</f>
        <v/>
      </c>
      <c r="T433" s="366" t="str">
        <f>IF(AND(NOT(ISBLANK($B433)),ISNUMBER($B433)),IF(ISBLANK(LOOKUP($B433,L!$B:$B,L!T:T)),"",LOOKUP($B433,L!$B:$B,L!T:T)),IF(OR($A433=0,ISBLANK($A433)),"",LOOKUP($A433,MK!$B:$B,MK!T:T)))</f>
        <v/>
      </c>
      <c r="U433" s="368" t="str">
        <f>IF(AND(NOT(ISBLANK($B433)),ISNUMBER($B433)),IF(ISBLANK(LOOKUP($B433,L!$B:$B,L!U:U)),"",LOOKUP($B433,L!$B:$B,L!U:U)),IF(OR($A433=0,ISBLANK($A433)),"",LOOKUP($A433,MK!$B:$B,MK!U:U)))</f>
        <v/>
      </c>
    </row>
    <row r="434" spans="1:21" s="2" customFormat="1" x14ac:dyDescent="0.25">
      <c r="A434" s="283"/>
      <c r="B434" s="73"/>
      <c r="C434" s="363" t="str">
        <f>IF(AND(NOT(ISBLANK($B434)),ISNUMBER($B434)),IF(ISBLANK(LOOKUP($B434,L!$B:$B,L!C:C)),"",LOOKUP($B434,L!$B:$B,L!C:C)),IF(OR($A434=0,ISBLANK($A434)),"",LOOKUP($A434,MK!$B:$B,MK!C:C)))</f>
        <v/>
      </c>
      <c r="D434" s="73" t="str">
        <f>IF(AND(NOT(ISBLANK($B434)),ISNUMBER($B434)),IF(ISBLANK(LOOKUP($B434,L!$B:$B,L!D:D)),"",LOOKUP($B434,L!$B:$B,L!D:D)),IF(OR($A434=0,ISBLANK($A434)),"",LOOKUP($A434,MK!$B:$B,MK!D:D)))</f>
        <v/>
      </c>
      <c r="E434" s="73" t="str">
        <f>IF(AND(NOT(ISBLANK($B434)),ISNUMBER($B434)),IF(ISBLANK(LOOKUP($B434,L!$B:$B,L!E:E)),"",LOOKUP($B434,L!$B:$B,L!E:E)),IF(OR($A434=0,ISBLANK($A434)),"",LOOKUP($A434,MK!$B:$B,MK!E:E)))</f>
        <v/>
      </c>
      <c r="F434" s="363" t="str">
        <f>IF(AND(NOT(ISBLANK($B434)),ISNUMBER($B434)),IF(ISBLANK(LOOKUP($B434,L!$B:$B,L!F:F)),"",LOOKUP($B434,L!$B:$B,L!F:F)),IF(OR($A434=0,ISBLANK($A434)),"",LOOKUP($A434,MK!$B:$B,MK!F:F)))</f>
        <v/>
      </c>
      <c r="G434" s="363" t="str">
        <f>IF(AND(NOT(ISBLANK($B434)),ISNUMBER($B434)),IF(ISBLANK(LOOKUP($B434,L!$B:$B,L!G:G)),"",LOOKUP($B434,L!$B:$B,L!G:G)),IF(OR($A434=0,ISBLANK($A434)),"",LOOKUP($A434,MK!$B:$B,MK!G:G)))</f>
        <v/>
      </c>
      <c r="H434" s="363" t="str">
        <f>IF(AND(NOT(ISBLANK($B434)),ISNUMBER($B434)),IF(ISBLANK(LOOKUP($B434,L!$B:$B,L!H:H)),"",LOOKUP($B434,L!$B:$B,L!H:H)),IF(OR($A434=0,ISBLANK($A434)),"",LOOKUP($A434,MK!$B:$B,MK!H:H)))</f>
        <v/>
      </c>
      <c r="I434" s="363" t="str">
        <f>IF(AND(NOT(ISBLANK($B434)),ISNUMBER($B434)),IF(ISBLANK(LOOKUP($B434,L!$B:$B,L!I:I)),"",LOOKUP($B434,L!$B:$B,L!I:I)),IF(OR($A434=0,ISBLANK($A434)),"",LOOKUP($A434,MK!$B:$B,MK!I:I)))</f>
        <v/>
      </c>
      <c r="J434" s="363" t="str">
        <f>IF(AND(NOT(ISBLANK($B434)),ISNUMBER($B434)),IF(ISBLANK(LOOKUP($B434,L!$B:$B,L!J:J)),"",LOOKUP($B434,L!$B:$B,L!J:J)),IF(OR($A434=0,ISBLANK($A434)),"",LOOKUP($A434,MK!$B:$B,MK!J:J)))</f>
        <v/>
      </c>
      <c r="K434" s="363" t="str">
        <f>IF(AND(NOT(ISBLANK($B434)),ISNUMBER($B434)),IF(ISBLANK(LOOKUP($B434,L!$B:$B,L!K:K)),"",LOOKUP($B434,L!$B:$B,L!K:K)),IF(OR($A434=0,ISBLANK($A434)),"",LOOKUP($A434,MK!$B:$B,MK!K:K)))</f>
        <v/>
      </c>
      <c r="L434" s="363" t="str">
        <f>IF(AND(NOT(ISBLANK($B434)),ISNUMBER($B434)),IF(ISBLANK(LOOKUP($B434,L!$B:$B,L!L:L)),"",LOOKUP($B434,L!$B:$B,L!L:L)),IF(OR($A434=0,ISBLANK($A434)),"",LOOKUP($A434,MK!$B:$B,MK!L:L)))</f>
        <v/>
      </c>
      <c r="M434" s="363" t="str">
        <f>IF(AND(NOT(ISBLANK($B434)),ISNUMBER($B434)),IF(ISBLANK(LOOKUP($B434,L!$B:$B,L!M:M)),"",LOOKUP($B434,L!$B:$B,L!M:M)),IF(OR($A434=0,ISBLANK($A434)),"",LOOKUP($A434,MK!$B:$B,MK!M:M)))</f>
        <v/>
      </c>
      <c r="N434" s="363" t="str">
        <f>IF(AND(NOT(ISBLANK($B434)),ISNUMBER($B434)),IF(ISBLANK(LOOKUP($B434,L!$B:$B,L!N:N)),"",LOOKUP($B434,L!$B:$B,L!N:N)),IF(OR($A434=0,ISBLANK($A434)),"",LOOKUP($A434,MK!$B:$B,MK!N:N)))</f>
        <v/>
      </c>
      <c r="O434" s="363" t="str">
        <f>IF(AND(NOT(ISBLANK($B434)),ISNUMBER($B434)),IF(ISBLANK(LOOKUP($B434,L!$B:$B,L!O:O)),"",LOOKUP($B434,L!$B:$B,L!O:O)),IF(OR($A434=0,ISBLANK($A434)),"",LOOKUP($A434,MK!$B:$B,MK!O:O)))</f>
        <v/>
      </c>
      <c r="P434" s="363" t="str">
        <f>IF(AND(NOT(ISBLANK($B434)),ISNUMBER($B434)),IF(ISBLANK(LOOKUP($B434,L!$B:$B,L!P:P)),"",LOOKUP($B434,L!$B:$B,L!P:P)),IF(OR($A434=0,ISBLANK($A434)),"",LOOKUP($A434,MK!$B:$B,MK!P:P)))</f>
        <v/>
      </c>
      <c r="Q434" s="363" t="str">
        <f>IF(AND(NOT(ISBLANK($B434)),ISNUMBER($B434)),IF(ISBLANK(LOOKUP($B434,L!$B:$B,L!Q:Q)),"",LOOKUP($B434,L!$B:$B,L!Q:Q)),IF(OR($A434=0,ISBLANK($A434)),"",LOOKUP($A434,MK!$B:$B,MK!Q:Q)))</f>
        <v/>
      </c>
      <c r="R434" s="363" t="str">
        <f>IF(AND(NOT(ISBLANK($B434)),ISNUMBER($B434)),IF(ISBLANK(LOOKUP($B434,L!$B:$B,L!R:R)),"",LOOKUP($B434,L!$B:$B,L!R:R)),IF(OR($A434=0,ISBLANK($A434)),"",LOOKUP($A434,MK!$B:$B,MK!R:R)))</f>
        <v/>
      </c>
      <c r="S434" s="363" t="str">
        <f>IF(AND(NOT(ISBLANK($B434)),ISNUMBER($B434)),IF(ISBLANK(LOOKUP($B434,L!$B:$B,L!S:S)),"",LOOKUP($B434,L!$B:$B,L!S:S)),IF(OR($A434=0,ISBLANK($A434)),"",LOOKUP($A434,MK!$B:$B,MK!S:S)))</f>
        <v/>
      </c>
      <c r="T434" s="363" t="str">
        <f>IF(AND(NOT(ISBLANK($B434)),ISNUMBER($B434)),IF(ISBLANK(LOOKUP($B434,L!$B:$B,L!T:T)),"",LOOKUP($B434,L!$B:$B,L!T:T)),IF(OR($A434=0,ISBLANK($A434)),"",LOOKUP($A434,MK!$B:$B,MK!T:T)))</f>
        <v/>
      </c>
      <c r="U434" s="365" t="str">
        <f>IF(AND(NOT(ISBLANK($B434)),ISNUMBER($B434)),IF(ISBLANK(LOOKUP($B434,L!$B:$B,L!U:U)),"",LOOKUP($B434,L!$B:$B,L!U:U)),IF(OR($A434=0,ISBLANK($A434)),"",LOOKUP($A434,MK!$B:$B,MK!U:U)))</f>
        <v/>
      </c>
    </row>
    <row r="435" spans="1:21" s="2" customFormat="1" x14ac:dyDescent="0.25">
      <c r="A435" s="283"/>
      <c r="B435" s="74"/>
      <c r="C435" s="366" t="str">
        <f>IF(AND(NOT(ISBLANK($B435)),ISNUMBER($B435)),IF(ISBLANK(LOOKUP($B435,L!$B:$B,L!C:C)),"",LOOKUP($B435,L!$B:$B,L!C:C)),IF(OR($A435=0,ISBLANK($A435)),"",LOOKUP($A435,MK!$B:$B,MK!C:C)))</f>
        <v/>
      </c>
      <c r="D435" s="74" t="str">
        <f>IF(AND(NOT(ISBLANK($B435)),ISNUMBER($B435)),IF(ISBLANK(LOOKUP($B435,L!$B:$B,L!D:D)),"",LOOKUP($B435,L!$B:$B,L!D:D)),IF(OR($A435=0,ISBLANK($A435)),"",LOOKUP($A435,MK!$B:$B,MK!D:D)))</f>
        <v/>
      </c>
      <c r="E435" s="74" t="str">
        <f>IF(AND(NOT(ISBLANK($B435)),ISNUMBER($B435)),IF(ISBLANK(LOOKUP($B435,L!$B:$B,L!E:E)),"",LOOKUP($B435,L!$B:$B,L!E:E)),IF(OR($A435=0,ISBLANK($A435)),"",LOOKUP($A435,MK!$B:$B,MK!E:E)))</f>
        <v/>
      </c>
      <c r="F435" s="366" t="str">
        <f>IF(AND(NOT(ISBLANK($B435)),ISNUMBER($B435)),IF(ISBLANK(LOOKUP($B435,L!$B:$B,L!F:F)),"",LOOKUP($B435,L!$B:$B,L!F:F)),IF(OR($A435=0,ISBLANK($A435)),"",LOOKUP($A435,MK!$B:$B,MK!F:F)))</f>
        <v/>
      </c>
      <c r="G435" s="366" t="str">
        <f>IF(AND(NOT(ISBLANK($B435)),ISNUMBER($B435)),IF(ISBLANK(LOOKUP($B435,L!$B:$B,L!G:G)),"",LOOKUP($B435,L!$B:$B,L!G:G)),IF(OR($A435=0,ISBLANK($A435)),"",LOOKUP($A435,MK!$B:$B,MK!G:G)))</f>
        <v/>
      </c>
      <c r="H435" s="366" t="str">
        <f>IF(AND(NOT(ISBLANK($B435)),ISNUMBER($B435)),IF(ISBLANK(LOOKUP($B435,L!$B:$B,L!H:H)),"",LOOKUP($B435,L!$B:$B,L!H:H)),IF(OR($A435=0,ISBLANK($A435)),"",LOOKUP($A435,MK!$B:$B,MK!H:H)))</f>
        <v/>
      </c>
      <c r="I435" s="366" t="str">
        <f>IF(AND(NOT(ISBLANK($B435)),ISNUMBER($B435)),IF(ISBLANK(LOOKUP($B435,L!$B:$B,L!I:I)),"",LOOKUP($B435,L!$B:$B,L!I:I)),IF(OR($A435=0,ISBLANK($A435)),"",LOOKUP($A435,MK!$B:$B,MK!I:I)))</f>
        <v/>
      </c>
      <c r="J435" s="366" t="str">
        <f>IF(AND(NOT(ISBLANK($B435)),ISNUMBER($B435)),IF(ISBLANK(LOOKUP($B435,L!$B:$B,L!J:J)),"",LOOKUP($B435,L!$B:$B,L!J:J)),IF(OR($A435=0,ISBLANK($A435)),"",LOOKUP($A435,MK!$B:$B,MK!J:J)))</f>
        <v/>
      </c>
      <c r="K435" s="366" t="str">
        <f>IF(AND(NOT(ISBLANK($B435)),ISNUMBER($B435)),IF(ISBLANK(LOOKUP($B435,L!$B:$B,L!K:K)),"",LOOKUP($B435,L!$B:$B,L!K:K)),IF(OR($A435=0,ISBLANK($A435)),"",LOOKUP($A435,MK!$B:$B,MK!K:K)))</f>
        <v/>
      </c>
      <c r="L435" s="366" t="str">
        <f>IF(AND(NOT(ISBLANK($B435)),ISNUMBER($B435)),IF(ISBLANK(LOOKUP($B435,L!$B:$B,L!L:L)),"",LOOKUP($B435,L!$B:$B,L!L:L)),IF(OR($A435=0,ISBLANK($A435)),"",LOOKUP($A435,MK!$B:$B,MK!L:L)))</f>
        <v/>
      </c>
      <c r="M435" s="366" t="str">
        <f>IF(AND(NOT(ISBLANK($B435)),ISNUMBER($B435)),IF(ISBLANK(LOOKUP($B435,L!$B:$B,L!M:M)),"",LOOKUP($B435,L!$B:$B,L!M:M)),IF(OR($A435=0,ISBLANK($A435)),"",LOOKUP($A435,MK!$B:$B,MK!M:M)))</f>
        <v/>
      </c>
      <c r="N435" s="366" t="str">
        <f>IF(AND(NOT(ISBLANK($B435)),ISNUMBER($B435)),IF(ISBLANK(LOOKUP($B435,L!$B:$B,L!N:N)),"",LOOKUP($B435,L!$B:$B,L!N:N)),IF(OR($A435=0,ISBLANK($A435)),"",LOOKUP($A435,MK!$B:$B,MK!N:N)))</f>
        <v/>
      </c>
      <c r="O435" s="366" t="str">
        <f>IF(AND(NOT(ISBLANK($B435)),ISNUMBER($B435)),IF(ISBLANK(LOOKUP($B435,L!$B:$B,L!O:O)),"",LOOKUP($B435,L!$B:$B,L!O:O)),IF(OR($A435=0,ISBLANK($A435)),"",LOOKUP($A435,MK!$B:$B,MK!O:O)))</f>
        <v/>
      </c>
      <c r="P435" s="366" t="str">
        <f>IF(AND(NOT(ISBLANK($B435)),ISNUMBER($B435)),IF(ISBLANK(LOOKUP($B435,L!$B:$B,L!P:P)),"",LOOKUP($B435,L!$B:$B,L!P:P)),IF(OR($A435=0,ISBLANK($A435)),"",LOOKUP($A435,MK!$B:$B,MK!P:P)))</f>
        <v/>
      </c>
      <c r="Q435" s="366" t="str">
        <f>IF(AND(NOT(ISBLANK($B435)),ISNUMBER($B435)),IF(ISBLANK(LOOKUP($B435,L!$B:$B,L!Q:Q)),"",LOOKUP($B435,L!$B:$B,L!Q:Q)),IF(OR($A435=0,ISBLANK($A435)),"",LOOKUP($A435,MK!$B:$B,MK!Q:Q)))</f>
        <v/>
      </c>
      <c r="R435" s="366" t="str">
        <f>IF(AND(NOT(ISBLANK($B435)),ISNUMBER($B435)),IF(ISBLANK(LOOKUP($B435,L!$B:$B,L!R:R)),"",LOOKUP($B435,L!$B:$B,L!R:R)),IF(OR($A435=0,ISBLANK($A435)),"",LOOKUP($A435,MK!$B:$B,MK!R:R)))</f>
        <v/>
      </c>
      <c r="S435" s="366" t="str">
        <f>IF(AND(NOT(ISBLANK($B435)),ISNUMBER($B435)),IF(ISBLANK(LOOKUP($B435,L!$B:$B,L!S:S)),"",LOOKUP($B435,L!$B:$B,L!S:S)),IF(OR($A435=0,ISBLANK($A435)),"",LOOKUP($A435,MK!$B:$B,MK!S:S)))</f>
        <v/>
      </c>
      <c r="T435" s="366" t="str">
        <f>IF(AND(NOT(ISBLANK($B435)),ISNUMBER($B435)),IF(ISBLANK(LOOKUP($B435,L!$B:$B,L!T:T)),"",LOOKUP($B435,L!$B:$B,L!T:T)),IF(OR($A435=0,ISBLANK($A435)),"",LOOKUP($A435,MK!$B:$B,MK!T:T)))</f>
        <v/>
      </c>
      <c r="U435" s="368" t="str">
        <f>IF(AND(NOT(ISBLANK($B435)),ISNUMBER($B435)),IF(ISBLANK(LOOKUP($B435,L!$B:$B,L!U:U)),"",LOOKUP($B435,L!$B:$B,L!U:U)),IF(OR($A435=0,ISBLANK($A435)),"",LOOKUP($A435,MK!$B:$B,MK!U:U)))</f>
        <v/>
      </c>
    </row>
    <row r="436" spans="1:21" s="2" customFormat="1" x14ac:dyDescent="0.25">
      <c r="A436" s="283"/>
      <c r="B436" s="73"/>
      <c r="C436" s="363" t="str">
        <f>IF(AND(NOT(ISBLANK($B436)),ISNUMBER($B436)),IF(ISBLANK(LOOKUP($B436,L!$B:$B,L!C:C)),"",LOOKUP($B436,L!$B:$B,L!C:C)),IF(OR($A436=0,ISBLANK($A436)),"",LOOKUP($A436,MK!$B:$B,MK!C:C)))</f>
        <v/>
      </c>
      <c r="D436" s="73" t="str">
        <f>IF(AND(NOT(ISBLANK($B436)),ISNUMBER($B436)),IF(ISBLANK(LOOKUP($B436,L!$B:$B,L!D:D)),"",LOOKUP($B436,L!$B:$B,L!D:D)),IF(OR($A436=0,ISBLANK($A436)),"",LOOKUP($A436,MK!$B:$B,MK!D:D)))</f>
        <v/>
      </c>
      <c r="E436" s="73" t="str">
        <f>IF(AND(NOT(ISBLANK($B436)),ISNUMBER($B436)),IF(ISBLANK(LOOKUP($B436,L!$B:$B,L!E:E)),"",LOOKUP($B436,L!$B:$B,L!E:E)),IF(OR($A436=0,ISBLANK($A436)),"",LOOKUP($A436,MK!$B:$B,MK!E:E)))</f>
        <v/>
      </c>
      <c r="F436" s="363" t="str">
        <f>IF(AND(NOT(ISBLANK($B436)),ISNUMBER($B436)),IF(ISBLANK(LOOKUP($B436,L!$B:$B,L!F:F)),"",LOOKUP($B436,L!$B:$B,L!F:F)),IF(OR($A436=0,ISBLANK($A436)),"",LOOKUP($A436,MK!$B:$B,MK!F:F)))</f>
        <v/>
      </c>
      <c r="G436" s="363" t="str">
        <f>IF(AND(NOT(ISBLANK($B436)),ISNUMBER($B436)),IF(ISBLANK(LOOKUP($B436,L!$B:$B,L!G:G)),"",LOOKUP($B436,L!$B:$B,L!G:G)),IF(OR($A436=0,ISBLANK($A436)),"",LOOKUP($A436,MK!$B:$B,MK!G:G)))</f>
        <v/>
      </c>
      <c r="H436" s="363" t="str">
        <f>IF(AND(NOT(ISBLANK($B436)),ISNUMBER($B436)),IF(ISBLANK(LOOKUP($B436,L!$B:$B,L!H:H)),"",LOOKUP($B436,L!$B:$B,L!H:H)),IF(OR($A436=0,ISBLANK($A436)),"",LOOKUP($A436,MK!$B:$B,MK!H:H)))</f>
        <v/>
      </c>
      <c r="I436" s="363" t="str">
        <f>IF(AND(NOT(ISBLANK($B436)),ISNUMBER($B436)),IF(ISBLANK(LOOKUP($B436,L!$B:$B,L!I:I)),"",LOOKUP($B436,L!$B:$B,L!I:I)),IF(OR($A436=0,ISBLANK($A436)),"",LOOKUP($A436,MK!$B:$B,MK!I:I)))</f>
        <v/>
      </c>
      <c r="J436" s="363" t="str">
        <f>IF(AND(NOT(ISBLANK($B436)),ISNUMBER($B436)),IF(ISBLANK(LOOKUP($B436,L!$B:$B,L!J:J)),"",LOOKUP($B436,L!$B:$B,L!J:J)),IF(OR($A436=0,ISBLANK($A436)),"",LOOKUP($A436,MK!$B:$B,MK!J:J)))</f>
        <v/>
      </c>
      <c r="K436" s="363" t="str">
        <f>IF(AND(NOT(ISBLANK($B436)),ISNUMBER($B436)),IF(ISBLANK(LOOKUP($B436,L!$B:$B,L!K:K)),"",LOOKUP($B436,L!$B:$B,L!K:K)),IF(OR($A436=0,ISBLANK($A436)),"",LOOKUP($A436,MK!$B:$B,MK!K:K)))</f>
        <v/>
      </c>
      <c r="L436" s="363" t="str">
        <f>IF(AND(NOT(ISBLANK($B436)),ISNUMBER($B436)),IF(ISBLANK(LOOKUP($B436,L!$B:$B,L!L:L)),"",LOOKUP($B436,L!$B:$B,L!L:L)),IF(OR($A436=0,ISBLANK($A436)),"",LOOKUP($A436,MK!$B:$B,MK!L:L)))</f>
        <v/>
      </c>
      <c r="M436" s="363" t="str">
        <f>IF(AND(NOT(ISBLANK($B436)),ISNUMBER($B436)),IF(ISBLANK(LOOKUP($B436,L!$B:$B,L!M:M)),"",LOOKUP($B436,L!$B:$B,L!M:M)),IF(OR($A436=0,ISBLANK($A436)),"",LOOKUP($A436,MK!$B:$B,MK!M:M)))</f>
        <v/>
      </c>
      <c r="N436" s="363" t="str">
        <f>IF(AND(NOT(ISBLANK($B436)),ISNUMBER($B436)),IF(ISBLANK(LOOKUP($B436,L!$B:$B,L!N:N)),"",LOOKUP($B436,L!$B:$B,L!N:N)),IF(OR($A436=0,ISBLANK($A436)),"",LOOKUP($A436,MK!$B:$B,MK!N:N)))</f>
        <v/>
      </c>
      <c r="O436" s="363" t="str">
        <f>IF(AND(NOT(ISBLANK($B436)),ISNUMBER($B436)),IF(ISBLANK(LOOKUP($B436,L!$B:$B,L!O:O)),"",LOOKUP($B436,L!$B:$B,L!O:O)),IF(OR($A436=0,ISBLANK($A436)),"",LOOKUP($A436,MK!$B:$B,MK!O:O)))</f>
        <v/>
      </c>
      <c r="P436" s="363" t="str">
        <f>IF(AND(NOT(ISBLANK($B436)),ISNUMBER($B436)),IF(ISBLANK(LOOKUP($B436,L!$B:$B,L!P:P)),"",LOOKUP($B436,L!$B:$B,L!P:P)),IF(OR($A436=0,ISBLANK($A436)),"",LOOKUP($A436,MK!$B:$B,MK!P:P)))</f>
        <v/>
      </c>
      <c r="Q436" s="363" t="str">
        <f>IF(AND(NOT(ISBLANK($B436)),ISNUMBER($B436)),IF(ISBLANK(LOOKUP($B436,L!$B:$B,L!Q:Q)),"",LOOKUP($B436,L!$B:$B,L!Q:Q)),IF(OR($A436=0,ISBLANK($A436)),"",LOOKUP($A436,MK!$B:$B,MK!Q:Q)))</f>
        <v/>
      </c>
      <c r="R436" s="363" t="str">
        <f>IF(AND(NOT(ISBLANK($B436)),ISNUMBER($B436)),IF(ISBLANK(LOOKUP($B436,L!$B:$B,L!R:R)),"",LOOKUP($B436,L!$B:$B,L!R:R)),IF(OR($A436=0,ISBLANK($A436)),"",LOOKUP($A436,MK!$B:$B,MK!R:R)))</f>
        <v/>
      </c>
      <c r="S436" s="363" t="str">
        <f>IF(AND(NOT(ISBLANK($B436)),ISNUMBER($B436)),IF(ISBLANK(LOOKUP($B436,L!$B:$B,L!S:S)),"",LOOKUP($B436,L!$B:$B,L!S:S)),IF(OR($A436=0,ISBLANK($A436)),"",LOOKUP($A436,MK!$B:$B,MK!S:S)))</f>
        <v/>
      </c>
      <c r="T436" s="363" t="str">
        <f>IF(AND(NOT(ISBLANK($B436)),ISNUMBER($B436)),IF(ISBLANK(LOOKUP($B436,L!$B:$B,L!T:T)),"",LOOKUP($B436,L!$B:$B,L!T:T)),IF(OR($A436=0,ISBLANK($A436)),"",LOOKUP($A436,MK!$B:$B,MK!T:T)))</f>
        <v/>
      </c>
      <c r="U436" s="365" t="str">
        <f>IF(AND(NOT(ISBLANK($B436)),ISNUMBER($B436)),IF(ISBLANK(LOOKUP($B436,L!$B:$B,L!U:U)),"",LOOKUP($B436,L!$B:$B,L!U:U)),IF(OR($A436=0,ISBLANK($A436)),"",LOOKUP($A436,MK!$B:$B,MK!U:U)))</f>
        <v/>
      </c>
    </row>
    <row r="437" spans="1:21" s="2" customFormat="1" x14ac:dyDescent="0.25">
      <c r="A437" s="283"/>
      <c r="B437" s="74"/>
      <c r="C437" s="366" t="str">
        <f>IF(AND(NOT(ISBLANK($B437)),ISNUMBER($B437)),IF(ISBLANK(LOOKUP($B437,L!$B:$B,L!C:C)),"",LOOKUP($B437,L!$B:$B,L!C:C)),IF(OR($A437=0,ISBLANK($A437)),"",LOOKUP($A437,MK!$B:$B,MK!C:C)))</f>
        <v/>
      </c>
      <c r="D437" s="74" t="str">
        <f>IF(AND(NOT(ISBLANK($B437)),ISNUMBER($B437)),IF(ISBLANK(LOOKUP($B437,L!$B:$B,L!D:D)),"",LOOKUP($B437,L!$B:$B,L!D:D)),IF(OR($A437=0,ISBLANK($A437)),"",LOOKUP($A437,MK!$B:$B,MK!D:D)))</f>
        <v/>
      </c>
      <c r="E437" s="74" t="str">
        <f>IF(AND(NOT(ISBLANK($B437)),ISNUMBER($B437)),IF(ISBLANK(LOOKUP($B437,L!$B:$B,L!E:E)),"",LOOKUP($B437,L!$B:$B,L!E:E)),IF(OR($A437=0,ISBLANK($A437)),"",LOOKUP($A437,MK!$B:$B,MK!E:E)))</f>
        <v/>
      </c>
      <c r="F437" s="366" t="str">
        <f>IF(AND(NOT(ISBLANK($B437)),ISNUMBER($B437)),IF(ISBLANK(LOOKUP($B437,L!$B:$B,L!F:F)),"",LOOKUP($B437,L!$B:$B,L!F:F)),IF(OR($A437=0,ISBLANK($A437)),"",LOOKUP($A437,MK!$B:$B,MK!F:F)))</f>
        <v/>
      </c>
      <c r="G437" s="366" t="str">
        <f>IF(AND(NOT(ISBLANK($B437)),ISNUMBER($B437)),IF(ISBLANK(LOOKUP($B437,L!$B:$B,L!G:G)),"",LOOKUP($B437,L!$B:$B,L!G:G)),IF(OR($A437=0,ISBLANK($A437)),"",LOOKUP($A437,MK!$B:$B,MK!G:G)))</f>
        <v/>
      </c>
      <c r="H437" s="366" t="str">
        <f>IF(AND(NOT(ISBLANK($B437)),ISNUMBER($B437)),IF(ISBLANK(LOOKUP($B437,L!$B:$B,L!H:H)),"",LOOKUP($B437,L!$B:$B,L!H:H)),IF(OR($A437=0,ISBLANK($A437)),"",LOOKUP($A437,MK!$B:$B,MK!H:H)))</f>
        <v/>
      </c>
      <c r="I437" s="366" t="str">
        <f>IF(AND(NOT(ISBLANK($B437)),ISNUMBER($B437)),IF(ISBLANK(LOOKUP($B437,L!$B:$B,L!I:I)),"",LOOKUP($B437,L!$B:$B,L!I:I)),IF(OR($A437=0,ISBLANK($A437)),"",LOOKUP($A437,MK!$B:$B,MK!I:I)))</f>
        <v/>
      </c>
      <c r="J437" s="366" t="str">
        <f>IF(AND(NOT(ISBLANK($B437)),ISNUMBER($B437)),IF(ISBLANK(LOOKUP($B437,L!$B:$B,L!J:J)),"",LOOKUP($B437,L!$B:$B,L!J:J)),IF(OR($A437=0,ISBLANK($A437)),"",LOOKUP($A437,MK!$B:$B,MK!J:J)))</f>
        <v/>
      </c>
      <c r="K437" s="366" t="str">
        <f>IF(AND(NOT(ISBLANK($B437)),ISNUMBER($B437)),IF(ISBLANK(LOOKUP($B437,L!$B:$B,L!K:K)),"",LOOKUP($B437,L!$B:$B,L!K:K)),IF(OR($A437=0,ISBLANK($A437)),"",LOOKUP($A437,MK!$B:$B,MK!K:K)))</f>
        <v/>
      </c>
      <c r="L437" s="366" t="str">
        <f>IF(AND(NOT(ISBLANK($B437)),ISNUMBER($B437)),IF(ISBLANK(LOOKUP($B437,L!$B:$B,L!L:L)),"",LOOKUP($B437,L!$B:$B,L!L:L)),IF(OR($A437=0,ISBLANK($A437)),"",LOOKUP($A437,MK!$B:$B,MK!L:L)))</f>
        <v/>
      </c>
      <c r="M437" s="366" t="str">
        <f>IF(AND(NOT(ISBLANK($B437)),ISNUMBER($B437)),IF(ISBLANK(LOOKUP($B437,L!$B:$B,L!M:M)),"",LOOKUP($B437,L!$B:$B,L!M:M)),IF(OR($A437=0,ISBLANK($A437)),"",LOOKUP($A437,MK!$B:$B,MK!M:M)))</f>
        <v/>
      </c>
      <c r="N437" s="366" t="str">
        <f>IF(AND(NOT(ISBLANK($B437)),ISNUMBER($B437)),IF(ISBLANK(LOOKUP($B437,L!$B:$B,L!N:N)),"",LOOKUP($B437,L!$B:$B,L!N:N)),IF(OR($A437=0,ISBLANK($A437)),"",LOOKUP($A437,MK!$B:$B,MK!N:N)))</f>
        <v/>
      </c>
      <c r="O437" s="366" t="str">
        <f>IF(AND(NOT(ISBLANK($B437)),ISNUMBER($B437)),IF(ISBLANK(LOOKUP($B437,L!$B:$B,L!O:O)),"",LOOKUP($B437,L!$B:$B,L!O:O)),IF(OR($A437=0,ISBLANK($A437)),"",LOOKUP($A437,MK!$B:$B,MK!O:O)))</f>
        <v/>
      </c>
      <c r="P437" s="366" t="str">
        <f>IF(AND(NOT(ISBLANK($B437)),ISNUMBER($B437)),IF(ISBLANK(LOOKUP($B437,L!$B:$B,L!P:P)),"",LOOKUP($B437,L!$B:$B,L!P:P)),IF(OR($A437=0,ISBLANK($A437)),"",LOOKUP($A437,MK!$B:$B,MK!P:P)))</f>
        <v/>
      </c>
      <c r="Q437" s="366" t="str">
        <f>IF(AND(NOT(ISBLANK($B437)),ISNUMBER($B437)),IF(ISBLANK(LOOKUP($B437,L!$B:$B,L!Q:Q)),"",LOOKUP($B437,L!$B:$B,L!Q:Q)),IF(OR($A437=0,ISBLANK($A437)),"",LOOKUP($A437,MK!$B:$B,MK!Q:Q)))</f>
        <v/>
      </c>
      <c r="R437" s="366" t="str">
        <f>IF(AND(NOT(ISBLANK($B437)),ISNUMBER($B437)),IF(ISBLANK(LOOKUP($B437,L!$B:$B,L!R:R)),"",LOOKUP($B437,L!$B:$B,L!R:R)),IF(OR($A437=0,ISBLANK($A437)),"",LOOKUP($A437,MK!$B:$B,MK!R:R)))</f>
        <v/>
      </c>
      <c r="S437" s="366" t="str">
        <f>IF(AND(NOT(ISBLANK($B437)),ISNUMBER($B437)),IF(ISBLANK(LOOKUP($B437,L!$B:$B,L!S:S)),"",LOOKUP($B437,L!$B:$B,L!S:S)),IF(OR($A437=0,ISBLANK($A437)),"",LOOKUP($A437,MK!$B:$B,MK!S:S)))</f>
        <v/>
      </c>
      <c r="T437" s="366" t="str">
        <f>IF(AND(NOT(ISBLANK($B437)),ISNUMBER($B437)),IF(ISBLANK(LOOKUP($B437,L!$B:$B,L!T:T)),"",LOOKUP($B437,L!$B:$B,L!T:T)),IF(OR($A437=0,ISBLANK($A437)),"",LOOKUP($A437,MK!$B:$B,MK!T:T)))</f>
        <v/>
      </c>
      <c r="U437" s="368" t="str">
        <f>IF(AND(NOT(ISBLANK($B437)),ISNUMBER($B437)),IF(ISBLANK(LOOKUP($B437,L!$B:$B,L!U:U)),"",LOOKUP($B437,L!$B:$B,L!U:U)),IF(OR($A437=0,ISBLANK($A437)),"",LOOKUP($A437,MK!$B:$B,MK!U:U)))</f>
        <v/>
      </c>
    </row>
    <row r="438" spans="1:21" s="2" customFormat="1" x14ac:dyDescent="0.25">
      <c r="A438" s="283"/>
      <c r="B438" s="73"/>
      <c r="C438" s="363" t="str">
        <f>IF(AND(NOT(ISBLANK($B438)),ISNUMBER($B438)),IF(ISBLANK(LOOKUP($B438,L!$B:$B,L!C:C)),"",LOOKUP($B438,L!$B:$B,L!C:C)),IF(OR($A438=0,ISBLANK($A438)),"",LOOKUP($A438,MK!$B:$B,MK!C:C)))</f>
        <v/>
      </c>
      <c r="D438" s="73" t="str">
        <f>IF(AND(NOT(ISBLANK($B438)),ISNUMBER($B438)),IF(ISBLANK(LOOKUP($B438,L!$B:$B,L!D:D)),"",LOOKUP($B438,L!$B:$B,L!D:D)),IF(OR($A438=0,ISBLANK($A438)),"",LOOKUP($A438,MK!$B:$B,MK!D:D)))</f>
        <v/>
      </c>
      <c r="E438" s="73" t="str">
        <f>IF(AND(NOT(ISBLANK($B438)),ISNUMBER($B438)),IF(ISBLANK(LOOKUP($B438,L!$B:$B,L!E:E)),"",LOOKUP($B438,L!$B:$B,L!E:E)),IF(OR($A438=0,ISBLANK($A438)),"",LOOKUP($A438,MK!$B:$B,MK!E:E)))</f>
        <v/>
      </c>
      <c r="F438" s="363" t="str">
        <f>IF(AND(NOT(ISBLANK($B438)),ISNUMBER($B438)),IF(ISBLANK(LOOKUP($B438,L!$B:$B,L!F:F)),"",LOOKUP($B438,L!$B:$B,L!F:F)),IF(OR($A438=0,ISBLANK($A438)),"",LOOKUP($A438,MK!$B:$B,MK!F:F)))</f>
        <v/>
      </c>
      <c r="G438" s="363" t="str">
        <f>IF(AND(NOT(ISBLANK($B438)),ISNUMBER($B438)),IF(ISBLANK(LOOKUP($B438,L!$B:$B,L!G:G)),"",LOOKUP($B438,L!$B:$B,L!G:G)),IF(OR($A438=0,ISBLANK($A438)),"",LOOKUP($A438,MK!$B:$B,MK!G:G)))</f>
        <v/>
      </c>
      <c r="H438" s="363" t="str">
        <f>IF(AND(NOT(ISBLANK($B438)),ISNUMBER($B438)),IF(ISBLANK(LOOKUP($B438,L!$B:$B,L!H:H)),"",LOOKUP($B438,L!$B:$B,L!H:H)),IF(OR($A438=0,ISBLANK($A438)),"",LOOKUP($A438,MK!$B:$B,MK!H:H)))</f>
        <v/>
      </c>
      <c r="I438" s="363" t="str">
        <f>IF(AND(NOT(ISBLANK($B438)),ISNUMBER($B438)),IF(ISBLANK(LOOKUP($B438,L!$B:$B,L!I:I)),"",LOOKUP($B438,L!$B:$B,L!I:I)),IF(OR($A438=0,ISBLANK($A438)),"",LOOKUP($A438,MK!$B:$B,MK!I:I)))</f>
        <v/>
      </c>
      <c r="J438" s="363" t="str">
        <f>IF(AND(NOT(ISBLANK($B438)),ISNUMBER($B438)),IF(ISBLANK(LOOKUP($B438,L!$B:$B,L!J:J)),"",LOOKUP($B438,L!$B:$B,L!J:J)),IF(OR($A438=0,ISBLANK($A438)),"",LOOKUP($A438,MK!$B:$B,MK!J:J)))</f>
        <v/>
      </c>
      <c r="K438" s="363" t="str">
        <f>IF(AND(NOT(ISBLANK($B438)),ISNUMBER($B438)),IF(ISBLANK(LOOKUP($B438,L!$B:$B,L!K:K)),"",LOOKUP($B438,L!$B:$B,L!K:K)),IF(OR($A438=0,ISBLANK($A438)),"",LOOKUP($A438,MK!$B:$B,MK!K:K)))</f>
        <v/>
      </c>
      <c r="L438" s="363" t="str">
        <f>IF(AND(NOT(ISBLANK($B438)),ISNUMBER($B438)),IF(ISBLANK(LOOKUP($B438,L!$B:$B,L!L:L)),"",LOOKUP($B438,L!$B:$B,L!L:L)),IF(OR($A438=0,ISBLANK($A438)),"",LOOKUP($A438,MK!$B:$B,MK!L:L)))</f>
        <v/>
      </c>
      <c r="M438" s="363" t="str">
        <f>IF(AND(NOT(ISBLANK($B438)),ISNUMBER($B438)),IF(ISBLANK(LOOKUP($B438,L!$B:$B,L!M:M)),"",LOOKUP($B438,L!$B:$B,L!M:M)),IF(OR($A438=0,ISBLANK($A438)),"",LOOKUP($A438,MK!$B:$B,MK!M:M)))</f>
        <v/>
      </c>
      <c r="N438" s="363" t="str">
        <f>IF(AND(NOT(ISBLANK($B438)),ISNUMBER($B438)),IF(ISBLANK(LOOKUP($B438,L!$B:$B,L!N:N)),"",LOOKUP($B438,L!$B:$B,L!N:N)),IF(OR($A438=0,ISBLANK($A438)),"",LOOKUP($A438,MK!$B:$B,MK!N:N)))</f>
        <v/>
      </c>
      <c r="O438" s="363" t="str">
        <f>IF(AND(NOT(ISBLANK($B438)),ISNUMBER($B438)),IF(ISBLANK(LOOKUP($B438,L!$B:$B,L!O:O)),"",LOOKUP($B438,L!$B:$B,L!O:O)),IF(OR($A438=0,ISBLANK($A438)),"",LOOKUP($A438,MK!$B:$B,MK!O:O)))</f>
        <v/>
      </c>
      <c r="P438" s="363" t="str">
        <f>IF(AND(NOT(ISBLANK($B438)),ISNUMBER($B438)),IF(ISBLANK(LOOKUP($B438,L!$B:$B,L!P:P)),"",LOOKUP($B438,L!$B:$B,L!P:P)),IF(OR($A438=0,ISBLANK($A438)),"",LOOKUP($A438,MK!$B:$B,MK!P:P)))</f>
        <v/>
      </c>
      <c r="Q438" s="363" t="str">
        <f>IF(AND(NOT(ISBLANK($B438)),ISNUMBER($B438)),IF(ISBLANK(LOOKUP($B438,L!$B:$B,L!Q:Q)),"",LOOKUP($B438,L!$B:$B,L!Q:Q)),IF(OR($A438=0,ISBLANK($A438)),"",LOOKUP($A438,MK!$B:$B,MK!Q:Q)))</f>
        <v/>
      </c>
      <c r="R438" s="363" t="str">
        <f>IF(AND(NOT(ISBLANK($B438)),ISNUMBER($B438)),IF(ISBLANK(LOOKUP($B438,L!$B:$B,L!R:R)),"",LOOKUP($B438,L!$B:$B,L!R:R)),IF(OR($A438=0,ISBLANK($A438)),"",LOOKUP($A438,MK!$B:$B,MK!R:R)))</f>
        <v/>
      </c>
      <c r="S438" s="363" t="str">
        <f>IF(AND(NOT(ISBLANK($B438)),ISNUMBER($B438)),IF(ISBLANK(LOOKUP($B438,L!$B:$B,L!S:S)),"",LOOKUP($B438,L!$B:$B,L!S:S)),IF(OR($A438=0,ISBLANK($A438)),"",LOOKUP($A438,MK!$B:$B,MK!S:S)))</f>
        <v/>
      </c>
      <c r="T438" s="363" t="str">
        <f>IF(AND(NOT(ISBLANK($B438)),ISNUMBER($B438)),IF(ISBLANK(LOOKUP($B438,L!$B:$B,L!T:T)),"",LOOKUP($B438,L!$B:$B,L!T:T)),IF(OR($A438=0,ISBLANK($A438)),"",LOOKUP($A438,MK!$B:$B,MK!T:T)))</f>
        <v/>
      </c>
      <c r="U438" s="365" t="str">
        <f>IF(AND(NOT(ISBLANK($B438)),ISNUMBER($B438)),IF(ISBLANK(LOOKUP($B438,L!$B:$B,L!U:U)),"",LOOKUP($B438,L!$B:$B,L!U:U)),IF(OR($A438=0,ISBLANK($A438)),"",LOOKUP($A438,MK!$B:$B,MK!U:U)))</f>
        <v/>
      </c>
    </row>
    <row r="439" spans="1:21" s="2" customFormat="1" x14ac:dyDescent="0.25">
      <c r="A439" s="283"/>
      <c r="B439" s="74"/>
      <c r="C439" s="366" t="str">
        <f>IF(AND(NOT(ISBLANK($B439)),ISNUMBER($B439)),IF(ISBLANK(LOOKUP($B439,L!$B:$B,L!C:C)),"",LOOKUP($B439,L!$B:$B,L!C:C)),IF(OR($A439=0,ISBLANK($A439)),"",LOOKUP($A439,MK!$B:$B,MK!C:C)))</f>
        <v/>
      </c>
      <c r="D439" s="74" t="str">
        <f>IF(AND(NOT(ISBLANK($B439)),ISNUMBER($B439)),IF(ISBLANK(LOOKUP($B439,L!$B:$B,L!D:D)),"",LOOKUP($B439,L!$B:$B,L!D:D)),IF(OR($A439=0,ISBLANK($A439)),"",LOOKUP($A439,MK!$B:$B,MK!D:D)))</f>
        <v/>
      </c>
      <c r="E439" s="74" t="str">
        <f>IF(AND(NOT(ISBLANK($B439)),ISNUMBER($B439)),IF(ISBLANK(LOOKUP($B439,L!$B:$B,L!E:E)),"",LOOKUP($B439,L!$B:$B,L!E:E)),IF(OR($A439=0,ISBLANK($A439)),"",LOOKUP($A439,MK!$B:$B,MK!E:E)))</f>
        <v/>
      </c>
      <c r="F439" s="366" t="str">
        <f>IF(AND(NOT(ISBLANK($B439)),ISNUMBER($B439)),IF(ISBLANK(LOOKUP($B439,L!$B:$B,L!F:F)),"",LOOKUP($B439,L!$B:$B,L!F:F)),IF(OR($A439=0,ISBLANK($A439)),"",LOOKUP($A439,MK!$B:$B,MK!F:F)))</f>
        <v/>
      </c>
      <c r="G439" s="366" t="str">
        <f>IF(AND(NOT(ISBLANK($B439)),ISNUMBER($B439)),IF(ISBLANK(LOOKUP($B439,L!$B:$B,L!G:G)),"",LOOKUP($B439,L!$B:$B,L!G:G)),IF(OR($A439=0,ISBLANK($A439)),"",LOOKUP($A439,MK!$B:$B,MK!G:G)))</f>
        <v/>
      </c>
      <c r="H439" s="366" t="str">
        <f>IF(AND(NOT(ISBLANK($B439)),ISNUMBER($B439)),IF(ISBLANK(LOOKUP($B439,L!$B:$B,L!H:H)),"",LOOKUP($B439,L!$B:$B,L!H:H)),IF(OR($A439=0,ISBLANK($A439)),"",LOOKUP($A439,MK!$B:$B,MK!H:H)))</f>
        <v/>
      </c>
      <c r="I439" s="366" t="str">
        <f>IF(AND(NOT(ISBLANK($B439)),ISNUMBER($B439)),IF(ISBLANK(LOOKUP($B439,L!$B:$B,L!I:I)),"",LOOKUP($B439,L!$B:$B,L!I:I)),IF(OR($A439=0,ISBLANK($A439)),"",LOOKUP($A439,MK!$B:$B,MK!I:I)))</f>
        <v/>
      </c>
      <c r="J439" s="366" t="str">
        <f>IF(AND(NOT(ISBLANK($B439)),ISNUMBER($B439)),IF(ISBLANK(LOOKUP($B439,L!$B:$B,L!J:J)),"",LOOKUP($B439,L!$B:$B,L!J:J)),IF(OR($A439=0,ISBLANK($A439)),"",LOOKUP($A439,MK!$B:$B,MK!J:J)))</f>
        <v/>
      </c>
      <c r="K439" s="366" t="str">
        <f>IF(AND(NOT(ISBLANK($B439)),ISNUMBER($B439)),IF(ISBLANK(LOOKUP($B439,L!$B:$B,L!K:K)),"",LOOKUP($B439,L!$B:$B,L!K:K)),IF(OR($A439=0,ISBLANK($A439)),"",LOOKUP($A439,MK!$B:$B,MK!K:K)))</f>
        <v/>
      </c>
      <c r="L439" s="366" t="str">
        <f>IF(AND(NOT(ISBLANK($B439)),ISNUMBER($B439)),IF(ISBLANK(LOOKUP($B439,L!$B:$B,L!L:L)),"",LOOKUP($B439,L!$B:$B,L!L:L)),IF(OR($A439=0,ISBLANK($A439)),"",LOOKUP($A439,MK!$B:$B,MK!L:L)))</f>
        <v/>
      </c>
      <c r="M439" s="366" t="str">
        <f>IF(AND(NOT(ISBLANK($B439)),ISNUMBER($B439)),IF(ISBLANK(LOOKUP($B439,L!$B:$B,L!M:M)),"",LOOKUP($B439,L!$B:$B,L!M:M)),IF(OR($A439=0,ISBLANK($A439)),"",LOOKUP($A439,MK!$B:$B,MK!M:M)))</f>
        <v/>
      </c>
      <c r="N439" s="366" t="str">
        <f>IF(AND(NOT(ISBLANK($B439)),ISNUMBER($B439)),IF(ISBLANK(LOOKUP($B439,L!$B:$B,L!N:N)),"",LOOKUP($B439,L!$B:$B,L!N:N)),IF(OR($A439=0,ISBLANK($A439)),"",LOOKUP($A439,MK!$B:$B,MK!N:N)))</f>
        <v/>
      </c>
      <c r="O439" s="366" t="str">
        <f>IF(AND(NOT(ISBLANK($B439)),ISNUMBER($B439)),IF(ISBLANK(LOOKUP($B439,L!$B:$B,L!O:O)),"",LOOKUP($B439,L!$B:$B,L!O:O)),IF(OR($A439=0,ISBLANK($A439)),"",LOOKUP($A439,MK!$B:$B,MK!O:O)))</f>
        <v/>
      </c>
      <c r="P439" s="366" t="str">
        <f>IF(AND(NOT(ISBLANK($B439)),ISNUMBER($B439)),IF(ISBLANK(LOOKUP($B439,L!$B:$B,L!P:P)),"",LOOKUP($B439,L!$B:$B,L!P:P)),IF(OR($A439=0,ISBLANK($A439)),"",LOOKUP($A439,MK!$B:$B,MK!P:P)))</f>
        <v/>
      </c>
      <c r="Q439" s="366" t="str">
        <f>IF(AND(NOT(ISBLANK($B439)),ISNUMBER($B439)),IF(ISBLANK(LOOKUP($B439,L!$B:$B,L!Q:Q)),"",LOOKUP($B439,L!$B:$B,L!Q:Q)),IF(OR($A439=0,ISBLANK($A439)),"",LOOKUP($A439,MK!$B:$B,MK!Q:Q)))</f>
        <v/>
      </c>
      <c r="R439" s="366" t="str">
        <f>IF(AND(NOT(ISBLANK($B439)),ISNUMBER($B439)),IF(ISBLANK(LOOKUP($B439,L!$B:$B,L!R:R)),"",LOOKUP($B439,L!$B:$B,L!R:R)),IF(OR($A439=0,ISBLANK($A439)),"",LOOKUP($A439,MK!$B:$B,MK!R:R)))</f>
        <v/>
      </c>
      <c r="S439" s="366" t="str">
        <f>IF(AND(NOT(ISBLANK($B439)),ISNUMBER($B439)),IF(ISBLANK(LOOKUP($B439,L!$B:$B,L!S:S)),"",LOOKUP($B439,L!$B:$B,L!S:S)),IF(OR($A439=0,ISBLANK($A439)),"",LOOKUP($A439,MK!$B:$B,MK!S:S)))</f>
        <v/>
      </c>
      <c r="T439" s="366" t="str">
        <f>IF(AND(NOT(ISBLANK($B439)),ISNUMBER($B439)),IF(ISBLANK(LOOKUP($B439,L!$B:$B,L!T:T)),"",LOOKUP($B439,L!$B:$B,L!T:T)),IF(OR($A439=0,ISBLANK($A439)),"",LOOKUP($A439,MK!$B:$B,MK!T:T)))</f>
        <v/>
      </c>
      <c r="U439" s="368" t="str">
        <f>IF(AND(NOT(ISBLANK($B439)),ISNUMBER($B439)),IF(ISBLANK(LOOKUP($B439,L!$B:$B,L!U:U)),"",LOOKUP($B439,L!$B:$B,L!U:U)),IF(OR($A439=0,ISBLANK($A439)),"",LOOKUP($A439,MK!$B:$B,MK!U:U)))</f>
        <v/>
      </c>
    </row>
    <row r="440" spans="1:21" s="2" customFormat="1" x14ac:dyDescent="0.25">
      <c r="A440" s="283"/>
      <c r="B440" s="73"/>
      <c r="C440" s="363" t="str">
        <f>IF(AND(NOT(ISBLANK($B440)),ISNUMBER($B440)),IF(ISBLANK(LOOKUP($B440,L!$B:$B,L!C:C)),"",LOOKUP($B440,L!$B:$B,L!C:C)),IF(OR($A440=0,ISBLANK($A440)),"",LOOKUP($A440,MK!$B:$B,MK!C:C)))</f>
        <v/>
      </c>
      <c r="D440" s="73" t="str">
        <f>IF(AND(NOT(ISBLANK($B440)),ISNUMBER($B440)),IF(ISBLANK(LOOKUP($B440,L!$B:$B,L!D:D)),"",LOOKUP($B440,L!$B:$B,L!D:D)),IF(OR($A440=0,ISBLANK($A440)),"",LOOKUP($A440,MK!$B:$B,MK!D:D)))</f>
        <v/>
      </c>
      <c r="E440" s="73" t="str">
        <f>IF(AND(NOT(ISBLANK($B440)),ISNUMBER($B440)),IF(ISBLANK(LOOKUP($B440,L!$B:$B,L!E:E)),"",LOOKUP($B440,L!$B:$B,L!E:E)),IF(OR($A440=0,ISBLANK($A440)),"",LOOKUP($A440,MK!$B:$B,MK!E:E)))</f>
        <v/>
      </c>
      <c r="F440" s="363" t="str">
        <f>IF(AND(NOT(ISBLANK($B440)),ISNUMBER($B440)),IF(ISBLANK(LOOKUP($B440,L!$B:$B,L!F:F)),"",LOOKUP($B440,L!$B:$B,L!F:F)),IF(OR($A440=0,ISBLANK($A440)),"",LOOKUP($A440,MK!$B:$B,MK!F:F)))</f>
        <v/>
      </c>
      <c r="G440" s="363" t="str">
        <f>IF(AND(NOT(ISBLANK($B440)),ISNUMBER($B440)),IF(ISBLANK(LOOKUP($B440,L!$B:$B,L!G:G)),"",LOOKUP($B440,L!$B:$B,L!G:G)),IF(OR($A440=0,ISBLANK($A440)),"",LOOKUP($A440,MK!$B:$B,MK!G:G)))</f>
        <v/>
      </c>
      <c r="H440" s="363" t="str">
        <f>IF(AND(NOT(ISBLANK($B440)),ISNUMBER($B440)),IF(ISBLANK(LOOKUP($B440,L!$B:$B,L!H:H)),"",LOOKUP($B440,L!$B:$B,L!H:H)),IF(OR($A440=0,ISBLANK($A440)),"",LOOKUP($A440,MK!$B:$B,MK!H:H)))</f>
        <v/>
      </c>
      <c r="I440" s="363" t="str">
        <f>IF(AND(NOT(ISBLANK($B440)),ISNUMBER($B440)),IF(ISBLANK(LOOKUP($B440,L!$B:$B,L!I:I)),"",LOOKUP($B440,L!$B:$B,L!I:I)),IF(OR($A440=0,ISBLANK($A440)),"",LOOKUP($A440,MK!$B:$B,MK!I:I)))</f>
        <v/>
      </c>
      <c r="J440" s="363" t="str">
        <f>IF(AND(NOT(ISBLANK($B440)),ISNUMBER($B440)),IF(ISBLANK(LOOKUP($B440,L!$B:$B,L!J:J)),"",LOOKUP($B440,L!$B:$B,L!J:J)),IF(OR($A440=0,ISBLANK($A440)),"",LOOKUP($A440,MK!$B:$B,MK!J:J)))</f>
        <v/>
      </c>
      <c r="K440" s="363" t="str">
        <f>IF(AND(NOT(ISBLANK($B440)),ISNUMBER($B440)),IF(ISBLANK(LOOKUP($B440,L!$B:$B,L!K:K)),"",LOOKUP($B440,L!$B:$B,L!K:K)),IF(OR($A440=0,ISBLANK($A440)),"",LOOKUP($A440,MK!$B:$B,MK!K:K)))</f>
        <v/>
      </c>
      <c r="L440" s="363" t="str">
        <f>IF(AND(NOT(ISBLANK($B440)),ISNUMBER($B440)),IF(ISBLANK(LOOKUP($B440,L!$B:$B,L!L:L)),"",LOOKUP($B440,L!$B:$B,L!L:L)),IF(OR($A440=0,ISBLANK($A440)),"",LOOKUP($A440,MK!$B:$B,MK!L:L)))</f>
        <v/>
      </c>
      <c r="M440" s="363" t="str">
        <f>IF(AND(NOT(ISBLANK($B440)),ISNUMBER($B440)),IF(ISBLANK(LOOKUP($B440,L!$B:$B,L!M:M)),"",LOOKUP($B440,L!$B:$B,L!M:M)),IF(OR($A440=0,ISBLANK($A440)),"",LOOKUP($A440,MK!$B:$B,MK!M:M)))</f>
        <v/>
      </c>
      <c r="N440" s="363" t="str">
        <f>IF(AND(NOT(ISBLANK($B440)),ISNUMBER($B440)),IF(ISBLANK(LOOKUP($B440,L!$B:$B,L!N:N)),"",LOOKUP($B440,L!$B:$B,L!N:N)),IF(OR($A440=0,ISBLANK($A440)),"",LOOKUP($A440,MK!$B:$B,MK!N:N)))</f>
        <v/>
      </c>
      <c r="O440" s="363" t="str">
        <f>IF(AND(NOT(ISBLANK($B440)),ISNUMBER($B440)),IF(ISBLANK(LOOKUP($B440,L!$B:$B,L!O:O)),"",LOOKUP($B440,L!$B:$B,L!O:O)),IF(OR($A440=0,ISBLANK($A440)),"",LOOKUP($A440,MK!$B:$B,MK!O:O)))</f>
        <v/>
      </c>
      <c r="P440" s="363" t="str">
        <f>IF(AND(NOT(ISBLANK($B440)),ISNUMBER($B440)),IF(ISBLANK(LOOKUP($B440,L!$B:$B,L!P:P)),"",LOOKUP($B440,L!$B:$B,L!P:P)),IF(OR($A440=0,ISBLANK($A440)),"",LOOKUP($A440,MK!$B:$B,MK!P:P)))</f>
        <v/>
      </c>
      <c r="Q440" s="363" t="str">
        <f>IF(AND(NOT(ISBLANK($B440)),ISNUMBER($B440)),IF(ISBLANK(LOOKUP($B440,L!$B:$B,L!Q:Q)),"",LOOKUP($B440,L!$B:$B,L!Q:Q)),IF(OR($A440=0,ISBLANK($A440)),"",LOOKUP($A440,MK!$B:$B,MK!Q:Q)))</f>
        <v/>
      </c>
      <c r="R440" s="363" t="str">
        <f>IF(AND(NOT(ISBLANK($B440)),ISNUMBER($B440)),IF(ISBLANK(LOOKUP($B440,L!$B:$B,L!R:R)),"",LOOKUP($B440,L!$B:$B,L!R:R)),IF(OR($A440=0,ISBLANK($A440)),"",LOOKUP($A440,MK!$B:$B,MK!R:R)))</f>
        <v/>
      </c>
      <c r="S440" s="363" t="str">
        <f>IF(AND(NOT(ISBLANK($B440)),ISNUMBER($B440)),IF(ISBLANK(LOOKUP($B440,L!$B:$B,L!S:S)),"",LOOKUP($B440,L!$B:$B,L!S:S)),IF(OR($A440=0,ISBLANK($A440)),"",LOOKUP($A440,MK!$B:$B,MK!S:S)))</f>
        <v/>
      </c>
      <c r="T440" s="363" t="str">
        <f>IF(AND(NOT(ISBLANK($B440)),ISNUMBER($B440)),IF(ISBLANK(LOOKUP($B440,L!$B:$B,L!T:T)),"",LOOKUP($B440,L!$B:$B,L!T:T)),IF(OR($A440=0,ISBLANK($A440)),"",LOOKUP($A440,MK!$B:$B,MK!T:T)))</f>
        <v/>
      </c>
      <c r="U440" s="365" t="str">
        <f>IF(AND(NOT(ISBLANK($B440)),ISNUMBER($B440)),IF(ISBLANK(LOOKUP($B440,L!$B:$B,L!U:U)),"",LOOKUP($B440,L!$B:$B,L!U:U)),IF(OR($A440=0,ISBLANK($A440)),"",LOOKUP($A440,MK!$B:$B,MK!U:U)))</f>
        <v/>
      </c>
    </row>
    <row r="441" spans="1:21" s="2" customFormat="1" x14ac:dyDescent="0.25">
      <c r="A441" s="283"/>
      <c r="B441" s="74"/>
      <c r="C441" s="366" t="str">
        <f>IF(AND(NOT(ISBLANK($B441)),ISNUMBER($B441)),IF(ISBLANK(LOOKUP($B441,L!$B:$B,L!C:C)),"",LOOKUP($B441,L!$B:$B,L!C:C)),IF(OR($A441=0,ISBLANK($A441)),"",LOOKUP($A441,MK!$B:$B,MK!C:C)))</f>
        <v/>
      </c>
      <c r="D441" s="74" t="str">
        <f>IF(AND(NOT(ISBLANK($B441)),ISNUMBER($B441)),IF(ISBLANK(LOOKUP($B441,L!$B:$B,L!D:D)),"",LOOKUP($B441,L!$B:$B,L!D:D)),IF(OR($A441=0,ISBLANK($A441)),"",LOOKUP($A441,MK!$B:$B,MK!D:D)))</f>
        <v/>
      </c>
      <c r="E441" s="74" t="str">
        <f>IF(AND(NOT(ISBLANK($B441)),ISNUMBER($B441)),IF(ISBLANK(LOOKUP($B441,L!$B:$B,L!E:E)),"",LOOKUP($B441,L!$B:$B,L!E:E)),IF(OR($A441=0,ISBLANK($A441)),"",LOOKUP($A441,MK!$B:$B,MK!E:E)))</f>
        <v/>
      </c>
      <c r="F441" s="366" t="str">
        <f>IF(AND(NOT(ISBLANK($B441)),ISNUMBER($B441)),IF(ISBLANK(LOOKUP($B441,L!$B:$B,L!F:F)),"",LOOKUP($B441,L!$B:$B,L!F:F)),IF(OR($A441=0,ISBLANK($A441)),"",LOOKUP($A441,MK!$B:$B,MK!F:F)))</f>
        <v/>
      </c>
      <c r="G441" s="366" t="str">
        <f>IF(AND(NOT(ISBLANK($B441)),ISNUMBER($B441)),IF(ISBLANK(LOOKUP($B441,L!$B:$B,L!G:G)),"",LOOKUP($B441,L!$B:$B,L!G:G)),IF(OR($A441=0,ISBLANK($A441)),"",LOOKUP($A441,MK!$B:$B,MK!G:G)))</f>
        <v/>
      </c>
      <c r="H441" s="366" t="str">
        <f>IF(AND(NOT(ISBLANK($B441)),ISNUMBER($B441)),IF(ISBLANK(LOOKUP($B441,L!$B:$B,L!H:H)),"",LOOKUP($B441,L!$B:$B,L!H:H)),IF(OR($A441=0,ISBLANK($A441)),"",LOOKUP($A441,MK!$B:$B,MK!H:H)))</f>
        <v/>
      </c>
      <c r="I441" s="366" t="str">
        <f>IF(AND(NOT(ISBLANK($B441)),ISNUMBER($B441)),IF(ISBLANK(LOOKUP($B441,L!$B:$B,L!I:I)),"",LOOKUP($B441,L!$B:$B,L!I:I)),IF(OR($A441=0,ISBLANK($A441)),"",LOOKUP($A441,MK!$B:$B,MK!I:I)))</f>
        <v/>
      </c>
      <c r="J441" s="366" t="str">
        <f>IF(AND(NOT(ISBLANK($B441)),ISNUMBER($B441)),IF(ISBLANK(LOOKUP($B441,L!$B:$B,L!J:J)),"",LOOKUP($B441,L!$B:$B,L!J:J)),IF(OR($A441=0,ISBLANK($A441)),"",LOOKUP($A441,MK!$B:$B,MK!J:J)))</f>
        <v/>
      </c>
      <c r="K441" s="366" t="str">
        <f>IF(AND(NOT(ISBLANK($B441)),ISNUMBER($B441)),IF(ISBLANK(LOOKUP($B441,L!$B:$B,L!K:K)),"",LOOKUP($B441,L!$B:$B,L!K:K)),IF(OR($A441=0,ISBLANK($A441)),"",LOOKUP($A441,MK!$B:$B,MK!K:K)))</f>
        <v/>
      </c>
      <c r="L441" s="366" t="str">
        <f>IF(AND(NOT(ISBLANK($B441)),ISNUMBER($B441)),IF(ISBLANK(LOOKUP($B441,L!$B:$B,L!L:L)),"",LOOKUP($B441,L!$B:$B,L!L:L)),IF(OR($A441=0,ISBLANK($A441)),"",LOOKUP($A441,MK!$B:$B,MK!L:L)))</f>
        <v/>
      </c>
      <c r="M441" s="366" t="str">
        <f>IF(AND(NOT(ISBLANK($B441)),ISNUMBER($B441)),IF(ISBLANK(LOOKUP($B441,L!$B:$B,L!M:M)),"",LOOKUP($B441,L!$B:$B,L!M:M)),IF(OR($A441=0,ISBLANK($A441)),"",LOOKUP($A441,MK!$B:$B,MK!M:M)))</f>
        <v/>
      </c>
      <c r="N441" s="366" t="str">
        <f>IF(AND(NOT(ISBLANK($B441)),ISNUMBER($B441)),IF(ISBLANK(LOOKUP($B441,L!$B:$B,L!N:N)),"",LOOKUP($B441,L!$B:$B,L!N:N)),IF(OR($A441=0,ISBLANK($A441)),"",LOOKUP($A441,MK!$B:$B,MK!N:N)))</f>
        <v/>
      </c>
      <c r="O441" s="366" t="str">
        <f>IF(AND(NOT(ISBLANK($B441)),ISNUMBER($B441)),IF(ISBLANK(LOOKUP($B441,L!$B:$B,L!O:O)),"",LOOKUP($B441,L!$B:$B,L!O:O)),IF(OR($A441=0,ISBLANK($A441)),"",LOOKUP($A441,MK!$B:$B,MK!O:O)))</f>
        <v/>
      </c>
      <c r="P441" s="366" t="str">
        <f>IF(AND(NOT(ISBLANK($B441)),ISNUMBER($B441)),IF(ISBLANK(LOOKUP($B441,L!$B:$B,L!P:P)),"",LOOKUP($B441,L!$B:$B,L!P:P)),IF(OR($A441=0,ISBLANK($A441)),"",LOOKUP($A441,MK!$B:$B,MK!P:P)))</f>
        <v/>
      </c>
      <c r="Q441" s="366" t="str">
        <f>IF(AND(NOT(ISBLANK($B441)),ISNUMBER($B441)),IF(ISBLANK(LOOKUP($B441,L!$B:$B,L!Q:Q)),"",LOOKUP($B441,L!$B:$B,L!Q:Q)),IF(OR($A441=0,ISBLANK($A441)),"",LOOKUP($A441,MK!$B:$B,MK!Q:Q)))</f>
        <v/>
      </c>
      <c r="R441" s="366" t="str">
        <f>IF(AND(NOT(ISBLANK($B441)),ISNUMBER($B441)),IF(ISBLANK(LOOKUP($B441,L!$B:$B,L!R:R)),"",LOOKUP($B441,L!$B:$B,L!R:R)),IF(OR($A441=0,ISBLANK($A441)),"",LOOKUP($A441,MK!$B:$B,MK!R:R)))</f>
        <v/>
      </c>
      <c r="S441" s="366" t="str">
        <f>IF(AND(NOT(ISBLANK($B441)),ISNUMBER($B441)),IF(ISBLANK(LOOKUP($B441,L!$B:$B,L!S:S)),"",LOOKUP($B441,L!$B:$B,L!S:S)),IF(OR($A441=0,ISBLANK($A441)),"",LOOKUP($A441,MK!$B:$B,MK!S:S)))</f>
        <v/>
      </c>
      <c r="T441" s="366" t="str">
        <f>IF(AND(NOT(ISBLANK($B441)),ISNUMBER($B441)),IF(ISBLANK(LOOKUP($B441,L!$B:$B,L!T:T)),"",LOOKUP($B441,L!$B:$B,L!T:T)),IF(OR($A441=0,ISBLANK($A441)),"",LOOKUP($A441,MK!$B:$B,MK!T:T)))</f>
        <v/>
      </c>
      <c r="U441" s="368" t="str">
        <f>IF(AND(NOT(ISBLANK($B441)),ISNUMBER($B441)),IF(ISBLANK(LOOKUP($B441,L!$B:$B,L!U:U)),"",LOOKUP($B441,L!$B:$B,L!U:U)),IF(OR($A441=0,ISBLANK($A441)),"",LOOKUP($A441,MK!$B:$B,MK!U:U)))</f>
        <v/>
      </c>
    </row>
    <row r="442" spans="1:21" s="2" customFormat="1" x14ac:dyDescent="0.25">
      <c r="A442" s="283"/>
      <c r="B442" s="73"/>
      <c r="C442" s="363" t="str">
        <f>IF(AND(NOT(ISBLANK($B442)),ISNUMBER($B442)),IF(ISBLANK(LOOKUP($B442,L!$B:$B,L!C:C)),"",LOOKUP($B442,L!$B:$B,L!C:C)),IF(OR($A442=0,ISBLANK($A442)),"",LOOKUP($A442,MK!$B:$B,MK!C:C)))</f>
        <v/>
      </c>
      <c r="D442" s="73" t="str">
        <f>IF(AND(NOT(ISBLANK($B442)),ISNUMBER($B442)),IF(ISBLANK(LOOKUP($B442,L!$B:$B,L!D:D)),"",LOOKUP($B442,L!$B:$B,L!D:D)),IF(OR($A442=0,ISBLANK($A442)),"",LOOKUP($A442,MK!$B:$B,MK!D:D)))</f>
        <v/>
      </c>
      <c r="E442" s="73" t="str">
        <f>IF(AND(NOT(ISBLANK($B442)),ISNUMBER($B442)),IF(ISBLANK(LOOKUP($B442,L!$B:$B,L!E:E)),"",LOOKUP($B442,L!$B:$B,L!E:E)),IF(OR($A442=0,ISBLANK($A442)),"",LOOKUP($A442,MK!$B:$B,MK!E:E)))</f>
        <v/>
      </c>
      <c r="F442" s="363" t="str">
        <f>IF(AND(NOT(ISBLANK($B442)),ISNUMBER($B442)),IF(ISBLANK(LOOKUP($B442,L!$B:$B,L!F:F)),"",LOOKUP($B442,L!$B:$B,L!F:F)),IF(OR($A442=0,ISBLANK($A442)),"",LOOKUP($A442,MK!$B:$B,MK!F:F)))</f>
        <v/>
      </c>
      <c r="G442" s="363" t="str">
        <f>IF(AND(NOT(ISBLANK($B442)),ISNUMBER($B442)),IF(ISBLANK(LOOKUP($B442,L!$B:$B,L!G:G)),"",LOOKUP($B442,L!$B:$B,L!G:G)),IF(OR($A442=0,ISBLANK($A442)),"",LOOKUP($A442,MK!$B:$B,MK!G:G)))</f>
        <v/>
      </c>
      <c r="H442" s="363" t="str">
        <f>IF(AND(NOT(ISBLANK($B442)),ISNUMBER($B442)),IF(ISBLANK(LOOKUP($B442,L!$B:$B,L!H:H)),"",LOOKUP($B442,L!$B:$B,L!H:H)),IF(OR($A442=0,ISBLANK($A442)),"",LOOKUP($A442,MK!$B:$B,MK!H:H)))</f>
        <v/>
      </c>
      <c r="I442" s="363" t="str">
        <f>IF(AND(NOT(ISBLANK($B442)),ISNUMBER($B442)),IF(ISBLANK(LOOKUP($B442,L!$B:$B,L!I:I)),"",LOOKUP($B442,L!$B:$B,L!I:I)),IF(OR($A442=0,ISBLANK($A442)),"",LOOKUP($A442,MK!$B:$B,MK!I:I)))</f>
        <v/>
      </c>
      <c r="J442" s="363" t="str">
        <f>IF(AND(NOT(ISBLANK($B442)),ISNUMBER($B442)),IF(ISBLANK(LOOKUP($B442,L!$B:$B,L!J:J)),"",LOOKUP($B442,L!$B:$B,L!J:J)),IF(OR($A442=0,ISBLANK($A442)),"",LOOKUP($A442,MK!$B:$B,MK!J:J)))</f>
        <v/>
      </c>
      <c r="K442" s="363" t="str">
        <f>IF(AND(NOT(ISBLANK($B442)),ISNUMBER($B442)),IF(ISBLANK(LOOKUP($B442,L!$B:$B,L!K:K)),"",LOOKUP($B442,L!$B:$B,L!K:K)),IF(OR($A442=0,ISBLANK($A442)),"",LOOKUP($A442,MK!$B:$B,MK!K:K)))</f>
        <v/>
      </c>
      <c r="L442" s="363" t="str">
        <f>IF(AND(NOT(ISBLANK($B442)),ISNUMBER($B442)),IF(ISBLANK(LOOKUP($B442,L!$B:$B,L!L:L)),"",LOOKUP($B442,L!$B:$B,L!L:L)),IF(OR($A442=0,ISBLANK($A442)),"",LOOKUP($A442,MK!$B:$B,MK!L:L)))</f>
        <v/>
      </c>
      <c r="M442" s="363" t="str">
        <f>IF(AND(NOT(ISBLANK($B442)),ISNUMBER($B442)),IF(ISBLANK(LOOKUP($B442,L!$B:$B,L!M:M)),"",LOOKUP($B442,L!$B:$B,L!M:M)),IF(OR($A442=0,ISBLANK($A442)),"",LOOKUP($A442,MK!$B:$B,MK!M:M)))</f>
        <v/>
      </c>
      <c r="N442" s="363" t="str">
        <f>IF(AND(NOT(ISBLANK($B442)),ISNUMBER($B442)),IF(ISBLANK(LOOKUP($B442,L!$B:$B,L!N:N)),"",LOOKUP($B442,L!$B:$B,L!N:N)),IF(OR($A442=0,ISBLANK($A442)),"",LOOKUP($A442,MK!$B:$B,MK!N:N)))</f>
        <v/>
      </c>
      <c r="O442" s="363" t="str">
        <f>IF(AND(NOT(ISBLANK($B442)),ISNUMBER($B442)),IF(ISBLANK(LOOKUP($B442,L!$B:$B,L!O:O)),"",LOOKUP($B442,L!$B:$B,L!O:O)),IF(OR($A442=0,ISBLANK($A442)),"",LOOKUP($A442,MK!$B:$B,MK!O:O)))</f>
        <v/>
      </c>
      <c r="P442" s="363" t="str">
        <f>IF(AND(NOT(ISBLANK($B442)),ISNUMBER($B442)),IF(ISBLANK(LOOKUP($B442,L!$B:$B,L!P:P)),"",LOOKUP($B442,L!$B:$B,L!P:P)),IF(OR($A442=0,ISBLANK($A442)),"",LOOKUP($A442,MK!$B:$B,MK!P:P)))</f>
        <v/>
      </c>
      <c r="Q442" s="363" t="str">
        <f>IF(AND(NOT(ISBLANK($B442)),ISNUMBER($B442)),IF(ISBLANK(LOOKUP($B442,L!$B:$B,L!Q:Q)),"",LOOKUP($B442,L!$B:$B,L!Q:Q)),IF(OR($A442=0,ISBLANK($A442)),"",LOOKUP($A442,MK!$B:$B,MK!Q:Q)))</f>
        <v/>
      </c>
      <c r="R442" s="363" t="str">
        <f>IF(AND(NOT(ISBLANK($B442)),ISNUMBER($B442)),IF(ISBLANK(LOOKUP($B442,L!$B:$B,L!R:R)),"",LOOKUP($B442,L!$B:$B,L!R:R)),IF(OR($A442=0,ISBLANK($A442)),"",LOOKUP($A442,MK!$B:$B,MK!R:R)))</f>
        <v/>
      </c>
      <c r="S442" s="363" t="str">
        <f>IF(AND(NOT(ISBLANK($B442)),ISNUMBER($B442)),IF(ISBLANK(LOOKUP($B442,L!$B:$B,L!S:S)),"",LOOKUP($B442,L!$B:$B,L!S:S)),IF(OR($A442=0,ISBLANK($A442)),"",LOOKUP($A442,MK!$B:$B,MK!S:S)))</f>
        <v/>
      </c>
      <c r="T442" s="363" t="str">
        <f>IF(AND(NOT(ISBLANK($B442)),ISNUMBER($B442)),IF(ISBLANK(LOOKUP($B442,L!$B:$B,L!T:T)),"",LOOKUP($B442,L!$B:$B,L!T:T)),IF(OR($A442=0,ISBLANK($A442)),"",LOOKUP($A442,MK!$B:$B,MK!T:T)))</f>
        <v/>
      </c>
      <c r="U442" s="365" t="str">
        <f>IF(AND(NOT(ISBLANK($B442)),ISNUMBER($B442)),IF(ISBLANK(LOOKUP($B442,L!$B:$B,L!U:U)),"",LOOKUP($B442,L!$B:$B,L!U:U)),IF(OR($A442=0,ISBLANK($A442)),"",LOOKUP($A442,MK!$B:$B,MK!U:U)))</f>
        <v/>
      </c>
    </row>
    <row r="443" spans="1:21" s="2" customFormat="1" x14ac:dyDescent="0.25">
      <c r="A443" s="283"/>
      <c r="B443" s="74"/>
      <c r="C443" s="366" t="str">
        <f>IF(AND(NOT(ISBLANK($B443)),ISNUMBER($B443)),IF(ISBLANK(LOOKUP($B443,L!$B:$B,L!C:C)),"",LOOKUP($B443,L!$B:$B,L!C:C)),IF(OR($A443=0,ISBLANK($A443)),"",LOOKUP($A443,MK!$B:$B,MK!C:C)))</f>
        <v/>
      </c>
      <c r="D443" s="74" t="str">
        <f>IF(AND(NOT(ISBLANK($B443)),ISNUMBER($B443)),IF(ISBLANK(LOOKUP($B443,L!$B:$B,L!D:D)),"",LOOKUP($B443,L!$B:$B,L!D:D)),IF(OR($A443=0,ISBLANK($A443)),"",LOOKUP($A443,MK!$B:$B,MK!D:D)))</f>
        <v/>
      </c>
      <c r="E443" s="74" t="str">
        <f>IF(AND(NOT(ISBLANK($B443)),ISNUMBER($B443)),IF(ISBLANK(LOOKUP($B443,L!$B:$B,L!E:E)),"",LOOKUP($B443,L!$B:$B,L!E:E)),IF(OR($A443=0,ISBLANK($A443)),"",LOOKUP($A443,MK!$B:$B,MK!E:E)))</f>
        <v/>
      </c>
      <c r="F443" s="366" t="str">
        <f>IF(AND(NOT(ISBLANK($B443)),ISNUMBER($B443)),IF(ISBLANK(LOOKUP($B443,L!$B:$B,L!F:F)),"",LOOKUP($B443,L!$B:$B,L!F:F)),IF(OR($A443=0,ISBLANK($A443)),"",LOOKUP($A443,MK!$B:$B,MK!F:F)))</f>
        <v/>
      </c>
      <c r="G443" s="366" t="str">
        <f>IF(AND(NOT(ISBLANK($B443)),ISNUMBER($B443)),IF(ISBLANK(LOOKUP($B443,L!$B:$B,L!G:G)),"",LOOKUP($B443,L!$B:$B,L!G:G)),IF(OR($A443=0,ISBLANK($A443)),"",LOOKUP($A443,MK!$B:$B,MK!G:G)))</f>
        <v/>
      </c>
      <c r="H443" s="366" t="str">
        <f>IF(AND(NOT(ISBLANK($B443)),ISNUMBER($B443)),IF(ISBLANK(LOOKUP($B443,L!$B:$B,L!H:H)),"",LOOKUP($B443,L!$B:$B,L!H:H)),IF(OR($A443=0,ISBLANK($A443)),"",LOOKUP($A443,MK!$B:$B,MK!H:H)))</f>
        <v/>
      </c>
      <c r="I443" s="366" t="str">
        <f>IF(AND(NOT(ISBLANK($B443)),ISNUMBER($B443)),IF(ISBLANK(LOOKUP($B443,L!$B:$B,L!I:I)),"",LOOKUP($B443,L!$B:$B,L!I:I)),IF(OR($A443=0,ISBLANK($A443)),"",LOOKUP($A443,MK!$B:$B,MK!I:I)))</f>
        <v/>
      </c>
      <c r="J443" s="366" t="str">
        <f>IF(AND(NOT(ISBLANK($B443)),ISNUMBER($B443)),IF(ISBLANK(LOOKUP($B443,L!$B:$B,L!J:J)),"",LOOKUP($B443,L!$B:$B,L!J:J)),IF(OR($A443=0,ISBLANK($A443)),"",LOOKUP($A443,MK!$B:$B,MK!J:J)))</f>
        <v/>
      </c>
      <c r="K443" s="366" t="str">
        <f>IF(AND(NOT(ISBLANK($B443)),ISNUMBER($B443)),IF(ISBLANK(LOOKUP($B443,L!$B:$B,L!K:K)),"",LOOKUP($B443,L!$B:$B,L!K:K)),IF(OR($A443=0,ISBLANK($A443)),"",LOOKUP($A443,MK!$B:$B,MK!K:K)))</f>
        <v/>
      </c>
      <c r="L443" s="366" t="str">
        <f>IF(AND(NOT(ISBLANK($B443)),ISNUMBER($B443)),IF(ISBLANK(LOOKUP($B443,L!$B:$B,L!L:L)),"",LOOKUP($B443,L!$B:$B,L!L:L)),IF(OR($A443=0,ISBLANK($A443)),"",LOOKUP($A443,MK!$B:$B,MK!L:L)))</f>
        <v/>
      </c>
      <c r="M443" s="366" t="str">
        <f>IF(AND(NOT(ISBLANK($B443)),ISNUMBER($B443)),IF(ISBLANK(LOOKUP($B443,L!$B:$B,L!M:M)),"",LOOKUP($B443,L!$B:$B,L!M:M)),IF(OR($A443=0,ISBLANK($A443)),"",LOOKUP($A443,MK!$B:$B,MK!M:M)))</f>
        <v/>
      </c>
      <c r="N443" s="366" t="str">
        <f>IF(AND(NOT(ISBLANK($B443)),ISNUMBER($B443)),IF(ISBLANK(LOOKUP($B443,L!$B:$B,L!N:N)),"",LOOKUP($B443,L!$B:$B,L!N:N)),IF(OR($A443=0,ISBLANK($A443)),"",LOOKUP($A443,MK!$B:$B,MK!N:N)))</f>
        <v/>
      </c>
      <c r="O443" s="366" t="str">
        <f>IF(AND(NOT(ISBLANK($B443)),ISNUMBER($B443)),IF(ISBLANK(LOOKUP($B443,L!$B:$B,L!O:O)),"",LOOKUP($B443,L!$B:$B,L!O:O)),IF(OR($A443=0,ISBLANK($A443)),"",LOOKUP($A443,MK!$B:$B,MK!O:O)))</f>
        <v/>
      </c>
      <c r="P443" s="366" t="str">
        <f>IF(AND(NOT(ISBLANK($B443)),ISNUMBER($B443)),IF(ISBLANK(LOOKUP($B443,L!$B:$B,L!P:P)),"",LOOKUP($B443,L!$B:$B,L!P:P)),IF(OR($A443=0,ISBLANK($A443)),"",LOOKUP($A443,MK!$B:$B,MK!P:P)))</f>
        <v/>
      </c>
      <c r="Q443" s="366" t="str">
        <f>IF(AND(NOT(ISBLANK($B443)),ISNUMBER($B443)),IF(ISBLANK(LOOKUP($B443,L!$B:$B,L!Q:Q)),"",LOOKUP($B443,L!$B:$B,L!Q:Q)),IF(OR($A443=0,ISBLANK($A443)),"",LOOKUP($A443,MK!$B:$B,MK!Q:Q)))</f>
        <v/>
      </c>
      <c r="R443" s="366" t="str">
        <f>IF(AND(NOT(ISBLANK($B443)),ISNUMBER($B443)),IF(ISBLANK(LOOKUP($B443,L!$B:$B,L!R:R)),"",LOOKUP($B443,L!$B:$B,L!R:R)),IF(OR($A443=0,ISBLANK($A443)),"",LOOKUP($A443,MK!$B:$B,MK!R:R)))</f>
        <v/>
      </c>
      <c r="S443" s="366" t="str">
        <f>IF(AND(NOT(ISBLANK($B443)),ISNUMBER($B443)),IF(ISBLANK(LOOKUP($B443,L!$B:$B,L!S:S)),"",LOOKUP($B443,L!$B:$B,L!S:S)),IF(OR($A443=0,ISBLANK($A443)),"",LOOKUP($A443,MK!$B:$B,MK!S:S)))</f>
        <v/>
      </c>
      <c r="T443" s="366" t="str">
        <f>IF(AND(NOT(ISBLANK($B443)),ISNUMBER($B443)),IF(ISBLANK(LOOKUP($B443,L!$B:$B,L!T:T)),"",LOOKUP($B443,L!$B:$B,L!T:T)),IF(OR($A443=0,ISBLANK($A443)),"",LOOKUP($A443,MK!$B:$B,MK!T:T)))</f>
        <v/>
      </c>
      <c r="U443" s="368" t="str">
        <f>IF(AND(NOT(ISBLANK($B443)),ISNUMBER($B443)),IF(ISBLANK(LOOKUP($B443,L!$B:$B,L!U:U)),"",LOOKUP($B443,L!$B:$B,L!U:U)),IF(OR($A443=0,ISBLANK($A443)),"",LOOKUP($A443,MK!$B:$B,MK!U:U)))</f>
        <v/>
      </c>
    </row>
    <row r="444" spans="1:21" s="2" customFormat="1" x14ac:dyDescent="0.25">
      <c r="A444" s="283"/>
      <c r="B444" s="73"/>
      <c r="C444" s="363" t="str">
        <f>IF(AND(NOT(ISBLANK($B444)),ISNUMBER($B444)),IF(ISBLANK(LOOKUP($B444,L!$B:$B,L!C:C)),"",LOOKUP($B444,L!$B:$B,L!C:C)),IF(OR($A444=0,ISBLANK($A444)),"",LOOKUP($A444,MK!$B:$B,MK!C:C)))</f>
        <v/>
      </c>
      <c r="D444" s="73" t="str">
        <f>IF(AND(NOT(ISBLANK($B444)),ISNUMBER($B444)),IF(ISBLANK(LOOKUP($B444,L!$B:$B,L!D:D)),"",LOOKUP($B444,L!$B:$B,L!D:D)),IF(OR($A444=0,ISBLANK($A444)),"",LOOKUP($A444,MK!$B:$B,MK!D:D)))</f>
        <v/>
      </c>
      <c r="E444" s="73" t="str">
        <f>IF(AND(NOT(ISBLANK($B444)),ISNUMBER($B444)),IF(ISBLANK(LOOKUP($B444,L!$B:$B,L!E:E)),"",LOOKUP($B444,L!$B:$B,L!E:E)),IF(OR($A444=0,ISBLANK($A444)),"",LOOKUP($A444,MK!$B:$B,MK!E:E)))</f>
        <v/>
      </c>
      <c r="F444" s="363" t="str">
        <f>IF(AND(NOT(ISBLANK($B444)),ISNUMBER($B444)),IF(ISBLANK(LOOKUP($B444,L!$B:$B,L!F:F)),"",LOOKUP($B444,L!$B:$B,L!F:F)),IF(OR($A444=0,ISBLANK($A444)),"",LOOKUP($A444,MK!$B:$B,MK!F:F)))</f>
        <v/>
      </c>
      <c r="G444" s="363" t="str">
        <f>IF(AND(NOT(ISBLANK($B444)),ISNUMBER($B444)),IF(ISBLANK(LOOKUP($B444,L!$B:$B,L!G:G)),"",LOOKUP($B444,L!$B:$B,L!G:G)),IF(OR($A444=0,ISBLANK($A444)),"",LOOKUP($A444,MK!$B:$B,MK!G:G)))</f>
        <v/>
      </c>
      <c r="H444" s="363" t="str">
        <f>IF(AND(NOT(ISBLANK($B444)),ISNUMBER($B444)),IF(ISBLANK(LOOKUP($B444,L!$B:$B,L!H:H)),"",LOOKUP($B444,L!$B:$B,L!H:H)),IF(OR($A444=0,ISBLANK($A444)),"",LOOKUP($A444,MK!$B:$B,MK!H:H)))</f>
        <v/>
      </c>
      <c r="I444" s="363" t="str">
        <f>IF(AND(NOT(ISBLANK($B444)),ISNUMBER($B444)),IF(ISBLANK(LOOKUP($B444,L!$B:$B,L!I:I)),"",LOOKUP($B444,L!$B:$B,L!I:I)),IF(OR($A444=0,ISBLANK($A444)),"",LOOKUP($A444,MK!$B:$B,MK!I:I)))</f>
        <v/>
      </c>
      <c r="J444" s="363" t="str">
        <f>IF(AND(NOT(ISBLANK($B444)),ISNUMBER($B444)),IF(ISBLANK(LOOKUP($B444,L!$B:$B,L!J:J)),"",LOOKUP($B444,L!$B:$B,L!J:J)),IF(OR($A444=0,ISBLANK($A444)),"",LOOKUP($A444,MK!$B:$B,MK!J:J)))</f>
        <v/>
      </c>
      <c r="K444" s="363" t="str">
        <f>IF(AND(NOT(ISBLANK($B444)),ISNUMBER($B444)),IF(ISBLANK(LOOKUP($B444,L!$B:$B,L!K:K)),"",LOOKUP($B444,L!$B:$B,L!K:K)),IF(OR($A444=0,ISBLANK($A444)),"",LOOKUP($A444,MK!$B:$B,MK!K:K)))</f>
        <v/>
      </c>
      <c r="L444" s="363" t="str">
        <f>IF(AND(NOT(ISBLANK($B444)),ISNUMBER($B444)),IF(ISBLANK(LOOKUP($B444,L!$B:$B,L!L:L)),"",LOOKUP($B444,L!$B:$B,L!L:L)),IF(OR($A444=0,ISBLANK($A444)),"",LOOKUP($A444,MK!$B:$B,MK!L:L)))</f>
        <v/>
      </c>
      <c r="M444" s="363" t="str">
        <f>IF(AND(NOT(ISBLANK($B444)),ISNUMBER($B444)),IF(ISBLANK(LOOKUP($B444,L!$B:$B,L!M:M)),"",LOOKUP($B444,L!$B:$B,L!M:M)),IF(OR($A444=0,ISBLANK($A444)),"",LOOKUP($A444,MK!$B:$B,MK!M:M)))</f>
        <v/>
      </c>
      <c r="N444" s="363" t="str">
        <f>IF(AND(NOT(ISBLANK($B444)),ISNUMBER($B444)),IF(ISBLANK(LOOKUP($B444,L!$B:$B,L!N:N)),"",LOOKUP($B444,L!$B:$B,L!N:N)),IF(OR($A444=0,ISBLANK($A444)),"",LOOKUP($A444,MK!$B:$B,MK!N:N)))</f>
        <v/>
      </c>
      <c r="O444" s="363" t="str">
        <f>IF(AND(NOT(ISBLANK($B444)),ISNUMBER($B444)),IF(ISBLANK(LOOKUP($B444,L!$B:$B,L!O:O)),"",LOOKUP($B444,L!$B:$B,L!O:O)),IF(OR($A444=0,ISBLANK($A444)),"",LOOKUP($A444,MK!$B:$B,MK!O:O)))</f>
        <v/>
      </c>
      <c r="P444" s="363" t="str">
        <f>IF(AND(NOT(ISBLANK($B444)),ISNUMBER($B444)),IF(ISBLANK(LOOKUP($B444,L!$B:$B,L!P:P)),"",LOOKUP($B444,L!$B:$B,L!P:P)),IF(OR($A444=0,ISBLANK($A444)),"",LOOKUP($A444,MK!$B:$B,MK!P:P)))</f>
        <v/>
      </c>
      <c r="Q444" s="363" t="str">
        <f>IF(AND(NOT(ISBLANK($B444)),ISNUMBER($B444)),IF(ISBLANK(LOOKUP($B444,L!$B:$B,L!Q:Q)),"",LOOKUP($B444,L!$B:$B,L!Q:Q)),IF(OR($A444=0,ISBLANK($A444)),"",LOOKUP($A444,MK!$B:$B,MK!Q:Q)))</f>
        <v/>
      </c>
      <c r="R444" s="363" t="str">
        <f>IF(AND(NOT(ISBLANK($B444)),ISNUMBER($B444)),IF(ISBLANK(LOOKUP($B444,L!$B:$B,L!R:R)),"",LOOKUP($B444,L!$B:$B,L!R:R)),IF(OR($A444=0,ISBLANK($A444)),"",LOOKUP($A444,MK!$B:$B,MK!R:R)))</f>
        <v/>
      </c>
      <c r="S444" s="363" t="str">
        <f>IF(AND(NOT(ISBLANK($B444)),ISNUMBER($B444)),IF(ISBLANK(LOOKUP($B444,L!$B:$B,L!S:S)),"",LOOKUP($B444,L!$B:$B,L!S:S)),IF(OR($A444=0,ISBLANK($A444)),"",LOOKUP($A444,MK!$B:$B,MK!S:S)))</f>
        <v/>
      </c>
      <c r="T444" s="363" t="str">
        <f>IF(AND(NOT(ISBLANK($B444)),ISNUMBER($B444)),IF(ISBLANK(LOOKUP($B444,L!$B:$B,L!T:T)),"",LOOKUP($B444,L!$B:$B,L!T:T)),IF(OR($A444=0,ISBLANK($A444)),"",LOOKUP($A444,MK!$B:$B,MK!T:T)))</f>
        <v/>
      </c>
      <c r="U444" s="365" t="str">
        <f>IF(AND(NOT(ISBLANK($B444)),ISNUMBER($B444)),IF(ISBLANK(LOOKUP($B444,L!$B:$B,L!U:U)),"",LOOKUP($B444,L!$B:$B,L!U:U)),IF(OR($A444=0,ISBLANK($A444)),"",LOOKUP($A444,MK!$B:$B,MK!U:U)))</f>
        <v/>
      </c>
    </row>
    <row r="445" spans="1:21" s="2" customFormat="1" x14ac:dyDescent="0.25">
      <c r="A445" s="283"/>
      <c r="B445" s="74"/>
      <c r="C445" s="366" t="str">
        <f>IF(AND(NOT(ISBLANK($B445)),ISNUMBER($B445)),IF(ISBLANK(LOOKUP($B445,L!$B:$B,L!C:C)),"",LOOKUP($B445,L!$B:$B,L!C:C)),IF(OR($A445=0,ISBLANK($A445)),"",LOOKUP($A445,MK!$B:$B,MK!C:C)))</f>
        <v/>
      </c>
      <c r="D445" s="74" t="str">
        <f>IF(AND(NOT(ISBLANK($B445)),ISNUMBER($B445)),IF(ISBLANK(LOOKUP($B445,L!$B:$B,L!D:D)),"",LOOKUP($B445,L!$B:$B,L!D:D)),IF(OR($A445=0,ISBLANK($A445)),"",LOOKUP($A445,MK!$B:$B,MK!D:D)))</f>
        <v/>
      </c>
      <c r="E445" s="74" t="str">
        <f>IF(AND(NOT(ISBLANK($B445)),ISNUMBER($B445)),IF(ISBLANK(LOOKUP($B445,L!$B:$B,L!E:E)),"",LOOKUP($B445,L!$B:$B,L!E:E)),IF(OR($A445=0,ISBLANK($A445)),"",LOOKUP($A445,MK!$B:$B,MK!E:E)))</f>
        <v/>
      </c>
      <c r="F445" s="366" t="str">
        <f>IF(AND(NOT(ISBLANK($B445)),ISNUMBER($B445)),IF(ISBLANK(LOOKUP($B445,L!$B:$B,L!F:F)),"",LOOKUP($B445,L!$B:$B,L!F:F)),IF(OR($A445=0,ISBLANK($A445)),"",LOOKUP($A445,MK!$B:$B,MK!F:F)))</f>
        <v/>
      </c>
      <c r="G445" s="366" t="str">
        <f>IF(AND(NOT(ISBLANK($B445)),ISNUMBER($B445)),IF(ISBLANK(LOOKUP($B445,L!$B:$B,L!G:G)),"",LOOKUP($B445,L!$B:$B,L!G:G)),IF(OR($A445=0,ISBLANK($A445)),"",LOOKUP($A445,MK!$B:$B,MK!G:G)))</f>
        <v/>
      </c>
      <c r="H445" s="366" t="str">
        <f>IF(AND(NOT(ISBLANK($B445)),ISNUMBER($B445)),IF(ISBLANK(LOOKUP($B445,L!$B:$B,L!H:H)),"",LOOKUP($B445,L!$B:$B,L!H:H)),IF(OR($A445=0,ISBLANK($A445)),"",LOOKUP($A445,MK!$B:$B,MK!H:H)))</f>
        <v/>
      </c>
      <c r="I445" s="366" t="str">
        <f>IF(AND(NOT(ISBLANK($B445)),ISNUMBER($B445)),IF(ISBLANK(LOOKUP($B445,L!$B:$B,L!I:I)),"",LOOKUP($B445,L!$B:$B,L!I:I)),IF(OR($A445=0,ISBLANK($A445)),"",LOOKUP($A445,MK!$B:$B,MK!I:I)))</f>
        <v/>
      </c>
      <c r="J445" s="366" t="str">
        <f>IF(AND(NOT(ISBLANK($B445)),ISNUMBER($B445)),IF(ISBLANK(LOOKUP($B445,L!$B:$B,L!J:J)),"",LOOKUP($B445,L!$B:$B,L!J:J)),IF(OR($A445=0,ISBLANK($A445)),"",LOOKUP($A445,MK!$B:$B,MK!J:J)))</f>
        <v/>
      </c>
      <c r="K445" s="366" t="str">
        <f>IF(AND(NOT(ISBLANK($B445)),ISNUMBER($B445)),IF(ISBLANK(LOOKUP($B445,L!$B:$B,L!K:K)),"",LOOKUP($B445,L!$B:$B,L!K:K)),IF(OR($A445=0,ISBLANK($A445)),"",LOOKUP($A445,MK!$B:$B,MK!K:K)))</f>
        <v/>
      </c>
      <c r="L445" s="366" t="str">
        <f>IF(AND(NOT(ISBLANK($B445)),ISNUMBER($B445)),IF(ISBLANK(LOOKUP($B445,L!$B:$B,L!L:L)),"",LOOKUP($B445,L!$B:$B,L!L:L)),IF(OR($A445=0,ISBLANK($A445)),"",LOOKUP($A445,MK!$B:$B,MK!L:L)))</f>
        <v/>
      </c>
      <c r="M445" s="366" t="str">
        <f>IF(AND(NOT(ISBLANK($B445)),ISNUMBER($B445)),IF(ISBLANK(LOOKUP($B445,L!$B:$B,L!M:M)),"",LOOKUP($B445,L!$B:$B,L!M:M)),IF(OR($A445=0,ISBLANK($A445)),"",LOOKUP($A445,MK!$B:$B,MK!M:M)))</f>
        <v/>
      </c>
      <c r="N445" s="366" t="str">
        <f>IF(AND(NOT(ISBLANK($B445)),ISNUMBER($B445)),IF(ISBLANK(LOOKUP($B445,L!$B:$B,L!N:N)),"",LOOKUP($B445,L!$B:$B,L!N:N)),IF(OR($A445=0,ISBLANK($A445)),"",LOOKUP($A445,MK!$B:$B,MK!N:N)))</f>
        <v/>
      </c>
      <c r="O445" s="366" t="str">
        <f>IF(AND(NOT(ISBLANK($B445)),ISNUMBER($B445)),IF(ISBLANK(LOOKUP($B445,L!$B:$B,L!O:O)),"",LOOKUP($B445,L!$B:$B,L!O:O)),IF(OR($A445=0,ISBLANK($A445)),"",LOOKUP($A445,MK!$B:$B,MK!O:O)))</f>
        <v/>
      </c>
      <c r="P445" s="366" t="str">
        <f>IF(AND(NOT(ISBLANK($B445)),ISNUMBER($B445)),IF(ISBLANK(LOOKUP($B445,L!$B:$B,L!P:P)),"",LOOKUP($B445,L!$B:$B,L!P:P)),IF(OR($A445=0,ISBLANK($A445)),"",LOOKUP($A445,MK!$B:$B,MK!P:P)))</f>
        <v/>
      </c>
      <c r="Q445" s="366" t="str">
        <f>IF(AND(NOT(ISBLANK($B445)),ISNUMBER($B445)),IF(ISBLANK(LOOKUP($B445,L!$B:$B,L!Q:Q)),"",LOOKUP($B445,L!$B:$B,L!Q:Q)),IF(OR($A445=0,ISBLANK($A445)),"",LOOKUP($A445,MK!$B:$B,MK!Q:Q)))</f>
        <v/>
      </c>
      <c r="R445" s="366" t="str">
        <f>IF(AND(NOT(ISBLANK($B445)),ISNUMBER($B445)),IF(ISBLANK(LOOKUP($B445,L!$B:$B,L!R:R)),"",LOOKUP($B445,L!$B:$B,L!R:R)),IF(OR($A445=0,ISBLANK($A445)),"",LOOKUP($A445,MK!$B:$B,MK!R:R)))</f>
        <v/>
      </c>
      <c r="S445" s="366" t="str">
        <f>IF(AND(NOT(ISBLANK($B445)),ISNUMBER($B445)),IF(ISBLANK(LOOKUP($B445,L!$B:$B,L!S:S)),"",LOOKUP($B445,L!$B:$B,L!S:S)),IF(OR($A445=0,ISBLANK($A445)),"",LOOKUP($A445,MK!$B:$B,MK!S:S)))</f>
        <v/>
      </c>
      <c r="T445" s="366" t="str">
        <f>IF(AND(NOT(ISBLANK($B445)),ISNUMBER($B445)),IF(ISBLANK(LOOKUP($B445,L!$B:$B,L!T:T)),"",LOOKUP($B445,L!$B:$B,L!T:T)),IF(OR($A445=0,ISBLANK($A445)),"",LOOKUP($A445,MK!$B:$B,MK!T:T)))</f>
        <v/>
      </c>
      <c r="U445" s="368" t="str">
        <f>IF(AND(NOT(ISBLANK($B445)),ISNUMBER($B445)),IF(ISBLANK(LOOKUP($B445,L!$B:$B,L!U:U)),"",LOOKUP($B445,L!$B:$B,L!U:U)),IF(OR($A445=0,ISBLANK($A445)),"",LOOKUP($A445,MK!$B:$B,MK!U:U)))</f>
        <v/>
      </c>
    </row>
    <row r="446" spans="1:21" s="2" customFormat="1" x14ac:dyDescent="0.25">
      <c r="A446" s="283"/>
      <c r="B446" s="73"/>
      <c r="C446" s="363" t="str">
        <f>IF(AND(NOT(ISBLANK($B446)),ISNUMBER($B446)),IF(ISBLANK(LOOKUP($B446,L!$B:$B,L!C:C)),"",LOOKUP($B446,L!$B:$B,L!C:C)),IF(OR($A446=0,ISBLANK($A446)),"",LOOKUP($A446,MK!$B:$B,MK!C:C)))</f>
        <v/>
      </c>
      <c r="D446" s="73" t="str">
        <f>IF(AND(NOT(ISBLANK($B446)),ISNUMBER($B446)),IF(ISBLANK(LOOKUP($B446,L!$B:$B,L!D:D)),"",LOOKUP($B446,L!$B:$B,L!D:D)),IF(OR($A446=0,ISBLANK($A446)),"",LOOKUP($A446,MK!$B:$B,MK!D:D)))</f>
        <v/>
      </c>
      <c r="E446" s="73" t="str">
        <f>IF(AND(NOT(ISBLANK($B446)),ISNUMBER($B446)),IF(ISBLANK(LOOKUP($B446,L!$B:$B,L!E:E)),"",LOOKUP($B446,L!$B:$B,L!E:E)),IF(OR($A446=0,ISBLANK($A446)),"",LOOKUP($A446,MK!$B:$B,MK!E:E)))</f>
        <v/>
      </c>
      <c r="F446" s="363" t="str">
        <f>IF(AND(NOT(ISBLANK($B446)),ISNUMBER($B446)),IF(ISBLANK(LOOKUP($B446,L!$B:$B,L!F:F)),"",LOOKUP($B446,L!$B:$B,L!F:F)),IF(OR($A446=0,ISBLANK($A446)),"",LOOKUP($A446,MK!$B:$B,MK!F:F)))</f>
        <v/>
      </c>
      <c r="G446" s="363" t="str">
        <f>IF(AND(NOT(ISBLANK($B446)),ISNUMBER($B446)),IF(ISBLANK(LOOKUP($B446,L!$B:$B,L!G:G)),"",LOOKUP($B446,L!$B:$B,L!G:G)),IF(OR($A446=0,ISBLANK($A446)),"",LOOKUP($A446,MK!$B:$B,MK!G:G)))</f>
        <v/>
      </c>
      <c r="H446" s="363" t="str">
        <f>IF(AND(NOT(ISBLANK($B446)),ISNUMBER($B446)),IF(ISBLANK(LOOKUP($B446,L!$B:$B,L!H:H)),"",LOOKUP($B446,L!$B:$B,L!H:H)),IF(OR($A446=0,ISBLANK($A446)),"",LOOKUP($A446,MK!$B:$B,MK!H:H)))</f>
        <v/>
      </c>
      <c r="I446" s="363" t="str">
        <f>IF(AND(NOT(ISBLANK($B446)),ISNUMBER($B446)),IF(ISBLANK(LOOKUP($B446,L!$B:$B,L!I:I)),"",LOOKUP($B446,L!$B:$B,L!I:I)),IF(OR($A446=0,ISBLANK($A446)),"",LOOKUP($A446,MK!$B:$B,MK!I:I)))</f>
        <v/>
      </c>
      <c r="J446" s="363" t="str">
        <f>IF(AND(NOT(ISBLANK($B446)),ISNUMBER($B446)),IF(ISBLANK(LOOKUP($B446,L!$B:$B,L!J:J)),"",LOOKUP($B446,L!$B:$B,L!J:J)),IF(OR($A446=0,ISBLANK($A446)),"",LOOKUP($A446,MK!$B:$B,MK!J:J)))</f>
        <v/>
      </c>
      <c r="K446" s="363" t="str">
        <f>IF(AND(NOT(ISBLANK($B446)),ISNUMBER($B446)),IF(ISBLANK(LOOKUP($B446,L!$B:$B,L!K:K)),"",LOOKUP($B446,L!$B:$B,L!K:K)),IF(OR($A446=0,ISBLANK($A446)),"",LOOKUP($A446,MK!$B:$B,MK!K:K)))</f>
        <v/>
      </c>
      <c r="L446" s="363" t="str">
        <f>IF(AND(NOT(ISBLANK($B446)),ISNUMBER($B446)),IF(ISBLANK(LOOKUP($B446,L!$B:$B,L!L:L)),"",LOOKUP($B446,L!$B:$B,L!L:L)),IF(OR($A446=0,ISBLANK($A446)),"",LOOKUP($A446,MK!$B:$B,MK!L:L)))</f>
        <v/>
      </c>
      <c r="M446" s="363" t="str">
        <f>IF(AND(NOT(ISBLANK($B446)),ISNUMBER($B446)),IF(ISBLANK(LOOKUP($B446,L!$B:$B,L!M:M)),"",LOOKUP($B446,L!$B:$B,L!M:M)),IF(OR($A446=0,ISBLANK($A446)),"",LOOKUP($A446,MK!$B:$B,MK!M:M)))</f>
        <v/>
      </c>
      <c r="N446" s="363" t="str">
        <f>IF(AND(NOT(ISBLANK($B446)),ISNUMBER($B446)),IF(ISBLANK(LOOKUP($B446,L!$B:$B,L!N:N)),"",LOOKUP($B446,L!$B:$B,L!N:N)),IF(OR($A446=0,ISBLANK($A446)),"",LOOKUP($A446,MK!$B:$B,MK!N:N)))</f>
        <v/>
      </c>
      <c r="O446" s="363" t="str">
        <f>IF(AND(NOT(ISBLANK($B446)),ISNUMBER($B446)),IF(ISBLANK(LOOKUP($B446,L!$B:$B,L!O:O)),"",LOOKUP($B446,L!$B:$B,L!O:O)),IF(OR($A446=0,ISBLANK($A446)),"",LOOKUP($A446,MK!$B:$B,MK!O:O)))</f>
        <v/>
      </c>
      <c r="P446" s="363" t="str">
        <f>IF(AND(NOT(ISBLANK($B446)),ISNUMBER($B446)),IF(ISBLANK(LOOKUP($B446,L!$B:$B,L!P:P)),"",LOOKUP($B446,L!$B:$B,L!P:P)),IF(OR($A446=0,ISBLANK($A446)),"",LOOKUP($A446,MK!$B:$B,MK!P:P)))</f>
        <v/>
      </c>
      <c r="Q446" s="363" t="str">
        <f>IF(AND(NOT(ISBLANK($B446)),ISNUMBER($B446)),IF(ISBLANK(LOOKUP($B446,L!$B:$B,L!Q:Q)),"",LOOKUP($B446,L!$B:$B,L!Q:Q)),IF(OR($A446=0,ISBLANK($A446)),"",LOOKUP($A446,MK!$B:$B,MK!Q:Q)))</f>
        <v/>
      </c>
      <c r="R446" s="363" t="str">
        <f>IF(AND(NOT(ISBLANK($B446)),ISNUMBER($B446)),IF(ISBLANK(LOOKUP($B446,L!$B:$B,L!R:R)),"",LOOKUP($B446,L!$B:$B,L!R:R)),IF(OR($A446=0,ISBLANK($A446)),"",LOOKUP($A446,MK!$B:$B,MK!R:R)))</f>
        <v/>
      </c>
      <c r="S446" s="363" t="str">
        <f>IF(AND(NOT(ISBLANK($B446)),ISNUMBER($B446)),IF(ISBLANK(LOOKUP($B446,L!$B:$B,L!S:S)),"",LOOKUP($B446,L!$B:$B,L!S:S)),IF(OR($A446=0,ISBLANK($A446)),"",LOOKUP($A446,MK!$B:$B,MK!S:S)))</f>
        <v/>
      </c>
      <c r="T446" s="363" t="str">
        <f>IF(AND(NOT(ISBLANK($B446)),ISNUMBER($B446)),IF(ISBLANK(LOOKUP($B446,L!$B:$B,L!T:T)),"",LOOKUP($B446,L!$B:$B,L!T:T)),IF(OR($A446=0,ISBLANK($A446)),"",LOOKUP($A446,MK!$B:$B,MK!T:T)))</f>
        <v/>
      </c>
      <c r="U446" s="365" t="str">
        <f>IF(AND(NOT(ISBLANK($B446)),ISNUMBER($B446)),IF(ISBLANK(LOOKUP($B446,L!$B:$B,L!U:U)),"",LOOKUP($B446,L!$B:$B,L!U:U)),IF(OR($A446=0,ISBLANK($A446)),"",LOOKUP($A446,MK!$B:$B,MK!U:U)))</f>
        <v/>
      </c>
    </row>
    <row r="447" spans="1:21" s="2" customFormat="1" x14ac:dyDescent="0.25">
      <c r="A447" s="283"/>
      <c r="B447" s="74"/>
      <c r="C447" s="366" t="str">
        <f>IF(AND(NOT(ISBLANK($B447)),ISNUMBER($B447)),IF(ISBLANK(LOOKUP($B447,L!$B:$B,L!C:C)),"",LOOKUP($B447,L!$B:$B,L!C:C)),IF(OR($A447=0,ISBLANK($A447)),"",LOOKUP($A447,MK!$B:$B,MK!C:C)))</f>
        <v/>
      </c>
      <c r="D447" s="74" t="str">
        <f>IF(AND(NOT(ISBLANK($B447)),ISNUMBER($B447)),IF(ISBLANK(LOOKUP($B447,L!$B:$B,L!D:D)),"",LOOKUP($B447,L!$B:$B,L!D:D)),IF(OR($A447=0,ISBLANK($A447)),"",LOOKUP($A447,MK!$B:$B,MK!D:D)))</f>
        <v/>
      </c>
      <c r="E447" s="74" t="str">
        <f>IF(AND(NOT(ISBLANK($B447)),ISNUMBER($B447)),IF(ISBLANK(LOOKUP($B447,L!$B:$B,L!E:E)),"",LOOKUP($B447,L!$B:$B,L!E:E)),IF(OR($A447=0,ISBLANK($A447)),"",LOOKUP($A447,MK!$B:$B,MK!E:E)))</f>
        <v/>
      </c>
      <c r="F447" s="366" t="str">
        <f>IF(AND(NOT(ISBLANK($B447)),ISNUMBER($B447)),IF(ISBLANK(LOOKUP($B447,L!$B:$B,L!F:F)),"",LOOKUP($B447,L!$B:$B,L!F:F)),IF(OR($A447=0,ISBLANK($A447)),"",LOOKUP($A447,MK!$B:$B,MK!F:F)))</f>
        <v/>
      </c>
      <c r="G447" s="366" t="str">
        <f>IF(AND(NOT(ISBLANK($B447)),ISNUMBER($B447)),IF(ISBLANK(LOOKUP($B447,L!$B:$B,L!G:G)),"",LOOKUP($B447,L!$B:$B,L!G:G)),IF(OR($A447=0,ISBLANK($A447)),"",LOOKUP($A447,MK!$B:$B,MK!G:G)))</f>
        <v/>
      </c>
      <c r="H447" s="366" t="str">
        <f>IF(AND(NOT(ISBLANK($B447)),ISNUMBER($B447)),IF(ISBLANK(LOOKUP($B447,L!$B:$B,L!H:H)),"",LOOKUP($B447,L!$B:$B,L!H:H)),IF(OR($A447=0,ISBLANK($A447)),"",LOOKUP($A447,MK!$B:$B,MK!H:H)))</f>
        <v/>
      </c>
      <c r="I447" s="366" t="str">
        <f>IF(AND(NOT(ISBLANK($B447)),ISNUMBER($B447)),IF(ISBLANK(LOOKUP($B447,L!$B:$B,L!I:I)),"",LOOKUP($B447,L!$B:$B,L!I:I)),IF(OR($A447=0,ISBLANK($A447)),"",LOOKUP($A447,MK!$B:$B,MK!I:I)))</f>
        <v/>
      </c>
      <c r="J447" s="366" t="str">
        <f>IF(AND(NOT(ISBLANK($B447)),ISNUMBER($B447)),IF(ISBLANK(LOOKUP($B447,L!$B:$B,L!J:J)),"",LOOKUP($B447,L!$B:$B,L!J:J)),IF(OR($A447=0,ISBLANK($A447)),"",LOOKUP($A447,MK!$B:$B,MK!J:J)))</f>
        <v/>
      </c>
      <c r="K447" s="366" t="str">
        <f>IF(AND(NOT(ISBLANK($B447)),ISNUMBER($B447)),IF(ISBLANK(LOOKUP($B447,L!$B:$B,L!K:K)),"",LOOKUP($B447,L!$B:$B,L!K:K)),IF(OR($A447=0,ISBLANK($A447)),"",LOOKUP($A447,MK!$B:$B,MK!K:K)))</f>
        <v/>
      </c>
      <c r="L447" s="366" t="str">
        <f>IF(AND(NOT(ISBLANK($B447)),ISNUMBER($B447)),IF(ISBLANK(LOOKUP($B447,L!$B:$B,L!L:L)),"",LOOKUP($B447,L!$B:$B,L!L:L)),IF(OR($A447=0,ISBLANK($A447)),"",LOOKUP($A447,MK!$B:$B,MK!L:L)))</f>
        <v/>
      </c>
      <c r="M447" s="366" t="str">
        <f>IF(AND(NOT(ISBLANK($B447)),ISNUMBER($B447)),IF(ISBLANK(LOOKUP($B447,L!$B:$B,L!M:M)),"",LOOKUP($B447,L!$B:$B,L!M:M)),IF(OR($A447=0,ISBLANK($A447)),"",LOOKUP($A447,MK!$B:$B,MK!M:M)))</f>
        <v/>
      </c>
      <c r="N447" s="366" t="str">
        <f>IF(AND(NOT(ISBLANK($B447)),ISNUMBER($B447)),IF(ISBLANK(LOOKUP($B447,L!$B:$B,L!N:N)),"",LOOKUP($B447,L!$B:$B,L!N:N)),IF(OR($A447=0,ISBLANK($A447)),"",LOOKUP($A447,MK!$B:$B,MK!N:N)))</f>
        <v/>
      </c>
      <c r="O447" s="366" t="str">
        <f>IF(AND(NOT(ISBLANK($B447)),ISNUMBER($B447)),IF(ISBLANK(LOOKUP($B447,L!$B:$B,L!O:O)),"",LOOKUP($B447,L!$B:$B,L!O:O)),IF(OR($A447=0,ISBLANK($A447)),"",LOOKUP($A447,MK!$B:$B,MK!O:O)))</f>
        <v/>
      </c>
      <c r="P447" s="366" t="str">
        <f>IF(AND(NOT(ISBLANK($B447)),ISNUMBER($B447)),IF(ISBLANK(LOOKUP($B447,L!$B:$B,L!P:P)),"",LOOKUP($B447,L!$B:$B,L!P:P)),IF(OR($A447=0,ISBLANK($A447)),"",LOOKUP($A447,MK!$B:$B,MK!P:P)))</f>
        <v/>
      </c>
      <c r="Q447" s="366" t="str">
        <f>IF(AND(NOT(ISBLANK($B447)),ISNUMBER($B447)),IF(ISBLANK(LOOKUP($B447,L!$B:$B,L!Q:Q)),"",LOOKUP($B447,L!$B:$B,L!Q:Q)),IF(OR($A447=0,ISBLANK($A447)),"",LOOKUP($A447,MK!$B:$B,MK!Q:Q)))</f>
        <v/>
      </c>
      <c r="R447" s="366" t="str">
        <f>IF(AND(NOT(ISBLANK($B447)),ISNUMBER($B447)),IF(ISBLANK(LOOKUP($B447,L!$B:$B,L!R:R)),"",LOOKUP($B447,L!$B:$B,L!R:R)),IF(OR($A447=0,ISBLANK($A447)),"",LOOKUP($A447,MK!$B:$B,MK!R:R)))</f>
        <v/>
      </c>
      <c r="S447" s="366" t="str">
        <f>IF(AND(NOT(ISBLANK($B447)),ISNUMBER($B447)),IF(ISBLANK(LOOKUP($B447,L!$B:$B,L!S:S)),"",LOOKUP($B447,L!$B:$B,L!S:S)),IF(OR($A447=0,ISBLANK($A447)),"",LOOKUP($A447,MK!$B:$B,MK!S:S)))</f>
        <v/>
      </c>
      <c r="T447" s="366" t="str">
        <f>IF(AND(NOT(ISBLANK($B447)),ISNUMBER($B447)),IF(ISBLANK(LOOKUP($B447,L!$B:$B,L!T:T)),"",LOOKUP($B447,L!$B:$B,L!T:T)),IF(OR($A447=0,ISBLANK($A447)),"",LOOKUP($A447,MK!$B:$B,MK!T:T)))</f>
        <v/>
      </c>
      <c r="U447" s="368" t="str">
        <f>IF(AND(NOT(ISBLANK($B447)),ISNUMBER($B447)),IF(ISBLANK(LOOKUP($B447,L!$B:$B,L!U:U)),"",LOOKUP($B447,L!$B:$B,L!U:U)),IF(OR($A447=0,ISBLANK($A447)),"",LOOKUP($A447,MK!$B:$B,MK!U:U)))</f>
        <v/>
      </c>
    </row>
    <row r="448" spans="1:21" s="2" customFormat="1" x14ac:dyDescent="0.25">
      <c r="A448" s="283"/>
      <c r="B448" s="73"/>
      <c r="C448" s="363" t="str">
        <f>IF(AND(NOT(ISBLANK($B448)),ISNUMBER($B448)),IF(ISBLANK(LOOKUP($B448,L!$B:$B,L!C:C)),"",LOOKUP($B448,L!$B:$B,L!C:C)),IF(OR($A448=0,ISBLANK($A448)),"",LOOKUP($A448,MK!$B:$B,MK!C:C)))</f>
        <v/>
      </c>
      <c r="D448" s="73" t="str">
        <f>IF(AND(NOT(ISBLANK($B448)),ISNUMBER($B448)),IF(ISBLANK(LOOKUP($B448,L!$B:$B,L!D:D)),"",LOOKUP($B448,L!$B:$B,L!D:D)),IF(OR($A448=0,ISBLANK($A448)),"",LOOKUP($A448,MK!$B:$B,MK!D:D)))</f>
        <v/>
      </c>
      <c r="E448" s="73" t="str">
        <f>IF(AND(NOT(ISBLANK($B448)),ISNUMBER($B448)),IF(ISBLANK(LOOKUP($B448,L!$B:$B,L!E:E)),"",LOOKUP($B448,L!$B:$B,L!E:E)),IF(OR($A448=0,ISBLANK($A448)),"",LOOKUP($A448,MK!$B:$B,MK!E:E)))</f>
        <v/>
      </c>
      <c r="F448" s="363" t="str">
        <f>IF(AND(NOT(ISBLANK($B448)),ISNUMBER($B448)),IF(ISBLANK(LOOKUP($B448,L!$B:$B,L!F:F)),"",LOOKUP($B448,L!$B:$B,L!F:F)),IF(OR($A448=0,ISBLANK($A448)),"",LOOKUP($A448,MK!$B:$B,MK!F:F)))</f>
        <v/>
      </c>
      <c r="G448" s="363" t="str">
        <f>IF(AND(NOT(ISBLANK($B448)),ISNUMBER($B448)),IF(ISBLANK(LOOKUP($B448,L!$B:$B,L!G:G)),"",LOOKUP($B448,L!$B:$B,L!G:G)),IF(OR($A448=0,ISBLANK($A448)),"",LOOKUP($A448,MK!$B:$B,MK!G:G)))</f>
        <v/>
      </c>
      <c r="H448" s="363" t="str">
        <f>IF(AND(NOT(ISBLANK($B448)),ISNUMBER($B448)),IF(ISBLANK(LOOKUP($B448,L!$B:$B,L!H:H)),"",LOOKUP($B448,L!$B:$B,L!H:H)),IF(OR($A448=0,ISBLANK($A448)),"",LOOKUP($A448,MK!$B:$B,MK!H:H)))</f>
        <v/>
      </c>
      <c r="I448" s="363" t="str">
        <f>IF(AND(NOT(ISBLANK($B448)),ISNUMBER($B448)),IF(ISBLANK(LOOKUP($B448,L!$B:$B,L!I:I)),"",LOOKUP($B448,L!$B:$B,L!I:I)),IF(OR($A448=0,ISBLANK($A448)),"",LOOKUP($A448,MK!$B:$B,MK!I:I)))</f>
        <v/>
      </c>
      <c r="J448" s="363" t="str">
        <f>IF(AND(NOT(ISBLANK($B448)),ISNUMBER($B448)),IF(ISBLANK(LOOKUP($B448,L!$B:$B,L!J:J)),"",LOOKUP($B448,L!$B:$B,L!J:J)),IF(OR($A448=0,ISBLANK($A448)),"",LOOKUP($A448,MK!$B:$B,MK!J:J)))</f>
        <v/>
      </c>
      <c r="K448" s="363" t="str">
        <f>IF(AND(NOT(ISBLANK($B448)),ISNUMBER($B448)),IF(ISBLANK(LOOKUP($B448,L!$B:$B,L!K:K)),"",LOOKUP($B448,L!$B:$B,L!K:K)),IF(OR($A448=0,ISBLANK($A448)),"",LOOKUP($A448,MK!$B:$B,MK!K:K)))</f>
        <v/>
      </c>
      <c r="L448" s="363" t="str">
        <f>IF(AND(NOT(ISBLANK($B448)),ISNUMBER($B448)),IF(ISBLANK(LOOKUP($B448,L!$B:$B,L!L:L)),"",LOOKUP($B448,L!$B:$B,L!L:L)),IF(OR($A448=0,ISBLANK($A448)),"",LOOKUP($A448,MK!$B:$B,MK!L:L)))</f>
        <v/>
      </c>
      <c r="M448" s="363" t="str">
        <f>IF(AND(NOT(ISBLANK($B448)),ISNUMBER($B448)),IF(ISBLANK(LOOKUP($B448,L!$B:$B,L!M:M)),"",LOOKUP($B448,L!$B:$B,L!M:M)),IF(OR($A448=0,ISBLANK($A448)),"",LOOKUP($A448,MK!$B:$B,MK!M:M)))</f>
        <v/>
      </c>
      <c r="N448" s="363" t="str">
        <f>IF(AND(NOT(ISBLANK($B448)),ISNUMBER($B448)),IF(ISBLANK(LOOKUP($B448,L!$B:$B,L!N:N)),"",LOOKUP($B448,L!$B:$B,L!N:N)),IF(OR($A448=0,ISBLANK($A448)),"",LOOKUP($A448,MK!$B:$B,MK!N:N)))</f>
        <v/>
      </c>
      <c r="O448" s="363" t="str">
        <f>IF(AND(NOT(ISBLANK($B448)),ISNUMBER($B448)),IF(ISBLANK(LOOKUP($B448,L!$B:$B,L!O:O)),"",LOOKUP($B448,L!$B:$B,L!O:O)),IF(OR($A448=0,ISBLANK($A448)),"",LOOKUP($A448,MK!$B:$B,MK!O:O)))</f>
        <v/>
      </c>
      <c r="P448" s="363" t="str">
        <f>IF(AND(NOT(ISBLANK($B448)),ISNUMBER($B448)),IF(ISBLANK(LOOKUP($B448,L!$B:$B,L!P:P)),"",LOOKUP($B448,L!$B:$B,L!P:P)),IF(OR($A448=0,ISBLANK($A448)),"",LOOKUP($A448,MK!$B:$B,MK!P:P)))</f>
        <v/>
      </c>
      <c r="Q448" s="363" t="str">
        <f>IF(AND(NOT(ISBLANK($B448)),ISNUMBER($B448)),IF(ISBLANK(LOOKUP($B448,L!$B:$B,L!Q:Q)),"",LOOKUP($B448,L!$B:$B,L!Q:Q)),IF(OR($A448=0,ISBLANK($A448)),"",LOOKUP($A448,MK!$B:$B,MK!Q:Q)))</f>
        <v/>
      </c>
      <c r="R448" s="363" t="str">
        <f>IF(AND(NOT(ISBLANK($B448)),ISNUMBER($B448)),IF(ISBLANK(LOOKUP($B448,L!$B:$B,L!R:R)),"",LOOKUP($B448,L!$B:$B,L!R:R)),IF(OR($A448=0,ISBLANK($A448)),"",LOOKUP($A448,MK!$B:$B,MK!R:R)))</f>
        <v/>
      </c>
      <c r="S448" s="363" t="str">
        <f>IF(AND(NOT(ISBLANK($B448)),ISNUMBER($B448)),IF(ISBLANK(LOOKUP($B448,L!$B:$B,L!S:S)),"",LOOKUP($B448,L!$B:$B,L!S:S)),IF(OR($A448=0,ISBLANK($A448)),"",LOOKUP($A448,MK!$B:$B,MK!S:S)))</f>
        <v/>
      </c>
      <c r="T448" s="363" t="str">
        <f>IF(AND(NOT(ISBLANK($B448)),ISNUMBER($B448)),IF(ISBLANK(LOOKUP($B448,L!$B:$B,L!T:T)),"",LOOKUP($B448,L!$B:$B,L!T:T)),IF(OR($A448=0,ISBLANK($A448)),"",LOOKUP($A448,MK!$B:$B,MK!T:T)))</f>
        <v/>
      </c>
      <c r="U448" s="365" t="str">
        <f>IF(AND(NOT(ISBLANK($B448)),ISNUMBER($B448)),IF(ISBLANK(LOOKUP($B448,L!$B:$B,L!U:U)),"",LOOKUP($B448,L!$B:$B,L!U:U)),IF(OR($A448=0,ISBLANK($A448)),"",LOOKUP($A448,MK!$B:$B,MK!U:U)))</f>
        <v/>
      </c>
    </row>
    <row r="449" spans="1:21" s="2" customFormat="1" x14ac:dyDescent="0.25">
      <c r="A449" s="283"/>
      <c r="B449" s="74"/>
      <c r="C449" s="366" t="str">
        <f>IF(AND(NOT(ISBLANK($B449)),ISNUMBER($B449)),IF(ISBLANK(LOOKUP($B449,L!$B:$B,L!C:C)),"",LOOKUP($B449,L!$B:$B,L!C:C)),IF(OR($A449=0,ISBLANK($A449)),"",LOOKUP($A449,MK!$B:$B,MK!C:C)))</f>
        <v/>
      </c>
      <c r="D449" s="74" t="str">
        <f>IF(AND(NOT(ISBLANK($B449)),ISNUMBER($B449)),IF(ISBLANK(LOOKUP($B449,L!$B:$B,L!D:D)),"",LOOKUP($B449,L!$B:$B,L!D:D)),IF(OR($A449=0,ISBLANK($A449)),"",LOOKUP($A449,MK!$B:$B,MK!D:D)))</f>
        <v/>
      </c>
      <c r="E449" s="74" t="str">
        <f>IF(AND(NOT(ISBLANK($B449)),ISNUMBER($B449)),IF(ISBLANK(LOOKUP($B449,L!$B:$B,L!E:E)),"",LOOKUP($B449,L!$B:$B,L!E:E)),IF(OR($A449=0,ISBLANK($A449)),"",LOOKUP($A449,MK!$B:$B,MK!E:E)))</f>
        <v/>
      </c>
      <c r="F449" s="366" t="str">
        <f>IF(AND(NOT(ISBLANK($B449)),ISNUMBER($B449)),IF(ISBLANK(LOOKUP($B449,L!$B:$B,L!F:F)),"",LOOKUP($B449,L!$B:$B,L!F:F)),IF(OR($A449=0,ISBLANK($A449)),"",LOOKUP($A449,MK!$B:$B,MK!F:F)))</f>
        <v/>
      </c>
      <c r="G449" s="366" t="str">
        <f>IF(AND(NOT(ISBLANK($B449)),ISNUMBER($B449)),IF(ISBLANK(LOOKUP($B449,L!$B:$B,L!G:G)),"",LOOKUP($B449,L!$B:$B,L!G:G)),IF(OR($A449=0,ISBLANK($A449)),"",LOOKUP($A449,MK!$B:$B,MK!G:G)))</f>
        <v/>
      </c>
      <c r="H449" s="366" t="str">
        <f>IF(AND(NOT(ISBLANK($B449)),ISNUMBER($B449)),IF(ISBLANK(LOOKUP($B449,L!$B:$B,L!H:H)),"",LOOKUP($B449,L!$B:$B,L!H:H)),IF(OR($A449=0,ISBLANK($A449)),"",LOOKUP($A449,MK!$B:$B,MK!H:H)))</f>
        <v/>
      </c>
      <c r="I449" s="366" t="str">
        <f>IF(AND(NOT(ISBLANK($B449)),ISNUMBER($B449)),IF(ISBLANK(LOOKUP($B449,L!$B:$B,L!I:I)),"",LOOKUP($B449,L!$B:$B,L!I:I)),IF(OR($A449=0,ISBLANK($A449)),"",LOOKUP($A449,MK!$B:$B,MK!I:I)))</f>
        <v/>
      </c>
      <c r="J449" s="366" t="str">
        <f>IF(AND(NOT(ISBLANK($B449)),ISNUMBER($B449)),IF(ISBLANK(LOOKUP($B449,L!$B:$B,L!J:J)),"",LOOKUP($B449,L!$B:$B,L!J:J)),IF(OR($A449=0,ISBLANK($A449)),"",LOOKUP($A449,MK!$B:$B,MK!J:J)))</f>
        <v/>
      </c>
      <c r="K449" s="366" t="str">
        <f>IF(AND(NOT(ISBLANK($B449)),ISNUMBER($B449)),IF(ISBLANK(LOOKUP($B449,L!$B:$B,L!K:K)),"",LOOKUP($B449,L!$B:$B,L!K:K)),IF(OR($A449=0,ISBLANK($A449)),"",LOOKUP($A449,MK!$B:$B,MK!K:K)))</f>
        <v/>
      </c>
      <c r="L449" s="366" t="str">
        <f>IF(AND(NOT(ISBLANK($B449)),ISNUMBER($B449)),IF(ISBLANK(LOOKUP($B449,L!$B:$B,L!L:L)),"",LOOKUP($B449,L!$B:$B,L!L:L)),IF(OR($A449=0,ISBLANK($A449)),"",LOOKUP($A449,MK!$B:$B,MK!L:L)))</f>
        <v/>
      </c>
      <c r="M449" s="366" t="str">
        <f>IF(AND(NOT(ISBLANK($B449)),ISNUMBER($B449)),IF(ISBLANK(LOOKUP($B449,L!$B:$B,L!M:M)),"",LOOKUP($B449,L!$B:$B,L!M:M)),IF(OR($A449=0,ISBLANK($A449)),"",LOOKUP($A449,MK!$B:$B,MK!M:M)))</f>
        <v/>
      </c>
      <c r="N449" s="366" t="str">
        <f>IF(AND(NOT(ISBLANK($B449)),ISNUMBER($B449)),IF(ISBLANK(LOOKUP($B449,L!$B:$B,L!N:N)),"",LOOKUP($B449,L!$B:$B,L!N:N)),IF(OR($A449=0,ISBLANK($A449)),"",LOOKUP($A449,MK!$B:$B,MK!N:N)))</f>
        <v/>
      </c>
      <c r="O449" s="366" t="str">
        <f>IF(AND(NOT(ISBLANK($B449)),ISNUMBER($B449)),IF(ISBLANK(LOOKUP($B449,L!$B:$B,L!O:O)),"",LOOKUP($B449,L!$B:$B,L!O:O)),IF(OR($A449=0,ISBLANK($A449)),"",LOOKUP($A449,MK!$B:$B,MK!O:O)))</f>
        <v/>
      </c>
      <c r="P449" s="366" t="str">
        <f>IF(AND(NOT(ISBLANK($B449)),ISNUMBER($B449)),IF(ISBLANK(LOOKUP($B449,L!$B:$B,L!P:P)),"",LOOKUP($B449,L!$B:$B,L!P:P)),IF(OR($A449=0,ISBLANK($A449)),"",LOOKUP($A449,MK!$B:$B,MK!P:P)))</f>
        <v/>
      </c>
      <c r="Q449" s="366" t="str">
        <f>IF(AND(NOT(ISBLANK($B449)),ISNUMBER($B449)),IF(ISBLANK(LOOKUP($B449,L!$B:$B,L!Q:Q)),"",LOOKUP($B449,L!$B:$B,L!Q:Q)),IF(OR($A449=0,ISBLANK($A449)),"",LOOKUP($A449,MK!$B:$B,MK!Q:Q)))</f>
        <v/>
      </c>
      <c r="R449" s="366" t="str">
        <f>IF(AND(NOT(ISBLANK($B449)),ISNUMBER($B449)),IF(ISBLANK(LOOKUP($B449,L!$B:$B,L!R:R)),"",LOOKUP($B449,L!$B:$B,L!R:R)),IF(OR($A449=0,ISBLANK($A449)),"",LOOKUP($A449,MK!$B:$B,MK!R:R)))</f>
        <v/>
      </c>
      <c r="S449" s="366" t="str">
        <f>IF(AND(NOT(ISBLANK($B449)),ISNUMBER($B449)),IF(ISBLANK(LOOKUP($B449,L!$B:$B,L!S:S)),"",LOOKUP($B449,L!$B:$B,L!S:S)),IF(OR($A449=0,ISBLANK($A449)),"",LOOKUP($A449,MK!$B:$B,MK!S:S)))</f>
        <v/>
      </c>
      <c r="T449" s="366" t="str">
        <f>IF(AND(NOT(ISBLANK($B449)),ISNUMBER($B449)),IF(ISBLANK(LOOKUP($B449,L!$B:$B,L!T:T)),"",LOOKUP($B449,L!$B:$B,L!T:T)),IF(OR($A449=0,ISBLANK($A449)),"",LOOKUP($A449,MK!$B:$B,MK!T:T)))</f>
        <v/>
      </c>
      <c r="U449" s="368" t="str">
        <f>IF(AND(NOT(ISBLANK($B449)),ISNUMBER($B449)),IF(ISBLANK(LOOKUP($B449,L!$B:$B,L!U:U)),"",LOOKUP($B449,L!$B:$B,L!U:U)),IF(OR($A449=0,ISBLANK($A449)),"",LOOKUP($A449,MK!$B:$B,MK!U:U)))</f>
        <v/>
      </c>
    </row>
    <row r="450" spans="1:21" s="2" customFormat="1" x14ac:dyDescent="0.25">
      <c r="A450" s="283"/>
      <c r="B450" s="73"/>
      <c r="C450" s="363" t="str">
        <f>IF(AND(NOT(ISBLANK($B450)),ISNUMBER($B450)),IF(ISBLANK(LOOKUP($B450,L!$B:$B,L!C:C)),"",LOOKUP($B450,L!$B:$B,L!C:C)),IF(OR($A450=0,ISBLANK($A450)),"",LOOKUP($A450,MK!$B:$B,MK!C:C)))</f>
        <v/>
      </c>
      <c r="D450" s="73" t="str">
        <f>IF(AND(NOT(ISBLANK($B450)),ISNUMBER($B450)),IF(ISBLANK(LOOKUP($B450,L!$B:$B,L!D:D)),"",LOOKUP($B450,L!$B:$B,L!D:D)),IF(OR($A450=0,ISBLANK($A450)),"",LOOKUP($A450,MK!$B:$B,MK!D:D)))</f>
        <v/>
      </c>
      <c r="E450" s="73" t="str">
        <f>IF(AND(NOT(ISBLANK($B450)),ISNUMBER($B450)),IF(ISBLANK(LOOKUP($B450,L!$B:$B,L!E:E)),"",LOOKUP($B450,L!$B:$B,L!E:E)),IF(OR($A450=0,ISBLANK($A450)),"",LOOKUP($A450,MK!$B:$B,MK!E:E)))</f>
        <v/>
      </c>
      <c r="F450" s="363" t="str">
        <f>IF(AND(NOT(ISBLANK($B450)),ISNUMBER($B450)),IF(ISBLANK(LOOKUP($B450,L!$B:$B,L!F:F)),"",LOOKUP($B450,L!$B:$B,L!F:F)),IF(OR($A450=0,ISBLANK($A450)),"",LOOKUP($A450,MK!$B:$B,MK!F:F)))</f>
        <v/>
      </c>
      <c r="G450" s="363" t="str">
        <f>IF(AND(NOT(ISBLANK($B450)),ISNUMBER($B450)),IF(ISBLANK(LOOKUP($B450,L!$B:$B,L!G:G)),"",LOOKUP($B450,L!$B:$B,L!G:G)),IF(OR($A450=0,ISBLANK($A450)),"",LOOKUP($A450,MK!$B:$B,MK!G:G)))</f>
        <v/>
      </c>
      <c r="H450" s="363" t="str">
        <f>IF(AND(NOT(ISBLANK($B450)),ISNUMBER($B450)),IF(ISBLANK(LOOKUP($B450,L!$B:$B,L!H:H)),"",LOOKUP($B450,L!$B:$B,L!H:H)),IF(OR($A450=0,ISBLANK($A450)),"",LOOKUP($A450,MK!$B:$B,MK!H:H)))</f>
        <v/>
      </c>
      <c r="I450" s="363" t="str">
        <f>IF(AND(NOT(ISBLANK($B450)),ISNUMBER($B450)),IF(ISBLANK(LOOKUP($B450,L!$B:$B,L!I:I)),"",LOOKUP($B450,L!$B:$B,L!I:I)),IF(OR($A450=0,ISBLANK($A450)),"",LOOKUP($A450,MK!$B:$B,MK!I:I)))</f>
        <v/>
      </c>
      <c r="J450" s="363" t="str">
        <f>IF(AND(NOT(ISBLANK($B450)),ISNUMBER($B450)),IF(ISBLANK(LOOKUP($B450,L!$B:$B,L!J:J)),"",LOOKUP($B450,L!$B:$B,L!J:J)),IF(OR($A450=0,ISBLANK($A450)),"",LOOKUP($A450,MK!$B:$B,MK!J:J)))</f>
        <v/>
      </c>
      <c r="K450" s="363" t="str">
        <f>IF(AND(NOT(ISBLANK($B450)),ISNUMBER($B450)),IF(ISBLANK(LOOKUP($B450,L!$B:$B,L!K:K)),"",LOOKUP($B450,L!$B:$B,L!K:K)),IF(OR($A450=0,ISBLANK($A450)),"",LOOKUP($A450,MK!$B:$B,MK!K:K)))</f>
        <v/>
      </c>
      <c r="L450" s="363" t="str">
        <f>IF(AND(NOT(ISBLANK($B450)),ISNUMBER($B450)),IF(ISBLANK(LOOKUP($B450,L!$B:$B,L!L:L)),"",LOOKUP($B450,L!$B:$B,L!L:L)),IF(OR($A450=0,ISBLANK($A450)),"",LOOKUP($A450,MK!$B:$B,MK!L:L)))</f>
        <v/>
      </c>
      <c r="M450" s="363" t="str">
        <f>IF(AND(NOT(ISBLANK($B450)),ISNUMBER($B450)),IF(ISBLANK(LOOKUP($B450,L!$B:$B,L!M:M)),"",LOOKUP($B450,L!$B:$B,L!M:M)),IF(OR($A450=0,ISBLANK($A450)),"",LOOKUP($A450,MK!$B:$B,MK!M:M)))</f>
        <v/>
      </c>
      <c r="N450" s="363" t="str">
        <f>IF(AND(NOT(ISBLANK($B450)),ISNUMBER($B450)),IF(ISBLANK(LOOKUP($B450,L!$B:$B,L!N:N)),"",LOOKUP($B450,L!$B:$B,L!N:N)),IF(OR($A450=0,ISBLANK($A450)),"",LOOKUP($A450,MK!$B:$B,MK!N:N)))</f>
        <v/>
      </c>
      <c r="O450" s="363" t="str">
        <f>IF(AND(NOT(ISBLANK($B450)),ISNUMBER($B450)),IF(ISBLANK(LOOKUP($B450,L!$B:$B,L!O:O)),"",LOOKUP($B450,L!$B:$B,L!O:O)),IF(OR($A450=0,ISBLANK($A450)),"",LOOKUP($A450,MK!$B:$B,MK!O:O)))</f>
        <v/>
      </c>
      <c r="P450" s="363" t="str">
        <f>IF(AND(NOT(ISBLANK($B450)),ISNUMBER($B450)),IF(ISBLANK(LOOKUP($B450,L!$B:$B,L!P:P)),"",LOOKUP($B450,L!$B:$B,L!P:P)),IF(OR($A450=0,ISBLANK($A450)),"",LOOKUP($A450,MK!$B:$B,MK!P:P)))</f>
        <v/>
      </c>
      <c r="Q450" s="363" t="str">
        <f>IF(AND(NOT(ISBLANK($B450)),ISNUMBER($B450)),IF(ISBLANK(LOOKUP($B450,L!$B:$B,L!Q:Q)),"",LOOKUP($B450,L!$B:$B,L!Q:Q)),IF(OR($A450=0,ISBLANK($A450)),"",LOOKUP($A450,MK!$B:$B,MK!Q:Q)))</f>
        <v/>
      </c>
      <c r="R450" s="363" t="str">
        <f>IF(AND(NOT(ISBLANK($B450)),ISNUMBER($B450)),IF(ISBLANK(LOOKUP($B450,L!$B:$B,L!R:R)),"",LOOKUP($B450,L!$B:$B,L!R:R)),IF(OR($A450=0,ISBLANK($A450)),"",LOOKUP($A450,MK!$B:$B,MK!R:R)))</f>
        <v/>
      </c>
      <c r="S450" s="363" t="str">
        <f>IF(AND(NOT(ISBLANK($B450)),ISNUMBER($B450)),IF(ISBLANK(LOOKUP($B450,L!$B:$B,L!S:S)),"",LOOKUP($B450,L!$B:$B,L!S:S)),IF(OR($A450=0,ISBLANK($A450)),"",LOOKUP($A450,MK!$B:$B,MK!S:S)))</f>
        <v/>
      </c>
      <c r="T450" s="363" t="str">
        <f>IF(AND(NOT(ISBLANK($B450)),ISNUMBER($B450)),IF(ISBLANK(LOOKUP($B450,L!$B:$B,L!T:T)),"",LOOKUP($B450,L!$B:$B,L!T:T)),IF(OR($A450=0,ISBLANK($A450)),"",LOOKUP($A450,MK!$B:$B,MK!T:T)))</f>
        <v/>
      </c>
      <c r="U450" s="365" t="str">
        <f>IF(AND(NOT(ISBLANK($B450)),ISNUMBER($B450)),IF(ISBLANK(LOOKUP($B450,L!$B:$B,L!U:U)),"",LOOKUP($B450,L!$B:$B,L!U:U)),IF(OR($A450=0,ISBLANK($A450)),"",LOOKUP($A450,MK!$B:$B,MK!U:U)))</f>
        <v/>
      </c>
    </row>
    <row r="451" spans="1:21" s="2" customFormat="1" x14ac:dyDescent="0.25">
      <c r="A451" s="283"/>
      <c r="B451" s="74"/>
      <c r="C451" s="366" t="str">
        <f>IF(AND(NOT(ISBLANK($B451)),ISNUMBER($B451)),IF(ISBLANK(LOOKUP($B451,L!$B:$B,L!C:C)),"",LOOKUP($B451,L!$B:$B,L!C:C)),IF(OR($A451=0,ISBLANK($A451)),"",LOOKUP($A451,MK!$B:$B,MK!C:C)))</f>
        <v/>
      </c>
      <c r="D451" s="74" t="str">
        <f>IF(AND(NOT(ISBLANK($B451)),ISNUMBER($B451)),IF(ISBLANK(LOOKUP($B451,L!$B:$B,L!D:D)),"",LOOKUP($B451,L!$B:$B,L!D:D)),IF(OR($A451=0,ISBLANK($A451)),"",LOOKUP($A451,MK!$B:$B,MK!D:D)))</f>
        <v/>
      </c>
      <c r="E451" s="74" t="str">
        <f>IF(AND(NOT(ISBLANK($B451)),ISNUMBER($B451)),IF(ISBLANK(LOOKUP($B451,L!$B:$B,L!E:E)),"",LOOKUP($B451,L!$B:$B,L!E:E)),IF(OR($A451=0,ISBLANK($A451)),"",LOOKUP($A451,MK!$B:$B,MK!E:E)))</f>
        <v/>
      </c>
      <c r="F451" s="366" t="str">
        <f>IF(AND(NOT(ISBLANK($B451)),ISNUMBER($B451)),IF(ISBLANK(LOOKUP($B451,L!$B:$B,L!F:F)),"",LOOKUP($B451,L!$B:$B,L!F:F)),IF(OR($A451=0,ISBLANK($A451)),"",LOOKUP($A451,MK!$B:$B,MK!F:F)))</f>
        <v/>
      </c>
      <c r="G451" s="366" t="str">
        <f>IF(AND(NOT(ISBLANK($B451)),ISNUMBER($B451)),IF(ISBLANK(LOOKUP($B451,L!$B:$B,L!G:G)),"",LOOKUP($B451,L!$B:$B,L!G:G)),IF(OR($A451=0,ISBLANK($A451)),"",LOOKUP($A451,MK!$B:$B,MK!G:G)))</f>
        <v/>
      </c>
      <c r="H451" s="366" t="str">
        <f>IF(AND(NOT(ISBLANK($B451)),ISNUMBER($B451)),IF(ISBLANK(LOOKUP($B451,L!$B:$B,L!H:H)),"",LOOKUP($B451,L!$B:$B,L!H:H)),IF(OR($A451=0,ISBLANK($A451)),"",LOOKUP($A451,MK!$B:$B,MK!H:H)))</f>
        <v/>
      </c>
      <c r="I451" s="366" t="str">
        <f>IF(AND(NOT(ISBLANK($B451)),ISNUMBER($B451)),IF(ISBLANK(LOOKUP($B451,L!$B:$B,L!I:I)),"",LOOKUP($B451,L!$B:$B,L!I:I)),IF(OR($A451=0,ISBLANK($A451)),"",LOOKUP($A451,MK!$B:$B,MK!I:I)))</f>
        <v/>
      </c>
      <c r="J451" s="366" t="str">
        <f>IF(AND(NOT(ISBLANK($B451)),ISNUMBER($B451)),IF(ISBLANK(LOOKUP($B451,L!$B:$B,L!J:J)),"",LOOKUP($B451,L!$B:$B,L!J:J)),IF(OR($A451=0,ISBLANK($A451)),"",LOOKUP($A451,MK!$B:$B,MK!J:J)))</f>
        <v/>
      </c>
      <c r="K451" s="366" t="str">
        <f>IF(AND(NOT(ISBLANK($B451)),ISNUMBER($B451)),IF(ISBLANK(LOOKUP($B451,L!$B:$B,L!K:K)),"",LOOKUP($B451,L!$B:$B,L!K:K)),IF(OR($A451=0,ISBLANK($A451)),"",LOOKUP($A451,MK!$B:$B,MK!K:K)))</f>
        <v/>
      </c>
      <c r="L451" s="366" t="str">
        <f>IF(AND(NOT(ISBLANK($B451)),ISNUMBER($B451)),IF(ISBLANK(LOOKUP($B451,L!$B:$B,L!L:L)),"",LOOKUP($B451,L!$B:$B,L!L:L)),IF(OR($A451=0,ISBLANK($A451)),"",LOOKUP($A451,MK!$B:$B,MK!L:L)))</f>
        <v/>
      </c>
      <c r="M451" s="366" t="str">
        <f>IF(AND(NOT(ISBLANK($B451)),ISNUMBER($B451)),IF(ISBLANK(LOOKUP($B451,L!$B:$B,L!M:M)),"",LOOKUP($B451,L!$B:$B,L!M:M)),IF(OR($A451=0,ISBLANK($A451)),"",LOOKUP($A451,MK!$B:$B,MK!M:M)))</f>
        <v/>
      </c>
      <c r="N451" s="366" t="str">
        <f>IF(AND(NOT(ISBLANK($B451)),ISNUMBER($B451)),IF(ISBLANK(LOOKUP($B451,L!$B:$B,L!N:N)),"",LOOKUP($B451,L!$B:$B,L!N:N)),IF(OR($A451=0,ISBLANK($A451)),"",LOOKUP($A451,MK!$B:$B,MK!N:N)))</f>
        <v/>
      </c>
      <c r="O451" s="366" t="str">
        <f>IF(AND(NOT(ISBLANK($B451)),ISNUMBER($B451)),IF(ISBLANK(LOOKUP($B451,L!$B:$B,L!O:O)),"",LOOKUP($B451,L!$B:$B,L!O:O)),IF(OR($A451=0,ISBLANK($A451)),"",LOOKUP($A451,MK!$B:$B,MK!O:O)))</f>
        <v/>
      </c>
      <c r="P451" s="366" t="str">
        <f>IF(AND(NOT(ISBLANK($B451)),ISNUMBER($B451)),IF(ISBLANK(LOOKUP($B451,L!$B:$B,L!P:P)),"",LOOKUP($B451,L!$B:$B,L!P:P)),IF(OR($A451=0,ISBLANK($A451)),"",LOOKUP($A451,MK!$B:$B,MK!P:P)))</f>
        <v/>
      </c>
      <c r="Q451" s="366" t="str">
        <f>IF(AND(NOT(ISBLANK($B451)),ISNUMBER($B451)),IF(ISBLANK(LOOKUP($B451,L!$B:$B,L!Q:Q)),"",LOOKUP($B451,L!$B:$B,L!Q:Q)),IF(OR($A451=0,ISBLANK($A451)),"",LOOKUP($A451,MK!$B:$B,MK!Q:Q)))</f>
        <v/>
      </c>
      <c r="R451" s="366" t="str">
        <f>IF(AND(NOT(ISBLANK($B451)),ISNUMBER($B451)),IF(ISBLANK(LOOKUP($B451,L!$B:$B,L!R:R)),"",LOOKUP($B451,L!$B:$B,L!R:R)),IF(OR($A451=0,ISBLANK($A451)),"",LOOKUP($A451,MK!$B:$B,MK!R:R)))</f>
        <v/>
      </c>
      <c r="S451" s="366" t="str">
        <f>IF(AND(NOT(ISBLANK($B451)),ISNUMBER($B451)),IF(ISBLANK(LOOKUP($B451,L!$B:$B,L!S:S)),"",LOOKUP($B451,L!$B:$B,L!S:S)),IF(OR($A451=0,ISBLANK($A451)),"",LOOKUP($A451,MK!$B:$B,MK!S:S)))</f>
        <v/>
      </c>
      <c r="T451" s="366" t="str">
        <f>IF(AND(NOT(ISBLANK($B451)),ISNUMBER($B451)),IF(ISBLANK(LOOKUP($B451,L!$B:$B,L!T:T)),"",LOOKUP($B451,L!$B:$B,L!T:T)),IF(OR($A451=0,ISBLANK($A451)),"",LOOKUP($A451,MK!$B:$B,MK!T:T)))</f>
        <v/>
      </c>
      <c r="U451" s="368" t="str">
        <f>IF(AND(NOT(ISBLANK($B451)),ISNUMBER($B451)),IF(ISBLANK(LOOKUP($B451,L!$B:$B,L!U:U)),"",LOOKUP($B451,L!$B:$B,L!U:U)),IF(OR($A451=0,ISBLANK($A451)),"",LOOKUP($A451,MK!$B:$B,MK!U:U)))</f>
        <v/>
      </c>
    </row>
    <row r="452" spans="1:21" s="2" customFormat="1" x14ac:dyDescent="0.25">
      <c r="A452" s="283"/>
      <c r="B452" s="73"/>
      <c r="C452" s="363" t="str">
        <f>IF(AND(NOT(ISBLANK($B452)),ISNUMBER($B452)),IF(ISBLANK(LOOKUP($B452,L!$B:$B,L!C:C)),"",LOOKUP($B452,L!$B:$B,L!C:C)),IF(OR($A452=0,ISBLANK($A452)),"",LOOKUP($A452,MK!$B:$B,MK!C:C)))</f>
        <v/>
      </c>
      <c r="D452" s="73" t="str">
        <f>IF(AND(NOT(ISBLANK($B452)),ISNUMBER($B452)),IF(ISBLANK(LOOKUP($B452,L!$B:$B,L!D:D)),"",LOOKUP($B452,L!$B:$B,L!D:D)),IF(OR($A452=0,ISBLANK($A452)),"",LOOKUP($A452,MK!$B:$B,MK!D:D)))</f>
        <v/>
      </c>
      <c r="E452" s="73" t="str">
        <f>IF(AND(NOT(ISBLANK($B452)),ISNUMBER($B452)),IF(ISBLANK(LOOKUP($B452,L!$B:$B,L!E:E)),"",LOOKUP($B452,L!$B:$B,L!E:E)),IF(OR($A452=0,ISBLANK($A452)),"",LOOKUP($A452,MK!$B:$B,MK!E:E)))</f>
        <v/>
      </c>
      <c r="F452" s="363" t="str">
        <f>IF(AND(NOT(ISBLANK($B452)),ISNUMBER($B452)),IF(ISBLANK(LOOKUP($B452,L!$B:$B,L!F:F)),"",LOOKUP($B452,L!$B:$B,L!F:F)),IF(OR($A452=0,ISBLANK($A452)),"",LOOKUP($A452,MK!$B:$B,MK!F:F)))</f>
        <v/>
      </c>
      <c r="G452" s="363" t="str">
        <f>IF(AND(NOT(ISBLANK($B452)),ISNUMBER($B452)),IF(ISBLANK(LOOKUP($B452,L!$B:$B,L!G:G)),"",LOOKUP($B452,L!$B:$B,L!G:G)),IF(OR($A452=0,ISBLANK($A452)),"",LOOKUP($A452,MK!$B:$B,MK!G:G)))</f>
        <v/>
      </c>
      <c r="H452" s="363" t="str">
        <f>IF(AND(NOT(ISBLANK($B452)),ISNUMBER($B452)),IF(ISBLANK(LOOKUP($B452,L!$B:$B,L!H:H)),"",LOOKUP($B452,L!$B:$B,L!H:H)),IF(OR($A452=0,ISBLANK($A452)),"",LOOKUP($A452,MK!$B:$B,MK!H:H)))</f>
        <v/>
      </c>
      <c r="I452" s="363" t="str">
        <f>IF(AND(NOT(ISBLANK($B452)),ISNUMBER($B452)),IF(ISBLANK(LOOKUP($B452,L!$B:$B,L!I:I)),"",LOOKUP($B452,L!$B:$B,L!I:I)),IF(OR($A452=0,ISBLANK($A452)),"",LOOKUP($A452,MK!$B:$B,MK!I:I)))</f>
        <v/>
      </c>
      <c r="J452" s="363" t="str">
        <f>IF(AND(NOT(ISBLANK($B452)),ISNUMBER($B452)),IF(ISBLANK(LOOKUP($B452,L!$B:$B,L!J:J)),"",LOOKUP($B452,L!$B:$B,L!J:J)),IF(OR($A452=0,ISBLANK($A452)),"",LOOKUP($A452,MK!$B:$B,MK!J:J)))</f>
        <v/>
      </c>
      <c r="K452" s="363" t="str">
        <f>IF(AND(NOT(ISBLANK($B452)),ISNUMBER($B452)),IF(ISBLANK(LOOKUP($B452,L!$B:$B,L!K:K)),"",LOOKUP($B452,L!$B:$B,L!K:K)),IF(OR($A452=0,ISBLANK($A452)),"",LOOKUP($A452,MK!$B:$B,MK!K:K)))</f>
        <v/>
      </c>
      <c r="L452" s="363" t="str">
        <f>IF(AND(NOT(ISBLANK($B452)),ISNUMBER($B452)),IF(ISBLANK(LOOKUP($B452,L!$B:$B,L!L:L)),"",LOOKUP($B452,L!$B:$B,L!L:L)),IF(OR($A452=0,ISBLANK($A452)),"",LOOKUP($A452,MK!$B:$B,MK!L:L)))</f>
        <v/>
      </c>
      <c r="M452" s="363" t="str">
        <f>IF(AND(NOT(ISBLANK($B452)),ISNUMBER($B452)),IF(ISBLANK(LOOKUP($B452,L!$B:$B,L!M:M)),"",LOOKUP($B452,L!$B:$B,L!M:M)),IF(OR($A452=0,ISBLANK($A452)),"",LOOKUP($A452,MK!$B:$B,MK!M:M)))</f>
        <v/>
      </c>
      <c r="N452" s="363" t="str">
        <f>IF(AND(NOT(ISBLANK($B452)),ISNUMBER($B452)),IF(ISBLANK(LOOKUP($B452,L!$B:$B,L!N:N)),"",LOOKUP($B452,L!$B:$B,L!N:N)),IF(OR($A452=0,ISBLANK($A452)),"",LOOKUP($A452,MK!$B:$B,MK!N:N)))</f>
        <v/>
      </c>
      <c r="O452" s="363" t="str">
        <f>IF(AND(NOT(ISBLANK($B452)),ISNUMBER($B452)),IF(ISBLANK(LOOKUP($B452,L!$B:$B,L!O:O)),"",LOOKUP($B452,L!$B:$B,L!O:O)),IF(OR($A452=0,ISBLANK($A452)),"",LOOKUP($A452,MK!$B:$B,MK!O:O)))</f>
        <v/>
      </c>
      <c r="P452" s="363" t="str">
        <f>IF(AND(NOT(ISBLANK($B452)),ISNUMBER($B452)),IF(ISBLANK(LOOKUP($B452,L!$B:$B,L!P:P)),"",LOOKUP($B452,L!$B:$B,L!P:P)),IF(OR($A452=0,ISBLANK($A452)),"",LOOKUP($A452,MK!$B:$B,MK!P:P)))</f>
        <v/>
      </c>
      <c r="Q452" s="363" t="str">
        <f>IF(AND(NOT(ISBLANK($B452)),ISNUMBER($B452)),IF(ISBLANK(LOOKUP($B452,L!$B:$B,L!Q:Q)),"",LOOKUP($B452,L!$B:$B,L!Q:Q)),IF(OR($A452=0,ISBLANK($A452)),"",LOOKUP($A452,MK!$B:$B,MK!Q:Q)))</f>
        <v/>
      </c>
      <c r="R452" s="363" t="str">
        <f>IF(AND(NOT(ISBLANK($B452)),ISNUMBER($B452)),IF(ISBLANK(LOOKUP($B452,L!$B:$B,L!R:R)),"",LOOKUP($B452,L!$B:$B,L!R:R)),IF(OR($A452=0,ISBLANK($A452)),"",LOOKUP($A452,MK!$B:$B,MK!R:R)))</f>
        <v/>
      </c>
      <c r="S452" s="363" t="str">
        <f>IF(AND(NOT(ISBLANK($B452)),ISNUMBER($B452)),IF(ISBLANK(LOOKUP($B452,L!$B:$B,L!S:S)),"",LOOKUP($B452,L!$B:$B,L!S:S)),IF(OR($A452=0,ISBLANK($A452)),"",LOOKUP($A452,MK!$B:$B,MK!S:S)))</f>
        <v/>
      </c>
      <c r="T452" s="363" t="str">
        <f>IF(AND(NOT(ISBLANK($B452)),ISNUMBER($B452)),IF(ISBLANK(LOOKUP($B452,L!$B:$B,L!T:T)),"",LOOKUP($B452,L!$B:$B,L!T:T)),IF(OR($A452=0,ISBLANK($A452)),"",LOOKUP($A452,MK!$B:$B,MK!T:T)))</f>
        <v/>
      </c>
      <c r="U452" s="365" t="str">
        <f>IF(AND(NOT(ISBLANK($B452)),ISNUMBER($B452)),IF(ISBLANK(LOOKUP($B452,L!$B:$B,L!U:U)),"",LOOKUP($B452,L!$B:$B,L!U:U)),IF(OR($A452=0,ISBLANK($A452)),"",LOOKUP($A452,MK!$B:$B,MK!U:U)))</f>
        <v/>
      </c>
    </row>
    <row r="453" spans="1:21" s="2" customFormat="1" x14ac:dyDescent="0.25">
      <c r="A453" s="283"/>
      <c r="B453" s="74"/>
      <c r="C453" s="366" t="str">
        <f>IF(AND(NOT(ISBLANK($B453)),ISNUMBER($B453)),IF(ISBLANK(LOOKUP($B453,L!$B:$B,L!C:C)),"",LOOKUP($B453,L!$B:$B,L!C:C)),IF(OR($A453=0,ISBLANK($A453)),"",LOOKUP($A453,MK!$B:$B,MK!C:C)))</f>
        <v/>
      </c>
      <c r="D453" s="74" t="str">
        <f>IF(AND(NOT(ISBLANK($B453)),ISNUMBER($B453)),IF(ISBLANK(LOOKUP($B453,L!$B:$B,L!D:D)),"",LOOKUP($B453,L!$B:$B,L!D:D)),IF(OR($A453=0,ISBLANK($A453)),"",LOOKUP($A453,MK!$B:$B,MK!D:D)))</f>
        <v/>
      </c>
      <c r="E453" s="74" t="str">
        <f>IF(AND(NOT(ISBLANK($B453)),ISNUMBER($B453)),IF(ISBLANK(LOOKUP($B453,L!$B:$B,L!E:E)),"",LOOKUP($B453,L!$B:$B,L!E:E)),IF(OR($A453=0,ISBLANK($A453)),"",LOOKUP($A453,MK!$B:$B,MK!E:E)))</f>
        <v/>
      </c>
      <c r="F453" s="366" t="str">
        <f>IF(AND(NOT(ISBLANK($B453)),ISNUMBER($B453)),IF(ISBLANK(LOOKUP($B453,L!$B:$B,L!F:F)),"",LOOKUP($B453,L!$B:$B,L!F:F)),IF(OR($A453=0,ISBLANK($A453)),"",LOOKUP($A453,MK!$B:$B,MK!F:F)))</f>
        <v/>
      </c>
      <c r="G453" s="366" t="str">
        <f>IF(AND(NOT(ISBLANK($B453)),ISNUMBER($B453)),IF(ISBLANK(LOOKUP($B453,L!$B:$B,L!G:G)),"",LOOKUP($B453,L!$B:$B,L!G:G)),IF(OR($A453=0,ISBLANK($A453)),"",LOOKUP($A453,MK!$B:$B,MK!G:G)))</f>
        <v/>
      </c>
      <c r="H453" s="366" t="str">
        <f>IF(AND(NOT(ISBLANK($B453)),ISNUMBER($B453)),IF(ISBLANK(LOOKUP($B453,L!$B:$B,L!H:H)),"",LOOKUP($B453,L!$B:$B,L!H:H)),IF(OR($A453=0,ISBLANK($A453)),"",LOOKUP($A453,MK!$B:$B,MK!H:H)))</f>
        <v/>
      </c>
      <c r="I453" s="366" t="str">
        <f>IF(AND(NOT(ISBLANK($B453)),ISNUMBER($B453)),IF(ISBLANK(LOOKUP($B453,L!$B:$B,L!I:I)),"",LOOKUP($B453,L!$B:$B,L!I:I)),IF(OR($A453=0,ISBLANK($A453)),"",LOOKUP($A453,MK!$B:$B,MK!I:I)))</f>
        <v/>
      </c>
      <c r="J453" s="366" t="str">
        <f>IF(AND(NOT(ISBLANK($B453)),ISNUMBER($B453)),IF(ISBLANK(LOOKUP($B453,L!$B:$B,L!J:J)),"",LOOKUP($B453,L!$B:$B,L!J:J)),IF(OR($A453=0,ISBLANK($A453)),"",LOOKUP($A453,MK!$B:$B,MK!J:J)))</f>
        <v/>
      </c>
      <c r="K453" s="366" t="str">
        <f>IF(AND(NOT(ISBLANK($B453)),ISNUMBER($B453)),IF(ISBLANK(LOOKUP($B453,L!$B:$B,L!K:K)),"",LOOKUP($B453,L!$B:$B,L!K:K)),IF(OR($A453=0,ISBLANK($A453)),"",LOOKUP($A453,MK!$B:$B,MK!K:K)))</f>
        <v/>
      </c>
      <c r="L453" s="366" t="str">
        <f>IF(AND(NOT(ISBLANK($B453)),ISNUMBER($B453)),IF(ISBLANK(LOOKUP($B453,L!$B:$B,L!L:L)),"",LOOKUP($B453,L!$B:$B,L!L:L)),IF(OR($A453=0,ISBLANK($A453)),"",LOOKUP($A453,MK!$B:$B,MK!L:L)))</f>
        <v/>
      </c>
      <c r="M453" s="366" t="str">
        <f>IF(AND(NOT(ISBLANK($B453)),ISNUMBER($B453)),IF(ISBLANK(LOOKUP($B453,L!$B:$B,L!M:M)),"",LOOKUP($B453,L!$B:$B,L!M:M)),IF(OR($A453=0,ISBLANK($A453)),"",LOOKUP($A453,MK!$B:$B,MK!M:M)))</f>
        <v/>
      </c>
      <c r="N453" s="366" t="str">
        <f>IF(AND(NOT(ISBLANK($B453)),ISNUMBER($B453)),IF(ISBLANK(LOOKUP($B453,L!$B:$B,L!N:N)),"",LOOKUP($B453,L!$B:$B,L!N:N)),IF(OR($A453=0,ISBLANK($A453)),"",LOOKUP($A453,MK!$B:$B,MK!N:N)))</f>
        <v/>
      </c>
      <c r="O453" s="366" t="str">
        <f>IF(AND(NOT(ISBLANK($B453)),ISNUMBER($B453)),IF(ISBLANK(LOOKUP($B453,L!$B:$B,L!O:O)),"",LOOKUP($B453,L!$B:$B,L!O:O)),IF(OR($A453=0,ISBLANK($A453)),"",LOOKUP($A453,MK!$B:$B,MK!O:O)))</f>
        <v/>
      </c>
      <c r="P453" s="366" t="str">
        <f>IF(AND(NOT(ISBLANK($B453)),ISNUMBER($B453)),IF(ISBLANK(LOOKUP($B453,L!$B:$B,L!P:P)),"",LOOKUP($B453,L!$B:$B,L!P:P)),IF(OR($A453=0,ISBLANK($A453)),"",LOOKUP($A453,MK!$B:$B,MK!P:P)))</f>
        <v/>
      </c>
      <c r="Q453" s="366" t="str">
        <f>IF(AND(NOT(ISBLANK($B453)),ISNUMBER($B453)),IF(ISBLANK(LOOKUP($B453,L!$B:$B,L!Q:Q)),"",LOOKUP($B453,L!$B:$B,L!Q:Q)),IF(OR($A453=0,ISBLANK($A453)),"",LOOKUP($A453,MK!$B:$B,MK!Q:Q)))</f>
        <v/>
      </c>
      <c r="R453" s="366" t="str">
        <f>IF(AND(NOT(ISBLANK($B453)),ISNUMBER($B453)),IF(ISBLANK(LOOKUP($B453,L!$B:$B,L!R:R)),"",LOOKUP($B453,L!$B:$B,L!R:R)),IF(OR($A453=0,ISBLANK($A453)),"",LOOKUP($A453,MK!$B:$B,MK!R:R)))</f>
        <v/>
      </c>
      <c r="S453" s="366" t="str">
        <f>IF(AND(NOT(ISBLANK($B453)),ISNUMBER($B453)),IF(ISBLANK(LOOKUP($B453,L!$B:$B,L!S:S)),"",LOOKUP($B453,L!$B:$B,L!S:S)),IF(OR($A453=0,ISBLANK($A453)),"",LOOKUP($A453,MK!$B:$B,MK!S:S)))</f>
        <v/>
      </c>
      <c r="T453" s="366" t="str">
        <f>IF(AND(NOT(ISBLANK($B453)),ISNUMBER($B453)),IF(ISBLANK(LOOKUP($B453,L!$B:$B,L!T:T)),"",LOOKUP($B453,L!$B:$B,L!T:T)),IF(OR($A453=0,ISBLANK($A453)),"",LOOKUP($A453,MK!$B:$B,MK!T:T)))</f>
        <v/>
      </c>
      <c r="U453" s="368" t="str">
        <f>IF(AND(NOT(ISBLANK($B453)),ISNUMBER($B453)),IF(ISBLANK(LOOKUP($B453,L!$B:$B,L!U:U)),"",LOOKUP($B453,L!$B:$B,L!U:U)),IF(OR($A453=0,ISBLANK($A453)),"",LOOKUP($A453,MK!$B:$B,MK!U:U)))</f>
        <v/>
      </c>
    </row>
    <row r="454" spans="1:21" x14ac:dyDescent="0.25">
      <c r="A454" s="283"/>
      <c r="B454" s="73"/>
      <c r="C454" s="363" t="str">
        <f>IF(AND(NOT(ISBLANK($B454)),ISNUMBER($B454)),IF(ISBLANK(LOOKUP($B454,L!$B:$B,L!C:C)),"",LOOKUP($B454,L!$B:$B,L!C:C)),IF(OR($A454=0,ISBLANK($A454)),"",LOOKUP($A454,MK!$B:$B,MK!C:C)))</f>
        <v/>
      </c>
      <c r="D454" s="73" t="str">
        <f>IF(AND(NOT(ISBLANK($B454)),ISNUMBER($B454)),IF(ISBLANK(LOOKUP($B454,L!$B:$B,L!D:D)),"",LOOKUP($B454,L!$B:$B,L!D:D)),IF(OR($A454=0,ISBLANK($A454)),"",LOOKUP($A454,MK!$B:$B,MK!D:D)))</f>
        <v/>
      </c>
      <c r="E454" s="73" t="str">
        <f>IF(AND(NOT(ISBLANK($B454)),ISNUMBER($B454)),IF(ISBLANK(LOOKUP($B454,L!$B:$B,L!E:E)),"",LOOKUP($B454,L!$B:$B,L!E:E)),IF(OR($A454=0,ISBLANK($A454)),"",LOOKUP($A454,MK!$B:$B,MK!E:E)))</f>
        <v/>
      </c>
      <c r="F454" s="363" t="str">
        <f>IF(AND(NOT(ISBLANK($B454)),ISNUMBER($B454)),IF(ISBLANK(LOOKUP($B454,L!$B:$B,L!F:F)),"",LOOKUP($B454,L!$B:$B,L!F:F)),IF(OR($A454=0,ISBLANK($A454)),"",LOOKUP($A454,MK!$B:$B,MK!F:F)))</f>
        <v/>
      </c>
      <c r="G454" s="363" t="str">
        <f>IF(AND(NOT(ISBLANK($B454)),ISNUMBER($B454)),IF(ISBLANK(LOOKUP($B454,L!$B:$B,L!G:G)),"",LOOKUP($B454,L!$B:$B,L!G:G)),IF(OR($A454=0,ISBLANK($A454)),"",LOOKUP($A454,MK!$B:$B,MK!G:G)))</f>
        <v/>
      </c>
      <c r="H454" s="363" t="str">
        <f>IF(AND(NOT(ISBLANK($B454)),ISNUMBER($B454)),IF(ISBLANK(LOOKUP($B454,L!$B:$B,L!H:H)),"",LOOKUP($B454,L!$B:$B,L!H:H)),IF(OR($A454=0,ISBLANK($A454)),"",LOOKUP($A454,MK!$B:$B,MK!H:H)))</f>
        <v/>
      </c>
      <c r="I454" s="363" t="str">
        <f>IF(AND(NOT(ISBLANK($B454)),ISNUMBER($B454)),IF(ISBLANK(LOOKUP($B454,L!$B:$B,L!I:I)),"",LOOKUP($B454,L!$B:$B,L!I:I)),IF(OR($A454=0,ISBLANK($A454)),"",LOOKUP($A454,MK!$B:$B,MK!I:I)))</f>
        <v/>
      </c>
      <c r="J454" s="363" t="str">
        <f>IF(AND(NOT(ISBLANK($B454)),ISNUMBER($B454)),IF(ISBLANK(LOOKUP($B454,L!$B:$B,L!J:J)),"",LOOKUP($B454,L!$B:$B,L!J:J)),IF(OR($A454=0,ISBLANK($A454)),"",LOOKUP($A454,MK!$B:$B,MK!J:J)))</f>
        <v/>
      </c>
      <c r="K454" s="363" t="str">
        <f>IF(AND(NOT(ISBLANK($B454)),ISNUMBER($B454)),IF(ISBLANK(LOOKUP($B454,L!$B:$B,L!K:K)),"",LOOKUP($B454,L!$B:$B,L!K:K)),IF(OR($A454=0,ISBLANK($A454)),"",LOOKUP($A454,MK!$B:$B,MK!K:K)))</f>
        <v/>
      </c>
      <c r="L454" s="363" t="str">
        <f>IF(AND(NOT(ISBLANK($B454)),ISNUMBER($B454)),IF(ISBLANK(LOOKUP($B454,L!$B:$B,L!L:L)),"",LOOKUP($B454,L!$B:$B,L!L:L)),IF(OR($A454=0,ISBLANK($A454)),"",LOOKUP($A454,MK!$B:$B,MK!L:L)))</f>
        <v/>
      </c>
      <c r="M454" s="363" t="str">
        <f>IF(AND(NOT(ISBLANK($B454)),ISNUMBER($B454)),IF(ISBLANK(LOOKUP($B454,L!$B:$B,L!M:M)),"",LOOKUP($B454,L!$B:$B,L!M:M)),IF(OR($A454=0,ISBLANK($A454)),"",LOOKUP($A454,MK!$B:$B,MK!M:M)))</f>
        <v/>
      </c>
      <c r="N454" s="363" t="str">
        <f>IF(AND(NOT(ISBLANK($B454)),ISNUMBER($B454)),IF(ISBLANK(LOOKUP($B454,L!$B:$B,L!N:N)),"",LOOKUP($B454,L!$B:$B,L!N:N)),IF(OR($A454=0,ISBLANK($A454)),"",LOOKUP($A454,MK!$B:$B,MK!N:N)))</f>
        <v/>
      </c>
      <c r="O454" s="363" t="str">
        <f>IF(AND(NOT(ISBLANK($B454)),ISNUMBER($B454)),IF(ISBLANK(LOOKUP($B454,L!$B:$B,L!O:O)),"",LOOKUP($B454,L!$B:$B,L!O:O)),IF(OR($A454=0,ISBLANK($A454)),"",LOOKUP($A454,MK!$B:$B,MK!O:O)))</f>
        <v/>
      </c>
      <c r="P454" s="363" t="str">
        <f>IF(AND(NOT(ISBLANK($B454)),ISNUMBER($B454)),IF(ISBLANK(LOOKUP($B454,L!$B:$B,L!P:P)),"",LOOKUP($B454,L!$B:$B,L!P:P)),IF(OR($A454=0,ISBLANK($A454)),"",LOOKUP($A454,MK!$B:$B,MK!P:P)))</f>
        <v/>
      </c>
      <c r="Q454" s="363" t="str">
        <f>IF(AND(NOT(ISBLANK($B454)),ISNUMBER($B454)),IF(ISBLANK(LOOKUP($B454,L!$B:$B,L!Q:Q)),"",LOOKUP($B454,L!$B:$B,L!Q:Q)),IF(OR($A454=0,ISBLANK($A454)),"",LOOKUP($A454,MK!$B:$B,MK!Q:Q)))</f>
        <v/>
      </c>
      <c r="R454" s="363" t="str">
        <f>IF(AND(NOT(ISBLANK($B454)),ISNUMBER($B454)),IF(ISBLANK(LOOKUP($B454,L!$B:$B,L!R:R)),"",LOOKUP($B454,L!$B:$B,L!R:R)),IF(OR($A454=0,ISBLANK($A454)),"",LOOKUP($A454,MK!$B:$B,MK!R:R)))</f>
        <v/>
      </c>
      <c r="S454" s="363" t="str">
        <f>IF(AND(NOT(ISBLANK($B454)),ISNUMBER($B454)),IF(ISBLANK(LOOKUP($B454,L!$B:$B,L!S:S)),"",LOOKUP($B454,L!$B:$B,L!S:S)),IF(OR($A454=0,ISBLANK($A454)),"",LOOKUP($A454,MK!$B:$B,MK!S:S)))</f>
        <v/>
      </c>
      <c r="T454" s="363" t="str">
        <f>IF(AND(NOT(ISBLANK($B454)),ISNUMBER($B454)),IF(ISBLANK(LOOKUP($B454,L!$B:$B,L!T:T)),"",LOOKUP($B454,L!$B:$B,L!T:T)),IF(OR($A454=0,ISBLANK($A454)),"",LOOKUP($A454,MK!$B:$B,MK!T:T)))</f>
        <v/>
      </c>
      <c r="U454" s="365" t="str">
        <f>IF(AND(NOT(ISBLANK($B454)),ISNUMBER($B454)),IF(ISBLANK(LOOKUP($B454,L!$B:$B,L!U:U)),"",LOOKUP($B454,L!$B:$B,L!U:U)),IF(OR($A454=0,ISBLANK($A454)),"",LOOKUP($A454,MK!$B:$B,MK!U:U)))</f>
        <v/>
      </c>
    </row>
    <row r="455" spans="1:21" x14ac:dyDescent="0.25">
      <c r="A455" s="283"/>
      <c r="B455" s="74"/>
      <c r="C455" s="366" t="str">
        <f>IF(AND(NOT(ISBLANK($B455)),ISNUMBER($B455)),IF(ISBLANK(LOOKUP($B455,L!$B:$B,L!C:C)),"",LOOKUP($B455,L!$B:$B,L!C:C)),IF(OR($A455=0,ISBLANK($A455)),"",LOOKUP($A455,MK!$B:$B,MK!C:C)))</f>
        <v/>
      </c>
      <c r="D455" s="74" t="str">
        <f>IF(AND(NOT(ISBLANK($B455)),ISNUMBER($B455)),IF(ISBLANK(LOOKUP($B455,L!$B:$B,L!D:D)),"",LOOKUP($B455,L!$B:$B,L!D:D)),IF(OR($A455=0,ISBLANK($A455)),"",LOOKUP($A455,MK!$B:$B,MK!D:D)))</f>
        <v/>
      </c>
      <c r="E455" s="74" t="str">
        <f>IF(AND(NOT(ISBLANK($B455)),ISNUMBER($B455)),IF(ISBLANK(LOOKUP($B455,L!$B:$B,L!E:E)),"",LOOKUP($B455,L!$B:$B,L!E:E)),IF(OR($A455=0,ISBLANK($A455)),"",LOOKUP($A455,MK!$B:$B,MK!E:E)))</f>
        <v/>
      </c>
      <c r="F455" s="366" t="str">
        <f>IF(AND(NOT(ISBLANK($B455)),ISNUMBER($B455)),IF(ISBLANK(LOOKUP($B455,L!$B:$B,L!F:F)),"",LOOKUP($B455,L!$B:$B,L!F:F)),IF(OR($A455=0,ISBLANK($A455)),"",LOOKUP($A455,MK!$B:$B,MK!F:F)))</f>
        <v/>
      </c>
      <c r="G455" s="366" t="str">
        <f>IF(AND(NOT(ISBLANK($B455)),ISNUMBER($B455)),IF(ISBLANK(LOOKUP($B455,L!$B:$B,L!G:G)),"",LOOKUP($B455,L!$B:$B,L!G:G)),IF(OR($A455=0,ISBLANK($A455)),"",LOOKUP($A455,MK!$B:$B,MK!G:G)))</f>
        <v/>
      </c>
      <c r="H455" s="366" t="str">
        <f>IF(AND(NOT(ISBLANK($B455)),ISNUMBER($B455)),IF(ISBLANK(LOOKUP($B455,L!$B:$B,L!H:H)),"",LOOKUP($B455,L!$B:$B,L!H:H)),IF(OR($A455=0,ISBLANK($A455)),"",LOOKUP($A455,MK!$B:$B,MK!H:H)))</f>
        <v/>
      </c>
      <c r="I455" s="366" t="str">
        <f>IF(AND(NOT(ISBLANK($B455)),ISNUMBER($B455)),IF(ISBLANK(LOOKUP($B455,L!$B:$B,L!I:I)),"",LOOKUP($B455,L!$B:$B,L!I:I)),IF(OR($A455=0,ISBLANK($A455)),"",LOOKUP($A455,MK!$B:$B,MK!I:I)))</f>
        <v/>
      </c>
      <c r="J455" s="366" t="str">
        <f>IF(AND(NOT(ISBLANK($B455)),ISNUMBER($B455)),IF(ISBLANK(LOOKUP($B455,L!$B:$B,L!J:J)),"",LOOKUP($B455,L!$B:$B,L!J:J)),IF(OR($A455=0,ISBLANK($A455)),"",LOOKUP($A455,MK!$B:$B,MK!J:J)))</f>
        <v/>
      </c>
      <c r="K455" s="366" t="str">
        <f>IF(AND(NOT(ISBLANK($B455)),ISNUMBER($B455)),IF(ISBLANK(LOOKUP($B455,L!$B:$B,L!K:K)),"",LOOKUP($B455,L!$B:$B,L!K:K)),IF(OR($A455=0,ISBLANK($A455)),"",LOOKUP($A455,MK!$B:$B,MK!K:K)))</f>
        <v/>
      </c>
      <c r="L455" s="366" t="str">
        <f>IF(AND(NOT(ISBLANK($B455)),ISNUMBER($B455)),IF(ISBLANK(LOOKUP($B455,L!$B:$B,L!L:L)),"",LOOKUP($B455,L!$B:$B,L!L:L)),IF(OR($A455=0,ISBLANK($A455)),"",LOOKUP($A455,MK!$B:$B,MK!L:L)))</f>
        <v/>
      </c>
      <c r="M455" s="366" t="str">
        <f>IF(AND(NOT(ISBLANK($B455)),ISNUMBER($B455)),IF(ISBLANK(LOOKUP($B455,L!$B:$B,L!M:M)),"",LOOKUP($B455,L!$B:$B,L!M:M)),IF(OR($A455=0,ISBLANK($A455)),"",LOOKUP($A455,MK!$B:$B,MK!M:M)))</f>
        <v/>
      </c>
      <c r="N455" s="366" t="str">
        <f>IF(AND(NOT(ISBLANK($B455)),ISNUMBER($B455)),IF(ISBLANK(LOOKUP($B455,L!$B:$B,L!N:N)),"",LOOKUP($B455,L!$B:$B,L!N:N)),IF(OR($A455=0,ISBLANK($A455)),"",LOOKUP($A455,MK!$B:$B,MK!N:N)))</f>
        <v/>
      </c>
      <c r="O455" s="366" t="str">
        <f>IF(AND(NOT(ISBLANK($B455)),ISNUMBER($B455)),IF(ISBLANK(LOOKUP($B455,L!$B:$B,L!O:O)),"",LOOKUP($B455,L!$B:$B,L!O:O)),IF(OR($A455=0,ISBLANK($A455)),"",LOOKUP($A455,MK!$B:$B,MK!O:O)))</f>
        <v/>
      </c>
      <c r="P455" s="366" t="str">
        <f>IF(AND(NOT(ISBLANK($B455)),ISNUMBER($B455)),IF(ISBLANK(LOOKUP($B455,L!$B:$B,L!P:P)),"",LOOKUP($B455,L!$B:$B,L!P:P)),IF(OR($A455=0,ISBLANK($A455)),"",LOOKUP($A455,MK!$B:$B,MK!P:P)))</f>
        <v/>
      </c>
      <c r="Q455" s="366" t="str">
        <f>IF(AND(NOT(ISBLANK($B455)),ISNUMBER($B455)),IF(ISBLANK(LOOKUP($B455,L!$B:$B,L!Q:Q)),"",LOOKUP($B455,L!$B:$B,L!Q:Q)),IF(OR($A455=0,ISBLANK($A455)),"",LOOKUP($A455,MK!$B:$B,MK!Q:Q)))</f>
        <v/>
      </c>
      <c r="R455" s="366" t="str">
        <f>IF(AND(NOT(ISBLANK($B455)),ISNUMBER($B455)),IF(ISBLANK(LOOKUP($B455,L!$B:$B,L!R:R)),"",LOOKUP($B455,L!$B:$B,L!R:R)),IF(OR($A455=0,ISBLANK($A455)),"",LOOKUP($A455,MK!$B:$B,MK!R:R)))</f>
        <v/>
      </c>
      <c r="S455" s="366" t="str">
        <f>IF(AND(NOT(ISBLANK($B455)),ISNUMBER($B455)),IF(ISBLANK(LOOKUP($B455,L!$B:$B,L!S:S)),"",LOOKUP($B455,L!$B:$B,L!S:S)),IF(OR($A455=0,ISBLANK($A455)),"",LOOKUP($A455,MK!$B:$B,MK!S:S)))</f>
        <v/>
      </c>
      <c r="T455" s="366" t="str">
        <f>IF(AND(NOT(ISBLANK($B455)),ISNUMBER($B455)),IF(ISBLANK(LOOKUP($B455,L!$B:$B,L!T:T)),"",LOOKUP($B455,L!$B:$B,L!T:T)),IF(OR($A455=0,ISBLANK($A455)),"",LOOKUP($A455,MK!$B:$B,MK!T:T)))</f>
        <v/>
      </c>
      <c r="U455" s="368" t="str">
        <f>IF(AND(NOT(ISBLANK($B455)),ISNUMBER($B455)),IF(ISBLANK(LOOKUP($B455,L!$B:$B,L!U:U)),"",LOOKUP($B455,L!$B:$B,L!U:U)),IF(OR($A455=0,ISBLANK($A455)),"",LOOKUP($A455,MK!$B:$B,MK!U:U)))</f>
        <v/>
      </c>
    </row>
    <row r="456" spans="1:21" x14ac:dyDescent="0.25">
      <c r="A456" s="283"/>
      <c r="B456" s="73"/>
      <c r="C456" s="363" t="str">
        <f>IF(AND(NOT(ISBLANK($B456)),ISNUMBER($B456)),IF(ISBLANK(LOOKUP($B456,L!$B:$B,L!C:C)),"",LOOKUP($B456,L!$B:$B,L!C:C)),IF(OR($A456=0,ISBLANK($A456)),"",LOOKUP($A456,MK!$B:$B,MK!C:C)))</f>
        <v/>
      </c>
      <c r="D456" s="73" t="str">
        <f>IF(AND(NOT(ISBLANK($B456)),ISNUMBER($B456)),IF(ISBLANK(LOOKUP($B456,L!$B:$B,L!D:D)),"",LOOKUP($B456,L!$B:$B,L!D:D)),IF(OR($A456=0,ISBLANK($A456)),"",LOOKUP($A456,MK!$B:$B,MK!D:D)))</f>
        <v/>
      </c>
      <c r="E456" s="73" t="str">
        <f>IF(AND(NOT(ISBLANK($B456)),ISNUMBER($B456)),IF(ISBLANK(LOOKUP($B456,L!$B:$B,L!E:E)),"",LOOKUP($B456,L!$B:$B,L!E:E)),IF(OR($A456=0,ISBLANK($A456)),"",LOOKUP($A456,MK!$B:$B,MK!E:E)))</f>
        <v/>
      </c>
      <c r="F456" s="363" t="str">
        <f>IF(AND(NOT(ISBLANK($B456)),ISNUMBER($B456)),IF(ISBLANK(LOOKUP($B456,L!$B:$B,L!F:F)),"",LOOKUP($B456,L!$B:$B,L!F:F)),IF(OR($A456=0,ISBLANK($A456)),"",LOOKUP($A456,MK!$B:$B,MK!F:F)))</f>
        <v/>
      </c>
      <c r="G456" s="363" t="str">
        <f>IF(AND(NOT(ISBLANK($B456)),ISNUMBER($B456)),IF(ISBLANK(LOOKUP($B456,L!$B:$B,L!G:G)),"",LOOKUP($B456,L!$B:$B,L!G:G)),IF(OR($A456=0,ISBLANK($A456)),"",LOOKUP($A456,MK!$B:$B,MK!G:G)))</f>
        <v/>
      </c>
      <c r="H456" s="363" t="str">
        <f>IF(AND(NOT(ISBLANK($B456)),ISNUMBER($B456)),IF(ISBLANK(LOOKUP($B456,L!$B:$B,L!H:H)),"",LOOKUP($B456,L!$B:$B,L!H:H)),IF(OR($A456=0,ISBLANK($A456)),"",LOOKUP($A456,MK!$B:$B,MK!H:H)))</f>
        <v/>
      </c>
      <c r="I456" s="363" t="str">
        <f>IF(AND(NOT(ISBLANK($B456)),ISNUMBER($B456)),IF(ISBLANK(LOOKUP($B456,L!$B:$B,L!I:I)),"",LOOKUP($B456,L!$B:$B,L!I:I)),IF(OR($A456=0,ISBLANK($A456)),"",LOOKUP($A456,MK!$B:$B,MK!I:I)))</f>
        <v/>
      </c>
      <c r="J456" s="363" t="str">
        <f>IF(AND(NOT(ISBLANK($B456)),ISNUMBER($B456)),IF(ISBLANK(LOOKUP($B456,L!$B:$B,L!J:J)),"",LOOKUP($B456,L!$B:$B,L!J:J)),IF(OR($A456=0,ISBLANK($A456)),"",LOOKUP($A456,MK!$B:$B,MK!J:J)))</f>
        <v/>
      </c>
      <c r="K456" s="363" t="str">
        <f>IF(AND(NOT(ISBLANK($B456)),ISNUMBER($B456)),IF(ISBLANK(LOOKUP($B456,L!$B:$B,L!K:K)),"",LOOKUP($B456,L!$B:$B,L!K:K)),IF(OR($A456=0,ISBLANK($A456)),"",LOOKUP($A456,MK!$B:$B,MK!K:K)))</f>
        <v/>
      </c>
      <c r="L456" s="363" t="str">
        <f>IF(AND(NOT(ISBLANK($B456)),ISNUMBER($B456)),IF(ISBLANK(LOOKUP($B456,L!$B:$B,L!L:L)),"",LOOKUP($B456,L!$B:$B,L!L:L)),IF(OR($A456=0,ISBLANK($A456)),"",LOOKUP($A456,MK!$B:$B,MK!L:L)))</f>
        <v/>
      </c>
      <c r="M456" s="363" t="str">
        <f>IF(AND(NOT(ISBLANK($B456)),ISNUMBER($B456)),IF(ISBLANK(LOOKUP($B456,L!$B:$B,L!M:M)),"",LOOKUP($B456,L!$B:$B,L!M:M)),IF(OR($A456=0,ISBLANK($A456)),"",LOOKUP($A456,MK!$B:$B,MK!M:M)))</f>
        <v/>
      </c>
      <c r="N456" s="363" t="str">
        <f>IF(AND(NOT(ISBLANK($B456)),ISNUMBER($B456)),IF(ISBLANK(LOOKUP($B456,L!$B:$B,L!N:N)),"",LOOKUP($B456,L!$B:$B,L!N:N)),IF(OR($A456=0,ISBLANK($A456)),"",LOOKUP($A456,MK!$B:$B,MK!N:N)))</f>
        <v/>
      </c>
      <c r="O456" s="363" t="str">
        <f>IF(AND(NOT(ISBLANK($B456)),ISNUMBER($B456)),IF(ISBLANK(LOOKUP($B456,L!$B:$B,L!O:O)),"",LOOKUP($B456,L!$B:$B,L!O:O)),IF(OR($A456=0,ISBLANK($A456)),"",LOOKUP($A456,MK!$B:$B,MK!O:O)))</f>
        <v/>
      </c>
      <c r="P456" s="363" t="str">
        <f>IF(AND(NOT(ISBLANK($B456)),ISNUMBER($B456)),IF(ISBLANK(LOOKUP($B456,L!$B:$B,L!P:P)),"",LOOKUP($B456,L!$B:$B,L!P:P)),IF(OR($A456=0,ISBLANK($A456)),"",LOOKUP($A456,MK!$B:$B,MK!P:P)))</f>
        <v/>
      </c>
      <c r="Q456" s="363" t="str">
        <f>IF(AND(NOT(ISBLANK($B456)),ISNUMBER($B456)),IF(ISBLANK(LOOKUP($B456,L!$B:$B,L!Q:Q)),"",LOOKUP($B456,L!$B:$B,L!Q:Q)),IF(OR($A456=0,ISBLANK($A456)),"",LOOKUP($A456,MK!$B:$B,MK!Q:Q)))</f>
        <v/>
      </c>
      <c r="R456" s="363" t="str">
        <f>IF(AND(NOT(ISBLANK($B456)),ISNUMBER($B456)),IF(ISBLANK(LOOKUP($B456,L!$B:$B,L!R:R)),"",LOOKUP($B456,L!$B:$B,L!R:R)),IF(OR($A456=0,ISBLANK($A456)),"",LOOKUP($A456,MK!$B:$B,MK!R:R)))</f>
        <v/>
      </c>
      <c r="S456" s="363" t="str">
        <f>IF(AND(NOT(ISBLANK($B456)),ISNUMBER($B456)),IF(ISBLANK(LOOKUP($B456,L!$B:$B,L!S:S)),"",LOOKUP($B456,L!$B:$B,L!S:S)),IF(OR($A456=0,ISBLANK($A456)),"",LOOKUP($A456,MK!$B:$B,MK!S:S)))</f>
        <v/>
      </c>
      <c r="T456" s="363" t="str">
        <f>IF(AND(NOT(ISBLANK($B456)),ISNUMBER($B456)),IF(ISBLANK(LOOKUP($B456,L!$B:$B,L!T:T)),"",LOOKUP($B456,L!$B:$B,L!T:T)),IF(OR($A456=0,ISBLANK($A456)),"",LOOKUP($A456,MK!$B:$B,MK!T:T)))</f>
        <v/>
      </c>
      <c r="U456" s="365" t="str">
        <f>IF(AND(NOT(ISBLANK($B456)),ISNUMBER($B456)),IF(ISBLANK(LOOKUP($B456,L!$B:$B,L!U:U)),"",LOOKUP($B456,L!$B:$B,L!U:U)),IF(OR($A456=0,ISBLANK($A456)),"",LOOKUP($A456,MK!$B:$B,MK!U:U)))</f>
        <v/>
      </c>
    </row>
    <row r="457" spans="1:21" x14ac:dyDescent="0.25">
      <c r="A457" s="283"/>
      <c r="B457" s="74"/>
      <c r="C457" s="366" t="str">
        <f>IF(AND(NOT(ISBLANK($B457)),ISNUMBER($B457)),IF(ISBLANK(LOOKUP($B457,L!$B:$B,L!C:C)),"",LOOKUP($B457,L!$B:$B,L!C:C)),IF(OR($A457=0,ISBLANK($A457)),"",LOOKUP($A457,MK!$B:$B,MK!C:C)))</f>
        <v/>
      </c>
      <c r="D457" s="74" t="str">
        <f>IF(AND(NOT(ISBLANK($B457)),ISNUMBER($B457)),IF(ISBLANK(LOOKUP($B457,L!$B:$B,L!D:D)),"",LOOKUP($B457,L!$B:$B,L!D:D)),IF(OR($A457=0,ISBLANK($A457)),"",LOOKUP($A457,MK!$B:$B,MK!D:D)))</f>
        <v/>
      </c>
      <c r="E457" s="74" t="str">
        <f>IF(AND(NOT(ISBLANK($B457)),ISNUMBER($B457)),IF(ISBLANK(LOOKUP($B457,L!$B:$B,L!E:E)),"",LOOKUP($B457,L!$B:$B,L!E:E)),IF(OR($A457=0,ISBLANK($A457)),"",LOOKUP($A457,MK!$B:$B,MK!E:E)))</f>
        <v/>
      </c>
      <c r="F457" s="366" t="str">
        <f>IF(AND(NOT(ISBLANK($B457)),ISNUMBER($B457)),IF(ISBLANK(LOOKUP($B457,L!$B:$B,L!F:F)),"",LOOKUP($B457,L!$B:$B,L!F:F)),IF(OR($A457=0,ISBLANK($A457)),"",LOOKUP($A457,MK!$B:$B,MK!F:F)))</f>
        <v/>
      </c>
      <c r="G457" s="366" t="str">
        <f>IF(AND(NOT(ISBLANK($B457)),ISNUMBER($B457)),IF(ISBLANK(LOOKUP($B457,L!$B:$B,L!G:G)),"",LOOKUP($B457,L!$B:$B,L!G:G)),IF(OR($A457=0,ISBLANK($A457)),"",LOOKUP($A457,MK!$B:$B,MK!G:G)))</f>
        <v/>
      </c>
      <c r="H457" s="366" t="str">
        <f>IF(AND(NOT(ISBLANK($B457)),ISNUMBER($B457)),IF(ISBLANK(LOOKUP($B457,L!$B:$B,L!H:H)),"",LOOKUP($B457,L!$B:$B,L!H:H)),IF(OR($A457=0,ISBLANK($A457)),"",LOOKUP($A457,MK!$B:$B,MK!H:H)))</f>
        <v/>
      </c>
      <c r="I457" s="366" t="str">
        <f>IF(AND(NOT(ISBLANK($B457)),ISNUMBER($B457)),IF(ISBLANK(LOOKUP($B457,L!$B:$B,L!I:I)),"",LOOKUP($B457,L!$B:$B,L!I:I)),IF(OR($A457=0,ISBLANK($A457)),"",LOOKUP($A457,MK!$B:$B,MK!I:I)))</f>
        <v/>
      </c>
      <c r="J457" s="366" t="str">
        <f>IF(AND(NOT(ISBLANK($B457)),ISNUMBER($B457)),IF(ISBLANK(LOOKUP($B457,L!$B:$B,L!J:J)),"",LOOKUP($B457,L!$B:$B,L!J:J)),IF(OR($A457=0,ISBLANK($A457)),"",LOOKUP($A457,MK!$B:$B,MK!J:J)))</f>
        <v/>
      </c>
      <c r="K457" s="366" t="str">
        <f>IF(AND(NOT(ISBLANK($B457)),ISNUMBER($B457)),IF(ISBLANK(LOOKUP($B457,L!$B:$B,L!K:K)),"",LOOKUP($B457,L!$B:$B,L!K:K)),IF(OR($A457=0,ISBLANK($A457)),"",LOOKUP($A457,MK!$B:$B,MK!K:K)))</f>
        <v/>
      </c>
      <c r="L457" s="366" t="str">
        <f>IF(AND(NOT(ISBLANK($B457)),ISNUMBER($B457)),IF(ISBLANK(LOOKUP($B457,L!$B:$B,L!L:L)),"",LOOKUP($B457,L!$B:$B,L!L:L)),IF(OR($A457=0,ISBLANK($A457)),"",LOOKUP($A457,MK!$B:$B,MK!L:L)))</f>
        <v/>
      </c>
      <c r="M457" s="366" t="str">
        <f>IF(AND(NOT(ISBLANK($B457)),ISNUMBER($B457)),IF(ISBLANK(LOOKUP($B457,L!$B:$B,L!M:M)),"",LOOKUP($B457,L!$B:$B,L!M:M)),IF(OR($A457=0,ISBLANK($A457)),"",LOOKUP($A457,MK!$B:$B,MK!M:M)))</f>
        <v/>
      </c>
      <c r="N457" s="366" t="str">
        <f>IF(AND(NOT(ISBLANK($B457)),ISNUMBER($B457)),IF(ISBLANK(LOOKUP($B457,L!$B:$B,L!N:N)),"",LOOKUP($B457,L!$B:$B,L!N:N)),IF(OR($A457=0,ISBLANK($A457)),"",LOOKUP($A457,MK!$B:$B,MK!N:N)))</f>
        <v/>
      </c>
      <c r="O457" s="366" t="str">
        <f>IF(AND(NOT(ISBLANK($B457)),ISNUMBER($B457)),IF(ISBLANK(LOOKUP($B457,L!$B:$B,L!O:O)),"",LOOKUP($B457,L!$B:$B,L!O:O)),IF(OR($A457=0,ISBLANK($A457)),"",LOOKUP($A457,MK!$B:$B,MK!O:O)))</f>
        <v/>
      </c>
      <c r="P457" s="366" t="str">
        <f>IF(AND(NOT(ISBLANK($B457)),ISNUMBER($B457)),IF(ISBLANK(LOOKUP($B457,L!$B:$B,L!P:P)),"",LOOKUP($B457,L!$B:$B,L!P:P)),IF(OR($A457=0,ISBLANK($A457)),"",LOOKUP($A457,MK!$B:$B,MK!P:P)))</f>
        <v/>
      </c>
      <c r="Q457" s="366" t="str">
        <f>IF(AND(NOT(ISBLANK($B457)),ISNUMBER($B457)),IF(ISBLANK(LOOKUP($B457,L!$B:$B,L!Q:Q)),"",LOOKUP($B457,L!$B:$B,L!Q:Q)),IF(OR($A457=0,ISBLANK($A457)),"",LOOKUP($A457,MK!$B:$B,MK!Q:Q)))</f>
        <v/>
      </c>
      <c r="R457" s="366" t="str">
        <f>IF(AND(NOT(ISBLANK($B457)),ISNUMBER($B457)),IF(ISBLANK(LOOKUP($B457,L!$B:$B,L!R:R)),"",LOOKUP($B457,L!$B:$B,L!R:R)),IF(OR($A457=0,ISBLANK($A457)),"",LOOKUP($A457,MK!$B:$B,MK!R:R)))</f>
        <v/>
      </c>
      <c r="S457" s="366" t="str">
        <f>IF(AND(NOT(ISBLANK($B457)),ISNUMBER($B457)),IF(ISBLANK(LOOKUP($B457,L!$B:$B,L!S:S)),"",LOOKUP($B457,L!$B:$B,L!S:S)),IF(OR($A457=0,ISBLANK($A457)),"",LOOKUP($A457,MK!$B:$B,MK!S:S)))</f>
        <v/>
      </c>
      <c r="T457" s="366" t="str">
        <f>IF(AND(NOT(ISBLANK($B457)),ISNUMBER($B457)),IF(ISBLANK(LOOKUP($B457,L!$B:$B,L!T:T)),"",LOOKUP($B457,L!$B:$B,L!T:T)),IF(OR($A457=0,ISBLANK($A457)),"",LOOKUP($A457,MK!$B:$B,MK!T:T)))</f>
        <v/>
      </c>
      <c r="U457" s="368" t="str">
        <f>IF(AND(NOT(ISBLANK($B457)),ISNUMBER($B457)),IF(ISBLANK(LOOKUP($B457,L!$B:$B,L!U:U)),"",LOOKUP($B457,L!$B:$B,L!U:U)),IF(OR($A457=0,ISBLANK($A457)),"",LOOKUP($A457,MK!$B:$B,MK!U:U)))</f>
        <v/>
      </c>
    </row>
    <row r="458" spans="1:21" x14ac:dyDescent="0.25">
      <c r="A458" s="283"/>
      <c r="B458" s="73"/>
      <c r="C458" s="363" t="str">
        <f>IF(AND(NOT(ISBLANK($B458)),ISNUMBER($B458)),IF(ISBLANK(LOOKUP($B458,L!$B:$B,L!C:C)),"",LOOKUP($B458,L!$B:$B,L!C:C)),IF(OR($A458=0,ISBLANK($A458)),"",LOOKUP($A458,MK!$B:$B,MK!C:C)))</f>
        <v/>
      </c>
      <c r="D458" s="73" t="str">
        <f>IF(AND(NOT(ISBLANK($B458)),ISNUMBER($B458)),IF(ISBLANK(LOOKUP($B458,L!$B:$B,L!D:D)),"",LOOKUP($B458,L!$B:$B,L!D:D)),IF(OR($A458=0,ISBLANK($A458)),"",LOOKUP($A458,MK!$B:$B,MK!D:D)))</f>
        <v/>
      </c>
      <c r="E458" s="73" t="str">
        <f>IF(AND(NOT(ISBLANK($B458)),ISNUMBER($B458)),IF(ISBLANK(LOOKUP($B458,L!$B:$B,L!E:E)),"",LOOKUP($B458,L!$B:$B,L!E:E)),IF(OR($A458=0,ISBLANK($A458)),"",LOOKUP($A458,MK!$B:$B,MK!E:E)))</f>
        <v/>
      </c>
      <c r="F458" s="363" t="str">
        <f>IF(AND(NOT(ISBLANK($B458)),ISNUMBER($B458)),IF(ISBLANK(LOOKUP($B458,L!$B:$B,L!F:F)),"",LOOKUP($B458,L!$B:$B,L!F:F)),IF(OR($A458=0,ISBLANK($A458)),"",LOOKUP($A458,MK!$B:$B,MK!F:F)))</f>
        <v/>
      </c>
      <c r="G458" s="363" t="str">
        <f>IF(AND(NOT(ISBLANK($B458)),ISNUMBER($B458)),IF(ISBLANK(LOOKUP($B458,L!$B:$B,L!G:G)),"",LOOKUP($B458,L!$B:$B,L!G:G)),IF(OR($A458=0,ISBLANK($A458)),"",LOOKUP($A458,MK!$B:$B,MK!G:G)))</f>
        <v/>
      </c>
      <c r="H458" s="363" t="str">
        <f>IF(AND(NOT(ISBLANK($B458)),ISNUMBER($B458)),IF(ISBLANK(LOOKUP($B458,L!$B:$B,L!H:H)),"",LOOKUP($B458,L!$B:$B,L!H:H)),IF(OR($A458=0,ISBLANK($A458)),"",LOOKUP($A458,MK!$B:$B,MK!H:H)))</f>
        <v/>
      </c>
      <c r="I458" s="363" t="str">
        <f>IF(AND(NOT(ISBLANK($B458)),ISNUMBER($B458)),IF(ISBLANK(LOOKUP($B458,L!$B:$B,L!I:I)),"",LOOKUP($B458,L!$B:$B,L!I:I)),IF(OR($A458=0,ISBLANK($A458)),"",LOOKUP($A458,MK!$B:$B,MK!I:I)))</f>
        <v/>
      </c>
      <c r="J458" s="363" t="str">
        <f>IF(AND(NOT(ISBLANK($B458)),ISNUMBER($B458)),IF(ISBLANK(LOOKUP($B458,L!$B:$B,L!J:J)),"",LOOKUP($B458,L!$B:$B,L!J:J)),IF(OR($A458=0,ISBLANK($A458)),"",LOOKUP($A458,MK!$B:$B,MK!J:J)))</f>
        <v/>
      </c>
      <c r="K458" s="363" t="str">
        <f>IF(AND(NOT(ISBLANK($B458)),ISNUMBER($B458)),IF(ISBLANK(LOOKUP($B458,L!$B:$B,L!K:K)),"",LOOKUP($B458,L!$B:$B,L!K:K)),IF(OR($A458=0,ISBLANK($A458)),"",LOOKUP($A458,MK!$B:$B,MK!K:K)))</f>
        <v/>
      </c>
      <c r="L458" s="363" t="str">
        <f>IF(AND(NOT(ISBLANK($B458)),ISNUMBER($B458)),IF(ISBLANK(LOOKUP($B458,L!$B:$B,L!L:L)),"",LOOKUP($B458,L!$B:$B,L!L:L)),IF(OR($A458=0,ISBLANK($A458)),"",LOOKUP($A458,MK!$B:$B,MK!L:L)))</f>
        <v/>
      </c>
      <c r="M458" s="363" t="str">
        <f>IF(AND(NOT(ISBLANK($B458)),ISNUMBER($B458)),IF(ISBLANK(LOOKUP($B458,L!$B:$B,L!M:M)),"",LOOKUP($B458,L!$B:$B,L!M:M)),IF(OR($A458=0,ISBLANK($A458)),"",LOOKUP($A458,MK!$B:$B,MK!M:M)))</f>
        <v/>
      </c>
      <c r="N458" s="363" t="str">
        <f>IF(AND(NOT(ISBLANK($B458)),ISNUMBER($B458)),IF(ISBLANK(LOOKUP($B458,L!$B:$B,L!N:N)),"",LOOKUP($B458,L!$B:$B,L!N:N)),IF(OR($A458=0,ISBLANK($A458)),"",LOOKUP($A458,MK!$B:$B,MK!N:N)))</f>
        <v/>
      </c>
      <c r="O458" s="363" t="str">
        <f>IF(AND(NOT(ISBLANK($B458)),ISNUMBER($B458)),IF(ISBLANK(LOOKUP($B458,L!$B:$B,L!O:O)),"",LOOKUP($B458,L!$B:$B,L!O:O)),IF(OR($A458=0,ISBLANK($A458)),"",LOOKUP($A458,MK!$B:$B,MK!O:O)))</f>
        <v/>
      </c>
      <c r="P458" s="363" t="str">
        <f>IF(AND(NOT(ISBLANK($B458)),ISNUMBER($B458)),IF(ISBLANK(LOOKUP($B458,L!$B:$B,L!P:P)),"",LOOKUP($B458,L!$B:$B,L!P:P)),IF(OR($A458=0,ISBLANK($A458)),"",LOOKUP($A458,MK!$B:$B,MK!P:P)))</f>
        <v/>
      </c>
      <c r="Q458" s="363" t="str">
        <f>IF(AND(NOT(ISBLANK($B458)),ISNUMBER($B458)),IF(ISBLANK(LOOKUP($B458,L!$B:$B,L!Q:Q)),"",LOOKUP($B458,L!$B:$B,L!Q:Q)),IF(OR($A458=0,ISBLANK($A458)),"",LOOKUP($A458,MK!$B:$B,MK!Q:Q)))</f>
        <v/>
      </c>
      <c r="R458" s="363" t="str">
        <f>IF(AND(NOT(ISBLANK($B458)),ISNUMBER($B458)),IF(ISBLANK(LOOKUP($B458,L!$B:$B,L!R:R)),"",LOOKUP($B458,L!$B:$B,L!R:R)),IF(OR($A458=0,ISBLANK($A458)),"",LOOKUP($A458,MK!$B:$B,MK!R:R)))</f>
        <v/>
      </c>
      <c r="S458" s="363" t="str">
        <f>IF(AND(NOT(ISBLANK($B458)),ISNUMBER($B458)),IF(ISBLANK(LOOKUP($B458,L!$B:$B,L!S:S)),"",LOOKUP($B458,L!$B:$B,L!S:S)),IF(OR($A458=0,ISBLANK($A458)),"",LOOKUP($A458,MK!$B:$B,MK!S:S)))</f>
        <v/>
      </c>
      <c r="T458" s="363" t="str">
        <f>IF(AND(NOT(ISBLANK($B458)),ISNUMBER($B458)),IF(ISBLANK(LOOKUP($B458,L!$B:$B,L!T:T)),"",LOOKUP($B458,L!$B:$B,L!T:T)),IF(OR($A458=0,ISBLANK($A458)),"",LOOKUP($A458,MK!$B:$B,MK!T:T)))</f>
        <v/>
      </c>
      <c r="U458" s="365" t="str">
        <f>IF(AND(NOT(ISBLANK($B458)),ISNUMBER($B458)),IF(ISBLANK(LOOKUP($B458,L!$B:$B,L!U:U)),"",LOOKUP($B458,L!$B:$B,L!U:U)),IF(OR($A458=0,ISBLANK($A458)),"",LOOKUP($A458,MK!$B:$B,MK!U:U)))</f>
        <v/>
      </c>
    </row>
    <row r="459" spans="1:21" x14ac:dyDescent="0.25">
      <c r="A459" s="283"/>
      <c r="B459" s="74"/>
      <c r="C459" s="366" t="str">
        <f>IF(AND(NOT(ISBLANK($B459)),ISNUMBER($B459)),IF(ISBLANK(LOOKUP($B459,L!$B:$B,L!C:C)),"",LOOKUP($B459,L!$B:$B,L!C:C)),IF(OR($A459=0,ISBLANK($A459)),"",LOOKUP($A459,MK!$B:$B,MK!C:C)))</f>
        <v/>
      </c>
      <c r="D459" s="74" t="str">
        <f>IF(AND(NOT(ISBLANK($B459)),ISNUMBER($B459)),IF(ISBLANK(LOOKUP($B459,L!$B:$B,L!D:D)),"",LOOKUP($B459,L!$B:$B,L!D:D)),IF(OR($A459=0,ISBLANK($A459)),"",LOOKUP($A459,MK!$B:$B,MK!D:D)))</f>
        <v/>
      </c>
      <c r="E459" s="74" t="str">
        <f>IF(AND(NOT(ISBLANK($B459)),ISNUMBER($B459)),IF(ISBLANK(LOOKUP($B459,L!$B:$B,L!E:E)),"",LOOKUP($B459,L!$B:$B,L!E:E)),IF(OR($A459=0,ISBLANK($A459)),"",LOOKUP($A459,MK!$B:$B,MK!E:E)))</f>
        <v/>
      </c>
      <c r="F459" s="366" t="str">
        <f>IF(AND(NOT(ISBLANK($B459)),ISNUMBER($B459)),IF(ISBLANK(LOOKUP($B459,L!$B:$B,L!F:F)),"",LOOKUP($B459,L!$B:$B,L!F:F)),IF(OR($A459=0,ISBLANK($A459)),"",LOOKUP($A459,MK!$B:$B,MK!F:F)))</f>
        <v/>
      </c>
      <c r="G459" s="366" t="str">
        <f>IF(AND(NOT(ISBLANK($B459)),ISNUMBER($B459)),IF(ISBLANK(LOOKUP($B459,L!$B:$B,L!G:G)),"",LOOKUP($B459,L!$B:$B,L!G:G)),IF(OR($A459=0,ISBLANK($A459)),"",LOOKUP($A459,MK!$B:$B,MK!G:G)))</f>
        <v/>
      </c>
      <c r="H459" s="366" t="str">
        <f>IF(AND(NOT(ISBLANK($B459)),ISNUMBER($B459)),IF(ISBLANK(LOOKUP($B459,L!$B:$B,L!H:H)),"",LOOKUP($B459,L!$B:$B,L!H:H)),IF(OR($A459=0,ISBLANK($A459)),"",LOOKUP($A459,MK!$B:$B,MK!H:H)))</f>
        <v/>
      </c>
      <c r="I459" s="366" t="str">
        <f>IF(AND(NOT(ISBLANK($B459)),ISNUMBER($B459)),IF(ISBLANK(LOOKUP($B459,L!$B:$B,L!I:I)),"",LOOKUP($B459,L!$B:$B,L!I:I)),IF(OR($A459=0,ISBLANK($A459)),"",LOOKUP($A459,MK!$B:$B,MK!I:I)))</f>
        <v/>
      </c>
      <c r="J459" s="366" t="str">
        <f>IF(AND(NOT(ISBLANK($B459)),ISNUMBER($B459)),IF(ISBLANK(LOOKUP($B459,L!$B:$B,L!J:J)),"",LOOKUP($B459,L!$B:$B,L!J:J)),IF(OR($A459=0,ISBLANK($A459)),"",LOOKUP($A459,MK!$B:$B,MK!J:J)))</f>
        <v/>
      </c>
      <c r="K459" s="366" t="str">
        <f>IF(AND(NOT(ISBLANK($B459)),ISNUMBER($B459)),IF(ISBLANK(LOOKUP($B459,L!$B:$B,L!K:K)),"",LOOKUP($B459,L!$B:$B,L!K:K)),IF(OR($A459=0,ISBLANK($A459)),"",LOOKUP($A459,MK!$B:$B,MK!K:K)))</f>
        <v/>
      </c>
      <c r="L459" s="366" t="str">
        <f>IF(AND(NOT(ISBLANK($B459)),ISNUMBER($B459)),IF(ISBLANK(LOOKUP($B459,L!$B:$B,L!L:L)),"",LOOKUP($B459,L!$B:$B,L!L:L)),IF(OR($A459=0,ISBLANK($A459)),"",LOOKUP($A459,MK!$B:$B,MK!L:L)))</f>
        <v/>
      </c>
      <c r="M459" s="366" t="str">
        <f>IF(AND(NOT(ISBLANK($B459)),ISNUMBER($B459)),IF(ISBLANK(LOOKUP($B459,L!$B:$B,L!M:M)),"",LOOKUP($B459,L!$B:$B,L!M:M)),IF(OR($A459=0,ISBLANK($A459)),"",LOOKUP($A459,MK!$B:$B,MK!M:M)))</f>
        <v/>
      </c>
      <c r="N459" s="366" t="str">
        <f>IF(AND(NOT(ISBLANK($B459)),ISNUMBER($B459)),IF(ISBLANK(LOOKUP($B459,L!$B:$B,L!N:N)),"",LOOKUP($B459,L!$B:$B,L!N:N)),IF(OR($A459=0,ISBLANK($A459)),"",LOOKUP($A459,MK!$B:$B,MK!N:N)))</f>
        <v/>
      </c>
      <c r="O459" s="366" t="str">
        <f>IF(AND(NOT(ISBLANK($B459)),ISNUMBER($B459)),IF(ISBLANK(LOOKUP($B459,L!$B:$B,L!O:O)),"",LOOKUP($B459,L!$B:$B,L!O:O)),IF(OR($A459=0,ISBLANK($A459)),"",LOOKUP($A459,MK!$B:$B,MK!O:O)))</f>
        <v/>
      </c>
      <c r="P459" s="366" t="str">
        <f>IF(AND(NOT(ISBLANK($B459)),ISNUMBER($B459)),IF(ISBLANK(LOOKUP($B459,L!$B:$B,L!P:P)),"",LOOKUP($B459,L!$B:$B,L!P:P)),IF(OR($A459=0,ISBLANK($A459)),"",LOOKUP($A459,MK!$B:$B,MK!P:P)))</f>
        <v/>
      </c>
      <c r="Q459" s="366" t="str">
        <f>IF(AND(NOT(ISBLANK($B459)),ISNUMBER($B459)),IF(ISBLANK(LOOKUP($B459,L!$B:$B,L!Q:Q)),"",LOOKUP($B459,L!$B:$B,L!Q:Q)),IF(OR($A459=0,ISBLANK($A459)),"",LOOKUP($A459,MK!$B:$B,MK!Q:Q)))</f>
        <v/>
      </c>
      <c r="R459" s="366" t="str">
        <f>IF(AND(NOT(ISBLANK($B459)),ISNUMBER($B459)),IF(ISBLANK(LOOKUP($B459,L!$B:$B,L!R:R)),"",LOOKUP($B459,L!$B:$B,L!R:R)),IF(OR($A459=0,ISBLANK($A459)),"",LOOKUP($A459,MK!$B:$B,MK!R:R)))</f>
        <v/>
      </c>
      <c r="S459" s="366" t="str">
        <f>IF(AND(NOT(ISBLANK($B459)),ISNUMBER($B459)),IF(ISBLANK(LOOKUP($B459,L!$B:$B,L!S:S)),"",LOOKUP($B459,L!$B:$B,L!S:S)),IF(OR($A459=0,ISBLANK($A459)),"",LOOKUP($A459,MK!$B:$B,MK!S:S)))</f>
        <v/>
      </c>
      <c r="T459" s="366" t="str">
        <f>IF(AND(NOT(ISBLANK($B459)),ISNUMBER($B459)),IF(ISBLANK(LOOKUP($B459,L!$B:$B,L!T:T)),"",LOOKUP($B459,L!$B:$B,L!T:T)),IF(OR($A459=0,ISBLANK($A459)),"",LOOKUP($A459,MK!$B:$B,MK!T:T)))</f>
        <v/>
      </c>
      <c r="U459" s="368" t="str">
        <f>IF(AND(NOT(ISBLANK($B459)),ISNUMBER($B459)),IF(ISBLANK(LOOKUP($B459,L!$B:$B,L!U:U)),"",LOOKUP($B459,L!$B:$B,L!U:U)),IF(OR($A459=0,ISBLANK($A459)),"",LOOKUP($A459,MK!$B:$B,MK!U:U)))</f>
        <v/>
      </c>
    </row>
    <row r="460" spans="1:21" x14ac:dyDescent="0.25">
      <c r="A460" s="283"/>
      <c r="B460" s="73"/>
      <c r="C460" s="363" t="str">
        <f>IF(AND(NOT(ISBLANK($B460)),ISNUMBER($B460)),IF(ISBLANK(LOOKUP($B460,L!$B:$B,L!C:C)),"",LOOKUP($B460,L!$B:$B,L!C:C)),IF(OR($A460=0,ISBLANK($A460)),"",LOOKUP($A460,MK!$B:$B,MK!C:C)))</f>
        <v/>
      </c>
      <c r="D460" s="73" t="str">
        <f>IF(AND(NOT(ISBLANK($B460)),ISNUMBER($B460)),IF(ISBLANK(LOOKUP($B460,L!$B:$B,L!D:D)),"",LOOKUP($B460,L!$B:$B,L!D:D)),IF(OR($A460=0,ISBLANK($A460)),"",LOOKUP($A460,MK!$B:$B,MK!D:D)))</f>
        <v/>
      </c>
      <c r="E460" s="73" t="str">
        <f>IF(AND(NOT(ISBLANK($B460)),ISNUMBER($B460)),IF(ISBLANK(LOOKUP($B460,L!$B:$B,L!E:E)),"",LOOKUP($B460,L!$B:$B,L!E:E)),IF(OR($A460=0,ISBLANK($A460)),"",LOOKUP($A460,MK!$B:$B,MK!E:E)))</f>
        <v/>
      </c>
      <c r="F460" s="363" t="str">
        <f>IF(AND(NOT(ISBLANK($B460)),ISNUMBER($B460)),IF(ISBLANK(LOOKUP($B460,L!$B:$B,L!F:F)),"",LOOKUP($B460,L!$B:$B,L!F:F)),IF(OR($A460=0,ISBLANK($A460)),"",LOOKUP($A460,MK!$B:$B,MK!F:F)))</f>
        <v/>
      </c>
      <c r="G460" s="363" t="str">
        <f>IF(AND(NOT(ISBLANK($B460)),ISNUMBER($B460)),IF(ISBLANK(LOOKUP($B460,L!$B:$B,L!G:G)),"",LOOKUP($B460,L!$B:$B,L!G:G)),IF(OR($A460=0,ISBLANK($A460)),"",LOOKUP($A460,MK!$B:$B,MK!G:G)))</f>
        <v/>
      </c>
      <c r="H460" s="363" t="str">
        <f>IF(AND(NOT(ISBLANK($B460)),ISNUMBER($B460)),IF(ISBLANK(LOOKUP($B460,L!$B:$B,L!H:H)),"",LOOKUP($B460,L!$B:$B,L!H:H)),IF(OR($A460=0,ISBLANK($A460)),"",LOOKUP($A460,MK!$B:$B,MK!H:H)))</f>
        <v/>
      </c>
      <c r="I460" s="363" t="str">
        <f>IF(AND(NOT(ISBLANK($B460)),ISNUMBER($B460)),IF(ISBLANK(LOOKUP($B460,L!$B:$B,L!I:I)),"",LOOKUP($B460,L!$B:$B,L!I:I)),IF(OR($A460=0,ISBLANK($A460)),"",LOOKUP($A460,MK!$B:$B,MK!I:I)))</f>
        <v/>
      </c>
      <c r="J460" s="363" t="str">
        <f>IF(AND(NOT(ISBLANK($B460)),ISNUMBER($B460)),IF(ISBLANK(LOOKUP($B460,L!$B:$B,L!J:J)),"",LOOKUP($B460,L!$B:$B,L!J:J)),IF(OR($A460=0,ISBLANK($A460)),"",LOOKUP($A460,MK!$B:$B,MK!J:J)))</f>
        <v/>
      </c>
      <c r="K460" s="363" t="str">
        <f>IF(AND(NOT(ISBLANK($B460)),ISNUMBER($B460)),IF(ISBLANK(LOOKUP($B460,L!$B:$B,L!K:K)),"",LOOKUP($B460,L!$B:$B,L!K:K)),IF(OR($A460=0,ISBLANK($A460)),"",LOOKUP($A460,MK!$B:$B,MK!K:K)))</f>
        <v/>
      </c>
      <c r="L460" s="363" t="str">
        <f>IF(AND(NOT(ISBLANK($B460)),ISNUMBER($B460)),IF(ISBLANK(LOOKUP($B460,L!$B:$B,L!L:L)),"",LOOKUP($B460,L!$B:$B,L!L:L)),IF(OR($A460=0,ISBLANK($A460)),"",LOOKUP($A460,MK!$B:$B,MK!L:L)))</f>
        <v/>
      </c>
      <c r="M460" s="363" t="str">
        <f>IF(AND(NOT(ISBLANK($B460)),ISNUMBER($B460)),IF(ISBLANK(LOOKUP($B460,L!$B:$B,L!M:M)),"",LOOKUP($B460,L!$B:$B,L!M:M)),IF(OR($A460=0,ISBLANK($A460)),"",LOOKUP($A460,MK!$B:$B,MK!M:M)))</f>
        <v/>
      </c>
      <c r="N460" s="363" t="str">
        <f>IF(AND(NOT(ISBLANK($B460)),ISNUMBER($B460)),IF(ISBLANK(LOOKUP($B460,L!$B:$B,L!N:N)),"",LOOKUP($B460,L!$B:$B,L!N:N)),IF(OR($A460=0,ISBLANK($A460)),"",LOOKUP($A460,MK!$B:$B,MK!N:N)))</f>
        <v/>
      </c>
      <c r="O460" s="363" t="str">
        <f>IF(AND(NOT(ISBLANK($B460)),ISNUMBER($B460)),IF(ISBLANK(LOOKUP($B460,L!$B:$B,L!O:O)),"",LOOKUP($B460,L!$B:$B,L!O:O)),IF(OR($A460=0,ISBLANK($A460)),"",LOOKUP($A460,MK!$B:$B,MK!O:O)))</f>
        <v/>
      </c>
      <c r="P460" s="363" t="str">
        <f>IF(AND(NOT(ISBLANK($B460)),ISNUMBER($B460)),IF(ISBLANK(LOOKUP($B460,L!$B:$B,L!P:P)),"",LOOKUP($B460,L!$B:$B,L!P:P)),IF(OR($A460=0,ISBLANK($A460)),"",LOOKUP($A460,MK!$B:$B,MK!P:P)))</f>
        <v/>
      </c>
      <c r="Q460" s="363" t="str">
        <f>IF(AND(NOT(ISBLANK($B460)),ISNUMBER($B460)),IF(ISBLANK(LOOKUP($B460,L!$B:$B,L!Q:Q)),"",LOOKUP($B460,L!$B:$B,L!Q:Q)),IF(OR($A460=0,ISBLANK($A460)),"",LOOKUP($A460,MK!$B:$B,MK!Q:Q)))</f>
        <v/>
      </c>
      <c r="R460" s="363" t="str">
        <f>IF(AND(NOT(ISBLANK($B460)),ISNUMBER($B460)),IF(ISBLANK(LOOKUP($B460,L!$B:$B,L!R:R)),"",LOOKUP($B460,L!$B:$B,L!R:R)),IF(OR($A460=0,ISBLANK($A460)),"",LOOKUP($A460,MK!$B:$B,MK!R:R)))</f>
        <v/>
      </c>
      <c r="S460" s="363" t="str">
        <f>IF(AND(NOT(ISBLANK($B460)),ISNUMBER($B460)),IF(ISBLANK(LOOKUP($B460,L!$B:$B,L!S:S)),"",LOOKUP($B460,L!$B:$B,L!S:S)),IF(OR($A460=0,ISBLANK($A460)),"",LOOKUP($A460,MK!$B:$B,MK!S:S)))</f>
        <v/>
      </c>
      <c r="T460" s="363" t="str">
        <f>IF(AND(NOT(ISBLANK($B460)),ISNUMBER($B460)),IF(ISBLANK(LOOKUP($B460,L!$B:$B,L!T:T)),"",LOOKUP($B460,L!$B:$B,L!T:T)),IF(OR($A460=0,ISBLANK($A460)),"",LOOKUP($A460,MK!$B:$B,MK!T:T)))</f>
        <v/>
      </c>
      <c r="U460" s="365" t="str">
        <f>IF(AND(NOT(ISBLANK($B460)),ISNUMBER($B460)),IF(ISBLANK(LOOKUP($B460,L!$B:$B,L!U:U)),"",LOOKUP($B460,L!$B:$B,L!U:U)),IF(OR($A460=0,ISBLANK($A460)),"",LOOKUP($A460,MK!$B:$B,MK!U:U)))</f>
        <v/>
      </c>
    </row>
    <row r="461" spans="1:21" x14ac:dyDescent="0.25">
      <c r="A461" s="283"/>
      <c r="B461" s="74"/>
      <c r="C461" s="366" t="str">
        <f>IF(AND(NOT(ISBLANK($B461)),ISNUMBER($B461)),IF(ISBLANK(LOOKUP($B461,L!$B:$B,L!C:C)),"",LOOKUP($B461,L!$B:$B,L!C:C)),IF(OR($A461=0,ISBLANK($A461)),"",LOOKUP($A461,MK!$B:$B,MK!C:C)))</f>
        <v/>
      </c>
      <c r="D461" s="74" t="str">
        <f>IF(AND(NOT(ISBLANK($B461)),ISNUMBER($B461)),IF(ISBLANK(LOOKUP($B461,L!$B:$B,L!D:D)),"",LOOKUP($B461,L!$B:$B,L!D:D)),IF(OR($A461=0,ISBLANK($A461)),"",LOOKUP($A461,MK!$B:$B,MK!D:D)))</f>
        <v/>
      </c>
      <c r="E461" s="74" t="str">
        <f>IF(AND(NOT(ISBLANK($B461)),ISNUMBER($B461)),IF(ISBLANK(LOOKUP($B461,L!$B:$B,L!E:E)),"",LOOKUP($B461,L!$B:$B,L!E:E)),IF(OR($A461=0,ISBLANK($A461)),"",LOOKUP($A461,MK!$B:$B,MK!E:E)))</f>
        <v/>
      </c>
      <c r="F461" s="366" t="str">
        <f>IF(AND(NOT(ISBLANK($B461)),ISNUMBER($B461)),IF(ISBLANK(LOOKUP($B461,L!$B:$B,L!F:F)),"",LOOKUP($B461,L!$B:$B,L!F:F)),IF(OR($A461=0,ISBLANK($A461)),"",LOOKUP($A461,MK!$B:$B,MK!F:F)))</f>
        <v/>
      </c>
      <c r="G461" s="366" t="str">
        <f>IF(AND(NOT(ISBLANK($B461)),ISNUMBER($B461)),IF(ISBLANK(LOOKUP($B461,L!$B:$B,L!G:G)),"",LOOKUP($B461,L!$B:$B,L!G:G)),IF(OR($A461=0,ISBLANK($A461)),"",LOOKUP($A461,MK!$B:$B,MK!G:G)))</f>
        <v/>
      </c>
      <c r="H461" s="366" t="str">
        <f>IF(AND(NOT(ISBLANK($B461)),ISNUMBER($B461)),IF(ISBLANK(LOOKUP($B461,L!$B:$B,L!H:H)),"",LOOKUP($B461,L!$B:$B,L!H:H)),IF(OR($A461=0,ISBLANK($A461)),"",LOOKUP($A461,MK!$B:$B,MK!H:H)))</f>
        <v/>
      </c>
      <c r="I461" s="366" t="str">
        <f>IF(AND(NOT(ISBLANK($B461)),ISNUMBER($B461)),IF(ISBLANK(LOOKUP($B461,L!$B:$B,L!I:I)),"",LOOKUP($B461,L!$B:$B,L!I:I)),IF(OR($A461=0,ISBLANK($A461)),"",LOOKUP($A461,MK!$B:$B,MK!I:I)))</f>
        <v/>
      </c>
      <c r="J461" s="366" t="str">
        <f>IF(AND(NOT(ISBLANK($B461)),ISNUMBER($B461)),IF(ISBLANK(LOOKUP($B461,L!$B:$B,L!J:J)),"",LOOKUP($B461,L!$B:$B,L!J:J)),IF(OR($A461=0,ISBLANK($A461)),"",LOOKUP($A461,MK!$B:$B,MK!J:J)))</f>
        <v/>
      </c>
      <c r="K461" s="366" t="str">
        <f>IF(AND(NOT(ISBLANK($B461)),ISNUMBER($B461)),IF(ISBLANK(LOOKUP($B461,L!$B:$B,L!K:K)),"",LOOKUP($B461,L!$B:$B,L!K:K)),IF(OR($A461=0,ISBLANK($A461)),"",LOOKUP($A461,MK!$B:$B,MK!K:K)))</f>
        <v/>
      </c>
      <c r="L461" s="366" t="str">
        <f>IF(AND(NOT(ISBLANK($B461)),ISNUMBER($B461)),IF(ISBLANK(LOOKUP($B461,L!$B:$B,L!L:L)),"",LOOKUP($B461,L!$B:$B,L!L:L)),IF(OR($A461=0,ISBLANK($A461)),"",LOOKUP($A461,MK!$B:$B,MK!L:L)))</f>
        <v/>
      </c>
      <c r="M461" s="366" t="str">
        <f>IF(AND(NOT(ISBLANK($B461)),ISNUMBER($B461)),IF(ISBLANK(LOOKUP($B461,L!$B:$B,L!M:M)),"",LOOKUP($B461,L!$B:$B,L!M:M)),IF(OR($A461=0,ISBLANK($A461)),"",LOOKUP($A461,MK!$B:$B,MK!M:M)))</f>
        <v/>
      </c>
      <c r="N461" s="366" t="str">
        <f>IF(AND(NOT(ISBLANK($B461)),ISNUMBER($B461)),IF(ISBLANK(LOOKUP($B461,L!$B:$B,L!N:N)),"",LOOKUP($B461,L!$B:$B,L!N:N)),IF(OR($A461=0,ISBLANK($A461)),"",LOOKUP($A461,MK!$B:$B,MK!N:N)))</f>
        <v/>
      </c>
      <c r="O461" s="366" t="str">
        <f>IF(AND(NOT(ISBLANK($B461)),ISNUMBER($B461)),IF(ISBLANK(LOOKUP($B461,L!$B:$B,L!O:O)),"",LOOKUP($B461,L!$B:$B,L!O:O)),IF(OR($A461=0,ISBLANK($A461)),"",LOOKUP($A461,MK!$B:$B,MK!O:O)))</f>
        <v/>
      </c>
      <c r="P461" s="366" t="str">
        <f>IF(AND(NOT(ISBLANK($B461)),ISNUMBER($B461)),IF(ISBLANK(LOOKUP($B461,L!$B:$B,L!P:P)),"",LOOKUP($B461,L!$B:$B,L!P:P)),IF(OR($A461=0,ISBLANK($A461)),"",LOOKUP($A461,MK!$B:$B,MK!P:P)))</f>
        <v/>
      </c>
      <c r="Q461" s="366" t="str">
        <f>IF(AND(NOT(ISBLANK($B461)),ISNUMBER($B461)),IF(ISBLANK(LOOKUP($B461,L!$B:$B,L!Q:Q)),"",LOOKUP($B461,L!$B:$B,L!Q:Q)),IF(OR($A461=0,ISBLANK($A461)),"",LOOKUP($A461,MK!$B:$B,MK!Q:Q)))</f>
        <v/>
      </c>
      <c r="R461" s="366" t="str">
        <f>IF(AND(NOT(ISBLANK($B461)),ISNUMBER($B461)),IF(ISBLANK(LOOKUP($B461,L!$B:$B,L!R:R)),"",LOOKUP($B461,L!$B:$B,L!R:R)),IF(OR($A461=0,ISBLANK($A461)),"",LOOKUP($A461,MK!$B:$B,MK!R:R)))</f>
        <v/>
      </c>
      <c r="S461" s="366" t="str">
        <f>IF(AND(NOT(ISBLANK($B461)),ISNUMBER($B461)),IF(ISBLANK(LOOKUP($B461,L!$B:$B,L!S:S)),"",LOOKUP($B461,L!$B:$B,L!S:S)),IF(OR($A461=0,ISBLANK($A461)),"",LOOKUP($A461,MK!$B:$B,MK!S:S)))</f>
        <v/>
      </c>
      <c r="T461" s="366" t="str">
        <f>IF(AND(NOT(ISBLANK($B461)),ISNUMBER($B461)),IF(ISBLANK(LOOKUP($B461,L!$B:$B,L!T:T)),"",LOOKUP($B461,L!$B:$B,L!T:T)),IF(OR($A461=0,ISBLANK($A461)),"",LOOKUP($A461,MK!$B:$B,MK!T:T)))</f>
        <v/>
      </c>
      <c r="U461" s="368" t="str">
        <f>IF(AND(NOT(ISBLANK($B461)),ISNUMBER($B461)),IF(ISBLANK(LOOKUP($B461,L!$B:$B,L!U:U)),"",LOOKUP($B461,L!$B:$B,L!U:U)),IF(OR($A461=0,ISBLANK($A461)),"",LOOKUP($A461,MK!$B:$B,MK!U:U)))</f>
        <v/>
      </c>
    </row>
    <row r="462" spans="1:21" x14ac:dyDescent="0.25">
      <c r="A462" s="283"/>
      <c r="B462" s="73"/>
      <c r="C462" s="363" t="str">
        <f>IF(AND(NOT(ISBLANK($B462)),ISNUMBER($B462)),IF(ISBLANK(LOOKUP($B462,L!$B:$B,L!C:C)),"",LOOKUP($B462,L!$B:$B,L!C:C)),IF(OR($A462=0,ISBLANK($A462)),"",LOOKUP($A462,MK!$B:$B,MK!C:C)))</f>
        <v/>
      </c>
      <c r="D462" s="73" t="str">
        <f>IF(AND(NOT(ISBLANK($B462)),ISNUMBER($B462)),IF(ISBLANK(LOOKUP($B462,L!$B:$B,L!D:D)),"",LOOKUP($B462,L!$B:$B,L!D:D)),IF(OR($A462=0,ISBLANK($A462)),"",LOOKUP($A462,MK!$B:$B,MK!D:D)))</f>
        <v/>
      </c>
      <c r="E462" s="73" t="str">
        <f>IF(AND(NOT(ISBLANK($B462)),ISNUMBER($B462)),IF(ISBLANK(LOOKUP($B462,L!$B:$B,L!E:E)),"",LOOKUP($B462,L!$B:$B,L!E:E)),IF(OR($A462=0,ISBLANK($A462)),"",LOOKUP($A462,MK!$B:$B,MK!E:E)))</f>
        <v/>
      </c>
      <c r="F462" s="363" t="str">
        <f>IF(AND(NOT(ISBLANK($B462)),ISNUMBER($B462)),IF(ISBLANK(LOOKUP($B462,L!$B:$B,L!F:F)),"",LOOKUP($B462,L!$B:$B,L!F:F)),IF(OR($A462=0,ISBLANK($A462)),"",LOOKUP($A462,MK!$B:$B,MK!F:F)))</f>
        <v/>
      </c>
      <c r="G462" s="363" t="str">
        <f>IF(AND(NOT(ISBLANK($B462)),ISNUMBER($B462)),IF(ISBLANK(LOOKUP($B462,L!$B:$B,L!G:G)),"",LOOKUP($B462,L!$B:$B,L!G:G)),IF(OR($A462=0,ISBLANK($A462)),"",LOOKUP($A462,MK!$B:$B,MK!G:G)))</f>
        <v/>
      </c>
      <c r="H462" s="363" t="str">
        <f>IF(AND(NOT(ISBLANK($B462)),ISNUMBER($B462)),IF(ISBLANK(LOOKUP($B462,L!$B:$B,L!H:H)),"",LOOKUP($B462,L!$B:$B,L!H:H)),IF(OR($A462=0,ISBLANK($A462)),"",LOOKUP($A462,MK!$B:$B,MK!H:H)))</f>
        <v/>
      </c>
      <c r="I462" s="363" t="str">
        <f>IF(AND(NOT(ISBLANK($B462)),ISNUMBER($B462)),IF(ISBLANK(LOOKUP($B462,L!$B:$B,L!I:I)),"",LOOKUP($B462,L!$B:$B,L!I:I)),IF(OR($A462=0,ISBLANK($A462)),"",LOOKUP($A462,MK!$B:$B,MK!I:I)))</f>
        <v/>
      </c>
      <c r="J462" s="363" t="str">
        <f>IF(AND(NOT(ISBLANK($B462)),ISNUMBER($B462)),IF(ISBLANK(LOOKUP($B462,L!$B:$B,L!J:J)),"",LOOKUP($B462,L!$B:$B,L!J:J)),IF(OR($A462=0,ISBLANK($A462)),"",LOOKUP($A462,MK!$B:$B,MK!J:J)))</f>
        <v/>
      </c>
      <c r="K462" s="363" t="str">
        <f>IF(AND(NOT(ISBLANK($B462)),ISNUMBER($B462)),IF(ISBLANK(LOOKUP($B462,L!$B:$B,L!K:K)),"",LOOKUP($B462,L!$B:$B,L!K:K)),IF(OR($A462=0,ISBLANK($A462)),"",LOOKUP($A462,MK!$B:$B,MK!K:K)))</f>
        <v/>
      </c>
      <c r="L462" s="363" t="str">
        <f>IF(AND(NOT(ISBLANK($B462)),ISNUMBER($B462)),IF(ISBLANK(LOOKUP($B462,L!$B:$B,L!L:L)),"",LOOKUP($B462,L!$B:$B,L!L:L)),IF(OR($A462=0,ISBLANK($A462)),"",LOOKUP($A462,MK!$B:$B,MK!L:L)))</f>
        <v/>
      </c>
      <c r="M462" s="363" t="str">
        <f>IF(AND(NOT(ISBLANK($B462)),ISNUMBER($B462)),IF(ISBLANK(LOOKUP($B462,L!$B:$B,L!M:M)),"",LOOKUP($B462,L!$B:$B,L!M:M)),IF(OR($A462=0,ISBLANK($A462)),"",LOOKUP($A462,MK!$B:$B,MK!M:M)))</f>
        <v/>
      </c>
      <c r="N462" s="363" t="str">
        <f>IF(AND(NOT(ISBLANK($B462)),ISNUMBER($B462)),IF(ISBLANK(LOOKUP($B462,L!$B:$B,L!N:N)),"",LOOKUP($B462,L!$B:$B,L!N:N)),IF(OR($A462=0,ISBLANK($A462)),"",LOOKUP($A462,MK!$B:$B,MK!N:N)))</f>
        <v/>
      </c>
      <c r="O462" s="363" t="str">
        <f>IF(AND(NOT(ISBLANK($B462)),ISNUMBER($B462)),IF(ISBLANK(LOOKUP($B462,L!$B:$B,L!O:O)),"",LOOKUP($B462,L!$B:$B,L!O:O)),IF(OR($A462=0,ISBLANK($A462)),"",LOOKUP($A462,MK!$B:$B,MK!O:O)))</f>
        <v/>
      </c>
      <c r="P462" s="363" t="str">
        <f>IF(AND(NOT(ISBLANK($B462)),ISNUMBER($B462)),IF(ISBLANK(LOOKUP($B462,L!$B:$B,L!P:P)),"",LOOKUP($B462,L!$B:$B,L!P:P)),IF(OR($A462=0,ISBLANK($A462)),"",LOOKUP($A462,MK!$B:$B,MK!P:P)))</f>
        <v/>
      </c>
      <c r="Q462" s="363" t="str">
        <f>IF(AND(NOT(ISBLANK($B462)),ISNUMBER($B462)),IF(ISBLANK(LOOKUP($B462,L!$B:$B,L!Q:Q)),"",LOOKUP($B462,L!$B:$B,L!Q:Q)),IF(OR($A462=0,ISBLANK($A462)),"",LOOKUP($A462,MK!$B:$B,MK!Q:Q)))</f>
        <v/>
      </c>
      <c r="R462" s="363" t="str">
        <f>IF(AND(NOT(ISBLANK($B462)),ISNUMBER($B462)),IF(ISBLANK(LOOKUP($B462,L!$B:$B,L!R:R)),"",LOOKUP($B462,L!$B:$B,L!R:R)),IF(OR($A462=0,ISBLANK($A462)),"",LOOKUP($A462,MK!$B:$B,MK!R:R)))</f>
        <v/>
      </c>
      <c r="S462" s="363" t="str">
        <f>IF(AND(NOT(ISBLANK($B462)),ISNUMBER($B462)),IF(ISBLANK(LOOKUP($B462,L!$B:$B,L!S:S)),"",LOOKUP($B462,L!$B:$B,L!S:S)),IF(OR($A462=0,ISBLANK($A462)),"",LOOKUP($A462,MK!$B:$B,MK!S:S)))</f>
        <v/>
      </c>
      <c r="T462" s="363" t="str">
        <f>IF(AND(NOT(ISBLANK($B462)),ISNUMBER($B462)),IF(ISBLANK(LOOKUP($B462,L!$B:$B,L!T:T)),"",LOOKUP($B462,L!$B:$B,L!T:T)),IF(OR($A462=0,ISBLANK($A462)),"",LOOKUP($A462,MK!$B:$B,MK!T:T)))</f>
        <v/>
      </c>
      <c r="U462" s="365" t="str">
        <f>IF(AND(NOT(ISBLANK($B462)),ISNUMBER($B462)),IF(ISBLANK(LOOKUP($B462,L!$B:$B,L!U:U)),"",LOOKUP($B462,L!$B:$B,L!U:U)),IF(OR($A462=0,ISBLANK($A462)),"",LOOKUP($A462,MK!$B:$B,MK!U:U)))</f>
        <v/>
      </c>
    </row>
    <row r="463" spans="1:21" x14ac:dyDescent="0.25">
      <c r="A463" s="283"/>
      <c r="B463" s="74"/>
      <c r="C463" s="366" t="str">
        <f>IF(AND(NOT(ISBLANK($B463)),ISNUMBER($B463)),IF(ISBLANK(LOOKUP($B463,L!$B:$B,L!C:C)),"",LOOKUP($B463,L!$B:$B,L!C:C)),IF(OR($A463=0,ISBLANK($A463)),"",LOOKUP($A463,MK!$B:$B,MK!C:C)))</f>
        <v/>
      </c>
      <c r="D463" s="74" t="str">
        <f>IF(AND(NOT(ISBLANK($B463)),ISNUMBER($B463)),IF(ISBLANK(LOOKUP($B463,L!$B:$B,L!D:D)),"",LOOKUP($B463,L!$B:$B,L!D:D)),IF(OR($A463=0,ISBLANK($A463)),"",LOOKUP($A463,MK!$B:$B,MK!D:D)))</f>
        <v/>
      </c>
      <c r="E463" s="74" t="str">
        <f>IF(AND(NOT(ISBLANK($B463)),ISNUMBER($B463)),IF(ISBLANK(LOOKUP($B463,L!$B:$B,L!E:E)),"",LOOKUP($B463,L!$B:$B,L!E:E)),IF(OR($A463=0,ISBLANK($A463)),"",LOOKUP($A463,MK!$B:$B,MK!E:E)))</f>
        <v/>
      </c>
      <c r="F463" s="366" t="str">
        <f>IF(AND(NOT(ISBLANK($B463)),ISNUMBER($B463)),IF(ISBLANK(LOOKUP($B463,L!$B:$B,L!F:F)),"",LOOKUP($B463,L!$B:$B,L!F:F)),IF(OR($A463=0,ISBLANK($A463)),"",LOOKUP($A463,MK!$B:$B,MK!F:F)))</f>
        <v/>
      </c>
      <c r="G463" s="366" t="str">
        <f>IF(AND(NOT(ISBLANK($B463)),ISNUMBER($B463)),IF(ISBLANK(LOOKUP($B463,L!$B:$B,L!G:G)),"",LOOKUP($B463,L!$B:$B,L!G:G)),IF(OR($A463=0,ISBLANK($A463)),"",LOOKUP($A463,MK!$B:$B,MK!G:G)))</f>
        <v/>
      </c>
      <c r="H463" s="366" t="str">
        <f>IF(AND(NOT(ISBLANK($B463)),ISNUMBER($B463)),IF(ISBLANK(LOOKUP($B463,L!$B:$B,L!H:H)),"",LOOKUP($B463,L!$B:$B,L!H:H)),IF(OR($A463=0,ISBLANK($A463)),"",LOOKUP($A463,MK!$B:$B,MK!H:H)))</f>
        <v/>
      </c>
      <c r="I463" s="366" t="str">
        <f>IF(AND(NOT(ISBLANK($B463)),ISNUMBER($B463)),IF(ISBLANK(LOOKUP($B463,L!$B:$B,L!I:I)),"",LOOKUP($B463,L!$B:$B,L!I:I)),IF(OR($A463=0,ISBLANK($A463)),"",LOOKUP($A463,MK!$B:$B,MK!I:I)))</f>
        <v/>
      </c>
      <c r="J463" s="366" t="str">
        <f>IF(AND(NOT(ISBLANK($B463)),ISNUMBER($B463)),IF(ISBLANK(LOOKUP($B463,L!$B:$B,L!J:J)),"",LOOKUP($B463,L!$B:$B,L!J:J)),IF(OR($A463=0,ISBLANK($A463)),"",LOOKUP($A463,MK!$B:$B,MK!J:J)))</f>
        <v/>
      </c>
      <c r="K463" s="366" t="str">
        <f>IF(AND(NOT(ISBLANK($B463)),ISNUMBER($B463)),IF(ISBLANK(LOOKUP($B463,L!$B:$B,L!K:K)),"",LOOKUP($B463,L!$B:$B,L!K:K)),IF(OR($A463=0,ISBLANK($A463)),"",LOOKUP($A463,MK!$B:$B,MK!K:K)))</f>
        <v/>
      </c>
      <c r="L463" s="366" t="str">
        <f>IF(AND(NOT(ISBLANK($B463)),ISNUMBER($B463)),IF(ISBLANK(LOOKUP($B463,L!$B:$B,L!L:L)),"",LOOKUP($B463,L!$B:$B,L!L:L)),IF(OR($A463=0,ISBLANK($A463)),"",LOOKUP($A463,MK!$B:$B,MK!L:L)))</f>
        <v/>
      </c>
      <c r="M463" s="366" t="str">
        <f>IF(AND(NOT(ISBLANK($B463)),ISNUMBER($B463)),IF(ISBLANK(LOOKUP($B463,L!$B:$B,L!M:M)),"",LOOKUP($B463,L!$B:$B,L!M:M)),IF(OR($A463=0,ISBLANK($A463)),"",LOOKUP($A463,MK!$B:$B,MK!M:M)))</f>
        <v/>
      </c>
      <c r="N463" s="366" t="str">
        <f>IF(AND(NOT(ISBLANK($B463)),ISNUMBER($B463)),IF(ISBLANK(LOOKUP($B463,L!$B:$B,L!N:N)),"",LOOKUP($B463,L!$B:$B,L!N:N)),IF(OR($A463=0,ISBLANK($A463)),"",LOOKUP($A463,MK!$B:$B,MK!N:N)))</f>
        <v/>
      </c>
      <c r="O463" s="366" t="str">
        <f>IF(AND(NOT(ISBLANK($B463)),ISNUMBER($B463)),IF(ISBLANK(LOOKUP($B463,L!$B:$B,L!O:O)),"",LOOKUP($B463,L!$B:$B,L!O:O)),IF(OR($A463=0,ISBLANK($A463)),"",LOOKUP($A463,MK!$B:$B,MK!O:O)))</f>
        <v/>
      </c>
      <c r="P463" s="366" t="str">
        <f>IF(AND(NOT(ISBLANK($B463)),ISNUMBER($B463)),IF(ISBLANK(LOOKUP($B463,L!$B:$B,L!P:P)),"",LOOKUP($B463,L!$B:$B,L!P:P)),IF(OR($A463=0,ISBLANK($A463)),"",LOOKUP($A463,MK!$B:$B,MK!P:P)))</f>
        <v/>
      </c>
      <c r="Q463" s="366" t="str">
        <f>IF(AND(NOT(ISBLANK($B463)),ISNUMBER($B463)),IF(ISBLANK(LOOKUP($B463,L!$B:$B,L!Q:Q)),"",LOOKUP($B463,L!$B:$B,L!Q:Q)),IF(OR($A463=0,ISBLANK($A463)),"",LOOKUP($A463,MK!$B:$B,MK!Q:Q)))</f>
        <v/>
      </c>
      <c r="R463" s="366" t="str">
        <f>IF(AND(NOT(ISBLANK($B463)),ISNUMBER($B463)),IF(ISBLANK(LOOKUP($B463,L!$B:$B,L!R:R)),"",LOOKUP($B463,L!$B:$B,L!R:R)),IF(OR($A463=0,ISBLANK($A463)),"",LOOKUP($A463,MK!$B:$B,MK!R:R)))</f>
        <v/>
      </c>
      <c r="S463" s="366" t="str">
        <f>IF(AND(NOT(ISBLANK($B463)),ISNUMBER($B463)),IF(ISBLANK(LOOKUP($B463,L!$B:$B,L!S:S)),"",LOOKUP($B463,L!$B:$B,L!S:S)),IF(OR($A463=0,ISBLANK($A463)),"",LOOKUP($A463,MK!$B:$B,MK!S:S)))</f>
        <v/>
      </c>
      <c r="T463" s="366" t="str">
        <f>IF(AND(NOT(ISBLANK($B463)),ISNUMBER($B463)),IF(ISBLANK(LOOKUP($B463,L!$B:$B,L!T:T)),"",LOOKUP($B463,L!$B:$B,L!T:T)),IF(OR($A463=0,ISBLANK($A463)),"",LOOKUP($A463,MK!$B:$B,MK!T:T)))</f>
        <v/>
      </c>
      <c r="U463" s="368" t="str">
        <f>IF(AND(NOT(ISBLANK($B463)),ISNUMBER($B463)),IF(ISBLANK(LOOKUP($B463,L!$B:$B,L!U:U)),"",LOOKUP($B463,L!$B:$B,L!U:U)),IF(OR($A463=0,ISBLANK($A463)),"",LOOKUP($A463,MK!$B:$B,MK!U:U)))</f>
        <v/>
      </c>
    </row>
    <row r="464" spans="1:21" x14ac:dyDescent="0.25">
      <c r="A464" s="283"/>
      <c r="B464" s="73"/>
      <c r="C464" s="363" t="str">
        <f>IF(AND(NOT(ISBLANK($B464)),ISNUMBER($B464)),IF(ISBLANK(LOOKUP($B464,L!$B:$B,L!C:C)),"",LOOKUP($B464,L!$B:$B,L!C:C)),IF(OR($A464=0,ISBLANK($A464)),"",LOOKUP($A464,MK!$B:$B,MK!C:C)))</f>
        <v/>
      </c>
      <c r="D464" s="73" t="str">
        <f>IF(AND(NOT(ISBLANK($B464)),ISNUMBER($B464)),IF(ISBLANK(LOOKUP($B464,L!$B:$B,L!D:D)),"",LOOKUP($B464,L!$B:$B,L!D:D)),IF(OR($A464=0,ISBLANK($A464)),"",LOOKUP($A464,MK!$B:$B,MK!D:D)))</f>
        <v/>
      </c>
      <c r="E464" s="73" t="str">
        <f>IF(AND(NOT(ISBLANK($B464)),ISNUMBER($B464)),IF(ISBLANK(LOOKUP($B464,L!$B:$B,L!E:E)),"",LOOKUP($B464,L!$B:$B,L!E:E)),IF(OR($A464=0,ISBLANK($A464)),"",LOOKUP($A464,MK!$B:$B,MK!E:E)))</f>
        <v/>
      </c>
      <c r="F464" s="363" t="str">
        <f>IF(AND(NOT(ISBLANK($B464)),ISNUMBER($B464)),IF(ISBLANK(LOOKUP($B464,L!$B:$B,L!F:F)),"",LOOKUP($B464,L!$B:$B,L!F:F)),IF(OR($A464=0,ISBLANK($A464)),"",LOOKUP($A464,MK!$B:$B,MK!F:F)))</f>
        <v/>
      </c>
      <c r="G464" s="363" t="str">
        <f>IF(AND(NOT(ISBLANK($B464)),ISNUMBER($B464)),IF(ISBLANK(LOOKUP($B464,L!$B:$B,L!G:G)),"",LOOKUP($B464,L!$B:$B,L!G:G)),IF(OR($A464=0,ISBLANK($A464)),"",LOOKUP($A464,MK!$B:$B,MK!G:G)))</f>
        <v/>
      </c>
      <c r="H464" s="363" t="str">
        <f>IF(AND(NOT(ISBLANK($B464)),ISNUMBER($B464)),IF(ISBLANK(LOOKUP($B464,L!$B:$B,L!H:H)),"",LOOKUP($B464,L!$B:$B,L!H:H)),IF(OR($A464=0,ISBLANK($A464)),"",LOOKUP($A464,MK!$B:$B,MK!H:H)))</f>
        <v/>
      </c>
      <c r="I464" s="363" t="str">
        <f>IF(AND(NOT(ISBLANK($B464)),ISNUMBER($B464)),IF(ISBLANK(LOOKUP($B464,L!$B:$B,L!I:I)),"",LOOKUP($B464,L!$B:$B,L!I:I)),IF(OR($A464=0,ISBLANK($A464)),"",LOOKUP($A464,MK!$B:$B,MK!I:I)))</f>
        <v/>
      </c>
      <c r="J464" s="363" t="str">
        <f>IF(AND(NOT(ISBLANK($B464)),ISNUMBER($B464)),IF(ISBLANK(LOOKUP($B464,L!$B:$B,L!J:J)),"",LOOKUP($B464,L!$B:$B,L!J:J)),IF(OR($A464=0,ISBLANK($A464)),"",LOOKUP($A464,MK!$B:$B,MK!J:J)))</f>
        <v/>
      </c>
      <c r="K464" s="363" t="str">
        <f>IF(AND(NOT(ISBLANK($B464)),ISNUMBER($B464)),IF(ISBLANK(LOOKUP($B464,L!$B:$B,L!K:K)),"",LOOKUP($B464,L!$B:$B,L!K:K)),IF(OR($A464=0,ISBLANK($A464)),"",LOOKUP($A464,MK!$B:$B,MK!K:K)))</f>
        <v/>
      </c>
      <c r="L464" s="363" t="str">
        <f>IF(AND(NOT(ISBLANK($B464)),ISNUMBER($B464)),IF(ISBLANK(LOOKUP($B464,L!$B:$B,L!L:L)),"",LOOKUP($B464,L!$B:$B,L!L:L)),IF(OR($A464=0,ISBLANK($A464)),"",LOOKUP($A464,MK!$B:$B,MK!L:L)))</f>
        <v/>
      </c>
      <c r="M464" s="363" t="str">
        <f>IF(AND(NOT(ISBLANK($B464)),ISNUMBER($B464)),IF(ISBLANK(LOOKUP($B464,L!$B:$B,L!M:M)),"",LOOKUP($B464,L!$B:$B,L!M:M)),IF(OR($A464=0,ISBLANK($A464)),"",LOOKUP($A464,MK!$B:$B,MK!M:M)))</f>
        <v/>
      </c>
      <c r="N464" s="363" t="str">
        <f>IF(AND(NOT(ISBLANK($B464)),ISNUMBER($B464)),IF(ISBLANK(LOOKUP($B464,L!$B:$B,L!N:N)),"",LOOKUP($B464,L!$B:$B,L!N:N)),IF(OR($A464=0,ISBLANK($A464)),"",LOOKUP($A464,MK!$B:$B,MK!N:N)))</f>
        <v/>
      </c>
      <c r="O464" s="363" t="str">
        <f>IF(AND(NOT(ISBLANK($B464)),ISNUMBER($B464)),IF(ISBLANK(LOOKUP($B464,L!$B:$B,L!O:O)),"",LOOKUP($B464,L!$B:$B,L!O:O)),IF(OR($A464=0,ISBLANK($A464)),"",LOOKUP($A464,MK!$B:$B,MK!O:O)))</f>
        <v/>
      </c>
      <c r="P464" s="363" t="str">
        <f>IF(AND(NOT(ISBLANK($B464)),ISNUMBER($B464)),IF(ISBLANK(LOOKUP($B464,L!$B:$B,L!P:P)),"",LOOKUP($B464,L!$B:$B,L!P:P)),IF(OR($A464=0,ISBLANK($A464)),"",LOOKUP($A464,MK!$B:$B,MK!P:P)))</f>
        <v/>
      </c>
      <c r="Q464" s="363" t="str">
        <f>IF(AND(NOT(ISBLANK($B464)),ISNUMBER($B464)),IF(ISBLANK(LOOKUP($B464,L!$B:$B,L!Q:Q)),"",LOOKUP($B464,L!$B:$B,L!Q:Q)),IF(OR($A464=0,ISBLANK($A464)),"",LOOKUP($A464,MK!$B:$B,MK!Q:Q)))</f>
        <v/>
      </c>
      <c r="R464" s="363" t="str">
        <f>IF(AND(NOT(ISBLANK($B464)),ISNUMBER($B464)),IF(ISBLANK(LOOKUP($B464,L!$B:$B,L!R:R)),"",LOOKUP($B464,L!$B:$B,L!R:R)),IF(OR($A464=0,ISBLANK($A464)),"",LOOKUP($A464,MK!$B:$B,MK!R:R)))</f>
        <v/>
      </c>
      <c r="S464" s="363" t="str">
        <f>IF(AND(NOT(ISBLANK($B464)),ISNUMBER($B464)),IF(ISBLANK(LOOKUP($B464,L!$B:$B,L!S:S)),"",LOOKUP($B464,L!$B:$B,L!S:S)),IF(OR($A464=0,ISBLANK($A464)),"",LOOKUP($A464,MK!$B:$B,MK!S:S)))</f>
        <v/>
      </c>
      <c r="T464" s="363" t="str">
        <f>IF(AND(NOT(ISBLANK($B464)),ISNUMBER($B464)),IF(ISBLANK(LOOKUP($B464,L!$B:$B,L!T:T)),"",LOOKUP($B464,L!$B:$B,L!T:T)),IF(OR($A464=0,ISBLANK($A464)),"",LOOKUP($A464,MK!$B:$B,MK!T:T)))</f>
        <v/>
      </c>
      <c r="U464" s="365" t="str">
        <f>IF(AND(NOT(ISBLANK($B464)),ISNUMBER($B464)),IF(ISBLANK(LOOKUP($B464,L!$B:$B,L!U:U)),"",LOOKUP($B464,L!$B:$B,L!U:U)),IF(OR($A464=0,ISBLANK($A464)),"",LOOKUP($A464,MK!$B:$B,MK!U:U)))</f>
        <v/>
      </c>
    </row>
    <row r="465" spans="1:21" x14ac:dyDescent="0.25">
      <c r="A465" s="283"/>
      <c r="B465" s="74"/>
      <c r="C465" s="366" t="str">
        <f>IF(AND(NOT(ISBLANK($B465)),ISNUMBER($B465)),IF(ISBLANK(LOOKUP($B465,L!$B:$B,L!C:C)),"",LOOKUP($B465,L!$B:$B,L!C:C)),IF(OR($A465=0,ISBLANK($A465)),"",LOOKUP($A465,MK!$B:$B,MK!C:C)))</f>
        <v/>
      </c>
      <c r="D465" s="74" t="str">
        <f>IF(AND(NOT(ISBLANK($B465)),ISNUMBER($B465)),IF(ISBLANK(LOOKUP($B465,L!$B:$B,L!D:D)),"",LOOKUP($B465,L!$B:$B,L!D:D)),IF(OR($A465=0,ISBLANK($A465)),"",LOOKUP($A465,MK!$B:$B,MK!D:D)))</f>
        <v/>
      </c>
      <c r="E465" s="74" t="str">
        <f>IF(AND(NOT(ISBLANK($B465)),ISNUMBER($B465)),IF(ISBLANK(LOOKUP($B465,L!$B:$B,L!E:E)),"",LOOKUP($B465,L!$B:$B,L!E:E)),IF(OR($A465=0,ISBLANK($A465)),"",LOOKUP($A465,MK!$B:$B,MK!E:E)))</f>
        <v/>
      </c>
      <c r="F465" s="366" t="str">
        <f>IF(AND(NOT(ISBLANK($B465)),ISNUMBER($B465)),IF(ISBLANK(LOOKUP($B465,L!$B:$B,L!F:F)),"",LOOKUP($B465,L!$B:$B,L!F:F)),IF(OR($A465=0,ISBLANK($A465)),"",LOOKUP($A465,MK!$B:$B,MK!F:F)))</f>
        <v/>
      </c>
      <c r="G465" s="366" t="str">
        <f>IF(AND(NOT(ISBLANK($B465)),ISNUMBER($B465)),IF(ISBLANK(LOOKUP($B465,L!$B:$B,L!G:G)),"",LOOKUP($B465,L!$B:$B,L!G:G)),IF(OR($A465=0,ISBLANK($A465)),"",LOOKUP($A465,MK!$B:$B,MK!G:G)))</f>
        <v/>
      </c>
      <c r="H465" s="366" t="str">
        <f>IF(AND(NOT(ISBLANK($B465)),ISNUMBER($B465)),IF(ISBLANK(LOOKUP($B465,L!$B:$B,L!H:H)),"",LOOKUP($B465,L!$B:$B,L!H:H)),IF(OR($A465=0,ISBLANK($A465)),"",LOOKUP($A465,MK!$B:$B,MK!H:H)))</f>
        <v/>
      </c>
      <c r="I465" s="366" t="str">
        <f>IF(AND(NOT(ISBLANK($B465)),ISNUMBER($B465)),IF(ISBLANK(LOOKUP($B465,L!$B:$B,L!I:I)),"",LOOKUP($B465,L!$B:$B,L!I:I)),IF(OR($A465=0,ISBLANK($A465)),"",LOOKUP($A465,MK!$B:$B,MK!I:I)))</f>
        <v/>
      </c>
      <c r="J465" s="366" t="str">
        <f>IF(AND(NOT(ISBLANK($B465)),ISNUMBER($B465)),IF(ISBLANK(LOOKUP($B465,L!$B:$B,L!J:J)),"",LOOKUP($B465,L!$B:$B,L!J:J)),IF(OR($A465=0,ISBLANK($A465)),"",LOOKUP($A465,MK!$B:$B,MK!J:J)))</f>
        <v/>
      </c>
      <c r="K465" s="366" t="str">
        <f>IF(AND(NOT(ISBLANK($B465)),ISNUMBER($B465)),IF(ISBLANK(LOOKUP($B465,L!$B:$B,L!K:K)),"",LOOKUP($B465,L!$B:$B,L!K:K)),IF(OR($A465=0,ISBLANK($A465)),"",LOOKUP($A465,MK!$B:$B,MK!K:K)))</f>
        <v/>
      </c>
      <c r="L465" s="366" t="str">
        <f>IF(AND(NOT(ISBLANK($B465)),ISNUMBER($B465)),IF(ISBLANK(LOOKUP($B465,L!$B:$B,L!L:L)),"",LOOKUP($B465,L!$B:$B,L!L:L)),IF(OR($A465=0,ISBLANK($A465)),"",LOOKUP($A465,MK!$B:$B,MK!L:L)))</f>
        <v/>
      </c>
      <c r="M465" s="366" t="str">
        <f>IF(AND(NOT(ISBLANK($B465)),ISNUMBER($B465)),IF(ISBLANK(LOOKUP($B465,L!$B:$B,L!M:M)),"",LOOKUP($B465,L!$B:$B,L!M:M)),IF(OR($A465=0,ISBLANK($A465)),"",LOOKUP($A465,MK!$B:$B,MK!M:M)))</f>
        <v/>
      </c>
      <c r="N465" s="366" t="str">
        <f>IF(AND(NOT(ISBLANK($B465)),ISNUMBER($B465)),IF(ISBLANK(LOOKUP($B465,L!$B:$B,L!N:N)),"",LOOKUP($B465,L!$B:$B,L!N:N)),IF(OR($A465=0,ISBLANK($A465)),"",LOOKUP($A465,MK!$B:$B,MK!N:N)))</f>
        <v/>
      </c>
      <c r="O465" s="366" t="str">
        <f>IF(AND(NOT(ISBLANK($B465)),ISNUMBER($B465)),IF(ISBLANK(LOOKUP($B465,L!$B:$B,L!O:O)),"",LOOKUP($B465,L!$B:$B,L!O:O)),IF(OR($A465=0,ISBLANK($A465)),"",LOOKUP($A465,MK!$B:$B,MK!O:O)))</f>
        <v/>
      </c>
      <c r="P465" s="366" t="str">
        <f>IF(AND(NOT(ISBLANK($B465)),ISNUMBER($B465)),IF(ISBLANK(LOOKUP($B465,L!$B:$B,L!P:P)),"",LOOKUP($B465,L!$B:$B,L!P:P)),IF(OR($A465=0,ISBLANK($A465)),"",LOOKUP($A465,MK!$B:$B,MK!P:P)))</f>
        <v/>
      </c>
      <c r="Q465" s="366" t="str">
        <f>IF(AND(NOT(ISBLANK($B465)),ISNUMBER($B465)),IF(ISBLANK(LOOKUP($B465,L!$B:$B,L!Q:Q)),"",LOOKUP($B465,L!$B:$B,L!Q:Q)),IF(OR($A465=0,ISBLANK($A465)),"",LOOKUP($A465,MK!$B:$B,MK!Q:Q)))</f>
        <v/>
      </c>
      <c r="R465" s="366" t="str">
        <f>IF(AND(NOT(ISBLANK($B465)),ISNUMBER($B465)),IF(ISBLANK(LOOKUP($B465,L!$B:$B,L!R:R)),"",LOOKUP($B465,L!$B:$B,L!R:R)),IF(OR($A465=0,ISBLANK($A465)),"",LOOKUP($A465,MK!$B:$B,MK!R:R)))</f>
        <v/>
      </c>
      <c r="S465" s="366" t="str">
        <f>IF(AND(NOT(ISBLANK($B465)),ISNUMBER($B465)),IF(ISBLANK(LOOKUP($B465,L!$B:$B,L!S:S)),"",LOOKUP($B465,L!$B:$B,L!S:S)),IF(OR($A465=0,ISBLANK($A465)),"",LOOKUP($A465,MK!$B:$B,MK!S:S)))</f>
        <v/>
      </c>
      <c r="T465" s="366" t="str">
        <f>IF(AND(NOT(ISBLANK($B465)),ISNUMBER($B465)),IF(ISBLANK(LOOKUP($B465,L!$B:$B,L!T:T)),"",LOOKUP($B465,L!$B:$B,L!T:T)),IF(OR($A465=0,ISBLANK($A465)),"",LOOKUP($A465,MK!$B:$B,MK!T:T)))</f>
        <v/>
      </c>
      <c r="U465" s="368" t="str">
        <f>IF(AND(NOT(ISBLANK($B465)),ISNUMBER($B465)),IF(ISBLANK(LOOKUP($B465,L!$B:$B,L!U:U)),"",LOOKUP($B465,L!$B:$B,L!U:U)),IF(OR($A465=0,ISBLANK($A465)),"",LOOKUP($A465,MK!$B:$B,MK!U:U)))</f>
        <v/>
      </c>
    </row>
    <row r="466" spans="1:21" x14ac:dyDescent="0.25">
      <c r="A466" s="283"/>
      <c r="B466" s="73"/>
      <c r="C466" s="363" t="str">
        <f>IF(AND(NOT(ISBLANK($B466)),ISNUMBER($B466)),IF(ISBLANK(LOOKUP($B466,L!$B:$B,L!C:C)),"",LOOKUP($B466,L!$B:$B,L!C:C)),IF(OR($A466=0,ISBLANK($A466)),"",LOOKUP($A466,MK!$B:$B,MK!C:C)))</f>
        <v/>
      </c>
      <c r="D466" s="73" t="str">
        <f>IF(AND(NOT(ISBLANK($B466)),ISNUMBER($B466)),IF(ISBLANK(LOOKUP($B466,L!$B:$B,L!D:D)),"",LOOKUP($B466,L!$B:$B,L!D:D)),IF(OR($A466=0,ISBLANK($A466)),"",LOOKUP($A466,MK!$B:$B,MK!D:D)))</f>
        <v/>
      </c>
      <c r="E466" s="73" t="str">
        <f>IF(AND(NOT(ISBLANK($B466)),ISNUMBER($B466)),IF(ISBLANK(LOOKUP($B466,L!$B:$B,L!E:E)),"",LOOKUP($B466,L!$B:$B,L!E:E)),IF(OR($A466=0,ISBLANK($A466)),"",LOOKUP($A466,MK!$B:$B,MK!E:E)))</f>
        <v/>
      </c>
      <c r="F466" s="363" t="str">
        <f>IF(AND(NOT(ISBLANK($B466)),ISNUMBER($B466)),IF(ISBLANK(LOOKUP($B466,L!$B:$B,L!F:F)),"",LOOKUP($B466,L!$B:$B,L!F:F)),IF(OR($A466=0,ISBLANK($A466)),"",LOOKUP($A466,MK!$B:$B,MK!F:F)))</f>
        <v/>
      </c>
      <c r="G466" s="363" t="str">
        <f>IF(AND(NOT(ISBLANK($B466)),ISNUMBER($B466)),IF(ISBLANK(LOOKUP($B466,L!$B:$B,L!G:G)),"",LOOKUP($B466,L!$B:$B,L!G:G)),IF(OR($A466=0,ISBLANK($A466)),"",LOOKUP($A466,MK!$B:$B,MK!G:G)))</f>
        <v/>
      </c>
      <c r="H466" s="363" t="str">
        <f>IF(AND(NOT(ISBLANK($B466)),ISNUMBER($B466)),IF(ISBLANK(LOOKUP($B466,L!$B:$B,L!H:H)),"",LOOKUP($B466,L!$B:$B,L!H:H)),IF(OR($A466=0,ISBLANK($A466)),"",LOOKUP($A466,MK!$B:$B,MK!H:H)))</f>
        <v/>
      </c>
      <c r="I466" s="363" t="str">
        <f>IF(AND(NOT(ISBLANK($B466)),ISNUMBER($B466)),IF(ISBLANK(LOOKUP($B466,L!$B:$B,L!I:I)),"",LOOKUP($B466,L!$B:$B,L!I:I)),IF(OR($A466=0,ISBLANK($A466)),"",LOOKUP($A466,MK!$B:$B,MK!I:I)))</f>
        <v/>
      </c>
      <c r="J466" s="363" t="str">
        <f>IF(AND(NOT(ISBLANK($B466)),ISNUMBER($B466)),IF(ISBLANK(LOOKUP($B466,L!$B:$B,L!J:J)),"",LOOKUP($B466,L!$B:$B,L!J:J)),IF(OR($A466=0,ISBLANK($A466)),"",LOOKUP($A466,MK!$B:$B,MK!J:J)))</f>
        <v/>
      </c>
      <c r="K466" s="363" t="str">
        <f>IF(AND(NOT(ISBLANK($B466)),ISNUMBER($B466)),IF(ISBLANK(LOOKUP($B466,L!$B:$B,L!K:K)),"",LOOKUP($B466,L!$B:$B,L!K:K)),IF(OR($A466=0,ISBLANK($A466)),"",LOOKUP($A466,MK!$B:$B,MK!K:K)))</f>
        <v/>
      </c>
      <c r="L466" s="363" t="str">
        <f>IF(AND(NOT(ISBLANK($B466)),ISNUMBER($B466)),IF(ISBLANK(LOOKUP($B466,L!$B:$B,L!L:L)),"",LOOKUP($B466,L!$B:$B,L!L:L)),IF(OR($A466=0,ISBLANK($A466)),"",LOOKUP($A466,MK!$B:$B,MK!L:L)))</f>
        <v/>
      </c>
      <c r="M466" s="363" t="str">
        <f>IF(AND(NOT(ISBLANK($B466)),ISNUMBER($B466)),IF(ISBLANK(LOOKUP($B466,L!$B:$B,L!M:M)),"",LOOKUP($B466,L!$B:$B,L!M:M)),IF(OR($A466=0,ISBLANK($A466)),"",LOOKUP($A466,MK!$B:$B,MK!M:M)))</f>
        <v/>
      </c>
      <c r="N466" s="363" t="str">
        <f>IF(AND(NOT(ISBLANK($B466)),ISNUMBER($B466)),IF(ISBLANK(LOOKUP($B466,L!$B:$B,L!N:N)),"",LOOKUP($B466,L!$B:$B,L!N:N)),IF(OR($A466=0,ISBLANK($A466)),"",LOOKUP($A466,MK!$B:$B,MK!N:N)))</f>
        <v/>
      </c>
      <c r="O466" s="363" t="str">
        <f>IF(AND(NOT(ISBLANK($B466)),ISNUMBER($B466)),IF(ISBLANK(LOOKUP($B466,L!$B:$B,L!O:O)),"",LOOKUP($B466,L!$B:$B,L!O:O)),IF(OR($A466=0,ISBLANK($A466)),"",LOOKUP($A466,MK!$B:$B,MK!O:O)))</f>
        <v/>
      </c>
      <c r="P466" s="363" t="str">
        <f>IF(AND(NOT(ISBLANK($B466)),ISNUMBER($B466)),IF(ISBLANK(LOOKUP($B466,L!$B:$B,L!P:P)),"",LOOKUP($B466,L!$B:$B,L!P:P)),IF(OR($A466=0,ISBLANK($A466)),"",LOOKUP($A466,MK!$B:$B,MK!P:P)))</f>
        <v/>
      </c>
      <c r="Q466" s="363" t="str">
        <f>IF(AND(NOT(ISBLANK($B466)),ISNUMBER($B466)),IF(ISBLANK(LOOKUP($B466,L!$B:$B,L!Q:Q)),"",LOOKUP($B466,L!$B:$B,L!Q:Q)),IF(OR($A466=0,ISBLANK($A466)),"",LOOKUP($A466,MK!$B:$B,MK!Q:Q)))</f>
        <v/>
      </c>
      <c r="R466" s="363" t="str">
        <f>IF(AND(NOT(ISBLANK($B466)),ISNUMBER($B466)),IF(ISBLANK(LOOKUP($B466,L!$B:$B,L!R:R)),"",LOOKUP($B466,L!$B:$B,L!R:R)),IF(OR($A466=0,ISBLANK($A466)),"",LOOKUP($A466,MK!$B:$B,MK!R:R)))</f>
        <v/>
      </c>
      <c r="S466" s="363" t="str">
        <f>IF(AND(NOT(ISBLANK($B466)),ISNUMBER($B466)),IF(ISBLANK(LOOKUP($B466,L!$B:$B,L!S:S)),"",LOOKUP($B466,L!$B:$B,L!S:S)),IF(OR($A466=0,ISBLANK($A466)),"",LOOKUP($A466,MK!$B:$B,MK!S:S)))</f>
        <v/>
      </c>
      <c r="T466" s="363" t="str">
        <f>IF(AND(NOT(ISBLANK($B466)),ISNUMBER($B466)),IF(ISBLANK(LOOKUP($B466,L!$B:$B,L!T:T)),"",LOOKUP($B466,L!$B:$B,L!T:T)),IF(OR($A466=0,ISBLANK($A466)),"",LOOKUP($A466,MK!$B:$B,MK!T:T)))</f>
        <v/>
      </c>
      <c r="U466" s="365" t="str">
        <f>IF(AND(NOT(ISBLANK($B466)),ISNUMBER($B466)),IF(ISBLANK(LOOKUP($B466,L!$B:$B,L!U:U)),"",LOOKUP($B466,L!$B:$B,L!U:U)),IF(OR($A466=0,ISBLANK($A466)),"",LOOKUP($A466,MK!$B:$B,MK!U:U)))</f>
        <v/>
      </c>
    </row>
    <row r="467" spans="1:21" x14ac:dyDescent="0.25">
      <c r="A467" s="283"/>
      <c r="B467" s="74"/>
      <c r="C467" s="366" t="str">
        <f>IF(AND(NOT(ISBLANK($B467)),ISNUMBER($B467)),IF(ISBLANK(LOOKUP($B467,L!$B:$B,L!C:C)),"",LOOKUP($B467,L!$B:$B,L!C:C)),IF(OR($A467=0,ISBLANK($A467)),"",LOOKUP($A467,MK!$B:$B,MK!C:C)))</f>
        <v/>
      </c>
      <c r="D467" s="74" t="str">
        <f>IF(AND(NOT(ISBLANK($B467)),ISNUMBER($B467)),IF(ISBLANK(LOOKUP($B467,L!$B:$B,L!D:D)),"",LOOKUP($B467,L!$B:$B,L!D:D)),IF(OR($A467=0,ISBLANK($A467)),"",LOOKUP($A467,MK!$B:$B,MK!D:D)))</f>
        <v/>
      </c>
      <c r="E467" s="74" t="str">
        <f>IF(AND(NOT(ISBLANK($B467)),ISNUMBER($B467)),IF(ISBLANK(LOOKUP($B467,L!$B:$B,L!E:E)),"",LOOKUP($B467,L!$B:$B,L!E:E)),IF(OR($A467=0,ISBLANK($A467)),"",LOOKUP($A467,MK!$B:$B,MK!E:E)))</f>
        <v/>
      </c>
      <c r="F467" s="366" t="str">
        <f>IF(AND(NOT(ISBLANK($B467)),ISNUMBER($B467)),IF(ISBLANK(LOOKUP($B467,L!$B:$B,L!F:F)),"",LOOKUP($B467,L!$B:$B,L!F:F)),IF(OR($A467=0,ISBLANK($A467)),"",LOOKUP($A467,MK!$B:$B,MK!F:F)))</f>
        <v/>
      </c>
      <c r="G467" s="366" t="str">
        <f>IF(AND(NOT(ISBLANK($B467)),ISNUMBER($B467)),IF(ISBLANK(LOOKUP($B467,L!$B:$B,L!G:G)),"",LOOKUP($B467,L!$B:$B,L!G:G)),IF(OR($A467=0,ISBLANK($A467)),"",LOOKUP($A467,MK!$B:$B,MK!G:G)))</f>
        <v/>
      </c>
      <c r="H467" s="366" t="str">
        <f>IF(AND(NOT(ISBLANK($B467)),ISNUMBER($B467)),IF(ISBLANK(LOOKUP($B467,L!$B:$B,L!H:H)),"",LOOKUP($B467,L!$B:$B,L!H:H)),IF(OR($A467=0,ISBLANK($A467)),"",LOOKUP($A467,MK!$B:$B,MK!H:H)))</f>
        <v/>
      </c>
      <c r="I467" s="366" t="str">
        <f>IF(AND(NOT(ISBLANK($B467)),ISNUMBER($B467)),IF(ISBLANK(LOOKUP($B467,L!$B:$B,L!I:I)),"",LOOKUP($B467,L!$B:$B,L!I:I)),IF(OR($A467=0,ISBLANK($A467)),"",LOOKUP($A467,MK!$B:$B,MK!I:I)))</f>
        <v/>
      </c>
      <c r="J467" s="366" t="str">
        <f>IF(AND(NOT(ISBLANK($B467)),ISNUMBER($B467)),IF(ISBLANK(LOOKUP($B467,L!$B:$B,L!J:J)),"",LOOKUP($B467,L!$B:$B,L!J:J)),IF(OR($A467=0,ISBLANK($A467)),"",LOOKUP($A467,MK!$B:$B,MK!J:J)))</f>
        <v/>
      </c>
      <c r="K467" s="366" t="str">
        <f>IF(AND(NOT(ISBLANK($B467)),ISNUMBER($B467)),IF(ISBLANK(LOOKUP($B467,L!$B:$B,L!K:K)),"",LOOKUP($B467,L!$B:$B,L!K:K)),IF(OR($A467=0,ISBLANK($A467)),"",LOOKUP($A467,MK!$B:$B,MK!K:K)))</f>
        <v/>
      </c>
      <c r="L467" s="366" t="str">
        <f>IF(AND(NOT(ISBLANK($B467)),ISNUMBER($B467)),IF(ISBLANK(LOOKUP($B467,L!$B:$B,L!L:L)),"",LOOKUP($B467,L!$B:$B,L!L:L)),IF(OR($A467=0,ISBLANK($A467)),"",LOOKUP($A467,MK!$B:$B,MK!L:L)))</f>
        <v/>
      </c>
      <c r="M467" s="366" t="str">
        <f>IF(AND(NOT(ISBLANK($B467)),ISNUMBER($B467)),IF(ISBLANK(LOOKUP($B467,L!$B:$B,L!M:M)),"",LOOKUP($B467,L!$B:$B,L!M:M)),IF(OR($A467=0,ISBLANK($A467)),"",LOOKUP($A467,MK!$B:$B,MK!M:M)))</f>
        <v/>
      </c>
      <c r="N467" s="366" t="str">
        <f>IF(AND(NOT(ISBLANK($B467)),ISNUMBER($B467)),IF(ISBLANK(LOOKUP($B467,L!$B:$B,L!N:N)),"",LOOKUP($B467,L!$B:$B,L!N:N)),IF(OR($A467=0,ISBLANK($A467)),"",LOOKUP($A467,MK!$B:$B,MK!N:N)))</f>
        <v/>
      </c>
      <c r="O467" s="366" t="str">
        <f>IF(AND(NOT(ISBLANK($B467)),ISNUMBER($B467)),IF(ISBLANK(LOOKUP($B467,L!$B:$B,L!O:O)),"",LOOKUP($B467,L!$B:$B,L!O:O)),IF(OR($A467=0,ISBLANK($A467)),"",LOOKUP($A467,MK!$B:$B,MK!O:O)))</f>
        <v/>
      </c>
      <c r="P467" s="366" t="str">
        <f>IF(AND(NOT(ISBLANK($B467)),ISNUMBER($B467)),IF(ISBLANK(LOOKUP($B467,L!$B:$B,L!P:P)),"",LOOKUP($B467,L!$B:$B,L!P:P)),IF(OR($A467=0,ISBLANK($A467)),"",LOOKUP($A467,MK!$B:$B,MK!P:P)))</f>
        <v/>
      </c>
      <c r="Q467" s="366" t="str">
        <f>IF(AND(NOT(ISBLANK($B467)),ISNUMBER($B467)),IF(ISBLANK(LOOKUP($B467,L!$B:$B,L!Q:Q)),"",LOOKUP($B467,L!$B:$B,L!Q:Q)),IF(OR($A467=0,ISBLANK($A467)),"",LOOKUP($A467,MK!$B:$B,MK!Q:Q)))</f>
        <v/>
      </c>
      <c r="R467" s="366" t="str">
        <f>IF(AND(NOT(ISBLANK($B467)),ISNUMBER($B467)),IF(ISBLANK(LOOKUP($B467,L!$B:$B,L!R:R)),"",LOOKUP($B467,L!$B:$B,L!R:R)),IF(OR($A467=0,ISBLANK($A467)),"",LOOKUP($A467,MK!$B:$B,MK!R:R)))</f>
        <v/>
      </c>
      <c r="S467" s="366" t="str">
        <f>IF(AND(NOT(ISBLANK($B467)),ISNUMBER($B467)),IF(ISBLANK(LOOKUP($B467,L!$B:$B,L!S:S)),"",LOOKUP($B467,L!$B:$B,L!S:S)),IF(OR($A467=0,ISBLANK($A467)),"",LOOKUP($A467,MK!$B:$B,MK!S:S)))</f>
        <v/>
      </c>
      <c r="T467" s="366" t="str">
        <f>IF(AND(NOT(ISBLANK($B467)),ISNUMBER($B467)),IF(ISBLANK(LOOKUP($B467,L!$B:$B,L!T:T)),"",LOOKUP($B467,L!$B:$B,L!T:T)),IF(OR($A467=0,ISBLANK($A467)),"",LOOKUP($A467,MK!$B:$B,MK!T:T)))</f>
        <v/>
      </c>
      <c r="U467" s="368" t="str">
        <f>IF(AND(NOT(ISBLANK($B467)),ISNUMBER($B467)),IF(ISBLANK(LOOKUP($B467,L!$B:$B,L!U:U)),"",LOOKUP($B467,L!$B:$B,L!U:U)),IF(OR($A467=0,ISBLANK($A467)),"",LOOKUP($A467,MK!$B:$B,MK!U:U)))</f>
        <v/>
      </c>
    </row>
    <row r="468" spans="1:21" x14ac:dyDescent="0.25">
      <c r="A468" s="283"/>
      <c r="B468" s="73"/>
      <c r="C468" s="363" t="str">
        <f>IF(AND(NOT(ISBLANK($B468)),ISNUMBER($B468)),IF(ISBLANK(LOOKUP($B468,L!$B:$B,L!C:C)),"",LOOKUP($B468,L!$B:$B,L!C:C)),IF(OR($A468=0,ISBLANK($A468)),"",LOOKUP($A468,MK!$B:$B,MK!C:C)))</f>
        <v/>
      </c>
      <c r="D468" s="73" t="str">
        <f>IF(AND(NOT(ISBLANK($B468)),ISNUMBER($B468)),IF(ISBLANK(LOOKUP($B468,L!$B:$B,L!D:D)),"",LOOKUP($B468,L!$B:$B,L!D:D)),IF(OR($A468=0,ISBLANK($A468)),"",LOOKUP($A468,MK!$B:$B,MK!D:D)))</f>
        <v/>
      </c>
      <c r="E468" s="73" t="str">
        <f>IF(AND(NOT(ISBLANK($B468)),ISNUMBER($B468)),IF(ISBLANK(LOOKUP($B468,L!$B:$B,L!E:E)),"",LOOKUP($B468,L!$B:$B,L!E:E)),IF(OR($A468=0,ISBLANK($A468)),"",LOOKUP($A468,MK!$B:$B,MK!E:E)))</f>
        <v/>
      </c>
      <c r="F468" s="363" t="str">
        <f>IF(AND(NOT(ISBLANK($B468)),ISNUMBER($B468)),IF(ISBLANK(LOOKUP($B468,L!$B:$B,L!F:F)),"",LOOKUP($B468,L!$B:$B,L!F:F)),IF(OR($A468=0,ISBLANK($A468)),"",LOOKUP($A468,MK!$B:$B,MK!F:F)))</f>
        <v/>
      </c>
      <c r="G468" s="363" t="str">
        <f>IF(AND(NOT(ISBLANK($B468)),ISNUMBER($B468)),IF(ISBLANK(LOOKUP($B468,L!$B:$B,L!G:G)),"",LOOKUP($B468,L!$B:$B,L!G:G)),IF(OR($A468=0,ISBLANK($A468)),"",LOOKUP($A468,MK!$B:$B,MK!G:G)))</f>
        <v/>
      </c>
      <c r="H468" s="363" t="str">
        <f>IF(AND(NOT(ISBLANK($B468)),ISNUMBER($B468)),IF(ISBLANK(LOOKUP($B468,L!$B:$B,L!H:H)),"",LOOKUP($B468,L!$B:$B,L!H:H)),IF(OR($A468=0,ISBLANK($A468)),"",LOOKUP($A468,MK!$B:$B,MK!H:H)))</f>
        <v/>
      </c>
      <c r="I468" s="363" t="str">
        <f>IF(AND(NOT(ISBLANK($B468)),ISNUMBER($B468)),IF(ISBLANK(LOOKUP($B468,L!$B:$B,L!I:I)),"",LOOKUP($B468,L!$B:$B,L!I:I)),IF(OR($A468=0,ISBLANK($A468)),"",LOOKUP($A468,MK!$B:$B,MK!I:I)))</f>
        <v/>
      </c>
      <c r="J468" s="363" t="str">
        <f>IF(AND(NOT(ISBLANK($B468)),ISNUMBER($B468)),IF(ISBLANK(LOOKUP($B468,L!$B:$B,L!J:J)),"",LOOKUP($B468,L!$B:$B,L!J:J)),IF(OR($A468=0,ISBLANK($A468)),"",LOOKUP($A468,MK!$B:$B,MK!J:J)))</f>
        <v/>
      </c>
      <c r="K468" s="363" t="str">
        <f>IF(AND(NOT(ISBLANK($B468)),ISNUMBER($B468)),IF(ISBLANK(LOOKUP($B468,L!$B:$B,L!K:K)),"",LOOKUP($B468,L!$B:$B,L!K:K)),IF(OR($A468=0,ISBLANK($A468)),"",LOOKUP($A468,MK!$B:$B,MK!K:K)))</f>
        <v/>
      </c>
      <c r="L468" s="363" t="str">
        <f>IF(AND(NOT(ISBLANK($B468)),ISNUMBER($B468)),IF(ISBLANK(LOOKUP($B468,L!$B:$B,L!L:L)),"",LOOKUP($B468,L!$B:$B,L!L:L)),IF(OR($A468=0,ISBLANK($A468)),"",LOOKUP($A468,MK!$B:$B,MK!L:L)))</f>
        <v/>
      </c>
      <c r="M468" s="363" t="str">
        <f>IF(AND(NOT(ISBLANK($B468)),ISNUMBER($B468)),IF(ISBLANK(LOOKUP($B468,L!$B:$B,L!M:M)),"",LOOKUP($B468,L!$B:$B,L!M:M)),IF(OR($A468=0,ISBLANK($A468)),"",LOOKUP($A468,MK!$B:$B,MK!M:M)))</f>
        <v/>
      </c>
      <c r="N468" s="363" t="str">
        <f>IF(AND(NOT(ISBLANK($B468)),ISNUMBER($B468)),IF(ISBLANK(LOOKUP($B468,L!$B:$B,L!N:N)),"",LOOKUP($B468,L!$B:$B,L!N:N)),IF(OR($A468=0,ISBLANK($A468)),"",LOOKUP($A468,MK!$B:$B,MK!N:N)))</f>
        <v/>
      </c>
      <c r="O468" s="363" t="str">
        <f>IF(AND(NOT(ISBLANK($B468)),ISNUMBER($B468)),IF(ISBLANK(LOOKUP($B468,L!$B:$B,L!O:O)),"",LOOKUP($B468,L!$B:$B,L!O:O)),IF(OR($A468=0,ISBLANK($A468)),"",LOOKUP($A468,MK!$B:$B,MK!O:O)))</f>
        <v/>
      </c>
      <c r="P468" s="363" t="str">
        <f>IF(AND(NOT(ISBLANK($B468)),ISNUMBER($B468)),IF(ISBLANK(LOOKUP($B468,L!$B:$B,L!P:P)),"",LOOKUP($B468,L!$B:$B,L!P:P)),IF(OR($A468=0,ISBLANK($A468)),"",LOOKUP($A468,MK!$B:$B,MK!P:P)))</f>
        <v/>
      </c>
      <c r="Q468" s="363" t="str">
        <f>IF(AND(NOT(ISBLANK($B468)),ISNUMBER($B468)),IF(ISBLANK(LOOKUP($B468,L!$B:$B,L!Q:Q)),"",LOOKUP($B468,L!$B:$B,L!Q:Q)),IF(OR($A468=0,ISBLANK($A468)),"",LOOKUP($A468,MK!$B:$B,MK!Q:Q)))</f>
        <v/>
      </c>
      <c r="R468" s="363" t="str">
        <f>IF(AND(NOT(ISBLANK($B468)),ISNUMBER($B468)),IF(ISBLANK(LOOKUP($B468,L!$B:$B,L!R:R)),"",LOOKUP($B468,L!$B:$B,L!R:R)),IF(OR($A468=0,ISBLANK($A468)),"",LOOKUP($A468,MK!$B:$B,MK!R:R)))</f>
        <v/>
      </c>
      <c r="S468" s="363" t="str">
        <f>IF(AND(NOT(ISBLANK($B468)),ISNUMBER($B468)),IF(ISBLANK(LOOKUP($B468,L!$B:$B,L!S:S)),"",LOOKUP($B468,L!$B:$B,L!S:S)),IF(OR($A468=0,ISBLANK($A468)),"",LOOKUP($A468,MK!$B:$B,MK!S:S)))</f>
        <v/>
      </c>
      <c r="T468" s="363" t="str">
        <f>IF(AND(NOT(ISBLANK($B468)),ISNUMBER($B468)),IF(ISBLANK(LOOKUP($B468,L!$B:$B,L!T:T)),"",LOOKUP($B468,L!$B:$B,L!T:T)),IF(OR($A468=0,ISBLANK($A468)),"",LOOKUP($A468,MK!$B:$B,MK!T:T)))</f>
        <v/>
      </c>
      <c r="U468" s="365" t="str">
        <f>IF(AND(NOT(ISBLANK($B468)),ISNUMBER($B468)),IF(ISBLANK(LOOKUP($B468,L!$B:$B,L!U:U)),"",LOOKUP($B468,L!$B:$B,L!U:U)),IF(OR($A468=0,ISBLANK($A468)),"",LOOKUP($A468,MK!$B:$B,MK!U:U)))</f>
        <v/>
      </c>
    </row>
    <row r="469" spans="1:21" x14ac:dyDescent="0.25">
      <c r="A469" s="283"/>
      <c r="B469" s="74"/>
      <c r="C469" s="366" t="str">
        <f>IF(AND(NOT(ISBLANK($B469)),ISNUMBER($B469)),IF(ISBLANK(LOOKUP($B469,L!$B:$B,L!C:C)),"",LOOKUP($B469,L!$B:$B,L!C:C)),IF(OR($A469=0,ISBLANK($A469)),"",LOOKUP($A469,MK!$B:$B,MK!C:C)))</f>
        <v/>
      </c>
      <c r="D469" s="74" t="str">
        <f>IF(AND(NOT(ISBLANK($B469)),ISNUMBER($B469)),IF(ISBLANK(LOOKUP($B469,L!$B:$B,L!D:D)),"",LOOKUP($B469,L!$B:$B,L!D:D)),IF(OR($A469=0,ISBLANK($A469)),"",LOOKUP($A469,MK!$B:$B,MK!D:D)))</f>
        <v/>
      </c>
      <c r="E469" s="74" t="str">
        <f>IF(AND(NOT(ISBLANK($B469)),ISNUMBER($B469)),IF(ISBLANK(LOOKUP($B469,L!$B:$B,L!E:E)),"",LOOKUP($B469,L!$B:$B,L!E:E)),IF(OR($A469=0,ISBLANK($A469)),"",LOOKUP($A469,MK!$B:$B,MK!E:E)))</f>
        <v/>
      </c>
      <c r="F469" s="366" t="str">
        <f>IF(AND(NOT(ISBLANK($B469)),ISNUMBER($B469)),IF(ISBLANK(LOOKUP($B469,L!$B:$B,L!F:F)),"",LOOKUP($B469,L!$B:$B,L!F:F)),IF(OR($A469=0,ISBLANK($A469)),"",LOOKUP($A469,MK!$B:$B,MK!F:F)))</f>
        <v/>
      </c>
      <c r="G469" s="366" t="str">
        <f>IF(AND(NOT(ISBLANK($B469)),ISNUMBER($B469)),IF(ISBLANK(LOOKUP($B469,L!$B:$B,L!G:G)),"",LOOKUP($B469,L!$B:$B,L!G:G)),IF(OR($A469=0,ISBLANK($A469)),"",LOOKUP($A469,MK!$B:$B,MK!G:G)))</f>
        <v/>
      </c>
      <c r="H469" s="366" t="str">
        <f>IF(AND(NOT(ISBLANK($B469)),ISNUMBER($B469)),IF(ISBLANK(LOOKUP($B469,L!$B:$B,L!H:H)),"",LOOKUP($B469,L!$B:$B,L!H:H)),IF(OR($A469=0,ISBLANK($A469)),"",LOOKUP($A469,MK!$B:$B,MK!H:H)))</f>
        <v/>
      </c>
      <c r="I469" s="366" t="str">
        <f>IF(AND(NOT(ISBLANK($B469)),ISNUMBER($B469)),IF(ISBLANK(LOOKUP($B469,L!$B:$B,L!I:I)),"",LOOKUP($B469,L!$B:$B,L!I:I)),IF(OR($A469=0,ISBLANK($A469)),"",LOOKUP($A469,MK!$B:$B,MK!I:I)))</f>
        <v/>
      </c>
      <c r="J469" s="366" t="str">
        <f>IF(AND(NOT(ISBLANK($B469)),ISNUMBER($B469)),IF(ISBLANK(LOOKUP($B469,L!$B:$B,L!J:J)),"",LOOKUP($B469,L!$B:$B,L!J:J)),IF(OR($A469=0,ISBLANK($A469)),"",LOOKUP($A469,MK!$B:$B,MK!J:J)))</f>
        <v/>
      </c>
      <c r="K469" s="366" t="str">
        <f>IF(AND(NOT(ISBLANK($B469)),ISNUMBER($B469)),IF(ISBLANK(LOOKUP($B469,L!$B:$B,L!K:K)),"",LOOKUP($B469,L!$B:$B,L!K:K)),IF(OR($A469=0,ISBLANK($A469)),"",LOOKUP($A469,MK!$B:$B,MK!K:K)))</f>
        <v/>
      </c>
      <c r="L469" s="366" t="str">
        <f>IF(AND(NOT(ISBLANK($B469)),ISNUMBER($B469)),IF(ISBLANK(LOOKUP($B469,L!$B:$B,L!L:L)),"",LOOKUP($B469,L!$B:$B,L!L:L)),IF(OR($A469=0,ISBLANK($A469)),"",LOOKUP($A469,MK!$B:$B,MK!L:L)))</f>
        <v/>
      </c>
      <c r="M469" s="366" t="str">
        <f>IF(AND(NOT(ISBLANK($B469)),ISNUMBER($B469)),IF(ISBLANK(LOOKUP($B469,L!$B:$B,L!M:M)),"",LOOKUP($B469,L!$B:$B,L!M:M)),IF(OR($A469=0,ISBLANK($A469)),"",LOOKUP($A469,MK!$B:$B,MK!M:M)))</f>
        <v/>
      </c>
      <c r="N469" s="366" t="str">
        <f>IF(AND(NOT(ISBLANK($B469)),ISNUMBER($B469)),IF(ISBLANK(LOOKUP($B469,L!$B:$B,L!N:N)),"",LOOKUP($B469,L!$B:$B,L!N:N)),IF(OR($A469=0,ISBLANK($A469)),"",LOOKUP($A469,MK!$B:$B,MK!N:N)))</f>
        <v/>
      </c>
      <c r="O469" s="366" t="str">
        <f>IF(AND(NOT(ISBLANK($B469)),ISNUMBER($B469)),IF(ISBLANK(LOOKUP($B469,L!$B:$B,L!O:O)),"",LOOKUP($B469,L!$B:$B,L!O:O)),IF(OR($A469=0,ISBLANK($A469)),"",LOOKUP($A469,MK!$B:$B,MK!O:O)))</f>
        <v/>
      </c>
      <c r="P469" s="366" t="str">
        <f>IF(AND(NOT(ISBLANK($B469)),ISNUMBER($B469)),IF(ISBLANK(LOOKUP($B469,L!$B:$B,L!P:P)),"",LOOKUP($B469,L!$B:$B,L!P:P)),IF(OR($A469=0,ISBLANK($A469)),"",LOOKUP($A469,MK!$B:$B,MK!P:P)))</f>
        <v/>
      </c>
      <c r="Q469" s="366" t="str">
        <f>IF(AND(NOT(ISBLANK($B469)),ISNUMBER($B469)),IF(ISBLANK(LOOKUP($B469,L!$B:$B,L!Q:Q)),"",LOOKUP($B469,L!$B:$B,L!Q:Q)),IF(OR($A469=0,ISBLANK($A469)),"",LOOKUP($A469,MK!$B:$B,MK!Q:Q)))</f>
        <v/>
      </c>
      <c r="R469" s="366" t="str">
        <f>IF(AND(NOT(ISBLANK($B469)),ISNUMBER($B469)),IF(ISBLANK(LOOKUP($B469,L!$B:$B,L!R:R)),"",LOOKUP($B469,L!$B:$B,L!R:R)),IF(OR($A469=0,ISBLANK($A469)),"",LOOKUP($A469,MK!$B:$B,MK!R:R)))</f>
        <v/>
      </c>
      <c r="S469" s="366" t="str">
        <f>IF(AND(NOT(ISBLANK($B469)),ISNUMBER($B469)),IF(ISBLANK(LOOKUP($B469,L!$B:$B,L!S:S)),"",LOOKUP($B469,L!$B:$B,L!S:S)),IF(OR($A469=0,ISBLANK($A469)),"",LOOKUP($A469,MK!$B:$B,MK!S:S)))</f>
        <v/>
      </c>
      <c r="T469" s="366" t="str">
        <f>IF(AND(NOT(ISBLANK($B469)),ISNUMBER($B469)),IF(ISBLANK(LOOKUP($B469,L!$B:$B,L!T:T)),"",LOOKUP($B469,L!$B:$B,L!T:T)),IF(OR($A469=0,ISBLANK($A469)),"",LOOKUP($A469,MK!$B:$B,MK!T:T)))</f>
        <v/>
      </c>
      <c r="U469" s="368" t="str">
        <f>IF(AND(NOT(ISBLANK($B469)),ISNUMBER($B469)),IF(ISBLANK(LOOKUP($B469,L!$B:$B,L!U:U)),"",LOOKUP($B469,L!$B:$B,L!U:U)),IF(OR($A469=0,ISBLANK($A469)),"",LOOKUP($A469,MK!$B:$B,MK!U:U)))</f>
        <v/>
      </c>
    </row>
    <row r="470" spans="1:21" x14ac:dyDescent="0.25">
      <c r="A470" s="283"/>
      <c r="B470" s="73"/>
      <c r="C470" s="363" t="str">
        <f>IF(AND(NOT(ISBLANK($B470)),ISNUMBER($B470)),IF(ISBLANK(LOOKUP($B470,L!$B:$B,L!C:C)),"",LOOKUP($B470,L!$B:$B,L!C:C)),IF(OR($A470=0,ISBLANK($A470)),"",LOOKUP($A470,MK!$B:$B,MK!C:C)))</f>
        <v/>
      </c>
      <c r="D470" s="73" t="str">
        <f>IF(AND(NOT(ISBLANK($B470)),ISNUMBER($B470)),IF(ISBLANK(LOOKUP($B470,L!$B:$B,L!D:D)),"",LOOKUP($B470,L!$B:$B,L!D:D)),IF(OR($A470=0,ISBLANK($A470)),"",LOOKUP($A470,MK!$B:$B,MK!D:D)))</f>
        <v/>
      </c>
      <c r="E470" s="73" t="str">
        <f>IF(AND(NOT(ISBLANK($B470)),ISNUMBER($B470)),IF(ISBLANK(LOOKUP($B470,L!$B:$B,L!E:E)),"",LOOKUP($B470,L!$B:$B,L!E:E)),IF(OR($A470=0,ISBLANK($A470)),"",LOOKUP($A470,MK!$B:$B,MK!E:E)))</f>
        <v/>
      </c>
      <c r="F470" s="363" t="str">
        <f>IF(AND(NOT(ISBLANK($B470)),ISNUMBER($B470)),IF(ISBLANK(LOOKUP($B470,L!$B:$B,L!F:F)),"",LOOKUP($B470,L!$B:$B,L!F:F)),IF(OR($A470=0,ISBLANK($A470)),"",LOOKUP($A470,MK!$B:$B,MK!F:F)))</f>
        <v/>
      </c>
      <c r="G470" s="363" t="str">
        <f>IF(AND(NOT(ISBLANK($B470)),ISNUMBER($B470)),IF(ISBLANK(LOOKUP($B470,L!$B:$B,L!G:G)),"",LOOKUP($B470,L!$B:$B,L!G:G)),IF(OR($A470=0,ISBLANK($A470)),"",LOOKUP($A470,MK!$B:$B,MK!G:G)))</f>
        <v/>
      </c>
      <c r="H470" s="363" t="str">
        <f>IF(AND(NOT(ISBLANK($B470)),ISNUMBER($B470)),IF(ISBLANK(LOOKUP($B470,L!$B:$B,L!H:H)),"",LOOKUP($B470,L!$B:$B,L!H:H)),IF(OR($A470=0,ISBLANK($A470)),"",LOOKUP($A470,MK!$B:$B,MK!H:H)))</f>
        <v/>
      </c>
      <c r="I470" s="363" t="str">
        <f>IF(AND(NOT(ISBLANK($B470)),ISNUMBER($B470)),IF(ISBLANK(LOOKUP($B470,L!$B:$B,L!I:I)),"",LOOKUP($B470,L!$B:$B,L!I:I)),IF(OR($A470=0,ISBLANK($A470)),"",LOOKUP($A470,MK!$B:$B,MK!I:I)))</f>
        <v/>
      </c>
      <c r="J470" s="363" t="str">
        <f>IF(AND(NOT(ISBLANK($B470)),ISNUMBER($B470)),IF(ISBLANK(LOOKUP($B470,L!$B:$B,L!J:J)),"",LOOKUP($B470,L!$B:$B,L!J:J)),IF(OR($A470=0,ISBLANK($A470)),"",LOOKUP($A470,MK!$B:$B,MK!J:J)))</f>
        <v/>
      </c>
      <c r="K470" s="363" t="str">
        <f>IF(AND(NOT(ISBLANK($B470)),ISNUMBER($B470)),IF(ISBLANK(LOOKUP($B470,L!$B:$B,L!K:K)),"",LOOKUP($B470,L!$B:$B,L!K:K)),IF(OR($A470=0,ISBLANK($A470)),"",LOOKUP($A470,MK!$B:$B,MK!K:K)))</f>
        <v/>
      </c>
      <c r="L470" s="363" t="str">
        <f>IF(AND(NOT(ISBLANK($B470)),ISNUMBER($B470)),IF(ISBLANK(LOOKUP($B470,L!$B:$B,L!L:L)),"",LOOKUP($B470,L!$B:$B,L!L:L)),IF(OR($A470=0,ISBLANK($A470)),"",LOOKUP($A470,MK!$B:$B,MK!L:L)))</f>
        <v/>
      </c>
      <c r="M470" s="363" t="str">
        <f>IF(AND(NOT(ISBLANK($B470)),ISNUMBER($B470)),IF(ISBLANK(LOOKUP($B470,L!$B:$B,L!M:M)),"",LOOKUP($B470,L!$B:$B,L!M:M)),IF(OR($A470=0,ISBLANK($A470)),"",LOOKUP($A470,MK!$B:$B,MK!M:M)))</f>
        <v/>
      </c>
      <c r="N470" s="363" t="str">
        <f>IF(AND(NOT(ISBLANK($B470)),ISNUMBER($B470)),IF(ISBLANK(LOOKUP($B470,L!$B:$B,L!N:N)),"",LOOKUP($B470,L!$B:$B,L!N:N)),IF(OR($A470=0,ISBLANK($A470)),"",LOOKUP($A470,MK!$B:$B,MK!N:N)))</f>
        <v/>
      </c>
      <c r="O470" s="363" t="str">
        <f>IF(AND(NOT(ISBLANK($B470)),ISNUMBER($B470)),IF(ISBLANK(LOOKUP($B470,L!$B:$B,L!O:O)),"",LOOKUP($B470,L!$B:$B,L!O:O)),IF(OR($A470=0,ISBLANK($A470)),"",LOOKUP($A470,MK!$B:$B,MK!O:O)))</f>
        <v/>
      </c>
      <c r="P470" s="363" t="str">
        <f>IF(AND(NOT(ISBLANK($B470)),ISNUMBER($B470)),IF(ISBLANK(LOOKUP($B470,L!$B:$B,L!P:P)),"",LOOKUP($B470,L!$B:$B,L!P:P)),IF(OR($A470=0,ISBLANK($A470)),"",LOOKUP($A470,MK!$B:$B,MK!P:P)))</f>
        <v/>
      </c>
      <c r="Q470" s="363" t="str">
        <f>IF(AND(NOT(ISBLANK($B470)),ISNUMBER($B470)),IF(ISBLANK(LOOKUP($B470,L!$B:$B,L!Q:Q)),"",LOOKUP($B470,L!$B:$B,L!Q:Q)),IF(OR($A470=0,ISBLANK($A470)),"",LOOKUP($A470,MK!$B:$B,MK!Q:Q)))</f>
        <v/>
      </c>
      <c r="R470" s="363" t="str">
        <f>IF(AND(NOT(ISBLANK($B470)),ISNUMBER($B470)),IF(ISBLANK(LOOKUP($B470,L!$B:$B,L!R:R)),"",LOOKUP($B470,L!$B:$B,L!R:R)),IF(OR($A470=0,ISBLANK($A470)),"",LOOKUP($A470,MK!$B:$B,MK!R:R)))</f>
        <v/>
      </c>
      <c r="S470" s="363" t="str">
        <f>IF(AND(NOT(ISBLANK($B470)),ISNUMBER($B470)),IF(ISBLANK(LOOKUP($B470,L!$B:$B,L!S:S)),"",LOOKUP($B470,L!$B:$B,L!S:S)),IF(OR($A470=0,ISBLANK($A470)),"",LOOKUP($A470,MK!$B:$B,MK!S:S)))</f>
        <v/>
      </c>
      <c r="T470" s="363" t="str">
        <f>IF(AND(NOT(ISBLANK($B470)),ISNUMBER($B470)),IF(ISBLANK(LOOKUP($B470,L!$B:$B,L!T:T)),"",LOOKUP($B470,L!$B:$B,L!T:T)),IF(OR($A470=0,ISBLANK($A470)),"",LOOKUP($A470,MK!$B:$B,MK!T:T)))</f>
        <v/>
      </c>
      <c r="U470" s="365" t="str">
        <f>IF(AND(NOT(ISBLANK($B470)),ISNUMBER($B470)),IF(ISBLANK(LOOKUP($B470,L!$B:$B,L!U:U)),"",LOOKUP($B470,L!$B:$B,L!U:U)),IF(OR($A470=0,ISBLANK($A470)),"",LOOKUP($A470,MK!$B:$B,MK!U:U)))</f>
        <v/>
      </c>
    </row>
    <row r="471" spans="1:21" x14ac:dyDescent="0.25">
      <c r="A471" s="283"/>
      <c r="B471" s="74"/>
      <c r="C471" s="366" t="str">
        <f>IF(AND(NOT(ISBLANK($B471)),ISNUMBER($B471)),IF(ISBLANK(LOOKUP($B471,L!$B:$B,L!C:C)),"",LOOKUP($B471,L!$B:$B,L!C:C)),IF(OR($A471=0,ISBLANK($A471)),"",LOOKUP($A471,MK!$B:$B,MK!C:C)))</f>
        <v/>
      </c>
      <c r="D471" s="74" t="str">
        <f>IF(AND(NOT(ISBLANK($B471)),ISNUMBER($B471)),IF(ISBLANK(LOOKUP($B471,L!$B:$B,L!D:D)),"",LOOKUP($B471,L!$B:$B,L!D:D)),IF(OR($A471=0,ISBLANK($A471)),"",LOOKUP($A471,MK!$B:$B,MK!D:D)))</f>
        <v/>
      </c>
      <c r="E471" s="74" t="str">
        <f>IF(AND(NOT(ISBLANK($B471)),ISNUMBER($B471)),IF(ISBLANK(LOOKUP($B471,L!$B:$B,L!E:E)),"",LOOKUP($B471,L!$B:$B,L!E:E)),IF(OR($A471=0,ISBLANK($A471)),"",LOOKUP($A471,MK!$B:$B,MK!E:E)))</f>
        <v/>
      </c>
      <c r="F471" s="366" t="str">
        <f>IF(AND(NOT(ISBLANK($B471)),ISNUMBER($B471)),IF(ISBLANK(LOOKUP($B471,L!$B:$B,L!F:F)),"",LOOKUP($B471,L!$B:$B,L!F:F)),IF(OR($A471=0,ISBLANK($A471)),"",LOOKUP($A471,MK!$B:$B,MK!F:F)))</f>
        <v/>
      </c>
      <c r="G471" s="366" t="str">
        <f>IF(AND(NOT(ISBLANK($B471)),ISNUMBER($B471)),IF(ISBLANK(LOOKUP($B471,L!$B:$B,L!G:G)),"",LOOKUP($B471,L!$B:$B,L!G:G)),IF(OR($A471=0,ISBLANK($A471)),"",LOOKUP($A471,MK!$B:$B,MK!G:G)))</f>
        <v/>
      </c>
      <c r="H471" s="366" t="str">
        <f>IF(AND(NOT(ISBLANK($B471)),ISNUMBER($B471)),IF(ISBLANK(LOOKUP($B471,L!$B:$B,L!H:H)),"",LOOKUP($B471,L!$B:$B,L!H:H)),IF(OR($A471=0,ISBLANK($A471)),"",LOOKUP($A471,MK!$B:$B,MK!H:H)))</f>
        <v/>
      </c>
      <c r="I471" s="366" t="str">
        <f>IF(AND(NOT(ISBLANK($B471)),ISNUMBER($B471)),IF(ISBLANK(LOOKUP($B471,L!$B:$B,L!I:I)),"",LOOKUP($B471,L!$B:$B,L!I:I)),IF(OR($A471=0,ISBLANK($A471)),"",LOOKUP($A471,MK!$B:$B,MK!I:I)))</f>
        <v/>
      </c>
      <c r="J471" s="366" t="str">
        <f>IF(AND(NOT(ISBLANK($B471)),ISNUMBER($B471)),IF(ISBLANK(LOOKUP($B471,L!$B:$B,L!J:J)),"",LOOKUP($B471,L!$B:$B,L!J:J)),IF(OR($A471=0,ISBLANK($A471)),"",LOOKUP($A471,MK!$B:$B,MK!J:J)))</f>
        <v/>
      </c>
      <c r="K471" s="366" t="str">
        <f>IF(AND(NOT(ISBLANK($B471)),ISNUMBER($B471)),IF(ISBLANK(LOOKUP($B471,L!$B:$B,L!K:K)),"",LOOKUP($B471,L!$B:$B,L!K:K)),IF(OR($A471=0,ISBLANK($A471)),"",LOOKUP($A471,MK!$B:$B,MK!K:K)))</f>
        <v/>
      </c>
      <c r="L471" s="366" t="str">
        <f>IF(AND(NOT(ISBLANK($B471)),ISNUMBER($B471)),IF(ISBLANK(LOOKUP($B471,L!$B:$B,L!L:L)),"",LOOKUP($B471,L!$B:$B,L!L:L)),IF(OR($A471=0,ISBLANK($A471)),"",LOOKUP($A471,MK!$B:$B,MK!L:L)))</f>
        <v/>
      </c>
      <c r="M471" s="366" t="str">
        <f>IF(AND(NOT(ISBLANK($B471)),ISNUMBER($B471)),IF(ISBLANK(LOOKUP($B471,L!$B:$B,L!M:M)),"",LOOKUP($B471,L!$B:$B,L!M:M)),IF(OR($A471=0,ISBLANK($A471)),"",LOOKUP($A471,MK!$B:$B,MK!M:M)))</f>
        <v/>
      </c>
      <c r="N471" s="366" t="str">
        <f>IF(AND(NOT(ISBLANK($B471)),ISNUMBER($B471)),IF(ISBLANK(LOOKUP($B471,L!$B:$B,L!N:N)),"",LOOKUP($B471,L!$B:$B,L!N:N)),IF(OR($A471=0,ISBLANK($A471)),"",LOOKUP($A471,MK!$B:$B,MK!N:N)))</f>
        <v/>
      </c>
      <c r="O471" s="366" t="str">
        <f>IF(AND(NOT(ISBLANK($B471)),ISNUMBER($B471)),IF(ISBLANK(LOOKUP($B471,L!$B:$B,L!O:O)),"",LOOKUP($B471,L!$B:$B,L!O:O)),IF(OR($A471=0,ISBLANK($A471)),"",LOOKUP($A471,MK!$B:$B,MK!O:O)))</f>
        <v/>
      </c>
      <c r="P471" s="366" t="str">
        <f>IF(AND(NOT(ISBLANK($B471)),ISNUMBER($B471)),IF(ISBLANK(LOOKUP($B471,L!$B:$B,L!P:P)),"",LOOKUP($B471,L!$B:$B,L!P:P)),IF(OR($A471=0,ISBLANK($A471)),"",LOOKUP($A471,MK!$B:$B,MK!P:P)))</f>
        <v/>
      </c>
      <c r="Q471" s="366" t="str">
        <f>IF(AND(NOT(ISBLANK($B471)),ISNUMBER($B471)),IF(ISBLANK(LOOKUP($B471,L!$B:$B,L!Q:Q)),"",LOOKUP($B471,L!$B:$B,L!Q:Q)),IF(OR($A471=0,ISBLANK($A471)),"",LOOKUP($A471,MK!$B:$B,MK!Q:Q)))</f>
        <v/>
      </c>
      <c r="R471" s="366" t="str">
        <f>IF(AND(NOT(ISBLANK($B471)),ISNUMBER($B471)),IF(ISBLANK(LOOKUP($B471,L!$B:$B,L!R:R)),"",LOOKUP($B471,L!$B:$B,L!R:R)),IF(OR($A471=0,ISBLANK($A471)),"",LOOKUP($A471,MK!$B:$B,MK!R:R)))</f>
        <v/>
      </c>
      <c r="S471" s="366" t="str">
        <f>IF(AND(NOT(ISBLANK($B471)),ISNUMBER($B471)),IF(ISBLANK(LOOKUP($B471,L!$B:$B,L!S:S)),"",LOOKUP($B471,L!$B:$B,L!S:S)),IF(OR($A471=0,ISBLANK($A471)),"",LOOKUP($A471,MK!$B:$B,MK!S:S)))</f>
        <v/>
      </c>
      <c r="T471" s="366" t="str">
        <f>IF(AND(NOT(ISBLANK($B471)),ISNUMBER($B471)),IF(ISBLANK(LOOKUP($B471,L!$B:$B,L!T:T)),"",LOOKUP($B471,L!$B:$B,L!T:T)),IF(OR($A471=0,ISBLANK($A471)),"",LOOKUP($A471,MK!$B:$B,MK!T:T)))</f>
        <v/>
      </c>
      <c r="U471" s="368" t="str">
        <f>IF(AND(NOT(ISBLANK($B471)),ISNUMBER($B471)),IF(ISBLANK(LOOKUP($B471,L!$B:$B,L!U:U)),"",LOOKUP($B471,L!$B:$B,L!U:U)),IF(OR($A471=0,ISBLANK($A471)),"",LOOKUP($A471,MK!$B:$B,MK!U:U)))</f>
        <v/>
      </c>
    </row>
    <row r="472" spans="1:21" x14ac:dyDescent="0.25">
      <c r="A472" s="283"/>
      <c r="B472" s="73"/>
      <c r="C472" s="363" t="str">
        <f>IF(AND(NOT(ISBLANK($B472)),ISNUMBER($B472)),IF(ISBLANK(LOOKUP($B472,L!$B:$B,L!C:C)),"",LOOKUP($B472,L!$B:$B,L!C:C)),IF(OR($A472=0,ISBLANK($A472)),"",LOOKUP($A472,MK!$B:$B,MK!C:C)))</f>
        <v/>
      </c>
      <c r="D472" s="73" t="str">
        <f>IF(AND(NOT(ISBLANK($B472)),ISNUMBER($B472)),IF(ISBLANK(LOOKUP($B472,L!$B:$B,L!D:D)),"",LOOKUP($B472,L!$B:$B,L!D:D)),IF(OR($A472=0,ISBLANK($A472)),"",LOOKUP($A472,MK!$B:$B,MK!D:D)))</f>
        <v/>
      </c>
      <c r="E472" s="73" t="str">
        <f>IF(AND(NOT(ISBLANK($B472)),ISNUMBER($B472)),IF(ISBLANK(LOOKUP($B472,L!$B:$B,L!E:E)),"",LOOKUP($B472,L!$B:$B,L!E:E)),IF(OR($A472=0,ISBLANK($A472)),"",LOOKUP($A472,MK!$B:$B,MK!E:E)))</f>
        <v/>
      </c>
      <c r="F472" s="363" t="str">
        <f>IF(AND(NOT(ISBLANK($B472)),ISNUMBER($B472)),IF(ISBLANK(LOOKUP($B472,L!$B:$B,L!F:F)),"",LOOKUP($B472,L!$B:$B,L!F:F)),IF(OR($A472=0,ISBLANK($A472)),"",LOOKUP($A472,MK!$B:$B,MK!F:F)))</f>
        <v/>
      </c>
      <c r="G472" s="363" t="str">
        <f>IF(AND(NOT(ISBLANK($B472)),ISNUMBER($B472)),IF(ISBLANK(LOOKUP($B472,L!$B:$B,L!G:G)),"",LOOKUP($B472,L!$B:$B,L!G:G)),IF(OR($A472=0,ISBLANK($A472)),"",LOOKUP($A472,MK!$B:$B,MK!G:G)))</f>
        <v/>
      </c>
      <c r="H472" s="363" t="str">
        <f>IF(AND(NOT(ISBLANK($B472)),ISNUMBER($B472)),IF(ISBLANK(LOOKUP($B472,L!$B:$B,L!H:H)),"",LOOKUP($B472,L!$B:$B,L!H:H)),IF(OR($A472=0,ISBLANK($A472)),"",LOOKUP($A472,MK!$B:$B,MK!H:H)))</f>
        <v/>
      </c>
      <c r="I472" s="363" t="str">
        <f>IF(AND(NOT(ISBLANK($B472)),ISNUMBER($B472)),IF(ISBLANK(LOOKUP($B472,L!$B:$B,L!I:I)),"",LOOKUP($B472,L!$B:$B,L!I:I)),IF(OR($A472=0,ISBLANK($A472)),"",LOOKUP($A472,MK!$B:$B,MK!I:I)))</f>
        <v/>
      </c>
      <c r="J472" s="363" t="str">
        <f>IF(AND(NOT(ISBLANK($B472)),ISNUMBER($B472)),IF(ISBLANK(LOOKUP($B472,L!$B:$B,L!J:J)),"",LOOKUP($B472,L!$B:$B,L!J:J)),IF(OR($A472=0,ISBLANK($A472)),"",LOOKUP($A472,MK!$B:$B,MK!J:J)))</f>
        <v/>
      </c>
      <c r="K472" s="363" t="str">
        <f>IF(AND(NOT(ISBLANK($B472)),ISNUMBER($B472)),IF(ISBLANK(LOOKUP($B472,L!$B:$B,L!K:K)),"",LOOKUP($B472,L!$B:$B,L!K:K)),IF(OR($A472=0,ISBLANK($A472)),"",LOOKUP($A472,MK!$B:$B,MK!K:K)))</f>
        <v/>
      </c>
      <c r="L472" s="363" t="str">
        <f>IF(AND(NOT(ISBLANK($B472)),ISNUMBER($B472)),IF(ISBLANK(LOOKUP($B472,L!$B:$B,L!L:L)),"",LOOKUP($B472,L!$B:$B,L!L:L)),IF(OR($A472=0,ISBLANK($A472)),"",LOOKUP($A472,MK!$B:$B,MK!L:L)))</f>
        <v/>
      </c>
      <c r="M472" s="363" t="str">
        <f>IF(AND(NOT(ISBLANK($B472)),ISNUMBER($B472)),IF(ISBLANK(LOOKUP($B472,L!$B:$B,L!M:M)),"",LOOKUP($B472,L!$B:$B,L!M:M)),IF(OR($A472=0,ISBLANK($A472)),"",LOOKUP($A472,MK!$B:$B,MK!M:M)))</f>
        <v/>
      </c>
      <c r="N472" s="363" t="str">
        <f>IF(AND(NOT(ISBLANK($B472)),ISNUMBER($B472)),IF(ISBLANK(LOOKUP($B472,L!$B:$B,L!N:N)),"",LOOKUP($B472,L!$B:$B,L!N:N)),IF(OR($A472=0,ISBLANK($A472)),"",LOOKUP($A472,MK!$B:$B,MK!N:N)))</f>
        <v/>
      </c>
      <c r="O472" s="363" t="str">
        <f>IF(AND(NOT(ISBLANK($B472)),ISNUMBER($B472)),IF(ISBLANK(LOOKUP($B472,L!$B:$B,L!O:O)),"",LOOKUP($B472,L!$B:$B,L!O:O)),IF(OR($A472=0,ISBLANK($A472)),"",LOOKUP($A472,MK!$B:$B,MK!O:O)))</f>
        <v/>
      </c>
      <c r="P472" s="363" t="str">
        <f>IF(AND(NOT(ISBLANK($B472)),ISNUMBER($B472)),IF(ISBLANK(LOOKUP($B472,L!$B:$B,L!P:P)),"",LOOKUP($B472,L!$B:$B,L!P:P)),IF(OR($A472=0,ISBLANK($A472)),"",LOOKUP($A472,MK!$B:$B,MK!P:P)))</f>
        <v/>
      </c>
      <c r="Q472" s="363" t="str">
        <f>IF(AND(NOT(ISBLANK($B472)),ISNUMBER($B472)),IF(ISBLANK(LOOKUP($B472,L!$B:$B,L!Q:Q)),"",LOOKUP($B472,L!$B:$B,L!Q:Q)),IF(OR($A472=0,ISBLANK($A472)),"",LOOKUP($A472,MK!$B:$B,MK!Q:Q)))</f>
        <v/>
      </c>
      <c r="R472" s="363" t="str">
        <f>IF(AND(NOT(ISBLANK($B472)),ISNUMBER($B472)),IF(ISBLANK(LOOKUP($B472,L!$B:$B,L!R:R)),"",LOOKUP($B472,L!$B:$B,L!R:R)),IF(OR($A472=0,ISBLANK($A472)),"",LOOKUP($A472,MK!$B:$B,MK!R:R)))</f>
        <v/>
      </c>
      <c r="S472" s="363" t="str">
        <f>IF(AND(NOT(ISBLANK($B472)),ISNUMBER($B472)),IF(ISBLANK(LOOKUP($B472,L!$B:$B,L!S:S)),"",LOOKUP($B472,L!$B:$B,L!S:S)),IF(OR($A472=0,ISBLANK($A472)),"",LOOKUP($A472,MK!$B:$B,MK!S:S)))</f>
        <v/>
      </c>
      <c r="T472" s="363" t="str">
        <f>IF(AND(NOT(ISBLANK($B472)),ISNUMBER($B472)),IF(ISBLANK(LOOKUP($B472,L!$B:$B,L!T:T)),"",LOOKUP($B472,L!$B:$B,L!T:T)),IF(OR($A472=0,ISBLANK($A472)),"",LOOKUP($A472,MK!$B:$B,MK!T:T)))</f>
        <v/>
      </c>
      <c r="U472" s="365" t="str">
        <f>IF(AND(NOT(ISBLANK($B472)),ISNUMBER($B472)),IF(ISBLANK(LOOKUP($B472,L!$B:$B,L!U:U)),"",LOOKUP($B472,L!$B:$B,L!U:U)),IF(OR($A472=0,ISBLANK($A472)),"",LOOKUP($A472,MK!$B:$B,MK!U:U)))</f>
        <v/>
      </c>
    </row>
    <row r="473" spans="1:21" x14ac:dyDescent="0.25">
      <c r="A473" s="283"/>
      <c r="B473" s="74"/>
      <c r="C473" s="366" t="str">
        <f>IF(AND(NOT(ISBLANK($B473)),ISNUMBER($B473)),IF(ISBLANK(LOOKUP($B473,L!$B:$B,L!C:C)),"",LOOKUP($B473,L!$B:$B,L!C:C)),IF(OR($A473=0,ISBLANK($A473)),"",LOOKUP($A473,MK!$B:$B,MK!C:C)))</f>
        <v/>
      </c>
      <c r="D473" s="74" t="str">
        <f>IF(AND(NOT(ISBLANK($B473)),ISNUMBER($B473)),IF(ISBLANK(LOOKUP($B473,L!$B:$B,L!D:D)),"",LOOKUP($B473,L!$B:$B,L!D:D)),IF(OR($A473=0,ISBLANK($A473)),"",LOOKUP($A473,MK!$B:$B,MK!D:D)))</f>
        <v/>
      </c>
      <c r="E473" s="74" t="str">
        <f>IF(AND(NOT(ISBLANK($B473)),ISNUMBER($B473)),IF(ISBLANK(LOOKUP($B473,L!$B:$B,L!E:E)),"",LOOKUP($B473,L!$B:$B,L!E:E)),IF(OR($A473=0,ISBLANK($A473)),"",LOOKUP($A473,MK!$B:$B,MK!E:E)))</f>
        <v/>
      </c>
      <c r="F473" s="366" t="str">
        <f>IF(AND(NOT(ISBLANK($B473)),ISNUMBER($B473)),IF(ISBLANK(LOOKUP($B473,L!$B:$B,L!F:F)),"",LOOKUP($B473,L!$B:$B,L!F:F)),IF(OR($A473=0,ISBLANK($A473)),"",LOOKUP($A473,MK!$B:$B,MK!F:F)))</f>
        <v/>
      </c>
      <c r="G473" s="366" t="str">
        <f>IF(AND(NOT(ISBLANK($B473)),ISNUMBER($B473)),IF(ISBLANK(LOOKUP($B473,L!$B:$B,L!G:G)),"",LOOKUP($B473,L!$B:$B,L!G:G)),IF(OR($A473=0,ISBLANK($A473)),"",LOOKUP($A473,MK!$B:$B,MK!G:G)))</f>
        <v/>
      </c>
      <c r="H473" s="366" t="str">
        <f>IF(AND(NOT(ISBLANK($B473)),ISNUMBER($B473)),IF(ISBLANK(LOOKUP($B473,L!$B:$B,L!H:H)),"",LOOKUP($B473,L!$B:$B,L!H:H)),IF(OR($A473=0,ISBLANK($A473)),"",LOOKUP($A473,MK!$B:$B,MK!H:H)))</f>
        <v/>
      </c>
      <c r="I473" s="366" t="str">
        <f>IF(AND(NOT(ISBLANK($B473)),ISNUMBER($B473)),IF(ISBLANK(LOOKUP($B473,L!$B:$B,L!I:I)),"",LOOKUP($B473,L!$B:$B,L!I:I)),IF(OR($A473=0,ISBLANK($A473)),"",LOOKUP($A473,MK!$B:$B,MK!I:I)))</f>
        <v/>
      </c>
      <c r="J473" s="366" t="str">
        <f>IF(AND(NOT(ISBLANK($B473)),ISNUMBER($B473)),IF(ISBLANK(LOOKUP($B473,L!$B:$B,L!J:J)),"",LOOKUP($B473,L!$B:$B,L!J:J)),IF(OR($A473=0,ISBLANK($A473)),"",LOOKUP($A473,MK!$B:$B,MK!J:J)))</f>
        <v/>
      </c>
      <c r="K473" s="366" t="str">
        <f>IF(AND(NOT(ISBLANK($B473)),ISNUMBER($B473)),IF(ISBLANK(LOOKUP($B473,L!$B:$B,L!K:K)),"",LOOKUP($B473,L!$B:$B,L!K:K)),IF(OR($A473=0,ISBLANK($A473)),"",LOOKUP($A473,MK!$B:$B,MK!K:K)))</f>
        <v/>
      </c>
      <c r="L473" s="366" t="str">
        <f>IF(AND(NOT(ISBLANK($B473)),ISNUMBER($B473)),IF(ISBLANK(LOOKUP($B473,L!$B:$B,L!L:L)),"",LOOKUP($B473,L!$B:$B,L!L:L)),IF(OR($A473=0,ISBLANK($A473)),"",LOOKUP($A473,MK!$B:$B,MK!L:L)))</f>
        <v/>
      </c>
      <c r="M473" s="366" t="str">
        <f>IF(AND(NOT(ISBLANK($B473)),ISNUMBER($B473)),IF(ISBLANK(LOOKUP($B473,L!$B:$B,L!M:M)),"",LOOKUP($B473,L!$B:$B,L!M:M)),IF(OR($A473=0,ISBLANK($A473)),"",LOOKUP($A473,MK!$B:$B,MK!M:M)))</f>
        <v/>
      </c>
      <c r="N473" s="366" t="str">
        <f>IF(AND(NOT(ISBLANK($B473)),ISNUMBER($B473)),IF(ISBLANK(LOOKUP($B473,L!$B:$B,L!N:N)),"",LOOKUP($B473,L!$B:$B,L!N:N)),IF(OR($A473=0,ISBLANK($A473)),"",LOOKUP($A473,MK!$B:$B,MK!N:N)))</f>
        <v/>
      </c>
      <c r="O473" s="366" t="str">
        <f>IF(AND(NOT(ISBLANK($B473)),ISNUMBER($B473)),IF(ISBLANK(LOOKUP($B473,L!$B:$B,L!O:O)),"",LOOKUP($B473,L!$B:$B,L!O:O)),IF(OR($A473=0,ISBLANK($A473)),"",LOOKUP($A473,MK!$B:$B,MK!O:O)))</f>
        <v/>
      </c>
      <c r="P473" s="366" t="str">
        <f>IF(AND(NOT(ISBLANK($B473)),ISNUMBER($B473)),IF(ISBLANK(LOOKUP($B473,L!$B:$B,L!P:P)),"",LOOKUP($B473,L!$B:$B,L!P:P)),IF(OR($A473=0,ISBLANK($A473)),"",LOOKUP($A473,MK!$B:$B,MK!P:P)))</f>
        <v/>
      </c>
      <c r="Q473" s="366" t="str">
        <f>IF(AND(NOT(ISBLANK($B473)),ISNUMBER($B473)),IF(ISBLANK(LOOKUP($B473,L!$B:$B,L!Q:Q)),"",LOOKUP($B473,L!$B:$B,L!Q:Q)),IF(OR($A473=0,ISBLANK($A473)),"",LOOKUP($A473,MK!$B:$B,MK!Q:Q)))</f>
        <v/>
      </c>
      <c r="R473" s="366" t="str">
        <f>IF(AND(NOT(ISBLANK($B473)),ISNUMBER($B473)),IF(ISBLANK(LOOKUP($B473,L!$B:$B,L!R:R)),"",LOOKUP($B473,L!$B:$B,L!R:R)),IF(OR($A473=0,ISBLANK($A473)),"",LOOKUP($A473,MK!$B:$B,MK!R:R)))</f>
        <v/>
      </c>
      <c r="S473" s="366" t="str">
        <f>IF(AND(NOT(ISBLANK($B473)),ISNUMBER($B473)),IF(ISBLANK(LOOKUP($B473,L!$B:$B,L!S:S)),"",LOOKUP($B473,L!$B:$B,L!S:S)),IF(OR($A473=0,ISBLANK($A473)),"",LOOKUP($A473,MK!$B:$B,MK!S:S)))</f>
        <v/>
      </c>
      <c r="T473" s="366" t="str">
        <f>IF(AND(NOT(ISBLANK($B473)),ISNUMBER($B473)),IF(ISBLANK(LOOKUP($B473,L!$B:$B,L!T:T)),"",LOOKUP($B473,L!$B:$B,L!T:T)),IF(OR($A473=0,ISBLANK($A473)),"",LOOKUP($A473,MK!$B:$B,MK!T:T)))</f>
        <v/>
      </c>
      <c r="U473" s="368" t="str">
        <f>IF(AND(NOT(ISBLANK($B473)),ISNUMBER($B473)),IF(ISBLANK(LOOKUP($B473,L!$B:$B,L!U:U)),"",LOOKUP($B473,L!$B:$B,L!U:U)),IF(OR($A473=0,ISBLANK($A473)),"",LOOKUP($A473,MK!$B:$B,MK!U:U)))</f>
        <v/>
      </c>
    </row>
    <row r="474" spans="1:21" x14ac:dyDescent="0.25">
      <c r="A474" s="283"/>
      <c r="B474" s="73"/>
      <c r="C474" s="363" t="str">
        <f>IF(AND(NOT(ISBLANK($B474)),ISNUMBER($B474)),IF(ISBLANK(LOOKUP($B474,L!$B:$B,L!C:C)),"",LOOKUP($B474,L!$B:$B,L!C:C)),IF(OR($A474=0,ISBLANK($A474)),"",LOOKUP($A474,MK!$B:$B,MK!C:C)))</f>
        <v/>
      </c>
      <c r="D474" s="73" t="str">
        <f>IF(AND(NOT(ISBLANK($B474)),ISNUMBER($B474)),IF(ISBLANK(LOOKUP($B474,L!$B:$B,L!D:D)),"",LOOKUP($B474,L!$B:$B,L!D:D)),IF(OR($A474=0,ISBLANK($A474)),"",LOOKUP($A474,MK!$B:$B,MK!D:D)))</f>
        <v/>
      </c>
      <c r="E474" s="73" t="str">
        <f>IF(AND(NOT(ISBLANK($B474)),ISNUMBER($B474)),IF(ISBLANK(LOOKUP($B474,L!$B:$B,L!E:E)),"",LOOKUP($B474,L!$B:$B,L!E:E)),IF(OR($A474=0,ISBLANK($A474)),"",LOOKUP($A474,MK!$B:$B,MK!E:E)))</f>
        <v/>
      </c>
      <c r="F474" s="363" t="str">
        <f>IF(AND(NOT(ISBLANK($B474)),ISNUMBER($B474)),IF(ISBLANK(LOOKUP($B474,L!$B:$B,L!F:F)),"",LOOKUP($B474,L!$B:$B,L!F:F)),IF(OR($A474=0,ISBLANK($A474)),"",LOOKUP($A474,MK!$B:$B,MK!F:F)))</f>
        <v/>
      </c>
      <c r="G474" s="363" t="str">
        <f>IF(AND(NOT(ISBLANK($B474)),ISNUMBER($B474)),IF(ISBLANK(LOOKUP($B474,L!$B:$B,L!G:G)),"",LOOKUP($B474,L!$B:$B,L!G:G)),IF(OR($A474=0,ISBLANK($A474)),"",LOOKUP($A474,MK!$B:$B,MK!G:G)))</f>
        <v/>
      </c>
      <c r="H474" s="363" t="str">
        <f>IF(AND(NOT(ISBLANK($B474)),ISNUMBER($B474)),IF(ISBLANK(LOOKUP($B474,L!$B:$B,L!H:H)),"",LOOKUP($B474,L!$B:$B,L!H:H)),IF(OR($A474=0,ISBLANK($A474)),"",LOOKUP($A474,MK!$B:$B,MK!H:H)))</f>
        <v/>
      </c>
      <c r="I474" s="363" t="str">
        <f>IF(AND(NOT(ISBLANK($B474)),ISNUMBER($B474)),IF(ISBLANK(LOOKUP($B474,L!$B:$B,L!I:I)),"",LOOKUP($B474,L!$B:$B,L!I:I)),IF(OR($A474=0,ISBLANK($A474)),"",LOOKUP($A474,MK!$B:$B,MK!I:I)))</f>
        <v/>
      </c>
      <c r="J474" s="363" t="str">
        <f>IF(AND(NOT(ISBLANK($B474)),ISNUMBER($B474)),IF(ISBLANK(LOOKUP($B474,L!$B:$B,L!J:J)),"",LOOKUP($B474,L!$B:$B,L!J:J)),IF(OR($A474=0,ISBLANK($A474)),"",LOOKUP($A474,MK!$B:$B,MK!J:J)))</f>
        <v/>
      </c>
      <c r="K474" s="363" t="str">
        <f>IF(AND(NOT(ISBLANK($B474)),ISNUMBER($B474)),IF(ISBLANK(LOOKUP($B474,L!$B:$B,L!K:K)),"",LOOKUP($B474,L!$B:$B,L!K:K)),IF(OR($A474=0,ISBLANK($A474)),"",LOOKUP($A474,MK!$B:$B,MK!K:K)))</f>
        <v/>
      </c>
      <c r="L474" s="363" t="str">
        <f>IF(AND(NOT(ISBLANK($B474)),ISNUMBER($B474)),IF(ISBLANK(LOOKUP($B474,L!$B:$B,L!L:L)),"",LOOKUP($B474,L!$B:$B,L!L:L)),IF(OR($A474=0,ISBLANK($A474)),"",LOOKUP($A474,MK!$B:$B,MK!L:L)))</f>
        <v/>
      </c>
      <c r="M474" s="363" t="str">
        <f>IF(AND(NOT(ISBLANK($B474)),ISNUMBER($B474)),IF(ISBLANK(LOOKUP($B474,L!$B:$B,L!M:M)),"",LOOKUP($B474,L!$B:$B,L!M:M)),IF(OR($A474=0,ISBLANK($A474)),"",LOOKUP($A474,MK!$B:$B,MK!M:M)))</f>
        <v/>
      </c>
      <c r="N474" s="363" t="str">
        <f>IF(AND(NOT(ISBLANK($B474)),ISNUMBER($B474)),IF(ISBLANK(LOOKUP($B474,L!$B:$B,L!N:N)),"",LOOKUP($B474,L!$B:$B,L!N:N)),IF(OR($A474=0,ISBLANK($A474)),"",LOOKUP($A474,MK!$B:$B,MK!N:N)))</f>
        <v/>
      </c>
      <c r="O474" s="363" t="str">
        <f>IF(AND(NOT(ISBLANK($B474)),ISNUMBER($B474)),IF(ISBLANK(LOOKUP($B474,L!$B:$B,L!O:O)),"",LOOKUP($B474,L!$B:$B,L!O:O)),IF(OR($A474=0,ISBLANK($A474)),"",LOOKUP($A474,MK!$B:$B,MK!O:O)))</f>
        <v/>
      </c>
      <c r="P474" s="363" t="str">
        <f>IF(AND(NOT(ISBLANK($B474)),ISNUMBER($B474)),IF(ISBLANK(LOOKUP($B474,L!$B:$B,L!P:P)),"",LOOKUP($B474,L!$B:$B,L!P:P)),IF(OR($A474=0,ISBLANK($A474)),"",LOOKUP($A474,MK!$B:$B,MK!P:P)))</f>
        <v/>
      </c>
      <c r="Q474" s="363" t="str">
        <f>IF(AND(NOT(ISBLANK($B474)),ISNUMBER($B474)),IF(ISBLANK(LOOKUP($B474,L!$B:$B,L!Q:Q)),"",LOOKUP($B474,L!$B:$B,L!Q:Q)),IF(OR($A474=0,ISBLANK($A474)),"",LOOKUP($A474,MK!$B:$B,MK!Q:Q)))</f>
        <v/>
      </c>
      <c r="R474" s="363" t="str">
        <f>IF(AND(NOT(ISBLANK($B474)),ISNUMBER($B474)),IF(ISBLANK(LOOKUP($B474,L!$B:$B,L!R:R)),"",LOOKUP($B474,L!$B:$B,L!R:R)),IF(OR($A474=0,ISBLANK($A474)),"",LOOKUP($A474,MK!$B:$B,MK!R:R)))</f>
        <v/>
      </c>
      <c r="S474" s="363" t="str">
        <f>IF(AND(NOT(ISBLANK($B474)),ISNUMBER($B474)),IF(ISBLANK(LOOKUP($B474,L!$B:$B,L!S:S)),"",LOOKUP($B474,L!$B:$B,L!S:S)),IF(OR($A474=0,ISBLANK($A474)),"",LOOKUP($A474,MK!$B:$B,MK!S:S)))</f>
        <v/>
      </c>
      <c r="T474" s="363" t="str">
        <f>IF(AND(NOT(ISBLANK($B474)),ISNUMBER($B474)),IF(ISBLANK(LOOKUP($B474,L!$B:$B,L!T:T)),"",LOOKUP($B474,L!$B:$B,L!T:T)),IF(OR($A474=0,ISBLANK($A474)),"",LOOKUP($A474,MK!$B:$B,MK!T:T)))</f>
        <v/>
      </c>
      <c r="U474" s="365" t="str">
        <f>IF(AND(NOT(ISBLANK($B474)),ISNUMBER($B474)),IF(ISBLANK(LOOKUP($B474,L!$B:$B,L!U:U)),"",LOOKUP($B474,L!$B:$B,L!U:U)),IF(OR($A474=0,ISBLANK($A474)),"",LOOKUP($A474,MK!$B:$B,MK!U:U)))</f>
        <v/>
      </c>
    </row>
    <row r="475" spans="1:21" x14ac:dyDescent="0.25">
      <c r="A475" s="283"/>
      <c r="B475" s="74"/>
      <c r="C475" s="366" t="str">
        <f>IF(AND(NOT(ISBLANK($B475)),ISNUMBER($B475)),IF(ISBLANK(LOOKUP($B475,L!$B:$B,L!C:C)),"",LOOKUP($B475,L!$B:$B,L!C:C)),IF(OR($A475=0,ISBLANK($A475)),"",LOOKUP($A475,MK!$B:$B,MK!C:C)))</f>
        <v/>
      </c>
      <c r="D475" s="74" t="str">
        <f>IF(AND(NOT(ISBLANK($B475)),ISNUMBER($B475)),IF(ISBLANK(LOOKUP($B475,L!$B:$B,L!D:D)),"",LOOKUP($B475,L!$B:$B,L!D:D)),IF(OR($A475=0,ISBLANK($A475)),"",LOOKUP($A475,MK!$B:$B,MK!D:D)))</f>
        <v/>
      </c>
      <c r="E475" s="74" t="str">
        <f>IF(AND(NOT(ISBLANK($B475)),ISNUMBER($B475)),IF(ISBLANK(LOOKUP($B475,L!$B:$B,L!E:E)),"",LOOKUP($B475,L!$B:$B,L!E:E)),IF(OR($A475=0,ISBLANK($A475)),"",LOOKUP($A475,MK!$B:$B,MK!E:E)))</f>
        <v/>
      </c>
      <c r="F475" s="366" t="str">
        <f>IF(AND(NOT(ISBLANK($B475)),ISNUMBER($B475)),IF(ISBLANK(LOOKUP($B475,L!$B:$B,L!F:F)),"",LOOKUP($B475,L!$B:$B,L!F:F)),IF(OR($A475=0,ISBLANK($A475)),"",LOOKUP($A475,MK!$B:$B,MK!F:F)))</f>
        <v/>
      </c>
      <c r="G475" s="366" t="str">
        <f>IF(AND(NOT(ISBLANK($B475)),ISNUMBER($B475)),IF(ISBLANK(LOOKUP($B475,L!$B:$B,L!G:G)),"",LOOKUP($B475,L!$B:$B,L!G:G)),IF(OR($A475=0,ISBLANK($A475)),"",LOOKUP($A475,MK!$B:$B,MK!G:G)))</f>
        <v/>
      </c>
      <c r="H475" s="366" t="str">
        <f>IF(AND(NOT(ISBLANK($B475)),ISNUMBER($B475)),IF(ISBLANK(LOOKUP($B475,L!$B:$B,L!H:H)),"",LOOKUP($B475,L!$B:$B,L!H:H)),IF(OR($A475=0,ISBLANK($A475)),"",LOOKUP($A475,MK!$B:$B,MK!H:H)))</f>
        <v/>
      </c>
      <c r="I475" s="366" t="str">
        <f>IF(AND(NOT(ISBLANK($B475)),ISNUMBER($B475)),IF(ISBLANK(LOOKUP($B475,L!$B:$B,L!I:I)),"",LOOKUP($B475,L!$B:$B,L!I:I)),IF(OR($A475=0,ISBLANK($A475)),"",LOOKUP($A475,MK!$B:$B,MK!I:I)))</f>
        <v/>
      </c>
      <c r="J475" s="366" t="str">
        <f>IF(AND(NOT(ISBLANK($B475)),ISNUMBER($B475)),IF(ISBLANK(LOOKUP($B475,L!$B:$B,L!J:J)),"",LOOKUP($B475,L!$B:$B,L!J:J)),IF(OR($A475=0,ISBLANK($A475)),"",LOOKUP($A475,MK!$B:$B,MK!J:J)))</f>
        <v/>
      </c>
      <c r="K475" s="366" t="str">
        <f>IF(AND(NOT(ISBLANK($B475)),ISNUMBER($B475)),IF(ISBLANK(LOOKUP($B475,L!$B:$B,L!K:K)),"",LOOKUP($B475,L!$B:$B,L!K:K)),IF(OR($A475=0,ISBLANK($A475)),"",LOOKUP($A475,MK!$B:$B,MK!K:K)))</f>
        <v/>
      </c>
      <c r="L475" s="366" t="str">
        <f>IF(AND(NOT(ISBLANK($B475)),ISNUMBER($B475)),IF(ISBLANK(LOOKUP($B475,L!$B:$B,L!L:L)),"",LOOKUP($B475,L!$B:$B,L!L:L)),IF(OR($A475=0,ISBLANK($A475)),"",LOOKUP($A475,MK!$B:$B,MK!L:L)))</f>
        <v/>
      </c>
      <c r="M475" s="366" t="str">
        <f>IF(AND(NOT(ISBLANK($B475)),ISNUMBER($B475)),IF(ISBLANK(LOOKUP($B475,L!$B:$B,L!M:M)),"",LOOKUP($B475,L!$B:$B,L!M:M)),IF(OR($A475=0,ISBLANK($A475)),"",LOOKUP($A475,MK!$B:$B,MK!M:M)))</f>
        <v/>
      </c>
      <c r="N475" s="366" t="str">
        <f>IF(AND(NOT(ISBLANK($B475)),ISNUMBER($B475)),IF(ISBLANK(LOOKUP($B475,L!$B:$B,L!N:N)),"",LOOKUP($B475,L!$B:$B,L!N:N)),IF(OR($A475=0,ISBLANK($A475)),"",LOOKUP($A475,MK!$B:$B,MK!N:N)))</f>
        <v/>
      </c>
      <c r="O475" s="366" t="str">
        <f>IF(AND(NOT(ISBLANK($B475)),ISNUMBER($B475)),IF(ISBLANK(LOOKUP($B475,L!$B:$B,L!O:O)),"",LOOKUP($B475,L!$B:$B,L!O:O)),IF(OR($A475=0,ISBLANK($A475)),"",LOOKUP($A475,MK!$B:$B,MK!O:O)))</f>
        <v/>
      </c>
      <c r="P475" s="366" t="str">
        <f>IF(AND(NOT(ISBLANK($B475)),ISNUMBER($B475)),IF(ISBLANK(LOOKUP($B475,L!$B:$B,L!P:P)),"",LOOKUP($B475,L!$B:$B,L!P:P)),IF(OR($A475=0,ISBLANK($A475)),"",LOOKUP($A475,MK!$B:$B,MK!P:P)))</f>
        <v/>
      </c>
      <c r="Q475" s="366" t="str">
        <f>IF(AND(NOT(ISBLANK($B475)),ISNUMBER($B475)),IF(ISBLANK(LOOKUP($B475,L!$B:$B,L!Q:Q)),"",LOOKUP($B475,L!$B:$B,L!Q:Q)),IF(OR($A475=0,ISBLANK($A475)),"",LOOKUP($A475,MK!$B:$B,MK!Q:Q)))</f>
        <v/>
      </c>
      <c r="R475" s="366" t="str">
        <f>IF(AND(NOT(ISBLANK($B475)),ISNUMBER($B475)),IF(ISBLANK(LOOKUP($B475,L!$B:$B,L!R:R)),"",LOOKUP($B475,L!$B:$B,L!R:R)),IF(OR($A475=0,ISBLANK($A475)),"",LOOKUP($A475,MK!$B:$B,MK!R:R)))</f>
        <v/>
      </c>
      <c r="S475" s="366" t="str">
        <f>IF(AND(NOT(ISBLANK($B475)),ISNUMBER($B475)),IF(ISBLANK(LOOKUP($B475,L!$B:$B,L!S:S)),"",LOOKUP($B475,L!$B:$B,L!S:S)),IF(OR($A475=0,ISBLANK($A475)),"",LOOKUP($A475,MK!$B:$B,MK!S:S)))</f>
        <v/>
      </c>
      <c r="T475" s="366" t="str">
        <f>IF(AND(NOT(ISBLANK($B475)),ISNUMBER($B475)),IF(ISBLANK(LOOKUP($B475,L!$B:$B,L!T:T)),"",LOOKUP($B475,L!$B:$B,L!T:T)),IF(OR($A475=0,ISBLANK($A475)),"",LOOKUP($A475,MK!$B:$B,MK!T:T)))</f>
        <v/>
      </c>
      <c r="U475" s="368" t="str">
        <f>IF(AND(NOT(ISBLANK($B475)),ISNUMBER($B475)),IF(ISBLANK(LOOKUP($B475,L!$B:$B,L!U:U)),"",LOOKUP($B475,L!$B:$B,L!U:U)),IF(OR($A475=0,ISBLANK($A475)),"",LOOKUP($A475,MK!$B:$B,MK!U:U)))</f>
        <v/>
      </c>
    </row>
    <row r="476" spans="1:21" x14ac:dyDescent="0.25">
      <c r="A476" s="283"/>
      <c r="B476" s="73"/>
      <c r="C476" s="363" t="str">
        <f>IF(AND(NOT(ISBLANK($B476)),ISNUMBER($B476)),IF(ISBLANK(LOOKUP($B476,L!$B:$B,L!C:C)),"",LOOKUP($B476,L!$B:$B,L!C:C)),IF(OR($A476=0,ISBLANK($A476)),"",LOOKUP($A476,MK!$B:$B,MK!C:C)))</f>
        <v/>
      </c>
      <c r="D476" s="73" t="str">
        <f>IF(AND(NOT(ISBLANK($B476)),ISNUMBER($B476)),IF(ISBLANK(LOOKUP($B476,L!$B:$B,L!D:D)),"",LOOKUP($B476,L!$B:$B,L!D:D)),IF(OR($A476=0,ISBLANK($A476)),"",LOOKUP($A476,MK!$B:$B,MK!D:D)))</f>
        <v/>
      </c>
      <c r="E476" s="73" t="str">
        <f>IF(AND(NOT(ISBLANK($B476)),ISNUMBER($B476)),IF(ISBLANK(LOOKUP($B476,L!$B:$B,L!E:E)),"",LOOKUP($B476,L!$B:$B,L!E:E)),IF(OR($A476=0,ISBLANK($A476)),"",LOOKUP($A476,MK!$B:$B,MK!E:E)))</f>
        <v/>
      </c>
      <c r="F476" s="363" t="str">
        <f>IF(AND(NOT(ISBLANK($B476)),ISNUMBER($B476)),IF(ISBLANK(LOOKUP($B476,L!$B:$B,L!F:F)),"",LOOKUP($B476,L!$B:$B,L!F:F)),IF(OR($A476=0,ISBLANK($A476)),"",LOOKUP($A476,MK!$B:$B,MK!F:F)))</f>
        <v/>
      </c>
      <c r="G476" s="363" t="str">
        <f>IF(AND(NOT(ISBLANK($B476)),ISNUMBER($B476)),IF(ISBLANK(LOOKUP($B476,L!$B:$B,L!G:G)),"",LOOKUP($B476,L!$B:$B,L!G:G)),IF(OR($A476=0,ISBLANK($A476)),"",LOOKUP($A476,MK!$B:$B,MK!G:G)))</f>
        <v/>
      </c>
      <c r="H476" s="363" t="str">
        <f>IF(AND(NOT(ISBLANK($B476)),ISNUMBER($B476)),IF(ISBLANK(LOOKUP($B476,L!$B:$B,L!H:H)),"",LOOKUP($B476,L!$B:$B,L!H:H)),IF(OR($A476=0,ISBLANK($A476)),"",LOOKUP($A476,MK!$B:$B,MK!H:H)))</f>
        <v/>
      </c>
      <c r="I476" s="363" t="str">
        <f>IF(AND(NOT(ISBLANK($B476)),ISNUMBER($B476)),IF(ISBLANK(LOOKUP($B476,L!$B:$B,L!I:I)),"",LOOKUP($B476,L!$B:$B,L!I:I)),IF(OR($A476=0,ISBLANK($A476)),"",LOOKUP($A476,MK!$B:$B,MK!I:I)))</f>
        <v/>
      </c>
      <c r="J476" s="363" t="str">
        <f>IF(AND(NOT(ISBLANK($B476)),ISNUMBER($B476)),IF(ISBLANK(LOOKUP($B476,L!$B:$B,L!J:J)),"",LOOKUP($B476,L!$B:$B,L!J:J)),IF(OR($A476=0,ISBLANK($A476)),"",LOOKUP($A476,MK!$B:$B,MK!J:J)))</f>
        <v/>
      </c>
      <c r="K476" s="363" t="str">
        <f>IF(AND(NOT(ISBLANK($B476)),ISNUMBER($B476)),IF(ISBLANK(LOOKUP($B476,L!$B:$B,L!K:K)),"",LOOKUP($B476,L!$B:$B,L!K:K)),IF(OR($A476=0,ISBLANK($A476)),"",LOOKUP($A476,MK!$B:$B,MK!K:K)))</f>
        <v/>
      </c>
      <c r="L476" s="363" t="str">
        <f>IF(AND(NOT(ISBLANK($B476)),ISNUMBER($B476)),IF(ISBLANK(LOOKUP($B476,L!$B:$B,L!L:L)),"",LOOKUP($B476,L!$B:$B,L!L:L)),IF(OR($A476=0,ISBLANK($A476)),"",LOOKUP($A476,MK!$B:$B,MK!L:L)))</f>
        <v/>
      </c>
      <c r="M476" s="363" t="str">
        <f>IF(AND(NOT(ISBLANK($B476)),ISNUMBER($B476)),IF(ISBLANK(LOOKUP($B476,L!$B:$B,L!M:M)),"",LOOKUP($B476,L!$B:$B,L!M:M)),IF(OR($A476=0,ISBLANK($A476)),"",LOOKUP($A476,MK!$B:$B,MK!M:M)))</f>
        <v/>
      </c>
      <c r="N476" s="363" t="str">
        <f>IF(AND(NOT(ISBLANK($B476)),ISNUMBER($B476)),IF(ISBLANK(LOOKUP($B476,L!$B:$B,L!N:N)),"",LOOKUP($B476,L!$B:$B,L!N:N)),IF(OR($A476=0,ISBLANK($A476)),"",LOOKUP($A476,MK!$B:$B,MK!N:N)))</f>
        <v/>
      </c>
      <c r="O476" s="363" t="str">
        <f>IF(AND(NOT(ISBLANK($B476)),ISNUMBER($B476)),IF(ISBLANK(LOOKUP($B476,L!$B:$B,L!O:O)),"",LOOKUP($B476,L!$B:$B,L!O:O)),IF(OR($A476=0,ISBLANK($A476)),"",LOOKUP($A476,MK!$B:$B,MK!O:O)))</f>
        <v/>
      </c>
      <c r="P476" s="363" t="str">
        <f>IF(AND(NOT(ISBLANK($B476)),ISNUMBER($B476)),IF(ISBLANK(LOOKUP($B476,L!$B:$B,L!P:P)),"",LOOKUP($B476,L!$B:$B,L!P:P)),IF(OR($A476=0,ISBLANK($A476)),"",LOOKUP($A476,MK!$B:$B,MK!P:P)))</f>
        <v/>
      </c>
      <c r="Q476" s="363" t="str">
        <f>IF(AND(NOT(ISBLANK($B476)),ISNUMBER($B476)),IF(ISBLANK(LOOKUP($B476,L!$B:$B,L!Q:Q)),"",LOOKUP($B476,L!$B:$B,L!Q:Q)),IF(OR($A476=0,ISBLANK($A476)),"",LOOKUP($A476,MK!$B:$B,MK!Q:Q)))</f>
        <v/>
      </c>
      <c r="R476" s="363" t="str">
        <f>IF(AND(NOT(ISBLANK($B476)),ISNUMBER($B476)),IF(ISBLANK(LOOKUP($B476,L!$B:$B,L!R:R)),"",LOOKUP($B476,L!$B:$B,L!R:R)),IF(OR($A476=0,ISBLANK($A476)),"",LOOKUP($A476,MK!$B:$B,MK!R:R)))</f>
        <v/>
      </c>
      <c r="S476" s="363" t="str">
        <f>IF(AND(NOT(ISBLANK($B476)),ISNUMBER($B476)),IF(ISBLANK(LOOKUP($B476,L!$B:$B,L!S:S)),"",LOOKUP($B476,L!$B:$B,L!S:S)),IF(OR($A476=0,ISBLANK($A476)),"",LOOKUP($A476,MK!$B:$B,MK!S:S)))</f>
        <v/>
      </c>
      <c r="T476" s="363" t="str">
        <f>IF(AND(NOT(ISBLANK($B476)),ISNUMBER($B476)),IF(ISBLANK(LOOKUP($B476,L!$B:$B,L!T:T)),"",LOOKUP($B476,L!$B:$B,L!T:T)),IF(OR($A476=0,ISBLANK($A476)),"",LOOKUP($A476,MK!$B:$B,MK!T:T)))</f>
        <v/>
      </c>
      <c r="U476" s="365" t="str">
        <f>IF(AND(NOT(ISBLANK($B476)),ISNUMBER($B476)),IF(ISBLANK(LOOKUP($B476,L!$B:$B,L!U:U)),"",LOOKUP($B476,L!$B:$B,L!U:U)),IF(OR($A476=0,ISBLANK($A476)),"",LOOKUP($A476,MK!$B:$B,MK!U:U)))</f>
        <v/>
      </c>
    </row>
    <row r="477" spans="1:21" x14ac:dyDescent="0.25">
      <c r="A477" s="283"/>
      <c r="B477" s="74"/>
      <c r="C477" s="366" t="str">
        <f>IF(AND(NOT(ISBLANK($B477)),ISNUMBER($B477)),IF(ISBLANK(LOOKUP($B477,L!$B:$B,L!C:C)),"",LOOKUP($B477,L!$B:$B,L!C:C)),IF(OR($A477=0,ISBLANK($A477)),"",LOOKUP($A477,MK!$B:$B,MK!C:C)))</f>
        <v/>
      </c>
      <c r="D477" s="74" t="str">
        <f>IF(AND(NOT(ISBLANK($B477)),ISNUMBER($B477)),IF(ISBLANK(LOOKUP($B477,L!$B:$B,L!D:D)),"",LOOKUP($B477,L!$B:$B,L!D:D)),IF(OR($A477=0,ISBLANK($A477)),"",LOOKUP($A477,MK!$B:$B,MK!D:D)))</f>
        <v/>
      </c>
      <c r="E477" s="74" t="str">
        <f>IF(AND(NOT(ISBLANK($B477)),ISNUMBER($B477)),IF(ISBLANK(LOOKUP($B477,L!$B:$B,L!E:E)),"",LOOKUP($B477,L!$B:$B,L!E:E)),IF(OR($A477=0,ISBLANK($A477)),"",LOOKUP($A477,MK!$B:$B,MK!E:E)))</f>
        <v/>
      </c>
      <c r="F477" s="366" t="str">
        <f>IF(AND(NOT(ISBLANK($B477)),ISNUMBER($B477)),IF(ISBLANK(LOOKUP($B477,L!$B:$B,L!F:F)),"",LOOKUP($B477,L!$B:$B,L!F:F)),IF(OR($A477=0,ISBLANK($A477)),"",LOOKUP($A477,MK!$B:$B,MK!F:F)))</f>
        <v/>
      </c>
      <c r="G477" s="366" t="str">
        <f>IF(AND(NOT(ISBLANK($B477)),ISNUMBER($B477)),IF(ISBLANK(LOOKUP($B477,L!$B:$B,L!G:G)),"",LOOKUP($B477,L!$B:$B,L!G:G)),IF(OR($A477=0,ISBLANK($A477)),"",LOOKUP($A477,MK!$B:$B,MK!G:G)))</f>
        <v/>
      </c>
      <c r="H477" s="366" t="str">
        <f>IF(AND(NOT(ISBLANK($B477)),ISNUMBER($B477)),IF(ISBLANK(LOOKUP($B477,L!$B:$B,L!H:H)),"",LOOKUP($B477,L!$B:$B,L!H:H)),IF(OR($A477=0,ISBLANK($A477)),"",LOOKUP($A477,MK!$B:$B,MK!H:H)))</f>
        <v/>
      </c>
      <c r="I477" s="366" t="str">
        <f>IF(AND(NOT(ISBLANK($B477)),ISNUMBER($B477)),IF(ISBLANK(LOOKUP($B477,L!$B:$B,L!I:I)),"",LOOKUP($B477,L!$B:$B,L!I:I)),IF(OR($A477=0,ISBLANK($A477)),"",LOOKUP($A477,MK!$B:$B,MK!I:I)))</f>
        <v/>
      </c>
      <c r="J477" s="366" t="str">
        <f>IF(AND(NOT(ISBLANK($B477)),ISNUMBER($B477)),IF(ISBLANK(LOOKUP($B477,L!$B:$B,L!J:J)),"",LOOKUP($B477,L!$B:$B,L!J:J)),IF(OR($A477=0,ISBLANK($A477)),"",LOOKUP($A477,MK!$B:$B,MK!J:J)))</f>
        <v/>
      </c>
      <c r="K477" s="366" t="str">
        <f>IF(AND(NOT(ISBLANK($B477)),ISNUMBER($B477)),IF(ISBLANK(LOOKUP($B477,L!$B:$B,L!K:K)),"",LOOKUP($B477,L!$B:$B,L!K:K)),IF(OR($A477=0,ISBLANK($A477)),"",LOOKUP($A477,MK!$B:$B,MK!K:K)))</f>
        <v/>
      </c>
      <c r="L477" s="366" t="str">
        <f>IF(AND(NOT(ISBLANK($B477)),ISNUMBER($B477)),IF(ISBLANK(LOOKUP($B477,L!$B:$B,L!L:L)),"",LOOKUP($B477,L!$B:$B,L!L:L)),IF(OR($A477=0,ISBLANK($A477)),"",LOOKUP($A477,MK!$B:$B,MK!L:L)))</f>
        <v/>
      </c>
      <c r="M477" s="366" t="str">
        <f>IF(AND(NOT(ISBLANK($B477)),ISNUMBER($B477)),IF(ISBLANK(LOOKUP($B477,L!$B:$B,L!M:M)),"",LOOKUP($B477,L!$B:$B,L!M:M)),IF(OR($A477=0,ISBLANK($A477)),"",LOOKUP($A477,MK!$B:$B,MK!M:M)))</f>
        <v/>
      </c>
      <c r="N477" s="366" t="str">
        <f>IF(AND(NOT(ISBLANK($B477)),ISNUMBER($B477)),IF(ISBLANK(LOOKUP($B477,L!$B:$B,L!N:N)),"",LOOKUP($B477,L!$B:$B,L!N:N)),IF(OR($A477=0,ISBLANK($A477)),"",LOOKUP($A477,MK!$B:$B,MK!N:N)))</f>
        <v/>
      </c>
      <c r="O477" s="366" t="str">
        <f>IF(AND(NOT(ISBLANK($B477)),ISNUMBER($B477)),IF(ISBLANK(LOOKUP($B477,L!$B:$B,L!O:O)),"",LOOKUP($B477,L!$B:$B,L!O:O)),IF(OR($A477=0,ISBLANK($A477)),"",LOOKUP($A477,MK!$B:$B,MK!O:O)))</f>
        <v/>
      </c>
      <c r="P477" s="366" t="str">
        <f>IF(AND(NOT(ISBLANK($B477)),ISNUMBER($B477)),IF(ISBLANK(LOOKUP($B477,L!$B:$B,L!P:P)),"",LOOKUP($B477,L!$B:$B,L!P:P)),IF(OR($A477=0,ISBLANK($A477)),"",LOOKUP($A477,MK!$B:$B,MK!P:P)))</f>
        <v/>
      </c>
      <c r="Q477" s="366" t="str">
        <f>IF(AND(NOT(ISBLANK($B477)),ISNUMBER($B477)),IF(ISBLANK(LOOKUP($B477,L!$B:$B,L!Q:Q)),"",LOOKUP($B477,L!$B:$B,L!Q:Q)),IF(OR($A477=0,ISBLANK($A477)),"",LOOKUP($A477,MK!$B:$B,MK!Q:Q)))</f>
        <v/>
      </c>
      <c r="R477" s="366" t="str">
        <f>IF(AND(NOT(ISBLANK($B477)),ISNUMBER($B477)),IF(ISBLANK(LOOKUP($B477,L!$B:$B,L!R:R)),"",LOOKUP($B477,L!$B:$B,L!R:R)),IF(OR($A477=0,ISBLANK($A477)),"",LOOKUP($A477,MK!$B:$B,MK!R:R)))</f>
        <v/>
      </c>
      <c r="S477" s="366" t="str">
        <f>IF(AND(NOT(ISBLANK($B477)),ISNUMBER($B477)),IF(ISBLANK(LOOKUP($B477,L!$B:$B,L!S:S)),"",LOOKUP($B477,L!$B:$B,L!S:S)),IF(OR($A477=0,ISBLANK($A477)),"",LOOKUP($A477,MK!$B:$B,MK!S:S)))</f>
        <v/>
      </c>
      <c r="T477" s="366" t="str">
        <f>IF(AND(NOT(ISBLANK($B477)),ISNUMBER($B477)),IF(ISBLANK(LOOKUP($B477,L!$B:$B,L!T:T)),"",LOOKUP($B477,L!$B:$B,L!T:T)),IF(OR($A477=0,ISBLANK($A477)),"",LOOKUP($A477,MK!$B:$B,MK!T:T)))</f>
        <v/>
      </c>
      <c r="U477" s="368" t="str">
        <f>IF(AND(NOT(ISBLANK($B477)),ISNUMBER($B477)),IF(ISBLANK(LOOKUP($B477,L!$B:$B,L!U:U)),"",LOOKUP($B477,L!$B:$B,L!U:U)),IF(OR($A477=0,ISBLANK($A477)),"",LOOKUP($A477,MK!$B:$B,MK!U:U)))</f>
        <v/>
      </c>
    </row>
    <row r="478" spans="1:21" x14ac:dyDescent="0.25">
      <c r="A478" s="283"/>
      <c r="B478" s="73"/>
      <c r="C478" s="363" t="str">
        <f>IF(AND(NOT(ISBLANK($B478)),ISNUMBER($B478)),IF(ISBLANK(LOOKUP($B478,L!$B:$B,L!C:C)),"",LOOKUP($B478,L!$B:$B,L!C:C)),IF(OR($A478=0,ISBLANK($A478)),"",LOOKUP($A478,MK!$B:$B,MK!C:C)))</f>
        <v/>
      </c>
      <c r="D478" s="73" t="str">
        <f>IF(AND(NOT(ISBLANK($B478)),ISNUMBER($B478)),IF(ISBLANK(LOOKUP($B478,L!$B:$B,L!D:D)),"",LOOKUP($B478,L!$B:$B,L!D:D)),IF(OR($A478=0,ISBLANK($A478)),"",LOOKUP($A478,MK!$B:$B,MK!D:D)))</f>
        <v/>
      </c>
      <c r="E478" s="73" t="str">
        <f>IF(AND(NOT(ISBLANK($B478)),ISNUMBER($B478)),IF(ISBLANK(LOOKUP($B478,L!$B:$B,L!E:E)),"",LOOKUP($B478,L!$B:$B,L!E:E)),IF(OR($A478=0,ISBLANK($A478)),"",LOOKUP($A478,MK!$B:$B,MK!E:E)))</f>
        <v/>
      </c>
      <c r="F478" s="363" t="str">
        <f>IF(AND(NOT(ISBLANK($B478)),ISNUMBER($B478)),IF(ISBLANK(LOOKUP($B478,L!$B:$B,L!F:F)),"",LOOKUP($B478,L!$B:$B,L!F:F)),IF(OR($A478=0,ISBLANK($A478)),"",LOOKUP($A478,MK!$B:$B,MK!F:F)))</f>
        <v/>
      </c>
      <c r="G478" s="363" t="str">
        <f>IF(AND(NOT(ISBLANK($B478)),ISNUMBER($B478)),IF(ISBLANK(LOOKUP($B478,L!$B:$B,L!G:G)),"",LOOKUP($B478,L!$B:$B,L!G:G)),IF(OR($A478=0,ISBLANK($A478)),"",LOOKUP($A478,MK!$B:$B,MK!G:G)))</f>
        <v/>
      </c>
      <c r="H478" s="363" t="str">
        <f>IF(AND(NOT(ISBLANK($B478)),ISNUMBER($B478)),IF(ISBLANK(LOOKUP($B478,L!$B:$B,L!H:H)),"",LOOKUP($B478,L!$B:$B,L!H:H)),IF(OR($A478=0,ISBLANK($A478)),"",LOOKUP($A478,MK!$B:$B,MK!H:H)))</f>
        <v/>
      </c>
      <c r="I478" s="363" t="str">
        <f>IF(AND(NOT(ISBLANK($B478)),ISNUMBER($B478)),IF(ISBLANK(LOOKUP($B478,L!$B:$B,L!I:I)),"",LOOKUP($B478,L!$B:$B,L!I:I)),IF(OR($A478=0,ISBLANK($A478)),"",LOOKUP($A478,MK!$B:$B,MK!I:I)))</f>
        <v/>
      </c>
      <c r="J478" s="363" t="str">
        <f>IF(AND(NOT(ISBLANK($B478)),ISNUMBER($B478)),IF(ISBLANK(LOOKUP($B478,L!$B:$B,L!J:J)),"",LOOKUP($B478,L!$B:$B,L!J:J)),IF(OR($A478=0,ISBLANK($A478)),"",LOOKUP($A478,MK!$B:$B,MK!J:J)))</f>
        <v/>
      </c>
      <c r="K478" s="363" t="str">
        <f>IF(AND(NOT(ISBLANK($B478)),ISNUMBER($B478)),IF(ISBLANK(LOOKUP($B478,L!$B:$B,L!K:K)),"",LOOKUP($B478,L!$B:$B,L!K:K)),IF(OR($A478=0,ISBLANK($A478)),"",LOOKUP($A478,MK!$B:$B,MK!K:K)))</f>
        <v/>
      </c>
      <c r="L478" s="363" t="str">
        <f>IF(AND(NOT(ISBLANK($B478)),ISNUMBER($B478)),IF(ISBLANK(LOOKUP($B478,L!$B:$B,L!L:L)),"",LOOKUP($B478,L!$B:$B,L!L:L)),IF(OR($A478=0,ISBLANK($A478)),"",LOOKUP($A478,MK!$B:$B,MK!L:L)))</f>
        <v/>
      </c>
      <c r="M478" s="363" t="str">
        <f>IF(AND(NOT(ISBLANK($B478)),ISNUMBER($B478)),IF(ISBLANK(LOOKUP($B478,L!$B:$B,L!M:M)),"",LOOKUP($B478,L!$B:$B,L!M:M)),IF(OR($A478=0,ISBLANK($A478)),"",LOOKUP($A478,MK!$B:$B,MK!M:M)))</f>
        <v/>
      </c>
      <c r="N478" s="363" t="str">
        <f>IF(AND(NOT(ISBLANK($B478)),ISNUMBER($B478)),IF(ISBLANK(LOOKUP($B478,L!$B:$B,L!N:N)),"",LOOKUP($B478,L!$B:$B,L!N:N)),IF(OR($A478=0,ISBLANK($A478)),"",LOOKUP($A478,MK!$B:$B,MK!N:N)))</f>
        <v/>
      </c>
      <c r="O478" s="363" t="str">
        <f>IF(AND(NOT(ISBLANK($B478)),ISNUMBER($B478)),IF(ISBLANK(LOOKUP($B478,L!$B:$B,L!O:O)),"",LOOKUP($B478,L!$B:$B,L!O:O)),IF(OR($A478=0,ISBLANK($A478)),"",LOOKUP($A478,MK!$B:$B,MK!O:O)))</f>
        <v/>
      </c>
      <c r="P478" s="363" t="str">
        <f>IF(AND(NOT(ISBLANK($B478)),ISNUMBER($B478)),IF(ISBLANK(LOOKUP($B478,L!$B:$B,L!P:P)),"",LOOKUP($B478,L!$B:$B,L!P:P)),IF(OR($A478=0,ISBLANK($A478)),"",LOOKUP($A478,MK!$B:$B,MK!P:P)))</f>
        <v/>
      </c>
      <c r="Q478" s="363" t="str">
        <f>IF(AND(NOT(ISBLANK($B478)),ISNUMBER($B478)),IF(ISBLANK(LOOKUP($B478,L!$B:$B,L!Q:Q)),"",LOOKUP($B478,L!$B:$B,L!Q:Q)),IF(OR($A478=0,ISBLANK($A478)),"",LOOKUP($A478,MK!$B:$B,MK!Q:Q)))</f>
        <v/>
      </c>
      <c r="R478" s="363" t="str">
        <f>IF(AND(NOT(ISBLANK($B478)),ISNUMBER($B478)),IF(ISBLANK(LOOKUP($B478,L!$B:$B,L!R:R)),"",LOOKUP($B478,L!$B:$B,L!R:R)),IF(OR($A478=0,ISBLANK($A478)),"",LOOKUP($A478,MK!$B:$B,MK!R:R)))</f>
        <v/>
      </c>
      <c r="S478" s="363" t="str">
        <f>IF(AND(NOT(ISBLANK($B478)),ISNUMBER($B478)),IF(ISBLANK(LOOKUP($B478,L!$B:$B,L!S:S)),"",LOOKUP($B478,L!$B:$B,L!S:S)),IF(OR($A478=0,ISBLANK($A478)),"",LOOKUP($A478,MK!$B:$B,MK!S:S)))</f>
        <v/>
      </c>
      <c r="T478" s="363" t="str">
        <f>IF(AND(NOT(ISBLANK($B478)),ISNUMBER($B478)),IF(ISBLANK(LOOKUP($B478,L!$B:$B,L!T:T)),"",LOOKUP($B478,L!$B:$B,L!T:T)),IF(OR($A478=0,ISBLANK($A478)),"",LOOKUP($A478,MK!$B:$B,MK!T:T)))</f>
        <v/>
      </c>
      <c r="U478" s="365" t="str">
        <f>IF(AND(NOT(ISBLANK($B478)),ISNUMBER($B478)),IF(ISBLANK(LOOKUP($B478,L!$B:$B,L!U:U)),"",LOOKUP($B478,L!$B:$B,L!U:U)),IF(OR($A478=0,ISBLANK($A478)),"",LOOKUP($A478,MK!$B:$B,MK!U:U)))</f>
        <v/>
      </c>
    </row>
    <row r="479" spans="1:21" x14ac:dyDescent="0.25">
      <c r="A479" s="283"/>
      <c r="B479" s="74"/>
      <c r="C479" s="366" t="str">
        <f>IF(AND(NOT(ISBLANK($B479)),ISNUMBER($B479)),IF(ISBLANK(LOOKUP($B479,L!$B:$B,L!C:C)),"",LOOKUP($B479,L!$B:$B,L!C:C)),IF(OR($A479=0,ISBLANK($A479)),"",LOOKUP($A479,MK!$B:$B,MK!C:C)))</f>
        <v/>
      </c>
      <c r="D479" s="74" t="str">
        <f>IF(AND(NOT(ISBLANK($B479)),ISNUMBER($B479)),IF(ISBLANK(LOOKUP($B479,L!$B:$B,L!D:D)),"",LOOKUP($B479,L!$B:$B,L!D:D)),IF(OR($A479=0,ISBLANK($A479)),"",LOOKUP($A479,MK!$B:$B,MK!D:D)))</f>
        <v/>
      </c>
      <c r="E479" s="74" t="str">
        <f>IF(AND(NOT(ISBLANK($B479)),ISNUMBER($B479)),IF(ISBLANK(LOOKUP($B479,L!$B:$B,L!E:E)),"",LOOKUP($B479,L!$B:$B,L!E:E)),IF(OR($A479=0,ISBLANK($A479)),"",LOOKUP($A479,MK!$B:$B,MK!E:E)))</f>
        <v/>
      </c>
      <c r="F479" s="366" t="str">
        <f>IF(AND(NOT(ISBLANK($B479)),ISNUMBER($B479)),IF(ISBLANK(LOOKUP($B479,L!$B:$B,L!F:F)),"",LOOKUP($B479,L!$B:$B,L!F:F)),IF(OR($A479=0,ISBLANK($A479)),"",LOOKUP($A479,MK!$B:$B,MK!F:F)))</f>
        <v/>
      </c>
      <c r="G479" s="366" t="str">
        <f>IF(AND(NOT(ISBLANK($B479)),ISNUMBER($B479)),IF(ISBLANK(LOOKUP($B479,L!$B:$B,L!G:G)),"",LOOKUP($B479,L!$B:$B,L!G:G)),IF(OR($A479=0,ISBLANK($A479)),"",LOOKUP($A479,MK!$B:$B,MK!G:G)))</f>
        <v/>
      </c>
      <c r="H479" s="366" t="str">
        <f>IF(AND(NOT(ISBLANK($B479)),ISNUMBER($B479)),IF(ISBLANK(LOOKUP($B479,L!$B:$B,L!H:H)),"",LOOKUP($B479,L!$B:$B,L!H:H)),IF(OR($A479=0,ISBLANK($A479)),"",LOOKUP($A479,MK!$B:$B,MK!H:H)))</f>
        <v/>
      </c>
      <c r="I479" s="366" t="str">
        <f>IF(AND(NOT(ISBLANK($B479)),ISNUMBER($B479)),IF(ISBLANK(LOOKUP($B479,L!$B:$B,L!I:I)),"",LOOKUP($B479,L!$B:$B,L!I:I)),IF(OR($A479=0,ISBLANK($A479)),"",LOOKUP($A479,MK!$B:$B,MK!I:I)))</f>
        <v/>
      </c>
      <c r="J479" s="366" t="str">
        <f>IF(AND(NOT(ISBLANK($B479)),ISNUMBER($B479)),IF(ISBLANK(LOOKUP($B479,L!$B:$B,L!J:J)),"",LOOKUP($B479,L!$B:$B,L!J:J)),IF(OR($A479=0,ISBLANK($A479)),"",LOOKUP($A479,MK!$B:$B,MK!J:J)))</f>
        <v/>
      </c>
      <c r="K479" s="366" t="str">
        <f>IF(AND(NOT(ISBLANK($B479)),ISNUMBER($B479)),IF(ISBLANK(LOOKUP($B479,L!$B:$B,L!K:K)),"",LOOKUP($B479,L!$B:$B,L!K:K)),IF(OR($A479=0,ISBLANK($A479)),"",LOOKUP($A479,MK!$B:$B,MK!K:K)))</f>
        <v/>
      </c>
      <c r="L479" s="366" t="str">
        <f>IF(AND(NOT(ISBLANK($B479)),ISNUMBER($B479)),IF(ISBLANK(LOOKUP($B479,L!$B:$B,L!L:L)),"",LOOKUP($B479,L!$B:$B,L!L:L)),IF(OR($A479=0,ISBLANK($A479)),"",LOOKUP($A479,MK!$B:$B,MK!L:L)))</f>
        <v/>
      </c>
      <c r="M479" s="366" t="str">
        <f>IF(AND(NOT(ISBLANK($B479)),ISNUMBER($B479)),IF(ISBLANK(LOOKUP($B479,L!$B:$B,L!M:M)),"",LOOKUP($B479,L!$B:$B,L!M:M)),IF(OR($A479=0,ISBLANK($A479)),"",LOOKUP($A479,MK!$B:$B,MK!M:M)))</f>
        <v/>
      </c>
      <c r="N479" s="366" t="str">
        <f>IF(AND(NOT(ISBLANK($B479)),ISNUMBER($B479)),IF(ISBLANK(LOOKUP($B479,L!$B:$B,L!N:N)),"",LOOKUP($B479,L!$B:$B,L!N:N)),IF(OR($A479=0,ISBLANK($A479)),"",LOOKUP($A479,MK!$B:$B,MK!N:N)))</f>
        <v/>
      </c>
      <c r="O479" s="366" t="str">
        <f>IF(AND(NOT(ISBLANK($B479)),ISNUMBER($B479)),IF(ISBLANK(LOOKUP($B479,L!$B:$B,L!O:O)),"",LOOKUP($B479,L!$B:$B,L!O:O)),IF(OR($A479=0,ISBLANK($A479)),"",LOOKUP($A479,MK!$B:$B,MK!O:O)))</f>
        <v/>
      </c>
      <c r="P479" s="366" t="str">
        <f>IF(AND(NOT(ISBLANK($B479)),ISNUMBER($B479)),IF(ISBLANK(LOOKUP($B479,L!$B:$B,L!P:P)),"",LOOKUP($B479,L!$B:$B,L!P:P)),IF(OR($A479=0,ISBLANK($A479)),"",LOOKUP($A479,MK!$B:$B,MK!P:P)))</f>
        <v/>
      </c>
      <c r="Q479" s="366" t="str">
        <f>IF(AND(NOT(ISBLANK($B479)),ISNUMBER($B479)),IF(ISBLANK(LOOKUP($B479,L!$B:$B,L!Q:Q)),"",LOOKUP($B479,L!$B:$B,L!Q:Q)),IF(OR($A479=0,ISBLANK($A479)),"",LOOKUP($A479,MK!$B:$B,MK!Q:Q)))</f>
        <v/>
      </c>
      <c r="R479" s="366" t="str">
        <f>IF(AND(NOT(ISBLANK($B479)),ISNUMBER($B479)),IF(ISBLANK(LOOKUP($B479,L!$B:$B,L!R:R)),"",LOOKUP($B479,L!$B:$B,L!R:R)),IF(OR($A479=0,ISBLANK($A479)),"",LOOKUP($A479,MK!$B:$B,MK!R:R)))</f>
        <v/>
      </c>
      <c r="S479" s="366" t="str">
        <f>IF(AND(NOT(ISBLANK($B479)),ISNUMBER($B479)),IF(ISBLANK(LOOKUP($B479,L!$B:$B,L!S:S)),"",LOOKUP($B479,L!$B:$B,L!S:S)),IF(OR($A479=0,ISBLANK($A479)),"",LOOKUP($A479,MK!$B:$B,MK!S:S)))</f>
        <v/>
      </c>
      <c r="T479" s="366" t="str">
        <f>IF(AND(NOT(ISBLANK($B479)),ISNUMBER($B479)),IF(ISBLANK(LOOKUP($B479,L!$B:$B,L!T:T)),"",LOOKUP($B479,L!$B:$B,L!T:T)),IF(OR($A479=0,ISBLANK($A479)),"",LOOKUP($A479,MK!$B:$B,MK!T:T)))</f>
        <v/>
      </c>
      <c r="U479" s="368" t="str">
        <f>IF(AND(NOT(ISBLANK($B479)),ISNUMBER($B479)),IF(ISBLANK(LOOKUP($B479,L!$B:$B,L!U:U)),"",LOOKUP($B479,L!$B:$B,L!U:U)),IF(OR($A479=0,ISBLANK($A479)),"",LOOKUP($A479,MK!$B:$B,MK!U:U)))</f>
        <v/>
      </c>
    </row>
    <row r="480" spans="1:21" x14ac:dyDescent="0.25">
      <c r="A480" s="283"/>
      <c r="B480" s="73"/>
      <c r="C480" s="363" t="str">
        <f>IF(AND(NOT(ISBLANK($B480)),ISNUMBER($B480)),IF(ISBLANK(LOOKUP($B480,L!$B:$B,L!C:C)),"",LOOKUP($B480,L!$B:$B,L!C:C)),IF(OR($A480=0,ISBLANK($A480)),"",LOOKUP($A480,MK!$B:$B,MK!C:C)))</f>
        <v/>
      </c>
      <c r="D480" s="73" t="str">
        <f>IF(AND(NOT(ISBLANK($B480)),ISNUMBER($B480)),IF(ISBLANK(LOOKUP($B480,L!$B:$B,L!D:D)),"",LOOKUP($B480,L!$B:$B,L!D:D)),IF(OR($A480=0,ISBLANK($A480)),"",LOOKUP($A480,MK!$B:$B,MK!D:D)))</f>
        <v/>
      </c>
      <c r="E480" s="73" t="str">
        <f>IF(AND(NOT(ISBLANK($B480)),ISNUMBER($B480)),IF(ISBLANK(LOOKUP($B480,L!$B:$B,L!E:E)),"",LOOKUP($B480,L!$B:$B,L!E:E)),IF(OR($A480=0,ISBLANK($A480)),"",LOOKUP($A480,MK!$B:$B,MK!E:E)))</f>
        <v/>
      </c>
      <c r="F480" s="363" t="str">
        <f>IF(AND(NOT(ISBLANK($B480)),ISNUMBER($B480)),IF(ISBLANK(LOOKUP($B480,L!$B:$B,L!F:F)),"",LOOKUP($B480,L!$B:$B,L!F:F)),IF(OR($A480=0,ISBLANK($A480)),"",LOOKUP($A480,MK!$B:$B,MK!F:F)))</f>
        <v/>
      </c>
      <c r="G480" s="363" t="str">
        <f>IF(AND(NOT(ISBLANK($B480)),ISNUMBER($B480)),IF(ISBLANK(LOOKUP($B480,L!$B:$B,L!G:G)),"",LOOKUP($B480,L!$B:$B,L!G:G)),IF(OR($A480=0,ISBLANK($A480)),"",LOOKUP($A480,MK!$B:$B,MK!G:G)))</f>
        <v/>
      </c>
      <c r="H480" s="363" t="str">
        <f>IF(AND(NOT(ISBLANK($B480)),ISNUMBER($B480)),IF(ISBLANK(LOOKUP($B480,L!$B:$B,L!H:H)),"",LOOKUP($B480,L!$B:$B,L!H:H)),IF(OR($A480=0,ISBLANK($A480)),"",LOOKUP($A480,MK!$B:$B,MK!H:H)))</f>
        <v/>
      </c>
      <c r="I480" s="363" t="str">
        <f>IF(AND(NOT(ISBLANK($B480)),ISNUMBER($B480)),IF(ISBLANK(LOOKUP($B480,L!$B:$B,L!I:I)),"",LOOKUP($B480,L!$B:$B,L!I:I)),IF(OR($A480=0,ISBLANK($A480)),"",LOOKUP($A480,MK!$B:$B,MK!I:I)))</f>
        <v/>
      </c>
      <c r="J480" s="363" t="str">
        <f>IF(AND(NOT(ISBLANK($B480)),ISNUMBER($B480)),IF(ISBLANK(LOOKUP($B480,L!$B:$B,L!J:J)),"",LOOKUP($B480,L!$B:$B,L!J:J)),IF(OR($A480=0,ISBLANK($A480)),"",LOOKUP($A480,MK!$B:$B,MK!J:J)))</f>
        <v/>
      </c>
      <c r="K480" s="363" t="str">
        <f>IF(AND(NOT(ISBLANK($B480)),ISNUMBER($B480)),IF(ISBLANK(LOOKUP($B480,L!$B:$B,L!K:K)),"",LOOKUP($B480,L!$B:$B,L!K:K)),IF(OR($A480=0,ISBLANK($A480)),"",LOOKUP($A480,MK!$B:$B,MK!K:K)))</f>
        <v/>
      </c>
      <c r="L480" s="363" t="str">
        <f>IF(AND(NOT(ISBLANK($B480)),ISNUMBER($B480)),IF(ISBLANK(LOOKUP($B480,L!$B:$B,L!L:L)),"",LOOKUP($B480,L!$B:$B,L!L:L)),IF(OR($A480=0,ISBLANK($A480)),"",LOOKUP($A480,MK!$B:$B,MK!L:L)))</f>
        <v/>
      </c>
      <c r="M480" s="363" t="str">
        <f>IF(AND(NOT(ISBLANK($B480)),ISNUMBER($B480)),IF(ISBLANK(LOOKUP($B480,L!$B:$B,L!M:M)),"",LOOKUP($B480,L!$B:$B,L!M:M)),IF(OR($A480=0,ISBLANK($A480)),"",LOOKUP($A480,MK!$B:$B,MK!M:M)))</f>
        <v/>
      </c>
      <c r="N480" s="363" t="str">
        <f>IF(AND(NOT(ISBLANK($B480)),ISNUMBER($B480)),IF(ISBLANK(LOOKUP($B480,L!$B:$B,L!N:N)),"",LOOKUP($B480,L!$B:$B,L!N:N)),IF(OR($A480=0,ISBLANK($A480)),"",LOOKUP($A480,MK!$B:$B,MK!N:N)))</f>
        <v/>
      </c>
      <c r="O480" s="363" t="str">
        <f>IF(AND(NOT(ISBLANK($B480)),ISNUMBER($B480)),IF(ISBLANK(LOOKUP($B480,L!$B:$B,L!O:O)),"",LOOKUP($B480,L!$B:$B,L!O:O)),IF(OR($A480=0,ISBLANK($A480)),"",LOOKUP($A480,MK!$B:$B,MK!O:O)))</f>
        <v/>
      </c>
      <c r="P480" s="363" t="str">
        <f>IF(AND(NOT(ISBLANK($B480)),ISNUMBER($B480)),IF(ISBLANK(LOOKUP($B480,L!$B:$B,L!P:P)),"",LOOKUP($B480,L!$B:$B,L!P:P)),IF(OR($A480=0,ISBLANK($A480)),"",LOOKUP($A480,MK!$B:$B,MK!P:P)))</f>
        <v/>
      </c>
      <c r="Q480" s="363" t="str">
        <f>IF(AND(NOT(ISBLANK($B480)),ISNUMBER($B480)),IF(ISBLANK(LOOKUP($B480,L!$B:$B,L!Q:Q)),"",LOOKUP($B480,L!$B:$B,L!Q:Q)),IF(OR($A480=0,ISBLANK($A480)),"",LOOKUP($A480,MK!$B:$B,MK!Q:Q)))</f>
        <v/>
      </c>
      <c r="R480" s="363" t="str">
        <f>IF(AND(NOT(ISBLANK($B480)),ISNUMBER($B480)),IF(ISBLANK(LOOKUP($B480,L!$B:$B,L!R:R)),"",LOOKUP($B480,L!$B:$B,L!R:R)),IF(OR($A480=0,ISBLANK($A480)),"",LOOKUP($A480,MK!$B:$B,MK!R:R)))</f>
        <v/>
      </c>
      <c r="S480" s="363" t="str">
        <f>IF(AND(NOT(ISBLANK($B480)),ISNUMBER($B480)),IF(ISBLANK(LOOKUP($B480,L!$B:$B,L!S:S)),"",LOOKUP($B480,L!$B:$B,L!S:S)),IF(OR($A480=0,ISBLANK($A480)),"",LOOKUP($A480,MK!$B:$B,MK!S:S)))</f>
        <v/>
      </c>
      <c r="T480" s="363" t="str">
        <f>IF(AND(NOT(ISBLANK($B480)),ISNUMBER($B480)),IF(ISBLANK(LOOKUP($B480,L!$B:$B,L!T:T)),"",LOOKUP($B480,L!$B:$B,L!T:T)),IF(OR($A480=0,ISBLANK($A480)),"",LOOKUP($A480,MK!$B:$B,MK!T:T)))</f>
        <v/>
      </c>
      <c r="U480" s="365" t="str">
        <f>IF(AND(NOT(ISBLANK($B480)),ISNUMBER($B480)),IF(ISBLANK(LOOKUP($B480,L!$B:$B,L!U:U)),"",LOOKUP($B480,L!$B:$B,L!U:U)),IF(OR($A480=0,ISBLANK($A480)),"",LOOKUP($A480,MK!$B:$B,MK!U:U)))</f>
        <v/>
      </c>
    </row>
    <row r="481" spans="1:21" x14ac:dyDescent="0.25">
      <c r="A481" s="283"/>
      <c r="B481" s="74"/>
      <c r="C481" s="366" t="str">
        <f>IF(AND(NOT(ISBLANK($B481)),ISNUMBER($B481)),IF(ISBLANK(LOOKUP($B481,L!$B:$B,L!C:C)),"",LOOKUP($B481,L!$B:$B,L!C:C)),IF(OR($A481=0,ISBLANK($A481)),"",LOOKUP($A481,MK!$B:$B,MK!C:C)))</f>
        <v/>
      </c>
      <c r="D481" s="74" t="str">
        <f>IF(AND(NOT(ISBLANK($B481)),ISNUMBER($B481)),IF(ISBLANK(LOOKUP($B481,L!$B:$B,L!D:D)),"",LOOKUP($B481,L!$B:$B,L!D:D)),IF(OR($A481=0,ISBLANK($A481)),"",LOOKUP($A481,MK!$B:$B,MK!D:D)))</f>
        <v/>
      </c>
      <c r="E481" s="74" t="str">
        <f>IF(AND(NOT(ISBLANK($B481)),ISNUMBER($B481)),IF(ISBLANK(LOOKUP($B481,L!$B:$B,L!E:E)),"",LOOKUP($B481,L!$B:$B,L!E:E)),IF(OR($A481=0,ISBLANK($A481)),"",LOOKUP($A481,MK!$B:$B,MK!E:E)))</f>
        <v/>
      </c>
      <c r="F481" s="366" t="str">
        <f>IF(AND(NOT(ISBLANK($B481)),ISNUMBER($B481)),IF(ISBLANK(LOOKUP($B481,L!$B:$B,L!F:F)),"",LOOKUP($B481,L!$B:$B,L!F:F)),IF(OR($A481=0,ISBLANK($A481)),"",LOOKUP($A481,MK!$B:$B,MK!F:F)))</f>
        <v/>
      </c>
      <c r="G481" s="366" t="str">
        <f>IF(AND(NOT(ISBLANK($B481)),ISNUMBER($B481)),IF(ISBLANK(LOOKUP($B481,L!$B:$B,L!G:G)),"",LOOKUP($B481,L!$B:$B,L!G:G)),IF(OR($A481=0,ISBLANK($A481)),"",LOOKUP($A481,MK!$B:$B,MK!G:G)))</f>
        <v/>
      </c>
      <c r="H481" s="366" t="str">
        <f>IF(AND(NOT(ISBLANK($B481)),ISNUMBER($B481)),IF(ISBLANK(LOOKUP($B481,L!$B:$B,L!H:H)),"",LOOKUP($B481,L!$B:$B,L!H:H)),IF(OR($A481=0,ISBLANK($A481)),"",LOOKUP($A481,MK!$B:$B,MK!H:H)))</f>
        <v/>
      </c>
      <c r="I481" s="366" t="str">
        <f>IF(AND(NOT(ISBLANK($B481)),ISNUMBER($B481)),IF(ISBLANK(LOOKUP($B481,L!$B:$B,L!I:I)),"",LOOKUP($B481,L!$B:$B,L!I:I)),IF(OR($A481=0,ISBLANK($A481)),"",LOOKUP($A481,MK!$B:$B,MK!I:I)))</f>
        <v/>
      </c>
      <c r="J481" s="366" t="str">
        <f>IF(AND(NOT(ISBLANK($B481)),ISNUMBER($B481)),IF(ISBLANK(LOOKUP($B481,L!$B:$B,L!J:J)),"",LOOKUP($B481,L!$B:$B,L!J:J)),IF(OR($A481=0,ISBLANK($A481)),"",LOOKUP($A481,MK!$B:$B,MK!J:J)))</f>
        <v/>
      </c>
      <c r="K481" s="366" t="str">
        <f>IF(AND(NOT(ISBLANK($B481)),ISNUMBER($B481)),IF(ISBLANK(LOOKUP($B481,L!$B:$B,L!K:K)),"",LOOKUP($B481,L!$B:$B,L!K:K)),IF(OR($A481=0,ISBLANK($A481)),"",LOOKUP($A481,MK!$B:$B,MK!K:K)))</f>
        <v/>
      </c>
      <c r="L481" s="366" t="str">
        <f>IF(AND(NOT(ISBLANK($B481)),ISNUMBER($B481)),IF(ISBLANK(LOOKUP($B481,L!$B:$B,L!L:L)),"",LOOKUP($B481,L!$B:$B,L!L:L)),IF(OR($A481=0,ISBLANK($A481)),"",LOOKUP($A481,MK!$B:$B,MK!L:L)))</f>
        <v/>
      </c>
      <c r="M481" s="366" t="str">
        <f>IF(AND(NOT(ISBLANK($B481)),ISNUMBER($B481)),IF(ISBLANK(LOOKUP($B481,L!$B:$B,L!M:M)),"",LOOKUP($B481,L!$B:$B,L!M:M)),IF(OR($A481=0,ISBLANK($A481)),"",LOOKUP($A481,MK!$B:$B,MK!M:M)))</f>
        <v/>
      </c>
      <c r="N481" s="366" t="str">
        <f>IF(AND(NOT(ISBLANK($B481)),ISNUMBER($B481)),IF(ISBLANK(LOOKUP($B481,L!$B:$B,L!N:N)),"",LOOKUP($B481,L!$B:$B,L!N:N)),IF(OR($A481=0,ISBLANK($A481)),"",LOOKUP($A481,MK!$B:$B,MK!N:N)))</f>
        <v/>
      </c>
      <c r="O481" s="366" t="str">
        <f>IF(AND(NOT(ISBLANK($B481)),ISNUMBER($B481)),IF(ISBLANK(LOOKUP($B481,L!$B:$B,L!O:O)),"",LOOKUP($B481,L!$B:$B,L!O:O)),IF(OR($A481=0,ISBLANK($A481)),"",LOOKUP($A481,MK!$B:$B,MK!O:O)))</f>
        <v/>
      </c>
      <c r="P481" s="366" t="str">
        <f>IF(AND(NOT(ISBLANK($B481)),ISNUMBER($B481)),IF(ISBLANK(LOOKUP($B481,L!$B:$B,L!P:P)),"",LOOKUP($B481,L!$B:$B,L!P:P)),IF(OR($A481=0,ISBLANK($A481)),"",LOOKUP($A481,MK!$B:$B,MK!P:P)))</f>
        <v/>
      </c>
      <c r="Q481" s="366" t="str">
        <f>IF(AND(NOT(ISBLANK($B481)),ISNUMBER($B481)),IF(ISBLANK(LOOKUP($B481,L!$B:$B,L!Q:Q)),"",LOOKUP($B481,L!$B:$B,L!Q:Q)),IF(OR($A481=0,ISBLANK($A481)),"",LOOKUP($A481,MK!$B:$B,MK!Q:Q)))</f>
        <v/>
      </c>
      <c r="R481" s="366" t="str">
        <f>IF(AND(NOT(ISBLANK($B481)),ISNUMBER($B481)),IF(ISBLANK(LOOKUP($B481,L!$B:$B,L!R:R)),"",LOOKUP($B481,L!$B:$B,L!R:R)),IF(OR($A481=0,ISBLANK($A481)),"",LOOKUP($A481,MK!$B:$B,MK!R:R)))</f>
        <v/>
      </c>
      <c r="S481" s="366" t="str">
        <f>IF(AND(NOT(ISBLANK($B481)),ISNUMBER($B481)),IF(ISBLANK(LOOKUP($B481,L!$B:$B,L!S:S)),"",LOOKUP($B481,L!$B:$B,L!S:S)),IF(OR($A481=0,ISBLANK($A481)),"",LOOKUP($A481,MK!$B:$B,MK!S:S)))</f>
        <v/>
      </c>
      <c r="T481" s="366" t="str">
        <f>IF(AND(NOT(ISBLANK($B481)),ISNUMBER($B481)),IF(ISBLANK(LOOKUP($B481,L!$B:$B,L!T:T)),"",LOOKUP($B481,L!$B:$B,L!T:T)),IF(OR($A481=0,ISBLANK($A481)),"",LOOKUP($A481,MK!$B:$B,MK!T:T)))</f>
        <v/>
      </c>
      <c r="U481" s="368" t="str">
        <f>IF(AND(NOT(ISBLANK($B481)),ISNUMBER($B481)),IF(ISBLANK(LOOKUP($B481,L!$B:$B,L!U:U)),"",LOOKUP($B481,L!$B:$B,L!U:U)),IF(OR($A481=0,ISBLANK($A481)),"",LOOKUP($A481,MK!$B:$B,MK!U:U)))</f>
        <v/>
      </c>
    </row>
    <row r="482" spans="1:21" x14ac:dyDescent="0.25">
      <c r="A482" s="283"/>
      <c r="B482" s="73"/>
      <c r="C482" s="363" t="str">
        <f>IF(AND(NOT(ISBLANK($B482)),ISNUMBER($B482)),IF(ISBLANK(LOOKUP($B482,L!$B:$B,L!C:C)),"",LOOKUP($B482,L!$B:$B,L!C:C)),IF(OR($A482=0,ISBLANK($A482)),"",LOOKUP($A482,MK!$B:$B,MK!C:C)))</f>
        <v/>
      </c>
      <c r="D482" s="73" t="str">
        <f>IF(AND(NOT(ISBLANK($B482)),ISNUMBER($B482)),IF(ISBLANK(LOOKUP($B482,L!$B:$B,L!D:D)),"",LOOKUP($B482,L!$B:$B,L!D:D)),IF(OR($A482=0,ISBLANK($A482)),"",LOOKUP($A482,MK!$B:$B,MK!D:D)))</f>
        <v/>
      </c>
      <c r="E482" s="73" t="str">
        <f>IF(AND(NOT(ISBLANK($B482)),ISNUMBER($B482)),IF(ISBLANK(LOOKUP($B482,L!$B:$B,L!E:E)),"",LOOKUP($B482,L!$B:$B,L!E:E)),IF(OR($A482=0,ISBLANK($A482)),"",LOOKUP($A482,MK!$B:$B,MK!E:E)))</f>
        <v/>
      </c>
      <c r="F482" s="363" t="str">
        <f>IF(AND(NOT(ISBLANK($B482)),ISNUMBER($B482)),IF(ISBLANK(LOOKUP($B482,L!$B:$B,L!F:F)),"",LOOKUP($B482,L!$B:$B,L!F:F)),IF(OR($A482=0,ISBLANK($A482)),"",LOOKUP($A482,MK!$B:$B,MK!F:F)))</f>
        <v/>
      </c>
      <c r="G482" s="363" t="str">
        <f>IF(AND(NOT(ISBLANK($B482)),ISNUMBER($B482)),IF(ISBLANK(LOOKUP($B482,L!$B:$B,L!G:G)),"",LOOKUP($B482,L!$B:$B,L!G:G)),IF(OR($A482=0,ISBLANK($A482)),"",LOOKUP($A482,MK!$B:$B,MK!G:G)))</f>
        <v/>
      </c>
      <c r="H482" s="363" t="str">
        <f>IF(AND(NOT(ISBLANK($B482)),ISNUMBER($B482)),IF(ISBLANK(LOOKUP($B482,L!$B:$B,L!H:H)),"",LOOKUP($B482,L!$B:$B,L!H:H)),IF(OR($A482=0,ISBLANK($A482)),"",LOOKUP($A482,MK!$B:$B,MK!H:H)))</f>
        <v/>
      </c>
      <c r="I482" s="363" t="str">
        <f>IF(AND(NOT(ISBLANK($B482)),ISNUMBER($B482)),IF(ISBLANK(LOOKUP($B482,L!$B:$B,L!I:I)),"",LOOKUP($B482,L!$B:$B,L!I:I)),IF(OR($A482=0,ISBLANK($A482)),"",LOOKUP($A482,MK!$B:$B,MK!I:I)))</f>
        <v/>
      </c>
      <c r="J482" s="363" t="str">
        <f>IF(AND(NOT(ISBLANK($B482)),ISNUMBER($B482)),IF(ISBLANK(LOOKUP($B482,L!$B:$B,L!J:J)),"",LOOKUP($B482,L!$B:$B,L!J:J)),IF(OR($A482=0,ISBLANK($A482)),"",LOOKUP($A482,MK!$B:$B,MK!J:J)))</f>
        <v/>
      </c>
      <c r="K482" s="363" t="str">
        <f>IF(AND(NOT(ISBLANK($B482)),ISNUMBER($B482)),IF(ISBLANK(LOOKUP($B482,L!$B:$B,L!K:K)),"",LOOKUP($B482,L!$B:$B,L!K:K)),IF(OR($A482=0,ISBLANK($A482)),"",LOOKUP($A482,MK!$B:$B,MK!K:K)))</f>
        <v/>
      </c>
      <c r="L482" s="363" t="str">
        <f>IF(AND(NOT(ISBLANK($B482)),ISNUMBER($B482)),IF(ISBLANK(LOOKUP($B482,L!$B:$B,L!L:L)),"",LOOKUP($B482,L!$B:$B,L!L:L)),IF(OR($A482=0,ISBLANK($A482)),"",LOOKUP($A482,MK!$B:$B,MK!L:L)))</f>
        <v/>
      </c>
      <c r="M482" s="363" t="str">
        <f>IF(AND(NOT(ISBLANK($B482)),ISNUMBER($B482)),IF(ISBLANK(LOOKUP($B482,L!$B:$B,L!M:M)),"",LOOKUP($B482,L!$B:$B,L!M:M)),IF(OR($A482=0,ISBLANK($A482)),"",LOOKUP($A482,MK!$B:$B,MK!M:M)))</f>
        <v/>
      </c>
      <c r="N482" s="363" t="str">
        <f>IF(AND(NOT(ISBLANK($B482)),ISNUMBER($B482)),IF(ISBLANK(LOOKUP($B482,L!$B:$B,L!N:N)),"",LOOKUP($B482,L!$B:$B,L!N:N)),IF(OR($A482=0,ISBLANK($A482)),"",LOOKUP($A482,MK!$B:$B,MK!N:N)))</f>
        <v/>
      </c>
      <c r="O482" s="363" t="str">
        <f>IF(AND(NOT(ISBLANK($B482)),ISNUMBER($B482)),IF(ISBLANK(LOOKUP($B482,L!$B:$B,L!O:O)),"",LOOKUP($B482,L!$B:$B,L!O:O)),IF(OR($A482=0,ISBLANK($A482)),"",LOOKUP($A482,MK!$B:$B,MK!O:O)))</f>
        <v/>
      </c>
      <c r="P482" s="363" t="str">
        <f>IF(AND(NOT(ISBLANK($B482)),ISNUMBER($B482)),IF(ISBLANK(LOOKUP($B482,L!$B:$B,L!P:P)),"",LOOKUP($B482,L!$B:$B,L!P:P)),IF(OR($A482=0,ISBLANK($A482)),"",LOOKUP($A482,MK!$B:$B,MK!P:P)))</f>
        <v/>
      </c>
      <c r="Q482" s="363" t="str">
        <f>IF(AND(NOT(ISBLANK($B482)),ISNUMBER($B482)),IF(ISBLANK(LOOKUP($B482,L!$B:$B,L!Q:Q)),"",LOOKUP($B482,L!$B:$B,L!Q:Q)),IF(OR($A482=0,ISBLANK($A482)),"",LOOKUP($A482,MK!$B:$B,MK!Q:Q)))</f>
        <v/>
      </c>
      <c r="R482" s="363" t="str">
        <f>IF(AND(NOT(ISBLANK($B482)),ISNUMBER($B482)),IF(ISBLANK(LOOKUP($B482,L!$B:$B,L!R:R)),"",LOOKUP($B482,L!$B:$B,L!R:R)),IF(OR($A482=0,ISBLANK($A482)),"",LOOKUP($A482,MK!$B:$B,MK!R:R)))</f>
        <v/>
      </c>
      <c r="S482" s="363" t="str">
        <f>IF(AND(NOT(ISBLANK($B482)),ISNUMBER($B482)),IF(ISBLANK(LOOKUP($B482,L!$B:$B,L!S:S)),"",LOOKUP($B482,L!$B:$B,L!S:S)),IF(OR($A482=0,ISBLANK($A482)),"",LOOKUP($A482,MK!$B:$B,MK!S:S)))</f>
        <v/>
      </c>
      <c r="T482" s="363" t="str">
        <f>IF(AND(NOT(ISBLANK($B482)),ISNUMBER($B482)),IF(ISBLANK(LOOKUP($B482,L!$B:$B,L!T:T)),"",LOOKUP($B482,L!$B:$B,L!T:T)),IF(OR($A482=0,ISBLANK($A482)),"",LOOKUP($A482,MK!$B:$B,MK!T:T)))</f>
        <v/>
      </c>
      <c r="U482" s="365" t="str">
        <f>IF(AND(NOT(ISBLANK($B482)),ISNUMBER($B482)),IF(ISBLANK(LOOKUP($B482,L!$B:$B,L!U:U)),"",LOOKUP($B482,L!$B:$B,L!U:U)),IF(OR($A482=0,ISBLANK($A482)),"",LOOKUP($A482,MK!$B:$B,MK!U:U)))</f>
        <v/>
      </c>
    </row>
    <row r="483" spans="1:21" x14ac:dyDescent="0.25">
      <c r="A483" s="283"/>
      <c r="B483" s="74"/>
      <c r="C483" s="366" t="str">
        <f>IF(AND(NOT(ISBLANK($B483)),ISNUMBER($B483)),IF(ISBLANK(LOOKUP($B483,L!$B:$B,L!C:C)),"",LOOKUP($B483,L!$B:$B,L!C:C)),IF(OR($A483=0,ISBLANK($A483)),"",LOOKUP($A483,MK!$B:$B,MK!C:C)))</f>
        <v/>
      </c>
      <c r="D483" s="74" t="str">
        <f>IF(AND(NOT(ISBLANK($B483)),ISNUMBER($B483)),IF(ISBLANK(LOOKUP($B483,L!$B:$B,L!D:D)),"",LOOKUP($B483,L!$B:$B,L!D:D)),IF(OR($A483=0,ISBLANK($A483)),"",LOOKUP($A483,MK!$B:$B,MK!D:D)))</f>
        <v/>
      </c>
      <c r="E483" s="74" t="str">
        <f>IF(AND(NOT(ISBLANK($B483)),ISNUMBER($B483)),IF(ISBLANK(LOOKUP($B483,L!$B:$B,L!E:E)),"",LOOKUP($B483,L!$B:$B,L!E:E)),IF(OR($A483=0,ISBLANK($A483)),"",LOOKUP($A483,MK!$B:$B,MK!E:E)))</f>
        <v/>
      </c>
      <c r="F483" s="366" t="str">
        <f>IF(AND(NOT(ISBLANK($B483)),ISNUMBER($B483)),IF(ISBLANK(LOOKUP($B483,L!$B:$B,L!F:F)),"",LOOKUP($B483,L!$B:$B,L!F:F)),IF(OR($A483=0,ISBLANK($A483)),"",LOOKUP($A483,MK!$B:$B,MK!F:F)))</f>
        <v/>
      </c>
      <c r="G483" s="366" t="str">
        <f>IF(AND(NOT(ISBLANK($B483)),ISNUMBER($B483)),IF(ISBLANK(LOOKUP($B483,L!$B:$B,L!G:G)),"",LOOKUP($B483,L!$B:$B,L!G:G)),IF(OR($A483=0,ISBLANK($A483)),"",LOOKUP($A483,MK!$B:$B,MK!G:G)))</f>
        <v/>
      </c>
      <c r="H483" s="366" t="str">
        <f>IF(AND(NOT(ISBLANK($B483)),ISNUMBER($B483)),IF(ISBLANK(LOOKUP($B483,L!$B:$B,L!H:H)),"",LOOKUP($B483,L!$B:$B,L!H:H)),IF(OR($A483=0,ISBLANK($A483)),"",LOOKUP($A483,MK!$B:$B,MK!H:H)))</f>
        <v/>
      </c>
      <c r="I483" s="366" t="str">
        <f>IF(AND(NOT(ISBLANK($B483)),ISNUMBER($B483)),IF(ISBLANK(LOOKUP($B483,L!$B:$B,L!I:I)),"",LOOKUP($B483,L!$B:$B,L!I:I)),IF(OR($A483=0,ISBLANK($A483)),"",LOOKUP($A483,MK!$B:$B,MK!I:I)))</f>
        <v/>
      </c>
      <c r="J483" s="366" t="str">
        <f>IF(AND(NOT(ISBLANK($B483)),ISNUMBER($B483)),IF(ISBLANK(LOOKUP($B483,L!$B:$B,L!J:J)),"",LOOKUP($B483,L!$B:$B,L!J:J)),IF(OR($A483=0,ISBLANK($A483)),"",LOOKUP($A483,MK!$B:$B,MK!J:J)))</f>
        <v/>
      </c>
      <c r="K483" s="366" t="str">
        <f>IF(AND(NOT(ISBLANK($B483)),ISNUMBER($B483)),IF(ISBLANK(LOOKUP($B483,L!$B:$B,L!K:K)),"",LOOKUP($B483,L!$B:$B,L!K:K)),IF(OR($A483=0,ISBLANK($A483)),"",LOOKUP($A483,MK!$B:$B,MK!K:K)))</f>
        <v/>
      </c>
      <c r="L483" s="366" t="str">
        <f>IF(AND(NOT(ISBLANK($B483)),ISNUMBER($B483)),IF(ISBLANK(LOOKUP($B483,L!$B:$B,L!L:L)),"",LOOKUP($B483,L!$B:$B,L!L:L)),IF(OR($A483=0,ISBLANK($A483)),"",LOOKUP($A483,MK!$B:$B,MK!L:L)))</f>
        <v/>
      </c>
      <c r="M483" s="366" t="str">
        <f>IF(AND(NOT(ISBLANK($B483)),ISNUMBER($B483)),IF(ISBLANK(LOOKUP($B483,L!$B:$B,L!M:M)),"",LOOKUP($B483,L!$B:$B,L!M:M)),IF(OR($A483=0,ISBLANK($A483)),"",LOOKUP($A483,MK!$B:$B,MK!M:M)))</f>
        <v/>
      </c>
      <c r="N483" s="366" t="str">
        <f>IF(AND(NOT(ISBLANK($B483)),ISNUMBER($B483)),IF(ISBLANK(LOOKUP($B483,L!$B:$B,L!N:N)),"",LOOKUP($B483,L!$B:$B,L!N:N)),IF(OR($A483=0,ISBLANK($A483)),"",LOOKUP($A483,MK!$B:$B,MK!N:N)))</f>
        <v/>
      </c>
      <c r="O483" s="366" t="str">
        <f>IF(AND(NOT(ISBLANK($B483)),ISNUMBER($B483)),IF(ISBLANK(LOOKUP($B483,L!$B:$B,L!O:O)),"",LOOKUP($B483,L!$B:$B,L!O:O)),IF(OR($A483=0,ISBLANK($A483)),"",LOOKUP($A483,MK!$B:$B,MK!O:O)))</f>
        <v/>
      </c>
      <c r="P483" s="366" t="str">
        <f>IF(AND(NOT(ISBLANK($B483)),ISNUMBER($B483)),IF(ISBLANK(LOOKUP($B483,L!$B:$B,L!P:P)),"",LOOKUP($B483,L!$B:$B,L!P:P)),IF(OR($A483=0,ISBLANK($A483)),"",LOOKUP($A483,MK!$B:$B,MK!P:P)))</f>
        <v/>
      </c>
      <c r="Q483" s="366" t="str">
        <f>IF(AND(NOT(ISBLANK($B483)),ISNUMBER($B483)),IF(ISBLANK(LOOKUP($B483,L!$B:$B,L!Q:Q)),"",LOOKUP($B483,L!$B:$B,L!Q:Q)),IF(OR($A483=0,ISBLANK($A483)),"",LOOKUP($A483,MK!$B:$B,MK!Q:Q)))</f>
        <v/>
      </c>
      <c r="R483" s="366" t="str">
        <f>IF(AND(NOT(ISBLANK($B483)),ISNUMBER($B483)),IF(ISBLANK(LOOKUP($B483,L!$B:$B,L!R:R)),"",LOOKUP($B483,L!$B:$B,L!R:R)),IF(OR($A483=0,ISBLANK($A483)),"",LOOKUP($A483,MK!$B:$B,MK!R:R)))</f>
        <v/>
      </c>
      <c r="S483" s="366" t="str">
        <f>IF(AND(NOT(ISBLANK($B483)),ISNUMBER($B483)),IF(ISBLANK(LOOKUP($B483,L!$B:$B,L!S:S)),"",LOOKUP($B483,L!$B:$B,L!S:S)),IF(OR($A483=0,ISBLANK($A483)),"",LOOKUP($A483,MK!$B:$B,MK!S:S)))</f>
        <v/>
      </c>
      <c r="T483" s="366" t="str">
        <f>IF(AND(NOT(ISBLANK($B483)),ISNUMBER($B483)),IF(ISBLANK(LOOKUP($B483,L!$B:$B,L!T:T)),"",LOOKUP($B483,L!$B:$B,L!T:T)),IF(OR($A483=0,ISBLANK($A483)),"",LOOKUP($A483,MK!$B:$B,MK!T:T)))</f>
        <v/>
      </c>
      <c r="U483" s="368" t="str">
        <f>IF(AND(NOT(ISBLANK($B483)),ISNUMBER($B483)),IF(ISBLANK(LOOKUP($B483,L!$B:$B,L!U:U)),"",LOOKUP($B483,L!$B:$B,L!U:U)),IF(OR($A483=0,ISBLANK($A483)),"",LOOKUP($A483,MK!$B:$B,MK!U:U)))</f>
        <v/>
      </c>
    </row>
    <row r="484" spans="1:21" x14ac:dyDescent="0.25">
      <c r="A484" s="283"/>
      <c r="B484" s="73"/>
      <c r="C484" s="363" t="str">
        <f>IF(AND(NOT(ISBLANK($B484)),ISNUMBER($B484)),IF(ISBLANK(LOOKUP($B484,L!$B:$B,L!C:C)),"",LOOKUP($B484,L!$B:$B,L!C:C)),IF(OR($A484=0,ISBLANK($A484)),"",LOOKUP($A484,MK!$B:$B,MK!C:C)))</f>
        <v/>
      </c>
      <c r="D484" s="73" t="str">
        <f>IF(AND(NOT(ISBLANK($B484)),ISNUMBER($B484)),IF(ISBLANK(LOOKUP($B484,L!$B:$B,L!D:D)),"",LOOKUP($B484,L!$B:$B,L!D:D)),IF(OR($A484=0,ISBLANK($A484)),"",LOOKUP($A484,MK!$B:$B,MK!D:D)))</f>
        <v/>
      </c>
      <c r="E484" s="73" t="str">
        <f>IF(AND(NOT(ISBLANK($B484)),ISNUMBER($B484)),IF(ISBLANK(LOOKUP($B484,L!$B:$B,L!E:E)),"",LOOKUP($B484,L!$B:$B,L!E:E)),IF(OR($A484=0,ISBLANK($A484)),"",LOOKUP($A484,MK!$B:$B,MK!E:E)))</f>
        <v/>
      </c>
      <c r="F484" s="363" t="str">
        <f>IF(AND(NOT(ISBLANK($B484)),ISNUMBER($B484)),IF(ISBLANK(LOOKUP($B484,L!$B:$B,L!F:F)),"",LOOKUP($B484,L!$B:$B,L!F:F)),IF(OR($A484=0,ISBLANK($A484)),"",LOOKUP($A484,MK!$B:$B,MK!F:F)))</f>
        <v/>
      </c>
      <c r="G484" s="363" t="str">
        <f>IF(AND(NOT(ISBLANK($B484)),ISNUMBER($B484)),IF(ISBLANK(LOOKUP($B484,L!$B:$B,L!G:G)),"",LOOKUP($B484,L!$B:$B,L!G:G)),IF(OR($A484=0,ISBLANK($A484)),"",LOOKUP($A484,MK!$B:$B,MK!G:G)))</f>
        <v/>
      </c>
      <c r="H484" s="363" t="str">
        <f>IF(AND(NOT(ISBLANK($B484)),ISNUMBER($B484)),IF(ISBLANK(LOOKUP($B484,L!$B:$B,L!H:H)),"",LOOKUP($B484,L!$B:$B,L!H:H)),IF(OR($A484=0,ISBLANK($A484)),"",LOOKUP($A484,MK!$B:$B,MK!H:H)))</f>
        <v/>
      </c>
      <c r="I484" s="363" t="str">
        <f>IF(AND(NOT(ISBLANK($B484)),ISNUMBER($B484)),IF(ISBLANK(LOOKUP($B484,L!$B:$B,L!I:I)),"",LOOKUP($B484,L!$B:$B,L!I:I)),IF(OR($A484=0,ISBLANK($A484)),"",LOOKUP($A484,MK!$B:$B,MK!I:I)))</f>
        <v/>
      </c>
      <c r="J484" s="363" t="str">
        <f>IF(AND(NOT(ISBLANK($B484)),ISNUMBER($B484)),IF(ISBLANK(LOOKUP($B484,L!$B:$B,L!J:J)),"",LOOKUP($B484,L!$B:$B,L!J:J)),IF(OR($A484=0,ISBLANK($A484)),"",LOOKUP($A484,MK!$B:$B,MK!J:J)))</f>
        <v/>
      </c>
      <c r="K484" s="363" t="str">
        <f>IF(AND(NOT(ISBLANK($B484)),ISNUMBER($B484)),IF(ISBLANK(LOOKUP($B484,L!$B:$B,L!K:K)),"",LOOKUP($B484,L!$B:$B,L!K:K)),IF(OR($A484=0,ISBLANK($A484)),"",LOOKUP($A484,MK!$B:$B,MK!K:K)))</f>
        <v/>
      </c>
      <c r="L484" s="363" t="str">
        <f>IF(AND(NOT(ISBLANK($B484)),ISNUMBER($B484)),IF(ISBLANK(LOOKUP($B484,L!$B:$B,L!L:L)),"",LOOKUP($B484,L!$B:$B,L!L:L)),IF(OR($A484=0,ISBLANK($A484)),"",LOOKUP($A484,MK!$B:$B,MK!L:L)))</f>
        <v/>
      </c>
      <c r="M484" s="363" t="str">
        <f>IF(AND(NOT(ISBLANK($B484)),ISNUMBER($B484)),IF(ISBLANK(LOOKUP($B484,L!$B:$B,L!M:M)),"",LOOKUP($B484,L!$B:$B,L!M:M)),IF(OR($A484=0,ISBLANK($A484)),"",LOOKUP($A484,MK!$B:$B,MK!M:M)))</f>
        <v/>
      </c>
      <c r="N484" s="363" t="str">
        <f>IF(AND(NOT(ISBLANK($B484)),ISNUMBER($B484)),IF(ISBLANK(LOOKUP($B484,L!$B:$B,L!N:N)),"",LOOKUP($B484,L!$B:$B,L!N:N)),IF(OR($A484=0,ISBLANK($A484)),"",LOOKUP($A484,MK!$B:$B,MK!N:N)))</f>
        <v/>
      </c>
      <c r="O484" s="363" t="str">
        <f>IF(AND(NOT(ISBLANK($B484)),ISNUMBER($B484)),IF(ISBLANK(LOOKUP($B484,L!$B:$B,L!O:O)),"",LOOKUP($B484,L!$B:$B,L!O:O)),IF(OR($A484=0,ISBLANK($A484)),"",LOOKUP($A484,MK!$B:$B,MK!O:O)))</f>
        <v/>
      </c>
      <c r="P484" s="363" t="str">
        <f>IF(AND(NOT(ISBLANK($B484)),ISNUMBER($B484)),IF(ISBLANK(LOOKUP($B484,L!$B:$B,L!P:P)),"",LOOKUP($B484,L!$B:$B,L!P:P)),IF(OR($A484=0,ISBLANK($A484)),"",LOOKUP($A484,MK!$B:$B,MK!P:P)))</f>
        <v/>
      </c>
      <c r="Q484" s="363" t="str">
        <f>IF(AND(NOT(ISBLANK($B484)),ISNUMBER($B484)),IF(ISBLANK(LOOKUP($B484,L!$B:$B,L!Q:Q)),"",LOOKUP($B484,L!$B:$B,L!Q:Q)),IF(OR($A484=0,ISBLANK($A484)),"",LOOKUP($A484,MK!$B:$B,MK!Q:Q)))</f>
        <v/>
      </c>
      <c r="R484" s="363" t="str">
        <f>IF(AND(NOT(ISBLANK($B484)),ISNUMBER($B484)),IF(ISBLANK(LOOKUP($B484,L!$B:$B,L!R:R)),"",LOOKUP($B484,L!$B:$B,L!R:R)),IF(OR($A484=0,ISBLANK($A484)),"",LOOKUP($A484,MK!$B:$B,MK!R:R)))</f>
        <v/>
      </c>
      <c r="S484" s="363" t="str">
        <f>IF(AND(NOT(ISBLANK($B484)),ISNUMBER($B484)),IF(ISBLANK(LOOKUP($B484,L!$B:$B,L!S:S)),"",LOOKUP($B484,L!$B:$B,L!S:S)),IF(OR($A484=0,ISBLANK($A484)),"",LOOKUP($A484,MK!$B:$B,MK!S:S)))</f>
        <v/>
      </c>
      <c r="T484" s="363" t="str">
        <f>IF(AND(NOT(ISBLANK($B484)),ISNUMBER($B484)),IF(ISBLANK(LOOKUP($B484,L!$B:$B,L!T:T)),"",LOOKUP($B484,L!$B:$B,L!T:T)),IF(OR($A484=0,ISBLANK($A484)),"",LOOKUP($A484,MK!$B:$B,MK!T:T)))</f>
        <v/>
      </c>
      <c r="U484" s="365" t="str">
        <f>IF(AND(NOT(ISBLANK($B484)),ISNUMBER($B484)),IF(ISBLANK(LOOKUP($B484,L!$B:$B,L!U:U)),"",LOOKUP($B484,L!$B:$B,L!U:U)),IF(OR($A484=0,ISBLANK($A484)),"",LOOKUP($A484,MK!$B:$B,MK!U:U)))</f>
        <v/>
      </c>
    </row>
    <row r="485" spans="1:21" x14ac:dyDescent="0.25">
      <c r="A485" s="283"/>
      <c r="B485" s="74"/>
      <c r="C485" s="366" t="str">
        <f>IF(AND(NOT(ISBLANK($B485)),ISNUMBER($B485)),IF(ISBLANK(LOOKUP($B485,L!$B:$B,L!C:C)),"",LOOKUP($B485,L!$B:$B,L!C:C)),IF(OR($A485=0,ISBLANK($A485)),"",LOOKUP($A485,MK!$B:$B,MK!C:C)))</f>
        <v/>
      </c>
      <c r="D485" s="74" t="str">
        <f>IF(AND(NOT(ISBLANK($B485)),ISNUMBER($B485)),IF(ISBLANK(LOOKUP($B485,L!$B:$B,L!D:D)),"",LOOKUP($B485,L!$B:$B,L!D:D)),IF(OR($A485=0,ISBLANK($A485)),"",LOOKUP($A485,MK!$B:$B,MK!D:D)))</f>
        <v/>
      </c>
      <c r="E485" s="74" t="str">
        <f>IF(AND(NOT(ISBLANK($B485)),ISNUMBER($B485)),IF(ISBLANK(LOOKUP($B485,L!$B:$B,L!E:E)),"",LOOKUP($B485,L!$B:$B,L!E:E)),IF(OR($A485=0,ISBLANK($A485)),"",LOOKUP($A485,MK!$B:$B,MK!E:E)))</f>
        <v/>
      </c>
      <c r="F485" s="366" t="str">
        <f>IF(AND(NOT(ISBLANK($B485)),ISNUMBER($B485)),IF(ISBLANK(LOOKUP($B485,L!$B:$B,L!F:F)),"",LOOKUP($B485,L!$B:$B,L!F:F)),IF(OR($A485=0,ISBLANK($A485)),"",LOOKUP($A485,MK!$B:$B,MK!F:F)))</f>
        <v/>
      </c>
      <c r="G485" s="366" t="str">
        <f>IF(AND(NOT(ISBLANK($B485)),ISNUMBER($B485)),IF(ISBLANK(LOOKUP($B485,L!$B:$B,L!G:G)),"",LOOKUP($B485,L!$B:$B,L!G:G)),IF(OR($A485=0,ISBLANK($A485)),"",LOOKUP($A485,MK!$B:$B,MK!G:G)))</f>
        <v/>
      </c>
      <c r="H485" s="366" t="str">
        <f>IF(AND(NOT(ISBLANK($B485)),ISNUMBER($B485)),IF(ISBLANK(LOOKUP($B485,L!$B:$B,L!H:H)),"",LOOKUP($B485,L!$B:$B,L!H:H)),IF(OR($A485=0,ISBLANK($A485)),"",LOOKUP($A485,MK!$B:$B,MK!H:H)))</f>
        <v/>
      </c>
      <c r="I485" s="366" t="str">
        <f>IF(AND(NOT(ISBLANK($B485)),ISNUMBER($B485)),IF(ISBLANK(LOOKUP($B485,L!$B:$B,L!I:I)),"",LOOKUP($B485,L!$B:$B,L!I:I)),IF(OR($A485=0,ISBLANK($A485)),"",LOOKUP($A485,MK!$B:$B,MK!I:I)))</f>
        <v/>
      </c>
      <c r="J485" s="366" t="str">
        <f>IF(AND(NOT(ISBLANK($B485)),ISNUMBER($B485)),IF(ISBLANK(LOOKUP($B485,L!$B:$B,L!J:J)),"",LOOKUP($B485,L!$B:$B,L!J:J)),IF(OR($A485=0,ISBLANK($A485)),"",LOOKUP($A485,MK!$B:$B,MK!J:J)))</f>
        <v/>
      </c>
      <c r="K485" s="366" t="str">
        <f>IF(AND(NOT(ISBLANK($B485)),ISNUMBER($B485)),IF(ISBLANK(LOOKUP($B485,L!$B:$B,L!K:K)),"",LOOKUP($B485,L!$B:$B,L!K:K)),IF(OR($A485=0,ISBLANK($A485)),"",LOOKUP($A485,MK!$B:$B,MK!K:K)))</f>
        <v/>
      </c>
      <c r="L485" s="366" t="str">
        <f>IF(AND(NOT(ISBLANK($B485)),ISNUMBER($B485)),IF(ISBLANK(LOOKUP($B485,L!$B:$B,L!L:L)),"",LOOKUP($B485,L!$B:$B,L!L:L)),IF(OR($A485=0,ISBLANK($A485)),"",LOOKUP($A485,MK!$B:$B,MK!L:L)))</f>
        <v/>
      </c>
      <c r="M485" s="366" t="str">
        <f>IF(AND(NOT(ISBLANK($B485)),ISNUMBER($B485)),IF(ISBLANK(LOOKUP($B485,L!$B:$B,L!M:M)),"",LOOKUP($B485,L!$B:$B,L!M:M)),IF(OR($A485=0,ISBLANK($A485)),"",LOOKUP($A485,MK!$B:$B,MK!M:M)))</f>
        <v/>
      </c>
      <c r="N485" s="366" t="str">
        <f>IF(AND(NOT(ISBLANK($B485)),ISNUMBER($B485)),IF(ISBLANK(LOOKUP($B485,L!$B:$B,L!N:N)),"",LOOKUP($B485,L!$B:$B,L!N:N)),IF(OR($A485=0,ISBLANK($A485)),"",LOOKUP($A485,MK!$B:$B,MK!N:N)))</f>
        <v/>
      </c>
      <c r="O485" s="366" t="str">
        <f>IF(AND(NOT(ISBLANK($B485)),ISNUMBER($B485)),IF(ISBLANK(LOOKUP($B485,L!$B:$B,L!O:O)),"",LOOKUP($B485,L!$B:$B,L!O:O)),IF(OR($A485=0,ISBLANK($A485)),"",LOOKUP($A485,MK!$B:$B,MK!O:O)))</f>
        <v/>
      </c>
      <c r="P485" s="366" t="str">
        <f>IF(AND(NOT(ISBLANK($B485)),ISNUMBER($B485)),IF(ISBLANK(LOOKUP($B485,L!$B:$B,L!P:P)),"",LOOKUP($B485,L!$B:$B,L!P:P)),IF(OR($A485=0,ISBLANK($A485)),"",LOOKUP($A485,MK!$B:$B,MK!P:P)))</f>
        <v/>
      </c>
      <c r="Q485" s="366" t="str">
        <f>IF(AND(NOT(ISBLANK($B485)),ISNUMBER($B485)),IF(ISBLANK(LOOKUP($B485,L!$B:$B,L!Q:Q)),"",LOOKUP($B485,L!$B:$B,L!Q:Q)),IF(OR($A485=0,ISBLANK($A485)),"",LOOKUP($A485,MK!$B:$B,MK!Q:Q)))</f>
        <v/>
      </c>
      <c r="R485" s="366" t="str">
        <f>IF(AND(NOT(ISBLANK($B485)),ISNUMBER($B485)),IF(ISBLANK(LOOKUP($B485,L!$B:$B,L!R:R)),"",LOOKUP($B485,L!$B:$B,L!R:R)),IF(OR($A485=0,ISBLANK($A485)),"",LOOKUP($A485,MK!$B:$B,MK!R:R)))</f>
        <v/>
      </c>
      <c r="S485" s="366" t="str">
        <f>IF(AND(NOT(ISBLANK($B485)),ISNUMBER($B485)),IF(ISBLANK(LOOKUP($B485,L!$B:$B,L!S:S)),"",LOOKUP($B485,L!$B:$B,L!S:S)),IF(OR($A485=0,ISBLANK($A485)),"",LOOKUP($A485,MK!$B:$B,MK!S:S)))</f>
        <v/>
      </c>
      <c r="T485" s="366" t="str">
        <f>IF(AND(NOT(ISBLANK($B485)),ISNUMBER($B485)),IF(ISBLANK(LOOKUP($B485,L!$B:$B,L!T:T)),"",LOOKUP($B485,L!$B:$B,L!T:T)),IF(OR($A485=0,ISBLANK($A485)),"",LOOKUP($A485,MK!$B:$B,MK!T:T)))</f>
        <v/>
      </c>
      <c r="U485" s="368" t="str">
        <f>IF(AND(NOT(ISBLANK($B485)),ISNUMBER($B485)),IF(ISBLANK(LOOKUP($B485,L!$B:$B,L!U:U)),"",LOOKUP($B485,L!$B:$B,L!U:U)),IF(OR($A485=0,ISBLANK($A485)),"",LOOKUP($A485,MK!$B:$B,MK!U:U)))</f>
        <v/>
      </c>
    </row>
    <row r="486" spans="1:21" x14ac:dyDescent="0.25">
      <c r="A486" s="283"/>
      <c r="B486" s="73"/>
      <c r="C486" s="363" t="str">
        <f>IF(AND(NOT(ISBLANK($B486)),ISNUMBER($B486)),IF(ISBLANK(LOOKUP($B486,L!$B:$B,L!C:C)),"",LOOKUP($B486,L!$B:$B,L!C:C)),IF(OR($A486=0,ISBLANK($A486)),"",LOOKUP($A486,MK!$B:$B,MK!C:C)))</f>
        <v/>
      </c>
      <c r="D486" s="73" t="str">
        <f>IF(AND(NOT(ISBLANK($B486)),ISNUMBER($B486)),IF(ISBLANK(LOOKUP($B486,L!$B:$B,L!D:D)),"",LOOKUP($B486,L!$B:$B,L!D:D)),IF(OR($A486=0,ISBLANK($A486)),"",LOOKUP($A486,MK!$B:$B,MK!D:D)))</f>
        <v/>
      </c>
      <c r="E486" s="73" t="str">
        <f>IF(AND(NOT(ISBLANK($B486)),ISNUMBER($B486)),IF(ISBLANK(LOOKUP($B486,L!$B:$B,L!E:E)),"",LOOKUP($B486,L!$B:$B,L!E:E)),IF(OR($A486=0,ISBLANK($A486)),"",LOOKUP($A486,MK!$B:$B,MK!E:E)))</f>
        <v/>
      </c>
      <c r="F486" s="363" t="str">
        <f>IF(AND(NOT(ISBLANK($B486)),ISNUMBER($B486)),IF(ISBLANK(LOOKUP($B486,L!$B:$B,L!F:F)),"",LOOKUP($B486,L!$B:$B,L!F:F)),IF(OR($A486=0,ISBLANK($A486)),"",LOOKUP($A486,MK!$B:$B,MK!F:F)))</f>
        <v/>
      </c>
      <c r="G486" s="363" t="str">
        <f>IF(AND(NOT(ISBLANK($B486)),ISNUMBER($B486)),IF(ISBLANK(LOOKUP($B486,L!$B:$B,L!G:G)),"",LOOKUP($B486,L!$B:$B,L!G:G)),IF(OR($A486=0,ISBLANK($A486)),"",LOOKUP($A486,MK!$B:$B,MK!G:G)))</f>
        <v/>
      </c>
      <c r="H486" s="363" t="str">
        <f>IF(AND(NOT(ISBLANK($B486)),ISNUMBER($B486)),IF(ISBLANK(LOOKUP($B486,L!$B:$B,L!H:H)),"",LOOKUP($B486,L!$B:$B,L!H:H)),IF(OR($A486=0,ISBLANK($A486)),"",LOOKUP($A486,MK!$B:$B,MK!H:H)))</f>
        <v/>
      </c>
      <c r="I486" s="363" t="str">
        <f>IF(AND(NOT(ISBLANK($B486)),ISNUMBER($B486)),IF(ISBLANK(LOOKUP($B486,L!$B:$B,L!I:I)),"",LOOKUP($B486,L!$B:$B,L!I:I)),IF(OR($A486=0,ISBLANK($A486)),"",LOOKUP($A486,MK!$B:$B,MK!I:I)))</f>
        <v/>
      </c>
      <c r="J486" s="363" t="str">
        <f>IF(AND(NOT(ISBLANK($B486)),ISNUMBER($B486)),IF(ISBLANK(LOOKUP($B486,L!$B:$B,L!J:J)),"",LOOKUP($B486,L!$B:$B,L!J:J)),IF(OR($A486=0,ISBLANK($A486)),"",LOOKUP($A486,MK!$B:$B,MK!J:J)))</f>
        <v/>
      </c>
      <c r="K486" s="363" t="str">
        <f>IF(AND(NOT(ISBLANK($B486)),ISNUMBER($B486)),IF(ISBLANK(LOOKUP($B486,L!$B:$B,L!K:K)),"",LOOKUP($B486,L!$B:$B,L!K:K)),IF(OR($A486=0,ISBLANK($A486)),"",LOOKUP($A486,MK!$B:$B,MK!K:K)))</f>
        <v/>
      </c>
      <c r="L486" s="363" t="str">
        <f>IF(AND(NOT(ISBLANK($B486)),ISNUMBER($B486)),IF(ISBLANK(LOOKUP($B486,L!$B:$B,L!L:L)),"",LOOKUP($B486,L!$B:$B,L!L:L)),IF(OR($A486=0,ISBLANK($A486)),"",LOOKUP($A486,MK!$B:$B,MK!L:L)))</f>
        <v/>
      </c>
      <c r="M486" s="363" t="str">
        <f>IF(AND(NOT(ISBLANK($B486)),ISNUMBER($B486)),IF(ISBLANK(LOOKUP($B486,L!$B:$B,L!M:M)),"",LOOKUP($B486,L!$B:$B,L!M:M)),IF(OR($A486=0,ISBLANK($A486)),"",LOOKUP($A486,MK!$B:$B,MK!M:M)))</f>
        <v/>
      </c>
      <c r="N486" s="363" t="str">
        <f>IF(AND(NOT(ISBLANK($B486)),ISNUMBER($B486)),IF(ISBLANK(LOOKUP($B486,L!$B:$B,L!N:N)),"",LOOKUP($B486,L!$B:$B,L!N:N)),IF(OR($A486=0,ISBLANK($A486)),"",LOOKUP($A486,MK!$B:$B,MK!N:N)))</f>
        <v/>
      </c>
      <c r="O486" s="363" t="str">
        <f>IF(AND(NOT(ISBLANK($B486)),ISNUMBER($B486)),IF(ISBLANK(LOOKUP($B486,L!$B:$B,L!O:O)),"",LOOKUP($B486,L!$B:$B,L!O:O)),IF(OR($A486=0,ISBLANK($A486)),"",LOOKUP($A486,MK!$B:$B,MK!O:O)))</f>
        <v/>
      </c>
      <c r="P486" s="363" t="str">
        <f>IF(AND(NOT(ISBLANK($B486)),ISNUMBER($B486)),IF(ISBLANK(LOOKUP($B486,L!$B:$B,L!P:P)),"",LOOKUP($B486,L!$B:$B,L!P:P)),IF(OR($A486=0,ISBLANK($A486)),"",LOOKUP($A486,MK!$B:$B,MK!P:P)))</f>
        <v/>
      </c>
      <c r="Q486" s="363" t="str">
        <f>IF(AND(NOT(ISBLANK($B486)),ISNUMBER($B486)),IF(ISBLANK(LOOKUP($B486,L!$B:$B,L!Q:Q)),"",LOOKUP($B486,L!$B:$B,L!Q:Q)),IF(OR($A486=0,ISBLANK($A486)),"",LOOKUP($A486,MK!$B:$B,MK!Q:Q)))</f>
        <v/>
      </c>
      <c r="R486" s="363" t="str">
        <f>IF(AND(NOT(ISBLANK($B486)),ISNUMBER($B486)),IF(ISBLANK(LOOKUP($B486,L!$B:$B,L!R:R)),"",LOOKUP($B486,L!$B:$B,L!R:R)),IF(OR($A486=0,ISBLANK($A486)),"",LOOKUP($A486,MK!$B:$B,MK!R:R)))</f>
        <v/>
      </c>
      <c r="S486" s="363" t="str">
        <f>IF(AND(NOT(ISBLANK($B486)),ISNUMBER($B486)),IF(ISBLANK(LOOKUP($B486,L!$B:$B,L!S:S)),"",LOOKUP($B486,L!$B:$B,L!S:S)),IF(OR($A486=0,ISBLANK($A486)),"",LOOKUP($A486,MK!$B:$B,MK!S:S)))</f>
        <v/>
      </c>
      <c r="T486" s="363" t="str">
        <f>IF(AND(NOT(ISBLANK($B486)),ISNUMBER($B486)),IF(ISBLANK(LOOKUP($B486,L!$B:$B,L!T:T)),"",LOOKUP($B486,L!$B:$B,L!T:T)),IF(OR($A486=0,ISBLANK($A486)),"",LOOKUP($A486,MK!$B:$B,MK!T:T)))</f>
        <v/>
      </c>
      <c r="U486" s="365" t="str">
        <f>IF(AND(NOT(ISBLANK($B486)),ISNUMBER($B486)),IF(ISBLANK(LOOKUP($B486,L!$B:$B,L!U:U)),"",LOOKUP($B486,L!$B:$B,L!U:U)),IF(OR($A486=0,ISBLANK($A486)),"",LOOKUP($A486,MK!$B:$B,MK!U:U)))</f>
        <v/>
      </c>
    </row>
    <row r="487" spans="1:21" x14ac:dyDescent="0.25">
      <c r="A487" s="283"/>
      <c r="B487" s="74"/>
      <c r="C487" s="366" t="str">
        <f>IF(AND(NOT(ISBLANK($B487)),ISNUMBER($B487)),IF(ISBLANK(LOOKUP($B487,L!$B:$B,L!C:C)),"",LOOKUP($B487,L!$B:$B,L!C:C)),IF(OR($A487=0,ISBLANK($A487)),"",LOOKUP($A487,MK!$B:$B,MK!C:C)))</f>
        <v/>
      </c>
      <c r="D487" s="74" t="str">
        <f>IF(AND(NOT(ISBLANK($B487)),ISNUMBER($B487)),IF(ISBLANK(LOOKUP($B487,L!$B:$B,L!D:D)),"",LOOKUP($B487,L!$B:$B,L!D:D)),IF(OR($A487=0,ISBLANK($A487)),"",LOOKUP($A487,MK!$B:$B,MK!D:D)))</f>
        <v/>
      </c>
      <c r="E487" s="74" t="str">
        <f>IF(AND(NOT(ISBLANK($B487)),ISNUMBER($B487)),IF(ISBLANK(LOOKUP($B487,L!$B:$B,L!E:E)),"",LOOKUP($B487,L!$B:$B,L!E:E)),IF(OR($A487=0,ISBLANK($A487)),"",LOOKUP($A487,MK!$B:$B,MK!E:E)))</f>
        <v/>
      </c>
      <c r="F487" s="366" t="str">
        <f>IF(AND(NOT(ISBLANK($B487)),ISNUMBER($B487)),IF(ISBLANK(LOOKUP($B487,L!$B:$B,L!F:F)),"",LOOKUP($B487,L!$B:$B,L!F:F)),IF(OR($A487=0,ISBLANK($A487)),"",LOOKUP($A487,MK!$B:$B,MK!F:F)))</f>
        <v/>
      </c>
      <c r="G487" s="366" t="str">
        <f>IF(AND(NOT(ISBLANK($B487)),ISNUMBER($B487)),IF(ISBLANK(LOOKUP($B487,L!$B:$B,L!G:G)),"",LOOKUP($B487,L!$B:$B,L!G:G)),IF(OR($A487=0,ISBLANK($A487)),"",LOOKUP($A487,MK!$B:$B,MK!G:G)))</f>
        <v/>
      </c>
      <c r="H487" s="366" t="str">
        <f>IF(AND(NOT(ISBLANK($B487)),ISNUMBER($B487)),IF(ISBLANK(LOOKUP($B487,L!$B:$B,L!H:H)),"",LOOKUP($B487,L!$B:$B,L!H:H)),IF(OR($A487=0,ISBLANK($A487)),"",LOOKUP($A487,MK!$B:$B,MK!H:H)))</f>
        <v/>
      </c>
      <c r="I487" s="366" t="str">
        <f>IF(AND(NOT(ISBLANK($B487)),ISNUMBER($B487)),IF(ISBLANK(LOOKUP($B487,L!$B:$B,L!I:I)),"",LOOKUP($B487,L!$B:$B,L!I:I)),IF(OR($A487=0,ISBLANK($A487)),"",LOOKUP($A487,MK!$B:$B,MK!I:I)))</f>
        <v/>
      </c>
      <c r="J487" s="366" t="str">
        <f>IF(AND(NOT(ISBLANK($B487)),ISNUMBER($B487)),IF(ISBLANK(LOOKUP($B487,L!$B:$B,L!J:J)),"",LOOKUP($B487,L!$B:$B,L!J:J)),IF(OR($A487=0,ISBLANK($A487)),"",LOOKUP($A487,MK!$B:$B,MK!J:J)))</f>
        <v/>
      </c>
      <c r="K487" s="366" t="str">
        <f>IF(AND(NOT(ISBLANK($B487)),ISNUMBER($B487)),IF(ISBLANK(LOOKUP($B487,L!$B:$B,L!K:K)),"",LOOKUP($B487,L!$B:$B,L!K:K)),IF(OR($A487=0,ISBLANK($A487)),"",LOOKUP($A487,MK!$B:$B,MK!K:K)))</f>
        <v/>
      </c>
      <c r="L487" s="366" t="str">
        <f>IF(AND(NOT(ISBLANK($B487)),ISNUMBER($B487)),IF(ISBLANK(LOOKUP($B487,L!$B:$B,L!L:L)),"",LOOKUP($B487,L!$B:$B,L!L:L)),IF(OR($A487=0,ISBLANK($A487)),"",LOOKUP($A487,MK!$B:$B,MK!L:L)))</f>
        <v/>
      </c>
      <c r="M487" s="366" t="str">
        <f>IF(AND(NOT(ISBLANK($B487)),ISNUMBER($B487)),IF(ISBLANK(LOOKUP($B487,L!$B:$B,L!M:M)),"",LOOKUP($B487,L!$B:$B,L!M:M)),IF(OR($A487=0,ISBLANK($A487)),"",LOOKUP($A487,MK!$B:$B,MK!M:M)))</f>
        <v/>
      </c>
      <c r="N487" s="366" t="str">
        <f>IF(AND(NOT(ISBLANK($B487)),ISNUMBER($B487)),IF(ISBLANK(LOOKUP($B487,L!$B:$B,L!N:N)),"",LOOKUP($B487,L!$B:$B,L!N:N)),IF(OR($A487=0,ISBLANK($A487)),"",LOOKUP($A487,MK!$B:$B,MK!N:N)))</f>
        <v/>
      </c>
      <c r="O487" s="366" t="str">
        <f>IF(AND(NOT(ISBLANK($B487)),ISNUMBER($B487)),IF(ISBLANK(LOOKUP($B487,L!$B:$B,L!O:O)),"",LOOKUP($B487,L!$B:$B,L!O:O)),IF(OR($A487=0,ISBLANK($A487)),"",LOOKUP($A487,MK!$B:$B,MK!O:O)))</f>
        <v/>
      </c>
      <c r="P487" s="366" t="str">
        <f>IF(AND(NOT(ISBLANK($B487)),ISNUMBER($B487)),IF(ISBLANK(LOOKUP($B487,L!$B:$B,L!P:P)),"",LOOKUP($B487,L!$B:$B,L!P:P)),IF(OR($A487=0,ISBLANK($A487)),"",LOOKUP($A487,MK!$B:$B,MK!P:P)))</f>
        <v/>
      </c>
      <c r="Q487" s="366" t="str">
        <f>IF(AND(NOT(ISBLANK($B487)),ISNUMBER($B487)),IF(ISBLANK(LOOKUP($B487,L!$B:$B,L!Q:Q)),"",LOOKUP($B487,L!$B:$B,L!Q:Q)),IF(OR($A487=0,ISBLANK($A487)),"",LOOKUP($A487,MK!$B:$B,MK!Q:Q)))</f>
        <v/>
      </c>
      <c r="R487" s="366" t="str">
        <f>IF(AND(NOT(ISBLANK($B487)),ISNUMBER($B487)),IF(ISBLANK(LOOKUP($B487,L!$B:$B,L!R:R)),"",LOOKUP($B487,L!$B:$B,L!R:R)),IF(OR($A487=0,ISBLANK($A487)),"",LOOKUP($A487,MK!$B:$B,MK!R:R)))</f>
        <v/>
      </c>
      <c r="S487" s="366" t="str">
        <f>IF(AND(NOT(ISBLANK($B487)),ISNUMBER($B487)),IF(ISBLANK(LOOKUP($B487,L!$B:$B,L!S:S)),"",LOOKUP($B487,L!$B:$B,L!S:S)),IF(OR($A487=0,ISBLANK($A487)),"",LOOKUP($A487,MK!$B:$B,MK!S:S)))</f>
        <v/>
      </c>
      <c r="T487" s="366" t="str">
        <f>IF(AND(NOT(ISBLANK($B487)),ISNUMBER($B487)),IF(ISBLANK(LOOKUP($B487,L!$B:$B,L!T:T)),"",LOOKUP($B487,L!$B:$B,L!T:T)),IF(OR($A487=0,ISBLANK($A487)),"",LOOKUP($A487,MK!$B:$B,MK!T:T)))</f>
        <v/>
      </c>
      <c r="U487" s="368" t="str">
        <f>IF(AND(NOT(ISBLANK($B487)),ISNUMBER($B487)),IF(ISBLANK(LOOKUP($B487,L!$B:$B,L!U:U)),"",LOOKUP($B487,L!$B:$B,L!U:U)),IF(OR($A487=0,ISBLANK($A487)),"",LOOKUP($A487,MK!$B:$B,MK!U:U)))</f>
        <v/>
      </c>
    </row>
    <row r="488" spans="1:21" x14ac:dyDescent="0.25">
      <c r="A488" s="283"/>
      <c r="B488" s="73"/>
      <c r="C488" s="363" t="str">
        <f>IF(AND(NOT(ISBLANK($B488)),ISNUMBER($B488)),IF(ISBLANK(LOOKUP($B488,L!$B:$B,L!C:C)),"",LOOKUP($B488,L!$B:$B,L!C:C)),IF(OR($A488=0,ISBLANK($A488)),"",LOOKUP($A488,MK!$B:$B,MK!C:C)))</f>
        <v/>
      </c>
      <c r="D488" s="73" t="str">
        <f>IF(AND(NOT(ISBLANK($B488)),ISNUMBER($B488)),IF(ISBLANK(LOOKUP($B488,L!$B:$B,L!D:D)),"",LOOKUP($B488,L!$B:$B,L!D:D)),IF(OR($A488=0,ISBLANK($A488)),"",LOOKUP($A488,MK!$B:$B,MK!D:D)))</f>
        <v/>
      </c>
      <c r="E488" s="73" t="str">
        <f>IF(AND(NOT(ISBLANK($B488)),ISNUMBER($B488)),IF(ISBLANK(LOOKUP($B488,L!$B:$B,L!E:E)),"",LOOKUP($B488,L!$B:$B,L!E:E)),IF(OR($A488=0,ISBLANK($A488)),"",LOOKUP($A488,MK!$B:$B,MK!E:E)))</f>
        <v/>
      </c>
      <c r="F488" s="363" t="str">
        <f>IF(AND(NOT(ISBLANK($B488)),ISNUMBER($B488)),IF(ISBLANK(LOOKUP($B488,L!$B:$B,L!F:F)),"",LOOKUP($B488,L!$B:$B,L!F:F)),IF(OR($A488=0,ISBLANK($A488)),"",LOOKUP($A488,MK!$B:$B,MK!F:F)))</f>
        <v/>
      </c>
      <c r="G488" s="363" t="str">
        <f>IF(AND(NOT(ISBLANK($B488)),ISNUMBER($B488)),IF(ISBLANK(LOOKUP($B488,L!$B:$B,L!G:G)),"",LOOKUP($B488,L!$B:$B,L!G:G)),IF(OR($A488=0,ISBLANK($A488)),"",LOOKUP($A488,MK!$B:$B,MK!G:G)))</f>
        <v/>
      </c>
      <c r="H488" s="363" t="str">
        <f>IF(AND(NOT(ISBLANK($B488)),ISNUMBER($B488)),IF(ISBLANK(LOOKUP($B488,L!$B:$B,L!H:H)),"",LOOKUP($B488,L!$B:$B,L!H:H)),IF(OR($A488=0,ISBLANK($A488)),"",LOOKUP($A488,MK!$B:$B,MK!H:H)))</f>
        <v/>
      </c>
      <c r="I488" s="363" t="str">
        <f>IF(AND(NOT(ISBLANK($B488)),ISNUMBER($B488)),IF(ISBLANK(LOOKUP($B488,L!$B:$B,L!I:I)),"",LOOKUP($B488,L!$B:$B,L!I:I)),IF(OR($A488=0,ISBLANK($A488)),"",LOOKUP($A488,MK!$B:$B,MK!I:I)))</f>
        <v/>
      </c>
      <c r="J488" s="363" t="str">
        <f>IF(AND(NOT(ISBLANK($B488)),ISNUMBER($B488)),IF(ISBLANK(LOOKUP($B488,L!$B:$B,L!J:J)),"",LOOKUP($B488,L!$B:$B,L!J:J)),IF(OR($A488=0,ISBLANK($A488)),"",LOOKUP($A488,MK!$B:$B,MK!J:J)))</f>
        <v/>
      </c>
      <c r="K488" s="363" t="str">
        <f>IF(AND(NOT(ISBLANK($B488)),ISNUMBER($B488)),IF(ISBLANK(LOOKUP($B488,L!$B:$B,L!K:K)),"",LOOKUP($B488,L!$B:$B,L!K:K)),IF(OR($A488=0,ISBLANK($A488)),"",LOOKUP($A488,MK!$B:$B,MK!K:K)))</f>
        <v/>
      </c>
      <c r="L488" s="363" t="str">
        <f>IF(AND(NOT(ISBLANK($B488)),ISNUMBER($B488)),IF(ISBLANK(LOOKUP($B488,L!$B:$B,L!L:L)),"",LOOKUP($B488,L!$B:$B,L!L:L)),IF(OR($A488=0,ISBLANK($A488)),"",LOOKUP($A488,MK!$B:$B,MK!L:L)))</f>
        <v/>
      </c>
      <c r="M488" s="363" t="str">
        <f>IF(AND(NOT(ISBLANK($B488)),ISNUMBER($B488)),IF(ISBLANK(LOOKUP($B488,L!$B:$B,L!M:M)),"",LOOKUP($B488,L!$B:$B,L!M:M)),IF(OR($A488=0,ISBLANK($A488)),"",LOOKUP($A488,MK!$B:$B,MK!M:M)))</f>
        <v/>
      </c>
      <c r="N488" s="363" t="str">
        <f>IF(AND(NOT(ISBLANK($B488)),ISNUMBER($B488)),IF(ISBLANK(LOOKUP($B488,L!$B:$B,L!N:N)),"",LOOKUP($B488,L!$B:$B,L!N:N)),IF(OR($A488=0,ISBLANK($A488)),"",LOOKUP($A488,MK!$B:$B,MK!N:N)))</f>
        <v/>
      </c>
      <c r="O488" s="363" t="str">
        <f>IF(AND(NOT(ISBLANK($B488)),ISNUMBER($B488)),IF(ISBLANK(LOOKUP($B488,L!$B:$B,L!O:O)),"",LOOKUP($B488,L!$B:$B,L!O:O)),IF(OR($A488=0,ISBLANK($A488)),"",LOOKUP($A488,MK!$B:$B,MK!O:O)))</f>
        <v/>
      </c>
      <c r="P488" s="363" t="str">
        <f>IF(AND(NOT(ISBLANK($B488)),ISNUMBER($B488)),IF(ISBLANK(LOOKUP($B488,L!$B:$B,L!P:P)),"",LOOKUP($B488,L!$B:$B,L!P:P)),IF(OR($A488=0,ISBLANK($A488)),"",LOOKUP($A488,MK!$B:$B,MK!P:P)))</f>
        <v/>
      </c>
      <c r="Q488" s="363" t="str">
        <f>IF(AND(NOT(ISBLANK($B488)),ISNUMBER($B488)),IF(ISBLANK(LOOKUP($B488,L!$B:$B,L!Q:Q)),"",LOOKUP($B488,L!$B:$B,L!Q:Q)),IF(OR($A488=0,ISBLANK($A488)),"",LOOKUP($A488,MK!$B:$B,MK!Q:Q)))</f>
        <v/>
      </c>
      <c r="R488" s="363" t="str">
        <f>IF(AND(NOT(ISBLANK($B488)),ISNUMBER($B488)),IF(ISBLANK(LOOKUP($B488,L!$B:$B,L!R:R)),"",LOOKUP($B488,L!$B:$B,L!R:R)),IF(OR($A488=0,ISBLANK($A488)),"",LOOKUP($A488,MK!$B:$B,MK!R:R)))</f>
        <v/>
      </c>
      <c r="S488" s="363" t="str">
        <f>IF(AND(NOT(ISBLANK($B488)),ISNUMBER($B488)),IF(ISBLANK(LOOKUP($B488,L!$B:$B,L!S:S)),"",LOOKUP($B488,L!$B:$B,L!S:S)),IF(OR($A488=0,ISBLANK($A488)),"",LOOKUP($A488,MK!$B:$B,MK!S:S)))</f>
        <v/>
      </c>
      <c r="T488" s="363" t="str">
        <f>IF(AND(NOT(ISBLANK($B488)),ISNUMBER($B488)),IF(ISBLANK(LOOKUP($B488,L!$B:$B,L!T:T)),"",LOOKUP($B488,L!$B:$B,L!T:T)),IF(OR($A488=0,ISBLANK($A488)),"",LOOKUP($A488,MK!$B:$B,MK!T:T)))</f>
        <v/>
      </c>
      <c r="U488" s="365" t="str">
        <f>IF(AND(NOT(ISBLANK($B488)),ISNUMBER($B488)),IF(ISBLANK(LOOKUP($B488,L!$B:$B,L!U:U)),"",LOOKUP($B488,L!$B:$B,L!U:U)),IF(OR($A488=0,ISBLANK($A488)),"",LOOKUP($A488,MK!$B:$B,MK!U:U)))</f>
        <v/>
      </c>
    </row>
    <row r="489" spans="1:21" x14ac:dyDescent="0.25">
      <c r="A489" s="283"/>
      <c r="B489" s="74"/>
      <c r="C489" s="366" t="str">
        <f>IF(AND(NOT(ISBLANK($B489)),ISNUMBER($B489)),IF(ISBLANK(LOOKUP($B489,L!$B:$B,L!C:C)),"",LOOKUP($B489,L!$B:$B,L!C:C)),IF(OR($A489=0,ISBLANK($A489)),"",LOOKUP($A489,MK!$B:$B,MK!C:C)))</f>
        <v/>
      </c>
      <c r="D489" s="74" t="str">
        <f>IF(AND(NOT(ISBLANK($B489)),ISNUMBER($B489)),IF(ISBLANK(LOOKUP($B489,L!$B:$B,L!D:D)),"",LOOKUP($B489,L!$B:$B,L!D:D)),IF(OR($A489=0,ISBLANK($A489)),"",LOOKUP($A489,MK!$B:$B,MK!D:D)))</f>
        <v/>
      </c>
      <c r="E489" s="74" t="str">
        <f>IF(AND(NOT(ISBLANK($B489)),ISNUMBER($B489)),IF(ISBLANK(LOOKUP($B489,L!$B:$B,L!E:E)),"",LOOKUP($B489,L!$B:$B,L!E:E)),IF(OR($A489=0,ISBLANK($A489)),"",LOOKUP($A489,MK!$B:$B,MK!E:E)))</f>
        <v/>
      </c>
      <c r="F489" s="366" t="str">
        <f>IF(AND(NOT(ISBLANK($B489)),ISNUMBER($B489)),IF(ISBLANK(LOOKUP($B489,L!$B:$B,L!F:F)),"",LOOKUP($B489,L!$B:$B,L!F:F)),IF(OR($A489=0,ISBLANK($A489)),"",LOOKUP($A489,MK!$B:$B,MK!F:F)))</f>
        <v/>
      </c>
      <c r="G489" s="366" t="str">
        <f>IF(AND(NOT(ISBLANK($B489)),ISNUMBER($B489)),IF(ISBLANK(LOOKUP($B489,L!$B:$B,L!G:G)),"",LOOKUP($B489,L!$B:$B,L!G:G)),IF(OR($A489=0,ISBLANK($A489)),"",LOOKUP($A489,MK!$B:$B,MK!G:G)))</f>
        <v/>
      </c>
      <c r="H489" s="366" t="str">
        <f>IF(AND(NOT(ISBLANK($B489)),ISNUMBER($B489)),IF(ISBLANK(LOOKUP($B489,L!$B:$B,L!H:H)),"",LOOKUP($B489,L!$B:$B,L!H:H)),IF(OR($A489=0,ISBLANK($A489)),"",LOOKUP($A489,MK!$B:$B,MK!H:H)))</f>
        <v/>
      </c>
      <c r="I489" s="366" t="str">
        <f>IF(AND(NOT(ISBLANK($B489)),ISNUMBER($B489)),IF(ISBLANK(LOOKUP($B489,L!$B:$B,L!I:I)),"",LOOKUP($B489,L!$B:$B,L!I:I)),IF(OR($A489=0,ISBLANK($A489)),"",LOOKUP($A489,MK!$B:$B,MK!I:I)))</f>
        <v/>
      </c>
      <c r="J489" s="366" t="str">
        <f>IF(AND(NOT(ISBLANK($B489)),ISNUMBER($B489)),IF(ISBLANK(LOOKUP($B489,L!$B:$B,L!J:J)),"",LOOKUP($B489,L!$B:$B,L!J:J)),IF(OR($A489=0,ISBLANK($A489)),"",LOOKUP($A489,MK!$B:$B,MK!J:J)))</f>
        <v/>
      </c>
      <c r="K489" s="366" t="str">
        <f>IF(AND(NOT(ISBLANK($B489)),ISNUMBER($B489)),IF(ISBLANK(LOOKUP($B489,L!$B:$B,L!K:K)),"",LOOKUP($B489,L!$B:$B,L!K:K)),IF(OR($A489=0,ISBLANK($A489)),"",LOOKUP($A489,MK!$B:$B,MK!K:K)))</f>
        <v/>
      </c>
      <c r="L489" s="366" t="str">
        <f>IF(AND(NOT(ISBLANK($B489)),ISNUMBER($B489)),IF(ISBLANK(LOOKUP($B489,L!$B:$B,L!L:L)),"",LOOKUP($B489,L!$B:$B,L!L:L)),IF(OR($A489=0,ISBLANK($A489)),"",LOOKUP($A489,MK!$B:$B,MK!L:L)))</f>
        <v/>
      </c>
      <c r="M489" s="366" t="str">
        <f>IF(AND(NOT(ISBLANK($B489)),ISNUMBER($B489)),IF(ISBLANK(LOOKUP($B489,L!$B:$B,L!M:M)),"",LOOKUP($B489,L!$B:$B,L!M:M)),IF(OR($A489=0,ISBLANK($A489)),"",LOOKUP($A489,MK!$B:$B,MK!M:M)))</f>
        <v/>
      </c>
      <c r="N489" s="366" t="str">
        <f>IF(AND(NOT(ISBLANK($B489)),ISNUMBER($B489)),IF(ISBLANK(LOOKUP($B489,L!$B:$B,L!N:N)),"",LOOKUP($B489,L!$B:$B,L!N:N)),IF(OR($A489=0,ISBLANK($A489)),"",LOOKUP($A489,MK!$B:$B,MK!N:N)))</f>
        <v/>
      </c>
      <c r="O489" s="366" t="str">
        <f>IF(AND(NOT(ISBLANK($B489)),ISNUMBER($B489)),IF(ISBLANK(LOOKUP($B489,L!$B:$B,L!O:O)),"",LOOKUP($B489,L!$B:$B,L!O:O)),IF(OR($A489=0,ISBLANK($A489)),"",LOOKUP($A489,MK!$B:$B,MK!O:O)))</f>
        <v/>
      </c>
      <c r="P489" s="366" t="str">
        <f>IF(AND(NOT(ISBLANK($B489)),ISNUMBER($B489)),IF(ISBLANK(LOOKUP($B489,L!$B:$B,L!P:P)),"",LOOKUP($B489,L!$B:$B,L!P:P)),IF(OR($A489=0,ISBLANK($A489)),"",LOOKUP($A489,MK!$B:$B,MK!P:P)))</f>
        <v/>
      </c>
      <c r="Q489" s="366" t="str">
        <f>IF(AND(NOT(ISBLANK($B489)),ISNUMBER($B489)),IF(ISBLANK(LOOKUP($B489,L!$B:$B,L!Q:Q)),"",LOOKUP($B489,L!$B:$B,L!Q:Q)),IF(OR($A489=0,ISBLANK($A489)),"",LOOKUP($A489,MK!$B:$B,MK!Q:Q)))</f>
        <v/>
      </c>
      <c r="R489" s="366" t="str">
        <f>IF(AND(NOT(ISBLANK($B489)),ISNUMBER($B489)),IF(ISBLANK(LOOKUP($B489,L!$B:$B,L!R:R)),"",LOOKUP($B489,L!$B:$B,L!R:R)),IF(OR($A489=0,ISBLANK($A489)),"",LOOKUP($A489,MK!$B:$B,MK!R:R)))</f>
        <v/>
      </c>
      <c r="S489" s="366" t="str">
        <f>IF(AND(NOT(ISBLANK($B489)),ISNUMBER($B489)),IF(ISBLANK(LOOKUP($B489,L!$B:$B,L!S:S)),"",LOOKUP($B489,L!$B:$B,L!S:S)),IF(OR($A489=0,ISBLANK($A489)),"",LOOKUP($A489,MK!$B:$B,MK!S:S)))</f>
        <v/>
      </c>
      <c r="T489" s="366" t="str">
        <f>IF(AND(NOT(ISBLANK($B489)),ISNUMBER($B489)),IF(ISBLANK(LOOKUP($B489,L!$B:$B,L!T:T)),"",LOOKUP($B489,L!$B:$B,L!T:T)),IF(OR($A489=0,ISBLANK($A489)),"",LOOKUP($A489,MK!$B:$B,MK!T:T)))</f>
        <v/>
      </c>
      <c r="U489" s="368" t="str">
        <f>IF(AND(NOT(ISBLANK($B489)),ISNUMBER($B489)),IF(ISBLANK(LOOKUP($B489,L!$B:$B,L!U:U)),"",LOOKUP($B489,L!$B:$B,L!U:U)),IF(OR($A489=0,ISBLANK($A489)),"",LOOKUP($A489,MK!$B:$B,MK!U:U)))</f>
        <v/>
      </c>
    </row>
    <row r="490" spans="1:21" x14ac:dyDescent="0.25">
      <c r="A490" s="283"/>
      <c r="B490" s="73"/>
      <c r="C490" s="363" t="str">
        <f>IF(AND(NOT(ISBLANK($B490)),ISNUMBER($B490)),IF(ISBLANK(LOOKUP($B490,L!$B:$B,L!C:C)),"",LOOKUP($B490,L!$B:$B,L!C:C)),IF(OR($A490=0,ISBLANK($A490)),"",LOOKUP($A490,MK!$B:$B,MK!C:C)))</f>
        <v/>
      </c>
      <c r="D490" s="73" t="str">
        <f>IF(AND(NOT(ISBLANK($B490)),ISNUMBER($B490)),IF(ISBLANK(LOOKUP($B490,L!$B:$B,L!D:D)),"",LOOKUP($B490,L!$B:$B,L!D:D)),IF(OR($A490=0,ISBLANK($A490)),"",LOOKUP($A490,MK!$B:$B,MK!D:D)))</f>
        <v/>
      </c>
      <c r="E490" s="73" t="str">
        <f>IF(AND(NOT(ISBLANK($B490)),ISNUMBER($B490)),IF(ISBLANK(LOOKUP($B490,L!$B:$B,L!E:E)),"",LOOKUP($B490,L!$B:$B,L!E:E)),IF(OR($A490=0,ISBLANK($A490)),"",LOOKUP($A490,MK!$B:$B,MK!E:E)))</f>
        <v/>
      </c>
      <c r="F490" s="363" t="str">
        <f>IF(AND(NOT(ISBLANK($B490)),ISNUMBER($B490)),IF(ISBLANK(LOOKUP($B490,L!$B:$B,L!F:F)),"",LOOKUP($B490,L!$B:$B,L!F:F)),IF(OR($A490=0,ISBLANK($A490)),"",LOOKUP($A490,MK!$B:$B,MK!F:F)))</f>
        <v/>
      </c>
      <c r="G490" s="363" t="str">
        <f>IF(AND(NOT(ISBLANK($B490)),ISNUMBER($B490)),IF(ISBLANK(LOOKUP($B490,L!$B:$B,L!G:G)),"",LOOKUP($B490,L!$B:$B,L!G:G)),IF(OR($A490=0,ISBLANK($A490)),"",LOOKUP($A490,MK!$B:$B,MK!G:G)))</f>
        <v/>
      </c>
      <c r="H490" s="363" t="str">
        <f>IF(AND(NOT(ISBLANK($B490)),ISNUMBER($B490)),IF(ISBLANK(LOOKUP($B490,L!$B:$B,L!H:H)),"",LOOKUP($B490,L!$B:$B,L!H:H)),IF(OR($A490=0,ISBLANK($A490)),"",LOOKUP($A490,MK!$B:$B,MK!H:H)))</f>
        <v/>
      </c>
      <c r="I490" s="363" t="str">
        <f>IF(AND(NOT(ISBLANK($B490)),ISNUMBER($B490)),IF(ISBLANK(LOOKUP($B490,L!$B:$B,L!I:I)),"",LOOKUP($B490,L!$B:$B,L!I:I)),IF(OR($A490=0,ISBLANK($A490)),"",LOOKUP($A490,MK!$B:$B,MK!I:I)))</f>
        <v/>
      </c>
      <c r="J490" s="363" t="str">
        <f>IF(AND(NOT(ISBLANK($B490)),ISNUMBER($B490)),IF(ISBLANK(LOOKUP($B490,L!$B:$B,L!J:J)),"",LOOKUP($B490,L!$B:$B,L!J:J)),IF(OR($A490=0,ISBLANK($A490)),"",LOOKUP($A490,MK!$B:$B,MK!J:J)))</f>
        <v/>
      </c>
      <c r="K490" s="363" t="str">
        <f>IF(AND(NOT(ISBLANK($B490)),ISNUMBER($B490)),IF(ISBLANK(LOOKUP($B490,L!$B:$B,L!K:K)),"",LOOKUP($B490,L!$B:$B,L!K:K)),IF(OR($A490=0,ISBLANK($A490)),"",LOOKUP($A490,MK!$B:$B,MK!K:K)))</f>
        <v/>
      </c>
      <c r="L490" s="363" t="str">
        <f>IF(AND(NOT(ISBLANK($B490)),ISNUMBER($B490)),IF(ISBLANK(LOOKUP($B490,L!$B:$B,L!L:L)),"",LOOKUP($B490,L!$B:$B,L!L:L)),IF(OR($A490=0,ISBLANK($A490)),"",LOOKUP($A490,MK!$B:$B,MK!L:L)))</f>
        <v/>
      </c>
      <c r="M490" s="363" t="str">
        <f>IF(AND(NOT(ISBLANK($B490)),ISNUMBER($B490)),IF(ISBLANK(LOOKUP($B490,L!$B:$B,L!M:M)),"",LOOKUP($B490,L!$B:$B,L!M:M)),IF(OR($A490=0,ISBLANK($A490)),"",LOOKUP($A490,MK!$B:$B,MK!M:M)))</f>
        <v/>
      </c>
      <c r="N490" s="363" t="str">
        <f>IF(AND(NOT(ISBLANK($B490)),ISNUMBER($B490)),IF(ISBLANK(LOOKUP($B490,L!$B:$B,L!N:N)),"",LOOKUP($B490,L!$B:$B,L!N:N)),IF(OR($A490=0,ISBLANK($A490)),"",LOOKUP($A490,MK!$B:$B,MK!N:N)))</f>
        <v/>
      </c>
      <c r="O490" s="363" t="str">
        <f>IF(AND(NOT(ISBLANK($B490)),ISNUMBER($B490)),IF(ISBLANK(LOOKUP($B490,L!$B:$B,L!O:O)),"",LOOKUP($B490,L!$B:$B,L!O:O)),IF(OR($A490=0,ISBLANK($A490)),"",LOOKUP($A490,MK!$B:$B,MK!O:O)))</f>
        <v/>
      </c>
      <c r="P490" s="363" t="str">
        <f>IF(AND(NOT(ISBLANK($B490)),ISNUMBER($B490)),IF(ISBLANK(LOOKUP($B490,L!$B:$B,L!P:P)),"",LOOKUP($B490,L!$B:$B,L!P:P)),IF(OR($A490=0,ISBLANK($A490)),"",LOOKUP($A490,MK!$B:$B,MK!P:P)))</f>
        <v/>
      </c>
      <c r="Q490" s="363" t="str">
        <f>IF(AND(NOT(ISBLANK($B490)),ISNUMBER($B490)),IF(ISBLANK(LOOKUP($B490,L!$B:$B,L!Q:Q)),"",LOOKUP($B490,L!$B:$B,L!Q:Q)),IF(OR($A490=0,ISBLANK($A490)),"",LOOKUP($A490,MK!$B:$B,MK!Q:Q)))</f>
        <v/>
      </c>
      <c r="R490" s="363" t="str">
        <f>IF(AND(NOT(ISBLANK($B490)),ISNUMBER($B490)),IF(ISBLANK(LOOKUP($B490,L!$B:$B,L!R:R)),"",LOOKUP($B490,L!$B:$B,L!R:R)),IF(OR($A490=0,ISBLANK($A490)),"",LOOKUP($A490,MK!$B:$B,MK!R:R)))</f>
        <v/>
      </c>
      <c r="S490" s="363" t="str">
        <f>IF(AND(NOT(ISBLANK($B490)),ISNUMBER($B490)),IF(ISBLANK(LOOKUP($B490,L!$B:$B,L!S:S)),"",LOOKUP($B490,L!$B:$B,L!S:S)),IF(OR($A490=0,ISBLANK($A490)),"",LOOKUP($A490,MK!$B:$B,MK!S:S)))</f>
        <v/>
      </c>
      <c r="T490" s="363" t="str">
        <f>IF(AND(NOT(ISBLANK($B490)),ISNUMBER($B490)),IF(ISBLANK(LOOKUP($B490,L!$B:$B,L!T:T)),"",LOOKUP($B490,L!$B:$B,L!T:T)),IF(OR($A490=0,ISBLANK($A490)),"",LOOKUP($A490,MK!$B:$B,MK!T:T)))</f>
        <v/>
      </c>
      <c r="U490" s="365" t="str">
        <f>IF(AND(NOT(ISBLANK($B490)),ISNUMBER($B490)),IF(ISBLANK(LOOKUP($B490,L!$B:$B,L!U:U)),"",LOOKUP($B490,L!$B:$B,L!U:U)),IF(OR($A490=0,ISBLANK($A490)),"",LOOKUP($A490,MK!$B:$B,MK!U:U)))</f>
        <v/>
      </c>
    </row>
    <row r="491" spans="1:21" x14ac:dyDescent="0.25">
      <c r="A491" s="283"/>
      <c r="B491" s="74"/>
      <c r="C491" s="366" t="str">
        <f>IF(AND(NOT(ISBLANK($B491)),ISNUMBER($B491)),IF(ISBLANK(LOOKUP($B491,L!$B:$B,L!C:C)),"",LOOKUP($B491,L!$B:$B,L!C:C)),IF(OR($A491=0,ISBLANK($A491)),"",LOOKUP($A491,MK!$B:$B,MK!C:C)))</f>
        <v/>
      </c>
      <c r="D491" s="74" t="str">
        <f>IF(AND(NOT(ISBLANK($B491)),ISNUMBER($B491)),IF(ISBLANK(LOOKUP($B491,L!$B:$B,L!D:D)),"",LOOKUP($B491,L!$B:$B,L!D:D)),IF(OR($A491=0,ISBLANK($A491)),"",LOOKUP($A491,MK!$B:$B,MK!D:D)))</f>
        <v/>
      </c>
      <c r="E491" s="74" t="str">
        <f>IF(AND(NOT(ISBLANK($B491)),ISNUMBER($B491)),IF(ISBLANK(LOOKUP($B491,L!$B:$B,L!E:E)),"",LOOKUP($B491,L!$B:$B,L!E:E)),IF(OR($A491=0,ISBLANK($A491)),"",LOOKUP($A491,MK!$B:$B,MK!E:E)))</f>
        <v/>
      </c>
      <c r="F491" s="366" t="str">
        <f>IF(AND(NOT(ISBLANK($B491)),ISNUMBER($B491)),IF(ISBLANK(LOOKUP($B491,L!$B:$B,L!F:F)),"",LOOKUP($B491,L!$B:$B,L!F:F)),IF(OR($A491=0,ISBLANK($A491)),"",LOOKUP($A491,MK!$B:$B,MK!F:F)))</f>
        <v/>
      </c>
      <c r="G491" s="366" t="str">
        <f>IF(AND(NOT(ISBLANK($B491)),ISNUMBER($B491)),IF(ISBLANK(LOOKUP($B491,L!$B:$B,L!G:G)),"",LOOKUP($B491,L!$B:$B,L!G:G)),IF(OR($A491=0,ISBLANK($A491)),"",LOOKUP($A491,MK!$B:$B,MK!G:G)))</f>
        <v/>
      </c>
      <c r="H491" s="366" t="str">
        <f>IF(AND(NOT(ISBLANK($B491)),ISNUMBER($B491)),IF(ISBLANK(LOOKUP($B491,L!$B:$B,L!H:H)),"",LOOKUP($B491,L!$B:$B,L!H:H)),IF(OR($A491=0,ISBLANK($A491)),"",LOOKUP($A491,MK!$B:$B,MK!H:H)))</f>
        <v/>
      </c>
      <c r="I491" s="366" t="str">
        <f>IF(AND(NOT(ISBLANK($B491)),ISNUMBER($B491)),IF(ISBLANK(LOOKUP($B491,L!$B:$B,L!I:I)),"",LOOKUP($B491,L!$B:$B,L!I:I)),IF(OR($A491=0,ISBLANK($A491)),"",LOOKUP($A491,MK!$B:$B,MK!I:I)))</f>
        <v/>
      </c>
      <c r="J491" s="366" t="str">
        <f>IF(AND(NOT(ISBLANK($B491)),ISNUMBER($B491)),IF(ISBLANK(LOOKUP($B491,L!$B:$B,L!J:J)),"",LOOKUP($B491,L!$B:$B,L!J:J)),IF(OR($A491=0,ISBLANK($A491)),"",LOOKUP($A491,MK!$B:$B,MK!J:J)))</f>
        <v/>
      </c>
      <c r="K491" s="366" t="str">
        <f>IF(AND(NOT(ISBLANK($B491)),ISNUMBER($B491)),IF(ISBLANK(LOOKUP($B491,L!$B:$B,L!K:K)),"",LOOKUP($B491,L!$B:$B,L!K:K)),IF(OR($A491=0,ISBLANK($A491)),"",LOOKUP($A491,MK!$B:$B,MK!K:K)))</f>
        <v/>
      </c>
      <c r="L491" s="366" t="str">
        <f>IF(AND(NOT(ISBLANK($B491)),ISNUMBER($B491)),IF(ISBLANK(LOOKUP($B491,L!$B:$B,L!L:L)),"",LOOKUP($B491,L!$B:$B,L!L:L)),IF(OR($A491=0,ISBLANK($A491)),"",LOOKUP($A491,MK!$B:$B,MK!L:L)))</f>
        <v/>
      </c>
      <c r="M491" s="366" t="str">
        <f>IF(AND(NOT(ISBLANK($B491)),ISNUMBER($B491)),IF(ISBLANK(LOOKUP($B491,L!$B:$B,L!M:M)),"",LOOKUP($B491,L!$B:$B,L!M:M)),IF(OR($A491=0,ISBLANK($A491)),"",LOOKUP($A491,MK!$B:$B,MK!M:M)))</f>
        <v/>
      </c>
      <c r="N491" s="366" t="str">
        <f>IF(AND(NOT(ISBLANK($B491)),ISNUMBER($B491)),IF(ISBLANK(LOOKUP($B491,L!$B:$B,L!N:N)),"",LOOKUP($B491,L!$B:$B,L!N:N)),IF(OR($A491=0,ISBLANK($A491)),"",LOOKUP($A491,MK!$B:$B,MK!N:N)))</f>
        <v/>
      </c>
      <c r="O491" s="366" t="str">
        <f>IF(AND(NOT(ISBLANK($B491)),ISNUMBER($B491)),IF(ISBLANK(LOOKUP($B491,L!$B:$B,L!O:O)),"",LOOKUP($B491,L!$B:$B,L!O:O)),IF(OR($A491=0,ISBLANK($A491)),"",LOOKUP($A491,MK!$B:$B,MK!O:O)))</f>
        <v/>
      </c>
      <c r="P491" s="366" t="str">
        <f>IF(AND(NOT(ISBLANK($B491)),ISNUMBER($B491)),IF(ISBLANK(LOOKUP($B491,L!$B:$B,L!P:P)),"",LOOKUP($B491,L!$B:$B,L!P:P)),IF(OR($A491=0,ISBLANK($A491)),"",LOOKUP($A491,MK!$B:$B,MK!P:P)))</f>
        <v/>
      </c>
      <c r="Q491" s="366" t="str">
        <f>IF(AND(NOT(ISBLANK($B491)),ISNUMBER($B491)),IF(ISBLANK(LOOKUP($B491,L!$B:$B,L!Q:Q)),"",LOOKUP($B491,L!$B:$B,L!Q:Q)),IF(OR($A491=0,ISBLANK($A491)),"",LOOKUP($A491,MK!$B:$B,MK!Q:Q)))</f>
        <v/>
      </c>
      <c r="R491" s="366" t="str">
        <f>IF(AND(NOT(ISBLANK($B491)),ISNUMBER($B491)),IF(ISBLANK(LOOKUP($B491,L!$B:$B,L!R:R)),"",LOOKUP($B491,L!$B:$B,L!R:R)),IF(OR($A491=0,ISBLANK($A491)),"",LOOKUP($A491,MK!$B:$B,MK!R:R)))</f>
        <v/>
      </c>
      <c r="S491" s="366" t="str">
        <f>IF(AND(NOT(ISBLANK($B491)),ISNUMBER($B491)),IF(ISBLANK(LOOKUP($B491,L!$B:$B,L!S:S)),"",LOOKUP($B491,L!$B:$B,L!S:S)),IF(OR($A491=0,ISBLANK($A491)),"",LOOKUP($A491,MK!$B:$B,MK!S:S)))</f>
        <v/>
      </c>
      <c r="T491" s="366" t="str">
        <f>IF(AND(NOT(ISBLANK($B491)),ISNUMBER($B491)),IF(ISBLANK(LOOKUP($B491,L!$B:$B,L!T:T)),"",LOOKUP($B491,L!$B:$B,L!T:T)),IF(OR($A491=0,ISBLANK($A491)),"",LOOKUP($A491,MK!$B:$B,MK!T:T)))</f>
        <v/>
      </c>
      <c r="U491" s="368" t="str">
        <f>IF(AND(NOT(ISBLANK($B491)),ISNUMBER($B491)),IF(ISBLANK(LOOKUP($B491,L!$B:$B,L!U:U)),"",LOOKUP($B491,L!$B:$B,L!U:U)),IF(OR($A491=0,ISBLANK($A491)),"",LOOKUP($A491,MK!$B:$B,MK!U:U)))</f>
        <v/>
      </c>
    </row>
    <row r="492" spans="1:21" x14ac:dyDescent="0.25">
      <c r="A492" s="283"/>
      <c r="B492" s="73"/>
      <c r="C492" s="363" t="str">
        <f>IF(AND(NOT(ISBLANK($B492)),ISNUMBER($B492)),IF(ISBLANK(LOOKUP($B492,L!$B:$B,L!C:C)),"",LOOKUP($B492,L!$B:$B,L!C:C)),IF(OR($A492=0,ISBLANK($A492)),"",LOOKUP($A492,MK!$B:$B,MK!C:C)))</f>
        <v/>
      </c>
      <c r="D492" s="73" t="str">
        <f>IF(AND(NOT(ISBLANK($B492)),ISNUMBER($B492)),IF(ISBLANK(LOOKUP($B492,L!$B:$B,L!D:D)),"",LOOKUP($B492,L!$B:$B,L!D:D)),IF(OR($A492=0,ISBLANK($A492)),"",LOOKUP($A492,MK!$B:$B,MK!D:D)))</f>
        <v/>
      </c>
      <c r="E492" s="73" t="str">
        <f>IF(AND(NOT(ISBLANK($B492)),ISNUMBER($B492)),IF(ISBLANK(LOOKUP($B492,L!$B:$B,L!E:E)),"",LOOKUP($B492,L!$B:$B,L!E:E)),IF(OR($A492=0,ISBLANK($A492)),"",LOOKUP($A492,MK!$B:$B,MK!E:E)))</f>
        <v/>
      </c>
      <c r="F492" s="363" t="str">
        <f>IF(AND(NOT(ISBLANK($B492)),ISNUMBER($B492)),IF(ISBLANK(LOOKUP($B492,L!$B:$B,L!F:F)),"",LOOKUP($B492,L!$B:$B,L!F:F)),IF(OR($A492=0,ISBLANK($A492)),"",LOOKUP($A492,MK!$B:$B,MK!F:F)))</f>
        <v/>
      </c>
      <c r="G492" s="363" t="str">
        <f>IF(AND(NOT(ISBLANK($B492)),ISNUMBER($B492)),IF(ISBLANK(LOOKUP($B492,L!$B:$B,L!G:G)),"",LOOKUP($B492,L!$B:$B,L!G:G)),IF(OR($A492=0,ISBLANK($A492)),"",LOOKUP($A492,MK!$B:$B,MK!G:G)))</f>
        <v/>
      </c>
      <c r="H492" s="363" t="str">
        <f>IF(AND(NOT(ISBLANK($B492)),ISNUMBER($B492)),IF(ISBLANK(LOOKUP($B492,L!$B:$B,L!H:H)),"",LOOKUP($B492,L!$B:$B,L!H:H)),IF(OR($A492=0,ISBLANK($A492)),"",LOOKUP($A492,MK!$B:$B,MK!H:H)))</f>
        <v/>
      </c>
      <c r="I492" s="363" t="str">
        <f>IF(AND(NOT(ISBLANK($B492)),ISNUMBER($B492)),IF(ISBLANK(LOOKUP($B492,L!$B:$B,L!I:I)),"",LOOKUP($B492,L!$B:$B,L!I:I)),IF(OR($A492=0,ISBLANK($A492)),"",LOOKUP($A492,MK!$B:$B,MK!I:I)))</f>
        <v/>
      </c>
      <c r="J492" s="363" t="str">
        <f>IF(AND(NOT(ISBLANK($B492)),ISNUMBER($B492)),IF(ISBLANK(LOOKUP($B492,L!$B:$B,L!J:J)),"",LOOKUP($B492,L!$B:$B,L!J:J)),IF(OR($A492=0,ISBLANK($A492)),"",LOOKUP($A492,MK!$B:$B,MK!J:J)))</f>
        <v/>
      </c>
      <c r="K492" s="363" t="str">
        <f>IF(AND(NOT(ISBLANK($B492)),ISNUMBER($B492)),IF(ISBLANK(LOOKUP($B492,L!$B:$B,L!K:K)),"",LOOKUP($B492,L!$B:$B,L!K:K)),IF(OR($A492=0,ISBLANK($A492)),"",LOOKUP($A492,MK!$B:$B,MK!K:K)))</f>
        <v/>
      </c>
      <c r="L492" s="363" t="str">
        <f>IF(AND(NOT(ISBLANK($B492)),ISNUMBER($B492)),IF(ISBLANK(LOOKUP($B492,L!$B:$B,L!L:L)),"",LOOKUP($B492,L!$B:$B,L!L:L)),IF(OR($A492=0,ISBLANK($A492)),"",LOOKUP($A492,MK!$B:$B,MK!L:L)))</f>
        <v/>
      </c>
      <c r="M492" s="363" t="str">
        <f>IF(AND(NOT(ISBLANK($B492)),ISNUMBER($B492)),IF(ISBLANK(LOOKUP($B492,L!$B:$B,L!M:M)),"",LOOKUP($B492,L!$B:$B,L!M:M)),IF(OR($A492=0,ISBLANK($A492)),"",LOOKUP($A492,MK!$B:$B,MK!M:M)))</f>
        <v/>
      </c>
      <c r="N492" s="363" t="str">
        <f>IF(AND(NOT(ISBLANK($B492)),ISNUMBER($B492)),IF(ISBLANK(LOOKUP($B492,L!$B:$B,L!N:N)),"",LOOKUP($B492,L!$B:$B,L!N:N)),IF(OR($A492=0,ISBLANK($A492)),"",LOOKUP($A492,MK!$B:$B,MK!N:N)))</f>
        <v/>
      </c>
      <c r="O492" s="363" t="str">
        <f>IF(AND(NOT(ISBLANK($B492)),ISNUMBER($B492)),IF(ISBLANK(LOOKUP($B492,L!$B:$B,L!O:O)),"",LOOKUP($B492,L!$B:$B,L!O:O)),IF(OR($A492=0,ISBLANK($A492)),"",LOOKUP($A492,MK!$B:$B,MK!O:O)))</f>
        <v/>
      </c>
      <c r="P492" s="363" t="str">
        <f>IF(AND(NOT(ISBLANK($B492)),ISNUMBER($B492)),IF(ISBLANK(LOOKUP($B492,L!$B:$B,L!P:P)),"",LOOKUP($B492,L!$B:$B,L!P:P)),IF(OR($A492=0,ISBLANK($A492)),"",LOOKUP($A492,MK!$B:$B,MK!P:P)))</f>
        <v/>
      </c>
      <c r="Q492" s="363" t="str">
        <f>IF(AND(NOT(ISBLANK($B492)),ISNUMBER($B492)),IF(ISBLANK(LOOKUP($B492,L!$B:$B,L!Q:Q)),"",LOOKUP($B492,L!$B:$B,L!Q:Q)),IF(OR($A492=0,ISBLANK($A492)),"",LOOKUP($A492,MK!$B:$B,MK!Q:Q)))</f>
        <v/>
      </c>
      <c r="R492" s="363" t="str">
        <f>IF(AND(NOT(ISBLANK($B492)),ISNUMBER($B492)),IF(ISBLANK(LOOKUP($B492,L!$B:$B,L!R:R)),"",LOOKUP($B492,L!$B:$B,L!R:R)),IF(OR($A492=0,ISBLANK($A492)),"",LOOKUP($A492,MK!$B:$B,MK!R:R)))</f>
        <v/>
      </c>
      <c r="S492" s="363" t="str">
        <f>IF(AND(NOT(ISBLANK($B492)),ISNUMBER($B492)),IF(ISBLANK(LOOKUP($B492,L!$B:$B,L!S:S)),"",LOOKUP($B492,L!$B:$B,L!S:S)),IF(OR($A492=0,ISBLANK($A492)),"",LOOKUP($A492,MK!$B:$B,MK!S:S)))</f>
        <v/>
      </c>
      <c r="T492" s="363" t="str">
        <f>IF(AND(NOT(ISBLANK($B492)),ISNUMBER($B492)),IF(ISBLANK(LOOKUP($B492,L!$B:$B,L!T:T)),"",LOOKUP($B492,L!$B:$B,L!T:T)),IF(OR($A492=0,ISBLANK($A492)),"",LOOKUP($A492,MK!$B:$B,MK!T:T)))</f>
        <v/>
      </c>
      <c r="U492" s="365" t="str">
        <f>IF(AND(NOT(ISBLANK($B492)),ISNUMBER($B492)),IF(ISBLANK(LOOKUP($B492,L!$B:$B,L!U:U)),"",LOOKUP($B492,L!$B:$B,L!U:U)),IF(OR($A492=0,ISBLANK($A492)),"",LOOKUP($A492,MK!$B:$B,MK!U:U)))</f>
        <v/>
      </c>
    </row>
    <row r="493" spans="1:21" x14ac:dyDescent="0.25">
      <c r="A493" s="283"/>
      <c r="B493" s="74"/>
      <c r="C493" s="366" t="str">
        <f>IF(AND(NOT(ISBLANK($B493)),ISNUMBER($B493)),IF(ISBLANK(LOOKUP($B493,L!$B:$B,L!C:C)),"",LOOKUP($B493,L!$B:$B,L!C:C)),IF(OR($A493=0,ISBLANK($A493)),"",LOOKUP($A493,MK!$B:$B,MK!C:C)))</f>
        <v/>
      </c>
      <c r="D493" s="74" t="str">
        <f>IF(AND(NOT(ISBLANK($B493)),ISNUMBER($B493)),IF(ISBLANK(LOOKUP($B493,L!$B:$B,L!D:D)),"",LOOKUP($B493,L!$B:$B,L!D:D)),IF(OR($A493=0,ISBLANK($A493)),"",LOOKUP($A493,MK!$B:$B,MK!D:D)))</f>
        <v/>
      </c>
      <c r="E493" s="74" t="str">
        <f>IF(AND(NOT(ISBLANK($B493)),ISNUMBER($B493)),IF(ISBLANK(LOOKUP($B493,L!$B:$B,L!E:E)),"",LOOKUP($B493,L!$B:$B,L!E:E)),IF(OR($A493=0,ISBLANK($A493)),"",LOOKUP($A493,MK!$B:$B,MK!E:E)))</f>
        <v/>
      </c>
      <c r="F493" s="366" t="str">
        <f>IF(AND(NOT(ISBLANK($B493)),ISNUMBER($B493)),IF(ISBLANK(LOOKUP($B493,L!$B:$B,L!F:F)),"",LOOKUP($B493,L!$B:$B,L!F:F)),IF(OR($A493=0,ISBLANK($A493)),"",LOOKUP($A493,MK!$B:$B,MK!F:F)))</f>
        <v/>
      </c>
      <c r="G493" s="366" t="str">
        <f>IF(AND(NOT(ISBLANK($B493)),ISNUMBER($B493)),IF(ISBLANK(LOOKUP($B493,L!$B:$B,L!G:G)),"",LOOKUP($B493,L!$B:$B,L!G:G)),IF(OR($A493=0,ISBLANK($A493)),"",LOOKUP($A493,MK!$B:$B,MK!G:G)))</f>
        <v/>
      </c>
      <c r="H493" s="366" t="str">
        <f>IF(AND(NOT(ISBLANK($B493)),ISNUMBER($B493)),IF(ISBLANK(LOOKUP($B493,L!$B:$B,L!H:H)),"",LOOKUP($B493,L!$B:$B,L!H:H)),IF(OR($A493=0,ISBLANK($A493)),"",LOOKUP($A493,MK!$B:$B,MK!H:H)))</f>
        <v/>
      </c>
      <c r="I493" s="366" t="str">
        <f>IF(AND(NOT(ISBLANK($B493)),ISNUMBER($B493)),IF(ISBLANK(LOOKUP($B493,L!$B:$B,L!I:I)),"",LOOKUP($B493,L!$B:$B,L!I:I)),IF(OR($A493=0,ISBLANK($A493)),"",LOOKUP($A493,MK!$B:$B,MK!I:I)))</f>
        <v/>
      </c>
      <c r="J493" s="366" t="str">
        <f>IF(AND(NOT(ISBLANK($B493)),ISNUMBER($B493)),IF(ISBLANK(LOOKUP($B493,L!$B:$B,L!J:J)),"",LOOKUP($B493,L!$B:$B,L!J:J)),IF(OR($A493=0,ISBLANK($A493)),"",LOOKUP($A493,MK!$B:$B,MK!J:J)))</f>
        <v/>
      </c>
      <c r="K493" s="366" t="str">
        <f>IF(AND(NOT(ISBLANK($B493)),ISNUMBER($B493)),IF(ISBLANK(LOOKUP($B493,L!$B:$B,L!K:K)),"",LOOKUP($B493,L!$B:$B,L!K:K)),IF(OR($A493=0,ISBLANK($A493)),"",LOOKUP($A493,MK!$B:$B,MK!K:K)))</f>
        <v/>
      </c>
      <c r="L493" s="366" t="str">
        <f>IF(AND(NOT(ISBLANK($B493)),ISNUMBER($B493)),IF(ISBLANK(LOOKUP($B493,L!$B:$B,L!L:L)),"",LOOKUP($B493,L!$B:$B,L!L:L)),IF(OR($A493=0,ISBLANK($A493)),"",LOOKUP($A493,MK!$B:$B,MK!L:L)))</f>
        <v/>
      </c>
      <c r="M493" s="366" t="str">
        <f>IF(AND(NOT(ISBLANK($B493)),ISNUMBER($B493)),IF(ISBLANK(LOOKUP($B493,L!$B:$B,L!M:M)),"",LOOKUP($B493,L!$B:$B,L!M:M)),IF(OR($A493=0,ISBLANK($A493)),"",LOOKUP($A493,MK!$B:$B,MK!M:M)))</f>
        <v/>
      </c>
      <c r="N493" s="366" t="str">
        <f>IF(AND(NOT(ISBLANK($B493)),ISNUMBER($B493)),IF(ISBLANK(LOOKUP($B493,L!$B:$B,L!N:N)),"",LOOKUP($B493,L!$B:$B,L!N:N)),IF(OR($A493=0,ISBLANK($A493)),"",LOOKUP($A493,MK!$B:$B,MK!N:N)))</f>
        <v/>
      </c>
      <c r="O493" s="366" t="str">
        <f>IF(AND(NOT(ISBLANK($B493)),ISNUMBER($B493)),IF(ISBLANK(LOOKUP($B493,L!$B:$B,L!O:O)),"",LOOKUP($B493,L!$B:$B,L!O:O)),IF(OR($A493=0,ISBLANK($A493)),"",LOOKUP($A493,MK!$B:$B,MK!O:O)))</f>
        <v/>
      </c>
      <c r="P493" s="366" t="str">
        <f>IF(AND(NOT(ISBLANK($B493)),ISNUMBER($B493)),IF(ISBLANK(LOOKUP($B493,L!$B:$B,L!P:P)),"",LOOKUP($B493,L!$B:$B,L!P:P)),IF(OR($A493=0,ISBLANK($A493)),"",LOOKUP($A493,MK!$B:$B,MK!P:P)))</f>
        <v/>
      </c>
      <c r="Q493" s="366" t="str">
        <f>IF(AND(NOT(ISBLANK($B493)),ISNUMBER($B493)),IF(ISBLANK(LOOKUP($B493,L!$B:$B,L!Q:Q)),"",LOOKUP($B493,L!$B:$B,L!Q:Q)),IF(OR($A493=0,ISBLANK($A493)),"",LOOKUP($A493,MK!$B:$B,MK!Q:Q)))</f>
        <v/>
      </c>
      <c r="R493" s="366" t="str">
        <f>IF(AND(NOT(ISBLANK($B493)),ISNUMBER($B493)),IF(ISBLANK(LOOKUP($B493,L!$B:$B,L!R:R)),"",LOOKUP($B493,L!$B:$B,L!R:R)),IF(OR($A493=0,ISBLANK($A493)),"",LOOKUP($A493,MK!$B:$B,MK!R:R)))</f>
        <v/>
      </c>
      <c r="S493" s="366" t="str">
        <f>IF(AND(NOT(ISBLANK($B493)),ISNUMBER($B493)),IF(ISBLANK(LOOKUP($B493,L!$B:$B,L!S:S)),"",LOOKUP($B493,L!$B:$B,L!S:S)),IF(OR($A493=0,ISBLANK($A493)),"",LOOKUP($A493,MK!$B:$B,MK!S:S)))</f>
        <v/>
      </c>
      <c r="T493" s="366" t="str">
        <f>IF(AND(NOT(ISBLANK($B493)),ISNUMBER($B493)),IF(ISBLANK(LOOKUP($B493,L!$B:$B,L!T:T)),"",LOOKUP($B493,L!$B:$B,L!T:T)),IF(OR($A493=0,ISBLANK($A493)),"",LOOKUP($A493,MK!$B:$B,MK!T:T)))</f>
        <v/>
      </c>
      <c r="U493" s="368" t="str">
        <f>IF(AND(NOT(ISBLANK($B493)),ISNUMBER($B493)),IF(ISBLANK(LOOKUP($B493,L!$B:$B,L!U:U)),"",LOOKUP($B493,L!$B:$B,L!U:U)),IF(OR($A493=0,ISBLANK($A493)),"",LOOKUP($A493,MK!$B:$B,MK!U:U)))</f>
        <v/>
      </c>
    </row>
    <row r="494" spans="1:21" x14ac:dyDescent="0.25">
      <c r="A494" s="283"/>
      <c r="B494" s="73"/>
      <c r="C494" s="363" t="str">
        <f>IF(AND(NOT(ISBLANK($B494)),ISNUMBER($B494)),IF(ISBLANK(LOOKUP($B494,L!$B:$B,L!C:C)),"",LOOKUP($B494,L!$B:$B,L!C:C)),IF(OR($A494=0,ISBLANK($A494)),"",LOOKUP($A494,MK!$B:$B,MK!C:C)))</f>
        <v/>
      </c>
      <c r="D494" s="73" t="str">
        <f>IF(AND(NOT(ISBLANK($B494)),ISNUMBER($B494)),IF(ISBLANK(LOOKUP($B494,L!$B:$B,L!D:D)),"",LOOKUP($B494,L!$B:$B,L!D:D)),IF(OR($A494=0,ISBLANK($A494)),"",LOOKUP($A494,MK!$B:$B,MK!D:D)))</f>
        <v/>
      </c>
      <c r="E494" s="73" t="str">
        <f>IF(AND(NOT(ISBLANK($B494)),ISNUMBER($B494)),IF(ISBLANK(LOOKUP($B494,L!$B:$B,L!E:E)),"",LOOKUP($B494,L!$B:$B,L!E:E)),IF(OR($A494=0,ISBLANK($A494)),"",LOOKUP($A494,MK!$B:$B,MK!E:E)))</f>
        <v/>
      </c>
      <c r="F494" s="363" t="str">
        <f>IF(AND(NOT(ISBLANK($B494)),ISNUMBER($B494)),IF(ISBLANK(LOOKUP($B494,L!$B:$B,L!F:F)),"",LOOKUP($B494,L!$B:$B,L!F:F)),IF(OR($A494=0,ISBLANK($A494)),"",LOOKUP($A494,MK!$B:$B,MK!F:F)))</f>
        <v/>
      </c>
      <c r="G494" s="363" t="str">
        <f>IF(AND(NOT(ISBLANK($B494)),ISNUMBER($B494)),IF(ISBLANK(LOOKUP($B494,L!$B:$B,L!G:G)),"",LOOKUP($B494,L!$B:$B,L!G:G)),IF(OR($A494=0,ISBLANK($A494)),"",LOOKUP($A494,MK!$B:$B,MK!G:G)))</f>
        <v/>
      </c>
      <c r="H494" s="363" t="str">
        <f>IF(AND(NOT(ISBLANK($B494)),ISNUMBER($B494)),IF(ISBLANK(LOOKUP($B494,L!$B:$B,L!H:H)),"",LOOKUP($B494,L!$B:$B,L!H:H)),IF(OR($A494=0,ISBLANK($A494)),"",LOOKUP($A494,MK!$B:$B,MK!H:H)))</f>
        <v/>
      </c>
      <c r="I494" s="363" t="str">
        <f>IF(AND(NOT(ISBLANK($B494)),ISNUMBER($B494)),IF(ISBLANK(LOOKUP($B494,L!$B:$B,L!I:I)),"",LOOKUP($B494,L!$B:$B,L!I:I)),IF(OR($A494=0,ISBLANK($A494)),"",LOOKUP($A494,MK!$B:$B,MK!I:I)))</f>
        <v/>
      </c>
      <c r="J494" s="363" t="str">
        <f>IF(AND(NOT(ISBLANK($B494)),ISNUMBER($B494)),IF(ISBLANK(LOOKUP($B494,L!$B:$B,L!J:J)),"",LOOKUP($B494,L!$B:$B,L!J:J)),IF(OR($A494=0,ISBLANK($A494)),"",LOOKUP($A494,MK!$B:$B,MK!J:J)))</f>
        <v/>
      </c>
      <c r="K494" s="363" t="str">
        <f>IF(AND(NOT(ISBLANK($B494)),ISNUMBER($B494)),IF(ISBLANK(LOOKUP($B494,L!$B:$B,L!K:K)),"",LOOKUP($B494,L!$B:$B,L!K:K)),IF(OR($A494=0,ISBLANK($A494)),"",LOOKUP($A494,MK!$B:$B,MK!K:K)))</f>
        <v/>
      </c>
      <c r="L494" s="363" t="str">
        <f>IF(AND(NOT(ISBLANK($B494)),ISNUMBER($B494)),IF(ISBLANK(LOOKUP($B494,L!$B:$B,L!L:L)),"",LOOKUP($B494,L!$B:$B,L!L:L)),IF(OR($A494=0,ISBLANK($A494)),"",LOOKUP($A494,MK!$B:$B,MK!L:L)))</f>
        <v/>
      </c>
      <c r="M494" s="363" t="str">
        <f>IF(AND(NOT(ISBLANK($B494)),ISNUMBER($B494)),IF(ISBLANK(LOOKUP($B494,L!$B:$B,L!M:M)),"",LOOKUP($B494,L!$B:$B,L!M:M)),IF(OR($A494=0,ISBLANK($A494)),"",LOOKUP($A494,MK!$B:$B,MK!M:M)))</f>
        <v/>
      </c>
      <c r="N494" s="363" t="str">
        <f>IF(AND(NOT(ISBLANK($B494)),ISNUMBER($B494)),IF(ISBLANK(LOOKUP($B494,L!$B:$B,L!N:N)),"",LOOKUP($B494,L!$B:$B,L!N:N)),IF(OR($A494=0,ISBLANK($A494)),"",LOOKUP($A494,MK!$B:$B,MK!N:N)))</f>
        <v/>
      </c>
      <c r="O494" s="363" t="str">
        <f>IF(AND(NOT(ISBLANK($B494)),ISNUMBER($B494)),IF(ISBLANK(LOOKUP($B494,L!$B:$B,L!O:O)),"",LOOKUP($B494,L!$B:$B,L!O:O)),IF(OR($A494=0,ISBLANK($A494)),"",LOOKUP($A494,MK!$B:$B,MK!O:O)))</f>
        <v/>
      </c>
      <c r="P494" s="363" t="str">
        <f>IF(AND(NOT(ISBLANK($B494)),ISNUMBER($B494)),IF(ISBLANK(LOOKUP($B494,L!$B:$B,L!P:P)),"",LOOKUP($B494,L!$B:$B,L!P:P)),IF(OR($A494=0,ISBLANK($A494)),"",LOOKUP($A494,MK!$B:$B,MK!P:P)))</f>
        <v/>
      </c>
      <c r="Q494" s="363" t="str">
        <f>IF(AND(NOT(ISBLANK($B494)),ISNUMBER($B494)),IF(ISBLANK(LOOKUP($B494,L!$B:$B,L!Q:Q)),"",LOOKUP($B494,L!$B:$B,L!Q:Q)),IF(OR($A494=0,ISBLANK($A494)),"",LOOKUP($A494,MK!$B:$B,MK!Q:Q)))</f>
        <v/>
      </c>
      <c r="R494" s="363" t="str">
        <f>IF(AND(NOT(ISBLANK($B494)),ISNUMBER($B494)),IF(ISBLANK(LOOKUP($B494,L!$B:$B,L!R:R)),"",LOOKUP($B494,L!$B:$B,L!R:R)),IF(OR($A494=0,ISBLANK($A494)),"",LOOKUP($A494,MK!$B:$B,MK!R:R)))</f>
        <v/>
      </c>
      <c r="S494" s="363" t="str">
        <f>IF(AND(NOT(ISBLANK($B494)),ISNUMBER($B494)),IF(ISBLANK(LOOKUP($B494,L!$B:$B,L!S:S)),"",LOOKUP($B494,L!$B:$B,L!S:S)),IF(OR($A494=0,ISBLANK($A494)),"",LOOKUP($A494,MK!$B:$B,MK!S:S)))</f>
        <v/>
      </c>
      <c r="T494" s="363" t="str">
        <f>IF(AND(NOT(ISBLANK($B494)),ISNUMBER($B494)),IF(ISBLANK(LOOKUP($B494,L!$B:$B,L!T:T)),"",LOOKUP($B494,L!$B:$B,L!T:T)),IF(OR($A494=0,ISBLANK($A494)),"",LOOKUP($A494,MK!$B:$B,MK!T:T)))</f>
        <v/>
      </c>
      <c r="U494" s="365" t="str">
        <f>IF(AND(NOT(ISBLANK($B494)),ISNUMBER($B494)),IF(ISBLANK(LOOKUP($B494,L!$B:$B,L!U:U)),"",LOOKUP($B494,L!$B:$B,L!U:U)),IF(OR($A494=0,ISBLANK($A494)),"",LOOKUP($A494,MK!$B:$B,MK!U:U)))</f>
        <v/>
      </c>
    </row>
    <row r="495" spans="1:21" x14ac:dyDescent="0.25">
      <c r="A495" s="283"/>
      <c r="B495" s="74"/>
      <c r="C495" s="366" t="str">
        <f>IF(AND(NOT(ISBLANK($B495)),ISNUMBER($B495)),IF(ISBLANK(LOOKUP($B495,L!$B:$B,L!C:C)),"",LOOKUP($B495,L!$B:$B,L!C:C)),IF(OR($A495=0,ISBLANK($A495)),"",LOOKUP($A495,MK!$B:$B,MK!C:C)))</f>
        <v/>
      </c>
      <c r="D495" s="74" t="str">
        <f>IF(AND(NOT(ISBLANK($B495)),ISNUMBER($B495)),IF(ISBLANK(LOOKUP($B495,L!$B:$B,L!D:D)),"",LOOKUP($B495,L!$B:$B,L!D:D)),IF(OR($A495=0,ISBLANK($A495)),"",LOOKUP($A495,MK!$B:$B,MK!D:D)))</f>
        <v/>
      </c>
      <c r="E495" s="74" t="str">
        <f>IF(AND(NOT(ISBLANK($B495)),ISNUMBER($B495)),IF(ISBLANK(LOOKUP($B495,L!$B:$B,L!E:E)),"",LOOKUP($B495,L!$B:$B,L!E:E)),IF(OR($A495=0,ISBLANK($A495)),"",LOOKUP($A495,MK!$B:$B,MK!E:E)))</f>
        <v/>
      </c>
      <c r="F495" s="366" t="str">
        <f>IF(AND(NOT(ISBLANK($B495)),ISNUMBER($B495)),IF(ISBLANK(LOOKUP($B495,L!$B:$B,L!F:F)),"",LOOKUP($B495,L!$B:$B,L!F:F)),IF(OR($A495=0,ISBLANK($A495)),"",LOOKUP($A495,MK!$B:$B,MK!F:F)))</f>
        <v/>
      </c>
      <c r="G495" s="366" t="str">
        <f>IF(AND(NOT(ISBLANK($B495)),ISNUMBER($B495)),IF(ISBLANK(LOOKUP($B495,L!$B:$B,L!G:G)),"",LOOKUP($B495,L!$B:$B,L!G:G)),IF(OR($A495=0,ISBLANK($A495)),"",LOOKUP($A495,MK!$B:$B,MK!G:G)))</f>
        <v/>
      </c>
      <c r="H495" s="366" t="str">
        <f>IF(AND(NOT(ISBLANK($B495)),ISNUMBER($B495)),IF(ISBLANK(LOOKUP($B495,L!$B:$B,L!H:H)),"",LOOKUP($B495,L!$B:$B,L!H:H)),IF(OR($A495=0,ISBLANK($A495)),"",LOOKUP($A495,MK!$B:$B,MK!H:H)))</f>
        <v/>
      </c>
      <c r="I495" s="366" t="str">
        <f>IF(AND(NOT(ISBLANK($B495)),ISNUMBER($B495)),IF(ISBLANK(LOOKUP($B495,L!$B:$B,L!I:I)),"",LOOKUP($B495,L!$B:$B,L!I:I)),IF(OR($A495=0,ISBLANK($A495)),"",LOOKUP($A495,MK!$B:$B,MK!I:I)))</f>
        <v/>
      </c>
      <c r="J495" s="366" t="str">
        <f>IF(AND(NOT(ISBLANK($B495)),ISNUMBER($B495)),IF(ISBLANK(LOOKUP($B495,L!$B:$B,L!J:J)),"",LOOKUP($B495,L!$B:$B,L!J:J)),IF(OR($A495=0,ISBLANK($A495)),"",LOOKUP($A495,MK!$B:$B,MK!J:J)))</f>
        <v/>
      </c>
      <c r="K495" s="366" t="str">
        <f>IF(AND(NOT(ISBLANK($B495)),ISNUMBER($B495)),IF(ISBLANK(LOOKUP($B495,L!$B:$B,L!K:K)),"",LOOKUP($B495,L!$B:$B,L!K:K)),IF(OR($A495=0,ISBLANK($A495)),"",LOOKUP($A495,MK!$B:$B,MK!K:K)))</f>
        <v/>
      </c>
      <c r="L495" s="366" t="str">
        <f>IF(AND(NOT(ISBLANK($B495)),ISNUMBER($B495)),IF(ISBLANK(LOOKUP($B495,L!$B:$B,L!L:L)),"",LOOKUP($B495,L!$B:$B,L!L:L)),IF(OR($A495=0,ISBLANK($A495)),"",LOOKUP($A495,MK!$B:$B,MK!L:L)))</f>
        <v/>
      </c>
      <c r="M495" s="366" t="str">
        <f>IF(AND(NOT(ISBLANK($B495)),ISNUMBER($B495)),IF(ISBLANK(LOOKUP($B495,L!$B:$B,L!M:M)),"",LOOKUP($B495,L!$B:$B,L!M:M)),IF(OR($A495=0,ISBLANK($A495)),"",LOOKUP($A495,MK!$B:$B,MK!M:M)))</f>
        <v/>
      </c>
      <c r="N495" s="366" t="str">
        <f>IF(AND(NOT(ISBLANK($B495)),ISNUMBER($B495)),IF(ISBLANK(LOOKUP($B495,L!$B:$B,L!N:N)),"",LOOKUP($B495,L!$B:$B,L!N:N)),IF(OR($A495=0,ISBLANK($A495)),"",LOOKUP($A495,MK!$B:$B,MK!N:N)))</f>
        <v/>
      </c>
      <c r="O495" s="366" t="str">
        <f>IF(AND(NOT(ISBLANK($B495)),ISNUMBER($B495)),IF(ISBLANK(LOOKUP($B495,L!$B:$B,L!O:O)),"",LOOKUP($B495,L!$B:$B,L!O:O)),IF(OR($A495=0,ISBLANK($A495)),"",LOOKUP($A495,MK!$B:$B,MK!O:O)))</f>
        <v/>
      </c>
      <c r="P495" s="366" t="str">
        <f>IF(AND(NOT(ISBLANK($B495)),ISNUMBER($B495)),IF(ISBLANK(LOOKUP($B495,L!$B:$B,L!P:P)),"",LOOKUP($B495,L!$B:$B,L!P:P)),IF(OR($A495=0,ISBLANK($A495)),"",LOOKUP($A495,MK!$B:$B,MK!P:P)))</f>
        <v/>
      </c>
      <c r="Q495" s="366" t="str">
        <f>IF(AND(NOT(ISBLANK($B495)),ISNUMBER($B495)),IF(ISBLANK(LOOKUP($B495,L!$B:$B,L!Q:Q)),"",LOOKUP($B495,L!$B:$B,L!Q:Q)),IF(OR($A495=0,ISBLANK($A495)),"",LOOKUP($A495,MK!$B:$B,MK!Q:Q)))</f>
        <v/>
      </c>
      <c r="R495" s="366" t="str">
        <f>IF(AND(NOT(ISBLANK($B495)),ISNUMBER($B495)),IF(ISBLANK(LOOKUP($B495,L!$B:$B,L!R:R)),"",LOOKUP($B495,L!$B:$B,L!R:R)),IF(OR($A495=0,ISBLANK($A495)),"",LOOKUP($A495,MK!$B:$B,MK!R:R)))</f>
        <v/>
      </c>
      <c r="S495" s="366" t="str">
        <f>IF(AND(NOT(ISBLANK($B495)),ISNUMBER($B495)),IF(ISBLANK(LOOKUP($B495,L!$B:$B,L!S:S)),"",LOOKUP($B495,L!$B:$B,L!S:S)),IF(OR($A495=0,ISBLANK($A495)),"",LOOKUP($A495,MK!$B:$B,MK!S:S)))</f>
        <v/>
      </c>
      <c r="T495" s="366" t="str">
        <f>IF(AND(NOT(ISBLANK($B495)),ISNUMBER($B495)),IF(ISBLANK(LOOKUP($B495,L!$B:$B,L!T:T)),"",LOOKUP($B495,L!$B:$B,L!T:T)),IF(OR($A495=0,ISBLANK($A495)),"",LOOKUP($A495,MK!$B:$B,MK!T:T)))</f>
        <v/>
      </c>
      <c r="U495" s="368" t="str">
        <f>IF(AND(NOT(ISBLANK($B495)),ISNUMBER($B495)),IF(ISBLANK(LOOKUP($B495,L!$B:$B,L!U:U)),"",LOOKUP($B495,L!$B:$B,L!U:U)),IF(OR($A495=0,ISBLANK($A495)),"",LOOKUP($A495,MK!$B:$B,MK!U:U)))</f>
        <v/>
      </c>
    </row>
    <row r="496" spans="1:21" x14ac:dyDescent="0.25">
      <c r="A496" s="283"/>
      <c r="B496" s="73"/>
      <c r="C496" s="363" t="str">
        <f>IF(AND(NOT(ISBLANK($B496)),ISNUMBER($B496)),IF(ISBLANK(LOOKUP($B496,L!$B:$B,L!C:C)),"",LOOKUP($B496,L!$B:$B,L!C:C)),IF(OR($A496=0,ISBLANK($A496)),"",LOOKUP($A496,MK!$B:$B,MK!C:C)))</f>
        <v/>
      </c>
      <c r="D496" s="73" t="str">
        <f>IF(AND(NOT(ISBLANK($B496)),ISNUMBER($B496)),IF(ISBLANK(LOOKUP($B496,L!$B:$B,L!D:D)),"",LOOKUP($B496,L!$B:$B,L!D:D)),IF(OR($A496=0,ISBLANK($A496)),"",LOOKUP($A496,MK!$B:$B,MK!D:D)))</f>
        <v/>
      </c>
      <c r="E496" s="73" t="str">
        <f>IF(AND(NOT(ISBLANK($B496)),ISNUMBER($B496)),IF(ISBLANK(LOOKUP($B496,L!$B:$B,L!E:E)),"",LOOKUP($B496,L!$B:$B,L!E:E)),IF(OR($A496=0,ISBLANK($A496)),"",LOOKUP($A496,MK!$B:$B,MK!E:E)))</f>
        <v/>
      </c>
      <c r="F496" s="363" t="str">
        <f>IF(AND(NOT(ISBLANK($B496)),ISNUMBER($B496)),IF(ISBLANK(LOOKUP($B496,L!$B:$B,L!F:F)),"",LOOKUP($B496,L!$B:$B,L!F:F)),IF(OR($A496=0,ISBLANK($A496)),"",LOOKUP($A496,MK!$B:$B,MK!F:F)))</f>
        <v/>
      </c>
      <c r="G496" s="363" t="str">
        <f>IF(AND(NOT(ISBLANK($B496)),ISNUMBER($B496)),IF(ISBLANK(LOOKUP($B496,L!$B:$B,L!G:G)),"",LOOKUP($B496,L!$B:$B,L!G:G)),IF(OR($A496=0,ISBLANK($A496)),"",LOOKUP($A496,MK!$B:$B,MK!G:G)))</f>
        <v/>
      </c>
      <c r="H496" s="363" t="str">
        <f>IF(AND(NOT(ISBLANK($B496)),ISNUMBER($B496)),IF(ISBLANK(LOOKUP($B496,L!$B:$B,L!H:H)),"",LOOKUP($B496,L!$B:$B,L!H:H)),IF(OR($A496=0,ISBLANK($A496)),"",LOOKUP($A496,MK!$B:$B,MK!H:H)))</f>
        <v/>
      </c>
      <c r="I496" s="363" t="str">
        <f>IF(AND(NOT(ISBLANK($B496)),ISNUMBER($B496)),IF(ISBLANK(LOOKUP($B496,L!$B:$B,L!I:I)),"",LOOKUP($B496,L!$B:$B,L!I:I)),IF(OR($A496=0,ISBLANK($A496)),"",LOOKUP($A496,MK!$B:$B,MK!I:I)))</f>
        <v/>
      </c>
      <c r="J496" s="363" t="str">
        <f>IF(AND(NOT(ISBLANK($B496)),ISNUMBER($B496)),IF(ISBLANK(LOOKUP($B496,L!$B:$B,L!J:J)),"",LOOKUP($B496,L!$B:$B,L!J:J)),IF(OR($A496=0,ISBLANK($A496)),"",LOOKUP($A496,MK!$B:$B,MK!J:J)))</f>
        <v/>
      </c>
      <c r="K496" s="363" t="str">
        <f>IF(AND(NOT(ISBLANK($B496)),ISNUMBER($B496)),IF(ISBLANK(LOOKUP($B496,L!$B:$B,L!K:K)),"",LOOKUP($B496,L!$B:$B,L!K:K)),IF(OR($A496=0,ISBLANK($A496)),"",LOOKUP($A496,MK!$B:$B,MK!K:K)))</f>
        <v/>
      </c>
      <c r="L496" s="363" t="str">
        <f>IF(AND(NOT(ISBLANK($B496)),ISNUMBER($B496)),IF(ISBLANK(LOOKUP($B496,L!$B:$B,L!L:L)),"",LOOKUP($B496,L!$B:$B,L!L:L)),IF(OR($A496=0,ISBLANK($A496)),"",LOOKUP($A496,MK!$B:$B,MK!L:L)))</f>
        <v/>
      </c>
      <c r="M496" s="363" t="str">
        <f>IF(AND(NOT(ISBLANK($B496)),ISNUMBER($B496)),IF(ISBLANK(LOOKUP($B496,L!$B:$B,L!M:M)),"",LOOKUP($B496,L!$B:$B,L!M:M)),IF(OR($A496=0,ISBLANK($A496)),"",LOOKUP($A496,MK!$B:$B,MK!M:M)))</f>
        <v/>
      </c>
      <c r="N496" s="363" t="str">
        <f>IF(AND(NOT(ISBLANK($B496)),ISNUMBER($B496)),IF(ISBLANK(LOOKUP($B496,L!$B:$B,L!N:N)),"",LOOKUP($B496,L!$B:$B,L!N:N)),IF(OR($A496=0,ISBLANK($A496)),"",LOOKUP($A496,MK!$B:$B,MK!N:N)))</f>
        <v/>
      </c>
      <c r="O496" s="363" t="str">
        <f>IF(AND(NOT(ISBLANK($B496)),ISNUMBER($B496)),IF(ISBLANK(LOOKUP($B496,L!$B:$B,L!O:O)),"",LOOKUP($B496,L!$B:$B,L!O:O)),IF(OR($A496=0,ISBLANK($A496)),"",LOOKUP($A496,MK!$B:$B,MK!O:O)))</f>
        <v/>
      </c>
      <c r="P496" s="363" t="str">
        <f>IF(AND(NOT(ISBLANK($B496)),ISNUMBER($B496)),IF(ISBLANK(LOOKUP($B496,L!$B:$B,L!P:P)),"",LOOKUP($B496,L!$B:$B,L!P:P)),IF(OR($A496=0,ISBLANK($A496)),"",LOOKUP($A496,MK!$B:$B,MK!P:P)))</f>
        <v/>
      </c>
      <c r="Q496" s="363" t="str">
        <f>IF(AND(NOT(ISBLANK($B496)),ISNUMBER($B496)),IF(ISBLANK(LOOKUP($B496,L!$B:$B,L!Q:Q)),"",LOOKUP($B496,L!$B:$B,L!Q:Q)),IF(OR($A496=0,ISBLANK($A496)),"",LOOKUP($A496,MK!$B:$B,MK!Q:Q)))</f>
        <v/>
      </c>
      <c r="R496" s="363" t="str">
        <f>IF(AND(NOT(ISBLANK($B496)),ISNUMBER($B496)),IF(ISBLANK(LOOKUP($B496,L!$B:$B,L!R:R)),"",LOOKUP($B496,L!$B:$B,L!R:R)),IF(OR($A496=0,ISBLANK($A496)),"",LOOKUP($A496,MK!$B:$B,MK!R:R)))</f>
        <v/>
      </c>
      <c r="S496" s="363" t="str">
        <f>IF(AND(NOT(ISBLANK($B496)),ISNUMBER($B496)),IF(ISBLANK(LOOKUP($B496,L!$B:$B,L!S:S)),"",LOOKUP($B496,L!$B:$B,L!S:S)),IF(OR($A496=0,ISBLANK($A496)),"",LOOKUP($A496,MK!$B:$B,MK!S:S)))</f>
        <v/>
      </c>
      <c r="T496" s="363" t="str">
        <f>IF(AND(NOT(ISBLANK($B496)),ISNUMBER($B496)),IF(ISBLANK(LOOKUP($B496,L!$B:$B,L!T:T)),"",LOOKUP($B496,L!$B:$B,L!T:T)),IF(OR($A496=0,ISBLANK($A496)),"",LOOKUP($A496,MK!$B:$B,MK!T:T)))</f>
        <v/>
      </c>
      <c r="U496" s="365" t="str">
        <f>IF(AND(NOT(ISBLANK($B496)),ISNUMBER($B496)),IF(ISBLANK(LOOKUP($B496,L!$B:$B,L!U:U)),"",LOOKUP($B496,L!$B:$B,L!U:U)),IF(OR($A496=0,ISBLANK($A496)),"",LOOKUP($A496,MK!$B:$B,MK!U:U)))</f>
        <v/>
      </c>
    </row>
    <row r="497" spans="1:21" x14ac:dyDescent="0.25">
      <c r="A497" s="283"/>
      <c r="B497" s="74"/>
      <c r="C497" s="366" t="str">
        <f>IF(AND(NOT(ISBLANK($B497)),ISNUMBER($B497)),IF(ISBLANK(LOOKUP($B497,L!$B:$B,L!C:C)),"",LOOKUP($B497,L!$B:$B,L!C:C)),IF(OR($A497=0,ISBLANK($A497)),"",LOOKUP($A497,MK!$B:$B,MK!C:C)))</f>
        <v/>
      </c>
      <c r="D497" s="74" t="str">
        <f>IF(AND(NOT(ISBLANK($B497)),ISNUMBER($B497)),IF(ISBLANK(LOOKUP($B497,L!$B:$B,L!D:D)),"",LOOKUP($B497,L!$B:$B,L!D:D)),IF(OR($A497=0,ISBLANK($A497)),"",LOOKUP($A497,MK!$B:$B,MK!D:D)))</f>
        <v/>
      </c>
      <c r="E497" s="74" t="str">
        <f>IF(AND(NOT(ISBLANK($B497)),ISNUMBER($B497)),IF(ISBLANK(LOOKUP($B497,L!$B:$B,L!E:E)),"",LOOKUP($B497,L!$B:$B,L!E:E)),IF(OR($A497=0,ISBLANK($A497)),"",LOOKUP($A497,MK!$B:$B,MK!E:E)))</f>
        <v/>
      </c>
      <c r="F497" s="366" t="str">
        <f>IF(AND(NOT(ISBLANK($B497)),ISNUMBER($B497)),IF(ISBLANK(LOOKUP($B497,L!$B:$B,L!F:F)),"",LOOKUP($B497,L!$B:$B,L!F:F)),IF(OR($A497=0,ISBLANK($A497)),"",LOOKUP($A497,MK!$B:$B,MK!F:F)))</f>
        <v/>
      </c>
      <c r="G497" s="366" t="str">
        <f>IF(AND(NOT(ISBLANK($B497)),ISNUMBER($B497)),IF(ISBLANK(LOOKUP($B497,L!$B:$B,L!G:G)),"",LOOKUP($B497,L!$B:$B,L!G:G)),IF(OR($A497=0,ISBLANK($A497)),"",LOOKUP($A497,MK!$B:$B,MK!G:G)))</f>
        <v/>
      </c>
      <c r="H497" s="366" t="str">
        <f>IF(AND(NOT(ISBLANK($B497)),ISNUMBER($B497)),IF(ISBLANK(LOOKUP($B497,L!$B:$B,L!H:H)),"",LOOKUP($B497,L!$B:$B,L!H:H)),IF(OR($A497=0,ISBLANK($A497)),"",LOOKUP($A497,MK!$B:$B,MK!H:H)))</f>
        <v/>
      </c>
      <c r="I497" s="366" t="str">
        <f>IF(AND(NOT(ISBLANK($B497)),ISNUMBER($B497)),IF(ISBLANK(LOOKUP($B497,L!$B:$B,L!I:I)),"",LOOKUP($B497,L!$B:$B,L!I:I)),IF(OR($A497=0,ISBLANK($A497)),"",LOOKUP($A497,MK!$B:$B,MK!I:I)))</f>
        <v/>
      </c>
      <c r="J497" s="366" t="str">
        <f>IF(AND(NOT(ISBLANK($B497)),ISNUMBER($B497)),IF(ISBLANK(LOOKUP($B497,L!$B:$B,L!J:J)),"",LOOKUP($B497,L!$B:$B,L!J:J)),IF(OR($A497=0,ISBLANK($A497)),"",LOOKUP($A497,MK!$B:$B,MK!J:J)))</f>
        <v/>
      </c>
      <c r="K497" s="366" t="str">
        <f>IF(AND(NOT(ISBLANK($B497)),ISNUMBER($B497)),IF(ISBLANK(LOOKUP($B497,L!$B:$B,L!K:K)),"",LOOKUP($B497,L!$B:$B,L!K:K)),IF(OR($A497=0,ISBLANK($A497)),"",LOOKUP($A497,MK!$B:$B,MK!K:K)))</f>
        <v/>
      </c>
      <c r="L497" s="366" t="str">
        <f>IF(AND(NOT(ISBLANK($B497)),ISNUMBER($B497)),IF(ISBLANK(LOOKUP($B497,L!$B:$B,L!L:L)),"",LOOKUP($B497,L!$B:$B,L!L:L)),IF(OR($A497=0,ISBLANK($A497)),"",LOOKUP($A497,MK!$B:$B,MK!L:L)))</f>
        <v/>
      </c>
      <c r="M497" s="366" t="str">
        <f>IF(AND(NOT(ISBLANK($B497)),ISNUMBER($B497)),IF(ISBLANK(LOOKUP($B497,L!$B:$B,L!M:M)),"",LOOKUP($B497,L!$B:$B,L!M:M)),IF(OR($A497=0,ISBLANK($A497)),"",LOOKUP($A497,MK!$B:$B,MK!M:M)))</f>
        <v/>
      </c>
      <c r="N497" s="366" t="str">
        <f>IF(AND(NOT(ISBLANK($B497)),ISNUMBER($B497)),IF(ISBLANK(LOOKUP($B497,L!$B:$B,L!N:N)),"",LOOKUP($B497,L!$B:$B,L!N:N)),IF(OR($A497=0,ISBLANK($A497)),"",LOOKUP($A497,MK!$B:$B,MK!N:N)))</f>
        <v/>
      </c>
      <c r="O497" s="366" t="str">
        <f>IF(AND(NOT(ISBLANK($B497)),ISNUMBER($B497)),IF(ISBLANK(LOOKUP($B497,L!$B:$B,L!O:O)),"",LOOKUP($B497,L!$B:$B,L!O:O)),IF(OR($A497=0,ISBLANK($A497)),"",LOOKUP($A497,MK!$B:$B,MK!O:O)))</f>
        <v/>
      </c>
      <c r="P497" s="366" t="str">
        <f>IF(AND(NOT(ISBLANK($B497)),ISNUMBER($B497)),IF(ISBLANK(LOOKUP($B497,L!$B:$B,L!P:P)),"",LOOKUP($B497,L!$B:$B,L!P:P)),IF(OR($A497=0,ISBLANK($A497)),"",LOOKUP($A497,MK!$B:$B,MK!P:P)))</f>
        <v/>
      </c>
      <c r="Q497" s="366" t="str">
        <f>IF(AND(NOT(ISBLANK($B497)),ISNUMBER($B497)),IF(ISBLANK(LOOKUP($B497,L!$B:$B,L!Q:Q)),"",LOOKUP($B497,L!$B:$B,L!Q:Q)),IF(OR($A497=0,ISBLANK($A497)),"",LOOKUP($A497,MK!$B:$B,MK!Q:Q)))</f>
        <v/>
      </c>
      <c r="R497" s="366" t="str">
        <f>IF(AND(NOT(ISBLANK($B497)),ISNUMBER($B497)),IF(ISBLANK(LOOKUP($B497,L!$B:$B,L!R:R)),"",LOOKUP($B497,L!$B:$B,L!R:R)),IF(OR($A497=0,ISBLANK($A497)),"",LOOKUP($A497,MK!$B:$B,MK!R:R)))</f>
        <v/>
      </c>
      <c r="S497" s="366" t="str">
        <f>IF(AND(NOT(ISBLANK($B497)),ISNUMBER($B497)),IF(ISBLANK(LOOKUP($B497,L!$B:$B,L!S:S)),"",LOOKUP($B497,L!$B:$B,L!S:S)),IF(OR($A497=0,ISBLANK($A497)),"",LOOKUP($A497,MK!$B:$B,MK!S:S)))</f>
        <v/>
      </c>
      <c r="T497" s="366" t="str">
        <f>IF(AND(NOT(ISBLANK($B497)),ISNUMBER($B497)),IF(ISBLANK(LOOKUP($B497,L!$B:$B,L!T:T)),"",LOOKUP($B497,L!$B:$B,L!T:T)),IF(OR($A497=0,ISBLANK($A497)),"",LOOKUP($A497,MK!$B:$B,MK!T:T)))</f>
        <v/>
      </c>
      <c r="U497" s="368" t="str">
        <f>IF(AND(NOT(ISBLANK($B497)),ISNUMBER($B497)),IF(ISBLANK(LOOKUP($B497,L!$B:$B,L!U:U)),"",LOOKUP($B497,L!$B:$B,L!U:U)),IF(OR($A497=0,ISBLANK($A497)),"",LOOKUP($A497,MK!$B:$B,MK!U:U)))</f>
        <v/>
      </c>
    </row>
    <row r="498" spans="1:21" x14ac:dyDescent="0.25">
      <c r="A498" s="283"/>
      <c r="B498" s="73"/>
      <c r="C498" s="363" t="str">
        <f>IF(AND(NOT(ISBLANK($B498)),ISNUMBER($B498)),IF(ISBLANK(LOOKUP($B498,L!$B:$B,L!C:C)),"",LOOKUP($B498,L!$B:$B,L!C:C)),IF(OR($A498=0,ISBLANK($A498)),"",LOOKUP($A498,MK!$B:$B,MK!C:C)))</f>
        <v/>
      </c>
      <c r="D498" s="73" t="str">
        <f>IF(AND(NOT(ISBLANK($B498)),ISNUMBER($B498)),IF(ISBLANK(LOOKUP($B498,L!$B:$B,L!D:D)),"",LOOKUP($B498,L!$B:$B,L!D:D)),IF(OR($A498=0,ISBLANK($A498)),"",LOOKUP($A498,MK!$B:$B,MK!D:D)))</f>
        <v/>
      </c>
      <c r="E498" s="73" t="str">
        <f>IF(AND(NOT(ISBLANK($B498)),ISNUMBER($B498)),IF(ISBLANK(LOOKUP($B498,L!$B:$B,L!E:E)),"",LOOKUP($B498,L!$B:$B,L!E:E)),IF(OR($A498=0,ISBLANK($A498)),"",LOOKUP($A498,MK!$B:$B,MK!E:E)))</f>
        <v/>
      </c>
      <c r="F498" s="363" t="str">
        <f>IF(AND(NOT(ISBLANK($B498)),ISNUMBER($B498)),IF(ISBLANK(LOOKUP($B498,L!$B:$B,L!F:F)),"",LOOKUP($B498,L!$B:$B,L!F:F)),IF(OR($A498=0,ISBLANK($A498)),"",LOOKUP($A498,MK!$B:$B,MK!F:F)))</f>
        <v/>
      </c>
      <c r="G498" s="363" t="str">
        <f>IF(AND(NOT(ISBLANK($B498)),ISNUMBER($B498)),IF(ISBLANK(LOOKUP($B498,L!$B:$B,L!G:G)),"",LOOKUP($B498,L!$B:$B,L!G:G)),IF(OR($A498=0,ISBLANK($A498)),"",LOOKUP($A498,MK!$B:$B,MK!G:G)))</f>
        <v/>
      </c>
      <c r="H498" s="363" t="str">
        <f>IF(AND(NOT(ISBLANK($B498)),ISNUMBER($B498)),IF(ISBLANK(LOOKUP($B498,L!$B:$B,L!H:H)),"",LOOKUP($B498,L!$B:$B,L!H:H)),IF(OR($A498=0,ISBLANK($A498)),"",LOOKUP($A498,MK!$B:$B,MK!H:H)))</f>
        <v/>
      </c>
      <c r="I498" s="363" t="str">
        <f>IF(AND(NOT(ISBLANK($B498)),ISNUMBER($B498)),IF(ISBLANK(LOOKUP($B498,L!$B:$B,L!I:I)),"",LOOKUP($B498,L!$B:$B,L!I:I)),IF(OR($A498=0,ISBLANK($A498)),"",LOOKUP($A498,MK!$B:$B,MK!I:I)))</f>
        <v/>
      </c>
      <c r="J498" s="363" t="str">
        <f>IF(AND(NOT(ISBLANK($B498)),ISNUMBER($B498)),IF(ISBLANK(LOOKUP($B498,L!$B:$B,L!J:J)),"",LOOKUP($B498,L!$B:$B,L!J:J)),IF(OR($A498=0,ISBLANK($A498)),"",LOOKUP($A498,MK!$B:$B,MK!J:J)))</f>
        <v/>
      </c>
      <c r="K498" s="363" t="str">
        <f>IF(AND(NOT(ISBLANK($B498)),ISNUMBER($B498)),IF(ISBLANK(LOOKUP($B498,L!$B:$B,L!K:K)),"",LOOKUP($B498,L!$B:$B,L!K:K)),IF(OR($A498=0,ISBLANK($A498)),"",LOOKUP($A498,MK!$B:$B,MK!K:K)))</f>
        <v/>
      </c>
      <c r="L498" s="363" t="str">
        <f>IF(AND(NOT(ISBLANK($B498)),ISNUMBER($B498)),IF(ISBLANK(LOOKUP($B498,L!$B:$B,L!L:L)),"",LOOKUP($B498,L!$B:$B,L!L:L)),IF(OR($A498=0,ISBLANK($A498)),"",LOOKUP($A498,MK!$B:$B,MK!L:L)))</f>
        <v/>
      </c>
      <c r="M498" s="363" t="str">
        <f>IF(AND(NOT(ISBLANK($B498)),ISNUMBER($B498)),IF(ISBLANK(LOOKUP($B498,L!$B:$B,L!M:M)),"",LOOKUP($B498,L!$B:$B,L!M:M)),IF(OR($A498=0,ISBLANK($A498)),"",LOOKUP($A498,MK!$B:$B,MK!M:M)))</f>
        <v/>
      </c>
      <c r="N498" s="363" t="str">
        <f>IF(AND(NOT(ISBLANK($B498)),ISNUMBER($B498)),IF(ISBLANK(LOOKUP($B498,L!$B:$B,L!N:N)),"",LOOKUP($B498,L!$B:$B,L!N:N)),IF(OR($A498=0,ISBLANK($A498)),"",LOOKUP($A498,MK!$B:$B,MK!N:N)))</f>
        <v/>
      </c>
      <c r="O498" s="363" t="str">
        <f>IF(AND(NOT(ISBLANK($B498)),ISNUMBER($B498)),IF(ISBLANK(LOOKUP($B498,L!$B:$B,L!O:O)),"",LOOKUP($B498,L!$B:$B,L!O:O)),IF(OR($A498=0,ISBLANK($A498)),"",LOOKUP($A498,MK!$B:$B,MK!O:O)))</f>
        <v/>
      </c>
      <c r="P498" s="363" t="str">
        <f>IF(AND(NOT(ISBLANK($B498)),ISNUMBER($B498)),IF(ISBLANK(LOOKUP($B498,L!$B:$B,L!P:P)),"",LOOKUP($B498,L!$B:$B,L!P:P)),IF(OR($A498=0,ISBLANK($A498)),"",LOOKUP($A498,MK!$B:$B,MK!P:P)))</f>
        <v/>
      </c>
      <c r="Q498" s="363" t="str">
        <f>IF(AND(NOT(ISBLANK($B498)),ISNUMBER($B498)),IF(ISBLANK(LOOKUP($B498,L!$B:$B,L!Q:Q)),"",LOOKUP($B498,L!$B:$B,L!Q:Q)),IF(OR($A498=0,ISBLANK($A498)),"",LOOKUP($A498,MK!$B:$B,MK!Q:Q)))</f>
        <v/>
      </c>
      <c r="R498" s="363" t="str">
        <f>IF(AND(NOT(ISBLANK($B498)),ISNUMBER($B498)),IF(ISBLANK(LOOKUP($B498,L!$B:$B,L!R:R)),"",LOOKUP($B498,L!$B:$B,L!R:R)),IF(OR($A498=0,ISBLANK($A498)),"",LOOKUP($A498,MK!$B:$B,MK!R:R)))</f>
        <v/>
      </c>
      <c r="S498" s="363" t="str">
        <f>IF(AND(NOT(ISBLANK($B498)),ISNUMBER($B498)),IF(ISBLANK(LOOKUP($B498,L!$B:$B,L!S:S)),"",LOOKUP($B498,L!$B:$B,L!S:S)),IF(OR($A498=0,ISBLANK($A498)),"",LOOKUP($A498,MK!$B:$B,MK!S:S)))</f>
        <v/>
      </c>
      <c r="T498" s="363" t="str">
        <f>IF(AND(NOT(ISBLANK($B498)),ISNUMBER($B498)),IF(ISBLANK(LOOKUP($B498,L!$B:$B,L!T:T)),"",LOOKUP($B498,L!$B:$B,L!T:T)),IF(OR($A498=0,ISBLANK($A498)),"",LOOKUP($A498,MK!$B:$B,MK!T:T)))</f>
        <v/>
      </c>
      <c r="U498" s="365" t="str">
        <f>IF(AND(NOT(ISBLANK($B498)),ISNUMBER($B498)),IF(ISBLANK(LOOKUP($B498,L!$B:$B,L!U:U)),"",LOOKUP($B498,L!$B:$B,L!U:U)),IF(OR($A498=0,ISBLANK($A498)),"",LOOKUP($A498,MK!$B:$B,MK!U:U)))</f>
        <v/>
      </c>
    </row>
    <row r="499" spans="1:21" x14ac:dyDescent="0.25">
      <c r="A499" s="283"/>
      <c r="B499" s="74"/>
      <c r="C499" s="366" t="str">
        <f>IF(AND(NOT(ISBLANK($B499)),ISNUMBER($B499)),IF(ISBLANK(LOOKUP($B499,L!$B:$B,L!C:C)),"",LOOKUP($B499,L!$B:$B,L!C:C)),IF(OR($A499=0,ISBLANK($A499)),"",LOOKUP($A499,MK!$B:$B,MK!C:C)))</f>
        <v/>
      </c>
      <c r="D499" s="74" t="str">
        <f>IF(AND(NOT(ISBLANK($B499)),ISNUMBER($B499)),IF(ISBLANK(LOOKUP($B499,L!$B:$B,L!D:D)),"",LOOKUP($B499,L!$B:$B,L!D:D)),IF(OR($A499=0,ISBLANK($A499)),"",LOOKUP($A499,MK!$B:$B,MK!D:D)))</f>
        <v/>
      </c>
      <c r="E499" s="74" t="str">
        <f>IF(AND(NOT(ISBLANK($B499)),ISNUMBER($B499)),IF(ISBLANK(LOOKUP($B499,L!$B:$B,L!E:E)),"",LOOKUP($B499,L!$B:$B,L!E:E)),IF(OR($A499=0,ISBLANK($A499)),"",LOOKUP($A499,MK!$B:$B,MK!E:E)))</f>
        <v/>
      </c>
      <c r="F499" s="366" t="str">
        <f>IF(AND(NOT(ISBLANK($B499)),ISNUMBER($B499)),IF(ISBLANK(LOOKUP($B499,L!$B:$B,L!F:F)),"",LOOKUP($B499,L!$B:$B,L!F:F)),IF(OR($A499=0,ISBLANK($A499)),"",LOOKUP($A499,MK!$B:$B,MK!F:F)))</f>
        <v/>
      </c>
      <c r="G499" s="366" t="str">
        <f>IF(AND(NOT(ISBLANK($B499)),ISNUMBER($B499)),IF(ISBLANK(LOOKUP($B499,L!$B:$B,L!G:G)),"",LOOKUP($B499,L!$B:$B,L!G:G)),IF(OR($A499=0,ISBLANK($A499)),"",LOOKUP($A499,MK!$B:$B,MK!G:G)))</f>
        <v/>
      </c>
      <c r="H499" s="366" t="str">
        <f>IF(AND(NOT(ISBLANK($B499)),ISNUMBER($B499)),IF(ISBLANK(LOOKUP($B499,L!$B:$B,L!H:H)),"",LOOKUP($B499,L!$B:$B,L!H:H)),IF(OR($A499=0,ISBLANK($A499)),"",LOOKUP($A499,MK!$B:$B,MK!H:H)))</f>
        <v/>
      </c>
      <c r="I499" s="366" t="str">
        <f>IF(AND(NOT(ISBLANK($B499)),ISNUMBER($B499)),IF(ISBLANK(LOOKUP($B499,L!$B:$B,L!I:I)),"",LOOKUP($B499,L!$B:$B,L!I:I)),IF(OR($A499=0,ISBLANK($A499)),"",LOOKUP($A499,MK!$B:$B,MK!I:I)))</f>
        <v/>
      </c>
      <c r="J499" s="366" t="str">
        <f>IF(AND(NOT(ISBLANK($B499)),ISNUMBER($B499)),IF(ISBLANK(LOOKUP($B499,L!$B:$B,L!J:J)),"",LOOKUP($B499,L!$B:$B,L!J:J)),IF(OR($A499=0,ISBLANK($A499)),"",LOOKUP($A499,MK!$B:$B,MK!J:J)))</f>
        <v/>
      </c>
      <c r="K499" s="366" t="str">
        <f>IF(AND(NOT(ISBLANK($B499)),ISNUMBER($B499)),IF(ISBLANK(LOOKUP($B499,L!$B:$B,L!K:K)),"",LOOKUP($B499,L!$B:$B,L!K:K)),IF(OR($A499=0,ISBLANK($A499)),"",LOOKUP($A499,MK!$B:$B,MK!K:K)))</f>
        <v/>
      </c>
      <c r="L499" s="366" t="str">
        <f>IF(AND(NOT(ISBLANK($B499)),ISNUMBER($B499)),IF(ISBLANK(LOOKUP($B499,L!$B:$B,L!L:L)),"",LOOKUP($B499,L!$B:$B,L!L:L)),IF(OR($A499=0,ISBLANK($A499)),"",LOOKUP($A499,MK!$B:$B,MK!L:L)))</f>
        <v/>
      </c>
      <c r="M499" s="366" t="str">
        <f>IF(AND(NOT(ISBLANK($B499)),ISNUMBER($B499)),IF(ISBLANK(LOOKUP($B499,L!$B:$B,L!M:M)),"",LOOKUP($B499,L!$B:$B,L!M:M)),IF(OR($A499=0,ISBLANK($A499)),"",LOOKUP($A499,MK!$B:$B,MK!M:M)))</f>
        <v/>
      </c>
      <c r="N499" s="366" t="str">
        <f>IF(AND(NOT(ISBLANK($B499)),ISNUMBER($B499)),IF(ISBLANK(LOOKUP($B499,L!$B:$B,L!N:N)),"",LOOKUP($B499,L!$B:$B,L!N:N)),IF(OR($A499=0,ISBLANK($A499)),"",LOOKUP($A499,MK!$B:$B,MK!N:N)))</f>
        <v/>
      </c>
      <c r="O499" s="366" t="str">
        <f>IF(AND(NOT(ISBLANK($B499)),ISNUMBER($B499)),IF(ISBLANK(LOOKUP($B499,L!$B:$B,L!O:O)),"",LOOKUP($B499,L!$B:$B,L!O:O)),IF(OR($A499=0,ISBLANK($A499)),"",LOOKUP($A499,MK!$B:$B,MK!O:O)))</f>
        <v/>
      </c>
      <c r="P499" s="366" t="str">
        <f>IF(AND(NOT(ISBLANK($B499)),ISNUMBER($B499)),IF(ISBLANK(LOOKUP($B499,L!$B:$B,L!P:P)),"",LOOKUP($B499,L!$B:$B,L!P:P)),IF(OR($A499=0,ISBLANK($A499)),"",LOOKUP($A499,MK!$B:$B,MK!P:P)))</f>
        <v/>
      </c>
      <c r="Q499" s="366" t="str">
        <f>IF(AND(NOT(ISBLANK($B499)),ISNUMBER($B499)),IF(ISBLANK(LOOKUP($B499,L!$B:$B,L!Q:Q)),"",LOOKUP($B499,L!$B:$B,L!Q:Q)),IF(OR($A499=0,ISBLANK($A499)),"",LOOKUP($A499,MK!$B:$B,MK!Q:Q)))</f>
        <v/>
      </c>
      <c r="R499" s="366" t="str">
        <f>IF(AND(NOT(ISBLANK($B499)),ISNUMBER($B499)),IF(ISBLANK(LOOKUP($B499,L!$B:$B,L!R:R)),"",LOOKUP($B499,L!$B:$B,L!R:R)),IF(OR($A499=0,ISBLANK($A499)),"",LOOKUP($A499,MK!$B:$B,MK!R:R)))</f>
        <v/>
      </c>
      <c r="S499" s="366" t="str">
        <f>IF(AND(NOT(ISBLANK($B499)),ISNUMBER($B499)),IF(ISBLANK(LOOKUP($B499,L!$B:$B,L!S:S)),"",LOOKUP($B499,L!$B:$B,L!S:S)),IF(OR($A499=0,ISBLANK($A499)),"",LOOKUP($A499,MK!$B:$B,MK!S:S)))</f>
        <v/>
      </c>
      <c r="T499" s="366" t="str">
        <f>IF(AND(NOT(ISBLANK($B499)),ISNUMBER($B499)),IF(ISBLANK(LOOKUP($B499,L!$B:$B,L!T:T)),"",LOOKUP($B499,L!$B:$B,L!T:T)),IF(OR($A499=0,ISBLANK($A499)),"",LOOKUP($A499,MK!$B:$B,MK!T:T)))</f>
        <v/>
      </c>
      <c r="U499" s="368" t="str">
        <f>IF(AND(NOT(ISBLANK($B499)),ISNUMBER($B499)),IF(ISBLANK(LOOKUP($B499,L!$B:$B,L!U:U)),"",LOOKUP($B499,L!$B:$B,L!U:U)),IF(OR($A499=0,ISBLANK($A499)),"",LOOKUP($A499,MK!$B:$B,MK!U:U)))</f>
        <v/>
      </c>
    </row>
    <row r="500" spans="1:21" x14ac:dyDescent="0.25">
      <c r="A500" s="283"/>
      <c r="B500" s="73"/>
      <c r="C500" s="363" t="str">
        <f>IF(AND(NOT(ISBLANK($B500)),ISNUMBER($B500)),IF(ISBLANK(LOOKUP($B500,L!$B:$B,L!C:C)),"",LOOKUP($B500,L!$B:$B,L!C:C)),IF(OR($A500=0,ISBLANK($A500)),"",LOOKUP($A500,MK!$B:$B,MK!C:C)))</f>
        <v/>
      </c>
      <c r="D500" s="73" t="str">
        <f>IF(AND(NOT(ISBLANK($B500)),ISNUMBER($B500)),IF(ISBLANK(LOOKUP($B500,L!$B:$B,L!D:D)),"",LOOKUP($B500,L!$B:$B,L!D:D)),IF(OR($A500=0,ISBLANK($A500)),"",LOOKUP($A500,MK!$B:$B,MK!D:D)))</f>
        <v/>
      </c>
      <c r="E500" s="73" t="str">
        <f>IF(AND(NOT(ISBLANK($B500)),ISNUMBER($B500)),IF(ISBLANK(LOOKUP($B500,L!$B:$B,L!E:E)),"",LOOKUP($B500,L!$B:$B,L!E:E)),IF(OR($A500=0,ISBLANK($A500)),"",LOOKUP($A500,MK!$B:$B,MK!E:E)))</f>
        <v/>
      </c>
      <c r="F500" s="363" t="str">
        <f>IF(AND(NOT(ISBLANK($B500)),ISNUMBER($B500)),IF(ISBLANK(LOOKUP($B500,L!$B:$B,L!F:F)),"",LOOKUP($B500,L!$B:$B,L!F:F)),IF(OR($A500=0,ISBLANK($A500)),"",LOOKUP($A500,MK!$B:$B,MK!F:F)))</f>
        <v/>
      </c>
      <c r="G500" s="363" t="str">
        <f>IF(AND(NOT(ISBLANK($B500)),ISNUMBER($B500)),IF(ISBLANK(LOOKUP($B500,L!$B:$B,L!G:G)),"",LOOKUP($B500,L!$B:$B,L!G:G)),IF(OR($A500=0,ISBLANK($A500)),"",LOOKUP($A500,MK!$B:$B,MK!G:G)))</f>
        <v/>
      </c>
      <c r="H500" s="363" t="str">
        <f>IF(AND(NOT(ISBLANK($B500)),ISNUMBER($B500)),IF(ISBLANK(LOOKUP($B500,L!$B:$B,L!H:H)),"",LOOKUP($B500,L!$B:$B,L!H:H)),IF(OR($A500=0,ISBLANK($A500)),"",LOOKUP($A500,MK!$B:$B,MK!H:H)))</f>
        <v/>
      </c>
      <c r="I500" s="363" t="str">
        <f>IF(AND(NOT(ISBLANK($B500)),ISNUMBER($B500)),IF(ISBLANK(LOOKUP($B500,L!$B:$B,L!I:I)),"",LOOKUP($B500,L!$B:$B,L!I:I)),IF(OR($A500=0,ISBLANK($A500)),"",LOOKUP($A500,MK!$B:$B,MK!I:I)))</f>
        <v/>
      </c>
      <c r="J500" s="363" t="str">
        <f>IF(AND(NOT(ISBLANK($B500)),ISNUMBER($B500)),IF(ISBLANK(LOOKUP($B500,L!$B:$B,L!J:J)),"",LOOKUP($B500,L!$B:$B,L!J:J)),IF(OR($A500=0,ISBLANK($A500)),"",LOOKUP($A500,MK!$B:$B,MK!J:J)))</f>
        <v/>
      </c>
      <c r="K500" s="363" t="str">
        <f>IF(AND(NOT(ISBLANK($B500)),ISNUMBER($B500)),IF(ISBLANK(LOOKUP($B500,L!$B:$B,L!K:K)),"",LOOKUP($B500,L!$B:$B,L!K:K)),IF(OR($A500=0,ISBLANK($A500)),"",LOOKUP($A500,MK!$B:$B,MK!K:K)))</f>
        <v/>
      </c>
      <c r="L500" s="363" t="str">
        <f>IF(AND(NOT(ISBLANK($B500)),ISNUMBER($B500)),IF(ISBLANK(LOOKUP($B500,L!$B:$B,L!L:L)),"",LOOKUP($B500,L!$B:$B,L!L:L)),IF(OR($A500=0,ISBLANK($A500)),"",LOOKUP($A500,MK!$B:$B,MK!L:L)))</f>
        <v/>
      </c>
      <c r="M500" s="363" t="str">
        <f>IF(AND(NOT(ISBLANK($B500)),ISNUMBER($B500)),IF(ISBLANK(LOOKUP($B500,L!$B:$B,L!M:M)),"",LOOKUP($B500,L!$B:$B,L!M:M)),IF(OR($A500=0,ISBLANK($A500)),"",LOOKUP($A500,MK!$B:$B,MK!M:M)))</f>
        <v/>
      </c>
      <c r="N500" s="363" t="str">
        <f>IF(AND(NOT(ISBLANK($B500)),ISNUMBER($B500)),IF(ISBLANK(LOOKUP($B500,L!$B:$B,L!N:N)),"",LOOKUP($B500,L!$B:$B,L!N:N)),IF(OR($A500=0,ISBLANK($A500)),"",LOOKUP($A500,MK!$B:$B,MK!N:N)))</f>
        <v/>
      </c>
      <c r="O500" s="363" t="str">
        <f>IF(AND(NOT(ISBLANK($B500)),ISNUMBER($B500)),IF(ISBLANK(LOOKUP($B500,L!$B:$B,L!O:O)),"",LOOKUP($B500,L!$B:$B,L!O:O)),IF(OR($A500=0,ISBLANK($A500)),"",LOOKUP($A500,MK!$B:$B,MK!O:O)))</f>
        <v/>
      </c>
      <c r="P500" s="363" t="str">
        <f>IF(AND(NOT(ISBLANK($B500)),ISNUMBER($B500)),IF(ISBLANK(LOOKUP($B500,L!$B:$B,L!P:P)),"",LOOKUP($B500,L!$B:$B,L!P:P)),IF(OR($A500=0,ISBLANK($A500)),"",LOOKUP($A500,MK!$B:$B,MK!P:P)))</f>
        <v/>
      </c>
      <c r="Q500" s="363" t="str">
        <f>IF(AND(NOT(ISBLANK($B500)),ISNUMBER($B500)),IF(ISBLANK(LOOKUP($B500,L!$B:$B,L!Q:Q)),"",LOOKUP($B500,L!$B:$B,L!Q:Q)),IF(OR($A500=0,ISBLANK($A500)),"",LOOKUP($A500,MK!$B:$B,MK!Q:Q)))</f>
        <v/>
      </c>
      <c r="R500" s="363" t="str">
        <f>IF(AND(NOT(ISBLANK($B500)),ISNUMBER($B500)),IF(ISBLANK(LOOKUP($B500,L!$B:$B,L!R:R)),"",LOOKUP($B500,L!$B:$B,L!R:R)),IF(OR($A500=0,ISBLANK($A500)),"",LOOKUP($A500,MK!$B:$B,MK!R:R)))</f>
        <v/>
      </c>
      <c r="S500" s="363" t="str">
        <f>IF(AND(NOT(ISBLANK($B500)),ISNUMBER($B500)),IF(ISBLANK(LOOKUP($B500,L!$B:$B,L!S:S)),"",LOOKUP($B500,L!$B:$B,L!S:S)),IF(OR($A500=0,ISBLANK($A500)),"",LOOKUP($A500,MK!$B:$B,MK!S:S)))</f>
        <v/>
      </c>
      <c r="T500" s="363" t="str">
        <f>IF(AND(NOT(ISBLANK($B500)),ISNUMBER($B500)),IF(ISBLANK(LOOKUP($B500,L!$B:$B,L!T:T)),"",LOOKUP($B500,L!$B:$B,L!T:T)),IF(OR($A500=0,ISBLANK($A500)),"",LOOKUP($A500,MK!$B:$B,MK!T:T)))</f>
        <v/>
      </c>
      <c r="U500" s="365" t="str">
        <f>IF(AND(NOT(ISBLANK($B500)),ISNUMBER($B500)),IF(ISBLANK(LOOKUP($B500,L!$B:$B,L!U:U)),"",LOOKUP($B500,L!$B:$B,L!U:U)),IF(OR($A500=0,ISBLANK($A500)),"",LOOKUP($A500,MK!$B:$B,MK!U:U)))</f>
        <v/>
      </c>
    </row>
    <row r="501" spans="1:21" x14ac:dyDescent="0.25">
      <c r="A501" s="283"/>
      <c r="B501" s="74"/>
      <c r="C501" s="366" t="str">
        <f>IF(AND(NOT(ISBLANK($B501)),ISNUMBER($B501)),IF(ISBLANK(LOOKUP($B501,L!$B:$B,L!C:C)),"",LOOKUP($B501,L!$B:$B,L!C:C)),IF(OR($A501=0,ISBLANK($A501)),"",LOOKUP($A501,MK!$B:$B,MK!C:C)))</f>
        <v/>
      </c>
      <c r="D501" s="74" t="str">
        <f>IF(AND(NOT(ISBLANK($B501)),ISNUMBER($B501)),IF(ISBLANK(LOOKUP($B501,L!$B:$B,L!D:D)),"",LOOKUP($B501,L!$B:$B,L!D:D)),IF(OR($A501=0,ISBLANK($A501)),"",LOOKUP($A501,MK!$B:$B,MK!D:D)))</f>
        <v/>
      </c>
      <c r="E501" s="74" t="str">
        <f>IF(AND(NOT(ISBLANK($B501)),ISNUMBER($B501)),IF(ISBLANK(LOOKUP($B501,L!$B:$B,L!E:E)),"",LOOKUP($B501,L!$B:$B,L!E:E)),IF(OR($A501=0,ISBLANK($A501)),"",LOOKUP($A501,MK!$B:$B,MK!E:E)))</f>
        <v/>
      </c>
      <c r="F501" s="366" t="str">
        <f>IF(AND(NOT(ISBLANK($B501)),ISNUMBER($B501)),IF(ISBLANK(LOOKUP($B501,L!$B:$B,L!F:F)),"",LOOKUP($B501,L!$B:$B,L!F:F)),IF(OR($A501=0,ISBLANK($A501)),"",LOOKUP($A501,MK!$B:$B,MK!F:F)))</f>
        <v/>
      </c>
      <c r="G501" s="366" t="str">
        <f>IF(AND(NOT(ISBLANK($B501)),ISNUMBER($B501)),IF(ISBLANK(LOOKUP($B501,L!$B:$B,L!G:G)),"",LOOKUP($B501,L!$B:$B,L!G:G)),IF(OR($A501=0,ISBLANK($A501)),"",LOOKUP($A501,MK!$B:$B,MK!G:G)))</f>
        <v/>
      </c>
      <c r="H501" s="366" t="str">
        <f>IF(AND(NOT(ISBLANK($B501)),ISNUMBER($B501)),IF(ISBLANK(LOOKUP($B501,L!$B:$B,L!H:H)),"",LOOKUP($B501,L!$B:$B,L!H:H)),IF(OR($A501=0,ISBLANK($A501)),"",LOOKUP($A501,MK!$B:$B,MK!H:H)))</f>
        <v/>
      </c>
      <c r="I501" s="366" t="str">
        <f>IF(AND(NOT(ISBLANK($B501)),ISNUMBER($B501)),IF(ISBLANK(LOOKUP($B501,L!$B:$B,L!I:I)),"",LOOKUP($B501,L!$B:$B,L!I:I)),IF(OR($A501=0,ISBLANK($A501)),"",LOOKUP($A501,MK!$B:$B,MK!I:I)))</f>
        <v/>
      </c>
      <c r="J501" s="366" t="str">
        <f>IF(AND(NOT(ISBLANK($B501)),ISNUMBER($B501)),IF(ISBLANK(LOOKUP($B501,L!$B:$B,L!J:J)),"",LOOKUP($B501,L!$B:$B,L!J:J)),IF(OR($A501=0,ISBLANK($A501)),"",LOOKUP($A501,MK!$B:$B,MK!J:J)))</f>
        <v/>
      </c>
      <c r="K501" s="366" t="str">
        <f>IF(AND(NOT(ISBLANK($B501)),ISNUMBER($B501)),IF(ISBLANK(LOOKUP($B501,L!$B:$B,L!K:K)),"",LOOKUP($B501,L!$B:$B,L!K:K)),IF(OR($A501=0,ISBLANK($A501)),"",LOOKUP($A501,MK!$B:$B,MK!K:K)))</f>
        <v/>
      </c>
      <c r="L501" s="366" t="str">
        <f>IF(AND(NOT(ISBLANK($B501)),ISNUMBER($B501)),IF(ISBLANK(LOOKUP($B501,L!$B:$B,L!L:L)),"",LOOKUP($B501,L!$B:$B,L!L:L)),IF(OR($A501=0,ISBLANK($A501)),"",LOOKUP($A501,MK!$B:$B,MK!L:L)))</f>
        <v/>
      </c>
      <c r="M501" s="366" t="str">
        <f>IF(AND(NOT(ISBLANK($B501)),ISNUMBER($B501)),IF(ISBLANK(LOOKUP($B501,L!$B:$B,L!M:M)),"",LOOKUP($B501,L!$B:$B,L!M:M)),IF(OR($A501=0,ISBLANK($A501)),"",LOOKUP($A501,MK!$B:$B,MK!M:M)))</f>
        <v/>
      </c>
      <c r="N501" s="366" t="str">
        <f>IF(AND(NOT(ISBLANK($B501)),ISNUMBER($B501)),IF(ISBLANK(LOOKUP($B501,L!$B:$B,L!N:N)),"",LOOKUP($B501,L!$B:$B,L!N:N)),IF(OR($A501=0,ISBLANK($A501)),"",LOOKUP($A501,MK!$B:$B,MK!N:N)))</f>
        <v/>
      </c>
      <c r="O501" s="366" t="str">
        <f>IF(AND(NOT(ISBLANK($B501)),ISNUMBER($B501)),IF(ISBLANK(LOOKUP($B501,L!$B:$B,L!O:O)),"",LOOKUP($B501,L!$B:$B,L!O:O)),IF(OR($A501=0,ISBLANK($A501)),"",LOOKUP($A501,MK!$B:$B,MK!O:O)))</f>
        <v/>
      </c>
      <c r="P501" s="366" t="str">
        <f>IF(AND(NOT(ISBLANK($B501)),ISNUMBER($B501)),IF(ISBLANK(LOOKUP($B501,L!$B:$B,L!P:P)),"",LOOKUP($B501,L!$B:$B,L!P:P)),IF(OR($A501=0,ISBLANK($A501)),"",LOOKUP($A501,MK!$B:$B,MK!P:P)))</f>
        <v/>
      </c>
      <c r="Q501" s="366" t="str">
        <f>IF(AND(NOT(ISBLANK($B501)),ISNUMBER($B501)),IF(ISBLANK(LOOKUP($B501,L!$B:$B,L!Q:Q)),"",LOOKUP($B501,L!$B:$B,L!Q:Q)),IF(OR($A501=0,ISBLANK($A501)),"",LOOKUP($A501,MK!$B:$B,MK!Q:Q)))</f>
        <v/>
      </c>
      <c r="R501" s="366" t="str">
        <f>IF(AND(NOT(ISBLANK($B501)),ISNUMBER($B501)),IF(ISBLANK(LOOKUP($B501,L!$B:$B,L!R:R)),"",LOOKUP($B501,L!$B:$B,L!R:R)),IF(OR($A501=0,ISBLANK($A501)),"",LOOKUP($A501,MK!$B:$B,MK!R:R)))</f>
        <v/>
      </c>
      <c r="S501" s="366" t="str">
        <f>IF(AND(NOT(ISBLANK($B501)),ISNUMBER($B501)),IF(ISBLANK(LOOKUP($B501,L!$B:$B,L!S:S)),"",LOOKUP($B501,L!$B:$B,L!S:S)),IF(OR($A501=0,ISBLANK($A501)),"",LOOKUP($A501,MK!$B:$B,MK!S:S)))</f>
        <v/>
      </c>
      <c r="T501" s="366" t="str">
        <f>IF(AND(NOT(ISBLANK($B501)),ISNUMBER($B501)),IF(ISBLANK(LOOKUP($B501,L!$B:$B,L!T:T)),"",LOOKUP($B501,L!$B:$B,L!T:T)),IF(OR($A501=0,ISBLANK($A501)),"",LOOKUP($A501,MK!$B:$B,MK!T:T)))</f>
        <v/>
      </c>
      <c r="U501" s="368" t="str">
        <f>IF(AND(NOT(ISBLANK($B501)),ISNUMBER($B501)),IF(ISBLANK(LOOKUP($B501,L!$B:$B,L!U:U)),"",LOOKUP($B501,L!$B:$B,L!U:U)),IF(OR($A501=0,ISBLANK($A501)),"",LOOKUP($A501,MK!$B:$B,MK!U:U)))</f>
        <v/>
      </c>
    </row>
    <row r="502" spans="1:21" x14ac:dyDescent="0.25">
      <c r="A502" s="283"/>
      <c r="B502" s="73"/>
      <c r="C502" s="363" t="str">
        <f>IF(AND(NOT(ISBLANK($B502)),ISNUMBER($B502)),IF(ISBLANK(LOOKUP($B502,L!$B:$B,L!C:C)),"",LOOKUP($B502,L!$B:$B,L!C:C)),IF(OR($A502=0,ISBLANK($A502)),"",LOOKUP($A502,MK!$B:$B,MK!C:C)))</f>
        <v/>
      </c>
      <c r="D502" s="73" t="str">
        <f>IF(AND(NOT(ISBLANK($B502)),ISNUMBER($B502)),IF(ISBLANK(LOOKUP($B502,L!$B:$B,L!D:D)),"",LOOKUP($B502,L!$B:$B,L!D:D)),IF(OR($A502=0,ISBLANK($A502)),"",LOOKUP($A502,MK!$B:$B,MK!D:D)))</f>
        <v/>
      </c>
      <c r="E502" s="73" t="str">
        <f>IF(AND(NOT(ISBLANK($B502)),ISNUMBER($B502)),IF(ISBLANK(LOOKUP($B502,L!$B:$B,L!E:E)),"",LOOKUP($B502,L!$B:$B,L!E:E)),IF(OR($A502=0,ISBLANK($A502)),"",LOOKUP($A502,MK!$B:$B,MK!E:E)))</f>
        <v/>
      </c>
      <c r="F502" s="363" t="str">
        <f>IF(AND(NOT(ISBLANK($B502)),ISNUMBER($B502)),IF(ISBLANK(LOOKUP($B502,L!$B:$B,L!F:F)),"",LOOKUP($B502,L!$B:$B,L!F:F)),IF(OR($A502=0,ISBLANK($A502)),"",LOOKUP($A502,MK!$B:$B,MK!F:F)))</f>
        <v/>
      </c>
      <c r="G502" s="363" t="str">
        <f>IF(AND(NOT(ISBLANK($B502)),ISNUMBER($B502)),IF(ISBLANK(LOOKUP($B502,L!$B:$B,L!G:G)),"",LOOKUP($B502,L!$B:$B,L!G:G)),IF(OR($A502=0,ISBLANK($A502)),"",LOOKUP($A502,MK!$B:$B,MK!G:G)))</f>
        <v/>
      </c>
      <c r="H502" s="363" t="str">
        <f>IF(AND(NOT(ISBLANK($B502)),ISNUMBER($B502)),IF(ISBLANK(LOOKUP($B502,L!$B:$B,L!H:H)),"",LOOKUP($B502,L!$B:$B,L!H:H)),IF(OR($A502=0,ISBLANK($A502)),"",LOOKUP($A502,MK!$B:$B,MK!H:H)))</f>
        <v/>
      </c>
      <c r="I502" s="363" t="str">
        <f>IF(AND(NOT(ISBLANK($B502)),ISNUMBER($B502)),IF(ISBLANK(LOOKUP($B502,L!$B:$B,L!I:I)),"",LOOKUP($B502,L!$B:$B,L!I:I)),IF(OR($A502=0,ISBLANK($A502)),"",LOOKUP($A502,MK!$B:$B,MK!I:I)))</f>
        <v/>
      </c>
      <c r="J502" s="363" t="str">
        <f>IF(AND(NOT(ISBLANK($B502)),ISNUMBER($B502)),IF(ISBLANK(LOOKUP($B502,L!$B:$B,L!J:J)),"",LOOKUP($B502,L!$B:$B,L!J:J)),IF(OR($A502=0,ISBLANK($A502)),"",LOOKUP($A502,MK!$B:$B,MK!J:J)))</f>
        <v/>
      </c>
      <c r="K502" s="363" t="str">
        <f>IF(AND(NOT(ISBLANK($B502)),ISNUMBER($B502)),IF(ISBLANK(LOOKUP($B502,L!$B:$B,L!K:K)),"",LOOKUP($B502,L!$B:$B,L!K:K)),IF(OR($A502=0,ISBLANK($A502)),"",LOOKUP($A502,MK!$B:$B,MK!K:K)))</f>
        <v/>
      </c>
      <c r="L502" s="363" t="str">
        <f>IF(AND(NOT(ISBLANK($B502)),ISNUMBER($B502)),IF(ISBLANK(LOOKUP($B502,L!$B:$B,L!L:L)),"",LOOKUP($B502,L!$B:$B,L!L:L)),IF(OR($A502=0,ISBLANK($A502)),"",LOOKUP($A502,MK!$B:$B,MK!L:L)))</f>
        <v/>
      </c>
      <c r="M502" s="363" t="str">
        <f>IF(AND(NOT(ISBLANK($B502)),ISNUMBER($B502)),IF(ISBLANK(LOOKUP($B502,L!$B:$B,L!M:M)),"",LOOKUP($B502,L!$B:$B,L!M:M)),IF(OR($A502=0,ISBLANK($A502)),"",LOOKUP($A502,MK!$B:$B,MK!M:M)))</f>
        <v/>
      </c>
      <c r="N502" s="363" t="str">
        <f>IF(AND(NOT(ISBLANK($B502)),ISNUMBER($B502)),IF(ISBLANK(LOOKUP($B502,L!$B:$B,L!N:N)),"",LOOKUP($B502,L!$B:$B,L!N:N)),IF(OR($A502=0,ISBLANK($A502)),"",LOOKUP($A502,MK!$B:$B,MK!N:N)))</f>
        <v/>
      </c>
      <c r="O502" s="363" t="str">
        <f>IF(AND(NOT(ISBLANK($B502)),ISNUMBER($B502)),IF(ISBLANK(LOOKUP($B502,L!$B:$B,L!O:O)),"",LOOKUP($B502,L!$B:$B,L!O:O)),IF(OR($A502=0,ISBLANK($A502)),"",LOOKUP($A502,MK!$B:$B,MK!O:O)))</f>
        <v/>
      </c>
      <c r="P502" s="363" t="str">
        <f>IF(AND(NOT(ISBLANK($B502)),ISNUMBER($B502)),IF(ISBLANK(LOOKUP($B502,L!$B:$B,L!P:P)),"",LOOKUP($B502,L!$B:$B,L!P:P)),IF(OR($A502=0,ISBLANK($A502)),"",LOOKUP($A502,MK!$B:$B,MK!P:P)))</f>
        <v/>
      </c>
      <c r="Q502" s="363" t="str">
        <f>IF(AND(NOT(ISBLANK($B502)),ISNUMBER($B502)),IF(ISBLANK(LOOKUP($B502,L!$B:$B,L!Q:Q)),"",LOOKUP($B502,L!$B:$B,L!Q:Q)),IF(OR($A502=0,ISBLANK($A502)),"",LOOKUP($A502,MK!$B:$B,MK!Q:Q)))</f>
        <v/>
      </c>
      <c r="R502" s="363" t="str">
        <f>IF(AND(NOT(ISBLANK($B502)),ISNUMBER($B502)),IF(ISBLANK(LOOKUP($B502,L!$B:$B,L!R:R)),"",LOOKUP($B502,L!$B:$B,L!R:R)),IF(OR($A502=0,ISBLANK($A502)),"",LOOKUP($A502,MK!$B:$B,MK!R:R)))</f>
        <v/>
      </c>
      <c r="S502" s="363" t="str">
        <f>IF(AND(NOT(ISBLANK($B502)),ISNUMBER($B502)),IF(ISBLANK(LOOKUP($B502,L!$B:$B,L!S:S)),"",LOOKUP($B502,L!$B:$B,L!S:S)),IF(OR($A502=0,ISBLANK($A502)),"",LOOKUP($A502,MK!$B:$B,MK!S:S)))</f>
        <v/>
      </c>
      <c r="T502" s="363" t="str">
        <f>IF(AND(NOT(ISBLANK($B502)),ISNUMBER($B502)),IF(ISBLANK(LOOKUP($B502,L!$B:$B,L!T:T)),"",LOOKUP($B502,L!$B:$B,L!T:T)),IF(OR($A502=0,ISBLANK($A502)),"",LOOKUP($A502,MK!$B:$B,MK!T:T)))</f>
        <v/>
      </c>
      <c r="U502" s="365" t="str">
        <f>IF(AND(NOT(ISBLANK($B502)),ISNUMBER($B502)),IF(ISBLANK(LOOKUP($B502,L!$B:$B,L!U:U)),"",LOOKUP($B502,L!$B:$B,L!U:U)),IF(OR($A502=0,ISBLANK($A502)),"",LOOKUP($A502,MK!$B:$B,MK!U:U)))</f>
        <v/>
      </c>
    </row>
    <row r="503" spans="1:21" x14ac:dyDescent="0.25">
      <c r="A503" s="283"/>
      <c r="B503" s="74"/>
      <c r="C503" s="366" t="str">
        <f>IF(AND(NOT(ISBLANK($B503)),ISNUMBER($B503)),IF(ISBLANK(LOOKUP($B503,L!$B:$B,L!C:C)),"",LOOKUP($B503,L!$B:$B,L!C:C)),IF(OR($A503=0,ISBLANK($A503)),"",LOOKUP($A503,MK!$B:$B,MK!C:C)))</f>
        <v/>
      </c>
      <c r="D503" s="74" t="str">
        <f>IF(AND(NOT(ISBLANK($B503)),ISNUMBER($B503)),IF(ISBLANK(LOOKUP($B503,L!$B:$B,L!D:D)),"",LOOKUP($B503,L!$B:$B,L!D:D)),IF(OR($A503=0,ISBLANK($A503)),"",LOOKUP($A503,MK!$B:$B,MK!D:D)))</f>
        <v/>
      </c>
      <c r="E503" s="74" t="str">
        <f>IF(AND(NOT(ISBLANK($B503)),ISNUMBER($B503)),IF(ISBLANK(LOOKUP($B503,L!$B:$B,L!E:E)),"",LOOKUP($B503,L!$B:$B,L!E:E)),IF(OR($A503=0,ISBLANK($A503)),"",LOOKUP($A503,MK!$B:$B,MK!E:E)))</f>
        <v/>
      </c>
      <c r="F503" s="366" t="str">
        <f>IF(AND(NOT(ISBLANK($B503)),ISNUMBER($B503)),IF(ISBLANK(LOOKUP($B503,L!$B:$B,L!F:F)),"",LOOKUP($B503,L!$B:$B,L!F:F)),IF(OR($A503=0,ISBLANK($A503)),"",LOOKUP($A503,MK!$B:$B,MK!F:F)))</f>
        <v/>
      </c>
      <c r="G503" s="366" t="str">
        <f>IF(AND(NOT(ISBLANK($B503)),ISNUMBER($B503)),IF(ISBLANK(LOOKUP($B503,L!$B:$B,L!G:G)),"",LOOKUP($B503,L!$B:$B,L!G:G)),IF(OR($A503=0,ISBLANK($A503)),"",LOOKUP($A503,MK!$B:$B,MK!G:G)))</f>
        <v/>
      </c>
      <c r="H503" s="366" t="str">
        <f>IF(AND(NOT(ISBLANK($B503)),ISNUMBER($B503)),IF(ISBLANK(LOOKUP($B503,L!$B:$B,L!H:H)),"",LOOKUP($B503,L!$B:$B,L!H:H)),IF(OR($A503=0,ISBLANK($A503)),"",LOOKUP($A503,MK!$B:$B,MK!H:H)))</f>
        <v/>
      </c>
      <c r="I503" s="366" t="str">
        <f>IF(AND(NOT(ISBLANK($B503)),ISNUMBER($B503)),IF(ISBLANK(LOOKUP($B503,L!$B:$B,L!I:I)),"",LOOKUP($B503,L!$B:$B,L!I:I)),IF(OR($A503=0,ISBLANK($A503)),"",LOOKUP($A503,MK!$B:$B,MK!I:I)))</f>
        <v/>
      </c>
      <c r="J503" s="366" t="str">
        <f>IF(AND(NOT(ISBLANK($B503)),ISNUMBER($B503)),IF(ISBLANK(LOOKUP($B503,L!$B:$B,L!J:J)),"",LOOKUP($B503,L!$B:$B,L!J:J)),IF(OR($A503=0,ISBLANK($A503)),"",LOOKUP($A503,MK!$B:$B,MK!J:J)))</f>
        <v/>
      </c>
      <c r="K503" s="366" t="str">
        <f>IF(AND(NOT(ISBLANK($B503)),ISNUMBER($B503)),IF(ISBLANK(LOOKUP($B503,L!$B:$B,L!K:K)),"",LOOKUP($B503,L!$B:$B,L!K:K)),IF(OR($A503=0,ISBLANK($A503)),"",LOOKUP($A503,MK!$B:$B,MK!K:K)))</f>
        <v/>
      </c>
      <c r="L503" s="366" t="str">
        <f>IF(AND(NOT(ISBLANK($B503)),ISNUMBER($B503)),IF(ISBLANK(LOOKUP($B503,L!$B:$B,L!L:L)),"",LOOKUP($B503,L!$B:$B,L!L:L)),IF(OR($A503=0,ISBLANK($A503)),"",LOOKUP($A503,MK!$B:$B,MK!L:L)))</f>
        <v/>
      </c>
      <c r="M503" s="366" t="str">
        <f>IF(AND(NOT(ISBLANK($B503)),ISNUMBER($B503)),IF(ISBLANK(LOOKUP($B503,L!$B:$B,L!M:M)),"",LOOKUP($B503,L!$B:$B,L!M:M)),IF(OR($A503=0,ISBLANK($A503)),"",LOOKUP($A503,MK!$B:$B,MK!M:M)))</f>
        <v/>
      </c>
      <c r="N503" s="366" t="str">
        <f>IF(AND(NOT(ISBLANK($B503)),ISNUMBER($B503)),IF(ISBLANK(LOOKUP($B503,L!$B:$B,L!N:N)),"",LOOKUP($B503,L!$B:$B,L!N:N)),IF(OR($A503=0,ISBLANK($A503)),"",LOOKUP($A503,MK!$B:$B,MK!N:N)))</f>
        <v/>
      </c>
      <c r="O503" s="366" t="str">
        <f>IF(AND(NOT(ISBLANK($B503)),ISNUMBER($B503)),IF(ISBLANK(LOOKUP($B503,L!$B:$B,L!O:O)),"",LOOKUP($B503,L!$B:$B,L!O:O)),IF(OR($A503=0,ISBLANK($A503)),"",LOOKUP($A503,MK!$B:$B,MK!O:O)))</f>
        <v/>
      </c>
      <c r="P503" s="366" t="str">
        <f>IF(AND(NOT(ISBLANK($B503)),ISNUMBER($B503)),IF(ISBLANK(LOOKUP($B503,L!$B:$B,L!P:P)),"",LOOKUP($B503,L!$B:$B,L!P:P)),IF(OR($A503=0,ISBLANK($A503)),"",LOOKUP($A503,MK!$B:$B,MK!P:P)))</f>
        <v/>
      </c>
      <c r="Q503" s="366" t="str">
        <f>IF(AND(NOT(ISBLANK($B503)),ISNUMBER($B503)),IF(ISBLANK(LOOKUP($B503,L!$B:$B,L!Q:Q)),"",LOOKUP($B503,L!$B:$B,L!Q:Q)),IF(OR($A503=0,ISBLANK($A503)),"",LOOKUP($A503,MK!$B:$B,MK!Q:Q)))</f>
        <v/>
      </c>
      <c r="R503" s="366" t="str">
        <f>IF(AND(NOT(ISBLANK($B503)),ISNUMBER($B503)),IF(ISBLANK(LOOKUP($B503,L!$B:$B,L!R:R)),"",LOOKUP($B503,L!$B:$B,L!R:R)),IF(OR($A503=0,ISBLANK($A503)),"",LOOKUP($A503,MK!$B:$B,MK!R:R)))</f>
        <v/>
      </c>
      <c r="S503" s="366" t="str">
        <f>IF(AND(NOT(ISBLANK($B503)),ISNUMBER($B503)),IF(ISBLANK(LOOKUP($B503,L!$B:$B,L!S:S)),"",LOOKUP($B503,L!$B:$B,L!S:S)),IF(OR($A503=0,ISBLANK($A503)),"",LOOKUP($A503,MK!$B:$B,MK!S:S)))</f>
        <v/>
      </c>
      <c r="T503" s="366" t="str">
        <f>IF(AND(NOT(ISBLANK($B503)),ISNUMBER($B503)),IF(ISBLANK(LOOKUP($B503,L!$B:$B,L!T:T)),"",LOOKUP($B503,L!$B:$B,L!T:T)),IF(OR($A503=0,ISBLANK($A503)),"",LOOKUP($A503,MK!$B:$B,MK!T:T)))</f>
        <v/>
      </c>
      <c r="U503" s="368" t="str">
        <f>IF(AND(NOT(ISBLANK($B503)),ISNUMBER($B503)),IF(ISBLANK(LOOKUP($B503,L!$B:$B,L!U:U)),"",LOOKUP($B503,L!$B:$B,L!U:U)),IF(OR($A503=0,ISBLANK($A503)),"",LOOKUP($A503,MK!$B:$B,MK!U:U)))</f>
        <v/>
      </c>
    </row>
    <row r="504" spans="1:21" x14ac:dyDescent="0.25">
      <c r="A504" s="283"/>
      <c r="B504" s="73"/>
      <c r="C504" s="363" t="str">
        <f>IF(AND(NOT(ISBLANK($B504)),ISNUMBER($B504)),IF(ISBLANK(LOOKUP($B504,L!$B:$B,L!C:C)),"",LOOKUP($B504,L!$B:$B,L!C:C)),IF(OR($A504=0,ISBLANK($A504)),"",LOOKUP($A504,MK!$B:$B,MK!C:C)))</f>
        <v/>
      </c>
      <c r="D504" s="73" t="str">
        <f>IF(AND(NOT(ISBLANK($B504)),ISNUMBER($B504)),IF(ISBLANK(LOOKUP($B504,L!$B:$B,L!D:D)),"",LOOKUP($B504,L!$B:$B,L!D:D)),IF(OR($A504=0,ISBLANK($A504)),"",LOOKUP($A504,MK!$B:$B,MK!D:D)))</f>
        <v/>
      </c>
      <c r="E504" s="73" t="str">
        <f>IF(AND(NOT(ISBLANK($B504)),ISNUMBER($B504)),IF(ISBLANK(LOOKUP($B504,L!$B:$B,L!E:E)),"",LOOKUP($B504,L!$B:$B,L!E:E)),IF(OR($A504=0,ISBLANK($A504)),"",LOOKUP($A504,MK!$B:$B,MK!E:E)))</f>
        <v/>
      </c>
      <c r="F504" s="363" t="str">
        <f>IF(AND(NOT(ISBLANK($B504)),ISNUMBER($B504)),IF(ISBLANK(LOOKUP($B504,L!$B:$B,L!F:F)),"",LOOKUP($B504,L!$B:$B,L!F:F)),IF(OR($A504=0,ISBLANK($A504)),"",LOOKUP($A504,MK!$B:$B,MK!F:F)))</f>
        <v/>
      </c>
      <c r="G504" s="363" t="str">
        <f>IF(AND(NOT(ISBLANK($B504)),ISNUMBER($B504)),IF(ISBLANK(LOOKUP($B504,L!$B:$B,L!G:G)),"",LOOKUP($B504,L!$B:$B,L!G:G)),IF(OR($A504=0,ISBLANK($A504)),"",LOOKUP($A504,MK!$B:$B,MK!G:G)))</f>
        <v/>
      </c>
      <c r="H504" s="363" t="str">
        <f>IF(AND(NOT(ISBLANK($B504)),ISNUMBER($B504)),IF(ISBLANK(LOOKUP($B504,L!$B:$B,L!H:H)),"",LOOKUP($B504,L!$B:$B,L!H:H)),IF(OR($A504=0,ISBLANK($A504)),"",LOOKUP($A504,MK!$B:$B,MK!H:H)))</f>
        <v/>
      </c>
      <c r="I504" s="363" t="str">
        <f>IF(AND(NOT(ISBLANK($B504)),ISNUMBER($B504)),IF(ISBLANK(LOOKUP($B504,L!$B:$B,L!I:I)),"",LOOKUP($B504,L!$B:$B,L!I:I)),IF(OR($A504=0,ISBLANK($A504)),"",LOOKUP($A504,MK!$B:$B,MK!I:I)))</f>
        <v/>
      </c>
      <c r="J504" s="363" t="str">
        <f>IF(AND(NOT(ISBLANK($B504)),ISNUMBER($B504)),IF(ISBLANK(LOOKUP($B504,L!$B:$B,L!J:J)),"",LOOKUP($B504,L!$B:$B,L!J:J)),IF(OR($A504=0,ISBLANK($A504)),"",LOOKUP($A504,MK!$B:$B,MK!J:J)))</f>
        <v/>
      </c>
      <c r="K504" s="363" t="str">
        <f>IF(AND(NOT(ISBLANK($B504)),ISNUMBER($B504)),IF(ISBLANK(LOOKUP($B504,L!$B:$B,L!K:K)),"",LOOKUP($B504,L!$B:$B,L!K:K)),IF(OR($A504=0,ISBLANK($A504)),"",LOOKUP($A504,MK!$B:$B,MK!K:K)))</f>
        <v/>
      </c>
      <c r="L504" s="363" t="str">
        <f>IF(AND(NOT(ISBLANK($B504)),ISNUMBER($B504)),IF(ISBLANK(LOOKUP($B504,L!$B:$B,L!L:L)),"",LOOKUP($B504,L!$B:$B,L!L:L)),IF(OR($A504=0,ISBLANK($A504)),"",LOOKUP($A504,MK!$B:$B,MK!L:L)))</f>
        <v/>
      </c>
      <c r="M504" s="363" t="str">
        <f>IF(AND(NOT(ISBLANK($B504)),ISNUMBER($B504)),IF(ISBLANK(LOOKUP($B504,L!$B:$B,L!M:M)),"",LOOKUP($B504,L!$B:$B,L!M:M)),IF(OR($A504=0,ISBLANK($A504)),"",LOOKUP($A504,MK!$B:$B,MK!M:M)))</f>
        <v/>
      </c>
      <c r="N504" s="363" t="str">
        <f>IF(AND(NOT(ISBLANK($B504)),ISNUMBER($B504)),IF(ISBLANK(LOOKUP($B504,L!$B:$B,L!N:N)),"",LOOKUP($B504,L!$B:$B,L!N:N)),IF(OR($A504=0,ISBLANK($A504)),"",LOOKUP($A504,MK!$B:$B,MK!N:N)))</f>
        <v/>
      </c>
      <c r="O504" s="363" t="str">
        <f>IF(AND(NOT(ISBLANK($B504)),ISNUMBER($B504)),IF(ISBLANK(LOOKUP($B504,L!$B:$B,L!O:O)),"",LOOKUP($B504,L!$B:$B,L!O:O)),IF(OR($A504=0,ISBLANK($A504)),"",LOOKUP($A504,MK!$B:$B,MK!O:O)))</f>
        <v/>
      </c>
      <c r="P504" s="363" t="str">
        <f>IF(AND(NOT(ISBLANK($B504)),ISNUMBER($B504)),IF(ISBLANK(LOOKUP($B504,L!$B:$B,L!P:P)),"",LOOKUP($B504,L!$B:$B,L!P:P)),IF(OR($A504=0,ISBLANK($A504)),"",LOOKUP($A504,MK!$B:$B,MK!P:P)))</f>
        <v/>
      </c>
      <c r="Q504" s="363" t="str">
        <f>IF(AND(NOT(ISBLANK($B504)),ISNUMBER($B504)),IF(ISBLANK(LOOKUP($B504,L!$B:$B,L!Q:Q)),"",LOOKUP($B504,L!$B:$B,L!Q:Q)),IF(OR($A504=0,ISBLANK($A504)),"",LOOKUP($A504,MK!$B:$B,MK!Q:Q)))</f>
        <v/>
      </c>
      <c r="R504" s="363" t="str">
        <f>IF(AND(NOT(ISBLANK($B504)),ISNUMBER($B504)),IF(ISBLANK(LOOKUP($B504,L!$B:$B,L!R:R)),"",LOOKUP($B504,L!$B:$B,L!R:R)),IF(OR($A504=0,ISBLANK($A504)),"",LOOKUP($A504,MK!$B:$B,MK!R:R)))</f>
        <v/>
      </c>
      <c r="S504" s="363" t="str">
        <f>IF(AND(NOT(ISBLANK($B504)),ISNUMBER($B504)),IF(ISBLANK(LOOKUP($B504,L!$B:$B,L!S:S)),"",LOOKUP($B504,L!$B:$B,L!S:S)),IF(OR($A504=0,ISBLANK($A504)),"",LOOKUP($A504,MK!$B:$B,MK!S:S)))</f>
        <v/>
      </c>
      <c r="T504" s="363" t="str">
        <f>IF(AND(NOT(ISBLANK($B504)),ISNUMBER($B504)),IF(ISBLANK(LOOKUP($B504,L!$B:$B,L!T:T)),"",LOOKUP($B504,L!$B:$B,L!T:T)),IF(OR($A504=0,ISBLANK($A504)),"",LOOKUP($A504,MK!$B:$B,MK!T:T)))</f>
        <v/>
      </c>
      <c r="U504" s="365" t="str">
        <f>IF(AND(NOT(ISBLANK($B504)),ISNUMBER($B504)),IF(ISBLANK(LOOKUP($B504,L!$B:$B,L!U:U)),"",LOOKUP($B504,L!$B:$B,L!U:U)),IF(OR($A504=0,ISBLANK($A504)),"",LOOKUP($A504,MK!$B:$B,MK!U:U)))</f>
        <v/>
      </c>
    </row>
    <row r="505" spans="1:21" x14ac:dyDescent="0.25">
      <c r="A505" s="283"/>
      <c r="B505" s="74"/>
      <c r="C505" s="366" t="str">
        <f>IF(AND(NOT(ISBLANK($B505)),ISNUMBER($B505)),IF(ISBLANK(LOOKUP($B505,L!$B:$B,L!C:C)),"",LOOKUP($B505,L!$B:$B,L!C:C)),IF(OR($A505=0,ISBLANK($A505)),"",LOOKUP($A505,MK!$B:$B,MK!C:C)))</f>
        <v/>
      </c>
      <c r="D505" s="74" t="str">
        <f>IF(AND(NOT(ISBLANK($B505)),ISNUMBER($B505)),IF(ISBLANK(LOOKUP($B505,L!$B:$B,L!D:D)),"",LOOKUP($B505,L!$B:$B,L!D:D)),IF(OR($A505=0,ISBLANK($A505)),"",LOOKUP($A505,MK!$B:$B,MK!D:D)))</f>
        <v/>
      </c>
      <c r="E505" s="74" t="str">
        <f>IF(AND(NOT(ISBLANK($B505)),ISNUMBER($B505)),IF(ISBLANK(LOOKUP($B505,L!$B:$B,L!E:E)),"",LOOKUP($B505,L!$B:$B,L!E:E)),IF(OR($A505=0,ISBLANK($A505)),"",LOOKUP($A505,MK!$B:$B,MK!E:E)))</f>
        <v/>
      </c>
      <c r="F505" s="366" t="str">
        <f>IF(AND(NOT(ISBLANK($B505)),ISNUMBER($B505)),IF(ISBLANK(LOOKUP($B505,L!$B:$B,L!F:F)),"",LOOKUP($B505,L!$B:$B,L!F:F)),IF(OR($A505=0,ISBLANK($A505)),"",LOOKUP($A505,MK!$B:$B,MK!F:F)))</f>
        <v/>
      </c>
      <c r="G505" s="366" t="str">
        <f>IF(AND(NOT(ISBLANK($B505)),ISNUMBER($B505)),IF(ISBLANK(LOOKUP($B505,L!$B:$B,L!G:G)),"",LOOKUP($B505,L!$B:$B,L!G:G)),IF(OR($A505=0,ISBLANK($A505)),"",LOOKUP($A505,MK!$B:$B,MK!G:G)))</f>
        <v/>
      </c>
      <c r="H505" s="366" t="str">
        <f>IF(AND(NOT(ISBLANK($B505)),ISNUMBER($B505)),IF(ISBLANK(LOOKUP($B505,L!$B:$B,L!H:H)),"",LOOKUP($B505,L!$B:$B,L!H:H)),IF(OR($A505=0,ISBLANK($A505)),"",LOOKUP($A505,MK!$B:$B,MK!H:H)))</f>
        <v/>
      </c>
      <c r="I505" s="366" t="str">
        <f>IF(AND(NOT(ISBLANK($B505)),ISNUMBER($B505)),IF(ISBLANK(LOOKUP($B505,L!$B:$B,L!I:I)),"",LOOKUP($B505,L!$B:$B,L!I:I)),IF(OR($A505=0,ISBLANK($A505)),"",LOOKUP($A505,MK!$B:$B,MK!I:I)))</f>
        <v/>
      </c>
      <c r="J505" s="366" t="str">
        <f>IF(AND(NOT(ISBLANK($B505)),ISNUMBER($B505)),IF(ISBLANK(LOOKUP($B505,L!$B:$B,L!J:J)),"",LOOKUP($B505,L!$B:$B,L!J:J)),IF(OR($A505=0,ISBLANK($A505)),"",LOOKUP($A505,MK!$B:$B,MK!J:J)))</f>
        <v/>
      </c>
      <c r="K505" s="366" t="str">
        <f>IF(AND(NOT(ISBLANK($B505)),ISNUMBER($B505)),IF(ISBLANK(LOOKUP($B505,L!$B:$B,L!K:K)),"",LOOKUP($B505,L!$B:$B,L!K:K)),IF(OR($A505=0,ISBLANK($A505)),"",LOOKUP($A505,MK!$B:$B,MK!K:K)))</f>
        <v/>
      </c>
      <c r="L505" s="366" t="str">
        <f>IF(AND(NOT(ISBLANK($B505)),ISNUMBER($B505)),IF(ISBLANK(LOOKUP($B505,L!$B:$B,L!L:L)),"",LOOKUP($B505,L!$B:$B,L!L:L)),IF(OR($A505=0,ISBLANK($A505)),"",LOOKUP($A505,MK!$B:$B,MK!L:L)))</f>
        <v/>
      </c>
      <c r="M505" s="366" t="str">
        <f>IF(AND(NOT(ISBLANK($B505)),ISNUMBER($B505)),IF(ISBLANK(LOOKUP($B505,L!$B:$B,L!M:M)),"",LOOKUP($B505,L!$B:$B,L!M:M)),IF(OR($A505=0,ISBLANK($A505)),"",LOOKUP($A505,MK!$B:$B,MK!M:M)))</f>
        <v/>
      </c>
      <c r="N505" s="366" t="str">
        <f>IF(AND(NOT(ISBLANK($B505)),ISNUMBER($B505)),IF(ISBLANK(LOOKUP($B505,L!$B:$B,L!N:N)),"",LOOKUP($B505,L!$B:$B,L!N:N)),IF(OR($A505=0,ISBLANK($A505)),"",LOOKUP($A505,MK!$B:$B,MK!N:N)))</f>
        <v/>
      </c>
      <c r="O505" s="366" t="str">
        <f>IF(AND(NOT(ISBLANK($B505)),ISNUMBER($B505)),IF(ISBLANK(LOOKUP($B505,L!$B:$B,L!O:O)),"",LOOKUP($B505,L!$B:$B,L!O:O)),IF(OR($A505=0,ISBLANK($A505)),"",LOOKUP($A505,MK!$B:$B,MK!O:O)))</f>
        <v/>
      </c>
      <c r="P505" s="366" t="str">
        <f>IF(AND(NOT(ISBLANK($B505)),ISNUMBER($B505)),IF(ISBLANK(LOOKUP($B505,L!$B:$B,L!P:P)),"",LOOKUP($B505,L!$B:$B,L!P:P)),IF(OR($A505=0,ISBLANK($A505)),"",LOOKUP($A505,MK!$B:$B,MK!P:P)))</f>
        <v/>
      </c>
      <c r="Q505" s="366" t="str">
        <f>IF(AND(NOT(ISBLANK($B505)),ISNUMBER($B505)),IF(ISBLANK(LOOKUP($B505,L!$B:$B,L!Q:Q)),"",LOOKUP($B505,L!$B:$B,L!Q:Q)),IF(OR($A505=0,ISBLANK($A505)),"",LOOKUP($A505,MK!$B:$B,MK!Q:Q)))</f>
        <v/>
      </c>
      <c r="R505" s="366" t="str">
        <f>IF(AND(NOT(ISBLANK($B505)),ISNUMBER($B505)),IF(ISBLANK(LOOKUP($B505,L!$B:$B,L!R:R)),"",LOOKUP($B505,L!$B:$B,L!R:R)),IF(OR($A505=0,ISBLANK($A505)),"",LOOKUP($A505,MK!$B:$B,MK!R:R)))</f>
        <v/>
      </c>
      <c r="S505" s="366" t="str">
        <f>IF(AND(NOT(ISBLANK($B505)),ISNUMBER($B505)),IF(ISBLANK(LOOKUP($B505,L!$B:$B,L!S:S)),"",LOOKUP($B505,L!$B:$B,L!S:S)),IF(OR($A505=0,ISBLANK($A505)),"",LOOKUP($A505,MK!$B:$B,MK!S:S)))</f>
        <v/>
      </c>
      <c r="T505" s="366" t="str">
        <f>IF(AND(NOT(ISBLANK($B505)),ISNUMBER($B505)),IF(ISBLANK(LOOKUP($B505,L!$B:$B,L!T:T)),"",LOOKUP($B505,L!$B:$B,L!T:T)),IF(OR($A505=0,ISBLANK($A505)),"",LOOKUP($A505,MK!$B:$B,MK!T:T)))</f>
        <v/>
      </c>
      <c r="U505" s="368" t="str">
        <f>IF(AND(NOT(ISBLANK($B505)),ISNUMBER($B505)),IF(ISBLANK(LOOKUP($B505,L!$B:$B,L!U:U)),"",LOOKUP($B505,L!$B:$B,L!U:U)),IF(OR($A505=0,ISBLANK($A505)),"",LOOKUP($A505,MK!$B:$B,MK!U:U)))</f>
        <v/>
      </c>
    </row>
    <row r="506" spans="1:21" x14ac:dyDescent="0.25">
      <c r="A506" s="283"/>
      <c r="B506" s="73"/>
      <c r="C506" s="363" t="str">
        <f>IF(AND(NOT(ISBLANK($B506)),ISNUMBER($B506)),IF(ISBLANK(LOOKUP($B506,L!$B:$B,L!C:C)),"",LOOKUP($B506,L!$B:$B,L!C:C)),IF(OR($A506=0,ISBLANK($A506)),"",LOOKUP($A506,MK!$B:$B,MK!C:C)))</f>
        <v/>
      </c>
      <c r="D506" s="73" t="str">
        <f>IF(AND(NOT(ISBLANK($B506)),ISNUMBER($B506)),IF(ISBLANK(LOOKUP($B506,L!$B:$B,L!D:D)),"",LOOKUP($B506,L!$B:$B,L!D:D)),IF(OR($A506=0,ISBLANK($A506)),"",LOOKUP($A506,MK!$B:$B,MK!D:D)))</f>
        <v/>
      </c>
      <c r="E506" s="73" t="str">
        <f>IF(AND(NOT(ISBLANK($B506)),ISNUMBER($B506)),IF(ISBLANK(LOOKUP($B506,L!$B:$B,L!E:E)),"",LOOKUP($B506,L!$B:$B,L!E:E)),IF(OR($A506=0,ISBLANK($A506)),"",LOOKUP($A506,MK!$B:$B,MK!E:E)))</f>
        <v/>
      </c>
      <c r="F506" s="363" t="str">
        <f>IF(AND(NOT(ISBLANK($B506)),ISNUMBER($B506)),IF(ISBLANK(LOOKUP($B506,L!$B:$B,L!F:F)),"",LOOKUP($B506,L!$B:$B,L!F:F)),IF(OR($A506=0,ISBLANK($A506)),"",LOOKUP($A506,MK!$B:$B,MK!F:F)))</f>
        <v/>
      </c>
      <c r="G506" s="363" t="str">
        <f>IF(AND(NOT(ISBLANK($B506)),ISNUMBER($B506)),IF(ISBLANK(LOOKUP($B506,L!$B:$B,L!G:G)),"",LOOKUP($B506,L!$B:$B,L!G:G)),IF(OR($A506=0,ISBLANK($A506)),"",LOOKUP($A506,MK!$B:$B,MK!G:G)))</f>
        <v/>
      </c>
      <c r="H506" s="363" t="str">
        <f>IF(AND(NOT(ISBLANK($B506)),ISNUMBER($B506)),IF(ISBLANK(LOOKUP($B506,L!$B:$B,L!H:H)),"",LOOKUP($B506,L!$B:$B,L!H:H)),IF(OR($A506=0,ISBLANK($A506)),"",LOOKUP($A506,MK!$B:$B,MK!H:H)))</f>
        <v/>
      </c>
      <c r="I506" s="363" t="str">
        <f>IF(AND(NOT(ISBLANK($B506)),ISNUMBER($B506)),IF(ISBLANK(LOOKUP($B506,L!$B:$B,L!I:I)),"",LOOKUP($B506,L!$B:$B,L!I:I)),IF(OR($A506=0,ISBLANK($A506)),"",LOOKUP($A506,MK!$B:$B,MK!I:I)))</f>
        <v/>
      </c>
      <c r="J506" s="363" t="str">
        <f>IF(AND(NOT(ISBLANK($B506)),ISNUMBER($B506)),IF(ISBLANK(LOOKUP($B506,L!$B:$B,L!J:J)),"",LOOKUP($B506,L!$B:$B,L!J:J)),IF(OR($A506=0,ISBLANK($A506)),"",LOOKUP($A506,MK!$B:$B,MK!J:J)))</f>
        <v/>
      </c>
      <c r="K506" s="363" t="str">
        <f>IF(AND(NOT(ISBLANK($B506)),ISNUMBER($B506)),IF(ISBLANK(LOOKUP($B506,L!$B:$B,L!K:K)),"",LOOKUP($B506,L!$B:$B,L!K:K)),IF(OR($A506=0,ISBLANK($A506)),"",LOOKUP($A506,MK!$B:$B,MK!K:K)))</f>
        <v/>
      </c>
      <c r="L506" s="363" t="str">
        <f>IF(AND(NOT(ISBLANK($B506)),ISNUMBER($B506)),IF(ISBLANK(LOOKUP($B506,L!$B:$B,L!L:L)),"",LOOKUP($B506,L!$B:$B,L!L:L)),IF(OR($A506=0,ISBLANK($A506)),"",LOOKUP($A506,MK!$B:$B,MK!L:L)))</f>
        <v/>
      </c>
      <c r="M506" s="363" t="str">
        <f>IF(AND(NOT(ISBLANK($B506)),ISNUMBER($B506)),IF(ISBLANK(LOOKUP($B506,L!$B:$B,L!M:M)),"",LOOKUP($B506,L!$B:$B,L!M:M)),IF(OR($A506=0,ISBLANK($A506)),"",LOOKUP($A506,MK!$B:$B,MK!M:M)))</f>
        <v/>
      </c>
      <c r="N506" s="363" t="str">
        <f>IF(AND(NOT(ISBLANK($B506)),ISNUMBER($B506)),IF(ISBLANK(LOOKUP($B506,L!$B:$B,L!N:N)),"",LOOKUP($B506,L!$B:$B,L!N:N)),IF(OR($A506=0,ISBLANK($A506)),"",LOOKUP($A506,MK!$B:$B,MK!N:N)))</f>
        <v/>
      </c>
      <c r="O506" s="363" t="str">
        <f>IF(AND(NOT(ISBLANK($B506)),ISNUMBER($B506)),IF(ISBLANK(LOOKUP($B506,L!$B:$B,L!O:O)),"",LOOKUP($B506,L!$B:$B,L!O:O)),IF(OR($A506=0,ISBLANK($A506)),"",LOOKUP($A506,MK!$B:$B,MK!O:O)))</f>
        <v/>
      </c>
      <c r="P506" s="363" t="str">
        <f>IF(AND(NOT(ISBLANK($B506)),ISNUMBER($B506)),IF(ISBLANK(LOOKUP($B506,L!$B:$B,L!P:P)),"",LOOKUP($B506,L!$B:$B,L!P:P)),IF(OR($A506=0,ISBLANK($A506)),"",LOOKUP($A506,MK!$B:$B,MK!P:P)))</f>
        <v/>
      </c>
      <c r="Q506" s="363" t="str">
        <f>IF(AND(NOT(ISBLANK($B506)),ISNUMBER($B506)),IF(ISBLANK(LOOKUP($B506,L!$B:$B,L!Q:Q)),"",LOOKUP($B506,L!$B:$B,L!Q:Q)),IF(OR($A506=0,ISBLANK($A506)),"",LOOKUP($A506,MK!$B:$B,MK!Q:Q)))</f>
        <v/>
      </c>
      <c r="R506" s="363" t="str">
        <f>IF(AND(NOT(ISBLANK($B506)),ISNUMBER($B506)),IF(ISBLANK(LOOKUP($B506,L!$B:$B,L!R:R)),"",LOOKUP($B506,L!$B:$B,L!R:R)),IF(OR($A506=0,ISBLANK($A506)),"",LOOKUP($A506,MK!$B:$B,MK!R:R)))</f>
        <v/>
      </c>
      <c r="S506" s="363" t="str">
        <f>IF(AND(NOT(ISBLANK($B506)),ISNUMBER($B506)),IF(ISBLANK(LOOKUP($B506,L!$B:$B,L!S:S)),"",LOOKUP($B506,L!$B:$B,L!S:S)),IF(OR($A506=0,ISBLANK($A506)),"",LOOKUP($A506,MK!$B:$B,MK!S:S)))</f>
        <v/>
      </c>
      <c r="T506" s="363" t="str">
        <f>IF(AND(NOT(ISBLANK($B506)),ISNUMBER($B506)),IF(ISBLANK(LOOKUP($B506,L!$B:$B,L!T:T)),"",LOOKUP($B506,L!$B:$B,L!T:T)),IF(OR($A506=0,ISBLANK($A506)),"",LOOKUP($A506,MK!$B:$B,MK!T:T)))</f>
        <v/>
      </c>
      <c r="U506" s="365" t="str">
        <f>IF(AND(NOT(ISBLANK($B506)),ISNUMBER($B506)),IF(ISBLANK(LOOKUP($B506,L!$B:$B,L!U:U)),"",LOOKUP($B506,L!$B:$B,L!U:U)),IF(OR($A506=0,ISBLANK($A506)),"",LOOKUP($A506,MK!$B:$B,MK!U:U)))</f>
        <v/>
      </c>
    </row>
    <row r="507" spans="1:21" x14ac:dyDescent="0.25">
      <c r="A507" s="283"/>
      <c r="B507" s="74"/>
      <c r="C507" s="366" t="str">
        <f>IF(AND(NOT(ISBLANK($B507)),ISNUMBER($B507)),IF(ISBLANK(LOOKUP($B507,L!$B:$B,L!C:C)),"",LOOKUP($B507,L!$B:$B,L!C:C)),IF(OR($A507=0,ISBLANK($A507)),"",LOOKUP($A507,MK!$B:$B,MK!C:C)))</f>
        <v/>
      </c>
      <c r="D507" s="74" t="str">
        <f>IF(AND(NOT(ISBLANK($B507)),ISNUMBER($B507)),IF(ISBLANK(LOOKUP($B507,L!$B:$B,L!D:D)),"",LOOKUP($B507,L!$B:$B,L!D:D)),IF(OR($A507=0,ISBLANK($A507)),"",LOOKUP($A507,MK!$B:$B,MK!D:D)))</f>
        <v/>
      </c>
      <c r="E507" s="74" t="str">
        <f>IF(AND(NOT(ISBLANK($B507)),ISNUMBER($B507)),IF(ISBLANK(LOOKUP($B507,L!$B:$B,L!E:E)),"",LOOKUP($B507,L!$B:$B,L!E:E)),IF(OR($A507=0,ISBLANK($A507)),"",LOOKUP($A507,MK!$B:$B,MK!E:E)))</f>
        <v/>
      </c>
      <c r="F507" s="366" t="str">
        <f>IF(AND(NOT(ISBLANK($B507)),ISNUMBER($B507)),IF(ISBLANK(LOOKUP($B507,L!$B:$B,L!F:F)),"",LOOKUP($B507,L!$B:$B,L!F:F)),IF(OR($A507=0,ISBLANK($A507)),"",LOOKUP($A507,MK!$B:$B,MK!F:F)))</f>
        <v/>
      </c>
      <c r="G507" s="366" t="str">
        <f>IF(AND(NOT(ISBLANK($B507)),ISNUMBER($B507)),IF(ISBLANK(LOOKUP($B507,L!$B:$B,L!G:G)),"",LOOKUP($B507,L!$B:$B,L!G:G)),IF(OR($A507=0,ISBLANK($A507)),"",LOOKUP($A507,MK!$B:$B,MK!G:G)))</f>
        <v/>
      </c>
      <c r="H507" s="366" t="str">
        <f>IF(AND(NOT(ISBLANK($B507)),ISNUMBER($B507)),IF(ISBLANK(LOOKUP($B507,L!$B:$B,L!H:H)),"",LOOKUP($B507,L!$B:$B,L!H:H)),IF(OR($A507=0,ISBLANK($A507)),"",LOOKUP($A507,MK!$B:$B,MK!H:H)))</f>
        <v/>
      </c>
      <c r="I507" s="366" t="str">
        <f>IF(AND(NOT(ISBLANK($B507)),ISNUMBER($B507)),IF(ISBLANK(LOOKUP($B507,L!$B:$B,L!I:I)),"",LOOKUP($B507,L!$B:$B,L!I:I)),IF(OR($A507=0,ISBLANK($A507)),"",LOOKUP($A507,MK!$B:$B,MK!I:I)))</f>
        <v/>
      </c>
      <c r="J507" s="366" t="str">
        <f>IF(AND(NOT(ISBLANK($B507)),ISNUMBER($B507)),IF(ISBLANK(LOOKUP($B507,L!$B:$B,L!J:J)),"",LOOKUP($B507,L!$B:$B,L!J:J)),IF(OR($A507=0,ISBLANK($A507)),"",LOOKUP($A507,MK!$B:$B,MK!J:J)))</f>
        <v/>
      </c>
      <c r="K507" s="366" t="str">
        <f>IF(AND(NOT(ISBLANK($B507)),ISNUMBER($B507)),IF(ISBLANK(LOOKUP($B507,L!$B:$B,L!K:K)),"",LOOKUP($B507,L!$B:$B,L!K:K)),IF(OR($A507=0,ISBLANK($A507)),"",LOOKUP($A507,MK!$B:$B,MK!K:K)))</f>
        <v/>
      </c>
      <c r="L507" s="366" t="str">
        <f>IF(AND(NOT(ISBLANK($B507)),ISNUMBER($B507)),IF(ISBLANK(LOOKUP($B507,L!$B:$B,L!L:L)),"",LOOKUP($B507,L!$B:$B,L!L:L)),IF(OR($A507=0,ISBLANK($A507)),"",LOOKUP($A507,MK!$B:$B,MK!L:L)))</f>
        <v/>
      </c>
      <c r="M507" s="366" t="str">
        <f>IF(AND(NOT(ISBLANK($B507)),ISNUMBER($B507)),IF(ISBLANK(LOOKUP($B507,L!$B:$B,L!M:M)),"",LOOKUP($B507,L!$B:$B,L!M:M)),IF(OR($A507=0,ISBLANK($A507)),"",LOOKUP($A507,MK!$B:$B,MK!M:M)))</f>
        <v/>
      </c>
      <c r="N507" s="366" t="str">
        <f>IF(AND(NOT(ISBLANK($B507)),ISNUMBER($B507)),IF(ISBLANK(LOOKUP($B507,L!$B:$B,L!N:N)),"",LOOKUP($B507,L!$B:$B,L!N:N)),IF(OR($A507=0,ISBLANK($A507)),"",LOOKUP($A507,MK!$B:$B,MK!N:N)))</f>
        <v/>
      </c>
      <c r="O507" s="366" t="str">
        <f>IF(AND(NOT(ISBLANK($B507)),ISNUMBER($B507)),IF(ISBLANK(LOOKUP($B507,L!$B:$B,L!O:O)),"",LOOKUP($B507,L!$B:$B,L!O:O)),IF(OR($A507=0,ISBLANK($A507)),"",LOOKUP($A507,MK!$B:$B,MK!O:O)))</f>
        <v/>
      </c>
      <c r="P507" s="366" t="str">
        <f>IF(AND(NOT(ISBLANK($B507)),ISNUMBER($B507)),IF(ISBLANK(LOOKUP($B507,L!$B:$B,L!P:P)),"",LOOKUP($B507,L!$B:$B,L!P:P)),IF(OR($A507=0,ISBLANK($A507)),"",LOOKUP($A507,MK!$B:$B,MK!P:P)))</f>
        <v/>
      </c>
      <c r="Q507" s="366" t="str">
        <f>IF(AND(NOT(ISBLANK($B507)),ISNUMBER($B507)),IF(ISBLANK(LOOKUP($B507,L!$B:$B,L!Q:Q)),"",LOOKUP($B507,L!$B:$B,L!Q:Q)),IF(OR($A507=0,ISBLANK($A507)),"",LOOKUP($A507,MK!$B:$B,MK!Q:Q)))</f>
        <v/>
      </c>
      <c r="R507" s="366" t="str">
        <f>IF(AND(NOT(ISBLANK($B507)),ISNUMBER($B507)),IF(ISBLANK(LOOKUP($B507,L!$B:$B,L!R:R)),"",LOOKUP($B507,L!$B:$B,L!R:R)),IF(OR($A507=0,ISBLANK($A507)),"",LOOKUP($A507,MK!$B:$B,MK!R:R)))</f>
        <v/>
      </c>
      <c r="S507" s="366" t="str">
        <f>IF(AND(NOT(ISBLANK($B507)),ISNUMBER($B507)),IF(ISBLANK(LOOKUP($B507,L!$B:$B,L!S:S)),"",LOOKUP($B507,L!$B:$B,L!S:S)),IF(OR($A507=0,ISBLANK($A507)),"",LOOKUP($A507,MK!$B:$B,MK!S:S)))</f>
        <v/>
      </c>
      <c r="T507" s="366" t="str">
        <f>IF(AND(NOT(ISBLANK($B507)),ISNUMBER($B507)),IF(ISBLANK(LOOKUP($B507,L!$B:$B,L!T:T)),"",LOOKUP($B507,L!$B:$B,L!T:T)),IF(OR($A507=0,ISBLANK($A507)),"",LOOKUP($A507,MK!$B:$B,MK!T:T)))</f>
        <v/>
      </c>
      <c r="U507" s="368" t="str">
        <f>IF(AND(NOT(ISBLANK($B507)),ISNUMBER($B507)),IF(ISBLANK(LOOKUP($B507,L!$B:$B,L!U:U)),"",LOOKUP($B507,L!$B:$B,L!U:U)),IF(OR($A507=0,ISBLANK($A507)),"",LOOKUP($A507,MK!$B:$B,MK!U:U)))</f>
        <v/>
      </c>
    </row>
    <row r="508" spans="1:21" x14ac:dyDescent="0.25">
      <c r="A508" s="283"/>
      <c r="B508" s="73"/>
      <c r="C508" s="363" t="str">
        <f>IF(AND(NOT(ISBLANK($B508)),ISNUMBER($B508)),IF(ISBLANK(LOOKUP($B508,L!$B:$B,L!C:C)),"",LOOKUP($B508,L!$B:$B,L!C:C)),IF(OR($A508=0,ISBLANK($A508)),"",LOOKUP($A508,MK!$B:$B,MK!C:C)))</f>
        <v/>
      </c>
      <c r="D508" s="73" t="str">
        <f>IF(AND(NOT(ISBLANK($B508)),ISNUMBER($B508)),IF(ISBLANK(LOOKUP($B508,L!$B:$B,L!D:D)),"",LOOKUP($B508,L!$B:$B,L!D:D)),IF(OR($A508=0,ISBLANK($A508)),"",LOOKUP($A508,MK!$B:$B,MK!D:D)))</f>
        <v/>
      </c>
      <c r="E508" s="73" t="str">
        <f>IF(AND(NOT(ISBLANK($B508)),ISNUMBER($B508)),IF(ISBLANK(LOOKUP($B508,L!$B:$B,L!E:E)),"",LOOKUP($B508,L!$B:$B,L!E:E)),IF(OR($A508=0,ISBLANK($A508)),"",LOOKUP($A508,MK!$B:$B,MK!E:E)))</f>
        <v/>
      </c>
      <c r="F508" s="363" t="str">
        <f>IF(AND(NOT(ISBLANK($B508)),ISNUMBER($B508)),IF(ISBLANK(LOOKUP($B508,L!$B:$B,L!F:F)),"",LOOKUP($B508,L!$B:$B,L!F:F)),IF(OR($A508=0,ISBLANK($A508)),"",LOOKUP($A508,MK!$B:$B,MK!F:F)))</f>
        <v/>
      </c>
      <c r="G508" s="363" t="str">
        <f>IF(AND(NOT(ISBLANK($B508)),ISNUMBER($B508)),IF(ISBLANK(LOOKUP($B508,L!$B:$B,L!G:G)),"",LOOKUP($B508,L!$B:$B,L!G:G)),IF(OR($A508=0,ISBLANK($A508)),"",LOOKUP($A508,MK!$B:$B,MK!G:G)))</f>
        <v/>
      </c>
      <c r="H508" s="363" t="str">
        <f>IF(AND(NOT(ISBLANK($B508)),ISNUMBER($B508)),IF(ISBLANK(LOOKUP($B508,L!$B:$B,L!H:H)),"",LOOKUP($B508,L!$B:$B,L!H:H)),IF(OR($A508=0,ISBLANK($A508)),"",LOOKUP($A508,MK!$B:$B,MK!H:H)))</f>
        <v/>
      </c>
      <c r="I508" s="363" t="str">
        <f>IF(AND(NOT(ISBLANK($B508)),ISNUMBER($B508)),IF(ISBLANK(LOOKUP($B508,L!$B:$B,L!I:I)),"",LOOKUP($B508,L!$B:$B,L!I:I)),IF(OR($A508=0,ISBLANK($A508)),"",LOOKUP($A508,MK!$B:$B,MK!I:I)))</f>
        <v/>
      </c>
      <c r="J508" s="363" t="str">
        <f>IF(AND(NOT(ISBLANK($B508)),ISNUMBER($B508)),IF(ISBLANK(LOOKUP($B508,L!$B:$B,L!J:J)),"",LOOKUP($B508,L!$B:$B,L!J:J)),IF(OR($A508=0,ISBLANK($A508)),"",LOOKUP($A508,MK!$B:$B,MK!J:J)))</f>
        <v/>
      </c>
      <c r="K508" s="363" t="str">
        <f>IF(AND(NOT(ISBLANK($B508)),ISNUMBER($B508)),IF(ISBLANK(LOOKUP($B508,L!$B:$B,L!K:K)),"",LOOKUP($B508,L!$B:$B,L!K:K)),IF(OR($A508=0,ISBLANK($A508)),"",LOOKUP($A508,MK!$B:$B,MK!K:K)))</f>
        <v/>
      </c>
      <c r="L508" s="363" t="str">
        <f>IF(AND(NOT(ISBLANK($B508)),ISNUMBER($B508)),IF(ISBLANK(LOOKUP($B508,L!$B:$B,L!L:L)),"",LOOKUP($B508,L!$B:$B,L!L:L)),IF(OR($A508=0,ISBLANK($A508)),"",LOOKUP($A508,MK!$B:$B,MK!L:L)))</f>
        <v/>
      </c>
      <c r="M508" s="363" t="str">
        <f>IF(AND(NOT(ISBLANK($B508)),ISNUMBER($B508)),IF(ISBLANK(LOOKUP($B508,L!$B:$B,L!M:M)),"",LOOKUP($B508,L!$B:$B,L!M:M)),IF(OR($A508=0,ISBLANK($A508)),"",LOOKUP($A508,MK!$B:$B,MK!M:M)))</f>
        <v/>
      </c>
      <c r="N508" s="363" t="str">
        <f>IF(AND(NOT(ISBLANK($B508)),ISNUMBER($B508)),IF(ISBLANK(LOOKUP($B508,L!$B:$B,L!N:N)),"",LOOKUP($B508,L!$B:$B,L!N:N)),IF(OR($A508=0,ISBLANK($A508)),"",LOOKUP($A508,MK!$B:$B,MK!N:N)))</f>
        <v/>
      </c>
      <c r="O508" s="363" t="str">
        <f>IF(AND(NOT(ISBLANK($B508)),ISNUMBER($B508)),IF(ISBLANK(LOOKUP($B508,L!$B:$B,L!O:O)),"",LOOKUP($B508,L!$B:$B,L!O:O)),IF(OR($A508=0,ISBLANK($A508)),"",LOOKUP($A508,MK!$B:$B,MK!O:O)))</f>
        <v/>
      </c>
      <c r="P508" s="363" t="str">
        <f>IF(AND(NOT(ISBLANK($B508)),ISNUMBER($B508)),IF(ISBLANK(LOOKUP($B508,L!$B:$B,L!P:P)),"",LOOKUP($B508,L!$B:$B,L!P:P)),IF(OR($A508=0,ISBLANK($A508)),"",LOOKUP($A508,MK!$B:$B,MK!P:P)))</f>
        <v/>
      </c>
      <c r="Q508" s="363" t="str">
        <f>IF(AND(NOT(ISBLANK($B508)),ISNUMBER($B508)),IF(ISBLANK(LOOKUP($B508,L!$B:$B,L!Q:Q)),"",LOOKUP($B508,L!$B:$B,L!Q:Q)),IF(OR($A508=0,ISBLANK($A508)),"",LOOKUP($A508,MK!$B:$B,MK!Q:Q)))</f>
        <v/>
      </c>
      <c r="R508" s="363" t="str">
        <f>IF(AND(NOT(ISBLANK($B508)),ISNUMBER($B508)),IF(ISBLANK(LOOKUP($B508,L!$B:$B,L!R:R)),"",LOOKUP($B508,L!$B:$B,L!R:R)),IF(OR($A508=0,ISBLANK($A508)),"",LOOKUP($A508,MK!$B:$B,MK!R:R)))</f>
        <v/>
      </c>
      <c r="S508" s="363" t="str">
        <f>IF(AND(NOT(ISBLANK($B508)),ISNUMBER($B508)),IF(ISBLANK(LOOKUP($B508,L!$B:$B,L!S:S)),"",LOOKUP($B508,L!$B:$B,L!S:S)),IF(OR($A508=0,ISBLANK($A508)),"",LOOKUP($A508,MK!$B:$B,MK!S:S)))</f>
        <v/>
      </c>
      <c r="T508" s="363" t="str">
        <f>IF(AND(NOT(ISBLANK($B508)),ISNUMBER($B508)),IF(ISBLANK(LOOKUP($B508,L!$B:$B,L!T:T)),"",LOOKUP($B508,L!$B:$B,L!T:T)),IF(OR($A508=0,ISBLANK($A508)),"",LOOKUP($A508,MK!$B:$B,MK!T:T)))</f>
        <v/>
      </c>
      <c r="U508" s="365" t="str">
        <f>IF(AND(NOT(ISBLANK($B508)),ISNUMBER($B508)),IF(ISBLANK(LOOKUP($B508,L!$B:$B,L!U:U)),"",LOOKUP($B508,L!$B:$B,L!U:U)),IF(OR($A508=0,ISBLANK($A508)),"",LOOKUP($A508,MK!$B:$B,MK!U:U)))</f>
        <v/>
      </c>
    </row>
    <row r="509" spans="1:21" x14ac:dyDescent="0.25">
      <c r="A509" s="283"/>
      <c r="B509" s="74"/>
      <c r="C509" s="366" t="str">
        <f>IF(AND(NOT(ISBLANK($B509)),ISNUMBER($B509)),IF(ISBLANK(LOOKUP($B509,L!$B:$B,L!C:C)),"",LOOKUP($B509,L!$B:$B,L!C:C)),IF(OR($A509=0,ISBLANK($A509)),"",LOOKUP($A509,MK!$B:$B,MK!C:C)))</f>
        <v/>
      </c>
      <c r="D509" s="74" t="str">
        <f>IF(AND(NOT(ISBLANK($B509)),ISNUMBER($B509)),IF(ISBLANK(LOOKUP($B509,L!$B:$B,L!D:D)),"",LOOKUP($B509,L!$B:$B,L!D:D)),IF(OR($A509=0,ISBLANK($A509)),"",LOOKUP($A509,MK!$B:$B,MK!D:D)))</f>
        <v/>
      </c>
      <c r="E509" s="74" t="str">
        <f>IF(AND(NOT(ISBLANK($B509)),ISNUMBER($B509)),IF(ISBLANK(LOOKUP($B509,L!$B:$B,L!E:E)),"",LOOKUP($B509,L!$B:$B,L!E:E)),IF(OR($A509=0,ISBLANK($A509)),"",LOOKUP($A509,MK!$B:$B,MK!E:E)))</f>
        <v/>
      </c>
      <c r="F509" s="366" t="str">
        <f>IF(AND(NOT(ISBLANK($B509)),ISNUMBER($B509)),IF(ISBLANK(LOOKUP($B509,L!$B:$B,L!F:F)),"",LOOKUP($B509,L!$B:$B,L!F:F)),IF(OR($A509=0,ISBLANK($A509)),"",LOOKUP($A509,MK!$B:$B,MK!F:F)))</f>
        <v/>
      </c>
      <c r="G509" s="366" t="str">
        <f>IF(AND(NOT(ISBLANK($B509)),ISNUMBER($B509)),IF(ISBLANK(LOOKUP($B509,L!$B:$B,L!G:G)),"",LOOKUP($B509,L!$B:$B,L!G:G)),IF(OR($A509=0,ISBLANK($A509)),"",LOOKUP($A509,MK!$B:$B,MK!G:G)))</f>
        <v/>
      </c>
      <c r="H509" s="366" t="str">
        <f>IF(AND(NOT(ISBLANK($B509)),ISNUMBER($B509)),IF(ISBLANK(LOOKUP($B509,L!$B:$B,L!H:H)),"",LOOKUP($B509,L!$B:$B,L!H:H)),IF(OR($A509=0,ISBLANK($A509)),"",LOOKUP($A509,MK!$B:$B,MK!H:H)))</f>
        <v/>
      </c>
      <c r="I509" s="366" t="str">
        <f>IF(AND(NOT(ISBLANK($B509)),ISNUMBER($B509)),IF(ISBLANK(LOOKUP($B509,L!$B:$B,L!I:I)),"",LOOKUP($B509,L!$B:$B,L!I:I)),IF(OR($A509=0,ISBLANK($A509)),"",LOOKUP($A509,MK!$B:$B,MK!I:I)))</f>
        <v/>
      </c>
      <c r="J509" s="366" t="str">
        <f>IF(AND(NOT(ISBLANK($B509)),ISNUMBER($B509)),IF(ISBLANK(LOOKUP($B509,L!$B:$B,L!J:J)),"",LOOKUP($B509,L!$B:$B,L!J:J)),IF(OR($A509=0,ISBLANK($A509)),"",LOOKUP($A509,MK!$B:$B,MK!J:J)))</f>
        <v/>
      </c>
      <c r="K509" s="366" t="str">
        <f>IF(AND(NOT(ISBLANK($B509)),ISNUMBER($B509)),IF(ISBLANK(LOOKUP($B509,L!$B:$B,L!K:K)),"",LOOKUP($B509,L!$B:$B,L!K:K)),IF(OR($A509=0,ISBLANK($A509)),"",LOOKUP($A509,MK!$B:$B,MK!K:K)))</f>
        <v/>
      </c>
      <c r="L509" s="366" t="str">
        <f>IF(AND(NOT(ISBLANK($B509)),ISNUMBER($B509)),IF(ISBLANK(LOOKUP($B509,L!$B:$B,L!L:L)),"",LOOKUP($B509,L!$B:$B,L!L:L)),IF(OR($A509=0,ISBLANK($A509)),"",LOOKUP($A509,MK!$B:$B,MK!L:L)))</f>
        <v/>
      </c>
      <c r="M509" s="366" t="str">
        <f>IF(AND(NOT(ISBLANK($B509)),ISNUMBER($B509)),IF(ISBLANK(LOOKUP($B509,L!$B:$B,L!M:M)),"",LOOKUP($B509,L!$B:$B,L!M:M)),IF(OR($A509=0,ISBLANK($A509)),"",LOOKUP($A509,MK!$B:$B,MK!M:M)))</f>
        <v/>
      </c>
      <c r="N509" s="366" t="str">
        <f>IF(AND(NOT(ISBLANK($B509)),ISNUMBER($B509)),IF(ISBLANK(LOOKUP($B509,L!$B:$B,L!N:N)),"",LOOKUP($B509,L!$B:$B,L!N:N)),IF(OR($A509=0,ISBLANK($A509)),"",LOOKUP($A509,MK!$B:$B,MK!N:N)))</f>
        <v/>
      </c>
      <c r="O509" s="366" t="str">
        <f>IF(AND(NOT(ISBLANK($B509)),ISNUMBER($B509)),IF(ISBLANK(LOOKUP($B509,L!$B:$B,L!O:O)),"",LOOKUP($B509,L!$B:$B,L!O:O)),IF(OR($A509=0,ISBLANK($A509)),"",LOOKUP($A509,MK!$B:$B,MK!O:O)))</f>
        <v/>
      </c>
      <c r="P509" s="366" t="str">
        <f>IF(AND(NOT(ISBLANK($B509)),ISNUMBER($B509)),IF(ISBLANK(LOOKUP($B509,L!$B:$B,L!P:P)),"",LOOKUP($B509,L!$B:$B,L!P:P)),IF(OR($A509=0,ISBLANK($A509)),"",LOOKUP($A509,MK!$B:$B,MK!P:P)))</f>
        <v/>
      </c>
      <c r="Q509" s="366" t="str">
        <f>IF(AND(NOT(ISBLANK($B509)),ISNUMBER($B509)),IF(ISBLANK(LOOKUP($B509,L!$B:$B,L!Q:Q)),"",LOOKUP($B509,L!$B:$B,L!Q:Q)),IF(OR($A509=0,ISBLANK($A509)),"",LOOKUP($A509,MK!$B:$B,MK!Q:Q)))</f>
        <v/>
      </c>
      <c r="R509" s="366" t="str">
        <f>IF(AND(NOT(ISBLANK($B509)),ISNUMBER($B509)),IF(ISBLANK(LOOKUP($B509,L!$B:$B,L!R:R)),"",LOOKUP($B509,L!$B:$B,L!R:R)),IF(OR($A509=0,ISBLANK($A509)),"",LOOKUP($A509,MK!$B:$B,MK!R:R)))</f>
        <v/>
      </c>
      <c r="S509" s="366" t="str">
        <f>IF(AND(NOT(ISBLANK($B509)),ISNUMBER($B509)),IF(ISBLANK(LOOKUP($B509,L!$B:$B,L!S:S)),"",LOOKUP($B509,L!$B:$B,L!S:S)),IF(OR($A509=0,ISBLANK($A509)),"",LOOKUP($A509,MK!$B:$B,MK!S:S)))</f>
        <v/>
      </c>
      <c r="T509" s="366" t="str">
        <f>IF(AND(NOT(ISBLANK($B509)),ISNUMBER($B509)),IF(ISBLANK(LOOKUP($B509,L!$B:$B,L!T:T)),"",LOOKUP($B509,L!$B:$B,L!T:T)),IF(OR($A509=0,ISBLANK($A509)),"",LOOKUP($A509,MK!$B:$B,MK!T:T)))</f>
        <v/>
      </c>
      <c r="U509" s="368" t="str">
        <f>IF(AND(NOT(ISBLANK($B509)),ISNUMBER($B509)),IF(ISBLANK(LOOKUP($B509,L!$B:$B,L!U:U)),"",LOOKUP($B509,L!$B:$B,L!U:U)),IF(OR($A509=0,ISBLANK($A509)),"",LOOKUP($A509,MK!$B:$B,MK!U:U)))</f>
        <v/>
      </c>
    </row>
    <row r="510" spans="1:21" x14ac:dyDescent="0.25">
      <c r="A510" s="283"/>
      <c r="B510" s="73"/>
      <c r="C510" s="363" t="str">
        <f>IF(AND(NOT(ISBLANK($B510)),ISNUMBER($B510)),IF(ISBLANK(LOOKUP($B510,L!$B:$B,L!C:C)),"",LOOKUP($B510,L!$B:$B,L!C:C)),IF(OR($A510=0,ISBLANK($A510)),"",LOOKUP($A510,MK!$B:$B,MK!C:C)))</f>
        <v/>
      </c>
      <c r="D510" s="73" t="str">
        <f>IF(AND(NOT(ISBLANK($B510)),ISNUMBER($B510)),IF(ISBLANK(LOOKUP($B510,L!$B:$B,L!D:D)),"",LOOKUP($B510,L!$B:$B,L!D:D)),IF(OR($A510=0,ISBLANK($A510)),"",LOOKUP($A510,MK!$B:$B,MK!D:D)))</f>
        <v/>
      </c>
      <c r="E510" s="73" t="str">
        <f>IF(AND(NOT(ISBLANK($B510)),ISNUMBER($B510)),IF(ISBLANK(LOOKUP($B510,L!$B:$B,L!E:E)),"",LOOKUP($B510,L!$B:$B,L!E:E)),IF(OR($A510=0,ISBLANK($A510)),"",LOOKUP($A510,MK!$B:$B,MK!E:E)))</f>
        <v/>
      </c>
      <c r="F510" s="363" t="str">
        <f>IF(AND(NOT(ISBLANK($B510)),ISNUMBER($B510)),IF(ISBLANK(LOOKUP($B510,L!$B:$B,L!F:F)),"",LOOKUP($B510,L!$B:$B,L!F:F)),IF(OR($A510=0,ISBLANK($A510)),"",LOOKUP($A510,MK!$B:$B,MK!F:F)))</f>
        <v/>
      </c>
      <c r="G510" s="363" t="str">
        <f>IF(AND(NOT(ISBLANK($B510)),ISNUMBER($B510)),IF(ISBLANK(LOOKUP($B510,L!$B:$B,L!G:G)),"",LOOKUP($B510,L!$B:$B,L!G:G)),IF(OR($A510=0,ISBLANK($A510)),"",LOOKUP($A510,MK!$B:$B,MK!G:G)))</f>
        <v/>
      </c>
      <c r="H510" s="363" t="str">
        <f>IF(AND(NOT(ISBLANK($B510)),ISNUMBER($B510)),IF(ISBLANK(LOOKUP($B510,L!$B:$B,L!H:H)),"",LOOKUP($B510,L!$B:$B,L!H:H)),IF(OR($A510=0,ISBLANK($A510)),"",LOOKUP($A510,MK!$B:$B,MK!H:H)))</f>
        <v/>
      </c>
      <c r="I510" s="363" t="str">
        <f>IF(AND(NOT(ISBLANK($B510)),ISNUMBER($B510)),IF(ISBLANK(LOOKUP($B510,L!$B:$B,L!I:I)),"",LOOKUP($B510,L!$B:$B,L!I:I)),IF(OR($A510=0,ISBLANK($A510)),"",LOOKUP($A510,MK!$B:$B,MK!I:I)))</f>
        <v/>
      </c>
      <c r="J510" s="363" t="str">
        <f>IF(AND(NOT(ISBLANK($B510)),ISNUMBER($B510)),IF(ISBLANK(LOOKUP($B510,L!$B:$B,L!J:J)),"",LOOKUP($B510,L!$B:$B,L!J:J)),IF(OR($A510=0,ISBLANK($A510)),"",LOOKUP($A510,MK!$B:$B,MK!J:J)))</f>
        <v/>
      </c>
      <c r="K510" s="363" t="str">
        <f>IF(AND(NOT(ISBLANK($B510)),ISNUMBER($B510)),IF(ISBLANK(LOOKUP($B510,L!$B:$B,L!K:K)),"",LOOKUP($B510,L!$B:$B,L!K:K)),IF(OR($A510=0,ISBLANK($A510)),"",LOOKUP($A510,MK!$B:$B,MK!K:K)))</f>
        <v/>
      </c>
      <c r="L510" s="363" t="str">
        <f>IF(AND(NOT(ISBLANK($B510)),ISNUMBER($B510)),IF(ISBLANK(LOOKUP($B510,L!$B:$B,L!L:L)),"",LOOKUP($B510,L!$B:$B,L!L:L)),IF(OR($A510=0,ISBLANK($A510)),"",LOOKUP($A510,MK!$B:$B,MK!L:L)))</f>
        <v/>
      </c>
      <c r="M510" s="363" t="str">
        <f>IF(AND(NOT(ISBLANK($B510)),ISNUMBER($B510)),IF(ISBLANK(LOOKUP($B510,L!$B:$B,L!M:M)),"",LOOKUP($B510,L!$B:$B,L!M:M)),IF(OR($A510=0,ISBLANK($A510)),"",LOOKUP($A510,MK!$B:$B,MK!M:M)))</f>
        <v/>
      </c>
      <c r="N510" s="363" t="str">
        <f>IF(AND(NOT(ISBLANK($B510)),ISNUMBER($B510)),IF(ISBLANK(LOOKUP($B510,L!$B:$B,L!N:N)),"",LOOKUP($B510,L!$B:$B,L!N:N)),IF(OR($A510=0,ISBLANK($A510)),"",LOOKUP($A510,MK!$B:$B,MK!N:N)))</f>
        <v/>
      </c>
      <c r="O510" s="363" t="str">
        <f>IF(AND(NOT(ISBLANK($B510)),ISNUMBER($B510)),IF(ISBLANK(LOOKUP($B510,L!$B:$B,L!O:O)),"",LOOKUP($B510,L!$B:$B,L!O:O)),IF(OR($A510=0,ISBLANK($A510)),"",LOOKUP($A510,MK!$B:$B,MK!O:O)))</f>
        <v/>
      </c>
      <c r="P510" s="363" t="str">
        <f>IF(AND(NOT(ISBLANK($B510)),ISNUMBER($B510)),IF(ISBLANK(LOOKUP($B510,L!$B:$B,L!P:P)),"",LOOKUP($B510,L!$B:$B,L!P:P)),IF(OR($A510=0,ISBLANK($A510)),"",LOOKUP($A510,MK!$B:$B,MK!P:P)))</f>
        <v/>
      </c>
      <c r="Q510" s="363" t="str">
        <f>IF(AND(NOT(ISBLANK($B510)),ISNUMBER($B510)),IF(ISBLANK(LOOKUP($B510,L!$B:$B,L!Q:Q)),"",LOOKUP($B510,L!$B:$B,L!Q:Q)),IF(OR($A510=0,ISBLANK($A510)),"",LOOKUP($A510,MK!$B:$B,MK!Q:Q)))</f>
        <v/>
      </c>
      <c r="R510" s="363" t="str">
        <f>IF(AND(NOT(ISBLANK($B510)),ISNUMBER($B510)),IF(ISBLANK(LOOKUP($B510,L!$B:$B,L!R:R)),"",LOOKUP($B510,L!$B:$B,L!R:R)),IF(OR($A510=0,ISBLANK($A510)),"",LOOKUP($A510,MK!$B:$B,MK!R:R)))</f>
        <v/>
      </c>
      <c r="S510" s="363" t="str">
        <f>IF(AND(NOT(ISBLANK($B510)),ISNUMBER($B510)),IF(ISBLANK(LOOKUP($B510,L!$B:$B,L!S:S)),"",LOOKUP($B510,L!$B:$B,L!S:S)),IF(OR($A510=0,ISBLANK($A510)),"",LOOKUP($A510,MK!$B:$B,MK!S:S)))</f>
        <v/>
      </c>
      <c r="T510" s="363" t="str">
        <f>IF(AND(NOT(ISBLANK($B510)),ISNUMBER($B510)),IF(ISBLANK(LOOKUP($B510,L!$B:$B,L!T:T)),"",LOOKUP($B510,L!$B:$B,L!T:T)),IF(OR($A510=0,ISBLANK($A510)),"",LOOKUP($A510,MK!$B:$B,MK!T:T)))</f>
        <v/>
      </c>
      <c r="U510" s="365" t="str">
        <f>IF(AND(NOT(ISBLANK($B510)),ISNUMBER($B510)),IF(ISBLANK(LOOKUP($B510,L!$B:$B,L!U:U)),"",LOOKUP($B510,L!$B:$B,L!U:U)),IF(OR($A510=0,ISBLANK($A510)),"",LOOKUP($A510,MK!$B:$B,MK!U:U)))</f>
        <v/>
      </c>
    </row>
    <row r="511" spans="1:21" x14ac:dyDescent="0.25">
      <c r="A511" s="283"/>
      <c r="B511" s="74"/>
      <c r="C511" s="366" t="str">
        <f>IF(AND(NOT(ISBLANK($B511)),ISNUMBER($B511)),IF(ISBLANK(LOOKUP($B511,L!$B:$B,L!C:C)),"",LOOKUP($B511,L!$B:$B,L!C:C)),IF(OR($A511=0,ISBLANK($A511)),"",LOOKUP($A511,MK!$B:$B,MK!C:C)))</f>
        <v/>
      </c>
      <c r="D511" s="74" t="str">
        <f>IF(AND(NOT(ISBLANK($B511)),ISNUMBER($B511)),IF(ISBLANK(LOOKUP($B511,L!$B:$B,L!D:D)),"",LOOKUP($B511,L!$B:$B,L!D:D)),IF(OR($A511=0,ISBLANK($A511)),"",LOOKUP($A511,MK!$B:$B,MK!D:D)))</f>
        <v/>
      </c>
      <c r="E511" s="74" t="str">
        <f>IF(AND(NOT(ISBLANK($B511)),ISNUMBER($B511)),IF(ISBLANK(LOOKUP($B511,L!$B:$B,L!E:E)),"",LOOKUP($B511,L!$B:$B,L!E:E)),IF(OR($A511=0,ISBLANK($A511)),"",LOOKUP($A511,MK!$B:$B,MK!E:E)))</f>
        <v/>
      </c>
      <c r="F511" s="366" t="str">
        <f>IF(AND(NOT(ISBLANK($B511)),ISNUMBER($B511)),IF(ISBLANK(LOOKUP($B511,L!$B:$B,L!F:F)),"",LOOKUP($B511,L!$B:$B,L!F:F)),IF(OR($A511=0,ISBLANK($A511)),"",LOOKUP($A511,MK!$B:$B,MK!F:F)))</f>
        <v/>
      </c>
      <c r="G511" s="366" t="str">
        <f>IF(AND(NOT(ISBLANK($B511)),ISNUMBER($B511)),IF(ISBLANK(LOOKUP($B511,L!$B:$B,L!G:G)),"",LOOKUP($B511,L!$B:$B,L!G:G)),IF(OR($A511=0,ISBLANK($A511)),"",LOOKUP($A511,MK!$B:$B,MK!G:G)))</f>
        <v/>
      </c>
      <c r="H511" s="366" t="str">
        <f>IF(AND(NOT(ISBLANK($B511)),ISNUMBER($B511)),IF(ISBLANK(LOOKUP($B511,L!$B:$B,L!H:H)),"",LOOKUP($B511,L!$B:$B,L!H:H)),IF(OR($A511=0,ISBLANK($A511)),"",LOOKUP($A511,MK!$B:$B,MK!H:H)))</f>
        <v/>
      </c>
      <c r="I511" s="366" t="str">
        <f>IF(AND(NOT(ISBLANK($B511)),ISNUMBER($B511)),IF(ISBLANK(LOOKUP($B511,L!$B:$B,L!I:I)),"",LOOKUP($B511,L!$B:$B,L!I:I)),IF(OR($A511=0,ISBLANK($A511)),"",LOOKUP($A511,MK!$B:$B,MK!I:I)))</f>
        <v/>
      </c>
      <c r="J511" s="366" t="str">
        <f>IF(AND(NOT(ISBLANK($B511)),ISNUMBER($B511)),IF(ISBLANK(LOOKUP($B511,L!$B:$B,L!J:J)),"",LOOKUP($B511,L!$B:$B,L!J:J)),IF(OR($A511=0,ISBLANK($A511)),"",LOOKUP($A511,MK!$B:$B,MK!J:J)))</f>
        <v/>
      </c>
      <c r="K511" s="366" t="str">
        <f>IF(AND(NOT(ISBLANK($B511)),ISNUMBER($B511)),IF(ISBLANK(LOOKUP($B511,L!$B:$B,L!K:K)),"",LOOKUP($B511,L!$B:$B,L!K:K)),IF(OR($A511=0,ISBLANK($A511)),"",LOOKUP($A511,MK!$B:$B,MK!K:K)))</f>
        <v/>
      </c>
      <c r="L511" s="366" t="str">
        <f>IF(AND(NOT(ISBLANK($B511)),ISNUMBER($B511)),IF(ISBLANK(LOOKUP($B511,L!$B:$B,L!L:L)),"",LOOKUP($B511,L!$B:$B,L!L:L)),IF(OR($A511=0,ISBLANK($A511)),"",LOOKUP($A511,MK!$B:$B,MK!L:L)))</f>
        <v/>
      </c>
      <c r="M511" s="366" t="str">
        <f>IF(AND(NOT(ISBLANK($B511)),ISNUMBER($B511)),IF(ISBLANK(LOOKUP($B511,L!$B:$B,L!M:M)),"",LOOKUP($B511,L!$B:$B,L!M:M)),IF(OR($A511=0,ISBLANK($A511)),"",LOOKUP($A511,MK!$B:$B,MK!M:M)))</f>
        <v/>
      </c>
      <c r="N511" s="366" t="str">
        <f>IF(AND(NOT(ISBLANK($B511)),ISNUMBER($B511)),IF(ISBLANK(LOOKUP($B511,L!$B:$B,L!N:N)),"",LOOKUP($B511,L!$B:$B,L!N:N)),IF(OR($A511=0,ISBLANK($A511)),"",LOOKUP($A511,MK!$B:$B,MK!N:N)))</f>
        <v/>
      </c>
      <c r="O511" s="366" t="str">
        <f>IF(AND(NOT(ISBLANK($B511)),ISNUMBER($B511)),IF(ISBLANK(LOOKUP($B511,L!$B:$B,L!O:O)),"",LOOKUP($B511,L!$B:$B,L!O:O)),IF(OR($A511=0,ISBLANK($A511)),"",LOOKUP($A511,MK!$B:$B,MK!O:O)))</f>
        <v/>
      </c>
      <c r="P511" s="366" t="str">
        <f>IF(AND(NOT(ISBLANK($B511)),ISNUMBER($B511)),IF(ISBLANK(LOOKUP($B511,L!$B:$B,L!P:P)),"",LOOKUP($B511,L!$B:$B,L!P:P)),IF(OR($A511=0,ISBLANK($A511)),"",LOOKUP($A511,MK!$B:$B,MK!P:P)))</f>
        <v/>
      </c>
      <c r="Q511" s="366" t="str">
        <f>IF(AND(NOT(ISBLANK($B511)),ISNUMBER($B511)),IF(ISBLANK(LOOKUP($B511,L!$B:$B,L!Q:Q)),"",LOOKUP($B511,L!$B:$B,L!Q:Q)),IF(OR($A511=0,ISBLANK($A511)),"",LOOKUP($A511,MK!$B:$B,MK!Q:Q)))</f>
        <v/>
      </c>
      <c r="R511" s="366" t="str">
        <f>IF(AND(NOT(ISBLANK($B511)),ISNUMBER($B511)),IF(ISBLANK(LOOKUP($B511,L!$B:$B,L!R:R)),"",LOOKUP($B511,L!$B:$B,L!R:R)),IF(OR($A511=0,ISBLANK($A511)),"",LOOKUP($A511,MK!$B:$B,MK!R:R)))</f>
        <v/>
      </c>
      <c r="S511" s="366" t="str">
        <f>IF(AND(NOT(ISBLANK($B511)),ISNUMBER($B511)),IF(ISBLANK(LOOKUP($B511,L!$B:$B,L!S:S)),"",LOOKUP($B511,L!$B:$B,L!S:S)),IF(OR($A511=0,ISBLANK($A511)),"",LOOKUP($A511,MK!$B:$B,MK!S:S)))</f>
        <v/>
      </c>
      <c r="T511" s="366" t="str">
        <f>IF(AND(NOT(ISBLANK($B511)),ISNUMBER($B511)),IF(ISBLANK(LOOKUP($B511,L!$B:$B,L!T:T)),"",LOOKUP($B511,L!$B:$B,L!T:T)),IF(OR($A511=0,ISBLANK($A511)),"",LOOKUP($A511,MK!$B:$B,MK!T:T)))</f>
        <v/>
      </c>
      <c r="U511" s="368" t="str">
        <f>IF(AND(NOT(ISBLANK($B511)),ISNUMBER($B511)),IF(ISBLANK(LOOKUP($B511,L!$B:$B,L!U:U)),"",LOOKUP($B511,L!$B:$B,L!U:U)),IF(OR($A511=0,ISBLANK($A511)),"",LOOKUP($A511,MK!$B:$B,MK!U:U)))</f>
        <v/>
      </c>
    </row>
    <row r="512" spans="1:21" x14ac:dyDescent="0.25">
      <c r="A512" s="283"/>
      <c r="B512" s="73"/>
      <c r="C512" s="363" t="str">
        <f>IF(AND(NOT(ISBLANK($B512)),ISNUMBER($B512)),IF(ISBLANK(LOOKUP($B512,L!$B:$B,L!C:C)),"",LOOKUP($B512,L!$B:$B,L!C:C)),IF(OR($A512=0,ISBLANK($A512)),"",LOOKUP($A512,MK!$B:$B,MK!C:C)))</f>
        <v/>
      </c>
      <c r="D512" s="73" t="str">
        <f>IF(AND(NOT(ISBLANK($B512)),ISNUMBER($B512)),IF(ISBLANK(LOOKUP($B512,L!$B:$B,L!D:D)),"",LOOKUP($B512,L!$B:$B,L!D:D)),IF(OR($A512=0,ISBLANK($A512)),"",LOOKUP($A512,MK!$B:$B,MK!D:D)))</f>
        <v/>
      </c>
      <c r="E512" s="73" t="str">
        <f>IF(AND(NOT(ISBLANK($B512)),ISNUMBER($B512)),IF(ISBLANK(LOOKUP($B512,L!$B:$B,L!E:E)),"",LOOKUP($B512,L!$B:$B,L!E:E)),IF(OR($A512=0,ISBLANK($A512)),"",LOOKUP($A512,MK!$B:$B,MK!E:E)))</f>
        <v/>
      </c>
      <c r="F512" s="363" t="str">
        <f>IF(AND(NOT(ISBLANK($B512)),ISNUMBER($B512)),IF(ISBLANK(LOOKUP($B512,L!$B:$B,L!F:F)),"",LOOKUP($B512,L!$B:$B,L!F:F)),IF(OR($A512=0,ISBLANK($A512)),"",LOOKUP($A512,MK!$B:$B,MK!F:F)))</f>
        <v/>
      </c>
      <c r="G512" s="363" t="str">
        <f>IF(AND(NOT(ISBLANK($B512)),ISNUMBER($B512)),IF(ISBLANK(LOOKUP($B512,L!$B:$B,L!G:G)),"",LOOKUP($B512,L!$B:$B,L!G:G)),IF(OR($A512=0,ISBLANK($A512)),"",LOOKUP($A512,MK!$B:$B,MK!G:G)))</f>
        <v/>
      </c>
      <c r="H512" s="363" t="str">
        <f>IF(AND(NOT(ISBLANK($B512)),ISNUMBER($B512)),IF(ISBLANK(LOOKUP($B512,L!$B:$B,L!H:H)),"",LOOKUP($B512,L!$B:$B,L!H:H)),IF(OR($A512=0,ISBLANK($A512)),"",LOOKUP($A512,MK!$B:$B,MK!H:H)))</f>
        <v/>
      </c>
      <c r="I512" s="363" t="str">
        <f>IF(AND(NOT(ISBLANK($B512)),ISNUMBER($B512)),IF(ISBLANK(LOOKUP($B512,L!$B:$B,L!I:I)),"",LOOKUP($B512,L!$B:$B,L!I:I)),IF(OR($A512=0,ISBLANK($A512)),"",LOOKUP($A512,MK!$B:$B,MK!I:I)))</f>
        <v/>
      </c>
      <c r="J512" s="363" t="str">
        <f>IF(AND(NOT(ISBLANK($B512)),ISNUMBER($B512)),IF(ISBLANK(LOOKUP($B512,L!$B:$B,L!J:J)),"",LOOKUP($B512,L!$B:$B,L!J:J)),IF(OR($A512=0,ISBLANK($A512)),"",LOOKUP($A512,MK!$B:$B,MK!J:J)))</f>
        <v/>
      </c>
      <c r="K512" s="363" t="str">
        <f>IF(AND(NOT(ISBLANK($B512)),ISNUMBER($B512)),IF(ISBLANK(LOOKUP($B512,L!$B:$B,L!K:K)),"",LOOKUP($B512,L!$B:$B,L!K:K)),IF(OR($A512=0,ISBLANK($A512)),"",LOOKUP($A512,MK!$B:$B,MK!K:K)))</f>
        <v/>
      </c>
      <c r="L512" s="363" t="str">
        <f>IF(AND(NOT(ISBLANK($B512)),ISNUMBER($B512)),IF(ISBLANK(LOOKUP($B512,L!$B:$B,L!L:L)),"",LOOKUP($B512,L!$B:$B,L!L:L)),IF(OR($A512=0,ISBLANK($A512)),"",LOOKUP($A512,MK!$B:$B,MK!L:L)))</f>
        <v/>
      </c>
      <c r="M512" s="363" t="str">
        <f>IF(AND(NOT(ISBLANK($B512)),ISNUMBER($B512)),IF(ISBLANK(LOOKUP($B512,L!$B:$B,L!M:M)),"",LOOKUP($B512,L!$B:$B,L!M:M)),IF(OR($A512=0,ISBLANK($A512)),"",LOOKUP($A512,MK!$B:$B,MK!M:M)))</f>
        <v/>
      </c>
      <c r="N512" s="363" t="str">
        <f>IF(AND(NOT(ISBLANK($B512)),ISNUMBER($B512)),IF(ISBLANK(LOOKUP($B512,L!$B:$B,L!N:N)),"",LOOKUP($B512,L!$B:$B,L!N:N)),IF(OR($A512=0,ISBLANK($A512)),"",LOOKUP($A512,MK!$B:$B,MK!N:N)))</f>
        <v/>
      </c>
      <c r="O512" s="363" t="str">
        <f>IF(AND(NOT(ISBLANK($B512)),ISNUMBER($B512)),IF(ISBLANK(LOOKUP($B512,L!$B:$B,L!O:O)),"",LOOKUP($B512,L!$B:$B,L!O:O)),IF(OR($A512=0,ISBLANK($A512)),"",LOOKUP($A512,MK!$B:$B,MK!O:O)))</f>
        <v/>
      </c>
      <c r="P512" s="363" t="str">
        <f>IF(AND(NOT(ISBLANK($B512)),ISNUMBER($B512)),IF(ISBLANK(LOOKUP($B512,L!$B:$B,L!P:P)),"",LOOKUP($B512,L!$B:$B,L!P:P)),IF(OR($A512=0,ISBLANK($A512)),"",LOOKUP($A512,MK!$B:$B,MK!P:P)))</f>
        <v/>
      </c>
      <c r="Q512" s="363" t="str">
        <f>IF(AND(NOT(ISBLANK($B512)),ISNUMBER($B512)),IF(ISBLANK(LOOKUP($B512,L!$B:$B,L!Q:Q)),"",LOOKUP($B512,L!$B:$B,L!Q:Q)),IF(OR($A512=0,ISBLANK($A512)),"",LOOKUP($A512,MK!$B:$B,MK!Q:Q)))</f>
        <v/>
      </c>
      <c r="R512" s="363" t="str">
        <f>IF(AND(NOT(ISBLANK($B512)),ISNUMBER($B512)),IF(ISBLANK(LOOKUP($B512,L!$B:$B,L!R:R)),"",LOOKUP($B512,L!$B:$B,L!R:R)),IF(OR($A512=0,ISBLANK($A512)),"",LOOKUP($A512,MK!$B:$B,MK!R:R)))</f>
        <v/>
      </c>
      <c r="S512" s="363" t="str">
        <f>IF(AND(NOT(ISBLANK($B512)),ISNUMBER($B512)),IF(ISBLANK(LOOKUP($B512,L!$B:$B,L!S:S)),"",LOOKUP($B512,L!$B:$B,L!S:S)),IF(OR($A512=0,ISBLANK($A512)),"",LOOKUP($A512,MK!$B:$B,MK!S:S)))</f>
        <v/>
      </c>
      <c r="T512" s="363" t="str">
        <f>IF(AND(NOT(ISBLANK($B512)),ISNUMBER($B512)),IF(ISBLANK(LOOKUP($B512,L!$B:$B,L!T:T)),"",LOOKUP($B512,L!$B:$B,L!T:T)),IF(OR($A512=0,ISBLANK($A512)),"",LOOKUP($A512,MK!$B:$B,MK!T:T)))</f>
        <v/>
      </c>
      <c r="U512" s="365" t="str">
        <f>IF(AND(NOT(ISBLANK($B512)),ISNUMBER($B512)),IF(ISBLANK(LOOKUP($B512,L!$B:$B,L!U:U)),"",LOOKUP($B512,L!$B:$B,L!U:U)),IF(OR($A512=0,ISBLANK($A512)),"",LOOKUP($A512,MK!$B:$B,MK!U:U)))</f>
        <v/>
      </c>
    </row>
    <row r="513" spans="1:21" x14ac:dyDescent="0.25">
      <c r="A513" s="283"/>
      <c r="B513" s="74"/>
      <c r="C513" s="366" t="str">
        <f>IF(AND(NOT(ISBLANK($B513)),ISNUMBER($B513)),IF(ISBLANK(LOOKUP($B513,L!$B:$B,L!C:C)),"",LOOKUP($B513,L!$B:$B,L!C:C)),IF(OR($A513=0,ISBLANK($A513)),"",LOOKUP($A513,MK!$B:$B,MK!C:C)))</f>
        <v/>
      </c>
      <c r="D513" s="74" t="str">
        <f>IF(AND(NOT(ISBLANK($B513)),ISNUMBER($B513)),IF(ISBLANK(LOOKUP($B513,L!$B:$B,L!D:D)),"",LOOKUP($B513,L!$B:$B,L!D:D)),IF(OR($A513=0,ISBLANK($A513)),"",LOOKUP($A513,MK!$B:$B,MK!D:D)))</f>
        <v/>
      </c>
      <c r="E513" s="74" t="str">
        <f>IF(AND(NOT(ISBLANK($B513)),ISNUMBER($B513)),IF(ISBLANK(LOOKUP($B513,L!$B:$B,L!E:E)),"",LOOKUP($B513,L!$B:$B,L!E:E)),IF(OR($A513=0,ISBLANK($A513)),"",LOOKUP($A513,MK!$B:$B,MK!E:E)))</f>
        <v/>
      </c>
      <c r="F513" s="366" t="str">
        <f>IF(AND(NOT(ISBLANK($B513)),ISNUMBER($B513)),IF(ISBLANK(LOOKUP($B513,L!$B:$B,L!F:F)),"",LOOKUP($B513,L!$B:$B,L!F:F)),IF(OR($A513=0,ISBLANK($A513)),"",LOOKUP($A513,MK!$B:$B,MK!F:F)))</f>
        <v/>
      </c>
      <c r="G513" s="366" t="str">
        <f>IF(AND(NOT(ISBLANK($B513)),ISNUMBER($B513)),IF(ISBLANK(LOOKUP($B513,L!$B:$B,L!G:G)),"",LOOKUP($B513,L!$B:$B,L!G:G)),IF(OR($A513=0,ISBLANK($A513)),"",LOOKUP($A513,MK!$B:$B,MK!G:G)))</f>
        <v/>
      </c>
      <c r="H513" s="366" t="str">
        <f>IF(AND(NOT(ISBLANK($B513)),ISNUMBER($B513)),IF(ISBLANK(LOOKUP($B513,L!$B:$B,L!H:H)),"",LOOKUP($B513,L!$B:$B,L!H:H)),IF(OR($A513=0,ISBLANK($A513)),"",LOOKUP($A513,MK!$B:$B,MK!H:H)))</f>
        <v/>
      </c>
      <c r="I513" s="366" t="str">
        <f>IF(AND(NOT(ISBLANK($B513)),ISNUMBER($B513)),IF(ISBLANK(LOOKUP($B513,L!$B:$B,L!I:I)),"",LOOKUP($B513,L!$B:$B,L!I:I)),IF(OR($A513=0,ISBLANK($A513)),"",LOOKUP($A513,MK!$B:$B,MK!I:I)))</f>
        <v/>
      </c>
      <c r="J513" s="366" t="str">
        <f>IF(AND(NOT(ISBLANK($B513)),ISNUMBER($B513)),IF(ISBLANK(LOOKUP($B513,L!$B:$B,L!J:J)),"",LOOKUP($B513,L!$B:$B,L!J:J)),IF(OR($A513=0,ISBLANK($A513)),"",LOOKUP($A513,MK!$B:$B,MK!J:J)))</f>
        <v/>
      </c>
      <c r="K513" s="366" t="str">
        <f>IF(AND(NOT(ISBLANK($B513)),ISNUMBER($B513)),IF(ISBLANK(LOOKUP($B513,L!$B:$B,L!K:K)),"",LOOKUP($B513,L!$B:$B,L!K:K)),IF(OR($A513=0,ISBLANK($A513)),"",LOOKUP($A513,MK!$B:$B,MK!K:K)))</f>
        <v/>
      </c>
      <c r="L513" s="366" t="str">
        <f>IF(AND(NOT(ISBLANK($B513)),ISNUMBER($B513)),IF(ISBLANK(LOOKUP($B513,L!$B:$B,L!L:L)),"",LOOKUP($B513,L!$B:$B,L!L:L)),IF(OR($A513=0,ISBLANK($A513)),"",LOOKUP($A513,MK!$B:$B,MK!L:L)))</f>
        <v/>
      </c>
      <c r="M513" s="366" t="str">
        <f>IF(AND(NOT(ISBLANK($B513)),ISNUMBER($B513)),IF(ISBLANK(LOOKUP($B513,L!$B:$B,L!M:M)),"",LOOKUP($B513,L!$B:$B,L!M:M)),IF(OR($A513=0,ISBLANK($A513)),"",LOOKUP($A513,MK!$B:$B,MK!M:M)))</f>
        <v/>
      </c>
      <c r="N513" s="366" t="str">
        <f>IF(AND(NOT(ISBLANK($B513)),ISNUMBER($B513)),IF(ISBLANK(LOOKUP($B513,L!$B:$B,L!N:N)),"",LOOKUP($B513,L!$B:$B,L!N:N)),IF(OR($A513=0,ISBLANK($A513)),"",LOOKUP($A513,MK!$B:$B,MK!N:N)))</f>
        <v/>
      </c>
      <c r="O513" s="366" t="str">
        <f>IF(AND(NOT(ISBLANK($B513)),ISNUMBER($B513)),IF(ISBLANK(LOOKUP($B513,L!$B:$B,L!O:O)),"",LOOKUP($B513,L!$B:$B,L!O:O)),IF(OR($A513=0,ISBLANK($A513)),"",LOOKUP($A513,MK!$B:$B,MK!O:O)))</f>
        <v/>
      </c>
      <c r="P513" s="366" t="str">
        <f>IF(AND(NOT(ISBLANK($B513)),ISNUMBER($B513)),IF(ISBLANK(LOOKUP($B513,L!$B:$B,L!P:P)),"",LOOKUP($B513,L!$B:$B,L!P:P)),IF(OR($A513=0,ISBLANK($A513)),"",LOOKUP($A513,MK!$B:$B,MK!P:P)))</f>
        <v/>
      </c>
      <c r="Q513" s="366" t="str">
        <f>IF(AND(NOT(ISBLANK($B513)),ISNUMBER($B513)),IF(ISBLANK(LOOKUP($B513,L!$B:$B,L!Q:Q)),"",LOOKUP($B513,L!$B:$B,L!Q:Q)),IF(OR($A513=0,ISBLANK($A513)),"",LOOKUP($A513,MK!$B:$B,MK!Q:Q)))</f>
        <v/>
      </c>
      <c r="R513" s="366" t="str">
        <f>IF(AND(NOT(ISBLANK($B513)),ISNUMBER($B513)),IF(ISBLANK(LOOKUP($B513,L!$B:$B,L!R:R)),"",LOOKUP($B513,L!$B:$B,L!R:R)),IF(OR($A513=0,ISBLANK($A513)),"",LOOKUP($A513,MK!$B:$B,MK!R:R)))</f>
        <v/>
      </c>
      <c r="S513" s="366" t="str">
        <f>IF(AND(NOT(ISBLANK($B513)),ISNUMBER($B513)),IF(ISBLANK(LOOKUP($B513,L!$B:$B,L!S:S)),"",LOOKUP($B513,L!$B:$B,L!S:S)),IF(OR($A513=0,ISBLANK($A513)),"",LOOKUP($A513,MK!$B:$B,MK!S:S)))</f>
        <v/>
      </c>
      <c r="T513" s="366" t="str">
        <f>IF(AND(NOT(ISBLANK($B513)),ISNUMBER($B513)),IF(ISBLANK(LOOKUP($B513,L!$B:$B,L!T:T)),"",LOOKUP($B513,L!$B:$B,L!T:T)),IF(OR($A513=0,ISBLANK($A513)),"",LOOKUP($A513,MK!$B:$B,MK!T:T)))</f>
        <v/>
      </c>
      <c r="U513" s="368" t="str">
        <f>IF(AND(NOT(ISBLANK($B513)),ISNUMBER($B513)),IF(ISBLANK(LOOKUP($B513,L!$B:$B,L!U:U)),"",LOOKUP($B513,L!$B:$B,L!U:U)),IF(OR($A513=0,ISBLANK($A513)),"",LOOKUP($A513,MK!$B:$B,MK!U:U)))</f>
        <v/>
      </c>
    </row>
    <row r="514" spans="1:21" x14ac:dyDescent="0.25">
      <c r="A514" s="283"/>
      <c r="B514" s="73"/>
      <c r="C514" s="363" t="str">
        <f>IF(AND(NOT(ISBLANK($B514)),ISNUMBER($B514)),IF(ISBLANK(LOOKUP($B514,L!$B:$B,L!C:C)),"",LOOKUP($B514,L!$B:$B,L!C:C)),IF(OR($A514=0,ISBLANK($A514)),"",LOOKUP($A514,MK!$B:$B,MK!C:C)))</f>
        <v/>
      </c>
      <c r="D514" s="73" t="str">
        <f>IF(AND(NOT(ISBLANK($B514)),ISNUMBER($B514)),IF(ISBLANK(LOOKUP($B514,L!$B:$B,L!D:D)),"",LOOKUP($B514,L!$B:$B,L!D:D)),IF(OR($A514=0,ISBLANK($A514)),"",LOOKUP($A514,MK!$B:$B,MK!D:D)))</f>
        <v/>
      </c>
      <c r="E514" s="73" t="str">
        <f>IF(AND(NOT(ISBLANK($B514)),ISNUMBER($B514)),IF(ISBLANK(LOOKUP($B514,L!$B:$B,L!E:E)),"",LOOKUP($B514,L!$B:$B,L!E:E)),IF(OR($A514=0,ISBLANK($A514)),"",LOOKUP($A514,MK!$B:$B,MK!E:E)))</f>
        <v/>
      </c>
      <c r="F514" s="363" t="str">
        <f>IF(AND(NOT(ISBLANK($B514)),ISNUMBER($B514)),IF(ISBLANK(LOOKUP($B514,L!$B:$B,L!F:F)),"",LOOKUP($B514,L!$B:$B,L!F:F)),IF(OR($A514=0,ISBLANK($A514)),"",LOOKUP($A514,MK!$B:$B,MK!F:F)))</f>
        <v/>
      </c>
      <c r="G514" s="363" t="str">
        <f>IF(AND(NOT(ISBLANK($B514)),ISNUMBER($B514)),IF(ISBLANK(LOOKUP($B514,L!$B:$B,L!G:G)),"",LOOKUP($B514,L!$B:$B,L!G:G)),IF(OR($A514=0,ISBLANK($A514)),"",LOOKUP($A514,MK!$B:$B,MK!G:G)))</f>
        <v/>
      </c>
      <c r="H514" s="363" t="str">
        <f>IF(AND(NOT(ISBLANK($B514)),ISNUMBER($B514)),IF(ISBLANK(LOOKUP($B514,L!$B:$B,L!H:H)),"",LOOKUP($B514,L!$B:$B,L!H:H)),IF(OR($A514=0,ISBLANK($A514)),"",LOOKUP($A514,MK!$B:$B,MK!H:H)))</f>
        <v/>
      </c>
      <c r="I514" s="363" t="str">
        <f>IF(AND(NOT(ISBLANK($B514)),ISNUMBER($B514)),IF(ISBLANK(LOOKUP($B514,L!$B:$B,L!I:I)),"",LOOKUP($B514,L!$B:$B,L!I:I)),IF(OR($A514=0,ISBLANK($A514)),"",LOOKUP($A514,MK!$B:$B,MK!I:I)))</f>
        <v/>
      </c>
      <c r="J514" s="363" t="str">
        <f>IF(AND(NOT(ISBLANK($B514)),ISNUMBER($B514)),IF(ISBLANK(LOOKUP($B514,L!$B:$B,L!J:J)),"",LOOKUP($B514,L!$B:$B,L!J:J)),IF(OR($A514=0,ISBLANK($A514)),"",LOOKUP($A514,MK!$B:$B,MK!J:J)))</f>
        <v/>
      </c>
      <c r="K514" s="363" t="str">
        <f>IF(AND(NOT(ISBLANK($B514)),ISNUMBER($B514)),IF(ISBLANK(LOOKUP($B514,L!$B:$B,L!K:K)),"",LOOKUP($B514,L!$B:$B,L!K:K)),IF(OR($A514=0,ISBLANK($A514)),"",LOOKUP($A514,MK!$B:$B,MK!K:K)))</f>
        <v/>
      </c>
      <c r="L514" s="363" t="str">
        <f>IF(AND(NOT(ISBLANK($B514)),ISNUMBER($B514)),IF(ISBLANK(LOOKUP($B514,L!$B:$B,L!L:L)),"",LOOKUP($B514,L!$B:$B,L!L:L)),IF(OR($A514=0,ISBLANK($A514)),"",LOOKUP($A514,MK!$B:$B,MK!L:L)))</f>
        <v/>
      </c>
      <c r="M514" s="363" t="str">
        <f>IF(AND(NOT(ISBLANK($B514)),ISNUMBER($B514)),IF(ISBLANK(LOOKUP($B514,L!$B:$B,L!M:M)),"",LOOKUP($B514,L!$B:$B,L!M:M)),IF(OR($A514=0,ISBLANK($A514)),"",LOOKUP($A514,MK!$B:$B,MK!M:M)))</f>
        <v/>
      </c>
      <c r="N514" s="363" t="str">
        <f>IF(AND(NOT(ISBLANK($B514)),ISNUMBER($B514)),IF(ISBLANK(LOOKUP($B514,L!$B:$B,L!N:N)),"",LOOKUP($B514,L!$B:$B,L!N:N)),IF(OR($A514=0,ISBLANK($A514)),"",LOOKUP($A514,MK!$B:$B,MK!N:N)))</f>
        <v/>
      </c>
      <c r="O514" s="363" t="str">
        <f>IF(AND(NOT(ISBLANK($B514)),ISNUMBER($B514)),IF(ISBLANK(LOOKUP($B514,L!$B:$B,L!O:O)),"",LOOKUP($B514,L!$B:$B,L!O:O)),IF(OR($A514=0,ISBLANK($A514)),"",LOOKUP($A514,MK!$B:$B,MK!O:O)))</f>
        <v/>
      </c>
      <c r="P514" s="363" t="str">
        <f>IF(AND(NOT(ISBLANK($B514)),ISNUMBER($B514)),IF(ISBLANK(LOOKUP($B514,L!$B:$B,L!P:P)),"",LOOKUP($B514,L!$B:$B,L!P:P)),IF(OR($A514=0,ISBLANK($A514)),"",LOOKUP($A514,MK!$B:$B,MK!P:P)))</f>
        <v/>
      </c>
      <c r="Q514" s="363" t="str">
        <f>IF(AND(NOT(ISBLANK($B514)),ISNUMBER($B514)),IF(ISBLANK(LOOKUP($B514,L!$B:$B,L!Q:Q)),"",LOOKUP($B514,L!$B:$B,L!Q:Q)),IF(OR($A514=0,ISBLANK($A514)),"",LOOKUP($A514,MK!$B:$B,MK!Q:Q)))</f>
        <v/>
      </c>
      <c r="R514" s="363" t="str">
        <f>IF(AND(NOT(ISBLANK($B514)),ISNUMBER($B514)),IF(ISBLANK(LOOKUP($B514,L!$B:$B,L!R:R)),"",LOOKUP($B514,L!$B:$B,L!R:R)),IF(OR($A514=0,ISBLANK($A514)),"",LOOKUP($A514,MK!$B:$B,MK!R:R)))</f>
        <v/>
      </c>
      <c r="S514" s="363" t="str">
        <f>IF(AND(NOT(ISBLANK($B514)),ISNUMBER($B514)),IF(ISBLANK(LOOKUP($B514,L!$B:$B,L!S:S)),"",LOOKUP($B514,L!$B:$B,L!S:S)),IF(OR($A514=0,ISBLANK($A514)),"",LOOKUP($A514,MK!$B:$B,MK!S:S)))</f>
        <v/>
      </c>
      <c r="T514" s="363" t="str">
        <f>IF(AND(NOT(ISBLANK($B514)),ISNUMBER($B514)),IF(ISBLANK(LOOKUP($B514,L!$B:$B,L!T:T)),"",LOOKUP($B514,L!$B:$B,L!T:T)),IF(OR($A514=0,ISBLANK($A514)),"",LOOKUP($A514,MK!$B:$B,MK!T:T)))</f>
        <v/>
      </c>
      <c r="U514" s="365" t="str">
        <f>IF(AND(NOT(ISBLANK($B514)),ISNUMBER($B514)),IF(ISBLANK(LOOKUP($B514,L!$B:$B,L!U:U)),"",LOOKUP($B514,L!$B:$B,L!U:U)),IF(OR($A514=0,ISBLANK($A514)),"",LOOKUP($A514,MK!$B:$B,MK!U:U)))</f>
        <v/>
      </c>
    </row>
    <row r="515" spans="1:21" x14ac:dyDescent="0.25">
      <c r="A515" s="283"/>
      <c r="B515" s="74"/>
      <c r="C515" s="366" t="str">
        <f>IF(AND(NOT(ISBLANK($B515)),ISNUMBER($B515)),IF(ISBLANK(LOOKUP($B515,L!$B:$B,L!C:C)),"",LOOKUP($B515,L!$B:$B,L!C:C)),IF(OR($A515=0,ISBLANK($A515)),"",LOOKUP($A515,MK!$B:$B,MK!C:C)))</f>
        <v/>
      </c>
      <c r="D515" s="74" t="str">
        <f>IF(AND(NOT(ISBLANK($B515)),ISNUMBER($B515)),IF(ISBLANK(LOOKUP($B515,L!$B:$B,L!D:D)),"",LOOKUP($B515,L!$B:$B,L!D:D)),IF(OR($A515=0,ISBLANK($A515)),"",LOOKUP($A515,MK!$B:$B,MK!D:D)))</f>
        <v/>
      </c>
      <c r="E515" s="74" t="str">
        <f>IF(AND(NOT(ISBLANK($B515)),ISNUMBER($B515)),IF(ISBLANK(LOOKUP($B515,L!$B:$B,L!E:E)),"",LOOKUP($B515,L!$B:$B,L!E:E)),IF(OR($A515=0,ISBLANK($A515)),"",LOOKUP($A515,MK!$B:$B,MK!E:E)))</f>
        <v/>
      </c>
      <c r="F515" s="366" t="str">
        <f>IF(AND(NOT(ISBLANK($B515)),ISNUMBER($B515)),IF(ISBLANK(LOOKUP($B515,L!$B:$B,L!F:F)),"",LOOKUP($B515,L!$B:$B,L!F:F)),IF(OR($A515=0,ISBLANK($A515)),"",LOOKUP($A515,MK!$B:$B,MK!F:F)))</f>
        <v/>
      </c>
      <c r="G515" s="366" t="str">
        <f>IF(AND(NOT(ISBLANK($B515)),ISNUMBER($B515)),IF(ISBLANK(LOOKUP($B515,L!$B:$B,L!G:G)),"",LOOKUP($B515,L!$B:$B,L!G:G)),IF(OR($A515=0,ISBLANK($A515)),"",LOOKUP($A515,MK!$B:$B,MK!G:G)))</f>
        <v/>
      </c>
      <c r="H515" s="366" t="str">
        <f>IF(AND(NOT(ISBLANK($B515)),ISNUMBER($B515)),IF(ISBLANK(LOOKUP($B515,L!$B:$B,L!H:H)),"",LOOKUP($B515,L!$B:$B,L!H:H)),IF(OR($A515=0,ISBLANK($A515)),"",LOOKUP($A515,MK!$B:$B,MK!H:H)))</f>
        <v/>
      </c>
      <c r="I515" s="366" t="str">
        <f>IF(AND(NOT(ISBLANK($B515)),ISNUMBER($B515)),IF(ISBLANK(LOOKUP($B515,L!$B:$B,L!I:I)),"",LOOKUP($B515,L!$B:$B,L!I:I)),IF(OR($A515=0,ISBLANK($A515)),"",LOOKUP($A515,MK!$B:$B,MK!I:I)))</f>
        <v/>
      </c>
      <c r="J515" s="366" t="str">
        <f>IF(AND(NOT(ISBLANK($B515)),ISNUMBER($B515)),IF(ISBLANK(LOOKUP($B515,L!$B:$B,L!J:J)),"",LOOKUP($B515,L!$B:$B,L!J:J)),IF(OR($A515=0,ISBLANK($A515)),"",LOOKUP($A515,MK!$B:$B,MK!J:J)))</f>
        <v/>
      </c>
      <c r="K515" s="366" t="str">
        <f>IF(AND(NOT(ISBLANK($B515)),ISNUMBER($B515)),IF(ISBLANK(LOOKUP($B515,L!$B:$B,L!K:K)),"",LOOKUP($B515,L!$B:$B,L!K:K)),IF(OR($A515=0,ISBLANK($A515)),"",LOOKUP($A515,MK!$B:$B,MK!K:K)))</f>
        <v/>
      </c>
      <c r="L515" s="366" t="str">
        <f>IF(AND(NOT(ISBLANK($B515)),ISNUMBER($B515)),IF(ISBLANK(LOOKUP($B515,L!$B:$B,L!L:L)),"",LOOKUP($B515,L!$B:$B,L!L:L)),IF(OR($A515=0,ISBLANK($A515)),"",LOOKUP($A515,MK!$B:$B,MK!L:L)))</f>
        <v/>
      </c>
      <c r="M515" s="366" t="str">
        <f>IF(AND(NOT(ISBLANK($B515)),ISNUMBER($B515)),IF(ISBLANK(LOOKUP($B515,L!$B:$B,L!M:M)),"",LOOKUP($B515,L!$B:$B,L!M:M)),IF(OR($A515=0,ISBLANK($A515)),"",LOOKUP($A515,MK!$B:$B,MK!M:M)))</f>
        <v/>
      </c>
      <c r="N515" s="366" t="str">
        <f>IF(AND(NOT(ISBLANK($B515)),ISNUMBER($B515)),IF(ISBLANK(LOOKUP($B515,L!$B:$B,L!N:N)),"",LOOKUP($B515,L!$B:$B,L!N:N)),IF(OR($A515=0,ISBLANK($A515)),"",LOOKUP($A515,MK!$B:$B,MK!N:N)))</f>
        <v/>
      </c>
      <c r="O515" s="366" t="str">
        <f>IF(AND(NOT(ISBLANK($B515)),ISNUMBER($B515)),IF(ISBLANK(LOOKUP($B515,L!$B:$B,L!O:O)),"",LOOKUP($B515,L!$B:$B,L!O:O)),IF(OR($A515=0,ISBLANK($A515)),"",LOOKUP($A515,MK!$B:$B,MK!O:O)))</f>
        <v/>
      </c>
      <c r="P515" s="366" t="str">
        <f>IF(AND(NOT(ISBLANK($B515)),ISNUMBER($B515)),IF(ISBLANK(LOOKUP($B515,L!$B:$B,L!P:P)),"",LOOKUP($B515,L!$B:$B,L!P:P)),IF(OR($A515=0,ISBLANK($A515)),"",LOOKUP($A515,MK!$B:$B,MK!P:P)))</f>
        <v/>
      </c>
      <c r="Q515" s="366" t="str">
        <f>IF(AND(NOT(ISBLANK($B515)),ISNUMBER($B515)),IF(ISBLANK(LOOKUP($B515,L!$B:$B,L!Q:Q)),"",LOOKUP($B515,L!$B:$B,L!Q:Q)),IF(OR($A515=0,ISBLANK($A515)),"",LOOKUP($A515,MK!$B:$B,MK!Q:Q)))</f>
        <v/>
      </c>
      <c r="R515" s="366" t="str">
        <f>IF(AND(NOT(ISBLANK($B515)),ISNUMBER($B515)),IF(ISBLANK(LOOKUP($B515,L!$B:$B,L!R:R)),"",LOOKUP($B515,L!$B:$B,L!R:R)),IF(OR($A515=0,ISBLANK($A515)),"",LOOKUP($A515,MK!$B:$B,MK!R:R)))</f>
        <v/>
      </c>
      <c r="S515" s="366" t="str">
        <f>IF(AND(NOT(ISBLANK($B515)),ISNUMBER($B515)),IF(ISBLANK(LOOKUP($B515,L!$B:$B,L!S:S)),"",LOOKUP($B515,L!$B:$B,L!S:S)),IF(OR($A515=0,ISBLANK($A515)),"",LOOKUP($A515,MK!$B:$B,MK!S:S)))</f>
        <v/>
      </c>
      <c r="T515" s="366" t="str">
        <f>IF(AND(NOT(ISBLANK($B515)),ISNUMBER($B515)),IF(ISBLANK(LOOKUP($B515,L!$B:$B,L!T:T)),"",LOOKUP($B515,L!$B:$B,L!T:T)),IF(OR($A515=0,ISBLANK($A515)),"",LOOKUP($A515,MK!$B:$B,MK!T:T)))</f>
        <v/>
      </c>
      <c r="U515" s="368" t="str">
        <f>IF(AND(NOT(ISBLANK($B515)),ISNUMBER($B515)),IF(ISBLANK(LOOKUP($B515,L!$B:$B,L!U:U)),"",LOOKUP($B515,L!$B:$B,L!U:U)),IF(OR($A515=0,ISBLANK($A515)),"",LOOKUP($A515,MK!$B:$B,MK!U:U)))</f>
        <v/>
      </c>
    </row>
    <row r="516" spans="1:21" x14ac:dyDescent="0.25">
      <c r="A516" s="283"/>
      <c r="B516" s="73"/>
      <c r="C516" s="363" t="str">
        <f>IF(AND(NOT(ISBLANK($B516)),ISNUMBER($B516)),IF(ISBLANK(LOOKUP($B516,L!$B:$B,L!C:C)),"",LOOKUP($B516,L!$B:$B,L!C:C)),IF(OR($A516=0,ISBLANK($A516)),"",LOOKUP($A516,MK!$B:$B,MK!C:C)))</f>
        <v/>
      </c>
      <c r="D516" s="73" t="str">
        <f>IF(AND(NOT(ISBLANK($B516)),ISNUMBER($B516)),IF(ISBLANK(LOOKUP($B516,L!$B:$B,L!D:D)),"",LOOKUP($B516,L!$B:$B,L!D:D)),IF(OR($A516=0,ISBLANK($A516)),"",LOOKUP($A516,MK!$B:$B,MK!D:D)))</f>
        <v/>
      </c>
      <c r="E516" s="73" t="str">
        <f>IF(AND(NOT(ISBLANK($B516)),ISNUMBER($B516)),IF(ISBLANK(LOOKUP($B516,L!$B:$B,L!E:E)),"",LOOKUP($B516,L!$B:$B,L!E:E)),IF(OR($A516=0,ISBLANK($A516)),"",LOOKUP($A516,MK!$B:$B,MK!E:E)))</f>
        <v/>
      </c>
      <c r="F516" s="363" t="str">
        <f>IF(AND(NOT(ISBLANK($B516)),ISNUMBER($B516)),IF(ISBLANK(LOOKUP($B516,L!$B:$B,L!F:F)),"",LOOKUP($B516,L!$B:$B,L!F:F)),IF(OR($A516=0,ISBLANK($A516)),"",LOOKUP($A516,MK!$B:$B,MK!F:F)))</f>
        <v/>
      </c>
      <c r="G516" s="363" t="str">
        <f>IF(AND(NOT(ISBLANK($B516)),ISNUMBER($B516)),IF(ISBLANK(LOOKUP($B516,L!$B:$B,L!G:G)),"",LOOKUP($B516,L!$B:$B,L!G:G)),IF(OR($A516=0,ISBLANK($A516)),"",LOOKUP($A516,MK!$B:$B,MK!G:G)))</f>
        <v/>
      </c>
      <c r="H516" s="363" t="str">
        <f>IF(AND(NOT(ISBLANK($B516)),ISNUMBER($B516)),IF(ISBLANK(LOOKUP($B516,L!$B:$B,L!H:H)),"",LOOKUP($B516,L!$B:$B,L!H:H)),IF(OR($A516=0,ISBLANK($A516)),"",LOOKUP($A516,MK!$B:$B,MK!H:H)))</f>
        <v/>
      </c>
      <c r="I516" s="363" t="str">
        <f>IF(AND(NOT(ISBLANK($B516)),ISNUMBER($B516)),IF(ISBLANK(LOOKUP($B516,L!$B:$B,L!I:I)),"",LOOKUP($B516,L!$B:$B,L!I:I)),IF(OR($A516=0,ISBLANK($A516)),"",LOOKUP($A516,MK!$B:$B,MK!I:I)))</f>
        <v/>
      </c>
      <c r="J516" s="363" t="str">
        <f>IF(AND(NOT(ISBLANK($B516)),ISNUMBER($B516)),IF(ISBLANK(LOOKUP($B516,L!$B:$B,L!J:J)),"",LOOKUP($B516,L!$B:$B,L!J:J)),IF(OR($A516=0,ISBLANK($A516)),"",LOOKUP($A516,MK!$B:$B,MK!J:J)))</f>
        <v/>
      </c>
      <c r="K516" s="363" t="str">
        <f>IF(AND(NOT(ISBLANK($B516)),ISNUMBER($B516)),IF(ISBLANK(LOOKUP($B516,L!$B:$B,L!K:K)),"",LOOKUP($B516,L!$B:$B,L!K:K)),IF(OR($A516=0,ISBLANK($A516)),"",LOOKUP($A516,MK!$B:$B,MK!K:K)))</f>
        <v/>
      </c>
      <c r="L516" s="363" t="str">
        <f>IF(AND(NOT(ISBLANK($B516)),ISNUMBER($B516)),IF(ISBLANK(LOOKUP($B516,L!$B:$B,L!L:L)),"",LOOKUP($B516,L!$B:$B,L!L:L)),IF(OR($A516=0,ISBLANK($A516)),"",LOOKUP($A516,MK!$B:$B,MK!L:L)))</f>
        <v/>
      </c>
      <c r="M516" s="363" t="str">
        <f>IF(AND(NOT(ISBLANK($B516)),ISNUMBER($B516)),IF(ISBLANK(LOOKUP($B516,L!$B:$B,L!M:M)),"",LOOKUP($B516,L!$B:$B,L!M:M)),IF(OR($A516=0,ISBLANK($A516)),"",LOOKUP($A516,MK!$B:$B,MK!M:M)))</f>
        <v/>
      </c>
      <c r="N516" s="363" t="str">
        <f>IF(AND(NOT(ISBLANK($B516)),ISNUMBER($B516)),IF(ISBLANK(LOOKUP($B516,L!$B:$B,L!N:N)),"",LOOKUP($B516,L!$B:$B,L!N:N)),IF(OR($A516=0,ISBLANK($A516)),"",LOOKUP($A516,MK!$B:$B,MK!N:N)))</f>
        <v/>
      </c>
      <c r="O516" s="363" t="str">
        <f>IF(AND(NOT(ISBLANK($B516)),ISNUMBER($B516)),IF(ISBLANK(LOOKUP($B516,L!$B:$B,L!O:O)),"",LOOKUP($B516,L!$B:$B,L!O:O)),IF(OR($A516=0,ISBLANK($A516)),"",LOOKUP($A516,MK!$B:$B,MK!O:O)))</f>
        <v/>
      </c>
      <c r="P516" s="363" t="str">
        <f>IF(AND(NOT(ISBLANK($B516)),ISNUMBER($B516)),IF(ISBLANK(LOOKUP($B516,L!$B:$B,L!P:P)),"",LOOKUP($B516,L!$B:$B,L!P:P)),IF(OR($A516=0,ISBLANK($A516)),"",LOOKUP($A516,MK!$B:$B,MK!P:P)))</f>
        <v/>
      </c>
      <c r="Q516" s="363" t="str">
        <f>IF(AND(NOT(ISBLANK($B516)),ISNUMBER($B516)),IF(ISBLANK(LOOKUP($B516,L!$B:$B,L!Q:Q)),"",LOOKUP($B516,L!$B:$B,L!Q:Q)),IF(OR($A516=0,ISBLANK($A516)),"",LOOKUP($A516,MK!$B:$B,MK!Q:Q)))</f>
        <v/>
      </c>
      <c r="R516" s="363" t="str">
        <f>IF(AND(NOT(ISBLANK($B516)),ISNUMBER($B516)),IF(ISBLANK(LOOKUP($B516,L!$B:$B,L!R:R)),"",LOOKUP($B516,L!$B:$B,L!R:R)),IF(OR($A516=0,ISBLANK($A516)),"",LOOKUP($A516,MK!$B:$B,MK!R:R)))</f>
        <v/>
      </c>
      <c r="S516" s="363" t="str">
        <f>IF(AND(NOT(ISBLANK($B516)),ISNUMBER($B516)),IF(ISBLANK(LOOKUP($B516,L!$B:$B,L!S:S)),"",LOOKUP($B516,L!$B:$B,L!S:S)),IF(OR($A516=0,ISBLANK($A516)),"",LOOKUP($A516,MK!$B:$B,MK!S:S)))</f>
        <v/>
      </c>
      <c r="T516" s="363" t="str">
        <f>IF(AND(NOT(ISBLANK($B516)),ISNUMBER($B516)),IF(ISBLANK(LOOKUP($B516,L!$B:$B,L!T:T)),"",LOOKUP($B516,L!$B:$B,L!T:T)),IF(OR($A516=0,ISBLANK($A516)),"",LOOKUP($A516,MK!$B:$B,MK!T:T)))</f>
        <v/>
      </c>
      <c r="U516" s="365" t="str">
        <f>IF(AND(NOT(ISBLANK($B516)),ISNUMBER($B516)),IF(ISBLANK(LOOKUP($B516,L!$B:$B,L!U:U)),"",LOOKUP($B516,L!$B:$B,L!U:U)),IF(OR($A516=0,ISBLANK($A516)),"",LOOKUP($A516,MK!$B:$B,MK!U:U)))</f>
        <v/>
      </c>
    </row>
    <row r="517" spans="1:21" x14ac:dyDescent="0.25">
      <c r="A517" s="283"/>
      <c r="B517" s="74"/>
      <c r="C517" s="366" t="str">
        <f>IF(AND(NOT(ISBLANK($B517)),ISNUMBER($B517)),IF(ISBLANK(LOOKUP($B517,L!$B:$B,L!C:C)),"",LOOKUP($B517,L!$B:$B,L!C:C)),IF(OR($A517=0,ISBLANK($A517)),"",LOOKUP($A517,MK!$B:$B,MK!C:C)))</f>
        <v/>
      </c>
      <c r="D517" s="74" t="str">
        <f>IF(AND(NOT(ISBLANK($B517)),ISNUMBER($B517)),IF(ISBLANK(LOOKUP($B517,L!$B:$B,L!D:D)),"",LOOKUP($B517,L!$B:$B,L!D:D)),IF(OR($A517=0,ISBLANK($A517)),"",LOOKUP($A517,MK!$B:$B,MK!D:D)))</f>
        <v/>
      </c>
      <c r="E517" s="74" t="str">
        <f>IF(AND(NOT(ISBLANK($B517)),ISNUMBER($B517)),IF(ISBLANK(LOOKUP($B517,L!$B:$B,L!E:E)),"",LOOKUP($B517,L!$B:$B,L!E:E)),IF(OR($A517=0,ISBLANK($A517)),"",LOOKUP($A517,MK!$B:$B,MK!E:E)))</f>
        <v/>
      </c>
      <c r="F517" s="366" t="str">
        <f>IF(AND(NOT(ISBLANK($B517)),ISNUMBER($B517)),IF(ISBLANK(LOOKUP($B517,L!$B:$B,L!F:F)),"",LOOKUP($B517,L!$B:$B,L!F:F)),IF(OR($A517=0,ISBLANK($A517)),"",LOOKUP($A517,MK!$B:$B,MK!F:F)))</f>
        <v/>
      </c>
      <c r="G517" s="366" t="str">
        <f>IF(AND(NOT(ISBLANK($B517)),ISNUMBER($B517)),IF(ISBLANK(LOOKUP($B517,L!$B:$B,L!G:G)),"",LOOKUP($B517,L!$B:$B,L!G:G)),IF(OR($A517=0,ISBLANK($A517)),"",LOOKUP($A517,MK!$B:$B,MK!G:G)))</f>
        <v/>
      </c>
      <c r="H517" s="366" t="str">
        <f>IF(AND(NOT(ISBLANK($B517)),ISNUMBER($B517)),IF(ISBLANK(LOOKUP($B517,L!$B:$B,L!H:H)),"",LOOKUP($B517,L!$B:$B,L!H:H)),IF(OR($A517=0,ISBLANK($A517)),"",LOOKUP($A517,MK!$B:$B,MK!H:H)))</f>
        <v/>
      </c>
      <c r="I517" s="366" t="str">
        <f>IF(AND(NOT(ISBLANK($B517)),ISNUMBER($B517)),IF(ISBLANK(LOOKUP($B517,L!$B:$B,L!I:I)),"",LOOKUP($B517,L!$B:$B,L!I:I)),IF(OR($A517=0,ISBLANK($A517)),"",LOOKUP($A517,MK!$B:$B,MK!I:I)))</f>
        <v/>
      </c>
      <c r="J517" s="366" t="str">
        <f>IF(AND(NOT(ISBLANK($B517)),ISNUMBER($B517)),IF(ISBLANK(LOOKUP($B517,L!$B:$B,L!J:J)),"",LOOKUP($B517,L!$B:$B,L!J:J)),IF(OR($A517=0,ISBLANK($A517)),"",LOOKUP($A517,MK!$B:$B,MK!J:J)))</f>
        <v/>
      </c>
      <c r="K517" s="366" t="str">
        <f>IF(AND(NOT(ISBLANK($B517)),ISNUMBER($B517)),IF(ISBLANK(LOOKUP($B517,L!$B:$B,L!K:K)),"",LOOKUP($B517,L!$B:$B,L!K:K)),IF(OR($A517=0,ISBLANK($A517)),"",LOOKUP($A517,MK!$B:$B,MK!K:K)))</f>
        <v/>
      </c>
      <c r="L517" s="366" t="str">
        <f>IF(AND(NOT(ISBLANK($B517)),ISNUMBER($B517)),IF(ISBLANK(LOOKUP($B517,L!$B:$B,L!L:L)),"",LOOKUP($B517,L!$B:$B,L!L:L)),IF(OR($A517=0,ISBLANK($A517)),"",LOOKUP($A517,MK!$B:$B,MK!L:L)))</f>
        <v/>
      </c>
      <c r="M517" s="366" t="str">
        <f>IF(AND(NOT(ISBLANK($B517)),ISNUMBER($B517)),IF(ISBLANK(LOOKUP($B517,L!$B:$B,L!M:M)),"",LOOKUP($B517,L!$B:$B,L!M:M)),IF(OR($A517=0,ISBLANK($A517)),"",LOOKUP($A517,MK!$B:$B,MK!M:M)))</f>
        <v/>
      </c>
      <c r="N517" s="366" t="str">
        <f>IF(AND(NOT(ISBLANK($B517)),ISNUMBER($B517)),IF(ISBLANK(LOOKUP($B517,L!$B:$B,L!N:N)),"",LOOKUP($B517,L!$B:$B,L!N:N)),IF(OR($A517=0,ISBLANK($A517)),"",LOOKUP($A517,MK!$B:$B,MK!N:N)))</f>
        <v/>
      </c>
      <c r="O517" s="366" t="str">
        <f>IF(AND(NOT(ISBLANK($B517)),ISNUMBER($B517)),IF(ISBLANK(LOOKUP($B517,L!$B:$B,L!O:O)),"",LOOKUP($B517,L!$B:$B,L!O:O)),IF(OR($A517=0,ISBLANK($A517)),"",LOOKUP($A517,MK!$B:$B,MK!O:O)))</f>
        <v/>
      </c>
      <c r="P517" s="366" t="str">
        <f>IF(AND(NOT(ISBLANK($B517)),ISNUMBER($B517)),IF(ISBLANK(LOOKUP($B517,L!$B:$B,L!P:P)),"",LOOKUP($B517,L!$B:$B,L!P:P)),IF(OR($A517=0,ISBLANK($A517)),"",LOOKUP($A517,MK!$B:$B,MK!P:P)))</f>
        <v/>
      </c>
      <c r="Q517" s="366" t="str">
        <f>IF(AND(NOT(ISBLANK($B517)),ISNUMBER($B517)),IF(ISBLANK(LOOKUP($B517,L!$B:$B,L!Q:Q)),"",LOOKUP($B517,L!$B:$B,L!Q:Q)),IF(OR($A517=0,ISBLANK($A517)),"",LOOKUP($A517,MK!$B:$B,MK!Q:Q)))</f>
        <v/>
      </c>
      <c r="R517" s="366" t="str">
        <f>IF(AND(NOT(ISBLANK($B517)),ISNUMBER($B517)),IF(ISBLANK(LOOKUP($B517,L!$B:$B,L!R:R)),"",LOOKUP($B517,L!$B:$B,L!R:R)),IF(OR($A517=0,ISBLANK($A517)),"",LOOKUP($A517,MK!$B:$B,MK!R:R)))</f>
        <v/>
      </c>
      <c r="S517" s="366" t="str">
        <f>IF(AND(NOT(ISBLANK($B517)),ISNUMBER($B517)),IF(ISBLANK(LOOKUP($B517,L!$B:$B,L!S:S)),"",LOOKUP($B517,L!$B:$B,L!S:S)),IF(OR($A517=0,ISBLANK($A517)),"",LOOKUP($A517,MK!$B:$B,MK!S:S)))</f>
        <v/>
      </c>
      <c r="T517" s="366" t="str">
        <f>IF(AND(NOT(ISBLANK($B517)),ISNUMBER($B517)),IF(ISBLANK(LOOKUP($B517,L!$B:$B,L!T:T)),"",LOOKUP($B517,L!$B:$B,L!T:T)),IF(OR($A517=0,ISBLANK($A517)),"",LOOKUP($A517,MK!$B:$B,MK!T:T)))</f>
        <v/>
      </c>
      <c r="U517" s="368" t="str">
        <f>IF(AND(NOT(ISBLANK($B517)),ISNUMBER($B517)),IF(ISBLANK(LOOKUP($B517,L!$B:$B,L!U:U)),"",LOOKUP($B517,L!$B:$B,L!U:U)),IF(OR($A517=0,ISBLANK($A517)),"",LOOKUP($A517,MK!$B:$B,MK!U:U)))</f>
        <v/>
      </c>
    </row>
    <row r="518" spans="1:21" x14ac:dyDescent="0.25">
      <c r="A518" s="283"/>
      <c r="B518" s="73"/>
      <c r="C518" s="363" t="str">
        <f>IF(AND(NOT(ISBLANK($B518)),ISNUMBER($B518)),IF(ISBLANK(LOOKUP($B518,L!$B:$B,L!C:C)),"",LOOKUP($B518,L!$B:$B,L!C:C)),IF(OR($A518=0,ISBLANK($A518)),"",LOOKUP($A518,MK!$B:$B,MK!C:C)))</f>
        <v/>
      </c>
      <c r="D518" s="73" t="str">
        <f>IF(AND(NOT(ISBLANK($B518)),ISNUMBER($B518)),IF(ISBLANK(LOOKUP($B518,L!$B:$B,L!D:D)),"",LOOKUP($B518,L!$B:$B,L!D:D)),IF(OR($A518=0,ISBLANK($A518)),"",LOOKUP($A518,MK!$B:$B,MK!D:D)))</f>
        <v/>
      </c>
      <c r="E518" s="73" t="str">
        <f>IF(AND(NOT(ISBLANK($B518)),ISNUMBER($B518)),IF(ISBLANK(LOOKUP($B518,L!$B:$B,L!E:E)),"",LOOKUP($B518,L!$B:$B,L!E:E)),IF(OR($A518=0,ISBLANK($A518)),"",LOOKUP($A518,MK!$B:$B,MK!E:E)))</f>
        <v/>
      </c>
      <c r="F518" s="363" t="str">
        <f>IF(AND(NOT(ISBLANK($B518)),ISNUMBER($B518)),IF(ISBLANK(LOOKUP($B518,L!$B:$B,L!F:F)),"",LOOKUP($B518,L!$B:$B,L!F:F)),IF(OR($A518=0,ISBLANK($A518)),"",LOOKUP($A518,MK!$B:$B,MK!F:F)))</f>
        <v/>
      </c>
      <c r="G518" s="363" t="str">
        <f>IF(AND(NOT(ISBLANK($B518)),ISNUMBER($B518)),IF(ISBLANK(LOOKUP($B518,L!$B:$B,L!G:G)),"",LOOKUP($B518,L!$B:$B,L!G:G)),IF(OR($A518=0,ISBLANK($A518)),"",LOOKUP($A518,MK!$B:$B,MK!G:G)))</f>
        <v/>
      </c>
      <c r="H518" s="363" t="str">
        <f>IF(AND(NOT(ISBLANK($B518)),ISNUMBER($B518)),IF(ISBLANK(LOOKUP($B518,L!$B:$B,L!H:H)),"",LOOKUP($B518,L!$B:$B,L!H:H)),IF(OR($A518=0,ISBLANK($A518)),"",LOOKUP($A518,MK!$B:$B,MK!H:H)))</f>
        <v/>
      </c>
      <c r="I518" s="363" t="str">
        <f>IF(AND(NOT(ISBLANK($B518)),ISNUMBER($B518)),IF(ISBLANK(LOOKUP($B518,L!$B:$B,L!I:I)),"",LOOKUP($B518,L!$B:$B,L!I:I)),IF(OR($A518=0,ISBLANK($A518)),"",LOOKUP($A518,MK!$B:$B,MK!I:I)))</f>
        <v/>
      </c>
      <c r="J518" s="363" t="str">
        <f>IF(AND(NOT(ISBLANK($B518)),ISNUMBER($B518)),IF(ISBLANK(LOOKUP($B518,L!$B:$B,L!J:J)),"",LOOKUP($B518,L!$B:$B,L!J:J)),IF(OR($A518=0,ISBLANK($A518)),"",LOOKUP($A518,MK!$B:$B,MK!J:J)))</f>
        <v/>
      </c>
      <c r="K518" s="363" t="str">
        <f>IF(AND(NOT(ISBLANK($B518)),ISNUMBER($B518)),IF(ISBLANK(LOOKUP($B518,L!$B:$B,L!K:K)),"",LOOKUP($B518,L!$B:$B,L!K:K)),IF(OR($A518=0,ISBLANK($A518)),"",LOOKUP($A518,MK!$B:$B,MK!K:K)))</f>
        <v/>
      </c>
      <c r="L518" s="363" t="str">
        <f>IF(AND(NOT(ISBLANK($B518)),ISNUMBER($B518)),IF(ISBLANK(LOOKUP($B518,L!$B:$B,L!L:L)),"",LOOKUP($B518,L!$B:$B,L!L:L)),IF(OR($A518=0,ISBLANK($A518)),"",LOOKUP($A518,MK!$B:$B,MK!L:L)))</f>
        <v/>
      </c>
      <c r="M518" s="363" t="str">
        <f>IF(AND(NOT(ISBLANK($B518)),ISNUMBER($B518)),IF(ISBLANK(LOOKUP($B518,L!$B:$B,L!M:M)),"",LOOKUP($B518,L!$B:$B,L!M:M)),IF(OR($A518=0,ISBLANK($A518)),"",LOOKUP($A518,MK!$B:$B,MK!M:M)))</f>
        <v/>
      </c>
      <c r="N518" s="363" t="str">
        <f>IF(AND(NOT(ISBLANK($B518)),ISNUMBER($B518)),IF(ISBLANK(LOOKUP($B518,L!$B:$B,L!N:N)),"",LOOKUP($B518,L!$B:$B,L!N:N)),IF(OR($A518=0,ISBLANK($A518)),"",LOOKUP($A518,MK!$B:$B,MK!N:N)))</f>
        <v/>
      </c>
      <c r="O518" s="363" t="str">
        <f>IF(AND(NOT(ISBLANK($B518)),ISNUMBER($B518)),IF(ISBLANK(LOOKUP($B518,L!$B:$B,L!O:O)),"",LOOKUP($B518,L!$B:$B,L!O:O)),IF(OR($A518=0,ISBLANK($A518)),"",LOOKUP($A518,MK!$B:$B,MK!O:O)))</f>
        <v/>
      </c>
      <c r="P518" s="363" t="str">
        <f>IF(AND(NOT(ISBLANK($B518)),ISNUMBER($B518)),IF(ISBLANK(LOOKUP($B518,L!$B:$B,L!P:P)),"",LOOKUP($B518,L!$B:$B,L!P:P)),IF(OR($A518=0,ISBLANK($A518)),"",LOOKUP($A518,MK!$B:$B,MK!P:P)))</f>
        <v/>
      </c>
      <c r="Q518" s="363" t="str">
        <f>IF(AND(NOT(ISBLANK($B518)),ISNUMBER($B518)),IF(ISBLANK(LOOKUP($B518,L!$B:$B,L!Q:Q)),"",LOOKUP($B518,L!$B:$B,L!Q:Q)),IF(OR($A518=0,ISBLANK($A518)),"",LOOKUP($A518,MK!$B:$B,MK!Q:Q)))</f>
        <v/>
      </c>
      <c r="R518" s="363" t="str">
        <f>IF(AND(NOT(ISBLANK($B518)),ISNUMBER($B518)),IF(ISBLANK(LOOKUP($B518,L!$B:$B,L!R:R)),"",LOOKUP($B518,L!$B:$B,L!R:R)),IF(OR($A518=0,ISBLANK($A518)),"",LOOKUP($A518,MK!$B:$B,MK!R:R)))</f>
        <v/>
      </c>
      <c r="S518" s="363" t="str">
        <f>IF(AND(NOT(ISBLANK($B518)),ISNUMBER($B518)),IF(ISBLANK(LOOKUP($B518,L!$B:$B,L!S:S)),"",LOOKUP($B518,L!$B:$B,L!S:S)),IF(OR($A518=0,ISBLANK($A518)),"",LOOKUP($A518,MK!$B:$B,MK!S:S)))</f>
        <v/>
      </c>
      <c r="T518" s="363" t="str">
        <f>IF(AND(NOT(ISBLANK($B518)),ISNUMBER($B518)),IF(ISBLANK(LOOKUP($B518,L!$B:$B,L!T:T)),"",LOOKUP($B518,L!$B:$B,L!T:T)),IF(OR($A518=0,ISBLANK($A518)),"",LOOKUP($A518,MK!$B:$B,MK!T:T)))</f>
        <v/>
      </c>
      <c r="U518" s="365" t="str">
        <f>IF(AND(NOT(ISBLANK($B518)),ISNUMBER($B518)),IF(ISBLANK(LOOKUP($B518,L!$B:$B,L!U:U)),"",LOOKUP($B518,L!$B:$B,L!U:U)),IF(OR($A518=0,ISBLANK($A518)),"",LOOKUP($A518,MK!$B:$B,MK!U:U)))</f>
        <v/>
      </c>
    </row>
    <row r="519" spans="1:21" x14ac:dyDescent="0.25">
      <c r="A519" s="283"/>
      <c r="B519" s="74"/>
      <c r="C519" s="366" t="str">
        <f>IF(AND(NOT(ISBLANK($B519)),ISNUMBER($B519)),IF(ISBLANK(LOOKUP($B519,L!$B:$B,L!C:C)),"",LOOKUP($B519,L!$B:$B,L!C:C)),IF(OR($A519=0,ISBLANK($A519)),"",LOOKUP($A519,MK!$B:$B,MK!C:C)))</f>
        <v/>
      </c>
      <c r="D519" s="74" t="str">
        <f>IF(AND(NOT(ISBLANK($B519)),ISNUMBER($B519)),IF(ISBLANK(LOOKUP($B519,L!$B:$B,L!D:D)),"",LOOKUP($B519,L!$B:$B,L!D:D)),IF(OR($A519=0,ISBLANK($A519)),"",LOOKUP($A519,MK!$B:$B,MK!D:D)))</f>
        <v/>
      </c>
      <c r="E519" s="74" t="str">
        <f>IF(AND(NOT(ISBLANK($B519)),ISNUMBER($B519)),IF(ISBLANK(LOOKUP($B519,L!$B:$B,L!E:E)),"",LOOKUP($B519,L!$B:$B,L!E:E)),IF(OR($A519=0,ISBLANK($A519)),"",LOOKUP($A519,MK!$B:$B,MK!E:E)))</f>
        <v/>
      </c>
      <c r="F519" s="366" t="str">
        <f>IF(AND(NOT(ISBLANK($B519)),ISNUMBER($B519)),IF(ISBLANK(LOOKUP($B519,L!$B:$B,L!F:F)),"",LOOKUP($B519,L!$B:$B,L!F:F)),IF(OR($A519=0,ISBLANK($A519)),"",LOOKUP($A519,MK!$B:$B,MK!F:F)))</f>
        <v/>
      </c>
      <c r="G519" s="366" t="str">
        <f>IF(AND(NOT(ISBLANK($B519)),ISNUMBER($B519)),IF(ISBLANK(LOOKUP($B519,L!$B:$B,L!G:G)),"",LOOKUP($B519,L!$B:$B,L!G:G)),IF(OR($A519=0,ISBLANK($A519)),"",LOOKUP($A519,MK!$B:$B,MK!G:G)))</f>
        <v/>
      </c>
      <c r="H519" s="366" t="str">
        <f>IF(AND(NOT(ISBLANK($B519)),ISNUMBER($B519)),IF(ISBLANK(LOOKUP($B519,L!$B:$B,L!H:H)),"",LOOKUP($B519,L!$B:$B,L!H:H)),IF(OR($A519=0,ISBLANK($A519)),"",LOOKUP($A519,MK!$B:$B,MK!H:H)))</f>
        <v/>
      </c>
      <c r="I519" s="366" t="str">
        <f>IF(AND(NOT(ISBLANK($B519)),ISNUMBER($B519)),IF(ISBLANK(LOOKUP($B519,L!$B:$B,L!I:I)),"",LOOKUP($B519,L!$B:$B,L!I:I)),IF(OR($A519=0,ISBLANK($A519)),"",LOOKUP($A519,MK!$B:$B,MK!I:I)))</f>
        <v/>
      </c>
      <c r="J519" s="366" t="str">
        <f>IF(AND(NOT(ISBLANK($B519)),ISNUMBER($B519)),IF(ISBLANK(LOOKUP($B519,L!$B:$B,L!J:J)),"",LOOKUP($B519,L!$B:$B,L!J:J)),IF(OR($A519=0,ISBLANK($A519)),"",LOOKUP($A519,MK!$B:$B,MK!J:J)))</f>
        <v/>
      </c>
      <c r="K519" s="366" t="str">
        <f>IF(AND(NOT(ISBLANK($B519)),ISNUMBER($B519)),IF(ISBLANK(LOOKUP($B519,L!$B:$B,L!K:K)),"",LOOKUP($B519,L!$B:$B,L!K:K)),IF(OR($A519=0,ISBLANK($A519)),"",LOOKUP($A519,MK!$B:$B,MK!K:K)))</f>
        <v/>
      </c>
      <c r="L519" s="366" t="str">
        <f>IF(AND(NOT(ISBLANK($B519)),ISNUMBER($B519)),IF(ISBLANK(LOOKUP($B519,L!$B:$B,L!L:L)),"",LOOKUP($B519,L!$B:$B,L!L:L)),IF(OR($A519=0,ISBLANK($A519)),"",LOOKUP($A519,MK!$B:$B,MK!L:L)))</f>
        <v/>
      </c>
      <c r="M519" s="366" t="str">
        <f>IF(AND(NOT(ISBLANK($B519)),ISNUMBER($B519)),IF(ISBLANK(LOOKUP($B519,L!$B:$B,L!M:M)),"",LOOKUP($B519,L!$B:$B,L!M:M)),IF(OR($A519=0,ISBLANK($A519)),"",LOOKUP($A519,MK!$B:$B,MK!M:M)))</f>
        <v/>
      </c>
      <c r="N519" s="366" t="str">
        <f>IF(AND(NOT(ISBLANK($B519)),ISNUMBER($B519)),IF(ISBLANK(LOOKUP($B519,L!$B:$B,L!N:N)),"",LOOKUP($B519,L!$B:$B,L!N:N)),IF(OR($A519=0,ISBLANK($A519)),"",LOOKUP($A519,MK!$B:$B,MK!N:N)))</f>
        <v/>
      </c>
      <c r="O519" s="366" t="str">
        <f>IF(AND(NOT(ISBLANK($B519)),ISNUMBER($B519)),IF(ISBLANK(LOOKUP($B519,L!$B:$B,L!O:O)),"",LOOKUP($B519,L!$B:$B,L!O:O)),IF(OR($A519=0,ISBLANK($A519)),"",LOOKUP($A519,MK!$B:$B,MK!O:O)))</f>
        <v/>
      </c>
      <c r="P519" s="366" t="str">
        <f>IF(AND(NOT(ISBLANK($B519)),ISNUMBER($B519)),IF(ISBLANK(LOOKUP($B519,L!$B:$B,L!P:P)),"",LOOKUP($B519,L!$B:$B,L!P:P)),IF(OR($A519=0,ISBLANK($A519)),"",LOOKUP($A519,MK!$B:$B,MK!P:P)))</f>
        <v/>
      </c>
      <c r="Q519" s="366" t="str">
        <f>IF(AND(NOT(ISBLANK($B519)),ISNUMBER($B519)),IF(ISBLANK(LOOKUP($B519,L!$B:$B,L!Q:Q)),"",LOOKUP($B519,L!$B:$B,L!Q:Q)),IF(OR($A519=0,ISBLANK($A519)),"",LOOKUP($A519,MK!$B:$B,MK!Q:Q)))</f>
        <v/>
      </c>
      <c r="R519" s="366" t="str">
        <f>IF(AND(NOT(ISBLANK($B519)),ISNUMBER($B519)),IF(ISBLANK(LOOKUP($B519,L!$B:$B,L!R:R)),"",LOOKUP($B519,L!$B:$B,L!R:R)),IF(OR($A519=0,ISBLANK($A519)),"",LOOKUP($A519,MK!$B:$B,MK!R:R)))</f>
        <v/>
      </c>
      <c r="S519" s="366" t="str">
        <f>IF(AND(NOT(ISBLANK($B519)),ISNUMBER($B519)),IF(ISBLANK(LOOKUP($B519,L!$B:$B,L!S:S)),"",LOOKUP($B519,L!$B:$B,L!S:S)),IF(OR($A519=0,ISBLANK($A519)),"",LOOKUP($A519,MK!$B:$B,MK!S:S)))</f>
        <v/>
      </c>
      <c r="T519" s="366" t="str">
        <f>IF(AND(NOT(ISBLANK($B519)),ISNUMBER($B519)),IF(ISBLANK(LOOKUP($B519,L!$B:$B,L!T:T)),"",LOOKUP($B519,L!$B:$B,L!T:T)),IF(OR($A519=0,ISBLANK($A519)),"",LOOKUP($A519,MK!$B:$B,MK!T:T)))</f>
        <v/>
      </c>
      <c r="U519" s="368" t="str">
        <f>IF(AND(NOT(ISBLANK($B519)),ISNUMBER($B519)),IF(ISBLANK(LOOKUP($B519,L!$B:$B,L!U:U)),"",LOOKUP($B519,L!$B:$B,L!U:U)),IF(OR($A519=0,ISBLANK($A519)),"",LOOKUP($A519,MK!$B:$B,MK!U:U)))</f>
        <v/>
      </c>
    </row>
    <row r="520" spans="1:21" x14ac:dyDescent="0.25">
      <c r="A520" s="283"/>
      <c r="B520" s="73"/>
      <c r="C520" s="363" t="str">
        <f>IF(AND(NOT(ISBLANK($B520)),ISNUMBER($B520)),IF(ISBLANK(LOOKUP($B520,L!$B:$B,L!C:C)),"",LOOKUP($B520,L!$B:$B,L!C:C)),IF(OR($A520=0,ISBLANK($A520)),"",LOOKUP($A520,MK!$B:$B,MK!C:C)))</f>
        <v/>
      </c>
      <c r="D520" s="73" t="str">
        <f>IF(AND(NOT(ISBLANK($B520)),ISNUMBER($B520)),IF(ISBLANK(LOOKUP($B520,L!$B:$B,L!D:D)),"",LOOKUP($B520,L!$B:$B,L!D:D)),IF(OR($A520=0,ISBLANK($A520)),"",LOOKUP($A520,MK!$B:$B,MK!D:D)))</f>
        <v/>
      </c>
      <c r="E520" s="73" t="str">
        <f>IF(AND(NOT(ISBLANK($B520)),ISNUMBER($B520)),IF(ISBLANK(LOOKUP($B520,L!$B:$B,L!E:E)),"",LOOKUP($B520,L!$B:$B,L!E:E)),IF(OR($A520=0,ISBLANK($A520)),"",LOOKUP($A520,MK!$B:$B,MK!E:E)))</f>
        <v/>
      </c>
      <c r="F520" s="363" t="str">
        <f>IF(AND(NOT(ISBLANK($B520)),ISNUMBER($B520)),IF(ISBLANK(LOOKUP($B520,L!$B:$B,L!F:F)),"",LOOKUP($B520,L!$B:$B,L!F:F)),IF(OR($A520=0,ISBLANK($A520)),"",LOOKUP($A520,MK!$B:$B,MK!F:F)))</f>
        <v/>
      </c>
      <c r="G520" s="363" t="str">
        <f>IF(AND(NOT(ISBLANK($B520)),ISNUMBER($B520)),IF(ISBLANK(LOOKUP($B520,L!$B:$B,L!G:G)),"",LOOKUP($B520,L!$B:$B,L!G:G)),IF(OR($A520=0,ISBLANK($A520)),"",LOOKUP($A520,MK!$B:$B,MK!G:G)))</f>
        <v/>
      </c>
      <c r="H520" s="363" t="str">
        <f>IF(AND(NOT(ISBLANK($B520)),ISNUMBER($B520)),IF(ISBLANK(LOOKUP($B520,L!$B:$B,L!H:H)),"",LOOKUP($B520,L!$B:$B,L!H:H)),IF(OR($A520=0,ISBLANK($A520)),"",LOOKUP($A520,MK!$B:$B,MK!H:H)))</f>
        <v/>
      </c>
      <c r="I520" s="363" t="str">
        <f>IF(AND(NOT(ISBLANK($B520)),ISNUMBER($B520)),IF(ISBLANK(LOOKUP($B520,L!$B:$B,L!I:I)),"",LOOKUP($B520,L!$B:$B,L!I:I)),IF(OR($A520=0,ISBLANK($A520)),"",LOOKUP($A520,MK!$B:$B,MK!I:I)))</f>
        <v/>
      </c>
      <c r="J520" s="363" t="str">
        <f>IF(AND(NOT(ISBLANK($B520)),ISNUMBER($B520)),IF(ISBLANK(LOOKUP($B520,L!$B:$B,L!J:J)),"",LOOKUP($B520,L!$B:$B,L!J:J)),IF(OR($A520=0,ISBLANK($A520)),"",LOOKUP($A520,MK!$B:$B,MK!J:J)))</f>
        <v/>
      </c>
      <c r="K520" s="363" t="str">
        <f>IF(AND(NOT(ISBLANK($B520)),ISNUMBER($B520)),IF(ISBLANK(LOOKUP($B520,L!$B:$B,L!K:K)),"",LOOKUP($B520,L!$B:$B,L!K:K)),IF(OR($A520=0,ISBLANK($A520)),"",LOOKUP($A520,MK!$B:$B,MK!K:K)))</f>
        <v/>
      </c>
      <c r="L520" s="363" t="str">
        <f>IF(AND(NOT(ISBLANK($B520)),ISNUMBER($B520)),IF(ISBLANK(LOOKUP($B520,L!$B:$B,L!L:L)),"",LOOKUP($B520,L!$B:$B,L!L:L)),IF(OR($A520=0,ISBLANK($A520)),"",LOOKUP($A520,MK!$B:$B,MK!L:L)))</f>
        <v/>
      </c>
      <c r="M520" s="363" t="str">
        <f>IF(AND(NOT(ISBLANK($B520)),ISNUMBER($B520)),IF(ISBLANK(LOOKUP($B520,L!$B:$B,L!M:M)),"",LOOKUP($B520,L!$B:$B,L!M:M)),IF(OR($A520=0,ISBLANK($A520)),"",LOOKUP($A520,MK!$B:$B,MK!M:M)))</f>
        <v/>
      </c>
      <c r="N520" s="363" t="str">
        <f>IF(AND(NOT(ISBLANK($B520)),ISNUMBER($B520)),IF(ISBLANK(LOOKUP($B520,L!$B:$B,L!N:N)),"",LOOKUP($B520,L!$B:$B,L!N:N)),IF(OR($A520=0,ISBLANK($A520)),"",LOOKUP($A520,MK!$B:$B,MK!N:N)))</f>
        <v/>
      </c>
      <c r="O520" s="363" t="str">
        <f>IF(AND(NOT(ISBLANK($B520)),ISNUMBER($B520)),IF(ISBLANK(LOOKUP($B520,L!$B:$B,L!O:O)),"",LOOKUP($B520,L!$B:$B,L!O:O)),IF(OR($A520=0,ISBLANK($A520)),"",LOOKUP($A520,MK!$B:$B,MK!O:O)))</f>
        <v/>
      </c>
      <c r="P520" s="363" t="str">
        <f>IF(AND(NOT(ISBLANK($B520)),ISNUMBER($B520)),IF(ISBLANK(LOOKUP($B520,L!$B:$B,L!P:P)),"",LOOKUP($B520,L!$B:$B,L!P:P)),IF(OR($A520=0,ISBLANK($A520)),"",LOOKUP($A520,MK!$B:$B,MK!P:P)))</f>
        <v/>
      </c>
      <c r="Q520" s="363" t="str">
        <f>IF(AND(NOT(ISBLANK($B520)),ISNUMBER($B520)),IF(ISBLANK(LOOKUP($B520,L!$B:$B,L!Q:Q)),"",LOOKUP($B520,L!$B:$B,L!Q:Q)),IF(OR($A520=0,ISBLANK($A520)),"",LOOKUP($A520,MK!$B:$B,MK!Q:Q)))</f>
        <v/>
      </c>
      <c r="R520" s="363" t="str">
        <f>IF(AND(NOT(ISBLANK($B520)),ISNUMBER($B520)),IF(ISBLANK(LOOKUP($B520,L!$B:$B,L!R:R)),"",LOOKUP($B520,L!$B:$B,L!R:R)),IF(OR($A520=0,ISBLANK($A520)),"",LOOKUP($A520,MK!$B:$B,MK!R:R)))</f>
        <v/>
      </c>
      <c r="S520" s="363" t="str">
        <f>IF(AND(NOT(ISBLANK($B520)),ISNUMBER($B520)),IF(ISBLANK(LOOKUP($B520,L!$B:$B,L!S:S)),"",LOOKUP($B520,L!$B:$B,L!S:S)),IF(OR($A520=0,ISBLANK($A520)),"",LOOKUP($A520,MK!$B:$B,MK!S:S)))</f>
        <v/>
      </c>
      <c r="T520" s="363" t="str">
        <f>IF(AND(NOT(ISBLANK($B520)),ISNUMBER($B520)),IF(ISBLANK(LOOKUP($B520,L!$B:$B,L!T:T)),"",LOOKUP($B520,L!$B:$B,L!T:T)),IF(OR($A520=0,ISBLANK($A520)),"",LOOKUP($A520,MK!$B:$B,MK!T:T)))</f>
        <v/>
      </c>
      <c r="U520" s="365" t="str">
        <f>IF(AND(NOT(ISBLANK($B520)),ISNUMBER($B520)),IF(ISBLANK(LOOKUP($B520,L!$B:$B,L!U:U)),"",LOOKUP($B520,L!$B:$B,L!U:U)),IF(OR($A520=0,ISBLANK($A520)),"",LOOKUP($A520,MK!$B:$B,MK!U:U)))</f>
        <v/>
      </c>
    </row>
    <row r="521" spans="1:21" x14ac:dyDescent="0.25">
      <c r="A521" s="283"/>
      <c r="B521" s="74"/>
      <c r="C521" s="366" t="str">
        <f>IF(AND(NOT(ISBLANK($B521)),ISNUMBER($B521)),IF(ISBLANK(LOOKUP($B521,L!$B:$B,L!C:C)),"",LOOKUP($B521,L!$B:$B,L!C:C)),IF(OR($A521=0,ISBLANK($A521)),"",LOOKUP($A521,MK!$B:$B,MK!C:C)))</f>
        <v/>
      </c>
      <c r="D521" s="74" t="str">
        <f>IF(AND(NOT(ISBLANK($B521)),ISNUMBER($B521)),IF(ISBLANK(LOOKUP($B521,L!$B:$B,L!D:D)),"",LOOKUP($B521,L!$B:$B,L!D:D)),IF(OR($A521=0,ISBLANK($A521)),"",LOOKUP($A521,MK!$B:$B,MK!D:D)))</f>
        <v/>
      </c>
      <c r="E521" s="74" t="str">
        <f>IF(AND(NOT(ISBLANK($B521)),ISNUMBER($B521)),IF(ISBLANK(LOOKUP($B521,L!$B:$B,L!E:E)),"",LOOKUP($B521,L!$B:$B,L!E:E)),IF(OR($A521=0,ISBLANK($A521)),"",LOOKUP($A521,MK!$B:$B,MK!E:E)))</f>
        <v/>
      </c>
      <c r="F521" s="366" t="str">
        <f>IF(AND(NOT(ISBLANK($B521)),ISNUMBER($B521)),IF(ISBLANK(LOOKUP($B521,L!$B:$B,L!F:F)),"",LOOKUP($B521,L!$B:$B,L!F:F)),IF(OR($A521=0,ISBLANK($A521)),"",LOOKUP($A521,MK!$B:$B,MK!F:F)))</f>
        <v/>
      </c>
      <c r="G521" s="366" t="str">
        <f>IF(AND(NOT(ISBLANK($B521)),ISNUMBER($B521)),IF(ISBLANK(LOOKUP($B521,L!$B:$B,L!G:G)),"",LOOKUP($B521,L!$B:$B,L!G:G)),IF(OR($A521=0,ISBLANK($A521)),"",LOOKUP($A521,MK!$B:$B,MK!G:G)))</f>
        <v/>
      </c>
      <c r="H521" s="366" t="str">
        <f>IF(AND(NOT(ISBLANK($B521)),ISNUMBER($B521)),IF(ISBLANK(LOOKUP($B521,L!$B:$B,L!H:H)),"",LOOKUP($B521,L!$B:$B,L!H:H)),IF(OR($A521=0,ISBLANK($A521)),"",LOOKUP($A521,MK!$B:$B,MK!H:H)))</f>
        <v/>
      </c>
      <c r="I521" s="366" t="str">
        <f>IF(AND(NOT(ISBLANK($B521)),ISNUMBER($B521)),IF(ISBLANK(LOOKUP($B521,L!$B:$B,L!I:I)),"",LOOKUP($B521,L!$B:$B,L!I:I)),IF(OR($A521=0,ISBLANK($A521)),"",LOOKUP($A521,MK!$B:$B,MK!I:I)))</f>
        <v/>
      </c>
      <c r="J521" s="366" t="str">
        <f>IF(AND(NOT(ISBLANK($B521)),ISNUMBER($B521)),IF(ISBLANK(LOOKUP($B521,L!$B:$B,L!J:J)),"",LOOKUP($B521,L!$B:$B,L!J:J)),IF(OR($A521=0,ISBLANK($A521)),"",LOOKUP($A521,MK!$B:$B,MK!J:J)))</f>
        <v/>
      </c>
      <c r="K521" s="366" t="str">
        <f>IF(AND(NOT(ISBLANK($B521)),ISNUMBER($B521)),IF(ISBLANK(LOOKUP($B521,L!$B:$B,L!K:K)),"",LOOKUP($B521,L!$B:$B,L!K:K)),IF(OR($A521=0,ISBLANK($A521)),"",LOOKUP($A521,MK!$B:$B,MK!K:K)))</f>
        <v/>
      </c>
      <c r="L521" s="366" t="str">
        <f>IF(AND(NOT(ISBLANK($B521)),ISNUMBER($B521)),IF(ISBLANK(LOOKUP($B521,L!$B:$B,L!L:L)),"",LOOKUP($B521,L!$B:$B,L!L:L)),IF(OR($A521=0,ISBLANK($A521)),"",LOOKUP($A521,MK!$B:$B,MK!L:L)))</f>
        <v/>
      </c>
      <c r="M521" s="366" t="str">
        <f>IF(AND(NOT(ISBLANK($B521)),ISNUMBER($B521)),IF(ISBLANK(LOOKUP($B521,L!$B:$B,L!M:M)),"",LOOKUP($B521,L!$B:$B,L!M:M)),IF(OR($A521=0,ISBLANK($A521)),"",LOOKUP($A521,MK!$B:$B,MK!M:M)))</f>
        <v/>
      </c>
      <c r="N521" s="366" t="str">
        <f>IF(AND(NOT(ISBLANK($B521)),ISNUMBER($B521)),IF(ISBLANK(LOOKUP($B521,L!$B:$B,L!N:N)),"",LOOKUP($B521,L!$B:$B,L!N:N)),IF(OR($A521=0,ISBLANK($A521)),"",LOOKUP($A521,MK!$B:$B,MK!N:N)))</f>
        <v/>
      </c>
      <c r="O521" s="366" t="str">
        <f>IF(AND(NOT(ISBLANK($B521)),ISNUMBER($B521)),IF(ISBLANK(LOOKUP($B521,L!$B:$B,L!O:O)),"",LOOKUP($B521,L!$B:$B,L!O:O)),IF(OR($A521=0,ISBLANK($A521)),"",LOOKUP($A521,MK!$B:$B,MK!O:O)))</f>
        <v/>
      </c>
      <c r="P521" s="366" t="str">
        <f>IF(AND(NOT(ISBLANK($B521)),ISNUMBER($B521)),IF(ISBLANK(LOOKUP($B521,L!$B:$B,L!P:P)),"",LOOKUP($B521,L!$B:$B,L!P:P)),IF(OR($A521=0,ISBLANK($A521)),"",LOOKUP($A521,MK!$B:$B,MK!P:P)))</f>
        <v/>
      </c>
      <c r="Q521" s="366" t="str">
        <f>IF(AND(NOT(ISBLANK($B521)),ISNUMBER($B521)),IF(ISBLANK(LOOKUP($B521,L!$B:$B,L!Q:Q)),"",LOOKUP($B521,L!$B:$B,L!Q:Q)),IF(OR($A521=0,ISBLANK($A521)),"",LOOKUP($A521,MK!$B:$B,MK!Q:Q)))</f>
        <v/>
      </c>
      <c r="R521" s="366" t="str">
        <f>IF(AND(NOT(ISBLANK($B521)),ISNUMBER($B521)),IF(ISBLANK(LOOKUP($B521,L!$B:$B,L!R:R)),"",LOOKUP($B521,L!$B:$B,L!R:R)),IF(OR($A521=0,ISBLANK($A521)),"",LOOKUP($A521,MK!$B:$B,MK!R:R)))</f>
        <v/>
      </c>
      <c r="S521" s="366" t="str">
        <f>IF(AND(NOT(ISBLANK($B521)),ISNUMBER($B521)),IF(ISBLANK(LOOKUP($B521,L!$B:$B,L!S:S)),"",LOOKUP($B521,L!$B:$B,L!S:S)),IF(OR($A521=0,ISBLANK($A521)),"",LOOKUP($A521,MK!$B:$B,MK!S:S)))</f>
        <v/>
      </c>
      <c r="T521" s="366" t="str">
        <f>IF(AND(NOT(ISBLANK($B521)),ISNUMBER($B521)),IF(ISBLANK(LOOKUP($B521,L!$B:$B,L!T:T)),"",LOOKUP($B521,L!$B:$B,L!T:T)),IF(OR($A521=0,ISBLANK($A521)),"",LOOKUP($A521,MK!$B:$B,MK!T:T)))</f>
        <v/>
      </c>
      <c r="U521" s="368" t="str">
        <f>IF(AND(NOT(ISBLANK($B521)),ISNUMBER($B521)),IF(ISBLANK(LOOKUP($B521,L!$B:$B,L!U:U)),"",LOOKUP($B521,L!$B:$B,L!U:U)),IF(OR($A521=0,ISBLANK($A521)),"",LOOKUP($A521,MK!$B:$B,MK!U:U)))</f>
        <v/>
      </c>
    </row>
    <row r="522" spans="1:21" x14ac:dyDescent="0.25">
      <c r="A522" s="283"/>
      <c r="B522" s="73"/>
      <c r="C522" s="363" t="str">
        <f>IF(AND(NOT(ISBLANK($B522)),ISNUMBER($B522)),IF(ISBLANK(LOOKUP($B522,L!$B:$B,L!C:C)),"",LOOKUP($B522,L!$B:$B,L!C:C)),IF(OR($A522=0,ISBLANK($A522)),"",LOOKUP($A522,MK!$B:$B,MK!C:C)))</f>
        <v/>
      </c>
      <c r="D522" s="73" t="str">
        <f>IF(AND(NOT(ISBLANK($B522)),ISNUMBER($B522)),IF(ISBLANK(LOOKUP($B522,L!$B:$B,L!D:D)),"",LOOKUP($B522,L!$B:$B,L!D:D)),IF(OR($A522=0,ISBLANK($A522)),"",LOOKUP($A522,MK!$B:$B,MK!D:D)))</f>
        <v/>
      </c>
      <c r="E522" s="73" t="str">
        <f>IF(AND(NOT(ISBLANK($B522)),ISNUMBER($B522)),IF(ISBLANK(LOOKUP($B522,L!$B:$B,L!E:E)),"",LOOKUP($B522,L!$B:$B,L!E:E)),IF(OR($A522=0,ISBLANK($A522)),"",LOOKUP($A522,MK!$B:$B,MK!E:E)))</f>
        <v/>
      </c>
      <c r="F522" s="363" t="str">
        <f>IF(AND(NOT(ISBLANK($B522)),ISNUMBER($B522)),IF(ISBLANK(LOOKUP($B522,L!$B:$B,L!F:F)),"",LOOKUP($B522,L!$B:$B,L!F:F)),IF(OR($A522=0,ISBLANK($A522)),"",LOOKUP($A522,MK!$B:$B,MK!F:F)))</f>
        <v/>
      </c>
      <c r="G522" s="363" t="str">
        <f>IF(AND(NOT(ISBLANK($B522)),ISNUMBER($B522)),IF(ISBLANK(LOOKUP($B522,L!$B:$B,L!G:G)),"",LOOKUP($B522,L!$B:$B,L!G:G)),IF(OR($A522=0,ISBLANK($A522)),"",LOOKUP($A522,MK!$B:$B,MK!G:G)))</f>
        <v/>
      </c>
      <c r="H522" s="363" t="str">
        <f>IF(AND(NOT(ISBLANK($B522)),ISNUMBER($B522)),IF(ISBLANK(LOOKUP($B522,L!$B:$B,L!H:H)),"",LOOKUP($B522,L!$B:$B,L!H:H)),IF(OR($A522=0,ISBLANK($A522)),"",LOOKUP($A522,MK!$B:$B,MK!H:H)))</f>
        <v/>
      </c>
      <c r="I522" s="363" t="str">
        <f>IF(AND(NOT(ISBLANK($B522)),ISNUMBER($B522)),IF(ISBLANK(LOOKUP($B522,L!$B:$B,L!I:I)),"",LOOKUP($B522,L!$B:$B,L!I:I)),IF(OR($A522=0,ISBLANK($A522)),"",LOOKUP($A522,MK!$B:$B,MK!I:I)))</f>
        <v/>
      </c>
      <c r="J522" s="363" t="str">
        <f>IF(AND(NOT(ISBLANK($B522)),ISNUMBER($B522)),IF(ISBLANK(LOOKUP($B522,L!$B:$B,L!J:J)),"",LOOKUP($B522,L!$B:$B,L!J:J)),IF(OR($A522=0,ISBLANK($A522)),"",LOOKUP($A522,MK!$B:$B,MK!J:J)))</f>
        <v/>
      </c>
      <c r="K522" s="363" t="str">
        <f>IF(AND(NOT(ISBLANK($B522)),ISNUMBER($B522)),IF(ISBLANK(LOOKUP($B522,L!$B:$B,L!K:K)),"",LOOKUP($B522,L!$B:$B,L!K:K)),IF(OR($A522=0,ISBLANK($A522)),"",LOOKUP($A522,MK!$B:$B,MK!K:K)))</f>
        <v/>
      </c>
      <c r="L522" s="363" t="str">
        <f>IF(AND(NOT(ISBLANK($B522)),ISNUMBER($B522)),IF(ISBLANK(LOOKUP($B522,L!$B:$B,L!L:L)),"",LOOKUP($B522,L!$B:$B,L!L:L)),IF(OR($A522=0,ISBLANK($A522)),"",LOOKUP($A522,MK!$B:$B,MK!L:L)))</f>
        <v/>
      </c>
      <c r="M522" s="363" t="str">
        <f>IF(AND(NOT(ISBLANK($B522)),ISNUMBER($B522)),IF(ISBLANK(LOOKUP($B522,L!$B:$B,L!M:M)),"",LOOKUP($B522,L!$B:$B,L!M:M)),IF(OR($A522=0,ISBLANK($A522)),"",LOOKUP($A522,MK!$B:$B,MK!M:M)))</f>
        <v/>
      </c>
      <c r="N522" s="363" t="str">
        <f>IF(AND(NOT(ISBLANK($B522)),ISNUMBER($B522)),IF(ISBLANK(LOOKUP($B522,L!$B:$B,L!N:N)),"",LOOKUP($B522,L!$B:$B,L!N:N)),IF(OR($A522=0,ISBLANK($A522)),"",LOOKUP($A522,MK!$B:$B,MK!N:N)))</f>
        <v/>
      </c>
      <c r="O522" s="363" t="str">
        <f>IF(AND(NOT(ISBLANK($B522)),ISNUMBER($B522)),IF(ISBLANK(LOOKUP($B522,L!$B:$B,L!O:O)),"",LOOKUP($B522,L!$B:$B,L!O:O)),IF(OR($A522=0,ISBLANK($A522)),"",LOOKUP($A522,MK!$B:$B,MK!O:O)))</f>
        <v/>
      </c>
      <c r="P522" s="363" t="str">
        <f>IF(AND(NOT(ISBLANK($B522)),ISNUMBER($B522)),IF(ISBLANK(LOOKUP($B522,L!$B:$B,L!P:P)),"",LOOKUP($B522,L!$B:$B,L!P:P)),IF(OR($A522=0,ISBLANK($A522)),"",LOOKUP($A522,MK!$B:$B,MK!P:P)))</f>
        <v/>
      </c>
      <c r="Q522" s="363" t="str">
        <f>IF(AND(NOT(ISBLANK($B522)),ISNUMBER($B522)),IF(ISBLANK(LOOKUP($B522,L!$B:$B,L!Q:Q)),"",LOOKUP($B522,L!$B:$B,L!Q:Q)),IF(OR($A522=0,ISBLANK($A522)),"",LOOKUP($A522,MK!$B:$B,MK!Q:Q)))</f>
        <v/>
      </c>
      <c r="R522" s="363" t="str">
        <f>IF(AND(NOT(ISBLANK($B522)),ISNUMBER($B522)),IF(ISBLANK(LOOKUP($B522,L!$B:$B,L!R:R)),"",LOOKUP($B522,L!$B:$B,L!R:R)),IF(OR($A522=0,ISBLANK($A522)),"",LOOKUP($A522,MK!$B:$B,MK!R:R)))</f>
        <v/>
      </c>
      <c r="S522" s="363" t="str">
        <f>IF(AND(NOT(ISBLANK($B522)),ISNUMBER($B522)),IF(ISBLANK(LOOKUP($B522,L!$B:$B,L!S:S)),"",LOOKUP($B522,L!$B:$B,L!S:S)),IF(OR($A522=0,ISBLANK($A522)),"",LOOKUP($A522,MK!$B:$B,MK!S:S)))</f>
        <v/>
      </c>
      <c r="T522" s="363" t="str">
        <f>IF(AND(NOT(ISBLANK($B522)),ISNUMBER($B522)),IF(ISBLANK(LOOKUP($B522,L!$B:$B,L!T:T)),"",LOOKUP($B522,L!$B:$B,L!T:T)),IF(OR($A522=0,ISBLANK($A522)),"",LOOKUP($A522,MK!$B:$B,MK!T:T)))</f>
        <v/>
      </c>
      <c r="U522" s="365" t="str">
        <f>IF(AND(NOT(ISBLANK($B522)),ISNUMBER($B522)),IF(ISBLANK(LOOKUP($B522,L!$B:$B,L!U:U)),"",LOOKUP($B522,L!$B:$B,L!U:U)),IF(OR($A522=0,ISBLANK($A522)),"",LOOKUP($A522,MK!$B:$B,MK!U:U)))</f>
        <v/>
      </c>
    </row>
    <row r="523" spans="1:21" x14ac:dyDescent="0.25">
      <c r="A523" s="283"/>
      <c r="B523" s="74"/>
      <c r="C523" s="366" t="str">
        <f>IF(AND(NOT(ISBLANK($B523)),ISNUMBER($B523)),IF(ISBLANK(LOOKUP($B523,L!$B:$B,L!C:C)),"",LOOKUP($B523,L!$B:$B,L!C:C)),IF(OR($A523=0,ISBLANK($A523)),"",LOOKUP($A523,MK!$B:$B,MK!C:C)))</f>
        <v/>
      </c>
      <c r="D523" s="74" t="str">
        <f>IF(AND(NOT(ISBLANK($B523)),ISNUMBER($B523)),IF(ISBLANK(LOOKUP($B523,L!$B:$B,L!D:D)),"",LOOKUP($B523,L!$B:$B,L!D:D)),IF(OR($A523=0,ISBLANK($A523)),"",LOOKUP($A523,MK!$B:$B,MK!D:D)))</f>
        <v/>
      </c>
      <c r="E523" s="74" t="str">
        <f>IF(AND(NOT(ISBLANK($B523)),ISNUMBER($B523)),IF(ISBLANK(LOOKUP($B523,L!$B:$B,L!E:E)),"",LOOKUP($B523,L!$B:$B,L!E:E)),IF(OR($A523=0,ISBLANK($A523)),"",LOOKUP($A523,MK!$B:$B,MK!E:E)))</f>
        <v/>
      </c>
      <c r="F523" s="366" t="str">
        <f>IF(AND(NOT(ISBLANK($B523)),ISNUMBER($B523)),IF(ISBLANK(LOOKUP($B523,L!$B:$B,L!F:F)),"",LOOKUP($B523,L!$B:$B,L!F:F)),IF(OR($A523=0,ISBLANK($A523)),"",LOOKUP($A523,MK!$B:$B,MK!F:F)))</f>
        <v/>
      </c>
      <c r="G523" s="366" t="str">
        <f>IF(AND(NOT(ISBLANK($B523)),ISNUMBER($B523)),IF(ISBLANK(LOOKUP($B523,L!$B:$B,L!G:G)),"",LOOKUP($B523,L!$B:$B,L!G:G)),IF(OR($A523=0,ISBLANK($A523)),"",LOOKUP($A523,MK!$B:$B,MK!G:G)))</f>
        <v/>
      </c>
      <c r="H523" s="366" t="str">
        <f>IF(AND(NOT(ISBLANK($B523)),ISNUMBER($B523)),IF(ISBLANK(LOOKUP($B523,L!$B:$B,L!H:H)),"",LOOKUP($B523,L!$B:$B,L!H:H)),IF(OR($A523=0,ISBLANK($A523)),"",LOOKUP($A523,MK!$B:$B,MK!H:H)))</f>
        <v/>
      </c>
      <c r="I523" s="366" t="str">
        <f>IF(AND(NOT(ISBLANK($B523)),ISNUMBER($B523)),IF(ISBLANK(LOOKUP($B523,L!$B:$B,L!I:I)),"",LOOKUP($B523,L!$B:$B,L!I:I)),IF(OR($A523=0,ISBLANK($A523)),"",LOOKUP($A523,MK!$B:$B,MK!I:I)))</f>
        <v/>
      </c>
      <c r="J523" s="366" t="str">
        <f>IF(AND(NOT(ISBLANK($B523)),ISNUMBER($B523)),IF(ISBLANK(LOOKUP($B523,L!$B:$B,L!J:J)),"",LOOKUP($B523,L!$B:$B,L!J:J)),IF(OR($A523=0,ISBLANK($A523)),"",LOOKUP($A523,MK!$B:$B,MK!J:J)))</f>
        <v/>
      </c>
      <c r="K523" s="366" t="str">
        <f>IF(AND(NOT(ISBLANK($B523)),ISNUMBER($B523)),IF(ISBLANK(LOOKUP($B523,L!$B:$B,L!K:K)),"",LOOKUP($B523,L!$B:$B,L!K:K)),IF(OR($A523=0,ISBLANK($A523)),"",LOOKUP($A523,MK!$B:$B,MK!K:K)))</f>
        <v/>
      </c>
      <c r="L523" s="366" t="str">
        <f>IF(AND(NOT(ISBLANK($B523)),ISNUMBER($B523)),IF(ISBLANK(LOOKUP($B523,L!$B:$B,L!L:L)),"",LOOKUP($B523,L!$B:$B,L!L:L)),IF(OR($A523=0,ISBLANK($A523)),"",LOOKUP($A523,MK!$B:$B,MK!L:L)))</f>
        <v/>
      </c>
      <c r="M523" s="366" t="str">
        <f>IF(AND(NOT(ISBLANK($B523)),ISNUMBER($B523)),IF(ISBLANK(LOOKUP($B523,L!$B:$B,L!M:M)),"",LOOKUP($B523,L!$B:$B,L!M:M)),IF(OR($A523=0,ISBLANK($A523)),"",LOOKUP($A523,MK!$B:$B,MK!M:M)))</f>
        <v/>
      </c>
      <c r="N523" s="366" t="str">
        <f>IF(AND(NOT(ISBLANK($B523)),ISNUMBER($B523)),IF(ISBLANK(LOOKUP($B523,L!$B:$B,L!N:N)),"",LOOKUP($B523,L!$B:$B,L!N:N)),IF(OR($A523=0,ISBLANK($A523)),"",LOOKUP($A523,MK!$B:$B,MK!N:N)))</f>
        <v/>
      </c>
      <c r="O523" s="366" t="str">
        <f>IF(AND(NOT(ISBLANK($B523)),ISNUMBER($B523)),IF(ISBLANK(LOOKUP($B523,L!$B:$B,L!O:O)),"",LOOKUP($B523,L!$B:$B,L!O:O)),IF(OR($A523=0,ISBLANK($A523)),"",LOOKUP($A523,MK!$B:$B,MK!O:O)))</f>
        <v/>
      </c>
      <c r="P523" s="366" t="str">
        <f>IF(AND(NOT(ISBLANK($B523)),ISNUMBER($B523)),IF(ISBLANK(LOOKUP($B523,L!$B:$B,L!P:P)),"",LOOKUP($B523,L!$B:$B,L!P:P)),IF(OR($A523=0,ISBLANK($A523)),"",LOOKUP($A523,MK!$B:$B,MK!P:P)))</f>
        <v/>
      </c>
      <c r="Q523" s="366" t="str">
        <f>IF(AND(NOT(ISBLANK($B523)),ISNUMBER($B523)),IF(ISBLANK(LOOKUP($B523,L!$B:$B,L!Q:Q)),"",LOOKUP($B523,L!$B:$B,L!Q:Q)),IF(OR($A523=0,ISBLANK($A523)),"",LOOKUP($A523,MK!$B:$B,MK!Q:Q)))</f>
        <v/>
      </c>
      <c r="R523" s="366" t="str">
        <f>IF(AND(NOT(ISBLANK($B523)),ISNUMBER($B523)),IF(ISBLANK(LOOKUP($B523,L!$B:$B,L!R:R)),"",LOOKUP($B523,L!$B:$B,L!R:R)),IF(OR($A523=0,ISBLANK($A523)),"",LOOKUP($A523,MK!$B:$B,MK!R:R)))</f>
        <v/>
      </c>
      <c r="S523" s="366" t="str">
        <f>IF(AND(NOT(ISBLANK($B523)),ISNUMBER($B523)),IF(ISBLANK(LOOKUP($B523,L!$B:$B,L!S:S)),"",LOOKUP($B523,L!$B:$B,L!S:S)),IF(OR($A523=0,ISBLANK($A523)),"",LOOKUP($A523,MK!$B:$B,MK!S:S)))</f>
        <v/>
      </c>
      <c r="T523" s="366" t="str">
        <f>IF(AND(NOT(ISBLANK($B523)),ISNUMBER($B523)),IF(ISBLANK(LOOKUP($B523,L!$B:$B,L!T:T)),"",LOOKUP($B523,L!$B:$B,L!T:T)),IF(OR($A523=0,ISBLANK($A523)),"",LOOKUP($A523,MK!$B:$B,MK!T:T)))</f>
        <v/>
      </c>
      <c r="U523" s="368" t="str">
        <f>IF(AND(NOT(ISBLANK($B523)),ISNUMBER($B523)),IF(ISBLANK(LOOKUP($B523,L!$B:$B,L!U:U)),"",LOOKUP($B523,L!$B:$B,L!U:U)),IF(OR($A523=0,ISBLANK($A523)),"",LOOKUP($A523,MK!$B:$B,MK!U:U)))</f>
        <v/>
      </c>
    </row>
    <row r="524" spans="1:21" x14ac:dyDescent="0.25">
      <c r="A524" s="283"/>
      <c r="B524" s="73"/>
      <c r="C524" s="363" t="str">
        <f>IF(AND(NOT(ISBLANK($B524)),ISNUMBER($B524)),IF(ISBLANK(LOOKUP($B524,L!$B:$B,L!C:C)),"",LOOKUP($B524,L!$B:$B,L!C:C)),IF(OR($A524=0,ISBLANK($A524)),"",LOOKUP($A524,MK!$B:$B,MK!C:C)))</f>
        <v/>
      </c>
      <c r="D524" s="73" t="str">
        <f>IF(AND(NOT(ISBLANK($B524)),ISNUMBER($B524)),IF(ISBLANK(LOOKUP($B524,L!$B:$B,L!D:D)),"",LOOKUP($B524,L!$B:$B,L!D:D)),IF(OR($A524=0,ISBLANK($A524)),"",LOOKUP($A524,MK!$B:$B,MK!D:D)))</f>
        <v/>
      </c>
      <c r="E524" s="73" t="str">
        <f>IF(AND(NOT(ISBLANK($B524)),ISNUMBER($B524)),IF(ISBLANK(LOOKUP($B524,L!$B:$B,L!E:E)),"",LOOKUP($B524,L!$B:$B,L!E:E)),IF(OR($A524=0,ISBLANK($A524)),"",LOOKUP($A524,MK!$B:$B,MK!E:E)))</f>
        <v/>
      </c>
      <c r="F524" s="363" t="str">
        <f>IF(AND(NOT(ISBLANK($B524)),ISNUMBER($B524)),IF(ISBLANK(LOOKUP($B524,L!$B:$B,L!F:F)),"",LOOKUP($B524,L!$B:$B,L!F:F)),IF(OR($A524=0,ISBLANK($A524)),"",LOOKUP($A524,MK!$B:$B,MK!F:F)))</f>
        <v/>
      </c>
      <c r="G524" s="363" t="str">
        <f>IF(AND(NOT(ISBLANK($B524)),ISNUMBER($B524)),IF(ISBLANK(LOOKUP($B524,L!$B:$B,L!G:G)),"",LOOKUP($B524,L!$B:$B,L!G:G)),IF(OR($A524=0,ISBLANK($A524)),"",LOOKUP($A524,MK!$B:$B,MK!G:G)))</f>
        <v/>
      </c>
      <c r="H524" s="363" t="str">
        <f>IF(AND(NOT(ISBLANK($B524)),ISNUMBER($B524)),IF(ISBLANK(LOOKUP($B524,L!$B:$B,L!H:H)),"",LOOKUP($B524,L!$B:$B,L!H:H)),IF(OR($A524=0,ISBLANK($A524)),"",LOOKUP($A524,MK!$B:$B,MK!H:H)))</f>
        <v/>
      </c>
      <c r="I524" s="363" t="str">
        <f>IF(AND(NOT(ISBLANK($B524)),ISNUMBER($B524)),IF(ISBLANK(LOOKUP($B524,L!$B:$B,L!I:I)),"",LOOKUP($B524,L!$B:$B,L!I:I)),IF(OR($A524=0,ISBLANK($A524)),"",LOOKUP($A524,MK!$B:$B,MK!I:I)))</f>
        <v/>
      </c>
      <c r="J524" s="363" t="str">
        <f>IF(AND(NOT(ISBLANK($B524)),ISNUMBER($B524)),IF(ISBLANK(LOOKUP($B524,L!$B:$B,L!J:J)),"",LOOKUP($B524,L!$B:$B,L!J:J)),IF(OR($A524=0,ISBLANK($A524)),"",LOOKUP($A524,MK!$B:$B,MK!J:J)))</f>
        <v/>
      </c>
      <c r="K524" s="363" t="str">
        <f>IF(AND(NOT(ISBLANK($B524)),ISNUMBER($B524)),IF(ISBLANK(LOOKUP($B524,L!$B:$B,L!K:K)),"",LOOKUP($B524,L!$B:$B,L!K:K)),IF(OR($A524=0,ISBLANK($A524)),"",LOOKUP($A524,MK!$B:$B,MK!K:K)))</f>
        <v/>
      </c>
      <c r="L524" s="363" t="str">
        <f>IF(AND(NOT(ISBLANK($B524)),ISNUMBER($B524)),IF(ISBLANK(LOOKUP($B524,L!$B:$B,L!L:L)),"",LOOKUP($B524,L!$B:$B,L!L:L)),IF(OR($A524=0,ISBLANK($A524)),"",LOOKUP($A524,MK!$B:$B,MK!L:L)))</f>
        <v/>
      </c>
      <c r="M524" s="363" t="str">
        <f>IF(AND(NOT(ISBLANK($B524)),ISNUMBER($B524)),IF(ISBLANK(LOOKUP($B524,L!$B:$B,L!M:M)),"",LOOKUP($B524,L!$B:$B,L!M:M)),IF(OR($A524=0,ISBLANK($A524)),"",LOOKUP($A524,MK!$B:$B,MK!M:M)))</f>
        <v/>
      </c>
      <c r="N524" s="363" t="str">
        <f>IF(AND(NOT(ISBLANK($B524)),ISNUMBER($B524)),IF(ISBLANK(LOOKUP($B524,L!$B:$B,L!N:N)),"",LOOKUP($B524,L!$B:$B,L!N:N)),IF(OR($A524=0,ISBLANK($A524)),"",LOOKUP($A524,MK!$B:$B,MK!N:N)))</f>
        <v/>
      </c>
      <c r="O524" s="363" t="str">
        <f>IF(AND(NOT(ISBLANK($B524)),ISNUMBER($B524)),IF(ISBLANK(LOOKUP($B524,L!$B:$B,L!O:O)),"",LOOKUP($B524,L!$B:$B,L!O:O)),IF(OR($A524=0,ISBLANK($A524)),"",LOOKUP($A524,MK!$B:$B,MK!O:O)))</f>
        <v/>
      </c>
      <c r="P524" s="363" t="str">
        <f>IF(AND(NOT(ISBLANK($B524)),ISNUMBER($B524)),IF(ISBLANK(LOOKUP($B524,L!$B:$B,L!P:P)),"",LOOKUP($B524,L!$B:$B,L!P:P)),IF(OR($A524=0,ISBLANK($A524)),"",LOOKUP($A524,MK!$B:$B,MK!P:P)))</f>
        <v/>
      </c>
      <c r="Q524" s="363" t="str">
        <f>IF(AND(NOT(ISBLANK($B524)),ISNUMBER($B524)),IF(ISBLANK(LOOKUP($B524,L!$B:$B,L!Q:Q)),"",LOOKUP($B524,L!$B:$B,L!Q:Q)),IF(OR($A524=0,ISBLANK($A524)),"",LOOKUP($A524,MK!$B:$B,MK!Q:Q)))</f>
        <v/>
      </c>
      <c r="R524" s="363" t="str">
        <f>IF(AND(NOT(ISBLANK($B524)),ISNUMBER($B524)),IF(ISBLANK(LOOKUP($B524,L!$B:$B,L!R:R)),"",LOOKUP($B524,L!$B:$B,L!R:R)),IF(OR($A524=0,ISBLANK($A524)),"",LOOKUP($A524,MK!$B:$B,MK!R:R)))</f>
        <v/>
      </c>
      <c r="S524" s="363" t="str">
        <f>IF(AND(NOT(ISBLANK($B524)),ISNUMBER($B524)),IF(ISBLANK(LOOKUP($B524,L!$B:$B,L!S:S)),"",LOOKUP($B524,L!$B:$B,L!S:S)),IF(OR($A524=0,ISBLANK($A524)),"",LOOKUP($A524,MK!$B:$B,MK!S:S)))</f>
        <v/>
      </c>
      <c r="T524" s="363" t="str">
        <f>IF(AND(NOT(ISBLANK($B524)),ISNUMBER($B524)),IF(ISBLANK(LOOKUP($B524,L!$B:$B,L!T:T)),"",LOOKUP($B524,L!$B:$B,L!T:T)),IF(OR($A524=0,ISBLANK($A524)),"",LOOKUP($A524,MK!$B:$B,MK!T:T)))</f>
        <v/>
      </c>
      <c r="U524" s="365" t="str">
        <f>IF(AND(NOT(ISBLANK($B524)),ISNUMBER($B524)),IF(ISBLANK(LOOKUP($B524,L!$B:$B,L!U:U)),"",LOOKUP($B524,L!$B:$B,L!U:U)),IF(OR($A524=0,ISBLANK($A524)),"",LOOKUP($A524,MK!$B:$B,MK!U:U)))</f>
        <v/>
      </c>
    </row>
    <row r="525" spans="1:21" x14ac:dyDescent="0.25">
      <c r="A525" s="283"/>
      <c r="B525" s="74"/>
      <c r="C525" s="366" t="str">
        <f>IF(AND(NOT(ISBLANK($B525)),ISNUMBER($B525)),IF(ISBLANK(LOOKUP($B525,L!$B:$B,L!C:C)),"",LOOKUP($B525,L!$B:$B,L!C:C)),IF(OR($A525=0,ISBLANK($A525)),"",LOOKUP($A525,MK!$B:$B,MK!C:C)))</f>
        <v/>
      </c>
      <c r="D525" s="74" t="str">
        <f>IF(AND(NOT(ISBLANK($B525)),ISNUMBER($B525)),IF(ISBLANK(LOOKUP($B525,L!$B:$B,L!D:D)),"",LOOKUP($B525,L!$B:$B,L!D:D)),IF(OR($A525=0,ISBLANK($A525)),"",LOOKUP($A525,MK!$B:$B,MK!D:D)))</f>
        <v/>
      </c>
      <c r="E525" s="74" t="str">
        <f>IF(AND(NOT(ISBLANK($B525)),ISNUMBER($B525)),IF(ISBLANK(LOOKUP($B525,L!$B:$B,L!E:E)),"",LOOKUP($B525,L!$B:$B,L!E:E)),IF(OR($A525=0,ISBLANK($A525)),"",LOOKUP($A525,MK!$B:$B,MK!E:E)))</f>
        <v/>
      </c>
      <c r="F525" s="366" t="str">
        <f>IF(AND(NOT(ISBLANK($B525)),ISNUMBER($B525)),IF(ISBLANK(LOOKUP($B525,L!$B:$B,L!F:F)),"",LOOKUP($B525,L!$B:$B,L!F:F)),IF(OR($A525=0,ISBLANK($A525)),"",LOOKUP($A525,MK!$B:$B,MK!F:F)))</f>
        <v/>
      </c>
      <c r="G525" s="366" t="str">
        <f>IF(AND(NOT(ISBLANK($B525)),ISNUMBER($B525)),IF(ISBLANK(LOOKUP($B525,L!$B:$B,L!G:G)),"",LOOKUP($B525,L!$B:$B,L!G:G)),IF(OR($A525=0,ISBLANK($A525)),"",LOOKUP($A525,MK!$B:$B,MK!G:G)))</f>
        <v/>
      </c>
      <c r="H525" s="366" t="str">
        <f>IF(AND(NOT(ISBLANK($B525)),ISNUMBER($B525)),IF(ISBLANK(LOOKUP($B525,L!$B:$B,L!H:H)),"",LOOKUP($B525,L!$B:$B,L!H:H)),IF(OR($A525=0,ISBLANK($A525)),"",LOOKUP($A525,MK!$B:$B,MK!H:H)))</f>
        <v/>
      </c>
      <c r="I525" s="366" t="str">
        <f>IF(AND(NOT(ISBLANK($B525)),ISNUMBER($B525)),IF(ISBLANK(LOOKUP($B525,L!$B:$B,L!I:I)),"",LOOKUP($B525,L!$B:$B,L!I:I)),IF(OR($A525=0,ISBLANK($A525)),"",LOOKUP($A525,MK!$B:$B,MK!I:I)))</f>
        <v/>
      </c>
      <c r="J525" s="366" t="str">
        <f>IF(AND(NOT(ISBLANK($B525)),ISNUMBER($B525)),IF(ISBLANK(LOOKUP($B525,L!$B:$B,L!J:J)),"",LOOKUP($B525,L!$B:$B,L!J:J)),IF(OR($A525=0,ISBLANK($A525)),"",LOOKUP($A525,MK!$B:$B,MK!J:J)))</f>
        <v/>
      </c>
      <c r="K525" s="366" t="str">
        <f>IF(AND(NOT(ISBLANK($B525)),ISNUMBER($B525)),IF(ISBLANK(LOOKUP($B525,L!$B:$B,L!K:K)),"",LOOKUP($B525,L!$B:$B,L!K:K)),IF(OR($A525=0,ISBLANK($A525)),"",LOOKUP($A525,MK!$B:$B,MK!K:K)))</f>
        <v/>
      </c>
      <c r="L525" s="366" t="str">
        <f>IF(AND(NOT(ISBLANK($B525)),ISNUMBER($B525)),IF(ISBLANK(LOOKUP($B525,L!$B:$B,L!L:L)),"",LOOKUP($B525,L!$B:$B,L!L:L)),IF(OR($A525=0,ISBLANK($A525)),"",LOOKUP($A525,MK!$B:$B,MK!L:L)))</f>
        <v/>
      </c>
      <c r="M525" s="366" t="str">
        <f>IF(AND(NOT(ISBLANK($B525)),ISNUMBER($B525)),IF(ISBLANK(LOOKUP($B525,L!$B:$B,L!M:M)),"",LOOKUP($B525,L!$B:$B,L!M:M)),IF(OR($A525=0,ISBLANK($A525)),"",LOOKUP($A525,MK!$B:$B,MK!M:M)))</f>
        <v/>
      </c>
      <c r="N525" s="366" t="str">
        <f>IF(AND(NOT(ISBLANK($B525)),ISNUMBER($B525)),IF(ISBLANK(LOOKUP($B525,L!$B:$B,L!N:N)),"",LOOKUP($B525,L!$B:$B,L!N:N)),IF(OR($A525=0,ISBLANK($A525)),"",LOOKUP($A525,MK!$B:$B,MK!N:N)))</f>
        <v/>
      </c>
      <c r="O525" s="366" t="str">
        <f>IF(AND(NOT(ISBLANK($B525)),ISNUMBER($B525)),IF(ISBLANK(LOOKUP($B525,L!$B:$B,L!O:O)),"",LOOKUP($B525,L!$B:$B,L!O:O)),IF(OR($A525=0,ISBLANK($A525)),"",LOOKUP($A525,MK!$B:$B,MK!O:O)))</f>
        <v/>
      </c>
      <c r="P525" s="366" t="str">
        <f>IF(AND(NOT(ISBLANK($B525)),ISNUMBER($B525)),IF(ISBLANK(LOOKUP($B525,L!$B:$B,L!P:P)),"",LOOKUP($B525,L!$B:$B,L!P:P)),IF(OR($A525=0,ISBLANK($A525)),"",LOOKUP($A525,MK!$B:$B,MK!P:P)))</f>
        <v/>
      </c>
      <c r="Q525" s="366" t="str">
        <f>IF(AND(NOT(ISBLANK($B525)),ISNUMBER($B525)),IF(ISBLANK(LOOKUP($B525,L!$B:$B,L!Q:Q)),"",LOOKUP($B525,L!$B:$B,L!Q:Q)),IF(OR($A525=0,ISBLANK($A525)),"",LOOKUP($A525,MK!$B:$B,MK!Q:Q)))</f>
        <v/>
      </c>
      <c r="R525" s="366" t="str">
        <f>IF(AND(NOT(ISBLANK($B525)),ISNUMBER($B525)),IF(ISBLANK(LOOKUP($B525,L!$B:$B,L!R:R)),"",LOOKUP($B525,L!$B:$B,L!R:R)),IF(OR($A525=0,ISBLANK($A525)),"",LOOKUP($A525,MK!$B:$B,MK!R:R)))</f>
        <v/>
      </c>
      <c r="S525" s="366" t="str">
        <f>IF(AND(NOT(ISBLANK($B525)),ISNUMBER($B525)),IF(ISBLANK(LOOKUP($B525,L!$B:$B,L!S:S)),"",LOOKUP($B525,L!$B:$B,L!S:S)),IF(OR($A525=0,ISBLANK($A525)),"",LOOKUP($A525,MK!$B:$B,MK!S:S)))</f>
        <v/>
      </c>
      <c r="T525" s="366" t="str">
        <f>IF(AND(NOT(ISBLANK($B525)),ISNUMBER($B525)),IF(ISBLANK(LOOKUP($B525,L!$B:$B,L!T:T)),"",LOOKUP($B525,L!$B:$B,L!T:T)),IF(OR($A525=0,ISBLANK($A525)),"",LOOKUP($A525,MK!$B:$B,MK!T:T)))</f>
        <v/>
      </c>
      <c r="U525" s="368" t="str">
        <f>IF(AND(NOT(ISBLANK($B525)),ISNUMBER($B525)),IF(ISBLANK(LOOKUP($B525,L!$B:$B,L!U:U)),"",LOOKUP($B525,L!$B:$B,L!U:U)),IF(OR($A525=0,ISBLANK($A525)),"",LOOKUP($A525,MK!$B:$B,MK!U:U)))</f>
        <v/>
      </c>
    </row>
    <row r="526" spans="1:21" x14ac:dyDescent="0.25">
      <c r="A526" s="283"/>
      <c r="B526" s="73"/>
      <c r="C526" s="363" t="str">
        <f>IF(AND(NOT(ISBLANK($B526)),ISNUMBER($B526)),IF(ISBLANK(LOOKUP($B526,L!$B:$B,L!C:C)),"",LOOKUP($B526,L!$B:$B,L!C:C)),IF(OR($A526=0,ISBLANK($A526)),"",LOOKUP($A526,MK!$B:$B,MK!C:C)))</f>
        <v/>
      </c>
      <c r="D526" s="73" t="str">
        <f>IF(AND(NOT(ISBLANK($B526)),ISNUMBER($B526)),IF(ISBLANK(LOOKUP($B526,L!$B:$B,L!D:D)),"",LOOKUP($B526,L!$B:$B,L!D:D)),IF(OR($A526=0,ISBLANK($A526)),"",LOOKUP($A526,MK!$B:$B,MK!D:D)))</f>
        <v/>
      </c>
      <c r="E526" s="73" t="str">
        <f>IF(AND(NOT(ISBLANK($B526)),ISNUMBER($B526)),IF(ISBLANK(LOOKUP($B526,L!$B:$B,L!E:E)),"",LOOKUP($B526,L!$B:$B,L!E:E)),IF(OR($A526=0,ISBLANK($A526)),"",LOOKUP($A526,MK!$B:$B,MK!E:E)))</f>
        <v/>
      </c>
      <c r="F526" s="363" t="str">
        <f>IF(AND(NOT(ISBLANK($B526)),ISNUMBER($B526)),IF(ISBLANK(LOOKUP($B526,L!$B:$B,L!F:F)),"",LOOKUP($B526,L!$B:$B,L!F:F)),IF(OR($A526=0,ISBLANK($A526)),"",LOOKUP($A526,MK!$B:$B,MK!F:F)))</f>
        <v/>
      </c>
      <c r="G526" s="363" t="str">
        <f>IF(AND(NOT(ISBLANK($B526)),ISNUMBER($B526)),IF(ISBLANK(LOOKUP($B526,L!$B:$B,L!G:G)),"",LOOKUP($B526,L!$B:$B,L!G:G)),IF(OR($A526=0,ISBLANK($A526)),"",LOOKUP($A526,MK!$B:$B,MK!G:G)))</f>
        <v/>
      </c>
      <c r="H526" s="363" t="str">
        <f>IF(AND(NOT(ISBLANK($B526)),ISNUMBER($B526)),IF(ISBLANK(LOOKUP($B526,L!$B:$B,L!H:H)),"",LOOKUP($B526,L!$B:$B,L!H:H)),IF(OR($A526=0,ISBLANK($A526)),"",LOOKUP($A526,MK!$B:$B,MK!H:H)))</f>
        <v/>
      </c>
      <c r="I526" s="363" t="str">
        <f>IF(AND(NOT(ISBLANK($B526)),ISNUMBER($B526)),IF(ISBLANK(LOOKUP($B526,L!$B:$B,L!I:I)),"",LOOKUP($B526,L!$B:$B,L!I:I)),IF(OR($A526=0,ISBLANK($A526)),"",LOOKUP($A526,MK!$B:$B,MK!I:I)))</f>
        <v/>
      </c>
      <c r="J526" s="363" t="str">
        <f>IF(AND(NOT(ISBLANK($B526)),ISNUMBER($B526)),IF(ISBLANK(LOOKUP($B526,L!$B:$B,L!J:J)),"",LOOKUP($B526,L!$B:$B,L!J:J)),IF(OR($A526=0,ISBLANK($A526)),"",LOOKUP($A526,MK!$B:$B,MK!J:J)))</f>
        <v/>
      </c>
      <c r="K526" s="363" t="str">
        <f>IF(AND(NOT(ISBLANK($B526)),ISNUMBER($B526)),IF(ISBLANK(LOOKUP($B526,L!$B:$B,L!K:K)),"",LOOKUP($B526,L!$B:$B,L!K:K)),IF(OR($A526=0,ISBLANK($A526)),"",LOOKUP($A526,MK!$B:$B,MK!K:K)))</f>
        <v/>
      </c>
      <c r="L526" s="363" t="str">
        <f>IF(AND(NOT(ISBLANK($B526)),ISNUMBER($B526)),IF(ISBLANK(LOOKUP($B526,L!$B:$B,L!L:L)),"",LOOKUP($B526,L!$B:$B,L!L:L)),IF(OR($A526=0,ISBLANK($A526)),"",LOOKUP($A526,MK!$B:$B,MK!L:L)))</f>
        <v/>
      </c>
      <c r="M526" s="363" t="str">
        <f>IF(AND(NOT(ISBLANK($B526)),ISNUMBER($B526)),IF(ISBLANK(LOOKUP($B526,L!$B:$B,L!M:M)),"",LOOKUP($B526,L!$B:$B,L!M:M)),IF(OR($A526=0,ISBLANK($A526)),"",LOOKUP($A526,MK!$B:$B,MK!M:M)))</f>
        <v/>
      </c>
      <c r="N526" s="363" t="str">
        <f>IF(AND(NOT(ISBLANK($B526)),ISNUMBER($B526)),IF(ISBLANK(LOOKUP($B526,L!$B:$B,L!N:N)),"",LOOKUP($B526,L!$B:$B,L!N:N)),IF(OR($A526=0,ISBLANK($A526)),"",LOOKUP($A526,MK!$B:$B,MK!N:N)))</f>
        <v/>
      </c>
      <c r="O526" s="363" t="str">
        <f>IF(AND(NOT(ISBLANK($B526)),ISNUMBER($B526)),IF(ISBLANK(LOOKUP($B526,L!$B:$B,L!O:O)),"",LOOKUP($B526,L!$B:$B,L!O:O)),IF(OR($A526=0,ISBLANK($A526)),"",LOOKUP($A526,MK!$B:$B,MK!O:O)))</f>
        <v/>
      </c>
      <c r="P526" s="363" t="str">
        <f>IF(AND(NOT(ISBLANK($B526)),ISNUMBER($B526)),IF(ISBLANK(LOOKUP($B526,L!$B:$B,L!P:P)),"",LOOKUP($B526,L!$B:$B,L!P:P)),IF(OR($A526=0,ISBLANK($A526)),"",LOOKUP($A526,MK!$B:$B,MK!P:P)))</f>
        <v/>
      </c>
      <c r="Q526" s="363" t="str">
        <f>IF(AND(NOT(ISBLANK($B526)),ISNUMBER($B526)),IF(ISBLANK(LOOKUP($B526,L!$B:$B,L!Q:Q)),"",LOOKUP($B526,L!$B:$B,L!Q:Q)),IF(OR($A526=0,ISBLANK($A526)),"",LOOKUP($A526,MK!$B:$B,MK!Q:Q)))</f>
        <v/>
      </c>
      <c r="R526" s="363" t="str">
        <f>IF(AND(NOT(ISBLANK($B526)),ISNUMBER($B526)),IF(ISBLANK(LOOKUP($B526,L!$B:$B,L!R:R)),"",LOOKUP($B526,L!$B:$B,L!R:R)),IF(OR($A526=0,ISBLANK($A526)),"",LOOKUP($A526,MK!$B:$B,MK!R:R)))</f>
        <v/>
      </c>
      <c r="S526" s="363" t="str">
        <f>IF(AND(NOT(ISBLANK($B526)),ISNUMBER($B526)),IF(ISBLANK(LOOKUP($B526,L!$B:$B,L!S:S)),"",LOOKUP($B526,L!$B:$B,L!S:S)),IF(OR($A526=0,ISBLANK($A526)),"",LOOKUP($A526,MK!$B:$B,MK!S:S)))</f>
        <v/>
      </c>
      <c r="T526" s="363" t="str">
        <f>IF(AND(NOT(ISBLANK($B526)),ISNUMBER($B526)),IF(ISBLANK(LOOKUP($B526,L!$B:$B,L!T:T)),"",LOOKUP($B526,L!$B:$B,L!T:T)),IF(OR($A526=0,ISBLANK($A526)),"",LOOKUP($A526,MK!$B:$B,MK!T:T)))</f>
        <v/>
      </c>
      <c r="U526" s="365" t="str">
        <f>IF(AND(NOT(ISBLANK($B526)),ISNUMBER($B526)),IF(ISBLANK(LOOKUP($B526,L!$B:$B,L!U:U)),"",LOOKUP($B526,L!$B:$B,L!U:U)),IF(OR($A526=0,ISBLANK($A526)),"",LOOKUP($A526,MK!$B:$B,MK!U:U)))</f>
        <v/>
      </c>
    </row>
    <row r="527" spans="1:21" x14ac:dyDescent="0.25">
      <c r="A527" s="283"/>
      <c r="B527" s="74"/>
      <c r="C527" s="366" t="str">
        <f>IF(AND(NOT(ISBLANK($B527)),ISNUMBER($B527)),IF(ISBLANK(LOOKUP($B527,L!$B:$B,L!C:C)),"",LOOKUP($B527,L!$B:$B,L!C:C)),IF(OR($A527=0,ISBLANK($A527)),"",LOOKUP($A527,MK!$B:$B,MK!C:C)))</f>
        <v/>
      </c>
      <c r="D527" s="74" t="str">
        <f>IF(AND(NOT(ISBLANK($B527)),ISNUMBER($B527)),IF(ISBLANK(LOOKUP($B527,L!$B:$B,L!D:D)),"",LOOKUP($B527,L!$B:$B,L!D:D)),IF(OR($A527=0,ISBLANK($A527)),"",LOOKUP($A527,MK!$B:$B,MK!D:D)))</f>
        <v/>
      </c>
      <c r="E527" s="74" t="str">
        <f>IF(AND(NOT(ISBLANK($B527)),ISNUMBER($B527)),IF(ISBLANK(LOOKUP($B527,L!$B:$B,L!E:E)),"",LOOKUP($B527,L!$B:$B,L!E:E)),IF(OR($A527=0,ISBLANK($A527)),"",LOOKUP($A527,MK!$B:$B,MK!E:E)))</f>
        <v/>
      </c>
      <c r="F527" s="366" t="str">
        <f>IF(AND(NOT(ISBLANK($B527)),ISNUMBER($B527)),IF(ISBLANK(LOOKUP($B527,L!$B:$B,L!F:F)),"",LOOKUP($B527,L!$B:$B,L!F:F)),IF(OR($A527=0,ISBLANK($A527)),"",LOOKUP($A527,MK!$B:$B,MK!F:F)))</f>
        <v/>
      </c>
      <c r="G527" s="366" t="str">
        <f>IF(AND(NOT(ISBLANK($B527)),ISNUMBER($B527)),IF(ISBLANK(LOOKUP($B527,L!$B:$B,L!G:G)),"",LOOKUP($B527,L!$B:$B,L!G:G)),IF(OR($A527=0,ISBLANK($A527)),"",LOOKUP($A527,MK!$B:$B,MK!G:G)))</f>
        <v/>
      </c>
      <c r="H527" s="366" t="str">
        <f>IF(AND(NOT(ISBLANK($B527)),ISNUMBER($B527)),IF(ISBLANK(LOOKUP($B527,L!$B:$B,L!H:H)),"",LOOKUP($B527,L!$B:$B,L!H:H)),IF(OR($A527=0,ISBLANK($A527)),"",LOOKUP($A527,MK!$B:$B,MK!H:H)))</f>
        <v/>
      </c>
      <c r="I527" s="366" t="str">
        <f>IF(AND(NOT(ISBLANK($B527)),ISNUMBER($B527)),IF(ISBLANK(LOOKUP($B527,L!$B:$B,L!I:I)),"",LOOKUP($B527,L!$B:$B,L!I:I)),IF(OR($A527=0,ISBLANK($A527)),"",LOOKUP($A527,MK!$B:$B,MK!I:I)))</f>
        <v/>
      </c>
      <c r="J527" s="366" t="str">
        <f>IF(AND(NOT(ISBLANK($B527)),ISNUMBER($B527)),IF(ISBLANK(LOOKUP($B527,L!$B:$B,L!J:J)),"",LOOKUP($B527,L!$B:$B,L!J:J)),IF(OR($A527=0,ISBLANK($A527)),"",LOOKUP($A527,MK!$B:$B,MK!J:J)))</f>
        <v/>
      </c>
      <c r="K527" s="366" t="str">
        <f>IF(AND(NOT(ISBLANK($B527)),ISNUMBER($B527)),IF(ISBLANK(LOOKUP($B527,L!$B:$B,L!K:K)),"",LOOKUP($B527,L!$B:$B,L!K:K)),IF(OR($A527=0,ISBLANK($A527)),"",LOOKUP($A527,MK!$B:$B,MK!K:K)))</f>
        <v/>
      </c>
      <c r="L527" s="366" t="str">
        <f>IF(AND(NOT(ISBLANK($B527)),ISNUMBER($B527)),IF(ISBLANK(LOOKUP($B527,L!$B:$B,L!L:L)),"",LOOKUP($B527,L!$B:$B,L!L:L)),IF(OR($A527=0,ISBLANK($A527)),"",LOOKUP($A527,MK!$B:$B,MK!L:L)))</f>
        <v/>
      </c>
      <c r="M527" s="366" t="str">
        <f>IF(AND(NOT(ISBLANK($B527)),ISNUMBER($B527)),IF(ISBLANK(LOOKUP($B527,L!$B:$B,L!M:M)),"",LOOKUP($B527,L!$B:$B,L!M:M)),IF(OR($A527=0,ISBLANK($A527)),"",LOOKUP($A527,MK!$B:$B,MK!M:M)))</f>
        <v/>
      </c>
      <c r="N527" s="366" t="str">
        <f>IF(AND(NOT(ISBLANK($B527)),ISNUMBER($B527)),IF(ISBLANK(LOOKUP($B527,L!$B:$B,L!N:N)),"",LOOKUP($B527,L!$B:$B,L!N:N)),IF(OR($A527=0,ISBLANK($A527)),"",LOOKUP($A527,MK!$B:$B,MK!N:N)))</f>
        <v/>
      </c>
      <c r="O527" s="366" t="str">
        <f>IF(AND(NOT(ISBLANK($B527)),ISNUMBER($B527)),IF(ISBLANK(LOOKUP($B527,L!$B:$B,L!O:O)),"",LOOKUP($B527,L!$B:$B,L!O:O)),IF(OR($A527=0,ISBLANK($A527)),"",LOOKUP($A527,MK!$B:$B,MK!O:O)))</f>
        <v/>
      </c>
      <c r="P527" s="366" t="str">
        <f>IF(AND(NOT(ISBLANK($B527)),ISNUMBER($B527)),IF(ISBLANK(LOOKUP($B527,L!$B:$B,L!P:P)),"",LOOKUP($B527,L!$B:$B,L!P:P)),IF(OR($A527=0,ISBLANK($A527)),"",LOOKUP($A527,MK!$B:$B,MK!P:P)))</f>
        <v/>
      </c>
      <c r="Q527" s="366" t="str">
        <f>IF(AND(NOT(ISBLANK($B527)),ISNUMBER($B527)),IF(ISBLANK(LOOKUP($B527,L!$B:$B,L!Q:Q)),"",LOOKUP($B527,L!$B:$B,L!Q:Q)),IF(OR($A527=0,ISBLANK($A527)),"",LOOKUP($A527,MK!$B:$B,MK!Q:Q)))</f>
        <v/>
      </c>
      <c r="R527" s="366" t="str">
        <f>IF(AND(NOT(ISBLANK($B527)),ISNUMBER($B527)),IF(ISBLANK(LOOKUP($B527,L!$B:$B,L!R:R)),"",LOOKUP($B527,L!$B:$B,L!R:R)),IF(OR($A527=0,ISBLANK($A527)),"",LOOKUP($A527,MK!$B:$B,MK!R:R)))</f>
        <v/>
      </c>
      <c r="S527" s="366" t="str">
        <f>IF(AND(NOT(ISBLANK($B527)),ISNUMBER($B527)),IF(ISBLANK(LOOKUP($B527,L!$B:$B,L!S:S)),"",LOOKUP($B527,L!$B:$B,L!S:S)),IF(OR($A527=0,ISBLANK($A527)),"",LOOKUP($A527,MK!$B:$B,MK!S:S)))</f>
        <v/>
      </c>
      <c r="T527" s="366" t="str">
        <f>IF(AND(NOT(ISBLANK($B527)),ISNUMBER($B527)),IF(ISBLANK(LOOKUP($B527,L!$B:$B,L!T:T)),"",LOOKUP($B527,L!$B:$B,L!T:T)),IF(OR($A527=0,ISBLANK($A527)),"",LOOKUP($A527,MK!$B:$B,MK!T:T)))</f>
        <v/>
      </c>
      <c r="U527" s="368" t="str">
        <f>IF(AND(NOT(ISBLANK($B527)),ISNUMBER($B527)),IF(ISBLANK(LOOKUP($B527,L!$B:$B,L!U:U)),"",LOOKUP($B527,L!$B:$B,L!U:U)),IF(OR($A527=0,ISBLANK($A527)),"",LOOKUP($A527,MK!$B:$B,MK!U:U)))</f>
        <v/>
      </c>
    </row>
    <row r="528" spans="1:21" x14ac:dyDescent="0.25">
      <c r="A528" s="283"/>
      <c r="B528" s="73"/>
      <c r="C528" s="363" t="str">
        <f>IF(AND(NOT(ISBLANK($B528)),ISNUMBER($B528)),IF(ISBLANK(LOOKUP($B528,L!$B:$B,L!C:C)),"",LOOKUP($B528,L!$B:$B,L!C:C)),IF(OR($A528=0,ISBLANK($A528)),"",LOOKUP($A528,MK!$B:$B,MK!C:C)))</f>
        <v/>
      </c>
      <c r="D528" s="73" t="str">
        <f>IF(AND(NOT(ISBLANK($B528)),ISNUMBER($B528)),IF(ISBLANK(LOOKUP($B528,L!$B:$B,L!D:D)),"",LOOKUP($B528,L!$B:$B,L!D:D)),IF(OR($A528=0,ISBLANK($A528)),"",LOOKUP($A528,MK!$B:$B,MK!D:D)))</f>
        <v/>
      </c>
      <c r="E528" s="73" t="str">
        <f>IF(AND(NOT(ISBLANK($B528)),ISNUMBER($B528)),IF(ISBLANK(LOOKUP($B528,L!$B:$B,L!E:E)),"",LOOKUP($B528,L!$B:$B,L!E:E)),IF(OR($A528=0,ISBLANK($A528)),"",LOOKUP($A528,MK!$B:$B,MK!E:E)))</f>
        <v/>
      </c>
      <c r="F528" s="363" t="str">
        <f>IF(AND(NOT(ISBLANK($B528)),ISNUMBER($B528)),IF(ISBLANK(LOOKUP($B528,L!$B:$B,L!F:F)),"",LOOKUP($B528,L!$B:$B,L!F:F)),IF(OR($A528=0,ISBLANK($A528)),"",LOOKUP($A528,MK!$B:$B,MK!F:F)))</f>
        <v/>
      </c>
      <c r="G528" s="363" t="str">
        <f>IF(AND(NOT(ISBLANK($B528)),ISNUMBER($B528)),IF(ISBLANK(LOOKUP($B528,L!$B:$B,L!G:G)),"",LOOKUP($B528,L!$B:$B,L!G:G)),IF(OR($A528=0,ISBLANK($A528)),"",LOOKUP($A528,MK!$B:$B,MK!G:G)))</f>
        <v/>
      </c>
      <c r="H528" s="363" t="str">
        <f>IF(AND(NOT(ISBLANK($B528)),ISNUMBER($B528)),IF(ISBLANK(LOOKUP($B528,L!$B:$B,L!H:H)),"",LOOKUP($B528,L!$B:$B,L!H:H)),IF(OR($A528=0,ISBLANK($A528)),"",LOOKUP($A528,MK!$B:$B,MK!H:H)))</f>
        <v/>
      </c>
      <c r="I528" s="363" t="str">
        <f>IF(AND(NOT(ISBLANK($B528)),ISNUMBER($B528)),IF(ISBLANK(LOOKUP($B528,L!$B:$B,L!I:I)),"",LOOKUP($B528,L!$B:$B,L!I:I)),IF(OR($A528=0,ISBLANK($A528)),"",LOOKUP($A528,MK!$B:$B,MK!I:I)))</f>
        <v/>
      </c>
      <c r="J528" s="363" t="str">
        <f>IF(AND(NOT(ISBLANK($B528)),ISNUMBER($B528)),IF(ISBLANK(LOOKUP($B528,L!$B:$B,L!J:J)),"",LOOKUP($B528,L!$B:$B,L!J:J)),IF(OR($A528=0,ISBLANK($A528)),"",LOOKUP($A528,MK!$B:$B,MK!J:J)))</f>
        <v/>
      </c>
      <c r="K528" s="363" t="str">
        <f>IF(AND(NOT(ISBLANK($B528)),ISNUMBER($B528)),IF(ISBLANK(LOOKUP($B528,L!$B:$B,L!K:K)),"",LOOKUP($B528,L!$B:$B,L!K:K)),IF(OR($A528=0,ISBLANK($A528)),"",LOOKUP($A528,MK!$B:$B,MK!K:K)))</f>
        <v/>
      </c>
      <c r="L528" s="363" t="str">
        <f>IF(AND(NOT(ISBLANK($B528)),ISNUMBER($B528)),IF(ISBLANK(LOOKUP($B528,L!$B:$B,L!L:L)),"",LOOKUP($B528,L!$B:$B,L!L:L)),IF(OR($A528=0,ISBLANK($A528)),"",LOOKUP($A528,MK!$B:$B,MK!L:L)))</f>
        <v/>
      </c>
      <c r="M528" s="363" t="str">
        <f>IF(AND(NOT(ISBLANK($B528)),ISNUMBER($B528)),IF(ISBLANK(LOOKUP($B528,L!$B:$B,L!M:M)),"",LOOKUP($B528,L!$B:$B,L!M:M)),IF(OR($A528=0,ISBLANK($A528)),"",LOOKUP($A528,MK!$B:$B,MK!M:M)))</f>
        <v/>
      </c>
      <c r="N528" s="363" t="str">
        <f>IF(AND(NOT(ISBLANK($B528)),ISNUMBER($B528)),IF(ISBLANK(LOOKUP($B528,L!$B:$B,L!N:N)),"",LOOKUP($B528,L!$B:$B,L!N:N)),IF(OR($A528=0,ISBLANK($A528)),"",LOOKUP($A528,MK!$B:$B,MK!N:N)))</f>
        <v/>
      </c>
      <c r="O528" s="363" t="str">
        <f>IF(AND(NOT(ISBLANK($B528)),ISNUMBER($B528)),IF(ISBLANK(LOOKUP($B528,L!$B:$B,L!O:O)),"",LOOKUP($B528,L!$B:$B,L!O:O)),IF(OR($A528=0,ISBLANK($A528)),"",LOOKUP($A528,MK!$B:$B,MK!O:O)))</f>
        <v/>
      </c>
      <c r="P528" s="363" t="str">
        <f>IF(AND(NOT(ISBLANK($B528)),ISNUMBER($B528)),IF(ISBLANK(LOOKUP($B528,L!$B:$B,L!P:P)),"",LOOKUP($B528,L!$B:$B,L!P:P)),IF(OR($A528=0,ISBLANK($A528)),"",LOOKUP($A528,MK!$B:$B,MK!P:P)))</f>
        <v/>
      </c>
      <c r="Q528" s="363" t="str">
        <f>IF(AND(NOT(ISBLANK($B528)),ISNUMBER($B528)),IF(ISBLANK(LOOKUP($B528,L!$B:$B,L!Q:Q)),"",LOOKUP($B528,L!$B:$B,L!Q:Q)),IF(OR($A528=0,ISBLANK($A528)),"",LOOKUP($A528,MK!$B:$B,MK!Q:Q)))</f>
        <v/>
      </c>
      <c r="R528" s="363" t="str">
        <f>IF(AND(NOT(ISBLANK($B528)),ISNUMBER($B528)),IF(ISBLANK(LOOKUP($B528,L!$B:$B,L!R:R)),"",LOOKUP($B528,L!$B:$B,L!R:R)),IF(OR($A528=0,ISBLANK($A528)),"",LOOKUP($A528,MK!$B:$B,MK!R:R)))</f>
        <v/>
      </c>
      <c r="S528" s="363" t="str">
        <f>IF(AND(NOT(ISBLANK($B528)),ISNUMBER($B528)),IF(ISBLANK(LOOKUP($B528,L!$B:$B,L!S:S)),"",LOOKUP($B528,L!$B:$B,L!S:S)),IF(OR($A528=0,ISBLANK($A528)),"",LOOKUP($A528,MK!$B:$B,MK!S:S)))</f>
        <v/>
      </c>
      <c r="T528" s="363" t="str">
        <f>IF(AND(NOT(ISBLANK($B528)),ISNUMBER($B528)),IF(ISBLANK(LOOKUP($B528,L!$B:$B,L!T:T)),"",LOOKUP($B528,L!$B:$B,L!T:T)),IF(OR($A528=0,ISBLANK($A528)),"",LOOKUP($A528,MK!$B:$B,MK!T:T)))</f>
        <v/>
      </c>
      <c r="U528" s="365" t="str">
        <f>IF(AND(NOT(ISBLANK($B528)),ISNUMBER($B528)),IF(ISBLANK(LOOKUP($B528,L!$B:$B,L!U:U)),"",LOOKUP($B528,L!$B:$B,L!U:U)),IF(OR($A528=0,ISBLANK($A528)),"",LOOKUP($A528,MK!$B:$B,MK!U:U)))</f>
        <v/>
      </c>
    </row>
    <row r="529" spans="1:21" x14ac:dyDescent="0.25">
      <c r="A529" s="283"/>
      <c r="B529" s="74"/>
      <c r="C529" s="366" t="str">
        <f>IF(AND(NOT(ISBLANK($B529)),ISNUMBER($B529)),IF(ISBLANK(LOOKUP($B529,L!$B:$B,L!C:C)),"",LOOKUP($B529,L!$B:$B,L!C:C)),IF(OR($A529=0,ISBLANK($A529)),"",LOOKUP($A529,MK!$B:$B,MK!C:C)))</f>
        <v/>
      </c>
      <c r="D529" s="74" t="str">
        <f>IF(AND(NOT(ISBLANK($B529)),ISNUMBER($B529)),IF(ISBLANK(LOOKUP($B529,L!$B:$B,L!D:D)),"",LOOKUP($B529,L!$B:$B,L!D:D)),IF(OR($A529=0,ISBLANK($A529)),"",LOOKUP($A529,MK!$B:$B,MK!D:D)))</f>
        <v/>
      </c>
      <c r="E529" s="74" t="str">
        <f>IF(AND(NOT(ISBLANK($B529)),ISNUMBER($B529)),IF(ISBLANK(LOOKUP($B529,L!$B:$B,L!E:E)),"",LOOKUP($B529,L!$B:$B,L!E:E)),IF(OR($A529=0,ISBLANK($A529)),"",LOOKUP($A529,MK!$B:$B,MK!E:E)))</f>
        <v/>
      </c>
      <c r="F529" s="366" t="str">
        <f>IF(AND(NOT(ISBLANK($B529)),ISNUMBER($B529)),IF(ISBLANK(LOOKUP($B529,L!$B:$B,L!F:F)),"",LOOKUP($B529,L!$B:$B,L!F:F)),IF(OR($A529=0,ISBLANK($A529)),"",LOOKUP($A529,MK!$B:$B,MK!F:F)))</f>
        <v/>
      </c>
      <c r="G529" s="366" t="str">
        <f>IF(AND(NOT(ISBLANK($B529)),ISNUMBER($B529)),IF(ISBLANK(LOOKUP($B529,L!$B:$B,L!G:G)),"",LOOKUP($B529,L!$B:$B,L!G:G)),IF(OR($A529=0,ISBLANK($A529)),"",LOOKUP($A529,MK!$B:$B,MK!G:G)))</f>
        <v/>
      </c>
      <c r="H529" s="366" t="str">
        <f>IF(AND(NOT(ISBLANK($B529)),ISNUMBER($B529)),IF(ISBLANK(LOOKUP($B529,L!$B:$B,L!H:H)),"",LOOKUP($B529,L!$B:$B,L!H:H)),IF(OR($A529=0,ISBLANK($A529)),"",LOOKUP($A529,MK!$B:$B,MK!H:H)))</f>
        <v/>
      </c>
      <c r="I529" s="366" t="str">
        <f>IF(AND(NOT(ISBLANK($B529)),ISNUMBER($B529)),IF(ISBLANK(LOOKUP($B529,L!$B:$B,L!I:I)),"",LOOKUP($B529,L!$B:$B,L!I:I)),IF(OR($A529=0,ISBLANK($A529)),"",LOOKUP($A529,MK!$B:$B,MK!I:I)))</f>
        <v/>
      </c>
      <c r="J529" s="366" t="str">
        <f>IF(AND(NOT(ISBLANK($B529)),ISNUMBER($B529)),IF(ISBLANK(LOOKUP($B529,L!$B:$B,L!J:J)),"",LOOKUP($B529,L!$B:$B,L!J:J)),IF(OR($A529=0,ISBLANK($A529)),"",LOOKUP($A529,MK!$B:$B,MK!J:J)))</f>
        <v/>
      </c>
      <c r="K529" s="366" t="str">
        <f>IF(AND(NOT(ISBLANK($B529)),ISNUMBER($B529)),IF(ISBLANK(LOOKUP($B529,L!$B:$B,L!K:K)),"",LOOKUP($B529,L!$B:$B,L!K:K)),IF(OR($A529=0,ISBLANK($A529)),"",LOOKUP($A529,MK!$B:$B,MK!K:K)))</f>
        <v/>
      </c>
      <c r="L529" s="366" t="str">
        <f>IF(AND(NOT(ISBLANK($B529)),ISNUMBER($B529)),IF(ISBLANK(LOOKUP($B529,L!$B:$B,L!L:L)),"",LOOKUP($B529,L!$B:$B,L!L:L)),IF(OR($A529=0,ISBLANK($A529)),"",LOOKUP($A529,MK!$B:$B,MK!L:L)))</f>
        <v/>
      </c>
      <c r="M529" s="366" t="str">
        <f>IF(AND(NOT(ISBLANK($B529)),ISNUMBER($B529)),IF(ISBLANK(LOOKUP($B529,L!$B:$B,L!M:M)),"",LOOKUP($B529,L!$B:$B,L!M:M)),IF(OR($A529=0,ISBLANK($A529)),"",LOOKUP($A529,MK!$B:$B,MK!M:M)))</f>
        <v/>
      </c>
      <c r="N529" s="366" t="str">
        <f>IF(AND(NOT(ISBLANK($B529)),ISNUMBER($B529)),IF(ISBLANK(LOOKUP($B529,L!$B:$B,L!N:N)),"",LOOKUP($B529,L!$B:$B,L!N:N)),IF(OR($A529=0,ISBLANK($A529)),"",LOOKUP($A529,MK!$B:$B,MK!N:N)))</f>
        <v/>
      </c>
      <c r="O529" s="366" t="str">
        <f>IF(AND(NOT(ISBLANK($B529)),ISNUMBER($B529)),IF(ISBLANK(LOOKUP($B529,L!$B:$B,L!O:O)),"",LOOKUP($B529,L!$B:$B,L!O:O)),IF(OR($A529=0,ISBLANK($A529)),"",LOOKUP($A529,MK!$B:$B,MK!O:O)))</f>
        <v/>
      </c>
      <c r="P529" s="366" t="str">
        <f>IF(AND(NOT(ISBLANK($B529)),ISNUMBER($B529)),IF(ISBLANK(LOOKUP($B529,L!$B:$B,L!P:P)),"",LOOKUP($B529,L!$B:$B,L!P:P)),IF(OR($A529=0,ISBLANK($A529)),"",LOOKUP($A529,MK!$B:$B,MK!P:P)))</f>
        <v/>
      </c>
      <c r="Q529" s="366" t="str">
        <f>IF(AND(NOT(ISBLANK($B529)),ISNUMBER($B529)),IF(ISBLANK(LOOKUP($B529,L!$B:$B,L!Q:Q)),"",LOOKUP($B529,L!$B:$B,L!Q:Q)),IF(OR($A529=0,ISBLANK($A529)),"",LOOKUP($A529,MK!$B:$B,MK!Q:Q)))</f>
        <v/>
      </c>
      <c r="R529" s="366" t="str">
        <f>IF(AND(NOT(ISBLANK($B529)),ISNUMBER($B529)),IF(ISBLANK(LOOKUP($B529,L!$B:$B,L!R:R)),"",LOOKUP($B529,L!$B:$B,L!R:R)),IF(OR($A529=0,ISBLANK($A529)),"",LOOKUP($A529,MK!$B:$B,MK!R:R)))</f>
        <v/>
      </c>
      <c r="S529" s="366" t="str">
        <f>IF(AND(NOT(ISBLANK($B529)),ISNUMBER($B529)),IF(ISBLANK(LOOKUP($B529,L!$B:$B,L!S:S)),"",LOOKUP($B529,L!$B:$B,L!S:S)),IF(OR($A529=0,ISBLANK($A529)),"",LOOKUP($A529,MK!$B:$B,MK!S:S)))</f>
        <v/>
      </c>
      <c r="T529" s="366" t="str">
        <f>IF(AND(NOT(ISBLANK($B529)),ISNUMBER($B529)),IF(ISBLANK(LOOKUP($B529,L!$B:$B,L!T:T)),"",LOOKUP($B529,L!$B:$B,L!T:T)),IF(OR($A529=0,ISBLANK($A529)),"",LOOKUP($A529,MK!$B:$B,MK!T:T)))</f>
        <v/>
      </c>
      <c r="U529" s="368" t="str">
        <f>IF(AND(NOT(ISBLANK($B529)),ISNUMBER($B529)),IF(ISBLANK(LOOKUP($B529,L!$B:$B,L!U:U)),"",LOOKUP($B529,L!$B:$B,L!U:U)),IF(OR($A529=0,ISBLANK($A529)),"",LOOKUP($A529,MK!$B:$B,MK!U:U)))</f>
        <v/>
      </c>
    </row>
    <row r="530" spans="1:21" x14ac:dyDescent="0.25">
      <c r="A530" s="283"/>
      <c r="B530" s="73"/>
      <c r="C530" s="363" t="str">
        <f>IF(AND(NOT(ISBLANK($B530)),ISNUMBER($B530)),IF(ISBLANK(LOOKUP($B530,L!$B:$B,L!C:C)),"",LOOKUP($B530,L!$B:$B,L!C:C)),IF(OR($A530=0,ISBLANK($A530)),"",LOOKUP($A530,MK!$B:$B,MK!C:C)))</f>
        <v/>
      </c>
      <c r="D530" s="73" t="str">
        <f>IF(AND(NOT(ISBLANK($B530)),ISNUMBER($B530)),IF(ISBLANK(LOOKUP($B530,L!$B:$B,L!D:D)),"",LOOKUP($B530,L!$B:$B,L!D:D)),IF(OR($A530=0,ISBLANK($A530)),"",LOOKUP($A530,MK!$B:$B,MK!D:D)))</f>
        <v/>
      </c>
      <c r="E530" s="73" t="str">
        <f>IF(AND(NOT(ISBLANK($B530)),ISNUMBER($B530)),IF(ISBLANK(LOOKUP($B530,L!$B:$B,L!E:E)),"",LOOKUP($B530,L!$B:$B,L!E:E)),IF(OR($A530=0,ISBLANK($A530)),"",LOOKUP($A530,MK!$B:$B,MK!E:E)))</f>
        <v/>
      </c>
      <c r="F530" s="363" t="str">
        <f>IF(AND(NOT(ISBLANK($B530)),ISNUMBER($B530)),IF(ISBLANK(LOOKUP($B530,L!$B:$B,L!F:F)),"",LOOKUP($B530,L!$B:$B,L!F:F)),IF(OR($A530=0,ISBLANK($A530)),"",LOOKUP($A530,MK!$B:$B,MK!F:F)))</f>
        <v/>
      </c>
      <c r="G530" s="363" t="str">
        <f>IF(AND(NOT(ISBLANK($B530)),ISNUMBER($B530)),IF(ISBLANK(LOOKUP($B530,L!$B:$B,L!G:G)),"",LOOKUP($B530,L!$B:$B,L!G:G)),IF(OR($A530=0,ISBLANK($A530)),"",LOOKUP($A530,MK!$B:$B,MK!G:G)))</f>
        <v/>
      </c>
      <c r="H530" s="363" t="str">
        <f>IF(AND(NOT(ISBLANK($B530)),ISNUMBER($B530)),IF(ISBLANK(LOOKUP($B530,L!$B:$B,L!H:H)),"",LOOKUP($B530,L!$B:$B,L!H:H)),IF(OR($A530=0,ISBLANK($A530)),"",LOOKUP($A530,MK!$B:$B,MK!H:H)))</f>
        <v/>
      </c>
      <c r="I530" s="363" t="str">
        <f>IF(AND(NOT(ISBLANK($B530)),ISNUMBER($B530)),IF(ISBLANK(LOOKUP($B530,L!$B:$B,L!I:I)),"",LOOKUP($B530,L!$B:$B,L!I:I)),IF(OR($A530=0,ISBLANK($A530)),"",LOOKUP($A530,MK!$B:$B,MK!I:I)))</f>
        <v/>
      </c>
      <c r="J530" s="363" t="str">
        <f>IF(AND(NOT(ISBLANK($B530)),ISNUMBER($B530)),IF(ISBLANK(LOOKUP($B530,L!$B:$B,L!J:J)),"",LOOKUP($B530,L!$B:$B,L!J:J)),IF(OR($A530=0,ISBLANK($A530)),"",LOOKUP($A530,MK!$B:$B,MK!J:J)))</f>
        <v/>
      </c>
      <c r="K530" s="363" t="str">
        <f>IF(AND(NOT(ISBLANK($B530)),ISNUMBER($B530)),IF(ISBLANK(LOOKUP($B530,L!$B:$B,L!K:K)),"",LOOKUP($B530,L!$B:$B,L!K:K)),IF(OR($A530=0,ISBLANK($A530)),"",LOOKUP($A530,MK!$B:$B,MK!K:K)))</f>
        <v/>
      </c>
      <c r="L530" s="363" t="str">
        <f>IF(AND(NOT(ISBLANK($B530)),ISNUMBER($B530)),IF(ISBLANK(LOOKUP($B530,L!$B:$B,L!L:L)),"",LOOKUP($B530,L!$B:$B,L!L:L)),IF(OR($A530=0,ISBLANK($A530)),"",LOOKUP($A530,MK!$B:$B,MK!L:L)))</f>
        <v/>
      </c>
      <c r="M530" s="363" t="str">
        <f>IF(AND(NOT(ISBLANK($B530)),ISNUMBER($B530)),IF(ISBLANK(LOOKUP($B530,L!$B:$B,L!M:M)),"",LOOKUP($B530,L!$B:$B,L!M:M)),IF(OR($A530=0,ISBLANK($A530)),"",LOOKUP($A530,MK!$B:$B,MK!M:M)))</f>
        <v/>
      </c>
      <c r="N530" s="363" t="str">
        <f>IF(AND(NOT(ISBLANK($B530)),ISNUMBER($B530)),IF(ISBLANK(LOOKUP($B530,L!$B:$B,L!N:N)),"",LOOKUP($B530,L!$B:$B,L!N:N)),IF(OR($A530=0,ISBLANK($A530)),"",LOOKUP($A530,MK!$B:$B,MK!N:N)))</f>
        <v/>
      </c>
      <c r="O530" s="363" t="str">
        <f>IF(AND(NOT(ISBLANK($B530)),ISNUMBER($B530)),IF(ISBLANK(LOOKUP($B530,L!$B:$B,L!O:O)),"",LOOKUP($B530,L!$B:$B,L!O:O)),IF(OR($A530=0,ISBLANK($A530)),"",LOOKUP($A530,MK!$B:$B,MK!O:O)))</f>
        <v/>
      </c>
      <c r="P530" s="363" t="str">
        <f>IF(AND(NOT(ISBLANK($B530)),ISNUMBER($B530)),IF(ISBLANK(LOOKUP($B530,L!$B:$B,L!P:P)),"",LOOKUP($B530,L!$B:$B,L!P:P)),IF(OR($A530=0,ISBLANK($A530)),"",LOOKUP($A530,MK!$B:$B,MK!P:P)))</f>
        <v/>
      </c>
      <c r="Q530" s="363" t="str">
        <f>IF(AND(NOT(ISBLANK($B530)),ISNUMBER($B530)),IF(ISBLANK(LOOKUP($B530,L!$B:$B,L!Q:Q)),"",LOOKUP($B530,L!$B:$B,L!Q:Q)),IF(OR($A530=0,ISBLANK($A530)),"",LOOKUP($A530,MK!$B:$B,MK!Q:Q)))</f>
        <v/>
      </c>
      <c r="R530" s="363" t="str">
        <f>IF(AND(NOT(ISBLANK($B530)),ISNUMBER($B530)),IF(ISBLANK(LOOKUP($B530,L!$B:$B,L!R:R)),"",LOOKUP($B530,L!$B:$B,L!R:R)),IF(OR($A530=0,ISBLANK($A530)),"",LOOKUP($A530,MK!$B:$B,MK!R:R)))</f>
        <v/>
      </c>
      <c r="S530" s="363" t="str">
        <f>IF(AND(NOT(ISBLANK($B530)),ISNUMBER($B530)),IF(ISBLANK(LOOKUP($B530,L!$B:$B,L!S:S)),"",LOOKUP($B530,L!$B:$B,L!S:S)),IF(OR($A530=0,ISBLANK($A530)),"",LOOKUP($A530,MK!$B:$B,MK!S:S)))</f>
        <v/>
      </c>
      <c r="T530" s="363" t="str">
        <f>IF(AND(NOT(ISBLANK($B530)),ISNUMBER($B530)),IF(ISBLANK(LOOKUP($B530,L!$B:$B,L!T:T)),"",LOOKUP($B530,L!$B:$B,L!T:T)),IF(OR($A530=0,ISBLANK($A530)),"",LOOKUP($A530,MK!$B:$B,MK!T:T)))</f>
        <v/>
      </c>
      <c r="U530" s="365" t="str">
        <f>IF(AND(NOT(ISBLANK($B530)),ISNUMBER($B530)),IF(ISBLANK(LOOKUP($B530,L!$B:$B,L!U:U)),"",LOOKUP($B530,L!$B:$B,L!U:U)),IF(OR($A530=0,ISBLANK($A530)),"",LOOKUP($A530,MK!$B:$B,MK!U:U)))</f>
        <v/>
      </c>
    </row>
    <row r="531" spans="1:21" x14ac:dyDescent="0.25">
      <c r="A531" s="283"/>
      <c r="B531" s="74"/>
      <c r="C531" s="366" t="str">
        <f>IF(AND(NOT(ISBLANK($B531)),ISNUMBER($B531)),IF(ISBLANK(LOOKUP($B531,L!$B:$B,L!C:C)),"",LOOKUP($B531,L!$B:$B,L!C:C)),IF(OR($A531=0,ISBLANK($A531)),"",LOOKUP($A531,MK!$B:$B,MK!C:C)))</f>
        <v/>
      </c>
      <c r="D531" s="74" t="str">
        <f>IF(AND(NOT(ISBLANK($B531)),ISNUMBER($B531)),IF(ISBLANK(LOOKUP($B531,L!$B:$B,L!D:D)),"",LOOKUP($B531,L!$B:$B,L!D:D)),IF(OR($A531=0,ISBLANK($A531)),"",LOOKUP($A531,MK!$B:$B,MK!D:D)))</f>
        <v/>
      </c>
      <c r="E531" s="74" t="str">
        <f>IF(AND(NOT(ISBLANK($B531)),ISNUMBER($B531)),IF(ISBLANK(LOOKUP($B531,L!$B:$B,L!E:E)),"",LOOKUP($B531,L!$B:$B,L!E:E)),IF(OR($A531=0,ISBLANK($A531)),"",LOOKUP($A531,MK!$B:$B,MK!E:E)))</f>
        <v/>
      </c>
      <c r="F531" s="366" t="str">
        <f>IF(AND(NOT(ISBLANK($B531)),ISNUMBER($B531)),IF(ISBLANK(LOOKUP($B531,L!$B:$B,L!F:F)),"",LOOKUP($B531,L!$B:$B,L!F:F)),IF(OR($A531=0,ISBLANK($A531)),"",LOOKUP($A531,MK!$B:$B,MK!F:F)))</f>
        <v/>
      </c>
      <c r="G531" s="366" t="str">
        <f>IF(AND(NOT(ISBLANK($B531)),ISNUMBER($B531)),IF(ISBLANK(LOOKUP($B531,L!$B:$B,L!G:G)),"",LOOKUP($B531,L!$B:$B,L!G:G)),IF(OR($A531=0,ISBLANK($A531)),"",LOOKUP($A531,MK!$B:$B,MK!G:G)))</f>
        <v/>
      </c>
      <c r="H531" s="366" t="str">
        <f>IF(AND(NOT(ISBLANK($B531)),ISNUMBER($B531)),IF(ISBLANK(LOOKUP($B531,L!$B:$B,L!H:H)),"",LOOKUP($B531,L!$B:$B,L!H:H)),IF(OR($A531=0,ISBLANK($A531)),"",LOOKUP($A531,MK!$B:$B,MK!H:H)))</f>
        <v/>
      </c>
      <c r="I531" s="366" t="str">
        <f>IF(AND(NOT(ISBLANK($B531)),ISNUMBER($B531)),IF(ISBLANK(LOOKUP($B531,L!$B:$B,L!I:I)),"",LOOKUP($B531,L!$B:$B,L!I:I)),IF(OR($A531=0,ISBLANK($A531)),"",LOOKUP($A531,MK!$B:$B,MK!I:I)))</f>
        <v/>
      </c>
      <c r="J531" s="366" t="str">
        <f>IF(AND(NOT(ISBLANK($B531)),ISNUMBER($B531)),IF(ISBLANK(LOOKUP($B531,L!$B:$B,L!J:J)),"",LOOKUP($B531,L!$B:$B,L!J:J)),IF(OR($A531=0,ISBLANK($A531)),"",LOOKUP($A531,MK!$B:$B,MK!J:J)))</f>
        <v/>
      </c>
      <c r="K531" s="366" t="str">
        <f>IF(AND(NOT(ISBLANK($B531)),ISNUMBER($B531)),IF(ISBLANK(LOOKUP($B531,L!$B:$B,L!K:K)),"",LOOKUP($B531,L!$B:$B,L!K:K)),IF(OR($A531=0,ISBLANK($A531)),"",LOOKUP($A531,MK!$B:$B,MK!K:K)))</f>
        <v/>
      </c>
      <c r="L531" s="366" t="str">
        <f>IF(AND(NOT(ISBLANK($B531)),ISNUMBER($B531)),IF(ISBLANK(LOOKUP($B531,L!$B:$B,L!L:L)),"",LOOKUP($B531,L!$B:$B,L!L:L)),IF(OR($A531=0,ISBLANK($A531)),"",LOOKUP($A531,MK!$B:$B,MK!L:L)))</f>
        <v/>
      </c>
      <c r="M531" s="366" t="str">
        <f>IF(AND(NOT(ISBLANK($B531)),ISNUMBER($B531)),IF(ISBLANK(LOOKUP($B531,L!$B:$B,L!M:M)),"",LOOKUP($B531,L!$B:$B,L!M:M)),IF(OR($A531=0,ISBLANK($A531)),"",LOOKUP($A531,MK!$B:$B,MK!M:M)))</f>
        <v/>
      </c>
      <c r="N531" s="366" t="str">
        <f>IF(AND(NOT(ISBLANK($B531)),ISNUMBER($B531)),IF(ISBLANK(LOOKUP($B531,L!$B:$B,L!N:N)),"",LOOKUP($B531,L!$B:$B,L!N:N)),IF(OR($A531=0,ISBLANK($A531)),"",LOOKUP($A531,MK!$B:$B,MK!N:N)))</f>
        <v/>
      </c>
      <c r="O531" s="366" t="str">
        <f>IF(AND(NOT(ISBLANK($B531)),ISNUMBER($B531)),IF(ISBLANK(LOOKUP($B531,L!$B:$B,L!O:O)),"",LOOKUP($B531,L!$B:$B,L!O:O)),IF(OR($A531=0,ISBLANK($A531)),"",LOOKUP($A531,MK!$B:$B,MK!O:O)))</f>
        <v/>
      </c>
      <c r="P531" s="366" t="str">
        <f>IF(AND(NOT(ISBLANK($B531)),ISNUMBER($B531)),IF(ISBLANK(LOOKUP($B531,L!$B:$B,L!P:P)),"",LOOKUP($B531,L!$B:$B,L!P:P)),IF(OR($A531=0,ISBLANK($A531)),"",LOOKUP($A531,MK!$B:$B,MK!P:P)))</f>
        <v/>
      </c>
      <c r="Q531" s="366" t="str">
        <f>IF(AND(NOT(ISBLANK($B531)),ISNUMBER($B531)),IF(ISBLANK(LOOKUP($B531,L!$B:$B,L!Q:Q)),"",LOOKUP($B531,L!$B:$B,L!Q:Q)),IF(OR($A531=0,ISBLANK($A531)),"",LOOKUP($A531,MK!$B:$B,MK!Q:Q)))</f>
        <v/>
      </c>
      <c r="R531" s="366" t="str">
        <f>IF(AND(NOT(ISBLANK($B531)),ISNUMBER($B531)),IF(ISBLANK(LOOKUP($B531,L!$B:$B,L!R:R)),"",LOOKUP($B531,L!$B:$B,L!R:R)),IF(OR($A531=0,ISBLANK($A531)),"",LOOKUP($A531,MK!$B:$B,MK!R:R)))</f>
        <v/>
      </c>
      <c r="S531" s="366" t="str">
        <f>IF(AND(NOT(ISBLANK($B531)),ISNUMBER($B531)),IF(ISBLANK(LOOKUP($B531,L!$B:$B,L!S:S)),"",LOOKUP($B531,L!$B:$B,L!S:S)),IF(OR($A531=0,ISBLANK($A531)),"",LOOKUP($A531,MK!$B:$B,MK!S:S)))</f>
        <v/>
      </c>
      <c r="T531" s="366" t="str">
        <f>IF(AND(NOT(ISBLANK($B531)),ISNUMBER($B531)),IF(ISBLANK(LOOKUP($B531,L!$B:$B,L!T:T)),"",LOOKUP($B531,L!$B:$B,L!T:T)),IF(OR($A531=0,ISBLANK($A531)),"",LOOKUP($A531,MK!$B:$B,MK!T:T)))</f>
        <v/>
      </c>
      <c r="U531" s="368" t="str">
        <f>IF(AND(NOT(ISBLANK($B531)),ISNUMBER($B531)),IF(ISBLANK(LOOKUP($B531,L!$B:$B,L!U:U)),"",LOOKUP($B531,L!$B:$B,L!U:U)),IF(OR($A531=0,ISBLANK($A531)),"",LOOKUP($A531,MK!$B:$B,MK!U:U)))</f>
        <v/>
      </c>
    </row>
    <row r="532" spans="1:21" x14ac:dyDescent="0.25">
      <c r="A532" s="283"/>
      <c r="B532" s="73"/>
      <c r="C532" s="363" t="str">
        <f>IF(AND(NOT(ISBLANK($B532)),ISNUMBER($B532)),IF(ISBLANK(LOOKUP($B532,L!$B:$B,L!C:C)),"",LOOKUP($B532,L!$B:$B,L!C:C)),IF(OR($A532=0,ISBLANK($A532)),"",LOOKUP($A532,MK!$B:$B,MK!C:C)))</f>
        <v/>
      </c>
      <c r="D532" s="73" t="str">
        <f>IF(AND(NOT(ISBLANK($B532)),ISNUMBER($B532)),IF(ISBLANK(LOOKUP($B532,L!$B:$B,L!D:D)),"",LOOKUP($B532,L!$B:$B,L!D:D)),IF(OR($A532=0,ISBLANK($A532)),"",LOOKUP($A532,MK!$B:$B,MK!D:D)))</f>
        <v/>
      </c>
      <c r="E532" s="73" t="str">
        <f>IF(AND(NOT(ISBLANK($B532)),ISNUMBER($B532)),IF(ISBLANK(LOOKUP($B532,L!$B:$B,L!E:E)),"",LOOKUP($B532,L!$B:$B,L!E:E)),IF(OR($A532=0,ISBLANK($A532)),"",LOOKUP($A532,MK!$B:$B,MK!E:E)))</f>
        <v/>
      </c>
      <c r="F532" s="363" t="str">
        <f>IF(AND(NOT(ISBLANK($B532)),ISNUMBER($B532)),IF(ISBLANK(LOOKUP($B532,L!$B:$B,L!F:F)),"",LOOKUP($B532,L!$B:$B,L!F:F)),IF(OR($A532=0,ISBLANK($A532)),"",LOOKUP($A532,MK!$B:$B,MK!F:F)))</f>
        <v/>
      </c>
      <c r="G532" s="363" t="str">
        <f>IF(AND(NOT(ISBLANK($B532)),ISNUMBER($B532)),IF(ISBLANK(LOOKUP($B532,L!$B:$B,L!G:G)),"",LOOKUP($B532,L!$B:$B,L!G:G)),IF(OR($A532=0,ISBLANK($A532)),"",LOOKUP($A532,MK!$B:$B,MK!G:G)))</f>
        <v/>
      </c>
      <c r="H532" s="363" t="str">
        <f>IF(AND(NOT(ISBLANK($B532)),ISNUMBER($B532)),IF(ISBLANK(LOOKUP($B532,L!$B:$B,L!H:H)),"",LOOKUP($B532,L!$B:$B,L!H:H)),IF(OR($A532=0,ISBLANK($A532)),"",LOOKUP($A532,MK!$B:$B,MK!H:H)))</f>
        <v/>
      </c>
      <c r="I532" s="363" t="str">
        <f>IF(AND(NOT(ISBLANK($B532)),ISNUMBER($B532)),IF(ISBLANK(LOOKUP($B532,L!$B:$B,L!I:I)),"",LOOKUP($B532,L!$B:$B,L!I:I)),IF(OR($A532=0,ISBLANK($A532)),"",LOOKUP($A532,MK!$B:$B,MK!I:I)))</f>
        <v/>
      </c>
      <c r="J532" s="363" t="str">
        <f>IF(AND(NOT(ISBLANK($B532)),ISNUMBER($B532)),IF(ISBLANK(LOOKUP($B532,L!$B:$B,L!J:J)),"",LOOKUP($B532,L!$B:$B,L!J:J)),IF(OR($A532=0,ISBLANK($A532)),"",LOOKUP($A532,MK!$B:$B,MK!J:J)))</f>
        <v/>
      </c>
      <c r="K532" s="363" t="str">
        <f>IF(AND(NOT(ISBLANK($B532)),ISNUMBER($B532)),IF(ISBLANK(LOOKUP($B532,L!$B:$B,L!K:K)),"",LOOKUP($B532,L!$B:$B,L!K:K)),IF(OR($A532=0,ISBLANK($A532)),"",LOOKUP($A532,MK!$B:$B,MK!K:K)))</f>
        <v/>
      </c>
      <c r="L532" s="363" t="str">
        <f>IF(AND(NOT(ISBLANK($B532)),ISNUMBER($B532)),IF(ISBLANK(LOOKUP($B532,L!$B:$B,L!L:L)),"",LOOKUP($B532,L!$B:$B,L!L:L)),IF(OR($A532=0,ISBLANK($A532)),"",LOOKUP($A532,MK!$B:$B,MK!L:L)))</f>
        <v/>
      </c>
      <c r="M532" s="363" t="str">
        <f>IF(AND(NOT(ISBLANK($B532)),ISNUMBER($B532)),IF(ISBLANK(LOOKUP($B532,L!$B:$B,L!M:M)),"",LOOKUP($B532,L!$B:$B,L!M:M)),IF(OR($A532=0,ISBLANK($A532)),"",LOOKUP($A532,MK!$B:$B,MK!M:M)))</f>
        <v/>
      </c>
      <c r="N532" s="363" t="str">
        <f>IF(AND(NOT(ISBLANK($B532)),ISNUMBER($B532)),IF(ISBLANK(LOOKUP($B532,L!$B:$B,L!N:N)),"",LOOKUP($B532,L!$B:$B,L!N:N)),IF(OR($A532=0,ISBLANK($A532)),"",LOOKUP($A532,MK!$B:$B,MK!N:N)))</f>
        <v/>
      </c>
      <c r="O532" s="363" t="str">
        <f>IF(AND(NOT(ISBLANK($B532)),ISNUMBER($B532)),IF(ISBLANK(LOOKUP($B532,L!$B:$B,L!O:O)),"",LOOKUP($B532,L!$B:$B,L!O:O)),IF(OR($A532=0,ISBLANK($A532)),"",LOOKUP($A532,MK!$B:$B,MK!O:O)))</f>
        <v/>
      </c>
      <c r="P532" s="363" t="str">
        <f>IF(AND(NOT(ISBLANK($B532)),ISNUMBER($B532)),IF(ISBLANK(LOOKUP($B532,L!$B:$B,L!P:P)),"",LOOKUP($B532,L!$B:$B,L!P:P)),IF(OR($A532=0,ISBLANK($A532)),"",LOOKUP($A532,MK!$B:$B,MK!P:P)))</f>
        <v/>
      </c>
      <c r="Q532" s="363" t="str">
        <f>IF(AND(NOT(ISBLANK($B532)),ISNUMBER($B532)),IF(ISBLANK(LOOKUP($B532,L!$B:$B,L!Q:Q)),"",LOOKUP($B532,L!$B:$B,L!Q:Q)),IF(OR($A532=0,ISBLANK($A532)),"",LOOKUP($A532,MK!$B:$B,MK!Q:Q)))</f>
        <v/>
      </c>
      <c r="R532" s="363" t="str">
        <f>IF(AND(NOT(ISBLANK($B532)),ISNUMBER($B532)),IF(ISBLANK(LOOKUP($B532,L!$B:$B,L!R:R)),"",LOOKUP($B532,L!$B:$B,L!R:R)),IF(OR($A532=0,ISBLANK($A532)),"",LOOKUP($A532,MK!$B:$B,MK!R:R)))</f>
        <v/>
      </c>
      <c r="S532" s="363" t="str">
        <f>IF(AND(NOT(ISBLANK($B532)),ISNUMBER($B532)),IF(ISBLANK(LOOKUP($B532,L!$B:$B,L!S:S)),"",LOOKUP($B532,L!$B:$B,L!S:S)),IF(OR($A532=0,ISBLANK($A532)),"",LOOKUP($A532,MK!$B:$B,MK!S:S)))</f>
        <v/>
      </c>
      <c r="T532" s="363" t="str">
        <f>IF(AND(NOT(ISBLANK($B532)),ISNUMBER($B532)),IF(ISBLANK(LOOKUP($B532,L!$B:$B,L!T:T)),"",LOOKUP($B532,L!$B:$B,L!T:T)),IF(OR($A532=0,ISBLANK($A532)),"",LOOKUP($A532,MK!$B:$B,MK!T:T)))</f>
        <v/>
      </c>
      <c r="U532" s="365" t="str">
        <f>IF(AND(NOT(ISBLANK($B532)),ISNUMBER($B532)),IF(ISBLANK(LOOKUP($B532,L!$B:$B,L!U:U)),"",LOOKUP($B532,L!$B:$B,L!U:U)),IF(OR($A532=0,ISBLANK($A532)),"",LOOKUP($A532,MK!$B:$B,MK!U:U)))</f>
        <v/>
      </c>
    </row>
    <row r="533" spans="1:21" x14ac:dyDescent="0.25">
      <c r="A533" s="283"/>
      <c r="B533" s="74"/>
      <c r="C533" s="366" t="str">
        <f>IF(AND(NOT(ISBLANK($B533)),ISNUMBER($B533)),IF(ISBLANK(LOOKUP($B533,L!$B:$B,L!C:C)),"",LOOKUP($B533,L!$B:$B,L!C:C)),IF(OR($A533=0,ISBLANK($A533)),"",LOOKUP($A533,MK!$B:$B,MK!C:C)))</f>
        <v/>
      </c>
      <c r="D533" s="74" t="str">
        <f>IF(AND(NOT(ISBLANK($B533)),ISNUMBER($B533)),IF(ISBLANK(LOOKUP($B533,L!$B:$B,L!D:D)),"",LOOKUP($B533,L!$B:$B,L!D:D)),IF(OR($A533=0,ISBLANK($A533)),"",LOOKUP($A533,MK!$B:$B,MK!D:D)))</f>
        <v/>
      </c>
      <c r="E533" s="74" t="str">
        <f>IF(AND(NOT(ISBLANK($B533)),ISNUMBER($B533)),IF(ISBLANK(LOOKUP($B533,L!$B:$B,L!E:E)),"",LOOKUP($B533,L!$B:$B,L!E:E)),IF(OR($A533=0,ISBLANK($A533)),"",LOOKUP($A533,MK!$B:$B,MK!E:E)))</f>
        <v/>
      </c>
      <c r="F533" s="366" t="str">
        <f>IF(AND(NOT(ISBLANK($B533)),ISNUMBER($B533)),IF(ISBLANK(LOOKUP($B533,L!$B:$B,L!F:F)),"",LOOKUP($B533,L!$B:$B,L!F:F)),IF(OR($A533=0,ISBLANK($A533)),"",LOOKUP($A533,MK!$B:$B,MK!F:F)))</f>
        <v/>
      </c>
      <c r="G533" s="366" t="str">
        <f>IF(AND(NOT(ISBLANK($B533)),ISNUMBER($B533)),IF(ISBLANK(LOOKUP($B533,L!$B:$B,L!G:G)),"",LOOKUP($B533,L!$B:$B,L!G:G)),IF(OR($A533=0,ISBLANK($A533)),"",LOOKUP($A533,MK!$B:$B,MK!G:G)))</f>
        <v/>
      </c>
      <c r="H533" s="366" t="str">
        <f>IF(AND(NOT(ISBLANK($B533)),ISNUMBER($B533)),IF(ISBLANK(LOOKUP($B533,L!$B:$B,L!H:H)),"",LOOKUP($B533,L!$B:$B,L!H:H)),IF(OR($A533=0,ISBLANK($A533)),"",LOOKUP($A533,MK!$B:$B,MK!H:H)))</f>
        <v/>
      </c>
      <c r="I533" s="366" t="str">
        <f>IF(AND(NOT(ISBLANK($B533)),ISNUMBER($B533)),IF(ISBLANK(LOOKUP($B533,L!$B:$B,L!I:I)),"",LOOKUP($B533,L!$B:$B,L!I:I)),IF(OR($A533=0,ISBLANK($A533)),"",LOOKUP($A533,MK!$B:$B,MK!I:I)))</f>
        <v/>
      </c>
      <c r="J533" s="366" t="str">
        <f>IF(AND(NOT(ISBLANK($B533)),ISNUMBER($B533)),IF(ISBLANK(LOOKUP($B533,L!$B:$B,L!J:J)),"",LOOKUP($B533,L!$B:$B,L!J:J)),IF(OR($A533=0,ISBLANK($A533)),"",LOOKUP($A533,MK!$B:$B,MK!J:J)))</f>
        <v/>
      </c>
      <c r="K533" s="366" t="str">
        <f>IF(AND(NOT(ISBLANK($B533)),ISNUMBER($B533)),IF(ISBLANK(LOOKUP($B533,L!$B:$B,L!K:K)),"",LOOKUP($B533,L!$B:$B,L!K:K)),IF(OR($A533=0,ISBLANK($A533)),"",LOOKUP($A533,MK!$B:$B,MK!K:K)))</f>
        <v/>
      </c>
      <c r="L533" s="366" t="str">
        <f>IF(AND(NOT(ISBLANK($B533)),ISNUMBER($B533)),IF(ISBLANK(LOOKUP($B533,L!$B:$B,L!L:L)),"",LOOKUP($B533,L!$B:$B,L!L:L)),IF(OR($A533=0,ISBLANK($A533)),"",LOOKUP($A533,MK!$B:$B,MK!L:L)))</f>
        <v/>
      </c>
      <c r="M533" s="366" t="str">
        <f>IF(AND(NOT(ISBLANK($B533)),ISNUMBER($B533)),IF(ISBLANK(LOOKUP($B533,L!$B:$B,L!M:M)),"",LOOKUP($B533,L!$B:$B,L!M:M)),IF(OR($A533=0,ISBLANK($A533)),"",LOOKUP($A533,MK!$B:$B,MK!M:M)))</f>
        <v/>
      </c>
      <c r="N533" s="366" t="str">
        <f>IF(AND(NOT(ISBLANK($B533)),ISNUMBER($B533)),IF(ISBLANK(LOOKUP($B533,L!$B:$B,L!N:N)),"",LOOKUP($B533,L!$B:$B,L!N:N)),IF(OR($A533=0,ISBLANK($A533)),"",LOOKUP($A533,MK!$B:$B,MK!N:N)))</f>
        <v/>
      </c>
      <c r="O533" s="366" t="str">
        <f>IF(AND(NOT(ISBLANK($B533)),ISNUMBER($B533)),IF(ISBLANK(LOOKUP($B533,L!$B:$B,L!O:O)),"",LOOKUP($B533,L!$B:$B,L!O:O)),IF(OR($A533=0,ISBLANK($A533)),"",LOOKUP($A533,MK!$B:$B,MK!O:O)))</f>
        <v/>
      </c>
      <c r="P533" s="366" t="str">
        <f>IF(AND(NOT(ISBLANK($B533)),ISNUMBER($B533)),IF(ISBLANK(LOOKUP($B533,L!$B:$B,L!P:P)),"",LOOKUP($B533,L!$B:$B,L!P:P)),IF(OR($A533=0,ISBLANK($A533)),"",LOOKUP($A533,MK!$B:$B,MK!P:P)))</f>
        <v/>
      </c>
      <c r="Q533" s="366" t="str">
        <f>IF(AND(NOT(ISBLANK($B533)),ISNUMBER($B533)),IF(ISBLANK(LOOKUP($B533,L!$B:$B,L!Q:Q)),"",LOOKUP($B533,L!$B:$B,L!Q:Q)),IF(OR($A533=0,ISBLANK($A533)),"",LOOKUP($A533,MK!$B:$B,MK!Q:Q)))</f>
        <v/>
      </c>
      <c r="R533" s="366" t="str">
        <f>IF(AND(NOT(ISBLANK($B533)),ISNUMBER($B533)),IF(ISBLANK(LOOKUP($B533,L!$B:$B,L!R:R)),"",LOOKUP($B533,L!$B:$B,L!R:R)),IF(OR($A533=0,ISBLANK($A533)),"",LOOKUP($A533,MK!$B:$B,MK!R:R)))</f>
        <v/>
      </c>
      <c r="S533" s="366" t="str">
        <f>IF(AND(NOT(ISBLANK($B533)),ISNUMBER($B533)),IF(ISBLANK(LOOKUP($B533,L!$B:$B,L!S:S)),"",LOOKUP($B533,L!$B:$B,L!S:S)),IF(OR($A533=0,ISBLANK($A533)),"",LOOKUP($A533,MK!$B:$B,MK!S:S)))</f>
        <v/>
      </c>
      <c r="T533" s="366" t="str">
        <f>IF(AND(NOT(ISBLANK($B533)),ISNUMBER($B533)),IF(ISBLANK(LOOKUP($B533,L!$B:$B,L!T:T)),"",LOOKUP($B533,L!$B:$B,L!T:T)),IF(OR($A533=0,ISBLANK($A533)),"",LOOKUP($A533,MK!$B:$B,MK!T:T)))</f>
        <v/>
      </c>
      <c r="U533" s="368" t="str">
        <f>IF(AND(NOT(ISBLANK($B533)),ISNUMBER($B533)),IF(ISBLANK(LOOKUP($B533,L!$B:$B,L!U:U)),"",LOOKUP($B533,L!$B:$B,L!U:U)),IF(OR($A533=0,ISBLANK($A533)),"",LOOKUP($A533,MK!$B:$B,MK!U:U)))</f>
        <v/>
      </c>
    </row>
    <row r="534" spans="1:21" x14ac:dyDescent="0.25">
      <c r="A534" s="283"/>
      <c r="B534" s="73"/>
      <c r="C534" s="363" t="str">
        <f>IF(AND(NOT(ISBLANK($B534)),ISNUMBER($B534)),IF(ISBLANK(LOOKUP($B534,L!$B:$B,L!C:C)),"",LOOKUP($B534,L!$B:$B,L!C:C)),IF(OR($A534=0,ISBLANK($A534)),"",LOOKUP($A534,MK!$B:$B,MK!C:C)))</f>
        <v/>
      </c>
      <c r="D534" s="73" t="str">
        <f>IF(AND(NOT(ISBLANK($B534)),ISNUMBER($B534)),IF(ISBLANK(LOOKUP($B534,L!$B:$B,L!D:D)),"",LOOKUP($B534,L!$B:$B,L!D:D)),IF(OR($A534=0,ISBLANK($A534)),"",LOOKUP($A534,MK!$B:$B,MK!D:D)))</f>
        <v/>
      </c>
      <c r="E534" s="73" t="str">
        <f>IF(AND(NOT(ISBLANK($B534)),ISNUMBER($B534)),IF(ISBLANK(LOOKUP($B534,L!$B:$B,L!E:E)),"",LOOKUP($B534,L!$B:$B,L!E:E)),IF(OR($A534=0,ISBLANK($A534)),"",LOOKUP($A534,MK!$B:$B,MK!E:E)))</f>
        <v/>
      </c>
      <c r="F534" s="363" t="str">
        <f>IF(AND(NOT(ISBLANK($B534)),ISNUMBER($B534)),IF(ISBLANK(LOOKUP($B534,L!$B:$B,L!F:F)),"",LOOKUP($B534,L!$B:$B,L!F:F)),IF(OR($A534=0,ISBLANK($A534)),"",LOOKUP($A534,MK!$B:$B,MK!F:F)))</f>
        <v/>
      </c>
      <c r="G534" s="363" t="str">
        <f>IF(AND(NOT(ISBLANK($B534)),ISNUMBER($B534)),IF(ISBLANK(LOOKUP($B534,L!$B:$B,L!G:G)),"",LOOKUP($B534,L!$B:$B,L!G:G)),IF(OR($A534=0,ISBLANK($A534)),"",LOOKUP($A534,MK!$B:$B,MK!G:G)))</f>
        <v/>
      </c>
      <c r="H534" s="363" t="str">
        <f>IF(AND(NOT(ISBLANK($B534)),ISNUMBER($B534)),IF(ISBLANK(LOOKUP($B534,L!$B:$B,L!H:H)),"",LOOKUP($B534,L!$B:$B,L!H:H)),IF(OR($A534=0,ISBLANK($A534)),"",LOOKUP($A534,MK!$B:$B,MK!H:H)))</f>
        <v/>
      </c>
      <c r="I534" s="363" t="str">
        <f>IF(AND(NOT(ISBLANK($B534)),ISNUMBER($B534)),IF(ISBLANK(LOOKUP($B534,L!$B:$B,L!I:I)),"",LOOKUP($B534,L!$B:$B,L!I:I)),IF(OR($A534=0,ISBLANK($A534)),"",LOOKUP($A534,MK!$B:$B,MK!I:I)))</f>
        <v/>
      </c>
      <c r="J534" s="363" t="str">
        <f>IF(AND(NOT(ISBLANK($B534)),ISNUMBER($B534)),IF(ISBLANK(LOOKUP($B534,L!$B:$B,L!J:J)),"",LOOKUP($B534,L!$B:$B,L!J:J)),IF(OR($A534=0,ISBLANK($A534)),"",LOOKUP($A534,MK!$B:$B,MK!J:J)))</f>
        <v/>
      </c>
      <c r="K534" s="363" t="str">
        <f>IF(AND(NOT(ISBLANK($B534)),ISNUMBER($B534)),IF(ISBLANK(LOOKUP($B534,L!$B:$B,L!K:K)),"",LOOKUP($B534,L!$B:$B,L!K:K)),IF(OR($A534=0,ISBLANK($A534)),"",LOOKUP($A534,MK!$B:$B,MK!K:K)))</f>
        <v/>
      </c>
      <c r="L534" s="363" t="str">
        <f>IF(AND(NOT(ISBLANK($B534)),ISNUMBER($B534)),IF(ISBLANK(LOOKUP($B534,L!$B:$B,L!L:L)),"",LOOKUP($B534,L!$B:$B,L!L:L)),IF(OR($A534=0,ISBLANK($A534)),"",LOOKUP($A534,MK!$B:$B,MK!L:L)))</f>
        <v/>
      </c>
      <c r="M534" s="363" t="str">
        <f>IF(AND(NOT(ISBLANK($B534)),ISNUMBER($B534)),IF(ISBLANK(LOOKUP($B534,L!$B:$B,L!M:M)),"",LOOKUP($B534,L!$B:$B,L!M:M)),IF(OR($A534=0,ISBLANK($A534)),"",LOOKUP($A534,MK!$B:$B,MK!M:M)))</f>
        <v/>
      </c>
      <c r="N534" s="363" t="str">
        <f>IF(AND(NOT(ISBLANK($B534)),ISNUMBER($B534)),IF(ISBLANK(LOOKUP($B534,L!$B:$B,L!N:N)),"",LOOKUP($B534,L!$B:$B,L!N:N)),IF(OR($A534=0,ISBLANK($A534)),"",LOOKUP($A534,MK!$B:$B,MK!N:N)))</f>
        <v/>
      </c>
      <c r="O534" s="363" t="str">
        <f>IF(AND(NOT(ISBLANK($B534)),ISNUMBER($B534)),IF(ISBLANK(LOOKUP($B534,L!$B:$B,L!O:O)),"",LOOKUP($B534,L!$B:$B,L!O:O)),IF(OR($A534=0,ISBLANK($A534)),"",LOOKUP($A534,MK!$B:$B,MK!O:O)))</f>
        <v/>
      </c>
      <c r="P534" s="363" t="str">
        <f>IF(AND(NOT(ISBLANK($B534)),ISNUMBER($B534)),IF(ISBLANK(LOOKUP($B534,L!$B:$B,L!P:P)),"",LOOKUP($B534,L!$B:$B,L!P:P)),IF(OR($A534=0,ISBLANK($A534)),"",LOOKUP($A534,MK!$B:$B,MK!P:P)))</f>
        <v/>
      </c>
      <c r="Q534" s="363" t="str">
        <f>IF(AND(NOT(ISBLANK($B534)),ISNUMBER($B534)),IF(ISBLANK(LOOKUP($B534,L!$B:$B,L!Q:Q)),"",LOOKUP($B534,L!$B:$B,L!Q:Q)),IF(OR($A534=0,ISBLANK($A534)),"",LOOKUP($A534,MK!$B:$B,MK!Q:Q)))</f>
        <v/>
      </c>
      <c r="R534" s="363" t="str">
        <f>IF(AND(NOT(ISBLANK($B534)),ISNUMBER($B534)),IF(ISBLANK(LOOKUP($B534,L!$B:$B,L!R:R)),"",LOOKUP($B534,L!$B:$B,L!R:R)),IF(OR($A534=0,ISBLANK($A534)),"",LOOKUP($A534,MK!$B:$B,MK!R:R)))</f>
        <v/>
      </c>
      <c r="S534" s="363" t="str">
        <f>IF(AND(NOT(ISBLANK($B534)),ISNUMBER($B534)),IF(ISBLANK(LOOKUP($B534,L!$B:$B,L!S:S)),"",LOOKUP($B534,L!$B:$B,L!S:S)),IF(OR($A534=0,ISBLANK($A534)),"",LOOKUP($A534,MK!$B:$B,MK!S:S)))</f>
        <v/>
      </c>
      <c r="T534" s="363" t="str">
        <f>IF(AND(NOT(ISBLANK($B534)),ISNUMBER($B534)),IF(ISBLANK(LOOKUP($B534,L!$B:$B,L!T:T)),"",LOOKUP($B534,L!$B:$B,L!T:T)),IF(OR($A534=0,ISBLANK($A534)),"",LOOKUP($A534,MK!$B:$B,MK!T:T)))</f>
        <v/>
      </c>
      <c r="U534" s="365" t="str">
        <f>IF(AND(NOT(ISBLANK($B534)),ISNUMBER($B534)),IF(ISBLANK(LOOKUP($B534,L!$B:$B,L!U:U)),"",LOOKUP($B534,L!$B:$B,L!U:U)),IF(OR($A534=0,ISBLANK($A534)),"",LOOKUP($A534,MK!$B:$B,MK!U:U)))</f>
        <v/>
      </c>
    </row>
    <row r="535" spans="1:21" x14ac:dyDescent="0.25">
      <c r="A535" s="283"/>
      <c r="B535" s="74"/>
      <c r="C535" s="366" t="str">
        <f>IF(AND(NOT(ISBLANK($B535)),ISNUMBER($B535)),IF(ISBLANK(LOOKUP($B535,L!$B:$B,L!C:C)),"",LOOKUP($B535,L!$B:$B,L!C:C)),IF(OR($A535=0,ISBLANK($A535)),"",LOOKUP($A535,MK!$B:$B,MK!C:C)))</f>
        <v/>
      </c>
      <c r="D535" s="74" t="str">
        <f>IF(AND(NOT(ISBLANK($B535)),ISNUMBER($B535)),IF(ISBLANK(LOOKUP($B535,L!$B:$B,L!D:D)),"",LOOKUP($B535,L!$B:$B,L!D:D)),IF(OR($A535=0,ISBLANK($A535)),"",LOOKUP($A535,MK!$B:$B,MK!D:D)))</f>
        <v/>
      </c>
      <c r="E535" s="74" t="str">
        <f>IF(AND(NOT(ISBLANK($B535)),ISNUMBER($B535)),IF(ISBLANK(LOOKUP($B535,L!$B:$B,L!E:E)),"",LOOKUP($B535,L!$B:$B,L!E:E)),IF(OR($A535=0,ISBLANK($A535)),"",LOOKUP($A535,MK!$B:$B,MK!E:E)))</f>
        <v/>
      </c>
      <c r="F535" s="366" t="str">
        <f>IF(AND(NOT(ISBLANK($B535)),ISNUMBER($B535)),IF(ISBLANK(LOOKUP($B535,L!$B:$B,L!F:F)),"",LOOKUP($B535,L!$B:$B,L!F:F)),IF(OR($A535=0,ISBLANK($A535)),"",LOOKUP($A535,MK!$B:$B,MK!F:F)))</f>
        <v/>
      </c>
      <c r="G535" s="366" t="str">
        <f>IF(AND(NOT(ISBLANK($B535)),ISNUMBER($B535)),IF(ISBLANK(LOOKUP($B535,L!$B:$B,L!G:G)),"",LOOKUP($B535,L!$B:$B,L!G:G)),IF(OR($A535=0,ISBLANK($A535)),"",LOOKUP($A535,MK!$B:$B,MK!G:G)))</f>
        <v/>
      </c>
      <c r="H535" s="366" t="str">
        <f>IF(AND(NOT(ISBLANK($B535)),ISNUMBER($B535)),IF(ISBLANK(LOOKUP($B535,L!$B:$B,L!H:H)),"",LOOKUP($B535,L!$B:$B,L!H:H)),IF(OR($A535=0,ISBLANK($A535)),"",LOOKUP($A535,MK!$B:$B,MK!H:H)))</f>
        <v/>
      </c>
      <c r="I535" s="366" t="str">
        <f>IF(AND(NOT(ISBLANK($B535)),ISNUMBER($B535)),IF(ISBLANK(LOOKUP($B535,L!$B:$B,L!I:I)),"",LOOKUP($B535,L!$B:$B,L!I:I)),IF(OR($A535=0,ISBLANK($A535)),"",LOOKUP($A535,MK!$B:$B,MK!I:I)))</f>
        <v/>
      </c>
      <c r="J535" s="366" t="str">
        <f>IF(AND(NOT(ISBLANK($B535)),ISNUMBER($B535)),IF(ISBLANK(LOOKUP($B535,L!$B:$B,L!J:J)),"",LOOKUP($B535,L!$B:$B,L!J:J)),IF(OR($A535=0,ISBLANK($A535)),"",LOOKUP($A535,MK!$B:$B,MK!J:J)))</f>
        <v/>
      </c>
      <c r="K535" s="366" t="str">
        <f>IF(AND(NOT(ISBLANK($B535)),ISNUMBER($B535)),IF(ISBLANK(LOOKUP($B535,L!$B:$B,L!K:K)),"",LOOKUP($B535,L!$B:$B,L!K:K)),IF(OR($A535=0,ISBLANK($A535)),"",LOOKUP($A535,MK!$B:$B,MK!K:K)))</f>
        <v/>
      </c>
      <c r="L535" s="366" t="str">
        <f>IF(AND(NOT(ISBLANK($B535)),ISNUMBER($B535)),IF(ISBLANK(LOOKUP($B535,L!$B:$B,L!L:L)),"",LOOKUP($B535,L!$B:$B,L!L:L)),IF(OR($A535=0,ISBLANK($A535)),"",LOOKUP($A535,MK!$B:$B,MK!L:L)))</f>
        <v/>
      </c>
      <c r="M535" s="366" t="str">
        <f>IF(AND(NOT(ISBLANK($B535)),ISNUMBER($B535)),IF(ISBLANK(LOOKUP($B535,L!$B:$B,L!M:M)),"",LOOKUP($B535,L!$B:$B,L!M:M)),IF(OR($A535=0,ISBLANK($A535)),"",LOOKUP($A535,MK!$B:$B,MK!M:M)))</f>
        <v/>
      </c>
      <c r="N535" s="366" t="str">
        <f>IF(AND(NOT(ISBLANK($B535)),ISNUMBER($B535)),IF(ISBLANK(LOOKUP($B535,L!$B:$B,L!N:N)),"",LOOKUP($B535,L!$B:$B,L!N:N)),IF(OR($A535=0,ISBLANK($A535)),"",LOOKUP($A535,MK!$B:$B,MK!N:N)))</f>
        <v/>
      </c>
      <c r="O535" s="366" t="str">
        <f>IF(AND(NOT(ISBLANK($B535)),ISNUMBER($B535)),IF(ISBLANK(LOOKUP($B535,L!$B:$B,L!O:O)),"",LOOKUP($B535,L!$B:$B,L!O:O)),IF(OR($A535=0,ISBLANK($A535)),"",LOOKUP($A535,MK!$B:$B,MK!O:O)))</f>
        <v/>
      </c>
      <c r="P535" s="366" t="str">
        <f>IF(AND(NOT(ISBLANK($B535)),ISNUMBER($B535)),IF(ISBLANK(LOOKUP($B535,L!$B:$B,L!P:P)),"",LOOKUP($B535,L!$B:$B,L!P:P)),IF(OR($A535=0,ISBLANK($A535)),"",LOOKUP($A535,MK!$B:$B,MK!P:P)))</f>
        <v/>
      </c>
      <c r="Q535" s="366" t="str">
        <f>IF(AND(NOT(ISBLANK($B535)),ISNUMBER($B535)),IF(ISBLANK(LOOKUP($B535,L!$B:$B,L!Q:Q)),"",LOOKUP($B535,L!$B:$B,L!Q:Q)),IF(OR($A535=0,ISBLANK($A535)),"",LOOKUP($A535,MK!$B:$B,MK!Q:Q)))</f>
        <v/>
      </c>
      <c r="R535" s="366" t="str">
        <f>IF(AND(NOT(ISBLANK($B535)),ISNUMBER($B535)),IF(ISBLANK(LOOKUP($B535,L!$B:$B,L!R:R)),"",LOOKUP($B535,L!$B:$B,L!R:R)),IF(OR($A535=0,ISBLANK($A535)),"",LOOKUP($A535,MK!$B:$B,MK!R:R)))</f>
        <v/>
      </c>
      <c r="S535" s="366" t="str">
        <f>IF(AND(NOT(ISBLANK($B535)),ISNUMBER($B535)),IF(ISBLANK(LOOKUP($B535,L!$B:$B,L!S:S)),"",LOOKUP($B535,L!$B:$B,L!S:S)),IF(OR($A535=0,ISBLANK($A535)),"",LOOKUP($A535,MK!$B:$B,MK!S:S)))</f>
        <v/>
      </c>
      <c r="T535" s="366" t="str">
        <f>IF(AND(NOT(ISBLANK($B535)),ISNUMBER($B535)),IF(ISBLANK(LOOKUP($B535,L!$B:$B,L!T:T)),"",LOOKUP($B535,L!$B:$B,L!T:T)),IF(OR($A535=0,ISBLANK($A535)),"",LOOKUP($A535,MK!$B:$B,MK!T:T)))</f>
        <v/>
      </c>
      <c r="U535" s="368" t="str">
        <f>IF(AND(NOT(ISBLANK($B535)),ISNUMBER($B535)),IF(ISBLANK(LOOKUP($B535,L!$B:$B,L!U:U)),"",LOOKUP($B535,L!$B:$B,L!U:U)),IF(OR($A535=0,ISBLANK($A535)),"",LOOKUP($A535,MK!$B:$B,MK!U:U)))</f>
        <v/>
      </c>
    </row>
    <row r="536" spans="1:21" x14ac:dyDescent="0.25">
      <c r="A536" s="283"/>
      <c r="B536" s="73"/>
      <c r="C536" s="363" t="str">
        <f>IF(AND(NOT(ISBLANK($B536)),ISNUMBER($B536)),IF(ISBLANK(LOOKUP($B536,L!$B:$B,L!C:C)),"",LOOKUP($B536,L!$B:$B,L!C:C)),IF(OR($A536=0,ISBLANK($A536)),"",LOOKUP($A536,MK!$B:$B,MK!C:C)))</f>
        <v/>
      </c>
      <c r="D536" s="73" t="str">
        <f>IF(AND(NOT(ISBLANK($B536)),ISNUMBER($B536)),IF(ISBLANK(LOOKUP($B536,L!$B:$B,L!D:D)),"",LOOKUP($B536,L!$B:$B,L!D:D)),IF(OR($A536=0,ISBLANK($A536)),"",LOOKUP($A536,MK!$B:$B,MK!D:D)))</f>
        <v/>
      </c>
      <c r="E536" s="73" t="str">
        <f>IF(AND(NOT(ISBLANK($B536)),ISNUMBER($B536)),IF(ISBLANK(LOOKUP($B536,L!$B:$B,L!E:E)),"",LOOKUP($B536,L!$B:$B,L!E:E)),IF(OR($A536=0,ISBLANK($A536)),"",LOOKUP($A536,MK!$B:$B,MK!E:E)))</f>
        <v/>
      </c>
      <c r="F536" s="363" t="str">
        <f>IF(AND(NOT(ISBLANK($B536)),ISNUMBER($B536)),IF(ISBLANK(LOOKUP($B536,L!$B:$B,L!F:F)),"",LOOKUP($B536,L!$B:$B,L!F:F)),IF(OR($A536=0,ISBLANK($A536)),"",LOOKUP($A536,MK!$B:$B,MK!F:F)))</f>
        <v/>
      </c>
      <c r="G536" s="363" t="str">
        <f>IF(AND(NOT(ISBLANK($B536)),ISNUMBER($B536)),IF(ISBLANK(LOOKUP($B536,L!$B:$B,L!G:G)),"",LOOKUP($B536,L!$B:$B,L!G:G)),IF(OR($A536=0,ISBLANK($A536)),"",LOOKUP($A536,MK!$B:$B,MK!G:G)))</f>
        <v/>
      </c>
      <c r="H536" s="363" t="str">
        <f>IF(AND(NOT(ISBLANK($B536)),ISNUMBER($B536)),IF(ISBLANK(LOOKUP($B536,L!$B:$B,L!H:H)),"",LOOKUP($B536,L!$B:$B,L!H:H)),IF(OR($A536=0,ISBLANK($A536)),"",LOOKUP($A536,MK!$B:$B,MK!H:H)))</f>
        <v/>
      </c>
      <c r="I536" s="363" t="str">
        <f>IF(AND(NOT(ISBLANK($B536)),ISNUMBER($B536)),IF(ISBLANK(LOOKUP($B536,L!$B:$B,L!I:I)),"",LOOKUP($B536,L!$B:$B,L!I:I)),IF(OR($A536=0,ISBLANK($A536)),"",LOOKUP($A536,MK!$B:$B,MK!I:I)))</f>
        <v/>
      </c>
      <c r="J536" s="363" t="str">
        <f>IF(AND(NOT(ISBLANK($B536)),ISNUMBER($B536)),IF(ISBLANK(LOOKUP($B536,L!$B:$B,L!J:J)),"",LOOKUP($B536,L!$B:$B,L!J:J)),IF(OR($A536=0,ISBLANK($A536)),"",LOOKUP($A536,MK!$B:$B,MK!J:J)))</f>
        <v/>
      </c>
      <c r="K536" s="363" t="str">
        <f>IF(AND(NOT(ISBLANK($B536)),ISNUMBER($B536)),IF(ISBLANK(LOOKUP($B536,L!$B:$B,L!K:K)),"",LOOKUP($B536,L!$B:$B,L!K:K)),IF(OR($A536=0,ISBLANK($A536)),"",LOOKUP($A536,MK!$B:$B,MK!K:K)))</f>
        <v/>
      </c>
      <c r="L536" s="363" t="str">
        <f>IF(AND(NOT(ISBLANK($B536)),ISNUMBER($B536)),IF(ISBLANK(LOOKUP($B536,L!$B:$B,L!L:L)),"",LOOKUP($B536,L!$B:$B,L!L:L)),IF(OR($A536=0,ISBLANK($A536)),"",LOOKUP($A536,MK!$B:$B,MK!L:L)))</f>
        <v/>
      </c>
      <c r="M536" s="363" t="str">
        <f>IF(AND(NOT(ISBLANK($B536)),ISNUMBER($B536)),IF(ISBLANK(LOOKUP($B536,L!$B:$B,L!M:M)),"",LOOKUP($B536,L!$B:$B,L!M:M)),IF(OR($A536=0,ISBLANK($A536)),"",LOOKUP($A536,MK!$B:$B,MK!M:M)))</f>
        <v/>
      </c>
      <c r="N536" s="363" t="str">
        <f>IF(AND(NOT(ISBLANK($B536)),ISNUMBER($B536)),IF(ISBLANK(LOOKUP($B536,L!$B:$B,L!N:N)),"",LOOKUP($B536,L!$B:$B,L!N:N)),IF(OR($A536=0,ISBLANK($A536)),"",LOOKUP($A536,MK!$B:$B,MK!N:N)))</f>
        <v/>
      </c>
      <c r="O536" s="363" t="str">
        <f>IF(AND(NOT(ISBLANK($B536)),ISNUMBER($B536)),IF(ISBLANK(LOOKUP($B536,L!$B:$B,L!O:O)),"",LOOKUP($B536,L!$B:$B,L!O:O)),IF(OR($A536=0,ISBLANK($A536)),"",LOOKUP($A536,MK!$B:$B,MK!O:O)))</f>
        <v/>
      </c>
      <c r="P536" s="363" t="str">
        <f>IF(AND(NOT(ISBLANK($B536)),ISNUMBER($B536)),IF(ISBLANK(LOOKUP($B536,L!$B:$B,L!P:P)),"",LOOKUP($B536,L!$B:$B,L!P:P)),IF(OR($A536=0,ISBLANK($A536)),"",LOOKUP($A536,MK!$B:$B,MK!P:P)))</f>
        <v/>
      </c>
      <c r="Q536" s="363" t="str">
        <f>IF(AND(NOT(ISBLANK($B536)),ISNUMBER($B536)),IF(ISBLANK(LOOKUP($B536,L!$B:$B,L!Q:Q)),"",LOOKUP($B536,L!$B:$B,L!Q:Q)),IF(OR($A536=0,ISBLANK($A536)),"",LOOKUP($A536,MK!$B:$B,MK!Q:Q)))</f>
        <v/>
      </c>
      <c r="R536" s="363" t="str">
        <f>IF(AND(NOT(ISBLANK($B536)),ISNUMBER($B536)),IF(ISBLANK(LOOKUP($B536,L!$B:$B,L!R:R)),"",LOOKUP($B536,L!$B:$B,L!R:R)),IF(OR($A536=0,ISBLANK($A536)),"",LOOKUP($A536,MK!$B:$B,MK!R:R)))</f>
        <v/>
      </c>
      <c r="S536" s="363" t="str">
        <f>IF(AND(NOT(ISBLANK($B536)),ISNUMBER($B536)),IF(ISBLANK(LOOKUP($B536,L!$B:$B,L!S:S)),"",LOOKUP($B536,L!$B:$B,L!S:S)),IF(OR($A536=0,ISBLANK($A536)),"",LOOKUP($A536,MK!$B:$B,MK!S:S)))</f>
        <v/>
      </c>
      <c r="T536" s="363" t="str">
        <f>IF(AND(NOT(ISBLANK($B536)),ISNUMBER($B536)),IF(ISBLANK(LOOKUP($B536,L!$B:$B,L!T:T)),"",LOOKUP($B536,L!$B:$B,L!T:T)),IF(OR($A536=0,ISBLANK($A536)),"",LOOKUP($A536,MK!$B:$B,MK!T:T)))</f>
        <v/>
      </c>
      <c r="U536" s="365" t="str">
        <f>IF(AND(NOT(ISBLANK($B536)),ISNUMBER($B536)),IF(ISBLANK(LOOKUP($B536,L!$B:$B,L!U:U)),"",LOOKUP($B536,L!$B:$B,L!U:U)),IF(OR($A536=0,ISBLANK($A536)),"",LOOKUP($A536,MK!$B:$B,MK!U:U)))</f>
        <v/>
      </c>
    </row>
    <row r="537" spans="1:21" x14ac:dyDescent="0.25">
      <c r="A537" s="283"/>
      <c r="B537" s="74"/>
      <c r="C537" s="366" t="str">
        <f>IF(AND(NOT(ISBLANK($B537)),ISNUMBER($B537)),IF(ISBLANK(LOOKUP($B537,L!$B:$B,L!C:C)),"",LOOKUP($B537,L!$B:$B,L!C:C)),IF(OR($A537=0,ISBLANK($A537)),"",LOOKUP($A537,MK!$B:$B,MK!C:C)))</f>
        <v/>
      </c>
      <c r="D537" s="74" t="str">
        <f>IF(AND(NOT(ISBLANK($B537)),ISNUMBER($B537)),IF(ISBLANK(LOOKUP($B537,L!$B:$B,L!D:D)),"",LOOKUP($B537,L!$B:$B,L!D:D)),IF(OR($A537=0,ISBLANK($A537)),"",LOOKUP($A537,MK!$B:$B,MK!D:D)))</f>
        <v/>
      </c>
      <c r="E537" s="74" t="str">
        <f>IF(AND(NOT(ISBLANK($B537)),ISNUMBER($B537)),IF(ISBLANK(LOOKUP($B537,L!$B:$B,L!E:E)),"",LOOKUP($B537,L!$B:$B,L!E:E)),IF(OR($A537=0,ISBLANK($A537)),"",LOOKUP($A537,MK!$B:$B,MK!E:E)))</f>
        <v/>
      </c>
      <c r="F537" s="366" t="str">
        <f>IF(AND(NOT(ISBLANK($B537)),ISNUMBER($B537)),IF(ISBLANK(LOOKUP($B537,L!$B:$B,L!F:F)),"",LOOKUP($B537,L!$B:$B,L!F:F)),IF(OR($A537=0,ISBLANK($A537)),"",LOOKUP($A537,MK!$B:$B,MK!F:F)))</f>
        <v/>
      </c>
      <c r="G537" s="366" t="str">
        <f>IF(AND(NOT(ISBLANK($B537)),ISNUMBER($B537)),IF(ISBLANK(LOOKUP($B537,L!$B:$B,L!G:G)),"",LOOKUP($B537,L!$B:$B,L!G:G)),IF(OR($A537=0,ISBLANK($A537)),"",LOOKUP($A537,MK!$B:$B,MK!G:G)))</f>
        <v/>
      </c>
      <c r="H537" s="366" t="str">
        <f>IF(AND(NOT(ISBLANK($B537)),ISNUMBER($B537)),IF(ISBLANK(LOOKUP($B537,L!$B:$B,L!H:H)),"",LOOKUP($B537,L!$B:$B,L!H:H)),IF(OR($A537=0,ISBLANK($A537)),"",LOOKUP($A537,MK!$B:$B,MK!H:H)))</f>
        <v/>
      </c>
      <c r="I537" s="366" t="str">
        <f>IF(AND(NOT(ISBLANK($B537)),ISNUMBER($B537)),IF(ISBLANK(LOOKUP($B537,L!$B:$B,L!I:I)),"",LOOKUP($B537,L!$B:$B,L!I:I)),IF(OR($A537=0,ISBLANK($A537)),"",LOOKUP($A537,MK!$B:$B,MK!I:I)))</f>
        <v/>
      </c>
      <c r="J537" s="366" t="str">
        <f>IF(AND(NOT(ISBLANK($B537)),ISNUMBER($B537)),IF(ISBLANK(LOOKUP($B537,L!$B:$B,L!J:J)),"",LOOKUP($B537,L!$B:$B,L!J:J)),IF(OR($A537=0,ISBLANK($A537)),"",LOOKUP($A537,MK!$B:$B,MK!J:J)))</f>
        <v/>
      </c>
      <c r="K537" s="366" t="str">
        <f>IF(AND(NOT(ISBLANK($B537)),ISNUMBER($B537)),IF(ISBLANK(LOOKUP($B537,L!$B:$B,L!K:K)),"",LOOKUP($B537,L!$B:$B,L!K:K)),IF(OR($A537=0,ISBLANK($A537)),"",LOOKUP($A537,MK!$B:$B,MK!K:K)))</f>
        <v/>
      </c>
      <c r="L537" s="366" t="str">
        <f>IF(AND(NOT(ISBLANK($B537)),ISNUMBER($B537)),IF(ISBLANK(LOOKUP($B537,L!$B:$B,L!L:L)),"",LOOKUP($B537,L!$B:$B,L!L:L)),IF(OR($A537=0,ISBLANK($A537)),"",LOOKUP($A537,MK!$B:$B,MK!L:L)))</f>
        <v/>
      </c>
      <c r="M537" s="366" t="str">
        <f>IF(AND(NOT(ISBLANK($B537)),ISNUMBER($B537)),IF(ISBLANK(LOOKUP($B537,L!$B:$B,L!M:M)),"",LOOKUP($B537,L!$B:$B,L!M:M)),IF(OR($A537=0,ISBLANK($A537)),"",LOOKUP($A537,MK!$B:$B,MK!M:M)))</f>
        <v/>
      </c>
      <c r="N537" s="366" t="str">
        <f>IF(AND(NOT(ISBLANK($B537)),ISNUMBER($B537)),IF(ISBLANK(LOOKUP($B537,L!$B:$B,L!N:N)),"",LOOKUP($B537,L!$B:$B,L!N:N)),IF(OR($A537=0,ISBLANK($A537)),"",LOOKUP($A537,MK!$B:$B,MK!N:N)))</f>
        <v/>
      </c>
      <c r="O537" s="366" t="str">
        <f>IF(AND(NOT(ISBLANK($B537)),ISNUMBER($B537)),IF(ISBLANK(LOOKUP($B537,L!$B:$B,L!O:O)),"",LOOKUP($B537,L!$B:$B,L!O:O)),IF(OR($A537=0,ISBLANK($A537)),"",LOOKUP($A537,MK!$B:$B,MK!O:O)))</f>
        <v/>
      </c>
      <c r="P537" s="366" t="str">
        <f>IF(AND(NOT(ISBLANK($B537)),ISNUMBER($B537)),IF(ISBLANK(LOOKUP($B537,L!$B:$B,L!P:P)),"",LOOKUP($B537,L!$B:$B,L!P:P)),IF(OR($A537=0,ISBLANK($A537)),"",LOOKUP($A537,MK!$B:$B,MK!P:P)))</f>
        <v/>
      </c>
      <c r="Q537" s="366" t="str">
        <f>IF(AND(NOT(ISBLANK($B537)),ISNUMBER($B537)),IF(ISBLANK(LOOKUP($B537,L!$B:$B,L!Q:Q)),"",LOOKUP($B537,L!$B:$B,L!Q:Q)),IF(OR($A537=0,ISBLANK($A537)),"",LOOKUP($A537,MK!$B:$B,MK!Q:Q)))</f>
        <v/>
      </c>
      <c r="R537" s="366" t="str">
        <f>IF(AND(NOT(ISBLANK($B537)),ISNUMBER($B537)),IF(ISBLANK(LOOKUP($B537,L!$B:$B,L!R:R)),"",LOOKUP($B537,L!$B:$B,L!R:R)),IF(OR($A537=0,ISBLANK($A537)),"",LOOKUP($A537,MK!$B:$B,MK!R:R)))</f>
        <v/>
      </c>
      <c r="S537" s="366" t="str">
        <f>IF(AND(NOT(ISBLANK($B537)),ISNUMBER($B537)),IF(ISBLANK(LOOKUP($B537,L!$B:$B,L!S:S)),"",LOOKUP($B537,L!$B:$B,L!S:S)),IF(OR($A537=0,ISBLANK($A537)),"",LOOKUP($A537,MK!$B:$B,MK!S:S)))</f>
        <v/>
      </c>
      <c r="T537" s="366" t="str">
        <f>IF(AND(NOT(ISBLANK($B537)),ISNUMBER($B537)),IF(ISBLANK(LOOKUP($B537,L!$B:$B,L!T:T)),"",LOOKUP($B537,L!$B:$B,L!T:T)),IF(OR($A537=0,ISBLANK($A537)),"",LOOKUP($A537,MK!$B:$B,MK!T:T)))</f>
        <v/>
      </c>
      <c r="U537" s="368" t="str">
        <f>IF(AND(NOT(ISBLANK($B537)),ISNUMBER($B537)),IF(ISBLANK(LOOKUP($B537,L!$B:$B,L!U:U)),"",LOOKUP($B537,L!$B:$B,L!U:U)),IF(OR($A537=0,ISBLANK($A537)),"",LOOKUP($A537,MK!$B:$B,MK!U:U)))</f>
        <v/>
      </c>
    </row>
    <row r="538" spans="1:21" x14ac:dyDescent="0.25">
      <c r="A538" s="283"/>
      <c r="B538" s="73"/>
      <c r="C538" s="363" t="str">
        <f>IF(AND(NOT(ISBLANK($B538)),ISNUMBER($B538)),IF(ISBLANK(LOOKUP($B538,L!$B:$B,L!C:C)),"",LOOKUP($B538,L!$B:$B,L!C:C)),IF(OR($A538=0,ISBLANK($A538)),"",LOOKUP($A538,MK!$B:$B,MK!C:C)))</f>
        <v/>
      </c>
      <c r="D538" s="73" t="str">
        <f>IF(AND(NOT(ISBLANK($B538)),ISNUMBER($B538)),IF(ISBLANK(LOOKUP($B538,L!$B:$B,L!D:D)),"",LOOKUP($B538,L!$B:$B,L!D:D)),IF(OR($A538=0,ISBLANK($A538)),"",LOOKUP($A538,MK!$B:$B,MK!D:D)))</f>
        <v/>
      </c>
      <c r="E538" s="73" t="str">
        <f>IF(AND(NOT(ISBLANK($B538)),ISNUMBER($B538)),IF(ISBLANK(LOOKUP($B538,L!$B:$B,L!E:E)),"",LOOKUP($B538,L!$B:$B,L!E:E)),IF(OR($A538=0,ISBLANK($A538)),"",LOOKUP($A538,MK!$B:$B,MK!E:E)))</f>
        <v/>
      </c>
      <c r="F538" s="363" t="str">
        <f>IF(AND(NOT(ISBLANK($B538)),ISNUMBER($B538)),IF(ISBLANK(LOOKUP($B538,L!$B:$B,L!F:F)),"",LOOKUP($B538,L!$B:$B,L!F:F)),IF(OR($A538=0,ISBLANK($A538)),"",LOOKUP($A538,MK!$B:$B,MK!F:F)))</f>
        <v/>
      </c>
      <c r="G538" s="363" t="str">
        <f>IF(AND(NOT(ISBLANK($B538)),ISNUMBER($B538)),IF(ISBLANK(LOOKUP($B538,L!$B:$B,L!G:G)),"",LOOKUP($B538,L!$B:$B,L!G:G)),IF(OR($A538=0,ISBLANK($A538)),"",LOOKUP($A538,MK!$B:$B,MK!G:G)))</f>
        <v/>
      </c>
      <c r="H538" s="363" t="str">
        <f>IF(AND(NOT(ISBLANK($B538)),ISNUMBER($B538)),IF(ISBLANK(LOOKUP($B538,L!$B:$B,L!H:H)),"",LOOKUP($B538,L!$B:$B,L!H:H)),IF(OR($A538=0,ISBLANK($A538)),"",LOOKUP($A538,MK!$B:$B,MK!H:H)))</f>
        <v/>
      </c>
      <c r="I538" s="363" t="str">
        <f>IF(AND(NOT(ISBLANK($B538)),ISNUMBER($B538)),IF(ISBLANK(LOOKUP($B538,L!$B:$B,L!I:I)),"",LOOKUP($B538,L!$B:$B,L!I:I)),IF(OR($A538=0,ISBLANK($A538)),"",LOOKUP($A538,MK!$B:$B,MK!I:I)))</f>
        <v/>
      </c>
      <c r="J538" s="363" t="str">
        <f>IF(AND(NOT(ISBLANK($B538)),ISNUMBER($B538)),IF(ISBLANK(LOOKUP($B538,L!$B:$B,L!J:J)),"",LOOKUP($B538,L!$B:$B,L!J:J)),IF(OR($A538=0,ISBLANK($A538)),"",LOOKUP($A538,MK!$B:$B,MK!J:J)))</f>
        <v/>
      </c>
      <c r="K538" s="363" t="str">
        <f>IF(AND(NOT(ISBLANK($B538)),ISNUMBER($B538)),IF(ISBLANK(LOOKUP($B538,L!$B:$B,L!K:K)),"",LOOKUP($B538,L!$B:$B,L!K:K)),IF(OR($A538=0,ISBLANK($A538)),"",LOOKUP($A538,MK!$B:$B,MK!K:K)))</f>
        <v/>
      </c>
      <c r="L538" s="363" t="str">
        <f>IF(AND(NOT(ISBLANK($B538)),ISNUMBER($B538)),IF(ISBLANK(LOOKUP($B538,L!$B:$B,L!L:L)),"",LOOKUP($B538,L!$B:$B,L!L:L)),IF(OR($A538=0,ISBLANK($A538)),"",LOOKUP($A538,MK!$B:$B,MK!L:L)))</f>
        <v/>
      </c>
      <c r="M538" s="363" t="str">
        <f>IF(AND(NOT(ISBLANK($B538)),ISNUMBER($B538)),IF(ISBLANK(LOOKUP($B538,L!$B:$B,L!M:M)),"",LOOKUP($B538,L!$B:$B,L!M:M)),IF(OR($A538=0,ISBLANK($A538)),"",LOOKUP($A538,MK!$B:$B,MK!M:M)))</f>
        <v/>
      </c>
      <c r="N538" s="363" t="str">
        <f>IF(AND(NOT(ISBLANK($B538)),ISNUMBER($B538)),IF(ISBLANK(LOOKUP($B538,L!$B:$B,L!N:N)),"",LOOKUP($B538,L!$B:$B,L!N:N)),IF(OR($A538=0,ISBLANK($A538)),"",LOOKUP($A538,MK!$B:$B,MK!N:N)))</f>
        <v/>
      </c>
      <c r="O538" s="363" t="str">
        <f>IF(AND(NOT(ISBLANK($B538)),ISNUMBER($B538)),IF(ISBLANK(LOOKUP($B538,L!$B:$B,L!O:O)),"",LOOKUP($B538,L!$B:$B,L!O:O)),IF(OR($A538=0,ISBLANK($A538)),"",LOOKUP($A538,MK!$B:$B,MK!O:O)))</f>
        <v/>
      </c>
      <c r="P538" s="363" t="str">
        <f>IF(AND(NOT(ISBLANK($B538)),ISNUMBER($B538)),IF(ISBLANK(LOOKUP($B538,L!$B:$B,L!P:P)),"",LOOKUP($B538,L!$B:$B,L!P:P)),IF(OR($A538=0,ISBLANK($A538)),"",LOOKUP($A538,MK!$B:$B,MK!P:P)))</f>
        <v/>
      </c>
      <c r="Q538" s="363" t="str">
        <f>IF(AND(NOT(ISBLANK($B538)),ISNUMBER($B538)),IF(ISBLANK(LOOKUP($B538,L!$B:$B,L!Q:Q)),"",LOOKUP($B538,L!$B:$B,L!Q:Q)),IF(OR($A538=0,ISBLANK($A538)),"",LOOKUP($A538,MK!$B:$B,MK!Q:Q)))</f>
        <v/>
      </c>
      <c r="R538" s="363" t="str">
        <f>IF(AND(NOT(ISBLANK($B538)),ISNUMBER($B538)),IF(ISBLANK(LOOKUP($B538,L!$B:$B,L!R:R)),"",LOOKUP($B538,L!$B:$B,L!R:R)),IF(OR($A538=0,ISBLANK($A538)),"",LOOKUP($A538,MK!$B:$B,MK!R:R)))</f>
        <v/>
      </c>
      <c r="S538" s="363" t="str">
        <f>IF(AND(NOT(ISBLANK($B538)),ISNUMBER($B538)),IF(ISBLANK(LOOKUP($B538,L!$B:$B,L!S:S)),"",LOOKUP($B538,L!$B:$B,L!S:S)),IF(OR($A538=0,ISBLANK($A538)),"",LOOKUP($A538,MK!$B:$B,MK!S:S)))</f>
        <v/>
      </c>
      <c r="T538" s="363" t="str">
        <f>IF(AND(NOT(ISBLANK($B538)),ISNUMBER($B538)),IF(ISBLANK(LOOKUP($B538,L!$B:$B,L!T:T)),"",LOOKUP($B538,L!$B:$B,L!T:T)),IF(OR($A538=0,ISBLANK($A538)),"",LOOKUP($A538,MK!$B:$B,MK!T:T)))</f>
        <v/>
      </c>
      <c r="U538" s="365" t="str">
        <f>IF(AND(NOT(ISBLANK($B538)),ISNUMBER($B538)),IF(ISBLANK(LOOKUP($B538,L!$B:$B,L!U:U)),"",LOOKUP($B538,L!$B:$B,L!U:U)),IF(OR($A538=0,ISBLANK($A538)),"",LOOKUP($A538,MK!$B:$B,MK!U:U)))</f>
        <v/>
      </c>
    </row>
    <row r="539" spans="1:21" x14ac:dyDescent="0.25">
      <c r="A539" s="283"/>
      <c r="B539" s="74"/>
      <c r="C539" s="366" t="str">
        <f>IF(AND(NOT(ISBLANK($B539)),ISNUMBER($B539)),IF(ISBLANK(LOOKUP($B539,L!$B:$B,L!C:C)),"",LOOKUP($B539,L!$B:$B,L!C:C)),IF(OR($A539=0,ISBLANK($A539)),"",LOOKUP($A539,MK!$B:$B,MK!C:C)))</f>
        <v/>
      </c>
      <c r="D539" s="74" t="str">
        <f>IF(AND(NOT(ISBLANK($B539)),ISNUMBER($B539)),IF(ISBLANK(LOOKUP($B539,L!$B:$B,L!D:D)),"",LOOKUP($B539,L!$B:$B,L!D:D)),IF(OR($A539=0,ISBLANK($A539)),"",LOOKUP($A539,MK!$B:$B,MK!D:D)))</f>
        <v/>
      </c>
      <c r="E539" s="74" t="str">
        <f>IF(AND(NOT(ISBLANK($B539)),ISNUMBER($B539)),IF(ISBLANK(LOOKUP($B539,L!$B:$B,L!E:E)),"",LOOKUP($B539,L!$B:$B,L!E:E)),IF(OR($A539=0,ISBLANK($A539)),"",LOOKUP($A539,MK!$B:$B,MK!E:E)))</f>
        <v/>
      </c>
      <c r="F539" s="366" t="str">
        <f>IF(AND(NOT(ISBLANK($B539)),ISNUMBER($B539)),IF(ISBLANK(LOOKUP($B539,L!$B:$B,L!F:F)),"",LOOKUP($B539,L!$B:$B,L!F:F)),IF(OR($A539=0,ISBLANK($A539)),"",LOOKUP($A539,MK!$B:$B,MK!F:F)))</f>
        <v/>
      </c>
      <c r="G539" s="366" t="str">
        <f>IF(AND(NOT(ISBLANK($B539)),ISNUMBER($B539)),IF(ISBLANK(LOOKUP($B539,L!$B:$B,L!G:G)),"",LOOKUP($B539,L!$B:$B,L!G:G)),IF(OR($A539=0,ISBLANK($A539)),"",LOOKUP($A539,MK!$B:$B,MK!G:G)))</f>
        <v/>
      </c>
      <c r="H539" s="366" t="str">
        <f>IF(AND(NOT(ISBLANK($B539)),ISNUMBER($B539)),IF(ISBLANK(LOOKUP($B539,L!$B:$B,L!H:H)),"",LOOKUP($B539,L!$B:$B,L!H:H)),IF(OR($A539=0,ISBLANK($A539)),"",LOOKUP($A539,MK!$B:$B,MK!H:H)))</f>
        <v/>
      </c>
      <c r="I539" s="366" t="str">
        <f>IF(AND(NOT(ISBLANK($B539)),ISNUMBER($B539)),IF(ISBLANK(LOOKUP($B539,L!$B:$B,L!I:I)),"",LOOKUP($B539,L!$B:$B,L!I:I)),IF(OR($A539=0,ISBLANK($A539)),"",LOOKUP($A539,MK!$B:$B,MK!I:I)))</f>
        <v/>
      </c>
      <c r="J539" s="366" t="str">
        <f>IF(AND(NOT(ISBLANK($B539)),ISNUMBER($B539)),IF(ISBLANK(LOOKUP($B539,L!$B:$B,L!J:J)),"",LOOKUP($B539,L!$B:$B,L!J:J)),IF(OR($A539=0,ISBLANK($A539)),"",LOOKUP($A539,MK!$B:$B,MK!J:J)))</f>
        <v/>
      </c>
      <c r="K539" s="366" t="str">
        <f>IF(AND(NOT(ISBLANK($B539)),ISNUMBER($B539)),IF(ISBLANK(LOOKUP($B539,L!$B:$B,L!K:K)),"",LOOKUP($B539,L!$B:$B,L!K:K)),IF(OR($A539=0,ISBLANK($A539)),"",LOOKUP($A539,MK!$B:$B,MK!K:K)))</f>
        <v/>
      </c>
      <c r="L539" s="366" t="str">
        <f>IF(AND(NOT(ISBLANK($B539)),ISNUMBER($B539)),IF(ISBLANK(LOOKUP($B539,L!$B:$B,L!L:L)),"",LOOKUP($B539,L!$B:$B,L!L:L)),IF(OR($A539=0,ISBLANK($A539)),"",LOOKUP($A539,MK!$B:$B,MK!L:L)))</f>
        <v/>
      </c>
      <c r="M539" s="366" t="str">
        <f>IF(AND(NOT(ISBLANK($B539)),ISNUMBER($B539)),IF(ISBLANK(LOOKUP($B539,L!$B:$B,L!M:M)),"",LOOKUP($B539,L!$B:$B,L!M:M)),IF(OR($A539=0,ISBLANK($A539)),"",LOOKUP($A539,MK!$B:$B,MK!M:M)))</f>
        <v/>
      </c>
      <c r="N539" s="366" t="str">
        <f>IF(AND(NOT(ISBLANK($B539)),ISNUMBER($B539)),IF(ISBLANK(LOOKUP($B539,L!$B:$B,L!N:N)),"",LOOKUP($B539,L!$B:$B,L!N:N)),IF(OR($A539=0,ISBLANK($A539)),"",LOOKUP($A539,MK!$B:$B,MK!N:N)))</f>
        <v/>
      </c>
      <c r="O539" s="366" t="str">
        <f>IF(AND(NOT(ISBLANK($B539)),ISNUMBER($B539)),IF(ISBLANK(LOOKUP($B539,L!$B:$B,L!O:O)),"",LOOKUP($B539,L!$B:$B,L!O:O)),IF(OR($A539=0,ISBLANK($A539)),"",LOOKUP($A539,MK!$B:$B,MK!O:O)))</f>
        <v/>
      </c>
      <c r="P539" s="366" t="str">
        <f>IF(AND(NOT(ISBLANK($B539)),ISNUMBER($B539)),IF(ISBLANK(LOOKUP($B539,L!$B:$B,L!P:P)),"",LOOKUP($B539,L!$B:$B,L!P:P)),IF(OR($A539=0,ISBLANK($A539)),"",LOOKUP($A539,MK!$B:$B,MK!P:P)))</f>
        <v/>
      </c>
      <c r="Q539" s="366" t="str">
        <f>IF(AND(NOT(ISBLANK($B539)),ISNUMBER($B539)),IF(ISBLANK(LOOKUP($B539,L!$B:$B,L!Q:Q)),"",LOOKUP($B539,L!$B:$B,L!Q:Q)),IF(OR($A539=0,ISBLANK($A539)),"",LOOKUP($A539,MK!$B:$B,MK!Q:Q)))</f>
        <v/>
      </c>
      <c r="R539" s="366" t="str">
        <f>IF(AND(NOT(ISBLANK($B539)),ISNUMBER($B539)),IF(ISBLANK(LOOKUP($B539,L!$B:$B,L!R:R)),"",LOOKUP($B539,L!$B:$B,L!R:R)),IF(OR($A539=0,ISBLANK($A539)),"",LOOKUP($A539,MK!$B:$B,MK!R:R)))</f>
        <v/>
      </c>
      <c r="S539" s="366" t="str">
        <f>IF(AND(NOT(ISBLANK($B539)),ISNUMBER($B539)),IF(ISBLANK(LOOKUP($B539,L!$B:$B,L!S:S)),"",LOOKUP($B539,L!$B:$B,L!S:S)),IF(OR($A539=0,ISBLANK($A539)),"",LOOKUP($A539,MK!$B:$B,MK!S:S)))</f>
        <v/>
      </c>
      <c r="T539" s="366" t="str">
        <f>IF(AND(NOT(ISBLANK($B539)),ISNUMBER($B539)),IF(ISBLANK(LOOKUP($B539,L!$B:$B,L!T:T)),"",LOOKUP($B539,L!$B:$B,L!T:T)),IF(OR($A539=0,ISBLANK($A539)),"",LOOKUP($A539,MK!$B:$B,MK!T:T)))</f>
        <v/>
      </c>
      <c r="U539" s="368" t="str">
        <f>IF(AND(NOT(ISBLANK($B539)),ISNUMBER($B539)),IF(ISBLANK(LOOKUP($B539,L!$B:$B,L!U:U)),"",LOOKUP($B539,L!$B:$B,L!U:U)),IF(OR($A539=0,ISBLANK($A539)),"",LOOKUP($A539,MK!$B:$B,MK!U:U)))</f>
        <v/>
      </c>
    </row>
    <row r="540" spans="1:21" x14ac:dyDescent="0.25">
      <c r="A540" s="283"/>
      <c r="B540" s="73"/>
      <c r="C540" s="363" t="str">
        <f>IF(AND(NOT(ISBLANK($B540)),ISNUMBER($B540)),IF(ISBLANK(LOOKUP($B540,L!$B:$B,L!C:C)),"",LOOKUP($B540,L!$B:$B,L!C:C)),IF(OR($A540=0,ISBLANK($A540)),"",LOOKUP($A540,MK!$B:$B,MK!C:C)))</f>
        <v/>
      </c>
      <c r="D540" s="73" t="str">
        <f>IF(AND(NOT(ISBLANK($B540)),ISNUMBER($B540)),IF(ISBLANK(LOOKUP($B540,L!$B:$B,L!D:D)),"",LOOKUP($B540,L!$B:$B,L!D:D)),IF(OR($A540=0,ISBLANK($A540)),"",LOOKUP($A540,MK!$B:$B,MK!D:D)))</f>
        <v/>
      </c>
      <c r="E540" s="73" t="str">
        <f>IF(AND(NOT(ISBLANK($B540)),ISNUMBER($B540)),IF(ISBLANK(LOOKUP($B540,L!$B:$B,L!E:E)),"",LOOKUP($B540,L!$B:$B,L!E:E)),IF(OR($A540=0,ISBLANK($A540)),"",LOOKUP($A540,MK!$B:$B,MK!E:E)))</f>
        <v/>
      </c>
      <c r="F540" s="363" t="str">
        <f>IF(AND(NOT(ISBLANK($B540)),ISNUMBER($B540)),IF(ISBLANK(LOOKUP($B540,L!$B:$B,L!F:F)),"",LOOKUP($B540,L!$B:$B,L!F:F)),IF(OR($A540=0,ISBLANK($A540)),"",LOOKUP($A540,MK!$B:$B,MK!F:F)))</f>
        <v/>
      </c>
      <c r="G540" s="363" t="str">
        <f>IF(AND(NOT(ISBLANK($B540)),ISNUMBER($B540)),IF(ISBLANK(LOOKUP($B540,L!$B:$B,L!G:G)),"",LOOKUP($B540,L!$B:$B,L!G:G)),IF(OR($A540=0,ISBLANK($A540)),"",LOOKUP($A540,MK!$B:$B,MK!G:G)))</f>
        <v/>
      </c>
      <c r="H540" s="363" t="str">
        <f>IF(AND(NOT(ISBLANK($B540)),ISNUMBER($B540)),IF(ISBLANK(LOOKUP($B540,L!$B:$B,L!H:H)),"",LOOKUP($B540,L!$B:$B,L!H:H)),IF(OR($A540=0,ISBLANK($A540)),"",LOOKUP($A540,MK!$B:$B,MK!H:H)))</f>
        <v/>
      </c>
      <c r="I540" s="363" t="str">
        <f>IF(AND(NOT(ISBLANK($B540)),ISNUMBER($B540)),IF(ISBLANK(LOOKUP($B540,L!$B:$B,L!I:I)),"",LOOKUP($B540,L!$B:$B,L!I:I)),IF(OR($A540=0,ISBLANK($A540)),"",LOOKUP($A540,MK!$B:$B,MK!I:I)))</f>
        <v/>
      </c>
      <c r="J540" s="363" t="str">
        <f>IF(AND(NOT(ISBLANK($B540)),ISNUMBER($B540)),IF(ISBLANK(LOOKUP($B540,L!$B:$B,L!J:J)),"",LOOKUP($B540,L!$B:$B,L!J:J)),IF(OR($A540=0,ISBLANK($A540)),"",LOOKUP($A540,MK!$B:$B,MK!J:J)))</f>
        <v/>
      </c>
      <c r="K540" s="363" t="str">
        <f>IF(AND(NOT(ISBLANK($B540)),ISNUMBER($B540)),IF(ISBLANK(LOOKUP($B540,L!$B:$B,L!K:K)),"",LOOKUP($B540,L!$B:$B,L!K:K)),IF(OR($A540=0,ISBLANK($A540)),"",LOOKUP($A540,MK!$B:$B,MK!K:K)))</f>
        <v/>
      </c>
      <c r="L540" s="363" t="str">
        <f>IF(AND(NOT(ISBLANK($B540)),ISNUMBER($B540)),IF(ISBLANK(LOOKUP($B540,L!$B:$B,L!L:L)),"",LOOKUP($B540,L!$B:$B,L!L:L)),IF(OR($A540=0,ISBLANK($A540)),"",LOOKUP($A540,MK!$B:$B,MK!L:L)))</f>
        <v/>
      </c>
      <c r="M540" s="363" t="str">
        <f>IF(AND(NOT(ISBLANK($B540)),ISNUMBER($B540)),IF(ISBLANK(LOOKUP($B540,L!$B:$B,L!M:M)),"",LOOKUP($B540,L!$B:$B,L!M:M)),IF(OR($A540=0,ISBLANK($A540)),"",LOOKUP($A540,MK!$B:$B,MK!M:M)))</f>
        <v/>
      </c>
      <c r="N540" s="363" t="str">
        <f>IF(AND(NOT(ISBLANK($B540)),ISNUMBER($B540)),IF(ISBLANK(LOOKUP($B540,L!$B:$B,L!N:N)),"",LOOKUP($B540,L!$B:$B,L!N:N)),IF(OR($A540=0,ISBLANK($A540)),"",LOOKUP($A540,MK!$B:$B,MK!N:N)))</f>
        <v/>
      </c>
      <c r="O540" s="363" t="str">
        <f>IF(AND(NOT(ISBLANK($B540)),ISNUMBER($B540)),IF(ISBLANK(LOOKUP($B540,L!$B:$B,L!O:O)),"",LOOKUP($B540,L!$B:$B,L!O:O)),IF(OR($A540=0,ISBLANK($A540)),"",LOOKUP($A540,MK!$B:$B,MK!O:O)))</f>
        <v/>
      </c>
      <c r="P540" s="363" t="str">
        <f>IF(AND(NOT(ISBLANK($B540)),ISNUMBER($B540)),IF(ISBLANK(LOOKUP($B540,L!$B:$B,L!P:P)),"",LOOKUP($B540,L!$B:$B,L!P:P)),IF(OR($A540=0,ISBLANK($A540)),"",LOOKUP($A540,MK!$B:$B,MK!P:P)))</f>
        <v/>
      </c>
      <c r="Q540" s="363" t="str">
        <f>IF(AND(NOT(ISBLANK($B540)),ISNUMBER($B540)),IF(ISBLANK(LOOKUP($B540,L!$B:$B,L!Q:Q)),"",LOOKUP($B540,L!$B:$B,L!Q:Q)),IF(OR($A540=0,ISBLANK($A540)),"",LOOKUP($A540,MK!$B:$B,MK!Q:Q)))</f>
        <v/>
      </c>
      <c r="R540" s="363" t="str">
        <f>IF(AND(NOT(ISBLANK($B540)),ISNUMBER($B540)),IF(ISBLANK(LOOKUP($B540,L!$B:$B,L!R:R)),"",LOOKUP($B540,L!$B:$B,L!R:R)),IF(OR($A540=0,ISBLANK($A540)),"",LOOKUP($A540,MK!$B:$B,MK!R:R)))</f>
        <v/>
      </c>
      <c r="S540" s="363" t="str">
        <f>IF(AND(NOT(ISBLANK($B540)),ISNUMBER($B540)),IF(ISBLANK(LOOKUP($B540,L!$B:$B,L!S:S)),"",LOOKUP($B540,L!$B:$B,L!S:S)),IF(OR($A540=0,ISBLANK($A540)),"",LOOKUP($A540,MK!$B:$B,MK!S:S)))</f>
        <v/>
      </c>
      <c r="T540" s="363" t="str">
        <f>IF(AND(NOT(ISBLANK($B540)),ISNUMBER($B540)),IF(ISBLANK(LOOKUP($B540,L!$B:$B,L!T:T)),"",LOOKUP($B540,L!$B:$B,L!T:T)),IF(OR($A540=0,ISBLANK($A540)),"",LOOKUP($A540,MK!$B:$B,MK!T:T)))</f>
        <v/>
      </c>
      <c r="U540" s="365" t="str">
        <f>IF(AND(NOT(ISBLANK($B540)),ISNUMBER($B540)),IF(ISBLANK(LOOKUP($B540,L!$B:$B,L!U:U)),"",LOOKUP($B540,L!$B:$B,L!U:U)),IF(OR($A540=0,ISBLANK($A540)),"",LOOKUP($A540,MK!$B:$B,MK!U:U)))</f>
        <v/>
      </c>
    </row>
    <row r="541" spans="1:21" x14ac:dyDescent="0.25">
      <c r="A541" s="283"/>
      <c r="B541" s="74"/>
      <c r="C541" s="366" t="str">
        <f>IF(AND(NOT(ISBLANK($B541)),ISNUMBER($B541)),IF(ISBLANK(LOOKUP($B541,L!$B:$B,L!C:C)),"",LOOKUP($B541,L!$B:$B,L!C:C)),IF(OR($A541=0,ISBLANK($A541)),"",LOOKUP($A541,MK!$B:$B,MK!C:C)))</f>
        <v/>
      </c>
      <c r="D541" s="74" t="str">
        <f>IF(AND(NOT(ISBLANK($B541)),ISNUMBER($B541)),IF(ISBLANK(LOOKUP($B541,L!$B:$B,L!D:D)),"",LOOKUP($B541,L!$B:$B,L!D:D)),IF(OR($A541=0,ISBLANK($A541)),"",LOOKUP($A541,MK!$B:$B,MK!D:D)))</f>
        <v/>
      </c>
      <c r="E541" s="74" t="str">
        <f>IF(AND(NOT(ISBLANK($B541)),ISNUMBER($B541)),IF(ISBLANK(LOOKUP($B541,L!$B:$B,L!E:E)),"",LOOKUP($B541,L!$B:$B,L!E:E)),IF(OR($A541=0,ISBLANK($A541)),"",LOOKUP($A541,MK!$B:$B,MK!E:E)))</f>
        <v/>
      </c>
      <c r="F541" s="366" t="str">
        <f>IF(AND(NOT(ISBLANK($B541)),ISNUMBER($B541)),IF(ISBLANK(LOOKUP($B541,L!$B:$B,L!F:F)),"",LOOKUP($B541,L!$B:$B,L!F:F)),IF(OR($A541=0,ISBLANK($A541)),"",LOOKUP($A541,MK!$B:$B,MK!F:F)))</f>
        <v/>
      </c>
      <c r="G541" s="366" t="str">
        <f>IF(AND(NOT(ISBLANK($B541)),ISNUMBER($B541)),IF(ISBLANK(LOOKUP($B541,L!$B:$B,L!G:G)),"",LOOKUP($B541,L!$B:$B,L!G:G)),IF(OR($A541=0,ISBLANK($A541)),"",LOOKUP($A541,MK!$B:$B,MK!G:G)))</f>
        <v/>
      </c>
      <c r="H541" s="366" t="str">
        <f>IF(AND(NOT(ISBLANK($B541)),ISNUMBER($B541)),IF(ISBLANK(LOOKUP($B541,L!$B:$B,L!H:H)),"",LOOKUP($B541,L!$B:$B,L!H:H)),IF(OR($A541=0,ISBLANK($A541)),"",LOOKUP($A541,MK!$B:$B,MK!H:H)))</f>
        <v/>
      </c>
      <c r="I541" s="366" t="str">
        <f>IF(AND(NOT(ISBLANK($B541)),ISNUMBER($B541)),IF(ISBLANK(LOOKUP($B541,L!$B:$B,L!I:I)),"",LOOKUP($B541,L!$B:$B,L!I:I)),IF(OR($A541=0,ISBLANK($A541)),"",LOOKUP($A541,MK!$B:$B,MK!I:I)))</f>
        <v/>
      </c>
      <c r="J541" s="366" t="str">
        <f>IF(AND(NOT(ISBLANK($B541)),ISNUMBER($B541)),IF(ISBLANK(LOOKUP($B541,L!$B:$B,L!J:J)),"",LOOKUP($B541,L!$B:$B,L!J:J)),IF(OR($A541=0,ISBLANK($A541)),"",LOOKUP($A541,MK!$B:$B,MK!J:J)))</f>
        <v/>
      </c>
      <c r="K541" s="366" t="str">
        <f>IF(AND(NOT(ISBLANK($B541)),ISNUMBER($B541)),IF(ISBLANK(LOOKUP($B541,L!$B:$B,L!K:K)),"",LOOKUP($B541,L!$B:$B,L!K:K)),IF(OR($A541=0,ISBLANK($A541)),"",LOOKUP($A541,MK!$B:$B,MK!K:K)))</f>
        <v/>
      </c>
      <c r="L541" s="366" t="str">
        <f>IF(AND(NOT(ISBLANK($B541)),ISNUMBER($B541)),IF(ISBLANK(LOOKUP($B541,L!$B:$B,L!L:L)),"",LOOKUP($B541,L!$B:$B,L!L:L)),IF(OR($A541=0,ISBLANK($A541)),"",LOOKUP($A541,MK!$B:$B,MK!L:L)))</f>
        <v/>
      </c>
      <c r="M541" s="366" t="str">
        <f>IF(AND(NOT(ISBLANK($B541)),ISNUMBER($B541)),IF(ISBLANK(LOOKUP($B541,L!$B:$B,L!M:M)),"",LOOKUP($B541,L!$B:$B,L!M:M)),IF(OR($A541=0,ISBLANK($A541)),"",LOOKUP($A541,MK!$B:$B,MK!M:M)))</f>
        <v/>
      </c>
      <c r="N541" s="366" t="str">
        <f>IF(AND(NOT(ISBLANK($B541)),ISNUMBER($B541)),IF(ISBLANK(LOOKUP($B541,L!$B:$B,L!N:N)),"",LOOKUP($B541,L!$B:$B,L!N:N)),IF(OR($A541=0,ISBLANK($A541)),"",LOOKUP($A541,MK!$B:$B,MK!N:N)))</f>
        <v/>
      </c>
      <c r="O541" s="366" t="str">
        <f>IF(AND(NOT(ISBLANK($B541)),ISNUMBER($B541)),IF(ISBLANK(LOOKUP($B541,L!$B:$B,L!O:O)),"",LOOKUP($B541,L!$B:$B,L!O:O)),IF(OR($A541=0,ISBLANK($A541)),"",LOOKUP($A541,MK!$B:$B,MK!O:O)))</f>
        <v/>
      </c>
      <c r="P541" s="366" t="str">
        <f>IF(AND(NOT(ISBLANK($B541)),ISNUMBER($B541)),IF(ISBLANK(LOOKUP($B541,L!$B:$B,L!P:P)),"",LOOKUP($B541,L!$B:$B,L!P:P)),IF(OR($A541=0,ISBLANK($A541)),"",LOOKUP($A541,MK!$B:$B,MK!P:P)))</f>
        <v/>
      </c>
      <c r="Q541" s="366" t="str">
        <f>IF(AND(NOT(ISBLANK($B541)),ISNUMBER($B541)),IF(ISBLANK(LOOKUP($B541,L!$B:$B,L!Q:Q)),"",LOOKUP($B541,L!$B:$B,L!Q:Q)),IF(OR($A541=0,ISBLANK($A541)),"",LOOKUP($A541,MK!$B:$B,MK!Q:Q)))</f>
        <v/>
      </c>
      <c r="R541" s="366" t="str">
        <f>IF(AND(NOT(ISBLANK($B541)),ISNUMBER($B541)),IF(ISBLANK(LOOKUP($B541,L!$B:$B,L!R:R)),"",LOOKUP($B541,L!$B:$B,L!R:R)),IF(OR($A541=0,ISBLANK($A541)),"",LOOKUP($A541,MK!$B:$B,MK!R:R)))</f>
        <v/>
      </c>
      <c r="S541" s="366" t="str">
        <f>IF(AND(NOT(ISBLANK($B541)),ISNUMBER($B541)),IF(ISBLANK(LOOKUP($B541,L!$B:$B,L!S:S)),"",LOOKUP($B541,L!$B:$B,L!S:S)),IF(OR($A541=0,ISBLANK($A541)),"",LOOKUP($A541,MK!$B:$B,MK!S:S)))</f>
        <v/>
      </c>
      <c r="T541" s="366" t="str">
        <f>IF(AND(NOT(ISBLANK($B541)),ISNUMBER($B541)),IF(ISBLANK(LOOKUP($B541,L!$B:$B,L!T:T)),"",LOOKUP($B541,L!$B:$B,L!T:T)),IF(OR($A541=0,ISBLANK($A541)),"",LOOKUP($A541,MK!$B:$B,MK!T:T)))</f>
        <v/>
      </c>
      <c r="U541" s="368" t="str">
        <f>IF(AND(NOT(ISBLANK($B541)),ISNUMBER($B541)),IF(ISBLANK(LOOKUP($B541,L!$B:$B,L!U:U)),"",LOOKUP($B541,L!$B:$B,L!U:U)),IF(OR($A541=0,ISBLANK($A541)),"",LOOKUP($A541,MK!$B:$B,MK!U:U)))</f>
        <v/>
      </c>
    </row>
    <row r="542" spans="1:21" x14ac:dyDescent="0.25">
      <c r="A542" s="283"/>
      <c r="B542" s="73"/>
      <c r="C542" s="363" t="str">
        <f>IF(AND(NOT(ISBLANK($B542)),ISNUMBER($B542)),IF(ISBLANK(LOOKUP($B542,L!$B:$B,L!C:C)),"",LOOKUP($B542,L!$B:$B,L!C:C)),IF(OR($A542=0,ISBLANK($A542)),"",LOOKUP($A542,MK!$B:$B,MK!C:C)))</f>
        <v/>
      </c>
      <c r="D542" s="73" t="str">
        <f>IF(AND(NOT(ISBLANK($B542)),ISNUMBER($B542)),IF(ISBLANK(LOOKUP($B542,L!$B:$B,L!D:D)),"",LOOKUP($B542,L!$B:$B,L!D:D)),IF(OR($A542=0,ISBLANK($A542)),"",LOOKUP($A542,MK!$B:$B,MK!D:D)))</f>
        <v/>
      </c>
      <c r="E542" s="73" t="str">
        <f>IF(AND(NOT(ISBLANK($B542)),ISNUMBER($B542)),IF(ISBLANK(LOOKUP($B542,L!$B:$B,L!E:E)),"",LOOKUP($B542,L!$B:$B,L!E:E)),IF(OR($A542=0,ISBLANK($A542)),"",LOOKUP($A542,MK!$B:$B,MK!E:E)))</f>
        <v/>
      </c>
      <c r="F542" s="363" t="str">
        <f>IF(AND(NOT(ISBLANK($B542)),ISNUMBER($B542)),IF(ISBLANK(LOOKUP($B542,L!$B:$B,L!F:F)),"",LOOKUP($B542,L!$B:$B,L!F:F)),IF(OR($A542=0,ISBLANK($A542)),"",LOOKUP($A542,MK!$B:$B,MK!F:F)))</f>
        <v/>
      </c>
      <c r="G542" s="363" t="str">
        <f>IF(AND(NOT(ISBLANK($B542)),ISNUMBER($B542)),IF(ISBLANK(LOOKUP($B542,L!$B:$B,L!G:G)),"",LOOKUP($B542,L!$B:$B,L!G:G)),IF(OR($A542=0,ISBLANK($A542)),"",LOOKUP($A542,MK!$B:$B,MK!G:G)))</f>
        <v/>
      </c>
      <c r="H542" s="363" t="str">
        <f>IF(AND(NOT(ISBLANK($B542)),ISNUMBER($B542)),IF(ISBLANK(LOOKUP($B542,L!$B:$B,L!H:H)),"",LOOKUP($B542,L!$B:$B,L!H:H)),IF(OR($A542=0,ISBLANK($A542)),"",LOOKUP($A542,MK!$B:$B,MK!H:H)))</f>
        <v/>
      </c>
      <c r="I542" s="363" t="str">
        <f>IF(AND(NOT(ISBLANK($B542)),ISNUMBER($B542)),IF(ISBLANK(LOOKUP($B542,L!$B:$B,L!I:I)),"",LOOKUP($B542,L!$B:$B,L!I:I)),IF(OR($A542=0,ISBLANK($A542)),"",LOOKUP($A542,MK!$B:$B,MK!I:I)))</f>
        <v/>
      </c>
      <c r="J542" s="363" t="str">
        <f>IF(AND(NOT(ISBLANK($B542)),ISNUMBER($B542)),IF(ISBLANK(LOOKUP($B542,L!$B:$B,L!J:J)),"",LOOKUP($B542,L!$B:$B,L!J:J)),IF(OR($A542=0,ISBLANK($A542)),"",LOOKUP($A542,MK!$B:$B,MK!J:J)))</f>
        <v/>
      </c>
      <c r="K542" s="363" t="str">
        <f>IF(AND(NOT(ISBLANK($B542)),ISNUMBER($B542)),IF(ISBLANK(LOOKUP($B542,L!$B:$B,L!K:K)),"",LOOKUP($B542,L!$B:$B,L!K:K)),IF(OR($A542=0,ISBLANK($A542)),"",LOOKUP($A542,MK!$B:$B,MK!K:K)))</f>
        <v/>
      </c>
      <c r="L542" s="363" t="str">
        <f>IF(AND(NOT(ISBLANK($B542)),ISNUMBER($B542)),IF(ISBLANK(LOOKUP($B542,L!$B:$B,L!L:L)),"",LOOKUP($B542,L!$B:$B,L!L:L)),IF(OR($A542=0,ISBLANK($A542)),"",LOOKUP($A542,MK!$B:$B,MK!L:L)))</f>
        <v/>
      </c>
      <c r="M542" s="363" t="str">
        <f>IF(AND(NOT(ISBLANK($B542)),ISNUMBER($B542)),IF(ISBLANK(LOOKUP($B542,L!$B:$B,L!M:M)),"",LOOKUP($B542,L!$B:$B,L!M:M)),IF(OR($A542=0,ISBLANK($A542)),"",LOOKUP($A542,MK!$B:$B,MK!M:M)))</f>
        <v/>
      </c>
      <c r="N542" s="363" t="str">
        <f>IF(AND(NOT(ISBLANK($B542)),ISNUMBER($B542)),IF(ISBLANK(LOOKUP($B542,L!$B:$B,L!N:N)),"",LOOKUP($B542,L!$B:$B,L!N:N)),IF(OR($A542=0,ISBLANK($A542)),"",LOOKUP($A542,MK!$B:$B,MK!N:N)))</f>
        <v/>
      </c>
      <c r="O542" s="363" t="str">
        <f>IF(AND(NOT(ISBLANK($B542)),ISNUMBER($B542)),IF(ISBLANK(LOOKUP($B542,L!$B:$B,L!O:O)),"",LOOKUP($B542,L!$B:$B,L!O:O)),IF(OR($A542=0,ISBLANK($A542)),"",LOOKUP($A542,MK!$B:$B,MK!O:O)))</f>
        <v/>
      </c>
      <c r="P542" s="363" t="str">
        <f>IF(AND(NOT(ISBLANK($B542)),ISNUMBER($B542)),IF(ISBLANK(LOOKUP($B542,L!$B:$B,L!P:P)),"",LOOKUP($B542,L!$B:$B,L!P:P)),IF(OR($A542=0,ISBLANK($A542)),"",LOOKUP($A542,MK!$B:$B,MK!P:P)))</f>
        <v/>
      </c>
      <c r="Q542" s="363" t="str">
        <f>IF(AND(NOT(ISBLANK($B542)),ISNUMBER($B542)),IF(ISBLANK(LOOKUP($B542,L!$B:$B,L!Q:Q)),"",LOOKUP($B542,L!$B:$B,L!Q:Q)),IF(OR($A542=0,ISBLANK($A542)),"",LOOKUP($A542,MK!$B:$B,MK!Q:Q)))</f>
        <v/>
      </c>
      <c r="R542" s="363" t="str">
        <f>IF(AND(NOT(ISBLANK($B542)),ISNUMBER($B542)),IF(ISBLANK(LOOKUP($B542,L!$B:$B,L!R:R)),"",LOOKUP($B542,L!$B:$B,L!R:R)),IF(OR($A542=0,ISBLANK($A542)),"",LOOKUP($A542,MK!$B:$B,MK!R:R)))</f>
        <v/>
      </c>
      <c r="S542" s="363" t="str">
        <f>IF(AND(NOT(ISBLANK($B542)),ISNUMBER($B542)),IF(ISBLANK(LOOKUP($B542,L!$B:$B,L!S:S)),"",LOOKUP($B542,L!$B:$B,L!S:S)),IF(OR($A542=0,ISBLANK($A542)),"",LOOKUP($A542,MK!$B:$B,MK!S:S)))</f>
        <v/>
      </c>
      <c r="T542" s="363" t="str">
        <f>IF(AND(NOT(ISBLANK($B542)),ISNUMBER($B542)),IF(ISBLANK(LOOKUP($B542,L!$B:$B,L!T:T)),"",LOOKUP($B542,L!$B:$B,L!T:T)),IF(OR($A542=0,ISBLANK($A542)),"",LOOKUP($A542,MK!$B:$B,MK!T:T)))</f>
        <v/>
      </c>
      <c r="U542" s="365" t="str">
        <f>IF(AND(NOT(ISBLANK($B542)),ISNUMBER($B542)),IF(ISBLANK(LOOKUP($B542,L!$B:$B,L!U:U)),"",LOOKUP($B542,L!$B:$B,L!U:U)),IF(OR($A542=0,ISBLANK($A542)),"",LOOKUP($A542,MK!$B:$B,MK!U:U)))</f>
        <v/>
      </c>
    </row>
    <row r="543" spans="1:21" x14ac:dyDescent="0.25">
      <c r="A543" s="283"/>
      <c r="B543" s="74"/>
      <c r="C543" s="366" t="str">
        <f>IF(AND(NOT(ISBLANK($B543)),ISNUMBER($B543)),IF(ISBLANK(LOOKUP($B543,L!$B:$B,L!C:C)),"",LOOKUP($B543,L!$B:$B,L!C:C)),IF(OR($A543=0,ISBLANK($A543)),"",LOOKUP($A543,MK!$B:$B,MK!C:C)))</f>
        <v/>
      </c>
      <c r="D543" s="74" t="str">
        <f>IF(AND(NOT(ISBLANK($B543)),ISNUMBER($B543)),IF(ISBLANK(LOOKUP($B543,L!$B:$B,L!D:D)),"",LOOKUP($B543,L!$B:$B,L!D:D)),IF(OR($A543=0,ISBLANK($A543)),"",LOOKUP($A543,MK!$B:$B,MK!D:D)))</f>
        <v/>
      </c>
      <c r="E543" s="74" t="str">
        <f>IF(AND(NOT(ISBLANK($B543)),ISNUMBER($B543)),IF(ISBLANK(LOOKUP($B543,L!$B:$B,L!E:E)),"",LOOKUP($B543,L!$B:$B,L!E:E)),IF(OR($A543=0,ISBLANK($A543)),"",LOOKUP($A543,MK!$B:$B,MK!E:E)))</f>
        <v/>
      </c>
      <c r="F543" s="366" t="str">
        <f>IF(AND(NOT(ISBLANK($B543)),ISNUMBER($B543)),IF(ISBLANK(LOOKUP($B543,L!$B:$B,L!F:F)),"",LOOKUP($B543,L!$B:$B,L!F:F)),IF(OR($A543=0,ISBLANK($A543)),"",LOOKUP($A543,MK!$B:$B,MK!F:F)))</f>
        <v/>
      </c>
      <c r="G543" s="366" t="str">
        <f>IF(AND(NOT(ISBLANK($B543)),ISNUMBER($B543)),IF(ISBLANK(LOOKUP($B543,L!$B:$B,L!G:G)),"",LOOKUP($B543,L!$B:$B,L!G:G)),IF(OR($A543=0,ISBLANK($A543)),"",LOOKUP($A543,MK!$B:$B,MK!G:G)))</f>
        <v/>
      </c>
      <c r="H543" s="366" t="str">
        <f>IF(AND(NOT(ISBLANK($B543)),ISNUMBER($B543)),IF(ISBLANK(LOOKUP($B543,L!$B:$B,L!H:H)),"",LOOKUP($B543,L!$B:$B,L!H:H)),IF(OR($A543=0,ISBLANK($A543)),"",LOOKUP($A543,MK!$B:$B,MK!H:H)))</f>
        <v/>
      </c>
      <c r="I543" s="366" t="str">
        <f>IF(AND(NOT(ISBLANK($B543)),ISNUMBER($B543)),IF(ISBLANK(LOOKUP($B543,L!$B:$B,L!I:I)),"",LOOKUP($B543,L!$B:$B,L!I:I)),IF(OR($A543=0,ISBLANK($A543)),"",LOOKUP($A543,MK!$B:$B,MK!I:I)))</f>
        <v/>
      </c>
      <c r="J543" s="366" t="str">
        <f>IF(AND(NOT(ISBLANK($B543)),ISNUMBER($B543)),IF(ISBLANK(LOOKUP($B543,L!$B:$B,L!J:J)),"",LOOKUP($B543,L!$B:$B,L!J:J)),IF(OR($A543=0,ISBLANK($A543)),"",LOOKUP($A543,MK!$B:$B,MK!J:J)))</f>
        <v/>
      </c>
      <c r="K543" s="366" t="str">
        <f>IF(AND(NOT(ISBLANK($B543)),ISNUMBER($B543)),IF(ISBLANK(LOOKUP($B543,L!$B:$B,L!K:K)),"",LOOKUP($B543,L!$B:$B,L!K:K)),IF(OR($A543=0,ISBLANK($A543)),"",LOOKUP($A543,MK!$B:$B,MK!K:K)))</f>
        <v/>
      </c>
      <c r="L543" s="366" t="str">
        <f>IF(AND(NOT(ISBLANK($B543)),ISNUMBER($B543)),IF(ISBLANK(LOOKUP($B543,L!$B:$B,L!L:L)),"",LOOKUP($B543,L!$B:$B,L!L:L)),IF(OR($A543=0,ISBLANK($A543)),"",LOOKUP($A543,MK!$B:$B,MK!L:L)))</f>
        <v/>
      </c>
      <c r="M543" s="366" t="str">
        <f>IF(AND(NOT(ISBLANK($B543)),ISNUMBER($B543)),IF(ISBLANK(LOOKUP($B543,L!$B:$B,L!M:M)),"",LOOKUP($B543,L!$B:$B,L!M:M)),IF(OR($A543=0,ISBLANK($A543)),"",LOOKUP($A543,MK!$B:$B,MK!M:M)))</f>
        <v/>
      </c>
      <c r="N543" s="366" t="str">
        <f>IF(AND(NOT(ISBLANK($B543)),ISNUMBER($B543)),IF(ISBLANK(LOOKUP($B543,L!$B:$B,L!N:N)),"",LOOKUP($B543,L!$B:$B,L!N:N)),IF(OR($A543=0,ISBLANK($A543)),"",LOOKUP($A543,MK!$B:$B,MK!N:N)))</f>
        <v/>
      </c>
      <c r="O543" s="366" t="str">
        <f>IF(AND(NOT(ISBLANK($B543)),ISNUMBER($B543)),IF(ISBLANK(LOOKUP($B543,L!$B:$B,L!O:O)),"",LOOKUP($B543,L!$B:$B,L!O:O)),IF(OR($A543=0,ISBLANK($A543)),"",LOOKUP($A543,MK!$B:$B,MK!O:O)))</f>
        <v/>
      </c>
      <c r="P543" s="366" t="str">
        <f>IF(AND(NOT(ISBLANK($B543)),ISNUMBER($B543)),IF(ISBLANK(LOOKUP($B543,L!$B:$B,L!P:P)),"",LOOKUP($B543,L!$B:$B,L!P:P)),IF(OR($A543=0,ISBLANK($A543)),"",LOOKUP($A543,MK!$B:$B,MK!P:P)))</f>
        <v/>
      </c>
      <c r="Q543" s="366" t="str">
        <f>IF(AND(NOT(ISBLANK($B543)),ISNUMBER($B543)),IF(ISBLANK(LOOKUP($B543,L!$B:$B,L!Q:Q)),"",LOOKUP($B543,L!$B:$B,L!Q:Q)),IF(OR($A543=0,ISBLANK($A543)),"",LOOKUP($A543,MK!$B:$B,MK!Q:Q)))</f>
        <v/>
      </c>
      <c r="R543" s="366" t="str">
        <f>IF(AND(NOT(ISBLANK($B543)),ISNUMBER($B543)),IF(ISBLANK(LOOKUP($B543,L!$B:$B,L!R:R)),"",LOOKUP($B543,L!$B:$B,L!R:R)),IF(OR($A543=0,ISBLANK($A543)),"",LOOKUP($A543,MK!$B:$B,MK!R:R)))</f>
        <v/>
      </c>
      <c r="S543" s="366" t="str">
        <f>IF(AND(NOT(ISBLANK($B543)),ISNUMBER($B543)),IF(ISBLANK(LOOKUP($B543,L!$B:$B,L!S:S)),"",LOOKUP($B543,L!$B:$B,L!S:S)),IF(OR($A543=0,ISBLANK($A543)),"",LOOKUP($A543,MK!$B:$B,MK!S:S)))</f>
        <v/>
      </c>
      <c r="T543" s="366" t="str">
        <f>IF(AND(NOT(ISBLANK($B543)),ISNUMBER($B543)),IF(ISBLANK(LOOKUP($B543,L!$B:$B,L!T:T)),"",LOOKUP($B543,L!$B:$B,L!T:T)),IF(OR($A543=0,ISBLANK($A543)),"",LOOKUP($A543,MK!$B:$B,MK!T:T)))</f>
        <v/>
      </c>
      <c r="U543" s="368" t="str">
        <f>IF(AND(NOT(ISBLANK($B543)),ISNUMBER($B543)),IF(ISBLANK(LOOKUP($B543,L!$B:$B,L!U:U)),"",LOOKUP($B543,L!$B:$B,L!U:U)),IF(OR($A543=0,ISBLANK($A543)),"",LOOKUP($A543,MK!$B:$B,MK!U:U)))</f>
        <v/>
      </c>
    </row>
    <row r="544" spans="1:21" x14ac:dyDescent="0.25">
      <c r="A544" s="283"/>
      <c r="B544" s="73"/>
      <c r="C544" s="363" t="str">
        <f>IF(AND(NOT(ISBLANK($B544)),ISNUMBER($B544)),IF(ISBLANK(LOOKUP($B544,L!$B:$B,L!C:C)),"",LOOKUP($B544,L!$B:$B,L!C:C)),IF(OR($A544=0,ISBLANK($A544)),"",LOOKUP($A544,MK!$B:$B,MK!C:C)))</f>
        <v/>
      </c>
      <c r="D544" s="73" t="str">
        <f>IF(AND(NOT(ISBLANK($B544)),ISNUMBER($B544)),IF(ISBLANK(LOOKUP($B544,L!$B:$B,L!D:D)),"",LOOKUP($B544,L!$B:$B,L!D:D)),IF(OR($A544=0,ISBLANK($A544)),"",LOOKUP($A544,MK!$B:$B,MK!D:D)))</f>
        <v/>
      </c>
      <c r="E544" s="73" t="str">
        <f>IF(AND(NOT(ISBLANK($B544)),ISNUMBER($B544)),IF(ISBLANK(LOOKUP($B544,L!$B:$B,L!E:E)),"",LOOKUP($B544,L!$B:$B,L!E:E)),IF(OR($A544=0,ISBLANK($A544)),"",LOOKUP($A544,MK!$B:$B,MK!E:E)))</f>
        <v/>
      </c>
      <c r="F544" s="363" t="str">
        <f>IF(AND(NOT(ISBLANK($B544)),ISNUMBER($B544)),IF(ISBLANK(LOOKUP($B544,L!$B:$B,L!F:F)),"",LOOKUP($B544,L!$B:$B,L!F:F)),IF(OR($A544=0,ISBLANK($A544)),"",LOOKUP($A544,MK!$B:$B,MK!F:F)))</f>
        <v/>
      </c>
      <c r="G544" s="363" t="str">
        <f>IF(AND(NOT(ISBLANK($B544)),ISNUMBER($B544)),IF(ISBLANK(LOOKUP($B544,L!$B:$B,L!G:G)),"",LOOKUP($B544,L!$B:$B,L!G:G)),IF(OR($A544=0,ISBLANK($A544)),"",LOOKUP($A544,MK!$B:$B,MK!G:G)))</f>
        <v/>
      </c>
      <c r="H544" s="363" t="str">
        <f>IF(AND(NOT(ISBLANK($B544)),ISNUMBER($B544)),IF(ISBLANK(LOOKUP($B544,L!$B:$B,L!H:H)),"",LOOKUP($B544,L!$B:$B,L!H:H)),IF(OR($A544=0,ISBLANK($A544)),"",LOOKUP($A544,MK!$B:$B,MK!H:H)))</f>
        <v/>
      </c>
      <c r="I544" s="363" t="str">
        <f>IF(AND(NOT(ISBLANK($B544)),ISNUMBER($B544)),IF(ISBLANK(LOOKUP($B544,L!$B:$B,L!I:I)),"",LOOKUP($B544,L!$B:$B,L!I:I)),IF(OR($A544=0,ISBLANK($A544)),"",LOOKUP($A544,MK!$B:$B,MK!I:I)))</f>
        <v/>
      </c>
      <c r="J544" s="363" t="str">
        <f>IF(AND(NOT(ISBLANK($B544)),ISNUMBER($B544)),IF(ISBLANK(LOOKUP($B544,L!$B:$B,L!J:J)),"",LOOKUP($B544,L!$B:$B,L!J:J)),IF(OR($A544=0,ISBLANK($A544)),"",LOOKUP($A544,MK!$B:$B,MK!J:J)))</f>
        <v/>
      </c>
      <c r="K544" s="363" t="str">
        <f>IF(AND(NOT(ISBLANK($B544)),ISNUMBER($B544)),IF(ISBLANK(LOOKUP($B544,L!$B:$B,L!K:K)),"",LOOKUP($B544,L!$B:$B,L!K:K)),IF(OR($A544=0,ISBLANK($A544)),"",LOOKUP($A544,MK!$B:$B,MK!K:K)))</f>
        <v/>
      </c>
      <c r="L544" s="363" t="str">
        <f>IF(AND(NOT(ISBLANK($B544)),ISNUMBER($B544)),IF(ISBLANK(LOOKUP($B544,L!$B:$B,L!L:L)),"",LOOKUP($B544,L!$B:$B,L!L:L)),IF(OR($A544=0,ISBLANK($A544)),"",LOOKUP($A544,MK!$B:$B,MK!L:L)))</f>
        <v/>
      </c>
      <c r="M544" s="363" t="str">
        <f>IF(AND(NOT(ISBLANK($B544)),ISNUMBER($B544)),IF(ISBLANK(LOOKUP($B544,L!$B:$B,L!M:M)),"",LOOKUP($B544,L!$B:$B,L!M:M)),IF(OR($A544=0,ISBLANK($A544)),"",LOOKUP($A544,MK!$B:$B,MK!M:M)))</f>
        <v/>
      </c>
      <c r="N544" s="363" t="str">
        <f>IF(AND(NOT(ISBLANK($B544)),ISNUMBER($B544)),IF(ISBLANK(LOOKUP($B544,L!$B:$B,L!N:N)),"",LOOKUP($B544,L!$B:$B,L!N:N)),IF(OR($A544=0,ISBLANK($A544)),"",LOOKUP($A544,MK!$B:$B,MK!N:N)))</f>
        <v/>
      </c>
      <c r="O544" s="363" t="str">
        <f>IF(AND(NOT(ISBLANK($B544)),ISNUMBER($B544)),IF(ISBLANK(LOOKUP($B544,L!$B:$B,L!O:O)),"",LOOKUP($B544,L!$B:$B,L!O:O)),IF(OR($A544=0,ISBLANK($A544)),"",LOOKUP($A544,MK!$B:$B,MK!O:O)))</f>
        <v/>
      </c>
      <c r="P544" s="363" t="str">
        <f>IF(AND(NOT(ISBLANK($B544)),ISNUMBER($B544)),IF(ISBLANK(LOOKUP($B544,L!$B:$B,L!P:P)),"",LOOKUP($B544,L!$B:$B,L!P:P)),IF(OR($A544=0,ISBLANK($A544)),"",LOOKUP($A544,MK!$B:$B,MK!P:P)))</f>
        <v/>
      </c>
      <c r="Q544" s="363" t="str">
        <f>IF(AND(NOT(ISBLANK($B544)),ISNUMBER($B544)),IF(ISBLANK(LOOKUP($B544,L!$B:$B,L!Q:Q)),"",LOOKUP($B544,L!$B:$B,L!Q:Q)),IF(OR($A544=0,ISBLANK($A544)),"",LOOKUP($A544,MK!$B:$B,MK!Q:Q)))</f>
        <v/>
      </c>
      <c r="R544" s="363" t="str">
        <f>IF(AND(NOT(ISBLANK($B544)),ISNUMBER($B544)),IF(ISBLANK(LOOKUP($B544,L!$B:$B,L!R:R)),"",LOOKUP($B544,L!$B:$B,L!R:R)),IF(OR($A544=0,ISBLANK($A544)),"",LOOKUP($A544,MK!$B:$B,MK!R:R)))</f>
        <v/>
      </c>
      <c r="S544" s="363" t="str">
        <f>IF(AND(NOT(ISBLANK($B544)),ISNUMBER($B544)),IF(ISBLANK(LOOKUP($B544,L!$B:$B,L!S:S)),"",LOOKUP($B544,L!$B:$B,L!S:S)),IF(OR($A544=0,ISBLANK($A544)),"",LOOKUP($A544,MK!$B:$B,MK!S:S)))</f>
        <v/>
      </c>
      <c r="T544" s="363" t="str">
        <f>IF(AND(NOT(ISBLANK($B544)),ISNUMBER($B544)),IF(ISBLANK(LOOKUP($B544,L!$B:$B,L!T:T)),"",LOOKUP($B544,L!$B:$B,L!T:T)),IF(OR($A544=0,ISBLANK($A544)),"",LOOKUP($A544,MK!$B:$B,MK!T:T)))</f>
        <v/>
      </c>
      <c r="U544" s="365" t="str">
        <f>IF(AND(NOT(ISBLANK($B544)),ISNUMBER($B544)),IF(ISBLANK(LOOKUP($B544,L!$B:$B,L!U:U)),"",LOOKUP($B544,L!$B:$B,L!U:U)),IF(OR($A544=0,ISBLANK($A544)),"",LOOKUP($A544,MK!$B:$B,MK!U:U)))</f>
        <v/>
      </c>
    </row>
    <row r="545" spans="1:21" x14ac:dyDescent="0.25">
      <c r="A545" s="283"/>
      <c r="B545" s="74"/>
      <c r="C545" s="366" t="str">
        <f>IF(AND(NOT(ISBLANK($B545)),ISNUMBER($B545)),IF(ISBLANK(LOOKUP($B545,L!$B:$B,L!C:C)),"",LOOKUP($B545,L!$B:$B,L!C:C)),IF(OR($A545=0,ISBLANK($A545)),"",LOOKUP($A545,MK!$B:$B,MK!C:C)))</f>
        <v/>
      </c>
      <c r="D545" s="74" t="str">
        <f>IF(AND(NOT(ISBLANK($B545)),ISNUMBER($B545)),IF(ISBLANK(LOOKUP($B545,L!$B:$B,L!D:D)),"",LOOKUP($B545,L!$B:$B,L!D:D)),IF(OR($A545=0,ISBLANK($A545)),"",LOOKUP($A545,MK!$B:$B,MK!D:D)))</f>
        <v/>
      </c>
      <c r="E545" s="74" t="str">
        <f>IF(AND(NOT(ISBLANK($B545)),ISNUMBER($B545)),IF(ISBLANK(LOOKUP($B545,L!$B:$B,L!E:E)),"",LOOKUP($B545,L!$B:$B,L!E:E)),IF(OR($A545=0,ISBLANK($A545)),"",LOOKUP($A545,MK!$B:$B,MK!E:E)))</f>
        <v/>
      </c>
      <c r="F545" s="366" t="str">
        <f>IF(AND(NOT(ISBLANK($B545)),ISNUMBER($B545)),IF(ISBLANK(LOOKUP($B545,L!$B:$B,L!F:F)),"",LOOKUP($B545,L!$B:$B,L!F:F)),IF(OR($A545=0,ISBLANK($A545)),"",LOOKUP($A545,MK!$B:$B,MK!F:F)))</f>
        <v/>
      </c>
      <c r="G545" s="366" t="str">
        <f>IF(AND(NOT(ISBLANK($B545)),ISNUMBER($B545)),IF(ISBLANK(LOOKUP($B545,L!$B:$B,L!G:G)),"",LOOKUP($B545,L!$B:$B,L!G:G)),IF(OR($A545=0,ISBLANK($A545)),"",LOOKUP($A545,MK!$B:$B,MK!G:G)))</f>
        <v/>
      </c>
      <c r="H545" s="366" t="str">
        <f>IF(AND(NOT(ISBLANK($B545)),ISNUMBER($B545)),IF(ISBLANK(LOOKUP($B545,L!$B:$B,L!H:H)),"",LOOKUP($B545,L!$B:$B,L!H:H)),IF(OR($A545=0,ISBLANK($A545)),"",LOOKUP($A545,MK!$B:$B,MK!H:H)))</f>
        <v/>
      </c>
      <c r="I545" s="366" t="str">
        <f>IF(AND(NOT(ISBLANK($B545)),ISNUMBER($B545)),IF(ISBLANK(LOOKUP($B545,L!$B:$B,L!I:I)),"",LOOKUP($B545,L!$B:$B,L!I:I)),IF(OR($A545=0,ISBLANK($A545)),"",LOOKUP($A545,MK!$B:$B,MK!I:I)))</f>
        <v/>
      </c>
      <c r="J545" s="366" t="str">
        <f>IF(AND(NOT(ISBLANK($B545)),ISNUMBER($B545)),IF(ISBLANK(LOOKUP($B545,L!$B:$B,L!J:J)),"",LOOKUP($B545,L!$B:$B,L!J:J)),IF(OR($A545=0,ISBLANK($A545)),"",LOOKUP($A545,MK!$B:$B,MK!J:J)))</f>
        <v/>
      </c>
      <c r="K545" s="366" t="str">
        <f>IF(AND(NOT(ISBLANK($B545)),ISNUMBER($B545)),IF(ISBLANK(LOOKUP($B545,L!$B:$B,L!K:K)),"",LOOKUP($B545,L!$B:$B,L!K:K)),IF(OR($A545=0,ISBLANK($A545)),"",LOOKUP($A545,MK!$B:$B,MK!K:K)))</f>
        <v/>
      </c>
      <c r="L545" s="366" t="str">
        <f>IF(AND(NOT(ISBLANK($B545)),ISNUMBER($B545)),IF(ISBLANK(LOOKUP($B545,L!$B:$B,L!L:L)),"",LOOKUP($B545,L!$B:$B,L!L:L)),IF(OR($A545=0,ISBLANK($A545)),"",LOOKUP($A545,MK!$B:$B,MK!L:L)))</f>
        <v/>
      </c>
      <c r="M545" s="366" t="str">
        <f>IF(AND(NOT(ISBLANK($B545)),ISNUMBER($B545)),IF(ISBLANK(LOOKUP($B545,L!$B:$B,L!M:M)),"",LOOKUP($B545,L!$B:$B,L!M:M)),IF(OR($A545=0,ISBLANK($A545)),"",LOOKUP($A545,MK!$B:$B,MK!M:M)))</f>
        <v/>
      </c>
      <c r="N545" s="366" t="str">
        <f>IF(AND(NOT(ISBLANK($B545)),ISNUMBER($B545)),IF(ISBLANK(LOOKUP($B545,L!$B:$B,L!N:N)),"",LOOKUP($B545,L!$B:$B,L!N:N)),IF(OR($A545=0,ISBLANK($A545)),"",LOOKUP($A545,MK!$B:$B,MK!N:N)))</f>
        <v/>
      </c>
      <c r="O545" s="366" t="str">
        <f>IF(AND(NOT(ISBLANK($B545)),ISNUMBER($B545)),IF(ISBLANK(LOOKUP($B545,L!$B:$B,L!O:O)),"",LOOKUP($B545,L!$B:$B,L!O:O)),IF(OR($A545=0,ISBLANK($A545)),"",LOOKUP($A545,MK!$B:$B,MK!O:O)))</f>
        <v/>
      </c>
      <c r="P545" s="366" t="str">
        <f>IF(AND(NOT(ISBLANK($B545)),ISNUMBER($B545)),IF(ISBLANK(LOOKUP($B545,L!$B:$B,L!P:P)),"",LOOKUP($B545,L!$B:$B,L!P:P)),IF(OR($A545=0,ISBLANK($A545)),"",LOOKUP($A545,MK!$B:$B,MK!P:P)))</f>
        <v/>
      </c>
      <c r="Q545" s="366" t="str">
        <f>IF(AND(NOT(ISBLANK($B545)),ISNUMBER($B545)),IF(ISBLANK(LOOKUP($B545,L!$B:$B,L!Q:Q)),"",LOOKUP($B545,L!$B:$B,L!Q:Q)),IF(OR($A545=0,ISBLANK($A545)),"",LOOKUP($A545,MK!$B:$B,MK!Q:Q)))</f>
        <v/>
      </c>
      <c r="R545" s="366" t="str">
        <f>IF(AND(NOT(ISBLANK($B545)),ISNUMBER($B545)),IF(ISBLANK(LOOKUP($B545,L!$B:$B,L!R:R)),"",LOOKUP($B545,L!$B:$B,L!R:R)),IF(OR($A545=0,ISBLANK($A545)),"",LOOKUP($A545,MK!$B:$B,MK!R:R)))</f>
        <v/>
      </c>
      <c r="S545" s="366" t="str">
        <f>IF(AND(NOT(ISBLANK($B545)),ISNUMBER($B545)),IF(ISBLANK(LOOKUP($B545,L!$B:$B,L!S:S)),"",LOOKUP($B545,L!$B:$B,L!S:S)),IF(OR($A545=0,ISBLANK($A545)),"",LOOKUP($A545,MK!$B:$B,MK!S:S)))</f>
        <v/>
      </c>
      <c r="T545" s="366" t="str">
        <f>IF(AND(NOT(ISBLANK($B545)),ISNUMBER($B545)),IF(ISBLANK(LOOKUP($B545,L!$B:$B,L!T:T)),"",LOOKUP($B545,L!$B:$B,L!T:T)),IF(OR($A545=0,ISBLANK($A545)),"",LOOKUP($A545,MK!$B:$B,MK!T:T)))</f>
        <v/>
      </c>
      <c r="U545" s="368" t="str">
        <f>IF(AND(NOT(ISBLANK($B545)),ISNUMBER($B545)),IF(ISBLANK(LOOKUP($B545,L!$B:$B,L!U:U)),"",LOOKUP($B545,L!$B:$B,L!U:U)),IF(OR($A545=0,ISBLANK($A545)),"",LOOKUP($A545,MK!$B:$B,MK!U:U)))</f>
        <v/>
      </c>
    </row>
    <row r="546" spans="1:21" x14ac:dyDescent="0.25">
      <c r="A546" s="283"/>
      <c r="B546" s="73"/>
      <c r="C546" s="363" t="str">
        <f>IF(AND(NOT(ISBLANK($B546)),ISNUMBER($B546)),IF(ISBLANK(LOOKUP($B546,L!$B:$B,L!C:C)),"",LOOKUP($B546,L!$B:$B,L!C:C)),IF(OR($A546=0,ISBLANK($A546)),"",LOOKUP($A546,MK!$B:$B,MK!C:C)))</f>
        <v/>
      </c>
      <c r="D546" s="73" t="str">
        <f>IF(AND(NOT(ISBLANK($B546)),ISNUMBER($B546)),IF(ISBLANK(LOOKUP($B546,L!$B:$B,L!D:D)),"",LOOKUP($B546,L!$B:$B,L!D:D)),IF(OR($A546=0,ISBLANK($A546)),"",LOOKUP($A546,MK!$B:$B,MK!D:D)))</f>
        <v/>
      </c>
      <c r="E546" s="73" t="str">
        <f>IF(AND(NOT(ISBLANK($B546)),ISNUMBER($B546)),IF(ISBLANK(LOOKUP($B546,L!$B:$B,L!E:E)),"",LOOKUP($B546,L!$B:$B,L!E:E)),IF(OR($A546=0,ISBLANK($A546)),"",LOOKUP($A546,MK!$B:$B,MK!E:E)))</f>
        <v/>
      </c>
      <c r="F546" s="363" t="str">
        <f>IF(AND(NOT(ISBLANK($B546)),ISNUMBER($B546)),IF(ISBLANK(LOOKUP($B546,L!$B:$B,L!F:F)),"",LOOKUP($B546,L!$B:$B,L!F:F)),IF(OR($A546=0,ISBLANK($A546)),"",LOOKUP($A546,MK!$B:$B,MK!F:F)))</f>
        <v/>
      </c>
      <c r="G546" s="363" t="str">
        <f>IF(AND(NOT(ISBLANK($B546)),ISNUMBER($B546)),IF(ISBLANK(LOOKUP($B546,L!$B:$B,L!G:G)),"",LOOKUP($B546,L!$B:$B,L!G:G)),IF(OR($A546=0,ISBLANK($A546)),"",LOOKUP($A546,MK!$B:$B,MK!G:G)))</f>
        <v/>
      </c>
      <c r="H546" s="363" t="str">
        <f>IF(AND(NOT(ISBLANK($B546)),ISNUMBER($B546)),IF(ISBLANK(LOOKUP($B546,L!$B:$B,L!H:H)),"",LOOKUP($B546,L!$B:$B,L!H:H)),IF(OR($A546=0,ISBLANK($A546)),"",LOOKUP($A546,MK!$B:$B,MK!H:H)))</f>
        <v/>
      </c>
      <c r="I546" s="363" t="str">
        <f>IF(AND(NOT(ISBLANK($B546)),ISNUMBER($B546)),IF(ISBLANK(LOOKUP($B546,L!$B:$B,L!I:I)),"",LOOKUP($B546,L!$B:$B,L!I:I)),IF(OR($A546=0,ISBLANK($A546)),"",LOOKUP($A546,MK!$B:$B,MK!I:I)))</f>
        <v/>
      </c>
      <c r="J546" s="363" t="str">
        <f>IF(AND(NOT(ISBLANK($B546)),ISNUMBER($B546)),IF(ISBLANK(LOOKUP($B546,L!$B:$B,L!J:J)),"",LOOKUP($B546,L!$B:$B,L!J:J)),IF(OR($A546=0,ISBLANK($A546)),"",LOOKUP($A546,MK!$B:$B,MK!J:J)))</f>
        <v/>
      </c>
      <c r="K546" s="363" t="str">
        <f>IF(AND(NOT(ISBLANK($B546)),ISNUMBER($B546)),IF(ISBLANK(LOOKUP($B546,L!$B:$B,L!K:K)),"",LOOKUP($B546,L!$B:$B,L!K:K)),IF(OR($A546=0,ISBLANK($A546)),"",LOOKUP($A546,MK!$B:$B,MK!K:K)))</f>
        <v/>
      </c>
      <c r="L546" s="363" t="str">
        <f>IF(AND(NOT(ISBLANK($B546)),ISNUMBER($B546)),IF(ISBLANK(LOOKUP($B546,L!$B:$B,L!L:L)),"",LOOKUP($B546,L!$B:$B,L!L:L)),IF(OR($A546=0,ISBLANK($A546)),"",LOOKUP($A546,MK!$B:$B,MK!L:L)))</f>
        <v/>
      </c>
      <c r="M546" s="363" t="str">
        <f>IF(AND(NOT(ISBLANK($B546)),ISNUMBER($B546)),IF(ISBLANK(LOOKUP($B546,L!$B:$B,L!M:M)),"",LOOKUP($B546,L!$B:$B,L!M:M)),IF(OR($A546=0,ISBLANK($A546)),"",LOOKUP($A546,MK!$B:$B,MK!M:M)))</f>
        <v/>
      </c>
      <c r="N546" s="363" t="str">
        <f>IF(AND(NOT(ISBLANK($B546)),ISNUMBER($B546)),IF(ISBLANK(LOOKUP($B546,L!$B:$B,L!N:N)),"",LOOKUP($B546,L!$B:$B,L!N:N)),IF(OR($A546=0,ISBLANK($A546)),"",LOOKUP($A546,MK!$B:$B,MK!N:N)))</f>
        <v/>
      </c>
      <c r="O546" s="363" t="str">
        <f>IF(AND(NOT(ISBLANK($B546)),ISNUMBER($B546)),IF(ISBLANK(LOOKUP($B546,L!$B:$B,L!O:O)),"",LOOKUP($B546,L!$B:$B,L!O:O)),IF(OR($A546=0,ISBLANK($A546)),"",LOOKUP($A546,MK!$B:$B,MK!O:O)))</f>
        <v/>
      </c>
      <c r="P546" s="363" t="str">
        <f>IF(AND(NOT(ISBLANK($B546)),ISNUMBER($B546)),IF(ISBLANK(LOOKUP($B546,L!$B:$B,L!P:P)),"",LOOKUP($B546,L!$B:$B,L!P:P)),IF(OR($A546=0,ISBLANK($A546)),"",LOOKUP($A546,MK!$B:$B,MK!P:P)))</f>
        <v/>
      </c>
      <c r="Q546" s="363" t="str">
        <f>IF(AND(NOT(ISBLANK($B546)),ISNUMBER($B546)),IF(ISBLANK(LOOKUP($B546,L!$B:$B,L!Q:Q)),"",LOOKUP($B546,L!$B:$B,L!Q:Q)),IF(OR($A546=0,ISBLANK($A546)),"",LOOKUP($A546,MK!$B:$B,MK!Q:Q)))</f>
        <v/>
      </c>
      <c r="R546" s="363" t="str">
        <f>IF(AND(NOT(ISBLANK($B546)),ISNUMBER($B546)),IF(ISBLANK(LOOKUP($B546,L!$B:$B,L!R:R)),"",LOOKUP($B546,L!$B:$B,L!R:R)),IF(OR($A546=0,ISBLANK($A546)),"",LOOKUP($A546,MK!$B:$B,MK!R:R)))</f>
        <v/>
      </c>
      <c r="S546" s="363" t="str">
        <f>IF(AND(NOT(ISBLANK($B546)),ISNUMBER($B546)),IF(ISBLANK(LOOKUP($B546,L!$B:$B,L!S:S)),"",LOOKUP($B546,L!$B:$B,L!S:S)),IF(OR($A546=0,ISBLANK($A546)),"",LOOKUP($A546,MK!$B:$B,MK!S:S)))</f>
        <v/>
      </c>
      <c r="T546" s="363" t="str">
        <f>IF(AND(NOT(ISBLANK($B546)),ISNUMBER($B546)),IF(ISBLANK(LOOKUP($B546,L!$B:$B,L!T:T)),"",LOOKUP($B546,L!$B:$B,L!T:T)),IF(OR($A546=0,ISBLANK($A546)),"",LOOKUP($A546,MK!$B:$B,MK!T:T)))</f>
        <v/>
      </c>
      <c r="U546" s="365" t="str">
        <f>IF(AND(NOT(ISBLANK($B546)),ISNUMBER($B546)),IF(ISBLANK(LOOKUP($B546,L!$B:$B,L!U:U)),"",LOOKUP($B546,L!$B:$B,L!U:U)),IF(OR($A546=0,ISBLANK($A546)),"",LOOKUP($A546,MK!$B:$B,MK!U:U)))</f>
        <v/>
      </c>
    </row>
    <row r="547" spans="1:21" x14ac:dyDescent="0.25">
      <c r="A547" s="283"/>
      <c r="B547" s="74"/>
      <c r="C547" s="366" t="str">
        <f>IF(AND(NOT(ISBLANK($B547)),ISNUMBER($B547)),IF(ISBLANK(LOOKUP($B547,L!$B:$B,L!C:C)),"",LOOKUP($B547,L!$B:$B,L!C:C)),IF(OR($A547=0,ISBLANK($A547)),"",LOOKUP($A547,MK!$B:$B,MK!C:C)))</f>
        <v/>
      </c>
      <c r="D547" s="74" t="str">
        <f>IF(AND(NOT(ISBLANK($B547)),ISNUMBER($B547)),IF(ISBLANK(LOOKUP($B547,L!$B:$B,L!D:D)),"",LOOKUP($B547,L!$B:$B,L!D:D)),IF(OR($A547=0,ISBLANK($A547)),"",LOOKUP($A547,MK!$B:$B,MK!D:D)))</f>
        <v/>
      </c>
      <c r="E547" s="74" t="str">
        <f>IF(AND(NOT(ISBLANK($B547)),ISNUMBER($B547)),IF(ISBLANK(LOOKUP($B547,L!$B:$B,L!E:E)),"",LOOKUP($B547,L!$B:$B,L!E:E)),IF(OR($A547=0,ISBLANK($A547)),"",LOOKUP($A547,MK!$B:$B,MK!E:E)))</f>
        <v/>
      </c>
      <c r="F547" s="366" t="str">
        <f>IF(AND(NOT(ISBLANK($B547)),ISNUMBER($B547)),IF(ISBLANK(LOOKUP($B547,L!$B:$B,L!F:F)),"",LOOKUP($B547,L!$B:$B,L!F:F)),IF(OR($A547=0,ISBLANK($A547)),"",LOOKUP($A547,MK!$B:$B,MK!F:F)))</f>
        <v/>
      </c>
      <c r="G547" s="366" t="str">
        <f>IF(AND(NOT(ISBLANK($B547)),ISNUMBER($B547)),IF(ISBLANK(LOOKUP($B547,L!$B:$B,L!G:G)),"",LOOKUP($B547,L!$B:$B,L!G:G)),IF(OR($A547=0,ISBLANK($A547)),"",LOOKUP($A547,MK!$B:$B,MK!G:G)))</f>
        <v/>
      </c>
      <c r="H547" s="366" t="str">
        <f>IF(AND(NOT(ISBLANK($B547)),ISNUMBER($B547)),IF(ISBLANK(LOOKUP($B547,L!$B:$B,L!H:H)),"",LOOKUP($B547,L!$B:$B,L!H:H)),IF(OR($A547=0,ISBLANK($A547)),"",LOOKUP($A547,MK!$B:$B,MK!H:H)))</f>
        <v/>
      </c>
      <c r="I547" s="366" t="str">
        <f>IF(AND(NOT(ISBLANK($B547)),ISNUMBER($B547)),IF(ISBLANK(LOOKUP($B547,L!$B:$B,L!I:I)),"",LOOKUP($B547,L!$B:$B,L!I:I)),IF(OR($A547=0,ISBLANK($A547)),"",LOOKUP($A547,MK!$B:$B,MK!I:I)))</f>
        <v/>
      </c>
      <c r="J547" s="366" t="str">
        <f>IF(AND(NOT(ISBLANK($B547)),ISNUMBER($B547)),IF(ISBLANK(LOOKUP($B547,L!$B:$B,L!J:J)),"",LOOKUP($B547,L!$B:$B,L!J:J)),IF(OR($A547=0,ISBLANK($A547)),"",LOOKUP($A547,MK!$B:$B,MK!J:J)))</f>
        <v/>
      </c>
      <c r="K547" s="366" t="str">
        <f>IF(AND(NOT(ISBLANK($B547)),ISNUMBER($B547)),IF(ISBLANK(LOOKUP($B547,L!$B:$B,L!K:K)),"",LOOKUP($B547,L!$B:$B,L!K:K)),IF(OR($A547=0,ISBLANK($A547)),"",LOOKUP($A547,MK!$B:$B,MK!K:K)))</f>
        <v/>
      </c>
      <c r="L547" s="366" t="str">
        <f>IF(AND(NOT(ISBLANK($B547)),ISNUMBER($B547)),IF(ISBLANK(LOOKUP($B547,L!$B:$B,L!L:L)),"",LOOKUP($B547,L!$B:$B,L!L:L)),IF(OR($A547=0,ISBLANK($A547)),"",LOOKUP($A547,MK!$B:$B,MK!L:L)))</f>
        <v/>
      </c>
      <c r="M547" s="366" t="str">
        <f>IF(AND(NOT(ISBLANK($B547)),ISNUMBER($B547)),IF(ISBLANK(LOOKUP($B547,L!$B:$B,L!M:M)),"",LOOKUP($B547,L!$B:$B,L!M:M)),IF(OR($A547=0,ISBLANK($A547)),"",LOOKUP($A547,MK!$B:$B,MK!M:M)))</f>
        <v/>
      </c>
      <c r="N547" s="366" t="str">
        <f>IF(AND(NOT(ISBLANK($B547)),ISNUMBER($B547)),IF(ISBLANK(LOOKUP($B547,L!$B:$B,L!N:N)),"",LOOKUP($B547,L!$B:$B,L!N:N)),IF(OR($A547=0,ISBLANK($A547)),"",LOOKUP($A547,MK!$B:$B,MK!N:N)))</f>
        <v/>
      </c>
      <c r="O547" s="366" t="str">
        <f>IF(AND(NOT(ISBLANK($B547)),ISNUMBER($B547)),IF(ISBLANK(LOOKUP($B547,L!$B:$B,L!O:O)),"",LOOKUP($B547,L!$B:$B,L!O:O)),IF(OR($A547=0,ISBLANK($A547)),"",LOOKUP($A547,MK!$B:$B,MK!O:O)))</f>
        <v/>
      </c>
      <c r="P547" s="366" t="str">
        <f>IF(AND(NOT(ISBLANK($B547)),ISNUMBER($B547)),IF(ISBLANK(LOOKUP($B547,L!$B:$B,L!P:P)),"",LOOKUP($B547,L!$B:$B,L!P:P)),IF(OR($A547=0,ISBLANK($A547)),"",LOOKUP($A547,MK!$B:$B,MK!P:P)))</f>
        <v/>
      </c>
      <c r="Q547" s="366" t="str">
        <f>IF(AND(NOT(ISBLANK($B547)),ISNUMBER($B547)),IF(ISBLANK(LOOKUP($B547,L!$B:$B,L!Q:Q)),"",LOOKUP($B547,L!$B:$B,L!Q:Q)),IF(OR($A547=0,ISBLANK($A547)),"",LOOKUP($A547,MK!$B:$B,MK!Q:Q)))</f>
        <v/>
      </c>
      <c r="R547" s="366" t="str">
        <f>IF(AND(NOT(ISBLANK($B547)),ISNUMBER($B547)),IF(ISBLANK(LOOKUP($B547,L!$B:$B,L!R:R)),"",LOOKUP($B547,L!$B:$B,L!R:R)),IF(OR($A547=0,ISBLANK($A547)),"",LOOKUP($A547,MK!$B:$B,MK!R:R)))</f>
        <v/>
      </c>
      <c r="S547" s="366" t="str">
        <f>IF(AND(NOT(ISBLANK($B547)),ISNUMBER($B547)),IF(ISBLANK(LOOKUP($B547,L!$B:$B,L!S:S)),"",LOOKUP($B547,L!$B:$B,L!S:S)),IF(OR($A547=0,ISBLANK($A547)),"",LOOKUP($A547,MK!$B:$B,MK!S:S)))</f>
        <v/>
      </c>
      <c r="T547" s="366" t="str">
        <f>IF(AND(NOT(ISBLANK($B547)),ISNUMBER($B547)),IF(ISBLANK(LOOKUP($B547,L!$B:$B,L!T:T)),"",LOOKUP($B547,L!$B:$B,L!T:T)),IF(OR($A547=0,ISBLANK($A547)),"",LOOKUP($A547,MK!$B:$B,MK!T:T)))</f>
        <v/>
      </c>
      <c r="U547" s="368" t="str">
        <f>IF(AND(NOT(ISBLANK($B547)),ISNUMBER($B547)),IF(ISBLANK(LOOKUP($B547,L!$B:$B,L!U:U)),"",LOOKUP($B547,L!$B:$B,L!U:U)),IF(OR($A547=0,ISBLANK($A547)),"",LOOKUP($A547,MK!$B:$B,MK!U:U)))</f>
        <v/>
      </c>
    </row>
    <row r="548" spans="1:21" x14ac:dyDescent="0.25">
      <c r="A548" s="283"/>
      <c r="B548" s="73"/>
      <c r="C548" s="363" t="str">
        <f>IF(AND(NOT(ISBLANK($B548)),ISNUMBER($B548)),IF(ISBLANK(LOOKUP($B548,L!$B:$B,L!C:C)),"",LOOKUP($B548,L!$B:$B,L!C:C)),IF(OR($A548=0,ISBLANK($A548)),"",LOOKUP($A548,MK!$B:$B,MK!C:C)))</f>
        <v/>
      </c>
      <c r="D548" s="73" t="str">
        <f>IF(AND(NOT(ISBLANK($B548)),ISNUMBER($B548)),IF(ISBLANK(LOOKUP($B548,L!$B:$B,L!D:D)),"",LOOKUP($B548,L!$B:$B,L!D:D)),IF(OR($A548=0,ISBLANK($A548)),"",LOOKUP($A548,MK!$B:$B,MK!D:D)))</f>
        <v/>
      </c>
      <c r="E548" s="73" t="str">
        <f>IF(AND(NOT(ISBLANK($B548)),ISNUMBER($B548)),IF(ISBLANK(LOOKUP($B548,L!$B:$B,L!E:E)),"",LOOKUP($B548,L!$B:$B,L!E:E)),IF(OR($A548=0,ISBLANK($A548)),"",LOOKUP($A548,MK!$B:$B,MK!E:E)))</f>
        <v/>
      </c>
      <c r="F548" s="363" t="str">
        <f>IF(AND(NOT(ISBLANK($B548)),ISNUMBER($B548)),IF(ISBLANK(LOOKUP($B548,L!$B:$B,L!F:F)),"",LOOKUP($B548,L!$B:$B,L!F:F)),IF(OR($A548=0,ISBLANK($A548)),"",LOOKUP($A548,MK!$B:$B,MK!F:F)))</f>
        <v/>
      </c>
      <c r="G548" s="363" t="str">
        <f>IF(AND(NOT(ISBLANK($B548)),ISNUMBER($B548)),IF(ISBLANK(LOOKUP($B548,L!$B:$B,L!G:G)),"",LOOKUP($B548,L!$B:$B,L!G:G)),IF(OR($A548=0,ISBLANK($A548)),"",LOOKUP($A548,MK!$B:$B,MK!G:G)))</f>
        <v/>
      </c>
      <c r="H548" s="363" t="str">
        <f>IF(AND(NOT(ISBLANK($B548)),ISNUMBER($B548)),IF(ISBLANK(LOOKUP($B548,L!$B:$B,L!H:H)),"",LOOKUP($B548,L!$B:$B,L!H:H)),IF(OR($A548=0,ISBLANK($A548)),"",LOOKUP($A548,MK!$B:$B,MK!H:H)))</f>
        <v/>
      </c>
      <c r="I548" s="363" t="str">
        <f>IF(AND(NOT(ISBLANK($B548)),ISNUMBER($B548)),IF(ISBLANK(LOOKUP($B548,L!$B:$B,L!I:I)),"",LOOKUP($B548,L!$B:$B,L!I:I)),IF(OR($A548=0,ISBLANK($A548)),"",LOOKUP($A548,MK!$B:$B,MK!I:I)))</f>
        <v/>
      </c>
      <c r="J548" s="363" t="str">
        <f>IF(AND(NOT(ISBLANK($B548)),ISNUMBER($B548)),IF(ISBLANK(LOOKUP($B548,L!$B:$B,L!J:J)),"",LOOKUP($B548,L!$B:$B,L!J:J)),IF(OR($A548=0,ISBLANK($A548)),"",LOOKUP($A548,MK!$B:$B,MK!J:J)))</f>
        <v/>
      </c>
      <c r="K548" s="363" t="str">
        <f>IF(AND(NOT(ISBLANK($B548)),ISNUMBER($B548)),IF(ISBLANK(LOOKUP($B548,L!$B:$B,L!K:K)),"",LOOKUP($B548,L!$B:$B,L!K:K)),IF(OR($A548=0,ISBLANK($A548)),"",LOOKUP($A548,MK!$B:$B,MK!K:K)))</f>
        <v/>
      </c>
      <c r="L548" s="363" t="str">
        <f>IF(AND(NOT(ISBLANK($B548)),ISNUMBER($B548)),IF(ISBLANK(LOOKUP($B548,L!$B:$B,L!L:L)),"",LOOKUP($B548,L!$B:$B,L!L:L)),IF(OR($A548=0,ISBLANK($A548)),"",LOOKUP($A548,MK!$B:$B,MK!L:L)))</f>
        <v/>
      </c>
      <c r="M548" s="363" t="str">
        <f>IF(AND(NOT(ISBLANK($B548)),ISNUMBER($B548)),IF(ISBLANK(LOOKUP($B548,L!$B:$B,L!M:M)),"",LOOKUP($B548,L!$B:$B,L!M:M)),IF(OR($A548=0,ISBLANK($A548)),"",LOOKUP($A548,MK!$B:$B,MK!M:M)))</f>
        <v/>
      </c>
      <c r="N548" s="363" t="str">
        <f>IF(AND(NOT(ISBLANK($B548)),ISNUMBER($B548)),IF(ISBLANK(LOOKUP($B548,L!$B:$B,L!N:N)),"",LOOKUP($B548,L!$B:$B,L!N:N)),IF(OR($A548=0,ISBLANK($A548)),"",LOOKUP($A548,MK!$B:$B,MK!N:N)))</f>
        <v/>
      </c>
      <c r="O548" s="363" t="str">
        <f>IF(AND(NOT(ISBLANK($B548)),ISNUMBER($B548)),IF(ISBLANK(LOOKUP($B548,L!$B:$B,L!O:O)),"",LOOKUP($B548,L!$B:$B,L!O:O)),IF(OR($A548=0,ISBLANK($A548)),"",LOOKUP($A548,MK!$B:$B,MK!O:O)))</f>
        <v/>
      </c>
      <c r="P548" s="363" t="str">
        <f>IF(AND(NOT(ISBLANK($B548)),ISNUMBER($B548)),IF(ISBLANK(LOOKUP($B548,L!$B:$B,L!P:P)),"",LOOKUP($B548,L!$B:$B,L!P:P)),IF(OR($A548=0,ISBLANK($A548)),"",LOOKUP($A548,MK!$B:$B,MK!P:P)))</f>
        <v/>
      </c>
      <c r="Q548" s="363" t="str">
        <f>IF(AND(NOT(ISBLANK($B548)),ISNUMBER($B548)),IF(ISBLANK(LOOKUP($B548,L!$B:$B,L!Q:Q)),"",LOOKUP($B548,L!$B:$B,L!Q:Q)),IF(OR($A548=0,ISBLANK($A548)),"",LOOKUP($A548,MK!$B:$B,MK!Q:Q)))</f>
        <v/>
      </c>
      <c r="R548" s="363" t="str">
        <f>IF(AND(NOT(ISBLANK($B548)),ISNUMBER($B548)),IF(ISBLANK(LOOKUP($B548,L!$B:$B,L!R:R)),"",LOOKUP($B548,L!$B:$B,L!R:R)),IF(OR($A548=0,ISBLANK($A548)),"",LOOKUP($A548,MK!$B:$B,MK!R:R)))</f>
        <v/>
      </c>
      <c r="S548" s="363" t="str">
        <f>IF(AND(NOT(ISBLANK($B548)),ISNUMBER($B548)),IF(ISBLANK(LOOKUP($B548,L!$B:$B,L!S:S)),"",LOOKUP($B548,L!$B:$B,L!S:S)),IF(OR($A548=0,ISBLANK($A548)),"",LOOKUP($A548,MK!$B:$B,MK!S:S)))</f>
        <v/>
      </c>
      <c r="T548" s="363" t="str">
        <f>IF(AND(NOT(ISBLANK($B548)),ISNUMBER($B548)),IF(ISBLANK(LOOKUP($B548,L!$B:$B,L!T:T)),"",LOOKUP($B548,L!$B:$B,L!T:T)),IF(OR($A548=0,ISBLANK($A548)),"",LOOKUP($A548,MK!$B:$B,MK!T:T)))</f>
        <v/>
      </c>
      <c r="U548" s="365" t="str">
        <f>IF(AND(NOT(ISBLANK($B548)),ISNUMBER($B548)),IF(ISBLANK(LOOKUP($B548,L!$B:$B,L!U:U)),"",LOOKUP($B548,L!$B:$B,L!U:U)),IF(OR($A548=0,ISBLANK($A548)),"",LOOKUP($A548,MK!$B:$B,MK!U:U)))</f>
        <v/>
      </c>
    </row>
    <row r="549" spans="1:21" x14ac:dyDescent="0.25">
      <c r="A549" s="283"/>
      <c r="B549" s="74"/>
      <c r="C549" s="366" t="str">
        <f>IF(AND(NOT(ISBLANK($B549)),ISNUMBER($B549)),IF(ISBLANK(LOOKUP($B549,L!$B:$B,L!C:C)),"",LOOKUP($B549,L!$B:$B,L!C:C)),IF(OR($A549=0,ISBLANK($A549)),"",LOOKUP($A549,MK!$B:$B,MK!C:C)))</f>
        <v/>
      </c>
      <c r="D549" s="74" t="str">
        <f>IF(AND(NOT(ISBLANK($B549)),ISNUMBER($B549)),IF(ISBLANK(LOOKUP($B549,L!$B:$B,L!D:D)),"",LOOKUP($B549,L!$B:$B,L!D:D)),IF(OR($A549=0,ISBLANK($A549)),"",LOOKUP($A549,MK!$B:$B,MK!D:D)))</f>
        <v/>
      </c>
      <c r="E549" s="74" t="str">
        <f>IF(AND(NOT(ISBLANK($B549)),ISNUMBER($B549)),IF(ISBLANK(LOOKUP($B549,L!$B:$B,L!E:E)),"",LOOKUP($B549,L!$B:$B,L!E:E)),IF(OR($A549=0,ISBLANK($A549)),"",LOOKUP($A549,MK!$B:$B,MK!E:E)))</f>
        <v/>
      </c>
      <c r="F549" s="366" t="str">
        <f>IF(AND(NOT(ISBLANK($B549)),ISNUMBER($B549)),IF(ISBLANK(LOOKUP($B549,L!$B:$B,L!F:F)),"",LOOKUP($B549,L!$B:$B,L!F:F)),IF(OR($A549=0,ISBLANK($A549)),"",LOOKUP($A549,MK!$B:$B,MK!F:F)))</f>
        <v/>
      </c>
      <c r="G549" s="366" t="str">
        <f>IF(AND(NOT(ISBLANK($B549)),ISNUMBER($B549)),IF(ISBLANK(LOOKUP($B549,L!$B:$B,L!G:G)),"",LOOKUP($B549,L!$B:$B,L!G:G)),IF(OR($A549=0,ISBLANK($A549)),"",LOOKUP($A549,MK!$B:$B,MK!G:G)))</f>
        <v/>
      </c>
      <c r="H549" s="366" t="str">
        <f>IF(AND(NOT(ISBLANK($B549)),ISNUMBER($B549)),IF(ISBLANK(LOOKUP($B549,L!$B:$B,L!H:H)),"",LOOKUP($B549,L!$B:$B,L!H:H)),IF(OR($A549=0,ISBLANK($A549)),"",LOOKUP($A549,MK!$B:$B,MK!H:H)))</f>
        <v/>
      </c>
      <c r="I549" s="366" t="str">
        <f>IF(AND(NOT(ISBLANK($B549)),ISNUMBER($B549)),IF(ISBLANK(LOOKUP($B549,L!$B:$B,L!I:I)),"",LOOKUP($B549,L!$B:$B,L!I:I)),IF(OR($A549=0,ISBLANK($A549)),"",LOOKUP($A549,MK!$B:$B,MK!I:I)))</f>
        <v/>
      </c>
      <c r="J549" s="366" t="str">
        <f>IF(AND(NOT(ISBLANK($B549)),ISNUMBER($B549)),IF(ISBLANK(LOOKUP($B549,L!$B:$B,L!J:J)),"",LOOKUP($B549,L!$B:$B,L!J:J)),IF(OR($A549=0,ISBLANK($A549)),"",LOOKUP($A549,MK!$B:$B,MK!J:J)))</f>
        <v/>
      </c>
      <c r="K549" s="366" t="str">
        <f>IF(AND(NOT(ISBLANK($B549)),ISNUMBER($B549)),IF(ISBLANK(LOOKUP($B549,L!$B:$B,L!K:K)),"",LOOKUP($B549,L!$B:$B,L!K:K)),IF(OR($A549=0,ISBLANK($A549)),"",LOOKUP($A549,MK!$B:$B,MK!K:K)))</f>
        <v/>
      </c>
      <c r="L549" s="366" t="str">
        <f>IF(AND(NOT(ISBLANK($B549)),ISNUMBER($B549)),IF(ISBLANK(LOOKUP($B549,L!$B:$B,L!L:L)),"",LOOKUP($B549,L!$B:$B,L!L:L)),IF(OR($A549=0,ISBLANK($A549)),"",LOOKUP($A549,MK!$B:$B,MK!L:L)))</f>
        <v/>
      </c>
      <c r="M549" s="366" t="str">
        <f>IF(AND(NOT(ISBLANK($B549)),ISNUMBER($B549)),IF(ISBLANK(LOOKUP($B549,L!$B:$B,L!M:M)),"",LOOKUP($B549,L!$B:$B,L!M:M)),IF(OR($A549=0,ISBLANK($A549)),"",LOOKUP($A549,MK!$B:$B,MK!M:M)))</f>
        <v/>
      </c>
      <c r="N549" s="366" t="str">
        <f>IF(AND(NOT(ISBLANK($B549)),ISNUMBER($B549)),IF(ISBLANK(LOOKUP($B549,L!$B:$B,L!N:N)),"",LOOKUP($B549,L!$B:$B,L!N:N)),IF(OR($A549=0,ISBLANK($A549)),"",LOOKUP($A549,MK!$B:$B,MK!N:N)))</f>
        <v/>
      </c>
      <c r="O549" s="366" t="str">
        <f>IF(AND(NOT(ISBLANK($B549)),ISNUMBER($B549)),IF(ISBLANK(LOOKUP($B549,L!$B:$B,L!O:O)),"",LOOKUP($B549,L!$B:$B,L!O:O)),IF(OR($A549=0,ISBLANK($A549)),"",LOOKUP($A549,MK!$B:$B,MK!O:O)))</f>
        <v/>
      </c>
      <c r="P549" s="366" t="str">
        <f>IF(AND(NOT(ISBLANK($B549)),ISNUMBER($B549)),IF(ISBLANK(LOOKUP($B549,L!$B:$B,L!P:P)),"",LOOKUP($B549,L!$B:$B,L!P:P)),IF(OR($A549=0,ISBLANK($A549)),"",LOOKUP($A549,MK!$B:$B,MK!P:P)))</f>
        <v/>
      </c>
      <c r="Q549" s="366" t="str">
        <f>IF(AND(NOT(ISBLANK($B549)),ISNUMBER($B549)),IF(ISBLANK(LOOKUP($B549,L!$B:$B,L!Q:Q)),"",LOOKUP($B549,L!$B:$B,L!Q:Q)),IF(OR($A549=0,ISBLANK($A549)),"",LOOKUP($A549,MK!$B:$B,MK!Q:Q)))</f>
        <v/>
      </c>
      <c r="R549" s="366" t="str">
        <f>IF(AND(NOT(ISBLANK($B549)),ISNUMBER($B549)),IF(ISBLANK(LOOKUP($B549,L!$B:$B,L!R:R)),"",LOOKUP($B549,L!$B:$B,L!R:R)),IF(OR($A549=0,ISBLANK($A549)),"",LOOKUP($A549,MK!$B:$B,MK!R:R)))</f>
        <v/>
      </c>
      <c r="S549" s="366" t="str">
        <f>IF(AND(NOT(ISBLANK($B549)),ISNUMBER($B549)),IF(ISBLANK(LOOKUP($B549,L!$B:$B,L!S:S)),"",LOOKUP($B549,L!$B:$B,L!S:S)),IF(OR($A549=0,ISBLANK($A549)),"",LOOKUP($A549,MK!$B:$B,MK!S:S)))</f>
        <v/>
      </c>
      <c r="T549" s="366" t="str">
        <f>IF(AND(NOT(ISBLANK($B549)),ISNUMBER($B549)),IF(ISBLANK(LOOKUP($B549,L!$B:$B,L!T:T)),"",LOOKUP($B549,L!$B:$B,L!T:T)),IF(OR($A549=0,ISBLANK($A549)),"",LOOKUP($A549,MK!$B:$B,MK!T:T)))</f>
        <v/>
      </c>
      <c r="U549" s="368" t="str">
        <f>IF(AND(NOT(ISBLANK($B549)),ISNUMBER($B549)),IF(ISBLANK(LOOKUP($B549,L!$B:$B,L!U:U)),"",LOOKUP($B549,L!$B:$B,L!U:U)),IF(OR($A549=0,ISBLANK($A549)),"",LOOKUP($A549,MK!$B:$B,MK!U:U)))</f>
        <v/>
      </c>
    </row>
    <row r="550" spans="1:21" x14ac:dyDescent="0.25">
      <c r="A550" s="283"/>
      <c r="B550" s="73"/>
      <c r="C550" s="363" t="str">
        <f>IF(AND(NOT(ISBLANK($B550)),ISNUMBER($B550)),IF(ISBLANK(LOOKUP($B550,L!$B:$B,L!C:C)),"",LOOKUP($B550,L!$B:$B,L!C:C)),IF(OR($A550=0,ISBLANK($A550)),"",LOOKUP($A550,MK!$B:$B,MK!C:C)))</f>
        <v/>
      </c>
      <c r="D550" s="73" t="str">
        <f>IF(AND(NOT(ISBLANK($B550)),ISNUMBER($B550)),IF(ISBLANK(LOOKUP($B550,L!$B:$B,L!D:D)),"",LOOKUP($B550,L!$B:$B,L!D:D)),IF(OR($A550=0,ISBLANK($A550)),"",LOOKUP($A550,MK!$B:$B,MK!D:D)))</f>
        <v/>
      </c>
      <c r="E550" s="73" t="str">
        <f>IF(AND(NOT(ISBLANK($B550)),ISNUMBER($B550)),IF(ISBLANK(LOOKUP($B550,L!$B:$B,L!E:E)),"",LOOKUP($B550,L!$B:$B,L!E:E)),IF(OR($A550=0,ISBLANK($A550)),"",LOOKUP($A550,MK!$B:$B,MK!E:E)))</f>
        <v/>
      </c>
      <c r="F550" s="363" t="str">
        <f>IF(AND(NOT(ISBLANK($B550)),ISNUMBER($B550)),IF(ISBLANK(LOOKUP($B550,L!$B:$B,L!F:F)),"",LOOKUP($B550,L!$B:$B,L!F:F)),IF(OR($A550=0,ISBLANK($A550)),"",LOOKUP($A550,MK!$B:$B,MK!F:F)))</f>
        <v/>
      </c>
      <c r="G550" s="363" t="str">
        <f>IF(AND(NOT(ISBLANK($B550)),ISNUMBER($B550)),IF(ISBLANK(LOOKUP($B550,L!$B:$B,L!G:G)),"",LOOKUP($B550,L!$B:$B,L!G:G)),IF(OR($A550=0,ISBLANK($A550)),"",LOOKUP($A550,MK!$B:$B,MK!G:G)))</f>
        <v/>
      </c>
      <c r="H550" s="363" t="str">
        <f>IF(AND(NOT(ISBLANK($B550)),ISNUMBER($B550)),IF(ISBLANK(LOOKUP($B550,L!$B:$B,L!H:H)),"",LOOKUP($B550,L!$B:$B,L!H:H)),IF(OR($A550=0,ISBLANK($A550)),"",LOOKUP($A550,MK!$B:$B,MK!H:H)))</f>
        <v/>
      </c>
      <c r="I550" s="363" t="str">
        <f>IF(AND(NOT(ISBLANK($B550)),ISNUMBER($B550)),IF(ISBLANK(LOOKUP($B550,L!$B:$B,L!I:I)),"",LOOKUP($B550,L!$B:$B,L!I:I)),IF(OR($A550=0,ISBLANK($A550)),"",LOOKUP($A550,MK!$B:$B,MK!I:I)))</f>
        <v/>
      </c>
      <c r="J550" s="363" t="str">
        <f>IF(AND(NOT(ISBLANK($B550)),ISNUMBER($B550)),IF(ISBLANK(LOOKUP($B550,L!$B:$B,L!J:J)),"",LOOKUP($B550,L!$B:$B,L!J:J)),IF(OR($A550=0,ISBLANK($A550)),"",LOOKUP($A550,MK!$B:$B,MK!J:J)))</f>
        <v/>
      </c>
      <c r="K550" s="363" t="str">
        <f>IF(AND(NOT(ISBLANK($B550)),ISNUMBER($B550)),IF(ISBLANK(LOOKUP($B550,L!$B:$B,L!K:K)),"",LOOKUP($B550,L!$B:$B,L!K:K)),IF(OR($A550=0,ISBLANK($A550)),"",LOOKUP($A550,MK!$B:$B,MK!K:K)))</f>
        <v/>
      </c>
      <c r="L550" s="363" t="str">
        <f>IF(AND(NOT(ISBLANK($B550)),ISNUMBER($B550)),IF(ISBLANK(LOOKUP($B550,L!$B:$B,L!L:L)),"",LOOKUP($B550,L!$B:$B,L!L:L)),IF(OR($A550=0,ISBLANK($A550)),"",LOOKUP($A550,MK!$B:$B,MK!L:L)))</f>
        <v/>
      </c>
      <c r="M550" s="363" t="str">
        <f>IF(AND(NOT(ISBLANK($B550)),ISNUMBER($B550)),IF(ISBLANK(LOOKUP($B550,L!$B:$B,L!M:M)),"",LOOKUP($B550,L!$B:$B,L!M:M)),IF(OR($A550=0,ISBLANK($A550)),"",LOOKUP($A550,MK!$B:$B,MK!M:M)))</f>
        <v/>
      </c>
      <c r="N550" s="363" t="str">
        <f>IF(AND(NOT(ISBLANK($B550)),ISNUMBER($B550)),IF(ISBLANK(LOOKUP($B550,L!$B:$B,L!N:N)),"",LOOKUP($B550,L!$B:$B,L!N:N)),IF(OR($A550=0,ISBLANK($A550)),"",LOOKUP($A550,MK!$B:$B,MK!N:N)))</f>
        <v/>
      </c>
      <c r="O550" s="363" t="str">
        <f>IF(AND(NOT(ISBLANK($B550)),ISNUMBER($B550)),IF(ISBLANK(LOOKUP($B550,L!$B:$B,L!O:O)),"",LOOKUP($B550,L!$B:$B,L!O:O)),IF(OR($A550=0,ISBLANK($A550)),"",LOOKUP($A550,MK!$B:$B,MK!O:O)))</f>
        <v/>
      </c>
      <c r="P550" s="363" t="str">
        <f>IF(AND(NOT(ISBLANK($B550)),ISNUMBER($B550)),IF(ISBLANK(LOOKUP($B550,L!$B:$B,L!P:P)),"",LOOKUP($B550,L!$B:$B,L!P:P)),IF(OR($A550=0,ISBLANK($A550)),"",LOOKUP($A550,MK!$B:$B,MK!P:P)))</f>
        <v/>
      </c>
      <c r="Q550" s="363" t="str">
        <f>IF(AND(NOT(ISBLANK($B550)),ISNUMBER($B550)),IF(ISBLANK(LOOKUP($B550,L!$B:$B,L!Q:Q)),"",LOOKUP($B550,L!$B:$B,L!Q:Q)),IF(OR($A550=0,ISBLANK($A550)),"",LOOKUP($A550,MK!$B:$B,MK!Q:Q)))</f>
        <v/>
      </c>
      <c r="R550" s="363" t="str">
        <f>IF(AND(NOT(ISBLANK($B550)),ISNUMBER($B550)),IF(ISBLANK(LOOKUP($B550,L!$B:$B,L!R:R)),"",LOOKUP($B550,L!$B:$B,L!R:R)),IF(OR($A550=0,ISBLANK($A550)),"",LOOKUP($A550,MK!$B:$B,MK!R:R)))</f>
        <v/>
      </c>
      <c r="S550" s="363" t="str">
        <f>IF(AND(NOT(ISBLANK($B550)),ISNUMBER($B550)),IF(ISBLANK(LOOKUP($B550,L!$B:$B,L!S:S)),"",LOOKUP($B550,L!$B:$B,L!S:S)),IF(OR($A550=0,ISBLANK($A550)),"",LOOKUP($A550,MK!$B:$B,MK!S:S)))</f>
        <v/>
      </c>
      <c r="T550" s="363" t="str">
        <f>IF(AND(NOT(ISBLANK($B550)),ISNUMBER($B550)),IF(ISBLANK(LOOKUP($B550,L!$B:$B,L!T:T)),"",LOOKUP($B550,L!$B:$B,L!T:T)),IF(OR($A550=0,ISBLANK($A550)),"",LOOKUP($A550,MK!$B:$B,MK!T:T)))</f>
        <v/>
      </c>
      <c r="U550" s="365" t="str">
        <f>IF(AND(NOT(ISBLANK($B550)),ISNUMBER($B550)),IF(ISBLANK(LOOKUP($B550,L!$B:$B,L!U:U)),"",LOOKUP($B550,L!$B:$B,L!U:U)),IF(OR($A550=0,ISBLANK($A550)),"",LOOKUP($A550,MK!$B:$B,MK!U:U)))</f>
        <v/>
      </c>
    </row>
    <row r="551" spans="1:21" x14ac:dyDescent="0.25">
      <c r="A551" s="283"/>
      <c r="B551" s="74"/>
      <c r="C551" s="366" t="str">
        <f>IF(AND(NOT(ISBLANK($B551)),ISNUMBER($B551)),IF(ISBLANK(LOOKUP($B551,L!$B:$B,L!C:C)),"",LOOKUP($B551,L!$B:$B,L!C:C)),IF(OR($A551=0,ISBLANK($A551)),"",LOOKUP($A551,MK!$B:$B,MK!C:C)))</f>
        <v/>
      </c>
      <c r="D551" s="74" t="str">
        <f>IF(AND(NOT(ISBLANK($B551)),ISNUMBER($B551)),IF(ISBLANK(LOOKUP($B551,L!$B:$B,L!D:D)),"",LOOKUP($B551,L!$B:$B,L!D:D)),IF(OR($A551=0,ISBLANK($A551)),"",LOOKUP($A551,MK!$B:$B,MK!D:D)))</f>
        <v/>
      </c>
      <c r="E551" s="74" t="str">
        <f>IF(AND(NOT(ISBLANK($B551)),ISNUMBER($B551)),IF(ISBLANK(LOOKUP($B551,L!$B:$B,L!E:E)),"",LOOKUP($B551,L!$B:$B,L!E:E)),IF(OR($A551=0,ISBLANK($A551)),"",LOOKUP($A551,MK!$B:$B,MK!E:E)))</f>
        <v/>
      </c>
      <c r="F551" s="366" t="str">
        <f>IF(AND(NOT(ISBLANK($B551)),ISNUMBER($B551)),IF(ISBLANK(LOOKUP($B551,L!$B:$B,L!F:F)),"",LOOKUP($B551,L!$B:$B,L!F:F)),IF(OR($A551=0,ISBLANK($A551)),"",LOOKUP($A551,MK!$B:$B,MK!F:F)))</f>
        <v/>
      </c>
      <c r="G551" s="366" t="str">
        <f>IF(AND(NOT(ISBLANK($B551)),ISNUMBER($B551)),IF(ISBLANK(LOOKUP($B551,L!$B:$B,L!G:G)),"",LOOKUP($B551,L!$B:$B,L!G:G)),IF(OR($A551=0,ISBLANK($A551)),"",LOOKUP($A551,MK!$B:$B,MK!G:G)))</f>
        <v/>
      </c>
      <c r="H551" s="366" t="str">
        <f>IF(AND(NOT(ISBLANK($B551)),ISNUMBER($B551)),IF(ISBLANK(LOOKUP($B551,L!$B:$B,L!H:H)),"",LOOKUP($B551,L!$B:$B,L!H:H)),IF(OR($A551=0,ISBLANK($A551)),"",LOOKUP($A551,MK!$B:$B,MK!H:H)))</f>
        <v/>
      </c>
      <c r="I551" s="366" t="str">
        <f>IF(AND(NOT(ISBLANK($B551)),ISNUMBER($B551)),IF(ISBLANK(LOOKUP($B551,L!$B:$B,L!I:I)),"",LOOKUP($B551,L!$B:$B,L!I:I)),IF(OR($A551=0,ISBLANK($A551)),"",LOOKUP($A551,MK!$B:$B,MK!I:I)))</f>
        <v/>
      </c>
      <c r="J551" s="366" t="str">
        <f>IF(AND(NOT(ISBLANK($B551)),ISNUMBER($B551)),IF(ISBLANK(LOOKUP($B551,L!$B:$B,L!J:J)),"",LOOKUP($B551,L!$B:$B,L!J:J)),IF(OR($A551=0,ISBLANK($A551)),"",LOOKUP($A551,MK!$B:$B,MK!J:J)))</f>
        <v/>
      </c>
      <c r="K551" s="366" t="str">
        <f>IF(AND(NOT(ISBLANK($B551)),ISNUMBER($B551)),IF(ISBLANK(LOOKUP($B551,L!$B:$B,L!K:K)),"",LOOKUP($B551,L!$B:$B,L!K:K)),IF(OR($A551=0,ISBLANK($A551)),"",LOOKUP($A551,MK!$B:$B,MK!K:K)))</f>
        <v/>
      </c>
      <c r="L551" s="366" t="str">
        <f>IF(AND(NOT(ISBLANK($B551)),ISNUMBER($B551)),IF(ISBLANK(LOOKUP($B551,L!$B:$B,L!L:L)),"",LOOKUP($B551,L!$B:$B,L!L:L)),IF(OR($A551=0,ISBLANK($A551)),"",LOOKUP($A551,MK!$B:$B,MK!L:L)))</f>
        <v/>
      </c>
      <c r="M551" s="366" t="str">
        <f>IF(AND(NOT(ISBLANK($B551)),ISNUMBER($B551)),IF(ISBLANK(LOOKUP($B551,L!$B:$B,L!M:M)),"",LOOKUP($B551,L!$B:$B,L!M:M)),IF(OR($A551=0,ISBLANK($A551)),"",LOOKUP($A551,MK!$B:$B,MK!M:M)))</f>
        <v/>
      </c>
      <c r="N551" s="366" t="str">
        <f>IF(AND(NOT(ISBLANK($B551)),ISNUMBER($B551)),IF(ISBLANK(LOOKUP($B551,L!$B:$B,L!N:N)),"",LOOKUP($B551,L!$B:$B,L!N:N)),IF(OR($A551=0,ISBLANK($A551)),"",LOOKUP($A551,MK!$B:$B,MK!N:N)))</f>
        <v/>
      </c>
      <c r="O551" s="366" t="str">
        <f>IF(AND(NOT(ISBLANK($B551)),ISNUMBER($B551)),IF(ISBLANK(LOOKUP($B551,L!$B:$B,L!O:O)),"",LOOKUP($B551,L!$B:$B,L!O:O)),IF(OR($A551=0,ISBLANK($A551)),"",LOOKUP($A551,MK!$B:$B,MK!O:O)))</f>
        <v/>
      </c>
      <c r="P551" s="366" t="str">
        <f>IF(AND(NOT(ISBLANK($B551)),ISNUMBER($B551)),IF(ISBLANK(LOOKUP($B551,L!$B:$B,L!P:P)),"",LOOKUP($B551,L!$B:$B,L!P:P)),IF(OR($A551=0,ISBLANK($A551)),"",LOOKUP($A551,MK!$B:$B,MK!P:P)))</f>
        <v/>
      </c>
      <c r="Q551" s="366" t="str">
        <f>IF(AND(NOT(ISBLANK($B551)),ISNUMBER($B551)),IF(ISBLANK(LOOKUP($B551,L!$B:$B,L!Q:Q)),"",LOOKUP($B551,L!$B:$B,L!Q:Q)),IF(OR($A551=0,ISBLANK($A551)),"",LOOKUP($A551,MK!$B:$B,MK!Q:Q)))</f>
        <v/>
      </c>
      <c r="R551" s="366" t="str">
        <f>IF(AND(NOT(ISBLANK($B551)),ISNUMBER($B551)),IF(ISBLANK(LOOKUP($B551,L!$B:$B,L!R:R)),"",LOOKUP($B551,L!$B:$B,L!R:R)),IF(OR($A551=0,ISBLANK($A551)),"",LOOKUP($A551,MK!$B:$B,MK!R:R)))</f>
        <v/>
      </c>
      <c r="S551" s="366" t="str">
        <f>IF(AND(NOT(ISBLANK($B551)),ISNUMBER($B551)),IF(ISBLANK(LOOKUP($B551,L!$B:$B,L!S:S)),"",LOOKUP($B551,L!$B:$B,L!S:S)),IF(OR($A551=0,ISBLANK($A551)),"",LOOKUP($A551,MK!$B:$B,MK!S:S)))</f>
        <v/>
      </c>
      <c r="T551" s="366" t="str">
        <f>IF(AND(NOT(ISBLANK($B551)),ISNUMBER($B551)),IF(ISBLANK(LOOKUP($B551,L!$B:$B,L!T:T)),"",LOOKUP($B551,L!$B:$B,L!T:T)),IF(OR($A551=0,ISBLANK($A551)),"",LOOKUP($A551,MK!$B:$B,MK!T:T)))</f>
        <v/>
      </c>
      <c r="U551" s="368" t="str">
        <f>IF(AND(NOT(ISBLANK($B551)),ISNUMBER($B551)),IF(ISBLANK(LOOKUP($B551,L!$B:$B,L!U:U)),"",LOOKUP($B551,L!$B:$B,L!U:U)),IF(OR($A551=0,ISBLANK($A551)),"",LOOKUP($A551,MK!$B:$B,MK!U:U)))</f>
        <v/>
      </c>
    </row>
    <row r="552" spans="1:21" x14ac:dyDescent="0.25">
      <c r="A552" s="283"/>
      <c r="B552" s="73"/>
      <c r="C552" s="363" t="str">
        <f>IF(AND(NOT(ISBLANK($B552)),ISNUMBER($B552)),IF(ISBLANK(LOOKUP($B552,L!$B:$B,L!C:C)),"",LOOKUP($B552,L!$B:$B,L!C:C)),IF(OR($A552=0,ISBLANK($A552)),"",LOOKUP($A552,MK!$B:$B,MK!C:C)))</f>
        <v/>
      </c>
      <c r="D552" s="73" t="str">
        <f>IF(AND(NOT(ISBLANK($B552)),ISNUMBER($B552)),IF(ISBLANK(LOOKUP($B552,L!$B:$B,L!D:D)),"",LOOKUP($B552,L!$B:$B,L!D:D)),IF(OR($A552=0,ISBLANK($A552)),"",LOOKUP($A552,MK!$B:$B,MK!D:D)))</f>
        <v/>
      </c>
      <c r="E552" s="73" t="str">
        <f>IF(AND(NOT(ISBLANK($B552)),ISNUMBER($B552)),IF(ISBLANK(LOOKUP($B552,L!$B:$B,L!E:E)),"",LOOKUP($B552,L!$B:$B,L!E:E)),IF(OR($A552=0,ISBLANK($A552)),"",LOOKUP($A552,MK!$B:$B,MK!E:E)))</f>
        <v/>
      </c>
      <c r="F552" s="363" t="str">
        <f>IF(AND(NOT(ISBLANK($B552)),ISNUMBER($B552)),IF(ISBLANK(LOOKUP($B552,L!$B:$B,L!F:F)),"",LOOKUP($B552,L!$B:$B,L!F:F)),IF(OR($A552=0,ISBLANK($A552)),"",LOOKUP($A552,MK!$B:$B,MK!F:F)))</f>
        <v/>
      </c>
      <c r="G552" s="363" t="str">
        <f>IF(AND(NOT(ISBLANK($B552)),ISNUMBER($B552)),IF(ISBLANK(LOOKUP($B552,L!$B:$B,L!G:G)),"",LOOKUP($B552,L!$B:$B,L!G:G)),IF(OR($A552=0,ISBLANK($A552)),"",LOOKUP($A552,MK!$B:$B,MK!G:G)))</f>
        <v/>
      </c>
      <c r="H552" s="363" t="str">
        <f>IF(AND(NOT(ISBLANK($B552)),ISNUMBER($B552)),IF(ISBLANK(LOOKUP($B552,L!$B:$B,L!H:H)),"",LOOKUP($B552,L!$B:$B,L!H:H)),IF(OR($A552=0,ISBLANK($A552)),"",LOOKUP($A552,MK!$B:$B,MK!H:H)))</f>
        <v/>
      </c>
      <c r="I552" s="363" t="str">
        <f>IF(AND(NOT(ISBLANK($B552)),ISNUMBER($B552)),IF(ISBLANK(LOOKUP($B552,L!$B:$B,L!I:I)),"",LOOKUP($B552,L!$B:$B,L!I:I)),IF(OR($A552=0,ISBLANK($A552)),"",LOOKUP($A552,MK!$B:$B,MK!I:I)))</f>
        <v/>
      </c>
      <c r="J552" s="363" t="str">
        <f>IF(AND(NOT(ISBLANK($B552)),ISNUMBER($B552)),IF(ISBLANK(LOOKUP($B552,L!$B:$B,L!J:J)),"",LOOKUP($B552,L!$B:$B,L!J:J)),IF(OR($A552=0,ISBLANK($A552)),"",LOOKUP($A552,MK!$B:$B,MK!J:J)))</f>
        <v/>
      </c>
      <c r="K552" s="363" t="str">
        <f>IF(AND(NOT(ISBLANK($B552)),ISNUMBER($B552)),IF(ISBLANK(LOOKUP($B552,L!$B:$B,L!K:K)),"",LOOKUP($B552,L!$B:$B,L!K:K)),IF(OR($A552=0,ISBLANK($A552)),"",LOOKUP($A552,MK!$B:$B,MK!K:K)))</f>
        <v/>
      </c>
      <c r="L552" s="363" t="str">
        <f>IF(AND(NOT(ISBLANK($B552)),ISNUMBER($B552)),IF(ISBLANK(LOOKUP($B552,L!$B:$B,L!L:L)),"",LOOKUP($B552,L!$B:$B,L!L:L)),IF(OR($A552=0,ISBLANK($A552)),"",LOOKUP($A552,MK!$B:$B,MK!L:L)))</f>
        <v/>
      </c>
      <c r="M552" s="363" t="str">
        <f>IF(AND(NOT(ISBLANK($B552)),ISNUMBER($B552)),IF(ISBLANK(LOOKUP($B552,L!$B:$B,L!M:M)),"",LOOKUP($B552,L!$B:$B,L!M:M)),IF(OR($A552=0,ISBLANK($A552)),"",LOOKUP($A552,MK!$B:$B,MK!M:M)))</f>
        <v/>
      </c>
      <c r="N552" s="363" t="str">
        <f>IF(AND(NOT(ISBLANK($B552)),ISNUMBER($B552)),IF(ISBLANK(LOOKUP($B552,L!$B:$B,L!N:N)),"",LOOKUP($B552,L!$B:$B,L!N:N)),IF(OR($A552=0,ISBLANK($A552)),"",LOOKUP($A552,MK!$B:$B,MK!N:N)))</f>
        <v/>
      </c>
      <c r="O552" s="363" t="str">
        <f>IF(AND(NOT(ISBLANK($B552)),ISNUMBER($B552)),IF(ISBLANK(LOOKUP($B552,L!$B:$B,L!O:O)),"",LOOKUP($B552,L!$B:$B,L!O:O)),IF(OR($A552=0,ISBLANK($A552)),"",LOOKUP($A552,MK!$B:$B,MK!O:O)))</f>
        <v/>
      </c>
      <c r="P552" s="363" t="str">
        <f>IF(AND(NOT(ISBLANK($B552)),ISNUMBER($B552)),IF(ISBLANK(LOOKUP($B552,L!$B:$B,L!P:P)),"",LOOKUP($B552,L!$B:$B,L!P:P)),IF(OR($A552=0,ISBLANK($A552)),"",LOOKUP($A552,MK!$B:$B,MK!P:P)))</f>
        <v/>
      </c>
      <c r="Q552" s="363" t="str">
        <f>IF(AND(NOT(ISBLANK($B552)),ISNUMBER($B552)),IF(ISBLANK(LOOKUP($B552,L!$B:$B,L!Q:Q)),"",LOOKUP($B552,L!$B:$B,L!Q:Q)),IF(OR($A552=0,ISBLANK($A552)),"",LOOKUP($A552,MK!$B:$B,MK!Q:Q)))</f>
        <v/>
      </c>
      <c r="R552" s="363" t="str">
        <f>IF(AND(NOT(ISBLANK($B552)),ISNUMBER($B552)),IF(ISBLANK(LOOKUP($B552,L!$B:$B,L!R:R)),"",LOOKUP($B552,L!$B:$B,L!R:R)),IF(OR($A552=0,ISBLANK($A552)),"",LOOKUP($A552,MK!$B:$B,MK!R:R)))</f>
        <v/>
      </c>
      <c r="S552" s="363" t="str">
        <f>IF(AND(NOT(ISBLANK($B552)),ISNUMBER($B552)),IF(ISBLANK(LOOKUP($B552,L!$B:$B,L!S:S)),"",LOOKUP($B552,L!$B:$B,L!S:S)),IF(OR($A552=0,ISBLANK($A552)),"",LOOKUP($A552,MK!$B:$B,MK!S:S)))</f>
        <v/>
      </c>
      <c r="T552" s="363" t="str">
        <f>IF(AND(NOT(ISBLANK($B552)),ISNUMBER($B552)),IF(ISBLANK(LOOKUP($B552,L!$B:$B,L!T:T)),"",LOOKUP($B552,L!$B:$B,L!T:T)),IF(OR($A552=0,ISBLANK($A552)),"",LOOKUP($A552,MK!$B:$B,MK!T:T)))</f>
        <v/>
      </c>
      <c r="U552" s="365" t="str">
        <f>IF(AND(NOT(ISBLANK($B552)),ISNUMBER($B552)),IF(ISBLANK(LOOKUP($B552,L!$B:$B,L!U:U)),"",LOOKUP($B552,L!$B:$B,L!U:U)),IF(OR($A552=0,ISBLANK($A552)),"",LOOKUP($A552,MK!$B:$B,MK!U:U)))</f>
        <v/>
      </c>
    </row>
    <row r="553" spans="1:21" x14ac:dyDescent="0.25">
      <c r="A553" s="283"/>
      <c r="B553" s="74"/>
      <c r="C553" s="366" t="str">
        <f>IF(AND(NOT(ISBLANK($B553)),ISNUMBER($B553)),IF(ISBLANK(LOOKUP($B553,L!$B:$B,L!C:C)),"",LOOKUP($B553,L!$B:$B,L!C:C)),IF(OR($A553=0,ISBLANK($A553)),"",LOOKUP($A553,MK!$B:$B,MK!C:C)))</f>
        <v/>
      </c>
      <c r="D553" s="74" t="str">
        <f>IF(AND(NOT(ISBLANK($B553)),ISNUMBER($B553)),IF(ISBLANK(LOOKUP($B553,L!$B:$B,L!D:D)),"",LOOKUP($B553,L!$B:$B,L!D:D)),IF(OR($A553=0,ISBLANK($A553)),"",LOOKUP($A553,MK!$B:$B,MK!D:D)))</f>
        <v/>
      </c>
      <c r="E553" s="74" t="str">
        <f>IF(AND(NOT(ISBLANK($B553)),ISNUMBER($B553)),IF(ISBLANK(LOOKUP($B553,L!$B:$B,L!E:E)),"",LOOKUP($B553,L!$B:$B,L!E:E)),IF(OR($A553=0,ISBLANK($A553)),"",LOOKUP($A553,MK!$B:$B,MK!E:E)))</f>
        <v/>
      </c>
      <c r="F553" s="366" t="str">
        <f>IF(AND(NOT(ISBLANK($B553)),ISNUMBER($B553)),IF(ISBLANK(LOOKUP($B553,L!$B:$B,L!F:F)),"",LOOKUP($B553,L!$B:$B,L!F:F)),IF(OR($A553=0,ISBLANK($A553)),"",LOOKUP($A553,MK!$B:$B,MK!F:F)))</f>
        <v/>
      </c>
      <c r="G553" s="366" t="str">
        <f>IF(AND(NOT(ISBLANK($B553)),ISNUMBER($B553)),IF(ISBLANK(LOOKUP($B553,L!$B:$B,L!G:G)),"",LOOKUP($B553,L!$B:$B,L!G:G)),IF(OR($A553=0,ISBLANK($A553)),"",LOOKUP($A553,MK!$B:$B,MK!G:G)))</f>
        <v/>
      </c>
      <c r="H553" s="366" t="str">
        <f>IF(AND(NOT(ISBLANK($B553)),ISNUMBER($B553)),IF(ISBLANK(LOOKUP($B553,L!$B:$B,L!H:H)),"",LOOKUP($B553,L!$B:$B,L!H:H)),IF(OR($A553=0,ISBLANK($A553)),"",LOOKUP($A553,MK!$B:$B,MK!H:H)))</f>
        <v/>
      </c>
      <c r="I553" s="366" t="str">
        <f>IF(AND(NOT(ISBLANK($B553)),ISNUMBER($B553)),IF(ISBLANK(LOOKUP($B553,L!$B:$B,L!I:I)),"",LOOKUP($B553,L!$B:$B,L!I:I)),IF(OR($A553=0,ISBLANK($A553)),"",LOOKUP($A553,MK!$B:$B,MK!I:I)))</f>
        <v/>
      </c>
      <c r="J553" s="366" t="str">
        <f>IF(AND(NOT(ISBLANK($B553)),ISNUMBER($B553)),IF(ISBLANK(LOOKUP($B553,L!$B:$B,L!J:J)),"",LOOKUP($B553,L!$B:$B,L!J:J)),IF(OR($A553=0,ISBLANK($A553)),"",LOOKUP($A553,MK!$B:$B,MK!J:J)))</f>
        <v/>
      </c>
      <c r="K553" s="366" t="str">
        <f>IF(AND(NOT(ISBLANK($B553)),ISNUMBER($B553)),IF(ISBLANK(LOOKUP($B553,L!$B:$B,L!K:K)),"",LOOKUP($B553,L!$B:$B,L!K:K)),IF(OR($A553=0,ISBLANK($A553)),"",LOOKUP($A553,MK!$B:$B,MK!K:K)))</f>
        <v/>
      </c>
      <c r="L553" s="366" t="str">
        <f>IF(AND(NOT(ISBLANK($B553)),ISNUMBER($B553)),IF(ISBLANK(LOOKUP($B553,L!$B:$B,L!L:L)),"",LOOKUP($B553,L!$B:$B,L!L:L)),IF(OR($A553=0,ISBLANK($A553)),"",LOOKUP($A553,MK!$B:$B,MK!L:L)))</f>
        <v/>
      </c>
      <c r="M553" s="366" t="str">
        <f>IF(AND(NOT(ISBLANK($B553)),ISNUMBER($B553)),IF(ISBLANK(LOOKUP($B553,L!$B:$B,L!M:M)),"",LOOKUP($B553,L!$B:$B,L!M:M)),IF(OR($A553=0,ISBLANK($A553)),"",LOOKUP($A553,MK!$B:$B,MK!M:M)))</f>
        <v/>
      </c>
      <c r="N553" s="366" t="str">
        <f>IF(AND(NOT(ISBLANK($B553)),ISNUMBER($B553)),IF(ISBLANK(LOOKUP($B553,L!$B:$B,L!N:N)),"",LOOKUP($B553,L!$B:$B,L!N:N)),IF(OR($A553=0,ISBLANK($A553)),"",LOOKUP($A553,MK!$B:$B,MK!N:N)))</f>
        <v/>
      </c>
      <c r="O553" s="366" t="str">
        <f>IF(AND(NOT(ISBLANK($B553)),ISNUMBER($B553)),IF(ISBLANK(LOOKUP($B553,L!$B:$B,L!O:O)),"",LOOKUP($B553,L!$B:$B,L!O:O)),IF(OR($A553=0,ISBLANK($A553)),"",LOOKUP($A553,MK!$B:$B,MK!O:O)))</f>
        <v/>
      </c>
      <c r="P553" s="366" t="str">
        <f>IF(AND(NOT(ISBLANK($B553)),ISNUMBER($B553)),IF(ISBLANK(LOOKUP($B553,L!$B:$B,L!P:P)),"",LOOKUP($B553,L!$B:$B,L!P:P)),IF(OR($A553=0,ISBLANK($A553)),"",LOOKUP($A553,MK!$B:$B,MK!P:P)))</f>
        <v/>
      </c>
      <c r="Q553" s="366" t="str">
        <f>IF(AND(NOT(ISBLANK($B553)),ISNUMBER($B553)),IF(ISBLANK(LOOKUP($B553,L!$B:$B,L!Q:Q)),"",LOOKUP($B553,L!$B:$B,L!Q:Q)),IF(OR($A553=0,ISBLANK($A553)),"",LOOKUP($A553,MK!$B:$B,MK!Q:Q)))</f>
        <v/>
      </c>
      <c r="R553" s="366" t="str">
        <f>IF(AND(NOT(ISBLANK($B553)),ISNUMBER($B553)),IF(ISBLANK(LOOKUP($B553,L!$B:$B,L!R:R)),"",LOOKUP($B553,L!$B:$B,L!R:R)),IF(OR($A553=0,ISBLANK($A553)),"",LOOKUP($A553,MK!$B:$B,MK!R:R)))</f>
        <v/>
      </c>
      <c r="S553" s="366" t="str">
        <f>IF(AND(NOT(ISBLANK($B553)),ISNUMBER($B553)),IF(ISBLANK(LOOKUP($B553,L!$B:$B,L!S:S)),"",LOOKUP($B553,L!$B:$B,L!S:S)),IF(OR($A553=0,ISBLANK($A553)),"",LOOKUP($A553,MK!$B:$B,MK!S:S)))</f>
        <v/>
      </c>
      <c r="T553" s="366" t="str">
        <f>IF(AND(NOT(ISBLANK($B553)),ISNUMBER($B553)),IF(ISBLANK(LOOKUP($B553,L!$B:$B,L!T:T)),"",LOOKUP($B553,L!$B:$B,L!T:T)),IF(OR($A553=0,ISBLANK($A553)),"",LOOKUP($A553,MK!$B:$B,MK!T:T)))</f>
        <v/>
      </c>
      <c r="U553" s="368" t="str">
        <f>IF(AND(NOT(ISBLANK($B553)),ISNUMBER($B553)),IF(ISBLANK(LOOKUP($B553,L!$B:$B,L!U:U)),"",LOOKUP($B553,L!$B:$B,L!U:U)),IF(OR($A553=0,ISBLANK($A553)),"",LOOKUP($A553,MK!$B:$B,MK!U:U)))</f>
        <v/>
      </c>
    </row>
    <row r="554" spans="1:21" x14ac:dyDescent="0.25">
      <c r="A554" s="283"/>
      <c r="B554" s="73"/>
      <c r="C554" s="363" t="str">
        <f>IF(AND(NOT(ISBLANK($B554)),ISNUMBER($B554)),IF(ISBLANK(LOOKUP($B554,L!$B:$B,L!C:C)),"",LOOKUP($B554,L!$B:$B,L!C:C)),IF(OR($A554=0,ISBLANK($A554)),"",LOOKUP($A554,MK!$B:$B,MK!C:C)))</f>
        <v/>
      </c>
      <c r="D554" s="73" t="str">
        <f>IF(AND(NOT(ISBLANK($B554)),ISNUMBER($B554)),IF(ISBLANK(LOOKUP($B554,L!$B:$B,L!D:D)),"",LOOKUP($B554,L!$B:$B,L!D:D)),IF(OR($A554=0,ISBLANK($A554)),"",LOOKUP($A554,MK!$B:$B,MK!D:D)))</f>
        <v/>
      </c>
      <c r="E554" s="73" t="str">
        <f>IF(AND(NOT(ISBLANK($B554)),ISNUMBER($B554)),IF(ISBLANK(LOOKUP($B554,L!$B:$B,L!E:E)),"",LOOKUP($B554,L!$B:$B,L!E:E)),IF(OR($A554=0,ISBLANK($A554)),"",LOOKUP($A554,MK!$B:$B,MK!E:E)))</f>
        <v/>
      </c>
      <c r="F554" s="363" t="str">
        <f>IF(AND(NOT(ISBLANK($B554)),ISNUMBER($B554)),IF(ISBLANK(LOOKUP($B554,L!$B:$B,L!F:F)),"",LOOKUP($B554,L!$B:$B,L!F:F)),IF(OR($A554=0,ISBLANK($A554)),"",LOOKUP($A554,MK!$B:$B,MK!F:F)))</f>
        <v/>
      </c>
      <c r="G554" s="363" t="str">
        <f>IF(AND(NOT(ISBLANK($B554)),ISNUMBER($B554)),IF(ISBLANK(LOOKUP($B554,L!$B:$B,L!G:G)),"",LOOKUP($B554,L!$B:$B,L!G:G)),IF(OR($A554=0,ISBLANK($A554)),"",LOOKUP($A554,MK!$B:$B,MK!G:G)))</f>
        <v/>
      </c>
      <c r="H554" s="363" t="str">
        <f>IF(AND(NOT(ISBLANK($B554)),ISNUMBER($B554)),IF(ISBLANK(LOOKUP($B554,L!$B:$B,L!H:H)),"",LOOKUP($B554,L!$B:$B,L!H:H)),IF(OR($A554=0,ISBLANK($A554)),"",LOOKUP($A554,MK!$B:$B,MK!H:H)))</f>
        <v/>
      </c>
      <c r="I554" s="363" t="str">
        <f>IF(AND(NOT(ISBLANK($B554)),ISNUMBER($B554)),IF(ISBLANK(LOOKUP($B554,L!$B:$B,L!I:I)),"",LOOKUP($B554,L!$B:$B,L!I:I)),IF(OR($A554=0,ISBLANK($A554)),"",LOOKUP($A554,MK!$B:$B,MK!I:I)))</f>
        <v/>
      </c>
      <c r="J554" s="363" t="str">
        <f>IF(AND(NOT(ISBLANK($B554)),ISNUMBER($B554)),IF(ISBLANK(LOOKUP($B554,L!$B:$B,L!J:J)),"",LOOKUP($B554,L!$B:$B,L!J:J)),IF(OR($A554=0,ISBLANK($A554)),"",LOOKUP($A554,MK!$B:$B,MK!J:J)))</f>
        <v/>
      </c>
      <c r="K554" s="363" t="str">
        <f>IF(AND(NOT(ISBLANK($B554)),ISNUMBER($B554)),IF(ISBLANK(LOOKUP($B554,L!$B:$B,L!K:K)),"",LOOKUP($B554,L!$B:$B,L!K:K)),IF(OR($A554=0,ISBLANK($A554)),"",LOOKUP($A554,MK!$B:$B,MK!K:K)))</f>
        <v/>
      </c>
      <c r="L554" s="363" t="str">
        <f>IF(AND(NOT(ISBLANK($B554)),ISNUMBER($B554)),IF(ISBLANK(LOOKUP($B554,L!$B:$B,L!L:L)),"",LOOKUP($B554,L!$B:$B,L!L:L)),IF(OR($A554=0,ISBLANK($A554)),"",LOOKUP($A554,MK!$B:$B,MK!L:L)))</f>
        <v/>
      </c>
      <c r="M554" s="363" t="str">
        <f>IF(AND(NOT(ISBLANK($B554)),ISNUMBER($B554)),IF(ISBLANK(LOOKUP($B554,L!$B:$B,L!M:M)),"",LOOKUP($B554,L!$B:$B,L!M:M)),IF(OR($A554=0,ISBLANK($A554)),"",LOOKUP($A554,MK!$B:$B,MK!M:M)))</f>
        <v/>
      </c>
      <c r="N554" s="363" t="str">
        <f>IF(AND(NOT(ISBLANK($B554)),ISNUMBER($B554)),IF(ISBLANK(LOOKUP($B554,L!$B:$B,L!N:N)),"",LOOKUP($B554,L!$B:$B,L!N:N)),IF(OR($A554=0,ISBLANK($A554)),"",LOOKUP($A554,MK!$B:$B,MK!N:N)))</f>
        <v/>
      </c>
      <c r="O554" s="363" t="str">
        <f>IF(AND(NOT(ISBLANK($B554)),ISNUMBER($B554)),IF(ISBLANK(LOOKUP($B554,L!$B:$B,L!O:O)),"",LOOKUP($B554,L!$B:$B,L!O:O)),IF(OR($A554=0,ISBLANK($A554)),"",LOOKUP($A554,MK!$B:$B,MK!O:O)))</f>
        <v/>
      </c>
      <c r="P554" s="363" t="str">
        <f>IF(AND(NOT(ISBLANK($B554)),ISNUMBER($B554)),IF(ISBLANK(LOOKUP($B554,L!$B:$B,L!P:P)),"",LOOKUP($B554,L!$B:$B,L!P:P)),IF(OR($A554=0,ISBLANK($A554)),"",LOOKUP($A554,MK!$B:$B,MK!P:P)))</f>
        <v/>
      </c>
      <c r="Q554" s="363" t="str">
        <f>IF(AND(NOT(ISBLANK($B554)),ISNUMBER($B554)),IF(ISBLANK(LOOKUP($B554,L!$B:$B,L!Q:Q)),"",LOOKUP($B554,L!$B:$B,L!Q:Q)),IF(OR($A554=0,ISBLANK($A554)),"",LOOKUP($A554,MK!$B:$B,MK!Q:Q)))</f>
        <v/>
      </c>
      <c r="R554" s="363" t="str">
        <f>IF(AND(NOT(ISBLANK($B554)),ISNUMBER($B554)),IF(ISBLANK(LOOKUP($B554,L!$B:$B,L!R:R)),"",LOOKUP($B554,L!$B:$B,L!R:R)),IF(OR($A554=0,ISBLANK($A554)),"",LOOKUP($A554,MK!$B:$B,MK!R:R)))</f>
        <v/>
      </c>
      <c r="S554" s="363" t="str">
        <f>IF(AND(NOT(ISBLANK($B554)),ISNUMBER($B554)),IF(ISBLANK(LOOKUP($B554,L!$B:$B,L!S:S)),"",LOOKUP($B554,L!$B:$B,L!S:S)),IF(OR($A554=0,ISBLANK($A554)),"",LOOKUP($A554,MK!$B:$B,MK!S:S)))</f>
        <v/>
      </c>
      <c r="T554" s="363" t="str">
        <f>IF(AND(NOT(ISBLANK($B554)),ISNUMBER($B554)),IF(ISBLANK(LOOKUP($B554,L!$B:$B,L!T:T)),"",LOOKUP($B554,L!$B:$B,L!T:T)),IF(OR($A554=0,ISBLANK($A554)),"",LOOKUP($A554,MK!$B:$B,MK!T:T)))</f>
        <v/>
      </c>
      <c r="U554" s="365" t="str">
        <f>IF(AND(NOT(ISBLANK($B554)),ISNUMBER($B554)),IF(ISBLANK(LOOKUP($B554,L!$B:$B,L!U:U)),"",LOOKUP($B554,L!$B:$B,L!U:U)),IF(OR($A554=0,ISBLANK($A554)),"",LOOKUP($A554,MK!$B:$B,MK!U:U)))</f>
        <v/>
      </c>
    </row>
    <row r="555" spans="1:21" x14ac:dyDescent="0.25">
      <c r="A555" s="283"/>
      <c r="B555" s="74"/>
      <c r="C555" s="366" t="str">
        <f>IF(AND(NOT(ISBLANK($B555)),ISNUMBER($B555)),IF(ISBLANK(LOOKUP($B555,L!$B:$B,L!C:C)),"",LOOKUP($B555,L!$B:$B,L!C:C)),IF(OR($A555=0,ISBLANK($A555)),"",LOOKUP($A555,MK!$B:$B,MK!C:C)))</f>
        <v/>
      </c>
      <c r="D555" s="74" t="str">
        <f>IF(AND(NOT(ISBLANK($B555)),ISNUMBER($B555)),IF(ISBLANK(LOOKUP($B555,L!$B:$B,L!D:D)),"",LOOKUP($B555,L!$B:$B,L!D:D)),IF(OR($A555=0,ISBLANK($A555)),"",LOOKUP($A555,MK!$B:$B,MK!D:D)))</f>
        <v/>
      </c>
      <c r="E555" s="74" t="str">
        <f>IF(AND(NOT(ISBLANK($B555)),ISNUMBER($B555)),IF(ISBLANK(LOOKUP($B555,L!$B:$B,L!E:E)),"",LOOKUP($B555,L!$B:$B,L!E:E)),IF(OR($A555=0,ISBLANK($A555)),"",LOOKUP($A555,MK!$B:$B,MK!E:E)))</f>
        <v/>
      </c>
      <c r="F555" s="366" t="str">
        <f>IF(AND(NOT(ISBLANK($B555)),ISNUMBER($B555)),IF(ISBLANK(LOOKUP($B555,L!$B:$B,L!F:F)),"",LOOKUP($B555,L!$B:$B,L!F:F)),IF(OR($A555=0,ISBLANK($A555)),"",LOOKUP($A555,MK!$B:$B,MK!F:F)))</f>
        <v/>
      </c>
      <c r="G555" s="366" t="str">
        <f>IF(AND(NOT(ISBLANK($B555)),ISNUMBER($B555)),IF(ISBLANK(LOOKUP($B555,L!$B:$B,L!G:G)),"",LOOKUP($B555,L!$B:$B,L!G:G)),IF(OR($A555=0,ISBLANK($A555)),"",LOOKUP($A555,MK!$B:$B,MK!G:G)))</f>
        <v/>
      </c>
      <c r="H555" s="366" t="str">
        <f>IF(AND(NOT(ISBLANK($B555)),ISNUMBER($B555)),IF(ISBLANK(LOOKUP($B555,L!$B:$B,L!H:H)),"",LOOKUP($B555,L!$B:$B,L!H:H)),IF(OR($A555=0,ISBLANK($A555)),"",LOOKUP($A555,MK!$B:$B,MK!H:H)))</f>
        <v/>
      </c>
      <c r="I555" s="366" t="str">
        <f>IF(AND(NOT(ISBLANK($B555)),ISNUMBER($B555)),IF(ISBLANK(LOOKUP($B555,L!$B:$B,L!I:I)),"",LOOKUP($B555,L!$B:$B,L!I:I)),IF(OR($A555=0,ISBLANK($A555)),"",LOOKUP($A555,MK!$B:$B,MK!I:I)))</f>
        <v/>
      </c>
      <c r="J555" s="366" t="str">
        <f>IF(AND(NOT(ISBLANK($B555)),ISNUMBER($B555)),IF(ISBLANK(LOOKUP($B555,L!$B:$B,L!J:J)),"",LOOKUP($B555,L!$B:$B,L!J:J)),IF(OR($A555=0,ISBLANK($A555)),"",LOOKUP($A555,MK!$B:$B,MK!J:J)))</f>
        <v/>
      </c>
      <c r="K555" s="366" t="str">
        <f>IF(AND(NOT(ISBLANK($B555)),ISNUMBER($B555)),IF(ISBLANK(LOOKUP($B555,L!$B:$B,L!K:K)),"",LOOKUP($B555,L!$B:$B,L!K:K)),IF(OR($A555=0,ISBLANK($A555)),"",LOOKUP($A555,MK!$B:$B,MK!K:K)))</f>
        <v/>
      </c>
      <c r="L555" s="366" t="str">
        <f>IF(AND(NOT(ISBLANK($B555)),ISNUMBER($B555)),IF(ISBLANK(LOOKUP($B555,L!$B:$B,L!L:L)),"",LOOKUP($B555,L!$B:$B,L!L:L)),IF(OR($A555=0,ISBLANK($A555)),"",LOOKUP($A555,MK!$B:$B,MK!L:L)))</f>
        <v/>
      </c>
      <c r="M555" s="366" t="str">
        <f>IF(AND(NOT(ISBLANK($B555)),ISNUMBER($B555)),IF(ISBLANK(LOOKUP($B555,L!$B:$B,L!M:M)),"",LOOKUP($B555,L!$B:$B,L!M:M)),IF(OR($A555=0,ISBLANK($A555)),"",LOOKUP($A555,MK!$B:$B,MK!M:M)))</f>
        <v/>
      </c>
      <c r="N555" s="366" t="str">
        <f>IF(AND(NOT(ISBLANK($B555)),ISNUMBER($B555)),IF(ISBLANK(LOOKUP($B555,L!$B:$B,L!N:N)),"",LOOKUP($B555,L!$B:$B,L!N:N)),IF(OR($A555=0,ISBLANK($A555)),"",LOOKUP($A555,MK!$B:$B,MK!N:N)))</f>
        <v/>
      </c>
      <c r="O555" s="366" t="str">
        <f>IF(AND(NOT(ISBLANK($B555)),ISNUMBER($B555)),IF(ISBLANK(LOOKUP($B555,L!$B:$B,L!O:O)),"",LOOKUP($B555,L!$B:$B,L!O:O)),IF(OR($A555=0,ISBLANK($A555)),"",LOOKUP($A555,MK!$B:$B,MK!O:O)))</f>
        <v/>
      </c>
      <c r="P555" s="366" t="str">
        <f>IF(AND(NOT(ISBLANK($B555)),ISNUMBER($B555)),IF(ISBLANK(LOOKUP($B555,L!$B:$B,L!P:P)),"",LOOKUP($B555,L!$B:$B,L!P:P)),IF(OR($A555=0,ISBLANK($A555)),"",LOOKUP($A555,MK!$B:$B,MK!P:P)))</f>
        <v/>
      </c>
      <c r="Q555" s="366" t="str">
        <f>IF(AND(NOT(ISBLANK($B555)),ISNUMBER($B555)),IF(ISBLANK(LOOKUP($B555,L!$B:$B,L!Q:Q)),"",LOOKUP($B555,L!$B:$B,L!Q:Q)),IF(OR($A555=0,ISBLANK($A555)),"",LOOKUP($A555,MK!$B:$B,MK!Q:Q)))</f>
        <v/>
      </c>
      <c r="R555" s="366" t="str">
        <f>IF(AND(NOT(ISBLANK($B555)),ISNUMBER($B555)),IF(ISBLANK(LOOKUP($B555,L!$B:$B,L!R:R)),"",LOOKUP($B555,L!$B:$B,L!R:R)),IF(OR($A555=0,ISBLANK($A555)),"",LOOKUP($A555,MK!$B:$B,MK!R:R)))</f>
        <v/>
      </c>
      <c r="S555" s="366" t="str">
        <f>IF(AND(NOT(ISBLANK($B555)),ISNUMBER($B555)),IF(ISBLANK(LOOKUP($B555,L!$B:$B,L!S:S)),"",LOOKUP($B555,L!$B:$B,L!S:S)),IF(OR($A555=0,ISBLANK($A555)),"",LOOKUP($A555,MK!$B:$B,MK!S:S)))</f>
        <v/>
      </c>
      <c r="T555" s="366" t="str">
        <f>IF(AND(NOT(ISBLANK($B555)),ISNUMBER($B555)),IF(ISBLANK(LOOKUP($B555,L!$B:$B,L!T:T)),"",LOOKUP($B555,L!$B:$B,L!T:T)),IF(OR($A555=0,ISBLANK($A555)),"",LOOKUP($A555,MK!$B:$B,MK!T:T)))</f>
        <v/>
      </c>
      <c r="U555" s="368" t="str">
        <f>IF(AND(NOT(ISBLANK($B555)),ISNUMBER($B555)),IF(ISBLANK(LOOKUP($B555,L!$B:$B,L!U:U)),"",LOOKUP($B555,L!$B:$B,L!U:U)),IF(OR($A555=0,ISBLANK($A555)),"",LOOKUP($A555,MK!$B:$B,MK!U:U)))</f>
        <v/>
      </c>
    </row>
    <row r="556" spans="1:21" x14ac:dyDescent="0.25">
      <c r="A556" s="283"/>
      <c r="B556" s="73"/>
      <c r="C556" s="363" t="str">
        <f>IF(AND(NOT(ISBLANK($B556)),ISNUMBER($B556)),IF(ISBLANK(LOOKUP($B556,L!$B:$B,L!C:C)),"",LOOKUP($B556,L!$B:$B,L!C:C)),IF(OR($A556=0,ISBLANK($A556)),"",LOOKUP($A556,MK!$B:$B,MK!C:C)))</f>
        <v/>
      </c>
      <c r="D556" s="73" t="str">
        <f>IF(AND(NOT(ISBLANK($B556)),ISNUMBER($B556)),IF(ISBLANK(LOOKUP($B556,L!$B:$B,L!D:D)),"",LOOKUP($B556,L!$B:$B,L!D:D)),IF(OR($A556=0,ISBLANK($A556)),"",LOOKUP($A556,MK!$B:$B,MK!D:D)))</f>
        <v/>
      </c>
      <c r="E556" s="73" t="str">
        <f>IF(AND(NOT(ISBLANK($B556)),ISNUMBER($B556)),IF(ISBLANK(LOOKUP($B556,L!$B:$B,L!E:E)),"",LOOKUP($B556,L!$B:$B,L!E:E)),IF(OR($A556=0,ISBLANK($A556)),"",LOOKUP($A556,MK!$B:$B,MK!E:E)))</f>
        <v/>
      </c>
      <c r="F556" s="363" t="str">
        <f>IF(AND(NOT(ISBLANK($B556)),ISNUMBER($B556)),IF(ISBLANK(LOOKUP($B556,L!$B:$B,L!F:F)),"",LOOKUP($B556,L!$B:$B,L!F:F)),IF(OR($A556=0,ISBLANK($A556)),"",LOOKUP($A556,MK!$B:$B,MK!F:F)))</f>
        <v/>
      </c>
      <c r="G556" s="363" t="str">
        <f>IF(AND(NOT(ISBLANK($B556)),ISNUMBER($B556)),IF(ISBLANK(LOOKUP($B556,L!$B:$B,L!G:G)),"",LOOKUP($B556,L!$B:$B,L!G:G)),IF(OR($A556=0,ISBLANK($A556)),"",LOOKUP($A556,MK!$B:$B,MK!G:G)))</f>
        <v/>
      </c>
      <c r="H556" s="363" t="str">
        <f>IF(AND(NOT(ISBLANK($B556)),ISNUMBER($B556)),IF(ISBLANK(LOOKUP($B556,L!$B:$B,L!H:H)),"",LOOKUP($B556,L!$B:$B,L!H:H)),IF(OR($A556=0,ISBLANK($A556)),"",LOOKUP($A556,MK!$B:$B,MK!H:H)))</f>
        <v/>
      </c>
      <c r="I556" s="363" t="str">
        <f>IF(AND(NOT(ISBLANK($B556)),ISNUMBER($B556)),IF(ISBLANK(LOOKUP($B556,L!$B:$B,L!I:I)),"",LOOKUP($B556,L!$B:$B,L!I:I)),IF(OR($A556=0,ISBLANK($A556)),"",LOOKUP($A556,MK!$B:$B,MK!I:I)))</f>
        <v/>
      </c>
      <c r="J556" s="363" t="str">
        <f>IF(AND(NOT(ISBLANK($B556)),ISNUMBER($B556)),IF(ISBLANK(LOOKUP($B556,L!$B:$B,L!J:J)),"",LOOKUP($B556,L!$B:$B,L!J:J)),IF(OR($A556=0,ISBLANK($A556)),"",LOOKUP($A556,MK!$B:$B,MK!J:J)))</f>
        <v/>
      </c>
      <c r="K556" s="363" t="str">
        <f>IF(AND(NOT(ISBLANK($B556)),ISNUMBER($B556)),IF(ISBLANK(LOOKUP($B556,L!$B:$B,L!K:K)),"",LOOKUP($B556,L!$B:$B,L!K:K)),IF(OR($A556=0,ISBLANK($A556)),"",LOOKUP($A556,MK!$B:$B,MK!K:K)))</f>
        <v/>
      </c>
      <c r="L556" s="363" t="str">
        <f>IF(AND(NOT(ISBLANK($B556)),ISNUMBER($B556)),IF(ISBLANK(LOOKUP($B556,L!$B:$B,L!L:L)),"",LOOKUP($B556,L!$B:$B,L!L:L)),IF(OR($A556=0,ISBLANK($A556)),"",LOOKUP($A556,MK!$B:$B,MK!L:L)))</f>
        <v/>
      </c>
      <c r="M556" s="363" t="str">
        <f>IF(AND(NOT(ISBLANK($B556)),ISNUMBER($B556)),IF(ISBLANK(LOOKUP($B556,L!$B:$B,L!M:M)),"",LOOKUP($B556,L!$B:$B,L!M:M)),IF(OR($A556=0,ISBLANK($A556)),"",LOOKUP($A556,MK!$B:$B,MK!M:M)))</f>
        <v/>
      </c>
      <c r="N556" s="363" t="str">
        <f>IF(AND(NOT(ISBLANK($B556)),ISNUMBER($B556)),IF(ISBLANK(LOOKUP($B556,L!$B:$B,L!N:N)),"",LOOKUP($B556,L!$B:$B,L!N:N)),IF(OR($A556=0,ISBLANK($A556)),"",LOOKUP($A556,MK!$B:$B,MK!N:N)))</f>
        <v/>
      </c>
      <c r="O556" s="363" t="str">
        <f>IF(AND(NOT(ISBLANK($B556)),ISNUMBER($B556)),IF(ISBLANK(LOOKUP($B556,L!$B:$B,L!O:O)),"",LOOKUP($B556,L!$B:$B,L!O:O)),IF(OR($A556=0,ISBLANK($A556)),"",LOOKUP($A556,MK!$B:$B,MK!O:O)))</f>
        <v/>
      </c>
      <c r="P556" s="363" t="str">
        <f>IF(AND(NOT(ISBLANK($B556)),ISNUMBER($B556)),IF(ISBLANK(LOOKUP($B556,L!$B:$B,L!P:P)),"",LOOKUP($B556,L!$B:$B,L!P:P)),IF(OR($A556=0,ISBLANK($A556)),"",LOOKUP($A556,MK!$B:$B,MK!P:P)))</f>
        <v/>
      </c>
      <c r="Q556" s="363" t="str">
        <f>IF(AND(NOT(ISBLANK($B556)),ISNUMBER($B556)),IF(ISBLANK(LOOKUP($B556,L!$B:$B,L!Q:Q)),"",LOOKUP($B556,L!$B:$B,L!Q:Q)),IF(OR($A556=0,ISBLANK($A556)),"",LOOKUP($A556,MK!$B:$B,MK!Q:Q)))</f>
        <v/>
      </c>
      <c r="R556" s="363" t="str">
        <f>IF(AND(NOT(ISBLANK($B556)),ISNUMBER($B556)),IF(ISBLANK(LOOKUP($B556,L!$B:$B,L!R:R)),"",LOOKUP($B556,L!$B:$B,L!R:R)),IF(OR($A556=0,ISBLANK($A556)),"",LOOKUP($A556,MK!$B:$B,MK!R:R)))</f>
        <v/>
      </c>
      <c r="S556" s="363" t="str">
        <f>IF(AND(NOT(ISBLANK($B556)),ISNUMBER($B556)),IF(ISBLANK(LOOKUP($B556,L!$B:$B,L!S:S)),"",LOOKUP($B556,L!$B:$B,L!S:S)),IF(OR($A556=0,ISBLANK($A556)),"",LOOKUP($A556,MK!$B:$B,MK!S:S)))</f>
        <v/>
      </c>
      <c r="T556" s="363" t="str">
        <f>IF(AND(NOT(ISBLANK($B556)),ISNUMBER($B556)),IF(ISBLANK(LOOKUP($B556,L!$B:$B,L!T:T)),"",LOOKUP($B556,L!$B:$B,L!T:T)),IF(OR($A556=0,ISBLANK($A556)),"",LOOKUP($A556,MK!$B:$B,MK!T:T)))</f>
        <v/>
      </c>
      <c r="U556" s="365" t="str">
        <f>IF(AND(NOT(ISBLANK($B556)),ISNUMBER($B556)),IF(ISBLANK(LOOKUP($B556,L!$B:$B,L!U:U)),"",LOOKUP($B556,L!$B:$B,L!U:U)),IF(OR($A556=0,ISBLANK($A556)),"",LOOKUP($A556,MK!$B:$B,MK!U:U)))</f>
        <v/>
      </c>
    </row>
    <row r="557" spans="1:21" x14ac:dyDescent="0.25">
      <c r="A557" s="283"/>
      <c r="B557" s="74"/>
      <c r="C557" s="366" t="str">
        <f>IF(AND(NOT(ISBLANK($B557)),ISNUMBER($B557)),IF(ISBLANK(LOOKUP($B557,L!$B:$B,L!C:C)),"",LOOKUP($B557,L!$B:$B,L!C:C)),IF(OR($A557=0,ISBLANK($A557)),"",LOOKUP($A557,MK!$B:$B,MK!C:C)))</f>
        <v/>
      </c>
      <c r="D557" s="74" t="str">
        <f>IF(AND(NOT(ISBLANK($B557)),ISNUMBER($B557)),IF(ISBLANK(LOOKUP($B557,L!$B:$B,L!D:D)),"",LOOKUP($B557,L!$B:$B,L!D:D)),IF(OR($A557=0,ISBLANK($A557)),"",LOOKUP($A557,MK!$B:$B,MK!D:D)))</f>
        <v/>
      </c>
      <c r="E557" s="74" t="str">
        <f>IF(AND(NOT(ISBLANK($B557)),ISNUMBER($B557)),IF(ISBLANK(LOOKUP($B557,L!$B:$B,L!E:E)),"",LOOKUP($B557,L!$B:$B,L!E:E)),IF(OR($A557=0,ISBLANK($A557)),"",LOOKUP($A557,MK!$B:$B,MK!E:E)))</f>
        <v/>
      </c>
      <c r="F557" s="366" t="str">
        <f>IF(AND(NOT(ISBLANK($B557)),ISNUMBER($B557)),IF(ISBLANK(LOOKUP($B557,L!$B:$B,L!F:F)),"",LOOKUP($B557,L!$B:$B,L!F:F)),IF(OR($A557=0,ISBLANK($A557)),"",LOOKUP($A557,MK!$B:$B,MK!F:F)))</f>
        <v/>
      </c>
      <c r="G557" s="366" t="str">
        <f>IF(AND(NOT(ISBLANK($B557)),ISNUMBER($B557)),IF(ISBLANK(LOOKUP($B557,L!$B:$B,L!G:G)),"",LOOKUP($B557,L!$B:$B,L!G:G)),IF(OR($A557=0,ISBLANK($A557)),"",LOOKUP($A557,MK!$B:$B,MK!G:G)))</f>
        <v/>
      </c>
      <c r="H557" s="366" t="str">
        <f>IF(AND(NOT(ISBLANK($B557)),ISNUMBER($B557)),IF(ISBLANK(LOOKUP($B557,L!$B:$B,L!H:H)),"",LOOKUP($B557,L!$B:$B,L!H:H)),IF(OR($A557=0,ISBLANK($A557)),"",LOOKUP($A557,MK!$B:$B,MK!H:H)))</f>
        <v/>
      </c>
      <c r="I557" s="366" t="str">
        <f>IF(AND(NOT(ISBLANK($B557)),ISNUMBER($B557)),IF(ISBLANK(LOOKUP($B557,L!$B:$B,L!I:I)),"",LOOKUP($B557,L!$B:$B,L!I:I)),IF(OR($A557=0,ISBLANK($A557)),"",LOOKUP($A557,MK!$B:$B,MK!I:I)))</f>
        <v/>
      </c>
      <c r="J557" s="366" t="str">
        <f>IF(AND(NOT(ISBLANK($B557)),ISNUMBER($B557)),IF(ISBLANK(LOOKUP($B557,L!$B:$B,L!J:J)),"",LOOKUP($B557,L!$B:$B,L!J:J)),IF(OR($A557=0,ISBLANK($A557)),"",LOOKUP($A557,MK!$B:$B,MK!J:J)))</f>
        <v/>
      </c>
      <c r="K557" s="366" t="str">
        <f>IF(AND(NOT(ISBLANK($B557)),ISNUMBER($B557)),IF(ISBLANK(LOOKUP($B557,L!$B:$B,L!K:K)),"",LOOKUP($B557,L!$B:$B,L!K:K)),IF(OR($A557=0,ISBLANK($A557)),"",LOOKUP($A557,MK!$B:$B,MK!K:K)))</f>
        <v/>
      </c>
      <c r="L557" s="366" t="str">
        <f>IF(AND(NOT(ISBLANK($B557)),ISNUMBER($B557)),IF(ISBLANK(LOOKUP($B557,L!$B:$B,L!L:L)),"",LOOKUP($B557,L!$B:$B,L!L:L)),IF(OR($A557=0,ISBLANK($A557)),"",LOOKUP($A557,MK!$B:$B,MK!L:L)))</f>
        <v/>
      </c>
      <c r="M557" s="366" t="str">
        <f>IF(AND(NOT(ISBLANK($B557)),ISNUMBER($B557)),IF(ISBLANK(LOOKUP($B557,L!$B:$B,L!M:M)),"",LOOKUP($B557,L!$B:$B,L!M:M)),IF(OR($A557=0,ISBLANK($A557)),"",LOOKUP($A557,MK!$B:$B,MK!M:M)))</f>
        <v/>
      </c>
      <c r="N557" s="366" t="str">
        <f>IF(AND(NOT(ISBLANK($B557)),ISNUMBER($B557)),IF(ISBLANK(LOOKUP($B557,L!$B:$B,L!N:N)),"",LOOKUP($B557,L!$B:$B,L!N:N)),IF(OR($A557=0,ISBLANK($A557)),"",LOOKUP($A557,MK!$B:$B,MK!N:N)))</f>
        <v/>
      </c>
      <c r="O557" s="366" t="str">
        <f>IF(AND(NOT(ISBLANK($B557)),ISNUMBER($B557)),IF(ISBLANK(LOOKUP($B557,L!$B:$B,L!O:O)),"",LOOKUP($B557,L!$B:$B,L!O:O)),IF(OR($A557=0,ISBLANK($A557)),"",LOOKUP($A557,MK!$B:$B,MK!O:O)))</f>
        <v/>
      </c>
      <c r="P557" s="366" t="str">
        <f>IF(AND(NOT(ISBLANK($B557)),ISNUMBER($B557)),IF(ISBLANK(LOOKUP($B557,L!$B:$B,L!P:P)),"",LOOKUP($B557,L!$B:$B,L!P:P)),IF(OR($A557=0,ISBLANK($A557)),"",LOOKUP($A557,MK!$B:$B,MK!P:P)))</f>
        <v/>
      </c>
      <c r="Q557" s="366" t="str">
        <f>IF(AND(NOT(ISBLANK($B557)),ISNUMBER($B557)),IF(ISBLANK(LOOKUP($B557,L!$B:$B,L!Q:Q)),"",LOOKUP($B557,L!$B:$B,L!Q:Q)),IF(OR($A557=0,ISBLANK($A557)),"",LOOKUP($A557,MK!$B:$B,MK!Q:Q)))</f>
        <v/>
      </c>
      <c r="R557" s="366" t="str">
        <f>IF(AND(NOT(ISBLANK($B557)),ISNUMBER($B557)),IF(ISBLANK(LOOKUP($B557,L!$B:$B,L!R:R)),"",LOOKUP($B557,L!$B:$B,L!R:R)),IF(OR($A557=0,ISBLANK($A557)),"",LOOKUP($A557,MK!$B:$B,MK!R:R)))</f>
        <v/>
      </c>
      <c r="S557" s="366" t="str">
        <f>IF(AND(NOT(ISBLANK($B557)),ISNUMBER($B557)),IF(ISBLANK(LOOKUP($B557,L!$B:$B,L!S:S)),"",LOOKUP($B557,L!$B:$B,L!S:S)),IF(OR($A557=0,ISBLANK($A557)),"",LOOKUP($A557,MK!$B:$B,MK!S:S)))</f>
        <v/>
      </c>
      <c r="T557" s="366" t="str">
        <f>IF(AND(NOT(ISBLANK($B557)),ISNUMBER($B557)),IF(ISBLANK(LOOKUP($B557,L!$B:$B,L!T:T)),"",LOOKUP($B557,L!$B:$B,L!T:T)),IF(OR($A557=0,ISBLANK($A557)),"",LOOKUP($A557,MK!$B:$B,MK!T:T)))</f>
        <v/>
      </c>
      <c r="U557" s="368" t="str">
        <f>IF(AND(NOT(ISBLANK($B557)),ISNUMBER($B557)),IF(ISBLANK(LOOKUP($B557,L!$B:$B,L!U:U)),"",LOOKUP($B557,L!$B:$B,L!U:U)),IF(OR($A557=0,ISBLANK($A557)),"",LOOKUP($A557,MK!$B:$B,MK!U:U)))</f>
        <v/>
      </c>
    </row>
    <row r="558" spans="1:21" x14ac:dyDescent="0.25">
      <c r="A558" s="283"/>
      <c r="B558" s="73"/>
      <c r="C558" s="363" t="str">
        <f>IF(AND(NOT(ISBLANK($B558)),ISNUMBER($B558)),IF(ISBLANK(LOOKUP($B558,L!$B:$B,L!C:C)),"",LOOKUP($B558,L!$B:$B,L!C:C)),IF(OR($A558=0,ISBLANK($A558)),"",LOOKUP($A558,MK!$B:$B,MK!C:C)))</f>
        <v/>
      </c>
      <c r="D558" s="73" t="str">
        <f>IF(AND(NOT(ISBLANK($B558)),ISNUMBER($B558)),IF(ISBLANK(LOOKUP($B558,L!$B:$B,L!D:D)),"",LOOKUP($B558,L!$B:$B,L!D:D)),IF(OR($A558=0,ISBLANK($A558)),"",LOOKUP($A558,MK!$B:$B,MK!D:D)))</f>
        <v/>
      </c>
      <c r="E558" s="73" t="str">
        <f>IF(AND(NOT(ISBLANK($B558)),ISNUMBER($B558)),IF(ISBLANK(LOOKUP($B558,L!$B:$B,L!E:E)),"",LOOKUP($B558,L!$B:$B,L!E:E)),IF(OR($A558=0,ISBLANK($A558)),"",LOOKUP($A558,MK!$B:$B,MK!E:E)))</f>
        <v/>
      </c>
      <c r="F558" s="363" t="str">
        <f>IF(AND(NOT(ISBLANK($B558)),ISNUMBER($B558)),IF(ISBLANK(LOOKUP($B558,L!$B:$B,L!F:F)),"",LOOKUP($B558,L!$B:$B,L!F:F)),IF(OR($A558=0,ISBLANK($A558)),"",LOOKUP($A558,MK!$B:$B,MK!F:F)))</f>
        <v/>
      </c>
      <c r="G558" s="363" t="str">
        <f>IF(AND(NOT(ISBLANK($B558)),ISNUMBER($B558)),IF(ISBLANK(LOOKUP($B558,L!$B:$B,L!G:G)),"",LOOKUP($B558,L!$B:$B,L!G:G)),IF(OR($A558=0,ISBLANK($A558)),"",LOOKUP($A558,MK!$B:$B,MK!G:G)))</f>
        <v/>
      </c>
      <c r="H558" s="363" t="str">
        <f>IF(AND(NOT(ISBLANK($B558)),ISNUMBER($B558)),IF(ISBLANK(LOOKUP($B558,L!$B:$B,L!H:H)),"",LOOKUP($B558,L!$B:$B,L!H:H)),IF(OR($A558=0,ISBLANK($A558)),"",LOOKUP($A558,MK!$B:$B,MK!H:H)))</f>
        <v/>
      </c>
      <c r="I558" s="363" t="str">
        <f>IF(AND(NOT(ISBLANK($B558)),ISNUMBER($B558)),IF(ISBLANK(LOOKUP($B558,L!$B:$B,L!I:I)),"",LOOKUP($B558,L!$B:$B,L!I:I)),IF(OR($A558=0,ISBLANK($A558)),"",LOOKUP($A558,MK!$B:$B,MK!I:I)))</f>
        <v/>
      </c>
      <c r="J558" s="363" t="str">
        <f>IF(AND(NOT(ISBLANK($B558)),ISNUMBER($B558)),IF(ISBLANK(LOOKUP($B558,L!$B:$B,L!J:J)),"",LOOKUP($B558,L!$B:$B,L!J:J)),IF(OR($A558=0,ISBLANK($A558)),"",LOOKUP($A558,MK!$B:$B,MK!J:J)))</f>
        <v/>
      </c>
      <c r="K558" s="363" t="str">
        <f>IF(AND(NOT(ISBLANK($B558)),ISNUMBER($B558)),IF(ISBLANK(LOOKUP($B558,L!$B:$B,L!K:K)),"",LOOKUP($B558,L!$B:$B,L!K:K)),IF(OR($A558=0,ISBLANK($A558)),"",LOOKUP($A558,MK!$B:$B,MK!K:K)))</f>
        <v/>
      </c>
      <c r="L558" s="363" t="str">
        <f>IF(AND(NOT(ISBLANK($B558)),ISNUMBER($B558)),IF(ISBLANK(LOOKUP($B558,L!$B:$B,L!L:L)),"",LOOKUP($B558,L!$B:$B,L!L:L)),IF(OR($A558=0,ISBLANK($A558)),"",LOOKUP($A558,MK!$B:$B,MK!L:L)))</f>
        <v/>
      </c>
      <c r="M558" s="363" t="str">
        <f>IF(AND(NOT(ISBLANK($B558)),ISNUMBER($B558)),IF(ISBLANK(LOOKUP($B558,L!$B:$B,L!M:M)),"",LOOKUP($B558,L!$B:$B,L!M:M)),IF(OR($A558=0,ISBLANK($A558)),"",LOOKUP($A558,MK!$B:$B,MK!M:M)))</f>
        <v/>
      </c>
      <c r="N558" s="363" t="str">
        <f>IF(AND(NOT(ISBLANK($B558)),ISNUMBER($B558)),IF(ISBLANK(LOOKUP($B558,L!$B:$B,L!N:N)),"",LOOKUP($B558,L!$B:$B,L!N:N)),IF(OR($A558=0,ISBLANK($A558)),"",LOOKUP($A558,MK!$B:$B,MK!N:N)))</f>
        <v/>
      </c>
      <c r="O558" s="363" t="str">
        <f>IF(AND(NOT(ISBLANK($B558)),ISNUMBER($B558)),IF(ISBLANK(LOOKUP($B558,L!$B:$B,L!O:O)),"",LOOKUP($B558,L!$B:$B,L!O:O)),IF(OR($A558=0,ISBLANK($A558)),"",LOOKUP($A558,MK!$B:$B,MK!O:O)))</f>
        <v/>
      </c>
      <c r="P558" s="363" t="str">
        <f>IF(AND(NOT(ISBLANK($B558)),ISNUMBER($B558)),IF(ISBLANK(LOOKUP($B558,L!$B:$B,L!P:P)),"",LOOKUP($B558,L!$B:$B,L!P:P)),IF(OR($A558=0,ISBLANK($A558)),"",LOOKUP($A558,MK!$B:$B,MK!P:P)))</f>
        <v/>
      </c>
      <c r="Q558" s="363" t="str">
        <f>IF(AND(NOT(ISBLANK($B558)),ISNUMBER($B558)),IF(ISBLANK(LOOKUP($B558,L!$B:$B,L!Q:Q)),"",LOOKUP($B558,L!$B:$B,L!Q:Q)),IF(OR($A558=0,ISBLANK($A558)),"",LOOKUP($A558,MK!$B:$B,MK!Q:Q)))</f>
        <v/>
      </c>
      <c r="R558" s="363" t="str">
        <f>IF(AND(NOT(ISBLANK($B558)),ISNUMBER($B558)),IF(ISBLANK(LOOKUP($B558,L!$B:$B,L!R:R)),"",LOOKUP($B558,L!$B:$B,L!R:R)),IF(OR($A558=0,ISBLANK($A558)),"",LOOKUP($A558,MK!$B:$B,MK!R:R)))</f>
        <v/>
      </c>
      <c r="S558" s="363" t="str">
        <f>IF(AND(NOT(ISBLANK($B558)),ISNUMBER($B558)),IF(ISBLANK(LOOKUP($B558,L!$B:$B,L!S:S)),"",LOOKUP($B558,L!$B:$B,L!S:S)),IF(OR($A558=0,ISBLANK($A558)),"",LOOKUP($A558,MK!$B:$B,MK!S:S)))</f>
        <v/>
      </c>
      <c r="T558" s="363" t="str">
        <f>IF(AND(NOT(ISBLANK($B558)),ISNUMBER($B558)),IF(ISBLANK(LOOKUP($B558,L!$B:$B,L!T:T)),"",LOOKUP($B558,L!$B:$B,L!T:T)),IF(OR($A558=0,ISBLANK($A558)),"",LOOKUP($A558,MK!$B:$B,MK!T:T)))</f>
        <v/>
      </c>
      <c r="U558" s="365" t="str">
        <f>IF(AND(NOT(ISBLANK($B558)),ISNUMBER($B558)),IF(ISBLANK(LOOKUP($B558,L!$B:$B,L!U:U)),"",LOOKUP($B558,L!$B:$B,L!U:U)),IF(OR($A558=0,ISBLANK($A558)),"",LOOKUP($A558,MK!$B:$B,MK!U:U)))</f>
        <v/>
      </c>
    </row>
    <row r="559" spans="1:21" x14ac:dyDescent="0.25">
      <c r="A559" s="283"/>
      <c r="B559" s="74"/>
      <c r="C559" s="366" t="str">
        <f>IF(AND(NOT(ISBLANK($B559)),ISNUMBER($B559)),IF(ISBLANK(LOOKUP($B559,L!$B:$B,L!C:C)),"",LOOKUP($B559,L!$B:$B,L!C:C)),IF(OR($A559=0,ISBLANK($A559)),"",LOOKUP($A559,MK!$B:$B,MK!C:C)))</f>
        <v/>
      </c>
      <c r="D559" s="74" t="str">
        <f>IF(AND(NOT(ISBLANK($B559)),ISNUMBER($B559)),IF(ISBLANK(LOOKUP($B559,L!$B:$B,L!D:D)),"",LOOKUP($B559,L!$B:$B,L!D:D)),IF(OR($A559=0,ISBLANK($A559)),"",LOOKUP($A559,MK!$B:$B,MK!D:D)))</f>
        <v/>
      </c>
      <c r="E559" s="74" t="str">
        <f>IF(AND(NOT(ISBLANK($B559)),ISNUMBER($B559)),IF(ISBLANK(LOOKUP($B559,L!$B:$B,L!E:E)),"",LOOKUP($B559,L!$B:$B,L!E:E)),IF(OR($A559=0,ISBLANK($A559)),"",LOOKUP($A559,MK!$B:$B,MK!E:E)))</f>
        <v/>
      </c>
      <c r="F559" s="366" t="str">
        <f>IF(AND(NOT(ISBLANK($B559)),ISNUMBER($B559)),IF(ISBLANK(LOOKUP($B559,L!$B:$B,L!F:F)),"",LOOKUP($B559,L!$B:$B,L!F:F)),IF(OR($A559=0,ISBLANK($A559)),"",LOOKUP($A559,MK!$B:$B,MK!F:F)))</f>
        <v/>
      </c>
      <c r="G559" s="366" t="str">
        <f>IF(AND(NOT(ISBLANK($B559)),ISNUMBER($B559)),IF(ISBLANK(LOOKUP($B559,L!$B:$B,L!G:G)),"",LOOKUP($B559,L!$B:$B,L!G:G)),IF(OR($A559=0,ISBLANK($A559)),"",LOOKUP($A559,MK!$B:$B,MK!G:G)))</f>
        <v/>
      </c>
      <c r="H559" s="366" t="str">
        <f>IF(AND(NOT(ISBLANK($B559)),ISNUMBER($B559)),IF(ISBLANK(LOOKUP($B559,L!$B:$B,L!H:H)),"",LOOKUP($B559,L!$B:$B,L!H:H)),IF(OR($A559=0,ISBLANK($A559)),"",LOOKUP($A559,MK!$B:$B,MK!H:H)))</f>
        <v/>
      </c>
      <c r="I559" s="366" t="str">
        <f>IF(AND(NOT(ISBLANK($B559)),ISNUMBER($B559)),IF(ISBLANK(LOOKUP($B559,L!$B:$B,L!I:I)),"",LOOKUP($B559,L!$B:$B,L!I:I)),IF(OR($A559=0,ISBLANK($A559)),"",LOOKUP($A559,MK!$B:$B,MK!I:I)))</f>
        <v/>
      </c>
      <c r="J559" s="366" t="str">
        <f>IF(AND(NOT(ISBLANK($B559)),ISNUMBER($B559)),IF(ISBLANK(LOOKUP($B559,L!$B:$B,L!J:J)),"",LOOKUP($B559,L!$B:$B,L!J:J)),IF(OR($A559=0,ISBLANK($A559)),"",LOOKUP($A559,MK!$B:$B,MK!J:J)))</f>
        <v/>
      </c>
      <c r="K559" s="366" t="str">
        <f>IF(AND(NOT(ISBLANK($B559)),ISNUMBER($B559)),IF(ISBLANK(LOOKUP($B559,L!$B:$B,L!K:K)),"",LOOKUP($B559,L!$B:$B,L!K:K)),IF(OR($A559=0,ISBLANK($A559)),"",LOOKUP($A559,MK!$B:$B,MK!K:K)))</f>
        <v/>
      </c>
      <c r="L559" s="366" t="str">
        <f>IF(AND(NOT(ISBLANK($B559)),ISNUMBER($B559)),IF(ISBLANK(LOOKUP($B559,L!$B:$B,L!L:L)),"",LOOKUP($B559,L!$B:$B,L!L:L)),IF(OR($A559=0,ISBLANK($A559)),"",LOOKUP($A559,MK!$B:$B,MK!L:L)))</f>
        <v/>
      </c>
      <c r="M559" s="366" t="str">
        <f>IF(AND(NOT(ISBLANK($B559)),ISNUMBER($B559)),IF(ISBLANK(LOOKUP($B559,L!$B:$B,L!M:M)),"",LOOKUP($B559,L!$B:$B,L!M:M)),IF(OR($A559=0,ISBLANK($A559)),"",LOOKUP($A559,MK!$B:$B,MK!M:M)))</f>
        <v/>
      </c>
      <c r="N559" s="366" t="str">
        <f>IF(AND(NOT(ISBLANK($B559)),ISNUMBER($B559)),IF(ISBLANK(LOOKUP($B559,L!$B:$B,L!N:N)),"",LOOKUP($B559,L!$B:$B,L!N:N)),IF(OR($A559=0,ISBLANK($A559)),"",LOOKUP($A559,MK!$B:$B,MK!N:N)))</f>
        <v/>
      </c>
      <c r="O559" s="366" t="str">
        <f>IF(AND(NOT(ISBLANK($B559)),ISNUMBER($B559)),IF(ISBLANK(LOOKUP($B559,L!$B:$B,L!O:O)),"",LOOKUP($B559,L!$B:$B,L!O:O)),IF(OR($A559=0,ISBLANK($A559)),"",LOOKUP($A559,MK!$B:$B,MK!O:O)))</f>
        <v/>
      </c>
      <c r="P559" s="366" t="str">
        <f>IF(AND(NOT(ISBLANK($B559)),ISNUMBER($B559)),IF(ISBLANK(LOOKUP($B559,L!$B:$B,L!P:P)),"",LOOKUP($B559,L!$B:$B,L!P:P)),IF(OR($A559=0,ISBLANK($A559)),"",LOOKUP($A559,MK!$B:$B,MK!P:P)))</f>
        <v/>
      </c>
      <c r="Q559" s="366" t="str">
        <f>IF(AND(NOT(ISBLANK($B559)),ISNUMBER($B559)),IF(ISBLANK(LOOKUP($B559,L!$B:$B,L!Q:Q)),"",LOOKUP($B559,L!$B:$B,L!Q:Q)),IF(OR($A559=0,ISBLANK($A559)),"",LOOKUP($A559,MK!$B:$B,MK!Q:Q)))</f>
        <v/>
      </c>
      <c r="R559" s="366" t="str">
        <f>IF(AND(NOT(ISBLANK($B559)),ISNUMBER($B559)),IF(ISBLANK(LOOKUP($B559,L!$B:$B,L!R:R)),"",LOOKUP($B559,L!$B:$B,L!R:R)),IF(OR($A559=0,ISBLANK($A559)),"",LOOKUP($A559,MK!$B:$B,MK!R:R)))</f>
        <v/>
      </c>
      <c r="S559" s="366" t="str">
        <f>IF(AND(NOT(ISBLANK($B559)),ISNUMBER($B559)),IF(ISBLANK(LOOKUP($B559,L!$B:$B,L!S:S)),"",LOOKUP($B559,L!$B:$B,L!S:S)),IF(OR($A559=0,ISBLANK($A559)),"",LOOKUP($A559,MK!$B:$B,MK!S:S)))</f>
        <v/>
      </c>
      <c r="T559" s="366" t="str">
        <f>IF(AND(NOT(ISBLANK($B559)),ISNUMBER($B559)),IF(ISBLANK(LOOKUP($B559,L!$B:$B,L!T:T)),"",LOOKUP($B559,L!$B:$B,L!T:T)),IF(OR($A559=0,ISBLANK($A559)),"",LOOKUP($A559,MK!$B:$B,MK!T:T)))</f>
        <v/>
      </c>
      <c r="U559" s="368" t="str">
        <f>IF(AND(NOT(ISBLANK($B559)),ISNUMBER($B559)),IF(ISBLANK(LOOKUP($B559,L!$B:$B,L!U:U)),"",LOOKUP($B559,L!$B:$B,L!U:U)),IF(OR($A559=0,ISBLANK($A559)),"",LOOKUP($A559,MK!$B:$B,MK!U:U)))</f>
        <v/>
      </c>
    </row>
    <row r="560" spans="1:21" x14ac:dyDescent="0.25">
      <c r="A560" s="283"/>
      <c r="B560" s="73"/>
      <c r="C560" s="363" t="str">
        <f>IF(AND(NOT(ISBLANK($B560)),ISNUMBER($B560)),IF(ISBLANK(LOOKUP($B560,L!$B:$B,L!C:C)),"",LOOKUP($B560,L!$B:$B,L!C:C)),IF(OR($A560=0,ISBLANK($A560)),"",LOOKUP($A560,MK!$B:$B,MK!C:C)))</f>
        <v/>
      </c>
      <c r="D560" s="73" t="str">
        <f>IF(AND(NOT(ISBLANK($B560)),ISNUMBER($B560)),IF(ISBLANK(LOOKUP($B560,L!$B:$B,L!D:D)),"",LOOKUP($B560,L!$B:$B,L!D:D)),IF(OR($A560=0,ISBLANK($A560)),"",LOOKUP($A560,MK!$B:$B,MK!D:D)))</f>
        <v/>
      </c>
      <c r="E560" s="73" t="str">
        <f>IF(AND(NOT(ISBLANK($B560)),ISNUMBER($B560)),IF(ISBLANK(LOOKUP($B560,L!$B:$B,L!E:E)),"",LOOKUP($B560,L!$B:$B,L!E:E)),IF(OR($A560=0,ISBLANK($A560)),"",LOOKUP($A560,MK!$B:$B,MK!E:E)))</f>
        <v/>
      </c>
      <c r="F560" s="363" t="str">
        <f>IF(AND(NOT(ISBLANK($B560)),ISNUMBER($B560)),IF(ISBLANK(LOOKUP($B560,L!$B:$B,L!F:F)),"",LOOKUP($B560,L!$B:$B,L!F:F)),IF(OR($A560=0,ISBLANK($A560)),"",LOOKUP($A560,MK!$B:$B,MK!F:F)))</f>
        <v/>
      </c>
      <c r="G560" s="363" t="str">
        <f>IF(AND(NOT(ISBLANK($B560)),ISNUMBER($B560)),IF(ISBLANK(LOOKUP($B560,L!$B:$B,L!G:G)),"",LOOKUP($B560,L!$B:$B,L!G:G)),IF(OR($A560=0,ISBLANK($A560)),"",LOOKUP($A560,MK!$B:$B,MK!G:G)))</f>
        <v/>
      </c>
      <c r="H560" s="363" t="str">
        <f>IF(AND(NOT(ISBLANK($B560)),ISNUMBER($B560)),IF(ISBLANK(LOOKUP($B560,L!$B:$B,L!H:H)),"",LOOKUP($B560,L!$B:$B,L!H:H)),IF(OR($A560=0,ISBLANK($A560)),"",LOOKUP($A560,MK!$B:$B,MK!H:H)))</f>
        <v/>
      </c>
      <c r="I560" s="363" t="str">
        <f>IF(AND(NOT(ISBLANK($B560)),ISNUMBER($B560)),IF(ISBLANK(LOOKUP($B560,L!$B:$B,L!I:I)),"",LOOKUP($B560,L!$B:$B,L!I:I)),IF(OR($A560=0,ISBLANK($A560)),"",LOOKUP($A560,MK!$B:$B,MK!I:I)))</f>
        <v/>
      </c>
      <c r="J560" s="363" t="str">
        <f>IF(AND(NOT(ISBLANK($B560)),ISNUMBER($B560)),IF(ISBLANK(LOOKUP($B560,L!$B:$B,L!J:J)),"",LOOKUP($B560,L!$B:$B,L!J:J)),IF(OR($A560=0,ISBLANK($A560)),"",LOOKUP($A560,MK!$B:$B,MK!J:J)))</f>
        <v/>
      </c>
      <c r="K560" s="363" t="str">
        <f>IF(AND(NOT(ISBLANK($B560)),ISNUMBER($B560)),IF(ISBLANK(LOOKUP($B560,L!$B:$B,L!K:K)),"",LOOKUP($B560,L!$B:$B,L!K:K)),IF(OR($A560=0,ISBLANK($A560)),"",LOOKUP($A560,MK!$B:$B,MK!K:K)))</f>
        <v/>
      </c>
      <c r="L560" s="363" t="str">
        <f>IF(AND(NOT(ISBLANK($B560)),ISNUMBER($B560)),IF(ISBLANK(LOOKUP($B560,L!$B:$B,L!L:L)),"",LOOKUP($B560,L!$B:$B,L!L:L)),IF(OR($A560=0,ISBLANK($A560)),"",LOOKUP($A560,MK!$B:$B,MK!L:L)))</f>
        <v/>
      </c>
      <c r="M560" s="363" t="str">
        <f>IF(AND(NOT(ISBLANK($B560)),ISNUMBER($B560)),IF(ISBLANK(LOOKUP($B560,L!$B:$B,L!M:M)),"",LOOKUP($B560,L!$B:$B,L!M:M)),IF(OR($A560=0,ISBLANK($A560)),"",LOOKUP($A560,MK!$B:$B,MK!M:M)))</f>
        <v/>
      </c>
      <c r="N560" s="363" t="str">
        <f>IF(AND(NOT(ISBLANK($B560)),ISNUMBER($B560)),IF(ISBLANK(LOOKUP($B560,L!$B:$B,L!N:N)),"",LOOKUP($B560,L!$B:$B,L!N:N)),IF(OR($A560=0,ISBLANK($A560)),"",LOOKUP($A560,MK!$B:$B,MK!N:N)))</f>
        <v/>
      </c>
      <c r="O560" s="363" t="str">
        <f>IF(AND(NOT(ISBLANK($B560)),ISNUMBER($B560)),IF(ISBLANK(LOOKUP($B560,L!$B:$B,L!O:O)),"",LOOKUP($B560,L!$B:$B,L!O:O)),IF(OR($A560=0,ISBLANK($A560)),"",LOOKUP($A560,MK!$B:$B,MK!O:O)))</f>
        <v/>
      </c>
      <c r="P560" s="363" t="str">
        <f>IF(AND(NOT(ISBLANK($B560)),ISNUMBER($B560)),IF(ISBLANK(LOOKUP($B560,L!$B:$B,L!P:P)),"",LOOKUP($B560,L!$B:$B,L!P:P)),IF(OR($A560=0,ISBLANK($A560)),"",LOOKUP($A560,MK!$B:$B,MK!P:P)))</f>
        <v/>
      </c>
      <c r="Q560" s="363" t="str">
        <f>IF(AND(NOT(ISBLANK($B560)),ISNUMBER($B560)),IF(ISBLANK(LOOKUP($B560,L!$B:$B,L!Q:Q)),"",LOOKUP($B560,L!$B:$B,L!Q:Q)),IF(OR($A560=0,ISBLANK($A560)),"",LOOKUP($A560,MK!$B:$B,MK!Q:Q)))</f>
        <v/>
      </c>
      <c r="R560" s="363" t="str">
        <f>IF(AND(NOT(ISBLANK($B560)),ISNUMBER($B560)),IF(ISBLANK(LOOKUP($B560,L!$B:$B,L!R:R)),"",LOOKUP($B560,L!$B:$B,L!R:R)),IF(OR($A560=0,ISBLANK($A560)),"",LOOKUP($A560,MK!$B:$B,MK!R:R)))</f>
        <v/>
      </c>
      <c r="S560" s="363" t="str">
        <f>IF(AND(NOT(ISBLANK($B560)),ISNUMBER($B560)),IF(ISBLANK(LOOKUP($B560,L!$B:$B,L!S:S)),"",LOOKUP($B560,L!$B:$B,L!S:S)),IF(OR($A560=0,ISBLANK($A560)),"",LOOKUP($A560,MK!$B:$B,MK!S:S)))</f>
        <v/>
      </c>
      <c r="T560" s="363" t="str">
        <f>IF(AND(NOT(ISBLANK($B560)),ISNUMBER($B560)),IF(ISBLANK(LOOKUP($B560,L!$B:$B,L!T:T)),"",LOOKUP($B560,L!$B:$B,L!T:T)),IF(OR($A560=0,ISBLANK($A560)),"",LOOKUP($A560,MK!$B:$B,MK!T:T)))</f>
        <v/>
      </c>
      <c r="U560" s="365" t="str">
        <f>IF(AND(NOT(ISBLANK($B560)),ISNUMBER($B560)),IF(ISBLANK(LOOKUP($B560,L!$B:$B,L!U:U)),"",LOOKUP($B560,L!$B:$B,L!U:U)),IF(OR($A560=0,ISBLANK($A560)),"",LOOKUP($A560,MK!$B:$B,MK!U:U)))</f>
        <v/>
      </c>
    </row>
    <row r="561" spans="1:21" x14ac:dyDescent="0.25">
      <c r="A561" s="283"/>
      <c r="B561" s="74"/>
      <c r="C561" s="366" t="str">
        <f>IF(AND(NOT(ISBLANK($B561)),ISNUMBER($B561)),IF(ISBLANK(LOOKUP($B561,L!$B:$B,L!C:C)),"",LOOKUP($B561,L!$B:$B,L!C:C)),IF(OR($A561=0,ISBLANK($A561)),"",LOOKUP($A561,MK!$B:$B,MK!C:C)))</f>
        <v/>
      </c>
      <c r="D561" s="74" t="str">
        <f>IF(AND(NOT(ISBLANK($B561)),ISNUMBER($B561)),IF(ISBLANK(LOOKUP($B561,L!$B:$B,L!D:D)),"",LOOKUP($B561,L!$B:$B,L!D:D)),IF(OR($A561=0,ISBLANK($A561)),"",LOOKUP($A561,MK!$B:$B,MK!D:D)))</f>
        <v/>
      </c>
      <c r="E561" s="74" t="str">
        <f>IF(AND(NOT(ISBLANK($B561)),ISNUMBER($B561)),IF(ISBLANK(LOOKUP($B561,L!$B:$B,L!E:E)),"",LOOKUP($B561,L!$B:$B,L!E:E)),IF(OR($A561=0,ISBLANK($A561)),"",LOOKUP($A561,MK!$B:$B,MK!E:E)))</f>
        <v/>
      </c>
      <c r="F561" s="366" t="str">
        <f>IF(AND(NOT(ISBLANK($B561)),ISNUMBER($B561)),IF(ISBLANK(LOOKUP($B561,L!$B:$B,L!F:F)),"",LOOKUP($B561,L!$B:$B,L!F:F)),IF(OR($A561=0,ISBLANK($A561)),"",LOOKUP($A561,MK!$B:$B,MK!F:F)))</f>
        <v/>
      </c>
      <c r="G561" s="366" t="str">
        <f>IF(AND(NOT(ISBLANK($B561)),ISNUMBER($B561)),IF(ISBLANK(LOOKUP($B561,L!$B:$B,L!G:G)),"",LOOKUP($B561,L!$B:$B,L!G:G)),IF(OR($A561=0,ISBLANK($A561)),"",LOOKUP($A561,MK!$B:$B,MK!G:G)))</f>
        <v/>
      </c>
      <c r="H561" s="366" t="str">
        <f>IF(AND(NOT(ISBLANK($B561)),ISNUMBER($B561)),IF(ISBLANK(LOOKUP($B561,L!$B:$B,L!H:H)),"",LOOKUP($B561,L!$B:$B,L!H:H)),IF(OR($A561=0,ISBLANK($A561)),"",LOOKUP($A561,MK!$B:$B,MK!H:H)))</f>
        <v/>
      </c>
      <c r="I561" s="366" t="str">
        <f>IF(AND(NOT(ISBLANK($B561)),ISNUMBER($B561)),IF(ISBLANK(LOOKUP($B561,L!$B:$B,L!I:I)),"",LOOKUP($B561,L!$B:$B,L!I:I)),IF(OR($A561=0,ISBLANK($A561)),"",LOOKUP($A561,MK!$B:$B,MK!I:I)))</f>
        <v/>
      </c>
      <c r="J561" s="366" t="str">
        <f>IF(AND(NOT(ISBLANK($B561)),ISNUMBER($B561)),IF(ISBLANK(LOOKUP($B561,L!$B:$B,L!J:J)),"",LOOKUP($B561,L!$B:$B,L!J:J)),IF(OR($A561=0,ISBLANK($A561)),"",LOOKUP($A561,MK!$B:$B,MK!J:J)))</f>
        <v/>
      </c>
      <c r="K561" s="366" t="str">
        <f>IF(AND(NOT(ISBLANK($B561)),ISNUMBER($B561)),IF(ISBLANK(LOOKUP($B561,L!$B:$B,L!K:K)),"",LOOKUP($B561,L!$B:$B,L!K:K)),IF(OR($A561=0,ISBLANK($A561)),"",LOOKUP($A561,MK!$B:$B,MK!K:K)))</f>
        <v/>
      </c>
      <c r="L561" s="366" t="str">
        <f>IF(AND(NOT(ISBLANK($B561)),ISNUMBER($B561)),IF(ISBLANK(LOOKUP($B561,L!$B:$B,L!L:L)),"",LOOKUP($B561,L!$B:$B,L!L:L)),IF(OR($A561=0,ISBLANK($A561)),"",LOOKUP($A561,MK!$B:$B,MK!L:L)))</f>
        <v/>
      </c>
      <c r="M561" s="366" t="str">
        <f>IF(AND(NOT(ISBLANK($B561)),ISNUMBER($B561)),IF(ISBLANK(LOOKUP($B561,L!$B:$B,L!M:M)),"",LOOKUP($B561,L!$B:$B,L!M:M)),IF(OR($A561=0,ISBLANK($A561)),"",LOOKUP($A561,MK!$B:$B,MK!M:M)))</f>
        <v/>
      </c>
      <c r="N561" s="366" t="str">
        <f>IF(AND(NOT(ISBLANK($B561)),ISNUMBER($B561)),IF(ISBLANK(LOOKUP($B561,L!$B:$B,L!N:N)),"",LOOKUP($B561,L!$B:$B,L!N:N)),IF(OR($A561=0,ISBLANK($A561)),"",LOOKUP($A561,MK!$B:$B,MK!N:N)))</f>
        <v/>
      </c>
      <c r="O561" s="366" t="str">
        <f>IF(AND(NOT(ISBLANK($B561)),ISNUMBER($B561)),IF(ISBLANK(LOOKUP($B561,L!$B:$B,L!O:O)),"",LOOKUP($B561,L!$B:$B,L!O:O)),IF(OR($A561=0,ISBLANK($A561)),"",LOOKUP($A561,MK!$B:$B,MK!O:O)))</f>
        <v/>
      </c>
      <c r="P561" s="366" t="str">
        <f>IF(AND(NOT(ISBLANK($B561)),ISNUMBER($B561)),IF(ISBLANK(LOOKUP($B561,L!$B:$B,L!P:P)),"",LOOKUP($B561,L!$B:$B,L!P:P)),IF(OR($A561=0,ISBLANK($A561)),"",LOOKUP($A561,MK!$B:$B,MK!P:P)))</f>
        <v/>
      </c>
      <c r="Q561" s="366" t="str">
        <f>IF(AND(NOT(ISBLANK($B561)),ISNUMBER($B561)),IF(ISBLANK(LOOKUP($B561,L!$B:$B,L!Q:Q)),"",LOOKUP($B561,L!$B:$B,L!Q:Q)),IF(OR($A561=0,ISBLANK($A561)),"",LOOKUP($A561,MK!$B:$B,MK!Q:Q)))</f>
        <v/>
      </c>
      <c r="R561" s="366" t="str">
        <f>IF(AND(NOT(ISBLANK($B561)),ISNUMBER($B561)),IF(ISBLANK(LOOKUP($B561,L!$B:$B,L!R:R)),"",LOOKUP($B561,L!$B:$B,L!R:R)),IF(OR($A561=0,ISBLANK($A561)),"",LOOKUP($A561,MK!$B:$B,MK!R:R)))</f>
        <v/>
      </c>
      <c r="S561" s="366" t="str">
        <f>IF(AND(NOT(ISBLANK($B561)),ISNUMBER($B561)),IF(ISBLANK(LOOKUP($B561,L!$B:$B,L!S:S)),"",LOOKUP($B561,L!$B:$B,L!S:S)),IF(OR($A561=0,ISBLANK($A561)),"",LOOKUP($A561,MK!$B:$B,MK!S:S)))</f>
        <v/>
      </c>
      <c r="T561" s="366" t="str">
        <f>IF(AND(NOT(ISBLANK($B561)),ISNUMBER($B561)),IF(ISBLANK(LOOKUP($B561,L!$B:$B,L!T:T)),"",LOOKUP($B561,L!$B:$B,L!T:T)),IF(OR($A561=0,ISBLANK($A561)),"",LOOKUP($A561,MK!$B:$B,MK!T:T)))</f>
        <v/>
      </c>
      <c r="U561" s="368" t="str">
        <f>IF(AND(NOT(ISBLANK($B561)),ISNUMBER($B561)),IF(ISBLANK(LOOKUP($B561,L!$B:$B,L!U:U)),"",LOOKUP($B561,L!$B:$B,L!U:U)),IF(OR($A561=0,ISBLANK($A561)),"",LOOKUP($A561,MK!$B:$B,MK!U:U)))</f>
        <v/>
      </c>
    </row>
    <row r="562" spans="1:21" x14ac:dyDescent="0.25">
      <c r="A562" s="283"/>
      <c r="B562" s="73"/>
      <c r="C562" s="363" t="str">
        <f>IF(AND(NOT(ISBLANK($B562)),ISNUMBER($B562)),IF(ISBLANK(LOOKUP($B562,L!$B:$B,L!C:C)),"",LOOKUP($B562,L!$B:$B,L!C:C)),IF(OR($A562=0,ISBLANK($A562)),"",LOOKUP($A562,MK!$B:$B,MK!C:C)))</f>
        <v/>
      </c>
      <c r="D562" s="73" t="str">
        <f>IF(AND(NOT(ISBLANK($B562)),ISNUMBER($B562)),IF(ISBLANK(LOOKUP($B562,L!$B:$B,L!D:D)),"",LOOKUP($B562,L!$B:$B,L!D:D)),IF(OR($A562=0,ISBLANK($A562)),"",LOOKUP($A562,MK!$B:$B,MK!D:D)))</f>
        <v/>
      </c>
      <c r="E562" s="73" t="str">
        <f>IF(AND(NOT(ISBLANK($B562)),ISNUMBER($B562)),IF(ISBLANK(LOOKUP($B562,L!$B:$B,L!E:E)),"",LOOKUP($B562,L!$B:$B,L!E:E)),IF(OR($A562=0,ISBLANK($A562)),"",LOOKUP($A562,MK!$B:$B,MK!E:E)))</f>
        <v/>
      </c>
      <c r="F562" s="363" t="str">
        <f>IF(AND(NOT(ISBLANK($B562)),ISNUMBER($B562)),IF(ISBLANK(LOOKUP($B562,L!$B:$B,L!F:F)),"",LOOKUP($B562,L!$B:$B,L!F:F)),IF(OR($A562=0,ISBLANK($A562)),"",LOOKUP($A562,MK!$B:$B,MK!F:F)))</f>
        <v/>
      </c>
      <c r="G562" s="363" t="str">
        <f>IF(AND(NOT(ISBLANK($B562)),ISNUMBER($B562)),IF(ISBLANK(LOOKUP($B562,L!$B:$B,L!G:G)),"",LOOKUP($B562,L!$B:$B,L!G:G)),IF(OR($A562=0,ISBLANK($A562)),"",LOOKUP($A562,MK!$B:$B,MK!G:G)))</f>
        <v/>
      </c>
      <c r="H562" s="363" t="str">
        <f>IF(AND(NOT(ISBLANK($B562)),ISNUMBER($B562)),IF(ISBLANK(LOOKUP($B562,L!$B:$B,L!H:H)),"",LOOKUP($B562,L!$B:$B,L!H:H)),IF(OR($A562=0,ISBLANK($A562)),"",LOOKUP($A562,MK!$B:$B,MK!H:H)))</f>
        <v/>
      </c>
      <c r="I562" s="363" t="str">
        <f>IF(AND(NOT(ISBLANK($B562)),ISNUMBER($B562)),IF(ISBLANK(LOOKUP($B562,L!$B:$B,L!I:I)),"",LOOKUP($B562,L!$B:$B,L!I:I)),IF(OR($A562=0,ISBLANK($A562)),"",LOOKUP($A562,MK!$B:$B,MK!I:I)))</f>
        <v/>
      </c>
      <c r="J562" s="363" t="str">
        <f>IF(AND(NOT(ISBLANK($B562)),ISNUMBER($B562)),IF(ISBLANK(LOOKUP($B562,L!$B:$B,L!J:J)),"",LOOKUP($B562,L!$B:$B,L!J:J)),IF(OR($A562=0,ISBLANK($A562)),"",LOOKUP($A562,MK!$B:$B,MK!J:J)))</f>
        <v/>
      </c>
      <c r="K562" s="363" t="str">
        <f>IF(AND(NOT(ISBLANK($B562)),ISNUMBER($B562)),IF(ISBLANK(LOOKUP($B562,L!$B:$B,L!K:K)),"",LOOKUP($B562,L!$B:$B,L!K:K)),IF(OR($A562=0,ISBLANK($A562)),"",LOOKUP($A562,MK!$B:$B,MK!K:K)))</f>
        <v/>
      </c>
      <c r="L562" s="363" t="str">
        <f>IF(AND(NOT(ISBLANK($B562)),ISNUMBER($B562)),IF(ISBLANK(LOOKUP($B562,L!$B:$B,L!L:L)),"",LOOKUP($B562,L!$B:$B,L!L:L)),IF(OR($A562=0,ISBLANK($A562)),"",LOOKUP($A562,MK!$B:$B,MK!L:L)))</f>
        <v/>
      </c>
      <c r="M562" s="363" t="str">
        <f>IF(AND(NOT(ISBLANK($B562)),ISNUMBER($B562)),IF(ISBLANK(LOOKUP($B562,L!$B:$B,L!M:M)),"",LOOKUP($B562,L!$B:$B,L!M:M)),IF(OR($A562=0,ISBLANK($A562)),"",LOOKUP($A562,MK!$B:$B,MK!M:M)))</f>
        <v/>
      </c>
      <c r="N562" s="363" t="str">
        <f>IF(AND(NOT(ISBLANK($B562)),ISNUMBER($B562)),IF(ISBLANK(LOOKUP($B562,L!$B:$B,L!N:N)),"",LOOKUP($B562,L!$B:$B,L!N:N)),IF(OR($A562=0,ISBLANK($A562)),"",LOOKUP($A562,MK!$B:$B,MK!N:N)))</f>
        <v/>
      </c>
      <c r="O562" s="363" t="str">
        <f>IF(AND(NOT(ISBLANK($B562)),ISNUMBER($B562)),IF(ISBLANK(LOOKUP($B562,L!$B:$B,L!O:O)),"",LOOKUP($B562,L!$B:$B,L!O:O)),IF(OR($A562=0,ISBLANK($A562)),"",LOOKUP($A562,MK!$B:$B,MK!O:O)))</f>
        <v/>
      </c>
      <c r="P562" s="363" t="str">
        <f>IF(AND(NOT(ISBLANK($B562)),ISNUMBER($B562)),IF(ISBLANK(LOOKUP($B562,L!$B:$B,L!P:P)),"",LOOKUP($B562,L!$B:$B,L!P:P)),IF(OR($A562=0,ISBLANK($A562)),"",LOOKUP($A562,MK!$B:$B,MK!P:P)))</f>
        <v/>
      </c>
      <c r="Q562" s="363" t="str">
        <f>IF(AND(NOT(ISBLANK($B562)),ISNUMBER($B562)),IF(ISBLANK(LOOKUP($B562,L!$B:$B,L!Q:Q)),"",LOOKUP($B562,L!$B:$B,L!Q:Q)),IF(OR($A562=0,ISBLANK($A562)),"",LOOKUP($A562,MK!$B:$B,MK!Q:Q)))</f>
        <v/>
      </c>
      <c r="R562" s="363" t="str">
        <f>IF(AND(NOT(ISBLANK($B562)),ISNUMBER($B562)),IF(ISBLANK(LOOKUP($B562,L!$B:$B,L!R:R)),"",LOOKUP($B562,L!$B:$B,L!R:R)),IF(OR($A562=0,ISBLANK($A562)),"",LOOKUP($A562,MK!$B:$B,MK!R:R)))</f>
        <v/>
      </c>
      <c r="S562" s="363" t="str">
        <f>IF(AND(NOT(ISBLANK($B562)),ISNUMBER($B562)),IF(ISBLANK(LOOKUP($B562,L!$B:$B,L!S:S)),"",LOOKUP($B562,L!$B:$B,L!S:S)),IF(OR($A562=0,ISBLANK($A562)),"",LOOKUP($A562,MK!$B:$B,MK!S:S)))</f>
        <v/>
      </c>
      <c r="T562" s="363" t="str">
        <f>IF(AND(NOT(ISBLANK($B562)),ISNUMBER($B562)),IF(ISBLANK(LOOKUP($B562,L!$B:$B,L!T:T)),"",LOOKUP($B562,L!$B:$B,L!T:T)),IF(OR($A562=0,ISBLANK($A562)),"",LOOKUP($A562,MK!$B:$B,MK!T:T)))</f>
        <v/>
      </c>
      <c r="U562" s="365" t="str">
        <f>IF(AND(NOT(ISBLANK($B562)),ISNUMBER($B562)),IF(ISBLANK(LOOKUP($B562,L!$B:$B,L!U:U)),"",LOOKUP($B562,L!$B:$B,L!U:U)),IF(OR($A562=0,ISBLANK($A562)),"",LOOKUP($A562,MK!$B:$B,MK!U:U)))</f>
        <v/>
      </c>
    </row>
    <row r="563" spans="1:21" x14ac:dyDescent="0.25">
      <c r="A563" s="283"/>
      <c r="B563" s="74"/>
      <c r="C563" s="366" t="str">
        <f>IF(AND(NOT(ISBLANK($B563)),ISNUMBER($B563)),IF(ISBLANK(LOOKUP($B563,L!$B:$B,L!C:C)),"",LOOKUP($B563,L!$B:$B,L!C:C)),IF(OR($A563=0,ISBLANK($A563)),"",LOOKUP($A563,MK!$B:$B,MK!C:C)))</f>
        <v/>
      </c>
      <c r="D563" s="74" t="str">
        <f>IF(AND(NOT(ISBLANK($B563)),ISNUMBER($B563)),IF(ISBLANK(LOOKUP($B563,L!$B:$B,L!D:D)),"",LOOKUP($B563,L!$B:$B,L!D:D)),IF(OR($A563=0,ISBLANK($A563)),"",LOOKUP($A563,MK!$B:$B,MK!D:D)))</f>
        <v/>
      </c>
      <c r="E563" s="74" t="str">
        <f>IF(AND(NOT(ISBLANK($B563)),ISNUMBER($B563)),IF(ISBLANK(LOOKUP($B563,L!$B:$B,L!E:E)),"",LOOKUP($B563,L!$B:$B,L!E:E)),IF(OR($A563=0,ISBLANK($A563)),"",LOOKUP($A563,MK!$B:$B,MK!E:E)))</f>
        <v/>
      </c>
      <c r="F563" s="366" t="str">
        <f>IF(AND(NOT(ISBLANK($B563)),ISNUMBER($B563)),IF(ISBLANK(LOOKUP($B563,L!$B:$B,L!F:F)),"",LOOKUP($B563,L!$B:$B,L!F:F)),IF(OR($A563=0,ISBLANK($A563)),"",LOOKUP($A563,MK!$B:$B,MK!F:F)))</f>
        <v/>
      </c>
      <c r="G563" s="366" t="str">
        <f>IF(AND(NOT(ISBLANK($B563)),ISNUMBER($B563)),IF(ISBLANK(LOOKUP($B563,L!$B:$B,L!G:G)),"",LOOKUP($B563,L!$B:$B,L!G:G)),IF(OR($A563=0,ISBLANK($A563)),"",LOOKUP($A563,MK!$B:$B,MK!G:G)))</f>
        <v/>
      </c>
      <c r="H563" s="366" t="str">
        <f>IF(AND(NOT(ISBLANK($B563)),ISNUMBER($B563)),IF(ISBLANK(LOOKUP($B563,L!$B:$B,L!H:H)),"",LOOKUP($B563,L!$B:$B,L!H:H)),IF(OR($A563=0,ISBLANK($A563)),"",LOOKUP($A563,MK!$B:$B,MK!H:H)))</f>
        <v/>
      </c>
      <c r="I563" s="366" t="str">
        <f>IF(AND(NOT(ISBLANK($B563)),ISNUMBER($B563)),IF(ISBLANK(LOOKUP($B563,L!$B:$B,L!I:I)),"",LOOKUP($B563,L!$B:$B,L!I:I)),IF(OR($A563=0,ISBLANK($A563)),"",LOOKUP($A563,MK!$B:$B,MK!I:I)))</f>
        <v/>
      </c>
      <c r="J563" s="366" t="str">
        <f>IF(AND(NOT(ISBLANK($B563)),ISNUMBER($B563)),IF(ISBLANK(LOOKUP($B563,L!$B:$B,L!J:J)),"",LOOKUP($B563,L!$B:$B,L!J:J)),IF(OR($A563=0,ISBLANK($A563)),"",LOOKUP($A563,MK!$B:$B,MK!J:J)))</f>
        <v/>
      </c>
      <c r="K563" s="366" t="str">
        <f>IF(AND(NOT(ISBLANK($B563)),ISNUMBER($B563)),IF(ISBLANK(LOOKUP($B563,L!$B:$B,L!K:K)),"",LOOKUP($B563,L!$B:$B,L!K:K)),IF(OR($A563=0,ISBLANK($A563)),"",LOOKUP($A563,MK!$B:$B,MK!K:K)))</f>
        <v/>
      </c>
      <c r="L563" s="366" t="str">
        <f>IF(AND(NOT(ISBLANK($B563)),ISNUMBER($B563)),IF(ISBLANK(LOOKUP($B563,L!$B:$B,L!L:L)),"",LOOKUP($B563,L!$B:$B,L!L:L)),IF(OR($A563=0,ISBLANK($A563)),"",LOOKUP($A563,MK!$B:$B,MK!L:L)))</f>
        <v/>
      </c>
      <c r="M563" s="366" t="str">
        <f>IF(AND(NOT(ISBLANK($B563)),ISNUMBER($B563)),IF(ISBLANK(LOOKUP($B563,L!$B:$B,L!M:M)),"",LOOKUP($B563,L!$B:$B,L!M:M)),IF(OR($A563=0,ISBLANK($A563)),"",LOOKUP($A563,MK!$B:$B,MK!M:M)))</f>
        <v/>
      </c>
      <c r="N563" s="366" t="str">
        <f>IF(AND(NOT(ISBLANK($B563)),ISNUMBER($B563)),IF(ISBLANK(LOOKUP($B563,L!$B:$B,L!N:N)),"",LOOKUP($B563,L!$B:$B,L!N:N)),IF(OR($A563=0,ISBLANK($A563)),"",LOOKUP($A563,MK!$B:$B,MK!N:N)))</f>
        <v/>
      </c>
      <c r="O563" s="366" t="str">
        <f>IF(AND(NOT(ISBLANK($B563)),ISNUMBER($B563)),IF(ISBLANK(LOOKUP($B563,L!$B:$B,L!O:O)),"",LOOKUP($B563,L!$B:$B,L!O:O)),IF(OR($A563=0,ISBLANK($A563)),"",LOOKUP($A563,MK!$B:$B,MK!O:O)))</f>
        <v/>
      </c>
      <c r="P563" s="366" t="str">
        <f>IF(AND(NOT(ISBLANK($B563)),ISNUMBER($B563)),IF(ISBLANK(LOOKUP($B563,L!$B:$B,L!P:P)),"",LOOKUP($B563,L!$B:$B,L!P:P)),IF(OR($A563=0,ISBLANK($A563)),"",LOOKUP($A563,MK!$B:$B,MK!P:P)))</f>
        <v/>
      </c>
      <c r="Q563" s="366" t="str">
        <f>IF(AND(NOT(ISBLANK($B563)),ISNUMBER($B563)),IF(ISBLANK(LOOKUP($B563,L!$B:$B,L!Q:Q)),"",LOOKUP($B563,L!$B:$B,L!Q:Q)),IF(OR($A563=0,ISBLANK($A563)),"",LOOKUP($A563,MK!$B:$B,MK!Q:Q)))</f>
        <v/>
      </c>
      <c r="R563" s="366" t="str">
        <f>IF(AND(NOT(ISBLANK($B563)),ISNUMBER($B563)),IF(ISBLANK(LOOKUP($B563,L!$B:$B,L!R:R)),"",LOOKUP($B563,L!$B:$B,L!R:R)),IF(OR($A563=0,ISBLANK($A563)),"",LOOKUP($A563,MK!$B:$B,MK!R:R)))</f>
        <v/>
      </c>
      <c r="S563" s="366" t="str">
        <f>IF(AND(NOT(ISBLANK($B563)),ISNUMBER($B563)),IF(ISBLANK(LOOKUP($B563,L!$B:$B,L!S:S)),"",LOOKUP($B563,L!$B:$B,L!S:S)),IF(OR($A563=0,ISBLANK($A563)),"",LOOKUP($A563,MK!$B:$B,MK!S:S)))</f>
        <v/>
      </c>
      <c r="T563" s="366" t="str">
        <f>IF(AND(NOT(ISBLANK($B563)),ISNUMBER($B563)),IF(ISBLANK(LOOKUP($B563,L!$B:$B,L!T:T)),"",LOOKUP($B563,L!$B:$B,L!T:T)),IF(OR($A563=0,ISBLANK($A563)),"",LOOKUP($A563,MK!$B:$B,MK!T:T)))</f>
        <v/>
      </c>
      <c r="U563" s="368" t="str">
        <f>IF(AND(NOT(ISBLANK($B563)),ISNUMBER($B563)),IF(ISBLANK(LOOKUP($B563,L!$B:$B,L!U:U)),"",LOOKUP($B563,L!$B:$B,L!U:U)),IF(OR($A563=0,ISBLANK($A563)),"",LOOKUP($A563,MK!$B:$B,MK!U:U)))</f>
        <v/>
      </c>
    </row>
    <row r="564" spans="1:21" x14ac:dyDescent="0.25">
      <c r="A564" s="283"/>
      <c r="B564" s="73"/>
      <c r="C564" s="363" t="str">
        <f>IF(AND(NOT(ISBLANK($B564)),ISNUMBER($B564)),IF(ISBLANK(LOOKUP($B564,L!$B:$B,L!C:C)),"",LOOKUP($B564,L!$B:$B,L!C:C)),IF(OR($A564=0,ISBLANK($A564)),"",LOOKUP($A564,MK!$B:$B,MK!C:C)))</f>
        <v/>
      </c>
      <c r="D564" s="73" t="str">
        <f>IF(AND(NOT(ISBLANK($B564)),ISNUMBER($B564)),IF(ISBLANK(LOOKUP($B564,L!$B:$B,L!D:D)),"",LOOKUP($B564,L!$B:$B,L!D:D)),IF(OR($A564=0,ISBLANK($A564)),"",LOOKUP($A564,MK!$B:$B,MK!D:D)))</f>
        <v/>
      </c>
      <c r="E564" s="73" t="str">
        <f>IF(AND(NOT(ISBLANK($B564)),ISNUMBER($B564)),IF(ISBLANK(LOOKUP($B564,L!$B:$B,L!E:E)),"",LOOKUP($B564,L!$B:$B,L!E:E)),IF(OR($A564=0,ISBLANK($A564)),"",LOOKUP($A564,MK!$B:$B,MK!E:E)))</f>
        <v/>
      </c>
      <c r="F564" s="363" t="str">
        <f>IF(AND(NOT(ISBLANK($B564)),ISNUMBER($B564)),IF(ISBLANK(LOOKUP($B564,L!$B:$B,L!F:F)),"",LOOKUP($B564,L!$B:$B,L!F:F)),IF(OR($A564=0,ISBLANK($A564)),"",LOOKUP($A564,MK!$B:$B,MK!F:F)))</f>
        <v/>
      </c>
      <c r="G564" s="363" t="str">
        <f>IF(AND(NOT(ISBLANK($B564)),ISNUMBER($B564)),IF(ISBLANK(LOOKUP($B564,L!$B:$B,L!G:G)),"",LOOKUP($B564,L!$B:$B,L!G:G)),IF(OR($A564=0,ISBLANK($A564)),"",LOOKUP($A564,MK!$B:$B,MK!G:G)))</f>
        <v/>
      </c>
      <c r="H564" s="363" t="str">
        <f>IF(AND(NOT(ISBLANK($B564)),ISNUMBER($B564)),IF(ISBLANK(LOOKUP($B564,L!$B:$B,L!H:H)),"",LOOKUP($B564,L!$B:$B,L!H:H)),IF(OR($A564=0,ISBLANK($A564)),"",LOOKUP($A564,MK!$B:$B,MK!H:H)))</f>
        <v/>
      </c>
      <c r="I564" s="363" t="str">
        <f>IF(AND(NOT(ISBLANK($B564)),ISNUMBER($B564)),IF(ISBLANK(LOOKUP($B564,L!$B:$B,L!I:I)),"",LOOKUP($B564,L!$B:$B,L!I:I)),IF(OR($A564=0,ISBLANK($A564)),"",LOOKUP($A564,MK!$B:$B,MK!I:I)))</f>
        <v/>
      </c>
      <c r="J564" s="363" t="str">
        <f>IF(AND(NOT(ISBLANK($B564)),ISNUMBER($B564)),IF(ISBLANK(LOOKUP($B564,L!$B:$B,L!J:J)),"",LOOKUP($B564,L!$B:$B,L!J:J)),IF(OR($A564=0,ISBLANK($A564)),"",LOOKUP($A564,MK!$B:$B,MK!J:J)))</f>
        <v/>
      </c>
      <c r="K564" s="363" t="str">
        <f>IF(AND(NOT(ISBLANK($B564)),ISNUMBER($B564)),IF(ISBLANK(LOOKUP($B564,L!$B:$B,L!K:K)),"",LOOKUP($B564,L!$B:$B,L!K:K)),IF(OR($A564=0,ISBLANK($A564)),"",LOOKUP($A564,MK!$B:$B,MK!K:K)))</f>
        <v/>
      </c>
      <c r="L564" s="363" t="str">
        <f>IF(AND(NOT(ISBLANK($B564)),ISNUMBER($B564)),IF(ISBLANK(LOOKUP($B564,L!$B:$B,L!L:L)),"",LOOKUP($B564,L!$B:$B,L!L:L)),IF(OR($A564=0,ISBLANK($A564)),"",LOOKUP($A564,MK!$B:$B,MK!L:L)))</f>
        <v/>
      </c>
      <c r="M564" s="363" t="str">
        <f>IF(AND(NOT(ISBLANK($B564)),ISNUMBER($B564)),IF(ISBLANK(LOOKUP($B564,L!$B:$B,L!M:M)),"",LOOKUP($B564,L!$B:$B,L!M:M)),IF(OR($A564=0,ISBLANK($A564)),"",LOOKUP($A564,MK!$B:$B,MK!M:M)))</f>
        <v/>
      </c>
      <c r="N564" s="363" t="str">
        <f>IF(AND(NOT(ISBLANK($B564)),ISNUMBER($B564)),IF(ISBLANK(LOOKUP($B564,L!$B:$B,L!N:N)),"",LOOKUP($B564,L!$B:$B,L!N:N)),IF(OR($A564=0,ISBLANK($A564)),"",LOOKUP($A564,MK!$B:$B,MK!N:N)))</f>
        <v/>
      </c>
      <c r="O564" s="363" t="str">
        <f>IF(AND(NOT(ISBLANK($B564)),ISNUMBER($B564)),IF(ISBLANK(LOOKUP($B564,L!$B:$B,L!O:O)),"",LOOKUP($B564,L!$B:$B,L!O:O)),IF(OR($A564=0,ISBLANK($A564)),"",LOOKUP($A564,MK!$B:$B,MK!O:O)))</f>
        <v/>
      </c>
      <c r="P564" s="363" t="str">
        <f>IF(AND(NOT(ISBLANK($B564)),ISNUMBER($B564)),IF(ISBLANK(LOOKUP($B564,L!$B:$B,L!P:P)),"",LOOKUP($B564,L!$B:$B,L!P:P)),IF(OR($A564=0,ISBLANK($A564)),"",LOOKUP($A564,MK!$B:$B,MK!P:P)))</f>
        <v/>
      </c>
      <c r="Q564" s="363" t="str">
        <f>IF(AND(NOT(ISBLANK($B564)),ISNUMBER($B564)),IF(ISBLANK(LOOKUP($B564,L!$B:$B,L!Q:Q)),"",LOOKUP($B564,L!$B:$B,L!Q:Q)),IF(OR($A564=0,ISBLANK($A564)),"",LOOKUP($A564,MK!$B:$B,MK!Q:Q)))</f>
        <v/>
      </c>
      <c r="R564" s="363" t="str">
        <f>IF(AND(NOT(ISBLANK($B564)),ISNUMBER($B564)),IF(ISBLANK(LOOKUP($B564,L!$B:$B,L!R:R)),"",LOOKUP($B564,L!$B:$B,L!R:R)),IF(OR($A564=0,ISBLANK($A564)),"",LOOKUP($A564,MK!$B:$B,MK!R:R)))</f>
        <v/>
      </c>
      <c r="S564" s="363" t="str">
        <f>IF(AND(NOT(ISBLANK($B564)),ISNUMBER($B564)),IF(ISBLANK(LOOKUP($B564,L!$B:$B,L!S:S)),"",LOOKUP($B564,L!$B:$B,L!S:S)),IF(OR($A564=0,ISBLANK($A564)),"",LOOKUP($A564,MK!$B:$B,MK!S:S)))</f>
        <v/>
      </c>
      <c r="T564" s="363" t="str">
        <f>IF(AND(NOT(ISBLANK($B564)),ISNUMBER($B564)),IF(ISBLANK(LOOKUP($B564,L!$B:$B,L!T:T)),"",LOOKUP($B564,L!$B:$B,L!T:T)),IF(OR($A564=0,ISBLANK($A564)),"",LOOKUP($A564,MK!$B:$B,MK!T:T)))</f>
        <v/>
      </c>
      <c r="U564" s="365" t="str">
        <f>IF(AND(NOT(ISBLANK($B564)),ISNUMBER($B564)),IF(ISBLANK(LOOKUP($B564,L!$B:$B,L!U:U)),"",LOOKUP($B564,L!$B:$B,L!U:U)),IF(OR($A564=0,ISBLANK($A564)),"",LOOKUP($A564,MK!$B:$B,MK!U:U)))</f>
        <v/>
      </c>
    </row>
    <row r="565" spans="1:21" x14ac:dyDescent="0.25">
      <c r="A565" s="283"/>
      <c r="B565" s="74"/>
      <c r="C565" s="366" t="str">
        <f>IF(AND(NOT(ISBLANK($B565)),ISNUMBER($B565)),IF(ISBLANK(LOOKUP($B565,L!$B:$B,L!C:C)),"",LOOKUP($B565,L!$B:$B,L!C:C)),IF(OR($A565=0,ISBLANK($A565)),"",LOOKUP($A565,MK!$B:$B,MK!C:C)))</f>
        <v/>
      </c>
      <c r="D565" s="74" t="str">
        <f>IF(AND(NOT(ISBLANK($B565)),ISNUMBER($B565)),IF(ISBLANK(LOOKUP($B565,L!$B:$B,L!D:D)),"",LOOKUP($B565,L!$B:$B,L!D:D)),IF(OR($A565=0,ISBLANK($A565)),"",LOOKUP($A565,MK!$B:$B,MK!D:D)))</f>
        <v/>
      </c>
      <c r="E565" s="74" t="str">
        <f>IF(AND(NOT(ISBLANK($B565)),ISNUMBER($B565)),IF(ISBLANK(LOOKUP($B565,L!$B:$B,L!E:E)),"",LOOKUP($B565,L!$B:$B,L!E:E)),IF(OR($A565=0,ISBLANK($A565)),"",LOOKUP($A565,MK!$B:$B,MK!E:E)))</f>
        <v/>
      </c>
      <c r="F565" s="366" t="str">
        <f>IF(AND(NOT(ISBLANK($B565)),ISNUMBER($B565)),IF(ISBLANK(LOOKUP($B565,L!$B:$B,L!F:F)),"",LOOKUP($B565,L!$B:$B,L!F:F)),IF(OR($A565=0,ISBLANK($A565)),"",LOOKUP($A565,MK!$B:$B,MK!F:F)))</f>
        <v/>
      </c>
      <c r="G565" s="366" t="str">
        <f>IF(AND(NOT(ISBLANK($B565)),ISNUMBER($B565)),IF(ISBLANK(LOOKUP($B565,L!$B:$B,L!G:G)),"",LOOKUP($B565,L!$B:$B,L!G:G)),IF(OR($A565=0,ISBLANK($A565)),"",LOOKUP($A565,MK!$B:$B,MK!G:G)))</f>
        <v/>
      </c>
      <c r="H565" s="366" t="str">
        <f>IF(AND(NOT(ISBLANK($B565)),ISNUMBER($B565)),IF(ISBLANK(LOOKUP($B565,L!$B:$B,L!H:H)),"",LOOKUP($B565,L!$B:$B,L!H:H)),IF(OR($A565=0,ISBLANK($A565)),"",LOOKUP($A565,MK!$B:$B,MK!H:H)))</f>
        <v/>
      </c>
      <c r="I565" s="366" t="str">
        <f>IF(AND(NOT(ISBLANK($B565)),ISNUMBER($B565)),IF(ISBLANK(LOOKUP($B565,L!$B:$B,L!I:I)),"",LOOKUP($B565,L!$B:$B,L!I:I)),IF(OR($A565=0,ISBLANK($A565)),"",LOOKUP($A565,MK!$B:$B,MK!I:I)))</f>
        <v/>
      </c>
      <c r="J565" s="366" t="str">
        <f>IF(AND(NOT(ISBLANK($B565)),ISNUMBER($B565)),IF(ISBLANK(LOOKUP($B565,L!$B:$B,L!J:J)),"",LOOKUP($B565,L!$B:$B,L!J:J)),IF(OR($A565=0,ISBLANK($A565)),"",LOOKUP($A565,MK!$B:$B,MK!J:J)))</f>
        <v/>
      </c>
      <c r="K565" s="366" t="str">
        <f>IF(AND(NOT(ISBLANK($B565)),ISNUMBER($B565)),IF(ISBLANK(LOOKUP($B565,L!$B:$B,L!K:K)),"",LOOKUP($B565,L!$B:$B,L!K:K)),IF(OR($A565=0,ISBLANK($A565)),"",LOOKUP($A565,MK!$B:$B,MK!K:K)))</f>
        <v/>
      </c>
      <c r="L565" s="366" t="str">
        <f>IF(AND(NOT(ISBLANK($B565)),ISNUMBER($B565)),IF(ISBLANK(LOOKUP($B565,L!$B:$B,L!L:L)),"",LOOKUP($B565,L!$B:$B,L!L:L)),IF(OR($A565=0,ISBLANK($A565)),"",LOOKUP($A565,MK!$B:$B,MK!L:L)))</f>
        <v/>
      </c>
      <c r="M565" s="366" t="str">
        <f>IF(AND(NOT(ISBLANK($B565)),ISNUMBER($B565)),IF(ISBLANK(LOOKUP($B565,L!$B:$B,L!M:M)),"",LOOKUP($B565,L!$B:$B,L!M:M)),IF(OR($A565=0,ISBLANK($A565)),"",LOOKUP($A565,MK!$B:$B,MK!M:M)))</f>
        <v/>
      </c>
      <c r="N565" s="366" t="str">
        <f>IF(AND(NOT(ISBLANK($B565)),ISNUMBER($B565)),IF(ISBLANK(LOOKUP($B565,L!$B:$B,L!N:N)),"",LOOKUP($B565,L!$B:$B,L!N:N)),IF(OR($A565=0,ISBLANK($A565)),"",LOOKUP($A565,MK!$B:$B,MK!N:N)))</f>
        <v/>
      </c>
      <c r="O565" s="366" t="str">
        <f>IF(AND(NOT(ISBLANK($B565)),ISNUMBER($B565)),IF(ISBLANK(LOOKUP($B565,L!$B:$B,L!O:O)),"",LOOKUP($B565,L!$B:$B,L!O:O)),IF(OR($A565=0,ISBLANK($A565)),"",LOOKUP($A565,MK!$B:$B,MK!O:O)))</f>
        <v/>
      </c>
      <c r="P565" s="366" t="str">
        <f>IF(AND(NOT(ISBLANK($B565)),ISNUMBER($B565)),IF(ISBLANK(LOOKUP($B565,L!$B:$B,L!P:P)),"",LOOKUP($B565,L!$B:$B,L!P:P)),IF(OR($A565=0,ISBLANK($A565)),"",LOOKUP($A565,MK!$B:$B,MK!P:P)))</f>
        <v/>
      </c>
      <c r="Q565" s="366" t="str">
        <f>IF(AND(NOT(ISBLANK($B565)),ISNUMBER($B565)),IF(ISBLANK(LOOKUP($B565,L!$B:$B,L!Q:Q)),"",LOOKUP($B565,L!$B:$B,L!Q:Q)),IF(OR($A565=0,ISBLANK($A565)),"",LOOKUP($A565,MK!$B:$B,MK!Q:Q)))</f>
        <v/>
      </c>
      <c r="R565" s="366" t="str">
        <f>IF(AND(NOT(ISBLANK($B565)),ISNUMBER($B565)),IF(ISBLANK(LOOKUP($B565,L!$B:$B,L!R:R)),"",LOOKUP($B565,L!$B:$B,L!R:R)),IF(OR($A565=0,ISBLANK($A565)),"",LOOKUP($A565,MK!$B:$B,MK!R:R)))</f>
        <v/>
      </c>
      <c r="S565" s="366" t="str">
        <f>IF(AND(NOT(ISBLANK($B565)),ISNUMBER($B565)),IF(ISBLANK(LOOKUP($B565,L!$B:$B,L!S:S)),"",LOOKUP($B565,L!$B:$B,L!S:S)),IF(OR($A565=0,ISBLANK($A565)),"",LOOKUP($A565,MK!$B:$B,MK!S:S)))</f>
        <v/>
      </c>
      <c r="T565" s="366" t="str">
        <f>IF(AND(NOT(ISBLANK($B565)),ISNUMBER($B565)),IF(ISBLANK(LOOKUP($B565,L!$B:$B,L!T:T)),"",LOOKUP($B565,L!$B:$B,L!T:T)),IF(OR($A565=0,ISBLANK($A565)),"",LOOKUP($A565,MK!$B:$B,MK!T:T)))</f>
        <v/>
      </c>
      <c r="U565" s="368" t="str">
        <f>IF(AND(NOT(ISBLANK($B565)),ISNUMBER($B565)),IF(ISBLANK(LOOKUP($B565,L!$B:$B,L!U:U)),"",LOOKUP($B565,L!$B:$B,L!U:U)),IF(OR($A565=0,ISBLANK($A565)),"",LOOKUP($A565,MK!$B:$B,MK!U:U)))</f>
        <v/>
      </c>
    </row>
    <row r="566" spans="1:21" x14ac:dyDescent="0.25">
      <c r="A566" s="283"/>
      <c r="B566" s="73"/>
      <c r="C566" s="363" t="str">
        <f>IF(AND(NOT(ISBLANK($B566)),ISNUMBER($B566)),IF(ISBLANK(LOOKUP($B566,L!$B:$B,L!C:C)),"",LOOKUP($B566,L!$B:$B,L!C:C)),IF(OR($A566=0,ISBLANK($A566)),"",LOOKUP($A566,MK!$B:$B,MK!C:C)))</f>
        <v/>
      </c>
      <c r="D566" s="73" t="str">
        <f>IF(AND(NOT(ISBLANK($B566)),ISNUMBER($B566)),IF(ISBLANK(LOOKUP($B566,L!$B:$B,L!D:D)),"",LOOKUP($B566,L!$B:$B,L!D:D)),IF(OR($A566=0,ISBLANK($A566)),"",LOOKUP($A566,MK!$B:$B,MK!D:D)))</f>
        <v/>
      </c>
      <c r="E566" s="73" t="str">
        <f>IF(AND(NOT(ISBLANK($B566)),ISNUMBER($B566)),IF(ISBLANK(LOOKUP($B566,L!$B:$B,L!E:E)),"",LOOKUP($B566,L!$B:$B,L!E:E)),IF(OR($A566=0,ISBLANK($A566)),"",LOOKUP($A566,MK!$B:$B,MK!E:E)))</f>
        <v/>
      </c>
      <c r="F566" s="363" t="str">
        <f>IF(AND(NOT(ISBLANK($B566)),ISNUMBER($B566)),IF(ISBLANK(LOOKUP($B566,L!$B:$B,L!F:F)),"",LOOKUP($B566,L!$B:$B,L!F:F)),IF(OR($A566=0,ISBLANK($A566)),"",LOOKUP($A566,MK!$B:$B,MK!F:F)))</f>
        <v/>
      </c>
      <c r="G566" s="363" t="str">
        <f>IF(AND(NOT(ISBLANK($B566)),ISNUMBER($B566)),IF(ISBLANK(LOOKUP($B566,L!$B:$B,L!G:G)),"",LOOKUP($B566,L!$B:$B,L!G:G)),IF(OR($A566=0,ISBLANK($A566)),"",LOOKUP($A566,MK!$B:$B,MK!G:G)))</f>
        <v/>
      </c>
      <c r="H566" s="363" t="str">
        <f>IF(AND(NOT(ISBLANK($B566)),ISNUMBER($B566)),IF(ISBLANK(LOOKUP($B566,L!$B:$B,L!H:H)),"",LOOKUP($B566,L!$B:$B,L!H:H)),IF(OR($A566=0,ISBLANK($A566)),"",LOOKUP($A566,MK!$B:$B,MK!H:H)))</f>
        <v/>
      </c>
      <c r="I566" s="363" t="str">
        <f>IF(AND(NOT(ISBLANK($B566)),ISNUMBER($B566)),IF(ISBLANK(LOOKUP($B566,L!$B:$B,L!I:I)),"",LOOKUP($B566,L!$B:$B,L!I:I)),IF(OR($A566=0,ISBLANK($A566)),"",LOOKUP($A566,MK!$B:$B,MK!I:I)))</f>
        <v/>
      </c>
      <c r="J566" s="363" t="str">
        <f>IF(AND(NOT(ISBLANK($B566)),ISNUMBER($B566)),IF(ISBLANK(LOOKUP($B566,L!$B:$B,L!J:J)),"",LOOKUP($B566,L!$B:$B,L!J:J)),IF(OR($A566=0,ISBLANK($A566)),"",LOOKUP($A566,MK!$B:$B,MK!J:J)))</f>
        <v/>
      </c>
      <c r="K566" s="363" t="str">
        <f>IF(AND(NOT(ISBLANK($B566)),ISNUMBER($B566)),IF(ISBLANK(LOOKUP($B566,L!$B:$B,L!K:K)),"",LOOKUP($B566,L!$B:$B,L!K:K)),IF(OR($A566=0,ISBLANK($A566)),"",LOOKUP($A566,MK!$B:$B,MK!K:K)))</f>
        <v/>
      </c>
      <c r="L566" s="363" t="str">
        <f>IF(AND(NOT(ISBLANK($B566)),ISNUMBER($B566)),IF(ISBLANK(LOOKUP($B566,L!$B:$B,L!L:L)),"",LOOKUP($B566,L!$B:$B,L!L:L)),IF(OR($A566=0,ISBLANK($A566)),"",LOOKUP($A566,MK!$B:$B,MK!L:L)))</f>
        <v/>
      </c>
      <c r="M566" s="363" t="str">
        <f>IF(AND(NOT(ISBLANK($B566)),ISNUMBER($B566)),IF(ISBLANK(LOOKUP($B566,L!$B:$B,L!M:M)),"",LOOKUP($B566,L!$B:$B,L!M:M)),IF(OR($A566=0,ISBLANK($A566)),"",LOOKUP($A566,MK!$B:$B,MK!M:M)))</f>
        <v/>
      </c>
      <c r="N566" s="363" t="str">
        <f>IF(AND(NOT(ISBLANK($B566)),ISNUMBER($B566)),IF(ISBLANK(LOOKUP($B566,L!$B:$B,L!N:N)),"",LOOKUP($B566,L!$B:$B,L!N:N)),IF(OR($A566=0,ISBLANK($A566)),"",LOOKUP($A566,MK!$B:$B,MK!N:N)))</f>
        <v/>
      </c>
      <c r="O566" s="363" t="str">
        <f>IF(AND(NOT(ISBLANK($B566)),ISNUMBER($B566)),IF(ISBLANK(LOOKUP($B566,L!$B:$B,L!O:O)),"",LOOKUP($B566,L!$B:$B,L!O:O)),IF(OR($A566=0,ISBLANK($A566)),"",LOOKUP($A566,MK!$B:$B,MK!O:O)))</f>
        <v/>
      </c>
      <c r="P566" s="363" t="str">
        <f>IF(AND(NOT(ISBLANK($B566)),ISNUMBER($B566)),IF(ISBLANK(LOOKUP($B566,L!$B:$B,L!P:P)),"",LOOKUP($B566,L!$B:$B,L!P:P)),IF(OR($A566=0,ISBLANK($A566)),"",LOOKUP($A566,MK!$B:$B,MK!P:P)))</f>
        <v/>
      </c>
      <c r="Q566" s="363" t="str">
        <f>IF(AND(NOT(ISBLANK($B566)),ISNUMBER($B566)),IF(ISBLANK(LOOKUP($B566,L!$B:$B,L!Q:Q)),"",LOOKUP($B566,L!$B:$B,L!Q:Q)),IF(OR($A566=0,ISBLANK($A566)),"",LOOKUP($A566,MK!$B:$B,MK!Q:Q)))</f>
        <v/>
      </c>
      <c r="R566" s="363" t="str">
        <f>IF(AND(NOT(ISBLANK($B566)),ISNUMBER($B566)),IF(ISBLANK(LOOKUP($B566,L!$B:$B,L!R:R)),"",LOOKUP($B566,L!$B:$B,L!R:R)),IF(OR($A566=0,ISBLANK($A566)),"",LOOKUP($A566,MK!$B:$B,MK!R:R)))</f>
        <v/>
      </c>
      <c r="S566" s="363" t="str">
        <f>IF(AND(NOT(ISBLANK($B566)),ISNUMBER($B566)),IF(ISBLANK(LOOKUP($B566,L!$B:$B,L!S:S)),"",LOOKUP($B566,L!$B:$B,L!S:S)),IF(OR($A566=0,ISBLANK($A566)),"",LOOKUP($A566,MK!$B:$B,MK!S:S)))</f>
        <v/>
      </c>
      <c r="T566" s="363" t="str">
        <f>IF(AND(NOT(ISBLANK($B566)),ISNUMBER($B566)),IF(ISBLANK(LOOKUP($B566,L!$B:$B,L!T:T)),"",LOOKUP($B566,L!$B:$B,L!T:T)),IF(OR($A566=0,ISBLANK($A566)),"",LOOKUP($A566,MK!$B:$B,MK!T:T)))</f>
        <v/>
      </c>
      <c r="U566" s="365" t="str">
        <f>IF(AND(NOT(ISBLANK($B566)),ISNUMBER($B566)),IF(ISBLANK(LOOKUP($B566,L!$B:$B,L!U:U)),"",LOOKUP($B566,L!$B:$B,L!U:U)),IF(OR($A566=0,ISBLANK($A566)),"",LOOKUP($A566,MK!$B:$B,MK!U:U)))</f>
        <v/>
      </c>
    </row>
    <row r="567" spans="1:21" x14ac:dyDescent="0.25">
      <c r="A567" s="283"/>
      <c r="B567" s="74"/>
      <c r="C567" s="366" t="str">
        <f>IF(AND(NOT(ISBLANK($B567)),ISNUMBER($B567)),IF(ISBLANK(LOOKUP($B567,L!$B:$B,L!C:C)),"",LOOKUP($B567,L!$B:$B,L!C:C)),IF(OR($A567=0,ISBLANK($A567)),"",LOOKUP($A567,MK!$B:$B,MK!C:C)))</f>
        <v/>
      </c>
      <c r="D567" s="74" t="str">
        <f>IF(AND(NOT(ISBLANK($B567)),ISNUMBER($B567)),IF(ISBLANK(LOOKUP($B567,L!$B:$B,L!D:D)),"",LOOKUP($B567,L!$B:$B,L!D:D)),IF(OR($A567=0,ISBLANK($A567)),"",LOOKUP($A567,MK!$B:$B,MK!D:D)))</f>
        <v/>
      </c>
      <c r="E567" s="74" t="str">
        <f>IF(AND(NOT(ISBLANK($B567)),ISNUMBER($B567)),IF(ISBLANK(LOOKUP($B567,L!$B:$B,L!E:E)),"",LOOKUP($B567,L!$B:$B,L!E:E)),IF(OR($A567=0,ISBLANK($A567)),"",LOOKUP($A567,MK!$B:$B,MK!E:E)))</f>
        <v/>
      </c>
      <c r="F567" s="366" t="str">
        <f>IF(AND(NOT(ISBLANK($B567)),ISNUMBER($B567)),IF(ISBLANK(LOOKUP($B567,L!$B:$B,L!F:F)),"",LOOKUP($B567,L!$B:$B,L!F:F)),IF(OR($A567=0,ISBLANK($A567)),"",LOOKUP($A567,MK!$B:$B,MK!F:F)))</f>
        <v/>
      </c>
      <c r="G567" s="366" t="str">
        <f>IF(AND(NOT(ISBLANK($B567)),ISNUMBER($B567)),IF(ISBLANK(LOOKUP($B567,L!$B:$B,L!G:G)),"",LOOKUP($B567,L!$B:$B,L!G:G)),IF(OR($A567=0,ISBLANK($A567)),"",LOOKUP($A567,MK!$B:$B,MK!G:G)))</f>
        <v/>
      </c>
      <c r="H567" s="366" t="str">
        <f>IF(AND(NOT(ISBLANK($B567)),ISNUMBER($B567)),IF(ISBLANK(LOOKUP($B567,L!$B:$B,L!H:H)),"",LOOKUP($B567,L!$B:$B,L!H:H)),IF(OR($A567=0,ISBLANK($A567)),"",LOOKUP($A567,MK!$B:$B,MK!H:H)))</f>
        <v/>
      </c>
      <c r="I567" s="366" t="str">
        <f>IF(AND(NOT(ISBLANK($B567)),ISNUMBER($B567)),IF(ISBLANK(LOOKUP($B567,L!$B:$B,L!I:I)),"",LOOKUP($B567,L!$B:$B,L!I:I)),IF(OR($A567=0,ISBLANK($A567)),"",LOOKUP($A567,MK!$B:$B,MK!I:I)))</f>
        <v/>
      </c>
      <c r="J567" s="366" t="str">
        <f>IF(AND(NOT(ISBLANK($B567)),ISNUMBER($B567)),IF(ISBLANK(LOOKUP($B567,L!$B:$B,L!J:J)),"",LOOKUP($B567,L!$B:$B,L!J:J)),IF(OR($A567=0,ISBLANK($A567)),"",LOOKUP($A567,MK!$B:$B,MK!J:J)))</f>
        <v/>
      </c>
      <c r="K567" s="366" t="str">
        <f>IF(AND(NOT(ISBLANK($B567)),ISNUMBER($B567)),IF(ISBLANK(LOOKUP($B567,L!$B:$B,L!K:K)),"",LOOKUP($B567,L!$B:$B,L!K:K)),IF(OR($A567=0,ISBLANK($A567)),"",LOOKUP($A567,MK!$B:$B,MK!K:K)))</f>
        <v/>
      </c>
      <c r="L567" s="366" t="str">
        <f>IF(AND(NOT(ISBLANK($B567)),ISNUMBER($B567)),IF(ISBLANK(LOOKUP($B567,L!$B:$B,L!L:L)),"",LOOKUP($B567,L!$B:$B,L!L:L)),IF(OR($A567=0,ISBLANK($A567)),"",LOOKUP($A567,MK!$B:$B,MK!L:L)))</f>
        <v/>
      </c>
      <c r="M567" s="366" t="str">
        <f>IF(AND(NOT(ISBLANK($B567)),ISNUMBER($B567)),IF(ISBLANK(LOOKUP($B567,L!$B:$B,L!M:M)),"",LOOKUP($B567,L!$B:$B,L!M:M)),IF(OR($A567=0,ISBLANK($A567)),"",LOOKUP($A567,MK!$B:$B,MK!M:M)))</f>
        <v/>
      </c>
      <c r="N567" s="366" t="str">
        <f>IF(AND(NOT(ISBLANK($B567)),ISNUMBER($B567)),IF(ISBLANK(LOOKUP($B567,L!$B:$B,L!N:N)),"",LOOKUP($B567,L!$B:$B,L!N:N)),IF(OR($A567=0,ISBLANK($A567)),"",LOOKUP($A567,MK!$B:$B,MK!N:N)))</f>
        <v/>
      </c>
      <c r="O567" s="366" t="str">
        <f>IF(AND(NOT(ISBLANK($B567)),ISNUMBER($B567)),IF(ISBLANK(LOOKUP($B567,L!$B:$B,L!O:O)),"",LOOKUP($B567,L!$B:$B,L!O:O)),IF(OR($A567=0,ISBLANK($A567)),"",LOOKUP($A567,MK!$B:$B,MK!O:O)))</f>
        <v/>
      </c>
      <c r="P567" s="366" t="str">
        <f>IF(AND(NOT(ISBLANK($B567)),ISNUMBER($B567)),IF(ISBLANK(LOOKUP($B567,L!$B:$B,L!P:P)),"",LOOKUP($B567,L!$B:$B,L!P:P)),IF(OR($A567=0,ISBLANK($A567)),"",LOOKUP($A567,MK!$B:$B,MK!P:P)))</f>
        <v/>
      </c>
      <c r="Q567" s="366" t="str">
        <f>IF(AND(NOT(ISBLANK($B567)),ISNUMBER($B567)),IF(ISBLANK(LOOKUP($B567,L!$B:$B,L!Q:Q)),"",LOOKUP($B567,L!$B:$B,L!Q:Q)),IF(OR($A567=0,ISBLANK($A567)),"",LOOKUP($A567,MK!$B:$B,MK!Q:Q)))</f>
        <v/>
      </c>
      <c r="R567" s="366" t="str">
        <f>IF(AND(NOT(ISBLANK($B567)),ISNUMBER($B567)),IF(ISBLANK(LOOKUP($B567,L!$B:$B,L!R:R)),"",LOOKUP($B567,L!$B:$B,L!R:R)),IF(OR($A567=0,ISBLANK($A567)),"",LOOKUP($A567,MK!$B:$B,MK!R:R)))</f>
        <v/>
      </c>
      <c r="S567" s="366" t="str">
        <f>IF(AND(NOT(ISBLANK($B567)),ISNUMBER($B567)),IF(ISBLANK(LOOKUP($B567,L!$B:$B,L!S:S)),"",LOOKUP($B567,L!$B:$B,L!S:S)),IF(OR($A567=0,ISBLANK($A567)),"",LOOKUP($A567,MK!$B:$B,MK!S:S)))</f>
        <v/>
      </c>
      <c r="T567" s="366" t="str">
        <f>IF(AND(NOT(ISBLANK($B567)),ISNUMBER($B567)),IF(ISBLANK(LOOKUP($B567,L!$B:$B,L!T:T)),"",LOOKUP($B567,L!$B:$B,L!T:T)),IF(OR($A567=0,ISBLANK($A567)),"",LOOKUP($A567,MK!$B:$B,MK!T:T)))</f>
        <v/>
      </c>
      <c r="U567" s="368" t="str">
        <f>IF(AND(NOT(ISBLANK($B567)),ISNUMBER($B567)),IF(ISBLANK(LOOKUP($B567,L!$B:$B,L!U:U)),"",LOOKUP($B567,L!$B:$B,L!U:U)),IF(OR($A567=0,ISBLANK($A567)),"",LOOKUP($A567,MK!$B:$B,MK!U:U)))</f>
        <v/>
      </c>
    </row>
    <row r="568" spans="1:21" x14ac:dyDescent="0.25">
      <c r="A568" s="283"/>
      <c r="B568" s="73"/>
      <c r="C568" s="363" t="str">
        <f>IF(AND(NOT(ISBLANK($B568)),ISNUMBER($B568)),IF(ISBLANK(LOOKUP($B568,L!$B:$B,L!C:C)),"",LOOKUP($B568,L!$B:$B,L!C:C)),IF(OR($A568=0,ISBLANK($A568)),"",LOOKUP($A568,MK!$B:$B,MK!C:C)))</f>
        <v/>
      </c>
      <c r="D568" s="73" t="str">
        <f>IF(AND(NOT(ISBLANK($B568)),ISNUMBER($B568)),IF(ISBLANK(LOOKUP($B568,L!$B:$B,L!D:D)),"",LOOKUP($B568,L!$B:$B,L!D:D)),IF(OR($A568=0,ISBLANK($A568)),"",LOOKUP($A568,MK!$B:$B,MK!D:D)))</f>
        <v/>
      </c>
      <c r="E568" s="73" t="str">
        <f>IF(AND(NOT(ISBLANK($B568)),ISNUMBER($B568)),IF(ISBLANK(LOOKUP($B568,L!$B:$B,L!E:E)),"",LOOKUP($B568,L!$B:$B,L!E:E)),IF(OR($A568=0,ISBLANK($A568)),"",LOOKUP($A568,MK!$B:$B,MK!E:E)))</f>
        <v/>
      </c>
      <c r="F568" s="363" t="str">
        <f>IF(AND(NOT(ISBLANK($B568)),ISNUMBER($B568)),IF(ISBLANK(LOOKUP($B568,L!$B:$B,L!F:F)),"",LOOKUP($B568,L!$B:$B,L!F:F)),IF(OR($A568=0,ISBLANK($A568)),"",LOOKUP($A568,MK!$B:$B,MK!F:F)))</f>
        <v/>
      </c>
      <c r="G568" s="363" t="str">
        <f>IF(AND(NOT(ISBLANK($B568)),ISNUMBER($B568)),IF(ISBLANK(LOOKUP($B568,L!$B:$B,L!G:G)),"",LOOKUP($B568,L!$B:$B,L!G:G)),IF(OR($A568=0,ISBLANK($A568)),"",LOOKUP($A568,MK!$B:$B,MK!G:G)))</f>
        <v/>
      </c>
      <c r="H568" s="363" t="str">
        <f>IF(AND(NOT(ISBLANK($B568)),ISNUMBER($B568)),IF(ISBLANK(LOOKUP($B568,L!$B:$B,L!H:H)),"",LOOKUP($B568,L!$B:$B,L!H:H)),IF(OR($A568=0,ISBLANK($A568)),"",LOOKUP($A568,MK!$B:$B,MK!H:H)))</f>
        <v/>
      </c>
      <c r="I568" s="363" t="str">
        <f>IF(AND(NOT(ISBLANK($B568)),ISNUMBER($B568)),IF(ISBLANK(LOOKUP($B568,L!$B:$B,L!I:I)),"",LOOKUP($B568,L!$B:$B,L!I:I)),IF(OR($A568=0,ISBLANK($A568)),"",LOOKUP($A568,MK!$B:$B,MK!I:I)))</f>
        <v/>
      </c>
      <c r="J568" s="363" t="str">
        <f>IF(AND(NOT(ISBLANK($B568)),ISNUMBER($B568)),IF(ISBLANK(LOOKUP($B568,L!$B:$B,L!J:J)),"",LOOKUP($B568,L!$B:$B,L!J:J)),IF(OR($A568=0,ISBLANK($A568)),"",LOOKUP($A568,MK!$B:$B,MK!J:J)))</f>
        <v/>
      </c>
      <c r="K568" s="363" t="str">
        <f>IF(AND(NOT(ISBLANK($B568)),ISNUMBER($B568)),IF(ISBLANK(LOOKUP($B568,L!$B:$B,L!K:K)),"",LOOKUP($B568,L!$B:$B,L!K:K)),IF(OR($A568=0,ISBLANK($A568)),"",LOOKUP($A568,MK!$B:$B,MK!K:K)))</f>
        <v/>
      </c>
      <c r="L568" s="363" t="str">
        <f>IF(AND(NOT(ISBLANK($B568)),ISNUMBER($B568)),IF(ISBLANK(LOOKUP($B568,L!$B:$B,L!L:L)),"",LOOKUP($B568,L!$B:$B,L!L:L)),IF(OR($A568=0,ISBLANK($A568)),"",LOOKUP($A568,MK!$B:$B,MK!L:L)))</f>
        <v/>
      </c>
      <c r="M568" s="363" t="str">
        <f>IF(AND(NOT(ISBLANK($B568)),ISNUMBER($B568)),IF(ISBLANK(LOOKUP($B568,L!$B:$B,L!M:M)),"",LOOKUP($B568,L!$B:$B,L!M:M)),IF(OR($A568=0,ISBLANK($A568)),"",LOOKUP($A568,MK!$B:$B,MK!M:M)))</f>
        <v/>
      </c>
      <c r="N568" s="363" t="str">
        <f>IF(AND(NOT(ISBLANK($B568)),ISNUMBER($B568)),IF(ISBLANK(LOOKUP($B568,L!$B:$B,L!N:N)),"",LOOKUP($B568,L!$B:$B,L!N:N)),IF(OR($A568=0,ISBLANK($A568)),"",LOOKUP($A568,MK!$B:$B,MK!N:N)))</f>
        <v/>
      </c>
      <c r="O568" s="363" t="str">
        <f>IF(AND(NOT(ISBLANK($B568)),ISNUMBER($B568)),IF(ISBLANK(LOOKUP($B568,L!$B:$B,L!O:O)),"",LOOKUP($B568,L!$B:$B,L!O:O)),IF(OR($A568=0,ISBLANK($A568)),"",LOOKUP($A568,MK!$B:$B,MK!O:O)))</f>
        <v/>
      </c>
      <c r="P568" s="363" t="str">
        <f>IF(AND(NOT(ISBLANK($B568)),ISNUMBER($B568)),IF(ISBLANK(LOOKUP($B568,L!$B:$B,L!P:P)),"",LOOKUP($B568,L!$B:$B,L!P:P)),IF(OR($A568=0,ISBLANK($A568)),"",LOOKUP($A568,MK!$B:$B,MK!P:P)))</f>
        <v/>
      </c>
      <c r="Q568" s="363" t="str">
        <f>IF(AND(NOT(ISBLANK($B568)),ISNUMBER($B568)),IF(ISBLANK(LOOKUP($B568,L!$B:$B,L!Q:Q)),"",LOOKUP($B568,L!$B:$B,L!Q:Q)),IF(OR($A568=0,ISBLANK($A568)),"",LOOKUP($A568,MK!$B:$B,MK!Q:Q)))</f>
        <v/>
      </c>
      <c r="R568" s="363" t="str">
        <f>IF(AND(NOT(ISBLANK($B568)),ISNUMBER($B568)),IF(ISBLANK(LOOKUP($B568,L!$B:$B,L!R:R)),"",LOOKUP($B568,L!$B:$B,L!R:R)),IF(OR($A568=0,ISBLANK($A568)),"",LOOKUP($A568,MK!$B:$B,MK!R:R)))</f>
        <v/>
      </c>
      <c r="S568" s="363" t="str">
        <f>IF(AND(NOT(ISBLANK($B568)),ISNUMBER($B568)),IF(ISBLANK(LOOKUP($B568,L!$B:$B,L!S:S)),"",LOOKUP($B568,L!$B:$B,L!S:S)),IF(OR($A568=0,ISBLANK($A568)),"",LOOKUP($A568,MK!$B:$B,MK!S:S)))</f>
        <v/>
      </c>
      <c r="T568" s="363" t="str">
        <f>IF(AND(NOT(ISBLANK($B568)),ISNUMBER($B568)),IF(ISBLANK(LOOKUP($B568,L!$B:$B,L!T:T)),"",LOOKUP($B568,L!$B:$B,L!T:T)),IF(OR($A568=0,ISBLANK($A568)),"",LOOKUP($A568,MK!$B:$B,MK!T:T)))</f>
        <v/>
      </c>
      <c r="U568" s="365" t="str">
        <f>IF(AND(NOT(ISBLANK($B568)),ISNUMBER($B568)),IF(ISBLANK(LOOKUP($B568,L!$B:$B,L!U:U)),"",LOOKUP($B568,L!$B:$B,L!U:U)),IF(OR($A568=0,ISBLANK($A568)),"",LOOKUP($A568,MK!$B:$B,MK!U:U)))</f>
        <v/>
      </c>
    </row>
    <row r="569" spans="1:21" x14ac:dyDescent="0.25">
      <c r="A569" s="283"/>
      <c r="B569" s="74"/>
      <c r="C569" s="366" t="str">
        <f>IF(AND(NOT(ISBLANK($B569)),ISNUMBER($B569)),IF(ISBLANK(LOOKUP($B569,L!$B:$B,L!C:C)),"",LOOKUP($B569,L!$B:$B,L!C:C)),IF(OR($A569=0,ISBLANK($A569)),"",LOOKUP($A569,MK!$B:$B,MK!C:C)))</f>
        <v/>
      </c>
      <c r="D569" s="74" t="str">
        <f>IF(AND(NOT(ISBLANK($B569)),ISNUMBER($B569)),IF(ISBLANK(LOOKUP($B569,L!$B:$B,L!D:D)),"",LOOKUP($B569,L!$B:$B,L!D:D)),IF(OR($A569=0,ISBLANK($A569)),"",LOOKUP($A569,MK!$B:$B,MK!D:D)))</f>
        <v/>
      </c>
      <c r="E569" s="74" t="str">
        <f>IF(AND(NOT(ISBLANK($B569)),ISNUMBER($B569)),IF(ISBLANK(LOOKUP($B569,L!$B:$B,L!E:E)),"",LOOKUP($B569,L!$B:$B,L!E:E)),IF(OR($A569=0,ISBLANK($A569)),"",LOOKUP($A569,MK!$B:$B,MK!E:E)))</f>
        <v/>
      </c>
      <c r="F569" s="366" t="str">
        <f>IF(AND(NOT(ISBLANK($B569)),ISNUMBER($B569)),IF(ISBLANK(LOOKUP($B569,L!$B:$B,L!F:F)),"",LOOKUP($B569,L!$B:$B,L!F:F)),IF(OR($A569=0,ISBLANK($A569)),"",LOOKUP($A569,MK!$B:$B,MK!F:F)))</f>
        <v/>
      </c>
      <c r="G569" s="366" t="str">
        <f>IF(AND(NOT(ISBLANK($B569)),ISNUMBER($B569)),IF(ISBLANK(LOOKUP($B569,L!$B:$B,L!G:G)),"",LOOKUP($B569,L!$B:$B,L!G:G)),IF(OR($A569=0,ISBLANK($A569)),"",LOOKUP($A569,MK!$B:$B,MK!G:G)))</f>
        <v/>
      </c>
      <c r="H569" s="366" t="str">
        <f>IF(AND(NOT(ISBLANK($B569)),ISNUMBER($B569)),IF(ISBLANK(LOOKUP($B569,L!$B:$B,L!H:H)),"",LOOKUP($B569,L!$B:$B,L!H:H)),IF(OR($A569=0,ISBLANK($A569)),"",LOOKUP($A569,MK!$B:$B,MK!H:H)))</f>
        <v/>
      </c>
      <c r="I569" s="366" t="str">
        <f>IF(AND(NOT(ISBLANK($B569)),ISNUMBER($B569)),IF(ISBLANK(LOOKUP($B569,L!$B:$B,L!I:I)),"",LOOKUP($B569,L!$B:$B,L!I:I)),IF(OR($A569=0,ISBLANK($A569)),"",LOOKUP($A569,MK!$B:$B,MK!I:I)))</f>
        <v/>
      </c>
      <c r="J569" s="366" t="str">
        <f>IF(AND(NOT(ISBLANK($B569)),ISNUMBER($B569)),IF(ISBLANK(LOOKUP($B569,L!$B:$B,L!J:J)),"",LOOKUP($B569,L!$B:$B,L!J:J)),IF(OR($A569=0,ISBLANK($A569)),"",LOOKUP($A569,MK!$B:$B,MK!J:J)))</f>
        <v/>
      </c>
      <c r="K569" s="366" t="str">
        <f>IF(AND(NOT(ISBLANK($B569)),ISNUMBER($B569)),IF(ISBLANK(LOOKUP($B569,L!$B:$B,L!K:K)),"",LOOKUP($B569,L!$B:$B,L!K:K)),IF(OR($A569=0,ISBLANK($A569)),"",LOOKUP($A569,MK!$B:$B,MK!K:K)))</f>
        <v/>
      </c>
      <c r="L569" s="366" t="str">
        <f>IF(AND(NOT(ISBLANK($B569)),ISNUMBER($B569)),IF(ISBLANK(LOOKUP($B569,L!$B:$B,L!L:L)),"",LOOKUP($B569,L!$B:$B,L!L:L)),IF(OR($A569=0,ISBLANK($A569)),"",LOOKUP($A569,MK!$B:$B,MK!L:L)))</f>
        <v/>
      </c>
      <c r="M569" s="366" t="str">
        <f>IF(AND(NOT(ISBLANK($B569)),ISNUMBER($B569)),IF(ISBLANK(LOOKUP($B569,L!$B:$B,L!M:M)),"",LOOKUP($B569,L!$B:$B,L!M:M)),IF(OR($A569=0,ISBLANK($A569)),"",LOOKUP($A569,MK!$B:$B,MK!M:M)))</f>
        <v/>
      </c>
      <c r="N569" s="366" t="str">
        <f>IF(AND(NOT(ISBLANK($B569)),ISNUMBER($B569)),IF(ISBLANK(LOOKUP($B569,L!$B:$B,L!N:N)),"",LOOKUP($B569,L!$B:$B,L!N:N)),IF(OR($A569=0,ISBLANK($A569)),"",LOOKUP($A569,MK!$B:$B,MK!N:N)))</f>
        <v/>
      </c>
      <c r="O569" s="366" t="str">
        <f>IF(AND(NOT(ISBLANK($B569)),ISNUMBER($B569)),IF(ISBLANK(LOOKUP($B569,L!$B:$B,L!O:O)),"",LOOKUP($B569,L!$B:$B,L!O:O)),IF(OR($A569=0,ISBLANK($A569)),"",LOOKUP($A569,MK!$B:$B,MK!O:O)))</f>
        <v/>
      </c>
      <c r="P569" s="366" t="str">
        <f>IF(AND(NOT(ISBLANK($B569)),ISNUMBER($B569)),IF(ISBLANK(LOOKUP($B569,L!$B:$B,L!P:P)),"",LOOKUP($B569,L!$B:$B,L!P:P)),IF(OR($A569=0,ISBLANK($A569)),"",LOOKUP($A569,MK!$B:$B,MK!P:P)))</f>
        <v/>
      </c>
      <c r="Q569" s="366" t="str">
        <f>IF(AND(NOT(ISBLANK($B569)),ISNUMBER($B569)),IF(ISBLANK(LOOKUP($B569,L!$B:$B,L!Q:Q)),"",LOOKUP($B569,L!$B:$B,L!Q:Q)),IF(OR($A569=0,ISBLANK($A569)),"",LOOKUP($A569,MK!$B:$B,MK!Q:Q)))</f>
        <v/>
      </c>
      <c r="R569" s="366" t="str">
        <f>IF(AND(NOT(ISBLANK($B569)),ISNUMBER($B569)),IF(ISBLANK(LOOKUP($B569,L!$B:$B,L!R:R)),"",LOOKUP($B569,L!$B:$B,L!R:R)),IF(OR($A569=0,ISBLANK($A569)),"",LOOKUP($A569,MK!$B:$B,MK!R:R)))</f>
        <v/>
      </c>
      <c r="S569" s="366" t="str">
        <f>IF(AND(NOT(ISBLANK($B569)),ISNUMBER($B569)),IF(ISBLANK(LOOKUP($B569,L!$B:$B,L!S:S)),"",LOOKUP($B569,L!$B:$B,L!S:S)),IF(OR($A569=0,ISBLANK($A569)),"",LOOKUP($A569,MK!$B:$B,MK!S:S)))</f>
        <v/>
      </c>
      <c r="T569" s="366" t="str">
        <f>IF(AND(NOT(ISBLANK($B569)),ISNUMBER($B569)),IF(ISBLANK(LOOKUP($B569,L!$B:$B,L!T:T)),"",LOOKUP($B569,L!$B:$B,L!T:T)),IF(OR($A569=0,ISBLANK($A569)),"",LOOKUP($A569,MK!$B:$B,MK!T:T)))</f>
        <v/>
      </c>
      <c r="U569" s="368" t="str">
        <f>IF(AND(NOT(ISBLANK($B569)),ISNUMBER($B569)),IF(ISBLANK(LOOKUP($B569,L!$B:$B,L!U:U)),"",LOOKUP($B569,L!$B:$B,L!U:U)),IF(OR($A569=0,ISBLANK($A569)),"",LOOKUP($A569,MK!$B:$B,MK!U:U)))</f>
        <v/>
      </c>
    </row>
    <row r="570" spans="1:21" x14ac:dyDescent="0.25">
      <c r="A570" s="283"/>
      <c r="B570" s="73"/>
      <c r="C570" s="363" t="str">
        <f>IF(AND(NOT(ISBLANK($B570)),ISNUMBER($B570)),IF(ISBLANK(LOOKUP($B570,L!$B:$B,L!C:C)),"",LOOKUP($B570,L!$B:$B,L!C:C)),IF(OR($A570=0,ISBLANK($A570)),"",LOOKUP($A570,MK!$B:$B,MK!C:C)))</f>
        <v/>
      </c>
      <c r="D570" s="73" t="str">
        <f>IF(AND(NOT(ISBLANK($B570)),ISNUMBER($B570)),IF(ISBLANK(LOOKUP($B570,L!$B:$B,L!D:D)),"",LOOKUP($B570,L!$B:$B,L!D:D)),IF(OR($A570=0,ISBLANK($A570)),"",LOOKUP($A570,MK!$B:$B,MK!D:D)))</f>
        <v/>
      </c>
      <c r="E570" s="73" t="str">
        <f>IF(AND(NOT(ISBLANK($B570)),ISNUMBER($B570)),IF(ISBLANK(LOOKUP($B570,L!$B:$B,L!E:E)),"",LOOKUP($B570,L!$B:$B,L!E:E)),IF(OR($A570=0,ISBLANK($A570)),"",LOOKUP($A570,MK!$B:$B,MK!E:E)))</f>
        <v/>
      </c>
      <c r="F570" s="363" t="str">
        <f>IF(AND(NOT(ISBLANK($B570)),ISNUMBER($B570)),IF(ISBLANK(LOOKUP($B570,L!$B:$B,L!F:F)),"",LOOKUP($B570,L!$B:$B,L!F:F)),IF(OR($A570=0,ISBLANK($A570)),"",LOOKUP($A570,MK!$B:$B,MK!F:F)))</f>
        <v/>
      </c>
      <c r="G570" s="363" t="str">
        <f>IF(AND(NOT(ISBLANK($B570)),ISNUMBER($B570)),IF(ISBLANK(LOOKUP($B570,L!$B:$B,L!G:G)),"",LOOKUP($B570,L!$B:$B,L!G:G)),IF(OR($A570=0,ISBLANK($A570)),"",LOOKUP($A570,MK!$B:$B,MK!G:G)))</f>
        <v/>
      </c>
      <c r="H570" s="363" t="str">
        <f>IF(AND(NOT(ISBLANK($B570)),ISNUMBER($B570)),IF(ISBLANK(LOOKUP($B570,L!$B:$B,L!H:H)),"",LOOKUP($B570,L!$B:$B,L!H:H)),IF(OR($A570=0,ISBLANK($A570)),"",LOOKUP($A570,MK!$B:$B,MK!H:H)))</f>
        <v/>
      </c>
      <c r="I570" s="363" t="str">
        <f>IF(AND(NOT(ISBLANK($B570)),ISNUMBER($B570)),IF(ISBLANK(LOOKUP($B570,L!$B:$B,L!I:I)),"",LOOKUP($B570,L!$B:$B,L!I:I)),IF(OR($A570=0,ISBLANK($A570)),"",LOOKUP($A570,MK!$B:$B,MK!I:I)))</f>
        <v/>
      </c>
      <c r="J570" s="363" t="str">
        <f>IF(AND(NOT(ISBLANK($B570)),ISNUMBER($B570)),IF(ISBLANK(LOOKUP($B570,L!$B:$B,L!J:J)),"",LOOKUP($B570,L!$B:$B,L!J:J)),IF(OR($A570=0,ISBLANK($A570)),"",LOOKUP($A570,MK!$B:$B,MK!J:J)))</f>
        <v/>
      </c>
      <c r="K570" s="363" t="str">
        <f>IF(AND(NOT(ISBLANK($B570)),ISNUMBER($B570)),IF(ISBLANK(LOOKUP($B570,L!$B:$B,L!K:K)),"",LOOKUP($B570,L!$B:$B,L!K:K)),IF(OR($A570=0,ISBLANK($A570)),"",LOOKUP($A570,MK!$B:$B,MK!K:K)))</f>
        <v/>
      </c>
      <c r="L570" s="363" t="str">
        <f>IF(AND(NOT(ISBLANK($B570)),ISNUMBER($B570)),IF(ISBLANK(LOOKUP($B570,L!$B:$B,L!L:L)),"",LOOKUP($B570,L!$B:$B,L!L:L)),IF(OR($A570=0,ISBLANK($A570)),"",LOOKUP($A570,MK!$B:$B,MK!L:L)))</f>
        <v/>
      </c>
      <c r="M570" s="363" t="str">
        <f>IF(AND(NOT(ISBLANK($B570)),ISNUMBER($B570)),IF(ISBLANK(LOOKUP($B570,L!$B:$B,L!M:M)),"",LOOKUP($B570,L!$B:$B,L!M:M)),IF(OR($A570=0,ISBLANK($A570)),"",LOOKUP($A570,MK!$B:$B,MK!M:M)))</f>
        <v/>
      </c>
      <c r="N570" s="363" t="str">
        <f>IF(AND(NOT(ISBLANK($B570)),ISNUMBER($B570)),IF(ISBLANK(LOOKUP($B570,L!$B:$B,L!N:N)),"",LOOKUP($B570,L!$B:$B,L!N:N)),IF(OR($A570=0,ISBLANK($A570)),"",LOOKUP($A570,MK!$B:$B,MK!N:N)))</f>
        <v/>
      </c>
      <c r="O570" s="363" t="str">
        <f>IF(AND(NOT(ISBLANK($B570)),ISNUMBER($B570)),IF(ISBLANK(LOOKUP($B570,L!$B:$B,L!O:O)),"",LOOKUP($B570,L!$B:$B,L!O:O)),IF(OR($A570=0,ISBLANK($A570)),"",LOOKUP($A570,MK!$B:$B,MK!O:O)))</f>
        <v/>
      </c>
      <c r="P570" s="363" t="str">
        <f>IF(AND(NOT(ISBLANK($B570)),ISNUMBER($B570)),IF(ISBLANK(LOOKUP($B570,L!$B:$B,L!P:P)),"",LOOKUP($B570,L!$B:$B,L!P:P)),IF(OR($A570=0,ISBLANK($A570)),"",LOOKUP($A570,MK!$B:$B,MK!P:P)))</f>
        <v/>
      </c>
      <c r="Q570" s="363" t="str">
        <f>IF(AND(NOT(ISBLANK($B570)),ISNUMBER($B570)),IF(ISBLANK(LOOKUP($B570,L!$B:$B,L!Q:Q)),"",LOOKUP($B570,L!$B:$B,L!Q:Q)),IF(OR($A570=0,ISBLANK($A570)),"",LOOKUP($A570,MK!$B:$B,MK!Q:Q)))</f>
        <v/>
      </c>
      <c r="R570" s="363" t="str">
        <f>IF(AND(NOT(ISBLANK($B570)),ISNUMBER($B570)),IF(ISBLANK(LOOKUP($B570,L!$B:$B,L!R:R)),"",LOOKUP($B570,L!$B:$B,L!R:R)),IF(OR($A570=0,ISBLANK($A570)),"",LOOKUP($A570,MK!$B:$B,MK!R:R)))</f>
        <v/>
      </c>
      <c r="S570" s="363" t="str">
        <f>IF(AND(NOT(ISBLANK($B570)),ISNUMBER($B570)),IF(ISBLANK(LOOKUP($B570,L!$B:$B,L!S:S)),"",LOOKUP($B570,L!$B:$B,L!S:S)),IF(OR($A570=0,ISBLANK($A570)),"",LOOKUP($A570,MK!$B:$B,MK!S:S)))</f>
        <v/>
      </c>
      <c r="T570" s="363" t="str">
        <f>IF(AND(NOT(ISBLANK($B570)),ISNUMBER($B570)),IF(ISBLANK(LOOKUP($B570,L!$B:$B,L!T:T)),"",LOOKUP($B570,L!$B:$B,L!T:T)),IF(OR($A570=0,ISBLANK($A570)),"",LOOKUP($A570,MK!$B:$B,MK!T:T)))</f>
        <v/>
      </c>
      <c r="U570" s="365" t="str">
        <f>IF(AND(NOT(ISBLANK($B570)),ISNUMBER($B570)),IF(ISBLANK(LOOKUP($B570,L!$B:$B,L!U:U)),"",LOOKUP($B570,L!$B:$B,L!U:U)),IF(OR($A570=0,ISBLANK($A570)),"",LOOKUP($A570,MK!$B:$B,MK!U:U)))</f>
        <v/>
      </c>
    </row>
    <row r="571" spans="1:21" x14ac:dyDescent="0.25">
      <c r="A571" s="283"/>
      <c r="B571" s="74"/>
      <c r="C571" s="366" t="str">
        <f>IF(AND(NOT(ISBLANK($B571)),ISNUMBER($B571)),IF(ISBLANK(LOOKUP($B571,L!$B:$B,L!C:C)),"",LOOKUP($B571,L!$B:$B,L!C:C)),IF(OR($A571=0,ISBLANK($A571)),"",LOOKUP($A571,MK!$B:$B,MK!C:C)))</f>
        <v/>
      </c>
      <c r="D571" s="74" t="str">
        <f>IF(AND(NOT(ISBLANK($B571)),ISNUMBER($B571)),IF(ISBLANK(LOOKUP($B571,L!$B:$B,L!D:D)),"",LOOKUP($B571,L!$B:$B,L!D:D)),IF(OR($A571=0,ISBLANK($A571)),"",LOOKUP($A571,MK!$B:$B,MK!D:D)))</f>
        <v/>
      </c>
      <c r="E571" s="74" t="str">
        <f>IF(AND(NOT(ISBLANK($B571)),ISNUMBER($B571)),IF(ISBLANK(LOOKUP($B571,L!$B:$B,L!E:E)),"",LOOKUP($B571,L!$B:$B,L!E:E)),IF(OR($A571=0,ISBLANK($A571)),"",LOOKUP($A571,MK!$B:$B,MK!E:E)))</f>
        <v/>
      </c>
      <c r="F571" s="366" t="str">
        <f>IF(AND(NOT(ISBLANK($B571)),ISNUMBER($B571)),IF(ISBLANK(LOOKUP($B571,L!$B:$B,L!F:F)),"",LOOKUP($B571,L!$B:$B,L!F:F)),IF(OR($A571=0,ISBLANK($A571)),"",LOOKUP($A571,MK!$B:$B,MK!F:F)))</f>
        <v/>
      </c>
      <c r="G571" s="366" t="str">
        <f>IF(AND(NOT(ISBLANK($B571)),ISNUMBER($B571)),IF(ISBLANK(LOOKUP($B571,L!$B:$B,L!G:G)),"",LOOKUP($B571,L!$B:$B,L!G:G)),IF(OR($A571=0,ISBLANK($A571)),"",LOOKUP($A571,MK!$B:$B,MK!G:G)))</f>
        <v/>
      </c>
      <c r="H571" s="366" t="str">
        <f>IF(AND(NOT(ISBLANK($B571)),ISNUMBER($B571)),IF(ISBLANK(LOOKUP($B571,L!$B:$B,L!H:H)),"",LOOKUP($B571,L!$B:$B,L!H:H)),IF(OR($A571=0,ISBLANK($A571)),"",LOOKUP($A571,MK!$B:$B,MK!H:H)))</f>
        <v/>
      </c>
      <c r="I571" s="366" t="str">
        <f>IF(AND(NOT(ISBLANK($B571)),ISNUMBER($B571)),IF(ISBLANK(LOOKUP($B571,L!$B:$B,L!I:I)),"",LOOKUP($B571,L!$B:$B,L!I:I)),IF(OR($A571=0,ISBLANK($A571)),"",LOOKUP($A571,MK!$B:$B,MK!I:I)))</f>
        <v/>
      </c>
      <c r="J571" s="366" t="str">
        <f>IF(AND(NOT(ISBLANK($B571)),ISNUMBER($B571)),IF(ISBLANK(LOOKUP($B571,L!$B:$B,L!J:J)),"",LOOKUP($B571,L!$B:$B,L!J:J)),IF(OR($A571=0,ISBLANK($A571)),"",LOOKUP($A571,MK!$B:$B,MK!J:J)))</f>
        <v/>
      </c>
      <c r="K571" s="366" t="str">
        <f>IF(AND(NOT(ISBLANK($B571)),ISNUMBER($B571)),IF(ISBLANK(LOOKUP($B571,L!$B:$B,L!K:K)),"",LOOKUP($B571,L!$B:$B,L!K:K)),IF(OR($A571=0,ISBLANK($A571)),"",LOOKUP($A571,MK!$B:$B,MK!K:K)))</f>
        <v/>
      </c>
      <c r="L571" s="366" t="str">
        <f>IF(AND(NOT(ISBLANK($B571)),ISNUMBER($B571)),IF(ISBLANK(LOOKUP($B571,L!$B:$B,L!L:L)),"",LOOKUP($B571,L!$B:$B,L!L:L)),IF(OR($A571=0,ISBLANK($A571)),"",LOOKUP($A571,MK!$B:$B,MK!L:L)))</f>
        <v/>
      </c>
      <c r="M571" s="366" t="str">
        <f>IF(AND(NOT(ISBLANK($B571)),ISNUMBER($B571)),IF(ISBLANK(LOOKUP($B571,L!$B:$B,L!M:M)),"",LOOKUP($B571,L!$B:$B,L!M:M)),IF(OR($A571=0,ISBLANK($A571)),"",LOOKUP($A571,MK!$B:$B,MK!M:M)))</f>
        <v/>
      </c>
      <c r="N571" s="366" t="str">
        <f>IF(AND(NOT(ISBLANK($B571)),ISNUMBER($B571)),IF(ISBLANK(LOOKUP($B571,L!$B:$B,L!N:N)),"",LOOKUP($B571,L!$B:$B,L!N:N)),IF(OR($A571=0,ISBLANK($A571)),"",LOOKUP($A571,MK!$B:$B,MK!N:N)))</f>
        <v/>
      </c>
      <c r="O571" s="366" t="str">
        <f>IF(AND(NOT(ISBLANK($B571)),ISNUMBER($B571)),IF(ISBLANK(LOOKUP($B571,L!$B:$B,L!O:O)),"",LOOKUP($B571,L!$B:$B,L!O:O)),IF(OR($A571=0,ISBLANK($A571)),"",LOOKUP($A571,MK!$B:$B,MK!O:O)))</f>
        <v/>
      </c>
      <c r="P571" s="366" t="str">
        <f>IF(AND(NOT(ISBLANK($B571)),ISNUMBER($B571)),IF(ISBLANK(LOOKUP($B571,L!$B:$B,L!P:P)),"",LOOKUP($B571,L!$B:$B,L!P:P)),IF(OR($A571=0,ISBLANK($A571)),"",LOOKUP($A571,MK!$B:$B,MK!P:P)))</f>
        <v/>
      </c>
      <c r="Q571" s="366" t="str">
        <f>IF(AND(NOT(ISBLANK($B571)),ISNUMBER($B571)),IF(ISBLANK(LOOKUP($B571,L!$B:$B,L!Q:Q)),"",LOOKUP($B571,L!$B:$B,L!Q:Q)),IF(OR($A571=0,ISBLANK($A571)),"",LOOKUP($A571,MK!$B:$B,MK!Q:Q)))</f>
        <v/>
      </c>
      <c r="R571" s="366" t="str">
        <f>IF(AND(NOT(ISBLANK($B571)),ISNUMBER($B571)),IF(ISBLANK(LOOKUP($B571,L!$B:$B,L!R:R)),"",LOOKUP($B571,L!$B:$B,L!R:R)),IF(OR($A571=0,ISBLANK($A571)),"",LOOKUP($A571,MK!$B:$B,MK!R:R)))</f>
        <v/>
      </c>
      <c r="S571" s="366" t="str">
        <f>IF(AND(NOT(ISBLANK($B571)),ISNUMBER($B571)),IF(ISBLANK(LOOKUP($B571,L!$B:$B,L!S:S)),"",LOOKUP($B571,L!$B:$B,L!S:S)),IF(OR($A571=0,ISBLANK($A571)),"",LOOKUP($A571,MK!$B:$B,MK!S:S)))</f>
        <v/>
      </c>
      <c r="T571" s="366" t="str">
        <f>IF(AND(NOT(ISBLANK($B571)),ISNUMBER($B571)),IF(ISBLANK(LOOKUP($B571,L!$B:$B,L!T:T)),"",LOOKUP($B571,L!$B:$B,L!T:T)),IF(OR($A571=0,ISBLANK($A571)),"",LOOKUP($A571,MK!$B:$B,MK!T:T)))</f>
        <v/>
      </c>
      <c r="U571" s="368" t="str">
        <f>IF(AND(NOT(ISBLANK($B571)),ISNUMBER($B571)),IF(ISBLANK(LOOKUP($B571,L!$B:$B,L!U:U)),"",LOOKUP($B571,L!$B:$B,L!U:U)),IF(OR($A571=0,ISBLANK($A571)),"",LOOKUP($A571,MK!$B:$B,MK!U:U)))</f>
        <v/>
      </c>
    </row>
    <row r="572" spans="1:21" x14ac:dyDescent="0.25">
      <c r="A572" s="283"/>
      <c r="B572" s="73"/>
      <c r="C572" s="363" t="str">
        <f>IF(AND(NOT(ISBLANK($B572)),ISNUMBER($B572)),IF(ISBLANK(LOOKUP($B572,L!$B:$B,L!C:C)),"",LOOKUP($B572,L!$B:$B,L!C:C)),IF(OR($A572=0,ISBLANK($A572)),"",LOOKUP($A572,MK!$B:$B,MK!C:C)))</f>
        <v/>
      </c>
      <c r="D572" s="73" t="str">
        <f>IF(AND(NOT(ISBLANK($B572)),ISNUMBER($B572)),IF(ISBLANK(LOOKUP($B572,L!$B:$B,L!D:D)),"",LOOKUP($B572,L!$B:$B,L!D:D)),IF(OR($A572=0,ISBLANK($A572)),"",LOOKUP($A572,MK!$B:$B,MK!D:D)))</f>
        <v/>
      </c>
      <c r="E572" s="73" t="str">
        <f>IF(AND(NOT(ISBLANK($B572)),ISNUMBER($B572)),IF(ISBLANK(LOOKUP($B572,L!$B:$B,L!E:E)),"",LOOKUP($B572,L!$B:$B,L!E:E)),IF(OR($A572=0,ISBLANK($A572)),"",LOOKUP($A572,MK!$B:$B,MK!E:E)))</f>
        <v/>
      </c>
      <c r="F572" s="363" t="str">
        <f>IF(AND(NOT(ISBLANK($B572)),ISNUMBER($B572)),IF(ISBLANK(LOOKUP($B572,L!$B:$B,L!F:F)),"",LOOKUP($B572,L!$B:$B,L!F:F)),IF(OR($A572=0,ISBLANK($A572)),"",LOOKUP($A572,MK!$B:$B,MK!F:F)))</f>
        <v/>
      </c>
      <c r="G572" s="363" t="str">
        <f>IF(AND(NOT(ISBLANK($B572)),ISNUMBER($B572)),IF(ISBLANK(LOOKUP($B572,L!$B:$B,L!G:G)),"",LOOKUP($B572,L!$B:$B,L!G:G)),IF(OR($A572=0,ISBLANK($A572)),"",LOOKUP($A572,MK!$B:$B,MK!G:G)))</f>
        <v/>
      </c>
      <c r="H572" s="363" t="str">
        <f>IF(AND(NOT(ISBLANK($B572)),ISNUMBER($B572)),IF(ISBLANK(LOOKUP($B572,L!$B:$B,L!H:H)),"",LOOKUP($B572,L!$B:$B,L!H:H)),IF(OR($A572=0,ISBLANK($A572)),"",LOOKUP($A572,MK!$B:$B,MK!H:H)))</f>
        <v/>
      </c>
      <c r="I572" s="363" t="str">
        <f>IF(AND(NOT(ISBLANK($B572)),ISNUMBER($B572)),IF(ISBLANK(LOOKUP($B572,L!$B:$B,L!I:I)),"",LOOKUP($B572,L!$B:$B,L!I:I)),IF(OR($A572=0,ISBLANK($A572)),"",LOOKUP($A572,MK!$B:$B,MK!I:I)))</f>
        <v/>
      </c>
      <c r="J572" s="363" t="str">
        <f>IF(AND(NOT(ISBLANK($B572)),ISNUMBER($B572)),IF(ISBLANK(LOOKUP($B572,L!$B:$B,L!J:J)),"",LOOKUP($B572,L!$B:$B,L!J:J)),IF(OR($A572=0,ISBLANK($A572)),"",LOOKUP($A572,MK!$B:$B,MK!J:J)))</f>
        <v/>
      </c>
      <c r="K572" s="363" t="str">
        <f>IF(AND(NOT(ISBLANK($B572)),ISNUMBER($B572)),IF(ISBLANK(LOOKUP($B572,L!$B:$B,L!K:K)),"",LOOKUP($B572,L!$B:$B,L!K:K)),IF(OR($A572=0,ISBLANK($A572)),"",LOOKUP($A572,MK!$B:$B,MK!K:K)))</f>
        <v/>
      </c>
      <c r="L572" s="363" t="str">
        <f>IF(AND(NOT(ISBLANK($B572)),ISNUMBER($B572)),IF(ISBLANK(LOOKUP($B572,L!$B:$B,L!L:L)),"",LOOKUP($B572,L!$B:$B,L!L:L)),IF(OR($A572=0,ISBLANK($A572)),"",LOOKUP($A572,MK!$B:$B,MK!L:L)))</f>
        <v/>
      </c>
      <c r="M572" s="363" t="str">
        <f>IF(AND(NOT(ISBLANK($B572)),ISNUMBER($B572)),IF(ISBLANK(LOOKUP($B572,L!$B:$B,L!M:M)),"",LOOKUP($B572,L!$B:$B,L!M:M)),IF(OR($A572=0,ISBLANK($A572)),"",LOOKUP($A572,MK!$B:$B,MK!M:M)))</f>
        <v/>
      </c>
      <c r="N572" s="363" t="str">
        <f>IF(AND(NOT(ISBLANK($B572)),ISNUMBER($B572)),IF(ISBLANK(LOOKUP($B572,L!$B:$B,L!N:N)),"",LOOKUP($B572,L!$B:$B,L!N:N)),IF(OR($A572=0,ISBLANK($A572)),"",LOOKUP($A572,MK!$B:$B,MK!N:N)))</f>
        <v/>
      </c>
      <c r="O572" s="363" t="str">
        <f>IF(AND(NOT(ISBLANK($B572)),ISNUMBER($B572)),IF(ISBLANK(LOOKUP($B572,L!$B:$B,L!O:O)),"",LOOKUP($B572,L!$B:$B,L!O:O)),IF(OR($A572=0,ISBLANK($A572)),"",LOOKUP($A572,MK!$B:$B,MK!O:O)))</f>
        <v/>
      </c>
      <c r="P572" s="363" t="str">
        <f>IF(AND(NOT(ISBLANK($B572)),ISNUMBER($B572)),IF(ISBLANK(LOOKUP($B572,L!$B:$B,L!P:P)),"",LOOKUP($B572,L!$B:$B,L!P:P)),IF(OR($A572=0,ISBLANK($A572)),"",LOOKUP($A572,MK!$B:$B,MK!P:P)))</f>
        <v/>
      </c>
      <c r="Q572" s="363" t="str">
        <f>IF(AND(NOT(ISBLANK($B572)),ISNUMBER($B572)),IF(ISBLANK(LOOKUP($B572,L!$B:$B,L!Q:Q)),"",LOOKUP($B572,L!$B:$B,L!Q:Q)),IF(OR($A572=0,ISBLANK($A572)),"",LOOKUP($A572,MK!$B:$B,MK!Q:Q)))</f>
        <v/>
      </c>
      <c r="R572" s="363" t="str">
        <f>IF(AND(NOT(ISBLANK($B572)),ISNUMBER($B572)),IF(ISBLANK(LOOKUP($B572,L!$B:$B,L!R:R)),"",LOOKUP($B572,L!$B:$B,L!R:R)),IF(OR($A572=0,ISBLANK($A572)),"",LOOKUP($A572,MK!$B:$B,MK!R:R)))</f>
        <v/>
      </c>
      <c r="S572" s="363" t="str">
        <f>IF(AND(NOT(ISBLANK($B572)),ISNUMBER($B572)),IF(ISBLANK(LOOKUP($B572,L!$B:$B,L!S:S)),"",LOOKUP($B572,L!$B:$B,L!S:S)),IF(OR($A572=0,ISBLANK($A572)),"",LOOKUP($A572,MK!$B:$B,MK!S:S)))</f>
        <v/>
      </c>
      <c r="T572" s="363" t="str">
        <f>IF(AND(NOT(ISBLANK($B572)),ISNUMBER($B572)),IF(ISBLANK(LOOKUP($B572,L!$B:$B,L!T:T)),"",LOOKUP($B572,L!$B:$B,L!T:T)),IF(OR($A572=0,ISBLANK($A572)),"",LOOKUP($A572,MK!$B:$B,MK!T:T)))</f>
        <v/>
      </c>
      <c r="U572" s="365" t="str">
        <f>IF(AND(NOT(ISBLANK($B572)),ISNUMBER($B572)),IF(ISBLANK(LOOKUP($B572,L!$B:$B,L!U:U)),"",LOOKUP($B572,L!$B:$B,L!U:U)),IF(OR($A572=0,ISBLANK($A572)),"",LOOKUP($A572,MK!$B:$B,MK!U:U)))</f>
        <v/>
      </c>
    </row>
    <row r="573" spans="1:21" x14ac:dyDescent="0.25">
      <c r="A573" s="283"/>
      <c r="B573" s="74"/>
      <c r="C573" s="366" t="str">
        <f>IF(AND(NOT(ISBLANK($B573)),ISNUMBER($B573)),IF(ISBLANK(LOOKUP($B573,L!$B:$B,L!C:C)),"",LOOKUP($B573,L!$B:$B,L!C:C)),IF(OR($A573=0,ISBLANK($A573)),"",LOOKUP($A573,MK!$B:$B,MK!C:C)))</f>
        <v/>
      </c>
      <c r="D573" s="74" t="str">
        <f>IF(AND(NOT(ISBLANK($B573)),ISNUMBER($B573)),IF(ISBLANK(LOOKUP($B573,L!$B:$B,L!D:D)),"",LOOKUP($B573,L!$B:$B,L!D:D)),IF(OR($A573=0,ISBLANK($A573)),"",LOOKUP($A573,MK!$B:$B,MK!D:D)))</f>
        <v/>
      </c>
      <c r="E573" s="74" t="str">
        <f>IF(AND(NOT(ISBLANK($B573)),ISNUMBER($B573)),IF(ISBLANK(LOOKUP($B573,L!$B:$B,L!E:E)),"",LOOKUP($B573,L!$B:$B,L!E:E)),IF(OR($A573=0,ISBLANK($A573)),"",LOOKUP($A573,MK!$B:$B,MK!E:E)))</f>
        <v/>
      </c>
      <c r="F573" s="366" t="str">
        <f>IF(AND(NOT(ISBLANK($B573)),ISNUMBER($B573)),IF(ISBLANK(LOOKUP($B573,L!$B:$B,L!F:F)),"",LOOKUP($B573,L!$B:$B,L!F:F)),IF(OR($A573=0,ISBLANK($A573)),"",LOOKUP($A573,MK!$B:$B,MK!F:F)))</f>
        <v/>
      </c>
      <c r="G573" s="366" t="str">
        <f>IF(AND(NOT(ISBLANK($B573)),ISNUMBER($B573)),IF(ISBLANK(LOOKUP($B573,L!$B:$B,L!G:G)),"",LOOKUP($B573,L!$B:$B,L!G:G)),IF(OR($A573=0,ISBLANK($A573)),"",LOOKUP($A573,MK!$B:$B,MK!G:G)))</f>
        <v/>
      </c>
      <c r="H573" s="366" t="str">
        <f>IF(AND(NOT(ISBLANK($B573)),ISNUMBER($B573)),IF(ISBLANK(LOOKUP($B573,L!$B:$B,L!H:H)),"",LOOKUP($B573,L!$B:$B,L!H:H)),IF(OR($A573=0,ISBLANK($A573)),"",LOOKUP($A573,MK!$B:$B,MK!H:H)))</f>
        <v/>
      </c>
      <c r="I573" s="366" t="str">
        <f>IF(AND(NOT(ISBLANK($B573)),ISNUMBER($B573)),IF(ISBLANK(LOOKUP($B573,L!$B:$B,L!I:I)),"",LOOKUP($B573,L!$B:$B,L!I:I)),IF(OR($A573=0,ISBLANK($A573)),"",LOOKUP($A573,MK!$B:$B,MK!I:I)))</f>
        <v/>
      </c>
      <c r="J573" s="366" t="str">
        <f>IF(AND(NOT(ISBLANK($B573)),ISNUMBER($B573)),IF(ISBLANK(LOOKUP($B573,L!$B:$B,L!J:J)),"",LOOKUP($B573,L!$B:$B,L!J:J)),IF(OR($A573=0,ISBLANK($A573)),"",LOOKUP($A573,MK!$B:$B,MK!J:J)))</f>
        <v/>
      </c>
      <c r="K573" s="366" t="str">
        <f>IF(AND(NOT(ISBLANK($B573)),ISNUMBER($B573)),IF(ISBLANK(LOOKUP($B573,L!$B:$B,L!K:K)),"",LOOKUP($B573,L!$B:$B,L!K:K)),IF(OR($A573=0,ISBLANK($A573)),"",LOOKUP($A573,MK!$B:$B,MK!K:K)))</f>
        <v/>
      </c>
      <c r="L573" s="366" t="str">
        <f>IF(AND(NOT(ISBLANK($B573)),ISNUMBER($B573)),IF(ISBLANK(LOOKUP($B573,L!$B:$B,L!L:L)),"",LOOKUP($B573,L!$B:$B,L!L:L)),IF(OR($A573=0,ISBLANK($A573)),"",LOOKUP($A573,MK!$B:$B,MK!L:L)))</f>
        <v/>
      </c>
      <c r="M573" s="366" t="str">
        <f>IF(AND(NOT(ISBLANK($B573)),ISNUMBER($B573)),IF(ISBLANK(LOOKUP($B573,L!$B:$B,L!M:M)),"",LOOKUP($B573,L!$B:$B,L!M:M)),IF(OR($A573=0,ISBLANK($A573)),"",LOOKUP($A573,MK!$B:$B,MK!M:M)))</f>
        <v/>
      </c>
      <c r="N573" s="366" t="str">
        <f>IF(AND(NOT(ISBLANK($B573)),ISNUMBER($B573)),IF(ISBLANK(LOOKUP($B573,L!$B:$B,L!N:N)),"",LOOKUP($B573,L!$B:$B,L!N:N)),IF(OR($A573=0,ISBLANK($A573)),"",LOOKUP($A573,MK!$B:$B,MK!N:N)))</f>
        <v/>
      </c>
      <c r="O573" s="366" t="str">
        <f>IF(AND(NOT(ISBLANK($B573)),ISNUMBER($B573)),IF(ISBLANK(LOOKUP($B573,L!$B:$B,L!O:O)),"",LOOKUP($B573,L!$B:$B,L!O:O)),IF(OR($A573=0,ISBLANK($A573)),"",LOOKUP($A573,MK!$B:$B,MK!O:O)))</f>
        <v/>
      </c>
      <c r="P573" s="366" t="str">
        <f>IF(AND(NOT(ISBLANK($B573)),ISNUMBER($B573)),IF(ISBLANK(LOOKUP($B573,L!$B:$B,L!P:P)),"",LOOKUP($B573,L!$B:$B,L!P:P)),IF(OR($A573=0,ISBLANK($A573)),"",LOOKUP($A573,MK!$B:$B,MK!P:P)))</f>
        <v/>
      </c>
      <c r="Q573" s="366" t="str">
        <f>IF(AND(NOT(ISBLANK($B573)),ISNUMBER($B573)),IF(ISBLANK(LOOKUP($B573,L!$B:$B,L!Q:Q)),"",LOOKUP($B573,L!$B:$B,L!Q:Q)),IF(OR($A573=0,ISBLANK($A573)),"",LOOKUP($A573,MK!$B:$B,MK!Q:Q)))</f>
        <v/>
      </c>
      <c r="R573" s="366" t="str">
        <f>IF(AND(NOT(ISBLANK($B573)),ISNUMBER($B573)),IF(ISBLANK(LOOKUP($B573,L!$B:$B,L!R:R)),"",LOOKUP($B573,L!$B:$B,L!R:R)),IF(OR($A573=0,ISBLANK($A573)),"",LOOKUP($A573,MK!$B:$B,MK!R:R)))</f>
        <v/>
      </c>
      <c r="S573" s="366" t="str">
        <f>IF(AND(NOT(ISBLANK($B573)),ISNUMBER($B573)),IF(ISBLANK(LOOKUP($B573,L!$B:$B,L!S:S)),"",LOOKUP($B573,L!$B:$B,L!S:S)),IF(OR($A573=0,ISBLANK($A573)),"",LOOKUP($A573,MK!$B:$B,MK!S:S)))</f>
        <v/>
      </c>
      <c r="T573" s="366" t="str">
        <f>IF(AND(NOT(ISBLANK($B573)),ISNUMBER($B573)),IF(ISBLANK(LOOKUP($B573,L!$B:$B,L!T:T)),"",LOOKUP($B573,L!$B:$B,L!T:T)),IF(OR($A573=0,ISBLANK($A573)),"",LOOKUP($A573,MK!$B:$B,MK!T:T)))</f>
        <v/>
      </c>
      <c r="U573" s="368" t="str">
        <f>IF(AND(NOT(ISBLANK($B573)),ISNUMBER($B573)),IF(ISBLANK(LOOKUP($B573,L!$B:$B,L!U:U)),"",LOOKUP($B573,L!$B:$B,L!U:U)),IF(OR($A573=0,ISBLANK($A573)),"",LOOKUP($A573,MK!$B:$B,MK!U:U)))</f>
        <v/>
      </c>
    </row>
    <row r="574" spans="1:21" x14ac:dyDescent="0.25">
      <c r="A574" s="283"/>
      <c r="B574" s="73"/>
      <c r="C574" s="363" t="str">
        <f>IF(AND(NOT(ISBLANK($B574)),ISNUMBER($B574)),IF(ISBLANK(LOOKUP($B574,L!$B:$B,L!C:C)),"",LOOKUP($B574,L!$B:$B,L!C:C)),IF(OR($A574=0,ISBLANK($A574)),"",LOOKUP($A574,MK!$B:$B,MK!C:C)))</f>
        <v/>
      </c>
      <c r="D574" s="73" t="str">
        <f>IF(AND(NOT(ISBLANK($B574)),ISNUMBER($B574)),IF(ISBLANK(LOOKUP($B574,L!$B:$B,L!D:D)),"",LOOKUP($B574,L!$B:$B,L!D:D)),IF(OR($A574=0,ISBLANK($A574)),"",LOOKUP($A574,MK!$B:$B,MK!D:D)))</f>
        <v/>
      </c>
      <c r="E574" s="73" t="str">
        <f>IF(AND(NOT(ISBLANK($B574)),ISNUMBER($B574)),IF(ISBLANK(LOOKUP($B574,L!$B:$B,L!E:E)),"",LOOKUP($B574,L!$B:$B,L!E:E)),IF(OR($A574=0,ISBLANK($A574)),"",LOOKUP($A574,MK!$B:$B,MK!E:E)))</f>
        <v/>
      </c>
      <c r="F574" s="363" t="str">
        <f>IF(AND(NOT(ISBLANK($B574)),ISNUMBER($B574)),IF(ISBLANK(LOOKUP($B574,L!$B:$B,L!F:F)),"",LOOKUP($B574,L!$B:$B,L!F:F)),IF(OR($A574=0,ISBLANK($A574)),"",LOOKUP($A574,MK!$B:$B,MK!F:F)))</f>
        <v/>
      </c>
      <c r="G574" s="363" t="str">
        <f>IF(AND(NOT(ISBLANK($B574)),ISNUMBER($B574)),IF(ISBLANK(LOOKUP($B574,L!$B:$B,L!G:G)),"",LOOKUP($B574,L!$B:$B,L!G:G)),IF(OR($A574=0,ISBLANK($A574)),"",LOOKUP($A574,MK!$B:$B,MK!G:G)))</f>
        <v/>
      </c>
      <c r="H574" s="363" t="str">
        <f>IF(AND(NOT(ISBLANK($B574)),ISNUMBER($B574)),IF(ISBLANK(LOOKUP($B574,L!$B:$B,L!H:H)),"",LOOKUP($B574,L!$B:$B,L!H:H)),IF(OR($A574=0,ISBLANK($A574)),"",LOOKUP($A574,MK!$B:$B,MK!H:H)))</f>
        <v/>
      </c>
      <c r="I574" s="363" t="str">
        <f>IF(AND(NOT(ISBLANK($B574)),ISNUMBER($B574)),IF(ISBLANK(LOOKUP($B574,L!$B:$B,L!I:I)),"",LOOKUP($B574,L!$B:$B,L!I:I)),IF(OR($A574=0,ISBLANK($A574)),"",LOOKUP($A574,MK!$B:$B,MK!I:I)))</f>
        <v/>
      </c>
      <c r="J574" s="363" t="str">
        <f>IF(AND(NOT(ISBLANK($B574)),ISNUMBER($B574)),IF(ISBLANK(LOOKUP($B574,L!$B:$B,L!J:J)),"",LOOKUP($B574,L!$B:$B,L!J:J)),IF(OR($A574=0,ISBLANK($A574)),"",LOOKUP($A574,MK!$B:$B,MK!J:J)))</f>
        <v/>
      </c>
      <c r="K574" s="363" t="str">
        <f>IF(AND(NOT(ISBLANK($B574)),ISNUMBER($B574)),IF(ISBLANK(LOOKUP($B574,L!$B:$B,L!K:K)),"",LOOKUP($B574,L!$B:$B,L!K:K)),IF(OR($A574=0,ISBLANK($A574)),"",LOOKUP($A574,MK!$B:$B,MK!K:K)))</f>
        <v/>
      </c>
      <c r="L574" s="363" t="str">
        <f>IF(AND(NOT(ISBLANK($B574)),ISNUMBER($B574)),IF(ISBLANK(LOOKUP($B574,L!$B:$B,L!L:L)),"",LOOKUP($B574,L!$B:$B,L!L:L)),IF(OR($A574=0,ISBLANK($A574)),"",LOOKUP($A574,MK!$B:$B,MK!L:L)))</f>
        <v/>
      </c>
      <c r="M574" s="363" t="str">
        <f>IF(AND(NOT(ISBLANK($B574)),ISNUMBER($B574)),IF(ISBLANK(LOOKUP($B574,L!$B:$B,L!M:M)),"",LOOKUP($B574,L!$B:$B,L!M:M)),IF(OR($A574=0,ISBLANK($A574)),"",LOOKUP($A574,MK!$B:$B,MK!M:M)))</f>
        <v/>
      </c>
      <c r="N574" s="363" t="str">
        <f>IF(AND(NOT(ISBLANK($B574)),ISNUMBER($B574)),IF(ISBLANK(LOOKUP($B574,L!$B:$B,L!N:N)),"",LOOKUP($B574,L!$B:$B,L!N:N)),IF(OR($A574=0,ISBLANK($A574)),"",LOOKUP($A574,MK!$B:$B,MK!N:N)))</f>
        <v/>
      </c>
      <c r="O574" s="363" t="str">
        <f>IF(AND(NOT(ISBLANK($B574)),ISNUMBER($B574)),IF(ISBLANK(LOOKUP($B574,L!$B:$B,L!O:O)),"",LOOKUP($B574,L!$B:$B,L!O:O)),IF(OR($A574=0,ISBLANK($A574)),"",LOOKUP($A574,MK!$B:$B,MK!O:O)))</f>
        <v/>
      </c>
      <c r="P574" s="363" t="str">
        <f>IF(AND(NOT(ISBLANK($B574)),ISNUMBER($B574)),IF(ISBLANK(LOOKUP($B574,L!$B:$B,L!P:P)),"",LOOKUP($B574,L!$B:$B,L!P:P)),IF(OR($A574=0,ISBLANK($A574)),"",LOOKUP($A574,MK!$B:$B,MK!P:P)))</f>
        <v/>
      </c>
      <c r="Q574" s="363" t="str">
        <f>IF(AND(NOT(ISBLANK($B574)),ISNUMBER($B574)),IF(ISBLANK(LOOKUP($B574,L!$B:$B,L!Q:Q)),"",LOOKUP($B574,L!$B:$B,L!Q:Q)),IF(OR($A574=0,ISBLANK($A574)),"",LOOKUP($A574,MK!$B:$B,MK!Q:Q)))</f>
        <v/>
      </c>
      <c r="R574" s="363" t="str">
        <f>IF(AND(NOT(ISBLANK($B574)),ISNUMBER($B574)),IF(ISBLANK(LOOKUP($B574,L!$B:$B,L!R:R)),"",LOOKUP($B574,L!$B:$B,L!R:R)),IF(OR($A574=0,ISBLANK($A574)),"",LOOKUP($A574,MK!$B:$B,MK!R:R)))</f>
        <v/>
      </c>
      <c r="S574" s="363" t="str">
        <f>IF(AND(NOT(ISBLANK($B574)),ISNUMBER($B574)),IF(ISBLANK(LOOKUP($B574,L!$B:$B,L!S:S)),"",LOOKUP($B574,L!$B:$B,L!S:S)),IF(OR($A574=0,ISBLANK($A574)),"",LOOKUP($A574,MK!$B:$B,MK!S:S)))</f>
        <v/>
      </c>
      <c r="T574" s="363" t="str">
        <f>IF(AND(NOT(ISBLANK($B574)),ISNUMBER($B574)),IF(ISBLANK(LOOKUP($B574,L!$B:$B,L!T:T)),"",LOOKUP($B574,L!$B:$B,L!T:T)),IF(OR($A574=0,ISBLANK($A574)),"",LOOKUP($A574,MK!$B:$B,MK!T:T)))</f>
        <v/>
      </c>
      <c r="U574" s="365" t="str">
        <f>IF(AND(NOT(ISBLANK($B574)),ISNUMBER($B574)),IF(ISBLANK(LOOKUP($B574,L!$B:$B,L!U:U)),"",LOOKUP($B574,L!$B:$B,L!U:U)),IF(OR($A574=0,ISBLANK($A574)),"",LOOKUP($A574,MK!$B:$B,MK!U:U)))</f>
        <v/>
      </c>
    </row>
    <row r="575" spans="1:21" x14ac:dyDescent="0.25">
      <c r="A575" s="283"/>
      <c r="B575" s="74"/>
      <c r="C575" s="366" t="str">
        <f>IF(AND(NOT(ISBLANK($B575)),ISNUMBER($B575)),IF(ISBLANK(LOOKUP($B575,L!$B:$B,L!C:C)),"",LOOKUP($B575,L!$B:$B,L!C:C)),IF(OR($A575=0,ISBLANK($A575)),"",LOOKUP($A575,MK!$B:$B,MK!C:C)))</f>
        <v/>
      </c>
      <c r="D575" s="74" t="str">
        <f>IF(AND(NOT(ISBLANK($B575)),ISNUMBER($B575)),IF(ISBLANK(LOOKUP($B575,L!$B:$B,L!D:D)),"",LOOKUP($B575,L!$B:$B,L!D:D)),IF(OR($A575=0,ISBLANK($A575)),"",LOOKUP($A575,MK!$B:$B,MK!D:D)))</f>
        <v/>
      </c>
      <c r="E575" s="74" t="str">
        <f>IF(AND(NOT(ISBLANK($B575)),ISNUMBER($B575)),IF(ISBLANK(LOOKUP($B575,L!$B:$B,L!E:E)),"",LOOKUP($B575,L!$B:$B,L!E:E)),IF(OR($A575=0,ISBLANK($A575)),"",LOOKUP($A575,MK!$B:$B,MK!E:E)))</f>
        <v/>
      </c>
      <c r="F575" s="366" t="str">
        <f>IF(AND(NOT(ISBLANK($B575)),ISNUMBER($B575)),IF(ISBLANK(LOOKUP($B575,L!$B:$B,L!F:F)),"",LOOKUP($B575,L!$B:$B,L!F:F)),IF(OR($A575=0,ISBLANK($A575)),"",LOOKUP($A575,MK!$B:$B,MK!F:F)))</f>
        <v/>
      </c>
      <c r="G575" s="366" t="str">
        <f>IF(AND(NOT(ISBLANK($B575)),ISNUMBER($B575)),IF(ISBLANK(LOOKUP($B575,L!$B:$B,L!G:G)),"",LOOKUP($B575,L!$B:$B,L!G:G)),IF(OR($A575=0,ISBLANK($A575)),"",LOOKUP($A575,MK!$B:$B,MK!G:G)))</f>
        <v/>
      </c>
      <c r="H575" s="366" t="str">
        <f>IF(AND(NOT(ISBLANK($B575)),ISNUMBER($B575)),IF(ISBLANK(LOOKUP($B575,L!$B:$B,L!H:H)),"",LOOKUP($B575,L!$B:$B,L!H:H)),IF(OR($A575=0,ISBLANK($A575)),"",LOOKUP($A575,MK!$B:$B,MK!H:H)))</f>
        <v/>
      </c>
      <c r="I575" s="366" t="str">
        <f>IF(AND(NOT(ISBLANK($B575)),ISNUMBER($B575)),IF(ISBLANK(LOOKUP($B575,L!$B:$B,L!I:I)),"",LOOKUP($B575,L!$B:$B,L!I:I)),IF(OR($A575=0,ISBLANK($A575)),"",LOOKUP($A575,MK!$B:$B,MK!I:I)))</f>
        <v/>
      </c>
      <c r="J575" s="366" t="str">
        <f>IF(AND(NOT(ISBLANK($B575)),ISNUMBER($B575)),IF(ISBLANK(LOOKUP($B575,L!$B:$B,L!J:J)),"",LOOKUP($B575,L!$B:$B,L!J:J)),IF(OR($A575=0,ISBLANK($A575)),"",LOOKUP($A575,MK!$B:$B,MK!J:J)))</f>
        <v/>
      </c>
      <c r="K575" s="366" t="str">
        <f>IF(AND(NOT(ISBLANK($B575)),ISNUMBER($B575)),IF(ISBLANK(LOOKUP($B575,L!$B:$B,L!K:K)),"",LOOKUP($B575,L!$B:$B,L!K:K)),IF(OR($A575=0,ISBLANK($A575)),"",LOOKUP($A575,MK!$B:$B,MK!K:K)))</f>
        <v/>
      </c>
      <c r="L575" s="366" t="str">
        <f>IF(AND(NOT(ISBLANK($B575)),ISNUMBER($B575)),IF(ISBLANK(LOOKUP($B575,L!$B:$B,L!L:L)),"",LOOKUP($B575,L!$B:$B,L!L:L)),IF(OR($A575=0,ISBLANK($A575)),"",LOOKUP($A575,MK!$B:$B,MK!L:L)))</f>
        <v/>
      </c>
      <c r="M575" s="366" t="str">
        <f>IF(AND(NOT(ISBLANK($B575)),ISNUMBER($B575)),IF(ISBLANK(LOOKUP($B575,L!$B:$B,L!M:M)),"",LOOKUP($B575,L!$B:$B,L!M:M)),IF(OR($A575=0,ISBLANK($A575)),"",LOOKUP($A575,MK!$B:$B,MK!M:M)))</f>
        <v/>
      </c>
      <c r="N575" s="366" t="str">
        <f>IF(AND(NOT(ISBLANK($B575)),ISNUMBER($B575)),IF(ISBLANK(LOOKUP($B575,L!$B:$B,L!N:N)),"",LOOKUP($B575,L!$B:$B,L!N:N)),IF(OR($A575=0,ISBLANK($A575)),"",LOOKUP($A575,MK!$B:$B,MK!N:N)))</f>
        <v/>
      </c>
      <c r="O575" s="366" t="str">
        <f>IF(AND(NOT(ISBLANK($B575)),ISNUMBER($B575)),IF(ISBLANK(LOOKUP($B575,L!$B:$B,L!O:O)),"",LOOKUP($B575,L!$B:$B,L!O:O)),IF(OR($A575=0,ISBLANK($A575)),"",LOOKUP($A575,MK!$B:$B,MK!O:O)))</f>
        <v/>
      </c>
      <c r="P575" s="366" t="str">
        <f>IF(AND(NOT(ISBLANK($B575)),ISNUMBER($B575)),IF(ISBLANK(LOOKUP($B575,L!$B:$B,L!P:P)),"",LOOKUP($B575,L!$B:$B,L!P:P)),IF(OR($A575=0,ISBLANK($A575)),"",LOOKUP($A575,MK!$B:$B,MK!P:P)))</f>
        <v/>
      </c>
      <c r="Q575" s="366" t="str">
        <f>IF(AND(NOT(ISBLANK($B575)),ISNUMBER($B575)),IF(ISBLANK(LOOKUP($B575,L!$B:$B,L!Q:Q)),"",LOOKUP($B575,L!$B:$B,L!Q:Q)),IF(OR($A575=0,ISBLANK($A575)),"",LOOKUP($A575,MK!$B:$B,MK!Q:Q)))</f>
        <v/>
      </c>
      <c r="R575" s="366" t="str">
        <f>IF(AND(NOT(ISBLANK($B575)),ISNUMBER($B575)),IF(ISBLANK(LOOKUP($B575,L!$B:$B,L!R:R)),"",LOOKUP($B575,L!$B:$B,L!R:R)),IF(OR($A575=0,ISBLANK($A575)),"",LOOKUP($A575,MK!$B:$B,MK!R:R)))</f>
        <v/>
      </c>
      <c r="S575" s="366" t="str">
        <f>IF(AND(NOT(ISBLANK($B575)),ISNUMBER($B575)),IF(ISBLANK(LOOKUP($B575,L!$B:$B,L!S:S)),"",LOOKUP($B575,L!$B:$B,L!S:S)),IF(OR($A575=0,ISBLANK($A575)),"",LOOKUP($A575,MK!$B:$B,MK!S:S)))</f>
        <v/>
      </c>
      <c r="T575" s="366" t="str">
        <f>IF(AND(NOT(ISBLANK($B575)),ISNUMBER($B575)),IF(ISBLANK(LOOKUP($B575,L!$B:$B,L!T:T)),"",LOOKUP($B575,L!$B:$B,L!T:T)),IF(OR($A575=0,ISBLANK($A575)),"",LOOKUP($A575,MK!$B:$B,MK!T:T)))</f>
        <v/>
      </c>
      <c r="U575" s="368" t="str">
        <f>IF(AND(NOT(ISBLANK($B575)),ISNUMBER($B575)),IF(ISBLANK(LOOKUP($B575,L!$B:$B,L!U:U)),"",LOOKUP($B575,L!$B:$B,L!U:U)),IF(OR($A575=0,ISBLANK($A575)),"",LOOKUP($A575,MK!$B:$B,MK!U:U)))</f>
        <v/>
      </c>
    </row>
    <row r="576" spans="1:21" x14ac:dyDescent="0.25">
      <c r="A576" s="283"/>
      <c r="B576" s="73"/>
      <c r="C576" s="363" t="str">
        <f>IF(AND(NOT(ISBLANK($B576)),ISNUMBER($B576)),IF(ISBLANK(LOOKUP($B576,L!$B:$B,L!C:C)),"",LOOKUP($B576,L!$B:$B,L!C:C)),IF(OR($A576=0,ISBLANK($A576)),"",LOOKUP($A576,MK!$B:$B,MK!C:C)))</f>
        <v/>
      </c>
      <c r="D576" s="73" t="str">
        <f>IF(AND(NOT(ISBLANK($B576)),ISNUMBER($B576)),IF(ISBLANK(LOOKUP($B576,L!$B:$B,L!D:D)),"",LOOKUP($B576,L!$B:$B,L!D:D)),IF(OR($A576=0,ISBLANK($A576)),"",LOOKUP($A576,MK!$B:$B,MK!D:D)))</f>
        <v/>
      </c>
      <c r="E576" s="73" t="str">
        <f>IF(AND(NOT(ISBLANK($B576)),ISNUMBER($B576)),IF(ISBLANK(LOOKUP($B576,L!$B:$B,L!E:E)),"",LOOKUP($B576,L!$B:$B,L!E:E)),IF(OR($A576=0,ISBLANK($A576)),"",LOOKUP($A576,MK!$B:$B,MK!E:E)))</f>
        <v/>
      </c>
      <c r="F576" s="363" t="str">
        <f>IF(AND(NOT(ISBLANK($B576)),ISNUMBER($B576)),IF(ISBLANK(LOOKUP($B576,L!$B:$B,L!F:F)),"",LOOKUP($B576,L!$B:$B,L!F:F)),IF(OR($A576=0,ISBLANK($A576)),"",LOOKUP($A576,MK!$B:$B,MK!F:F)))</f>
        <v/>
      </c>
      <c r="G576" s="363" t="str">
        <f>IF(AND(NOT(ISBLANK($B576)),ISNUMBER($B576)),IF(ISBLANK(LOOKUP($B576,L!$B:$B,L!G:G)),"",LOOKUP($B576,L!$B:$B,L!G:G)),IF(OR($A576=0,ISBLANK($A576)),"",LOOKUP($A576,MK!$B:$B,MK!G:G)))</f>
        <v/>
      </c>
      <c r="H576" s="363" t="str">
        <f>IF(AND(NOT(ISBLANK($B576)),ISNUMBER($B576)),IF(ISBLANK(LOOKUP($B576,L!$B:$B,L!H:H)),"",LOOKUP($B576,L!$B:$B,L!H:H)),IF(OR($A576=0,ISBLANK($A576)),"",LOOKUP($A576,MK!$B:$B,MK!H:H)))</f>
        <v/>
      </c>
      <c r="I576" s="363" t="str">
        <f>IF(AND(NOT(ISBLANK($B576)),ISNUMBER($B576)),IF(ISBLANK(LOOKUP($B576,L!$B:$B,L!I:I)),"",LOOKUP($B576,L!$B:$B,L!I:I)),IF(OR($A576=0,ISBLANK($A576)),"",LOOKUP($A576,MK!$B:$B,MK!I:I)))</f>
        <v/>
      </c>
      <c r="J576" s="363" t="str">
        <f>IF(AND(NOT(ISBLANK($B576)),ISNUMBER($B576)),IF(ISBLANK(LOOKUP($B576,L!$B:$B,L!J:J)),"",LOOKUP($B576,L!$B:$B,L!J:J)),IF(OR($A576=0,ISBLANK($A576)),"",LOOKUP($A576,MK!$B:$B,MK!J:J)))</f>
        <v/>
      </c>
      <c r="K576" s="363" t="str">
        <f>IF(AND(NOT(ISBLANK($B576)),ISNUMBER($B576)),IF(ISBLANK(LOOKUP($B576,L!$B:$B,L!K:K)),"",LOOKUP($B576,L!$B:$B,L!K:K)),IF(OR($A576=0,ISBLANK($A576)),"",LOOKUP($A576,MK!$B:$B,MK!K:K)))</f>
        <v/>
      </c>
      <c r="L576" s="363" t="str">
        <f>IF(AND(NOT(ISBLANK($B576)),ISNUMBER($B576)),IF(ISBLANK(LOOKUP($B576,L!$B:$B,L!L:L)),"",LOOKUP($B576,L!$B:$B,L!L:L)),IF(OR($A576=0,ISBLANK($A576)),"",LOOKUP($A576,MK!$B:$B,MK!L:L)))</f>
        <v/>
      </c>
      <c r="M576" s="363" t="str">
        <f>IF(AND(NOT(ISBLANK($B576)),ISNUMBER($B576)),IF(ISBLANK(LOOKUP($B576,L!$B:$B,L!M:M)),"",LOOKUP($B576,L!$B:$B,L!M:M)),IF(OR($A576=0,ISBLANK($A576)),"",LOOKUP($A576,MK!$B:$B,MK!M:M)))</f>
        <v/>
      </c>
      <c r="N576" s="363" t="str">
        <f>IF(AND(NOT(ISBLANK($B576)),ISNUMBER($B576)),IF(ISBLANK(LOOKUP($B576,L!$B:$B,L!N:N)),"",LOOKUP($B576,L!$B:$B,L!N:N)),IF(OR($A576=0,ISBLANK($A576)),"",LOOKUP($A576,MK!$B:$B,MK!N:N)))</f>
        <v/>
      </c>
      <c r="O576" s="363" t="str">
        <f>IF(AND(NOT(ISBLANK($B576)),ISNUMBER($B576)),IF(ISBLANK(LOOKUP($B576,L!$B:$B,L!O:O)),"",LOOKUP($B576,L!$B:$B,L!O:O)),IF(OR($A576=0,ISBLANK($A576)),"",LOOKUP($A576,MK!$B:$B,MK!O:O)))</f>
        <v/>
      </c>
      <c r="P576" s="363" t="str">
        <f>IF(AND(NOT(ISBLANK($B576)),ISNUMBER($B576)),IF(ISBLANK(LOOKUP($B576,L!$B:$B,L!P:P)),"",LOOKUP($B576,L!$B:$B,L!P:P)),IF(OR($A576=0,ISBLANK($A576)),"",LOOKUP($A576,MK!$B:$B,MK!P:P)))</f>
        <v/>
      </c>
      <c r="Q576" s="363" t="str">
        <f>IF(AND(NOT(ISBLANK($B576)),ISNUMBER($B576)),IF(ISBLANK(LOOKUP($B576,L!$B:$B,L!Q:Q)),"",LOOKUP($B576,L!$B:$B,L!Q:Q)),IF(OR($A576=0,ISBLANK($A576)),"",LOOKUP($A576,MK!$B:$B,MK!Q:Q)))</f>
        <v/>
      </c>
      <c r="R576" s="363" t="str">
        <f>IF(AND(NOT(ISBLANK($B576)),ISNUMBER($B576)),IF(ISBLANK(LOOKUP($B576,L!$B:$B,L!R:R)),"",LOOKUP($B576,L!$B:$B,L!R:R)),IF(OR($A576=0,ISBLANK($A576)),"",LOOKUP($A576,MK!$B:$B,MK!R:R)))</f>
        <v/>
      </c>
      <c r="S576" s="363" t="str">
        <f>IF(AND(NOT(ISBLANK($B576)),ISNUMBER($B576)),IF(ISBLANK(LOOKUP($B576,L!$B:$B,L!S:S)),"",LOOKUP($B576,L!$B:$B,L!S:S)),IF(OR($A576=0,ISBLANK($A576)),"",LOOKUP($A576,MK!$B:$B,MK!S:S)))</f>
        <v/>
      </c>
      <c r="T576" s="363" t="str">
        <f>IF(AND(NOT(ISBLANK($B576)),ISNUMBER($B576)),IF(ISBLANK(LOOKUP($B576,L!$B:$B,L!T:T)),"",LOOKUP($B576,L!$B:$B,L!T:T)),IF(OR($A576=0,ISBLANK($A576)),"",LOOKUP($A576,MK!$B:$B,MK!T:T)))</f>
        <v/>
      </c>
      <c r="U576" s="365" t="str">
        <f>IF(AND(NOT(ISBLANK($B576)),ISNUMBER($B576)),IF(ISBLANK(LOOKUP($B576,L!$B:$B,L!U:U)),"",LOOKUP($B576,L!$B:$B,L!U:U)),IF(OR($A576=0,ISBLANK($A576)),"",LOOKUP($A576,MK!$B:$B,MK!U:U)))</f>
        <v/>
      </c>
    </row>
    <row r="577" spans="1:21" x14ac:dyDescent="0.25">
      <c r="A577" s="283"/>
      <c r="B577" s="74"/>
      <c r="C577" s="366" t="str">
        <f>IF(AND(NOT(ISBLANK($B577)),ISNUMBER($B577)),IF(ISBLANK(LOOKUP($B577,L!$B:$B,L!C:C)),"",LOOKUP($B577,L!$B:$B,L!C:C)),IF(OR($A577=0,ISBLANK($A577)),"",LOOKUP($A577,MK!$B:$B,MK!C:C)))</f>
        <v/>
      </c>
      <c r="D577" s="74" t="str">
        <f>IF(AND(NOT(ISBLANK($B577)),ISNUMBER($B577)),IF(ISBLANK(LOOKUP($B577,L!$B:$B,L!D:D)),"",LOOKUP($B577,L!$B:$B,L!D:D)),IF(OR($A577=0,ISBLANK($A577)),"",LOOKUP($A577,MK!$B:$B,MK!D:D)))</f>
        <v/>
      </c>
      <c r="E577" s="74" t="str">
        <f>IF(AND(NOT(ISBLANK($B577)),ISNUMBER($B577)),IF(ISBLANK(LOOKUP($B577,L!$B:$B,L!E:E)),"",LOOKUP($B577,L!$B:$B,L!E:E)),IF(OR($A577=0,ISBLANK($A577)),"",LOOKUP($A577,MK!$B:$B,MK!E:E)))</f>
        <v/>
      </c>
      <c r="F577" s="366" t="str">
        <f>IF(AND(NOT(ISBLANK($B577)),ISNUMBER($B577)),IF(ISBLANK(LOOKUP($B577,L!$B:$B,L!F:F)),"",LOOKUP($B577,L!$B:$B,L!F:F)),IF(OR($A577=0,ISBLANK($A577)),"",LOOKUP($A577,MK!$B:$B,MK!F:F)))</f>
        <v/>
      </c>
      <c r="G577" s="366" t="str">
        <f>IF(AND(NOT(ISBLANK($B577)),ISNUMBER($B577)),IF(ISBLANK(LOOKUP($B577,L!$B:$B,L!G:G)),"",LOOKUP($B577,L!$B:$B,L!G:G)),IF(OR($A577=0,ISBLANK($A577)),"",LOOKUP($A577,MK!$B:$B,MK!G:G)))</f>
        <v/>
      </c>
      <c r="H577" s="366" t="str">
        <f>IF(AND(NOT(ISBLANK($B577)),ISNUMBER($B577)),IF(ISBLANK(LOOKUP($B577,L!$B:$B,L!H:H)),"",LOOKUP($B577,L!$B:$B,L!H:H)),IF(OR($A577=0,ISBLANK($A577)),"",LOOKUP($A577,MK!$B:$B,MK!H:H)))</f>
        <v/>
      </c>
      <c r="I577" s="366" t="str">
        <f>IF(AND(NOT(ISBLANK($B577)),ISNUMBER($B577)),IF(ISBLANK(LOOKUP($B577,L!$B:$B,L!I:I)),"",LOOKUP($B577,L!$B:$B,L!I:I)),IF(OR($A577=0,ISBLANK($A577)),"",LOOKUP($A577,MK!$B:$B,MK!I:I)))</f>
        <v/>
      </c>
      <c r="J577" s="366" t="str">
        <f>IF(AND(NOT(ISBLANK($B577)),ISNUMBER($B577)),IF(ISBLANK(LOOKUP($B577,L!$B:$B,L!J:J)),"",LOOKUP($B577,L!$B:$B,L!J:J)),IF(OR($A577=0,ISBLANK($A577)),"",LOOKUP($A577,MK!$B:$B,MK!J:J)))</f>
        <v/>
      </c>
      <c r="K577" s="366" t="str">
        <f>IF(AND(NOT(ISBLANK($B577)),ISNUMBER($B577)),IF(ISBLANK(LOOKUP($B577,L!$B:$B,L!K:K)),"",LOOKUP($B577,L!$B:$B,L!K:K)),IF(OR($A577=0,ISBLANK($A577)),"",LOOKUP($A577,MK!$B:$B,MK!K:K)))</f>
        <v/>
      </c>
      <c r="L577" s="366" t="str">
        <f>IF(AND(NOT(ISBLANK($B577)),ISNUMBER($B577)),IF(ISBLANK(LOOKUP($B577,L!$B:$B,L!L:L)),"",LOOKUP($B577,L!$B:$B,L!L:L)),IF(OR($A577=0,ISBLANK($A577)),"",LOOKUP($A577,MK!$B:$B,MK!L:L)))</f>
        <v/>
      </c>
      <c r="M577" s="366" t="str">
        <f>IF(AND(NOT(ISBLANK($B577)),ISNUMBER($B577)),IF(ISBLANK(LOOKUP($B577,L!$B:$B,L!M:M)),"",LOOKUP($B577,L!$B:$B,L!M:M)),IF(OR($A577=0,ISBLANK($A577)),"",LOOKUP($A577,MK!$B:$B,MK!M:M)))</f>
        <v/>
      </c>
      <c r="N577" s="366" t="str">
        <f>IF(AND(NOT(ISBLANK($B577)),ISNUMBER($B577)),IF(ISBLANK(LOOKUP($B577,L!$B:$B,L!N:N)),"",LOOKUP($B577,L!$B:$B,L!N:N)),IF(OR($A577=0,ISBLANK($A577)),"",LOOKUP($A577,MK!$B:$B,MK!N:N)))</f>
        <v/>
      </c>
      <c r="O577" s="366" t="str">
        <f>IF(AND(NOT(ISBLANK($B577)),ISNUMBER($B577)),IF(ISBLANK(LOOKUP($B577,L!$B:$B,L!O:O)),"",LOOKUP($B577,L!$B:$B,L!O:O)),IF(OR($A577=0,ISBLANK($A577)),"",LOOKUP($A577,MK!$B:$B,MK!O:O)))</f>
        <v/>
      </c>
      <c r="P577" s="366" t="str">
        <f>IF(AND(NOT(ISBLANK($B577)),ISNUMBER($B577)),IF(ISBLANK(LOOKUP($B577,L!$B:$B,L!P:P)),"",LOOKUP($B577,L!$B:$B,L!P:P)),IF(OR($A577=0,ISBLANK($A577)),"",LOOKUP($A577,MK!$B:$B,MK!P:P)))</f>
        <v/>
      </c>
      <c r="Q577" s="366" t="str">
        <f>IF(AND(NOT(ISBLANK($B577)),ISNUMBER($B577)),IF(ISBLANK(LOOKUP($B577,L!$B:$B,L!Q:Q)),"",LOOKUP($B577,L!$B:$B,L!Q:Q)),IF(OR($A577=0,ISBLANK($A577)),"",LOOKUP($A577,MK!$B:$B,MK!Q:Q)))</f>
        <v/>
      </c>
      <c r="R577" s="366" t="str">
        <f>IF(AND(NOT(ISBLANK($B577)),ISNUMBER($B577)),IF(ISBLANK(LOOKUP($B577,L!$B:$B,L!R:R)),"",LOOKUP($B577,L!$B:$B,L!R:R)),IF(OR($A577=0,ISBLANK($A577)),"",LOOKUP($A577,MK!$B:$B,MK!R:R)))</f>
        <v/>
      </c>
      <c r="S577" s="366" t="str">
        <f>IF(AND(NOT(ISBLANK($B577)),ISNUMBER($B577)),IF(ISBLANK(LOOKUP($B577,L!$B:$B,L!S:S)),"",LOOKUP($B577,L!$B:$B,L!S:S)),IF(OR($A577=0,ISBLANK($A577)),"",LOOKUP($A577,MK!$B:$B,MK!S:S)))</f>
        <v/>
      </c>
      <c r="T577" s="366" t="str">
        <f>IF(AND(NOT(ISBLANK($B577)),ISNUMBER($B577)),IF(ISBLANK(LOOKUP($B577,L!$B:$B,L!T:T)),"",LOOKUP($B577,L!$B:$B,L!T:T)),IF(OR($A577=0,ISBLANK($A577)),"",LOOKUP($A577,MK!$B:$B,MK!T:T)))</f>
        <v/>
      </c>
      <c r="U577" s="368" t="str">
        <f>IF(AND(NOT(ISBLANK($B577)),ISNUMBER($B577)),IF(ISBLANK(LOOKUP($B577,L!$B:$B,L!U:U)),"",LOOKUP($B577,L!$B:$B,L!U:U)),IF(OR($A577=0,ISBLANK($A577)),"",LOOKUP($A577,MK!$B:$B,MK!U:U)))</f>
        <v/>
      </c>
    </row>
    <row r="578" spans="1:21" x14ac:dyDescent="0.25">
      <c r="A578" s="283"/>
      <c r="B578" s="73"/>
      <c r="C578" s="363" t="str">
        <f>IF(AND(NOT(ISBLANK($B578)),ISNUMBER($B578)),IF(ISBLANK(LOOKUP($B578,L!$B:$B,L!C:C)),"",LOOKUP($B578,L!$B:$B,L!C:C)),IF(OR($A578=0,ISBLANK($A578)),"",LOOKUP($A578,MK!$B:$B,MK!C:C)))</f>
        <v/>
      </c>
      <c r="D578" s="73" t="str">
        <f>IF(AND(NOT(ISBLANK($B578)),ISNUMBER($B578)),IF(ISBLANK(LOOKUP($B578,L!$B:$B,L!D:D)),"",LOOKUP($B578,L!$B:$B,L!D:D)),IF(OR($A578=0,ISBLANK($A578)),"",LOOKUP($A578,MK!$B:$B,MK!D:D)))</f>
        <v/>
      </c>
      <c r="E578" s="73" t="str">
        <f>IF(AND(NOT(ISBLANK($B578)),ISNUMBER($B578)),IF(ISBLANK(LOOKUP($B578,L!$B:$B,L!E:E)),"",LOOKUP($B578,L!$B:$B,L!E:E)),IF(OR($A578=0,ISBLANK($A578)),"",LOOKUP($A578,MK!$B:$B,MK!E:E)))</f>
        <v/>
      </c>
      <c r="F578" s="363" t="str">
        <f>IF(AND(NOT(ISBLANK($B578)),ISNUMBER($B578)),IF(ISBLANK(LOOKUP($B578,L!$B:$B,L!F:F)),"",LOOKUP($B578,L!$B:$B,L!F:F)),IF(OR($A578=0,ISBLANK($A578)),"",LOOKUP($A578,MK!$B:$B,MK!F:F)))</f>
        <v/>
      </c>
      <c r="G578" s="363" t="str">
        <f>IF(AND(NOT(ISBLANK($B578)),ISNUMBER($B578)),IF(ISBLANK(LOOKUP($B578,L!$B:$B,L!G:G)),"",LOOKUP($B578,L!$B:$B,L!G:G)),IF(OR($A578=0,ISBLANK($A578)),"",LOOKUP($A578,MK!$B:$B,MK!G:G)))</f>
        <v/>
      </c>
      <c r="H578" s="363" t="str">
        <f>IF(AND(NOT(ISBLANK($B578)),ISNUMBER($B578)),IF(ISBLANK(LOOKUP($B578,L!$B:$B,L!H:H)),"",LOOKUP($B578,L!$B:$B,L!H:H)),IF(OR($A578=0,ISBLANK($A578)),"",LOOKUP($A578,MK!$B:$B,MK!H:H)))</f>
        <v/>
      </c>
      <c r="I578" s="363" t="str">
        <f>IF(AND(NOT(ISBLANK($B578)),ISNUMBER($B578)),IF(ISBLANK(LOOKUP($B578,L!$B:$B,L!I:I)),"",LOOKUP($B578,L!$B:$B,L!I:I)),IF(OR($A578=0,ISBLANK($A578)),"",LOOKUP($A578,MK!$B:$B,MK!I:I)))</f>
        <v/>
      </c>
      <c r="J578" s="363" t="str">
        <f>IF(AND(NOT(ISBLANK($B578)),ISNUMBER($B578)),IF(ISBLANK(LOOKUP($B578,L!$B:$B,L!J:J)),"",LOOKUP($B578,L!$B:$B,L!J:J)),IF(OR($A578=0,ISBLANK($A578)),"",LOOKUP($A578,MK!$B:$B,MK!J:J)))</f>
        <v/>
      </c>
      <c r="K578" s="363" t="str">
        <f>IF(AND(NOT(ISBLANK($B578)),ISNUMBER($B578)),IF(ISBLANK(LOOKUP($B578,L!$B:$B,L!K:K)),"",LOOKUP($B578,L!$B:$B,L!K:K)),IF(OR($A578=0,ISBLANK($A578)),"",LOOKUP($A578,MK!$B:$B,MK!K:K)))</f>
        <v/>
      </c>
      <c r="L578" s="363" t="str">
        <f>IF(AND(NOT(ISBLANK($B578)),ISNUMBER($B578)),IF(ISBLANK(LOOKUP($B578,L!$B:$B,L!L:L)),"",LOOKUP($B578,L!$B:$B,L!L:L)),IF(OR($A578=0,ISBLANK($A578)),"",LOOKUP($A578,MK!$B:$B,MK!L:L)))</f>
        <v/>
      </c>
      <c r="M578" s="363" t="str">
        <f>IF(AND(NOT(ISBLANK($B578)),ISNUMBER($B578)),IF(ISBLANK(LOOKUP($B578,L!$B:$B,L!M:M)),"",LOOKUP($B578,L!$B:$B,L!M:M)),IF(OR($A578=0,ISBLANK($A578)),"",LOOKUP($A578,MK!$B:$B,MK!M:M)))</f>
        <v/>
      </c>
      <c r="N578" s="363" t="str">
        <f>IF(AND(NOT(ISBLANK($B578)),ISNUMBER($B578)),IF(ISBLANK(LOOKUP($B578,L!$B:$B,L!N:N)),"",LOOKUP($B578,L!$B:$B,L!N:N)),IF(OR($A578=0,ISBLANK($A578)),"",LOOKUP($A578,MK!$B:$B,MK!N:N)))</f>
        <v/>
      </c>
      <c r="O578" s="363" t="str">
        <f>IF(AND(NOT(ISBLANK($B578)),ISNUMBER($B578)),IF(ISBLANK(LOOKUP($B578,L!$B:$B,L!O:O)),"",LOOKUP($B578,L!$B:$B,L!O:O)),IF(OR($A578=0,ISBLANK($A578)),"",LOOKUP($A578,MK!$B:$B,MK!O:O)))</f>
        <v/>
      </c>
      <c r="P578" s="363" t="str">
        <f>IF(AND(NOT(ISBLANK($B578)),ISNUMBER($B578)),IF(ISBLANK(LOOKUP($B578,L!$B:$B,L!P:P)),"",LOOKUP($B578,L!$B:$B,L!P:P)),IF(OR($A578=0,ISBLANK($A578)),"",LOOKUP($A578,MK!$B:$B,MK!P:P)))</f>
        <v/>
      </c>
      <c r="Q578" s="363" t="str">
        <f>IF(AND(NOT(ISBLANK($B578)),ISNUMBER($B578)),IF(ISBLANK(LOOKUP($B578,L!$B:$B,L!Q:Q)),"",LOOKUP($B578,L!$B:$B,L!Q:Q)),IF(OR($A578=0,ISBLANK($A578)),"",LOOKUP($A578,MK!$B:$B,MK!Q:Q)))</f>
        <v/>
      </c>
      <c r="R578" s="363" t="str">
        <f>IF(AND(NOT(ISBLANK($B578)),ISNUMBER($B578)),IF(ISBLANK(LOOKUP($B578,L!$B:$B,L!R:R)),"",LOOKUP($B578,L!$B:$B,L!R:R)),IF(OR($A578=0,ISBLANK($A578)),"",LOOKUP($A578,MK!$B:$B,MK!R:R)))</f>
        <v/>
      </c>
      <c r="S578" s="363" t="str">
        <f>IF(AND(NOT(ISBLANK($B578)),ISNUMBER($B578)),IF(ISBLANK(LOOKUP($B578,L!$B:$B,L!S:S)),"",LOOKUP($B578,L!$B:$B,L!S:S)),IF(OR($A578=0,ISBLANK($A578)),"",LOOKUP($A578,MK!$B:$B,MK!S:S)))</f>
        <v/>
      </c>
      <c r="T578" s="363" t="str">
        <f>IF(AND(NOT(ISBLANK($B578)),ISNUMBER($B578)),IF(ISBLANK(LOOKUP($B578,L!$B:$B,L!T:T)),"",LOOKUP($B578,L!$B:$B,L!T:T)),IF(OR($A578=0,ISBLANK($A578)),"",LOOKUP($A578,MK!$B:$B,MK!T:T)))</f>
        <v/>
      </c>
      <c r="U578" s="365" t="str">
        <f>IF(AND(NOT(ISBLANK($B578)),ISNUMBER($B578)),IF(ISBLANK(LOOKUP($B578,L!$B:$B,L!U:U)),"",LOOKUP($B578,L!$B:$B,L!U:U)),IF(OR($A578=0,ISBLANK($A578)),"",LOOKUP($A578,MK!$B:$B,MK!U:U)))</f>
        <v/>
      </c>
    </row>
    <row r="579" spans="1:21" x14ac:dyDescent="0.25">
      <c r="A579" s="283"/>
      <c r="B579" s="74"/>
      <c r="C579" s="366" t="str">
        <f>IF(AND(NOT(ISBLANK($B579)),ISNUMBER($B579)),IF(ISBLANK(LOOKUP($B579,L!$B:$B,L!C:C)),"",LOOKUP($B579,L!$B:$B,L!C:C)),IF(OR($A579=0,ISBLANK($A579)),"",LOOKUP($A579,MK!$B:$B,MK!C:C)))</f>
        <v/>
      </c>
      <c r="D579" s="74" t="str">
        <f>IF(AND(NOT(ISBLANK($B579)),ISNUMBER($B579)),IF(ISBLANK(LOOKUP($B579,L!$B:$B,L!D:D)),"",LOOKUP($B579,L!$B:$B,L!D:D)),IF(OR($A579=0,ISBLANK($A579)),"",LOOKUP($A579,MK!$B:$B,MK!D:D)))</f>
        <v/>
      </c>
      <c r="E579" s="74" t="str">
        <f>IF(AND(NOT(ISBLANK($B579)),ISNUMBER($B579)),IF(ISBLANK(LOOKUP($B579,L!$B:$B,L!E:E)),"",LOOKUP($B579,L!$B:$B,L!E:E)),IF(OR($A579=0,ISBLANK($A579)),"",LOOKUP($A579,MK!$B:$B,MK!E:E)))</f>
        <v/>
      </c>
      <c r="F579" s="366" t="str">
        <f>IF(AND(NOT(ISBLANK($B579)),ISNUMBER($B579)),IF(ISBLANK(LOOKUP($B579,L!$B:$B,L!F:F)),"",LOOKUP($B579,L!$B:$B,L!F:F)),IF(OR($A579=0,ISBLANK($A579)),"",LOOKUP($A579,MK!$B:$B,MK!F:F)))</f>
        <v/>
      </c>
      <c r="G579" s="366" t="str">
        <f>IF(AND(NOT(ISBLANK($B579)),ISNUMBER($B579)),IF(ISBLANK(LOOKUP($B579,L!$B:$B,L!G:G)),"",LOOKUP($B579,L!$B:$B,L!G:G)),IF(OR($A579=0,ISBLANK($A579)),"",LOOKUP($A579,MK!$B:$B,MK!G:G)))</f>
        <v/>
      </c>
      <c r="H579" s="366" t="str">
        <f>IF(AND(NOT(ISBLANK($B579)),ISNUMBER($B579)),IF(ISBLANK(LOOKUP($B579,L!$B:$B,L!H:H)),"",LOOKUP($B579,L!$B:$B,L!H:H)),IF(OR($A579=0,ISBLANK($A579)),"",LOOKUP($A579,MK!$B:$B,MK!H:H)))</f>
        <v/>
      </c>
      <c r="I579" s="366" t="str">
        <f>IF(AND(NOT(ISBLANK($B579)),ISNUMBER($B579)),IF(ISBLANK(LOOKUP($B579,L!$B:$B,L!I:I)),"",LOOKUP($B579,L!$B:$B,L!I:I)),IF(OR($A579=0,ISBLANK($A579)),"",LOOKUP($A579,MK!$B:$B,MK!I:I)))</f>
        <v/>
      </c>
      <c r="J579" s="366" t="str">
        <f>IF(AND(NOT(ISBLANK($B579)),ISNUMBER($B579)),IF(ISBLANK(LOOKUP($B579,L!$B:$B,L!J:J)),"",LOOKUP($B579,L!$B:$B,L!J:J)),IF(OR($A579=0,ISBLANK($A579)),"",LOOKUP($A579,MK!$B:$B,MK!J:J)))</f>
        <v/>
      </c>
      <c r="K579" s="366" t="str">
        <f>IF(AND(NOT(ISBLANK($B579)),ISNUMBER($B579)),IF(ISBLANK(LOOKUP($B579,L!$B:$B,L!K:K)),"",LOOKUP($B579,L!$B:$B,L!K:K)),IF(OR($A579=0,ISBLANK($A579)),"",LOOKUP($A579,MK!$B:$B,MK!K:K)))</f>
        <v/>
      </c>
      <c r="L579" s="366" t="str">
        <f>IF(AND(NOT(ISBLANK($B579)),ISNUMBER($B579)),IF(ISBLANK(LOOKUP($B579,L!$B:$B,L!L:L)),"",LOOKUP($B579,L!$B:$B,L!L:L)),IF(OR($A579=0,ISBLANK($A579)),"",LOOKUP($A579,MK!$B:$B,MK!L:L)))</f>
        <v/>
      </c>
      <c r="M579" s="366" t="str">
        <f>IF(AND(NOT(ISBLANK($B579)),ISNUMBER($B579)),IF(ISBLANK(LOOKUP($B579,L!$B:$B,L!M:M)),"",LOOKUP($B579,L!$B:$B,L!M:M)),IF(OR($A579=0,ISBLANK($A579)),"",LOOKUP($A579,MK!$B:$B,MK!M:M)))</f>
        <v/>
      </c>
      <c r="N579" s="366" t="str">
        <f>IF(AND(NOT(ISBLANK($B579)),ISNUMBER($B579)),IF(ISBLANK(LOOKUP($B579,L!$B:$B,L!N:N)),"",LOOKUP($B579,L!$B:$B,L!N:N)),IF(OR($A579=0,ISBLANK($A579)),"",LOOKUP($A579,MK!$B:$B,MK!N:N)))</f>
        <v/>
      </c>
      <c r="O579" s="366" t="str">
        <f>IF(AND(NOT(ISBLANK($B579)),ISNUMBER($B579)),IF(ISBLANK(LOOKUP($B579,L!$B:$B,L!O:O)),"",LOOKUP($B579,L!$B:$B,L!O:O)),IF(OR($A579=0,ISBLANK($A579)),"",LOOKUP($A579,MK!$B:$B,MK!O:O)))</f>
        <v/>
      </c>
      <c r="P579" s="366" t="str">
        <f>IF(AND(NOT(ISBLANK($B579)),ISNUMBER($B579)),IF(ISBLANK(LOOKUP($B579,L!$B:$B,L!P:P)),"",LOOKUP($B579,L!$B:$B,L!P:P)),IF(OR($A579=0,ISBLANK($A579)),"",LOOKUP($A579,MK!$B:$B,MK!P:P)))</f>
        <v/>
      </c>
      <c r="Q579" s="366" t="str">
        <f>IF(AND(NOT(ISBLANK($B579)),ISNUMBER($B579)),IF(ISBLANK(LOOKUP($B579,L!$B:$B,L!Q:Q)),"",LOOKUP($B579,L!$B:$B,L!Q:Q)),IF(OR($A579=0,ISBLANK($A579)),"",LOOKUP($A579,MK!$B:$B,MK!Q:Q)))</f>
        <v/>
      </c>
      <c r="R579" s="366" t="str">
        <f>IF(AND(NOT(ISBLANK($B579)),ISNUMBER($B579)),IF(ISBLANK(LOOKUP($B579,L!$B:$B,L!R:R)),"",LOOKUP($B579,L!$B:$B,L!R:R)),IF(OR($A579=0,ISBLANK($A579)),"",LOOKUP($A579,MK!$B:$B,MK!R:R)))</f>
        <v/>
      </c>
      <c r="S579" s="366" t="str">
        <f>IF(AND(NOT(ISBLANK($B579)),ISNUMBER($B579)),IF(ISBLANK(LOOKUP($B579,L!$B:$B,L!S:S)),"",LOOKUP($B579,L!$B:$B,L!S:S)),IF(OR($A579=0,ISBLANK($A579)),"",LOOKUP($A579,MK!$B:$B,MK!S:S)))</f>
        <v/>
      </c>
      <c r="T579" s="366" t="str">
        <f>IF(AND(NOT(ISBLANK($B579)),ISNUMBER($B579)),IF(ISBLANK(LOOKUP($B579,L!$B:$B,L!T:T)),"",LOOKUP($B579,L!$B:$B,L!T:T)),IF(OR($A579=0,ISBLANK($A579)),"",LOOKUP($A579,MK!$B:$B,MK!T:T)))</f>
        <v/>
      </c>
      <c r="U579" s="368" t="str">
        <f>IF(AND(NOT(ISBLANK($B579)),ISNUMBER($B579)),IF(ISBLANK(LOOKUP($B579,L!$B:$B,L!U:U)),"",LOOKUP($B579,L!$B:$B,L!U:U)),IF(OR($A579=0,ISBLANK($A579)),"",LOOKUP($A579,MK!$B:$B,MK!U:U)))</f>
        <v/>
      </c>
    </row>
    <row r="580" spans="1:21" x14ac:dyDescent="0.25">
      <c r="A580" s="283"/>
      <c r="B580" s="73"/>
      <c r="C580" s="363" t="str">
        <f>IF(AND(NOT(ISBLANK($B580)),ISNUMBER($B580)),IF(ISBLANK(LOOKUP($B580,L!$B:$B,L!C:C)),"",LOOKUP($B580,L!$B:$B,L!C:C)),IF(OR($A580=0,ISBLANK($A580)),"",LOOKUP($A580,MK!$B:$B,MK!C:C)))</f>
        <v/>
      </c>
      <c r="D580" s="73" t="str">
        <f>IF(AND(NOT(ISBLANK($B580)),ISNUMBER($B580)),IF(ISBLANK(LOOKUP($B580,L!$B:$B,L!D:D)),"",LOOKUP($B580,L!$B:$B,L!D:D)),IF(OR($A580=0,ISBLANK($A580)),"",LOOKUP($A580,MK!$B:$B,MK!D:D)))</f>
        <v/>
      </c>
      <c r="E580" s="73" t="str">
        <f>IF(AND(NOT(ISBLANK($B580)),ISNUMBER($B580)),IF(ISBLANK(LOOKUP($B580,L!$B:$B,L!E:E)),"",LOOKUP($B580,L!$B:$B,L!E:E)),IF(OR($A580=0,ISBLANK($A580)),"",LOOKUP($A580,MK!$B:$B,MK!E:E)))</f>
        <v/>
      </c>
      <c r="F580" s="363" t="str">
        <f>IF(AND(NOT(ISBLANK($B580)),ISNUMBER($B580)),IF(ISBLANK(LOOKUP($B580,L!$B:$B,L!F:F)),"",LOOKUP($B580,L!$B:$B,L!F:F)),IF(OR($A580=0,ISBLANK($A580)),"",LOOKUP($A580,MK!$B:$B,MK!F:F)))</f>
        <v/>
      </c>
      <c r="G580" s="363" t="str">
        <f>IF(AND(NOT(ISBLANK($B580)),ISNUMBER($B580)),IF(ISBLANK(LOOKUP($B580,L!$B:$B,L!G:G)),"",LOOKUP($B580,L!$B:$B,L!G:G)),IF(OR($A580=0,ISBLANK($A580)),"",LOOKUP($A580,MK!$B:$B,MK!G:G)))</f>
        <v/>
      </c>
      <c r="H580" s="363" t="str">
        <f>IF(AND(NOT(ISBLANK($B580)),ISNUMBER($B580)),IF(ISBLANK(LOOKUP($B580,L!$B:$B,L!H:H)),"",LOOKUP($B580,L!$B:$B,L!H:H)),IF(OR($A580=0,ISBLANK($A580)),"",LOOKUP($A580,MK!$B:$B,MK!H:H)))</f>
        <v/>
      </c>
      <c r="I580" s="363" t="str">
        <f>IF(AND(NOT(ISBLANK($B580)),ISNUMBER($B580)),IF(ISBLANK(LOOKUP($B580,L!$B:$B,L!I:I)),"",LOOKUP($B580,L!$B:$B,L!I:I)),IF(OR($A580=0,ISBLANK($A580)),"",LOOKUP($A580,MK!$B:$B,MK!I:I)))</f>
        <v/>
      </c>
      <c r="J580" s="363" t="str">
        <f>IF(AND(NOT(ISBLANK($B580)),ISNUMBER($B580)),IF(ISBLANK(LOOKUP($B580,L!$B:$B,L!J:J)),"",LOOKUP($B580,L!$B:$B,L!J:J)),IF(OR($A580=0,ISBLANK($A580)),"",LOOKUP($A580,MK!$B:$B,MK!J:J)))</f>
        <v/>
      </c>
      <c r="K580" s="363" t="str">
        <f>IF(AND(NOT(ISBLANK($B580)),ISNUMBER($B580)),IF(ISBLANK(LOOKUP($B580,L!$B:$B,L!K:K)),"",LOOKUP($B580,L!$B:$B,L!K:K)),IF(OR($A580=0,ISBLANK($A580)),"",LOOKUP($A580,MK!$B:$B,MK!K:K)))</f>
        <v/>
      </c>
      <c r="L580" s="363" t="str">
        <f>IF(AND(NOT(ISBLANK($B580)),ISNUMBER($B580)),IF(ISBLANK(LOOKUP($B580,L!$B:$B,L!L:L)),"",LOOKUP($B580,L!$B:$B,L!L:L)),IF(OR($A580=0,ISBLANK($A580)),"",LOOKUP($A580,MK!$B:$B,MK!L:L)))</f>
        <v/>
      </c>
      <c r="M580" s="363" t="str">
        <f>IF(AND(NOT(ISBLANK($B580)),ISNUMBER($B580)),IF(ISBLANK(LOOKUP($B580,L!$B:$B,L!M:M)),"",LOOKUP($B580,L!$B:$B,L!M:M)),IF(OR($A580=0,ISBLANK($A580)),"",LOOKUP($A580,MK!$B:$B,MK!M:M)))</f>
        <v/>
      </c>
      <c r="N580" s="363" t="str">
        <f>IF(AND(NOT(ISBLANK($B580)),ISNUMBER($B580)),IF(ISBLANK(LOOKUP($B580,L!$B:$B,L!N:N)),"",LOOKUP($B580,L!$B:$B,L!N:N)),IF(OR($A580=0,ISBLANK($A580)),"",LOOKUP($A580,MK!$B:$B,MK!N:N)))</f>
        <v/>
      </c>
      <c r="O580" s="363" t="str">
        <f>IF(AND(NOT(ISBLANK($B580)),ISNUMBER($B580)),IF(ISBLANK(LOOKUP($B580,L!$B:$B,L!O:O)),"",LOOKUP($B580,L!$B:$B,L!O:O)),IF(OR($A580=0,ISBLANK($A580)),"",LOOKUP($A580,MK!$B:$B,MK!O:O)))</f>
        <v/>
      </c>
      <c r="P580" s="363" t="str">
        <f>IF(AND(NOT(ISBLANK($B580)),ISNUMBER($B580)),IF(ISBLANK(LOOKUP($B580,L!$B:$B,L!P:P)),"",LOOKUP($B580,L!$B:$B,L!P:P)),IF(OR($A580=0,ISBLANK($A580)),"",LOOKUP($A580,MK!$B:$B,MK!P:P)))</f>
        <v/>
      </c>
      <c r="Q580" s="363" t="str">
        <f>IF(AND(NOT(ISBLANK($B580)),ISNUMBER($B580)),IF(ISBLANK(LOOKUP($B580,L!$B:$B,L!Q:Q)),"",LOOKUP($B580,L!$B:$B,L!Q:Q)),IF(OR($A580=0,ISBLANK($A580)),"",LOOKUP($A580,MK!$B:$B,MK!Q:Q)))</f>
        <v/>
      </c>
      <c r="R580" s="363" t="str">
        <f>IF(AND(NOT(ISBLANK($B580)),ISNUMBER($B580)),IF(ISBLANK(LOOKUP($B580,L!$B:$B,L!R:R)),"",LOOKUP($B580,L!$B:$B,L!R:R)),IF(OR($A580=0,ISBLANK($A580)),"",LOOKUP($A580,MK!$B:$B,MK!R:R)))</f>
        <v/>
      </c>
      <c r="S580" s="363" t="str">
        <f>IF(AND(NOT(ISBLANK($B580)),ISNUMBER($B580)),IF(ISBLANK(LOOKUP($B580,L!$B:$B,L!S:S)),"",LOOKUP($B580,L!$B:$B,L!S:S)),IF(OR($A580=0,ISBLANK($A580)),"",LOOKUP($A580,MK!$B:$B,MK!S:S)))</f>
        <v/>
      </c>
      <c r="T580" s="363" t="str">
        <f>IF(AND(NOT(ISBLANK($B580)),ISNUMBER($B580)),IF(ISBLANK(LOOKUP($B580,L!$B:$B,L!T:T)),"",LOOKUP($B580,L!$B:$B,L!T:T)),IF(OR($A580=0,ISBLANK($A580)),"",LOOKUP($A580,MK!$B:$B,MK!T:T)))</f>
        <v/>
      </c>
      <c r="U580" s="365" t="str">
        <f>IF(AND(NOT(ISBLANK($B580)),ISNUMBER($B580)),IF(ISBLANK(LOOKUP($B580,L!$B:$B,L!U:U)),"",LOOKUP($B580,L!$B:$B,L!U:U)),IF(OR($A580=0,ISBLANK($A580)),"",LOOKUP($A580,MK!$B:$B,MK!U:U)))</f>
        <v/>
      </c>
    </row>
    <row r="581" spans="1:21" x14ac:dyDescent="0.25">
      <c r="A581" s="283"/>
      <c r="B581" s="74"/>
      <c r="C581" s="366" t="str">
        <f>IF(AND(NOT(ISBLANK($B581)),ISNUMBER($B581)),IF(ISBLANK(LOOKUP($B581,L!$B:$B,L!C:C)),"",LOOKUP($B581,L!$B:$B,L!C:C)),IF(OR($A581=0,ISBLANK($A581)),"",LOOKUP($A581,MK!$B:$B,MK!C:C)))</f>
        <v/>
      </c>
      <c r="D581" s="74" t="str">
        <f>IF(AND(NOT(ISBLANK($B581)),ISNUMBER($B581)),IF(ISBLANK(LOOKUP($B581,L!$B:$B,L!D:D)),"",LOOKUP($B581,L!$B:$B,L!D:D)),IF(OR($A581=0,ISBLANK($A581)),"",LOOKUP($A581,MK!$B:$B,MK!D:D)))</f>
        <v/>
      </c>
      <c r="E581" s="74" t="str">
        <f>IF(AND(NOT(ISBLANK($B581)),ISNUMBER($B581)),IF(ISBLANK(LOOKUP($B581,L!$B:$B,L!E:E)),"",LOOKUP($B581,L!$B:$B,L!E:E)),IF(OR($A581=0,ISBLANK($A581)),"",LOOKUP($A581,MK!$B:$B,MK!E:E)))</f>
        <v/>
      </c>
      <c r="F581" s="366" t="str">
        <f>IF(AND(NOT(ISBLANK($B581)),ISNUMBER($B581)),IF(ISBLANK(LOOKUP($B581,L!$B:$B,L!F:F)),"",LOOKUP($B581,L!$B:$B,L!F:F)),IF(OR($A581=0,ISBLANK($A581)),"",LOOKUP($A581,MK!$B:$B,MK!F:F)))</f>
        <v/>
      </c>
      <c r="G581" s="366" t="str">
        <f>IF(AND(NOT(ISBLANK($B581)),ISNUMBER($B581)),IF(ISBLANK(LOOKUP($B581,L!$B:$B,L!G:G)),"",LOOKUP($B581,L!$B:$B,L!G:G)),IF(OR($A581=0,ISBLANK($A581)),"",LOOKUP($A581,MK!$B:$B,MK!G:G)))</f>
        <v/>
      </c>
      <c r="H581" s="366" t="str">
        <f>IF(AND(NOT(ISBLANK($B581)),ISNUMBER($B581)),IF(ISBLANK(LOOKUP($B581,L!$B:$B,L!H:H)),"",LOOKUP($B581,L!$B:$B,L!H:H)),IF(OR($A581=0,ISBLANK($A581)),"",LOOKUP($A581,MK!$B:$B,MK!H:H)))</f>
        <v/>
      </c>
      <c r="I581" s="366" t="str">
        <f>IF(AND(NOT(ISBLANK($B581)),ISNUMBER($B581)),IF(ISBLANK(LOOKUP($B581,L!$B:$B,L!I:I)),"",LOOKUP($B581,L!$B:$B,L!I:I)),IF(OR($A581=0,ISBLANK($A581)),"",LOOKUP($A581,MK!$B:$B,MK!I:I)))</f>
        <v/>
      </c>
      <c r="J581" s="366" t="str">
        <f>IF(AND(NOT(ISBLANK($B581)),ISNUMBER($B581)),IF(ISBLANK(LOOKUP($B581,L!$B:$B,L!J:J)),"",LOOKUP($B581,L!$B:$B,L!J:J)),IF(OR($A581=0,ISBLANK($A581)),"",LOOKUP($A581,MK!$B:$B,MK!J:J)))</f>
        <v/>
      </c>
      <c r="K581" s="366" t="str">
        <f>IF(AND(NOT(ISBLANK($B581)),ISNUMBER($B581)),IF(ISBLANK(LOOKUP($B581,L!$B:$B,L!K:K)),"",LOOKUP($B581,L!$B:$B,L!K:K)),IF(OR($A581=0,ISBLANK($A581)),"",LOOKUP($A581,MK!$B:$B,MK!K:K)))</f>
        <v/>
      </c>
      <c r="L581" s="366" t="str">
        <f>IF(AND(NOT(ISBLANK($B581)),ISNUMBER($B581)),IF(ISBLANK(LOOKUP($B581,L!$B:$B,L!L:L)),"",LOOKUP($B581,L!$B:$B,L!L:L)),IF(OR($A581=0,ISBLANK($A581)),"",LOOKUP($A581,MK!$B:$B,MK!L:L)))</f>
        <v/>
      </c>
      <c r="M581" s="366" t="str">
        <f>IF(AND(NOT(ISBLANK($B581)),ISNUMBER($B581)),IF(ISBLANK(LOOKUP($B581,L!$B:$B,L!M:M)),"",LOOKUP($B581,L!$B:$B,L!M:M)),IF(OR($A581=0,ISBLANK($A581)),"",LOOKUP($A581,MK!$B:$B,MK!M:M)))</f>
        <v/>
      </c>
      <c r="N581" s="366" t="str">
        <f>IF(AND(NOT(ISBLANK($B581)),ISNUMBER($B581)),IF(ISBLANK(LOOKUP($B581,L!$B:$B,L!N:N)),"",LOOKUP($B581,L!$B:$B,L!N:N)),IF(OR($A581=0,ISBLANK($A581)),"",LOOKUP($A581,MK!$B:$B,MK!N:N)))</f>
        <v/>
      </c>
      <c r="O581" s="366" t="str">
        <f>IF(AND(NOT(ISBLANK($B581)),ISNUMBER($B581)),IF(ISBLANK(LOOKUP($B581,L!$B:$B,L!O:O)),"",LOOKUP($B581,L!$B:$B,L!O:O)),IF(OR($A581=0,ISBLANK($A581)),"",LOOKUP($A581,MK!$B:$B,MK!O:O)))</f>
        <v/>
      </c>
      <c r="P581" s="366" t="str">
        <f>IF(AND(NOT(ISBLANK($B581)),ISNUMBER($B581)),IF(ISBLANK(LOOKUP($B581,L!$B:$B,L!P:P)),"",LOOKUP($B581,L!$B:$B,L!P:P)),IF(OR($A581=0,ISBLANK($A581)),"",LOOKUP($A581,MK!$B:$B,MK!P:P)))</f>
        <v/>
      </c>
      <c r="Q581" s="366" t="str">
        <f>IF(AND(NOT(ISBLANK($B581)),ISNUMBER($B581)),IF(ISBLANK(LOOKUP($B581,L!$B:$B,L!Q:Q)),"",LOOKUP($B581,L!$B:$B,L!Q:Q)),IF(OR($A581=0,ISBLANK($A581)),"",LOOKUP($A581,MK!$B:$B,MK!Q:Q)))</f>
        <v/>
      </c>
      <c r="R581" s="366" t="str">
        <f>IF(AND(NOT(ISBLANK($B581)),ISNUMBER($B581)),IF(ISBLANK(LOOKUP($B581,L!$B:$B,L!R:R)),"",LOOKUP($B581,L!$B:$B,L!R:R)),IF(OR($A581=0,ISBLANK($A581)),"",LOOKUP($A581,MK!$B:$B,MK!R:R)))</f>
        <v/>
      </c>
      <c r="S581" s="366" t="str">
        <f>IF(AND(NOT(ISBLANK($B581)),ISNUMBER($B581)),IF(ISBLANK(LOOKUP($B581,L!$B:$B,L!S:S)),"",LOOKUP($B581,L!$B:$B,L!S:S)),IF(OR($A581=0,ISBLANK($A581)),"",LOOKUP($A581,MK!$B:$B,MK!S:S)))</f>
        <v/>
      </c>
      <c r="T581" s="366" t="str">
        <f>IF(AND(NOT(ISBLANK($B581)),ISNUMBER($B581)),IF(ISBLANK(LOOKUP($B581,L!$B:$B,L!T:T)),"",LOOKUP($B581,L!$B:$B,L!T:T)),IF(OR($A581=0,ISBLANK($A581)),"",LOOKUP($A581,MK!$B:$B,MK!T:T)))</f>
        <v/>
      </c>
      <c r="U581" s="368" t="str">
        <f>IF(AND(NOT(ISBLANK($B581)),ISNUMBER($B581)),IF(ISBLANK(LOOKUP($B581,L!$B:$B,L!U:U)),"",LOOKUP($B581,L!$B:$B,L!U:U)),IF(OR($A581=0,ISBLANK($A581)),"",LOOKUP($A581,MK!$B:$B,MK!U:U)))</f>
        <v/>
      </c>
    </row>
    <row r="582" spans="1:21" x14ac:dyDescent="0.25">
      <c r="A582" s="283"/>
      <c r="B582" s="73"/>
      <c r="C582" s="363" t="str">
        <f>IF(AND(NOT(ISBLANK($B582)),ISNUMBER($B582)),IF(ISBLANK(LOOKUP($B582,L!$B:$B,L!C:C)),"",LOOKUP($B582,L!$B:$B,L!C:C)),IF(OR($A582=0,ISBLANK($A582)),"",LOOKUP($A582,MK!$B:$B,MK!C:C)))</f>
        <v/>
      </c>
      <c r="D582" s="73" t="str">
        <f>IF(AND(NOT(ISBLANK($B582)),ISNUMBER($B582)),IF(ISBLANK(LOOKUP($B582,L!$B:$B,L!D:D)),"",LOOKUP($B582,L!$B:$B,L!D:D)),IF(OR($A582=0,ISBLANK($A582)),"",LOOKUP($A582,MK!$B:$B,MK!D:D)))</f>
        <v/>
      </c>
      <c r="E582" s="73" t="str">
        <f>IF(AND(NOT(ISBLANK($B582)),ISNUMBER($B582)),IF(ISBLANK(LOOKUP($B582,L!$B:$B,L!E:E)),"",LOOKUP($B582,L!$B:$B,L!E:E)),IF(OR($A582=0,ISBLANK($A582)),"",LOOKUP($A582,MK!$B:$B,MK!E:E)))</f>
        <v/>
      </c>
      <c r="F582" s="363" t="str">
        <f>IF(AND(NOT(ISBLANK($B582)),ISNUMBER($B582)),IF(ISBLANK(LOOKUP($B582,L!$B:$B,L!F:F)),"",LOOKUP($B582,L!$B:$B,L!F:F)),IF(OR($A582=0,ISBLANK($A582)),"",LOOKUP($A582,MK!$B:$B,MK!F:F)))</f>
        <v/>
      </c>
      <c r="G582" s="363" t="str">
        <f>IF(AND(NOT(ISBLANK($B582)),ISNUMBER($B582)),IF(ISBLANK(LOOKUP($B582,L!$B:$B,L!G:G)),"",LOOKUP($B582,L!$B:$B,L!G:G)),IF(OR($A582=0,ISBLANK($A582)),"",LOOKUP($A582,MK!$B:$B,MK!G:G)))</f>
        <v/>
      </c>
      <c r="H582" s="363" t="str">
        <f>IF(AND(NOT(ISBLANK($B582)),ISNUMBER($B582)),IF(ISBLANK(LOOKUP($B582,L!$B:$B,L!H:H)),"",LOOKUP($B582,L!$B:$B,L!H:H)),IF(OR($A582=0,ISBLANK($A582)),"",LOOKUP($A582,MK!$B:$B,MK!H:H)))</f>
        <v/>
      </c>
      <c r="I582" s="363" t="str">
        <f>IF(AND(NOT(ISBLANK($B582)),ISNUMBER($B582)),IF(ISBLANK(LOOKUP($B582,L!$B:$B,L!I:I)),"",LOOKUP($B582,L!$B:$B,L!I:I)),IF(OR($A582=0,ISBLANK($A582)),"",LOOKUP($A582,MK!$B:$B,MK!I:I)))</f>
        <v/>
      </c>
      <c r="J582" s="363" t="str">
        <f>IF(AND(NOT(ISBLANK($B582)),ISNUMBER($B582)),IF(ISBLANK(LOOKUP($B582,L!$B:$B,L!J:J)),"",LOOKUP($B582,L!$B:$B,L!J:J)),IF(OR($A582=0,ISBLANK($A582)),"",LOOKUP($A582,MK!$B:$B,MK!J:J)))</f>
        <v/>
      </c>
      <c r="K582" s="363" t="str">
        <f>IF(AND(NOT(ISBLANK($B582)),ISNUMBER($B582)),IF(ISBLANK(LOOKUP($B582,L!$B:$B,L!K:K)),"",LOOKUP($B582,L!$B:$B,L!K:K)),IF(OR($A582=0,ISBLANK($A582)),"",LOOKUP($A582,MK!$B:$B,MK!K:K)))</f>
        <v/>
      </c>
      <c r="L582" s="363" t="str">
        <f>IF(AND(NOT(ISBLANK($B582)),ISNUMBER($B582)),IF(ISBLANK(LOOKUP($B582,L!$B:$B,L!L:L)),"",LOOKUP($B582,L!$B:$B,L!L:L)),IF(OR($A582=0,ISBLANK($A582)),"",LOOKUP($A582,MK!$B:$B,MK!L:L)))</f>
        <v/>
      </c>
      <c r="M582" s="363" t="str">
        <f>IF(AND(NOT(ISBLANK($B582)),ISNUMBER($B582)),IF(ISBLANK(LOOKUP($B582,L!$B:$B,L!M:M)),"",LOOKUP($B582,L!$B:$B,L!M:M)),IF(OR($A582=0,ISBLANK($A582)),"",LOOKUP($A582,MK!$B:$B,MK!M:M)))</f>
        <v/>
      </c>
      <c r="N582" s="363" t="str">
        <f>IF(AND(NOT(ISBLANK($B582)),ISNUMBER($B582)),IF(ISBLANK(LOOKUP($B582,L!$B:$B,L!N:N)),"",LOOKUP($B582,L!$B:$B,L!N:N)),IF(OR($A582=0,ISBLANK($A582)),"",LOOKUP($A582,MK!$B:$B,MK!N:N)))</f>
        <v/>
      </c>
      <c r="O582" s="363" t="str">
        <f>IF(AND(NOT(ISBLANK($B582)),ISNUMBER($B582)),IF(ISBLANK(LOOKUP($B582,L!$B:$B,L!O:O)),"",LOOKUP($B582,L!$B:$B,L!O:O)),IF(OR($A582=0,ISBLANK($A582)),"",LOOKUP($A582,MK!$B:$B,MK!O:O)))</f>
        <v/>
      </c>
      <c r="P582" s="363" t="str">
        <f>IF(AND(NOT(ISBLANK($B582)),ISNUMBER($B582)),IF(ISBLANK(LOOKUP($B582,L!$B:$B,L!P:P)),"",LOOKUP($B582,L!$B:$B,L!P:P)),IF(OR($A582=0,ISBLANK($A582)),"",LOOKUP($A582,MK!$B:$B,MK!P:P)))</f>
        <v/>
      </c>
      <c r="Q582" s="363" t="str">
        <f>IF(AND(NOT(ISBLANK($B582)),ISNUMBER($B582)),IF(ISBLANK(LOOKUP($B582,L!$B:$B,L!Q:Q)),"",LOOKUP($B582,L!$B:$B,L!Q:Q)),IF(OR($A582=0,ISBLANK($A582)),"",LOOKUP($A582,MK!$B:$B,MK!Q:Q)))</f>
        <v/>
      </c>
      <c r="R582" s="363" t="str">
        <f>IF(AND(NOT(ISBLANK($B582)),ISNUMBER($B582)),IF(ISBLANK(LOOKUP($B582,L!$B:$B,L!R:R)),"",LOOKUP($B582,L!$B:$B,L!R:R)),IF(OR($A582=0,ISBLANK($A582)),"",LOOKUP($A582,MK!$B:$B,MK!R:R)))</f>
        <v/>
      </c>
      <c r="S582" s="363" t="str">
        <f>IF(AND(NOT(ISBLANK($B582)),ISNUMBER($B582)),IF(ISBLANK(LOOKUP($B582,L!$B:$B,L!S:S)),"",LOOKUP($B582,L!$B:$B,L!S:S)),IF(OR($A582=0,ISBLANK($A582)),"",LOOKUP($A582,MK!$B:$B,MK!S:S)))</f>
        <v/>
      </c>
      <c r="T582" s="363" t="str">
        <f>IF(AND(NOT(ISBLANK($B582)),ISNUMBER($B582)),IF(ISBLANK(LOOKUP($B582,L!$B:$B,L!T:T)),"",LOOKUP($B582,L!$B:$B,L!T:T)),IF(OR($A582=0,ISBLANK($A582)),"",LOOKUP($A582,MK!$B:$B,MK!T:T)))</f>
        <v/>
      </c>
      <c r="U582" s="365" t="str">
        <f>IF(AND(NOT(ISBLANK($B582)),ISNUMBER($B582)),IF(ISBLANK(LOOKUP($B582,L!$B:$B,L!U:U)),"",LOOKUP($B582,L!$B:$B,L!U:U)),IF(OR($A582=0,ISBLANK($A582)),"",LOOKUP($A582,MK!$B:$B,MK!U:U)))</f>
        <v/>
      </c>
    </row>
    <row r="583" spans="1:21" x14ac:dyDescent="0.25">
      <c r="A583" s="283"/>
      <c r="B583" s="74"/>
      <c r="C583" s="366" t="str">
        <f>IF(AND(NOT(ISBLANK($B583)),ISNUMBER($B583)),IF(ISBLANK(LOOKUP($B583,L!$B:$B,L!C:C)),"",LOOKUP($B583,L!$B:$B,L!C:C)),IF(OR($A583=0,ISBLANK($A583)),"",LOOKUP($A583,MK!$B:$B,MK!C:C)))</f>
        <v/>
      </c>
      <c r="D583" s="74" t="str">
        <f>IF(AND(NOT(ISBLANK($B583)),ISNUMBER($B583)),IF(ISBLANK(LOOKUP($B583,L!$B:$B,L!D:D)),"",LOOKUP($B583,L!$B:$B,L!D:D)),IF(OR($A583=0,ISBLANK($A583)),"",LOOKUP($A583,MK!$B:$B,MK!D:D)))</f>
        <v/>
      </c>
      <c r="E583" s="74" t="str">
        <f>IF(AND(NOT(ISBLANK($B583)),ISNUMBER($B583)),IF(ISBLANK(LOOKUP($B583,L!$B:$B,L!E:E)),"",LOOKUP($B583,L!$B:$B,L!E:E)),IF(OR($A583=0,ISBLANK($A583)),"",LOOKUP($A583,MK!$B:$B,MK!E:E)))</f>
        <v/>
      </c>
      <c r="F583" s="366" t="str">
        <f>IF(AND(NOT(ISBLANK($B583)),ISNUMBER($B583)),IF(ISBLANK(LOOKUP($B583,L!$B:$B,L!F:F)),"",LOOKUP($B583,L!$B:$B,L!F:F)),IF(OR($A583=0,ISBLANK($A583)),"",LOOKUP($A583,MK!$B:$B,MK!F:F)))</f>
        <v/>
      </c>
      <c r="G583" s="366" t="str">
        <f>IF(AND(NOT(ISBLANK($B583)),ISNUMBER($B583)),IF(ISBLANK(LOOKUP($B583,L!$B:$B,L!G:G)),"",LOOKUP($B583,L!$B:$B,L!G:G)),IF(OR($A583=0,ISBLANK($A583)),"",LOOKUP($A583,MK!$B:$B,MK!G:G)))</f>
        <v/>
      </c>
      <c r="H583" s="366" t="str">
        <f>IF(AND(NOT(ISBLANK($B583)),ISNUMBER($B583)),IF(ISBLANK(LOOKUP($B583,L!$B:$B,L!H:H)),"",LOOKUP($B583,L!$B:$B,L!H:H)),IF(OR($A583=0,ISBLANK($A583)),"",LOOKUP($A583,MK!$B:$B,MK!H:H)))</f>
        <v/>
      </c>
      <c r="I583" s="366" t="str">
        <f>IF(AND(NOT(ISBLANK($B583)),ISNUMBER($B583)),IF(ISBLANK(LOOKUP($B583,L!$B:$B,L!I:I)),"",LOOKUP($B583,L!$B:$B,L!I:I)),IF(OR($A583=0,ISBLANK($A583)),"",LOOKUP($A583,MK!$B:$B,MK!I:I)))</f>
        <v/>
      </c>
      <c r="J583" s="366" t="str">
        <f>IF(AND(NOT(ISBLANK($B583)),ISNUMBER($B583)),IF(ISBLANK(LOOKUP($B583,L!$B:$B,L!J:J)),"",LOOKUP($B583,L!$B:$B,L!J:J)),IF(OR($A583=0,ISBLANK($A583)),"",LOOKUP($A583,MK!$B:$B,MK!J:J)))</f>
        <v/>
      </c>
      <c r="K583" s="366" t="str">
        <f>IF(AND(NOT(ISBLANK($B583)),ISNUMBER($B583)),IF(ISBLANK(LOOKUP($B583,L!$B:$B,L!K:K)),"",LOOKUP($B583,L!$B:$B,L!K:K)),IF(OR($A583=0,ISBLANK($A583)),"",LOOKUP($A583,MK!$B:$B,MK!K:K)))</f>
        <v/>
      </c>
      <c r="L583" s="366" t="str">
        <f>IF(AND(NOT(ISBLANK($B583)),ISNUMBER($B583)),IF(ISBLANK(LOOKUP($B583,L!$B:$B,L!L:L)),"",LOOKUP($B583,L!$B:$B,L!L:L)),IF(OR($A583=0,ISBLANK($A583)),"",LOOKUP($A583,MK!$B:$B,MK!L:L)))</f>
        <v/>
      </c>
      <c r="M583" s="366" t="str">
        <f>IF(AND(NOT(ISBLANK($B583)),ISNUMBER($B583)),IF(ISBLANK(LOOKUP($B583,L!$B:$B,L!M:M)),"",LOOKUP($B583,L!$B:$B,L!M:M)),IF(OR($A583=0,ISBLANK($A583)),"",LOOKUP($A583,MK!$B:$B,MK!M:M)))</f>
        <v/>
      </c>
      <c r="N583" s="366" t="str">
        <f>IF(AND(NOT(ISBLANK($B583)),ISNUMBER($B583)),IF(ISBLANK(LOOKUP($B583,L!$B:$B,L!N:N)),"",LOOKUP($B583,L!$B:$B,L!N:N)),IF(OR($A583=0,ISBLANK($A583)),"",LOOKUP($A583,MK!$B:$B,MK!N:N)))</f>
        <v/>
      </c>
      <c r="O583" s="366" t="str">
        <f>IF(AND(NOT(ISBLANK($B583)),ISNUMBER($B583)),IF(ISBLANK(LOOKUP($B583,L!$B:$B,L!O:O)),"",LOOKUP($B583,L!$B:$B,L!O:O)),IF(OR($A583=0,ISBLANK($A583)),"",LOOKUP($A583,MK!$B:$B,MK!O:O)))</f>
        <v/>
      </c>
      <c r="P583" s="366" t="str">
        <f>IF(AND(NOT(ISBLANK($B583)),ISNUMBER($B583)),IF(ISBLANK(LOOKUP($B583,L!$B:$B,L!P:P)),"",LOOKUP($B583,L!$B:$B,L!P:P)),IF(OR($A583=0,ISBLANK($A583)),"",LOOKUP($A583,MK!$B:$B,MK!P:P)))</f>
        <v/>
      </c>
      <c r="Q583" s="366" t="str">
        <f>IF(AND(NOT(ISBLANK($B583)),ISNUMBER($B583)),IF(ISBLANK(LOOKUP($B583,L!$B:$B,L!Q:Q)),"",LOOKUP($B583,L!$B:$B,L!Q:Q)),IF(OR($A583=0,ISBLANK($A583)),"",LOOKUP($A583,MK!$B:$B,MK!Q:Q)))</f>
        <v/>
      </c>
      <c r="R583" s="366" t="str">
        <f>IF(AND(NOT(ISBLANK($B583)),ISNUMBER($B583)),IF(ISBLANK(LOOKUP($B583,L!$B:$B,L!R:R)),"",LOOKUP($B583,L!$B:$B,L!R:R)),IF(OR($A583=0,ISBLANK($A583)),"",LOOKUP($A583,MK!$B:$B,MK!R:R)))</f>
        <v/>
      </c>
      <c r="S583" s="366" t="str">
        <f>IF(AND(NOT(ISBLANK($B583)),ISNUMBER($B583)),IF(ISBLANK(LOOKUP($B583,L!$B:$B,L!S:S)),"",LOOKUP($B583,L!$B:$B,L!S:S)),IF(OR($A583=0,ISBLANK($A583)),"",LOOKUP($A583,MK!$B:$B,MK!S:S)))</f>
        <v/>
      </c>
      <c r="T583" s="366" t="str">
        <f>IF(AND(NOT(ISBLANK($B583)),ISNUMBER($B583)),IF(ISBLANK(LOOKUP($B583,L!$B:$B,L!T:T)),"",LOOKUP($B583,L!$B:$B,L!T:T)),IF(OR($A583=0,ISBLANK($A583)),"",LOOKUP($A583,MK!$B:$B,MK!T:T)))</f>
        <v/>
      </c>
      <c r="U583" s="368" t="str">
        <f>IF(AND(NOT(ISBLANK($B583)),ISNUMBER($B583)),IF(ISBLANK(LOOKUP($B583,L!$B:$B,L!U:U)),"",LOOKUP($B583,L!$B:$B,L!U:U)),IF(OR($A583=0,ISBLANK($A583)),"",LOOKUP($A583,MK!$B:$B,MK!U:U)))</f>
        <v/>
      </c>
    </row>
    <row r="584" spans="1:21" x14ac:dyDescent="0.25">
      <c r="A584" s="283"/>
      <c r="B584" s="73"/>
      <c r="C584" s="363" t="str">
        <f>IF(AND(NOT(ISBLANK($B584)),ISNUMBER($B584)),IF(ISBLANK(LOOKUP($B584,L!$B:$B,L!C:C)),"",LOOKUP($B584,L!$B:$B,L!C:C)),IF(OR($A584=0,ISBLANK($A584)),"",LOOKUP($A584,MK!$B:$B,MK!C:C)))</f>
        <v/>
      </c>
      <c r="D584" s="73" t="str">
        <f>IF(AND(NOT(ISBLANK($B584)),ISNUMBER($B584)),IF(ISBLANK(LOOKUP($B584,L!$B:$B,L!D:D)),"",LOOKUP($B584,L!$B:$B,L!D:D)),IF(OR($A584=0,ISBLANK($A584)),"",LOOKUP($A584,MK!$B:$B,MK!D:D)))</f>
        <v/>
      </c>
      <c r="E584" s="73" t="str">
        <f>IF(AND(NOT(ISBLANK($B584)),ISNUMBER($B584)),IF(ISBLANK(LOOKUP($B584,L!$B:$B,L!E:E)),"",LOOKUP($B584,L!$B:$B,L!E:E)),IF(OR($A584=0,ISBLANK($A584)),"",LOOKUP($A584,MK!$B:$B,MK!E:E)))</f>
        <v/>
      </c>
      <c r="F584" s="363" t="str">
        <f>IF(AND(NOT(ISBLANK($B584)),ISNUMBER($B584)),IF(ISBLANK(LOOKUP($B584,L!$B:$B,L!F:F)),"",LOOKUP($B584,L!$B:$B,L!F:F)),IF(OR($A584=0,ISBLANK($A584)),"",LOOKUP($A584,MK!$B:$B,MK!F:F)))</f>
        <v/>
      </c>
      <c r="G584" s="363" t="str">
        <f>IF(AND(NOT(ISBLANK($B584)),ISNUMBER($B584)),IF(ISBLANK(LOOKUP($B584,L!$B:$B,L!G:G)),"",LOOKUP($B584,L!$B:$B,L!G:G)),IF(OR($A584=0,ISBLANK($A584)),"",LOOKUP($A584,MK!$B:$B,MK!G:G)))</f>
        <v/>
      </c>
      <c r="H584" s="363" t="str">
        <f>IF(AND(NOT(ISBLANK($B584)),ISNUMBER($B584)),IF(ISBLANK(LOOKUP($B584,L!$B:$B,L!H:H)),"",LOOKUP($B584,L!$B:$B,L!H:H)),IF(OR($A584=0,ISBLANK($A584)),"",LOOKUP($A584,MK!$B:$B,MK!H:H)))</f>
        <v/>
      </c>
      <c r="I584" s="363" t="str">
        <f>IF(AND(NOT(ISBLANK($B584)),ISNUMBER($B584)),IF(ISBLANK(LOOKUP($B584,L!$B:$B,L!I:I)),"",LOOKUP($B584,L!$B:$B,L!I:I)),IF(OR($A584=0,ISBLANK($A584)),"",LOOKUP($A584,MK!$B:$B,MK!I:I)))</f>
        <v/>
      </c>
      <c r="J584" s="363" t="str">
        <f>IF(AND(NOT(ISBLANK($B584)),ISNUMBER($B584)),IF(ISBLANK(LOOKUP($B584,L!$B:$B,L!J:J)),"",LOOKUP($B584,L!$B:$B,L!J:J)),IF(OR($A584=0,ISBLANK($A584)),"",LOOKUP($A584,MK!$B:$B,MK!J:J)))</f>
        <v/>
      </c>
      <c r="K584" s="363" t="str">
        <f>IF(AND(NOT(ISBLANK($B584)),ISNUMBER($B584)),IF(ISBLANK(LOOKUP($B584,L!$B:$B,L!K:K)),"",LOOKUP($B584,L!$B:$B,L!K:K)),IF(OR($A584=0,ISBLANK($A584)),"",LOOKUP($A584,MK!$B:$B,MK!K:K)))</f>
        <v/>
      </c>
      <c r="L584" s="363" t="str">
        <f>IF(AND(NOT(ISBLANK($B584)),ISNUMBER($B584)),IF(ISBLANK(LOOKUP($B584,L!$B:$B,L!L:L)),"",LOOKUP($B584,L!$B:$B,L!L:L)),IF(OR($A584=0,ISBLANK($A584)),"",LOOKUP($A584,MK!$B:$B,MK!L:L)))</f>
        <v/>
      </c>
      <c r="M584" s="363" t="str">
        <f>IF(AND(NOT(ISBLANK($B584)),ISNUMBER($B584)),IF(ISBLANK(LOOKUP($B584,L!$B:$B,L!M:M)),"",LOOKUP($B584,L!$B:$B,L!M:M)),IF(OR($A584=0,ISBLANK($A584)),"",LOOKUP($A584,MK!$B:$B,MK!M:M)))</f>
        <v/>
      </c>
      <c r="N584" s="363" t="str">
        <f>IF(AND(NOT(ISBLANK($B584)),ISNUMBER($B584)),IF(ISBLANK(LOOKUP($B584,L!$B:$B,L!N:N)),"",LOOKUP($B584,L!$B:$B,L!N:N)),IF(OR($A584=0,ISBLANK($A584)),"",LOOKUP($A584,MK!$B:$B,MK!N:N)))</f>
        <v/>
      </c>
      <c r="O584" s="363" t="str">
        <f>IF(AND(NOT(ISBLANK($B584)),ISNUMBER($B584)),IF(ISBLANK(LOOKUP($B584,L!$B:$B,L!O:O)),"",LOOKUP($B584,L!$B:$B,L!O:O)),IF(OR($A584=0,ISBLANK($A584)),"",LOOKUP($A584,MK!$B:$B,MK!O:O)))</f>
        <v/>
      </c>
      <c r="P584" s="363" t="str">
        <f>IF(AND(NOT(ISBLANK($B584)),ISNUMBER($B584)),IF(ISBLANK(LOOKUP($B584,L!$B:$B,L!P:P)),"",LOOKUP($B584,L!$B:$B,L!P:P)),IF(OR($A584=0,ISBLANK($A584)),"",LOOKUP($A584,MK!$B:$B,MK!P:P)))</f>
        <v/>
      </c>
      <c r="Q584" s="363" t="str">
        <f>IF(AND(NOT(ISBLANK($B584)),ISNUMBER($B584)),IF(ISBLANK(LOOKUP($B584,L!$B:$B,L!Q:Q)),"",LOOKUP($B584,L!$B:$B,L!Q:Q)),IF(OR($A584=0,ISBLANK($A584)),"",LOOKUP($A584,MK!$B:$B,MK!Q:Q)))</f>
        <v/>
      </c>
      <c r="R584" s="363" t="str">
        <f>IF(AND(NOT(ISBLANK($B584)),ISNUMBER($B584)),IF(ISBLANK(LOOKUP($B584,L!$B:$B,L!R:R)),"",LOOKUP($B584,L!$B:$B,L!R:R)),IF(OR($A584=0,ISBLANK($A584)),"",LOOKUP($A584,MK!$B:$B,MK!R:R)))</f>
        <v/>
      </c>
      <c r="S584" s="363" t="str">
        <f>IF(AND(NOT(ISBLANK($B584)),ISNUMBER($B584)),IF(ISBLANK(LOOKUP($B584,L!$B:$B,L!S:S)),"",LOOKUP($B584,L!$B:$B,L!S:S)),IF(OR($A584=0,ISBLANK($A584)),"",LOOKUP($A584,MK!$B:$B,MK!S:S)))</f>
        <v/>
      </c>
      <c r="T584" s="363" t="str">
        <f>IF(AND(NOT(ISBLANK($B584)),ISNUMBER($B584)),IF(ISBLANK(LOOKUP($B584,L!$B:$B,L!T:T)),"",LOOKUP($B584,L!$B:$B,L!T:T)),IF(OR($A584=0,ISBLANK($A584)),"",LOOKUP($A584,MK!$B:$B,MK!T:T)))</f>
        <v/>
      </c>
      <c r="U584" s="365" t="str">
        <f>IF(AND(NOT(ISBLANK($B584)),ISNUMBER($B584)),IF(ISBLANK(LOOKUP($B584,L!$B:$B,L!U:U)),"",LOOKUP($B584,L!$B:$B,L!U:U)),IF(OR($A584=0,ISBLANK($A584)),"",LOOKUP($A584,MK!$B:$B,MK!U:U)))</f>
        <v/>
      </c>
    </row>
    <row r="585" spans="1:21" x14ac:dyDescent="0.25">
      <c r="A585" s="283"/>
      <c r="B585" s="74"/>
      <c r="C585" s="366" t="str">
        <f>IF(AND(NOT(ISBLANK($B585)),ISNUMBER($B585)),IF(ISBLANK(LOOKUP($B585,L!$B:$B,L!C:C)),"",LOOKUP($B585,L!$B:$B,L!C:C)),IF(OR($A585=0,ISBLANK($A585)),"",LOOKUP($A585,MK!$B:$B,MK!C:C)))</f>
        <v/>
      </c>
      <c r="D585" s="74" t="str">
        <f>IF(AND(NOT(ISBLANK($B585)),ISNUMBER($B585)),IF(ISBLANK(LOOKUP($B585,L!$B:$B,L!D:D)),"",LOOKUP($B585,L!$B:$B,L!D:D)),IF(OR($A585=0,ISBLANK($A585)),"",LOOKUP($A585,MK!$B:$B,MK!D:D)))</f>
        <v/>
      </c>
      <c r="E585" s="74" t="str">
        <f>IF(AND(NOT(ISBLANK($B585)),ISNUMBER($B585)),IF(ISBLANK(LOOKUP($B585,L!$B:$B,L!E:E)),"",LOOKUP($B585,L!$B:$B,L!E:E)),IF(OR($A585=0,ISBLANK($A585)),"",LOOKUP($A585,MK!$B:$B,MK!E:E)))</f>
        <v/>
      </c>
      <c r="F585" s="366" t="str">
        <f>IF(AND(NOT(ISBLANK($B585)),ISNUMBER($B585)),IF(ISBLANK(LOOKUP($B585,L!$B:$B,L!F:F)),"",LOOKUP($B585,L!$B:$B,L!F:F)),IF(OR($A585=0,ISBLANK($A585)),"",LOOKUP($A585,MK!$B:$B,MK!F:F)))</f>
        <v/>
      </c>
      <c r="G585" s="366" t="str">
        <f>IF(AND(NOT(ISBLANK($B585)),ISNUMBER($B585)),IF(ISBLANK(LOOKUP($B585,L!$B:$B,L!G:G)),"",LOOKUP($B585,L!$B:$B,L!G:G)),IF(OR($A585=0,ISBLANK($A585)),"",LOOKUP($A585,MK!$B:$B,MK!G:G)))</f>
        <v/>
      </c>
      <c r="H585" s="366" t="str">
        <f>IF(AND(NOT(ISBLANK($B585)),ISNUMBER($B585)),IF(ISBLANK(LOOKUP($B585,L!$B:$B,L!H:H)),"",LOOKUP($B585,L!$B:$B,L!H:H)),IF(OR($A585=0,ISBLANK($A585)),"",LOOKUP($A585,MK!$B:$B,MK!H:H)))</f>
        <v/>
      </c>
      <c r="I585" s="366" t="str">
        <f>IF(AND(NOT(ISBLANK($B585)),ISNUMBER($B585)),IF(ISBLANK(LOOKUP($B585,L!$B:$B,L!I:I)),"",LOOKUP($B585,L!$B:$B,L!I:I)),IF(OR($A585=0,ISBLANK($A585)),"",LOOKUP($A585,MK!$B:$B,MK!I:I)))</f>
        <v/>
      </c>
      <c r="J585" s="366" t="str">
        <f>IF(AND(NOT(ISBLANK($B585)),ISNUMBER($B585)),IF(ISBLANK(LOOKUP($B585,L!$B:$B,L!J:J)),"",LOOKUP($B585,L!$B:$B,L!J:J)),IF(OR($A585=0,ISBLANK($A585)),"",LOOKUP($A585,MK!$B:$B,MK!J:J)))</f>
        <v/>
      </c>
      <c r="K585" s="366" t="str">
        <f>IF(AND(NOT(ISBLANK($B585)),ISNUMBER($B585)),IF(ISBLANK(LOOKUP($B585,L!$B:$B,L!K:K)),"",LOOKUP($B585,L!$B:$B,L!K:K)),IF(OR($A585=0,ISBLANK($A585)),"",LOOKUP($A585,MK!$B:$B,MK!K:K)))</f>
        <v/>
      </c>
      <c r="L585" s="366" t="str">
        <f>IF(AND(NOT(ISBLANK($B585)),ISNUMBER($B585)),IF(ISBLANK(LOOKUP($B585,L!$B:$B,L!L:L)),"",LOOKUP($B585,L!$B:$B,L!L:L)),IF(OR($A585=0,ISBLANK($A585)),"",LOOKUP($A585,MK!$B:$B,MK!L:L)))</f>
        <v/>
      </c>
      <c r="M585" s="366" t="str">
        <f>IF(AND(NOT(ISBLANK($B585)),ISNUMBER($B585)),IF(ISBLANK(LOOKUP($B585,L!$B:$B,L!M:M)),"",LOOKUP($B585,L!$B:$B,L!M:M)),IF(OR($A585=0,ISBLANK($A585)),"",LOOKUP($A585,MK!$B:$B,MK!M:M)))</f>
        <v/>
      </c>
      <c r="N585" s="366" t="str">
        <f>IF(AND(NOT(ISBLANK($B585)),ISNUMBER($B585)),IF(ISBLANK(LOOKUP($B585,L!$B:$B,L!N:N)),"",LOOKUP($B585,L!$B:$B,L!N:N)),IF(OR($A585=0,ISBLANK($A585)),"",LOOKUP($A585,MK!$B:$B,MK!N:N)))</f>
        <v/>
      </c>
      <c r="O585" s="366" t="str">
        <f>IF(AND(NOT(ISBLANK($B585)),ISNUMBER($B585)),IF(ISBLANK(LOOKUP($B585,L!$B:$B,L!O:O)),"",LOOKUP($B585,L!$B:$B,L!O:O)),IF(OR($A585=0,ISBLANK($A585)),"",LOOKUP($A585,MK!$B:$B,MK!O:O)))</f>
        <v/>
      </c>
      <c r="P585" s="366" t="str">
        <f>IF(AND(NOT(ISBLANK($B585)),ISNUMBER($B585)),IF(ISBLANK(LOOKUP($B585,L!$B:$B,L!P:P)),"",LOOKUP($B585,L!$B:$B,L!P:P)),IF(OR($A585=0,ISBLANK($A585)),"",LOOKUP($A585,MK!$B:$B,MK!P:P)))</f>
        <v/>
      </c>
      <c r="Q585" s="366" t="str">
        <f>IF(AND(NOT(ISBLANK($B585)),ISNUMBER($B585)),IF(ISBLANK(LOOKUP($B585,L!$B:$B,L!Q:Q)),"",LOOKUP($B585,L!$B:$B,L!Q:Q)),IF(OR($A585=0,ISBLANK($A585)),"",LOOKUP($A585,MK!$B:$B,MK!Q:Q)))</f>
        <v/>
      </c>
      <c r="R585" s="366" t="str">
        <f>IF(AND(NOT(ISBLANK($B585)),ISNUMBER($B585)),IF(ISBLANK(LOOKUP($B585,L!$B:$B,L!R:R)),"",LOOKUP($B585,L!$B:$B,L!R:R)),IF(OR($A585=0,ISBLANK($A585)),"",LOOKUP($A585,MK!$B:$B,MK!R:R)))</f>
        <v/>
      </c>
      <c r="S585" s="366" t="str">
        <f>IF(AND(NOT(ISBLANK($B585)),ISNUMBER($B585)),IF(ISBLANK(LOOKUP($B585,L!$B:$B,L!S:S)),"",LOOKUP($B585,L!$B:$B,L!S:S)),IF(OR($A585=0,ISBLANK($A585)),"",LOOKUP($A585,MK!$B:$B,MK!S:S)))</f>
        <v/>
      </c>
      <c r="T585" s="366" t="str">
        <f>IF(AND(NOT(ISBLANK($B585)),ISNUMBER($B585)),IF(ISBLANK(LOOKUP($B585,L!$B:$B,L!T:T)),"",LOOKUP($B585,L!$B:$B,L!T:T)),IF(OR($A585=0,ISBLANK($A585)),"",LOOKUP($A585,MK!$B:$B,MK!T:T)))</f>
        <v/>
      </c>
      <c r="U585" s="368" t="str">
        <f>IF(AND(NOT(ISBLANK($B585)),ISNUMBER($B585)),IF(ISBLANK(LOOKUP($B585,L!$B:$B,L!U:U)),"",LOOKUP($B585,L!$B:$B,L!U:U)),IF(OR($A585=0,ISBLANK($A585)),"",LOOKUP($A585,MK!$B:$B,MK!U:U)))</f>
        <v/>
      </c>
    </row>
    <row r="586" spans="1:21" x14ac:dyDescent="0.25">
      <c r="A586" s="283"/>
      <c r="B586" s="73"/>
      <c r="C586" s="363" t="str">
        <f>IF(AND(NOT(ISBLANK($B586)),ISNUMBER($B586)),IF(ISBLANK(LOOKUP($B586,L!$B:$B,L!C:C)),"",LOOKUP($B586,L!$B:$B,L!C:C)),IF(OR($A586=0,ISBLANK($A586)),"",LOOKUP($A586,MK!$B:$B,MK!C:C)))</f>
        <v/>
      </c>
      <c r="D586" s="73" t="str">
        <f>IF(AND(NOT(ISBLANK($B586)),ISNUMBER($B586)),IF(ISBLANK(LOOKUP($B586,L!$B:$B,L!D:D)),"",LOOKUP($B586,L!$B:$B,L!D:D)),IF(OR($A586=0,ISBLANK($A586)),"",LOOKUP($A586,MK!$B:$B,MK!D:D)))</f>
        <v/>
      </c>
      <c r="E586" s="73" t="str">
        <f>IF(AND(NOT(ISBLANK($B586)),ISNUMBER($B586)),IF(ISBLANK(LOOKUP($B586,L!$B:$B,L!E:E)),"",LOOKUP($B586,L!$B:$B,L!E:E)),IF(OR($A586=0,ISBLANK($A586)),"",LOOKUP($A586,MK!$B:$B,MK!E:E)))</f>
        <v/>
      </c>
      <c r="F586" s="363" t="str">
        <f>IF(AND(NOT(ISBLANK($B586)),ISNUMBER($B586)),IF(ISBLANK(LOOKUP($B586,L!$B:$B,L!F:F)),"",LOOKUP($B586,L!$B:$B,L!F:F)),IF(OR($A586=0,ISBLANK($A586)),"",LOOKUP($A586,MK!$B:$B,MK!F:F)))</f>
        <v/>
      </c>
      <c r="G586" s="363" t="str">
        <f>IF(AND(NOT(ISBLANK($B586)),ISNUMBER($B586)),IF(ISBLANK(LOOKUP($B586,L!$B:$B,L!G:G)),"",LOOKUP($B586,L!$B:$B,L!G:G)),IF(OR($A586=0,ISBLANK($A586)),"",LOOKUP($A586,MK!$B:$B,MK!G:G)))</f>
        <v/>
      </c>
      <c r="H586" s="363" t="str">
        <f>IF(AND(NOT(ISBLANK($B586)),ISNUMBER($B586)),IF(ISBLANK(LOOKUP($B586,L!$B:$B,L!H:H)),"",LOOKUP($B586,L!$B:$B,L!H:H)),IF(OR($A586=0,ISBLANK($A586)),"",LOOKUP($A586,MK!$B:$B,MK!H:H)))</f>
        <v/>
      </c>
      <c r="I586" s="363" t="str">
        <f>IF(AND(NOT(ISBLANK($B586)),ISNUMBER($B586)),IF(ISBLANK(LOOKUP($B586,L!$B:$B,L!I:I)),"",LOOKUP($B586,L!$B:$B,L!I:I)),IF(OR($A586=0,ISBLANK($A586)),"",LOOKUP($A586,MK!$B:$B,MK!I:I)))</f>
        <v/>
      </c>
      <c r="J586" s="363" t="str">
        <f>IF(AND(NOT(ISBLANK($B586)),ISNUMBER($B586)),IF(ISBLANK(LOOKUP($B586,L!$B:$B,L!J:J)),"",LOOKUP($B586,L!$B:$B,L!J:J)),IF(OR($A586=0,ISBLANK($A586)),"",LOOKUP($A586,MK!$B:$B,MK!J:J)))</f>
        <v/>
      </c>
      <c r="K586" s="363" t="str">
        <f>IF(AND(NOT(ISBLANK($B586)),ISNUMBER($B586)),IF(ISBLANK(LOOKUP($B586,L!$B:$B,L!K:K)),"",LOOKUP($B586,L!$B:$B,L!K:K)),IF(OR($A586=0,ISBLANK($A586)),"",LOOKUP($A586,MK!$B:$B,MK!K:K)))</f>
        <v/>
      </c>
      <c r="L586" s="363" t="str">
        <f>IF(AND(NOT(ISBLANK($B586)),ISNUMBER($B586)),IF(ISBLANK(LOOKUP($B586,L!$B:$B,L!L:L)),"",LOOKUP($B586,L!$B:$B,L!L:L)),IF(OR($A586=0,ISBLANK($A586)),"",LOOKUP($A586,MK!$B:$B,MK!L:L)))</f>
        <v/>
      </c>
      <c r="M586" s="363" t="str">
        <f>IF(AND(NOT(ISBLANK($B586)),ISNUMBER($B586)),IF(ISBLANK(LOOKUP($B586,L!$B:$B,L!M:M)),"",LOOKUP($B586,L!$B:$B,L!M:M)),IF(OR($A586=0,ISBLANK($A586)),"",LOOKUP($A586,MK!$B:$B,MK!M:M)))</f>
        <v/>
      </c>
      <c r="N586" s="363" t="str">
        <f>IF(AND(NOT(ISBLANK($B586)),ISNUMBER($B586)),IF(ISBLANK(LOOKUP($B586,L!$B:$B,L!N:N)),"",LOOKUP($B586,L!$B:$B,L!N:N)),IF(OR($A586=0,ISBLANK($A586)),"",LOOKUP($A586,MK!$B:$B,MK!N:N)))</f>
        <v/>
      </c>
      <c r="O586" s="363" t="str">
        <f>IF(AND(NOT(ISBLANK($B586)),ISNUMBER($B586)),IF(ISBLANK(LOOKUP($B586,L!$B:$B,L!O:O)),"",LOOKUP($B586,L!$B:$B,L!O:O)),IF(OR($A586=0,ISBLANK($A586)),"",LOOKUP($A586,MK!$B:$B,MK!O:O)))</f>
        <v/>
      </c>
      <c r="P586" s="363" t="str">
        <f>IF(AND(NOT(ISBLANK($B586)),ISNUMBER($B586)),IF(ISBLANK(LOOKUP($B586,L!$B:$B,L!P:P)),"",LOOKUP($B586,L!$B:$B,L!P:P)),IF(OR($A586=0,ISBLANK($A586)),"",LOOKUP($A586,MK!$B:$B,MK!P:P)))</f>
        <v/>
      </c>
      <c r="Q586" s="363" t="str">
        <f>IF(AND(NOT(ISBLANK($B586)),ISNUMBER($B586)),IF(ISBLANK(LOOKUP($B586,L!$B:$B,L!Q:Q)),"",LOOKUP($B586,L!$B:$B,L!Q:Q)),IF(OR($A586=0,ISBLANK($A586)),"",LOOKUP($A586,MK!$B:$B,MK!Q:Q)))</f>
        <v/>
      </c>
      <c r="R586" s="363" t="str">
        <f>IF(AND(NOT(ISBLANK($B586)),ISNUMBER($B586)),IF(ISBLANK(LOOKUP($B586,L!$B:$B,L!R:R)),"",LOOKUP($B586,L!$B:$B,L!R:R)),IF(OR($A586=0,ISBLANK($A586)),"",LOOKUP($A586,MK!$B:$B,MK!R:R)))</f>
        <v/>
      </c>
      <c r="S586" s="363" t="str">
        <f>IF(AND(NOT(ISBLANK($B586)),ISNUMBER($B586)),IF(ISBLANK(LOOKUP($B586,L!$B:$B,L!S:S)),"",LOOKUP($B586,L!$B:$B,L!S:S)),IF(OR($A586=0,ISBLANK($A586)),"",LOOKUP($A586,MK!$B:$B,MK!S:S)))</f>
        <v/>
      </c>
      <c r="T586" s="363" t="str">
        <f>IF(AND(NOT(ISBLANK($B586)),ISNUMBER($B586)),IF(ISBLANK(LOOKUP($B586,L!$B:$B,L!T:T)),"",LOOKUP($B586,L!$B:$B,L!T:T)),IF(OR($A586=0,ISBLANK($A586)),"",LOOKUP($A586,MK!$B:$B,MK!T:T)))</f>
        <v/>
      </c>
      <c r="U586" s="365" t="str">
        <f>IF(AND(NOT(ISBLANK($B586)),ISNUMBER($B586)),IF(ISBLANK(LOOKUP($B586,L!$B:$B,L!U:U)),"",LOOKUP($B586,L!$B:$B,L!U:U)),IF(OR($A586=0,ISBLANK($A586)),"",LOOKUP($A586,MK!$B:$B,MK!U:U)))</f>
        <v/>
      </c>
    </row>
    <row r="587" spans="1:21" x14ac:dyDescent="0.25">
      <c r="A587" s="283"/>
      <c r="B587" s="74"/>
      <c r="C587" s="366" t="str">
        <f>IF(AND(NOT(ISBLANK($B587)),ISNUMBER($B587)),IF(ISBLANK(LOOKUP($B587,L!$B:$B,L!C:C)),"",LOOKUP($B587,L!$B:$B,L!C:C)),IF(OR($A587=0,ISBLANK($A587)),"",LOOKUP($A587,MK!$B:$B,MK!C:C)))</f>
        <v/>
      </c>
      <c r="D587" s="74" t="str">
        <f>IF(AND(NOT(ISBLANK($B587)),ISNUMBER($B587)),IF(ISBLANK(LOOKUP($B587,L!$B:$B,L!D:D)),"",LOOKUP($B587,L!$B:$B,L!D:D)),IF(OR($A587=0,ISBLANK($A587)),"",LOOKUP($A587,MK!$B:$B,MK!D:D)))</f>
        <v/>
      </c>
      <c r="E587" s="74" t="str">
        <f>IF(AND(NOT(ISBLANK($B587)),ISNUMBER($B587)),IF(ISBLANK(LOOKUP($B587,L!$B:$B,L!E:E)),"",LOOKUP($B587,L!$B:$B,L!E:E)),IF(OR($A587=0,ISBLANK($A587)),"",LOOKUP($A587,MK!$B:$B,MK!E:E)))</f>
        <v/>
      </c>
      <c r="F587" s="366" t="str">
        <f>IF(AND(NOT(ISBLANK($B587)),ISNUMBER($B587)),IF(ISBLANK(LOOKUP($B587,L!$B:$B,L!F:F)),"",LOOKUP($B587,L!$B:$B,L!F:F)),IF(OR($A587=0,ISBLANK($A587)),"",LOOKUP($A587,MK!$B:$B,MK!F:F)))</f>
        <v/>
      </c>
      <c r="G587" s="366" t="str">
        <f>IF(AND(NOT(ISBLANK($B587)),ISNUMBER($B587)),IF(ISBLANK(LOOKUP($B587,L!$B:$B,L!G:G)),"",LOOKUP($B587,L!$B:$B,L!G:G)),IF(OR($A587=0,ISBLANK($A587)),"",LOOKUP($A587,MK!$B:$B,MK!G:G)))</f>
        <v/>
      </c>
      <c r="H587" s="366" t="str">
        <f>IF(AND(NOT(ISBLANK($B587)),ISNUMBER($B587)),IF(ISBLANK(LOOKUP($B587,L!$B:$B,L!H:H)),"",LOOKUP($B587,L!$B:$B,L!H:H)),IF(OR($A587=0,ISBLANK($A587)),"",LOOKUP($A587,MK!$B:$B,MK!H:H)))</f>
        <v/>
      </c>
      <c r="I587" s="366" t="str">
        <f>IF(AND(NOT(ISBLANK($B587)),ISNUMBER($B587)),IF(ISBLANK(LOOKUP($B587,L!$B:$B,L!I:I)),"",LOOKUP($B587,L!$B:$B,L!I:I)),IF(OR($A587=0,ISBLANK($A587)),"",LOOKUP($A587,MK!$B:$B,MK!I:I)))</f>
        <v/>
      </c>
      <c r="J587" s="366" t="str">
        <f>IF(AND(NOT(ISBLANK($B587)),ISNUMBER($B587)),IF(ISBLANK(LOOKUP($B587,L!$B:$B,L!J:J)),"",LOOKUP($B587,L!$B:$B,L!J:J)),IF(OR($A587=0,ISBLANK($A587)),"",LOOKUP($A587,MK!$B:$B,MK!J:J)))</f>
        <v/>
      </c>
      <c r="K587" s="366" t="str">
        <f>IF(AND(NOT(ISBLANK($B587)),ISNUMBER($B587)),IF(ISBLANK(LOOKUP($B587,L!$B:$B,L!K:K)),"",LOOKUP($B587,L!$B:$B,L!K:K)),IF(OR($A587=0,ISBLANK($A587)),"",LOOKUP($A587,MK!$B:$B,MK!K:K)))</f>
        <v/>
      </c>
      <c r="L587" s="366" t="str">
        <f>IF(AND(NOT(ISBLANK($B587)),ISNUMBER($B587)),IF(ISBLANK(LOOKUP($B587,L!$B:$B,L!L:L)),"",LOOKUP($B587,L!$B:$B,L!L:L)),IF(OR($A587=0,ISBLANK($A587)),"",LOOKUP($A587,MK!$B:$B,MK!L:L)))</f>
        <v/>
      </c>
      <c r="M587" s="366" t="str">
        <f>IF(AND(NOT(ISBLANK($B587)),ISNUMBER($B587)),IF(ISBLANK(LOOKUP($B587,L!$B:$B,L!M:M)),"",LOOKUP($B587,L!$B:$B,L!M:M)),IF(OR($A587=0,ISBLANK($A587)),"",LOOKUP($A587,MK!$B:$B,MK!M:M)))</f>
        <v/>
      </c>
      <c r="N587" s="366" t="str">
        <f>IF(AND(NOT(ISBLANK($B587)),ISNUMBER($B587)),IF(ISBLANK(LOOKUP($B587,L!$B:$B,L!N:N)),"",LOOKUP($B587,L!$B:$B,L!N:N)),IF(OR($A587=0,ISBLANK($A587)),"",LOOKUP($A587,MK!$B:$B,MK!N:N)))</f>
        <v/>
      </c>
      <c r="O587" s="366" t="str">
        <f>IF(AND(NOT(ISBLANK($B587)),ISNUMBER($B587)),IF(ISBLANK(LOOKUP($B587,L!$B:$B,L!O:O)),"",LOOKUP($B587,L!$B:$B,L!O:O)),IF(OR($A587=0,ISBLANK($A587)),"",LOOKUP($A587,MK!$B:$B,MK!O:O)))</f>
        <v/>
      </c>
      <c r="P587" s="366" t="str">
        <f>IF(AND(NOT(ISBLANK($B587)),ISNUMBER($B587)),IF(ISBLANK(LOOKUP($B587,L!$B:$B,L!P:P)),"",LOOKUP($B587,L!$B:$B,L!P:P)),IF(OR($A587=0,ISBLANK($A587)),"",LOOKUP($A587,MK!$B:$B,MK!P:P)))</f>
        <v/>
      </c>
      <c r="Q587" s="366" t="str">
        <f>IF(AND(NOT(ISBLANK($B587)),ISNUMBER($B587)),IF(ISBLANK(LOOKUP($B587,L!$B:$B,L!Q:Q)),"",LOOKUP($B587,L!$B:$B,L!Q:Q)),IF(OR($A587=0,ISBLANK($A587)),"",LOOKUP($A587,MK!$B:$B,MK!Q:Q)))</f>
        <v/>
      </c>
      <c r="R587" s="366" t="str">
        <f>IF(AND(NOT(ISBLANK($B587)),ISNUMBER($B587)),IF(ISBLANK(LOOKUP($B587,L!$B:$B,L!R:R)),"",LOOKUP($B587,L!$B:$B,L!R:R)),IF(OR($A587=0,ISBLANK($A587)),"",LOOKUP($A587,MK!$B:$B,MK!R:R)))</f>
        <v/>
      </c>
      <c r="S587" s="366" t="str">
        <f>IF(AND(NOT(ISBLANK($B587)),ISNUMBER($B587)),IF(ISBLANK(LOOKUP($B587,L!$B:$B,L!S:S)),"",LOOKUP($B587,L!$B:$B,L!S:S)),IF(OR($A587=0,ISBLANK($A587)),"",LOOKUP($A587,MK!$B:$B,MK!S:S)))</f>
        <v/>
      </c>
      <c r="T587" s="366" t="str">
        <f>IF(AND(NOT(ISBLANK($B587)),ISNUMBER($B587)),IF(ISBLANK(LOOKUP($B587,L!$B:$B,L!T:T)),"",LOOKUP($B587,L!$B:$B,L!T:T)),IF(OR($A587=0,ISBLANK($A587)),"",LOOKUP($A587,MK!$B:$B,MK!T:T)))</f>
        <v/>
      </c>
      <c r="U587" s="368" t="str">
        <f>IF(AND(NOT(ISBLANK($B587)),ISNUMBER($B587)),IF(ISBLANK(LOOKUP($B587,L!$B:$B,L!U:U)),"",LOOKUP($B587,L!$B:$B,L!U:U)),IF(OR($A587=0,ISBLANK($A587)),"",LOOKUP($A587,MK!$B:$B,MK!U:U)))</f>
        <v/>
      </c>
    </row>
    <row r="588" spans="1:21" x14ac:dyDescent="0.25">
      <c r="A588" s="283"/>
      <c r="B588" s="73"/>
      <c r="C588" s="363" t="str">
        <f>IF(AND(NOT(ISBLANK($B588)),ISNUMBER($B588)),IF(ISBLANK(LOOKUP($B588,L!$B:$B,L!C:C)),"",LOOKUP($B588,L!$B:$B,L!C:C)),IF(OR($A588=0,ISBLANK($A588)),"",LOOKUP($A588,MK!$B:$B,MK!C:C)))</f>
        <v/>
      </c>
      <c r="D588" s="73" t="str">
        <f>IF(AND(NOT(ISBLANK($B588)),ISNUMBER($B588)),IF(ISBLANK(LOOKUP($B588,L!$B:$B,L!D:D)),"",LOOKUP($B588,L!$B:$B,L!D:D)),IF(OR($A588=0,ISBLANK($A588)),"",LOOKUP($A588,MK!$B:$B,MK!D:D)))</f>
        <v/>
      </c>
      <c r="E588" s="73" t="str">
        <f>IF(AND(NOT(ISBLANK($B588)),ISNUMBER($B588)),IF(ISBLANK(LOOKUP($B588,L!$B:$B,L!E:E)),"",LOOKUP($B588,L!$B:$B,L!E:E)),IF(OR($A588=0,ISBLANK($A588)),"",LOOKUP($A588,MK!$B:$B,MK!E:E)))</f>
        <v/>
      </c>
      <c r="F588" s="363" t="str">
        <f>IF(AND(NOT(ISBLANK($B588)),ISNUMBER($B588)),IF(ISBLANK(LOOKUP($B588,L!$B:$B,L!F:F)),"",LOOKUP($B588,L!$B:$B,L!F:F)),IF(OR($A588=0,ISBLANK($A588)),"",LOOKUP($A588,MK!$B:$B,MK!F:F)))</f>
        <v/>
      </c>
      <c r="G588" s="363" t="str">
        <f>IF(AND(NOT(ISBLANK($B588)),ISNUMBER($B588)),IF(ISBLANK(LOOKUP($B588,L!$B:$B,L!G:G)),"",LOOKUP($B588,L!$B:$B,L!G:G)),IF(OR($A588=0,ISBLANK($A588)),"",LOOKUP($A588,MK!$B:$B,MK!G:G)))</f>
        <v/>
      </c>
      <c r="H588" s="363" t="str">
        <f>IF(AND(NOT(ISBLANK($B588)),ISNUMBER($B588)),IF(ISBLANK(LOOKUP($B588,L!$B:$B,L!H:H)),"",LOOKUP($B588,L!$B:$B,L!H:H)),IF(OR($A588=0,ISBLANK($A588)),"",LOOKUP($A588,MK!$B:$B,MK!H:H)))</f>
        <v/>
      </c>
      <c r="I588" s="363" t="str">
        <f>IF(AND(NOT(ISBLANK($B588)),ISNUMBER($B588)),IF(ISBLANK(LOOKUP($B588,L!$B:$B,L!I:I)),"",LOOKUP($B588,L!$B:$B,L!I:I)),IF(OR($A588=0,ISBLANK($A588)),"",LOOKUP($A588,MK!$B:$B,MK!I:I)))</f>
        <v/>
      </c>
      <c r="J588" s="363" t="str">
        <f>IF(AND(NOT(ISBLANK($B588)),ISNUMBER($B588)),IF(ISBLANK(LOOKUP($B588,L!$B:$B,L!J:J)),"",LOOKUP($B588,L!$B:$B,L!J:J)),IF(OR($A588=0,ISBLANK($A588)),"",LOOKUP($A588,MK!$B:$B,MK!J:J)))</f>
        <v/>
      </c>
      <c r="K588" s="363" t="str">
        <f>IF(AND(NOT(ISBLANK($B588)),ISNUMBER($B588)),IF(ISBLANK(LOOKUP($B588,L!$B:$B,L!K:K)),"",LOOKUP($B588,L!$B:$B,L!K:K)),IF(OR($A588=0,ISBLANK($A588)),"",LOOKUP($A588,MK!$B:$B,MK!K:K)))</f>
        <v/>
      </c>
      <c r="L588" s="363" t="str">
        <f>IF(AND(NOT(ISBLANK($B588)),ISNUMBER($B588)),IF(ISBLANK(LOOKUP($B588,L!$B:$B,L!L:L)),"",LOOKUP($B588,L!$B:$B,L!L:L)),IF(OR($A588=0,ISBLANK($A588)),"",LOOKUP($A588,MK!$B:$B,MK!L:L)))</f>
        <v/>
      </c>
      <c r="M588" s="363" t="str">
        <f>IF(AND(NOT(ISBLANK($B588)),ISNUMBER($B588)),IF(ISBLANK(LOOKUP($B588,L!$B:$B,L!M:M)),"",LOOKUP($B588,L!$B:$B,L!M:M)),IF(OR($A588=0,ISBLANK($A588)),"",LOOKUP($A588,MK!$B:$B,MK!M:M)))</f>
        <v/>
      </c>
      <c r="N588" s="363" t="str">
        <f>IF(AND(NOT(ISBLANK($B588)),ISNUMBER($B588)),IF(ISBLANK(LOOKUP($B588,L!$B:$B,L!N:N)),"",LOOKUP($B588,L!$B:$B,L!N:N)),IF(OR($A588=0,ISBLANK($A588)),"",LOOKUP($A588,MK!$B:$B,MK!N:N)))</f>
        <v/>
      </c>
      <c r="O588" s="363" t="str">
        <f>IF(AND(NOT(ISBLANK($B588)),ISNUMBER($B588)),IF(ISBLANK(LOOKUP($B588,L!$B:$B,L!O:O)),"",LOOKUP($B588,L!$B:$B,L!O:O)),IF(OR($A588=0,ISBLANK($A588)),"",LOOKUP($A588,MK!$B:$B,MK!O:O)))</f>
        <v/>
      </c>
      <c r="P588" s="363" t="str">
        <f>IF(AND(NOT(ISBLANK($B588)),ISNUMBER($B588)),IF(ISBLANK(LOOKUP($B588,L!$B:$B,L!P:P)),"",LOOKUP($B588,L!$B:$B,L!P:P)),IF(OR($A588=0,ISBLANK($A588)),"",LOOKUP($A588,MK!$B:$B,MK!P:P)))</f>
        <v/>
      </c>
      <c r="Q588" s="363" t="str">
        <f>IF(AND(NOT(ISBLANK($B588)),ISNUMBER($B588)),IF(ISBLANK(LOOKUP($B588,L!$B:$B,L!Q:Q)),"",LOOKUP($B588,L!$B:$B,L!Q:Q)),IF(OR($A588=0,ISBLANK($A588)),"",LOOKUP($A588,MK!$B:$B,MK!Q:Q)))</f>
        <v/>
      </c>
      <c r="R588" s="363" t="str">
        <f>IF(AND(NOT(ISBLANK($B588)),ISNUMBER($B588)),IF(ISBLANK(LOOKUP($B588,L!$B:$B,L!R:R)),"",LOOKUP($B588,L!$B:$B,L!R:R)),IF(OR($A588=0,ISBLANK($A588)),"",LOOKUP($A588,MK!$B:$B,MK!R:R)))</f>
        <v/>
      </c>
      <c r="S588" s="363" t="str">
        <f>IF(AND(NOT(ISBLANK($B588)),ISNUMBER($B588)),IF(ISBLANK(LOOKUP($B588,L!$B:$B,L!S:S)),"",LOOKUP($B588,L!$B:$B,L!S:S)),IF(OR($A588=0,ISBLANK($A588)),"",LOOKUP($A588,MK!$B:$B,MK!S:S)))</f>
        <v/>
      </c>
      <c r="T588" s="363" t="str">
        <f>IF(AND(NOT(ISBLANK($B588)),ISNUMBER($B588)),IF(ISBLANK(LOOKUP($B588,L!$B:$B,L!T:T)),"",LOOKUP($B588,L!$B:$B,L!T:T)),IF(OR($A588=0,ISBLANK($A588)),"",LOOKUP($A588,MK!$B:$B,MK!T:T)))</f>
        <v/>
      </c>
      <c r="U588" s="365" t="str">
        <f>IF(AND(NOT(ISBLANK($B588)),ISNUMBER($B588)),IF(ISBLANK(LOOKUP($B588,L!$B:$B,L!U:U)),"",LOOKUP($B588,L!$B:$B,L!U:U)),IF(OR($A588=0,ISBLANK($A588)),"",LOOKUP($A588,MK!$B:$B,MK!U:U)))</f>
        <v/>
      </c>
    </row>
    <row r="589" spans="1:21" x14ac:dyDescent="0.25">
      <c r="A589" s="283"/>
      <c r="B589" s="74"/>
      <c r="C589" s="366" t="str">
        <f>IF(AND(NOT(ISBLANK($B589)),ISNUMBER($B589)),IF(ISBLANK(LOOKUP($B589,L!$B:$B,L!C:C)),"",LOOKUP($B589,L!$B:$B,L!C:C)),IF(OR($A589=0,ISBLANK($A589)),"",LOOKUP($A589,MK!$B:$B,MK!C:C)))</f>
        <v/>
      </c>
      <c r="D589" s="74" t="str">
        <f>IF(AND(NOT(ISBLANK($B589)),ISNUMBER($B589)),IF(ISBLANK(LOOKUP($B589,L!$B:$B,L!D:D)),"",LOOKUP($B589,L!$B:$B,L!D:D)),IF(OR($A589=0,ISBLANK($A589)),"",LOOKUP($A589,MK!$B:$B,MK!D:D)))</f>
        <v/>
      </c>
      <c r="E589" s="74" t="str">
        <f>IF(AND(NOT(ISBLANK($B589)),ISNUMBER($B589)),IF(ISBLANK(LOOKUP($B589,L!$B:$B,L!E:E)),"",LOOKUP($B589,L!$B:$B,L!E:E)),IF(OR($A589=0,ISBLANK($A589)),"",LOOKUP($A589,MK!$B:$B,MK!E:E)))</f>
        <v/>
      </c>
      <c r="F589" s="366" t="str">
        <f>IF(AND(NOT(ISBLANK($B589)),ISNUMBER($B589)),IF(ISBLANK(LOOKUP($B589,L!$B:$B,L!F:F)),"",LOOKUP($B589,L!$B:$B,L!F:F)),IF(OR($A589=0,ISBLANK($A589)),"",LOOKUP($A589,MK!$B:$B,MK!F:F)))</f>
        <v/>
      </c>
      <c r="G589" s="366" t="str">
        <f>IF(AND(NOT(ISBLANK($B589)),ISNUMBER($B589)),IF(ISBLANK(LOOKUP($B589,L!$B:$B,L!G:G)),"",LOOKUP($B589,L!$B:$B,L!G:G)),IF(OR($A589=0,ISBLANK($A589)),"",LOOKUP($A589,MK!$B:$B,MK!G:G)))</f>
        <v/>
      </c>
      <c r="H589" s="366" t="str">
        <f>IF(AND(NOT(ISBLANK($B589)),ISNUMBER($B589)),IF(ISBLANK(LOOKUP($B589,L!$B:$B,L!H:H)),"",LOOKUP($B589,L!$B:$B,L!H:H)),IF(OR($A589=0,ISBLANK($A589)),"",LOOKUP($A589,MK!$B:$B,MK!H:H)))</f>
        <v/>
      </c>
      <c r="I589" s="366" t="str">
        <f>IF(AND(NOT(ISBLANK($B589)),ISNUMBER($B589)),IF(ISBLANK(LOOKUP($B589,L!$B:$B,L!I:I)),"",LOOKUP($B589,L!$B:$B,L!I:I)),IF(OR($A589=0,ISBLANK($A589)),"",LOOKUP($A589,MK!$B:$B,MK!I:I)))</f>
        <v/>
      </c>
      <c r="J589" s="366" t="str">
        <f>IF(AND(NOT(ISBLANK($B589)),ISNUMBER($B589)),IF(ISBLANK(LOOKUP($B589,L!$B:$B,L!J:J)),"",LOOKUP($B589,L!$B:$B,L!J:J)),IF(OR($A589=0,ISBLANK($A589)),"",LOOKUP($A589,MK!$B:$B,MK!J:J)))</f>
        <v/>
      </c>
      <c r="K589" s="366" t="str">
        <f>IF(AND(NOT(ISBLANK($B589)),ISNUMBER($B589)),IF(ISBLANK(LOOKUP($B589,L!$B:$B,L!K:K)),"",LOOKUP($B589,L!$B:$B,L!K:K)),IF(OR($A589=0,ISBLANK($A589)),"",LOOKUP($A589,MK!$B:$B,MK!K:K)))</f>
        <v/>
      </c>
      <c r="L589" s="366" t="str">
        <f>IF(AND(NOT(ISBLANK($B589)),ISNUMBER($B589)),IF(ISBLANK(LOOKUP($B589,L!$B:$B,L!L:L)),"",LOOKUP($B589,L!$B:$B,L!L:L)),IF(OR($A589=0,ISBLANK($A589)),"",LOOKUP($A589,MK!$B:$B,MK!L:L)))</f>
        <v/>
      </c>
      <c r="M589" s="366" t="str">
        <f>IF(AND(NOT(ISBLANK($B589)),ISNUMBER($B589)),IF(ISBLANK(LOOKUP($B589,L!$B:$B,L!M:M)),"",LOOKUP($B589,L!$B:$B,L!M:M)),IF(OR($A589=0,ISBLANK($A589)),"",LOOKUP($A589,MK!$B:$B,MK!M:M)))</f>
        <v/>
      </c>
      <c r="N589" s="366" t="str">
        <f>IF(AND(NOT(ISBLANK($B589)),ISNUMBER($B589)),IF(ISBLANK(LOOKUP($B589,L!$B:$B,L!N:N)),"",LOOKUP($B589,L!$B:$B,L!N:N)),IF(OR($A589=0,ISBLANK($A589)),"",LOOKUP($A589,MK!$B:$B,MK!N:N)))</f>
        <v/>
      </c>
      <c r="O589" s="366" t="str">
        <f>IF(AND(NOT(ISBLANK($B589)),ISNUMBER($B589)),IF(ISBLANK(LOOKUP($B589,L!$B:$B,L!O:O)),"",LOOKUP($B589,L!$B:$B,L!O:O)),IF(OR($A589=0,ISBLANK($A589)),"",LOOKUP($A589,MK!$B:$B,MK!O:O)))</f>
        <v/>
      </c>
      <c r="P589" s="366" t="str">
        <f>IF(AND(NOT(ISBLANK($B589)),ISNUMBER($B589)),IF(ISBLANK(LOOKUP($B589,L!$B:$B,L!P:P)),"",LOOKUP($B589,L!$B:$B,L!P:P)),IF(OR($A589=0,ISBLANK($A589)),"",LOOKUP($A589,MK!$B:$B,MK!P:P)))</f>
        <v/>
      </c>
      <c r="Q589" s="366" t="str">
        <f>IF(AND(NOT(ISBLANK($B589)),ISNUMBER($B589)),IF(ISBLANK(LOOKUP($B589,L!$B:$B,L!Q:Q)),"",LOOKUP($B589,L!$B:$B,L!Q:Q)),IF(OR($A589=0,ISBLANK($A589)),"",LOOKUP($A589,MK!$B:$B,MK!Q:Q)))</f>
        <v/>
      </c>
      <c r="R589" s="366" t="str">
        <f>IF(AND(NOT(ISBLANK($B589)),ISNUMBER($B589)),IF(ISBLANK(LOOKUP($B589,L!$B:$B,L!R:R)),"",LOOKUP($B589,L!$B:$B,L!R:R)),IF(OR($A589=0,ISBLANK($A589)),"",LOOKUP($A589,MK!$B:$B,MK!R:R)))</f>
        <v/>
      </c>
      <c r="S589" s="366" t="str">
        <f>IF(AND(NOT(ISBLANK($B589)),ISNUMBER($B589)),IF(ISBLANK(LOOKUP($B589,L!$B:$B,L!S:S)),"",LOOKUP($B589,L!$B:$B,L!S:S)),IF(OR($A589=0,ISBLANK($A589)),"",LOOKUP($A589,MK!$B:$B,MK!S:S)))</f>
        <v/>
      </c>
      <c r="T589" s="366" t="str">
        <f>IF(AND(NOT(ISBLANK($B589)),ISNUMBER($B589)),IF(ISBLANK(LOOKUP($B589,L!$B:$B,L!T:T)),"",LOOKUP($B589,L!$B:$B,L!T:T)),IF(OR($A589=0,ISBLANK($A589)),"",LOOKUP($A589,MK!$B:$B,MK!T:T)))</f>
        <v/>
      </c>
      <c r="U589" s="368" t="str">
        <f>IF(AND(NOT(ISBLANK($B589)),ISNUMBER($B589)),IF(ISBLANK(LOOKUP($B589,L!$B:$B,L!U:U)),"",LOOKUP($B589,L!$B:$B,L!U:U)),IF(OR($A589=0,ISBLANK($A589)),"",LOOKUP($A589,MK!$B:$B,MK!U:U)))</f>
        <v/>
      </c>
    </row>
    <row r="590" spans="1:21" x14ac:dyDescent="0.25">
      <c r="A590" s="283"/>
      <c r="B590" s="73"/>
      <c r="C590" s="363" t="str">
        <f>IF(AND(NOT(ISBLANK($B590)),ISNUMBER($B590)),IF(ISBLANK(LOOKUP($B590,L!$B:$B,L!C:C)),"",LOOKUP($B590,L!$B:$B,L!C:C)),IF(OR($A590=0,ISBLANK($A590)),"",LOOKUP($A590,MK!$B:$B,MK!C:C)))</f>
        <v/>
      </c>
      <c r="D590" s="73" t="str">
        <f>IF(AND(NOT(ISBLANK($B590)),ISNUMBER($B590)),IF(ISBLANK(LOOKUP($B590,L!$B:$B,L!D:D)),"",LOOKUP($B590,L!$B:$B,L!D:D)),IF(OR($A590=0,ISBLANK($A590)),"",LOOKUP($A590,MK!$B:$B,MK!D:D)))</f>
        <v/>
      </c>
      <c r="E590" s="73" t="str">
        <f>IF(AND(NOT(ISBLANK($B590)),ISNUMBER($B590)),IF(ISBLANK(LOOKUP($B590,L!$B:$B,L!E:E)),"",LOOKUP($B590,L!$B:$B,L!E:E)),IF(OR($A590=0,ISBLANK($A590)),"",LOOKUP($A590,MK!$B:$B,MK!E:E)))</f>
        <v/>
      </c>
      <c r="F590" s="363" t="str">
        <f>IF(AND(NOT(ISBLANK($B590)),ISNUMBER($B590)),IF(ISBLANK(LOOKUP($B590,L!$B:$B,L!F:F)),"",LOOKUP($B590,L!$B:$B,L!F:F)),IF(OR($A590=0,ISBLANK($A590)),"",LOOKUP($A590,MK!$B:$B,MK!F:F)))</f>
        <v/>
      </c>
      <c r="G590" s="363" t="str">
        <f>IF(AND(NOT(ISBLANK($B590)),ISNUMBER($B590)),IF(ISBLANK(LOOKUP($B590,L!$B:$B,L!G:G)),"",LOOKUP($B590,L!$B:$B,L!G:G)),IF(OR($A590=0,ISBLANK($A590)),"",LOOKUP($A590,MK!$B:$B,MK!G:G)))</f>
        <v/>
      </c>
      <c r="H590" s="363" t="str">
        <f>IF(AND(NOT(ISBLANK($B590)),ISNUMBER($B590)),IF(ISBLANK(LOOKUP($B590,L!$B:$B,L!H:H)),"",LOOKUP($B590,L!$B:$B,L!H:H)),IF(OR($A590=0,ISBLANK($A590)),"",LOOKUP($A590,MK!$B:$B,MK!H:H)))</f>
        <v/>
      </c>
      <c r="I590" s="363" t="str">
        <f>IF(AND(NOT(ISBLANK($B590)),ISNUMBER($B590)),IF(ISBLANK(LOOKUP($B590,L!$B:$B,L!I:I)),"",LOOKUP($B590,L!$B:$B,L!I:I)),IF(OR($A590=0,ISBLANK($A590)),"",LOOKUP($A590,MK!$B:$B,MK!I:I)))</f>
        <v/>
      </c>
      <c r="J590" s="363" t="str">
        <f>IF(AND(NOT(ISBLANK($B590)),ISNUMBER($B590)),IF(ISBLANK(LOOKUP($B590,L!$B:$B,L!J:J)),"",LOOKUP($B590,L!$B:$B,L!J:J)),IF(OR($A590=0,ISBLANK($A590)),"",LOOKUP($A590,MK!$B:$B,MK!J:J)))</f>
        <v/>
      </c>
      <c r="K590" s="363" t="str">
        <f>IF(AND(NOT(ISBLANK($B590)),ISNUMBER($B590)),IF(ISBLANK(LOOKUP($B590,L!$B:$B,L!K:K)),"",LOOKUP($B590,L!$B:$B,L!K:K)),IF(OR($A590=0,ISBLANK($A590)),"",LOOKUP($A590,MK!$B:$B,MK!K:K)))</f>
        <v/>
      </c>
      <c r="L590" s="363" t="str">
        <f>IF(AND(NOT(ISBLANK($B590)),ISNUMBER($B590)),IF(ISBLANK(LOOKUP($B590,L!$B:$B,L!L:L)),"",LOOKUP($B590,L!$B:$B,L!L:L)),IF(OR($A590=0,ISBLANK($A590)),"",LOOKUP($A590,MK!$B:$B,MK!L:L)))</f>
        <v/>
      </c>
      <c r="M590" s="363" t="str">
        <f>IF(AND(NOT(ISBLANK($B590)),ISNUMBER($B590)),IF(ISBLANK(LOOKUP($B590,L!$B:$B,L!M:M)),"",LOOKUP($B590,L!$B:$B,L!M:M)),IF(OR($A590=0,ISBLANK($A590)),"",LOOKUP($A590,MK!$B:$B,MK!M:M)))</f>
        <v/>
      </c>
      <c r="N590" s="363" t="str">
        <f>IF(AND(NOT(ISBLANK($B590)),ISNUMBER($B590)),IF(ISBLANK(LOOKUP($B590,L!$B:$B,L!N:N)),"",LOOKUP($B590,L!$B:$B,L!N:N)),IF(OR($A590=0,ISBLANK($A590)),"",LOOKUP($A590,MK!$B:$B,MK!N:N)))</f>
        <v/>
      </c>
      <c r="O590" s="363" t="str">
        <f>IF(AND(NOT(ISBLANK($B590)),ISNUMBER($B590)),IF(ISBLANK(LOOKUP($B590,L!$B:$B,L!O:O)),"",LOOKUP($B590,L!$B:$B,L!O:O)),IF(OR($A590=0,ISBLANK($A590)),"",LOOKUP($A590,MK!$B:$B,MK!O:O)))</f>
        <v/>
      </c>
      <c r="P590" s="363" t="str">
        <f>IF(AND(NOT(ISBLANK($B590)),ISNUMBER($B590)),IF(ISBLANK(LOOKUP($B590,L!$B:$B,L!P:P)),"",LOOKUP($B590,L!$B:$B,L!P:P)),IF(OR($A590=0,ISBLANK($A590)),"",LOOKUP($A590,MK!$B:$B,MK!P:P)))</f>
        <v/>
      </c>
      <c r="Q590" s="363" t="str">
        <f>IF(AND(NOT(ISBLANK($B590)),ISNUMBER($B590)),IF(ISBLANK(LOOKUP($B590,L!$B:$B,L!Q:Q)),"",LOOKUP($B590,L!$B:$B,L!Q:Q)),IF(OR($A590=0,ISBLANK($A590)),"",LOOKUP($A590,MK!$B:$B,MK!Q:Q)))</f>
        <v/>
      </c>
      <c r="R590" s="363" t="str">
        <f>IF(AND(NOT(ISBLANK($B590)),ISNUMBER($B590)),IF(ISBLANK(LOOKUP($B590,L!$B:$B,L!R:R)),"",LOOKUP($B590,L!$B:$B,L!R:R)),IF(OR($A590=0,ISBLANK($A590)),"",LOOKUP($A590,MK!$B:$B,MK!R:R)))</f>
        <v/>
      </c>
      <c r="S590" s="363" t="str">
        <f>IF(AND(NOT(ISBLANK($B590)),ISNUMBER($B590)),IF(ISBLANK(LOOKUP($B590,L!$B:$B,L!S:S)),"",LOOKUP($B590,L!$B:$B,L!S:S)),IF(OR($A590=0,ISBLANK($A590)),"",LOOKUP($A590,MK!$B:$B,MK!S:S)))</f>
        <v/>
      </c>
      <c r="T590" s="363" t="str">
        <f>IF(AND(NOT(ISBLANK($B590)),ISNUMBER($B590)),IF(ISBLANK(LOOKUP($B590,L!$B:$B,L!T:T)),"",LOOKUP($B590,L!$B:$B,L!T:T)),IF(OR($A590=0,ISBLANK($A590)),"",LOOKUP($A590,MK!$B:$B,MK!T:T)))</f>
        <v/>
      </c>
      <c r="U590" s="365" t="str">
        <f>IF(AND(NOT(ISBLANK($B590)),ISNUMBER($B590)),IF(ISBLANK(LOOKUP($B590,L!$B:$B,L!U:U)),"",LOOKUP($B590,L!$B:$B,L!U:U)),IF(OR($A590=0,ISBLANK($A590)),"",LOOKUP($A590,MK!$B:$B,MK!U:U)))</f>
        <v/>
      </c>
    </row>
    <row r="591" spans="1:21" x14ac:dyDescent="0.25">
      <c r="A591" s="283"/>
      <c r="B591" s="74"/>
      <c r="C591" s="366" t="str">
        <f>IF(AND(NOT(ISBLANK($B591)),ISNUMBER($B591)),IF(ISBLANK(LOOKUP($B591,L!$B:$B,L!C:C)),"",LOOKUP($B591,L!$B:$B,L!C:C)),IF(OR($A591=0,ISBLANK($A591)),"",LOOKUP($A591,MK!$B:$B,MK!C:C)))</f>
        <v/>
      </c>
      <c r="D591" s="74" t="str">
        <f>IF(AND(NOT(ISBLANK($B591)),ISNUMBER($B591)),IF(ISBLANK(LOOKUP($B591,L!$B:$B,L!D:D)),"",LOOKUP($B591,L!$B:$B,L!D:D)),IF(OR($A591=0,ISBLANK($A591)),"",LOOKUP($A591,MK!$B:$B,MK!D:D)))</f>
        <v/>
      </c>
      <c r="E591" s="74" t="str">
        <f>IF(AND(NOT(ISBLANK($B591)),ISNUMBER($B591)),IF(ISBLANK(LOOKUP($B591,L!$B:$B,L!E:E)),"",LOOKUP($B591,L!$B:$B,L!E:E)),IF(OR($A591=0,ISBLANK($A591)),"",LOOKUP($A591,MK!$B:$B,MK!E:E)))</f>
        <v/>
      </c>
      <c r="F591" s="366" t="str">
        <f>IF(AND(NOT(ISBLANK($B591)),ISNUMBER($B591)),IF(ISBLANK(LOOKUP($B591,L!$B:$B,L!F:F)),"",LOOKUP($B591,L!$B:$B,L!F:F)),IF(OR($A591=0,ISBLANK($A591)),"",LOOKUP($A591,MK!$B:$B,MK!F:F)))</f>
        <v/>
      </c>
      <c r="G591" s="366" t="str">
        <f>IF(AND(NOT(ISBLANK($B591)),ISNUMBER($B591)),IF(ISBLANK(LOOKUP($B591,L!$B:$B,L!G:G)),"",LOOKUP($B591,L!$B:$B,L!G:G)),IF(OR($A591=0,ISBLANK($A591)),"",LOOKUP($A591,MK!$B:$B,MK!G:G)))</f>
        <v/>
      </c>
      <c r="H591" s="366" t="str">
        <f>IF(AND(NOT(ISBLANK($B591)),ISNUMBER($B591)),IF(ISBLANK(LOOKUP($B591,L!$B:$B,L!H:H)),"",LOOKUP($B591,L!$B:$B,L!H:H)),IF(OR($A591=0,ISBLANK($A591)),"",LOOKUP($A591,MK!$B:$B,MK!H:H)))</f>
        <v/>
      </c>
      <c r="I591" s="366" t="str">
        <f>IF(AND(NOT(ISBLANK($B591)),ISNUMBER($B591)),IF(ISBLANK(LOOKUP($B591,L!$B:$B,L!I:I)),"",LOOKUP($B591,L!$B:$B,L!I:I)),IF(OR($A591=0,ISBLANK($A591)),"",LOOKUP($A591,MK!$B:$B,MK!I:I)))</f>
        <v/>
      </c>
      <c r="J591" s="366" t="str">
        <f>IF(AND(NOT(ISBLANK($B591)),ISNUMBER($B591)),IF(ISBLANK(LOOKUP($B591,L!$B:$B,L!J:J)),"",LOOKUP($B591,L!$B:$B,L!J:J)),IF(OR($A591=0,ISBLANK($A591)),"",LOOKUP($A591,MK!$B:$B,MK!J:J)))</f>
        <v/>
      </c>
      <c r="K591" s="366" t="str">
        <f>IF(AND(NOT(ISBLANK($B591)),ISNUMBER($B591)),IF(ISBLANK(LOOKUP($B591,L!$B:$B,L!K:K)),"",LOOKUP($B591,L!$B:$B,L!K:K)),IF(OR($A591=0,ISBLANK($A591)),"",LOOKUP($A591,MK!$B:$B,MK!K:K)))</f>
        <v/>
      </c>
      <c r="L591" s="366" t="str">
        <f>IF(AND(NOT(ISBLANK($B591)),ISNUMBER($B591)),IF(ISBLANK(LOOKUP($B591,L!$B:$B,L!L:L)),"",LOOKUP($B591,L!$B:$B,L!L:L)),IF(OR($A591=0,ISBLANK($A591)),"",LOOKUP($A591,MK!$B:$B,MK!L:L)))</f>
        <v/>
      </c>
      <c r="M591" s="366" t="str">
        <f>IF(AND(NOT(ISBLANK($B591)),ISNUMBER($B591)),IF(ISBLANK(LOOKUP($B591,L!$B:$B,L!M:M)),"",LOOKUP($B591,L!$B:$B,L!M:M)),IF(OR($A591=0,ISBLANK($A591)),"",LOOKUP($A591,MK!$B:$B,MK!M:M)))</f>
        <v/>
      </c>
      <c r="N591" s="366" t="str">
        <f>IF(AND(NOT(ISBLANK($B591)),ISNUMBER($B591)),IF(ISBLANK(LOOKUP($B591,L!$B:$B,L!N:N)),"",LOOKUP($B591,L!$B:$B,L!N:N)),IF(OR($A591=0,ISBLANK($A591)),"",LOOKUP($A591,MK!$B:$B,MK!N:N)))</f>
        <v/>
      </c>
      <c r="O591" s="366" t="str">
        <f>IF(AND(NOT(ISBLANK($B591)),ISNUMBER($B591)),IF(ISBLANK(LOOKUP($B591,L!$B:$B,L!O:O)),"",LOOKUP($B591,L!$B:$B,L!O:O)),IF(OR($A591=0,ISBLANK($A591)),"",LOOKUP($A591,MK!$B:$B,MK!O:O)))</f>
        <v/>
      </c>
      <c r="P591" s="366" t="str">
        <f>IF(AND(NOT(ISBLANK($B591)),ISNUMBER($B591)),IF(ISBLANK(LOOKUP($B591,L!$B:$B,L!P:P)),"",LOOKUP($B591,L!$B:$B,L!P:P)),IF(OR($A591=0,ISBLANK($A591)),"",LOOKUP($A591,MK!$B:$B,MK!P:P)))</f>
        <v/>
      </c>
      <c r="Q591" s="366" t="str">
        <f>IF(AND(NOT(ISBLANK($B591)),ISNUMBER($B591)),IF(ISBLANK(LOOKUP($B591,L!$B:$B,L!Q:Q)),"",LOOKUP($B591,L!$B:$B,L!Q:Q)),IF(OR($A591=0,ISBLANK($A591)),"",LOOKUP($A591,MK!$B:$B,MK!Q:Q)))</f>
        <v/>
      </c>
      <c r="R591" s="366" t="str">
        <f>IF(AND(NOT(ISBLANK($B591)),ISNUMBER($B591)),IF(ISBLANK(LOOKUP($B591,L!$B:$B,L!R:R)),"",LOOKUP($B591,L!$B:$B,L!R:R)),IF(OR($A591=0,ISBLANK($A591)),"",LOOKUP($A591,MK!$B:$B,MK!R:R)))</f>
        <v/>
      </c>
      <c r="S591" s="366" t="str">
        <f>IF(AND(NOT(ISBLANK($B591)),ISNUMBER($B591)),IF(ISBLANK(LOOKUP($B591,L!$B:$B,L!S:S)),"",LOOKUP($B591,L!$B:$B,L!S:S)),IF(OR($A591=0,ISBLANK($A591)),"",LOOKUP($A591,MK!$B:$B,MK!S:S)))</f>
        <v/>
      </c>
      <c r="T591" s="366" t="str">
        <f>IF(AND(NOT(ISBLANK($B591)),ISNUMBER($B591)),IF(ISBLANK(LOOKUP($B591,L!$B:$B,L!T:T)),"",LOOKUP($B591,L!$B:$B,L!T:T)),IF(OR($A591=0,ISBLANK($A591)),"",LOOKUP($A591,MK!$B:$B,MK!T:T)))</f>
        <v/>
      </c>
      <c r="U591" s="368" t="str">
        <f>IF(AND(NOT(ISBLANK($B591)),ISNUMBER($B591)),IF(ISBLANK(LOOKUP($B591,L!$B:$B,L!U:U)),"",LOOKUP($B591,L!$B:$B,L!U:U)),IF(OR($A591=0,ISBLANK($A591)),"",LOOKUP($A591,MK!$B:$B,MK!U:U)))</f>
        <v/>
      </c>
    </row>
    <row r="592" spans="1:21" x14ac:dyDescent="0.25">
      <c r="A592" s="283"/>
      <c r="B592" s="73"/>
      <c r="C592" s="363" t="str">
        <f>IF(AND(NOT(ISBLANK($B592)),ISNUMBER($B592)),IF(ISBLANK(LOOKUP($B592,L!$B:$B,L!C:C)),"",LOOKUP($B592,L!$B:$B,L!C:C)),IF(OR($A592=0,ISBLANK($A592)),"",LOOKUP($A592,MK!$B:$B,MK!C:C)))</f>
        <v/>
      </c>
      <c r="D592" s="73" t="str">
        <f>IF(AND(NOT(ISBLANK($B592)),ISNUMBER($B592)),IF(ISBLANK(LOOKUP($B592,L!$B:$B,L!D:D)),"",LOOKUP($B592,L!$B:$B,L!D:D)),IF(OR($A592=0,ISBLANK($A592)),"",LOOKUP($A592,MK!$B:$B,MK!D:D)))</f>
        <v/>
      </c>
      <c r="E592" s="73" t="str">
        <f>IF(AND(NOT(ISBLANK($B592)),ISNUMBER($B592)),IF(ISBLANK(LOOKUP($B592,L!$B:$B,L!E:E)),"",LOOKUP($B592,L!$B:$B,L!E:E)),IF(OR($A592=0,ISBLANK($A592)),"",LOOKUP($A592,MK!$B:$B,MK!E:E)))</f>
        <v/>
      </c>
      <c r="F592" s="363" t="str">
        <f>IF(AND(NOT(ISBLANK($B592)),ISNUMBER($B592)),IF(ISBLANK(LOOKUP($B592,L!$B:$B,L!F:F)),"",LOOKUP($B592,L!$B:$B,L!F:F)),IF(OR($A592=0,ISBLANK($A592)),"",LOOKUP($A592,MK!$B:$B,MK!F:F)))</f>
        <v/>
      </c>
      <c r="G592" s="363" t="str">
        <f>IF(AND(NOT(ISBLANK($B592)),ISNUMBER($B592)),IF(ISBLANK(LOOKUP($B592,L!$B:$B,L!G:G)),"",LOOKUP($B592,L!$B:$B,L!G:G)),IF(OR($A592=0,ISBLANK($A592)),"",LOOKUP($A592,MK!$B:$B,MK!G:G)))</f>
        <v/>
      </c>
      <c r="H592" s="363" t="str">
        <f>IF(AND(NOT(ISBLANK($B592)),ISNUMBER($B592)),IF(ISBLANK(LOOKUP($B592,L!$B:$B,L!H:H)),"",LOOKUP($B592,L!$B:$B,L!H:H)),IF(OR($A592=0,ISBLANK($A592)),"",LOOKUP($A592,MK!$B:$B,MK!H:H)))</f>
        <v/>
      </c>
      <c r="I592" s="363" t="str">
        <f>IF(AND(NOT(ISBLANK($B592)),ISNUMBER($B592)),IF(ISBLANK(LOOKUP($B592,L!$B:$B,L!I:I)),"",LOOKUP($B592,L!$B:$B,L!I:I)),IF(OR($A592=0,ISBLANK($A592)),"",LOOKUP($A592,MK!$B:$B,MK!I:I)))</f>
        <v/>
      </c>
      <c r="J592" s="363" t="str">
        <f>IF(AND(NOT(ISBLANK($B592)),ISNUMBER($B592)),IF(ISBLANK(LOOKUP($B592,L!$B:$B,L!J:J)),"",LOOKUP($B592,L!$B:$B,L!J:J)),IF(OR($A592=0,ISBLANK($A592)),"",LOOKUP($A592,MK!$B:$B,MK!J:J)))</f>
        <v/>
      </c>
      <c r="K592" s="363" t="str">
        <f>IF(AND(NOT(ISBLANK($B592)),ISNUMBER($B592)),IF(ISBLANK(LOOKUP($B592,L!$B:$B,L!K:K)),"",LOOKUP($B592,L!$B:$B,L!K:K)),IF(OR($A592=0,ISBLANK($A592)),"",LOOKUP($A592,MK!$B:$B,MK!K:K)))</f>
        <v/>
      </c>
      <c r="L592" s="363" t="str">
        <f>IF(AND(NOT(ISBLANK($B592)),ISNUMBER($B592)),IF(ISBLANK(LOOKUP($B592,L!$B:$B,L!L:L)),"",LOOKUP($B592,L!$B:$B,L!L:L)),IF(OR($A592=0,ISBLANK($A592)),"",LOOKUP($A592,MK!$B:$B,MK!L:L)))</f>
        <v/>
      </c>
      <c r="M592" s="363" t="str">
        <f>IF(AND(NOT(ISBLANK($B592)),ISNUMBER($B592)),IF(ISBLANK(LOOKUP($B592,L!$B:$B,L!M:M)),"",LOOKUP($B592,L!$B:$B,L!M:M)),IF(OR($A592=0,ISBLANK($A592)),"",LOOKUP($A592,MK!$B:$B,MK!M:M)))</f>
        <v/>
      </c>
      <c r="N592" s="363" t="str">
        <f>IF(AND(NOT(ISBLANK($B592)),ISNUMBER($B592)),IF(ISBLANK(LOOKUP($B592,L!$B:$B,L!N:N)),"",LOOKUP($B592,L!$B:$B,L!N:N)),IF(OR($A592=0,ISBLANK($A592)),"",LOOKUP($A592,MK!$B:$B,MK!N:N)))</f>
        <v/>
      </c>
      <c r="O592" s="363" t="str">
        <f>IF(AND(NOT(ISBLANK($B592)),ISNUMBER($B592)),IF(ISBLANK(LOOKUP($B592,L!$B:$B,L!O:O)),"",LOOKUP($B592,L!$B:$B,L!O:O)),IF(OR($A592=0,ISBLANK($A592)),"",LOOKUP($A592,MK!$B:$B,MK!O:O)))</f>
        <v/>
      </c>
      <c r="P592" s="363" t="str">
        <f>IF(AND(NOT(ISBLANK($B592)),ISNUMBER($B592)),IF(ISBLANK(LOOKUP($B592,L!$B:$B,L!P:P)),"",LOOKUP($B592,L!$B:$B,L!P:P)),IF(OR($A592=0,ISBLANK($A592)),"",LOOKUP($A592,MK!$B:$B,MK!P:P)))</f>
        <v/>
      </c>
      <c r="Q592" s="363" t="str">
        <f>IF(AND(NOT(ISBLANK($B592)),ISNUMBER($B592)),IF(ISBLANK(LOOKUP($B592,L!$B:$B,L!Q:Q)),"",LOOKUP($B592,L!$B:$B,L!Q:Q)),IF(OR($A592=0,ISBLANK($A592)),"",LOOKUP($A592,MK!$B:$B,MK!Q:Q)))</f>
        <v/>
      </c>
      <c r="R592" s="363" t="str">
        <f>IF(AND(NOT(ISBLANK($B592)),ISNUMBER($B592)),IF(ISBLANK(LOOKUP($B592,L!$B:$B,L!R:R)),"",LOOKUP($B592,L!$B:$B,L!R:R)),IF(OR($A592=0,ISBLANK($A592)),"",LOOKUP($A592,MK!$B:$B,MK!R:R)))</f>
        <v/>
      </c>
      <c r="S592" s="363" t="str">
        <f>IF(AND(NOT(ISBLANK($B592)),ISNUMBER($B592)),IF(ISBLANK(LOOKUP($B592,L!$B:$B,L!S:S)),"",LOOKUP($B592,L!$B:$B,L!S:S)),IF(OR($A592=0,ISBLANK($A592)),"",LOOKUP($A592,MK!$B:$B,MK!S:S)))</f>
        <v/>
      </c>
      <c r="T592" s="363" t="str">
        <f>IF(AND(NOT(ISBLANK($B592)),ISNUMBER($B592)),IF(ISBLANK(LOOKUP($B592,L!$B:$B,L!T:T)),"",LOOKUP($B592,L!$B:$B,L!T:T)),IF(OR($A592=0,ISBLANK($A592)),"",LOOKUP($A592,MK!$B:$B,MK!T:T)))</f>
        <v/>
      </c>
      <c r="U592" s="365" t="str">
        <f>IF(AND(NOT(ISBLANK($B592)),ISNUMBER($B592)),IF(ISBLANK(LOOKUP($B592,L!$B:$B,L!U:U)),"",LOOKUP($B592,L!$B:$B,L!U:U)),IF(OR($A592=0,ISBLANK($A592)),"",LOOKUP($A592,MK!$B:$B,MK!U:U)))</f>
        <v/>
      </c>
    </row>
    <row r="593" spans="1:21" x14ac:dyDescent="0.25">
      <c r="A593" s="283"/>
      <c r="B593" s="74"/>
      <c r="C593" s="366" t="str">
        <f>IF(AND(NOT(ISBLANK($B593)),ISNUMBER($B593)),IF(ISBLANK(LOOKUP($B593,L!$B:$B,L!C:C)),"",LOOKUP($B593,L!$B:$B,L!C:C)),IF(OR($A593=0,ISBLANK($A593)),"",LOOKUP($A593,MK!$B:$B,MK!C:C)))</f>
        <v/>
      </c>
      <c r="D593" s="74" t="str">
        <f>IF(AND(NOT(ISBLANK($B593)),ISNUMBER($B593)),IF(ISBLANK(LOOKUP($B593,L!$B:$B,L!D:D)),"",LOOKUP($B593,L!$B:$B,L!D:D)),IF(OR($A593=0,ISBLANK($A593)),"",LOOKUP($A593,MK!$B:$B,MK!D:D)))</f>
        <v/>
      </c>
      <c r="E593" s="74" t="str">
        <f>IF(AND(NOT(ISBLANK($B593)),ISNUMBER($B593)),IF(ISBLANK(LOOKUP($B593,L!$B:$B,L!E:E)),"",LOOKUP($B593,L!$B:$B,L!E:E)),IF(OR($A593=0,ISBLANK($A593)),"",LOOKUP($A593,MK!$B:$B,MK!E:E)))</f>
        <v/>
      </c>
      <c r="F593" s="366" t="str">
        <f>IF(AND(NOT(ISBLANK($B593)),ISNUMBER($B593)),IF(ISBLANK(LOOKUP($B593,L!$B:$B,L!F:F)),"",LOOKUP($B593,L!$B:$B,L!F:F)),IF(OR($A593=0,ISBLANK($A593)),"",LOOKUP($A593,MK!$B:$B,MK!F:F)))</f>
        <v/>
      </c>
      <c r="G593" s="366" t="str">
        <f>IF(AND(NOT(ISBLANK($B593)),ISNUMBER($B593)),IF(ISBLANK(LOOKUP($B593,L!$B:$B,L!G:G)),"",LOOKUP($B593,L!$B:$B,L!G:G)),IF(OR($A593=0,ISBLANK($A593)),"",LOOKUP($A593,MK!$B:$B,MK!G:G)))</f>
        <v/>
      </c>
      <c r="H593" s="366" t="str">
        <f>IF(AND(NOT(ISBLANK($B593)),ISNUMBER($B593)),IF(ISBLANK(LOOKUP($B593,L!$B:$B,L!H:H)),"",LOOKUP($B593,L!$B:$B,L!H:H)),IF(OR($A593=0,ISBLANK($A593)),"",LOOKUP($A593,MK!$B:$B,MK!H:H)))</f>
        <v/>
      </c>
      <c r="I593" s="366" t="str">
        <f>IF(AND(NOT(ISBLANK($B593)),ISNUMBER($B593)),IF(ISBLANK(LOOKUP($B593,L!$B:$B,L!I:I)),"",LOOKUP($B593,L!$B:$B,L!I:I)),IF(OR($A593=0,ISBLANK($A593)),"",LOOKUP($A593,MK!$B:$B,MK!I:I)))</f>
        <v/>
      </c>
      <c r="J593" s="366" t="str">
        <f>IF(AND(NOT(ISBLANK($B593)),ISNUMBER($B593)),IF(ISBLANK(LOOKUP($B593,L!$B:$B,L!J:J)),"",LOOKUP($B593,L!$B:$B,L!J:J)),IF(OR($A593=0,ISBLANK($A593)),"",LOOKUP($A593,MK!$B:$B,MK!J:J)))</f>
        <v/>
      </c>
      <c r="K593" s="366" t="str">
        <f>IF(AND(NOT(ISBLANK($B593)),ISNUMBER($B593)),IF(ISBLANK(LOOKUP($B593,L!$B:$B,L!K:K)),"",LOOKUP($B593,L!$B:$B,L!K:K)),IF(OR($A593=0,ISBLANK($A593)),"",LOOKUP($A593,MK!$B:$B,MK!K:K)))</f>
        <v/>
      </c>
      <c r="L593" s="366" t="str">
        <f>IF(AND(NOT(ISBLANK($B593)),ISNUMBER($B593)),IF(ISBLANK(LOOKUP($B593,L!$B:$B,L!L:L)),"",LOOKUP($B593,L!$B:$B,L!L:L)),IF(OR($A593=0,ISBLANK($A593)),"",LOOKUP($A593,MK!$B:$B,MK!L:L)))</f>
        <v/>
      </c>
      <c r="M593" s="366" t="str">
        <f>IF(AND(NOT(ISBLANK($B593)),ISNUMBER($B593)),IF(ISBLANK(LOOKUP($B593,L!$B:$B,L!M:M)),"",LOOKUP($B593,L!$B:$B,L!M:M)),IF(OR($A593=0,ISBLANK($A593)),"",LOOKUP($A593,MK!$B:$B,MK!M:M)))</f>
        <v/>
      </c>
      <c r="N593" s="366" t="str">
        <f>IF(AND(NOT(ISBLANK($B593)),ISNUMBER($B593)),IF(ISBLANK(LOOKUP($B593,L!$B:$B,L!N:N)),"",LOOKUP($B593,L!$B:$B,L!N:N)),IF(OR($A593=0,ISBLANK($A593)),"",LOOKUP($A593,MK!$B:$B,MK!N:N)))</f>
        <v/>
      </c>
      <c r="O593" s="366" t="str">
        <f>IF(AND(NOT(ISBLANK($B593)),ISNUMBER($B593)),IF(ISBLANK(LOOKUP($B593,L!$B:$B,L!O:O)),"",LOOKUP($B593,L!$B:$B,L!O:O)),IF(OR($A593=0,ISBLANK($A593)),"",LOOKUP($A593,MK!$B:$B,MK!O:O)))</f>
        <v/>
      </c>
      <c r="P593" s="366" t="str">
        <f>IF(AND(NOT(ISBLANK($B593)),ISNUMBER($B593)),IF(ISBLANK(LOOKUP($B593,L!$B:$B,L!P:P)),"",LOOKUP($B593,L!$B:$B,L!P:P)),IF(OR($A593=0,ISBLANK($A593)),"",LOOKUP($A593,MK!$B:$B,MK!P:P)))</f>
        <v/>
      </c>
      <c r="Q593" s="366" t="str">
        <f>IF(AND(NOT(ISBLANK($B593)),ISNUMBER($B593)),IF(ISBLANK(LOOKUP($B593,L!$B:$B,L!Q:Q)),"",LOOKUP($B593,L!$B:$B,L!Q:Q)),IF(OR($A593=0,ISBLANK($A593)),"",LOOKUP($A593,MK!$B:$B,MK!Q:Q)))</f>
        <v/>
      </c>
      <c r="R593" s="366" t="str">
        <f>IF(AND(NOT(ISBLANK($B593)),ISNUMBER($B593)),IF(ISBLANK(LOOKUP($B593,L!$B:$B,L!R:R)),"",LOOKUP($B593,L!$B:$B,L!R:R)),IF(OR($A593=0,ISBLANK($A593)),"",LOOKUP($A593,MK!$B:$B,MK!R:R)))</f>
        <v/>
      </c>
      <c r="S593" s="366" t="str">
        <f>IF(AND(NOT(ISBLANK($B593)),ISNUMBER($B593)),IF(ISBLANK(LOOKUP($B593,L!$B:$B,L!S:S)),"",LOOKUP($B593,L!$B:$B,L!S:S)),IF(OR($A593=0,ISBLANK($A593)),"",LOOKUP($A593,MK!$B:$B,MK!S:S)))</f>
        <v/>
      </c>
      <c r="T593" s="366" t="str">
        <f>IF(AND(NOT(ISBLANK($B593)),ISNUMBER($B593)),IF(ISBLANK(LOOKUP($B593,L!$B:$B,L!T:T)),"",LOOKUP($B593,L!$B:$B,L!T:T)),IF(OR($A593=0,ISBLANK($A593)),"",LOOKUP($A593,MK!$B:$B,MK!T:T)))</f>
        <v/>
      </c>
      <c r="U593" s="368" t="str">
        <f>IF(AND(NOT(ISBLANK($B593)),ISNUMBER($B593)),IF(ISBLANK(LOOKUP($B593,L!$B:$B,L!U:U)),"",LOOKUP($B593,L!$B:$B,L!U:U)),IF(OR($A593=0,ISBLANK($A593)),"",LOOKUP($A593,MK!$B:$B,MK!U:U)))</f>
        <v/>
      </c>
    </row>
    <row r="594" spans="1:21" x14ac:dyDescent="0.25">
      <c r="A594" s="283"/>
      <c r="B594" s="73"/>
      <c r="C594" s="363" t="str">
        <f>IF(AND(NOT(ISBLANK($B594)),ISNUMBER($B594)),IF(ISBLANK(LOOKUP($B594,L!$B:$B,L!C:C)),"",LOOKUP($B594,L!$B:$B,L!C:C)),IF(OR($A594=0,ISBLANK($A594)),"",LOOKUP($A594,MK!$B:$B,MK!C:C)))</f>
        <v/>
      </c>
      <c r="D594" s="73" t="str">
        <f>IF(AND(NOT(ISBLANK($B594)),ISNUMBER($B594)),IF(ISBLANK(LOOKUP($B594,L!$B:$B,L!D:D)),"",LOOKUP($B594,L!$B:$B,L!D:D)),IF(OR($A594=0,ISBLANK($A594)),"",LOOKUP($A594,MK!$B:$B,MK!D:D)))</f>
        <v/>
      </c>
      <c r="E594" s="73" t="str">
        <f>IF(AND(NOT(ISBLANK($B594)),ISNUMBER($B594)),IF(ISBLANK(LOOKUP($B594,L!$B:$B,L!E:E)),"",LOOKUP($B594,L!$B:$B,L!E:E)),IF(OR($A594=0,ISBLANK($A594)),"",LOOKUP($A594,MK!$B:$B,MK!E:E)))</f>
        <v/>
      </c>
      <c r="F594" s="363" t="str">
        <f>IF(AND(NOT(ISBLANK($B594)),ISNUMBER($B594)),IF(ISBLANK(LOOKUP($B594,L!$B:$B,L!F:F)),"",LOOKUP($B594,L!$B:$B,L!F:F)),IF(OR($A594=0,ISBLANK($A594)),"",LOOKUP($A594,MK!$B:$B,MK!F:F)))</f>
        <v/>
      </c>
      <c r="G594" s="363" t="str">
        <f>IF(AND(NOT(ISBLANK($B594)),ISNUMBER($B594)),IF(ISBLANK(LOOKUP($B594,L!$B:$B,L!G:G)),"",LOOKUP($B594,L!$B:$B,L!G:G)),IF(OR($A594=0,ISBLANK($A594)),"",LOOKUP($A594,MK!$B:$B,MK!G:G)))</f>
        <v/>
      </c>
      <c r="H594" s="363" t="str">
        <f>IF(AND(NOT(ISBLANK($B594)),ISNUMBER($B594)),IF(ISBLANK(LOOKUP($B594,L!$B:$B,L!H:H)),"",LOOKUP($B594,L!$B:$B,L!H:H)),IF(OR($A594=0,ISBLANK($A594)),"",LOOKUP($A594,MK!$B:$B,MK!H:H)))</f>
        <v/>
      </c>
      <c r="I594" s="363" t="str">
        <f>IF(AND(NOT(ISBLANK($B594)),ISNUMBER($B594)),IF(ISBLANK(LOOKUP($B594,L!$B:$B,L!I:I)),"",LOOKUP($B594,L!$B:$B,L!I:I)),IF(OR($A594=0,ISBLANK($A594)),"",LOOKUP($A594,MK!$B:$B,MK!I:I)))</f>
        <v/>
      </c>
      <c r="J594" s="363" t="str">
        <f>IF(AND(NOT(ISBLANK($B594)),ISNUMBER($B594)),IF(ISBLANK(LOOKUP($B594,L!$B:$B,L!J:J)),"",LOOKUP($B594,L!$B:$B,L!J:J)),IF(OR($A594=0,ISBLANK($A594)),"",LOOKUP($A594,MK!$B:$B,MK!J:J)))</f>
        <v/>
      </c>
      <c r="K594" s="363" t="str">
        <f>IF(AND(NOT(ISBLANK($B594)),ISNUMBER($B594)),IF(ISBLANK(LOOKUP($B594,L!$B:$B,L!K:K)),"",LOOKUP($B594,L!$B:$B,L!K:K)),IF(OR($A594=0,ISBLANK($A594)),"",LOOKUP($A594,MK!$B:$B,MK!K:K)))</f>
        <v/>
      </c>
      <c r="L594" s="363" t="str">
        <f>IF(AND(NOT(ISBLANK($B594)),ISNUMBER($B594)),IF(ISBLANK(LOOKUP($B594,L!$B:$B,L!L:L)),"",LOOKUP($B594,L!$B:$B,L!L:L)),IF(OR($A594=0,ISBLANK($A594)),"",LOOKUP($A594,MK!$B:$B,MK!L:L)))</f>
        <v/>
      </c>
      <c r="M594" s="363" t="str">
        <f>IF(AND(NOT(ISBLANK($B594)),ISNUMBER($B594)),IF(ISBLANK(LOOKUP($B594,L!$B:$B,L!M:M)),"",LOOKUP($B594,L!$B:$B,L!M:M)),IF(OR($A594=0,ISBLANK($A594)),"",LOOKUP($A594,MK!$B:$B,MK!M:M)))</f>
        <v/>
      </c>
      <c r="N594" s="363" t="str">
        <f>IF(AND(NOT(ISBLANK($B594)),ISNUMBER($B594)),IF(ISBLANK(LOOKUP($B594,L!$B:$B,L!N:N)),"",LOOKUP($B594,L!$B:$B,L!N:N)),IF(OR($A594=0,ISBLANK($A594)),"",LOOKUP($A594,MK!$B:$B,MK!N:N)))</f>
        <v/>
      </c>
      <c r="O594" s="363" t="str">
        <f>IF(AND(NOT(ISBLANK($B594)),ISNUMBER($B594)),IF(ISBLANK(LOOKUP($B594,L!$B:$B,L!O:O)),"",LOOKUP($B594,L!$B:$B,L!O:O)),IF(OR($A594=0,ISBLANK($A594)),"",LOOKUP($A594,MK!$B:$B,MK!O:O)))</f>
        <v/>
      </c>
      <c r="P594" s="363" t="str">
        <f>IF(AND(NOT(ISBLANK($B594)),ISNUMBER($B594)),IF(ISBLANK(LOOKUP($B594,L!$B:$B,L!P:P)),"",LOOKUP($B594,L!$B:$B,L!P:P)),IF(OR($A594=0,ISBLANK($A594)),"",LOOKUP($A594,MK!$B:$B,MK!P:P)))</f>
        <v/>
      </c>
      <c r="Q594" s="363" t="str">
        <f>IF(AND(NOT(ISBLANK($B594)),ISNUMBER($B594)),IF(ISBLANK(LOOKUP($B594,L!$B:$B,L!Q:Q)),"",LOOKUP($B594,L!$B:$B,L!Q:Q)),IF(OR($A594=0,ISBLANK($A594)),"",LOOKUP($A594,MK!$B:$B,MK!Q:Q)))</f>
        <v/>
      </c>
      <c r="R594" s="363" t="str">
        <f>IF(AND(NOT(ISBLANK($B594)),ISNUMBER($B594)),IF(ISBLANK(LOOKUP($B594,L!$B:$B,L!R:R)),"",LOOKUP($B594,L!$B:$B,L!R:R)),IF(OR($A594=0,ISBLANK($A594)),"",LOOKUP($A594,MK!$B:$B,MK!R:R)))</f>
        <v/>
      </c>
      <c r="S594" s="363" t="str">
        <f>IF(AND(NOT(ISBLANK($B594)),ISNUMBER($B594)),IF(ISBLANK(LOOKUP($B594,L!$B:$B,L!S:S)),"",LOOKUP($B594,L!$B:$B,L!S:S)),IF(OR($A594=0,ISBLANK($A594)),"",LOOKUP($A594,MK!$B:$B,MK!S:S)))</f>
        <v/>
      </c>
      <c r="T594" s="363" t="str">
        <f>IF(AND(NOT(ISBLANK($B594)),ISNUMBER($B594)),IF(ISBLANK(LOOKUP($B594,L!$B:$B,L!T:T)),"",LOOKUP($B594,L!$B:$B,L!T:T)),IF(OR($A594=0,ISBLANK($A594)),"",LOOKUP($A594,MK!$B:$B,MK!T:T)))</f>
        <v/>
      </c>
      <c r="U594" s="365" t="str">
        <f>IF(AND(NOT(ISBLANK($B594)),ISNUMBER($B594)),IF(ISBLANK(LOOKUP($B594,L!$B:$B,L!U:U)),"",LOOKUP($B594,L!$B:$B,L!U:U)),IF(OR($A594=0,ISBLANK($A594)),"",LOOKUP($A594,MK!$B:$B,MK!U:U)))</f>
        <v/>
      </c>
    </row>
    <row r="595" spans="1:21" x14ac:dyDescent="0.25">
      <c r="A595" s="283"/>
      <c r="B595" s="74"/>
      <c r="C595" s="366" t="str">
        <f>IF(AND(NOT(ISBLANK($B595)),ISNUMBER($B595)),IF(ISBLANK(LOOKUP($B595,L!$B:$B,L!C:C)),"",LOOKUP($B595,L!$B:$B,L!C:C)),IF(OR($A595=0,ISBLANK($A595)),"",LOOKUP($A595,MK!$B:$B,MK!C:C)))</f>
        <v/>
      </c>
      <c r="D595" s="74" t="str">
        <f>IF(AND(NOT(ISBLANK($B595)),ISNUMBER($B595)),IF(ISBLANK(LOOKUP($B595,L!$B:$B,L!D:D)),"",LOOKUP($B595,L!$B:$B,L!D:D)),IF(OR($A595=0,ISBLANK($A595)),"",LOOKUP($A595,MK!$B:$B,MK!D:D)))</f>
        <v/>
      </c>
      <c r="E595" s="74" t="str">
        <f>IF(AND(NOT(ISBLANK($B595)),ISNUMBER($B595)),IF(ISBLANK(LOOKUP($B595,L!$B:$B,L!E:E)),"",LOOKUP($B595,L!$B:$B,L!E:E)),IF(OR($A595=0,ISBLANK($A595)),"",LOOKUP($A595,MK!$B:$B,MK!E:E)))</f>
        <v/>
      </c>
      <c r="F595" s="366" t="str">
        <f>IF(AND(NOT(ISBLANK($B595)),ISNUMBER($B595)),IF(ISBLANK(LOOKUP($B595,L!$B:$B,L!F:F)),"",LOOKUP($B595,L!$B:$B,L!F:F)),IF(OR($A595=0,ISBLANK($A595)),"",LOOKUP($A595,MK!$B:$B,MK!F:F)))</f>
        <v/>
      </c>
      <c r="G595" s="366" t="str">
        <f>IF(AND(NOT(ISBLANK($B595)),ISNUMBER($B595)),IF(ISBLANK(LOOKUP($B595,L!$B:$B,L!G:G)),"",LOOKUP($B595,L!$B:$B,L!G:G)),IF(OR($A595=0,ISBLANK($A595)),"",LOOKUP($A595,MK!$B:$B,MK!G:G)))</f>
        <v/>
      </c>
      <c r="H595" s="366" t="str">
        <f>IF(AND(NOT(ISBLANK($B595)),ISNUMBER($B595)),IF(ISBLANK(LOOKUP($B595,L!$B:$B,L!H:H)),"",LOOKUP($B595,L!$B:$B,L!H:H)),IF(OR($A595=0,ISBLANK($A595)),"",LOOKUP($A595,MK!$B:$B,MK!H:H)))</f>
        <v/>
      </c>
      <c r="I595" s="366" t="str">
        <f>IF(AND(NOT(ISBLANK($B595)),ISNUMBER($B595)),IF(ISBLANK(LOOKUP($B595,L!$B:$B,L!I:I)),"",LOOKUP($B595,L!$B:$B,L!I:I)),IF(OR($A595=0,ISBLANK($A595)),"",LOOKUP($A595,MK!$B:$B,MK!I:I)))</f>
        <v/>
      </c>
      <c r="J595" s="366" t="str">
        <f>IF(AND(NOT(ISBLANK($B595)),ISNUMBER($B595)),IF(ISBLANK(LOOKUP($B595,L!$B:$B,L!J:J)),"",LOOKUP($B595,L!$B:$B,L!J:J)),IF(OR($A595=0,ISBLANK($A595)),"",LOOKUP($A595,MK!$B:$B,MK!J:J)))</f>
        <v/>
      </c>
      <c r="K595" s="366" t="str">
        <f>IF(AND(NOT(ISBLANK($B595)),ISNUMBER($B595)),IF(ISBLANK(LOOKUP($B595,L!$B:$B,L!K:K)),"",LOOKUP($B595,L!$B:$B,L!K:K)),IF(OR($A595=0,ISBLANK($A595)),"",LOOKUP($A595,MK!$B:$B,MK!K:K)))</f>
        <v/>
      </c>
      <c r="L595" s="366" t="str">
        <f>IF(AND(NOT(ISBLANK($B595)),ISNUMBER($B595)),IF(ISBLANK(LOOKUP($B595,L!$B:$B,L!L:L)),"",LOOKUP($B595,L!$B:$B,L!L:L)),IF(OR($A595=0,ISBLANK($A595)),"",LOOKUP($A595,MK!$B:$B,MK!L:L)))</f>
        <v/>
      </c>
      <c r="M595" s="366" t="str">
        <f>IF(AND(NOT(ISBLANK($B595)),ISNUMBER($B595)),IF(ISBLANK(LOOKUP($B595,L!$B:$B,L!M:M)),"",LOOKUP($B595,L!$B:$B,L!M:M)),IF(OR($A595=0,ISBLANK($A595)),"",LOOKUP($A595,MK!$B:$B,MK!M:M)))</f>
        <v/>
      </c>
      <c r="N595" s="366" t="str">
        <f>IF(AND(NOT(ISBLANK($B595)),ISNUMBER($B595)),IF(ISBLANK(LOOKUP($B595,L!$B:$B,L!N:N)),"",LOOKUP($B595,L!$B:$B,L!N:N)),IF(OR($A595=0,ISBLANK($A595)),"",LOOKUP($A595,MK!$B:$B,MK!N:N)))</f>
        <v/>
      </c>
      <c r="O595" s="366" t="str">
        <f>IF(AND(NOT(ISBLANK($B595)),ISNUMBER($B595)),IF(ISBLANK(LOOKUP($B595,L!$B:$B,L!O:O)),"",LOOKUP($B595,L!$B:$B,L!O:O)),IF(OR($A595=0,ISBLANK($A595)),"",LOOKUP($A595,MK!$B:$B,MK!O:O)))</f>
        <v/>
      </c>
      <c r="P595" s="366" t="str">
        <f>IF(AND(NOT(ISBLANK($B595)),ISNUMBER($B595)),IF(ISBLANK(LOOKUP($B595,L!$B:$B,L!P:P)),"",LOOKUP($B595,L!$B:$B,L!P:P)),IF(OR($A595=0,ISBLANK($A595)),"",LOOKUP($A595,MK!$B:$B,MK!P:P)))</f>
        <v/>
      </c>
      <c r="Q595" s="366" t="str">
        <f>IF(AND(NOT(ISBLANK($B595)),ISNUMBER($B595)),IF(ISBLANK(LOOKUP($B595,L!$B:$B,L!Q:Q)),"",LOOKUP($B595,L!$B:$B,L!Q:Q)),IF(OR($A595=0,ISBLANK($A595)),"",LOOKUP($A595,MK!$B:$B,MK!Q:Q)))</f>
        <v/>
      </c>
      <c r="R595" s="366" t="str">
        <f>IF(AND(NOT(ISBLANK($B595)),ISNUMBER($B595)),IF(ISBLANK(LOOKUP($B595,L!$B:$B,L!R:R)),"",LOOKUP($B595,L!$B:$B,L!R:R)),IF(OR($A595=0,ISBLANK($A595)),"",LOOKUP($A595,MK!$B:$B,MK!R:R)))</f>
        <v/>
      </c>
      <c r="S595" s="366" t="str">
        <f>IF(AND(NOT(ISBLANK($B595)),ISNUMBER($B595)),IF(ISBLANK(LOOKUP($B595,L!$B:$B,L!S:S)),"",LOOKUP($B595,L!$B:$B,L!S:S)),IF(OR($A595=0,ISBLANK($A595)),"",LOOKUP($A595,MK!$B:$B,MK!S:S)))</f>
        <v/>
      </c>
      <c r="T595" s="366" t="str">
        <f>IF(AND(NOT(ISBLANK($B595)),ISNUMBER($B595)),IF(ISBLANK(LOOKUP($B595,L!$B:$B,L!T:T)),"",LOOKUP($B595,L!$B:$B,L!T:T)),IF(OR($A595=0,ISBLANK($A595)),"",LOOKUP($A595,MK!$B:$B,MK!T:T)))</f>
        <v/>
      </c>
      <c r="U595" s="368" t="str">
        <f>IF(AND(NOT(ISBLANK($B595)),ISNUMBER($B595)),IF(ISBLANK(LOOKUP($B595,L!$B:$B,L!U:U)),"",LOOKUP($B595,L!$B:$B,L!U:U)),IF(OR($A595=0,ISBLANK($A595)),"",LOOKUP($A595,MK!$B:$B,MK!U:U)))</f>
        <v/>
      </c>
    </row>
    <row r="596" spans="1:21" x14ac:dyDescent="0.25">
      <c r="A596" s="283"/>
      <c r="B596" s="73"/>
      <c r="C596" s="363" t="str">
        <f>IF(AND(NOT(ISBLANK($B596)),ISNUMBER($B596)),IF(ISBLANK(LOOKUP($B596,L!$B:$B,L!C:C)),"",LOOKUP($B596,L!$B:$B,L!C:C)),IF(OR($A596=0,ISBLANK($A596)),"",LOOKUP($A596,MK!$B:$B,MK!C:C)))</f>
        <v/>
      </c>
      <c r="D596" s="73" t="str">
        <f>IF(AND(NOT(ISBLANK($B596)),ISNUMBER($B596)),IF(ISBLANK(LOOKUP($B596,L!$B:$B,L!D:D)),"",LOOKUP($B596,L!$B:$B,L!D:D)),IF(OR($A596=0,ISBLANK($A596)),"",LOOKUP($A596,MK!$B:$B,MK!D:D)))</f>
        <v/>
      </c>
      <c r="E596" s="73" t="str">
        <f>IF(AND(NOT(ISBLANK($B596)),ISNUMBER($B596)),IF(ISBLANK(LOOKUP($B596,L!$B:$B,L!E:E)),"",LOOKUP($B596,L!$B:$B,L!E:E)),IF(OR($A596=0,ISBLANK($A596)),"",LOOKUP($A596,MK!$B:$B,MK!E:E)))</f>
        <v/>
      </c>
      <c r="F596" s="363" t="str">
        <f>IF(AND(NOT(ISBLANK($B596)),ISNUMBER($B596)),IF(ISBLANK(LOOKUP($B596,L!$B:$B,L!F:F)),"",LOOKUP($B596,L!$B:$B,L!F:F)),IF(OR($A596=0,ISBLANK($A596)),"",LOOKUP($A596,MK!$B:$B,MK!F:F)))</f>
        <v/>
      </c>
      <c r="G596" s="363" t="str">
        <f>IF(AND(NOT(ISBLANK($B596)),ISNUMBER($B596)),IF(ISBLANK(LOOKUP($B596,L!$B:$B,L!G:G)),"",LOOKUP($B596,L!$B:$B,L!G:G)),IF(OR($A596=0,ISBLANK($A596)),"",LOOKUP($A596,MK!$B:$B,MK!G:G)))</f>
        <v/>
      </c>
      <c r="H596" s="363" t="str">
        <f>IF(AND(NOT(ISBLANK($B596)),ISNUMBER($B596)),IF(ISBLANK(LOOKUP($B596,L!$B:$B,L!H:H)),"",LOOKUP($B596,L!$B:$B,L!H:H)),IF(OR($A596=0,ISBLANK($A596)),"",LOOKUP($A596,MK!$B:$B,MK!H:H)))</f>
        <v/>
      </c>
      <c r="I596" s="363" t="str">
        <f>IF(AND(NOT(ISBLANK($B596)),ISNUMBER($B596)),IF(ISBLANK(LOOKUP($B596,L!$B:$B,L!I:I)),"",LOOKUP($B596,L!$B:$B,L!I:I)),IF(OR($A596=0,ISBLANK($A596)),"",LOOKUP($A596,MK!$B:$B,MK!I:I)))</f>
        <v/>
      </c>
      <c r="J596" s="363" t="str">
        <f>IF(AND(NOT(ISBLANK($B596)),ISNUMBER($B596)),IF(ISBLANK(LOOKUP($B596,L!$B:$B,L!J:J)),"",LOOKUP($B596,L!$B:$B,L!J:J)),IF(OR($A596=0,ISBLANK($A596)),"",LOOKUP($A596,MK!$B:$B,MK!J:J)))</f>
        <v/>
      </c>
      <c r="K596" s="363" t="str">
        <f>IF(AND(NOT(ISBLANK($B596)),ISNUMBER($B596)),IF(ISBLANK(LOOKUP($B596,L!$B:$B,L!K:K)),"",LOOKUP($B596,L!$B:$B,L!K:K)),IF(OR($A596=0,ISBLANK($A596)),"",LOOKUP($A596,MK!$B:$B,MK!K:K)))</f>
        <v/>
      </c>
      <c r="L596" s="363" t="str">
        <f>IF(AND(NOT(ISBLANK($B596)),ISNUMBER($B596)),IF(ISBLANK(LOOKUP($B596,L!$B:$B,L!L:L)),"",LOOKUP($B596,L!$B:$B,L!L:L)),IF(OR($A596=0,ISBLANK($A596)),"",LOOKUP($A596,MK!$B:$B,MK!L:L)))</f>
        <v/>
      </c>
      <c r="M596" s="363" t="str">
        <f>IF(AND(NOT(ISBLANK($B596)),ISNUMBER($B596)),IF(ISBLANK(LOOKUP($B596,L!$B:$B,L!M:M)),"",LOOKUP($B596,L!$B:$B,L!M:M)),IF(OR($A596=0,ISBLANK($A596)),"",LOOKUP($A596,MK!$B:$B,MK!M:M)))</f>
        <v/>
      </c>
      <c r="N596" s="363" t="str">
        <f>IF(AND(NOT(ISBLANK($B596)),ISNUMBER($B596)),IF(ISBLANK(LOOKUP($B596,L!$B:$B,L!N:N)),"",LOOKUP($B596,L!$B:$B,L!N:N)),IF(OR($A596=0,ISBLANK($A596)),"",LOOKUP($A596,MK!$B:$B,MK!N:N)))</f>
        <v/>
      </c>
      <c r="O596" s="363" t="str">
        <f>IF(AND(NOT(ISBLANK($B596)),ISNUMBER($B596)),IF(ISBLANK(LOOKUP($B596,L!$B:$B,L!O:O)),"",LOOKUP($B596,L!$B:$B,L!O:O)),IF(OR($A596=0,ISBLANK($A596)),"",LOOKUP($A596,MK!$B:$B,MK!O:O)))</f>
        <v/>
      </c>
      <c r="P596" s="363" t="str">
        <f>IF(AND(NOT(ISBLANK($B596)),ISNUMBER($B596)),IF(ISBLANK(LOOKUP($B596,L!$B:$B,L!P:P)),"",LOOKUP($B596,L!$B:$B,L!P:P)),IF(OR($A596=0,ISBLANK($A596)),"",LOOKUP($A596,MK!$B:$B,MK!P:P)))</f>
        <v/>
      </c>
      <c r="Q596" s="363" t="str">
        <f>IF(AND(NOT(ISBLANK($B596)),ISNUMBER($B596)),IF(ISBLANK(LOOKUP($B596,L!$B:$B,L!Q:Q)),"",LOOKUP($B596,L!$B:$B,L!Q:Q)),IF(OR($A596=0,ISBLANK($A596)),"",LOOKUP($A596,MK!$B:$B,MK!Q:Q)))</f>
        <v/>
      </c>
      <c r="R596" s="363" t="str">
        <f>IF(AND(NOT(ISBLANK($B596)),ISNUMBER($B596)),IF(ISBLANK(LOOKUP($B596,L!$B:$B,L!R:R)),"",LOOKUP($B596,L!$B:$B,L!R:R)),IF(OR($A596=0,ISBLANK($A596)),"",LOOKUP($A596,MK!$B:$B,MK!R:R)))</f>
        <v/>
      </c>
      <c r="S596" s="363" t="str">
        <f>IF(AND(NOT(ISBLANK($B596)),ISNUMBER($B596)),IF(ISBLANK(LOOKUP($B596,L!$B:$B,L!S:S)),"",LOOKUP($B596,L!$B:$B,L!S:S)),IF(OR($A596=0,ISBLANK($A596)),"",LOOKUP($A596,MK!$B:$B,MK!S:S)))</f>
        <v/>
      </c>
      <c r="T596" s="363" t="str">
        <f>IF(AND(NOT(ISBLANK($B596)),ISNUMBER($B596)),IF(ISBLANK(LOOKUP($B596,L!$B:$B,L!T:T)),"",LOOKUP($B596,L!$B:$B,L!T:T)),IF(OR($A596=0,ISBLANK($A596)),"",LOOKUP($A596,MK!$B:$B,MK!T:T)))</f>
        <v/>
      </c>
      <c r="U596" s="365" t="str">
        <f>IF(AND(NOT(ISBLANK($B596)),ISNUMBER($B596)),IF(ISBLANK(LOOKUP($B596,L!$B:$B,L!U:U)),"",LOOKUP($B596,L!$B:$B,L!U:U)),IF(OR($A596=0,ISBLANK($A596)),"",LOOKUP($A596,MK!$B:$B,MK!U:U)))</f>
        <v/>
      </c>
    </row>
    <row r="597" spans="1:21" x14ac:dyDescent="0.25">
      <c r="A597" s="283"/>
      <c r="B597" s="74"/>
      <c r="C597" s="366" t="str">
        <f>IF(AND(NOT(ISBLANK($B597)),ISNUMBER($B597)),IF(ISBLANK(LOOKUP($B597,L!$B:$B,L!C:C)),"",LOOKUP($B597,L!$B:$B,L!C:C)),IF(OR($A597=0,ISBLANK($A597)),"",LOOKUP($A597,MK!$B:$B,MK!C:C)))</f>
        <v/>
      </c>
      <c r="D597" s="74" t="str">
        <f>IF(AND(NOT(ISBLANK($B597)),ISNUMBER($B597)),IF(ISBLANK(LOOKUP($B597,L!$B:$B,L!D:D)),"",LOOKUP($B597,L!$B:$B,L!D:D)),IF(OR($A597=0,ISBLANK($A597)),"",LOOKUP($A597,MK!$B:$B,MK!D:D)))</f>
        <v/>
      </c>
      <c r="E597" s="74" t="str">
        <f>IF(AND(NOT(ISBLANK($B597)),ISNUMBER($B597)),IF(ISBLANK(LOOKUP($B597,L!$B:$B,L!E:E)),"",LOOKUP($B597,L!$B:$B,L!E:E)),IF(OR($A597=0,ISBLANK($A597)),"",LOOKUP($A597,MK!$B:$B,MK!E:E)))</f>
        <v/>
      </c>
      <c r="F597" s="366" t="str">
        <f>IF(AND(NOT(ISBLANK($B597)),ISNUMBER($B597)),IF(ISBLANK(LOOKUP($B597,L!$B:$B,L!F:F)),"",LOOKUP($B597,L!$B:$B,L!F:F)),IF(OR($A597=0,ISBLANK($A597)),"",LOOKUP($A597,MK!$B:$B,MK!F:F)))</f>
        <v/>
      </c>
      <c r="G597" s="366" t="str">
        <f>IF(AND(NOT(ISBLANK($B597)),ISNUMBER($B597)),IF(ISBLANK(LOOKUP($B597,L!$B:$B,L!G:G)),"",LOOKUP($B597,L!$B:$B,L!G:G)),IF(OR($A597=0,ISBLANK($A597)),"",LOOKUP($A597,MK!$B:$B,MK!G:G)))</f>
        <v/>
      </c>
      <c r="H597" s="366" t="str">
        <f>IF(AND(NOT(ISBLANK($B597)),ISNUMBER($B597)),IF(ISBLANK(LOOKUP($B597,L!$B:$B,L!H:H)),"",LOOKUP($B597,L!$B:$B,L!H:H)),IF(OR($A597=0,ISBLANK($A597)),"",LOOKUP($A597,MK!$B:$B,MK!H:H)))</f>
        <v/>
      </c>
      <c r="I597" s="366" t="str">
        <f>IF(AND(NOT(ISBLANK($B597)),ISNUMBER($B597)),IF(ISBLANK(LOOKUP($B597,L!$B:$B,L!I:I)),"",LOOKUP($B597,L!$B:$B,L!I:I)),IF(OR($A597=0,ISBLANK($A597)),"",LOOKUP($A597,MK!$B:$B,MK!I:I)))</f>
        <v/>
      </c>
      <c r="J597" s="366" t="str">
        <f>IF(AND(NOT(ISBLANK($B597)),ISNUMBER($B597)),IF(ISBLANK(LOOKUP($B597,L!$B:$B,L!J:J)),"",LOOKUP($B597,L!$B:$B,L!J:J)),IF(OR($A597=0,ISBLANK($A597)),"",LOOKUP($A597,MK!$B:$B,MK!J:J)))</f>
        <v/>
      </c>
      <c r="K597" s="366" t="str">
        <f>IF(AND(NOT(ISBLANK($B597)),ISNUMBER($B597)),IF(ISBLANK(LOOKUP($B597,L!$B:$B,L!K:K)),"",LOOKUP($B597,L!$B:$B,L!K:K)),IF(OR($A597=0,ISBLANK($A597)),"",LOOKUP($A597,MK!$B:$B,MK!K:K)))</f>
        <v/>
      </c>
      <c r="L597" s="366" t="str">
        <f>IF(AND(NOT(ISBLANK($B597)),ISNUMBER($B597)),IF(ISBLANK(LOOKUP($B597,L!$B:$B,L!L:L)),"",LOOKUP($B597,L!$B:$B,L!L:L)),IF(OR($A597=0,ISBLANK($A597)),"",LOOKUP($A597,MK!$B:$B,MK!L:L)))</f>
        <v/>
      </c>
      <c r="M597" s="366" t="str">
        <f>IF(AND(NOT(ISBLANK($B597)),ISNUMBER($B597)),IF(ISBLANK(LOOKUP($B597,L!$B:$B,L!M:M)),"",LOOKUP($B597,L!$B:$B,L!M:M)),IF(OR($A597=0,ISBLANK($A597)),"",LOOKUP($A597,MK!$B:$B,MK!M:M)))</f>
        <v/>
      </c>
      <c r="N597" s="366" t="str">
        <f>IF(AND(NOT(ISBLANK($B597)),ISNUMBER($B597)),IF(ISBLANK(LOOKUP($B597,L!$B:$B,L!N:N)),"",LOOKUP($B597,L!$B:$B,L!N:N)),IF(OR($A597=0,ISBLANK($A597)),"",LOOKUP($A597,MK!$B:$B,MK!N:N)))</f>
        <v/>
      </c>
      <c r="O597" s="366" t="str">
        <f>IF(AND(NOT(ISBLANK($B597)),ISNUMBER($B597)),IF(ISBLANK(LOOKUP($B597,L!$B:$B,L!O:O)),"",LOOKUP($B597,L!$B:$B,L!O:O)),IF(OR($A597=0,ISBLANK($A597)),"",LOOKUP($A597,MK!$B:$B,MK!O:O)))</f>
        <v/>
      </c>
      <c r="P597" s="366" t="str">
        <f>IF(AND(NOT(ISBLANK($B597)),ISNUMBER($B597)),IF(ISBLANK(LOOKUP($B597,L!$B:$B,L!P:P)),"",LOOKUP($B597,L!$B:$B,L!P:P)),IF(OR($A597=0,ISBLANK($A597)),"",LOOKUP($A597,MK!$B:$B,MK!P:P)))</f>
        <v/>
      </c>
      <c r="Q597" s="366" t="str">
        <f>IF(AND(NOT(ISBLANK($B597)),ISNUMBER($B597)),IF(ISBLANK(LOOKUP($B597,L!$B:$B,L!Q:Q)),"",LOOKUP($B597,L!$B:$B,L!Q:Q)),IF(OR($A597=0,ISBLANK($A597)),"",LOOKUP($A597,MK!$B:$B,MK!Q:Q)))</f>
        <v/>
      </c>
      <c r="R597" s="366" t="str">
        <f>IF(AND(NOT(ISBLANK($B597)),ISNUMBER($B597)),IF(ISBLANK(LOOKUP($B597,L!$B:$B,L!R:R)),"",LOOKUP($B597,L!$B:$B,L!R:R)),IF(OR($A597=0,ISBLANK($A597)),"",LOOKUP($A597,MK!$B:$B,MK!R:R)))</f>
        <v/>
      </c>
      <c r="S597" s="366" t="str">
        <f>IF(AND(NOT(ISBLANK($B597)),ISNUMBER($B597)),IF(ISBLANK(LOOKUP($B597,L!$B:$B,L!S:S)),"",LOOKUP($B597,L!$B:$B,L!S:S)),IF(OR($A597=0,ISBLANK($A597)),"",LOOKUP($A597,MK!$B:$B,MK!S:S)))</f>
        <v/>
      </c>
      <c r="T597" s="366" t="str">
        <f>IF(AND(NOT(ISBLANK($B597)),ISNUMBER($B597)),IF(ISBLANK(LOOKUP($B597,L!$B:$B,L!T:T)),"",LOOKUP($B597,L!$B:$B,L!T:T)),IF(OR($A597=0,ISBLANK($A597)),"",LOOKUP($A597,MK!$B:$B,MK!T:T)))</f>
        <v/>
      </c>
      <c r="U597" s="368" t="str">
        <f>IF(AND(NOT(ISBLANK($B597)),ISNUMBER($B597)),IF(ISBLANK(LOOKUP($B597,L!$B:$B,L!U:U)),"",LOOKUP($B597,L!$B:$B,L!U:U)),IF(OR($A597=0,ISBLANK($A597)),"",LOOKUP($A597,MK!$B:$B,MK!U:U)))</f>
        <v/>
      </c>
    </row>
    <row r="598" spans="1:21" x14ac:dyDescent="0.25">
      <c r="A598" s="283"/>
      <c r="B598" s="73"/>
      <c r="C598" s="363" t="str">
        <f>IF(AND(NOT(ISBLANK($B598)),ISNUMBER($B598)),IF(ISBLANK(LOOKUP($B598,L!$B:$B,L!C:C)),"",LOOKUP($B598,L!$B:$B,L!C:C)),IF(OR($A598=0,ISBLANK($A598)),"",LOOKUP($A598,MK!$B:$B,MK!C:C)))</f>
        <v/>
      </c>
      <c r="D598" s="73" t="str">
        <f>IF(AND(NOT(ISBLANK($B598)),ISNUMBER($B598)),IF(ISBLANK(LOOKUP($B598,L!$B:$B,L!D:D)),"",LOOKUP($B598,L!$B:$B,L!D:D)),IF(OR($A598=0,ISBLANK($A598)),"",LOOKUP($A598,MK!$B:$B,MK!D:D)))</f>
        <v/>
      </c>
      <c r="E598" s="73" t="str">
        <f>IF(AND(NOT(ISBLANK($B598)),ISNUMBER($B598)),IF(ISBLANK(LOOKUP($B598,L!$B:$B,L!E:E)),"",LOOKUP($B598,L!$B:$B,L!E:E)),IF(OR($A598=0,ISBLANK($A598)),"",LOOKUP($A598,MK!$B:$B,MK!E:E)))</f>
        <v/>
      </c>
      <c r="F598" s="363" t="str">
        <f>IF(AND(NOT(ISBLANK($B598)),ISNUMBER($B598)),IF(ISBLANK(LOOKUP($B598,L!$B:$B,L!F:F)),"",LOOKUP($B598,L!$B:$B,L!F:F)),IF(OR($A598=0,ISBLANK($A598)),"",LOOKUP($A598,MK!$B:$B,MK!F:F)))</f>
        <v/>
      </c>
      <c r="G598" s="363" t="str">
        <f>IF(AND(NOT(ISBLANK($B598)),ISNUMBER($B598)),IF(ISBLANK(LOOKUP($B598,L!$B:$B,L!G:G)),"",LOOKUP($B598,L!$B:$B,L!G:G)),IF(OR($A598=0,ISBLANK($A598)),"",LOOKUP($A598,MK!$B:$B,MK!G:G)))</f>
        <v/>
      </c>
      <c r="H598" s="363" t="str">
        <f>IF(AND(NOT(ISBLANK($B598)),ISNUMBER($B598)),IF(ISBLANK(LOOKUP($B598,L!$B:$B,L!H:H)),"",LOOKUP($B598,L!$B:$B,L!H:H)),IF(OR($A598=0,ISBLANK($A598)),"",LOOKUP($A598,MK!$B:$B,MK!H:H)))</f>
        <v/>
      </c>
      <c r="I598" s="363" t="str">
        <f>IF(AND(NOT(ISBLANK($B598)),ISNUMBER($B598)),IF(ISBLANK(LOOKUP($B598,L!$B:$B,L!I:I)),"",LOOKUP($B598,L!$B:$B,L!I:I)),IF(OR($A598=0,ISBLANK($A598)),"",LOOKUP($A598,MK!$B:$B,MK!I:I)))</f>
        <v/>
      </c>
      <c r="J598" s="363" t="str">
        <f>IF(AND(NOT(ISBLANK($B598)),ISNUMBER($B598)),IF(ISBLANK(LOOKUP($B598,L!$B:$B,L!J:J)),"",LOOKUP($B598,L!$B:$B,L!J:J)),IF(OR($A598=0,ISBLANK($A598)),"",LOOKUP($A598,MK!$B:$B,MK!J:J)))</f>
        <v/>
      </c>
      <c r="K598" s="363" t="str">
        <f>IF(AND(NOT(ISBLANK($B598)),ISNUMBER($B598)),IF(ISBLANK(LOOKUP($B598,L!$B:$B,L!K:K)),"",LOOKUP($B598,L!$B:$B,L!K:K)),IF(OR($A598=0,ISBLANK($A598)),"",LOOKUP($A598,MK!$B:$B,MK!K:K)))</f>
        <v/>
      </c>
      <c r="L598" s="363" t="str">
        <f>IF(AND(NOT(ISBLANK($B598)),ISNUMBER($B598)),IF(ISBLANK(LOOKUP($B598,L!$B:$B,L!L:L)),"",LOOKUP($B598,L!$B:$B,L!L:L)),IF(OR($A598=0,ISBLANK($A598)),"",LOOKUP($A598,MK!$B:$B,MK!L:L)))</f>
        <v/>
      </c>
      <c r="M598" s="363" t="str">
        <f>IF(AND(NOT(ISBLANK($B598)),ISNUMBER($B598)),IF(ISBLANK(LOOKUP($B598,L!$B:$B,L!M:M)),"",LOOKUP($B598,L!$B:$B,L!M:M)),IF(OR($A598=0,ISBLANK($A598)),"",LOOKUP($A598,MK!$B:$B,MK!M:M)))</f>
        <v/>
      </c>
      <c r="N598" s="363" t="str">
        <f>IF(AND(NOT(ISBLANK($B598)),ISNUMBER($B598)),IF(ISBLANK(LOOKUP($B598,L!$B:$B,L!N:N)),"",LOOKUP($B598,L!$B:$B,L!N:N)),IF(OR($A598=0,ISBLANK($A598)),"",LOOKUP($A598,MK!$B:$B,MK!N:N)))</f>
        <v/>
      </c>
      <c r="O598" s="363" t="str">
        <f>IF(AND(NOT(ISBLANK($B598)),ISNUMBER($B598)),IF(ISBLANK(LOOKUP($B598,L!$B:$B,L!O:O)),"",LOOKUP($B598,L!$B:$B,L!O:O)),IF(OR($A598=0,ISBLANK($A598)),"",LOOKUP($A598,MK!$B:$B,MK!O:O)))</f>
        <v/>
      </c>
      <c r="P598" s="363" t="str">
        <f>IF(AND(NOT(ISBLANK($B598)),ISNUMBER($B598)),IF(ISBLANK(LOOKUP($B598,L!$B:$B,L!P:P)),"",LOOKUP($B598,L!$B:$B,L!P:P)),IF(OR($A598=0,ISBLANK($A598)),"",LOOKUP($A598,MK!$B:$B,MK!P:P)))</f>
        <v/>
      </c>
      <c r="Q598" s="363" t="str">
        <f>IF(AND(NOT(ISBLANK($B598)),ISNUMBER($B598)),IF(ISBLANK(LOOKUP($B598,L!$B:$B,L!Q:Q)),"",LOOKUP($B598,L!$B:$B,L!Q:Q)),IF(OR($A598=0,ISBLANK($A598)),"",LOOKUP($A598,MK!$B:$B,MK!Q:Q)))</f>
        <v/>
      </c>
      <c r="R598" s="363" t="str">
        <f>IF(AND(NOT(ISBLANK($B598)),ISNUMBER($B598)),IF(ISBLANK(LOOKUP($B598,L!$B:$B,L!R:R)),"",LOOKUP($B598,L!$B:$B,L!R:R)),IF(OR($A598=0,ISBLANK($A598)),"",LOOKUP($A598,MK!$B:$B,MK!R:R)))</f>
        <v/>
      </c>
      <c r="S598" s="363" t="str">
        <f>IF(AND(NOT(ISBLANK($B598)),ISNUMBER($B598)),IF(ISBLANK(LOOKUP($B598,L!$B:$B,L!S:S)),"",LOOKUP($B598,L!$B:$B,L!S:S)),IF(OR($A598=0,ISBLANK($A598)),"",LOOKUP($A598,MK!$B:$B,MK!S:S)))</f>
        <v/>
      </c>
      <c r="T598" s="363" t="str">
        <f>IF(AND(NOT(ISBLANK($B598)),ISNUMBER($B598)),IF(ISBLANK(LOOKUP($B598,L!$B:$B,L!T:T)),"",LOOKUP($B598,L!$B:$B,L!T:T)),IF(OR($A598=0,ISBLANK($A598)),"",LOOKUP($A598,MK!$B:$B,MK!T:T)))</f>
        <v/>
      </c>
      <c r="U598" s="365" t="str">
        <f>IF(AND(NOT(ISBLANK($B598)),ISNUMBER($B598)),IF(ISBLANK(LOOKUP($B598,L!$B:$B,L!U:U)),"",LOOKUP($B598,L!$B:$B,L!U:U)),IF(OR($A598=0,ISBLANK($A598)),"",LOOKUP($A598,MK!$B:$B,MK!U:U)))</f>
        <v/>
      </c>
    </row>
    <row r="599" spans="1:21" x14ac:dyDescent="0.25">
      <c r="A599" s="283"/>
      <c r="B599" s="74"/>
      <c r="C599" s="366" t="str">
        <f>IF(AND(NOT(ISBLANK($B599)),ISNUMBER($B599)),IF(ISBLANK(LOOKUP($B599,L!$B:$B,L!C:C)),"",LOOKUP($B599,L!$B:$B,L!C:C)),IF(OR($A599=0,ISBLANK($A599)),"",LOOKUP($A599,MK!$B:$B,MK!C:C)))</f>
        <v/>
      </c>
      <c r="D599" s="74" t="str">
        <f>IF(AND(NOT(ISBLANK($B599)),ISNUMBER($B599)),IF(ISBLANK(LOOKUP($B599,L!$B:$B,L!D:D)),"",LOOKUP($B599,L!$B:$B,L!D:D)),IF(OR($A599=0,ISBLANK($A599)),"",LOOKUP($A599,MK!$B:$B,MK!D:D)))</f>
        <v/>
      </c>
      <c r="E599" s="74" t="str">
        <f>IF(AND(NOT(ISBLANK($B599)),ISNUMBER($B599)),IF(ISBLANK(LOOKUP($B599,L!$B:$B,L!E:E)),"",LOOKUP($B599,L!$B:$B,L!E:E)),IF(OR($A599=0,ISBLANK($A599)),"",LOOKUP($A599,MK!$B:$B,MK!E:E)))</f>
        <v/>
      </c>
      <c r="F599" s="366" t="str">
        <f>IF(AND(NOT(ISBLANK($B599)),ISNUMBER($B599)),IF(ISBLANK(LOOKUP($B599,L!$B:$B,L!F:F)),"",LOOKUP($B599,L!$B:$B,L!F:F)),IF(OR($A599=0,ISBLANK($A599)),"",LOOKUP($A599,MK!$B:$B,MK!F:F)))</f>
        <v/>
      </c>
      <c r="G599" s="366" t="str">
        <f>IF(AND(NOT(ISBLANK($B599)),ISNUMBER($B599)),IF(ISBLANK(LOOKUP($B599,L!$B:$B,L!G:G)),"",LOOKUP($B599,L!$B:$B,L!G:G)),IF(OR($A599=0,ISBLANK($A599)),"",LOOKUP($A599,MK!$B:$B,MK!G:G)))</f>
        <v/>
      </c>
      <c r="H599" s="366" t="str">
        <f>IF(AND(NOT(ISBLANK($B599)),ISNUMBER($B599)),IF(ISBLANK(LOOKUP($B599,L!$B:$B,L!H:H)),"",LOOKUP($B599,L!$B:$B,L!H:H)),IF(OR($A599=0,ISBLANK($A599)),"",LOOKUP($A599,MK!$B:$B,MK!H:H)))</f>
        <v/>
      </c>
      <c r="I599" s="366" t="str">
        <f>IF(AND(NOT(ISBLANK($B599)),ISNUMBER($B599)),IF(ISBLANK(LOOKUP($B599,L!$B:$B,L!I:I)),"",LOOKUP($B599,L!$B:$B,L!I:I)),IF(OR($A599=0,ISBLANK($A599)),"",LOOKUP($A599,MK!$B:$B,MK!I:I)))</f>
        <v/>
      </c>
      <c r="J599" s="366" t="str">
        <f>IF(AND(NOT(ISBLANK($B599)),ISNUMBER($B599)),IF(ISBLANK(LOOKUP($B599,L!$B:$B,L!J:J)),"",LOOKUP($B599,L!$B:$B,L!J:J)),IF(OR($A599=0,ISBLANK($A599)),"",LOOKUP($A599,MK!$B:$B,MK!J:J)))</f>
        <v/>
      </c>
      <c r="K599" s="366" t="str">
        <f>IF(AND(NOT(ISBLANK($B599)),ISNUMBER($B599)),IF(ISBLANK(LOOKUP($B599,L!$B:$B,L!K:K)),"",LOOKUP($B599,L!$B:$B,L!K:K)),IF(OR($A599=0,ISBLANK($A599)),"",LOOKUP($A599,MK!$B:$B,MK!K:K)))</f>
        <v/>
      </c>
      <c r="L599" s="366" t="str">
        <f>IF(AND(NOT(ISBLANK($B599)),ISNUMBER($B599)),IF(ISBLANK(LOOKUP($B599,L!$B:$B,L!L:L)),"",LOOKUP($B599,L!$B:$B,L!L:L)),IF(OR($A599=0,ISBLANK($A599)),"",LOOKUP($A599,MK!$B:$B,MK!L:L)))</f>
        <v/>
      </c>
      <c r="M599" s="366" t="str">
        <f>IF(AND(NOT(ISBLANK($B599)),ISNUMBER($B599)),IF(ISBLANK(LOOKUP($B599,L!$B:$B,L!M:M)),"",LOOKUP($B599,L!$B:$B,L!M:M)),IF(OR($A599=0,ISBLANK($A599)),"",LOOKUP($A599,MK!$B:$B,MK!M:M)))</f>
        <v/>
      </c>
      <c r="N599" s="366" t="str">
        <f>IF(AND(NOT(ISBLANK($B599)),ISNUMBER($B599)),IF(ISBLANK(LOOKUP($B599,L!$B:$B,L!N:N)),"",LOOKUP($B599,L!$B:$B,L!N:N)),IF(OR($A599=0,ISBLANK($A599)),"",LOOKUP($A599,MK!$B:$B,MK!N:N)))</f>
        <v/>
      </c>
      <c r="O599" s="366" t="str">
        <f>IF(AND(NOT(ISBLANK($B599)),ISNUMBER($B599)),IF(ISBLANK(LOOKUP($B599,L!$B:$B,L!O:O)),"",LOOKUP($B599,L!$B:$B,L!O:O)),IF(OR($A599=0,ISBLANK($A599)),"",LOOKUP($A599,MK!$B:$B,MK!O:O)))</f>
        <v/>
      </c>
      <c r="P599" s="366" t="str">
        <f>IF(AND(NOT(ISBLANK($B599)),ISNUMBER($B599)),IF(ISBLANK(LOOKUP($B599,L!$B:$B,L!P:P)),"",LOOKUP($B599,L!$B:$B,L!P:P)),IF(OR($A599=0,ISBLANK($A599)),"",LOOKUP($A599,MK!$B:$B,MK!P:P)))</f>
        <v/>
      </c>
      <c r="Q599" s="366" t="str">
        <f>IF(AND(NOT(ISBLANK($B599)),ISNUMBER($B599)),IF(ISBLANK(LOOKUP($B599,L!$B:$B,L!Q:Q)),"",LOOKUP($B599,L!$B:$B,L!Q:Q)),IF(OR($A599=0,ISBLANK($A599)),"",LOOKUP($A599,MK!$B:$B,MK!Q:Q)))</f>
        <v/>
      </c>
      <c r="R599" s="366" t="str">
        <f>IF(AND(NOT(ISBLANK($B599)),ISNUMBER($B599)),IF(ISBLANK(LOOKUP($B599,L!$B:$B,L!R:R)),"",LOOKUP($B599,L!$B:$B,L!R:R)),IF(OR($A599=0,ISBLANK($A599)),"",LOOKUP($A599,MK!$B:$B,MK!R:R)))</f>
        <v/>
      </c>
      <c r="S599" s="366" t="str">
        <f>IF(AND(NOT(ISBLANK($B599)),ISNUMBER($B599)),IF(ISBLANK(LOOKUP($B599,L!$B:$B,L!S:S)),"",LOOKUP($B599,L!$B:$B,L!S:S)),IF(OR($A599=0,ISBLANK($A599)),"",LOOKUP($A599,MK!$B:$B,MK!S:S)))</f>
        <v/>
      </c>
      <c r="T599" s="366" t="str">
        <f>IF(AND(NOT(ISBLANK($B599)),ISNUMBER($B599)),IF(ISBLANK(LOOKUP($B599,L!$B:$B,L!T:T)),"",LOOKUP($B599,L!$B:$B,L!T:T)),IF(OR($A599=0,ISBLANK($A599)),"",LOOKUP($A599,MK!$B:$B,MK!T:T)))</f>
        <v/>
      </c>
      <c r="U599" s="368" t="str">
        <f>IF(AND(NOT(ISBLANK($B599)),ISNUMBER($B599)),IF(ISBLANK(LOOKUP($B599,L!$B:$B,L!U:U)),"",LOOKUP($B599,L!$B:$B,L!U:U)),IF(OR($A599=0,ISBLANK($A599)),"",LOOKUP($A599,MK!$B:$B,MK!U:U)))</f>
        <v/>
      </c>
    </row>
    <row r="600" spans="1:21" x14ac:dyDescent="0.25">
      <c r="A600" s="283"/>
      <c r="B600" s="73"/>
      <c r="C600" s="363" t="str">
        <f>IF(AND(NOT(ISBLANK($B600)),ISNUMBER($B600)),IF(ISBLANK(LOOKUP($B600,L!$B:$B,L!C:C)),"",LOOKUP($B600,L!$B:$B,L!C:C)),IF(OR($A600=0,ISBLANK($A600)),"",LOOKUP($A600,MK!$B:$B,MK!C:C)))</f>
        <v/>
      </c>
      <c r="D600" s="73" t="str">
        <f>IF(AND(NOT(ISBLANK($B600)),ISNUMBER($B600)),IF(ISBLANK(LOOKUP($B600,L!$B:$B,L!D:D)),"",LOOKUP($B600,L!$B:$B,L!D:D)),IF(OR($A600=0,ISBLANK($A600)),"",LOOKUP($A600,MK!$B:$B,MK!D:D)))</f>
        <v/>
      </c>
      <c r="E600" s="73" t="str">
        <f>IF(AND(NOT(ISBLANK($B600)),ISNUMBER($B600)),IF(ISBLANK(LOOKUP($B600,L!$B:$B,L!E:E)),"",LOOKUP($B600,L!$B:$B,L!E:E)),IF(OR($A600=0,ISBLANK($A600)),"",LOOKUP($A600,MK!$B:$B,MK!E:E)))</f>
        <v/>
      </c>
      <c r="F600" s="363" t="str">
        <f>IF(AND(NOT(ISBLANK($B600)),ISNUMBER($B600)),IF(ISBLANK(LOOKUP($B600,L!$B:$B,L!F:F)),"",LOOKUP($B600,L!$B:$B,L!F:F)),IF(OR($A600=0,ISBLANK($A600)),"",LOOKUP($A600,MK!$B:$B,MK!F:F)))</f>
        <v/>
      </c>
      <c r="G600" s="363" t="str">
        <f>IF(AND(NOT(ISBLANK($B600)),ISNUMBER($B600)),IF(ISBLANK(LOOKUP($B600,L!$B:$B,L!G:G)),"",LOOKUP($B600,L!$B:$B,L!G:G)),IF(OR($A600=0,ISBLANK($A600)),"",LOOKUP($A600,MK!$B:$B,MK!G:G)))</f>
        <v/>
      </c>
      <c r="H600" s="363" t="str">
        <f>IF(AND(NOT(ISBLANK($B600)),ISNUMBER($B600)),IF(ISBLANK(LOOKUP($B600,L!$B:$B,L!H:H)),"",LOOKUP($B600,L!$B:$B,L!H:H)),IF(OR($A600=0,ISBLANK($A600)),"",LOOKUP($A600,MK!$B:$B,MK!H:H)))</f>
        <v/>
      </c>
      <c r="I600" s="363" t="str">
        <f>IF(AND(NOT(ISBLANK($B600)),ISNUMBER($B600)),IF(ISBLANK(LOOKUP($B600,L!$B:$B,L!I:I)),"",LOOKUP($B600,L!$B:$B,L!I:I)),IF(OR($A600=0,ISBLANK($A600)),"",LOOKUP($A600,MK!$B:$B,MK!I:I)))</f>
        <v/>
      </c>
      <c r="J600" s="363" t="str">
        <f>IF(AND(NOT(ISBLANK($B600)),ISNUMBER($B600)),IF(ISBLANK(LOOKUP($B600,L!$B:$B,L!J:J)),"",LOOKUP($B600,L!$B:$B,L!J:J)),IF(OR($A600=0,ISBLANK($A600)),"",LOOKUP($A600,MK!$B:$B,MK!J:J)))</f>
        <v/>
      </c>
      <c r="K600" s="363" t="str">
        <f>IF(AND(NOT(ISBLANK($B600)),ISNUMBER($B600)),IF(ISBLANK(LOOKUP($B600,L!$B:$B,L!K:K)),"",LOOKUP($B600,L!$B:$B,L!K:K)),IF(OR($A600=0,ISBLANK($A600)),"",LOOKUP($A600,MK!$B:$B,MK!K:K)))</f>
        <v/>
      </c>
      <c r="L600" s="363" t="str">
        <f>IF(AND(NOT(ISBLANK($B600)),ISNUMBER($B600)),IF(ISBLANK(LOOKUP($B600,L!$B:$B,L!L:L)),"",LOOKUP($B600,L!$B:$B,L!L:L)),IF(OR($A600=0,ISBLANK($A600)),"",LOOKUP($A600,MK!$B:$B,MK!L:L)))</f>
        <v/>
      </c>
      <c r="M600" s="363" t="str">
        <f>IF(AND(NOT(ISBLANK($B600)),ISNUMBER($B600)),IF(ISBLANK(LOOKUP($B600,L!$B:$B,L!M:M)),"",LOOKUP($B600,L!$B:$B,L!M:M)),IF(OR($A600=0,ISBLANK($A600)),"",LOOKUP($A600,MK!$B:$B,MK!M:M)))</f>
        <v/>
      </c>
      <c r="N600" s="363" t="str">
        <f>IF(AND(NOT(ISBLANK($B600)),ISNUMBER($B600)),IF(ISBLANK(LOOKUP($B600,L!$B:$B,L!N:N)),"",LOOKUP($B600,L!$B:$B,L!N:N)),IF(OR($A600=0,ISBLANK($A600)),"",LOOKUP($A600,MK!$B:$B,MK!N:N)))</f>
        <v/>
      </c>
      <c r="O600" s="363" t="str">
        <f>IF(AND(NOT(ISBLANK($B600)),ISNUMBER($B600)),IF(ISBLANK(LOOKUP($B600,L!$B:$B,L!O:O)),"",LOOKUP($B600,L!$B:$B,L!O:O)),IF(OR($A600=0,ISBLANK($A600)),"",LOOKUP($A600,MK!$B:$B,MK!O:O)))</f>
        <v/>
      </c>
      <c r="P600" s="363" t="str">
        <f>IF(AND(NOT(ISBLANK($B600)),ISNUMBER($B600)),IF(ISBLANK(LOOKUP($B600,L!$B:$B,L!P:P)),"",LOOKUP($B600,L!$B:$B,L!P:P)),IF(OR($A600=0,ISBLANK($A600)),"",LOOKUP($A600,MK!$B:$B,MK!P:P)))</f>
        <v/>
      </c>
      <c r="Q600" s="363" t="str">
        <f>IF(AND(NOT(ISBLANK($B600)),ISNUMBER($B600)),IF(ISBLANK(LOOKUP($B600,L!$B:$B,L!Q:Q)),"",LOOKUP($B600,L!$B:$B,L!Q:Q)),IF(OR($A600=0,ISBLANK($A600)),"",LOOKUP($A600,MK!$B:$B,MK!Q:Q)))</f>
        <v/>
      </c>
      <c r="R600" s="363" t="str">
        <f>IF(AND(NOT(ISBLANK($B600)),ISNUMBER($B600)),IF(ISBLANK(LOOKUP($B600,L!$B:$B,L!R:R)),"",LOOKUP($B600,L!$B:$B,L!R:R)),IF(OR($A600=0,ISBLANK($A600)),"",LOOKUP($A600,MK!$B:$B,MK!R:R)))</f>
        <v/>
      </c>
      <c r="S600" s="363" t="str">
        <f>IF(AND(NOT(ISBLANK($B600)),ISNUMBER($B600)),IF(ISBLANK(LOOKUP($B600,L!$B:$B,L!S:S)),"",LOOKUP($B600,L!$B:$B,L!S:S)),IF(OR($A600=0,ISBLANK($A600)),"",LOOKUP($A600,MK!$B:$B,MK!S:S)))</f>
        <v/>
      </c>
      <c r="T600" s="363" t="str">
        <f>IF(AND(NOT(ISBLANK($B600)),ISNUMBER($B600)),IF(ISBLANK(LOOKUP($B600,L!$B:$B,L!T:T)),"",LOOKUP($B600,L!$B:$B,L!T:T)),IF(OR($A600=0,ISBLANK($A600)),"",LOOKUP($A600,MK!$B:$B,MK!T:T)))</f>
        <v/>
      </c>
      <c r="U600" s="365" t="str">
        <f>IF(AND(NOT(ISBLANK($B600)),ISNUMBER($B600)),IF(ISBLANK(LOOKUP($B600,L!$B:$B,L!U:U)),"",LOOKUP($B600,L!$B:$B,L!U:U)),IF(OR($A600=0,ISBLANK($A600)),"",LOOKUP($A600,MK!$B:$B,MK!U:U)))</f>
        <v/>
      </c>
    </row>
    <row r="601" spans="1:21" x14ac:dyDescent="0.25">
      <c r="A601" s="283"/>
      <c r="B601" s="74"/>
      <c r="C601" s="366" t="str">
        <f>IF(AND(NOT(ISBLANK($B601)),ISNUMBER($B601)),IF(ISBLANK(LOOKUP($B601,L!$B:$B,L!C:C)),"",LOOKUP($B601,L!$B:$B,L!C:C)),IF(OR($A601=0,ISBLANK($A601)),"",LOOKUP($A601,MK!$B:$B,MK!C:C)))</f>
        <v/>
      </c>
      <c r="D601" s="74" t="str">
        <f>IF(AND(NOT(ISBLANK($B601)),ISNUMBER($B601)),IF(ISBLANK(LOOKUP($B601,L!$B:$B,L!D:D)),"",LOOKUP($B601,L!$B:$B,L!D:D)),IF(OR($A601=0,ISBLANK($A601)),"",LOOKUP($A601,MK!$B:$B,MK!D:D)))</f>
        <v/>
      </c>
      <c r="E601" s="74" t="str">
        <f>IF(AND(NOT(ISBLANK($B601)),ISNUMBER($B601)),IF(ISBLANK(LOOKUP($B601,L!$B:$B,L!E:E)),"",LOOKUP($B601,L!$B:$B,L!E:E)),IF(OR($A601=0,ISBLANK($A601)),"",LOOKUP($A601,MK!$B:$B,MK!E:E)))</f>
        <v/>
      </c>
      <c r="F601" s="366" t="str">
        <f>IF(AND(NOT(ISBLANK($B601)),ISNUMBER($B601)),IF(ISBLANK(LOOKUP($B601,L!$B:$B,L!F:F)),"",LOOKUP($B601,L!$B:$B,L!F:F)),IF(OR($A601=0,ISBLANK($A601)),"",LOOKUP($A601,MK!$B:$B,MK!F:F)))</f>
        <v/>
      </c>
      <c r="G601" s="366" t="str">
        <f>IF(AND(NOT(ISBLANK($B601)),ISNUMBER($B601)),IF(ISBLANK(LOOKUP($B601,L!$B:$B,L!G:G)),"",LOOKUP($B601,L!$B:$B,L!G:G)),IF(OR($A601=0,ISBLANK($A601)),"",LOOKUP($A601,MK!$B:$B,MK!G:G)))</f>
        <v/>
      </c>
      <c r="H601" s="366" t="str">
        <f>IF(AND(NOT(ISBLANK($B601)),ISNUMBER($B601)),IF(ISBLANK(LOOKUP($B601,L!$B:$B,L!H:H)),"",LOOKUP($B601,L!$B:$B,L!H:H)),IF(OR($A601=0,ISBLANK($A601)),"",LOOKUP($A601,MK!$B:$B,MK!H:H)))</f>
        <v/>
      </c>
      <c r="I601" s="366" t="str">
        <f>IF(AND(NOT(ISBLANK($B601)),ISNUMBER($B601)),IF(ISBLANK(LOOKUP($B601,L!$B:$B,L!I:I)),"",LOOKUP($B601,L!$B:$B,L!I:I)),IF(OR($A601=0,ISBLANK($A601)),"",LOOKUP($A601,MK!$B:$B,MK!I:I)))</f>
        <v/>
      </c>
      <c r="J601" s="366" t="str">
        <f>IF(AND(NOT(ISBLANK($B601)),ISNUMBER($B601)),IF(ISBLANK(LOOKUP($B601,L!$B:$B,L!J:J)),"",LOOKUP($B601,L!$B:$B,L!J:J)),IF(OR($A601=0,ISBLANK($A601)),"",LOOKUP($A601,MK!$B:$B,MK!J:J)))</f>
        <v/>
      </c>
      <c r="K601" s="366" t="str">
        <f>IF(AND(NOT(ISBLANK($B601)),ISNUMBER($B601)),IF(ISBLANK(LOOKUP($B601,L!$B:$B,L!K:K)),"",LOOKUP($B601,L!$B:$B,L!K:K)),IF(OR($A601=0,ISBLANK($A601)),"",LOOKUP($A601,MK!$B:$B,MK!K:K)))</f>
        <v/>
      </c>
      <c r="L601" s="366" t="str">
        <f>IF(AND(NOT(ISBLANK($B601)),ISNUMBER($B601)),IF(ISBLANK(LOOKUP($B601,L!$B:$B,L!L:L)),"",LOOKUP($B601,L!$B:$B,L!L:L)),IF(OR($A601=0,ISBLANK($A601)),"",LOOKUP($A601,MK!$B:$B,MK!L:L)))</f>
        <v/>
      </c>
      <c r="M601" s="366" t="str">
        <f>IF(AND(NOT(ISBLANK($B601)),ISNUMBER($B601)),IF(ISBLANK(LOOKUP($B601,L!$B:$B,L!M:M)),"",LOOKUP($B601,L!$B:$B,L!M:M)),IF(OR($A601=0,ISBLANK($A601)),"",LOOKUP($A601,MK!$B:$B,MK!M:M)))</f>
        <v/>
      </c>
      <c r="N601" s="366" t="str">
        <f>IF(AND(NOT(ISBLANK($B601)),ISNUMBER($B601)),IF(ISBLANK(LOOKUP($B601,L!$B:$B,L!N:N)),"",LOOKUP($B601,L!$B:$B,L!N:N)),IF(OR($A601=0,ISBLANK($A601)),"",LOOKUP($A601,MK!$B:$B,MK!N:N)))</f>
        <v/>
      </c>
      <c r="O601" s="366" t="str">
        <f>IF(AND(NOT(ISBLANK($B601)),ISNUMBER($B601)),IF(ISBLANK(LOOKUP($B601,L!$B:$B,L!O:O)),"",LOOKUP($B601,L!$B:$B,L!O:O)),IF(OR($A601=0,ISBLANK($A601)),"",LOOKUP($A601,MK!$B:$B,MK!O:O)))</f>
        <v/>
      </c>
      <c r="P601" s="366" t="str">
        <f>IF(AND(NOT(ISBLANK($B601)),ISNUMBER($B601)),IF(ISBLANK(LOOKUP($B601,L!$B:$B,L!P:P)),"",LOOKUP($B601,L!$B:$B,L!P:P)),IF(OR($A601=0,ISBLANK($A601)),"",LOOKUP($A601,MK!$B:$B,MK!P:P)))</f>
        <v/>
      </c>
      <c r="Q601" s="366" t="str">
        <f>IF(AND(NOT(ISBLANK($B601)),ISNUMBER($B601)),IF(ISBLANK(LOOKUP($B601,L!$B:$B,L!Q:Q)),"",LOOKUP($B601,L!$B:$B,L!Q:Q)),IF(OR($A601=0,ISBLANK($A601)),"",LOOKUP($A601,MK!$B:$B,MK!Q:Q)))</f>
        <v/>
      </c>
      <c r="R601" s="366" t="str">
        <f>IF(AND(NOT(ISBLANK($B601)),ISNUMBER($B601)),IF(ISBLANK(LOOKUP($B601,L!$B:$B,L!R:R)),"",LOOKUP($B601,L!$B:$B,L!R:R)),IF(OR($A601=0,ISBLANK($A601)),"",LOOKUP($A601,MK!$B:$B,MK!R:R)))</f>
        <v/>
      </c>
      <c r="S601" s="366" t="str">
        <f>IF(AND(NOT(ISBLANK($B601)),ISNUMBER($B601)),IF(ISBLANK(LOOKUP($B601,L!$B:$B,L!S:S)),"",LOOKUP($B601,L!$B:$B,L!S:S)),IF(OR($A601=0,ISBLANK($A601)),"",LOOKUP($A601,MK!$B:$B,MK!S:S)))</f>
        <v/>
      </c>
      <c r="T601" s="366" t="str">
        <f>IF(AND(NOT(ISBLANK($B601)),ISNUMBER($B601)),IF(ISBLANK(LOOKUP($B601,L!$B:$B,L!T:T)),"",LOOKUP($B601,L!$B:$B,L!T:T)),IF(OR($A601=0,ISBLANK($A601)),"",LOOKUP($A601,MK!$B:$B,MK!T:T)))</f>
        <v/>
      </c>
      <c r="U601" s="368" t="str">
        <f>IF(AND(NOT(ISBLANK($B601)),ISNUMBER($B601)),IF(ISBLANK(LOOKUP($B601,L!$B:$B,L!U:U)),"",LOOKUP($B601,L!$B:$B,L!U:U)),IF(OR($A601=0,ISBLANK($A601)),"",LOOKUP($A601,MK!$B:$B,MK!U:U)))</f>
        <v/>
      </c>
    </row>
    <row r="602" spans="1:21" x14ac:dyDescent="0.25">
      <c r="A602" s="283"/>
      <c r="B602" s="73"/>
      <c r="C602" s="363" t="str">
        <f>IF(AND(NOT(ISBLANK($B602)),ISNUMBER($B602)),IF(ISBLANK(LOOKUP($B602,L!$B:$B,L!C:C)),"",LOOKUP($B602,L!$B:$B,L!C:C)),IF(OR($A602=0,ISBLANK($A602)),"",LOOKUP($A602,MK!$B:$B,MK!C:C)))</f>
        <v/>
      </c>
      <c r="D602" s="73" t="str">
        <f>IF(AND(NOT(ISBLANK($B602)),ISNUMBER($B602)),IF(ISBLANK(LOOKUP($B602,L!$B:$B,L!D:D)),"",LOOKUP($B602,L!$B:$B,L!D:D)),IF(OR($A602=0,ISBLANK($A602)),"",LOOKUP($A602,MK!$B:$B,MK!D:D)))</f>
        <v/>
      </c>
      <c r="E602" s="73" t="str">
        <f>IF(AND(NOT(ISBLANK($B602)),ISNUMBER($B602)),IF(ISBLANK(LOOKUP($B602,L!$B:$B,L!E:E)),"",LOOKUP($B602,L!$B:$B,L!E:E)),IF(OR($A602=0,ISBLANK($A602)),"",LOOKUP($A602,MK!$B:$B,MK!E:E)))</f>
        <v/>
      </c>
      <c r="F602" s="363" t="str">
        <f>IF(AND(NOT(ISBLANK($B602)),ISNUMBER($B602)),IF(ISBLANK(LOOKUP($B602,L!$B:$B,L!F:F)),"",LOOKUP($B602,L!$B:$B,L!F:F)),IF(OR($A602=0,ISBLANK($A602)),"",LOOKUP($A602,MK!$B:$B,MK!F:F)))</f>
        <v/>
      </c>
      <c r="G602" s="363" t="str">
        <f>IF(AND(NOT(ISBLANK($B602)),ISNUMBER($B602)),IF(ISBLANK(LOOKUP($B602,L!$B:$B,L!G:G)),"",LOOKUP($B602,L!$B:$B,L!G:G)),IF(OR($A602=0,ISBLANK($A602)),"",LOOKUP($A602,MK!$B:$B,MK!G:G)))</f>
        <v/>
      </c>
      <c r="H602" s="363" t="str">
        <f>IF(AND(NOT(ISBLANK($B602)),ISNUMBER($B602)),IF(ISBLANK(LOOKUP($B602,L!$B:$B,L!H:H)),"",LOOKUP($B602,L!$B:$B,L!H:H)),IF(OR($A602=0,ISBLANK($A602)),"",LOOKUP($A602,MK!$B:$B,MK!H:H)))</f>
        <v/>
      </c>
      <c r="I602" s="363" t="str">
        <f>IF(AND(NOT(ISBLANK($B602)),ISNUMBER($B602)),IF(ISBLANK(LOOKUP($B602,L!$B:$B,L!I:I)),"",LOOKUP($B602,L!$B:$B,L!I:I)),IF(OR($A602=0,ISBLANK($A602)),"",LOOKUP($A602,MK!$B:$B,MK!I:I)))</f>
        <v/>
      </c>
      <c r="J602" s="363" t="str">
        <f>IF(AND(NOT(ISBLANK($B602)),ISNUMBER($B602)),IF(ISBLANK(LOOKUP($B602,L!$B:$B,L!J:J)),"",LOOKUP($B602,L!$B:$B,L!J:J)),IF(OR($A602=0,ISBLANK($A602)),"",LOOKUP($A602,MK!$B:$B,MK!J:J)))</f>
        <v/>
      </c>
      <c r="K602" s="363" t="str">
        <f>IF(AND(NOT(ISBLANK($B602)),ISNUMBER($B602)),IF(ISBLANK(LOOKUP($B602,L!$B:$B,L!K:K)),"",LOOKUP($B602,L!$B:$B,L!K:K)),IF(OR($A602=0,ISBLANK($A602)),"",LOOKUP($A602,MK!$B:$B,MK!K:K)))</f>
        <v/>
      </c>
      <c r="L602" s="363" t="str">
        <f>IF(AND(NOT(ISBLANK($B602)),ISNUMBER($B602)),IF(ISBLANK(LOOKUP($B602,L!$B:$B,L!L:L)),"",LOOKUP($B602,L!$B:$B,L!L:L)),IF(OR($A602=0,ISBLANK($A602)),"",LOOKUP($A602,MK!$B:$B,MK!L:L)))</f>
        <v/>
      </c>
      <c r="M602" s="363" t="str">
        <f>IF(AND(NOT(ISBLANK($B602)),ISNUMBER($B602)),IF(ISBLANK(LOOKUP($B602,L!$B:$B,L!M:M)),"",LOOKUP($B602,L!$B:$B,L!M:M)),IF(OR($A602=0,ISBLANK($A602)),"",LOOKUP($A602,MK!$B:$B,MK!M:M)))</f>
        <v/>
      </c>
      <c r="N602" s="363" t="str">
        <f>IF(AND(NOT(ISBLANK($B602)),ISNUMBER($B602)),IF(ISBLANK(LOOKUP($B602,L!$B:$B,L!N:N)),"",LOOKUP($B602,L!$B:$B,L!N:N)),IF(OR($A602=0,ISBLANK($A602)),"",LOOKUP($A602,MK!$B:$B,MK!N:N)))</f>
        <v/>
      </c>
      <c r="O602" s="363" t="str">
        <f>IF(AND(NOT(ISBLANK($B602)),ISNUMBER($B602)),IF(ISBLANK(LOOKUP($B602,L!$B:$B,L!O:O)),"",LOOKUP($B602,L!$B:$B,L!O:O)),IF(OR($A602=0,ISBLANK($A602)),"",LOOKUP($A602,MK!$B:$B,MK!O:O)))</f>
        <v/>
      </c>
      <c r="P602" s="363" t="str">
        <f>IF(AND(NOT(ISBLANK($B602)),ISNUMBER($B602)),IF(ISBLANK(LOOKUP($B602,L!$B:$B,L!P:P)),"",LOOKUP($B602,L!$B:$B,L!P:P)),IF(OR($A602=0,ISBLANK($A602)),"",LOOKUP($A602,MK!$B:$B,MK!P:P)))</f>
        <v/>
      </c>
      <c r="Q602" s="363" t="str">
        <f>IF(AND(NOT(ISBLANK($B602)),ISNUMBER($B602)),IF(ISBLANK(LOOKUP($B602,L!$B:$B,L!Q:Q)),"",LOOKUP($B602,L!$B:$B,L!Q:Q)),IF(OR($A602=0,ISBLANK($A602)),"",LOOKUP($A602,MK!$B:$B,MK!Q:Q)))</f>
        <v/>
      </c>
      <c r="R602" s="363" t="str">
        <f>IF(AND(NOT(ISBLANK($B602)),ISNUMBER($B602)),IF(ISBLANK(LOOKUP($B602,L!$B:$B,L!R:R)),"",LOOKUP($B602,L!$B:$B,L!R:R)),IF(OR($A602=0,ISBLANK($A602)),"",LOOKUP($A602,MK!$B:$B,MK!R:R)))</f>
        <v/>
      </c>
      <c r="S602" s="363" t="str">
        <f>IF(AND(NOT(ISBLANK($B602)),ISNUMBER($B602)),IF(ISBLANK(LOOKUP($B602,L!$B:$B,L!S:S)),"",LOOKUP($B602,L!$B:$B,L!S:S)),IF(OR($A602=0,ISBLANK($A602)),"",LOOKUP($A602,MK!$B:$B,MK!S:S)))</f>
        <v/>
      </c>
      <c r="T602" s="363" t="str">
        <f>IF(AND(NOT(ISBLANK($B602)),ISNUMBER($B602)),IF(ISBLANK(LOOKUP($B602,L!$B:$B,L!T:T)),"",LOOKUP($B602,L!$B:$B,L!T:T)),IF(OR($A602=0,ISBLANK($A602)),"",LOOKUP($A602,MK!$B:$B,MK!T:T)))</f>
        <v/>
      </c>
      <c r="U602" s="365" t="str">
        <f>IF(AND(NOT(ISBLANK($B602)),ISNUMBER($B602)),IF(ISBLANK(LOOKUP($B602,L!$B:$B,L!U:U)),"",LOOKUP($B602,L!$B:$B,L!U:U)),IF(OR($A602=0,ISBLANK($A602)),"",LOOKUP($A602,MK!$B:$B,MK!U:U)))</f>
        <v/>
      </c>
    </row>
    <row r="603" spans="1:21" x14ac:dyDescent="0.25">
      <c r="A603" s="283"/>
      <c r="B603" s="74"/>
      <c r="C603" s="366" t="str">
        <f>IF(AND(NOT(ISBLANK($B603)),ISNUMBER($B603)),IF(ISBLANK(LOOKUP($B603,L!$B:$B,L!C:C)),"",LOOKUP($B603,L!$B:$B,L!C:C)),IF(OR($A603=0,ISBLANK($A603)),"",LOOKUP($A603,MK!$B:$B,MK!C:C)))</f>
        <v/>
      </c>
      <c r="D603" s="74" t="str">
        <f>IF(AND(NOT(ISBLANK($B603)),ISNUMBER($B603)),IF(ISBLANK(LOOKUP($B603,L!$B:$B,L!D:D)),"",LOOKUP($B603,L!$B:$B,L!D:D)),IF(OR($A603=0,ISBLANK($A603)),"",LOOKUP($A603,MK!$B:$B,MK!D:D)))</f>
        <v/>
      </c>
      <c r="E603" s="74" t="str">
        <f>IF(AND(NOT(ISBLANK($B603)),ISNUMBER($B603)),IF(ISBLANK(LOOKUP($B603,L!$B:$B,L!E:E)),"",LOOKUP($B603,L!$B:$B,L!E:E)),IF(OR($A603=0,ISBLANK($A603)),"",LOOKUP($A603,MK!$B:$B,MK!E:E)))</f>
        <v/>
      </c>
      <c r="F603" s="366" t="str">
        <f>IF(AND(NOT(ISBLANK($B603)),ISNUMBER($B603)),IF(ISBLANK(LOOKUP($B603,L!$B:$B,L!F:F)),"",LOOKUP($B603,L!$B:$B,L!F:F)),IF(OR($A603=0,ISBLANK($A603)),"",LOOKUP($A603,MK!$B:$B,MK!F:F)))</f>
        <v/>
      </c>
      <c r="G603" s="366" t="str">
        <f>IF(AND(NOT(ISBLANK($B603)),ISNUMBER($B603)),IF(ISBLANK(LOOKUP($B603,L!$B:$B,L!G:G)),"",LOOKUP($B603,L!$B:$B,L!G:G)),IF(OR($A603=0,ISBLANK($A603)),"",LOOKUP($A603,MK!$B:$B,MK!G:G)))</f>
        <v/>
      </c>
      <c r="H603" s="366" t="str">
        <f>IF(AND(NOT(ISBLANK($B603)),ISNUMBER($B603)),IF(ISBLANK(LOOKUP($B603,L!$B:$B,L!H:H)),"",LOOKUP($B603,L!$B:$B,L!H:H)),IF(OR($A603=0,ISBLANK($A603)),"",LOOKUP($A603,MK!$B:$B,MK!H:H)))</f>
        <v/>
      </c>
      <c r="I603" s="366" t="str">
        <f>IF(AND(NOT(ISBLANK($B603)),ISNUMBER($B603)),IF(ISBLANK(LOOKUP($B603,L!$B:$B,L!I:I)),"",LOOKUP($B603,L!$B:$B,L!I:I)),IF(OR($A603=0,ISBLANK($A603)),"",LOOKUP($A603,MK!$B:$B,MK!I:I)))</f>
        <v/>
      </c>
      <c r="J603" s="366" t="str">
        <f>IF(AND(NOT(ISBLANK($B603)),ISNUMBER($B603)),IF(ISBLANK(LOOKUP($B603,L!$B:$B,L!J:J)),"",LOOKUP($B603,L!$B:$B,L!J:J)),IF(OR($A603=0,ISBLANK($A603)),"",LOOKUP($A603,MK!$B:$B,MK!J:J)))</f>
        <v/>
      </c>
      <c r="K603" s="366" t="str">
        <f>IF(AND(NOT(ISBLANK($B603)),ISNUMBER($B603)),IF(ISBLANK(LOOKUP($B603,L!$B:$B,L!K:K)),"",LOOKUP($B603,L!$B:$B,L!K:K)),IF(OR($A603=0,ISBLANK($A603)),"",LOOKUP($A603,MK!$B:$B,MK!K:K)))</f>
        <v/>
      </c>
      <c r="L603" s="366" t="str">
        <f>IF(AND(NOT(ISBLANK($B603)),ISNUMBER($B603)),IF(ISBLANK(LOOKUP($B603,L!$B:$B,L!L:L)),"",LOOKUP($B603,L!$B:$B,L!L:L)),IF(OR($A603=0,ISBLANK($A603)),"",LOOKUP($A603,MK!$B:$B,MK!L:L)))</f>
        <v/>
      </c>
      <c r="M603" s="366" t="str">
        <f>IF(AND(NOT(ISBLANK($B603)),ISNUMBER($B603)),IF(ISBLANK(LOOKUP($B603,L!$B:$B,L!M:M)),"",LOOKUP($B603,L!$B:$B,L!M:M)),IF(OR($A603=0,ISBLANK($A603)),"",LOOKUP($A603,MK!$B:$B,MK!M:M)))</f>
        <v/>
      </c>
      <c r="N603" s="366" t="str">
        <f>IF(AND(NOT(ISBLANK($B603)),ISNUMBER($B603)),IF(ISBLANK(LOOKUP($B603,L!$B:$B,L!N:N)),"",LOOKUP($B603,L!$B:$B,L!N:N)),IF(OR($A603=0,ISBLANK($A603)),"",LOOKUP($A603,MK!$B:$B,MK!N:N)))</f>
        <v/>
      </c>
      <c r="O603" s="366" t="str">
        <f>IF(AND(NOT(ISBLANK($B603)),ISNUMBER($B603)),IF(ISBLANK(LOOKUP($B603,L!$B:$B,L!O:O)),"",LOOKUP($B603,L!$B:$B,L!O:O)),IF(OR($A603=0,ISBLANK($A603)),"",LOOKUP($A603,MK!$B:$B,MK!O:O)))</f>
        <v/>
      </c>
      <c r="P603" s="366" t="str">
        <f>IF(AND(NOT(ISBLANK($B603)),ISNUMBER($B603)),IF(ISBLANK(LOOKUP($B603,L!$B:$B,L!P:P)),"",LOOKUP($B603,L!$B:$B,L!P:P)),IF(OR($A603=0,ISBLANK($A603)),"",LOOKUP($A603,MK!$B:$B,MK!P:P)))</f>
        <v/>
      </c>
      <c r="Q603" s="366" t="str">
        <f>IF(AND(NOT(ISBLANK($B603)),ISNUMBER($B603)),IF(ISBLANK(LOOKUP($B603,L!$B:$B,L!Q:Q)),"",LOOKUP($B603,L!$B:$B,L!Q:Q)),IF(OR($A603=0,ISBLANK($A603)),"",LOOKUP($A603,MK!$B:$B,MK!Q:Q)))</f>
        <v/>
      </c>
      <c r="R603" s="366" t="str">
        <f>IF(AND(NOT(ISBLANK($B603)),ISNUMBER($B603)),IF(ISBLANK(LOOKUP($B603,L!$B:$B,L!R:R)),"",LOOKUP($B603,L!$B:$B,L!R:R)),IF(OR($A603=0,ISBLANK($A603)),"",LOOKUP($A603,MK!$B:$B,MK!R:R)))</f>
        <v/>
      </c>
      <c r="S603" s="366" t="str">
        <f>IF(AND(NOT(ISBLANK($B603)),ISNUMBER($B603)),IF(ISBLANK(LOOKUP($B603,L!$B:$B,L!S:S)),"",LOOKUP($B603,L!$B:$B,L!S:S)),IF(OR($A603=0,ISBLANK($A603)),"",LOOKUP($A603,MK!$B:$B,MK!S:S)))</f>
        <v/>
      </c>
      <c r="T603" s="366" t="str">
        <f>IF(AND(NOT(ISBLANK($B603)),ISNUMBER($B603)),IF(ISBLANK(LOOKUP($B603,L!$B:$B,L!T:T)),"",LOOKUP($B603,L!$B:$B,L!T:T)),IF(OR($A603=0,ISBLANK($A603)),"",LOOKUP($A603,MK!$B:$B,MK!T:T)))</f>
        <v/>
      </c>
      <c r="U603" s="368" t="str">
        <f>IF(AND(NOT(ISBLANK($B603)),ISNUMBER($B603)),IF(ISBLANK(LOOKUP($B603,L!$B:$B,L!U:U)),"",LOOKUP($B603,L!$B:$B,L!U:U)),IF(OR($A603=0,ISBLANK($A603)),"",LOOKUP($A603,MK!$B:$B,MK!U:U)))</f>
        <v/>
      </c>
    </row>
    <row r="604" spans="1:21" x14ac:dyDescent="0.25">
      <c r="A604" s="283"/>
      <c r="B604" s="73"/>
      <c r="C604" s="363" t="str">
        <f>IF(AND(NOT(ISBLANK($B604)),ISNUMBER($B604)),IF(ISBLANK(LOOKUP($B604,L!$B:$B,L!C:C)),"",LOOKUP($B604,L!$B:$B,L!C:C)),IF(OR($A604=0,ISBLANK($A604)),"",LOOKUP($A604,MK!$B:$B,MK!C:C)))</f>
        <v/>
      </c>
      <c r="D604" s="73" t="str">
        <f>IF(AND(NOT(ISBLANK($B604)),ISNUMBER($B604)),IF(ISBLANK(LOOKUP($B604,L!$B:$B,L!D:D)),"",LOOKUP($B604,L!$B:$B,L!D:D)),IF(OR($A604=0,ISBLANK($A604)),"",LOOKUP($A604,MK!$B:$B,MK!D:D)))</f>
        <v/>
      </c>
      <c r="E604" s="73" t="str">
        <f>IF(AND(NOT(ISBLANK($B604)),ISNUMBER($B604)),IF(ISBLANK(LOOKUP($B604,L!$B:$B,L!E:E)),"",LOOKUP($B604,L!$B:$B,L!E:E)),IF(OR($A604=0,ISBLANK($A604)),"",LOOKUP($A604,MK!$B:$B,MK!E:E)))</f>
        <v/>
      </c>
      <c r="F604" s="363" t="str">
        <f>IF(AND(NOT(ISBLANK($B604)),ISNUMBER($B604)),IF(ISBLANK(LOOKUP($B604,L!$B:$B,L!F:F)),"",LOOKUP($B604,L!$B:$B,L!F:F)),IF(OR($A604=0,ISBLANK($A604)),"",LOOKUP($A604,MK!$B:$B,MK!F:F)))</f>
        <v/>
      </c>
      <c r="G604" s="363" t="str">
        <f>IF(AND(NOT(ISBLANK($B604)),ISNUMBER($B604)),IF(ISBLANK(LOOKUP($B604,L!$B:$B,L!G:G)),"",LOOKUP($B604,L!$B:$B,L!G:G)),IF(OR($A604=0,ISBLANK($A604)),"",LOOKUP($A604,MK!$B:$B,MK!G:G)))</f>
        <v/>
      </c>
      <c r="H604" s="363" t="str">
        <f>IF(AND(NOT(ISBLANK($B604)),ISNUMBER($B604)),IF(ISBLANK(LOOKUP($B604,L!$B:$B,L!H:H)),"",LOOKUP($B604,L!$B:$B,L!H:H)),IF(OR($A604=0,ISBLANK($A604)),"",LOOKUP($A604,MK!$B:$B,MK!H:H)))</f>
        <v/>
      </c>
      <c r="I604" s="363" t="str">
        <f>IF(AND(NOT(ISBLANK($B604)),ISNUMBER($B604)),IF(ISBLANK(LOOKUP($B604,L!$B:$B,L!I:I)),"",LOOKUP($B604,L!$B:$B,L!I:I)),IF(OR($A604=0,ISBLANK($A604)),"",LOOKUP($A604,MK!$B:$B,MK!I:I)))</f>
        <v/>
      </c>
      <c r="J604" s="363" t="str">
        <f>IF(AND(NOT(ISBLANK($B604)),ISNUMBER($B604)),IF(ISBLANK(LOOKUP($B604,L!$B:$B,L!J:J)),"",LOOKUP($B604,L!$B:$B,L!J:J)),IF(OR($A604=0,ISBLANK($A604)),"",LOOKUP($A604,MK!$B:$B,MK!J:J)))</f>
        <v/>
      </c>
      <c r="K604" s="363" t="str">
        <f>IF(AND(NOT(ISBLANK($B604)),ISNUMBER($B604)),IF(ISBLANK(LOOKUP($B604,L!$B:$B,L!K:K)),"",LOOKUP($B604,L!$B:$B,L!K:K)),IF(OR($A604=0,ISBLANK($A604)),"",LOOKUP($A604,MK!$B:$B,MK!K:K)))</f>
        <v/>
      </c>
      <c r="L604" s="363" t="str">
        <f>IF(AND(NOT(ISBLANK($B604)),ISNUMBER($B604)),IF(ISBLANK(LOOKUP($B604,L!$B:$B,L!L:L)),"",LOOKUP($B604,L!$B:$B,L!L:L)),IF(OR($A604=0,ISBLANK($A604)),"",LOOKUP($A604,MK!$B:$B,MK!L:L)))</f>
        <v/>
      </c>
      <c r="M604" s="363" t="str">
        <f>IF(AND(NOT(ISBLANK($B604)),ISNUMBER($B604)),IF(ISBLANK(LOOKUP($B604,L!$B:$B,L!M:M)),"",LOOKUP($B604,L!$B:$B,L!M:M)),IF(OR($A604=0,ISBLANK($A604)),"",LOOKUP($A604,MK!$B:$B,MK!M:M)))</f>
        <v/>
      </c>
      <c r="N604" s="363" t="str">
        <f>IF(AND(NOT(ISBLANK($B604)),ISNUMBER($B604)),IF(ISBLANK(LOOKUP($B604,L!$B:$B,L!N:N)),"",LOOKUP($B604,L!$B:$B,L!N:N)),IF(OR($A604=0,ISBLANK($A604)),"",LOOKUP($A604,MK!$B:$B,MK!N:N)))</f>
        <v/>
      </c>
      <c r="O604" s="363" t="str">
        <f>IF(AND(NOT(ISBLANK($B604)),ISNUMBER($B604)),IF(ISBLANK(LOOKUP($B604,L!$B:$B,L!O:O)),"",LOOKUP($B604,L!$B:$B,L!O:O)),IF(OR($A604=0,ISBLANK($A604)),"",LOOKUP($A604,MK!$B:$B,MK!O:O)))</f>
        <v/>
      </c>
      <c r="P604" s="363" t="str">
        <f>IF(AND(NOT(ISBLANK($B604)),ISNUMBER($B604)),IF(ISBLANK(LOOKUP($B604,L!$B:$B,L!P:P)),"",LOOKUP($B604,L!$B:$B,L!P:P)),IF(OR($A604=0,ISBLANK($A604)),"",LOOKUP($A604,MK!$B:$B,MK!P:P)))</f>
        <v/>
      </c>
      <c r="Q604" s="363" t="str">
        <f>IF(AND(NOT(ISBLANK($B604)),ISNUMBER($B604)),IF(ISBLANK(LOOKUP($B604,L!$B:$B,L!Q:Q)),"",LOOKUP($B604,L!$B:$B,L!Q:Q)),IF(OR($A604=0,ISBLANK($A604)),"",LOOKUP($A604,MK!$B:$B,MK!Q:Q)))</f>
        <v/>
      </c>
      <c r="R604" s="363" t="str">
        <f>IF(AND(NOT(ISBLANK($B604)),ISNUMBER($B604)),IF(ISBLANK(LOOKUP($B604,L!$B:$B,L!R:R)),"",LOOKUP($B604,L!$B:$B,L!R:R)),IF(OR($A604=0,ISBLANK($A604)),"",LOOKUP($A604,MK!$B:$B,MK!R:R)))</f>
        <v/>
      </c>
      <c r="S604" s="363" t="str">
        <f>IF(AND(NOT(ISBLANK($B604)),ISNUMBER($B604)),IF(ISBLANK(LOOKUP($B604,L!$B:$B,L!S:S)),"",LOOKUP($B604,L!$B:$B,L!S:S)),IF(OR($A604=0,ISBLANK($A604)),"",LOOKUP($A604,MK!$B:$B,MK!S:S)))</f>
        <v/>
      </c>
      <c r="T604" s="363" t="str">
        <f>IF(AND(NOT(ISBLANK($B604)),ISNUMBER($B604)),IF(ISBLANK(LOOKUP($B604,L!$B:$B,L!T:T)),"",LOOKUP($B604,L!$B:$B,L!T:T)),IF(OR($A604=0,ISBLANK($A604)),"",LOOKUP($A604,MK!$B:$B,MK!T:T)))</f>
        <v/>
      </c>
      <c r="U604" s="365" t="str">
        <f>IF(AND(NOT(ISBLANK($B604)),ISNUMBER($B604)),IF(ISBLANK(LOOKUP($B604,L!$B:$B,L!U:U)),"",LOOKUP($B604,L!$B:$B,L!U:U)),IF(OR($A604=0,ISBLANK($A604)),"",LOOKUP($A604,MK!$B:$B,MK!U:U)))</f>
        <v/>
      </c>
    </row>
    <row r="605" spans="1:21" x14ac:dyDescent="0.25">
      <c r="A605" s="283"/>
      <c r="B605" s="74"/>
      <c r="C605" s="366" t="str">
        <f>IF(AND(NOT(ISBLANK($B605)),ISNUMBER($B605)),IF(ISBLANK(LOOKUP($B605,L!$B:$B,L!C:C)),"",LOOKUP($B605,L!$B:$B,L!C:C)),IF(OR($A605=0,ISBLANK($A605)),"",LOOKUP($A605,MK!$B:$B,MK!C:C)))</f>
        <v/>
      </c>
      <c r="D605" s="74" t="str">
        <f>IF(AND(NOT(ISBLANK($B605)),ISNUMBER($B605)),IF(ISBLANK(LOOKUP($B605,L!$B:$B,L!D:D)),"",LOOKUP($B605,L!$B:$B,L!D:D)),IF(OR($A605=0,ISBLANK($A605)),"",LOOKUP($A605,MK!$B:$B,MK!D:D)))</f>
        <v/>
      </c>
      <c r="E605" s="74" t="str">
        <f>IF(AND(NOT(ISBLANK($B605)),ISNUMBER($B605)),IF(ISBLANK(LOOKUP($B605,L!$B:$B,L!E:E)),"",LOOKUP($B605,L!$B:$B,L!E:E)),IF(OR($A605=0,ISBLANK($A605)),"",LOOKUP($A605,MK!$B:$B,MK!E:E)))</f>
        <v/>
      </c>
      <c r="F605" s="366" t="str">
        <f>IF(AND(NOT(ISBLANK($B605)),ISNUMBER($B605)),IF(ISBLANK(LOOKUP($B605,L!$B:$B,L!F:F)),"",LOOKUP($B605,L!$B:$B,L!F:F)),IF(OR($A605=0,ISBLANK($A605)),"",LOOKUP($A605,MK!$B:$B,MK!F:F)))</f>
        <v/>
      </c>
      <c r="G605" s="366" t="str">
        <f>IF(AND(NOT(ISBLANK($B605)),ISNUMBER($B605)),IF(ISBLANK(LOOKUP($B605,L!$B:$B,L!G:G)),"",LOOKUP($B605,L!$B:$B,L!G:G)),IF(OR($A605=0,ISBLANK($A605)),"",LOOKUP($A605,MK!$B:$B,MK!G:G)))</f>
        <v/>
      </c>
      <c r="H605" s="366" t="str">
        <f>IF(AND(NOT(ISBLANK($B605)),ISNUMBER($B605)),IF(ISBLANK(LOOKUP($B605,L!$B:$B,L!H:H)),"",LOOKUP($B605,L!$B:$B,L!H:H)),IF(OR($A605=0,ISBLANK($A605)),"",LOOKUP($A605,MK!$B:$B,MK!H:H)))</f>
        <v/>
      </c>
      <c r="I605" s="366" t="str">
        <f>IF(AND(NOT(ISBLANK($B605)),ISNUMBER($B605)),IF(ISBLANK(LOOKUP($B605,L!$B:$B,L!I:I)),"",LOOKUP($B605,L!$B:$B,L!I:I)),IF(OR($A605=0,ISBLANK($A605)),"",LOOKUP($A605,MK!$B:$B,MK!I:I)))</f>
        <v/>
      </c>
      <c r="J605" s="366" t="str">
        <f>IF(AND(NOT(ISBLANK($B605)),ISNUMBER($B605)),IF(ISBLANK(LOOKUP($B605,L!$B:$B,L!J:J)),"",LOOKUP($B605,L!$B:$B,L!J:J)),IF(OR($A605=0,ISBLANK($A605)),"",LOOKUP($A605,MK!$B:$B,MK!J:J)))</f>
        <v/>
      </c>
      <c r="K605" s="366" t="str">
        <f>IF(AND(NOT(ISBLANK($B605)),ISNUMBER($B605)),IF(ISBLANK(LOOKUP($B605,L!$B:$B,L!K:K)),"",LOOKUP($B605,L!$B:$B,L!K:K)),IF(OR($A605=0,ISBLANK($A605)),"",LOOKUP($A605,MK!$B:$B,MK!K:K)))</f>
        <v/>
      </c>
      <c r="L605" s="366" t="str">
        <f>IF(AND(NOT(ISBLANK($B605)),ISNUMBER($B605)),IF(ISBLANK(LOOKUP($B605,L!$B:$B,L!L:L)),"",LOOKUP($B605,L!$B:$B,L!L:L)),IF(OR($A605=0,ISBLANK($A605)),"",LOOKUP($A605,MK!$B:$B,MK!L:L)))</f>
        <v/>
      </c>
      <c r="M605" s="366" t="str">
        <f>IF(AND(NOT(ISBLANK($B605)),ISNUMBER($B605)),IF(ISBLANK(LOOKUP($B605,L!$B:$B,L!M:M)),"",LOOKUP($B605,L!$B:$B,L!M:M)),IF(OR($A605=0,ISBLANK($A605)),"",LOOKUP($A605,MK!$B:$B,MK!M:M)))</f>
        <v/>
      </c>
      <c r="N605" s="366" t="str">
        <f>IF(AND(NOT(ISBLANK($B605)),ISNUMBER($B605)),IF(ISBLANK(LOOKUP($B605,L!$B:$B,L!N:N)),"",LOOKUP($B605,L!$B:$B,L!N:N)),IF(OR($A605=0,ISBLANK($A605)),"",LOOKUP($A605,MK!$B:$B,MK!N:N)))</f>
        <v/>
      </c>
      <c r="O605" s="366" t="str">
        <f>IF(AND(NOT(ISBLANK($B605)),ISNUMBER($B605)),IF(ISBLANK(LOOKUP($B605,L!$B:$B,L!O:O)),"",LOOKUP($B605,L!$B:$B,L!O:O)),IF(OR($A605=0,ISBLANK($A605)),"",LOOKUP($A605,MK!$B:$B,MK!O:O)))</f>
        <v/>
      </c>
      <c r="P605" s="366" t="str">
        <f>IF(AND(NOT(ISBLANK($B605)),ISNUMBER($B605)),IF(ISBLANK(LOOKUP($B605,L!$B:$B,L!P:P)),"",LOOKUP($B605,L!$B:$B,L!P:P)),IF(OR($A605=0,ISBLANK($A605)),"",LOOKUP($A605,MK!$B:$B,MK!P:P)))</f>
        <v/>
      </c>
      <c r="Q605" s="366" t="str">
        <f>IF(AND(NOT(ISBLANK($B605)),ISNUMBER($B605)),IF(ISBLANK(LOOKUP($B605,L!$B:$B,L!Q:Q)),"",LOOKUP($B605,L!$B:$B,L!Q:Q)),IF(OR($A605=0,ISBLANK($A605)),"",LOOKUP($A605,MK!$B:$B,MK!Q:Q)))</f>
        <v/>
      </c>
      <c r="R605" s="366" t="str">
        <f>IF(AND(NOT(ISBLANK($B605)),ISNUMBER($B605)),IF(ISBLANK(LOOKUP($B605,L!$B:$B,L!R:R)),"",LOOKUP($B605,L!$B:$B,L!R:R)),IF(OR($A605=0,ISBLANK($A605)),"",LOOKUP($A605,MK!$B:$B,MK!R:R)))</f>
        <v/>
      </c>
      <c r="S605" s="366" t="str">
        <f>IF(AND(NOT(ISBLANK($B605)),ISNUMBER($B605)),IF(ISBLANK(LOOKUP($B605,L!$B:$B,L!S:S)),"",LOOKUP($B605,L!$B:$B,L!S:S)),IF(OR($A605=0,ISBLANK($A605)),"",LOOKUP($A605,MK!$B:$B,MK!S:S)))</f>
        <v/>
      </c>
      <c r="T605" s="366" t="str">
        <f>IF(AND(NOT(ISBLANK($B605)),ISNUMBER($B605)),IF(ISBLANK(LOOKUP($B605,L!$B:$B,L!T:T)),"",LOOKUP($B605,L!$B:$B,L!T:T)),IF(OR($A605=0,ISBLANK($A605)),"",LOOKUP($A605,MK!$B:$B,MK!T:T)))</f>
        <v/>
      </c>
      <c r="U605" s="368" t="str">
        <f>IF(AND(NOT(ISBLANK($B605)),ISNUMBER($B605)),IF(ISBLANK(LOOKUP($B605,L!$B:$B,L!U:U)),"",LOOKUP($B605,L!$B:$B,L!U:U)),IF(OR($A605=0,ISBLANK($A605)),"",LOOKUP($A605,MK!$B:$B,MK!U:U)))</f>
        <v/>
      </c>
    </row>
    <row r="606" spans="1:21" x14ac:dyDescent="0.25">
      <c r="A606" s="283"/>
      <c r="B606" s="73"/>
      <c r="C606" s="363" t="str">
        <f>IF(AND(NOT(ISBLANK($B606)),ISNUMBER($B606)),IF(ISBLANK(LOOKUP($B606,L!$B:$B,L!C:C)),"",LOOKUP($B606,L!$B:$B,L!C:C)),IF(OR($A606=0,ISBLANK($A606)),"",LOOKUP($A606,MK!$B:$B,MK!C:C)))</f>
        <v/>
      </c>
      <c r="D606" s="73" t="str">
        <f>IF(AND(NOT(ISBLANK($B606)),ISNUMBER($B606)),IF(ISBLANK(LOOKUP($B606,L!$B:$B,L!D:D)),"",LOOKUP($B606,L!$B:$B,L!D:D)),IF(OR($A606=0,ISBLANK($A606)),"",LOOKUP($A606,MK!$B:$B,MK!D:D)))</f>
        <v/>
      </c>
      <c r="E606" s="73" t="str">
        <f>IF(AND(NOT(ISBLANK($B606)),ISNUMBER($B606)),IF(ISBLANK(LOOKUP($B606,L!$B:$B,L!E:E)),"",LOOKUP($B606,L!$B:$B,L!E:E)),IF(OR($A606=0,ISBLANK($A606)),"",LOOKUP($A606,MK!$B:$B,MK!E:E)))</f>
        <v/>
      </c>
      <c r="F606" s="363" t="str">
        <f>IF(AND(NOT(ISBLANK($B606)),ISNUMBER($B606)),IF(ISBLANK(LOOKUP($B606,L!$B:$B,L!F:F)),"",LOOKUP($B606,L!$B:$B,L!F:F)),IF(OR($A606=0,ISBLANK($A606)),"",LOOKUP($A606,MK!$B:$B,MK!F:F)))</f>
        <v/>
      </c>
      <c r="G606" s="363" t="str">
        <f>IF(AND(NOT(ISBLANK($B606)),ISNUMBER($B606)),IF(ISBLANK(LOOKUP($B606,L!$B:$B,L!G:G)),"",LOOKUP($B606,L!$B:$B,L!G:G)),IF(OR($A606=0,ISBLANK($A606)),"",LOOKUP($A606,MK!$B:$B,MK!G:G)))</f>
        <v/>
      </c>
      <c r="H606" s="363" t="str">
        <f>IF(AND(NOT(ISBLANK($B606)),ISNUMBER($B606)),IF(ISBLANK(LOOKUP($B606,L!$B:$B,L!H:H)),"",LOOKUP($B606,L!$B:$B,L!H:H)),IF(OR($A606=0,ISBLANK($A606)),"",LOOKUP($A606,MK!$B:$B,MK!H:H)))</f>
        <v/>
      </c>
      <c r="I606" s="363" t="str">
        <f>IF(AND(NOT(ISBLANK($B606)),ISNUMBER($B606)),IF(ISBLANK(LOOKUP($B606,L!$B:$B,L!I:I)),"",LOOKUP($B606,L!$B:$B,L!I:I)),IF(OR($A606=0,ISBLANK($A606)),"",LOOKUP($A606,MK!$B:$B,MK!I:I)))</f>
        <v/>
      </c>
      <c r="J606" s="363" t="str">
        <f>IF(AND(NOT(ISBLANK($B606)),ISNUMBER($B606)),IF(ISBLANK(LOOKUP($B606,L!$B:$B,L!J:J)),"",LOOKUP($B606,L!$B:$B,L!J:J)),IF(OR($A606=0,ISBLANK($A606)),"",LOOKUP($A606,MK!$B:$B,MK!J:J)))</f>
        <v/>
      </c>
      <c r="K606" s="363" t="str">
        <f>IF(AND(NOT(ISBLANK($B606)),ISNUMBER($B606)),IF(ISBLANK(LOOKUP($B606,L!$B:$B,L!K:K)),"",LOOKUP($B606,L!$B:$B,L!K:K)),IF(OR($A606=0,ISBLANK($A606)),"",LOOKUP($A606,MK!$B:$B,MK!K:K)))</f>
        <v/>
      </c>
      <c r="L606" s="363" t="str">
        <f>IF(AND(NOT(ISBLANK($B606)),ISNUMBER($B606)),IF(ISBLANK(LOOKUP($B606,L!$B:$B,L!L:L)),"",LOOKUP($B606,L!$B:$B,L!L:L)),IF(OR($A606=0,ISBLANK($A606)),"",LOOKUP($A606,MK!$B:$B,MK!L:L)))</f>
        <v/>
      </c>
      <c r="M606" s="363" t="str">
        <f>IF(AND(NOT(ISBLANK($B606)),ISNUMBER($B606)),IF(ISBLANK(LOOKUP($B606,L!$B:$B,L!M:M)),"",LOOKUP($B606,L!$B:$B,L!M:M)),IF(OR($A606=0,ISBLANK($A606)),"",LOOKUP($A606,MK!$B:$B,MK!M:M)))</f>
        <v/>
      </c>
      <c r="N606" s="363" t="str">
        <f>IF(AND(NOT(ISBLANK($B606)),ISNUMBER($B606)),IF(ISBLANK(LOOKUP($B606,L!$B:$B,L!N:N)),"",LOOKUP($B606,L!$B:$B,L!N:N)),IF(OR($A606=0,ISBLANK($A606)),"",LOOKUP($A606,MK!$B:$B,MK!N:N)))</f>
        <v/>
      </c>
      <c r="O606" s="363" t="str">
        <f>IF(AND(NOT(ISBLANK($B606)),ISNUMBER($B606)),IF(ISBLANK(LOOKUP($B606,L!$B:$B,L!O:O)),"",LOOKUP($B606,L!$B:$B,L!O:O)),IF(OR($A606=0,ISBLANK($A606)),"",LOOKUP($A606,MK!$B:$B,MK!O:O)))</f>
        <v/>
      </c>
      <c r="P606" s="363" t="str">
        <f>IF(AND(NOT(ISBLANK($B606)),ISNUMBER($B606)),IF(ISBLANK(LOOKUP($B606,L!$B:$B,L!P:P)),"",LOOKUP($B606,L!$B:$B,L!P:P)),IF(OR($A606=0,ISBLANK($A606)),"",LOOKUP($A606,MK!$B:$B,MK!P:P)))</f>
        <v/>
      </c>
      <c r="Q606" s="363" t="str">
        <f>IF(AND(NOT(ISBLANK($B606)),ISNUMBER($B606)),IF(ISBLANK(LOOKUP($B606,L!$B:$B,L!Q:Q)),"",LOOKUP($B606,L!$B:$B,L!Q:Q)),IF(OR($A606=0,ISBLANK($A606)),"",LOOKUP($A606,MK!$B:$B,MK!Q:Q)))</f>
        <v/>
      </c>
      <c r="R606" s="363" t="str">
        <f>IF(AND(NOT(ISBLANK($B606)),ISNUMBER($B606)),IF(ISBLANK(LOOKUP($B606,L!$B:$B,L!R:R)),"",LOOKUP($B606,L!$B:$B,L!R:R)),IF(OR($A606=0,ISBLANK($A606)),"",LOOKUP($A606,MK!$B:$B,MK!R:R)))</f>
        <v/>
      </c>
      <c r="S606" s="363" t="str">
        <f>IF(AND(NOT(ISBLANK($B606)),ISNUMBER($B606)),IF(ISBLANK(LOOKUP($B606,L!$B:$B,L!S:S)),"",LOOKUP($B606,L!$B:$B,L!S:S)),IF(OR($A606=0,ISBLANK($A606)),"",LOOKUP($A606,MK!$B:$B,MK!S:S)))</f>
        <v/>
      </c>
      <c r="T606" s="363" t="str">
        <f>IF(AND(NOT(ISBLANK($B606)),ISNUMBER($B606)),IF(ISBLANK(LOOKUP($B606,L!$B:$B,L!T:T)),"",LOOKUP($B606,L!$B:$B,L!T:T)),IF(OR($A606=0,ISBLANK($A606)),"",LOOKUP($A606,MK!$B:$B,MK!T:T)))</f>
        <v/>
      </c>
      <c r="U606" s="365" t="str">
        <f>IF(AND(NOT(ISBLANK($B606)),ISNUMBER($B606)),IF(ISBLANK(LOOKUP($B606,L!$B:$B,L!U:U)),"",LOOKUP($B606,L!$B:$B,L!U:U)),IF(OR($A606=0,ISBLANK($A606)),"",LOOKUP($A606,MK!$B:$B,MK!U:U)))</f>
        <v/>
      </c>
    </row>
    <row r="607" spans="1:21" x14ac:dyDescent="0.25">
      <c r="A607" s="283"/>
      <c r="B607" s="74"/>
      <c r="C607" s="366" t="str">
        <f>IF(AND(NOT(ISBLANK($B607)),ISNUMBER($B607)),IF(ISBLANK(LOOKUP($B607,L!$B:$B,L!C:C)),"",LOOKUP($B607,L!$B:$B,L!C:C)),IF(OR($A607=0,ISBLANK($A607)),"",LOOKUP($A607,MK!$B:$B,MK!C:C)))</f>
        <v/>
      </c>
      <c r="D607" s="74" t="str">
        <f>IF(AND(NOT(ISBLANK($B607)),ISNUMBER($B607)),IF(ISBLANK(LOOKUP($B607,L!$B:$B,L!D:D)),"",LOOKUP($B607,L!$B:$B,L!D:D)),IF(OR($A607=0,ISBLANK($A607)),"",LOOKUP($A607,MK!$B:$B,MK!D:D)))</f>
        <v/>
      </c>
      <c r="E607" s="74" t="str">
        <f>IF(AND(NOT(ISBLANK($B607)),ISNUMBER($B607)),IF(ISBLANK(LOOKUP($B607,L!$B:$B,L!E:E)),"",LOOKUP($B607,L!$B:$B,L!E:E)),IF(OR($A607=0,ISBLANK($A607)),"",LOOKUP($A607,MK!$B:$B,MK!E:E)))</f>
        <v/>
      </c>
      <c r="F607" s="366" t="str">
        <f>IF(AND(NOT(ISBLANK($B607)),ISNUMBER($B607)),IF(ISBLANK(LOOKUP($B607,L!$B:$B,L!F:F)),"",LOOKUP($B607,L!$B:$B,L!F:F)),IF(OR($A607=0,ISBLANK($A607)),"",LOOKUP($A607,MK!$B:$B,MK!F:F)))</f>
        <v/>
      </c>
      <c r="G607" s="366" t="str">
        <f>IF(AND(NOT(ISBLANK($B607)),ISNUMBER($B607)),IF(ISBLANK(LOOKUP($B607,L!$B:$B,L!G:G)),"",LOOKUP($B607,L!$B:$B,L!G:G)),IF(OR($A607=0,ISBLANK($A607)),"",LOOKUP($A607,MK!$B:$B,MK!G:G)))</f>
        <v/>
      </c>
      <c r="H607" s="366" t="str">
        <f>IF(AND(NOT(ISBLANK($B607)),ISNUMBER($B607)),IF(ISBLANK(LOOKUP($B607,L!$B:$B,L!H:H)),"",LOOKUP($B607,L!$B:$B,L!H:H)),IF(OR($A607=0,ISBLANK($A607)),"",LOOKUP($A607,MK!$B:$B,MK!H:H)))</f>
        <v/>
      </c>
      <c r="I607" s="366" t="str">
        <f>IF(AND(NOT(ISBLANK($B607)),ISNUMBER($B607)),IF(ISBLANK(LOOKUP($B607,L!$B:$B,L!I:I)),"",LOOKUP($B607,L!$B:$B,L!I:I)),IF(OR($A607=0,ISBLANK($A607)),"",LOOKUP($A607,MK!$B:$B,MK!I:I)))</f>
        <v/>
      </c>
      <c r="J607" s="366" t="str">
        <f>IF(AND(NOT(ISBLANK($B607)),ISNUMBER($B607)),IF(ISBLANK(LOOKUP($B607,L!$B:$B,L!J:J)),"",LOOKUP($B607,L!$B:$B,L!J:J)),IF(OR($A607=0,ISBLANK($A607)),"",LOOKUP($A607,MK!$B:$B,MK!J:J)))</f>
        <v/>
      </c>
      <c r="K607" s="366" t="str">
        <f>IF(AND(NOT(ISBLANK($B607)),ISNUMBER($B607)),IF(ISBLANK(LOOKUP($B607,L!$B:$B,L!K:K)),"",LOOKUP($B607,L!$B:$B,L!K:K)),IF(OR($A607=0,ISBLANK($A607)),"",LOOKUP($A607,MK!$B:$B,MK!K:K)))</f>
        <v/>
      </c>
      <c r="L607" s="366" t="str">
        <f>IF(AND(NOT(ISBLANK($B607)),ISNUMBER($B607)),IF(ISBLANK(LOOKUP($B607,L!$B:$B,L!L:L)),"",LOOKUP($B607,L!$B:$B,L!L:L)),IF(OR($A607=0,ISBLANK($A607)),"",LOOKUP($A607,MK!$B:$B,MK!L:L)))</f>
        <v/>
      </c>
      <c r="M607" s="366" t="str">
        <f>IF(AND(NOT(ISBLANK($B607)),ISNUMBER($B607)),IF(ISBLANK(LOOKUP($B607,L!$B:$B,L!M:M)),"",LOOKUP($B607,L!$B:$B,L!M:M)),IF(OR($A607=0,ISBLANK($A607)),"",LOOKUP($A607,MK!$B:$B,MK!M:M)))</f>
        <v/>
      </c>
      <c r="N607" s="366" t="str">
        <f>IF(AND(NOT(ISBLANK($B607)),ISNUMBER($B607)),IF(ISBLANK(LOOKUP($B607,L!$B:$B,L!N:N)),"",LOOKUP($B607,L!$B:$B,L!N:N)),IF(OR($A607=0,ISBLANK($A607)),"",LOOKUP($A607,MK!$B:$B,MK!N:N)))</f>
        <v/>
      </c>
      <c r="O607" s="366" t="str">
        <f>IF(AND(NOT(ISBLANK($B607)),ISNUMBER($B607)),IF(ISBLANK(LOOKUP($B607,L!$B:$B,L!O:O)),"",LOOKUP($B607,L!$B:$B,L!O:O)),IF(OR($A607=0,ISBLANK($A607)),"",LOOKUP($A607,MK!$B:$B,MK!O:O)))</f>
        <v/>
      </c>
      <c r="P607" s="366" t="str">
        <f>IF(AND(NOT(ISBLANK($B607)),ISNUMBER($B607)),IF(ISBLANK(LOOKUP($B607,L!$B:$B,L!P:P)),"",LOOKUP($B607,L!$B:$B,L!P:P)),IF(OR($A607=0,ISBLANK($A607)),"",LOOKUP($A607,MK!$B:$B,MK!P:P)))</f>
        <v/>
      </c>
      <c r="Q607" s="366" t="str">
        <f>IF(AND(NOT(ISBLANK($B607)),ISNUMBER($B607)),IF(ISBLANK(LOOKUP($B607,L!$B:$B,L!Q:Q)),"",LOOKUP($B607,L!$B:$B,L!Q:Q)),IF(OR($A607=0,ISBLANK($A607)),"",LOOKUP($A607,MK!$B:$B,MK!Q:Q)))</f>
        <v/>
      </c>
      <c r="R607" s="366" t="str">
        <f>IF(AND(NOT(ISBLANK($B607)),ISNUMBER($B607)),IF(ISBLANK(LOOKUP($B607,L!$B:$B,L!R:R)),"",LOOKUP($B607,L!$B:$B,L!R:R)),IF(OR($A607=0,ISBLANK($A607)),"",LOOKUP($A607,MK!$B:$B,MK!R:R)))</f>
        <v/>
      </c>
      <c r="S607" s="366" t="str">
        <f>IF(AND(NOT(ISBLANK($B607)),ISNUMBER($B607)),IF(ISBLANK(LOOKUP($B607,L!$B:$B,L!S:S)),"",LOOKUP($B607,L!$B:$B,L!S:S)),IF(OR($A607=0,ISBLANK($A607)),"",LOOKUP($A607,MK!$B:$B,MK!S:S)))</f>
        <v/>
      </c>
      <c r="T607" s="366" t="str">
        <f>IF(AND(NOT(ISBLANK($B607)),ISNUMBER($B607)),IF(ISBLANK(LOOKUP($B607,L!$B:$B,L!T:T)),"",LOOKUP($B607,L!$B:$B,L!T:T)),IF(OR($A607=0,ISBLANK($A607)),"",LOOKUP($A607,MK!$B:$B,MK!T:T)))</f>
        <v/>
      </c>
      <c r="U607" s="368" t="str">
        <f>IF(AND(NOT(ISBLANK($B607)),ISNUMBER($B607)),IF(ISBLANK(LOOKUP($B607,L!$B:$B,L!U:U)),"",LOOKUP($B607,L!$B:$B,L!U:U)),IF(OR($A607=0,ISBLANK($A607)),"",LOOKUP($A607,MK!$B:$B,MK!U:U)))</f>
        <v/>
      </c>
    </row>
    <row r="608" spans="1:21" x14ac:dyDescent="0.25">
      <c r="A608" s="283"/>
      <c r="B608" s="73"/>
      <c r="C608" s="363" t="str">
        <f>IF(AND(NOT(ISBLANK($B608)),ISNUMBER($B608)),IF(ISBLANK(LOOKUP($B608,L!$B:$B,L!C:C)),"",LOOKUP($B608,L!$B:$B,L!C:C)),IF(OR($A608=0,ISBLANK($A608)),"",LOOKUP($A608,MK!$B:$B,MK!C:C)))</f>
        <v/>
      </c>
      <c r="D608" s="73" t="str">
        <f>IF(AND(NOT(ISBLANK($B608)),ISNUMBER($B608)),IF(ISBLANK(LOOKUP($B608,L!$B:$B,L!D:D)),"",LOOKUP($B608,L!$B:$B,L!D:D)),IF(OR($A608=0,ISBLANK($A608)),"",LOOKUP($A608,MK!$B:$B,MK!D:D)))</f>
        <v/>
      </c>
      <c r="E608" s="73" t="str">
        <f>IF(AND(NOT(ISBLANK($B608)),ISNUMBER($B608)),IF(ISBLANK(LOOKUP($B608,L!$B:$B,L!E:E)),"",LOOKUP($B608,L!$B:$B,L!E:E)),IF(OR($A608=0,ISBLANK($A608)),"",LOOKUP($A608,MK!$B:$B,MK!E:E)))</f>
        <v/>
      </c>
      <c r="F608" s="363" t="str">
        <f>IF(AND(NOT(ISBLANK($B608)),ISNUMBER($B608)),IF(ISBLANK(LOOKUP($B608,L!$B:$B,L!F:F)),"",LOOKUP($B608,L!$B:$B,L!F:F)),IF(OR($A608=0,ISBLANK($A608)),"",LOOKUP($A608,MK!$B:$B,MK!F:F)))</f>
        <v/>
      </c>
      <c r="G608" s="363" t="str">
        <f>IF(AND(NOT(ISBLANK($B608)),ISNUMBER($B608)),IF(ISBLANK(LOOKUP($B608,L!$B:$B,L!G:G)),"",LOOKUP($B608,L!$B:$B,L!G:G)),IF(OR($A608=0,ISBLANK($A608)),"",LOOKUP($A608,MK!$B:$B,MK!G:G)))</f>
        <v/>
      </c>
      <c r="H608" s="363" t="str">
        <f>IF(AND(NOT(ISBLANK($B608)),ISNUMBER($B608)),IF(ISBLANK(LOOKUP($B608,L!$B:$B,L!H:H)),"",LOOKUP($B608,L!$B:$B,L!H:H)),IF(OR($A608=0,ISBLANK($A608)),"",LOOKUP($A608,MK!$B:$B,MK!H:H)))</f>
        <v/>
      </c>
      <c r="I608" s="363" t="str">
        <f>IF(AND(NOT(ISBLANK($B608)),ISNUMBER($B608)),IF(ISBLANK(LOOKUP($B608,L!$B:$B,L!I:I)),"",LOOKUP($B608,L!$B:$B,L!I:I)),IF(OR($A608=0,ISBLANK($A608)),"",LOOKUP($A608,MK!$B:$B,MK!I:I)))</f>
        <v/>
      </c>
      <c r="J608" s="363" t="str">
        <f>IF(AND(NOT(ISBLANK($B608)),ISNUMBER($B608)),IF(ISBLANK(LOOKUP($B608,L!$B:$B,L!J:J)),"",LOOKUP($B608,L!$B:$B,L!J:J)),IF(OR($A608=0,ISBLANK($A608)),"",LOOKUP($A608,MK!$B:$B,MK!J:J)))</f>
        <v/>
      </c>
      <c r="K608" s="363" t="str">
        <f>IF(AND(NOT(ISBLANK($B608)),ISNUMBER($B608)),IF(ISBLANK(LOOKUP($B608,L!$B:$B,L!K:K)),"",LOOKUP($B608,L!$B:$B,L!K:K)),IF(OR($A608=0,ISBLANK($A608)),"",LOOKUP($A608,MK!$B:$B,MK!K:K)))</f>
        <v/>
      </c>
      <c r="L608" s="363" t="str">
        <f>IF(AND(NOT(ISBLANK($B608)),ISNUMBER($B608)),IF(ISBLANK(LOOKUP($B608,L!$B:$B,L!L:L)),"",LOOKUP($B608,L!$B:$B,L!L:L)),IF(OR($A608=0,ISBLANK($A608)),"",LOOKUP($A608,MK!$B:$B,MK!L:L)))</f>
        <v/>
      </c>
      <c r="M608" s="363" t="str">
        <f>IF(AND(NOT(ISBLANK($B608)),ISNUMBER($B608)),IF(ISBLANK(LOOKUP($B608,L!$B:$B,L!M:M)),"",LOOKUP($B608,L!$B:$B,L!M:M)),IF(OR($A608=0,ISBLANK($A608)),"",LOOKUP($A608,MK!$B:$B,MK!M:M)))</f>
        <v/>
      </c>
      <c r="N608" s="363" t="str">
        <f>IF(AND(NOT(ISBLANK($B608)),ISNUMBER($B608)),IF(ISBLANK(LOOKUP($B608,L!$B:$B,L!N:N)),"",LOOKUP($B608,L!$B:$B,L!N:N)),IF(OR($A608=0,ISBLANK($A608)),"",LOOKUP($A608,MK!$B:$B,MK!N:N)))</f>
        <v/>
      </c>
      <c r="O608" s="363" t="str">
        <f>IF(AND(NOT(ISBLANK($B608)),ISNUMBER($B608)),IF(ISBLANK(LOOKUP($B608,L!$B:$B,L!O:O)),"",LOOKUP($B608,L!$B:$B,L!O:O)),IF(OR($A608=0,ISBLANK($A608)),"",LOOKUP($A608,MK!$B:$B,MK!O:O)))</f>
        <v/>
      </c>
      <c r="P608" s="363" t="str">
        <f>IF(AND(NOT(ISBLANK($B608)),ISNUMBER($B608)),IF(ISBLANK(LOOKUP($B608,L!$B:$B,L!P:P)),"",LOOKUP($B608,L!$B:$B,L!P:P)),IF(OR($A608=0,ISBLANK($A608)),"",LOOKUP($A608,MK!$B:$B,MK!P:P)))</f>
        <v/>
      </c>
      <c r="Q608" s="363" t="str">
        <f>IF(AND(NOT(ISBLANK($B608)),ISNUMBER($B608)),IF(ISBLANK(LOOKUP($B608,L!$B:$B,L!Q:Q)),"",LOOKUP($B608,L!$B:$B,L!Q:Q)),IF(OR($A608=0,ISBLANK($A608)),"",LOOKUP($A608,MK!$B:$B,MK!Q:Q)))</f>
        <v/>
      </c>
      <c r="R608" s="363" t="str">
        <f>IF(AND(NOT(ISBLANK($B608)),ISNUMBER($B608)),IF(ISBLANK(LOOKUP($B608,L!$B:$B,L!R:R)),"",LOOKUP($B608,L!$B:$B,L!R:R)),IF(OR($A608=0,ISBLANK($A608)),"",LOOKUP($A608,MK!$B:$B,MK!R:R)))</f>
        <v/>
      </c>
      <c r="S608" s="363" t="str">
        <f>IF(AND(NOT(ISBLANK($B608)),ISNUMBER($B608)),IF(ISBLANK(LOOKUP($B608,L!$B:$B,L!S:S)),"",LOOKUP($B608,L!$B:$B,L!S:S)),IF(OR($A608=0,ISBLANK($A608)),"",LOOKUP($A608,MK!$B:$B,MK!S:S)))</f>
        <v/>
      </c>
      <c r="T608" s="363" t="str">
        <f>IF(AND(NOT(ISBLANK($B608)),ISNUMBER($B608)),IF(ISBLANK(LOOKUP($B608,L!$B:$B,L!T:T)),"",LOOKUP($B608,L!$B:$B,L!T:T)),IF(OR($A608=0,ISBLANK($A608)),"",LOOKUP($A608,MK!$B:$B,MK!T:T)))</f>
        <v/>
      </c>
      <c r="U608" s="365" t="str">
        <f>IF(AND(NOT(ISBLANK($B608)),ISNUMBER($B608)),IF(ISBLANK(LOOKUP($B608,L!$B:$B,L!U:U)),"",LOOKUP($B608,L!$B:$B,L!U:U)),IF(OR($A608=0,ISBLANK($A608)),"",LOOKUP($A608,MK!$B:$B,MK!U:U)))</f>
        <v/>
      </c>
    </row>
    <row r="609" spans="1:21" x14ac:dyDescent="0.25">
      <c r="A609" s="283"/>
      <c r="B609" s="74"/>
      <c r="C609" s="366" t="str">
        <f>IF(AND(NOT(ISBLANK($B609)),ISNUMBER($B609)),IF(ISBLANK(LOOKUP($B609,L!$B:$B,L!C:C)),"",LOOKUP($B609,L!$B:$B,L!C:C)),IF(OR($A609=0,ISBLANK($A609)),"",LOOKUP($A609,MK!$B:$B,MK!C:C)))</f>
        <v/>
      </c>
      <c r="D609" s="74" t="str">
        <f>IF(AND(NOT(ISBLANK($B609)),ISNUMBER($B609)),IF(ISBLANK(LOOKUP($B609,L!$B:$B,L!D:D)),"",LOOKUP($B609,L!$B:$B,L!D:D)),IF(OR($A609=0,ISBLANK($A609)),"",LOOKUP($A609,MK!$B:$B,MK!D:D)))</f>
        <v/>
      </c>
      <c r="E609" s="74" t="str">
        <f>IF(AND(NOT(ISBLANK($B609)),ISNUMBER($B609)),IF(ISBLANK(LOOKUP($B609,L!$B:$B,L!E:E)),"",LOOKUP($B609,L!$B:$B,L!E:E)),IF(OR($A609=0,ISBLANK($A609)),"",LOOKUP($A609,MK!$B:$B,MK!E:E)))</f>
        <v/>
      </c>
      <c r="F609" s="366" t="str">
        <f>IF(AND(NOT(ISBLANK($B609)),ISNUMBER($B609)),IF(ISBLANK(LOOKUP($B609,L!$B:$B,L!F:F)),"",LOOKUP($B609,L!$B:$B,L!F:F)),IF(OR($A609=0,ISBLANK($A609)),"",LOOKUP($A609,MK!$B:$B,MK!F:F)))</f>
        <v/>
      </c>
      <c r="G609" s="366" t="str">
        <f>IF(AND(NOT(ISBLANK($B609)),ISNUMBER($B609)),IF(ISBLANK(LOOKUP($B609,L!$B:$B,L!G:G)),"",LOOKUP($B609,L!$B:$B,L!G:G)),IF(OR($A609=0,ISBLANK($A609)),"",LOOKUP($A609,MK!$B:$B,MK!G:G)))</f>
        <v/>
      </c>
      <c r="H609" s="366" t="str">
        <f>IF(AND(NOT(ISBLANK($B609)),ISNUMBER($B609)),IF(ISBLANK(LOOKUP($B609,L!$B:$B,L!H:H)),"",LOOKUP($B609,L!$B:$B,L!H:H)),IF(OR($A609=0,ISBLANK($A609)),"",LOOKUP($A609,MK!$B:$B,MK!H:H)))</f>
        <v/>
      </c>
      <c r="I609" s="366" t="str">
        <f>IF(AND(NOT(ISBLANK($B609)),ISNUMBER($B609)),IF(ISBLANK(LOOKUP($B609,L!$B:$B,L!I:I)),"",LOOKUP($B609,L!$B:$B,L!I:I)),IF(OR($A609=0,ISBLANK($A609)),"",LOOKUP($A609,MK!$B:$B,MK!I:I)))</f>
        <v/>
      </c>
      <c r="J609" s="366" t="str">
        <f>IF(AND(NOT(ISBLANK($B609)),ISNUMBER($B609)),IF(ISBLANK(LOOKUP($B609,L!$B:$B,L!J:J)),"",LOOKUP($B609,L!$B:$B,L!J:J)),IF(OR($A609=0,ISBLANK($A609)),"",LOOKUP($A609,MK!$B:$B,MK!J:J)))</f>
        <v/>
      </c>
      <c r="K609" s="366" t="str">
        <f>IF(AND(NOT(ISBLANK($B609)),ISNUMBER($B609)),IF(ISBLANK(LOOKUP($B609,L!$B:$B,L!K:K)),"",LOOKUP($B609,L!$B:$B,L!K:K)),IF(OR($A609=0,ISBLANK($A609)),"",LOOKUP($A609,MK!$B:$B,MK!K:K)))</f>
        <v/>
      </c>
      <c r="L609" s="366" t="str">
        <f>IF(AND(NOT(ISBLANK($B609)),ISNUMBER($B609)),IF(ISBLANK(LOOKUP($B609,L!$B:$B,L!L:L)),"",LOOKUP($B609,L!$B:$B,L!L:L)),IF(OR($A609=0,ISBLANK($A609)),"",LOOKUP($A609,MK!$B:$B,MK!L:L)))</f>
        <v/>
      </c>
      <c r="M609" s="366" t="str">
        <f>IF(AND(NOT(ISBLANK($B609)),ISNUMBER($B609)),IF(ISBLANK(LOOKUP($B609,L!$B:$B,L!M:M)),"",LOOKUP($B609,L!$B:$B,L!M:M)),IF(OR($A609=0,ISBLANK($A609)),"",LOOKUP($A609,MK!$B:$B,MK!M:M)))</f>
        <v/>
      </c>
      <c r="N609" s="366" t="str">
        <f>IF(AND(NOT(ISBLANK($B609)),ISNUMBER($B609)),IF(ISBLANK(LOOKUP($B609,L!$B:$B,L!N:N)),"",LOOKUP($B609,L!$B:$B,L!N:N)),IF(OR($A609=0,ISBLANK($A609)),"",LOOKUP($A609,MK!$B:$B,MK!N:N)))</f>
        <v/>
      </c>
      <c r="O609" s="366" t="str">
        <f>IF(AND(NOT(ISBLANK($B609)),ISNUMBER($B609)),IF(ISBLANK(LOOKUP($B609,L!$B:$B,L!O:O)),"",LOOKUP($B609,L!$B:$B,L!O:O)),IF(OR($A609=0,ISBLANK($A609)),"",LOOKUP($A609,MK!$B:$B,MK!O:O)))</f>
        <v/>
      </c>
      <c r="P609" s="366" t="str">
        <f>IF(AND(NOT(ISBLANK($B609)),ISNUMBER($B609)),IF(ISBLANK(LOOKUP($B609,L!$B:$B,L!P:P)),"",LOOKUP($B609,L!$B:$B,L!P:P)),IF(OR($A609=0,ISBLANK($A609)),"",LOOKUP($A609,MK!$B:$B,MK!P:P)))</f>
        <v/>
      </c>
      <c r="Q609" s="366" t="str">
        <f>IF(AND(NOT(ISBLANK($B609)),ISNUMBER($B609)),IF(ISBLANK(LOOKUP($B609,L!$B:$B,L!Q:Q)),"",LOOKUP($B609,L!$B:$B,L!Q:Q)),IF(OR($A609=0,ISBLANK($A609)),"",LOOKUP($A609,MK!$B:$B,MK!Q:Q)))</f>
        <v/>
      </c>
      <c r="R609" s="366" t="str">
        <f>IF(AND(NOT(ISBLANK($B609)),ISNUMBER($B609)),IF(ISBLANK(LOOKUP($B609,L!$B:$B,L!R:R)),"",LOOKUP($B609,L!$B:$B,L!R:R)),IF(OR($A609=0,ISBLANK($A609)),"",LOOKUP($A609,MK!$B:$B,MK!R:R)))</f>
        <v/>
      </c>
      <c r="S609" s="366" t="str">
        <f>IF(AND(NOT(ISBLANK($B609)),ISNUMBER($B609)),IF(ISBLANK(LOOKUP($B609,L!$B:$B,L!S:S)),"",LOOKUP($B609,L!$B:$B,L!S:S)),IF(OR($A609=0,ISBLANK($A609)),"",LOOKUP($A609,MK!$B:$B,MK!S:S)))</f>
        <v/>
      </c>
      <c r="T609" s="366" t="str">
        <f>IF(AND(NOT(ISBLANK($B609)),ISNUMBER($B609)),IF(ISBLANK(LOOKUP($B609,L!$B:$B,L!T:T)),"",LOOKUP($B609,L!$B:$B,L!T:T)),IF(OR($A609=0,ISBLANK($A609)),"",LOOKUP($A609,MK!$B:$B,MK!T:T)))</f>
        <v/>
      </c>
      <c r="U609" s="368" t="str">
        <f>IF(AND(NOT(ISBLANK($B609)),ISNUMBER($B609)),IF(ISBLANK(LOOKUP($B609,L!$B:$B,L!U:U)),"",LOOKUP($B609,L!$B:$B,L!U:U)),IF(OR($A609=0,ISBLANK($A609)),"",LOOKUP($A609,MK!$B:$B,MK!U:U)))</f>
        <v/>
      </c>
    </row>
    <row r="610" spans="1:21" x14ac:dyDescent="0.25">
      <c r="A610" s="283"/>
      <c r="B610" s="73"/>
      <c r="C610" s="363" t="str">
        <f>IF(AND(NOT(ISBLANK($B610)),ISNUMBER($B610)),IF(ISBLANK(LOOKUP($B610,L!$B:$B,L!C:C)),"",LOOKUP($B610,L!$B:$B,L!C:C)),IF(OR($A610=0,ISBLANK($A610)),"",LOOKUP($A610,MK!$B:$B,MK!C:C)))</f>
        <v/>
      </c>
      <c r="D610" s="73" t="str">
        <f>IF(AND(NOT(ISBLANK($B610)),ISNUMBER($B610)),IF(ISBLANK(LOOKUP($B610,L!$B:$B,L!D:D)),"",LOOKUP($B610,L!$B:$B,L!D:D)),IF(OR($A610=0,ISBLANK($A610)),"",LOOKUP($A610,MK!$B:$B,MK!D:D)))</f>
        <v/>
      </c>
      <c r="E610" s="73" t="str">
        <f>IF(AND(NOT(ISBLANK($B610)),ISNUMBER($B610)),IF(ISBLANK(LOOKUP($B610,L!$B:$B,L!E:E)),"",LOOKUP($B610,L!$B:$B,L!E:E)),IF(OR($A610=0,ISBLANK($A610)),"",LOOKUP($A610,MK!$B:$B,MK!E:E)))</f>
        <v/>
      </c>
      <c r="F610" s="363" t="str">
        <f>IF(AND(NOT(ISBLANK($B610)),ISNUMBER($B610)),IF(ISBLANK(LOOKUP($B610,L!$B:$B,L!F:F)),"",LOOKUP($B610,L!$B:$B,L!F:F)),IF(OR($A610=0,ISBLANK($A610)),"",LOOKUP($A610,MK!$B:$B,MK!F:F)))</f>
        <v/>
      </c>
      <c r="G610" s="363" t="str">
        <f>IF(AND(NOT(ISBLANK($B610)),ISNUMBER($B610)),IF(ISBLANK(LOOKUP($B610,L!$B:$B,L!G:G)),"",LOOKUP($B610,L!$B:$B,L!G:G)),IF(OR($A610=0,ISBLANK($A610)),"",LOOKUP($A610,MK!$B:$B,MK!G:G)))</f>
        <v/>
      </c>
      <c r="H610" s="363" t="str">
        <f>IF(AND(NOT(ISBLANK($B610)),ISNUMBER($B610)),IF(ISBLANK(LOOKUP($B610,L!$B:$B,L!H:H)),"",LOOKUP($B610,L!$B:$B,L!H:H)),IF(OR($A610=0,ISBLANK($A610)),"",LOOKUP($A610,MK!$B:$B,MK!H:H)))</f>
        <v/>
      </c>
      <c r="I610" s="363" t="str">
        <f>IF(AND(NOT(ISBLANK($B610)),ISNUMBER($B610)),IF(ISBLANK(LOOKUP($B610,L!$B:$B,L!I:I)),"",LOOKUP($B610,L!$B:$B,L!I:I)),IF(OR($A610=0,ISBLANK($A610)),"",LOOKUP($A610,MK!$B:$B,MK!I:I)))</f>
        <v/>
      </c>
      <c r="J610" s="363" t="str">
        <f>IF(AND(NOT(ISBLANK($B610)),ISNUMBER($B610)),IF(ISBLANK(LOOKUP($B610,L!$B:$B,L!J:J)),"",LOOKUP($B610,L!$B:$B,L!J:J)),IF(OR($A610=0,ISBLANK($A610)),"",LOOKUP($A610,MK!$B:$B,MK!J:J)))</f>
        <v/>
      </c>
      <c r="K610" s="363" t="str">
        <f>IF(AND(NOT(ISBLANK($B610)),ISNUMBER($B610)),IF(ISBLANK(LOOKUP($B610,L!$B:$B,L!K:K)),"",LOOKUP($B610,L!$B:$B,L!K:K)),IF(OR($A610=0,ISBLANK($A610)),"",LOOKUP($A610,MK!$B:$B,MK!K:K)))</f>
        <v/>
      </c>
      <c r="L610" s="363" t="str">
        <f>IF(AND(NOT(ISBLANK($B610)),ISNUMBER($B610)),IF(ISBLANK(LOOKUP($B610,L!$B:$B,L!L:L)),"",LOOKUP($B610,L!$B:$B,L!L:L)),IF(OR($A610=0,ISBLANK($A610)),"",LOOKUP($A610,MK!$B:$B,MK!L:L)))</f>
        <v/>
      </c>
      <c r="M610" s="363" t="str">
        <f>IF(AND(NOT(ISBLANK($B610)),ISNUMBER($B610)),IF(ISBLANK(LOOKUP($B610,L!$B:$B,L!M:M)),"",LOOKUP($B610,L!$B:$B,L!M:M)),IF(OR($A610=0,ISBLANK($A610)),"",LOOKUP($A610,MK!$B:$B,MK!M:M)))</f>
        <v/>
      </c>
      <c r="N610" s="363" t="str">
        <f>IF(AND(NOT(ISBLANK($B610)),ISNUMBER($B610)),IF(ISBLANK(LOOKUP($B610,L!$B:$B,L!N:N)),"",LOOKUP($B610,L!$B:$B,L!N:N)),IF(OR($A610=0,ISBLANK($A610)),"",LOOKUP($A610,MK!$B:$B,MK!N:N)))</f>
        <v/>
      </c>
      <c r="O610" s="363" t="str">
        <f>IF(AND(NOT(ISBLANK($B610)),ISNUMBER($B610)),IF(ISBLANK(LOOKUP($B610,L!$B:$B,L!O:O)),"",LOOKUP($B610,L!$B:$B,L!O:O)),IF(OR($A610=0,ISBLANK($A610)),"",LOOKUP($A610,MK!$B:$B,MK!O:O)))</f>
        <v/>
      </c>
      <c r="P610" s="363" t="str">
        <f>IF(AND(NOT(ISBLANK($B610)),ISNUMBER($B610)),IF(ISBLANK(LOOKUP($B610,L!$B:$B,L!P:P)),"",LOOKUP($B610,L!$B:$B,L!P:P)),IF(OR($A610=0,ISBLANK($A610)),"",LOOKUP($A610,MK!$B:$B,MK!P:P)))</f>
        <v/>
      </c>
      <c r="Q610" s="363" t="str">
        <f>IF(AND(NOT(ISBLANK($B610)),ISNUMBER($B610)),IF(ISBLANK(LOOKUP($B610,L!$B:$B,L!Q:Q)),"",LOOKUP($B610,L!$B:$B,L!Q:Q)),IF(OR($A610=0,ISBLANK($A610)),"",LOOKUP($A610,MK!$B:$B,MK!Q:Q)))</f>
        <v/>
      </c>
      <c r="R610" s="363" t="str">
        <f>IF(AND(NOT(ISBLANK($B610)),ISNUMBER($B610)),IF(ISBLANK(LOOKUP($B610,L!$B:$B,L!R:R)),"",LOOKUP($B610,L!$B:$B,L!R:R)),IF(OR($A610=0,ISBLANK($A610)),"",LOOKUP($A610,MK!$B:$B,MK!R:R)))</f>
        <v/>
      </c>
      <c r="S610" s="363" t="str">
        <f>IF(AND(NOT(ISBLANK($B610)),ISNUMBER($B610)),IF(ISBLANK(LOOKUP($B610,L!$B:$B,L!S:S)),"",LOOKUP($B610,L!$B:$B,L!S:S)),IF(OR($A610=0,ISBLANK($A610)),"",LOOKUP($A610,MK!$B:$B,MK!S:S)))</f>
        <v/>
      </c>
      <c r="T610" s="363" t="str">
        <f>IF(AND(NOT(ISBLANK($B610)),ISNUMBER($B610)),IF(ISBLANK(LOOKUP($B610,L!$B:$B,L!T:T)),"",LOOKUP($B610,L!$B:$B,L!T:T)),IF(OR($A610=0,ISBLANK($A610)),"",LOOKUP($A610,MK!$B:$B,MK!T:T)))</f>
        <v/>
      </c>
      <c r="U610" s="365" t="str">
        <f>IF(AND(NOT(ISBLANK($B610)),ISNUMBER($B610)),IF(ISBLANK(LOOKUP($B610,L!$B:$B,L!U:U)),"",LOOKUP($B610,L!$B:$B,L!U:U)),IF(OR($A610=0,ISBLANK($A610)),"",LOOKUP($A610,MK!$B:$B,MK!U:U)))</f>
        <v/>
      </c>
    </row>
    <row r="611" spans="1:21" x14ac:dyDescent="0.25">
      <c r="A611" s="283"/>
      <c r="B611" s="74"/>
      <c r="C611" s="366" t="str">
        <f>IF(AND(NOT(ISBLANK($B611)),ISNUMBER($B611)),IF(ISBLANK(LOOKUP($B611,L!$B:$B,L!C:C)),"",LOOKUP($B611,L!$B:$B,L!C:C)),IF(OR($A611=0,ISBLANK($A611)),"",LOOKUP($A611,MK!$B:$B,MK!C:C)))</f>
        <v/>
      </c>
      <c r="D611" s="74" t="str">
        <f>IF(AND(NOT(ISBLANK($B611)),ISNUMBER($B611)),IF(ISBLANK(LOOKUP($B611,L!$B:$B,L!D:D)),"",LOOKUP($B611,L!$B:$B,L!D:D)),IF(OR($A611=0,ISBLANK($A611)),"",LOOKUP($A611,MK!$B:$B,MK!D:D)))</f>
        <v/>
      </c>
      <c r="E611" s="74" t="str">
        <f>IF(AND(NOT(ISBLANK($B611)),ISNUMBER($B611)),IF(ISBLANK(LOOKUP($B611,L!$B:$B,L!E:E)),"",LOOKUP($B611,L!$B:$B,L!E:E)),IF(OR($A611=0,ISBLANK($A611)),"",LOOKUP($A611,MK!$B:$B,MK!E:E)))</f>
        <v/>
      </c>
      <c r="F611" s="366" t="str">
        <f>IF(AND(NOT(ISBLANK($B611)),ISNUMBER($B611)),IF(ISBLANK(LOOKUP($B611,L!$B:$B,L!F:F)),"",LOOKUP($B611,L!$B:$B,L!F:F)),IF(OR($A611=0,ISBLANK($A611)),"",LOOKUP($A611,MK!$B:$B,MK!F:F)))</f>
        <v/>
      </c>
      <c r="G611" s="366" t="str">
        <f>IF(AND(NOT(ISBLANK($B611)),ISNUMBER($B611)),IF(ISBLANK(LOOKUP($B611,L!$B:$B,L!G:G)),"",LOOKUP($B611,L!$B:$B,L!G:G)),IF(OR($A611=0,ISBLANK($A611)),"",LOOKUP($A611,MK!$B:$B,MK!G:G)))</f>
        <v/>
      </c>
      <c r="H611" s="366" t="str">
        <f>IF(AND(NOT(ISBLANK($B611)),ISNUMBER($B611)),IF(ISBLANK(LOOKUP($B611,L!$B:$B,L!H:H)),"",LOOKUP($B611,L!$B:$B,L!H:H)),IF(OR($A611=0,ISBLANK($A611)),"",LOOKUP($A611,MK!$B:$B,MK!H:H)))</f>
        <v/>
      </c>
      <c r="I611" s="366" t="str">
        <f>IF(AND(NOT(ISBLANK($B611)),ISNUMBER($B611)),IF(ISBLANK(LOOKUP($B611,L!$B:$B,L!I:I)),"",LOOKUP($B611,L!$B:$B,L!I:I)),IF(OR($A611=0,ISBLANK($A611)),"",LOOKUP($A611,MK!$B:$B,MK!I:I)))</f>
        <v/>
      </c>
      <c r="J611" s="366" t="str">
        <f>IF(AND(NOT(ISBLANK($B611)),ISNUMBER($B611)),IF(ISBLANK(LOOKUP($B611,L!$B:$B,L!J:J)),"",LOOKUP($B611,L!$B:$B,L!J:J)),IF(OR($A611=0,ISBLANK($A611)),"",LOOKUP($A611,MK!$B:$B,MK!J:J)))</f>
        <v/>
      </c>
      <c r="K611" s="366" t="str">
        <f>IF(AND(NOT(ISBLANK($B611)),ISNUMBER($B611)),IF(ISBLANK(LOOKUP($B611,L!$B:$B,L!K:K)),"",LOOKUP($B611,L!$B:$B,L!K:K)),IF(OR($A611=0,ISBLANK($A611)),"",LOOKUP($A611,MK!$B:$B,MK!K:K)))</f>
        <v/>
      </c>
      <c r="L611" s="366" t="str">
        <f>IF(AND(NOT(ISBLANK($B611)),ISNUMBER($B611)),IF(ISBLANK(LOOKUP($B611,L!$B:$B,L!L:L)),"",LOOKUP($B611,L!$B:$B,L!L:L)),IF(OR($A611=0,ISBLANK($A611)),"",LOOKUP($A611,MK!$B:$B,MK!L:L)))</f>
        <v/>
      </c>
      <c r="M611" s="366" t="str">
        <f>IF(AND(NOT(ISBLANK($B611)),ISNUMBER($B611)),IF(ISBLANK(LOOKUP($B611,L!$B:$B,L!M:M)),"",LOOKUP($B611,L!$B:$B,L!M:M)),IF(OR($A611=0,ISBLANK($A611)),"",LOOKUP($A611,MK!$B:$B,MK!M:M)))</f>
        <v/>
      </c>
      <c r="N611" s="366" t="str">
        <f>IF(AND(NOT(ISBLANK($B611)),ISNUMBER($B611)),IF(ISBLANK(LOOKUP($B611,L!$B:$B,L!N:N)),"",LOOKUP($B611,L!$B:$B,L!N:N)),IF(OR($A611=0,ISBLANK($A611)),"",LOOKUP($A611,MK!$B:$B,MK!N:N)))</f>
        <v/>
      </c>
      <c r="O611" s="366" t="str">
        <f>IF(AND(NOT(ISBLANK($B611)),ISNUMBER($B611)),IF(ISBLANK(LOOKUP($B611,L!$B:$B,L!O:O)),"",LOOKUP($B611,L!$B:$B,L!O:O)),IF(OR($A611=0,ISBLANK($A611)),"",LOOKUP($A611,MK!$B:$B,MK!O:O)))</f>
        <v/>
      </c>
      <c r="P611" s="366" t="str">
        <f>IF(AND(NOT(ISBLANK($B611)),ISNUMBER($B611)),IF(ISBLANK(LOOKUP($B611,L!$B:$B,L!P:P)),"",LOOKUP($B611,L!$B:$B,L!P:P)),IF(OR($A611=0,ISBLANK($A611)),"",LOOKUP($A611,MK!$B:$B,MK!P:P)))</f>
        <v/>
      </c>
      <c r="Q611" s="366" t="str">
        <f>IF(AND(NOT(ISBLANK($B611)),ISNUMBER($B611)),IF(ISBLANK(LOOKUP($B611,L!$B:$B,L!Q:Q)),"",LOOKUP($B611,L!$B:$B,L!Q:Q)),IF(OR($A611=0,ISBLANK($A611)),"",LOOKUP($A611,MK!$B:$B,MK!Q:Q)))</f>
        <v/>
      </c>
      <c r="R611" s="366" t="str">
        <f>IF(AND(NOT(ISBLANK($B611)),ISNUMBER($B611)),IF(ISBLANK(LOOKUP($B611,L!$B:$B,L!R:R)),"",LOOKUP($B611,L!$B:$B,L!R:R)),IF(OR($A611=0,ISBLANK($A611)),"",LOOKUP($A611,MK!$B:$B,MK!R:R)))</f>
        <v/>
      </c>
      <c r="S611" s="366" t="str">
        <f>IF(AND(NOT(ISBLANK($B611)),ISNUMBER($B611)),IF(ISBLANK(LOOKUP($B611,L!$B:$B,L!S:S)),"",LOOKUP($B611,L!$B:$B,L!S:S)),IF(OR($A611=0,ISBLANK($A611)),"",LOOKUP($A611,MK!$B:$B,MK!S:S)))</f>
        <v/>
      </c>
      <c r="T611" s="366" t="str">
        <f>IF(AND(NOT(ISBLANK($B611)),ISNUMBER($B611)),IF(ISBLANK(LOOKUP($B611,L!$B:$B,L!T:T)),"",LOOKUP($B611,L!$B:$B,L!T:T)),IF(OR($A611=0,ISBLANK($A611)),"",LOOKUP($A611,MK!$B:$B,MK!T:T)))</f>
        <v/>
      </c>
      <c r="U611" s="368" t="str">
        <f>IF(AND(NOT(ISBLANK($B611)),ISNUMBER($B611)),IF(ISBLANK(LOOKUP($B611,L!$B:$B,L!U:U)),"",LOOKUP($B611,L!$B:$B,L!U:U)),IF(OR($A611=0,ISBLANK($A611)),"",LOOKUP($A611,MK!$B:$B,MK!U:U)))</f>
        <v/>
      </c>
    </row>
    <row r="612" spans="1:21" x14ac:dyDescent="0.25">
      <c r="A612" s="283"/>
      <c r="B612" s="73"/>
      <c r="C612" s="363" t="str">
        <f>IF(AND(NOT(ISBLANK($B612)),ISNUMBER($B612)),IF(ISBLANK(LOOKUP($B612,L!$B:$B,L!C:C)),"",LOOKUP($B612,L!$B:$B,L!C:C)),IF(OR($A612=0,ISBLANK($A612)),"",LOOKUP($A612,MK!$B:$B,MK!C:C)))</f>
        <v/>
      </c>
      <c r="D612" s="73" t="str">
        <f>IF(AND(NOT(ISBLANK($B612)),ISNUMBER($B612)),IF(ISBLANK(LOOKUP($B612,L!$B:$B,L!D:D)),"",LOOKUP($B612,L!$B:$B,L!D:D)),IF(OR($A612=0,ISBLANK($A612)),"",LOOKUP($A612,MK!$B:$B,MK!D:D)))</f>
        <v/>
      </c>
      <c r="E612" s="73" t="str">
        <f>IF(AND(NOT(ISBLANK($B612)),ISNUMBER($B612)),IF(ISBLANK(LOOKUP($B612,L!$B:$B,L!E:E)),"",LOOKUP($B612,L!$B:$B,L!E:E)),IF(OR($A612=0,ISBLANK($A612)),"",LOOKUP($A612,MK!$B:$B,MK!E:E)))</f>
        <v/>
      </c>
      <c r="F612" s="363" t="str">
        <f>IF(AND(NOT(ISBLANK($B612)),ISNUMBER($B612)),IF(ISBLANK(LOOKUP($B612,L!$B:$B,L!F:F)),"",LOOKUP($B612,L!$B:$B,L!F:F)),IF(OR($A612=0,ISBLANK($A612)),"",LOOKUP($A612,MK!$B:$B,MK!F:F)))</f>
        <v/>
      </c>
      <c r="G612" s="363" t="str">
        <f>IF(AND(NOT(ISBLANK($B612)),ISNUMBER($B612)),IF(ISBLANK(LOOKUP($B612,L!$B:$B,L!G:G)),"",LOOKUP($B612,L!$B:$B,L!G:G)),IF(OR($A612=0,ISBLANK($A612)),"",LOOKUP($A612,MK!$B:$B,MK!G:G)))</f>
        <v/>
      </c>
      <c r="H612" s="363" t="str">
        <f>IF(AND(NOT(ISBLANK($B612)),ISNUMBER($B612)),IF(ISBLANK(LOOKUP($B612,L!$B:$B,L!H:H)),"",LOOKUP($B612,L!$B:$B,L!H:H)),IF(OR($A612=0,ISBLANK($A612)),"",LOOKUP($A612,MK!$B:$B,MK!H:H)))</f>
        <v/>
      </c>
      <c r="I612" s="363" t="str">
        <f>IF(AND(NOT(ISBLANK($B612)),ISNUMBER($B612)),IF(ISBLANK(LOOKUP($B612,L!$B:$B,L!I:I)),"",LOOKUP($B612,L!$B:$B,L!I:I)),IF(OR($A612=0,ISBLANK($A612)),"",LOOKUP($A612,MK!$B:$B,MK!I:I)))</f>
        <v/>
      </c>
      <c r="J612" s="363" t="str">
        <f>IF(AND(NOT(ISBLANK($B612)),ISNUMBER($B612)),IF(ISBLANK(LOOKUP($B612,L!$B:$B,L!J:J)),"",LOOKUP($B612,L!$B:$B,L!J:J)),IF(OR($A612=0,ISBLANK($A612)),"",LOOKUP($A612,MK!$B:$B,MK!J:J)))</f>
        <v/>
      </c>
      <c r="K612" s="363" t="str">
        <f>IF(AND(NOT(ISBLANK($B612)),ISNUMBER($B612)),IF(ISBLANK(LOOKUP($B612,L!$B:$B,L!K:K)),"",LOOKUP($B612,L!$B:$B,L!K:K)),IF(OR($A612=0,ISBLANK($A612)),"",LOOKUP($A612,MK!$B:$B,MK!K:K)))</f>
        <v/>
      </c>
      <c r="L612" s="363" t="str">
        <f>IF(AND(NOT(ISBLANK($B612)),ISNUMBER($B612)),IF(ISBLANK(LOOKUP($B612,L!$B:$B,L!L:L)),"",LOOKUP($B612,L!$B:$B,L!L:L)),IF(OR($A612=0,ISBLANK($A612)),"",LOOKUP($A612,MK!$B:$B,MK!L:L)))</f>
        <v/>
      </c>
      <c r="M612" s="363" t="str">
        <f>IF(AND(NOT(ISBLANK($B612)),ISNUMBER($B612)),IF(ISBLANK(LOOKUP($B612,L!$B:$B,L!M:M)),"",LOOKUP($B612,L!$B:$B,L!M:M)),IF(OR($A612=0,ISBLANK($A612)),"",LOOKUP($A612,MK!$B:$B,MK!M:M)))</f>
        <v/>
      </c>
      <c r="N612" s="363" t="str">
        <f>IF(AND(NOT(ISBLANK($B612)),ISNUMBER($B612)),IF(ISBLANK(LOOKUP($B612,L!$B:$B,L!N:N)),"",LOOKUP($B612,L!$B:$B,L!N:N)),IF(OR($A612=0,ISBLANK($A612)),"",LOOKUP($A612,MK!$B:$B,MK!N:N)))</f>
        <v/>
      </c>
      <c r="O612" s="363" t="str">
        <f>IF(AND(NOT(ISBLANK($B612)),ISNUMBER($B612)),IF(ISBLANK(LOOKUP($B612,L!$B:$B,L!O:O)),"",LOOKUP($B612,L!$B:$B,L!O:O)),IF(OR($A612=0,ISBLANK($A612)),"",LOOKUP($A612,MK!$B:$B,MK!O:O)))</f>
        <v/>
      </c>
      <c r="P612" s="363" t="str">
        <f>IF(AND(NOT(ISBLANK($B612)),ISNUMBER($B612)),IF(ISBLANK(LOOKUP($B612,L!$B:$B,L!P:P)),"",LOOKUP($B612,L!$B:$B,L!P:P)),IF(OR($A612=0,ISBLANK($A612)),"",LOOKUP($A612,MK!$B:$B,MK!P:P)))</f>
        <v/>
      </c>
      <c r="Q612" s="363" t="str">
        <f>IF(AND(NOT(ISBLANK($B612)),ISNUMBER($B612)),IF(ISBLANK(LOOKUP($B612,L!$B:$B,L!Q:Q)),"",LOOKUP($B612,L!$B:$B,L!Q:Q)),IF(OR($A612=0,ISBLANK($A612)),"",LOOKUP($A612,MK!$B:$B,MK!Q:Q)))</f>
        <v/>
      </c>
      <c r="R612" s="363" t="str">
        <f>IF(AND(NOT(ISBLANK($B612)),ISNUMBER($B612)),IF(ISBLANK(LOOKUP($B612,L!$B:$B,L!R:R)),"",LOOKUP($B612,L!$B:$B,L!R:R)),IF(OR($A612=0,ISBLANK($A612)),"",LOOKUP($A612,MK!$B:$B,MK!R:R)))</f>
        <v/>
      </c>
      <c r="S612" s="363" t="str">
        <f>IF(AND(NOT(ISBLANK($B612)),ISNUMBER($B612)),IF(ISBLANK(LOOKUP($B612,L!$B:$B,L!S:S)),"",LOOKUP($B612,L!$B:$B,L!S:S)),IF(OR($A612=0,ISBLANK($A612)),"",LOOKUP($A612,MK!$B:$B,MK!S:S)))</f>
        <v/>
      </c>
      <c r="T612" s="363" t="str">
        <f>IF(AND(NOT(ISBLANK($B612)),ISNUMBER($B612)),IF(ISBLANK(LOOKUP($B612,L!$B:$B,L!T:T)),"",LOOKUP($B612,L!$B:$B,L!T:T)),IF(OR($A612=0,ISBLANK($A612)),"",LOOKUP($A612,MK!$B:$B,MK!T:T)))</f>
        <v/>
      </c>
      <c r="U612" s="365" t="str">
        <f>IF(AND(NOT(ISBLANK($B612)),ISNUMBER($B612)),IF(ISBLANK(LOOKUP($B612,L!$B:$B,L!U:U)),"",LOOKUP($B612,L!$B:$B,L!U:U)),IF(OR($A612=0,ISBLANK($A612)),"",LOOKUP($A612,MK!$B:$B,MK!U:U)))</f>
        <v/>
      </c>
    </row>
    <row r="613" spans="1:21" x14ac:dyDescent="0.25">
      <c r="A613" s="283"/>
      <c r="B613" s="74"/>
      <c r="C613" s="366" t="str">
        <f>IF(AND(NOT(ISBLANK($B613)),ISNUMBER($B613)),IF(ISBLANK(LOOKUP($B613,L!$B:$B,L!C:C)),"",LOOKUP($B613,L!$B:$B,L!C:C)),IF(OR($A613=0,ISBLANK($A613)),"",LOOKUP($A613,MK!$B:$B,MK!C:C)))</f>
        <v/>
      </c>
      <c r="D613" s="74" t="str">
        <f>IF(AND(NOT(ISBLANK($B613)),ISNUMBER($B613)),IF(ISBLANK(LOOKUP($B613,L!$B:$B,L!D:D)),"",LOOKUP($B613,L!$B:$B,L!D:D)),IF(OR($A613=0,ISBLANK($A613)),"",LOOKUP($A613,MK!$B:$B,MK!D:D)))</f>
        <v/>
      </c>
      <c r="E613" s="74" t="str">
        <f>IF(AND(NOT(ISBLANK($B613)),ISNUMBER($B613)),IF(ISBLANK(LOOKUP($B613,L!$B:$B,L!E:E)),"",LOOKUP($B613,L!$B:$B,L!E:E)),IF(OR($A613=0,ISBLANK($A613)),"",LOOKUP($A613,MK!$B:$B,MK!E:E)))</f>
        <v/>
      </c>
      <c r="F613" s="366" t="str">
        <f>IF(AND(NOT(ISBLANK($B613)),ISNUMBER($B613)),IF(ISBLANK(LOOKUP($B613,L!$B:$B,L!F:F)),"",LOOKUP($B613,L!$B:$B,L!F:F)),IF(OR($A613=0,ISBLANK($A613)),"",LOOKUP($A613,MK!$B:$B,MK!F:F)))</f>
        <v/>
      </c>
      <c r="G613" s="366" t="str">
        <f>IF(AND(NOT(ISBLANK($B613)),ISNUMBER($B613)),IF(ISBLANK(LOOKUP($B613,L!$B:$B,L!G:G)),"",LOOKUP($B613,L!$B:$B,L!G:G)),IF(OR($A613=0,ISBLANK($A613)),"",LOOKUP($A613,MK!$B:$B,MK!G:G)))</f>
        <v/>
      </c>
      <c r="H613" s="366" t="str">
        <f>IF(AND(NOT(ISBLANK($B613)),ISNUMBER($B613)),IF(ISBLANK(LOOKUP($B613,L!$B:$B,L!H:H)),"",LOOKUP($B613,L!$B:$B,L!H:H)),IF(OR($A613=0,ISBLANK($A613)),"",LOOKUP($A613,MK!$B:$B,MK!H:H)))</f>
        <v/>
      </c>
      <c r="I613" s="366" t="str">
        <f>IF(AND(NOT(ISBLANK($B613)),ISNUMBER($B613)),IF(ISBLANK(LOOKUP($B613,L!$B:$B,L!I:I)),"",LOOKUP($B613,L!$B:$B,L!I:I)),IF(OR($A613=0,ISBLANK($A613)),"",LOOKUP($A613,MK!$B:$B,MK!I:I)))</f>
        <v/>
      </c>
      <c r="J613" s="366" t="str">
        <f>IF(AND(NOT(ISBLANK($B613)),ISNUMBER($B613)),IF(ISBLANK(LOOKUP($B613,L!$B:$B,L!J:J)),"",LOOKUP($B613,L!$B:$B,L!J:J)),IF(OR($A613=0,ISBLANK($A613)),"",LOOKUP($A613,MK!$B:$B,MK!J:J)))</f>
        <v/>
      </c>
      <c r="K613" s="366" t="str">
        <f>IF(AND(NOT(ISBLANK($B613)),ISNUMBER($B613)),IF(ISBLANK(LOOKUP($B613,L!$B:$B,L!K:K)),"",LOOKUP($B613,L!$B:$B,L!K:K)),IF(OR($A613=0,ISBLANK($A613)),"",LOOKUP($A613,MK!$B:$B,MK!K:K)))</f>
        <v/>
      </c>
      <c r="L613" s="366" t="str">
        <f>IF(AND(NOT(ISBLANK($B613)),ISNUMBER($B613)),IF(ISBLANK(LOOKUP($B613,L!$B:$B,L!L:L)),"",LOOKUP($B613,L!$B:$B,L!L:L)),IF(OR($A613=0,ISBLANK($A613)),"",LOOKUP($A613,MK!$B:$B,MK!L:L)))</f>
        <v/>
      </c>
      <c r="M613" s="366" t="str">
        <f>IF(AND(NOT(ISBLANK($B613)),ISNUMBER($B613)),IF(ISBLANK(LOOKUP($B613,L!$B:$B,L!M:M)),"",LOOKUP($B613,L!$B:$B,L!M:M)),IF(OR($A613=0,ISBLANK($A613)),"",LOOKUP($A613,MK!$B:$B,MK!M:M)))</f>
        <v/>
      </c>
      <c r="N613" s="366" t="str">
        <f>IF(AND(NOT(ISBLANK($B613)),ISNUMBER($B613)),IF(ISBLANK(LOOKUP($B613,L!$B:$B,L!N:N)),"",LOOKUP($B613,L!$B:$B,L!N:N)),IF(OR($A613=0,ISBLANK($A613)),"",LOOKUP($A613,MK!$B:$B,MK!N:N)))</f>
        <v/>
      </c>
      <c r="O613" s="366" t="str">
        <f>IF(AND(NOT(ISBLANK($B613)),ISNUMBER($B613)),IF(ISBLANK(LOOKUP($B613,L!$B:$B,L!O:O)),"",LOOKUP($B613,L!$B:$B,L!O:O)),IF(OR($A613=0,ISBLANK($A613)),"",LOOKUP($A613,MK!$B:$B,MK!O:O)))</f>
        <v/>
      </c>
      <c r="P613" s="366" t="str">
        <f>IF(AND(NOT(ISBLANK($B613)),ISNUMBER($B613)),IF(ISBLANK(LOOKUP($B613,L!$B:$B,L!P:P)),"",LOOKUP($B613,L!$B:$B,L!P:P)),IF(OR($A613=0,ISBLANK($A613)),"",LOOKUP($A613,MK!$B:$B,MK!P:P)))</f>
        <v/>
      </c>
      <c r="Q613" s="366" t="str">
        <f>IF(AND(NOT(ISBLANK($B613)),ISNUMBER($B613)),IF(ISBLANK(LOOKUP($B613,L!$B:$B,L!Q:Q)),"",LOOKUP($B613,L!$B:$B,L!Q:Q)),IF(OR($A613=0,ISBLANK($A613)),"",LOOKUP($A613,MK!$B:$B,MK!Q:Q)))</f>
        <v/>
      </c>
      <c r="R613" s="366" t="str">
        <f>IF(AND(NOT(ISBLANK($B613)),ISNUMBER($B613)),IF(ISBLANK(LOOKUP($B613,L!$B:$B,L!R:R)),"",LOOKUP($B613,L!$B:$B,L!R:R)),IF(OR($A613=0,ISBLANK($A613)),"",LOOKUP($A613,MK!$B:$B,MK!R:R)))</f>
        <v/>
      </c>
      <c r="S613" s="366" t="str">
        <f>IF(AND(NOT(ISBLANK($B613)),ISNUMBER($B613)),IF(ISBLANK(LOOKUP($B613,L!$B:$B,L!S:S)),"",LOOKUP($B613,L!$B:$B,L!S:S)),IF(OR($A613=0,ISBLANK($A613)),"",LOOKUP($A613,MK!$B:$B,MK!S:S)))</f>
        <v/>
      </c>
      <c r="T613" s="366" t="str">
        <f>IF(AND(NOT(ISBLANK($B613)),ISNUMBER($B613)),IF(ISBLANK(LOOKUP($B613,L!$B:$B,L!T:T)),"",LOOKUP($B613,L!$B:$B,L!T:T)),IF(OR($A613=0,ISBLANK($A613)),"",LOOKUP($A613,MK!$B:$B,MK!T:T)))</f>
        <v/>
      </c>
      <c r="U613" s="368" t="str">
        <f>IF(AND(NOT(ISBLANK($B613)),ISNUMBER($B613)),IF(ISBLANK(LOOKUP($B613,L!$B:$B,L!U:U)),"",LOOKUP($B613,L!$B:$B,L!U:U)),IF(OR($A613=0,ISBLANK($A613)),"",LOOKUP($A613,MK!$B:$B,MK!U:U)))</f>
        <v/>
      </c>
    </row>
    <row r="614" spans="1:21" x14ac:dyDescent="0.25">
      <c r="A614" s="283"/>
      <c r="B614" s="73"/>
      <c r="C614" s="363" t="str">
        <f>IF(AND(NOT(ISBLANK($B614)),ISNUMBER($B614)),IF(ISBLANK(LOOKUP($B614,L!$B:$B,L!C:C)),"",LOOKUP($B614,L!$B:$B,L!C:C)),IF(OR($A614=0,ISBLANK($A614)),"",LOOKUP($A614,MK!$B:$B,MK!C:C)))</f>
        <v/>
      </c>
      <c r="D614" s="73" t="str">
        <f>IF(AND(NOT(ISBLANK($B614)),ISNUMBER($B614)),IF(ISBLANK(LOOKUP($B614,L!$B:$B,L!D:D)),"",LOOKUP($B614,L!$B:$B,L!D:D)),IF(OR($A614=0,ISBLANK($A614)),"",LOOKUP($A614,MK!$B:$B,MK!D:D)))</f>
        <v/>
      </c>
      <c r="E614" s="73" t="str">
        <f>IF(AND(NOT(ISBLANK($B614)),ISNUMBER($B614)),IF(ISBLANK(LOOKUP($B614,L!$B:$B,L!E:E)),"",LOOKUP($B614,L!$B:$B,L!E:E)),IF(OR($A614=0,ISBLANK($A614)),"",LOOKUP($A614,MK!$B:$B,MK!E:E)))</f>
        <v/>
      </c>
      <c r="F614" s="363" t="str">
        <f>IF(AND(NOT(ISBLANK($B614)),ISNUMBER($B614)),IF(ISBLANK(LOOKUP($B614,L!$B:$B,L!F:F)),"",LOOKUP($B614,L!$B:$B,L!F:F)),IF(OR($A614=0,ISBLANK($A614)),"",LOOKUP($A614,MK!$B:$B,MK!F:F)))</f>
        <v/>
      </c>
      <c r="G614" s="363" t="str">
        <f>IF(AND(NOT(ISBLANK($B614)),ISNUMBER($B614)),IF(ISBLANK(LOOKUP($B614,L!$B:$B,L!G:G)),"",LOOKUP($B614,L!$B:$B,L!G:G)),IF(OR($A614=0,ISBLANK($A614)),"",LOOKUP($A614,MK!$B:$B,MK!G:G)))</f>
        <v/>
      </c>
      <c r="H614" s="363" t="str">
        <f>IF(AND(NOT(ISBLANK($B614)),ISNUMBER($B614)),IF(ISBLANK(LOOKUP($B614,L!$B:$B,L!H:H)),"",LOOKUP($B614,L!$B:$B,L!H:H)),IF(OR($A614=0,ISBLANK($A614)),"",LOOKUP($A614,MK!$B:$B,MK!H:H)))</f>
        <v/>
      </c>
      <c r="I614" s="363" t="str">
        <f>IF(AND(NOT(ISBLANK($B614)),ISNUMBER($B614)),IF(ISBLANK(LOOKUP($B614,L!$B:$B,L!I:I)),"",LOOKUP($B614,L!$B:$B,L!I:I)),IF(OR($A614=0,ISBLANK($A614)),"",LOOKUP($A614,MK!$B:$B,MK!I:I)))</f>
        <v/>
      </c>
      <c r="J614" s="363" t="str">
        <f>IF(AND(NOT(ISBLANK($B614)),ISNUMBER($B614)),IF(ISBLANK(LOOKUP($B614,L!$B:$B,L!J:J)),"",LOOKUP($B614,L!$B:$B,L!J:J)),IF(OR($A614=0,ISBLANK($A614)),"",LOOKUP($A614,MK!$B:$B,MK!J:J)))</f>
        <v/>
      </c>
      <c r="K614" s="363" t="str">
        <f>IF(AND(NOT(ISBLANK($B614)),ISNUMBER($B614)),IF(ISBLANK(LOOKUP($B614,L!$B:$B,L!K:K)),"",LOOKUP($B614,L!$B:$B,L!K:K)),IF(OR($A614=0,ISBLANK($A614)),"",LOOKUP($A614,MK!$B:$B,MK!K:K)))</f>
        <v/>
      </c>
      <c r="L614" s="363" t="str">
        <f>IF(AND(NOT(ISBLANK($B614)),ISNUMBER($B614)),IF(ISBLANK(LOOKUP($B614,L!$B:$B,L!L:L)),"",LOOKUP($B614,L!$B:$B,L!L:L)),IF(OR($A614=0,ISBLANK($A614)),"",LOOKUP($A614,MK!$B:$B,MK!L:L)))</f>
        <v/>
      </c>
      <c r="M614" s="363" t="str">
        <f>IF(AND(NOT(ISBLANK($B614)),ISNUMBER($B614)),IF(ISBLANK(LOOKUP($B614,L!$B:$B,L!M:M)),"",LOOKUP($B614,L!$B:$B,L!M:M)),IF(OR($A614=0,ISBLANK($A614)),"",LOOKUP($A614,MK!$B:$B,MK!M:M)))</f>
        <v/>
      </c>
      <c r="N614" s="363" t="str">
        <f>IF(AND(NOT(ISBLANK($B614)),ISNUMBER($B614)),IF(ISBLANK(LOOKUP($B614,L!$B:$B,L!N:N)),"",LOOKUP($B614,L!$B:$B,L!N:N)),IF(OR($A614=0,ISBLANK($A614)),"",LOOKUP($A614,MK!$B:$B,MK!N:N)))</f>
        <v/>
      </c>
      <c r="O614" s="363" t="str">
        <f>IF(AND(NOT(ISBLANK($B614)),ISNUMBER($B614)),IF(ISBLANK(LOOKUP($B614,L!$B:$B,L!O:O)),"",LOOKUP($B614,L!$B:$B,L!O:O)),IF(OR($A614=0,ISBLANK($A614)),"",LOOKUP($A614,MK!$B:$B,MK!O:O)))</f>
        <v/>
      </c>
      <c r="P614" s="363" t="str">
        <f>IF(AND(NOT(ISBLANK($B614)),ISNUMBER($B614)),IF(ISBLANK(LOOKUP($B614,L!$B:$B,L!P:P)),"",LOOKUP($B614,L!$B:$B,L!P:P)),IF(OR($A614=0,ISBLANK($A614)),"",LOOKUP($A614,MK!$B:$B,MK!P:P)))</f>
        <v/>
      </c>
      <c r="Q614" s="363" t="str">
        <f>IF(AND(NOT(ISBLANK($B614)),ISNUMBER($B614)),IF(ISBLANK(LOOKUP($B614,L!$B:$B,L!Q:Q)),"",LOOKUP($B614,L!$B:$B,L!Q:Q)),IF(OR($A614=0,ISBLANK($A614)),"",LOOKUP($A614,MK!$B:$B,MK!Q:Q)))</f>
        <v/>
      </c>
      <c r="R614" s="363" t="str">
        <f>IF(AND(NOT(ISBLANK($B614)),ISNUMBER($B614)),IF(ISBLANK(LOOKUP($B614,L!$B:$B,L!R:R)),"",LOOKUP($B614,L!$B:$B,L!R:R)),IF(OR($A614=0,ISBLANK($A614)),"",LOOKUP($A614,MK!$B:$B,MK!R:R)))</f>
        <v/>
      </c>
      <c r="S614" s="363" t="str">
        <f>IF(AND(NOT(ISBLANK($B614)),ISNUMBER($B614)),IF(ISBLANK(LOOKUP($B614,L!$B:$B,L!S:S)),"",LOOKUP($B614,L!$B:$B,L!S:S)),IF(OR($A614=0,ISBLANK($A614)),"",LOOKUP($A614,MK!$B:$B,MK!S:S)))</f>
        <v/>
      </c>
      <c r="T614" s="363" t="str">
        <f>IF(AND(NOT(ISBLANK($B614)),ISNUMBER($B614)),IF(ISBLANK(LOOKUP($B614,L!$B:$B,L!T:T)),"",LOOKUP($B614,L!$B:$B,L!T:T)),IF(OR($A614=0,ISBLANK($A614)),"",LOOKUP($A614,MK!$B:$B,MK!T:T)))</f>
        <v/>
      </c>
      <c r="U614" s="365" t="str">
        <f>IF(AND(NOT(ISBLANK($B614)),ISNUMBER($B614)),IF(ISBLANK(LOOKUP($B614,L!$B:$B,L!U:U)),"",LOOKUP($B614,L!$B:$B,L!U:U)),IF(OR($A614=0,ISBLANK($A614)),"",LOOKUP($A614,MK!$B:$B,MK!U:U)))</f>
        <v/>
      </c>
    </row>
    <row r="615" spans="1:21" x14ac:dyDescent="0.25">
      <c r="A615" s="283"/>
      <c r="B615" s="74"/>
      <c r="C615" s="366" t="str">
        <f>IF(AND(NOT(ISBLANK($B615)),ISNUMBER($B615)),IF(ISBLANK(LOOKUP($B615,L!$B:$B,L!C:C)),"",LOOKUP($B615,L!$B:$B,L!C:C)),IF(OR($A615=0,ISBLANK($A615)),"",LOOKUP($A615,MK!$B:$B,MK!C:C)))</f>
        <v/>
      </c>
      <c r="D615" s="74" t="str">
        <f>IF(AND(NOT(ISBLANK($B615)),ISNUMBER($B615)),IF(ISBLANK(LOOKUP($B615,L!$B:$B,L!D:D)),"",LOOKUP($B615,L!$B:$B,L!D:D)),IF(OR($A615=0,ISBLANK($A615)),"",LOOKUP($A615,MK!$B:$B,MK!D:D)))</f>
        <v/>
      </c>
      <c r="E615" s="74" t="str">
        <f>IF(AND(NOT(ISBLANK($B615)),ISNUMBER($B615)),IF(ISBLANK(LOOKUP($B615,L!$B:$B,L!E:E)),"",LOOKUP($B615,L!$B:$B,L!E:E)),IF(OR($A615=0,ISBLANK($A615)),"",LOOKUP($A615,MK!$B:$B,MK!E:E)))</f>
        <v/>
      </c>
      <c r="F615" s="366" t="str">
        <f>IF(AND(NOT(ISBLANK($B615)),ISNUMBER($B615)),IF(ISBLANK(LOOKUP($B615,L!$B:$B,L!F:F)),"",LOOKUP($B615,L!$B:$B,L!F:F)),IF(OR($A615=0,ISBLANK($A615)),"",LOOKUP($A615,MK!$B:$B,MK!F:F)))</f>
        <v/>
      </c>
      <c r="G615" s="366" t="str">
        <f>IF(AND(NOT(ISBLANK($B615)),ISNUMBER($B615)),IF(ISBLANK(LOOKUP($B615,L!$B:$B,L!G:G)),"",LOOKUP($B615,L!$B:$B,L!G:G)),IF(OR($A615=0,ISBLANK($A615)),"",LOOKUP($A615,MK!$B:$B,MK!G:G)))</f>
        <v/>
      </c>
      <c r="H615" s="366" t="str">
        <f>IF(AND(NOT(ISBLANK($B615)),ISNUMBER($B615)),IF(ISBLANK(LOOKUP($B615,L!$B:$B,L!H:H)),"",LOOKUP($B615,L!$B:$B,L!H:H)),IF(OR($A615=0,ISBLANK($A615)),"",LOOKUP($A615,MK!$B:$B,MK!H:H)))</f>
        <v/>
      </c>
      <c r="I615" s="366" t="str">
        <f>IF(AND(NOT(ISBLANK($B615)),ISNUMBER($B615)),IF(ISBLANK(LOOKUP($B615,L!$B:$B,L!I:I)),"",LOOKUP($B615,L!$B:$B,L!I:I)),IF(OR($A615=0,ISBLANK($A615)),"",LOOKUP($A615,MK!$B:$B,MK!I:I)))</f>
        <v/>
      </c>
      <c r="J615" s="366" t="str">
        <f>IF(AND(NOT(ISBLANK($B615)),ISNUMBER($B615)),IF(ISBLANK(LOOKUP($B615,L!$B:$B,L!J:J)),"",LOOKUP($B615,L!$B:$B,L!J:J)),IF(OR($A615=0,ISBLANK($A615)),"",LOOKUP($A615,MK!$B:$B,MK!J:J)))</f>
        <v/>
      </c>
      <c r="K615" s="366" t="str">
        <f>IF(AND(NOT(ISBLANK($B615)),ISNUMBER($B615)),IF(ISBLANK(LOOKUP($B615,L!$B:$B,L!K:K)),"",LOOKUP($B615,L!$B:$B,L!K:K)),IF(OR($A615=0,ISBLANK($A615)),"",LOOKUP($A615,MK!$B:$B,MK!K:K)))</f>
        <v/>
      </c>
      <c r="L615" s="366" t="str">
        <f>IF(AND(NOT(ISBLANK($B615)),ISNUMBER($B615)),IF(ISBLANK(LOOKUP($B615,L!$B:$B,L!L:L)),"",LOOKUP($B615,L!$B:$B,L!L:L)),IF(OR($A615=0,ISBLANK($A615)),"",LOOKUP($A615,MK!$B:$B,MK!L:L)))</f>
        <v/>
      </c>
      <c r="M615" s="366" t="str">
        <f>IF(AND(NOT(ISBLANK($B615)),ISNUMBER($B615)),IF(ISBLANK(LOOKUP($B615,L!$B:$B,L!M:M)),"",LOOKUP($B615,L!$B:$B,L!M:M)),IF(OR($A615=0,ISBLANK($A615)),"",LOOKUP($A615,MK!$B:$B,MK!M:M)))</f>
        <v/>
      </c>
      <c r="N615" s="366" t="str">
        <f>IF(AND(NOT(ISBLANK($B615)),ISNUMBER($B615)),IF(ISBLANK(LOOKUP($B615,L!$B:$B,L!N:N)),"",LOOKUP($B615,L!$B:$B,L!N:N)),IF(OR($A615=0,ISBLANK($A615)),"",LOOKUP($A615,MK!$B:$B,MK!N:N)))</f>
        <v/>
      </c>
      <c r="O615" s="366" t="str">
        <f>IF(AND(NOT(ISBLANK($B615)),ISNUMBER($B615)),IF(ISBLANK(LOOKUP($B615,L!$B:$B,L!O:O)),"",LOOKUP($B615,L!$B:$B,L!O:O)),IF(OR($A615=0,ISBLANK($A615)),"",LOOKUP($A615,MK!$B:$B,MK!O:O)))</f>
        <v/>
      </c>
      <c r="P615" s="366" t="str">
        <f>IF(AND(NOT(ISBLANK($B615)),ISNUMBER($B615)),IF(ISBLANK(LOOKUP($B615,L!$B:$B,L!P:P)),"",LOOKUP($B615,L!$B:$B,L!P:P)),IF(OR($A615=0,ISBLANK($A615)),"",LOOKUP($A615,MK!$B:$B,MK!P:P)))</f>
        <v/>
      </c>
      <c r="Q615" s="366" t="str">
        <f>IF(AND(NOT(ISBLANK($B615)),ISNUMBER($B615)),IF(ISBLANK(LOOKUP($B615,L!$B:$B,L!Q:Q)),"",LOOKUP($B615,L!$B:$B,L!Q:Q)),IF(OR($A615=0,ISBLANK($A615)),"",LOOKUP($A615,MK!$B:$B,MK!Q:Q)))</f>
        <v/>
      </c>
      <c r="R615" s="366" t="str">
        <f>IF(AND(NOT(ISBLANK($B615)),ISNUMBER($B615)),IF(ISBLANK(LOOKUP($B615,L!$B:$B,L!R:R)),"",LOOKUP($B615,L!$B:$B,L!R:R)),IF(OR($A615=0,ISBLANK($A615)),"",LOOKUP($A615,MK!$B:$B,MK!R:R)))</f>
        <v/>
      </c>
      <c r="S615" s="366" t="str">
        <f>IF(AND(NOT(ISBLANK($B615)),ISNUMBER($B615)),IF(ISBLANK(LOOKUP($B615,L!$B:$B,L!S:S)),"",LOOKUP($B615,L!$B:$B,L!S:S)),IF(OR($A615=0,ISBLANK($A615)),"",LOOKUP($A615,MK!$B:$B,MK!S:S)))</f>
        <v/>
      </c>
      <c r="T615" s="366" t="str">
        <f>IF(AND(NOT(ISBLANK($B615)),ISNUMBER($B615)),IF(ISBLANK(LOOKUP($B615,L!$B:$B,L!T:T)),"",LOOKUP($B615,L!$B:$B,L!T:T)),IF(OR($A615=0,ISBLANK($A615)),"",LOOKUP($A615,MK!$B:$B,MK!T:T)))</f>
        <v/>
      </c>
      <c r="U615" s="368" t="str">
        <f>IF(AND(NOT(ISBLANK($B615)),ISNUMBER($B615)),IF(ISBLANK(LOOKUP($B615,L!$B:$B,L!U:U)),"",LOOKUP($B615,L!$B:$B,L!U:U)),IF(OR($A615=0,ISBLANK($A615)),"",LOOKUP($A615,MK!$B:$B,MK!U:U)))</f>
        <v/>
      </c>
    </row>
    <row r="616" spans="1:21" x14ac:dyDescent="0.25">
      <c r="A616" s="283"/>
      <c r="B616" s="73"/>
      <c r="C616" s="363" t="str">
        <f>IF(AND(NOT(ISBLANK($B616)),ISNUMBER($B616)),IF(ISBLANK(LOOKUP($B616,L!$B:$B,L!C:C)),"",LOOKUP($B616,L!$B:$B,L!C:C)),IF(OR($A616=0,ISBLANK($A616)),"",LOOKUP($A616,MK!$B:$B,MK!C:C)))</f>
        <v/>
      </c>
      <c r="D616" s="73" t="str">
        <f>IF(AND(NOT(ISBLANK($B616)),ISNUMBER($B616)),IF(ISBLANK(LOOKUP($B616,L!$B:$B,L!D:D)),"",LOOKUP($B616,L!$B:$B,L!D:D)),IF(OR($A616=0,ISBLANK($A616)),"",LOOKUP($A616,MK!$B:$B,MK!D:D)))</f>
        <v/>
      </c>
      <c r="E616" s="73" t="str">
        <f>IF(AND(NOT(ISBLANK($B616)),ISNUMBER($B616)),IF(ISBLANK(LOOKUP($B616,L!$B:$B,L!E:E)),"",LOOKUP($B616,L!$B:$B,L!E:E)),IF(OR($A616=0,ISBLANK($A616)),"",LOOKUP($A616,MK!$B:$B,MK!E:E)))</f>
        <v/>
      </c>
      <c r="F616" s="363" t="str">
        <f>IF(AND(NOT(ISBLANK($B616)),ISNUMBER($B616)),IF(ISBLANK(LOOKUP($B616,L!$B:$B,L!F:F)),"",LOOKUP($B616,L!$B:$B,L!F:F)),IF(OR($A616=0,ISBLANK($A616)),"",LOOKUP($A616,MK!$B:$B,MK!F:F)))</f>
        <v/>
      </c>
      <c r="G616" s="363" t="str">
        <f>IF(AND(NOT(ISBLANK($B616)),ISNUMBER($B616)),IF(ISBLANK(LOOKUP($B616,L!$B:$B,L!G:G)),"",LOOKUP($B616,L!$B:$B,L!G:G)),IF(OR($A616=0,ISBLANK($A616)),"",LOOKUP($A616,MK!$B:$B,MK!G:G)))</f>
        <v/>
      </c>
      <c r="H616" s="363" t="str">
        <f>IF(AND(NOT(ISBLANK($B616)),ISNUMBER($B616)),IF(ISBLANK(LOOKUP($B616,L!$B:$B,L!H:H)),"",LOOKUP($B616,L!$B:$B,L!H:H)),IF(OR($A616=0,ISBLANK($A616)),"",LOOKUP($A616,MK!$B:$B,MK!H:H)))</f>
        <v/>
      </c>
      <c r="I616" s="363" t="str">
        <f>IF(AND(NOT(ISBLANK($B616)),ISNUMBER($B616)),IF(ISBLANK(LOOKUP($B616,L!$B:$B,L!I:I)),"",LOOKUP($B616,L!$B:$B,L!I:I)),IF(OR($A616=0,ISBLANK($A616)),"",LOOKUP($A616,MK!$B:$B,MK!I:I)))</f>
        <v/>
      </c>
      <c r="J616" s="363" t="str">
        <f>IF(AND(NOT(ISBLANK($B616)),ISNUMBER($B616)),IF(ISBLANK(LOOKUP($B616,L!$B:$B,L!J:J)),"",LOOKUP($B616,L!$B:$B,L!J:J)),IF(OR($A616=0,ISBLANK($A616)),"",LOOKUP($A616,MK!$B:$B,MK!J:J)))</f>
        <v/>
      </c>
      <c r="K616" s="363" t="str">
        <f>IF(AND(NOT(ISBLANK($B616)),ISNUMBER($B616)),IF(ISBLANK(LOOKUP($B616,L!$B:$B,L!K:K)),"",LOOKUP($B616,L!$B:$B,L!K:K)),IF(OR($A616=0,ISBLANK($A616)),"",LOOKUP($A616,MK!$B:$B,MK!K:K)))</f>
        <v/>
      </c>
      <c r="L616" s="363" t="str">
        <f>IF(AND(NOT(ISBLANK($B616)),ISNUMBER($B616)),IF(ISBLANK(LOOKUP($B616,L!$B:$B,L!L:L)),"",LOOKUP($B616,L!$B:$B,L!L:L)),IF(OR($A616=0,ISBLANK($A616)),"",LOOKUP($A616,MK!$B:$B,MK!L:L)))</f>
        <v/>
      </c>
      <c r="M616" s="363" t="str">
        <f>IF(AND(NOT(ISBLANK($B616)),ISNUMBER($B616)),IF(ISBLANK(LOOKUP($B616,L!$B:$B,L!M:M)),"",LOOKUP($B616,L!$B:$B,L!M:M)),IF(OR($A616=0,ISBLANK($A616)),"",LOOKUP($A616,MK!$B:$B,MK!M:M)))</f>
        <v/>
      </c>
      <c r="N616" s="363" t="str">
        <f>IF(AND(NOT(ISBLANK($B616)),ISNUMBER($B616)),IF(ISBLANK(LOOKUP($B616,L!$B:$B,L!N:N)),"",LOOKUP($B616,L!$B:$B,L!N:N)),IF(OR($A616=0,ISBLANK($A616)),"",LOOKUP($A616,MK!$B:$B,MK!N:N)))</f>
        <v/>
      </c>
      <c r="O616" s="363" t="str">
        <f>IF(AND(NOT(ISBLANK($B616)),ISNUMBER($B616)),IF(ISBLANK(LOOKUP($B616,L!$B:$B,L!O:O)),"",LOOKUP($B616,L!$B:$B,L!O:O)),IF(OR($A616=0,ISBLANK($A616)),"",LOOKUP($A616,MK!$B:$B,MK!O:O)))</f>
        <v/>
      </c>
      <c r="P616" s="363" t="str">
        <f>IF(AND(NOT(ISBLANK($B616)),ISNUMBER($B616)),IF(ISBLANK(LOOKUP($B616,L!$B:$B,L!P:P)),"",LOOKUP($B616,L!$B:$B,L!P:P)),IF(OR($A616=0,ISBLANK($A616)),"",LOOKUP($A616,MK!$B:$B,MK!P:P)))</f>
        <v/>
      </c>
      <c r="Q616" s="363" t="str">
        <f>IF(AND(NOT(ISBLANK($B616)),ISNUMBER($B616)),IF(ISBLANK(LOOKUP($B616,L!$B:$B,L!Q:Q)),"",LOOKUP($B616,L!$B:$B,L!Q:Q)),IF(OR($A616=0,ISBLANK($A616)),"",LOOKUP($A616,MK!$B:$B,MK!Q:Q)))</f>
        <v/>
      </c>
      <c r="R616" s="363" t="str">
        <f>IF(AND(NOT(ISBLANK($B616)),ISNUMBER($B616)),IF(ISBLANK(LOOKUP($B616,L!$B:$B,L!R:R)),"",LOOKUP($B616,L!$B:$B,L!R:R)),IF(OR($A616=0,ISBLANK($A616)),"",LOOKUP($A616,MK!$B:$B,MK!R:R)))</f>
        <v/>
      </c>
      <c r="S616" s="363" t="str">
        <f>IF(AND(NOT(ISBLANK($B616)),ISNUMBER($B616)),IF(ISBLANK(LOOKUP($B616,L!$B:$B,L!S:S)),"",LOOKUP($B616,L!$B:$B,L!S:S)),IF(OR($A616=0,ISBLANK($A616)),"",LOOKUP($A616,MK!$B:$B,MK!S:S)))</f>
        <v/>
      </c>
      <c r="T616" s="363" t="str">
        <f>IF(AND(NOT(ISBLANK($B616)),ISNUMBER($B616)),IF(ISBLANK(LOOKUP($B616,L!$B:$B,L!T:T)),"",LOOKUP($B616,L!$B:$B,L!T:T)),IF(OR($A616=0,ISBLANK($A616)),"",LOOKUP($A616,MK!$B:$B,MK!T:T)))</f>
        <v/>
      </c>
      <c r="U616" s="365" t="str">
        <f>IF(AND(NOT(ISBLANK($B616)),ISNUMBER($B616)),IF(ISBLANK(LOOKUP($B616,L!$B:$B,L!U:U)),"",LOOKUP($B616,L!$B:$B,L!U:U)),IF(OR($A616=0,ISBLANK($A616)),"",LOOKUP($A616,MK!$B:$B,MK!U:U)))</f>
        <v/>
      </c>
    </row>
    <row r="617" spans="1:21" x14ac:dyDescent="0.25">
      <c r="A617" s="283"/>
      <c r="B617" s="74"/>
      <c r="C617" s="366" t="str">
        <f>IF(AND(NOT(ISBLANK($B617)),ISNUMBER($B617)),IF(ISBLANK(LOOKUP($B617,L!$B:$B,L!C:C)),"",LOOKUP($B617,L!$B:$B,L!C:C)),IF(OR($A617=0,ISBLANK($A617)),"",LOOKUP($A617,MK!$B:$B,MK!C:C)))</f>
        <v/>
      </c>
      <c r="D617" s="74" t="str">
        <f>IF(AND(NOT(ISBLANK($B617)),ISNUMBER($B617)),IF(ISBLANK(LOOKUP($B617,L!$B:$B,L!D:D)),"",LOOKUP($B617,L!$B:$B,L!D:D)),IF(OR($A617=0,ISBLANK($A617)),"",LOOKUP($A617,MK!$B:$B,MK!D:D)))</f>
        <v/>
      </c>
      <c r="E617" s="74" t="str">
        <f>IF(AND(NOT(ISBLANK($B617)),ISNUMBER($B617)),IF(ISBLANK(LOOKUP($B617,L!$B:$B,L!E:E)),"",LOOKUP($B617,L!$B:$B,L!E:E)),IF(OR($A617=0,ISBLANK($A617)),"",LOOKUP($A617,MK!$B:$B,MK!E:E)))</f>
        <v/>
      </c>
      <c r="F617" s="366" t="str">
        <f>IF(AND(NOT(ISBLANK($B617)),ISNUMBER($B617)),IF(ISBLANK(LOOKUP($B617,L!$B:$B,L!F:F)),"",LOOKUP($B617,L!$B:$B,L!F:F)),IF(OR($A617=0,ISBLANK($A617)),"",LOOKUP($A617,MK!$B:$B,MK!F:F)))</f>
        <v/>
      </c>
      <c r="G617" s="366" t="str">
        <f>IF(AND(NOT(ISBLANK($B617)),ISNUMBER($B617)),IF(ISBLANK(LOOKUP($B617,L!$B:$B,L!G:G)),"",LOOKUP($B617,L!$B:$B,L!G:G)),IF(OR($A617=0,ISBLANK($A617)),"",LOOKUP($A617,MK!$B:$B,MK!G:G)))</f>
        <v/>
      </c>
      <c r="H617" s="366" t="str">
        <f>IF(AND(NOT(ISBLANK($B617)),ISNUMBER($B617)),IF(ISBLANK(LOOKUP($B617,L!$B:$B,L!H:H)),"",LOOKUP($B617,L!$B:$B,L!H:H)),IF(OR($A617=0,ISBLANK($A617)),"",LOOKUP($A617,MK!$B:$B,MK!H:H)))</f>
        <v/>
      </c>
      <c r="I617" s="366" t="str">
        <f>IF(AND(NOT(ISBLANK($B617)),ISNUMBER($B617)),IF(ISBLANK(LOOKUP($B617,L!$B:$B,L!I:I)),"",LOOKUP($B617,L!$B:$B,L!I:I)),IF(OR($A617=0,ISBLANK($A617)),"",LOOKUP($A617,MK!$B:$B,MK!I:I)))</f>
        <v/>
      </c>
      <c r="J617" s="366" t="str">
        <f>IF(AND(NOT(ISBLANK($B617)),ISNUMBER($B617)),IF(ISBLANK(LOOKUP($B617,L!$B:$B,L!J:J)),"",LOOKUP($B617,L!$B:$B,L!J:J)),IF(OR($A617=0,ISBLANK($A617)),"",LOOKUP($A617,MK!$B:$B,MK!J:J)))</f>
        <v/>
      </c>
      <c r="K617" s="366" t="str">
        <f>IF(AND(NOT(ISBLANK($B617)),ISNUMBER($B617)),IF(ISBLANK(LOOKUP($B617,L!$B:$B,L!K:K)),"",LOOKUP($B617,L!$B:$B,L!K:K)),IF(OR($A617=0,ISBLANK($A617)),"",LOOKUP($A617,MK!$B:$B,MK!K:K)))</f>
        <v/>
      </c>
      <c r="L617" s="366" t="str">
        <f>IF(AND(NOT(ISBLANK($B617)),ISNUMBER($B617)),IF(ISBLANK(LOOKUP($B617,L!$B:$B,L!L:L)),"",LOOKUP($B617,L!$B:$B,L!L:L)),IF(OR($A617=0,ISBLANK($A617)),"",LOOKUP($A617,MK!$B:$B,MK!L:L)))</f>
        <v/>
      </c>
      <c r="M617" s="366" t="str">
        <f>IF(AND(NOT(ISBLANK($B617)),ISNUMBER($B617)),IF(ISBLANK(LOOKUP($B617,L!$B:$B,L!M:M)),"",LOOKUP($B617,L!$B:$B,L!M:M)),IF(OR($A617=0,ISBLANK($A617)),"",LOOKUP($A617,MK!$B:$B,MK!M:M)))</f>
        <v/>
      </c>
      <c r="N617" s="366" t="str">
        <f>IF(AND(NOT(ISBLANK($B617)),ISNUMBER($B617)),IF(ISBLANK(LOOKUP($B617,L!$B:$B,L!N:N)),"",LOOKUP($B617,L!$B:$B,L!N:N)),IF(OR($A617=0,ISBLANK($A617)),"",LOOKUP($A617,MK!$B:$B,MK!N:N)))</f>
        <v/>
      </c>
      <c r="O617" s="366" t="str">
        <f>IF(AND(NOT(ISBLANK($B617)),ISNUMBER($B617)),IF(ISBLANK(LOOKUP($B617,L!$B:$B,L!O:O)),"",LOOKUP($B617,L!$B:$B,L!O:O)),IF(OR($A617=0,ISBLANK($A617)),"",LOOKUP($A617,MK!$B:$B,MK!O:O)))</f>
        <v/>
      </c>
      <c r="P617" s="366" t="str">
        <f>IF(AND(NOT(ISBLANK($B617)),ISNUMBER($B617)),IF(ISBLANK(LOOKUP($B617,L!$B:$B,L!P:P)),"",LOOKUP($B617,L!$B:$B,L!P:P)),IF(OR($A617=0,ISBLANK($A617)),"",LOOKUP($A617,MK!$B:$B,MK!P:P)))</f>
        <v/>
      </c>
      <c r="Q617" s="366" t="str">
        <f>IF(AND(NOT(ISBLANK($B617)),ISNUMBER($B617)),IF(ISBLANK(LOOKUP($B617,L!$B:$B,L!Q:Q)),"",LOOKUP($B617,L!$B:$B,L!Q:Q)),IF(OR($A617=0,ISBLANK($A617)),"",LOOKUP($A617,MK!$B:$B,MK!Q:Q)))</f>
        <v/>
      </c>
      <c r="R617" s="366" t="str">
        <f>IF(AND(NOT(ISBLANK($B617)),ISNUMBER($B617)),IF(ISBLANK(LOOKUP($B617,L!$B:$B,L!R:R)),"",LOOKUP($B617,L!$B:$B,L!R:R)),IF(OR($A617=0,ISBLANK($A617)),"",LOOKUP($A617,MK!$B:$B,MK!R:R)))</f>
        <v/>
      </c>
      <c r="S617" s="366" t="str">
        <f>IF(AND(NOT(ISBLANK($B617)),ISNUMBER($B617)),IF(ISBLANK(LOOKUP($B617,L!$B:$B,L!S:S)),"",LOOKUP($B617,L!$B:$B,L!S:S)),IF(OR($A617=0,ISBLANK($A617)),"",LOOKUP($A617,MK!$B:$B,MK!S:S)))</f>
        <v/>
      </c>
      <c r="T617" s="366" t="str">
        <f>IF(AND(NOT(ISBLANK($B617)),ISNUMBER($B617)),IF(ISBLANK(LOOKUP($B617,L!$B:$B,L!T:T)),"",LOOKUP($B617,L!$B:$B,L!T:T)),IF(OR($A617=0,ISBLANK($A617)),"",LOOKUP($A617,MK!$B:$B,MK!T:T)))</f>
        <v/>
      </c>
      <c r="U617" s="368" t="str">
        <f>IF(AND(NOT(ISBLANK($B617)),ISNUMBER($B617)),IF(ISBLANK(LOOKUP($B617,L!$B:$B,L!U:U)),"",LOOKUP($B617,L!$B:$B,L!U:U)),IF(OR($A617=0,ISBLANK($A617)),"",LOOKUP($A617,MK!$B:$B,MK!U:U)))</f>
        <v/>
      </c>
    </row>
    <row r="618" spans="1:21" x14ac:dyDescent="0.25">
      <c r="A618" s="283"/>
      <c r="B618" s="73"/>
      <c r="C618" s="363" t="str">
        <f>IF(AND(NOT(ISBLANK($B618)),ISNUMBER($B618)),IF(ISBLANK(LOOKUP($B618,L!$B:$B,L!C:C)),"",LOOKUP($B618,L!$B:$B,L!C:C)),IF(OR($A618=0,ISBLANK($A618)),"",LOOKUP($A618,MK!$B:$B,MK!C:C)))</f>
        <v/>
      </c>
      <c r="D618" s="73" t="str">
        <f>IF(AND(NOT(ISBLANK($B618)),ISNUMBER($B618)),IF(ISBLANK(LOOKUP($B618,L!$B:$B,L!D:D)),"",LOOKUP($B618,L!$B:$B,L!D:D)),IF(OR($A618=0,ISBLANK($A618)),"",LOOKUP($A618,MK!$B:$B,MK!D:D)))</f>
        <v/>
      </c>
      <c r="E618" s="73" t="str">
        <f>IF(AND(NOT(ISBLANK($B618)),ISNUMBER($B618)),IF(ISBLANK(LOOKUP($B618,L!$B:$B,L!E:E)),"",LOOKUP($B618,L!$B:$B,L!E:E)),IF(OR($A618=0,ISBLANK($A618)),"",LOOKUP($A618,MK!$B:$B,MK!E:E)))</f>
        <v/>
      </c>
      <c r="F618" s="363" t="str">
        <f>IF(AND(NOT(ISBLANK($B618)),ISNUMBER($B618)),IF(ISBLANK(LOOKUP($B618,L!$B:$B,L!F:F)),"",LOOKUP($B618,L!$B:$B,L!F:F)),IF(OR($A618=0,ISBLANK($A618)),"",LOOKUP($A618,MK!$B:$B,MK!F:F)))</f>
        <v/>
      </c>
      <c r="G618" s="363" t="str">
        <f>IF(AND(NOT(ISBLANK($B618)),ISNUMBER($B618)),IF(ISBLANK(LOOKUP($B618,L!$B:$B,L!G:G)),"",LOOKUP($B618,L!$B:$B,L!G:G)),IF(OR($A618=0,ISBLANK($A618)),"",LOOKUP($A618,MK!$B:$B,MK!G:G)))</f>
        <v/>
      </c>
      <c r="H618" s="363" t="str">
        <f>IF(AND(NOT(ISBLANK($B618)),ISNUMBER($B618)),IF(ISBLANK(LOOKUP($B618,L!$B:$B,L!H:H)),"",LOOKUP($B618,L!$B:$B,L!H:H)),IF(OR($A618=0,ISBLANK($A618)),"",LOOKUP($A618,MK!$B:$B,MK!H:H)))</f>
        <v/>
      </c>
      <c r="I618" s="363" t="str">
        <f>IF(AND(NOT(ISBLANK($B618)),ISNUMBER($B618)),IF(ISBLANK(LOOKUP($B618,L!$B:$B,L!I:I)),"",LOOKUP($B618,L!$B:$B,L!I:I)),IF(OR($A618=0,ISBLANK($A618)),"",LOOKUP($A618,MK!$B:$B,MK!I:I)))</f>
        <v/>
      </c>
      <c r="J618" s="363" t="str">
        <f>IF(AND(NOT(ISBLANK($B618)),ISNUMBER($B618)),IF(ISBLANK(LOOKUP($B618,L!$B:$B,L!J:J)),"",LOOKUP($B618,L!$B:$B,L!J:J)),IF(OR($A618=0,ISBLANK($A618)),"",LOOKUP($A618,MK!$B:$B,MK!J:J)))</f>
        <v/>
      </c>
      <c r="K618" s="363" t="str">
        <f>IF(AND(NOT(ISBLANK($B618)),ISNUMBER($B618)),IF(ISBLANK(LOOKUP($B618,L!$B:$B,L!K:K)),"",LOOKUP($B618,L!$B:$B,L!K:K)),IF(OR($A618=0,ISBLANK($A618)),"",LOOKUP($A618,MK!$B:$B,MK!K:K)))</f>
        <v/>
      </c>
      <c r="L618" s="363" t="str">
        <f>IF(AND(NOT(ISBLANK($B618)),ISNUMBER($B618)),IF(ISBLANK(LOOKUP($B618,L!$B:$B,L!L:L)),"",LOOKUP($B618,L!$B:$B,L!L:L)),IF(OR($A618=0,ISBLANK($A618)),"",LOOKUP($A618,MK!$B:$B,MK!L:L)))</f>
        <v/>
      </c>
      <c r="M618" s="363" t="str">
        <f>IF(AND(NOT(ISBLANK($B618)),ISNUMBER($B618)),IF(ISBLANK(LOOKUP($B618,L!$B:$B,L!M:M)),"",LOOKUP($B618,L!$B:$B,L!M:M)),IF(OR($A618=0,ISBLANK($A618)),"",LOOKUP($A618,MK!$B:$B,MK!M:M)))</f>
        <v/>
      </c>
      <c r="N618" s="363" t="str">
        <f>IF(AND(NOT(ISBLANK($B618)),ISNUMBER($B618)),IF(ISBLANK(LOOKUP($B618,L!$B:$B,L!N:N)),"",LOOKUP($B618,L!$B:$B,L!N:N)),IF(OR($A618=0,ISBLANK($A618)),"",LOOKUP($A618,MK!$B:$B,MK!N:N)))</f>
        <v/>
      </c>
      <c r="O618" s="363" t="str">
        <f>IF(AND(NOT(ISBLANK($B618)),ISNUMBER($B618)),IF(ISBLANK(LOOKUP($B618,L!$B:$B,L!O:O)),"",LOOKUP($B618,L!$B:$B,L!O:O)),IF(OR($A618=0,ISBLANK($A618)),"",LOOKUP($A618,MK!$B:$B,MK!O:O)))</f>
        <v/>
      </c>
      <c r="P618" s="363" t="str">
        <f>IF(AND(NOT(ISBLANK($B618)),ISNUMBER($B618)),IF(ISBLANK(LOOKUP($B618,L!$B:$B,L!P:P)),"",LOOKUP($B618,L!$B:$B,L!P:P)),IF(OR($A618=0,ISBLANK($A618)),"",LOOKUP($A618,MK!$B:$B,MK!P:P)))</f>
        <v/>
      </c>
      <c r="Q618" s="363" t="str">
        <f>IF(AND(NOT(ISBLANK($B618)),ISNUMBER($B618)),IF(ISBLANK(LOOKUP($B618,L!$B:$B,L!Q:Q)),"",LOOKUP($B618,L!$B:$B,L!Q:Q)),IF(OR($A618=0,ISBLANK($A618)),"",LOOKUP($A618,MK!$B:$B,MK!Q:Q)))</f>
        <v/>
      </c>
      <c r="R618" s="363" t="str">
        <f>IF(AND(NOT(ISBLANK($B618)),ISNUMBER($B618)),IF(ISBLANK(LOOKUP($B618,L!$B:$B,L!R:R)),"",LOOKUP($B618,L!$B:$B,L!R:R)),IF(OR($A618=0,ISBLANK($A618)),"",LOOKUP($A618,MK!$B:$B,MK!R:R)))</f>
        <v/>
      </c>
      <c r="S618" s="363" t="str">
        <f>IF(AND(NOT(ISBLANK($B618)),ISNUMBER($B618)),IF(ISBLANK(LOOKUP($B618,L!$B:$B,L!S:S)),"",LOOKUP($B618,L!$B:$B,L!S:S)),IF(OR($A618=0,ISBLANK($A618)),"",LOOKUP($A618,MK!$B:$B,MK!S:S)))</f>
        <v/>
      </c>
      <c r="T618" s="363" t="str">
        <f>IF(AND(NOT(ISBLANK($B618)),ISNUMBER($B618)),IF(ISBLANK(LOOKUP($B618,L!$B:$B,L!T:T)),"",LOOKUP($B618,L!$B:$B,L!T:T)),IF(OR($A618=0,ISBLANK($A618)),"",LOOKUP($A618,MK!$B:$B,MK!T:T)))</f>
        <v/>
      </c>
      <c r="U618" s="365" t="str">
        <f>IF(AND(NOT(ISBLANK($B618)),ISNUMBER($B618)),IF(ISBLANK(LOOKUP($B618,L!$B:$B,L!U:U)),"",LOOKUP($B618,L!$B:$B,L!U:U)),IF(OR($A618=0,ISBLANK($A618)),"",LOOKUP($A618,MK!$B:$B,MK!U:U)))</f>
        <v/>
      </c>
    </row>
    <row r="619" spans="1:21" x14ac:dyDescent="0.25">
      <c r="A619" s="283"/>
      <c r="B619" s="74"/>
      <c r="C619" s="366" t="str">
        <f>IF(AND(NOT(ISBLANK($B619)),ISNUMBER($B619)),IF(ISBLANK(LOOKUP($B619,L!$B:$B,L!C:C)),"",LOOKUP($B619,L!$B:$B,L!C:C)),IF(OR($A619=0,ISBLANK($A619)),"",LOOKUP($A619,MK!$B:$B,MK!C:C)))</f>
        <v/>
      </c>
      <c r="D619" s="74" t="str">
        <f>IF(AND(NOT(ISBLANK($B619)),ISNUMBER($B619)),IF(ISBLANK(LOOKUP($B619,L!$B:$B,L!D:D)),"",LOOKUP($B619,L!$B:$B,L!D:D)),IF(OR($A619=0,ISBLANK($A619)),"",LOOKUP($A619,MK!$B:$B,MK!D:D)))</f>
        <v/>
      </c>
      <c r="E619" s="74" t="str">
        <f>IF(AND(NOT(ISBLANK($B619)),ISNUMBER($B619)),IF(ISBLANK(LOOKUP($B619,L!$B:$B,L!E:E)),"",LOOKUP($B619,L!$B:$B,L!E:E)),IF(OR($A619=0,ISBLANK($A619)),"",LOOKUP($A619,MK!$B:$B,MK!E:E)))</f>
        <v/>
      </c>
      <c r="F619" s="366" t="str">
        <f>IF(AND(NOT(ISBLANK($B619)),ISNUMBER($B619)),IF(ISBLANK(LOOKUP($B619,L!$B:$B,L!F:F)),"",LOOKUP($B619,L!$B:$B,L!F:F)),IF(OR($A619=0,ISBLANK($A619)),"",LOOKUP($A619,MK!$B:$B,MK!F:F)))</f>
        <v/>
      </c>
      <c r="G619" s="366" t="str">
        <f>IF(AND(NOT(ISBLANK($B619)),ISNUMBER($B619)),IF(ISBLANK(LOOKUP($B619,L!$B:$B,L!G:G)),"",LOOKUP($B619,L!$B:$B,L!G:G)),IF(OR($A619=0,ISBLANK($A619)),"",LOOKUP($A619,MK!$B:$B,MK!G:G)))</f>
        <v/>
      </c>
      <c r="H619" s="366" t="str">
        <f>IF(AND(NOT(ISBLANK($B619)),ISNUMBER($B619)),IF(ISBLANK(LOOKUP($B619,L!$B:$B,L!H:H)),"",LOOKUP($B619,L!$B:$B,L!H:H)),IF(OR($A619=0,ISBLANK($A619)),"",LOOKUP($A619,MK!$B:$B,MK!H:H)))</f>
        <v/>
      </c>
      <c r="I619" s="366" t="str">
        <f>IF(AND(NOT(ISBLANK($B619)),ISNUMBER($B619)),IF(ISBLANK(LOOKUP($B619,L!$B:$B,L!I:I)),"",LOOKUP($B619,L!$B:$B,L!I:I)),IF(OR($A619=0,ISBLANK($A619)),"",LOOKUP($A619,MK!$B:$B,MK!I:I)))</f>
        <v/>
      </c>
      <c r="J619" s="366" t="str">
        <f>IF(AND(NOT(ISBLANK($B619)),ISNUMBER($B619)),IF(ISBLANK(LOOKUP($B619,L!$B:$B,L!J:J)),"",LOOKUP($B619,L!$B:$B,L!J:J)),IF(OR($A619=0,ISBLANK($A619)),"",LOOKUP($A619,MK!$B:$B,MK!J:J)))</f>
        <v/>
      </c>
      <c r="K619" s="366" t="str">
        <f>IF(AND(NOT(ISBLANK($B619)),ISNUMBER($B619)),IF(ISBLANK(LOOKUP($B619,L!$B:$B,L!K:K)),"",LOOKUP($B619,L!$B:$B,L!K:K)),IF(OR($A619=0,ISBLANK($A619)),"",LOOKUP($A619,MK!$B:$B,MK!K:K)))</f>
        <v/>
      </c>
      <c r="L619" s="366" t="str">
        <f>IF(AND(NOT(ISBLANK($B619)),ISNUMBER($B619)),IF(ISBLANK(LOOKUP($B619,L!$B:$B,L!L:L)),"",LOOKUP($B619,L!$B:$B,L!L:L)),IF(OR($A619=0,ISBLANK($A619)),"",LOOKUP($A619,MK!$B:$B,MK!L:L)))</f>
        <v/>
      </c>
      <c r="M619" s="366" t="str">
        <f>IF(AND(NOT(ISBLANK($B619)),ISNUMBER($B619)),IF(ISBLANK(LOOKUP($B619,L!$B:$B,L!M:M)),"",LOOKUP($B619,L!$B:$B,L!M:M)),IF(OR($A619=0,ISBLANK($A619)),"",LOOKUP($A619,MK!$B:$B,MK!M:M)))</f>
        <v/>
      </c>
      <c r="N619" s="366" t="str">
        <f>IF(AND(NOT(ISBLANK($B619)),ISNUMBER($B619)),IF(ISBLANK(LOOKUP($B619,L!$B:$B,L!N:N)),"",LOOKUP($B619,L!$B:$B,L!N:N)),IF(OR($A619=0,ISBLANK($A619)),"",LOOKUP($A619,MK!$B:$B,MK!N:N)))</f>
        <v/>
      </c>
      <c r="O619" s="366" t="str">
        <f>IF(AND(NOT(ISBLANK($B619)),ISNUMBER($B619)),IF(ISBLANK(LOOKUP($B619,L!$B:$B,L!O:O)),"",LOOKUP($B619,L!$B:$B,L!O:O)),IF(OR($A619=0,ISBLANK($A619)),"",LOOKUP($A619,MK!$B:$B,MK!O:O)))</f>
        <v/>
      </c>
      <c r="P619" s="366" t="str">
        <f>IF(AND(NOT(ISBLANK($B619)),ISNUMBER($B619)),IF(ISBLANK(LOOKUP($B619,L!$B:$B,L!P:P)),"",LOOKUP($B619,L!$B:$B,L!P:P)),IF(OR($A619=0,ISBLANK($A619)),"",LOOKUP($A619,MK!$B:$B,MK!P:P)))</f>
        <v/>
      </c>
      <c r="Q619" s="366" t="str">
        <f>IF(AND(NOT(ISBLANK($B619)),ISNUMBER($B619)),IF(ISBLANK(LOOKUP($B619,L!$B:$B,L!Q:Q)),"",LOOKUP($B619,L!$B:$B,L!Q:Q)),IF(OR($A619=0,ISBLANK($A619)),"",LOOKUP($A619,MK!$B:$B,MK!Q:Q)))</f>
        <v/>
      </c>
      <c r="R619" s="366" t="str">
        <f>IF(AND(NOT(ISBLANK($B619)),ISNUMBER($B619)),IF(ISBLANK(LOOKUP($B619,L!$B:$B,L!R:R)),"",LOOKUP($B619,L!$B:$B,L!R:R)),IF(OR($A619=0,ISBLANK($A619)),"",LOOKUP($A619,MK!$B:$B,MK!R:R)))</f>
        <v/>
      </c>
      <c r="S619" s="366" t="str">
        <f>IF(AND(NOT(ISBLANK($B619)),ISNUMBER($B619)),IF(ISBLANK(LOOKUP($B619,L!$B:$B,L!S:S)),"",LOOKUP($B619,L!$B:$B,L!S:S)),IF(OR($A619=0,ISBLANK($A619)),"",LOOKUP($A619,MK!$B:$B,MK!S:S)))</f>
        <v/>
      </c>
      <c r="T619" s="366" t="str">
        <f>IF(AND(NOT(ISBLANK($B619)),ISNUMBER($B619)),IF(ISBLANK(LOOKUP($B619,L!$B:$B,L!T:T)),"",LOOKUP($B619,L!$B:$B,L!T:T)),IF(OR($A619=0,ISBLANK($A619)),"",LOOKUP($A619,MK!$B:$B,MK!T:T)))</f>
        <v/>
      </c>
      <c r="U619" s="368" t="str">
        <f>IF(AND(NOT(ISBLANK($B619)),ISNUMBER($B619)),IF(ISBLANK(LOOKUP($B619,L!$B:$B,L!U:U)),"",LOOKUP($B619,L!$B:$B,L!U:U)),IF(OR($A619=0,ISBLANK($A619)),"",LOOKUP($A619,MK!$B:$B,MK!U:U)))</f>
        <v/>
      </c>
    </row>
    <row r="620" spans="1:21" x14ac:dyDescent="0.25">
      <c r="A620" s="283"/>
      <c r="B620" s="73"/>
      <c r="C620" s="363" t="str">
        <f>IF(AND(NOT(ISBLANK($B620)),ISNUMBER($B620)),IF(ISBLANK(LOOKUP($B620,L!$B:$B,L!C:C)),"",LOOKUP($B620,L!$B:$B,L!C:C)),IF(OR($A620=0,ISBLANK($A620)),"",LOOKUP($A620,MK!$B:$B,MK!C:C)))</f>
        <v/>
      </c>
      <c r="D620" s="73" t="str">
        <f>IF(AND(NOT(ISBLANK($B620)),ISNUMBER($B620)),IF(ISBLANK(LOOKUP($B620,L!$B:$B,L!D:D)),"",LOOKUP($B620,L!$B:$B,L!D:D)),IF(OR($A620=0,ISBLANK($A620)),"",LOOKUP($A620,MK!$B:$B,MK!D:D)))</f>
        <v/>
      </c>
      <c r="E620" s="73" t="str">
        <f>IF(AND(NOT(ISBLANK($B620)),ISNUMBER($B620)),IF(ISBLANK(LOOKUP($B620,L!$B:$B,L!E:E)),"",LOOKUP($B620,L!$B:$B,L!E:E)),IF(OR($A620=0,ISBLANK($A620)),"",LOOKUP($A620,MK!$B:$B,MK!E:E)))</f>
        <v/>
      </c>
      <c r="F620" s="363" t="str">
        <f>IF(AND(NOT(ISBLANK($B620)),ISNUMBER($B620)),IF(ISBLANK(LOOKUP($B620,L!$B:$B,L!F:F)),"",LOOKUP($B620,L!$B:$B,L!F:F)),IF(OR($A620=0,ISBLANK($A620)),"",LOOKUP($A620,MK!$B:$B,MK!F:F)))</f>
        <v/>
      </c>
      <c r="G620" s="363" t="str">
        <f>IF(AND(NOT(ISBLANK($B620)),ISNUMBER($B620)),IF(ISBLANK(LOOKUP($B620,L!$B:$B,L!G:G)),"",LOOKUP($B620,L!$B:$B,L!G:G)),IF(OR($A620=0,ISBLANK($A620)),"",LOOKUP($A620,MK!$B:$B,MK!G:G)))</f>
        <v/>
      </c>
      <c r="H620" s="363" t="str">
        <f>IF(AND(NOT(ISBLANK($B620)),ISNUMBER($B620)),IF(ISBLANK(LOOKUP($B620,L!$B:$B,L!H:H)),"",LOOKUP($B620,L!$B:$B,L!H:H)),IF(OR($A620=0,ISBLANK($A620)),"",LOOKUP($A620,MK!$B:$B,MK!H:H)))</f>
        <v/>
      </c>
      <c r="I620" s="363" t="str">
        <f>IF(AND(NOT(ISBLANK($B620)),ISNUMBER($B620)),IF(ISBLANK(LOOKUP($B620,L!$B:$B,L!I:I)),"",LOOKUP($B620,L!$B:$B,L!I:I)),IF(OR($A620=0,ISBLANK($A620)),"",LOOKUP($A620,MK!$B:$B,MK!I:I)))</f>
        <v/>
      </c>
      <c r="J620" s="363" t="str">
        <f>IF(AND(NOT(ISBLANK($B620)),ISNUMBER($B620)),IF(ISBLANK(LOOKUP($B620,L!$B:$B,L!J:J)),"",LOOKUP($B620,L!$B:$B,L!J:J)),IF(OR($A620=0,ISBLANK($A620)),"",LOOKUP($A620,MK!$B:$B,MK!J:J)))</f>
        <v/>
      </c>
      <c r="K620" s="363" t="str">
        <f>IF(AND(NOT(ISBLANK($B620)),ISNUMBER($B620)),IF(ISBLANK(LOOKUP($B620,L!$B:$B,L!K:K)),"",LOOKUP($B620,L!$B:$B,L!K:K)),IF(OR($A620=0,ISBLANK($A620)),"",LOOKUP($A620,MK!$B:$B,MK!K:K)))</f>
        <v/>
      </c>
      <c r="L620" s="363" t="str">
        <f>IF(AND(NOT(ISBLANK($B620)),ISNUMBER($B620)),IF(ISBLANK(LOOKUP($B620,L!$B:$B,L!L:L)),"",LOOKUP($B620,L!$B:$B,L!L:L)),IF(OR($A620=0,ISBLANK($A620)),"",LOOKUP($A620,MK!$B:$B,MK!L:L)))</f>
        <v/>
      </c>
      <c r="M620" s="363" t="str">
        <f>IF(AND(NOT(ISBLANK($B620)),ISNUMBER($B620)),IF(ISBLANK(LOOKUP($B620,L!$B:$B,L!M:M)),"",LOOKUP($B620,L!$B:$B,L!M:M)),IF(OR($A620=0,ISBLANK($A620)),"",LOOKUP($A620,MK!$B:$B,MK!M:M)))</f>
        <v/>
      </c>
      <c r="N620" s="363" t="str">
        <f>IF(AND(NOT(ISBLANK($B620)),ISNUMBER($B620)),IF(ISBLANK(LOOKUP($B620,L!$B:$B,L!N:N)),"",LOOKUP($B620,L!$B:$B,L!N:N)),IF(OR($A620=0,ISBLANK($A620)),"",LOOKUP($A620,MK!$B:$B,MK!N:N)))</f>
        <v/>
      </c>
      <c r="O620" s="363" t="str">
        <f>IF(AND(NOT(ISBLANK($B620)),ISNUMBER($B620)),IF(ISBLANK(LOOKUP($B620,L!$B:$B,L!O:O)),"",LOOKUP($B620,L!$B:$B,L!O:O)),IF(OR($A620=0,ISBLANK($A620)),"",LOOKUP($A620,MK!$B:$B,MK!O:O)))</f>
        <v/>
      </c>
      <c r="P620" s="363" t="str">
        <f>IF(AND(NOT(ISBLANK($B620)),ISNUMBER($B620)),IF(ISBLANK(LOOKUP($B620,L!$B:$B,L!P:P)),"",LOOKUP($B620,L!$B:$B,L!P:P)),IF(OR($A620=0,ISBLANK($A620)),"",LOOKUP($A620,MK!$B:$B,MK!P:P)))</f>
        <v/>
      </c>
      <c r="Q620" s="363" t="str">
        <f>IF(AND(NOT(ISBLANK($B620)),ISNUMBER($B620)),IF(ISBLANK(LOOKUP($B620,L!$B:$B,L!Q:Q)),"",LOOKUP($B620,L!$B:$B,L!Q:Q)),IF(OR($A620=0,ISBLANK($A620)),"",LOOKUP($A620,MK!$B:$B,MK!Q:Q)))</f>
        <v/>
      </c>
      <c r="R620" s="363" t="str">
        <f>IF(AND(NOT(ISBLANK($B620)),ISNUMBER($B620)),IF(ISBLANK(LOOKUP($B620,L!$B:$B,L!R:R)),"",LOOKUP($B620,L!$B:$B,L!R:R)),IF(OR($A620=0,ISBLANK($A620)),"",LOOKUP($A620,MK!$B:$B,MK!R:R)))</f>
        <v/>
      </c>
      <c r="S620" s="363" t="str">
        <f>IF(AND(NOT(ISBLANK($B620)),ISNUMBER($B620)),IF(ISBLANK(LOOKUP($B620,L!$B:$B,L!S:S)),"",LOOKUP($B620,L!$B:$B,L!S:S)),IF(OR($A620=0,ISBLANK($A620)),"",LOOKUP($A620,MK!$B:$B,MK!S:S)))</f>
        <v/>
      </c>
      <c r="T620" s="363" t="str">
        <f>IF(AND(NOT(ISBLANK($B620)),ISNUMBER($B620)),IF(ISBLANK(LOOKUP($B620,L!$B:$B,L!T:T)),"",LOOKUP($B620,L!$B:$B,L!T:T)),IF(OR($A620=0,ISBLANK($A620)),"",LOOKUP($A620,MK!$B:$B,MK!T:T)))</f>
        <v/>
      </c>
      <c r="U620" s="365" t="str">
        <f>IF(AND(NOT(ISBLANK($B620)),ISNUMBER($B620)),IF(ISBLANK(LOOKUP($B620,L!$B:$B,L!U:U)),"",LOOKUP($B620,L!$B:$B,L!U:U)),IF(OR($A620=0,ISBLANK($A620)),"",LOOKUP($A620,MK!$B:$B,MK!U:U)))</f>
        <v/>
      </c>
    </row>
    <row r="621" spans="1:21" x14ac:dyDescent="0.25">
      <c r="A621" s="283"/>
      <c r="B621" s="74"/>
      <c r="C621" s="366" t="str">
        <f>IF(AND(NOT(ISBLANK($B621)),ISNUMBER($B621)),IF(ISBLANK(LOOKUP($B621,L!$B:$B,L!C:C)),"",LOOKUP($B621,L!$B:$B,L!C:C)),IF(OR($A621=0,ISBLANK($A621)),"",LOOKUP($A621,MK!$B:$B,MK!C:C)))</f>
        <v/>
      </c>
      <c r="D621" s="74" t="str">
        <f>IF(AND(NOT(ISBLANK($B621)),ISNUMBER($B621)),IF(ISBLANK(LOOKUP($B621,L!$B:$B,L!D:D)),"",LOOKUP($B621,L!$B:$B,L!D:D)),IF(OR($A621=0,ISBLANK($A621)),"",LOOKUP($A621,MK!$B:$B,MK!D:D)))</f>
        <v/>
      </c>
      <c r="E621" s="74" t="str">
        <f>IF(AND(NOT(ISBLANK($B621)),ISNUMBER($B621)),IF(ISBLANK(LOOKUP($B621,L!$B:$B,L!E:E)),"",LOOKUP($B621,L!$B:$B,L!E:E)),IF(OR($A621=0,ISBLANK($A621)),"",LOOKUP($A621,MK!$B:$B,MK!E:E)))</f>
        <v/>
      </c>
      <c r="F621" s="366" t="str">
        <f>IF(AND(NOT(ISBLANK($B621)),ISNUMBER($B621)),IF(ISBLANK(LOOKUP($B621,L!$B:$B,L!F:F)),"",LOOKUP($B621,L!$B:$B,L!F:F)),IF(OR($A621=0,ISBLANK($A621)),"",LOOKUP($A621,MK!$B:$B,MK!F:F)))</f>
        <v/>
      </c>
      <c r="G621" s="366" t="str">
        <f>IF(AND(NOT(ISBLANK($B621)),ISNUMBER($B621)),IF(ISBLANK(LOOKUP($B621,L!$B:$B,L!G:G)),"",LOOKUP($B621,L!$B:$B,L!G:G)),IF(OR($A621=0,ISBLANK($A621)),"",LOOKUP($A621,MK!$B:$B,MK!G:G)))</f>
        <v/>
      </c>
      <c r="H621" s="366" t="str">
        <f>IF(AND(NOT(ISBLANK($B621)),ISNUMBER($B621)),IF(ISBLANK(LOOKUP($B621,L!$B:$B,L!H:H)),"",LOOKUP($B621,L!$B:$B,L!H:H)),IF(OR($A621=0,ISBLANK($A621)),"",LOOKUP($A621,MK!$B:$B,MK!H:H)))</f>
        <v/>
      </c>
      <c r="I621" s="366" t="str">
        <f>IF(AND(NOT(ISBLANK($B621)),ISNUMBER($B621)),IF(ISBLANK(LOOKUP($B621,L!$B:$B,L!I:I)),"",LOOKUP($B621,L!$B:$B,L!I:I)),IF(OR($A621=0,ISBLANK($A621)),"",LOOKUP($A621,MK!$B:$B,MK!I:I)))</f>
        <v/>
      </c>
      <c r="J621" s="366" t="str">
        <f>IF(AND(NOT(ISBLANK($B621)),ISNUMBER($B621)),IF(ISBLANK(LOOKUP($B621,L!$B:$B,L!J:J)),"",LOOKUP($B621,L!$B:$B,L!J:J)),IF(OR($A621=0,ISBLANK($A621)),"",LOOKUP($A621,MK!$B:$B,MK!J:J)))</f>
        <v/>
      </c>
      <c r="K621" s="366" t="str">
        <f>IF(AND(NOT(ISBLANK($B621)),ISNUMBER($B621)),IF(ISBLANK(LOOKUP($B621,L!$B:$B,L!K:K)),"",LOOKUP($B621,L!$B:$B,L!K:K)),IF(OR($A621=0,ISBLANK($A621)),"",LOOKUP($A621,MK!$B:$B,MK!K:K)))</f>
        <v/>
      </c>
      <c r="L621" s="366" t="str">
        <f>IF(AND(NOT(ISBLANK($B621)),ISNUMBER($B621)),IF(ISBLANK(LOOKUP($B621,L!$B:$B,L!L:L)),"",LOOKUP($B621,L!$B:$B,L!L:L)),IF(OR($A621=0,ISBLANK($A621)),"",LOOKUP($A621,MK!$B:$B,MK!L:L)))</f>
        <v/>
      </c>
      <c r="M621" s="366" t="str">
        <f>IF(AND(NOT(ISBLANK($B621)),ISNUMBER($B621)),IF(ISBLANK(LOOKUP($B621,L!$B:$B,L!M:M)),"",LOOKUP($B621,L!$B:$B,L!M:M)),IF(OR($A621=0,ISBLANK($A621)),"",LOOKUP($A621,MK!$B:$B,MK!M:M)))</f>
        <v/>
      </c>
      <c r="N621" s="366" t="str">
        <f>IF(AND(NOT(ISBLANK($B621)),ISNUMBER($B621)),IF(ISBLANK(LOOKUP($B621,L!$B:$B,L!N:N)),"",LOOKUP($B621,L!$B:$B,L!N:N)),IF(OR($A621=0,ISBLANK($A621)),"",LOOKUP($A621,MK!$B:$B,MK!N:N)))</f>
        <v/>
      </c>
      <c r="O621" s="366" t="str">
        <f>IF(AND(NOT(ISBLANK($B621)),ISNUMBER($B621)),IF(ISBLANK(LOOKUP($B621,L!$B:$B,L!O:O)),"",LOOKUP($B621,L!$B:$B,L!O:O)),IF(OR($A621=0,ISBLANK($A621)),"",LOOKUP($A621,MK!$B:$B,MK!O:O)))</f>
        <v/>
      </c>
      <c r="P621" s="366" t="str">
        <f>IF(AND(NOT(ISBLANK($B621)),ISNUMBER($B621)),IF(ISBLANK(LOOKUP($B621,L!$B:$B,L!P:P)),"",LOOKUP($B621,L!$B:$B,L!P:P)),IF(OR($A621=0,ISBLANK($A621)),"",LOOKUP($A621,MK!$B:$B,MK!P:P)))</f>
        <v/>
      </c>
      <c r="Q621" s="366" t="str">
        <f>IF(AND(NOT(ISBLANK($B621)),ISNUMBER($B621)),IF(ISBLANK(LOOKUP($B621,L!$B:$B,L!Q:Q)),"",LOOKUP($B621,L!$B:$B,L!Q:Q)),IF(OR($A621=0,ISBLANK($A621)),"",LOOKUP($A621,MK!$B:$B,MK!Q:Q)))</f>
        <v/>
      </c>
      <c r="R621" s="366" t="str">
        <f>IF(AND(NOT(ISBLANK($B621)),ISNUMBER($B621)),IF(ISBLANK(LOOKUP($B621,L!$B:$B,L!R:R)),"",LOOKUP($B621,L!$B:$B,L!R:R)),IF(OR($A621=0,ISBLANK($A621)),"",LOOKUP($A621,MK!$B:$B,MK!R:R)))</f>
        <v/>
      </c>
      <c r="S621" s="366" t="str">
        <f>IF(AND(NOT(ISBLANK($B621)),ISNUMBER($B621)),IF(ISBLANK(LOOKUP($B621,L!$B:$B,L!S:S)),"",LOOKUP($B621,L!$B:$B,L!S:S)),IF(OR($A621=0,ISBLANK($A621)),"",LOOKUP($A621,MK!$B:$B,MK!S:S)))</f>
        <v/>
      </c>
      <c r="T621" s="366" t="str">
        <f>IF(AND(NOT(ISBLANK($B621)),ISNUMBER($B621)),IF(ISBLANK(LOOKUP($B621,L!$B:$B,L!T:T)),"",LOOKUP($B621,L!$B:$B,L!T:T)),IF(OR($A621=0,ISBLANK($A621)),"",LOOKUP($A621,MK!$B:$B,MK!T:T)))</f>
        <v/>
      </c>
      <c r="U621" s="368" t="str">
        <f>IF(AND(NOT(ISBLANK($B621)),ISNUMBER($B621)),IF(ISBLANK(LOOKUP($B621,L!$B:$B,L!U:U)),"",LOOKUP($B621,L!$B:$B,L!U:U)),IF(OR($A621=0,ISBLANK($A621)),"",LOOKUP($A621,MK!$B:$B,MK!U:U)))</f>
        <v/>
      </c>
    </row>
    <row r="622" spans="1:21" x14ac:dyDescent="0.25">
      <c r="A622" s="283"/>
      <c r="B622" s="73"/>
      <c r="C622" s="363" t="str">
        <f>IF(AND(NOT(ISBLANK($B622)),ISNUMBER($B622)),IF(ISBLANK(LOOKUP($B622,L!$B:$B,L!C:C)),"",LOOKUP($B622,L!$B:$B,L!C:C)),IF(OR($A622=0,ISBLANK($A622)),"",LOOKUP($A622,MK!$B:$B,MK!C:C)))</f>
        <v/>
      </c>
      <c r="D622" s="73" t="str">
        <f>IF(AND(NOT(ISBLANK($B622)),ISNUMBER($B622)),IF(ISBLANK(LOOKUP($B622,L!$B:$B,L!D:D)),"",LOOKUP($B622,L!$B:$B,L!D:D)),IF(OR($A622=0,ISBLANK($A622)),"",LOOKUP($A622,MK!$B:$B,MK!D:D)))</f>
        <v/>
      </c>
      <c r="E622" s="73" t="str">
        <f>IF(AND(NOT(ISBLANK($B622)),ISNUMBER($B622)),IF(ISBLANK(LOOKUP($B622,L!$B:$B,L!E:E)),"",LOOKUP($B622,L!$B:$B,L!E:E)),IF(OR($A622=0,ISBLANK($A622)),"",LOOKUP($A622,MK!$B:$B,MK!E:E)))</f>
        <v/>
      </c>
      <c r="F622" s="363" t="str">
        <f>IF(AND(NOT(ISBLANK($B622)),ISNUMBER($B622)),IF(ISBLANK(LOOKUP($B622,L!$B:$B,L!F:F)),"",LOOKUP($B622,L!$B:$B,L!F:F)),IF(OR($A622=0,ISBLANK($A622)),"",LOOKUP($A622,MK!$B:$B,MK!F:F)))</f>
        <v/>
      </c>
      <c r="G622" s="363" t="str">
        <f>IF(AND(NOT(ISBLANK($B622)),ISNUMBER($B622)),IF(ISBLANK(LOOKUP($B622,L!$B:$B,L!G:G)),"",LOOKUP($B622,L!$B:$B,L!G:G)),IF(OR($A622=0,ISBLANK($A622)),"",LOOKUP($A622,MK!$B:$B,MK!G:G)))</f>
        <v/>
      </c>
      <c r="H622" s="363" t="str">
        <f>IF(AND(NOT(ISBLANK($B622)),ISNUMBER($B622)),IF(ISBLANK(LOOKUP($B622,L!$B:$B,L!H:H)),"",LOOKUP($B622,L!$B:$B,L!H:H)),IF(OR($A622=0,ISBLANK($A622)),"",LOOKUP($A622,MK!$B:$B,MK!H:H)))</f>
        <v/>
      </c>
      <c r="I622" s="363" t="str">
        <f>IF(AND(NOT(ISBLANK($B622)),ISNUMBER($B622)),IF(ISBLANK(LOOKUP($B622,L!$B:$B,L!I:I)),"",LOOKUP($B622,L!$B:$B,L!I:I)),IF(OR($A622=0,ISBLANK($A622)),"",LOOKUP($A622,MK!$B:$B,MK!I:I)))</f>
        <v/>
      </c>
      <c r="J622" s="363" t="str">
        <f>IF(AND(NOT(ISBLANK($B622)),ISNUMBER($B622)),IF(ISBLANK(LOOKUP($B622,L!$B:$B,L!J:J)),"",LOOKUP($B622,L!$B:$B,L!J:J)),IF(OR($A622=0,ISBLANK($A622)),"",LOOKUP($A622,MK!$B:$B,MK!J:J)))</f>
        <v/>
      </c>
      <c r="K622" s="363" t="str">
        <f>IF(AND(NOT(ISBLANK($B622)),ISNUMBER($B622)),IF(ISBLANK(LOOKUP($B622,L!$B:$B,L!K:K)),"",LOOKUP($B622,L!$B:$B,L!K:K)),IF(OR($A622=0,ISBLANK($A622)),"",LOOKUP($A622,MK!$B:$B,MK!K:K)))</f>
        <v/>
      </c>
      <c r="L622" s="363" t="str">
        <f>IF(AND(NOT(ISBLANK($B622)),ISNUMBER($B622)),IF(ISBLANK(LOOKUP($B622,L!$B:$B,L!L:L)),"",LOOKUP($B622,L!$B:$B,L!L:L)),IF(OR($A622=0,ISBLANK($A622)),"",LOOKUP($A622,MK!$B:$B,MK!L:L)))</f>
        <v/>
      </c>
      <c r="M622" s="363" t="str">
        <f>IF(AND(NOT(ISBLANK($B622)),ISNUMBER($B622)),IF(ISBLANK(LOOKUP($B622,L!$B:$B,L!M:M)),"",LOOKUP($B622,L!$B:$B,L!M:M)),IF(OR($A622=0,ISBLANK($A622)),"",LOOKUP($A622,MK!$B:$B,MK!M:M)))</f>
        <v/>
      </c>
      <c r="N622" s="363" t="str">
        <f>IF(AND(NOT(ISBLANK($B622)),ISNUMBER($B622)),IF(ISBLANK(LOOKUP($B622,L!$B:$B,L!N:N)),"",LOOKUP($B622,L!$B:$B,L!N:N)),IF(OR($A622=0,ISBLANK($A622)),"",LOOKUP($A622,MK!$B:$B,MK!N:N)))</f>
        <v/>
      </c>
      <c r="O622" s="363" t="str">
        <f>IF(AND(NOT(ISBLANK($B622)),ISNUMBER($B622)),IF(ISBLANK(LOOKUP($B622,L!$B:$B,L!O:O)),"",LOOKUP($B622,L!$B:$B,L!O:O)),IF(OR($A622=0,ISBLANK($A622)),"",LOOKUP($A622,MK!$B:$B,MK!O:O)))</f>
        <v/>
      </c>
      <c r="P622" s="363" t="str">
        <f>IF(AND(NOT(ISBLANK($B622)),ISNUMBER($B622)),IF(ISBLANK(LOOKUP($B622,L!$B:$B,L!P:P)),"",LOOKUP($B622,L!$B:$B,L!P:P)),IF(OR($A622=0,ISBLANK($A622)),"",LOOKUP($A622,MK!$B:$B,MK!P:P)))</f>
        <v/>
      </c>
      <c r="Q622" s="363" t="str">
        <f>IF(AND(NOT(ISBLANK($B622)),ISNUMBER($B622)),IF(ISBLANK(LOOKUP($B622,L!$B:$B,L!Q:Q)),"",LOOKUP($B622,L!$B:$B,L!Q:Q)),IF(OR($A622=0,ISBLANK($A622)),"",LOOKUP($A622,MK!$B:$B,MK!Q:Q)))</f>
        <v/>
      </c>
      <c r="R622" s="363" t="str">
        <f>IF(AND(NOT(ISBLANK($B622)),ISNUMBER($B622)),IF(ISBLANK(LOOKUP($B622,L!$B:$B,L!R:R)),"",LOOKUP($B622,L!$B:$B,L!R:R)),IF(OR($A622=0,ISBLANK($A622)),"",LOOKUP($A622,MK!$B:$B,MK!R:R)))</f>
        <v/>
      </c>
      <c r="S622" s="363" t="str">
        <f>IF(AND(NOT(ISBLANK($B622)),ISNUMBER($B622)),IF(ISBLANK(LOOKUP($B622,L!$B:$B,L!S:S)),"",LOOKUP($B622,L!$B:$B,L!S:S)),IF(OR($A622=0,ISBLANK($A622)),"",LOOKUP($A622,MK!$B:$B,MK!S:S)))</f>
        <v/>
      </c>
      <c r="T622" s="363" t="str">
        <f>IF(AND(NOT(ISBLANK($B622)),ISNUMBER($B622)),IF(ISBLANK(LOOKUP($B622,L!$B:$B,L!T:T)),"",LOOKUP($B622,L!$B:$B,L!T:T)),IF(OR($A622=0,ISBLANK($A622)),"",LOOKUP($A622,MK!$B:$B,MK!T:T)))</f>
        <v/>
      </c>
      <c r="U622" s="365" t="str">
        <f>IF(AND(NOT(ISBLANK($B622)),ISNUMBER($B622)),IF(ISBLANK(LOOKUP($B622,L!$B:$B,L!U:U)),"",LOOKUP($B622,L!$B:$B,L!U:U)),IF(OR($A622=0,ISBLANK($A622)),"",LOOKUP($A622,MK!$B:$B,MK!U:U)))</f>
        <v/>
      </c>
    </row>
    <row r="623" spans="1:21" x14ac:dyDescent="0.25">
      <c r="A623" s="283"/>
      <c r="B623" s="74"/>
      <c r="C623" s="366" t="str">
        <f>IF(AND(NOT(ISBLANK($B623)),ISNUMBER($B623)),IF(ISBLANK(LOOKUP($B623,L!$B:$B,L!C:C)),"",LOOKUP($B623,L!$B:$B,L!C:C)),IF(OR($A623=0,ISBLANK($A623)),"",LOOKUP($A623,MK!$B:$B,MK!C:C)))</f>
        <v/>
      </c>
      <c r="D623" s="74" t="str">
        <f>IF(AND(NOT(ISBLANK($B623)),ISNUMBER($B623)),IF(ISBLANK(LOOKUP($B623,L!$B:$B,L!D:D)),"",LOOKUP($B623,L!$B:$B,L!D:D)),IF(OR($A623=0,ISBLANK($A623)),"",LOOKUP($A623,MK!$B:$B,MK!D:D)))</f>
        <v/>
      </c>
      <c r="E623" s="74" t="str">
        <f>IF(AND(NOT(ISBLANK($B623)),ISNUMBER($B623)),IF(ISBLANK(LOOKUP($B623,L!$B:$B,L!E:E)),"",LOOKUP($B623,L!$B:$B,L!E:E)),IF(OR($A623=0,ISBLANK($A623)),"",LOOKUP($A623,MK!$B:$B,MK!E:E)))</f>
        <v/>
      </c>
      <c r="F623" s="366" t="str">
        <f>IF(AND(NOT(ISBLANK($B623)),ISNUMBER($B623)),IF(ISBLANK(LOOKUP($B623,L!$B:$B,L!F:F)),"",LOOKUP($B623,L!$B:$B,L!F:F)),IF(OR($A623=0,ISBLANK($A623)),"",LOOKUP($A623,MK!$B:$B,MK!F:F)))</f>
        <v/>
      </c>
      <c r="G623" s="366" t="str">
        <f>IF(AND(NOT(ISBLANK($B623)),ISNUMBER($B623)),IF(ISBLANK(LOOKUP($B623,L!$B:$B,L!G:G)),"",LOOKUP($B623,L!$B:$B,L!G:G)),IF(OR($A623=0,ISBLANK($A623)),"",LOOKUP($A623,MK!$B:$B,MK!G:G)))</f>
        <v/>
      </c>
      <c r="H623" s="366" t="str">
        <f>IF(AND(NOT(ISBLANK($B623)),ISNUMBER($B623)),IF(ISBLANK(LOOKUP($B623,L!$B:$B,L!H:H)),"",LOOKUP($B623,L!$B:$B,L!H:H)),IF(OR($A623=0,ISBLANK($A623)),"",LOOKUP($A623,MK!$B:$B,MK!H:H)))</f>
        <v/>
      </c>
      <c r="I623" s="366" t="str">
        <f>IF(AND(NOT(ISBLANK($B623)),ISNUMBER($B623)),IF(ISBLANK(LOOKUP($B623,L!$B:$B,L!I:I)),"",LOOKUP($B623,L!$B:$B,L!I:I)),IF(OR($A623=0,ISBLANK($A623)),"",LOOKUP($A623,MK!$B:$B,MK!I:I)))</f>
        <v/>
      </c>
      <c r="J623" s="366" t="str">
        <f>IF(AND(NOT(ISBLANK($B623)),ISNUMBER($B623)),IF(ISBLANK(LOOKUP($B623,L!$B:$B,L!J:J)),"",LOOKUP($B623,L!$B:$B,L!J:J)),IF(OR($A623=0,ISBLANK($A623)),"",LOOKUP($A623,MK!$B:$B,MK!J:J)))</f>
        <v/>
      </c>
      <c r="K623" s="366" t="str">
        <f>IF(AND(NOT(ISBLANK($B623)),ISNUMBER($B623)),IF(ISBLANK(LOOKUP($B623,L!$B:$B,L!K:K)),"",LOOKUP($B623,L!$B:$B,L!K:K)),IF(OR($A623=0,ISBLANK($A623)),"",LOOKUP($A623,MK!$B:$B,MK!K:K)))</f>
        <v/>
      </c>
      <c r="L623" s="366" t="str">
        <f>IF(AND(NOT(ISBLANK($B623)),ISNUMBER($B623)),IF(ISBLANK(LOOKUP($B623,L!$B:$B,L!L:L)),"",LOOKUP($B623,L!$B:$B,L!L:L)),IF(OR($A623=0,ISBLANK($A623)),"",LOOKUP($A623,MK!$B:$B,MK!L:L)))</f>
        <v/>
      </c>
      <c r="M623" s="366" t="str">
        <f>IF(AND(NOT(ISBLANK($B623)),ISNUMBER($B623)),IF(ISBLANK(LOOKUP($B623,L!$B:$B,L!M:M)),"",LOOKUP($B623,L!$B:$B,L!M:M)),IF(OR($A623=0,ISBLANK($A623)),"",LOOKUP($A623,MK!$B:$B,MK!M:M)))</f>
        <v/>
      </c>
      <c r="N623" s="366" t="str">
        <f>IF(AND(NOT(ISBLANK($B623)),ISNUMBER($B623)),IF(ISBLANK(LOOKUP($B623,L!$B:$B,L!N:N)),"",LOOKUP($B623,L!$B:$B,L!N:N)),IF(OR($A623=0,ISBLANK($A623)),"",LOOKUP($A623,MK!$B:$B,MK!N:N)))</f>
        <v/>
      </c>
      <c r="O623" s="366" t="str">
        <f>IF(AND(NOT(ISBLANK($B623)),ISNUMBER($B623)),IF(ISBLANK(LOOKUP($B623,L!$B:$B,L!O:O)),"",LOOKUP($B623,L!$B:$B,L!O:O)),IF(OR($A623=0,ISBLANK($A623)),"",LOOKUP($A623,MK!$B:$B,MK!O:O)))</f>
        <v/>
      </c>
      <c r="P623" s="366" t="str">
        <f>IF(AND(NOT(ISBLANK($B623)),ISNUMBER($B623)),IF(ISBLANK(LOOKUP($B623,L!$B:$B,L!P:P)),"",LOOKUP($B623,L!$B:$B,L!P:P)),IF(OR($A623=0,ISBLANK($A623)),"",LOOKUP($A623,MK!$B:$B,MK!P:P)))</f>
        <v/>
      </c>
      <c r="Q623" s="366" t="str">
        <f>IF(AND(NOT(ISBLANK($B623)),ISNUMBER($B623)),IF(ISBLANK(LOOKUP($B623,L!$B:$B,L!Q:Q)),"",LOOKUP($B623,L!$B:$B,L!Q:Q)),IF(OR($A623=0,ISBLANK($A623)),"",LOOKUP($A623,MK!$B:$B,MK!Q:Q)))</f>
        <v/>
      </c>
      <c r="R623" s="366" t="str">
        <f>IF(AND(NOT(ISBLANK($B623)),ISNUMBER($B623)),IF(ISBLANK(LOOKUP($B623,L!$B:$B,L!R:R)),"",LOOKUP($B623,L!$B:$B,L!R:R)),IF(OR($A623=0,ISBLANK($A623)),"",LOOKUP($A623,MK!$B:$B,MK!R:R)))</f>
        <v/>
      </c>
      <c r="S623" s="366" t="str">
        <f>IF(AND(NOT(ISBLANK($B623)),ISNUMBER($B623)),IF(ISBLANK(LOOKUP($B623,L!$B:$B,L!S:S)),"",LOOKUP($B623,L!$B:$B,L!S:S)),IF(OR($A623=0,ISBLANK($A623)),"",LOOKUP($A623,MK!$B:$B,MK!S:S)))</f>
        <v/>
      </c>
      <c r="T623" s="366" t="str">
        <f>IF(AND(NOT(ISBLANK($B623)),ISNUMBER($B623)),IF(ISBLANK(LOOKUP($B623,L!$B:$B,L!T:T)),"",LOOKUP($B623,L!$B:$B,L!T:T)),IF(OR($A623=0,ISBLANK($A623)),"",LOOKUP($A623,MK!$B:$B,MK!T:T)))</f>
        <v/>
      </c>
      <c r="U623" s="368" t="str">
        <f>IF(AND(NOT(ISBLANK($B623)),ISNUMBER($B623)),IF(ISBLANK(LOOKUP($B623,L!$B:$B,L!U:U)),"",LOOKUP($B623,L!$B:$B,L!U:U)),IF(OR($A623=0,ISBLANK($A623)),"",LOOKUP($A623,MK!$B:$B,MK!U:U)))</f>
        <v/>
      </c>
    </row>
    <row r="624" spans="1:21" x14ac:dyDescent="0.25">
      <c r="A624" s="283"/>
      <c r="B624" s="73"/>
      <c r="C624" s="363" t="str">
        <f>IF(AND(NOT(ISBLANK($B624)),ISNUMBER($B624)),IF(ISBLANK(LOOKUP($B624,L!$B:$B,L!C:C)),"",LOOKUP($B624,L!$B:$B,L!C:C)),IF(OR($A624=0,ISBLANK($A624)),"",LOOKUP($A624,MK!$B:$B,MK!C:C)))</f>
        <v/>
      </c>
      <c r="D624" s="73" t="str">
        <f>IF(AND(NOT(ISBLANK($B624)),ISNUMBER($B624)),IF(ISBLANK(LOOKUP($B624,L!$B:$B,L!D:D)),"",LOOKUP($B624,L!$B:$B,L!D:D)),IF(OR($A624=0,ISBLANK($A624)),"",LOOKUP($A624,MK!$B:$B,MK!D:D)))</f>
        <v/>
      </c>
      <c r="E624" s="73" t="str">
        <f>IF(AND(NOT(ISBLANK($B624)),ISNUMBER($B624)),IF(ISBLANK(LOOKUP($B624,L!$B:$B,L!E:E)),"",LOOKUP($B624,L!$B:$B,L!E:E)),IF(OR($A624=0,ISBLANK($A624)),"",LOOKUP($A624,MK!$B:$B,MK!E:E)))</f>
        <v/>
      </c>
      <c r="F624" s="363" t="str">
        <f>IF(AND(NOT(ISBLANK($B624)),ISNUMBER($B624)),IF(ISBLANK(LOOKUP($B624,L!$B:$B,L!F:F)),"",LOOKUP($B624,L!$B:$B,L!F:F)),IF(OR($A624=0,ISBLANK($A624)),"",LOOKUP($A624,MK!$B:$B,MK!F:F)))</f>
        <v/>
      </c>
      <c r="G624" s="363" t="str">
        <f>IF(AND(NOT(ISBLANK($B624)),ISNUMBER($B624)),IF(ISBLANK(LOOKUP($B624,L!$B:$B,L!G:G)),"",LOOKUP($B624,L!$B:$B,L!G:G)),IF(OR($A624=0,ISBLANK($A624)),"",LOOKUP($A624,MK!$B:$B,MK!G:G)))</f>
        <v/>
      </c>
      <c r="H624" s="363" t="str">
        <f>IF(AND(NOT(ISBLANK($B624)),ISNUMBER($B624)),IF(ISBLANK(LOOKUP($B624,L!$B:$B,L!H:H)),"",LOOKUP($B624,L!$B:$B,L!H:H)),IF(OR($A624=0,ISBLANK($A624)),"",LOOKUP($A624,MK!$B:$B,MK!H:H)))</f>
        <v/>
      </c>
      <c r="I624" s="363" t="str">
        <f>IF(AND(NOT(ISBLANK($B624)),ISNUMBER($B624)),IF(ISBLANK(LOOKUP($B624,L!$B:$B,L!I:I)),"",LOOKUP($B624,L!$B:$B,L!I:I)),IF(OR($A624=0,ISBLANK($A624)),"",LOOKUP($A624,MK!$B:$B,MK!I:I)))</f>
        <v/>
      </c>
      <c r="J624" s="363" t="str">
        <f>IF(AND(NOT(ISBLANK($B624)),ISNUMBER($B624)),IF(ISBLANK(LOOKUP($B624,L!$B:$B,L!J:J)),"",LOOKUP($B624,L!$B:$B,L!J:J)),IF(OR($A624=0,ISBLANK($A624)),"",LOOKUP($A624,MK!$B:$B,MK!J:J)))</f>
        <v/>
      </c>
      <c r="K624" s="363" t="str">
        <f>IF(AND(NOT(ISBLANK($B624)),ISNUMBER($B624)),IF(ISBLANK(LOOKUP($B624,L!$B:$B,L!K:K)),"",LOOKUP($B624,L!$B:$B,L!K:K)),IF(OR($A624=0,ISBLANK($A624)),"",LOOKUP($A624,MK!$B:$B,MK!K:K)))</f>
        <v/>
      </c>
      <c r="L624" s="363" t="str">
        <f>IF(AND(NOT(ISBLANK($B624)),ISNUMBER($B624)),IF(ISBLANK(LOOKUP($B624,L!$B:$B,L!L:L)),"",LOOKUP($B624,L!$B:$B,L!L:L)),IF(OR($A624=0,ISBLANK($A624)),"",LOOKUP($A624,MK!$B:$B,MK!L:L)))</f>
        <v/>
      </c>
      <c r="M624" s="363" t="str">
        <f>IF(AND(NOT(ISBLANK($B624)),ISNUMBER($B624)),IF(ISBLANK(LOOKUP($B624,L!$B:$B,L!M:M)),"",LOOKUP($B624,L!$B:$B,L!M:M)),IF(OR($A624=0,ISBLANK($A624)),"",LOOKUP($A624,MK!$B:$B,MK!M:M)))</f>
        <v/>
      </c>
      <c r="N624" s="363" t="str">
        <f>IF(AND(NOT(ISBLANK($B624)),ISNUMBER($B624)),IF(ISBLANK(LOOKUP($B624,L!$B:$B,L!N:N)),"",LOOKUP($B624,L!$B:$B,L!N:N)),IF(OR($A624=0,ISBLANK($A624)),"",LOOKUP($A624,MK!$B:$B,MK!N:N)))</f>
        <v/>
      </c>
      <c r="O624" s="363" t="str">
        <f>IF(AND(NOT(ISBLANK($B624)),ISNUMBER($B624)),IF(ISBLANK(LOOKUP($B624,L!$B:$B,L!O:O)),"",LOOKUP($B624,L!$B:$B,L!O:O)),IF(OR($A624=0,ISBLANK($A624)),"",LOOKUP($A624,MK!$B:$B,MK!O:O)))</f>
        <v/>
      </c>
      <c r="P624" s="363" t="str">
        <f>IF(AND(NOT(ISBLANK($B624)),ISNUMBER($B624)),IF(ISBLANK(LOOKUP($B624,L!$B:$B,L!P:P)),"",LOOKUP($B624,L!$B:$B,L!P:P)),IF(OR($A624=0,ISBLANK($A624)),"",LOOKUP($A624,MK!$B:$B,MK!P:P)))</f>
        <v/>
      </c>
      <c r="Q624" s="363" t="str">
        <f>IF(AND(NOT(ISBLANK($B624)),ISNUMBER($B624)),IF(ISBLANK(LOOKUP($B624,L!$B:$B,L!Q:Q)),"",LOOKUP($B624,L!$B:$B,L!Q:Q)),IF(OR($A624=0,ISBLANK($A624)),"",LOOKUP($A624,MK!$B:$B,MK!Q:Q)))</f>
        <v/>
      </c>
      <c r="R624" s="363" t="str">
        <f>IF(AND(NOT(ISBLANK($B624)),ISNUMBER($B624)),IF(ISBLANK(LOOKUP($B624,L!$B:$B,L!R:R)),"",LOOKUP($B624,L!$B:$B,L!R:R)),IF(OR($A624=0,ISBLANK($A624)),"",LOOKUP($A624,MK!$B:$B,MK!R:R)))</f>
        <v/>
      </c>
      <c r="S624" s="363" t="str">
        <f>IF(AND(NOT(ISBLANK($B624)),ISNUMBER($B624)),IF(ISBLANK(LOOKUP($B624,L!$B:$B,L!S:S)),"",LOOKUP($B624,L!$B:$B,L!S:S)),IF(OR($A624=0,ISBLANK($A624)),"",LOOKUP($A624,MK!$B:$B,MK!S:S)))</f>
        <v/>
      </c>
      <c r="T624" s="363" t="str">
        <f>IF(AND(NOT(ISBLANK($B624)),ISNUMBER($B624)),IF(ISBLANK(LOOKUP($B624,L!$B:$B,L!T:T)),"",LOOKUP($B624,L!$B:$B,L!T:T)),IF(OR($A624=0,ISBLANK($A624)),"",LOOKUP($A624,MK!$B:$B,MK!T:T)))</f>
        <v/>
      </c>
      <c r="U624" s="365" t="str">
        <f>IF(AND(NOT(ISBLANK($B624)),ISNUMBER($B624)),IF(ISBLANK(LOOKUP($B624,L!$B:$B,L!U:U)),"",LOOKUP($B624,L!$B:$B,L!U:U)),IF(OR($A624=0,ISBLANK($A624)),"",LOOKUP($A624,MK!$B:$B,MK!U:U)))</f>
        <v/>
      </c>
    </row>
    <row r="625" spans="1:21" x14ac:dyDescent="0.25">
      <c r="A625" s="283"/>
      <c r="B625" s="74"/>
      <c r="C625" s="366" t="str">
        <f>IF(AND(NOT(ISBLANK($B625)),ISNUMBER($B625)),IF(ISBLANK(LOOKUP($B625,L!$B:$B,L!C:C)),"",LOOKUP($B625,L!$B:$B,L!C:C)),IF(OR($A625=0,ISBLANK($A625)),"",LOOKUP($A625,MK!$B:$B,MK!C:C)))</f>
        <v/>
      </c>
      <c r="D625" s="74" t="str">
        <f>IF(AND(NOT(ISBLANK($B625)),ISNUMBER($B625)),IF(ISBLANK(LOOKUP($B625,L!$B:$B,L!D:D)),"",LOOKUP($B625,L!$B:$B,L!D:D)),IF(OR($A625=0,ISBLANK($A625)),"",LOOKUP($A625,MK!$B:$B,MK!D:D)))</f>
        <v/>
      </c>
      <c r="E625" s="74" t="str">
        <f>IF(AND(NOT(ISBLANK($B625)),ISNUMBER($B625)),IF(ISBLANK(LOOKUP($B625,L!$B:$B,L!E:E)),"",LOOKUP($B625,L!$B:$B,L!E:E)),IF(OR($A625=0,ISBLANK($A625)),"",LOOKUP($A625,MK!$B:$B,MK!E:E)))</f>
        <v/>
      </c>
      <c r="F625" s="366" t="str">
        <f>IF(AND(NOT(ISBLANK($B625)),ISNUMBER($B625)),IF(ISBLANK(LOOKUP($B625,L!$B:$B,L!F:F)),"",LOOKUP($B625,L!$B:$B,L!F:F)),IF(OR($A625=0,ISBLANK($A625)),"",LOOKUP($A625,MK!$B:$B,MK!F:F)))</f>
        <v/>
      </c>
      <c r="G625" s="366" t="str">
        <f>IF(AND(NOT(ISBLANK($B625)),ISNUMBER($B625)),IF(ISBLANK(LOOKUP($B625,L!$B:$B,L!G:G)),"",LOOKUP($B625,L!$B:$B,L!G:G)),IF(OR($A625=0,ISBLANK($A625)),"",LOOKUP($A625,MK!$B:$B,MK!G:G)))</f>
        <v/>
      </c>
      <c r="H625" s="366" t="str">
        <f>IF(AND(NOT(ISBLANK($B625)),ISNUMBER($B625)),IF(ISBLANK(LOOKUP($B625,L!$B:$B,L!H:H)),"",LOOKUP($B625,L!$B:$B,L!H:H)),IF(OR($A625=0,ISBLANK($A625)),"",LOOKUP($A625,MK!$B:$B,MK!H:H)))</f>
        <v/>
      </c>
      <c r="I625" s="366" t="str">
        <f>IF(AND(NOT(ISBLANK($B625)),ISNUMBER($B625)),IF(ISBLANK(LOOKUP($B625,L!$B:$B,L!I:I)),"",LOOKUP($B625,L!$B:$B,L!I:I)),IF(OR($A625=0,ISBLANK($A625)),"",LOOKUP($A625,MK!$B:$B,MK!I:I)))</f>
        <v/>
      </c>
      <c r="J625" s="366" t="str">
        <f>IF(AND(NOT(ISBLANK($B625)),ISNUMBER($B625)),IF(ISBLANK(LOOKUP($B625,L!$B:$B,L!J:J)),"",LOOKUP($B625,L!$B:$B,L!J:J)),IF(OR($A625=0,ISBLANK($A625)),"",LOOKUP($A625,MK!$B:$B,MK!J:J)))</f>
        <v/>
      </c>
      <c r="K625" s="366" t="str">
        <f>IF(AND(NOT(ISBLANK($B625)),ISNUMBER($B625)),IF(ISBLANK(LOOKUP($B625,L!$B:$B,L!K:K)),"",LOOKUP($B625,L!$B:$B,L!K:K)),IF(OR($A625=0,ISBLANK($A625)),"",LOOKUP($A625,MK!$B:$B,MK!K:K)))</f>
        <v/>
      </c>
      <c r="L625" s="366" t="str">
        <f>IF(AND(NOT(ISBLANK($B625)),ISNUMBER($B625)),IF(ISBLANK(LOOKUP($B625,L!$B:$B,L!L:L)),"",LOOKUP($B625,L!$B:$B,L!L:L)),IF(OR($A625=0,ISBLANK($A625)),"",LOOKUP($A625,MK!$B:$B,MK!L:L)))</f>
        <v/>
      </c>
      <c r="M625" s="366" t="str">
        <f>IF(AND(NOT(ISBLANK($B625)),ISNUMBER($B625)),IF(ISBLANK(LOOKUP($B625,L!$B:$B,L!M:M)),"",LOOKUP($B625,L!$B:$B,L!M:M)),IF(OR($A625=0,ISBLANK($A625)),"",LOOKUP($A625,MK!$B:$B,MK!M:M)))</f>
        <v/>
      </c>
      <c r="N625" s="366" t="str">
        <f>IF(AND(NOT(ISBLANK($B625)),ISNUMBER($B625)),IF(ISBLANK(LOOKUP($B625,L!$B:$B,L!N:N)),"",LOOKUP($B625,L!$B:$B,L!N:N)),IF(OR($A625=0,ISBLANK($A625)),"",LOOKUP($A625,MK!$B:$B,MK!N:N)))</f>
        <v/>
      </c>
      <c r="O625" s="366" t="str">
        <f>IF(AND(NOT(ISBLANK($B625)),ISNUMBER($B625)),IF(ISBLANK(LOOKUP($B625,L!$B:$B,L!O:O)),"",LOOKUP($B625,L!$B:$B,L!O:O)),IF(OR($A625=0,ISBLANK($A625)),"",LOOKUP($A625,MK!$B:$B,MK!O:O)))</f>
        <v/>
      </c>
      <c r="P625" s="366" t="str">
        <f>IF(AND(NOT(ISBLANK($B625)),ISNUMBER($B625)),IF(ISBLANK(LOOKUP($B625,L!$B:$B,L!P:P)),"",LOOKUP($B625,L!$B:$B,L!P:P)),IF(OR($A625=0,ISBLANK($A625)),"",LOOKUP($A625,MK!$B:$B,MK!P:P)))</f>
        <v/>
      </c>
      <c r="Q625" s="366" t="str">
        <f>IF(AND(NOT(ISBLANK($B625)),ISNUMBER($B625)),IF(ISBLANK(LOOKUP($B625,L!$B:$B,L!Q:Q)),"",LOOKUP($B625,L!$B:$B,L!Q:Q)),IF(OR($A625=0,ISBLANK($A625)),"",LOOKUP($A625,MK!$B:$B,MK!Q:Q)))</f>
        <v/>
      </c>
      <c r="R625" s="366" t="str">
        <f>IF(AND(NOT(ISBLANK($B625)),ISNUMBER($B625)),IF(ISBLANK(LOOKUP($B625,L!$B:$B,L!R:R)),"",LOOKUP($B625,L!$B:$B,L!R:R)),IF(OR($A625=0,ISBLANK($A625)),"",LOOKUP($A625,MK!$B:$B,MK!R:R)))</f>
        <v/>
      </c>
      <c r="S625" s="366" t="str">
        <f>IF(AND(NOT(ISBLANK($B625)),ISNUMBER($B625)),IF(ISBLANK(LOOKUP($B625,L!$B:$B,L!S:S)),"",LOOKUP($B625,L!$B:$B,L!S:S)),IF(OR($A625=0,ISBLANK($A625)),"",LOOKUP($A625,MK!$B:$B,MK!S:S)))</f>
        <v/>
      </c>
      <c r="T625" s="366" t="str">
        <f>IF(AND(NOT(ISBLANK($B625)),ISNUMBER($B625)),IF(ISBLANK(LOOKUP($B625,L!$B:$B,L!T:T)),"",LOOKUP($B625,L!$B:$B,L!T:T)),IF(OR($A625=0,ISBLANK($A625)),"",LOOKUP($A625,MK!$B:$B,MK!T:T)))</f>
        <v/>
      </c>
      <c r="U625" s="368" t="str">
        <f>IF(AND(NOT(ISBLANK($B625)),ISNUMBER($B625)),IF(ISBLANK(LOOKUP($B625,L!$B:$B,L!U:U)),"",LOOKUP($B625,L!$B:$B,L!U:U)),IF(OR($A625=0,ISBLANK($A625)),"",LOOKUP($A625,MK!$B:$B,MK!U:U)))</f>
        <v/>
      </c>
    </row>
    <row r="626" spans="1:21" x14ac:dyDescent="0.25">
      <c r="A626" s="283"/>
      <c r="B626" s="73"/>
      <c r="C626" s="363" t="str">
        <f>IF(AND(NOT(ISBLANK($B626)),ISNUMBER($B626)),IF(ISBLANK(LOOKUP($B626,L!$B:$B,L!C:C)),"",LOOKUP($B626,L!$B:$B,L!C:C)),IF(OR($A626=0,ISBLANK($A626)),"",LOOKUP($A626,MK!$B:$B,MK!C:C)))</f>
        <v/>
      </c>
      <c r="D626" s="73" t="str">
        <f>IF(AND(NOT(ISBLANK($B626)),ISNUMBER($B626)),IF(ISBLANK(LOOKUP($B626,L!$B:$B,L!D:D)),"",LOOKUP($B626,L!$B:$B,L!D:D)),IF(OR($A626=0,ISBLANK($A626)),"",LOOKUP($A626,MK!$B:$B,MK!D:D)))</f>
        <v/>
      </c>
      <c r="E626" s="73" t="str">
        <f>IF(AND(NOT(ISBLANK($B626)),ISNUMBER($B626)),IF(ISBLANK(LOOKUP($B626,L!$B:$B,L!E:E)),"",LOOKUP($B626,L!$B:$B,L!E:E)),IF(OR($A626=0,ISBLANK($A626)),"",LOOKUP($A626,MK!$B:$B,MK!E:E)))</f>
        <v/>
      </c>
      <c r="F626" s="363" t="str">
        <f>IF(AND(NOT(ISBLANK($B626)),ISNUMBER($B626)),IF(ISBLANK(LOOKUP($B626,L!$B:$B,L!F:F)),"",LOOKUP($B626,L!$B:$B,L!F:F)),IF(OR($A626=0,ISBLANK($A626)),"",LOOKUP($A626,MK!$B:$B,MK!F:F)))</f>
        <v/>
      </c>
      <c r="G626" s="363" t="str">
        <f>IF(AND(NOT(ISBLANK($B626)),ISNUMBER($B626)),IF(ISBLANK(LOOKUP($B626,L!$B:$B,L!G:G)),"",LOOKUP($B626,L!$B:$B,L!G:G)),IF(OR($A626=0,ISBLANK($A626)),"",LOOKUP($A626,MK!$B:$B,MK!G:G)))</f>
        <v/>
      </c>
      <c r="H626" s="363" t="str">
        <f>IF(AND(NOT(ISBLANK($B626)),ISNUMBER($B626)),IF(ISBLANK(LOOKUP($B626,L!$B:$B,L!H:H)),"",LOOKUP($B626,L!$B:$B,L!H:H)),IF(OR($A626=0,ISBLANK($A626)),"",LOOKUP($A626,MK!$B:$B,MK!H:H)))</f>
        <v/>
      </c>
      <c r="I626" s="363" t="str">
        <f>IF(AND(NOT(ISBLANK($B626)),ISNUMBER($B626)),IF(ISBLANK(LOOKUP($B626,L!$B:$B,L!I:I)),"",LOOKUP($B626,L!$B:$B,L!I:I)),IF(OR($A626=0,ISBLANK($A626)),"",LOOKUP($A626,MK!$B:$B,MK!I:I)))</f>
        <v/>
      </c>
      <c r="J626" s="363" t="str">
        <f>IF(AND(NOT(ISBLANK($B626)),ISNUMBER($B626)),IF(ISBLANK(LOOKUP($B626,L!$B:$B,L!J:J)),"",LOOKUP($B626,L!$B:$B,L!J:J)),IF(OR($A626=0,ISBLANK($A626)),"",LOOKUP($A626,MK!$B:$B,MK!J:J)))</f>
        <v/>
      </c>
      <c r="K626" s="363" t="str">
        <f>IF(AND(NOT(ISBLANK($B626)),ISNUMBER($B626)),IF(ISBLANK(LOOKUP($B626,L!$B:$B,L!K:K)),"",LOOKUP($B626,L!$B:$B,L!K:K)),IF(OR($A626=0,ISBLANK($A626)),"",LOOKUP($A626,MK!$B:$B,MK!K:K)))</f>
        <v/>
      </c>
      <c r="L626" s="363" t="str">
        <f>IF(AND(NOT(ISBLANK($B626)),ISNUMBER($B626)),IF(ISBLANK(LOOKUP($B626,L!$B:$B,L!L:L)),"",LOOKUP($B626,L!$B:$B,L!L:L)),IF(OR($A626=0,ISBLANK($A626)),"",LOOKUP($A626,MK!$B:$B,MK!L:L)))</f>
        <v/>
      </c>
      <c r="M626" s="363" t="str">
        <f>IF(AND(NOT(ISBLANK($B626)),ISNUMBER($B626)),IF(ISBLANK(LOOKUP($B626,L!$B:$B,L!M:M)),"",LOOKUP($B626,L!$B:$B,L!M:M)),IF(OR($A626=0,ISBLANK($A626)),"",LOOKUP($A626,MK!$B:$B,MK!M:M)))</f>
        <v/>
      </c>
      <c r="N626" s="363" t="str">
        <f>IF(AND(NOT(ISBLANK($B626)),ISNUMBER($B626)),IF(ISBLANK(LOOKUP($B626,L!$B:$B,L!N:N)),"",LOOKUP($B626,L!$B:$B,L!N:N)),IF(OR($A626=0,ISBLANK($A626)),"",LOOKUP($A626,MK!$B:$B,MK!N:N)))</f>
        <v/>
      </c>
      <c r="O626" s="363" t="str">
        <f>IF(AND(NOT(ISBLANK($B626)),ISNUMBER($B626)),IF(ISBLANK(LOOKUP($B626,L!$B:$B,L!O:O)),"",LOOKUP($B626,L!$B:$B,L!O:O)),IF(OR($A626=0,ISBLANK($A626)),"",LOOKUP($A626,MK!$B:$B,MK!O:O)))</f>
        <v/>
      </c>
      <c r="P626" s="363" t="str">
        <f>IF(AND(NOT(ISBLANK($B626)),ISNUMBER($B626)),IF(ISBLANK(LOOKUP($B626,L!$B:$B,L!P:P)),"",LOOKUP($B626,L!$B:$B,L!P:P)),IF(OR($A626=0,ISBLANK($A626)),"",LOOKUP($A626,MK!$B:$B,MK!P:P)))</f>
        <v/>
      </c>
      <c r="Q626" s="363" t="str">
        <f>IF(AND(NOT(ISBLANK($B626)),ISNUMBER($B626)),IF(ISBLANK(LOOKUP($B626,L!$B:$B,L!Q:Q)),"",LOOKUP($B626,L!$B:$B,L!Q:Q)),IF(OR($A626=0,ISBLANK($A626)),"",LOOKUP($A626,MK!$B:$B,MK!Q:Q)))</f>
        <v/>
      </c>
      <c r="R626" s="363" t="str">
        <f>IF(AND(NOT(ISBLANK($B626)),ISNUMBER($B626)),IF(ISBLANK(LOOKUP($B626,L!$B:$B,L!R:R)),"",LOOKUP($B626,L!$B:$B,L!R:R)),IF(OR($A626=0,ISBLANK($A626)),"",LOOKUP($A626,MK!$B:$B,MK!R:R)))</f>
        <v/>
      </c>
      <c r="S626" s="363" t="str">
        <f>IF(AND(NOT(ISBLANK($B626)),ISNUMBER($B626)),IF(ISBLANK(LOOKUP($B626,L!$B:$B,L!S:S)),"",LOOKUP($B626,L!$B:$B,L!S:S)),IF(OR($A626=0,ISBLANK($A626)),"",LOOKUP($A626,MK!$B:$B,MK!S:S)))</f>
        <v/>
      </c>
      <c r="T626" s="363" t="str">
        <f>IF(AND(NOT(ISBLANK($B626)),ISNUMBER($B626)),IF(ISBLANK(LOOKUP($B626,L!$B:$B,L!T:T)),"",LOOKUP($B626,L!$B:$B,L!T:T)),IF(OR($A626=0,ISBLANK($A626)),"",LOOKUP($A626,MK!$B:$B,MK!T:T)))</f>
        <v/>
      </c>
      <c r="U626" s="365" t="str">
        <f>IF(AND(NOT(ISBLANK($B626)),ISNUMBER($B626)),IF(ISBLANK(LOOKUP($B626,L!$B:$B,L!U:U)),"",LOOKUP($B626,L!$B:$B,L!U:U)),IF(OR($A626=0,ISBLANK($A626)),"",LOOKUP($A626,MK!$B:$B,MK!U:U)))</f>
        <v/>
      </c>
    </row>
    <row r="627" spans="1:21" x14ac:dyDescent="0.25">
      <c r="A627" s="283"/>
      <c r="B627" s="74"/>
      <c r="C627" s="366" t="str">
        <f>IF(AND(NOT(ISBLANK($B627)),ISNUMBER($B627)),IF(ISBLANK(LOOKUP($B627,L!$B:$B,L!C:C)),"",LOOKUP($B627,L!$B:$B,L!C:C)),IF(OR($A627=0,ISBLANK($A627)),"",LOOKUP($A627,MK!$B:$B,MK!C:C)))</f>
        <v/>
      </c>
      <c r="D627" s="74" t="str">
        <f>IF(AND(NOT(ISBLANK($B627)),ISNUMBER($B627)),IF(ISBLANK(LOOKUP($B627,L!$B:$B,L!D:D)),"",LOOKUP($B627,L!$B:$B,L!D:D)),IF(OR($A627=0,ISBLANK($A627)),"",LOOKUP($A627,MK!$B:$B,MK!D:D)))</f>
        <v/>
      </c>
      <c r="E627" s="74" t="str">
        <f>IF(AND(NOT(ISBLANK($B627)),ISNUMBER($B627)),IF(ISBLANK(LOOKUP($B627,L!$B:$B,L!E:E)),"",LOOKUP($B627,L!$B:$B,L!E:E)),IF(OR($A627=0,ISBLANK($A627)),"",LOOKUP($A627,MK!$B:$B,MK!E:E)))</f>
        <v/>
      </c>
      <c r="F627" s="366" t="str">
        <f>IF(AND(NOT(ISBLANK($B627)),ISNUMBER($B627)),IF(ISBLANK(LOOKUP($B627,L!$B:$B,L!F:F)),"",LOOKUP($B627,L!$B:$B,L!F:F)),IF(OR($A627=0,ISBLANK($A627)),"",LOOKUP($A627,MK!$B:$B,MK!F:F)))</f>
        <v/>
      </c>
      <c r="G627" s="366" t="str">
        <f>IF(AND(NOT(ISBLANK($B627)),ISNUMBER($B627)),IF(ISBLANK(LOOKUP($B627,L!$B:$B,L!G:G)),"",LOOKUP($B627,L!$B:$B,L!G:G)),IF(OR($A627=0,ISBLANK($A627)),"",LOOKUP($A627,MK!$B:$B,MK!G:G)))</f>
        <v/>
      </c>
      <c r="H627" s="366" t="str">
        <f>IF(AND(NOT(ISBLANK($B627)),ISNUMBER($B627)),IF(ISBLANK(LOOKUP($B627,L!$B:$B,L!H:H)),"",LOOKUP($B627,L!$B:$B,L!H:H)),IF(OR($A627=0,ISBLANK($A627)),"",LOOKUP($A627,MK!$B:$B,MK!H:H)))</f>
        <v/>
      </c>
      <c r="I627" s="366" t="str">
        <f>IF(AND(NOT(ISBLANK($B627)),ISNUMBER($B627)),IF(ISBLANK(LOOKUP($B627,L!$B:$B,L!I:I)),"",LOOKUP($B627,L!$B:$B,L!I:I)),IF(OR($A627=0,ISBLANK($A627)),"",LOOKUP($A627,MK!$B:$B,MK!I:I)))</f>
        <v/>
      </c>
      <c r="J627" s="366" t="str">
        <f>IF(AND(NOT(ISBLANK($B627)),ISNUMBER($B627)),IF(ISBLANK(LOOKUP($B627,L!$B:$B,L!J:J)),"",LOOKUP($B627,L!$B:$B,L!J:J)),IF(OR($A627=0,ISBLANK($A627)),"",LOOKUP($A627,MK!$B:$B,MK!J:J)))</f>
        <v/>
      </c>
      <c r="K627" s="366" t="str">
        <f>IF(AND(NOT(ISBLANK($B627)),ISNUMBER($B627)),IF(ISBLANK(LOOKUP($B627,L!$B:$B,L!K:K)),"",LOOKUP($B627,L!$B:$B,L!K:K)),IF(OR($A627=0,ISBLANK($A627)),"",LOOKUP($A627,MK!$B:$B,MK!K:K)))</f>
        <v/>
      </c>
      <c r="L627" s="366" t="str">
        <f>IF(AND(NOT(ISBLANK($B627)),ISNUMBER($B627)),IF(ISBLANK(LOOKUP($B627,L!$B:$B,L!L:L)),"",LOOKUP($B627,L!$B:$B,L!L:L)),IF(OR($A627=0,ISBLANK($A627)),"",LOOKUP($A627,MK!$B:$B,MK!L:L)))</f>
        <v/>
      </c>
      <c r="M627" s="366" t="str">
        <f>IF(AND(NOT(ISBLANK($B627)),ISNUMBER($B627)),IF(ISBLANK(LOOKUP($B627,L!$B:$B,L!M:M)),"",LOOKUP($B627,L!$B:$B,L!M:M)),IF(OR($A627=0,ISBLANK($A627)),"",LOOKUP($A627,MK!$B:$B,MK!M:M)))</f>
        <v/>
      </c>
      <c r="N627" s="366" t="str">
        <f>IF(AND(NOT(ISBLANK($B627)),ISNUMBER($B627)),IF(ISBLANK(LOOKUP($B627,L!$B:$B,L!N:N)),"",LOOKUP($B627,L!$B:$B,L!N:N)),IF(OR($A627=0,ISBLANK($A627)),"",LOOKUP($A627,MK!$B:$B,MK!N:N)))</f>
        <v/>
      </c>
      <c r="O627" s="366" t="str">
        <f>IF(AND(NOT(ISBLANK($B627)),ISNUMBER($B627)),IF(ISBLANK(LOOKUP($B627,L!$B:$B,L!O:O)),"",LOOKUP($B627,L!$B:$B,L!O:O)),IF(OR($A627=0,ISBLANK($A627)),"",LOOKUP($A627,MK!$B:$B,MK!O:O)))</f>
        <v/>
      </c>
      <c r="P627" s="366" t="str">
        <f>IF(AND(NOT(ISBLANK($B627)),ISNUMBER($B627)),IF(ISBLANK(LOOKUP($B627,L!$B:$B,L!P:P)),"",LOOKUP($B627,L!$B:$B,L!P:P)),IF(OR($A627=0,ISBLANK($A627)),"",LOOKUP($A627,MK!$B:$B,MK!P:P)))</f>
        <v/>
      </c>
      <c r="Q627" s="366" t="str">
        <f>IF(AND(NOT(ISBLANK($B627)),ISNUMBER($B627)),IF(ISBLANK(LOOKUP($B627,L!$B:$B,L!Q:Q)),"",LOOKUP($B627,L!$B:$B,L!Q:Q)),IF(OR($A627=0,ISBLANK($A627)),"",LOOKUP($A627,MK!$B:$B,MK!Q:Q)))</f>
        <v/>
      </c>
      <c r="R627" s="366" t="str">
        <f>IF(AND(NOT(ISBLANK($B627)),ISNUMBER($B627)),IF(ISBLANK(LOOKUP($B627,L!$B:$B,L!R:R)),"",LOOKUP($B627,L!$B:$B,L!R:R)),IF(OR($A627=0,ISBLANK($A627)),"",LOOKUP($A627,MK!$B:$B,MK!R:R)))</f>
        <v/>
      </c>
      <c r="S627" s="366" t="str">
        <f>IF(AND(NOT(ISBLANK($B627)),ISNUMBER($B627)),IF(ISBLANK(LOOKUP($B627,L!$B:$B,L!S:S)),"",LOOKUP($B627,L!$B:$B,L!S:S)),IF(OR($A627=0,ISBLANK($A627)),"",LOOKUP($A627,MK!$B:$B,MK!S:S)))</f>
        <v/>
      </c>
      <c r="T627" s="366" t="str">
        <f>IF(AND(NOT(ISBLANK($B627)),ISNUMBER($B627)),IF(ISBLANK(LOOKUP($B627,L!$B:$B,L!T:T)),"",LOOKUP($B627,L!$B:$B,L!T:T)),IF(OR($A627=0,ISBLANK($A627)),"",LOOKUP($A627,MK!$B:$B,MK!T:T)))</f>
        <v/>
      </c>
      <c r="U627" s="368" t="str">
        <f>IF(AND(NOT(ISBLANK($B627)),ISNUMBER($B627)),IF(ISBLANK(LOOKUP($B627,L!$B:$B,L!U:U)),"",LOOKUP($B627,L!$B:$B,L!U:U)),IF(OR($A627=0,ISBLANK($A627)),"",LOOKUP($A627,MK!$B:$B,MK!U:U)))</f>
        <v/>
      </c>
    </row>
    <row r="628" spans="1:21" x14ac:dyDescent="0.25">
      <c r="A628" s="283"/>
      <c r="B628" s="73"/>
      <c r="C628" s="363" t="str">
        <f>IF(AND(NOT(ISBLANK($B628)),ISNUMBER($B628)),IF(ISBLANK(LOOKUP($B628,L!$B:$B,L!C:C)),"",LOOKUP($B628,L!$B:$B,L!C:C)),IF(OR($A628=0,ISBLANK($A628)),"",LOOKUP($A628,MK!$B:$B,MK!C:C)))</f>
        <v/>
      </c>
      <c r="D628" s="73" t="str">
        <f>IF(AND(NOT(ISBLANK($B628)),ISNUMBER($B628)),IF(ISBLANK(LOOKUP($B628,L!$B:$B,L!D:D)),"",LOOKUP($B628,L!$B:$B,L!D:D)),IF(OR($A628=0,ISBLANK($A628)),"",LOOKUP($A628,MK!$B:$B,MK!D:D)))</f>
        <v/>
      </c>
      <c r="E628" s="73" t="str">
        <f>IF(AND(NOT(ISBLANK($B628)),ISNUMBER($B628)),IF(ISBLANK(LOOKUP($B628,L!$B:$B,L!E:E)),"",LOOKUP($B628,L!$B:$B,L!E:E)),IF(OR($A628=0,ISBLANK($A628)),"",LOOKUP($A628,MK!$B:$B,MK!E:E)))</f>
        <v/>
      </c>
      <c r="F628" s="363" t="str">
        <f>IF(AND(NOT(ISBLANK($B628)),ISNUMBER($B628)),IF(ISBLANK(LOOKUP($B628,L!$B:$B,L!F:F)),"",LOOKUP($B628,L!$B:$B,L!F:F)),IF(OR($A628=0,ISBLANK($A628)),"",LOOKUP($A628,MK!$B:$B,MK!F:F)))</f>
        <v/>
      </c>
      <c r="G628" s="363" t="str">
        <f>IF(AND(NOT(ISBLANK($B628)),ISNUMBER($B628)),IF(ISBLANK(LOOKUP($B628,L!$B:$B,L!G:G)),"",LOOKUP($B628,L!$B:$B,L!G:G)),IF(OR($A628=0,ISBLANK($A628)),"",LOOKUP($A628,MK!$B:$B,MK!G:G)))</f>
        <v/>
      </c>
      <c r="H628" s="363" t="str">
        <f>IF(AND(NOT(ISBLANK($B628)),ISNUMBER($B628)),IF(ISBLANK(LOOKUP($B628,L!$B:$B,L!H:H)),"",LOOKUP($B628,L!$B:$B,L!H:H)),IF(OR($A628=0,ISBLANK($A628)),"",LOOKUP($A628,MK!$B:$B,MK!H:H)))</f>
        <v/>
      </c>
      <c r="I628" s="363" t="str">
        <f>IF(AND(NOT(ISBLANK($B628)),ISNUMBER($B628)),IF(ISBLANK(LOOKUP($B628,L!$B:$B,L!I:I)),"",LOOKUP($B628,L!$B:$B,L!I:I)),IF(OR($A628=0,ISBLANK($A628)),"",LOOKUP($A628,MK!$B:$B,MK!I:I)))</f>
        <v/>
      </c>
      <c r="J628" s="363" t="str">
        <f>IF(AND(NOT(ISBLANK($B628)),ISNUMBER($B628)),IF(ISBLANK(LOOKUP($B628,L!$B:$B,L!J:J)),"",LOOKUP($B628,L!$B:$B,L!J:J)),IF(OR($A628=0,ISBLANK($A628)),"",LOOKUP($A628,MK!$B:$B,MK!J:J)))</f>
        <v/>
      </c>
      <c r="K628" s="363" t="str">
        <f>IF(AND(NOT(ISBLANK($B628)),ISNUMBER($B628)),IF(ISBLANK(LOOKUP($B628,L!$B:$B,L!K:K)),"",LOOKUP($B628,L!$B:$B,L!K:K)),IF(OR($A628=0,ISBLANK($A628)),"",LOOKUP($A628,MK!$B:$B,MK!K:K)))</f>
        <v/>
      </c>
      <c r="L628" s="363" t="str">
        <f>IF(AND(NOT(ISBLANK($B628)),ISNUMBER($B628)),IF(ISBLANK(LOOKUP($B628,L!$B:$B,L!L:L)),"",LOOKUP($B628,L!$B:$B,L!L:L)),IF(OR($A628=0,ISBLANK($A628)),"",LOOKUP($A628,MK!$B:$B,MK!L:L)))</f>
        <v/>
      </c>
      <c r="M628" s="363" t="str">
        <f>IF(AND(NOT(ISBLANK($B628)),ISNUMBER($B628)),IF(ISBLANK(LOOKUP($B628,L!$B:$B,L!M:M)),"",LOOKUP($B628,L!$B:$B,L!M:M)),IF(OR($A628=0,ISBLANK($A628)),"",LOOKUP($A628,MK!$B:$B,MK!M:M)))</f>
        <v/>
      </c>
      <c r="N628" s="363" t="str">
        <f>IF(AND(NOT(ISBLANK($B628)),ISNUMBER($B628)),IF(ISBLANK(LOOKUP($B628,L!$B:$B,L!N:N)),"",LOOKUP($B628,L!$B:$B,L!N:N)),IF(OR($A628=0,ISBLANK($A628)),"",LOOKUP($A628,MK!$B:$B,MK!N:N)))</f>
        <v/>
      </c>
      <c r="O628" s="363" t="str">
        <f>IF(AND(NOT(ISBLANK($B628)),ISNUMBER($B628)),IF(ISBLANK(LOOKUP($B628,L!$B:$B,L!O:O)),"",LOOKUP($B628,L!$B:$B,L!O:O)),IF(OR($A628=0,ISBLANK($A628)),"",LOOKUP($A628,MK!$B:$B,MK!O:O)))</f>
        <v/>
      </c>
      <c r="P628" s="363" t="str">
        <f>IF(AND(NOT(ISBLANK($B628)),ISNUMBER($B628)),IF(ISBLANK(LOOKUP($B628,L!$B:$B,L!P:P)),"",LOOKUP($B628,L!$B:$B,L!P:P)),IF(OR($A628=0,ISBLANK($A628)),"",LOOKUP($A628,MK!$B:$B,MK!P:P)))</f>
        <v/>
      </c>
      <c r="Q628" s="363" t="str">
        <f>IF(AND(NOT(ISBLANK($B628)),ISNUMBER($B628)),IF(ISBLANK(LOOKUP($B628,L!$B:$B,L!Q:Q)),"",LOOKUP($B628,L!$B:$B,L!Q:Q)),IF(OR($A628=0,ISBLANK($A628)),"",LOOKUP($A628,MK!$B:$B,MK!Q:Q)))</f>
        <v/>
      </c>
      <c r="R628" s="363" t="str">
        <f>IF(AND(NOT(ISBLANK($B628)),ISNUMBER($B628)),IF(ISBLANK(LOOKUP($B628,L!$B:$B,L!R:R)),"",LOOKUP($B628,L!$B:$B,L!R:R)),IF(OR($A628=0,ISBLANK($A628)),"",LOOKUP($A628,MK!$B:$B,MK!R:R)))</f>
        <v/>
      </c>
      <c r="S628" s="363" t="str">
        <f>IF(AND(NOT(ISBLANK($B628)),ISNUMBER($B628)),IF(ISBLANK(LOOKUP($B628,L!$B:$B,L!S:S)),"",LOOKUP($B628,L!$B:$B,L!S:S)),IF(OR($A628=0,ISBLANK($A628)),"",LOOKUP($A628,MK!$B:$B,MK!S:S)))</f>
        <v/>
      </c>
      <c r="T628" s="363" t="str">
        <f>IF(AND(NOT(ISBLANK($B628)),ISNUMBER($B628)),IF(ISBLANK(LOOKUP($B628,L!$B:$B,L!T:T)),"",LOOKUP($B628,L!$B:$B,L!T:T)),IF(OR($A628=0,ISBLANK($A628)),"",LOOKUP($A628,MK!$B:$B,MK!T:T)))</f>
        <v/>
      </c>
      <c r="U628" s="365" t="str">
        <f>IF(AND(NOT(ISBLANK($B628)),ISNUMBER($B628)),IF(ISBLANK(LOOKUP($B628,L!$B:$B,L!U:U)),"",LOOKUP($B628,L!$B:$B,L!U:U)),IF(OR($A628=0,ISBLANK($A628)),"",LOOKUP($A628,MK!$B:$B,MK!U:U)))</f>
        <v/>
      </c>
    </row>
    <row r="629" spans="1:21" x14ac:dyDescent="0.25">
      <c r="A629" s="283"/>
      <c r="B629" s="74"/>
      <c r="C629" s="366" t="str">
        <f>IF(AND(NOT(ISBLANK($B629)),ISNUMBER($B629)),IF(ISBLANK(LOOKUP($B629,L!$B:$B,L!C:C)),"",LOOKUP($B629,L!$B:$B,L!C:C)),IF(OR($A629=0,ISBLANK($A629)),"",LOOKUP($A629,MK!$B:$B,MK!C:C)))</f>
        <v/>
      </c>
      <c r="D629" s="74" t="str">
        <f>IF(AND(NOT(ISBLANK($B629)),ISNUMBER($B629)),IF(ISBLANK(LOOKUP($B629,L!$B:$B,L!D:D)),"",LOOKUP($B629,L!$B:$B,L!D:D)),IF(OR($A629=0,ISBLANK($A629)),"",LOOKUP($A629,MK!$B:$B,MK!D:D)))</f>
        <v/>
      </c>
      <c r="E629" s="74" t="str">
        <f>IF(AND(NOT(ISBLANK($B629)),ISNUMBER($B629)),IF(ISBLANK(LOOKUP($B629,L!$B:$B,L!E:E)),"",LOOKUP($B629,L!$B:$B,L!E:E)),IF(OR($A629=0,ISBLANK($A629)),"",LOOKUP($A629,MK!$B:$B,MK!E:E)))</f>
        <v/>
      </c>
      <c r="F629" s="366" t="str">
        <f>IF(AND(NOT(ISBLANK($B629)),ISNUMBER($B629)),IF(ISBLANK(LOOKUP($B629,L!$B:$B,L!F:F)),"",LOOKUP($B629,L!$B:$B,L!F:F)),IF(OR($A629=0,ISBLANK($A629)),"",LOOKUP($A629,MK!$B:$B,MK!F:F)))</f>
        <v/>
      </c>
      <c r="G629" s="366" t="str">
        <f>IF(AND(NOT(ISBLANK($B629)),ISNUMBER($B629)),IF(ISBLANK(LOOKUP($B629,L!$B:$B,L!G:G)),"",LOOKUP($B629,L!$B:$B,L!G:G)),IF(OR($A629=0,ISBLANK($A629)),"",LOOKUP($A629,MK!$B:$B,MK!G:G)))</f>
        <v/>
      </c>
      <c r="H629" s="366" t="str">
        <f>IF(AND(NOT(ISBLANK($B629)),ISNUMBER($B629)),IF(ISBLANK(LOOKUP($B629,L!$B:$B,L!H:H)),"",LOOKUP($B629,L!$B:$B,L!H:H)),IF(OR($A629=0,ISBLANK($A629)),"",LOOKUP($A629,MK!$B:$B,MK!H:H)))</f>
        <v/>
      </c>
      <c r="I629" s="366" t="str">
        <f>IF(AND(NOT(ISBLANK($B629)),ISNUMBER($B629)),IF(ISBLANK(LOOKUP($B629,L!$B:$B,L!I:I)),"",LOOKUP($B629,L!$B:$B,L!I:I)),IF(OR($A629=0,ISBLANK($A629)),"",LOOKUP($A629,MK!$B:$B,MK!I:I)))</f>
        <v/>
      </c>
      <c r="J629" s="366" t="str">
        <f>IF(AND(NOT(ISBLANK($B629)),ISNUMBER($B629)),IF(ISBLANK(LOOKUP($B629,L!$B:$B,L!J:J)),"",LOOKUP($B629,L!$B:$B,L!J:J)),IF(OR($A629=0,ISBLANK($A629)),"",LOOKUP($A629,MK!$B:$B,MK!J:J)))</f>
        <v/>
      </c>
      <c r="K629" s="366" t="str">
        <f>IF(AND(NOT(ISBLANK($B629)),ISNUMBER($B629)),IF(ISBLANK(LOOKUP($B629,L!$B:$B,L!K:K)),"",LOOKUP($B629,L!$B:$B,L!K:K)),IF(OR($A629=0,ISBLANK($A629)),"",LOOKUP($A629,MK!$B:$B,MK!K:K)))</f>
        <v/>
      </c>
      <c r="L629" s="366" t="str">
        <f>IF(AND(NOT(ISBLANK($B629)),ISNUMBER($B629)),IF(ISBLANK(LOOKUP($B629,L!$B:$B,L!L:L)),"",LOOKUP($B629,L!$B:$B,L!L:L)),IF(OR($A629=0,ISBLANK($A629)),"",LOOKUP($A629,MK!$B:$B,MK!L:L)))</f>
        <v/>
      </c>
      <c r="M629" s="366" t="str">
        <f>IF(AND(NOT(ISBLANK($B629)),ISNUMBER($B629)),IF(ISBLANK(LOOKUP($B629,L!$B:$B,L!M:M)),"",LOOKUP($B629,L!$B:$B,L!M:M)),IF(OR($A629=0,ISBLANK($A629)),"",LOOKUP($A629,MK!$B:$B,MK!M:M)))</f>
        <v/>
      </c>
      <c r="N629" s="366" t="str">
        <f>IF(AND(NOT(ISBLANK($B629)),ISNUMBER($B629)),IF(ISBLANK(LOOKUP($B629,L!$B:$B,L!N:N)),"",LOOKUP($B629,L!$B:$B,L!N:N)),IF(OR($A629=0,ISBLANK($A629)),"",LOOKUP($A629,MK!$B:$B,MK!N:N)))</f>
        <v/>
      </c>
      <c r="O629" s="366" t="str">
        <f>IF(AND(NOT(ISBLANK($B629)),ISNUMBER($B629)),IF(ISBLANK(LOOKUP($B629,L!$B:$B,L!O:O)),"",LOOKUP($B629,L!$B:$B,L!O:O)),IF(OR($A629=0,ISBLANK($A629)),"",LOOKUP($A629,MK!$B:$B,MK!O:O)))</f>
        <v/>
      </c>
      <c r="P629" s="366" t="str">
        <f>IF(AND(NOT(ISBLANK($B629)),ISNUMBER($B629)),IF(ISBLANK(LOOKUP($B629,L!$B:$B,L!P:P)),"",LOOKUP($B629,L!$B:$B,L!P:P)),IF(OR($A629=0,ISBLANK($A629)),"",LOOKUP($A629,MK!$B:$B,MK!P:P)))</f>
        <v/>
      </c>
      <c r="Q629" s="366" t="str">
        <f>IF(AND(NOT(ISBLANK($B629)),ISNUMBER($B629)),IF(ISBLANK(LOOKUP($B629,L!$B:$B,L!Q:Q)),"",LOOKUP($B629,L!$B:$B,L!Q:Q)),IF(OR($A629=0,ISBLANK($A629)),"",LOOKUP($A629,MK!$B:$B,MK!Q:Q)))</f>
        <v/>
      </c>
      <c r="R629" s="366" t="str">
        <f>IF(AND(NOT(ISBLANK($B629)),ISNUMBER($B629)),IF(ISBLANK(LOOKUP($B629,L!$B:$B,L!R:R)),"",LOOKUP($B629,L!$B:$B,L!R:R)),IF(OR($A629=0,ISBLANK($A629)),"",LOOKUP($A629,MK!$B:$B,MK!R:R)))</f>
        <v/>
      </c>
      <c r="S629" s="366" t="str">
        <f>IF(AND(NOT(ISBLANK($B629)),ISNUMBER($B629)),IF(ISBLANK(LOOKUP($B629,L!$B:$B,L!S:S)),"",LOOKUP($B629,L!$B:$B,L!S:S)),IF(OR($A629=0,ISBLANK($A629)),"",LOOKUP($A629,MK!$B:$B,MK!S:S)))</f>
        <v/>
      </c>
      <c r="T629" s="366" t="str">
        <f>IF(AND(NOT(ISBLANK($B629)),ISNUMBER($B629)),IF(ISBLANK(LOOKUP($B629,L!$B:$B,L!T:T)),"",LOOKUP($B629,L!$B:$B,L!T:T)),IF(OR($A629=0,ISBLANK($A629)),"",LOOKUP($A629,MK!$B:$B,MK!T:T)))</f>
        <v/>
      </c>
      <c r="U629" s="368" t="str">
        <f>IF(AND(NOT(ISBLANK($B629)),ISNUMBER($B629)),IF(ISBLANK(LOOKUP($B629,L!$B:$B,L!U:U)),"",LOOKUP($B629,L!$B:$B,L!U:U)),IF(OR($A629=0,ISBLANK($A629)),"",LOOKUP($A629,MK!$B:$B,MK!U:U)))</f>
        <v/>
      </c>
    </row>
    <row r="630" spans="1:21" x14ac:dyDescent="0.25">
      <c r="A630" s="283"/>
      <c r="B630" s="73"/>
      <c r="C630" s="363" t="str">
        <f>IF(AND(NOT(ISBLANK($B630)),ISNUMBER($B630)),IF(ISBLANK(LOOKUP($B630,L!$B:$B,L!C:C)),"",LOOKUP($B630,L!$B:$B,L!C:C)),IF(OR($A630=0,ISBLANK($A630)),"",LOOKUP($A630,MK!$B:$B,MK!C:C)))</f>
        <v/>
      </c>
      <c r="D630" s="73" t="str">
        <f>IF(AND(NOT(ISBLANK($B630)),ISNUMBER($B630)),IF(ISBLANK(LOOKUP($B630,L!$B:$B,L!D:D)),"",LOOKUP($B630,L!$B:$B,L!D:D)),IF(OR($A630=0,ISBLANK($A630)),"",LOOKUP($A630,MK!$B:$B,MK!D:D)))</f>
        <v/>
      </c>
      <c r="E630" s="73" t="str">
        <f>IF(AND(NOT(ISBLANK($B630)),ISNUMBER($B630)),IF(ISBLANK(LOOKUP($B630,L!$B:$B,L!E:E)),"",LOOKUP($B630,L!$B:$B,L!E:E)),IF(OR($A630=0,ISBLANK($A630)),"",LOOKUP($A630,MK!$B:$B,MK!E:E)))</f>
        <v/>
      </c>
      <c r="F630" s="363" t="str">
        <f>IF(AND(NOT(ISBLANK($B630)),ISNUMBER($B630)),IF(ISBLANK(LOOKUP($B630,L!$B:$B,L!F:F)),"",LOOKUP($B630,L!$B:$B,L!F:F)),IF(OR($A630=0,ISBLANK($A630)),"",LOOKUP($A630,MK!$B:$B,MK!F:F)))</f>
        <v/>
      </c>
      <c r="G630" s="363" t="str">
        <f>IF(AND(NOT(ISBLANK($B630)),ISNUMBER($B630)),IF(ISBLANK(LOOKUP($B630,L!$B:$B,L!G:G)),"",LOOKUP($B630,L!$B:$B,L!G:G)),IF(OR($A630=0,ISBLANK($A630)),"",LOOKUP($A630,MK!$B:$B,MK!G:G)))</f>
        <v/>
      </c>
      <c r="H630" s="363" t="str">
        <f>IF(AND(NOT(ISBLANK($B630)),ISNUMBER($B630)),IF(ISBLANK(LOOKUP($B630,L!$B:$B,L!H:H)),"",LOOKUP($B630,L!$B:$B,L!H:H)),IF(OR($A630=0,ISBLANK($A630)),"",LOOKUP($A630,MK!$B:$B,MK!H:H)))</f>
        <v/>
      </c>
      <c r="I630" s="363" t="str">
        <f>IF(AND(NOT(ISBLANK($B630)),ISNUMBER($B630)),IF(ISBLANK(LOOKUP($B630,L!$B:$B,L!I:I)),"",LOOKUP($B630,L!$B:$B,L!I:I)),IF(OR($A630=0,ISBLANK($A630)),"",LOOKUP($A630,MK!$B:$B,MK!I:I)))</f>
        <v/>
      </c>
      <c r="J630" s="363" t="str">
        <f>IF(AND(NOT(ISBLANK($B630)),ISNUMBER($B630)),IF(ISBLANK(LOOKUP($B630,L!$B:$B,L!J:J)),"",LOOKUP($B630,L!$B:$B,L!J:J)),IF(OR($A630=0,ISBLANK($A630)),"",LOOKUP($A630,MK!$B:$B,MK!J:J)))</f>
        <v/>
      </c>
      <c r="K630" s="363" t="str">
        <f>IF(AND(NOT(ISBLANK($B630)),ISNUMBER($B630)),IF(ISBLANK(LOOKUP($B630,L!$B:$B,L!K:K)),"",LOOKUP($B630,L!$B:$B,L!K:K)),IF(OR($A630=0,ISBLANK($A630)),"",LOOKUP($A630,MK!$B:$B,MK!K:K)))</f>
        <v/>
      </c>
      <c r="L630" s="363" t="str">
        <f>IF(AND(NOT(ISBLANK($B630)),ISNUMBER($B630)),IF(ISBLANK(LOOKUP($B630,L!$B:$B,L!L:L)),"",LOOKUP($B630,L!$B:$B,L!L:L)),IF(OR($A630=0,ISBLANK($A630)),"",LOOKUP($A630,MK!$B:$B,MK!L:L)))</f>
        <v/>
      </c>
      <c r="M630" s="363" t="str">
        <f>IF(AND(NOT(ISBLANK($B630)),ISNUMBER($B630)),IF(ISBLANK(LOOKUP($B630,L!$B:$B,L!M:M)),"",LOOKUP($B630,L!$B:$B,L!M:M)),IF(OR($A630=0,ISBLANK($A630)),"",LOOKUP($A630,MK!$B:$B,MK!M:M)))</f>
        <v/>
      </c>
      <c r="N630" s="363" t="str">
        <f>IF(AND(NOT(ISBLANK($B630)),ISNUMBER($B630)),IF(ISBLANK(LOOKUP($B630,L!$B:$B,L!N:N)),"",LOOKUP($B630,L!$B:$B,L!N:N)),IF(OR($A630=0,ISBLANK($A630)),"",LOOKUP($A630,MK!$B:$B,MK!N:N)))</f>
        <v/>
      </c>
      <c r="O630" s="363" t="str">
        <f>IF(AND(NOT(ISBLANK($B630)),ISNUMBER($B630)),IF(ISBLANK(LOOKUP($B630,L!$B:$B,L!O:O)),"",LOOKUP($B630,L!$B:$B,L!O:O)),IF(OR($A630=0,ISBLANK($A630)),"",LOOKUP($A630,MK!$B:$B,MK!O:O)))</f>
        <v/>
      </c>
      <c r="P630" s="363" t="str">
        <f>IF(AND(NOT(ISBLANK($B630)),ISNUMBER($B630)),IF(ISBLANK(LOOKUP($B630,L!$B:$B,L!P:P)),"",LOOKUP($B630,L!$B:$B,L!P:P)),IF(OR($A630=0,ISBLANK($A630)),"",LOOKUP($A630,MK!$B:$B,MK!P:P)))</f>
        <v/>
      </c>
      <c r="Q630" s="363" t="str">
        <f>IF(AND(NOT(ISBLANK($B630)),ISNUMBER($B630)),IF(ISBLANK(LOOKUP($B630,L!$B:$B,L!Q:Q)),"",LOOKUP($B630,L!$B:$B,L!Q:Q)),IF(OR($A630=0,ISBLANK($A630)),"",LOOKUP($A630,MK!$B:$B,MK!Q:Q)))</f>
        <v/>
      </c>
      <c r="R630" s="363" t="str">
        <f>IF(AND(NOT(ISBLANK($B630)),ISNUMBER($B630)),IF(ISBLANK(LOOKUP($B630,L!$B:$B,L!R:R)),"",LOOKUP($B630,L!$B:$B,L!R:R)),IF(OR($A630=0,ISBLANK($A630)),"",LOOKUP($A630,MK!$B:$B,MK!R:R)))</f>
        <v/>
      </c>
      <c r="S630" s="363" t="str">
        <f>IF(AND(NOT(ISBLANK($B630)),ISNUMBER($B630)),IF(ISBLANK(LOOKUP($B630,L!$B:$B,L!S:S)),"",LOOKUP($B630,L!$B:$B,L!S:S)),IF(OR($A630=0,ISBLANK($A630)),"",LOOKUP($A630,MK!$B:$B,MK!S:S)))</f>
        <v/>
      </c>
      <c r="T630" s="363" t="str">
        <f>IF(AND(NOT(ISBLANK($B630)),ISNUMBER($B630)),IF(ISBLANK(LOOKUP($B630,L!$B:$B,L!T:T)),"",LOOKUP($B630,L!$B:$B,L!T:T)),IF(OR($A630=0,ISBLANK($A630)),"",LOOKUP($A630,MK!$B:$B,MK!T:T)))</f>
        <v/>
      </c>
      <c r="U630" s="365" t="str">
        <f>IF(AND(NOT(ISBLANK($B630)),ISNUMBER($B630)),IF(ISBLANK(LOOKUP($B630,L!$B:$B,L!U:U)),"",LOOKUP($B630,L!$B:$B,L!U:U)),IF(OR($A630=0,ISBLANK($A630)),"",LOOKUP($A630,MK!$B:$B,MK!U:U)))</f>
        <v/>
      </c>
    </row>
    <row r="631" spans="1:21" x14ac:dyDescent="0.25">
      <c r="A631" s="283"/>
      <c r="B631" s="74"/>
      <c r="C631" s="366" t="str">
        <f>IF(AND(NOT(ISBLANK($B631)),ISNUMBER($B631)),IF(ISBLANK(LOOKUP($B631,L!$B:$B,L!C:C)),"",LOOKUP($B631,L!$B:$B,L!C:C)),IF(OR($A631=0,ISBLANK($A631)),"",LOOKUP($A631,MK!$B:$B,MK!C:C)))</f>
        <v/>
      </c>
      <c r="D631" s="74" t="str">
        <f>IF(AND(NOT(ISBLANK($B631)),ISNUMBER($B631)),IF(ISBLANK(LOOKUP($B631,L!$B:$B,L!D:D)),"",LOOKUP($B631,L!$B:$B,L!D:D)),IF(OR($A631=0,ISBLANK($A631)),"",LOOKUP($A631,MK!$B:$B,MK!D:D)))</f>
        <v/>
      </c>
      <c r="E631" s="74" t="str">
        <f>IF(AND(NOT(ISBLANK($B631)),ISNUMBER($B631)),IF(ISBLANK(LOOKUP($B631,L!$B:$B,L!E:E)),"",LOOKUP($B631,L!$B:$B,L!E:E)),IF(OR($A631=0,ISBLANK($A631)),"",LOOKUP($A631,MK!$B:$B,MK!E:E)))</f>
        <v/>
      </c>
      <c r="F631" s="366" t="str">
        <f>IF(AND(NOT(ISBLANK($B631)),ISNUMBER($B631)),IF(ISBLANK(LOOKUP($B631,L!$B:$B,L!F:F)),"",LOOKUP($B631,L!$B:$B,L!F:F)),IF(OR($A631=0,ISBLANK($A631)),"",LOOKUP($A631,MK!$B:$B,MK!F:F)))</f>
        <v/>
      </c>
      <c r="G631" s="366" t="str">
        <f>IF(AND(NOT(ISBLANK($B631)),ISNUMBER($B631)),IF(ISBLANK(LOOKUP($B631,L!$B:$B,L!G:G)),"",LOOKUP($B631,L!$B:$B,L!G:G)),IF(OR($A631=0,ISBLANK($A631)),"",LOOKUP($A631,MK!$B:$B,MK!G:G)))</f>
        <v/>
      </c>
      <c r="H631" s="366" t="str">
        <f>IF(AND(NOT(ISBLANK($B631)),ISNUMBER($B631)),IF(ISBLANK(LOOKUP($B631,L!$B:$B,L!H:H)),"",LOOKUP($B631,L!$B:$B,L!H:H)),IF(OR($A631=0,ISBLANK($A631)),"",LOOKUP($A631,MK!$B:$B,MK!H:H)))</f>
        <v/>
      </c>
      <c r="I631" s="366" t="str">
        <f>IF(AND(NOT(ISBLANK($B631)),ISNUMBER($B631)),IF(ISBLANK(LOOKUP($B631,L!$B:$B,L!I:I)),"",LOOKUP($B631,L!$B:$B,L!I:I)),IF(OR($A631=0,ISBLANK($A631)),"",LOOKUP($A631,MK!$B:$B,MK!I:I)))</f>
        <v/>
      </c>
      <c r="J631" s="366" t="str">
        <f>IF(AND(NOT(ISBLANK($B631)),ISNUMBER($B631)),IF(ISBLANK(LOOKUP($B631,L!$B:$B,L!J:J)),"",LOOKUP($B631,L!$B:$B,L!J:J)),IF(OR($A631=0,ISBLANK($A631)),"",LOOKUP($A631,MK!$B:$B,MK!J:J)))</f>
        <v/>
      </c>
      <c r="K631" s="366" t="str">
        <f>IF(AND(NOT(ISBLANK($B631)),ISNUMBER($B631)),IF(ISBLANK(LOOKUP($B631,L!$B:$B,L!K:K)),"",LOOKUP($B631,L!$B:$B,L!K:K)),IF(OR($A631=0,ISBLANK($A631)),"",LOOKUP($A631,MK!$B:$B,MK!K:K)))</f>
        <v/>
      </c>
      <c r="L631" s="366" t="str">
        <f>IF(AND(NOT(ISBLANK($B631)),ISNUMBER($B631)),IF(ISBLANK(LOOKUP($B631,L!$B:$B,L!L:L)),"",LOOKUP($B631,L!$B:$B,L!L:L)),IF(OR($A631=0,ISBLANK($A631)),"",LOOKUP($A631,MK!$B:$B,MK!L:L)))</f>
        <v/>
      </c>
      <c r="M631" s="366" t="str">
        <f>IF(AND(NOT(ISBLANK($B631)),ISNUMBER($B631)),IF(ISBLANK(LOOKUP($B631,L!$B:$B,L!M:M)),"",LOOKUP($B631,L!$B:$B,L!M:M)),IF(OR($A631=0,ISBLANK($A631)),"",LOOKUP($A631,MK!$B:$B,MK!M:M)))</f>
        <v/>
      </c>
      <c r="N631" s="366" t="str">
        <f>IF(AND(NOT(ISBLANK($B631)),ISNUMBER($B631)),IF(ISBLANK(LOOKUP($B631,L!$B:$B,L!N:N)),"",LOOKUP($B631,L!$B:$B,L!N:N)),IF(OR($A631=0,ISBLANK($A631)),"",LOOKUP($A631,MK!$B:$B,MK!N:N)))</f>
        <v/>
      </c>
      <c r="O631" s="366" t="str">
        <f>IF(AND(NOT(ISBLANK($B631)),ISNUMBER($B631)),IF(ISBLANK(LOOKUP($B631,L!$B:$B,L!O:O)),"",LOOKUP($B631,L!$B:$B,L!O:O)),IF(OR($A631=0,ISBLANK($A631)),"",LOOKUP($A631,MK!$B:$B,MK!O:O)))</f>
        <v/>
      </c>
      <c r="P631" s="366" t="str">
        <f>IF(AND(NOT(ISBLANK($B631)),ISNUMBER($B631)),IF(ISBLANK(LOOKUP($B631,L!$B:$B,L!P:P)),"",LOOKUP($B631,L!$B:$B,L!P:P)),IF(OR($A631=0,ISBLANK($A631)),"",LOOKUP($A631,MK!$B:$B,MK!P:P)))</f>
        <v/>
      </c>
      <c r="Q631" s="366" t="str">
        <f>IF(AND(NOT(ISBLANK($B631)),ISNUMBER($B631)),IF(ISBLANK(LOOKUP($B631,L!$B:$B,L!Q:Q)),"",LOOKUP($B631,L!$B:$B,L!Q:Q)),IF(OR($A631=0,ISBLANK($A631)),"",LOOKUP($A631,MK!$B:$B,MK!Q:Q)))</f>
        <v/>
      </c>
      <c r="R631" s="366" t="str">
        <f>IF(AND(NOT(ISBLANK($B631)),ISNUMBER($B631)),IF(ISBLANK(LOOKUP($B631,L!$B:$B,L!R:R)),"",LOOKUP($B631,L!$B:$B,L!R:R)),IF(OR($A631=0,ISBLANK($A631)),"",LOOKUP($A631,MK!$B:$B,MK!R:R)))</f>
        <v/>
      </c>
      <c r="S631" s="366" t="str">
        <f>IF(AND(NOT(ISBLANK($B631)),ISNUMBER($B631)),IF(ISBLANK(LOOKUP($B631,L!$B:$B,L!S:S)),"",LOOKUP($B631,L!$B:$B,L!S:S)),IF(OR($A631=0,ISBLANK($A631)),"",LOOKUP($A631,MK!$B:$B,MK!S:S)))</f>
        <v/>
      </c>
      <c r="T631" s="366" t="str">
        <f>IF(AND(NOT(ISBLANK($B631)),ISNUMBER($B631)),IF(ISBLANK(LOOKUP($B631,L!$B:$B,L!T:T)),"",LOOKUP($B631,L!$B:$B,L!T:T)),IF(OR($A631=0,ISBLANK($A631)),"",LOOKUP($A631,MK!$B:$B,MK!T:T)))</f>
        <v/>
      </c>
      <c r="U631" s="368" t="str">
        <f>IF(AND(NOT(ISBLANK($B631)),ISNUMBER($B631)),IF(ISBLANK(LOOKUP($B631,L!$B:$B,L!U:U)),"",LOOKUP($B631,L!$B:$B,L!U:U)),IF(OR($A631=0,ISBLANK($A631)),"",LOOKUP($A631,MK!$B:$B,MK!U:U)))</f>
        <v/>
      </c>
    </row>
    <row r="632" spans="1:21" x14ac:dyDescent="0.25">
      <c r="A632" s="283"/>
      <c r="B632" s="73"/>
      <c r="C632" s="363" t="str">
        <f>IF(AND(NOT(ISBLANK($B632)),ISNUMBER($B632)),IF(ISBLANK(LOOKUP($B632,L!$B:$B,L!C:C)),"",LOOKUP($B632,L!$B:$B,L!C:C)),IF(OR($A632=0,ISBLANK($A632)),"",LOOKUP($A632,MK!$B:$B,MK!C:C)))</f>
        <v/>
      </c>
      <c r="D632" s="73" t="str">
        <f>IF(AND(NOT(ISBLANK($B632)),ISNUMBER($B632)),IF(ISBLANK(LOOKUP($B632,L!$B:$B,L!D:D)),"",LOOKUP($B632,L!$B:$B,L!D:D)),IF(OR($A632=0,ISBLANK($A632)),"",LOOKUP($A632,MK!$B:$B,MK!D:D)))</f>
        <v/>
      </c>
      <c r="E632" s="73" t="str">
        <f>IF(AND(NOT(ISBLANK($B632)),ISNUMBER($B632)),IF(ISBLANK(LOOKUP($B632,L!$B:$B,L!E:E)),"",LOOKUP($B632,L!$B:$B,L!E:E)),IF(OR($A632=0,ISBLANK($A632)),"",LOOKUP($A632,MK!$B:$B,MK!E:E)))</f>
        <v/>
      </c>
      <c r="F632" s="363" t="str">
        <f>IF(AND(NOT(ISBLANK($B632)),ISNUMBER($B632)),IF(ISBLANK(LOOKUP($B632,L!$B:$B,L!F:F)),"",LOOKUP($B632,L!$B:$B,L!F:F)),IF(OR($A632=0,ISBLANK($A632)),"",LOOKUP($A632,MK!$B:$B,MK!F:F)))</f>
        <v/>
      </c>
      <c r="G632" s="363" t="str">
        <f>IF(AND(NOT(ISBLANK($B632)),ISNUMBER($B632)),IF(ISBLANK(LOOKUP($B632,L!$B:$B,L!G:G)),"",LOOKUP($B632,L!$B:$B,L!G:G)),IF(OR($A632=0,ISBLANK($A632)),"",LOOKUP($A632,MK!$B:$B,MK!G:G)))</f>
        <v/>
      </c>
      <c r="H632" s="363" t="str">
        <f>IF(AND(NOT(ISBLANK($B632)),ISNUMBER($B632)),IF(ISBLANK(LOOKUP($B632,L!$B:$B,L!H:H)),"",LOOKUP($B632,L!$B:$B,L!H:H)),IF(OR($A632=0,ISBLANK($A632)),"",LOOKUP($A632,MK!$B:$B,MK!H:H)))</f>
        <v/>
      </c>
      <c r="I632" s="363" t="str">
        <f>IF(AND(NOT(ISBLANK($B632)),ISNUMBER($B632)),IF(ISBLANK(LOOKUP($B632,L!$B:$B,L!I:I)),"",LOOKUP($B632,L!$B:$B,L!I:I)),IF(OR($A632=0,ISBLANK($A632)),"",LOOKUP($A632,MK!$B:$B,MK!I:I)))</f>
        <v/>
      </c>
      <c r="J632" s="363" t="str">
        <f>IF(AND(NOT(ISBLANK($B632)),ISNUMBER($B632)),IF(ISBLANK(LOOKUP($B632,L!$B:$B,L!J:J)),"",LOOKUP($B632,L!$B:$B,L!J:J)),IF(OR($A632=0,ISBLANK($A632)),"",LOOKUP($A632,MK!$B:$B,MK!J:J)))</f>
        <v/>
      </c>
      <c r="K632" s="363" t="str">
        <f>IF(AND(NOT(ISBLANK($B632)),ISNUMBER($B632)),IF(ISBLANK(LOOKUP($B632,L!$B:$B,L!K:K)),"",LOOKUP($B632,L!$B:$B,L!K:K)),IF(OR($A632=0,ISBLANK($A632)),"",LOOKUP($A632,MK!$B:$B,MK!K:K)))</f>
        <v/>
      </c>
      <c r="L632" s="363" t="str">
        <f>IF(AND(NOT(ISBLANK($B632)),ISNUMBER($B632)),IF(ISBLANK(LOOKUP($B632,L!$B:$B,L!L:L)),"",LOOKUP($B632,L!$B:$B,L!L:L)),IF(OR($A632=0,ISBLANK($A632)),"",LOOKUP($A632,MK!$B:$B,MK!L:L)))</f>
        <v/>
      </c>
      <c r="M632" s="363" t="str">
        <f>IF(AND(NOT(ISBLANK($B632)),ISNUMBER($B632)),IF(ISBLANK(LOOKUP($B632,L!$B:$B,L!M:M)),"",LOOKUP($B632,L!$B:$B,L!M:M)),IF(OR($A632=0,ISBLANK($A632)),"",LOOKUP($A632,MK!$B:$B,MK!M:M)))</f>
        <v/>
      </c>
      <c r="N632" s="363" t="str">
        <f>IF(AND(NOT(ISBLANK($B632)),ISNUMBER($B632)),IF(ISBLANK(LOOKUP($B632,L!$B:$B,L!N:N)),"",LOOKUP($B632,L!$B:$B,L!N:N)),IF(OR($A632=0,ISBLANK($A632)),"",LOOKUP($A632,MK!$B:$B,MK!N:N)))</f>
        <v/>
      </c>
      <c r="O632" s="363" t="str">
        <f>IF(AND(NOT(ISBLANK($B632)),ISNUMBER($B632)),IF(ISBLANK(LOOKUP($B632,L!$B:$B,L!O:O)),"",LOOKUP($B632,L!$B:$B,L!O:O)),IF(OR($A632=0,ISBLANK($A632)),"",LOOKUP($A632,MK!$B:$B,MK!O:O)))</f>
        <v/>
      </c>
      <c r="P632" s="363" t="str">
        <f>IF(AND(NOT(ISBLANK($B632)),ISNUMBER($B632)),IF(ISBLANK(LOOKUP($B632,L!$B:$B,L!P:P)),"",LOOKUP($B632,L!$B:$B,L!P:P)),IF(OR($A632=0,ISBLANK($A632)),"",LOOKUP($A632,MK!$B:$B,MK!P:P)))</f>
        <v/>
      </c>
      <c r="Q632" s="363" t="str">
        <f>IF(AND(NOT(ISBLANK($B632)),ISNUMBER($B632)),IF(ISBLANK(LOOKUP($B632,L!$B:$B,L!Q:Q)),"",LOOKUP($B632,L!$B:$B,L!Q:Q)),IF(OR($A632=0,ISBLANK($A632)),"",LOOKUP($A632,MK!$B:$B,MK!Q:Q)))</f>
        <v/>
      </c>
      <c r="R632" s="363" t="str">
        <f>IF(AND(NOT(ISBLANK($B632)),ISNUMBER($B632)),IF(ISBLANK(LOOKUP($B632,L!$B:$B,L!R:R)),"",LOOKUP($B632,L!$B:$B,L!R:R)),IF(OR($A632=0,ISBLANK($A632)),"",LOOKUP($A632,MK!$B:$B,MK!R:R)))</f>
        <v/>
      </c>
      <c r="S632" s="363" t="str">
        <f>IF(AND(NOT(ISBLANK($B632)),ISNUMBER($B632)),IF(ISBLANK(LOOKUP($B632,L!$B:$B,L!S:S)),"",LOOKUP($B632,L!$B:$B,L!S:S)),IF(OR($A632=0,ISBLANK($A632)),"",LOOKUP($A632,MK!$B:$B,MK!S:S)))</f>
        <v/>
      </c>
      <c r="T632" s="363" t="str">
        <f>IF(AND(NOT(ISBLANK($B632)),ISNUMBER($B632)),IF(ISBLANK(LOOKUP($B632,L!$B:$B,L!T:T)),"",LOOKUP($B632,L!$B:$B,L!T:T)),IF(OR($A632=0,ISBLANK($A632)),"",LOOKUP($A632,MK!$B:$B,MK!T:T)))</f>
        <v/>
      </c>
      <c r="U632" s="365" t="str">
        <f>IF(AND(NOT(ISBLANK($B632)),ISNUMBER($B632)),IF(ISBLANK(LOOKUP($B632,L!$B:$B,L!U:U)),"",LOOKUP($B632,L!$B:$B,L!U:U)),IF(OR($A632=0,ISBLANK($A632)),"",LOOKUP($A632,MK!$B:$B,MK!U:U)))</f>
        <v/>
      </c>
    </row>
    <row r="633" spans="1:21" x14ac:dyDescent="0.25">
      <c r="A633" s="283"/>
      <c r="B633" s="74"/>
      <c r="C633" s="366" t="str">
        <f>IF(AND(NOT(ISBLANK($B633)),ISNUMBER($B633)),IF(ISBLANK(LOOKUP($B633,L!$B:$B,L!C:C)),"",LOOKUP($B633,L!$B:$B,L!C:C)),IF(OR($A633=0,ISBLANK($A633)),"",LOOKUP($A633,MK!$B:$B,MK!C:C)))</f>
        <v/>
      </c>
      <c r="D633" s="74" t="str">
        <f>IF(AND(NOT(ISBLANK($B633)),ISNUMBER($B633)),IF(ISBLANK(LOOKUP($B633,L!$B:$B,L!D:D)),"",LOOKUP($B633,L!$B:$B,L!D:D)),IF(OR($A633=0,ISBLANK($A633)),"",LOOKUP($A633,MK!$B:$B,MK!D:D)))</f>
        <v/>
      </c>
      <c r="E633" s="74" t="str">
        <f>IF(AND(NOT(ISBLANK($B633)),ISNUMBER($B633)),IF(ISBLANK(LOOKUP($B633,L!$B:$B,L!E:E)),"",LOOKUP($B633,L!$B:$B,L!E:E)),IF(OR($A633=0,ISBLANK($A633)),"",LOOKUP($A633,MK!$B:$B,MK!E:E)))</f>
        <v/>
      </c>
      <c r="F633" s="366" t="str">
        <f>IF(AND(NOT(ISBLANK($B633)),ISNUMBER($B633)),IF(ISBLANK(LOOKUP($B633,L!$B:$B,L!F:F)),"",LOOKUP($B633,L!$B:$B,L!F:F)),IF(OR($A633=0,ISBLANK($A633)),"",LOOKUP($A633,MK!$B:$B,MK!F:F)))</f>
        <v/>
      </c>
      <c r="G633" s="366" t="str">
        <f>IF(AND(NOT(ISBLANK($B633)),ISNUMBER($B633)),IF(ISBLANK(LOOKUP($B633,L!$B:$B,L!G:G)),"",LOOKUP($B633,L!$B:$B,L!G:G)),IF(OR($A633=0,ISBLANK($A633)),"",LOOKUP($A633,MK!$B:$B,MK!G:G)))</f>
        <v/>
      </c>
      <c r="H633" s="366" t="str">
        <f>IF(AND(NOT(ISBLANK($B633)),ISNUMBER($B633)),IF(ISBLANK(LOOKUP($B633,L!$B:$B,L!H:H)),"",LOOKUP($B633,L!$B:$B,L!H:H)),IF(OR($A633=0,ISBLANK($A633)),"",LOOKUP($A633,MK!$B:$B,MK!H:H)))</f>
        <v/>
      </c>
      <c r="I633" s="366" t="str">
        <f>IF(AND(NOT(ISBLANK($B633)),ISNUMBER($B633)),IF(ISBLANK(LOOKUP($B633,L!$B:$B,L!I:I)),"",LOOKUP($B633,L!$B:$B,L!I:I)),IF(OR($A633=0,ISBLANK($A633)),"",LOOKUP($A633,MK!$B:$B,MK!I:I)))</f>
        <v/>
      </c>
      <c r="J633" s="366" t="str">
        <f>IF(AND(NOT(ISBLANK($B633)),ISNUMBER($B633)),IF(ISBLANK(LOOKUP($B633,L!$B:$B,L!J:J)),"",LOOKUP($B633,L!$B:$B,L!J:J)),IF(OR($A633=0,ISBLANK($A633)),"",LOOKUP($A633,MK!$B:$B,MK!J:J)))</f>
        <v/>
      </c>
      <c r="K633" s="366" t="str">
        <f>IF(AND(NOT(ISBLANK($B633)),ISNUMBER($B633)),IF(ISBLANK(LOOKUP($B633,L!$B:$B,L!K:K)),"",LOOKUP($B633,L!$B:$B,L!K:K)),IF(OR($A633=0,ISBLANK($A633)),"",LOOKUP($A633,MK!$B:$B,MK!K:K)))</f>
        <v/>
      </c>
      <c r="L633" s="366" t="str">
        <f>IF(AND(NOT(ISBLANK($B633)),ISNUMBER($B633)),IF(ISBLANK(LOOKUP($B633,L!$B:$B,L!L:L)),"",LOOKUP($B633,L!$B:$B,L!L:L)),IF(OR($A633=0,ISBLANK($A633)),"",LOOKUP($A633,MK!$B:$B,MK!L:L)))</f>
        <v/>
      </c>
      <c r="M633" s="366" t="str">
        <f>IF(AND(NOT(ISBLANK($B633)),ISNUMBER($B633)),IF(ISBLANK(LOOKUP($B633,L!$B:$B,L!M:M)),"",LOOKUP($B633,L!$B:$B,L!M:M)),IF(OR($A633=0,ISBLANK($A633)),"",LOOKUP($A633,MK!$B:$B,MK!M:M)))</f>
        <v/>
      </c>
      <c r="N633" s="366" t="str">
        <f>IF(AND(NOT(ISBLANK($B633)),ISNUMBER($B633)),IF(ISBLANK(LOOKUP($B633,L!$B:$B,L!N:N)),"",LOOKUP($B633,L!$B:$B,L!N:N)),IF(OR($A633=0,ISBLANK($A633)),"",LOOKUP($A633,MK!$B:$B,MK!N:N)))</f>
        <v/>
      </c>
      <c r="O633" s="366" t="str">
        <f>IF(AND(NOT(ISBLANK($B633)),ISNUMBER($B633)),IF(ISBLANK(LOOKUP($B633,L!$B:$B,L!O:O)),"",LOOKUP($B633,L!$B:$B,L!O:O)),IF(OR($A633=0,ISBLANK($A633)),"",LOOKUP($A633,MK!$B:$B,MK!O:O)))</f>
        <v/>
      </c>
      <c r="P633" s="366" t="str">
        <f>IF(AND(NOT(ISBLANK($B633)),ISNUMBER($B633)),IF(ISBLANK(LOOKUP($B633,L!$B:$B,L!P:P)),"",LOOKUP($B633,L!$B:$B,L!P:P)),IF(OR($A633=0,ISBLANK($A633)),"",LOOKUP($A633,MK!$B:$B,MK!P:P)))</f>
        <v/>
      </c>
      <c r="Q633" s="366" t="str">
        <f>IF(AND(NOT(ISBLANK($B633)),ISNUMBER($B633)),IF(ISBLANK(LOOKUP($B633,L!$B:$B,L!Q:Q)),"",LOOKUP($B633,L!$B:$B,L!Q:Q)),IF(OR($A633=0,ISBLANK($A633)),"",LOOKUP($A633,MK!$B:$B,MK!Q:Q)))</f>
        <v/>
      </c>
      <c r="R633" s="366" t="str">
        <f>IF(AND(NOT(ISBLANK($B633)),ISNUMBER($B633)),IF(ISBLANK(LOOKUP($B633,L!$B:$B,L!R:R)),"",LOOKUP($B633,L!$B:$B,L!R:R)),IF(OR($A633=0,ISBLANK($A633)),"",LOOKUP($A633,MK!$B:$B,MK!R:R)))</f>
        <v/>
      </c>
      <c r="S633" s="366" t="str">
        <f>IF(AND(NOT(ISBLANK($B633)),ISNUMBER($B633)),IF(ISBLANK(LOOKUP($B633,L!$B:$B,L!S:S)),"",LOOKUP($B633,L!$B:$B,L!S:S)),IF(OR($A633=0,ISBLANK($A633)),"",LOOKUP($A633,MK!$B:$B,MK!S:S)))</f>
        <v/>
      </c>
      <c r="T633" s="366" t="str">
        <f>IF(AND(NOT(ISBLANK($B633)),ISNUMBER($B633)),IF(ISBLANK(LOOKUP($B633,L!$B:$B,L!T:T)),"",LOOKUP($B633,L!$B:$B,L!T:T)),IF(OR($A633=0,ISBLANK($A633)),"",LOOKUP($A633,MK!$B:$B,MK!T:T)))</f>
        <v/>
      </c>
      <c r="U633" s="368" t="str">
        <f>IF(AND(NOT(ISBLANK($B633)),ISNUMBER($B633)),IF(ISBLANK(LOOKUP($B633,L!$B:$B,L!U:U)),"",LOOKUP($B633,L!$B:$B,L!U:U)),IF(OR($A633=0,ISBLANK($A633)),"",LOOKUP($A633,MK!$B:$B,MK!U:U)))</f>
        <v/>
      </c>
    </row>
    <row r="634" spans="1:21" x14ac:dyDescent="0.25">
      <c r="A634" s="283"/>
      <c r="B634" s="73"/>
      <c r="C634" s="363" t="str">
        <f>IF(AND(NOT(ISBLANK($B634)),ISNUMBER($B634)),IF(ISBLANK(LOOKUP($B634,L!$B:$B,L!C:C)),"",LOOKUP($B634,L!$B:$B,L!C:C)),IF(OR($A634=0,ISBLANK($A634)),"",LOOKUP($A634,MK!$B:$B,MK!C:C)))</f>
        <v/>
      </c>
      <c r="D634" s="73" t="str">
        <f>IF(AND(NOT(ISBLANK($B634)),ISNUMBER($B634)),IF(ISBLANK(LOOKUP($B634,L!$B:$B,L!D:D)),"",LOOKUP($B634,L!$B:$B,L!D:D)),IF(OR($A634=0,ISBLANK($A634)),"",LOOKUP($A634,MK!$B:$B,MK!D:D)))</f>
        <v/>
      </c>
      <c r="E634" s="73" t="str">
        <f>IF(AND(NOT(ISBLANK($B634)),ISNUMBER($B634)),IF(ISBLANK(LOOKUP($B634,L!$B:$B,L!E:E)),"",LOOKUP($B634,L!$B:$B,L!E:E)),IF(OR($A634=0,ISBLANK($A634)),"",LOOKUP($A634,MK!$B:$B,MK!E:E)))</f>
        <v/>
      </c>
      <c r="F634" s="363" t="str">
        <f>IF(AND(NOT(ISBLANK($B634)),ISNUMBER($B634)),IF(ISBLANK(LOOKUP($B634,L!$B:$B,L!F:F)),"",LOOKUP($B634,L!$B:$B,L!F:F)),IF(OR($A634=0,ISBLANK($A634)),"",LOOKUP($A634,MK!$B:$B,MK!F:F)))</f>
        <v/>
      </c>
      <c r="G634" s="363" t="str">
        <f>IF(AND(NOT(ISBLANK($B634)),ISNUMBER($B634)),IF(ISBLANK(LOOKUP($B634,L!$B:$B,L!G:G)),"",LOOKUP($B634,L!$B:$B,L!G:G)),IF(OR($A634=0,ISBLANK($A634)),"",LOOKUP($A634,MK!$B:$B,MK!G:G)))</f>
        <v/>
      </c>
      <c r="H634" s="363" t="str">
        <f>IF(AND(NOT(ISBLANK($B634)),ISNUMBER($B634)),IF(ISBLANK(LOOKUP($B634,L!$B:$B,L!H:H)),"",LOOKUP($B634,L!$B:$B,L!H:H)),IF(OR($A634=0,ISBLANK($A634)),"",LOOKUP($A634,MK!$B:$B,MK!H:H)))</f>
        <v/>
      </c>
      <c r="I634" s="363" t="str">
        <f>IF(AND(NOT(ISBLANK($B634)),ISNUMBER($B634)),IF(ISBLANK(LOOKUP($B634,L!$B:$B,L!I:I)),"",LOOKUP($B634,L!$B:$B,L!I:I)),IF(OR($A634=0,ISBLANK($A634)),"",LOOKUP($A634,MK!$B:$B,MK!I:I)))</f>
        <v/>
      </c>
      <c r="J634" s="363" t="str">
        <f>IF(AND(NOT(ISBLANK($B634)),ISNUMBER($B634)),IF(ISBLANK(LOOKUP($B634,L!$B:$B,L!J:J)),"",LOOKUP($B634,L!$B:$B,L!J:J)),IF(OR($A634=0,ISBLANK($A634)),"",LOOKUP($A634,MK!$B:$B,MK!J:J)))</f>
        <v/>
      </c>
      <c r="K634" s="363" t="str">
        <f>IF(AND(NOT(ISBLANK($B634)),ISNUMBER($B634)),IF(ISBLANK(LOOKUP($B634,L!$B:$B,L!K:K)),"",LOOKUP($B634,L!$B:$B,L!K:K)),IF(OR($A634=0,ISBLANK($A634)),"",LOOKUP($A634,MK!$B:$B,MK!K:K)))</f>
        <v/>
      </c>
      <c r="L634" s="363" t="str">
        <f>IF(AND(NOT(ISBLANK($B634)),ISNUMBER($B634)),IF(ISBLANK(LOOKUP($B634,L!$B:$B,L!L:L)),"",LOOKUP($B634,L!$B:$B,L!L:L)),IF(OR($A634=0,ISBLANK($A634)),"",LOOKUP($A634,MK!$B:$B,MK!L:L)))</f>
        <v/>
      </c>
      <c r="M634" s="363" t="str">
        <f>IF(AND(NOT(ISBLANK($B634)),ISNUMBER($B634)),IF(ISBLANK(LOOKUP($B634,L!$B:$B,L!M:M)),"",LOOKUP($B634,L!$B:$B,L!M:M)),IF(OR($A634=0,ISBLANK($A634)),"",LOOKUP($A634,MK!$B:$B,MK!M:M)))</f>
        <v/>
      </c>
      <c r="N634" s="363" t="str">
        <f>IF(AND(NOT(ISBLANK($B634)),ISNUMBER($B634)),IF(ISBLANK(LOOKUP($B634,L!$B:$B,L!N:N)),"",LOOKUP($B634,L!$B:$B,L!N:N)),IF(OR($A634=0,ISBLANK($A634)),"",LOOKUP($A634,MK!$B:$B,MK!N:N)))</f>
        <v/>
      </c>
      <c r="O634" s="363" t="str">
        <f>IF(AND(NOT(ISBLANK($B634)),ISNUMBER($B634)),IF(ISBLANK(LOOKUP($B634,L!$B:$B,L!O:O)),"",LOOKUP($B634,L!$B:$B,L!O:O)),IF(OR($A634=0,ISBLANK($A634)),"",LOOKUP($A634,MK!$B:$B,MK!O:O)))</f>
        <v/>
      </c>
      <c r="P634" s="363" t="str">
        <f>IF(AND(NOT(ISBLANK($B634)),ISNUMBER($B634)),IF(ISBLANK(LOOKUP($B634,L!$B:$B,L!P:P)),"",LOOKUP($B634,L!$B:$B,L!P:P)),IF(OR($A634=0,ISBLANK($A634)),"",LOOKUP($A634,MK!$B:$B,MK!P:P)))</f>
        <v/>
      </c>
      <c r="Q634" s="363" t="str">
        <f>IF(AND(NOT(ISBLANK($B634)),ISNUMBER($B634)),IF(ISBLANK(LOOKUP($B634,L!$B:$B,L!Q:Q)),"",LOOKUP($B634,L!$B:$B,L!Q:Q)),IF(OR($A634=0,ISBLANK($A634)),"",LOOKUP($A634,MK!$B:$B,MK!Q:Q)))</f>
        <v/>
      </c>
      <c r="R634" s="363" t="str">
        <f>IF(AND(NOT(ISBLANK($B634)),ISNUMBER($B634)),IF(ISBLANK(LOOKUP($B634,L!$B:$B,L!R:R)),"",LOOKUP($B634,L!$B:$B,L!R:R)),IF(OR($A634=0,ISBLANK($A634)),"",LOOKUP($A634,MK!$B:$B,MK!R:R)))</f>
        <v/>
      </c>
      <c r="S634" s="363" t="str">
        <f>IF(AND(NOT(ISBLANK($B634)),ISNUMBER($B634)),IF(ISBLANK(LOOKUP($B634,L!$B:$B,L!S:S)),"",LOOKUP($B634,L!$B:$B,L!S:S)),IF(OR($A634=0,ISBLANK($A634)),"",LOOKUP($A634,MK!$B:$B,MK!S:S)))</f>
        <v/>
      </c>
      <c r="T634" s="363" t="str">
        <f>IF(AND(NOT(ISBLANK($B634)),ISNUMBER($B634)),IF(ISBLANK(LOOKUP($B634,L!$B:$B,L!T:T)),"",LOOKUP($B634,L!$B:$B,L!T:T)),IF(OR($A634=0,ISBLANK($A634)),"",LOOKUP($A634,MK!$B:$B,MK!T:T)))</f>
        <v/>
      </c>
      <c r="U634" s="365" t="str">
        <f>IF(AND(NOT(ISBLANK($B634)),ISNUMBER($B634)),IF(ISBLANK(LOOKUP($B634,L!$B:$B,L!U:U)),"",LOOKUP($B634,L!$B:$B,L!U:U)),IF(OR($A634=0,ISBLANK($A634)),"",LOOKUP($A634,MK!$B:$B,MK!U:U)))</f>
        <v/>
      </c>
    </row>
    <row r="635" spans="1:21" x14ac:dyDescent="0.25">
      <c r="A635" s="283"/>
      <c r="B635" s="74"/>
      <c r="C635" s="366" t="str">
        <f>IF(AND(NOT(ISBLANK($B635)),ISNUMBER($B635)),IF(ISBLANK(LOOKUP($B635,L!$B:$B,L!C:C)),"",LOOKUP($B635,L!$B:$B,L!C:C)),IF(OR($A635=0,ISBLANK($A635)),"",LOOKUP($A635,MK!$B:$B,MK!C:C)))</f>
        <v/>
      </c>
      <c r="D635" s="74" t="str">
        <f>IF(AND(NOT(ISBLANK($B635)),ISNUMBER($B635)),IF(ISBLANK(LOOKUP($B635,L!$B:$B,L!D:D)),"",LOOKUP($B635,L!$B:$B,L!D:D)),IF(OR($A635=0,ISBLANK($A635)),"",LOOKUP($A635,MK!$B:$B,MK!D:D)))</f>
        <v/>
      </c>
      <c r="E635" s="74" t="str">
        <f>IF(AND(NOT(ISBLANK($B635)),ISNUMBER($B635)),IF(ISBLANK(LOOKUP($B635,L!$B:$B,L!E:E)),"",LOOKUP($B635,L!$B:$B,L!E:E)),IF(OR($A635=0,ISBLANK($A635)),"",LOOKUP($A635,MK!$B:$B,MK!E:E)))</f>
        <v/>
      </c>
      <c r="F635" s="366" t="str">
        <f>IF(AND(NOT(ISBLANK($B635)),ISNUMBER($B635)),IF(ISBLANK(LOOKUP($B635,L!$B:$B,L!F:F)),"",LOOKUP($B635,L!$B:$B,L!F:F)),IF(OR($A635=0,ISBLANK($A635)),"",LOOKUP($A635,MK!$B:$B,MK!F:F)))</f>
        <v/>
      </c>
      <c r="G635" s="366" t="str">
        <f>IF(AND(NOT(ISBLANK($B635)),ISNUMBER($B635)),IF(ISBLANK(LOOKUP($B635,L!$B:$B,L!G:G)),"",LOOKUP($B635,L!$B:$B,L!G:G)),IF(OR($A635=0,ISBLANK($A635)),"",LOOKUP($A635,MK!$B:$B,MK!G:G)))</f>
        <v/>
      </c>
      <c r="H635" s="366" t="str">
        <f>IF(AND(NOT(ISBLANK($B635)),ISNUMBER($B635)),IF(ISBLANK(LOOKUP($B635,L!$B:$B,L!H:H)),"",LOOKUP($B635,L!$B:$B,L!H:H)),IF(OR($A635=0,ISBLANK($A635)),"",LOOKUP($A635,MK!$B:$B,MK!H:H)))</f>
        <v/>
      </c>
      <c r="I635" s="366" t="str">
        <f>IF(AND(NOT(ISBLANK($B635)),ISNUMBER($B635)),IF(ISBLANK(LOOKUP($B635,L!$B:$B,L!I:I)),"",LOOKUP($B635,L!$B:$B,L!I:I)),IF(OR($A635=0,ISBLANK($A635)),"",LOOKUP($A635,MK!$B:$B,MK!I:I)))</f>
        <v/>
      </c>
      <c r="J635" s="366" t="str">
        <f>IF(AND(NOT(ISBLANK($B635)),ISNUMBER($B635)),IF(ISBLANK(LOOKUP($B635,L!$B:$B,L!J:J)),"",LOOKUP($B635,L!$B:$B,L!J:J)),IF(OR($A635=0,ISBLANK($A635)),"",LOOKUP($A635,MK!$B:$B,MK!J:J)))</f>
        <v/>
      </c>
      <c r="K635" s="366" t="str">
        <f>IF(AND(NOT(ISBLANK($B635)),ISNUMBER($B635)),IF(ISBLANK(LOOKUP($B635,L!$B:$B,L!K:K)),"",LOOKUP($B635,L!$B:$B,L!K:K)),IF(OR($A635=0,ISBLANK($A635)),"",LOOKUP($A635,MK!$B:$B,MK!K:K)))</f>
        <v/>
      </c>
      <c r="L635" s="366" t="str">
        <f>IF(AND(NOT(ISBLANK($B635)),ISNUMBER($B635)),IF(ISBLANK(LOOKUP($B635,L!$B:$B,L!L:L)),"",LOOKUP($B635,L!$B:$B,L!L:L)),IF(OR($A635=0,ISBLANK($A635)),"",LOOKUP($A635,MK!$B:$B,MK!L:L)))</f>
        <v/>
      </c>
      <c r="M635" s="366" t="str">
        <f>IF(AND(NOT(ISBLANK($B635)),ISNUMBER($B635)),IF(ISBLANK(LOOKUP($B635,L!$B:$B,L!M:M)),"",LOOKUP($B635,L!$B:$B,L!M:M)),IF(OR($A635=0,ISBLANK($A635)),"",LOOKUP($A635,MK!$B:$B,MK!M:M)))</f>
        <v/>
      </c>
      <c r="N635" s="366" t="str">
        <f>IF(AND(NOT(ISBLANK($B635)),ISNUMBER($B635)),IF(ISBLANK(LOOKUP($B635,L!$B:$B,L!N:N)),"",LOOKUP($B635,L!$B:$B,L!N:N)),IF(OR($A635=0,ISBLANK($A635)),"",LOOKUP($A635,MK!$B:$B,MK!N:N)))</f>
        <v/>
      </c>
      <c r="O635" s="366" t="str">
        <f>IF(AND(NOT(ISBLANK($B635)),ISNUMBER($B635)),IF(ISBLANK(LOOKUP($B635,L!$B:$B,L!O:O)),"",LOOKUP($B635,L!$B:$B,L!O:O)),IF(OR($A635=0,ISBLANK($A635)),"",LOOKUP($A635,MK!$B:$B,MK!O:O)))</f>
        <v/>
      </c>
      <c r="P635" s="366" t="str">
        <f>IF(AND(NOT(ISBLANK($B635)),ISNUMBER($B635)),IF(ISBLANK(LOOKUP($B635,L!$B:$B,L!P:P)),"",LOOKUP($B635,L!$B:$B,L!P:P)),IF(OR($A635=0,ISBLANK($A635)),"",LOOKUP($A635,MK!$B:$B,MK!P:P)))</f>
        <v/>
      </c>
      <c r="Q635" s="366" t="str">
        <f>IF(AND(NOT(ISBLANK($B635)),ISNUMBER($B635)),IF(ISBLANK(LOOKUP($B635,L!$B:$B,L!Q:Q)),"",LOOKUP($B635,L!$B:$B,L!Q:Q)),IF(OR($A635=0,ISBLANK($A635)),"",LOOKUP($A635,MK!$B:$B,MK!Q:Q)))</f>
        <v/>
      </c>
      <c r="R635" s="366" t="str">
        <f>IF(AND(NOT(ISBLANK($B635)),ISNUMBER($B635)),IF(ISBLANK(LOOKUP($B635,L!$B:$B,L!R:R)),"",LOOKUP($B635,L!$B:$B,L!R:R)),IF(OR($A635=0,ISBLANK($A635)),"",LOOKUP($A635,MK!$B:$B,MK!R:R)))</f>
        <v/>
      </c>
      <c r="S635" s="366" t="str">
        <f>IF(AND(NOT(ISBLANK($B635)),ISNUMBER($B635)),IF(ISBLANK(LOOKUP($B635,L!$B:$B,L!S:S)),"",LOOKUP($B635,L!$B:$B,L!S:S)),IF(OR($A635=0,ISBLANK($A635)),"",LOOKUP($A635,MK!$B:$B,MK!S:S)))</f>
        <v/>
      </c>
      <c r="T635" s="366" t="str">
        <f>IF(AND(NOT(ISBLANK($B635)),ISNUMBER($B635)),IF(ISBLANK(LOOKUP($B635,L!$B:$B,L!T:T)),"",LOOKUP($B635,L!$B:$B,L!T:T)),IF(OR($A635=0,ISBLANK($A635)),"",LOOKUP($A635,MK!$B:$B,MK!T:T)))</f>
        <v/>
      </c>
      <c r="U635" s="368" t="str">
        <f>IF(AND(NOT(ISBLANK($B635)),ISNUMBER($B635)),IF(ISBLANK(LOOKUP($B635,L!$B:$B,L!U:U)),"",LOOKUP($B635,L!$B:$B,L!U:U)),IF(OR($A635=0,ISBLANK($A635)),"",LOOKUP($A635,MK!$B:$B,MK!U:U)))</f>
        <v/>
      </c>
    </row>
    <row r="636" spans="1:21" x14ac:dyDescent="0.25">
      <c r="A636" s="283"/>
      <c r="B636" s="73"/>
      <c r="C636" s="363" t="str">
        <f>IF(AND(NOT(ISBLANK($B636)),ISNUMBER($B636)),IF(ISBLANK(LOOKUP($B636,L!$B:$B,L!C:C)),"",LOOKUP($B636,L!$B:$B,L!C:C)),IF(OR($A636=0,ISBLANK($A636)),"",LOOKUP($A636,MK!$B:$B,MK!C:C)))</f>
        <v/>
      </c>
      <c r="D636" s="73" t="str">
        <f>IF(AND(NOT(ISBLANK($B636)),ISNUMBER($B636)),IF(ISBLANK(LOOKUP($B636,L!$B:$B,L!D:D)),"",LOOKUP($B636,L!$B:$B,L!D:D)),IF(OR($A636=0,ISBLANK($A636)),"",LOOKUP($A636,MK!$B:$B,MK!D:D)))</f>
        <v/>
      </c>
      <c r="E636" s="73" t="str">
        <f>IF(AND(NOT(ISBLANK($B636)),ISNUMBER($B636)),IF(ISBLANK(LOOKUP($B636,L!$B:$B,L!E:E)),"",LOOKUP($B636,L!$B:$B,L!E:E)),IF(OR($A636=0,ISBLANK($A636)),"",LOOKUP($A636,MK!$B:$B,MK!E:E)))</f>
        <v/>
      </c>
      <c r="F636" s="363" t="str">
        <f>IF(AND(NOT(ISBLANK($B636)),ISNUMBER($B636)),IF(ISBLANK(LOOKUP($B636,L!$B:$B,L!F:F)),"",LOOKUP($B636,L!$B:$B,L!F:F)),IF(OR($A636=0,ISBLANK($A636)),"",LOOKUP($A636,MK!$B:$B,MK!F:F)))</f>
        <v/>
      </c>
      <c r="G636" s="363" t="str">
        <f>IF(AND(NOT(ISBLANK($B636)),ISNUMBER($B636)),IF(ISBLANK(LOOKUP($B636,L!$B:$B,L!G:G)),"",LOOKUP($B636,L!$B:$B,L!G:G)),IF(OR($A636=0,ISBLANK($A636)),"",LOOKUP($A636,MK!$B:$B,MK!G:G)))</f>
        <v/>
      </c>
      <c r="H636" s="363" t="str">
        <f>IF(AND(NOT(ISBLANK($B636)),ISNUMBER($B636)),IF(ISBLANK(LOOKUP($B636,L!$B:$B,L!H:H)),"",LOOKUP($B636,L!$B:$B,L!H:H)),IF(OR($A636=0,ISBLANK($A636)),"",LOOKUP($A636,MK!$B:$B,MK!H:H)))</f>
        <v/>
      </c>
      <c r="I636" s="363" t="str">
        <f>IF(AND(NOT(ISBLANK($B636)),ISNUMBER($B636)),IF(ISBLANK(LOOKUP($B636,L!$B:$B,L!I:I)),"",LOOKUP($B636,L!$B:$B,L!I:I)),IF(OR($A636=0,ISBLANK($A636)),"",LOOKUP($A636,MK!$B:$B,MK!I:I)))</f>
        <v/>
      </c>
      <c r="J636" s="363" t="str">
        <f>IF(AND(NOT(ISBLANK($B636)),ISNUMBER($B636)),IF(ISBLANK(LOOKUP($B636,L!$B:$B,L!J:J)),"",LOOKUP($B636,L!$B:$B,L!J:J)),IF(OR($A636=0,ISBLANK($A636)),"",LOOKUP($A636,MK!$B:$B,MK!J:J)))</f>
        <v/>
      </c>
      <c r="K636" s="363" t="str">
        <f>IF(AND(NOT(ISBLANK($B636)),ISNUMBER($B636)),IF(ISBLANK(LOOKUP($B636,L!$B:$B,L!K:K)),"",LOOKUP($B636,L!$B:$B,L!K:K)),IF(OR($A636=0,ISBLANK($A636)),"",LOOKUP($A636,MK!$B:$B,MK!K:K)))</f>
        <v/>
      </c>
      <c r="L636" s="363" t="str">
        <f>IF(AND(NOT(ISBLANK($B636)),ISNUMBER($B636)),IF(ISBLANK(LOOKUP($B636,L!$B:$B,L!L:L)),"",LOOKUP($B636,L!$B:$B,L!L:L)),IF(OR($A636=0,ISBLANK($A636)),"",LOOKUP($A636,MK!$B:$B,MK!L:L)))</f>
        <v/>
      </c>
      <c r="M636" s="363" t="str">
        <f>IF(AND(NOT(ISBLANK($B636)),ISNUMBER($B636)),IF(ISBLANK(LOOKUP($B636,L!$B:$B,L!M:M)),"",LOOKUP($B636,L!$B:$B,L!M:M)),IF(OR($A636=0,ISBLANK($A636)),"",LOOKUP($A636,MK!$B:$B,MK!M:M)))</f>
        <v/>
      </c>
      <c r="N636" s="363" t="str">
        <f>IF(AND(NOT(ISBLANK($B636)),ISNUMBER($B636)),IF(ISBLANK(LOOKUP($B636,L!$B:$B,L!N:N)),"",LOOKUP($B636,L!$B:$B,L!N:N)),IF(OR($A636=0,ISBLANK($A636)),"",LOOKUP($A636,MK!$B:$B,MK!N:N)))</f>
        <v/>
      </c>
      <c r="O636" s="363" t="str">
        <f>IF(AND(NOT(ISBLANK($B636)),ISNUMBER($B636)),IF(ISBLANK(LOOKUP($B636,L!$B:$B,L!O:O)),"",LOOKUP($B636,L!$B:$B,L!O:O)),IF(OR($A636=0,ISBLANK($A636)),"",LOOKUP($A636,MK!$B:$B,MK!O:O)))</f>
        <v/>
      </c>
      <c r="P636" s="363" t="str">
        <f>IF(AND(NOT(ISBLANK($B636)),ISNUMBER($B636)),IF(ISBLANK(LOOKUP($B636,L!$B:$B,L!P:P)),"",LOOKUP($B636,L!$B:$B,L!P:P)),IF(OR($A636=0,ISBLANK($A636)),"",LOOKUP($A636,MK!$B:$B,MK!P:P)))</f>
        <v/>
      </c>
      <c r="Q636" s="363" t="str">
        <f>IF(AND(NOT(ISBLANK($B636)),ISNUMBER($B636)),IF(ISBLANK(LOOKUP($B636,L!$B:$B,L!Q:Q)),"",LOOKUP($B636,L!$B:$B,L!Q:Q)),IF(OR($A636=0,ISBLANK($A636)),"",LOOKUP($A636,MK!$B:$B,MK!Q:Q)))</f>
        <v/>
      </c>
      <c r="R636" s="363" t="str">
        <f>IF(AND(NOT(ISBLANK($B636)),ISNUMBER($B636)),IF(ISBLANK(LOOKUP($B636,L!$B:$B,L!R:R)),"",LOOKUP($B636,L!$B:$B,L!R:R)),IF(OR($A636=0,ISBLANK($A636)),"",LOOKUP($A636,MK!$B:$B,MK!R:R)))</f>
        <v/>
      </c>
      <c r="S636" s="363" t="str">
        <f>IF(AND(NOT(ISBLANK($B636)),ISNUMBER($B636)),IF(ISBLANK(LOOKUP($B636,L!$B:$B,L!S:S)),"",LOOKUP($B636,L!$B:$B,L!S:S)),IF(OR($A636=0,ISBLANK($A636)),"",LOOKUP($A636,MK!$B:$B,MK!S:S)))</f>
        <v/>
      </c>
      <c r="T636" s="363" t="str">
        <f>IF(AND(NOT(ISBLANK($B636)),ISNUMBER($B636)),IF(ISBLANK(LOOKUP($B636,L!$B:$B,L!T:T)),"",LOOKUP($B636,L!$B:$B,L!T:T)),IF(OR($A636=0,ISBLANK($A636)),"",LOOKUP($A636,MK!$B:$B,MK!T:T)))</f>
        <v/>
      </c>
      <c r="U636" s="365" t="str">
        <f>IF(AND(NOT(ISBLANK($B636)),ISNUMBER($B636)),IF(ISBLANK(LOOKUP($B636,L!$B:$B,L!U:U)),"",LOOKUP($B636,L!$B:$B,L!U:U)),IF(OR($A636=0,ISBLANK($A636)),"",LOOKUP($A636,MK!$B:$B,MK!U:U)))</f>
        <v/>
      </c>
    </row>
    <row r="637" spans="1:21" x14ac:dyDescent="0.25">
      <c r="A637" s="283"/>
      <c r="B637" s="74"/>
      <c r="C637" s="366" t="str">
        <f>IF(AND(NOT(ISBLANK($B637)),ISNUMBER($B637)),IF(ISBLANK(LOOKUP($B637,L!$B:$B,L!C:C)),"",LOOKUP($B637,L!$B:$B,L!C:C)),IF(OR($A637=0,ISBLANK($A637)),"",LOOKUP($A637,MK!$B:$B,MK!C:C)))</f>
        <v/>
      </c>
      <c r="D637" s="74" t="str">
        <f>IF(AND(NOT(ISBLANK($B637)),ISNUMBER($B637)),IF(ISBLANK(LOOKUP($B637,L!$B:$B,L!D:D)),"",LOOKUP($B637,L!$B:$B,L!D:D)),IF(OR($A637=0,ISBLANK($A637)),"",LOOKUP($A637,MK!$B:$B,MK!D:D)))</f>
        <v/>
      </c>
      <c r="E637" s="74" t="str">
        <f>IF(AND(NOT(ISBLANK($B637)),ISNUMBER($B637)),IF(ISBLANK(LOOKUP($B637,L!$B:$B,L!E:E)),"",LOOKUP($B637,L!$B:$B,L!E:E)),IF(OR($A637=0,ISBLANK($A637)),"",LOOKUP($A637,MK!$B:$B,MK!E:E)))</f>
        <v/>
      </c>
      <c r="F637" s="366" t="str">
        <f>IF(AND(NOT(ISBLANK($B637)),ISNUMBER($B637)),IF(ISBLANK(LOOKUP($B637,L!$B:$B,L!F:F)),"",LOOKUP($B637,L!$B:$B,L!F:F)),IF(OR($A637=0,ISBLANK($A637)),"",LOOKUP($A637,MK!$B:$B,MK!F:F)))</f>
        <v/>
      </c>
      <c r="G637" s="366" t="str">
        <f>IF(AND(NOT(ISBLANK($B637)),ISNUMBER($B637)),IF(ISBLANK(LOOKUP($B637,L!$B:$B,L!G:G)),"",LOOKUP($B637,L!$B:$B,L!G:G)),IF(OR($A637=0,ISBLANK($A637)),"",LOOKUP($A637,MK!$B:$B,MK!G:G)))</f>
        <v/>
      </c>
      <c r="H637" s="366" t="str">
        <f>IF(AND(NOT(ISBLANK($B637)),ISNUMBER($B637)),IF(ISBLANK(LOOKUP($B637,L!$B:$B,L!H:H)),"",LOOKUP($B637,L!$B:$B,L!H:H)),IF(OR($A637=0,ISBLANK($A637)),"",LOOKUP($A637,MK!$B:$B,MK!H:H)))</f>
        <v/>
      </c>
      <c r="I637" s="366" t="str">
        <f>IF(AND(NOT(ISBLANK($B637)),ISNUMBER($B637)),IF(ISBLANK(LOOKUP($B637,L!$B:$B,L!I:I)),"",LOOKUP($B637,L!$B:$B,L!I:I)),IF(OR($A637=0,ISBLANK($A637)),"",LOOKUP($A637,MK!$B:$B,MK!I:I)))</f>
        <v/>
      </c>
      <c r="J637" s="366" t="str">
        <f>IF(AND(NOT(ISBLANK($B637)),ISNUMBER($B637)),IF(ISBLANK(LOOKUP($B637,L!$B:$B,L!J:J)),"",LOOKUP($B637,L!$B:$B,L!J:J)),IF(OR($A637=0,ISBLANK($A637)),"",LOOKUP($A637,MK!$B:$B,MK!J:J)))</f>
        <v/>
      </c>
      <c r="K637" s="366" t="str">
        <f>IF(AND(NOT(ISBLANK($B637)),ISNUMBER($B637)),IF(ISBLANK(LOOKUP($B637,L!$B:$B,L!K:K)),"",LOOKUP($B637,L!$B:$B,L!K:K)),IF(OR($A637=0,ISBLANK($A637)),"",LOOKUP($A637,MK!$B:$B,MK!K:K)))</f>
        <v/>
      </c>
      <c r="L637" s="366" t="str">
        <f>IF(AND(NOT(ISBLANK($B637)),ISNUMBER($B637)),IF(ISBLANK(LOOKUP($B637,L!$B:$B,L!L:L)),"",LOOKUP($B637,L!$B:$B,L!L:L)),IF(OR($A637=0,ISBLANK($A637)),"",LOOKUP($A637,MK!$B:$B,MK!L:L)))</f>
        <v/>
      </c>
      <c r="M637" s="366" t="str">
        <f>IF(AND(NOT(ISBLANK($B637)),ISNUMBER($B637)),IF(ISBLANK(LOOKUP($B637,L!$B:$B,L!M:M)),"",LOOKUP($B637,L!$B:$B,L!M:M)),IF(OR($A637=0,ISBLANK($A637)),"",LOOKUP($A637,MK!$B:$B,MK!M:M)))</f>
        <v/>
      </c>
      <c r="N637" s="366" t="str">
        <f>IF(AND(NOT(ISBLANK($B637)),ISNUMBER($B637)),IF(ISBLANK(LOOKUP($B637,L!$B:$B,L!N:N)),"",LOOKUP($B637,L!$B:$B,L!N:N)),IF(OR($A637=0,ISBLANK($A637)),"",LOOKUP($A637,MK!$B:$B,MK!N:N)))</f>
        <v/>
      </c>
      <c r="O637" s="366" t="str">
        <f>IF(AND(NOT(ISBLANK($B637)),ISNUMBER($B637)),IF(ISBLANK(LOOKUP($B637,L!$B:$B,L!O:O)),"",LOOKUP($B637,L!$B:$B,L!O:O)),IF(OR($A637=0,ISBLANK($A637)),"",LOOKUP($A637,MK!$B:$B,MK!O:O)))</f>
        <v/>
      </c>
      <c r="P637" s="366" t="str">
        <f>IF(AND(NOT(ISBLANK($B637)),ISNUMBER($B637)),IF(ISBLANK(LOOKUP($B637,L!$B:$B,L!P:P)),"",LOOKUP($B637,L!$B:$B,L!P:P)),IF(OR($A637=0,ISBLANK($A637)),"",LOOKUP($A637,MK!$B:$B,MK!P:P)))</f>
        <v/>
      </c>
      <c r="Q637" s="366" t="str">
        <f>IF(AND(NOT(ISBLANK($B637)),ISNUMBER($B637)),IF(ISBLANK(LOOKUP($B637,L!$B:$B,L!Q:Q)),"",LOOKUP($B637,L!$B:$B,L!Q:Q)),IF(OR($A637=0,ISBLANK($A637)),"",LOOKUP($A637,MK!$B:$B,MK!Q:Q)))</f>
        <v/>
      </c>
      <c r="R637" s="366" t="str">
        <f>IF(AND(NOT(ISBLANK($B637)),ISNUMBER($B637)),IF(ISBLANK(LOOKUP($B637,L!$B:$B,L!R:R)),"",LOOKUP($B637,L!$B:$B,L!R:R)),IF(OR($A637=0,ISBLANK($A637)),"",LOOKUP($A637,MK!$B:$B,MK!R:R)))</f>
        <v/>
      </c>
      <c r="S637" s="366" t="str">
        <f>IF(AND(NOT(ISBLANK($B637)),ISNUMBER($B637)),IF(ISBLANK(LOOKUP($B637,L!$B:$B,L!S:S)),"",LOOKUP($B637,L!$B:$B,L!S:S)),IF(OR($A637=0,ISBLANK($A637)),"",LOOKUP($A637,MK!$B:$B,MK!S:S)))</f>
        <v/>
      </c>
      <c r="T637" s="366" t="str">
        <f>IF(AND(NOT(ISBLANK($B637)),ISNUMBER($B637)),IF(ISBLANK(LOOKUP($B637,L!$B:$B,L!T:T)),"",LOOKUP($B637,L!$B:$B,L!T:T)),IF(OR($A637=0,ISBLANK($A637)),"",LOOKUP($A637,MK!$B:$B,MK!T:T)))</f>
        <v/>
      </c>
      <c r="U637" s="368" t="str">
        <f>IF(AND(NOT(ISBLANK($B637)),ISNUMBER($B637)),IF(ISBLANK(LOOKUP($B637,L!$B:$B,L!U:U)),"",LOOKUP($B637,L!$B:$B,L!U:U)),IF(OR($A637=0,ISBLANK($A637)),"",LOOKUP($A637,MK!$B:$B,MK!U:U)))</f>
        <v/>
      </c>
    </row>
    <row r="638" spans="1:21" x14ac:dyDescent="0.25">
      <c r="A638" s="283"/>
      <c r="B638" s="73"/>
      <c r="C638" s="363" t="str">
        <f>IF(AND(NOT(ISBLANK($B638)),ISNUMBER($B638)),IF(ISBLANK(LOOKUP($B638,L!$B:$B,L!C:C)),"",LOOKUP($B638,L!$B:$B,L!C:C)),IF(OR($A638=0,ISBLANK($A638)),"",LOOKUP($A638,MK!$B:$B,MK!C:C)))</f>
        <v/>
      </c>
      <c r="D638" s="73" t="str">
        <f>IF(AND(NOT(ISBLANK($B638)),ISNUMBER($B638)),IF(ISBLANK(LOOKUP($B638,L!$B:$B,L!D:D)),"",LOOKUP($B638,L!$B:$B,L!D:D)),IF(OR($A638=0,ISBLANK($A638)),"",LOOKUP($A638,MK!$B:$B,MK!D:D)))</f>
        <v/>
      </c>
      <c r="E638" s="73" t="str">
        <f>IF(AND(NOT(ISBLANK($B638)),ISNUMBER($B638)),IF(ISBLANK(LOOKUP($B638,L!$B:$B,L!E:E)),"",LOOKUP($B638,L!$B:$B,L!E:E)),IF(OR($A638=0,ISBLANK($A638)),"",LOOKUP($A638,MK!$B:$B,MK!E:E)))</f>
        <v/>
      </c>
      <c r="F638" s="363" t="str">
        <f>IF(AND(NOT(ISBLANK($B638)),ISNUMBER($B638)),IF(ISBLANK(LOOKUP($B638,L!$B:$B,L!F:F)),"",LOOKUP($B638,L!$B:$B,L!F:F)),IF(OR($A638=0,ISBLANK($A638)),"",LOOKUP($A638,MK!$B:$B,MK!F:F)))</f>
        <v/>
      </c>
      <c r="G638" s="363" t="str">
        <f>IF(AND(NOT(ISBLANK($B638)),ISNUMBER($B638)),IF(ISBLANK(LOOKUP($B638,L!$B:$B,L!G:G)),"",LOOKUP($B638,L!$B:$B,L!G:G)),IF(OR($A638=0,ISBLANK($A638)),"",LOOKUP($A638,MK!$B:$B,MK!G:G)))</f>
        <v/>
      </c>
      <c r="H638" s="363" t="str">
        <f>IF(AND(NOT(ISBLANK($B638)),ISNUMBER($B638)),IF(ISBLANK(LOOKUP($B638,L!$B:$B,L!H:H)),"",LOOKUP($B638,L!$B:$B,L!H:H)),IF(OR($A638=0,ISBLANK($A638)),"",LOOKUP($A638,MK!$B:$B,MK!H:H)))</f>
        <v/>
      </c>
      <c r="I638" s="363" t="str">
        <f>IF(AND(NOT(ISBLANK($B638)),ISNUMBER($B638)),IF(ISBLANK(LOOKUP($B638,L!$B:$B,L!I:I)),"",LOOKUP($B638,L!$B:$B,L!I:I)),IF(OR($A638=0,ISBLANK($A638)),"",LOOKUP($A638,MK!$B:$B,MK!I:I)))</f>
        <v/>
      </c>
      <c r="J638" s="363" t="str">
        <f>IF(AND(NOT(ISBLANK($B638)),ISNUMBER($B638)),IF(ISBLANK(LOOKUP($B638,L!$B:$B,L!J:J)),"",LOOKUP($B638,L!$B:$B,L!J:J)),IF(OR($A638=0,ISBLANK($A638)),"",LOOKUP($A638,MK!$B:$B,MK!J:J)))</f>
        <v/>
      </c>
      <c r="K638" s="363" t="str">
        <f>IF(AND(NOT(ISBLANK($B638)),ISNUMBER($B638)),IF(ISBLANK(LOOKUP($B638,L!$B:$B,L!K:K)),"",LOOKUP($B638,L!$B:$B,L!K:K)),IF(OR($A638=0,ISBLANK($A638)),"",LOOKUP($A638,MK!$B:$B,MK!K:K)))</f>
        <v/>
      </c>
      <c r="L638" s="363" t="str">
        <f>IF(AND(NOT(ISBLANK($B638)),ISNUMBER($B638)),IF(ISBLANK(LOOKUP($B638,L!$B:$B,L!L:L)),"",LOOKUP($B638,L!$B:$B,L!L:L)),IF(OR($A638=0,ISBLANK($A638)),"",LOOKUP($A638,MK!$B:$B,MK!L:L)))</f>
        <v/>
      </c>
      <c r="M638" s="363" t="str">
        <f>IF(AND(NOT(ISBLANK($B638)),ISNUMBER($B638)),IF(ISBLANK(LOOKUP($B638,L!$B:$B,L!M:M)),"",LOOKUP($B638,L!$B:$B,L!M:M)),IF(OR($A638=0,ISBLANK($A638)),"",LOOKUP($A638,MK!$B:$B,MK!M:M)))</f>
        <v/>
      </c>
      <c r="N638" s="363" t="str">
        <f>IF(AND(NOT(ISBLANK($B638)),ISNUMBER($B638)),IF(ISBLANK(LOOKUP($B638,L!$B:$B,L!N:N)),"",LOOKUP($B638,L!$B:$B,L!N:N)),IF(OR($A638=0,ISBLANK($A638)),"",LOOKUP($A638,MK!$B:$B,MK!N:N)))</f>
        <v/>
      </c>
      <c r="O638" s="363" t="str">
        <f>IF(AND(NOT(ISBLANK($B638)),ISNUMBER($B638)),IF(ISBLANK(LOOKUP($B638,L!$B:$B,L!O:O)),"",LOOKUP($B638,L!$B:$B,L!O:O)),IF(OR($A638=0,ISBLANK($A638)),"",LOOKUP($A638,MK!$B:$B,MK!O:O)))</f>
        <v/>
      </c>
      <c r="P638" s="363" t="str">
        <f>IF(AND(NOT(ISBLANK($B638)),ISNUMBER($B638)),IF(ISBLANK(LOOKUP($B638,L!$B:$B,L!P:P)),"",LOOKUP($B638,L!$B:$B,L!P:P)),IF(OR($A638=0,ISBLANK($A638)),"",LOOKUP($A638,MK!$B:$B,MK!P:P)))</f>
        <v/>
      </c>
      <c r="Q638" s="363" t="str">
        <f>IF(AND(NOT(ISBLANK($B638)),ISNUMBER($B638)),IF(ISBLANK(LOOKUP($B638,L!$B:$B,L!Q:Q)),"",LOOKUP($B638,L!$B:$B,L!Q:Q)),IF(OR($A638=0,ISBLANK($A638)),"",LOOKUP($A638,MK!$B:$B,MK!Q:Q)))</f>
        <v/>
      </c>
      <c r="R638" s="363" t="str">
        <f>IF(AND(NOT(ISBLANK($B638)),ISNUMBER($B638)),IF(ISBLANK(LOOKUP($B638,L!$B:$B,L!R:R)),"",LOOKUP($B638,L!$B:$B,L!R:R)),IF(OR($A638=0,ISBLANK($A638)),"",LOOKUP($A638,MK!$B:$B,MK!R:R)))</f>
        <v/>
      </c>
      <c r="S638" s="363" t="str">
        <f>IF(AND(NOT(ISBLANK($B638)),ISNUMBER($B638)),IF(ISBLANK(LOOKUP($B638,L!$B:$B,L!S:S)),"",LOOKUP($B638,L!$B:$B,L!S:S)),IF(OR($A638=0,ISBLANK($A638)),"",LOOKUP($A638,MK!$B:$B,MK!S:S)))</f>
        <v/>
      </c>
      <c r="T638" s="363" t="str">
        <f>IF(AND(NOT(ISBLANK($B638)),ISNUMBER($B638)),IF(ISBLANK(LOOKUP($B638,L!$B:$B,L!T:T)),"",LOOKUP($B638,L!$B:$B,L!T:T)),IF(OR($A638=0,ISBLANK($A638)),"",LOOKUP($A638,MK!$B:$B,MK!T:T)))</f>
        <v/>
      </c>
      <c r="U638" s="365" t="str">
        <f>IF(AND(NOT(ISBLANK($B638)),ISNUMBER($B638)),IF(ISBLANK(LOOKUP($B638,L!$B:$B,L!U:U)),"",LOOKUP($B638,L!$B:$B,L!U:U)),IF(OR($A638=0,ISBLANK($A638)),"",LOOKUP($A638,MK!$B:$B,MK!U:U)))</f>
        <v/>
      </c>
    </row>
    <row r="639" spans="1:21" x14ac:dyDescent="0.25">
      <c r="A639" s="283"/>
      <c r="B639" s="74"/>
      <c r="C639" s="366" t="str">
        <f>IF(AND(NOT(ISBLANK($B639)),ISNUMBER($B639)),IF(ISBLANK(LOOKUP($B639,L!$B:$B,L!C:C)),"",LOOKUP($B639,L!$B:$B,L!C:C)),IF(OR($A639=0,ISBLANK($A639)),"",LOOKUP($A639,MK!$B:$B,MK!C:C)))</f>
        <v/>
      </c>
      <c r="D639" s="74" t="str">
        <f>IF(AND(NOT(ISBLANK($B639)),ISNUMBER($B639)),IF(ISBLANK(LOOKUP($B639,L!$B:$B,L!D:D)),"",LOOKUP($B639,L!$B:$B,L!D:D)),IF(OR($A639=0,ISBLANK($A639)),"",LOOKUP($A639,MK!$B:$B,MK!D:D)))</f>
        <v/>
      </c>
      <c r="E639" s="74" t="str">
        <f>IF(AND(NOT(ISBLANK($B639)),ISNUMBER($B639)),IF(ISBLANK(LOOKUP($B639,L!$B:$B,L!E:E)),"",LOOKUP($B639,L!$B:$B,L!E:E)),IF(OR($A639=0,ISBLANK($A639)),"",LOOKUP($A639,MK!$B:$B,MK!E:E)))</f>
        <v/>
      </c>
      <c r="F639" s="366" t="str">
        <f>IF(AND(NOT(ISBLANK($B639)),ISNUMBER($B639)),IF(ISBLANK(LOOKUP($B639,L!$B:$B,L!F:F)),"",LOOKUP($B639,L!$B:$B,L!F:F)),IF(OR($A639=0,ISBLANK($A639)),"",LOOKUP($A639,MK!$B:$B,MK!F:F)))</f>
        <v/>
      </c>
      <c r="G639" s="366" t="str">
        <f>IF(AND(NOT(ISBLANK($B639)),ISNUMBER($B639)),IF(ISBLANK(LOOKUP($B639,L!$B:$B,L!G:G)),"",LOOKUP($B639,L!$B:$B,L!G:G)),IF(OR($A639=0,ISBLANK($A639)),"",LOOKUP($A639,MK!$B:$B,MK!G:G)))</f>
        <v/>
      </c>
      <c r="H639" s="366" t="str">
        <f>IF(AND(NOT(ISBLANK($B639)),ISNUMBER($B639)),IF(ISBLANK(LOOKUP($B639,L!$B:$B,L!H:H)),"",LOOKUP($B639,L!$B:$B,L!H:H)),IF(OR($A639=0,ISBLANK($A639)),"",LOOKUP($A639,MK!$B:$B,MK!H:H)))</f>
        <v/>
      </c>
      <c r="I639" s="366" t="str">
        <f>IF(AND(NOT(ISBLANK($B639)),ISNUMBER($B639)),IF(ISBLANK(LOOKUP($B639,L!$B:$B,L!I:I)),"",LOOKUP($B639,L!$B:$B,L!I:I)),IF(OR($A639=0,ISBLANK($A639)),"",LOOKUP($A639,MK!$B:$B,MK!I:I)))</f>
        <v/>
      </c>
      <c r="J639" s="366" t="str">
        <f>IF(AND(NOT(ISBLANK($B639)),ISNUMBER($B639)),IF(ISBLANK(LOOKUP($B639,L!$B:$B,L!J:J)),"",LOOKUP($B639,L!$B:$B,L!J:J)),IF(OR($A639=0,ISBLANK($A639)),"",LOOKUP($A639,MK!$B:$B,MK!J:J)))</f>
        <v/>
      </c>
      <c r="K639" s="366" t="str">
        <f>IF(AND(NOT(ISBLANK($B639)),ISNUMBER($B639)),IF(ISBLANK(LOOKUP($B639,L!$B:$B,L!K:K)),"",LOOKUP($B639,L!$B:$B,L!K:K)),IF(OR($A639=0,ISBLANK($A639)),"",LOOKUP($A639,MK!$B:$B,MK!K:K)))</f>
        <v/>
      </c>
      <c r="L639" s="366" t="str">
        <f>IF(AND(NOT(ISBLANK($B639)),ISNUMBER($B639)),IF(ISBLANK(LOOKUP($B639,L!$B:$B,L!L:L)),"",LOOKUP($B639,L!$B:$B,L!L:L)),IF(OR($A639=0,ISBLANK($A639)),"",LOOKUP($A639,MK!$B:$B,MK!L:L)))</f>
        <v/>
      </c>
      <c r="M639" s="366" t="str">
        <f>IF(AND(NOT(ISBLANK($B639)),ISNUMBER($B639)),IF(ISBLANK(LOOKUP($B639,L!$B:$B,L!M:M)),"",LOOKUP($B639,L!$B:$B,L!M:M)),IF(OR($A639=0,ISBLANK($A639)),"",LOOKUP($A639,MK!$B:$B,MK!M:M)))</f>
        <v/>
      </c>
      <c r="N639" s="366" t="str">
        <f>IF(AND(NOT(ISBLANK($B639)),ISNUMBER($B639)),IF(ISBLANK(LOOKUP($B639,L!$B:$B,L!N:N)),"",LOOKUP($B639,L!$B:$B,L!N:N)),IF(OR($A639=0,ISBLANK($A639)),"",LOOKUP($A639,MK!$B:$B,MK!N:N)))</f>
        <v/>
      </c>
      <c r="O639" s="366" t="str">
        <f>IF(AND(NOT(ISBLANK($B639)),ISNUMBER($B639)),IF(ISBLANK(LOOKUP($B639,L!$B:$B,L!O:O)),"",LOOKUP($B639,L!$B:$B,L!O:O)),IF(OR($A639=0,ISBLANK($A639)),"",LOOKUP($A639,MK!$B:$B,MK!O:O)))</f>
        <v/>
      </c>
      <c r="P639" s="366" t="str">
        <f>IF(AND(NOT(ISBLANK($B639)),ISNUMBER($B639)),IF(ISBLANK(LOOKUP($B639,L!$B:$B,L!P:P)),"",LOOKUP($B639,L!$B:$B,L!P:P)),IF(OR($A639=0,ISBLANK($A639)),"",LOOKUP($A639,MK!$B:$B,MK!P:P)))</f>
        <v/>
      </c>
      <c r="Q639" s="366" t="str">
        <f>IF(AND(NOT(ISBLANK($B639)),ISNUMBER($B639)),IF(ISBLANK(LOOKUP($B639,L!$B:$B,L!Q:Q)),"",LOOKUP($B639,L!$B:$B,L!Q:Q)),IF(OR($A639=0,ISBLANK($A639)),"",LOOKUP($A639,MK!$B:$B,MK!Q:Q)))</f>
        <v/>
      </c>
      <c r="R639" s="366" t="str">
        <f>IF(AND(NOT(ISBLANK($B639)),ISNUMBER($B639)),IF(ISBLANK(LOOKUP($B639,L!$B:$B,L!R:R)),"",LOOKUP($B639,L!$B:$B,L!R:R)),IF(OR($A639=0,ISBLANK($A639)),"",LOOKUP($A639,MK!$B:$B,MK!R:R)))</f>
        <v/>
      </c>
      <c r="S639" s="366" t="str">
        <f>IF(AND(NOT(ISBLANK($B639)),ISNUMBER($B639)),IF(ISBLANK(LOOKUP($B639,L!$B:$B,L!S:S)),"",LOOKUP($B639,L!$B:$B,L!S:S)),IF(OR($A639=0,ISBLANK($A639)),"",LOOKUP($A639,MK!$B:$B,MK!S:S)))</f>
        <v/>
      </c>
      <c r="T639" s="366" t="str">
        <f>IF(AND(NOT(ISBLANK($B639)),ISNUMBER($B639)),IF(ISBLANK(LOOKUP($B639,L!$B:$B,L!T:T)),"",LOOKUP($B639,L!$B:$B,L!T:T)),IF(OR($A639=0,ISBLANK($A639)),"",LOOKUP($A639,MK!$B:$B,MK!T:T)))</f>
        <v/>
      </c>
      <c r="U639" s="368" t="str">
        <f>IF(AND(NOT(ISBLANK($B639)),ISNUMBER($B639)),IF(ISBLANK(LOOKUP($B639,L!$B:$B,L!U:U)),"",LOOKUP($B639,L!$B:$B,L!U:U)),IF(OR($A639=0,ISBLANK($A639)),"",LOOKUP($A639,MK!$B:$B,MK!U:U)))</f>
        <v/>
      </c>
    </row>
    <row r="640" spans="1:21" x14ac:dyDescent="0.25">
      <c r="A640" s="283"/>
      <c r="B640" s="73"/>
      <c r="C640" s="363" t="str">
        <f>IF(AND(NOT(ISBLANK($B640)),ISNUMBER($B640)),IF(ISBLANK(LOOKUP($B640,L!$B:$B,L!C:C)),"",LOOKUP($B640,L!$B:$B,L!C:C)),IF(OR($A640=0,ISBLANK($A640)),"",LOOKUP($A640,MK!$B:$B,MK!C:C)))</f>
        <v/>
      </c>
      <c r="D640" s="73" t="str">
        <f>IF(AND(NOT(ISBLANK($B640)),ISNUMBER($B640)),IF(ISBLANK(LOOKUP($B640,L!$B:$B,L!D:D)),"",LOOKUP($B640,L!$B:$B,L!D:D)),IF(OR($A640=0,ISBLANK($A640)),"",LOOKUP($A640,MK!$B:$B,MK!D:D)))</f>
        <v/>
      </c>
      <c r="E640" s="73" t="str">
        <f>IF(AND(NOT(ISBLANK($B640)),ISNUMBER($B640)),IF(ISBLANK(LOOKUP($B640,L!$B:$B,L!E:E)),"",LOOKUP($B640,L!$B:$B,L!E:E)),IF(OR($A640=0,ISBLANK($A640)),"",LOOKUP($A640,MK!$B:$B,MK!E:E)))</f>
        <v/>
      </c>
      <c r="F640" s="363" t="str">
        <f>IF(AND(NOT(ISBLANK($B640)),ISNUMBER($B640)),IF(ISBLANK(LOOKUP($B640,L!$B:$B,L!F:F)),"",LOOKUP($B640,L!$B:$B,L!F:F)),IF(OR($A640=0,ISBLANK($A640)),"",LOOKUP($A640,MK!$B:$B,MK!F:F)))</f>
        <v/>
      </c>
      <c r="G640" s="363" t="str">
        <f>IF(AND(NOT(ISBLANK($B640)),ISNUMBER($B640)),IF(ISBLANK(LOOKUP($B640,L!$B:$B,L!G:G)),"",LOOKUP($B640,L!$B:$B,L!G:G)),IF(OR($A640=0,ISBLANK($A640)),"",LOOKUP($A640,MK!$B:$B,MK!G:G)))</f>
        <v/>
      </c>
      <c r="H640" s="363" t="str">
        <f>IF(AND(NOT(ISBLANK($B640)),ISNUMBER($B640)),IF(ISBLANK(LOOKUP($B640,L!$B:$B,L!H:H)),"",LOOKUP($B640,L!$B:$B,L!H:H)),IF(OR($A640=0,ISBLANK($A640)),"",LOOKUP($A640,MK!$B:$B,MK!H:H)))</f>
        <v/>
      </c>
      <c r="I640" s="363" t="str">
        <f>IF(AND(NOT(ISBLANK($B640)),ISNUMBER($B640)),IF(ISBLANK(LOOKUP($B640,L!$B:$B,L!I:I)),"",LOOKUP($B640,L!$B:$B,L!I:I)),IF(OR($A640=0,ISBLANK($A640)),"",LOOKUP($A640,MK!$B:$B,MK!I:I)))</f>
        <v/>
      </c>
      <c r="J640" s="363" t="str">
        <f>IF(AND(NOT(ISBLANK($B640)),ISNUMBER($B640)),IF(ISBLANK(LOOKUP($B640,L!$B:$B,L!J:J)),"",LOOKUP($B640,L!$B:$B,L!J:J)),IF(OR($A640=0,ISBLANK($A640)),"",LOOKUP($A640,MK!$B:$B,MK!J:J)))</f>
        <v/>
      </c>
      <c r="K640" s="363" t="str">
        <f>IF(AND(NOT(ISBLANK($B640)),ISNUMBER($B640)),IF(ISBLANK(LOOKUP($B640,L!$B:$B,L!K:K)),"",LOOKUP($B640,L!$B:$B,L!K:K)),IF(OR($A640=0,ISBLANK($A640)),"",LOOKUP($A640,MK!$B:$B,MK!K:K)))</f>
        <v/>
      </c>
      <c r="L640" s="363" t="str">
        <f>IF(AND(NOT(ISBLANK($B640)),ISNUMBER($B640)),IF(ISBLANK(LOOKUP($B640,L!$B:$B,L!L:L)),"",LOOKUP($B640,L!$B:$B,L!L:L)),IF(OR($A640=0,ISBLANK($A640)),"",LOOKUP($A640,MK!$B:$B,MK!L:L)))</f>
        <v/>
      </c>
      <c r="M640" s="363" t="str">
        <f>IF(AND(NOT(ISBLANK($B640)),ISNUMBER($B640)),IF(ISBLANK(LOOKUP($B640,L!$B:$B,L!M:M)),"",LOOKUP($B640,L!$B:$B,L!M:M)),IF(OR($A640=0,ISBLANK($A640)),"",LOOKUP($A640,MK!$B:$B,MK!M:M)))</f>
        <v/>
      </c>
      <c r="N640" s="363" t="str">
        <f>IF(AND(NOT(ISBLANK($B640)),ISNUMBER($B640)),IF(ISBLANK(LOOKUP($B640,L!$B:$B,L!N:N)),"",LOOKUP($B640,L!$B:$B,L!N:N)),IF(OR($A640=0,ISBLANK($A640)),"",LOOKUP($A640,MK!$B:$B,MK!N:N)))</f>
        <v/>
      </c>
      <c r="O640" s="363" t="str">
        <f>IF(AND(NOT(ISBLANK($B640)),ISNUMBER($B640)),IF(ISBLANK(LOOKUP($B640,L!$B:$B,L!O:O)),"",LOOKUP($B640,L!$B:$B,L!O:O)),IF(OR($A640=0,ISBLANK($A640)),"",LOOKUP($A640,MK!$B:$B,MK!O:O)))</f>
        <v/>
      </c>
      <c r="P640" s="363" t="str">
        <f>IF(AND(NOT(ISBLANK($B640)),ISNUMBER($B640)),IF(ISBLANK(LOOKUP($B640,L!$B:$B,L!P:P)),"",LOOKUP($B640,L!$B:$B,L!P:P)),IF(OR($A640=0,ISBLANK($A640)),"",LOOKUP($A640,MK!$B:$B,MK!P:P)))</f>
        <v/>
      </c>
      <c r="Q640" s="363" t="str">
        <f>IF(AND(NOT(ISBLANK($B640)),ISNUMBER($B640)),IF(ISBLANK(LOOKUP($B640,L!$B:$B,L!Q:Q)),"",LOOKUP($B640,L!$B:$B,L!Q:Q)),IF(OR($A640=0,ISBLANK($A640)),"",LOOKUP($A640,MK!$B:$B,MK!Q:Q)))</f>
        <v/>
      </c>
      <c r="R640" s="363" t="str">
        <f>IF(AND(NOT(ISBLANK($B640)),ISNUMBER($B640)),IF(ISBLANK(LOOKUP($B640,L!$B:$B,L!R:R)),"",LOOKUP($B640,L!$B:$B,L!R:R)),IF(OR($A640=0,ISBLANK($A640)),"",LOOKUP($A640,MK!$B:$B,MK!R:R)))</f>
        <v/>
      </c>
      <c r="S640" s="363" t="str">
        <f>IF(AND(NOT(ISBLANK($B640)),ISNUMBER($B640)),IF(ISBLANK(LOOKUP($B640,L!$B:$B,L!S:S)),"",LOOKUP($B640,L!$B:$B,L!S:S)),IF(OR($A640=0,ISBLANK($A640)),"",LOOKUP($A640,MK!$B:$B,MK!S:S)))</f>
        <v/>
      </c>
      <c r="T640" s="363" t="str">
        <f>IF(AND(NOT(ISBLANK($B640)),ISNUMBER($B640)),IF(ISBLANK(LOOKUP($B640,L!$B:$B,L!T:T)),"",LOOKUP($B640,L!$B:$B,L!T:T)),IF(OR($A640=0,ISBLANK($A640)),"",LOOKUP($A640,MK!$B:$B,MK!T:T)))</f>
        <v/>
      </c>
      <c r="U640" s="365" t="str">
        <f>IF(AND(NOT(ISBLANK($B640)),ISNUMBER($B640)),IF(ISBLANK(LOOKUP($B640,L!$B:$B,L!U:U)),"",LOOKUP($B640,L!$B:$B,L!U:U)),IF(OR($A640=0,ISBLANK($A640)),"",LOOKUP($A640,MK!$B:$B,MK!U:U)))</f>
        <v/>
      </c>
    </row>
    <row r="641" spans="1:21" x14ac:dyDescent="0.25">
      <c r="A641" s="283"/>
      <c r="B641" s="74"/>
      <c r="C641" s="366" t="str">
        <f>IF(AND(NOT(ISBLANK($B641)),ISNUMBER($B641)),IF(ISBLANK(LOOKUP($B641,L!$B:$B,L!C:C)),"",LOOKUP($B641,L!$B:$B,L!C:C)),IF(OR($A641=0,ISBLANK($A641)),"",LOOKUP($A641,MK!$B:$B,MK!C:C)))</f>
        <v/>
      </c>
      <c r="D641" s="74" t="str">
        <f>IF(AND(NOT(ISBLANK($B641)),ISNUMBER($B641)),IF(ISBLANK(LOOKUP($B641,L!$B:$B,L!D:D)),"",LOOKUP($B641,L!$B:$B,L!D:D)),IF(OR($A641=0,ISBLANK($A641)),"",LOOKUP($A641,MK!$B:$B,MK!D:D)))</f>
        <v/>
      </c>
      <c r="E641" s="74" t="str">
        <f>IF(AND(NOT(ISBLANK($B641)),ISNUMBER($B641)),IF(ISBLANK(LOOKUP($B641,L!$B:$B,L!E:E)),"",LOOKUP($B641,L!$B:$B,L!E:E)),IF(OR($A641=0,ISBLANK($A641)),"",LOOKUP($A641,MK!$B:$B,MK!E:E)))</f>
        <v/>
      </c>
      <c r="F641" s="366" t="str">
        <f>IF(AND(NOT(ISBLANK($B641)),ISNUMBER($B641)),IF(ISBLANK(LOOKUP($B641,L!$B:$B,L!F:F)),"",LOOKUP($B641,L!$B:$B,L!F:F)),IF(OR($A641=0,ISBLANK($A641)),"",LOOKUP($A641,MK!$B:$B,MK!F:F)))</f>
        <v/>
      </c>
      <c r="G641" s="366" t="str">
        <f>IF(AND(NOT(ISBLANK($B641)),ISNUMBER($B641)),IF(ISBLANK(LOOKUP($B641,L!$B:$B,L!G:G)),"",LOOKUP($B641,L!$B:$B,L!G:G)),IF(OR($A641=0,ISBLANK($A641)),"",LOOKUP($A641,MK!$B:$B,MK!G:G)))</f>
        <v/>
      </c>
      <c r="H641" s="366" t="str">
        <f>IF(AND(NOT(ISBLANK($B641)),ISNUMBER($B641)),IF(ISBLANK(LOOKUP($B641,L!$B:$B,L!H:H)),"",LOOKUP($B641,L!$B:$B,L!H:H)),IF(OR($A641=0,ISBLANK($A641)),"",LOOKUP($A641,MK!$B:$B,MK!H:H)))</f>
        <v/>
      </c>
      <c r="I641" s="366" t="str">
        <f>IF(AND(NOT(ISBLANK($B641)),ISNUMBER($B641)),IF(ISBLANK(LOOKUP($B641,L!$B:$B,L!I:I)),"",LOOKUP($B641,L!$B:$B,L!I:I)),IF(OR($A641=0,ISBLANK($A641)),"",LOOKUP($A641,MK!$B:$B,MK!I:I)))</f>
        <v/>
      </c>
      <c r="J641" s="366" t="str">
        <f>IF(AND(NOT(ISBLANK($B641)),ISNUMBER($B641)),IF(ISBLANK(LOOKUP($B641,L!$B:$B,L!J:J)),"",LOOKUP($B641,L!$B:$B,L!J:J)),IF(OR($A641=0,ISBLANK($A641)),"",LOOKUP($A641,MK!$B:$B,MK!J:J)))</f>
        <v/>
      </c>
      <c r="K641" s="366" t="str">
        <f>IF(AND(NOT(ISBLANK($B641)),ISNUMBER($B641)),IF(ISBLANK(LOOKUP($B641,L!$B:$B,L!K:K)),"",LOOKUP($B641,L!$B:$B,L!K:K)),IF(OR($A641=0,ISBLANK($A641)),"",LOOKUP($A641,MK!$B:$B,MK!K:K)))</f>
        <v/>
      </c>
      <c r="L641" s="366" t="str">
        <f>IF(AND(NOT(ISBLANK($B641)),ISNUMBER($B641)),IF(ISBLANK(LOOKUP($B641,L!$B:$B,L!L:L)),"",LOOKUP($B641,L!$B:$B,L!L:L)),IF(OR($A641=0,ISBLANK($A641)),"",LOOKUP($A641,MK!$B:$B,MK!L:L)))</f>
        <v/>
      </c>
      <c r="M641" s="366" t="str">
        <f>IF(AND(NOT(ISBLANK($B641)),ISNUMBER($B641)),IF(ISBLANK(LOOKUP($B641,L!$B:$B,L!M:M)),"",LOOKUP($B641,L!$B:$B,L!M:M)),IF(OR($A641=0,ISBLANK($A641)),"",LOOKUP($A641,MK!$B:$B,MK!M:M)))</f>
        <v/>
      </c>
      <c r="N641" s="366" t="str">
        <f>IF(AND(NOT(ISBLANK($B641)),ISNUMBER($B641)),IF(ISBLANK(LOOKUP($B641,L!$B:$B,L!N:N)),"",LOOKUP($B641,L!$B:$B,L!N:N)),IF(OR($A641=0,ISBLANK($A641)),"",LOOKUP($A641,MK!$B:$B,MK!N:N)))</f>
        <v/>
      </c>
      <c r="O641" s="366" t="str">
        <f>IF(AND(NOT(ISBLANK($B641)),ISNUMBER($B641)),IF(ISBLANK(LOOKUP($B641,L!$B:$B,L!O:O)),"",LOOKUP($B641,L!$B:$B,L!O:O)),IF(OR($A641=0,ISBLANK($A641)),"",LOOKUP($A641,MK!$B:$B,MK!O:O)))</f>
        <v/>
      </c>
      <c r="P641" s="366" t="str">
        <f>IF(AND(NOT(ISBLANK($B641)),ISNUMBER($B641)),IF(ISBLANK(LOOKUP($B641,L!$B:$B,L!P:P)),"",LOOKUP($B641,L!$B:$B,L!P:P)),IF(OR($A641=0,ISBLANK($A641)),"",LOOKUP($A641,MK!$B:$B,MK!P:P)))</f>
        <v/>
      </c>
      <c r="Q641" s="366" t="str">
        <f>IF(AND(NOT(ISBLANK($B641)),ISNUMBER($B641)),IF(ISBLANK(LOOKUP($B641,L!$B:$B,L!Q:Q)),"",LOOKUP($B641,L!$B:$B,L!Q:Q)),IF(OR($A641=0,ISBLANK($A641)),"",LOOKUP($A641,MK!$B:$B,MK!Q:Q)))</f>
        <v/>
      </c>
      <c r="R641" s="366" t="str">
        <f>IF(AND(NOT(ISBLANK($B641)),ISNUMBER($B641)),IF(ISBLANK(LOOKUP($B641,L!$B:$B,L!R:R)),"",LOOKUP($B641,L!$B:$B,L!R:R)),IF(OR($A641=0,ISBLANK($A641)),"",LOOKUP($A641,MK!$B:$B,MK!R:R)))</f>
        <v/>
      </c>
      <c r="S641" s="366" t="str">
        <f>IF(AND(NOT(ISBLANK($B641)),ISNUMBER($B641)),IF(ISBLANK(LOOKUP($B641,L!$B:$B,L!S:S)),"",LOOKUP($B641,L!$B:$B,L!S:S)),IF(OR($A641=0,ISBLANK($A641)),"",LOOKUP($A641,MK!$B:$B,MK!S:S)))</f>
        <v/>
      </c>
      <c r="T641" s="366" t="str">
        <f>IF(AND(NOT(ISBLANK($B641)),ISNUMBER($B641)),IF(ISBLANK(LOOKUP($B641,L!$B:$B,L!T:T)),"",LOOKUP($B641,L!$B:$B,L!T:T)),IF(OR($A641=0,ISBLANK($A641)),"",LOOKUP($A641,MK!$B:$B,MK!T:T)))</f>
        <v/>
      </c>
      <c r="U641" s="368" t="str">
        <f>IF(AND(NOT(ISBLANK($B641)),ISNUMBER($B641)),IF(ISBLANK(LOOKUP($B641,L!$B:$B,L!U:U)),"",LOOKUP($B641,L!$B:$B,L!U:U)),IF(OR($A641=0,ISBLANK($A641)),"",LOOKUP($A641,MK!$B:$B,MK!U:U)))</f>
        <v/>
      </c>
    </row>
    <row r="642" spans="1:21" x14ac:dyDescent="0.25">
      <c r="A642" s="283"/>
      <c r="B642" s="73"/>
      <c r="C642" s="363" t="str">
        <f>IF(AND(NOT(ISBLANK($B642)),ISNUMBER($B642)),IF(ISBLANK(LOOKUP($B642,L!$B:$B,L!C:C)),"",LOOKUP($B642,L!$B:$B,L!C:C)),IF(OR($A642=0,ISBLANK($A642)),"",LOOKUP($A642,MK!$B:$B,MK!C:C)))</f>
        <v/>
      </c>
      <c r="D642" s="73" t="str">
        <f>IF(AND(NOT(ISBLANK($B642)),ISNUMBER($B642)),IF(ISBLANK(LOOKUP($B642,L!$B:$B,L!D:D)),"",LOOKUP($B642,L!$B:$B,L!D:D)),IF(OR($A642=0,ISBLANK($A642)),"",LOOKUP($A642,MK!$B:$B,MK!D:D)))</f>
        <v/>
      </c>
      <c r="E642" s="73" t="str">
        <f>IF(AND(NOT(ISBLANK($B642)),ISNUMBER($B642)),IF(ISBLANK(LOOKUP($B642,L!$B:$B,L!E:E)),"",LOOKUP($B642,L!$B:$B,L!E:E)),IF(OR($A642=0,ISBLANK($A642)),"",LOOKUP($A642,MK!$B:$B,MK!E:E)))</f>
        <v/>
      </c>
      <c r="F642" s="363" t="str">
        <f>IF(AND(NOT(ISBLANK($B642)),ISNUMBER($B642)),IF(ISBLANK(LOOKUP($B642,L!$B:$B,L!F:F)),"",LOOKUP($B642,L!$B:$B,L!F:F)),IF(OR($A642=0,ISBLANK($A642)),"",LOOKUP($A642,MK!$B:$B,MK!F:F)))</f>
        <v/>
      </c>
      <c r="G642" s="363" t="str">
        <f>IF(AND(NOT(ISBLANK($B642)),ISNUMBER($B642)),IF(ISBLANK(LOOKUP($B642,L!$B:$B,L!G:G)),"",LOOKUP($B642,L!$B:$B,L!G:G)),IF(OR($A642=0,ISBLANK($A642)),"",LOOKUP($A642,MK!$B:$B,MK!G:G)))</f>
        <v/>
      </c>
      <c r="H642" s="363" t="str">
        <f>IF(AND(NOT(ISBLANK($B642)),ISNUMBER($B642)),IF(ISBLANK(LOOKUP($B642,L!$B:$B,L!H:H)),"",LOOKUP($B642,L!$B:$B,L!H:H)),IF(OR($A642=0,ISBLANK($A642)),"",LOOKUP($A642,MK!$B:$B,MK!H:H)))</f>
        <v/>
      </c>
      <c r="I642" s="363" t="str">
        <f>IF(AND(NOT(ISBLANK($B642)),ISNUMBER($B642)),IF(ISBLANK(LOOKUP($B642,L!$B:$B,L!I:I)),"",LOOKUP($B642,L!$B:$B,L!I:I)),IF(OR($A642=0,ISBLANK($A642)),"",LOOKUP($A642,MK!$B:$B,MK!I:I)))</f>
        <v/>
      </c>
      <c r="J642" s="363" t="str">
        <f>IF(AND(NOT(ISBLANK($B642)),ISNUMBER($B642)),IF(ISBLANK(LOOKUP($B642,L!$B:$B,L!J:J)),"",LOOKUP($B642,L!$B:$B,L!J:J)),IF(OR($A642=0,ISBLANK($A642)),"",LOOKUP($A642,MK!$B:$B,MK!J:J)))</f>
        <v/>
      </c>
      <c r="K642" s="363" t="str">
        <f>IF(AND(NOT(ISBLANK($B642)),ISNUMBER($B642)),IF(ISBLANK(LOOKUP($B642,L!$B:$B,L!K:K)),"",LOOKUP($B642,L!$B:$B,L!K:K)),IF(OR($A642=0,ISBLANK($A642)),"",LOOKUP($A642,MK!$B:$B,MK!K:K)))</f>
        <v/>
      </c>
      <c r="L642" s="363" t="str">
        <f>IF(AND(NOT(ISBLANK($B642)),ISNUMBER($B642)),IF(ISBLANK(LOOKUP($B642,L!$B:$B,L!L:L)),"",LOOKUP($B642,L!$B:$B,L!L:L)),IF(OR($A642=0,ISBLANK($A642)),"",LOOKUP($A642,MK!$B:$B,MK!L:L)))</f>
        <v/>
      </c>
      <c r="M642" s="363" t="str">
        <f>IF(AND(NOT(ISBLANK($B642)),ISNUMBER($B642)),IF(ISBLANK(LOOKUP($B642,L!$B:$B,L!M:M)),"",LOOKUP($B642,L!$B:$B,L!M:M)),IF(OR($A642=0,ISBLANK($A642)),"",LOOKUP($A642,MK!$B:$B,MK!M:M)))</f>
        <v/>
      </c>
      <c r="N642" s="363" t="str">
        <f>IF(AND(NOT(ISBLANK($B642)),ISNUMBER($B642)),IF(ISBLANK(LOOKUP($B642,L!$B:$B,L!N:N)),"",LOOKUP($B642,L!$B:$B,L!N:N)),IF(OR($A642=0,ISBLANK($A642)),"",LOOKUP($A642,MK!$B:$B,MK!N:N)))</f>
        <v/>
      </c>
      <c r="O642" s="363" t="str">
        <f>IF(AND(NOT(ISBLANK($B642)),ISNUMBER($B642)),IF(ISBLANK(LOOKUP($B642,L!$B:$B,L!O:O)),"",LOOKUP($B642,L!$B:$B,L!O:O)),IF(OR($A642=0,ISBLANK($A642)),"",LOOKUP($A642,MK!$B:$B,MK!O:O)))</f>
        <v/>
      </c>
      <c r="P642" s="363" t="str">
        <f>IF(AND(NOT(ISBLANK($B642)),ISNUMBER($B642)),IF(ISBLANK(LOOKUP($B642,L!$B:$B,L!P:P)),"",LOOKUP($B642,L!$B:$B,L!P:P)),IF(OR($A642=0,ISBLANK($A642)),"",LOOKUP($A642,MK!$B:$B,MK!P:P)))</f>
        <v/>
      </c>
      <c r="Q642" s="363" t="str">
        <f>IF(AND(NOT(ISBLANK($B642)),ISNUMBER($B642)),IF(ISBLANK(LOOKUP($B642,L!$B:$B,L!Q:Q)),"",LOOKUP($B642,L!$B:$B,L!Q:Q)),IF(OR($A642=0,ISBLANK($A642)),"",LOOKUP($A642,MK!$B:$B,MK!Q:Q)))</f>
        <v/>
      </c>
      <c r="R642" s="363" t="str">
        <f>IF(AND(NOT(ISBLANK($B642)),ISNUMBER($B642)),IF(ISBLANK(LOOKUP($B642,L!$B:$B,L!R:R)),"",LOOKUP($B642,L!$B:$B,L!R:R)),IF(OR($A642=0,ISBLANK($A642)),"",LOOKUP($A642,MK!$B:$B,MK!R:R)))</f>
        <v/>
      </c>
      <c r="S642" s="363" t="str">
        <f>IF(AND(NOT(ISBLANK($B642)),ISNUMBER($B642)),IF(ISBLANK(LOOKUP($B642,L!$B:$B,L!S:S)),"",LOOKUP($B642,L!$B:$B,L!S:S)),IF(OR($A642=0,ISBLANK($A642)),"",LOOKUP($A642,MK!$B:$B,MK!S:S)))</f>
        <v/>
      </c>
      <c r="T642" s="363" t="str">
        <f>IF(AND(NOT(ISBLANK($B642)),ISNUMBER($B642)),IF(ISBLANK(LOOKUP($B642,L!$B:$B,L!T:T)),"",LOOKUP($B642,L!$B:$B,L!T:T)),IF(OR($A642=0,ISBLANK($A642)),"",LOOKUP($A642,MK!$B:$B,MK!T:T)))</f>
        <v/>
      </c>
      <c r="U642" s="365" t="str">
        <f>IF(AND(NOT(ISBLANK($B642)),ISNUMBER($B642)),IF(ISBLANK(LOOKUP($B642,L!$B:$B,L!U:U)),"",LOOKUP($B642,L!$B:$B,L!U:U)),IF(OR($A642=0,ISBLANK($A642)),"",LOOKUP($A642,MK!$B:$B,MK!U:U)))</f>
        <v/>
      </c>
    </row>
    <row r="643" spans="1:21" x14ac:dyDescent="0.25">
      <c r="A643" s="283"/>
      <c r="B643" s="74"/>
      <c r="C643" s="366" t="str">
        <f>IF(AND(NOT(ISBLANK($B643)),ISNUMBER($B643)),IF(ISBLANK(LOOKUP($B643,L!$B:$B,L!C:C)),"",LOOKUP($B643,L!$B:$B,L!C:C)),IF(OR($A643=0,ISBLANK($A643)),"",LOOKUP($A643,MK!$B:$B,MK!C:C)))</f>
        <v/>
      </c>
      <c r="D643" s="74" t="str">
        <f>IF(AND(NOT(ISBLANK($B643)),ISNUMBER($B643)),IF(ISBLANK(LOOKUP($B643,L!$B:$B,L!D:D)),"",LOOKUP($B643,L!$B:$B,L!D:D)),IF(OR($A643=0,ISBLANK($A643)),"",LOOKUP($A643,MK!$B:$B,MK!D:D)))</f>
        <v/>
      </c>
      <c r="E643" s="74" t="str">
        <f>IF(AND(NOT(ISBLANK($B643)),ISNUMBER($B643)),IF(ISBLANK(LOOKUP($B643,L!$B:$B,L!E:E)),"",LOOKUP($B643,L!$B:$B,L!E:E)),IF(OR($A643=0,ISBLANK($A643)),"",LOOKUP($A643,MK!$B:$B,MK!E:E)))</f>
        <v/>
      </c>
      <c r="F643" s="366" t="str">
        <f>IF(AND(NOT(ISBLANK($B643)),ISNUMBER($B643)),IF(ISBLANK(LOOKUP($B643,L!$B:$B,L!F:F)),"",LOOKUP($B643,L!$B:$B,L!F:F)),IF(OR($A643=0,ISBLANK($A643)),"",LOOKUP($A643,MK!$B:$B,MK!F:F)))</f>
        <v/>
      </c>
      <c r="G643" s="366" t="str">
        <f>IF(AND(NOT(ISBLANK($B643)),ISNUMBER($B643)),IF(ISBLANK(LOOKUP($B643,L!$B:$B,L!G:G)),"",LOOKUP($B643,L!$B:$B,L!G:G)),IF(OR($A643=0,ISBLANK($A643)),"",LOOKUP($A643,MK!$B:$B,MK!G:G)))</f>
        <v/>
      </c>
      <c r="H643" s="366" t="str">
        <f>IF(AND(NOT(ISBLANK($B643)),ISNUMBER($B643)),IF(ISBLANK(LOOKUP($B643,L!$B:$B,L!H:H)),"",LOOKUP($B643,L!$B:$B,L!H:H)),IF(OR($A643=0,ISBLANK($A643)),"",LOOKUP($A643,MK!$B:$B,MK!H:H)))</f>
        <v/>
      </c>
      <c r="I643" s="366" t="str">
        <f>IF(AND(NOT(ISBLANK($B643)),ISNUMBER($B643)),IF(ISBLANK(LOOKUP($B643,L!$B:$B,L!I:I)),"",LOOKUP($B643,L!$B:$B,L!I:I)),IF(OR($A643=0,ISBLANK($A643)),"",LOOKUP($A643,MK!$B:$B,MK!I:I)))</f>
        <v/>
      </c>
      <c r="J643" s="366" t="str">
        <f>IF(AND(NOT(ISBLANK($B643)),ISNUMBER($B643)),IF(ISBLANK(LOOKUP($B643,L!$B:$B,L!J:J)),"",LOOKUP($B643,L!$B:$B,L!J:J)),IF(OR($A643=0,ISBLANK($A643)),"",LOOKUP($A643,MK!$B:$B,MK!J:J)))</f>
        <v/>
      </c>
      <c r="K643" s="366" t="str">
        <f>IF(AND(NOT(ISBLANK($B643)),ISNUMBER($B643)),IF(ISBLANK(LOOKUP($B643,L!$B:$B,L!K:K)),"",LOOKUP($B643,L!$B:$B,L!K:K)),IF(OR($A643=0,ISBLANK($A643)),"",LOOKUP($A643,MK!$B:$B,MK!K:K)))</f>
        <v/>
      </c>
      <c r="L643" s="366" t="str">
        <f>IF(AND(NOT(ISBLANK($B643)),ISNUMBER($B643)),IF(ISBLANK(LOOKUP($B643,L!$B:$B,L!L:L)),"",LOOKUP($B643,L!$B:$B,L!L:L)),IF(OR($A643=0,ISBLANK($A643)),"",LOOKUP($A643,MK!$B:$B,MK!L:L)))</f>
        <v/>
      </c>
      <c r="M643" s="366" t="str">
        <f>IF(AND(NOT(ISBLANK($B643)),ISNUMBER($B643)),IF(ISBLANK(LOOKUP($B643,L!$B:$B,L!M:M)),"",LOOKUP($B643,L!$B:$B,L!M:M)),IF(OR($A643=0,ISBLANK($A643)),"",LOOKUP($A643,MK!$B:$B,MK!M:M)))</f>
        <v/>
      </c>
      <c r="N643" s="366" t="str">
        <f>IF(AND(NOT(ISBLANK($B643)),ISNUMBER($B643)),IF(ISBLANK(LOOKUP($B643,L!$B:$B,L!N:N)),"",LOOKUP($B643,L!$B:$B,L!N:N)),IF(OR($A643=0,ISBLANK($A643)),"",LOOKUP($A643,MK!$B:$B,MK!N:N)))</f>
        <v/>
      </c>
      <c r="O643" s="366" t="str">
        <f>IF(AND(NOT(ISBLANK($B643)),ISNUMBER($B643)),IF(ISBLANK(LOOKUP($B643,L!$B:$B,L!O:O)),"",LOOKUP($B643,L!$B:$B,L!O:O)),IF(OR($A643=0,ISBLANK($A643)),"",LOOKUP($A643,MK!$B:$B,MK!O:O)))</f>
        <v/>
      </c>
      <c r="P643" s="366" t="str">
        <f>IF(AND(NOT(ISBLANK($B643)),ISNUMBER($B643)),IF(ISBLANK(LOOKUP($B643,L!$B:$B,L!P:P)),"",LOOKUP($B643,L!$B:$B,L!P:P)),IF(OR($A643=0,ISBLANK($A643)),"",LOOKUP($A643,MK!$B:$B,MK!P:P)))</f>
        <v/>
      </c>
      <c r="Q643" s="366" t="str">
        <f>IF(AND(NOT(ISBLANK($B643)),ISNUMBER($B643)),IF(ISBLANK(LOOKUP($B643,L!$B:$B,L!Q:Q)),"",LOOKUP($B643,L!$B:$B,L!Q:Q)),IF(OR($A643=0,ISBLANK($A643)),"",LOOKUP($A643,MK!$B:$B,MK!Q:Q)))</f>
        <v/>
      </c>
      <c r="R643" s="366" t="str">
        <f>IF(AND(NOT(ISBLANK($B643)),ISNUMBER($B643)),IF(ISBLANK(LOOKUP($B643,L!$B:$B,L!R:R)),"",LOOKUP($B643,L!$B:$B,L!R:R)),IF(OR($A643=0,ISBLANK($A643)),"",LOOKUP($A643,MK!$B:$B,MK!R:R)))</f>
        <v/>
      </c>
      <c r="S643" s="366" t="str">
        <f>IF(AND(NOT(ISBLANK($B643)),ISNUMBER($B643)),IF(ISBLANK(LOOKUP($B643,L!$B:$B,L!S:S)),"",LOOKUP($B643,L!$B:$B,L!S:S)),IF(OR($A643=0,ISBLANK($A643)),"",LOOKUP($A643,MK!$B:$B,MK!S:S)))</f>
        <v/>
      </c>
      <c r="T643" s="366" t="str">
        <f>IF(AND(NOT(ISBLANK($B643)),ISNUMBER($B643)),IF(ISBLANK(LOOKUP($B643,L!$B:$B,L!T:T)),"",LOOKUP($B643,L!$B:$B,L!T:T)),IF(OR($A643=0,ISBLANK($A643)),"",LOOKUP($A643,MK!$B:$B,MK!T:T)))</f>
        <v/>
      </c>
      <c r="U643" s="368" t="str">
        <f>IF(AND(NOT(ISBLANK($B643)),ISNUMBER($B643)),IF(ISBLANK(LOOKUP($B643,L!$B:$B,L!U:U)),"",LOOKUP($B643,L!$B:$B,L!U:U)),IF(OR($A643=0,ISBLANK($A643)),"",LOOKUP($A643,MK!$B:$B,MK!U:U)))</f>
        <v/>
      </c>
    </row>
    <row r="644" spans="1:21" x14ac:dyDescent="0.25">
      <c r="A644" s="283"/>
      <c r="B644" s="73"/>
      <c r="C644" s="363" t="str">
        <f>IF(AND(NOT(ISBLANK($B644)),ISNUMBER($B644)),IF(ISBLANK(LOOKUP($B644,L!$B:$B,L!C:C)),"",LOOKUP($B644,L!$B:$B,L!C:C)),IF(OR($A644=0,ISBLANK($A644)),"",LOOKUP($A644,MK!$B:$B,MK!C:C)))</f>
        <v/>
      </c>
      <c r="D644" s="73" t="str">
        <f>IF(AND(NOT(ISBLANK($B644)),ISNUMBER($B644)),IF(ISBLANK(LOOKUP($B644,L!$B:$B,L!D:D)),"",LOOKUP($B644,L!$B:$B,L!D:D)),IF(OR($A644=0,ISBLANK($A644)),"",LOOKUP($A644,MK!$B:$B,MK!D:D)))</f>
        <v/>
      </c>
      <c r="E644" s="73" t="str">
        <f>IF(AND(NOT(ISBLANK($B644)),ISNUMBER($B644)),IF(ISBLANK(LOOKUP($B644,L!$B:$B,L!E:E)),"",LOOKUP($B644,L!$B:$B,L!E:E)),IF(OR($A644=0,ISBLANK($A644)),"",LOOKUP($A644,MK!$B:$B,MK!E:E)))</f>
        <v/>
      </c>
      <c r="F644" s="363" t="str">
        <f>IF(AND(NOT(ISBLANK($B644)),ISNUMBER($B644)),IF(ISBLANK(LOOKUP($B644,L!$B:$B,L!F:F)),"",LOOKUP($B644,L!$B:$B,L!F:F)),IF(OR($A644=0,ISBLANK($A644)),"",LOOKUP($A644,MK!$B:$B,MK!F:F)))</f>
        <v/>
      </c>
      <c r="G644" s="363" t="str">
        <f>IF(AND(NOT(ISBLANK($B644)),ISNUMBER($B644)),IF(ISBLANK(LOOKUP($B644,L!$B:$B,L!G:G)),"",LOOKUP($B644,L!$B:$B,L!G:G)),IF(OR($A644=0,ISBLANK($A644)),"",LOOKUP($A644,MK!$B:$B,MK!G:G)))</f>
        <v/>
      </c>
      <c r="H644" s="363" t="str">
        <f>IF(AND(NOT(ISBLANK($B644)),ISNUMBER($B644)),IF(ISBLANK(LOOKUP($B644,L!$B:$B,L!H:H)),"",LOOKUP($B644,L!$B:$B,L!H:H)),IF(OR($A644=0,ISBLANK($A644)),"",LOOKUP($A644,MK!$B:$B,MK!H:H)))</f>
        <v/>
      </c>
      <c r="I644" s="363" t="str">
        <f>IF(AND(NOT(ISBLANK($B644)),ISNUMBER($B644)),IF(ISBLANK(LOOKUP($B644,L!$B:$B,L!I:I)),"",LOOKUP($B644,L!$B:$B,L!I:I)),IF(OR($A644=0,ISBLANK($A644)),"",LOOKUP($A644,MK!$B:$B,MK!I:I)))</f>
        <v/>
      </c>
      <c r="J644" s="363" t="str">
        <f>IF(AND(NOT(ISBLANK($B644)),ISNUMBER($B644)),IF(ISBLANK(LOOKUP($B644,L!$B:$B,L!J:J)),"",LOOKUP($B644,L!$B:$B,L!J:J)),IF(OR($A644=0,ISBLANK($A644)),"",LOOKUP($A644,MK!$B:$B,MK!J:J)))</f>
        <v/>
      </c>
      <c r="K644" s="363" t="str">
        <f>IF(AND(NOT(ISBLANK($B644)),ISNUMBER($B644)),IF(ISBLANK(LOOKUP($B644,L!$B:$B,L!K:K)),"",LOOKUP($B644,L!$B:$B,L!K:K)),IF(OR($A644=0,ISBLANK($A644)),"",LOOKUP($A644,MK!$B:$B,MK!K:K)))</f>
        <v/>
      </c>
      <c r="L644" s="363" t="str">
        <f>IF(AND(NOT(ISBLANK($B644)),ISNUMBER($B644)),IF(ISBLANK(LOOKUP($B644,L!$B:$B,L!L:L)),"",LOOKUP($B644,L!$B:$B,L!L:L)),IF(OR($A644=0,ISBLANK($A644)),"",LOOKUP($A644,MK!$B:$B,MK!L:L)))</f>
        <v/>
      </c>
      <c r="M644" s="363" t="str">
        <f>IF(AND(NOT(ISBLANK($B644)),ISNUMBER($B644)),IF(ISBLANK(LOOKUP($B644,L!$B:$B,L!M:M)),"",LOOKUP($B644,L!$B:$B,L!M:M)),IF(OR($A644=0,ISBLANK($A644)),"",LOOKUP($A644,MK!$B:$B,MK!M:M)))</f>
        <v/>
      </c>
      <c r="N644" s="363" t="str">
        <f>IF(AND(NOT(ISBLANK($B644)),ISNUMBER($B644)),IF(ISBLANK(LOOKUP($B644,L!$B:$B,L!N:N)),"",LOOKUP($B644,L!$B:$B,L!N:N)),IF(OR($A644=0,ISBLANK($A644)),"",LOOKUP($A644,MK!$B:$B,MK!N:N)))</f>
        <v/>
      </c>
      <c r="O644" s="363" t="str">
        <f>IF(AND(NOT(ISBLANK($B644)),ISNUMBER($B644)),IF(ISBLANK(LOOKUP($B644,L!$B:$B,L!O:O)),"",LOOKUP($B644,L!$B:$B,L!O:O)),IF(OR($A644=0,ISBLANK($A644)),"",LOOKUP($A644,MK!$B:$B,MK!O:O)))</f>
        <v/>
      </c>
      <c r="P644" s="363" t="str">
        <f>IF(AND(NOT(ISBLANK($B644)),ISNUMBER($B644)),IF(ISBLANK(LOOKUP($B644,L!$B:$B,L!P:P)),"",LOOKUP($B644,L!$B:$B,L!P:P)),IF(OR($A644=0,ISBLANK($A644)),"",LOOKUP($A644,MK!$B:$B,MK!P:P)))</f>
        <v/>
      </c>
      <c r="Q644" s="363" t="str">
        <f>IF(AND(NOT(ISBLANK($B644)),ISNUMBER($B644)),IF(ISBLANK(LOOKUP($B644,L!$B:$B,L!Q:Q)),"",LOOKUP($B644,L!$B:$B,L!Q:Q)),IF(OR($A644=0,ISBLANK($A644)),"",LOOKUP($A644,MK!$B:$B,MK!Q:Q)))</f>
        <v/>
      </c>
      <c r="R644" s="363" t="str">
        <f>IF(AND(NOT(ISBLANK($B644)),ISNUMBER($B644)),IF(ISBLANK(LOOKUP($B644,L!$B:$B,L!R:R)),"",LOOKUP($B644,L!$B:$B,L!R:R)),IF(OR($A644=0,ISBLANK($A644)),"",LOOKUP($A644,MK!$B:$B,MK!R:R)))</f>
        <v/>
      </c>
      <c r="S644" s="363" t="str">
        <f>IF(AND(NOT(ISBLANK($B644)),ISNUMBER($B644)),IF(ISBLANK(LOOKUP($B644,L!$B:$B,L!S:S)),"",LOOKUP($B644,L!$B:$B,L!S:S)),IF(OR($A644=0,ISBLANK($A644)),"",LOOKUP($A644,MK!$B:$B,MK!S:S)))</f>
        <v/>
      </c>
      <c r="T644" s="363" t="str">
        <f>IF(AND(NOT(ISBLANK($B644)),ISNUMBER($B644)),IF(ISBLANK(LOOKUP($B644,L!$B:$B,L!T:T)),"",LOOKUP($B644,L!$B:$B,L!T:T)),IF(OR($A644=0,ISBLANK($A644)),"",LOOKUP($A644,MK!$B:$B,MK!T:T)))</f>
        <v/>
      </c>
      <c r="U644" s="365" t="str">
        <f>IF(AND(NOT(ISBLANK($B644)),ISNUMBER($B644)),IF(ISBLANK(LOOKUP($B644,L!$B:$B,L!U:U)),"",LOOKUP($B644,L!$B:$B,L!U:U)),IF(OR($A644=0,ISBLANK($A644)),"",LOOKUP($A644,MK!$B:$B,MK!U:U)))</f>
        <v/>
      </c>
    </row>
    <row r="645" spans="1:21" x14ac:dyDescent="0.25">
      <c r="A645" s="283"/>
      <c r="B645" s="74"/>
      <c r="C645" s="366" t="str">
        <f>IF(AND(NOT(ISBLANK($B645)),ISNUMBER($B645)),IF(ISBLANK(LOOKUP($B645,L!$B:$B,L!C:C)),"",LOOKUP($B645,L!$B:$B,L!C:C)),IF(OR($A645=0,ISBLANK($A645)),"",LOOKUP($A645,MK!$B:$B,MK!C:C)))</f>
        <v/>
      </c>
      <c r="D645" s="74" t="str">
        <f>IF(AND(NOT(ISBLANK($B645)),ISNUMBER($B645)),IF(ISBLANK(LOOKUP($B645,L!$B:$B,L!D:D)),"",LOOKUP($B645,L!$B:$B,L!D:D)),IF(OR($A645=0,ISBLANK($A645)),"",LOOKUP($A645,MK!$B:$B,MK!D:D)))</f>
        <v/>
      </c>
      <c r="E645" s="74" t="str">
        <f>IF(AND(NOT(ISBLANK($B645)),ISNUMBER($B645)),IF(ISBLANK(LOOKUP($B645,L!$B:$B,L!E:E)),"",LOOKUP($B645,L!$B:$B,L!E:E)),IF(OR($A645=0,ISBLANK($A645)),"",LOOKUP($A645,MK!$B:$B,MK!E:E)))</f>
        <v/>
      </c>
      <c r="F645" s="366" t="str">
        <f>IF(AND(NOT(ISBLANK($B645)),ISNUMBER($B645)),IF(ISBLANK(LOOKUP($B645,L!$B:$B,L!F:F)),"",LOOKUP($B645,L!$B:$B,L!F:F)),IF(OR($A645=0,ISBLANK($A645)),"",LOOKUP($A645,MK!$B:$B,MK!F:F)))</f>
        <v/>
      </c>
      <c r="G645" s="366" t="str">
        <f>IF(AND(NOT(ISBLANK($B645)),ISNUMBER($B645)),IF(ISBLANK(LOOKUP($B645,L!$B:$B,L!G:G)),"",LOOKUP($B645,L!$B:$B,L!G:G)),IF(OR($A645=0,ISBLANK($A645)),"",LOOKUP($A645,MK!$B:$B,MK!G:G)))</f>
        <v/>
      </c>
      <c r="H645" s="366" t="str">
        <f>IF(AND(NOT(ISBLANK($B645)),ISNUMBER($B645)),IF(ISBLANK(LOOKUP($B645,L!$B:$B,L!H:H)),"",LOOKUP($B645,L!$B:$B,L!H:H)),IF(OR($A645=0,ISBLANK($A645)),"",LOOKUP($A645,MK!$B:$B,MK!H:H)))</f>
        <v/>
      </c>
      <c r="I645" s="366" t="str">
        <f>IF(AND(NOT(ISBLANK($B645)),ISNUMBER($B645)),IF(ISBLANK(LOOKUP($B645,L!$B:$B,L!I:I)),"",LOOKUP($B645,L!$B:$B,L!I:I)),IF(OR($A645=0,ISBLANK($A645)),"",LOOKUP($A645,MK!$B:$B,MK!I:I)))</f>
        <v/>
      </c>
      <c r="J645" s="366" t="str">
        <f>IF(AND(NOT(ISBLANK($B645)),ISNUMBER($B645)),IF(ISBLANK(LOOKUP($B645,L!$B:$B,L!J:J)),"",LOOKUP($B645,L!$B:$B,L!J:J)),IF(OR($A645=0,ISBLANK($A645)),"",LOOKUP($A645,MK!$B:$B,MK!J:J)))</f>
        <v/>
      </c>
      <c r="K645" s="366" t="str">
        <f>IF(AND(NOT(ISBLANK($B645)),ISNUMBER($B645)),IF(ISBLANK(LOOKUP($B645,L!$B:$B,L!K:K)),"",LOOKUP($B645,L!$B:$B,L!K:K)),IF(OR($A645=0,ISBLANK($A645)),"",LOOKUP($A645,MK!$B:$B,MK!K:K)))</f>
        <v/>
      </c>
      <c r="L645" s="366" t="str">
        <f>IF(AND(NOT(ISBLANK($B645)),ISNUMBER($B645)),IF(ISBLANK(LOOKUP($B645,L!$B:$B,L!L:L)),"",LOOKUP($B645,L!$B:$B,L!L:L)),IF(OR($A645=0,ISBLANK($A645)),"",LOOKUP($A645,MK!$B:$B,MK!L:L)))</f>
        <v/>
      </c>
      <c r="M645" s="366" t="str">
        <f>IF(AND(NOT(ISBLANK($B645)),ISNUMBER($B645)),IF(ISBLANK(LOOKUP($B645,L!$B:$B,L!M:M)),"",LOOKUP($B645,L!$B:$B,L!M:M)),IF(OR($A645=0,ISBLANK($A645)),"",LOOKUP($A645,MK!$B:$B,MK!M:M)))</f>
        <v/>
      </c>
      <c r="N645" s="366" t="str">
        <f>IF(AND(NOT(ISBLANK($B645)),ISNUMBER($B645)),IF(ISBLANK(LOOKUP($B645,L!$B:$B,L!N:N)),"",LOOKUP($B645,L!$B:$B,L!N:N)),IF(OR($A645=0,ISBLANK($A645)),"",LOOKUP($A645,MK!$B:$B,MK!N:N)))</f>
        <v/>
      </c>
      <c r="O645" s="366" t="str">
        <f>IF(AND(NOT(ISBLANK($B645)),ISNUMBER($B645)),IF(ISBLANK(LOOKUP($B645,L!$B:$B,L!O:O)),"",LOOKUP($B645,L!$B:$B,L!O:O)),IF(OR($A645=0,ISBLANK($A645)),"",LOOKUP($A645,MK!$B:$B,MK!O:O)))</f>
        <v/>
      </c>
      <c r="P645" s="366" t="str">
        <f>IF(AND(NOT(ISBLANK($B645)),ISNUMBER($B645)),IF(ISBLANK(LOOKUP($B645,L!$B:$B,L!P:P)),"",LOOKUP($B645,L!$B:$B,L!P:P)),IF(OR($A645=0,ISBLANK($A645)),"",LOOKUP($A645,MK!$B:$B,MK!P:P)))</f>
        <v/>
      </c>
      <c r="Q645" s="366" t="str">
        <f>IF(AND(NOT(ISBLANK($B645)),ISNUMBER($B645)),IF(ISBLANK(LOOKUP($B645,L!$B:$B,L!Q:Q)),"",LOOKUP($B645,L!$B:$B,L!Q:Q)),IF(OR($A645=0,ISBLANK($A645)),"",LOOKUP($A645,MK!$B:$B,MK!Q:Q)))</f>
        <v/>
      </c>
      <c r="R645" s="366" t="str">
        <f>IF(AND(NOT(ISBLANK($B645)),ISNUMBER($B645)),IF(ISBLANK(LOOKUP($B645,L!$B:$B,L!R:R)),"",LOOKUP($B645,L!$B:$B,L!R:R)),IF(OR($A645=0,ISBLANK($A645)),"",LOOKUP($A645,MK!$B:$B,MK!R:R)))</f>
        <v/>
      </c>
      <c r="S645" s="366" t="str">
        <f>IF(AND(NOT(ISBLANK($B645)),ISNUMBER($B645)),IF(ISBLANK(LOOKUP($B645,L!$B:$B,L!S:S)),"",LOOKUP($B645,L!$B:$B,L!S:S)),IF(OR($A645=0,ISBLANK($A645)),"",LOOKUP($A645,MK!$B:$B,MK!S:S)))</f>
        <v/>
      </c>
      <c r="T645" s="366" t="str">
        <f>IF(AND(NOT(ISBLANK($B645)),ISNUMBER($B645)),IF(ISBLANK(LOOKUP($B645,L!$B:$B,L!T:T)),"",LOOKUP($B645,L!$B:$B,L!T:T)),IF(OR($A645=0,ISBLANK($A645)),"",LOOKUP($A645,MK!$B:$B,MK!T:T)))</f>
        <v/>
      </c>
      <c r="U645" s="368" t="str">
        <f>IF(AND(NOT(ISBLANK($B645)),ISNUMBER($B645)),IF(ISBLANK(LOOKUP($B645,L!$B:$B,L!U:U)),"",LOOKUP($B645,L!$B:$B,L!U:U)),IF(OR($A645=0,ISBLANK($A645)),"",LOOKUP($A645,MK!$B:$B,MK!U:U)))</f>
        <v/>
      </c>
    </row>
    <row r="646" spans="1:21" x14ac:dyDescent="0.25">
      <c r="A646" s="283"/>
      <c r="B646" s="73"/>
      <c r="C646" s="363" t="str">
        <f>IF(AND(NOT(ISBLANK($B646)),ISNUMBER($B646)),IF(ISBLANK(LOOKUP($B646,L!$B:$B,L!C:C)),"",LOOKUP($B646,L!$B:$B,L!C:C)),IF(OR($A646=0,ISBLANK($A646)),"",LOOKUP($A646,MK!$B:$B,MK!C:C)))</f>
        <v/>
      </c>
      <c r="D646" s="73" t="str">
        <f>IF(AND(NOT(ISBLANK($B646)),ISNUMBER($B646)),IF(ISBLANK(LOOKUP($B646,L!$B:$B,L!D:D)),"",LOOKUP($B646,L!$B:$B,L!D:D)),IF(OR($A646=0,ISBLANK($A646)),"",LOOKUP($A646,MK!$B:$B,MK!D:D)))</f>
        <v/>
      </c>
      <c r="E646" s="73" t="str">
        <f>IF(AND(NOT(ISBLANK($B646)),ISNUMBER($B646)),IF(ISBLANK(LOOKUP($B646,L!$B:$B,L!E:E)),"",LOOKUP($B646,L!$B:$B,L!E:E)),IF(OR($A646=0,ISBLANK($A646)),"",LOOKUP($A646,MK!$B:$B,MK!E:E)))</f>
        <v/>
      </c>
      <c r="F646" s="363" t="str">
        <f>IF(AND(NOT(ISBLANK($B646)),ISNUMBER($B646)),IF(ISBLANK(LOOKUP($B646,L!$B:$B,L!F:F)),"",LOOKUP($B646,L!$B:$B,L!F:F)),IF(OR($A646=0,ISBLANK($A646)),"",LOOKUP($A646,MK!$B:$B,MK!F:F)))</f>
        <v/>
      </c>
      <c r="G646" s="363" t="str">
        <f>IF(AND(NOT(ISBLANK($B646)),ISNUMBER($B646)),IF(ISBLANK(LOOKUP($B646,L!$B:$B,L!G:G)),"",LOOKUP($B646,L!$B:$B,L!G:G)),IF(OR($A646=0,ISBLANK($A646)),"",LOOKUP($A646,MK!$B:$B,MK!G:G)))</f>
        <v/>
      </c>
      <c r="H646" s="363" t="str">
        <f>IF(AND(NOT(ISBLANK($B646)),ISNUMBER($B646)),IF(ISBLANK(LOOKUP($B646,L!$B:$B,L!H:H)),"",LOOKUP($B646,L!$B:$B,L!H:H)),IF(OR($A646=0,ISBLANK($A646)),"",LOOKUP($A646,MK!$B:$B,MK!H:H)))</f>
        <v/>
      </c>
      <c r="I646" s="363" t="str">
        <f>IF(AND(NOT(ISBLANK($B646)),ISNUMBER($B646)),IF(ISBLANK(LOOKUP($B646,L!$B:$B,L!I:I)),"",LOOKUP($B646,L!$B:$B,L!I:I)),IF(OR($A646=0,ISBLANK($A646)),"",LOOKUP($A646,MK!$B:$B,MK!I:I)))</f>
        <v/>
      </c>
      <c r="J646" s="363" t="str">
        <f>IF(AND(NOT(ISBLANK($B646)),ISNUMBER($B646)),IF(ISBLANK(LOOKUP($B646,L!$B:$B,L!J:J)),"",LOOKUP($B646,L!$B:$B,L!J:J)),IF(OR($A646=0,ISBLANK($A646)),"",LOOKUP($A646,MK!$B:$B,MK!J:J)))</f>
        <v/>
      </c>
      <c r="K646" s="363" t="str">
        <f>IF(AND(NOT(ISBLANK($B646)),ISNUMBER($B646)),IF(ISBLANK(LOOKUP($B646,L!$B:$B,L!K:K)),"",LOOKUP($B646,L!$B:$B,L!K:K)),IF(OR($A646=0,ISBLANK($A646)),"",LOOKUP($A646,MK!$B:$B,MK!K:K)))</f>
        <v/>
      </c>
      <c r="L646" s="363" t="str">
        <f>IF(AND(NOT(ISBLANK($B646)),ISNUMBER($B646)),IF(ISBLANK(LOOKUP($B646,L!$B:$B,L!L:L)),"",LOOKUP($B646,L!$B:$B,L!L:L)),IF(OR($A646=0,ISBLANK($A646)),"",LOOKUP($A646,MK!$B:$B,MK!L:L)))</f>
        <v/>
      </c>
      <c r="M646" s="363" t="str">
        <f>IF(AND(NOT(ISBLANK($B646)),ISNUMBER($B646)),IF(ISBLANK(LOOKUP($B646,L!$B:$B,L!M:M)),"",LOOKUP($B646,L!$B:$B,L!M:M)),IF(OR($A646=0,ISBLANK($A646)),"",LOOKUP($A646,MK!$B:$B,MK!M:M)))</f>
        <v/>
      </c>
      <c r="N646" s="363" t="str">
        <f>IF(AND(NOT(ISBLANK($B646)),ISNUMBER($B646)),IF(ISBLANK(LOOKUP($B646,L!$B:$B,L!N:N)),"",LOOKUP($B646,L!$B:$B,L!N:N)),IF(OR($A646=0,ISBLANK($A646)),"",LOOKUP($A646,MK!$B:$B,MK!N:N)))</f>
        <v/>
      </c>
      <c r="O646" s="363" t="str">
        <f>IF(AND(NOT(ISBLANK($B646)),ISNUMBER($B646)),IF(ISBLANK(LOOKUP($B646,L!$B:$B,L!O:O)),"",LOOKUP($B646,L!$B:$B,L!O:O)),IF(OR($A646=0,ISBLANK($A646)),"",LOOKUP($A646,MK!$B:$B,MK!O:O)))</f>
        <v/>
      </c>
      <c r="P646" s="363" t="str">
        <f>IF(AND(NOT(ISBLANK($B646)),ISNUMBER($B646)),IF(ISBLANK(LOOKUP($B646,L!$B:$B,L!P:P)),"",LOOKUP($B646,L!$B:$B,L!P:P)),IF(OR($A646=0,ISBLANK($A646)),"",LOOKUP($A646,MK!$B:$B,MK!P:P)))</f>
        <v/>
      </c>
      <c r="Q646" s="363" t="str">
        <f>IF(AND(NOT(ISBLANK($B646)),ISNUMBER($B646)),IF(ISBLANK(LOOKUP($B646,L!$B:$B,L!Q:Q)),"",LOOKUP($B646,L!$B:$B,L!Q:Q)),IF(OR($A646=0,ISBLANK($A646)),"",LOOKUP($A646,MK!$B:$B,MK!Q:Q)))</f>
        <v/>
      </c>
      <c r="R646" s="363" t="str">
        <f>IF(AND(NOT(ISBLANK($B646)),ISNUMBER($B646)),IF(ISBLANK(LOOKUP($B646,L!$B:$B,L!R:R)),"",LOOKUP($B646,L!$B:$B,L!R:R)),IF(OR($A646=0,ISBLANK($A646)),"",LOOKUP($A646,MK!$B:$B,MK!R:R)))</f>
        <v/>
      </c>
      <c r="S646" s="363" t="str">
        <f>IF(AND(NOT(ISBLANK($B646)),ISNUMBER($B646)),IF(ISBLANK(LOOKUP($B646,L!$B:$B,L!S:S)),"",LOOKUP($B646,L!$B:$B,L!S:S)),IF(OR($A646=0,ISBLANK($A646)),"",LOOKUP($A646,MK!$B:$B,MK!S:S)))</f>
        <v/>
      </c>
      <c r="T646" s="363" t="str">
        <f>IF(AND(NOT(ISBLANK($B646)),ISNUMBER($B646)),IF(ISBLANK(LOOKUP($B646,L!$B:$B,L!T:T)),"",LOOKUP($B646,L!$B:$B,L!T:T)),IF(OR($A646=0,ISBLANK($A646)),"",LOOKUP($A646,MK!$B:$B,MK!T:T)))</f>
        <v/>
      </c>
      <c r="U646" s="365" t="str">
        <f>IF(AND(NOT(ISBLANK($B646)),ISNUMBER($B646)),IF(ISBLANK(LOOKUP($B646,L!$B:$B,L!U:U)),"",LOOKUP($B646,L!$B:$B,L!U:U)),IF(OR($A646=0,ISBLANK($A646)),"",LOOKUP($A646,MK!$B:$B,MK!U:U)))</f>
        <v/>
      </c>
    </row>
    <row r="647" spans="1:21" x14ac:dyDescent="0.25">
      <c r="A647" s="283"/>
      <c r="B647" s="74"/>
      <c r="C647" s="366" t="str">
        <f>IF(AND(NOT(ISBLANK($B647)),ISNUMBER($B647)),IF(ISBLANK(LOOKUP($B647,L!$B:$B,L!C:C)),"",LOOKUP($B647,L!$B:$B,L!C:C)),IF(OR($A647=0,ISBLANK($A647)),"",LOOKUP($A647,MK!$B:$B,MK!C:C)))</f>
        <v/>
      </c>
      <c r="D647" s="74" t="str">
        <f>IF(AND(NOT(ISBLANK($B647)),ISNUMBER($B647)),IF(ISBLANK(LOOKUP($B647,L!$B:$B,L!D:D)),"",LOOKUP($B647,L!$B:$B,L!D:D)),IF(OR($A647=0,ISBLANK($A647)),"",LOOKUP($A647,MK!$B:$B,MK!D:D)))</f>
        <v/>
      </c>
      <c r="E647" s="74" t="str">
        <f>IF(AND(NOT(ISBLANK($B647)),ISNUMBER($B647)),IF(ISBLANK(LOOKUP($B647,L!$B:$B,L!E:E)),"",LOOKUP($B647,L!$B:$B,L!E:E)),IF(OR($A647=0,ISBLANK($A647)),"",LOOKUP($A647,MK!$B:$B,MK!E:E)))</f>
        <v/>
      </c>
      <c r="F647" s="366" t="str">
        <f>IF(AND(NOT(ISBLANK($B647)),ISNUMBER($B647)),IF(ISBLANK(LOOKUP($B647,L!$B:$B,L!F:F)),"",LOOKUP($B647,L!$B:$B,L!F:F)),IF(OR($A647=0,ISBLANK($A647)),"",LOOKUP($A647,MK!$B:$B,MK!F:F)))</f>
        <v/>
      </c>
      <c r="G647" s="366" t="str">
        <f>IF(AND(NOT(ISBLANK($B647)),ISNUMBER($B647)),IF(ISBLANK(LOOKUP($B647,L!$B:$B,L!G:G)),"",LOOKUP($B647,L!$B:$B,L!G:G)),IF(OR($A647=0,ISBLANK($A647)),"",LOOKUP($A647,MK!$B:$B,MK!G:G)))</f>
        <v/>
      </c>
      <c r="H647" s="366" t="str">
        <f>IF(AND(NOT(ISBLANK($B647)),ISNUMBER($B647)),IF(ISBLANK(LOOKUP($B647,L!$B:$B,L!H:H)),"",LOOKUP($B647,L!$B:$B,L!H:H)),IF(OR($A647=0,ISBLANK($A647)),"",LOOKUP($A647,MK!$B:$B,MK!H:H)))</f>
        <v/>
      </c>
      <c r="I647" s="366" t="str">
        <f>IF(AND(NOT(ISBLANK($B647)),ISNUMBER($B647)),IF(ISBLANK(LOOKUP($B647,L!$B:$B,L!I:I)),"",LOOKUP($B647,L!$B:$B,L!I:I)),IF(OR($A647=0,ISBLANK($A647)),"",LOOKUP($A647,MK!$B:$B,MK!I:I)))</f>
        <v/>
      </c>
      <c r="J647" s="366" t="str">
        <f>IF(AND(NOT(ISBLANK($B647)),ISNUMBER($B647)),IF(ISBLANK(LOOKUP($B647,L!$B:$B,L!J:J)),"",LOOKUP($B647,L!$B:$B,L!J:J)),IF(OR($A647=0,ISBLANK($A647)),"",LOOKUP($A647,MK!$B:$B,MK!J:J)))</f>
        <v/>
      </c>
      <c r="K647" s="366" t="str">
        <f>IF(AND(NOT(ISBLANK($B647)),ISNUMBER($B647)),IF(ISBLANK(LOOKUP($B647,L!$B:$B,L!K:K)),"",LOOKUP($B647,L!$B:$B,L!K:K)),IF(OR($A647=0,ISBLANK($A647)),"",LOOKUP($A647,MK!$B:$B,MK!K:K)))</f>
        <v/>
      </c>
      <c r="L647" s="366" t="str">
        <f>IF(AND(NOT(ISBLANK($B647)),ISNUMBER($B647)),IF(ISBLANK(LOOKUP($B647,L!$B:$B,L!L:L)),"",LOOKUP($B647,L!$B:$B,L!L:L)),IF(OR($A647=0,ISBLANK($A647)),"",LOOKUP($A647,MK!$B:$B,MK!L:L)))</f>
        <v/>
      </c>
      <c r="M647" s="366" t="str">
        <f>IF(AND(NOT(ISBLANK($B647)),ISNUMBER($B647)),IF(ISBLANK(LOOKUP($B647,L!$B:$B,L!M:M)),"",LOOKUP($B647,L!$B:$B,L!M:M)),IF(OR($A647=0,ISBLANK($A647)),"",LOOKUP($A647,MK!$B:$B,MK!M:M)))</f>
        <v/>
      </c>
      <c r="N647" s="366" t="str">
        <f>IF(AND(NOT(ISBLANK($B647)),ISNUMBER($B647)),IF(ISBLANK(LOOKUP($B647,L!$B:$B,L!N:N)),"",LOOKUP($B647,L!$B:$B,L!N:N)),IF(OR($A647=0,ISBLANK($A647)),"",LOOKUP($A647,MK!$B:$B,MK!N:N)))</f>
        <v/>
      </c>
      <c r="O647" s="366" t="str">
        <f>IF(AND(NOT(ISBLANK($B647)),ISNUMBER($B647)),IF(ISBLANK(LOOKUP($B647,L!$B:$B,L!O:O)),"",LOOKUP($B647,L!$B:$B,L!O:O)),IF(OR($A647=0,ISBLANK($A647)),"",LOOKUP($A647,MK!$B:$B,MK!O:O)))</f>
        <v/>
      </c>
      <c r="P647" s="366" t="str">
        <f>IF(AND(NOT(ISBLANK($B647)),ISNUMBER($B647)),IF(ISBLANK(LOOKUP($B647,L!$B:$B,L!P:P)),"",LOOKUP($B647,L!$B:$B,L!P:P)),IF(OR($A647=0,ISBLANK($A647)),"",LOOKUP($A647,MK!$B:$B,MK!P:P)))</f>
        <v/>
      </c>
      <c r="Q647" s="366" t="str">
        <f>IF(AND(NOT(ISBLANK($B647)),ISNUMBER($B647)),IF(ISBLANK(LOOKUP($B647,L!$B:$B,L!Q:Q)),"",LOOKUP($B647,L!$B:$B,L!Q:Q)),IF(OR($A647=0,ISBLANK($A647)),"",LOOKUP($A647,MK!$B:$B,MK!Q:Q)))</f>
        <v/>
      </c>
      <c r="R647" s="366" t="str">
        <f>IF(AND(NOT(ISBLANK($B647)),ISNUMBER($B647)),IF(ISBLANK(LOOKUP($B647,L!$B:$B,L!R:R)),"",LOOKUP($B647,L!$B:$B,L!R:R)),IF(OR($A647=0,ISBLANK($A647)),"",LOOKUP($A647,MK!$B:$B,MK!R:R)))</f>
        <v/>
      </c>
      <c r="S647" s="366" t="str">
        <f>IF(AND(NOT(ISBLANK($B647)),ISNUMBER($B647)),IF(ISBLANK(LOOKUP($B647,L!$B:$B,L!S:S)),"",LOOKUP($B647,L!$B:$B,L!S:S)),IF(OR($A647=0,ISBLANK($A647)),"",LOOKUP($A647,MK!$B:$B,MK!S:S)))</f>
        <v/>
      </c>
      <c r="T647" s="366" t="str">
        <f>IF(AND(NOT(ISBLANK($B647)),ISNUMBER($B647)),IF(ISBLANK(LOOKUP($B647,L!$B:$B,L!T:T)),"",LOOKUP($B647,L!$B:$B,L!T:T)),IF(OR($A647=0,ISBLANK($A647)),"",LOOKUP($A647,MK!$B:$B,MK!T:T)))</f>
        <v/>
      </c>
      <c r="U647" s="368" t="str">
        <f>IF(AND(NOT(ISBLANK($B647)),ISNUMBER($B647)),IF(ISBLANK(LOOKUP($B647,L!$B:$B,L!U:U)),"",LOOKUP($B647,L!$B:$B,L!U:U)),IF(OR($A647=0,ISBLANK($A647)),"",LOOKUP($A647,MK!$B:$B,MK!U:U)))</f>
        <v/>
      </c>
    </row>
    <row r="648" spans="1:21" x14ac:dyDescent="0.25">
      <c r="A648" s="283"/>
      <c r="B648" s="73"/>
      <c r="C648" s="363" t="str">
        <f>IF(AND(NOT(ISBLANK($B648)),ISNUMBER($B648)),IF(ISBLANK(LOOKUP($B648,L!$B:$B,L!C:C)),"",LOOKUP($B648,L!$B:$B,L!C:C)),IF(OR($A648=0,ISBLANK($A648)),"",LOOKUP($A648,MK!$B:$B,MK!C:C)))</f>
        <v/>
      </c>
      <c r="D648" s="73" t="str">
        <f>IF(AND(NOT(ISBLANK($B648)),ISNUMBER($B648)),IF(ISBLANK(LOOKUP($B648,L!$B:$B,L!D:D)),"",LOOKUP($B648,L!$B:$B,L!D:D)),IF(OR($A648=0,ISBLANK($A648)),"",LOOKUP($A648,MK!$B:$B,MK!D:D)))</f>
        <v/>
      </c>
      <c r="E648" s="73" t="str">
        <f>IF(AND(NOT(ISBLANK($B648)),ISNUMBER($B648)),IF(ISBLANK(LOOKUP($B648,L!$B:$B,L!E:E)),"",LOOKUP($B648,L!$B:$B,L!E:E)),IF(OR($A648=0,ISBLANK($A648)),"",LOOKUP($A648,MK!$B:$B,MK!E:E)))</f>
        <v/>
      </c>
      <c r="F648" s="363" t="str">
        <f>IF(AND(NOT(ISBLANK($B648)),ISNUMBER($B648)),IF(ISBLANK(LOOKUP($B648,L!$B:$B,L!F:F)),"",LOOKUP($B648,L!$B:$B,L!F:F)),IF(OR($A648=0,ISBLANK($A648)),"",LOOKUP($A648,MK!$B:$B,MK!F:F)))</f>
        <v/>
      </c>
      <c r="G648" s="363" t="str">
        <f>IF(AND(NOT(ISBLANK($B648)),ISNUMBER($B648)),IF(ISBLANK(LOOKUP($B648,L!$B:$B,L!G:G)),"",LOOKUP($B648,L!$B:$B,L!G:G)),IF(OR($A648=0,ISBLANK($A648)),"",LOOKUP($A648,MK!$B:$B,MK!G:G)))</f>
        <v/>
      </c>
      <c r="H648" s="363" t="str">
        <f>IF(AND(NOT(ISBLANK($B648)),ISNUMBER($B648)),IF(ISBLANK(LOOKUP($B648,L!$B:$B,L!H:H)),"",LOOKUP($B648,L!$B:$B,L!H:H)),IF(OR($A648=0,ISBLANK($A648)),"",LOOKUP($A648,MK!$B:$B,MK!H:H)))</f>
        <v/>
      </c>
      <c r="I648" s="363" t="str">
        <f>IF(AND(NOT(ISBLANK($B648)),ISNUMBER($B648)),IF(ISBLANK(LOOKUP($B648,L!$B:$B,L!I:I)),"",LOOKUP($B648,L!$B:$B,L!I:I)),IF(OR($A648=0,ISBLANK($A648)),"",LOOKUP($A648,MK!$B:$B,MK!I:I)))</f>
        <v/>
      </c>
      <c r="J648" s="363" t="str">
        <f>IF(AND(NOT(ISBLANK($B648)),ISNUMBER($B648)),IF(ISBLANK(LOOKUP($B648,L!$B:$B,L!J:J)),"",LOOKUP($B648,L!$B:$B,L!J:J)),IF(OR($A648=0,ISBLANK($A648)),"",LOOKUP($A648,MK!$B:$B,MK!J:J)))</f>
        <v/>
      </c>
      <c r="K648" s="363" t="str">
        <f>IF(AND(NOT(ISBLANK($B648)),ISNUMBER($B648)),IF(ISBLANK(LOOKUP($B648,L!$B:$B,L!K:K)),"",LOOKUP($B648,L!$B:$B,L!K:K)),IF(OR($A648=0,ISBLANK($A648)),"",LOOKUP($A648,MK!$B:$B,MK!K:K)))</f>
        <v/>
      </c>
      <c r="L648" s="363" t="str">
        <f>IF(AND(NOT(ISBLANK($B648)),ISNUMBER($B648)),IF(ISBLANK(LOOKUP($B648,L!$B:$B,L!L:L)),"",LOOKUP($B648,L!$B:$B,L!L:L)),IF(OR($A648=0,ISBLANK($A648)),"",LOOKUP($A648,MK!$B:$B,MK!L:L)))</f>
        <v/>
      </c>
      <c r="M648" s="363" t="str">
        <f>IF(AND(NOT(ISBLANK($B648)),ISNUMBER($B648)),IF(ISBLANK(LOOKUP($B648,L!$B:$B,L!M:M)),"",LOOKUP($B648,L!$B:$B,L!M:M)),IF(OR($A648=0,ISBLANK($A648)),"",LOOKUP($A648,MK!$B:$B,MK!M:M)))</f>
        <v/>
      </c>
      <c r="N648" s="363" t="str">
        <f>IF(AND(NOT(ISBLANK($B648)),ISNUMBER($B648)),IF(ISBLANK(LOOKUP($B648,L!$B:$B,L!N:N)),"",LOOKUP($B648,L!$B:$B,L!N:N)),IF(OR($A648=0,ISBLANK($A648)),"",LOOKUP($A648,MK!$B:$B,MK!N:N)))</f>
        <v/>
      </c>
      <c r="O648" s="363" t="str">
        <f>IF(AND(NOT(ISBLANK($B648)),ISNUMBER($B648)),IF(ISBLANK(LOOKUP($B648,L!$B:$B,L!O:O)),"",LOOKUP($B648,L!$B:$B,L!O:O)),IF(OR($A648=0,ISBLANK($A648)),"",LOOKUP($A648,MK!$B:$B,MK!O:O)))</f>
        <v/>
      </c>
      <c r="P648" s="363" t="str">
        <f>IF(AND(NOT(ISBLANK($B648)),ISNUMBER($B648)),IF(ISBLANK(LOOKUP($B648,L!$B:$B,L!P:P)),"",LOOKUP($B648,L!$B:$B,L!P:P)),IF(OR($A648=0,ISBLANK($A648)),"",LOOKUP($A648,MK!$B:$B,MK!P:P)))</f>
        <v/>
      </c>
      <c r="Q648" s="363" t="str">
        <f>IF(AND(NOT(ISBLANK($B648)),ISNUMBER($B648)),IF(ISBLANK(LOOKUP($B648,L!$B:$B,L!Q:Q)),"",LOOKUP($B648,L!$B:$B,L!Q:Q)),IF(OR($A648=0,ISBLANK($A648)),"",LOOKUP($A648,MK!$B:$B,MK!Q:Q)))</f>
        <v/>
      </c>
      <c r="R648" s="363" t="str">
        <f>IF(AND(NOT(ISBLANK($B648)),ISNUMBER($B648)),IF(ISBLANK(LOOKUP($B648,L!$B:$B,L!R:R)),"",LOOKUP($B648,L!$B:$B,L!R:R)),IF(OR($A648=0,ISBLANK($A648)),"",LOOKUP($A648,MK!$B:$B,MK!R:R)))</f>
        <v/>
      </c>
      <c r="S648" s="363" t="str">
        <f>IF(AND(NOT(ISBLANK($B648)),ISNUMBER($B648)),IF(ISBLANK(LOOKUP($B648,L!$B:$B,L!S:S)),"",LOOKUP($B648,L!$B:$B,L!S:S)),IF(OR($A648=0,ISBLANK($A648)),"",LOOKUP($A648,MK!$B:$B,MK!S:S)))</f>
        <v/>
      </c>
      <c r="T648" s="363" t="str">
        <f>IF(AND(NOT(ISBLANK($B648)),ISNUMBER($B648)),IF(ISBLANK(LOOKUP($B648,L!$B:$B,L!T:T)),"",LOOKUP($B648,L!$B:$B,L!T:T)),IF(OR($A648=0,ISBLANK($A648)),"",LOOKUP($A648,MK!$B:$B,MK!T:T)))</f>
        <v/>
      </c>
      <c r="U648" s="365" t="str">
        <f>IF(AND(NOT(ISBLANK($B648)),ISNUMBER($B648)),IF(ISBLANK(LOOKUP($B648,L!$B:$B,L!U:U)),"",LOOKUP($B648,L!$B:$B,L!U:U)),IF(OR($A648=0,ISBLANK($A648)),"",LOOKUP($A648,MK!$B:$B,MK!U:U)))</f>
        <v/>
      </c>
    </row>
    <row r="649" spans="1:21" x14ac:dyDescent="0.25">
      <c r="A649" s="283"/>
      <c r="B649" s="74"/>
      <c r="C649" s="366" t="str">
        <f>IF(AND(NOT(ISBLANK($B649)),ISNUMBER($B649)),IF(ISBLANK(LOOKUP($B649,L!$B:$B,L!C:C)),"",LOOKUP($B649,L!$B:$B,L!C:C)),IF(OR($A649=0,ISBLANK($A649)),"",LOOKUP($A649,MK!$B:$B,MK!C:C)))</f>
        <v/>
      </c>
      <c r="D649" s="74" t="str">
        <f>IF(AND(NOT(ISBLANK($B649)),ISNUMBER($B649)),IF(ISBLANK(LOOKUP($B649,L!$B:$B,L!D:D)),"",LOOKUP($B649,L!$B:$B,L!D:D)),IF(OR($A649=0,ISBLANK($A649)),"",LOOKUP($A649,MK!$B:$B,MK!D:D)))</f>
        <v/>
      </c>
      <c r="E649" s="74" t="str">
        <f>IF(AND(NOT(ISBLANK($B649)),ISNUMBER($B649)),IF(ISBLANK(LOOKUP($B649,L!$B:$B,L!E:E)),"",LOOKUP($B649,L!$B:$B,L!E:E)),IF(OR($A649=0,ISBLANK($A649)),"",LOOKUP($A649,MK!$B:$B,MK!E:E)))</f>
        <v/>
      </c>
      <c r="F649" s="366" t="str">
        <f>IF(AND(NOT(ISBLANK($B649)),ISNUMBER($B649)),IF(ISBLANK(LOOKUP($B649,L!$B:$B,L!F:F)),"",LOOKUP($B649,L!$B:$B,L!F:F)),IF(OR($A649=0,ISBLANK($A649)),"",LOOKUP($A649,MK!$B:$B,MK!F:F)))</f>
        <v/>
      </c>
      <c r="G649" s="366" t="str">
        <f>IF(AND(NOT(ISBLANK($B649)),ISNUMBER($B649)),IF(ISBLANK(LOOKUP($B649,L!$B:$B,L!G:G)),"",LOOKUP($B649,L!$B:$B,L!G:G)),IF(OR($A649=0,ISBLANK($A649)),"",LOOKUP($A649,MK!$B:$B,MK!G:G)))</f>
        <v/>
      </c>
      <c r="H649" s="366" t="str">
        <f>IF(AND(NOT(ISBLANK($B649)),ISNUMBER($B649)),IF(ISBLANK(LOOKUP($B649,L!$B:$B,L!H:H)),"",LOOKUP($B649,L!$B:$B,L!H:H)),IF(OR($A649=0,ISBLANK($A649)),"",LOOKUP($A649,MK!$B:$B,MK!H:H)))</f>
        <v/>
      </c>
      <c r="I649" s="366" t="str">
        <f>IF(AND(NOT(ISBLANK($B649)),ISNUMBER($B649)),IF(ISBLANK(LOOKUP($B649,L!$B:$B,L!I:I)),"",LOOKUP($B649,L!$B:$B,L!I:I)),IF(OR($A649=0,ISBLANK($A649)),"",LOOKUP($A649,MK!$B:$B,MK!I:I)))</f>
        <v/>
      </c>
      <c r="J649" s="366" t="str">
        <f>IF(AND(NOT(ISBLANK($B649)),ISNUMBER($B649)),IF(ISBLANK(LOOKUP($B649,L!$B:$B,L!J:J)),"",LOOKUP($B649,L!$B:$B,L!J:J)),IF(OR($A649=0,ISBLANK($A649)),"",LOOKUP($A649,MK!$B:$B,MK!J:J)))</f>
        <v/>
      </c>
      <c r="K649" s="366" t="str">
        <f>IF(AND(NOT(ISBLANK($B649)),ISNUMBER($B649)),IF(ISBLANK(LOOKUP($B649,L!$B:$B,L!K:K)),"",LOOKUP($B649,L!$B:$B,L!K:K)),IF(OR($A649=0,ISBLANK($A649)),"",LOOKUP($A649,MK!$B:$B,MK!K:K)))</f>
        <v/>
      </c>
      <c r="L649" s="366" t="str">
        <f>IF(AND(NOT(ISBLANK($B649)),ISNUMBER($B649)),IF(ISBLANK(LOOKUP($B649,L!$B:$B,L!L:L)),"",LOOKUP($B649,L!$B:$B,L!L:L)),IF(OR($A649=0,ISBLANK($A649)),"",LOOKUP($A649,MK!$B:$B,MK!L:L)))</f>
        <v/>
      </c>
      <c r="M649" s="366" t="str">
        <f>IF(AND(NOT(ISBLANK($B649)),ISNUMBER($B649)),IF(ISBLANK(LOOKUP($B649,L!$B:$B,L!M:M)),"",LOOKUP($B649,L!$B:$B,L!M:M)),IF(OR($A649=0,ISBLANK($A649)),"",LOOKUP($A649,MK!$B:$B,MK!M:M)))</f>
        <v/>
      </c>
      <c r="N649" s="366" t="str">
        <f>IF(AND(NOT(ISBLANK($B649)),ISNUMBER($B649)),IF(ISBLANK(LOOKUP($B649,L!$B:$B,L!N:N)),"",LOOKUP($B649,L!$B:$B,L!N:N)),IF(OR($A649=0,ISBLANK($A649)),"",LOOKUP($A649,MK!$B:$B,MK!N:N)))</f>
        <v/>
      </c>
      <c r="O649" s="366" t="str">
        <f>IF(AND(NOT(ISBLANK($B649)),ISNUMBER($B649)),IF(ISBLANK(LOOKUP($B649,L!$B:$B,L!O:O)),"",LOOKUP($B649,L!$B:$B,L!O:O)),IF(OR($A649=0,ISBLANK($A649)),"",LOOKUP($A649,MK!$B:$B,MK!O:O)))</f>
        <v/>
      </c>
      <c r="P649" s="366" t="str">
        <f>IF(AND(NOT(ISBLANK($B649)),ISNUMBER($B649)),IF(ISBLANK(LOOKUP($B649,L!$B:$B,L!P:P)),"",LOOKUP($B649,L!$B:$B,L!P:P)),IF(OR($A649=0,ISBLANK($A649)),"",LOOKUP($A649,MK!$B:$B,MK!P:P)))</f>
        <v/>
      </c>
      <c r="Q649" s="366" t="str">
        <f>IF(AND(NOT(ISBLANK($B649)),ISNUMBER($B649)),IF(ISBLANK(LOOKUP($B649,L!$B:$B,L!Q:Q)),"",LOOKUP($B649,L!$B:$B,L!Q:Q)),IF(OR($A649=0,ISBLANK($A649)),"",LOOKUP($A649,MK!$B:$B,MK!Q:Q)))</f>
        <v/>
      </c>
      <c r="R649" s="366" t="str">
        <f>IF(AND(NOT(ISBLANK($B649)),ISNUMBER($B649)),IF(ISBLANK(LOOKUP($B649,L!$B:$B,L!R:R)),"",LOOKUP($B649,L!$B:$B,L!R:R)),IF(OR($A649=0,ISBLANK($A649)),"",LOOKUP($A649,MK!$B:$B,MK!R:R)))</f>
        <v/>
      </c>
      <c r="S649" s="366" t="str">
        <f>IF(AND(NOT(ISBLANK($B649)),ISNUMBER($B649)),IF(ISBLANK(LOOKUP($B649,L!$B:$B,L!S:S)),"",LOOKUP($B649,L!$B:$B,L!S:S)),IF(OR($A649=0,ISBLANK($A649)),"",LOOKUP($A649,MK!$B:$B,MK!S:S)))</f>
        <v/>
      </c>
      <c r="T649" s="366" t="str">
        <f>IF(AND(NOT(ISBLANK($B649)),ISNUMBER($B649)),IF(ISBLANK(LOOKUP($B649,L!$B:$B,L!T:T)),"",LOOKUP($B649,L!$B:$B,L!T:T)),IF(OR($A649=0,ISBLANK($A649)),"",LOOKUP($A649,MK!$B:$B,MK!T:T)))</f>
        <v/>
      </c>
      <c r="U649" s="368" t="str">
        <f>IF(AND(NOT(ISBLANK($B649)),ISNUMBER($B649)),IF(ISBLANK(LOOKUP($B649,L!$B:$B,L!U:U)),"",LOOKUP($B649,L!$B:$B,L!U:U)),IF(OR($A649=0,ISBLANK($A649)),"",LOOKUP($A649,MK!$B:$B,MK!U:U)))</f>
        <v/>
      </c>
    </row>
    <row r="650" spans="1:21" x14ac:dyDescent="0.25">
      <c r="A650" s="283"/>
      <c r="B650" s="73"/>
      <c r="C650" s="363" t="str">
        <f>IF(AND(NOT(ISBLANK($B650)),ISNUMBER($B650)),IF(ISBLANK(LOOKUP($B650,L!$B:$B,L!C:C)),"",LOOKUP($B650,L!$B:$B,L!C:C)),IF(OR($A650=0,ISBLANK($A650)),"",LOOKUP($A650,MK!$B:$B,MK!C:C)))</f>
        <v/>
      </c>
      <c r="D650" s="73" t="str">
        <f>IF(AND(NOT(ISBLANK($B650)),ISNUMBER($B650)),IF(ISBLANK(LOOKUP($B650,L!$B:$B,L!D:D)),"",LOOKUP($B650,L!$B:$B,L!D:D)),IF(OR($A650=0,ISBLANK($A650)),"",LOOKUP($A650,MK!$B:$B,MK!D:D)))</f>
        <v/>
      </c>
      <c r="E650" s="73" t="str">
        <f>IF(AND(NOT(ISBLANK($B650)),ISNUMBER($B650)),IF(ISBLANK(LOOKUP($B650,L!$B:$B,L!E:E)),"",LOOKUP($B650,L!$B:$B,L!E:E)),IF(OR($A650=0,ISBLANK($A650)),"",LOOKUP($A650,MK!$B:$B,MK!E:E)))</f>
        <v/>
      </c>
      <c r="F650" s="363" t="str">
        <f>IF(AND(NOT(ISBLANK($B650)),ISNUMBER($B650)),IF(ISBLANK(LOOKUP($B650,L!$B:$B,L!F:F)),"",LOOKUP($B650,L!$B:$B,L!F:F)),IF(OR($A650=0,ISBLANK($A650)),"",LOOKUP($A650,MK!$B:$B,MK!F:F)))</f>
        <v/>
      </c>
      <c r="G650" s="363" t="str">
        <f>IF(AND(NOT(ISBLANK($B650)),ISNUMBER($B650)),IF(ISBLANK(LOOKUP($B650,L!$B:$B,L!G:G)),"",LOOKUP($B650,L!$B:$B,L!G:G)),IF(OR($A650=0,ISBLANK($A650)),"",LOOKUP($A650,MK!$B:$B,MK!G:G)))</f>
        <v/>
      </c>
      <c r="H650" s="363" t="str">
        <f>IF(AND(NOT(ISBLANK($B650)),ISNUMBER($B650)),IF(ISBLANK(LOOKUP($B650,L!$B:$B,L!H:H)),"",LOOKUP($B650,L!$B:$B,L!H:H)),IF(OR($A650=0,ISBLANK($A650)),"",LOOKUP($A650,MK!$B:$B,MK!H:H)))</f>
        <v/>
      </c>
      <c r="I650" s="363" t="str">
        <f>IF(AND(NOT(ISBLANK($B650)),ISNUMBER($B650)),IF(ISBLANK(LOOKUP($B650,L!$B:$B,L!I:I)),"",LOOKUP($B650,L!$B:$B,L!I:I)),IF(OR($A650=0,ISBLANK($A650)),"",LOOKUP($A650,MK!$B:$B,MK!I:I)))</f>
        <v/>
      </c>
      <c r="J650" s="363" t="str">
        <f>IF(AND(NOT(ISBLANK($B650)),ISNUMBER($B650)),IF(ISBLANK(LOOKUP($B650,L!$B:$B,L!J:J)),"",LOOKUP($B650,L!$B:$B,L!J:J)),IF(OR($A650=0,ISBLANK($A650)),"",LOOKUP($A650,MK!$B:$B,MK!J:J)))</f>
        <v/>
      </c>
      <c r="K650" s="363" t="str">
        <f>IF(AND(NOT(ISBLANK($B650)),ISNUMBER($B650)),IF(ISBLANK(LOOKUP($B650,L!$B:$B,L!K:K)),"",LOOKUP($B650,L!$B:$B,L!K:K)),IF(OR($A650=0,ISBLANK($A650)),"",LOOKUP($A650,MK!$B:$B,MK!K:K)))</f>
        <v/>
      </c>
      <c r="L650" s="363" t="str">
        <f>IF(AND(NOT(ISBLANK($B650)),ISNUMBER($B650)),IF(ISBLANK(LOOKUP($B650,L!$B:$B,L!L:L)),"",LOOKUP($B650,L!$B:$B,L!L:L)),IF(OR($A650=0,ISBLANK($A650)),"",LOOKUP($A650,MK!$B:$B,MK!L:L)))</f>
        <v/>
      </c>
      <c r="M650" s="363" t="str">
        <f>IF(AND(NOT(ISBLANK($B650)),ISNUMBER($B650)),IF(ISBLANK(LOOKUP($B650,L!$B:$B,L!M:M)),"",LOOKUP($B650,L!$B:$B,L!M:M)),IF(OR($A650=0,ISBLANK($A650)),"",LOOKUP($A650,MK!$B:$B,MK!M:M)))</f>
        <v/>
      </c>
      <c r="N650" s="363" t="str">
        <f>IF(AND(NOT(ISBLANK($B650)),ISNUMBER($B650)),IF(ISBLANK(LOOKUP($B650,L!$B:$B,L!N:N)),"",LOOKUP($B650,L!$B:$B,L!N:N)),IF(OR($A650=0,ISBLANK($A650)),"",LOOKUP($A650,MK!$B:$B,MK!N:N)))</f>
        <v/>
      </c>
      <c r="O650" s="363" t="str">
        <f>IF(AND(NOT(ISBLANK($B650)),ISNUMBER($B650)),IF(ISBLANK(LOOKUP($B650,L!$B:$B,L!O:O)),"",LOOKUP($B650,L!$B:$B,L!O:O)),IF(OR($A650=0,ISBLANK($A650)),"",LOOKUP($A650,MK!$B:$B,MK!O:O)))</f>
        <v/>
      </c>
      <c r="P650" s="363" t="str">
        <f>IF(AND(NOT(ISBLANK($B650)),ISNUMBER($B650)),IF(ISBLANK(LOOKUP($B650,L!$B:$B,L!P:P)),"",LOOKUP($B650,L!$B:$B,L!P:P)),IF(OR($A650=0,ISBLANK($A650)),"",LOOKUP($A650,MK!$B:$B,MK!P:P)))</f>
        <v/>
      </c>
      <c r="Q650" s="363" t="str">
        <f>IF(AND(NOT(ISBLANK($B650)),ISNUMBER($B650)),IF(ISBLANK(LOOKUP($B650,L!$B:$B,L!Q:Q)),"",LOOKUP($B650,L!$B:$B,L!Q:Q)),IF(OR($A650=0,ISBLANK($A650)),"",LOOKUP($A650,MK!$B:$B,MK!Q:Q)))</f>
        <v/>
      </c>
      <c r="R650" s="363" t="str">
        <f>IF(AND(NOT(ISBLANK($B650)),ISNUMBER($B650)),IF(ISBLANK(LOOKUP($B650,L!$B:$B,L!R:R)),"",LOOKUP($B650,L!$B:$B,L!R:R)),IF(OR($A650=0,ISBLANK($A650)),"",LOOKUP($A650,MK!$B:$B,MK!R:R)))</f>
        <v/>
      </c>
      <c r="S650" s="363" t="str">
        <f>IF(AND(NOT(ISBLANK($B650)),ISNUMBER($B650)),IF(ISBLANK(LOOKUP($B650,L!$B:$B,L!S:S)),"",LOOKUP($B650,L!$B:$B,L!S:S)),IF(OR($A650=0,ISBLANK($A650)),"",LOOKUP($A650,MK!$B:$B,MK!S:S)))</f>
        <v/>
      </c>
      <c r="T650" s="363" t="str">
        <f>IF(AND(NOT(ISBLANK($B650)),ISNUMBER($B650)),IF(ISBLANK(LOOKUP($B650,L!$B:$B,L!T:T)),"",LOOKUP($B650,L!$B:$B,L!T:T)),IF(OR($A650=0,ISBLANK($A650)),"",LOOKUP($A650,MK!$B:$B,MK!T:T)))</f>
        <v/>
      </c>
      <c r="U650" s="365" t="str">
        <f>IF(AND(NOT(ISBLANK($B650)),ISNUMBER($B650)),IF(ISBLANK(LOOKUP($B650,L!$B:$B,L!U:U)),"",LOOKUP($B650,L!$B:$B,L!U:U)),IF(OR($A650=0,ISBLANK($A650)),"",LOOKUP($A650,MK!$B:$B,MK!U:U)))</f>
        <v/>
      </c>
    </row>
    <row r="651" spans="1:21" x14ac:dyDescent="0.25">
      <c r="A651" s="283"/>
      <c r="B651" s="74"/>
      <c r="C651" s="366" t="str">
        <f>IF(AND(NOT(ISBLANK($B651)),ISNUMBER($B651)),IF(ISBLANK(LOOKUP($B651,L!$B:$B,L!C:C)),"",LOOKUP($B651,L!$B:$B,L!C:C)),IF(OR($A651=0,ISBLANK($A651)),"",LOOKUP($A651,MK!$B:$B,MK!C:C)))</f>
        <v/>
      </c>
      <c r="D651" s="74" t="str">
        <f>IF(AND(NOT(ISBLANK($B651)),ISNUMBER($B651)),IF(ISBLANK(LOOKUP($B651,L!$B:$B,L!D:D)),"",LOOKUP($B651,L!$B:$B,L!D:D)),IF(OR($A651=0,ISBLANK($A651)),"",LOOKUP($A651,MK!$B:$B,MK!D:D)))</f>
        <v/>
      </c>
      <c r="E651" s="74" t="str">
        <f>IF(AND(NOT(ISBLANK($B651)),ISNUMBER($B651)),IF(ISBLANK(LOOKUP($B651,L!$B:$B,L!E:E)),"",LOOKUP($B651,L!$B:$B,L!E:E)),IF(OR($A651=0,ISBLANK($A651)),"",LOOKUP($A651,MK!$B:$B,MK!E:E)))</f>
        <v/>
      </c>
      <c r="F651" s="366" t="str">
        <f>IF(AND(NOT(ISBLANK($B651)),ISNUMBER($B651)),IF(ISBLANK(LOOKUP($B651,L!$B:$B,L!F:F)),"",LOOKUP($B651,L!$B:$B,L!F:F)),IF(OR($A651=0,ISBLANK($A651)),"",LOOKUP($A651,MK!$B:$B,MK!F:F)))</f>
        <v/>
      </c>
      <c r="G651" s="366" t="str">
        <f>IF(AND(NOT(ISBLANK($B651)),ISNUMBER($B651)),IF(ISBLANK(LOOKUP($B651,L!$B:$B,L!G:G)),"",LOOKUP($B651,L!$B:$B,L!G:G)),IF(OR($A651=0,ISBLANK($A651)),"",LOOKUP($A651,MK!$B:$B,MK!G:G)))</f>
        <v/>
      </c>
      <c r="H651" s="366" t="str">
        <f>IF(AND(NOT(ISBLANK($B651)),ISNUMBER($B651)),IF(ISBLANK(LOOKUP($B651,L!$B:$B,L!H:H)),"",LOOKUP($B651,L!$B:$B,L!H:H)),IF(OR($A651=0,ISBLANK($A651)),"",LOOKUP($A651,MK!$B:$B,MK!H:H)))</f>
        <v/>
      </c>
      <c r="I651" s="366" t="str">
        <f>IF(AND(NOT(ISBLANK($B651)),ISNUMBER($B651)),IF(ISBLANK(LOOKUP($B651,L!$B:$B,L!I:I)),"",LOOKUP($B651,L!$B:$B,L!I:I)),IF(OR($A651=0,ISBLANK($A651)),"",LOOKUP($A651,MK!$B:$B,MK!I:I)))</f>
        <v/>
      </c>
      <c r="J651" s="366" t="str">
        <f>IF(AND(NOT(ISBLANK($B651)),ISNUMBER($B651)),IF(ISBLANK(LOOKUP($B651,L!$B:$B,L!J:J)),"",LOOKUP($B651,L!$B:$B,L!J:J)),IF(OR($A651=0,ISBLANK($A651)),"",LOOKUP($A651,MK!$B:$B,MK!J:J)))</f>
        <v/>
      </c>
      <c r="K651" s="366" t="str">
        <f>IF(AND(NOT(ISBLANK($B651)),ISNUMBER($B651)),IF(ISBLANK(LOOKUP($B651,L!$B:$B,L!K:K)),"",LOOKUP($B651,L!$B:$B,L!K:K)),IF(OR($A651=0,ISBLANK($A651)),"",LOOKUP($A651,MK!$B:$B,MK!K:K)))</f>
        <v/>
      </c>
      <c r="L651" s="366" t="str">
        <f>IF(AND(NOT(ISBLANK($B651)),ISNUMBER($B651)),IF(ISBLANK(LOOKUP($B651,L!$B:$B,L!L:L)),"",LOOKUP($B651,L!$B:$B,L!L:L)),IF(OR($A651=0,ISBLANK($A651)),"",LOOKUP($A651,MK!$B:$B,MK!L:L)))</f>
        <v/>
      </c>
      <c r="M651" s="366" t="str">
        <f>IF(AND(NOT(ISBLANK($B651)),ISNUMBER($B651)),IF(ISBLANK(LOOKUP($B651,L!$B:$B,L!M:M)),"",LOOKUP($B651,L!$B:$B,L!M:M)),IF(OR($A651=0,ISBLANK($A651)),"",LOOKUP($A651,MK!$B:$B,MK!M:M)))</f>
        <v/>
      </c>
      <c r="N651" s="366" t="str">
        <f>IF(AND(NOT(ISBLANK($B651)),ISNUMBER($B651)),IF(ISBLANK(LOOKUP($B651,L!$B:$B,L!N:N)),"",LOOKUP($B651,L!$B:$B,L!N:N)),IF(OR($A651=0,ISBLANK($A651)),"",LOOKUP($A651,MK!$B:$B,MK!N:N)))</f>
        <v/>
      </c>
      <c r="O651" s="366" t="str">
        <f>IF(AND(NOT(ISBLANK($B651)),ISNUMBER($B651)),IF(ISBLANK(LOOKUP($B651,L!$B:$B,L!O:O)),"",LOOKUP($B651,L!$B:$B,L!O:O)),IF(OR($A651=0,ISBLANK($A651)),"",LOOKUP($A651,MK!$B:$B,MK!O:O)))</f>
        <v/>
      </c>
      <c r="P651" s="366" t="str">
        <f>IF(AND(NOT(ISBLANK($B651)),ISNUMBER($B651)),IF(ISBLANK(LOOKUP($B651,L!$B:$B,L!P:P)),"",LOOKUP($B651,L!$B:$B,L!P:P)),IF(OR($A651=0,ISBLANK($A651)),"",LOOKUP($A651,MK!$B:$B,MK!P:P)))</f>
        <v/>
      </c>
      <c r="Q651" s="366" t="str">
        <f>IF(AND(NOT(ISBLANK($B651)),ISNUMBER($B651)),IF(ISBLANK(LOOKUP($B651,L!$B:$B,L!Q:Q)),"",LOOKUP($B651,L!$B:$B,L!Q:Q)),IF(OR($A651=0,ISBLANK($A651)),"",LOOKUP($A651,MK!$B:$B,MK!Q:Q)))</f>
        <v/>
      </c>
      <c r="R651" s="366" t="str">
        <f>IF(AND(NOT(ISBLANK($B651)),ISNUMBER($B651)),IF(ISBLANK(LOOKUP($B651,L!$B:$B,L!R:R)),"",LOOKUP($B651,L!$B:$B,L!R:R)),IF(OR($A651=0,ISBLANK($A651)),"",LOOKUP($A651,MK!$B:$B,MK!R:R)))</f>
        <v/>
      </c>
      <c r="S651" s="366" t="str">
        <f>IF(AND(NOT(ISBLANK($B651)),ISNUMBER($B651)),IF(ISBLANK(LOOKUP($B651,L!$B:$B,L!S:S)),"",LOOKUP($B651,L!$B:$B,L!S:S)),IF(OR($A651=0,ISBLANK($A651)),"",LOOKUP($A651,MK!$B:$B,MK!S:S)))</f>
        <v/>
      </c>
      <c r="T651" s="366" t="str">
        <f>IF(AND(NOT(ISBLANK($B651)),ISNUMBER($B651)),IF(ISBLANK(LOOKUP($B651,L!$B:$B,L!T:T)),"",LOOKUP($B651,L!$B:$B,L!T:T)),IF(OR($A651=0,ISBLANK($A651)),"",LOOKUP($A651,MK!$B:$B,MK!T:T)))</f>
        <v/>
      </c>
      <c r="U651" s="368" t="str">
        <f>IF(AND(NOT(ISBLANK($B651)),ISNUMBER($B651)),IF(ISBLANK(LOOKUP($B651,L!$B:$B,L!U:U)),"",LOOKUP($B651,L!$B:$B,L!U:U)),IF(OR($A651=0,ISBLANK($A651)),"",LOOKUP($A651,MK!$B:$B,MK!U:U)))</f>
        <v/>
      </c>
    </row>
    <row r="652" spans="1:21" x14ac:dyDescent="0.25">
      <c r="A652" s="283"/>
      <c r="B652" s="73"/>
      <c r="C652" s="363" t="str">
        <f>IF(AND(NOT(ISBLANK($B652)),ISNUMBER($B652)),IF(ISBLANK(LOOKUP($B652,L!$B:$B,L!C:C)),"",LOOKUP($B652,L!$B:$B,L!C:C)),IF(OR($A652=0,ISBLANK($A652)),"",LOOKUP($A652,MK!$B:$B,MK!C:C)))</f>
        <v/>
      </c>
      <c r="D652" s="73" t="str">
        <f>IF(AND(NOT(ISBLANK($B652)),ISNUMBER($B652)),IF(ISBLANK(LOOKUP($B652,L!$B:$B,L!D:D)),"",LOOKUP($B652,L!$B:$B,L!D:D)),IF(OR($A652=0,ISBLANK($A652)),"",LOOKUP($A652,MK!$B:$B,MK!D:D)))</f>
        <v/>
      </c>
      <c r="E652" s="73" t="str">
        <f>IF(AND(NOT(ISBLANK($B652)),ISNUMBER($B652)),IF(ISBLANK(LOOKUP($B652,L!$B:$B,L!E:E)),"",LOOKUP($B652,L!$B:$B,L!E:E)),IF(OR($A652=0,ISBLANK($A652)),"",LOOKUP($A652,MK!$B:$B,MK!E:E)))</f>
        <v/>
      </c>
      <c r="F652" s="363" t="str">
        <f>IF(AND(NOT(ISBLANK($B652)),ISNUMBER($B652)),IF(ISBLANK(LOOKUP($B652,L!$B:$B,L!F:F)),"",LOOKUP($B652,L!$B:$B,L!F:F)),IF(OR($A652=0,ISBLANK($A652)),"",LOOKUP($A652,MK!$B:$B,MK!F:F)))</f>
        <v/>
      </c>
      <c r="G652" s="363" t="str">
        <f>IF(AND(NOT(ISBLANK($B652)),ISNUMBER($B652)),IF(ISBLANK(LOOKUP($B652,L!$B:$B,L!G:G)),"",LOOKUP($B652,L!$B:$B,L!G:G)),IF(OR($A652=0,ISBLANK($A652)),"",LOOKUP($A652,MK!$B:$B,MK!G:G)))</f>
        <v/>
      </c>
      <c r="H652" s="363" t="str">
        <f>IF(AND(NOT(ISBLANK($B652)),ISNUMBER($B652)),IF(ISBLANK(LOOKUP($B652,L!$B:$B,L!H:H)),"",LOOKUP($B652,L!$B:$B,L!H:H)),IF(OR($A652=0,ISBLANK($A652)),"",LOOKUP($A652,MK!$B:$B,MK!H:H)))</f>
        <v/>
      </c>
      <c r="I652" s="363" t="str">
        <f>IF(AND(NOT(ISBLANK($B652)),ISNUMBER($B652)),IF(ISBLANK(LOOKUP($B652,L!$B:$B,L!I:I)),"",LOOKUP($B652,L!$B:$B,L!I:I)),IF(OR($A652=0,ISBLANK($A652)),"",LOOKUP($A652,MK!$B:$B,MK!I:I)))</f>
        <v/>
      </c>
      <c r="J652" s="363" t="str">
        <f>IF(AND(NOT(ISBLANK($B652)),ISNUMBER($B652)),IF(ISBLANK(LOOKUP($B652,L!$B:$B,L!J:J)),"",LOOKUP($B652,L!$B:$B,L!J:J)),IF(OR($A652=0,ISBLANK($A652)),"",LOOKUP($A652,MK!$B:$B,MK!J:J)))</f>
        <v/>
      </c>
      <c r="K652" s="363" t="str">
        <f>IF(AND(NOT(ISBLANK($B652)),ISNUMBER($B652)),IF(ISBLANK(LOOKUP($B652,L!$B:$B,L!K:K)),"",LOOKUP($B652,L!$B:$B,L!K:K)),IF(OR($A652=0,ISBLANK($A652)),"",LOOKUP($A652,MK!$B:$B,MK!K:K)))</f>
        <v/>
      </c>
      <c r="L652" s="363" t="str">
        <f>IF(AND(NOT(ISBLANK($B652)),ISNUMBER($B652)),IF(ISBLANK(LOOKUP($B652,L!$B:$B,L!L:L)),"",LOOKUP($B652,L!$B:$B,L!L:L)),IF(OR($A652=0,ISBLANK($A652)),"",LOOKUP($A652,MK!$B:$B,MK!L:L)))</f>
        <v/>
      </c>
      <c r="M652" s="363" t="str">
        <f>IF(AND(NOT(ISBLANK($B652)),ISNUMBER($B652)),IF(ISBLANK(LOOKUP($B652,L!$B:$B,L!M:M)),"",LOOKUP($B652,L!$B:$B,L!M:M)),IF(OR($A652=0,ISBLANK($A652)),"",LOOKUP($A652,MK!$B:$B,MK!M:M)))</f>
        <v/>
      </c>
      <c r="N652" s="363" t="str">
        <f>IF(AND(NOT(ISBLANK($B652)),ISNUMBER($B652)),IF(ISBLANK(LOOKUP($B652,L!$B:$B,L!N:N)),"",LOOKUP($B652,L!$B:$B,L!N:N)),IF(OR($A652=0,ISBLANK($A652)),"",LOOKUP($A652,MK!$B:$B,MK!N:N)))</f>
        <v/>
      </c>
      <c r="O652" s="363" t="str">
        <f>IF(AND(NOT(ISBLANK($B652)),ISNUMBER($B652)),IF(ISBLANK(LOOKUP($B652,L!$B:$B,L!O:O)),"",LOOKUP($B652,L!$B:$B,L!O:O)),IF(OR($A652=0,ISBLANK($A652)),"",LOOKUP($A652,MK!$B:$B,MK!O:O)))</f>
        <v/>
      </c>
      <c r="P652" s="363" t="str">
        <f>IF(AND(NOT(ISBLANK($B652)),ISNUMBER($B652)),IF(ISBLANK(LOOKUP($B652,L!$B:$B,L!P:P)),"",LOOKUP($B652,L!$B:$B,L!P:P)),IF(OR($A652=0,ISBLANK($A652)),"",LOOKUP($A652,MK!$B:$B,MK!P:P)))</f>
        <v/>
      </c>
      <c r="Q652" s="363" t="str">
        <f>IF(AND(NOT(ISBLANK($B652)),ISNUMBER($B652)),IF(ISBLANK(LOOKUP($B652,L!$B:$B,L!Q:Q)),"",LOOKUP($B652,L!$B:$B,L!Q:Q)),IF(OR($A652=0,ISBLANK($A652)),"",LOOKUP($A652,MK!$B:$B,MK!Q:Q)))</f>
        <v/>
      </c>
      <c r="R652" s="363" t="str">
        <f>IF(AND(NOT(ISBLANK($B652)),ISNUMBER($B652)),IF(ISBLANK(LOOKUP($B652,L!$B:$B,L!R:R)),"",LOOKUP($B652,L!$B:$B,L!R:R)),IF(OR($A652=0,ISBLANK($A652)),"",LOOKUP($A652,MK!$B:$B,MK!R:R)))</f>
        <v/>
      </c>
      <c r="S652" s="363" t="str">
        <f>IF(AND(NOT(ISBLANK($B652)),ISNUMBER($B652)),IF(ISBLANK(LOOKUP($B652,L!$B:$B,L!S:S)),"",LOOKUP($B652,L!$B:$B,L!S:S)),IF(OR($A652=0,ISBLANK($A652)),"",LOOKUP($A652,MK!$B:$B,MK!S:S)))</f>
        <v/>
      </c>
      <c r="T652" s="363" t="str">
        <f>IF(AND(NOT(ISBLANK($B652)),ISNUMBER($B652)),IF(ISBLANK(LOOKUP($B652,L!$B:$B,L!T:T)),"",LOOKUP($B652,L!$B:$B,L!T:T)),IF(OR($A652=0,ISBLANK($A652)),"",LOOKUP($A652,MK!$B:$B,MK!T:T)))</f>
        <v/>
      </c>
      <c r="U652" s="365" t="str">
        <f>IF(AND(NOT(ISBLANK($B652)),ISNUMBER($B652)),IF(ISBLANK(LOOKUP($B652,L!$B:$B,L!U:U)),"",LOOKUP($B652,L!$B:$B,L!U:U)),IF(OR($A652=0,ISBLANK($A652)),"",LOOKUP($A652,MK!$B:$B,MK!U:U)))</f>
        <v/>
      </c>
    </row>
    <row r="653" spans="1:21" x14ac:dyDescent="0.25">
      <c r="A653" s="283"/>
      <c r="B653" s="74"/>
      <c r="C653" s="366" t="str">
        <f>IF(AND(NOT(ISBLANK($B653)),ISNUMBER($B653)),IF(ISBLANK(LOOKUP($B653,L!$B:$B,L!C:C)),"",LOOKUP($B653,L!$B:$B,L!C:C)),IF(OR($A653=0,ISBLANK($A653)),"",LOOKUP($A653,MK!$B:$B,MK!C:C)))</f>
        <v/>
      </c>
      <c r="D653" s="74" t="str">
        <f>IF(AND(NOT(ISBLANK($B653)),ISNUMBER($B653)),IF(ISBLANK(LOOKUP($B653,L!$B:$B,L!D:D)),"",LOOKUP($B653,L!$B:$B,L!D:D)),IF(OR($A653=0,ISBLANK($A653)),"",LOOKUP($A653,MK!$B:$B,MK!D:D)))</f>
        <v/>
      </c>
      <c r="E653" s="74" t="str">
        <f>IF(AND(NOT(ISBLANK($B653)),ISNUMBER($B653)),IF(ISBLANK(LOOKUP($B653,L!$B:$B,L!E:E)),"",LOOKUP($B653,L!$B:$B,L!E:E)),IF(OR($A653=0,ISBLANK($A653)),"",LOOKUP($A653,MK!$B:$B,MK!E:E)))</f>
        <v/>
      </c>
      <c r="F653" s="366" t="str">
        <f>IF(AND(NOT(ISBLANK($B653)),ISNUMBER($B653)),IF(ISBLANK(LOOKUP($B653,L!$B:$B,L!F:F)),"",LOOKUP($B653,L!$B:$B,L!F:F)),IF(OR($A653=0,ISBLANK($A653)),"",LOOKUP($A653,MK!$B:$B,MK!F:F)))</f>
        <v/>
      </c>
      <c r="G653" s="366" t="str">
        <f>IF(AND(NOT(ISBLANK($B653)),ISNUMBER($B653)),IF(ISBLANK(LOOKUP($B653,L!$B:$B,L!G:G)),"",LOOKUP($B653,L!$B:$B,L!G:G)),IF(OR($A653=0,ISBLANK($A653)),"",LOOKUP($A653,MK!$B:$B,MK!G:G)))</f>
        <v/>
      </c>
      <c r="H653" s="366" t="str">
        <f>IF(AND(NOT(ISBLANK($B653)),ISNUMBER($B653)),IF(ISBLANK(LOOKUP($B653,L!$B:$B,L!H:H)),"",LOOKUP($B653,L!$B:$B,L!H:H)),IF(OR($A653=0,ISBLANK($A653)),"",LOOKUP($A653,MK!$B:$B,MK!H:H)))</f>
        <v/>
      </c>
      <c r="I653" s="366" t="str">
        <f>IF(AND(NOT(ISBLANK($B653)),ISNUMBER($B653)),IF(ISBLANK(LOOKUP($B653,L!$B:$B,L!I:I)),"",LOOKUP($B653,L!$B:$B,L!I:I)),IF(OR($A653=0,ISBLANK($A653)),"",LOOKUP($A653,MK!$B:$B,MK!I:I)))</f>
        <v/>
      </c>
      <c r="J653" s="366" t="str">
        <f>IF(AND(NOT(ISBLANK($B653)),ISNUMBER($B653)),IF(ISBLANK(LOOKUP($B653,L!$B:$B,L!J:J)),"",LOOKUP($B653,L!$B:$B,L!J:J)),IF(OR($A653=0,ISBLANK($A653)),"",LOOKUP($A653,MK!$B:$B,MK!J:J)))</f>
        <v/>
      </c>
      <c r="K653" s="366" t="str">
        <f>IF(AND(NOT(ISBLANK($B653)),ISNUMBER($B653)),IF(ISBLANK(LOOKUP($B653,L!$B:$B,L!K:K)),"",LOOKUP($B653,L!$B:$B,L!K:K)),IF(OR($A653=0,ISBLANK($A653)),"",LOOKUP($A653,MK!$B:$B,MK!K:K)))</f>
        <v/>
      </c>
      <c r="L653" s="366" t="str">
        <f>IF(AND(NOT(ISBLANK($B653)),ISNUMBER($B653)),IF(ISBLANK(LOOKUP($B653,L!$B:$B,L!L:L)),"",LOOKUP($B653,L!$B:$B,L!L:L)),IF(OR($A653=0,ISBLANK($A653)),"",LOOKUP($A653,MK!$B:$B,MK!L:L)))</f>
        <v/>
      </c>
      <c r="M653" s="366" t="str">
        <f>IF(AND(NOT(ISBLANK($B653)),ISNUMBER($B653)),IF(ISBLANK(LOOKUP($B653,L!$B:$B,L!M:M)),"",LOOKUP($B653,L!$B:$B,L!M:M)),IF(OR($A653=0,ISBLANK($A653)),"",LOOKUP($A653,MK!$B:$B,MK!M:M)))</f>
        <v/>
      </c>
      <c r="N653" s="366" t="str">
        <f>IF(AND(NOT(ISBLANK($B653)),ISNUMBER($B653)),IF(ISBLANK(LOOKUP($B653,L!$B:$B,L!N:N)),"",LOOKUP($B653,L!$B:$B,L!N:N)),IF(OR($A653=0,ISBLANK($A653)),"",LOOKUP($A653,MK!$B:$B,MK!N:N)))</f>
        <v/>
      </c>
      <c r="O653" s="366" t="str">
        <f>IF(AND(NOT(ISBLANK($B653)),ISNUMBER($B653)),IF(ISBLANK(LOOKUP($B653,L!$B:$B,L!O:O)),"",LOOKUP($B653,L!$B:$B,L!O:O)),IF(OR($A653=0,ISBLANK($A653)),"",LOOKUP($A653,MK!$B:$B,MK!O:O)))</f>
        <v/>
      </c>
      <c r="P653" s="366" t="str">
        <f>IF(AND(NOT(ISBLANK($B653)),ISNUMBER($B653)),IF(ISBLANK(LOOKUP($B653,L!$B:$B,L!P:P)),"",LOOKUP($B653,L!$B:$B,L!P:P)),IF(OR($A653=0,ISBLANK($A653)),"",LOOKUP($A653,MK!$B:$B,MK!P:P)))</f>
        <v/>
      </c>
      <c r="Q653" s="366" t="str">
        <f>IF(AND(NOT(ISBLANK($B653)),ISNUMBER($B653)),IF(ISBLANK(LOOKUP($B653,L!$B:$B,L!Q:Q)),"",LOOKUP($B653,L!$B:$B,L!Q:Q)),IF(OR($A653=0,ISBLANK($A653)),"",LOOKUP($A653,MK!$B:$B,MK!Q:Q)))</f>
        <v/>
      </c>
      <c r="R653" s="366" t="str">
        <f>IF(AND(NOT(ISBLANK($B653)),ISNUMBER($B653)),IF(ISBLANK(LOOKUP($B653,L!$B:$B,L!R:R)),"",LOOKUP($B653,L!$B:$B,L!R:R)),IF(OR($A653=0,ISBLANK($A653)),"",LOOKUP($A653,MK!$B:$B,MK!R:R)))</f>
        <v/>
      </c>
      <c r="S653" s="366" t="str">
        <f>IF(AND(NOT(ISBLANK($B653)),ISNUMBER($B653)),IF(ISBLANK(LOOKUP($B653,L!$B:$B,L!S:S)),"",LOOKUP($B653,L!$B:$B,L!S:S)),IF(OR($A653=0,ISBLANK($A653)),"",LOOKUP($A653,MK!$B:$B,MK!S:S)))</f>
        <v/>
      </c>
      <c r="T653" s="366" t="str">
        <f>IF(AND(NOT(ISBLANK($B653)),ISNUMBER($B653)),IF(ISBLANK(LOOKUP($B653,L!$B:$B,L!T:T)),"",LOOKUP($B653,L!$B:$B,L!T:T)),IF(OR($A653=0,ISBLANK($A653)),"",LOOKUP($A653,MK!$B:$B,MK!T:T)))</f>
        <v/>
      </c>
      <c r="U653" s="368" t="str">
        <f>IF(AND(NOT(ISBLANK($B653)),ISNUMBER($B653)),IF(ISBLANK(LOOKUP($B653,L!$B:$B,L!U:U)),"",LOOKUP($B653,L!$B:$B,L!U:U)),IF(OR($A653=0,ISBLANK($A653)),"",LOOKUP($A653,MK!$B:$B,MK!U:U)))</f>
        <v/>
      </c>
    </row>
    <row r="654" spans="1:21" x14ac:dyDescent="0.25">
      <c r="A654" s="283"/>
      <c r="B654" s="73"/>
      <c r="C654" s="363" t="str">
        <f>IF(AND(NOT(ISBLANK($B654)),ISNUMBER($B654)),IF(ISBLANK(LOOKUP($B654,L!$B:$B,L!C:C)),"",LOOKUP($B654,L!$B:$B,L!C:C)),IF(OR($A654=0,ISBLANK($A654)),"",LOOKUP($A654,MK!$B:$B,MK!C:C)))</f>
        <v/>
      </c>
      <c r="D654" s="73" t="str">
        <f>IF(AND(NOT(ISBLANK($B654)),ISNUMBER($B654)),IF(ISBLANK(LOOKUP($B654,L!$B:$B,L!D:D)),"",LOOKUP($B654,L!$B:$B,L!D:D)),IF(OR($A654=0,ISBLANK($A654)),"",LOOKUP($A654,MK!$B:$B,MK!D:D)))</f>
        <v/>
      </c>
      <c r="E654" s="73" t="str">
        <f>IF(AND(NOT(ISBLANK($B654)),ISNUMBER($B654)),IF(ISBLANK(LOOKUP($B654,L!$B:$B,L!E:E)),"",LOOKUP($B654,L!$B:$B,L!E:E)),IF(OR($A654=0,ISBLANK($A654)),"",LOOKUP($A654,MK!$B:$B,MK!E:E)))</f>
        <v/>
      </c>
      <c r="F654" s="363" t="str">
        <f>IF(AND(NOT(ISBLANK($B654)),ISNUMBER($B654)),IF(ISBLANK(LOOKUP($B654,L!$B:$B,L!F:F)),"",LOOKUP($B654,L!$B:$B,L!F:F)),IF(OR($A654=0,ISBLANK($A654)),"",LOOKUP($A654,MK!$B:$B,MK!F:F)))</f>
        <v/>
      </c>
      <c r="G654" s="363" t="str">
        <f>IF(AND(NOT(ISBLANK($B654)),ISNUMBER($B654)),IF(ISBLANK(LOOKUP($B654,L!$B:$B,L!G:G)),"",LOOKUP($B654,L!$B:$B,L!G:G)),IF(OR($A654=0,ISBLANK($A654)),"",LOOKUP($A654,MK!$B:$B,MK!G:G)))</f>
        <v/>
      </c>
      <c r="H654" s="363" t="str">
        <f>IF(AND(NOT(ISBLANK($B654)),ISNUMBER($B654)),IF(ISBLANK(LOOKUP($B654,L!$B:$B,L!H:H)),"",LOOKUP($B654,L!$B:$B,L!H:H)),IF(OR($A654=0,ISBLANK($A654)),"",LOOKUP($A654,MK!$B:$B,MK!H:H)))</f>
        <v/>
      </c>
      <c r="I654" s="363" t="str">
        <f>IF(AND(NOT(ISBLANK($B654)),ISNUMBER($B654)),IF(ISBLANK(LOOKUP($B654,L!$B:$B,L!I:I)),"",LOOKUP($B654,L!$B:$B,L!I:I)),IF(OR($A654=0,ISBLANK($A654)),"",LOOKUP($A654,MK!$B:$B,MK!I:I)))</f>
        <v/>
      </c>
      <c r="J654" s="363" t="str">
        <f>IF(AND(NOT(ISBLANK($B654)),ISNUMBER($B654)),IF(ISBLANK(LOOKUP($B654,L!$B:$B,L!J:J)),"",LOOKUP($B654,L!$B:$B,L!J:J)),IF(OR($A654=0,ISBLANK($A654)),"",LOOKUP($A654,MK!$B:$B,MK!J:J)))</f>
        <v/>
      </c>
      <c r="K654" s="363" t="str">
        <f>IF(AND(NOT(ISBLANK($B654)),ISNUMBER($B654)),IF(ISBLANK(LOOKUP($B654,L!$B:$B,L!K:K)),"",LOOKUP($B654,L!$B:$B,L!K:K)),IF(OR($A654=0,ISBLANK($A654)),"",LOOKUP($A654,MK!$B:$B,MK!K:K)))</f>
        <v/>
      </c>
      <c r="L654" s="363" t="str">
        <f>IF(AND(NOT(ISBLANK($B654)),ISNUMBER($B654)),IF(ISBLANK(LOOKUP($B654,L!$B:$B,L!L:L)),"",LOOKUP($B654,L!$B:$B,L!L:L)),IF(OR($A654=0,ISBLANK($A654)),"",LOOKUP($A654,MK!$B:$B,MK!L:L)))</f>
        <v/>
      </c>
      <c r="M654" s="363" t="str">
        <f>IF(AND(NOT(ISBLANK($B654)),ISNUMBER($B654)),IF(ISBLANK(LOOKUP($B654,L!$B:$B,L!M:M)),"",LOOKUP($B654,L!$B:$B,L!M:M)),IF(OR($A654=0,ISBLANK($A654)),"",LOOKUP($A654,MK!$B:$B,MK!M:M)))</f>
        <v/>
      </c>
      <c r="N654" s="363" t="str">
        <f>IF(AND(NOT(ISBLANK($B654)),ISNUMBER($B654)),IF(ISBLANK(LOOKUP($B654,L!$B:$B,L!N:N)),"",LOOKUP($B654,L!$B:$B,L!N:N)),IF(OR($A654=0,ISBLANK($A654)),"",LOOKUP($A654,MK!$B:$B,MK!N:N)))</f>
        <v/>
      </c>
      <c r="O654" s="363" t="str">
        <f>IF(AND(NOT(ISBLANK($B654)),ISNUMBER($B654)),IF(ISBLANK(LOOKUP($B654,L!$B:$B,L!O:O)),"",LOOKUP($B654,L!$B:$B,L!O:O)),IF(OR($A654=0,ISBLANK($A654)),"",LOOKUP($A654,MK!$B:$B,MK!O:O)))</f>
        <v/>
      </c>
      <c r="P654" s="363" t="str">
        <f>IF(AND(NOT(ISBLANK($B654)),ISNUMBER($B654)),IF(ISBLANK(LOOKUP($B654,L!$B:$B,L!P:P)),"",LOOKUP($B654,L!$B:$B,L!P:P)),IF(OR($A654=0,ISBLANK($A654)),"",LOOKUP($A654,MK!$B:$B,MK!P:P)))</f>
        <v/>
      </c>
      <c r="Q654" s="363" t="str">
        <f>IF(AND(NOT(ISBLANK($B654)),ISNUMBER($B654)),IF(ISBLANK(LOOKUP($B654,L!$B:$B,L!Q:Q)),"",LOOKUP($B654,L!$B:$B,L!Q:Q)),IF(OR($A654=0,ISBLANK($A654)),"",LOOKUP($A654,MK!$B:$B,MK!Q:Q)))</f>
        <v/>
      </c>
      <c r="R654" s="363" t="str">
        <f>IF(AND(NOT(ISBLANK($B654)),ISNUMBER($B654)),IF(ISBLANK(LOOKUP($B654,L!$B:$B,L!R:R)),"",LOOKUP($B654,L!$B:$B,L!R:R)),IF(OR($A654=0,ISBLANK($A654)),"",LOOKUP($A654,MK!$B:$B,MK!R:R)))</f>
        <v/>
      </c>
      <c r="S654" s="363" t="str">
        <f>IF(AND(NOT(ISBLANK($B654)),ISNUMBER($B654)),IF(ISBLANK(LOOKUP($B654,L!$B:$B,L!S:S)),"",LOOKUP($B654,L!$B:$B,L!S:S)),IF(OR($A654=0,ISBLANK($A654)),"",LOOKUP($A654,MK!$B:$B,MK!S:S)))</f>
        <v/>
      </c>
      <c r="T654" s="363" t="str">
        <f>IF(AND(NOT(ISBLANK($B654)),ISNUMBER($B654)),IF(ISBLANK(LOOKUP($B654,L!$B:$B,L!T:T)),"",LOOKUP($B654,L!$B:$B,L!T:T)),IF(OR($A654=0,ISBLANK($A654)),"",LOOKUP($A654,MK!$B:$B,MK!T:T)))</f>
        <v/>
      </c>
      <c r="U654" s="365" t="str">
        <f>IF(AND(NOT(ISBLANK($B654)),ISNUMBER($B654)),IF(ISBLANK(LOOKUP($B654,L!$B:$B,L!U:U)),"",LOOKUP($B654,L!$B:$B,L!U:U)),IF(OR($A654=0,ISBLANK($A654)),"",LOOKUP($A654,MK!$B:$B,MK!U:U)))</f>
        <v/>
      </c>
    </row>
    <row r="655" spans="1:21" x14ac:dyDescent="0.25">
      <c r="A655" s="283"/>
      <c r="B655" s="74"/>
      <c r="C655" s="366" t="str">
        <f>IF(AND(NOT(ISBLANK($B655)),ISNUMBER($B655)),IF(ISBLANK(LOOKUP($B655,L!$B:$B,L!C:C)),"",LOOKUP($B655,L!$B:$B,L!C:C)),IF(OR($A655=0,ISBLANK($A655)),"",LOOKUP($A655,MK!$B:$B,MK!C:C)))</f>
        <v/>
      </c>
      <c r="D655" s="74" t="str">
        <f>IF(AND(NOT(ISBLANK($B655)),ISNUMBER($B655)),IF(ISBLANK(LOOKUP($B655,L!$B:$B,L!D:D)),"",LOOKUP($B655,L!$B:$B,L!D:D)),IF(OR($A655=0,ISBLANK($A655)),"",LOOKUP($A655,MK!$B:$B,MK!D:D)))</f>
        <v/>
      </c>
      <c r="E655" s="74" t="str">
        <f>IF(AND(NOT(ISBLANK($B655)),ISNUMBER($B655)),IF(ISBLANK(LOOKUP($B655,L!$B:$B,L!E:E)),"",LOOKUP($B655,L!$B:$B,L!E:E)),IF(OR($A655=0,ISBLANK($A655)),"",LOOKUP($A655,MK!$B:$B,MK!E:E)))</f>
        <v/>
      </c>
      <c r="F655" s="366" t="str">
        <f>IF(AND(NOT(ISBLANK($B655)),ISNUMBER($B655)),IF(ISBLANK(LOOKUP($B655,L!$B:$B,L!F:F)),"",LOOKUP($B655,L!$B:$B,L!F:F)),IF(OR($A655=0,ISBLANK($A655)),"",LOOKUP($A655,MK!$B:$B,MK!F:F)))</f>
        <v/>
      </c>
      <c r="G655" s="366" t="str">
        <f>IF(AND(NOT(ISBLANK($B655)),ISNUMBER($B655)),IF(ISBLANK(LOOKUP($B655,L!$B:$B,L!G:G)),"",LOOKUP($B655,L!$B:$B,L!G:G)),IF(OR($A655=0,ISBLANK($A655)),"",LOOKUP($A655,MK!$B:$B,MK!G:G)))</f>
        <v/>
      </c>
      <c r="H655" s="366" t="str">
        <f>IF(AND(NOT(ISBLANK($B655)),ISNUMBER($B655)),IF(ISBLANK(LOOKUP($B655,L!$B:$B,L!H:H)),"",LOOKUP($B655,L!$B:$B,L!H:H)),IF(OR($A655=0,ISBLANK($A655)),"",LOOKUP($A655,MK!$B:$B,MK!H:H)))</f>
        <v/>
      </c>
      <c r="I655" s="366" t="str">
        <f>IF(AND(NOT(ISBLANK($B655)),ISNUMBER($B655)),IF(ISBLANK(LOOKUP($B655,L!$B:$B,L!I:I)),"",LOOKUP($B655,L!$B:$B,L!I:I)),IF(OR($A655=0,ISBLANK($A655)),"",LOOKUP($A655,MK!$B:$B,MK!I:I)))</f>
        <v/>
      </c>
      <c r="J655" s="366" t="str">
        <f>IF(AND(NOT(ISBLANK($B655)),ISNUMBER($B655)),IF(ISBLANK(LOOKUP($B655,L!$B:$B,L!J:J)),"",LOOKUP($B655,L!$B:$B,L!J:J)),IF(OR($A655=0,ISBLANK($A655)),"",LOOKUP($A655,MK!$B:$B,MK!J:J)))</f>
        <v/>
      </c>
      <c r="K655" s="366" t="str">
        <f>IF(AND(NOT(ISBLANK($B655)),ISNUMBER($B655)),IF(ISBLANK(LOOKUP($B655,L!$B:$B,L!K:K)),"",LOOKUP($B655,L!$B:$B,L!K:K)),IF(OR($A655=0,ISBLANK($A655)),"",LOOKUP($A655,MK!$B:$B,MK!K:K)))</f>
        <v/>
      </c>
      <c r="L655" s="366" t="str">
        <f>IF(AND(NOT(ISBLANK($B655)),ISNUMBER($B655)),IF(ISBLANK(LOOKUP($B655,L!$B:$B,L!L:L)),"",LOOKUP($B655,L!$B:$B,L!L:L)),IF(OR($A655=0,ISBLANK($A655)),"",LOOKUP($A655,MK!$B:$B,MK!L:L)))</f>
        <v/>
      </c>
      <c r="M655" s="366" t="str">
        <f>IF(AND(NOT(ISBLANK($B655)),ISNUMBER($B655)),IF(ISBLANK(LOOKUP($B655,L!$B:$B,L!M:M)),"",LOOKUP($B655,L!$B:$B,L!M:M)),IF(OR($A655=0,ISBLANK($A655)),"",LOOKUP($A655,MK!$B:$B,MK!M:M)))</f>
        <v/>
      </c>
      <c r="N655" s="366" t="str">
        <f>IF(AND(NOT(ISBLANK($B655)),ISNUMBER($B655)),IF(ISBLANK(LOOKUP($B655,L!$B:$B,L!N:N)),"",LOOKUP($B655,L!$B:$B,L!N:N)),IF(OR($A655=0,ISBLANK($A655)),"",LOOKUP($A655,MK!$B:$B,MK!N:N)))</f>
        <v/>
      </c>
      <c r="O655" s="366" t="str">
        <f>IF(AND(NOT(ISBLANK($B655)),ISNUMBER($B655)),IF(ISBLANK(LOOKUP($B655,L!$B:$B,L!O:O)),"",LOOKUP($B655,L!$B:$B,L!O:O)),IF(OR($A655=0,ISBLANK($A655)),"",LOOKUP($A655,MK!$B:$B,MK!O:O)))</f>
        <v/>
      </c>
      <c r="P655" s="366" t="str">
        <f>IF(AND(NOT(ISBLANK($B655)),ISNUMBER($B655)),IF(ISBLANK(LOOKUP($B655,L!$B:$B,L!P:P)),"",LOOKUP($B655,L!$B:$B,L!P:P)),IF(OR($A655=0,ISBLANK($A655)),"",LOOKUP($A655,MK!$B:$B,MK!P:P)))</f>
        <v/>
      </c>
      <c r="Q655" s="366" t="str">
        <f>IF(AND(NOT(ISBLANK($B655)),ISNUMBER($B655)),IF(ISBLANK(LOOKUP($B655,L!$B:$B,L!Q:Q)),"",LOOKUP($B655,L!$B:$B,L!Q:Q)),IF(OR($A655=0,ISBLANK($A655)),"",LOOKUP($A655,MK!$B:$B,MK!Q:Q)))</f>
        <v/>
      </c>
      <c r="R655" s="366" t="str">
        <f>IF(AND(NOT(ISBLANK($B655)),ISNUMBER($B655)),IF(ISBLANK(LOOKUP($B655,L!$B:$B,L!R:R)),"",LOOKUP($B655,L!$B:$B,L!R:R)),IF(OR($A655=0,ISBLANK($A655)),"",LOOKUP($A655,MK!$B:$B,MK!R:R)))</f>
        <v/>
      </c>
      <c r="S655" s="366" t="str">
        <f>IF(AND(NOT(ISBLANK($B655)),ISNUMBER($B655)),IF(ISBLANK(LOOKUP($B655,L!$B:$B,L!S:S)),"",LOOKUP($B655,L!$B:$B,L!S:S)),IF(OR($A655=0,ISBLANK($A655)),"",LOOKUP($A655,MK!$B:$B,MK!S:S)))</f>
        <v/>
      </c>
      <c r="T655" s="366" t="str">
        <f>IF(AND(NOT(ISBLANK($B655)),ISNUMBER($B655)),IF(ISBLANK(LOOKUP($B655,L!$B:$B,L!T:T)),"",LOOKUP($B655,L!$B:$B,L!T:T)),IF(OR($A655=0,ISBLANK($A655)),"",LOOKUP($A655,MK!$B:$B,MK!T:T)))</f>
        <v/>
      </c>
      <c r="U655" s="368" t="str">
        <f>IF(AND(NOT(ISBLANK($B655)),ISNUMBER($B655)),IF(ISBLANK(LOOKUP($B655,L!$B:$B,L!U:U)),"",LOOKUP($B655,L!$B:$B,L!U:U)),IF(OR($A655=0,ISBLANK($A655)),"",LOOKUP($A655,MK!$B:$B,MK!U:U)))</f>
        <v/>
      </c>
    </row>
    <row r="656" spans="1:21" x14ac:dyDescent="0.25">
      <c r="A656" s="283"/>
      <c r="B656" s="73"/>
      <c r="C656" s="363" t="str">
        <f>IF(AND(NOT(ISBLANK($B656)),ISNUMBER($B656)),IF(ISBLANK(LOOKUP($B656,L!$B:$B,L!C:C)),"",LOOKUP($B656,L!$B:$B,L!C:C)),IF(OR($A656=0,ISBLANK($A656)),"",LOOKUP($A656,MK!$B:$B,MK!C:C)))</f>
        <v/>
      </c>
      <c r="D656" s="73" t="str">
        <f>IF(AND(NOT(ISBLANK($B656)),ISNUMBER($B656)),IF(ISBLANK(LOOKUP($B656,L!$B:$B,L!D:D)),"",LOOKUP($B656,L!$B:$B,L!D:D)),IF(OR($A656=0,ISBLANK($A656)),"",LOOKUP($A656,MK!$B:$B,MK!D:D)))</f>
        <v/>
      </c>
      <c r="E656" s="73" t="str">
        <f>IF(AND(NOT(ISBLANK($B656)),ISNUMBER($B656)),IF(ISBLANK(LOOKUP($B656,L!$B:$B,L!E:E)),"",LOOKUP($B656,L!$B:$B,L!E:E)),IF(OR($A656=0,ISBLANK($A656)),"",LOOKUP($A656,MK!$B:$B,MK!E:E)))</f>
        <v/>
      </c>
      <c r="F656" s="363" t="str">
        <f>IF(AND(NOT(ISBLANK($B656)),ISNUMBER($B656)),IF(ISBLANK(LOOKUP($B656,L!$B:$B,L!F:F)),"",LOOKUP($B656,L!$B:$B,L!F:F)),IF(OR($A656=0,ISBLANK($A656)),"",LOOKUP($A656,MK!$B:$B,MK!F:F)))</f>
        <v/>
      </c>
      <c r="G656" s="363" t="str">
        <f>IF(AND(NOT(ISBLANK($B656)),ISNUMBER($B656)),IF(ISBLANK(LOOKUP($B656,L!$B:$B,L!G:G)),"",LOOKUP($B656,L!$B:$B,L!G:G)),IF(OR($A656=0,ISBLANK($A656)),"",LOOKUP($A656,MK!$B:$B,MK!G:G)))</f>
        <v/>
      </c>
      <c r="H656" s="363" t="str">
        <f>IF(AND(NOT(ISBLANK($B656)),ISNUMBER($B656)),IF(ISBLANK(LOOKUP($B656,L!$B:$B,L!H:H)),"",LOOKUP($B656,L!$B:$B,L!H:H)),IF(OR($A656=0,ISBLANK($A656)),"",LOOKUP($A656,MK!$B:$B,MK!H:H)))</f>
        <v/>
      </c>
      <c r="I656" s="363" t="str">
        <f>IF(AND(NOT(ISBLANK($B656)),ISNUMBER($B656)),IF(ISBLANK(LOOKUP($B656,L!$B:$B,L!I:I)),"",LOOKUP($B656,L!$B:$B,L!I:I)),IF(OR($A656=0,ISBLANK($A656)),"",LOOKUP($A656,MK!$B:$B,MK!I:I)))</f>
        <v/>
      </c>
      <c r="J656" s="363" t="str">
        <f>IF(AND(NOT(ISBLANK($B656)),ISNUMBER($B656)),IF(ISBLANK(LOOKUP($B656,L!$B:$B,L!J:J)),"",LOOKUP($B656,L!$B:$B,L!J:J)),IF(OR($A656=0,ISBLANK($A656)),"",LOOKUP($A656,MK!$B:$B,MK!J:J)))</f>
        <v/>
      </c>
      <c r="K656" s="363" t="str">
        <f>IF(AND(NOT(ISBLANK($B656)),ISNUMBER($B656)),IF(ISBLANK(LOOKUP($B656,L!$B:$B,L!K:K)),"",LOOKUP($B656,L!$B:$B,L!K:K)),IF(OR($A656=0,ISBLANK($A656)),"",LOOKUP($A656,MK!$B:$B,MK!K:K)))</f>
        <v/>
      </c>
      <c r="L656" s="363" t="str">
        <f>IF(AND(NOT(ISBLANK($B656)),ISNUMBER($B656)),IF(ISBLANK(LOOKUP($B656,L!$B:$B,L!L:L)),"",LOOKUP($B656,L!$B:$B,L!L:L)),IF(OR($A656=0,ISBLANK($A656)),"",LOOKUP($A656,MK!$B:$B,MK!L:L)))</f>
        <v/>
      </c>
      <c r="M656" s="363" t="str">
        <f>IF(AND(NOT(ISBLANK($B656)),ISNUMBER($B656)),IF(ISBLANK(LOOKUP($B656,L!$B:$B,L!M:M)),"",LOOKUP($B656,L!$B:$B,L!M:M)),IF(OR($A656=0,ISBLANK($A656)),"",LOOKUP($A656,MK!$B:$B,MK!M:M)))</f>
        <v/>
      </c>
      <c r="N656" s="363" t="str">
        <f>IF(AND(NOT(ISBLANK($B656)),ISNUMBER($B656)),IF(ISBLANK(LOOKUP($B656,L!$B:$B,L!N:N)),"",LOOKUP($B656,L!$B:$B,L!N:N)),IF(OR($A656=0,ISBLANK($A656)),"",LOOKUP($A656,MK!$B:$B,MK!N:N)))</f>
        <v/>
      </c>
      <c r="O656" s="363" t="str">
        <f>IF(AND(NOT(ISBLANK($B656)),ISNUMBER($B656)),IF(ISBLANK(LOOKUP($B656,L!$B:$B,L!O:O)),"",LOOKUP($B656,L!$B:$B,L!O:O)),IF(OR($A656=0,ISBLANK($A656)),"",LOOKUP($A656,MK!$B:$B,MK!O:O)))</f>
        <v/>
      </c>
      <c r="P656" s="363" t="str">
        <f>IF(AND(NOT(ISBLANK($B656)),ISNUMBER($B656)),IF(ISBLANK(LOOKUP($B656,L!$B:$B,L!P:P)),"",LOOKUP($B656,L!$B:$B,L!P:P)),IF(OR($A656=0,ISBLANK($A656)),"",LOOKUP($A656,MK!$B:$B,MK!P:P)))</f>
        <v/>
      </c>
      <c r="Q656" s="363" t="str">
        <f>IF(AND(NOT(ISBLANK($B656)),ISNUMBER($B656)),IF(ISBLANK(LOOKUP($B656,L!$B:$B,L!Q:Q)),"",LOOKUP($B656,L!$B:$B,L!Q:Q)),IF(OR($A656=0,ISBLANK($A656)),"",LOOKUP($A656,MK!$B:$B,MK!Q:Q)))</f>
        <v/>
      </c>
      <c r="R656" s="363" t="str">
        <f>IF(AND(NOT(ISBLANK($B656)),ISNUMBER($B656)),IF(ISBLANK(LOOKUP($B656,L!$B:$B,L!R:R)),"",LOOKUP($B656,L!$B:$B,L!R:R)),IF(OR($A656=0,ISBLANK($A656)),"",LOOKUP($A656,MK!$B:$B,MK!R:R)))</f>
        <v/>
      </c>
      <c r="S656" s="363" t="str">
        <f>IF(AND(NOT(ISBLANK($B656)),ISNUMBER($B656)),IF(ISBLANK(LOOKUP($B656,L!$B:$B,L!S:S)),"",LOOKUP($B656,L!$B:$B,L!S:S)),IF(OR($A656=0,ISBLANK($A656)),"",LOOKUP($A656,MK!$B:$B,MK!S:S)))</f>
        <v/>
      </c>
      <c r="T656" s="363" t="str">
        <f>IF(AND(NOT(ISBLANK($B656)),ISNUMBER($B656)),IF(ISBLANK(LOOKUP($B656,L!$B:$B,L!T:T)),"",LOOKUP($B656,L!$B:$B,L!T:T)),IF(OR($A656=0,ISBLANK($A656)),"",LOOKUP($A656,MK!$B:$B,MK!T:T)))</f>
        <v/>
      </c>
      <c r="U656" s="365" t="str">
        <f>IF(AND(NOT(ISBLANK($B656)),ISNUMBER($B656)),IF(ISBLANK(LOOKUP($B656,L!$B:$B,L!U:U)),"",LOOKUP($B656,L!$B:$B,L!U:U)),IF(OR($A656=0,ISBLANK($A656)),"",LOOKUP($A656,MK!$B:$B,MK!U:U)))</f>
        <v/>
      </c>
    </row>
    <row r="657" spans="1:21" x14ac:dyDescent="0.25">
      <c r="A657" s="283"/>
      <c r="B657" s="74"/>
      <c r="C657" s="366" t="str">
        <f>IF(AND(NOT(ISBLANK($B657)),ISNUMBER($B657)),IF(ISBLANK(LOOKUP($B657,L!$B:$B,L!C:C)),"",LOOKUP($B657,L!$B:$B,L!C:C)),IF(OR($A657=0,ISBLANK($A657)),"",LOOKUP($A657,MK!$B:$B,MK!C:C)))</f>
        <v/>
      </c>
      <c r="D657" s="74" t="str">
        <f>IF(AND(NOT(ISBLANK($B657)),ISNUMBER($B657)),IF(ISBLANK(LOOKUP($B657,L!$B:$B,L!D:D)),"",LOOKUP($B657,L!$B:$B,L!D:D)),IF(OR($A657=0,ISBLANK($A657)),"",LOOKUP($A657,MK!$B:$B,MK!D:D)))</f>
        <v/>
      </c>
      <c r="E657" s="74" t="str">
        <f>IF(AND(NOT(ISBLANK($B657)),ISNUMBER($B657)),IF(ISBLANK(LOOKUP($B657,L!$B:$B,L!E:E)),"",LOOKUP($B657,L!$B:$B,L!E:E)),IF(OR($A657=0,ISBLANK($A657)),"",LOOKUP($A657,MK!$B:$B,MK!E:E)))</f>
        <v/>
      </c>
      <c r="F657" s="366" t="str">
        <f>IF(AND(NOT(ISBLANK($B657)),ISNUMBER($B657)),IF(ISBLANK(LOOKUP($B657,L!$B:$B,L!F:F)),"",LOOKUP($B657,L!$B:$B,L!F:F)),IF(OR($A657=0,ISBLANK($A657)),"",LOOKUP($A657,MK!$B:$B,MK!F:F)))</f>
        <v/>
      </c>
      <c r="G657" s="366" t="str">
        <f>IF(AND(NOT(ISBLANK($B657)),ISNUMBER($B657)),IF(ISBLANK(LOOKUP($B657,L!$B:$B,L!G:G)),"",LOOKUP($B657,L!$B:$B,L!G:G)),IF(OR($A657=0,ISBLANK($A657)),"",LOOKUP($A657,MK!$B:$B,MK!G:G)))</f>
        <v/>
      </c>
      <c r="H657" s="366" t="str">
        <f>IF(AND(NOT(ISBLANK($B657)),ISNUMBER($B657)),IF(ISBLANK(LOOKUP($B657,L!$B:$B,L!H:H)),"",LOOKUP($B657,L!$B:$B,L!H:H)),IF(OR($A657=0,ISBLANK($A657)),"",LOOKUP($A657,MK!$B:$B,MK!H:H)))</f>
        <v/>
      </c>
      <c r="I657" s="366" t="str">
        <f>IF(AND(NOT(ISBLANK($B657)),ISNUMBER($B657)),IF(ISBLANK(LOOKUP($B657,L!$B:$B,L!I:I)),"",LOOKUP($B657,L!$B:$B,L!I:I)),IF(OR($A657=0,ISBLANK($A657)),"",LOOKUP($A657,MK!$B:$B,MK!I:I)))</f>
        <v/>
      </c>
      <c r="J657" s="366" t="str">
        <f>IF(AND(NOT(ISBLANK($B657)),ISNUMBER($B657)),IF(ISBLANK(LOOKUP($B657,L!$B:$B,L!J:J)),"",LOOKUP($B657,L!$B:$B,L!J:J)),IF(OR($A657=0,ISBLANK($A657)),"",LOOKUP($A657,MK!$B:$B,MK!J:J)))</f>
        <v/>
      </c>
      <c r="K657" s="366" t="str">
        <f>IF(AND(NOT(ISBLANK($B657)),ISNUMBER($B657)),IF(ISBLANK(LOOKUP($B657,L!$B:$B,L!K:K)),"",LOOKUP($B657,L!$B:$B,L!K:K)),IF(OR($A657=0,ISBLANK($A657)),"",LOOKUP($A657,MK!$B:$B,MK!K:K)))</f>
        <v/>
      </c>
      <c r="L657" s="366" t="str">
        <f>IF(AND(NOT(ISBLANK($B657)),ISNUMBER($B657)),IF(ISBLANK(LOOKUP($B657,L!$B:$B,L!L:L)),"",LOOKUP($B657,L!$B:$B,L!L:L)),IF(OR($A657=0,ISBLANK($A657)),"",LOOKUP($A657,MK!$B:$B,MK!L:L)))</f>
        <v/>
      </c>
      <c r="M657" s="366" t="str">
        <f>IF(AND(NOT(ISBLANK($B657)),ISNUMBER($B657)),IF(ISBLANK(LOOKUP($B657,L!$B:$B,L!M:M)),"",LOOKUP($B657,L!$B:$B,L!M:M)),IF(OR($A657=0,ISBLANK($A657)),"",LOOKUP($A657,MK!$B:$B,MK!M:M)))</f>
        <v/>
      </c>
      <c r="N657" s="366" t="str">
        <f>IF(AND(NOT(ISBLANK($B657)),ISNUMBER($B657)),IF(ISBLANK(LOOKUP($B657,L!$B:$B,L!N:N)),"",LOOKUP($B657,L!$B:$B,L!N:N)),IF(OR($A657=0,ISBLANK($A657)),"",LOOKUP($A657,MK!$B:$B,MK!N:N)))</f>
        <v/>
      </c>
      <c r="O657" s="366" t="str">
        <f>IF(AND(NOT(ISBLANK($B657)),ISNUMBER($B657)),IF(ISBLANK(LOOKUP($B657,L!$B:$B,L!O:O)),"",LOOKUP($B657,L!$B:$B,L!O:O)),IF(OR($A657=0,ISBLANK($A657)),"",LOOKUP($A657,MK!$B:$B,MK!O:O)))</f>
        <v/>
      </c>
      <c r="P657" s="366" t="str">
        <f>IF(AND(NOT(ISBLANK($B657)),ISNUMBER($B657)),IF(ISBLANK(LOOKUP($B657,L!$B:$B,L!P:P)),"",LOOKUP($B657,L!$B:$B,L!P:P)),IF(OR($A657=0,ISBLANK($A657)),"",LOOKUP($A657,MK!$B:$B,MK!P:P)))</f>
        <v/>
      </c>
      <c r="Q657" s="366" t="str">
        <f>IF(AND(NOT(ISBLANK($B657)),ISNUMBER($B657)),IF(ISBLANK(LOOKUP($B657,L!$B:$B,L!Q:Q)),"",LOOKUP($B657,L!$B:$B,L!Q:Q)),IF(OR($A657=0,ISBLANK($A657)),"",LOOKUP($A657,MK!$B:$B,MK!Q:Q)))</f>
        <v/>
      </c>
      <c r="R657" s="366" t="str">
        <f>IF(AND(NOT(ISBLANK($B657)),ISNUMBER($B657)),IF(ISBLANK(LOOKUP($B657,L!$B:$B,L!R:R)),"",LOOKUP($B657,L!$B:$B,L!R:R)),IF(OR($A657=0,ISBLANK($A657)),"",LOOKUP($A657,MK!$B:$B,MK!R:R)))</f>
        <v/>
      </c>
      <c r="S657" s="366" t="str">
        <f>IF(AND(NOT(ISBLANK($B657)),ISNUMBER($B657)),IF(ISBLANK(LOOKUP($B657,L!$B:$B,L!S:S)),"",LOOKUP($B657,L!$B:$B,L!S:S)),IF(OR($A657=0,ISBLANK($A657)),"",LOOKUP($A657,MK!$B:$B,MK!S:S)))</f>
        <v/>
      </c>
      <c r="T657" s="366" t="str">
        <f>IF(AND(NOT(ISBLANK($B657)),ISNUMBER($B657)),IF(ISBLANK(LOOKUP($B657,L!$B:$B,L!T:T)),"",LOOKUP($B657,L!$B:$B,L!T:T)),IF(OR($A657=0,ISBLANK($A657)),"",LOOKUP($A657,MK!$B:$B,MK!T:T)))</f>
        <v/>
      </c>
      <c r="U657" s="368" t="str">
        <f>IF(AND(NOT(ISBLANK($B657)),ISNUMBER($B657)),IF(ISBLANK(LOOKUP($B657,L!$B:$B,L!U:U)),"",LOOKUP($B657,L!$B:$B,L!U:U)),IF(OR($A657=0,ISBLANK($A657)),"",LOOKUP($A657,MK!$B:$B,MK!U:U)))</f>
        <v/>
      </c>
    </row>
    <row r="658" spans="1:21" x14ac:dyDescent="0.25">
      <c r="A658" s="283"/>
      <c r="B658" s="73"/>
      <c r="C658" s="363" t="str">
        <f>IF(AND(NOT(ISBLANK($B658)),ISNUMBER($B658)),IF(ISBLANK(LOOKUP($B658,L!$B:$B,L!C:C)),"",LOOKUP($B658,L!$B:$B,L!C:C)),IF(OR($A658=0,ISBLANK($A658)),"",LOOKUP($A658,MK!$B:$B,MK!C:C)))</f>
        <v/>
      </c>
      <c r="D658" s="73" t="str">
        <f>IF(AND(NOT(ISBLANK($B658)),ISNUMBER($B658)),IF(ISBLANK(LOOKUP($B658,L!$B:$B,L!D:D)),"",LOOKUP($B658,L!$B:$B,L!D:D)),IF(OR($A658=0,ISBLANK($A658)),"",LOOKUP($A658,MK!$B:$B,MK!D:D)))</f>
        <v/>
      </c>
      <c r="E658" s="73" t="str">
        <f>IF(AND(NOT(ISBLANK($B658)),ISNUMBER($B658)),IF(ISBLANK(LOOKUP($B658,L!$B:$B,L!E:E)),"",LOOKUP($B658,L!$B:$B,L!E:E)),IF(OR($A658=0,ISBLANK($A658)),"",LOOKUP($A658,MK!$B:$B,MK!E:E)))</f>
        <v/>
      </c>
      <c r="F658" s="363" t="str">
        <f>IF(AND(NOT(ISBLANK($B658)),ISNUMBER($B658)),IF(ISBLANK(LOOKUP($B658,L!$B:$B,L!F:F)),"",LOOKUP($B658,L!$B:$B,L!F:F)),IF(OR($A658=0,ISBLANK($A658)),"",LOOKUP($A658,MK!$B:$B,MK!F:F)))</f>
        <v/>
      </c>
      <c r="G658" s="363" t="str">
        <f>IF(AND(NOT(ISBLANK($B658)),ISNUMBER($B658)),IF(ISBLANK(LOOKUP($B658,L!$B:$B,L!G:G)),"",LOOKUP($B658,L!$B:$B,L!G:G)),IF(OR($A658=0,ISBLANK($A658)),"",LOOKUP($A658,MK!$B:$B,MK!G:G)))</f>
        <v/>
      </c>
      <c r="H658" s="363" t="str">
        <f>IF(AND(NOT(ISBLANK($B658)),ISNUMBER($B658)),IF(ISBLANK(LOOKUP($B658,L!$B:$B,L!H:H)),"",LOOKUP($B658,L!$B:$B,L!H:H)),IF(OR($A658=0,ISBLANK($A658)),"",LOOKUP($A658,MK!$B:$B,MK!H:H)))</f>
        <v/>
      </c>
      <c r="I658" s="363" t="str">
        <f>IF(AND(NOT(ISBLANK($B658)),ISNUMBER($B658)),IF(ISBLANK(LOOKUP($B658,L!$B:$B,L!I:I)),"",LOOKUP($B658,L!$B:$B,L!I:I)),IF(OR($A658=0,ISBLANK($A658)),"",LOOKUP($A658,MK!$B:$B,MK!I:I)))</f>
        <v/>
      </c>
      <c r="J658" s="363" t="str">
        <f>IF(AND(NOT(ISBLANK($B658)),ISNUMBER($B658)),IF(ISBLANK(LOOKUP($B658,L!$B:$B,L!J:J)),"",LOOKUP($B658,L!$B:$B,L!J:J)),IF(OR($A658=0,ISBLANK($A658)),"",LOOKUP($A658,MK!$B:$B,MK!J:J)))</f>
        <v/>
      </c>
      <c r="K658" s="363" t="str">
        <f>IF(AND(NOT(ISBLANK($B658)),ISNUMBER($B658)),IF(ISBLANK(LOOKUP($B658,L!$B:$B,L!K:K)),"",LOOKUP($B658,L!$B:$B,L!K:K)),IF(OR($A658=0,ISBLANK($A658)),"",LOOKUP($A658,MK!$B:$B,MK!K:K)))</f>
        <v/>
      </c>
      <c r="L658" s="363" t="str">
        <f>IF(AND(NOT(ISBLANK($B658)),ISNUMBER($B658)),IF(ISBLANK(LOOKUP($B658,L!$B:$B,L!L:L)),"",LOOKUP($B658,L!$B:$B,L!L:L)),IF(OR($A658=0,ISBLANK($A658)),"",LOOKUP($A658,MK!$B:$B,MK!L:L)))</f>
        <v/>
      </c>
      <c r="M658" s="363" t="str">
        <f>IF(AND(NOT(ISBLANK($B658)),ISNUMBER($B658)),IF(ISBLANK(LOOKUP($B658,L!$B:$B,L!M:M)),"",LOOKUP($B658,L!$B:$B,L!M:M)),IF(OR($A658=0,ISBLANK($A658)),"",LOOKUP($A658,MK!$B:$B,MK!M:M)))</f>
        <v/>
      </c>
      <c r="N658" s="363" t="str">
        <f>IF(AND(NOT(ISBLANK($B658)),ISNUMBER($B658)),IF(ISBLANK(LOOKUP($B658,L!$B:$B,L!N:N)),"",LOOKUP($B658,L!$B:$B,L!N:N)),IF(OR($A658=0,ISBLANK($A658)),"",LOOKUP($A658,MK!$B:$B,MK!N:N)))</f>
        <v/>
      </c>
      <c r="O658" s="363" t="str">
        <f>IF(AND(NOT(ISBLANK($B658)),ISNUMBER($B658)),IF(ISBLANK(LOOKUP($B658,L!$B:$B,L!O:O)),"",LOOKUP($B658,L!$B:$B,L!O:O)),IF(OR($A658=0,ISBLANK($A658)),"",LOOKUP($A658,MK!$B:$B,MK!O:O)))</f>
        <v/>
      </c>
      <c r="P658" s="363" t="str">
        <f>IF(AND(NOT(ISBLANK($B658)),ISNUMBER($B658)),IF(ISBLANK(LOOKUP($B658,L!$B:$B,L!P:P)),"",LOOKUP($B658,L!$B:$B,L!P:P)),IF(OR($A658=0,ISBLANK($A658)),"",LOOKUP($A658,MK!$B:$B,MK!P:P)))</f>
        <v/>
      </c>
      <c r="Q658" s="363" t="str">
        <f>IF(AND(NOT(ISBLANK($B658)),ISNUMBER($B658)),IF(ISBLANK(LOOKUP($B658,L!$B:$B,L!Q:Q)),"",LOOKUP($B658,L!$B:$B,L!Q:Q)),IF(OR($A658=0,ISBLANK($A658)),"",LOOKUP($A658,MK!$B:$B,MK!Q:Q)))</f>
        <v/>
      </c>
      <c r="R658" s="363" t="str">
        <f>IF(AND(NOT(ISBLANK($B658)),ISNUMBER($B658)),IF(ISBLANK(LOOKUP($B658,L!$B:$B,L!R:R)),"",LOOKUP($B658,L!$B:$B,L!R:R)),IF(OR($A658=0,ISBLANK($A658)),"",LOOKUP($A658,MK!$B:$B,MK!R:R)))</f>
        <v/>
      </c>
      <c r="S658" s="363" t="str">
        <f>IF(AND(NOT(ISBLANK($B658)),ISNUMBER($B658)),IF(ISBLANK(LOOKUP($B658,L!$B:$B,L!S:S)),"",LOOKUP($B658,L!$B:$B,L!S:S)),IF(OR($A658=0,ISBLANK($A658)),"",LOOKUP($A658,MK!$B:$B,MK!S:S)))</f>
        <v/>
      </c>
      <c r="T658" s="363" t="str">
        <f>IF(AND(NOT(ISBLANK($B658)),ISNUMBER($B658)),IF(ISBLANK(LOOKUP($B658,L!$B:$B,L!T:T)),"",LOOKUP($B658,L!$B:$B,L!T:T)),IF(OR($A658=0,ISBLANK($A658)),"",LOOKUP($A658,MK!$B:$B,MK!T:T)))</f>
        <v/>
      </c>
      <c r="U658" s="365" t="str">
        <f>IF(AND(NOT(ISBLANK($B658)),ISNUMBER($B658)),IF(ISBLANK(LOOKUP($B658,L!$B:$B,L!U:U)),"",LOOKUP($B658,L!$B:$B,L!U:U)),IF(OR($A658=0,ISBLANK($A658)),"",LOOKUP($A658,MK!$B:$B,MK!U:U)))</f>
        <v/>
      </c>
    </row>
    <row r="659" spans="1:21" x14ac:dyDescent="0.25">
      <c r="A659" s="283"/>
      <c r="B659" s="74"/>
      <c r="C659" s="366" t="str">
        <f>IF(AND(NOT(ISBLANK($B659)),ISNUMBER($B659)),IF(ISBLANK(LOOKUP($B659,L!$B:$B,L!C:C)),"",LOOKUP($B659,L!$B:$B,L!C:C)),IF(OR($A659=0,ISBLANK($A659)),"",LOOKUP($A659,MK!$B:$B,MK!C:C)))</f>
        <v/>
      </c>
      <c r="D659" s="74" t="str">
        <f>IF(AND(NOT(ISBLANK($B659)),ISNUMBER($B659)),IF(ISBLANK(LOOKUP($B659,L!$B:$B,L!D:D)),"",LOOKUP($B659,L!$B:$B,L!D:D)),IF(OR($A659=0,ISBLANK($A659)),"",LOOKUP($A659,MK!$B:$B,MK!D:D)))</f>
        <v/>
      </c>
      <c r="E659" s="74" t="str">
        <f>IF(AND(NOT(ISBLANK($B659)),ISNUMBER($B659)),IF(ISBLANK(LOOKUP($B659,L!$B:$B,L!E:E)),"",LOOKUP($B659,L!$B:$B,L!E:E)),IF(OR($A659=0,ISBLANK($A659)),"",LOOKUP($A659,MK!$B:$B,MK!E:E)))</f>
        <v/>
      </c>
      <c r="F659" s="366" t="str">
        <f>IF(AND(NOT(ISBLANK($B659)),ISNUMBER($B659)),IF(ISBLANK(LOOKUP($B659,L!$B:$B,L!F:F)),"",LOOKUP($B659,L!$B:$B,L!F:F)),IF(OR($A659=0,ISBLANK($A659)),"",LOOKUP($A659,MK!$B:$B,MK!F:F)))</f>
        <v/>
      </c>
      <c r="G659" s="366" t="str">
        <f>IF(AND(NOT(ISBLANK($B659)),ISNUMBER($B659)),IF(ISBLANK(LOOKUP($B659,L!$B:$B,L!G:G)),"",LOOKUP($B659,L!$B:$B,L!G:G)),IF(OR($A659=0,ISBLANK($A659)),"",LOOKUP($A659,MK!$B:$B,MK!G:G)))</f>
        <v/>
      </c>
      <c r="H659" s="366" t="str">
        <f>IF(AND(NOT(ISBLANK($B659)),ISNUMBER($B659)),IF(ISBLANK(LOOKUP($B659,L!$B:$B,L!H:H)),"",LOOKUP($B659,L!$B:$B,L!H:H)),IF(OR($A659=0,ISBLANK($A659)),"",LOOKUP($A659,MK!$B:$B,MK!H:H)))</f>
        <v/>
      </c>
      <c r="I659" s="366" t="str">
        <f>IF(AND(NOT(ISBLANK($B659)),ISNUMBER($B659)),IF(ISBLANK(LOOKUP($B659,L!$B:$B,L!I:I)),"",LOOKUP($B659,L!$B:$B,L!I:I)),IF(OR($A659=0,ISBLANK($A659)),"",LOOKUP($A659,MK!$B:$B,MK!I:I)))</f>
        <v/>
      </c>
      <c r="J659" s="366" t="str">
        <f>IF(AND(NOT(ISBLANK($B659)),ISNUMBER($B659)),IF(ISBLANK(LOOKUP($B659,L!$B:$B,L!J:J)),"",LOOKUP($B659,L!$B:$B,L!J:J)),IF(OR($A659=0,ISBLANK($A659)),"",LOOKUP($A659,MK!$B:$B,MK!J:J)))</f>
        <v/>
      </c>
      <c r="K659" s="366" t="str">
        <f>IF(AND(NOT(ISBLANK($B659)),ISNUMBER($B659)),IF(ISBLANK(LOOKUP($B659,L!$B:$B,L!K:K)),"",LOOKUP($B659,L!$B:$B,L!K:K)),IF(OR($A659=0,ISBLANK($A659)),"",LOOKUP($A659,MK!$B:$B,MK!K:K)))</f>
        <v/>
      </c>
      <c r="L659" s="366" t="str">
        <f>IF(AND(NOT(ISBLANK($B659)),ISNUMBER($B659)),IF(ISBLANK(LOOKUP($B659,L!$B:$B,L!L:L)),"",LOOKUP($B659,L!$B:$B,L!L:L)),IF(OR($A659=0,ISBLANK($A659)),"",LOOKUP($A659,MK!$B:$B,MK!L:L)))</f>
        <v/>
      </c>
      <c r="M659" s="366" t="str">
        <f>IF(AND(NOT(ISBLANK($B659)),ISNUMBER($B659)),IF(ISBLANK(LOOKUP($B659,L!$B:$B,L!M:M)),"",LOOKUP($B659,L!$B:$B,L!M:M)),IF(OR($A659=0,ISBLANK($A659)),"",LOOKUP($A659,MK!$B:$B,MK!M:M)))</f>
        <v/>
      </c>
      <c r="N659" s="366" t="str">
        <f>IF(AND(NOT(ISBLANK($B659)),ISNUMBER($B659)),IF(ISBLANK(LOOKUP($B659,L!$B:$B,L!N:N)),"",LOOKUP($B659,L!$B:$B,L!N:N)),IF(OR($A659=0,ISBLANK($A659)),"",LOOKUP($A659,MK!$B:$B,MK!N:N)))</f>
        <v/>
      </c>
      <c r="O659" s="366" t="str">
        <f>IF(AND(NOT(ISBLANK($B659)),ISNUMBER($B659)),IF(ISBLANK(LOOKUP($B659,L!$B:$B,L!O:O)),"",LOOKUP($B659,L!$B:$B,L!O:O)),IF(OR($A659=0,ISBLANK($A659)),"",LOOKUP($A659,MK!$B:$B,MK!O:O)))</f>
        <v/>
      </c>
      <c r="P659" s="366" t="str">
        <f>IF(AND(NOT(ISBLANK($B659)),ISNUMBER($B659)),IF(ISBLANK(LOOKUP($B659,L!$B:$B,L!P:P)),"",LOOKUP($B659,L!$B:$B,L!P:P)),IF(OR($A659=0,ISBLANK($A659)),"",LOOKUP($A659,MK!$B:$B,MK!P:P)))</f>
        <v/>
      </c>
      <c r="Q659" s="366" t="str">
        <f>IF(AND(NOT(ISBLANK($B659)),ISNUMBER($B659)),IF(ISBLANK(LOOKUP($B659,L!$B:$B,L!Q:Q)),"",LOOKUP($B659,L!$B:$B,L!Q:Q)),IF(OR($A659=0,ISBLANK($A659)),"",LOOKUP($A659,MK!$B:$B,MK!Q:Q)))</f>
        <v/>
      </c>
      <c r="R659" s="366" t="str">
        <f>IF(AND(NOT(ISBLANK($B659)),ISNUMBER($B659)),IF(ISBLANK(LOOKUP($B659,L!$B:$B,L!R:R)),"",LOOKUP($B659,L!$B:$B,L!R:R)),IF(OR($A659=0,ISBLANK($A659)),"",LOOKUP($A659,MK!$B:$B,MK!R:R)))</f>
        <v/>
      </c>
      <c r="S659" s="366" t="str">
        <f>IF(AND(NOT(ISBLANK($B659)),ISNUMBER($B659)),IF(ISBLANK(LOOKUP($B659,L!$B:$B,L!S:S)),"",LOOKUP($B659,L!$B:$B,L!S:S)),IF(OR($A659=0,ISBLANK($A659)),"",LOOKUP($A659,MK!$B:$B,MK!S:S)))</f>
        <v/>
      </c>
      <c r="T659" s="366" t="str">
        <f>IF(AND(NOT(ISBLANK($B659)),ISNUMBER($B659)),IF(ISBLANK(LOOKUP($B659,L!$B:$B,L!T:T)),"",LOOKUP($B659,L!$B:$B,L!T:T)),IF(OR($A659=0,ISBLANK($A659)),"",LOOKUP($A659,MK!$B:$B,MK!T:T)))</f>
        <v/>
      </c>
      <c r="U659" s="368" t="str">
        <f>IF(AND(NOT(ISBLANK($B659)),ISNUMBER($B659)),IF(ISBLANK(LOOKUP($B659,L!$B:$B,L!U:U)),"",LOOKUP($B659,L!$B:$B,L!U:U)),IF(OR($A659=0,ISBLANK($A659)),"",LOOKUP($A659,MK!$B:$B,MK!U:U)))</f>
        <v/>
      </c>
    </row>
    <row r="660" spans="1:21" x14ac:dyDescent="0.25">
      <c r="A660" s="283"/>
      <c r="B660" s="73"/>
      <c r="C660" s="363" t="str">
        <f>IF(AND(NOT(ISBLANK($B660)),ISNUMBER($B660)),IF(ISBLANK(LOOKUP($B660,L!$B:$B,L!C:C)),"",LOOKUP($B660,L!$B:$B,L!C:C)),IF(OR($A660=0,ISBLANK($A660)),"",LOOKUP($A660,MK!$B:$B,MK!C:C)))</f>
        <v/>
      </c>
      <c r="D660" s="73" t="str">
        <f>IF(AND(NOT(ISBLANK($B660)),ISNUMBER($B660)),IF(ISBLANK(LOOKUP($B660,L!$B:$B,L!D:D)),"",LOOKUP($B660,L!$B:$B,L!D:D)),IF(OR($A660=0,ISBLANK($A660)),"",LOOKUP($A660,MK!$B:$B,MK!D:D)))</f>
        <v/>
      </c>
      <c r="E660" s="73" t="str">
        <f>IF(AND(NOT(ISBLANK($B660)),ISNUMBER($B660)),IF(ISBLANK(LOOKUP($B660,L!$B:$B,L!E:E)),"",LOOKUP($B660,L!$B:$B,L!E:E)),IF(OR($A660=0,ISBLANK($A660)),"",LOOKUP($A660,MK!$B:$B,MK!E:E)))</f>
        <v/>
      </c>
      <c r="F660" s="363" t="str">
        <f>IF(AND(NOT(ISBLANK($B660)),ISNUMBER($B660)),IF(ISBLANK(LOOKUP($B660,L!$B:$B,L!F:F)),"",LOOKUP($B660,L!$B:$B,L!F:F)),IF(OR($A660=0,ISBLANK($A660)),"",LOOKUP($A660,MK!$B:$B,MK!F:F)))</f>
        <v/>
      </c>
      <c r="G660" s="363" t="str">
        <f>IF(AND(NOT(ISBLANK($B660)),ISNUMBER($B660)),IF(ISBLANK(LOOKUP($B660,L!$B:$B,L!G:G)),"",LOOKUP($B660,L!$B:$B,L!G:G)),IF(OR($A660=0,ISBLANK($A660)),"",LOOKUP($A660,MK!$B:$B,MK!G:G)))</f>
        <v/>
      </c>
      <c r="H660" s="363" t="str">
        <f>IF(AND(NOT(ISBLANK($B660)),ISNUMBER($B660)),IF(ISBLANK(LOOKUP($B660,L!$B:$B,L!H:H)),"",LOOKUP($B660,L!$B:$B,L!H:H)),IF(OR($A660=0,ISBLANK($A660)),"",LOOKUP($A660,MK!$B:$B,MK!H:H)))</f>
        <v/>
      </c>
      <c r="I660" s="363" t="str">
        <f>IF(AND(NOT(ISBLANK($B660)),ISNUMBER($B660)),IF(ISBLANK(LOOKUP($B660,L!$B:$B,L!I:I)),"",LOOKUP($B660,L!$B:$B,L!I:I)),IF(OR($A660=0,ISBLANK($A660)),"",LOOKUP($A660,MK!$B:$B,MK!I:I)))</f>
        <v/>
      </c>
      <c r="J660" s="363" t="str">
        <f>IF(AND(NOT(ISBLANK($B660)),ISNUMBER($B660)),IF(ISBLANK(LOOKUP($B660,L!$B:$B,L!J:J)),"",LOOKUP($B660,L!$B:$B,L!J:J)),IF(OR($A660=0,ISBLANK($A660)),"",LOOKUP($A660,MK!$B:$B,MK!J:J)))</f>
        <v/>
      </c>
      <c r="K660" s="363" t="str">
        <f>IF(AND(NOT(ISBLANK($B660)),ISNUMBER($B660)),IF(ISBLANK(LOOKUP($B660,L!$B:$B,L!K:K)),"",LOOKUP($B660,L!$B:$B,L!K:K)),IF(OR($A660=0,ISBLANK($A660)),"",LOOKUP($A660,MK!$B:$B,MK!K:K)))</f>
        <v/>
      </c>
      <c r="L660" s="363" t="str">
        <f>IF(AND(NOT(ISBLANK($B660)),ISNUMBER($B660)),IF(ISBLANK(LOOKUP($B660,L!$B:$B,L!L:L)),"",LOOKUP($B660,L!$B:$B,L!L:L)),IF(OR($A660=0,ISBLANK($A660)),"",LOOKUP($A660,MK!$B:$B,MK!L:L)))</f>
        <v/>
      </c>
      <c r="M660" s="363" t="str">
        <f>IF(AND(NOT(ISBLANK($B660)),ISNUMBER($B660)),IF(ISBLANK(LOOKUP($B660,L!$B:$B,L!M:M)),"",LOOKUP($B660,L!$B:$B,L!M:M)),IF(OR($A660=0,ISBLANK($A660)),"",LOOKUP($A660,MK!$B:$B,MK!M:M)))</f>
        <v/>
      </c>
      <c r="N660" s="363" t="str">
        <f>IF(AND(NOT(ISBLANK($B660)),ISNUMBER($B660)),IF(ISBLANK(LOOKUP($B660,L!$B:$B,L!N:N)),"",LOOKUP($B660,L!$B:$B,L!N:N)),IF(OR($A660=0,ISBLANK($A660)),"",LOOKUP($A660,MK!$B:$B,MK!N:N)))</f>
        <v/>
      </c>
      <c r="O660" s="363" t="str">
        <f>IF(AND(NOT(ISBLANK($B660)),ISNUMBER($B660)),IF(ISBLANK(LOOKUP($B660,L!$B:$B,L!O:O)),"",LOOKUP($B660,L!$B:$B,L!O:O)),IF(OR($A660=0,ISBLANK($A660)),"",LOOKUP($A660,MK!$B:$B,MK!O:O)))</f>
        <v/>
      </c>
      <c r="P660" s="363" t="str">
        <f>IF(AND(NOT(ISBLANK($B660)),ISNUMBER($B660)),IF(ISBLANK(LOOKUP($B660,L!$B:$B,L!P:P)),"",LOOKUP($B660,L!$B:$B,L!P:P)),IF(OR($A660=0,ISBLANK($A660)),"",LOOKUP($A660,MK!$B:$B,MK!P:P)))</f>
        <v/>
      </c>
      <c r="Q660" s="363" t="str">
        <f>IF(AND(NOT(ISBLANK($B660)),ISNUMBER($B660)),IF(ISBLANK(LOOKUP($B660,L!$B:$B,L!Q:Q)),"",LOOKUP($B660,L!$B:$B,L!Q:Q)),IF(OR($A660=0,ISBLANK($A660)),"",LOOKUP($A660,MK!$B:$B,MK!Q:Q)))</f>
        <v/>
      </c>
      <c r="R660" s="363" t="str">
        <f>IF(AND(NOT(ISBLANK($B660)),ISNUMBER($B660)),IF(ISBLANK(LOOKUP($B660,L!$B:$B,L!R:R)),"",LOOKUP($B660,L!$B:$B,L!R:R)),IF(OR($A660=0,ISBLANK($A660)),"",LOOKUP($A660,MK!$B:$B,MK!R:R)))</f>
        <v/>
      </c>
      <c r="S660" s="363" t="str">
        <f>IF(AND(NOT(ISBLANK($B660)),ISNUMBER($B660)),IF(ISBLANK(LOOKUP($B660,L!$B:$B,L!S:S)),"",LOOKUP($B660,L!$B:$B,L!S:S)),IF(OR($A660=0,ISBLANK($A660)),"",LOOKUP($A660,MK!$B:$B,MK!S:S)))</f>
        <v/>
      </c>
      <c r="T660" s="363" t="str">
        <f>IF(AND(NOT(ISBLANK($B660)),ISNUMBER($B660)),IF(ISBLANK(LOOKUP($B660,L!$B:$B,L!T:T)),"",LOOKUP($B660,L!$B:$B,L!T:T)),IF(OR($A660=0,ISBLANK($A660)),"",LOOKUP($A660,MK!$B:$B,MK!T:T)))</f>
        <v/>
      </c>
      <c r="U660" s="365" t="str">
        <f>IF(AND(NOT(ISBLANK($B660)),ISNUMBER($B660)),IF(ISBLANK(LOOKUP($B660,L!$B:$B,L!U:U)),"",LOOKUP($B660,L!$B:$B,L!U:U)),IF(OR($A660=0,ISBLANK($A660)),"",LOOKUP($A660,MK!$B:$B,MK!U:U)))</f>
        <v/>
      </c>
    </row>
    <row r="661" spans="1:21" x14ac:dyDescent="0.25">
      <c r="A661" s="283"/>
      <c r="B661" s="74"/>
      <c r="C661" s="366" t="str">
        <f>IF(AND(NOT(ISBLANK($B661)),ISNUMBER($B661)),IF(ISBLANK(LOOKUP($B661,L!$B:$B,L!C:C)),"",LOOKUP($B661,L!$B:$B,L!C:C)),IF(OR($A661=0,ISBLANK($A661)),"",LOOKUP($A661,MK!$B:$B,MK!C:C)))</f>
        <v/>
      </c>
      <c r="D661" s="74" t="str">
        <f>IF(AND(NOT(ISBLANK($B661)),ISNUMBER($B661)),IF(ISBLANK(LOOKUP($B661,L!$B:$B,L!D:D)),"",LOOKUP($B661,L!$B:$B,L!D:D)),IF(OR($A661=0,ISBLANK($A661)),"",LOOKUP($A661,MK!$B:$B,MK!D:D)))</f>
        <v/>
      </c>
      <c r="E661" s="74" t="str">
        <f>IF(AND(NOT(ISBLANK($B661)),ISNUMBER($B661)),IF(ISBLANK(LOOKUP($B661,L!$B:$B,L!E:E)),"",LOOKUP($B661,L!$B:$B,L!E:E)),IF(OR($A661=0,ISBLANK($A661)),"",LOOKUP($A661,MK!$B:$B,MK!E:E)))</f>
        <v/>
      </c>
      <c r="F661" s="366" t="str">
        <f>IF(AND(NOT(ISBLANK($B661)),ISNUMBER($B661)),IF(ISBLANK(LOOKUP($B661,L!$B:$B,L!F:F)),"",LOOKUP($B661,L!$B:$B,L!F:F)),IF(OR($A661=0,ISBLANK($A661)),"",LOOKUP($A661,MK!$B:$B,MK!F:F)))</f>
        <v/>
      </c>
      <c r="G661" s="366" t="str">
        <f>IF(AND(NOT(ISBLANK($B661)),ISNUMBER($B661)),IF(ISBLANK(LOOKUP($B661,L!$B:$B,L!G:G)),"",LOOKUP($B661,L!$B:$B,L!G:G)),IF(OR($A661=0,ISBLANK($A661)),"",LOOKUP($A661,MK!$B:$B,MK!G:G)))</f>
        <v/>
      </c>
      <c r="H661" s="366" t="str">
        <f>IF(AND(NOT(ISBLANK($B661)),ISNUMBER($B661)),IF(ISBLANK(LOOKUP($B661,L!$B:$B,L!H:H)),"",LOOKUP($B661,L!$B:$B,L!H:H)),IF(OR($A661=0,ISBLANK($A661)),"",LOOKUP($A661,MK!$B:$B,MK!H:H)))</f>
        <v/>
      </c>
      <c r="I661" s="366" t="str">
        <f>IF(AND(NOT(ISBLANK($B661)),ISNUMBER($B661)),IF(ISBLANK(LOOKUP($B661,L!$B:$B,L!I:I)),"",LOOKUP($B661,L!$B:$B,L!I:I)),IF(OR($A661=0,ISBLANK($A661)),"",LOOKUP($A661,MK!$B:$B,MK!I:I)))</f>
        <v/>
      </c>
      <c r="J661" s="366" t="str">
        <f>IF(AND(NOT(ISBLANK($B661)),ISNUMBER($B661)),IF(ISBLANK(LOOKUP($B661,L!$B:$B,L!J:J)),"",LOOKUP($B661,L!$B:$B,L!J:J)),IF(OR($A661=0,ISBLANK($A661)),"",LOOKUP($A661,MK!$B:$B,MK!J:J)))</f>
        <v/>
      </c>
      <c r="K661" s="366" t="str">
        <f>IF(AND(NOT(ISBLANK($B661)),ISNUMBER($B661)),IF(ISBLANK(LOOKUP($B661,L!$B:$B,L!K:K)),"",LOOKUP($B661,L!$B:$B,L!K:K)),IF(OR($A661=0,ISBLANK($A661)),"",LOOKUP($A661,MK!$B:$B,MK!K:K)))</f>
        <v/>
      </c>
      <c r="L661" s="366" t="str">
        <f>IF(AND(NOT(ISBLANK($B661)),ISNUMBER($B661)),IF(ISBLANK(LOOKUP($B661,L!$B:$B,L!L:L)),"",LOOKUP($B661,L!$B:$B,L!L:L)),IF(OR($A661=0,ISBLANK($A661)),"",LOOKUP($A661,MK!$B:$B,MK!L:L)))</f>
        <v/>
      </c>
      <c r="M661" s="366" t="str">
        <f>IF(AND(NOT(ISBLANK($B661)),ISNUMBER($B661)),IF(ISBLANK(LOOKUP($B661,L!$B:$B,L!M:M)),"",LOOKUP($B661,L!$B:$B,L!M:M)),IF(OR($A661=0,ISBLANK($A661)),"",LOOKUP($A661,MK!$B:$B,MK!M:M)))</f>
        <v/>
      </c>
      <c r="N661" s="366" t="str">
        <f>IF(AND(NOT(ISBLANK($B661)),ISNUMBER($B661)),IF(ISBLANK(LOOKUP($B661,L!$B:$B,L!N:N)),"",LOOKUP($B661,L!$B:$B,L!N:N)),IF(OR($A661=0,ISBLANK($A661)),"",LOOKUP($A661,MK!$B:$B,MK!N:N)))</f>
        <v/>
      </c>
      <c r="O661" s="366" t="str">
        <f>IF(AND(NOT(ISBLANK($B661)),ISNUMBER($B661)),IF(ISBLANK(LOOKUP($B661,L!$B:$B,L!O:O)),"",LOOKUP($B661,L!$B:$B,L!O:O)),IF(OR($A661=0,ISBLANK($A661)),"",LOOKUP($A661,MK!$B:$B,MK!O:O)))</f>
        <v/>
      </c>
      <c r="P661" s="366" t="str">
        <f>IF(AND(NOT(ISBLANK($B661)),ISNUMBER($B661)),IF(ISBLANK(LOOKUP($B661,L!$B:$B,L!P:P)),"",LOOKUP($B661,L!$B:$B,L!P:P)),IF(OR($A661=0,ISBLANK($A661)),"",LOOKUP($A661,MK!$B:$B,MK!P:P)))</f>
        <v/>
      </c>
      <c r="Q661" s="366" t="str">
        <f>IF(AND(NOT(ISBLANK($B661)),ISNUMBER($B661)),IF(ISBLANK(LOOKUP($B661,L!$B:$B,L!Q:Q)),"",LOOKUP($B661,L!$B:$B,L!Q:Q)),IF(OR($A661=0,ISBLANK($A661)),"",LOOKUP($A661,MK!$B:$B,MK!Q:Q)))</f>
        <v/>
      </c>
      <c r="R661" s="366" t="str">
        <f>IF(AND(NOT(ISBLANK($B661)),ISNUMBER($B661)),IF(ISBLANK(LOOKUP($B661,L!$B:$B,L!R:R)),"",LOOKUP($B661,L!$B:$B,L!R:R)),IF(OR($A661=0,ISBLANK($A661)),"",LOOKUP($A661,MK!$B:$B,MK!R:R)))</f>
        <v/>
      </c>
      <c r="S661" s="366" t="str">
        <f>IF(AND(NOT(ISBLANK($B661)),ISNUMBER($B661)),IF(ISBLANK(LOOKUP($B661,L!$B:$B,L!S:S)),"",LOOKUP($B661,L!$B:$B,L!S:S)),IF(OR($A661=0,ISBLANK($A661)),"",LOOKUP($A661,MK!$B:$B,MK!S:S)))</f>
        <v/>
      </c>
      <c r="T661" s="366" t="str">
        <f>IF(AND(NOT(ISBLANK($B661)),ISNUMBER($B661)),IF(ISBLANK(LOOKUP($B661,L!$B:$B,L!T:T)),"",LOOKUP($B661,L!$B:$B,L!T:T)),IF(OR($A661=0,ISBLANK($A661)),"",LOOKUP($A661,MK!$B:$B,MK!T:T)))</f>
        <v/>
      </c>
      <c r="U661" s="368" t="str">
        <f>IF(AND(NOT(ISBLANK($B661)),ISNUMBER($B661)),IF(ISBLANK(LOOKUP($B661,L!$B:$B,L!U:U)),"",LOOKUP($B661,L!$B:$B,L!U:U)),IF(OR($A661=0,ISBLANK($A661)),"",LOOKUP($A661,MK!$B:$B,MK!U:U)))</f>
        <v/>
      </c>
    </row>
    <row r="662" spans="1:21" x14ac:dyDescent="0.25">
      <c r="A662" s="283"/>
      <c r="B662" s="73"/>
      <c r="C662" s="363" t="str">
        <f>IF(AND(NOT(ISBLANK($B662)),ISNUMBER($B662)),IF(ISBLANK(LOOKUP($B662,L!$B:$B,L!C:C)),"",LOOKUP($B662,L!$B:$B,L!C:C)),IF(OR($A662=0,ISBLANK($A662)),"",LOOKUP($A662,MK!$B:$B,MK!C:C)))</f>
        <v/>
      </c>
      <c r="D662" s="73" t="str">
        <f>IF(AND(NOT(ISBLANK($B662)),ISNUMBER($B662)),IF(ISBLANK(LOOKUP($B662,L!$B:$B,L!D:D)),"",LOOKUP($B662,L!$B:$B,L!D:D)),IF(OR($A662=0,ISBLANK($A662)),"",LOOKUP($A662,MK!$B:$B,MK!D:D)))</f>
        <v/>
      </c>
      <c r="E662" s="73" t="str">
        <f>IF(AND(NOT(ISBLANK($B662)),ISNUMBER($B662)),IF(ISBLANK(LOOKUP($B662,L!$B:$B,L!E:E)),"",LOOKUP($B662,L!$B:$B,L!E:E)),IF(OR($A662=0,ISBLANK($A662)),"",LOOKUP($A662,MK!$B:$B,MK!E:E)))</f>
        <v/>
      </c>
      <c r="F662" s="363" t="str">
        <f>IF(AND(NOT(ISBLANK($B662)),ISNUMBER($B662)),IF(ISBLANK(LOOKUP($B662,L!$B:$B,L!F:F)),"",LOOKUP($B662,L!$B:$B,L!F:F)),IF(OR($A662=0,ISBLANK($A662)),"",LOOKUP($A662,MK!$B:$B,MK!F:F)))</f>
        <v/>
      </c>
      <c r="G662" s="363" t="str">
        <f>IF(AND(NOT(ISBLANK($B662)),ISNUMBER($B662)),IF(ISBLANK(LOOKUP($B662,L!$B:$B,L!G:G)),"",LOOKUP($B662,L!$B:$B,L!G:G)),IF(OR($A662=0,ISBLANK($A662)),"",LOOKUP($A662,MK!$B:$B,MK!G:G)))</f>
        <v/>
      </c>
      <c r="H662" s="363" t="str">
        <f>IF(AND(NOT(ISBLANK($B662)),ISNUMBER($B662)),IF(ISBLANK(LOOKUP($B662,L!$B:$B,L!H:H)),"",LOOKUP($B662,L!$B:$B,L!H:H)),IF(OR($A662=0,ISBLANK($A662)),"",LOOKUP($A662,MK!$B:$B,MK!H:H)))</f>
        <v/>
      </c>
      <c r="I662" s="363" t="str">
        <f>IF(AND(NOT(ISBLANK($B662)),ISNUMBER($B662)),IF(ISBLANK(LOOKUP($B662,L!$B:$B,L!I:I)),"",LOOKUP($B662,L!$B:$B,L!I:I)),IF(OR($A662=0,ISBLANK($A662)),"",LOOKUP($A662,MK!$B:$B,MK!I:I)))</f>
        <v/>
      </c>
      <c r="J662" s="363" t="str">
        <f>IF(AND(NOT(ISBLANK($B662)),ISNUMBER($B662)),IF(ISBLANK(LOOKUP($B662,L!$B:$B,L!J:J)),"",LOOKUP($B662,L!$B:$B,L!J:J)),IF(OR($A662=0,ISBLANK($A662)),"",LOOKUP($A662,MK!$B:$B,MK!J:J)))</f>
        <v/>
      </c>
      <c r="K662" s="363" t="str">
        <f>IF(AND(NOT(ISBLANK($B662)),ISNUMBER($B662)),IF(ISBLANK(LOOKUP($B662,L!$B:$B,L!K:K)),"",LOOKUP($B662,L!$B:$B,L!K:K)),IF(OR($A662=0,ISBLANK($A662)),"",LOOKUP($A662,MK!$B:$B,MK!K:K)))</f>
        <v/>
      </c>
      <c r="L662" s="363" t="str">
        <f>IF(AND(NOT(ISBLANK($B662)),ISNUMBER($B662)),IF(ISBLANK(LOOKUP($B662,L!$B:$B,L!L:L)),"",LOOKUP($B662,L!$B:$B,L!L:L)),IF(OR($A662=0,ISBLANK($A662)),"",LOOKUP($A662,MK!$B:$B,MK!L:L)))</f>
        <v/>
      </c>
      <c r="M662" s="363" t="str">
        <f>IF(AND(NOT(ISBLANK($B662)),ISNUMBER($B662)),IF(ISBLANK(LOOKUP($B662,L!$B:$B,L!M:M)),"",LOOKUP($B662,L!$B:$B,L!M:M)),IF(OR($A662=0,ISBLANK($A662)),"",LOOKUP($A662,MK!$B:$B,MK!M:M)))</f>
        <v/>
      </c>
      <c r="N662" s="363" t="str">
        <f>IF(AND(NOT(ISBLANK($B662)),ISNUMBER($B662)),IF(ISBLANK(LOOKUP($B662,L!$B:$B,L!N:N)),"",LOOKUP($B662,L!$B:$B,L!N:N)),IF(OR($A662=0,ISBLANK($A662)),"",LOOKUP($A662,MK!$B:$B,MK!N:N)))</f>
        <v/>
      </c>
      <c r="O662" s="363" t="str">
        <f>IF(AND(NOT(ISBLANK($B662)),ISNUMBER($B662)),IF(ISBLANK(LOOKUP($B662,L!$B:$B,L!O:O)),"",LOOKUP($B662,L!$B:$B,L!O:O)),IF(OR($A662=0,ISBLANK($A662)),"",LOOKUP($A662,MK!$B:$B,MK!O:O)))</f>
        <v/>
      </c>
      <c r="P662" s="363" t="str">
        <f>IF(AND(NOT(ISBLANK($B662)),ISNUMBER($B662)),IF(ISBLANK(LOOKUP($B662,L!$B:$B,L!P:P)),"",LOOKUP($B662,L!$B:$B,L!P:P)),IF(OR($A662=0,ISBLANK($A662)),"",LOOKUP($A662,MK!$B:$B,MK!P:P)))</f>
        <v/>
      </c>
      <c r="Q662" s="363" t="str">
        <f>IF(AND(NOT(ISBLANK($B662)),ISNUMBER($B662)),IF(ISBLANK(LOOKUP($B662,L!$B:$B,L!Q:Q)),"",LOOKUP($B662,L!$B:$B,L!Q:Q)),IF(OR($A662=0,ISBLANK($A662)),"",LOOKUP($A662,MK!$B:$B,MK!Q:Q)))</f>
        <v/>
      </c>
      <c r="R662" s="363" t="str">
        <f>IF(AND(NOT(ISBLANK($B662)),ISNUMBER($B662)),IF(ISBLANK(LOOKUP($B662,L!$B:$B,L!R:R)),"",LOOKUP($B662,L!$B:$B,L!R:R)),IF(OR($A662=0,ISBLANK($A662)),"",LOOKUP($A662,MK!$B:$B,MK!R:R)))</f>
        <v/>
      </c>
      <c r="S662" s="363" t="str">
        <f>IF(AND(NOT(ISBLANK($B662)),ISNUMBER($B662)),IF(ISBLANK(LOOKUP($B662,L!$B:$B,L!S:S)),"",LOOKUP($B662,L!$B:$B,L!S:S)),IF(OR($A662=0,ISBLANK($A662)),"",LOOKUP($A662,MK!$B:$B,MK!S:S)))</f>
        <v/>
      </c>
      <c r="T662" s="363" t="str">
        <f>IF(AND(NOT(ISBLANK($B662)),ISNUMBER($B662)),IF(ISBLANK(LOOKUP($B662,L!$B:$B,L!T:T)),"",LOOKUP($B662,L!$B:$B,L!T:T)),IF(OR($A662=0,ISBLANK($A662)),"",LOOKUP($A662,MK!$B:$B,MK!T:T)))</f>
        <v/>
      </c>
      <c r="U662" s="365" t="str">
        <f>IF(AND(NOT(ISBLANK($B662)),ISNUMBER($B662)),IF(ISBLANK(LOOKUP($B662,L!$B:$B,L!U:U)),"",LOOKUP($B662,L!$B:$B,L!U:U)),IF(OR($A662=0,ISBLANK($A662)),"",LOOKUP($A662,MK!$B:$B,MK!U:U)))</f>
        <v/>
      </c>
    </row>
    <row r="663" spans="1:21" x14ac:dyDescent="0.25">
      <c r="A663" s="283"/>
      <c r="B663" s="74"/>
      <c r="C663" s="366" t="str">
        <f>IF(AND(NOT(ISBLANK($B663)),ISNUMBER($B663)),IF(ISBLANK(LOOKUP($B663,L!$B:$B,L!C:C)),"",LOOKUP($B663,L!$B:$B,L!C:C)),IF(OR($A663=0,ISBLANK($A663)),"",LOOKUP($A663,MK!$B:$B,MK!C:C)))</f>
        <v/>
      </c>
      <c r="D663" s="74" t="str">
        <f>IF(AND(NOT(ISBLANK($B663)),ISNUMBER($B663)),IF(ISBLANK(LOOKUP($B663,L!$B:$B,L!D:D)),"",LOOKUP($B663,L!$B:$B,L!D:D)),IF(OR($A663=0,ISBLANK($A663)),"",LOOKUP($A663,MK!$B:$B,MK!D:D)))</f>
        <v/>
      </c>
      <c r="E663" s="74" t="str">
        <f>IF(AND(NOT(ISBLANK($B663)),ISNUMBER($B663)),IF(ISBLANK(LOOKUP($B663,L!$B:$B,L!E:E)),"",LOOKUP($B663,L!$B:$B,L!E:E)),IF(OR($A663=0,ISBLANK($A663)),"",LOOKUP($A663,MK!$B:$B,MK!E:E)))</f>
        <v/>
      </c>
      <c r="F663" s="366" t="str">
        <f>IF(AND(NOT(ISBLANK($B663)),ISNUMBER($B663)),IF(ISBLANK(LOOKUP($B663,L!$B:$B,L!F:F)),"",LOOKUP($B663,L!$B:$B,L!F:F)),IF(OR($A663=0,ISBLANK($A663)),"",LOOKUP($A663,MK!$B:$B,MK!F:F)))</f>
        <v/>
      </c>
      <c r="G663" s="366" t="str">
        <f>IF(AND(NOT(ISBLANK($B663)),ISNUMBER($B663)),IF(ISBLANK(LOOKUP($B663,L!$B:$B,L!G:G)),"",LOOKUP($B663,L!$B:$B,L!G:G)),IF(OR($A663=0,ISBLANK($A663)),"",LOOKUP($A663,MK!$B:$B,MK!G:G)))</f>
        <v/>
      </c>
      <c r="H663" s="366" t="str">
        <f>IF(AND(NOT(ISBLANK($B663)),ISNUMBER($B663)),IF(ISBLANK(LOOKUP($B663,L!$B:$B,L!H:H)),"",LOOKUP($B663,L!$B:$B,L!H:H)),IF(OR($A663=0,ISBLANK($A663)),"",LOOKUP($A663,MK!$B:$B,MK!H:H)))</f>
        <v/>
      </c>
      <c r="I663" s="366" t="str">
        <f>IF(AND(NOT(ISBLANK($B663)),ISNUMBER($B663)),IF(ISBLANK(LOOKUP($B663,L!$B:$B,L!I:I)),"",LOOKUP($B663,L!$B:$B,L!I:I)),IF(OR($A663=0,ISBLANK($A663)),"",LOOKUP($A663,MK!$B:$B,MK!I:I)))</f>
        <v/>
      </c>
      <c r="J663" s="366" t="str">
        <f>IF(AND(NOT(ISBLANK($B663)),ISNUMBER($B663)),IF(ISBLANK(LOOKUP($B663,L!$B:$B,L!J:J)),"",LOOKUP($B663,L!$B:$B,L!J:J)),IF(OR($A663=0,ISBLANK($A663)),"",LOOKUP($A663,MK!$B:$B,MK!J:J)))</f>
        <v/>
      </c>
      <c r="K663" s="366" t="str">
        <f>IF(AND(NOT(ISBLANK($B663)),ISNUMBER($B663)),IF(ISBLANK(LOOKUP($B663,L!$B:$B,L!K:K)),"",LOOKUP($B663,L!$B:$B,L!K:K)),IF(OR($A663=0,ISBLANK($A663)),"",LOOKUP($A663,MK!$B:$B,MK!K:K)))</f>
        <v/>
      </c>
      <c r="L663" s="366" t="str">
        <f>IF(AND(NOT(ISBLANK($B663)),ISNUMBER($B663)),IF(ISBLANK(LOOKUP($B663,L!$B:$B,L!L:L)),"",LOOKUP($B663,L!$B:$B,L!L:L)),IF(OR($A663=0,ISBLANK($A663)),"",LOOKUP($A663,MK!$B:$B,MK!L:L)))</f>
        <v/>
      </c>
      <c r="M663" s="366" t="str">
        <f>IF(AND(NOT(ISBLANK($B663)),ISNUMBER($B663)),IF(ISBLANK(LOOKUP($B663,L!$B:$B,L!M:M)),"",LOOKUP($B663,L!$B:$B,L!M:M)),IF(OR($A663=0,ISBLANK($A663)),"",LOOKUP($A663,MK!$B:$B,MK!M:M)))</f>
        <v/>
      </c>
      <c r="N663" s="366" t="str">
        <f>IF(AND(NOT(ISBLANK($B663)),ISNUMBER($B663)),IF(ISBLANK(LOOKUP($B663,L!$B:$B,L!N:N)),"",LOOKUP($B663,L!$B:$B,L!N:N)),IF(OR($A663=0,ISBLANK($A663)),"",LOOKUP($A663,MK!$B:$B,MK!N:N)))</f>
        <v/>
      </c>
      <c r="O663" s="366" t="str">
        <f>IF(AND(NOT(ISBLANK($B663)),ISNUMBER($B663)),IF(ISBLANK(LOOKUP($B663,L!$B:$B,L!O:O)),"",LOOKUP($B663,L!$B:$B,L!O:O)),IF(OR($A663=0,ISBLANK($A663)),"",LOOKUP($A663,MK!$B:$B,MK!O:O)))</f>
        <v/>
      </c>
      <c r="P663" s="366" t="str">
        <f>IF(AND(NOT(ISBLANK($B663)),ISNUMBER($B663)),IF(ISBLANK(LOOKUP($B663,L!$B:$B,L!P:P)),"",LOOKUP($B663,L!$B:$B,L!P:P)),IF(OR($A663=0,ISBLANK($A663)),"",LOOKUP($A663,MK!$B:$B,MK!P:P)))</f>
        <v/>
      </c>
      <c r="Q663" s="366" t="str">
        <f>IF(AND(NOT(ISBLANK($B663)),ISNUMBER($B663)),IF(ISBLANK(LOOKUP($B663,L!$B:$B,L!Q:Q)),"",LOOKUP($B663,L!$B:$B,L!Q:Q)),IF(OR($A663=0,ISBLANK($A663)),"",LOOKUP($A663,MK!$B:$B,MK!Q:Q)))</f>
        <v/>
      </c>
      <c r="R663" s="366" t="str">
        <f>IF(AND(NOT(ISBLANK($B663)),ISNUMBER($B663)),IF(ISBLANK(LOOKUP($B663,L!$B:$B,L!R:R)),"",LOOKUP($B663,L!$B:$B,L!R:R)),IF(OR($A663=0,ISBLANK($A663)),"",LOOKUP($A663,MK!$B:$B,MK!R:R)))</f>
        <v/>
      </c>
      <c r="S663" s="366" t="str">
        <f>IF(AND(NOT(ISBLANK($B663)),ISNUMBER($B663)),IF(ISBLANK(LOOKUP($B663,L!$B:$B,L!S:S)),"",LOOKUP($B663,L!$B:$B,L!S:S)),IF(OR($A663=0,ISBLANK($A663)),"",LOOKUP($A663,MK!$B:$B,MK!S:S)))</f>
        <v/>
      </c>
      <c r="T663" s="366" t="str">
        <f>IF(AND(NOT(ISBLANK($B663)),ISNUMBER($B663)),IF(ISBLANK(LOOKUP($B663,L!$B:$B,L!T:T)),"",LOOKUP($B663,L!$B:$B,L!T:T)),IF(OR($A663=0,ISBLANK($A663)),"",LOOKUP($A663,MK!$B:$B,MK!T:T)))</f>
        <v/>
      </c>
      <c r="U663" s="368" t="str">
        <f>IF(AND(NOT(ISBLANK($B663)),ISNUMBER($B663)),IF(ISBLANK(LOOKUP($B663,L!$B:$B,L!U:U)),"",LOOKUP($B663,L!$B:$B,L!U:U)),IF(OR($A663=0,ISBLANK($A663)),"",LOOKUP($A663,MK!$B:$B,MK!U:U)))</f>
        <v/>
      </c>
    </row>
    <row r="664" spans="1:21" x14ac:dyDescent="0.25">
      <c r="A664" s="283"/>
      <c r="B664" s="73"/>
      <c r="C664" s="363" t="str">
        <f>IF(AND(NOT(ISBLANK($B664)),ISNUMBER($B664)),IF(ISBLANK(LOOKUP($B664,L!$B:$B,L!C:C)),"",LOOKUP($B664,L!$B:$B,L!C:C)),IF(OR($A664=0,ISBLANK($A664)),"",LOOKUP($A664,MK!$B:$B,MK!C:C)))</f>
        <v/>
      </c>
      <c r="D664" s="73" t="str">
        <f>IF(AND(NOT(ISBLANK($B664)),ISNUMBER($B664)),IF(ISBLANK(LOOKUP($B664,L!$B:$B,L!D:D)),"",LOOKUP($B664,L!$B:$B,L!D:D)),IF(OR($A664=0,ISBLANK($A664)),"",LOOKUP($A664,MK!$B:$B,MK!D:D)))</f>
        <v/>
      </c>
      <c r="E664" s="73" t="str">
        <f>IF(AND(NOT(ISBLANK($B664)),ISNUMBER($B664)),IF(ISBLANK(LOOKUP($B664,L!$B:$B,L!E:E)),"",LOOKUP($B664,L!$B:$B,L!E:E)),IF(OR($A664=0,ISBLANK($A664)),"",LOOKUP($A664,MK!$B:$B,MK!E:E)))</f>
        <v/>
      </c>
      <c r="F664" s="363" t="str">
        <f>IF(AND(NOT(ISBLANK($B664)),ISNUMBER($B664)),IF(ISBLANK(LOOKUP($B664,L!$B:$B,L!F:F)),"",LOOKUP($B664,L!$B:$B,L!F:F)),IF(OR($A664=0,ISBLANK($A664)),"",LOOKUP($A664,MK!$B:$B,MK!F:F)))</f>
        <v/>
      </c>
      <c r="G664" s="363" t="str">
        <f>IF(AND(NOT(ISBLANK($B664)),ISNUMBER($B664)),IF(ISBLANK(LOOKUP($B664,L!$B:$B,L!G:G)),"",LOOKUP($B664,L!$B:$B,L!G:G)),IF(OR($A664=0,ISBLANK($A664)),"",LOOKUP($A664,MK!$B:$B,MK!G:G)))</f>
        <v/>
      </c>
      <c r="H664" s="363" t="str">
        <f>IF(AND(NOT(ISBLANK($B664)),ISNUMBER($B664)),IF(ISBLANK(LOOKUP($B664,L!$B:$B,L!H:H)),"",LOOKUP($B664,L!$B:$B,L!H:H)),IF(OR($A664=0,ISBLANK($A664)),"",LOOKUP($A664,MK!$B:$B,MK!H:H)))</f>
        <v/>
      </c>
      <c r="I664" s="363" t="str">
        <f>IF(AND(NOT(ISBLANK($B664)),ISNUMBER($B664)),IF(ISBLANK(LOOKUP($B664,L!$B:$B,L!I:I)),"",LOOKUP($B664,L!$B:$B,L!I:I)),IF(OR($A664=0,ISBLANK($A664)),"",LOOKUP($A664,MK!$B:$B,MK!I:I)))</f>
        <v/>
      </c>
      <c r="J664" s="363" t="str">
        <f>IF(AND(NOT(ISBLANK($B664)),ISNUMBER($B664)),IF(ISBLANK(LOOKUP($B664,L!$B:$B,L!J:J)),"",LOOKUP($B664,L!$B:$B,L!J:J)),IF(OR($A664=0,ISBLANK($A664)),"",LOOKUP($A664,MK!$B:$B,MK!J:J)))</f>
        <v/>
      </c>
      <c r="K664" s="363" t="str">
        <f>IF(AND(NOT(ISBLANK($B664)),ISNUMBER($B664)),IF(ISBLANK(LOOKUP($B664,L!$B:$B,L!K:K)),"",LOOKUP($B664,L!$B:$B,L!K:K)),IF(OR($A664=0,ISBLANK($A664)),"",LOOKUP($A664,MK!$B:$B,MK!K:K)))</f>
        <v/>
      </c>
      <c r="L664" s="363" t="str">
        <f>IF(AND(NOT(ISBLANK($B664)),ISNUMBER($B664)),IF(ISBLANK(LOOKUP($B664,L!$B:$B,L!L:L)),"",LOOKUP($B664,L!$B:$B,L!L:L)),IF(OR($A664=0,ISBLANK($A664)),"",LOOKUP($A664,MK!$B:$B,MK!L:L)))</f>
        <v/>
      </c>
      <c r="M664" s="363" t="str">
        <f>IF(AND(NOT(ISBLANK($B664)),ISNUMBER($B664)),IF(ISBLANK(LOOKUP($B664,L!$B:$B,L!M:M)),"",LOOKUP($B664,L!$B:$B,L!M:M)),IF(OR($A664=0,ISBLANK($A664)),"",LOOKUP($A664,MK!$B:$B,MK!M:M)))</f>
        <v/>
      </c>
      <c r="N664" s="363" t="str">
        <f>IF(AND(NOT(ISBLANK($B664)),ISNUMBER($B664)),IF(ISBLANK(LOOKUP($B664,L!$B:$B,L!N:N)),"",LOOKUP($B664,L!$B:$B,L!N:N)),IF(OR($A664=0,ISBLANK($A664)),"",LOOKUP($A664,MK!$B:$B,MK!N:N)))</f>
        <v/>
      </c>
      <c r="O664" s="363" t="str">
        <f>IF(AND(NOT(ISBLANK($B664)),ISNUMBER($B664)),IF(ISBLANK(LOOKUP($B664,L!$B:$B,L!O:O)),"",LOOKUP($B664,L!$B:$B,L!O:O)),IF(OR($A664=0,ISBLANK($A664)),"",LOOKUP($A664,MK!$B:$B,MK!O:O)))</f>
        <v/>
      </c>
      <c r="P664" s="363" t="str">
        <f>IF(AND(NOT(ISBLANK($B664)),ISNUMBER($B664)),IF(ISBLANK(LOOKUP($B664,L!$B:$B,L!P:P)),"",LOOKUP($B664,L!$B:$B,L!P:P)),IF(OR($A664=0,ISBLANK($A664)),"",LOOKUP($A664,MK!$B:$B,MK!P:P)))</f>
        <v/>
      </c>
      <c r="Q664" s="363" t="str">
        <f>IF(AND(NOT(ISBLANK($B664)),ISNUMBER($B664)),IF(ISBLANK(LOOKUP($B664,L!$B:$B,L!Q:Q)),"",LOOKUP($B664,L!$B:$B,L!Q:Q)),IF(OR($A664=0,ISBLANK($A664)),"",LOOKUP($A664,MK!$B:$B,MK!Q:Q)))</f>
        <v/>
      </c>
      <c r="R664" s="363" t="str">
        <f>IF(AND(NOT(ISBLANK($B664)),ISNUMBER($B664)),IF(ISBLANK(LOOKUP($B664,L!$B:$B,L!R:R)),"",LOOKUP($B664,L!$B:$B,L!R:R)),IF(OR($A664=0,ISBLANK($A664)),"",LOOKUP($A664,MK!$B:$B,MK!R:R)))</f>
        <v/>
      </c>
      <c r="S664" s="363" t="str">
        <f>IF(AND(NOT(ISBLANK($B664)),ISNUMBER($B664)),IF(ISBLANK(LOOKUP($B664,L!$B:$B,L!S:S)),"",LOOKUP($B664,L!$B:$B,L!S:S)),IF(OR($A664=0,ISBLANK($A664)),"",LOOKUP($A664,MK!$B:$B,MK!S:S)))</f>
        <v/>
      </c>
      <c r="T664" s="363" t="str">
        <f>IF(AND(NOT(ISBLANK($B664)),ISNUMBER($B664)),IF(ISBLANK(LOOKUP($B664,L!$B:$B,L!T:T)),"",LOOKUP($B664,L!$B:$B,L!T:T)),IF(OR($A664=0,ISBLANK($A664)),"",LOOKUP($A664,MK!$B:$B,MK!T:T)))</f>
        <v/>
      </c>
      <c r="U664" s="365" t="str">
        <f>IF(AND(NOT(ISBLANK($B664)),ISNUMBER($B664)),IF(ISBLANK(LOOKUP($B664,L!$B:$B,L!U:U)),"",LOOKUP($B664,L!$B:$B,L!U:U)),IF(OR($A664=0,ISBLANK($A664)),"",LOOKUP($A664,MK!$B:$B,MK!U:U)))</f>
        <v/>
      </c>
    </row>
    <row r="665" spans="1:21" x14ac:dyDescent="0.25">
      <c r="A665" s="283"/>
      <c r="B665" s="74"/>
      <c r="C665" s="366" t="str">
        <f>IF(AND(NOT(ISBLANK($B665)),ISNUMBER($B665)),IF(ISBLANK(LOOKUP($B665,L!$B:$B,L!C:C)),"",LOOKUP($B665,L!$B:$B,L!C:C)),IF(OR($A665=0,ISBLANK($A665)),"",LOOKUP($A665,MK!$B:$B,MK!C:C)))</f>
        <v/>
      </c>
      <c r="D665" s="74" t="str">
        <f>IF(AND(NOT(ISBLANK($B665)),ISNUMBER($B665)),IF(ISBLANK(LOOKUP($B665,L!$B:$B,L!D:D)),"",LOOKUP($B665,L!$B:$B,L!D:D)),IF(OR($A665=0,ISBLANK($A665)),"",LOOKUP($A665,MK!$B:$B,MK!D:D)))</f>
        <v/>
      </c>
      <c r="E665" s="74" t="str">
        <f>IF(AND(NOT(ISBLANK($B665)),ISNUMBER($B665)),IF(ISBLANK(LOOKUP($B665,L!$B:$B,L!E:E)),"",LOOKUP($B665,L!$B:$B,L!E:E)),IF(OR($A665=0,ISBLANK($A665)),"",LOOKUP($A665,MK!$B:$B,MK!E:E)))</f>
        <v/>
      </c>
      <c r="F665" s="366" t="str">
        <f>IF(AND(NOT(ISBLANK($B665)),ISNUMBER($B665)),IF(ISBLANK(LOOKUP($B665,L!$B:$B,L!F:F)),"",LOOKUP($B665,L!$B:$B,L!F:F)),IF(OR($A665=0,ISBLANK($A665)),"",LOOKUP($A665,MK!$B:$B,MK!F:F)))</f>
        <v/>
      </c>
      <c r="G665" s="366" t="str">
        <f>IF(AND(NOT(ISBLANK($B665)),ISNUMBER($B665)),IF(ISBLANK(LOOKUP($B665,L!$B:$B,L!G:G)),"",LOOKUP($B665,L!$B:$B,L!G:G)),IF(OR($A665=0,ISBLANK($A665)),"",LOOKUP($A665,MK!$B:$B,MK!G:G)))</f>
        <v/>
      </c>
      <c r="H665" s="366" t="str">
        <f>IF(AND(NOT(ISBLANK($B665)),ISNUMBER($B665)),IF(ISBLANK(LOOKUP($B665,L!$B:$B,L!H:H)),"",LOOKUP($B665,L!$B:$B,L!H:H)),IF(OR($A665=0,ISBLANK($A665)),"",LOOKUP($A665,MK!$B:$B,MK!H:H)))</f>
        <v/>
      </c>
      <c r="I665" s="366" t="str">
        <f>IF(AND(NOT(ISBLANK($B665)),ISNUMBER($B665)),IF(ISBLANK(LOOKUP($B665,L!$B:$B,L!I:I)),"",LOOKUP($B665,L!$B:$B,L!I:I)),IF(OR($A665=0,ISBLANK($A665)),"",LOOKUP($A665,MK!$B:$B,MK!I:I)))</f>
        <v/>
      </c>
      <c r="J665" s="366" t="str">
        <f>IF(AND(NOT(ISBLANK($B665)),ISNUMBER($B665)),IF(ISBLANK(LOOKUP($B665,L!$B:$B,L!J:J)),"",LOOKUP($B665,L!$B:$B,L!J:J)),IF(OR($A665=0,ISBLANK($A665)),"",LOOKUP($A665,MK!$B:$B,MK!J:J)))</f>
        <v/>
      </c>
      <c r="K665" s="366" t="str">
        <f>IF(AND(NOT(ISBLANK($B665)),ISNUMBER($B665)),IF(ISBLANK(LOOKUP($B665,L!$B:$B,L!K:K)),"",LOOKUP($B665,L!$B:$B,L!K:K)),IF(OR($A665=0,ISBLANK($A665)),"",LOOKUP($A665,MK!$B:$B,MK!K:K)))</f>
        <v/>
      </c>
      <c r="L665" s="366" t="str">
        <f>IF(AND(NOT(ISBLANK($B665)),ISNUMBER($B665)),IF(ISBLANK(LOOKUP($B665,L!$B:$B,L!L:L)),"",LOOKUP($B665,L!$B:$B,L!L:L)),IF(OR($A665=0,ISBLANK($A665)),"",LOOKUP($A665,MK!$B:$B,MK!L:L)))</f>
        <v/>
      </c>
      <c r="M665" s="366" t="str">
        <f>IF(AND(NOT(ISBLANK($B665)),ISNUMBER($B665)),IF(ISBLANK(LOOKUP($B665,L!$B:$B,L!M:M)),"",LOOKUP($B665,L!$B:$B,L!M:M)),IF(OR($A665=0,ISBLANK($A665)),"",LOOKUP($A665,MK!$B:$B,MK!M:M)))</f>
        <v/>
      </c>
      <c r="N665" s="366" t="str">
        <f>IF(AND(NOT(ISBLANK($B665)),ISNUMBER($B665)),IF(ISBLANK(LOOKUP($B665,L!$B:$B,L!N:N)),"",LOOKUP($B665,L!$B:$B,L!N:N)),IF(OR($A665=0,ISBLANK($A665)),"",LOOKUP($A665,MK!$B:$B,MK!N:N)))</f>
        <v/>
      </c>
      <c r="O665" s="366" t="str">
        <f>IF(AND(NOT(ISBLANK($B665)),ISNUMBER($B665)),IF(ISBLANK(LOOKUP($B665,L!$B:$B,L!O:O)),"",LOOKUP($B665,L!$B:$B,L!O:O)),IF(OR($A665=0,ISBLANK($A665)),"",LOOKUP($A665,MK!$B:$B,MK!O:O)))</f>
        <v/>
      </c>
      <c r="P665" s="366" t="str">
        <f>IF(AND(NOT(ISBLANK($B665)),ISNUMBER($B665)),IF(ISBLANK(LOOKUP($B665,L!$B:$B,L!P:P)),"",LOOKUP($B665,L!$B:$B,L!P:P)),IF(OR($A665=0,ISBLANK($A665)),"",LOOKUP($A665,MK!$B:$B,MK!P:P)))</f>
        <v/>
      </c>
      <c r="Q665" s="366" t="str">
        <f>IF(AND(NOT(ISBLANK($B665)),ISNUMBER($B665)),IF(ISBLANK(LOOKUP($B665,L!$B:$B,L!Q:Q)),"",LOOKUP($B665,L!$B:$B,L!Q:Q)),IF(OR($A665=0,ISBLANK($A665)),"",LOOKUP($A665,MK!$B:$B,MK!Q:Q)))</f>
        <v/>
      </c>
      <c r="R665" s="366" t="str">
        <f>IF(AND(NOT(ISBLANK($B665)),ISNUMBER($B665)),IF(ISBLANK(LOOKUP($B665,L!$B:$B,L!R:R)),"",LOOKUP($B665,L!$B:$B,L!R:R)),IF(OR($A665=0,ISBLANK($A665)),"",LOOKUP($A665,MK!$B:$B,MK!R:R)))</f>
        <v/>
      </c>
      <c r="S665" s="366" t="str">
        <f>IF(AND(NOT(ISBLANK($B665)),ISNUMBER($B665)),IF(ISBLANK(LOOKUP($B665,L!$B:$B,L!S:S)),"",LOOKUP($B665,L!$B:$B,L!S:S)),IF(OR($A665=0,ISBLANK($A665)),"",LOOKUP($A665,MK!$B:$B,MK!S:S)))</f>
        <v/>
      </c>
      <c r="T665" s="366" t="str">
        <f>IF(AND(NOT(ISBLANK($B665)),ISNUMBER($B665)),IF(ISBLANK(LOOKUP($B665,L!$B:$B,L!T:T)),"",LOOKUP($B665,L!$B:$B,L!T:T)),IF(OR($A665=0,ISBLANK($A665)),"",LOOKUP($A665,MK!$B:$B,MK!T:T)))</f>
        <v/>
      </c>
      <c r="U665" s="368" t="str">
        <f>IF(AND(NOT(ISBLANK($B665)),ISNUMBER($B665)),IF(ISBLANK(LOOKUP($B665,L!$B:$B,L!U:U)),"",LOOKUP($B665,L!$B:$B,L!U:U)),IF(OR($A665=0,ISBLANK($A665)),"",LOOKUP($A665,MK!$B:$B,MK!U:U)))</f>
        <v/>
      </c>
    </row>
    <row r="666" spans="1:21" x14ac:dyDescent="0.25">
      <c r="A666" s="283"/>
      <c r="B666" s="73"/>
      <c r="C666" s="363" t="str">
        <f>IF(AND(NOT(ISBLANK($B666)),ISNUMBER($B666)),IF(ISBLANK(LOOKUP($B666,L!$B:$B,L!C:C)),"",LOOKUP($B666,L!$B:$B,L!C:C)),IF(OR($A666=0,ISBLANK($A666)),"",LOOKUP($A666,MK!$B:$B,MK!C:C)))</f>
        <v/>
      </c>
      <c r="D666" s="73" t="str">
        <f>IF(AND(NOT(ISBLANK($B666)),ISNUMBER($B666)),IF(ISBLANK(LOOKUP($B666,L!$B:$B,L!D:D)),"",LOOKUP($B666,L!$B:$B,L!D:D)),IF(OR($A666=0,ISBLANK($A666)),"",LOOKUP($A666,MK!$B:$B,MK!D:D)))</f>
        <v/>
      </c>
      <c r="E666" s="73" t="str">
        <f>IF(AND(NOT(ISBLANK($B666)),ISNUMBER($B666)),IF(ISBLANK(LOOKUP($B666,L!$B:$B,L!E:E)),"",LOOKUP($B666,L!$B:$B,L!E:E)),IF(OR($A666=0,ISBLANK($A666)),"",LOOKUP($A666,MK!$B:$B,MK!E:E)))</f>
        <v/>
      </c>
      <c r="F666" s="363" t="str">
        <f>IF(AND(NOT(ISBLANK($B666)),ISNUMBER($B666)),IF(ISBLANK(LOOKUP($B666,L!$B:$B,L!F:F)),"",LOOKUP($B666,L!$B:$B,L!F:F)),IF(OR($A666=0,ISBLANK($A666)),"",LOOKUP($A666,MK!$B:$B,MK!F:F)))</f>
        <v/>
      </c>
      <c r="G666" s="363" t="str">
        <f>IF(AND(NOT(ISBLANK($B666)),ISNUMBER($B666)),IF(ISBLANK(LOOKUP($B666,L!$B:$B,L!G:G)),"",LOOKUP($B666,L!$B:$B,L!G:G)),IF(OR($A666=0,ISBLANK($A666)),"",LOOKUP($A666,MK!$B:$B,MK!G:G)))</f>
        <v/>
      </c>
      <c r="H666" s="363" t="str">
        <f>IF(AND(NOT(ISBLANK($B666)),ISNUMBER($B666)),IF(ISBLANK(LOOKUP($B666,L!$B:$B,L!H:H)),"",LOOKUP($B666,L!$B:$B,L!H:H)),IF(OR($A666=0,ISBLANK($A666)),"",LOOKUP($A666,MK!$B:$B,MK!H:H)))</f>
        <v/>
      </c>
      <c r="I666" s="363" t="str">
        <f>IF(AND(NOT(ISBLANK($B666)),ISNUMBER($B666)),IF(ISBLANK(LOOKUP($B666,L!$B:$B,L!I:I)),"",LOOKUP($B666,L!$B:$B,L!I:I)),IF(OR($A666=0,ISBLANK($A666)),"",LOOKUP($A666,MK!$B:$B,MK!I:I)))</f>
        <v/>
      </c>
      <c r="J666" s="363" t="str">
        <f>IF(AND(NOT(ISBLANK($B666)),ISNUMBER($B666)),IF(ISBLANK(LOOKUP($B666,L!$B:$B,L!J:J)),"",LOOKUP($B666,L!$B:$B,L!J:J)),IF(OR($A666=0,ISBLANK($A666)),"",LOOKUP($A666,MK!$B:$B,MK!J:J)))</f>
        <v/>
      </c>
      <c r="K666" s="363" t="str">
        <f>IF(AND(NOT(ISBLANK($B666)),ISNUMBER($B666)),IF(ISBLANK(LOOKUP($B666,L!$B:$B,L!K:K)),"",LOOKUP($B666,L!$B:$B,L!K:K)),IF(OR($A666=0,ISBLANK($A666)),"",LOOKUP($A666,MK!$B:$B,MK!K:K)))</f>
        <v/>
      </c>
      <c r="L666" s="363" t="str">
        <f>IF(AND(NOT(ISBLANK($B666)),ISNUMBER($B666)),IF(ISBLANK(LOOKUP($B666,L!$B:$B,L!L:L)),"",LOOKUP($B666,L!$B:$B,L!L:L)),IF(OR($A666=0,ISBLANK($A666)),"",LOOKUP($A666,MK!$B:$B,MK!L:L)))</f>
        <v/>
      </c>
      <c r="M666" s="363" t="str">
        <f>IF(AND(NOT(ISBLANK($B666)),ISNUMBER($B666)),IF(ISBLANK(LOOKUP($B666,L!$B:$B,L!M:M)),"",LOOKUP($B666,L!$B:$B,L!M:M)),IF(OR($A666=0,ISBLANK($A666)),"",LOOKUP($A666,MK!$B:$B,MK!M:M)))</f>
        <v/>
      </c>
      <c r="N666" s="363" t="str">
        <f>IF(AND(NOT(ISBLANK($B666)),ISNUMBER($B666)),IF(ISBLANK(LOOKUP($B666,L!$B:$B,L!N:N)),"",LOOKUP($B666,L!$B:$B,L!N:N)),IF(OR($A666=0,ISBLANK($A666)),"",LOOKUP($A666,MK!$B:$B,MK!N:N)))</f>
        <v/>
      </c>
      <c r="O666" s="363" t="str">
        <f>IF(AND(NOT(ISBLANK($B666)),ISNUMBER($B666)),IF(ISBLANK(LOOKUP($B666,L!$B:$B,L!O:O)),"",LOOKUP($B666,L!$B:$B,L!O:O)),IF(OR($A666=0,ISBLANK($A666)),"",LOOKUP($A666,MK!$B:$B,MK!O:O)))</f>
        <v/>
      </c>
      <c r="P666" s="363" t="str">
        <f>IF(AND(NOT(ISBLANK($B666)),ISNUMBER($B666)),IF(ISBLANK(LOOKUP($B666,L!$B:$B,L!P:P)),"",LOOKUP($B666,L!$B:$B,L!P:P)),IF(OR($A666=0,ISBLANK($A666)),"",LOOKUP($A666,MK!$B:$B,MK!P:P)))</f>
        <v/>
      </c>
      <c r="Q666" s="363" t="str">
        <f>IF(AND(NOT(ISBLANK($B666)),ISNUMBER($B666)),IF(ISBLANK(LOOKUP($B666,L!$B:$B,L!Q:Q)),"",LOOKUP($B666,L!$B:$B,L!Q:Q)),IF(OR($A666=0,ISBLANK($A666)),"",LOOKUP($A666,MK!$B:$B,MK!Q:Q)))</f>
        <v/>
      </c>
      <c r="R666" s="363" t="str">
        <f>IF(AND(NOT(ISBLANK($B666)),ISNUMBER($B666)),IF(ISBLANK(LOOKUP($B666,L!$B:$B,L!R:R)),"",LOOKUP($B666,L!$B:$B,L!R:R)),IF(OR($A666=0,ISBLANK($A666)),"",LOOKUP($A666,MK!$B:$B,MK!R:R)))</f>
        <v/>
      </c>
      <c r="S666" s="363" t="str">
        <f>IF(AND(NOT(ISBLANK($B666)),ISNUMBER($B666)),IF(ISBLANK(LOOKUP($B666,L!$B:$B,L!S:S)),"",LOOKUP($B666,L!$B:$B,L!S:S)),IF(OR($A666=0,ISBLANK($A666)),"",LOOKUP($A666,MK!$B:$B,MK!S:S)))</f>
        <v/>
      </c>
      <c r="T666" s="363" t="str">
        <f>IF(AND(NOT(ISBLANK($B666)),ISNUMBER($B666)),IF(ISBLANK(LOOKUP($B666,L!$B:$B,L!T:T)),"",LOOKUP($B666,L!$B:$B,L!T:T)),IF(OR($A666=0,ISBLANK($A666)),"",LOOKUP($A666,MK!$B:$B,MK!T:T)))</f>
        <v/>
      </c>
      <c r="U666" s="365" t="str">
        <f>IF(AND(NOT(ISBLANK($B666)),ISNUMBER($B666)),IF(ISBLANK(LOOKUP($B666,L!$B:$B,L!U:U)),"",LOOKUP($B666,L!$B:$B,L!U:U)),IF(OR($A666=0,ISBLANK($A666)),"",LOOKUP($A666,MK!$B:$B,MK!U:U)))</f>
        <v/>
      </c>
    </row>
    <row r="667" spans="1:21" x14ac:dyDescent="0.25">
      <c r="A667" s="283"/>
      <c r="B667" s="74"/>
      <c r="C667" s="366" t="str">
        <f>IF(AND(NOT(ISBLANK($B667)),ISNUMBER($B667)),IF(ISBLANK(LOOKUP($B667,L!$B:$B,L!C:C)),"",LOOKUP($B667,L!$B:$B,L!C:C)),IF(OR($A667=0,ISBLANK($A667)),"",LOOKUP($A667,MK!$B:$B,MK!C:C)))</f>
        <v/>
      </c>
      <c r="D667" s="74" t="str">
        <f>IF(AND(NOT(ISBLANK($B667)),ISNUMBER($B667)),IF(ISBLANK(LOOKUP($B667,L!$B:$B,L!D:D)),"",LOOKUP($B667,L!$B:$B,L!D:D)),IF(OR($A667=0,ISBLANK($A667)),"",LOOKUP($A667,MK!$B:$B,MK!D:D)))</f>
        <v/>
      </c>
      <c r="E667" s="74" t="str">
        <f>IF(AND(NOT(ISBLANK($B667)),ISNUMBER($B667)),IF(ISBLANK(LOOKUP($B667,L!$B:$B,L!E:E)),"",LOOKUP($B667,L!$B:$B,L!E:E)),IF(OR($A667=0,ISBLANK($A667)),"",LOOKUP($A667,MK!$B:$B,MK!E:E)))</f>
        <v/>
      </c>
      <c r="F667" s="366" t="str">
        <f>IF(AND(NOT(ISBLANK($B667)),ISNUMBER($B667)),IF(ISBLANK(LOOKUP($B667,L!$B:$B,L!F:F)),"",LOOKUP($B667,L!$B:$B,L!F:F)),IF(OR($A667=0,ISBLANK($A667)),"",LOOKUP($A667,MK!$B:$B,MK!F:F)))</f>
        <v/>
      </c>
      <c r="G667" s="366" t="str">
        <f>IF(AND(NOT(ISBLANK($B667)),ISNUMBER($B667)),IF(ISBLANK(LOOKUP($B667,L!$B:$B,L!G:G)),"",LOOKUP($B667,L!$B:$B,L!G:G)),IF(OR($A667=0,ISBLANK($A667)),"",LOOKUP($A667,MK!$B:$B,MK!G:G)))</f>
        <v/>
      </c>
      <c r="H667" s="366" t="str">
        <f>IF(AND(NOT(ISBLANK($B667)),ISNUMBER($B667)),IF(ISBLANK(LOOKUP($B667,L!$B:$B,L!H:H)),"",LOOKUP($B667,L!$B:$B,L!H:H)),IF(OR($A667=0,ISBLANK($A667)),"",LOOKUP($A667,MK!$B:$B,MK!H:H)))</f>
        <v/>
      </c>
      <c r="I667" s="366" t="str">
        <f>IF(AND(NOT(ISBLANK($B667)),ISNUMBER($B667)),IF(ISBLANK(LOOKUP($B667,L!$B:$B,L!I:I)),"",LOOKUP($B667,L!$B:$B,L!I:I)),IF(OR($A667=0,ISBLANK($A667)),"",LOOKUP($A667,MK!$B:$B,MK!I:I)))</f>
        <v/>
      </c>
      <c r="J667" s="366" t="str">
        <f>IF(AND(NOT(ISBLANK($B667)),ISNUMBER($B667)),IF(ISBLANK(LOOKUP($B667,L!$B:$B,L!J:J)),"",LOOKUP($B667,L!$B:$B,L!J:J)),IF(OR($A667=0,ISBLANK($A667)),"",LOOKUP($A667,MK!$B:$B,MK!J:J)))</f>
        <v/>
      </c>
      <c r="K667" s="366" t="str">
        <f>IF(AND(NOT(ISBLANK($B667)),ISNUMBER($B667)),IF(ISBLANK(LOOKUP($B667,L!$B:$B,L!K:K)),"",LOOKUP($B667,L!$B:$B,L!K:K)),IF(OR($A667=0,ISBLANK($A667)),"",LOOKUP($A667,MK!$B:$B,MK!K:K)))</f>
        <v/>
      </c>
      <c r="L667" s="366" t="str">
        <f>IF(AND(NOT(ISBLANK($B667)),ISNUMBER($B667)),IF(ISBLANK(LOOKUP($B667,L!$B:$B,L!L:L)),"",LOOKUP($B667,L!$B:$B,L!L:L)),IF(OR($A667=0,ISBLANK($A667)),"",LOOKUP($A667,MK!$B:$B,MK!L:L)))</f>
        <v/>
      </c>
      <c r="M667" s="366" t="str">
        <f>IF(AND(NOT(ISBLANK($B667)),ISNUMBER($B667)),IF(ISBLANK(LOOKUP($B667,L!$B:$B,L!M:M)),"",LOOKUP($B667,L!$B:$B,L!M:M)),IF(OR($A667=0,ISBLANK($A667)),"",LOOKUP($A667,MK!$B:$B,MK!M:M)))</f>
        <v/>
      </c>
      <c r="N667" s="366" t="str">
        <f>IF(AND(NOT(ISBLANK($B667)),ISNUMBER($B667)),IF(ISBLANK(LOOKUP($B667,L!$B:$B,L!N:N)),"",LOOKUP($B667,L!$B:$B,L!N:N)),IF(OR($A667=0,ISBLANK($A667)),"",LOOKUP($A667,MK!$B:$B,MK!N:N)))</f>
        <v/>
      </c>
      <c r="O667" s="366" t="str">
        <f>IF(AND(NOT(ISBLANK($B667)),ISNUMBER($B667)),IF(ISBLANK(LOOKUP($B667,L!$B:$B,L!O:O)),"",LOOKUP($B667,L!$B:$B,L!O:O)),IF(OR($A667=0,ISBLANK($A667)),"",LOOKUP($A667,MK!$B:$B,MK!O:O)))</f>
        <v/>
      </c>
      <c r="P667" s="366" t="str">
        <f>IF(AND(NOT(ISBLANK($B667)),ISNUMBER($B667)),IF(ISBLANK(LOOKUP($B667,L!$B:$B,L!P:P)),"",LOOKUP($B667,L!$B:$B,L!P:P)),IF(OR($A667=0,ISBLANK($A667)),"",LOOKUP($A667,MK!$B:$B,MK!P:P)))</f>
        <v/>
      </c>
      <c r="Q667" s="366" t="str">
        <f>IF(AND(NOT(ISBLANK($B667)),ISNUMBER($B667)),IF(ISBLANK(LOOKUP($B667,L!$B:$B,L!Q:Q)),"",LOOKUP($B667,L!$B:$B,L!Q:Q)),IF(OR($A667=0,ISBLANK($A667)),"",LOOKUP($A667,MK!$B:$B,MK!Q:Q)))</f>
        <v/>
      </c>
      <c r="R667" s="366" t="str">
        <f>IF(AND(NOT(ISBLANK($B667)),ISNUMBER($B667)),IF(ISBLANK(LOOKUP($B667,L!$B:$B,L!R:R)),"",LOOKUP($B667,L!$B:$B,L!R:R)),IF(OR($A667=0,ISBLANK($A667)),"",LOOKUP($A667,MK!$B:$B,MK!R:R)))</f>
        <v/>
      </c>
      <c r="S667" s="366" t="str">
        <f>IF(AND(NOT(ISBLANK($B667)),ISNUMBER($B667)),IF(ISBLANK(LOOKUP($B667,L!$B:$B,L!S:S)),"",LOOKUP($B667,L!$B:$B,L!S:S)),IF(OR($A667=0,ISBLANK($A667)),"",LOOKUP($A667,MK!$B:$B,MK!S:S)))</f>
        <v/>
      </c>
      <c r="T667" s="366" t="str">
        <f>IF(AND(NOT(ISBLANK($B667)),ISNUMBER($B667)),IF(ISBLANK(LOOKUP($B667,L!$B:$B,L!T:T)),"",LOOKUP($B667,L!$B:$B,L!T:T)),IF(OR($A667=0,ISBLANK($A667)),"",LOOKUP($A667,MK!$B:$B,MK!T:T)))</f>
        <v/>
      </c>
      <c r="U667" s="368" t="str">
        <f>IF(AND(NOT(ISBLANK($B667)),ISNUMBER($B667)),IF(ISBLANK(LOOKUP($B667,L!$B:$B,L!U:U)),"",LOOKUP($B667,L!$B:$B,L!U:U)),IF(OR($A667=0,ISBLANK($A667)),"",LOOKUP($A667,MK!$B:$B,MK!U:U)))</f>
        <v/>
      </c>
    </row>
    <row r="668" spans="1:21" x14ac:dyDescent="0.25">
      <c r="A668" s="283"/>
      <c r="B668" s="73"/>
      <c r="C668" s="363" t="str">
        <f>IF(AND(NOT(ISBLANK($B668)),ISNUMBER($B668)),IF(ISBLANK(LOOKUP($B668,L!$B:$B,L!C:C)),"",LOOKUP($B668,L!$B:$B,L!C:C)),IF(OR($A668=0,ISBLANK($A668)),"",LOOKUP($A668,MK!$B:$B,MK!C:C)))</f>
        <v/>
      </c>
      <c r="D668" s="73" t="str">
        <f>IF(AND(NOT(ISBLANK($B668)),ISNUMBER($B668)),IF(ISBLANK(LOOKUP($B668,L!$B:$B,L!D:D)),"",LOOKUP($B668,L!$B:$B,L!D:D)),IF(OR($A668=0,ISBLANK($A668)),"",LOOKUP($A668,MK!$B:$B,MK!D:D)))</f>
        <v/>
      </c>
      <c r="E668" s="73" t="str">
        <f>IF(AND(NOT(ISBLANK($B668)),ISNUMBER($B668)),IF(ISBLANK(LOOKUP($B668,L!$B:$B,L!E:E)),"",LOOKUP($B668,L!$B:$B,L!E:E)),IF(OR($A668=0,ISBLANK($A668)),"",LOOKUP($A668,MK!$B:$B,MK!E:E)))</f>
        <v/>
      </c>
      <c r="F668" s="363" t="str">
        <f>IF(AND(NOT(ISBLANK($B668)),ISNUMBER($B668)),IF(ISBLANK(LOOKUP($B668,L!$B:$B,L!F:F)),"",LOOKUP($B668,L!$B:$B,L!F:F)),IF(OR($A668=0,ISBLANK($A668)),"",LOOKUP($A668,MK!$B:$B,MK!F:F)))</f>
        <v/>
      </c>
      <c r="G668" s="363" t="str">
        <f>IF(AND(NOT(ISBLANK($B668)),ISNUMBER($B668)),IF(ISBLANK(LOOKUP($B668,L!$B:$B,L!G:G)),"",LOOKUP($B668,L!$B:$B,L!G:G)),IF(OR($A668=0,ISBLANK($A668)),"",LOOKUP($A668,MK!$B:$B,MK!G:G)))</f>
        <v/>
      </c>
      <c r="H668" s="363" t="str">
        <f>IF(AND(NOT(ISBLANK($B668)),ISNUMBER($B668)),IF(ISBLANK(LOOKUP($B668,L!$B:$B,L!H:H)),"",LOOKUP($B668,L!$B:$B,L!H:H)),IF(OR($A668=0,ISBLANK($A668)),"",LOOKUP($A668,MK!$B:$B,MK!H:H)))</f>
        <v/>
      </c>
      <c r="I668" s="363" t="str">
        <f>IF(AND(NOT(ISBLANK($B668)),ISNUMBER($B668)),IF(ISBLANK(LOOKUP($B668,L!$B:$B,L!I:I)),"",LOOKUP($B668,L!$B:$B,L!I:I)),IF(OR($A668=0,ISBLANK($A668)),"",LOOKUP($A668,MK!$B:$B,MK!I:I)))</f>
        <v/>
      </c>
      <c r="J668" s="363" t="str">
        <f>IF(AND(NOT(ISBLANK($B668)),ISNUMBER($B668)),IF(ISBLANK(LOOKUP($B668,L!$B:$B,L!J:J)),"",LOOKUP($B668,L!$B:$B,L!J:J)),IF(OR($A668=0,ISBLANK($A668)),"",LOOKUP($A668,MK!$B:$B,MK!J:J)))</f>
        <v/>
      </c>
      <c r="K668" s="363" t="str">
        <f>IF(AND(NOT(ISBLANK($B668)),ISNUMBER($B668)),IF(ISBLANK(LOOKUP($B668,L!$B:$B,L!K:K)),"",LOOKUP($B668,L!$B:$B,L!K:K)),IF(OR($A668=0,ISBLANK($A668)),"",LOOKUP($A668,MK!$B:$B,MK!K:K)))</f>
        <v/>
      </c>
      <c r="L668" s="363" t="str">
        <f>IF(AND(NOT(ISBLANK($B668)),ISNUMBER($B668)),IF(ISBLANK(LOOKUP($B668,L!$B:$B,L!L:L)),"",LOOKUP($B668,L!$B:$B,L!L:L)),IF(OR($A668=0,ISBLANK($A668)),"",LOOKUP($A668,MK!$B:$B,MK!L:L)))</f>
        <v/>
      </c>
      <c r="M668" s="363" t="str">
        <f>IF(AND(NOT(ISBLANK($B668)),ISNUMBER($B668)),IF(ISBLANK(LOOKUP($B668,L!$B:$B,L!M:M)),"",LOOKUP($B668,L!$B:$B,L!M:M)),IF(OR($A668=0,ISBLANK($A668)),"",LOOKUP($A668,MK!$B:$B,MK!M:M)))</f>
        <v/>
      </c>
      <c r="N668" s="363" t="str">
        <f>IF(AND(NOT(ISBLANK($B668)),ISNUMBER($B668)),IF(ISBLANK(LOOKUP($B668,L!$B:$B,L!N:N)),"",LOOKUP($B668,L!$B:$B,L!N:N)),IF(OR($A668=0,ISBLANK($A668)),"",LOOKUP($A668,MK!$B:$B,MK!N:N)))</f>
        <v/>
      </c>
      <c r="O668" s="363" t="str">
        <f>IF(AND(NOT(ISBLANK($B668)),ISNUMBER($B668)),IF(ISBLANK(LOOKUP($B668,L!$B:$B,L!O:O)),"",LOOKUP($B668,L!$B:$B,L!O:O)),IF(OR($A668=0,ISBLANK($A668)),"",LOOKUP($A668,MK!$B:$B,MK!O:O)))</f>
        <v/>
      </c>
      <c r="P668" s="363" t="str">
        <f>IF(AND(NOT(ISBLANK($B668)),ISNUMBER($B668)),IF(ISBLANK(LOOKUP($B668,L!$B:$B,L!P:P)),"",LOOKUP($B668,L!$B:$B,L!P:P)),IF(OR($A668=0,ISBLANK($A668)),"",LOOKUP($A668,MK!$B:$B,MK!P:P)))</f>
        <v/>
      </c>
      <c r="Q668" s="363" t="str">
        <f>IF(AND(NOT(ISBLANK($B668)),ISNUMBER($B668)),IF(ISBLANK(LOOKUP($B668,L!$B:$B,L!Q:Q)),"",LOOKUP($B668,L!$B:$B,L!Q:Q)),IF(OR($A668=0,ISBLANK($A668)),"",LOOKUP($A668,MK!$B:$B,MK!Q:Q)))</f>
        <v/>
      </c>
      <c r="R668" s="363" t="str">
        <f>IF(AND(NOT(ISBLANK($B668)),ISNUMBER($B668)),IF(ISBLANK(LOOKUP($B668,L!$B:$B,L!R:R)),"",LOOKUP($B668,L!$B:$B,L!R:R)),IF(OR($A668=0,ISBLANK($A668)),"",LOOKUP($A668,MK!$B:$B,MK!R:R)))</f>
        <v/>
      </c>
      <c r="S668" s="363" t="str">
        <f>IF(AND(NOT(ISBLANK($B668)),ISNUMBER($B668)),IF(ISBLANK(LOOKUP($B668,L!$B:$B,L!S:S)),"",LOOKUP($B668,L!$B:$B,L!S:S)),IF(OR($A668=0,ISBLANK($A668)),"",LOOKUP($A668,MK!$B:$B,MK!S:S)))</f>
        <v/>
      </c>
      <c r="T668" s="363" t="str">
        <f>IF(AND(NOT(ISBLANK($B668)),ISNUMBER($B668)),IF(ISBLANK(LOOKUP($B668,L!$B:$B,L!T:T)),"",LOOKUP($B668,L!$B:$B,L!T:T)),IF(OR($A668=0,ISBLANK($A668)),"",LOOKUP($A668,MK!$B:$B,MK!T:T)))</f>
        <v/>
      </c>
      <c r="U668" s="365" t="str">
        <f>IF(AND(NOT(ISBLANK($B668)),ISNUMBER($B668)),IF(ISBLANK(LOOKUP($B668,L!$B:$B,L!U:U)),"",LOOKUP($B668,L!$B:$B,L!U:U)),IF(OR($A668=0,ISBLANK($A668)),"",LOOKUP($A668,MK!$B:$B,MK!U:U)))</f>
        <v/>
      </c>
    </row>
    <row r="669" spans="1:21" x14ac:dyDescent="0.25">
      <c r="A669" s="283"/>
      <c r="B669" s="74"/>
      <c r="C669" s="366" t="str">
        <f>IF(AND(NOT(ISBLANK($B669)),ISNUMBER($B669)),IF(ISBLANK(LOOKUP($B669,L!$B:$B,L!C:C)),"",LOOKUP($B669,L!$B:$B,L!C:C)),IF(OR($A669=0,ISBLANK($A669)),"",LOOKUP($A669,MK!$B:$B,MK!C:C)))</f>
        <v/>
      </c>
      <c r="D669" s="74" t="str">
        <f>IF(AND(NOT(ISBLANK($B669)),ISNUMBER($B669)),IF(ISBLANK(LOOKUP($B669,L!$B:$B,L!D:D)),"",LOOKUP($B669,L!$B:$B,L!D:D)),IF(OR($A669=0,ISBLANK($A669)),"",LOOKUP($A669,MK!$B:$B,MK!D:D)))</f>
        <v/>
      </c>
      <c r="E669" s="74" t="str">
        <f>IF(AND(NOT(ISBLANK($B669)),ISNUMBER($B669)),IF(ISBLANK(LOOKUP($B669,L!$B:$B,L!E:E)),"",LOOKUP($B669,L!$B:$B,L!E:E)),IF(OR($A669=0,ISBLANK($A669)),"",LOOKUP($A669,MK!$B:$B,MK!E:E)))</f>
        <v/>
      </c>
      <c r="F669" s="366" t="str">
        <f>IF(AND(NOT(ISBLANK($B669)),ISNUMBER($B669)),IF(ISBLANK(LOOKUP($B669,L!$B:$B,L!F:F)),"",LOOKUP($B669,L!$B:$B,L!F:F)),IF(OR($A669=0,ISBLANK($A669)),"",LOOKUP($A669,MK!$B:$B,MK!F:F)))</f>
        <v/>
      </c>
      <c r="G669" s="366" t="str">
        <f>IF(AND(NOT(ISBLANK($B669)),ISNUMBER($B669)),IF(ISBLANK(LOOKUP($B669,L!$B:$B,L!G:G)),"",LOOKUP($B669,L!$B:$B,L!G:G)),IF(OR($A669=0,ISBLANK($A669)),"",LOOKUP($A669,MK!$B:$B,MK!G:G)))</f>
        <v/>
      </c>
      <c r="H669" s="366" t="str">
        <f>IF(AND(NOT(ISBLANK($B669)),ISNUMBER($B669)),IF(ISBLANK(LOOKUP($B669,L!$B:$B,L!H:H)),"",LOOKUP($B669,L!$B:$B,L!H:H)),IF(OR($A669=0,ISBLANK($A669)),"",LOOKUP($A669,MK!$B:$B,MK!H:H)))</f>
        <v/>
      </c>
      <c r="I669" s="366" t="str">
        <f>IF(AND(NOT(ISBLANK($B669)),ISNUMBER($B669)),IF(ISBLANK(LOOKUP($B669,L!$B:$B,L!I:I)),"",LOOKUP($B669,L!$B:$B,L!I:I)),IF(OR($A669=0,ISBLANK($A669)),"",LOOKUP($A669,MK!$B:$B,MK!I:I)))</f>
        <v/>
      </c>
      <c r="J669" s="366" t="str">
        <f>IF(AND(NOT(ISBLANK($B669)),ISNUMBER($B669)),IF(ISBLANK(LOOKUP($B669,L!$B:$B,L!J:J)),"",LOOKUP($B669,L!$B:$B,L!J:J)),IF(OR($A669=0,ISBLANK($A669)),"",LOOKUP($A669,MK!$B:$B,MK!J:J)))</f>
        <v/>
      </c>
      <c r="K669" s="366" t="str">
        <f>IF(AND(NOT(ISBLANK($B669)),ISNUMBER($B669)),IF(ISBLANK(LOOKUP($B669,L!$B:$B,L!K:K)),"",LOOKUP($B669,L!$B:$B,L!K:K)),IF(OR($A669=0,ISBLANK($A669)),"",LOOKUP($A669,MK!$B:$B,MK!K:K)))</f>
        <v/>
      </c>
      <c r="L669" s="366" t="str">
        <f>IF(AND(NOT(ISBLANK($B669)),ISNUMBER($B669)),IF(ISBLANK(LOOKUP($B669,L!$B:$B,L!L:L)),"",LOOKUP($B669,L!$B:$B,L!L:L)),IF(OR($A669=0,ISBLANK($A669)),"",LOOKUP($A669,MK!$B:$B,MK!L:L)))</f>
        <v/>
      </c>
      <c r="M669" s="366" t="str">
        <f>IF(AND(NOT(ISBLANK($B669)),ISNUMBER($B669)),IF(ISBLANK(LOOKUP($B669,L!$B:$B,L!M:M)),"",LOOKUP($B669,L!$B:$B,L!M:M)),IF(OR($A669=0,ISBLANK($A669)),"",LOOKUP($A669,MK!$B:$B,MK!M:M)))</f>
        <v/>
      </c>
      <c r="N669" s="366" t="str">
        <f>IF(AND(NOT(ISBLANK($B669)),ISNUMBER($B669)),IF(ISBLANK(LOOKUP($B669,L!$B:$B,L!N:N)),"",LOOKUP($B669,L!$B:$B,L!N:N)),IF(OR($A669=0,ISBLANK($A669)),"",LOOKUP($A669,MK!$B:$B,MK!N:N)))</f>
        <v/>
      </c>
      <c r="O669" s="366" t="str">
        <f>IF(AND(NOT(ISBLANK($B669)),ISNUMBER($B669)),IF(ISBLANK(LOOKUP($B669,L!$B:$B,L!O:O)),"",LOOKUP($B669,L!$B:$B,L!O:O)),IF(OR($A669=0,ISBLANK($A669)),"",LOOKUP($A669,MK!$B:$B,MK!O:O)))</f>
        <v/>
      </c>
      <c r="P669" s="366" t="str">
        <f>IF(AND(NOT(ISBLANK($B669)),ISNUMBER($B669)),IF(ISBLANK(LOOKUP($B669,L!$B:$B,L!P:P)),"",LOOKUP($B669,L!$B:$B,L!P:P)),IF(OR($A669=0,ISBLANK($A669)),"",LOOKUP($A669,MK!$B:$B,MK!P:P)))</f>
        <v/>
      </c>
      <c r="Q669" s="366" t="str">
        <f>IF(AND(NOT(ISBLANK($B669)),ISNUMBER($B669)),IF(ISBLANK(LOOKUP($B669,L!$B:$B,L!Q:Q)),"",LOOKUP($B669,L!$B:$B,L!Q:Q)),IF(OR($A669=0,ISBLANK($A669)),"",LOOKUP($A669,MK!$B:$B,MK!Q:Q)))</f>
        <v/>
      </c>
      <c r="R669" s="366" t="str">
        <f>IF(AND(NOT(ISBLANK($B669)),ISNUMBER($B669)),IF(ISBLANK(LOOKUP($B669,L!$B:$B,L!R:R)),"",LOOKUP($B669,L!$B:$B,L!R:R)),IF(OR($A669=0,ISBLANK($A669)),"",LOOKUP($A669,MK!$B:$B,MK!R:R)))</f>
        <v/>
      </c>
      <c r="S669" s="366" t="str">
        <f>IF(AND(NOT(ISBLANK($B669)),ISNUMBER($B669)),IF(ISBLANK(LOOKUP($B669,L!$B:$B,L!S:S)),"",LOOKUP($B669,L!$B:$B,L!S:S)),IF(OR($A669=0,ISBLANK($A669)),"",LOOKUP($A669,MK!$B:$B,MK!S:S)))</f>
        <v/>
      </c>
      <c r="T669" s="366" t="str">
        <f>IF(AND(NOT(ISBLANK($B669)),ISNUMBER($B669)),IF(ISBLANK(LOOKUP($B669,L!$B:$B,L!T:T)),"",LOOKUP($B669,L!$B:$B,L!T:T)),IF(OR($A669=0,ISBLANK($A669)),"",LOOKUP($A669,MK!$B:$B,MK!T:T)))</f>
        <v/>
      </c>
      <c r="U669" s="368" t="str">
        <f>IF(AND(NOT(ISBLANK($B669)),ISNUMBER($B669)),IF(ISBLANK(LOOKUP($B669,L!$B:$B,L!U:U)),"",LOOKUP($B669,L!$B:$B,L!U:U)),IF(OR($A669=0,ISBLANK($A669)),"",LOOKUP($A669,MK!$B:$B,MK!U:U)))</f>
        <v/>
      </c>
    </row>
    <row r="670" spans="1:21" x14ac:dyDescent="0.25">
      <c r="A670" s="283"/>
      <c r="B670" s="73"/>
      <c r="C670" s="363" t="str">
        <f>IF(AND(NOT(ISBLANK($B670)),ISNUMBER($B670)),IF(ISBLANK(LOOKUP($B670,L!$B:$B,L!C:C)),"",LOOKUP($B670,L!$B:$B,L!C:C)),IF(OR($A670=0,ISBLANK($A670)),"",LOOKUP($A670,MK!$B:$B,MK!C:C)))</f>
        <v/>
      </c>
      <c r="D670" s="73" t="str">
        <f>IF(AND(NOT(ISBLANK($B670)),ISNUMBER($B670)),IF(ISBLANK(LOOKUP($B670,L!$B:$B,L!D:D)),"",LOOKUP($B670,L!$B:$B,L!D:D)),IF(OR($A670=0,ISBLANK($A670)),"",LOOKUP($A670,MK!$B:$B,MK!D:D)))</f>
        <v/>
      </c>
      <c r="E670" s="73" t="str">
        <f>IF(AND(NOT(ISBLANK($B670)),ISNUMBER($B670)),IF(ISBLANK(LOOKUP($B670,L!$B:$B,L!E:E)),"",LOOKUP($B670,L!$B:$B,L!E:E)),IF(OR($A670=0,ISBLANK($A670)),"",LOOKUP($A670,MK!$B:$B,MK!E:E)))</f>
        <v/>
      </c>
      <c r="F670" s="363" t="str">
        <f>IF(AND(NOT(ISBLANK($B670)),ISNUMBER($B670)),IF(ISBLANK(LOOKUP($B670,L!$B:$B,L!F:F)),"",LOOKUP($B670,L!$B:$B,L!F:F)),IF(OR($A670=0,ISBLANK($A670)),"",LOOKUP($A670,MK!$B:$B,MK!F:F)))</f>
        <v/>
      </c>
      <c r="G670" s="363" t="str">
        <f>IF(AND(NOT(ISBLANK($B670)),ISNUMBER($B670)),IF(ISBLANK(LOOKUP($B670,L!$B:$B,L!G:G)),"",LOOKUP($B670,L!$B:$B,L!G:G)),IF(OR($A670=0,ISBLANK($A670)),"",LOOKUP($A670,MK!$B:$B,MK!G:G)))</f>
        <v/>
      </c>
      <c r="H670" s="363" t="str">
        <f>IF(AND(NOT(ISBLANK($B670)),ISNUMBER($B670)),IF(ISBLANK(LOOKUP($B670,L!$B:$B,L!H:H)),"",LOOKUP($B670,L!$B:$B,L!H:H)),IF(OR($A670=0,ISBLANK($A670)),"",LOOKUP($A670,MK!$B:$B,MK!H:H)))</f>
        <v/>
      </c>
      <c r="I670" s="363" t="str">
        <f>IF(AND(NOT(ISBLANK($B670)),ISNUMBER($B670)),IF(ISBLANK(LOOKUP($B670,L!$B:$B,L!I:I)),"",LOOKUP($B670,L!$B:$B,L!I:I)),IF(OR($A670=0,ISBLANK($A670)),"",LOOKUP($A670,MK!$B:$B,MK!I:I)))</f>
        <v/>
      </c>
      <c r="J670" s="363" t="str">
        <f>IF(AND(NOT(ISBLANK($B670)),ISNUMBER($B670)),IF(ISBLANK(LOOKUP($B670,L!$B:$B,L!J:J)),"",LOOKUP($B670,L!$B:$B,L!J:J)),IF(OR($A670=0,ISBLANK($A670)),"",LOOKUP($A670,MK!$B:$B,MK!J:J)))</f>
        <v/>
      </c>
      <c r="K670" s="363" t="str">
        <f>IF(AND(NOT(ISBLANK($B670)),ISNUMBER($B670)),IF(ISBLANK(LOOKUP($B670,L!$B:$B,L!K:K)),"",LOOKUP($B670,L!$B:$B,L!K:K)),IF(OR($A670=0,ISBLANK($A670)),"",LOOKUP($A670,MK!$B:$B,MK!K:K)))</f>
        <v/>
      </c>
      <c r="L670" s="363" t="str">
        <f>IF(AND(NOT(ISBLANK($B670)),ISNUMBER($B670)),IF(ISBLANK(LOOKUP($B670,L!$B:$B,L!L:L)),"",LOOKUP($B670,L!$B:$B,L!L:L)),IF(OR($A670=0,ISBLANK($A670)),"",LOOKUP($A670,MK!$B:$B,MK!L:L)))</f>
        <v/>
      </c>
      <c r="M670" s="363" t="str">
        <f>IF(AND(NOT(ISBLANK($B670)),ISNUMBER($B670)),IF(ISBLANK(LOOKUP($B670,L!$B:$B,L!M:M)),"",LOOKUP($B670,L!$B:$B,L!M:M)),IF(OR($A670=0,ISBLANK($A670)),"",LOOKUP($A670,MK!$B:$B,MK!M:M)))</f>
        <v/>
      </c>
      <c r="N670" s="363" t="str">
        <f>IF(AND(NOT(ISBLANK($B670)),ISNUMBER($B670)),IF(ISBLANK(LOOKUP($B670,L!$B:$B,L!N:N)),"",LOOKUP($B670,L!$B:$B,L!N:N)),IF(OR($A670=0,ISBLANK($A670)),"",LOOKUP($A670,MK!$B:$B,MK!N:N)))</f>
        <v/>
      </c>
      <c r="O670" s="363" t="str">
        <f>IF(AND(NOT(ISBLANK($B670)),ISNUMBER($B670)),IF(ISBLANK(LOOKUP($B670,L!$B:$B,L!O:O)),"",LOOKUP($B670,L!$B:$B,L!O:O)),IF(OR($A670=0,ISBLANK($A670)),"",LOOKUP($A670,MK!$B:$B,MK!O:O)))</f>
        <v/>
      </c>
      <c r="P670" s="363" t="str">
        <f>IF(AND(NOT(ISBLANK($B670)),ISNUMBER($B670)),IF(ISBLANK(LOOKUP($B670,L!$B:$B,L!P:P)),"",LOOKUP($B670,L!$B:$B,L!P:P)),IF(OR($A670=0,ISBLANK($A670)),"",LOOKUP($A670,MK!$B:$B,MK!P:P)))</f>
        <v/>
      </c>
      <c r="Q670" s="363" t="str">
        <f>IF(AND(NOT(ISBLANK($B670)),ISNUMBER($B670)),IF(ISBLANK(LOOKUP($B670,L!$B:$B,L!Q:Q)),"",LOOKUP($B670,L!$B:$B,L!Q:Q)),IF(OR($A670=0,ISBLANK($A670)),"",LOOKUP($A670,MK!$B:$B,MK!Q:Q)))</f>
        <v/>
      </c>
      <c r="R670" s="363" t="str">
        <f>IF(AND(NOT(ISBLANK($B670)),ISNUMBER($B670)),IF(ISBLANK(LOOKUP($B670,L!$B:$B,L!R:R)),"",LOOKUP($B670,L!$B:$B,L!R:R)),IF(OR($A670=0,ISBLANK($A670)),"",LOOKUP($A670,MK!$B:$B,MK!R:R)))</f>
        <v/>
      </c>
      <c r="S670" s="363" t="str">
        <f>IF(AND(NOT(ISBLANK($B670)),ISNUMBER($B670)),IF(ISBLANK(LOOKUP($B670,L!$B:$B,L!S:S)),"",LOOKUP($B670,L!$B:$B,L!S:S)),IF(OR($A670=0,ISBLANK($A670)),"",LOOKUP($A670,MK!$B:$B,MK!S:S)))</f>
        <v/>
      </c>
      <c r="T670" s="363" t="str">
        <f>IF(AND(NOT(ISBLANK($B670)),ISNUMBER($B670)),IF(ISBLANK(LOOKUP($B670,L!$B:$B,L!T:T)),"",LOOKUP($B670,L!$B:$B,L!T:T)),IF(OR($A670=0,ISBLANK($A670)),"",LOOKUP($A670,MK!$B:$B,MK!T:T)))</f>
        <v/>
      </c>
      <c r="U670" s="365" t="str">
        <f>IF(AND(NOT(ISBLANK($B670)),ISNUMBER($B670)),IF(ISBLANK(LOOKUP($B670,L!$B:$B,L!U:U)),"",LOOKUP($B670,L!$B:$B,L!U:U)),IF(OR($A670=0,ISBLANK($A670)),"",LOOKUP($A670,MK!$B:$B,MK!U:U)))</f>
        <v/>
      </c>
    </row>
    <row r="671" spans="1:21" x14ac:dyDescent="0.25">
      <c r="A671" s="283"/>
      <c r="B671" s="74"/>
      <c r="C671" s="366" t="str">
        <f>IF(AND(NOT(ISBLANK($B671)),ISNUMBER($B671)),IF(ISBLANK(LOOKUP($B671,L!$B:$B,L!C:C)),"",LOOKUP($B671,L!$B:$B,L!C:C)),IF(OR($A671=0,ISBLANK($A671)),"",LOOKUP($A671,MK!$B:$B,MK!C:C)))</f>
        <v/>
      </c>
      <c r="D671" s="74" t="str">
        <f>IF(AND(NOT(ISBLANK($B671)),ISNUMBER($B671)),IF(ISBLANK(LOOKUP($B671,L!$B:$B,L!D:D)),"",LOOKUP($B671,L!$B:$B,L!D:D)),IF(OR($A671=0,ISBLANK($A671)),"",LOOKUP($A671,MK!$B:$B,MK!D:D)))</f>
        <v/>
      </c>
      <c r="E671" s="74" t="str">
        <f>IF(AND(NOT(ISBLANK($B671)),ISNUMBER($B671)),IF(ISBLANK(LOOKUP($B671,L!$B:$B,L!E:E)),"",LOOKUP($B671,L!$B:$B,L!E:E)),IF(OR($A671=0,ISBLANK($A671)),"",LOOKUP($A671,MK!$B:$B,MK!E:E)))</f>
        <v/>
      </c>
      <c r="F671" s="366" t="str">
        <f>IF(AND(NOT(ISBLANK($B671)),ISNUMBER($B671)),IF(ISBLANK(LOOKUP($B671,L!$B:$B,L!F:F)),"",LOOKUP($B671,L!$B:$B,L!F:F)),IF(OR($A671=0,ISBLANK($A671)),"",LOOKUP($A671,MK!$B:$B,MK!F:F)))</f>
        <v/>
      </c>
      <c r="G671" s="366" t="str">
        <f>IF(AND(NOT(ISBLANK($B671)),ISNUMBER($B671)),IF(ISBLANK(LOOKUP($B671,L!$B:$B,L!G:G)),"",LOOKUP($B671,L!$B:$B,L!G:G)),IF(OR($A671=0,ISBLANK($A671)),"",LOOKUP($A671,MK!$B:$B,MK!G:G)))</f>
        <v/>
      </c>
      <c r="H671" s="366" t="str">
        <f>IF(AND(NOT(ISBLANK($B671)),ISNUMBER($B671)),IF(ISBLANK(LOOKUP($B671,L!$B:$B,L!H:H)),"",LOOKUP($B671,L!$B:$B,L!H:H)),IF(OR($A671=0,ISBLANK($A671)),"",LOOKUP($A671,MK!$B:$B,MK!H:H)))</f>
        <v/>
      </c>
      <c r="I671" s="366" t="str">
        <f>IF(AND(NOT(ISBLANK($B671)),ISNUMBER($B671)),IF(ISBLANK(LOOKUP($B671,L!$B:$B,L!I:I)),"",LOOKUP($B671,L!$B:$B,L!I:I)),IF(OR($A671=0,ISBLANK($A671)),"",LOOKUP($A671,MK!$B:$B,MK!I:I)))</f>
        <v/>
      </c>
      <c r="J671" s="366" t="str">
        <f>IF(AND(NOT(ISBLANK($B671)),ISNUMBER($B671)),IF(ISBLANK(LOOKUP($B671,L!$B:$B,L!J:J)),"",LOOKUP($B671,L!$B:$B,L!J:J)),IF(OR($A671=0,ISBLANK($A671)),"",LOOKUP($A671,MK!$B:$B,MK!J:J)))</f>
        <v/>
      </c>
      <c r="K671" s="366" t="str">
        <f>IF(AND(NOT(ISBLANK($B671)),ISNUMBER($B671)),IF(ISBLANK(LOOKUP($B671,L!$B:$B,L!K:K)),"",LOOKUP($B671,L!$B:$B,L!K:K)),IF(OR($A671=0,ISBLANK($A671)),"",LOOKUP($A671,MK!$B:$B,MK!K:K)))</f>
        <v/>
      </c>
      <c r="L671" s="366" t="str">
        <f>IF(AND(NOT(ISBLANK($B671)),ISNUMBER($B671)),IF(ISBLANK(LOOKUP($B671,L!$B:$B,L!L:L)),"",LOOKUP($B671,L!$B:$B,L!L:L)),IF(OR($A671=0,ISBLANK($A671)),"",LOOKUP($A671,MK!$B:$B,MK!L:L)))</f>
        <v/>
      </c>
      <c r="M671" s="366" t="str">
        <f>IF(AND(NOT(ISBLANK($B671)),ISNUMBER($B671)),IF(ISBLANK(LOOKUP($B671,L!$B:$B,L!M:M)),"",LOOKUP($B671,L!$B:$B,L!M:M)),IF(OR($A671=0,ISBLANK($A671)),"",LOOKUP($A671,MK!$B:$B,MK!M:M)))</f>
        <v/>
      </c>
      <c r="N671" s="366" t="str">
        <f>IF(AND(NOT(ISBLANK($B671)),ISNUMBER($B671)),IF(ISBLANK(LOOKUP($B671,L!$B:$B,L!N:N)),"",LOOKUP($B671,L!$B:$B,L!N:N)),IF(OR($A671=0,ISBLANK($A671)),"",LOOKUP($A671,MK!$B:$B,MK!N:N)))</f>
        <v/>
      </c>
      <c r="O671" s="366" t="str">
        <f>IF(AND(NOT(ISBLANK($B671)),ISNUMBER($B671)),IF(ISBLANK(LOOKUP($B671,L!$B:$B,L!O:O)),"",LOOKUP($B671,L!$B:$B,L!O:O)),IF(OR($A671=0,ISBLANK($A671)),"",LOOKUP($A671,MK!$B:$B,MK!O:O)))</f>
        <v/>
      </c>
      <c r="P671" s="366" t="str">
        <f>IF(AND(NOT(ISBLANK($B671)),ISNUMBER($B671)),IF(ISBLANK(LOOKUP($B671,L!$B:$B,L!P:P)),"",LOOKUP($B671,L!$B:$B,L!P:P)),IF(OR($A671=0,ISBLANK($A671)),"",LOOKUP($A671,MK!$B:$B,MK!P:P)))</f>
        <v/>
      </c>
      <c r="Q671" s="366" t="str">
        <f>IF(AND(NOT(ISBLANK($B671)),ISNUMBER($B671)),IF(ISBLANK(LOOKUP($B671,L!$B:$B,L!Q:Q)),"",LOOKUP($B671,L!$B:$B,L!Q:Q)),IF(OR($A671=0,ISBLANK($A671)),"",LOOKUP($A671,MK!$B:$B,MK!Q:Q)))</f>
        <v/>
      </c>
      <c r="R671" s="366" t="str">
        <f>IF(AND(NOT(ISBLANK($B671)),ISNUMBER($B671)),IF(ISBLANK(LOOKUP($B671,L!$B:$B,L!R:R)),"",LOOKUP($B671,L!$B:$B,L!R:R)),IF(OR($A671=0,ISBLANK($A671)),"",LOOKUP($A671,MK!$B:$B,MK!R:R)))</f>
        <v/>
      </c>
      <c r="S671" s="366" t="str">
        <f>IF(AND(NOT(ISBLANK($B671)),ISNUMBER($B671)),IF(ISBLANK(LOOKUP($B671,L!$B:$B,L!S:S)),"",LOOKUP($B671,L!$B:$B,L!S:S)),IF(OR($A671=0,ISBLANK($A671)),"",LOOKUP($A671,MK!$B:$B,MK!S:S)))</f>
        <v/>
      </c>
      <c r="T671" s="366" t="str">
        <f>IF(AND(NOT(ISBLANK($B671)),ISNUMBER($B671)),IF(ISBLANK(LOOKUP($B671,L!$B:$B,L!T:T)),"",LOOKUP($B671,L!$B:$B,L!T:T)),IF(OR($A671=0,ISBLANK($A671)),"",LOOKUP($A671,MK!$B:$B,MK!T:T)))</f>
        <v/>
      </c>
      <c r="U671" s="368" t="str">
        <f>IF(AND(NOT(ISBLANK($B671)),ISNUMBER($B671)),IF(ISBLANK(LOOKUP($B671,L!$B:$B,L!U:U)),"",LOOKUP($B671,L!$B:$B,L!U:U)),IF(OR($A671=0,ISBLANK($A671)),"",LOOKUP($A671,MK!$B:$B,MK!U:U)))</f>
        <v/>
      </c>
    </row>
    <row r="672" spans="1:21" x14ac:dyDescent="0.25">
      <c r="A672" s="283"/>
      <c r="B672" s="73"/>
      <c r="C672" s="363" t="str">
        <f>IF(AND(NOT(ISBLANK($B672)),ISNUMBER($B672)),IF(ISBLANK(LOOKUP($B672,L!$B:$B,L!C:C)),"",LOOKUP($B672,L!$B:$B,L!C:C)),IF(OR($A672=0,ISBLANK($A672)),"",LOOKUP($A672,MK!$B:$B,MK!C:C)))</f>
        <v/>
      </c>
      <c r="D672" s="73" t="str">
        <f>IF(AND(NOT(ISBLANK($B672)),ISNUMBER($B672)),IF(ISBLANK(LOOKUP($B672,L!$B:$B,L!D:D)),"",LOOKUP($B672,L!$B:$B,L!D:D)),IF(OR($A672=0,ISBLANK($A672)),"",LOOKUP($A672,MK!$B:$B,MK!D:D)))</f>
        <v/>
      </c>
      <c r="E672" s="73" t="str">
        <f>IF(AND(NOT(ISBLANK($B672)),ISNUMBER($B672)),IF(ISBLANK(LOOKUP($B672,L!$B:$B,L!E:E)),"",LOOKUP($B672,L!$B:$B,L!E:E)),IF(OR($A672=0,ISBLANK($A672)),"",LOOKUP($A672,MK!$B:$B,MK!E:E)))</f>
        <v/>
      </c>
      <c r="F672" s="363" t="str">
        <f>IF(AND(NOT(ISBLANK($B672)),ISNUMBER($B672)),IF(ISBLANK(LOOKUP($B672,L!$B:$B,L!F:F)),"",LOOKUP($B672,L!$B:$B,L!F:F)),IF(OR($A672=0,ISBLANK($A672)),"",LOOKUP($A672,MK!$B:$B,MK!F:F)))</f>
        <v/>
      </c>
      <c r="G672" s="363" t="str">
        <f>IF(AND(NOT(ISBLANK($B672)),ISNUMBER($B672)),IF(ISBLANK(LOOKUP($B672,L!$B:$B,L!G:G)),"",LOOKUP($B672,L!$B:$B,L!G:G)),IF(OR($A672=0,ISBLANK($A672)),"",LOOKUP($A672,MK!$B:$B,MK!G:G)))</f>
        <v/>
      </c>
      <c r="H672" s="363" t="str">
        <f>IF(AND(NOT(ISBLANK($B672)),ISNUMBER($B672)),IF(ISBLANK(LOOKUP($B672,L!$B:$B,L!H:H)),"",LOOKUP($B672,L!$B:$B,L!H:H)),IF(OR($A672=0,ISBLANK($A672)),"",LOOKUP($A672,MK!$B:$B,MK!H:H)))</f>
        <v/>
      </c>
      <c r="I672" s="363" t="str">
        <f>IF(AND(NOT(ISBLANK($B672)),ISNUMBER($B672)),IF(ISBLANK(LOOKUP($B672,L!$B:$B,L!I:I)),"",LOOKUP($B672,L!$B:$B,L!I:I)),IF(OR($A672=0,ISBLANK($A672)),"",LOOKUP($A672,MK!$B:$B,MK!I:I)))</f>
        <v/>
      </c>
      <c r="J672" s="363" t="str">
        <f>IF(AND(NOT(ISBLANK($B672)),ISNUMBER($B672)),IF(ISBLANK(LOOKUP($B672,L!$B:$B,L!J:J)),"",LOOKUP($B672,L!$B:$B,L!J:J)),IF(OR($A672=0,ISBLANK($A672)),"",LOOKUP($A672,MK!$B:$B,MK!J:J)))</f>
        <v/>
      </c>
      <c r="K672" s="363" t="str">
        <f>IF(AND(NOT(ISBLANK($B672)),ISNUMBER($B672)),IF(ISBLANK(LOOKUP($B672,L!$B:$B,L!K:K)),"",LOOKUP($B672,L!$B:$B,L!K:K)),IF(OR($A672=0,ISBLANK($A672)),"",LOOKUP($A672,MK!$B:$B,MK!K:K)))</f>
        <v/>
      </c>
      <c r="L672" s="363" t="str">
        <f>IF(AND(NOT(ISBLANK($B672)),ISNUMBER($B672)),IF(ISBLANK(LOOKUP($B672,L!$B:$B,L!L:L)),"",LOOKUP($B672,L!$B:$B,L!L:L)),IF(OR($A672=0,ISBLANK($A672)),"",LOOKUP($A672,MK!$B:$B,MK!L:L)))</f>
        <v/>
      </c>
      <c r="M672" s="363" t="str">
        <f>IF(AND(NOT(ISBLANK($B672)),ISNUMBER($B672)),IF(ISBLANK(LOOKUP($B672,L!$B:$B,L!M:M)),"",LOOKUP($B672,L!$B:$B,L!M:M)),IF(OR($A672=0,ISBLANK($A672)),"",LOOKUP($A672,MK!$B:$B,MK!M:M)))</f>
        <v/>
      </c>
      <c r="N672" s="363" t="str">
        <f>IF(AND(NOT(ISBLANK($B672)),ISNUMBER($B672)),IF(ISBLANK(LOOKUP($B672,L!$B:$B,L!N:N)),"",LOOKUP($B672,L!$B:$B,L!N:N)),IF(OR($A672=0,ISBLANK($A672)),"",LOOKUP($A672,MK!$B:$B,MK!N:N)))</f>
        <v/>
      </c>
      <c r="O672" s="363" t="str">
        <f>IF(AND(NOT(ISBLANK($B672)),ISNUMBER($B672)),IF(ISBLANK(LOOKUP($B672,L!$B:$B,L!O:O)),"",LOOKUP($B672,L!$B:$B,L!O:O)),IF(OR($A672=0,ISBLANK($A672)),"",LOOKUP($A672,MK!$B:$B,MK!O:O)))</f>
        <v/>
      </c>
      <c r="P672" s="363" t="str">
        <f>IF(AND(NOT(ISBLANK($B672)),ISNUMBER($B672)),IF(ISBLANK(LOOKUP($B672,L!$B:$B,L!P:P)),"",LOOKUP($B672,L!$B:$B,L!P:P)),IF(OR($A672=0,ISBLANK($A672)),"",LOOKUP($A672,MK!$B:$B,MK!P:P)))</f>
        <v/>
      </c>
      <c r="Q672" s="363" t="str">
        <f>IF(AND(NOT(ISBLANK($B672)),ISNUMBER($B672)),IF(ISBLANK(LOOKUP($B672,L!$B:$B,L!Q:Q)),"",LOOKUP($B672,L!$B:$B,L!Q:Q)),IF(OR($A672=0,ISBLANK($A672)),"",LOOKUP($A672,MK!$B:$B,MK!Q:Q)))</f>
        <v/>
      </c>
      <c r="R672" s="363" t="str">
        <f>IF(AND(NOT(ISBLANK($B672)),ISNUMBER($B672)),IF(ISBLANK(LOOKUP($B672,L!$B:$B,L!R:R)),"",LOOKUP($B672,L!$B:$B,L!R:R)),IF(OR($A672=0,ISBLANK($A672)),"",LOOKUP($A672,MK!$B:$B,MK!R:R)))</f>
        <v/>
      </c>
      <c r="S672" s="363" t="str">
        <f>IF(AND(NOT(ISBLANK($B672)),ISNUMBER($B672)),IF(ISBLANK(LOOKUP($B672,L!$B:$B,L!S:S)),"",LOOKUP($B672,L!$B:$B,L!S:S)),IF(OR($A672=0,ISBLANK($A672)),"",LOOKUP($A672,MK!$B:$B,MK!S:S)))</f>
        <v/>
      </c>
      <c r="T672" s="363" t="str">
        <f>IF(AND(NOT(ISBLANK($B672)),ISNUMBER($B672)),IF(ISBLANK(LOOKUP($B672,L!$B:$B,L!T:T)),"",LOOKUP($B672,L!$B:$B,L!T:T)),IF(OR($A672=0,ISBLANK($A672)),"",LOOKUP($A672,MK!$B:$B,MK!T:T)))</f>
        <v/>
      </c>
      <c r="U672" s="365" t="str">
        <f>IF(AND(NOT(ISBLANK($B672)),ISNUMBER($B672)),IF(ISBLANK(LOOKUP($B672,L!$B:$B,L!U:U)),"",LOOKUP($B672,L!$B:$B,L!U:U)),IF(OR($A672=0,ISBLANK($A672)),"",LOOKUP($A672,MK!$B:$B,MK!U:U)))</f>
        <v/>
      </c>
    </row>
    <row r="673" spans="1:21" x14ac:dyDescent="0.25">
      <c r="A673" s="283"/>
      <c r="B673" s="74"/>
      <c r="C673" s="366" t="str">
        <f>IF(AND(NOT(ISBLANK($B673)),ISNUMBER($B673)),IF(ISBLANK(LOOKUP($B673,L!$B:$B,L!C:C)),"",LOOKUP($B673,L!$B:$B,L!C:C)),IF(OR($A673=0,ISBLANK($A673)),"",LOOKUP($A673,MK!$B:$B,MK!C:C)))</f>
        <v/>
      </c>
      <c r="D673" s="74" t="str">
        <f>IF(AND(NOT(ISBLANK($B673)),ISNUMBER($B673)),IF(ISBLANK(LOOKUP($B673,L!$B:$B,L!D:D)),"",LOOKUP($B673,L!$B:$B,L!D:D)),IF(OR($A673=0,ISBLANK($A673)),"",LOOKUP($A673,MK!$B:$B,MK!D:D)))</f>
        <v/>
      </c>
      <c r="E673" s="74" t="str">
        <f>IF(AND(NOT(ISBLANK($B673)),ISNUMBER($B673)),IF(ISBLANK(LOOKUP($B673,L!$B:$B,L!E:E)),"",LOOKUP($B673,L!$B:$B,L!E:E)),IF(OR($A673=0,ISBLANK($A673)),"",LOOKUP($A673,MK!$B:$B,MK!E:E)))</f>
        <v/>
      </c>
      <c r="F673" s="366" t="str">
        <f>IF(AND(NOT(ISBLANK($B673)),ISNUMBER($B673)),IF(ISBLANK(LOOKUP($B673,L!$B:$B,L!F:F)),"",LOOKUP($B673,L!$B:$B,L!F:F)),IF(OR($A673=0,ISBLANK($A673)),"",LOOKUP($A673,MK!$B:$B,MK!F:F)))</f>
        <v/>
      </c>
      <c r="G673" s="366" t="str">
        <f>IF(AND(NOT(ISBLANK($B673)),ISNUMBER($B673)),IF(ISBLANK(LOOKUP($B673,L!$B:$B,L!G:G)),"",LOOKUP($B673,L!$B:$B,L!G:G)),IF(OR($A673=0,ISBLANK($A673)),"",LOOKUP($A673,MK!$B:$B,MK!G:G)))</f>
        <v/>
      </c>
      <c r="H673" s="366" t="str">
        <f>IF(AND(NOT(ISBLANK($B673)),ISNUMBER($B673)),IF(ISBLANK(LOOKUP($B673,L!$B:$B,L!H:H)),"",LOOKUP($B673,L!$B:$B,L!H:H)),IF(OR($A673=0,ISBLANK($A673)),"",LOOKUP($A673,MK!$B:$B,MK!H:H)))</f>
        <v/>
      </c>
      <c r="I673" s="366" t="str">
        <f>IF(AND(NOT(ISBLANK($B673)),ISNUMBER($B673)),IF(ISBLANK(LOOKUP($B673,L!$B:$B,L!I:I)),"",LOOKUP($B673,L!$B:$B,L!I:I)),IF(OR($A673=0,ISBLANK($A673)),"",LOOKUP($A673,MK!$B:$B,MK!I:I)))</f>
        <v/>
      </c>
      <c r="J673" s="366" t="str">
        <f>IF(AND(NOT(ISBLANK($B673)),ISNUMBER($B673)),IF(ISBLANK(LOOKUP($B673,L!$B:$B,L!J:J)),"",LOOKUP($B673,L!$B:$B,L!J:J)),IF(OR($A673=0,ISBLANK($A673)),"",LOOKUP($A673,MK!$B:$B,MK!J:J)))</f>
        <v/>
      </c>
      <c r="K673" s="366" t="str">
        <f>IF(AND(NOT(ISBLANK($B673)),ISNUMBER($B673)),IF(ISBLANK(LOOKUP($B673,L!$B:$B,L!K:K)),"",LOOKUP($B673,L!$B:$B,L!K:K)),IF(OR($A673=0,ISBLANK($A673)),"",LOOKUP($A673,MK!$B:$B,MK!K:K)))</f>
        <v/>
      </c>
      <c r="L673" s="366" t="str">
        <f>IF(AND(NOT(ISBLANK($B673)),ISNUMBER($B673)),IF(ISBLANK(LOOKUP($B673,L!$B:$B,L!L:L)),"",LOOKUP($B673,L!$B:$B,L!L:L)),IF(OR($A673=0,ISBLANK($A673)),"",LOOKUP($A673,MK!$B:$B,MK!L:L)))</f>
        <v/>
      </c>
      <c r="M673" s="366" t="str">
        <f>IF(AND(NOT(ISBLANK($B673)),ISNUMBER($B673)),IF(ISBLANK(LOOKUP($B673,L!$B:$B,L!M:M)),"",LOOKUP($B673,L!$B:$B,L!M:M)),IF(OR($A673=0,ISBLANK($A673)),"",LOOKUP($A673,MK!$B:$B,MK!M:M)))</f>
        <v/>
      </c>
      <c r="N673" s="366" t="str">
        <f>IF(AND(NOT(ISBLANK($B673)),ISNUMBER($B673)),IF(ISBLANK(LOOKUP($B673,L!$B:$B,L!N:N)),"",LOOKUP($B673,L!$B:$B,L!N:N)),IF(OR($A673=0,ISBLANK($A673)),"",LOOKUP($A673,MK!$B:$B,MK!N:N)))</f>
        <v/>
      </c>
      <c r="O673" s="366" t="str">
        <f>IF(AND(NOT(ISBLANK($B673)),ISNUMBER($B673)),IF(ISBLANK(LOOKUP($B673,L!$B:$B,L!O:O)),"",LOOKUP($B673,L!$B:$B,L!O:O)),IF(OR($A673=0,ISBLANK($A673)),"",LOOKUP($A673,MK!$B:$B,MK!O:O)))</f>
        <v/>
      </c>
      <c r="P673" s="366" t="str">
        <f>IF(AND(NOT(ISBLANK($B673)),ISNUMBER($B673)),IF(ISBLANK(LOOKUP($B673,L!$B:$B,L!P:P)),"",LOOKUP($B673,L!$B:$B,L!P:P)),IF(OR($A673=0,ISBLANK($A673)),"",LOOKUP($A673,MK!$B:$B,MK!P:P)))</f>
        <v/>
      </c>
      <c r="Q673" s="366" t="str">
        <f>IF(AND(NOT(ISBLANK($B673)),ISNUMBER($B673)),IF(ISBLANK(LOOKUP($B673,L!$B:$B,L!Q:Q)),"",LOOKUP($B673,L!$B:$B,L!Q:Q)),IF(OR($A673=0,ISBLANK($A673)),"",LOOKUP($A673,MK!$B:$B,MK!Q:Q)))</f>
        <v/>
      </c>
      <c r="R673" s="366" t="str">
        <f>IF(AND(NOT(ISBLANK($B673)),ISNUMBER($B673)),IF(ISBLANK(LOOKUP($B673,L!$B:$B,L!R:R)),"",LOOKUP($B673,L!$B:$B,L!R:R)),IF(OR($A673=0,ISBLANK($A673)),"",LOOKUP($A673,MK!$B:$B,MK!R:R)))</f>
        <v/>
      </c>
      <c r="S673" s="366" t="str">
        <f>IF(AND(NOT(ISBLANK($B673)),ISNUMBER($B673)),IF(ISBLANK(LOOKUP($B673,L!$B:$B,L!S:S)),"",LOOKUP($B673,L!$B:$B,L!S:S)),IF(OR($A673=0,ISBLANK($A673)),"",LOOKUP($A673,MK!$B:$B,MK!S:S)))</f>
        <v/>
      </c>
      <c r="T673" s="366" t="str">
        <f>IF(AND(NOT(ISBLANK($B673)),ISNUMBER($B673)),IF(ISBLANK(LOOKUP($B673,L!$B:$B,L!T:T)),"",LOOKUP($B673,L!$B:$B,L!T:T)),IF(OR($A673=0,ISBLANK($A673)),"",LOOKUP($A673,MK!$B:$B,MK!T:T)))</f>
        <v/>
      </c>
      <c r="U673" s="368" t="str">
        <f>IF(AND(NOT(ISBLANK($B673)),ISNUMBER($B673)),IF(ISBLANK(LOOKUP($B673,L!$B:$B,L!U:U)),"",LOOKUP($B673,L!$B:$B,L!U:U)),IF(OR($A673=0,ISBLANK($A673)),"",LOOKUP($A673,MK!$B:$B,MK!U:U)))</f>
        <v/>
      </c>
    </row>
    <row r="674" spans="1:21" x14ac:dyDescent="0.25">
      <c r="A674" s="283"/>
      <c r="B674" s="73"/>
      <c r="C674" s="363" t="str">
        <f>IF(AND(NOT(ISBLANK($B674)),ISNUMBER($B674)),IF(ISBLANK(LOOKUP($B674,L!$B:$B,L!C:C)),"",LOOKUP($B674,L!$B:$B,L!C:C)),IF(OR($A674=0,ISBLANK($A674)),"",LOOKUP($A674,MK!$B:$B,MK!C:C)))</f>
        <v/>
      </c>
      <c r="D674" s="73" t="str">
        <f>IF(AND(NOT(ISBLANK($B674)),ISNUMBER($B674)),IF(ISBLANK(LOOKUP($B674,L!$B:$B,L!D:D)),"",LOOKUP($B674,L!$B:$B,L!D:D)),IF(OR($A674=0,ISBLANK($A674)),"",LOOKUP($A674,MK!$B:$B,MK!D:D)))</f>
        <v/>
      </c>
      <c r="E674" s="73" t="str">
        <f>IF(AND(NOT(ISBLANK($B674)),ISNUMBER($B674)),IF(ISBLANK(LOOKUP($B674,L!$B:$B,L!E:E)),"",LOOKUP($B674,L!$B:$B,L!E:E)),IF(OR($A674=0,ISBLANK($A674)),"",LOOKUP($A674,MK!$B:$B,MK!E:E)))</f>
        <v/>
      </c>
      <c r="F674" s="363" t="str">
        <f>IF(AND(NOT(ISBLANK($B674)),ISNUMBER($B674)),IF(ISBLANK(LOOKUP($B674,L!$B:$B,L!F:F)),"",LOOKUP($B674,L!$B:$B,L!F:F)),IF(OR($A674=0,ISBLANK($A674)),"",LOOKUP($A674,MK!$B:$B,MK!F:F)))</f>
        <v/>
      </c>
      <c r="G674" s="363" t="str">
        <f>IF(AND(NOT(ISBLANK($B674)),ISNUMBER($B674)),IF(ISBLANK(LOOKUP($B674,L!$B:$B,L!G:G)),"",LOOKUP($B674,L!$B:$B,L!G:G)),IF(OR($A674=0,ISBLANK($A674)),"",LOOKUP($A674,MK!$B:$B,MK!G:G)))</f>
        <v/>
      </c>
      <c r="H674" s="363" t="str">
        <f>IF(AND(NOT(ISBLANK($B674)),ISNUMBER($B674)),IF(ISBLANK(LOOKUP($B674,L!$B:$B,L!H:H)),"",LOOKUP($B674,L!$B:$B,L!H:H)),IF(OR($A674=0,ISBLANK($A674)),"",LOOKUP($A674,MK!$B:$B,MK!H:H)))</f>
        <v/>
      </c>
      <c r="I674" s="363" t="str">
        <f>IF(AND(NOT(ISBLANK($B674)),ISNUMBER($B674)),IF(ISBLANK(LOOKUP($B674,L!$B:$B,L!I:I)),"",LOOKUP($B674,L!$B:$B,L!I:I)),IF(OR($A674=0,ISBLANK($A674)),"",LOOKUP($A674,MK!$B:$B,MK!I:I)))</f>
        <v/>
      </c>
      <c r="J674" s="363" t="str">
        <f>IF(AND(NOT(ISBLANK($B674)),ISNUMBER($B674)),IF(ISBLANK(LOOKUP($B674,L!$B:$B,L!J:J)),"",LOOKUP($B674,L!$B:$B,L!J:J)),IF(OR($A674=0,ISBLANK($A674)),"",LOOKUP($A674,MK!$B:$B,MK!J:J)))</f>
        <v/>
      </c>
      <c r="K674" s="363" t="str">
        <f>IF(AND(NOT(ISBLANK($B674)),ISNUMBER($B674)),IF(ISBLANK(LOOKUP($B674,L!$B:$B,L!K:K)),"",LOOKUP($B674,L!$B:$B,L!K:K)),IF(OR($A674=0,ISBLANK($A674)),"",LOOKUP($A674,MK!$B:$B,MK!K:K)))</f>
        <v/>
      </c>
      <c r="L674" s="363" t="str">
        <f>IF(AND(NOT(ISBLANK($B674)),ISNUMBER($B674)),IF(ISBLANK(LOOKUP($B674,L!$B:$B,L!L:L)),"",LOOKUP($B674,L!$B:$B,L!L:L)),IF(OR($A674=0,ISBLANK($A674)),"",LOOKUP($A674,MK!$B:$B,MK!L:L)))</f>
        <v/>
      </c>
      <c r="M674" s="363" t="str">
        <f>IF(AND(NOT(ISBLANK($B674)),ISNUMBER($B674)),IF(ISBLANK(LOOKUP($B674,L!$B:$B,L!M:M)),"",LOOKUP($B674,L!$B:$B,L!M:M)),IF(OR($A674=0,ISBLANK($A674)),"",LOOKUP($A674,MK!$B:$B,MK!M:M)))</f>
        <v/>
      </c>
      <c r="N674" s="363" t="str">
        <f>IF(AND(NOT(ISBLANK($B674)),ISNUMBER($B674)),IF(ISBLANK(LOOKUP($B674,L!$B:$B,L!N:N)),"",LOOKUP($B674,L!$B:$B,L!N:N)),IF(OR($A674=0,ISBLANK($A674)),"",LOOKUP($A674,MK!$B:$B,MK!N:N)))</f>
        <v/>
      </c>
      <c r="O674" s="363" t="str">
        <f>IF(AND(NOT(ISBLANK($B674)),ISNUMBER($B674)),IF(ISBLANK(LOOKUP($B674,L!$B:$B,L!O:O)),"",LOOKUP($B674,L!$B:$B,L!O:O)),IF(OR($A674=0,ISBLANK($A674)),"",LOOKUP($A674,MK!$B:$B,MK!O:O)))</f>
        <v/>
      </c>
      <c r="P674" s="363" t="str">
        <f>IF(AND(NOT(ISBLANK($B674)),ISNUMBER($B674)),IF(ISBLANK(LOOKUP($B674,L!$B:$B,L!P:P)),"",LOOKUP($B674,L!$B:$B,L!P:P)),IF(OR($A674=0,ISBLANK($A674)),"",LOOKUP($A674,MK!$B:$B,MK!P:P)))</f>
        <v/>
      </c>
      <c r="Q674" s="363" t="str">
        <f>IF(AND(NOT(ISBLANK($B674)),ISNUMBER($B674)),IF(ISBLANK(LOOKUP($B674,L!$B:$B,L!Q:Q)),"",LOOKUP($B674,L!$B:$B,L!Q:Q)),IF(OR($A674=0,ISBLANK($A674)),"",LOOKUP($A674,MK!$B:$B,MK!Q:Q)))</f>
        <v/>
      </c>
      <c r="R674" s="363" t="str">
        <f>IF(AND(NOT(ISBLANK($B674)),ISNUMBER($B674)),IF(ISBLANK(LOOKUP($B674,L!$B:$B,L!R:R)),"",LOOKUP($B674,L!$B:$B,L!R:R)),IF(OR($A674=0,ISBLANK($A674)),"",LOOKUP($A674,MK!$B:$B,MK!R:R)))</f>
        <v/>
      </c>
      <c r="S674" s="363" t="str">
        <f>IF(AND(NOT(ISBLANK($B674)),ISNUMBER($B674)),IF(ISBLANK(LOOKUP($B674,L!$B:$B,L!S:S)),"",LOOKUP($B674,L!$B:$B,L!S:S)),IF(OR($A674=0,ISBLANK($A674)),"",LOOKUP($A674,MK!$B:$B,MK!S:S)))</f>
        <v/>
      </c>
      <c r="T674" s="363" t="str">
        <f>IF(AND(NOT(ISBLANK($B674)),ISNUMBER($B674)),IF(ISBLANK(LOOKUP($B674,L!$B:$B,L!T:T)),"",LOOKUP($B674,L!$B:$B,L!T:T)),IF(OR($A674=0,ISBLANK($A674)),"",LOOKUP($A674,MK!$B:$B,MK!T:T)))</f>
        <v/>
      </c>
      <c r="U674" s="365" t="str">
        <f>IF(AND(NOT(ISBLANK($B674)),ISNUMBER($B674)),IF(ISBLANK(LOOKUP($B674,L!$B:$B,L!U:U)),"",LOOKUP($B674,L!$B:$B,L!U:U)),IF(OR($A674=0,ISBLANK($A674)),"",LOOKUP($A674,MK!$B:$B,MK!U:U)))</f>
        <v/>
      </c>
    </row>
    <row r="675" spans="1:21" x14ac:dyDescent="0.25">
      <c r="A675" s="283"/>
      <c r="B675" s="74"/>
      <c r="C675" s="366" t="str">
        <f>IF(AND(NOT(ISBLANK($B675)),ISNUMBER($B675)),IF(ISBLANK(LOOKUP($B675,L!$B:$B,L!C:C)),"",LOOKUP($B675,L!$B:$B,L!C:C)),IF(OR($A675=0,ISBLANK($A675)),"",LOOKUP($A675,MK!$B:$B,MK!C:C)))</f>
        <v/>
      </c>
      <c r="D675" s="74" t="str">
        <f>IF(AND(NOT(ISBLANK($B675)),ISNUMBER($B675)),IF(ISBLANK(LOOKUP($B675,L!$B:$B,L!D:D)),"",LOOKUP($B675,L!$B:$B,L!D:D)),IF(OR($A675=0,ISBLANK($A675)),"",LOOKUP($A675,MK!$B:$B,MK!D:D)))</f>
        <v/>
      </c>
      <c r="E675" s="74" t="str">
        <f>IF(AND(NOT(ISBLANK($B675)),ISNUMBER($B675)),IF(ISBLANK(LOOKUP($B675,L!$B:$B,L!E:E)),"",LOOKUP($B675,L!$B:$B,L!E:E)),IF(OR($A675=0,ISBLANK($A675)),"",LOOKUP($A675,MK!$B:$B,MK!E:E)))</f>
        <v/>
      </c>
      <c r="F675" s="366" t="str">
        <f>IF(AND(NOT(ISBLANK($B675)),ISNUMBER($B675)),IF(ISBLANK(LOOKUP($B675,L!$B:$B,L!F:F)),"",LOOKUP($B675,L!$B:$B,L!F:F)),IF(OR($A675=0,ISBLANK($A675)),"",LOOKUP($A675,MK!$B:$B,MK!F:F)))</f>
        <v/>
      </c>
      <c r="G675" s="366" t="str">
        <f>IF(AND(NOT(ISBLANK($B675)),ISNUMBER($B675)),IF(ISBLANK(LOOKUP($B675,L!$B:$B,L!G:G)),"",LOOKUP($B675,L!$B:$B,L!G:G)),IF(OR($A675=0,ISBLANK($A675)),"",LOOKUP($A675,MK!$B:$B,MK!G:G)))</f>
        <v/>
      </c>
      <c r="H675" s="366" t="str">
        <f>IF(AND(NOT(ISBLANK($B675)),ISNUMBER($B675)),IF(ISBLANK(LOOKUP($B675,L!$B:$B,L!H:H)),"",LOOKUP($B675,L!$B:$B,L!H:H)),IF(OR($A675=0,ISBLANK($A675)),"",LOOKUP($A675,MK!$B:$B,MK!H:H)))</f>
        <v/>
      </c>
      <c r="I675" s="366" t="str">
        <f>IF(AND(NOT(ISBLANK($B675)),ISNUMBER($B675)),IF(ISBLANK(LOOKUP($B675,L!$B:$B,L!I:I)),"",LOOKUP($B675,L!$B:$B,L!I:I)),IF(OR($A675=0,ISBLANK($A675)),"",LOOKUP($A675,MK!$B:$B,MK!I:I)))</f>
        <v/>
      </c>
      <c r="J675" s="366" t="str">
        <f>IF(AND(NOT(ISBLANK($B675)),ISNUMBER($B675)),IF(ISBLANK(LOOKUP($B675,L!$B:$B,L!J:J)),"",LOOKUP($B675,L!$B:$B,L!J:J)),IF(OR($A675=0,ISBLANK($A675)),"",LOOKUP($A675,MK!$B:$B,MK!J:J)))</f>
        <v/>
      </c>
      <c r="K675" s="366" t="str">
        <f>IF(AND(NOT(ISBLANK($B675)),ISNUMBER($B675)),IF(ISBLANK(LOOKUP($B675,L!$B:$B,L!K:K)),"",LOOKUP($B675,L!$B:$B,L!K:K)),IF(OR($A675=0,ISBLANK($A675)),"",LOOKUP($A675,MK!$B:$B,MK!K:K)))</f>
        <v/>
      </c>
      <c r="L675" s="366" t="str">
        <f>IF(AND(NOT(ISBLANK($B675)),ISNUMBER($B675)),IF(ISBLANK(LOOKUP($B675,L!$B:$B,L!L:L)),"",LOOKUP($B675,L!$B:$B,L!L:L)),IF(OR($A675=0,ISBLANK($A675)),"",LOOKUP($A675,MK!$B:$B,MK!L:L)))</f>
        <v/>
      </c>
      <c r="M675" s="366" t="str">
        <f>IF(AND(NOT(ISBLANK($B675)),ISNUMBER($B675)),IF(ISBLANK(LOOKUP($B675,L!$B:$B,L!M:M)),"",LOOKUP($B675,L!$B:$B,L!M:M)),IF(OR($A675=0,ISBLANK($A675)),"",LOOKUP($A675,MK!$B:$B,MK!M:M)))</f>
        <v/>
      </c>
      <c r="N675" s="366" t="str">
        <f>IF(AND(NOT(ISBLANK($B675)),ISNUMBER($B675)),IF(ISBLANK(LOOKUP($B675,L!$B:$B,L!N:N)),"",LOOKUP($B675,L!$B:$B,L!N:N)),IF(OR($A675=0,ISBLANK($A675)),"",LOOKUP($A675,MK!$B:$B,MK!N:N)))</f>
        <v/>
      </c>
      <c r="O675" s="366" t="str">
        <f>IF(AND(NOT(ISBLANK($B675)),ISNUMBER($B675)),IF(ISBLANK(LOOKUP($B675,L!$B:$B,L!O:O)),"",LOOKUP($B675,L!$B:$B,L!O:O)),IF(OR($A675=0,ISBLANK($A675)),"",LOOKUP($A675,MK!$B:$B,MK!O:O)))</f>
        <v/>
      </c>
      <c r="P675" s="366" t="str">
        <f>IF(AND(NOT(ISBLANK($B675)),ISNUMBER($B675)),IF(ISBLANK(LOOKUP($B675,L!$B:$B,L!P:P)),"",LOOKUP($B675,L!$B:$B,L!P:P)),IF(OR($A675=0,ISBLANK($A675)),"",LOOKUP($A675,MK!$B:$B,MK!P:P)))</f>
        <v/>
      </c>
      <c r="Q675" s="366" t="str">
        <f>IF(AND(NOT(ISBLANK($B675)),ISNUMBER($B675)),IF(ISBLANK(LOOKUP($B675,L!$B:$B,L!Q:Q)),"",LOOKUP($B675,L!$B:$B,L!Q:Q)),IF(OR($A675=0,ISBLANK($A675)),"",LOOKUP($A675,MK!$B:$B,MK!Q:Q)))</f>
        <v/>
      </c>
      <c r="R675" s="366" t="str">
        <f>IF(AND(NOT(ISBLANK($B675)),ISNUMBER($B675)),IF(ISBLANK(LOOKUP($B675,L!$B:$B,L!R:R)),"",LOOKUP($B675,L!$B:$B,L!R:R)),IF(OR($A675=0,ISBLANK($A675)),"",LOOKUP($A675,MK!$B:$B,MK!R:R)))</f>
        <v/>
      </c>
      <c r="S675" s="366" t="str">
        <f>IF(AND(NOT(ISBLANK($B675)),ISNUMBER($B675)),IF(ISBLANK(LOOKUP($B675,L!$B:$B,L!S:S)),"",LOOKUP($B675,L!$B:$B,L!S:S)),IF(OR($A675=0,ISBLANK($A675)),"",LOOKUP($A675,MK!$B:$B,MK!S:S)))</f>
        <v/>
      </c>
      <c r="T675" s="366" t="str">
        <f>IF(AND(NOT(ISBLANK($B675)),ISNUMBER($B675)),IF(ISBLANK(LOOKUP($B675,L!$B:$B,L!T:T)),"",LOOKUP($B675,L!$B:$B,L!T:T)),IF(OR($A675=0,ISBLANK($A675)),"",LOOKUP($A675,MK!$B:$B,MK!T:T)))</f>
        <v/>
      </c>
      <c r="U675" s="368" t="str">
        <f>IF(AND(NOT(ISBLANK($B675)),ISNUMBER($B675)),IF(ISBLANK(LOOKUP($B675,L!$B:$B,L!U:U)),"",LOOKUP($B675,L!$B:$B,L!U:U)),IF(OR($A675=0,ISBLANK($A675)),"",LOOKUP($A675,MK!$B:$B,MK!U:U)))</f>
        <v/>
      </c>
    </row>
    <row r="676" spans="1:21" x14ac:dyDescent="0.25">
      <c r="A676" s="283"/>
      <c r="B676" s="73"/>
      <c r="C676" s="363" t="str">
        <f>IF(AND(NOT(ISBLANK($B676)),ISNUMBER($B676)),IF(ISBLANK(LOOKUP($B676,L!$B:$B,L!C:C)),"",LOOKUP($B676,L!$B:$B,L!C:C)),IF(OR($A676=0,ISBLANK($A676)),"",LOOKUP($A676,MK!$B:$B,MK!C:C)))</f>
        <v/>
      </c>
      <c r="D676" s="73" t="str">
        <f>IF(AND(NOT(ISBLANK($B676)),ISNUMBER($B676)),IF(ISBLANK(LOOKUP($B676,L!$B:$B,L!D:D)),"",LOOKUP($B676,L!$B:$B,L!D:D)),IF(OR($A676=0,ISBLANK($A676)),"",LOOKUP($A676,MK!$B:$B,MK!D:D)))</f>
        <v/>
      </c>
      <c r="E676" s="73" t="str">
        <f>IF(AND(NOT(ISBLANK($B676)),ISNUMBER($B676)),IF(ISBLANK(LOOKUP($B676,L!$B:$B,L!E:E)),"",LOOKUP($B676,L!$B:$B,L!E:E)),IF(OR($A676=0,ISBLANK($A676)),"",LOOKUP($A676,MK!$B:$B,MK!E:E)))</f>
        <v/>
      </c>
      <c r="F676" s="363" t="str">
        <f>IF(AND(NOT(ISBLANK($B676)),ISNUMBER($B676)),IF(ISBLANK(LOOKUP($B676,L!$B:$B,L!F:F)),"",LOOKUP($B676,L!$B:$B,L!F:F)),IF(OR($A676=0,ISBLANK($A676)),"",LOOKUP($A676,MK!$B:$B,MK!F:F)))</f>
        <v/>
      </c>
      <c r="G676" s="363" t="str">
        <f>IF(AND(NOT(ISBLANK($B676)),ISNUMBER($B676)),IF(ISBLANK(LOOKUP($B676,L!$B:$B,L!G:G)),"",LOOKUP($B676,L!$B:$B,L!G:G)),IF(OR($A676=0,ISBLANK($A676)),"",LOOKUP($A676,MK!$B:$B,MK!G:G)))</f>
        <v/>
      </c>
      <c r="H676" s="363" t="str">
        <f>IF(AND(NOT(ISBLANK($B676)),ISNUMBER($B676)),IF(ISBLANK(LOOKUP($B676,L!$B:$B,L!H:H)),"",LOOKUP($B676,L!$B:$B,L!H:H)),IF(OR($A676=0,ISBLANK($A676)),"",LOOKUP($A676,MK!$B:$B,MK!H:H)))</f>
        <v/>
      </c>
      <c r="I676" s="363" t="str">
        <f>IF(AND(NOT(ISBLANK($B676)),ISNUMBER($B676)),IF(ISBLANK(LOOKUP($B676,L!$B:$B,L!I:I)),"",LOOKUP($B676,L!$B:$B,L!I:I)),IF(OR($A676=0,ISBLANK($A676)),"",LOOKUP($A676,MK!$B:$B,MK!I:I)))</f>
        <v/>
      </c>
      <c r="J676" s="363" t="str">
        <f>IF(AND(NOT(ISBLANK($B676)),ISNUMBER($B676)),IF(ISBLANK(LOOKUP($B676,L!$B:$B,L!J:J)),"",LOOKUP($B676,L!$B:$B,L!J:J)),IF(OR($A676=0,ISBLANK($A676)),"",LOOKUP($A676,MK!$B:$B,MK!J:J)))</f>
        <v/>
      </c>
      <c r="K676" s="363" t="str">
        <f>IF(AND(NOT(ISBLANK($B676)),ISNUMBER($B676)),IF(ISBLANK(LOOKUP($B676,L!$B:$B,L!K:K)),"",LOOKUP($B676,L!$B:$B,L!K:K)),IF(OR($A676=0,ISBLANK($A676)),"",LOOKUP($A676,MK!$B:$B,MK!K:K)))</f>
        <v/>
      </c>
      <c r="L676" s="363" t="str">
        <f>IF(AND(NOT(ISBLANK($B676)),ISNUMBER($B676)),IF(ISBLANK(LOOKUP($B676,L!$B:$B,L!L:L)),"",LOOKUP($B676,L!$B:$B,L!L:L)),IF(OR($A676=0,ISBLANK($A676)),"",LOOKUP($A676,MK!$B:$B,MK!L:L)))</f>
        <v/>
      </c>
      <c r="M676" s="363" t="str">
        <f>IF(AND(NOT(ISBLANK($B676)),ISNUMBER($B676)),IF(ISBLANK(LOOKUP($B676,L!$B:$B,L!M:M)),"",LOOKUP($B676,L!$B:$B,L!M:M)),IF(OR($A676=0,ISBLANK($A676)),"",LOOKUP($A676,MK!$B:$B,MK!M:M)))</f>
        <v/>
      </c>
      <c r="N676" s="363" t="str">
        <f>IF(AND(NOT(ISBLANK($B676)),ISNUMBER($B676)),IF(ISBLANK(LOOKUP($B676,L!$B:$B,L!N:N)),"",LOOKUP($B676,L!$B:$B,L!N:N)),IF(OR($A676=0,ISBLANK($A676)),"",LOOKUP($A676,MK!$B:$B,MK!N:N)))</f>
        <v/>
      </c>
      <c r="O676" s="363" t="str">
        <f>IF(AND(NOT(ISBLANK($B676)),ISNUMBER($B676)),IF(ISBLANK(LOOKUP($B676,L!$B:$B,L!O:O)),"",LOOKUP($B676,L!$B:$B,L!O:O)),IF(OR($A676=0,ISBLANK($A676)),"",LOOKUP($A676,MK!$B:$B,MK!O:O)))</f>
        <v/>
      </c>
      <c r="P676" s="363" t="str">
        <f>IF(AND(NOT(ISBLANK($B676)),ISNUMBER($B676)),IF(ISBLANK(LOOKUP($B676,L!$B:$B,L!P:P)),"",LOOKUP($B676,L!$B:$B,L!P:P)),IF(OR($A676=0,ISBLANK($A676)),"",LOOKUP($A676,MK!$B:$B,MK!P:P)))</f>
        <v/>
      </c>
      <c r="Q676" s="363" t="str">
        <f>IF(AND(NOT(ISBLANK($B676)),ISNUMBER($B676)),IF(ISBLANK(LOOKUP($B676,L!$B:$B,L!Q:Q)),"",LOOKUP($B676,L!$B:$B,L!Q:Q)),IF(OR($A676=0,ISBLANK($A676)),"",LOOKUP($A676,MK!$B:$B,MK!Q:Q)))</f>
        <v/>
      </c>
      <c r="R676" s="363" t="str">
        <f>IF(AND(NOT(ISBLANK($B676)),ISNUMBER($B676)),IF(ISBLANK(LOOKUP($B676,L!$B:$B,L!R:R)),"",LOOKUP($B676,L!$B:$B,L!R:R)),IF(OR($A676=0,ISBLANK($A676)),"",LOOKUP($A676,MK!$B:$B,MK!R:R)))</f>
        <v/>
      </c>
      <c r="S676" s="363" t="str">
        <f>IF(AND(NOT(ISBLANK($B676)),ISNUMBER($B676)),IF(ISBLANK(LOOKUP($B676,L!$B:$B,L!S:S)),"",LOOKUP($B676,L!$B:$B,L!S:S)),IF(OR($A676=0,ISBLANK($A676)),"",LOOKUP($A676,MK!$B:$B,MK!S:S)))</f>
        <v/>
      </c>
      <c r="T676" s="363" t="str">
        <f>IF(AND(NOT(ISBLANK($B676)),ISNUMBER($B676)),IF(ISBLANK(LOOKUP($B676,L!$B:$B,L!T:T)),"",LOOKUP($B676,L!$B:$B,L!T:T)),IF(OR($A676=0,ISBLANK($A676)),"",LOOKUP($A676,MK!$B:$B,MK!T:T)))</f>
        <v/>
      </c>
      <c r="U676" s="365" t="str">
        <f>IF(AND(NOT(ISBLANK($B676)),ISNUMBER($B676)),IF(ISBLANK(LOOKUP($B676,L!$B:$B,L!U:U)),"",LOOKUP($B676,L!$B:$B,L!U:U)),IF(OR($A676=0,ISBLANK($A676)),"",LOOKUP($A676,MK!$B:$B,MK!U:U)))</f>
        <v/>
      </c>
    </row>
    <row r="677" spans="1:21" x14ac:dyDescent="0.25">
      <c r="A677" s="283"/>
      <c r="B677" s="74"/>
      <c r="C677" s="366" t="str">
        <f>IF(AND(NOT(ISBLANK($B677)),ISNUMBER($B677)),IF(ISBLANK(LOOKUP($B677,L!$B:$B,L!C:C)),"",LOOKUP($B677,L!$B:$B,L!C:C)),IF(OR($A677=0,ISBLANK($A677)),"",LOOKUP($A677,MK!$B:$B,MK!C:C)))</f>
        <v/>
      </c>
      <c r="D677" s="74" t="str">
        <f>IF(AND(NOT(ISBLANK($B677)),ISNUMBER($B677)),IF(ISBLANK(LOOKUP($B677,L!$B:$B,L!D:D)),"",LOOKUP($B677,L!$B:$B,L!D:D)),IF(OR($A677=0,ISBLANK($A677)),"",LOOKUP($A677,MK!$B:$B,MK!D:D)))</f>
        <v/>
      </c>
      <c r="E677" s="74" t="str">
        <f>IF(AND(NOT(ISBLANK($B677)),ISNUMBER($B677)),IF(ISBLANK(LOOKUP($B677,L!$B:$B,L!E:E)),"",LOOKUP($B677,L!$B:$B,L!E:E)),IF(OR($A677=0,ISBLANK($A677)),"",LOOKUP($A677,MK!$B:$B,MK!E:E)))</f>
        <v/>
      </c>
      <c r="F677" s="366" t="str">
        <f>IF(AND(NOT(ISBLANK($B677)),ISNUMBER($B677)),IF(ISBLANK(LOOKUP($B677,L!$B:$B,L!F:F)),"",LOOKUP($B677,L!$B:$B,L!F:F)),IF(OR($A677=0,ISBLANK($A677)),"",LOOKUP($A677,MK!$B:$B,MK!F:F)))</f>
        <v/>
      </c>
      <c r="G677" s="366" t="str">
        <f>IF(AND(NOT(ISBLANK($B677)),ISNUMBER($B677)),IF(ISBLANK(LOOKUP($B677,L!$B:$B,L!G:G)),"",LOOKUP($B677,L!$B:$B,L!G:G)),IF(OR($A677=0,ISBLANK($A677)),"",LOOKUP($A677,MK!$B:$B,MK!G:G)))</f>
        <v/>
      </c>
      <c r="H677" s="366" t="str">
        <f>IF(AND(NOT(ISBLANK($B677)),ISNUMBER($B677)),IF(ISBLANK(LOOKUP($B677,L!$B:$B,L!H:H)),"",LOOKUP($B677,L!$B:$B,L!H:H)),IF(OR($A677=0,ISBLANK($A677)),"",LOOKUP($A677,MK!$B:$B,MK!H:H)))</f>
        <v/>
      </c>
      <c r="I677" s="366" t="str">
        <f>IF(AND(NOT(ISBLANK($B677)),ISNUMBER($B677)),IF(ISBLANK(LOOKUP($B677,L!$B:$B,L!I:I)),"",LOOKUP($B677,L!$B:$B,L!I:I)),IF(OR($A677=0,ISBLANK($A677)),"",LOOKUP($A677,MK!$B:$B,MK!I:I)))</f>
        <v/>
      </c>
      <c r="J677" s="366" t="str">
        <f>IF(AND(NOT(ISBLANK($B677)),ISNUMBER($B677)),IF(ISBLANK(LOOKUP($B677,L!$B:$B,L!J:J)),"",LOOKUP($B677,L!$B:$B,L!J:J)),IF(OR($A677=0,ISBLANK($A677)),"",LOOKUP($A677,MK!$B:$B,MK!J:J)))</f>
        <v/>
      </c>
      <c r="K677" s="366" t="str">
        <f>IF(AND(NOT(ISBLANK($B677)),ISNUMBER($B677)),IF(ISBLANK(LOOKUP($B677,L!$B:$B,L!K:K)),"",LOOKUP($B677,L!$B:$B,L!K:K)),IF(OR($A677=0,ISBLANK($A677)),"",LOOKUP($A677,MK!$B:$B,MK!K:K)))</f>
        <v/>
      </c>
      <c r="L677" s="366" t="str">
        <f>IF(AND(NOT(ISBLANK($B677)),ISNUMBER($B677)),IF(ISBLANK(LOOKUP($B677,L!$B:$B,L!L:L)),"",LOOKUP($B677,L!$B:$B,L!L:L)),IF(OR($A677=0,ISBLANK($A677)),"",LOOKUP($A677,MK!$B:$B,MK!L:L)))</f>
        <v/>
      </c>
      <c r="M677" s="366" t="str">
        <f>IF(AND(NOT(ISBLANK($B677)),ISNUMBER($B677)),IF(ISBLANK(LOOKUP($B677,L!$B:$B,L!M:M)),"",LOOKUP($B677,L!$B:$B,L!M:M)),IF(OR($A677=0,ISBLANK($A677)),"",LOOKUP($A677,MK!$B:$B,MK!M:M)))</f>
        <v/>
      </c>
      <c r="N677" s="366" t="str">
        <f>IF(AND(NOT(ISBLANK($B677)),ISNUMBER($B677)),IF(ISBLANK(LOOKUP($B677,L!$B:$B,L!N:N)),"",LOOKUP($B677,L!$B:$B,L!N:N)),IF(OR($A677=0,ISBLANK($A677)),"",LOOKUP($A677,MK!$B:$B,MK!N:N)))</f>
        <v/>
      </c>
      <c r="O677" s="366" t="str">
        <f>IF(AND(NOT(ISBLANK($B677)),ISNUMBER($B677)),IF(ISBLANK(LOOKUP($B677,L!$B:$B,L!O:O)),"",LOOKUP($B677,L!$B:$B,L!O:O)),IF(OR($A677=0,ISBLANK($A677)),"",LOOKUP($A677,MK!$B:$B,MK!O:O)))</f>
        <v/>
      </c>
      <c r="P677" s="366" t="str">
        <f>IF(AND(NOT(ISBLANK($B677)),ISNUMBER($B677)),IF(ISBLANK(LOOKUP($B677,L!$B:$B,L!P:P)),"",LOOKUP($B677,L!$B:$B,L!P:P)),IF(OR($A677=0,ISBLANK($A677)),"",LOOKUP($A677,MK!$B:$B,MK!P:P)))</f>
        <v/>
      </c>
      <c r="Q677" s="366" t="str">
        <f>IF(AND(NOT(ISBLANK($B677)),ISNUMBER($B677)),IF(ISBLANK(LOOKUP($B677,L!$B:$B,L!Q:Q)),"",LOOKUP($B677,L!$B:$B,L!Q:Q)),IF(OR($A677=0,ISBLANK($A677)),"",LOOKUP($A677,MK!$B:$B,MK!Q:Q)))</f>
        <v/>
      </c>
      <c r="R677" s="366" t="str">
        <f>IF(AND(NOT(ISBLANK($B677)),ISNUMBER($B677)),IF(ISBLANK(LOOKUP($B677,L!$B:$B,L!R:R)),"",LOOKUP($B677,L!$B:$B,L!R:R)),IF(OR($A677=0,ISBLANK($A677)),"",LOOKUP($A677,MK!$B:$B,MK!R:R)))</f>
        <v/>
      </c>
      <c r="S677" s="366" t="str">
        <f>IF(AND(NOT(ISBLANK($B677)),ISNUMBER($B677)),IF(ISBLANK(LOOKUP($B677,L!$B:$B,L!S:S)),"",LOOKUP($B677,L!$B:$B,L!S:S)),IF(OR($A677=0,ISBLANK($A677)),"",LOOKUP($A677,MK!$B:$B,MK!S:S)))</f>
        <v/>
      </c>
      <c r="T677" s="366" t="str">
        <f>IF(AND(NOT(ISBLANK($B677)),ISNUMBER($B677)),IF(ISBLANK(LOOKUP($B677,L!$B:$B,L!T:T)),"",LOOKUP($B677,L!$B:$B,L!T:T)),IF(OR($A677=0,ISBLANK($A677)),"",LOOKUP($A677,MK!$B:$B,MK!T:T)))</f>
        <v/>
      </c>
      <c r="U677" s="368" t="str">
        <f>IF(AND(NOT(ISBLANK($B677)),ISNUMBER($B677)),IF(ISBLANK(LOOKUP($B677,L!$B:$B,L!U:U)),"",LOOKUP($B677,L!$B:$B,L!U:U)),IF(OR($A677=0,ISBLANK($A677)),"",LOOKUP($A677,MK!$B:$B,MK!U:U)))</f>
        <v/>
      </c>
    </row>
    <row r="678" spans="1:21" x14ac:dyDescent="0.25">
      <c r="A678" s="283"/>
      <c r="B678" s="73"/>
      <c r="C678" s="363" t="str">
        <f>IF(AND(NOT(ISBLANK($B678)),ISNUMBER($B678)),IF(ISBLANK(LOOKUP($B678,L!$B:$B,L!C:C)),"",LOOKUP($B678,L!$B:$B,L!C:C)),IF(OR($A678=0,ISBLANK($A678)),"",LOOKUP($A678,MK!$B:$B,MK!C:C)))</f>
        <v/>
      </c>
      <c r="D678" s="73" t="str">
        <f>IF(AND(NOT(ISBLANK($B678)),ISNUMBER($B678)),IF(ISBLANK(LOOKUP($B678,L!$B:$B,L!D:D)),"",LOOKUP($B678,L!$B:$B,L!D:D)),IF(OR($A678=0,ISBLANK($A678)),"",LOOKUP($A678,MK!$B:$B,MK!D:D)))</f>
        <v/>
      </c>
      <c r="E678" s="73" t="str">
        <f>IF(AND(NOT(ISBLANK($B678)),ISNUMBER($B678)),IF(ISBLANK(LOOKUP($B678,L!$B:$B,L!E:E)),"",LOOKUP($B678,L!$B:$B,L!E:E)),IF(OR($A678=0,ISBLANK($A678)),"",LOOKUP($A678,MK!$B:$B,MK!E:E)))</f>
        <v/>
      </c>
      <c r="F678" s="363" t="str">
        <f>IF(AND(NOT(ISBLANK($B678)),ISNUMBER($B678)),IF(ISBLANK(LOOKUP($B678,L!$B:$B,L!F:F)),"",LOOKUP($B678,L!$B:$B,L!F:F)),IF(OR($A678=0,ISBLANK($A678)),"",LOOKUP($A678,MK!$B:$B,MK!F:F)))</f>
        <v/>
      </c>
      <c r="G678" s="363" t="str">
        <f>IF(AND(NOT(ISBLANK($B678)),ISNUMBER($B678)),IF(ISBLANK(LOOKUP($B678,L!$B:$B,L!G:G)),"",LOOKUP($B678,L!$B:$B,L!G:G)),IF(OR($A678=0,ISBLANK($A678)),"",LOOKUP($A678,MK!$B:$B,MK!G:G)))</f>
        <v/>
      </c>
      <c r="H678" s="363" t="str">
        <f>IF(AND(NOT(ISBLANK($B678)),ISNUMBER($B678)),IF(ISBLANK(LOOKUP($B678,L!$B:$B,L!H:H)),"",LOOKUP($B678,L!$B:$B,L!H:H)),IF(OR($A678=0,ISBLANK($A678)),"",LOOKUP($A678,MK!$B:$B,MK!H:H)))</f>
        <v/>
      </c>
      <c r="I678" s="363" t="str">
        <f>IF(AND(NOT(ISBLANK($B678)),ISNUMBER($B678)),IF(ISBLANK(LOOKUP($B678,L!$B:$B,L!I:I)),"",LOOKUP($B678,L!$B:$B,L!I:I)),IF(OR($A678=0,ISBLANK($A678)),"",LOOKUP($A678,MK!$B:$B,MK!I:I)))</f>
        <v/>
      </c>
      <c r="J678" s="363" t="str">
        <f>IF(AND(NOT(ISBLANK($B678)),ISNUMBER($B678)),IF(ISBLANK(LOOKUP($B678,L!$B:$B,L!J:J)),"",LOOKUP($B678,L!$B:$B,L!J:J)),IF(OR($A678=0,ISBLANK($A678)),"",LOOKUP($A678,MK!$B:$B,MK!J:J)))</f>
        <v/>
      </c>
      <c r="K678" s="363" t="str">
        <f>IF(AND(NOT(ISBLANK($B678)),ISNUMBER($B678)),IF(ISBLANK(LOOKUP($B678,L!$B:$B,L!K:K)),"",LOOKUP($B678,L!$B:$B,L!K:K)),IF(OR($A678=0,ISBLANK($A678)),"",LOOKUP($A678,MK!$B:$B,MK!K:K)))</f>
        <v/>
      </c>
      <c r="L678" s="363" t="str">
        <f>IF(AND(NOT(ISBLANK($B678)),ISNUMBER($B678)),IF(ISBLANK(LOOKUP($B678,L!$B:$B,L!L:L)),"",LOOKUP($B678,L!$B:$B,L!L:L)),IF(OR($A678=0,ISBLANK($A678)),"",LOOKUP($A678,MK!$B:$B,MK!L:L)))</f>
        <v/>
      </c>
      <c r="M678" s="363" t="str">
        <f>IF(AND(NOT(ISBLANK($B678)),ISNUMBER($B678)),IF(ISBLANK(LOOKUP($B678,L!$B:$B,L!M:M)),"",LOOKUP($B678,L!$B:$B,L!M:M)),IF(OR($A678=0,ISBLANK($A678)),"",LOOKUP($A678,MK!$B:$B,MK!M:M)))</f>
        <v/>
      </c>
      <c r="N678" s="363" t="str">
        <f>IF(AND(NOT(ISBLANK($B678)),ISNUMBER($B678)),IF(ISBLANK(LOOKUP($B678,L!$B:$B,L!N:N)),"",LOOKUP($B678,L!$B:$B,L!N:N)),IF(OR($A678=0,ISBLANK($A678)),"",LOOKUP($A678,MK!$B:$B,MK!N:N)))</f>
        <v/>
      </c>
      <c r="O678" s="363" t="str">
        <f>IF(AND(NOT(ISBLANK($B678)),ISNUMBER($B678)),IF(ISBLANK(LOOKUP($B678,L!$B:$B,L!O:O)),"",LOOKUP($B678,L!$B:$B,L!O:O)),IF(OR($A678=0,ISBLANK($A678)),"",LOOKUP($A678,MK!$B:$B,MK!O:O)))</f>
        <v/>
      </c>
      <c r="P678" s="363" t="str">
        <f>IF(AND(NOT(ISBLANK($B678)),ISNUMBER($B678)),IF(ISBLANK(LOOKUP($B678,L!$B:$B,L!P:P)),"",LOOKUP($B678,L!$B:$B,L!P:P)),IF(OR($A678=0,ISBLANK($A678)),"",LOOKUP($A678,MK!$B:$B,MK!P:P)))</f>
        <v/>
      </c>
      <c r="Q678" s="363" t="str">
        <f>IF(AND(NOT(ISBLANK($B678)),ISNUMBER($B678)),IF(ISBLANK(LOOKUP($B678,L!$B:$B,L!Q:Q)),"",LOOKUP($B678,L!$B:$B,L!Q:Q)),IF(OR($A678=0,ISBLANK($A678)),"",LOOKUP($A678,MK!$B:$B,MK!Q:Q)))</f>
        <v/>
      </c>
      <c r="R678" s="363" t="str">
        <f>IF(AND(NOT(ISBLANK($B678)),ISNUMBER($B678)),IF(ISBLANK(LOOKUP($B678,L!$B:$B,L!R:R)),"",LOOKUP($B678,L!$B:$B,L!R:R)),IF(OR($A678=0,ISBLANK($A678)),"",LOOKUP($A678,MK!$B:$B,MK!R:R)))</f>
        <v/>
      </c>
      <c r="S678" s="363" t="str">
        <f>IF(AND(NOT(ISBLANK($B678)),ISNUMBER($B678)),IF(ISBLANK(LOOKUP($B678,L!$B:$B,L!S:S)),"",LOOKUP($B678,L!$B:$B,L!S:S)),IF(OR($A678=0,ISBLANK($A678)),"",LOOKUP($A678,MK!$B:$B,MK!S:S)))</f>
        <v/>
      </c>
      <c r="T678" s="363" t="str">
        <f>IF(AND(NOT(ISBLANK($B678)),ISNUMBER($B678)),IF(ISBLANK(LOOKUP($B678,L!$B:$B,L!T:T)),"",LOOKUP($B678,L!$B:$B,L!T:T)),IF(OR($A678=0,ISBLANK($A678)),"",LOOKUP($A678,MK!$B:$B,MK!T:T)))</f>
        <v/>
      </c>
      <c r="U678" s="365" t="str">
        <f>IF(AND(NOT(ISBLANK($B678)),ISNUMBER($B678)),IF(ISBLANK(LOOKUP($B678,L!$B:$B,L!U:U)),"",LOOKUP($B678,L!$B:$B,L!U:U)),IF(OR($A678=0,ISBLANK($A678)),"",LOOKUP($A678,MK!$B:$B,MK!U:U)))</f>
        <v/>
      </c>
    </row>
    <row r="679" spans="1:21" x14ac:dyDescent="0.25">
      <c r="A679" s="283"/>
      <c r="B679" s="74"/>
      <c r="C679" s="366" t="str">
        <f>IF(AND(NOT(ISBLANK($B679)),ISNUMBER($B679)),IF(ISBLANK(LOOKUP($B679,L!$B:$B,L!C:C)),"",LOOKUP($B679,L!$B:$B,L!C:C)),IF(OR($A679=0,ISBLANK($A679)),"",LOOKUP($A679,MK!$B:$B,MK!C:C)))</f>
        <v/>
      </c>
      <c r="D679" s="74" t="str">
        <f>IF(AND(NOT(ISBLANK($B679)),ISNUMBER($B679)),IF(ISBLANK(LOOKUP($B679,L!$B:$B,L!D:D)),"",LOOKUP($B679,L!$B:$B,L!D:D)),IF(OR($A679=0,ISBLANK($A679)),"",LOOKUP($A679,MK!$B:$B,MK!D:D)))</f>
        <v/>
      </c>
      <c r="E679" s="74" t="str">
        <f>IF(AND(NOT(ISBLANK($B679)),ISNUMBER($B679)),IF(ISBLANK(LOOKUP($B679,L!$B:$B,L!E:E)),"",LOOKUP($B679,L!$B:$B,L!E:E)),IF(OR($A679=0,ISBLANK($A679)),"",LOOKUP($A679,MK!$B:$B,MK!E:E)))</f>
        <v/>
      </c>
      <c r="F679" s="366" t="str">
        <f>IF(AND(NOT(ISBLANK($B679)),ISNUMBER($B679)),IF(ISBLANK(LOOKUP($B679,L!$B:$B,L!F:F)),"",LOOKUP($B679,L!$B:$B,L!F:F)),IF(OR($A679=0,ISBLANK($A679)),"",LOOKUP($A679,MK!$B:$B,MK!F:F)))</f>
        <v/>
      </c>
      <c r="G679" s="366" t="str">
        <f>IF(AND(NOT(ISBLANK($B679)),ISNUMBER($B679)),IF(ISBLANK(LOOKUP($B679,L!$B:$B,L!G:G)),"",LOOKUP($B679,L!$B:$B,L!G:G)),IF(OR($A679=0,ISBLANK($A679)),"",LOOKUP($A679,MK!$B:$B,MK!G:G)))</f>
        <v/>
      </c>
      <c r="H679" s="366" t="str">
        <f>IF(AND(NOT(ISBLANK($B679)),ISNUMBER($B679)),IF(ISBLANK(LOOKUP($B679,L!$B:$B,L!H:H)),"",LOOKUP($B679,L!$B:$B,L!H:H)),IF(OR($A679=0,ISBLANK($A679)),"",LOOKUP($A679,MK!$B:$B,MK!H:H)))</f>
        <v/>
      </c>
      <c r="I679" s="366" t="str">
        <f>IF(AND(NOT(ISBLANK($B679)),ISNUMBER($B679)),IF(ISBLANK(LOOKUP($B679,L!$B:$B,L!I:I)),"",LOOKUP($B679,L!$B:$B,L!I:I)),IF(OR($A679=0,ISBLANK($A679)),"",LOOKUP($A679,MK!$B:$B,MK!I:I)))</f>
        <v/>
      </c>
      <c r="J679" s="366" t="str">
        <f>IF(AND(NOT(ISBLANK($B679)),ISNUMBER($B679)),IF(ISBLANK(LOOKUP($B679,L!$B:$B,L!J:J)),"",LOOKUP($B679,L!$B:$B,L!J:J)),IF(OR($A679=0,ISBLANK($A679)),"",LOOKUP($A679,MK!$B:$B,MK!J:J)))</f>
        <v/>
      </c>
      <c r="K679" s="366" t="str">
        <f>IF(AND(NOT(ISBLANK($B679)),ISNUMBER($B679)),IF(ISBLANK(LOOKUP($B679,L!$B:$B,L!K:K)),"",LOOKUP($B679,L!$B:$B,L!K:K)),IF(OR($A679=0,ISBLANK($A679)),"",LOOKUP($A679,MK!$B:$B,MK!K:K)))</f>
        <v/>
      </c>
      <c r="L679" s="366" t="str">
        <f>IF(AND(NOT(ISBLANK($B679)),ISNUMBER($B679)),IF(ISBLANK(LOOKUP($B679,L!$B:$B,L!L:L)),"",LOOKUP($B679,L!$B:$B,L!L:L)),IF(OR($A679=0,ISBLANK($A679)),"",LOOKUP($A679,MK!$B:$B,MK!L:L)))</f>
        <v/>
      </c>
      <c r="M679" s="366" t="str">
        <f>IF(AND(NOT(ISBLANK($B679)),ISNUMBER($B679)),IF(ISBLANK(LOOKUP($B679,L!$B:$B,L!M:M)),"",LOOKUP($B679,L!$B:$B,L!M:M)),IF(OR($A679=0,ISBLANK($A679)),"",LOOKUP($A679,MK!$B:$B,MK!M:M)))</f>
        <v/>
      </c>
      <c r="N679" s="366" t="str">
        <f>IF(AND(NOT(ISBLANK($B679)),ISNUMBER($B679)),IF(ISBLANK(LOOKUP($B679,L!$B:$B,L!N:N)),"",LOOKUP($B679,L!$B:$B,L!N:N)),IF(OR($A679=0,ISBLANK($A679)),"",LOOKUP($A679,MK!$B:$B,MK!N:N)))</f>
        <v/>
      </c>
      <c r="O679" s="366" t="str">
        <f>IF(AND(NOT(ISBLANK($B679)),ISNUMBER($B679)),IF(ISBLANK(LOOKUP($B679,L!$B:$B,L!O:O)),"",LOOKUP($B679,L!$B:$B,L!O:O)),IF(OR($A679=0,ISBLANK($A679)),"",LOOKUP($A679,MK!$B:$B,MK!O:O)))</f>
        <v/>
      </c>
      <c r="P679" s="366" t="str">
        <f>IF(AND(NOT(ISBLANK($B679)),ISNUMBER($B679)),IF(ISBLANK(LOOKUP($B679,L!$B:$B,L!P:P)),"",LOOKUP($B679,L!$B:$B,L!P:P)),IF(OR($A679=0,ISBLANK($A679)),"",LOOKUP($A679,MK!$B:$B,MK!P:P)))</f>
        <v/>
      </c>
      <c r="Q679" s="366" t="str">
        <f>IF(AND(NOT(ISBLANK($B679)),ISNUMBER($B679)),IF(ISBLANK(LOOKUP($B679,L!$B:$B,L!Q:Q)),"",LOOKUP($B679,L!$B:$B,L!Q:Q)),IF(OR($A679=0,ISBLANK($A679)),"",LOOKUP($A679,MK!$B:$B,MK!Q:Q)))</f>
        <v/>
      </c>
      <c r="R679" s="366" t="str">
        <f>IF(AND(NOT(ISBLANK($B679)),ISNUMBER($B679)),IF(ISBLANK(LOOKUP($B679,L!$B:$B,L!R:R)),"",LOOKUP($B679,L!$B:$B,L!R:R)),IF(OR($A679=0,ISBLANK($A679)),"",LOOKUP($A679,MK!$B:$B,MK!R:R)))</f>
        <v/>
      </c>
      <c r="S679" s="366" t="str">
        <f>IF(AND(NOT(ISBLANK($B679)),ISNUMBER($B679)),IF(ISBLANK(LOOKUP($B679,L!$B:$B,L!S:S)),"",LOOKUP($B679,L!$B:$B,L!S:S)),IF(OR($A679=0,ISBLANK($A679)),"",LOOKUP($A679,MK!$B:$B,MK!S:S)))</f>
        <v/>
      </c>
      <c r="T679" s="366" t="str">
        <f>IF(AND(NOT(ISBLANK($B679)),ISNUMBER($B679)),IF(ISBLANK(LOOKUP($B679,L!$B:$B,L!T:T)),"",LOOKUP($B679,L!$B:$B,L!T:T)),IF(OR($A679=0,ISBLANK($A679)),"",LOOKUP($A679,MK!$B:$B,MK!T:T)))</f>
        <v/>
      </c>
      <c r="U679" s="368" t="str">
        <f>IF(AND(NOT(ISBLANK($B679)),ISNUMBER($B679)),IF(ISBLANK(LOOKUP($B679,L!$B:$B,L!U:U)),"",LOOKUP($B679,L!$B:$B,L!U:U)),IF(OR($A679=0,ISBLANK($A679)),"",LOOKUP($A679,MK!$B:$B,MK!U:U)))</f>
        <v/>
      </c>
    </row>
    <row r="680" spans="1:21" x14ac:dyDescent="0.25">
      <c r="A680" s="283"/>
      <c r="B680" s="73"/>
      <c r="C680" s="363" t="str">
        <f>IF(AND(NOT(ISBLANK($B680)),ISNUMBER($B680)),IF(ISBLANK(LOOKUP($B680,L!$B:$B,L!C:C)),"",LOOKUP($B680,L!$B:$B,L!C:C)),IF(OR($A680=0,ISBLANK($A680)),"",LOOKUP($A680,MK!$B:$B,MK!C:C)))</f>
        <v/>
      </c>
      <c r="D680" s="73" t="str">
        <f>IF(AND(NOT(ISBLANK($B680)),ISNUMBER($B680)),IF(ISBLANK(LOOKUP($B680,L!$B:$B,L!D:D)),"",LOOKUP($B680,L!$B:$B,L!D:D)),IF(OR($A680=0,ISBLANK($A680)),"",LOOKUP($A680,MK!$B:$B,MK!D:D)))</f>
        <v/>
      </c>
      <c r="E680" s="73" t="str">
        <f>IF(AND(NOT(ISBLANK($B680)),ISNUMBER($B680)),IF(ISBLANK(LOOKUP($B680,L!$B:$B,L!E:E)),"",LOOKUP($B680,L!$B:$B,L!E:E)),IF(OR($A680=0,ISBLANK($A680)),"",LOOKUP($A680,MK!$B:$B,MK!E:E)))</f>
        <v/>
      </c>
      <c r="F680" s="363" t="str">
        <f>IF(AND(NOT(ISBLANK($B680)),ISNUMBER($B680)),IF(ISBLANK(LOOKUP($B680,L!$B:$B,L!F:F)),"",LOOKUP($B680,L!$B:$B,L!F:F)),IF(OR($A680=0,ISBLANK($A680)),"",LOOKUP($A680,MK!$B:$B,MK!F:F)))</f>
        <v/>
      </c>
      <c r="G680" s="363" t="str">
        <f>IF(AND(NOT(ISBLANK($B680)),ISNUMBER($B680)),IF(ISBLANK(LOOKUP($B680,L!$B:$B,L!G:G)),"",LOOKUP($B680,L!$B:$B,L!G:G)),IF(OR($A680=0,ISBLANK($A680)),"",LOOKUP($A680,MK!$B:$B,MK!G:G)))</f>
        <v/>
      </c>
      <c r="H680" s="363" t="str">
        <f>IF(AND(NOT(ISBLANK($B680)),ISNUMBER($B680)),IF(ISBLANK(LOOKUP($B680,L!$B:$B,L!H:H)),"",LOOKUP($B680,L!$B:$B,L!H:H)),IF(OR($A680=0,ISBLANK($A680)),"",LOOKUP($A680,MK!$B:$B,MK!H:H)))</f>
        <v/>
      </c>
      <c r="I680" s="363" t="str">
        <f>IF(AND(NOT(ISBLANK($B680)),ISNUMBER($B680)),IF(ISBLANK(LOOKUP($B680,L!$B:$B,L!I:I)),"",LOOKUP($B680,L!$B:$B,L!I:I)),IF(OR($A680=0,ISBLANK($A680)),"",LOOKUP($A680,MK!$B:$B,MK!I:I)))</f>
        <v/>
      </c>
      <c r="J680" s="363" t="str">
        <f>IF(AND(NOT(ISBLANK($B680)),ISNUMBER($B680)),IF(ISBLANK(LOOKUP($B680,L!$B:$B,L!J:J)),"",LOOKUP($B680,L!$B:$B,L!J:J)),IF(OR($A680=0,ISBLANK($A680)),"",LOOKUP($A680,MK!$B:$B,MK!J:J)))</f>
        <v/>
      </c>
      <c r="K680" s="363" t="str">
        <f>IF(AND(NOT(ISBLANK($B680)),ISNUMBER($B680)),IF(ISBLANK(LOOKUP($B680,L!$B:$B,L!K:K)),"",LOOKUP($B680,L!$B:$B,L!K:K)),IF(OR($A680=0,ISBLANK($A680)),"",LOOKUP($A680,MK!$B:$B,MK!K:K)))</f>
        <v/>
      </c>
      <c r="L680" s="363" t="str">
        <f>IF(AND(NOT(ISBLANK($B680)),ISNUMBER($B680)),IF(ISBLANK(LOOKUP($B680,L!$B:$B,L!L:L)),"",LOOKUP($B680,L!$B:$B,L!L:L)),IF(OR($A680=0,ISBLANK($A680)),"",LOOKUP($A680,MK!$B:$B,MK!L:L)))</f>
        <v/>
      </c>
      <c r="M680" s="363" t="str">
        <f>IF(AND(NOT(ISBLANK($B680)),ISNUMBER($B680)),IF(ISBLANK(LOOKUP($B680,L!$B:$B,L!M:M)),"",LOOKUP($B680,L!$B:$B,L!M:M)),IF(OR($A680=0,ISBLANK($A680)),"",LOOKUP($A680,MK!$B:$B,MK!M:M)))</f>
        <v/>
      </c>
      <c r="N680" s="363" t="str">
        <f>IF(AND(NOT(ISBLANK($B680)),ISNUMBER($B680)),IF(ISBLANK(LOOKUP($B680,L!$B:$B,L!N:N)),"",LOOKUP($B680,L!$B:$B,L!N:N)),IF(OR($A680=0,ISBLANK($A680)),"",LOOKUP($A680,MK!$B:$B,MK!N:N)))</f>
        <v/>
      </c>
      <c r="O680" s="363" t="str">
        <f>IF(AND(NOT(ISBLANK($B680)),ISNUMBER($B680)),IF(ISBLANK(LOOKUP($B680,L!$B:$B,L!O:O)),"",LOOKUP($B680,L!$B:$B,L!O:O)),IF(OR($A680=0,ISBLANK($A680)),"",LOOKUP($A680,MK!$B:$B,MK!O:O)))</f>
        <v/>
      </c>
      <c r="P680" s="363" t="str">
        <f>IF(AND(NOT(ISBLANK($B680)),ISNUMBER($B680)),IF(ISBLANK(LOOKUP($B680,L!$B:$B,L!P:P)),"",LOOKUP($B680,L!$B:$B,L!P:P)),IF(OR($A680=0,ISBLANK($A680)),"",LOOKUP($A680,MK!$B:$B,MK!P:P)))</f>
        <v/>
      </c>
      <c r="Q680" s="363" t="str">
        <f>IF(AND(NOT(ISBLANK($B680)),ISNUMBER($B680)),IF(ISBLANK(LOOKUP($B680,L!$B:$B,L!Q:Q)),"",LOOKUP($B680,L!$B:$B,L!Q:Q)),IF(OR($A680=0,ISBLANK($A680)),"",LOOKUP($A680,MK!$B:$B,MK!Q:Q)))</f>
        <v/>
      </c>
      <c r="R680" s="363" t="str">
        <f>IF(AND(NOT(ISBLANK($B680)),ISNUMBER($B680)),IF(ISBLANK(LOOKUP($B680,L!$B:$B,L!R:R)),"",LOOKUP($B680,L!$B:$B,L!R:R)),IF(OR($A680=0,ISBLANK($A680)),"",LOOKUP($A680,MK!$B:$B,MK!R:R)))</f>
        <v/>
      </c>
      <c r="S680" s="363" t="str">
        <f>IF(AND(NOT(ISBLANK($B680)),ISNUMBER($B680)),IF(ISBLANK(LOOKUP($B680,L!$B:$B,L!S:S)),"",LOOKUP($B680,L!$B:$B,L!S:S)),IF(OR($A680=0,ISBLANK($A680)),"",LOOKUP($A680,MK!$B:$B,MK!S:S)))</f>
        <v/>
      </c>
      <c r="T680" s="363" t="str">
        <f>IF(AND(NOT(ISBLANK($B680)),ISNUMBER($B680)),IF(ISBLANK(LOOKUP($B680,L!$B:$B,L!T:T)),"",LOOKUP($B680,L!$B:$B,L!T:T)),IF(OR($A680=0,ISBLANK($A680)),"",LOOKUP($A680,MK!$B:$B,MK!T:T)))</f>
        <v/>
      </c>
      <c r="U680" s="365" t="str">
        <f>IF(AND(NOT(ISBLANK($B680)),ISNUMBER($B680)),IF(ISBLANK(LOOKUP($B680,L!$B:$B,L!U:U)),"",LOOKUP($B680,L!$B:$B,L!U:U)),IF(OR($A680=0,ISBLANK($A680)),"",LOOKUP($A680,MK!$B:$B,MK!U:U)))</f>
        <v/>
      </c>
    </row>
    <row r="681" spans="1:21" x14ac:dyDescent="0.25">
      <c r="A681" s="283"/>
      <c r="B681" s="74"/>
      <c r="C681" s="366" t="str">
        <f>IF(AND(NOT(ISBLANK($B681)),ISNUMBER($B681)),IF(ISBLANK(LOOKUP($B681,L!$B:$B,L!C:C)),"",LOOKUP($B681,L!$B:$B,L!C:C)),IF(OR($A681=0,ISBLANK($A681)),"",LOOKUP($A681,MK!$B:$B,MK!C:C)))</f>
        <v/>
      </c>
      <c r="D681" s="74" t="str">
        <f>IF(AND(NOT(ISBLANK($B681)),ISNUMBER($B681)),IF(ISBLANK(LOOKUP($B681,L!$B:$B,L!D:D)),"",LOOKUP($B681,L!$B:$B,L!D:D)),IF(OR($A681=0,ISBLANK($A681)),"",LOOKUP($A681,MK!$B:$B,MK!D:D)))</f>
        <v/>
      </c>
      <c r="E681" s="74" t="str">
        <f>IF(AND(NOT(ISBLANK($B681)),ISNUMBER($B681)),IF(ISBLANK(LOOKUP($B681,L!$B:$B,L!E:E)),"",LOOKUP($B681,L!$B:$B,L!E:E)),IF(OR($A681=0,ISBLANK($A681)),"",LOOKUP($A681,MK!$B:$B,MK!E:E)))</f>
        <v/>
      </c>
      <c r="F681" s="366" t="str">
        <f>IF(AND(NOT(ISBLANK($B681)),ISNUMBER($B681)),IF(ISBLANK(LOOKUP($B681,L!$B:$B,L!F:F)),"",LOOKUP($B681,L!$B:$B,L!F:F)),IF(OR($A681=0,ISBLANK($A681)),"",LOOKUP($A681,MK!$B:$B,MK!F:F)))</f>
        <v/>
      </c>
      <c r="G681" s="366" t="str">
        <f>IF(AND(NOT(ISBLANK($B681)),ISNUMBER($B681)),IF(ISBLANK(LOOKUP($B681,L!$B:$B,L!G:G)),"",LOOKUP($B681,L!$B:$B,L!G:G)),IF(OR($A681=0,ISBLANK($A681)),"",LOOKUP($A681,MK!$B:$B,MK!G:G)))</f>
        <v/>
      </c>
      <c r="H681" s="366" t="str">
        <f>IF(AND(NOT(ISBLANK($B681)),ISNUMBER($B681)),IF(ISBLANK(LOOKUP($B681,L!$B:$B,L!H:H)),"",LOOKUP($B681,L!$B:$B,L!H:H)),IF(OR($A681=0,ISBLANK($A681)),"",LOOKUP($A681,MK!$B:$B,MK!H:H)))</f>
        <v/>
      </c>
      <c r="I681" s="366" t="str">
        <f>IF(AND(NOT(ISBLANK($B681)),ISNUMBER($B681)),IF(ISBLANK(LOOKUP($B681,L!$B:$B,L!I:I)),"",LOOKUP($B681,L!$B:$B,L!I:I)),IF(OR($A681=0,ISBLANK($A681)),"",LOOKUP($A681,MK!$B:$B,MK!I:I)))</f>
        <v/>
      </c>
      <c r="J681" s="366" t="str">
        <f>IF(AND(NOT(ISBLANK($B681)),ISNUMBER($B681)),IF(ISBLANK(LOOKUP($B681,L!$B:$B,L!J:J)),"",LOOKUP($B681,L!$B:$B,L!J:J)),IF(OR($A681=0,ISBLANK($A681)),"",LOOKUP($A681,MK!$B:$B,MK!J:J)))</f>
        <v/>
      </c>
      <c r="K681" s="366" t="str">
        <f>IF(AND(NOT(ISBLANK($B681)),ISNUMBER($B681)),IF(ISBLANK(LOOKUP($B681,L!$B:$B,L!K:K)),"",LOOKUP($B681,L!$B:$B,L!K:K)),IF(OR($A681=0,ISBLANK($A681)),"",LOOKUP($A681,MK!$B:$B,MK!K:K)))</f>
        <v/>
      </c>
      <c r="L681" s="366" t="str">
        <f>IF(AND(NOT(ISBLANK($B681)),ISNUMBER($B681)),IF(ISBLANK(LOOKUP($B681,L!$B:$B,L!L:L)),"",LOOKUP($B681,L!$B:$B,L!L:L)),IF(OR($A681=0,ISBLANK($A681)),"",LOOKUP($A681,MK!$B:$B,MK!L:L)))</f>
        <v/>
      </c>
      <c r="M681" s="366" t="str">
        <f>IF(AND(NOT(ISBLANK($B681)),ISNUMBER($B681)),IF(ISBLANK(LOOKUP($B681,L!$B:$B,L!M:M)),"",LOOKUP($B681,L!$B:$B,L!M:M)),IF(OR($A681=0,ISBLANK($A681)),"",LOOKUP($A681,MK!$B:$B,MK!M:M)))</f>
        <v/>
      </c>
      <c r="N681" s="366" t="str">
        <f>IF(AND(NOT(ISBLANK($B681)),ISNUMBER($B681)),IF(ISBLANK(LOOKUP($B681,L!$B:$B,L!N:N)),"",LOOKUP($B681,L!$B:$B,L!N:N)),IF(OR($A681=0,ISBLANK($A681)),"",LOOKUP($A681,MK!$B:$B,MK!N:N)))</f>
        <v/>
      </c>
      <c r="O681" s="366" t="str">
        <f>IF(AND(NOT(ISBLANK($B681)),ISNUMBER($B681)),IF(ISBLANK(LOOKUP($B681,L!$B:$B,L!O:O)),"",LOOKUP($B681,L!$B:$B,L!O:O)),IF(OR($A681=0,ISBLANK($A681)),"",LOOKUP($A681,MK!$B:$B,MK!O:O)))</f>
        <v/>
      </c>
      <c r="P681" s="366" t="str">
        <f>IF(AND(NOT(ISBLANK($B681)),ISNUMBER($B681)),IF(ISBLANK(LOOKUP($B681,L!$B:$B,L!P:P)),"",LOOKUP($B681,L!$B:$B,L!P:P)),IF(OR($A681=0,ISBLANK($A681)),"",LOOKUP($A681,MK!$B:$B,MK!P:P)))</f>
        <v/>
      </c>
      <c r="Q681" s="366" t="str">
        <f>IF(AND(NOT(ISBLANK($B681)),ISNUMBER($B681)),IF(ISBLANK(LOOKUP($B681,L!$B:$B,L!Q:Q)),"",LOOKUP($B681,L!$B:$B,L!Q:Q)),IF(OR($A681=0,ISBLANK($A681)),"",LOOKUP($A681,MK!$B:$B,MK!Q:Q)))</f>
        <v/>
      </c>
      <c r="R681" s="366" t="str">
        <f>IF(AND(NOT(ISBLANK($B681)),ISNUMBER($B681)),IF(ISBLANK(LOOKUP($B681,L!$B:$B,L!R:R)),"",LOOKUP($B681,L!$B:$B,L!R:R)),IF(OR($A681=0,ISBLANK($A681)),"",LOOKUP($A681,MK!$B:$B,MK!R:R)))</f>
        <v/>
      </c>
      <c r="S681" s="366" t="str">
        <f>IF(AND(NOT(ISBLANK($B681)),ISNUMBER($B681)),IF(ISBLANK(LOOKUP($B681,L!$B:$B,L!S:S)),"",LOOKUP($B681,L!$B:$B,L!S:S)),IF(OR($A681=0,ISBLANK($A681)),"",LOOKUP($A681,MK!$B:$B,MK!S:S)))</f>
        <v/>
      </c>
      <c r="T681" s="366" t="str">
        <f>IF(AND(NOT(ISBLANK($B681)),ISNUMBER($B681)),IF(ISBLANK(LOOKUP($B681,L!$B:$B,L!T:T)),"",LOOKUP($B681,L!$B:$B,L!T:T)),IF(OR($A681=0,ISBLANK($A681)),"",LOOKUP($A681,MK!$B:$B,MK!T:T)))</f>
        <v/>
      </c>
      <c r="U681" s="368" t="str">
        <f>IF(AND(NOT(ISBLANK($B681)),ISNUMBER($B681)),IF(ISBLANK(LOOKUP($B681,L!$B:$B,L!U:U)),"",LOOKUP($B681,L!$B:$B,L!U:U)),IF(OR($A681=0,ISBLANK($A681)),"",LOOKUP($A681,MK!$B:$B,MK!U:U)))</f>
        <v/>
      </c>
    </row>
    <row r="682" spans="1:21" x14ac:dyDescent="0.25">
      <c r="A682" s="283"/>
      <c r="B682" s="73"/>
      <c r="C682" s="363" t="str">
        <f>IF(AND(NOT(ISBLANK($B682)),ISNUMBER($B682)),IF(ISBLANK(LOOKUP($B682,L!$B:$B,L!C:C)),"",LOOKUP($B682,L!$B:$B,L!C:C)),IF(OR($A682=0,ISBLANK($A682)),"",LOOKUP($A682,MK!$B:$B,MK!C:C)))</f>
        <v/>
      </c>
      <c r="D682" s="73" t="str">
        <f>IF(AND(NOT(ISBLANK($B682)),ISNUMBER($B682)),IF(ISBLANK(LOOKUP($B682,L!$B:$B,L!D:D)),"",LOOKUP($B682,L!$B:$B,L!D:D)),IF(OR($A682=0,ISBLANK($A682)),"",LOOKUP($A682,MK!$B:$B,MK!D:D)))</f>
        <v/>
      </c>
      <c r="E682" s="73" t="str">
        <f>IF(AND(NOT(ISBLANK($B682)),ISNUMBER($B682)),IF(ISBLANK(LOOKUP($B682,L!$B:$B,L!E:E)),"",LOOKUP($B682,L!$B:$B,L!E:E)),IF(OR($A682=0,ISBLANK($A682)),"",LOOKUP($A682,MK!$B:$B,MK!E:E)))</f>
        <v/>
      </c>
      <c r="F682" s="363" t="str">
        <f>IF(AND(NOT(ISBLANK($B682)),ISNUMBER($B682)),IF(ISBLANK(LOOKUP($B682,L!$B:$B,L!F:F)),"",LOOKUP($B682,L!$B:$B,L!F:F)),IF(OR($A682=0,ISBLANK($A682)),"",LOOKUP($A682,MK!$B:$B,MK!F:F)))</f>
        <v/>
      </c>
      <c r="G682" s="363" t="str">
        <f>IF(AND(NOT(ISBLANK($B682)),ISNUMBER($B682)),IF(ISBLANK(LOOKUP($B682,L!$B:$B,L!G:G)),"",LOOKUP($B682,L!$B:$B,L!G:G)),IF(OR($A682=0,ISBLANK($A682)),"",LOOKUP($A682,MK!$B:$B,MK!G:G)))</f>
        <v/>
      </c>
      <c r="H682" s="363" t="str">
        <f>IF(AND(NOT(ISBLANK($B682)),ISNUMBER($B682)),IF(ISBLANK(LOOKUP($B682,L!$B:$B,L!H:H)),"",LOOKUP($B682,L!$B:$B,L!H:H)),IF(OR($A682=0,ISBLANK($A682)),"",LOOKUP($A682,MK!$B:$B,MK!H:H)))</f>
        <v/>
      </c>
      <c r="I682" s="363" t="str">
        <f>IF(AND(NOT(ISBLANK($B682)),ISNUMBER($B682)),IF(ISBLANK(LOOKUP($B682,L!$B:$B,L!I:I)),"",LOOKUP($B682,L!$B:$B,L!I:I)),IF(OR($A682=0,ISBLANK($A682)),"",LOOKUP($A682,MK!$B:$B,MK!I:I)))</f>
        <v/>
      </c>
      <c r="J682" s="363" t="str">
        <f>IF(AND(NOT(ISBLANK($B682)),ISNUMBER($B682)),IF(ISBLANK(LOOKUP($B682,L!$B:$B,L!J:J)),"",LOOKUP($B682,L!$B:$B,L!J:J)),IF(OR($A682=0,ISBLANK($A682)),"",LOOKUP($A682,MK!$B:$B,MK!J:J)))</f>
        <v/>
      </c>
      <c r="K682" s="363" t="str">
        <f>IF(AND(NOT(ISBLANK($B682)),ISNUMBER($B682)),IF(ISBLANK(LOOKUP($B682,L!$B:$B,L!K:K)),"",LOOKUP($B682,L!$B:$B,L!K:K)),IF(OR($A682=0,ISBLANK($A682)),"",LOOKUP($A682,MK!$B:$B,MK!K:K)))</f>
        <v/>
      </c>
      <c r="L682" s="363" t="str">
        <f>IF(AND(NOT(ISBLANK($B682)),ISNUMBER($B682)),IF(ISBLANK(LOOKUP($B682,L!$B:$B,L!L:L)),"",LOOKUP($B682,L!$B:$B,L!L:L)),IF(OR($A682=0,ISBLANK($A682)),"",LOOKUP($A682,MK!$B:$B,MK!L:L)))</f>
        <v/>
      </c>
      <c r="M682" s="363" t="str">
        <f>IF(AND(NOT(ISBLANK($B682)),ISNUMBER($B682)),IF(ISBLANK(LOOKUP($B682,L!$B:$B,L!M:M)),"",LOOKUP($B682,L!$B:$B,L!M:M)),IF(OR($A682=0,ISBLANK($A682)),"",LOOKUP($A682,MK!$B:$B,MK!M:M)))</f>
        <v/>
      </c>
      <c r="N682" s="363" t="str">
        <f>IF(AND(NOT(ISBLANK($B682)),ISNUMBER($B682)),IF(ISBLANK(LOOKUP($B682,L!$B:$B,L!N:N)),"",LOOKUP($B682,L!$B:$B,L!N:N)),IF(OR($A682=0,ISBLANK($A682)),"",LOOKUP($A682,MK!$B:$B,MK!N:N)))</f>
        <v/>
      </c>
      <c r="O682" s="363" t="str">
        <f>IF(AND(NOT(ISBLANK($B682)),ISNUMBER($B682)),IF(ISBLANK(LOOKUP($B682,L!$B:$B,L!O:O)),"",LOOKUP($B682,L!$B:$B,L!O:O)),IF(OR($A682=0,ISBLANK($A682)),"",LOOKUP($A682,MK!$B:$B,MK!O:O)))</f>
        <v/>
      </c>
      <c r="P682" s="363" t="str">
        <f>IF(AND(NOT(ISBLANK($B682)),ISNUMBER($B682)),IF(ISBLANK(LOOKUP($B682,L!$B:$B,L!P:P)),"",LOOKUP($B682,L!$B:$B,L!P:P)),IF(OR($A682=0,ISBLANK($A682)),"",LOOKUP($A682,MK!$B:$B,MK!P:P)))</f>
        <v/>
      </c>
      <c r="Q682" s="363" t="str">
        <f>IF(AND(NOT(ISBLANK($B682)),ISNUMBER($B682)),IF(ISBLANK(LOOKUP($B682,L!$B:$B,L!Q:Q)),"",LOOKUP($B682,L!$B:$B,L!Q:Q)),IF(OR($A682=0,ISBLANK($A682)),"",LOOKUP($A682,MK!$B:$B,MK!Q:Q)))</f>
        <v/>
      </c>
      <c r="R682" s="363" t="str">
        <f>IF(AND(NOT(ISBLANK($B682)),ISNUMBER($B682)),IF(ISBLANK(LOOKUP($B682,L!$B:$B,L!R:R)),"",LOOKUP($B682,L!$B:$B,L!R:R)),IF(OR($A682=0,ISBLANK($A682)),"",LOOKUP($A682,MK!$B:$B,MK!R:R)))</f>
        <v/>
      </c>
      <c r="S682" s="363" t="str">
        <f>IF(AND(NOT(ISBLANK($B682)),ISNUMBER($B682)),IF(ISBLANK(LOOKUP($B682,L!$B:$B,L!S:S)),"",LOOKUP($B682,L!$B:$B,L!S:S)),IF(OR($A682=0,ISBLANK($A682)),"",LOOKUP($A682,MK!$B:$B,MK!S:S)))</f>
        <v/>
      </c>
      <c r="T682" s="363" t="str">
        <f>IF(AND(NOT(ISBLANK($B682)),ISNUMBER($B682)),IF(ISBLANK(LOOKUP($B682,L!$B:$B,L!T:T)),"",LOOKUP($B682,L!$B:$B,L!T:T)),IF(OR($A682=0,ISBLANK($A682)),"",LOOKUP($A682,MK!$B:$B,MK!T:T)))</f>
        <v/>
      </c>
      <c r="U682" s="365" t="str">
        <f>IF(AND(NOT(ISBLANK($B682)),ISNUMBER($B682)),IF(ISBLANK(LOOKUP($B682,L!$B:$B,L!U:U)),"",LOOKUP($B682,L!$B:$B,L!U:U)),IF(OR($A682=0,ISBLANK($A682)),"",LOOKUP($A682,MK!$B:$B,MK!U:U)))</f>
        <v/>
      </c>
    </row>
    <row r="683" spans="1:21" x14ac:dyDescent="0.25">
      <c r="A683" s="283"/>
      <c r="B683" s="74"/>
      <c r="C683" s="366" t="str">
        <f>IF(AND(NOT(ISBLANK($B683)),ISNUMBER($B683)),IF(ISBLANK(LOOKUP($B683,L!$B:$B,L!C:C)),"",LOOKUP($B683,L!$B:$B,L!C:C)),IF(OR($A683=0,ISBLANK($A683)),"",LOOKUP($A683,MK!$B:$B,MK!C:C)))</f>
        <v/>
      </c>
      <c r="D683" s="74" t="str">
        <f>IF(AND(NOT(ISBLANK($B683)),ISNUMBER($B683)),IF(ISBLANK(LOOKUP($B683,L!$B:$B,L!D:D)),"",LOOKUP($B683,L!$B:$B,L!D:D)),IF(OR($A683=0,ISBLANK($A683)),"",LOOKUP($A683,MK!$B:$B,MK!D:D)))</f>
        <v/>
      </c>
      <c r="E683" s="74" t="str">
        <f>IF(AND(NOT(ISBLANK($B683)),ISNUMBER($B683)),IF(ISBLANK(LOOKUP($B683,L!$B:$B,L!E:E)),"",LOOKUP($B683,L!$B:$B,L!E:E)),IF(OR($A683=0,ISBLANK($A683)),"",LOOKUP($A683,MK!$B:$B,MK!E:E)))</f>
        <v/>
      </c>
      <c r="F683" s="366" t="str">
        <f>IF(AND(NOT(ISBLANK($B683)),ISNUMBER($B683)),IF(ISBLANK(LOOKUP($B683,L!$B:$B,L!F:F)),"",LOOKUP($B683,L!$B:$B,L!F:F)),IF(OR($A683=0,ISBLANK($A683)),"",LOOKUP($A683,MK!$B:$B,MK!F:F)))</f>
        <v/>
      </c>
      <c r="G683" s="366" t="str">
        <f>IF(AND(NOT(ISBLANK($B683)),ISNUMBER($B683)),IF(ISBLANK(LOOKUP($B683,L!$B:$B,L!G:G)),"",LOOKUP($B683,L!$B:$B,L!G:G)),IF(OR($A683=0,ISBLANK($A683)),"",LOOKUP($A683,MK!$B:$B,MK!G:G)))</f>
        <v/>
      </c>
      <c r="H683" s="366" t="str">
        <f>IF(AND(NOT(ISBLANK($B683)),ISNUMBER($B683)),IF(ISBLANK(LOOKUP($B683,L!$B:$B,L!H:H)),"",LOOKUP($B683,L!$B:$B,L!H:H)),IF(OR($A683=0,ISBLANK($A683)),"",LOOKUP($A683,MK!$B:$B,MK!H:H)))</f>
        <v/>
      </c>
      <c r="I683" s="366" t="str">
        <f>IF(AND(NOT(ISBLANK($B683)),ISNUMBER($B683)),IF(ISBLANK(LOOKUP($B683,L!$B:$B,L!I:I)),"",LOOKUP($B683,L!$B:$B,L!I:I)),IF(OR($A683=0,ISBLANK($A683)),"",LOOKUP($A683,MK!$B:$B,MK!I:I)))</f>
        <v/>
      </c>
      <c r="J683" s="366" t="str">
        <f>IF(AND(NOT(ISBLANK($B683)),ISNUMBER($B683)),IF(ISBLANK(LOOKUP($B683,L!$B:$B,L!J:J)),"",LOOKUP($B683,L!$B:$B,L!J:J)),IF(OR($A683=0,ISBLANK($A683)),"",LOOKUP($A683,MK!$B:$B,MK!J:J)))</f>
        <v/>
      </c>
      <c r="K683" s="366" t="str">
        <f>IF(AND(NOT(ISBLANK($B683)),ISNUMBER($B683)),IF(ISBLANK(LOOKUP($B683,L!$B:$B,L!K:K)),"",LOOKUP($B683,L!$B:$B,L!K:K)),IF(OR($A683=0,ISBLANK($A683)),"",LOOKUP($A683,MK!$B:$B,MK!K:K)))</f>
        <v/>
      </c>
      <c r="L683" s="366" t="str">
        <f>IF(AND(NOT(ISBLANK($B683)),ISNUMBER($B683)),IF(ISBLANK(LOOKUP($B683,L!$B:$B,L!L:L)),"",LOOKUP($B683,L!$B:$B,L!L:L)),IF(OR($A683=0,ISBLANK($A683)),"",LOOKUP($A683,MK!$B:$B,MK!L:L)))</f>
        <v/>
      </c>
      <c r="M683" s="366" t="str">
        <f>IF(AND(NOT(ISBLANK($B683)),ISNUMBER($B683)),IF(ISBLANK(LOOKUP($B683,L!$B:$B,L!M:M)),"",LOOKUP($B683,L!$B:$B,L!M:M)),IF(OR($A683=0,ISBLANK($A683)),"",LOOKUP($A683,MK!$B:$B,MK!M:M)))</f>
        <v/>
      </c>
      <c r="N683" s="366" t="str">
        <f>IF(AND(NOT(ISBLANK($B683)),ISNUMBER($B683)),IF(ISBLANK(LOOKUP($B683,L!$B:$B,L!N:N)),"",LOOKUP($B683,L!$B:$B,L!N:N)),IF(OR($A683=0,ISBLANK($A683)),"",LOOKUP($A683,MK!$B:$B,MK!N:N)))</f>
        <v/>
      </c>
      <c r="O683" s="366" t="str">
        <f>IF(AND(NOT(ISBLANK($B683)),ISNUMBER($B683)),IF(ISBLANK(LOOKUP($B683,L!$B:$B,L!O:O)),"",LOOKUP($B683,L!$B:$B,L!O:O)),IF(OR($A683=0,ISBLANK($A683)),"",LOOKUP($A683,MK!$B:$B,MK!O:O)))</f>
        <v/>
      </c>
      <c r="P683" s="366" t="str">
        <f>IF(AND(NOT(ISBLANK($B683)),ISNUMBER($B683)),IF(ISBLANK(LOOKUP($B683,L!$B:$B,L!P:P)),"",LOOKUP($B683,L!$B:$B,L!P:P)),IF(OR($A683=0,ISBLANK($A683)),"",LOOKUP($A683,MK!$B:$B,MK!P:P)))</f>
        <v/>
      </c>
      <c r="Q683" s="366" t="str">
        <f>IF(AND(NOT(ISBLANK($B683)),ISNUMBER($B683)),IF(ISBLANK(LOOKUP($B683,L!$B:$B,L!Q:Q)),"",LOOKUP($B683,L!$B:$B,L!Q:Q)),IF(OR($A683=0,ISBLANK($A683)),"",LOOKUP($A683,MK!$B:$B,MK!Q:Q)))</f>
        <v/>
      </c>
      <c r="R683" s="366" t="str">
        <f>IF(AND(NOT(ISBLANK($B683)),ISNUMBER($B683)),IF(ISBLANK(LOOKUP($B683,L!$B:$B,L!R:R)),"",LOOKUP($B683,L!$B:$B,L!R:R)),IF(OR($A683=0,ISBLANK($A683)),"",LOOKUP($A683,MK!$B:$B,MK!R:R)))</f>
        <v/>
      </c>
      <c r="S683" s="366" t="str">
        <f>IF(AND(NOT(ISBLANK($B683)),ISNUMBER($B683)),IF(ISBLANK(LOOKUP($B683,L!$B:$B,L!S:S)),"",LOOKUP($B683,L!$B:$B,L!S:S)),IF(OR($A683=0,ISBLANK($A683)),"",LOOKUP($A683,MK!$B:$B,MK!S:S)))</f>
        <v/>
      </c>
      <c r="T683" s="366" t="str">
        <f>IF(AND(NOT(ISBLANK($B683)),ISNUMBER($B683)),IF(ISBLANK(LOOKUP($B683,L!$B:$B,L!T:T)),"",LOOKUP($B683,L!$B:$B,L!T:T)),IF(OR($A683=0,ISBLANK($A683)),"",LOOKUP($A683,MK!$B:$B,MK!T:T)))</f>
        <v/>
      </c>
      <c r="U683" s="368" t="str">
        <f>IF(AND(NOT(ISBLANK($B683)),ISNUMBER($B683)),IF(ISBLANK(LOOKUP($B683,L!$B:$B,L!U:U)),"",LOOKUP($B683,L!$B:$B,L!U:U)),IF(OR($A683=0,ISBLANK($A683)),"",LOOKUP($A683,MK!$B:$B,MK!U:U)))</f>
        <v/>
      </c>
    </row>
    <row r="684" spans="1:21" x14ac:dyDescent="0.25">
      <c r="A684" s="283"/>
      <c r="B684" s="73"/>
      <c r="C684" s="363" t="str">
        <f>IF(AND(NOT(ISBLANK($B684)),ISNUMBER($B684)),IF(ISBLANK(LOOKUP($B684,L!$B:$B,L!C:C)),"",LOOKUP($B684,L!$B:$B,L!C:C)),IF(OR($A684=0,ISBLANK($A684)),"",LOOKUP($A684,MK!$B:$B,MK!C:C)))</f>
        <v/>
      </c>
      <c r="D684" s="73" t="str">
        <f>IF(AND(NOT(ISBLANK($B684)),ISNUMBER($B684)),IF(ISBLANK(LOOKUP($B684,L!$B:$B,L!D:D)),"",LOOKUP($B684,L!$B:$B,L!D:D)),IF(OR($A684=0,ISBLANK($A684)),"",LOOKUP($A684,MK!$B:$B,MK!D:D)))</f>
        <v/>
      </c>
      <c r="E684" s="73" t="str">
        <f>IF(AND(NOT(ISBLANK($B684)),ISNUMBER($B684)),IF(ISBLANK(LOOKUP($B684,L!$B:$B,L!E:E)),"",LOOKUP($B684,L!$B:$B,L!E:E)),IF(OR($A684=0,ISBLANK($A684)),"",LOOKUP($A684,MK!$B:$B,MK!E:E)))</f>
        <v/>
      </c>
      <c r="F684" s="363" t="str">
        <f>IF(AND(NOT(ISBLANK($B684)),ISNUMBER($B684)),IF(ISBLANK(LOOKUP($B684,L!$B:$B,L!F:F)),"",LOOKUP($B684,L!$B:$B,L!F:F)),IF(OR($A684=0,ISBLANK($A684)),"",LOOKUP($A684,MK!$B:$B,MK!F:F)))</f>
        <v/>
      </c>
      <c r="G684" s="363" t="str">
        <f>IF(AND(NOT(ISBLANK($B684)),ISNUMBER($B684)),IF(ISBLANK(LOOKUP($B684,L!$B:$B,L!G:G)),"",LOOKUP($B684,L!$B:$B,L!G:G)),IF(OR($A684=0,ISBLANK($A684)),"",LOOKUP($A684,MK!$B:$B,MK!G:G)))</f>
        <v/>
      </c>
      <c r="H684" s="363" t="str">
        <f>IF(AND(NOT(ISBLANK($B684)),ISNUMBER($B684)),IF(ISBLANK(LOOKUP($B684,L!$B:$B,L!H:H)),"",LOOKUP($B684,L!$B:$B,L!H:H)),IF(OR($A684=0,ISBLANK($A684)),"",LOOKUP($A684,MK!$B:$B,MK!H:H)))</f>
        <v/>
      </c>
      <c r="I684" s="363" t="str">
        <f>IF(AND(NOT(ISBLANK($B684)),ISNUMBER($B684)),IF(ISBLANK(LOOKUP($B684,L!$B:$B,L!I:I)),"",LOOKUP($B684,L!$B:$B,L!I:I)),IF(OR($A684=0,ISBLANK($A684)),"",LOOKUP($A684,MK!$B:$B,MK!I:I)))</f>
        <v/>
      </c>
      <c r="J684" s="363" t="str">
        <f>IF(AND(NOT(ISBLANK($B684)),ISNUMBER($B684)),IF(ISBLANK(LOOKUP($B684,L!$B:$B,L!J:J)),"",LOOKUP($B684,L!$B:$B,L!J:J)),IF(OR($A684=0,ISBLANK($A684)),"",LOOKUP($A684,MK!$B:$B,MK!J:J)))</f>
        <v/>
      </c>
      <c r="K684" s="363" t="str">
        <f>IF(AND(NOT(ISBLANK($B684)),ISNUMBER($B684)),IF(ISBLANK(LOOKUP($B684,L!$B:$B,L!K:K)),"",LOOKUP($B684,L!$B:$B,L!K:K)),IF(OR($A684=0,ISBLANK($A684)),"",LOOKUP($A684,MK!$B:$B,MK!K:K)))</f>
        <v/>
      </c>
      <c r="L684" s="363" t="str">
        <f>IF(AND(NOT(ISBLANK($B684)),ISNUMBER($B684)),IF(ISBLANK(LOOKUP($B684,L!$B:$B,L!L:L)),"",LOOKUP($B684,L!$B:$B,L!L:L)),IF(OR($A684=0,ISBLANK($A684)),"",LOOKUP($A684,MK!$B:$B,MK!L:L)))</f>
        <v/>
      </c>
      <c r="M684" s="363" t="str">
        <f>IF(AND(NOT(ISBLANK($B684)),ISNUMBER($B684)),IF(ISBLANK(LOOKUP($B684,L!$B:$B,L!M:M)),"",LOOKUP($B684,L!$B:$B,L!M:M)),IF(OR($A684=0,ISBLANK($A684)),"",LOOKUP($A684,MK!$B:$B,MK!M:M)))</f>
        <v/>
      </c>
      <c r="N684" s="363" t="str">
        <f>IF(AND(NOT(ISBLANK($B684)),ISNUMBER($B684)),IF(ISBLANK(LOOKUP($B684,L!$B:$B,L!N:N)),"",LOOKUP($B684,L!$B:$B,L!N:N)),IF(OR($A684=0,ISBLANK($A684)),"",LOOKUP($A684,MK!$B:$B,MK!N:N)))</f>
        <v/>
      </c>
      <c r="O684" s="363" t="str">
        <f>IF(AND(NOT(ISBLANK($B684)),ISNUMBER($B684)),IF(ISBLANK(LOOKUP($B684,L!$B:$B,L!O:O)),"",LOOKUP($B684,L!$B:$B,L!O:O)),IF(OR($A684=0,ISBLANK($A684)),"",LOOKUP($A684,MK!$B:$B,MK!O:O)))</f>
        <v/>
      </c>
      <c r="P684" s="363" t="str">
        <f>IF(AND(NOT(ISBLANK($B684)),ISNUMBER($B684)),IF(ISBLANK(LOOKUP($B684,L!$B:$B,L!P:P)),"",LOOKUP($B684,L!$B:$B,L!P:P)),IF(OR($A684=0,ISBLANK($A684)),"",LOOKUP($A684,MK!$B:$B,MK!P:P)))</f>
        <v/>
      </c>
      <c r="Q684" s="363" t="str">
        <f>IF(AND(NOT(ISBLANK($B684)),ISNUMBER($B684)),IF(ISBLANK(LOOKUP($B684,L!$B:$B,L!Q:Q)),"",LOOKUP($B684,L!$B:$B,L!Q:Q)),IF(OR($A684=0,ISBLANK($A684)),"",LOOKUP($A684,MK!$B:$B,MK!Q:Q)))</f>
        <v/>
      </c>
      <c r="R684" s="363" t="str">
        <f>IF(AND(NOT(ISBLANK($B684)),ISNUMBER($B684)),IF(ISBLANK(LOOKUP($B684,L!$B:$B,L!R:R)),"",LOOKUP($B684,L!$B:$B,L!R:R)),IF(OR($A684=0,ISBLANK($A684)),"",LOOKUP($A684,MK!$B:$B,MK!R:R)))</f>
        <v/>
      </c>
      <c r="S684" s="363" t="str">
        <f>IF(AND(NOT(ISBLANK($B684)),ISNUMBER($B684)),IF(ISBLANK(LOOKUP($B684,L!$B:$B,L!S:S)),"",LOOKUP($B684,L!$B:$B,L!S:S)),IF(OR($A684=0,ISBLANK($A684)),"",LOOKUP($A684,MK!$B:$B,MK!S:S)))</f>
        <v/>
      </c>
      <c r="T684" s="363" t="str">
        <f>IF(AND(NOT(ISBLANK($B684)),ISNUMBER($B684)),IF(ISBLANK(LOOKUP($B684,L!$B:$B,L!T:T)),"",LOOKUP($B684,L!$B:$B,L!T:T)),IF(OR($A684=0,ISBLANK($A684)),"",LOOKUP($A684,MK!$B:$B,MK!T:T)))</f>
        <v/>
      </c>
      <c r="U684" s="365" t="str">
        <f>IF(AND(NOT(ISBLANK($B684)),ISNUMBER($B684)),IF(ISBLANK(LOOKUP($B684,L!$B:$B,L!U:U)),"",LOOKUP($B684,L!$B:$B,L!U:U)),IF(OR($A684=0,ISBLANK($A684)),"",LOOKUP($A684,MK!$B:$B,MK!U:U)))</f>
        <v/>
      </c>
    </row>
    <row r="685" spans="1:21" x14ac:dyDescent="0.25">
      <c r="A685" s="283"/>
      <c r="B685" s="74"/>
      <c r="C685" s="366" t="str">
        <f>IF(AND(NOT(ISBLANK($B685)),ISNUMBER($B685)),IF(ISBLANK(LOOKUP($B685,L!$B:$B,L!C:C)),"",LOOKUP($B685,L!$B:$B,L!C:C)),IF(OR($A685=0,ISBLANK($A685)),"",LOOKUP($A685,MK!$B:$B,MK!C:C)))</f>
        <v/>
      </c>
      <c r="D685" s="74" t="str">
        <f>IF(AND(NOT(ISBLANK($B685)),ISNUMBER($B685)),IF(ISBLANK(LOOKUP($B685,L!$B:$B,L!D:D)),"",LOOKUP($B685,L!$B:$B,L!D:D)),IF(OR($A685=0,ISBLANK($A685)),"",LOOKUP($A685,MK!$B:$B,MK!D:D)))</f>
        <v/>
      </c>
      <c r="E685" s="74" t="str">
        <f>IF(AND(NOT(ISBLANK($B685)),ISNUMBER($B685)),IF(ISBLANK(LOOKUP($B685,L!$B:$B,L!E:E)),"",LOOKUP($B685,L!$B:$B,L!E:E)),IF(OR($A685=0,ISBLANK($A685)),"",LOOKUP($A685,MK!$B:$B,MK!E:E)))</f>
        <v/>
      </c>
      <c r="F685" s="366" t="str">
        <f>IF(AND(NOT(ISBLANK($B685)),ISNUMBER($B685)),IF(ISBLANK(LOOKUP($B685,L!$B:$B,L!F:F)),"",LOOKUP($B685,L!$B:$B,L!F:F)),IF(OR($A685=0,ISBLANK($A685)),"",LOOKUP($A685,MK!$B:$B,MK!F:F)))</f>
        <v/>
      </c>
      <c r="G685" s="366" t="str">
        <f>IF(AND(NOT(ISBLANK($B685)),ISNUMBER($B685)),IF(ISBLANK(LOOKUP($B685,L!$B:$B,L!G:G)),"",LOOKUP($B685,L!$B:$B,L!G:G)),IF(OR($A685=0,ISBLANK($A685)),"",LOOKUP($A685,MK!$B:$B,MK!G:G)))</f>
        <v/>
      </c>
      <c r="H685" s="366" t="str">
        <f>IF(AND(NOT(ISBLANK($B685)),ISNUMBER($B685)),IF(ISBLANK(LOOKUP($B685,L!$B:$B,L!H:H)),"",LOOKUP($B685,L!$B:$B,L!H:H)),IF(OR($A685=0,ISBLANK($A685)),"",LOOKUP($A685,MK!$B:$B,MK!H:H)))</f>
        <v/>
      </c>
      <c r="I685" s="366" t="str">
        <f>IF(AND(NOT(ISBLANK($B685)),ISNUMBER($B685)),IF(ISBLANK(LOOKUP($B685,L!$B:$B,L!I:I)),"",LOOKUP($B685,L!$B:$B,L!I:I)),IF(OR($A685=0,ISBLANK($A685)),"",LOOKUP($A685,MK!$B:$B,MK!I:I)))</f>
        <v/>
      </c>
      <c r="J685" s="366" t="str">
        <f>IF(AND(NOT(ISBLANK($B685)),ISNUMBER($B685)),IF(ISBLANK(LOOKUP($B685,L!$B:$B,L!J:J)),"",LOOKUP($B685,L!$B:$B,L!J:J)),IF(OR($A685=0,ISBLANK($A685)),"",LOOKUP($A685,MK!$B:$B,MK!J:J)))</f>
        <v/>
      </c>
      <c r="K685" s="366" t="str">
        <f>IF(AND(NOT(ISBLANK($B685)),ISNUMBER($B685)),IF(ISBLANK(LOOKUP($B685,L!$B:$B,L!K:K)),"",LOOKUP($B685,L!$B:$B,L!K:K)),IF(OR($A685=0,ISBLANK($A685)),"",LOOKUP($A685,MK!$B:$B,MK!K:K)))</f>
        <v/>
      </c>
      <c r="L685" s="366" t="str">
        <f>IF(AND(NOT(ISBLANK($B685)),ISNUMBER($B685)),IF(ISBLANK(LOOKUP($B685,L!$B:$B,L!L:L)),"",LOOKUP($B685,L!$B:$B,L!L:L)),IF(OR($A685=0,ISBLANK($A685)),"",LOOKUP($A685,MK!$B:$B,MK!L:L)))</f>
        <v/>
      </c>
      <c r="M685" s="366" t="str">
        <f>IF(AND(NOT(ISBLANK($B685)),ISNUMBER($B685)),IF(ISBLANK(LOOKUP($B685,L!$B:$B,L!M:M)),"",LOOKUP($B685,L!$B:$B,L!M:M)),IF(OR($A685=0,ISBLANK($A685)),"",LOOKUP($A685,MK!$B:$B,MK!M:M)))</f>
        <v/>
      </c>
      <c r="N685" s="366" t="str">
        <f>IF(AND(NOT(ISBLANK($B685)),ISNUMBER($B685)),IF(ISBLANK(LOOKUP($B685,L!$B:$B,L!N:N)),"",LOOKUP($B685,L!$B:$B,L!N:N)),IF(OR($A685=0,ISBLANK($A685)),"",LOOKUP($A685,MK!$B:$B,MK!N:N)))</f>
        <v/>
      </c>
      <c r="O685" s="366" t="str">
        <f>IF(AND(NOT(ISBLANK($B685)),ISNUMBER($B685)),IF(ISBLANK(LOOKUP($B685,L!$B:$B,L!O:O)),"",LOOKUP($B685,L!$B:$B,L!O:O)),IF(OR($A685=0,ISBLANK($A685)),"",LOOKUP($A685,MK!$B:$B,MK!O:O)))</f>
        <v/>
      </c>
      <c r="P685" s="366" t="str">
        <f>IF(AND(NOT(ISBLANK($B685)),ISNUMBER($B685)),IF(ISBLANK(LOOKUP($B685,L!$B:$B,L!P:P)),"",LOOKUP($B685,L!$B:$B,L!P:P)),IF(OR($A685=0,ISBLANK($A685)),"",LOOKUP($A685,MK!$B:$B,MK!P:P)))</f>
        <v/>
      </c>
      <c r="Q685" s="366" t="str">
        <f>IF(AND(NOT(ISBLANK($B685)),ISNUMBER($B685)),IF(ISBLANK(LOOKUP($B685,L!$B:$B,L!Q:Q)),"",LOOKUP($B685,L!$B:$B,L!Q:Q)),IF(OR($A685=0,ISBLANK($A685)),"",LOOKUP($A685,MK!$B:$B,MK!Q:Q)))</f>
        <v/>
      </c>
      <c r="R685" s="366" t="str">
        <f>IF(AND(NOT(ISBLANK($B685)),ISNUMBER($B685)),IF(ISBLANK(LOOKUP($B685,L!$B:$B,L!R:R)),"",LOOKUP($B685,L!$B:$B,L!R:R)),IF(OR($A685=0,ISBLANK($A685)),"",LOOKUP($A685,MK!$B:$B,MK!R:R)))</f>
        <v/>
      </c>
      <c r="S685" s="366" t="str">
        <f>IF(AND(NOT(ISBLANK($B685)),ISNUMBER($B685)),IF(ISBLANK(LOOKUP($B685,L!$B:$B,L!S:S)),"",LOOKUP($B685,L!$B:$B,L!S:S)),IF(OR($A685=0,ISBLANK($A685)),"",LOOKUP($A685,MK!$B:$B,MK!S:S)))</f>
        <v/>
      </c>
      <c r="T685" s="366" t="str">
        <f>IF(AND(NOT(ISBLANK($B685)),ISNUMBER($B685)),IF(ISBLANK(LOOKUP($B685,L!$B:$B,L!T:T)),"",LOOKUP($B685,L!$B:$B,L!T:T)),IF(OR($A685=0,ISBLANK($A685)),"",LOOKUP($A685,MK!$B:$B,MK!T:T)))</f>
        <v/>
      </c>
      <c r="U685" s="368" t="str">
        <f>IF(AND(NOT(ISBLANK($B685)),ISNUMBER($B685)),IF(ISBLANK(LOOKUP($B685,L!$B:$B,L!U:U)),"",LOOKUP($B685,L!$B:$B,L!U:U)),IF(OR($A685=0,ISBLANK($A685)),"",LOOKUP($A685,MK!$B:$B,MK!U:U)))</f>
        <v/>
      </c>
    </row>
    <row r="686" spans="1:21" x14ac:dyDescent="0.25">
      <c r="A686" s="283"/>
      <c r="B686" s="73"/>
      <c r="C686" s="363" t="str">
        <f>IF(AND(NOT(ISBLANK($B686)),ISNUMBER($B686)),IF(ISBLANK(LOOKUP($B686,L!$B:$B,L!C:C)),"",LOOKUP($B686,L!$B:$B,L!C:C)),IF(OR($A686=0,ISBLANK($A686)),"",LOOKUP($A686,MK!$B:$B,MK!C:C)))</f>
        <v/>
      </c>
      <c r="D686" s="73" t="str">
        <f>IF(AND(NOT(ISBLANK($B686)),ISNUMBER($B686)),IF(ISBLANK(LOOKUP($B686,L!$B:$B,L!D:D)),"",LOOKUP($B686,L!$B:$B,L!D:D)),IF(OR($A686=0,ISBLANK($A686)),"",LOOKUP($A686,MK!$B:$B,MK!D:D)))</f>
        <v/>
      </c>
      <c r="E686" s="73" t="str">
        <f>IF(AND(NOT(ISBLANK($B686)),ISNUMBER($B686)),IF(ISBLANK(LOOKUP($B686,L!$B:$B,L!E:E)),"",LOOKUP($B686,L!$B:$B,L!E:E)),IF(OR($A686=0,ISBLANK($A686)),"",LOOKUP($A686,MK!$B:$B,MK!E:E)))</f>
        <v/>
      </c>
      <c r="F686" s="363" t="str">
        <f>IF(AND(NOT(ISBLANK($B686)),ISNUMBER($B686)),IF(ISBLANK(LOOKUP($B686,L!$B:$B,L!F:F)),"",LOOKUP($B686,L!$B:$B,L!F:F)),IF(OR($A686=0,ISBLANK($A686)),"",LOOKUP($A686,MK!$B:$B,MK!F:F)))</f>
        <v/>
      </c>
      <c r="G686" s="363" t="str">
        <f>IF(AND(NOT(ISBLANK($B686)),ISNUMBER($B686)),IF(ISBLANK(LOOKUP($B686,L!$B:$B,L!G:G)),"",LOOKUP($B686,L!$B:$B,L!G:G)),IF(OR($A686=0,ISBLANK($A686)),"",LOOKUP($A686,MK!$B:$B,MK!G:G)))</f>
        <v/>
      </c>
      <c r="H686" s="363" t="str">
        <f>IF(AND(NOT(ISBLANK($B686)),ISNUMBER($B686)),IF(ISBLANK(LOOKUP($B686,L!$B:$B,L!H:H)),"",LOOKUP($B686,L!$B:$B,L!H:H)),IF(OR($A686=0,ISBLANK($A686)),"",LOOKUP($A686,MK!$B:$B,MK!H:H)))</f>
        <v/>
      </c>
      <c r="I686" s="363" t="str">
        <f>IF(AND(NOT(ISBLANK($B686)),ISNUMBER($B686)),IF(ISBLANK(LOOKUP($B686,L!$B:$B,L!I:I)),"",LOOKUP($B686,L!$B:$B,L!I:I)),IF(OR($A686=0,ISBLANK($A686)),"",LOOKUP($A686,MK!$B:$B,MK!I:I)))</f>
        <v/>
      </c>
      <c r="J686" s="363" t="str">
        <f>IF(AND(NOT(ISBLANK($B686)),ISNUMBER($B686)),IF(ISBLANK(LOOKUP($B686,L!$B:$B,L!J:J)),"",LOOKUP($B686,L!$B:$B,L!J:J)),IF(OR($A686=0,ISBLANK($A686)),"",LOOKUP($A686,MK!$B:$B,MK!J:J)))</f>
        <v/>
      </c>
      <c r="K686" s="363" t="str">
        <f>IF(AND(NOT(ISBLANK($B686)),ISNUMBER($B686)),IF(ISBLANK(LOOKUP($B686,L!$B:$B,L!K:K)),"",LOOKUP($B686,L!$B:$B,L!K:K)),IF(OR($A686=0,ISBLANK($A686)),"",LOOKUP($A686,MK!$B:$B,MK!K:K)))</f>
        <v/>
      </c>
      <c r="L686" s="363" t="str">
        <f>IF(AND(NOT(ISBLANK($B686)),ISNUMBER($B686)),IF(ISBLANK(LOOKUP($B686,L!$B:$B,L!L:L)),"",LOOKUP($B686,L!$B:$B,L!L:L)),IF(OR($A686=0,ISBLANK($A686)),"",LOOKUP($A686,MK!$B:$B,MK!L:L)))</f>
        <v/>
      </c>
      <c r="M686" s="363" t="str">
        <f>IF(AND(NOT(ISBLANK($B686)),ISNUMBER($B686)),IF(ISBLANK(LOOKUP($B686,L!$B:$B,L!M:M)),"",LOOKUP($B686,L!$B:$B,L!M:M)),IF(OR($A686=0,ISBLANK($A686)),"",LOOKUP($A686,MK!$B:$B,MK!M:M)))</f>
        <v/>
      </c>
      <c r="N686" s="363" t="str">
        <f>IF(AND(NOT(ISBLANK($B686)),ISNUMBER($B686)),IF(ISBLANK(LOOKUP($B686,L!$B:$B,L!N:N)),"",LOOKUP($B686,L!$B:$B,L!N:N)),IF(OR($A686=0,ISBLANK($A686)),"",LOOKUP($A686,MK!$B:$B,MK!N:N)))</f>
        <v/>
      </c>
      <c r="O686" s="363" t="str">
        <f>IF(AND(NOT(ISBLANK($B686)),ISNUMBER($B686)),IF(ISBLANK(LOOKUP($B686,L!$B:$B,L!O:O)),"",LOOKUP($B686,L!$B:$B,L!O:O)),IF(OR($A686=0,ISBLANK($A686)),"",LOOKUP($A686,MK!$B:$B,MK!O:O)))</f>
        <v/>
      </c>
      <c r="P686" s="363" t="str">
        <f>IF(AND(NOT(ISBLANK($B686)),ISNUMBER($B686)),IF(ISBLANK(LOOKUP($B686,L!$B:$B,L!P:P)),"",LOOKUP($B686,L!$B:$B,L!P:P)),IF(OR($A686=0,ISBLANK($A686)),"",LOOKUP($A686,MK!$B:$B,MK!P:P)))</f>
        <v/>
      </c>
      <c r="Q686" s="363" t="str">
        <f>IF(AND(NOT(ISBLANK($B686)),ISNUMBER($B686)),IF(ISBLANK(LOOKUP($B686,L!$B:$B,L!Q:Q)),"",LOOKUP($B686,L!$B:$B,L!Q:Q)),IF(OR($A686=0,ISBLANK($A686)),"",LOOKUP($A686,MK!$B:$B,MK!Q:Q)))</f>
        <v/>
      </c>
      <c r="R686" s="363" t="str">
        <f>IF(AND(NOT(ISBLANK($B686)),ISNUMBER($B686)),IF(ISBLANK(LOOKUP($B686,L!$B:$B,L!R:R)),"",LOOKUP($B686,L!$B:$B,L!R:R)),IF(OR($A686=0,ISBLANK($A686)),"",LOOKUP($A686,MK!$B:$B,MK!R:R)))</f>
        <v/>
      </c>
      <c r="S686" s="363" t="str">
        <f>IF(AND(NOT(ISBLANK($B686)),ISNUMBER($B686)),IF(ISBLANK(LOOKUP($B686,L!$B:$B,L!S:S)),"",LOOKUP($B686,L!$B:$B,L!S:S)),IF(OR($A686=0,ISBLANK($A686)),"",LOOKUP($A686,MK!$B:$B,MK!S:S)))</f>
        <v/>
      </c>
      <c r="T686" s="363" t="str">
        <f>IF(AND(NOT(ISBLANK($B686)),ISNUMBER($B686)),IF(ISBLANK(LOOKUP($B686,L!$B:$B,L!T:T)),"",LOOKUP($B686,L!$B:$B,L!T:T)),IF(OR($A686=0,ISBLANK($A686)),"",LOOKUP($A686,MK!$B:$B,MK!T:T)))</f>
        <v/>
      </c>
      <c r="U686" s="365" t="str">
        <f>IF(AND(NOT(ISBLANK($B686)),ISNUMBER($B686)),IF(ISBLANK(LOOKUP($B686,L!$B:$B,L!U:U)),"",LOOKUP($B686,L!$B:$B,L!U:U)),IF(OR($A686=0,ISBLANK($A686)),"",LOOKUP($A686,MK!$B:$B,MK!U:U)))</f>
        <v/>
      </c>
    </row>
    <row r="687" spans="1:21" x14ac:dyDescent="0.25">
      <c r="A687" s="283"/>
      <c r="B687" s="74"/>
      <c r="C687" s="366" t="str">
        <f>IF(AND(NOT(ISBLANK($B687)),ISNUMBER($B687)),IF(ISBLANK(LOOKUP($B687,L!$B:$B,L!C:C)),"",LOOKUP($B687,L!$B:$B,L!C:C)),IF(OR($A687=0,ISBLANK($A687)),"",LOOKUP($A687,MK!$B:$B,MK!C:C)))</f>
        <v/>
      </c>
      <c r="D687" s="74" t="str">
        <f>IF(AND(NOT(ISBLANK($B687)),ISNUMBER($B687)),IF(ISBLANK(LOOKUP($B687,L!$B:$B,L!D:D)),"",LOOKUP($B687,L!$B:$B,L!D:D)),IF(OR($A687=0,ISBLANK($A687)),"",LOOKUP($A687,MK!$B:$B,MK!D:D)))</f>
        <v/>
      </c>
      <c r="E687" s="74" t="str">
        <f>IF(AND(NOT(ISBLANK($B687)),ISNUMBER($B687)),IF(ISBLANK(LOOKUP($B687,L!$B:$B,L!E:E)),"",LOOKUP($B687,L!$B:$B,L!E:E)),IF(OR($A687=0,ISBLANK($A687)),"",LOOKUP($A687,MK!$B:$B,MK!E:E)))</f>
        <v/>
      </c>
      <c r="F687" s="366" t="str">
        <f>IF(AND(NOT(ISBLANK($B687)),ISNUMBER($B687)),IF(ISBLANK(LOOKUP($B687,L!$B:$B,L!F:F)),"",LOOKUP($B687,L!$B:$B,L!F:F)),IF(OR($A687=0,ISBLANK($A687)),"",LOOKUP($A687,MK!$B:$B,MK!F:F)))</f>
        <v/>
      </c>
      <c r="G687" s="366" t="str">
        <f>IF(AND(NOT(ISBLANK($B687)),ISNUMBER($B687)),IF(ISBLANK(LOOKUP($B687,L!$B:$B,L!G:G)),"",LOOKUP($B687,L!$B:$B,L!G:G)),IF(OR($A687=0,ISBLANK($A687)),"",LOOKUP($A687,MK!$B:$B,MK!G:G)))</f>
        <v/>
      </c>
      <c r="H687" s="366" t="str">
        <f>IF(AND(NOT(ISBLANK($B687)),ISNUMBER($B687)),IF(ISBLANK(LOOKUP($B687,L!$B:$B,L!H:H)),"",LOOKUP($B687,L!$B:$B,L!H:H)),IF(OR($A687=0,ISBLANK($A687)),"",LOOKUP($A687,MK!$B:$B,MK!H:H)))</f>
        <v/>
      </c>
      <c r="I687" s="366" t="str">
        <f>IF(AND(NOT(ISBLANK($B687)),ISNUMBER($B687)),IF(ISBLANK(LOOKUP($B687,L!$B:$B,L!I:I)),"",LOOKUP($B687,L!$B:$B,L!I:I)),IF(OR($A687=0,ISBLANK($A687)),"",LOOKUP($A687,MK!$B:$B,MK!I:I)))</f>
        <v/>
      </c>
      <c r="J687" s="366" t="str">
        <f>IF(AND(NOT(ISBLANK($B687)),ISNUMBER($B687)),IF(ISBLANK(LOOKUP($B687,L!$B:$B,L!J:J)),"",LOOKUP($B687,L!$B:$B,L!J:J)),IF(OR($A687=0,ISBLANK($A687)),"",LOOKUP($A687,MK!$B:$B,MK!J:J)))</f>
        <v/>
      </c>
      <c r="K687" s="366" t="str">
        <f>IF(AND(NOT(ISBLANK($B687)),ISNUMBER($B687)),IF(ISBLANK(LOOKUP($B687,L!$B:$B,L!K:K)),"",LOOKUP($B687,L!$B:$B,L!K:K)),IF(OR($A687=0,ISBLANK($A687)),"",LOOKUP($A687,MK!$B:$B,MK!K:K)))</f>
        <v/>
      </c>
      <c r="L687" s="366" t="str">
        <f>IF(AND(NOT(ISBLANK($B687)),ISNUMBER($B687)),IF(ISBLANK(LOOKUP($B687,L!$B:$B,L!L:L)),"",LOOKUP($B687,L!$B:$B,L!L:L)),IF(OR($A687=0,ISBLANK($A687)),"",LOOKUP($A687,MK!$B:$B,MK!L:L)))</f>
        <v/>
      </c>
      <c r="M687" s="366" t="str">
        <f>IF(AND(NOT(ISBLANK($B687)),ISNUMBER($B687)),IF(ISBLANK(LOOKUP($B687,L!$B:$B,L!M:M)),"",LOOKUP($B687,L!$B:$B,L!M:M)),IF(OR($A687=0,ISBLANK($A687)),"",LOOKUP($A687,MK!$B:$B,MK!M:M)))</f>
        <v/>
      </c>
      <c r="N687" s="366" t="str">
        <f>IF(AND(NOT(ISBLANK($B687)),ISNUMBER($B687)),IF(ISBLANK(LOOKUP($B687,L!$B:$B,L!N:N)),"",LOOKUP($B687,L!$B:$B,L!N:N)),IF(OR($A687=0,ISBLANK($A687)),"",LOOKUP($A687,MK!$B:$B,MK!N:N)))</f>
        <v/>
      </c>
      <c r="O687" s="366" t="str">
        <f>IF(AND(NOT(ISBLANK($B687)),ISNUMBER($B687)),IF(ISBLANK(LOOKUP($B687,L!$B:$B,L!O:O)),"",LOOKUP($B687,L!$B:$B,L!O:O)),IF(OR($A687=0,ISBLANK($A687)),"",LOOKUP($A687,MK!$B:$B,MK!O:O)))</f>
        <v/>
      </c>
      <c r="P687" s="366" t="str">
        <f>IF(AND(NOT(ISBLANK($B687)),ISNUMBER($B687)),IF(ISBLANK(LOOKUP($B687,L!$B:$B,L!P:P)),"",LOOKUP($B687,L!$B:$B,L!P:P)),IF(OR($A687=0,ISBLANK($A687)),"",LOOKUP($A687,MK!$B:$B,MK!P:P)))</f>
        <v/>
      </c>
      <c r="Q687" s="366" t="str">
        <f>IF(AND(NOT(ISBLANK($B687)),ISNUMBER($B687)),IF(ISBLANK(LOOKUP($B687,L!$B:$B,L!Q:Q)),"",LOOKUP($B687,L!$B:$B,L!Q:Q)),IF(OR($A687=0,ISBLANK($A687)),"",LOOKUP($A687,MK!$B:$B,MK!Q:Q)))</f>
        <v/>
      </c>
      <c r="R687" s="366" t="str">
        <f>IF(AND(NOT(ISBLANK($B687)),ISNUMBER($B687)),IF(ISBLANK(LOOKUP($B687,L!$B:$B,L!R:R)),"",LOOKUP($B687,L!$B:$B,L!R:R)),IF(OR($A687=0,ISBLANK($A687)),"",LOOKUP($A687,MK!$B:$B,MK!R:R)))</f>
        <v/>
      </c>
      <c r="S687" s="366" t="str">
        <f>IF(AND(NOT(ISBLANK($B687)),ISNUMBER($B687)),IF(ISBLANK(LOOKUP($B687,L!$B:$B,L!S:S)),"",LOOKUP($B687,L!$B:$B,L!S:S)),IF(OR($A687=0,ISBLANK($A687)),"",LOOKUP($A687,MK!$B:$B,MK!S:S)))</f>
        <v/>
      </c>
      <c r="T687" s="366" t="str">
        <f>IF(AND(NOT(ISBLANK($B687)),ISNUMBER($B687)),IF(ISBLANK(LOOKUP($B687,L!$B:$B,L!T:T)),"",LOOKUP($B687,L!$B:$B,L!T:T)),IF(OR($A687=0,ISBLANK($A687)),"",LOOKUP($A687,MK!$B:$B,MK!T:T)))</f>
        <v/>
      </c>
      <c r="U687" s="368" t="str">
        <f>IF(AND(NOT(ISBLANK($B687)),ISNUMBER($B687)),IF(ISBLANK(LOOKUP($B687,L!$B:$B,L!U:U)),"",LOOKUP($B687,L!$B:$B,L!U:U)),IF(OR($A687=0,ISBLANK($A687)),"",LOOKUP($A687,MK!$B:$B,MK!U:U)))</f>
        <v/>
      </c>
    </row>
    <row r="688" spans="1:21" x14ac:dyDescent="0.25">
      <c r="A688" s="283"/>
      <c r="B688" s="73"/>
      <c r="C688" s="363" t="str">
        <f>IF(AND(NOT(ISBLANK($B688)),ISNUMBER($B688)),IF(ISBLANK(LOOKUP($B688,L!$B:$B,L!C:C)),"",LOOKUP($B688,L!$B:$B,L!C:C)),IF(OR($A688=0,ISBLANK($A688)),"",LOOKUP($A688,MK!$B:$B,MK!C:C)))</f>
        <v/>
      </c>
      <c r="D688" s="73" t="str">
        <f>IF(AND(NOT(ISBLANK($B688)),ISNUMBER($B688)),IF(ISBLANK(LOOKUP($B688,L!$B:$B,L!D:D)),"",LOOKUP($B688,L!$B:$B,L!D:D)),IF(OR($A688=0,ISBLANK($A688)),"",LOOKUP($A688,MK!$B:$B,MK!D:D)))</f>
        <v/>
      </c>
      <c r="E688" s="73" t="str">
        <f>IF(AND(NOT(ISBLANK($B688)),ISNUMBER($B688)),IF(ISBLANK(LOOKUP($B688,L!$B:$B,L!E:E)),"",LOOKUP($B688,L!$B:$B,L!E:E)),IF(OR($A688=0,ISBLANK($A688)),"",LOOKUP($A688,MK!$B:$B,MK!E:E)))</f>
        <v/>
      </c>
      <c r="F688" s="363" t="str">
        <f>IF(AND(NOT(ISBLANK($B688)),ISNUMBER($B688)),IF(ISBLANK(LOOKUP($B688,L!$B:$B,L!F:F)),"",LOOKUP($B688,L!$B:$B,L!F:F)),IF(OR($A688=0,ISBLANK($A688)),"",LOOKUP($A688,MK!$B:$B,MK!F:F)))</f>
        <v/>
      </c>
      <c r="G688" s="363" t="str">
        <f>IF(AND(NOT(ISBLANK($B688)),ISNUMBER($B688)),IF(ISBLANK(LOOKUP($B688,L!$B:$B,L!G:G)),"",LOOKUP($B688,L!$B:$B,L!G:G)),IF(OR($A688=0,ISBLANK($A688)),"",LOOKUP($A688,MK!$B:$B,MK!G:G)))</f>
        <v/>
      </c>
      <c r="H688" s="363" t="str">
        <f>IF(AND(NOT(ISBLANK($B688)),ISNUMBER($B688)),IF(ISBLANK(LOOKUP($B688,L!$B:$B,L!H:H)),"",LOOKUP($B688,L!$B:$B,L!H:H)),IF(OR($A688=0,ISBLANK($A688)),"",LOOKUP($A688,MK!$B:$B,MK!H:H)))</f>
        <v/>
      </c>
      <c r="I688" s="363" t="str">
        <f>IF(AND(NOT(ISBLANK($B688)),ISNUMBER($B688)),IF(ISBLANK(LOOKUP($B688,L!$B:$B,L!I:I)),"",LOOKUP($B688,L!$B:$B,L!I:I)),IF(OR($A688=0,ISBLANK($A688)),"",LOOKUP($A688,MK!$B:$B,MK!I:I)))</f>
        <v/>
      </c>
      <c r="J688" s="363" t="str">
        <f>IF(AND(NOT(ISBLANK($B688)),ISNUMBER($B688)),IF(ISBLANK(LOOKUP($B688,L!$B:$B,L!J:J)),"",LOOKUP($B688,L!$B:$B,L!J:J)),IF(OR($A688=0,ISBLANK($A688)),"",LOOKUP($A688,MK!$B:$B,MK!J:J)))</f>
        <v/>
      </c>
      <c r="K688" s="363" t="str">
        <f>IF(AND(NOT(ISBLANK($B688)),ISNUMBER($B688)),IF(ISBLANK(LOOKUP($B688,L!$B:$B,L!K:K)),"",LOOKUP($B688,L!$B:$B,L!K:K)),IF(OR($A688=0,ISBLANK($A688)),"",LOOKUP($A688,MK!$B:$B,MK!K:K)))</f>
        <v/>
      </c>
      <c r="L688" s="363" t="str">
        <f>IF(AND(NOT(ISBLANK($B688)),ISNUMBER($B688)),IF(ISBLANK(LOOKUP($B688,L!$B:$B,L!L:L)),"",LOOKUP($B688,L!$B:$B,L!L:L)),IF(OR($A688=0,ISBLANK($A688)),"",LOOKUP($A688,MK!$B:$B,MK!L:L)))</f>
        <v/>
      </c>
      <c r="M688" s="363" t="str">
        <f>IF(AND(NOT(ISBLANK($B688)),ISNUMBER($B688)),IF(ISBLANK(LOOKUP($B688,L!$B:$B,L!M:M)),"",LOOKUP($B688,L!$B:$B,L!M:M)),IF(OR($A688=0,ISBLANK($A688)),"",LOOKUP($A688,MK!$B:$B,MK!M:M)))</f>
        <v/>
      </c>
      <c r="N688" s="363" t="str">
        <f>IF(AND(NOT(ISBLANK($B688)),ISNUMBER($B688)),IF(ISBLANK(LOOKUP($B688,L!$B:$B,L!N:N)),"",LOOKUP($B688,L!$B:$B,L!N:N)),IF(OR($A688=0,ISBLANK($A688)),"",LOOKUP($A688,MK!$B:$B,MK!N:N)))</f>
        <v/>
      </c>
      <c r="O688" s="363" t="str">
        <f>IF(AND(NOT(ISBLANK($B688)),ISNUMBER($B688)),IF(ISBLANK(LOOKUP($B688,L!$B:$B,L!O:O)),"",LOOKUP($B688,L!$B:$B,L!O:O)),IF(OR($A688=0,ISBLANK($A688)),"",LOOKUP($A688,MK!$B:$B,MK!O:O)))</f>
        <v/>
      </c>
      <c r="P688" s="363" t="str">
        <f>IF(AND(NOT(ISBLANK($B688)),ISNUMBER($B688)),IF(ISBLANK(LOOKUP($B688,L!$B:$B,L!P:P)),"",LOOKUP($B688,L!$B:$B,L!P:P)),IF(OR($A688=0,ISBLANK($A688)),"",LOOKUP($A688,MK!$B:$B,MK!P:P)))</f>
        <v/>
      </c>
      <c r="Q688" s="363" t="str">
        <f>IF(AND(NOT(ISBLANK($B688)),ISNUMBER($B688)),IF(ISBLANK(LOOKUP($B688,L!$B:$B,L!Q:Q)),"",LOOKUP($B688,L!$B:$B,L!Q:Q)),IF(OR($A688=0,ISBLANK($A688)),"",LOOKUP($A688,MK!$B:$B,MK!Q:Q)))</f>
        <v/>
      </c>
      <c r="R688" s="363" t="str">
        <f>IF(AND(NOT(ISBLANK($B688)),ISNUMBER($B688)),IF(ISBLANK(LOOKUP($B688,L!$B:$B,L!R:R)),"",LOOKUP($B688,L!$B:$B,L!R:R)),IF(OR($A688=0,ISBLANK($A688)),"",LOOKUP($A688,MK!$B:$B,MK!R:R)))</f>
        <v/>
      </c>
      <c r="S688" s="363" t="str">
        <f>IF(AND(NOT(ISBLANK($B688)),ISNUMBER($B688)),IF(ISBLANK(LOOKUP($B688,L!$B:$B,L!S:S)),"",LOOKUP($B688,L!$B:$B,L!S:S)),IF(OR($A688=0,ISBLANK($A688)),"",LOOKUP($A688,MK!$B:$B,MK!S:S)))</f>
        <v/>
      </c>
      <c r="T688" s="363" t="str">
        <f>IF(AND(NOT(ISBLANK($B688)),ISNUMBER($B688)),IF(ISBLANK(LOOKUP($B688,L!$B:$B,L!T:T)),"",LOOKUP($B688,L!$B:$B,L!T:T)),IF(OR($A688=0,ISBLANK($A688)),"",LOOKUP($A688,MK!$B:$B,MK!T:T)))</f>
        <v/>
      </c>
      <c r="U688" s="365" t="str">
        <f>IF(AND(NOT(ISBLANK($B688)),ISNUMBER($B688)),IF(ISBLANK(LOOKUP($B688,L!$B:$B,L!U:U)),"",LOOKUP($B688,L!$B:$B,L!U:U)),IF(OR($A688=0,ISBLANK($A688)),"",LOOKUP($A688,MK!$B:$B,MK!U:U)))</f>
        <v/>
      </c>
    </row>
    <row r="689" spans="1:21" x14ac:dyDescent="0.25">
      <c r="A689" s="283"/>
      <c r="B689" s="74"/>
      <c r="C689" s="366" t="str">
        <f>IF(AND(NOT(ISBLANK($B689)),ISNUMBER($B689)),IF(ISBLANK(LOOKUP($B689,L!$B:$B,L!C:C)),"",LOOKUP($B689,L!$B:$B,L!C:C)),IF(OR($A689=0,ISBLANK($A689)),"",LOOKUP($A689,MK!$B:$B,MK!C:C)))</f>
        <v/>
      </c>
      <c r="D689" s="74" t="str">
        <f>IF(AND(NOT(ISBLANK($B689)),ISNUMBER($B689)),IF(ISBLANK(LOOKUP($B689,L!$B:$B,L!D:D)),"",LOOKUP($B689,L!$B:$B,L!D:D)),IF(OR($A689=0,ISBLANK($A689)),"",LOOKUP($A689,MK!$B:$B,MK!D:D)))</f>
        <v/>
      </c>
      <c r="E689" s="74" t="str">
        <f>IF(AND(NOT(ISBLANK($B689)),ISNUMBER($B689)),IF(ISBLANK(LOOKUP($B689,L!$B:$B,L!E:E)),"",LOOKUP($B689,L!$B:$B,L!E:E)),IF(OR($A689=0,ISBLANK($A689)),"",LOOKUP($A689,MK!$B:$B,MK!E:E)))</f>
        <v/>
      </c>
      <c r="F689" s="366" t="str">
        <f>IF(AND(NOT(ISBLANK($B689)),ISNUMBER($B689)),IF(ISBLANK(LOOKUP($B689,L!$B:$B,L!F:F)),"",LOOKUP($B689,L!$B:$B,L!F:F)),IF(OR($A689=0,ISBLANK($A689)),"",LOOKUP($A689,MK!$B:$B,MK!F:F)))</f>
        <v/>
      </c>
      <c r="G689" s="366" t="str">
        <f>IF(AND(NOT(ISBLANK($B689)),ISNUMBER($B689)),IF(ISBLANK(LOOKUP($B689,L!$B:$B,L!G:G)),"",LOOKUP($B689,L!$B:$B,L!G:G)),IF(OR($A689=0,ISBLANK($A689)),"",LOOKUP($A689,MK!$B:$B,MK!G:G)))</f>
        <v/>
      </c>
      <c r="H689" s="366" t="str">
        <f>IF(AND(NOT(ISBLANK($B689)),ISNUMBER($B689)),IF(ISBLANK(LOOKUP($B689,L!$B:$B,L!H:H)),"",LOOKUP($B689,L!$B:$B,L!H:H)),IF(OR($A689=0,ISBLANK($A689)),"",LOOKUP($A689,MK!$B:$B,MK!H:H)))</f>
        <v/>
      </c>
      <c r="I689" s="366" t="str">
        <f>IF(AND(NOT(ISBLANK($B689)),ISNUMBER($B689)),IF(ISBLANK(LOOKUP($B689,L!$B:$B,L!I:I)),"",LOOKUP($B689,L!$B:$B,L!I:I)),IF(OR($A689=0,ISBLANK($A689)),"",LOOKUP($A689,MK!$B:$B,MK!I:I)))</f>
        <v/>
      </c>
      <c r="J689" s="366" t="str">
        <f>IF(AND(NOT(ISBLANK($B689)),ISNUMBER($B689)),IF(ISBLANK(LOOKUP($B689,L!$B:$B,L!J:J)),"",LOOKUP($B689,L!$B:$B,L!J:J)),IF(OR($A689=0,ISBLANK($A689)),"",LOOKUP($A689,MK!$B:$B,MK!J:J)))</f>
        <v/>
      </c>
      <c r="K689" s="366" t="str">
        <f>IF(AND(NOT(ISBLANK($B689)),ISNUMBER($B689)),IF(ISBLANK(LOOKUP($B689,L!$B:$B,L!K:K)),"",LOOKUP($B689,L!$B:$B,L!K:K)),IF(OR($A689=0,ISBLANK($A689)),"",LOOKUP($A689,MK!$B:$B,MK!K:K)))</f>
        <v/>
      </c>
      <c r="L689" s="366" t="str">
        <f>IF(AND(NOT(ISBLANK($B689)),ISNUMBER($B689)),IF(ISBLANK(LOOKUP($B689,L!$B:$B,L!L:L)),"",LOOKUP($B689,L!$B:$B,L!L:L)),IF(OR($A689=0,ISBLANK($A689)),"",LOOKUP($A689,MK!$B:$B,MK!L:L)))</f>
        <v/>
      </c>
      <c r="M689" s="366" t="str">
        <f>IF(AND(NOT(ISBLANK($B689)),ISNUMBER($B689)),IF(ISBLANK(LOOKUP($B689,L!$B:$B,L!M:M)),"",LOOKUP($B689,L!$B:$B,L!M:M)),IF(OR($A689=0,ISBLANK($A689)),"",LOOKUP($A689,MK!$B:$B,MK!M:M)))</f>
        <v/>
      </c>
      <c r="N689" s="366" t="str">
        <f>IF(AND(NOT(ISBLANK($B689)),ISNUMBER($B689)),IF(ISBLANK(LOOKUP($B689,L!$B:$B,L!N:N)),"",LOOKUP($B689,L!$B:$B,L!N:N)),IF(OR($A689=0,ISBLANK($A689)),"",LOOKUP($A689,MK!$B:$B,MK!N:N)))</f>
        <v/>
      </c>
      <c r="O689" s="366" t="str">
        <f>IF(AND(NOT(ISBLANK($B689)),ISNUMBER($B689)),IF(ISBLANK(LOOKUP($B689,L!$B:$B,L!O:O)),"",LOOKUP($B689,L!$B:$B,L!O:O)),IF(OR($A689=0,ISBLANK($A689)),"",LOOKUP($A689,MK!$B:$B,MK!O:O)))</f>
        <v/>
      </c>
      <c r="P689" s="366" t="str">
        <f>IF(AND(NOT(ISBLANK($B689)),ISNUMBER($B689)),IF(ISBLANK(LOOKUP($B689,L!$B:$B,L!P:P)),"",LOOKUP($B689,L!$B:$B,L!P:P)),IF(OR($A689=0,ISBLANK($A689)),"",LOOKUP($A689,MK!$B:$B,MK!P:P)))</f>
        <v/>
      </c>
      <c r="Q689" s="366" t="str">
        <f>IF(AND(NOT(ISBLANK($B689)),ISNUMBER($B689)),IF(ISBLANK(LOOKUP($B689,L!$B:$B,L!Q:Q)),"",LOOKUP($B689,L!$B:$B,L!Q:Q)),IF(OR($A689=0,ISBLANK($A689)),"",LOOKUP($A689,MK!$B:$B,MK!Q:Q)))</f>
        <v/>
      </c>
      <c r="R689" s="366" t="str">
        <f>IF(AND(NOT(ISBLANK($B689)),ISNUMBER($B689)),IF(ISBLANK(LOOKUP($B689,L!$B:$B,L!R:R)),"",LOOKUP($B689,L!$B:$B,L!R:R)),IF(OR($A689=0,ISBLANK($A689)),"",LOOKUP($A689,MK!$B:$B,MK!R:R)))</f>
        <v/>
      </c>
      <c r="S689" s="366" t="str">
        <f>IF(AND(NOT(ISBLANK($B689)),ISNUMBER($B689)),IF(ISBLANK(LOOKUP($B689,L!$B:$B,L!S:S)),"",LOOKUP($B689,L!$B:$B,L!S:S)),IF(OR($A689=0,ISBLANK($A689)),"",LOOKUP($A689,MK!$B:$B,MK!S:S)))</f>
        <v/>
      </c>
      <c r="T689" s="366" t="str">
        <f>IF(AND(NOT(ISBLANK($B689)),ISNUMBER($B689)),IF(ISBLANK(LOOKUP($B689,L!$B:$B,L!T:T)),"",LOOKUP($B689,L!$B:$B,L!T:T)),IF(OR($A689=0,ISBLANK($A689)),"",LOOKUP($A689,MK!$B:$B,MK!T:T)))</f>
        <v/>
      </c>
      <c r="U689" s="368" t="str">
        <f>IF(AND(NOT(ISBLANK($B689)),ISNUMBER($B689)),IF(ISBLANK(LOOKUP($B689,L!$B:$B,L!U:U)),"",LOOKUP($B689,L!$B:$B,L!U:U)),IF(OR($A689=0,ISBLANK($A689)),"",LOOKUP($A689,MK!$B:$B,MK!U:U)))</f>
        <v/>
      </c>
    </row>
    <row r="690" spans="1:21" x14ac:dyDescent="0.25">
      <c r="A690" s="283"/>
      <c r="B690" s="73"/>
      <c r="C690" s="363" t="str">
        <f>IF(AND(NOT(ISBLANK($B690)),ISNUMBER($B690)),IF(ISBLANK(LOOKUP($B690,L!$B:$B,L!C:C)),"",LOOKUP($B690,L!$B:$B,L!C:C)),IF(OR($A690=0,ISBLANK($A690)),"",LOOKUP($A690,MK!$B:$B,MK!C:C)))</f>
        <v/>
      </c>
      <c r="D690" s="73" t="str">
        <f>IF(AND(NOT(ISBLANK($B690)),ISNUMBER($B690)),IF(ISBLANK(LOOKUP($B690,L!$B:$B,L!D:D)),"",LOOKUP($B690,L!$B:$B,L!D:D)),IF(OR($A690=0,ISBLANK($A690)),"",LOOKUP($A690,MK!$B:$B,MK!D:D)))</f>
        <v/>
      </c>
      <c r="E690" s="73" t="str">
        <f>IF(AND(NOT(ISBLANK($B690)),ISNUMBER($B690)),IF(ISBLANK(LOOKUP($B690,L!$B:$B,L!E:E)),"",LOOKUP($B690,L!$B:$B,L!E:E)),IF(OR($A690=0,ISBLANK($A690)),"",LOOKUP($A690,MK!$B:$B,MK!E:E)))</f>
        <v/>
      </c>
      <c r="F690" s="363" t="str">
        <f>IF(AND(NOT(ISBLANK($B690)),ISNUMBER($B690)),IF(ISBLANK(LOOKUP($B690,L!$B:$B,L!F:F)),"",LOOKUP($B690,L!$B:$B,L!F:F)),IF(OR($A690=0,ISBLANK($A690)),"",LOOKUP($A690,MK!$B:$B,MK!F:F)))</f>
        <v/>
      </c>
      <c r="G690" s="363" t="str">
        <f>IF(AND(NOT(ISBLANK($B690)),ISNUMBER($B690)),IF(ISBLANK(LOOKUP($B690,L!$B:$B,L!G:G)),"",LOOKUP($B690,L!$B:$B,L!G:G)),IF(OR($A690=0,ISBLANK($A690)),"",LOOKUP($A690,MK!$B:$B,MK!G:G)))</f>
        <v/>
      </c>
      <c r="H690" s="363" t="str">
        <f>IF(AND(NOT(ISBLANK($B690)),ISNUMBER($B690)),IF(ISBLANK(LOOKUP($B690,L!$B:$B,L!H:H)),"",LOOKUP($B690,L!$B:$B,L!H:H)),IF(OR($A690=0,ISBLANK($A690)),"",LOOKUP($A690,MK!$B:$B,MK!H:H)))</f>
        <v/>
      </c>
      <c r="I690" s="363" t="str">
        <f>IF(AND(NOT(ISBLANK($B690)),ISNUMBER($B690)),IF(ISBLANK(LOOKUP($B690,L!$B:$B,L!I:I)),"",LOOKUP($B690,L!$B:$B,L!I:I)),IF(OR($A690=0,ISBLANK($A690)),"",LOOKUP($A690,MK!$B:$B,MK!I:I)))</f>
        <v/>
      </c>
      <c r="J690" s="363" t="str">
        <f>IF(AND(NOT(ISBLANK($B690)),ISNUMBER($B690)),IF(ISBLANK(LOOKUP($B690,L!$B:$B,L!J:J)),"",LOOKUP($B690,L!$B:$B,L!J:J)),IF(OR($A690=0,ISBLANK($A690)),"",LOOKUP($A690,MK!$B:$B,MK!J:J)))</f>
        <v/>
      </c>
      <c r="K690" s="363" t="str">
        <f>IF(AND(NOT(ISBLANK($B690)),ISNUMBER($B690)),IF(ISBLANK(LOOKUP($B690,L!$B:$B,L!K:K)),"",LOOKUP($B690,L!$B:$B,L!K:K)),IF(OR($A690=0,ISBLANK($A690)),"",LOOKUP($A690,MK!$B:$B,MK!K:K)))</f>
        <v/>
      </c>
      <c r="L690" s="363" t="str">
        <f>IF(AND(NOT(ISBLANK($B690)),ISNUMBER($B690)),IF(ISBLANK(LOOKUP($B690,L!$B:$B,L!L:L)),"",LOOKUP($B690,L!$B:$B,L!L:L)),IF(OR($A690=0,ISBLANK($A690)),"",LOOKUP($A690,MK!$B:$B,MK!L:L)))</f>
        <v/>
      </c>
      <c r="M690" s="363" t="str">
        <f>IF(AND(NOT(ISBLANK($B690)),ISNUMBER($B690)),IF(ISBLANK(LOOKUP($B690,L!$B:$B,L!M:M)),"",LOOKUP($B690,L!$B:$B,L!M:M)),IF(OR($A690=0,ISBLANK($A690)),"",LOOKUP($A690,MK!$B:$B,MK!M:M)))</f>
        <v/>
      </c>
      <c r="N690" s="363" t="str">
        <f>IF(AND(NOT(ISBLANK($B690)),ISNUMBER($B690)),IF(ISBLANK(LOOKUP($B690,L!$B:$B,L!N:N)),"",LOOKUP($B690,L!$B:$B,L!N:N)),IF(OR($A690=0,ISBLANK($A690)),"",LOOKUP($A690,MK!$B:$B,MK!N:N)))</f>
        <v/>
      </c>
      <c r="O690" s="363" t="str">
        <f>IF(AND(NOT(ISBLANK($B690)),ISNUMBER($B690)),IF(ISBLANK(LOOKUP($B690,L!$B:$B,L!O:O)),"",LOOKUP($B690,L!$B:$B,L!O:O)),IF(OR($A690=0,ISBLANK($A690)),"",LOOKUP($A690,MK!$B:$B,MK!O:O)))</f>
        <v/>
      </c>
      <c r="P690" s="363" t="str">
        <f>IF(AND(NOT(ISBLANK($B690)),ISNUMBER($B690)),IF(ISBLANK(LOOKUP($B690,L!$B:$B,L!P:P)),"",LOOKUP($B690,L!$B:$B,L!P:P)),IF(OR($A690=0,ISBLANK($A690)),"",LOOKUP($A690,MK!$B:$B,MK!P:P)))</f>
        <v/>
      </c>
      <c r="Q690" s="363" t="str">
        <f>IF(AND(NOT(ISBLANK($B690)),ISNUMBER($B690)),IF(ISBLANK(LOOKUP($B690,L!$B:$B,L!Q:Q)),"",LOOKUP($B690,L!$B:$B,L!Q:Q)),IF(OR($A690=0,ISBLANK($A690)),"",LOOKUP($A690,MK!$B:$B,MK!Q:Q)))</f>
        <v/>
      </c>
      <c r="R690" s="363" t="str">
        <f>IF(AND(NOT(ISBLANK($B690)),ISNUMBER($B690)),IF(ISBLANK(LOOKUP($B690,L!$B:$B,L!R:R)),"",LOOKUP($B690,L!$B:$B,L!R:R)),IF(OR($A690=0,ISBLANK($A690)),"",LOOKUP($A690,MK!$B:$B,MK!R:R)))</f>
        <v/>
      </c>
      <c r="S690" s="363" t="str">
        <f>IF(AND(NOT(ISBLANK($B690)),ISNUMBER($B690)),IF(ISBLANK(LOOKUP($B690,L!$B:$B,L!S:S)),"",LOOKUP($B690,L!$B:$B,L!S:S)),IF(OR($A690=0,ISBLANK($A690)),"",LOOKUP($A690,MK!$B:$B,MK!S:S)))</f>
        <v/>
      </c>
      <c r="T690" s="363" t="str">
        <f>IF(AND(NOT(ISBLANK($B690)),ISNUMBER($B690)),IF(ISBLANK(LOOKUP($B690,L!$B:$B,L!T:T)),"",LOOKUP($B690,L!$B:$B,L!T:T)),IF(OR($A690=0,ISBLANK($A690)),"",LOOKUP($A690,MK!$B:$B,MK!T:T)))</f>
        <v/>
      </c>
      <c r="U690" s="365" t="str">
        <f>IF(AND(NOT(ISBLANK($B690)),ISNUMBER($B690)),IF(ISBLANK(LOOKUP($B690,L!$B:$B,L!U:U)),"",LOOKUP($B690,L!$B:$B,L!U:U)),IF(OR($A690=0,ISBLANK($A690)),"",LOOKUP($A690,MK!$B:$B,MK!U:U)))</f>
        <v/>
      </c>
    </row>
    <row r="691" spans="1:21" x14ac:dyDescent="0.25">
      <c r="A691" s="283"/>
      <c r="B691" s="74"/>
      <c r="C691" s="366" t="str">
        <f>IF(AND(NOT(ISBLANK($B691)),ISNUMBER($B691)),IF(ISBLANK(LOOKUP($B691,L!$B:$B,L!C:C)),"",LOOKUP($B691,L!$B:$B,L!C:C)),IF(OR($A691=0,ISBLANK($A691)),"",LOOKUP($A691,MK!$B:$B,MK!C:C)))</f>
        <v/>
      </c>
      <c r="D691" s="74" t="str">
        <f>IF(AND(NOT(ISBLANK($B691)),ISNUMBER($B691)),IF(ISBLANK(LOOKUP($B691,L!$B:$B,L!D:D)),"",LOOKUP($B691,L!$B:$B,L!D:D)),IF(OR($A691=0,ISBLANK($A691)),"",LOOKUP($A691,MK!$B:$B,MK!D:D)))</f>
        <v/>
      </c>
      <c r="E691" s="74" t="str">
        <f>IF(AND(NOT(ISBLANK($B691)),ISNUMBER($B691)),IF(ISBLANK(LOOKUP($B691,L!$B:$B,L!E:E)),"",LOOKUP($B691,L!$B:$B,L!E:E)),IF(OR($A691=0,ISBLANK($A691)),"",LOOKUP($A691,MK!$B:$B,MK!E:E)))</f>
        <v/>
      </c>
      <c r="F691" s="366" t="str">
        <f>IF(AND(NOT(ISBLANK($B691)),ISNUMBER($B691)),IF(ISBLANK(LOOKUP($B691,L!$B:$B,L!F:F)),"",LOOKUP($B691,L!$B:$B,L!F:F)),IF(OR($A691=0,ISBLANK($A691)),"",LOOKUP($A691,MK!$B:$B,MK!F:F)))</f>
        <v/>
      </c>
      <c r="G691" s="366" t="str">
        <f>IF(AND(NOT(ISBLANK($B691)),ISNUMBER($B691)),IF(ISBLANK(LOOKUP($B691,L!$B:$B,L!G:G)),"",LOOKUP($B691,L!$B:$B,L!G:G)),IF(OR($A691=0,ISBLANK($A691)),"",LOOKUP($A691,MK!$B:$B,MK!G:G)))</f>
        <v/>
      </c>
      <c r="H691" s="366" t="str">
        <f>IF(AND(NOT(ISBLANK($B691)),ISNUMBER($B691)),IF(ISBLANK(LOOKUP($B691,L!$B:$B,L!H:H)),"",LOOKUP($B691,L!$B:$B,L!H:H)),IF(OR($A691=0,ISBLANK($A691)),"",LOOKUP($A691,MK!$B:$B,MK!H:H)))</f>
        <v/>
      </c>
      <c r="I691" s="366" t="str">
        <f>IF(AND(NOT(ISBLANK($B691)),ISNUMBER($B691)),IF(ISBLANK(LOOKUP($B691,L!$B:$B,L!I:I)),"",LOOKUP($B691,L!$B:$B,L!I:I)),IF(OR($A691=0,ISBLANK($A691)),"",LOOKUP($A691,MK!$B:$B,MK!I:I)))</f>
        <v/>
      </c>
      <c r="J691" s="366" t="str">
        <f>IF(AND(NOT(ISBLANK($B691)),ISNUMBER($B691)),IF(ISBLANK(LOOKUP($B691,L!$B:$B,L!J:J)),"",LOOKUP($B691,L!$B:$B,L!J:J)),IF(OR($A691=0,ISBLANK($A691)),"",LOOKUP($A691,MK!$B:$B,MK!J:J)))</f>
        <v/>
      </c>
      <c r="K691" s="366" t="str">
        <f>IF(AND(NOT(ISBLANK($B691)),ISNUMBER($B691)),IF(ISBLANK(LOOKUP($B691,L!$B:$B,L!K:K)),"",LOOKUP($B691,L!$B:$B,L!K:K)),IF(OR($A691=0,ISBLANK($A691)),"",LOOKUP($A691,MK!$B:$B,MK!K:K)))</f>
        <v/>
      </c>
      <c r="L691" s="366" t="str">
        <f>IF(AND(NOT(ISBLANK($B691)),ISNUMBER($B691)),IF(ISBLANK(LOOKUP($B691,L!$B:$B,L!L:L)),"",LOOKUP($B691,L!$B:$B,L!L:L)),IF(OR($A691=0,ISBLANK($A691)),"",LOOKUP($A691,MK!$B:$B,MK!L:L)))</f>
        <v/>
      </c>
      <c r="M691" s="366" t="str">
        <f>IF(AND(NOT(ISBLANK($B691)),ISNUMBER($B691)),IF(ISBLANK(LOOKUP($B691,L!$B:$B,L!M:M)),"",LOOKUP($B691,L!$B:$B,L!M:M)),IF(OR($A691=0,ISBLANK($A691)),"",LOOKUP($A691,MK!$B:$B,MK!M:M)))</f>
        <v/>
      </c>
      <c r="N691" s="366" t="str">
        <f>IF(AND(NOT(ISBLANK($B691)),ISNUMBER($B691)),IF(ISBLANK(LOOKUP($B691,L!$B:$B,L!N:N)),"",LOOKUP($B691,L!$B:$B,L!N:N)),IF(OR($A691=0,ISBLANK($A691)),"",LOOKUP($A691,MK!$B:$B,MK!N:N)))</f>
        <v/>
      </c>
      <c r="O691" s="366" t="str">
        <f>IF(AND(NOT(ISBLANK($B691)),ISNUMBER($B691)),IF(ISBLANK(LOOKUP($B691,L!$B:$B,L!O:O)),"",LOOKUP($B691,L!$B:$B,L!O:O)),IF(OR($A691=0,ISBLANK($A691)),"",LOOKUP($A691,MK!$B:$B,MK!O:O)))</f>
        <v/>
      </c>
      <c r="P691" s="366" t="str">
        <f>IF(AND(NOT(ISBLANK($B691)),ISNUMBER($B691)),IF(ISBLANK(LOOKUP($B691,L!$B:$B,L!P:P)),"",LOOKUP($B691,L!$B:$B,L!P:P)),IF(OR($A691=0,ISBLANK($A691)),"",LOOKUP($A691,MK!$B:$B,MK!P:P)))</f>
        <v/>
      </c>
      <c r="Q691" s="366" t="str">
        <f>IF(AND(NOT(ISBLANK($B691)),ISNUMBER($B691)),IF(ISBLANK(LOOKUP($B691,L!$B:$B,L!Q:Q)),"",LOOKUP($B691,L!$B:$B,L!Q:Q)),IF(OR($A691=0,ISBLANK($A691)),"",LOOKUP($A691,MK!$B:$B,MK!Q:Q)))</f>
        <v/>
      </c>
      <c r="R691" s="366" t="str">
        <f>IF(AND(NOT(ISBLANK($B691)),ISNUMBER($B691)),IF(ISBLANK(LOOKUP($B691,L!$B:$B,L!R:R)),"",LOOKUP($B691,L!$B:$B,L!R:R)),IF(OR($A691=0,ISBLANK($A691)),"",LOOKUP($A691,MK!$B:$B,MK!R:R)))</f>
        <v/>
      </c>
      <c r="S691" s="366" t="str">
        <f>IF(AND(NOT(ISBLANK($B691)),ISNUMBER($B691)),IF(ISBLANK(LOOKUP($B691,L!$B:$B,L!S:S)),"",LOOKUP($B691,L!$B:$B,L!S:S)),IF(OR($A691=0,ISBLANK($A691)),"",LOOKUP($A691,MK!$B:$B,MK!S:S)))</f>
        <v/>
      </c>
      <c r="T691" s="366" t="str">
        <f>IF(AND(NOT(ISBLANK($B691)),ISNUMBER($B691)),IF(ISBLANK(LOOKUP($B691,L!$B:$B,L!T:T)),"",LOOKUP($B691,L!$B:$B,L!T:T)),IF(OR($A691=0,ISBLANK($A691)),"",LOOKUP($A691,MK!$B:$B,MK!T:T)))</f>
        <v/>
      </c>
      <c r="U691" s="368" t="str">
        <f>IF(AND(NOT(ISBLANK($B691)),ISNUMBER($B691)),IF(ISBLANK(LOOKUP($B691,L!$B:$B,L!U:U)),"",LOOKUP($B691,L!$B:$B,L!U:U)),IF(OR($A691=0,ISBLANK($A691)),"",LOOKUP($A691,MK!$B:$B,MK!U:U)))</f>
        <v/>
      </c>
    </row>
    <row r="692" spans="1:21" x14ac:dyDescent="0.25">
      <c r="A692" s="283"/>
      <c r="B692" s="73"/>
      <c r="C692" s="363" t="str">
        <f>IF(AND(NOT(ISBLANK($B692)),ISNUMBER($B692)),IF(ISBLANK(LOOKUP($B692,L!$B:$B,L!C:C)),"",LOOKUP($B692,L!$B:$B,L!C:C)),IF(OR($A692=0,ISBLANK($A692)),"",LOOKUP($A692,MK!$B:$B,MK!C:C)))</f>
        <v/>
      </c>
      <c r="D692" s="73" t="str">
        <f>IF(AND(NOT(ISBLANK($B692)),ISNUMBER($B692)),IF(ISBLANK(LOOKUP($B692,L!$B:$B,L!D:D)),"",LOOKUP($B692,L!$B:$B,L!D:D)),IF(OR($A692=0,ISBLANK($A692)),"",LOOKUP($A692,MK!$B:$B,MK!D:D)))</f>
        <v/>
      </c>
      <c r="E692" s="73" t="str">
        <f>IF(AND(NOT(ISBLANK($B692)),ISNUMBER($B692)),IF(ISBLANK(LOOKUP($B692,L!$B:$B,L!E:E)),"",LOOKUP($B692,L!$B:$B,L!E:E)),IF(OR($A692=0,ISBLANK($A692)),"",LOOKUP($A692,MK!$B:$B,MK!E:E)))</f>
        <v/>
      </c>
      <c r="F692" s="363" t="str">
        <f>IF(AND(NOT(ISBLANK($B692)),ISNUMBER($B692)),IF(ISBLANK(LOOKUP($B692,L!$B:$B,L!F:F)),"",LOOKUP($B692,L!$B:$B,L!F:F)),IF(OR($A692=0,ISBLANK($A692)),"",LOOKUP($A692,MK!$B:$B,MK!F:F)))</f>
        <v/>
      </c>
      <c r="G692" s="363" t="str">
        <f>IF(AND(NOT(ISBLANK($B692)),ISNUMBER($B692)),IF(ISBLANK(LOOKUP($B692,L!$B:$B,L!G:G)),"",LOOKUP($B692,L!$B:$B,L!G:G)),IF(OR($A692=0,ISBLANK($A692)),"",LOOKUP($A692,MK!$B:$B,MK!G:G)))</f>
        <v/>
      </c>
      <c r="H692" s="363" t="str">
        <f>IF(AND(NOT(ISBLANK($B692)),ISNUMBER($B692)),IF(ISBLANK(LOOKUP($B692,L!$B:$B,L!H:H)),"",LOOKUP($B692,L!$B:$B,L!H:H)),IF(OR($A692=0,ISBLANK($A692)),"",LOOKUP($A692,MK!$B:$B,MK!H:H)))</f>
        <v/>
      </c>
      <c r="I692" s="363" t="str">
        <f>IF(AND(NOT(ISBLANK($B692)),ISNUMBER($B692)),IF(ISBLANK(LOOKUP($B692,L!$B:$B,L!I:I)),"",LOOKUP($B692,L!$B:$B,L!I:I)),IF(OR($A692=0,ISBLANK($A692)),"",LOOKUP($A692,MK!$B:$B,MK!I:I)))</f>
        <v/>
      </c>
      <c r="J692" s="363" t="str">
        <f>IF(AND(NOT(ISBLANK($B692)),ISNUMBER($B692)),IF(ISBLANK(LOOKUP($B692,L!$B:$B,L!J:J)),"",LOOKUP($B692,L!$B:$B,L!J:J)),IF(OR($A692=0,ISBLANK($A692)),"",LOOKUP($A692,MK!$B:$B,MK!J:J)))</f>
        <v/>
      </c>
      <c r="K692" s="363" t="str">
        <f>IF(AND(NOT(ISBLANK($B692)),ISNUMBER($B692)),IF(ISBLANK(LOOKUP($B692,L!$B:$B,L!K:K)),"",LOOKUP($B692,L!$B:$B,L!K:K)),IF(OR($A692=0,ISBLANK($A692)),"",LOOKUP($A692,MK!$B:$B,MK!K:K)))</f>
        <v/>
      </c>
      <c r="L692" s="363" t="str">
        <f>IF(AND(NOT(ISBLANK($B692)),ISNUMBER($B692)),IF(ISBLANK(LOOKUP($B692,L!$B:$B,L!L:L)),"",LOOKUP($B692,L!$B:$B,L!L:L)),IF(OR($A692=0,ISBLANK($A692)),"",LOOKUP($A692,MK!$B:$B,MK!L:L)))</f>
        <v/>
      </c>
      <c r="M692" s="363" t="str">
        <f>IF(AND(NOT(ISBLANK($B692)),ISNUMBER($B692)),IF(ISBLANK(LOOKUP($B692,L!$B:$B,L!M:M)),"",LOOKUP($B692,L!$B:$B,L!M:M)),IF(OR($A692=0,ISBLANK($A692)),"",LOOKUP($A692,MK!$B:$B,MK!M:M)))</f>
        <v/>
      </c>
      <c r="N692" s="363" t="str">
        <f>IF(AND(NOT(ISBLANK($B692)),ISNUMBER($B692)),IF(ISBLANK(LOOKUP($B692,L!$B:$B,L!N:N)),"",LOOKUP($B692,L!$B:$B,L!N:N)),IF(OR($A692=0,ISBLANK($A692)),"",LOOKUP($A692,MK!$B:$B,MK!N:N)))</f>
        <v/>
      </c>
      <c r="O692" s="363" t="str">
        <f>IF(AND(NOT(ISBLANK($B692)),ISNUMBER($B692)),IF(ISBLANK(LOOKUP($B692,L!$B:$B,L!O:O)),"",LOOKUP($B692,L!$B:$B,L!O:O)),IF(OR($A692=0,ISBLANK($A692)),"",LOOKUP($A692,MK!$B:$B,MK!O:O)))</f>
        <v/>
      </c>
      <c r="P692" s="363" t="str">
        <f>IF(AND(NOT(ISBLANK($B692)),ISNUMBER($B692)),IF(ISBLANK(LOOKUP($B692,L!$B:$B,L!P:P)),"",LOOKUP($B692,L!$B:$B,L!P:P)),IF(OR($A692=0,ISBLANK($A692)),"",LOOKUP($A692,MK!$B:$B,MK!P:P)))</f>
        <v/>
      </c>
      <c r="Q692" s="363" t="str">
        <f>IF(AND(NOT(ISBLANK($B692)),ISNUMBER($B692)),IF(ISBLANK(LOOKUP($B692,L!$B:$B,L!Q:Q)),"",LOOKUP($B692,L!$B:$B,L!Q:Q)),IF(OR($A692=0,ISBLANK($A692)),"",LOOKUP($A692,MK!$B:$B,MK!Q:Q)))</f>
        <v/>
      </c>
      <c r="R692" s="363" t="str">
        <f>IF(AND(NOT(ISBLANK($B692)),ISNUMBER($B692)),IF(ISBLANK(LOOKUP($B692,L!$B:$B,L!R:R)),"",LOOKUP($B692,L!$B:$B,L!R:R)),IF(OR($A692=0,ISBLANK($A692)),"",LOOKUP($A692,MK!$B:$B,MK!R:R)))</f>
        <v/>
      </c>
      <c r="S692" s="363" t="str">
        <f>IF(AND(NOT(ISBLANK($B692)),ISNUMBER($B692)),IF(ISBLANK(LOOKUP($B692,L!$B:$B,L!S:S)),"",LOOKUP($B692,L!$B:$B,L!S:S)),IF(OR($A692=0,ISBLANK($A692)),"",LOOKUP($A692,MK!$B:$B,MK!S:S)))</f>
        <v/>
      </c>
      <c r="T692" s="363" t="str">
        <f>IF(AND(NOT(ISBLANK($B692)),ISNUMBER($B692)),IF(ISBLANK(LOOKUP($B692,L!$B:$B,L!T:T)),"",LOOKUP($B692,L!$B:$B,L!T:T)),IF(OR($A692=0,ISBLANK($A692)),"",LOOKUP($A692,MK!$B:$B,MK!T:T)))</f>
        <v/>
      </c>
      <c r="U692" s="365" t="str">
        <f>IF(AND(NOT(ISBLANK($B692)),ISNUMBER($B692)),IF(ISBLANK(LOOKUP($B692,L!$B:$B,L!U:U)),"",LOOKUP($B692,L!$B:$B,L!U:U)),IF(OR($A692=0,ISBLANK($A692)),"",LOOKUP($A692,MK!$B:$B,MK!U:U)))</f>
        <v/>
      </c>
    </row>
    <row r="693" spans="1:21" x14ac:dyDescent="0.25">
      <c r="A693" s="283"/>
      <c r="B693" s="74"/>
      <c r="C693" s="366" t="str">
        <f>IF(AND(NOT(ISBLANK($B693)),ISNUMBER($B693)),IF(ISBLANK(LOOKUP($B693,L!$B:$B,L!C:C)),"",LOOKUP($B693,L!$B:$B,L!C:C)),IF(OR($A693=0,ISBLANK($A693)),"",LOOKUP($A693,MK!$B:$B,MK!C:C)))</f>
        <v/>
      </c>
      <c r="D693" s="74" t="str">
        <f>IF(AND(NOT(ISBLANK($B693)),ISNUMBER($B693)),IF(ISBLANK(LOOKUP($B693,L!$B:$B,L!D:D)),"",LOOKUP($B693,L!$B:$B,L!D:D)),IF(OR($A693=0,ISBLANK($A693)),"",LOOKUP($A693,MK!$B:$B,MK!D:D)))</f>
        <v/>
      </c>
      <c r="E693" s="74" t="str">
        <f>IF(AND(NOT(ISBLANK($B693)),ISNUMBER($B693)),IF(ISBLANK(LOOKUP($B693,L!$B:$B,L!E:E)),"",LOOKUP($B693,L!$B:$B,L!E:E)),IF(OR($A693=0,ISBLANK($A693)),"",LOOKUP($A693,MK!$B:$B,MK!E:E)))</f>
        <v/>
      </c>
      <c r="F693" s="366" t="str">
        <f>IF(AND(NOT(ISBLANK($B693)),ISNUMBER($B693)),IF(ISBLANK(LOOKUP($B693,L!$B:$B,L!F:F)),"",LOOKUP($B693,L!$B:$B,L!F:F)),IF(OR($A693=0,ISBLANK($A693)),"",LOOKUP($A693,MK!$B:$B,MK!F:F)))</f>
        <v/>
      </c>
      <c r="G693" s="366" t="str">
        <f>IF(AND(NOT(ISBLANK($B693)),ISNUMBER($B693)),IF(ISBLANK(LOOKUP($B693,L!$B:$B,L!G:G)),"",LOOKUP($B693,L!$B:$B,L!G:G)),IF(OR($A693=0,ISBLANK($A693)),"",LOOKUP($A693,MK!$B:$B,MK!G:G)))</f>
        <v/>
      </c>
      <c r="H693" s="366" t="str">
        <f>IF(AND(NOT(ISBLANK($B693)),ISNUMBER($B693)),IF(ISBLANK(LOOKUP($B693,L!$B:$B,L!H:H)),"",LOOKUP($B693,L!$B:$B,L!H:H)),IF(OR($A693=0,ISBLANK($A693)),"",LOOKUP($A693,MK!$B:$B,MK!H:H)))</f>
        <v/>
      </c>
      <c r="I693" s="366" t="str">
        <f>IF(AND(NOT(ISBLANK($B693)),ISNUMBER($B693)),IF(ISBLANK(LOOKUP($B693,L!$B:$B,L!I:I)),"",LOOKUP($B693,L!$B:$B,L!I:I)),IF(OR($A693=0,ISBLANK($A693)),"",LOOKUP($A693,MK!$B:$B,MK!I:I)))</f>
        <v/>
      </c>
      <c r="J693" s="366" t="str">
        <f>IF(AND(NOT(ISBLANK($B693)),ISNUMBER($B693)),IF(ISBLANK(LOOKUP($B693,L!$B:$B,L!J:J)),"",LOOKUP($B693,L!$B:$B,L!J:J)),IF(OR($A693=0,ISBLANK($A693)),"",LOOKUP($A693,MK!$B:$B,MK!J:J)))</f>
        <v/>
      </c>
      <c r="K693" s="366" t="str">
        <f>IF(AND(NOT(ISBLANK($B693)),ISNUMBER($B693)),IF(ISBLANK(LOOKUP($B693,L!$B:$B,L!K:K)),"",LOOKUP($B693,L!$B:$B,L!K:K)),IF(OR($A693=0,ISBLANK($A693)),"",LOOKUP($A693,MK!$B:$B,MK!K:K)))</f>
        <v/>
      </c>
      <c r="L693" s="366" t="str">
        <f>IF(AND(NOT(ISBLANK($B693)),ISNUMBER($B693)),IF(ISBLANK(LOOKUP($B693,L!$B:$B,L!L:L)),"",LOOKUP($B693,L!$B:$B,L!L:L)),IF(OR($A693=0,ISBLANK($A693)),"",LOOKUP($A693,MK!$B:$B,MK!L:L)))</f>
        <v/>
      </c>
      <c r="M693" s="366" t="str">
        <f>IF(AND(NOT(ISBLANK($B693)),ISNUMBER($B693)),IF(ISBLANK(LOOKUP($B693,L!$B:$B,L!M:M)),"",LOOKUP($B693,L!$B:$B,L!M:M)),IF(OR($A693=0,ISBLANK($A693)),"",LOOKUP($A693,MK!$B:$B,MK!M:M)))</f>
        <v/>
      </c>
      <c r="N693" s="366" t="str">
        <f>IF(AND(NOT(ISBLANK($B693)),ISNUMBER($B693)),IF(ISBLANK(LOOKUP($B693,L!$B:$B,L!N:N)),"",LOOKUP($B693,L!$B:$B,L!N:N)),IF(OR($A693=0,ISBLANK($A693)),"",LOOKUP($A693,MK!$B:$B,MK!N:N)))</f>
        <v/>
      </c>
      <c r="O693" s="366" t="str">
        <f>IF(AND(NOT(ISBLANK($B693)),ISNUMBER($B693)),IF(ISBLANK(LOOKUP($B693,L!$B:$B,L!O:O)),"",LOOKUP($B693,L!$B:$B,L!O:O)),IF(OR($A693=0,ISBLANK($A693)),"",LOOKUP($A693,MK!$B:$B,MK!O:O)))</f>
        <v/>
      </c>
      <c r="P693" s="366" t="str">
        <f>IF(AND(NOT(ISBLANK($B693)),ISNUMBER($B693)),IF(ISBLANK(LOOKUP($B693,L!$B:$B,L!P:P)),"",LOOKUP($B693,L!$B:$B,L!P:P)),IF(OR($A693=0,ISBLANK($A693)),"",LOOKUP($A693,MK!$B:$B,MK!P:P)))</f>
        <v/>
      </c>
      <c r="Q693" s="366" t="str">
        <f>IF(AND(NOT(ISBLANK($B693)),ISNUMBER($B693)),IF(ISBLANK(LOOKUP($B693,L!$B:$B,L!Q:Q)),"",LOOKUP($B693,L!$B:$B,L!Q:Q)),IF(OR($A693=0,ISBLANK($A693)),"",LOOKUP($A693,MK!$B:$B,MK!Q:Q)))</f>
        <v/>
      </c>
      <c r="R693" s="366" t="str">
        <f>IF(AND(NOT(ISBLANK($B693)),ISNUMBER($B693)),IF(ISBLANK(LOOKUP($B693,L!$B:$B,L!R:R)),"",LOOKUP($B693,L!$B:$B,L!R:R)),IF(OR($A693=0,ISBLANK($A693)),"",LOOKUP($A693,MK!$B:$B,MK!R:R)))</f>
        <v/>
      </c>
      <c r="S693" s="366" t="str">
        <f>IF(AND(NOT(ISBLANK($B693)),ISNUMBER($B693)),IF(ISBLANK(LOOKUP($B693,L!$B:$B,L!S:S)),"",LOOKUP($B693,L!$B:$B,L!S:S)),IF(OR($A693=0,ISBLANK($A693)),"",LOOKUP($A693,MK!$B:$B,MK!S:S)))</f>
        <v/>
      </c>
      <c r="T693" s="366" t="str">
        <f>IF(AND(NOT(ISBLANK($B693)),ISNUMBER($B693)),IF(ISBLANK(LOOKUP($B693,L!$B:$B,L!T:T)),"",LOOKUP($B693,L!$B:$B,L!T:T)),IF(OR($A693=0,ISBLANK($A693)),"",LOOKUP($A693,MK!$B:$B,MK!T:T)))</f>
        <v/>
      </c>
      <c r="U693" s="368" t="str">
        <f>IF(AND(NOT(ISBLANK($B693)),ISNUMBER($B693)),IF(ISBLANK(LOOKUP($B693,L!$B:$B,L!U:U)),"",LOOKUP($B693,L!$B:$B,L!U:U)),IF(OR($A693=0,ISBLANK($A693)),"",LOOKUP($A693,MK!$B:$B,MK!U:U)))</f>
        <v/>
      </c>
    </row>
    <row r="694" spans="1:21" x14ac:dyDescent="0.25">
      <c r="A694" s="283"/>
      <c r="B694" s="73"/>
      <c r="C694" s="363" t="str">
        <f>IF(AND(NOT(ISBLANK($B694)),ISNUMBER($B694)),IF(ISBLANK(LOOKUP($B694,L!$B:$B,L!C:C)),"",LOOKUP($B694,L!$B:$B,L!C:C)),IF(OR($A694=0,ISBLANK($A694)),"",LOOKUP($A694,MK!$B:$B,MK!C:C)))</f>
        <v/>
      </c>
      <c r="D694" s="73" t="str">
        <f>IF(AND(NOT(ISBLANK($B694)),ISNUMBER($B694)),IF(ISBLANK(LOOKUP($B694,L!$B:$B,L!D:D)),"",LOOKUP($B694,L!$B:$B,L!D:D)),IF(OR($A694=0,ISBLANK($A694)),"",LOOKUP($A694,MK!$B:$B,MK!D:D)))</f>
        <v/>
      </c>
      <c r="E694" s="73" t="str">
        <f>IF(AND(NOT(ISBLANK($B694)),ISNUMBER($B694)),IF(ISBLANK(LOOKUP($B694,L!$B:$B,L!E:E)),"",LOOKUP($B694,L!$B:$B,L!E:E)),IF(OR($A694=0,ISBLANK($A694)),"",LOOKUP($A694,MK!$B:$B,MK!E:E)))</f>
        <v/>
      </c>
      <c r="F694" s="363" t="str">
        <f>IF(AND(NOT(ISBLANK($B694)),ISNUMBER($B694)),IF(ISBLANK(LOOKUP($B694,L!$B:$B,L!F:F)),"",LOOKUP($B694,L!$B:$B,L!F:F)),IF(OR($A694=0,ISBLANK($A694)),"",LOOKUP($A694,MK!$B:$B,MK!F:F)))</f>
        <v/>
      </c>
      <c r="G694" s="363" t="str">
        <f>IF(AND(NOT(ISBLANK($B694)),ISNUMBER($B694)),IF(ISBLANK(LOOKUP($B694,L!$B:$B,L!G:G)),"",LOOKUP($B694,L!$B:$B,L!G:G)),IF(OR($A694=0,ISBLANK($A694)),"",LOOKUP($A694,MK!$B:$B,MK!G:G)))</f>
        <v/>
      </c>
      <c r="H694" s="363" t="str">
        <f>IF(AND(NOT(ISBLANK($B694)),ISNUMBER($B694)),IF(ISBLANK(LOOKUP($B694,L!$B:$B,L!H:H)),"",LOOKUP($B694,L!$B:$B,L!H:H)),IF(OR($A694=0,ISBLANK($A694)),"",LOOKUP($A694,MK!$B:$B,MK!H:H)))</f>
        <v/>
      </c>
      <c r="I694" s="363" t="str">
        <f>IF(AND(NOT(ISBLANK($B694)),ISNUMBER($B694)),IF(ISBLANK(LOOKUP($B694,L!$B:$B,L!I:I)),"",LOOKUP($B694,L!$B:$B,L!I:I)),IF(OR($A694=0,ISBLANK($A694)),"",LOOKUP($A694,MK!$B:$B,MK!I:I)))</f>
        <v/>
      </c>
      <c r="J694" s="363" t="str">
        <f>IF(AND(NOT(ISBLANK($B694)),ISNUMBER($B694)),IF(ISBLANK(LOOKUP($B694,L!$B:$B,L!J:J)),"",LOOKUP($B694,L!$B:$B,L!J:J)),IF(OR($A694=0,ISBLANK($A694)),"",LOOKUP($A694,MK!$B:$B,MK!J:J)))</f>
        <v/>
      </c>
      <c r="K694" s="363" t="str">
        <f>IF(AND(NOT(ISBLANK($B694)),ISNUMBER($B694)),IF(ISBLANK(LOOKUP($B694,L!$B:$B,L!K:K)),"",LOOKUP($B694,L!$B:$B,L!K:K)),IF(OR($A694=0,ISBLANK($A694)),"",LOOKUP($A694,MK!$B:$B,MK!K:K)))</f>
        <v/>
      </c>
      <c r="L694" s="363" t="str">
        <f>IF(AND(NOT(ISBLANK($B694)),ISNUMBER($B694)),IF(ISBLANK(LOOKUP($B694,L!$B:$B,L!L:L)),"",LOOKUP($B694,L!$B:$B,L!L:L)),IF(OR($A694=0,ISBLANK($A694)),"",LOOKUP($A694,MK!$B:$B,MK!L:L)))</f>
        <v/>
      </c>
      <c r="M694" s="363" t="str">
        <f>IF(AND(NOT(ISBLANK($B694)),ISNUMBER($B694)),IF(ISBLANK(LOOKUP($B694,L!$B:$B,L!M:M)),"",LOOKUP($B694,L!$B:$B,L!M:M)),IF(OR($A694=0,ISBLANK($A694)),"",LOOKUP($A694,MK!$B:$B,MK!M:M)))</f>
        <v/>
      </c>
      <c r="N694" s="363" t="str">
        <f>IF(AND(NOT(ISBLANK($B694)),ISNUMBER($B694)),IF(ISBLANK(LOOKUP($B694,L!$B:$B,L!N:N)),"",LOOKUP($B694,L!$B:$B,L!N:N)),IF(OR($A694=0,ISBLANK($A694)),"",LOOKUP($A694,MK!$B:$B,MK!N:N)))</f>
        <v/>
      </c>
      <c r="O694" s="363" t="str">
        <f>IF(AND(NOT(ISBLANK($B694)),ISNUMBER($B694)),IF(ISBLANK(LOOKUP($B694,L!$B:$B,L!O:O)),"",LOOKUP($B694,L!$B:$B,L!O:O)),IF(OR($A694=0,ISBLANK($A694)),"",LOOKUP($A694,MK!$B:$B,MK!O:O)))</f>
        <v/>
      </c>
      <c r="P694" s="363" t="str">
        <f>IF(AND(NOT(ISBLANK($B694)),ISNUMBER($B694)),IF(ISBLANK(LOOKUP($B694,L!$B:$B,L!P:P)),"",LOOKUP($B694,L!$B:$B,L!P:P)),IF(OR($A694=0,ISBLANK($A694)),"",LOOKUP($A694,MK!$B:$B,MK!P:P)))</f>
        <v/>
      </c>
      <c r="Q694" s="363" t="str">
        <f>IF(AND(NOT(ISBLANK($B694)),ISNUMBER($B694)),IF(ISBLANK(LOOKUP($B694,L!$B:$B,L!Q:Q)),"",LOOKUP($B694,L!$B:$B,L!Q:Q)),IF(OR($A694=0,ISBLANK($A694)),"",LOOKUP($A694,MK!$B:$B,MK!Q:Q)))</f>
        <v/>
      </c>
      <c r="R694" s="363" t="str">
        <f>IF(AND(NOT(ISBLANK($B694)),ISNUMBER($B694)),IF(ISBLANK(LOOKUP($B694,L!$B:$B,L!R:R)),"",LOOKUP($B694,L!$B:$B,L!R:R)),IF(OR($A694=0,ISBLANK($A694)),"",LOOKUP($A694,MK!$B:$B,MK!R:R)))</f>
        <v/>
      </c>
      <c r="S694" s="363" t="str">
        <f>IF(AND(NOT(ISBLANK($B694)),ISNUMBER($B694)),IF(ISBLANK(LOOKUP($B694,L!$B:$B,L!S:S)),"",LOOKUP($B694,L!$B:$B,L!S:S)),IF(OR($A694=0,ISBLANK($A694)),"",LOOKUP($A694,MK!$B:$B,MK!S:S)))</f>
        <v/>
      </c>
      <c r="T694" s="363" t="str">
        <f>IF(AND(NOT(ISBLANK($B694)),ISNUMBER($B694)),IF(ISBLANK(LOOKUP($B694,L!$B:$B,L!T:T)),"",LOOKUP($B694,L!$B:$B,L!T:T)),IF(OR($A694=0,ISBLANK($A694)),"",LOOKUP($A694,MK!$B:$B,MK!T:T)))</f>
        <v/>
      </c>
      <c r="U694" s="365" t="str">
        <f>IF(AND(NOT(ISBLANK($B694)),ISNUMBER($B694)),IF(ISBLANK(LOOKUP($B694,L!$B:$B,L!U:U)),"",LOOKUP($B694,L!$B:$B,L!U:U)),IF(OR($A694=0,ISBLANK($A694)),"",LOOKUP($A694,MK!$B:$B,MK!U:U)))</f>
        <v/>
      </c>
    </row>
    <row r="695" spans="1:21" x14ac:dyDescent="0.25">
      <c r="A695" s="283"/>
      <c r="B695" s="74"/>
      <c r="C695" s="366" t="str">
        <f>IF(AND(NOT(ISBLANK($B695)),ISNUMBER($B695)),IF(ISBLANK(LOOKUP($B695,L!$B:$B,L!C:C)),"",LOOKUP($B695,L!$B:$B,L!C:C)),IF(OR($A695=0,ISBLANK($A695)),"",LOOKUP($A695,MK!$B:$B,MK!C:C)))</f>
        <v/>
      </c>
      <c r="D695" s="74" t="str">
        <f>IF(AND(NOT(ISBLANK($B695)),ISNUMBER($B695)),IF(ISBLANK(LOOKUP($B695,L!$B:$B,L!D:D)),"",LOOKUP($B695,L!$B:$B,L!D:D)),IF(OR($A695=0,ISBLANK($A695)),"",LOOKUP($A695,MK!$B:$B,MK!D:D)))</f>
        <v/>
      </c>
      <c r="E695" s="74" t="str">
        <f>IF(AND(NOT(ISBLANK($B695)),ISNUMBER($B695)),IF(ISBLANK(LOOKUP($B695,L!$B:$B,L!E:E)),"",LOOKUP($B695,L!$B:$B,L!E:E)),IF(OR($A695=0,ISBLANK($A695)),"",LOOKUP($A695,MK!$B:$B,MK!E:E)))</f>
        <v/>
      </c>
      <c r="F695" s="366" t="str">
        <f>IF(AND(NOT(ISBLANK($B695)),ISNUMBER($B695)),IF(ISBLANK(LOOKUP($B695,L!$B:$B,L!F:F)),"",LOOKUP($B695,L!$B:$B,L!F:F)),IF(OR($A695=0,ISBLANK($A695)),"",LOOKUP($A695,MK!$B:$B,MK!F:F)))</f>
        <v/>
      </c>
      <c r="G695" s="366" t="str">
        <f>IF(AND(NOT(ISBLANK($B695)),ISNUMBER($B695)),IF(ISBLANK(LOOKUP($B695,L!$B:$B,L!G:G)),"",LOOKUP($B695,L!$B:$B,L!G:G)),IF(OR($A695=0,ISBLANK($A695)),"",LOOKUP($A695,MK!$B:$B,MK!G:G)))</f>
        <v/>
      </c>
      <c r="H695" s="366" t="str">
        <f>IF(AND(NOT(ISBLANK($B695)),ISNUMBER($B695)),IF(ISBLANK(LOOKUP($B695,L!$B:$B,L!H:H)),"",LOOKUP($B695,L!$B:$B,L!H:H)),IF(OR($A695=0,ISBLANK($A695)),"",LOOKUP($A695,MK!$B:$B,MK!H:H)))</f>
        <v/>
      </c>
      <c r="I695" s="366" t="str">
        <f>IF(AND(NOT(ISBLANK($B695)),ISNUMBER($B695)),IF(ISBLANK(LOOKUP($B695,L!$B:$B,L!I:I)),"",LOOKUP($B695,L!$B:$B,L!I:I)),IF(OR($A695=0,ISBLANK($A695)),"",LOOKUP($A695,MK!$B:$B,MK!I:I)))</f>
        <v/>
      </c>
      <c r="J695" s="366" t="str">
        <f>IF(AND(NOT(ISBLANK($B695)),ISNUMBER($B695)),IF(ISBLANK(LOOKUP($B695,L!$B:$B,L!J:J)),"",LOOKUP($B695,L!$B:$B,L!J:J)),IF(OR($A695=0,ISBLANK($A695)),"",LOOKUP($A695,MK!$B:$B,MK!J:J)))</f>
        <v/>
      </c>
      <c r="K695" s="366" t="str">
        <f>IF(AND(NOT(ISBLANK($B695)),ISNUMBER($B695)),IF(ISBLANK(LOOKUP($B695,L!$B:$B,L!K:K)),"",LOOKUP($B695,L!$B:$B,L!K:K)),IF(OR($A695=0,ISBLANK($A695)),"",LOOKUP($A695,MK!$B:$B,MK!K:K)))</f>
        <v/>
      </c>
      <c r="L695" s="366" t="str">
        <f>IF(AND(NOT(ISBLANK($B695)),ISNUMBER($B695)),IF(ISBLANK(LOOKUP($B695,L!$B:$B,L!L:L)),"",LOOKUP($B695,L!$B:$B,L!L:L)),IF(OR($A695=0,ISBLANK($A695)),"",LOOKUP($A695,MK!$B:$B,MK!L:L)))</f>
        <v/>
      </c>
      <c r="M695" s="366" t="str">
        <f>IF(AND(NOT(ISBLANK($B695)),ISNUMBER($B695)),IF(ISBLANK(LOOKUP($B695,L!$B:$B,L!M:M)),"",LOOKUP($B695,L!$B:$B,L!M:M)),IF(OR($A695=0,ISBLANK($A695)),"",LOOKUP($A695,MK!$B:$B,MK!M:M)))</f>
        <v/>
      </c>
      <c r="N695" s="366" t="str">
        <f>IF(AND(NOT(ISBLANK($B695)),ISNUMBER($B695)),IF(ISBLANK(LOOKUP($B695,L!$B:$B,L!N:N)),"",LOOKUP($B695,L!$B:$B,L!N:N)),IF(OR($A695=0,ISBLANK($A695)),"",LOOKUP($A695,MK!$B:$B,MK!N:N)))</f>
        <v/>
      </c>
      <c r="O695" s="366" t="str">
        <f>IF(AND(NOT(ISBLANK($B695)),ISNUMBER($B695)),IF(ISBLANK(LOOKUP($B695,L!$B:$B,L!O:O)),"",LOOKUP($B695,L!$B:$B,L!O:O)),IF(OR($A695=0,ISBLANK($A695)),"",LOOKUP($A695,MK!$B:$B,MK!O:O)))</f>
        <v/>
      </c>
      <c r="P695" s="366" t="str">
        <f>IF(AND(NOT(ISBLANK($B695)),ISNUMBER($B695)),IF(ISBLANK(LOOKUP($B695,L!$B:$B,L!P:P)),"",LOOKUP($B695,L!$B:$B,L!P:P)),IF(OR($A695=0,ISBLANK($A695)),"",LOOKUP($A695,MK!$B:$B,MK!P:P)))</f>
        <v/>
      </c>
      <c r="Q695" s="366" t="str">
        <f>IF(AND(NOT(ISBLANK($B695)),ISNUMBER($B695)),IF(ISBLANK(LOOKUP($B695,L!$B:$B,L!Q:Q)),"",LOOKUP($B695,L!$B:$B,L!Q:Q)),IF(OR($A695=0,ISBLANK($A695)),"",LOOKUP($A695,MK!$B:$B,MK!Q:Q)))</f>
        <v/>
      </c>
      <c r="R695" s="366" t="str">
        <f>IF(AND(NOT(ISBLANK($B695)),ISNUMBER($B695)),IF(ISBLANK(LOOKUP($B695,L!$B:$B,L!R:R)),"",LOOKUP($B695,L!$B:$B,L!R:R)),IF(OR($A695=0,ISBLANK($A695)),"",LOOKUP($A695,MK!$B:$B,MK!R:R)))</f>
        <v/>
      </c>
      <c r="S695" s="366" t="str">
        <f>IF(AND(NOT(ISBLANK($B695)),ISNUMBER($B695)),IF(ISBLANK(LOOKUP($B695,L!$B:$B,L!S:S)),"",LOOKUP($B695,L!$B:$B,L!S:S)),IF(OR($A695=0,ISBLANK($A695)),"",LOOKUP($A695,MK!$B:$B,MK!S:S)))</f>
        <v/>
      </c>
      <c r="T695" s="366" t="str">
        <f>IF(AND(NOT(ISBLANK($B695)),ISNUMBER($B695)),IF(ISBLANK(LOOKUP($B695,L!$B:$B,L!T:T)),"",LOOKUP($B695,L!$B:$B,L!T:T)),IF(OR($A695=0,ISBLANK($A695)),"",LOOKUP($A695,MK!$B:$B,MK!T:T)))</f>
        <v/>
      </c>
      <c r="U695" s="368" t="str">
        <f>IF(AND(NOT(ISBLANK($B695)),ISNUMBER($B695)),IF(ISBLANK(LOOKUP($B695,L!$B:$B,L!U:U)),"",LOOKUP($B695,L!$B:$B,L!U:U)),IF(OR($A695=0,ISBLANK($A695)),"",LOOKUP($A695,MK!$B:$B,MK!U:U)))</f>
        <v/>
      </c>
    </row>
    <row r="696" spans="1:21" x14ac:dyDescent="0.25">
      <c r="A696" s="283"/>
      <c r="B696" s="73"/>
      <c r="C696" s="363" t="str">
        <f>IF(AND(NOT(ISBLANK($B696)),ISNUMBER($B696)),IF(ISBLANK(LOOKUP($B696,L!$B:$B,L!C:C)),"",LOOKUP($B696,L!$B:$B,L!C:C)),IF(OR($A696=0,ISBLANK($A696)),"",LOOKUP($A696,MK!$B:$B,MK!C:C)))</f>
        <v/>
      </c>
      <c r="D696" s="73" t="str">
        <f>IF(AND(NOT(ISBLANK($B696)),ISNUMBER($B696)),IF(ISBLANK(LOOKUP($B696,L!$B:$B,L!D:D)),"",LOOKUP($B696,L!$B:$B,L!D:D)),IF(OR($A696=0,ISBLANK($A696)),"",LOOKUP($A696,MK!$B:$B,MK!D:D)))</f>
        <v/>
      </c>
      <c r="E696" s="73" t="str">
        <f>IF(AND(NOT(ISBLANK($B696)),ISNUMBER($B696)),IF(ISBLANK(LOOKUP($B696,L!$B:$B,L!E:E)),"",LOOKUP($B696,L!$B:$B,L!E:E)),IF(OR($A696=0,ISBLANK($A696)),"",LOOKUP($A696,MK!$B:$B,MK!E:E)))</f>
        <v/>
      </c>
      <c r="F696" s="363" t="str">
        <f>IF(AND(NOT(ISBLANK($B696)),ISNUMBER($B696)),IF(ISBLANK(LOOKUP($B696,L!$B:$B,L!F:F)),"",LOOKUP($B696,L!$B:$B,L!F:F)),IF(OR($A696=0,ISBLANK($A696)),"",LOOKUP($A696,MK!$B:$B,MK!F:F)))</f>
        <v/>
      </c>
      <c r="G696" s="363" t="str">
        <f>IF(AND(NOT(ISBLANK($B696)),ISNUMBER($B696)),IF(ISBLANK(LOOKUP($B696,L!$B:$B,L!G:G)),"",LOOKUP($B696,L!$B:$B,L!G:G)),IF(OR($A696=0,ISBLANK($A696)),"",LOOKUP($A696,MK!$B:$B,MK!G:G)))</f>
        <v/>
      </c>
      <c r="H696" s="363" t="str">
        <f>IF(AND(NOT(ISBLANK($B696)),ISNUMBER($B696)),IF(ISBLANK(LOOKUP($B696,L!$B:$B,L!H:H)),"",LOOKUP($B696,L!$B:$B,L!H:H)),IF(OR($A696=0,ISBLANK($A696)),"",LOOKUP($A696,MK!$B:$B,MK!H:H)))</f>
        <v/>
      </c>
      <c r="I696" s="363" t="str">
        <f>IF(AND(NOT(ISBLANK($B696)),ISNUMBER($B696)),IF(ISBLANK(LOOKUP($B696,L!$B:$B,L!I:I)),"",LOOKUP($B696,L!$B:$B,L!I:I)),IF(OR($A696=0,ISBLANK($A696)),"",LOOKUP($A696,MK!$B:$B,MK!I:I)))</f>
        <v/>
      </c>
      <c r="J696" s="363" t="str">
        <f>IF(AND(NOT(ISBLANK($B696)),ISNUMBER($B696)),IF(ISBLANK(LOOKUP($B696,L!$B:$B,L!J:J)),"",LOOKUP($B696,L!$B:$B,L!J:J)),IF(OR($A696=0,ISBLANK($A696)),"",LOOKUP($A696,MK!$B:$B,MK!J:J)))</f>
        <v/>
      </c>
      <c r="K696" s="363" t="str">
        <f>IF(AND(NOT(ISBLANK($B696)),ISNUMBER($B696)),IF(ISBLANK(LOOKUP($B696,L!$B:$B,L!K:K)),"",LOOKUP($B696,L!$B:$B,L!K:K)),IF(OR($A696=0,ISBLANK($A696)),"",LOOKUP($A696,MK!$B:$B,MK!K:K)))</f>
        <v/>
      </c>
      <c r="L696" s="363" t="str">
        <f>IF(AND(NOT(ISBLANK($B696)),ISNUMBER($B696)),IF(ISBLANK(LOOKUP($B696,L!$B:$B,L!L:L)),"",LOOKUP($B696,L!$B:$B,L!L:L)),IF(OR($A696=0,ISBLANK($A696)),"",LOOKUP($A696,MK!$B:$B,MK!L:L)))</f>
        <v/>
      </c>
      <c r="M696" s="363" t="str">
        <f>IF(AND(NOT(ISBLANK($B696)),ISNUMBER($B696)),IF(ISBLANK(LOOKUP($B696,L!$B:$B,L!M:M)),"",LOOKUP($B696,L!$B:$B,L!M:M)),IF(OR($A696=0,ISBLANK($A696)),"",LOOKUP($A696,MK!$B:$B,MK!M:M)))</f>
        <v/>
      </c>
      <c r="N696" s="363" t="str">
        <f>IF(AND(NOT(ISBLANK($B696)),ISNUMBER($B696)),IF(ISBLANK(LOOKUP($B696,L!$B:$B,L!N:N)),"",LOOKUP($B696,L!$B:$B,L!N:N)),IF(OR($A696=0,ISBLANK($A696)),"",LOOKUP($A696,MK!$B:$B,MK!N:N)))</f>
        <v/>
      </c>
      <c r="O696" s="363" t="str">
        <f>IF(AND(NOT(ISBLANK($B696)),ISNUMBER($B696)),IF(ISBLANK(LOOKUP($B696,L!$B:$B,L!O:O)),"",LOOKUP($B696,L!$B:$B,L!O:O)),IF(OR($A696=0,ISBLANK($A696)),"",LOOKUP($A696,MK!$B:$B,MK!O:O)))</f>
        <v/>
      </c>
      <c r="P696" s="363" t="str">
        <f>IF(AND(NOT(ISBLANK($B696)),ISNUMBER($B696)),IF(ISBLANK(LOOKUP($B696,L!$B:$B,L!P:P)),"",LOOKUP($B696,L!$B:$B,L!P:P)),IF(OR($A696=0,ISBLANK($A696)),"",LOOKUP($A696,MK!$B:$B,MK!P:P)))</f>
        <v/>
      </c>
      <c r="Q696" s="363" t="str">
        <f>IF(AND(NOT(ISBLANK($B696)),ISNUMBER($B696)),IF(ISBLANK(LOOKUP($B696,L!$B:$B,L!Q:Q)),"",LOOKUP($B696,L!$B:$B,L!Q:Q)),IF(OR($A696=0,ISBLANK($A696)),"",LOOKUP($A696,MK!$B:$B,MK!Q:Q)))</f>
        <v/>
      </c>
      <c r="R696" s="363" t="str">
        <f>IF(AND(NOT(ISBLANK($B696)),ISNUMBER($B696)),IF(ISBLANK(LOOKUP($B696,L!$B:$B,L!R:R)),"",LOOKUP($B696,L!$B:$B,L!R:R)),IF(OR($A696=0,ISBLANK($A696)),"",LOOKUP($A696,MK!$B:$B,MK!R:R)))</f>
        <v/>
      </c>
      <c r="S696" s="363" t="str">
        <f>IF(AND(NOT(ISBLANK($B696)),ISNUMBER($B696)),IF(ISBLANK(LOOKUP($B696,L!$B:$B,L!S:S)),"",LOOKUP($B696,L!$B:$B,L!S:S)),IF(OR($A696=0,ISBLANK($A696)),"",LOOKUP($A696,MK!$B:$B,MK!S:S)))</f>
        <v/>
      </c>
      <c r="T696" s="363" t="str">
        <f>IF(AND(NOT(ISBLANK($B696)),ISNUMBER($B696)),IF(ISBLANK(LOOKUP($B696,L!$B:$B,L!T:T)),"",LOOKUP($B696,L!$B:$B,L!T:T)),IF(OR($A696=0,ISBLANK($A696)),"",LOOKUP($A696,MK!$B:$B,MK!T:T)))</f>
        <v/>
      </c>
      <c r="U696" s="365" t="str">
        <f>IF(AND(NOT(ISBLANK($B696)),ISNUMBER($B696)),IF(ISBLANK(LOOKUP($B696,L!$B:$B,L!U:U)),"",LOOKUP($B696,L!$B:$B,L!U:U)),IF(OR($A696=0,ISBLANK($A696)),"",LOOKUP($A696,MK!$B:$B,MK!U:U)))</f>
        <v/>
      </c>
    </row>
    <row r="697" spans="1:21" x14ac:dyDescent="0.25">
      <c r="A697" s="283"/>
      <c r="B697" s="74"/>
      <c r="C697" s="366" t="str">
        <f>IF(AND(NOT(ISBLANK($B697)),ISNUMBER($B697)),IF(ISBLANK(LOOKUP($B697,L!$B:$B,L!C:C)),"",LOOKUP($B697,L!$B:$B,L!C:C)),IF(OR($A697=0,ISBLANK($A697)),"",LOOKUP($A697,MK!$B:$B,MK!C:C)))</f>
        <v/>
      </c>
      <c r="D697" s="74" t="str">
        <f>IF(AND(NOT(ISBLANK($B697)),ISNUMBER($B697)),IF(ISBLANK(LOOKUP($B697,L!$B:$B,L!D:D)),"",LOOKUP($B697,L!$B:$B,L!D:D)),IF(OR($A697=0,ISBLANK($A697)),"",LOOKUP($A697,MK!$B:$B,MK!D:D)))</f>
        <v/>
      </c>
      <c r="E697" s="74" t="str">
        <f>IF(AND(NOT(ISBLANK($B697)),ISNUMBER($B697)),IF(ISBLANK(LOOKUP($B697,L!$B:$B,L!E:E)),"",LOOKUP($B697,L!$B:$B,L!E:E)),IF(OR($A697=0,ISBLANK($A697)),"",LOOKUP($A697,MK!$B:$B,MK!E:E)))</f>
        <v/>
      </c>
      <c r="F697" s="366" t="str">
        <f>IF(AND(NOT(ISBLANK($B697)),ISNUMBER($B697)),IF(ISBLANK(LOOKUP($B697,L!$B:$B,L!F:F)),"",LOOKUP($B697,L!$B:$B,L!F:F)),IF(OR($A697=0,ISBLANK($A697)),"",LOOKUP($A697,MK!$B:$B,MK!F:F)))</f>
        <v/>
      </c>
      <c r="G697" s="366" t="str">
        <f>IF(AND(NOT(ISBLANK($B697)),ISNUMBER($B697)),IF(ISBLANK(LOOKUP($B697,L!$B:$B,L!G:G)),"",LOOKUP($B697,L!$B:$B,L!G:G)),IF(OR($A697=0,ISBLANK($A697)),"",LOOKUP($A697,MK!$B:$B,MK!G:G)))</f>
        <v/>
      </c>
      <c r="H697" s="366" t="str">
        <f>IF(AND(NOT(ISBLANK($B697)),ISNUMBER($B697)),IF(ISBLANK(LOOKUP($B697,L!$B:$B,L!H:H)),"",LOOKUP($B697,L!$B:$B,L!H:H)),IF(OR($A697=0,ISBLANK($A697)),"",LOOKUP($A697,MK!$B:$B,MK!H:H)))</f>
        <v/>
      </c>
      <c r="I697" s="366" t="str">
        <f>IF(AND(NOT(ISBLANK($B697)),ISNUMBER($B697)),IF(ISBLANK(LOOKUP($B697,L!$B:$B,L!I:I)),"",LOOKUP($B697,L!$B:$B,L!I:I)),IF(OR($A697=0,ISBLANK($A697)),"",LOOKUP($A697,MK!$B:$B,MK!I:I)))</f>
        <v/>
      </c>
      <c r="J697" s="366" t="str">
        <f>IF(AND(NOT(ISBLANK($B697)),ISNUMBER($B697)),IF(ISBLANK(LOOKUP($B697,L!$B:$B,L!J:J)),"",LOOKUP($B697,L!$B:$B,L!J:J)),IF(OR($A697=0,ISBLANK($A697)),"",LOOKUP($A697,MK!$B:$B,MK!J:J)))</f>
        <v/>
      </c>
      <c r="K697" s="366" t="str">
        <f>IF(AND(NOT(ISBLANK($B697)),ISNUMBER($B697)),IF(ISBLANK(LOOKUP($B697,L!$B:$B,L!K:K)),"",LOOKUP($B697,L!$B:$B,L!K:K)),IF(OR($A697=0,ISBLANK($A697)),"",LOOKUP($A697,MK!$B:$B,MK!K:K)))</f>
        <v/>
      </c>
      <c r="L697" s="366" t="str">
        <f>IF(AND(NOT(ISBLANK($B697)),ISNUMBER($B697)),IF(ISBLANK(LOOKUP($B697,L!$B:$B,L!L:L)),"",LOOKUP($B697,L!$B:$B,L!L:L)),IF(OR($A697=0,ISBLANK($A697)),"",LOOKUP($A697,MK!$B:$B,MK!L:L)))</f>
        <v/>
      </c>
      <c r="M697" s="366" t="str">
        <f>IF(AND(NOT(ISBLANK($B697)),ISNUMBER($B697)),IF(ISBLANK(LOOKUP($B697,L!$B:$B,L!M:M)),"",LOOKUP($B697,L!$B:$B,L!M:M)),IF(OR($A697=0,ISBLANK($A697)),"",LOOKUP($A697,MK!$B:$B,MK!M:M)))</f>
        <v/>
      </c>
      <c r="N697" s="366" t="str">
        <f>IF(AND(NOT(ISBLANK($B697)),ISNUMBER($B697)),IF(ISBLANK(LOOKUP($B697,L!$B:$B,L!N:N)),"",LOOKUP($B697,L!$B:$B,L!N:N)),IF(OR($A697=0,ISBLANK($A697)),"",LOOKUP($A697,MK!$B:$B,MK!N:N)))</f>
        <v/>
      </c>
      <c r="O697" s="366" t="str">
        <f>IF(AND(NOT(ISBLANK($B697)),ISNUMBER($B697)),IF(ISBLANK(LOOKUP($B697,L!$B:$B,L!O:O)),"",LOOKUP($B697,L!$B:$B,L!O:O)),IF(OR($A697=0,ISBLANK($A697)),"",LOOKUP($A697,MK!$B:$B,MK!O:O)))</f>
        <v/>
      </c>
      <c r="P697" s="366" t="str">
        <f>IF(AND(NOT(ISBLANK($B697)),ISNUMBER($B697)),IF(ISBLANK(LOOKUP($B697,L!$B:$B,L!P:P)),"",LOOKUP($B697,L!$B:$B,L!P:P)),IF(OR($A697=0,ISBLANK($A697)),"",LOOKUP($A697,MK!$B:$B,MK!P:P)))</f>
        <v/>
      </c>
      <c r="Q697" s="366" t="str">
        <f>IF(AND(NOT(ISBLANK($B697)),ISNUMBER($B697)),IF(ISBLANK(LOOKUP($B697,L!$B:$B,L!Q:Q)),"",LOOKUP($B697,L!$B:$B,L!Q:Q)),IF(OR($A697=0,ISBLANK($A697)),"",LOOKUP($A697,MK!$B:$B,MK!Q:Q)))</f>
        <v/>
      </c>
      <c r="R697" s="366" t="str">
        <f>IF(AND(NOT(ISBLANK($B697)),ISNUMBER($B697)),IF(ISBLANK(LOOKUP($B697,L!$B:$B,L!R:R)),"",LOOKUP($B697,L!$B:$B,L!R:R)),IF(OR($A697=0,ISBLANK($A697)),"",LOOKUP($A697,MK!$B:$B,MK!R:R)))</f>
        <v/>
      </c>
      <c r="S697" s="366" t="str">
        <f>IF(AND(NOT(ISBLANK($B697)),ISNUMBER($B697)),IF(ISBLANK(LOOKUP($B697,L!$B:$B,L!S:S)),"",LOOKUP($B697,L!$B:$B,L!S:S)),IF(OR($A697=0,ISBLANK($A697)),"",LOOKUP($A697,MK!$B:$B,MK!S:S)))</f>
        <v/>
      </c>
      <c r="T697" s="366" t="str">
        <f>IF(AND(NOT(ISBLANK($B697)),ISNUMBER($B697)),IF(ISBLANK(LOOKUP($B697,L!$B:$B,L!T:T)),"",LOOKUP($B697,L!$B:$B,L!T:T)),IF(OR($A697=0,ISBLANK($A697)),"",LOOKUP($A697,MK!$B:$B,MK!T:T)))</f>
        <v/>
      </c>
      <c r="U697" s="368" t="str">
        <f>IF(AND(NOT(ISBLANK($B697)),ISNUMBER($B697)),IF(ISBLANK(LOOKUP($B697,L!$B:$B,L!U:U)),"",LOOKUP($B697,L!$B:$B,L!U:U)),IF(OR($A697=0,ISBLANK($A697)),"",LOOKUP($A697,MK!$B:$B,MK!U:U)))</f>
        <v/>
      </c>
    </row>
    <row r="698" spans="1:21" x14ac:dyDescent="0.25">
      <c r="A698" s="283"/>
      <c r="B698" s="73"/>
      <c r="C698" s="363" t="str">
        <f>IF(AND(NOT(ISBLANK($B698)),ISNUMBER($B698)),IF(ISBLANK(LOOKUP($B698,L!$B:$B,L!C:C)),"",LOOKUP($B698,L!$B:$B,L!C:C)),IF(OR($A698=0,ISBLANK($A698)),"",LOOKUP($A698,MK!$B:$B,MK!C:C)))</f>
        <v/>
      </c>
      <c r="D698" s="73" t="str">
        <f>IF(AND(NOT(ISBLANK($B698)),ISNUMBER($B698)),IF(ISBLANK(LOOKUP($B698,L!$B:$B,L!D:D)),"",LOOKUP($B698,L!$B:$B,L!D:D)),IF(OR($A698=0,ISBLANK($A698)),"",LOOKUP($A698,MK!$B:$B,MK!D:D)))</f>
        <v/>
      </c>
      <c r="E698" s="73" t="str">
        <f>IF(AND(NOT(ISBLANK($B698)),ISNUMBER($B698)),IF(ISBLANK(LOOKUP($B698,L!$B:$B,L!E:E)),"",LOOKUP($B698,L!$B:$B,L!E:E)),IF(OR($A698=0,ISBLANK($A698)),"",LOOKUP($A698,MK!$B:$B,MK!E:E)))</f>
        <v/>
      </c>
      <c r="F698" s="363" t="str">
        <f>IF(AND(NOT(ISBLANK($B698)),ISNUMBER($B698)),IF(ISBLANK(LOOKUP($B698,L!$B:$B,L!F:F)),"",LOOKUP($B698,L!$B:$B,L!F:F)),IF(OR($A698=0,ISBLANK($A698)),"",LOOKUP($A698,MK!$B:$B,MK!F:F)))</f>
        <v/>
      </c>
      <c r="G698" s="363" t="str">
        <f>IF(AND(NOT(ISBLANK($B698)),ISNUMBER($B698)),IF(ISBLANK(LOOKUP($B698,L!$B:$B,L!G:G)),"",LOOKUP($B698,L!$B:$B,L!G:G)),IF(OR($A698=0,ISBLANK($A698)),"",LOOKUP($A698,MK!$B:$B,MK!G:G)))</f>
        <v/>
      </c>
      <c r="H698" s="363" t="str">
        <f>IF(AND(NOT(ISBLANK($B698)),ISNUMBER($B698)),IF(ISBLANK(LOOKUP($B698,L!$B:$B,L!H:H)),"",LOOKUP($B698,L!$B:$B,L!H:H)),IF(OR($A698=0,ISBLANK($A698)),"",LOOKUP($A698,MK!$B:$B,MK!H:H)))</f>
        <v/>
      </c>
      <c r="I698" s="363" t="str">
        <f>IF(AND(NOT(ISBLANK($B698)),ISNUMBER($B698)),IF(ISBLANK(LOOKUP($B698,L!$B:$B,L!I:I)),"",LOOKUP($B698,L!$B:$B,L!I:I)),IF(OR($A698=0,ISBLANK($A698)),"",LOOKUP($A698,MK!$B:$B,MK!I:I)))</f>
        <v/>
      </c>
      <c r="J698" s="363" t="str">
        <f>IF(AND(NOT(ISBLANK($B698)),ISNUMBER($B698)),IF(ISBLANK(LOOKUP($B698,L!$B:$B,L!J:J)),"",LOOKUP($B698,L!$B:$B,L!J:J)),IF(OR($A698=0,ISBLANK($A698)),"",LOOKUP($A698,MK!$B:$B,MK!J:J)))</f>
        <v/>
      </c>
      <c r="K698" s="363" t="str">
        <f>IF(AND(NOT(ISBLANK($B698)),ISNUMBER($B698)),IF(ISBLANK(LOOKUP($B698,L!$B:$B,L!K:K)),"",LOOKUP($B698,L!$B:$B,L!K:K)),IF(OR($A698=0,ISBLANK($A698)),"",LOOKUP($A698,MK!$B:$B,MK!K:K)))</f>
        <v/>
      </c>
      <c r="L698" s="363" t="str">
        <f>IF(AND(NOT(ISBLANK($B698)),ISNUMBER($B698)),IF(ISBLANK(LOOKUP($B698,L!$B:$B,L!L:L)),"",LOOKUP($B698,L!$B:$B,L!L:L)),IF(OR($A698=0,ISBLANK($A698)),"",LOOKUP($A698,MK!$B:$B,MK!L:L)))</f>
        <v/>
      </c>
      <c r="M698" s="363" t="str">
        <f>IF(AND(NOT(ISBLANK($B698)),ISNUMBER($B698)),IF(ISBLANK(LOOKUP($B698,L!$B:$B,L!M:M)),"",LOOKUP($B698,L!$B:$B,L!M:M)),IF(OR($A698=0,ISBLANK($A698)),"",LOOKUP($A698,MK!$B:$B,MK!M:M)))</f>
        <v/>
      </c>
      <c r="N698" s="363" t="str">
        <f>IF(AND(NOT(ISBLANK($B698)),ISNUMBER($B698)),IF(ISBLANK(LOOKUP($B698,L!$B:$B,L!N:N)),"",LOOKUP($B698,L!$B:$B,L!N:N)),IF(OR($A698=0,ISBLANK($A698)),"",LOOKUP($A698,MK!$B:$B,MK!N:N)))</f>
        <v/>
      </c>
      <c r="O698" s="363" t="str">
        <f>IF(AND(NOT(ISBLANK($B698)),ISNUMBER($B698)),IF(ISBLANK(LOOKUP($B698,L!$B:$B,L!O:O)),"",LOOKUP($B698,L!$B:$B,L!O:O)),IF(OR($A698=0,ISBLANK($A698)),"",LOOKUP($A698,MK!$B:$B,MK!O:O)))</f>
        <v/>
      </c>
      <c r="P698" s="363" t="str">
        <f>IF(AND(NOT(ISBLANK($B698)),ISNUMBER($B698)),IF(ISBLANK(LOOKUP($B698,L!$B:$B,L!P:P)),"",LOOKUP($B698,L!$B:$B,L!P:P)),IF(OR($A698=0,ISBLANK($A698)),"",LOOKUP($A698,MK!$B:$B,MK!P:P)))</f>
        <v/>
      </c>
      <c r="Q698" s="363" t="str">
        <f>IF(AND(NOT(ISBLANK($B698)),ISNUMBER($B698)),IF(ISBLANK(LOOKUP($B698,L!$B:$B,L!Q:Q)),"",LOOKUP($B698,L!$B:$B,L!Q:Q)),IF(OR($A698=0,ISBLANK($A698)),"",LOOKUP($A698,MK!$B:$B,MK!Q:Q)))</f>
        <v/>
      </c>
      <c r="R698" s="363" t="str">
        <f>IF(AND(NOT(ISBLANK($B698)),ISNUMBER($B698)),IF(ISBLANK(LOOKUP($B698,L!$B:$B,L!R:R)),"",LOOKUP($B698,L!$B:$B,L!R:R)),IF(OR($A698=0,ISBLANK($A698)),"",LOOKUP($A698,MK!$B:$B,MK!R:R)))</f>
        <v/>
      </c>
      <c r="S698" s="363" t="str">
        <f>IF(AND(NOT(ISBLANK($B698)),ISNUMBER($B698)),IF(ISBLANK(LOOKUP($B698,L!$B:$B,L!S:S)),"",LOOKUP($B698,L!$B:$B,L!S:S)),IF(OR($A698=0,ISBLANK($A698)),"",LOOKUP($A698,MK!$B:$B,MK!S:S)))</f>
        <v/>
      </c>
      <c r="T698" s="363" t="str">
        <f>IF(AND(NOT(ISBLANK($B698)),ISNUMBER($B698)),IF(ISBLANK(LOOKUP($B698,L!$B:$B,L!T:T)),"",LOOKUP($B698,L!$B:$B,L!T:T)),IF(OR($A698=0,ISBLANK($A698)),"",LOOKUP($A698,MK!$B:$B,MK!T:T)))</f>
        <v/>
      </c>
      <c r="U698" s="365" t="str">
        <f>IF(AND(NOT(ISBLANK($B698)),ISNUMBER($B698)),IF(ISBLANK(LOOKUP($B698,L!$B:$B,L!U:U)),"",LOOKUP($B698,L!$B:$B,L!U:U)),IF(OR($A698=0,ISBLANK($A698)),"",LOOKUP($A698,MK!$B:$B,MK!U:U)))</f>
        <v/>
      </c>
    </row>
    <row r="699" spans="1:21" x14ac:dyDescent="0.25">
      <c r="A699" s="283"/>
      <c r="B699" s="74"/>
      <c r="C699" s="366" t="str">
        <f>IF(AND(NOT(ISBLANK($B699)),ISNUMBER($B699)),IF(ISBLANK(LOOKUP($B699,L!$B:$B,L!C:C)),"",LOOKUP($B699,L!$B:$B,L!C:C)),IF(OR($A699=0,ISBLANK($A699)),"",LOOKUP($A699,MK!$B:$B,MK!C:C)))</f>
        <v/>
      </c>
      <c r="D699" s="74" t="str">
        <f>IF(AND(NOT(ISBLANK($B699)),ISNUMBER($B699)),IF(ISBLANK(LOOKUP($B699,L!$B:$B,L!D:D)),"",LOOKUP($B699,L!$B:$B,L!D:D)),IF(OR($A699=0,ISBLANK($A699)),"",LOOKUP($A699,MK!$B:$B,MK!D:D)))</f>
        <v/>
      </c>
      <c r="E699" s="74" t="str">
        <f>IF(AND(NOT(ISBLANK($B699)),ISNUMBER($B699)),IF(ISBLANK(LOOKUP($B699,L!$B:$B,L!E:E)),"",LOOKUP($B699,L!$B:$B,L!E:E)),IF(OR($A699=0,ISBLANK($A699)),"",LOOKUP($A699,MK!$B:$B,MK!E:E)))</f>
        <v/>
      </c>
      <c r="F699" s="366" t="str">
        <f>IF(AND(NOT(ISBLANK($B699)),ISNUMBER($B699)),IF(ISBLANK(LOOKUP($B699,L!$B:$B,L!F:F)),"",LOOKUP($B699,L!$B:$B,L!F:F)),IF(OR($A699=0,ISBLANK($A699)),"",LOOKUP($A699,MK!$B:$B,MK!F:F)))</f>
        <v/>
      </c>
      <c r="G699" s="366" t="str">
        <f>IF(AND(NOT(ISBLANK($B699)),ISNUMBER($B699)),IF(ISBLANK(LOOKUP($B699,L!$B:$B,L!G:G)),"",LOOKUP($B699,L!$B:$B,L!G:G)),IF(OR($A699=0,ISBLANK($A699)),"",LOOKUP($A699,MK!$B:$B,MK!G:G)))</f>
        <v/>
      </c>
      <c r="H699" s="366" t="str">
        <f>IF(AND(NOT(ISBLANK($B699)),ISNUMBER($B699)),IF(ISBLANK(LOOKUP($B699,L!$B:$B,L!H:H)),"",LOOKUP($B699,L!$B:$B,L!H:H)),IF(OR($A699=0,ISBLANK($A699)),"",LOOKUP($A699,MK!$B:$B,MK!H:H)))</f>
        <v/>
      </c>
      <c r="I699" s="366" t="str">
        <f>IF(AND(NOT(ISBLANK($B699)),ISNUMBER($B699)),IF(ISBLANK(LOOKUP($B699,L!$B:$B,L!I:I)),"",LOOKUP($B699,L!$B:$B,L!I:I)),IF(OR($A699=0,ISBLANK($A699)),"",LOOKUP($A699,MK!$B:$B,MK!I:I)))</f>
        <v/>
      </c>
      <c r="J699" s="366" t="str">
        <f>IF(AND(NOT(ISBLANK($B699)),ISNUMBER($B699)),IF(ISBLANK(LOOKUP($B699,L!$B:$B,L!J:J)),"",LOOKUP($B699,L!$B:$B,L!J:J)),IF(OR($A699=0,ISBLANK($A699)),"",LOOKUP($A699,MK!$B:$B,MK!J:J)))</f>
        <v/>
      </c>
      <c r="K699" s="366" t="str">
        <f>IF(AND(NOT(ISBLANK($B699)),ISNUMBER($B699)),IF(ISBLANK(LOOKUP($B699,L!$B:$B,L!K:K)),"",LOOKUP($B699,L!$B:$B,L!K:K)),IF(OR($A699=0,ISBLANK($A699)),"",LOOKUP($A699,MK!$B:$B,MK!K:K)))</f>
        <v/>
      </c>
      <c r="L699" s="366" t="str">
        <f>IF(AND(NOT(ISBLANK($B699)),ISNUMBER($B699)),IF(ISBLANK(LOOKUP($B699,L!$B:$B,L!L:L)),"",LOOKUP($B699,L!$B:$B,L!L:L)),IF(OR($A699=0,ISBLANK($A699)),"",LOOKUP($A699,MK!$B:$B,MK!L:L)))</f>
        <v/>
      </c>
      <c r="M699" s="366" t="str">
        <f>IF(AND(NOT(ISBLANK($B699)),ISNUMBER($B699)),IF(ISBLANK(LOOKUP($B699,L!$B:$B,L!M:M)),"",LOOKUP($B699,L!$B:$B,L!M:M)),IF(OR($A699=0,ISBLANK($A699)),"",LOOKUP($A699,MK!$B:$B,MK!M:M)))</f>
        <v/>
      </c>
      <c r="N699" s="366" t="str">
        <f>IF(AND(NOT(ISBLANK($B699)),ISNUMBER($B699)),IF(ISBLANK(LOOKUP($B699,L!$B:$B,L!N:N)),"",LOOKUP($B699,L!$B:$B,L!N:N)),IF(OR($A699=0,ISBLANK($A699)),"",LOOKUP($A699,MK!$B:$B,MK!N:N)))</f>
        <v/>
      </c>
      <c r="O699" s="366" t="str">
        <f>IF(AND(NOT(ISBLANK($B699)),ISNUMBER($B699)),IF(ISBLANK(LOOKUP($B699,L!$B:$B,L!O:O)),"",LOOKUP($B699,L!$B:$B,L!O:O)),IF(OR($A699=0,ISBLANK($A699)),"",LOOKUP($A699,MK!$B:$B,MK!O:O)))</f>
        <v/>
      </c>
      <c r="P699" s="366" t="str">
        <f>IF(AND(NOT(ISBLANK($B699)),ISNUMBER($B699)),IF(ISBLANK(LOOKUP($B699,L!$B:$B,L!P:P)),"",LOOKUP($B699,L!$B:$B,L!P:P)),IF(OR($A699=0,ISBLANK($A699)),"",LOOKUP($A699,MK!$B:$B,MK!P:P)))</f>
        <v/>
      </c>
      <c r="Q699" s="366" t="str">
        <f>IF(AND(NOT(ISBLANK($B699)),ISNUMBER($B699)),IF(ISBLANK(LOOKUP($B699,L!$B:$B,L!Q:Q)),"",LOOKUP($B699,L!$B:$B,L!Q:Q)),IF(OR($A699=0,ISBLANK($A699)),"",LOOKUP($A699,MK!$B:$B,MK!Q:Q)))</f>
        <v/>
      </c>
      <c r="R699" s="366" t="str">
        <f>IF(AND(NOT(ISBLANK($B699)),ISNUMBER($B699)),IF(ISBLANK(LOOKUP($B699,L!$B:$B,L!R:R)),"",LOOKUP($B699,L!$B:$B,L!R:R)),IF(OR($A699=0,ISBLANK($A699)),"",LOOKUP($A699,MK!$B:$B,MK!R:R)))</f>
        <v/>
      </c>
      <c r="S699" s="366" t="str">
        <f>IF(AND(NOT(ISBLANK($B699)),ISNUMBER($B699)),IF(ISBLANK(LOOKUP($B699,L!$B:$B,L!S:S)),"",LOOKUP($B699,L!$B:$B,L!S:S)),IF(OR($A699=0,ISBLANK($A699)),"",LOOKUP($A699,MK!$B:$B,MK!S:S)))</f>
        <v/>
      </c>
      <c r="T699" s="366" t="str">
        <f>IF(AND(NOT(ISBLANK($B699)),ISNUMBER($B699)),IF(ISBLANK(LOOKUP($B699,L!$B:$B,L!T:T)),"",LOOKUP($B699,L!$B:$B,L!T:T)),IF(OR($A699=0,ISBLANK($A699)),"",LOOKUP($A699,MK!$B:$B,MK!T:T)))</f>
        <v/>
      </c>
      <c r="U699" s="368" t="str">
        <f>IF(AND(NOT(ISBLANK($B699)),ISNUMBER($B699)),IF(ISBLANK(LOOKUP($B699,L!$B:$B,L!U:U)),"",LOOKUP($B699,L!$B:$B,L!U:U)),IF(OR($A699=0,ISBLANK($A699)),"",LOOKUP($A699,MK!$B:$B,MK!U:U)))</f>
        <v/>
      </c>
    </row>
    <row r="700" spans="1:21" x14ac:dyDescent="0.25">
      <c r="A700" s="283"/>
      <c r="B700" s="73"/>
      <c r="C700" s="363" t="str">
        <f>IF(AND(NOT(ISBLANK($B700)),ISNUMBER($B700)),IF(ISBLANK(LOOKUP($B700,L!$B:$B,L!C:C)),"",LOOKUP($B700,L!$B:$B,L!C:C)),IF(OR($A700=0,ISBLANK($A700)),"",LOOKUP($A700,MK!$B:$B,MK!C:C)))</f>
        <v/>
      </c>
      <c r="D700" s="73" t="str">
        <f>IF(AND(NOT(ISBLANK($B700)),ISNUMBER($B700)),IF(ISBLANK(LOOKUP($B700,L!$B:$B,L!D:D)),"",LOOKUP($B700,L!$B:$B,L!D:D)),IF(OR($A700=0,ISBLANK($A700)),"",LOOKUP($A700,MK!$B:$B,MK!D:D)))</f>
        <v/>
      </c>
      <c r="E700" s="73" t="str">
        <f>IF(AND(NOT(ISBLANK($B700)),ISNUMBER($B700)),IF(ISBLANK(LOOKUP($B700,L!$B:$B,L!E:E)),"",LOOKUP($B700,L!$B:$B,L!E:E)),IF(OR($A700=0,ISBLANK($A700)),"",LOOKUP($A700,MK!$B:$B,MK!E:E)))</f>
        <v/>
      </c>
      <c r="F700" s="363" t="str">
        <f>IF(AND(NOT(ISBLANK($B700)),ISNUMBER($B700)),IF(ISBLANK(LOOKUP($B700,L!$B:$B,L!F:F)),"",LOOKUP($B700,L!$B:$B,L!F:F)),IF(OR($A700=0,ISBLANK($A700)),"",LOOKUP($A700,MK!$B:$B,MK!F:F)))</f>
        <v/>
      </c>
      <c r="G700" s="363" t="str">
        <f>IF(AND(NOT(ISBLANK($B700)),ISNUMBER($B700)),IF(ISBLANK(LOOKUP($B700,L!$B:$B,L!G:G)),"",LOOKUP($B700,L!$B:$B,L!G:G)),IF(OR($A700=0,ISBLANK($A700)),"",LOOKUP($A700,MK!$B:$B,MK!G:G)))</f>
        <v/>
      </c>
      <c r="H700" s="363" t="str">
        <f>IF(AND(NOT(ISBLANK($B700)),ISNUMBER($B700)),IF(ISBLANK(LOOKUP($B700,L!$B:$B,L!H:H)),"",LOOKUP($B700,L!$B:$B,L!H:H)),IF(OR($A700=0,ISBLANK($A700)),"",LOOKUP($A700,MK!$B:$B,MK!H:H)))</f>
        <v/>
      </c>
      <c r="I700" s="363" t="str">
        <f>IF(AND(NOT(ISBLANK($B700)),ISNUMBER($B700)),IF(ISBLANK(LOOKUP($B700,L!$B:$B,L!I:I)),"",LOOKUP($B700,L!$B:$B,L!I:I)),IF(OR($A700=0,ISBLANK($A700)),"",LOOKUP($A700,MK!$B:$B,MK!I:I)))</f>
        <v/>
      </c>
      <c r="J700" s="363" t="str">
        <f>IF(AND(NOT(ISBLANK($B700)),ISNUMBER($B700)),IF(ISBLANK(LOOKUP($B700,L!$B:$B,L!J:J)),"",LOOKUP($B700,L!$B:$B,L!J:J)),IF(OR($A700=0,ISBLANK($A700)),"",LOOKUP($A700,MK!$B:$B,MK!J:J)))</f>
        <v/>
      </c>
      <c r="K700" s="363" t="str">
        <f>IF(AND(NOT(ISBLANK($B700)),ISNUMBER($B700)),IF(ISBLANK(LOOKUP($B700,L!$B:$B,L!K:K)),"",LOOKUP($B700,L!$B:$B,L!K:K)),IF(OR($A700=0,ISBLANK($A700)),"",LOOKUP($A700,MK!$B:$B,MK!K:K)))</f>
        <v/>
      </c>
      <c r="L700" s="363" t="str">
        <f>IF(AND(NOT(ISBLANK($B700)),ISNUMBER($B700)),IF(ISBLANK(LOOKUP($B700,L!$B:$B,L!L:L)),"",LOOKUP($B700,L!$B:$B,L!L:L)),IF(OR($A700=0,ISBLANK($A700)),"",LOOKUP($A700,MK!$B:$B,MK!L:L)))</f>
        <v/>
      </c>
      <c r="M700" s="363" t="str">
        <f>IF(AND(NOT(ISBLANK($B700)),ISNUMBER($B700)),IF(ISBLANK(LOOKUP($B700,L!$B:$B,L!M:M)),"",LOOKUP($B700,L!$B:$B,L!M:M)),IF(OR($A700=0,ISBLANK($A700)),"",LOOKUP($A700,MK!$B:$B,MK!M:M)))</f>
        <v/>
      </c>
      <c r="N700" s="363" t="str">
        <f>IF(AND(NOT(ISBLANK($B700)),ISNUMBER($B700)),IF(ISBLANK(LOOKUP($B700,L!$B:$B,L!N:N)),"",LOOKUP($B700,L!$B:$B,L!N:N)),IF(OR($A700=0,ISBLANK($A700)),"",LOOKUP($A700,MK!$B:$B,MK!N:N)))</f>
        <v/>
      </c>
      <c r="O700" s="363" t="str">
        <f>IF(AND(NOT(ISBLANK($B700)),ISNUMBER($B700)),IF(ISBLANK(LOOKUP($B700,L!$B:$B,L!O:O)),"",LOOKUP($B700,L!$B:$B,L!O:O)),IF(OR($A700=0,ISBLANK($A700)),"",LOOKUP($A700,MK!$B:$B,MK!O:O)))</f>
        <v/>
      </c>
      <c r="P700" s="363" t="str">
        <f>IF(AND(NOT(ISBLANK($B700)),ISNUMBER($B700)),IF(ISBLANK(LOOKUP($B700,L!$B:$B,L!P:P)),"",LOOKUP($B700,L!$B:$B,L!P:P)),IF(OR($A700=0,ISBLANK($A700)),"",LOOKUP($A700,MK!$B:$B,MK!P:P)))</f>
        <v/>
      </c>
      <c r="Q700" s="363" t="str">
        <f>IF(AND(NOT(ISBLANK($B700)),ISNUMBER($B700)),IF(ISBLANK(LOOKUP($B700,L!$B:$B,L!Q:Q)),"",LOOKUP($B700,L!$B:$B,L!Q:Q)),IF(OR($A700=0,ISBLANK($A700)),"",LOOKUP($A700,MK!$B:$B,MK!Q:Q)))</f>
        <v/>
      </c>
      <c r="R700" s="363" t="str">
        <f>IF(AND(NOT(ISBLANK($B700)),ISNUMBER($B700)),IF(ISBLANK(LOOKUP($B700,L!$B:$B,L!R:R)),"",LOOKUP($B700,L!$B:$B,L!R:R)),IF(OR($A700=0,ISBLANK($A700)),"",LOOKUP($A700,MK!$B:$B,MK!R:R)))</f>
        <v/>
      </c>
      <c r="S700" s="363" t="str">
        <f>IF(AND(NOT(ISBLANK($B700)),ISNUMBER($B700)),IF(ISBLANK(LOOKUP($B700,L!$B:$B,L!S:S)),"",LOOKUP($B700,L!$B:$B,L!S:S)),IF(OR($A700=0,ISBLANK($A700)),"",LOOKUP($A700,MK!$B:$B,MK!S:S)))</f>
        <v/>
      </c>
      <c r="T700" s="363" t="str">
        <f>IF(AND(NOT(ISBLANK($B700)),ISNUMBER($B700)),IF(ISBLANK(LOOKUP($B700,L!$B:$B,L!T:T)),"",LOOKUP($B700,L!$B:$B,L!T:T)),IF(OR($A700=0,ISBLANK($A700)),"",LOOKUP($A700,MK!$B:$B,MK!T:T)))</f>
        <v/>
      </c>
      <c r="U700" s="365" t="str">
        <f>IF(AND(NOT(ISBLANK($B700)),ISNUMBER($B700)),IF(ISBLANK(LOOKUP($B700,L!$B:$B,L!U:U)),"",LOOKUP($B700,L!$B:$B,L!U:U)),IF(OR($A700=0,ISBLANK($A700)),"",LOOKUP($A700,MK!$B:$B,MK!U:U)))</f>
        <v/>
      </c>
    </row>
    <row r="701" spans="1:21" x14ac:dyDescent="0.25">
      <c r="A701" s="283"/>
      <c r="B701" s="74"/>
      <c r="C701" s="366" t="str">
        <f>IF(AND(NOT(ISBLANK($B701)),ISNUMBER($B701)),IF(ISBLANK(LOOKUP($B701,L!$B:$B,L!C:C)),"",LOOKUP($B701,L!$B:$B,L!C:C)),IF(OR($A701=0,ISBLANK($A701)),"",LOOKUP($A701,MK!$B:$B,MK!C:C)))</f>
        <v/>
      </c>
      <c r="D701" s="74" t="str">
        <f>IF(AND(NOT(ISBLANK($B701)),ISNUMBER($B701)),IF(ISBLANK(LOOKUP($B701,L!$B:$B,L!D:D)),"",LOOKUP($B701,L!$B:$B,L!D:D)),IF(OR($A701=0,ISBLANK($A701)),"",LOOKUP($A701,MK!$B:$B,MK!D:D)))</f>
        <v/>
      </c>
      <c r="E701" s="74" t="str">
        <f>IF(AND(NOT(ISBLANK($B701)),ISNUMBER($B701)),IF(ISBLANK(LOOKUP($B701,L!$B:$B,L!E:E)),"",LOOKUP($B701,L!$B:$B,L!E:E)),IF(OR($A701=0,ISBLANK($A701)),"",LOOKUP($A701,MK!$B:$B,MK!E:E)))</f>
        <v/>
      </c>
      <c r="F701" s="366" t="str">
        <f>IF(AND(NOT(ISBLANK($B701)),ISNUMBER($B701)),IF(ISBLANK(LOOKUP($B701,L!$B:$B,L!F:F)),"",LOOKUP($B701,L!$B:$B,L!F:F)),IF(OR($A701=0,ISBLANK($A701)),"",LOOKUP($A701,MK!$B:$B,MK!F:F)))</f>
        <v/>
      </c>
      <c r="G701" s="366" t="str">
        <f>IF(AND(NOT(ISBLANK($B701)),ISNUMBER($B701)),IF(ISBLANK(LOOKUP($B701,L!$B:$B,L!G:G)),"",LOOKUP($B701,L!$B:$B,L!G:G)),IF(OR($A701=0,ISBLANK($A701)),"",LOOKUP($A701,MK!$B:$B,MK!G:G)))</f>
        <v/>
      </c>
      <c r="H701" s="366" t="str">
        <f>IF(AND(NOT(ISBLANK($B701)),ISNUMBER($B701)),IF(ISBLANK(LOOKUP($B701,L!$B:$B,L!H:H)),"",LOOKUP($B701,L!$B:$B,L!H:H)),IF(OR($A701=0,ISBLANK($A701)),"",LOOKUP($A701,MK!$B:$B,MK!H:H)))</f>
        <v/>
      </c>
      <c r="I701" s="366" t="str">
        <f>IF(AND(NOT(ISBLANK($B701)),ISNUMBER($B701)),IF(ISBLANK(LOOKUP($B701,L!$B:$B,L!I:I)),"",LOOKUP($B701,L!$B:$B,L!I:I)),IF(OR($A701=0,ISBLANK($A701)),"",LOOKUP($A701,MK!$B:$B,MK!I:I)))</f>
        <v/>
      </c>
      <c r="J701" s="366" t="str">
        <f>IF(AND(NOT(ISBLANK($B701)),ISNUMBER($B701)),IF(ISBLANK(LOOKUP($B701,L!$B:$B,L!J:J)),"",LOOKUP($B701,L!$B:$B,L!J:J)),IF(OR($A701=0,ISBLANK($A701)),"",LOOKUP($A701,MK!$B:$B,MK!J:J)))</f>
        <v/>
      </c>
      <c r="K701" s="366" t="str">
        <f>IF(AND(NOT(ISBLANK($B701)),ISNUMBER($B701)),IF(ISBLANK(LOOKUP($B701,L!$B:$B,L!K:K)),"",LOOKUP($B701,L!$B:$B,L!K:K)),IF(OR($A701=0,ISBLANK($A701)),"",LOOKUP($A701,MK!$B:$B,MK!K:K)))</f>
        <v/>
      </c>
      <c r="L701" s="366" t="str">
        <f>IF(AND(NOT(ISBLANK($B701)),ISNUMBER($B701)),IF(ISBLANK(LOOKUP($B701,L!$B:$B,L!L:L)),"",LOOKUP($B701,L!$B:$B,L!L:L)),IF(OR($A701=0,ISBLANK($A701)),"",LOOKUP($A701,MK!$B:$B,MK!L:L)))</f>
        <v/>
      </c>
      <c r="M701" s="366" t="str">
        <f>IF(AND(NOT(ISBLANK($B701)),ISNUMBER($B701)),IF(ISBLANK(LOOKUP($B701,L!$B:$B,L!M:M)),"",LOOKUP($B701,L!$B:$B,L!M:M)),IF(OR($A701=0,ISBLANK($A701)),"",LOOKUP($A701,MK!$B:$B,MK!M:M)))</f>
        <v/>
      </c>
      <c r="N701" s="366" t="str">
        <f>IF(AND(NOT(ISBLANK($B701)),ISNUMBER($B701)),IF(ISBLANK(LOOKUP($B701,L!$B:$B,L!N:N)),"",LOOKUP($B701,L!$B:$B,L!N:N)),IF(OR($A701=0,ISBLANK($A701)),"",LOOKUP($A701,MK!$B:$B,MK!N:N)))</f>
        <v/>
      </c>
      <c r="O701" s="366" t="str">
        <f>IF(AND(NOT(ISBLANK($B701)),ISNUMBER($B701)),IF(ISBLANK(LOOKUP($B701,L!$B:$B,L!O:O)),"",LOOKUP($B701,L!$B:$B,L!O:O)),IF(OR($A701=0,ISBLANK($A701)),"",LOOKUP($A701,MK!$B:$B,MK!O:O)))</f>
        <v/>
      </c>
      <c r="P701" s="366" t="str">
        <f>IF(AND(NOT(ISBLANK($B701)),ISNUMBER($B701)),IF(ISBLANK(LOOKUP($B701,L!$B:$B,L!P:P)),"",LOOKUP($B701,L!$B:$B,L!P:P)),IF(OR($A701=0,ISBLANK($A701)),"",LOOKUP($A701,MK!$B:$B,MK!P:P)))</f>
        <v/>
      </c>
      <c r="Q701" s="366" t="str">
        <f>IF(AND(NOT(ISBLANK($B701)),ISNUMBER($B701)),IF(ISBLANK(LOOKUP($B701,L!$B:$B,L!Q:Q)),"",LOOKUP($B701,L!$B:$B,L!Q:Q)),IF(OR($A701=0,ISBLANK($A701)),"",LOOKUP($A701,MK!$B:$B,MK!Q:Q)))</f>
        <v/>
      </c>
      <c r="R701" s="366" t="str">
        <f>IF(AND(NOT(ISBLANK($B701)),ISNUMBER($B701)),IF(ISBLANK(LOOKUP($B701,L!$B:$B,L!R:R)),"",LOOKUP($B701,L!$B:$B,L!R:R)),IF(OR($A701=0,ISBLANK($A701)),"",LOOKUP($A701,MK!$B:$B,MK!R:R)))</f>
        <v/>
      </c>
      <c r="S701" s="366" t="str">
        <f>IF(AND(NOT(ISBLANK($B701)),ISNUMBER($B701)),IF(ISBLANK(LOOKUP($B701,L!$B:$B,L!S:S)),"",LOOKUP($B701,L!$B:$B,L!S:S)),IF(OR($A701=0,ISBLANK($A701)),"",LOOKUP($A701,MK!$B:$B,MK!S:S)))</f>
        <v/>
      </c>
      <c r="T701" s="366" t="str">
        <f>IF(AND(NOT(ISBLANK($B701)),ISNUMBER($B701)),IF(ISBLANK(LOOKUP($B701,L!$B:$B,L!T:T)),"",LOOKUP($B701,L!$B:$B,L!T:T)),IF(OR($A701=0,ISBLANK($A701)),"",LOOKUP($A701,MK!$B:$B,MK!T:T)))</f>
        <v/>
      </c>
      <c r="U701" s="368" t="str">
        <f>IF(AND(NOT(ISBLANK($B701)),ISNUMBER($B701)),IF(ISBLANK(LOOKUP($B701,L!$B:$B,L!U:U)),"",LOOKUP($B701,L!$B:$B,L!U:U)),IF(OR($A701=0,ISBLANK($A701)),"",LOOKUP($A701,MK!$B:$B,MK!U:U)))</f>
        <v/>
      </c>
    </row>
    <row r="702" spans="1:21" x14ac:dyDescent="0.25">
      <c r="A702" s="283"/>
      <c r="B702" s="73"/>
      <c r="C702" s="363" t="str">
        <f>IF(AND(NOT(ISBLANK($B702)),ISNUMBER($B702)),IF(ISBLANK(LOOKUP($B702,L!$B:$B,L!C:C)),"",LOOKUP($B702,L!$B:$B,L!C:C)),IF(OR($A702=0,ISBLANK($A702)),"",LOOKUP($A702,MK!$B:$B,MK!C:C)))</f>
        <v/>
      </c>
      <c r="D702" s="73" t="str">
        <f>IF(AND(NOT(ISBLANK($B702)),ISNUMBER($B702)),IF(ISBLANK(LOOKUP($B702,L!$B:$B,L!D:D)),"",LOOKUP($B702,L!$B:$B,L!D:D)),IF(OR($A702=0,ISBLANK($A702)),"",LOOKUP($A702,MK!$B:$B,MK!D:D)))</f>
        <v/>
      </c>
      <c r="E702" s="73" t="str">
        <f>IF(AND(NOT(ISBLANK($B702)),ISNUMBER($B702)),IF(ISBLANK(LOOKUP($B702,L!$B:$B,L!E:E)),"",LOOKUP($B702,L!$B:$B,L!E:E)),IF(OR($A702=0,ISBLANK($A702)),"",LOOKUP($A702,MK!$B:$B,MK!E:E)))</f>
        <v/>
      </c>
      <c r="F702" s="363" t="str">
        <f>IF(AND(NOT(ISBLANK($B702)),ISNUMBER($B702)),IF(ISBLANK(LOOKUP($B702,L!$B:$B,L!F:F)),"",LOOKUP($B702,L!$B:$B,L!F:F)),IF(OR($A702=0,ISBLANK($A702)),"",LOOKUP($A702,MK!$B:$B,MK!F:F)))</f>
        <v/>
      </c>
      <c r="G702" s="363" t="str">
        <f>IF(AND(NOT(ISBLANK($B702)),ISNUMBER($B702)),IF(ISBLANK(LOOKUP($B702,L!$B:$B,L!G:G)),"",LOOKUP($B702,L!$B:$B,L!G:G)),IF(OR($A702=0,ISBLANK($A702)),"",LOOKUP($A702,MK!$B:$B,MK!G:G)))</f>
        <v/>
      </c>
      <c r="H702" s="363" t="str">
        <f>IF(AND(NOT(ISBLANK($B702)),ISNUMBER($B702)),IF(ISBLANK(LOOKUP($B702,L!$B:$B,L!H:H)),"",LOOKUP($B702,L!$B:$B,L!H:H)),IF(OR($A702=0,ISBLANK($A702)),"",LOOKUP($A702,MK!$B:$B,MK!H:H)))</f>
        <v/>
      </c>
      <c r="I702" s="363" t="str">
        <f>IF(AND(NOT(ISBLANK($B702)),ISNUMBER($B702)),IF(ISBLANK(LOOKUP($B702,L!$B:$B,L!I:I)),"",LOOKUP($B702,L!$B:$B,L!I:I)),IF(OR($A702=0,ISBLANK($A702)),"",LOOKUP($A702,MK!$B:$B,MK!I:I)))</f>
        <v/>
      </c>
      <c r="J702" s="363" t="str">
        <f>IF(AND(NOT(ISBLANK($B702)),ISNUMBER($B702)),IF(ISBLANK(LOOKUP($B702,L!$B:$B,L!J:J)),"",LOOKUP($B702,L!$B:$B,L!J:J)),IF(OR($A702=0,ISBLANK($A702)),"",LOOKUP($A702,MK!$B:$B,MK!J:J)))</f>
        <v/>
      </c>
      <c r="K702" s="363" t="str">
        <f>IF(AND(NOT(ISBLANK($B702)),ISNUMBER($B702)),IF(ISBLANK(LOOKUP($B702,L!$B:$B,L!K:K)),"",LOOKUP($B702,L!$B:$B,L!K:K)),IF(OR($A702=0,ISBLANK($A702)),"",LOOKUP($A702,MK!$B:$B,MK!K:K)))</f>
        <v/>
      </c>
      <c r="L702" s="363" t="str">
        <f>IF(AND(NOT(ISBLANK($B702)),ISNUMBER($B702)),IF(ISBLANK(LOOKUP($B702,L!$B:$B,L!L:L)),"",LOOKUP($B702,L!$B:$B,L!L:L)),IF(OR($A702=0,ISBLANK($A702)),"",LOOKUP($A702,MK!$B:$B,MK!L:L)))</f>
        <v/>
      </c>
      <c r="M702" s="363" t="str">
        <f>IF(AND(NOT(ISBLANK($B702)),ISNUMBER($B702)),IF(ISBLANK(LOOKUP($B702,L!$B:$B,L!M:M)),"",LOOKUP($B702,L!$B:$B,L!M:M)),IF(OR($A702=0,ISBLANK($A702)),"",LOOKUP($A702,MK!$B:$B,MK!M:M)))</f>
        <v/>
      </c>
      <c r="N702" s="363" t="str">
        <f>IF(AND(NOT(ISBLANK($B702)),ISNUMBER($B702)),IF(ISBLANK(LOOKUP($B702,L!$B:$B,L!N:N)),"",LOOKUP($B702,L!$B:$B,L!N:N)),IF(OR($A702=0,ISBLANK($A702)),"",LOOKUP($A702,MK!$B:$B,MK!N:N)))</f>
        <v/>
      </c>
      <c r="O702" s="363" t="str">
        <f>IF(AND(NOT(ISBLANK($B702)),ISNUMBER($B702)),IF(ISBLANK(LOOKUP($B702,L!$B:$B,L!O:O)),"",LOOKUP($B702,L!$B:$B,L!O:O)),IF(OR($A702=0,ISBLANK($A702)),"",LOOKUP($A702,MK!$B:$B,MK!O:O)))</f>
        <v/>
      </c>
      <c r="P702" s="363" t="str">
        <f>IF(AND(NOT(ISBLANK($B702)),ISNUMBER($B702)),IF(ISBLANK(LOOKUP($B702,L!$B:$B,L!P:P)),"",LOOKUP($B702,L!$B:$B,L!P:P)),IF(OR($A702=0,ISBLANK($A702)),"",LOOKUP($A702,MK!$B:$B,MK!P:P)))</f>
        <v/>
      </c>
      <c r="Q702" s="363" t="str">
        <f>IF(AND(NOT(ISBLANK($B702)),ISNUMBER($B702)),IF(ISBLANK(LOOKUP($B702,L!$B:$B,L!Q:Q)),"",LOOKUP($B702,L!$B:$B,L!Q:Q)),IF(OR($A702=0,ISBLANK($A702)),"",LOOKUP($A702,MK!$B:$B,MK!Q:Q)))</f>
        <v/>
      </c>
      <c r="R702" s="363" t="str">
        <f>IF(AND(NOT(ISBLANK($B702)),ISNUMBER($B702)),IF(ISBLANK(LOOKUP($B702,L!$B:$B,L!R:R)),"",LOOKUP($B702,L!$B:$B,L!R:R)),IF(OR($A702=0,ISBLANK($A702)),"",LOOKUP($A702,MK!$B:$B,MK!R:R)))</f>
        <v/>
      </c>
      <c r="S702" s="363" t="str">
        <f>IF(AND(NOT(ISBLANK($B702)),ISNUMBER($B702)),IF(ISBLANK(LOOKUP($B702,L!$B:$B,L!S:S)),"",LOOKUP($B702,L!$B:$B,L!S:S)),IF(OR($A702=0,ISBLANK($A702)),"",LOOKUP($A702,MK!$B:$B,MK!S:S)))</f>
        <v/>
      </c>
      <c r="T702" s="363" t="str">
        <f>IF(AND(NOT(ISBLANK($B702)),ISNUMBER($B702)),IF(ISBLANK(LOOKUP($B702,L!$B:$B,L!T:T)),"",LOOKUP($B702,L!$B:$B,L!T:T)),IF(OR($A702=0,ISBLANK($A702)),"",LOOKUP($A702,MK!$B:$B,MK!T:T)))</f>
        <v/>
      </c>
      <c r="U702" s="365" t="str">
        <f>IF(AND(NOT(ISBLANK($B702)),ISNUMBER($B702)),IF(ISBLANK(LOOKUP($B702,L!$B:$B,L!U:U)),"",LOOKUP($B702,L!$B:$B,L!U:U)),IF(OR($A702=0,ISBLANK($A702)),"",LOOKUP($A702,MK!$B:$B,MK!U:U)))</f>
        <v/>
      </c>
    </row>
    <row r="703" spans="1:21" x14ac:dyDescent="0.25">
      <c r="A703" s="283"/>
      <c r="B703" s="74"/>
      <c r="C703" s="366" t="str">
        <f>IF(AND(NOT(ISBLANK($B703)),ISNUMBER($B703)),IF(ISBLANK(LOOKUP($B703,L!$B:$B,L!C:C)),"",LOOKUP($B703,L!$B:$B,L!C:C)),IF(OR($A703=0,ISBLANK($A703)),"",LOOKUP($A703,MK!$B:$B,MK!C:C)))</f>
        <v/>
      </c>
      <c r="D703" s="74" t="str">
        <f>IF(AND(NOT(ISBLANK($B703)),ISNUMBER($B703)),IF(ISBLANK(LOOKUP($B703,L!$B:$B,L!D:D)),"",LOOKUP($B703,L!$B:$B,L!D:D)),IF(OR($A703=0,ISBLANK($A703)),"",LOOKUP($A703,MK!$B:$B,MK!D:D)))</f>
        <v/>
      </c>
      <c r="E703" s="74" t="str">
        <f>IF(AND(NOT(ISBLANK($B703)),ISNUMBER($B703)),IF(ISBLANK(LOOKUP($B703,L!$B:$B,L!E:E)),"",LOOKUP($B703,L!$B:$B,L!E:E)),IF(OR($A703=0,ISBLANK($A703)),"",LOOKUP($A703,MK!$B:$B,MK!E:E)))</f>
        <v/>
      </c>
      <c r="F703" s="366" t="str">
        <f>IF(AND(NOT(ISBLANK($B703)),ISNUMBER($B703)),IF(ISBLANK(LOOKUP($B703,L!$B:$B,L!F:F)),"",LOOKUP($B703,L!$B:$B,L!F:F)),IF(OR($A703=0,ISBLANK($A703)),"",LOOKUP($A703,MK!$B:$B,MK!F:F)))</f>
        <v/>
      </c>
      <c r="G703" s="366" t="str">
        <f>IF(AND(NOT(ISBLANK($B703)),ISNUMBER($B703)),IF(ISBLANK(LOOKUP($B703,L!$B:$B,L!G:G)),"",LOOKUP($B703,L!$B:$B,L!G:G)),IF(OR($A703=0,ISBLANK($A703)),"",LOOKUP($A703,MK!$B:$B,MK!G:G)))</f>
        <v/>
      </c>
      <c r="H703" s="366" t="str">
        <f>IF(AND(NOT(ISBLANK($B703)),ISNUMBER($B703)),IF(ISBLANK(LOOKUP($B703,L!$B:$B,L!H:H)),"",LOOKUP($B703,L!$B:$B,L!H:H)),IF(OR($A703=0,ISBLANK($A703)),"",LOOKUP($A703,MK!$B:$B,MK!H:H)))</f>
        <v/>
      </c>
      <c r="I703" s="366" t="str">
        <f>IF(AND(NOT(ISBLANK($B703)),ISNUMBER($B703)),IF(ISBLANK(LOOKUP($B703,L!$B:$B,L!I:I)),"",LOOKUP($B703,L!$B:$B,L!I:I)),IF(OR($A703=0,ISBLANK($A703)),"",LOOKUP($A703,MK!$B:$B,MK!I:I)))</f>
        <v/>
      </c>
      <c r="J703" s="366" t="str">
        <f>IF(AND(NOT(ISBLANK($B703)),ISNUMBER($B703)),IF(ISBLANK(LOOKUP($B703,L!$B:$B,L!J:J)),"",LOOKUP($B703,L!$B:$B,L!J:J)),IF(OR($A703=0,ISBLANK($A703)),"",LOOKUP($A703,MK!$B:$B,MK!J:J)))</f>
        <v/>
      </c>
      <c r="K703" s="366" t="str">
        <f>IF(AND(NOT(ISBLANK($B703)),ISNUMBER($B703)),IF(ISBLANK(LOOKUP($B703,L!$B:$B,L!K:K)),"",LOOKUP($B703,L!$B:$B,L!K:K)),IF(OR($A703=0,ISBLANK($A703)),"",LOOKUP($A703,MK!$B:$B,MK!K:K)))</f>
        <v/>
      </c>
      <c r="L703" s="366" t="str">
        <f>IF(AND(NOT(ISBLANK($B703)),ISNUMBER($B703)),IF(ISBLANK(LOOKUP($B703,L!$B:$B,L!L:L)),"",LOOKUP($B703,L!$B:$B,L!L:L)),IF(OR($A703=0,ISBLANK($A703)),"",LOOKUP($A703,MK!$B:$B,MK!L:L)))</f>
        <v/>
      </c>
      <c r="M703" s="366" t="str">
        <f>IF(AND(NOT(ISBLANK($B703)),ISNUMBER($B703)),IF(ISBLANK(LOOKUP($B703,L!$B:$B,L!M:M)),"",LOOKUP($B703,L!$B:$B,L!M:M)),IF(OR($A703=0,ISBLANK($A703)),"",LOOKUP($A703,MK!$B:$B,MK!M:M)))</f>
        <v/>
      </c>
      <c r="N703" s="366" t="str">
        <f>IF(AND(NOT(ISBLANK($B703)),ISNUMBER($B703)),IF(ISBLANK(LOOKUP($B703,L!$B:$B,L!N:N)),"",LOOKUP($B703,L!$B:$B,L!N:N)),IF(OR($A703=0,ISBLANK($A703)),"",LOOKUP($A703,MK!$B:$B,MK!N:N)))</f>
        <v/>
      </c>
      <c r="O703" s="366" t="str">
        <f>IF(AND(NOT(ISBLANK($B703)),ISNUMBER($B703)),IF(ISBLANK(LOOKUP($B703,L!$B:$B,L!O:O)),"",LOOKUP($B703,L!$B:$B,L!O:O)),IF(OR($A703=0,ISBLANK($A703)),"",LOOKUP($A703,MK!$B:$B,MK!O:O)))</f>
        <v/>
      </c>
      <c r="P703" s="366" t="str">
        <f>IF(AND(NOT(ISBLANK($B703)),ISNUMBER($B703)),IF(ISBLANK(LOOKUP($B703,L!$B:$B,L!P:P)),"",LOOKUP($B703,L!$B:$B,L!P:P)),IF(OR($A703=0,ISBLANK($A703)),"",LOOKUP($A703,MK!$B:$B,MK!P:P)))</f>
        <v/>
      </c>
      <c r="Q703" s="366" t="str">
        <f>IF(AND(NOT(ISBLANK($B703)),ISNUMBER($B703)),IF(ISBLANK(LOOKUP($B703,L!$B:$B,L!Q:Q)),"",LOOKUP($B703,L!$B:$B,L!Q:Q)),IF(OR($A703=0,ISBLANK($A703)),"",LOOKUP($A703,MK!$B:$B,MK!Q:Q)))</f>
        <v/>
      </c>
      <c r="R703" s="366" t="str">
        <f>IF(AND(NOT(ISBLANK($B703)),ISNUMBER($B703)),IF(ISBLANK(LOOKUP($B703,L!$B:$B,L!R:R)),"",LOOKUP($B703,L!$B:$B,L!R:R)),IF(OR($A703=0,ISBLANK($A703)),"",LOOKUP($A703,MK!$B:$B,MK!R:R)))</f>
        <v/>
      </c>
      <c r="S703" s="366" t="str">
        <f>IF(AND(NOT(ISBLANK($B703)),ISNUMBER($B703)),IF(ISBLANK(LOOKUP($B703,L!$B:$B,L!S:S)),"",LOOKUP($B703,L!$B:$B,L!S:S)),IF(OR($A703=0,ISBLANK($A703)),"",LOOKUP($A703,MK!$B:$B,MK!S:S)))</f>
        <v/>
      </c>
      <c r="T703" s="366" t="str">
        <f>IF(AND(NOT(ISBLANK($B703)),ISNUMBER($B703)),IF(ISBLANK(LOOKUP($B703,L!$B:$B,L!T:T)),"",LOOKUP($B703,L!$B:$B,L!T:T)),IF(OR($A703=0,ISBLANK($A703)),"",LOOKUP($A703,MK!$B:$B,MK!T:T)))</f>
        <v/>
      </c>
      <c r="U703" s="368" t="str">
        <f>IF(AND(NOT(ISBLANK($B703)),ISNUMBER($B703)),IF(ISBLANK(LOOKUP($B703,L!$B:$B,L!U:U)),"",LOOKUP($B703,L!$B:$B,L!U:U)),IF(OR($A703=0,ISBLANK($A703)),"",LOOKUP($A703,MK!$B:$B,MK!U:U)))</f>
        <v/>
      </c>
    </row>
    <row r="704" spans="1:21" x14ac:dyDescent="0.25">
      <c r="A704" s="283"/>
      <c r="B704" s="73"/>
      <c r="C704" s="363" t="str">
        <f>IF(AND(NOT(ISBLANK($B704)),ISNUMBER($B704)),IF(ISBLANK(LOOKUP($B704,L!$B:$B,L!C:C)),"",LOOKUP($B704,L!$B:$B,L!C:C)),IF(OR($A704=0,ISBLANK($A704)),"",LOOKUP($A704,MK!$B:$B,MK!C:C)))</f>
        <v/>
      </c>
      <c r="D704" s="73" t="str">
        <f>IF(AND(NOT(ISBLANK($B704)),ISNUMBER($B704)),IF(ISBLANK(LOOKUP($B704,L!$B:$B,L!D:D)),"",LOOKUP($B704,L!$B:$B,L!D:D)),IF(OR($A704=0,ISBLANK($A704)),"",LOOKUP($A704,MK!$B:$B,MK!D:D)))</f>
        <v/>
      </c>
      <c r="E704" s="73" t="str">
        <f>IF(AND(NOT(ISBLANK($B704)),ISNUMBER($B704)),IF(ISBLANK(LOOKUP($B704,L!$B:$B,L!E:E)),"",LOOKUP($B704,L!$B:$B,L!E:E)),IF(OR($A704=0,ISBLANK($A704)),"",LOOKUP($A704,MK!$B:$B,MK!E:E)))</f>
        <v/>
      </c>
      <c r="F704" s="363" t="str">
        <f>IF(AND(NOT(ISBLANK($B704)),ISNUMBER($B704)),IF(ISBLANK(LOOKUP($B704,L!$B:$B,L!F:F)),"",LOOKUP($B704,L!$B:$B,L!F:F)),IF(OR($A704=0,ISBLANK($A704)),"",LOOKUP($A704,MK!$B:$B,MK!F:F)))</f>
        <v/>
      </c>
      <c r="G704" s="363" t="str">
        <f>IF(AND(NOT(ISBLANK($B704)),ISNUMBER($B704)),IF(ISBLANK(LOOKUP($B704,L!$B:$B,L!G:G)),"",LOOKUP($B704,L!$B:$B,L!G:G)),IF(OR($A704=0,ISBLANK($A704)),"",LOOKUP($A704,MK!$B:$B,MK!G:G)))</f>
        <v/>
      </c>
      <c r="H704" s="363" t="str">
        <f>IF(AND(NOT(ISBLANK($B704)),ISNUMBER($B704)),IF(ISBLANK(LOOKUP($B704,L!$B:$B,L!H:H)),"",LOOKUP($B704,L!$B:$B,L!H:H)),IF(OR($A704=0,ISBLANK($A704)),"",LOOKUP($A704,MK!$B:$B,MK!H:H)))</f>
        <v/>
      </c>
      <c r="I704" s="363" t="str">
        <f>IF(AND(NOT(ISBLANK($B704)),ISNUMBER($B704)),IF(ISBLANK(LOOKUP($B704,L!$B:$B,L!I:I)),"",LOOKUP($B704,L!$B:$B,L!I:I)),IF(OR($A704=0,ISBLANK($A704)),"",LOOKUP($A704,MK!$B:$B,MK!I:I)))</f>
        <v/>
      </c>
      <c r="J704" s="363" t="str">
        <f>IF(AND(NOT(ISBLANK($B704)),ISNUMBER($B704)),IF(ISBLANK(LOOKUP($B704,L!$B:$B,L!J:J)),"",LOOKUP($B704,L!$B:$B,L!J:J)),IF(OR($A704=0,ISBLANK($A704)),"",LOOKUP($A704,MK!$B:$B,MK!J:J)))</f>
        <v/>
      </c>
      <c r="K704" s="363" t="str">
        <f>IF(AND(NOT(ISBLANK($B704)),ISNUMBER($B704)),IF(ISBLANK(LOOKUP($B704,L!$B:$B,L!K:K)),"",LOOKUP($B704,L!$B:$B,L!K:K)),IF(OR($A704=0,ISBLANK($A704)),"",LOOKUP($A704,MK!$B:$B,MK!K:K)))</f>
        <v/>
      </c>
      <c r="L704" s="363" t="str">
        <f>IF(AND(NOT(ISBLANK($B704)),ISNUMBER($B704)),IF(ISBLANK(LOOKUP($B704,L!$B:$B,L!L:L)),"",LOOKUP($B704,L!$B:$B,L!L:L)),IF(OR($A704=0,ISBLANK($A704)),"",LOOKUP($A704,MK!$B:$B,MK!L:L)))</f>
        <v/>
      </c>
      <c r="M704" s="363" t="str">
        <f>IF(AND(NOT(ISBLANK($B704)),ISNUMBER($B704)),IF(ISBLANK(LOOKUP($B704,L!$B:$B,L!M:M)),"",LOOKUP($B704,L!$B:$B,L!M:M)),IF(OR($A704=0,ISBLANK($A704)),"",LOOKUP($A704,MK!$B:$B,MK!M:M)))</f>
        <v/>
      </c>
      <c r="N704" s="363" t="str">
        <f>IF(AND(NOT(ISBLANK($B704)),ISNUMBER($B704)),IF(ISBLANK(LOOKUP($B704,L!$B:$B,L!N:N)),"",LOOKUP($B704,L!$B:$B,L!N:N)),IF(OR($A704=0,ISBLANK($A704)),"",LOOKUP($A704,MK!$B:$B,MK!N:N)))</f>
        <v/>
      </c>
      <c r="O704" s="363" t="str">
        <f>IF(AND(NOT(ISBLANK($B704)),ISNUMBER($B704)),IF(ISBLANK(LOOKUP($B704,L!$B:$B,L!O:O)),"",LOOKUP($B704,L!$B:$B,L!O:O)),IF(OR($A704=0,ISBLANK($A704)),"",LOOKUP($A704,MK!$B:$B,MK!O:O)))</f>
        <v/>
      </c>
      <c r="P704" s="363" t="str">
        <f>IF(AND(NOT(ISBLANK($B704)),ISNUMBER($B704)),IF(ISBLANK(LOOKUP($B704,L!$B:$B,L!P:P)),"",LOOKUP($B704,L!$B:$B,L!P:P)),IF(OR($A704=0,ISBLANK($A704)),"",LOOKUP($A704,MK!$B:$B,MK!P:P)))</f>
        <v/>
      </c>
      <c r="Q704" s="363" t="str">
        <f>IF(AND(NOT(ISBLANK($B704)),ISNUMBER($B704)),IF(ISBLANK(LOOKUP($B704,L!$B:$B,L!Q:Q)),"",LOOKUP($B704,L!$B:$B,L!Q:Q)),IF(OR($A704=0,ISBLANK($A704)),"",LOOKUP($A704,MK!$B:$B,MK!Q:Q)))</f>
        <v/>
      </c>
      <c r="R704" s="363" t="str">
        <f>IF(AND(NOT(ISBLANK($B704)),ISNUMBER($B704)),IF(ISBLANK(LOOKUP($B704,L!$B:$B,L!R:R)),"",LOOKUP($B704,L!$B:$B,L!R:R)),IF(OR($A704=0,ISBLANK($A704)),"",LOOKUP($A704,MK!$B:$B,MK!R:R)))</f>
        <v/>
      </c>
      <c r="S704" s="363" t="str">
        <f>IF(AND(NOT(ISBLANK($B704)),ISNUMBER($B704)),IF(ISBLANK(LOOKUP($B704,L!$B:$B,L!S:S)),"",LOOKUP($B704,L!$B:$B,L!S:S)),IF(OR($A704=0,ISBLANK($A704)),"",LOOKUP($A704,MK!$B:$B,MK!S:S)))</f>
        <v/>
      </c>
      <c r="T704" s="363" t="str">
        <f>IF(AND(NOT(ISBLANK($B704)),ISNUMBER($B704)),IF(ISBLANK(LOOKUP($B704,L!$B:$B,L!T:T)),"",LOOKUP($B704,L!$B:$B,L!T:T)),IF(OR($A704=0,ISBLANK($A704)),"",LOOKUP($A704,MK!$B:$B,MK!T:T)))</f>
        <v/>
      </c>
      <c r="U704" s="365" t="str">
        <f>IF(AND(NOT(ISBLANK($B704)),ISNUMBER($B704)),IF(ISBLANK(LOOKUP($B704,L!$B:$B,L!U:U)),"",LOOKUP($B704,L!$B:$B,L!U:U)),IF(OR($A704=0,ISBLANK($A704)),"",LOOKUP($A704,MK!$B:$B,MK!U:U)))</f>
        <v/>
      </c>
    </row>
    <row r="705" spans="1:21" x14ac:dyDescent="0.25">
      <c r="A705" s="283"/>
      <c r="B705" s="74"/>
      <c r="C705" s="366" t="str">
        <f>IF(AND(NOT(ISBLANK($B705)),ISNUMBER($B705)),IF(ISBLANK(LOOKUP($B705,L!$B:$B,L!C:C)),"",LOOKUP($B705,L!$B:$B,L!C:C)),IF(OR($A705=0,ISBLANK($A705)),"",LOOKUP($A705,MK!$B:$B,MK!C:C)))</f>
        <v/>
      </c>
      <c r="D705" s="74" t="str">
        <f>IF(AND(NOT(ISBLANK($B705)),ISNUMBER($B705)),IF(ISBLANK(LOOKUP($B705,L!$B:$B,L!D:D)),"",LOOKUP($B705,L!$B:$B,L!D:D)),IF(OR($A705=0,ISBLANK($A705)),"",LOOKUP($A705,MK!$B:$B,MK!D:D)))</f>
        <v/>
      </c>
      <c r="E705" s="74" t="str">
        <f>IF(AND(NOT(ISBLANK($B705)),ISNUMBER($B705)),IF(ISBLANK(LOOKUP($B705,L!$B:$B,L!E:E)),"",LOOKUP($B705,L!$B:$B,L!E:E)),IF(OR($A705=0,ISBLANK($A705)),"",LOOKUP($A705,MK!$B:$B,MK!E:E)))</f>
        <v/>
      </c>
      <c r="F705" s="366" t="str">
        <f>IF(AND(NOT(ISBLANK($B705)),ISNUMBER($B705)),IF(ISBLANK(LOOKUP($B705,L!$B:$B,L!F:F)),"",LOOKUP($B705,L!$B:$B,L!F:F)),IF(OR($A705=0,ISBLANK($A705)),"",LOOKUP($A705,MK!$B:$B,MK!F:F)))</f>
        <v/>
      </c>
      <c r="G705" s="366" t="str">
        <f>IF(AND(NOT(ISBLANK($B705)),ISNUMBER($B705)),IF(ISBLANK(LOOKUP($B705,L!$B:$B,L!G:G)),"",LOOKUP($B705,L!$B:$B,L!G:G)),IF(OR($A705=0,ISBLANK($A705)),"",LOOKUP($A705,MK!$B:$B,MK!G:G)))</f>
        <v/>
      </c>
      <c r="H705" s="366" t="str">
        <f>IF(AND(NOT(ISBLANK($B705)),ISNUMBER($B705)),IF(ISBLANK(LOOKUP($B705,L!$B:$B,L!H:H)),"",LOOKUP($B705,L!$B:$B,L!H:H)),IF(OR($A705=0,ISBLANK($A705)),"",LOOKUP($A705,MK!$B:$B,MK!H:H)))</f>
        <v/>
      </c>
      <c r="I705" s="366" t="str">
        <f>IF(AND(NOT(ISBLANK($B705)),ISNUMBER($B705)),IF(ISBLANK(LOOKUP($B705,L!$B:$B,L!I:I)),"",LOOKUP($B705,L!$B:$B,L!I:I)),IF(OR($A705=0,ISBLANK($A705)),"",LOOKUP($A705,MK!$B:$B,MK!I:I)))</f>
        <v/>
      </c>
      <c r="J705" s="366" t="str">
        <f>IF(AND(NOT(ISBLANK($B705)),ISNUMBER($B705)),IF(ISBLANK(LOOKUP($B705,L!$B:$B,L!J:J)),"",LOOKUP($B705,L!$B:$B,L!J:J)),IF(OR($A705=0,ISBLANK($A705)),"",LOOKUP($A705,MK!$B:$B,MK!J:J)))</f>
        <v/>
      </c>
      <c r="K705" s="366" t="str">
        <f>IF(AND(NOT(ISBLANK($B705)),ISNUMBER($B705)),IF(ISBLANK(LOOKUP($B705,L!$B:$B,L!K:K)),"",LOOKUP($B705,L!$B:$B,L!K:K)),IF(OR($A705=0,ISBLANK($A705)),"",LOOKUP($A705,MK!$B:$B,MK!K:K)))</f>
        <v/>
      </c>
      <c r="L705" s="366" t="str">
        <f>IF(AND(NOT(ISBLANK($B705)),ISNUMBER($B705)),IF(ISBLANK(LOOKUP($B705,L!$B:$B,L!L:L)),"",LOOKUP($B705,L!$B:$B,L!L:L)),IF(OR($A705=0,ISBLANK($A705)),"",LOOKUP($A705,MK!$B:$B,MK!L:L)))</f>
        <v/>
      </c>
      <c r="M705" s="366" t="str">
        <f>IF(AND(NOT(ISBLANK($B705)),ISNUMBER($B705)),IF(ISBLANK(LOOKUP($B705,L!$B:$B,L!M:M)),"",LOOKUP($B705,L!$B:$B,L!M:M)),IF(OR($A705=0,ISBLANK($A705)),"",LOOKUP($A705,MK!$B:$B,MK!M:M)))</f>
        <v/>
      </c>
      <c r="N705" s="366" t="str">
        <f>IF(AND(NOT(ISBLANK($B705)),ISNUMBER($B705)),IF(ISBLANK(LOOKUP($B705,L!$B:$B,L!N:N)),"",LOOKUP($B705,L!$B:$B,L!N:N)),IF(OR($A705=0,ISBLANK($A705)),"",LOOKUP($A705,MK!$B:$B,MK!N:N)))</f>
        <v/>
      </c>
      <c r="O705" s="366" t="str">
        <f>IF(AND(NOT(ISBLANK($B705)),ISNUMBER($B705)),IF(ISBLANK(LOOKUP($B705,L!$B:$B,L!O:O)),"",LOOKUP($B705,L!$B:$B,L!O:O)),IF(OR($A705=0,ISBLANK($A705)),"",LOOKUP($A705,MK!$B:$B,MK!O:O)))</f>
        <v/>
      </c>
      <c r="P705" s="366" t="str">
        <f>IF(AND(NOT(ISBLANK($B705)),ISNUMBER($B705)),IF(ISBLANK(LOOKUP($B705,L!$B:$B,L!P:P)),"",LOOKUP($B705,L!$B:$B,L!P:P)),IF(OR($A705=0,ISBLANK($A705)),"",LOOKUP($A705,MK!$B:$B,MK!P:P)))</f>
        <v/>
      </c>
      <c r="Q705" s="366" t="str">
        <f>IF(AND(NOT(ISBLANK($B705)),ISNUMBER($B705)),IF(ISBLANK(LOOKUP($B705,L!$B:$B,L!Q:Q)),"",LOOKUP($B705,L!$B:$B,L!Q:Q)),IF(OR($A705=0,ISBLANK($A705)),"",LOOKUP($A705,MK!$B:$B,MK!Q:Q)))</f>
        <v/>
      </c>
      <c r="R705" s="366" t="str">
        <f>IF(AND(NOT(ISBLANK($B705)),ISNUMBER($B705)),IF(ISBLANK(LOOKUP($B705,L!$B:$B,L!R:R)),"",LOOKUP($B705,L!$B:$B,L!R:R)),IF(OR($A705=0,ISBLANK($A705)),"",LOOKUP($A705,MK!$B:$B,MK!R:R)))</f>
        <v/>
      </c>
      <c r="S705" s="366" t="str">
        <f>IF(AND(NOT(ISBLANK($B705)),ISNUMBER($B705)),IF(ISBLANK(LOOKUP($B705,L!$B:$B,L!S:S)),"",LOOKUP($B705,L!$B:$B,L!S:S)),IF(OR($A705=0,ISBLANK($A705)),"",LOOKUP($A705,MK!$B:$B,MK!S:S)))</f>
        <v/>
      </c>
      <c r="T705" s="366" t="str">
        <f>IF(AND(NOT(ISBLANK($B705)),ISNUMBER($B705)),IF(ISBLANK(LOOKUP($B705,L!$B:$B,L!T:T)),"",LOOKUP($B705,L!$B:$B,L!T:T)),IF(OR($A705=0,ISBLANK($A705)),"",LOOKUP($A705,MK!$B:$B,MK!T:T)))</f>
        <v/>
      </c>
      <c r="U705" s="368" t="str">
        <f>IF(AND(NOT(ISBLANK($B705)),ISNUMBER($B705)),IF(ISBLANK(LOOKUP($B705,L!$B:$B,L!U:U)),"",LOOKUP($B705,L!$B:$B,L!U:U)),IF(OR($A705=0,ISBLANK($A705)),"",LOOKUP($A705,MK!$B:$B,MK!U:U)))</f>
        <v/>
      </c>
    </row>
    <row r="706" spans="1:21" x14ac:dyDescent="0.25">
      <c r="A706" s="283"/>
      <c r="B706" s="73"/>
      <c r="C706" s="363" t="str">
        <f>IF(AND(NOT(ISBLANK($B706)),ISNUMBER($B706)),IF(ISBLANK(LOOKUP($B706,L!$B:$B,L!C:C)),"",LOOKUP($B706,L!$B:$B,L!C:C)),IF(OR($A706=0,ISBLANK($A706)),"",LOOKUP($A706,MK!$B:$B,MK!C:C)))</f>
        <v/>
      </c>
      <c r="D706" s="73" t="str">
        <f>IF(AND(NOT(ISBLANK($B706)),ISNUMBER($B706)),IF(ISBLANK(LOOKUP($B706,L!$B:$B,L!D:D)),"",LOOKUP($B706,L!$B:$B,L!D:D)),IF(OR($A706=0,ISBLANK($A706)),"",LOOKUP($A706,MK!$B:$B,MK!D:D)))</f>
        <v/>
      </c>
      <c r="E706" s="73" t="str">
        <f>IF(AND(NOT(ISBLANK($B706)),ISNUMBER($B706)),IF(ISBLANK(LOOKUP($B706,L!$B:$B,L!E:E)),"",LOOKUP($B706,L!$B:$B,L!E:E)),IF(OR($A706=0,ISBLANK($A706)),"",LOOKUP($A706,MK!$B:$B,MK!E:E)))</f>
        <v/>
      </c>
      <c r="F706" s="363" t="str">
        <f>IF(AND(NOT(ISBLANK($B706)),ISNUMBER($B706)),IF(ISBLANK(LOOKUP($B706,L!$B:$B,L!F:F)),"",LOOKUP($B706,L!$B:$B,L!F:F)),IF(OR($A706=0,ISBLANK($A706)),"",LOOKUP($A706,MK!$B:$B,MK!F:F)))</f>
        <v/>
      </c>
      <c r="G706" s="363" t="str">
        <f>IF(AND(NOT(ISBLANK($B706)),ISNUMBER($B706)),IF(ISBLANK(LOOKUP($B706,L!$B:$B,L!G:G)),"",LOOKUP($B706,L!$B:$B,L!G:G)),IF(OR($A706=0,ISBLANK($A706)),"",LOOKUP($A706,MK!$B:$B,MK!G:G)))</f>
        <v/>
      </c>
      <c r="H706" s="363" t="str">
        <f>IF(AND(NOT(ISBLANK($B706)),ISNUMBER($B706)),IF(ISBLANK(LOOKUP($B706,L!$B:$B,L!H:H)),"",LOOKUP($B706,L!$B:$B,L!H:H)),IF(OR($A706=0,ISBLANK($A706)),"",LOOKUP($A706,MK!$B:$B,MK!H:H)))</f>
        <v/>
      </c>
      <c r="I706" s="363" t="str">
        <f>IF(AND(NOT(ISBLANK($B706)),ISNUMBER($B706)),IF(ISBLANK(LOOKUP($B706,L!$B:$B,L!I:I)),"",LOOKUP($B706,L!$B:$B,L!I:I)),IF(OR($A706=0,ISBLANK($A706)),"",LOOKUP($A706,MK!$B:$B,MK!I:I)))</f>
        <v/>
      </c>
      <c r="J706" s="363" t="str">
        <f>IF(AND(NOT(ISBLANK($B706)),ISNUMBER($B706)),IF(ISBLANK(LOOKUP($B706,L!$B:$B,L!J:J)),"",LOOKUP($B706,L!$B:$B,L!J:J)),IF(OR($A706=0,ISBLANK($A706)),"",LOOKUP($A706,MK!$B:$B,MK!J:J)))</f>
        <v/>
      </c>
      <c r="K706" s="363" t="str">
        <f>IF(AND(NOT(ISBLANK($B706)),ISNUMBER($B706)),IF(ISBLANK(LOOKUP($B706,L!$B:$B,L!K:K)),"",LOOKUP($B706,L!$B:$B,L!K:K)),IF(OR($A706=0,ISBLANK($A706)),"",LOOKUP($A706,MK!$B:$B,MK!K:K)))</f>
        <v/>
      </c>
      <c r="L706" s="363" t="str">
        <f>IF(AND(NOT(ISBLANK($B706)),ISNUMBER($B706)),IF(ISBLANK(LOOKUP($B706,L!$B:$B,L!L:L)),"",LOOKUP($B706,L!$B:$B,L!L:L)),IF(OR($A706=0,ISBLANK($A706)),"",LOOKUP($A706,MK!$B:$B,MK!L:L)))</f>
        <v/>
      </c>
      <c r="M706" s="363" t="str">
        <f>IF(AND(NOT(ISBLANK($B706)),ISNUMBER($B706)),IF(ISBLANK(LOOKUP($B706,L!$B:$B,L!M:M)),"",LOOKUP($B706,L!$B:$B,L!M:M)),IF(OR($A706=0,ISBLANK($A706)),"",LOOKUP($A706,MK!$B:$B,MK!M:M)))</f>
        <v/>
      </c>
      <c r="N706" s="363" t="str">
        <f>IF(AND(NOT(ISBLANK($B706)),ISNUMBER($B706)),IF(ISBLANK(LOOKUP($B706,L!$B:$B,L!N:N)),"",LOOKUP($B706,L!$B:$B,L!N:N)),IF(OR($A706=0,ISBLANK($A706)),"",LOOKUP($A706,MK!$B:$B,MK!N:N)))</f>
        <v/>
      </c>
      <c r="O706" s="363" t="str">
        <f>IF(AND(NOT(ISBLANK($B706)),ISNUMBER($B706)),IF(ISBLANK(LOOKUP($B706,L!$B:$B,L!O:O)),"",LOOKUP($B706,L!$B:$B,L!O:O)),IF(OR($A706=0,ISBLANK($A706)),"",LOOKUP($A706,MK!$B:$B,MK!O:O)))</f>
        <v/>
      </c>
      <c r="P706" s="363" t="str">
        <f>IF(AND(NOT(ISBLANK($B706)),ISNUMBER($B706)),IF(ISBLANK(LOOKUP($B706,L!$B:$B,L!P:P)),"",LOOKUP($B706,L!$B:$B,L!P:P)),IF(OR($A706=0,ISBLANK($A706)),"",LOOKUP($A706,MK!$B:$B,MK!P:P)))</f>
        <v/>
      </c>
      <c r="Q706" s="363" t="str">
        <f>IF(AND(NOT(ISBLANK($B706)),ISNUMBER($B706)),IF(ISBLANK(LOOKUP($B706,L!$B:$B,L!Q:Q)),"",LOOKUP($B706,L!$B:$B,L!Q:Q)),IF(OR($A706=0,ISBLANK($A706)),"",LOOKUP($A706,MK!$B:$B,MK!Q:Q)))</f>
        <v/>
      </c>
      <c r="R706" s="363" t="str">
        <f>IF(AND(NOT(ISBLANK($B706)),ISNUMBER($B706)),IF(ISBLANK(LOOKUP($B706,L!$B:$B,L!R:R)),"",LOOKUP($B706,L!$B:$B,L!R:R)),IF(OR($A706=0,ISBLANK($A706)),"",LOOKUP($A706,MK!$B:$B,MK!R:R)))</f>
        <v/>
      </c>
      <c r="S706" s="363" t="str">
        <f>IF(AND(NOT(ISBLANK($B706)),ISNUMBER($B706)),IF(ISBLANK(LOOKUP($B706,L!$B:$B,L!S:S)),"",LOOKUP($B706,L!$B:$B,L!S:S)),IF(OR($A706=0,ISBLANK($A706)),"",LOOKUP($A706,MK!$B:$B,MK!S:S)))</f>
        <v/>
      </c>
      <c r="T706" s="363" t="str">
        <f>IF(AND(NOT(ISBLANK($B706)),ISNUMBER($B706)),IF(ISBLANK(LOOKUP($B706,L!$B:$B,L!T:T)),"",LOOKUP($B706,L!$B:$B,L!T:T)),IF(OR($A706=0,ISBLANK($A706)),"",LOOKUP($A706,MK!$B:$B,MK!T:T)))</f>
        <v/>
      </c>
      <c r="U706" s="365" t="str">
        <f>IF(AND(NOT(ISBLANK($B706)),ISNUMBER($B706)),IF(ISBLANK(LOOKUP($B706,L!$B:$B,L!U:U)),"",LOOKUP($B706,L!$B:$B,L!U:U)),IF(OR($A706=0,ISBLANK($A706)),"",LOOKUP($A706,MK!$B:$B,MK!U:U)))</f>
        <v/>
      </c>
    </row>
    <row r="707" spans="1:21" x14ac:dyDescent="0.25">
      <c r="A707" s="283"/>
      <c r="B707" s="74"/>
      <c r="C707" s="366" t="str">
        <f>IF(AND(NOT(ISBLANK($B707)),ISNUMBER($B707)),IF(ISBLANK(LOOKUP($B707,L!$B:$B,L!C:C)),"",LOOKUP($B707,L!$B:$B,L!C:C)),IF(OR($A707=0,ISBLANK($A707)),"",LOOKUP($A707,MK!$B:$B,MK!C:C)))</f>
        <v/>
      </c>
      <c r="D707" s="74" t="str">
        <f>IF(AND(NOT(ISBLANK($B707)),ISNUMBER($B707)),IF(ISBLANK(LOOKUP($B707,L!$B:$B,L!D:D)),"",LOOKUP($B707,L!$B:$B,L!D:D)),IF(OR($A707=0,ISBLANK($A707)),"",LOOKUP($A707,MK!$B:$B,MK!D:D)))</f>
        <v/>
      </c>
      <c r="E707" s="74" t="str">
        <f>IF(AND(NOT(ISBLANK($B707)),ISNUMBER($B707)),IF(ISBLANK(LOOKUP($B707,L!$B:$B,L!E:E)),"",LOOKUP($B707,L!$B:$B,L!E:E)),IF(OR($A707=0,ISBLANK($A707)),"",LOOKUP($A707,MK!$B:$B,MK!E:E)))</f>
        <v/>
      </c>
      <c r="F707" s="366" t="str">
        <f>IF(AND(NOT(ISBLANK($B707)),ISNUMBER($B707)),IF(ISBLANK(LOOKUP($B707,L!$B:$B,L!F:F)),"",LOOKUP($B707,L!$B:$B,L!F:F)),IF(OR($A707=0,ISBLANK($A707)),"",LOOKUP($A707,MK!$B:$B,MK!F:F)))</f>
        <v/>
      </c>
      <c r="G707" s="366" t="str">
        <f>IF(AND(NOT(ISBLANK($B707)),ISNUMBER($B707)),IF(ISBLANK(LOOKUP($B707,L!$B:$B,L!G:G)),"",LOOKUP($B707,L!$B:$B,L!G:G)),IF(OR($A707=0,ISBLANK($A707)),"",LOOKUP($A707,MK!$B:$B,MK!G:G)))</f>
        <v/>
      </c>
      <c r="H707" s="366" t="str">
        <f>IF(AND(NOT(ISBLANK($B707)),ISNUMBER($B707)),IF(ISBLANK(LOOKUP($B707,L!$B:$B,L!H:H)),"",LOOKUP($B707,L!$B:$B,L!H:H)),IF(OR($A707=0,ISBLANK($A707)),"",LOOKUP($A707,MK!$B:$B,MK!H:H)))</f>
        <v/>
      </c>
      <c r="I707" s="366" t="str">
        <f>IF(AND(NOT(ISBLANK($B707)),ISNUMBER($B707)),IF(ISBLANK(LOOKUP($B707,L!$B:$B,L!I:I)),"",LOOKUP($B707,L!$B:$B,L!I:I)),IF(OR($A707=0,ISBLANK($A707)),"",LOOKUP($A707,MK!$B:$B,MK!I:I)))</f>
        <v/>
      </c>
      <c r="J707" s="366" t="str">
        <f>IF(AND(NOT(ISBLANK($B707)),ISNUMBER($B707)),IF(ISBLANK(LOOKUP($B707,L!$B:$B,L!J:J)),"",LOOKUP($B707,L!$B:$B,L!J:J)),IF(OR($A707=0,ISBLANK($A707)),"",LOOKUP($A707,MK!$B:$B,MK!J:J)))</f>
        <v/>
      </c>
      <c r="K707" s="366" t="str">
        <f>IF(AND(NOT(ISBLANK($B707)),ISNUMBER($B707)),IF(ISBLANK(LOOKUP($B707,L!$B:$B,L!K:K)),"",LOOKUP($B707,L!$B:$B,L!K:K)),IF(OR($A707=0,ISBLANK($A707)),"",LOOKUP($A707,MK!$B:$B,MK!K:K)))</f>
        <v/>
      </c>
      <c r="L707" s="366" t="str">
        <f>IF(AND(NOT(ISBLANK($B707)),ISNUMBER($B707)),IF(ISBLANK(LOOKUP($B707,L!$B:$B,L!L:L)),"",LOOKUP($B707,L!$B:$B,L!L:L)),IF(OR($A707=0,ISBLANK($A707)),"",LOOKUP($A707,MK!$B:$B,MK!L:L)))</f>
        <v/>
      </c>
      <c r="M707" s="366" t="str">
        <f>IF(AND(NOT(ISBLANK($B707)),ISNUMBER($B707)),IF(ISBLANK(LOOKUP($B707,L!$B:$B,L!M:M)),"",LOOKUP($B707,L!$B:$B,L!M:M)),IF(OR($A707=0,ISBLANK($A707)),"",LOOKUP($A707,MK!$B:$B,MK!M:M)))</f>
        <v/>
      </c>
      <c r="N707" s="366" t="str">
        <f>IF(AND(NOT(ISBLANK($B707)),ISNUMBER($B707)),IF(ISBLANK(LOOKUP($B707,L!$B:$B,L!N:N)),"",LOOKUP($B707,L!$B:$B,L!N:N)),IF(OR($A707=0,ISBLANK($A707)),"",LOOKUP($A707,MK!$B:$B,MK!N:N)))</f>
        <v/>
      </c>
      <c r="O707" s="366" t="str">
        <f>IF(AND(NOT(ISBLANK($B707)),ISNUMBER($B707)),IF(ISBLANK(LOOKUP($B707,L!$B:$B,L!O:O)),"",LOOKUP($B707,L!$B:$B,L!O:O)),IF(OR($A707=0,ISBLANK($A707)),"",LOOKUP($A707,MK!$B:$B,MK!O:O)))</f>
        <v/>
      </c>
      <c r="P707" s="366" t="str">
        <f>IF(AND(NOT(ISBLANK($B707)),ISNUMBER($B707)),IF(ISBLANK(LOOKUP($B707,L!$B:$B,L!P:P)),"",LOOKUP($B707,L!$B:$B,L!P:P)),IF(OR($A707=0,ISBLANK($A707)),"",LOOKUP($A707,MK!$B:$B,MK!P:P)))</f>
        <v/>
      </c>
      <c r="Q707" s="366" t="str">
        <f>IF(AND(NOT(ISBLANK($B707)),ISNUMBER($B707)),IF(ISBLANK(LOOKUP($B707,L!$B:$B,L!Q:Q)),"",LOOKUP($B707,L!$B:$B,L!Q:Q)),IF(OR($A707=0,ISBLANK($A707)),"",LOOKUP($A707,MK!$B:$B,MK!Q:Q)))</f>
        <v/>
      </c>
      <c r="R707" s="366" t="str">
        <f>IF(AND(NOT(ISBLANK($B707)),ISNUMBER($B707)),IF(ISBLANK(LOOKUP($B707,L!$B:$B,L!R:R)),"",LOOKUP($B707,L!$B:$B,L!R:R)),IF(OR($A707=0,ISBLANK($A707)),"",LOOKUP($A707,MK!$B:$B,MK!R:R)))</f>
        <v/>
      </c>
      <c r="S707" s="366" t="str">
        <f>IF(AND(NOT(ISBLANK($B707)),ISNUMBER($B707)),IF(ISBLANK(LOOKUP($B707,L!$B:$B,L!S:S)),"",LOOKUP($B707,L!$B:$B,L!S:S)),IF(OR($A707=0,ISBLANK($A707)),"",LOOKUP($A707,MK!$B:$B,MK!S:S)))</f>
        <v/>
      </c>
      <c r="T707" s="366" t="str">
        <f>IF(AND(NOT(ISBLANK($B707)),ISNUMBER($B707)),IF(ISBLANK(LOOKUP($B707,L!$B:$B,L!T:T)),"",LOOKUP($B707,L!$B:$B,L!T:T)),IF(OR($A707=0,ISBLANK($A707)),"",LOOKUP($A707,MK!$B:$B,MK!T:T)))</f>
        <v/>
      </c>
      <c r="U707" s="368" t="str">
        <f>IF(AND(NOT(ISBLANK($B707)),ISNUMBER($B707)),IF(ISBLANK(LOOKUP($B707,L!$B:$B,L!U:U)),"",LOOKUP($B707,L!$B:$B,L!U:U)),IF(OR($A707=0,ISBLANK($A707)),"",LOOKUP($A707,MK!$B:$B,MK!U:U)))</f>
        <v/>
      </c>
    </row>
    <row r="708" spans="1:21" x14ac:dyDescent="0.25">
      <c r="A708" s="283"/>
      <c r="B708" s="73"/>
      <c r="C708" s="363" t="str">
        <f>IF(AND(NOT(ISBLANK($B708)),ISNUMBER($B708)),IF(ISBLANK(LOOKUP($B708,L!$B:$B,L!C:C)),"",LOOKUP($B708,L!$B:$B,L!C:C)),IF(OR($A708=0,ISBLANK($A708)),"",LOOKUP($A708,MK!$B:$B,MK!C:C)))</f>
        <v/>
      </c>
      <c r="D708" s="73" t="str">
        <f>IF(AND(NOT(ISBLANK($B708)),ISNUMBER($B708)),IF(ISBLANK(LOOKUP($B708,L!$B:$B,L!D:D)),"",LOOKUP($B708,L!$B:$B,L!D:D)),IF(OR($A708=0,ISBLANK($A708)),"",LOOKUP($A708,MK!$B:$B,MK!D:D)))</f>
        <v/>
      </c>
      <c r="E708" s="73" t="str">
        <f>IF(AND(NOT(ISBLANK($B708)),ISNUMBER($B708)),IF(ISBLANK(LOOKUP($B708,L!$B:$B,L!E:E)),"",LOOKUP($B708,L!$B:$B,L!E:E)),IF(OR($A708=0,ISBLANK($A708)),"",LOOKUP($A708,MK!$B:$B,MK!E:E)))</f>
        <v/>
      </c>
      <c r="F708" s="363" t="str">
        <f>IF(AND(NOT(ISBLANK($B708)),ISNUMBER($B708)),IF(ISBLANK(LOOKUP($B708,L!$B:$B,L!F:F)),"",LOOKUP($B708,L!$B:$B,L!F:F)),IF(OR($A708=0,ISBLANK($A708)),"",LOOKUP($A708,MK!$B:$B,MK!F:F)))</f>
        <v/>
      </c>
      <c r="G708" s="363" t="str">
        <f>IF(AND(NOT(ISBLANK($B708)),ISNUMBER($B708)),IF(ISBLANK(LOOKUP($B708,L!$B:$B,L!G:G)),"",LOOKUP($B708,L!$B:$B,L!G:G)),IF(OR($A708=0,ISBLANK($A708)),"",LOOKUP($A708,MK!$B:$B,MK!G:G)))</f>
        <v/>
      </c>
      <c r="H708" s="363" t="str">
        <f>IF(AND(NOT(ISBLANK($B708)),ISNUMBER($B708)),IF(ISBLANK(LOOKUP($B708,L!$B:$B,L!H:H)),"",LOOKUP($B708,L!$B:$B,L!H:H)),IF(OR($A708=0,ISBLANK($A708)),"",LOOKUP($A708,MK!$B:$B,MK!H:H)))</f>
        <v/>
      </c>
      <c r="I708" s="363" t="str">
        <f>IF(AND(NOT(ISBLANK($B708)),ISNUMBER($B708)),IF(ISBLANK(LOOKUP($B708,L!$B:$B,L!I:I)),"",LOOKUP($B708,L!$B:$B,L!I:I)),IF(OR($A708=0,ISBLANK($A708)),"",LOOKUP($A708,MK!$B:$B,MK!I:I)))</f>
        <v/>
      </c>
      <c r="J708" s="363" t="str">
        <f>IF(AND(NOT(ISBLANK($B708)),ISNUMBER($B708)),IF(ISBLANK(LOOKUP($B708,L!$B:$B,L!J:J)),"",LOOKUP($B708,L!$B:$B,L!J:J)),IF(OR($A708=0,ISBLANK($A708)),"",LOOKUP($A708,MK!$B:$B,MK!J:J)))</f>
        <v/>
      </c>
      <c r="K708" s="363" t="str">
        <f>IF(AND(NOT(ISBLANK($B708)),ISNUMBER($B708)),IF(ISBLANK(LOOKUP($B708,L!$B:$B,L!K:K)),"",LOOKUP($B708,L!$B:$B,L!K:K)),IF(OR($A708=0,ISBLANK($A708)),"",LOOKUP($A708,MK!$B:$B,MK!K:K)))</f>
        <v/>
      </c>
      <c r="L708" s="363" t="str">
        <f>IF(AND(NOT(ISBLANK($B708)),ISNUMBER($B708)),IF(ISBLANK(LOOKUP($B708,L!$B:$B,L!L:L)),"",LOOKUP($B708,L!$B:$B,L!L:L)),IF(OR($A708=0,ISBLANK($A708)),"",LOOKUP($A708,MK!$B:$B,MK!L:L)))</f>
        <v/>
      </c>
      <c r="M708" s="363" t="str">
        <f>IF(AND(NOT(ISBLANK($B708)),ISNUMBER($B708)),IF(ISBLANK(LOOKUP($B708,L!$B:$B,L!M:M)),"",LOOKUP($B708,L!$B:$B,L!M:M)),IF(OR($A708=0,ISBLANK($A708)),"",LOOKUP($A708,MK!$B:$B,MK!M:M)))</f>
        <v/>
      </c>
      <c r="N708" s="363" t="str">
        <f>IF(AND(NOT(ISBLANK($B708)),ISNUMBER($B708)),IF(ISBLANK(LOOKUP($B708,L!$B:$B,L!N:N)),"",LOOKUP($B708,L!$B:$B,L!N:N)),IF(OR($A708=0,ISBLANK($A708)),"",LOOKUP($A708,MK!$B:$B,MK!N:N)))</f>
        <v/>
      </c>
      <c r="O708" s="363" t="str">
        <f>IF(AND(NOT(ISBLANK($B708)),ISNUMBER($B708)),IF(ISBLANK(LOOKUP($B708,L!$B:$B,L!O:O)),"",LOOKUP($B708,L!$B:$B,L!O:O)),IF(OR($A708=0,ISBLANK($A708)),"",LOOKUP($A708,MK!$B:$B,MK!O:O)))</f>
        <v/>
      </c>
      <c r="P708" s="363" t="str">
        <f>IF(AND(NOT(ISBLANK($B708)),ISNUMBER($B708)),IF(ISBLANK(LOOKUP($B708,L!$B:$B,L!P:P)),"",LOOKUP($B708,L!$B:$B,L!P:P)),IF(OR($A708=0,ISBLANK($A708)),"",LOOKUP($A708,MK!$B:$B,MK!P:P)))</f>
        <v/>
      </c>
      <c r="Q708" s="363" t="str">
        <f>IF(AND(NOT(ISBLANK($B708)),ISNUMBER($B708)),IF(ISBLANK(LOOKUP($B708,L!$B:$B,L!Q:Q)),"",LOOKUP($B708,L!$B:$B,L!Q:Q)),IF(OR($A708=0,ISBLANK($A708)),"",LOOKUP($A708,MK!$B:$B,MK!Q:Q)))</f>
        <v/>
      </c>
      <c r="R708" s="363" t="str">
        <f>IF(AND(NOT(ISBLANK($B708)),ISNUMBER($B708)),IF(ISBLANK(LOOKUP($B708,L!$B:$B,L!R:R)),"",LOOKUP($B708,L!$B:$B,L!R:R)),IF(OR($A708=0,ISBLANK($A708)),"",LOOKUP($A708,MK!$B:$B,MK!R:R)))</f>
        <v/>
      </c>
      <c r="S708" s="363" t="str">
        <f>IF(AND(NOT(ISBLANK($B708)),ISNUMBER($B708)),IF(ISBLANK(LOOKUP($B708,L!$B:$B,L!S:S)),"",LOOKUP($B708,L!$B:$B,L!S:S)),IF(OR($A708=0,ISBLANK($A708)),"",LOOKUP($A708,MK!$B:$B,MK!S:S)))</f>
        <v/>
      </c>
      <c r="T708" s="363" t="str">
        <f>IF(AND(NOT(ISBLANK($B708)),ISNUMBER($B708)),IF(ISBLANK(LOOKUP($B708,L!$B:$B,L!T:T)),"",LOOKUP($B708,L!$B:$B,L!T:T)),IF(OR($A708=0,ISBLANK($A708)),"",LOOKUP($A708,MK!$B:$B,MK!T:T)))</f>
        <v/>
      </c>
      <c r="U708" s="365" t="str">
        <f>IF(AND(NOT(ISBLANK($B708)),ISNUMBER($B708)),IF(ISBLANK(LOOKUP($B708,L!$B:$B,L!U:U)),"",LOOKUP($B708,L!$B:$B,L!U:U)),IF(OR($A708=0,ISBLANK($A708)),"",LOOKUP($A708,MK!$B:$B,MK!U:U)))</f>
        <v/>
      </c>
    </row>
    <row r="709" spans="1:21" x14ac:dyDescent="0.25">
      <c r="A709" s="283"/>
      <c r="B709" s="74"/>
      <c r="C709" s="366" t="str">
        <f>IF(AND(NOT(ISBLANK($B709)),ISNUMBER($B709)),IF(ISBLANK(LOOKUP($B709,L!$B:$B,L!C:C)),"",LOOKUP($B709,L!$B:$B,L!C:C)),IF(OR($A709=0,ISBLANK($A709)),"",LOOKUP($A709,MK!$B:$B,MK!C:C)))</f>
        <v/>
      </c>
      <c r="D709" s="74" t="str">
        <f>IF(AND(NOT(ISBLANK($B709)),ISNUMBER($B709)),IF(ISBLANK(LOOKUP($B709,L!$B:$B,L!D:D)),"",LOOKUP($B709,L!$B:$B,L!D:D)),IF(OR($A709=0,ISBLANK($A709)),"",LOOKUP($A709,MK!$B:$B,MK!D:D)))</f>
        <v/>
      </c>
      <c r="E709" s="74" t="str">
        <f>IF(AND(NOT(ISBLANK($B709)),ISNUMBER($B709)),IF(ISBLANK(LOOKUP($B709,L!$B:$B,L!E:E)),"",LOOKUP($B709,L!$B:$B,L!E:E)),IF(OR($A709=0,ISBLANK($A709)),"",LOOKUP($A709,MK!$B:$B,MK!E:E)))</f>
        <v/>
      </c>
      <c r="F709" s="366" t="str">
        <f>IF(AND(NOT(ISBLANK($B709)),ISNUMBER($B709)),IF(ISBLANK(LOOKUP($B709,L!$B:$B,L!F:F)),"",LOOKUP($B709,L!$B:$B,L!F:F)),IF(OR($A709=0,ISBLANK($A709)),"",LOOKUP($A709,MK!$B:$B,MK!F:F)))</f>
        <v/>
      </c>
      <c r="G709" s="366" t="str">
        <f>IF(AND(NOT(ISBLANK($B709)),ISNUMBER($B709)),IF(ISBLANK(LOOKUP($B709,L!$B:$B,L!G:G)),"",LOOKUP($B709,L!$B:$B,L!G:G)),IF(OR($A709=0,ISBLANK($A709)),"",LOOKUP($A709,MK!$B:$B,MK!G:G)))</f>
        <v/>
      </c>
      <c r="H709" s="366" t="str">
        <f>IF(AND(NOT(ISBLANK($B709)),ISNUMBER($B709)),IF(ISBLANK(LOOKUP($B709,L!$B:$B,L!H:H)),"",LOOKUP($B709,L!$B:$B,L!H:H)),IF(OR($A709=0,ISBLANK($A709)),"",LOOKUP($A709,MK!$B:$B,MK!H:H)))</f>
        <v/>
      </c>
      <c r="I709" s="366" t="str">
        <f>IF(AND(NOT(ISBLANK($B709)),ISNUMBER($B709)),IF(ISBLANK(LOOKUP($B709,L!$B:$B,L!I:I)),"",LOOKUP($B709,L!$B:$B,L!I:I)),IF(OR($A709=0,ISBLANK($A709)),"",LOOKUP($A709,MK!$B:$B,MK!I:I)))</f>
        <v/>
      </c>
      <c r="J709" s="366" t="str">
        <f>IF(AND(NOT(ISBLANK($B709)),ISNUMBER($B709)),IF(ISBLANK(LOOKUP($B709,L!$B:$B,L!J:J)),"",LOOKUP($B709,L!$B:$B,L!J:J)),IF(OR($A709=0,ISBLANK($A709)),"",LOOKUP($A709,MK!$B:$B,MK!J:J)))</f>
        <v/>
      </c>
      <c r="K709" s="366" t="str">
        <f>IF(AND(NOT(ISBLANK($B709)),ISNUMBER($B709)),IF(ISBLANK(LOOKUP($B709,L!$B:$B,L!K:K)),"",LOOKUP($B709,L!$B:$B,L!K:K)),IF(OR($A709=0,ISBLANK($A709)),"",LOOKUP($A709,MK!$B:$B,MK!K:K)))</f>
        <v/>
      </c>
      <c r="L709" s="366" t="str">
        <f>IF(AND(NOT(ISBLANK($B709)),ISNUMBER($B709)),IF(ISBLANK(LOOKUP($B709,L!$B:$B,L!L:L)),"",LOOKUP($B709,L!$B:$B,L!L:L)),IF(OR($A709=0,ISBLANK($A709)),"",LOOKUP($A709,MK!$B:$B,MK!L:L)))</f>
        <v/>
      </c>
      <c r="M709" s="366" t="str">
        <f>IF(AND(NOT(ISBLANK($B709)),ISNUMBER($B709)),IF(ISBLANK(LOOKUP($B709,L!$B:$B,L!M:M)),"",LOOKUP($B709,L!$B:$B,L!M:M)),IF(OR($A709=0,ISBLANK($A709)),"",LOOKUP($A709,MK!$B:$B,MK!M:M)))</f>
        <v/>
      </c>
      <c r="N709" s="366" t="str">
        <f>IF(AND(NOT(ISBLANK($B709)),ISNUMBER($B709)),IF(ISBLANK(LOOKUP($B709,L!$B:$B,L!N:N)),"",LOOKUP($B709,L!$B:$B,L!N:N)),IF(OR($A709=0,ISBLANK($A709)),"",LOOKUP($A709,MK!$B:$B,MK!N:N)))</f>
        <v/>
      </c>
      <c r="O709" s="366" t="str">
        <f>IF(AND(NOT(ISBLANK($B709)),ISNUMBER($B709)),IF(ISBLANK(LOOKUP($B709,L!$B:$B,L!O:O)),"",LOOKUP($B709,L!$B:$B,L!O:O)),IF(OR($A709=0,ISBLANK($A709)),"",LOOKUP($A709,MK!$B:$B,MK!O:O)))</f>
        <v/>
      </c>
      <c r="P709" s="366" t="str">
        <f>IF(AND(NOT(ISBLANK($B709)),ISNUMBER($B709)),IF(ISBLANK(LOOKUP($B709,L!$B:$B,L!P:P)),"",LOOKUP($B709,L!$B:$B,L!P:P)),IF(OR($A709=0,ISBLANK($A709)),"",LOOKUP($A709,MK!$B:$B,MK!P:P)))</f>
        <v/>
      </c>
      <c r="Q709" s="366" t="str">
        <f>IF(AND(NOT(ISBLANK($B709)),ISNUMBER($B709)),IF(ISBLANK(LOOKUP($B709,L!$B:$B,L!Q:Q)),"",LOOKUP($B709,L!$B:$B,L!Q:Q)),IF(OR($A709=0,ISBLANK($A709)),"",LOOKUP($A709,MK!$B:$B,MK!Q:Q)))</f>
        <v/>
      </c>
      <c r="R709" s="366" t="str">
        <f>IF(AND(NOT(ISBLANK($B709)),ISNUMBER($B709)),IF(ISBLANK(LOOKUP($B709,L!$B:$B,L!R:R)),"",LOOKUP($B709,L!$B:$B,L!R:R)),IF(OR($A709=0,ISBLANK($A709)),"",LOOKUP($A709,MK!$B:$B,MK!R:R)))</f>
        <v/>
      </c>
      <c r="S709" s="366" t="str">
        <f>IF(AND(NOT(ISBLANK($B709)),ISNUMBER($B709)),IF(ISBLANK(LOOKUP($B709,L!$B:$B,L!S:S)),"",LOOKUP($B709,L!$B:$B,L!S:S)),IF(OR($A709=0,ISBLANK($A709)),"",LOOKUP($A709,MK!$B:$B,MK!S:S)))</f>
        <v/>
      </c>
      <c r="T709" s="366" t="str">
        <f>IF(AND(NOT(ISBLANK($B709)),ISNUMBER($B709)),IF(ISBLANK(LOOKUP($B709,L!$B:$B,L!T:T)),"",LOOKUP($B709,L!$B:$B,L!T:T)),IF(OR($A709=0,ISBLANK($A709)),"",LOOKUP($A709,MK!$B:$B,MK!T:T)))</f>
        <v/>
      </c>
      <c r="U709" s="368" t="str">
        <f>IF(AND(NOT(ISBLANK($B709)),ISNUMBER($B709)),IF(ISBLANK(LOOKUP($B709,L!$B:$B,L!U:U)),"",LOOKUP($B709,L!$B:$B,L!U:U)),IF(OR($A709=0,ISBLANK($A709)),"",LOOKUP($A709,MK!$B:$B,MK!U:U)))</f>
        <v/>
      </c>
    </row>
    <row r="710" spans="1:21" x14ac:dyDescent="0.25">
      <c r="A710" s="283"/>
      <c r="B710" s="73"/>
      <c r="C710" s="363" t="str">
        <f>IF(AND(NOT(ISBLANK($B710)),ISNUMBER($B710)),IF(ISBLANK(LOOKUP($B710,L!$B:$B,L!C:C)),"",LOOKUP($B710,L!$B:$B,L!C:C)),IF(OR($A710=0,ISBLANK($A710)),"",LOOKUP($A710,MK!$B:$B,MK!C:C)))</f>
        <v/>
      </c>
      <c r="D710" s="73" t="str">
        <f>IF(AND(NOT(ISBLANK($B710)),ISNUMBER($B710)),IF(ISBLANK(LOOKUP($B710,L!$B:$B,L!D:D)),"",LOOKUP($B710,L!$B:$B,L!D:D)),IF(OR($A710=0,ISBLANK($A710)),"",LOOKUP($A710,MK!$B:$B,MK!D:D)))</f>
        <v/>
      </c>
      <c r="E710" s="73" t="str">
        <f>IF(AND(NOT(ISBLANK($B710)),ISNUMBER($B710)),IF(ISBLANK(LOOKUP($B710,L!$B:$B,L!E:E)),"",LOOKUP($B710,L!$B:$B,L!E:E)),IF(OR($A710=0,ISBLANK($A710)),"",LOOKUP($A710,MK!$B:$B,MK!E:E)))</f>
        <v/>
      </c>
      <c r="F710" s="363" t="str">
        <f>IF(AND(NOT(ISBLANK($B710)),ISNUMBER($B710)),IF(ISBLANK(LOOKUP($B710,L!$B:$B,L!F:F)),"",LOOKUP($B710,L!$B:$B,L!F:F)),IF(OR($A710=0,ISBLANK($A710)),"",LOOKUP($A710,MK!$B:$B,MK!F:F)))</f>
        <v/>
      </c>
      <c r="G710" s="363" t="str">
        <f>IF(AND(NOT(ISBLANK($B710)),ISNUMBER($B710)),IF(ISBLANK(LOOKUP($B710,L!$B:$B,L!G:G)),"",LOOKUP($B710,L!$B:$B,L!G:G)),IF(OR($A710=0,ISBLANK($A710)),"",LOOKUP($A710,MK!$B:$B,MK!G:G)))</f>
        <v/>
      </c>
      <c r="H710" s="363" t="str">
        <f>IF(AND(NOT(ISBLANK($B710)),ISNUMBER($B710)),IF(ISBLANK(LOOKUP($B710,L!$B:$B,L!H:H)),"",LOOKUP($B710,L!$B:$B,L!H:H)),IF(OR($A710=0,ISBLANK($A710)),"",LOOKUP($A710,MK!$B:$B,MK!H:H)))</f>
        <v/>
      </c>
      <c r="I710" s="363" t="str">
        <f>IF(AND(NOT(ISBLANK($B710)),ISNUMBER($B710)),IF(ISBLANK(LOOKUP($B710,L!$B:$B,L!I:I)),"",LOOKUP($B710,L!$B:$B,L!I:I)),IF(OR($A710=0,ISBLANK($A710)),"",LOOKUP($A710,MK!$B:$B,MK!I:I)))</f>
        <v/>
      </c>
      <c r="J710" s="363" t="str">
        <f>IF(AND(NOT(ISBLANK($B710)),ISNUMBER($B710)),IF(ISBLANK(LOOKUP($B710,L!$B:$B,L!J:J)),"",LOOKUP($B710,L!$B:$B,L!J:J)),IF(OR($A710=0,ISBLANK($A710)),"",LOOKUP($A710,MK!$B:$B,MK!J:J)))</f>
        <v/>
      </c>
      <c r="K710" s="363" t="str">
        <f>IF(AND(NOT(ISBLANK($B710)),ISNUMBER($B710)),IF(ISBLANK(LOOKUP($B710,L!$B:$B,L!K:K)),"",LOOKUP($B710,L!$B:$B,L!K:K)),IF(OR($A710=0,ISBLANK($A710)),"",LOOKUP($A710,MK!$B:$B,MK!K:K)))</f>
        <v/>
      </c>
      <c r="L710" s="363" t="str">
        <f>IF(AND(NOT(ISBLANK($B710)),ISNUMBER($B710)),IF(ISBLANK(LOOKUP($B710,L!$B:$B,L!L:L)),"",LOOKUP($B710,L!$B:$B,L!L:L)),IF(OR($A710=0,ISBLANK($A710)),"",LOOKUP($A710,MK!$B:$B,MK!L:L)))</f>
        <v/>
      </c>
      <c r="M710" s="363" t="str">
        <f>IF(AND(NOT(ISBLANK($B710)),ISNUMBER($B710)),IF(ISBLANK(LOOKUP($B710,L!$B:$B,L!M:M)),"",LOOKUP($B710,L!$B:$B,L!M:M)),IF(OR($A710=0,ISBLANK($A710)),"",LOOKUP($A710,MK!$B:$B,MK!M:M)))</f>
        <v/>
      </c>
      <c r="N710" s="363" t="str">
        <f>IF(AND(NOT(ISBLANK($B710)),ISNUMBER($B710)),IF(ISBLANK(LOOKUP($B710,L!$B:$B,L!N:N)),"",LOOKUP($B710,L!$B:$B,L!N:N)),IF(OR($A710=0,ISBLANK($A710)),"",LOOKUP($A710,MK!$B:$B,MK!N:N)))</f>
        <v/>
      </c>
      <c r="O710" s="363" t="str">
        <f>IF(AND(NOT(ISBLANK($B710)),ISNUMBER($B710)),IF(ISBLANK(LOOKUP($B710,L!$B:$B,L!O:O)),"",LOOKUP($B710,L!$B:$B,L!O:O)),IF(OR($A710=0,ISBLANK($A710)),"",LOOKUP($A710,MK!$B:$B,MK!O:O)))</f>
        <v/>
      </c>
      <c r="P710" s="363" t="str">
        <f>IF(AND(NOT(ISBLANK($B710)),ISNUMBER($B710)),IF(ISBLANK(LOOKUP($B710,L!$B:$B,L!P:P)),"",LOOKUP($B710,L!$B:$B,L!P:P)),IF(OR($A710=0,ISBLANK($A710)),"",LOOKUP($A710,MK!$B:$B,MK!P:P)))</f>
        <v/>
      </c>
      <c r="Q710" s="363" t="str">
        <f>IF(AND(NOT(ISBLANK($B710)),ISNUMBER($B710)),IF(ISBLANK(LOOKUP($B710,L!$B:$B,L!Q:Q)),"",LOOKUP($B710,L!$B:$B,L!Q:Q)),IF(OR($A710=0,ISBLANK($A710)),"",LOOKUP($A710,MK!$B:$B,MK!Q:Q)))</f>
        <v/>
      </c>
      <c r="R710" s="363" t="str">
        <f>IF(AND(NOT(ISBLANK($B710)),ISNUMBER($B710)),IF(ISBLANK(LOOKUP($B710,L!$B:$B,L!R:R)),"",LOOKUP($B710,L!$B:$B,L!R:R)),IF(OR($A710=0,ISBLANK($A710)),"",LOOKUP($A710,MK!$B:$B,MK!R:R)))</f>
        <v/>
      </c>
      <c r="S710" s="363" t="str">
        <f>IF(AND(NOT(ISBLANK($B710)),ISNUMBER($B710)),IF(ISBLANK(LOOKUP($B710,L!$B:$B,L!S:S)),"",LOOKUP($B710,L!$B:$B,L!S:S)),IF(OR($A710=0,ISBLANK($A710)),"",LOOKUP($A710,MK!$B:$B,MK!S:S)))</f>
        <v/>
      </c>
      <c r="T710" s="363" t="str">
        <f>IF(AND(NOT(ISBLANK($B710)),ISNUMBER($B710)),IF(ISBLANK(LOOKUP($B710,L!$B:$B,L!T:T)),"",LOOKUP($B710,L!$B:$B,L!T:T)),IF(OR($A710=0,ISBLANK($A710)),"",LOOKUP($A710,MK!$B:$B,MK!T:T)))</f>
        <v/>
      </c>
      <c r="U710" s="365" t="str">
        <f>IF(AND(NOT(ISBLANK($B710)),ISNUMBER($B710)),IF(ISBLANK(LOOKUP($B710,L!$B:$B,L!U:U)),"",LOOKUP($B710,L!$B:$B,L!U:U)),IF(OR($A710=0,ISBLANK($A710)),"",LOOKUP($A710,MK!$B:$B,MK!U:U)))</f>
        <v/>
      </c>
    </row>
    <row r="711" spans="1:21" x14ac:dyDescent="0.25">
      <c r="A711" s="283"/>
      <c r="B711" s="74"/>
      <c r="C711" s="366" t="str">
        <f>IF(AND(NOT(ISBLANK($B711)),ISNUMBER($B711)),IF(ISBLANK(LOOKUP($B711,L!$B:$B,L!C:C)),"",LOOKUP($B711,L!$B:$B,L!C:C)),IF(OR($A711=0,ISBLANK($A711)),"",LOOKUP($A711,MK!$B:$B,MK!C:C)))</f>
        <v/>
      </c>
      <c r="D711" s="74" t="str">
        <f>IF(AND(NOT(ISBLANK($B711)),ISNUMBER($B711)),IF(ISBLANK(LOOKUP($B711,L!$B:$B,L!D:D)),"",LOOKUP($B711,L!$B:$B,L!D:D)),IF(OR($A711=0,ISBLANK($A711)),"",LOOKUP($A711,MK!$B:$B,MK!D:D)))</f>
        <v/>
      </c>
      <c r="E711" s="74" t="str">
        <f>IF(AND(NOT(ISBLANK($B711)),ISNUMBER($B711)),IF(ISBLANK(LOOKUP($B711,L!$B:$B,L!E:E)),"",LOOKUP($B711,L!$B:$B,L!E:E)),IF(OR($A711=0,ISBLANK($A711)),"",LOOKUP($A711,MK!$B:$B,MK!E:E)))</f>
        <v/>
      </c>
      <c r="F711" s="366" t="str">
        <f>IF(AND(NOT(ISBLANK($B711)),ISNUMBER($B711)),IF(ISBLANK(LOOKUP($B711,L!$B:$B,L!F:F)),"",LOOKUP($B711,L!$B:$B,L!F:F)),IF(OR($A711=0,ISBLANK($A711)),"",LOOKUP($A711,MK!$B:$B,MK!F:F)))</f>
        <v/>
      </c>
      <c r="G711" s="366" t="str">
        <f>IF(AND(NOT(ISBLANK($B711)),ISNUMBER($B711)),IF(ISBLANK(LOOKUP($B711,L!$B:$B,L!G:G)),"",LOOKUP($B711,L!$B:$B,L!G:G)),IF(OR($A711=0,ISBLANK($A711)),"",LOOKUP($A711,MK!$B:$B,MK!G:G)))</f>
        <v/>
      </c>
      <c r="H711" s="366" t="str">
        <f>IF(AND(NOT(ISBLANK($B711)),ISNUMBER($B711)),IF(ISBLANK(LOOKUP($B711,L!$B:$B,L!H:H)),"",LOOKUP($B711,L!$B:$B,L!H:H)),IF(OR($A711=0,ISBLANK($A711)),"",LOOKUP($A711,MK!$B:$B,MK!H:H)))</f>
        <v/>
      </c>
      <c r="I711" s="366" t="str">
        <f>IF(AND(NOT(ISBLANK($B711)),ISNUMBER($B711)),IF(ISBLANK(LOOKUP($B711,L!$B:$B,L!I:I)),"",LOOKUP($B711,L!$B:$B,L!I:I)),IF(OR($A711=0,ISBLANK($A711)),"",LOOKUP($A711,MK!$B:$B,MK!I:I)))</f>
        <v/>
      </c>
      <c r="J711" s="366" t="str">
        <f>IF(AND(NOT(ISBLANK($B711)),ISNUMBER($B711)),IF(ISBLANK(LOOKUP($B711,L!$B:$B,L!J:J)),"",LOOKUP($B711,L!$B:$B,L!J:J)),IF(OR($A711=0,ISBLANK($A711)),"",LOOKUP($A711,MK!$B:$B,MK!J:J)))</f>
        <v/>
      </c>
      <c r="K711" s="366" t="str">
        <f>IF(AND(NOT(ISBLANK($B711)),ISNUMBER($B711)),IF(ISBLANK(LOOKUP($B711,L!$B:$B,L!K:K)),"",LOOKUP($B711,L!$B:$B,L!K:K)),IF(OR($A711=0,ISBLANK($A711)),"",LOOKUP($A711,MK!$B:$B,MK!K:K)))</f>
        <v/>
      </c>
      <c r="L711" s="366" t="str">
        <f>IF(AND(NOT(ISBLANK($B711)),ISNUMBER($B711)),IF(ISBLANK(LOOKUP($B711,L!$B:$B,L!L:L)),"",LOOKUP($B711,L!$B:$B,L!L:L)),IF(OR($A711=0,ISBLANK($A711)),"",LOOKUP($A711,MK!$B:$B,MK!L:L)))</f>
        <v/>
      </c>
      <c r="M711" s="366" t="str">
        <f>IF(AND(NOT(ISBLANK($B711)),ISNUMBER($B711)),IF(ISBLANK(LOOKUP($B711,L!$B:$B,L!M:M)),"",LOOKUP($B711,L!$B:$B,L!M:M)),IF(OR($A711=0,ISBLANK($A711)),"",LOOKUP($A711,MK!$B:$B,MK!M:M)))</f>
        <v/>
      </c>
      <c r="N711" s="366" t="str">
        <f>IF(AND(NOT(ISBLANK($B711)),ISNUMBER($B711)),IF(ISBLANK(LOOKUP($B711,L!$B:$B,L!N:N)),"",LOOKUP($B711,L!$B:$B,L!N:N)),IF(OR($A711=0,ISBLANK($A711)),"",LOOKUP($A711,MK!$B:$B,MK!N:N)))</f>
        <v/>
      </c>
      <c r="O711" s="366" t="str">
        <f>IF(AND(NOT(ISBLANK($B711)),ISNUMBER($B711)),IF(ISBLANK(LOOKUP($B711,L!$B:$B,L!O:O)),"",LOOKUP($B711,L!$B:$B,L!O:O)),IF(OR($A711=0,ISBLANK($A711)),"",LOOKUP($A711,MK!$B:$B,MK!O:O)))</f>
        <v/>
      </c>
      <c r="P711" s="366" t="str">
        <f>IF(AND(NOT(ISBLANK($B711)),ISNUMBER($B711)),IF(ISBLANK(LOOKUP($B711,L!$B:$B,L!P:P)),"",LOOKUP($B711,L!$B:$B,L!P:P)),IF(OR($A711=0,ISBLANK($A711)),"",LOOKUP($A711,MK!$B:$B,MK!P:P)))</f>
        <v/>
      </c>
      <c r="Q711" s="366" t="str">
        <f>IF(AND(NOT(ISBLANK($B711)),ISNUMBER($B711)),IF(ISBLANK(LOOKUP($B711,L!$B:$B,L!Q:Q)),"",LOOKUP($B711,L!$B:$B,L!Q:Q)),IF(OR($A711=0,ISBLANK($A711)),"",LOOKUP($A711,MK!$B:$B,MK!Q:Q)))</f>
        <v/>
      </c>
      <c r="R711" s="366" t="str">
        <f>IF(AND(NOT(ISBLANK($B711)),ISNUMBER($B711)),IF(ISBLANK(LOOKUP($B711,L!$B:$B,L!R:R)),"",LOOKUP($B711,L!$B:$B,L!R:R)),IF(OR($A711=0,ISBLANK($A711)),"",LOOKUP($A711,MK!$B:$B,MK!R:R)))</f>
        <v/>
      </c>
      <c r="S711" s="366" t="str">
        <f>IF(AND(NOT(ISBLANK($B711)),ISNUMBER($B711)),IF(ISBLANK(LOOKUP($B711,L!$B:$B,L!S:S)),"",LOOKUP($B711,L!$B:$B,L!S:S)),IF(OR($A711=0,ISBLANK($A711)),"",LOOKUP($A711,MK!$B:$B,MK!S:S)))</f>
        <v/>
      </c>
      <c r="T711" s="366" t="str">
        <f>IF(AND(NOT(ISBLANK($B711)),ISNUMBER($B711)),IF(ISBLANK(LOOKUP($B711,L!$B:$B,L!T:T)),"",LOOKUP($B711,L!$B:$B,L!T:T)),IF(OR($A711=0,ISBLANK($A711)),"",LOOKUP($A711,MK!$B:$B,MK!T:T)))</f>
        <v/>
      </c>
      <c r="U711" s="368" t="str">
        <f>IF(AND(NOT(ISBLANK($B711)),ISNUMBER($B711)),IF(ISBLANK(LOOKUP($B711,L!$B:$B,L!U:U)),"",LOOKUP($B711,L!$B:$B,L!U:U)),IF(OR($A711=0,ISBLANK($A711)),"",LOOKUP($A711,MK!$B:$B,MK!U:U)))</f>
        <v/>
      </c>
    </row>
    <row r="712" spans="1:21" x14ac:dyDescent="0.25">
      <c r="A712" s="283"/>
      <c r="B712" s="73"/>
      <c r="C712" s="363" t="str">
        <f>IF(AND(NOT(ISBLANK($B712)),ISNUMBER($B712)),IF(ISBLANK(LOOKUP($B712,L!$B:$B,L!C:C)),"",LOOKUP($B712,L!$B:$B,L!C:C)),IF(OR($A712=0,ISBLANK($A712)),"",LOOKUP($A712,MK!$B:$B,MK!C:C)))</f>
        <v/>
      </c>
      <c r="D712" s="73" t="str">
        <f>IF(AND(NOT(ISBLANK($B712)),ISNUMBER($B712)),IF(ISBLANK(LOOKUP($B712,L!$B:$B,L!D:D)),"",LOOKUP($B712,L!$B:$B,L!D:D)),IF(OR($A712=0,ISBLANK($A712)),"",LOOKUP($A712,MK!$B:$B,MK!D:D)))</f>
        <v/>
      </c>
      <c r="E712" s="73" t="str">
        <f>IF(AND(NOT(ISBLANK($B712)),ISNUMBER($B712)),IF(ISBLANK(LOOKUP($B712,L!$B:$B,L!E:E)),"",LOOKUP($B712,L!$B:$B,L!E:E)),IF(OR($A712=0,ISBLANK($A712)),"",LOOKUP($A712,MK!$B:$B,MK!E:E)))</f>
        <v/>
      </c>
      <c r="F712" s="363" t="str">
        <f>IF(AND(NOT(ISBLANK($B712)),ISNUMBER($B712)),IF(ISBLANK(LOOKUP($B712,L!$B:$B,L!F:F)),"",LOOKUP($B712,L!$B:$B,L!F:F)),IF(OR($A712=0,ISBLANK($A712)),"",LOOKUP($A712,MK!$B:$B,MK!F:F)))</f>
        <v/>
      </c>
      <c r="G712" s="363" t="str">
        <f>IF(AND(NOT(ISBLANK($B712)),ISNUMBER($B712)),IF(ISBLANK(LOOKUP($B712,L!$B:$B,L!G:G)),"",LOOKUP($B712,L!$B:$B,L!G:G)),IF(OR($A712=0,ISBLANK($A712)),"",LOOKUP($A712,MK!$B:$B,MK!G:G)))</f>
        <v/>
      </c>
      <c r="H712" s="363" t="str">
        <f>IF(AND(NOT(ISBLANK($B712)),ISNUMBER($B712)),IF(ISBLANK(LOOKUP($B712,L!$B:$B,L!H:H)),"",LOOKUP($B712,L!$B:$B,L!H:H)),IF(OR($A712=0,ISBLANK($A712)),"",LOOKUP($A712,MK!$B:$B,MK!H:H)))</f>
        <v/>
      </c>
      <c r="I712" s="363" t="str">
        <f>IF(AND(NOT(ISBLANK($B712)),ISNUMBER($B712)),IF(ISBLANK(LOOKUP($B712,L!$B:$B,L!I:I)),"",LOOKUP($B712,L!$B:$B,L!I:I)),IF(OR($A712=0,ISBLANK($A712)),"",LOOKUP($A712,MK!$B:$B,MK!I:I)))</f>
        <v/>
      </c>
      <c r="J712" s="363" t="str">
        <f>IF(AND(NOT(ISBLANK($B712)),ISNUMBER($B712)),IF(ISBLANK(LOOKUP($B712,L!$B:$B,L!J:J)),"",LOOKUP($B712,L!$B:$B,L!J:J)),IF(OR($A712=0,ISBLANK($A712)),"",LOOKUP($A712,MK!$B:$B,MK!J:J)))</f>
        <v/>
      </c>
      <c r="K712" s="363" t="str">
        <f>IF(AND(NOT(ISBLANK($B712)),ISNUMBER($B712)),IF(ISBLANK(LOOKUP($B712,L!$B:$B,L!K:K)),"",LOOKUP($B712,L!$B:$B,L!K:K)),IF(OR($A712=0,ISBLANK($A712)),"",LOOKUP($A712,MK!$B:$B,MK!K:K)))</f>
        <v/>
      </c>
      <c r="L712" s="363" t="str">
        <f>IF(AND(NOT(ISBLANK($B712)),ISNUMBER($B712)),IF(ISBLANK(LOOKUP($B712,L!$B:$B,L!L:L)),"",LOOKUP($B712,L!$B:$B,L!L:L)),IF(OR($A712=0,ISBLANK($A712)),"",LOOKUP($A712,MK!$B:$B,MK!L:L)))</f>
        <v/>
      </c>
      <c r="M712" s="363" t="str">
        <f>IF(AND(NOT(ISBLANK($B712)),ISNUMBER($B712)),IF(ISBLANK(LOOKUP($B712,L!$B:$B,L!M:M)),"",LOOKUP($B712,L!$B:$B,L!M:M)),IF(OR($A712=0,ISBLANK($A712)),"",LOOKUP($A712,MK!$B:$B,MK!M:M)))</f>
        <v/>
      </c>
      <c r="N712" s="363" t="str">
        <f>IF(AND(NOT(ISBLANK($B712)),ISNUMBER($B712)),IF(ISBLANK(LOOKUP($B712,L!$B:$B,L!N:N)),"",LOOKUP($B712,L!$B:$B,L!N:N)),IF(OR($A712=0,ISBLANK($A712)),"",LOOKUP($A712,MK!$B:$B,MK!N:N)))</f>
        <v/>
      </c>
      <c r="O712" s="363" t="str">
        <f>IF(AND(NOT(ISBLANK($B712)),ISNUMBER($B712)),IF(ISBLANK(LOOKUP($B712,L!$B:$B,L!O:O)),"",LOOKUP($B712,L!$B:$B,L!O:O)),IF(OR($A712=0,ISBLANK($A712)),"",LOOKUP($A712,MK!$B:$B,MK!O:O)))</f>
        <v/>
      </c>
      <c r="P712" s="363" t="str">
        <f>IF(AND(NOT(ISBLANK($B712)),ISNUMBER($B712)),IF(ISBLANK(LOOKUP($B712,L!$B:$B,L!P:P)),"",LOOKUP($B712,L!$B:$B,L!P:P)),IF(OR($A712=0,ISBLANK($A712)),"",LOOKUP($A712,MK!$B:$B,MK!P:P)))</f>
        <v/>
      </c>
      <c r="Q712" s="363" t="str">
        <f>IF(AND(NOT(ISBLANK($B712)),ISNUMBER($B712)),IF(ISBLANK(LOOKUP($B712,L!$B:$B,L!Q:Q)),"",LOOKUP($B712,L!$B:$B,L!Q:Q)),IF(OR($A712=0,ISBLANK($A712)),"",LOOKUP($A712,MK!$B:$B,MK!Q:Q)))</f>
        <v/>
      </c>
      <c r="R712" s="363" t="str">
        <f>IF(AND(NOT(ISBLANK($B712)),ISNUMBER($B712)),IF(ISBLANK(LOOKUP($B712,L!$B:$B,L!R:R)),"",LOOKUP($B712,L!$B:$B,L!R:R)),IF(OR($A712=0,ISBLANK($A712)),"",LOOKUP($A712,MK!$B:$B,MK!R:R)))</f>
        <v/>
      </c>
      <c r="S712" s="363" t="str">
        <f>IF(AND(NOT(ISBLANK($B712)),ISNUMBER($B712)),IF(ISBLANK(LOOKUP($B712,L!$B:$B,L!S:S)),"",LOOKUP($B712,L!$B:$B,L!S:S)),IF(OR($A712=0,ISBLANK($A712)),"",LOOKUP($A712,MK!$B:$B,MK!S:S)))</f>
        <v/>
      </c>
      <c r="T712" s="363" t="str">
        <f>IF(AND(NOT(ISBLANK($B712)),ISNUMBER($B712)),IF(ISBLANK(LOOKUP($B712,L!$B:$B,L!T:T)),"",LOOKUP($B712,L!$B:$B,L!T:T)),IF(OR($A712=0,ISBLANK($A712)),"",LOOKUP($A712,MK!$B:$B,MK!T:T)))</f>
        <v/>
      </c>
      <c r="U712" s="365" t="str">
        <f>IF(AND(NOT(ISBLANK($B712)),ISNUMBER($B712)),IF(ISBLANK(LOOKUP($B712,L!$B:$B,L!U:U)),"",LOOKUP($B712,L!$B:$B,L!U:U)),IF(OR($A712=0,ISBLANK($A712)),"",LOOKUP($A712,MK!$B:$B,MK!U:U)))</f>
        <v/>
      </c>
    </row>
    <row r="713" spans="1:21" x14ac:dyDescent="0.25">
      <c r="A713" s="283"/>
      <c r="B713" s="74"/>
      <c r="C713" s="366" t="str">
        <f>IF(AND(NOT(ISBLANK($B713)),ISNUMBER($B713)),IF(ISBLANK(LOOKUP($B713,L!$B:$B,L!C:C)),"",LOOKUP($B713,L!$B:$B,L!C:C)),IF(OR($A713=0,ISBLANK($A713)),"",LOOKUP($A713,MK!$B:$B,MK!C:C)))</f>
        <v/>
      </c>
      <c r="D713" s="74" t="str">
        <f>IF(AND(NOT(ISBLANK($B713)),ISNUMBER($B713)),IF(ISBLANK(LOOKUP($B713,L!$B:$B,L!D:D)),"",LOOKUP($B713,L!$B:$B,L!D:D)),IF(OR($A713=0,ISBLANK($A713)),"",LOOKUP($A713,MK!$B:$B,MK!D:D)))</f>
        <v/>
      </c>
      <c r="E713" s="74" t="str">
        <f>IF(AND(NOT(ISBLANK($B713)),ISNUMBER($B713)),IF(ISBLANK(LOOKUP($B713,L!$B:$B,L!E:E)),"",LOOKUP($B713,L!$B:$B,L!E:E)),IF(OR($A713=0,ISBLANK($A713)),"",LOOKUP($A713,MK!$B:$B,MK!E:E)))</f>
        <v/>
      </c>
      <c r="F713" s="366" t="str">
        <f>IF(AND(NOT(ISBLANK($B713)),ISNUMBER($B713)),IF(ISBLANK(LOOKUP($B713,L!$B:$B,L!F:F)),"",LOOKUP($B713,L!$B:$B,L!F:F)),IF(OR($A713=0,ISBLANK($A713)),"",LOOKUP($A713,MK!$B:$B,MK!F:F)))</f>
        <v/>
      </c>
      <c r="G713" s="366" t="str">
        <f>IF(AND(NOT(ISBLANK($B713)),ISNUMBER($B713)),IF(ISBLANK(LOOKUP($B713,L!$B:$B,L!G:G)),"",LOOKUP($B713,L!$B:$B,L!G:G)),IF(OR($A713=0,ISBLANK($A713)),"",LOOKUP($A713,MK!$B:$B,MK!G:G)))</f>
        <v/>
      </c>
      <c r="H713" s="366" t="str">
        <f>IF(AND(NOT(ISBLANK($B713)),ISNUMBER($B713)),IF(ISBLANK(LOOKUP($B713,L!$B:$B,L!H:H)),"",LOOKUP($B713,L!$B:$B,L!H:H)),IF(OR($A713=0,ISBLANK($A713)),"",LOOKUP($A713,MK!$B:$B,MK!H:H)))</f>
        <v/>
      </c>
      <c r="I713" s="366" t="str">
        <f>IF(AND(NOT(ISBLANK($B713)),ISNUMBER($B713)),IF(ISBLANK(LOOKUP($B713,L!$B:$B,L!I:I)),"",LOOKUP($B713,L!$B:$B,L!I:I)),IF(OR($A713=0,ISBLANK($A713)),"",LOOKUP($A713,MK!$B:$B,MK!I:I)))</f>
        <v/>
      </c>
      <c r="J713" s="366" t="str">
        <f>IF(AND(NOT(ISBLANK($B713)),ISNUMBER($B713)),IF(ISBLANK(LOOKUP($B713,L!$B:$B,L!J:J)),"",LOOKUP($B713,L!$B:$B,L!J:J)),IF(OR($A713=0,ISBLANK($A713)),"",LOOKUP($A713,MK!$B:$B,MK!J:J)))</f>
        <v/>
      </c>
      <c r="K713" s="366" t="str">
        <f>IF(AND(NOT(ISBLANK($B713)),ISNUMBER($B713)),IF(ISBLANK(LOOKUP($B713,L!$B:$B,L!K:K)),"",LOOKUP($B713,L!$B:$B,L!K:K)),IF(OR($A713=0,ISBLANK($A713)),"",LOOKUP($A713,MK!$B:$B,MK!K:K)))</f>
        <v/>
      </c>
      <c r="L713" s="366" t="str">
        <f>IF(AND(NOT(ISBLANK($B713)),ISNUMBER($B713)),IF(ISBLANK(LOOKUP($B713,L!$B:$B,L!L:L)),"",LOOKUP($B713,L!$B:$B,L!L:L)),IF(OR($A713=0,ISBLANK($A713)),"",LOOKUP($A713,MK!$B:$B,MK!L:L)))</f>
        <v/>
      </c>
      <c r="M713" s="366" t="str">
        <f>IF(AND(NOT(ISBLANK($B713)),ISNUMBER($B713)),IF(ISBLANK(LOOKUP($B713,L!$B:$B,L!M:M)),"",LOOKUP($B713,L!$B:$B,L!M:M)),IF(OR($A713=0,ISBLANK($A713)),"",LOOKUP($A713,MK!$B:$B,MK!M:M)))</f>
        <v/>
      </c>
      <c r="N713" s="366" t="str">
        <f>IF(AND(NOT(ISBLANK($B713)),ISNUMBER($B713)),IF(ISBLANK(LOOKUP($B713,L!$B:$B,L!N:N)),"",LOOKUP($B713,L!$B:$B,L!N:N)),IF(OR($A713=0,ISBLANK($A713)),"",LOOKUP($A713,MK!$B:$B,MK!N:N)))</f>
        <v/>
      </c>
      <c r="O713" s="366" t="str">
        <f>IF(AND(NOT(ISBLANK($B713)),ISNUMBER($B713)),IF(ISBLANK(LOOKUP($B713,L!$B:$B,L!O:O)),"",LOOKUP($B713,L!$B:$B,L!O:O)),IF(OR($A713=0,ISBLANK($A713)),"",LOOKUP($A713,MK!$B:$B,MK!O:O)))</f>
        <v/>
      </c>
      <c r="P713" s="366" t="str">
        <f>IF(AND(NOT(ISBLANK($B713)),ISNUMBER($B713)),IF(ISBLANK(LOOKUP($B713,L!$B:$B,L!P:P)),"",LOOKUP($B713,L!$B:$B,L!P:P)),IF(OR($A713=0,ISBLANK($A713)),"",LOOKUP($A713,MK!$B:$B,MK!P:P)))</f>
        <v/>
      </c>
      <c r="Q713" s="366" t="str">
        <f>IF(AND(NOT(ISBLANK($B713)),ISNUMBER($B713)),IF(ISBLANK(LOOKUP($B713,L!$B:$B,L!Q:Q)),"",LOOKUP($B713,L!$B:$B,L!Q:Q)),IF(OR($A713=0,ISBLANK($A713)),"",LOOKUP($A713,MK!$B:$B,MK!Q:Q)))</f>
        <v/>
      </c>
      <c r="R713" s="366" t="str">
        <f>IF(AND(NOT(ISBLANK($B713)),ISNUMBER($B713)),IF(ISBLANK(LOOKUP($B713,L!$B:$B,L!R:R)),"",LOOKUP($B713,L!$B:$B,L!R:R)),IF(OR($A713=0,ISBLANK($A713)),"",LOOKUP($A713,MK!$B:$B,MK!R:R)))</f>
        <v/>
      </c>
      <c r="S713" s="366" t="str">
        <f>IF(AND(NOT(ISBLANK($B713)),ISNUMBER($B713)),IF(ISBLANK(LOOKUP($B713,L!$B:$B,L!S:S)),"",LOOKUP($B713,L!$B:$B,L!S:S)),IF(OR($A713=0,ISBLANK($A713)),"",LOOKUP($A713,MK!$B:$B,MK!S:S)))</f>
        <v/>
      </c>
      <c r="T713" s="366" t="str">
        <f>IF(AND(NOT(ISBLANK($B713)),ISNUMBER($B713)),IF(ISBLANK(LOOKUP($B713,L!$B:$B,L!T:T)),"",LOOKUP($B713,L!$B:$B,L!T:T)),IF(OR($A713=0,ISBLANK($A713)),"",LOOKUP($A713,MK!$B:$B,MK!T:T)))</f>
        <v/>
      </c>
      <c r="U713" s="368" t="str">
        <f>IF(AND(NOT(ISBLANK($B713)),ISNUMBER($B713)),IF(ISBLANK(LOOKUP($B713,L!$B:$B,L!U:U)),"",LOOKUP($B713,L!$B:$B,L!U:U)),IF(OR($A713=0,ISBLANK($A713)),"",LOOKUP($A713,MK!$B:$B,MK!U:U)))</f>
        <v/>
      </c>
    </row>
    <row r="714" spans="1:21" x14ac:dyDescent="0.25">
      <c r="A714" s="283"/>
      <c r="B714" s="73"/>
      <c r="C714" s="363" t="str">
        <f>IF(AND(NOT(ISBLANK($B714)),ISNUMBER($B714)),IF(ISBLANK(LOOKUP($B714,L!$B:$B,L!C:C)),"",LOOKUP($B714,L!$B:$B,L!C:C)),IF(OR($A714=0,ISBLANK($A714)),"",LOOKUP($A714,MK!$B:$B,MK!C:C)))</f>
        <v/>
      </c>
      <c r="D714" s="73" t="str">
        <f>IF(AND(NOT(ISBLANK($B714)),ISNUMBER($B714)),IF(ISBLANK(LOOKUP($B714,L!$B:$B,L!D:D)),"",LOOKUP($B714,L!$B:$B,L!D:D)),IF(OR($A714=0,ISBLANK($A714)),"",LOOKUP($A714,MK!$B:$B,MK!D:D)))</f>
        <v/>
      </c>
      <c r="E714" s="73" t="str">
        <f>IF(AND(NOT(ISBLANK($B714)),ISNUMBER($B714)),IF(ISBLANK(LOOKUP($B714,L!$B:$B,L!E:E)),"",LOOKUP($B714,L!$B:$B,L!E:E)),IF(OR($A714=0,ISBLANK($A714)),"",LOOKUP($A714,MK!$B:$B,MK!E:E)))</f>
        <v/>
      </c>
      <c r="F714" s="363" t="str">
        <f>IF(AND(NOT(ISBLANK($B714)),ISNUMBER($B714)),IF(ISBLANK(LOOKUP($B714,L!$B:$B,L!F:F)),"",LOOKUP($B714,L!$B:$B,L!F:F)),IF(OR($A714=0,ISBLANK($A714)),"",LOOKUP($A714,MK!$B:$B,MK!F:F)))</f>
        <v/>
      </c>
      <c r="G714" s="363" t="str">
        <f>IF(AND(NOT(ISBLANK($B714)),ISNUMBER($B714)),IF(ISBLANK(LOOKUP($B714,L!$B:$B,L!G:G)),"",LOOKUP($B714,L!$B:$B,L!G:G)),IF(OR($A714=0,ISBLANK($A714)),"",LOOKUP($A714,MK!$B:$B,MK!G:G)))</f>
        <v/>
      </c>
      <c r="H714" s="363" t="str">
        <f>IF(AND(NOT(ISBLANK($B714)),ISNUMBER($B714)),IF(ISBLANK(LOOKUP($B714,L!$B:$B,L!H:H)),"",LOOKUP($B714,L!$B:$B,L!H:H)),IF(OR($A714=0,ISBLANK($A714)),"",LOOKUP($A714,MK!$B:$B,MK!H:H)))</f>
        <v/>
      </c>
      <c r="I714" s="363" t="str">
        <f>IF(AND(NOT(ISBLANK($B714)),ISNUMBER($B714)),IF(ISBLANK(LOOKUP($B714,L!$B:$B,L!I:I)),"",LOOKUP($B714,L!$B:$B,L!I:I)),IF(OR($A714=0,ISBLANK($A714)),"",LOOKUP($A714,MK!$B:$B,MK!I:I)))</f>
        <v/>
      </c>
      <c r="J714" s="363" t="str">
        <f>IF(AND(NOT(ISBLANK($B714)),ISNUMBER($B714)),IF(ISBLANK(LOOKUP($B714,L!$B:$B,L!J:J)),"",LOOKUP($B714,L!$B:$B,L!J:J)),IF(OR($A714=0,ISBLANK($A714)),"",LOOKUP($A714,MK!$B:$B,MK!J:J)))</f>
        <v/>
      </c>
      <c r="K714" s="363" t="str">
        <f>IF(AND(NOT(ISBLANK($B714)),ISNUMBER($B714)),IF(ISBLANK(LOOKUP($B714,L!$B:$B,L!K:K)),"",LOOKUP($B714,L!$B:$B,L!K:K)),IF(OR($A714=0,ISBLANK($A714)),"",LOOKUP($A714,MK!$B:$B,MK!K:K)))</f>
        <v/>
      </c>
      <c r="L714" s="363" t="str">
        <f>IF(AND(NOT(ISBLANK($B714)),ISNUMBER($B714)),IF(ISBLANK(LOOKUP($B714,L!$B:$B,L!L:L)),"",LOOKUP($B714,L!$B:$B,L!L:L)),IF(OR($A714=0,ISBLANK($A714)),"",LOOKUP($A714,MK!$B:$B,MK!L:L)))</f>
        <v/>
      </c>
      <c r="M714" s="363" t="str">
        <f>IF(AND(NOT(ISBLANK($B714)),ISNUMBER($B714)),IF(ISBLANK(LOOKUP($B714,L!$B:$B,L!M:M)),"",LOOKUP($B714,L!$B:$B,L!M:M)),IF(OR($A714=0,ISBLANK($A714)),"",LOOKUP($A714,MK!$B:$B,MK!M:M)))</f>
        <v/>
      </c>
      <c r="N714" s="363" t="str">
        <f>IF(AND(NOT(ISBLANK($B714)),ISNUMBER($B714)),IF(ISBLANK(LOOKUP($B714,L!$B:$B,L!N:N)),"",LOOKUP($B714,L!$B:$B,L!N:N)),IF(OR($A714=0,ISBLANK($A714)),"",LOOKUP($A714,MK!$B:$B,MK!N:N)))</f>
        <v/>
      </c>
      <c r="O714" s="363" t="str">
        <f>IF(AND(NOT(ISBLANK($B714)),ISNUMBER($B714)),IF(ISBLANK(LOOKUP($B714,L!$B:$B,L!O:O)),"",LOOKUP($B714,L!$B:$B,L!O:O)),IF(OR($A714=0,ISBLANK($A714)),"",LOOKUP($A714,MK!$B:$B,MK!O:O)))</f>
        <v/>
      </c>
      <c r="P714" s="363" t="str">
        <f>IF(AND(NOT(ISBLANK($B714)),ISNUMBER($B714)),IF(ISBLANK(LOOKUP($B714,L!$B:$B,L!P:P)),"",LOOKUP($B714,L!$B:$B,L!P:P)),IF(OR($A714=0,ISBLANK($A714)),"",LOOKUP($A714,MK!$B:$B,MK!P:P)))</f>
        <v/>
      </c>
      <c r="Q714" s="363" t="str">
        <f>IF(AND(NOT(ISBLANK($B714)),ISNUMBER($B714)),IF(ISBLANK(LOOKUP($B714,L!$B:$B,L!Q:Q)),"",LOOKUP($B714,L!$B:$B,L!Q:Q)),IF(OR($A714=0,ISBLANK($A714)),"",LOOKUP($A714,MK!$B:$B,MK!Q:Q)))</f>
        <v/>
      </c>
      <c r="R714" s="363" t="str">
        <f>IF(AND(NOT(ISBLANK($B714)),ISNUMBER($B714)),IF(ISBLANK(LOOKUP($B714,L!$B:$B,L!R:R)),"",LOOKUP($B714,L!$B:$B,L!R:R)),IF(OR($A714=0,ISBLANK($A714)),"",LOOKUP($A714,MK!$B:$B,MK!R:R)))</f>
        <v/>
      </c>
      <c r="S714" s="363" t="str">
        <f>IF(AND(NOT(ISBLANK($B714)),ISNUMBER($B714)),IF(ISBLANK(LOOKUP($B714,L!$B:$B,L!S:S)),"",LOOKUP($B714,L!$B:$B,L!S:S)),IF(OR($A714=0,ISBLANK($A714)),"",LOOKUP($A714,MK!$B:$B,MK!S:S)))</f>
        <v/>
      </c>
      <c r="T714" s="363" t="str">
        <f>IF(AND(NOT(ISBLANK($B714)),ISNUMBER($B714)),IF(ISBLANK(LOOKUP($B714,L!$B:$B,L!T:T)),"",LOOKUP($B714,L!$B:$B,L!T:T)),IF(OR($A714=0,ISBLANK($A714)),"",LOOKUP($A714,MK!$B:$B,MK!T:T)))</f>
        <v/>
      </c>
      <c r="U714" s="365" t="str">
        <f>IF(AND(NOT(ISBLANK($B714)),ISNUMBER($B714)),IF(ISBLANK(LOOKUP($B714,L!$B:$B,L!U:U)),"",LOOKUP($B714,L!$B:$B,L!U:U)),IF(OR($A714=0,ISBLANK($A714)),"",LOOKUP($A714,MK!$B:$B,MK!U:U)))</f>
        <v/>
      </c>
    </row>
    <row r="715" spans="1:21" x14ac:dyDescent="0.25">
      <c r="A715" s="283"/>
      <c r="B715" s="74"/>
      <c r="C715" s="366" t="str">
        <f>IF(AND(NOT(ISBLANK($B715)),ISNUMBER($B715)),IF(ISBLANK(LOOKUP($B715,L!$B:$B,L!C:C)),"",LOOKUP($B715,L!$B:$B,L!C:C)),IF(OR($A715=0,ISBLANK($A715)),"",LOOKUP($A715,MK!$B:$B,MK!C:C)))</f>
        <v/>
      </c>
      <c r="D715" s="74" t="str">
        <f>IF(AND(NOT(ISBLANK($B715)),ISNUMBER($B715)),IF(ISBLANK(LOOKUP($B715,L!$B:$B,L!D:D)),"",LOOKUP($B715,L!$B:$B,L!D:D)),IF(OR($A715=0,ISBLANK($A715)),"",LOOKUP($A715,MK!$B:$B,MK!D:D)))</f>
        <v/>
      </c>
      <c r="E715" s="74" t="str">
        <f>IF(AND(NOT(ISBLANK($B715)),ISNUMBER($B715)),IF(ISBLANK(LOOKUP($B715,L!$B:$B,L!E:E)),"",LOOKUP($B715,L!$B:$B,L!E:E)),IF(OR($A715=0,ISBLANK($A715)),"",LOOKUP($A715,MK!$B:$B,MK!E:E)))</f>
        <v/>
      </c>
      <c r="F715" s="366" t="str">
        <f>IF(AND(NOT(ISBLANK($B715)),ISNUMBER($B715)),IF(ISBLANK(LOOKUP($B715,L!$B:$B,L!F:F)),"",LOOKUP($B715,L!$B:$B,L!F:F)),IF(OR($A715=0,ISBLANK($A715)),"",LOOKUP($A715,MK!$B:$B,MK!F:F)))</f>
        <v/>
      </c>
      <c r="G715" s="366" t="str">
        <f>IF(AND(NOT(ISBLANK($B715)),ISNUMBER($B715)),IF(ISBLANK(LOOKUP($B715,L!$B:$B,L!G:G)),"",LOOKUP($B715,L!$B:$B,L!G:G)),IF(OR($A715=0,ISBLANK($A715)),"",LOOKUP($A715,MK!$B:$B,MK!G:G)))</f>
        <v/>
      </c>
      <c r="H715" s="366" t="str">
        <f>IF(AND(NOT(ISBLANK($B715)),ISNUMBER($B715)),IF(ISBLANK(LOOKUP($B715,L!$B:$B,L!H:H)),"",LOOKUP($B715,L!$B:$B,L!H:H)),IF(OR($A715=0,ISBLANK($A715)),"",LOOKUP($A715,MK!$B:$B,MK!H:H)))</f>
        <v/>
      </c>
      <c r="I715" s="366" t="str">
        <f>IF(AND(NOT(ISBLANK($B715)),ISNUMBER($B715)),IF(ISBLANK(LOOKUP($B715,L!$B:$B,L!I:I)),"",LOOKUP($B715,L!$B:$B,L!I:I)),IF(OR($A715=0,ISBLANK($A715)),"",LOOKUP($A715,MK!$B:$B,MK!I:I)))</f>
        <v/>
      </c>
      <c r="J715" s="366" t="str">
        <f>IF(AND(NOT(ISBLANK($B715)),ISNUMBER($B715)),IF(ISBLANK(LOOKUP($B715,L!$B:$B,L!J:J)),"",LOOKUP($B715,L!$B:$B,L!J:J)),IF(OR($A715=0,ISBLANK($A715)),"",LOOKUP($A715,MK!$B:$B,MK!J:J)))</f>
        <v/>
      </c>
      <c r="K715" s="366" t="str">
        <f>IF(AND(NOT(ISBLANK($B715)),ISNUMBER($B715)),IF(ISBLANK(LOOKUP($B715,L!$B:$B,L!K:K)),"",LOOKUP($B715,L!$B:$B,L!K:K)),IF(OR($A715=0,ISBLANK($A715)),"",LOOKUP($A715,MK!$B:$B,MK!K:K)))</f>
        <v/>
      </c>
      <c r="L715" s="366" t="str">
        <f>IF(AND(NOT(ISBLANK($B715)),ISNUMBER($B715)),IF(ISBLANK(LOOKUP($B715,L!$B:$B,L!L:L)),"",LOOKUP($B715,L!$B:$B,L!L:L)),IF(OR($A715=0,ISBLANK($A715)),"",LOOKUP($A715,MK!$B:$B,MK!L:L)))</f>
        <v/>
      </c>
      <c r="M715" s="366" t="str">
        <f>IF(AND(NOT(ISBLANK($B715)),ISNUMBER($B715)),IF(ISBLANK(LOOKUP($B715,L!$B:$B,L!M:M)),"",LOOKUP($B715,L!$B:$B,L!M:M)),IF(OR($A715=0,ISBLANK($A715)),"",LOOKUP($A715,MK!$B:$B,MK!M:M)))</f>
        <v/>
      </c>
      <c r="N715" s="366" t="str">
        <f>IF(AND(NOT(ISBLANK($B715)),ISNUMBER($B715)),IF(ISBLANK(LOOKUP($B715,L!$B:$B,L!N:N)),"",LOOKUP($B715,L!$B:$B,L!N:N)),IF(OR($A715=0,ISBLANK($A715)),"",LOOKUP($A715,MK!$B:$B,MK!N:N)))</f>
        <v/>
      </c>
      <c r="O715" s="366" t="str">
        <f>IF(AND(NOT(ISBLANK($B715)),ISNUMBER($B715)),IF(ISBLANK(LOOKUP($B715,L!$B:$B,L!O:O)),"",LOOKUP($B715,L!$B:$B,L!O:O)),IF(OR($A715=0,ISBLANK($A715)),"",LOOKUP($A715,MK!$B:$B,MK!O:O)))</f>
        <v/>
      </c>
      <c r="P715" s="366" t="str">
        <f>IF(AND(NOT(ISBLANK($B715)),ISNUMBER($B715)),IF(ISBLANK(LOOKUP($B715,L!$B:$B,L!P:P)),"",LOOKUP($B715,L!$B:$B,L!P:P)),IF(OR($A715=0,ISBLANK($A715)),"",LOOKUP($A715,MK!$B:$B,MK!P:P)))</f>
        <v/>
      </c>
      <c r="Q715" s="366" t="str">
        <f>IF(AND(NOT(ISBLANK($B715)),ISNUMBER($B715)),IF(ISBLANK(LOOKUP($B715,L!$B:$B,L!Q:Q)),"",LOOKUP($B715,L!$B:$B,L!Q:Q)),IF(OR($A715=0,ISBLANK($A715)),"",LOOKUP($A715,MK!$B:$B,MK!Q:Q)))</f>
        <v/>
      </c>
      <c r="R715" s="366" t="str">
        <f>IF(AND(NOT(ISBLANK($B715)),ISNUMBER($B715)),IF(ISBLANK(LOOKUP($B715,L!$B:$B,L!R:R)),"",LOOKUP($B715,L!$B:$B,L!R:R)),IF(OR($A715=0,ISBLANK($A715)),"",LOOKUP($A715,MK!$B:$B,MK!R:R)))</f>
        <v/>
      </c>
      <c r="S715" s="366" t="str">
        <f>IF(AND(NOT(ISBLANK($B715)),ISNUMBER($B715)),IF(ISBLANK(LOOKUP($B715,L!$B:$B,L!S:S)),"",LOOKUP($B715,L!$B:$B,L!S:S)),IF(OR($A715=0,ISBLANK($A715)),"",LOOKUP($A715,MK!$B:$B,MK!S:S)))</f>
        <v/>
      </c>
      <c r="T715" s="366" t="str">
        <f>IF(AND(NOT(ISBLANK($B715)),ISNUMBER($B715)),IF(ISBLANK(LOOKUP($B715,L!$B:$B,L!T:T)),"",LOOKUP($B715,L!$B:$B,L!T:T)),IF(OR($A715=0,ISBLANK($A715)),"",LOOKUP($A715,MK!$B:$B,MK!T:T)))</f>
        <v/>
      </c>
      <c r="U715" s="368" t="str">
        <f>IF(AND(NOT(ISBLANK($B715)),ISNUMBER($B715)),IF(ISBLANK(LOOKUP($B715,L!$B:$B,L!U:U)),"",LOOKUP($B715,L!$B:$B,L!U:U)),IF(OR($A715=0,ISBLANK($A715)),"",LOOKUP($A715,MK!$B:$B,MK!U:U)))</f>
        <v/>
      </c>
    </row>
    <row r="716" spans="1:21" x14ac:dyDescent="0.25">
      <c r="A716" s="283"/>
      <c r="B716" s="73"/>
      <c r="C716" s="363" t="str">
        <f>IF(AND(NOT(ISBLANK($B716)),ISNUMBER($B716)),IF(ISBLANK(LOOKUP($B716,L!$B:$B,L!C:C)),"",LOOKUP($B716,L!$B:$B,L!C:C)),IF(OR($A716=0,ISBLANK($A716)),"",LOOKUP($A716,MK!$B:$B,MK!C:C)))</f>
        <v/>
      </c>
      <c r="D716" s="73" t="str">
        <f>IF(AND(NOT(ISBLANK($B716)),ISNUMBER($B716)),IF(ISBLANK(LOOKUP($B716,L!$B:$B,L!D:D)),"",LOOKUP($B716,L!$B:$B,L!D:D)),IF(OR($A716=0,ISBLANK($A716)),"",LOOKUP($A716,MK!$B:$B,MK!D:D)))</f>
        <v/>
      </c>
      <c r="E716" s="73" t="str">
        <f>IF(AND(NOT(ISBLANK($B716)),ISNUMBER($B716)),IF(ISBLANK(LOOKUP($B716,L!$B:$B,L!E:E)),"",LOOKUP($B716,L!$B:$B,L!E:E)),IF(OR($A716=0,ISBLANK($A716)),"",LOOKUP($A716,MK!$B:$B,MK!E:E)))</f>
        <v/>
      </c>
      <c r="F716" s="363" t="str">
        <f>IF(AND(NOT(ISBLANK($B716)),ISNUMBER($B716)),IF(ISBLANK(LOOKUP($B716,L!$B:$B,L!F:F)),"",LOOKUP($B716,L!$B:$B,L!F:F)),IF(OR($A716=0,ISBLANK($A716)),"",LOOKUP($A716,MK!$B:$B,MK!F:F)))</f>
        <v/>
      </c>
      <c r="G716" s="363" t="str">
        <f>IF(AND(NOT(ISBLANK($B716)),ISNUMBER($B716)),IF(ISBLANK(LOOKUP($B716,L!$B:$B,L!G:G)),"",LOOKUP($B716,L!$B:$B,L!G:G)),IF(OR($A716=0,ISBLANK($A716)),"",LOOKUP($A716,MK!$B:$B,MK!G:G)))</f>
        <v/>
      </c>
      <c r="H716" s="363" t="str">
        <f>IF(AND(NOT(ISBLANK($B716)),ISNUMBER($B716)),IF(ISBLANK(LOOKUP($B716,L!$B:$B,L!H:H)),"",LOOKUP($B716,L!$B:$B,L!H:H)),IF(OR($A716=0,ISBLANK($A716)),"",LOOKUP($A716,MK!$B:$B,MK!H:H)))</f>
        <v/>
      </c>
      <c r="I716" s="363" t="str">
        <f>IF(AND(NOT(ISBLANK($B716)),ISNUMBER($B716)),IF(ISBLANK(LOOKUP($B716,L!$B:$B,L!I:I)),"",LOOKUP($B716,L!$B:$B,L!I:I)),IF(OR($A716=0,ISBLANK($A716)),"",LOOKUP($A716,MK!$B:$B,MK!I:I)))</f>
        <v/>
      </c>
      <c r="J716" s="363" t="str">
        <f>IF(AND(NOT(ISBLANK($B716)),ISNUMBER($B716)),IF(ISBLANK(LOOKUP($B716,L!$B:$B,L!J:J)),"",LOOKUP($B716,L!$B:$B,L!J:J)),IF(OR($A716=0,ISBLANK($A716)),"",LOOKUP($A716,MK!$B:$B,MK!J:J)))</f>
        <v/>
      </c>
      <c r="K716" s="363" t="str">
        <f>IF(AND(NOT(ISBLANK($B716)),ISNUMBER($B716)),IF(ISBLANK(LOOKUP($B716,L!$B:$B,L!K:K)),"",LOOKUP($B716,L!$B:$B,L!K:K)),IF(OR($A716=0,ISBLANK($A716)),"",LOOKUP($A716,MK!$B:$B,MK!K:K)))</f>
        <v/>
      </c>
      <c r="L716" s="363" t="str">
        <f>IF(AND(NOT(ISBLANK($B716)),ISNUMBER($B716)),IF(ISBLANK(LOOKUP($B716,L!$B:$B,L!L:L)),"",LOOKUP($B716,L!$B:$B,L!L:L)),IF(OR($A716=0,ISBLANK($A716)),"",LOOKUP($A716,MK!$B:$B,MK!L:L)))</f>
        <v/>
      </c>
      <c r="M716" s="363" t="str">
        <f>IF(AND(NOT(ISBLANK($B716)),ISNUMBER($B716)),IF(ISBLANK(LOOKUP($B716,L!$B:$B,L!M:M)),"",LOOKUP($B716,L!$B:$B,L!M:M)),IF(OR($A716=0,ISBLANK($A716)),"",LOOKUP($A716,MK!$B:$B,MK!M:M)))</f>
        <v/>
      </c>
      <c r="N716" s="363" t="str">
        <f>IF(AND(NOT(ISBLANK($B716)),ISNUMBER($B716)),IF(ISBLANK(LOOKUP($B716,L!$B:$B,L!N:N)),"",LOOKUP($B716,L!$B:$B,L!N:N)),IF(OR($A716=0,ISBLANK($A716)),"",LOOKUP($A716,MK!$B:$B,MK!N:N)))</f>
        <v/>
      </c>
      <c r="O716" s="363" t="str">
        <f>IF(AND(NOT(ISBLANK($B716)),ISNUMBER($B716)),IF(ISBLANK(LOOKUP($B716,L!$B:$B,L!O:O)),"",LOOKUP($B716,L!$B:$B,L!O:O)),IF(OR($A716=0,ISBLANK($A716)),"",LOOKUP($A716,MK!$B:$B,MK!O:O)))</f>
        <v/>
      </c>
      <c r="P716" s="363" t="str">
        <f>IF(AND(NOT(ISBLANK($B716)),ISNUMBER($B716)),IF(ISBLANK(LOOKUP($B716,L!$B:$B,L!P:P)),"",LOOKUP($B716,L!$B:$B,L!P:P)),IF(OR($A716=0,ISBLANK($A716)),"",LOOKUP($A716,MK!$B:$B,MK!P:P)))</f>
        <v/>
      </c>
      <c r="Q716" s="363" t="str">
        <f>IF(AND(NOT(ISBLANK($B716)),ISNUMBER($B716)),IF(ISBLANK(LOOKUP($B716,L!$B:$B,L!Q:Q)),"",LOOKUP($B716,L!$B:$B,L!Q:Q)),IF(OR($A716=0,ISBLANK($A716)),"",LOOKUP($A716,MK!$B:$B,MK!Q:Q)))</f>
        <v/>
      </c>
      <c r="R716" s="363" t="str">
        <f>IF(AND(NOT(ISBLANK($B716)),ISNUMBER($B716)),IF(ISBLANK(LOOKUP($B716,L!$B:$B,L!R:R)),"",LOOKUP($B716,L!$B:$B,L!R:R)),IF(OR($A716=0,ISBLANK($A716)),"",LOOKUP($A716,MK!$B:$B,MK!R:R)))</f>
        <v/>
      </c>
      <c r="S716" s="363" t="str">
        <f>IF(AND(NOT(ISBLANK($B716)),ISNUMBER($B716)),IF(ISBLANK(LOOKUP($B716,L!$B:$B,L!S:S)),"",LOOKUP($B716,L!$B:$B,L!S:S)),IF(OR($A716=0,ISBLANK($A716)),"",LOOKUP($A716,MK!$B:$B,MK!S:S)))</f>
        <v/>
      </c>
      <c r="T716" s="363" t="str">
        <f>IF(AND(NOT(ISBLANK($B716)),ISNUMBER($B716)),IF(ISBLANK(LOOKUP($B716,L!$B:$B,L!T:T)),"",LOOKUP($B716,L!$B:$B,L!T:T)),IF(OR($A716=0,ISBLANK($A716)),"",LOOKUP($A716,MK!$B:$B,MK!T:T)))</f>
        <v/>
      </c>
      <c r="U716" s="365" t="str">
        <f>IF(AND(NOT(ISBLANK($B716)),ISNUMBER($B716)),IF(ISBLANK(LOOKUP($B716,L!$B:$B,L!U:U)),"",LOOKUP($B716,L!$B:$B,L!U:U)),IF(OR($A716=0,ISBLANK($A716)),"",LOOKUP($A716,MK!$B:$B,MK!U:U)))</f>
        <v/>
      </c>
    </row>
    <row r="717" spans="1:21" x14ac:dyDescent="0.25">
      <c r="A717" s="283"/>
      <c r="B717" s="74"/>
      <c r="C717" s="366" t="str">
        <f>IF(AND(NOT(ISBLANK($B717)),ISNUMBER($B717)),IF(ISBLANK(LOOKUP($B717,L!$B:$B,L!C:C)),"",LOOKUP($B717,L!$B:$B,L!C:C)),IF(OR($A717=0,ISBLANK($A717)),"",LOOKUP($A717,MK!$B:$B,MK!C:C)))</f>
        <v/>
      </c>
      <c r="D717" s="74" t="str">
        <f>IF(AND(NOT(ISBLANK($B717)),ISNUMBER($B717)),IF(ISBLANK(LOOKUP($B717,L!$B:$B,L!D:D)),"",LOOKUP($B717,L!$B:$B,L!D:D)),IF(OR($A717=0,ISBLANK($A717)),"",LOOKUP($A717,MK!$B:$B,MK!D:D)))</f>
        <v/>
      </c>
      <c r="E717" s="74" t="str">
        <f>IF(AND(NOT(ISBLANK($B717)),ISNUMBER($B717)),IF(ISBLANK(LOOKUP($B717,L!$B:$B,L!E:E)),"",LOOKUP($B717,L!$B:$B,L!E:E)),IF(OR($A717=0,ISBLANK($A717)),"",LOOKUP($A717,MK!$B:$B,MK!E:E)))</f>
        <v/>
      </c>
      <c r="F717" s="366" t="str">
        <f>IF(AND(NOT(ISBLANK($B717)),ISNUMBER($B717)),IF(ISBLANK(LOOKUP($B717,L!$B:$B,L!F:F)),"",LOOKUP($B717,L!$B:$B,L!F:F)),IF(OR($A717=0,ISBLANK($A717)),"",LOOKUP($A717,MK!$B:$B,MK!F:F)))</f>
        <v/>
      </c>
      <c r="G717" s="366" t="str">
        <f>IF(AND(NOT(ISBLANK($B717)),ISNUMBER($B717)),IF(ISBLANK(LOOKUP($B717,L!$B:$B,L!G:G)),"",LOOKUP($B717,L!$B:$B,L!G:G)),IF(OR($A717=0,ISBLANK($A717)),"",LOOKUP($A717,MK!$B:$B,MK!G:G)))</f>
        <v/>
      </c>
      <c r="H717" s="366" t="str">
        <f>IF(AND(NOT(ISBLANK($B717)),ISNUMBER($B717)),IF(ISBLANK(LOOKUP($B717,L!$B:$B,L!H:H)),"",LOOKUP($B717,L!$B:$B,L!H:H)),IF(OR($A717=0,ISBLANK($A717)),"",LOOKUP($A717,MK!$B:$B,MK!H:H)))</f>
        <v/>
      </c>
      <c r="I717" s="366" t="str">
        <f>IF(AND(NOT(ISBLANK($B717)),ISNUMBER($B717)),IF(ISBLANK(LOOKUP($B717,L!$B:$B,L!I:I)),"",LOOKUP($B717,L!$B:$B,L!I:I)),IF(OR($A717=0,ISBLANK($A717)),"",LOOKUP($A717,MK!$B:$B,MK!I:I)))</f>
        <v/>
      </c>
      <c r="J717" s="366" t="str">
        <f>IF(AND(NOT(ISBLANK($B717)),ISNUMBER($B717)),IF(ISBLANK(LOOKUP($B717,L!$B:$B,L!J:J)),"",LOOKUP($B717,L!$B:$B,L!J:J)),IF(OR($A717=0,ISBLANK($A717)),"",LOOKUP($A717,MK!$B:$B,MK!J:J)))</f>
        <v/>
      </c>
      <c r="K717" s="366" t="str">
        <f>IF(AND(NOT(ISBLANK($B717)),ISNUMBER($B717)),IF(ISBLANK(LOOKUP($B717,L!$B:$B,L!K:K)),"",LOOKUP($B717,L!$B:$B,L!K:K)),IF(OR($A717=0,ISBLANK($A717)),"",LOOKUP($A717,MK!$B:$B,MK!K:K)))</f>
        <v/>
      </c>
      <c r="L717" s="366" t="str">
        <f>IF(AND(NOT(ISBLANK($B717)),ISNUMBER($B717)),IF(ISBLANK(LOOKUP($B717,L!$B:$B,L!L:L)),"",LOOKUP($B717,L!$B:$B,L!L:L)),IF(OR($A717=0,ISBLANK($A717)),"",LOOKUP($A717,MK!$B:$B,MK!L:L)))</f>
        <v/>
      </c>
      <c r="M717" s="366" t="str">
        <f>IF(AND(NOT(ISBLANK($B717)),ISNUMBER($B717)),IF(ISBLANK(LOOKUP($B717,L!$B:$B,L!M:M)),"",LOOKUP($B717,L!$B:$B,L!M:M)),IF(OR($A717=0,ISBLANK($A717)),"",LOOKUP($A717,MK!$B:$B,MK!M:M)))</f>
        <v/>
      </c>
      <c r="N717" s="366" t="str">
        <f>IF(AND(NOT(ISBLANK($B717)),ISNUMBER($B717)),IF(ISBLANK(LOOKUP($B717,L!$B:$B,L!N:N)),"",LOOKUP($B717,L!$B:$B,L!N:N)),IF(OR($A717=0,ISBLANK($A717)),"",LOOKUP($A717,MK!$B:$B,MK!N:N)))</f>
        <v/>
      </c>
      <c r="O717" s="366" t="str">
        <f>IF(AND(NOT(ISBLANK($B717)),ISNUMBER($B717)),IF(ISBLANK(LOOKUP($B717,L!$B:$B,L!O:O)),"",LOOKUP($B717,L!$B:$B,L!O:O)),IF(OR($A717=0,ISBLANK($A717)),"",LOOKUP($A717,MK!$B:$B,MK!O:O)))</f>
        <v/>
      </c>
      <c r="P717" s="366" t="str">
        <f>IF(AND(NOT(ISBLANK($B717)),ISNUMBER($B717)),IF(ISBLANK(LOOKUP($B717,L!$B:$B,L!P:P)),"",LOOKUP($B717,L!$B:$B,L!P:P)),IF(OR($A717=0,ISBLANK($A717)),"",LOOKUP($A717,MK!$B:$B,MK!P:P)))</f>
        <v/>
      </c>
      <c r="Q717" s="366" t="str">
        <f>IF(AND(NOT(ISBLANK($B717)),ISNUMBER($B717)),IF(ISBLANK(LOOKUP($B717,L!$B:$B,L!Q:Q)),"",LOOKUP($B717,L!$B:$B,L!Q:Q)),IF(OR($A717=0,ISBLANK($A717)),"",LOOKUP($A717,MK!$B:$B,MK!Q:Q)))</f>
        <v/>
      </c>
      <c r="R717" s="366" t="str">
        <f>IF(AND(NOT(ISBLANK($B717)),ISNUMBER($B717)),IF(ISBLANK(LOOKUP($B717,L!$B:$B,L!R:R)),"",LOOKUP($B717,L!$B:$B,L!R:R)),IF(OR($A717=0,ISBLANK($A717)),"",LOOKUP($A717,MK!$B:$B,MK!R:R)))</f>
        <v/>
      </c>
      <c r="S717" s="366" t="str">
        <f>IF(AND(NOT(ISBLANK($B717)),ISNUMBER($B717)),IF(ISBLANK(LOOKUP($B717,L!$B:$B,L!S:S)),"",LOOKUP($B717,L!$B:$B,L!S:S)),IF(OR($A717=0,ISBLANK($A717)),"",LOOKUP($A717,MK!$B:$B,MK!S:S)))</f>
        <v/>
      </c>
      <c r="T717" s="366" t="str">
        <f>IF(AND(NOT(ISBLANK($B717)),ISNUMBER($B717)),IF(ISBLANK(LOOKUP($B717,L!$B:$B,L!T:T)),"",LOOKUP($B717,L!$B:$B,L!T:T)),IF(OR($A717=0,ISBLANK($A717)),"",LOOKUP($A717,MK!$B:$B,MK!T:T)))</f>
        <v/>
      </c>
      <c r="U717" s="368" t="str">
        <f>IF(AND(NOT(ISBLANK($B717)),ISNUMBER($B717)),IF(ISBLANK(LOOKUP($B717,L!$B:$B,L!U:U)),"",LOOKUP($B717,L!$B:$B,L!U:U)),IF(OR($A717=0,ISBLANK($A717)),"",LOOKUP($A717,MK!$B:$B,MK!U:U)))</f>
        <v/>
      </c>
    </row>
    <row r="718" spans="1:21" x14ac:dyDescent="0.25">
      <c r="A718" s="283"/>
      <c r="B718" s="73"/>
      <c r="C718" s="363" t="str">
        <f>IF(AND(NOT(ISBLANK($B718)),ISNUMBER($B718)),IF(ISBLANK(LOOKUP($B718,L!$B:$B,L!C:C)),"",LOOKUP($B718,L!$B:$B,L!C:C)),IF(OR($A718=0,ISBLANK($A718)),"",LOOKUP($A718,MK!$B:$B,MK!C:C)))</f>
        <v/>
      </c>
      <c r="D718" s="73" t="str">
        <f>IF(AND(NOT(ISBLANK($B718)),ISNUMBER($B718)),IF(ISBLANK(LOOKUP($B718,L!$B:$B,L!D:D)),"",LOOKUP($B718,L!$B:$B,L!D:D)),IF(OR($A718=0,ISBLANK($A718)),"",LOOKUP($A718,MK!$B:$B,MK!D:D)))</f>
        <v/>
      </c>
      <c r="E718" s="73" t="str">
        <f>IF(AND(NOT(ISBLANK($B718)),ISNUMBER($B718)),IF(ISBLANK(LOOKUP($B718,L!$B:$B,L!E:E)),"",LOOKUP($B718,L!$B:$B,L!E:E)),IF(OR($A718=0,ISBLANK($A718)),"",LOOKUP($A718,MK!$B:$B,MK!E:E)))</f>
        <v/>
      </c>
      <c r="F718" s="363" t="str">
        <f>IF(AND(NOT(ISBLANK($B718)),ISNUMBER($B718)),IF(ISBLANK(LOOKUP($B718,L!$B:$B,L!F:F)),"",LOOKUP($B718,L!$B:$B,L!F:F)),IF(OR($A718=0,ISBLANK($A718)),"",LOOKUP($A718,MK!$B:$B,MK!F:F)))</f>
        <v/>
      </c>
      <c r="G718" s="363" t="str">
        <f>IF(AND(NOT(ISBLANK($B718)),ISNUMBER($B718)),IF(ISBLANK(LOOKUP($B718,L!$B:$B,L!G:G)),"",LOOKUP($B718,L!$B:$B,L!G:G)),IF(OR($A718=0,ISBLANK($A718)),"",LOOKUP($A718,MK!$B:$B,MK!G:G)))</f>
        <v/>
      </c>
      <c r="H718" s="363" t="str">
        <f>IF(AND(NOT(ISBLANK($B718)),ISNUMBER($B718)),IF(ISBLANK(LOOKUP($B718,L!$B:$B,L!H:H)),"",LOOKUP($B718,L!$B:$B,L!H:H)),IF(OR($A718=0,ISBLANK($A718)),"",LOOKUP($A718,MK!$B:$B,MK!H:H)))</f>
        <v/>
      </c>
      <c r="I718" s="363" t="str">
        <f>IF(AND(NOT(ISBLANK($B718)),ISNUMBER($B718)),IF(ISBLANK(LOOKUP($B718,L!$B:$B,L!I:I)),"",LOOKUP($B718,L!$B:$B,L!I:I)),IF(OR($A718=0,ISBLANK($A718)),"",LOOKUP($A718,MK!$B:$B,MK!I:I)))</f>
        <v/>
      </c>
      <c r="J718" s="363" t="str">
        <f>IF(AND(NOT(ISBLANK($B718)),ISNUMBER($B718)),IF(ISBLANK(LOOKUP($B718,L!$B:$B,L!J:J)),"",LOOKUP($B718,L!$B:$B,L!J:J)),IF(OR($A718=0,ISBLANK($A718)),"",LOOKUP($A718,MK!$B:$B,MK!J:J)))</f>
        <v/>
      </c>
      <c r="K718" s="363" t="str">
        <f>IF(AND(NOT(ISBLANK($B718)),ISNUMBER($B718)),IF(ISBLANK(LOOKUP($B718,L!$B:$B,L!K:K)),"",LOOKUP($B718,L!$B:$B,L!K:K)),IF(OR($A718=0,ISBLANK($A718)),"",LOOKUP($A718,MK!$B:$B,MK!K:K)))</f>
        <v/>
      </c>
      <c r="L718" s="363" t="str">
        <f>IF(AND(NOT(ISBLANK($B718)),ISNUMBER($B718)),IF(ISBLANK(LOOKUP($B718,L!$B:$B,L!L:L)),"",LOOKUP($B718,L!$B:$B,L!L:L)),IF(OR($A718=0,ISBLANK($A718)),"",LOOKUP($A718,MK!$B:$B,MK!L:L)))</f>
        <v/>
      </c>
      <c r="M718" s="363" t="str">
        <f>IF(AND(NOT(ISBLANK($B718)),ISNUMBER($B718)),IF(ISBLANK(LOOKUP($B718,L!$B:$B,L!M:M)),"",LOOKUP($B718,L!$B:$B,L!M:M)),IF(OR($A718=0,ISBLANK($A718)),"",LOOKUP($A718,MK!$B:$B,MK!M:M)))</f>
        <v/>
      </c>
      <c r="N718" s="363" t="str">
        <f>IF(AND(NOT(ISBLANK($B718)),ISNUMBER($B718)),IF(ISBLANK(LOOKUP($B718,L!$B:$B,L!N:N)),"",LOOKUP($B718,L!$B:$B,L!N:N)),IF(OR($A718=0,ISBLANK($A718)),"",LOOKUP($A718,MK!$B:$B,MK!N:N)))</f>
        <v/>
      </c>
      <c r="O718" s="363" t="str">
        <f>IF(AND(NOT(ISBLANK($B718)),ISNUMBER($B718)),IF(ISBLANK(LOOKUP($B718,L!$B:$B,L!O:O)),"",LOOKUP($B718,L!$B:$B,L!O:O)),IF(OR($A718=0,ISBLANK($A718)),"",LOOKUP($A718,MK!$B:$B,MK!O:O)))</f>
        <v/>
      </c>
      <c r="P718" s="363" t="str">
        <f>IF(AND(NOT(ISBLANK($B718)),ISNUMBER($B718)),IF(ISBLANK(LOOKUP($B718,L!$B:$B,L!P:P)),"",LOOKUP($B718,L!$B:$B,L!P:P)),IF(OR($A718=0,ISBLANK($A718)),"",LOOKUP($A718,MK!$B:$B,MK!P:P)))</f>
        <v/>
      </c>
      <c r="Q718" s="363" t="str">
        <f>IF(AND(NOT(ISBLANK($B718)),ISNUMBER($B718)),IF(ISBLANK(LOOKUP($B718,L!$B:$B,L!Q:Q)),"",LOOKUP($B718,L!$B:$B,L!Q:Q)),IF(OR($A718=0,ISBLANK($A718)),"",LOOKUP($A718,MK!$B:$B,MK!Q:Q)))</f>
        <v/>
      </c>
      <c r="R718" s="363" t="str">
        <f>IF(AND(NOT(ISBLANK($B718)),ISNUMBER($B718)),IF(ISBLANK(LOOKUP($B718,L!$B:$B,L!R:R)),"",LOOKUP($B718,L!$B:$B,L!R:R)),IF(OR($A718=0,ISBLANK($A718)),"",LOOKUP($A718,MK!$B:$B,MK!R:R)))</f>
        <v/>
      </c>
      <c r="S718" s="363" t="str">
        <f>IF(AND(NOT(ISBLANK($B718)),ISNUMBER($B718)),IF(ISBLANK(LOOKUP($B718,L!$B:$B,L!S:S)),"",LOOKUP($B718,L!$B:$B,L!S:S)),IF(OR($A718=0,ISBLANK($A718)),"",LOOKUP($A718,MK!$B:$B,MK!S:S)))</f>
        <v/>
      </c>
      <c r="T718" s="363" t="str">
        <f>IF(AND(NOT(ISBLANK($B718)),ISNUMBER($B718)),IF(ISBLANK(LOOKUP($B718,L!$B:$B,L!T:T)),"",LOOKUP($B718,L!$B:$B,L!T:T)),IF(OR($A718=0,ISBLANK($A718)),"",LOOKUP($A718,MK!$B:$B,MK!T:T)))</f>
        <v/>
      </c>
      <c r="U718" s="365" t="str">
        <f>IF(AND(NOT(ISBLANK($B718)),ISNUMBER($B718)),IF(ISBLANK(LOOKUP($B718,L!$B:$B,L!U:U)),"",LOOKUP($B718,L!$B:$B,L!U:U)),IF(OR($A718=0,ISBLANK($A718)),"",LOOKUP($A718,MK!$B:$B,MK!U:U)))</f>
        <v/>
      </c>
    </row>
    <row r="719" spans="1:21" x14ac:dyDescent="0.25">
      <c r="A719" s="283"/>
      <c r="B719" s="74"/>
      <c r="C719" s="366" t="str">
        <f>IF(AND(NOT(ISBLANK($B719)),ISNUMBER($B719)),IF(ISBLANK(LOOKUP($B719,L!$B:$B,L!C:C)),"",LOOKUP($B719,L!$B:$B,L!C:C)),IF(OR($A719=0,ISBLANK($A719)),"",LOOKUP($A719,MK!$B:$B,MK!C:C)))</f>
        <v/>
      </c>
      <c r="D719" s="74" t="str">
        <f>IF(AND(NOT(ISBLANK($B719)),ISNUMBER($B719)),IF(ISBLANK(LOOKUP($B719,L!$B:$B,L!D:D)),"",LOOKUP($B719,L!$B:$B,L!D:D)),IF(OR($A719=0,ISBLANK($A719)),"",LOOKUP($A719,MK!$B:$B,MK!D:D)))</f>
        <v/>
      </c>
      <c r="E719" s="74" t="str">
        <f>IF(AND(NOT(ISBLANK($B719)),ISNUMBER($B719)),IF(ISBLANK(LOOKUP($B719,L!$B:$B,L!E:E)),"",LOOKUP($B719,L!$B:$B,L!E:E)),IF(OR($A719=0,ISBLANK($A719)),"",LOOKUP($A719,MK!$B:$B,MK!E:E)))</f>
        <v/>
      </c>
      <c r="F719" s="366" t="str">
        <f>IF(AND(NOT(ISBLANK($B719)),ISNUMBER($B719)),IF(ISBLANK(LOOKUP($B719,L!$B:$B,L!F:F)),"",LOOKUP($B719,L!$B:$B,L!F:F)),IF(OR($A719=0,ISBLANK($A719)),"",LOOKUP($A719,MK!$B:$B,MK!F:F)))</f>
        <v/>
      </c>
      <c r="G719" s="366" t="str">
        <f>IF(AND(NOT(ISBLANK($B719)),ISNUMBER($B719)),IF(ISBLANK(LOOKUP($B719,L!$B:$B,L!G:G)),"",LOOKUP($B719,L!$B:$B,L!G:G)),IF(OR($A719=0,ISBLANK($A719)),"",LOOKUP($A719,MK!$B:$B,MK!G:G)))</f>
        <v/>
      </c>
      <c r="H719" s="366" t="str">
        <f>IF(AND(NOT(ISBLANK($B719)),ISNUMBER($B719)),IF(ISBLANK(LOOKUP($B719,L!$B:$B,L!H:H)),"",LOOKUP($B719,L!$B:$B,L!H:H)),IF(OR($A719=0,ISBLANK($A719)),"",LOOKUP($A719,MK!$B:$B,MK!H:H)))</f>
        <v/>
      </c>
      <c r="I719" s="366" t="str">
        <f>IF(AND(NOT(ISBLANK($B719)),ISNUMBER($B719)),IF(ISBLANK(LOOKUP($B719,L!$B:$B,L!I:I)),"",LOOKUP($B719,L!$B:$B,L!I:I)),IF(OR($A719=0,ISBLANK($A719)),"",LOOKUP($A719,MK!$B:$B,MK!I:I)))</f>
        <v/>
      </c>
      <c r="J719" s="366" t="str">
        <f>IF(AND(NOT(ISBLANK($B719)),ISNUMBER($B719)),IF(ISBLANK(LOOKUP($B719,L!$B:$B,L!J:J)),"",LOOKUP($B719,L!$B:$B,L!J:J)),IF(OR($A719=0,ISBLANK($A719)),"",LOOKUP($A719,MK!$B:$B,MK!J:J)))</f>
        <v/>
      </c>
      <c r="K719" s="366" t="str">
        <f>IF(AND(NOT(ISBLANK($B719)),ISNUMBER($B719)),IF(ISBLANK(LOOKUP($B719,L!$B:$B,L!K:K)),"",LOOKUP($B719,L!$B:$B,L!K:K)),IF(OR($A719=0,ISBLANK($A719)),"",LOOKUP($A719,MK!$B:$B,MK!K:K)))</f>
        <v/>
      </c>
      <c r="L719" s="366" t="str">
        <f>IF(AND(NOT(ISBLANK($B719)),ISNUMBER($B719)),IF(ISBLANK(LOOKUP($B719,L!$B:$B,L!L:L)),"",LOOKUP($B719,L!$B:$B,L!L:L)),IF(OR($A719=0,ISBLANK($A719)),"",LOOKUP($A719,MK!$B:$B,MK!L:L)))</f>
        <v/>
      </c>
      <c r="M719" s="366" t="str">
        <f>IF(AND(NOT(ISBLANK($B719)),ISNUMBER($B719)),IF(ISBLANK(LOOKUP($B719,L!$B:$B,L!M:M)),"",LOOKUP($B719,L!$B:$B,L!M:M)),IF(OR($A719=0,ISBLANK($A719)),"",LOOKUP($A719,MK!$B:$B,MK!M:M)))</f>
        <v/>
      </c>
      <c r="N719" s="366" t="str">
        <f>IF(AND(NOT(ISBLANK($B719)),ISNUMBER($B719)),IF(ISBLANK(LOOKUP($B719,L!$B:$B,L!N:N)),"",LOOKUP($B719,L!$B:$B,L!N:N)),IF(OR($A719=0,ISBLANK($A719)),"",LOOKUP($A719,MK!$B:$B,MK!N:N)))</f>
        <v/>
      </c>
      <c r="O719" s="366" t="str">
        <f>IF(AND(NOT(ISBLANK($B719)),ISNUMBER($B719)),IF(ISBLANK(LOOKUP($B719,L!$B:$B,L!O:O)),"",LOOKUP($B719,L!$B:$B,L!O:O)),IF(OR($A719=0,ISBLANK($A719)),"",LOOKUP($A719,MK!$B:$B,MK!O:O)))</f>
        <v/>
      </c>
      <c r="P719" s="366" t="str">
        <f>IF(AND(NOT(ISBLANK($B719)),ISNUMBER($B719)),IF(ISBLANK(LOOKUP($B719,L!$B:$B,L!P:P)),"",LOOKUP($B719,L!$B:$B,L!P:P)),IF(OR($A719=0,ISBLANK($A719)),"",LOOKUP($A719,MK!$B:$B,MK!P:P)))</f>
        <v/>
      </c>
      <c r="Q719" s="366" t="str">
        <f>IF(AND(NOT(ISBLANK($B719)),ISNUMBER($B719)),IF(ISBLANK(LOOKUP($B719,L!$B:$B,L!Q:Q)),"",LOOKUP($B719,L!$B:$B,L!Q:Q)),IF(OR($A719=0,ISBLANK($A719)),"",LOOKUP($A719,MK!$B:$B,MK!Q:Q)))</f>
        <v/>
      </c>
      <c r="R719" s="366" t="str">
        <f>IF(AND(NOT(ISBLANK($B719)),ISNUMBER($B719)),IF(ISBLANK(LOOKUP($B719,L!$B:$B,L!R:R)),"",LOOKUP($B719,L!$B:$B,L!R:R)),IF(OR($A719=0,ISBLANK($A719)),"",LOOKUP($A719,MK!$B:$B,MK!R:R)))</f>
        <v/>
      </c>
      <c r="S719" s="366" t="str">
        <f>IF(AND(NOT(ISBLANK($B719)),ISNUMBER($B719)),IF(ISBLANK(LOOKUP($B719,L!$B:$B,L!S:S)),"",LOOKUP($B719,L!$B:$B,L!S:S)),IF(OR($A719=0,ISBLANK($A719)),"",LOOKUP($A719,MK!$B:$B,MK!S:S)))</f>
        <v/>
      </c>
      <c r="T719" s="366" t="str">
        <f>IF(AND(NOT(ISBLANK($B719)),ISNUMBER($B719)),IF(ISBLANK(LOOKUP($B719,L!$B:$B,L!T:T)),"",LOOKUP($B719,L!$B:$B,L!T:T)),IF(OR($A719=0,ISBLANK($A719)),"",LOOKUP($A719,MK!$B:$B,MK!T:T)))</f>
        <v/>
      </c>
      <c r="U719" s="368" t="str">
        <f>IF(AND(NOT(ISBLANK($B719)),ISNUMBER($B719)),IF(ISBLANK(LOOKUP($B719,L!$B:$B,L!U:U)),"",LOOKUP($B719,L!$B:$B,L!U:U)),IF(OR($A719=0,ISBLANK($A719)),"",LOOKUP($A719,MK!$B:$B,MK!U:U)))</f>
        <v/>
      </c>
    </row>
    <row r="720" spans="1:21" x14ac:dyDescent="0.25">
      <c r="A720" s="283"/>
      <c r="B720" s="73"/>
      <c r="C720" s="363" t="str">
        <f>IF(AND(NOT(ISBLANK($B720)),ISNUMBER($B720)),IF(ISBLANK(LOOKUP($B720,L!$B:$B,L!C:C)),"",LOOKUP($B720,L!$B:$B,L!C:C)),IF(OR($A720=0,ISBLANK($A720)),"",LOOKUP($A720,MK!$B:$B,MK!C:C)))</f>
        <v/>
      </c>
      <c r="D720" s="73" t="str">
        <f>IF(AND(NOT(ISBLANK($B720)),ISNUMBER($B720)),IF(ISBLANK(LOOKUP($B720,L!$B:$B,L!D:D)),"",LOOKUP($B720,L!$B:$B,L!D:D)),IF(OR($A720=0,ISBLANK($A720)),"",LOOKUP($A720,MK!$B:$B,MK!D:D)))</f>
        <v/>
      </c>
      <c r="E720" s="73" t="str">
        <f>IF(AND(NOT(ISBLANK($B720)),ISNUMBER($B720)),IF(ISBLANK(LOOKUP($B720,L!$B:$B,L!E:E)),"",LOOKUP($B720,L!$B:$B,L!E:E)),IF(OR($A720=0,ISBLANK($A720)),"",LOOKUP($A720,MK!$B:$B,MK!E:E)))</f>
        <v/>
      </c>
      <c r="F720" s="363" t="str">
        <f>IF(AND(NOT(ISBLANK($B720)),ISNUMBER($B720)),IF(ISBLANK(LOOKUP($B720,L!$B:$B,L!F:F)),"",LOOKUP($B720,L!$B:$B,L!F:F)),IF(OR($A720=0,ISBLANK($A720)),"",LOOKUP($A720,MK!$B:$B,MK!F:F)))</f>
        <v/>
      </c>
      <c r="G720" s="363" t="str">
        <f>IF(AND(NOT(ISBLANK($B720)),ISNUMBER($B720)),IF(ISBLANK(LOOKUP($B720,L!$B:$B,L!G:G)),"",LOOKUP($B720,L!$B:$B,L!G:G)),IF(OR($A720=0,ISBLANK($A720)),"",LOOKUP($A720,MK!$B:$B,MK!G:G)))</f>
        <v/>
      </c>
      <c r="H720" s="363" t="str">
        <f>IF(AND(NOT(ISBLANK($B720)),ISNUMBER($B720)),IF(ISBLANK(LOOKUP($B720,L!$B:$B,L!H:H)),"",LOOKUP($B720,L!$B:$B,L!H:H)),IF(OR($A720=0,ISBLANK($A720)),"",LOOKUP($A720,MK!$B:$B,MK!H:H)))</f>
        <v/>
      </c>
      <c r="I720" s="363" t="str">
        <f>IF(AND(NOT(ISBLANK($B720)),ISNUMBER($B720)),IF(ISBLANK(LOOKUP($B720,L!$B:$B,L!I:I)),"",LOOKUP($B720,L!$B:$B,L!I:I)),IF(OR($A720=0,ISBLANK($A720)),"",LOOKUP($A720,MK!$B:$B,MK!I:I)))</f>
        <v/>
      </c>
      <c r="J720" s="363" t="str">
        <f>IF(AND(NOT(ISBLANK($B720)),ISNUMBER($B720)),IF(ISBLANK(LOOKUP($B720,L!$B:$B,L!J:J)),"",LOOKUP($B720,L!$B:$B,L!J:J)),IF(OR($A720=0,ISBLANK($A720)),"",LOOKUP($A720,MK!$B:$B,MK!J:J)))</f>
        <v/>
      </c>
      <c r="K720" s="363" t="str">
        <f>IF(AND(NOT(ISBLANK($B720)),ISNUMBER($B720)),IF(ISBLANK(LOOKUP($B720,L!$B:$B,L!K:K)),"",LOOKUP($B720,L!$B:$B,L!K:K)),IF(OR($A720=0,ISBLANK($A720)),"",LOOKUP($A720,MK!$B:$B,MK!K:K)))</f>
        <v/>
      </c>
      <c r="L720" s="363" t="str">
        <f>IF(AND(NOT(ISBLANK($B720)),ISNUMBER($B720)),IF(ISBLANK(LOOKUP($B720,L!$B:$B,L!L:L)),"",LOOKUP($B720,L!$B:$B,L!L:L)),IF(OR($A720=0,ISBLANK($A720)),"",LOOKUP($A720,MK!$B:$B,MK!L:L)))</f>
        <v/>
      </c>
      <c r="M720" s="363" t="str">
        <f>IF(AND(NOT(ISBLANK($B720)),ISNUMBER($B720)),IF(ISBLANK(LOOKUP($B720,L!$B:$B,L!M:M)),"",LOOKUP($B720,L!$B:$B,L!M:M)),IF(OR($A720=0,ISBLANK($A720)),"",LOOKUP($A720,MK!$B:$B,MK!M:M)))</f>
        <v/>
      </c>
      <c r="N720" s="363" t="str">
        <f>IF(AND(NOT(ISBLANK($B720)),ISNUMBER($B720)),IF(ISBLANK(LOOKUP($B720,L!$B:$B,L!N:N)),"",LOOKUP($B720,L!$B:$B,L!N:N)),IF(OR($A720=0,ISBLANK($A720)),"",LOOKUP($A720,MK!$B:$B,MK!N:N)))</f>
        <v/>
      </c>
      <c r="O720" s="363" t="str">
        <f>IF(AND(NOT(ISBLANK($B720)),ISNUMBER($B720)),IF(ISBLANK(LOOKUP($B720,L!$B:$B,L!O:O)),"",LOOKUP($B720,L!$B:$B,L!O:O)),IF(OR($A720=0,ISBLANK($A720)),"",LOOKUP($A720,MK!$B:$B,MK!O:O)))</f>
        <v/>
      </c>
      <c r="P720" s="363" t="str">
        <f>IF(AND(NOT(ISBLANK($B720)),ISNUMBER($B720)),IF(ISBLANK(LOOKUP($B720,L!$B:$B,L!P:P)),"",LOOKUP($B720,L!$B:$B,L!P:P)),IF(OR($A720=0,ISBLANK($A720)),"",LOOKUP($A720,MK!$B:$B,MK!P:P)))</f>
        <v/>
      </c>
      <c r="Q720" s="363" t="str">
        <f>IF(AND(NOT(ISBLANK($B720)),ISNUMBER($B720)),IF(ISBLANK(LOOKUP($B720,L!$B:$B,L!Q:Q)),"",LOOKUP($B720,L!$B:$B,L!Q:Q)),IF(OR($A720=0,ISBLANK($A720)),"",LOOKUP($A720,MK!$B:$B,MK!Q:Q)))</f>
        <v/>
      </c>
      <c r="R720" s="363" t="str">
        <f>IF(AND(NOT(ISBLANK($B720)),ISNUMBER($B720)),IF(ISBLANK(LOOKUP($B720,L!$B:$B,L!R:R)),"",LOOKUP($B720,L!$B:$B,L!R:R)),IF(OR($A720=0,ISBLANK($A720)),"",LOOKUP($A720,MK!$B:$B,MK!R:R)))</f>
        <v/>
      </c>
      <c r="S720" s="363" t="str">
        <f>IF(AND(NOT(ISBLANK($B720)),ISNUMBER($B720)),IF(ISBLANK(LOOKUP($B720,L!$B:$B,L!S:S)),"",LOOKUP($B720,L!$B:$B,L!S:S)),IF(OR($A720=0,ISBLANK($A720)),"",LOOKUP($A720,MK!$B:$B,MK!S:S)))</f>
        <v/>
      </c>
      <c r="T720" s="363" t="str">
        <f>IF(AND(NOT(ISBLANK($B720)),ISNUMBER($B720)),IF(ISBLANK(LOOKUP($B720,L!$B:$B,L!T:T)),"",LOOKUP($B720,L!$B:$B,L!T:T)),IF(OR($A720=0,ISBLANK($A720)),"",LOOKUP($A720,MK!$B:$B,MK!T:T)))</f>
        <v/>
      </c>
      <c r="U720" s="365" t="str">
        <f>IF(AND(NOT(ISBLANK($B720)),ISNUMBER($B720)),IF(ISBLANK(LOOKUP($B720,L!$B:$B,L!U:U)),"",LOOKUP($B720,L!$B:$B,L!U:U)),IF(OR($A720=0,ISBLANK($A720)),"",LOOKUP($A720,MK!$B:$B,MK!U:U)))</f>
        <v/>
      </c>
    </row>
    <row r="721" spans="1:21" x14ac:dyDescent="0.25">
      <c r="A721" s="283"/>
      <c r="B721" s="74"/>
      <c r="C721" s="366" t="str">
        <f>IF(AND(NOT(ISBLANK($B721)),ISNUMBER($B721)),IF(ISBLANK(LOOKUP($B721,L!$B:$B,L!C:C)),"",LOOKUP($B721,L!$B:$B,L!C:C)),IF(OR($A721=0,ISBLANK($A721)),"",LOOKUP($A721,MK!$B:$B,MK!C:C)))</f>
        <v/>
      </c>
      <c r="D721" s="74" t="str">
        <f>IF(AND(NOT(ISBLANK($B721)),ISNUMBER($B721)),IF(ISBLANK(LOOKUP($B721,L!$B:$B,L!D:D)),"",LOOKUP($B721,L!$B:$B,L!D:D)),IF(OR($A721=0,ISBLANK($A721)),"",LOOKUP($A721,MK!$B:$B,MK!D:D)))</f>
        <v/>
      </c>
      <c r="E721" s="74" t="str">
        <f>IF(AND(NOT(ISBLANK($B721)),ISNUMBER($B721)),IF(ISBLANK(LOOKUP($B721,L!$B:$B,L!E:E)),"",LOOKUP($B721,L!$B:$B,L!E:E)),IF(OR($A721=0,ISBLANK($A721)),"",LOOKUP($A721,MK!$B:$B,MK!E:E)))</f>
        <v/>
      </c>
      <c r="F721" s="366" t="str">
        <f>IF(AND(NOT(ISBLANK($B721)),ISNUMBER($B721)),IF(ISBLANK(LOOKUP($B721,L!$B:$B,L!F:F)),"",LOOKUP($B721,L!$B:$B,L!F:F)),IF(OR($A721=0,ISBLANK($A721)),"",LOOKUP($A721,MK!$B:$B,MK!F:F)))</f>
        <v/>
      </c>
      <c r="G721" s="366" t="str">
        <f>IF(AND(NOT(ISBLANK($B721)),ISNUMBER($B721)),IF(ISBLANK(LOOKUP($B721,L!$B:$B,L!G:G)),"",LOOKUP($B721,L!$B:$B,L!G:G)),IF(OR($A721=0,ISBLANK($A721)),"",LOOKUP($A721,MK!$B:$B,MK!G:G)))</f>
        <v/>
      </c>
      <c r="H721" s="366" t="str">
        <f>IF(AND(NOT(ISBLANK($B721)),ISNUMBER($B721)),IF(ISBLANK(LOOKUP($B721,L!$B:$B,L!H:H)),"",LOOKUP($B721,L!$B:$B,L!H:H)),IF(OR($A721=0,ISBLANK($A721)),"",LOOKUP($A721,MK!$B:$B,MK!H:H)))</f>
        <v/>
      </c>
      <c r="I721" s="366" t="str">
        <f>IF(AND(NOT(ISBLANK($B721)),ISNUMBER($B721)),IF(ISBLANK(LOOKUP($B721,L!$B:$B,L!I:I)),"",LOOKUP($B721,L!$B:$B,L!I:I)),IF(OR($A721=0,ISBLANK($A721)),"",LOOKUP($A721,MK!$B:$B,MK!I:I)))</f>
        <v/>
      </c>
      <c r="J721" s="366" t="str">
        <f>IF(AND(NOT(ISBLANK($B721)),ISNUMBER($B721)),IF(ISBLANK(LOOKUP($B721,L!$B:$B,L!J:J)),"",LOOKUP($B721,L!$B:$B,L!J:J)),IF(OR($A721=0,ISBLANK($A721)),"",LOOKUP($A721,MK!$B:$B,MK!J:J)))</f>
        <v/>
      </c>
      <c r="K721" s="366" t="str">
        <f>IF(AND(NOT(ISBLANK($B721)),ISNUMBER($B721)),IF(ISBLANK(LOOKUP($B721,L!$B:$B,L!K:K)),"",LOOKUP($B721,L!$B:$B,L!K:K)),IF(OR($A721=0,ISBLANK($A721)),"",LOOKUP($A721,MK!$B:$B,MK!K:K)))</f>
        <v/>
      </c>
      <c r="L721" s="366" t="str">
        <f>IF(AND(NOT(ISBLANK($B721)),ISNUMBER($B721)),IF(ISBLANK(LOOKUP($B721,L!$B:$B,L!L:L)),"",LOOKUP($B721,L!$B:$B,L!L:L)),IF(OR($A721=0,ISBLANK($A721)),"",LOOKUP($A721,MK!$B:$B,MK!L:L)))</f>
        <v/>
      </c>
      <c r="M721" s="366" t="str">
        <f>IF(AND(NOT(ISBLANK($B721)),ISNUMBER($B721)),IF(ISBLANK(LOOKUP($B721,L!$B:$B,L!M:M)),"",LOOKUP($B721,L!$B:$B,L!M:M)),IF(OR($A721=0,ISBLANK($A721)),"",LOOKUP($A721,MK!$B:$B,MK!M:M)))</f>
        <v/>
      </c>
      <c r="N721" s="366" t="str">
        <f>IF(AND(NOT(ISBLANK($B721)),ISNUMBER($B721)),IF(ISBLANK(LOOKUP($B721,L!$B:$B,L!N:N)),"",LOOKUP($B721,L!$B:$B,L!N:N)),IF(OR($A721=0,ISBLANK($A721)),"",LOOKUP($A721,MK!$B:$B,MK!N:N)))</f>
        <v/>
      </c>
      <c r="O721" s="366" t="str">
        <f>IF(AND(NOT(ISBLANK($B721)),ISNUMBER($B721)),IF(ISBLANK(LOOKUP($B721,L!$B:$B,L!O:O)),"",LOOKUP($B721,L!$B:$B,L!O:O)),IF(OR($A721=0,ISBLANK($A721)),"",LOOKUP($A721,MK!$B:$B,MK!O:O)))</f>
        <v/>
      </c>
      <c r="P721" s="366" t="str">
        <f>IF(AND(NOT(ISBLANK($B721)),ISNUMBER($B721)),IF(ISBLANK(LOOKUP($B721,L!$B:$B,L!P:P)),"",LOOKUP($B721,L!$B:$B,L!P:P)),IF(OR($A721=0,ISBLANK($A721)),"",LOOKUP($A721,MK!$B:$B,MK!P:P)))</f>
        <v/>
      </c>
      <c r="Q721" s="366" t="str">
        <f>IF(AND(NOT(ISBLANK($B721)),ISNUMBER($B721)),IF(ISBLANK(LOOKUP($B721,L!$B:$B,L!Q:Q)),"",LOOKUP($B721,L!$B:$B,L!Q:Q)),IF(OR($A721=0,ISBLANK($A721)),"",LOOKUP($A721,MK!$B:$B,MK!Q:Q)))</f>
        <v/>
      </c>
      <c r="R721" s="366" t="str">
        <f>IF(AND(NOT(ISBLANK($B721)),ISNUMBER($B721)),IF(ISBLANK(LOOKUP($B721,L!$B:$B,L!R:R)),"",LOOKUP($B721,L!$B:$B,L!R:R)),IF(OR($A721=0,ISBLANK($A721)),"",LOOKUP($A721,MK!$B:$B,MK!R:R)))</f>
        <v/>
      </c>
      <c r="S721" s="366" t="str">
        <f>IF(AND(NOT(ISBLANK($B721)),ISNUMBER($B721)),IF(ISBLANK(LOOKUP($B721,L!$B:$B,L!S:S)),"",LOOKUP($B721,L!$B:$B,L!S:S)),IF(OR($A721=0,ISBLANK($A721)),"",LOOKUP($A721,MK!$B:$B,MK!S:S)))</f>
        <v/>
      </c>
      <c r="T721" s="366" t="str">
        <f>IF(AND(NOT(ISBLANK($B721)),ISNUMBER($B721)),IF(ISBLANK(LOOKUP($B721,L!$B:$B,L!T:T)),"",LOOKUP($B721,L!$B:$B,L!T:T)),IF(OR($A721=0,ISBLANK($A721)),"",LOOKUP($A721,MK!$B:$B,MK!T:T)))</f>
        <v/>
      </c>
      <c r="U721" s="368" t="str">
        <f>IF(AND(NOT(ISBLANK($B721)),ISNUMBER($B721)),IF(ISBLANK(LOOKUP($B721,L!$B:$B,L!U:U)),"",LOOKUP($B721,L!$B:$B,L!U:U)),IF(OR($A721=0,ISBLANK($A721)),"",LOOKUP($A721,MK!$B:$B,MK!U:U)))</f>
        <v/>
      </c>
    </row>
    <row r="722" spans="1:21" x14ac:dyDescent="0.25">
      <c r="A722" s="283"/>
      <c r="B722" s="73"/>
      <c r="C722" s="363" t="str">
        <f>IF(AND(NOT(ISBLANK($B722)),ISNUMBER($B722)),IF(ISBLANK(LOOKUP($B722,L!$B:$B,L!C:C)),"",LOOKUP($B722,L!$B:$B,L!C:C)),IF(OR($A722=0,ISBLANK($A722)),"",LOOKUP($A722,MK!$B:$B,MK!C:C)))</f>
        <v/>
      </c>
      <c r="D722" s="73" t="str">
        <f>IF(AND(NOT(ISBLANK($B722)),ISNUMBER($B722)),IF(ISBLANK(LOOKUP($B722,L!$B:$B,L!D:D)),"",LOOKUP($B722,L!$B:$B,L!D:D)),IF(OR($A722=0,ISBLANK($A722)),"",LOOKUP($A722,MK!$B:$B,MK!D:D)))</f>
        <v/>
      </c>
      <c r="E722" s="73" t="str">
        <f>IF(AND(NOT(ISBLANK($B722)),ISNUMBER($B722)),IF(ISBLANK(LOOKUP($B722,L!$B:$B,L!E:E)),"",LOOKUP($B722,L!$B:$B,L!E:E)),IF(OR($A722=0,ISBLANK($A722)),"",LOOKUP($A722,MK!$B:$B,MK!E:E)))</f>
        <v/>
      </c>
      <c r="F722" s="363" t="str">
        <f>IF(AND(NOT(ISBLANK($B722)),ISNUMBER($B722)),IF(ISBLANK(LOOKUP($B722,L!$B:$B,L!F:F)),"",LOOKUP($B722,L!$B:$B,L!F:F)),IF(OR($A722=0,ISBLANK($A722)),"",LOOKUP($A722,MK!$B:$B,MK!F:F)))</f>
        <v/>
      </c>
      <c r="G722" s="363" t="str">
        <f>IF(AND(NOT(ISBLANK($B722)),ISNUMBER($B722)),IF(ISBLANK(LOOKUP($B722,L!$B:$B,L!G:G)),"",LOOKUP($B722,L!$B:$B,L!G:G)),IF(OR($A722=0,ISBLANK($A722)),"",LOOKUP($A722,MK!$B:$B,MK!G:G)))</f>
        <v/>
      </c>
      <c r="H722" s="363" t="str">
        <f>IF(AND(NOT(ISBLANK($B722)),ISNUMBER($B722)),IF(ISBLANK(LOOKUP($B722,L!$B:$B,L!H:H)),"",LOOKUP($B722,L!$B:$B,L!H:H)),IF(OR($A722=0,ISBLANK($A722)),"",LOOKUP($A722,MK!$B:$B,MK!H:H)))</f>
        <v/>
      </c>
      <c r="I722" s="363" t="str">
        <f>IF(AND(NOT(ISBLANK($B722)),ISNUMBER($B722)),IF(ISBLANK(LOOKUP($B722,L!$B:$B,L!I:I)),"",LOOKUP($B722,L!$B:$B,L!I:I)),IF(OR($A722=0,ISBLANK($A722)),"",LOOKUP($A722,MK!$B:$B,MK!I:I)))</f>
        <v/>
      </c>
      <c r="J722" s="363" t="str">
        <f>IF(AND(NOT(ISBLANK($B722)),ISNUMBER($B722)),IF(ISBLANK(LOOKUP($B722,L!$B:$B,L!J:J)),"",LOOKUP($B722,L!$B:$B,L!J:J)),IF(OR($A722=0,ISBLANK($A722)),"",LOOKUP($A722,MK!$B:$B,MK!J:J)))</f>
        <v/>
      </c>
      <c r="K722" s="363" t="str">
        <f>IF(AND(NOT(ISBLANK($B722)),ISNUMBER($B722)),IF(ISBLANK(LOOKUP($B722,L!$B:$B,L!K:K)),"",LOOKUP($B722,L!$B:$B,L!K:K)),IF(OR($A722=0,ISBLANK($A722)),"",LOOKUP($A722,MK!$B:$B,MK!K:K)))</f>
        <v/>
      </c>
      <c r="L722" s="363" t="str">
        <f>IF(AND(NOT(ISBLANK($B722)),ISNUMBER($B722)),IF(ISBLANK(LOOKUP($B722,L!$B:$B,L!L:L)),"",LOOKUP($B722,L!$B:$B,L!L:L)),IF(OR($A722=0,ISBLANK($A722)),"",LOOKUP($A722,MK!$B:$B,MK!L:L)))</f>
        <v/>
      </c>
      <c r="M722" s="363" t="str">
        <f>IF(AND(NOT(ISBLANK($B722)),ISNUMBER($B722)),IF(ISBLANK(LOOKUP($B722,L!$B:$B,L!M:M)),"",LOOKUP($B722,L!$B:$B,L!M:M)),IF(OR($A722=0,ISBLANK($A722)),"",LOOKUP($A722,MK!$B:$B,MK!M:M)))</f>
        <v/>
      </c>
      <c r="N722" s="363" t="str">
        <f>IF(AND(NOT(ISBLANK($B722)),ISNUMBER($B722)),IF(ISBLANK(LOOKUP($B722,L!$B:$B,L!N:N)),"",LOOKUP($B722,L!$B:$B,L!N:N)),IF(OR($A722=0,ISBLANK($A722)),"",LOOKUP($A722,MK!$B:$B,MK!N:N)))</f>
        <v/>
      </c>
      <c r="O722" s="363" t="str">
        <f>IF(AND(NOT(ISBLANK($B722)),ISNUMBER($B722)),IF(ISBLANK(LOOKUP($B722,L!$B:$B,L!O:O)),"",LOOKUP($B722,L!$B:$B,L!O:O)),IF(OR($A722=0,ISBLANK($A722)),"",LOOKUP($A722,MK!$B:$B,MK!O:O)))</f>
        <v/>
      </c>
      <c r="P722" s="363" t="str">
        <f>IF(AND(NOT(ISBLANK($B722)),ISNUMBER($B722)),IF(ISBLANK(LOOKUP($B722,L!$B:$B,L!P:P)),"",LOOKUP($B722,L!$B:$B,L!P:P)),IF(OR($A722=0,ISBLANK($A722)),"",LOOKUP($A722,MK!$B:$B,MK!P:P)))</f>
        <v/>
      </c>
      <c r="Q722" s="363" t="str">
        <f>IF(AND(NOT(ISBLANK($B722)),ISNUMBER($B722)),IF(ISBLANK(LOOKUP($B722,L!$B:$B,L!Q:Q)),"",LOOKUP($B722,L!$B:$B,L!Q:Q)),IF(OR($A722=0,ISBLANK($A722)),"",LOOKUP($A722,MK!$B:$B,MK!Q:Q)))</f>
        <v/>
      </c>
      <c r="R722" s="363" t="str">
        <f>IF(AND(NOT(ISBLANK($B722)),ISNUMBER($B722)),IF(ISBLANK(LOOKUP($B722,L!$B:$B,L!R:R)),"",LOOKUP($B722,L!$B:$B,L!R:R)),IF(OR($A722=0,ISBLANK($A722)),"",LOOKUP($A722,MK!$B:$B,MK!R:R)))</f>
        <v/>
      </c>
      <c r="S722" s="363" t="str">
        <f>IF(AND(NOT(ISBLANK($B722)),ISNUMBER($B722)),IF(ISBLANK(LOOKUP($B722,L!$B:$B,L!S:S)),"",LOOKUP($B722,L!$B:$B,L!S:S)),IF(OR($A722=0,ISBLANK($A722)),"",LOOKUP($A722,MK!$B:$B,MK!S:S)))</f>
        <v/>
      </c>
      <c r="T722" s="363" t="str">
        <f>IF(AND(NOT(ISBLANK($B722)),ISNUMBER($B722)),IF(ISBLANK(LOOKUP($B722,L!$B:$B,L!T:T)),"",LOOKUP($B722,L!$B:$B,L!T:T)),IF(OR($A722=0,ISBLANK($A722)),"",LOOKUP($A722,MK!$B:$B,MK!T:T)))</f>
        <v/>
      </c>
      <c r="U722" s="365" t="str">
        <f>IF(AND(NOT(ISBLANK($B722)),ISNUMBER($B722)),IF(ISBLANK(LOOKUP($B722,L!$B:$B,L!U:U)),"",LOOKUP($B722,L!$B:$B,L!U:U)),IF(OR($A722=0,ISBLANK($A722)),"",LOOKUP($A722,MK!$B:$B,MK!U:U)))</f>
        <v/>
      </c>
    </row>
    <row r="723" spans="1:21" x14ac:dyDescent="0.25">
      <c r="A723" s="283"/>
      <c r="B723" s="74"/>
      <c r="C723" s="366" t="str">
        <f>IF(AND(NOT(ISBLANK($B723)),ISNUMBER($B723)),IF(ISBLANK(LOOKUP($B723,L!$B:$B,L!C:C)),"",LOOKUP($B723,L!$B:$B,L!C:C)),IF(OR($A723=0,ISBLANK($A723)),"",LOOKUP($A723,MK!$B:$B,MK!C:C)))</f>
        <v/>
      </c>
      <c r="D723" s="74" t="str">
        <f>IF(AND(NOT(ISBLANK($B723)),ISNUMBER($B723)),IF(ISBLANK(LOOKUP($B723,L!$B:$B,L!D:D)),"",LOOKUP($B723,L!$B:$B,L!D:D)),IF(OR($A723=0,ISBLANK($A723)),"",LOOKUP($A723,MK!$B:$B,MK!D:D)))</f>
        <v/>
      </c>
      <c r="E723" s="74" t="str">
        <f>IF(AND(NOT(ISBLANK($B723)),ISNUMBER($B723)),IF(ISBLANK(LOOKUP($B723,L!$B:$B,L!E:E)),"",LOOKUP($B723,L!$B:$B,L!E:E)),IF(OR($A723=0,ISBLANK($A723)),"",LOOKUP($A723,MK!$B:$B,MK!E:E)))</f>
        <v/>
      </c>
      <c r="F723" s="366" t="str">
        <f>IF(AND(NOT(ISBLANK($B723)),ISNUMBER($B723)),IF(ISBLANK(LOOKUP($B723,L!$B:$B,L!F:F)),"",LOOKUP($B723,L!$B:$B,L!F:F)),IF(OR($A723=0,ISBLANK($A723)),"",LOOKUP($A723,MK!$B:$B,MK!F:F)))</f>
        <v/>
      </c>
      <c r="G723" s="366" t="str">
        <f>IF(AND(NOT(ISBLANK($B723)),ISNUMBER($B723)),IF(ISBLANK(LOOKUP($B723,L!$B:$B,L!G:G)),"",LOOKUP($B723,L!$B:$B,L!G:G)),IF(OR($A723=0,ISBLANK($A723)),"",LOOKUP($A723,MK!$B:$B,MK!G:G)))</f>
        <v/>
      </c>
      <c r="H723" s="366" t="str">
        <f>IF(AND(NOT(ISBLANK($B723)),ISNUMBER($B723)),IF(ISBLANK(LOOKUP($B723,L!$B:$B,L!H:H)),"",LOOKUP($B723,L!$B:$B,L!H:H)),IF(OR($A723=0,ISBLANK($A723)),"",LOOKUP($A723,MK!$B:$B,MK!H:H)))</f>
        <v/>
      </c>
      <c r="I723" s="366" t="str">
        <f>IF(AND(NOT(ISBLANK($B723)),ISNUMBER($B723)),IF(ISBLANK(LOOKUP($B723,L!$B:$B,L!I:I)),"",LOOKUP($B723,L!$B:$B,L!I:I)),IF(OR($A723=0,ISBLANK($A723)),"",LOOKUP($A723,MK!$B:$B,MK!I:I)))</f>
        <v/>
      </c>
      <c r="J723" s="366" t="str">
        <f>IF(AND(NOT(ISBLANK($B723)),ISNUMBER($B723)),IF(ISBLANK(LOOKUP($B723,L!$B:$B,L!J:J)),"",LOOKUP($B723,L!$B:$B,L!J:J)),IF(OR($A723=0,ISBLANK($A723)),"",LOOKUP($A723,MK!$B:$B,MK!J:J)))</f>
        <v/>
      </c>
      <c r="K723" s="366" t="str">
        <f>IF(AND(NOT(ISBLANK($B723)),ISNUMBER($B723)),IF(ISBLANK(LOOKUP($B723,L!$B:$B,L!K:K)),"",LOOKUP($B723,L!$B:$B,L!K:K)),IF(OR($A723=0,ISBLANK($A723)),"",LOOKUP($A723,MK!$B:$B,MK!K:K)))</f>
        <v/>
      </c>
      <c r="L723" s="366" t="str">
        <f>IF(AND(NOT(ISBLANK($B723)),ISNUMBER($B723)),IF(ISBLANK(LOOKUP($B723,L!$B:$B,L!L:L)),"",LOOKUP($B723,L!$B:$B,L!L:L)),IF(OR($A723=0,ISBLANK($A723)),"",LOOKUP($A723,MK!$B:$B,MK!L:L)))</f>
        <v/>
      </c>
      <c r="M723" s="366" t="str">
        <f>IF(AND(NOT(ISBLANK($B723)),ISNUMBER($B723)),IF(ISBLANK(LOOKUP($B723,L!$B:$B,L!M:M)),"",LOOKUP($B723,L!$B:$B,L!M:M)),IF(OR($A723=0,ISBLANK($A723)),"",LOOKUP($A723,MK!$B:$B,MK!M:M)))</f>
        <v/>
      </c>
      <c r="N723" s="366" t="str">
        <f>IF(AND(NOT(ISBLANK($B723)),ISNUMBER($B723)),IF(ISBLANK(LOOKUP($B723,L!$B:$B,L!N:N)),"",LOOKUP($B723,L!$B:$B,L!N:N)),IF(OR($A723=0,ISBLANK($A723)),"",LOOKUP($A723,MK!$B:$B,MK!N:N)))</f>
        <v/>
      </c>
      <c r="O723" s="366" t="str">
        <f>IF(AND(NOT(ISBLANK($B723)),ISNUMBER($B723)),IF(ISBLANK(LOOKUP($B723,L!$B:$B,L!O:O)),"",LOOKUP($B723,L!$B:$B,L!O:O)),IF(OR($A723=0,ISBLANK($A723)),"",LOOKUP($A723,MK!$B:$B,MK!O:O)))</f>
        <v/>
      </c>
      <c r="P723" s="366" t="str">
        <f>IF(AND(NOT(ISBLANK($B723)),ISNUMBER($B723)),IF(ISBLANK(LOOKUP($B723,L!$B:$B,L!P:P)),"",LOOKUP($B723,L!$B:$B,L!P:P)),IF(OR($A723=0,ISBLANK($A723)),"",LOOKUP($A723,MK!$B:$B,MK!P:P)))</f>
        <v/>
      </c>
      <c r="Q723" s="366" t="str">
        <f>IF(AND(NOT(ISBLANK($B723)),ISNUMBER($B723)),IF(ISBLANK(LOOKUP($B723,L!$B:$B,L!Q:Q)),"",LOOKUP($B723,L!$B:$B,L!Q:Q)),IF(OR($A723=0,ISBLANK($A723)),"",LOOKUP($A723,MK!$B:$B,MK!Q:Q)))</f>
        <v/>
      </c>
      <c r="R723" s="366" t="str">
        <f>IF(AND(NOT(ISBLANK($B723)),ISNUMBER($B723)),IF(ISBLANK(LOOKUP($B723,L!$B:$B,L!R:R)),"",LOOKUP($B723,L!$B:$B,L!R:R)),IF(OR($A723=0,ISBLANK($A723)),"",LOOKUP($A723,MK!$B:$B,MK!R:R)))</f>
        <v/>
      </c>
      <c r="S723" s="366" t="str">
        <f>IF(AND(NOT(ISBLANK($B723)),ISNUMBER($B723)),IF(ISBLANK(LOOKUP($B723,L!$B:$B,L!S:S)),"",LOOKUP($B723,L!$B:$B,L!S:S)),IF(OR($A723=0,ISBLANK($A723)),"",LOOKUP($A723,MK!$B:$B,MK!S:S)))</f>
        <v/>
      </c>
      <c r="T723" s="366" t="str">
        <f>IF(AND(NOT(ISBLANK($B723)),ISNUMBER($B723)),IF(ISBLANK(LOOKUP($B723,L!$B:$B,L!T:T)),"",LOOKUP($B723,L!$B:$B,L!T:T)),IF(OR($A723=0,ISBLANK($A723)),"",LOOKUP($A723,MK!$B:$B,MK!T:T)))</f>
        <v/>
      </c>
      <c r="U723" s="368" t="str">
        <f>IF(AND(NOT(ISBLANK($B723)),ISNUMBER($B723)),IF(ISBLANK(LOOKUP($B723,L!$B:$B,L!U:U)),"",LOOKUP($B723,L!$B:$B,L!U:U)),IF(OR($A723=0,ISBLANK($A723)),"",LOOKUP($A723,MK!$B:$B,MK!U:U)))</f>
        <v/>
      </c>
    </row>
    <row r="724" spans="1:21" x14ac:dyDescent="0.25">
      <c r="A724" s="283"/>
      <c r="B724" s="73"/>
      <c r="C724" s="363" t="str">
        <f>IF(AND(NOT(ISBLANK($B724)),ISNUMBER($B724)),IF(ISBLANK(LOOKUP($B724,L!$B:$B,L!C:C)),"",LOOKUP($B724,L!$B:$B,L!C:C)),IF(OR($A724=0,ISBLANK($A724)),"",LOOKUP($A724,MK!$B:$B,MK!C:C)))</f>
        <v/>
      </c>
      <c r="D724" s="73" t="str">
        <f>IF(AND(NOT(ISBLANK($B724)),ISNUMBER($B724)),IF(ISBLANK(LOOKUP($B724,L!$B:$B,L!D:D)),"",LOOKUP($B724,L!$B:$B,L!D:D)),IF(OR($A724=0,ISBLANK($A724)),"",LOOKUP($A724,MK!$B:$B,MK!D:D)))</f>
        <v/>
      </c>
      <c r="E724" s="73" t="str">
        <f>IF(AND(NOT(ISBLANK($B724)),ISNUMBER($B724)),IF(ISBLANK(LOOKUP($B724,L!$B:$B,L!E:E)),"",LOOKUP($B724,L!$B:$B,L!E:E)),IF(OR($A724=0,ISBLANK($A724)),"",LOOKUP($A724,MK!$B:$B,MK!E:E)))</f>
        <v/>
      </c>
      <c r="F724" s="363" t="str">
        <f>IF(AND(NOT(ISBLANK($B724)),ISNUMBER($B724)),IF(ISBLANK(LOOKUP($B724,L!$B:$B,L!F:F)),"",LOOKUP($B724,L!$B:$B,L!F:F)),IF(OR($A724=0,ISBLANK($A724)),"",LOOKUP($A724,MK!$B:$B,MK!F:F)))</f>
        <v/>
      </c>
      <c r="G724" s="363" t="str">
        <f>IF(AND(NOT(ISBLANK($B724)),ISNUMBER($B724)),IF(ISBLANK(LOOKUP($B724,L!$B:$B,L!G:G)),"",LOOKUP($B724,L!$B:$B,L!G:G)),IF(OR($A724=0,ISBLANK($A724)),"",LOOKUP($A724,MK!$B:$B,MK!G:G)))</f>
        <v/>
      </c>
      <c r="H724" s="363" t="str">
        <f>IF(AND(NOT(ISBLANK($B724)),ISNUMBER($B724)),IF(ISBLANK(LOOKUP($B724,L!$B:$B,L!H:H)),"",LOOKUP($B724,L!$B:$B,L!H:H)),IF(OR($A724=0,ISBLANK($A724)),"",LOOKUP($A724,MK!$B:$B,MK!H:H)))</f>
        <v/>
      </c>
      <c r="I724" s="363" t="str">
        <f>IF(AND(NOT(ISBLANK($B724)),ISNUMBER($B724)),IF(ISBLANK(LOOKUP($B724,L!$B:$B,L!I:I)),"",LOOKUP($B724,L!$B:$B,L!I:I)),IF(OR($A724=0,ISBLANK($A724)),"",LOOKUP($A724,MK!$B:$B,MK!I:I)))</f>
        <v/>
      </c>
      <c r="J724" s="363" t="str">
        <f>IF(AND(NOT(ISBLANK($B724)),ISNUMBER($B724)),IF(ISBLANK(LOOKUP($B724,L!$B:$B,L!J:J)),"",LOOKUP($B724,L!$B:$B,L!J:J)),IF(OR($A724=0,ISBLANK($A724)),"",LOOKUP($A724,MK!$B:$B,MK!J:J)))</f>
        <v/>
      </c>
      <c r="K724" s="363" t="str">
        <f>IF(AND(NOT(ISBLANK($B724)),ISNUMBER($B724)),IF(ISBLANK(LOOKUP($B724,L!$B:$B,L!K:K)),"",LOOKUP($B724,L!$B:$B,L!K:K)),IF(OR($A724=0,ISBLANK($A724)),"",LOOKUP($A724,MK!$B:$B,MK!K:K)))</f>
        <v/>
      </c>
      <c r="L724" s="363" t="str">
        <f>IF(AND(NOT(ISBLANK($B724)),ISNUMBER($B724)),IF(ISBLANK(LOOKUP($B724,L!$B:$B,L!L:L)),"",LOOKUP($B724,L!$B:$B,L!L:L)),IF(OR($A724=0,ISBLANK($A724)),"",LOOKUP($A724,MK!$B:$B,MK!L:L)))</f>
        <v/>
      </c>
      <c r="M724" s="363" t="str">
        <f>IF(AND(NOT(ISBLANK($B724)),ISNUMBER($B724)),IF(ISBLANK(LOOKUP($B724,L!$B:$B,L!M:M)),"",LOOKUP($B724,L!$B:$B,L!M:M)),IF(OR($A724=0,ISBLANK($A724)),"",LOOKUP($A724,MK!$B:$B,MK!M:M)))</f>
        <v/>
      </c>
      <c r="N724" s="363" t="str">
        <f>IF(AND(NOT(ISBLANK($B724)),ISNUMBER($B724)),IF(ISBLANK(LOOKUP($B724,L!$B:$B,L!N:N)),"",LOOKUP($B724,L!$B:$B,L!N:N)),IF(OR($A724=0,ISBLANK($A724)),"",LOOKUP($A724,MK!$B:$B,MK!N:N)))</f>
        <v/>
      </c>
      <c r="O724" s="363" t="str">
        <f>IF(AND(NOT(ISBLANK($B724)),ISNUMBER($B724)),IF(ISBLANK(LOOKUP($B724,L!$B:$B,L!O:O)),"",LOOKUP($B724,L!$B:$B,L!O:O)),IF(OR($A724=0,ISBLANK($A724)),"",LOOKUP($A724,MK!$B:$B,MK!O:O)))</f>
        <v/>
      </c>
      <c r="P724" s="363" t="str">
        <f>IF(AND(NOT(ISBLANK($B724)),ISNUMBER($B724)),IF(ISBLANK(LOOKUP($B724,L!$B:$B,L!P:P)),"",LOOKUP($B724,L!$B:$B,L!P:P)),IF(OR($A724=0,ISBLANK($A724)),"",LOOKUP($A724,MK!$B:$B,MK!P:P)))</f>
        <v/>
      </c>
      <c r="Q724" s="363" t="str">
        <f>IF(AND(NOT(ISBLANK($B724)),ISNUMBER($B724)),IF(ISBLANK(LOOKUP($B724,L!$B:$B,L!Q:Q)),"",LOOKUP($B724,L!$B:$B,L!Q:Q)),IF(OR($A724=0,ISBLANK($A724)),"",LOOKUP($A724,MK!$B:$B,MK!Q:Q)))</f>
        <v/>
      </c>
      <c r="R724" s="363" t="str">
        <f>IF(AND(NOT(ISBLANK($B724)),ISNUMBER($B724)),IF(ISBLANK(LOOKUP($B724,L!$B:$B,L!R:R)),"",LOOKUP($B724,L!$B:$B,L!R:R)),IF(OR($A724=0,ISBLANK($A724)),"",LOOKUP($A724,MK!$B:$B,MK!R:R)))</f>
        <v/>
      </c>
      <c r="S724" s="363" t="str">
        <f>IF(AND(NOT(ISBLANK($B724)),ISNUMBER($B724)),IF(ISBLANK(LOOKUP($B724,L!$B:$B,L!S:S)),"",LOOKUP($B724,L!$B:$B,L!S:S)),IF(OR($A724=0,ISBLANK($A724)),"",LOOKUP($A724,MK!$B:$B,MK!S:S)))</f>
        <v/>
      </c>
      <c r="T724" s="363" t="str">
        <f>IF(AND(NOT(ISBLANK($B724)),ISNUMBER($B724)),IF(ISBLANK(LOOKUP($B724,L!$B:$B,L!T:T)),"",LOOKUP($B724,L!$B:$B,L!T:T)),IF(OR($A724=0,ISBLANK($A724)),"",LOOKUP($A724,MK!$B:$B,MK!T:T)))</f>
        <v/>
      </c>
      <c r="U724" s="365" t="str">
        <f>IF(AND(NOT(ISBLANK($B724)),ISNUMBER($B724)),IF(ISBLANK(LOOKUP($B724,L!$B:$B,L!U:U)),"",LOOKUP($B724,L!$B:$B,L!U:U)),IF(OR($A724=0,ISBLANK($A724)),"",LOOKUP($A724,MK!$B:$B,MK!U:U)))</f>
        <v/>
      </c>
    </row>
    <row r="725" spans="1:21" x14ac:dyDescent="0.25">
      <c r="A725" s="283"/>
      <c r="B725" s="74"/>
      <c r="C725" s="366" t="str">
        <f>IF(AND(NOT(ISBLANK($B725)),ISNUMBER($B725)),IF(ISBLANK(LOOKUP($B725,L!$B:$B,L!C:C)),"",LOOKUP($B725,L!$B:$B,L!C:C)),IF(OR($A725=0,ISBLANK($A725)),"",LOOKUP($A725,MK!$B:$B,MK!C:C)))</f>
        <v/>
      </c>
      <c r="D725" s="74" t="str">
        <f>IF(AND(NOT(ISBLANK($B725)),ISNUMBER($B725)),IF(ISBLANK(LOOKUP($B725,L!$B:$B,L!D:D)),"",LOOKUP($B725,L!$B:$B,L!D:D)),IF(OR($A725=0,ISBLANK($A725)),"",LOOKUP($A725,MK!$B:$B,MK!D:D)))</f>
        <v/>
      </c>
      <c r="E725" s="74" t="str">
        <f>IF(AND(NOT(ISBLANK($B725)),ISNUMBER($B725)),IF(ISBLANK(LOOKUP($B725,L!$B:$B,L!E:E)),"",LOOKUP($B725,L!$B:$B,L!E:E)),IF(OR($A725=0,ISBLANK($A725)),"",LOOKUP($A725,MK!$B:$B,MK!E:E)))</f>
        <v/>
      </c>
      <c r="F725" s="366" t="str">
        <f>IF(AND(NOT(ISBLANK($B725)),ISNUMBER($B725)),IF(ISBLANK(LOOKUP($B725,L!$B:$B,L!F:F)),"",LOOKUP($B725,L!$B:$B,L!F:F)),IF(OR($A725=0,ISBLANK($A725)),"",LOOKUP($A725,MK!$B:$B,MK!F:F)))</f>
        <v/>
      </c>
      <c r="G725" s="366" t="str">
        <f>IF(AND(NOT(ISBLANK($B725)),ISNUMBER($B725)),IF(ISBLANK(LOOKUP($B725,L!$B:$B,L!G:G)),"",LOOKUP($B725,L!$B:$B,L!G:G)),IF(OR($A725=0,ISBLANK($A725)),"",LOOKUP($A725,MK!$B:$B,MK!G:G)))</f>
        <v/>
      </c>
      <c r="H725" s="366" t="str">
        <f>IF(AND(NOT(ISBLANK($B725)),ISNUMBER($B725)),IF(ISBLANK(LOOKUP($B725,L!$B:$B,L!H:H)),"",LOOKUP($B725,L!$B:$B,L!H:H)),IF(OR($A725=0,ISBLANK($A725)),"",LOOKUP($A725,MK!$B:$B,MK!H:H)))</f>
        <v/>
      </c>
      <c r="I725" s="366" t="str">
        <f>IF(AND(NOT(ISBLANK($B725)),ISNUMBER($B725)),IF(ISBLANK(LOOKUP($B725,L!$B:$B,L!I:I)),"",LOOKUP($B725,L!$B:$B,L!I:I)),IF(OR($A725=0,ISBLANK($A725)),"",LOOKUP($A725,MK!$B:$B,MK!I:I)))</f>
        <v/>
      </c>
      <c r="J725" s="366" t="str">
        <f>IF(AND(NOT(ISBLANK($B725)),ISNUMBER($B725)),IF(ISBLANK(LOOKUP($B725,L!$B:$B,L!J:J)),"",LOOKUP($B725,L!$B:$B,L!J:J)),IF(OR($A725=0,ISBLANK($A725)),"",LOOKUP($A725,MK!$B:$B,MK!J:J)))</f>
        <v/>
      </c>
      <c r="K725" s="366" t="str">
        <f>IF(AND(NOT(ISBLANK($B725)),ISNUMBER($B725)),IF(ISBLANK(LOOKUP($B725,L!$B:$B,L!K:K)),"",LOOKUP($B725,L!$B:$B,L!K:K)),IF(OR($A725=0,ISBLANK($A725)),"",LOOKUP($A725,MK!$B:$B,MK!K:K)))</f>
        <v/>
      </c>
      <c r="L725" s="366" t="str">
        <f>IF(AND(NOT(ISBLANK($B725)),ISNUMBER($B725)),IF(ISBLANK(LOOKUP($B725,L!$B:$B,L!L:L)),"",LOOKUP($B725,L!$B:$B,L!L:L)),IF(OR($A725=0,ISBLANK($A725)),"",LOOKUP($A725,MK!$B:$B,MK!L:L)))</f>
        <v/>
      </c>
      <c r="M725" s="366" t="str">
        <f>IF(AND(NOT(ISBLANK($B725)),ISNUMBER($B725)),IF(ISBLANK(LOOKUP($B725,L!$B:$B,L!M:M)),"",LOOKUP($B725,L!$B:$B,L!M:M)),IF(OR($A725=0,ISBLANK($A725)),"",LOOKUP($A725,MK!$B:$B,MK!M:M)))</f>
        <v/>
      </c>
      <c r="N725" s="366" t="str">
        <f>IF(AND(NOT(ISBLANK($B725)),ISNUMBER($B725)),IF(ISBLANK(LOOKUP($B725,L!$B:$B,L!N:N)),"",LOOKUP($B725,L!$B:$B,L!N:N)),IF(OR($A725=0,ISBLANK($A725)),"",LOOKUP($A725,MK!$B:$B,MK!N:N)))</f>
        <v/>
      </c>
      <c r="O725" s="366" t="str">
        <f>IF(AND(NOT(ISBLANK($B725)),ISNUMBER($B725)),IF(ISBLANK(LOOKUP($B725,L!$B:$B,L!O:O)),"",LOOKUP($B725,L!$B:$B,L!O:O)),IF(OR($A725=0,ISBLANK($A725)),"",LOOKUP($A725,MK!$B:$B,MK!O:O)))</f>
        <v/>
      </c>
      <c r="P725" s="366" t="str">
        <f>IF(AND(NOT(ISBLANK($B725)),ISNUMBER($B725)),IF(ISBLANK(LOOKUP($B725,L!$B:$B,L!P:P)),"",LOOKUP($B725,L!$B:$B,L!P:P)),IF(OR($A725=0,ISBLANK($A725)),"",LOOKUP($A725,MK!$B:$B,MK!P:P)))</f>
        <v/>
      </c>
      <c r="Q725" s="366" t="str">
        <f>IF(AND(NOT(ISBLANK($B725)),ISNUMBER($B725)),IF(ISBLANK(LOOKUP($B725,L!$B:$B,L!Q:Q)),"",LOOKUP($B725,L!$B:$B,L!Q:Q)),IF(OR($A725=0,ISBLANK($A725)),"",LOOKUP($A725,MK!$B:$B,MK!Q:Q)))</f>
        <v/>
      </c>
      <c r="R725" s="366" t="str">
        <f>IF(AND(NOT(ISBLANK($B725)),ISNUMBER($B725)),IF(ISBLANK(LOOKUP($B725,L!$B:$B,L!R:R)),"",LOOKUP($B725,L!$B:$B,L!R:R)),IF(OR($A725=0,ISBLANK($A725)),"",LOOKUP($A725,MK!$B:$B,MK!R:R)))</f>
        <v/>
      </c>
      <c r="S725" s="366" t="str">
        <f>IF(AND(NOT(ISBLANK($B725)),ISNUMBER($B725)),IF(ISBLANK(LOOKUP($B725,L!$B:$B,L!S:S)),"",LOOKUP($B725,L!$B:$B,L!S:S)),IF(OR($A725=0,ISBLANK($A725)),"",LOOKUP($A725,MK!$B:$B,MK!S:S)))</f>
        <v/>
      </c>
      <c r="T725" s="366" t="str">
        <f>IF(AND(NOT(ISBLANK($B725)),ISNUMBER($B725)),IF(ISBLANK(LOOKUP($B725,L!$B:$B,L!T:T)),"",LOOKUP($B725,L!$B:$B,L!T:T)),IF(OR($A725=0,ISBLANK($A725)),"",LOOKUP($A725,MK!$B:$B,MK!T:T)))</f>
        <v/>
      </c>
      <c r="U725" s="368" t="str">
        <f>IF(AND(NOT(ISBLANK($B725)),ISNUMBER($B725)),IF(ISBLANK(LOOKUP($B725,L!$B:$B,L!U:U)),"",LOOKUP($B725,L!$B:$B,L!U:U)),IF(OR($A725=0,ISBLANK($A725)),"",LOOKUP($A725,MK!$B:$B,MK!U:U)))</f>
        <v/>
      </c>
    </row>
    <row r="726" spans="1:21" x14ac:dyDescent="0.25">
      <c r="A726" s="283"/>
      <c r="B726" s="73"/>
      <c r="C726" s="363" t="str">
        <f>IF(AND(NOT(ISBLANK($B726)),ISNUMBER($B726)),IF(ISBLANK(LOOKUP($B726,L!$B:$B,L!C:C)),"",LOOKUP($B726,L!$B:$B,L!C:C)),IF(OR($A726=0,ISBLANK($A726)),"",LOOKUP($A726,MK!$B:$B,MK!C:C)))</f>
        <v/>
      </c>
      <c r="D726" s="73" t="str">
        <f>IF(AND(NOT(ISBLANK($B726)),ISNUMBER($B726)),IF(ISBLANK(LOOKUP($B726,L!$B:$B,L!D:D)),"",LOOKUP($B726,L!$B:$B,L!D:D)),IF(OR($A726=0,ISBLANK($A726)),"",LOOKUP($A726,MK!$B:$B,MK!D:D)))</f>
        <v/>
      </c>
      <c r="E726" s="73" t="str">
        <f>IF(AND(NOT(ISBLANK($B726)),ISNUMBER($B726)),IF(ISBLANK(LOOKUP($B726,L!$B:$B,L!E:E)),"",LOOKUP($B726,L!$B:$B,L!E:E)),IF(OR($A726=0,ISBLANK($A726)),"",LOOKUP($A726,MK!$B:$B,MK!E:E)))</f>
        <v/>
      </c>
      <c r="F726" s="363" t="str">
        <f>IF(AND(NOT(ISBLANK($B726)),ISNUMBER($B726)),IF(ISBLANK(LOOKUP($B726,L!$B:$B,L!F:F)),"",LOOKUP($B726,L!$B:$B,L!F:F)),IF(OR($A726=0,ISBLANK($A726)),"",LOOKUP($A726,MK!$B:$B,MK!F:F)))</f>
        <v/>
      </c>
      <c r="G726" s="363" t="str">
        <f>IF(AND(NOT(ISBLANK($B726)),ISNUMBER($B726)),IF(ISBLANK(LOOKUP($B726,L!$B:$B,L!G:G)),"",LOOKUP($B726,L!$B:$B,L!G:G)),IF(OR($A726=0,ISBLANK($A726)),"",LOOKUP($A726,MK!$B:$B,MK!G:G)))</f>
        <v/>
      </c>
      <c r="H726" s="363" t="str">
        <f>IF(AND(NOT(ISBLANK($B726)),ISNUMBER($B726)),IF(ISBLANK(LOOKUP($B726,L!$B:$B,L!H:H)),"",LOOKUP($B726,L!$B:$B,L!H:H)),IF(OR($A726=0,ISBLANK($A726)),"",LOOKUP($A726,MK!$B:$B,MK!H:H)))</f>
        <v/>
      </c>
      <c r="I726" s="363" t="str">
        <f>IF(AND(NOT(ISBLANK($B726)),ISNUMBER($B726)),IF(ISBLANK(LOOKUP($B726,L!$B:$B,L!I:I)),"",LOOKUP($B726,L!$B:$B,L!I:I)),IF(OR($A726=0,ISBLANK($A726)),"",LOOKUP($A726,MK!$B:$B,MK!I:I)))</f>
        <v/>
      </c>
      <c r="J726" s="363" t="str">
        <f>IF(AND(NOT(ISBLANK($B726)),ISNUMBER($B726)),IF(ISBLANK(LOOKUP($B726,L!$B:$B,L!J:J)),"",LOOKUP($B726,L!$B:$B,L!J:J)),IF(OR($A726=0,ISBLANK($A726)),"",LOOKUP($A726,MK!$B:$B,MK!J:J)))</f>
        <v/>
      </c>
      <c r="K726" s="363" t="str">
        <f>IF(AND(NOT(ISBLANK($B726)),ISNUMBER($B726)),IF(ISBLANK(LOOKUP($B726,L!$B:$B,L!K:K)),"",LOOKUP($B726,L!$B:$B,L!K:K)),IF(OR($A726=0,ISBLANK($A726)),"",LOOKUP($A726,MK!$B:$B,MK!K:K)))</f>
        <v/>
      </c>
      <c r="L726" s="363" t="str">
        <f>IF(AND(NOT(ISBLANK($B726)),ISNUMBER($B726)),IF(ISBLANK(LOOKUP($B726,L!$B:$B,L!L:L)),"",LOOKUP($B726,L!$B:$B,L!L:L)),IF(OR($A726=0,ISBLANK($A726)),"",LOOKUP($A726,MK!$B:$B,MK!L:L)))</f>
        <v/>
      </c>
      <c r="M726" s="363" t="str">
        <f>IF(AND(NOT(ISBLANK($B726)),ISNUMBER($B726)),IF(ISBLANK(LOOKUP($B726,L!$B:$B,L!M:M)),"",LOOKUP($B726,L!$B:$B,L!M:M)),IF(OR($A726=0,ISBLANK($A726)),"",LOOKUP($A726,MK!$B:$B,MK!M:M)))</f>
        <v/>
      </c>
      <c r="N726" s="363" t="str">
        <f>IF(AND(NOT(ISBLANK($B726)),ISNUMBER($B726)),IF(ISBLANK(LOOKUP($B726,L!$B:$B,L!N:N)),"",LOOKUP($B726,L!$B:$B,L!N:N)),IF(OR($A726=0,ISBLANK($A726)),"",LOOKUP($A726,MK!$B:$B,MK!N:N)))</f>
        <v/>
      </c>
      <c r="O726" s="363" t="str">
        <f>IF(AND(NOT(ISBLANK($B726)),ISNUMBER($B726)),IF(ISBLANK(LOOKUP($B726,L!$B:$B,L!O:O)),"",LOOKUP($B726,L!$B:$B,L!O:O)),IF(OR($A726=0,ISBLANK($A726)),"",LOOKUP($A726,MK!$B:$B,MK!O:O)))</f>
        <v/>
      </c>
      <c r="P726" s="363" t="str">
        <f>IF(AND(NOT(ISBLANK($B726)),ISNUMBER($B726)),IF(ISBLANK(LOOKUP($B726,L!$B:$B,L!P:P)),"",LOOKUP($B726,L!$B:$B,L!P:P)),IF(OR($A726=0,ISBLANK($A726)),"",LOOKUP($A726,MK!$B:$B,MK!P:P)))</f>
        <v/>
      </c>
      <c r="Q726" s="363" t="str">
        <f>IF(AND(NOT(ISBLANK($B726)),ISNUMBER($B726)),IF(ISBLANK(LOOKUP($B726,L!$B:$B,L!Q:Q)),"",LOOKUP($B726,L!$B:$B,L!Q:Q)),IF(OR($A726=0,ISBLANK($A726)),"",LOOKUP($A726,MK!$B:$B,MK!Q:Q)))</f>
        <v/>
      </c>
      <c r="R726" s="363" t="str">
        <f>IF(AND(NOT(ISBLANK($B726)),ISNUMBER($B726)),IF(ISBLANK(LOOKUP($B726,L!$B:$B,L!R:R)),"",LOOKUP($B726,L!$B:$B,L!R:R)),IF(OR($A726=0,ISBLANK($A726)),"",LOOKUP($A726,MK!$B:$B,MK!R:R)))</f>
        <v/>
      </c>
      <c r="S726" s="363" t="str">
        <f>IF(AND(NOT(ISBLANK($B726)),ISNUMBER($B726)),IF(ISBLANK(LOOKUP($B726,L!$B:$B,L!S:S)),"",LOOKUP($B726,L!$B:$B,L!S:S)),IF(OR($A726=0,ISBLANK($A726)),"",LOOKUP($A726,MK!$B:$B,MK!S:S)))</f>
        <v/>
      </c>
      <c r="T726" s="363" t="str">
        <f>IF(AND(NOT(ISBLANK($B726)),ISNUMBER($B726)),IF(ISBLANK(LOOKUP($B726,L!$B:$B,L!T:T)),"",LOOKUP($B726,L!$B:$B,L!T:T)),IF(OR($A726=0,ISBLANK($A726)),"",LOOKUP($A726,MK!$B:$B,MK!T:T)))</f>
        <v/>
      </c>
      <c r="U726" s="365" t="str">
        <f>IF(AND(NOT(ISBLANK($B726)),ISNUMBER($B726)),IF(ISBLANK(LOOKUP($B726,L!$B:$B,L!U:U)),"",LOOKUP($B726,L!$B:$B,L!U:U)),IF(OR($A726=0,ISBLANK($A726)),"",LOOKUP($A726,MK!$B:$B,MK!U:U)))</f>
        <v/>
      </c>
    </row>
    <row r="727" spans="1:21" x14ac:dyDescent="0.25">
      <c r="A727" s="283"/>
      <c r="B727" s="74"/>
      <c r="C727" s="366" t="str">
        <f>IF(AND(NOT(ISBLANK($B727)),ISNUMBER($B727)),IF(ISBLANK(LOOKUP($B727,L!$B:$B,L!C:C)),"",LOOKUP($B727,L!$B:$B,L!C:C)),IF(OR($A727=0,ISBLANK($A727)),"",LOOKUP($A727,MK!$B:$B,MK!C:C)))</f>
        <v/>
      </c>
      <c r="D727" s="74" t="str">
        <f>IF(AND(NOT(ISBLANK($B727)),ISNUMBER($B727)),IF(ISBLANK(LOOKUP($B727,L!$B:$B,L!D:D)),"",LOOKUP($B727,L!$B:$B,L!D:D)),IF(OR($A727=0,ISBLANK($A727)),"",LOOKUP($A727,MK!$B:$B,MK!D:D)))</f>
        <v/>
      </c>
      <c r="E727" s="74" t="str">
        <f>IF(AND(NOT(ISBLANK($B727)),ISNUMBER($B727)),IF(ISBLANK(LOOKUP($B727,L!$B:$B,L!E:E)),"",LOOKUP($B727,L!$B:$B,L!E:E)),IF(OR($A727=0,ISBLANK($A727)),"",LOOKUP($A727,MK!$B:$B,MK!E:E)))</f>
        <v/>
      </c>
      <c r="F727" s="366" t="str">
        <f>IF(AND(NOT(ISBLANK($B727)),ISNUMBER($B727)),IF(ISBLANK(LOOKUP($B727,L!$B:$B,L!F:F)),"",LOOKUP($B727,L!$B:$B,L!F:F)),IF(OR($A727=0,ISBLANK($A727)),"",LOOKUP($A727,MK!$B:$B,MK!F:F)))</f>
        <v/>
      </c>
      <c r="G727" s="366" t="str">
        <f>IF(AND(NOT(ISBLANK($B727)),ISNUMBER($B727)),IF(ISBLANK(LOOKUP($B727,L!$B:$B,L!G:G)),"",LOOKUP($B727,L!$B:$B,L!G:G)),IF(OR($A727=0,ISBLANK($A727)),"",LOOKUP($A727,MK!$B:$B,MK!G:G)))</f>
        <v/>
      </c>
      <c r="H727" s="366" t="str">
        <f>IF(AND(NOT(ISBLANK($B727)),ISNUMBER($B727)),IF(ISBLANK(LOOKUP($B727,L!$B:$B,L!H:H)),"",LOOKUP($B727,L!$B:$B,L!H:H)),IF(OR($A727=0,ISBLANK($A727)),"",LOOKUP($A727,MK!$B:$B,MK!H:H)))</f>
        <v/>
      </c>
      <c r="I727" s="366" t="str">
        <f>IF(AND(NOT(ISBLANK($B727)),ISNUMBER($B727)),IF(ISBLANK(LOOKUP($B727,L!$B:$B,L!I:I)),"",LOOKUP($B727,L!$B:$B,L!I:I)),IF(OR($A727=0,ISBLANK($A727)),"",LOOKUP($A727,MK!$B:$B,MK!I:I)))</f>
        <v/>
      </c>
      <c r="J727" s="366" t="str">
        <f>IF(AND(NOT(ISBLANK($B727)),ISNUMBER($B727)),IF(ISBLANK(LOOKUP($B727,L!$B:$B,L!J:J)),"",LOOKUP($B727,L!$B:$B,L!J:J)),IF(OR($A727=0,ISBLANK($A727)),"",LOOKUP($A727,MK!$B:$B,MK!J:J)))</f>
        <v/>
      </c>
      <c r="K727" s="366" t="str">
        <f>IF(AND(NOT(ISBLANK($B727)),ISNUMBER($B727)),IF(ISBLANK(LOOKUP($B727,L!$B:$B,L!K:K)),"",LOOKUP($B727,L!$B:$B,L!K:K)),IF(OR($A727=0,ISBLANK($A727)),"",LOOKUP($A727,MK!$B:$B,MK!K:K)))</f>
        <v/>
      </c>
      <c r="L727" s="366" t="str">
        <f>IF(AND(NOT(ISBLANK($B727)),ISNUMBER($B727)),IF(ISBLANK(LOOKUP($B727,L!$B:$B,L!L:L)),"",LOOKUP($B727,L!$B:$B,L!L:L)),IF(OR($A727=0,ISBLANK($A727)),"",LOOKUP($A727,MK!$B:$B,MK!L:L)))</f>
        <v/>
      </c>
      <c r="M727" s="366" t="str">
        <f>IF(AND(NOT(ISBLANK($B727)),ISNUMBER($B727)),IF(ISBLANK(LOOKUP($B727,L!$B:$B,L!M:M)),"",LOOKUP($B727,L!$B:$B,L!M:M)),IF(OR($A727=0,ISBLANK($A727)),"",LOOKUP($A727,MK!$B:$B,MK!M:M)))</f>
        <v/>
      </c>
      <c r="N727" s="366" t="str">
        <f>IF(AND(NOT(ISBLANK($B727)),ISNUMBER($B727)),IF(ISBLANK(LOOKUP($B727,L!$B:$B,L!N:N)),"",LOOKUP($B727,L!$B:$B,L!N:N)),IF(OR($A727=0,ISBLANK($A727)),"",LOOKUP($A727,MK!$B:$B,MK!N:N)))</f>
        <v/>
      </c>
      <c r="O727" s="366" t="str">
        <f>IF(AND(NOT(ISBLANK($B727)),ISNUMBER($B727)),IF(ISBLANK(LOOKUP($B727,L!$B:$B,L!O:O)),"",LOOKUP($B727,L!$B:$B,L!O:O)),IF(OR($A727=0,ISBLANK($A727)),"",LOOKUP($A727,MK!$B:$B,MK!O:O)))</f>
        <v/>
      </c>
      <c r="P727" s="366" t="str">
        <f>IF(AND(NOT(ISBLANK($B727)),ISNUMBER($B727)),IF(ISBLANK(LOOKUP($B727,L!$B:$B,L!P:P)),"",LOOKUP($B727,L!$B:$B,L!P:P)),IF(OR($A727=0,ISBLANK($A727)),"",LOOKUP($A727,MK!$B:$B,MK!P:P)))</f>
        <v/>
      </c>
      <c r="Q727" s="366" t="str">
        <f>IF(AND(NOT(ISBLANK($B727)),ISNUMBER($B727)),IF(ISBLANK(LOOKUP($B727,L!$B:$B,L!Q:Q)),"",LOOKUP($B727,L!$B:$B,L!Q:Q)),IF(OR($A727=0,ISBLANK($A727)),"",LOOKUP($A727,MK!$B:$B,MK!Q:Q)))</f>
        <v/>
      </c>
      <c r="R727" s="366" t="str">
        <f>IF(AND(NOT(ISBLANK($B727)),ISNUMBER($B727)),IF(ISBLANK(LOOKUP($B727,L!$B:$B,L!R:R)),"",LOOKUP($B727,L!$B:$B,L!R:R)),IF(OR($A727=0,ISBLANK($A727)),"",LOOKUP($A727,MK!$B:$B,MK!R:R)))</f>
        <v/>
      </c>
      <c r="S727" s="366" t="str">
        <f>IF(AND(NOT(ISBLANK($B727)),ISNUMBER($B727)),IF(ISBLANK(LOOKUP($B727,L!$B:$B,L!S:S)),"",LOOKUP($B727,L!$B:$B,L!S:S)),IF(OR($A727=0,ISBLANK($A727)),"",LOOKUP($A727,MK!$B:$B,MK!S:S)))</f>
        <v/>
      </c>
      <c r="T727" s="366" t="str">
        <f>IF(AND(NOT(ISBLANK($B727)),ISNUMBER($B727)),IF(ISBLANK(LOOKUP($B727,L!$B:$B,L!T:T)),"",LOOKUP($B727,L!$B:$B,L!T:T)),IF(OR($A727=0,ISBLANK($A727)),"",LOOKUP($A727,MK!$B:$B,MK!T:T)))</f>
        <v/>
      </c>
      <c r="U727" s="368" t="str">
        <f>IF(AND(NOT(ISBLANK($B727)),ISNUMBER($B727)),IF(ISBLANK(LOOKUP($B727,L!$B:$B,L!U:U)),"",LOOKUP($B727,L!$B:$B,L!U:U)),IF(OR($A727=0,ISBLANK($A727)),"",LOOKUP($A727,MK!$B:$B,MK!U:U)))</f>
        <v/>
      </c>
    </row>
    <row r="728" spans="1:21" x14ac:dyDescent="0.25">
      <c r="A728" s="283"/>
      <c r="B728" s="73"/>
      <c r="C728" s="363" t="str">
        <f>IF(AND(NOT(ISBLANK($B728)),ISNUMBER($B728)),IF(ISBLANK(LOOKUP($B728,L!$B:$B,L!C:C)),"",LOOKUP($B728,L!$B:$B,L!C:C)),IF(OR($A728=0,ISBLANK($A728)),"",LOOKUP($A728,MK!$B:$B,MK!C:C)))</f>
        <v/>
      </c>
      <c r="D728" s="73" t="str">
        <f>IF(AND(NOT(ISBLANK($B728)),ISNUMBER($B728)),IF(ISBLANK(LOOKUP($B728,L!$B:$B,L!D:D)),"",LOOKUP($B728,L!$B:$B,L!D:D)),IF(OR($A728=0,ISBLANK($A728)),"",LOOKUP($A728,MK!$B:$B,MK!D:D)))</f>
        <v/>
      </c>
      <c r="E728" s="73" t="str">
        <f>IF(AND(NOT(ISBLANK($B728)),ISNUMBER($B728)),IF(ISBLANK(LOOKUP($B728,L!$B:$B,L!E:E)),"",LOOKUP($B728,L!$B:$B,L!E:E)),IF(OR($A728=0,ISBLANK($A728)),"",LOOKUP($A728,MK!$B:$B,MK!E:E)))</f>
        <v/>
      </c>
      <c r="F728" s="363" t="str">
        <f>IF(AND(NOT(ISBLANK($B728)),ISNUMBER($B728)),IF(ISBLANK(LOOKUP($B728,L!$B:$B,L!F:F)),"",LOOKUP($B728,L!$B:$B,L!F:F)),IF(OR($A728=0,ISBLANK($A728)),"",LOOKUP($A728,MK!$B:$B,MK!F:F)))</f>
        <v/>
      </c>
      <c r="G728" s="363" t="str">
        <f>IF(AND(NOT(ISBLANK($B728)),ISNUMBER($B728)),IF(ISBLANK(LOOKUP($B728,L!$B:$B,L!G:G)),"",LOOKUP($B728,L!$B:$B,L!G:G)),IF(OR($A728=0,ISBLANK($A728)),"",LOOKUP($A728,MK!$B:$B,MK!G:G)))</f>
        <v/>
      </c>
      <c r="H728" s="363" t="str">
        <f>IF(AND(NOT(ISBLANK($B728)),ISNUMBER($B728)),IF(ISBLANK(LOOKUP($B728,L!$B:$B,L!H:H)),"",LOOKUP($B728,L!$B:$B,L!H:H)),IF(OR($A728=0,ISBLANK($A728)),"",LOOKUP($A728,MK!$B:$B,MK!H:H)))</f>
        <v/>
      </c>
      <c r="I728" s="363" t="str">
        <f>IF(AND(NOT(ISBLANK($B728)),ISNUMBER($B728)),IF(ISBLANK(LOOKUP($B728,L!$B:$B,L!I:I)),"",LOOKUP($B728,L!$B:$B,L!I:I)),IF(OR($A728=0,ISBLANK($A728)),"",LOOKUP($A728,MK!$B:$B,MK!I:I)))</f>
        <v/>
      </c>
      <c r="J728" s="363" t="str">
        <f>IF(AND(NOT(ISBLANK($B728)),ISNUMBER($B728)),IF(ISBLANK(LOOKUP($B728,L!$B:$B,L!J:J)),"",LOOKUP($B728,L!$B:$B,L!J:J)),IF(OR($A728=0,ISBLANK($A728)),"",LOOKUP($A728,MK!$B:$B,MK!J:J)))</f>
        <v/>
      </c>
      <c r="K728" s="363" t="str">
        <f>IF(AND(NOT(ISBLANK($B728)),ISNUMBER($B728)),IF(ISBLANK(LOOKUP($B728,L!$B:$B,L!K:K)),"",LOOKUP($B728,L!$B:$B,L!K:K)),IF(OR($A728=0,ISBLANK($A728)),"",LOOKUP($A728,MK!$B:$B,MK!K:K)))</f>
        <v/>
      </c>
      <c r="L728" s="363" t="str">
        <f>IF(AND(NOT(ISBLANK($B728)),ISNUMBER($B728)),IF(ISBLANK(LOOKUP($B728,L!$B:$B,L!L:L)),"",LOOKUP($B728,L!$B:$B,L!L:L)),IF(OR($A728=0,ISBLANK($A728)),"",LOOKUP($A728,MK!$B:$B,MK!L:L)))</f>
        <v/>
      </c>
      <c r="M728" s="363" t="str">
        <f>IF(AND(NOT(ISBLANK($B728)),ISNUMBER($B728)),IF(ISBLANK(LOOKUP($B728,L!$B:$B,L!M:M)),"",LOOKUP($B728,L!$B:$B,L!M:M)),IF(OR($A728=0,ISBLANK($A728)),"",LOOKUP($A728,MK!$B:$B,MK!M:M)))</f>
        <v/>
      </c>
      <c r="N728" s="363" t="str">
        <f>IF(AND(NOT(ISBLANK($B728)),ISNUMBER($B728)),IF(ISBLANK(LOOKUP($B728,L!$B:$B,L!N:N)),"",LOOKUP($B728,L!$B:$B,L!N:N)),IF(OR($A728=0,ISBLANK($A728)),"",LOOKUP($A728,MK!$B:$B,MK!N:N)))</f>
        <v/>
      </c>
      <c r="O728" s="363" t="str">
        <f>IF(AND(NOT(ISBLANK($B728)),ISNUMBER($B728)),IF(ISBLANK(LOOKUP($B728,L!$B:$B,L!O:O)),"",LOOKUP($B728,L!$B:$B,L!O:O)),IF(OR($A728=0,ISBLANK($A728)),"",LOOKUP($A728,MK!$B:$B,MK!O:O)))</f>
        <v/>
      </c>
      <c r="P728" s="363" t="str">
        <f>IF(AND(NOT(ISBLANK($B728)),ISNUMBER($B728)),IF(ISBLANK(LOOKUP($B728,L!$B:$B,L!P:P)),"",LOOKUP($B728,L!$B:$B,L!P:P)),IF(OR($A728=0,ISBLANK($A728)),"",LOOKUP($A728,MK!$B:$B,MK!P:P)))</f>
        <v/>
      </c>
      <c r="Q728" s="363" t="str">
        <f>IF(AND(NOT(ISBLANK($B728)),ISNUMBER($B728)),IF(ISBLANK(LOOKUP($B728,L!$B:$B,L!Q:Q)),"",LOOKUP($B728,L!$B:$B,L!Q:Q)),IF(OR($A728=0,ISBLANK($A728)),"",LOOKUP($A728,MK!$B:$B,MK!Q:Q)))</f>
        <v/>
      </c>
      <c r="R728" s="363" t="str">
        <f>IF(AND(NOT(ISBLANK($B728)),ISNUMBER($B728)),IF(ISBLANK(LOOKUP($B728,L!$B:$B,L!R:R)),"",LOOKUP($B728,L!$B:$B,L!R:R)),IF(OR($A728=0,ISBLANK($A728)),"",LOOKUP($A728,MK!$B:$B,MK!R:R)))</f>
        <v/>
      </c>
      <c r="S728" s="363" t="str">
        <f>IF(AND(NOT(ISBLANK($B728)),ISNUMBER($B728)),IF(ISBLANK(LOOKUP($B728,L!$B:$B,L!S:S)),"",LOOKUP($B728,L!$B:$B,L!S:S)),IF(OR($A728=0,ISBLANK($A728)),"",LOOKUP($A728,MK!$B:$B,MK!S:S)))</f>
        <v/>
      </c>
      <c r="T728" s="363" t="str">
        <f>IF(AND(NOT(ISBLANK($B728)),ISNUMBER($B728)),IF(ISBLANK(LOOKUP($B728,L!$B:$B,L!T:T)),"",LOOKUP($B728,L!$B:$B,L!T:T)),IF(OR($A728=0,ISBLANK($A728)),"",LOOKUP($A728,MK!$B:$B,MK!T:T)))</f>
        <v/>
      </c>
      <c r="U728" s="365" t="str">
        <f>IF(AND(NOT(ISBLANK($B728)),ISNUMBER($B728)),IF(ISBLANK(LOOKUP($B728,L!$B:$B,L!U:U)),"",LOOKUP($B728,L!$B:$B,L!U:U)),IF(OR($A728=0,ISBLANK($A728)),"",LOOKUP($A728,MK!$B:$B,MK!U:U)))</f>
        <v/>
      </c>
    </row>
    <row r="729" spans="1:21" x14ac:dyDescent="0.25">
      <c r="A729" s="283"/>
      <c r="B729" s="74"/>
      <c r="C729" s="366" t="str">
        <f>IF(AND(NOT(ISBLANK($B729)),ISNUMBER($B729)),IF(ISBLANK(LOOKUP($B729,L!$B:$B,L!C:C)),"",LOOKUP($B729,L!$B:$B,L!C:C)),IF(OR($A729=0,ISBLANK($A729)),"",LOOKUP($A729,MK!$B:$B,MK!C:C)))</f>
        <v/>
      </c>
      <c r="D729" s="74" t="str">
        <f>IF(AND(NOT(ISBLANK($B729)),ISNUMBER($B729)),IF(ISBLANK(LOOKUP($B729,L!$B:$B,L!D:D)),"",LOOKUP($B729,L!$B:$B,L!D:D)),IF(OR($A729=0,ISBLANK($A729)),"",LOOKUP($A729,MK!$B:$B,MK!D:D)))</f>
        <v/>
      </c>
      <c r="E729" s="74" t="str">
        <f>IF(AND(NOT(ISBLANK($B729)),ISNUMBER($B729)),IF(ISBLANK(LOOKUP($B729,L!$B:$B,L!E:E)),"",LOOKUP($B729,L!$B:$B,L!E:E)),IF(OR($A729=0,ISBLANK($A729)),"",LOOKUP($A729,MK!$B:$B,MK!E:E)))</f>
        <v/>
      </c>
      <c r="F729" s="366" t="str">
        <f>IF(AND(NOT(ISBLANK($B729)),ISNUMBER($B729)),IF(ISBLANK(LOOKUP($B729,L!$B:$B,L!F:F)),"",LOOKUP($B729,L!$B:$B,L!F:F)),IF(OR($A729=0,ISBLANK($A729)),"",LOOKUP($A729,MK!$B:$B,MK!F:F)))</f>
        <v/>
      </c>
      <c r="G729" s="366" t="str">
        <f>IF(AND(NOT(ISBLANK($B729)),ISNUMBER($B729)),IF(ISBLANK(LOOKUP($B729,L!$B:$B,L!G:G)),"",LOOKUP($B729,L!$B:$B,L!G:G)),IF(OR($A729=0,ISBLANK($A729)),"",LOOKUP($A729,MK!$B:$B,MK!G:G)))</f>
        <v/>
      </c>
      <c r="H729" s="366" t="str">
        <f>IF(AND(NOT(ISBLANK($B729)),ISNUMBER($B729)),IF(ISBLANK(LOOKUP($B729,L!$B:$B,L!H:H)),"",LOOKUP($B729,L!$B:$B,L!H:H)),IF(OR($A729=0,ISBLANK($A729)),"",LOOKUP($A729,MK!$B:$B,MK!H:H)))</f>
        <v/>
      </c>
      <c r="I729" s="366" t="str">
        <f>IF(AND(NOT(ISBLANK($B729)),ISNUMBER($B729)),IF(ISBLANK(LOOKUP($B729,L!$B:$B,L!I:I)),"",LOOKUP($B729,L!$B:$B,L!I:I)),IF(OR($A729=0,ISBLANK($A729)),"",LOOKUP($A729,MK!$B:$B,MK!I:I)))</f>
        <v/>
      </c>
      <c r="J729" s="366" t="str">
        <f>IF(AND(NOT(ISBLANK($B729)),ISNUMBER($B729)),IF(ISBLANK(LOOKUP($B729,L!$B:$B,L!J:J)),"",LOOKUP($B729,L!$B:$B,L!J:J)),IF(OR($A729=0,ISBLANK($A729)),"",LOOKUP($A729,MK!$B:$B,MK!J:J)))</f>
        <v/>
      </c>
      <c r="K729" s="366" t="str">
        <f>IF(AND(NOT(ISBLANK($B729)),ISNUMBER($B729)),IF(ISBLANK(LOOKUP($B729,L!$B:$B,L!K:K)),"",LOOKUP($B729,L!$B:$B,L!K:K)),IF(OR($A729=0,ISBLANK($A729)),"",LOOKUP($A729,MK!$B:$B,MK!K:K)))</f>
        <v/>
      </c>
      <c r="L729" s="366" t="str">
        <f>IF(AND(NOT(ISBLANK($B729)),ISNUMBER($B729)),IF(ISBLANK(LOOKUP($B729,L!$B:$B,L!L:L)),"",LOOKUP($B729,L!$B:$B,L!L:L)),IF(OR($A729=0,ISBLANK($A729)),"",LOOKUP($A729,MK!$B:$B,MK!L:L)))</f>
        <v/>
      </c>
      <c r="M729" s="366" t="str">
        <f>IF(AND(NOT(ISBLANK($B729)),ISNUMBER($B729)),IF(ISBLANK(LOOKUP($B729,L!$B:$B,L!M:M)),"",LOOKUP($B729,L!$B:$B,L!M:M)),IF(OR($A729=0,ISBLANK($A729)),"",LOOKUP($A729,MK!$B:$B,MK!M:M)))</f>
        <v/>
      </c>
      <c r="N729" s="366" t="str">
        <f>IF(AND(NOT(ISBLANK($B729)),ISNUMBER($B729)),IF(ISBLANK(LOOKUP($B729,L!$B:$B,L!N:N)),"",LOOKUP($B729,L!$B:$B,L!N:N)),IF(OR($A729=0,ISBLANK($A729)),"",LOOKUP($A729,MK!$B:$B,MK!N:N)))</f>
        <v/>
      </c>
      <c r="O729" s="366" t="str">
        <f>IF(AND(NOT(ISBLANK($B729)),ISNUMBER($B729)),IF(ISBLANK(LOOKUP($B729,L!$B:$B,L!O:O)),"",LOOKUP($B729,L!$B:$B,L!O:O)),IF(OR($A729=0,ISBLANK($A729)),"",LOOKUP($A729,MK!$B:$B,MK!O:O)))</f>
        <v/>
      </c>
      <c r="P729" s="366" t="str">
        <f>IF(AND(NOT(ISBLANK($B729)),ISNUMBER($B729)),IF(ISBLANK(LOOKUP($B729,L!$B:$B,L!P:P)),"",LOOKUP($B729,L!$B:$B,L!P:P)),IF(OR($A729=0,ISBLANK($A729)),"",LOOKUP($A729,MK!$B:$B,MK!P:P)))</f>
        <v/>
      </c>
      <c r="Q729" s="366" t="str">
        <f>IF(AND(NOT(ISBLANK($B729)),ISNUMBER($B729)),IF(ISBLANK(LOOKUP($B729,L!$B:$B,L!Q:Q)),"",LOOKUP($B729,L!$B:$B,L!Q:Q)),IF(OR($A729=0,ISBLANK($A729)),"",LOOKUP($A729,MK!$B:$B,MK!Q:Q)))</f>
        <v/>
      </c>
      <c r="R729" s="366" t="str">
        <f>IF(AND(NOT(ISBLANK($B729)),ISNUMBER($B729)),IF(ISBLANK(LOOKUP($B729,L!$B:$B,L!R:R)),"",LOOKUP($B729,L!$B:$B,L!R:R)),IF(OR($A729=0,ISBLANK($A729)),"",LOOKUP($A729,MK!$B:$B,MK!R:R)))</f>
        <v/>
      </c>
      <c r="S729" s="366" t="str">
        <f>IF(AND(NOT(ISBLANK($B729)),ISNUMBER($B729)),IF(ISBLANK(LOOKUP($B729,L!$B:$B,L!S:S)),"",LOOKUP($B729,L!$B:$B,L!S:S)),IF(OR($A729=0,ISBLANK($A729)),"",LOOKUP($A729,MK!$B:$B,MK!S:S)))</f>
        <v/>
      </c>
      <c r="T729" s="366" t="str">
        <f>IF(AND(NOT(ISBLANK($B729)),ISNUMBER($B729)),IF(ISBLANK(LOOKUP($B729,L!$B:$B,L!T:T)),"",LOOKUP($B729,L!$B:$B,L!T:T)),IF(OR($A729=0,ISBLANK($A729)),"",LOOKUP($A729,MK!$B:$B,MK!T:T)))</f>
        <v/>
      </c>
      <c r="U729" s="368" t="str">
        <f>IF(AND(NOT(ISBLANK($B729)),ISNUMBER($B729)),IF(ISBLANK(LOOKUP($B729,L!$B:$B,L!U:U)),"",LOOKUP($B729,L!$B:$B,L!U:U)),IF(OR($A729=0,ISBLANK($A729)),"",LOOKUP($A729,MK!$B:$B,MK!U:U)))</f>
        <v/>
      </c>
    </row>
    <row r="730" spans="1:21" x14ac:dyDescent="0.25">
      <c r="A730" s="283"/>
      <c r="B730" s="73"/>
      <c r="C730" s="363" t="str">
        <f>IF(AND(NOT(ISBLANK($B730)),ISNUMBER($B730)),IF(ISBLANK(LOOKUP($B730,L!$B:$B,L!C:C)),"",LOOKUP($B730,L!$B:$B,L!C:C)),IF(OR($A730=0,ISBLANK($A730)),"",LOOKUP($A730,MK!$B:$B,MK!C:C)))</f>
        <v/>
      </c>
      <c r="D730" s="73" t="str">
        <f>IF(AND(NOT(ISBLANK($B730)),ISNUMBER($B730)),IF(ISBLANK(LOOKUP($B730,L!$B:$B,L!D:D)),"",LOOKUP($B730,L!$B:$B,L!D:D)),IF(OR($A730=0,ISBLANK($A730)),"",LOOKUP($A730,MK!$B:$B,MK!D:D)))</f>
        <v/>
      </c>
      <c r="E730" s="73" t="str">
        <f>IF(AND(NOT(ISBLANK($B730)),ISNUMBER($B730)),IF(ISBLANK(LOOKUP($B730,L!$B:$B,L!E:E)),"",LOOKUP($B730,L!$B:$B,L!E:E)),IF(OR($A730=0,ISBLANK($A730)),"",LOOKUP($A730,MK!$B:$B,MK!E:E)))</f>
        <v/>
      </c>
      <c r="F730" s="363" t="str">
        <f>IF(AND(NOT(ISBLANK($B730)),ISNUMBER($B730)),IF(ISBLANK(LOOKUP($B730,L!$B:$B,L!F:F)),"",LOOKUP($B730,L!$B:$B,L!F:F)),IF(OR($A730=0,ISBLANK($A730)),"",LOOKUP($A730,MK!$B:$B,MK!F:F)))</f>
        <v/>
      </c>
      <c r="G730" s="363" t="str">
        <f>IF(AND(NOT(ISBLANK($B730)),ISNUMBER($B730)),IF(ISBLANK(LOOKUP($B730,L!$B:$B,L!G:G)),"",LOOKUP($B730,L!$B:$B,L!G:G)),IF(OR($A730=0,ISBLANK($A730)),"",LOOKUP($A730,MK!$B:$B,MK!G:G)))</f>
        <v/>
      </c>
      <c r="H730" s="363" t="str">
        <f>IF(AND(NOT(ISBLANK($B730)),ISNUMBER($B730)),IF(ISBLANK(LOOKUP($B730,L!$B:$B,L!H:H)),"",LOOKUP($B730,L!$B:$B,L!H:H)),IF(OR($A730=0,ISBLANK($A730)),"",LOOKUP($A730,MK!$B:$B,MK!H:H)))</f>
        <v/>
      </c>
      <c r="I730" s="363" t="str">
        <f>IF(AND(NOT(ISBLANK($B730)),ISNUMBER($B730)),IF(ISBLANK(LOOKUP($B730,L!$B:$B,L!I:I)),"",LOOKUP($B730,L!$B:$B,L!I:I)),IF(OR($A730=0,ISBLANK($A730)),"",LOOKUP($A730,MK!$B:$B,MK!I:I)))</f>
        <v/>
      </c>
      <c r="J730" s="363" t="str">
        <f>IF(AND(NOT(ISBLANK($B730)),ISNUMBER($B730)),IF(ISBLANK(LOOKUP($B730,L!$B:$B,L!J:J)),"",LOOKUP($B730,L!$B:$B,L!J:J)),IF(OR($A730=0,ISBLANK($A730)),"",LOOKUP($A730,MK!$B:$B,MK!J:J)))</f>
        <v/>
      </c>
      <c r="K730" s="363" t="str">
        <f>IF(AND(NOT(ISBLANK($B730)),ISNUMBER($B730)),IF(ISBLANK(LOOKUP($B730,L!$B:$B,L!K:K)),"",LOOKUP($B730,L!$B:$B,L!K:K)),IF(OR($A730=0,ISBLANK($A730)),"",LOOKUP($A730,MK!$B:$B,MK!K:K)))</f>
        <v/>
      </c>
      <c r="L730" s="363" t="str">
        <f>IF(AND(NOT(ISBLANK($B730)),ISNUMBER($B730)),IF(ISBLANK(LOOKUP($B730,L!$B:$B,L!L:L)),"",LOOKUP($B730,L!$B:$B,L!L:L)),IF(OR($A730=0,ISBLANK($A730)),"",LOOKUP($A730,MK!$B:$B,MK!L:L)))</f>
        <v/>
      </c>
      <c r="M730" s="363" t="str">
        <f>IF(AND(NOT(ISBLANK($B730)),ISNUMBER($B730)),IF(ISBLANK(LOOKUP($B730,L!$B:$B,L!M:M)),"",LOOKUP($B730,L!$B:$B,L!M:M)),IF(OR($A730=0,ISBLANK($A730)),"",LOOKUP($A730,MK!$B:$B,MK!M:M)))</f>
        <v/>
      </c>
      <c r="N730" s="363" t="str">
        <f>IF(AND(NOT(ISBLANK($B730)),ISNUMBER($B730)),IF(ISBLANK(LOOKUP($B730,L!$B:$B,L!N:N)),"",LOOKUP($B730,L!$B:$B,L!N:N)),IF(OR($A730=0,ISBLANK($A730)),"",LOOKUP($A730,MK!$B:$B,MK!N:N)))</f>
        <v/>
      </c>
      <c r="O730" s="363" t="str">
        <f>IF(AND(NOT(ISBLANK($B730)),ISNUMBER($B730)),IF(ISBLANK(LOOKUP($B730,L!$B:$B,L!O:O)),"",LOOKUP($B730,L!$B:$B,L!O:O)),IF(OR($A730=0,ISBLANK($A730)),"",LOOKUP($A730,MK!$B:$B,MK!O:O)))</f>
        <v/>
      </c>
      <c r="P730" s="363" t="str">
        <f>IF(AND(NOT(ISBLANK($B730)),ISNUMBER($B730)),IF(ISBLANK(LOOKUP($B730,L!$B:$B,L!P:P)),"",LOOKUP($B730,L!$B:$B,L!P:P)),IF(OR($A730=0,ISBLANK($A730)),"",LOOKUP($A730,MK!$B:$B,MK!P:P)))</f>
        <v/>
      </c>
      <c r="Q730" s="363" t="str">
        <f>IF(AND(NOT(ISBLANK($B730)),ISNUMBER($B730)),IF(ISBLANK(LOOKUP($B730,L!$B:$B,L!Q:Q)),"",LOOKUP($B730,L!$B:$B,L!Q:Q)),IF(OR($A730=0,ISBLANK($A730)),"",LOOKUP($A730,MK!$B:$B,MK!Q:Q)))</f>
        <v/>
      </c>
      <c r="R730" s="363" t="str">
        <f>IF(AND(NOT(ISBLANK($B730)),ISNUMBER($B730)),IF(ISBLANK(LOOKUP($B730,L!$B:$B,L!R:R)),"",LOOKUP($B730,L!$B:$B,L!R:R)),IF(OR($A730=0,ISBLANK($A730)),"",LOOKUP($A730,MK!$B:$B,MK!R:R)))</f>
        <v/>
      </c>
      <c r="S730" s="363" t="str">
        <f>IF(AND(NOT(ISBLANK($B730)),ISNUMBER($B730)),IF(ISBLANK(LOOKUP($B730,L!$B:$B,L!S:S)),"",LOOKUP($B730,L!$B:$B,L!S:S)),IF(OR($A730=0,ISBLANK($A730)),"",LOOKUP($A730,MK!$B:$B,MK!S:S)))</f>
        <v/>
      </c>
      <c r="T730" s="363" t="str">
        <f>IF(AND(NOT(ISBLANK($B730)),ISNUMBER($B730)),IF(ISBLANK(LOOKUP($B730,L!$B:$B,L!T:T)),"",LOOKUP($B730,L!$B:$B,L!T:T)),IF(OR($A730=0,ISBLANK($A730)),"",LOOKUP($A730,MK!$B:$B,MK!T:T)))</f>
        <v/>
      </c>
      <c r="U730" s="365" t="str">
        <f>IF(AND(NOT(ISBLANK($B730)),ISNUMBER($B730)),IF(ISBLANK(LOOKUP($B730,L!$B:$B,L!U:U)),"",LOOKUP($B730,L!$B:$B,L!U:U)),IF(OR($A730=0,ISBLANK($A730)),"",LOOKUP($A730,MK!$B:$B,MK!U:U)))</f>
        <v/>
      </c>
    </row>
    <row r="731" spans="1:21" x14ac:dyDescent="0.25">
      <c r="A731" s="283"/>
      <c r="B731" s="74"/>
      <c r="C731" s="366" t="str">
        <f>IF(AND(NOT(ISBLANK($B731)),ISNUMBER($B731)),IF(ISBLANK(LOOKUP($B731,L!$B:$B,L!C:C)),"",LOOKUP($B731,L!$B:$B,L!C:C)),IF(OR($A731=0,ISBLANK($A731)),"",LOOKUP($A731,MK!$B:$B,MK!C:C)))</f>
        <v/>
      </c>
      <c r="D731" s="74" t="str">
        <f>IF(AND(NOT(ISBLANK($B731)),ISNUMBER($B731)),IF(ISBLANK(LOOKUP($B731,L!$B:$B,L!D:D)),"",LOOKUP($B731,L!$B:$B,L!D:D)),IF(OR($A731=0,ISBLANK($A731)),"",LOOKUP($A731,MK!$B:$B,MK!D:D)))</f>
        <v/>
      </c>
      <c r="E731" s="74" t="str">
        <f>IF(AND(NOT(ISBLANK($B731)),ISNUMBER($B731)),IF(ISBLANK(LOOKUP($B731,L!$B:$B,L!E:E)),"",LOOKUP($B731,L!$B:$B,L!E:E)),IF(OR($A731=0,ISBLANK($A731)),"",LOOKUP($A731,MK!$B:$B,MK!E:E)))</f>
        <v/>
      </c>
      <c r="F731" s="366" t="str">
        <f>IF(AND(NOT(ISBLANK($B731)),ISNUMBER($B731)),IF(ISBLANK(LOOKUP($B731,L!$B:$B,L!F:F)),"",LOOKUP($B731,L!$B:$B,L!F:F)),IF(OR($A731=0,ISBLANK($A731)),"",LOOKUP($A731,MK!$B:$B,MK!F:F)))</f>
        <v/>
      </c>
      <c r="G731" s="366" t="str">
        <f>IF(AND(NOT(ISBLANK($B731)),ISNUMBER($B731)),IF(ISBLANK(LOOKUP($B731,L!$B:$B,L!G:G)),"",LOOKUP($B731,L!$B:$B,L!G:G)),IF(OR($A731=0,ISBLANK($A731)),"",LOOKUP($A731,MK!$B:$B,MK!G:G)))</f>
        <v/>
      </c>
      <c r="H731" s="366" t="str">
        <f>IF(AND(NOT(ISBLANK($B731)),ISNUMBER($B731)),IF(ISBLANK(LOOKUP($B731,L!$B:$B,L!H:H)),"",LOOKUP($B731,L!$B:$B,L!H:H)),IF(OR($A731=0,ISBLANK($A731)),"",LOOKUP($A731,MK!$B:$B,MK!H:H)))</f>
        <v/>
      </c>
      <c r="I731" s="366" t="str">
        <f>IF(AND(NOT(ISBLANK($B731)),ISNUMBER($B731)),IF(ISBLANK(LOOKUP($B731,L!$B:$B,L!I:I)),"",LOOKUP($B731,L!$B:$B,L!I:I)),IF(OR($A731=0,ISBLANK($A731)),"",LOOKUP($A731,MK!$B:$B,MK!I:I)))</f>
        <v/>
      </c>
      <c r="J731" s="366" t="str">
        <f>IF(AND(NOT(ISBLANK($B731)),ISNUMBER($B731)),IF(ISBLANK(LOOKUP($B731,L!$B:$B,L!J:J)),"",LOOKUP($B731,L!$B:$B,L!J:J)),IF(OR($A731=0,ISBLANK($A731)),"",LOOKUP($A731,MK!$B:$B,MK!J:J)))</f>
        <v/>
      </c>
      <c r="K731" s="366" t="str">
        <f>IF(AND(NOT(ISBLANK($B731)),ISNUMBER($B731)),IF(ISBLANK(LOOKUP($B731,L!$B:$B,L!K:K)),"",LOOKUP($B731,L!$B:$B,L!K:K)),IF(OR($A731=0,ISBLANK($A731)),"",LOOKUP($A731,MK!$B:$B,MK!K:K)))</f>
        <v/>
      </c>
      <c r="L731" s="366" t="str">
        <f>IF(AND(NOT(ISBLANK($B731)),ISNUMBER($B731)),IF(ISBLANK(LOOKUP($B731,L!$B:$B,L!L:L)),"",LOOKUP($B731,L!$B:$B,L!L:L)),IF(OR($A731=0,ISBLANK($A731)),"",LOOKUP($A731,MK!$B:$B,MK!L:L)))</f>
        <v/>
      </c>
      <c r="M731" s="366" t="str">
        <f>IF(AND(NOT(ISBLANK($B731)),ISNUMBER($B731)),IF(ISBLANK(LOOKUP($B731,L!$B:$B,L!M:M)),"",LOOKUP($B731,L!$B:$B,L!M:M)),IF(OR($A731=0,ISBLANK($A731)),"",LOOKUP($A731,MK!$B:$B,MK!M:M)))</f>
        <v/>
      </c>
      <c r="N731" s="366" t="str">
        <f>IF(AND(NOT(ISBLANK($B731)),ISNUMBER($B731)),IF(ISBLANK(LOOKUP($B731,L!$B:$B,L!N:N)),"",LOOKUP($B731,L!$B:$B,L!N:N)),IF(OR($A731=0,ISBLANK($A731)),"",LOOKUP($A731,MK!$B:$B,MK!N:N)))</f>
        <v/>
      </c>
      <c r="O731" s="366" t="str">
        <f>IF(AND(NOT(ISBLANK($B731)),ISNUMBER($B731)),IF(ISBLANK(LOOKUP($B731,L!$B:$B,L!O:O)),"",LOOKUP($B731,L!$B:$B,L!O:O)),IF(OR($A731=0,ISBLANK($A731)),"",LOOKUP($A731,MK!$B:$B,MK!O:O)))</f>
        <v/>
      </c>
      <c r="P731" s="366" t="str">
        <f>IF(AND(NOT(ISBLANK($B731)),ISNUMBER($B731)),IF(ISBLANK(LOOKUP($B731,L!$B:$B,L!P:P)),"",LOOKUP($B731,L!$B:$B,L!P:P)),IF(OR($A731=0,ISBLANK($A731)),"",LOOKUP($A731,MK!$B:$B,MK!P:P)))</f>
        <v/>
      </c>
      <c r="Q731" s="366" t="str">
        <f>IF(AND(NOT(ISBLANK($B731)),ISNUMBER($B731)),IF(ISBLANK(LOOKUP($B731,L!$B:$B,L!Q:Q)),"",LOOKUP($B731,L!$B:$B,L!Q:Q)),IF(OR($A731=0,ISBLANK($A731)),"",LOOKUP($A731,MK!$B:$B,MK!Q:Q)))</f>
        <v/>
      </c>
      <c r="R731" s="366" t="str">
        <f>IF(AND(NOT(ISBLANK($B731)),ISNUMBER($B731)),IF(ISBLANK(LOOKUP($B731,L!$B:$B,L!R:R)),"",LOOKUP($B731,L!$B:$B,L!R:R)),IF(OR($A731=0,ISBLANK($A731)),"",LOOKUP($A731,MK!$B:$B,MK!R:R)))</f>
        <v/>
      </c>
      <c r="S731" s="366" t="str">
        <f>IF(AND(NOT(ISBLANK($B731)),ISNUMBER($B731)),IF(ISBLANK(LOOKUP($B731,L!$B:$B,L!S:S)),"",LOOKUP($B731,L!$B:$B,L!S:S)),IF(OR($A731=0,ISBLANK($A731)),"",LOOKUP($A731,MK!$B:$B,MK!S:S)))</f>
        <v/>
      </c>
      <c r="T731" s="366" t="str">
        <f>IF(AND(NOT(ISBLANK($B731)),ISNUMBER($B731)),IF(ISBLANK(LOOKUP($B731,L!$B:$B,L!T:T)),"",LOOKUP($B731,L!$B:$B,L!T:T)),IF(OR($A731=0,ISBLANK($A731)),"",LOOKUP($A731,MK!$B:$B,MK!T:T)))</f>
        <v/>
      </c>
      <c r="U731" s="368" t="str">
        <f>IF(AND(NOT(ISBLANK($B731)),ISNUMBER($B731)),IF(ISBLANK(LOOKUP($B731,L!$B:$B,L!U:U)),"",LOOKUP($B731,L!$B:$B,L!U:U)),IF(OR($A731=0,ISBLANK($A731)),"",LOOKUP($A731,MK!$B:$B,MK!U:U)))</f>
        <v/>
      </c>
    </row>
    <row r="732" spans="1:21" x14ac:dyDescent="0.25">
      <c r="A732" s="283"/>
      <c r="B732" s="73"/>
      <c r="C732" s="363" t="str">
        <f>IF(AND(NOT(ISBLANK($B732)),ISNUMBER($B732)),IF(ISBLANK(LOOKUP($B732,L!$B:$B,L!C:C)),"",LOOKUP($B732,L!$B:$B,L!C:C)),IF(OR($A732=0,ISBLANK($A732)),"",LOOKUP($A732,MK!$B:$B,MK!C:C)))</f>
        <v/>
      </c>
      <c r="D732" s="73" t="str">
        <f>IF(AND(NOT(ISBLANK($B732)),ISNUMBER($B732)),IF(ISBLANK(LOOKUP($B732,L!$B:$B,L!D:D)),"",LOOKUP($B732,L!$B:$B,L!D:D)),IF(OR($A732=0,ISBLANK($A732)),"",LOOKUP($A732,MK!$B:$B,MK!D:D)))</f>
        <v/>
      </c>
      <c r="E732" s="73" t="str">
        <f>IF(AND(NOT(ISBLANK($B732)),ISNUMBER($B732)),IF(ISBLANK(LOOKUP($B732,L!$B:$B,L!E:E)),"",LOOKUP($B732,L!$B:$B,L!E:E)),IF(OR($A732=0,ISBLANK($A732)),"",LOOKUP($A732,MK!$B:$B,MK!E:E)))</f>
        <v/>
      </c>
      <c r="F732" s="363" t="str">
        <f>IF(AND(NOT(ISBLANK($B732)),ISNUMBER($B732)),IF(ISBLANK(LOOKUP($B732,L!$B:$B,L!F:F)),"",LOOKUP($B732,L!$B:$B,L!F:F)),IF(OR($A732=0,ISBLANK($A732)),"",LOOKUP($A732,MK!$B:$B,MK!F:F)))</f>
        <v/>
      </c>
      <c r="G732" s="363" t="str">
        <f>IF(AND(NOT(ISBLANK($B732)),ISNUMBER($B732)),IF(ISBLANK(LOOKUP($B732,L!$B:$B,L!G:G)),"",LOOKUP($B732,L!$B:$B,L!G:G)),IF(OR($A732=0,ISBLANK($A732)),"",LOOKUP($A732,MK!$B:$B,MK!G:G)))</f>
        <v/>
      </c>
      <c r="H732" s="363" t="str">
        <f>IF(AND(NOT(ISBLANK($B732)),ISNUMBER($B732)),IF(ISBLANK(LOOKUP($B732,L!$B:$B,L!H:H)),"",LOOKUP($B732,L!$B:$B,L!H:H)),IF(OR($A732=0,ISBLANK($A732)),"",LOOKUP($A732,MK!$B:$B,MK!H:H)))</f>
        <v/>
      </c>
      <c r="I732" s="363" t="str">
        <f>IF(AND(NOT(ISBLANK($B732)),ISNUMBER($B732)),IF(ISBLANK(LOOKUP($B732,L!$B:$B,L!I:I)),"",LOOKUP($B732,L!$B:$B,L!I:I)),IF(OR($A732=0,ISBLANK($A732)),"",LOOKUP($A732,MK!$B:$B,MK!I:I)))</f>
        <v/>
      </c>
      <c r="J732" s="363" t="str">
        <f>IF(AND(NOT(ISBLANK($B732)),ISNUMBER($B732)),IF(ISBLANK(LOOKUP($B732,L!$B:$B,L!J:J)),"",LOOKUP($B732,L!$B:$B,L!J:J)),IF(OR($A732=0,ISBLANK($A732)),"",LOOKUP($A732,MK!$B:$B,MK!J:J)))</f>
        <v/>
      </c>
      <c r="K732" s="363" t="str">
        <f>IF(AND(NOT(ISBLANK($B732)),ISNUMBER($B732)),IF(ISBLANK(LOOKUP($B732,L!$B:$B,L!K:K)),"",LOOKUP($B732,L!$B:$B,L!K:K)),IF(OR($A732=0,ISBLANK($A732)),"",LOOKUP($A732,MK!$B:$B,MK!K:K)))</f>
        <v/>
      </c>
      <c r="L732" s="363" t="str">
        <f>IF(AND(NOT(ISBLANK($B732)),ISNUMBER($B732)),IF(ISBLANK(LOOKUP($B732,L!$B:$B,L!L:L)),"",LOOKUP($B732,L!$B:$B,L!L:L)),IF(OR($A732=0,ISBLANK($A732)),"",LOOKUP($A732,MK!$B:$B,MK!L:L)))</f>
        <v/>
      </c>
      <c r="M732" s="363" t="str">
        <f>IF(AND(NOT(ISBLANK($B732)),ISNUMBER($B732)),IF(ISBLANK(LOOKUP($B732,L!$B:$B,L!M:M)),"",LOOKUP($B732,L!$B:$B,L!M:M)),IF(OR($A732=0,ISBLANK($A732)),"",LOOKUP($A732,MK!$B:$B,MK!M:M)))</f>
        <v/>
      </c>
      <c r="N732" s="363" t="str">
        <f>IF(AND(NOT(ISBLANK($B732)),ISNUMBER($B732)),IF(ISBLANK(LOOKUP($B732,L!$B:$B,L!N:N)),"",LOOKUP($B732,L!$B:$B,L!N:N)),IF(OR($A732=0,ISBLANK($A732)),"",LOOKUP($A732,MK!$B:$B,MK!N:N)))</f>
        <v/>
      </c>
      <c r="O732" s="363" t="str">
        <f>IF(AND(NOT(ISBLANK($B732)),ISNUMBER($B732)),IF(ISBLANK(LOOKUP($B732,L!$B:$B,L!O:O)),"",LOOKUP($B732,L!$B:$B,L!O:O)),IF(OR($A732=0,ISBLANK($A732)),"",LOOKUP($A732,MK!$B:$B,MK!O:O)))</f>
        <v/>
      </c>
      <c r="P732" s="363" t="str">
        <f>IF(AND(NOT(ISBLANK($B732)),ISNUMBER($B732)),IF(ISBLANK(LOOKUP($B732,L!$B:$B,L!P:P)),"",LOOKUP($B732,L!$B:$B,L!P:P)),IF(OR($A732=0,ISBLANK($A732)),"",LOOKUP($A732,MK!$B:$B,MK!P:P)))</f>
        <v/>
      </c>
      <c r="Q732" s="363" t="str">
        <f>IF(AND(NOT(ISBLANK($B732)),ISNUMBER($B732)),IF(ISBLANK(LOOKUP($B732,L!$B:$B,L!Q:Q)),"",LOOKUP($B732,L!$B:$B,L!Q:Q)),IF(OR($A732=0,ISBLANK($A732)),"",LOOKUP($A732,MK!$B:$B,MK!Q:Q)))</f>
        <v/>
      </c>
      <c r="R732" s="363" t="str">
        <f>IF(AND(NOT(ISBLANK($B732)),ISNUMBER($B732)),IF(ISBLANK(LOOKUP($B732,L!$B:$B,L!R:R)),"",LOOKUP($B732,L!$B:$B,L!R:R)),IF(OR($A732=0,ISBLANK($A732)),"",LOOKUP($A732,MK!$B:$B,MK!R:R)))</f>
        <v/>
      </c>
      <c r="S732" s="363" t="str">
        <f>IF(AND(NOT(ISBLANK($B732)),ISNUMBER($B732)),IF(ISBLANK(LOOKUP($B732,L!$B:$B,L!S:S)),"",LOOKUP($B732,L!$B:$B,L!S:S)),IF(OR($A732=0,ISBLANK($A732)),"",LOOKUP($A732,MK!$B:$B,MK!S:S)))</f>
        <v/>
      </c>
      <c r="T732" s="363" t="str">
        <f>IF(AND(NOT(ISBLANK($B732)),ISNUMBER($B732)),IF(ISBLANK(LOOKUP($B732,L!$B:$B,L!T:T)),"",LOOKUP($B732,L!$B:$B,L!T:T)),IF(OR($A732=0,ISBLANK($A732)),"",LOOKUP($A732,MK!$B:$B,MK!T:T)))</f>
        <v/>
      </c>
      <c r="U732" s="365" t="str">
        <f>IF(AND(NOT(ISBLANK($B732)),ISNUMBER($B732)),IF(ISBLANK(LOOKUP($B732,L!$B:$B,L!U:U)),"",LOOKUP($B732,L!$B:$B,L!U:U)),IF(OR($A732=0,ISBLANK($A732)),"",LOOKUP($A732,MK!$B:$B,MK!U:U)))</f>
        <v/>
      </c>
    </row>
    <row r="733" spans="1:21" x14ac:dyDescent="0.25">
      <c r="A733" s="283"/>
      <c r="B733" s="74"/>
      <c r="C733" s="366" t="str">
        <f>IF(AND(NOT(ISBLANK($B733)),ISNUMBER($B733)),IF(ISBLANK(LOOKUP($B733,L!$B:$B,L!C:C)),"",LOOKUP($B733,L!$B:$B,L!C:C)),IF(OR($A733=0,ISBLANK($A733)),"",LOOKUP($A733,MK!$B:$B,MK!C:C)))</f>
        <v/>
      </c>
      <c r="D733" s="74" t="str">
        <f>IF(AND(NOT(ISBLANK($B733)),ISNUMBER($B733)),IF(ISBLANK(LOOKUP($B733,L!$B:$B,L!D:D)),"",LOOKUP($B733,L!$B:$B,L!D:D)),IF(OR($A733=0,ISBLANK($A733)),"",LOOKUP($A733,MK!$B:$B,MK!D:D)))</f>
        <v/>
      </c>
      <c r="E733" s="74" t="str">
        <f>IF(AND(NOT(ISBLANK($B733)),ISNUMBER($B733)),IF(ISBLANK(LOOKUP($B733,L!$B:$B,L!E:E)),"",LOOKUP($B733,L!$B:$B,L!E:E)),IF(OR($A733=0,ISBLANK($A733)),"",LOOKUP($A733,MK!$B:$B,MK!E:E)))</f>
        <v/>
      </c>
      <c r="F733" s="366" t="str">
        <f>IF(AND(NOT(ISBLANK($B733)),ISNUMBER($B733)),IF(ISBLANK(LOOKUP($B733,L!$B:$B,L!F:F)),"",LOOKUP($B733,L!$B:$B,L!F:F)),IF(OR($A733=0,ISBLANK($A733)),"",LOOKUP($A733,MK!$B:$B,MK!F:F)))</f>
        <v/>
      </c>
      <c r="G733" s="366" t="str">
        <f>IF(AND(NOT(ISBLANK($B733)),ISNUMBER($B733)),IF(ISBLANK(LOOKUP($B733,L!$B:$B,L!G:G)),"",LOOKUP($B733,L!$B:$B,L!G:G)),IF(OR($A733=0,ISBLANK($A733)),"",LOOKUP($A733,MK!$B:$B,MK!G:G)))</f>
        <v/>
      </c>
      <c r="H733" s="366" t="str">
        <f>IF(AND(NOT(ISBLANK($B733)),ISNUMBER($B733)),IF(ISBLANK(LOOKUP($B733,L!$B:$B,L!H:H)),"",LOOKUP($B733,L!$B:$B,L!H:H)),IF(OR($A733=0,ISBLANK($A733)),"",LOOKUP($A733,MK!$B:$B,MK!H:H)))</f>
        <v/>
      </c>
      <c r="I733" s="366" t="str">
        <f>IF(AND(NOT(ISBLANK($B733)),ISNUMBER($B733)),IF(ISBLANK(LOOKUP($B733,L!$B:$B,L!I:I)),"",LOOKUP($B733,L!$B:$B,L!I:I)),IF(OR($A733=0,ISBLANK($A733)),"",LOOKUP($A733,MK!$B:$B,MK!I:I)))</f>
        <v/>
      </c>
      <c r="J733" s="366" t="str">
        <f>IF(AND(NOT(ISBLANK($B733)),ISNUMBER($B733)),IF(ISBLANK(LOOKUP($B733,L!$B:$B,L!J:J)),"",LOOKUP($B733,L!$B:$B,L!J:J)),IF(OR($A733=0,ISBLANK($A733)),"",LOOKUP($A733,MK!$B:$B,MK!J:J)))</f>
        <v/>
      </c>
      <c r="K733" s="366" t="str">
        <f>IF(AND(NOT(ISBLANK($B733)),ISNUMBER($B733)),IF(ISBLANK(LOOKUP($B733,L!$B:$B,L!K:K)),"",LOOKUP($B733,L!$B:$B,L!K:K)),IF(OR($A733=0,ISBLANK($A733)),"",LOOKUP($A733,MK!$B:$B,MK!K:K)))</f>
        <v/>
      </c>
      <c r="L733" s="366" t="str">
        <f>IF(AND(NOT(ISBLANK($B733)),ISNUMBER($B733)),IF(ISBLANK(LOOKUP($B733,L!$B:$B,L!L:L)),"",LOOKUP($B733,L!$B:$B,L!L:L)),IF(OR($A733=0,ISBLANK($A733)),"",LOOKUP($A733,MK!$B:$B,MK!L:L)))</f>
        <v/>
      </c>
      <c r="M733" s="366" t="str">
        <f>IF(AND(NOT(ISBLANK($B733)),ISNUMBER($B733)),IF(ISBLANK(LOOKUP($B733,L!$B:$B,L!M:M)),"",LOOKUP($B733,L!$B:$B,L!M:M)),IF(OR($A733=0,ISBLANK($A733)),"",LOOKUP($A733,MK!$B:$B,MK!M:M)))</f>
        <v/>
      </c>
      <c r="N733" s="366" t="str">
        <f>IF(AND(NOT(ISBLANK($B733)),ISNUMBER($B733)),IF(ISBLANK(LOOKUP($B733,L!$B:$B,L!N:N)),"",LOOKUP($B733,L!$B:$B,L!N:N)),IF(OR($A733=0,ISBLANK($A733)),"",LOOKUP($A733,MK!$B:$B,MK!N:N)))</f>
        <v/>
      </c>
      <c r="O733" s="366" t="str">
        <f>IF(AND(NOT(ISBLANK($B733)),ISNUMBER($B733)),IF(ISBLANK(LOOKUP($B733,L!$B:$B,L!O:O)),"",LOOKUP($B733,L!$B:$B,L!O:O)),IF(OR($A733=0,ISBLANK($A733)),"",LOOKUP($A733,MK!$B:$B,MK!O:O)))</f>
        <v/>
      </c>
      <c r="P733" s="366" t="str">
        <f>IF(AND(NOT(ISBLANK($B733)),ISNUMBER($B733)),IF(ISBLANK(LOOKUP($B733,L!$B:$B,L!P:P)),"",LOOKUP($B733,L!$B:$B,L!P:P)),IF(OR($A733=0,ISBLANK($A733)),"",LOOKUP($A733,MK!$B:$B,MK!P:P)))</f>
        <v/>
      </c>
      <c r="Q733" s="366" t="str">
        <f>IF(AND(NOT(ISBLANK($B733)),ISNUMBER($B733)),IF(ISBLANK(LOOKUP($B733,L!$B:$B,L!Q:Q)),"",LOOKUP($B733,L!$B:$B,L!Q:Q)),IF(OR($A733=0,ISBLANK($A733)),"",LOOKUP($A733,MK!$B:$B,MK!Q:Q)))</f>
        <v/>
      </c>
      <c r="R733" s="366" t="str">
        <f>IF(AND(NOT(ISBLANK($B733)),ISNUMBER($B733)),IF(ISBLANK(LOOKUP($B733,L!$B:$B,L!R:R)),"",LOOKUP($B733,L!$B:$B,L!R:R)),IF(OR($A733=0,ISBLANK($A733)),"",LOOKUP($A733,MK!$B:$B,MK!R:R)))</f>
        <v/>
      </c>
      <c r="S733" s="366" t="str">
        <f>IF(AND(NOT(ISBLANK($B733)),ISNUMBER($B733)),IF(ISBLANK(LOOKUP($B733,L!$B:$B,L!S:S)),"",LOOKUP($B733,L!$B:$B,L!S:S)),IF(OR($A733=0,ISBLANK($A733)),"",LOOKUP($A733,MK!$B:$B,MK!S:S)))</f>
        <v/>
      </c>
      <c r="T733" s="366" t="str">
        <f>IF(AND(NOT(ISBLANK($B733)),ISNUMBER($B733)),IF(ISBLANK(LOOKUP($B733,L!$B:$B,L!T:T)),"",LOOKUP($B733,L!$B:$B,L!T:T)),IF(OR($A733=0,ISBLANK($A733)),"",LOOKUP($A733,MK!$B:$B,MK!T:T)))</f>
        <v/>
      </c>
      <c r="U733" s="368" t="str">
        <f>IF(AND(NOT(ISBLANK($B733)),ISNUMBER($B733)),IF(ISBLANK(LOOKUP($B733,L!$B:$B,L!U:U)),"",LOOKUP($B733,L!$B:$B,L!U:U)),IF(OR($A733=0,ISBLANK($A733)),"",LOOKUP($A733,MK!$B:$B,MK!U:U)))</f>
        <v/>
      </c>
    </row>
    <row r="734" spans="1:21" x14ac:dyDescent="0.25">
      <c r="A734" s="283"/>
      <c r="B734" s="73"/>
      <c r="C734" s="363" t="str">
        <f>IF(AND(NOT(ISBLANK($B734)),ISNUMBER($B734)),IF(ISBLANK(LOOKUP($B734,L!$B:$B,L!C:C)),"",LOOKUP($B734,L!$B:$B,L!C:C)),IF(OR($A734=0,ISBLANK($A734)),"",LOOKUP($A734,MK!$B:$B,MK!C:C)))</f>
        <v/>
      </c>
      <c r="D734" s="73" t="str">
        <f>IF(AND(NOT(ISBLANK($B734)),ISNUMBER($B734)),IF(ISBLANK(LOOKUP($B734,L!$B:$B,L!D:D)),"",LOOKUP($B734,L!$B:$B,L!D:D)),IF(OR($A734=0,ISBLANK($A734)),"",LOOKUP($A734,MK!$B:$B,MK!D:D)))</f>
        <v/>
      </c>
      <c r="E734" s="73" t="str">
        <f>IF(AND(NOT(ISBLANK($B734)),ISNUMBER($B734)),IF(ISBLANK(LOOKUP($B734,L!$B:$B,L!E:E)),"",LOOKUP($B734,L!$B:$B,L!E:E)),IF(OR($A734=0,ISBLANK($A734)),"",LOOKUP($A734,MK!$B:$B,MK!E:E)))</f>
        <v/>
      </c>
      <c r="F734" s="363" t="str">
        <f>IF(AND(NOT(ISBLANK($B734)),ISNUMBER($B734)),IF(ISBLANK(LOOKUP($B734,L!$B:$B,L!F:F)),"",LOOKUP($B734,L!$B:$B,L!F:F)),IF(OR($A734=0,ISBLANK($A734)),"",LOOKUP($A734,MK!$B:$B,MK!F:F)))</f>
        <v/>
      </c>
      <c r="G734" s="363" t="str">
        <f>IF(AND(NOT(ISBLANK($B734)),ISNUMBER($B734)),IF(ISBLANK(LOOKUP($B734,L!$B:$B,L!G:G)),"",LOOKUP($B734,L!$B:$B,L!G:G)),IF(OR($A734=0,ISBLANK($A734)),"",LOOKUP($A734,MK!$B:$B,MK!G:G)))</f>
        <v/>
      </c>
      <c r="H734" s="363" t="str">
        <f>IF(AND(NOT(ISBLANK($B734)),ISNUMBER($B734)),IF(ISBLANK(LOOKUP($B734,L!$B:$B,L!H:H)),"",LOOKUP($B734,L!$B:$B,L!H:H)),IF(OR($A734=0,ISBLANK($A734)),"",LOOKUP($A734,MK!$B:$B,MK!H:H)))</f>
        <v/>
      </c>
      <c r="I734" s="363" t="str">
        <f>IF(AND(NOT(ISBLANK($B734)),ISNUMBER($B734)),IF(ISBLANK(LOOKUP($B734,L!$B:$B,L!I:I)),"",LOOKUP($B734,L!$B:$B,L!I:I)),IF(OR($A734=0,ISBLANK($A734)),"",LOOKUP($A734,MK!$B:$B,MK!I:I)))</f>
        <v/>
      </c>
      <c r="J734" s="363" t="str">
        <f>IF(AND(NOT(ISBLANK($B734)),ISNUMBER($B734)),IF(ISBLANK(LOOKUP($B734,L!$B:$B,L!J:J)),"",LOOKUP($B734,L!$B:$B,L!J:J)),IF(OR($A734=0,ISBLANK($A734)),"",LOOKUP($A734,MK!$B:$B,MK!J:J)))</f>
        <v/>
      </c>
      <c r="K734" s="363" t="str">
        <f>IF(AND(NOT(ISBLANK($B734)),ISNUMBER($B734)),IF(ISBLANK(LOOKUP($B734,L!$B:$B,L!K:K)),"",LOOKUP($B734,L!$B:$B,L!K:K)),IF(OR($A734=0,ISBLANK($A734)),"",LOOKUP($A734,MK!$B:$B,MK!K:K)))</f>
        <v/>
      </c>
      <c r="L734" s="363" t="str">
        <f>IF(AND(NOT(ISBLANK($B734)),ISNUMBER($B734)),IF(ISBLANK(LOOKUP($B734,L!$B:$B,L!L:L)),"",LOOKUP($B734,L!$B:$B,L!L:L)),IF(OR($A734=0,ISBLANK($A734)),"",LOOKUP($A734,MK!$B:$B,MK!L:L)))</f>
        <v/>
      </c>
      <c r="M734" s="363" t="str">
        <f>IF(AND(NOT(ISBLANK($B734)),ISNUMBER($B734)),IF(ISBLANK(LOOKUP($B734,L!$B:$B,L!M:M)),"",LOOKUP($B734,L!$B:$B,L!M:M)),IF(OR($A734=0,ISBLANK($A734)),"",LOOKUP($A734,MK!$B:$B,MK!M:M)))</f>
        <v/>
      </c>
      <c r="N734" s="363" t="str">
        <f>IF(AND(NOT(ISBLANK($B734)),ISNUMBER($B734)),IF(ISBLANK(LOOKUP($B734,L!$B:$B,L!N:N)),"",LOOKUP($B734,L!$B:$B,L!N:N)),IF(OR($A734=0,ISBLANK($A734)),"",LOOKUP($A734,MK!$B:$B,MK!N:N)))</f>
        <v/>
      </c>
      <c r="O734" s="363" t="str">
        <f>IF(AND(NOT(ISBLANK($B734)),ISNUMBER($B734)),IF(ISBLANK(LOOKUP($B734,L!$B:$B,L!O:O)),"",LOOKUP($B734,L!$B:$B,L!O:O)),IF(OR($A734=0,ISBLANK($A734)),"",LOOKUP($A734,MK!$B:$B,MK!O:O)))</f>
        <v/>
      </c>
      <c r="P734" s="363" t="str">
        <f>IF(AND(NOT(ISBLANK($B734)),ISNUMBER($B734)),IF(ISBLANK(LOOKUP($B734,L!$B:$B,L!P:P)),"",LOOKUP($B734,L!$B:$B,L!P:P)),IF(OR($A734=0,ISBLANK($A734)),"",LOOKUP($A734,MK!$B:$B,MK!P:P)))</f>
        <v/>
      </c>
      <c r="Q734" s="363" t="str">
        <f>IF(AND(NOT(ISBLANK($B734)),ISNUMBER($B734)),IF(ISBLANK(LOOKUP($B734,L!$B:$B,L!Q:Q)),"",LOOKUP($B734,L!$B:$B,L!Q:Q)),IF(OR($A734=0,ISBLANK($A734)),"",LOOKUP($A734,MK!$B:$B,MK!Q:Q)))</f>
        <v/>
      </c>
      <c r="R734" s="363" t="str">
        <f>IF(AND(NOT(ISBLANK($B734)),ISNUMBER($B734)),IF(ISBLANK(LOOKUP($B734,L!$B:$B,L!R:R)),"",LOOKUP($B734,L!$B:$B,L!R:R)),IF(OR($A734=0,ISBLANK($A734)),"",LOOKUP($A734,MK!$B:$B,MK!R:R)))</f>
        <v/>
      </c>
      <c r="S734" s="363" t="str">
        <f>IF(AND(NOT(ISBLANK($B734)),ISNUMBER($B734)),IF(ISBLANK(LOOKUP($B734,L!$B:$B,L!S:S)),"",LOOKUP($B734,L!$B:$B,L!S:S)),IF(OR($A734=0,ISBLANK($A734)),"",LOOKUP($A734,MK!$B:$B,MK!S:S)))</f>
        <v/>
      </c>
      <c r="T734" s="363" t="str">
        <f>IF(AND(NOT(ISBLANK($B734)),ISNUMBER($B734)),IF(ISBLANK(LOOKUP($B734,L!$B:$B,L!T:T)),"",LOOKUP($B734,L!$B:$B,L!T:T)),IF(OR($A734=0,ISBLANK($A734)),"",LOOKUP($A734,MK!$B:$B,MK!T:T)))</f>
        <v/>
      </c>
      <c r="U734" s="365" t="str">
        <f>IF(AND(NOT(ISBLANK($B734)),ISNUMBER($B734)),IF(ISBLANK(LOOKUP($B734,L!$B:$B,L!U:U)),"",LOOKUP($B734,L!$B:$B,L!U:U)),IF(OR($A734=0,ISBLANK($A734)),"",LOOKUP($A734,MK!$B:$B,MK!U:U)))</f>
        <v/>
      </c>
    </row>
    <row r="735" spans="1:21" x14ac:dyDescent="0.25">
      <c r="A735" s="283"/>
      <c r="B735" s="74"/>
      <c r="C735" s="366" t="str">
        <f>IF(AND(NOT(ISBLANK($B735)),ISNUMBER($B735)),IF(ISBLANK(LOOKUP($B735,L!$B:$B,L!C:C)),"",LOOKUP($B735,L!$B:$B,L!C:C)),IF(OR($A735=0,ISBLANK($A735)),"",LOOKUP($A735,MK!$B:$B,MK!C:C)))</f>
        <v/>
      </c>
      <c r="D735" s="74" t="str">
        <f>IF(AND(NOT(ISBLANK($B735)),ISNUMBER($B735)),IF(ISBLANK(LOOKUP($B735,L!$B:$B,L!D:D)),"",LOOKUP($B735,L!$B:$B,L!D:D)),IF(OR($A735=0,ISBLANK($A735)),"",LOOKUP($A735,MK!$B:$B,MK!D:D)))</f>
        <v/>
      </c>
      <c r="E735" s="74" t="str">
        <f>IF(AND(NOT(ISBLANK($B735)),ISNUMBER($B735)),IF(ISBLANK(LOOKUP($B735,L!$B:$B,L!E:E)),"",LOOKUP($B735,L!$B:$B,L!E:E)),IF(OR($A735=0,ISBLANK($A735)),"",LOOKUP($A735,MK!$B:$B,MK!E:E)))</f>
        <v/>
      </c>
      <c r="F735" s="366" t="str">
        <f>IF(AND(NOT(ISBLANK($B735)),ISNUMBER($B735)),IF(ISBLANK(LOOKUP($B735,L!$B:$B,L!F:F)),"",LOOKUP($B735,L!$B:$B,L!F:F)),IF(OR($A735=0,ISBLANK($A735)),"",LOOKUP($A735,MK!$B:$B,MK!F:F)))</f>
        <v/>
      </c>
      <c r="G735" s="366" t="str">
        <f>IF(AND(NOT(ISBLANK($B735)),ISNUMBER($B735)),IF(ISBLANK(LOOKUP($B735,L!$B:$B,L!G:G)),"",LOOKUP($B735,L!$B:$B,L!G:G)),IF(OR($A735=0,ISBLANK($A735)),"",LOOKUP($A735,MK!$B:$B,MK!G:G)))</f>
        <v/>
      </c>
      <c r="H735" s="366" t="str">
        <f>IF(AND(NOT(ISBLANK($B735)),ISNUMBER($B735)),IF(ISBLANK(LOOKUP($B735,L!$B:$B,L!H:H)),"",LOOKUP($B735,L!$B:$B,L!H:H)),IF(OR($A735=0,ISBLANK($A735)),"",LOOKUP($A735,MK!$B:$B,MK!H:H)))</f>
        <v/>
      </c>
      <c r="I735" s="366" t="str">
        <f>IF(AND(NOT(ISBLANK($B735)),ISNUMBER($B735)),IF(ISBLANK(LOOKUP($B735,L!$B:$B,L!I:I)),"",LOOKUP($B735,L!$B:$B,L!I:I)),IF(OR($A735=0,ISBLANK($A735)),"",LOOKUP($A735,MK!$B:$B,MK!I:I)))</f>
        <v/>
      </c>
      <c r="J735" s="366" t="str">
        <f>IF(AND(NOT(ISBLANK($B735)),ISNUMBER($B735)),IF(ISBLANK(LOOKUP($B735,L!$B:$B,L!J:J)),"",LOOKUP($B735,L!$B:$B,L!J:J)),IF(OR($A735=0,ISBLANK($A735)),"",LOOKUP($A735,MK!$B:$B,MK!J:J)))</f>
        <v/>
      </c>
      <c r="K735" s="366" t="str">
        <f>IF(AND(NOT(ISBLANK($B735)),ISNUMBER($B735)),IF(ISBLANK(LOOKUP($B735,L!$B:$B,L!K:K)),"",LOOKUP($B735,L!$B:$B,L!K:K)),IF(OR($A735=0,ISBLANK($A735)),"",LOOKUP($A735,MK!$B:$B,MK!K:K)))</f>
        <v/>
      </c>
      <c r="L735" s="366" t="str">
        <f>IF(AND(NOT(ISBLANK($B735)),ISNUMBER($B735)),IF(ISBLANK(LOOKUP($B735,L!$B:$B,L!L:L)),"",LOOKUP($B735,L!$B:$B,L!L:L)),IF(OR($A735=0,ISBLANK($A735)),"",LOOKUP($A735,MK!$B:$B,MK!L:L)))</f>
        <v/>
      </c>
      <c r="M735" s="366" t="str">
        <f>IF(AND(NOT(ISBLANK($B735)),ISNUMBER($B735)),IF(ISBLANK(LOOKUP($B735,L!$B:$B,L!M:M)),"",LOOKUP($B735,L!$B:$B,L!M:M)),IF(OR($A735=0,ISBLANK($A735)),"",LOOKUP($A735,MK!$B:$B,MK!M:M)))</f>
        <v/>
      </c>
      <c r="N735" s="366" t="str">
        <f>IF(AND(NOT(ISBLANK($B735)),ISNUMBER($B735)),IF(ISBLANK(LOOKUP($B735,L!$B:$B,L!N:N)),"",LOOKUP($B735,L!$B:$B,L!N:N)),IF(OR($A735=0,ISBLANK($A735)),"",LOOKUP($A735,MK!$B:$B,MK!N:N)))</f>
        <v/>
      </c>
      <c r="O735" s="366" t="str">
        <f>IF(AND(NOT(ISBLANK($B735)),ISNUMBER($B735)),IF(ISBLANK(LOOKUP($B735,L!$B:$B,L!O:O)),"",LOOKUP($B735,L!$B:$B,L!O:O)),IF(OR($A735=0,ISBLANK($A735)),"",LOOKUP($A735,MK!$B:$B,MK!O:O)))</f>
        <v/>
      </c>
      <c r="P735" s="366" t="str">
        <f>IF(AND(NOT(ISBLANK($B735)),ISNUMBER($B735)),IF(ISBLANK(LOOKUP($B735,L!$B:$B,L!P:P)),"",LOOKUP($B735,L!$B:$B,L!P:P)),IF(OR($A735=0,ISBLANK($A735)),"",LOOKUP($A735,MK!$B:$B,MK!P:P)))</f>
        <v/>
      </c>
      <c r="Q735" s="366" t="str">
        <f>IF(AND(NOT(ISBLANK($B735)),ISNUMBER($B735)),IF(ISBLANK(LOOKUP($B735,L!$B:$B,L!Q:Q)),"",LOOKUP($B735,L!$B:$B,L!Q:Q)),IF(OR($A735=0,ISBLANK($A735)),"",LOOKUP($A735,MK!$B:$B,MK!Q:Q)))</f>
        <v/>
      </c>
      <c r="R735" s="366" t="str">
        <f>IF(AND(NOT(ISBLANK($B735)),ISNUMBER($B735)),IF(ISBLANK(LOOKUP($B735,L!$B:$B,L!R:R)),"",LOOKUP($B735,L!$B:$B,L!R:R)),IF(OR($A735=0,ISBLANK($A735)),"",LOOKUP($A735,MK!$B:$B,MK!R:R)))</f>
        <v/>
      </c>
      <c r="S735" s="366" t="str">
        <f>IF(AND(NOT(ISBLANK($B735)),ISNUMBER($B735)),IF(ISBLANK(LOOKUP($B735,L!$B:$B,L!S:S)),"",LOOKUP($B735,L!$B:$B,L!S:S)),IF(OR($A735=0,ISBLANK($A735)),"",LOOKUP($A735,MK!$B:$B,MK!S:S)))</f>
        <v/>
      </c>
      <c r="T735" s="366" t="str">
        <f>IF(AND(NOT(ISBLANK($B735)),ISNUMBER($B735)),IF(ISBLANK(LOOKUP($B735,L!$B:$B,L!T:T)),"",LOOKUP($B735,L!$B:$B,L!T:T)),IF(OR($A735=0,ISBLANK($A735)),"",LOOKUP($A735,MK!$B:$B,MK!T:T)))</f>
        <v/>
      </c>
      <c r="U735" s="368" t="str">
        <f>IF(AND(NOT(ISBLANK($B735)),ISNUMBER($B735)),IF(ISBLANK(LOOKUP($B735,L!$B:$B,L!U:U)),"",LOOKUP($B735,L!$B:$B,L!U:U)),IF(OR($A735=0,ISBLANK($A735)),"",LOOKUP($A735,MK!$B:$B,MK!U:U)))</f>
        <v/>
      </c>
    </row>
    <row r="736" spans="1:21" x14ac:dyDescent="0.25">
      <c r="A736" s="283"/>
      <c r="B736" s="73"/>
      <c r="C736" s="363" t="str">
        <f>IF(AND(NOT(ISBLANK($B736)),ISNUMBER($B736)),IF(ISBLANK(LOOKUP($B736,L!$B:$B,L!C:C)),"",LOOKUP($B736,L!$B:$B,L!C:C)),IF(OR($A736=0,ISBLANK($A736)),"",LOOKUP($A736,MK!$B:$B,MK!C:C)))</f>
        <v/>
      </c>
      <c r="D736" s="73" t="str">
        <f>IF(AND(NOT(ISBLANK($B736)),ISNUMBER($B736)),IF(ISBLANK(LOOKUP($B736,L!$B:$B,L!D:D)),"",LOOKUP($B736,L!$B:$B,L!D:D)),IF(OR($A736=0,ISBLANK($A736)),"",LOOKUP($A736,MK!$B:$B,MK!D:D)))</f>
        <v/>
      </c>
      <c r="E736" s="73" t="str">
        <f>IF(AND(NOT(ISBLANK($B736)),ISNUMBER($B736)),IF(ISBLANK(LOOKUP($B736,L!$B:$B,L!E:E)),"",LOOKUP($B736,L!$B:$B,L!E:E)),IF(OR($A736=0,ISBLANK($A736)),"",LOOKUP($A736,MK!$B:$B,MK!E:E)))</f>
        <v/>
      </c>
      <c r="F736" s="363" t="str">
        <f>IF(AND(NOT(ISBLANK($B736)),ISNUMBER($B736)),IF(ISBLANK(LOOKUP($B736,L!$B:$B,L!F:F)),"",LOOKUP($B736,L!$B:$B,L!F:F)),IF(OR($A736=0,ISBLANK($A736)),"",LOOKUP($A736,MK!$B:$B,MK!F:F)))</f>
        <v/>
      </c>
      <c r="G736" s="363" t="str">
        <f>IF(AND(NOT(ISBLANK($B736)),ISNUMBER($B736)),IF(ISBLANK(LOOKUP($B736,L!$B:$B,L!G:G)),"",LOOKUP($B736,L!$B:$B,L!G:G)),IF(OR($A736=0,ISBLANK($A736)),"",LOOKUP($A736,MK!$B:$B,MK!G:G)))</f>
        <v/>
      </c>
      <c r="H736" s="363" t="str">
        <f>IF(AND(NOT(ISBLANK($B736)),ISNUMBER($B736)),IF(ISBLANK(LOOKUP($B736,L!$B:$B,L!H:H)),"",LOOKUP($B736,L!$B:$B,L!H:H)),IF(OR($A736=0,ISBLANK($A736)),"",LOOKUP($A736,MK!$B:$B,MK!H:H)))</f>
        <v/>
      </c>
      <c r="I736" s="363" t="str">
        <f>IF(AND(NOT(ISBLANK($B736)),ISNUMBER($B736)),IF(ISBLANK(LOOKUP($B736,L!$B:$B,L!I:I)),"",LOOKUP($B736,L!$B:$B,L!I:I)),IF(OR($A736=0,ISBLANK($A736)),"",LOOKUP($A736,MK!$B:$B,MK!I:I)))</f>
        <v/>
      </c>
      <c r="J736" s="363" t="str">
        <f>IF(AND(NOT(ISBLANK($B736)),ISNUMBER($B736)),IF(ISBLANK(LOOKUP($B736,L!$B:$B,L!J:J)),"",LOOKUP($B736,L!$B:$B,L!J:J)),IF(OR($A736=0,ISBLANK($A736)),"",LOOKUP($A736,MK!$B:$B,MK!J:J)))</f>
        <v/>
      </c>
      <c r="K736" s="363" t="str">
        <f>IF(AND(NOT(ISBLANK($B736)),ISNUMBER($B736)),IF(ISBLANK(LOOKUP($B736,L!$B:$B,L!K:K)),"",LOOKUP($B736,L!$B:$B,L!K:K)),IF(OR($A736=0,ISBLANK($A736)),"",LOOKUP($A736,MK!$B:$B,MK!K:K)))</f>
        <v/>
      </c>
      <c r="L736" s="363" t="str">
        <f>IF(AND(NOT(ISBLANK($B736)),ISNUMBER($B736)),IF(ISBLANK(LOOKUP($B736,L!$B:$B,L!L:L)),"",LOOKUP($B736,L!$B:$B,L!L:L)),IF(OR($A736=0,ISBLANK($A736)),"",LOOKUP($A736,MK!$B:$B,MK!L:L)))</f>
        <v/>
      </c>
      <c r="M736" s="363" t="str">
        <f>IF(AND(NOT(ISBLANK($B736)),ISNUMBER($B736)),IF(ISBLANK(LOOKUP($B736,L!$B:$B,L!M:M)),"",LOOKUP($B736,L!$B:$B,L!M:M)),IF(OR($A736=0,ISBLANK($A736)),"",LOOKUP($A736,MK!$B:$B,MK!M:M)))</f>
        <v/>
      </c>
      <c r="N736" s="363" t="str">
        <f>IF(AND(NOT(ISBLANK($B736)),ISNUMBER($B736)),IF(ISBLANK(LOOKUP($B736,L!$B:$B,L!N:N)),"",LOOKUP($B736,L!$B:$B,L!N:N)),IF(OR($A736=0,ISBLANK($A736)),"",LOOKUP($A736,MK!$B:$B,MK!N:N)))</f>
        <v/>
      </c>
      <c r="O736" s="363" t="str">
        <f>IF(AND(NOT(ISBLANK($B736)),ISNUMBER($B736)),IF(ISBLANK(LOOKUP($B736,L!$B:$B,L!O:O)),"",LOOKUP($B736,L!$B:$B,L!O:O)),IF(OR($A736=0,ISBLANK($A736)),"",LOOKUP($A736,MK!$B:$B,MK!O:O)))</f>
        <v/>
      </c>
      <c r="P736" s="363" t="str">
        <f>IF(AND(NOT(ISBLANK($B736)),ISNUMBER($B736)),IF(ISBLANK(LOOKUP($B736,L!$B:$B,L!P:P)),"",LOOKUP($B736,L!$B:$B,L!P:P)),IF(OR($A736=0,ISBLANK($A736)),"",LOOKUP($A736,MK!$B:$B,MK!P:P)))</f>
        <v/>
      </c>
      <c r="Q736" s="363" t="str">
        <f>IF(AND(NOT(ISBLANK($B736)),ISNUMBER($B736)),IF(ISBLANK(LOOKUP($B736,L!$B:$B,L!Q:Q)),"",LOOKUP($B736,L!$B:$B,L!Q:Q)),IF(OR($A736=0,ISBLANK($A736)),"",LOOKUP($A736,MK!$B:$B,MK!Q:Q)))</f>
        <v/>
      </c>
      <c r="R736" s="363" t="str">
        <f>IF(AND(NOT(ISBLANK($B736)),ISNUMBER($B736)),IF(ISBLANK(LOOKUP($B736,L!$B:$B,L!R:R)),"",LOOKUP($B736,L!$B:$B,L!R:R)),IF(OR($A736=0,ISBLANK($A736)),"",LOOKUP($A736,MK!$B:$B,MK!R:R)))</f>
        <v/>
      </c>
      <c r="S736" s="363" t="str">
        <f>IF(AND(NOT(ISBLANK($B736)),ISNUMBER($B736)),IF(ISBLANK(LOOKUP($B736,L!$B:$B,L!S:S)),"",LOOKUP($B736,L!$B:$B,L!S:S)),IF(OR($A736=0,ISBLANK($A736)),"",LOOKUP($A736,MK!$B:$B,MK!S:S)))</f>
        <v/>
      </c>
      <c r="T736" s="363" t="str">
        <f>IF(AND(NOT(ISBLANK($B736)),ISNUMBER($B736)),IF(ISBLANK(LOOKUP($B736,L!$B:$B,L!T:T)),"",LOOKUP($B736,L!$B:$B,L!T:T)),IF(OR($A736=0,ISBLANK($A736)),"",LOOKUP($A736,MK!$B:$B,MK!T:T)))</f>
        <v/>
      </c>
      <c r="U736" s="365" t="str">
        <f>IF(AND(NOT(ISBLANK($B736)),ISNUMBER($B736)),IF(ISBLANK(LOOKUP($B736,L!$B:$B,L!U:U)),"",LOOKUP($B736,L!$B:$B,L!U:U)),IF(OR($A736=0,ISBLANK($A736)),"",LOOKUP($A736,MK!$B:$B,MK!U:U)))</f>
        <v/>
      </c>
    </row>
    <row r="737" spans="1:21" x14ac:dyDescent="0.25">
      <c r="A737" s="283"/>
      <c r="B737" s="74"/>
      <c r="C737" s="366" t="str">
        <f>IF(AND(NOT(ISBLANK($B737)),ISNUMBER($B737)),IF(ISBLANK(LOOKUP($B737,L!$B:$B,L!C:C)),"",LOOKUP($B737,L!$B:$B,L!C:C)),IF(OR($A737=0,ISBLANK($A737)),"",LOOKUP($A737,MK!$B:$B,MK!C:C)))</f>
        <v/>
      </c>
      <c r="D737" s="74" t="str">
        <f>IF(AND(NOT(ISBLANK($B737)),ISNUMBER($B737)),IF(ISBLANK(LOOKUP($B737,L!$B:$B,L!D:D)),"",LOOKUP($B737,L!$B:$B,L!D:D)),IF(OR($A737=0,ISBLANK($A737)),"",LOOKUP($A737,MK!$B:$B,MK!D:D)))</f>
        <v/>
      </c>
      <c r="E737" s="74" t="str">
        <f>IF(AND(NOT(ISBLANK($B737)),ISNUMBER($B737)),IF(ISBLANK(LOOKUP($B737,L!$B:$B,L!E:E)),"",LOOKUP($B737,L!$B:$B,L!E:E)),IF(OR($A737=0,ISBLANK($A737)),"",LOOKUP($A737,MK!$B:$B,MK!E:E)))</f>
        <v/>
      </c>
      <c r="F737" s="366" t="str">
        <f>IF(AND(NOT(ISBLANK($B737)),ISNUMBER($B737)),IF(ISBLANK(LOOKUP($B737,L!$B:$B,L!F:F)),"",LOOKUP($B737,L!$B:$B,L!F:F)),IF(OR($A737=0,ISBLANK($A737)),"",LOOKUP($A737,MK!$B:$B,MK!F:F)))</f>
        <v/>
      </c>
      <c r="G737" s="366" t="str">
        <f>IF(AND(NOT(ISBLANK($B737)),ISNUMBER($B737)),IF(ISBLANK(LOOKUP($B737,L!$B:$B,L!G:G)),"",LOOKUP($B737,L!$B:$B,L!G:G)),IF(OR($A737=0,ISBLANK($A737)),"",LOOKUP($A737,MK!$B:$B,MK!G:G)))</f>
        <v/>
      </c>
      <c r="H737" s="366" t="str">
        <f>IF(AND(NOT(ISBLANK($B737)),ISNUMBER($B737)),IF(ISBLANK(LOOKUP($B737,L!$B:$B,L!H:H)),"",LOOKUP($B737,L!$B:$B,L!H:H)),IF(OR($A737=0,ISBLANK($A737)),"",LOOKUP($A737,MK!$B:$B,MK!H:H)))</f>
        <v/>
      </c>
      <c r="I737" s="366" t="str">
        <f>IF(AND(NOT(ISBLANK($B737)),ISNUMBER($B737)),IF(ISBLANK(LOOKUP($B737,L!$B:$B,L!I:I)),"",LOOKUP($B737,L!$B:$B,L!I:I)),IF(OR($A737=0,ISBLANK($A737)),"",LOOKUP($A737,MK!$B:$B,MK!I:I)))</f>
        <v/>
      </c>
      <c r="J737" s="366" t="str">
        <f>IF(AND(NOT(ISBLANK($B737)),ISNUMBER($B737)),IF(ISBLANK(LOOKUP($B737,L!$B:$B,L!J:J)),"",LOOKUP($B737,L!$B:$B,L!J:J)),IF(OR($A737=0,ISBLANK($A737)),"",LOOKUP($A737,MK!$B:$B,MK!J:J)))</f>
        <v/>
      </c>
      <c r="K737" s="366" t="str">
        <f>IF(AND(NOT(ISBLANK($B737)),ISNUMBER($B737)),IF(ISBLANK(LOOKUP($B737,L!$B:$B,L!K:K)),"",LOOKUP($B737,L!$B:$B,L!K:K)),IF(OR($A737=0,ISBLANK($A737)),"",LOOKUP($A737,MK!$B:$B,MK!K:K)))</f>
        <v/>
      </c>
      <c r="L737" s="366" t="str">
        <f>IF(AND(NOT(ISBLANK($B737)),ISNUMBER($B737)),IF(ISBLANK(LOOKUP($B737,L!$B:$B,L!L:L)),"",LOOKUP($B737,L!$B:$B,L!L:L)),IF(OR($A737=0,ISBLANK($A737)),"",LOOKUP($A737,MK!$B:$B,MK!L:L)))</f>
        <v/>
      </c>
      <c r="M737" s="366" t="str">
        <f>IF(AND(NOT(ISBLANK($B737)),ISNUMBER($B737)),IF(ISBLANK(LOOKUP($B737,L!$B:$B,L!M:M)),"",LOOKUP($B737,L!$B:$B,L!M:M)),IF(OR($A737=0,ISBLANK($A737)),"",LOOKUP($A737,MK!$B:$B,MK!M:M)))</f>
        <v/>
      </c>
      <c r="N737" s="366" t="str">
        <f>IF(AND(NOT(ISBLANK($B737)),ISNUMBER($B737)),IF(ISBLANK(LOOKUP($B737,L!$B:$B,L!N:N)),"",LOOKUP($B737,L!$B:$B,L!N:N)),IF(OR($A737=0,ISBLANK($A737)),"",LOOKUP($A737,MK!$B:$B,MK!N:N)))</f>
        <v/>
      </c>
      <c r="O737" s="366" t="str">
        <f>IF(AND(NOT(ISBLANK($B737)),ISNUMBER($B737)),IF(ISBLANK(LOOKUP($B737,L!$B:$B,L!O:O)),"",LOOKUP($B737,L!$B:$B,L!O:O)),IF(OR($A737=0,ISBLANK($A737)),"",LOOKUP($A737,MK!$B:$B,MK!O:O)))</f>
        <v/>
      </c>
      <c r="P737" s="366" t="str">
        <f>IF(AND(NOT(ISBLANK($B737)),ISNUMBER($B737)),IF(ISBLANK(LOOKUP($B737,L!$B:$B,L!P:P)),"",LOOKUP($B737,L!$B:$B,L!P:P)),IF(OR($A737=0,ISBLANK($A737)),"",LOOKUP($A737,MK!$B:$B,MK!P:P)))</f>
        <v/>
      </c>
      <c r="Q737" s="366" t="str">
        <f>IF(AND(NOT(ISBLANK($B737)),ISNUMBER($B737)),IF(ISBLANK(LOOKUP($B737,L!$B:$B,L!Q:Q)),"",LOOKUP($B737,L!$B:$B,L!Q:Q)),IF(OR($A737=0,ISBLANK($A737)),"",LOOKUP($A737,MK!$B:$B,MK!Q:Q)))</f>
        <v/>
      </c>
      <c r="R737" s="366" t="str">
        <f>IF(AND(NOT(ISBLANK($B737)),ISNUMBER($B737)),IF(ISBLANK(LOOKUP($B737,L!$B:$B,L!R:R)),"",LOOKUP($B737,L!$B:$B,L!R:R)),IF(OR($A737=0,ISBLANK($A737)),"",LOOKUP($A737,MK!$B:$B,MK!R:R)))</f>
        <v/>
      </c>
      <c r="S737" s="366" t="str">
        <f>IF(AND(NOT(ISBLANK($B737)),ISNUMBER($B737)),IF(ISBLANK(LOOKUP($B737,L!$B:$B,L!S:S)),"",LOOKUP($B737,L!$B:$B,L!S:S)),IF(OR($A737=0,ISBLANK($A737)),"",LOOKUP($A737,MK!$B:$B,MK!S:S)))</f>
        <v/>
      </c>
      <c r="T737" s="366" t="str">
        <f>IF(AND(NOT(ISBLANK($B737)),ISNUMBER($B737)),IF(ISBLANK(LOOKUP($B737,L!$B:$B,L!T:T)),"",LOOKUP($B737,L!$B:$B,L!T:T)),IF(OR($A737=0,ISBLANK($A737)),"",LOOKUP($A737,MK!$B:$B,MK!T:T)))</f>
        <v/>
      </c>
      <c r="U737" s="368" t="str">
        <f>IF(AND(NOT(ISBLANK($B737)),ISNUMBER($B737)),IF(ISBLANK(LOOKUP($B737,L!$B:$B,L!U:U)),"",LOOKUP($B737,L!$B:$B,L!U:U)),IF(OR($A737=0,ISBLANK($A737)),"",LOOKUP($A737,MK!$B:$B,MK!U:U)))</f>
        <v/>
      </c>
    </row>
    <row r="738" spans="1:21" x14ac:dyDescent="0.25">
      <c r="A738" s="283"/>
      <c r="B738" s="73"/>
      <c r="C738" s="363" t="str">
        <f>IF(AND(NOT(ISBLANK($B738)),ISNUMBER($B738)),IF(ISBLANK(LOOKUP($B738,L!$B:$B,L!C:C)),"",LOOKUP($B738,L!$B:$B,L!C:C)),IF(OR($A738=0,ISBLANK($A738)),"",LOOKUP($A738,MK!$B:$B,MK!C:C)))</f>
        <v/>
      </c>
      <c r="D738" s="73" t="str">
        <f>IF(AND(NOT(ISBLANK($B738)),ISNUMBER($B738)),IF(ISBLANK(LOOKUP($B738,L!$B:$B,L!D:D)),"",LOOKUP($B738,L!$B:$B,L!D:D)),IF(OR($A738=0,ISBLANK($A738)),"",LOOKUP($A738,MK!$B:$B,MK!D:D)))</f>
        <v/>
      </c>
      <c r="E738" s="73" t="str">
        <f>IF(AND(NOT(ISBLANK($B738)),ISNUMBER($B738)),IF(ISBLANK(LOOKUP($B738,L!$B:$B,L!E:E)),"",LOOKUP($B738,L!$B:$B,L!E:E)),IF(OR($A738=0,ISBLANK($A738)),"",LOOKUP($A738,MK!$B:$B,MK!E:E)))</f>
        <v/>
      </c>
      <c r="F738" s="363" t="str">
        <f>IF(AND(NOT(ISBLANK($B738)),ISNUMBER($B738)),IF(ISBLANK(LOOKUP($B738,L!$B:$B,L!F:F)),"",LOOKUP($B738,L!$B:$B,L!F:F)),IF(OR($A738=0,ISBLANK($A738)),"",LOOKUP($A738,MK!$B:$B,MK!F:F)))</f>
        <v/>
      </c>
      <c r="G738" s="363" t="str">
        <f>IF(AND(NOT(ISBLANK($B738)),ISNUMBER($B738)),IF(ISBLANK(LOOKUP($B738,L!$B:$B,L!G:G)),"",LOOKUP($B738,L!$B:$B,L!G:G)),IF(OR($A738=0,ISBLANK($A738)),"",LOOKUP($A738,MK!$B:$B,MK!G:G)))</f>
        <v/>
      </c>
      <c r="H738" s="363" t="str">
        <f>IF(AND(NOT(ISBLANK($B738)),ISNUMBER($B738)),IF(ISBLANK(LOOKUP($B738,L!$B:$B,L!H:H)),"",LOOKUP($B738,L!$B:$B,L!H:H)),IF(OR($A738=0,ISBLANK($A738)),"",LOOKUP($A738,MK!$B:$B,MK!H:H)))</f>
        <v/>
      </c>
      <c r="I738" s="363" t="str">
        <f>IF(AND(NOT(ISBLANK($B738)),ISNUMBER($B738)),IF(ISBLANK(LOOKUP($B738,L!$B:$B,L!I:I)),"",LOOKUP($B738,L!$B:$B,L!I:I)),IF(OR($A738=0,ISBLANK($A738)),"",LOOKUP($A738,MK!$B:$B,MK!I:I)))</f>
        <v/>
      </c>
      <c r="J738" s="363" t="str">
        <f>IF(AND(NOT(ISBLANK($B738)),ISNUMBER($B738)),IF(ISBLANK(LOOKUP($B738,L!$B:$B,L!J:J)),"",LOOKUP($B738,L!$B:$B,L!J:J)),IF(OR($A738=0,ISBLANK($A738)),"",LOOKUP($A738,MK!$B:$B,MK!J:J)))</f>
        <v/>
      </c>
      <c r="K738" s="363" t="str">
        <f>IF(AND(NOT(ISBLANK($B738)),ISNUMBER($B738)),IF(ISBLANK(LOOKUP($B738,L!$B:$B,L!K:K)),"",LOOKUP($B738,L!$B:$B,L!K:K)),IF(OR($A738=0,ISBLANK($A738)),"",LOOKUP($A738,MK!$B:$B,MK!K:K)))</f>
        <v/>
      </c>
      <c r="L738" s="363" t="str">
        <f>IF(AND(NOT(ISBLANK($B738)),ISNUMBER($B738)),IF(ISBLANK(LOOKUP($B738,L!$B:$B,L!L:L)),"",LOOKUP($B738,L!$B:$B,L!L:L)),IF(OR($A738=0,ISBLANK($A738)),"",LOOKUP($A738,MK!$B:$B,MK!L:L)))</f>
        <v/>
      </c>
      <c r="M738" s="363" t="str">
        <f>IF(AND(NOT(ISBLANK($B738)),ISNUMBER($B738)),IF(ISBLANK(LOOKUP($B738,L!$B:$B,L!M:M)),"",LOOKUP($B738,L!$B:$B,L!M:M)),IF(OR($A738=0,ISBLANK($A738)),"",LOOKUP($A738,MK!$B:$B,MK!M:M)))</f>
        <v/>
      </c>
      <c r="N738" s="363" t="str">
        <f>IF(AND(NOT(ISBLANK($B738)),ISNUMBER($B738)),IF(ISBLANK(LOOKUP($B738,L!$B:$B,L!N:N)),"",LOOKUP($B738,L!$B:$B,L!N:N)),IF(OR($A738=0,ISBLANK($A738)),"",LOOKUP($A738,MK!$B:$B,MK!N:N)))</f>
        <v/>
      </c>
      <c r="O738" s="363" t="str">
        <f>IF(AND(NOT(ISBLANK($B738)),ISNUMBER($B738)),IF(ISBLANK(LOOKUP($B738,L!$B:$B,L!O:O)),"",LOOKUP($B738,L!$B:$B,L!O:O)),IF(OR($A738=0,ISBLANK($A738)),"",LOOKUP($A738,MK!$B:$B,MK!O:O)))</f>
        <v/>
      </c>
      <c r="P738" s="363" t="str">
        <f>IF(AND(NOT(ISBLANK($B738)),ISNUMBER($B738)),IF(ISBLANK(LOOKUP($B738,L!$B:$B,L!P:P)),"",LOOKUP($B738,L!$B:$B,L!P:P)),IF(OR($A738=0,ISBLANK($A738)),"",LOOKUP($A738,MK!$B:$B,MK!P:P)))</f>
        <v/>
      </c>
      <c r="Q738" s="363" t="str">
        <f>IF(AND(NOT(ISBLANK($B738)),ISNUMBER($B738)),IF(ISBLANK(LOOKUP($B738,L!$B:$B,L!Q:Q)),"",LOOKUP($B738,L!$B:$B,L!Q:Q)),IF(OR($A738=0,ISBLANK($A738)),"",LOOKUP($A738,MK!$B:$B,MK!Q:Q)))</f>
        <v/>
      </c>
      <c r="R738" s="363" t="str">
        <f>IF(AND(NOT(ISBLANK($B738)),ISNUMBER($B738)),IF(ISBLANK(LOOKUP($B738,L!$B:$B,L!R:R)),"",LOOKUP($B738,L!$B:$B,L!R:R)),IF(OR($A738=0,ISBLANK($A738)),"",LOOKUP($A738,MK!$B:$B,MK!R:R)))</f>
        <v/>
      </c>
      <c r="S738" s="363" t="str">
        <f>IF(AND(NOT(ISBLANK($B738)),ISNUMBER($B738)),IF(ISBLANK(LOOKUP($B738,L!$B:$B,L!S:S)),"",LOOKUP($B738,L!$B:$B,L!S:S)),IF(OR($A738=0,ISBLANK($A738)),"",LOOKUP($A738,MK!$B:$B,MK!S:S)))</f>
        <v/>
      </c>
      <c r="T738" s="363" t="str">
        <f>IF(AND(NOT(ISBLANK($B738)),ISNUMBER($B738)),IF(ISBLANK(LOOKUP($B738,L!$B:$B,L!T:T)),"",LOOKUP($B738,L!$B:$B,L!T:T)),IF(OR($A738=0,ISBLANK($A738)),"",LOOKUP($A738,MK!$B:$B,MK!T:T)))</f>
        <v/>
      </c>
      <c r="U738" s="365" t="str">
        <f>IF(AND(NOT(ISBLANK($B738)),ISNUMBER($B738)),IF(ISBLANK(LOOKUP($B738,L!$B:$B,L!U:U)),"",LOOKUP($B738,L!$B:$B,L!U:U)),IF(OR($A738=0,ISBLANK($A738)),"",LOOKUP($A738,MK!$B:$B,MK!U:U)))</f>
        <v/>
      </c>
    </row>
    <row r="739" spans="1:21" x14ac:dyDescent="0.25">
      <c r="A739" s="283"/>
      <c r="B739" s="74"/>
      <c r="C739" s="366" t="str">
        <f>IF(AND(NOT(ISBLANK($B739)),ISNUMBER($B739)),IF(ISBLANK(LOOKUP($B739,L!$B:$B,L!C:C)),"",LOOKUP($B739,L!$B:$B,L!C:C)),IF(OR($A739=0,ISBLANK($A739)),"",LOOKUP($A739,MK!$B:$B,MK!C:C)))</f>
        <v/>
      </c>
      <c r="D739" s="74" t="str">
        <f>IF(AND(NOT(ISBLANK($B739)),ISNUMBER($B739)),IF(ISBLANK(LOOKUP($B739,L!$B:$B,L!D:D)),"",LOOKUP($B739,L!$B:$B,L!D:D)),IF(OR($A739=0,ISBLANK($A739)),"",LOOKUP($A739,MK!$B:$B,MK!D:D)))</f>
        <v/>
      </c>
      <c r="E739" s="74" t="str">
        <f>IF(AND(NOT(ISBLANK($B739)),ISNUMBER($B739)),IF(ISBLANK(LOOKUP($B739,L!$B:$B,L!E:E)),"",LOOKUP($B739,L!$B:$B,L!E:E)),IF(OR($A739=0,ISBLANK($A739)),"",LOOKUP($A739,MK!$B:$B,MK!E:E)))</f>
        <v/>
      </c>
      <c r="F739" s="366" t="str">
        <f>IF(AND(NOT(ISBLANK($B739)),ISNUMBER($B739)),IF(ISBLANK(LOOKUP($B739,L!$B:$B,L!F:F)),"",LOOKUP($B739,L!$B:$B,L!F:F)),IF(OR($A739=0,ISBLANK($A739)),"",LOOKUP($A739,MK!$B:$B,MK!F:F)))</f>
        <v/>
      </c>
      <c r="G739" s="366" t="str">
        <f>IF(AND(NOT(ISBLANK($B739)),ISNUMBER($B739)),IF(ISBLANK(LOOKUP($B739,L!$B:$B,L!G:G)),"",LOOKUP($B739,L!$B:$B,L!G:G)),IF(OR($A739=0,ISBLANK($A739)),"",LOOKUP($A739,MK!$B:$B,MK!G:G)))</f>
        <v/>
      </c>
      <c r="H739" s="366" t="str">
        <f>IF(AND(NOT(ISBLANK($B739)),ISNUMBER($B739)),IF(ISBLANK(LOOKUP($B739,L!$B:$B,L!H:H)),"",LOOKUP($B739,L!$B:$B,L!H:H)),IF(OR($A739=0,ISBLANK($A739)),"",LOOKUP($A739,MK!$B:$B,MK!H:H)))</f>
        <v/>
      </c>
      <c r="I739" s="366" t="str">
        <f>IF(AND(NOT(ISBLANK($B739)),ISNUMBER($B739)),IF(ISBLANK(LOOKUP($B739,L!$B:$B,L!I:I)),"",LOOKUP($B739,L!$B:$B,L!I:I)),IF(OR($A739=0,ISBLANK($A739)),"",LOOKUP($A739,MK!$B:$B,MK!I:I)))</f>
        <v/>
      </c>
      <c r="J739" s="366" t="str">
        <f>IF(AND(NOT(ISBLANK($B739)),ISNUMBER($B739)),IF(ISBLANK(LOOKUP($B739,L!$B:$B,L!J:J)),"",LOOKUP($B739,L!$B:$B,L!J:J)),IF(OR($A739=0,ISBLANK($A739)),"",LOOKUP($A739,MK!$B:$B,MK!J:J)))</f>
        <v/>
      </c>
      <c r="K739" s="366" t="str">
        <f>IF(AND(NOT(ISBLANK($B739)),ISNUMBER($B739)),IF(ISBLANK(LOOKUP($B739,L!$B:$B,L!K:K)),"",LOOKUP($B739,L!$B:$B,L!K:K)),IF(OR($A739=0,ISBLANK($A739)),"",LOOKUP($A739,MK!$B:$B,MK!K:K)))</f>
        <v/>
      </c>
      <c r="L739" s="366" t="str">
        <f>IF(AND(NOT(ISBLANK($B739)),ISNUMBER($B739)),IF(ISBLANK(LOOKUP($B739,L!$B:$B,L!L:L)),"",LOOKUP($B739,L!$B:$B,L!L:L)),IF(OR($A739=0,ISBLANK($A739)),"",LOOKUP($A739,MK!$B:$B,MK!L:L)))</f>
        <v/>
      </c>
      <c r="M739" s="366" t="str">
        <f>IF(AND(NOT(ISBLANK($B739)),ISNUMBER($B739)),IF(ISBLANK(LOOKUP($B739,L!$B:$B,L!M:M)),"",LOOKUP($B739,L!$B:$B,L!M:M)),IF(OR($A739=0,ISBLANK($A739)),"",LOOKUP($A739,MK!$B:$B,MK!M:M)))</f>
        <v/>
      </c>
      <c r="N739" s="366" t="str">
        <f>IF(AND(NOT(ISBLANK($B739)),ISNUMBER($B739)),IF(ISBLANK(LOOKUP($B739,L!$B:$B,L!N:N)),"",LOOKUP($B739,L!$B:$B,L!N:N)),IF(OR($A739=0,ISBLANK($A739)),"",LOOKUP($A739,MK!$B:$B,MK!N:N)))</f>
        <v/>
      </c>
      <c r="O739" s="366" t="str">
        <f>IF(AND(NOT(ISBLANK($B739)),ISNUMBER($B739)),IF(ISBLANK(LOOKUP($B739,L!$B:$B,L!O:O)),"",LOOKUP($B739,L!$B:$B,L!O:O)),IF(OR($A739=0,ISBLANK($A739)),"",LOOKUP($A739,MK!$B:$B,MK!O:O)))</f>
        <v/>
      </c>
      <c r="P739" s="366" t="str">
        <f>IF(AND(NOT(ISBLANK($B739)),ISNUMBER($B739)),IF(ISBLANK(LOOKUP($B739,L!$B:$B,L!P:P)),"",LOOKUP($B739,L!$B:$B,L!P:P)),IF(OR($A739=0,ISBLANK($A739)),"",LOOKUP($A739,MK!$B:$B,MK!P:P)))</f>
        <v/>
      </c>
      <c r="Q739" s="366" t="str">
        <f>IF(AND(NOT(ISBLANK($B739)),ISNUMBER($B739)),IF(ISBLANK(LOOKUP($B739,L!$B:$B,L!Q:Q)),"",LOOKUP($B739,L!$B:$B,L!Q:Q)),IF(OR($A739=0,ISBLANK($A739)),"",LOOKUP($A739,MK!$B:$B,MK!Q:Q)))</f>
        <v/>
      </c>
      <c r="R739" s="366" t="str">
        <f>IF(AND(NOT(ISBLANK($B739)),ISNUMBER($B739)),IF(ISBLANK(LOOKUP($B739,L!$B:$B,L!R:R)),"",LOOKUP($B739,L!$B:$B,L!R:R)),IF(OR($A739=0,ISBLANK($A739)),"",LOOKUP($A739,MK!$B:$B,MK!R:R)))</f>
        <v/>
      </c>
      <c r="S739" s="366" t="str">
        <f>IF(AND(NOT(ISBLANK($B739)),ISNUMBER($B739)),IF(ISBLANK(LOOKUP($B739,L!$B:$B,L!S:S)),"",LOOKUP($B739,L!$B:$B,L!S:S)),IF(OR($A739=0,ISBLANK($A739)),"",LOOKUP($A739,MK!$B:$B,MK!S:S)))</f>
        <v/>
      </c>
      <c r="T739" s="366" t="str">
        <f>IF(AND(NOT(ISBLANK($B739)),ISNUMBER($B739)),IF(ISBLANK(LOOKUP($B739,L!$B:$B,L!T:T)),"",LOOKUP($B739,L!$B:$B,L!T:T)),IF(OR($A739=0,ISBLANK($A739)),"",LOOKUP($A739,MK!$B:$B,MK!T:T)))</f>
        <v/>
      </c>
      <c r="U739" s="368" t="str">
        <f>IF(AND(NOT(ISBLANK($B739)),ISNUMBER($B739)),IF(ISBLANK(LOOKUP($B739,L!$B:$B,L!U:U)),"",LOOKUP($B739,L!$B:$B,L!U:U)),IF(OR($A739=0,ISBLANK($A739)),"",LOOKUP($A739,MK!$B:$B,MK!U:U)))</f>
        <v/>
      </c>
    </row>
    <row r="740" spans="1:21" x14ac:dyDescent="0.25">
      <c r="A740" s="283"/>
      <c r="B740" s="73"/>
      <c r="C740" s="363" t="str">
        <f>IF(AND(NOT(ISBLANK($B740)),ISNUMBER($B740)),IF(ISBLANK(LOOKUP($B740,L!$B:$B,L!C:C)),"",LOOKUP($B740,L!$B:$B,L!C:C)),IF(OR($A740=0,ISBLANK($A740)),"",LOOKUP($A740,MK!$B:$B,MK!C:C)))</f>
        <v/>
      </c>
      <c r="D740" s="73" t="str">
        <f>IF(AND(NOT(ISBLANK($B740)),ISNUMBER($B740)),IF(ISBLANK(LOOKUP($B740,L!$B:$B,L!D:D)),"",LOOKUP($B740,L!$B:$B,L!D:D)),IF(OR($A740=0,ISBLANK($A740)),"",LOOKUP($A740,MK!$B:$B,MK!D:D)))</f>
        <v/>
      </c>
      <c r="E740" s="73" t="str">
        <f>IF(AND(NOT(ISBLANK($B740)),ISNUMBER($B740)),IF(ISBLANK(LOOKUP($B740,L!$B:$B,L!E:E)),"",LOOKUP($B740,L!$B:$B,L!E:E)),IF(OR($A740=0,ISBLANK($A740)),"",LOOKUP($A740,MK!$B:$B,MK!E:E)))</f>
        <v/>
      </c>
      <c r="F740" s="363" t="str">
        <f>IF(AND(NOT(ISBLANK($B740)),ISNUMBER($B740)),IF(ISBLANK(LOOKUP($B740,L!$B:$B,L!F:F)),"",LOOKUP($B740,L!$B:$B,L!F:F)),IF(OR($A740=0,ISBLANK($A740)),"",LOOKUP($A740,MK!$B:$B,MK!F:F)))</f>
        <v/>
      </c>
      <c r="G740" s="363" t="str">
        <f>IF(AND(NOT(ISBLANK($B740)),ISNUMBER($B740)),IF(ISBLANK(LOOKUP($B740,L!$B:$B,L!G:G)),"",LOOKUP($B740,L!$B:$B,L!G:G)),IF(OR($A740=0,ISBLANK($A740)),"",LOOKUP($A740,MK!$B:$B,MK!G:G)))</f>
        <v/>
      </c>
      <c r="H740" s="363" t="str">
        <f>IF(AND(NOT(ISBLANK($B740)),ISNUMBER($B740)),IF(ISBLANK(LOOKUP($B740,L!$B:$B,L!H:H)),"",LOOKUP($B740,L!$B:$B,L!H:H)),IF(OR($A740=0,ISBLANK($A740)),"",LOOKUP($A740,MK!$B:$B,MK!H:H)))</f>
        <v/>
      </c>
      <c r="I740" s="363" t="str">
        <f>IF(AND(NOT(ISBLANK($B740)),ISNUMBER($B740)),IF(ISBLANK(LOOKUP($B740,L!$B:$B,L!I:I)),"",LOOKUP($B740,L!$B:$B,L!I:I)),IF(OR($A740=0,ISBLANK($A740)),"",LOOKUP($A740,MK!$B:$B,MK!I:I)))</f>
        <v/>
      </c>
      <c r="J740" s="363" t="str">
        <f>IF(AND(NOT(ISBLANK($B740)),ISNUMBER($B740)),IF(ISBLANK(LOOKUP($B740,L!$B:$B,L!J:J)),"",LOOKUP($B740,L!$B:$B,L!J:J)),IF(OR($A740=0,ISBLANK($A740)),"",LOOKUP($A740,MK!$B:$B,MK!J:J)))</f>
        <v/>
      </c>
      <c r="K740" s="363" t="str">
        <f>IF(AND(NOT(ISBLANK($B740)),ISNUMBER($B740)),IF(ISBLANK(LOOKUP($B740,L!$B:$B,L!K:K)),"",LOOKUP($B740,L!$B:$B,L!K:K)),IF(OR($A740=0,ISBLANK($A740)),"",LOOKUP($A740,MK!$B:$B,MK!K:K)))</f>
        <v/>
      </c>
      <c r="L740" s="363" t="str">
        <f>IF(AND(NOT(ISBLANK($B740)),ISNUMBER($B740)),IF(ISBLANK(LOOKUP($B740,L!$B:$B,L!L:L)),"",LOOKUP($B740,L!$B:$B,L!L:L)),IF(OR($A740=0,ISBLANK($A740)),"",LOOKUP($A740,MK!$B:$B,MK!L:L)))</f>
        <v/>
      </c>
      <c r="M740" s="363" t="str">
        <f>IF(AND(NOT(ISBLANK($B740)),ISNUMBER($B740)),IF(ISBLANK(LOOKUP($B740,L!$B:$B,L!M:M)),"",LOOKUP($B740,L!$B:$B,L!M:M)),IF(OR($A740=0,ISBLANK($A740)),"",LOOKUP($A740,MK!$B:$B,MK!M:M)))</f>
        <v/>
      </c>
      <c r="N740" s="363" t="str">
        <f>IF(AND(NOT(ISBLANK($B740)),ISNUMBER($B740)),IF(ISBLANK(LOOKUP($B740,L!$B:$B,L!N:N)),"",LOOKUP($B740,L!$B:$B,L!N:N)),IF(OR($A740=0,ISBLANK($A740)),"",LOOKUP($A740,MK!$B:$B,MK!N:N)))</f>
        <v/>
      </c>
      <c r="O740" s="363" t="str">
        <f>IF(AND(NOT(ISBLANK($B740)),ISNUMBER($B740)),IF(ISBLANK(LOOKUP($B740,L!$B:$B,L!O:O)),"",LOOKUP($B740,L!$B:$B,L!O:O)),IF(OR($A740=0,ISBLANK($A740)),"",LOOKUP($A740,MK!$B:$B,MK!O:O)))</f>
        <v/>
      </c>
      <c r="P740" s="363" t="str">
        <f>IF(AND(NOT(ISBLANK($B740)),ISNUMBER($B740)),IF(ISBLANK(LOOKUP($B740,L!$B:$B,L!P:P)),"",LOOKUP($B740,L!$B:$B,L!P:P)),IF(OR($A740=0,ISBLANK($A740)),"",LOOKUP($A740,MK!$B:$B,MK!P:P)))</f>
        <v/>
      </c>
      <c r="Q740" s="363" t="str">
        <f>IF(AND(NOT(ISBLANK($B740)),ISNUMBER($B740)),IF(ISBLANK(LOOKUP($B740,L!$B:$B,L!Q:Q)),"",LOOKUP($B740,L!$B:$B,L!Q:Q)),IF(OR($A740=0,ISBLANK($A740)),"",LOOKUP($A740,MK!$B:$B,MK!Q:Q)))</f>
        <v/>
      </c>
      <c r="R740" s="363" t="str">
        <f>IF(AND(NOT(ISBLANK($B740)),ISNUMBER($B740)),IF(ISBLANK(LOOKUP($B740,L!$B:$B,L!R:R)),"",LOOKUP($B740,L!$B:$B,L!R:R)),IF(OR($A740=0,ISBLANK($A740)),"",LOOKUP($A740,MK!$B:$B,MK!R:R)))</f>
        <v/>
      </c>
      <c r="S740" s="363" t="str">
        <f>IF(AND(NOT(ISBLANK($B740)),ISNUMBER($B740)),IF(ISBLANK(LOOKUP($B740,L!$B:$B,L!S:S)),"",LOOKUP($B740,L!$B:$B,L!S:S)),IF(OR($A740=0,ISBLANK($A740)),"",LOOKUP($A740,MK!$B:$B,MK!S:S)))</f>
        <v/>
      </c>
      <c r="T740" s="363" t="str">
        <f>IF(AND(NOT(ISBLANK($B740)),ISNUMBER($B740)),IF(ISBLANK(LOOKUP($B740,L!$B:$B,L!T:T)),"",LOOKUP($B740,L!$B:$B,L!T:T)),IF(OR($A740=0,ISBLANK($A740)),"",LOOKUP($A740,MK!$B:$B,MK!T:T)))</f>
        <v/>
      </c>
      <c r="U740" s="365" t="str">
        <f>IF(AND(NOT(ISBLANK($B740)),ISNUMBER($B740)),IF(ISBLANK(LOOKUP($B740,L!$B:$B,L!U:U)),"",LOOKUP($B740,L!$B:$B,L!U:U)),IF(OR($A740=0,ISBLANK($A740)),"",LOOKUP($A740,MK!$B:$B,MK!U:U)))</f>
        <v/>
      </c>
    </row>
    <row r="741" spans="1:21" x14ac:dyDescent="0.25">
      <c r="A741" s="283"/>
      <c r="B741" s="74"/>
      <c r="C741" s="366" t="str">
        <f>IF(AND(NOT(ISBLANK($B741)),ISNUMBER($B741)),IF(ISBLANK(LOOKUP($B741,L!$B:$B,L!C:C)),"",LOOKUP($B741,L!$B:$B,L!C:C)),IF(OR($A741=0,ISBLANK($A741)),"",LOOKUP($A741,MK!$B:$B,MK!C:C)))</f>
        <v/>
      </c>
      <c r="D741" s="74" t="str">
        <f>IF(AND(NOT(ISBLANK($B741)),ISNUMBER($B741)),IF(ISBLANK(LOOKUP($B741,L!$B:$B,L!D:D)),"",LOOKUP($B741,L!$B:$B,L!D:D)),IF(OR($A741=0,ISBLANK($A741)),"",LOOKUP($A741,MK!$B:$B,MK!D:D)))</f>
        <v/>
      </c>
      <c r="E741" s="74" t="str">
        <f>IF(AND(NOT(ISBLANK($B741)),ISNUMBER($B741)),IF(ISBLANK(LOOKUP($B741,L!$B:$B,L!E:E)),"",LOOKUP($B741,L!$B:$B,L!E:E)),IF(OR($A741=0,ISBLANK($A741)),"",LOOKUP($A741,MK!$B:$B,MK!E:E)))</f>
        <v/>
      </c>
      <c r="F741" s="366" t="str">
        <f>IF(AND(NOT(ISBLANK($B741)),ISNUMBER($B741)),IF(ISBLANK(LOOKUP($B741,L!$B:$B,L!F:F)),"",LOOKUP($B741,L!$B:$B,L!F:F)),IF(OR($A741=0,ISBLANK($A741)),"",LOOKUP($A741,MK!$B:$B,MK!F:F)))</f>
        <v/>
      </c>
      <c r="G741" s="366" t="str">
        <f>IF(AND(NOT(ISBLANK($B741)),ISNUMBER($B741)),IF(ISBLANK(LOOKUP($B741,L!$B:$B,L!G:G)),"",LOOKUP($B741,L!$B:$B,L!G:G)),IF(OR($A741=0,ISBLANK($A741)),"",LOOKUP($A741,MK!$B:$B,MK!G:G)))</f>
        <v/>
      </c>
      <c r="H741" s="366" t="str">
        <f>IF(AND(NOT(ISBLANK($B741)),ISNUMBER($B741)),IF(ISBLANK(LOOKUP($B741,L!$B:$B,L!H:H)),"",LOOKUP($B741,L!$B:$B,L!H:H)),IF(OR($A741=0,ISBLANK($A741)),"",LOOKUP($A741,MK!$B:$B,MK!H:H)))</f>
        <v/>
      </c>
      <c r="I741" s="366" t="str">
        <f>IF(AND(NOT(ISBLANK($B741)),ISNUMBER($B741)),IF(ISBLANK(LOOKUP($B741,L!$B:$B,L!I:I)),"",LOOKUP($B741,L!$B:$B,L!I:I)),IF(OR($A741=0,ISBLANK($A741)),"",LOOKUP($A741,MK!$B:$B,MK!I:I)))</f>
        <v/>
      </c>
      <c r="J741" s="366" t="str">
        <f>IF(AND(NOT(ISBLANK($B741)),ISNUMBER($B741)),IF(ISBLANK(LOOKUP($B741,L!$B:$B,L!J:J)),"",LOOKUP($B741,L!$B:$B,L!J:J)),IF(OR($A741=0,ISBLANK($A741)),"",LOOKUP($A741,MK!$B:$B,MK!J:J)))</f>
        <v/>
      </c>
      <c r="K741" s="366" t="str">
        <f>IF(AND(NOT(ISBLANK($B741)),ISNUMBER($B741)),IF(ISBLANK(LOOKUP($B741,L!$B:$B,L!K:K)),"",LOOKUP($B741,L!$B:$B,L!K:K)),IF(OR($A741=0,ISBLANK($A741)),"",LOOKUP($A741,MK!$B:$B,MK!K:K)))</f>
        <v/>
      </c>
      <c r="L741" s="366" t="str">
        <f>IF(AND(NOT(ISBLANK($B741)),ISNUMBER($B741)),IF(ISBLANK(LOOKUP($B741,L!$B:$B,L!L:L)),"",LOOKUP($B741,L!$B:$B,L!L:L)),IF(OR($A741=0,ISBLANK($A741)),"",LOOKUP($A741,MK!$B:$B,MK!L:L)))</f>
        <v/>
      </c>
      <c r="M741" s="366" t="str">
        <f>IF(AND(NOT(ISBLANK($B741)),ISNUMBER($B741)),IF(ISBLANK(LOOKUP($B741,L!$B:$B,L!M:M)),"",LOOKUP($B741,L!$B:$B,L!M:M)),IF(OR($A741=0,ISBLANK($A741)),"",LOOKUP($A741,MK!$B:$B,MK!M:M)))</f>
        <v/>
      </c>
      <c r="N741" s="366" t="str">
        <f>IF(AND(NOT(ISBLANK($B741)),ISNUMBER($B741)),IF(ISBLANK(LOOKUP($B741,L!$B:$B,L!N:N)),"",LOOKUP($B741,L!$B:$B,L!N:N)),IF(OR($A741=0,ISBLANK($A741)),"",LOOKUP($A741,MK!$B:$B,MK!N:N)))</f>
        <v/>
      </c>
      <c r="O741" s="366" t="str">
        <f>IF(AND(NOT(ISBLANK($B741)),ISNUMBER($B741)),IF(ISBLANK(LOOKUP($B741,L!$B:$B,L!O:O)),"",LOOKUP($B741,L!$B:$B,L!O:O)),IF(OR($A741=0,ISBLANK($A741)),"",LOOKUP($A741,MK!$B:$B,MK!O:O)))</f>
        <v/>
      </c>
      <c r="P741" s="366" t="str">
        <f>IF(AND(NOT(ISBLANK($B741)),ISNUMBER($B741)),IF(ISBLANK(LOOKUP($B741,L!$B:$B,L!P:P)),"",LOOKUP($B741,L!$B:$B,L!P:P)),IF(OR($A741=0,ISBLANK($A741)),"",LOOKUP($A741,MK!$B:$B,MK!P:P)))</f>
        <v/>
      </c>
      <c r="Q741" s="366" t="str">
        <f>IF(AND(NOT(ISBLANK($B741)),ISNUMBER($B741)),IF(ISBLANK(LOOKUP($B741,L!$B:$B,L!Q:Q)),"",LOOKUP($B741,L!$B:$B,L!Q:Q)),IF(OR($A741=0,ISBLANK($A741)),"",LOOKUP($A741,MK!$B:$B,MK!Q:Q)))</f>
        <v/>
      </c>
      <c r="R741" s="366" t="str">
        <f>IF(AND(NOT(ISBLANK($B741)),ISNUMBER($B741)),IF(ISBLANK(LOOKUP($B741,L!$B:$B,L!R:R)),"",LOOKUP($B741,L!$B:$B,L!R:R)),IF(OR($A741=0,ISBLANK($A741)),"",LOOKUP($A741,MK!$B:$B,MK!R:R)))</f>
        <v/>
      </c>
      <c r="S741" s="366" t="str">
        <f>IF(AND(NOT(ISBLANK($B741)),ISNUMBER($B741)),IF(ISBLANK(LOOKUP($B741,L!$B:$B,L!S:S)),"",LOOKUP($B741,L!$B:$B,L!S:S)),IF(OR($A741=0,ISBLANK($A741)),"",LOOKUP($A741,MK!$B:$B,MK!S:S)))</f>
        <v/>
      </c>
      <c r="T741" s="366" t="str">
        <f>IF(AND(NOT(ISBLANK($B741)),ISNUMBER($B741)),IF(ISBLANK(LOOKUP($B741,L!$B:$B,L!T:T)),"",LOOKUP($B741,L!$B:$B,L!T:T)),IF(OR($A741=0,ISBLANK($A741)),"",LOOKUP($A741,MK!$B:$B,MK!T:T)))</f>
        <v/>
      </c>
      <c r="U741" s="368" t="str">
        <f>IF(AND(NOT(ISBLANK($B741)),ISNUMBER($B741)),IF(ISBLANK(LOOKUP($B741,L!$B:$B,L!U:U)),"",LOOKUP($B741,L!$B:$B,L!U:U)),IF(OR($A741=0,ISBLANK($A741)),"",LOOKUP($A741,MK!$B:$B,MK!U:U)))</f>
        <v/>
      </c>
    </row>
    <row r="742" spans="1:21" x14ac:dyDescent="0.25">
      <c r="A742" s="283"/>
      <c r="B742" s="73"/>
      <c r="C742" s="363" t="str">
        <f>IF(AND(NOT(ISBLANK($B742)),ISNUMBER($B742)),IF(ISBLANK(LOOKUP($B742,L!$B:$B,L!C:C)),"",LOOKUP($B742,L!$B:$B,L!C:C)),IF(OR($A742=0,ISBLANK($A742)),"",LOOKUP($A742,MK!$B:$B,MK!C:C)))</f>
        <v/>
      </c>
      <c r="D742" s="73" t="str">
        <f>IF(AND(NOT(ISBLANK($B742)),ISNUMBER($B742)),IF(ISBLANK(LOOKUP($B742,L!$B:$B,L!D:D)),"",LOOKUP($B742,L!$B:$B,L!D:D)),IF(OR($A742=0,ISBLANK($A742)),"",LOOKUP($A742,MK!$B:$B,MK!D:D)))</f>
        <v/>
      </c>
      <c r="E742" s="73" t="str">
        <f>IF(AND(NOT(ISBLANK($B742)),ISNUMBER($B742)),IF(ISBLANK(LOOKUP($B742,L!$B:$B,L!E:E)),"",LOOKUP($B742,L!$B:$B,L!E:E)),IF(OR($A742=0,ISBLANK($A742)),"",LOOKUP($A742,MK!$B:$B,MK!E:E)))</f>
        <v/>
      </c>
      <c r="F742" s="363" t="str">
        <f>IF(AND(NOT(ISBLANK($B742)),ISNUMBER($B742)),IF(ISBLANK(LOOKUP($B742,L!$B:$B,L!F:F)),"",LOOKUP($B742,L!$B:$B,L!F:F)),IF(OR($A742=0,ISBLANK($A742)),"",LOOKUP($A742,MK!$B:$B,MK!F:F)))</f>
        <v/>
      </c>
      <c r="G742" s="363" t="str">
        <f>IF(AND(NOT(ISBLANK($B742)),ISNUMBER($B742)),IF(ISBLANK(LOOKUP($B742,L!$B:$B,L!G:G)),"",LOOKUP($B742,L!$B:$B,L!G:G)),IF(OR($A742=0,ISBLANK($A742)),"",LOOKUP($A742,MK!$B:$B,MK!G:G)))</f>
        <v/>
      </c>
      <c r="H742" s="363" t="str">
        <f>IF(AND(NOT(ISBLANK($B742)),ISNUMBER($B742)),IF(ISBLANK(LOOKUP($B742,L!$B:$B,L!H:H)),"",LOOKUP($B742,L!$B:$B,L!H:H)),IF(OR($A742=0,ISBLANK($A742)),"",LOOKUP($A742,MK!$B:$B,MK!H:H)))</f>
        <v/>
      </c>
      <c r="I742" s="363" t="str">
        <f>IF(AND(NOT(ISBLANK($B742)),ISNUMBER($B742)),IF(ISBLANK(LOOKUP($B742,L!$B:$B,L!I:I)),"",LOOKUP($B742,L!$B:$B,L!I:I)),IF(OR($A742=0,ISBLANK($A742)),"",LOOKUP($A742,MK!$B:$B,MK!I:I)))</f>
        <v/>
      </c>
      <c r="J742" s="363" t="str">
        <f>IF(AND(NOT(ISBLANK($B742)),ISNUMBER($B742)),IF(ISBLANK(LOOKUP($B742,L!$B:$B,L!J:J)),"",LOOKUP($B742,L!$B:$B,L!J:J)),IF(OR($A742=0,ISBLANK($A742)),"",LOOKUP($A742,MK!$B:$B,MK!J:J)))</f>
        <v/>
      </c>
      <c r="K742" s="363" t="str">
        <f>IF(AND(NOT(ISBLANK($B742)),ISNUMBER($B742)),IF(ISBLANK(LOOKUP($B742,L!$B:$B,L!K:K)),"",LOOKUP($B742,L!$B:$B,L!K:K)),IF(OR($A742=0,ISBLANK($A742)),"",LOOKUP($A742,MK!$B:$B,MK!K:K)))</f>
        <v/>
      </c>
      <c r="L742" s="363" t="str">
        <f>IF(AND(NOT(ISBLANK($B742)),ISNUMBER($B742)),IF(ISBLANK(LOOKUP($B742,L!$B:$B,L!L:L)),"",LOOKUP($B742,L!$B:$B,L!L:L)),IF(OR($A742=0,ISBLANK($A742)),"",LOOKUP($A742,MK!$B:$B,MK!L:L)))</f>
        <v/>
      </c>
      <c r="M742" s="363" t="str">
        <f>IF(AND(NOT(ISBLANK($B742)),ISNUMBER($B742)),IF(ISBLANK(LOOKUP($B742,L!$B:$B,L!M:M)),"",LOOKUP($B742,L!$B:$B,L!M:M)),IF(OR($A742=0,ISBLANK($A742)),"",LOOKUP($A742,MK!$B:$B,MK!M:M)))</f>
        <v/>
      </c>
      <c r="N742" s="363" t="str">
        <f>IF(AND(NOT(ISBLANK($B742)),ISNUMBER($B742)),IF(ISBLANK(LOOKUP($B742,L!$B:$B,L!N:N)),"",LOOKUP($B742,L!$B:$B,L!N:N)),IF(OR($A742=0,ISBLANK($A742)),"",LOOKUP($A742,MK!$B:$B,MK!N:N)))</f>
        <v/>
      </c>
      <c r="O742" s="363" t="str">
        <f>IF(AND(NOT(ISBLANK($B742)),ISNUMBER($B742)),IF(ISBLANK(LOOKUP($B742,L!$B:$B,L!O:O)),"",LOOKUP($B742,L!$B:$B,L!O:O)),IF(OR($A742=0,ISBLANK($A742)),"",LOOKUP($A742,MK!$B:$B,MK!O:O)))</f>
        <v/>
      </c>
      <c r="P742" s="363" t="str">
        <f>IF(AND(NOT(ISBLANK($B742)),ISNUMBER($B742)),IF(ISBLANK(LOOKUP($B742,L!$B:$B,L!P:P)),"",LOOKUP($B742,L!$B:$B,L!P:P)),IF(OR($A742=0,ISBLANK($A742)),"",LOOKUP($A742,MK!$B:$B,MK!P:P)))</f>
        <v/>
      </c>
      <c r="Q742" s="363" t="str">
        <f>IF(AND(NOT(ISBLANK($B742)),ISNUMBER($B742)),IF(ISBLANK(LOOKUP($B742,L!$B:$B,L!Q:Q)),"",LOOKUP($B742,L!$B:$B,L!Q:Q)),IF(OR($A742=0,ISBLANK($A742)),"",LOOKUP($A742,MK!$B:$B,MK!Q:Q)))</f>
        <v/>
      </c>
      <c r="R742" s="363" t="str">
        <f>IF(AND(NOT(ISBLANK($B742)),ISNUMBER($B742)),IF(ISBLANK(LOOKUP($B742,L!$B:$B,L!R:R)),"",LOOKUP($B742,L!$B:$B,L!R:R)),IF(OR($A742=0,ISBLANK($A742)),"",LOOKUP($A742,MK!$B:$B,MK!R:R)))</f>
        <v/>
      </c>
      <c r="S742" s="363" t="str">
        <f>IF(AND(NOT(ISBLANK($B742)),ISNUMBER($B742)),IF(ISBLANK(LOOKUP($B742,L!$B:$B,L!S:S)),"",LOOKUP($B742,L!$B:$B,L!S:S)),IF(OR($A742=0,ISBLANK($A742)),"",LOOKUP($A742,MK!$B:$B,MK!S:S)))</f>
        <v/>
      </c>
      <c r="T742" s="363" t="str">
        <f>IF(AND(NOT(ISBLANK($B742)),ISNUMBER($B742)),IF(ISBLANK(LOOKUP($B742,L!$B:$B,L!T:T)),"",LOOKUP($B742,L!$B:$B,L!T:T)),IF(OR($A742=0,ISBLANK($A742)),"",LOOKUP($A742,MK!$B:$B,MK!T:T)))</f>
        <v/>
      </c>
      <c r="U742" s="365" t="str">
        <f>IF(AND(NOT(ISBLANK($B742)),ISNUMBER($B742)),IF(ISBLANK(LOOKUP($B742,L!$B:$B,L!U:U)),"",LOOKUP($B742,L!$B:$B,L!U:U)),IF(OR($A742=0,ISBLANK($A742)),"",LOOKUP($A742,MK!$B:$B,MK!U:U)))</f>
        <v/>
      </c>
    </row>
    <row r="743" spans="1:21" x14ac:dyDescent="0.25">
      <c r="A743" s="283"/>
      <c r="B743" s="74"/>
      <c r="C743" s="366" t="str">
        <f>IF(AND(NOT(ISBLANK($B743)),ISNUMBER($B743)),IF(ISBLANK(LOOKUP($B743,L!$B:$B,L!C:C)),"",LOOKUP($B743,L!$B:$B,L!C:C)),IF(OR($A743=0,ISBLANK($A743)),"",LOOKUP($A743,MK!$B:$B,MK!C:C)))</f>
        <v/>
      </c>
      <c r="D743" s="74" t="str">
        <f>IF(AND(NOT(ISBLANK($B743)),ISNUMBER($B743)),IF(ISBLANK(LOOKUP($B743,L!$B:$B,L!D:D)),"",LOOKUP($B743,L!$B:$B,L!D:D)),IF(OR($A743=0,ISBLANK($A743)),"",LOOKUP($A743,MK!$B:$B,MK!D:D)))</f>
        <v/>
      </c>
      <c r="E743" s="74" t="str">
        <f>IF(AND(NOT(ISBLANK($B743)),ISNUMBER($B743)),IF(ISBLANK(LOOKUP($B743,L!$B:$B,L!E:E)),"",LOOKUP($B743,L!$B:$B,L!E:E)),IF(OR($A743=0,ISBLANK($A743)),"",LOOKUP($A743,MK!$B:$B,MK!E:E)))</f>
        <v/>
      </c>
      <c r="F743" s="366" t="str">
        <f>IF(AND(NOT(ISBLANK($B743)),ISNUMBER($B743)),IF(ISBLANK(LOOKUP($B743,L!$B:$B,L!F:F)),"",LOOKUP($B743,L!$B:$B,L!F:F)),IF(OR($A743=0,ISBLANK($A743)),"",LOOKUP($A743,MK!$B:$B,MK!F:F)))</f>
        <v/>
      </c>
      <c r="G743" s="366" t="str">
        <f>IF(AND(NOT(ISBLANK($B743)),ISNUMBER($B743)),IF(ISBLANK(LOOKUP($B743,L!$B:$B,L!G:G)),"",LOOKUP($B743,L!$B:$B,L!G:G)),IF(OR($A743=0,ISBLANK($A743)),"",LOOKUP($A743,MK!$B:$B,MK!G:G)))</f>
        <v/>
      </c>
      <c r="H743" s="366" t="str">
        <f>IF(AND(NOT(ISBLANK($B743)),ISNUMBER($B743)),IF(ISBLANK(LOOKUP($B743,L!$B:$B,L!H:H)),"",LOOKUP($B743,L!$B:$B,L!H:H)),IF(OR($A743=0,ISBLANK($A743)),"",LOOKUP($A743,MK!$B:$B,MK!H:H)))</f>
        <v/>
      </c>
      <c r="I743" s="366" t="str">
        <f>IF(AND(NOT(ISBLANK($B743)),ISNUMBER($B743)),IF(ISBLANK(LOOKUP($B743,L!$B:$B,L!I:I)),"",LOOKUP($B743,L!$B:$B,L!I:I)),IF(OR($A743=0,ISBLANK($A743)),"",LOOKUP($A743,MK!$B:$B,MK!I:I)))</f>
        <v/>
      </c>
      <c r="J743" s="366" t="str">
        <f>IF(AND(NOT(ISBLANK($B743)),ISNUMBER($B743)),IF(ISBLANK(LOOKUP($B743,L!$B:$B,L!J:J)),"",LOOKUP($B743,L!$B:$B,L!J:J)),IF(OR($A743=0,ISBLANK($A743)),"",LOOKUP($A743,MK!$B:$B,MK!J:J)))</f>
        <v/>
      </c>
      <c r="K743" s="366" t="str">
        <f>IF(AND(NOT(ISBLANK($B743)),ISNUMBER($B743)),IF(ISBLANK(LOOKUP($B743,L!$B:$B,L!K:K)),"",LOOKUP($B743,L!$B:$B,L!K:K)),IF(OR($A743=0,ISBLANK($A743)),"",LOOKUP($A743,MK!$B:$B,MK!K:K)))</f>
        <v/>
      </c>
      <c r="L743" s="366" t="str">
        <f>IF(AND(NOT(ISBLANK($B743)),ISNUMBER($B743)),IF(ISBLANK(LOOKUP($B743,L!$B:$B,L!L:L)),"",LOOKUP($B743,L!$B:$B,L!L:L)),IF(OR($A743=0,ISBLANK($A743)),"",LOOKUP($A743,MK!$B:$B,MK!L:L)))</f>
        <v/>
      </c>
      <c r="M743" s="366" t="str">
        <f>IF(AND(NOT(ISBLANK($B743)),ISNUMBER($B743)),IF(ISBLANK(LOOKUP($B743,L!$B:$B,L!M:M)),"",LOOKUP($B743,L!$B:$B,L!M:M)),IF(OR($A743=0,ISBLANK($A743)),"",LOOKUP($A743,MK!$B:$B,MK!M:M)))</f>
        <v/>
      </c>
      <c r="N743" s="366" t="str">
        <f>IF(AND(NOT(ISBLANK($B743)),ISNUMBER($B743)),IF(ISBLANK(LOOKUP($B743,L!$B:$B,L!N:N)),"",LOOKUP($B743,L!$B:$B,L!N:N)),IF(OR($A743=0,ISBLANK($A743)),"",LOOKUP($A743,MK!$B:$B,MK!N:N)))</f>
        <v/>
      </c>
      <c r="O743" s="366" t="str">
        <f>IF(AND(NOT(ISBLANK($B743)),ISNUMBER($B743)),IF(ISBLANK(LOOKUP($B743,L!$B:$B,L!O:O)),"",LOOKUP($B743,L!$B:$B,L!O:O)),IF(OR($A743=0,ISBLANK($A743)),"",LOOKUP($A743,MK!$B:$B,MK!O:O)))</f>
        <v/>
      </c>
      <c r="P743" s="366" t="str">
        <f>IF(AND(NOT(ISBLANK($B743)),ISNUMBER($B743)),IF(ISBLANK(LOOKUP($B743,L!$B:$B,L!P:P)),"",LOOKUP($B743,L!$B:$B,L!P:P)),IF(OR($A743=0,ISBLANK($A743)),"",LOOKUP($A743,MK!$B:$B,MK!P:P)))</f>
        <v/>
      </c>
      <c r="Q743" s="366" t="str">
        <f>IF(AND(NOT(ISBLANK($B743)),ISNUMBER($B743)),IF(ISBLANK(LOOKUP($B743,L!$B:$B,L!Q:Q)),"",LOOKUP($B743,L!$B:$B,L!Q:Q)),IF(OR($A743=0,ISBLANK($A743)),"",LOOKUP($A743,MK!$B:$B,MK!Q:Q)))</f>
        <v/>
      </c>
      <c r="R743" s="366" t="str">
        <f>IF(AND(NOT(ISBLANK($B743)),ISNUMBER($B743)),IF(ISBLANK(LOOKUP($B743,L!$B:$B,L!R:R)),"",LOOKUP($B743,L!$B:$B,L!R:R)),IF(OR($A743=0,ISBLANK($A743)),"",LOOKUP($A743,MK!$B:$B,MK!R:R)))</f>
        <v/>
      </c>
      <c r="S743" s="366" t="str">
        <f>IF(AND(NOT(ISBLANK($B743)),ISNUMBER($B743)),IF(ISBLANK(LOOKUP($B743,L!$B:$B,L!S:S)),"",LOOKUP($B743,L!$B:$B,L!S:S)),IF(OR($A743=0,ISBLANK($A743)),"",LOOKUP($A743,MK!$B:$B,MK!S:S)))</f>
        <v/>
      </c>
      <c r="T743" s="366" t="str">
        <f>IF(AND(NOT(ISBLANK($B743)),ISNUMBER($B743)),IF(ISBLANK(LOOKUP($B743,L!$B:$B,L!T:T)),"",LOOKUP($B743,L!$B:$B,L!T:T)),IF(OR($A743=0,ISBLANK($A743)),"",LOOKUP($A743,MK!$B:$B,MK!T:T)))</f>
        <v/>
      </c>
      <c r="U743" s="368" t="str">
        <f>IF(AND(NOT(ISBLANK($B743)),ISNUMBER($B743)),IF(ISBLANK(LOOKUP($B743,L!$B:$B,L!U:U)),"",LOOKUP($B743,L!$B:$B,L!U:U)),IF(OR($A743=0,ISBLANK($A743)),"",LOOKUP($A743,MK!$B:$B,MK!U:U)))</f>
        <v/>
      </c>
    </row>
    <row r="744" spans="1:21" x14ac:dyDescent="0.25">
      <c r="A744" s="283"/>
      <c r="B744" s="73"/>
      <c r="C744" s="363" t="str">
        <f>IF(AND(NOT(ISBLANK($B744)),ISNUMBER($B744)),IF(ISBLANK(LOOKUP($B744,L!$B:$B,L!C:C)),"",LOOKUP($B744,L!$B:$B,L!C:C)),IF(OR($A744=0,ISBLANK($A744)),"",LOOKUP($A744,MK!$B:$B,MK!C:C)))</f>
        <v/>
      </c>
      <c r="D744" s="73" t="str">
        <f>IF(AND(NOT(ISBLANK($B744)),ISNUMBER($B744)),IF(ISBLANK(LOOKUP($B744,L!$B:$B,L!D:D)),"",LOOKUP($B744,L!$B:$B,L!D:D)),IF(OR($A744=0,ISBLANK($A744)),"",LOOKUP($A744,MK!$B:$B,MK!D:D)))</f>
        <v/>
      </c>
      <c r="E744" s="73" t="str">
        <f>IF(AND(NOT(ISBLANK($B744)),ISNUMBER($B744)),IF(ISBLANK(LOOKUP($B744,L!$B:$B,L!E:E)),"",LOOKUP($B744,L!$B:$B,L!E:E)),IF(OR($A744=0,ISBLANK($A744)),"",LOOKUP($A744,MK!$B:$B,MK!E:E)))</f>
        <v/>
      </c>
      <c r="F744" s="363" t="str">
        <f>IF(AND(NOT(ISBLANK($B744)),ISNUMBER($B744)),IF(ISBLANK(LOOKUP($B744,L!$B:$B,L!F:F)),"",LOOKUP($B744,L!$B:$B,L!F:F)),IF(OR($A744=0,ISBLANK($A744)),"",LOOKUP($A744,MK!$B:$B,MK!F:F)))</f>
        <v/>
      </c>
      <c r="G744" s="363" t="str">
        <f>IF(AND(NOT(ISBLANK($B744)),ISNUMBER($B744)),IF(ISBLANK(LOOKUP($B744,L!$B:$B,L!G:G)),"",LOOKUP($B744,L!$B:$B,L!G:G)),IF(OR($A744=0,ISBLANK($A744)),"",LOOKUP($A744,MK!$B:$B,MK!G:G)))</f>
        <v/>
      </c>
      <c r="H744" s="363" t="str">
        <f>IF(AND(NOT(ISBLANK($B744)),ISNUMBER($B744)),IF(ISBLANK(LOOKUP($B744,L!$B:$B,L!H:H)),"",LOOKUP($B744,L!$B:$B,L!H:H)),IF(OR($A744=0,ISBLANK($A744)),"",LOOKUP($A744,MK!$B:$B,MK!H:H)))</f>
        <v/>
      </c>
      <c r="I744" s="363" t="str">
        <f>IF(AND(NOT(ISBLANK($B744)),ISNUMBER($B744)),IF(ISBLANK(LOOKUP($B744,L!$B:$B,L!I:I)),"",LOOKUP($B744,L!$B:$B,L!I:I)),IF(OR($A744=0,ISBLANK($A744)),"",LOOKUP($A744,MK!$B:$B,MK!I:I)))</f>
        <v/>
      </c>
      <c r="J744" s="363" t="str">
        <f>IF(AND(NOT(ISBLANK($B744)),ISNUMBER($B744)),IF(ISBLANK(LOOKUP($B744,L!$B:$B,L!J:J)),"",LOOKUP($B744,L!$B:$B,L!J:J)),IF(OR($A744=0,ISBLANK($A744)),"",LOOKUP($A744,MK!$B:$B,MK!J:J)))</f>
        <v/>
      </c>
      <c r="K744" s="363" t="str">
        <f>IF(AND(NOT(ISBLANK($B744)),ISNUMBER($B744)),IF(ISBLANK(LOOKUP($B744,L!$B:$B,L!K:K)),"",LOOKUP($B744,L!$B:$B,L!K:K)),IF(OR($A744=0,ISBLANK($A744)),"",LOOKUP($A744,MK!$B:$B,MK!K:K)))</f>
        <v/>
      </c>
      <c r="L744" s="363" t="str">
        <f>IF(AND(NOT(ISBLANK($B744)),ISNUMBER($B744)),IF(ISBLANK(LOOKUP($B744,L!$B:$B,L!L:L)),"",LOOKUP($B744,L!$B:$B,L!L:L)),IF(OR($A744=0,ISBLANK($A744)),"",LOOKUP($A744,MK!$B:$B,MK!L:L)))</f>
        <v/>
      </c>
      <c r="M744" s="363" t="str">
        <f>IF(AND(NOT(ISBLANK($B744)),ISNUMBER($B744)),IF(ISBLANK(LOOKUP($B744,L!$B:$B,L!M:M)),"",LOOKUP($B744,L!$B:$B,L!M:M)),IF(OR($A744=0,ISBLANK($A744)),"",LOOKUP($A744,MK!$B:$B,MK!M:M)))</f>
        <v/>
      </c>
      <c r="N744" s="363" t="str">
        <f>IF(AND(NOT(ISBLANK($B744)),ISNUMBER($B744)),IF(ISBLANK(LOOKUP($B744,L!$B:$B,L!N:N)),"",LOOKUP($B744,L!$B:$B,L!N:N)),IF(OR($A744=0,ISBLANK($A744)),"",LOOKUP($A744,MK!$B:$B,MK!N:N)))</f>
        <v/>
      </c>
      <c r="O744" s="363" t="str">
        <f>IF(AND(NOT(ISBLANK($B744)),ISNUMBER($B744)),IF(ISBLANK(LOOKUP($B744,L!$B:$B,L!O:O)),"",LOOKUP($B744,L!$B:$B,L!O:O)),IF(OR($A744=0,ISBLANK($A744)),"",LOOKUP($A744,MK!$B:$B,MK!O:O)))</f>
        <v/>
      </c>
      <c r="P744" s="363" t="str">
        <f>IF(AND(NOT(ISBLANK($B744)),ISNUMBER($B744)),IF(ISBLANK(LOOKUP($B744,L!$B:$B,L!P:P)),"",LOOKUP($B744,L!$B:$B,L!P:P)),IF(OR($A744=0,ISBLANK($A744)),"",LOOKUP($A744,MK!$B:$B,MK!P:P)))</f>
        <v/>
      </c>
      <c r="Q744" s="363" t="str">
        <f>IF(AND(NOT(ISBLANK($B744)),ISNUMBER($B744)),IF(ISBLANK(LOOKUP($B744,L!$B:$B,L!Q:Q)),"",LOOKUP($B744,L!$B:$B,L!Q:Q)),IF(OR($A744=0,ISBLANK($A744)),"",LOOKUP($A744,MK!$B:$B,MK!Q:Q)))</f>
        <v/>
      </c>
      <c r="R744" s="363" t="str">
        <f>IF(AND(NOT(ISBLANK($B744)),ISNUMBER($B744)),IF(ISBLANK(LOOKUP($B744,L!$B:$B,L!R:R)),"",LOOKUP($B744,L!$B:$B,L!R:R)),IF(OR($A744=0,ISBLANK($A744)),"",LOOKUP($A744,MK!$B:$B,MK!R:R)))</f>
        <v/>
      </c>
      <c r="S744" s="363" t="str">
        <f>IF(AND(NOT(ISBLANK($B744)),ISNUMBER($B744)),IF(ISBLANK(LOOKUP($B744,L!$B:$B,L!S:S)),"",LOOKUP($B744,L!$B:$B,L!S:S)),IF(OR($A744=0,ISBLANK($A744)),"",LOOKUP($A744,MK!$B:$B,MK!S:S)))</f>
        <v/>
      </c>
      <c r="T744" s="363" t="str">
        <f>IF(AND(NOT(ISBLANK($B744)),ISNUMBER($B744)),IF(ISBLANK(LOOKUP($B744,L!$B:$B,L!T:T)),"",LOOKUP($B744,L!$B:$B,L!T:T)),IF(OR($A744=0,ISBLANK($A744)),"",LOOKUP($A744,MK!$B:$B,MK!T:T)))</f>
        <v/>
      </c>
      <c r="U744" s="365" t="str">
        <f>IF(AND(NOT(ISBLANK($B744)),ISNUMBER($B744)),IF(ISBLANK(LOOKUP($B744,L!$B:$B,L!U:U)),"",LOOKUP($B744,L!$B:$B,L!U:U)),IF(OR($A744=0,ISBLANK($A744)),"",LOOKUP($A744,MK!$B:$B,MK!U:U)))</f>
        <v/>
      </c>
    </row>
    <row r="745" spans="1:21" x14ac:dyDescent="0.25">
      <c r="A745" s="283"/>
      <c r="B745" s="74"/>
      <c r="C745" s="366" t="str">
        <f>IF(AND(NOT(ISBLANK($B745)),ISNUMBER($B745)),IF(ISBLANK(LOOKUP($B745,L!$B:$B,L!C:C)),"",LOOKUP($B745,L!$B:$B,L!C:C)),IF(OR($A745=0,ISBLANK($A745)),"",LOOKUP($A745,MK!$B:$B,MK!C:C)))</f>
        <v/>
      </c>
      <c r="D745" s="74" t="str">
        <f>IF(AND(NOT(ISBLANK($B745)),ISNUMBER($B745)),IF(ISBLANK(LOOKUP($B745,L!$B:$B,L!D:D)),"",LOOKUP($B745,L!$B:$B,L!D:D)),IF(OR($A745=0,ISBLANK($A745)),"",LOOKUP($A745,MK!$B:$B,MK!D:D)))</f>
        <v/>
      </c>
      <c r="E745" s="74" t="str">
        <f>IF(AND(NOT(ISBLANK($B745)),ISNUMBER($B745)),IF(ISBLANK(LOOKUP($B745,L!$B:$B,L!E:E)),"",LOOKUP($B745,L!$B:$B,L!E:E)),IF(OR($A745=0,ISBLANK($A745)),"",LOOKUP($A745,MK!$B:$B,MK!E:E)))</f>
        <v/>
      </c>
      <c r="F745" s="366" t="str">
        <f>IF(AND(NOT(ISBLANK($B745)),ISNUMBER($B745)),IF(ISBLANK(LOOKUP($B745,L!$B:$B,L!F:F)),"",LOOKUP($B745,L!$B:$B,L!F:F)),IF(OR($A745=0,ISBLANK($A745)),"",LOOKUP($A745,MK!$B:$B,MK!F:F)))</f>
        <v/>
      </c>
      <c r="G745" s="366" t="str">
        <f>IF(AND(NOT(ISBLANK($B745)),ISNUMBER($B745)),IF(ISBLANK(LOOKUP($B745,L!$B:$B,L!G:G)),"",LOOKUP($B745,L!$B:$B,L!G:G)),IF(OR($A745=0,ISBLANK($A745)),"",LOOKUP($A745,MK!$B:$B,MK!G:G)))</f>
        <v/>
      </c>
      <c r="H745" s="366" t="str">
        <f>IF(AND(NOT(ISBLANK($B745)),ISNUMBER($B745)),IF(ISBLANK(LOOKUP($B745,L!$B:$B,L!H:H)),"",LOOKUP($B745,L!$B:$B,L!H:H)),IF(OR($A745=0,ISBLANK($A745)),"",LOOKUP($A745,MK!$B:$B,MK!H:H)))</f>
        <v/>
      </c>
      <c r="I745" s="366" t="str">
        <f>IF(AND(NOT(ISBLANK($B745)),ISNUMBER($B745)),IF(ISBLANK(LOOKUP($B745,L!$B:$B,L!I:I)),"",LOOKUP($B745,L!$B:$B,L!I:I)),IF(OR($A745=0,ISBLANK($A745)),"",LOOKUP($A745,MK!$B:$B,MK!I:I)))</f>
        <v/>
      </c>
      <c r="J745" s="366" t="str">
        <f>IF(AND(NOT(ISBLANK($B745)),ISNUMBER($B745)),IF(ISBLANK(LOOKUP($B745,L!$B:$B,L!J:J)),"",LOOKUP($B745,L!$B:$B,L!J:J)),IF(OR($A745=0,ISBLANK($A745)),"",LOOKUP($A745,MK!$B:$B,MK!J:J)))</f>
        <v/>
      </c>
      <c r="K745" s="366" t="str">
        <f>IF(AND(NOT(ISBLANK($B745)),ISNUMBER($B745)),IF(ISBLANK(LOOKUP($B745,L!$B:$B,L!K:K)),"",LOOKUP($B745,L!$B:$B,L!K:K)),IF(OR($A745=0,ISBLANK($A745)),"",LOOKUP($A745,MK!$B:$B,MK!K:K)))</f>
        <v/>
      </c>
      <c r="L745" s="366" t="str">
        <f>IF(AND(NOT(ISBLANK($B745)),ISNUMBER($B745)),IF(ISBLANK(LOOKUP($B745,L!$B:$B,L!L:L)),"",LOOKUP($B745,L!$B:$B,L!L:L)),IF(OR($A745=0,ISBLANK($A745)),"",LOOKUP($A745,MK!$B:$B,MK!L:L)))</f>
        <v/>
      </c>
      <c r="M745" s="366" t="str">
        <f>IF(AND(NOT(ISBLANK($B745)),ISNUMBER($B745)),IF(ISBLANK(LOOKUP($B745,L!$B:$B,L!M:M)),"",LOOKUP($B745,L!$B:$B,L!M:M)),IF(OR($A745=0,ISBLANK($A745)),"",LOOKUP($A745,MK!$B:$B,MK!M:M)))</f>
        <v/>
      </c>
      <c r="N745" s="366" t="str">
        <f>IF(AND(NOT(ISBLANK($B745)),ISNUMBER($B745)),IF(ISBLANK(LOOKUP($B745,L!$B:$B,L!N:N)),"",LOOKUP($B745,L!$B:$B,L!N:N)),IF(OR($A745=0,ISBLANK($A745)),"",LOOKUP($A745,MK!$B:$B,MK!N:N)))</f>
        <v/>
      </c>
      <c r="O745" s="366" t="str">
        <f>IF(AND(NOT(ISBLANK($B745)),ISNUMBER($B745)),IF(ISBLANK(LOOKUP($B745,L!$B:$B,L!O:O)),"",LOOKUP($B745,L!$B:$B,L!O:O)),IF(OR($A745=0,ISBLANK($A745)),"",LOOKUP($A745,MK!$B:$B,MK!O:O)))</f>
        <v/>
      </c>
      <c r="P745" s="366" t="str">
        <f>IF(AND(NOT(ISBLANK($B745)),ISNUMBER($B745)),IF(ISBLANK(LOOKUP($B745,L!$B:$B,L!P:P)),"",LOOKUP($B745,L!$B:$B,L!P:P)),IF(OR($A745=0,ISBLANK($A745)),"",LOOKUP($A745,MK!$B:$B,MK!P:P)))</f>
        <v/>
      </c>
      <c r="Q745" s="366" t="str">
        <f>IF(AND(NOT(ISBLANK($B745)),ISNUMBER($B745)),IF(ISBLANK(LOOKUP($B745,L!$B:$B,L!Q:Q)),"",LOOKUP($B745,L!$B:$B,L!Q:Q)),IF(OR($A745=0,ISBLANK($A745)),"",LOOKUP($A745,MK!$B:$B,MK!Q:Q)))</f>
        <v/>
      </c>
      <c r="R745" s="366" t="str">
        <f>IF(AND(NOT(ISBLANK($B745)),ISNUMBER($B745)),IF(ISBLANK(LOOKUP($B745,L!$B:$B,L!R:R)),"",LOOKUP($B745,L!$B:$B,L!R:R)),IF(OR($A745=0,ISBLANK($A745)),"",LOOKUP($A745,MK!$B:$B,MK!R:R)))</f>
        <v/>
      </c>
      <c r="S745" s="366" t="str">
        <f>IF(AND(NOT(ISBLANK($B745)),ISNUMBER($B745)),IF(ISBLANK(LOOKUP($B745,L!$B:$B,L!S:S)),"",LOOKUP($B745,L!$B:$B,L!S:S)),IF(OR($A745=0,ISBLANK($A745)),"",LOOKUP($A745,MK!$B:$B,MK!S:S)))</f>
        <v/>
      </c>
      <c r="T745" s="366" t="str">
        <f>IF(AND(NOT(ISBLANK($B745)),ISNUMBER($B745)),IF(ISBLANK(LOOKUP($B745,L!$B:$B,L!T:T)),"",LOOKUP($B745,L!$B:$B,L!T:T)),IF(OR($A745=0,ISBLANK($A745)),"",LOOKUP($A745,MK!$B:$B,MK!T:T)))</f>
        <v/>
      </c>
      <c r="U745" s="368" t="str">
        <f>IF(AND(NOT(ISBLANK($B745)),ISNUMBER($B745)),IF(ISBLANK(LOOKUP($B745,L!$B:$B,L!U:U)),"",LOOKUP($B745,L!$B:$B,L!U:U)),IF(OR($A745=0,ISBLANK($A745)),"",LOOKUP($A745,MK!$B:$B,MK!U:U)))</f>
        <v/>
      </c>
    </row>
    <row r="746" spans="1:21" x14ac:dyDescent="0.25">
      <c r="A746" s="283"/>
      <c r="B746" s="73"/>
      <c r="C746" s="363" t="str">
        <f>IF(AND(NOT(ISBLANK($B746)),ISNUMBER($B746)),IF(ISBLANK(LOOKUP($B746,L!$B:$B,L!C:C)),"",LOOKUP($B746,L!$B:$B,L!C:C)),IF(OR($A746=0,ISBLANK($A746)),"",LOOKUP($A746,MK!$B:$B,MK!C:C)))</f>
        <v/>
      </c>
      <c r="D746" s="73" t="str">
        <f>IF(AND(NOT(ISBLANK($B746)),ISNUMBER($B746)),IF(ISBLANK(LOOKUP($B746,L!$B:$B,L!D:D)),"",LOOKUP($B746,L!$B:$B,L!D:D)),IF(OR($A746=0,ISBLANK($A746)),"",LOOKUP($A746,MK!$B:$B,MK!D:D)))</f>
        <v/>
      </c>
      <c r="E746" s="73" t="str">
        <f>IF(AND(NOT(ISBLANK($B746)),ISNUMBER($B746)),IF(ISBLANK(LOOKUP($B746,L!$B:$B,L!E:E)),"",LOOKUP($B746,L!$B:$B,L!E:E)),IF(OR($A746=0,ISBLANK($A746)),"",LOOKUP($A746,MK!$B:$B,MK!E:E)))</f>
        <v/>
      </c>
      <c r="F746" s="363" t="str">
        <f>IF(AND(NOT(ISBLANK($B746)),ISNUMBER($B746)),IF(ISBLANK(LOOKUP($B746,L!$B:$B,L!F:F)),"",LOOKUP($B746,L!$B:$B,L!F:F)),IF(OR($A746=0,ISBLANK($A746)),"",LOOKUP($A746,MK!$B:$B,MK!F:F)))</f>
        <v/>
      </c>
      <c r="G746" s="363" t="str">
        <f>IF(AND(NOT(ISBLANK($B746)),ISNUMBER($B746)),IF(ISBLANK(LOOKUP($B746,L!$B:$B,L!G:G)),"",LOOKUP($B746,L!$B:$B,L!G:G)),IF(OR($A746=0,ISBLANK($A746)),"",LOOKUP($A746,MK!$B:$B,MK!G:G)))</f>
        <v/>
      </c>
      <c r="H746" s="363" t="str">
        <f>IF(AND(NOT(ISBLANK($B746)),ISNUMBER($B746)),IF(ISBLANK(LOOKUP($B746,L!$B:$B,L!H:H)),"",LOOKUP($B746,L!$B:$B,L!H:H)),IF(OR($A746=0,ISBLANK($A746)),"",LOOKUP($A746,MK!$B:$B,MK!H:H)))</f>
        <v/>
      </c>
      <c r="I746" s="363" t="str">
        <f>IF(AND(NOT(ISBLANK($B746)),ISNUMBER($B746)),IF(ISBLANK(LOOKUP($B746,L!$B:$B,L!I:I)),"",LOOKUP($B746,L!$B:$B,L!I:I)),IF(OR($A746=0,ISBLANK($A746)),"",LOOKUP($A746,MK!$B:$B,MK!I:I)))</f>
        <v/>
      </c>
      <c r="J746" s="363" t="str">
        <f>IF(AND(NOT(ISBLANK($B746)),ISNUMBER($B746)),IF(ISBLANK(LOOKUP($B746,L!$B:$B,L!J:J)),"",LOOKUP($B746,L!$B:$B,L!J:J)),IF(OR($A746=0,ISBLANK($A746)),"",LOOKUP($A746,MK!$B:$B,MK!J:J)))</f>
        <v/>
      </c>
      <c r="K746" s="363" t="str">
        <f>IF(AND(NOT(ISBLANK($B746)),ISNUMBER($B746)),IF(ISBLANK(LOOKUP($B746,L!$B:$B,L!K:K)),"",LOOKUP($B746,L!$B:$B,L!K:K)),IF(OR($A746=0,ISBLANK($A746)),"",LOOKUP($A746,MK!$B:$B,MK!K:K)))</f>
        <v/>
      </c>
      <c r="L746" s="363" t="str">
        <f>IF(AND(NOT(ISBLANK($B746)),ISNUMBER($B746)),IF(ISBLANK(LOOKUP($B746,L!$B:$B,L!L:L)),"",LOOKUP($B746,L!$B:$B,L!L:L)),IF(OR($A746=0,ISBLANK($A746)),"",LOOKUP($A746,MK!$B:$B,MK!L:L)))</f>
        <v/>
      </c>
      <c r="M746" s="363" t="str">
        <f>IF(AND(NOT(ISBLANK($B746)),ISNUMBER($B746)),IF(ISBLANK(LOOKUP($B746,L!$B:$B,L!M:M)),"",LOOKUP($B746,L!$B:$B,L!M:M)),IF(OR($A746=0,ISBLANK($A746)),"",LOOKUP($A746,MK!$B:$B,MK!M:M)))</f>
        <v/>
      </c>
      <c r="N746" s="363" t="str">
        <f>IF(AND(NOT(ISBLANK($B746)),ISNUMBER($B746)),IF(ISBLANK(LOOKUP($B746,L!$B:$B,L!N:N)),"",LOOKUP($B746,L!$B:$B,L!N:N)),IF(OR($A746=0,ISBLANK($A746)),"",LOOKUP($A746,MK!$B:$B,MK!N:N)))</f>
        <v/>
      </c>
      <c r="O746" s="363" t="str">
        <f>IF(AND(NOT(ISBLANK($B746)),ISNUMBER($B746)),IF(ISBLANK(LOOKUP($B746,L!$B:$B,L!O:O)),"",LOOKUP($B746,L!$B:$B,L!O:O)),IF(OR($A746=0,ISBLANK($A746)),"",LOOKUP($A746,MK!$B:$B,MK!O:O)))</f>
        <v/>
      </c>
      <c r="P746" s="363" t="str">
        <f>IF(AND(NOT(ISBLANK($B746)),ISNUMBER($B746)),IF(ISBLANK(LOOKUP($B746,L!$B:$B,L!P:P)),"",LOOKUP($B746,L!$B:$B,L!P:P)),IF(OR($A746=0,ISBLANK($A746)),"",LOOKUP($A746,MK!$B:$B,MK!P:P)))</f>
        <v/>
      </c>
      <c r="Q746" s="363" t="str">
        <f>IF(AND(NOT(ISBLANK($B746)),ISNUMBER($B746)),IF(ISBLANK(LOOKUP($B746,L!$B:$B,L!Q:Q)),"",LOOKUP($B746,L!$B:$B,L!Q:Q)),IF(OR($A746=0,ISBLANK($A746)),"",LOOKUP($A746,MK!$B:$B,MK!Q:Q)))</f>
        <v/>
      </c>
      <c r="R746" s="363" t="str">
        <f>IF(AND(NOT(ISBLANK($B746)),ISNUMBER($B746)),IF(ISBLANK(LOOKUP($B746,L!$B:$B,L!R:R)),"",LOOKUP($B746,L!$B:$B,L!R:R)),IF(OR($A746=0,ISBLANK($A746)),"",LOOKUP($A746,MK!$B:$B,MK!R:R)))</f>
        <v/>
      </c>
      <c r="S746" s="363" t="str">
        <f>IF(AND(NOT(ISBLANK($B746)),ISNUMBER($B746)),IF(ISBLANK(LOOKUP($B746,L!$B:$B,L!S:S)),"",LOOKUP($B746,L!$B:$B,L!S:S)),IF(OR($A746=0,ISBLANK($A746)),"",LOOKUP($A746,MK!$B:$B,MK!S:S)))</f>
        <v/>
      </c>
      <c r="T746" s="363" t="str">
        <f>IF(AND(NOT(ISBLANK($B746)),ISNUMBER($B746)),IF(ISBLANK(LOOKUP($B746,L!$B:$B,L!T:T)),"",LOOKUP($B746,L!$B:$B,L!T:T)),IF(OR($A746=0,ISBLANK($A746)),"",LOOKUP($A746,MK!$B:$B,MK!T:T)))</f>
        <v/>
      </c>
      <c r="U746" s="365" t="str">
        <f>IF(AND(NOT(ISBLANK($B746)),ISNUMBER($B746)),IF(ISBLANK(LOOKUP($B746,L!$B:$B,L!U:U)),"",LOOKUP($B746,L!$B:$B,L!U:U)),IF(OR($A746=0,ISBLANK($A746)),"",LOOKUP($A746,MK!$B:$B,MK!U:U)))</f>
        <v/>
      </c>
    </row>
    <row r="747" spans="1:21" x14ac:dyDescent="0.25">
      <c r="A747" s="283"/>
      <c r="B747" s="74"/>
      <c r="C747" s="366" t="str">
        <f>IF(AND(NOT(ISBLANK($B747)),ISNUMBER($B747)),IF(ISBLANK(LOOKUP($B747,L!$B:$B,L!C:C)),"",LOOKUP($B747,L!$B:$B,L!C:C)),IF(OR($A747=0,ISBLANK($A747)),"",LOOKUP($A747,MK!$B:$B,MK!C:C)))</f>
        <v/>
      </c>
      <c r="D747" s="74" t="str">
        <f>IF(AND(NOT(ISBLANK($B747)),ISNUMBER($B747)),IF(ISBLANK(LOOKUP($B747,L!$B:$B,L!D:D)),"",LOOKUP($B747,L!$B:$B,L!D:D)),IF(OR($A747=0,ISBLANK($A747)),"",LOOKUP($A747,MK!$B:$B,MK!D:D)))</f>
        <v/>
      </c>
      <c r="E747" s="74" t="str">
        <f>IF(AND(NOT(ISBLANK($B747)),ISNUMBER($B747)),IF(ISBLANK(LOOKUP($B747,L!$B:$B,L!E:E)),"",LOOKUP($B747,L!$B:$B,L!E:E)),IF(OR($A747=0,ISBLANK($A747)),"",LOOKUP($A747,MK!$B:$B,MK!E:E)))</f>
        <v/>
      </c>
      <c r="F747" s="366" t="str">
        <f>IF(AND(NOT(ISBLANK($B747)),ISNUMBER($B747)),IF(ISBLANK(LOOKUP($B747,L!$B:$B,L!F:F)),"",LOOKUP($B747,L!$B:$B,L!F:F)),IF(OR($A747=0,ISBLANK($A747)),"",LOOKUP($A747,MK!$B:$B,MK!F:F)))</f>
        <v/>
      </c>
      <c r="G747" s="366" t="str">
        <f>IF(AND(NOT(ISBLANK($B747)),ISNUMBER($B747)),IF(ISBLANK(LOOKUP($B747,L!$B:$B,L!G:G)),"",LOOKUP($B747,L!$B:$B,L!G:G)),IF(OR($A747=0,ISBLANK($A747)),"",LOOKUP($A747,MK!$B:$B,MK!G:G)))</f>
        <v/>
      </c>
      <c r="H747" s="366" t="str">
        <f>IF(AND(NOT(ISBLANK($B747)),ISNUMBER($B747)),IF(ISBLANK(LOOKUP($B747,L!$B:$B,L!H:H)),"",LOOKUP($B747,L!$B:$B,L!H:H)),IF(OR($A747=0,ISBLANK($A747)),"",LOOKUP($A747,MK!$B:$B,MK!H:H)))</f>
        <v/>
      </c>
      <c r="I747" s="366" t="str">
        <f>IF(AND(NOT(ISBLANK($B747)),ISNUMBER($B747)),IF(ISBLANK(LOOKUP($B747,L!$B:$B,L!I:I)),"",LOOKUP($B747,L!$B:$B,L!I:I)),IF(OR($A747=0,ISBLANK($A747)),"",LOOKUP($A747,MK!$B:$B,MK!I:I)))</f>
        <v/>
      </c>
      <c r="J747" s="366" t="str">
        <f>IF(AND(NOT(ISBLANK($B747)),ISNUMBER($B747)),IF(ISBLANK(LOOKUP($B747,L!$B:$B,L!J:J)),"",LOOKUP($B747,L!$B:$B,L!J:J)),IF(OR($A747=0,ISBLANK($A747)),"",LOOKUP($A747,MK!$B:$B,MK!J:J)))</f>
        <v/>
      </c>
      <c r="K747" s="366" t="str">
        <f>IF(AND(NOT(ISBLANK($B747)),ISNUMBER($B747)),IF(ISBLANK(LOOKUP($B747,L!$B:$B,L!K:K)),"",LOOKUP($B747,L!$B:$B,L!K:K)),IF(OR($A747=0,ISBLANK($A747)),"",LOOKUP($A747,MK!$B:$B,MK!K:K)))</f>
        <v/>
      </c>
      <c r="L747" s="366" t="str">
        <f>IF(AND(NOT(ISBLANK($B747)),ISNUMBER($B747)),IF(ISBLANK(LOOKUP($B747,L!$B:$B,L!L:L)),"",LOOKUP($B747,L!$B:$B,L!L:L)),IF(OR($A747=0,ISBLANK($A747)),"",LOOKUP($A747,MK!$B:$B,MK!L:L)))</f>
        <v/>
      </c>
      <c r="M747" s="366" t="str">
        <f>IF(AND(NOT(ISBLANK($B747)),ISNUMBER($B747)),IF(ISBLANK(LOOKUP($B747,L!$B:$B,L!M:M)),"",LOOKUP($B747,L!$B:$B,L!M:M)),IF(OR($A747=0,ISBLANK($A747)),"",LOOKUP($A747,MK!$B:$B,MK!M:M)))</f>
        <v/>
      </c>
      <c r="N747" s="366" t="str">
        <f>IF(AND(NOT(ISBLANK($B747)),ISNUMBER($B747)),IF(ISBLANK(LOOKUP($B747,L!$B:$B,L!N:N)),"",LOOKUP($B747,L!$B:$B,L!N:N)),IF(OR($A747=0,ISBLANK($A747)),"",LOOKUP($A747,MK!$B:$B,MK!N:N)))</f>
        <v/>
      </c>
      <c r="O747" s="366" t="str">
        <f>IF(AND(NOT(ISBLANK($B747)),ISNUMBER($B747)),IF(ISBLANK(LOOKUP($B747,L!$B:$B,L!O:O)),"",LOOKUP($B747,L!$B:$B,L!O:O)),IF(OR($A747=0,ISBLANK($A747)),"",LOOKUP($A747,MK!$B:$B,MK!O:O)))</f>
        <v/>
      </c>
      <c r="P747" s="366" t="str">
        <f>IF(AND(NOT(ISBLANK($B747)),ISNUMBER($B747)),IF(ISBLANK(LOOKUP($B747,L!$B:$B,L!P:P)),"",LOOKUP($B747,L!$B:$B,L!P:P)),IF(OR($A747=0,ISBLANK($A747)),"",LOOKUP($A747,MK!$B:$B,MK!P:P)))</f>
        <v/>
      </c>
      <c r="Q747" s="366" t="str">
        <f>IF(AND(NOT(ISBLANK($B747)),ISNUMBER($B747)),IF(ISBLANK(LOOKUP($B747,L!$B:$B,L!Q:Q)),"",LOOKUP($B747,L!$B:$B,L!Q:Q)),IF(OR($A747=0,ISBLANK($A747)),"",LOOKUP($A747,MK!$B:$B,MK!Q:Q)))</f>
        <v/>
      </c>
      <c r="R747" s="366" t="str">
        <f>IF(AND(NOT(ISBLANK($B747)),ISNUMBER($B747)),IF(ISBLANK(LOOKUP($B747,L!$B:$B,L!R:R)),"",LOOKUP($B747,L!$B:$B,L!R:R)),IF(OR($A747=0,ISBLANK($A747)),"",LOOKUP($A747,MK!$B:$B,MK!R:R)))</f>
        <v/>
      </c>
      <c r="S747" s="366" t="str">
        <f>IF(AND(NOT(ISBLANK($B747)),ISNUMBER($B747)),IF(ISBLANK(LOOKUP($B747,L!$B:$B,L!S:S)),"",LOOKUP($B747,L!$B:$B,L!S:S)),IF(OR($A747=0,ISBLANK($A747)),"",LOOKUP($A747,MK!$B:$B,MK!S:S)))</f>
        <v/>
      </c>
      <c r="T747" s="366" t="str">
        <f>IF(AND(NOT(ISBLANK($B747)),ISNUMBER($B747)),IF(ISBLANK(LOOKUP($B747,L!$B:$B,L!T:T)),"",LOOKUP($B747,L!$B:$B,L!T:T)),IF(OR($A747=0,ISBLANK($A747)),"",LOOKUP($A747,MK!$B:$B,MK!T:T)))</f>
        <v/>
      </c>
      <c r="U747" s="368" t="str">
        <f>IF(AND(NOT(ISBLANK($B747)),ISNUMBER($B747)),IF(ISBLANK(LOOKUP($B747,L!$B:$B,L!U:U)),"",LOOKUP($B747,L!$B:$B,L!U:U)),IF(OR($A747=0,ISBLANK($A747)),"",LOOKUP($A747,MK!$B:$B,MK!U:U)))</f>
        <v/>
      </c>
    </row>
    <row r="748" spans="1:21" x14ac:dyDescent="0.25">
      <c r="A748" s="283"/>
      <c r="B748" s="73"/>
      <c r="C748" s="363" t="str">
        <f>IF(AND(NOT(ISBLANK($B748)),ISNUMBER($B748)),IF(ISBLANK(LOOKUP($B748,L!$B:$B,L!C:C)),"",LOOKUP($B748,L!$B:$B,L!C:C)),IF(OR($A748=0,ISBLANK($A748)),"",LOOKUP($A748,MK!$B:$B,MK!C:C)))</f>
        <v/>
      </c>
      <c r="D748" s="73" t="str">
        <f>IF(AND(NOT(ISBLANK($B748)),ISNUMBER($B748)),IF(ISBLANK(LOOKUP($B748,L!$B:$B,L!D:D)),"",LOOKUP($B748,L!$B:$B,L!D:D)),IF(OR($A748=0,ISBLANK($A748)),"",LOOKUP($A748,MK!$B:$B,MK!D:D)))</f>
        <v/>
      </c>
      <c r="E748" s="73" t="str">
        <f>IF(AND(NOT(ISBLANK($B748)),ISNUMBER($B748)),IF(ISBLANK(LOOKUP($B748,L!$B:$B,L!E:E)),"",LOOKUP($B748,L!$B:$B,L!E:E)),IF(OR($A748=0,ISBLANK($A748)),"",LOOKUP($A748,MK!$B:$B,MK!E:E)))</f>
        <v/>
      </c>
      <c r="F748" s="363" t="str">
        <f>IF(AND(NOT(ISBLANK($B748)),ISNUMBER($B748)),IF(ISBLANK(LOOKUP($B748,L!$B:$B,L!F:F)),"",LOOKUP($B748,L!$B:$B,L!F:F)),IF(OR($A748=0,ISBLANK($A748)),"",LOOKUP($A748,MK!$B:$B,MK!F:F)))</f>
        <v/>
      </c>
      <c r="G748" s="363" t="str">
        <f>IF(AND(NOT(ISBLANK($B748)),ISNUMBER($B748)),IF(ISBLANK(LOOKUP($B748,L!$B:$B,L!G:G)),"",LOOKUP($B748,L!$B:$B,L!G:G)),IF(OR($A748=0,ISBLANK($A748)),"",LOOKUP($A748,MK!$B:$B,MK!G:G)))</f>
        <v/>
      </c>
      <c r="H748" s="363" t="str">
        <f>IF(AND(NOT(ISBLANK($B748)),ISNUMBER($B748)),IF(ISBLANK(LOOKUP($B748,L!$B:$B,L!H:H)),"",LOOKUP($B748,L!$B:$B,L!H:H)),IF(OR($A748=0,ISBLANK($A748)),"",LOOKUP($A748,MK!$B:$B,MK!H:H)))</f>
        <v/>
      </c>
      <c r="I748" s="363" t="str">
        <f>IF(AND(NOT(ISBLANK($B748)),ISNUMBER($B748)),IF(ISBLANK(LOOKUP($B748,L!$B:$B,L!I:I)),"",LOOKUP($B748,L!$B:$B,L!I:I)),IF(OR($A748=0,ISBLANK($A748)),"",LOOKUP($A748,MK!$B:$B,MK!I:I)))</f>
        <v/>
      </c>
      <c r="J748" s="363" t="str">
        <f>IF(AND(NOT(ISBLANK($B748)),ISNUMBER($B748)),IF(ISBLANK(LOOKUP($B748,L!$B:$B,L!J:J)),"",LOOKUP($B748,L!$B:$B,L!J:J)),IF(OR($A748=0,ISBLANK($A748)),"",LOOKUP($A748,MK!$B:$B,MK!J:J)))</f>
        <v/>
      </c>
      <c r="K748" s="363" t="str">
        <f>IF(AND(NOT(ISBLANK($B748)),ISNUMBER($B748)),IF(ISBLANK(LOOKUP($B748,L!$B:$B,L!K:K)),"",LOOKUP($B748,L!$B:$B,L!K:K)),IF(OR($A748=0,ISBLANK($A748)),"",LOOKUP($A748,MK!$B:$B,MK!K:K)))</f>
        <v/>
      </c>
      <c r="L748" s="363" t="str">
        <f>IF(AND(NOT(ISBLANK($B748)),ISNUMBER($B748)),IF(ISBLANK(LOOKUP($B748,L!$B:$B,L!L:L)),"",LOOKUP($B748,L!$B:$B,L!L:L)),IF(OR($A748=0,ISBLANK($A748)),"",LOOKUP($A748,MK!$B:$B,MK!L:L)))</f>
        <v/>
      </c>
      <c r="M748" s="363" t="str">
        <f>IF(AND(NOT(ISBLANK($B748)),ISNUMBER($B748)),IF(ISBLANK(LOOKUP($B748,L!$B:$B,L!M:M)),"",LOOKUP($B748,L!$B:$B,L!M:M)),IF(OR($A748=0,ISBLANK($A748)),"",LOOKUP($A748,MK!$B:$B,MK!M:M)))</f>
        <v/>
      </c>
      <c r="N748" s="363" t="str">
        <f>IF(AND(NOT(ISBLANK($B748)),ISNUMBER($B748)),IF(ISBLANK(LOOKUP($B748,L!$B:$B,L!N:N)),"",LOOKUP($B748,L!$B:$B,L!N:N)),IF(OR($A748=0,ISBLANK($A748)),"",LOOKUP($A748,MK!$B:$B,MK!N:N)))</f>
        <v/>
      </c>
      <c r="O748" s="363" t="str">
        <f>IF(AND(NOT(ISBLANK($B748)),ISNUMBER($B748)),IF(ISBLANK(LOOKUP($B748,L!$B:$B,L!O:O)),"",LOOKUP($B748,L!$B:$B,L!O:O)),IF(OR($A748=0,ISBLANK($A748)),"",LOOKUP($A748,MK!$B:$B,MK!O:O)))</f>
        <v/>
      </c>
      <c r="P748" s="363" t="str">
        <f>IF(AND(NOT(ISBLANK($B748)),ISNUMBER($B748)),IF(ISBLANK(LOOKUP($B748,L!$B:$B,L!P:P)),"",LOOKUP($B748,L!$B:$B,L!P:P)),IF(OR($A748=0,ISBLANK($A748)),"",LOOKUP($A748,MK!$B:$B,MK!P:P)))</f>
        <v/>
      </c>
      <c r="Q748" s="363" t="str">
        <f>IF(AND(NOT(ISBLANK($B748)),ISNUMBER($B748)),IF(ISBLANK(LOOKUP($B748,L!$B:$B,L!Q:Q)),"",LOOKUP($B748,L!$B:$B,L!Q:Q)),IF(OR($A748=0,ISBLANK($A748)),"",LOOKUP($A748,MK!$B:$B,MK!Q:Q)))</f>
        <v/>
      </c>
      <c r="R748" s="363" t="str">
        <f>IF(AND(NOT(ISBLANK($B748)),ISNUMBER($B748)),IF(ISBLANK(LOOKUP($B748,L!$B:$B,L!R:R)),"",LOOKUP($B748,L!$B:$B,L!R:R)),IF(OR($A748=0,ISBLANK($A748)),"",LOOKUP($A748,MK!$B:$B,MK!R:R)))</f>
        <v/>
      </c>
      <c r="S748" s="363" t="str">
        <f>IF(AND(NOT(ISBLANK($B748)),ISNUMBER($B748)),IF(ISBLANK(LOOKUP($B748,L!$B:$B,L!S:S)),"",LOOKUP($B748,L!$B:$B,L!S:S)),IF(OR($A748=0,ISBLANK($A748)),"",LOOKUP($A748,MK!$B:$B,MK!S:S)))</f>
        <v/>
      </c>
      <c r="T748" s="363" t="str">
        <f>IF(AND(NOT(ISBLANK($B748)),ISNUMBER($B748)),IF(ISBLANK(LOOKUP($B748,L!$B:$B,L!T:T)),"",LOOKUP($B748,L!$B:$B,L!T:T)),IF(OR($A748=0,ISBLANK($A748)),"",LOOKUP($A748,MK!$B:$B,MK!T:T)))</f>
        <v/>
      </c>
      <c r="U748" s="365" t="str">
        <f>IF(AND(NOT(ISBLANK($B748)),ISNUMBER($B748)),IF(ISBLANK(LOOKUP($B748,L!$B:$B,L!U:U)),"",LOOKUP($B748,L!$B:$B,L!U:U)),IF(OR($A748=0,ISBLANK($A748)),"",LOOKUP($A748,MK!$B:$B,MK!U:U)))</f>
        <v/>
      </c>
    </row>
    <row r="749" spans="1:21" x14ac:dyDescent="0.25">
      <c r="A749" s="283"/>
      <c r="B749" s="74"/>
      <c r="C749" s="366" t="str">
        <f>IF(AND(NOT(ISBLANK($B749)),ISNUMBER($B749)),IF(ISBLANK(LOOKUP($B749,L!$B:$B,L!C:C)),"",LOOKUP($B749,L!$B:$B,L!C:C)),IF(OR($A749=0,ISBLANK($A749)),"",LOOKUP($A749,MK!$B:$B,MK!C:C)))</f>
        <v/>
      </c>
      <c r="D749" s="74" t="str">
        <f>IF(AND(NOT(ISBLANK($B749)),ISNUMBER($B749)),IF(ISBLANK(LOOKUP($B749,L!$B:$B,L!D:D)),"",LOOKUP($B749,L!$B:$B,L!D:D)),IF(OR($A749=0,ISBLANK($A749)),"",LOOKUP($A749,MK!$B:$B,MK!D:D)))</f>
        <v/>
      </c>
      <c r="E749" s="74" t="str">
        <f>IF(AND(NOT(ISBLANK($B749)),ISNUMBER($B749)),IF(ISBLANK(LOOKUP($B749,L!$B:$B,L!E:E)),"",LOOKUP($B749,L!$B:$B,L!E:E)),IF(OR($A749=0,ISBLANK($A749)),"",LOOKUP($A749,MK!$B:$B,MK!E:E)))</f>
        <v/>
      </c>
      <c r="F749" s="366" t="str">
        <f>IF(AND(NOT(ISBLANK($B749)),ISNUMBER($B749)),IF(ISBLANK(LOOKUP($B749,L!$B:$B,L!F:F)),"",LOOKUP($B749,L!$B:$B,L!F:F)),IF(OR($A749=0,ISBLANK($A749)),"",LOOKUP($A749,MK!$B:$B,MK!F:F)))</f>
        <v/>
      </c>
      <c r="G749" s="366" t="str">
        <f>IF(AND(NOT(ISBLANK($B749)),ISNUMBER($B749)),IF(ISBLANK(LOOKUP($B749,L!$B:$B,L!G:G)),"",LOOKUP($B749,L!$B:$B,L!G:G)),IF(OR($A749=0,ISBLANK($A749)),"",LOOKUP($A749,MK!$B:$B,MK!G:G)))</f>
        <v/>
      </c>
      <c r="H749" s="366" t="str">
        <f>IF(AND(NOT(ISBLANK($B749)),ISNUMBER($B749)),IF(ISBLANK(LOOKUP($B749,L!$B:$B,L!H:H)),"",LOOKUP($B749,L!$B:$B,L!H:H)),IF(OR($A749=0,ISBLANK($A749)),"",LOOKUP($A749,MK!$B:$B,MK!H:H)))</f>
        <v/>
      </c>
      <c r="I749" s="366" t="str">
        <f>IF(AND(NOT(ISBLANK($B749)),ISNUMBER($B749)),IF(ISBLANK(LOOKUP($B749,L!$B:$B,L!I:I)),"",LOOKUP($B749,L!$B:$B,L!I:I)),IF(OR($A749=0,ISBLANK($A749)),"",LOOKUP($A749,MK!$B:$B,MK!I:I)))</f>
        <v/>
      </c>
      <c r="J749" s="366" t="str">
        <f>IF(AND(NOT(ISBLANK($B749)),ISNUMBER($B749)),IF(ISBLANK(LOOKUP($B749,L!$B:$B,L!J:J)),"",LOOKUP($B749,L!$B:$B,L!J:J)),IF(OR($A749=0,ISBLANK($A749)),"",LOOKUP($A749,MK!$B:$B,MK!J:J)))</f>
        <v/>
      </c>
      <c r="K749" s="366" t="str">
        <f>IF(AND(NOT(ISBLANK($B749)),ISNUMBER($B749)),IF(ISBLANK(LOOKUP($B749,L!$B:$B,L!K:K)),"",LOOKUP($B749,L!$B:$B,L!K:K)),IF(OR($A749=0,ISBLANK($A749)),"",LOOKUP($A749,MK!$B:$B,MK!K:K)))</f>
        <v/>
      </c>
      <c r="L749" s="366" t="str">
        <f>IF(AND(NOT(ISBLANK($B749)),ISNUMBER($B749)),IF(ISBLANK(LOOKUP($B749,L!$B:$B,L!L:L)),"",LOOKUP($B749,L!$B:$B,L!L:L)),IF(OR($A749=0,ISBLANK($A749)),"",LOOKUP($A749,MK!$B:$B,MK!L:L)))</f>
        <v/>
      </c>
      <c r="M749" s="366" t="str">
        <f>IF(AND(NOT(ISBLANK($B749)),ISNUMBER($B749)),IF(ISBLANK(LOOKUP($B749,L!$B:$B,L!M:M)),"",LOOKUP($B749,L!$B:$B,L!M:M)),IF(OR($A749=0,ISBLANK($A749)),"",LOOKUP($A749,MK!$B:$B,MK!M:M)))</f>
        <v/>
      </c>
      <c r="N749" s="366" t="str">
        <f>IF(AND(NOT(ISBLANK($B749)),ISNUMBER($B749)),IF(ISBLANK(LOOKUP($B749,L!$B:$B,L!N:N)),"",LOOKUP($B749,L!$B:$B,L!N:N)),IF(OR($A749=0,ISBLANK($A749)),"",LOOKUP($A749,MK!$B:$B,MK!N:N)))</f>
        <v/>
      </c>
      <c r="O749" s="366" t="str">
        <f>IF(AND(NOT(ISBLANK($B749)),ISNUMBER($B749)),IF(ISBLANK(LOOKUP($B749,L!$B:$B,L!O:O)),"",LOOKUP($B749,L!$B:$B,L!O:O)),IF(OR($A749=0,ISBLANK($A749)),"",LOOKUP($A749,MK!$B:$B,MK!O:O)))</f>
        <v/>
      </c>
      <c r="P749" s="366" t="str">
        <f>IF(AND(NOT(ISBLANK($B749)),ISNUMBER($B749)),IF(ISBLANK(LOOKUP($B749,L!$B:$B,L!P:P)),"",LOOKUP($B749,L!$B:$B,L!P:P)),IF(OR($A749=0,ISBLANK($A749)),"",LOOKUP($A749,MK!$B:$B,MK!P:P)))</f>
        <v/>
      </c>
      <c r="Q749" s="366" t="str">
        <f>IF(AND(NOT(ISBLANK($B749)),ISNUMBER($B749)),IF(ISBLANK(LOOKUP($B749,L!$B:$B,L!Q:Q)),"",LOOKUP($B749,L!$B:$B,L!Q:Q)),IF(OR($A749=0,ISBLANK($A749)),"",LOOKUP($A749,MK!$B:$B,MK!Q:Q)))</f>
        <v/>
      </c>
      <c r="R749" s="366" t="str">
        <f>IF(AND(NOT(ISBLANK($B749)),ISNUMBER($B749)),IF(ISBLANK(LOOKUP($B749,L!$B:$B,L!R:R)),"",LOOKUP($B749,L!$B:$B,L!R:R)),IF(OR($A749=0,ISBLANK($A749)),"",LOOKUP($A749,MK!$B:$B,MK!R:R)))</f>
        <v/>
      </c>
      <c r="S749" s="366" t="str">
        <f>IF(AND(NOT(ISBLANK($B749)),ISNUMBER($B749)),IF(ISBLANK(LOOKUP($B749,L!$B:$B,L!S:S)),"",LOOKUP($B749,L!$B:$B,L!S:S)),IF(OR($A749=0,ISBLANK($A749)),"",LOOKUP($A749,MK!$B:$B,MK!S:S)))</f>
        <v/>
      </c>
      <c r="T749" s="366" t="str">
        <f>IF(AND(NOT(ISBLANK($B749)),ISNUMBER($B749)),IF(ISBLANK(LOOKUP($B749,L!$B:$B,L!T:T)),"",LOOKUP($B749,L!$B:$B,L!T:T)),IF(OR($A749=0,ISBLANK($A749)),"",LOOKUP($A749,MK!$B:$B,MK!T:T)))</f>
        <v/>
      </c>
      <c r="U749" s="368" t="str">
        <f>IF(AND(NOT(ISBLANK($B749)),ISNUMBER($B749)),IF(ISBLANK(LOOKUP($B749,L!$B:$B,L!U:U)),"",LOOKUP($B749,L!$B:$B,L!U:U)),IF(OR($A749=0,ISBLANK($A749)),"",LOOKUP($A749,MK!$B:$B,MK!U:U)))</f>
        <v/>
      </c>
    </row>
    <row r="750" spans="1:21" x14ac:dyDescent="0.25">
      <c r="A750" s="283"/>
      <c r="B750" s="73"/>
      <c r="C750" s="363" t="str">
        <f>IF(AND(NOT(ISBLANK($B750)),ISNUMBER($B750)),IF(ISBLANK(LOOKUP($B750,L!$B:$B,L!C:C)),"",LOOKUP($B750,L!$B:$B,L!C:C)),IF(OR($A750=0,ISBLANK($A750)),"",LOOKUP($A750,MK!$B:$B,MK!C:C)))</f>
        <v/>
      </c>
      <c r="D750" s="73" t="str">
        <f>IF(AND(NOT(ISBLANK($B750)),ISNUMBER($B750)),IF(ISBLANK(LOOKUP($B750,L!$B:$B,L!D:D)),"",LOOKUP($B750,L!$B:$B,L!D:D)),IF(OR($A750=0,ISBLANK($A750)),"",LOOKUP($A750,MK!$B:$B,MK!D:D)))</f>
        <v/>
      </c>
      <c r="E750" s="73" t="str">
        <f>IF(AND(NOT(ISBLANK($B750)),ISNUMBER($B750)),IF(ISBLANK(LOOKUP($B750,L!$B:$B,L!E:E)),"",LOOKUP($B750,L!$B:$B,L!E:E)),IF(OR($A750=0,ISBLANK($A750)),"",LOOKUP($A750,MK!$B:$B,MK!E:E)))</f>
        <v/>
      </c>
      <c r="F750" s="363" t="str">
        <f>IF(AND(NOT(ISBLANK($B750)),ISNUMBER($B750)),IF(ISBLANK(LOOKUP($B750,L!$B:$B,L!F:F)),"",LOOKUP($B750,L!$B:$B,L!F:F)),IF(OR($A750=0,ISBLANK($A750)),"",LOOKUP($A750,MK!$B:$B,MK!F:F)))</f>
        <v/>
      </c>
      <c r="G750" s="363" t="str">
        <f>IF(AND(NOT(ISBLANK($B750)),ISNUMBER($B750)),IF(ISBLANK(LOOKUP($B750,L!$B:$B,L!G:G)),"",LOOKUP($B750,L!$B:$B,L!G:G)),IF(OR($A750=0,ISBLANK($A750)),"",LOOKUP($A750,MK!$B:$B,MK!G:G)))</f>
        <v/>
      </c>
      <c r="H750" s="363" t="str">
        <f>IF(AND(NOT(ISBLANK($B750)),ISNUMBER($B750)),IF(ISBLANK(LOOKUP($B750,L!$B:$B,L!H:H)),"",LOOKUP($B750,L!$B:$B,L!H:H)),IF(OR($A750=0,ISBLANK($A750)),"",LOOKUP($A750,MK!$B:$B,MK!H:H)))</f>
        <v/>
      </c>
      <c r="I750" s="363" t="str">
        <f>IF(AND(NOT(ISBLANK($B750)),ISNUMBER($B750)),IF(ISBLANK(LOOKUP($B750,L!$B:$B,L!I:I)),"",LOOKUP($B750,L!$B:$B,L!I:I)),IF(OR($A750=0,ISBLANK($A750)),"",LOOKUP($A750,MK!$B:$B,MK!I:I)))</f>
        <v/>
      </c>
      <c r="J750" s="363" t="str">
        <f>IF(AND(NOT(ISBLANK($B750)),ISNUMBER($B750)),IF(ISBLANK(LOOKUP($B750,L!$B:$B,L!J:J)),"",LOOKUP($B750,L!$B:$B,L!J:J)),IF(OR($A750=0,ISBLANK($A750)),"",LOOKUP($A750,MK!$B:$B,MK!J:J)))</f>
        <v/>
      </c>
      <c r="K750" s="363" t="str">
        <f>IF(AND(NOT(ISBLANK($B750)),ISNUMBER($B750)),IF(ISBLANK(LOOKUP($B750,L!$B:$B,L!K:K)),"",LOOKUP($B750,L!$B:$B,L!K:K)),IF(OR($A750=0,ISBLANK($A750)),"",LOOKUP($A750,MK!$B:$B,MK!K:K)))</f>
        <v/>
      </c>
      <c r="L750" s="363" t="str">
        <f>IF(AND(NOT(ISBLANK($B750)),ISNUMBER($B750)),IF(ISBLANK(LOOKUP($B750,L!$B:$B,L!L:L)),"",LOOKUP($B750,L!$B:$B,L!L:L)),IF(OR($A750=0,ISBLANK($A750)),"",LOOKUP($A750,MK!$B:$B,MK!L:L)))</f>
        <v/>
      </c>
      <c r="M750" s="363" t="str">
        <f>IF(AND(NOT(ISBLANK($B750)),ISNUMBER($B750)),IF(ISBLANK(LOOKUP($B750,L!$B:$B,L!M:M)),"",LOOKUP($B750,L!$B:$B,L!M:M)),IF(OR($A750=0,ISBLANK($A750)),"",LOOKUP($A750,MK!$B:$B,MK!M:M)))</f>
        <v/>
      </c>
      <c r="N750" s="363" t="str">
        <f>IF(AND(NOT(ISBLANK($B750)),ISNUMBER($B750)),IF(ISBLANK(LOOKUP($B750,L!$B:$B,L!N:N)),"",LOOKUP($B750,L!$B:$B,L!N:N)),IF(OR($A750=0,ISBLANK($A750)),"",LOOKUP($A750,MK!$B:$B,MK!N:N)))</f>
        <v/>
      </c>
      <c r="O750" s="363" t="str">
        <f>IF(AND(NOT(ISBLANK($B750)),ISNUMBER($B750)),IF(ISBLANK(LOOKUP($B750,L!$B:$B,L!O:O)),"",LOOKUP($B750,L!$B:$B,L!O:O)),IF(OR($A750=0,ISBLANK($A750)),"",LOOKUP($A750,MK!$B:$B,MK!O:O)))</f>
        <v/>
      </c>
      <c r="P750" s="363" t="str">
        <f>IF(AND(NOT(ISBLANK($B750)),ISNUMBER($B750)),IF(ISBLANK(LOOKUP($B750,L!$B:$B,L!P:P)),"",LOOKUP($B750,L!$B:$B,L!P:P)),IF(OR($A750=0,ISBLANK($A750)),"",LOOKUP($A750,MK!$B:$B,MK!P:P)))</f>
        <v/>
      </c>
      <c r="Q750" s="363" t="str">
        <f>IF(AND(NOT(ISBLANK($B750)),ISNUMBER($B750)),IF(ISBLANK(LOOKUP($B750,L!$B:$B,L!Q:Q)),"",LOOKUP($B750,L!$B:$B,L!Q:Q)),IF(OR($A750=0,ISBLANK($A750)),"",LOOKUP($A750,MK!$B:$B,MK!Q:Q)))</f>
        <v/>
      </c>
      <c r="R750" s="363" t="str">
        <f>IF(AND(NOT(ISBLANK($B750)),ISNUMBER($B750)),IF(ISBLANK(LOOKUP($B750,L!$B:$B,L!R:R)),"",LOOKUP($B750,L!$B:$B,L!R:R)),IF(OR($A750=0,ISBLANK($A750)),"",LOOKUP($A750,MK!$B:$B,MK!R:R)))</f>
        <v/>
      </c>
      <c r="S750" s="363" t="str">
        <f>IF(AND(NOT(ISBLANK($B750)),ISNUMBER($B750)),IF(ISBLANK(LOOKUP($B750,L!$B:$B,L!S:S)),"",LOOKUP($B750,L!$B:$B,L!S:S)),IF(OR($A750=0,ISBLANK($A750)),"",LOOKUP($A750,MK!$B:$B,MK!S:S)))</f>
        <v/>
      </c>
      <c r="T750" s="363" t="str">
        <f>IF(AND(NOT(ISBLANK($B750)),ISNUMBER($B750)),IF(ISBLANK(LOOKUP($B750,L!$B:$B,L!T:T)),"",LOOKUP($B750,L!$B:$B,L!T:T)),IF(OR($A750=0,ISBLANK($A750)),"",LOOKUP($A750,MK!$B:$B,MK!T:T)))</f>
        <v/>
      </c>
      <c r="U750" s="365" t="str">
        <f>IF(AND(NOT(ISBLANK($B750)),ISNUMBER($B750)),IF(ISBLANK(LOOKUP($B750,L!$B:$B,L!U:U)),"",LOOKUP($B750,L!$B:$B,L!U:U)),IF(OR($A750=0,ISBLANK($A750)),"",LOOKUP($A750,MK!$B:$B,MK!U:U)))</f>
        <v/>
      </c>
    </row>
    <row r="751" spans="1:21" x14ac:dyDescent="0.25">
      <c r="A751" s="283"/>
      <c r="B751" s="74"/>
      <c r="C751" s="366" t="str">
        <f>IF(AND(NOT(ISBLANK($B751)),ISNUMBER($B751)),IF(ISBLANK(LOOKUP($B751,L!$B:$B,L!C:C)),"",LOOKUP($B751,L!$B:$B,L!C:C)),IF(OR($A751=0,ISBLANK($A751)),"",LOOKUP($A751,MK!$B:$B,MK!C:C)))</f>
        <v/>
      </c>
      <c r="D751" s="74" t="str">
        <f>IF(AND(NOT(ISBLANK($B751)),ISNUMBER($B751)),IF(ISBLANK(LOOKUP($B751,L!$B:$B,L!D:D)),"",LOOKUP($B751,L!$B:$B,L!D:D)),IF(OR($A751=0,ISBLANK($A751)),"",LOOKUP($A751,MK!$B:$B,MK!D:D)))</f>
        <v/>
      </c>
      <c r="E751" s="74" t="str">
        <f>IF(AND(NOT(ISBLANK($B751)),ISNUMBER($B751)),IF(ISBLANK(LOOKUP($B751,L!$B:$B,L!E:E)),"",LOOKUP($B751,L!$B:$B,L!E:E)),IF(OR($A751=0,ISBLANK($A751)),"",LOOKUP($A751,MK!$B:$B,MK!E:E)))</f>
        <v/>
      </c>
      <c r="F751" s="366" t="str">
        <f>IF(AND(NOT(ISBLANK($B751)),ISNUMBER($B751)),IF(ISBLANK(LOOKUP($B751,L!$B:$B,L!F:F)),"",LOOKUP($B751,L!$B:$B,L!F:F)),IF(OR($A751=0,ISBLANK($A751)),"",LOOKUP($A751,MK!$B:$B,MK!F:F)))</f>
        <v/>
      </c>
      <c r="G751" s="366" t="str">
        <f>IF(AND(NOT(ISBLANK($B751)),ISNUMBER($B751)),IF(ISBLANK(LOOKUP($B751,L!$B:$B,L!G:G)),"",LOOKUP($B751,L!$B:$B,L!G:G)),IF(OR($A751=0,ISBLANK($A751)),"",LOOKUP($A751,MK!$B:$B,MK!G:G)))</f>
        <v/>
      </c>
      <c r="H751" s="366" t="str">
        <f>IF(AND(NOT(ISBLANK($B751)),ISNUMBER($B751)),IF(ISBLANK(LOOKUP($B751,L!$B:$B,L!H:H)),"",LOOKUP($B751,L!$B:$B,L!H:H)),IF(OR($A751=0,ISBLANK($A751)),"",LOOKUP($A751,MK!$B:$B,MK!H:H)))</f>
        <v/>
      </c>
      <c r="I751" s="366" t="str">
        <f>IF(AND(NOT(ISBLANK($B751)),ISNUMBER($B751)),IF(ISBLANK(LOOKUP($B751,L!$B:$B,L!I:I)),"",LOOKUP($B751,L!$B:$B,L!I:I)),IF(OR($A751=0,ISBLANK($A751)),"",LOOKUP($A751,MK!$B:$B,MK!I:I)))</f>
        <v/>
      </c>
      <c r="J751" s="366" t="str">
        <f>IF(AND(NOT(ISBLANK($B751)),ISNUMBER($B751)),IF(ISBLANK(LOOKUP($B751,L!$B:$B,L!J:J)),"",LOOKUP($B751,L!$B:$B,L!J:J)),IF(OR($A751=0,ISBLANK($A751)),"",LOOKUP($A751,MK!$B:$B,MK!J:J)))</f>
        <v/>
      </c>
      <c r="K751" s="366" t="str">
        <f>IF(AND(NOT(ISBLANK($B751)),ISNUMBER($B751)),IF(ISBLANK(LOOKUP($B751,L!$B:$B,L!K:K)),"",LOOKUP($B751,L!$B:$B,L!K:K)),IF(OR($A751=0,ISBLANK($A751)),"",LOOKUP($A751,MK!$B:$B,MK!K:K)))</f>
        <v/>
      </c>
      <c r="L751" s="366" t="str">
        <f>IF(AND(NOT(ISBLANK($B751)),ISNUMBER($B751)),IF(ISBLANK(LOOKUP($B751,L!$B:$B,L!L:L)),"",LOOKUP($B751,L!$B:$B,L!L:L)),IF(OR($A751=0,ISBLANK($A751)),"",LOOKUP($A751,MK!$B:$B,MK!L:L)))</f>
        <v/>
      </c>
      <c r="M751" s="366" t="str">
        <f>IF(AND(NOT(ISBLANK($B751)),ISNUMBER($B751)),IF(ISBLANK(LOOKUP($B751,L!$B:$B,L!M:M)),"",LOOKUP($B751,L!$B:$B,L!M:M)),IF(OR($A751=0,ISBLANK($A751)),"",LOOKUP($A751,MK!$B:$B,MK!M:M)))</f>
        <v/>
      </c>
      <c r="N751" s="366" t="str">
        <f>IF(AND(NOT(ISBLANK($B751)),ISNUMBER($B751)),IF(ISBLANK(LOOKUP($B751,L!$B:$B,L!N:N)),"",LOOKUP($B751,L!$B:$B,L!N:N)),IF(OR($A751=0,ISBLANK($A751)),"",LOOKUP($A751,MK!$B:$B,MK!N:N)))</f>
        <v/>
      </c>
      <c r="O751" s="366" t="str">
        <f>IF(AND(NOT(ISBLANK($B751)),ISNUMBER($B751)),IF(ISBLANK(LOOKUP($B751,L!$B:$B,L!O:O)),"",LOOKUP($B751,L!$B:$B,L!O:O)),IF(OR($A751=0,ISBLANK($A751)),"",LOOKUP($A751,MK!$B:$B,MK!O:O)))</f>
        <v/>
      </c>
      <c r="P751" s="366" t="str">
        <f>IF(AND(NOT(ISBLANK($B751)),ISNUMBER($B751)),IF(ISBLANK(LOOKUP($B751,L!$B:$B,L!P:P)),"",LOOKUP($B751,L!$B:$B,L!P:P)),IF(OR($A751=0,ISBLANK($A751)),"",LOOKUP($A751,MK!$B:$B,MK!P:P)))</f>
        <v/>
      </c>
      <c r="Q751" s="366" t="str">
        <f>IF(AND(NOT(ISBLANK($B751)),ISNUMBER($B751)),IF(ISBLANK(LOOKUP($B751,L!$B:$B,L!Q:Q)),"",LOOKUP($B751,L!$B:$B,L!Q:Q)),IF(OR($A751=0,ISBLANK($A751)),"",LOOKUP($A751,MK!$B:$B,MK!Q:Q)))</f>
        <v/>
      </c>
      <c r="R751" s="366" t="str">
        <f>IF(AND(NOT(ISBLANK($B751)),ISNUMBER($B751)),IF(ISBLANK(LOOKUP($B751,L!$B:$B,L!R:R)),"",LOOKUP($B751,L!$B:$B,L!R:R)),IF(OR($A751=0,ISBLANK($A751)),"",LOOKUP($A751,MK!$B:$B,MK!R:R)))</f>
        <v/>
      </c>
      <c r="S751" s="366" t="str">
        <f>IF(AND(NOT(ISBLANK($B751)),ISNUMBER($B751)),IF(ISBLANK(LOOKUP($B751,L!$B:$B,L!S:S)),"",LOOKUP($B751,L!$B:$B,L!S:S)),IF(OR($A751=0,ISBLANK($A751)),"",LOOKUP($A751,MK!$B:$B,MK!S:S)))</f>
        <v/>
      </c>
      <c r="T751" s="366" t="str">
        <f>IF(AND(NOT(ISBLANK($B751)),ISNUMBER($B751)),IF(ISBLANK(LOOKUP($B751,L!$B:$B,L!T:T)),"",LOOKUP($B751,L!$B:$B,L!T:T)),IF(OR($A751=0,ISBLANK($A751)),"",LOOKUP($A751,MK!$B:$B,MK!T:T)))</f>
        <v/>
      </c>
      <c r="U751" s="368" t="str">
        <f>IF(AND(NOT(ISBLANK($B751)),ISNUMBER($B751)),IF(ISBLANK(LOOKUP($B751,L!$B:$B,L!U:U)),"",LOOKUP($B751,L!$B:$B,L!U:U)),IF(OR($A751=0,ISBLANK($A751)),"",LOOKUP($A751,MK!$B:$B,MK!U:U)))</f>
        <v/>
      </c>
    </row>
    <row r="752" spans="1:21" x14ac:dyDescent="0.25">
      <c r="A752" s="283"/>
      <c r="B752" s="73"/>
      <c r="C752" s="363" t="str">
        <f>IF(AND(NOT(ISBLANK($B752)),ISNUMBER($B752)),IF(ISBLANK(LOOKUP($B752,L!$B:$B,L!C:C)),"",LOOKUP($B752,L!$B:$B,L!C:C)),IF(OR($A752=0,ISBLANK($A752)),"",LOOKUP($A752,MK!$B:$B,MK!C:C)))</f>
        <v/>
      </c>
      <c r="D752" s="73" t="str">
        <f>IF(AND(NOT(ISBLANK($B752)),ISNUMBER($B752)),IF(ISBLANK(LOOKUP($B752,L!$B:$B,L!D:D)),"",LOOKUP($B752,L!$B:$B,L!D:D)),IF(OR($A752=0,ISBLANK($A752)),"",LOOKUP($A752,MK!$B:$B,MK!D:D)))</f>
        <v/>
      </c>
      <c r="E752" s="73" t="str">
        <f>IF(AND(NOT(ISBLANK($B752)),ISNUMBER($B752)),IF(ISBLANK(LOOKUP($B752,L!$B:$B,L!E:E)),"",LOOKUP($B752,L!$B:$B,L!E:E)),IF(OR($A752=0,ISBLANK($A752)),"",LOOKUP($A752,MK!$B:$B,MK!E:E)))</f>
        <v/>
      </c>
      <c r="F752" s="363" t="str">
        <f>IF(AND(NOT(ISBLANK($B752)),ISNUMBER($B752)),IF(ISBLANK(LOOKUP($B752,L!$B:$B,L!F:F)),"",LOOKUP($B752,L!$B:$B,L!F:F)),IF(OR($A752=0,ISBLANK($A752)),"",LOOKUP($A752,MK!$B:$B,MK!F:F)))</f>
        <v/>
      </c>
      <c r="G752" s="363" t="str">
        <f>IF(AND(NOT(ISBLANK($B752)),ISNUMBER($B752)),IF(ISBLANK(LOOKUP($B752,L!$B:$B,L!G:G)),"",LOOKUP($B752,L!$B:$B,L!G:G)),IF(OR($A752=0,ISBLANK($A752)),"",LOOKUP($A752,MK!$B:$B,MK!G:G)))</f>
        <v/>
      </c>
      <c r="H752" s="363" t="str">
        <f>IF(AND(NOT(ISBLANK($B752)),ISNUMBER($B752)),IF(ISBLANK(LOOKUP($B752,L!$B:$B,L!H:H)),"",LOOKUP($B752,L!$B:$B,L!H:H)),IF(OR($A752=0,ISBLANK($A752)),"",LOOKUP($A752,MK!$B:$B,MK!H:H)))</f>
        <v/>
      </c>
      <c r="I752" s="363" t="str">
        <f>IF(AND(NOT(ISBLANK($B752)),ISNUMBER($B752)),IF(ISBLANK(LOOKUP($B752,L!$B:$B,L!I:I)),"",LOOKUP($B752,L!$B:$B,L!I:I)),IF(OR($A752=0,ISBLANK($A752)),"",LOOKUP($A752,MK!$B:$B,MK!I:I)))</f>
        <v/>
      </c>
      <c r="J752" s="363" t="str">
        <f>IF(AND(NOT(ISBLANK($B752)),ISNUMBER($B752)),IF(ISBLANK(LOOKUP($B752,L!$B:$B,L!J:J)),"",LOOKUP($B752,L!$B:$B,L!J:J)),IF(OR($A752=0,ISBLANK($A752)),"",LOOKUP($A752,MK!$B:$B,MK!J:J)))</f>
        <v/>
      </c>
      <c r="K752" s="363" t="str">
        <f>IF(AND(NOT(ISBLANK($B752)),ISNUMBER($B752)),IF(ISBLANK(LOOKUP($B752,L!$B:$B,L!K:K)),"",LOOKUP($B752,L!$B:$B,L!K:K)),IF(OR($A752=0,ISBLANK($A752)),"",LOOKUP($A752,MK!$B:$B,MK!K:K)))</f>
        <v/>
      </c>
      <c r="L752" s="363" t="str">
        <f>IF(AND(NOT(ISBLANK($B752)),ISNUMBER($B752)),IF(ISBLANK(LOOKUP($B752,L!$B:$B,L!L:L)),"",LOOKUP($B752,L!$B:$B,L!L:L)),IF(OR($A752=0,ISBLANK($A752)),"",LOOKUP($A752,MK!$B:$B,MK!L:L)))</f>
        <v/>
      </c>
      <c r="M752" s="363" t="str">
        <f>IF(AND(NOT(ISBLANK($B752)),ISNUMBER($B752)),IF(ISBLANK(LOOKUP($B752,L!$B:$B,L!M:M)),"",LOOKUP($B752,L!$B:$B,L!M:M)),IF(OR($A752=0,ISBLANK($A752)),"",LOOKUP($A752,MK!$B:$B,MK!M:M)))</f>
        <v/>
      </c>
      <c r="N752" s="363" t="str">
        <f>IF(AND(NOT(ISBLANK($B752)),ISNUMBER($B752)),IF(ISBLANK(LOOKUP($B752,L!$B:$B,L!N:N)),"",LOOKUP($B752,L!$B:$B,L!N:N)),IF(OR($A752=0,ISBLANK($A752)),"",LOOKUP($A752,MK!$B:$B,MK!N:N)))</f>
        <v/>
      </c>
      <c r="O752" s="363" t="str">
        <f>IF(AND(NOT(ISBLANK($B752)),ISNUMBER($B752)),IF(ISBLANK(LOOKUP($B752,L!$B:$B,L!O:O)),"",LOOKUP($B752,L!$B:$B,L!O:O)),IF(OR($A752=0,ISBLANK($A752)),"",LOOKUP($A752,MK!$B:$B,MK!O:O)))</f>
        <v/>
      </c>
      <c r="P752" s="363" t="str">
        <f>IF(AND(NOT(ISBLANK($B752)),ISNUMBER($B752)),IF(ISBLANK(LOOKUP($B752,L!$B:$B,L!P:P)),"",LOOKUP($B752,L!$B:$B,L!P:P)),IF(OR($A752=0,ISBLANK($A752)),"",LOOKUP($A752,MK!$B:$B,MK!P:P)))</f>
        <v/>
      </c>
      <c r="Q752" s="363" t="str">
        <f>IF(AND(NOT(ISBLANK($B752)),ISNUMBER($B752)),IF(ISBLANK(LOOKUP($B752,L!$B:$B,L!Q:Q)),"",LOOKUP($B752,L!$B:$B,L!Q:Q)),IF(OR($A752=0,ISBLANK($A752)),"",LOOKUP($A752,MK!$B:$B,MK!Q:Q)))</f>
        <v/>
      </c>
      <c r="R752" s="363" t="str">
        <f>IF(AND(NOT(ISBLANK($B752)),ISNUMBER($B752)),IF(ISBLANK(LOOKUP($B752,L!$B:$B,L!R:R)),"",LOOKUP($B752,L!$B:$B,L!R:R)),IF(OR($A752=0,ISBLANK($A752)),"",LOOKUP($A752,MK!$B:$B,MK!R:R)))</f>
        <v/>
      </c>
      <c r="S752" s="363" t="str">
        <f>IF(AND(NOT(ISBLANK($B752)),ISNUMBER($B752)),IF(ISBLANK(LOOKUP($B752,L!$B:$B,L!S:S)),"",LOOKUP($B752,L!$B:$B,L!S:S)),IF(OR($A752=0,ISBLANK($A752)),"",LOOKUP($A752,MK!$B:$B,MK!S:S)))</f>
        <v/>
      </c>
      <c r="T752" s="363" t="str">
        <f>IF(AND(NOT(ISBLANK($B752)),ISNUMBER($B752)),IF(ISBLANK(LOOKUP($B752,L!$B:$B,L!T:T)),"",LOOKUP($B752,L!$B:$B,L!T:T)),IF(OR($A752=0,ISBLANK($A752)),"",LOOKUP($A752,MK!$B:$B,MK!T:T)))</f>
        <v/>
      </c>
      <c r="U752" s="365" t="str">
        <f>IF(AND(NOT(ISBLANK($B752)),ISNUMBER($B752)),IF(ISBLANK(LOOKUP($B752,L!$B:$B,L!U:U)),"",LOOKUP($B752,L!$B:$B,L!U:U)),IF(OR($A752=0,ISBLANK($A752)),"",LOOKUP($A752,MK!$B:$B,MK!U:U)))</f>
        <v/>
      </c>
    </row>
    <row r="753" spans="1:21" x14ac:dyDescent="0.25">
      <c r="A753" s="283"/>
      <c r="B753" s="74"/>
      <c r="C753" s="366" t="str">
        <f>IF(AND(NOT(ISBLANK($B753)),ISNUMBER($B753)),IF(ISBLANK(LOOKUP($B753,L!$B:$B,L!C:C)),"",LOOKUP($B753,L!$B:$B,L!C:C)),IF(OR($A753=0,ISBLANK($A753)),"",LOOKUP($A753,MK!$B:$B,MK!C:C)))</f>
        <v/>
      </c>
      <c r="D753" s="74" t="str">
        <f>IF(AND(NOT(ISBLANK($B753)),ISNUMBER($B753)),IF(ISBLANK(LOOKUP($B753,L!$B:$B,L!D:D)),"",LOOKUP($B753,L!$B:$B,L!D:D)),IF(OR($A753=0,ISBLANK($A753)),"",LOOKUP($A753,MK!$B:$B,MK!D:D)))</f>
        <v/>
      </c>
      <c r="E753" s="74" t="str">
        <f>IF(AND(NOT(ISBLANK($B753)),ISNUMBER($B753)),IF(ISBLANK(LOOKUP($B753,L!$B:$B,L!E:E)),"",LOOKUP($B753,L!$B:$B,L!E:E)),IF(OR($A753=0,ISBLANK($A753)),"",LOOKUP($A753,MK!$B:$B,MK!E:E)))</f>
        <v/>
      </c>
      <c r="F753" s="366" t="str">
        <f>IF(AND(NOT(ISBLANK($B753)),ISNUMBER($B753)),IF(ISBLANK(LOOKUP($B753,L!$B:$B,L!F:F)),"",LOOKUP($B753,L!$B:$B,L!F:F)),IF(OR($A753=0,ISBLANK($A753)),"",LOOKUP($A753,MK!$B:$B,MK!F:F)))</f>
        <v/>
      </c>
      <c r="G753" s="366" t="str">
        <f>IF(AND(NOT(ISBLANK($B753)),ISNUMBER($B753)),IF(ISBLANK(LOOKUP($B753,L!$B:$B,L!G:G)),"",LOOKUP($B753,L!$B:$B,L!G:G)),IF(OR($A753=0,ISBLANK($A753)),"",LOOKUP($A753,MK!$B:$B,MK!G:G)))</f>
        <v/>
      </c>
      <c r="H753" s="366" t="str">
        <f>IF(AND(NOT(ISBLANK($B753)),ISNUMBER($B753)),IF(ISBLANK(LOOKUP($B753,L!$B:$B,L!H:H)),"",LOOKUP($B753,L!$B:$B,L!H:H)),IF(OR($A753=0,ISBLANK($A753)),"",LOOKUP($A753,MK!$B:$B,MK!H:H)))</f>
        <v/>
      </c>
      <c r="I753" s="366" t="str">
        <f>IF(AND(NOT(ISBLANK($B753)),ISNUMBER($B753)),IF(ISBLANK(LOOKUP($B753,L!$B:$B,L!I:I)),"",LOOKUP($B753,L!$B:$B,L!I:I)),IF(OR($A753=0,ISBLANK($A753)),"",LOOKUP($A753,MK!$B:$B,MK!I:I)))</f>
        <v/>
      </c>
      <c r="J753" s="366" t="str">
        <f>IF(AND(NOT(ISBLANK($B753)),ISNUMBER($B753)),IF(ISBLANK(LOOKUP($B753,L!$B:$B,L!J:J)),"",LOOKUP($B753,L!$B:$B,L!J:J)),IF(OR($A753=0,ISBLANK($A753)),"",LOOKUP($A753,MK!$B:$B,MK!J:J)))</f>
        <v/>
      </c>
      <c r="K753" s="366" t="str">
        <f>IF(AND(NOT(ISBLANK($B753)),ISNUMBER($B753)),IF(ISBLANK(LOOKUP($B753,L!$B:$B,L!K:K)),"",LOOKUP($B753,L!$B:$B,L!K:K)),IF(OR($A753=0,ISBLANK($A753)),"",LOOKUP($A753,MK!$B:$B,MK!K:K)))</f>
        <v/>
      </c>
      <c r="L753" s="366" t="str">
        <f>IF(AND(NOT(ISBLANK($B753)),ISNUMBER($B753)),IF(ISBLANK(LOOKUP($B753,L!$B:$B,L!L:L)),"",LOOKUP($B753,L!$B:$B,L!L:L)),IF(OR($A753=0,ISBLANK($A753)),"",LOOKUP($A753,MK!$B:$B,MK!L:L)))</f>
        <v/>
      </c>
      <c r="M753" s="366" t="str">
        <f>IF(AND(NOT(ISBLANK($B753)),ISNUMBER($B753)),IF(ISBLANK(LOOKUP($B753,L!$B:$B,L!M:M)),"",LOOKUP($B753,L!$B:$B,L!M:M)),IF(OR($A753=0,ISBLANK($A753)),"",LOOKUP($A753,MK!$B:$B,MK!M:M)))</f>
        <v/>
      </c>
      <c r="N753" s="366" t="str">
        <f>IF(AND(NOT(ISBLANK($B753)),ISNUMBER($B753)),IF(ISBLANK(LOOKUP($B753,L!$B:$B,L!N:N)),"",LOOKUP($B753,L!$B:$B,L!N:N)),IF(OR($A753=0,ISBLANK($A753)),"",LOOKUP($A753,MK!$B:$B,MK!N:N)))</f>
        <v/>
      </c>
      <c r="O753" s="366" t="str">
        <f>IF(AND(NOT(ISBLANK($B753)),ISNUMBER($B753)),IF(ISBLANK(LOOKUP($B753,L!$B:$B,L!O:O)),"",LOOKUP($B753,L!$B:$B,L!O:O)),IF(OR($A753=0,ISBLANK($A753)),"",LOOKUP($A753,MK!$B:$B,MK!O:O)))</f>
        <v/>
      </c>
      <c r="P753" s="366" t="str">
        <f>IF(AND(NOT(ISBLANK($B753)),ISNUMBER($B753)),IF(ISBLANK(LOOKUP($B753,L!$B:$B,L!P:P)),"",LOOKUP($B753,L!$B:$B,L!P:P)),IF(OR($A753=0,ISBLANK($A753)),"",LOOKUP($A753,MK!$B:$B,MK!P:P)))</f>
        <v/>
      </c>
      <c r="Q753" s="366" t="str">
        <f>IF(AND(NOT(ISBLANK($B753)),ISNUMBER($B753)),IF(ISBLANK(LOOKUP($B753,L!$B:$B,L!Q:Q)),"",LOOKUP($B753,L!$B:$B,L!Q:Q)),IF(OR($A753=0,ISBLANK($A753)),"",LOOKUP($A753,MK!$B:$B,MK!Q:Q)))</f>
        <v/>
      </c>
      <c r="R753" s="366" t="str">
        <f>IF(AND(NOT(ISBLANK($B753)),ISNUMBER($B753)),IF(ISBLANK(LOOKUP($B753,L!$B:$B,L!R:R)),"",LOOKUP($B753,L!$B:$B,L!R:R)),IF(OR($A753=0,ISBLANK($A753)),"",LOOKUP($A753,MK!$B:$B,MK!R:R)))</f>
        <v/>
      </c>
      <c r="S753" s="366" t="str">
        <f>IF(AND(NOT(ISBLANK($B753)),ISNUMBER($B753)),IF(ISBLANK(LOOKUP($B753,L!$B:$B,L!S:S)),"",LOOKUP($B753,L!$B:$B,L!S:S)),IF(OR($A753=0,ISBLANK($A753)),"",LOOKUP($A753,MK!$B:$B,MK!S:S)))</f>
        <v/>
      </c>
      <c r="T753" s="366" t="str">
        <f>IF(AND(NOT(ISBLANK($B753)),ISNUMBER($B753)),IF(ISBLANK(LOOKUP($B753,L!$B:$B,L!T:T)),"",LOOKUP($B753,L!$B:$B,L!T:T)),IF(OR($A753=0,ISBLANK($A753)),"",LOOKUP($A753,MK!$B:$B,MK!T:T)))</f>
        <v/>
      </c>
      <c r="U753" s="368" t="str">
        <f>IF(AND(NOT(ISBLANK($B753)),ISNUMBER($B753)),IF(ISBLANK(LOOKUP($B753,L!$B:$B,L!U:U)),"",LOOKUP($B753,L!$B:$B,L!U:U)),IF(OR($A753=0,ISBLANK($A753)),"",LOOKUP($A753,MK!$B:$B,MK!U:U)))</f>
        <v/>
      </c>
    </row>
    <row r="754" spans="1:21" x14ac:dyDescent="0.25">
      <c r="A754" s="283"/>
      <c r="B754" s="73"/>
      <c r="C754" s="363" t="str">
        <f>IF(AND(NOT(ISBLANK($B754)),ISNUMBER($B754)),IF(ISBLANK(LOOKUP($B754,L!$B:$B,L!C:C)),"",LOOKUP($B754,L!$B:$B,L!C:C)),IF(OR($A754=0,ISBLANK($A754)),"",LOOKUP($A754,MK!$B:$B,MK!C:C)))</f>
        <v/>
      </c>
      <c r="D754" s="73" t="str">
        <f>IF(AND(NOT(ISBLANK($B754)),ISNUMBER($B754)),IF(ISBLANK(LOOKUP($B754,L!$B:$B,L!D:D)),"",LOOKUP($B754,L!$B:$B,L!D:D)),IF(OR($A754=0,ISBLANK($A754)),"",LOOKUP($A754,MK!$B:$B,MK!D:D)))</f>
        <v/>
      </c>
      <c r="E754" s="73" t="str">
        <f>IF(AND(NOT(ISBLANK($B754)),ISNUMBER($B754)),IF(ISBLANK(LOOKUP($B754,L!$B:$B,L!E:E)),"",LOOKUP($B754,L!$B:$B,L!E:E)),IF(OR($A754=0,ISBLANK($A754)),"",LOOKUP($A754,MK!$B:$B,MK!E:E)))</f>
        <v/>
      </c>
      <c r="F754" s="363" t="str">
        <f>IF(AND(NOT(ISBLANK($B754)),ISNUMBER($B754)),IF(ISBLANK(LOOKUP($B754,L!$B:$B,L!F:F)),"",LOOKUP($B754,L!$B:$B,L!F:F)),IF(OR($A754=0,ISBLANK($A754)),"",LOOKUP($A754,MK!$B:$B,MK!F:F)))</f>
        <v/>
      </c>
      <c r="G754" s="363" t="str">
        <f>IF(AND(NOT(ISBLANK($B754)),ISNUMBER($B754)),IF(ISBLANK(LOOKUP($B754,L!$B:$B,L!G:G)),"",LOOKUP($B754,L!$B:$B,L!G:G)),IF(OR($A754=0,ISBLANK($A754)),"",LOOKUP($A754,MK!$B:$B,MK!G:G)))</f>
        <v/>
      </c>
      <c r="H754" s="363" t="str">
        <f>IF(AND(NOT(ISBLANK($B754)),ISNUMBER($B754)),IF(ISBLANK(LOOKUP($B754,L!$B:$B,L!H:H)),"",LOOKUP($B754,L!$B:$B,L!H:H)),IF(OR($A754=0,ISBLANK($A754)),"",LOOKUP($A754,MK!$B:$B,MK!H:H)))</f>
        <v/>
      </c>
      <c r="I754" s="363" t="str">
        <f>IF(AND(NOT(ISBLANK($B754)),ISNUMBER($B754)),IF(ISBLANK(LOOKUP($B754,L!$B:$B,L!I:I)),"",LOOKUP($B754,L!$B:$B,L!I:I)),IF(OR($A754=0,ISBLANK($A754)),"",LOOKUP($A754,MK!$B:$B,MK!I:I)))</f>
        <v/>
      </c>
      <c r="J754" s="363" t="str">
        <f>IF(AND(NOT(ISBLANK($B754)),ISNUMBER($B754)),IF(ISBLANK(LOOKUP($B754,L!$B:$B,L!J:J)),"",LOOKUP($B754,L!$B:$B,L!J:J)),IF(OR($A754=0,ISBLANK($A754)),"",LOOKUP($A754,MK!$B:$B,MK!J:J)))</f>
        <v/>
      </c>
      <c r="K754" s="363" t="str">
        <f>IF(AND(NOT(ISBLANK($B754)),ISNUMBER($B754)),IF(ISBLANK(LOOKUP($B754,L!$B:$B,L!K:K)),"",LOOKUP($B754,L!$B:$B,L!K:K)),IF(OR($A754=0,ISBLANK($A754)),"",LOOKUP($A754,MK!$B:$B,MK!K:K)))</f>
        <v/>
      </c>
      <c r="L754" s="363" t="str">
        <f>IF(AND(NOT(ISBLANK($B754)),ISNUMBER($B754)),IF(ISBLANK(LOOKUP($B754,L!$B:$B,L!L:L)),"",LOOKUP($B754,L!$B:$B,L!L:L)),IF(OR($A754=0,ISBLANK($A754)),"",LOOKUP($A754,MK!$B:$B,MK!L:L)))</f>
        <v/>
      </c>
      <c r="M754" s="363" t="str">
        <f>IF(AND(NOT(ISBLANK($B754)),ISNUMBER($B754)),IF(ISBLANK(LOOKUP($B754,L!$B:$B,L!M:M)),"",LOOKUP($B754,L!$B:$B,L!M:M)),IF(OR($A754=0,ISBLANK($A754)),"",LOOKUP($A754,MK!$B:$B,MK!M:M)))</f>
        <v/>
      </c>
      <c r="N754" s="363" t="str">
        <f>IF(AND(NOT(ISBLANK($B754)),ISNUMBER($B754)),IF(ISBLANK(LOOKUP($B754,L!$B:$B,L!N:N)),"",LOOKUP($B754,L!$B:$B,L!N:N)),IF(OR($A754=0,ISBLANK($A754)),"",LOOKUP($A754,MK!$B:$B,MK!N:N)))</f>
        <v/>
      </c>
      <c r="O754" s="363" t="str">
        <f>IF(AND(NOT(ISBLANK($B754)),ISNUMBER($B754)),IF(ISBLANK(LOOKUP($B754,L!$B:$B,L!O:O)),"",LOOKUP($B754,L!$B:$B,L!O:O)),IF(OR($A754=0,ISBLANK($A754)),"",LOOKUP($A754,MK!$B:$B,MK!O:O)))</f>
        <v/>
      </c>
      <c r="P754" s="363" t="str">
        <f>IF(AND(NOT(ISBLANK($B754)),ISNUMBER($B754)),IF(ISBLANK(LOOKUP($B754,L!$B:$B,L!P:P)),"",LOOKUP($B754,L!$B:$B,L!P:P)),IF(OR($A754=0,ISBLANK($A754)),"",LOOKUP($A754,MK!$B:$B,MK!P:P)))</f>
        <v/>
      </c>
      <c r="Q754" s="363" t="str">
        <f>IF(AND(NOT(ISBLANK($B754)),ISNUMBER($B754)),IF(ISBLANK(LOOKUP($B754,L!$B:$B,L!Q:Q)),"",LOOKUP($B754,L!$B:$B,L!Q:Q)),IF(OR($A754=0,ISBLANK($A754)),"",LOOKUP($A754,MK!$B:$B,MK!Q:Q)))</f>
        <v/>
      </c>
      <c r="R754" s="363" t="str">
        <f>IF(AND(NOT(ISBLANK($B754)),ISNUMBER($B754)),IF(ISBLANK(LOOKUP($B754,L!$B:$B,L!R:R)),"",LOOKUP($B754,L!$B:$B,L!R:R)),IF(OR($A754=0,ISBLANK($A754)),"",LOOKUP($A754,MK!$B:$B,MK!R:R)))</f>
        <v/>
      </c>
      <c r="S754" s="363" t="str">
        <f>IF(AND(NOT(ISBLANK($B754)),ISNUMBER($B754)),IF(ISBLANK(LOOKUP($B754,L!$B:$B,L!S:S)),"",LOOKUP($B754,L!$B:$B,L!S:S)),IF(OR($A754=0,ISBLANK($A754)),"",LOOKUP($A754,MK!$B:$B,MK!S:S)))</f>
        <v/>
      </c>
      <c r="T754" s="363" t="str">
        <f>IF(AND(NOT(ISBLANK($B754)),ISNUMBER($B754)),IF(ISBLANK(LOOKUP($B754,L!$B:$B,L!T:T)),"",LOOKUP($B754,L!$B:$B,L!T:T)),IF(OR($A754=0,ISBLANK($A754)),"",LOOKUP($A754,MK!$B:$B,MK!T:T)))</f>
        <v/>
      </c>
      <c r="U754" s="365" t="str">
        <f>IF(AND(NOT(ISBLANK($B754)),ISNUMBER($B754)),IF(ISBLANK(LOOKUP($B754,L!$B:$B,L!U:U)),"",LOOKUP($B754,L!$B:$B,L!U:U)),IF(OR($A754=0,ISBLANK($A754)),"",LOOKUP($A754,MK!$B:$B,MK!U:U)))</f>
        <v/>
      </c>
    </row>
    <row r="755" spans="1:21" x14ac:dyDescent="0.25">
      <c r="A755" s="283"/>
      <c r="B755" s="74"/>
      <c r="C755" s="366" t="str">
        <f>IF(AND(NOT(ISBLANK($B755)),ISNUMBER($B755)),IF(ISBLANK(LOOKUP($B755,L!$B:$B,L!C:C)),"",LOOKUP($B755,L!$B:$B,L!C:C)),IF(OR($A755=0,ISBLANK($A755)),"",LOOKUP($A755,MK!$B:$B,MK!C:C)))</f>
        <v/>
      </c>
      <c r="D755" s="74" t="str">
        <f>IF(AND(NOT(ISBLANK($B755)),ISNUMBER($B755)),IF(ISBLANK(LOOKUP($B755,L!$B:$B,L!D:D)),"",LOOKUP($B755,L!$B:$B,L!D:D)),IF(OR($A755=0,ISBLANK($A755)),"",LOOKUP($A755,MK!$B:$B,MK!D:D)))</f>
        <v/>
      </c>
      <c r="E755" s="74" t="str">
        <f>IF(AND(NOT(ISBLANK($B755)),ISNUMBER($B755)),IF(ISBLANK(LOOKUP($B755,L!$B:$B,L!E:E)),"",LOOKUP($B755,L!$B:$B,L!E:E)),IF(OR($A755=0,ISBLANK($A755)),"",LOOKUP($A755,MK!$B:$B,MK!E:E)))</f>
        <v/>
      </c>
      <c r="F755" s="366" t="str">
        <f>IF(AND(NOT(ISBLANK($B755)),ISNUMBER($B755)),IF(ISBLANK(LOOKUP($B755,L!$B:$B,L!F:F)),"",LOOKUP($B755,L!$B:$B,L!F:F)),IF(OR($A755=0,ISBLANK($A755)),"",LOOKUP($A755,MK!$B:$B,MK!F:F)))</f>
        <v/>
      </c>
      <c r="G755" s="366" t="str">
        <f>IF(AND(NOT(ISBLANK($B755)),ISNUMBER($B755)),IF(ISBLANK(LOOKUP($B755,L!$B:$B,L!G:G)),"",LOOKUP($B755,L!$B:$B,L!G:G)),IF(OR($A755=0,ISBLANK($A755)),"",LOOKUP($A755,MK!$B:$B,MK!G:G)))</f>
        <v/>
      </c>
      <c r="H755" s="366" t="str">
        <f>IF(AND(NOT(ISBLANK($B755)),ISNUMBER($B755)),IF(ISBLANK(LOOKUP($B755,L!$B:$B,L!H:H)),"",LOOKUP($B755,L!$B:$B,L!H:H)),IF(OR($A755=0,ISBLANK($A755)),"",LOOKUP($A755,MK!$B:$B,MK!H:H)))</f>
        <v/>
      </c>
      <c r="I755" s="366" t="str">
        <f>IF(AND(NOT(ISBLANK($B755)),ISNUMBER($B755)),IF(ISBLANK(LOOKUP($B755,L!$B:$B,L!I:I)),"",LOOKUP($B755,L!$B:$B,L!I:I)),IF(OR($A755=0,ISBLANK($A755)),"",LOOKUP($A755,MK!$B:$B,MK!I:I)))</f>
        <v/>
      </c>
      <c r="J755" s="366" t="str">
        <f>IF(AND(NOT(ISBLANK($B755)),ISNUMBER($B755)),IF(ISBLANK(LOOKUP($B755,L!$B:$B,L!J:J)),"",LOOKUP($B755,L!$B:$B,L!J:J)),IF(OR($A755=0,ISBLANK($A755)),"",LOOKUP($A755,MK!$B:$B,MK!J:J)))</f>
        <v/>
      </c>
      <c r="K755" s="366" t="str">
        <f>IF(AND(NOT(ISBLANK($B755)),ISNUMBER($B755)),IF(ISBLANK(LOOKUP($B755,L!$B:$B,L!K:K)),"",LOOKUP($B755,L!$B:$B,L!K:K)),IF(OR($A755=0,ISBLANK($A755)),"",LOOKUP($A755,MK!$B:$B,MK!K:K)))</f>
        <v/>
      </c>
      <c r="L755" s="366" t="str">
        <f>IF(AND(NOT(ISBLANK($B755)),ISNUMBER($B755)),IF(ISBLANK(LOOKUP($B755,L!$B:$B,L!L:L)),"",LOOKUP($B755,L!$B:$B,L!L:L)),IF(OR($A755=0,ISBLANK($A755)),"",LOOKUP($A755,MK!$B:$B,MK!L:L)))</f>
        <v/>
      </c>
      <c r="M755" s="366" t="str">
        <f>IF(AND(NOT(ISBLANK($B755)),ISNUMBER($B755)),IF(ISBLANK(LOOKUP($B755,L!$B:$B,L!M:M)),"",LOOKUP($B755,L!$B:$B,L!M:M)),IF(OR($A755=0,ISBLANK($A755)),"",LOOKUP($A755,MK!$B:$B,MK!M:M)))</f>
        <v/>
      </c>
      <c r="N755" s="366" t="str">
        <f>IF(AND(NOT(ISBLANK($B755)),ISNUMBER($B755)),IF(ISBLANK(LOOKUP($B755,L!$B:$B,L!N:N)),"",LOOKUP($B755,L!$B:$B,L!N:N)),IF(OR($A755=0,ISBLANK($A755)),"",LOOKUP($A755,MK!$B:$B,MK!N:N)))</f>
        <v/>
      </c>
      <c r="O755" s="366" t="str">
        <f>IF(AND(NOT(ISBLANK($B755)),ISNUMBER($B755)),IF(ISBLANK(LOOKUP($B755,L!$B:$B,L!O:O)),"",LOOKUP($B755,L!$B:$B,L!O:O)),IF(OR($A755=0,ISBLANK($A755)),"",LOOKUP($A755,MK!$B:$B,MK!O:O)))</f>
        <v/>
      </c>
      <c r="P755" s="366" t="str">
        <f>IF(AND(NOT(ISBLANK($B755)),ISNUMBER($B755)),IF(ISBLANK(LOOKUP($B755,L!$B:$B,L!P:P)),"",LOOKUP($B755,L!$B:$B,L!P:P)),IF(OR($A755=0,ISBLANK($A755)),"",LOOKUP($A755,MK!$B:$B,MK!P:P)))</f>
        <v/>
      </c>
      <c r="Q755" s="366" t="str">
        <f>IF(AND(NOT(ISBLANK($B755)),ISNUMBER($B755)),IF(ISBLANK(LOOKUP($B755,L!$B:$B,L!Q:Q)),"",LOOKUP($B755,L!$B:$B,L!Q:Q)),IF(OR($A755=0,ISBLANK($A755)),"",LOOKUP($A755,MK!$B:$B,MK!Q:Q)))</f>
        <v/>
      </c>
      <c r="R755" s="366" t="str">
        <f>IF(AND(NOT(ISBLANK($B755)),ISNUMBER($B755)),IF(ISBLANK(LOOKUP($B755,L!$B:$B,L!R:R)),"",LOOKUP($B755,L!$B:$B,L!R:R)),IF(OR($A755=0,ISBLANK($A755)),"",LOOKUP($A755,MK!$B:$B,MK!R:R)))</f>
        <v/>
      </c>
      <c r="S755" s="366" t="str">
        <f>IF(AND(NOT(ISBLANK($B755)),ISNUMBER($B755)),IF(ISBLANK(LOOKUP($B755,L!$B:$B,L!S:S)),"",LOOKUP($B755,L!$B:$B,L!S:S)),IF(OR($A755=0,ISBLANK($A755)),"",LOOKUP($A755,MK!$B:$B,MK!S:S)))</f>
        <v/>
      </c>
      <c r="T755" s="366" t="str">
        <f>IF(AND(NOT(ISBLANK($B755)),ISNUMBER($B755)),IF(ISBLANK(LOOKUP($B755,L!$B:$B,L!T:T)),"",LOOKUP($B755,L!$B:$B,L!T:T)),IF(OR($A755=0,ISBLANK($A755)),"",LOOKUP($A755,MK!$B:$B,MK!T:T)))</f>
        <v/>
      </c>
      <c r="U755" s="368" t="str">
        <f>IF(AND(NOT(ISBLANK($B755)),ISNUMBER($B755)),IF(ISBLANK(LOOKUP($B755,L!$B:$B,L!U:U)),"",LOOKUP($B755,L!$B:$B,L!U:U)),IF(OR($A755=0,ISBLANK($A755)),"",LOOKUP($A755,MK!$B:$B,MK!U:U)))</f>
        <v/>
      </c>
    </row>
    <row r="756" spans="1:21" x14ac:dyDescent="0.25">
      <c r="A756" s="283"/>
      <c r="B756" s="73"/>
      <c r="C756" s="363" t="str">
        <f>IF(AND(NOT(ISBLANK($B756)),ISNUMBER($B756)),IF(ISBLANK(LOOKUP($B756,L!$B:$B,L!C:C)),"",LOOKUP($B756,L!$B:$B,L!C:C)),IF(OR($A756=0,ISBLANK($A756)),"",LOOKUP($A756,MK!$B:$B,MK!C:C)))</f>
        <v/>
      </c>
      <c r="D756" s="73" t="str">
        <f>IF(AND(NOT(ISBLANK($B756)),ISNUMBER($B756)),IF(ISBLANK(LOOKUP($B756,L!$B:$B,L!D:D)),"",LOOKUP($B756,L!$B:$B,L!D:D)),IF(OR($A756=0,ISBLANK($A756)),"",LOOKUP($A756,MK!$B:$B,MK!D:D)))</f>
        <v/>
      </c>
      <c r="E756" s="73" t="str">
        <f>IF(AND(NOT(ISBLANK($B756)),ISNUMBER($B756)),IF(ISBLANK(LOOKUP($B756,L!$B:$B,L!E:E)),"",LOOKUP($B756,L!$B:$B,L!E:E)),IF(OR($A756=0,ISBLANK($A756)),"",LOOKUP($A756,MK!$B:$B,MK!E:E)))</f>
        <v/>
      </c>
      <c r="F756" s="363" t="str">
        <f>IF(AND(NOT(ISBLANK($B756)),ISNUMBER($B756)),IF(ISBLANK(LOOKUP($B756,L!$B:$B,L!F:F)),"",LOOKUP($B756,L!$B:$B,L!F:F)),IF(OR($A756=0,ISBLANK($A756)),"",LOOKUP($A756,MK!$B:$B,MK!F:F)))</f>
        <v/>
      </c>
      <c r="G756" s="363" t="str">
        <f>IF(AND(NOT(ISBLANK($B756)),ISNUMBER($B756)),IF(ISBLANK(LOOKUP($B756,L!$B:$B,L!G:G)),"",LOOKUP($B756,L!$B:$B,L!G:G)),IF(OR($A756=0,ISBLANK($A756)),"",LOOKUP($A756,MK!$B:$B,MK!G:G)))</f>
        <v/>
      </c>
      <c r="H756" s="363" t="str">
        <f>IF(AND(NOT(ISBLANK($B756)),ISNUMBER($B756)),IF(ISBLANK(LOOKUP($B756,L!$B:$B,L!H:H)),"",LOOKUP($B756,L!$B:$B,L!H:H)),IF(OR($A756=0,ISBLANK($A756)),"",LOOKUP($A756,MK!$B:$B,MK!H:H)))</f>
        <v/>
      </c>
      <c r="I756" s="363" t="str">
        <f>IF(AND(NOT(ISBLANK($B756)),ISNUMBER($B756)),IF(ISBLANK(LOOKUP($B756,L!$B:$B,L!I:I)),"",LOOKUP($B756,L!$B:$B,L!I:I)),IF(OR($A756=0,ISBLANK($A756)),"",LOOKUP($A756,MK!$B:$B,MK!I:I)))</f>
        <v/>
      </c>
      <c r="J756" s="363" t="str">
        <f>IF(AND(NOT(ISBLANK($B756)),ISNUMBER($B756)),IF(ISBLANK(LOOKUP($B756,L!$B:$B,L!J:J)),"",LOOKUP($B756,L!$B:$B,L!J:J)),IF(OR($A756=0,ISBLANK($A756)),"",LOOKUP($A756,MK!$B:$B,MK!J:J)))</f>
        <v/>
      </c>
      <c r="K756" s="363" t="str">
        <f>IF(AND(NOT(ISBLANK($B756)),ISNUMBER($B756)),IF(ISBLANK(LOOKUP($B756,L!$B:$B,L!K:K)),"",LOOKUP($B756,L!$B:$B,L!K:K)),IF(OR($A756=0,ISBLANK($A756)),"",LOOKUP($A756,MK!$B:$B,MK!K:K)))</f>
        <v/>
      </c>
      <c r="L756" s="363" t="str">
        <f>IF(AND(NOT(ISBLANK($B756)),ISNUMBER($B756)),IF(ISBLANK(LOOKUP($B756,L!$B:$B,L!L:L)),"",LOOKUP($B756,L!$B:$B,L!L:L)),IF(OR($A756=0,ISBLANK($A756)),"",LOOKUP($A756,MK!$B:$B,MK!L:L)))</f>
        <v/>
      </c>
      <c r="M756" s="363" t="str">
        <f>IF(AND(NOT(ISBLANK($B756)),ISNUMBER($B756)),IF(ISBLANK(LOOKUP($B756,L!$B:$B,L!M:M)),"",LOOKUP($B756,L!$B:$B,L!M:M)),IF(OR($A756=0,ISBLANK($A756)),"",LOOKUP($A756,MK!$B:$B,MK!M:M)))</f>
        <v/>
      </c>
      <c r="N756" s="363" t="str">
        <f>IF(AND(NOT(ISBLANK($B756)),ISNUMBER($B756)),IF(ISBLANK(LOOKUP($B756,L!$B:$B,L!N:N)),"",LOOKUP($B756,L!$B:$B,L!N:N)),IF(OR($A756=0,ISBLANK($A756)),"",LOOKUP($A756,MK!$B:$B,MK!N:N)))</f>
        <v/>
      </c>
      <c r="O756" s="363" t="str">
        <f>IF(AND(NOT(ISBLANK($B756)),ISNUMBER($B756)),IF(ISBLANK(LOOKUP($B756,L!$B:$B,L!O:O)),"",LOOKUP($B756,L!$B:$B,L!O:O)),IF(OR($A756=0,ISBLANK($A756)),"",LOOKUP($A756,MK!$B:$B,MK!O:O)))</f>
        <v/>
      </c>
      <c r="P756" s="363" t="str">
        <f>IF(AND(NOT(ISBLANK($B756)),ISNUMBER($B756)),IF(ISBLANK(LOOKUP($B756,L!$B:$B,L!P:P)),"",LOOKUP($B756,L!$B:$B,L!P:P)),IF(OR($A756=0,ISBLANK($A756)),"",LOOKUP($A756,MK!$B:$B,MK!P:P)))</f>
        <v/>
      </c>
      <c r="Q756" s="363" t="str">
        <f>IF(AND(NOT(ISBLANK($B756)),ISNUMBER($B756)),IF(ISBLANK(LOOKUP($B756,L!$B:$B,L!Q:Q)),"",LOOKUP($B756,L!$B:$B,L!Q:Q)),IF(OR($A756=0,ISBLANK($A756)),"",LOOKUP($A756,MK!$B:$B,MK!Q:Q)))</f>
        <v/>
      </c>
      <c r="R756" s="363" t="str">
        <f>IF(AND(NOT(ISBLANK($B756)),ISNUMBER($B756)),IF(ISBLANK(LOOKUP($B756,L!$B:$B,L!R:R)),"",LOOKUP($B756,L!$B:$B,L!R:R)),IF(OR($A756=0,ISBLANK($A756)),"",LOOKUP($A756,MK!$B:$B,MK!R:R)))</f>
        <v/>
      </c>
      <c r="S756" s="363" t="str">
        <f>IF(AND(NOT(ISBLANK($B756)),ISNUMBER($B756)),IF(ISBLANK(LOOKUP($B756,L!$B:$B,L!S:S)),"",LOOKUP($B756,L!$B:$B,L!S:S)),IF(OR($A756=0,ISBLANK($A756)),"",LOOKUP($A756,MK!$B:$B,MK!S:S)))</f>
        <v/>
      </c>
      <c r="T756" s="363" t="str">
        <f>IF(AND(NOT(ISBLANK($B756)),ISNUMBER($B756)),IF(ISBLANK(LOOKUP($B756,L!$B:$B,L!T:T)),"",LOOKUP($B756,L!$B:$B,L!T:T)),IF(OR($A756=0,ISBLANK($A756)),"",LOOKUP($A756,MK!$B:$B,MK!T:T)))</f>
        <v/>
      </c>
      <c r="U756" s="365" t="str">
        <f>IF(AND(NOT(ISBLANK($B756)),ISNUMBER($B756)),IF(ISBLANK(LOOKUP($B756,L!$B:$B,L!U:U)),"",LOOKUP($B756,L!$B:$B,L!U:U)),IF(OR($A756=0,ISBLANK($A756)),"",LOOKUP($A756,MK!$B:$B,MK!U:U)))</f>
        <v/>
      </c>
    </row>
    <row r="757" spans="1:21" x14ac:dyDescent="0.25">
      <c r="A757" s="283"/>
      <c r="B757" s="74"/>
      <c r="C757" s="366" t="str">
        <f>IF(AND(NOT(ISBLANK($B757)),ISNUMBER($B757)),IF(ISBLANK(LOOKUP($B757,L!$B:$B,L!C:C)),"",LOOKUP($B757,L!$B:$B,L!C:C)),IF(OR($A757=0,ISBLANK($A757)),"",LOOKUP($A757,MK!$B:$B,MK!C:C)))</f>
        <v/>
      </c>
      <c r="D757" s="74" t="str">
        <f>IF(AND(NOT(ISBLANK($B757)),ISNUMBER($B757)),IF(ISBLANK(LOOKUP($B757,L!$B:$B,L!D:D)),"",LOOKUP($B757,L!$B:$B,L!D:D)),IF(OR($A757=0,ISBLANK($A757)),"",LOOKUP($A757,MK!$B:$B,MK!D:D)))</f>
        <v/>
      </c>
      <c r="E757" s="74" t="str">
        <f>IF(AND(NOT(ISBLANK($B757)),ISNUMBER($B757)),IF(ISBLANK(LOOKUP($B757,L!$B:$B,L!E:E)),"",LOOKUP($B757,L!$B:$B,L!E:E)),IF(OR($A757=0,ISBLANK($A757)),"",LOOKUP($A757,MK!$B:$B,MK!E:E)))</f>
        <v/>
      </c>
      <c r="F757" s="366" t="str">
        <f>IF(AND(NOT(ISBLANK($B757)),ISNUMBER($B757)),IF(ISBLANK(LOOKUP($B757,L!$B:$B,L!F:F)),"",LOOKUP($B757,L!$B:$B,L!F:F)),IF(OR($A757=0,ISBLANK($A757)),"",LOOKUP($A757,MK!$B:$B,MK!F:F)))</f>
        <v/>
      </c>
      <c r="G757" s="366" t="str">
        <f>IF(AND(NOT(ISBLANK($B757)),ISNUMBER($B757)),IF(ISBLANK(LOOKUP($B757,L!$B:$B,L!G:G)),"",LOOKUP($B757,L!$B:$B,L!G:G)),IF(OR($A757=0,ISBLANK($A757)),"",LOOKUP($A757,MK!$B:$B,MK!G:G)))</f>
        <v/>
      </c>
      <c r="H757" s="366" t="str">
        <f>IF(AND(NOT(ISBLANK($B757)),ISNUMBER($B757)),IF(ISBLANK(LOOKUP($B757,L!$B:$B,L!H:H)),"",LOOKUP($B757,L!$B:$B,L!H:H)),IF(OR($A757=0,ISBLANK($A757)),"",LOOKUP($A757,MK!$B:$B,MK!H:H)))</f>
        <v/>
      </c>
      <c r="I757" s="366" t="str">
        <f>IF(AND(NOT(ISBLANK($B757)),ISNUMBER($B757)),IF(ISBLANK(LOOKUP($B757,L!$B:$B,L!I:I)),"",LOOKUP($B757,L!$B:$B,L!I:I)),IF(OR($A757=0,ISBLANK($A757)),"",LOOKUP($A757,MK!$B:$B,MK!I:I)))</f>
        <v/>
      </c>
      <c r="J757" s="366" t="str">
        <f>IF(AND(NOT(ISBLANK($B757)),ISNUMBER($B757)),IF(ISBLANK(LOOKUP($B757,L!$B:$B,L!J:J)),"",LOOKUP($B757,L!$B:$B,L!J:J)),IF(OR($A757=0,ISBLANK($A757)),"",LOOKUP($A757,MK!$B:$B,MK!J:J)))</f>
        <v/>
      </c>
      <c r="K757" s="366" t="str">
        <f>IF(AND(NOT(ISBLANK($B757)),ISNUMBER($B757)),IF(ISBLANK(LOOKUP($B757,L!$B:$B,L!K:K)),"",LOOKUP($B757,L!$B:$B,L!K:K)),IF(OR($A757=0,ISBLANK($A757)),"",LOOKUP($A757,MK!$B:$B,MK!K:K)))</f>
        <v/>
      </c>
      <c r="L757" s="366" t="str">
        <f>IF(AND(NOT(ISBLANK($B757)),ISNUMBER($B757)),IF(ISBLANK(LOOKUP($B757,L!$B:$B,L!L:L)),"",LOOKUP($B757,L!$B:$B,L!L:L)),IF(OR($A757=0,ISBLANK($A757)),"",LOOKUP($A757,MK!$B:$B,MK!L:L)))</f>
        <v/>
      </c>
      <c r="M757" s="366" t="str">
        <f>IF(AND(NOT(ISBLANK($B757)),ISNUMBER($B757)),IF(ISBLANK(LOOKUP($B757,L!$B:$B,L!M:M)),"",LOOKUP($B757,L!$B:$B,L!M:M)),IF(OR($A757=0,ISBLANK($A757)),"",LOOKUP($A757,MK!$B:$B,MK!M:M)))</f>
        <v/>
      </c>
      <c r="N757" s="366" t="str">
        <f>IF(AND(NOT(ISBLANK($B757)),ISNUMBER($B757)),IF(ISBLANK(LOOKUP($B757,L!$B:$B,L!N:N)),"",LOOKUP($B757,L!$B:$B,L!N:N)),IF(OR($A757=0,ISBLANK($A757)),"",LOOKUP($A757,MK!$B:$B,MK!N:N)))</f>
        <v/>
      </c>
      <c r="O757" s="366" t="str">
        <f>IF(AND(NOT(ISBLANK($B757)),ISNUMBER($B757)),IF(ISBLANK(LOOKUP($B757,L!$B:$B,L!O:O)),"",LOOKUP($B757,L!$B:$B,L!O:O)),IF(OR($A757=0,ISBLANK($A757)),"",LOOKUP($A757,MK!$B:$B,MK!O:O)))</f>
        <v/>
      </c>
      <c r="P757" s="366" t="str">
        <f>IF(AND(NOT(ISBLANK($B757)),ISNUMBER($B757)),IF(ISBLANK(LOOKUP($B757,L!$B:$B,L!P:P)),"",LOOKUP($B757,L!$B:$B,L!P:P)),IF(OR($A757=0,ISBLANK($A757)),"",LOOKUP($A757,MK!$B:$B,MK!P:P)))</f>
        <v/>
      </c>
      <c r="Q757" s="366" t="str">
        <f>IF(AND(NOT(ISBLANK($B757)),ISNUMBER($B757)),IF(ISBLANK(LOOKUP($B757,L!$B:$B,L!Q:Q)),"",LOOKUP($B757,L!$B:$B,L!Q:Q)),IF(OR($A757=0,ISBLANK($A757)),"",LOOKUP($A757,MK!$B:$B,MK!Q:Q)))</f>
        <v/>
      </c>
      <c r="R757" s="366" t="str">
        <f>IF(AND(NOT(ISBLANK($B757)),ISNUMBER($B757)),IF(ISBLANK(LOOKUP($B757,L!$B:$B,L!R:R)),"",LOOKUP($B757,L!$B:$B,L!R:R)),IF(OR($A757=0,ISBLANK($A757)),"",LOOKUP($A757,MK!$B:$B,MK!R:R)))</f>
        <v/>
      </c>
      <c r="S757" s="366" t="str">
        <f>IF(AND(NOT(ISBLANK($B757)),ISNUMBER($B757)),IF(ISBLANK(LOOKUP($B757,L!$B:$B,L!S:S)),"",LOOKUP($B757,L!$B:$B,L!S:S)),IF(OR($A757=0,ISBLANK($A757)),"",LOOKUP($A757,MK!$B:$B,MK!S:S)))</f>
        <v/>
      </c>
      <c r="T757" s="366" t="str">
        <f>IF(AND(NOT(ISBLANK($B757)),ISNUMBER($B757)),IF(ISBLANK(LOOKUP($B757,L!$B:$B,L!T:T)),"",LOOKUP($B757,L!$B:$B,L!T:T)),IF(OR($A757=0,ISBLANK($A757)),"",LOOKUP($A757,MK!$B:$B,MK!T:T)))</f>
        <v/>
      </c>
      <c r="U757" s="368" t="str">
        <f>IF(AND(NOT(ISBLANK($B757)),ISNUMBER($B757)),IF(ISBLANK(LOOKUP($B757,L!$B:$B,L!U:U)),"",LOOKUP($B757,L!$B:$B,L!U:U)),IF(OR($A757=0,ISBLANK($A757)),"",LOOKUP($A757,MK!$B:$B,MK!U:U)))</f>
        <v/>
      </c>
    </row>
    <row r="758" spans="1:21" x14ac:dyDescent="0.25">
      <c r="A758" s="283"/>
      <c r="B758" s="73"/>
      <c r="C758" s="363" t="str">
        <f>IF(AND(NOT(ISBLANK($B758)),ISNUMBER($B758)),IF(ISBLANK(LOOKUP($B758,L!$B:$B,L!C:C)),"",LOOKUP($B758,L!$B:$B,L!C:C)),IF(OR($A758=0,ISBLANK($A758)),"",LOOKUP($A758,MK!$B:$B,MK!C:C)))</f>
        <v/>
      </c>
      <c r="D758" s="73" t="str">
        <f>IF(AND(NOT(ISBLANK($B758)),ISNUMBER($B758)),IF(ISBLANK(LOOKUP($B758,L!$B:$B,L!D:D)),"",LOOKUP($B758,L!$B:$B,L!D:D)),IF(OR($A758=0,ISBLANK($A758)),"",LOOKUP($A758,MK!$B:$B,MK!D:D)))</f>
        <v/>
      </c>
      <c r="E758" s="73" t="str">
        <f>IF(AND(NOT(ISBLANK($B758)),ISNUMBER($B758)),IF(ISBLANK(LOOKUP($B758,L!$B:$B,L!E:E)),"",LOOKUP($B758,L!$B:$B,L!E:E)),IF(OR($A758=0,ISBLANK($A758)),"",LOOKUP($A758,MK!$B:$B,MK!E:E)))</f>
        <v/>
      </c>
      <c r="F758" s="363" t="str">
        <f>IF(AND(NOT(ISBLANK($B758)),ISNUMBER($B758)),IF(ISBLANK(LOOKUP($B758,L!$B:$B,L!F:F)),"",LOOKUP($B758,L!$B:$B,L!F:F)),IF(OR($A758=0,ISBLANK($A758)),"",LOOKUP($A758,MK!$B:$B,MK!F:F)))</f>
        <v/>
      </c>
      <c r="G758" s="363" t="str">
        <f>IF(AND(NOT(ISBLANK($B758)),ISNUMBER($B758)),IF(ISBLANK(LOOKUP($B758,L!$B:$B,L!G:G)),"",LOOKUP($B758,L!$B:$B,L!G:G)),IF(OR($A758=0,ISBLANK($A758)),"",LOOKUP($A758,MK!$B:$B,MK!G:G)))</f>
        <v/>
      </c>
      <c r="H758" s="363" t="str">
        <f>IF(AND(NOT(ISBLANK($B758)),ISNUMBER($B758)),IF(ISBLANK(LOOKUP($B758,L!$B:$B,L!H:H)),"",LOOKUP($B758,L!$B:$B,L!H:H)),IF(OR($A758=0,ISBLANK($A758)),"",LOOKUP($A758,MK!$B:$B,MK!H:H)))</f>
        <v/>
      </c>
      <c r="I758" s="363" t="str">
        <f>IF(AND(NOT(ISBLANK($B758)),ISNUMBER($B758)),IF(ISBLANK(LOOKUP($B758,L!$B:$B,L!I:I)),"",LOOKUP($B758,L!$B:$B,L!I:I)),IF(OR($A758=0,ISBLANK($A758)),"",LOOKUP($A758,MK!$B:$B,MK!I:I)))</f>
        <v/>
      </c>
      <c r="J758" s="363" t="str">
        <f>IF(AND(NOT(ISBLANK($B758)),ISNUMBER($B758)),IF(ISBLANK(LOOKUP($B758,L!$B:$B,L!J:J)),"",LOOKUP($B758,L!$B:$B,L!J:J)),IF(OR($A758=0,ISBLANK($A758)),"",LOOKUP($A758,MK!$B:$B,MK!J:J)))</f>
        <v/>
      </c>
      <c r="K758" s="363" t="str">
        <f>IF(AND(NOT(ISBLANK($B758)),ISNUMBER($B758)),IF(ISBLANK(LOOKUP($B758,L!$B:$B,L!K:K)),"",LOOKUP($B758,L!$B:$B,L!K:K)),IF(OR($A758=0,ISBLANK($A758)),"",LOOKUP($A758,MK!$B:$B,MK!K:K)))</f>
        <v/>
      </c>
      <c r="L758" s="363" t="str">
        <f>IF(AND(NOT(ISBLANK($B758)),ISNUMBER($B758)),IF(ISBLANK(LOOKUP($B758,L!$B:$B,L!L:L)),"",LOOKUP($B758,L!$B:$B,L!L:L)),IF(OR($A758=0,ISBLANK($A758)),"",LOOKUP($A758,MK!$B:$B,MK!L:L)))</f>
        <v/>
      </c>
      <c r="M758" s="363" t="str">
        <f>IF(AND(NOT(ISBLANK($B758)),ISNUMBER($B758)),IF(ISBLANK(LOOKUP($B758,L!$B:$B,L!M:M)),"",LOOKUP($B758,L!$B:$B,L!M:M)),IF(OR($A758=0,ISBLANK($A758)),"",LOOKUP($A758,MK!$B:$B,MK!M:M)))</f>
        <v/>
      </c>
      <c r="N758" s="363" t="str">
        <f>IF(AND(NOT(ISBLANK($B758)),ISNUMBER($B758)),IF(ISBLANK(LOOKUP($B758,L!$B:$B,L!N:N)),"",LOOKUP($B758,L!$B:$B,L!N:N)),IF(OR($A758=0,ISBLANK($A758)),"",LOOKUP($A758,MK!$B:$B,MK!N:N)))</f>
        <v/>
      </c>
      <c r="O758" s="363" t="str">
        <f>IF(AND(NOT(ISBLANK($B758)),ISNUMBER($B758)),IF(ISBLANK(LOOKUP($B758,L!$B:$B,L!O:O)),"",LOOKUP($B758,L!$B:$B,L!O:O)),IF(OR($A758=0,ISBLANK($A758)),"",LOOKUP($A758,MK!$B:$B,MK!O:O)))</f>
        <v/>
      </c>
      <c r="P758" s="363" t="str">
        <f>IF(AND(NOT(ISBLANK($B758)),ISNUMBER($B758)),IF(ISBLANK(LOOKUP($B758,L!$B:$B,L!P:P)),"",LOOKUP($B758,L!$B:$B,L!P:P)),IF(OR($A758=0,ISBLANK($A758)),"",LOOKUP($A758,MK!$B:$B,MK!P:P)))</f>
        <v/>
      </c>
      <c r="Q758" s="363" t="str">
        <f>IF(AND(NOT(ISBLANK($B758)),ISNUMBER($B758)),IF(ISBLANK(LOOKUP($B758,L!$B:$B,L!Q:Q)),"",LOOKUP($B758,L!$B:$B,L!Q:Q)),IF(OR($A758=0,ISBLANK($A758)),"",LOOKUP($A758,MK!$B:$B,MK!Q:Q)))</f>
        <v/>
      </c>
      <c r="R758" s="363" t="str">
        <f>IF(AND(NOT(ISBLANK($B758)),ISNUMBER($B758)),IF(ISBLANK(LOOKUP($B758,L!$B:$B,L!R:R)),"",LOOKUP($B758,L!$B:$B,L!R:R)),IF(OR($A758=0,ISBLANK($A758)),"",LOOKUP($A758,MK!$B:$B,MK!R:R)))</f>
        <v/>
      </c>
      <c r="S758" s="363" t="str">
        <f>IF(AND(NOT(ISBLANK($B758)),ISNUMBER($B758)),IF(ISBLANK(LOOKUP($B758,L!$B:$B,L!S:S)),"",LOOKUP($B758,L!$B:$B,L!S:S)),IF(OR($A758=0,ISBLANK($A758)),"",LOOKUP($A758,MK!$B:$B,MK!S:S)))</f>
        <v/>
      </c>
      <c r="T758" s="363" t="str">
        <f>IF(AND(NOT(ISBLANK($B758)),ISNUMBER($B758)),IF(ISBLANK(LOOKUP($B758,L!$B:$B,L!T:T)),"",LOOKUP($B758,L!$B:$B,L!T:T)),IF(OR($A758=0,ISBLANK($A758)),"",LOOKUP($A758,MK!$B:$B,MK!T:T)))</f>
        <v/>
      </c>
      <c r="U758" s="365" t="str">
        <f>IF(AND(NOT(ISBLANK($B758)),ISNUMBER($B758)),IF(ISBLANK(LOOKUP($B758,L!$B:$B,L!U:U)),"",LOOKUP($B758,L!$B:$B,L!U:U)),IF(OR($A758=0,ISBLANK($A758)),"",LOOKUP($A758,MK!$B:$B,MK!U:U)))</f>
        <v/>
      </c>
    </row>
    <row r="759" spans="1:21" x14ac:dyDescent="0.25">
      <c r="A759" s="283"/>
      <c r="B759" s="74"/>
      <c r="C759" s="366" t="str">
        <f>IF(AND(NOT(ISBLANK($B759)),ISNUMBER($B759)),IF(ISBLANK(LOOKUP($B759,L!$B:$B,L!C:C)),"",LOOKUP($B759,L!$B:$B,L!C:C)),IF(OR($A759=0,ISBLANK($A759)),"",LOOKUP($A759,MK!$B:$B,MK!C:C)))</f>
        <v/>
      </c>
      <c r="D759" s="74" t="str">
        <f>IF(AND(NOT(ISBLANK($B759)),ISNUMBER($B759)),IF(ISBLANK(LOOKUP($B759,L!$B:$B,L!D:D)),"",LOOKUP($B759,L!$B:$B,L!D:D)),IF(OR($A759=0,ISBLANK($A759)),"",LOOKUP($A759,MK!$B:$B,MK!D:D)))</f>
        <v/>
      </c>
      <c r="E759" s="74" t="str">
        <f>IF(AND(NOT(ISBLANK($B759)),ISNUMBER($B759)),IF(ISBLANK(LOOKUP($B759,L!$B:$B,L!E:E)),"",LOOKUP($B759,L!$B:$B,L!E:E)),IF(OR($A759=0,ISBLANK($A759)),"",LOOKUP($A759,MK!$B:$B,MK!E:E)))</f>
        <v/>
      </c>
      <c r="F759" s="366" t="str">
        <f>IF(AND(NOT(ISBLANK($B759)),ISNUMBER($B759)),IF(ISBLANK(LOOKUP($B759,L!$B:$B,L!F:F)),"",LOOKUP($B759,L!$B:$B,L!F:F)),IF(OR($A759=0,ISBLANK($A759)),"",LOOKUP($A759,MK!$B:$B,MK!F:F)))</f>
        <v/>
      </c>
      <c r="G759" s="366" t="str">
        <f>IF(AND(NOT(ISBLANK($B759)),ISNUMBER($B759)),IF(ISBLANK(LOOKUP($B759,L!$B:$B,L!G:G)),"",LOOKUP($B759,L!$B:$B,L!G:G)),IF(OR($A759=0,ISBLANK($A759)),"",LOOKUP($A759,MK!$B:$B,MK!G:G)))</f>
        <v/>
      </c>
      <c r="H759" s="366" t="str">
        <f>IF(AND(NOT(ISBLANK($B759)),ISNUMBER($B759)),IF(ISBLANK(LOOKUP($B759,L!$B:$B,L!H:H)),"",LOOKUP($B759,L!$B:$B,L!H:H)),IF(OR($A759=0,ISBLANK($A759)),"",LOOKUP($A759,MK!$B:$B,MK!H:H)))</f>
        <v/>
      </c>
      <c r="I759" s="366" t="str">
        <f>IF(AND(NOT(ISBLANK($B759)),ISNUMBER($B759)),IF(ISBLANK(LOOKUP($B759,L!$B:$B,L!I:I)),"",LOOKUP($B759,L!$B:$B,L!I:I)),IF(OR($A759=0,ISBLANK($A759)),"",LOOKUP($A759,MK!$B:$B,MK!I:I)))</f>
        <v/>
      </c>
      <c r="J759" s="366" t="str">
        <f>IF(AND(NOT(ISBLANK($B759)),ISNUMBER($B759)),IF(ISBLANK(LOOKUP($B759,L!$B:$B,L!J:J)),"",LOOKUP($B759,L!$B:$B,L!J:J)),IF(OR($A759=0,ISBLANK($A759)),"",LOOKUP($A759,MK!$B:$B,MK!J:J)))</f>
        <v/>
      </c>
      <c r="K759" s="366" t="str">
        <f>IF(AND(NOT(ISBLANK($B759)),ISNUMBER($B759)),IF(ISBLANK(LOOKUP($B759,L!$B:$B,L!K:K)),"",LOOKUP($B759,L!$B:$B,L!K:K)),IF(OR($A759=0,ISBLANK($A759)),"",LOOKUP($A759,MK!$B:$B,MK!K:K)))</f>
        <v/>
      </c>
      <c r="L759" s="366" t="str">
        <f>IF(AND(NOT(ISBLANK($B759)),ISNUMBER($B759)),IF(ISBLANK(LOOKUP($B759,L!$B:$B,L!L:L)),"",LOOKUP($B759,L!$B:$B,L!L:L)),IF(OR($A759=0,ISBLANK($A759)),"",LOOKUP($A759,MK!$B:$B,MK!L:L)))</f>
        <v/>
      </c>
      <c r="M759" s="366" t="str">
        <f>IF(AND(NOT(ISBLANK($B759)),ISNUMBER($B759)),IF(ISBLANK(LOOKUP($B759,L!$B:$B,L!M:M)),"",LOOKUP($B759,L!$B:$B,L!M:M)),IF(OR($A759=0,ISBLANK($A759)),"",LOOKUP($A759,MK!$B:$B,MK!M:M)))</f>
        <v/>
      </c>
      <c r="N759" s="366" t="str">
        <f>IF(AND(NOT(ISBLANK($B759)),ISNUMBER($B759)),IF(ISBLANK(LOOKUP($B759,L!$B:$B,L!N:N)),"",LOOKUP($B759,L!$B:$B,L!N:N)),IF(OR($A759=0,ISBLANK($A759)),"",LOOKUP($A759,MK!$B:$B,MK!N:N)))</f>
        <v/>
      </c>
      <c r="O759" s="366" t="str">
        <f>IF(AND(NOT(ISBLANK($B759)),ISNUMBER($B759)),IF(ISBLANK(LOOKUP($B759,L!$B:$B,L!O:O)),"",LOOKUP($B759,L!$B:$B,L!O:O)),IF(OR($A759=0,ISBLANK($A759)),"",LOOKUP($A759,MK!$B:$B,MK!O:O)))</f>
        <v/>
      </c>
      <c r="P759" s="366" t="str">
        <f>IF(AND(NOT(ISBLANK($B759)),ISNUMBER($B759)),IF(ISBLANK(LOOKUP($B759,L!$B:$B,L!P:P)),"",LOOKUP($B759,L!$B:$B,L!P:P)),IF(OR($A759=0,ISBLANK($A759)),"",LOOKUP($A759,MK!$B:$B,MK!P:P)))</f>
        <v/>
      </c>
      <c r="Q759" s="366" t="str">
        <f>IF(AND(NOT(ISBLANK($B759)),ISNUMBER($B759)),IF(ISBLANK(LOOKUP($B759,L!$B:$B,L!Q:Q)),"",LOOKUP($B759,L!$B:$B,L!Q:Q)),IF(OR($A759=0,ISBLANK($A759)),"",LOOKUP($A759,MK!$B:$B,MK!Q:Q)))</f>
        <v/>
      </c>
      <c r="R759" s="366" t="str">
        <f>IF(AND(NOT(ISBLANK($B759)),ISNUMBER($B759)),IF(ISBLANK(LOOKUP($B759,L!$B:$B,L!R:R)),"",LOOKUP($B759,L!$B:$B,L!R:R)),IF(OR($A759=0,ISBLANK($A759)),"",LOOKUP($A759,MK!$B:$B,MK!R:R)))</f>
        <v/>
      </c>
      <c r="S759" s="366" t="str">
        <f>IF(AND(NOT(ISBLANK($B759)),ISNUMBER($B759)),IF(ISBLANK(LOOKUP($B759,L!$B:$B,L!S:S)),"",LOOKUP($B759,L!$B:$B,L!S:S)),IF(OR($A759=0,ISBLANK($A759)),"",LOOKUP($A759,MK!$B:$B,MK!S:S)))</f>
        <v/>
      </c>
      <c r="T759" s="366" t="str">
        <f>IF(AND(NOT(ISBLANK($B759)),ISNUMBER($B759)),IF(ISBLANK(LOOKUP($B759,L!$B:$B,L!T:T)),"",LOOKUP($B759,L!$B:$B,L!T:T)),IF(OR($A759=0,ISBLANK($A759)),"",LOOKUP($A759,MK!$B:$B,MK!T:T)))</f>
        <v/>
      </c>
      <c r="U759" s="368" t="str">
        <f>IF(AND(NOT(ISBLANK($B759)),ISNUMBER($B759)),IF(ISBLANK(LOOKUP($B759,L!$B:$B,L!U:U)),"",LOOKUP($B759,L!$B:$B,L!U:U)),IF(OR($A759=0,ISBLANK($A759)),"",LOOKUP($A759,MK!$B:$B,MK!U:U)))</f>
        <v/>
      </c>
    </row>
    <row r="760" spans="1:21" x14ac:dyDescent="0.25">
      <c r="A760" s="283"/>
      <c r="B760" s="73"/>
      <c r="C760" s="363" t="str">
        <f>IF(AND(NOT(ISBLANK($B760)),ISNUMBER($B760)),IF(ISBLANK(LOOKUP($B760,L!$B:$B,L!C:C)),"",LOOKUP($B760,L!$B:$B,L!C:C)),IF(OR($A760=0,ISBLANK($A760)),"",LOOKUP($A760,MK!$B:$B,MK!C:C)))</f>
        <v/>
      </c>
      <c r="D760" s="73" t="str">
        <f>IF(AND(NOT(ISBLANK($B760)),ISNUMBER($B760)),IF(ISBLANK(LOOKUP($B760,L!$B:$B,L!D:D)),"",LOOKUP($B760,L!$B:$B,L!D:D)),IF(OR($A760=0,ISBLANK($A760)),"",LOOKUP($A760,MK!$B:$B,MK!D:D)))</f>
        <v/>
      </c>
      <c r="E760" s="73" t="str">
        <f>IF(AND(NOT(ISBLANK($B760)),ISNUMBER($B760)),IF(ISBLANK(LOOKUP($B760,L!$B:$B,L!E:E)),"",LOOKUP($B760,L!$B:$B,L!E:E)),IF(OR($A760=0,ISBLANK($A760)),"",LOOKUP($A760,MK!$B:$B,MK!E:E)))</f>
        <v/>
      </c>
      <c r="F760" s="363" t="str">
        <f>IF(AND(NOT(ISBLANK($B760)),ISNUMBER($B760)),IF(ISBLANK(LOOKUP($B760,L!$B:$B,L!F:F)),"",LOOKUP($B760,L!$B:$B,L!F:F)),IF(OR($A760=0,ISBLANK($A760)),"",LOOKUP($A760,MK!$B:$B,MK!F:F)))</f>
        <v/>
      </c>
      <c r="G760" s="363" t="str">
        <f>IF(AND(NOT(ISBLANK($B760)),ISNUMBER($B760)),IF(ISBLANK(LOOKUP($B760,L!$B:$B,L!G:G)),"",LOOKUP($B760,L!$B:$B,L!G:G)),IF(OR($A760=0,ISBLANK($A760)),"",LOOKUP($A760,MK!$B:$B,MK!G:G)))</f>
        <v/>
      </c>
      <c r="H760" s="363" t="str">
        <f>IF(AND(NOT(ISBLANK($B760)),ISNUMBER($B760)),IF(ISBLANK(LOOKUP($B760,L!$B:$B,L!H:H)),"",LOOKUP($B760,L!$B:$B,L!H:H)),IF(OR($A760=0,ISBLANK($A760)),"",LOOKUP($A760,MK!$B:$B,MK!H:H)))</f>
        <v/>
      </c>
      <c r="I760" s="363" t="str">
        <f>IF(AND(NOT(ISBLANK($B760)),ISNUMBER($B760)),IF(ISBLANK(LOOKUP($B760,L!$B:$B,L!I:I)),"",LOOKUP($B760,L!$B:$B,L!I:I)),IF(OR($A760=0,ISBLANK($A760)),"",LOOKUP($A760,MK!$B:$B,MK!I:I)))</f>
        <v/>
      </c>
      <c r="J760" s="363" t="str">
        <f>IF(AND(NOT(ISBLANK($B760)),ISNUMBER($B760)),IF(ISBLANK(LOOKUP($B760,L!$B:$B,L!J:J)),"",LOOKUP($B760,L!$B:$B,L!J:J)),IF(OR($A760=0,ISBLANK($A760)),"",LOOKUP($A760,MK!$B:$B,MK!J:J)))</f>
        <v/>
      </c>
      <c r="K760" s="363" t="str">
        <f>IF(AND(NOT(ISBLANK($B760)),ISNUMBER($B760)),IF(ISBLANK(LOOKUP($B760,L!$B:$B,L!K:K)),"",LOOKUP($B760,L!$B:$B,L!K:K)),IF(OR($A760=0,ISBLANK($A760)),"",LOOKUP($A760,MK!$B:$B,MK!K:K)))</f>
        <v/>
      </c>
      <c r="L760" s="363" t="str">
        <f>IF(AND(NOT(ISBLANK($B760)),ISNUMBER($B760)),IF(ISBLANK(LOOKUP($B760,L!$B:$B,L!L:L)),"",LOOKUP($B760,L!$B:$B,L!L:L)),IF(OR($A760=0,ISBLANK($A760)),"",LOOKUP($A760,MK!$B:$B,MK!L:L)))</f>
        <v/>
      </c>
      <c r="M760" s="363" t="str">
        <f>IF(AND(NOT(ISBLANK($B760)),ISNUMBER($B760)),IF(ISBLANK(LOOKUP($B760,L!$B:$B,L!M:M)),"",LOOKUP($B760,L!$B:$B,L!M:M)),IF(OR($A760=0,ISBLANK($A760)),"",LOOKUP($A760,MK!$B:$B,MK!M:M)))</f>
        <v/>
      </c>
      <c r="N760" s="363" t="str">
        <f>IF(AND(NOT(ISBLANK($B760)),ISNUMBER($B760)),IF(ISBLANK(LOOKUP($B760,L!$B:$B,L!N:N)),"",LOOKUP($B760,L!$B:$B,L!N:N)),IF(OR($A760=0,ISBLANK($A760)),"",LOOKUP($A760,MK!$B:$B,MK!N:N)))</f>
        <v/>
      </c>
      <c r="O760" s="363" t="str">
        <f>IF(AND(NOT(ISBLANK($B760)),ISNUMBER($B760)),IF(ISBLANK(LOOKUP($B760,L!$B:$B,L!O:O)),"",LOOKUP($B760,L!$B:$B,L!O:O)),IF(OR($A760=0,ISBLANK($A760)),"",LOOKUP($A760,MK!$B:$B,MK!O:O)))</f>
        <v/>
      </c>
      <c r="P760" s="363" t="str">
        <f>IF(AND(NOT(ISBLANK($B760)),ISNUMBER($B760)),IF(ISBLANK(LOOKUP($B760,L!$B:$B,L!P:P)),"",LOOKUP($B760,L!$B:$B,L!P:P)),IF(OR($A760=0,ISBLANK($A760)),"",LOOKUP($A760,MK!$B:$B,MK!P:P)))</f>
        <v/>
      </c>
      <c r="Q760" s="363" t="str">
        <f>IF(AND(NOT(ISBLANK($B760)),ISNUMBER($B760)),IF(ISBLANK(LOOKUP($B760,L!$B:$B,L!Q:Q)),"",LOOKUP($B760,L!$B:$B,L!Q:Q)),IF(OR($A760=0,ISBLANK($A760)),"",LOOKUP($A760,MK!$B:$B,MK!Q:Q)))</f>
        <v/>
      </c>
      <c r="R760" s="363" t="str">
        <f>IF(AND(NOT(ISBLANK($B760)),ISNUMBER($B760)),IF(ISBLANK(LOOKUP($B760,L!$B:$B,L!R:R)),"",LOOKUP($B760,L!$B:$B,L!R:R)),IF(OR($A760=0,ISBLANK($A760)),"",LOOKUP($A760,MK!$B:$B,MK!R:R)))</f>
        <v/>
      </c>
      <c r="S760" s="363" t="str">
        <f>IF(AND(NOT(ISBLANK($B760)),ISNUMBER($B760)),IF(ISBLANK(LOOKUP($B760,L!$B:$B,L!S:S)),"",LOOKUP($B760,L!$B:$B,L!S:S)),IF(OR($A760=0,ISBLANK($A760)),"",LOOKUP($A760,MK!$B:$B,MK!S:S)))</f>
        <v/>
      </c>
      <c r="T760" s="363" t="str">
        <f>IF(AND(NOT(ISBLANK($B760)),ISNUMBER($B760)),IF(ISBLANK(LOOKUP($B760,L!$B:$B,L!T:T)),"",LOOKUP($B760,L!$B:$B,L!T:T)),IF(OR($A760=0,ISBLANK($A760)),"",LOOKUP($A760,MK!$B:$B,MK!T:T)))</f>
        <v/>
      </c>
      <c r="U760" s="365" t="str">
        <f>IF(AND(NOT(ISBLANK($B760)),ISNUMBER($B760)),IF(ISBLANK(LOOKUP($B760,L!$B:$B,L!U:U)),"",LOOKUP($B760,L!$B:$B,L!U:U)),IF(OR($A760=0,ISBLANK($A760)),"",LOOKUP($A760,MK!$B:$B,MK!U:U)))</f>
        <v/>
      </c>
    </row>
    <row r="761" spans="1:21" x14ac:dyDescent="0.25">
      <c r="A761" s="283"/>
      <c r="B761" s="74"/>
      <c r="C761" s="366" t="str">
        <f>IF(AND(NOT(ISBLANK($B761)),ISNUMBER($B761)),IF(ISBLANK(LOOKUP($B761,L!$B:$B,L!C:C)),"",LOOKUP($B761,L!$B:$B,L!C:C)),IF(OR($A761=0,ISBLANK($A761)),"",LOOKUP($A761,MK!$B:$B,MK!C:C)))</f>
        <v/>
      </c>
      <c r="D761" s="74" t="str">
        <f>IF(AND(NOT(ISBLANK($B761)),ISNUMBER($B761)),IF(ISBLANK(LOOKUP($B761,L!$B:$B,L!D:D)),"",LOOKUP($B761,L!$B:$B,L!D:D)),IF(OR($A761=0,ISBLANK($A761)),"",LOOKUP($A761,MK!$B:$B,MK!D:D)))</f>
        <v/>
      </c>
      <c r="E761" s="74" t="str">
        <f>IF(AND(NOT(ISBLANK($B761)),ISNUMBER($B761)),IF(ISBLANK(LOOKUP($B761,L!$B:$B,L!E:E)),"",LOOKUP($B761,L!$B:$B,L!E:E)),IF(OR($A761=0,ISBLANK($A761)),"",LOOKUP($A761,MK!$B:$B,MK!E:E)))</f>
        <v/>
      </c>
      <c r="F761" s="366" t="str">
        <f>IF(AND(NOT(ISBLANK($B761)),ISNUMBER($B761)),IF(ISBLANK(LOOKUP($B761,L!$B:$B,L!F:F)),"",LOOKUP($B761,L!$B:$B,L!F:F)),IF(OR($A761=0,ISBLANK($A761)),"",LOOKUP($A761,MK!$B:$B,MK!F:F)))</f>
        <v/>
      </c>
      <c r="G761" s="366" t="str">
        <f>IF(AND(NOT(ISBLANK($B761)),ISNUMBER($B761)),IF(ISBLANK(LOOKUP($B761,L!$B:$B,L!G:G)),"",LOOKUP($B761,L!$B:$B,L!G:G)),IF(OR($A761=0,ISBLANK($A761)),"",LOOKUP($A761,MK!$B:$B,MK!G:G)))</f>
        <v/>
      </c>
      <c r="H761" s="366" t="str">
        <f>IF(AND(NOT(ISBLANK($B761)),ISNUMBER($B761)),IF(ISBLANK(LOOKUP($B761,L!$B:$B,L!H:H)),"",LOOKUP($B761,L!$B:$B,L!H:H)),IF(OR($A761=0,ISBLANK($A761)),"",LOOKUP($A761,MK!$B:$B,MK!H:H)))</f>
        <v/>
      </c>
      <c r="I761" s="366" t="str">
        <f>IF(AND(NOT(ISBLANK($B761)),ISNUMBER($B761)),IF(ISBLANK(LOOKUP($B761,L!$B:$B,L!I:I)),"",LOOKUP($B761,L!$B:$B,L!I:I)),IF(OR($A761=0,ISBLANK($A761)),"",LOOKUP($A761,MK!$B:$B,MK!I:I)))</f>
        <v/>
      </c>
      <c r="J761" s="366" t="str">
        <f>IF(AND(NOT(ISBLANK($B761)),ISNUMBER($B761)),IF(ISBLANK(LOOKUP($B761,L!$B:$B,L!J:J)),"",LOOKUP($B761,L!$B:$B,L!J:J)),IF(OR($A761=0,ISBLANK($A761)),"",LOOKUP($A761,MK!$B:$B,MK!J:J)))</f>
        <v/>
      </c>
      <c r="K761" s="366" t="str">
        <f>IF(AND(NOT(ISBLANK($B761)),ISNUMBER($B761)),IF(ISBLANK(LOOKUP($B761,L!$B:$B,L!K:K)),"",LOOKUP($B761,L!$B:$B,L!K:K)),IF(OR($A761=0,ISBLANK($A761)),"",LOOKUP($A761,MK!$B:$B,MK!K:K)))</f>
        <v/>
      </c>
      <c r="L761" s="366" t="str">
        <f>IF(AND(NOT(ISBLANK($B761)),ISNUMBER($B761)),IF(ISBLANK(LOOKUP($B761,L!$B:$B,L!L:L)),"",LOOKUP($B761,L!$B:$B,L!L:L)),IF(OR($A761=0,ISBLANK($A761)),"",LOOKUP($A761,MK!$B:$B,MK!L:L)))</f>
        <v/>
      </c>
      <c r="M761" s="366" t="str">
        <f>IF(AND(NOT(ISBLANK($B761)),ISNUMBER($B761)),IF(ISBLANK(LOOKUP($B761,L!$B:$B,L!M:M)),"",LOOKUP($B761,L!$B:$B,L!M:M)),IF(OR($A761=0,ISBLANK($A761)),"",LOOKUP($A761,MK!$B:$B,MK!M:M)))</f>
        <v/>
      </c>
      <c r="N761" s="366" t="str">
        <f>IF(AND(NOT(ISBLANK($B761)),ISNUMBER($B761)),IF(ISBLANK(LOOKUP($B761,L!$B:$B,L!N:N)),"",LOOKUP($B761,L!$B:$B,L!N:N)),IF(OR($A761=0,ISBLANK($A761)),"",LOOKUP($A761,MK!$B:$B,MK!N:N)))</f>
        <v/>
      </c>
      <c r="O761" s="366" t="str">
        <f>IF(AND(NOT(ISBLANK($B761)),ISNUMBER($B761)),IF(ISBLANK(LOOKUP($B761,L!$B:$B,L!O:O)),"",LOOKUP($B761,L!$B:$B,L!O:O)),IF(OR($A761=0,ISBLANK($A761)),"",LOOKUP($A761,MK!$B:$B,MK!O:O)))</f>
        <v/>
      </c>
      <c r="P761" s="366" t="str">
        <f>IF(AND(NOT(ISBLANK($B761)),ISNUMBER($B761)),IF(ISBLANK(LOOKUP($B761,L!$B:$B,L!P:P)),"",LOOKUP($B761,L!$B:$B,L!P:P)),IF(OR($A761=0,ISBLANK($A761)),"",LOOKUP($A761,MK!$B:$B,MK!P:P)))</f>
        <v/>
      </c>
      <c r="Q761" s="366" t="str">
        <f>IF(AND(NOT(ISBLANK($B761)),ISNUMBER($B761)),IF(ISBLANK(LOOKUP($B761,L!$B:$B,L!Q:Q)),"",LOOKUP($B761,L!$B:$B,L!Q:Q)),IF(OR($A761=0,ISBLANK($A761)),"",LOOKUP($A761,MK!$B:$B,MK!Q:Q)))</f>
        <v/>
      </c>
      <c r="R761" s="366" t="str">
        <f>IF(AND(NOT(ISBLANK($B761)),ISNUMBER($B761)),IF(ISBLANK(LOOKUP($B761,L!$B:$B,L!R:R)),"",LOOKUP($B761,L!$B:$B,L!R:R)),IF(OR($A761=0,ISBLANK($A761)),"",LOOKUP($A761,MK!$B:$B,MK!R:R)))</f>
        <v/>
      </c>
      <c r="S761" s="366" t="str">
        <f>IF(AND(NOT(ISBLANK($B761)),ISNUMBER($B761)),IF(ISBLANK(LOOKUP($B761,L!$B:$B,L!S:S)),"",LOOKUP($B761,L!$B:$B,L!S:S)),IF(OR($A761=0,ISBLANK($A761)),"",LOOKUP($A761,MK!$B:$B,MK!S:S)))</f>
        <v/>
      </c>
      <c r="T761" s="366" t="str">
        <f>IF(AND(NOT(ISBLANK($B761)),ISNUMBER($B761)),IF(ISBLANK(LOOKUP($B761,L!$B:$B,L!T:T)),"",LOOKUP($B761,L!$B:$B,L!T:T)),IF(OR($A761=0,ISBLANK($A761)),"",LOOKUP($A761,MK!$B:$B,MK!T:T)))</f>
        <v/>
      </c>
      <c r="U761" s="368" t="str">
        <f>IF(AND(NOT(ISBLANK($B761)),ISNUMBER($B761)),IF(ISBLANK(LOOKUP($B761,L!$B:$B,L!U:U)),"",LOOKUP($B761,L!$B:$B,L!U:U)),IF(OR($A761=0,ISBLANK($A761)),"",LOOKUP($A761,MK!$B:$B,MK!U:U)))</f>
        <v/>
      </c>
    </row>
    <row r="762" spans="1:21" x14ac:dyDescent="0.25">
      <c r="A762" s="283"/>
      <c r="B762" s="73"/>
      <c r="C762" s="363" t="str">
        <f>IF(AND(NOT(ISBLANK($B762)),ISNUMBER($B762)),IF(ISBLANK(LOOKUP($B762,L!$B:$B,L!C:C)),"",LOOKUP($B762,L!$B:$B,L!C:C)),IF(OR($A762=0,ISBLANK($A762)),"",LOOKUP($A762,MK!$B:$B,MK!C:C)))</f>
        <v/>
      </c>
      <c r="D762" s="73" t="str">
        <f>IF(AND(NOT(ISBLANK($B762)),ISNUMBER($B762)),IF(ISBLANK(LOOKUP($B762,L!$B:$B,L!D:D)),"",LOOKUP($B762,L!$B:$B,L!D:D)),IF(OR($A762=0,ISBLANK($A762)),"",LOOKUP($A762,MK!$B:$B,MK!D:D)))</f>
        <v/>
      </c>
      <c r="E762" s="73" t="str">
        <f>IF(AND(NOT(ISBLANK($B762)),ISNUMBER($B762)),IF(ISBLANK(LOOKUP($B762,L!$B:$B,L!E:E)),"",LOOKUP($B762,L!$B:$B,L!E:E)),IF(OR($A762=0,ISBLANK($A762)),"",LOOKUP($A762,MK!$B:$B,MK!E:E)))</f>
        <v/>
      </c>
      <c r="F762" s="363" t="str">
        <f>IF(AND(NOT(ISBLANK($B762)),ISNUMBER($B762)),IF(ISBLANK(LOOKUP($B762,L!$B:$B,L!F:F)),"",LOOKUP($B762,L!$B:$B,L!F:F)),IF(OR($A762=0,ISBLANK($A762)),"",LOOKUP($A762,MK!$B:$B,MK!F:F)))</f>
        <v/>
      </c>
      <c r="G762" s="363" t="str">
        <f>IF(AND(NOT(ISBLANK($B762)),ISNUMBER($B762)),IF(ISBLANK(LOOKUP($B762,L!$B:$B,L!G:G)),"",LOOKUP($B762,L!$B:$B,L!G:G)),IF(OR($A762=0,ISBLANK($A762)),"",LOOKUP($A762,MK!$B:$B,MK!G:G)))</f>
        <v/>
      </c>
      <c r="H762" s="363" t="str">
        <f>IF(AND(NOT(ISBLANK($B762)),ISNUMBER($B762)),IF(ISBLANK(LOOKUP($B762,L!$B:$B,L!H:H)),"",LOOKUP($B762,L!$B:$B,L!H:H)),IF(OR($A762=0,ISBLANK($A762)),"",LOOKUP($A762,MK!$B:$B,MK!H:H)))</f>
        <v/>
      </c>
      <c r="I762" s="363" t="str">
        <f>IF(AND(NOT(ISBLANK($B762)),ISNUMBER($B762)),IF(ISBLANK(LOOKUP($B762,L!$B:$B,L!I:I)),"",LOOKUP($B762,L!$B:$B,L!I:I)),IF(OR($A762=0,ISBLANK($A762)),"",LOOKUP($A762,MK!$B:$B,MK!I:I)))</f>
        <v/>
      </c>
      <c r="J762" s="363" t="str">
        <f>IF(AND(NOT(ISBLANK($B762)),ISNUMBER($B762)),IF(ISBLANK(LOOKUP($B762,L!$B:$B,L!J:J)),"",LOOKUP($B762,L!$B:$B,L!J:J)),IF(OR($A762=0,ISBLANK($A762)),"",LOOKUP($A762,MK!$B:$B,MK!J:J)))</f>
        <v/>
      </c>
      <c r="K762" s="363" t="str">
        <f>IF(AND(NOT(ISBLANK($B762)),ISNUMBER($B762)),IF(ISBLANK(LOOKUP($B762,L!$B:$B,L!K:K)),"",LOOKUP($B762,L!$B:$B,L!K:K)),IF(OR($A762=0,ISBLANK($A762)),"",LOOKUP($A762,MK!$B:$B,MK!K:K)))</f>
        <v/>
      </c>
      <c r="L762" s="363" t="str">
        <f>IF(AND(NOT(ISBLANK($B762)),ISNUMBER($B762)),IF(ISBLANK(LOOKUP($B762,L!$B:$B,L!L:L)),"",LOOKUP($B762,L!$B:$B,L!L:L)),IF(OR($A762=0,ISBLANK($A762)),"",LOOKUP($A762,MK!$B:$B,MK!L:L)))</f>
        <v/>
      </c>
      <c r="M762" s="363" t="str">
        <f>IF(AND(NOT(ISBLANK($B762)),ISNUMBER($B762)),IF(ISBLANK(LOOKUP($B762,L!$B:$B,L!M:M)),"",LOOKUP($B762,L!$B:$B,L!M:M)),IF(OR($A762=0,ISBLANK($A762)),"",LOOKUP($A762,MK!$B:$B,MK!M:M)))</f>
        <v/>
      </c>
      <c r="N762" s="363" t="str">
        <f>IF(AND(NOT(ISBLANK($B762)),ISNUMBER($B762)),IF(ISBLANK(LOOKUP($B762,L!$B:$B,L!N:N)),"",LOOKUP($B762,L!$B:$B,L!N:N)),IF(OR($A762=0,ISBLANK($A762)),"",LOOKUP($A762,MK!$B:$B,MK!N:N)))</f>
        <v/>
      </c>
      <c r="O762" s="363" t="str">
        <f>IF(AND(NOT(ISBLANK($B762)),ISNUMBER($B762)),IF(ISBLANK(LOOKUP($B762,L!$B:$B,L!O:O)),"",LOOKUP($B762,L!$B:$B,L!O:O)),IF(OR($A762=0,ISBLANK($A762)),"",LOOKUP($A762,MK!$B:$B,MK!O:O)))</f>
        <v/>
      </c>
      <c r="P762" s="363" t="str">
        <f>IF(AND(NOT(ISBLANK($B762)),ISNUMBER($B762)),IF(ISBLANK(LOOKUP($B762,L!$B:$B,L!P:P)),"",LOOKUP($B762,L!$B:$B,L!P:P)),IF(OR($A762=0,ISBLANK($A762)),"",LOOKUP($A762,MK!$B:$B,MK!P:P)))</f>
        <v/>
      </c>
      <c r="Q762" s="363" t="str">
        <f>IF(AND(NOT(ISBLANK($B762)),ISNUMBER($B762)),IF(ISBLANK(LOOKUP($B762,L!$B:$B,L!Q:Q)),"",LOOKUP($B762,L!$B:$B,L!Q:Q)),IF(OR($A762=0,ISBLANK($A762)),"",LOOKUP($A762,MK!$B:$B,MK!Q:Q)))</f>
        <v/>
      </c>
      <c r="R762" s="363" t="str">
        <f>IF(AND(NOT(ISBLANK($B762)),ISNUMBER($B762)),IF(ISBLANK(LOOKUP($B762,L!$B:$B,L!R:R)),"",LOOKUP($B762,L!$B:$B,L!R:R)),IF(OR($A762=0,ISBLANK($A762)),"",LOOKUP($A762,MK!$B:$B,MK!R:R)))</f>
        <v/>
      </c>
      <c r="S762" s="363" t="str">
        <f>IF(AND(NOT(ISBLANK($B762)),ISNUMBER($B762)),IF(ISBLANK(LOOKUP($B762,L!$B:$B,L!S:S)),"",LOOKUP($B762,L!$B:$B,L!S:S)),IF(OR($A762=0,ISBLANK($A762)),"",LOOKUP($A762,MK!$B:$B,MK!S:S)))</f>
        <v/>
      </c>
      <c r="T762" s="363" t="str">
        <f>IF(AND(NOT(ISBLANK($B762)),ISNUMBER($B762)),IF(ISBLANK(LOOKUP($B762,L!$B:$B,L!T:T)),"",LOOKUP($B762,L!$B:$B,L!T:T)),IF(OR($A762=0,ISBLANK($A762)),"",LOOKUP($A762,MK!$B:$B,MK!T:T)))</f>
        <v/>
      </c>
      <c r="U762" s="365" t="str">
        <f>IF(AND(NOT(ISBLANK($B762)),ISNUMBER($B762)),IF(ISBLANK(LOOKUP($B762,L!$B:$B,L!U:U)),"",LOOKUP($B762,L!$B:$B,L!U:U)),IF(OR($A762=0,ISBLANK($A762)),"",LOOKUP($A762,MK!$B:$B,MK!U:U)))</f>
        <v/>
      </c>
    </row>
    <row r="763" spans="1:21" x14ac:dyDescent="0.25">
      <c r="A763" s="283"/>
      <c r="B763" s="74"/>
      <c r="C763" s="366" t="str">
        <f>IF(AND(NOT(ISBLANK($B763)),ISNUMBER($B763)),IF(ISBLANK(LOOKUP($B763,L!$B:$B,L!C:C)),"",LOOKUP($B763,L!$B:$B,L!C:C)),IF(OR($A763=0,ISBLANK($A763)),"",LOOKUP($A763,MK!$B:$B,MK!C:C)))</f>
        <v/>
      </c>
      <c r="D763" s="74" t="str">
        <f>IF(AND(NOT(ISBLANK($B763)),ISNUMBER($B763)),IF(ISBLANK(LOOKUP($B763,L!$B:$B,L!D:D)),"",LOOKUP($B763,L!$B:$B,L!D:D)),IF(OR($A763=0,ISBLANK($A763)),"",LOOKUP($A763,MK!$B:$B,MK!D:D)))</f>
        <v/>
      </c>
      <c r="E763" s="74" t="str">
        <f>IF(AND(NOT(ISBLANK($B763)),ISNUMBER($B763)),IF(ISBLANK(LOOKUP($B763,L!$B:$B,L!E:E)),"",LOOKUP($B763,L!$B:$B,L!E:E)),IF(OR($A763=0,ISBLANK($A763)),"",LOOKUP($A763,MK!$B:$B,MK!E:E)))</f>
        <v/>
      </c>
      <c r="F763" s="366" t="str">
        <f>IF(AND(NOT(ISBLANK($B763)),ISNUMBER($B763)),IF(ISBLANK(LOOKUP($B763,L!$B:$B,L!F:F)),"",LOOKUP($B763,L!$B:$B,L!F:F)),IF(OR($A763=0,ISBLANK($A763)),"",LOOKUP($A763,MK!$B:$B,MK!F:F)))</f>
        <v/>
      </c>
      <c r="G763" s="366" t="str">
        <f>IF(AND(NOT(ISBLANK($B763)),ISNUMBER($B763)),IF(ISBLANK(LOOKUP($B763,L!$B:$B,L!G:G)),"",LOOKUP($B763,L!$B:$B,L!G:G)),IF(OR($A763=0,ISBLANK($A763)),"",LOOKUP($A763,MK!$B:$B,MK!G:G)))</f>
        <v/>
      </c>
      <c r="H763" s="366" t="str">
        <f>IF(AND(NOT(ISBLANK($B763)),ISNUMBER($B763)),IF(ISBLANK(LOOKUP($B763,L!$B:$B,L!H:H)),"",LOOKUP($B763,L!$B:$B,L!H:H)),IF(OR($A763=0,ISBLANK($A763)),"",LOOKUP($A763,MK!$B:$B,MK!H:H)))</f>
        <v/>
      </c>
      <c r="I763" s="366" t="str">
        <f>IF(AND(NOT(ISBLANK($B763)),ISNUMBER($B763)),IF(ISBLANK(LOOKUP($B763,L!$B:$B,L!I:I)),"",LOOKUP($B763,L!$B:$B,L!I:I)),IF(OR($A763=0,ISBLANK($A763)),"",LOOKUP($A763,MK!$B:$B,MK!I:I)))</f>
        <v/>
      </c>
      <c r="J763" s="366" t="str">
        <f>IF(AND(NOT(ISBLANK($B763)),ISNUMBER($B763)),IF(ISBLANK(LOOKUP($B763,L!$B:$B,L!J:J)),"",LOOKUP($B763,L!$B:$B,L!J:J)),IF(OR($A763=0,ISBLANK($A763)),"",LOOKUP($A763,MK!$B:$B,MK!J:J)))</f>
        <v/>
      </c>
      <c r="K763" s="366" t="str">
        <f>IF(AND(NOT(ISBLANK($B763)),ISNUMBER($B763)),IF(ISBLANK(LOOKUP($B763,L!$B:$B,L!K:K)),"",LOOKUP($B763,L!$B:$B,L!K:K)),IF(OR($A763=0,ISBLANK($A763)),"",LOOKUP($A763,MK!$B:$B,MK!K:K)))</f>
        <v/>
      </c>
      <c r="L763" s="366" t="str">
        <f>IF(AND(NOT(ISBLANK($B763)),ISNUMBER($B763)),IF(ISBLANK(LOOKUP($B763,L!$B:$B,L!L:L)),"",LOOKUP($B763,L!$B:$B,L!L:L)),IF(OR($A763=0,ISBLANK($A763)),"",LOOKUP($A763,MK!$B:$B,MK!L:L)))</f>
        <v/>
      </c>
      <c r="M763" s="366" t="str">
        <f>IF(AND(NOT(ISBLANK($B763)),ISNUMBER($B763)),IF(ISBLANK(LOOKUP($B763,L!$B:$B,L!M:M)),"",LOOKUP($B763,L!$B:$B,L!M:M)),IF(OR($A763=0,ISBLANK($A763)),"",LOOKUP($A763,MK!$B:$B,MK!M:M)))</f>
        <v/>
      </c>
      <c r="N763" s="366" t="str">
        <f>IF(AND(NOT(ISBLANK($B763)),ISNUMBER($B763)),IF(ISBLANK(LOOKUP($B763,L!$B:$B,L!N:N)),"",LOOKUP($B763,L!$B:$B,L!N:N)),IF(OR($A763=0,ISBLANK($A763)),"",LOOKUP($A763,MK!$B:$B,MK!N:N)))</f>
        <v/>
      </c>
      <c r="O763" s="366" t="str">
        <f>IF(AND(NOT(ISBLANK($B763)),ISNUMBER($B763)),IF(ISBLANK(LOOKUP($B763,L!$B:$B,L!O:O)),"",LOOKUP($B763,L!$B:$B,L!O:O)),IF(OR($A763=0,ISBLANK($A763)),"",LOOKUP($A763,MK!$B:$B,MK!O:O)))</f>
        <v/>
      </c>
      <c r="P763" s="366" t="str">
        <f>IF(AND(NOT(ISBLANK($B763)),ISNUMBER($B763)),IF(ISBLANK(LOOKUP($B763,L!$B:$B,L!P:P)),"",LOOKUP($B763,L!$B:$B,L!P:P)),IF(OR($A763=0,ISBLANK($A763)),"",LOOKUP($A763,MK!$B:$B,MK!P:P)))</f>
        <v/>
      </c>
      <c r="Q763" s="366" t="str">
        <f>IF(AND(NOT(ISBLANK($B763)),ISNUMBER($B763)),IF(ISBLANK(LOOKUP($B763,L!$B:$B,L!Q:Q)),"",LOOKUP($B763,L!$B:$B,L!Q:Q)),IF(OR($A763=0,ISBLANK($A763)),"",LOOKUP($A763,MK!$B:$B,MK!Q:Q)))</f>
        <v/>
      </c>
      <c r="R763" s="366" t="str">
        <f>IF(AND(NOT(ISBLANK($B763)),ISNUMBER($B763)),IF(ISBLANK(LOOKUP($B763,L!$B:$B,L!R:R)),"",LOOKUP($B763,L!$B:$B,L!R:R)),IF(OR($A763=0,ISBLANK($A763)),"",LOOKUP($A763,MK!$B:$B,MK!R:R)))</f>
        <v/>
      </c>
      <c r="S763" s="366" t="str">
        <f>IF(AND(NOT(ISBLANK($B763)),ISNUMBER($B763)),IF(ISBLANK(LOOKUP($B763,L!$B:$B,L!S:S)),"",LOOKUP($B763,L!$B:$B,L!S:S)),IF(OR($A763=0,ISBLANK($A763)),"",LOOKUP($A763,MK!$B:$B,MK!S:S)))</f>
        <v/>
      </c>
      <c r="T763" s="366" t="str">
        <f>IF(AND(NOT(ISBLANK($B763)),ISNUMBER($B763)),IF(ISBLANK(LOOKUP($B763,L!$B:$B,L!T:T)),"",LOOKUP($B763,L!$B:$B,L!T:T)),IF(OR($A763=0,ISBLANK($A763)),"",LOOKUP($A763,MK!$B:$B,MK!T:T)))</f>
        <v/>
      </c>
      <c r="U763" s="368" t="str">
        <f>IF(AND(NOT(ISBLANK($B763)),ISNUMBER($B763)),IF(ISBLANK(LOOKUP($B763,L!$B:$B,L!U:U)),"",LOOKUP($B763,L!$B:$B,L!U:U)),IF(OR($A763=0,ISBLANK($A763)),"",LOOKUP($A763,MK!$B:$B,MK!U:U)))</f>
        <v/>
      </c>
    </row>
    <row r="764" spans="1:21" x14ac:dyDescent="0.25">
      <c r="A764" s="283"/>
      <c r="B764" s="73"/>
      <c r="C764" s="363" t="str">
        <f>IF(AND(NOT(ISBLANK($B764)),ISNUMBER($B764)),IF(ISBLANK(LOOKUP($B764,L!$B:$B,L!C:C)),"",LOOKUP($B764,L!$B:$B,L!C:C)),IF(OR($A764=0,ISBLANK($A764)),"",LOOKUP($A764,MK!$B:$B,MK!C:C)))</f>
        <v/>
      </c>
      <c r="D764" s="73" t="str">
        <f>IF(AND(NOT(ISBLANK($B764)),ISNUMBER($B764)),IF(ISBLANK(LOOKUP($B764,L!$B:$B,L!D:D)),"",LOOKUP($B764,L!$B:$B,L!D:D)),IF(OR($A764=0,ISBLANK($A764)),"",LOOKUP($A764,MK!$B:$B,MK!D:D)))</f>
        <v/>
      </c>
      <c r="E764" s="73" t="str">
        <f>IF(AND(NOT(ISBLANK($B764)),ISNUMBER($B764)),IF(ISBLANK(LOOKUP($B764,L!$B:$B,L!E:E)),"",LOOKUP($B764,L!$B:$B,L!E:E)),IF(OR($A764=0,ISBLANK($A764)),"",LOOKUP($A764,MK!$B:$B,MK!E:E)))</f>
        <v/>
      </c>
      <c r="F764" s="363" t="str">
        <f>IF(AND(NOT(ISBLANK($B764)),ISNUMBER($B764)),IF(ISBLANK(LOOKUP($B764,L!$B:$B,L!F:F)),"",LOOKUP($B764,L!$B:$B,L!F:F)),IF(OR($A764=0,ISBLANK($A764)),"",LOOKUP($A764,MK!$B:$B,MK!F:F)))</f>
        <v/>
      </c>
      <c r="G764" s="363" t="str">
        <f>IF(AND(NOT(ISBLANK($B764)),ISNUMBER($B764)),IF(ISBLANK(LOOKUP($B764,L!$B:$B,L!G:G)),"",LOOKUP($B764,L!$B:$B,L!G:G)),IF(OR($A764=0,ISBLANK($A764)),"",LOOKUP($A764,MK!$B:$B,MK!G:G)))</f>
        <v/>
      </c>
      <c r="H764" s="363" t="str">
        <f>IF(AND(NOT(ISBLANK($B764)),ISNUMBER($B764)),IF(ISBLANK(LOOKUP($B764,L!$B:$B,L!H:H)),"",LOOKUP($B764,L!$B:$B,L!H:H)),IF(OR($A764=0,ISBLANK($A764)),"",LOOKUP($A764,MK!$B:$B,MK!H:H)))</f>
        <v/>
      </c>
      <c r="I764" s="363" t="str">
        <f>IF(AND(NOT(ISBLANK($B764)),ISNUMBER($B764)),IF(ISBLANK(LOOKUP($B764,L!$B:$B,L!I:I)),"",LOOKUP($B764,L!$B:$B,L!I:I)),IF(OR($A764=0,ISBLANK($A764)),"",LOOKUP($A764,MK!$B:$B,MK!I:I)))</f>
        <v/>
      </c>
      <c r="J764" s="363" t="str">
        <f>IF(AND(NOT(ISBLANK($B764)),ISNUMBER($B764)),IF(ISBLANK(LOOKUP($B764,L!$B:$B,L!J:J)),"",LOOKUP($B764,L!$B:$B,L!J:J)),IF(OR($A764=0,ISBLANK($A764)),"",LOOKUP($A764,MK!$B:$B,MK!J:J)))</f>
        <v/>
      </c>
      <c r="K764" s="363" t="str">
        <f>IF(AND(NOT(ISBLANK($B764)),ISNUMBER($B764)),IF(ISBLANK(LOOKUP($B764,L!$B:$B,L!K:K)),"",LOOKUP($B764,L!$B:$B,L!K:K)),IF(OR($A764=0,ISBLANK($A764)),"",LOOKUP($A764,MK!$B:$B,MK!K:K)))</f>
        <v/>
      </c>
      <c r="L764" s="363" t="str">
        <f>IF(AND(NOT(ISBLANK($B764)),ISNUMBER($B764)),IF(ISBLANK(LOOKUP($B764,L!$B:$B,L!L:L)),"",LOOKUP($B764,L!$B:$B,L!L:L)),IF(OR($A764=0,ISBLANK($A764)),"",LOOKUP($A764,MK!$B:$B,MK!L:L)))</f>
        <v/>
      </c>
      <c r="M764" s="363" t="str">
        <f>IF(AND(NOT(ISBLANK($B764)),ISNUMBER($B764)),IF(ISBLANK(LOOKUP($B764,L!$B:$B,L!M:M)),"",LOOKUP($B764,L!$B:$B,L!M:M)),IF(OR($A764=0,ISBLANK($A764)),"",LOOKUP($A764,MK!$B:$B,MK!M:M)))</f>
        <v/>
      </c>
      <c r="N764" s="363" t="str">
        <f>IF(AND(NOT(ISBLANK($B764)),ISNUMBER($B764)),IF(ISBLANK(LOOKUP($B764,L!$B:$B,L!N:N)),"",LOOKUP($B764,L!$B:$B,L!N:N)),IF(OR($A764=0,ISBLANK($A764)),"",LOOKUP($A764,MK!$B:$B,MK!N:N)))</f>
        <v/>
      </c>
      <c r="O764" s="363" t="str">
        <f>IF(AND(NOT(ISBLANK($B764)),ISNUMBER($B764)),IF(ISBLANK(LOOKUP($B764,L!$B:$B,L!O:O)),"",LOOKUP($B764,L!$B:$B,L!O:O)),IF(OR($A764=0,ISBLANK($A764)),"",LOOKUP($A764,MK!$B:$B,MK!O:O)))</f>
        <v/>
      </c>
      <c r="P764" s="363" t="str">
        <f>IF(AND(NOT(ISBLANK($B764)),ISNUMBER($B764)),IF(ISBLANK(LOOKUP($B764,L!$B:$B,L!P:P)),"",LOOKUP($B764,L!$B:$B,L!P:P)),IF(OR($A764=0,ISBLANK($A764)),"",LOOKUP($A764,MK!$B:$B,MK!P:P)))</f>
        <v/>
      </c>
      <c r="Q764" s="363" t="str">
        <f>IF(AND(NOT(ISBLANK($B764)),ISNUMBER($B764)),IF(ISBLANK(LOOKUP($B764,L!$B:$B,L!Q:Q)),"",LOOKUP($B764,L!$B:$B,L!Q:Q)),IF(OR($A764=0,ISBLANK($A764)),"",LOOKUP($A764,MK!$B:$B,MK!Q:Q)))</f>
        <v/>
      </c>
      <c r="R764" s="363" t="str">
        <f>IF(AND(NOT(ISBLANK($B764)),ISNUMBER($B764)),IF(ISBLANK(LOOKUP($B764,L!$B:$B,L!R:R)),"",LOOKUP($B764,L!$B:$B,L!R:R)),IF(OR($A764=0,ISBLANK($A764)),"",LOOKUP($A764,MK!$B:$B,MK!R:R)))</f>
        <v/>
      </c>
      <c r="S764" s="363" t="str">
        <f>IF(AND(NOT(ISBLANK($B764)),ISNUMBER($B764)),IF(ISBLANK(LOOKUP($B764,L!$B:$B,L!S:S)),"",LOOKUP($B764,L!$B:$B,L!S:S)),IF(OR($A764=0,ISBLANK($A764)),"",LOOKUP($A764,MK!$B:$B,MK!S:S)))</f>
        <v/>
      </c>
      <c r="T764" s="363" t="str">
        <f>IF(AND(NOT(ISBLANK($B764)),ISNUMBER($B764)),IF(ISBLANK(LOOKUP($B764,L!$B:$B,L!T:T)),"",LOOKUP($B764,L!$B:$B,L!T:T)),IF(OR($A764=0,ISBLANK($A764)),"",LOOKUP($A764,MK!$B:$B,MK!T:T)))</f>
        <v/>
      </c>
      <c r="U764" s="365" t="str">
        <f>IF(AND(NOT(ISBLANK($B764)),ISNUMBER($B764)),IF(ISBLANK(LOOKUP($B764,L!$B:$B,L!U:U)),"",LOOKUP($B764,L!$B:$B,L!U:U)),IF(OR($A764=0,ISBLANK($A764)),"",LOOKUP($A764,MK!$B:$B,MK!U:U)))</f>
        <v/>
      </c>
    </row>
    <row r="765" spans="1:21" x14ac:dyDescent="0.25">
      <c r="A765" s="283"/>
      <c r="B765" s="74"/>
      <c r="C765" s="366" t="str">
        <f>IF(AND(NOT(ISBLANK($B765)),ISNUMBER($B765)),IF(ISBLANK(LOOKUP($B765,L!$B:$B,L!C:C)),"",LOOKUP($B765,L!$B:$B,L!C:C)),IF(OR($A765=0,ISBLANK($A765)),"",LOOKUP($A765,MK!$B:$B,MK!C:C)))</f>
        <v/>
      </c>
      <c r="D765" s="74" t="str">
        <f>IF(AND(NOT(ISBLANK($B765)),ISNUMBER($B765)),IF(ISBLANK(LOOKUP($B765,L!$B:$B,L!D:D)),"",LOOKUP($B765,L!$B:$B,L!D:D)),IF(OR($A765=0,ISBLANK($A765)),"",LOOKUP($A765,MK!$B:$B,MK!D:D)))</f>
        <v/>
      </c>
      <c r="E765" s="74" t="str">
        <f>IF(AND(NOT(ISBLANK($B765)),ISNUMBER($B765)),IF(ISBLANK(LOOKUP($B765,L!$B:$B,L!E:E)),"",LOOKUP($B765,L!$B:$B,L!E:E)),IF(OR($A765=0,ISBLANK($A765)),"",LOOKUP($A765,MK!$B:$B,MK!E:E)))</f>
        <v/>
      </c>
      <c r="F765" s="366" t="str">
        <f>IF(AND(NOT(ISBLANK($B765)),ISNUMBER($B765)),IF(ISBLANK(LOOKUP($B765,L!$B:$B,L!F:F)),"",LOOKUP($B765,L!$B:$B,L!F:F)),IF(OR($A765=0,ISBLANK($A765)),"",LOOKUP($A765,MK!$B:$B,MK!F:F)))</f>
        <v/>
      </c>
      <c r="G765" s="366" t="str">
        <f>IF(AND(NOT(ISBLANK($B765)),ISNUMBER($B765)),IF(ISBLANK(LOOKUP($B765,L!$B:$B,L!G:G)),"",LOOKUP($B765,L!$B:$B,L!G:G)),IF(OR($A765=0,ISBLANK($A765)),"",LOOKUP($A765,MK!$B:$B,MK!G:G)))</f>
        <v/>
      </c>
      <c r="H765" s="366" t="str">
        <f>IF(AND(NOT(ISBLANK($B765)),ISNUMBER($B765)),IF(ISBLANK(LOOKUP($B765,L!$B:$B,L!H:H)),"",LOOKUP($B765,L!$B:$B,L!H:H)),IF(OR($A765=0,ISBLANK($A765)),"",LOOKUP($A765,MK!$B:$B,MK!H:H)))</f>
        <v/>
      </c>
      <c r="I765" s="366" t="str">
        <f>IF(AND(NOT(ISBLANK($B765)),ISNUMBER($B765)),IF(ISBLANK(LOOKUP($B765,L!$B:$B,L!I:I)),"",LOOKUP($B765,L!$B:$B,L!I:I)),IF(OR($A765=0,ISBLANK($A765)),"",LOOKUP($A765,MK!$B:$B,MK!I:I)))</f>
        <v/>
      </c>
      <c r="J765" s="366" t="str">
        <f>IF(AND(NOT(ISBLANK($B765)),ISNUMBER($B765)),IF(ISBLANK(LOOKUP($B765,L!$B:$B,L!J:J)),"",LOOKUP($B765,L!$B:$B,L!J:J)),IF(OR($A765=0,ISBLANK($A765)),"",LOOKUP($A765,MK!$B:$B,MK!J:J)))</f>
        <v/>
      </c>
      <c r="K765" s="366" t="str">
        <f>IF(AND(NOT(ISBLANK($B765)),ISNUMBER($B765)),IF(ISBLANK(LOOKUP($B765,L!$B:$B,L!K:K)),"",LOOKUP($B765,L!$B:$B,L!K:K)),IF(OR($A765=0,ISBLANK($A765)),"",LOOKUP($A765,MK!$B:$B,MK!K:K)))</f>
        <v/>
      </c>
      <c r="L765" s="366" t="str">
        <f>IF(AND(NOT(ISBLANK($B765)),ISNUMBER($B765)),IF(ISBLANK(LOOKUP($B765,L!$B:$B,L!L:L)),"",LOOKUP($B765,L!$B:$B,L!L:L)),IF(OR($A765=0,ISBLANK($A765)),"",LOOKUP($A765,MK!$B:$B,MK!L:L)))</f>
        <v/>
      </c>
      <c r="M765" s="366" t="str">
        <f>IF(AND(NOT(ISBLANK($B765)),ISNUMBER($B765)),IF(ISBLANK(LOOKUP($B765,L!$B:$B,L!M:M)),"",LOOKUP($B765,L!$B:$B,L!M:M)),IF(OR($A765=0,ISBLANK($A765)),"",LOOKUP($A765,MK!$B:$B,MK!M:M)))</f>
        <v/>
      </c>
      <c r="N765" s="366" t="str">
        <f>IF(AND(NOT(ISBLANK($B765)),ISNUMBER($B765)),IF(ISBLANK(LOOKUP($B765,L!$B:$B,L!N:N)),"",LOOKUP($B765,L!$B:$B,L!N:N)),IF(OR($A765=0,ISBLANK($A765)),"",LOOKUP($A765,MK!$B:$B,MK!N:N)))</f>
        <v/>
      </c>
      <c r="O765" s="366" t="str">
        <f>IF(AND(NOT(ISBLANK($B765)),ISNUMBER($B765)),IF(ISBLANK(LOOKUP($B765,L!$B:$B,L!O:O)),"",LOOKUP($B765,L!$B:$B,L!O:O)),IF(OR($A765=0,ISBLANK($A765)),"",LOOKUP($A765,MK!$B:$B,MK!O:O)))</f>
        <v/>
      </c>
      <c r="P765" s="366" t="str">
        <f>IF(AND(NOT(ISBLANK($B765)),ISNUMBER($B765)),IF(ISBLANK(LOOKUP($B765,L!$B:$B,L!P:P)),"",LOOKUP($B765,L!$B:$B,L!P:P)),IF(OR($A765=0,ISBLANK($A765)),"",LOOKUP($A765,MK!$B:$B,MK!P:P)))</f>
        <v/>
      </c>
      <c r="Q765" s="366" t="str">
        <f>IF(AND(NOT(ISBLANK($B765)),ISNUMBER($B765)),IF(ISBLANK(LOOKUP($B765,L!$B:$B,L!Q:Q)),"",LOOKUP($B765,L!$B:$B,L!Q:Q)),IF(OR($A765=0,ISBLANK($A765)),"",LOOKUP($A765,MK!$B:$B,MK!Q:Q)))</f>
        <v/>
      </c>
      <c r="R765" s="366" t="str">
        <f>IF(AND(NOT(ISBLANK($B765)),ISNUMBER($B765)),IF(ISBLANK(LOOKUP($B765,L!$B:$B,L!R:R)),"",LOOKUP($B765,L!$B:$B,L!R:R)),IF(OR($A765=0,ISBLANK($A765)),"",LOOKUP($A765,MK!$B:$B,MK!R:R)))</f>
        <v/>
      </c>
      <c r="S765" s="366" t="str">
        <f>IF(AND(NOT(ISBLANK($B765)),ISNUMBER($B765)),IF(ISBLANK(LOOKUP($B765,L!$B:$B,L!S:S)),"",LOOKUP($B765,L!$B:$B,L!S:S)),IF(OR($A765=0,ISBLANK($A765)),"",LOOKUP($A765,MK!$B:$B,MK!S:S)))</f>
        <v/>
      </c>
      <c r="T765" s="366" t="str">
        <f>IF(AND(NOT(ISBLANK($B765)),ISNUMBER($B765)),IF(ISBLANK(LOOKUP($B765,L!$B:$B,L!T:T)),"",LOOKUP($B765,L!$B:$B,L!T:T)),IF(OR($A765=0,ISBLANK($A765)),"",LOOKUP($A765,MK!$B:$B,MK!T:T)))</f>
        <v/>
      </c>
      <c r="U765" s="368" t="str">
        <f>IF(AND(NOT(ISBLANK($B765)),ISNUMBER($B765)),IF(ISBLANK(LOOKUP($B765,L!$B:$B,L!U:U)),"",LOOKUP($B765,L!$B:$B,L!U:U)),IF(OR($A765=0,ISBLANK($A765)),"",LOOKUP($A765,MK!$B:$B,MK!U:U)))</f>
        <v/>
      </c>
    </row>
    <row r="766" spans="1:21" x14ac:dyDescent="0.25">
      <c r="A766" s="283"/>
      <c r="B766" s="73"/>
      <c r="C766" s="363" t="str">
        <f>IF(AND(NOT(ISBLANK($B766)),ISNUMBER($B766)),IF(ISBLANK(LOOKUP($B766,L!$B:$B,L!C:C)),"",LOOKUP($B766,L!$B:$B,L!C:C)),IF(OR($A766=0,ISBLANK($A766)),"",LOOKUP($A766,MK!$B:$B,MK!C:C)))</f>
        <v/>
      </c>
      <c r="D766" s="73" t="str">
        <f>IF(AND(NOT(ISBLANK($B766)),ISNUMBER($B766)),IF(ISBLANK(LOOKUP($B766,L!$B:$B,L!D:D)),"",LOOKUP($B766,L!$B:$B,L!D:D)),IF(OR($A766=0,ISBLANK($A766)),"",LOOKUP($A766,MK!$B:$B,MK!D:D)))</f>
        <v/>
      </c>
      <c r="E766" s="73" t="str">
        <f>IF(AND(NOT(ISBLANK($B766)),ISNUMBER($B766)),IF(ISBLANK(LOOKUP($B766,L!$B:$B,L!E:E)),"",LOOKUP($B766,L!$B:$B,L!E:E)),IF(OR($A766=0,ISBLANK($A766)),"",LOOKUP($A766,MK!$B:$B,MK!E:E)))</f>
        <v/>
      </c>
      <c r="F766" s="363" t="str">
        <f>IF(AND(NOT(ISBLANK($B766)),ISNUMBER($B766)),IF(ISBLANK(LOOKUP($B766,L!$B:$B,L!F:F)),"",LOOKUP($B766,L!$B:$B,L!F:F)),IF(OR($A766=0,ISBLANK($A766)),"",LOOKUP($A766,MK!$B:$B,MK!F:F)))</f>
        <v/>
      </c>
      <c r="G766" s="363" t="str">
        <f>IF(AND(NOT(ISBLANK($B766)),ISNUMBER($B766)),IF(ISBLANK(LOOKUP($B766,L!$B:$B,L!G:G)),"",LOOKUP($B766,L!$B:$B,L!G:G)),IF(OR($A766=0,ISBLANK($A766)),"",LOOKUP($A766,MK!$B:$B,MK!G:G)))</f>
        <v/>
      </c>
      <c r="H766" s="363" t="str">
        <f>IF(AND(NOT(ISBLANK($B766)),ISNUMBER($B766)),IF(ISBLANK(LOOKUP($B766,L!$B:$B,L!H:H)),"",LOOKUP($B766,L!$B:$B,L!H:H)),IF(OR($A766=0,ISBLANK($A766)),"",LOOKUP($A766,MK!$B:$B,MK!H:H)))</f>
        <v/>
      </c>
      <c r="I766" s="363" t="str">
        <f>IF(AND(NOT(ISBLANK($B766)),ISNUMBER($B766)),IF(ISBLANK(LOOKUP($B766,L!$B:$B,L!I:I)),"",LOOKUP($B766,L!$B:$B,L!I:I)),IF(OR($A766=0,ISBLANK($A766)),"",LOOKUP($A766,MK!$B:$B,MK!I:I)))</f>
        <v/>
      </c>
      <c r="J766" s="363" t="str">
        <f>IF(AND(NOT(ISBLANK($B766)),ISNUMBER($B766)),IF(ISBLANK(LOOKUP($B766,L!$B:$B,L!J:J)),"",LOOKUP($B766,L!$B:$B,L!J:J)),IF(OR($A766=0,ISBLANK($A766)),"",LOOKUP($A766,MK!$B:$B,MK!J:J)))</f>
        <v/>
      </c>
      <c r="K766" s="363" t="str">
        <f>IF(AND(NOT(ISBLANK($B766)),ISNUMBER($B766)),IF(ISBLANK(LOOKUP($B766,L!$B:$B,L!K:K)),"",LOOKUP($B766,L!$B:$B,L!K:K)),IF(OR($A766=0,ISBLANK($A766)),"",LOOKUP($A766,MK!$B:$B,MK!K:K)))</f>
        <v/>
      </c>
      <c r="L766" s="363" t="str">
        <f>IF(AND(NOT(ISBLANK($B766)),ISNUMBER($B766)),IF(ISBLANK(LOOKUP($B766,L!$B:$B,L!L:L)),"",LOOKUP($B766,L!$B:$B,L!L:L)),IF(OR($A766=0,ISBLANK($A766)),"",LOOKUP($A766,MK!$B:$B,MK!L:L)))</f>
        <v/>
      </c>
      <c r="M766" s="363" t="str">
        <f>IF(AND(NOT(ISBLANK($B766)),ISNUMBER($B766)),IF(ISBLANK(LOOKUP($B766,L!$B:$B,L!M:M)),"",LOOKUP($B766,L!$B:$B,L!M:M)),IF(OR($A766=0,ISBLANK($A766)),"",LOOKUP($A766,MK!$B:$B,MK!M:M)))</f>
        <v/>
      </c>
      <c r="N766" s="363" t="str">
        <f>IF(AND(NOT(ISBLANK($B766)),ISNUMBER($B766)),IF(ISBLANK(LOOKUP($B766,L!$B:$B,L!N:N)),"",LOOKUP($B766,L!$B:$B,L!N:N)),IF(OR($A766=0,ISBLANK($A766)),"",LOOKUP($A766,MK!$B:$B,MK!N:N)))</f>
        <v/>
      </c>
      <c r="O766" s="363" t="str">
        <f>IF(AND(NOT(ISBLANK($B766)),ISNUMBER($B766)),IF(ISBLANK(LOOKUP($B766,L!$B:$B,L!O:O)),"",LOOKUP($B766,L!$B:$B,L!O:O)),IF(OR($A766=0,ISBLANK($A766)),"",LOOKUP($A766,MK!$B:$B,MK!O:O)))</f>
        <v/>
      </c>
      <c r="P766" s="363" t="str">
        <f>IF(AND(NOT(ISBLANK($B766)),ISNUMBER($B766)),IF(ISBLANK(LOOKUP($B766,L!$B:$B,L!P:P)),"",LOOKUP($B766,L!$B:$B,L!P:P)),IF(OR($A766=0,ISBLANK($A766)),"",LOOKUP($A766,MK!$B:$B,MK!P:P)))</f>
        <v/>
      </c>
      <c r="Q766" s="363" t="str">
        <f>IF(AND(NOT(ISBLANK($B766)),ISNUMBER($B766)),IF(ISBLANK(LOOKUP($B766,L!$B:$B,L!Q:Q)),"",LOOKUP($B766,L!$B:$B,L!Q:Q)),IF(OR($A766=0,ISBLANK($A766)),"",LOOKUP($A766,MK!$B:$B,MK!Q:Q)))</f>
        <v/>
      </c>
      <c r="R766" s="363" t="str">
        <f>IF(AND(NOT(ISBLANK($B766)),ISNUMBER($B766)),IF(ISBLANK(LOOKUP($B766,L!$B:$B,L!R:R)),"",LOOKUP($B766,L!$B:$B,L!R:R)),IF(OR($A766=0,ISBLANK($A766)),"",LOOKUP($A766,MK!$B:$B,MK!R:R)))</f>
        <v/>
      </c>
      <c r="S766" s="363" t="str">
        <f>IF(AND(NOT(ISBLANK($B766)),ISNUMBER($B766)),IF(ISBLANK(LOOKUP($B766,L!$B:$B,L!S:S)),"",LOOKUP($B766,L!$B:$B,L!S:S)),IF(OR($A766=0,ISBLANK($A766)),"",LOOKUP($A766,MK!$B:$B,MK!S:S)))</f>
        <v/>
      </c>
      <c r="T766" s="363" t="str">
        <f>IF(AND(NOT(ISBLANK($B766)),ISNUMBER($B766)),IF(ISBLANK(LOOKUP($B766,L!$B:$B,L!T:T)),"",LOOKUP($B766,L!$B:$B,L!T:T)),IF(OR($A766=0,ISBLANK($A766)),"",LOOKUP($A766,MK!$B:$B,MK!T:T)))</f>
        <v/>
      </c>
      <c r="U766" s="365" t="str">
        <f>IF(AND(NOT(ISBLANK($B766)),ISNUMBER($B766)),IF(ISBLANK(LOOKUP($B766,L!$B:$B,L!U:U)),"",LOOKUP($B766,L!$B:$B,L!U:U)),IF(OR($A766=0,ISBLANK($A766)),"",LOOKUP($A766,MK!$B:$B,MK!U:U)))</f>
        <v/>
      </c>
    </row>
    <row r="767" spans="1:21" x14ac:dyDescent="0.25">
      <c r="A767" s="283"/>
      <c r="B767" s="74"/>
      <c r="C767" s="366" t="str">
        <f>IF(AND(NOT(ISBLANK($B767)),ISNUMBER($B767)),IF(ISBLANK(LOOKUP($B767,L!$B:$B,L!C:C)),"",LOOKUP($B767,L!$B:$B,L!C:C)),IF(OR($A767=0,ISBLANK($A767)),"",LOOKUP($A767,MK!$B:$B,MK!C:C)))</f>
        <v/>
      </c>
      <c r="D767" s="74" t="str">
        <f>IF(AND(NOT(ISBLANK($B767)),ISNUMBER($B767)),IF(ISBLANK(LOOKUP($B767,L!$B:$B,L!D:D)),"",LOOKUP($B767,L!$B:$B,L!D:D)),IF(OR($A767=0,ISBLANK($A767)),"",LOOKUP($A767,MK!$B:$B,MK!D:D)))</f>
        <v/>
      </c>
      <c r="E767" s="74" t="str">
        <f>IF(AND(NOT(ISBLANK($B767)),ISNUMBER($B767)),IF(ISBLANK(LOOKUP($B767,L!$B:$B,L!E:E)),"",LOOKUP($B767,L!$B:$B,L!E:E)),IF(OR($A767=0,ISBLANK($A767)),"",LOOKUP($A767,MK!$B:$B,MK!E:E)))</f>
        <v/>
      </c>
      <c r="F767" s="366" t="str">
        <f>IF(AND(NOT(ISBLANK($B767)),ISNUMBER($B767)),IF(ISBLANK(LOOKUP($B767,L!$B:$B,L!F:F)),"",LOOKUP($B767,L!$B:$B,L!F:F)),IF(OR($A767=0,ISBLANK($A767)),"",LOOKUP($A767,MK!$B:$B,MK!F:F)))</f>
        <v/>
      </c>
      <c r="G767" s="366" t="str">
        <f>IF(AND(NOT(ISBLANK($B767)),ISNUMBER($B767)),IF(ISBLANK(LOOKUP($B767,L!$B:$B,L!G:G)),"",LOOKUP($B767,L!$B:$B,L!G:G)),IF(OR($A767=0,ISBLANK($A767)),"",LOOKUP($A767,MK!$B:$B,MK!G:G)))</f>
        <v/>
      </c>
      <c r="H767" s="366" t="str">
        <f>IF(AND(NOT(ISBLANK($B767)),ISNUMBER($B767)),IF(ISBLANK(LOOKUP($B767,L!$B:$B,L!H:H)),"",LOOKUP($B767,L!$B:$B,L!H:H)),IF(OR($A767=0,ISBLANK($A767)),"",LOOKUP($A767,MK!$B:$B,MK!H:H)))</f>
        <v/>
      </c>
      <c r="I767" s="366" t="str">
        <f>IF(AND(NOT(ISBLANK($B767)),ISNUMBER($B767)),IF(ISBLANK(LOOKUP($B767,L!$B:$B,L!I:I)),"",LOOKUP($B767,L!$B:$B,L!I:I)),IF(OR($A767=0,ISBLANK($A767)),"",LOOKUP($A767,MK!$B:$B,MK!I:I)))</f>
        <v/>
      </c>
      <c r="J767" s="366" t="str">
        <f>IF(AND(NOT(ISBLANK($B767)),ISNUMBER($B767)),IF(ISBLANK(LOOKUP($B767,L!$B:$B,L!J:J)),"",LOOKUP($B767,L!$B:$B,L!J:J)),IF(OR($A767=0,ISBLANK($A767)),"",LOOKUP($A767,MK!$B:$B,MK!J:J)))</f>
        <v/>
      </c>
      <c r="K767" s="366" t="str">
        <f>IF(AND(NOT(ISBLANK($B767)),ISNUMBER($B767)),IF(ISBLANK(LOOKUP($B767,L!$B:$B,L!K:K)),"",LOOKUP($B767,L!$B:$B,L!K:K)),IF(OR($A767=0,ISBLANK($A767)),"",LOOKUP($A767,MK!$B:$B,MK!K:K)))</f>
        <v/>
      </c>
      <c r="L767" s="366" t="str">
        <f>IF(AND(NOT(ISBLANK($B767)),ISNUMBER($B767)),IF(ISBLANK(LOOKUP($B767,L!$B:$B,L!L:L)),"",LOOKUP($B767,L!$B:$B,L!L:L)),IF(OR($A767=0,ISBLANK($A767)),"",LOOKUP($A767,MK!$B:$B,MK!L:L)))</f>
        <v/>
      </c>
      <c r="M767" s="366" t="str">
        <f>IF(AND(NOT(ISBLANK($B767)),ISNUMBER($B767)),IF(ISBLANK(LOOKUP($B767,L!$B:$B,L!M:M)),"",LOOKUP($B767,L!$B:$B,L!M:M)),IF(OR($A767=0,ISBLANK($A767)),"",LOOKUP($A767,MK!$B:$B,MK!M:M)))</f>
        <v/>
      </c>
      <c r="N767" s="366" t="str">
        <f>IF(AND(NOT(ISBLANK($B767)),ISNUMBER($B767)),IF(ISBLANK(LOOKUP($B767,L!$B:$B,L!N:N)),"",LOOKUP($B767,L!$B:$B,L!N:N)),IF(OR($A767=0,ISBLANK($A767)),"",LOOKUP($A767,MK!$B:$B,MK!N:N)))</f>
        <v/>
      </c>
      <c r="O767" s="366" t="str">
        <f>IF(AND(NOT(ISBLANK($B767)),ISNUMBER($B767)),IF(ISBLANK(LOOKUP($B767,L!$B:$B,L!O:O)),"",LOOKUP($B767,L!$B:$B,L!O:O)),IF(OR($A767=0,ISBLANK($A767)),"",LOOKUP($A767,MK!$B:$B,MK!O:O)))</f>
        <v/>
      </c>
      <c r="P767" s="366" t="str">
        <f>IF(AND(NOT(ISBLANK($B767)),ISNUMBER($B767)),IF(ISBLANK(LOOKUP($B767,L!$B:$B,L!P:P)),"",LOOKUP($B767,L!$B:$B,L!P:P)),IF(OR($A767=0,ISBLANK($A767)),"",LOOKUP($A767,MK!$B:$B,MK!P:P)))</f>
        <v/>
      </c>
      <c r="Q767" s="366" t="str">
        <f>IF(AND(NOT(ISBLANK($B767)),ISNUMBER($B767)),IF(ISBLANK(LOOKUP($B767,L!$B:$B,L!Q:Q)),"",LOOKUP($B767,L!$B:$B,L!Q:Q)),IF(OR($A767=0,ISBLANK($A767)),"",LOOKUP($A767,MK!$B:$B,MK!Q:Q)))</f>
        <v/>
      </c>
      <c r="R767" s="366" t="str">
        <f>IF(AND(NOT(ISBLANK($B767)),ISNUMBER($B767)),IF(ISBLANK(LOOKUP($B767,L!$B:$B,L!R:R)),"",LOOKUP($B767,L!$B:$B,L!R:R)),IF(OR($A767=0,ISBLANK($A767)),"",LOOKUP($A767,MK!$B:$B,MK!R:R)))</f>
        <v/>
      </c>
      <c r="S767" s="366" t="str">
        <f>IF(AND(NOT(ISBLANK($B767)),ISNUMBER($B767)),IF(ISBLANK(LOOKUP($B767,L!$B:$B,L!S:S)),"",LOOKUP($B767,L!$B:$B,L!S:S)),IF(OR($A767=0,ISBLANK($A767)),"",LOOKUP($A767,MK!$B:$B,MK!S:S)))</f>
        <v/>
      </c>
      <c r="T767" s="366" t="str">
        <f>IF(AND(NOT(ISBLANK($B767)),ISNUMBER($B767)),IF(ISBLANK(LOOKUP($B767,L!$B:$B,L!T:T)),"",LOOKUP($B767,L!$B:$B,L!T:T)),IF(OR($A767=0,ISBLANK($A767)),"",LOOKUP($A767,MK!$B:$B,MK!T:T)))</f>
        <v/>
      </c>
      <c r="U767" s="368" t="str">
        <f>IF(AND(NOT(ISBLANK($B767)),ISNUMBER($B767)),IF(ISBLANK(LOOKUP($B767,L!$B:$B,L!U:U)),"",LOOKUP($B767,L!$B:$B,L!U:U)),IF(OR($A767=0,ISBLANK($A767)),"",LOOKUP($A767,MK!$B:$B,MK!U:U)))</f>
        <v/>
      </c>
    </row>
    <row r="768" spans="1:21" x14ac:dyDescent="0.25">
      <c r="A768" s="283"/>
      <c r="B768" s="73"/>
      <c r="C768" s="363" t="str">
        <f>IF(AND(NOT(ISBLANK($B768)),ISNUMBER($B768)),IF(ISBLANK(LOOKUP($B768,L!$B:$B,L!C:C)),"",LOOKUP($B768,L!$B:$B,L!C:C)),IF(OR($A768=0,ISBLANK($A768)),"",LOOKUP($A768,MK!$B:$B,MK!C:C)))</f>
        <v/>
      </c>
      <c r="D768" s="73" t="str">
        <f>IF(AND(NOT(ISBLANK($B768)),ISNUMBER($B768)),IF(ISBLANK(LOOKUP($B768,L!$B:$B,L!D:D)),"",LOOKUP($B768,L!$B:$B,L!D:D)),IF(OR($A768=0,ISBLANK($A768)),"",LOOKUP($A768,MK!$B:$B,MK!D:D)))</f>
        <v/>
      </c>
      <c r="E768" s="73" t="str">
        <f>IF(AND(NOT(ISBLANK($B768)),ISNUMBER($B768)),IF(ISBLANK(LOOKUP($B768,L!$B:$B,L!E:E)),"",LOOKUP($B768,L!$B:$B,L!E:E)),IF(OR($A768=0,ISBLANK($A768)),"",LOOKUP($A768,MK!$B:$B,MK!E:E)))</f>
        <v/>
      </c>
      <c r="F768" s="363" t="str">
        <f>IF(AND(NOT(ISBLANK($B768)),ISNUMBER($B768)),IF(ISBLANK(LOOKUP($B768,L!$B:$B,L!F:F)),"",LOOKUP($B768,L!$B:$B,L!F:F)),IF(OR($A768=0,ISBLANK($A768)),"",LOOKUP($A768,MK!$B:$B,MK!F:F)))</f>
        <v/>
      </c>
      <c r="G768" s="363" t="str">
        <f>IF(AND(NOT(ISBLANK($B768)),ISNUMBER($B768)),IF(ISBLANK(LOOKUP($B768,L!$B:$B,L!G:G)),"",LOOKUP($B768,L!$B:$B,L!G:G)),IF(OR($A768=0,ISBLANK($A768)),"",LOOKUP($A768,MK!$B:$B,MK!G:G)))</f>
        <v/>
      </c>
      <c r="H768" s="363" t="str">
        <f>IF(AND(NOT(ISBLANK($B768)),ISNUMBER($B768)),IF(ISBLANK(LOOKUP($B768,L!$B:$B,L!H:H)),"",LOOKUP($B768,L!$B:$B,L!H:H)),IF(OR($A768=0,ISBLANK($A768)),"",LOOKUP($A768,MK!$B:$B,MK!H:H)))</f>
        <v/>
      </c>
      <c r="I768" s="363" t="str">
        <f>IF(AND(NOT(ISBLANK($B768)),ISNUMBER($B768)),IF(ISBLANK(LOOKUP($B768,L!$B:$B,L!I:I)),"",LOOKUP($B768,L!$B:$B,L!I:I)),IF(OR($A768=0,ISBLANK($A768)),"",LOOKUP($A768,MK!$B:$B,MK!I:I)))</f>
        <v/>
      </c>
      <c r="J768" s="363" t="str">
        <f>IF(AND(NOT(ISBLANK($B768)),ISNUMBER($B768)),IF(ISBLANK(LOOKUP($B768,L!$B:$B,L!J:J)),"",LOOKUP($B768,L!$B:$B,L!J:J)),IF(OR($A768=0,ISBLANK($A768)),"",LOOKUP($A768,MK!$B:$B,MK!J:J)))</f>
        <v/>
      </c>
      <c r="K768" s="363" t="str">
        <f>IF(AND(NOT(ISBLANK($B768)),ISNUMBER($B768)),IF(ISBLANK(LOOKUP($B768,L!$B:$B,L!K:K)),"",LOOKUP($B768,L!$B:$B,L!K:K)),IF(OR($A768=0,ISBLANK($A768)),"",LOOKUP($A768,MK!$B:$B,MK!K:K)))</f>
        <v/>
      </c>
      <c r="L768" s="363" t="str">
        <f>IF(AND(NOT(ISBLANK($B768)),ISNUMBER($B768)),IF(ISBLANK(LOOKUP($B768,L!$B:$B,L!L:L)),"",LOOKUP($B768,L!$B:$B,L!L:L)),IF(OR($A768=0,ISBLANK($A768)),"",LOOKUP($A768,MK!$B:$B,MK!L:L)))</f>
        <v/>
      </c>
      <c r="M768" s="363" t="str">
        <f>IF(AND(NOT(ISBLANK($B768)),ISNUMBER($B768)),IF(ISBLANK(LOOKUP($B768,L!$B:$B,L!M:M)),"",LOOKUP($B768,L!$B:$B,L!M:M)),IF(OR($A768=0,ISBLANK($A768)),"",LOOKUP($A768,MK!$B:$B,MK!M:M)))</f>
        <v/>
      </c>
      <c r="N768" s="363" t="str">
        <f>IF(AND(NOT(ISBLANK($B768)),ISNUMBER($B768)),IF(ISBLANK(LOOKUP($B768,L!$B:$B,L!N:N)),"",LOOKUP($B768,L!$B:$B,L!N:N)),IF(OR($A768=0,ISBLANK($A768)),"",LOOKUP($A768,MK!$B:$B,MK!N:N)))</f>
        <v/>
      </c>
      <c r="O768" s="363" t="str">
        <f>IF(AND(NOT(ISBLANK($B768)),ISNUMBER($B768)),IF(ISBLANK(LOOKUP($B768,L!$B:$B,L!O:O)),"",LOOKUP($B768,L!$B:$B,L!O:O)),IF(OR($A768=0,ISBLANK($A768)),"",LOOKUP($A768,MK!$B:$B,MK!O:O)))</f>
        <v/>
      </c>
      <c r="P768" s="363" t="str">
        <f>IF(AND(NOT(ISBLANK($B768)),ISNUMBER($B768)),IF(ISBLANK(LOOKUP($B768,L!$B:$B,L!P:P)),"",LOOKUP($B768,L!$B:$B,L!P:P)),IF(OR($A768=0,ISBLANK($A768)),"",LOOKUP($A768,MK!$B:$B,MK!P:P)))</f>
        <v/>
      </c>
      <c r="Q768" s="363" t="str">
        <f>IF(AND(NOT(ISBLANK($B768)),ISNUMBER($B768)),IF(ISBLANK(LOOKUP($B768,L!$B:$B,L!Q:Q)),"",LOOKUP($B768,L!$B:$B,L!Q:Q)),IF(OR($A768=0,ISBLANK($A768)),"",LOOKUP($A768,MK!$B:$B,MK!Q:Q)))</f>
        <v/>
      </c>
      <c r="R768" s="363" t="str">
        <f>IF(AND(NOT(ISBLANK($B768)),ISNUMBER($B768)),IF(ISBLANK(LOOKUP($B768,L!$B:$B,L!R:R)),"",LOOKUP($B768,L!$B:$B,L!R:R)),IF(OR($A768=0,ISBLANK($A768)),"",LOOKUP($A768,MK!$B:$B,MK!R:R)))</f>
        <v/>
      </c>
      <c r="S768" s="363" t="str">
        <f>IF(AND(NOT(ISBLANK($B768)),ISNUMBER($B768)),IF(ISBLANK(LOOKUP($B768,L!$B:$B,L!S:S)),"",LOOKUP($B768,L!$B:$B,L!S:S)),IF(OR($A768=0,ISBLANK($A768)),"",LOOKUP($A768,MK!$B:$B,MK!S:S)))</f>
        <v/>
      </c>
      <c r="T768" s="363" t="str">
        <f>IF(AND(NOT(ISBLANK($B768)),ISNUMBER($B768)),IF(ISBLANK(LOOKUP($B768,L!$B:$B,L!T:T)),"",LOOKUP($B768,L!$B:$B,L!T:T)),IF(OR($A768=0,ISBLANK($A768)),"",LOOKUP($A768,MK!$B:$B,MK!T:T)))</f>
        <v/>
      </c>
      <c r="U768" s="365" t="str">
        <f>IF(AND(NOT(ISBLANK($B768)),ISNUMBER($B768)),IF(ISBLANK(LOOKUP($B768,L!$B:$B,L!U:U)),"",LOOKUP($B768,L!$B:$B,L!U:U)),IF(OR($A768=0,ISBLANK($A768)),"",LOOKUP($A768,MK!$B:$B,MK!U:U)))</f>
        <v/>
      </c>
    </row>
    <row r="769" spans="1:21" x14ac:dyDescent="0.25">
      <c r="A769" s="283"/>
      <c r="B769" s="74"/>
      <c r="C769" s="366" t="str">
        <f>IF(AND(NOT(ISBLANK($B769)),ISNUMBER($B769)),IF(ISBLANK(LOOKUP($B769,L!$B:$B,L!C:C)),"",LOOKUP($B769,L!$B:$B,L!C:C)),IF(OR($A769=0,ISBLANK($A769)),"",LOOKUP($A769,MK!$B:$B,MK!C:C)))</f>
        <v/>
      </c>
      <c r="D769" s="74" t="str">
        <f>IF(AND(NOT(ISBLANK($B769)),ISNUMBER($B769)),IF(ISBLANK(LOOKUP($B769,L!$B:$B,L!D:D)),"",LOOKUP($B769,L!$B:$B,L!D:D)),IF(OR($A769=0,ISBLANK($A769)),"",LOOKUP($A769,MK!$B:$B,MK!D:D)))</f>
        <v/>
      </c>
      <c r="E769" s="74" t="str">
        <f>IF(AND(NOT(ISBLANK($B769)),ISNUMBER($B769)),IF(ISBLANK(LOOKUP($B769,L!$B:$B,L!E:E)),"",LOOKUP($B769,L!$B:$B,L!E:E)),IF(OR($A769=0,ISBLANK($A769)),"",LOOKUP($A769,MK!$B:$B,MK!E:E)))</f>
        <v/>
      </c>
      <c r="F769" s="366" t="str">
        <f>IF(AND(NOT(ISBLANK($B769)),ISNUMBER($B769)),IF(ISBLANK(LOOKUP($B769,L!$B:$B,L!F:F)),"",LOOKUP($B769,L!$B:$B,L!F:F)),IF(OR($A769=0,ISBLANK($A769)),"",LOOKUP($A769,MK!$B:$B,MK!F:F)))</f>
        <v/>
      </c>
      <c r="G769" s="366" t="str">
        <f>IF(AND(NOT(ISBLANK($B769)),ISNUMBER($B769)),IF(ISBLANK(LOOKUP($B769,L!$B:$B,L!G:G)),"",LOOKUP($B769,L!$B:$B,L!G:G)),IF(OR($A769=0,ISBLANK($A769)),"",LOOKUP($A769,MK!$B:$B,MK!G:G)))</f>
        <v/>
      </c>
      <c r="H769" s="366" t="str">
        <f>IF(AND(NOT(ISBLANK($B769)),ISNUMBER($B769)),IF(ISBLANK(LOOKUP($B769,L!$B:$B,L!H:H)),"",LOOKUP($B769,L!$B:$B,L!H:H)),IF(OR($A769=0,ISBLANK($A769)),"",LOOKUP($A769,MK!$B:$B,MK!H:H)))</f>
        <v/>
      </c>
      <c r="I769" s="366" t="str">
        <f>IF(AND(NOT(ISBLANK($B769)),ISNUMBER($B769)),IF(ISBLANK(LOOKUP($B769,L!$B:$B,L!I:I)),"",LOOKUP($B769,L!$B:$B,L!I:I)),IF(OR($A769=0,ISBLANK($A769)),"",LOOKUP($A769,MK!$B:$B,MK!I:I)))</f>
        <v/>
      </c>
      <c r="J769" s="366" t="str">
        <f>IF(AND(NOT(ISBLANK($B769)),ISNUMBER($B769)),IF(ISBLANK(LOOKUP($B769,L!$B:$B,L!J:J)),"",LOOKUP($B769,L!$B:$B,L!J:J)),IF(OR($A769=0,ISBLANK($A769)),"",LOOKUP($A769,MK!$B:$B,MK!J:J)))</f>
        <v/>
      </c>
      <c r="K769" s="366" t="str">
        <f>IF(AND(NOT(ISBLANK($B769)),ISNUMBER($B769)),IF(ISBLANK(LOOKUP($B769,L!$B:$B,L!K:K)),"",LOOKUP($B769,L!$B:$B,L!K:K)),IF(OR($A769=0,ISBLANK($A769)),"",LOOKUP($A769,MK!$B:$B,MK!K:K)))</f>
        <v/>
      </c>
      <c r="L769" s="366" t="str">
        <f>IF(AND(NOT(ISBLANK($B769)),ISNUMBER($B769)),IF(ISBLANK(LOOKUP($B769,L!$B:$B,L!L:L)),"",LOOKUP($B769,L!$B:$B,L!L:L)),IF(OR($A769=0,ISBLANK($A769)),"",LOOKUP($A769,MK!$B:$B,MK!L:L)))</f>
        <v/>
      </c>
      <c r="M769" s="366" t="str">
        <f>IF(AND(NOT(ISBLANK($B769)),ISNUMBER($B769)),IF(ISBLANK(LOOKUP($B769,L!$B:$B,L!M:M)),"",LOOKUP($B769,L!$B:$B,L!M:M)),IF(OR($A769=0,ISBLANK($A769)),"",LOOKUP($A769,MK!$B:$B,MK!M:M)))</f>
        <v/>
      </c>
      <c r="N769" s="366" t="str">
        <f>IF(AND(NOT(ISBLANK($B769)),ISNUMBER($B769)),IF(ISBLANK(LOOKUP($B769,L!$B:$B,L!N:N)),"",LOOKUP($B769,L!$B:$B,L!N:N)),IF(OR($A769=0,ISBLANK($A769)),"",LOOKUP($A769,MK!$B:$B,MK!N:N)))</f>
        <v/>
      </c>
      <c r="O769" s="366" t="str">
        <f>IF(AND(NOT(ISBLANK($B769)),ISNUMBER($B769)),IF(ISBLANK(LOOKUP($B769,L!$B:$B,L!O:O)),"",LOOKUP($B769,L!$B:$B,L!O:O)),IF(OR($A769=0,ISBLANK($A769)),"",LOOKUP($A769,MK!$B:$B,MK!O:O)))</f>
        <v/>
      </c>
      <c r="P769" s="366" t="str">
        <f>IF(AND(NOT(ISBLANK($B769)),ISNUMBER($B769)),IF(ISBLANK(LOOKUP($B769,L!$B:$B,L!P:P)),"",LOOKUP($B769,L!$B:$B,L!P:P)),IF(OR($A769=0,ISBLANK($A769)),"",LOOKUP($A769,MK!$B:$B,MK!P:P)))</f>
        <v/>
      </c>
      <c r="Q769" s="366" t="str">
        <f>IF(AND(NOT(ISBLANK($B769)),ISNUMBER($B769)),IF(ISBLANK(LOOKUP($B769,L!$B:$B,L!Q:Q)),"",LOOKUP($B769,L!$B:$B,L!Q:Q)),IF(OR($A769=0,ISBLANK($A769)),"",LOOKUP($A769,MK!$B:$B,MK!Q:Q)))</f>
        <v/>
      </c>
      <c r="R769" s="366" t="str">
        <f>IF(AND(NOT(ISBLANK($B769)),ISNUMBER($B769)),IF(ISBLANK(LOOKUP($B769,L!$B:$B,L!R:R)),"",LOOKUP($B769,L!$B:$B,L!R:R)),IF(OR($A769=0,ISBLANK($A769)),"",LOOKUP($A769,MK!$B:$B,MK!R:R)))</f>
        <v/>
      </c>
      <c r="S769" s="366" t="str">
        <f>IF(AND(NOT(ISBLANK($B769)),ISNUMBER($B769)),IF(ISBLANK(LOOKUP($B769,L!$B:$B,L!S:S)),"",LOOKUP($B769,L!$B:$B,L!S:S)),IF(OR($A769=0,ISBLANK($A769)),"",LOOKUP($A769,MK!$B:$B,MK!S:S)))</f>
        <v/>
      </c>
      <c r="T769" s="366" t="str">
        <f>IF(AND(NOT(ISBLANK($B769)),ISNUMBER($B769)),IF(ISBLANK(LOOKUP($B769,L!$B:$B,L!T:T)),"",LOOKUP($B769,L!$B:$B,L!T:T)),IF(OR($A769=0,ISBLANK($A769)),"",LOOKUP($A769,MK!$B:$B,MK!T:T)))</f>
        <v/>
      </c>
      <c r="U769" s="368" t="str">
        <f>IF(AND(NOT(ISBLANK($B769)),ISNUMBER($B769)),IF(ISBLANK(LOOKUP($B769,L!$B:$B,L!U:U)),"",LOOKUP($B769,L!$B:$B,L!U:U)),IF(OR($A769=0,ISBLANK($A769)),"",LOOKUP($A769,MK!$B:$B,MK!U:U)))</f>
        <v/>
      </c>
    </row>
    <row r="770" spans="1:21" x14ac:dyDescent="0.25">
      <c r="A770" s="283"/>
      <c r="B770" s="73"/>
      <c r="C770" s="363" t="str">
        <f>IF(AND(NOT(ISBLANK($B770)),ISNUMBER($B770)),IF(ISBLANK(LOOKUP($B770,L!$B:$B,L!C:C)),"",LOOKUP($B770,L!$B:$B,L!C:C)),IF(OR($A770=0,ISBLANK($A770)),"",LOOKUP($A770,MK!$B:$B,MK!C:C)))</f>
        <v/>
      </c>
      <c r="D770" s="73" t="str">
        <f>IF(AND(NOT(ISBLANK($B770)),ISNUMBER($B770)),IF(ISBLANK(LOOKUP($B770,L!$B:$B,L!D:D)),"",LOOKUP($B770,L!$B:$B,L!D:D)),IF(OR($A770=0,ISBLANK($A770)),"",LOOKUP($A770,MK!$B:$B,MK!D:D)))</f>
        <v/>
      </c>
      <c r="E770" s="73" t="str">
        <f>IF(AND(NOT(ISBLANK($B770)),ISNUMBER($B770)),IF(ISBLANK(LOOKUP($B770,L!$B:$B,L!E:E)),"",LOOKUP($B770,L!$B:$B,L!E:E)),IF(OR($A770=0,ISBLANK($A770)),"",LOOKUP($A770,MK!$B:$B,MK!E:E)))</f>
        <v/>
      </c>
      <c r="F770" s="363" t="str">
        <f>IF(AND(NOT(ISBLANK($B770)),ISNUMBER($B770)),IF(ISBLANK(LOOKUP($B770,L!$B:$B,L!F:F)),"",LOOKUP($B770,L!$B:$B,L!F:F)),IF(OR($A770=0,ISBLANK($A770)),"",LOOKUP($A770,MK!$B:$B,MK!F:F)))</f>
        <v/>
      </c>
      <c r="G770" s="363" t="str">
        <f>IF(AND(NOT(ISBLANK($B770)),ISNUMBER($B770)),IF(ISBLANK(LOOKUP($B770,L!$B:$B,L!G:G)),"",LOOKUP($B770,L!$B:$B,L!G:G)),IF(OR($A770=0,ISBLANK($A770)),"",LOOKUP($A770,MK!$B:$B,MK!G:G)))</f>
        <v/>
      </c>
      <c r="H770" s="363" t="str">
        <f>IF(AND(NOT(ISBLANK($B770)),ISNUMBER($B770)),IF(ISBLANK(LOOKUP($B770,L!$B:$B,L!H:H)),"",LOOKUP($B770,L!$B:$B,L!H:H)),IF(OR($A770=0,ISBLANK($A770)),"",LOOKUP($A770,MK!$B:$B,MK!H:H)))</f>
        <v/>
      </c>
      <c r="I770" s="363" t="str">
        <f>IF(AND(NOT(ISBLANK($B770)),ISNUMBER($B770)),IF(ISBLANK(LOOKUP($B770,L!$B:$B,L!I:I)),"",LOOKUP($B770,L!$B:$B,L!I:I)),IF(OR($A770=0,ISBLANK($A770)),"",LOOKUP($A770,MK!$B:$B,MK!I:I)))</f>
        <v/>
      </c>
      <c r="J770" s="363" t="str">
        <f>IF(AND(NOT(ISBLANK($B770)),ISNUMBER($B770)),IF(ISBLANK(LOOKUP($B770,L!$B:$B,L!J:J)),"",LOOKUP($B770,L!$B:$B,L!J:J)),IF(OR($A770=0,ISBLANK($A770)),"",LOOKUP($A770,MK!$B:$B,MK!J:J)))</f>
        <v/>
      </c>
      <c r="K770" s="363" t="str">
        <f>IF(AND(NOT(ISBLANK($B770)),ISNUMBER($B770)),IF(ISBLANK(LOOKUP($B770,L!$B:$B,L!K:K)),"",LOOKUP($B770,L!$B:$B,L!K:K)),IF(OR($A770=0,ISBLANK($A770)),"",LOOKUP($A770,MK!$B:$B,MK!K:K)))</f>
        <v/>
      </c>
      <c r="L770" s="363" t="str">
        <f>IF(AND(NOT(ISBLANK($B770)),ISNUMBER($B770)),IF(ISBLANK(LOOKUP($B770,L!$B:$B,L!L:L)),"",LOOKUP($B770,L!$B:$B,L!L:L)),IF(OR($A770=0,ISBLANK($A770)),"",LOOKUP($A770,MK!$B:$B,MK!L:L)))</f>
        <v/>
      </c>
      <c r="M770" s="363" t="str">
        <f>IF(AND(NOT(ISBLANK($B770)),ISNUMBER($B770)),IF(ISBLANK(LOOKUP($B770,L!$B:$B,L!M:M)),"",LOOKUP($B770,L!$B:$B,L!M:M)),IF(OR($A770=0,ISBLANK($A770)),"",LOOKUP($A770,MK!$B:$B,MK!M:M)))</f>
        <v/>
      </c>
      <c r="N770" s="363" t="str">
        <f>IF(AND(NOT(ISBLANK($B770)),ISNUMBER($B770)),IF(ISBLANK(LOOKUP($B770,L!$B:$B,L!N:N)),"",LOOKUP($B770,L!$B:$B,L!N:N)),IF(OR($A770=0,ISBLANK($A770)),"",LOOKUP($A770,MK!$B:$B,MK!N:N)))</f>
        <v/>
      </c>
      <c r="O770" s="363" t="str">
        <f>IF(AND(NOT(ISBLANK($B770)),ISNUMBER($B770)),IF(ISBLANK(LOOKUP($B770,L!$B:$B,L!O:O)),"",LOOKUP($B770,L!$B:$B,L!O:O)),IF(OR($A770=0,ISBLANK($A770)),"",LOOKUP($A770,MK!$B:$B,MK!O:O)))</f>
        <v/>
      </c>
      <c r="P770" s="363" t="str">
        <f>IF(AND(NOT(ISBLANK($B770)),ISNUMBER($B770)),IF(ISBLANK(LOOKUP($B770,L!$B:$B,L!P:P)),"",LOOKUP($B770,L!$B:$B,L!P:P)),IF(OR($A770=0,ISBLANK($A770)),"",LOOKUP($A770,MK!$B:$B,MK!P:P)))</f>
        <v/>
      </c>
      <c r="Q770" s="363" t="str">
        <f>IF(AND(NOT(ISBLANK($B770)),ISNUMBER($B770)),IF(ISBLANK(LOOKUP($B770,L!$B:$B,L!Q:Q)),"",LOOKUP($B770,L!$B:$B,L!Q:Q)),IF(OR($A770=0,ISBLANK($A770)),"",LOOKUP($A770,MK!$B:$B,MK!Q:Q)))</f>
        <v/>
      </c>
      <c r="R770" s="363" t="str">
        <f>IF(AND(NOT(ISBLANK($B770)),ISNUMBER($B770)),IF(ISBLANK(LOOKUP($B770,L!$B:$B,L!R:R)),"",LOOKUP($B770,L!$B:$B,L!R:R)),IF(OR($A770=0,ISBLANK($A770)),"",LOOKUP($A770,MK!$B:$B,MK!R:R)))</f>
        <v/>
      </c>
      <c r="S770" s="363" t="str">
        <f>IF(AND(NOT(ISBLANK($B770)),ISNUMBER($B770)),IF(ISBLANK(LOOKUP($B770,L!$B:$B,L!S:S)),"",LOOKUP($B770,L!$B:$B,L!S:S)),IF(OR($A770=0,ISBLANK($A770)),"",LOOKUP($A770,MK!$B:$B,MK!S:S)))</f>
        <v/>
      </c>
      <c r="T770" s="363" t="str">
        <f>IF(AND(NOT(ISBLANK($B770)),ISNUMBER($B770)),IF(ISBLANK(LOOKUP($B770,L!$B:$B,L!T:T)),"",LOOKUP($B770,L!$B:$B,L!T:T)),IF(OR($A770=0,ISBLANK($A770)),"",LOOKUP($A770,MK!$B:$B,MK!T:T)))</f>
        <v/>
      </c>
      <c r="U770" s="365" t="str">
        <f>IF(AND(NOT(ISBLANK($B770)),ISNUMBER($B770)),IF(ISBLANK(LOOKUP($B770,L!$B:$B,L!U:U)),"",LOOKUP($B770,L!$B:$B,L!U:U)),IF(OR($A770=0,ISBLANK($A770)),"",LOOKUP($A770,MK!$B:$B,MK!U:U)))</f>
        <v/>
      </c>
    </row>
    <row r="771" spans="1:21" x14ac:dyDescent="0.25">
      <c r="A771" s="283"/>
      <c r="B771" s="74"/>
      <c r="C771" s="366" t="str">
        <f>IF(AND(NOT(ISBLANK($B771)),ISNUMBER($B771)),IF(ISBLANK(LOOKUP($B771,L!$B:$B,L!C:C)),"",LOOKUP($B771,L!$B:$B,L!C:C)),IF(OR($A771=0,ISBLANK($A771)),"",LOOKUP($A771,MK!$B:$B,MK!C:C)))</f>
        <v/>
      </c>
      <c r="D771" s="74" t="str">
        <f>IF(AND(NOT(ISBLANK($B771)),ISNUMBER($B771)),IF(ISBLANK(LOOKUP($B771,L!$B:$B,L!D:D)),"",LOOKUP($B771,L!$B:$B,L!D:D)),IF(OR($A771=0,ISBLANK($A771)),"",LOOKUP($A771,MK!$B:$B,MK!D:D)))</f>
        <v/>
      </c>
      <c r="E771" s="74" t="str">
        <f>IF(AND(NOT(ISBLANK($B771)),ISNUMBER($B771)),IF(ISBLANK(LOOKUP($B771,L!$B:$B,L!E:E)),"",LOOKUP($B771,L!$B:$B,L!E:E)),IF(OR($A771=0,ISBLANK($A771)),"",LOOKUP($A771,MK!$B:$B,MK!E:E)))</f>
        <v/>
      </c>
      <c r="F771" s="366" t="str">
        <f>IF(AND(NOT(ISBLANK($B771)),ISNUMBER($B771)),IF(ISBLANK(LOOKUP($B771,L!$B:$B,L!F:F)),"",LOOKUP($B771,L!$B:$B,L!F:F)),IF(OR($A771=0,ISBLANK($A771)),"",LOOKUP($A771,MK!$B:$B,MK!F:F)))</f>
        <v/>
      </c>
      <c r="G771" s="366" t="str">
        <f>IF(AND(NOT(ISBLANK($B771)),ISNUMBER($B771)),IF(ISBLANK(LOOKUP($B771,L!$B:$B,L!G:G)),"",LOOKUP($B771,L!$B:$B,L!G:G)),IF(OR($A771=0,ISBLANK($A771)),"",LOOKUP($A771,MK!$B:$B,MK!G:G)))</f>
        <v/>
      </c>
      <c r="H771" s="366" t="str">
        <f>IF(AND(NOT(ISBLANK($B771)),ISNUMBER($B771)),IF(ISBLANK(LOOKUP($B771,L!$B:$B,L!H:H)),"",LOOKUP($B771,L!$B:$B,L!H:H)),IF(OR($A771=0,ISBLANK($A771)),"",LOOKUP($A771,MK!$B:$B,MK!H:H)))</f>
        <v/>
      </c>
      <c r="I771" s="366" t="str">
        <f>IF(AND(NOT(ISBLANK($B771)),ISNUMBER($B771)),IF(ISBLANK(LOOKUP($B771,L!$B:$B,L!I:I)),"",LOOKUP($B771,L!$B:$B,L!I:I)),IF(OR($A771=0,ISBLANK($A771)),"",LOOKUP($A771,MK!$B:$B,MK!I:I)))</f>
        <v/>
      </c>
      <c r="J771" s="366" t="str">
        <f>IF(AND(NOT(ISBLANK($B771)),ISNUMBER($B771)),IF(ISBLANK(LOOKUP($B771,L!$B:$B,L!J:J)),"",LOOKUP($B771,L!$B:$B,L!J:J)),IF(OR($A771=0,ISBLANK($A771)),"",LOOKUP($A771,MK!$B:$B,MK!J:J)))</f>
        <v/>
      </c>
      <c r="K771" s="366" t="str">
        <f>IF(AND(NOT(ISBLANK($B771)),ISNUMBER($B771)),IF(ISBLANK(LOOKUP($B771,L!$B:$B,L!K:K)),"",LOOKUP($B771,L!$B:$B,L!K:K)),IF(OR($A771=0,ISBLANK($A771)),"",LOOKUP($A771,MK!$B:$B,MK!K:K)))</f>
        <v/>
      </c>
      <c r="L771" s="366" t="str">
        <f>IF(AND(NOT(ISBLANK($B771)),ISNUMBER($B771)),IF(ISBLANK(LOOKUP($B771,L!$B:$B,L!L:L)),"",LOOKUP($B771,L!$B:$B,L!L:L)),IF(OR($A771=0,ISBLANK($A771)),"",LOOKUP($A771,MK!$B:$B,MK!L:L)))</f>
        <v/>
      </c>
      <c r="M771" s="366" t="str">
        <f>IF(AND(NOT(ISBLANK($B771)),ISNUMBER($B771)),IF(ISBLANK(LOOKUP($B771,L!$B:$B,L!M:M)),"",LOOKUP($B771,L!$B:$B,L!M:M)),IF(OR($A771=0,ISBLANK($A771)),"",LOOKUP($A771,MK!$B:$B,MK!M:M)))</f>
        <v/>
      </c>
      <c r="N771" s="366" t="str">
        <f>IF(AND(NOT(ISBLANK($B771)),ISNUMBER($B771)),IF(ISBLANK(LOOKUP($B771,L!$B:$B,L!N:N)),"",LOOKUP($B771,L!$B:$B,L!N:N)),IF(OR($A771=0,ISBLANK($A771)),"",LOOKUP($A771,MK!$B:$B,MK!N:N)))</f>
        <v/>
      </c>
      <c r="O771" s="366" t="str">
        <f>IF(AND(NOT(ISBLANK($B771)),ISNUMBER($B771)),IF(ISBLANK(LOOKUP($B771,L!$B:$B,L!O:O)),"",LOOKUP($B771,L!$B:$B,L!O:O)),IF(OR($A771=0,ISBLANK($A771)),"",LOOKUP($A771,MK!$B:$B,MK!O:O)))</f>
        <v/>
      </c>
      <c r="P771" s="366" t="str">
        <f>IF(AND(NOT(ISBLANK($B771)),ISNUMBER($B771)),IF(ISBLANK(LOOKUP($B771,L!$B:$B,L!P:P)),"",LOOKUP($B771,L!$B:$B,L!P:P)),IF(OR($A771=0,ISBLANK($A771)),"",LOOKUP($A771,MK!$B:$B,MK!P:P)))</f>
        <v/>
      </c>
      <c r="Q771" s="366" t="str">
        <f>IF(AND(NOT(ISBLANK($B771)),ISNUMBER($B771)),IF(ISBLANK(LOOKUP($B771,L!$B:$B,L!Q:Q)),"",LOOKUP($B771,L!$B:$B,L!Q:Q)),IF(OR($A771=0,ISBLANK($A771)),"",LOOKUP($A771,MK!$B:$B,MK!Q:Q)))</f>
        <v/>
      </c>
      <c r="R771" s="366" t="str">
        <f>IF(AND(NOT(ISBLANK($B771)),ISNUMBER($B771)),IF(ISBLANK(LOOKUP($B771,L!$B:$B,L!R:R)),"",LOOKUP($B771,L!$B:$B,L!R:R)),IF(OR($A771=0,ISBLANK($A771)),"",LOOKUP($A771,MK!$B:$B,MK!R:R)))</f>
        <v/>
      </c>
      <c r="S771" s="366" t="str">
        <f>IF(AND(NOT(ISBLANK($B771)),ISNUMBER($B771)),IF(ISBLANK(LOOKUP($B771,L!$B:$B,L!S:S)),"",LOOKUP($B771,L!$B:$B,L!S:S)),IF(OR($A771=0,ISBLANK($A771)),"",LOOKUP($A771,MK!$B:$B,MK!S:S)))</f>
        <v/>
      </c>
      <c r="T771" s="366" t="str">
        <f>IF(AND(NOT(ISBLANK($B771)),ISNUMBER($B771)),IF(ISBLANK(LOOKUP($B771,L!$B:$B,L!T:T)),"",LOOKUP($B771,L!$B:$B,L!T:T)),IF(OR($A771=0,ISBLANK($A771)),"",LOOKUP($A771,MK!$B:$B,MK!T:T)))</f>
        <v/>
      </c>
      <c r="U771" s="368" t="str">
        <f>IF(AND(NOT(ISBLANK($B771)),ISNUMBER($B771)),IF(ISBLANK(LOOKUP($B771,L!$B:$B,L!U:U)),"",LOOKUP($B771,L!$B:$B,L!U:U)),IF(OR($A771=0,ISBLANK($A771)),"",LOOKUP($A771,MK!$B:$B,MK!U:U)))</f>
        <v/>
      </c>
    </row>
    <row r="772" spans="1:21" x14ac:dyDescent="0.25">
      <c r="A772" s="283"/>
      <c r="B772" s="73"/>
      <c r="C772" s="363" t="str">
        <f>IF(AND(NOT(ISBLANK($B772)),ISNUMBER($B772)),IF(ISBLANK(LOOKUP($B772,L!$B:$B,L!C:C)),"",LOOKUP($B772,L!$B:$B,L!C:C)),IF(OR($A772=0,ISBLANK($A772)),"",LOOKUP($A772,MK!$B:$B,MK!C:C)))</f>
        <v/>
      </c>
      <c r="D772" s="73" t="str">
        <f>IF(AND(NOT(ISBLANK($B772)),ISNUMBER($B772)),IF(ISBLANK(LOOKUP($B772,L!$B:$B,L!D:D)),"",LOOKUP($B772,L!$B:$B,L!D:D)),IF(OR($A772=0,ISBLANK($A772)),"",LOOKUP($A772,MK!$B:$B,MK!D:D)))</f>
        <v/>
      </c>
      <c r="E772" s="73" t="str">
        <f>IF(AND(NOT(ISBLANK($B772)),ISNUMBER($B772)),IF(ISBLANK(LOOKUP($B772,L!$B:$B,L!E:E)),"",LOOKUP($B772,L!$B:$B,L!E:E)),IF(OR($A772=0,ISBLANK($A772)),"",LOOKUP($A772,MK!$B:$B,MK!E:E)))</f>
        <v/>
      </c>
      <c r="F772" s="363" t="str">
        <f>IF(AND(NOT(ISBLANK($B772)),ISNUMBER($B772)),IF(ISBLANK(LOOKUP($B772,L!$B:$B,L!F:F)),"",LOOKUP($B772,L!$B:$B,L!F:F)),IF(OR($A772=0,ISBLANK($A772)),"",LOOKUP($A772,MK!$B:$B,MK!F:F)))</f>
        <v/>
      </c>
      <c r="G772" s="363" t="str">
        <f>IF(AND(NOT(ISBLANK($B772)),ISNUMBER($B772)),IF(ISBLANK(LOOKUP($B772,L!$B:$B,L!G:G)),"",LOOKUP($B772,L!$B:$B,L!G:G)),IF(OR($A772=0,ISBLANK($A772)),"",LOOKUP($A772,MK!$B:$B,MK!G:G)))</f>
        <v/>
      </c>
      <c r="H772" s="363" t="str">
        <f>IF(AND(NOT(ISBLANK($B772)),ISNUMBER($B772)),IF(ISBLANK(LOOKUP($B772,L!$B:$B,L!H:H)),"",LOOKUP($B772,L!$B:$B,L!H:H)),IF(OR($A772=0,ISBLANK($A772)),"",LOOKUP($A772,MK!$B:$B,MK!H:H)))</f>
        <v/>
      </c>
      <c r="I772" s="363" t="str">
        <f>IF(AND(NOT(ISBLANK($B772)),ISNUMBER($B772)),IF(ISBLANK(LOOKUP($B772,L!$B:$B,L!I:I)),"",LOOKUP($B772,L!$B:$B,L!I:I)),IF(OR($A772=0,ISBLANK($A772)),"",LOOKUP($A772,MK!$B:$B,MK!I:I)))</f>
        <v/>
      </c>
      <c r="J772" s="363" t="str">
        <f>IF(AND(NOT(ISBLANK($B772)),ISNUMBER($B772)),IF(ISBLANK(LOOKUP($B772,L!$B:$B,L!J:J)),"",LOOKUP($B772,L!$B:$B,L!J:J)),IF(OR($A772=0,ISBLANK($A772)),"",LOOKUP($A772,MK!$B:$B,MK!J:J)))</f>
        <v/>
      </c>
      <c r="K772" s="363" t="str">
        <f>IF(AND(NOT(ISBLANK($B772)),ISNUMBER($B772)),IF(ISBLANK(LOOKUP($B772,L!$B:$B,L!K:K)),"",LOOKUP($B772,L!$B:$B,L!K:K)),IF(OR($A772=0,ISBLANK($A772)),"",LOOKUP($A772,MK!$B:$B,MK!K:K)))</f>
        <v/>
      </c>
      <c r="L772" s="363" t="str">
        <f>IF(AND(NOT(ISBLANK($B772)),ISNUMBER($B772)),IF(ISBLANK(LOOKUP($B772,L!$B:$B,L!L:L)),"",LOOKUP($B772,L!$B:$B,L!L:L)),IF(OR($A772=0,ISBLANK($A772)),"",LOOKUP($A772,MK!$B:$B,MK!L:L)))</f>
        <v/>
      </c>
      <c r="M772" s="363" t="str">
        <f>IF(AND(NOT(ISBLANK($B772)),ISNUMBER($B772)),IF(ISBLANK(LOOKUP($B772,L!$B:$B,L!M:M)),"",LOOKUP($B772,L!$B:$B,L!M:M)),IF(OR($A772=0,ISBLANK($A772)),"",LOOKUP($A772,MK!$B:$B,MK!M:M)))</f>
        <v/>
      </c>
      <c r="N772" s="363" t="str">
        <f>IF(AND(NOT(ISBLANK($B772)),ISNUMBER($B772)),IF(ISBLANK(LOOKUP($B772,L!$B:$B,L!N:N)),"",LOOKUP($B772,L!$B:$B,L!N:N)),IF(OR($A772=0,ISBLANK($A772)),"",LOOKUP($A772,MK!$B:$B,MK!N:N)))</f>
        <v/>
      </c>
      <c r="O772" s="363" t="str">
        <f>IF(AND(NOT(ISBLANK($B772)),ISNUMBER($B772)),IF(ISBLANK(LOOKUP($B772,L!$B:$B,L!O:O)),"",LOOKUP($B772,L!$B:$B,L!O:O)),IF(OR($A772=0,ISBLANK($A772)),"",LOOKUP($A772,MK!$B:$B,MK!O:O)))</f>
        <v/>
      </c>
      <c r="P772" s="363" t="str">
        <f>IF(AND(NOT(ISBLANK($B772)),ISNUMBER($B772)),IF(ISBLANK(LOOKUP($B772,L!$B:$B,L!P:P)),"",LOOKUP($B772,L!$B:$B,L!P:P)),IF(OR($A772=0,ISBLANK($A772)),"",LOOKUP($A772,MK!$B:$B,MK!P:P)))</f>
        <v/>
      </c>
      <c r="Q772" s="363" t="str">
        <f>IF(AND(NOT(ISBLANK($B772)),ISNUMBER($B772)),IF(ISBLANK(LOOKUP($B772,L!$B:$B,L!Q:Q)),"",LOOKUP($B772,L!$B:$B,L!Q:Q)),IF(OR($A772=0,ISBLANK($A772)),"",LOOKUP($A772,MK!$B:$B,MK!Q:Q)))</f>
        <v/>
      </c>
      <c r="R772" s="363" t="str">
        <f>IF(AND(NOT(ISBLANK($B772)),ISNUMBER($B772)),IF(ISBLANK(LOOKUP($B772,L!$B:$B,L!R:R)),"",LOOKUP($B772,L!$B:$B,L!R:R)),IF(OR($A772=0,ISBLANK($A772)),"",LOOKUP($A772,MK!$B:$B,MK!R:R)))</f>
        <v/>
      </c>
      <c r="S772" s="363" t="str">
        <f>IF(AND(NOT(ISBLANK($B772)),ISNUMBER($B772)),IF(ISBLANK(LOOKUP($B772,L!$B:$B,L!S:S)),"",LOOKUP($B772,L!$B:$B,L!S:S)),IF(OR($A772=0,ISBLANK($A772)),"",LOOKUP($A772,MK!$B:$B,MK!S:S)))</f>
        <v/>
      </c>
      <c r="T772" s="363" t="str">
        <f>IF(AND(NOT(ISBLANK($B772)),ISNUMBER($B772)),IF(ISBLANK(LOOKUP($B772,L!$B:$B,L!T:T)),"",LOOKUP($B772,L!$B:$B,L!T:T)),IF(OR($A772=0,ISBLANK($A772)),"",LOOKUP($A772,MK!$B:$B,MK!T:T)))</f>
        <v/>
      </c>
      <c r="U772" s="365" t="str">
        <f>IF(AND(NOT(ISBLANK($B772)),ISNUMBER($B772)),IF(ISBLANK(LOOKUP($B772,L!$B:$B,L!U:U)),"",LOOKUP($B772,L!$B:$B,L!U:U)),IF(OR($A772=0,ISBLANK($A772)),"",LOOKUP($A772,MK!$B:$B,MK!U:U)))</f>
        <v/>
      </c>
    </row>
    <row r="773" spans="1:21" x14ac:dyDescent="0.25">
      <c r="A773" s="283"/>
      <c r="B773" s="74"/>
      <c r="C773" s="366" t="str">
        <f>IF(AND(NOT(ISBLANK($B773)),ISNUMBER($B773)),IF(ISBLANK(LOOKUP($B773,L!$B:$B,L!C:C)),"",LOOKUP($B773,L!$B:$B,L!C:C)),IF(OR($A773=0,ISBLANK($A773)),"",LOOKUP($A773,MK!$B:$B,MK!C:C)))</f>
        <v/>
      </c>
      <c r="D773" s="74" t="str">
        <f>IF(AND(NOT(ISBLANK($B773)),ISNUMBER($B773)),IF(ISBLANK(LOOKUP($B773,L!$B:$B,L!D:D)),"",LOOKUP($B773,L!$B:$B,L!D:D)),IF(OR($A773=0,ISBLANK($A773)),"",LOOKUP($A773,MK!$B:$B,MK!D:D)))</f>
        <v/>
      </c>
      <c r="E773" s="74" t="str">
        <f>IF(AND(NOT(ISBLANK($B773)),ISNUMBER($B773)),IF(ISBLANK(LOOKUP($B773,L!$B:$B,L!E:E)),"",LOOKUP($B773,L!$B:$B,L!E:E)),IF(OR($A773=0,ISBLANK($A773)),"",LOOKUP($A773,MK!$B:$B,MK!E:E)))</f>
        <v/>
      </c>
      <c r="F773" s="366" t="str">
        <f>IF(AND(NOT(ISBLANK($B773)),ISNUMBER($B773)),IF(ISBLANK(LOOKUP($B773,L!$B:$B,L!F:F)),"",LOOKUP($B773,L!$B:$B,L!F:F)),IF(OR($A773=0,ISBLANK($A773)),"",LOOKUP($A773,MK!$B:$B,MK!F:F)))</f>
        <v/>
      </c>
      <c r="G773" s="366" t="str">
        <f>IF(AND(NOT(ISBLANK($B773)),ISNUMBER($B773)),IF(ISBLANK(LOOKUP($B773,L!$B:$B,L!G:G)),"",LOOKUP($B773,L!$B:$B,L!G:G)),IF(OR($A773=0,ISBLANK($A773)),"",LOOKUP($A773,MK!$B:$B,MK!G:G)))</f>
        <v/>
      </c>
      <c r="H773" s="366" t="str">
        <f>IF(AND(NOT(ISBLANK($B773)),ISNUMBER($B773)),IF(ISBLANK(LOOKUP($B773,L!$B:$B,L!H:H)),"",LOOKUP($B773,L!$B:$B,L!H:H)),IF(OR($A773=0,ISBLANK($A773)),"",LOOKUP($A773,MK!$B:$B,MK!H:H)))</f>
        <v/>
      </c>
      <c r="I773" s="366" t="str">
        <f>IF(AND(NOT(ISBLANK($B773)),ISNUMBER($B773)),IF(ISBLANK(LOOKUP($B773,L!$B:$B,L!I:I)),"",LOOKUP($B773,L!$B:$B,L!I:I)),IF(OR($A773=0,ISBLANK($A773)),"",LOOKUP($A773,MK!$B:$B,MK!I:I)))</f>
        <v/>
      </c>
      <c r="J773" s="366" t="str">
        <f>IF(AND(NOT(ISBLANK($B773)),ISNUMBER($B773)),IF(ISBLANK(LOOKUP($B773,L!$B:$B,L!J:J)),"",LOOKUP($B773,L!$B:$B,L!J:J)),IF(OR($A773=0,ISBLANK($A773)),"",LOOKUP($A773,MK!$B:$B,MK!J:J)))</f>
        <v/>
      </c>
      <c r="K773" s="366" t="str">
        <f>IF(AND(NOT(ISBLANK($B773)),ISNUMBER($B773)),IF(ISBLANK(LOOKUP($B773,L!$B:$B,L!K:K)),"",LOOKUP($B773,L!$B:$B,L!K:K)),IF(OR($A773=0,ISBLANK($A773)),"",LOOKUP($A773,MK!$B:$B,MK!K:K)))</f>
        <v/>
      </c>
      <c r="L773" s="366" t="str">
        <f>IF(AND(NOT(ISBLANK($B773)),ISNUMBER($B773)),IF(ISBLANK(LOOKUP($B773,L!$B:$B,L!L:L)),"",LOOKUP($B773,L!$B:$B,L!L:L)),IF(OR($A773=0,ISBLANK($A773)),"",LOOKUP($A773,MK!$B:$B,MK!L:L)))</f>
        <v/>
      </c>
      <c r="M773" s="366" t="str">
        <f>IF(AND(NOT(ISBLANK($B773)),ISNUMBER($B773)),IF(ISBLANK(LOOKUP($B773,L!$B:$B,L!M:M)),"",LOOKUP($B773,L!$B:$B,L!M:M)),IF(OR($A773=0,ISBLANK($A773)),"",LOOKUP($A773,MK!$B:$B,MK!M:M)))</f>
        <v/>
      </c>
      <c r="N773" s="366" t="str">
        <f>IF(AND(NOT(ISBLANK($B773)),ISNUMBER($B773)),IF(ISBLANK(LOOKUP($B773,L!$B:$B,L!N:N)),"",LOOKUP($B773,L!$B:$B,L!N:N)),IF(OR($A773=0,ISBLANK($A773)),"",LOOKUP($A773,MK!$B:$B,MK!N:N)))</f>
        <v/>
      </c>
      <c r="O773" s="366" t="str">
        <f>IF(AND(NOT(ISBLANK($B773)),ISNUMBER($B773)),IF(ISBLANK(LOOKUP($B773,L!$B:$B,L!O:O)),"",LOOKUP($B773,L!$B:$B,L!O:O)),IF(OR($A773=0,ISBLANK($A773)),"",LOOKUP($A773,MK!$B:$B,MK!O:O)))</f>
        <v/>
      </c>
      <c r="P773" s="366" t="str">
        <f>IF(AND(NOT(ISBLANK($B773)),ISNUMBER($B773)),IF(ISBLANK(LOOKUP($B773,L!$B:$B,L!P:P)),"",LOOKUP($B773,L!$B:$B,L!P:P)),IF(OR($A773=0,ISBLANK($A773)),"",LOOKUP($A773,MK!$B:$B,MK!P:P)))</f>
        <v/>
      </c>
      <c r="Q773" s="366" t="str">
        <f>IF(AND(NOT(ISBLANK($B773)),ISNUMBER($B773)),IF(ISBLANK(LOOKUP($B773,L!$B:$B,L!Q:Q)),"",LOOKUP($B773,L!$B:$B,L!Q:Q)),IF(OR($A773=0,ISBLANK($A773)),"",LOOKUP($A773,MK!$B:$B,MK!Q:Q)))</f>
        <v/>
      </c>
      <c r="R773" s="366" t="str">
        <f>IF(AND(NOT(ISBLANK($B773)),ISNUMBER($B773)),IF(ISBLANK(LOOKUP($B773,L!$B:$B,L!R:R)),"",LOOKUP($B773,L!$B:$B,L!R:R)),IF(OR($A773=0,ISBLANK($A773)),"",LOOKUP($A773,MK!$B:$B,MK!R:R)))</f>
        <v/>
      </c>
      <c r="S773" s="366" t="str">
        <f>IF(AND(NOT(ISBLANK($B773)),ISNUMBER($B773)),IF(ISBLANK(LOOKUP($B773,L!$B:$B,L!S:S)),"",LOOKUP($B773,L!$B:$B,L!S:S)),IF(OR($A773=0,ISBLANK($A773)),"",LOOKUP($A773,MK!$B:$B,MK!S:S)))</f>
        <v/>
      </c>
      <c r="T773" s="366" t="str">
        <f>IF(AND(NOT(ISBLANK($B773)),ISNUMBER($B773)),IF(ISBLANK(LOOKUP($B773,L!$B:$B,L!T:T)),"",LOOKUP($B773,L!$B:$B,L!T:T)),IF(OR($A773=0,ISBLANK($A773)),"",LOOKUP($A773,MK!$B:$B,MK!T:T)))</f>
        <v/>
      </c>
      <c r="U773" s="368" t="str">
        <f>IF(AND(NOT(ISBLANK($B773)),ISNUMBER($B773)),IF(ISBLANK(LOOKUP($B773,L!$B:$B,L!U:U)),"",LOOKUP($B773,L!$B:$B,L!U:U)),IF(OR($A773=0,ISBLANK($A773)),"",LOOKUP($A773,MK!$B:$B,MK!U:U)))</f>
        <v/>
      </c>
    </row>
    <row r="774" spans="1:21" x14ac:dyDescent="0.25">
      <c r="A774" s="283"/>
      <c r="B774" s="73"/>
      <c r="C774" s="363" t="str">
        <f>IF(AND(NOT(ISBLANK($B774)),ISNUMBER($B774)),IF(ISBLANK(LOOKUP($B774,L!$B:$B,L!C:C)),"",LOOKUP($B774,L!$B:$B,L!C:C)),IF(OR($A774=0,ISBLANK($A774)),"",LOOKUP($A774,MK!$B:$B,MK!C:C)))</f>
        <v/>
      </c>
      <c r="D774" s="73" t="str">
        <f>IF(AND(NOT(ISBLANK($B774)),ISNUMBER($B774)),IF(ISBLANK(LOOKUP($B774,L!$B:$B,L!D:D)),"",LOOKUP($B774,L!$B:$B,L!D:D)),IF(OR($A774=0,ISBLANK($A774)),"",LOOKUP($A774,MK!$B:$B,MK!D:D)))</f>
        <v/>
      </c>
      <c r="E774" s="73" t="str">
        <f>IF(AND(NOT(ISBLANK($B774)),ISNUMBER($B774)),IF(ISBLANK(LOOKUP($B774,L!$B:$B,L!E:E)),"",LOOKUP($B774,L!$B:$B,L!E:E)),IF(OR($A774=0,ISBLANK($A774)),"",LOOKUP($A774,MK!$B:$B,MK!E:E)))</f>
        <v/>
      </c>
      <c r="F774" s="363" t="str">
        <f>IF(AND(NOT(ISBLANK($B774)),ISNUMBER($B774)),IF(ISBLANK(LOOKUP($B774,L!$B:$B,L!F:F)),"",LOOKUP($B774,L!$B:$B,L!F:F)),IF(OR($A774=0,ISBLANK($A774)),"",LOOKUP($A774,MK!$B:$B,MK!F:F)))</f>
        <v/>
      </c>
      <c r="G774" s="363" t="str">
        <f>IF(AND(NOT(ISBLANK($B774)),ISNUMBER($B774)),IF(ISBLANK(LOOKUP($B774,L!$B:$B,L!G:G)),"",LOOKUP($B774,L!$B:$B,L!G:G)),IF(OR($A774=0,ISBLANK($A774)),"",LOOKUP($A774,MK!$B:$B,MK!G:G)))</f>
        <v/>
      </c>
      <c r="H774" s="363" t="str">
        <f>IF(AND(NOT(ISBLANK($B774)),ISNUMBER($B774)),IF(ISBLANK(LOOKUP($B774,L!$B:$B,L!H:H)),"",LOOKUP($B774,L!$B:$B,L!H:H)),IF(OR($A774=0,ISBLANK($A774)),"",LOOKUP($A774,MK!$B:$B,MK!H:H)))</f>
        <v/>
      </c>
      <c r="I774" s="363" t="str">
        <f>IF(AND(NOT(ISBLANK($B774)),ISNUMBER($B774)),IF(ISBLANK(LOOKUP($B774,L!$B:$B,L!I:I)),"",LOOKUP($B774,L!$B:$B,L!I:I)),IF(OR($A774=0,ISBLANK($A774)),"",LOOKUP($A774,MK!$B:$B,MK!I:I)))</f>
        <v/>
      </c>
      <c r="J774" s="363" t="str">
        <f>IF(AND(NOT(ISBLANK($B774)),ISNUMBER($B774)),IF(ISBLANK(LOOKUP($B774,L!$B:$B,L!J:J)),"",LOOKUP($B774,L!$B:$B,L!J:J)),IF(OR($A774=0,ISBLANK($A774)),"",LOOKUP($A774,MK!$B:$B,MK!J:J)))</f>
        <v/>
      </c>
      <c r="K774" s="363" t="str">
        <f>IF(AND(NOT(ISBLANK($B774)),ISNUMBER($B774)),IF(ISBLANK(LOOKUP($B774,L!$B:$B,L!K:K)),"",LOOKUP($B774,L!$B:$B,L!K:K)),IF(OR($A774=0,ISBLANK($A774)),"",LOOKUP($A774,MK!$B:$B,MK!K:K)))</f>
        <v/>
      </c>
      <c r="L774" s="363" t="str">
        <f>IF(AND(NOT(ISBLANK($B774)),ISNUMBER($B774)),IF(ISBLANK(LOOKUP($B774,L!$B:$B,L!L:L)),"",LOOKUP($B774,L!$B:$B,L!L:L)),IF(OR($A774=0,ISBLANK($A774)),"",LOOKUP($A774,MK!$B:$B,MK!L:L)))</f>
        <v/>
      </c>
      <c r="M774" s="363" t="str">
        <f>IF(AND(NOT(ISBLANK($B774)),ISNUMBER($B774)),IF(ISBLANK(LOOKUP($B774,L!$B:$B,L!M:M)),"",LOOKUP($B774,L!$B:$B,L!M:M)),IF(OR($A774=0,ISBLANK($A774)),"",LOOKUP($A774,MK!$B:$B,MK!M:M)))</f>
        <v/>
      </c>
      <c r="N774" s="363" t="str">
        <f>IF(AND(NOT(ISBLANK($B774)),ISNUMBER($B774)),IF(ISBLANK(LOOKUP($B774,L!$B:$B,L!N:N)),"",LOOKUP($B774,L!$B:$B,L!N:N)),IF(OR($A774=0,ISBLANK($A774)),"",LOOKUP($A774,MK!$B:$B,MK!N:N)))</f>
        <v/>
      </c>
      <c r="O774" s="363" t="str">
        <f>IF(AND(NOT(ISBLANK($B774)),ISNUMBER($B774)),IF(ISBLANK(LOOKUP($B774,L!$B:$B,L!O:O)),"",LOOKUP($B774,L!$B:$B,L!O:O)),IF(OR($A774=0,ISBLANK($A774)),"",LOOKUP($A774,MK!$B:$B,MK!O:O)))</f>
        <v/>
      </c>
      <c r="P774" s="363" t="str">
        <f>IF(AND(NOT(ISBLANK($B774)),ISNUMBER($B774)),IF(ISBLANK(LOOKUP($B774,L!$B:$B,L!P:P)),"",LOOKUP($B774,L!$B:$B,L!P:P)),IF(OR($A774=0,ISBLANK($A774)),"",LOOKUP($A774,MK!$B:$B,MK!P:P)))</f>
        <v/>
      </c>
      <c r="Q774" s="363" t="str">
        <f>IF(AND(NOT(ISBLANK($B774)),ISNUMBER($B774)),IF(ISBLANK(LOOKUP($B774,L!$B:$B,L!Q:Q)),"",LOOKUP($B774,L!$B:$B,L!Q:Q)),IF(OR($A774=0,ISBLANK($A774)),"",LOOKUP($A774,MK!$B:$B,MK!Q:Q)))</f>
        <v/>
      </c>
      <c r="R774" s="363" t="str">
        <f>IF(AND(NOT(ISBLANK($B774)),ISNUMBER($B774)),IF(ISBLANK(LOOKUP($B774,L!$B:$B,L!R:R)),"",LOOKUP($B774,L!$B:$B,L!R:R)),IF(OR($A774=0,ISBLANK($A774)),"",LOOKUP($A774,MK!$B:$B,MK!R:R)))</f>
        <v/>
      </c>
      <c r="S774" s="363" t="str">
        <f>IF(AND(NOT(ISBLANK($B774)),ISNUMBER($B774)),IF(ISBLANK(LOOKUP($B774,L!$B:$B,L!S:S)),"",LOOKUP($B774,L!$B:$B,L!S:S)),IF(OR($A774=0,ISBLANK($A774)),"",LOOKUP($A774,MK!$B:$B,MK!S:S)))</f>
        <v/>
      </c>
      <c r="T774" s="363" t="str">
        <f>IF(AND(NOT(ISBLANK($B774)),ISNUMBER($B774)),IF(ISBLANK(LOOKUP($B774,L!$B:$B,L!T:T)),"",LOOKUP($B774,L!$B:$B,L!T:T)),IF(OR($A774=0,ISBLANK($A774)),"",LOOKUP($A774,MK!$B:$B,MK!T:T)))</f>
        <v/>
      </c>
      <c r="U774" s="365" t="str">
        <f>IF(AND(NOT(ISBLANK($B774)),ISNUMBER($B774)),IF(ISBLANK(LOOKUP($B774,L!$B:$B,L!U:U)),"",LOOKUP($B774,L!$B:$B,L!U:U)),IF(OR($A774=0,ISBLANK($A774)),"",LOOKUP($A774,MK!$B:$B,MK!U:U)))</f>
        <v/>
      </c>
    </row>
    <row r="775" spans="1:21" x14ac:dyDescent="0.25">
      <c r="A775" s="283"/>
      <c r="B775" s="74"/>
      <c r="C775" s="366" t="str">
        <f>IF(AND(NOT(ISBLANK($B775)),ISNUMBER($B775)),IF(ISBLANK(LOOKUP($B775,L!$B:$B,L!C:C)),"",LOOKUP($B775,L!$B:$B,L!C:C)),IF(OR($A775=0,ISBLANK($A775)),"",LOOKUP($A775,MK!$B:$B,MK!C:C)))</f>
        <v/>
      </c>
      <c r="D775" s="74" t="str">
        <f>IF(AND(NOT(ISBLANK($B775)),ISNUMBER($B775)),IF(ISBLANK(LOOKUP($B775,L!$B:$B,L!D:D)),"",LOOKUP($B775,L!$B:$B,L!D:D)),IF(OR($A775=0,ISBLANK($A775)),"",LOOKUP($A775,MK!$B:$B,MK!D:D)))</f>
        <v/>
      </c>
      <c r="E775" s="74" t="str">
        <f>IF(AND(NOT(ISBLANK($B775)),ISNUMBER($B775)),IF(ISBLANK(LOOKUP($B775,L!$B:$B,L!E:E)),"",LOOKUP($B775,L!$B:$B,L!E:E)),IF(OR($A775=0,ISBLANK($A775)),"",LOOKUP($A775,MK!$B:$B,MK!E:E)))</f>
        <v/>
      </c>
      <c r="F775" s="366" t="str">
        <f>IF(AND(NOT(ISBLANK($B775)),ISNUMBER($B775)),IF(ISBLANK(LOOKUP($B775,L!$B:$B,L!F:F)),"",LOOKUP($B775,L!$B:$B,L!F:F)),IF(OR($A775=0,ISBLANK($A775)),"",LOOKUP($A775,MK!$B:$B,MK!F:F)))</f>
        <v/>
      </c>
      <c r="G775" s="366" t="str">
        <f>IF(AND(NOT(ISBLANK($B775)),ISNUMBER($B775)),IF(ISBLANK(LOOKUP($B775,L!$B:$B,L!G:G)),"",LOOKUP($B775,L!$B:$B,L!G:G)),IF(OR($A775=0,ISBLANK($A775)),"",LOOKUP($A775,MK!$B:$B,MK!G:G)))</f>
        <v/>
      </c>
      <c r="H775" s="366" t="str">
        <f>IF(AND(NOT(ISBLANK($B775)),ISNUMBER($B775)),IF(ISBLANK(LOOKUP($B775,L!$B:$B,L!H:H)),"",LOOKUP($B775,L!$B:$B,L!H:H)),IF(OR($A775=0,ISBLANK($A775)),"",LOOKUP($A775,MK!$B:$B,MK!H:H)))</f>
        <v/>
      </c>
      <c r="I775" s="366" t="str">
        <f>IF(AND(NOT(ISBLANK($B775)),ISNUMBER($B775)),IF(ISBLANK(LOOKUP($B775,L!$B:$B,L!I:I)),"",LOOKUP($B775,L!$B:$B,L!I:I)),IF(OR($A775=0,ISBLANK($A775)),"",LOOKUP($A775,MK!$B:$B,MK!I:I)))</f>
        <v/>
      </c>
      <c r="J775" s="366" t="str">
        <f>IF(AND(NOT(ISBLANK($B775)),ISNUMBER($B775)),IF(ISBLANK(LOOKUP($B775,L!$B:$B,L!J:J)),"",LOOKUP($B775,L!$B:$B,L!J:J)),IF(OR($A775=0,ISBLANK($A775)),"",LOOKUP($A775,MK!$B:$B,MK!J:J)))</f>
        <v/>
      </c>
      <c r="K775" s="366" t="str">
        <f>IF(AND(NOT(ISBLANK($B775)),ISNUMBER($B775)),IF(ISBLANK(LOOKUP($B775,L!$B:$B,L!K:K)),"",LOOKUP($B775,L!$B:$B,L!K:K)),IF(OR($A775=0,ISBLANK($A775)),"",LOOKUP($A775,MK!$B:$B,MK!K:K)))</f>
        <v/>
      </c>
      <c r="L775" s="366" t="str">
        <f>IF(AND(NOT(ISBLANK($B775)),ISNUMBER($B775)),IF(ISBLANK(LOOKUP($B775,L!$B:$B,L!L:L)),"",LOOKUP($B775,L!$B:$B,L!L:L)),IF(OR($A775=0,ISBLANK($A775)),"",LOOKUP($A775,MK!$B:$B,MK!L:L)))</f>
        <v/>
      </c>
      <c r="M775" s="366" t="str">
        <f>IF(AND(NOT(ISBLANK($B775)),ISNUMBER($B775)),IF(ISBLANK(LOOKUP($B775,L!$B:$B,L!M:M)),"",LOOKUP($B775,L!$B:$B,L!M:M)),IF(OR($A775=0,ISBLANK($A775)),"",LOOKUP($A775,MK!$B:$B,MK!M:M)))</f>
        <v/>
      </c>
      <c r="N775" s="366" t="str">
        <f>IF(AND(NOT(ISBLANK($B775)),ISNUMBER($B775)),IF(ISBLANK(LOOKUP($B775,L!$B:$B,L!N:N)),"",LOOKUP($B775,L!$B:$B,L!N:N)),IF(OR($A775=0,ISBLANK($A775)),"",LOOKUP($A775,MK!$B:$B,MK!N:N)))</f>
        <v/>
      </c>
      <c r="O775" s="366" t="str">
        <f>IF(AND(NOT(ISBLANK($B775)),ISNUMBER($B775)),IF(ISBLANK(LOOKUP($B775,L!$B:$B,L!O:O)),"",LOOKUP($B775,L!$B:$B,L!O:O)),IF(OR($A775=0,ISBLANK($A775)),"",LOOKUP($A775,MK!$B:$B,MK!O:O)))</f>
        <v/>
      </c>
      <c r="P775" s="366" t="str">
        <f>IF(AND(NOT(ISBLANK($B775)),ISNUMBER($B775)),IF(ISBLANK(LOOKUP($B775,L!$B:$B,L!P:P)),"",LOOKUP($B775,L!$B:$B,L!P:P)),IF(OR($A775=0,ISBLANK($A775)),"",LOOKUP($A775,MK!$B:$B,MK!P:P)))</f>
        <v/>
      </c>
      <c r="Q775" s="366" t="str">
        <f>IF(AND(NOT(ISBLANK($B775)),ISNUMBER($B775)),IF(ISBLANK(LOOKUP($B775,L!$B:$B,L!Q:Q)),"",LOOKUP($B775,L!$B:$B,L!Q:Q)),IF(OR($A775=0,ISBLANK($A775)),"",LOOKUP($A775,MK!$B:$B,MK!Q:Q)))</f>
        <v/>
      </c>
      <c r="R775" s="366" t="str">
        <f>IF(AND(NOT(ISBLANK($B775)),ISNUMBER($B775)),IF(ISBLANK(LOOKUP($B775,L!$B:$B,L!R:R)),"",LOOKUP($B775,L!$B:$B,L!R:R)),IF(OR($A775=0,ISBLANK($A775)),"",LOOKUP($A775,MK!$B:$B,MK!R:R)))</f>
        <v/>
      </c>
      <c r="S775" s="366" t="str">
        <f>IF(AND(NOT(ISBLANK($B775)),ISNUMBER($B775)),IF(ISBLANK(LOOKUP($B775,L!$B:$B,L!S:S)),"",LOOKUP($B775,L!$B:$B,L!S:S)),IF(OR($A775=0,ISBLANK($A775)),"",LOOKUP($A775,MK!$B:$B,MK!S:S)))</f>
        <v/>
      </c>
      <c r="T775" s="366" t="str">
        <f>IF(AND(NOT(ISBLANK($B775)),ISNUMBER($B775)),IF(ISBLANK(LOOKUP($B775,L!$B:$B,L!T:T)),"",LOOKUP($B775,L!$B:$B,L!T:T)),IF(OR($A775=0,ISBLANK($A775)),"",LOOKUP($A775,MK!$B:$B,MK!T:T)))</f>
        <v/>
      </c>
      <c r="U775" s="368" t="str">
        <f>IF(AND(NOT(ISBLANK($B775)),ISNUMBER($B775)),IF(ISBLANK(LOOKUP($B775,L!$B:$B,L!U:U)),"",LOOKUP($B775,L!$B:$B,L!U:U)),IF(OR($A775=0,ISBLANK($A775)),"",LOOKUP($A775,MK!$B:$B,MK!U:U)))</f>
        <v/>
      </c>
    </row>
    <row r="776" spans="1:21" x14ac:dyDescent="0.25">
      <c r="A776" s="283"/>
      <c r="B776" s="73"/>
      <c r="C776" s="363" t="str">
        <f>IF(AND(NOT(ISBLANK($B776)),ISNUMBER($B776)),IF(ISBLANK(LOOKUP($B776,L!$B:$B,L!C:C)),"",LOOKUP($B776,L!$B:$B,L!C:C)),IF(OR($A776=0,ISBLANK($A776)),"",LOOKUP($A776,MK!$B:$B,MK!C:C)))</f>
        <v/>
      </c>
      <c r="D776" s="73" t="str">
        <f>IF(AND(NOT(ISBLANK($B776)),ISNUMBER($B776)),IF(ISBLANK(LOOKUP($B776,L!$B:$B,L!D:D)),"",LOOKUP($B776,L!$B:$B,L!D:D)),IF(OR($A776=0,ISBLANK($A776)),"",LOOKUP($A776,MK!$B:$B,MK!D:D)))</f>
        <v/>
      </c>
      <c r="E776" s="73" t="str">
        <f>IF(AND(NOT(ISBLANK($B776)),ISNUMBER($B776)),IF(ISBLANK(LOOKUP($B776,L!$B:$B,L!E:E)),"",LOOKUP($B776,L!$B:$B,L!E:E)),IF(OR($A776=0,ISBLANK($A776)),"",LOOKUP($A776,MK!$B:$B,MK!E:E)))</f>
        <v/>
      </c>
      <c r="F776" s="363" t="str">
        <f>IF(AND(NOT(ISBLANK($B776)),ISNUMBER($B776)),IF(ISBLANK(LOOKUP($B776,L!$B:$B,L!F:F)),"",LOOKUP($B776,L!$B:$B,L!F:F)),IF(OR($A776=0,ISBLANK($A776)),"",LOOKUP($A776,MK!$B:$B,MK!F:F)))</f>
        <v/>
      </c>
      <c r="G776" s="363" t="str">
        <f>IF(AND(NOT(ISBLANK($B776)),ISNUMBER($B776)),IF(ISBLANK(LOOKUP($B776,L!$B:$B,L!G:G)),"",LOOKUP($B776,L!$B:$B,L!G:G)),IF(OR($A776=0,ISBLANK($A776)),"",LOOKUP($A776,MK!$B:$B,MK!G:G)))</f>
        <v/>
      </c>
      <c r="H776" s="363" t="str">
        <f>IF(AND(NOT(ISBLANK($B776)),ISNUMBER($B776)),IF(ISBLANK(LOOKUP($B776,L!$B:$B,L!H:H)),"",LOOKUP($B776,L!$B:$B,L!H:H)),IF(OR($A776=0,ISBLANK($A776)),"",LOOKUP($A776,MK!$B:$B,MK!H:H)))</f>
        <v/>
      </c>
      <c r="I776" s="363" t="str">
        <f>IF(AND(NOT(ISBLANK($B776)),ISNUMBER($B776)),IF(ISBLANK(LOOKUP($B776,L!$B:$B,L!I:I)),"",LOOKUP($B776,L!$B:$B,L!I:I)),IF(OR($A776=0,ISBLANK($A776)),"",LOOKUP($A776,MK!$B:$B,MK!I:I)))</f>
        <v/>
      </c>
      <c r="J776" s="363" t="str">
        <f>IF(AND(NOT(ISBLANK($B776)),ISNUMBER($B776)),IF(ISBLANK(LOOKUP($B776,L!$B:$B,L!J:J)),"",LOOKUP($B776,L!$B:$B,L!J:J)),IF(OR($A776=0,ISBLANK($A776)),"",LOOKUP($A776,MK!$B:$B,MK!J:J)))</f>
        <v/>
      </c>
      <c r="K776" s="363" t="str">
        <f>IF(AND(NOT(ISBLANK($B776)),ISNUMBER($B776)),IF(ISBLANK(LOOKUP($B776,L!$B:$B,L!K:K)),"",LOOKUP($B776,L!$B:$B,L!K:K)),IF(OR($A776=0,ISBLANK($A776)),"",LOOKUP($A776,MK!$B:$B,MK!K:K)))</f>
        <v/>
      </c>
      <c r="L776" s="363" t="str">
        <f>IF(AND(NOT(ISBLANK($B776)),ISNUMBER($B776)),IF(ISBLANK(LOOKUP($B776,L!$B:$B,L!L:L)),"",LOOKUP($B776,L!$B:$B,L!L:L)),IF(OR($A776=0,ISBLANK($A776)),"",LOOKUP($A776,MK!$B:$B,MK!L:L)))</f>
        <v/>
      </c>
      <c r="M776" s="363" t="str">
        <f>IF(AND(NOT(ISBLANK($B776)),ISNUMBER($B776)),IF(ISBLANK(LOOKUP($B776,L!$B:$B,L!M:M)),"",LOOKUP($B776,L!$B:$B,L!M:M)),IF(OR($A776=0,ISBLANK($A776)),"",LOOKUP($A776,MK!$B:$B,MK!M:M)))</f>
        <v/>
      </c>
      <c r="N776" s="363" t="str">
        <f>IF(AND(NOT(ISBLANK($B776)),ISNUMBER($B776)),IF(ISBLANK(LOOKUP($B776,L!$B:$B,L!N:N)),"",LOOKUP($B776,L!$B:$B,L!N:N)),IF(OR($A776=0,ISBLANK($A776)),"",LOOKUP($A776,MK!$B:$B,MK!N:N)))</f>
        <v/>
      </c>
      <c r="O776" s="363" t="str">
        <f>IF(AND(NOT(ISBLANK($B776)),ISNUMBER($B776)),IF(ISBLANK(LOOKUP($B776,L!$B:$B,L!O:O)),"",LOOKUP($B776,L!$B:$B,L!O:O)),IF(OR($A776=0,ISBLANK($A776)),"",LOOKUP($A776,MK!$B:$B,MK!O:O)))</f>
        <v/>
      </c>
      <c r="P776" s="363" t="str">
        <f>IF(AND(NOT(ISBLANK($B776)),ISNUMBER($B776)),IF(ISBLANK(LOOKUP($B776,L!$B:$B,L!P:P)),"",LOOKUP($B776,L!$B:$B,L!P:P)),IF(OR($A776=0,ISBLANK($A776)),"",LOOKUP($A776,MK!$B:$B,MK!P:P)))</f>
        <v/>
      </c>
      <c r="Q776" s="363" t="str">
        <f>IF(AND(NOT(ISBLANK($B776)),ISNUMBER($B776)),IF(ISBLANK(LOOKUP($B776,L!$B:$B,L!Q:Q)),"",LOOKUP($B776,L!$B:$B,L!Q:Q)),IF(OR($A776=0,ISBLANK($A776)),"",LOOKUP($A776,MK!$B:$B,MK!Q:Q)))</f>
        <v/>
      </c>
      <c r="R776" s="363" t="str">
        <f>IF(AND(NOT(ISBLANK($B776)),ISNUMBER($B776)),IF(ISBLANK(LOOKUP($B776,L!$B:$B,L!R:R)),"",LOOKUP($B776,L!$B:$B,L!R:R)),IF(OR($A776=0,ISBLANK($A776)),"",LOOKUP($A776,MK!$B:$B,MK!R:R)))</f>
        <v/>
      </c>
      <c r="S776" s="363" t="str">
        <f>IF(AND(NOT(ISBLANK($B776)),ISNUMBER($B776)),IF(ISBLANK(LOOKUP($B776,L!$B:$B,L!S:S)),"",LOOKUP($B776,L!$B:$B,L!S:S)),IF(OR($A776=0,ISBLANK($A776)),"",LOOKUP($A776,MK!$B:$B,MK!S:S)))</f>
        <v/>
      </c>
      <c r="T776" s="363" t="str">
        <f>IF(AND(NOT(ISBLANK($B776)),ISNUMBER($B776)),IF(ISBLANK(LOOKUP($B776,L!$B:$B,L!T:T)),"",LOOKUP($B776,L!$B:$B,L!T:T)),IF(OR($A776=0,ISBLANK($A776)),"",LOOKUP($A776,MK!$B:$B,MK!T:T)))</f>
        <v/>
      </c>
      <c r="U776" s="365" t="str">
        <f>IF(AND(NOT(ISBLANK($B776)),ISNUMBER($B776)),IF(ISBLANK(LOOKUP($B776,L!$B:$B,L!U:U)),"",LOOKUP($B776,L!$B:$B,L!U:U)),IF(OR($A776=0,ISBLANK($A776)),"",LOOKUP($A776,MK!$B:$B,MK!U:U)))</f>
        <v/>
      </c>
    </row>
    <row r="777" spans="1:21" x14ac:dyDescent="0.25">
      <c r="A777" s="283"/>
      <c r="B777" s="74"/>
      <c r="C777" s="366" t="str">
        <f>IF(AND(NOT(ISBLANK($B777)),ISNUMBER($B777)),IF(ISBLANK(LOOKUP($B777,L!$B:$B,L!C:C)),"",LOOKUP($B777,L!$B:$B,L!C:C)),IF(OR($A777=0,ISBLANK($A777)),"",LOOKUP($A777,MK!$B:$B,MK!C:C)))</f>
        <v/>
      </c>
      <c r="D777" s="74" t="str">
        <f>IF(AND(NOT(ISBLANK($B777)),ISNUMBER($B777)),IF(ISBLANK(LOOKUP($B777,L!$B:$B,L!D:D)),"",LOOKUP($B777,L!$B:$B,L!D:D)),IF(OR($A777=0,ISBLANK($A777)),"",LOOKUP($A777,MK!$B:$B,MK!D:D)))</f>
        <v/>
      </c>
      <c r="E777" s="74" t="str">
        <f>IF(AND(NOT(ISBLANK($B777)),ISNUMBER($B777)),IF(ISBLANK(LOOKUP($B777,L!$B:$B,L!E:E)),"",LOOKUP($B777,L!$B:$B,L!E:E)),IF(OR($A777=0,ISBLANK($A777)),"",LOOKUP($A777,MK!$B:$B,MK!E:E)))</f>
        <v/>
      </c>
      <c r="F777" s="366" t="str">
        <f>IF(AND(NOT(ISBLANK($B777)),ISNUMBER($B777)),IF(ISBLANK(LOOKUP($B777,L!$B:$B,L!F:F)),"",LOOKUP($B777,L!$B:$B,L!F:F)),IF(OR($A777=0,ISBLANK($A777)),"",LOOKUP($A777,MK!$B:$B,MK!F:F)))</f>
        <v/>
      </c>
      <c r="G777" s="366" t="str">
        <f>IF(AND(NOT(ISBLANK($B777)),ISNUMBER($B777)),IF(ISBLANK(LOOKUP($B777,L!$B:$B,L!G:G)),"",LOOKUP($B777,L!$B:$B,L!G:G)),IF(OR($A777=0,ISBLANK($A777)),"",LOOKUP($A777,MK!$B:$B,MK!G:G)))</f>
        <v/>
      </c>
      <c r="H777" s="366" t="str">
        <f>IF(AND(NOT(ISBLANK($B777)),ISNUMBER($B777)),IF(ISBLANK(LOOKUP($B777,L!$B:$B,L!H:H)),"",LOOKUP($B777,L!$B:$B,L!H:H)),IF(OR($A777=0,ISBLANK($A777)),"",LOOKUP($A777,MK!$B:$B,MK!H:H)))</f>
        <v/>
      </c>
      <c r="I777" s="366" t="str">
        <f>IF(AND(NOT(ISBLANK($B777)),ISNUMBER($B777)),IF(ISBLANK(LOOKUP($B777,L!$B:$B,L!I:I)),"",LOOKUP($B777,L!$B:$B,L!I:I)),IF(OR($A777=0,ISBLANK($A777)),"",LOOKUP($A777,MK!$B:$B,MK!I:I)))</f>
        <v/>
      </c>
      <c r="J777" s="366" t="str">
        <f>IF(AND(NOT(ISBLANK($B777)),ISNUMBER($B777)),IF(ISBLANK(LOOKUP($B777,L!$B:$B,L!J:J)),"",LOOKUP($B777,L!$B:$B,L!J:J)),IF(OR($A777=0,ISBLANK($A777)),"",LOOKUP($A777,MK!$B:$B,MK!J:J)))</f>
        <v/>
      </c>
      <c r="K777" s="366" t="str">
        <f>IF(AND(NOT(ISBLANK($B777)),ISNUMBER($B777)),IF(ISBLANK(LOOKUP($B777,L!$B:$B,L!K:K)),"",LOOKUP($B777,L!$B:$B,L!K:K)),IF(OR($A777=0,ISBLANK($A777)),"",LOOKUP($A777,MK!$B:$B,MK!K:K)))</f>
        <v/>
      </c>
      <c r="L777" s="366" t="str">
        <f>IF(AND(NOT(ISBLANK($B777)),ISNUMBER($B777)),IF(ISBLANK(LOOKUP($B777,L!$B:$B,L!L:L)),"",LOOKUP($B777,L!$B:$B,L!L:L)),IF(OR($A777=0,ISBLANK($A777)),"",LOOKUP($A777,MK!$B:$B,MK!L:L)))</f>
        <v/>
      </c>
      <c r="M777" s="366" t="str">
        <f>IF(AND(NOT(ISBLANK($B777)),ISNUMBER($B777)),IF(ISBLANK(LOOKUP($B777,L!$B:$B,L!M:M)),"",LOOKUP($B777,L!$B:$B,L!M:M)),IF(OR($A777=0,ISBLANK($A777)),"",LOOKUP($A777,MK!$B:$B,MK!M:M)))</f>
        <v/>
      </c>
      <c r="N777" s="366" t="str">
        <f>IF(AND(NOT(ISBLANK($B777)),ISNUMBER($B777)),IF(ISBLANK(LOOKUP($B777,L!$B:$B,L!N:N)),"",LOOKUP($B777,L!$B:$B,L!N:N)),IF(OR($A777=0,ISBLANK($A777)),"",LOOKUP($A777,MK!$B:$B,MK!N:N)))</f>
        <v/>
      </c>
      <c r="O777" s="366" t="str">
        <f>IF(AND(NOT(ISBLANK($B777)),ISNUMBER($B777)),IF(ISBLANK(LOOKUP($B777,L!$B:$B,L!O:O)),"",LOOKUP($B777,L!$B:$B,L!O:O)),IF(OR($A777=0,ISBLANK($A777)),"",LOOKUP($A777,MK!$B:$B,MK!O:O)))</f>
        <v/>
      </c>
      <c r="P777" s="366" t="str">
        <f>IF(AND(NOT(ISBLANK($B777)),ISNUMBER($B777)),IF(ISBLANK(LOOKUP($B777,L!$B:$B,L!P:P)),"",LOOKUP($B777,L!$B:$B,L!P:P)),IF(OR($A777=0,ISBLANK($A777)),"",LOOKUP($A777,MK!$B:$B,MK!P:P)))</f>
        <v/>
      </c>
      <c r="Q777" s="366" t="str">
        <f>IF(AND(NOT(ISBLANK($B777)),ISNUMBER($B777)),IF(ISBLANK(LOOKUP($B777,L!$B:$B,L!Q:Q)),"",LOOKUP($B777,L!$B:$B,L!Q:Q)),IF(OR($A777=0,ISBLANK($A777)),"",LOOKUP($A777,MK!$B:$B,MK!Q:Q)))</f>
        <v/>
      </c>
      <c r="R777" s="366" t="str">
        <f>IF(AND(NOT(ISBLANK($B777)),ISNUMBER($B777)),IF(ISBLANK(LOOKUP($B777,L!$B:$B,L!R:R)),"",LOOKUP($B777,L!$B:$B,L!R:R)),IF(OR($A777=0,ISBLANK($A777)),"",LOOKUP($A777,MK!$B:$B,MK!R:R)))</f>
        <v/>
      </c>
      <c r="S777" s="366" t="str">
        <f>IF(AND(NOT(ISBLANK($B777)),ISNUMBER($B777)),IF(ISBLANK(LOOKUP($B777,L!$B:$B,L!S:S)),"",LOOKUP($B777,L!$B:$B,L!S:S)),IF(OR($A777=0,ISBLANK($A777)),"",LOOKUP($A777,MK!$B:$B,MK!S:S)))</f>
        <v/>
      </c>
      <c r="T777" s="366" t="str">
        <f>IF(AND(NOT(ISBLANK($B777)),ISNUMBER($B777)),IF(ISBLANK(LOOKUP($B777,L!$B:$B,L!T:T)),"",LOOKUP($B777,L!$B:$B,L!T:T)),IF(OR($A777=0,ISBLANK($A777)),"",LOOKUP($A777,MK!$B:$B,MK!T:T)))</f>
        <v/>
      </c>
      <c r="U777" s="368" t="str">
        <f>IF(AND(NOT(ISBLANK($B777)),ISNUMBER($B777)),IF(ISBLANK(LOOKUP($B777,L!$B:$B,L!U:U)),"",LOOKUP($B777,L!$B:$B,L!U:U)),IF(OR($A777=0,ISBLANK($A777)),"",LOOKUP($A777,MK!$B:$B,MK!U:U)))</f>
        <v/>
      </c>
    </row>
    <row r="778" spans="1:21" x14ac:dyDescent="0.25">
      <c r="A778" s="283"/>
      <c r="B778" s="73"/>
      <c r="C778" s="363" t="str">
        <f>IF(AND(NOT(ISBLANK($B778)),ISNUMBER($B778)),IF(ISBLANK(LOOKUP($B778,L!$B:$B,L!C:C)),"",LOOKUP($B778,L!$B:$B,L!C:C)),IF(OR($A778=0,ISBLANK($A778)),"",LOOKUP($A778,MK!$B:$B,MK!C:C)))</f>
        <v/>
      </c>
      <c r="D778" s="73" t="str">
        <f>IF(AND(NOT(ISBLANK($B778)),ISNUMBER($B778)),IF(ISBLANK(LOOKUP($B778,L!$B:$B,L!D:D)),"",LOOKUP($B778,L!$B:$B,L!D:D)),IF(OR($A778=0,ISBLANK($A778)),"",LOOKUP($A778,MK!$B:$B,MK!D:D)))</f>
        <v/>
      </c>
      <c r="E778" s="73" t="str">
        <f>IF(AND(NOT(ISBLANK($B778)),ISNUMBER($B778)),IF(ISBLANK(LOOKUP($B778,L!$B:$B,L!E:E)),"",LOOKUP($B778,L!$B:$B,L!E:E)),IF(OR($A778=0,ISBLANK($A778)),"",LOOKUP($A778,MK!$B:$B,MK!E:E)))</f>
        <v/>
      </c>
      <c r="F778" s="363" t="str">
        <f>IF(AND(NOT(ISBLANK($B778)),ISNUMBER($B778)),IF(ISBLANK(LOOKUP($B778,L!$B:$B,L!F:F)),"",LOOKUP($B778,L!$B:$B,L!F:F)),IF(OR($A778=0,ISBLANK($A778)),"",LOOKUP($A778,MK!$B:$B,MK!F:F)))</f>
        <v/>
      </c>
      <c r="G778" s="363" t="str">
        <f>IF(AND(NOT(ISBLANK($B778)),ISNUMBER($B778)),IF(ISBLANK(LOOKUP($B778,L!$B:$B,L!G:G)),"",LOOKUP($B778,L!$B:$B,L!G:G)),IF(OR($A778=0,ISBLANK($A778)),"",LOOKUP($A778,MK!$B:$B,MK!G:G)))</f>
        <v/>
      </c>
      <c r="H778" s="363" t="str">
        <f>IF(AND(NOT(ISBLANK($B778)),ISNUMBER($B778)),IF(ISBLANK(LOOKUP($B778,L!$B:$B,L!H:H)),"",LOOKUP($B778,L!$B:$B,L!H:H)),IF(OR($A778=0,ISBLANK($A778)),"",LOOKUP($A778,MK!$B:$B,MK!H:H)))</f>
        <v/>
      </c>
      <c r="I778" s="363" t="str">
        <f>IF(AND(NOT(ISBLANK($B778)),ISNUMBER($B778)),IF(ISBLANK(LOOKUP($B778,L!$B:$B,L!I:I)),"",LOOKUP($B778,L!$B:$B,L!I:I)),IF(OR($A778=0,ISBLANK($A778)),"",LOOKUP($A778,MK!$B:$B,MK!I:I)))</f>
        <v/>
      </c>
      <c r="J778" s="363" t="str">
        <f>IF(AND(NOT(ISBLANK($B778)),ISNUMBER($B778)),IF(ISBLANK(LOOKUP($B778,L!$B:$B,L!J:J)),"",LOOKUP($B778,L!$B:$B,L!J:J)),IF(OR($A778=0,ISBLANK($A778)),"",LOOKUP($A778,MK!$B:$B,MK!J:J)))</f>
        <v/>
      </c>
      <c r="K778" s="363" t="str">
        <f>IF(AND(NOT(ISBLANK($B778)),ISNUMBER($B778)),IF(ISBLANK(LOOKUP($B778,L!$B:$B,L!K:K)),"",LOOKUP($B778,L!$B:$B,L!K:K)),IF(OR($A778=0,ISBLANK($A778)),"",LOOKUP($A778,MK!$B:$B,MK!K:K)))</f>
        <v/>
      </c>
      <c r="L778" s="363" t="str">
        <f>IF(AND(NOT(ISBLANK($B778)),ISNUMBER($B778)),IF(ISBLANK(LOOKUP($B778,L!$B:$B,L!L:L)),"",LOOKUP($B778,L!$B:$B,L!L:L)),IF(OR($A778=0,ISBLANK($A778)),"",LOOKUP($A778,MK!$B:$B,MK!L:L)))</f>
        <v/>
      </c>
      <c r="M778" s="363" t="str">
        <f>IF(AND(NOT(ISBLANK($B778)),ISNUMBER($B778)),IF(ISBLANK(LOOKUP($B778,L!$B:$B,L!M:M)),"",LOOKUP($B778,L!$B:$B,L!M:M)),IF(OR($A778=0,ISBLANK($A778)),"",LOOKUP($A778,MK!$B:$B,MK!M:M)))</f>
        <v/>
      </c>
      <c r="N778" s="363" t="str">
        <f>IF(AND(NOT(ISBLANK($B778)),ISNUMBER($B778)),IF(ISBLANK(LOOKUP($B778,L!$B:$B,L!N:N)),"",LOOKUP($B778,L!$B:$B,L!N:N)),IF(OR($A778=0,ISBLANK($A778)),"",LOOKUP($A778,MK!$B:$B,MK!N:N)))</f>
        <v/>
      </c>
      <c r="O778" s="363" t="str">
        <f>IF(AND(NOT(ISBLANK($B778)),ISNUMBER($B778)),IF(ISBLANK(LOOKUP($B778,L!$B:$B,L!O:O)),"",LOOKUP($B778,L!$B:$B,L!O:O)),IF(OR($A778=0,ISBLANK($A778)),"",LOOKUP($A778,MK!$B:$B,MK!O:O)))</f>
        <v/>
      </c>
      <c r="P778" s="363" t="str">
        <f>IF(AND(NOT(ISBLANK($B778)),ISNUMBER($B778)),IF(ISBLANK(LOOKUP($B778,L!$B:$B,L!P:P)),"",LOOKUP($B778,L!$B:$B,L!P:P)),IF(OR($A778=0,ISBLANK($A778)),"",LOOKUP($A778,MK!$B:$B,MK!P:P)))</f>
        <v/>
      </c>
      <c r="Q778" s="363" t="str">
        <f>IF(AND(NOT(ISBLANK($B778)),ISNUMBER($B778)),IF(ISBLANK(LOOKUP($B778,L!$B:$B,L!Q:Q)),"",LOOKUP($B778,L!$B:$B,L!Q:Q)),IF(OR($A778=0,ISBLANK($A778)),"",LOOKUP($A778,MK!$B:$B,MK!Q:Q)))</f>
        <v/>
      </c>
      <c r="R778" s="363" t="str">
        <f>IF(AND(NOT(ISBLANK($B778)),ISNUMBER($B778)),IF(ISBLANK(LOOKUP($B778,L!$B:$B,L!R:R)),"",LOOKUP($B778,L!$B:$B,L!R:R)),IF(OR($A778=0,ISBLANK($A778)),"",LOOKUP($A778,MK!$B:$B,MK!R:R)))</f>
        <v/>
      </c>
      <c r="S778" s="363" t="str">
        <f>IF(AND(NOT(ISBLANK($B778)),ISNUMBER($B778)),IF(ISBLANK(LOOKUP($B778,L!$B:$B,L!S:S)),"",LOOKUP($B778,L!$B:$B,L!S:S)),IF(OR($A778=0,ISBLANK($A778)),"",LOOKUP($A778,MK!$B:$B,MK!S:S)))</f>
        <v/>
      </c>
      <c r="T778" s="363" t="str">
        <f>IF(AND(NOT(ISBLANK($B778)),ISNUMBER($B778)),IF(ISBLANK(LOOKUP($B778,L!$B:$B,L!T:T)),"",LOOKUP($B778,L!$B:$B,L!T:T)),IF(OR($A778=0,ISBLANK($A778)),"",LOOKUP($A778,MK!$B:$B,MK!T:T)))</f>
        <v/>
      </c>
      <c r="U778" s="365" t="str">
        <f>IF(AND(NOT(ISBLANK($B778)),ISNUMBER($B778)),IF(ISBLANK(LOOKUP($B778,L!$B:$B,L!U:U)),"",LOOKUP($B778,L!$B:$B,L!U:U)),IF(OR($A778=0,ISBLANK($A778)),"",LOOKUP($A778,MK!$B:$B,MK!U:U)))</f>
        <v/>
      </c>
    </row>
    <row r="779" spans="1:21" x14ac:dyDescent="0.25">
      <c r="A779" s="283"/>
      <c r="B779" s="74"/>
      <c r="C779" s="366" t="str">
        <f>IF(AND(NOT(ISBLANK($B779)),ISNUMBER($B779)),IF(ISBLANK(LOOKUP($B779,L!$B:$B,L!C:C)),"",LOOKUP($B779,L!$B:$B,L!C:C)),IF(OR($A779=0,ISBLANK($A779)),"",LOOKUP($A779,MK!$B:$B,MK!C:C)))</f>
        <v/>
      </c>
      <c r="D779" s="74" t="str">
        <f>IF(AND(NOT(ISBLANK($B779)),ISNUMBER($B779)),IF(ISBLANK(LOOKUP($B779,L!$B:$B,L!D:D)),"",LOOKUP($B779,L!$B:$B,L!D:D)),IF(OR($A779=0,ISBLANK($A779)),"",LOOKUP($A779,MK!$B:$B,MK!D:D)))</f>
        <v/>
      </c>
      <c r="E779" s="74" t="str">
        <f>IF(AND(NOT(ISBLANK($B779)),ISNUMBER($B779)),IF(ISBLANK(LOOKUP($B779,L!$B:$B,L!E:E)),"",LOOKUP($B779,L!$B:$B,L!E:E)),IF(OR($A779=0,ISBLANK($A779)),"",LOOKUP($A779,MK!$B:$B,MK!E:E)))</f>
        <v/>
      </c>
      <c r="F779" s="366" t="str">
        <f>IF(AND(NOT(ISBLANK($B779)),ISNUMBER($B779)),IF(ISBLANK(LOOKUP($B779,L!$B:$B,L!F:F)),"",LOOKUP($B779,L!$B:$B,L!F:F)),IF(OR($A779=0,ISBLANK($A779)),"",LOOKUP($A779,MK!$B:$B,MK!F:F)))</f>
        <v/>
      </c>
      <c r="G779" s="366" t="str">
        <f>IF(AND(NOT(ISBLANK($B779)),ISNUMBER($B779)),IF(ISBLANK(LOOKUP($B779,L!$B:$B,L!G:G)),"",LOOKUP($B779,L!$B:$B,L!G:G)),IF(OR($A779=0,ISBLANK($A779)),"",LOOKUP($A779,MK!$B:$B,MK!G:G)))</f>
        <v/>
      </c>
      <c r="H779" s="366" t="str">
        <f>IF(AND(NOT(ISBLANK($B779)),ISNUMBER($B779)),IF(ISBLANK(LOOKUP($B779,L!$B:$B,L!H:H)),"",LOOKUP($B779,L!$B:$B,L!H:H)),IF(OR($A779=0,ISBLANK($A779)),"",LOOKUP($A779,MK!$B:$B,MK!H:H)))</f>
        <v/>
      </c>
      <c r="I779" s="366" t="str">
        <f>IF(AND(NOT(ISBLANK($B779)),ISNUMBER($B779)),IF(ISBLANK(LOOKUP($B779,L!$B:$B,L!I:I)),"",LOOKUP($B779,L!$B:$B,L!I:I)),IF(OR($A779=0,ISBLANK($A779)),"",LOOKUP($A779,MK!$B:$B,MK!I:I)))</f>
        <v/>
      </c>
      <c r="J779" s="366" t="str">
        <f>IF(AND(NOT(ISBLANK($B779)),ISNUMBER($B779)),IF(ISBLANK(LOOKUP($B779,L!$B:$B,L!J:J)),"",LOOKUP($B779,L!$B:$B,L!J:J)),IF(OR($A779=0,ISBLANK($A779)),"",LOOKUP($A779,MK!$B:$B,MK!J:J)))</f>
        <v/>
      </c>
      <c r="K779" s="366" t="str">
        <f>IF(AND(NOT(ISBLANK($B779)),ISNUMBER($B779)),IF(ISBLANK(LOOKUP($B779,L!$B:$B,L!K:K)),"",LOOKUP($B779,L!$B:$B,L!K:K)),IF(OR($A779=0,ISBLANK($A779)),"",LOOKUP($A779,MK!$B:$B,MK!K:K)))</f>
        <v/>
      </c>
      <c r="L779" s="366" t="str">
        <f>IF(AND(NOT(ISBLANK($B779)),ISNUMBER($B779)),IF(ISBLANK(LOOKUP($B779,L!$B:$B,L!L:L)),"",LOOKUP($B779,L!$B:$B,L!L:L)),IF(OR($A779=0,ISBLANK($A779)),"",LOOKUP($A779,MK!$B:$B,MK!L:L)))</f>
        <v/>
      </c>
      <c r="M779" s="366" t="str">
        <f>IF(AND(NOT(ISBLANK($B779)),ISNUMBER($B779)),IF(ISBLANK(LOOKUP($B779,L!$B:$B,L!M:M)),"",LOOKUP($B779,L!$B:$B,L!M:M)),IF(OR($A779=0,ISBLANK($A779)),"",LOOKUP($A779,MK!$B:$B,MK!M:M)))</f>
        <v/>
      </c>
      <c r="N779" s="366" t="str">
        <f>IF(AND(NOT(ISBLANK($B779)),ISNUMBER($B779)),IF(ISBLANK(LOOKUP($B779,L!$B:$B,L!N:N)),"",LOOKUP($B779,L!$B:$B,L!N:N)),IF(OR($A779=0,ISBLANK($A779)),"",LOOKUP($A779,MK!$B:$B,MK!N:N)))</f>
        <v/>
      </c>
      <c r="O779" s="366" t="str">
        <f>IF(AND(NOT(ISBLANK($B779)),ISNUMBER($B779)),IF(ISBLANK(LOOKUP($B779,L!$B:$B,L!O:O)),"",LOOKUP($B779,L!$B:$B,L!O:O)),IF(OR($A779=0,ISBLANK($A779)),"",LOOKUP($A779,MK!$B:$B,MK!O:O)))</f>
        <v/>
      </c>
      <c r="P779" s="366" t="str">
        <f>IF(AND(NOT(ISBLANK($B779)),ISNUMBER($B779)),IF(ISBLANK(LOOKUP($B779,L!$B:$B,L!P:P)),"",LOOKUP($B779,L!$B:$B,L!P:P)),IF(OR($A779=0,ISBLANK($A779)),"",LOOKUP($A779,MK!$B:$B,MK!P:P)))</f>
        <v/>
      </c>
      <c r="Q779" s="366" t="str">
        <f>IF(AND(NOT(ISBLANK($B779)),ISNUMBER($B779)),IF(ISBLANK(LOOKUP($B779,L!$B:$B,L!Q:Q)),"",LOOKUP($B779,L!$B:$B,L!Q:Q)),IF(OR($A779=0,ISBLANK($A779)),"",LOOKUP($A779,MK!$B:$B,MK!Q:Q)))</f>
        <v/>
      </c>
      <c r="R779" s="366" t="str">
        <f>IF(AND(NOT(ISBLANK($B779)),ISNUMBER($B779)),IF(ISBLANK(LOOKUP($B779,L!$B:$B,L!R:R)),"",LOOKUP($B779,L!$B:$B,L!R:R)),IF(OR($A779=0,ISBLANK($A779)),"",LOOKUP($A779,MK!$B:$B,MK!R:R)))</f>
        <v/>
      </c>
      <c r="S779" s="366" t="str">
        <f>IF(AND(NOT(ISBLANK($B779)),ISNUMBER($B779)),IF(ISBLANK(LOOKUP($B779,L!$B:$B,L!S:S)),"",LOOKUP($B779,L!$B:$B,L!S:S)),IF(OR($A779=0,ISBLANK($A779)),"",LOOKUP($A779,MK!$B:$B,MK!S:S)))</f>
        <v/>
      </c>
      <c r="T779" s="366" t="str">
        <f>IF(AND(NOT(ISBLANK($B779)),ISNUMBER($B779)),IF(ISBLANK(LOOKUP($B779,L!$B:$B,L!T:T)),"",LOOKUP($B779,L!$B:$B,L!T:T)),IF(OR($A779=0,ISBLANK($A779)),"",LOOKUP($A779,MK!$B:$B,MK!T:T)))</f>
        <v/>
      </c>
      <c r="U779" s="368" t="str">
        <f>IF(AND(NOT(ISBLANK($B779)),ISNUMBER($B779)),IF(ISBLANK(LOOKUP($B779,L!$B:$B,L!U:U)),"",LOOKUP($B779,L!$B:$B,L!U:U)),IF(OR($A779=0,ISBLANK($A779)),"",LOOKUP($A779,MK!$B:$B,MK!U:U)))</f>
        <v/>
      </c>
    </row>
    <row r="780" spans="1:21" x14ac:dyDescent="0.25">
      <c r="A780" s="283"/>
      <c r="B780" s="73"/>
      <c r="C780" s="363" t="str">
        <f>IF(AND(NOT(ISBLANK($B780)),ISNUMBER($B780)),IF(ISBLANK(LOOKUP($B780,L!$B:$B,L!C:C)),"",LOOKUP($B780,L!$B:$B,L!C:C)),IF(OR($A780=0,ISBLANK($A780)),"",LOOKUP($A780,MK!$B:$B,MK!C:C)))</f>
        <v/>
      </c>
      <c r="D780" s="73" t="str">
        <f>IF(AND(NOT(ISBLANK($B780)),ISNUMBER($B780)),IF(ISBLANK(LOOKUP($B780,L!$B:$B,L!D:D)),"",LOOKUP($B780,L!$B:$B,L!D:D)),IF(OR($A780=0,ISBLANK($A780)),"",LOOKUP($A780,MK!$B:$B,MK!D:D)))</f>
        <v/>
      </c>
      <c r="E780" s="73" t="str">
        <f>IF(AND(NOT(ISBLANK($B780)),ISNUMBER($B780)),IF(ISBLANK(LOOKUP($B780,L!$B:$B,L!E:E)),"",LOOKUP($B780,L!$B:$B,L!E:E)),IF(OR($A780=0,ISBLANK($A780)),"",LOOKUP($A780,MK!$B:$B,MK!E:E)))</f>
        <v/>
      </c>
      <c r="F780" s="363" t="str">
        <f>IF(AND(NOT(ISBLANK($B780)),ISNUMBER($B780)),IF(ISBLANK(LOOKUP($B780,L!$B:$B,L!F:F)),"",LOOKUP($B780,L!$B:$B,L!F:F)),IF(OR($A780=0,ISBLANK($A780)),"",LOOKUP($A780,MK!$B:$B,MK!F:F)))</f>
        <v/>
      </c>
      <c r="G780" s="363" t="str">
        <f>IF(AND(NOT(ISBLANK($B780)),ISNUMBER($B780)),IF(ISBLANK(LOOKUP($B780,L!$B:$B,L!G:G)),"",LOOKUP($B780,L!$B:$B,L!G:G)),IF(OR($A780=0,ISBLANK($A780)),"",LOOKUP($A780,MK!$B:$B,MK!G:G)))</f>
        <v/>
      </c>
      <c r="H780" s="363" t="str">
        <f>IF(AND(NOT(ISBLANK($B780)),ISNUMBER($B780)),IF(ISBLANK(LOOKUP($B780,L!$B:$B,L!H:H)),"",LOOKUP($B780,L!$B:$B,L!H:H)),IF(OR($A780=0,ISBLANK($A780)),"",LOOKUP($A780,MK!$B:$B,MK!H:H)))</f>
        <v/>
      </c>
      <c r="I780" s="363" t="str">
        <f>IF(AND(NOT(ISBLANK($B780)),ISNUMBER($B780)),IF(ISBLANK(LOOKUP($B780,L!$B:$B,L!I:I)),"",LOOKUP($B780,L!$B:$B,L!I:I)),IF(OR($A780=0,ISBLANK($A780)),"",LOOKUP($A780,MK!$B:$B,MK!I:I)))</f>
        <v/>
      </c>
      <c r="J780" s="363" t="str">
        <f>IF(AND(NOT(ISBLANK($B780)),ISNUMBER($B780)),IF(ISBLANK(LOOKUP($B780,L!$B:$B,L!J:J)),"",LOOKUP($B780,L!$B:$B,L!J:J)),IF(OR($A780=0,ISBLANK($A780)),"",LOOKUP($A780,MK!$B:$B,MK!J:J)))</f>
        <v/>
      </c>
      <c r="K780" s="363" t="str">
        <f>IF(AND(NOT(ISBLANK($B780)),ISNUMBER($B780)),IF(ISBLANK(LOOKUP($B780,L!$B:$B,L!K:K)),"",LOOKUP($B780,L!$B:$B,L!K:K)),IF(OR($A780=0,ISBLANK($A780)),"",LOOKUP($A780,MK!$B:$B,MK!K:K)))</f>
        <v/>
      </c>
      <c r="L780" s="363" t="str">
        <f>IF(AND(NOT(ISBLANK($B780)),ISNUMBER($B780)),IF(ISBLANK(LOOKUP($B780,L!$B:$B,L!L:L)),"",LOOKUP($B780,L!$B:$B,L!L:L)),IF(OR($A780=0,ISBLANK($A780)),"",LOOKUP($A780,MK!$B:$B,MK!L:L)))</f>
        <v/>
      </c>
      <c r="M780" s="363" t="str">
        <f>IF(AND(NOT(ISBLANK($B780)),ISNUMBER($B780)),IF(ISBLANK(LOOKUP($B780,L!$B:$B,L!M:M)),"",LOOKUP($B780,L!$B:$B,L!M:M)),IF(OR($A780=0,ISBLANK($A780)),"",LOOKUP($A780,MK!$B:$B,MK!M:M)))</f>
        <v/>
      </c>
      <c r="N780" s="363" t="str">
        <f>IF(AND(NOT(ISBLANK($B780)),ISNUMBER($B780)),IF(ISBLANK(LOOKUP($B780,L!$B:$B,L!N:N)),"",LOOKUP($B780,L!$B:$B,L!N:N)),IF(OR($A780=0,ISBLANK($A780)),"",LOOKUP($A780,MK!$B:$B,MK!N:N)))</f>
        <v/>
      </c>
      <c r="O780" s="363" t="str">
        <f>IF(AND(NOT(ISBLANK($B780)),ISNUMBER($B780)),IF(ISBLANK(LOOKUP($B780,L!$B:$B,L!O:O)),"",LOOKUP($B780,L!$B:$B,L!O:O)),IF(OR($A780=0,ISBLANK($A780)),"",LOOKUP($A780,MK!$B:$B,MK!O:O)))</f>
        <v/>
      </c>
      <c r="P780" s="363" t="str">
        <f>IF(AND(NOT(ISBLANK($B780)),ISNUMBER($B780)),IF(ISBLANK(LOOKUP($B780,L!$B:$B,L!P:P)),"",LOOKUP($B780,L!$B:$B,L!P:P)),IF(OR($A780=0,ISBLANK($A780)),"",LOOKUP($A780,MK!$B:$B,MK!P:P)))</f>
        <v/>
      </c>
      <c r="Q780" s="363" t="str">
        <f>IF(AND(NOT(ISBLANK($B780)),ISNUMBER($B780)),IF(ISBLANK(LOOKUP($B780,L!$B:$B,L!Q:Q)),"",LOOKUP($B780,L!$B:$B,L!Q:Q)),IF(OR($A780=0,ISBLANK($A780)),"",LOOKUP($A780,MK!$B:$B,MK!Q:Q)))</f>
        <v/>
      </c>
      <c r="R780" s="363" t="str">
        <f>IF(AND(NOT(ISBLANK($B780)),ISNUMBER($B780)),IF(ISBLANK(LOOKUP($B780,L!$B:$B,L!R:R)),"",LOOKUP($B780,L!$B:$B,L!R:R)),IF(OR($A780=0,ISBLANK($A780)),"",LOOKUP($A780,MK!$B:$B,MK!R:R)))</f>
        <v/>
      </c>
      <c r="S780" s="363" t="str">
        <f>IF(AND(NOT(ISBLANK($B780)),ISNUMBER($B780)),IF(ISBLANK(LOOKUP($B780,L!$B:$B,L!S:S)),"",LOOKUP($B780,L!$B:$B,L!S:S)),IF(OR($A780=0,ISBLANK($A780)),"",LOOKUP($A780,MK!$B:$B,MK!S:S)))</f>
        <v/>
      </c>
      <c r="T780" s="363" t="str">
        <f>IF(AND(NOT(ISBLANK($B780)),ISNUMBER($B780)),IF(ISBLANK(LOOKUP($B780,L!$B:$B,L!T:T)),"",LOOKUP($B780,L!$B:$B,L!T:T)),IF(OR($A780=0,ISBLANK($A780)),"",LOOKUP($A780,MK!$B:$B,MK!T:T)))</f>
        <v/>
      </c>
      <c r="U780" s="365" t="str">
        <f>IF(AND(NOT(ISBLANK($B780)),ISNUMBER($B780)),IF(ISBLANK(LOOKUP($B780,L!$B:$B,L!U:U)),"",LOOKUP($B780,L!$B:$B,L!U:U)),IF(OR($A780=0,ISBLANK($A780)),"",LOOKUP($A780,MK!$B:$B,MK!U:U)))</f>
        <v/>
      </c>
    </row>
    <row r="781" spans="1:21" x14ac:dyDescent="0.25">
      <c r="A781" s="283"/>
      <c r="B781" s="74"/>
      <c r="C781" s="366" t="str">
        <f>IF(AND(NOT(ISBLANK($B781)),ISNUMBER($B781)),IF(ISBLANK(LOOKUP($B781,L!$B:$B,L!C:C)),"",LOOKUP($B781,L!$B:$B,L!C:C)),IF(OR($A781=0,ISBLANK($A781)),"",LOOKUP($A781,MK!$B:$B,MK!C:C)))</f>
        <v/>
      </c>
      <c r="D781" s="74" t="str">
        <f>IF(AND(NOT(ISBLANK($B781)),ISNUMBER($B781)),IF(ISBLANK(LOOKUP($B781,L!$B:$B,L!D:D)),"",LOOKUP($B781,L!$B:$B,L!D:D)),IF(OR($A781=0,ISBLANK($A781)),"",LOOKUP($A781,MK!$B:$B,MK!D:D)))</f>
        <v/>
      </c>
      <c r="E781" s="74" t="str">
        <f>IF(AND(NOT(ISBLANK($B781)),ISNUMBER($B781)),IF(ISBLANK(LOOKUP($B781,L!$B:$B,L!E:E)),"",LOOKUP($B781,L!$B:$B,L!E:E)),IF(OR($A781=0,ISBLANK($A781)),"",LOOKUP($A781,MK!$B:$B,MK!E:E)))</f>
        <v/>
      </c>
      <c r="F781" s="366" t="str">
        <f>IF(AND(NOT(ISBLANK($B781)),ISNUMBER($B781)),IF(ISBLANK(LOOKUP($B781,L!$B:$B,L!F:F)),"",LOOKUP($B781,L!$B:$B,L!F:F)),IF(OR($A781=0,ISBLANK($A781)),"",LOOKUP($A781,MK!$B:$B,MK!F:F)))</f>
        <v/>
      </c>
      <c r="G781" s="366" t="str">
        <f>IF(AND(NOT(ISBLANK($B781)),ISNUMBER($B781)),IF(ISBLANK(LOOKUP($B781,L!$B:$B,L!G:G)),"",LOOKUP($B781,L!$B:$B,L!G:G)),IF(OR($A781=0,ISBLANK($A781)),"",LOOKUP($A781,MK!$B:$B,MK!G:G)))</f>
        <v/>
      </c>
      <c r="H781" s="366" t="str">
        <f>IF(AND(NOT(ISBLANK($B781)),ISNUMBER($B781)),IF(ISBLANK(LOOKUP($B781,L!$B:$B,L!H:H)),"",LOOKUP($B781,L!$B:$B,L!H:H)),IF(OR($A781=0,ISBLANK($A781)),"",LOOKUP($A781,MK!$B:$B,MK!H:H)))</f>
        <v/>
      </c>
      <c r="I781" s="366" t="str">
        <f>IF(AND(NOT(ISBLANK($B781)),ISNUMBER($B781)),IF(ISBLANK(LOOKUP($B781,L!$B:$B,L!I:I)),"",LOOKUP($B781,L!$B:$B,L!I:I)),IF(OR($A781=0,ISBLANK($A781)),"",LOOKUP($A781,MK!$B:$B,MK!I:I)))</f>
        <v/>
      </c>
      <c r="J781" s="366" t="str">
        <f>IF(AND(NOT(ISBLANK($B781)),ISNUMBER($B781)),IF(ISBLANK(LOOKUP($B781,L!$B:$B,L!J:J)),"",LOOKUP($B781,L!$B:$B,L!J:J)),IF(OR($A781=0,ISBLANK($A781)),"",LOOKUP($A781,MK!$B:$B,MK!J:J)))</f>
        <v/>
      </c>
      <c r="K781" s="366" t="str">
        <f>IF(AND(NOT(ISBLANK($B781)),ISNUMBER($B781)),IF(ISBLANK(LOOKUP($B781,L!$B:$B,L!K:K)),"",LOOKUP($B781,L!$B:$B,L!K:K)),IF(OR($A781=0,ISBLANK($A781)),"",LOOKUP($A781,MK!$B:$B,MK!K:K)))</f>
        <v/>
      </c>
      <c r="L781" s="366" t="str">
        <f>IF(AND(NOT(ISBLANK($B781)),ISNUMBER($B781)),IF(ISBLANK(LOOKUP($B781,L!$B:$B,L!L:L)),"",LOOKUP($B781,L!$B:$B,L!L:L)),IF(OR($A781=0,ISBLANK($A781)),"",LOOKUP($A781,MK!$B:$B,MK!L:L)))</f>
        <v/>
      </c>
      <c r="M781" s="366" t="str">
        <f>IF(AND(NOT(ISBLANK($B781)),ISNUMBER($B781)),IF(ISBLANK(LOOKUP($B781,L!$B:$B,L!M:M)),"",LOOKUP($B781,L!$B:$B,L!M:M)),IF(OR($A781=0,ISBLANK($A781)),"",LOOKUP($A781,MK!$B:$B,MK!M:M)))</f>
        <v/>
      </c>
      <c r="N781" s="366" t="str">
        <f>IF(AND(NOT(ISBLANK($B781)),ISNUMBER($B781)),IF(ISBLANK(LOOKUP($B781,L!$B:$B,L!N:N)),"",LOOKUP($B781,L!$B:$B,L!N:N)),IF(OR($A781=0,ISBLANK($A781)),"",LOOKUP($A781,MK!$B:$B,MK!N:N)))</f>
        <v/>
      </c>
      <c r="O781" s="366" t="str">
        <f>IF(AND(NOT(ISBLANK($B781)),ISNUMBER($B781)),IF(ISBLANK(LOOKUP($B781,L!$B:$B,L!O:O)),"",LOOKUP($B781,L!$B:$B,L!O:O)),IF(OR($A781=0,ISBLANK($A781)),"",LOOKUP($A781,MK!$B:$B,MK!O:O)))</f>
        <v/>
      </c>
      <c r="P781" s="366" t="str">
        <f>IF(AND(NOT(ISBLANK($B781)),ISNUMBER($B781)),IF(ISBLANK(LOOKUP($B781,L!$B:$B,L!P:P)),"",LOOKUP($B781,L!$B:$B,L!P:P)),IF(OR($A781=0,ISBLANK($A781)),"",LOOKUP($A781,MK!$B:$B,MK!P:P)))</f>
        <v/>
      </c>
      <c r="Q781" s="366" t="str">
        <f>IF(AND(NOT(ISBLANK($B781)),ISNUMBER($B781)),IF(ISBLANK(LOOKUP($B781,L!$B:$B,L!Q:Q)),"",LOOKUP($B781,L!$B:$B,L!Q:Q)),IF(OR($A781=0,ISBLANK($A781)),"",LOOKUP($A781,MK!$B:$B,MK!Q:Q)))</f>
        <v/>
      </c>
      <c r="R781" s="366" t="str">
        <f>IF(AND(NOT(ISBLANK($B781)),ISNUMBER($B781)),IF(ISBLANK(LOOKUP($B781,L!$B:$B,L!R:R)),"",LOOKUP($B781,L!$B:$B,L!R:R)),IF(OR($A781=0,ISBLANK($A781)),"",LOOKUP($A781,MK!$B:$B,MK!R:R)))</f>
        <v/>
      </c>
      <c r="S781" s="366" t="str">
        <f>IF(AND(NOT(ISBLANK($B781)),ISNUMBER($B781)),IF(ISBLANK(LOOKUP($B781,L!$B:$B,L!S:S)),"",LOOKUP($B781,L!$B:$B,L!S:S)),IF(OR($A781=0,ISBLANK($A781)),"",LOOKUP($A781,MK!$B:$B,MK!S:S)))</f>
        <v/>
      </c>
      <c r="T781" s="366" t="str">
        <f>IF(AND(NOT(ISBLANK($B781)),ISNUMBER($B781)),IF(ISBLANK(LOOKUP($B781,L!$B:$B,L!T:T)),"",LOOKUP($B781,L!$B:$B,L!T:T)),IF(OR($A781=0,ISBLANK($A781)),"",LOOKUP($A781,MK!$B:$B,MK!T:T)))</f>
        <v/>
      </c>
      <c r="U781" s="368" t="str">
        <f>IF(AND(NOT(ISBLANK($B781)),ISNUMBER($B781)),IF(ISBLANK(LOOKUP($B781,L!$B:$B,L!U:U)),"",LOOKUP($B781,L!$B:$B,L!U:U)),IF(OR($A781=0,ISBLANK($A781)),"",LOOKUP($A781,MK!$B:$B,MK!U:U)))</f>
        <v/>
      </c>
    </row>
    <row r="782" spans="1:21" x14ac:dyDescent="0.25">
      <c r="A782" s="283"/>
      <c r="B782" s="73"/>
      <c r="C782" s="363" t="str">
        <f>IF(AND(NOT(ISBLANK($B782)),ISNUMBER($B782)),IF(ISBLANK(LOOKUP($B782,L!$B:$B,L!C:C)),"",LOOKUP($B782,L!$B:$B,L!C:C)),IF(OR($A782=0,ISBLANK($A782)),"",LOOKUP($A782,MK!$B:$B,MK!C:C)))</f>
        <v/>
      </c>
      <c r="D782" s="73" t="str">
        <f>IF(AND(NOT(ISBLANK($B782)),ISNUMBER($B782)),IF(ISBLANK(LOOKUP($B782,L!$B:$B,L!D:D)),"",LOOKUP($B782,L!$B:$B,L!D:D)),IF(OR($A782=0,ISBLANK($A782)),"",LOOKUP($A782,MK!$B:$B,MK!D:D)))</f>
        <v/>
      </c>
      <c r="E782" s="73" t="str">
        <f>IF(AND(NOT(ISBLANK($B782)),ISNUMBER($B782)),IF(ISBLANK(LOOKUP($B782,L!$B:$B,L!E:E)),"",LOOKUP($B782,L!$B:$B,L!E:E)),IF(OR($A782=0,ISBLANK($A782)),"",LOOKUP($A782,MK!$B:$B,MK!E:E)))</f>
        <v/>
      </c>
      <c r="F782" s="363" t="str">
        <f>IF(AND(NOT(ISBLANK($B782)),ISNUMBER($B782)),IF(ISBLANK(LOOKUP($B782,L!$B:$B,L!F:F)),"",LOOKUP($B782,L!$B:$B,L!F:F)),IF(OR($A782=0,ISBLANK($A782)),"",LOOKUP($A782,MK!$B:$B,MK!F:F)))</f>
        <v/>
      </c>
      <c r="G782" s="363" t="str">
        <f>IF(AND(NOT(ISBLANK($B782)),ISNUMBER($B782)),IF(ISBLANK(LOOKUP($B782,L!$B:$B,L!G:G)),"",LOOKUP($B782,L!$B:$B,L!G:G)),IF(OR($A782=0,ISBLANK($A782)),"",LOOKUP($A782,MK!$B:$B,MK!G:G)))</f>
        <v/>
      </c>
      <c r="H782" s="363" t="str">
        <f>IF(AND(NOT(ISBLANK($B782)),ISNUMBER($B782)),IF(ISBLANK(LOOKUP($B782,L!$B:$B,L!H:H)),"",LOOKUP($B782,L!$B:$B,L!H:H)),IF(OR($A782=0,ISBLANK($A782)),"",LOOKUP($A782,MK!$B:$B,MK!H:H)))</f>
        <v/>
      </c>
      <c r="I782" s="363" t="str">
        <f>IF(AND(NOT(ISBLANK($B782)),ISNUMBER($B782)),IF(ISBLANK(LOOKUP($B782,L!$B:$B,L!I:I)),"",LOOKUP($B782,L!$B:$B,L!I:I)),IF(OR($A782=0,ISBLANK($A782)),"",LOOKUP($A782,MK!$B:$B,MK!I:I)))</f>
        <v/>
      </c>
      <c r="J782" s="363" t="str">
        <f>IF(AND(NOT(ISBLANK($B782)),ISNUMBER($B782)),IF(ISBLANK(LOOKUP($B782,L!$B:$B,L!J:J)),"",LOOKUP($B782,L!$B:$B,L!J:J)),IF(OR($A782=0,ISBLANK($A782)),"",LOOKUP($A782,MK!$B:$B,MK!J:J)))</f>
        <v/>
      </c>
      <c r="K782" s="363" t="str">
        <f>IF(AND(NOT(ISBLANK($B782)),ISNUMBER($B782)),IF(ISBLANK(LOOKUP($B782,L!$B:$B,L!K:K)),"",LOOKUP($B782,L!$B:$B,L!K:K)),IF(OR($A782=0,ISBLANK($A782)),"",LOOKUP($A782,MK!$B:$B,MK!K:K)))</f>
        <v/>
      </c>
      <c r="L782" s="363" t="str">
        <f>IF(AND(NOT(ISBLANK($B782)),ISNUMBER($B782)),IF(ISBLANK(LOOKUP($B782,L!$B:$B,L!L:L)),"",LOOKUP($B782,L!$B:$B,L!L:L)),IF(OR($A782=0,ISBLANK($A782)),"",LOOKUP($A782,MK!$B:$B,MK!L:L)))</f>
        <v/>
      </c>
      <c r="M782" s="363" t="str">
        <f>IF(AND(NOT(ISBLANK($B782)),ISNUMBER($B782)),IF(ISBLANK(LOOKUP($B782,L!$B:$B,L!M:M)),"",LOOKUP($B782,L!$B:$B,L!M:M)),IF(OR($A782=0,ISBLANK($A782)),"",LOOKUP($A782,MK!$B:$B,MK!M:M)))</f>
        <v/>
      </c>
      <c r="N782" s="363" t="str">
        <f>IF(AND(NOT(ISBLANK($B782)),ISNUMBER($B782)),IF(ISBLANK(LOOKUP($B782,L!$B:$B,L!N:N)),"",LOOKUP($B782,L!$B:$B,L!N:N)),IF(OR($A782=0,ISBLANK($A782)),"",LOOKUP($A782,MK!$B:$B,MK!N:N)))</f>
        <v/>
      </c>
      <c r="O782" s="363" t="str">
        <f>IF(AND(NOT(ISBLANK($B782)),ISNUMBER($B782)),IF(ISBLANK(LOOKUP($B782,L!$B:$B,L!O:O)),"",LOOKUP($B782,L!$B:$B,L!O:O)),IF(OR($A782=0,ISBLANK($A782)),"",LOOKUP($A782,MK!$B:$B,MK!O:O)))</f>
        <v/>
      </c>
      <c r="P782" s="363" t="str">
        <f>IF(AND(NOT(ISBLANK($B782)),ISNUMBER($B782)),IF(ISBLANK(LOOKUP($B782,L!$B:$B,L!P:P)),"",LOOKUP($B782,L!$B:$B,L!P:P)),IF(OR($A782=0,ISBLANK($A782)),"",LOOKUP($A782,MK!$B:$B,MK!P:P)))</f>
        <v/>
      </c>
      <c r="Q782" s="363" t="str">
        <f>IF(AND(NOT(ISBLANK($B782)),ISNUMBER($B782)),IF(ISBLANK(LOOKUP($B782,L!$B:$B,L!Q:Q)),"",LOOKUP($B782,L!$B:$B,L!Q:Q)),IF(OR($A782=0,ISBLANK($A782)),"",LOOKUP($A782,MK!$B:$B,MK!Q:Q)))</f>
        <v/>
      </c>
      <c r="R782" s="363" t="str">
        <f>IF(AND(NOT(ISBLANK($B782)),ISNUMBER($B782)),IF(ISBLANK(LOOKUP($B782,L!$B:$B,L!R:R)),"",LOOKUP($B782,L!$B:$B,L!R:R)),IF(OR($A782=0,ISBLANK($A782)),"",LOOKUP($A782,MK!$B:$B,MK!R:R)))</f>
        <v/>
      </c>
      <c r="S782" s="363" t="str">
        <f>IF(AND(NOT(ISBLANK($B782)),ISNUMBER($B782)),IF(ISBLANK(LOOKUP($B782,L!$B:$B,L!S:S)),"",LOOKUP($B782,L!$B:$B,L!S:S)),IF(OR($A782=0,ISBLANK($A782)),"",LOOKUP($A782,MK!$B:$B,MK!S:S)))</f>
        <v/>
      </c>
      <c r="T782" s="363" t="str">
        <f>IF(AND(NOT(ISBLANK($B782)),ISNUMBER($B782)),IF(ISBLANK(LOOKUP($B782,L!$B:$B,L!T:T)),"",LOOKUP($B782,L!$B:$B,L!T:T)),IF(OR($A782=0,ISBLANK($A782)),"",LOOKUP($A782,MK!$B:$B,MK!T:T)))</f>
        <v/>
      </c>
      <c r="U782" s="365" t="str">
        <f>IF(AND(NOT(ISBLANK($B782)),ISNUMBER($B782)),IF(ISBLANK(LOOKUP($B782,L!$B:$B,L!U:U)),"",LOOKUP($B782,L!$B:$B,L!U:U)),IF(OR($A782=0,ISBLANK($A782)),"",LOOKUP($A782,MK!$B:$B,MK!U:U)))</f>
        <v/>
      </c>
    </row>
    <row r="783" spans="1:21" x14ac:dyDescent="0.25">
      <c r="A783" s="283"/>
      <c r="B783" s="74"/>
      <c r="C783" s="366" t="str">
        <f>IF(AND(NOT(ISBLANK($B783)),ISNUMBER($B783)),IF(ISBLANK(LOOKUP($B783,L!$B:$B,L!C:C)),"",LOOKUP($B783,L!$B:$B,L!C:C)),IF(OR($A783=0,ISBLANK($A783)),"",LOOKUP($A783,MK!$B:$B,MK!C:C)))</f>
        <v/>
      </c>
      <c r="D783" s="74" t="str">
        <f>IF(AND(NOT(ISBLANK($B783)),ISNUMBER($B783)),IF(ISBLANK(LOOKUP($B783,L!$B:$B,L!D:D)),"",LOOKUP($B783,L!$B:$B,L!D:D)),IF(OR($A783=0,ISBLANK($A783)),"",LOOKUP($A783,MK!$B:$B,MK!D:D)))</f>
        <v/>
      </c>
      <c r="E783" s="74" t="str">
        <f>IF(AND(NOT(ISBLANK($B783)),ISNUMBER($B783)),IF(ISBLANK(LOOKUP($B783,L!$B:$B,L!E:E)),"",LOOKUP($B783,L!$B:$B,L!E:E)),IF(OR($A783=0,ISBLANK($A783)),"",LOOKUP($A783,MK!$B:$B,MK!E:E)))</f>
        <v/>
      </c>
      <c r="F783" s="366" t="str">
        <f>IF(AND(NOT(ISBLANK($B783)),ISNUMBER($B783)),IF(ISBLANK(LOOKUP($B783,L!$B:$B,L!F:F)),"",LOOKUP($B783,L!$B:$B,L!F:F)),IF(OR($A783=0,ISBLANK($A783)),"",LOOKUP($A783,MK!$B:$B,MK!F:F)))</f>
        <v/>
      </c>
      <c r="G783" s="366" t="str">
        <f>IF(AND(NOT(ISBLANK($B783)),ISNUMBER($B783)),IF(ISBLANK(LOOKUP($B783,L!$B:$B,L!G:G)),"",LOOKUP($B783,L!$B:$B,L!G:G)),IF(OR($A783=0,ISBLANK($A783)),"",LOOKUP($A783,MK!$B:$B,MK!G:G)))</f>
        <v/>
      </c>
      <c r="H783" s="366" t="str">
        <f>IF(AND(NOT(ISBLANK($B783)),ISNUMBER($B783)),IF(ISBLANK(LOOKUP($B783,L!$B:$B,L!H:H)),"",LOOKUP($B783,L!$B:$B,L!H:H)),IF(OR($A783=0,ISBLANK($A783)),"",LOOKUP($A783,MK!$B:$B,MK!H:H)))</f>
        <v/>
      </c>
      <c r="I783" s="366" t="str">
        <f>IF(AND(NOT(ISBLANK($B783)),ISNUMBER($B783)),IF(ISBLANK(LOOKUP($B783,L!$B:$B,L!I:I)),"",LOOKUP($B783,L!$B:$B,L!I:I)),IF(OR($A783=0,ISBLANK($A783)),"",LOOKUP($A783,MK!$B:$B,MK!I:I)))</f>
        <v/>
      </c>
      <c r="J783" s="366" t="str">
        <f>IF(AND(NOT(ISBLANK($B783)),ISNUMBER($B783)),IF(ISBLANK(LOOKUP($B783,L!$B:$B,L!J:J)),"",LOOKUP($B783,L!$B:$B,L!J:J)),IF(OR($A783=0,ISBLANK($A783)),"",LOOKUP($A783,MK!$B:$B,MK!J:J)))</f>
        <v/>
      </c>
      <c r="K783" s="366" t="str">
        <f>IF(AND(NOT(ISBLANK($B783)),ISNUMBER($B783)),IF(ISBLANK(LOOKUP($B783,L!$B:$B,L!K:K)),"",LOOKUP($B783,L!$B:$B,L!K:K)),IF(OR($A783=0,ISBLANK($A783)),"",LOOKUP($A783,MK!$B:$B,MK!K:K)))</f>
        <v/>
      </c>
      <c r="L783" s="366" t="str">
        <f>IF(AND(NOT(ISBLANK($B783)),ISNUMBER($B783)),IF(ISBLANK(LOOKUP($B783,L!$B:$B,L!L:L)),"",LOOKUP($B783,L!$B:$B,L!L:L)),IF(OR($A783=0,ISBLANK($A783)),"",LOOKUP($A783,MK!$B:$B,MK!L:L)))</f>
        <v/>
      </c>
      <c r="M783" s="366" t="str">
        <f>IF(AND(NOT(ISBLANK($B783)),ISNUMBER($B783)),IF(ISBLANK(LOOKUP($B783,L!$B:$B,L!M:M)),"",LOOKUP($B783,L!$B:$B,L!M:M)),IF(OR($A783=0,ISBLANK($A783)),"",LOOKUP($A783,MK!$B:$B,MK!M:M)))</f>
        <v/>
      </c>
      <c r="N783" s="366" t="str">
        <f>IF(AND(NOT(ISBLANK($B783)),ISNUMBER($B783)),IF(ISBLANK(LOOKUP($B783,L!$B:$B,L!N:N)),"",LOOKUP($B783,L!$B:$B,L!N:N)),IF(OR($A783=0,ISBLANK($A783)),"",LOOKUP($A783,MK!$B:$B,MK!N:N)))</f>
        <v/>
      </c>
      <c r="O783" s="366" t="str">
        <f>IF(AND(NOT(ISBLANK($B783)),ISNUMBER($B783)),IF(ISBLANK(LOOKUP($B783,L!$B:$B,L!O:O)),"",LOOKUP($B783,L!$B:$B,L!O:O)),IF(OR($A783=0,ISBLANK($A783)),"",LOOKUP($A783,MK!$B:$B,MK!O:O)))</f>
        <v/>
      </c>
      <c r="P783" s="366" t="str">
        <f>IF(AND(NOT(ISBLANK($B783)),ISNUMBER($B783)),IF(ISBLANK(LOOKUP($B783,L!$B:$B,L!P:P)),"",LOOKUP($B783,L!$B:$B,L!P:P)),IF(OR($A783=0,ISBLANK($A783)),"",LOOKUP($A783,MK!$B:$B,MK!P:P)))</f>
        <v/>
      </c>
      <c r="Q783" s="366" t="str">
        <f>IF(AND(NOT(ISBLANK($B783)),ISNUMBER($B783)),IF(ISBLANK(LOOKUP($B783,L!$B:$B,L!Q:Q)),"",LOOKUP($B783,L!$B:$B,L!Q:Q)),IF(OR($A783=0,ISBLANK($A783)),"",LOOKUP($A783,MK!$B:$B,MK!Q:Q)))</f>
        <v/>
      </c>
      <c r="R783" s="366" t="str">
        <f>IF(AND(NOT(ISBLANK($B783)),ISNUMBER($B783)),IF(ISBLANK(LOOKUP($B783,L!$B:$B,L!R:R)),"",LOOKUP($B783,L!$B:$B,L!R:R)),IF(OR($A783=0,ISBLANK($A783)),"",LOOKUP($A783,MK!$B:$B,MK!R:R)))</f>
        <v/>
      </c>
      <c r="S783" s="366" t="str">
        <f>IF(AND(NOT(ISBLANK($B783)),ISNUMBER($B783)),IF(ISBLANK(LOOKUP($B783,L!$B:$B,L!S:S)),"",LOOKUP($B783,L!$B:$B,L!S:S)),IF(OR($A783=0,ISBLANK($A783)),"",LOOKUP($A783,MK!$B:$B,MK!S:S)))</f>
        <v/>
      </c>
      <c r="T783" s="366" t="str">
        <f>IF(AND(NOT(ISBLANK($B783)),ISNUMBER($B783)),IF(ISBLANK(LOOKUP($B783,L!$B:$B,L!T:T)),"",LOOKUP($B783,L!$B:$B,L!T:T)),IF(OR($A783=0,ISBLANK($A783)),"",LOOKUP($A783,MK!$B:$B,MK!T:T)))</f>
        <v/>
      </c>
      <c r="U783" s="368" t="str">
        <f>IF(AND(NOT(ISBLANK($B783)),ISNUMBER($B783)),IF(ISBLANK(LOOKUP($B783,L!$B:$B,L!U:U)),"",LOOKUP($B783,L!$B:$B,L!U:U)),IF(OR($A783=0,ISBLANK($A783)),"",LOOKUP($A783,MK!$B:$B,MK!U:U)))</f>
        <v/>
      </c>
    </row>
    <row r="784" spans="1:21" x14ac:dyDescent="0.25">
      <c r="A784" s="283"/>
      <c r="B784" s="73"/>
      <c r="C784" s="363" t="str">
        <f>IF(AND(NOT(ISBLANK($B784)),ISNUMBER($B784)),IF(ISBLANK(LOOKUP($B784,L!$B:$B,L!C:C)),"",LOOKUP($B784,L!$B:$B,L!C:C)),IF(OR($A784=0,ISBLANK($A784)),"",LOOKUP($A784,MK!$B:$B,MK!C:C)))</f>
        <v/>
      </c>
      <c r="D784" s="73" t="str">
        <f>IF(AND(NOT(ISBLANK($B784)),ISNUMBER($B784)),IF(ISBLANK(LOOKUP($B784,L!$B:$B,L!D:D)),"",LOOKUP($B784,L!$B:$B,L!D:D)),IF(OR($A784=0,ISBLANK($A784)),"",LOOKUP($A784,MK!$B:$B,MK!D:D)))</f>
        <v/>
      </c>
      <c r="E784" s="73" t="str">
        <f>IF(AND(NOT(ISBLANK($B784)),ISNUMBER($B784)),IF(ISBLANK(LOOKUP($B784,L!$B:$B,L!E:E)),"",LOOKUP($B784,L!$B:$B,L!E:E)),IF(OR($A784=0,ISBLANK($A784)),"",LOOKUP($A784,MK!$B:$B,MK!E:E)))</f>
        <v/>
      </c>
      <c r="F784" s="363" t="str">
        <f>IF(AND(NOT(ISBLANK($B784)),ISNUMBER($B784)),IF(ISBLANK(LOOKUP($B784,L!$B:$B,L!F:F)),"",LOOKUP($B784,L!$B:$B,L!F:F)),IF(OR($A784=0,ISBLANK($A784)),"",LOOKUP($A784,MK!$B:$B,MK!F:F)))</f>
        <v/>
      </c>
      <c r="G784" s="363" t="str">
        <f>IF(AND(NOT(ISBLANK($B784)),ISNUMBER($B784)),IF(ISBLANK(LOOKUP($B784,L!$B:$B,L!G:G)),"",LOOKUP($B784,L!$B:$B,L!G:G)),IF(OR($A784=0,ISBLANK($A784)),"",LOOKUP($A784,MK!$B:$B,MK!G:G)))</f>
        <v/>
      </c>
      <c r="H784" s="363" t="str">
        <f>IF(AND(NOT(ISBLANK($B784)),ISNUMBER($B784)),IF(ISBLANK(LOOKUP($B784,L!$B:$B,L!H:H)),"",LOOKUP($B784,L!$B:$B,L!H:H)),IF(OR($A784=0,ISBLANK($A784)),"",LOOKUP($A784,MK!$B:$B,MK!H:H)))</f>
        <v/>
      </c>
      <c r="I784" s="363" t="str">
        <f>IF(AND(NOT(ISBLANK($B784)),ISNUMBER($B784)),IF(ISBLANK(LOOKUP($B784,L!$B:$B,L!I:I)),"",LOOKUP($B784,L!$B:$B,L!I:I)),IF(OR($A784=0,ISBLANK($A784)),"",LOOKUP($A784,MK!$B:$B,MK!I:I)))</f>
        <v/>
      </c>
      <c r="J784" s="363" t="str">
        <f>IF(AND(NOT(ISBLANK($B784)),ISNUMBER($B784)),IF(ISBLANK(LOOKUP($B784,L!$B:$B,L!J:J)),"",LOOKUP($B784,L!$B:$B,L!J:J)),IF(OR($A784=0,ISBLANK($A784)),"",LOOKUP($A784,MK!$B:$B,MK!J:J)))</f>
        <v/>
      </c>
      <c r="K784" s="363" t="str">
        <f>IF(AND(NOT(ISBLANK($B784)),ISNUMBER($B784)),IF(ISBLANK(LOOKUP($B784,L!$B:$B,L!K:K)),"",LOOKUP($B784,L!$B:$B,L!K:K)),IF(OR($A784=0,ISBLANK($A784)),"",LOOKUP($A784,MK!$B:$B,MK!K:K)))</f>
        <v/>
      </c>
      <c r="L784" s="363" t="str">
        <f>IF(AND(NOT(ISBLANK($B784)),ISNUMBER($B784)),IF(ISBLANK(LOOKUP($B784,L!$B:$B,L!L:L)),"",LOOKUP($B784,L!$B:$B,L!L:L)),IF(OR($A784=0,ISBLANK($A784)),"",LOOKUP($A784,MK!$B:$B,MK!L:L)))</f>
        <v/>
      </c>
      <c r="M784" s="363" t="str">
        <f>IF(AND(NOT(ISBLANK($B784)),ISNUMBER($B784)),IF(ISBLANK(LOOKUP($B784,L!$B:$B,L!M:M)),"",LOOKUP($B784,L!$B:$B,L!M:M)),IF(OR($A784=0,ISBLANK($A784)),"",LOOKUP($A784,MK!$B:$B,MK!M:M)))</f>
        <v/>
      </c>
      <c r="N784" s="363" t="str">
        <f>IF(AND(NOT(ISBLANK($B784)),ISNUMBER($B784)),IF(ISBLANK(LOOKUP($B784,L!$B:$B,L!N:N)),"",LOOKUP($B784,L!$B:$B,L!N:N)),IF(OR($A784=0,ISBLANK($A784)),"",LOOKUP($A784,MK!$B:$B,MK!N:N)))</f>
        <v/>
      </c>
      <c r="O784" s="363" t="str">
        <f>IF(AND(NOT(ISBLANK($B784)),ISNUMBER($B784)),IF(ISBLANK(LOOKUP($B784,L!$B:$B,L!O:O)),"",LOOKUP($B784,L!$B:$B,L!O:O)),IF(OR($A784=0,ISBLANK($A784)),"",LOOKUP($A784,MK!$B:$B,MK!O:O)))</f>
        <v/>
      </c>
      <c r="P784" s="363" t="str">
        <f>IF(AND(NOT(ISBLANK($B784)),ISNUMBER($B784)),IF(ISBLANK(LOOKUP($B784,L!$B:$B,L!P:P)),"",LOOKUP($B784,L!$B:$B,L!P:P)),IF(OR($A784=0,ISBLANK($A784)),"",LOOKUP($A784,MK!$B:$B,MK!P:P)))</f>
        <v/>
      </c>
      <c r="Q784" s="363" t="str">
        <f>IF(AND(NOT(ISBLANK($B784)),ISNUMBER($B784)),IF(ISBLANK(LOOKUP($B784,L!$B:$B,L!Q:Q)),"",LOOKUP($B784,L!$B:$B,L!Q:Q)),IF(OR($A784=0,ISBLANK($A784)),"",LOOKUP($A784,MK!$B:$B,MK!Q:Q)))</f>
        <v/>
      </c>
      <c r="R784" s="363" t="str">
        <f>IF(AND(NOT(ISBLANK($B784)),ISNUMBER($B784)),IF(ISBLANK(LOOKUP($B784,L!$B:$B,L!R:R)),"",LOOKUP($B784,L!$B:$B,L!R:R)),IF(OR($A784=0,ISBLANK($A784)),"",LOOKUP($A784,MK!$B:$B,MK!R:R)))</f>
        <v/>
      </c>
      <c r="S784" s="363" t="str">
        <f>IF(AND(NOT(ISBLANK($B784)),ISNUMBER($B784)),IF(ISBLANK(LOOKUP($B784,L!$B:$B,L!S:S)),"",LOOKUP($B784,L!$B:$B,L!S:S)),IF(OR($A784=0,ISBLANK($A784)),"",LOOKUP($A784,MK!$B:$B,MK!S:S)))</f>
        <v/>
      </c>
      <c r="T784" s="363" t="str">
        <f>IF(AND(NOT(ISBLANK($B784)),ISNUMBER($B784)),IF(ISBLANK(LOOKUP($B784,L!$B:$B,L!T:T)),"",LOOKUP($B784,L!$B:$B,L!T:T)),IF(OR($A784=0,ISBLANK($A784)),"",LOOKUP($A784,MK!$B:$B,MK!T:T)))</f>
        <v/>
      </c>
      <c r="U784" s="365" t="str">
        <f>IF(AND(NOT(ISBLANK($B784)),ISNUMBER($B784)),IF(ISBLANK(LOOKUP($B784,L!$B:$B,L!U:U)),"",LOOKUP($B784,L!$B:$B,L!U:U)),IF(OR($A784=0,ISBLANK($A784)),"",LOOKUP($A784,MK!$B:$B,MK!U:U)))</f>
        <v/>
      </c>
    </row>
    <row r="785" spans="1:21" x14ac:dyDescent="0.25">
      <c r="A785" s="283"/>
      <c r="B785" s="74"/>
      <c r="C785" s="366" t="str">
        <f>IF(AND(NOT(ISBLANK($B785)),ISNUMBER($B785)),IF(ISBLANK(LOOKUP($B785,L!$B:$B,L!C:C)),"",LOOKUP($B785,L!$B:$B,L!C:C)),IF(OR($A785=0,ISBLANK($A785)),"",LOOKUP($A785,MK!$B:$B,MK!C:C)))</f>
        <v/>
      </c>
      <c r="D785" s="74" t="str">
        <f>IF(AND(NOT(ISBLANK($B785)),ISNUMBER($B785)),IF(ISBLANK(LOOKUP($B785,L!$B:$B,L!D:D)),"",LOOKUP($B785,L!$B:$B,L!D:D)),IF(OR($A785=0,ISBLANK($A785)),"",LOOKUP($A785,MK!$B:$B,MK!D:D)))</f>
        <v/>
      </c>
      <c r="E785" s="74" t="str">
        <f>IF(AND(NOT(ISBLANK($B785)),ISNUMBER($B785)),IF(ISBLANK(LOOKUP($B785,L!$B:$B,L!E:E)),"",LOOKUP($B785,L!$B:$B,L!E:E)),IF(OR($A785=0,ISBLANK($A785)),"",LOOKUP($A785,MK!$B:$B,MK!E:E)))</f>
        <v/>
      </c>
      <c r="F785" s="366" t="str">
        <f>IF(AND(NOT(ISBLANK($B785)),ISNUMBER($B785)),IF(ISBLANK(LOOKUP($B785,L!$B:$B,L!F:F)),"",LOOKUP($B785,L!$B:$B,L!F:F)),IF(OR($A785=0,ISBLANK($A785)),"",LOOKUP($A785,MK!$B:$B,MK!F:F)))</f>
        <v/>
      </c>
      <c r="G785" s="366" t="str">
        <f>IF(AND(NOT(ISBLANK($B785)),ISNUMBER($B785)),IF(ISBLANK(LOOKUP($B785,L!$B:$B,L!G:G)),"",LOOKUP($B785,L!$B:$B,L!G:G)),IF(OR($A785=0,ISBLANK($A785)),"",LOOKUP($A785,MK!$B:$B,MK!G:G)))</f>
        <v/>
      </c>
      <c r="H785" s="366" t="str">
        <f>IF(AND(NOT(ISBLANK($B785)),ISNUMBER($B785)),IF(ISBLANK(LOOKUP($B785,L!$B:$B,L!H:H)),"",LOOKUP($B785,L!$B:$B,L!H:H)),IF(OR($A785=0,ISBLANK($A785)),"",LOOKUP($A785,MK!$B:$B,MK!H:H)))</f>
        <v/>
      </c>
      <c r="I785" s="366" t="str">
        <f>IF(AND(NOT(ISBLANK($B785)),ISNUMBER($B785)),IF(ISBLANK(LOOKUP($B785,L!$B:$B,L!I:I)),"",LOOKUP($B785,L!$B:$B,L!I:I)),IF(OR($A785=0,ISBLANK($A785)),"",LOOKUP($A785,MK!$B:$B,MK!I:I)))</f>
        <v/>
      </c>
      <c r="J785" s="366" t="str">
        <f>IF(AND(NOT(ISBLANK($B785)),ISNUMBER($B785)),IF(ISBLANK(LOOKUP($B785,L!$B:$B,L!J:J)),"",LOOKUP($B785,L!$B:$B,L!J:J)),IF(OR($A785=0,ISBLANK($A785)),"",LOOKUP($A785,MK!$B:$B,MK!J:J)))</f>
        <v/>
      </c>
      <c r="K785" s="366" t="str">
        <f>IF(AND(NOT(ISBLANK($B785)),ISNUMBER($B785)),IF(ISBLANK(LOOKUP($B785,L!$B:$B,L!K:K)),"",LOOKUP($B785,L!$B:$B,L!K:K)),IF(OR($A785=0,ISBLANK($A785)),"",LOOKUP($A785,MK!$B:$B,MK!K:K)))</f>
        <v/>
      </c>
      <c r="L785" s="366" t="str">
        <f>IF(AND(NOT(ISBLANK($B785)),ISNUMBER($B785)),IF(ISBLANK(LOOKUP($B785,L!$B:$B,L!L:L)),"",LOOKUP($B785,L!$B:$B,L!L:L)),IF(OR($A785=0,ISBLANK($A785)),"",LOOKUP($A785,MK!$B:$B,MK!L:L)))</f>
        <v/>
      </c>
      <c r="M785" s="366" t="str">
        <f>IF(AND(NOT(ISBLANK($B785)),ISNUMBER($B785)),IF(ISBLANK(LOOKUP($B785,L!$B:$B,L!M:M)),"",LOOKUP($B785,L!$B:$B,L!M:M)),IF(OR($A785=0,ISBLANK($A785)),"",LOOKUP($A785,MK!$B:$B,MK!M:M)))</f>
        <v/>
      </c>
      <c r="N785" s="366" t="str">
        <f>IF(AND(NOT(ISBLANK($B785)),ISNUMBER($B785)),IF(ISBLANK(LOOKUP($B785,L!$B:$B,L!N:N)),"",LOOKUP($B785,L!$B:$B,L!N:N)),IF(OR($A785=0,ISBLANK($A785)),"",LOOKUP($A785,MK!$B:$B,MK!N:N)))</f>
        <v/>
      </c>
      <c r="O785" s="366" t="str">
        <f>IF(AND(NOT(ISBLANK($B785)),ISNUMBER($B785)),IF(ISBLANK(LOOKUP($B785,L!$B:$B,L!O:O)),"",LOOKUP($B785,L!$B:$B,L!O:O)),IF(OR($A785=0,ISBLANK($A785)),"",LOOKUP($A785,MK!$B:$B,MK!O:O)))</f>
        <v/>
      </c>
      <c r="P785" s="366" t="str">
        <f>IF(AND(NOT(ISBLANK($B785)),ISNUMBER($B785)),IF(ISBLANK(LOOKUP($B785,L!$B:$B,L!P:P)),"",LOOKUP($B785,L!$B:$B,L!P:P)),IF(OR($A785=0,ISBLANK($A785)),"",LOOKUP($A785,MK!$B:$B,MK!P:P)))</f>
        <v/>
      </c>
      <c r="Q785" s="366" t="str">
        <f>IF(AND(NOT(ISBLANK($B785)),ISNUMBER($B785)),IF(ISBLANK(LOOKUP($B785,L!$B:$B,L!Q:Q)),"",LOOKUP($B785,L!$B:$B,L!Q:Q)),IF(OR($A785=0,ISBLANK($A785)),"",LOOKUP($A785,MK!$B:$B,MK!Q:Q)))</f>
        <v/>
      </c>
      <c r="R785" s="366" t="str">
        <f>IF(AND(NOT(ISBLANK($B785)),ISNUMBER($B785)),IF(ISBLANK(LOOKUP($B785,L!$B:$B,L!R:R)),"",LOOKUP($B785,L!$B:$B,L!R:R)),IF(OR($A785=0,ISBLANK($A785)),"",LOOKUP($A785,MK!$B:$B,MK!R:R)))</f>
        <v/>
      </c>
      <c r="S785" s="366" t="str">
        <f>IF(AND(NOT(ISBLANK($B785)),ISNUMBER($B785)),IF(ISBLANK(LOOKUP($B785,L!$B:$B,L!S:S)),"",LOOKUP($B785,L!$B:$B,L!S:S)),IF(OR($A785=0,ISBLANK($A785)),"",LOOKUP($A785,MK!$B:$B,MK!S:S)))</f>
        <v/>
      </c>
      <c r="T785" s="366" t="str">
        <f>IF(AND(NOT(ISBLANK($B785)),ISNUMBER($B785)),IF(ISBLANK(LOOKUP($B785,L!$B:$B,L!T:T)),"",LOOKUP($B785,L!$B:$B,L!T:T)),IF(OR($A785=0,ISBLANK($A785)),"",LOOKUP($A785,MK!$B:$B,MK!T:T)))</f>
        <v/>
      </c>
      <c r="U785" s="368" t="str">
        <f>IF(AND(NOT(ISBLANK($B785)),ISNUMBER($B785)),IF(ISBLANK(LOOKUP($B785,L!$B:$B,L!U:U)),"",LOOKUP($B785,L!$B:$B,L!U:U)),IF(OR($A785=0,ISBLANK($A785)),"",LOOKUP($A785,MK!$B:$B,MK!U:U)))</f>
        <v/>
      </c>
    </row>
    <row r="786" spans="1:21" x14ac:dyDescent="0.25">
      <c r="A786" s="283"/>
      <c r="B786" s="73"/>
      <c r="C786" s="363" t="str">
        <f>IF(AND(NOT(ISBLANK($B786)),ISNUMBER($B786)),IF(ISBLANK(LOOKUP($B786,L!$B:$B,L!C:C)),"",LOOKUP($B786,L!$B:$B,L!C:C)),IF(OR($A786=0,ISBLANK($A786)),"",LOOKUP($A786,MK!$B:$B,MK!C:C)))</f>
        <v/>
      </c>
      <c r="D786" s="73" t="str">
        <f>IF(AND(NOT(ISBLANK($B786)),ISNUMBER($B786)),IF(ISBLANK(LOOKUP($B786,L!$B:$B,L!D:D)),"",LOOKUP($B786,L!$B:$B,L!D:D)),IF(OR($A786=0,ISBLANK($A786)),"",LOOKUP($A786,MK!$B:$B,MK!D:D)))</f>
        <v/>
      </c>
      <c r="E786" s="73" t="str">
        <f>IF(AND(NOT(ISBLANK($B786)),ISNUMBER($B786)),IF(ISBLANK(LOOKUP($B786,L!$B:$B,L!E:E)),"",LOOKUP($B786,L!$B:$B,L!E:E)),IF(OR($A786=0,ISBLANK($A786)),"",LOOKUP($A786,MK!$B:$B,MK!E:E)))</f>
        <v/>
      </c>
      <c r="F786" s="363" t="str">
        <f>IF(AND(NOT(ISBLANK($B786)),ISNUMBER($B786)),IF(ISBLANK(LOOKUP($B786,L!$B:$B,L!F:F)),"",LOOKUP($B786,L!$B:$B,L!F:F)),IF(OR($A786=0,ISBLANK($A786)),"",LOOKUP($A786,MK!$B:$B,MK!F:F)))</f>
        <v/>
      </c>
      <c r="G786" s="363" t="str">
        <f>IF(AND(NOT(ISBLANK($B786)),ISNUMBER($B786)),IF(ISBLANK(LOOKUP($B786,L!$B:$B,L!G:G)),"",LOOKUP($B786,L!$B:$B,L!G:G)),IF(OR($A786=0,ISBLANK($A786)),"",LOOKUP($A786,MK!$B:$B,MK!G:G)))</f>
        <v/>
      </c>
      <c r="H786" s="363" t="str">
        <f>IF(AND(NOT(ISBLANK($B786)),ISNUMBER($B786)),IF(ISBLANK(LOOKUP($B786,L!$B:$B,L!H:H)),"",LOOKUP($B786,L!$B:$B,L!H:H)),IF(OR($A786=0,ISBLANK($A786)),"",LOOKUP($A786,MK!$B:$B,MK!H:H)))</f>
        <v/>
      </c>
      <c r="I786" s="363" t="str">
        <f>IF(AND(NOT(ISBLANK($B786)),ISNUMBER($B786)),IF(ISBLANK(LOOKUP($B786,L!$B:$B,L!I:I)),"",LOOKUP($B786,L!$B:$B,L!I:I)),IF(OR($A786=0,ISBLANK($A786)),"",LOOKUP($A786,MK!$B:$B,MK!I:I)))</f>
        <v/>
      </c>
      <c r="J786" s="363" t="str">
        <f>IF(AND(NOT(ISBLANK($B786)),ISNUMBER($B786)),IF(ISBLANK(LOOKUP($B786,L!$B:$B,L!J:J)),"",LOOKUP($B786,L!$B:$B,L!J:J)),IF(OR($A786=0,ISBLANK($A786)),"",LOOKUP($A786,MK!$B:$B,MK!J:J)))</f>
        <v/>
      </c>
      <c r="K786" s="363" t="str">
        <f>IF(AND(NOT(ISBLANK($B786)),ISNUMBER($B786)),IF(ISBLANK(LOOKUP($B786,L!$B:$B,L!K:K)),"",LOOKUP($B786,L!$B:$B,L!K:K)),IF(OR($A786=0,ISBLANK($A786)),"",LOOKUP($A786,MK!$B:$B,MK!K:K)))</f>
        <v/>
      </c>
      <c r="L786" s="363" t="str">
        <f>IF(AND(NOT(ISBLANK($B786)),ISNUMBER($B786)),IF(ISBLANK(LOOKUP($B786,L!$B:$B,L!L:L)),"",LOOKUP($B786,L!$B:$B,L!L:L)),IF(OR($A786=0,ISBLANK($A786)),"",LOOKUP($A786,MK!$B:$B,MK!L:L)))</f>
        <v/>
      </c>
      <c r="M786" s="363" t="str">
        <f>IF(AND(NOT(ISBLANK($B786)),ISNUMBER($B786)),IF(ISBLANK(LOOKUP($B786,L!$B:$B,L!M:M)),"",LOOKUP($B786,L!$B:$B,L!M:M)),IF(OR($A786=0,ISBLANK($A786)),"",LOOKUP($A786,MK!$B:$B,MK!M:M)))</f>
        <v/>
      </c>
      <c r="N786" s="363" t="str">
        <f>IF(AND(NOT(ISBLANK($B786)),ISNUMBER($B786)),IF(ISBLANK(LOOKUP($B786,L!$B:$B,L!N:N)),"",LOOKUP($B786,L!$B:$B,L!N:N)),IF(OR($A786=0,ISBLANK($A786)),"",LOOKUP($A786,MK!$B:$B,MK!N:N)))</f>
        <v/>
      </c>
      <c r="O786" s="363" t="str">
        <f>IF(AND(NOT(ISBLANK($B786)),ISNUMBER($B786)),IF(ISBLANK(LOOKUP($B786,L!$B:$B,L!O:O)),"",LOOKUP($B786,L!$B:$B,L!O:O)),IF(OR($A786=0,ISBLANK($A786)),"",LOOKUP($A786,MK!$B:$B,MK!O:O)))</f>
        <v/>
      </c>
      <c r="P786" s="363" t="str">
        <f>IF(AND(NOT(ISBLANK($B786)),ISNUMBER($B786)),IF(ISBLANK(LOOKUP($B786,L!$B:$B,L!P:P)),"",LOOKUP($B786,L!$B:$B,L!P:P)),IF(OR($A786=0,ISBLANK($A786)),"",LOOKUP($A786,MK!$B:$B,MK!P:P)))</f>
        <v/>
      </c>
      <c r="Q786" s="363" t="str">
        <f>IF(AND(NOT(ISBLANK($B786)),ISNUMBER($B786)),IF(ISBLANK(LOOKUP($B786,L!$B:$B,L!Q:Q)),"",LOOKUP($B786,L!$B:$B,L!Q:Q)),IF(OR($A786=0,ISBLANK($A786)),"",LOOKUP($A786,MK!$B:$B,MK!Q:Q)))</f>
        <v/>
      </c>
      <c r="R786" s="363" t="str">
        <f>IF(AND(NOT(ISBLANK($B786)),ISNUMBER($B786)),IF(ISBLANK(LOOKUP($B786,L!$B:$B,L!R:R)),"",LOOKUP($B786,L!$B:$B,L!R:R)),IF(OR($A786=0,ISBLANK($A786)),"",LOOKUP($A786,MK!$B:$B,MK!R:R)))</f>
        <v/>
      </c>
      <c r="S786" s="363" t="str">
        <f>IF(AND(NOT(ISBLANK($B786)),ISNUMBER($B786)),IF(ISBLANK(LOOKUP($B786,L!$B:$B,L!S:S)),"",LOOKUP($B786,L!$B:$B,L!S:S)),IF(OR($A786=0,ISBLANK($A786)),"",LOOKUP($A786,MK!$B:$B,MK!S:S)))</f>
        <v/>
      </c>
      <c r="T786" s="363" t="str">
        <f>IF(AND(NOT(ISBLANK($B786)),ISNUMBER($B786)),IF(ISBLANK(LOOKUP($B786,L!$B:$B,L!T:T)),"",LOOKUP($B786,L!$B:$B,L!T:T)),IF(OR($A786=0,ISBLANK($A786)),"",LOOKUP($A786,MK!$B:$B,MK!T:T)))</f>
        <v/>
      </c>
      <c r="U786" s="365" t="str">
        <f>IF(AND(NOT(ISBLANK($B786)),ISNUMBER($B786)),IF(ISBLANK(LOOKUP($B786,L!$B:$B,L!U:U)),"",LOOKUP($B786,L!$B:$B,L!U:U)),IF(OR($A786=0,ISBLANK($A786)),"",LOOKUP($A786,MK!$B:$B,MK!U:U)))</f>
        <v/>
      </c>
    </row>
    <row r="787" spans="1:21" x14ac:dyDescent="0.25">
      <c r="A787" s="283"/>
      <c r="B787" s="74"/>
      <c r="C787" s="366" t="str">
        <f>IF(AND(NOT(ISBLANK($B787)),ISNUMBER($B787)),IF(ISBLANK(LOOKUP($B787,L!$B:$B,L!C:C)),"",LOOKUP($B787,L!$B:$B,L!C:C)),IF(OR($A787=0,ISBLANK($A787)),"",LOOKUP($A787,MK!$B:$B,MK!C:C)))</f>
        <v/>
      </c>
      <c r="D787" s="74" t="str">
        <f>IF(AND(NOT(ISBLANK($B787)),ISNUMBER($B787)),IF(ISBLANK(LOOKUP($B787,L!$B:$B,L!D:D)),"",LOOKUP($B787,L!$B:$B,L!D:D)),IF(OR($A787=0,ISBLANK($A787)),"",LOOKUP($A787,MK!$B:$B,MK!D:D)))</f>
        <v/>
      </c>
      <c r="E787" s="74" t="str">
        <f>IF(AND(NOT(ISBLANK($B787)),ISNUMBER($B787)),IF(ISBLANK(LOOKUP($B787,L!$B:$B,L!E:E)),"",LOOKUP($B787,L!$B:$B,L!E:E)),IF(OR($A787=0,ISBLANK($A787)),"",LOOKUP($A787,MK!$B:$B,MK!E:E)))</f>
        <v/>
      </c>
      <c r="F787" s="366" t="str">
        <f>IF(AND(NOT(ISBLANK($B787)),ISNUMBER($B787)),IF(ISBLANK(LOOKUP($B787,L!$B:$B,L!F:F)),"",LOOKUP($B787,L!$B:$B,L!F:F)),IF(OR($A787=0,ISBLANK($A787)),"",LOOKUP($A787,MK!$B:$B,MK!F:F)))</f>
        <v/>
      </c>
      <c r="G787" s="366" t="str">
        <f>IF(AND(NOT(ISBLANK($B787)),ISNUMBER($B787)),IF(ISBLANK(LOOKUP($B787,L!$B:$B,L!G:G)),"",LOOKUP($B787,L!$B:$B,L!G:G)),IF(OR($A787=0,ISBLANK($A787)),"",LOOKUP($A787,MK!$B:$B,MK!G:G)))</f>
        <v/>
      </c>
      <c r="H787" s="366" t="str">
        <f>IF(AND(NOT(ISBLANK($B787)),ISNUMBER($B787)),IF(ISBLANK(LOOKUP($B787,L!$B:$B,L!H:H)),"",LOOKUP($B787,L!$B:$B,L!H:H)),IF(OR($A787=0,ISBLANK($A787)),"",LOOKUP($A787,MK!$B:$B,MK!H:H)))</f>
        <v/>
      </c>
      <c r="I787" s="366" t="str">
        <f>IF(AND(NOT(ISBLANK($B787)),ISNUMBER($B787)),IF(ISBLANK(LOOKUP($B787,L!$B:$B,L!I:I)),"",LOOKUP($B787,L!$B:$B,L!I:I)),IF(OR($A787=0,ISBLANK($A787)),"",LOOKUP($A787,MK!$B:$B,MK!I:I)))</f>
        <v/>
      </c>
      <c r="J787" s="366" t="str">
        <f>IF(AND(NOT(ISBLANK($B787)),ISNUMBER($B787)),IF(ISBLANK(LOOKUP($B787,L!$B:$B,L!J:J)),"",LOOKUP($B787,L!$B:$B,L!J:J)),IF(OR($A787=0,ISBLANK($A787)),"",LOOKUP($A787,MK!$B:$B,MK!J:J)))</f>
        <v/>
      </c>
      <c r="K787" s="366" t="str">
        <f>IF(AND(NOT(ISBLANK($B787)),ISNUMBER($B787)),IF(ISBLANK(LOOKUP($B787,L!$B:$B,L!K:K)),"",LOOKUP($B787,L!$B:$B,L!K:K)),IF(OR($A787=0,ISBLANK($A787)),"",LOOKUP($A787,MK!$B:$B,MK!K:K)))</f>
        <v/>
      </c>
      <c r="L787" s="366" t="str">
        <f>IF(AND(NOT(ISBLANK($B787)),ISNUMBER($B787)),IF(ISBLANK(LOOKUP($B787,L!$B:$B,L!L:L)),"",LOOKUP($B787,L!$B:$B,L!L:L)),IF(OR($A787=0,ISBLANK($A787)),"",LOOKUP($A787,MK!$B:$B,MK!L:L)))</f>
        <v/>
      </c>
      <c r="M787" s="366" t="str">
        <f>IF(AND(NOT(ISBLANK($B787)),ISNUMBER($B787)),IF(ISBLANK(LOOKUP($B787,L!$B:$B,L!M:M)),"",LOOKUP($B787,L!$B:$B,L!M:M)),IF(OR($A787=0,ISBLANK($A787)),"",LOOKUP($A787,MK!$B:$B,MK!M:M)))</f>
        <v/>
      </c>
      <c r="N787" s="366" t="str">
        <f>IF(AND(NOT(ISBLANK($B787)),ISNUMBER($B787)),IF(ISBLANK(LOOKUP($B787,L!$B:$B,L!N:N)),"",LOOKUP($B787,L!$B:$B,L!N:N)),IF(OR($A787=0,ISBLANK($A787)),"",LOOKUP($A787,MK!$B:$B,MK!N:N)))</f>
        <v/>
      </c>
      <c r="O787" s="366" t="str">
        <f>IF(AND(NOT(ISBLANK($B787)),ISNUMBER($B787)),IF(ISBLANK(LOOKUP($B787,L!$B:$B,L!O:O)),"",LOOKUP($B787,L!$B:$B,L!O:O)),IF(OR($A787=0,ISBLANK($A787)),"",LOOKUP($A787,MK!$B:$B,MK!O:O)))</f>
        <v/>
      </c>
      <c r="P787" s="366" t="str">
        <f>IF(AND(NOT(ISBLANK($B787)),ISNUMBER($B787)),IF(ISBLANK(LOOKUP($B787,L!$B:$B,L!P:P)),"",LOOKUP($B787,L!$B:$B,L!P:P)),IF(OR($A787=0,ISBLANK($A787)),"",LOOKUP($A787,MK!$B:$B,MK!P:P)))</f>
        <v/>
      </c>
      <c r="Q787" s="366" t="str">
        <f>IF(AND(NOT(ISBLANK($B787)),ISNUMBER($B787)),IF(ISBLANK(LOOKUP($B787,L!$B:$B,L!Q:Q)),"",LOOKUP($B787,L!$B:$B,L!Q:Q)),IF(OR($A787=0,ISBLANK($A787)),"",LOOKUP($A787,MK!$B:$B,MK!Q:Q)))</f>
        <v/>
      </c>
      <c r="R787" s="366" t="str">
        <f>IF(AND(NOT(ISBLANK($B787)),ISNUMBER($B787)),IF(ISBLANK(LOOKUP($B787,L!$B:$B,L!R:R)),"",LOOKUP($B787,L!$B:$B,L!R:R)),IF(OR($A787=0,ISBLANK($A787)),"",LOOKUP($A787,MK!$B:$B,MK!R:R)))</f>
        <v/>
      </c>
      <c r="S787" s="366" t="str">
        <f>IF(AND(NOT(ISBLANK($B787)),ISNUMBER($B787)),IF(ISBLANK(LOOKUP($B787,L!$B:$B,L!S:S)),"",LOOKUP($B787,L!$B:$B,L!S:S)),IF(OR($A787=0,ISBLANK($A787)),"",LOOKUP($A787,MK!$B:$B,MK!S:S)))</f>
        <v/>
      </c>
      <c r="T787" s="366" t="str">
        <f>IF(AND(NOT(ISBLANK($B787)),ISNUMBER($B787)),IF(ISBLANK(LOOKUP($B787,L!$B:$B,L!T:T)),"",LOOKUP($B787,L!$B:$B,L!T:T)),IF(OR($A787=0,ISBLANK($A787)),"",LOOKUP($A787,MK!$B:$B,MK!T:T)))</f>
        <v/>
      </c>
      <c r="U787" s="368" t="str">
        <f>IF(AND(NOT(ISBLANK($B787)),ISNUMBER($B787)),IF(ISBLANK(LOOKUP($B787,L!$B:$B,L!U:U)),"",LOOKUP($B787,L!$B:$B,L!U:U)),IF(OR($A787=0,ISBLANK($A787)),"",LOOKUP($A787,MK!$B:$B,MK!U:U)))</f>
        <v/>
      </c>
    </row>
    <row r="788" spans="1:21" x14ac:dyDescent="0.25">
      <c r="A788" s="283"/>
      <c r="B788" s="73"/>
      <c r="C788" s="363" t="str">
        <f>IF(AND(NOT(ISBLANK($B788)),ISNUMBER($B788)),IF(ISBLANK(LOOKUP($B788,L!$B:$B,L!C:C)),"",LOOKUP($B788,L!$B:$B,L!C:C)),IF(OR($A788=0,ISBLANK($A788)),"",LOOKUP($A788,MK!$B:$B,MK!C:C)))</f>
        <v/>
      </c>
      <c r="D788" s="73" t="str">
        <f>IF(AND(NOT(ISBLANK($B788)),ISNUMBER($B788)),IF(ISBLANK(LOOKUP($B788,L!$B:$B,L!D:D)),"",LOOKUP($B788,L!$B:$B,L!D:D)),IF(OR($A788=0,ISBLANK($A788)),"",LOOKUP($A788,MK!$B:$B,MK!D:D)))</f>
        <v/>
      </c>
      <c r="E788" s="73" t="str">
        <f>IF(AND(NOT(ISBLANK($B788)),ISNUMBER($B788)),IF(ISBLANK(LOOKUP($B788,L!$B:$B,L!E:E)),"",LOOKUP($B788,L!$B:$B,L!E:E)),IF(OR($A788=0,ISBLANK($A788)),"",LOOKUP($A788,MK!$B:$B,MK!E:E)))</f>
        <v/>
      </c>
      <c r="F788" s="363" t="str">
        <f>IF(AND(NOT(ISBLANK($B788)),ISNUMBER($B788)),IF(ISBLANK(LOOKUP($B788,L!$B:$B,L!F:F)),"",LOOKUP($B788,L!$B:$B,L!F:F)),IF(OR($A788=0,ISBLANK($A788)),"",LOOKUP($A788,MK!$B:$B,MK!F:F)))</f>
        <v/>
      </c>
      <c r="G788" s="363" t="str">
        <f>IF(AND(NOT(ISBLANK($B788)),ISNUMBER($B788)),IF(ISBLANK(LOOKUP($B788,L!$B:$B,L!G:G)),"",LOOKUP($B788,L!$B:$B,L!G:G)),IF(OR($A788=0,ISBLANK($A788)),"",LOOKUP($A788,MK!$B:$B,MK!G:G)))</f>
        <v/>
      </c>
      <c r="H788" s="363" t="str">
        <f>IF(AND(NOT(ISBLANK($B788)),ISNUMBER($B788)),IF(ISBLANK(LOOKUP($B788,L!$B:$B,L!H:H)),"",LOOKUP($B788,L!$B:$B,L!H:H)),IF(OR($A788=0,ISBLANK($A788)),"",LOOKUP($A788,MK!$B:$B,MK!H:H)))</f>
        <v/>
      </c>
      <c r="I788" s="363" t="str">
        <f>IF(AND(NOT(ISBLANK($B788)),ISNUMBER($B788)),IF(ISBLANK(LOOKUP($B788,L!$B:$B,L!I:I)),"",LOOKUP($B788,L!$B:$B,L!I:I)),IF(OR($A788=0,ISBLANK($A788)),"",LOOKUP($A788,MK!$B:$B,MK!I:I)))</f>
        <v/>
      </c>
      <c r="J788" s="363" t="str">
        <f>IF(AND(NOT(ISBLANK($B788)),ISNUMBER($B788)),IF(ISBLANK(LOOKUP($B788,L!$B:$B,L!J:J)),"",LOOKUP($B788,L!$B:$B,L!J:J)),IF(OR($A788=0,ISBLANK($A788)),"",LOOKUP($A788,MK!$B:$B,MK!J:J)))</f>
        <v/>
      </c>
      <c r="K788" s="363" t="str">
        <f>IF(AND(NOT(ISBLANK($B788)),ISNUMBER($B788)),IF(ISBLANK(LOOKUP($B788,L!$B:$B,L!K:K)),"",LOOKUP($B788,L!$B:$B,L!K:K)),IF(OR($A788=0,ISBLANK($A788)),"",LOOKUP($A788,MK!$B:$B,MK!K:K)))</f>
        <v/>
      </c>
      <c r="L788" s="363" t="str">
        <f>IF(AND(NOT(ISBLANK($B788)),ISNUMBER($B788)),IF(ISBLANK(LOOKUP($B788,L!$B:$B,L!L:L)),"",LOOKUP($B788,L!$B:$B,L!L:L)),IF(OR($A788=0,ISBLANK($A788)),"",LOOKUP($A788,MK!$B:$B,MK!L:L)))</f>
        <v/>
      </c>
      <c r="M788" s="363" t="str">
        <f>IF(AND(NOT(ISBLANK($B788)),ISNUMBER($B788)),IF(ISBLANK(LOOKUP($B788,L!$B:$B,L!M:M)),"",LOOKUP($B788,L!$B:$B,L!M:M)),IF(OR($A788=0,ISBLANK($A788)),"",LOOKUP($A788,MK!$B:$B,MK!M:M)))</f>
        <v/>
      </c>
      <c r="N788" s="363" t="str">
        <f>IF(AND(NOT(ISBLANK($B788)),ISNUMBER($B788)),IF(ISBLANK(LOOKUP($B788,L!$B:$B,L!N:N)),"",LOOKUP($B788,L!$B:$B,L!N:N)),IF(OR($A788=0,ISBLANK($A788)),"",LOOKUP($A788,MK!$B:$B,MK!N:N)))</f>
        <v/>
      </c>
      <c r="O788" s="363" t="str">
        <f>IF(AND(NOT(ISBLANK($B788)),ISNUMBER($B788)),IF(ISBLANK(LOOKUP($B788,L!$B:$B,L!O:O)),"",LOOKUP($B788,L!$B:$B,L!O:O)),IF(OR($A788=0,ISBLANK($A788)),"",LOOKUP($A788,MK!$B:$B,MK!O:O)))</f>
        <v/>
      </c>
      <c r="P788" s="363" t="str">
        <f>IF(AND(NOT(ISBLANK($B788)),ISNUMBER($B788)),IF(ISBLANK(LOOKUP($B788,L!$B:$B,L!P:P)),"",LOOKUP($B788,L!$B:$B,L!P:P)),IF(OR($A788=0,ISBLANK($A788)),"",LOOKUP($A788,MK!$B:$B,MK!P:P)))</f>
        <v/>
      </c>
      <c r="Q788" s="363" t="str">
        <f>IF(AND(NOT(ISBLANK($B788)),ISNUMBER($B788)),IF(ISBLANK(LOOKUP($B788,L!$B:$B,L!Q:Q)),"",LOOKUP($B788,L!$B:$B,L!Q:Q)),IF(OR($A788=0,ISBLANK($A788)),"",LOOKUP($A788,MK!$B:$B,MK!Q:Q)))</f>
        <v/>
      </c>
      <c r="R788" s="363" t="str">
        <f>IF(AND(NOT(ISBLANK($B788)),ISNUMBER($B788)),IF(ISBLANK(LOOKUP($B788,L!$B:$B,L!R:R)),"",LOOKUP($B788,L!$B:$B,L!R:R)),IF(OR($A788=0,ISBLANK($A788)),"",LOOKUP($A788,MK!$B:$B,MK!R:R)))</f>
        <v/>
      </c>
      <c r="S788" s="363" t="str">
        <f>IF(AND(NOT(ISBLANK($B788)),ISNUMBER($B788)),IF(ISBLANK(LOOKUP($B788,L!$B:$B,L!S:S)),"",LOOKUP($B788,L!$B:$B,L!S:S)),IF(OR($A788=0,ISBLANK($A788)),"",LOOKUP($A788,MK!$B:$B,MK!S:S)))</f>
        <v/>
      </c>
      <c r="T788" s="363" t="str">
        <f>IF(AND(NOT(ISBLANK($B788)),ISNUMBER($B788)),IF(ISBLANK(LOOKUP($B788,L!$B:$B,L!T:T)),"",LOOKUP($B788,L!$B:$B,L!T:T)),IF(OR($A788=0,ISBLANK($A788)),"",LOOKUP($A788,MK!$B:$B,MK!T:T)))</f>
        <v/>
      </c>
      <c r="U788" s="365" t="str">
        <f>IF(AND(NOT(ISBLANK($B788)),ISNUMBER($B788)),IF(ISBLANK(LOOKUP($B788,L!$B:$B,L!U:U)),"",LOOKUP($B788,L!$B:$B,L!U:U)),IF(OR($A788=0,ISBLANK($A788)),"",LOOKUP($A788,MK!$B:$B,MK!U:U)))</f>
        <v/>
      </c>
    </row>
    <row r="789" spans="1:21" x14ac:dyDescent="0.25">
      <c r="A789" s="283"/>
      <c r="B789" s="74"/>
      <c r="C789" s="366" t="str">
        <f>IF(AND(NOT(ISBLANK($B789)),ISNUMBER($B789)),IF(ISBLANK(LOOKUP($B789,L!$B:$B,L!C:C)),"",LOOKUP($B789,L!$B:$B,L!C:C)),IF(OR($A789=0,ISBLANK($A789)),"",LOOKUP($A789,MK!$B:$B,MK!C:C)))</f>
        <v/>
      </c>
      <c r="D789" s="74" t="str">
        <f>IF(AND(NOT(ISBLANK($B789)),ISNUMBER($B789)),IF(ISBLANK(LOOKUP($B789,L!$B:$B,L!D:D)),"",LOOKUP($B789,L!$B:$B,L!D:D)),IF(OR($A789=0,ISBLANK($A789)),"",LOOKUP($A789,MK!$B:$B,MK!D:D)))</f>
        <v/>
      </c>
      <c r="E789" s="74" t="str">
        <f>IF(AND(NOT(ISBLANK($B789)),ISNUMBER($B789)),IF(ISBLANK(LOOKUP($B789,L!$B:$B,L!E:E)),"",LOOKUP($B789,L!$B:$B,L!E:E)),IF(OR($A789=0,ISBLANK($A789)),"",LOOKUP($A789,MK!$B:$B,MK!E:E)))</f>
        <v/>
      </c>
      <c r="F789" s="366" t="str">
        <f>IF(AND(NOT(ISBLANK($B789)),ISNUMBER($B789)),IF(ISBLANK(LOOKUP($B789,L!$B:$B,L!F:F)),"",LOOKUP($B789,L!$B:$B,L!F:F)),IF(OR($A789=0,ISBLANK($A789)),"",LOOKUP($A789,MK!$B:$B,MK!F:F)))</f>
        <v/>
      </c>
      <c r="G789" s="366" t="str">
        <f>IF(AND(NOT(ISBLANK($B789)),ISNUMBER($B789)),IF(ISBLANK(LOOKUP($B789,L!$B:$B,L!G:G)),"",LOOKUP($B789,L!$B:$B,L!G:G)),IF(OR($A789=0,ISBLANK($A789)),"",LOOKUP($A789,MK!$B:$B,MK!G:G)))</f>
        <v/>
      </c>
      <c r="H789" s="366" t="str">
        <f>IF(AND(NOT(ISBLANK($B789)),ISNUMBER($B789)),IF(ISBLANK(LOOKUP($B789,L!$B:$B,L!H:H)),"",LOOKUP($B789,L!$B:$B,L!H:H)),IF(OR($A789=0,ISBLANK($A789)),"",LOOKUP($A789,MK!$B:$B,MK!H:H)))</f>
        <v/>
      </c>
      <c r="I789" s="366" t="str">
        <f>IF(AND(NOT(ISBLANK($B789)),ISNUMBER($B789)),IF(ISBLANK(LOOKUP($B789,L!$B:$B,L!I:I)),"",LOOKUP($B789,L!$B:$B,L!I:I)),IF(OR($A789=0,ISBLANK($A789)),"",LOOKUP($A789,MK!$B:$B,MK!I:I)))</f>
        <v/>
      </c>
      <c r="J789" s="366" t="str">
        <f>IF(AND(NOT(ISBLANK($B789)),ISNUMBER($B789)),IF(ISBLANK(LOOKUP($B789,L!$B:$B,L!J:J)),"",LOOKUP($B789,L!$B:$B,L!J:J)),IF(OR($A789=0,ISBLANK($A789)),"",LOOKUP($A789,MK!$B:$B,MK!J:J)))</f>
        <v/>
      </c>
      <c r="K789" s="366" t="str">
        <f>IF(AND(NOT(ISBLANK($B789)),ISNUMBER($B789)),IF(ISBLANK(LOOKUP($B789,L!$B:$B,L!K:K)),"",LOOKUP($B789,L!$B:$B,L!K:K)),IF(OR($A789=0,ISBLANK($A789)),"",LOOKUP($A789,MK!$B:$B,MK!K:K)))</f>
        <v/>
      </c>
      <c r="L789" s="366" t="str">
        <f>IF(AND(NOT(ISBLANK($B789)),ISNUMBER($B789)),IF(ISBLANK(LOOKUP($B789,L!$B:$B,L!L:L)),"",LOOKUP($B789,L!$B:$B,L!L:L)),IF(OR($A789=0,ISBLANK($A789)),"",LOOKUP($A789,MK!$B:$B,MK!L:L)))</f>
        <v/>
      </c>
      <c r="M789" s="366" t="str">
        <f>IF(AND(NOT(ISBLANK($B789)),ISNUMBER($B789)),IF(ISBLANK(LOOKUP($B789,L!$B:$B,L!M:M)),"",LOOKUP($B789,L!$B:$B,L!M:M)),IF(OR($A789=0,ISBLANK($A789)),"",LOOKUP($A789,MK!$B:$B,MK!M:M)))</f>
        <v/>
      </c>
      <c r="N789" s="366" t="str">
        <f>IF(AND(NOT(ISBLANK($B789)),ISNUMBER($B789)),IF(ISBLANK(LOOKUP($B789,L!$B:$B,L!N:N)),"",LOOKUP($B789,L!$B:$B,L!N:N)),IF(OR($A789=0,ISBLANK($A789)),"",LOOKUP($A789,MK!$B:$B,MK!N:N)))</f>
        <v/>
      </c>
      <c r="O789" s="366" t="str">
        <f>IF(AND(NOT(ISBLANK($B789)),ISNUMBER($B789)),IF(ISBLANK(LOOKUP($B789,L!$B:$B,L!O:O)),"",LOOKUP($B789,L!$B:$B,L!O:O)),IF(OR($A789=0,ISBLANK($A789)),"",LOOKUP($A789,MK!$B:$B,MK!O:O)))</f>
        <v/>
      </c>
      <c r="P789" s="366" t="str">
        <f>IF(AND(NOT(ISBLANK($B789)),ISNUMBER($B789)),IF(ISBLANK(LOOKUP($B789,L!$B:$B,L!P:P)),"",LOOKUP($B789,L!$B:$B,L!P:P)),IF(OR($A789=0,ISBLANK($A789)),"",LOOKUP($A789,MK!$B:$B,MK!P:P)))</f>
        <v/>
      </c>
      <c r="Q789" s="366" t="str">
        <f>IF(AND(NOT(ISBLANK($B789)),ISNUMBER($B789)),IF(ISBLANK(LOOKUP($B789,L!$B:$B,L!Q:Q)),"",LOOKUP($B789,L!$B:$B,L!Q:Q)),IF(OR($A789=0,ISBLANK($A789)),"",LOOKUP($A789,MK!$B:$B,MK!Q:Q)))</f>
        <v/>
      </c>
      <c r="R789" s="366" t="str">
        <f>IF(AND(NOT(ISBLANK($B789)),ISNUMBER($B789)),IF(ISBLANK(LOOKUP($B789,L!$B:$B,L!R:R)),"",LOOKUP($B789,L!$B:$B,L!R:R)),IF(OR($A789=0,ISBLANK($A789)),"",LOOKUP($A789,MK!$B:$B,MK!R:R)))</f>
        <v/>
      </c>
      <c r="S789" s="366" t="str">
        <f>IF(AND(NOT(ISBLANK($B789)),ISNUMBER($B789)),IF(ISBLANK(LOOKUP($B789,L!$B:$B,L!S:S)),"",LOOKUP($B789,L!$B:$B,L!S:S)),IF(OR($A789=0,ISBLANK($A789)),"",LOOKUP($A789,MK!$B:$B,MK!S:S)))</f>
        <v/>
      </c>
      <c r="T789" s="366" t="str">
        <f>IF(AND(NOT(ISBLANK($B789)),ISNUMBER($B789)),IF(ISBLANK(LOOKUP($B789,L!$B:$B,L!T:T)),"",LOOKUP($B789,L!$B:$B,L!T:T)),IF(OR($A789=0,ISBLANK($A789)),"",LOOKUP($A789,MK!$B:$B,MK!T:T)))</f>
        <v/>
      </c>
      <c r="U789" s="368" t="str">
        <f>IF(AND(NOT(ISBLANK($B789)),ISNUMBER($B789)),IF(ISBLANK(LOOKUP($B789,L!$B:$B,L!U:U)),"",LOOKUP($B789,L!$B:$B,L!U:U)),IF(OR($A789=0,ISBLANK($A789)),"",LOOKUP($A789,MK!$B:$B,MK!U:U)))</f>
        <v/>
      </c>
    </row>
    <row r="790" spans="1:21" x14ac:dyDescent="0.25">
      <c r="A790" s="283"/>
      <c r="B790" s="73"/>
      <c r="C790" s="363" t="str">
        <f>IF(AND(NOT(ISBLANK($B790)),ISNUMBER($B790)),IF(ISBLANK(LOOKUP($B790,L!$B:$B,L!C:C)),"",LOOKUP($B790,L!$B:$B,L!C:C)),IF(OR($A790=0,ISBLANK($A790)),"",LOOKUP($A790,MK!$B:$B,MK!C:C)))</f>
        <v/>
      </c>
      <c r="D790" s="73" t="str">
        <f>IF(AND(NOT(ISBLANK($B790)),ISNUMBER($B790)),IF(ISBLANK(LOOKUP($B790,L!$B:$B,L!D:D)),"",LOOKUP($B790,L!$B:$B,L!D:D)),IF(OR($A790=0,ISBLANK($A790)),"",LOOKUP($A790,MK!$B:$B,MK!D:D)))</f>
        <v/>
      </c>
      <c r="E790" s="73" t="str">
        <f>IF(AND(NOT(ISBLANK($B790)),ISNUMBER($B790)),IF(ISBLANK(LOOKUP($B790,L!$B:$B,L!E:E)),"",LOOKUP($B790,L!$B:$B,L!E:E)),IF(OR($A790=0,ISBLANK($A790)),"",LOOKUP($A790,MK!$B:$B,MK!E:E)))</f>
        <v/>
      </c>
      <c r="F790" s="363" t="str">
        <f>IF(AND(NOT(ISBLANK($B790)),ISNUMBER($B790)),IF(ISBLANK(LOOKUP($B790,L!$B:$B,L!F:F)),"",LOOKUP($B790,L!$B:$B,L!F:F)),IF(OR($A790=0,ISBLANK($A790)),"",LOOKUP($A790,MK!$B:$B,MK!F:F)))</f>
        <v/>
      </c>
      <c r="G790" s="363" t="str">
        <f>IF(AND(NOT(ISBLANK($B790)),ISNUMBER($B790)),IF(ISBLANK(LOOKUP($B790,L!$B:$B,L!G:G)),"",LOOKUP($B790,L!$B:$B,L!G:G)),IF(OR($A790=0,ISBLANK($A790)),"",LOOKUP($A790,MK!$B:$B,MK!G:G)))</f>
        <v/>
      </c>
      <c r="H790" s="363" t="str">
        <f>IF(AND(NOT(ISBLANK($B790)),ISNUMBER($B790)),IF(ISBLANK(LOOKUP($B790,L!$B:$B,L!H:H)),"",LOOKUP($B790,L!$B:$B,L!H:H)),IF(OR($A790=0,ISBLANK($A790)),"",LOOKUP($A790,MK!$B:$B,MK!H:H)))</f>
        <v/>
      </c>
      <c r="I790" s="363" t="str">
        <f>IF(AND(NOT(ISBLANK($B790)),ISNUMBER($B790)),IF(ISBLANK(LOOKUP($B790,L!$B:$B,L!I:I)),"",LOOKUP($B790,L!$B:$B,L!I:I)),IF(OR($A790=0,ISBLANK($A790)),"",LOOKUP($A790,MK!$B:$B,MK!I:I)))</f>
        <v/>
      </c>
      <c r="J790" s="363" t="str">
        <f>IF(AND(NOT(ISBLANK($B790)),ISNUMBER($B790)),IF(ISBLANK(LOOKUP($B790,L!$B:$B,L!J:J)),"",LOOKUP($B790,L!$B:$B,L!J:J)),IF(OR($A790=0,ISBLANK($A790)),"",LOOKUP($A790,MK!$B:$B,MK!J:J)))</f>
        <v/>
      </c>
      <c r="K790" s="363" t="str">
        <f>IF(AND(NOT(ISBLANK($B790)),ISNUMBER($B790)),IF(ISBLANK(LOOKUP($B790,L!$B:$B,L!K:K)),"",LOOKUP($B790,L!$B:$B,L!K:K)),IF(OR($A790=0,ISBLANK($A790)),"",LOOKUP($A790,MK!$B:$B,MK!K:K)))</f>
        <v/>
      </c>
      <c r="L790" s="363" t="str">
        <f>IF(AND(NOT(ISBLANK($B790)),ISNUMBER($B790)),IF(ISBLANK(LOOKUP($B790,L!$B:$B,L!L:L)),"",LOOKUP($B790,L!$B:$B,L!L:L)),IF(OR($A790=0,ISBLANK($A790)),"",LOOKUP($A790,MK!$B:$B,MK!L:L)))</f>
        <v/>
      </c>
      <c r="M790" s="363" t="str">
        <f>IF(AND(NOT(ISBLANK($B790)),ISNUMBER($B790)),IF(ISBLANK(LOOKUP($B790,L!$B:$B,L!M:M)),"",LOOKUP($B790,L!$B:$B,L!M:M)),IF(OR($A790=0,ISBLANK($A790)),"",LOOKUP($A790,MK!$B:$B,MK!M:M)))</f>
        <v/>
      </c>
      <c r="N790" s="363" t="str">
        <f>IF(AND(NOT(ISBLANK($B790)),ISNUMBER($B790)),IF(ISBLANK(LOOKUP($B790,L!$B:$B,L!N:N)),"",LOOKUP($B790,L!$B:$B,L!N:N)),IF(OR($A790=0,ISBLANK($A790)),"",LOOKUP($A790,MK!$B:$B,MK!N:N)))</f>
        <v/>
      </c>
      <c r="O790" s="363" t="str">
        <f>IF(AND(NOT(ISBLANK($B790)),ISNUMBER($B790)),IF(ISBLANK(LOOKUP($B790,L!$B:$B,L!O:O)),"",LOOKUP($B790,L!$B:$B,L!O:O)),IF(OR($A790=0,ISBLANK($A790)),"",LOOKUP($A790,MK!$B:$B,MK!O:O)))</f>
        <v/>
      </c>
      <c r="P790" s="363" t="str">
        <f>IF(AND(NOT(ISBLANK($B790)),ISNUMBER($B790)),IF(ISBLANK(LOOKUP($B790,L!$B:$B,L!P:P)),"",LOOKUP($B790,L!$B:$B,L!P:P)),IF(OR($A790=0,ISBLANK($A790)),"",LOOKUP($A790,MK!$B:$B,MK!P:P)))</f>
        <v/>
      </c>
      <c r="Q790" s="363" t="str">
        <f>IF(AND(NOT(ISBLANK($B790)),ISNUMBER($B790)),IF(ISBLANK(LOOKUP($B790,L!$B:$B,L!Q:Q)),"",LOOKUP($B790,L!$B:$B,L!Q:Q)),IF(OR($A790=0,ISBLANK($A790)),"",LOOKUP($A790,MK!$B:$B,MK!Q:Q)))</f>
        <v/>
      </c>
      <c r="R790" s="363" t="str">
        <f>IF(AND(NOT(ISBLANK($B790)),ISNUMBER($B790)),IF(ISBLANK(LOOKUP($B790,L!$B:$B,L!R:R)),"",LOOKUP($B790,L!$B:$B,L!R:R)),IF(OR($A790=0,ISBLANK($A790)),"",LOOKUP($A790,MK!$B:$B,MK!R:R)))</f>
        <v/>
      </c>
      <c r="S790" s="363" t="str">
        <f>IF(AND(NOT(ISBLANK($B790)),ISNUMBER($B790)),IF(ISBLANK(LOOKUP($B790,L!$B:$B,L!S:S)),"",LOOKUP($B790,L!$B:$B,L!S:S)),IF(OR($A790=0,ISBLANK($A790)),"",LOOKUP($A790,MK!$B:$B,MK!S:S)))</f>
        <v/>
      </c>
      <c r="T790" s="363" t="str">
        <f>IF(AND(NOT(ISBLANK($B790)),ISNUMBER($B790)),IF(ISBLANK(LOOKUP($B790,L!$B:$B,L!T:T)),"",LOOKUP($B790,L!$B:$B,L!T:T)),IF(OR($A790=0,ISBLANK($A790)),"",LOOKUP($A790,MK!$B:$B,MK!T:T)))</f>
        <v/>
      </c>
      <c r="U790" s="365" t="str">
        <f>IF(AND(NOT(ISBLANK($B790)),ISNUMBER($B790)),IF(ISBLANK(LOOKUP($B790,L!$B:$B,L!U:U)),"",LOOKUP($B790,L!$B:$B,L!U:U)),IF(OR($A790=0,ISBLANK($A790)),"",LOOKUP($A790,MK!$B:$B,MK!U:U)))</f>
        <v/>
      </c>
    </row>
    <row r="791" spans="1:21" x14ac:dyDescent="0.25">
      <c r="A791" s="283"/>
      <c r="B791" s="74"/>
      <c r="C791" s="366" t="str">
        <f>IF(AND(NOT(ISBLANK($B791)),ISNUMBER($B791)),IF(ISBLANK(LOOKUP($B791,L!$B:$B,L!C:C)),"",LOOKUP($B791,L!$B:$B,L!C:C)),IF(OR($A791=0,ISBLANK($A791)),"",LOOKUP($A791,MK!$B:$B,MK!C:C)))</f>
        <v/>
      </c>
      <c r="D791" s="74" t="str">
        <f>IF(AND(NOT(ISBLANK($B791)),ISNUMBER($B791)),IF(ISBLANK(LOOKUP($B791,L!$B:$B,L!D:D)),"",LOOKUP($B791,L!$B:$B,L!D:D)),IF(OR($A791=0,ISBLANK($A791)),"",LOOKUP($A791,MK!$B:$B,MK!D:D)))</f>
        <v/>
      </c>
      <c r="E791" s="74" t="str">
        <f>IF(AND(NOT(ISBLANK($B791)),ISNUMBER($B791)),IF(ISBLANK(LOOKUP($B791,L!$B:$B,L!E:E)),"",LOOKUP($B791,L!$B:$B,L!E:E)),IF(OR($A791=0,ISBLANK($A791)),"",LOOKUP($A791,MK!$B:$B,MK!E:E)))</f>
        <v/>
      </c>
      <c r="F791" s="366" t="str">
        <f>IF(AND(NOT(ISBLANK($B791)),ISNUMBER($B791)),IF(ISBLANK(LOOKUP($B791,L!$B:$B,L!F:F)),"",LOOKUP($B791,L!$B:$B,L!F:F)),IF(OR($A791=0,ISBLANK($A791)),"",LOOKUP($A791,MK!$B:$B,MK!F:F)))</f>
        <v/>
      </c>
      <c r="G791" s="366" t="str">
        <f>IF(AND(NOT(ISBLANK($B791)),ISNUMBER($B791)),IF(ISBLANK(LOOKUP($B791,L!$B:$B,L!G:G)),"",LOOKUP($B791,L!$B:$B,L!G:G)),IF(OR($A791=0,ISBLANK($A791)),"",LOOKUP($A791,MK!$B:$B,MK!G:G)))</f>
        <v/>
      </c>
      <c r="H791" s="366" t="str">
        <f>IF(AND(NOT(ISBLANK($B791)),ISNUMBER($B791)),IF(ISBLANK(LOOKUP($B791,L!$B:$B,L!H:H)),"",LOOKUP($B791,L!$B:$B,L!H:H)),IF(OR($A791=0,ISBLANK($A791)),"",LOOKUP($A791,MK!$B:$B,MK!H:H)))</f>
        <v/>
      </c>
      <c r="I791" s="366" t="str">
        <f>IF(AND(NOT(ISBLANK($B791)),ISNUMBER($B791)),IF(ISBLANK(LOOKUP($B791,L!$B:$B,L!I:I)),"",LOOKUP($B791,L!$B:$B,L!I:I)),IF(OR($A791=0,ISBLANK($A791)),"",LOOKUP($A791,MK!$B:$B,MK!I:I)))</f>
        <v/>
      </c>
      <c r="J791" s="366" t="str">
        <f>IF(AND(NOT(ISBLANK($B791)),ISNUMBER($B791)),IF(ISBLANK(LOOKUP($B791,L!$B:$B,L!J:J)),"",LOOKUP($B791,L!$B:$B,L!J:J)),IF(OR($A791=0,ISBLANK($A791)),"",LOOKUP($A791,MK!$B:$B,MK!J:J)))</f>
        <v/>
      </c>
      <c r="K791" s="366" t="str">
        <f>IF(AND(NOT(ISBLANK($B791)),ISNUMBER($B791)),IF(ISBLANK(LOOKUP($B791,L!$B:$B,L!K:K)),"",LOOKUP($B791,L!$B:$B,L!K:K)),IF(OR($A791=0,ISBLANK($A791)),"",LOOKUP($A791,MK!$B:$B,MK!K:K)))</f>
        <v/>
      </c>
      <c r="L791" s="366" t="str">
        <f>IF(AND(NOT(ISBLANK($B791)),ISNUMBER($B791)),IF(ISBLANK(LOOKUP($B791,L!$B:$B,L!L:L)),"",LOOKUP($B791,L!$B:$B,L!L:L)),IF(OR($A791=0,ISBLANK($A791)),"",LOOKUP($A791,MK!$B:$B,MK!L:L)))</f>
        <v/>
      </c>
      <c r="M791" s="366" t="str">
        <f>IF(AND(NOT(ISBLANK($B791)),ISNUMBER($B791)),IF(ISBLANK(LOOKUP($B791,L!$B:$B,L!M:M)),"",LOOKUP($B791,L!$B:$B,L!M:M)),IF(OR($A791=0,ISBLANK($A791)),"",LOOKUP($A791,MK!$B:$B,MK!M:M)))</f>
        <v/>
      </c>
      <c r="N791" s="366" t="str">
        <f>IF(AND(NOT(ISBLANK($B791)),ISNUMBER($B791)),IF(ISBLANK(LOOKUP($B791,L!$B:$B,L!N:N)),"",LOOKUP($B791,L!$B:$B,L!N:N)),IF(OR($A791=0,ISBLANK($A791)),"",LOOKUP($A791,MK!$B:$B,MK!N:N)))</f>
        <v/>
      </c>
      <c r="O791" s="366" t="str">
        <f>IF(AND(NOT(ISBLANK($B791)),ISNUMBER($B791)),IF(ISBLANK(LOOKUP($B791,L!$B:$B,L!O:O)),"",LOOKUP($B791,L!$B:$B,L!O:O)),IF(OR($A791=0,ISBLANK($A791)),"",LOOKUP($A791,MK!$B:$B,MK!O:O)))</f>
        <v/>
      </c>
      <c r="P791" s="366" t="str">
        <f>IF(AND(NOT(ISBLANK($B791)),ISNUMBER($B791)),IF(ISBLANK(LOOKUP($B791,L!$B:$B,L!P:P)),"",LOOKUP($B791,L!$B:$B,L!P:P)),IF(OR($A791=0,ISBLANK($A791)),"",LOOKUP($A791,MK!$B:$B,MK!P:P)))</f>
        <v/>
      </c>
      <c r="Q791" s="366" t="str">
        <f>IF(AND(NOT(ISBLANK($B791)),ISNUMBER($B791)),IF(ISBLANK(LOOKUP($B791,L!$B:$B,L!Q:Q)),"",LOOKUP($B791,L!$B:$B,L!Q:Q)),IF(OR($A791=0,ISBLANK($A791)),"",LOOKUP($A791,MK!$B:$B,MK!Q:Q)))</f>
        <v/>
      </c>
      <c r="R791" s="366" t="str">
        <f>IF(AND(NOT(ISBLANK($B791)),ISNUMBER($B791)),IF(ISBLANK(LOOKUP($B791,L!$B:$B,L!R:R)),"",LOOKUP($B791,L!$B:$B,L!R:R)),IF(OR($A791=0,ISBLANK($A791)),"",LOOKUP($A791,MK!$B:$B,MK!R:R)))</f>
        <v/>
      </c>
      <c r="S791" s="366" t="str">
        <f>IF(AND(NOT(ISBLANK($B791)),ISNUMBER($B791)),IF(ISBLANK(LOOKUP($B791,L!$B:$B,L!S:S)),"",LOOKUP($B791,L!$B:$B,L!S:S)),IF(OR($A791=0,ISBLANK($A791)),"",LOOKUP($A791,MK!$B:$B,MK!S:S)))</f>
        <v/>
      </c>
      <c r="T791" s="366" t="str">
        <f>IF(AND(NOT(ISBLANK($B791)),ISNUMBER($B791)),IF(ISBLANK(LOOKUP($B791,L!$B:$B,L!T:T)),"",LOOKUP($B791,L!$B:$B,L!T:T)),IF(OR($A791=0,ISBLANK($A791)),"",LOOKUP($A791,MK!$B:$B,MK!T:T)))</f>
        <v/>
      </c>
      <c r="U791" s="368" t="str">
        <f>IF(AND(NOT(ISBLANK($B791)),ISNUMBER($B791)),IF(ISBLANK(LOOKUP($B791,L!$B:$B,L!U:U)),"",LOOKUP($B791,L!$B:$B,L!U:U)),IF(OR($A791=0,ISBLANK($A791)),"",LOOKUP($A791,MK!$B:$B,MK!U:U)))</f>
        <v/>
      </c>
    </row>
    <row r="792" spans="1:21" x14ac:dyDescent="0.25">
      <c r="A792" s="283"/>
      <c r="B792" s="73"/>
      <c r="C792" s="363" t="str">
        <f>IF(AND(NOT(ISBLANK($B792)),ISNUMBER($B792)),IF(ISBLANK(LOOKUP($B792,L!$B:$B,L!C:C)),"",LOOKUP($B792,L!$B:$B,L!C:C)),IF(OR($A792=0,ISBLANK($A792)),"",LOOKUP($A792,MK!$B:$B,MK!C:C)))</f>
        <v/>
      </c>
      <c r="D792" s="73" t="str">
        <f>IF(AND(NOT(ISBLANK($B792)),ISNUMBER($B792)),IF(ISBLANK(LOOKUP($B792,L!$B:$B,L!D:D)),"",LOOKUP($B792,L!$B:$B,L!D:D)),IF(OR($A792=0,ISBLANK($A792)),"",LOOKUP($A792,MK!$B:$B,MK!D:D)))</f>
        <v/>
      </c>
      <c r="E792" s="73" t="str">
        <f>IF(AND(NOT(ISBLANK($B792)),ISNUMBER($B792)),IF(ISBLANK(LOOKUP($B792,L!$B:$B,L!E:E)),"",LOOKUP($B792,L!$B:$B,L!E:E)),IF(OR($A792=0,ISBLANK($A792)),"",LOOKUP($A792,MK!$B:$B,MK!E:E)))</f>
        <v/>
      </c>
      <c r="F792" s="363" t="str">
        <f>IF(AND(NOT(ISBLANK($B792)),ISNUMBER($B792)),IF(ISBLANK(LOOKUP($B792,L!$B:$B,L!F:F)),"",LOOKUP($B792,L!$B:$B,L!F:F)),IF(OR($A792=0,ISBLANK($A792)),"",LOOKUP($A792,MK!$B:$B,MK!F:F)))</f>
        <v/>
      </c>
      <c r="G792" s="363" t="str">
        <f>IF(AND(NOT(ISBLANK($B792)),ISNUMBER($B792)),IF(ISBLANK(LOOKUP($B792,L!$B:$B,L!G:G)),"",LOOKUP($B792,L!$B:$B,L!G:G)),IF(OR($A792=0,ISBLANK($A792)),"",LOOKUP($A792,MK!$B:$B,MK!G:G)))</f>
        <v/>
      </c>
      <c r="H792" s="363" t="str">
        <f>IF(AND(NOT(ISBLANK($B792)),ISNUMBER($B792)),IF(ISBLANK(LOOKUP($B792,L!$B:$B,L!H:H)),"",LOOKUP($B792,L!$B:$B,L!H:H)),IF(OR($A792=0,ISBLANK($A792)),"",LOOKUP($A792,MK!$B:$B,MK!H:H)))</f>
        <v/>
      </c>
      <c r="I792" s="363" t="str">
        <f>IF(AND(NOT(ISBLANK($B792)),ISNUMBER($B792)),IF(ISBLANK(LOOKUP($B792,L!$B:$B,L!I:I)),"",LOOKUP($B792,L!$B:$B,L!I:I)),IF(OR($A792=0,ISBLANK($A792)),"",LOOKUP($A792,MK!$B:$B,MK!I:I)))</f>
        <v/>
      </c>
      <c r="J792" s="363" t="str">
        <f>IF(AND(NOT(ISBLANK($B792)),ISNUMBER($B792)),IF(ISBLANK(LOOKUP($B792,L!$B:$B,L!J:J)),"",LOOKUP($B792,L!$B:$B,L!J:J)),IF(OR($A792=0,ISBLANK($A792)),"",LOOKUP($A792,MK!$B:$B,MK!J:J)))</f>
        <v/>
      </c>
      <c r="K792" s="363" t="str">
        <f>IF(AND(NOT(ISBLANK($B792)),ISNUMBER($B792)),IF(ISBLANK(LOOKUP($B792,L!$B:$B,L!K:K)),"",LOOKUP($B792,L!$B:$B,L!K:K)),IF(OR($A792=0,ISBLANK($A792)),"",LOOKUP($A792,MK!$B:$B,MK!K:K)))</f>
        <v/>
      </c>
      <c r="L792" s="363" t="str">
        <f>IF(AND(NOT(ISBLANK($B792)),ISNUMBER($B792)),IF(ISBLANK(LOOKUP($B792,L!$B:$B,L!L:L)),"",LOOKUP($B792,L!$B:$B,L!L:L)),IF(OR($A792=0,ISBLANK($A792)),"",LOOKUP($A792,MK!$B:$B,MK!L:L)))</f>
        <v/>
      </c>
      <c r="M792" s="363" t="str">
        <f>IF(AND(NOT(ISBLANK($B792)),ISNUMBER($B792)),IF(ISBLANK(LOOKUP($B792,L!$B:$B,L!M:M)),"",LOOKUP($B792,L!$B:$B,L!M:M)),IF(OR($A792=0,ISBLANK($A792)),"",LOOKUP($A792,MK!$B:$B,MK!M:M)))</f>
        <v/>
      </c>
      <c r="N792" s="363" t="str">
        <f>IF(AND(NOT(ISBLANK($B792)),ISNUMBER($B792)),IF(ISBLANK(LOOKUP($B792,L!$B:$B,L!N:N)),"",LOOKUP($B792,L!$B:$B,L!N:N)),IF(OR($A792=0,ISBLANK($A792)),"",LOOKUP($A792,MK!$B:$B,MK!N:N)))</f>
        <v/>
      </c>
      <c r="O792" s="363" t="str">
        <f>IF(AND(NOT(ISBLANK($B792)),ISNUMBER($B792)),IF(ISBLANK(LOOKUP($B792,L!$B:$B,L!O:O)),"",LOOKUP($B792,L!$B:$B,L!O:O)),IF(OR($A792=0,ISBLANK($A792)),"",LOOKUP($A792,MK!$B:$B,MK!O:O)))</f>
        <v/>
      </c>
      <c r="P792" s="363" t="str">
        <f>IF(AND(NOT(ISBLANK($B792)),ISNUMBER($B792)),IF(ISBLANK(LOOKUP($B792,L!$B:$B,L!P:P)),"",LOOKUP($B792,L!$B:$B,L!P:P)),IF(OR($A792=0,ISBLANK($A792)),"",LOOKUP($A792,MK!$B:$B,MK!P:P)))</f>
        <v/>
      </c>
      <c r="Q792" s="363" t="str">
        <f>IF(AND(NOT(ISBLANK($B792)),ISNUMBER($B792)),IF(ISBLANK(LOOKUP($B792,L!$B:$B,L!Q:Q)),"",LOOKUP($B792,L!$B:$B,L!Q:Q)),IF(OR($A792=0,ISBLANK($A792)),"",LOOKUP($A792,MK!$B:$B,MK!Q:Q)))</f>
        <v/>
      </c>
      <c r="R792" s="363" t="str">
        <f>IF(AND(NOT(ISBLANK($B792)),ISNUMBER($B792)),IF(ISBLANK(LOOKUP($B792,L!$B:$B,L!R:R)),"",LOOKUP($B792,L!$B:$B,L!R:R)),IF(OR($A792=0,ISBLANK($A792)),"",LOOKUP($A792,MK!$B:$B,MK!R:R)))</f>
        <v/>
      </c>
      <c r="S792" s="363" t="str">
        <f>IF(AND(NOT(ISBLANK($B792)),ISNUMBER($B792)),IF(ISBLANK(LOOKUP($B792,L!$B:$B,L!S:S)),"",LOOKUP($B792,L!$B:$B,L!S:S)),IF(OR($A792=0,ISBLANK($A792)),"",LOOKUP($A792,MK!$B:$B,MK!S:S)))</f>
        <v/>
      </c>
      <c r="T792" s="363" t="str">
        <f>IF(AND(NOT(ISBLANK($B792)),ISNUMBER($B792)),IF(ISBLANK(LOOKUP($B792,L!$B:$B,L!T:T)),"",LOOKUP($B792,L!$B:$B,L!T:T)),IF(OR($A792=0,ISBLANK($A792)),"",LOOKUP($A792,MK!$B:$B,MK!T:T)))</f>
        <v/>
      </c>
      <c r="U792" s="365" t="str">
        <f>IF(AND(NOT(ISBLANK($B792)),ISNUMBER($B792)),IF(ISBLANK(LOOKUP($B792,L!$B:$B,L!U:U)),"",LOOKUP($B792,L!$B:$B,L!U:U)),IF(OR($A792=0,ISBLANK($A792)),"",LOOKUP($A792,MK!$B:$B,MK!U:U)))</f>
        <v/>
      </c>
    </row>
    <row r="793" spans="1:21" x14ac:dyDescent="0.25">
      <c r="A793" s="283"/>
      <c r="B793" s="74"/>
      <c r="C793" s="366" t="str">
        <f>IF(AND(NOT(ISBLANK($B793)),ISNUMBER($B793)),IF(ISBLANK(LOOKUP($B793,L!$B:$B,L!C:C)),"",LOOKUP($B793,L!$B:$B,L!C:C)),IF(OR($A793=0,ISBLANK($A793)),"",LOOKUP($A793,MK!$B:$B,MK!C:C)))</f>
        <v/>
      </c>
      <c r="D793" s="74" t="str">
        <f>IF(AND(NOT(ISBLANK($B793)),ISNUMBER($B793)),IF(ISBLANK(LOOKUP($B793,L!$B:$B,L!D:D)),"",LOOKUP($B793,L!$B:$B,L!D:D)),IF(OR($A793=0,ISBLANK($A793)),"",LOOKUP($A793,MK!$B:$B,MK!D:D)))</f>
        <v/>
      </c>
      <c r="E793" s="74" t="str">
        <f>IF(AND(NOT(ISBLANK($B793)),ISNUMBER($B793)),IF(ISBLANK(LOOKUP($B793,L!$B:$B,L!E:E)),"",LOOKUP($B793,L!$B:$B,L!E:E)),IF(OR($A793=0,ISBLANK($A793)),"",LOOKUP($A793,MK!$B:$B,MK!E:E)))</f>
        <v/>
      </c>
      <c r="F793" s="366" t="str">
        <f>IF(AND(NOT(ISBLANK($B793)),ISNUMBER($B793)),IF(ISBLANK(LOOKUP($B793,L!$B:$B,L!F:F)),"",LOOKUP($B793,L!$B:$B,L!F:F)),IF(OR($A793=0,ISBLANK($A793)),"",LOOKUP($A793,MK!$B:$B,MK!F:F)))</f>
        <v/>
      </c>
      <c r="G793" s="366" t="str">
        <f>IF(AND(NOT(ISBLANK($B793)),ISNUMBER($B793)),IF(ISBLANK(LOOKUP($B793,L!$B:$B,L!G:G)),"",LOOKUP($B793,L!$B:$B,L!G:G)),IF(OR($A793=0,ISBLANK($A793)),"",LOOKUP($A793,MK!$B:$B,MK!G:G)))</f>
        <v/>
      </c>
      <c r="H793" s="366" t="str">
        <f>IF(AND(NOT(ISBLANK($B793)),ISNUMBER($B793)),IF(ISBLANK(LOOKUP($B793,L!$B:$B,L!H:H)),"",LOOKUP($B793,L!$B:$B,L!H:H)),IF(OR($A793=0,ISBLANK($A793)),"",LOOKUP($A793,MK!$B:$B,MK!H:H)))</f>
        <v/>
      </c>
      <c r="I793" s="366" t="str">
        <f>IF(AND(NOT(ISBLANK($B793)),ISNUMBER($B793)),IF(ISBLANK(LOOKUP($B793,L!$B:$B,L!I:I)),"",LOOKUP($B793,L!$B:$B,L!I:I)),IF(OR($A793=0,ISBLANK($A793)),"",LOOKUP($A793,MK!$B:$B,MK!I:I)))</f>
        <v/>
      </c>
      <c r="J793" s="366" t="str">
        <f>IF(AND(NOT(ISBLANK($B793)),ISNUMBER($B793)),IF(ISBLANK(LOOKUP($B793,L!$B:$B,L!J:J)),"",LOOKUP($B793,L!$B:$B,L!J:J)),IF(OR($A793=0,ISBLANK($A793)),"",LOOKUP($A793,MK!$B:$B,MK!J:J)))</f>
        <v/>
      </c>
      <c r="K793" s="366" t="str">
        <f>IF(AND(NOT(ISBLANK($B793)),ISNUMBER($B793)),IF(ISBLANK(LOOKUP($B793,L!$B:$B,L!K:K)),"",LOOKUP($B793,L!$B:$B,L!K:K)),IF(OR($A793=0,ISBLANK($A793)),"",LOOKUP($A793,MK!$B:$B,MK!K:K)))</f>
        <v/>
      </c>
      <c r="L793" s="366" t="str">
        <f>IF(AND(NOT(ISBLANK($B793)),ISNUMBER($B793)),IF(ISBLANK(LOOKUP($B793,L!$B:$B,L!L:L)),"",LOOKUP($B793,L!$B:$B,L!L:L)),IF(OR($A793=0,ISBLANK($A793)),"",LOOKUP($A793,MK!$B:$B,MK!L:L)))</f>
        <v/>
      </c>
      <c r="M793" s="366" t="str">
        <f>IF(AND(NOT(ISBLANK($B793)),ISNUMBER($B793)),IF(ISBLANK(LOOKUP($B793,L!$B:$B,L!M:M)),"",LOOKUP($B793,L!$B:$B,L!M:M)),IF(OR($A793=0,ISBLANK($A793)),"",LOOKUP($A793,MK!$B:$B,MK!M:M)))</f>
        <v/>
      </c>
      <c r="N793" s="366" t="str">
        <f>IF(AND(NOT(ISBLANK($B793)),ISNUMBER($B793)),IF(ISBLANK(LOOKUP($B793,L!$B:$B,L!N:N)),"",LOOKUP($B793,L!$B:$B,L!N:N)),IF(OR($A793=0,ISBLANK($A793)),"",LOOKUP($A793,MK!$B:$B,MK!N:N)))</f>
        <v/>
      </c>
      <c r="O793" s="366" t="str">
        <f>IF(AND(NOT(ISBLANK($B793)),ISNUMBER($B793)),IF(ISBLANK(LOOKUP($B793,L!$B:$B,L!O:O)),"",LOOKUP($B793,L!$B:$B,L!O:O)),IF(OR($A793=0,ISBLANK($A793)),"",LOOKUP($A793,MK!$B:$B,MK!O:O)))</f>
        <v/>
      </c>
      <c r="P793" s="366" t="str">
        <f>IF(AND(NOT(ISBLANK($B793)),ISNUMBER($B793)),IF(ISBLANK(LOOKUP($B793,L!$B:$B,L!P:P)),"",LOOKUP($B793,L!$B:$B,L!P:P)),IF(OR($A793=0,ISBLANK($A793)),"",LOOKUP($A793,MK!$B:$B,MK!P:P)))</f>
        <v/>
      </c>
      <c r="Q793" s="366" t="str">
        <f>IF(AND(NOT(ISBLANK($B793)),ISNUMBER($B793)),IF(ISBLANK(LOOKUP($B793,L!$B:$B,L!Q:Q)),"",LOOKUP($B793,L!$B:$B,L!Q:Q)),IF(OR($A793=0,ISBLANK($A793)),"",LOOKUP($A793,MK!$B:$B,MK!Q:Q)))</f>
        <v/>
      </c>
      <c r="R793" s="366" t="str">
        <f>IF(AND(NOT(ISBLANK($B793)),ISNUMBER($B793)),IF(ISBLANK(LOOKUP($B793,L!$B:$B,L!R:R)),"",LOOKUP($B793,L!$B:$B,L!R:R)),IF(OR($A793=0,ISBLANK($A793)),"",LOOKUP($A793,MK!$B:$B,MK!R:R)))</f>
        <v/>
      </c>
      <c r="S793" s="366" t="str">
        <f>IF(AND(NOT(ISBLANK($B793)),ISNUMBER($B793)),IF(ISBLANK(LOOKUP($B793,L!$B:$B,L!S:S)),"",LOOKUP($B793,L!$B:$B,L!S:S)),IF(OR($A793=0,ISBLANK($A793)),"",LOOKUP($A793,MK!$B:$B,MK!S:S)))</f>
        <v/>
      </c>
      <c r="T793" s="366" t="str">
        <f>IF(AND(NOT(ISBLANK($B793)),ISNUMBER($B793)),IF(ISBLANK(LOOKUP($B793,L!$B:$B,L!T:T)),"",LOOKUP($B793,L!$B:$B,L!T:T)),IF(OR($A793=0,ISBLANK($A793)),"",LOOKUP($A793,MK!$B:$B,MK!T:T)))</f>
        <v/>
      </c>
      <c r="U793" s="368" t="str">
        <f>IF(AND(NOT(ISBLANK($B793)),ISNUMBER($B793)),IF(ISBLANK(LOOKUP($B793,L!$B:$B,L!U:U)),"",LOOKUP($B793,L!$B:$B,L!U:U)),IF(OR($A793=0,ISBLANK($A793)),"",LOOKUP($A793,MK!$B:$B,MK!U:U)))</f>
        <v/>
      </c>
    </row>
    <row r="794" spans="1:21" x14ac:dyDescent="0.25">
      <c r="A794" s="283"/>
      <c r="B794" s="73"/>
      <c r="C794" s="363" t="str">
        <f>IF(AND(NOT(ISBLANK($B794)),ISNUMBER($B794)),IF(ISBLANK(LOOKUP($B794,L!$B:$B,L!C:C)),"",LOOKUP($B794,L!$B:$B,L!C:C)),IF(OR($A794=0,ISBLANK($A794)),"",LOOKUP($A794,MK!$B:$B,MK!C:C)))</f>
        <v/>
      </c>
      <c r="D794" s="73" t="str">
        <f>IF(AND(NOT(ISBLANK($B794)),ISNUMBER($B794)),IF(ISBLANK(LOOKUP($B794,L!$B:$B,L!D:D)),"",LOOKUP($B794,L!$B:$B,L!D:D)),IF(OR($A794=0,ISBLANK($A794)),"",LOOKUP($A794,MK!$B:$B,MK!D:D)))</f>
        <v/>
      </c>
      <c r="E794" s="73" t="str">
        <f>IF(AND(NOT(ISBLANK($B794)),ISNUMBER($B794)),IF(ISBLANK(LOOKUP($B794,L!$B:$B,L!E:E)),"",LOOKUP($B794,L!$B:$B,L!E:E)),IF(OR($A794=0,ISBLANK($A794)),"",LOOKUP($A794,MK!$B:$B,MK!E:E)))</f>
        <v/>
      </c>
      <c r="F794" s="363" t="str">
        <f>IF(AND(NOT(ISBLANK($B794)),ISNUMBER($B794)),IF(ISBLANK(LOOKUP($B794,L!$B:$B,L!F:F)),"",LOOKUP($B794,L!$B:$B,L!F:F)),IF(OR($A794=0,ISBLANK($A794)),"",LOOKUP($A794,MK!$B:$B,MK!F:F)))</f>
        <v/>
      </c>
      <c r="G794" s="363" t="str">
        <f>IF(AND(NOT(ISBLANK($B794)),ISNUMBER($B794)),IF(ISBLANK(LOOKUP($B794,L!$B:$B,L!G:G)),"",LOOKUP($B794,L!$B:$B,L!G:G)),IF(OR($A794=0,ISBLANK($A794)),"",LOOKUP($A794,MK!$B:$B,MK!G:G)))</f>
        <v/>
      </c>
      <c r="H794" s="363" t="str">
        <f>IF(AND(NOT(ISBLANK($B794)),ISNUMBER($B794)),IF(ISBLANK(LOOKUP($B794,L!$B:$B,L!H:H)),"",LOOKUP($B794,L!$B:$B,L!H:H)),IF(OR($A794=0,ISBLANK($A794)),"",LOOKUP($A794,MK!$B:$B,MK!H:H)))</f>
        <v/>
      </c>
      <c r="I794" s="363" t="str">
        <f>IF(AND(NOT(ISBLANK($B794)),ISNUMBER($B794)),IF(ISBLANK(LOOKUP($B794,L!$B:$B,L!I:I)),"",LOOKUP($B794,L!$B:$B,L!I:I)),IF(OR($A794=0,ISBLANK($A794)),"",LOOKUP($A794,MK!$B:$B,MK!I:I)))</f>
        <v/>
      </c>
      <c r="J794" s="363" t="str">
        <f>IF(AND(NOT(ISBLANK($B794)),ISNUMBER($B794)),IF(ISBLANK(LOOKUP($B794,L!$B:$B,L!J:J)),"",LOOKUP($B794,L!$B:$B,L!J:J)),IF(OR($A794=0,ISBLANK($A794)),"",LOOKUP($A794,MK!$B:$B,MK!J:J)))</f>
        <v/>
      </c>
      <c r="K794" s="363" t="str">
        <f>IF(AND(NOT(ISBLANK($B794)),ISNUMBER($B794)),IF(ISBLANK(LOOKUP($B794,L!$B:$B,L!K:K)),"",LOOKUP($B794,L!$B:$B,L!K:K)),IF(OR($A794=0,ISBLANK($A794)),"",LOOKUP($A794,MK!$B:$B,MK!K:K)))</f>
        <v/>
      </c>
      <c r="L794" s="363" t="str">
        <f>IF(AND(NOT(ISBLANK($B794)),ISNUMBER($B794)),IF(ISBLANK(LOOKUP($B794,L!$B:$B,L!L:L)),"",LOOKUP($B794,L!$B:$B,L!L:L)),IF(OR($A794=0,ISBLANK($A794)),"",LOOKUP($A794,MK!$B:$B,MK!L:L)))</f>
        <v/>
      </c>
      <c r="M794" s="363" t="str">
        <f>IF(AND(NOT(ISBLANK($B794)),ISNUMBER($B794)),IF(ISBLANK(LOOKUP($B794,L!$B:$B,L!M:M)),"",LOOKUP($B794,L!$B:$B,L!M:M)),IF(OR($A794=0,ISBLANK($A794)),"",LOOKUP($A794,MK!$B:$B,MK!M:M)))</f>
        <v/>
      </c>
      <c r="N794" s="363" t="str">
        <f>IF(AND(NOT(ISBLANK($B794)),ISNUMBER($B794)),IF(ISBLANK(LOOKUP($B794,L!$B:$B,L!N:N)),"",LOOKUP($B794,L!$B:$B,L!N:N)),IF(OR($A794=0,ISBLANK($A794)),"",LOOKUP($A794,MK!$B:$B,MK!N:N)))</f>
        <v/>
      </c>
      <c r="O794" s="363" t="str">
        <f>IF(AND(NOT(ISBLANK($B794)),ISNUMBER($B794)),IF(ISBLANK(LOOKUP($B794,L!$B:$B,L!O:O)),"",LOOKUP($B794,L!$B:$B,L!O:O)),IF(OR($A794=0,ISBLANK($A794)),"",LOOKUP($A794,MK!$B:$B,MK!O:O)))</f>
        <v/>
      </c>
      <c r="P794" s="363" t="str">
        <f>IF(AND(NOT(ISBLANK($B794)),ISNUMBER($B794)),IF(ISBLANK(LOOKUP($B794,L!$B:$B,L!P:P)),"",LOOKUP($B794,L!$B:$B,L!P:P)),IF(OR($A794=0,ISBLANK($A794)),"",LOOKUP($A794,MK!$B:$B,MK!P:P)))</f>
        <v/>
      </c>
      <c r="Q794" s="363" t="str">
        <f>IF(AND(NOT(ISBLANK($B794)),ISNUMBER($B794)),IF(ISBLANK(LOOKUP($B794,L!$B:$B,L!Q:Q)),"",LOOKUP($B794,L!$B:$B,L!Q:Q)),IF(OR($A794=0,ISBLANK($A794)),"",LOOKUP($A794,MK!$B:$B,MK!Q:Q)))</f>
        <v/>
      </c>
      <c r="R794" s="363" t="str">
        <f>IF(AND(NOT(ISBLANK($B794)),ISNUMBER($B794)),IF(ISBLANK(LOOKUP($B794,L!$B:$B,L!R:R)),"",LOOKUP($B794,L!$B:$B,L!R:R)),IF(OR($A794=0,ISBLANK($A794)),"",LOOKUP($A794,MK!$B:$B,MK!R:R)))</f>
        <v/>
      </c>
      <c r="S794" s="363" t="str">
        <f>IF(AND(NOT(ISBLANK($B794)),ISNUMBER($B794)),IF(ISBLANK(LOOKUP($B794,L!$B:$B,L!S:S)),"",LOOKUP($B794,L!$B:$B,L!S:S)),IF(OR($A794=0,ISBLANK($A794)),"",LOOKUP($A794,MK!$B:$B,MK!S:S)))</f>
        <v/>
      </c>
      <c r="T794" s="363" t="str">
        <f>IF(AND(NOT(ISBLANK($B794)),ISNUMBER($B794)),IF(ISBLANK(LOOKUP($B794,L!$B:$B,L!T:T)),"",LOOKUP($B794,L!$B:$B,L!T:T)),IF(OR($A794=0,ISBLANK($A794)),"",LOOKUP($A794,MK!$B:$B,MK!T:T)))</f>
        <v/>
      </c>
      <c r="U794" s="365" t="str">
        <f>IF(AND(NOT(ISBLANK($B794)),ISNUMBER($B794)),IF(ISBLANK(LOOKUP($B794,L!$B:$B,L!U:U)),"",LOOKUP($B794,L!$B:$B,L!U:U)),IF(OR($A794=0,ISBLANK($A794)),"",LOOKUP($A794,MK!$B:$B,MK!U:U)))</f>
        <v/>
      </c>
    </row>
    <row r="795" spans="1:21" x14ac:dyDescent="0.25">
      <c r="A795" s="283"/>
      <c r="B795" s="74"/>
      <c r="C795" s="366" t="str">
        <f>IF(AND(NOT(ISBLANK($B795)),ISNUMBER($B795)),IF(ISBLANK(LOOKUP($B795,L!$B:$B,L!C:C)),"",LOOKUP($B795,L!$B:$B,L!C:C)),IF(OR($A795=0,ISBLANK($A795)),"",LOOKUP($A795,MK!$B:$B,MK!C:C)))</f>
        <v/>
      </c>
      <c r="D795" s="74" t="str">
        <f>IF(AND(NOT(ISBLANK($B795)),ISNUMBER($B795)),IF(ISBLANK(LOOKUP($B795,L!$B:$B,L!D:D)),"",LOOKUP($B795,L!$B:$B,L!D:D)),IF(OR($A795=0,ISBLANK($A795)),"",LOOKUP($A795,MK!$B:$B,MK!D:D)))</f>
        <v/>
      </c>
      <c r="E795" s="74" t="str">
        <f>IF(AND(NOT(ISBLANK($B795)),ISNUMBER($B795)),IF(ISBLANK(LOOKUP($B795,L!$B:$B,L!E:E)),"",LOOKUP($B795,L!$B:$B,L!E:E)),IF(OR($A795=0,ISBLANK($A795)),"",LOOKUP($A795,MK!$B:$B,MK!E:E)))</f>
        <v/>
      </c>
      <c r="F795" s="366" t="str">
        <f>IF(AND(NOT(ISBLANK($B795)),ISNUMBER($B795)),IF(ISBLANK(LOOKUP($B795,L!$B:$B,L!F:F)),"",LOOKUP($B795,L!$B:$B,L!F:F)),IF(OR($A795=0,ISBLANK($A795)),"",LOOKUP($A795,MK!$B:$B,MK!F:F)))</f>
        <v/>
      </c>
      <c r="G795" s="366" t="str">
        <f>IF(AND(NOT(ISBLANK($B795)),ISNUMBER($B795)),IF(ISBLANK(LOOKUP($B795,L!$B:$B,L!G:G)),"",LOOKUP($B795,L!$B:$B,L!G:G)),IF(OR($A795=0,ISBLANK($A795)),"",LOOKUP($A795,MK!$B:$B,MK!G:G)))</f>
        <v/>
      </c>
      <c r="H795" s="366" t="str">
        <f>IF(AND(NOT(ISBLANK($B795)),ISNUMBER($B795)),IF(ISBLANK(LOOKUP($B795,L!$B:$B,L!H:H)),"",LOOKUP($B795,L!$B:$B,L!H:H)),IF(OR($A795=0,ISBLANK($A795)),"",LOOKUP($A795,MK!$B:$B,MK!H:H)))</f>
        <v/>
      </c>
      <c r="I795" s="366" t="str">
        <f>IF(AND(NOT(ISBLANK($B795)),ISNUMBER($B795)),IF(ISBLANK(LOOKUP($B795,L!$B:$B,L!I:I)),"",LOOKUP($B795,L!$B:$B,L!I:I)),IF(OR($A795=0,ISBLANK($A795)),"",LOOKUP($A795,MK!$B:$B,MK!I:I)))</f>
        <v/>
      </c>
      <c r="J795" s="366" t="str">
        <f>IF(AND(NOT(ISBLANK($B795)),ISNUMBER($B795)),IF(ISBLANK(LOOKUP($B795,L!$B:$B,L!J:J)),"",LOOKUP($B795,L!$B:$B,L!J:J)),IF(OR($A795=0,ISBLANK($A795)),"",LOOKUP($A795,MK!$B:$B,MK!J:J)))</f>
        <v/>
      </c>
      <c r="K795" s="366" t="str">
        <f>IF(AND(NOT(ISBLANK($B795)),ISNUMBER($B795)),IF(ISBLANK(LOOKUP($B795,L!$B:$B,L!K:K)),"",LOOKUP($B795,L!$B:$B,L!K:K)),IF(OR($A795=0,ISBLANK($A795)),"",LOOKUP($A795,MK!$B:$B,MK!K:K)))</f>
        <v/>
      </c>
      <c r="L795" s="366" t="str">
        <f>IF(AND(NOT(ISBLANK($B795)),ISNUMBER($B795)),IF(ISBLANK(LOOKUP($B795,L!$B:$B,L!L:L)),"",LOOKUP($B795,L!$B:$B,L!L:L)),IF(OR($A795=0,ISBLANK($A795)),"",LOOKUP($A795,MK!$B:$B,MK!L:L)))</f>
        <v/>
      </c>
      <c r="M795" s="366" t="str">
        <f>IF(AND(NOT(ISBLANK($B795)),ISNUMBER($B795)),IF(ISBLANK(LOOKUP($B795,L!$B:$B,L!M:M)),"",LOOKUP($B795,L!$B:$B,L!M:M)),IF(OR($A795=0,ISBLANK($A795)),"",LOOKUP($A795,MK!$B:$B,MK!M:M)))</f>
        <v/>
      </c>
      <c r="N795" s="366" t="str">
        <f>IF(AND(NOT(ISBLANK($B795)),ISNUMBER($B795)),IF(ISBLANK(LOOKUP($B795,L!$B:$B,L!N:N)),"",LOOKUP($B795,L!$B:$B,L!N:N)),IF(OR($A795=0,ISBLANK($A795)),"",LOOKUP($A795,MK!$B:$B,MK!N:N)))</f>
        <v/>
      </c>
      <c r="O795" s="366" t="str">
        <f>IF(AND(NOT(ISBLANK($B795)),ISNUMBER($B795)),IF(ISBLANK(LOOKUP($B795,L!$B:$B,L!O:O)),"",LOOKUP($B795,L!$B:$B,L!O:O)),IF(OR($A795=0,ISBLANK($A795)),"",LOOKUP($A795,MK!$B:$B,MK!O:O)))</f>
        <v/>
      </c>
      <c r="P795" s="366" t="str">
        <f>IF(AND(NOT(ISBLANK($B795)),ISNUMBER($B795)),IF(ISBLANK(LOOKUP($B795,L!$B:$B,L!P:P)),"",LOOKUP($B795,L!$B:$B,L!P:P)),IF(OR($A795=0,ISBLANK($A795)),"",LOOKUP($A795,MK!$B:$B,MK!P:P)))</f>
        <v/>
      </c>
      <c r="Q795" s="366" t="str">
        <f>IF(AND(NOT(ISBLANK($B795)),ISNUMBER($B795)),IF(ISBLANK(LOOKUP($B795,L!$B:$B,L!Q:Q)),"",LOOKUP($B795,L!$B:$B,L!Q:Q)),IF(OR($A795=0,ISBLANK($A795)),"",LOOKUP($A795,MK!$B:$B,MK!Q:Q)))</f>
        <v/>
      </c>
      <c r="R795" s="366" t="str">
        <f>IF(AND(NOT(ISBLANK($B795)),ISNUMBER($B795)),IF(ISBLANK(LOOKUP($B795,L!$B:$B,L!R:R)),"",LOOKUP($B795,L!$B:$B,L!R:R)),IF(OR($A795=0,ISBLANK($A795)),"",LOOKUP($A795,MK!$B:$B,MK!R:R)))</f>
        <v/>
      </c>
      <c r="S795" s="366" t="str">
        <f>IF(AND(NOT(ISBLANK($B795)),ISNUMBER($B795)),IF(ISBLANK(LOOKUP($B795,L!$B:$B,L!S:S)),"",LOOKUP($B795,L!$B:$B,L!S:S)),IF(OR($A795=0,ISBLANK($A795)),"",LOOKUP($A795,MK!$B:$B,MK!S:S)))</f>
        <v/>
      </c>
      <c r="T795" s="366" t="str">
        <f>IF(AND(NOT(ISBLANK($B795)),ISNUMBER($B795)),IF(ISBLANK(LOOKUP($B795,L!$B:$B,L!T:T)),"",LOOKUP($B795,L!$B:$B,L!T:T)),IF(OR($A795=0,ISBLANK($A795)),"",LOOKUP($A795,MK!$B:$B,MK!T:T)))</f>
        <v/>
      </c>
      <c r="U795" s="368" t="str">
        <f>IF(AND(NOT(ISBLANK($B795)),ISNUMBER($B795)),IF(ISBLANK(LOOKUP($B795,L!$B:$B,L!U:U)),"",LOOKUP($B795,L!$B:$B,L!U:U)),IF(OR($A795=0,ISBLANK($A795)),"",LOOKUP($A795,MK!$B:$B,MK!U:U)))</f>
        <v/>
      </c>
    </row>
    <row r="796" spans="1:21" x14ac:dyDescent="0.25">
      <c r="A796" s="283"/>
      <c r="B796" s="73"/>
      <c r="C796" s="363" t="str">
        <f>IF(AND(NOT(ISBLANK($B796)),ISNUMBER($B796)),IF(ISBLANK(LOOKUP($B796,L!$B:$B,L!C:C)),"",LOOKUP($B796,L!$B:$B,L!C:C)),IF(OR($A796=0,ISBLANK($A796)),"",LOOKUP($A796,MK!$B:$B,MK!C:C)))</f>
        <v/>
      </c>
      <c r="D796" s="73" t="str">
        <f>IF(AND(NOT(ISBLANK($B796)),ISNUMBER($B796)),IF(ISBLANK(LOOKUP($B796,L!$B:$B,L!D:D)),"",LOOKUP($B796,L!$B:$B,L!D:D)),IF(OR($A796=0,ISBLANK($A796)),"",LOOKUP($A796,MK!$B:$B,MK!D:D)))</f>
        <v/>
      </c>
      <c r="E796" s="73" t="str">
        <f>IF(AND(NOT(ISBLANK($B796)),ISNUMBER($B796)),IF(ISBLANK(LOOKUP($B796,L!$B:$B,L!E:E)),"",LOOKUP($B796,L!$B:$B,L!E:E)),IF(OR($A796=0,ISBLANK($A796)),"",LOOKUP($A796,MK!$B:$B,MK!E:E)))</f>
        <v/>
      </c>
      <c r="F796" s="363" t="str">
        <f>IF(AND(NOT(ISBLANK($B796)),ISNUMBER($B796)),IF(ISBLANK(LOOKUP($B796,L!$B:$B,L!F:F)),"",LOOKUP($B796,L!$B:$B,L!F:F)),IF(OR($A796=0,ISBLANK($A796)),"",LOOKUP($A796,MK!$B:$B,MK!F:F)))</f>
        <v/>
      </c>
      <c r="G796" s="363" t="str">
        <f>IF(AND(NOT(ISBLANK($B796)),ISNUMBER($B796)),IF(ISBLANK(LOOKUP($B796,L!$B:$B,L!G:G)),"",LOOKUP($B796,L!$B:$B,L!G:G)),IF(OR($A796=0,ISBLANK($A796)),"",LOOKUP($A796,MK!$B:$B,MK!G:G)))</f>
        <v/>
      </c>
      <c r="H796" s="363" t="str">
        <f>IF(AND(NOT(ISBLANK($B796)),ISNUMBER($B796)),IF(ISBLANK(LOOKUP($B796,L!$B:$B,L!H:H)),"",LOOKUP($B796,L!$B:$B,L!H:H)),IF(OR($A796=0,ISBLANK($A796)),"",LOOKUP($A796,MK!$B:$B,MK!H:H)))</f>
        <v/>
      </c>
      <c r="I796" s="363" t="str">
        <f>IF(AND(NOT(ISBLANK($B796)),ISNUMBER($B796)),IF(ISBLANK(LOOKUP($B796,L!$B:$B,L!I:I)),"",LOOKUP($B796,L!$B:$B,L!I:I)),IF(OR($A796=0,ISBLANK($A796)),"",LOOKUP($A796,MK!$B:$B,MK!I:I)))</f>
        <v/>
      </c>
      <c r="J796" s="363" t="str">
        <f>IF(AND(NOT(ISBLANK($B796)),ISNUMBER($B796)),IF(ISBLANK(LOOKUP($B796,L!$B:$B,L!J:J)),"",LOOKUP($B796,L!$B:$B,L!J:J)),IF(OR($A796=0,ISBLANK($A796)),"",LOOKUP($A796,MK!$B:$B,MK!J:J)))</f>
        <v/>
      </c>
      <c r="K796" s="363" t="str">
        <f>IF(AND(NOT(ISBLANK($B796)),ISNUMBER($B796)),IF(ISBLANK(LOOKUP($B796,L!$B:$B,L!K:K)),"",LOOKUP($B796,L!$B:$B,L!K:K)),IF(OR($A796=0,ISBLANK($A796)),"",LOOKUP($A796,MK!$B:$B,MK!K:K)))</f>
        <v/>
      </c>
      <c r="L796" s="363" t="str">
        <f>IF(AND(NOT(ISBLANK($B796)),ISNUMBER($B796)),IF(ISBLANK(LOOKUP($B796,L!$B:$B,L!L:L)),"",LOOKUP($B796,L!$B:$B,L!L:L)),IF(OR($A796=0,ISBLANK($A796)),"",LOOKUP($A796,MK!$B:$B,MK!L:L)))</f>
        <v/>
      </c>
      <c r="M796" s="363" t="str">
        <f>IF(AND(NOT(ISBLANK($B796)),ISNUMBER($B796)),IF(ISBLANK(LOOKUP($B796,L!$B:$B,L!M:M)),"",LOOKUP($B796,L!$B:$B,L!M:M)),IF(OR($A796=0,ISBLANK($A796)),"",LOOKUP($A796,MK!$B:$B,MK!M:M)))</f>
        <v/>
      </c>
      <c r="N796" s="363" t="str">
        <f>IF(AND(NOT(ISBLANK($B796)),ISNUMBER($B796)),IF(ISBLANK(LOOKUP($B796,L!$B:$B,L!N:N)),"",LOOKUP($B796,L!$B:$B,L!N:N)),IF(OR($A796=0,ISBLANK($A796)),"",LOOKUP($A796,MK!$B:$B,MK!N:N)))</f>
        <v/>
      </c>
      <c r="O796" s="363" t="str">
        <f>IF(AND(NOT(ISBLANK($B796)),ISNUMBER($B796)),IF(ISBLANK(LOOKUP($B796,L!$B:$B,L!O:O)),"",LOOKUP($B796,L!$B:$B,L!O:O)),IF(OR($A796=0,ISBLANK($A796)),"",LOOKUP($A796,MK!$B:$B,MK!O:O)))</f>
        <v/>
      </c>
      <c r="P796" s="363" t="str">
        <f>IF(AND(NOT(ISBLANK($B796)),ISNUMBER($B796)),IF(ISBLANK(LOOKUP($B796,L!$B:$B,L!P:P)),"",LOOKUP($B796,L!$B:$B,L!P:P)),IF(OR($A796=0,ISBLANK($A796)),"",LOOKUP($A796,MK!$B:$B,MK!P:P)))</f>
        <v/>
      </c>
      <c r="Q796" s="363" t="str">
        <f>IF(AND(NOT(ISBLANK($B796)),ISNUMBER($B796)),IF(ISBLANK(LOOKUP($B796,L!$B:$B,L!Q:Q)),"",LOOKUP($B796,L!$B:$B,L!Q:Q)),IF(OR($A796=0,ISBLANK($A796)),"",LOOKUP($A796,MK!$B:$B,MK!Q:Q)))</f>
        <v/>
      </c>
      <c r="R796" s="363" t="str">
        <f>IF(AND(NOT(ISBLANK($B796)),ISNUMBER($B796)),IF(ISBLANK(LOOKUP($B796,L!$B:$B,L!R:R)),"",LOOKUP($B796,L!$B:$B,L!R:R)),IF(OR($A796=0,ISBLANK($A796)),"",LOOKUP($A796,MK!$B:$B,MK!R:R)))</f>
        <v/>
      </c>
      <c r="S796" s="363" t="str">
        <f>IF(AND(NOT(ISBLANK($B796)),ISNUMBER($B796)),IF(ISBLANK(LOOKUP($B796,L!$B:$B,L!S:S)),"",LOOKUP($B796,L!$B:$B,L!S:S)),IF(OR($A796=0,ISBLANK($A796)),"",LOOKUP($A796,MK!$B:$B,MK!S:S)))</f>
        <v/>
      </c>
      <c r="T796" s="363" t="str">
        <f>IF(AND(NOT(ISBLANK($B796)),ISNUMBER($B796)),IF(ISBLANK(LOOKUP($B796,L!$B:$B,L!T:T)),"",LOOKUP($B796,L!$B:$B,L!T:T)),IF(OR($A796=0,ISBLANK($A796)),"",LOOKUP($A796,MK!$B:$B,MK!T:T)))</f>
        <v/>
      </c>
      <c r="U796" s="365" t="str">
        <f>IF(AND(NOT(ISBLANK($B796)),ISNUMBER($B796)),IF(ISBLANK(LOOKUP($B796,L!$B:$B,L!U:U)),"",LOOKUP($B796,L!$B:$B,L!U:U)),IF(OR($A796=0,ISBLANK($A796)),"",LOOKUP($A796,MK!$B:$B,MK!U:U)))</f>
        <v/>
      </c>
    </row>
    <row r="797" spans="1:21" x14ac:dyDescent="0.25">
      <c r="A797" s="283"/>
      <c r="B797" s="74"/>
      <c r="C797" s="366" t="str">
        <f>IF(AND(NOT(ISBLANK($B797)),ISNUMBER($B797)),IF(ISBLANK(LOOKUP($B797,L!$B:$B,L!C:C)),"",LOOKUP($B797,L!$B:$B,L!C:C)),IF(OR($A797=0,ISBLANK($A797)),"",LOOKUP($A797,MK!$B:$B,MK!C:C)))</f>
        <v/>
      </c>
      <c r="D797" s="74" t="str">
        <f>IF(AND(NOT(ISBLANK($B797)),ISNUMBER($B797)),IF(ISBLANK(LOOKUP($B797,L!$B:$B,L!D:D)),"",LOOKUP($B797,L!$B:$B,L!D:D)),IF(OR($A797=0,ISBLANK($A797)),"",LOOKUP($A797,MK!$B:$B,MK!D:D)))</f>
        <v/>
      </c>
      <c r="E797" s="74" t="str">
        <f>IF(AND(NOT(ISBLANK($B797)),ISNUMBER($B797)),IF(ISBLANK(LOOKUP($B797,L!$B:$B,L!E:E)),"",LOOKUP($B797,L!$B:$B,L!E:E)),IF(OR($A797=0,ISBLANK($A797)),"",LOOKUP($A797,MK!$B:$B,MK!E:E)))</f>
        <v/>
      </c>
      <c r="F797" s="366" t="str">
        <f>IF(AND(NOT(ISBLANK($B797)),ISNUMBER($B797)),IF(ISBLANK(LOOKUP($B797,L!$B:$B,L!F:F)),"",LOOKUP($B797,L!$B:$B,L!F:F)),IF(OR($A797=0,ISBLANK($A797)),"",LOOKUP($A797,MK!$B:$B,MK!F:F)))</f>
        <v/>
      </c>
      <c r="G797" s="366" t="str">
        <f>IF(AND(NOT(ISBLANK($B797)),ISNUMBER($B797)),IF(ISBLANK(LOOKUP($B797,L!$B:$B,L!G:G)),"",LOOKUP($B797,L!$B:$B,L!G:G)),IF(OR($A797=0,ISBLANK($A797)),"",LOOKUP($A797,MK!$B:$B,MK!G:G)))</f>
        <v/>
      </c>
      <c r="H797" s="366" t="str">
        <f>IF(AND(NOT(ISBLANK($B797)),ISNUMBER($B797)),IF(ISBLANK(LOOKUP($B797,L!$B:$B,L!H:H)),"",LOOKUP($B797,L!$B:$B,L!H:H)),IF(OR($A797=0,ISBLANK($A797)),"",LOOKUP($A797,MK!$B:$B,MK!H:H)))</f>
        <v/>
      </c>
      <c r="I797" s="366" t="str">
        <f>IF(AND(NOT(ISBLANK($B797)),ISNUMBER($B797)),IF(ISBLANK(LOOKUP($B797,L!$B:$B,L!I:I)),"",LOOKUP($B797,L!$B:$B,L!I:I)),IF(OR($A797=0,ISBLANK($A797)),"",LOOKUP($A797,MK!$B:$B,MK!I:I)))</f>
        <v/>
      </c>
      <c r="J797" s="366" t="str">
        <f>IF(AND(NOT(ISBLANK($B797)),ISNUMBER($B797)),IF(ISBLANK(LOOKUP($B797,L!$B:$B,L!J:J)),"",LOOKUP($B797,L!$B:$B,L!J:J)),IF(OR($A797=0,ISBLANK($A797)),"",LOOKUP($A797,MK!$B:$B,MK!J:J)))</f>
        <v/>
      </c>
      <c r="K797" s="366" t="str">
        <f>IF(AND(NOT(ISBLANK($B797)),ISNUMBER($B797)),IF(ISBLANK(LOOKUP($B797,L!$B:$B,L!K:K)),"",LOOKUP($B797,L!$B:$B,L!K:K)),IF(OR($A797=0,ISBLANK($A797)),"",LOOKUP($A797,MK!$B:$B,MK!K:K)))</f>
        <v/>
      </c>
      <c r="L797" s="366" t="str">
        <f>IF(AND(NOT(ISBLANK($B797)),ISNUMBER($B797)),IF(ISBLANK(LOOKUP($B797,L!$B:$B,L!L:L)),"",LOOKUP($B797,L!$B:$B,L!L:L)),IF(OR($A797=0,ISBLANK($A797)),"",LOOKUP($A797,MK!$B:$B,MK!L:L)))</f>
        <v/>
      </c>
      <c r="M797" s="366" t="str">
        <f>IF(AND(NOT(ISBLANK($B797)),ISNUMBER($B797)),IF(ISBLANK(LOOKUP($B797,L!$B:$B,L!M:M)),"",LOOKUP($B797,L!$B:$B,L!M:M)),IF(OR($A797=0,ISBLANK($A797)),"",LOOKUP($A797,MK!$B:$B,MK!M:M)))</f>
        <v/>
      </c>
      <c r="N797" s="366" t="str">
        <f>IF(AND(NOT(ISBLANK($B797)),ISNUMBER($B797)),IF(ISBLANK(LOOKUP($B797,L!$B:$B,L!N:N)),"",LOOKUP($B797,L!$B:$B,L!N:N)),IF(OR($A797=0,ISBLANK($A797)),"",LOOKUP($A797,MK!$B:$B,MK!N:N)))</f>
        <v/>
      </c>
      <c r="O797" s="366" t="str">
        <f>IF(AND(NOT(ISBLANK($B797)),ISNUMBER($B797)),IF(ISBLANK(LOOKUP($B797,L!$B:$B,L!O:O)),"",LOOKUP($B797,L!$B:$B,L!O:O)),IF(OR($A797=0,ISBLANK($A797)),"",LOOKUP($A797,MK!$B:$B,MK!O:O)))</f>
        <v/>
      </c>
      <c r="P797" s="366" t="str">
        <f>IF(AND(NOT(ISBLANK($B797)),ISNUMBER($B797)),IF(ISBLANK(LOOKUP($B797,L!$B:$B,L!P:P)),"",LOOKUP($B797,L!$B:$B,L!P:P)),IF(OR($A797=0,ISBLANK($A797)),"",LOOKUP($A797,MK!$B:$B,MK!P:P)))</f>
        <v/>
      </c>
      <c r="Q797" s="366" t="str">
        <f>IF(AND(NOT(ISBLANK($B797)),ISNUMBER($B797)),IF(ISBLANK(LOOKUP($B797,L!$B:$B,L!Q:Q)),"",LOOKUP($B797,L!$B:$B,L!Q:Q)),IF(OR($A797=0,ISBLANK($A797)),"",LOOKUP($A797,MK!$B:$B,MK!Q:Q)))</f>
        <v/>
      </c>
      <c r="R797" s="366" t="str">
        <f>IF(AND(NOT(ISBLANK($B797)),ISNUMBER($B797)),IF(ISBLANK(LOOKUP($B797,L!$B:$B,L!R:R)),"",LOOKUP($B797,L!$B:$B,L!R:R)),IF(OR($A797=0,ISBLANK($A797)),"",LOOKUP($A797,MK!$B:$B,MK!R:R)))</f>
        <v/>
      </c>
      <c r="S797" s="366" t="str">
        <f>IF(AND(NOT(ISBLANK($B797)),ISNUMBER($B797)),IF(ISBLANK(LOOKUP($B797,L!$B:$B,L!S:S)),"",LOOKUP($B797,L!$B:$B,L!S:S)),IF(OR($A797=0,ISBLANK($A797)),"",LOOKUP($A797,MK!$B:$B,MK!S:S)))</f>
        <v/>
      </c>
      <c r="T797" s="366" t="str">
        <f>IF(AND(NOT(ISBLANK($B797)),ISNUMBER($B797)),IF(ISBLANK(LOOKUP($B797,L!$B:$B,L!T:T)),"",LOOKUP($B797,L!$B:$B,L!T:T)),IF(OR($A797=0,ISBLANK($A797)),"",LOOKUP($A797,MK!$B:$B,MK!T:T)))</f>
        <v/>
      </c>
      <c r="U797" s="368" t="str">
        <f>IF(AND(NOT(ISBLANK($B797)),ISNUMBER($B797)),IF(ISBLANK(LOOKUP($B797,L!$B:$B,L!U:U)),"",LOOKUP($B797,L!$B:$B,L!U:U)),IF(OR($A797=0,ISBLANK($A797)),"",LOOKUP($A797,MK!$B:$B,MK!U:U)))</f>
        <v/>
      </c>
    </row>
    <row r="798" spans="1:21" x14ac:dyDescent="0.25">
      <c r="A798" s="283"/>
      <c r="B798" s="73"/>
      <c r="C798" s="363" t="str">
        <f>IF(AND(NOT(ISBLANK($B798)),ISNUMBER($B798)),IF(ISBLANK(LOOKUP($B798,L!$B:$B,L!C:C)),"",LOOKUP($B798,L!$B:$B,L!C:C)),IF(OR($A798=0,ISBLANK($A798)),"",LOOKUP($A798,MK!$B:$B,MK!C:C)))</f>
        <v/>
      </c>
      <c r="D798" s="73" t="str">
        <f>IF(AND(NOT(ISBLANK($B798)),ISNUMBER($B798)),IF(ISBLANK(LOOKUP($B798,L!$B:$B,L!D:D)),"",LOOKUP($B798,L!$B:$B,L!D:D)),IF(OR($A798=0,ISBLANK($A798)),"",LOOKUP($A798,MK!$B:$B,MK!D:D)))</f>
        <v/>
      </c>
      <c r="E798" s="73" t="str">
        <f>IF(AND(NOT(ISBLANK($B798)),ISNUMBER($B798)),IF(ISBLANK(LOOKUP($B798,L!$B:$B,L!E:E)),"",LOOKUP($B798,L!$B:$B,L!E:E)),IF(OR($A798=0,ISBLANK($A798)),"",LOOKUP($A798,MK!$B:$B,MK!E:E)))</f>
        <v/>
      </c>
      <c r="F798" s="363" t="str">
        <f>IF(AND(NOT(ISBLANK($B798)),ISNUMBER($B798)),IF(ISBLANK(LOOKUP($B798,L!$B:$B,L!F:F)),"",LOOKUP($B798,L!$B:$B,L!F:F)),IF(OR($A798=0,ISBLANK($A798)),"",LOOKUP($A798,MK!$B:$B,MK!F:F)))</f>
        <v/>
      </c>
      <c r="G798" s="363" t="str">
        <f>IF(AND(NOT(ISBLANK($B798)),ISNUMBER($B798)),IF(ISBLANK(LOOKUP($B798,L!$B:$B,L!G:G)),"",LOOKUP($B798,L!$B:$B,L!G:G)),IF(OR($A798=0,ISBLANK($A798)),"",LOOKUP($A798,MK!$B:$B,MK!G:G)))</f>
        <v/>
      </c>
      <c r="H798" s="363" t="str">
        <f>IF(AND(NOT(ISBLANK($B798)),ISNUMBER($B798)),IF(ISBLANK(LOOKUP($B798,L!$B:$B,L!H:H)),"",LOOKUP($B798,L!$B:$B,L!H:H)),IF(OR($A798=0,ISBLANK($A798)),"",LOOKUP($A798,MK!$B:$B,MK!H:H)))</f>
        <v/>
      </c>
      <c r="I798" s="363" t="str">
        <f>IF(AND(NOT(ISBLANK($B798)),ISNUMBER($B798)),IF(ISBLANK(LOOKUP($B798,L!$B:$B,L!I:I)),"",LOOKUP($B798,L!$B:$B,L!I:I)),IF(OR($A798=0,ISBLANK($A798)),"",LOOKUP($A798,MK!$B:$B,MK!I:I)))</f>
        <v/>
      </c>
      <c r="J798" s="363" t="str">
        <f>IF(AND(NOT(ISBLANK($B798)),ISNUMBER($B798)),IF(ISBLANK(LOOKUP($B798,L!$B:$B,L!J:J)),"",LOOKUP($B798,L!$B:$B,L!J:J)),IF(OR($A798=0,ISBLANK($A798)),"",LOOKUP($A798,MK!$B:$B,MK!J:J)))</f>
        <v/>
      </c>
      <c r="K798" s="363" t="str">
        <f>IF(AND(NOT(ISBLANK($B798)),ISNUMBER($B798)),IF(ISBLANK(LOOKUP($B798,L!$B:$B,L!K:K)),"",LOOKUP($B798,L!$B:$B,L!K:K)),IF(OR($A798=0,ISBLANK($A798)),"",LOOKUP($A798,MK!$B:$B,MK!K:K)))</f>
        <v/>
      </c>
      <c r="L798" s="363" t="str">
        <f>IF(AND(NOT(ISBLANK($B798)),ISNUMBER($B798)),IF(ISBLANK(LOOKUP($B798,L!$B:$B,L!L:L)),"",LOOKUP($B798,L!$B:$B,L!L:L)),IF(OR($A798=0,ISBLANK($A798)),"",LOOKUP($A798,MK!$B:$B,MK!L:L)))</f>
        <v/>
      </c>
      <c r="M798" s="363" t="str">
        <f>IF(AND(NOT(ISBLANK($B798)),ISNUMBER($B798)),IF(ISBLANK(LOOKUP($B798,L!$B:$B,L!M:M)),"",LOOKUP($B798,L!$B:$B,L!M:M)),IF(OR($A798=0,ISBLANK($A798)),"",LOOKUP($A798,MK!$B:$B,MK!M:M)))</f>
        <v/>
      </c>
      <c r="N798" s="363" t="str">
        <f>IF(AND(NOT(ISBLANK($B798)),ISNUMBER($B798)),IF(ISBLANK(LOOKUP($B798,L!$B:$B,L!N:N)),"",LOOKUP($B798,L!$B:$B,L!N:N)),IF(OR($A798=0,ISBLANK($A798)),"",LOOKUP($A798,MK!$B:$B,MK!N:N)))</f>
        <v/>
      </c>
      <c r="O798" s="363" t="str">
        <f>IF(AND(NOT(ISBLANK($B798)),ISNUMBER($B798)),IF(ISBLANK(LOOKUP($B798,L!$B:$B,L!O:O)),"",LOOKUP($B798,L!$B:$B,L!O:O)),IF(OR($A798=0,ISBLANK($A798)),"",LOOKUP($A798,MK!$B:$B,MK!O:O)))</f>
        <v/>
      </c>
      <c r="P798" s="363" t="str">
        <f>IF(AND(NOT(ISBLANK($B798)),ISNUMBER($B798)),IF(ISBLANK(LOOKUP($B798,L!$B:$B,L!P:P)),"",LOOKUP($B798,L!$B:$B,L!P:P)),IF(OR($A798=0,ISBLANK($A798)),"",LOOKUP($A798,MK!$B:$B,MK!P:P)))</f>
        <v/>
      </c>
      <c r="Q798" s="363" t="str">
        <f>IF(AND(NOT(ISBLANK($B798)),ISNUMBER($B798)),IF(ISBLANK(LOOKUP($B798,L!$B:$B,L!Q:Q)),"",LOOKUP($B798,L!$B:$B,L!Q:Q)),IF(OR($A798=0,ISBLANK($A798)),"",LOOKUP($A798,MK!$B:$B,MK!Q:Q)))</f>
        <v/>
      </c>
      <c r="R798" s="363" t="str">
        <f>IF(AND(NOT(ISBLANK($B798)),ISNUMBER($B798)),IF(ISBLANK(LOOKUP($B798,L!$B:$B,L!R:R)),"",LOOKUP($B798,L!$B:$B,L!R:R)),IF(OR($A798=0,ISBLANK($A798)),"",LOOKUP($A798,MK!$B:$B,MK!R:R)))</f>
        <v/>
      </c>
      <c r="S798" s="363" t="str">
        <f>IF(AND(NOT(ISBLANK($B798)),ISNUMBER($B798)),IF(ISBLANK(LOOKUP($B798,L!$B:$B,L!S:S)),"",LOOKUP($B798,L!$B:$B,L!S:S)),IF(OR($A798=0,ISBLANK($A798)),"",LOOKUP($A798,MK!$B:$B,MK!S:S)))</f>
        <v/>
      </c>
      <c r="T798" s="363" t="str">
        <f>IF(AND(NOT(ISBLANK($B798)),ISNUMBER($B798)),IF(ISBLANK(LOOKUP($B798,L!$B:$B,L!T:T)),"",LOOKUP($B798,L!$B:$B,L!T:T)),IF(OR($A798=0,ISBLANK($A798)),"",LOOKUP($A798,MK!$B:$B,MK!T:T)))</f>
        <v/>
      </c>
      <c r="U798" s="365" t="str">
        <f>IF(AND(NOT(ISBLANK($B798)),ISNUMBER($B798)),IF(ISBLANK(LOOKUP($B798,L!$B:$B,L!U:U)),"",LOOKUP($B798,L!$B:$B,L!U:U)),IF(OR($A798=0,ISBLANK($A798)),"",LOOKUP($A798,MK!$B:$B,MK!U:U)))</f>
        <v/>
      </c>
    </row>
    <row r="799" spans="1:21" x14ac:dyDescent="0.25">
      <c r="A799" s="283"/>
      <c r="B799" s="74"/>
      <c r="C799" s="366" t="str">
        <f>IF(AND(NOT(ISBLANK($B799)),ISNUMBER($B799)),IF(ISBLANK(LOOKUP($B799,L!$B:$B,L!C:C)),"",LOOKUP($B799,L!$B:$B,L!C:C)),IF(OR($A799=0,ISBLANK($A799)),"",LOOKUP($A799,MK!$B:$B,MK!C:C)))</f>
        <v/>
      </c>
      <c r="D799" s="74" t="str">
        <f>IF(AND(NOT(ISBLANK($B799)),ISNUMBER($B799)),IF(ISBLANK(LOOKUP($B799,L!$B:$B,L!D:D)),"",LOOKUP($B799,L!$B:$B,L!D:D)),IF(OR($A799=0,ISBLANK($A799)),"",LOOKUP($A799,MK!$B:$B,MK!D:D)))</f>
        <v/>
      </c>
      <c r="E799" s="74" t="str">
        <f>IF(AND(NOT(ISBLANK($B799)),ISNUMBER($B799)),IF(ISBLANK(LOOKUP($B799,L!$B:$B,L!E:E)),"",LOOKUP($B799,L!$B:$B,L!E:E)),IF(OR($A799=0,ISBLANK($A799)),"",LOOKUP($A799,MK!$B:$B,MK!E:E)))</f>
        <v/>
      </c>
      <c r="F799" s="366" t="str">
        <f>IF(AND(NOT(ISBLANK($B799)),ISNUMBER($B799)),IF(ISBLANK(LOOKUP($B799,L!$B:$B,L!F:F)),"",LOOKUP($B799,L!$B:$B,L!F:F)),IF(OR($A799=0,ISBLANK($A799)),"",LOOKUP($A799,MK!$B:$B,MK!F:F)))</f>
        <v/>
      </c>
      <c r="G799" s="366" t="str">
        <f>IF(AND(NOT(ISBLANK($B799)),ISNUMBER($B799)),IF(ISBLANK(LOOKUP($B799,L!$B:$B,L!G:G)),"",LOOKUP($B799,L!$B:$B,L!G:G)),IF(OR($A799=0,ISBLANK($A799)),"",LOOKUP($A799,MK!$B:$B,MK!G:G)))</f>
        <v/>
      </c>
      <c r="H799" s="366" t="str">
        <f>IF(AND(NOT(ISBLANK($B799)),ISNUMBER($B799)),IF(ISBLANK(LOOKUP($B799,L!$B:$B,L!H:H)),"",LOOKUP($B799,L!$B:$B,L!H:H)),IF(OR($A799=0,ISBLANK($A799)),"",LOOKUP($A799,MK!$B:$B,MK!H:H)))</f>
        <v/>
      </c>
      <c r="I799" s="366" t="str">
        <f>IF(AND(NOT(ISBLANK($B799)),ISNUMBER($B799)),IF(ISBLANK(LOOKUP($B799,L!$B:$B,L!I:I)),"",LOOKUP($B799,L!$B:$B,L!I:I)),IF(OR($A799=0,ISBLANK($A799)),"",LOOKUP($A799,MK!$B:$B,MK!I:I)))</f>
        <v/>
      </c>
      <c r="J799" s="366" t="str">
        <f>IF(AND(NOT(ISBLANK($B799)),ISNUMBER($B799)),IF(ISBLANK(LOOKUP($B799,L!$B:$B,L!J:J)),"",LOOKUP($B799,L!$B:$B,L!J:J)),IF(OR($A799=0,ISBLANK($A799)),"",LOOKUP($A799,MK!$B:$B,MK!J:J)))</f>
        <v/>
      </c>
      <c r="K799" s="366" t="str">
        <f>IF(AND(NOT(ISBLANK($B799)),ISNUMBER($B799)),IF(ISBLANK(LOOKUP($B799,L!$B:$B,L!K:K)),"",LOOKUP($B799,L!$B:$B,L!K:K)),IF(OR($A799=0,ISBLANK($A799)),"",LOOKUP($A799,MK!$B:$B,MK!K:K)))</f>
        <v/>
      </c>
      <c r="L799" s="366" t="str">
        <f>IF(AND(NOT(ISBLANK($B799)),ISNUMBER($B799)),IF(ISBLANK(LOOKUP($B799,L!$B:$B,L!L:L)),"",LOOKUP($B799,L!$B:$B,L!L:L)),IF(OR($A799=0,ISBLANK($A799)),"",LOOKUP($A799,MK!$B:$B,MK!L:L)))</f>
        <v/>
      </c>
      <c r="M799" s="366" t="str">
        <f>IF(AND(NOT(ISBLANK($B799)),ISNUMBER($B799)),IF(ISBLANK(LOOKUP($B799,L!$B:$B,L!M:M)),"",LOOKUP($B799,L!$B:$B,L!M:M)),IF(OR($A799=0,ISBLANK($A799)),"",LOOKUP($A799,MK!$B:$B,MK!M:M)))</f>
        <v/>
      </c>
      <c r="N799" s="366" t="str">
        <f>IF(AND(NOT(ISBLANK($B799)),ISNUMBER($B799)),IF(ISBLANK(LOOKUP($B799,L!$B:$B,L!N:N)),"",LOOKUP($B799,L!$B:$B,L!N:N)),IF(OR($A799=0,ISBLANK($A799)),"",LOOKUP($A799,MK!$B:$B,MK!N:N)))</f>
        <v/>
      </c>
      <c r="O799" s="366" t="str">
        <f>IF(AND(NOT(ISBLANK($B799)),ISNUMBER($B799)),IF(ISBLANK(LOOKUP($B799,L!$B:$B,L!O:O)),"",LOOKUP($B799,L!$B:$B,L!O:O)),IF(OR($A799=0,ISBLANK($A799)),"",LOOKUP($A799,MK!$B:$B,MK!O:O)))</f>
        <v/>
      </c>
      <c r="P799" s="366" t="str">
        <f>IF(AND(NOT(ISBLANK($B799)),ISNUMBER($B799)),IF(ISBLANK(LOOKUP($B799,L!$B:$B,L!P:P)),"",LOOKUP($B799,L!$B:$B,L!P:P)),IF(OR($A799=0,ISBLANK($A799)),"",LOOKUP($A799,MK!$B:$B,MK!P:P)))</f>
        <v/>
      </c>
      <c r="Q799" s="366" t="str">
        <f>IF(AND(NOT(ISBLANK($B799)),ISNUMBER($B799)),IF(ISBLANK(LOOKUP($B799,L!$B:$B,L!Q:Q)),"",LOOKUP($B799,L!$B:$B,L!Q:Q)),IF(OR($A799=0,ISBLANK($A799)),"",LOOKUP($A799,MK!$B:$B,MK!Q:Q)))</f>
        <v/>
      </c>
      <c r="R799" s="366" t="str">
        <f>IF(AND(NOT(ISBLANK($B799)),ISNUMBER($B799)),IF(ISBLANK(LOOKUP($B799,L!$B:$B,L!R:R)),"",LOOKUP($B799,L!$B:$B,L!R:R)),IF(OR($A799=0,ISBLANK($A799)),"",LOOKUP($A799,MK!$B:$B,MK!R:R)))</f>
        <v/>
      </c>
      <c r="S799" s="366" t="str">
        <f>IF(AND(NOT(ISBLANK($B799)),ISNUMBER($B799)),IF(ISBLANK(LOOKUP($B799,L!$B:$B,L!S:S)),"",LOOKUP($B799,L!$B:$B,L!S:S)),IF(OR($A799=0,ISBLANK($A799)),"",LOOKUP($A799,MK!$B:$B,MK!S:S)))</f>
        <v/>
      </c>
      <c r="T799" s="366" t="str">
        <f>IF(AND(NOT(ISBLANK($B799)),ISNUMBER($B799)),IF(ISBLANK(LOOKUP($B799,L!$B:$B,L!T:T)),"",LOOKUP($B799,L!$B:$B,L!T:T)),IF(OR($A799=0,ISBLANK($A799)),"",LOOKUP($A799,MK!$B:$B,MK!T:T)))</f>
        <v/>
      </c>
      <c r="U799" s="368" t="str">
        <f>IF(AND(NOT(ISBLANK($B799)),ISNUMBER($B799)),IF(ISBLANK(LOOKUP($B799,L!$B:$B,L!U:U)),"",LOOKUP($B799,L!$B:$B,L!U:U)),IF(OR($A799=0,ISBLANK($A799)),"",LOOKUP($A799,MK!$B:$B,MK!U:U)))</f>
        <v/>
      </c>
    </row>
    <row r="800" spans="1:21" x14ac:dyDescent="0.25">
      <c r="A800" s="283"/>
      <c r="B800" s="73"/>
      <c r="C800" s="363" t="str">
        <f>IF(AND(NOT(ISBLANK($B800)),ISNUMBER($B800)),IF(ISBLANK(LOOKUP($B800,L!$B:$B,L!C:C)),"",LOOKUP($B800,L!$B:$B,L!C:C)),IF(OR($A800=0,ISBLANK($A800)),"",LOOKUP($A800,MK!$B:$B,MK!C:C)))</f>
        <v/>
      </c>
      <c r="D800" s="73" t="str">
        <f>IF(AND(NOT(ISBLANK($B800)),ISNUMBER($B800)),IF(ISBLANK(LOOKUP($B800,L!$B:$B,L!D:D)),"",LOOKUP($B800,L!$B:$B,L!D:D)),IF(OR($A800=0,ISBLANK($A800)),"",LOOKUP($A800,MK!$B:$B,MK!D:D)))</f>
        <v/>
      </c>
      <c r="E800" s="73" t="str">
        <f>IF(AND(NOT(ISBLANK($B800)),ISNUMBER($B800)),IF(ISBLANK(LOOKUP($B800,L!$B:$B,L!E:E)),"",LOOKUP($B800,L!$B:$B,L!E:E)),IF(OR($A800=0,ISBLANK($A800)),"",LOOKUP($A800,MK!$B:$B,MK!E:E)))</f>
        <v/>
      </c>
      <c r="F800" s="363" t="str">
        <f>IF(AND(NOT(ISBLANK($B800)),ISNUMBER($B800)),IF(ISBLANK(LOOKUP($B800,L!$B:$B,L!F:F)),"",LOOKUP($B800,L!$B:$B,L!F:F)),IF(OR($A800=0,ISBLANK($A800)),"",LOOKUP($A800,MK!$B:$B,MK!F:F)))</f>
        <v/>
      </c>
      <c r="G800" s="363" t="str">
        <f>IF(AND(NOT(ISBLANK($B800)),ISNUMBER($B800)),IF(ISBLANK(LOOKUP($B800,L!$B:$B,L!G:G)),"",LOOKUP($B800,L!$B:$B,L!G:G)),IF(OR($A800=0,ISBLANK($A800)),"",LOOKUP($A800,MK!$B:$B,MK!G:G)))</f>
        <v/>
      </c>
      <c r="H800" s="363" t="str">
        <f>IF(AND(NOT(ISBLANK($B800)),ISNUMBER($B800)),IF(ISBLANK(LOOKUP($B800,L!$B:$B,L!H:H)),"",LOOKUP($B800,L!$B:$B,L!H:H)),IF(OR($A800=0,ISBLANK($A800)),"",LOOKUP($A800,MK!$B:$B,MK!H:H)))</f>
        <v/>
      </c>
      <c r="I800" s="363" t="str">
        <f>IF(AND(NOT(ISBLANK($B800)),ISNUMBER($B800)),IF(ISBLANK(LOOKUP($B800,L!$B:$B,L!I:I)),"",LOOKUP($B800,L!$B:$B,L!I:I)),IF(OR($A800=0,ISBLANK($A800)),"",LOOKUP($A800,MK!$B:$B,MK!I:I)))</f>
        <v/>
      </c>
      <c r="J800" s="363" t="str">
        <f>IF(AND(NOT(ISBLANK($B800)),ISNUMBER($B800)),IF(ISBLANK(LOOKUP($B800,L!$B:$B,L!J:J)),"",LOOKUP($B800,L!$B:$B,L!J:J)),IF(OR($A800=0,ISBLANK($A800)),"",LOOKUP($A800,MK!$B:$B,MK!J:J)))</f>
        <v/>
      </c>
      <c r="K800" s="363" t="str">
        <f>IF(AND(NOT(ISBLANK($B800)),ISNUMBER($B800)),IF(ISBLANK(LOOKUP($B800,L!$B:$B,L!K:K)),"",LOOKUP($B800,L!$B:$B,L!K:K)),IF(OR($A800=0,ISBLANK($A800)),"",LOOKUP($A800,MK!$B:$B,MK!K:K)))</f>
        <v/>
      </c>
      <c r="L800" s="363" t="str">
        <f>IF(AND(NOT(ISBLANK($B800)),ISNUMBER($B800)),IF(ISBLANK(LOOKUP($B800,L!$B:$B,L!L:L)),"",LOOKUP($B800,L!$B:$B,L!L:L)),IF(OR($A800=0,ISBLANK($A800)),"",LOOKUP($A800,MK!$B:$B,MK!L:L)))</f>
        <v/>
      </c>
      <c r="M800" s="363" t="str">
        <f>IF(AND(NOT(ISBLANK($B800)),ISNUMBER($B800)),IF(ISBLANK(LOOKUP($B800,L!$B:$B,L!M:M)),"",LOOKUP($B800,L!$B:$B,L!M:M)),IF(OR($A800=0,ISBLANK($A800)),"",LOOKUP($A800,MK!$B:$B,MK!M:M)))</f>
        <v/>
      </c>
      <c r="N800" s="363" t="str">
        <f>IF(AND(NOT(ISBLANK($B800)),ISNUMBER($B800)),IF(ISBLANK(LOOKUP($B800,L!$B:$B,L!N:N)),"",LOOKUP($B800,L!$B:$B,L!N:N)),IF(OR($A800=0,ISBLANK($A800)),"",LOOKUP($A800,MK!$B:$B,MK!N:N)))</f>
        <v/>
      </c>
      <c r="O800" s="363" t="str">
        <f>IF(AND(NOT(ISBLANK($B800)),ISNUMBER($B800)),IF(ISBLANK(LOOKUP($B800,L!$B:$B,L!O:O)),"",LOOKUP($B800,L!$B:$B,L!O:O)),IF(OR($A800=0,ISBLANK($A800)),"",LOOKUP($A800,MK!$B:$B,MK!O:O)))</f>
        <v/>
      </c>
      <c r="P800" s="363" t="str">
        <f>IF(AND(NOT(ISBLANK($B800)),ISNUMBER($B800)),IF(ISBLANK(LOOKUP($B800,L!$B:$B,L!P:P)),"",LOOKUP($B800,L!$B:$B,L!P:P)),IF(OR($A800=0,ISBLANK($A800)),"",LOOKUP($A800,MK!$B:$B,MK!P:P)))</f>
        <v/>
      </c>
      <c r="Q800" s="363" t="str">
        <f>IF(AND(NOT(ISBLANK($B800)),ISNUMBER($B800)),IF(ISBLANK(LOOKUP($B800,L!$B:$B,L!Q:Q)),"",LOOKUP($B800,L!$B:$B,L!Q:Q)),IF(OR($A800=0,ISBLANK($A800)),"",LOOKUP($A800,MK!$B:$B,MK!Q:Q)))</f>
        <v/>
      </c>
      <c r="R800" s="363" t="str">
        <f>IF(AND(NOT(ISBLANK($B800)),ISNUMBER($B800)),IF(ISBLANK(LOOKUP($B800,L!$B:$B,L!R:R)),"",LOOKUP($B800,L!$B:$B,L!R:R)),IF(OR($A800=0,ISBLANK($A800)),"",LOOKUP($A800,MK!$B:$B,MK!R:R)))</f>
        <v/>
      </c>
      <c r="S800" s="363" t="str">
        <f>IF(AND(NOT(ISBLANK($B800)),ISNUMBER($B800)),IF(ISBLANK(LOOKUP($B800,L!$B:$B,L!S:S)),"",LOOKUP($B800,L!$B:$B,L!S:S)),IF(OR($A800=0,ISBLANK($A800)),"",LOOKUP($A800,MK!$B:$B,MK!S:S)))</f>
        <v/>
      </c>
      <c r="T800" s="363" t="str">
        <f>IF(AND(NOT(ISBLANK($B800)),ISNUMBER($B800)),IF(ISBLANK(LOOKUP($B800,L!$B:$B,L!T:T)),"",LOOKUP($B800,L!$B:$B,L!T:T)),IF(OR($A800=0,ISBLANK($A800)),"",LOOKUP($A800,MK!$B:$B,MK!T:T)))</f>
        <v/>
      </c>
      <c r="U800" s="365" t="str">
        <f>IF(AND(NOT(ISBLANK($B800)),ISNUMBER($B800)),IF(ISBLANK(LOOKUP($B800,L!$B:$B,L!U:U)),"",LOOKUP($B800,L!$B:$B,L!U:U)),IF(OR($A800=0,ISBLANK($A800)),"",LOOKUP($A800,MK!$B:$B,MK!U:U)))</f>
        <v/>
      </c>
    </row>
    <row r="801" spans="1:21" x14ac:dyDescent="0.25">
      <c r="A801" s="283"/>
      <c r="B801" s="74"/>
      <c r="C801" s="366" t="str">
        <f>IF(AND(NOT(ISBLANK($B801)),ISNUMBER($B801)),IF(ISBLANK(LOOKUP($B801,L!$B:$B,L!C:C)),"",LOOKUP($B801,L!$B:$B,L!C:C)),IF(OR($A801=0,ISBLANK($A801)),"",LOOKUP($A801,MK!$B:$B,MK!C:C)))</f>
        <v/>
      </c>
      <c r="D801" s="74" t="str">
        <f>IF(AND(NOT(ISBLANK($B801)),ISNUMBER($B801)),IF(ISBLANK(LOOKUP($B801,L!$B:$B,L!D:D)),"",LOOKUP($B801,L!$B:$B,L!D:D)),IF(OR($A801=0,ISBLANK($A801)),"",LOOKUP($A801,MK!$B:$B,MK!D:D)))</f>
        <v/>
      </c>
      <c r="E801" s="74" t="str">
        <f>IF(AND(NOT(ISBLANK($B801)),ISNUMBER($B801)),IF(ISBLANK(LOOKUP($B801,L!$B:$B,L!E:E)),"",LOOKUP($B801,L!$B:$B,L!E:E)),IF(OR($A801=0,ISBLANK($A801)),"",LOOKUP($A801,MK!$B:$B,MK!E:E)))</f>
        <v/>
      </c>
      <c r="F801" s="366" t="str">
        <f>IF(AND(NOT(ISBLANK($B801)),ISNUMBER($B801)),IF(ISBLANK(LOOKUP($B801,L!$B:$B,L!F:F)),"",LOOKUP($B801,L!$B:$B,L!F:F)),IF(OR($A801=0,ISBLANK($A801)),"",LOOKUP($A801,MK!$B:$B,MK!F:F)))</f>
        <v/>
      </c>
      <c r="G801" s="366" t="str">
        <f>IF(AND(NOT(ISBLANK($B801)),ISNUMBER($B801)),IF(ISBLANK(LOOKUP($B801,L!$B:$B,L!G:G)),"",LOOKUP($B801,L!$B:$B,L!G:G)),IF(OR($A801=0,ISBLANK($A801)),"",LOOKUP($A801,MK!$B:$B,MK!G:G)))</f>
        <v/>
      </c>
      <c r="H801" s="366" t="str">
        <f>IF(AND(NOT(ISBLANK($B801)),ISNUMBER($B801)),IF(ISBLANK(LOOKUP($B801,L!$B:$B,L!H:H)),"",LOOKUP($B801,L!$B:$B,L!H:H)),IF(OR($A801=0,ISBLANK($A801)),"",LOOKUP($A801,MK!$B:$B,MK!H:H)))</f>
        <v/>
      </c>
      <c r="I801" s="366" t="str">
        <f>IF(AND(NOT(ISBLANK($B801)),ISNUMBER($B801)),IF(ISBLANK(LOOKUP($B801,L!$B:$B,L!I:I)),"",LOOKUP($B801,L!$B:$B,L!I:I)),IF(OR($A801=0,ISBLANK($A801)),"",LOOKUP($A801,MK!$B:$B,MK!I:I)))</f>
        <v/>
      </c>
      <c r="J801" s="366" t="str">
        <f>IF(AND(NOT(ISBLANK($B801)),ISNUMBER($B801)),IF(ISBLANK(LOOKUP($B801,L!$B:$B,L!J:J)),"",LOOKUP($B801,L!$B:$B,L!J:J)),IF(OR($A801=0,ISBLANK($A801)),"",LOOKUP($A801,MK!$B:$B,MK!J:J)))</f>
        <v/>
      </c>
      <c r="K801" s="366" t="str">
        <f>IF(AND(NOT(ISBLANK($B801)),ISNUMBER($B801)),IF(ISBLANK(LOOKUP($B801,L!$B:$B,L!K:K)),"",LOOKUP($B801,L!$B:$B,L!K:K)),IF(OR($A801=0,ISBLANK($A801)),"",LOOKUP($A801,MK!$B:$B,MK!K:K)))</f>
        <v/>
      </c>
      <c r="L801" s="366" t="str">
        <f>IF(AND(NOT(ISBLANK($B801)),ISNUMBER($B801)),IF(ISBLANK(LOOKUP($B801,L!$B:$B,L!L:L)),"",LOOKUP($B801,L!$B:$B,L!L:L)),IF(OR($A801=0,ISBLANK($A801)),"",LOOKUP($A801,MK!$B:$B,MK!L:L)))</f>
        <v/>
      </c>
      <c r="M801" s="366" t="str">
        <f>IF(AND(NOT(ISBLANK($B801)),ISNUMBER($B801)),IF(ISBLANK(LOOKUP($B801,L!$B:$B,L!M:M)),"",LOOKUP($B801,L!$B:$B,L!M:M)),IF(OR($A801=0,ISBLANK($A801)),"",LOOKUP($A801,MK!$B:$B,MK!M:M)))</f>
        <v/>
      </c>
      <c r="N801" s="366" t="str">
        <f>IF(AND(NOT(ISBLANK($B801)),ISNUMBER($B801)),IF(ISBLANK(LOOKUP($B801,L!$B:$B,L!N:N)),"",LOOKUP($B801,L!$B:$B,L!N:N)),IF(OR($A801=0,ISBLANK($A801)),"",LOOKUP($A801,MK!$B:$B,MK!N:N)))</f>
        <v/>
      </c>
      <c r="O801" s="366" t="str">
        <f>IF(AND(NOT(ISBLANK($B801)),ISNUMBER($B801)),IF(ISBLANK(LOOKUP($B801,L!$B:$B,L!O:O)),"",LOOKUP($B801,L!$B:$B,L!O:O)),IF(OR($A801=0,ISBLANK($A801)),"",LOOKUP($A801,MK!$B:$B,MK!O:O)))</f>
        <v/>
      </c>
      <c r="P801" s="366" t="str">
        <f>IF(AND(NOT(ISBLANK($B801)),ISNUMBER($B801)),IF(ISBLANK(LOOKUP($B801,L!$B:$B,L!P:P)),"",LOOKUP($B801,L!$B:$B,L!P:P)),IF(OR($A801=0,ISBLANK($A801)),"",LOOKUP($A801,MK!$B:$B,MK!P:P)))</f>
        <v/>
      </c>
      <c r="Q801" s="366" t="str">
        <f>IF(AND(NOT(ISBLANK($B801)),ISNUMBER($B801)),IF(ISBLANK(LOOKUP($B801,L!$B:$B,L!Q:Q)),"",LOOKUP($B801,L!$B:$B,L!Q:Q)),IF(OR($A801=0,ISBLANK($A801)),"",LOOKUP($A801,MK!$B:$B,MK!Q:Q)))</f>
        <v/>
      </c>
      <c r="R801" s="366" t="str">
        <f>IF(AND(NOT(ISBLANK($B801)),ISNUMBER($B801)),IF(ISBLANK(LOOKUP($B801,L!$B:$B,L!R:R)),"",LOOKUP($B801,L!$B:$B,L!R:R)),IF(OR($A801=0,ISBLANK($A801)),"",LOOKUP($A801,MK!$B:$B,MK!R:R)))</f>
        <v/>
      </c>
      <c r="S801" s="366" t="str">
        <f>IF(AND(NOT(ISBLANK($B801)),ISNUMBER($B801)),IF(ISBLANK(LOOKUP($B801,L!$B:$B,L!S:S)),"",LOOKUP($B801,L!$B:$B,L!S:S)),IF(OR($A801=0,ISBLANK($A801)),"",LOOKUP($A801,MK!$B:$B,MK!S:S)))</f>
        <v/>
      </c>
      <c r="T801" s="366" t="str">
        <f>IF(AND(NOT(ISBLANK($B801)),ISNUMBER($B801)),IF(ISBLANK(LOOKUP($B801,L!$B:$B,L!T:T)),"",LOOKUP($B801,L!$B:$B,L!T:T)),IF(OR($A801=0,ISBLANK($A801)),"",LOOKUP($A801,MK!$B:$B,MK!T:T)))</f>
        <v/>
      </c>
      <c r="U801" s="368" t="str">
        <f>IF(AND(NOT(ISBLANK($B801)),ISNUMBER($B801)),IF(ISBLANK(LOOKUP($B801,L!$B:$B,L!U:U)),"",LOOKUP($B801,L!$B:$B,L!U:U)),IF(OR($A801=0,ISBLANK($A801)),"",LOOKUP($A801,MK!$B:$B,MK!U:U)))</f>
        <v/>
      </c>
    </row>
    <row r="802" spans="1:21" x14ac:dyDescent="0.25">
      <c r="A802" s="283"/>
      <c r="B802" s="73"/>
      <c r="C802" s="363" t="str">
        <f>IF(AND(NOT(ISBLANK($B802)),ISNUMBER($B802)),IF(ISBLANK(LOOKUP($B802,L!$B:$B,L!C:C)),"",LOOKUP($B802,L!$B:$B,L!C:C)),IF(OR($A802=0,ISBLANK($A802)),"",LOOKUP($A802,MK!$B:$B,MK!C:C)))</f>
        <v/>
      </c>
      <c r="D802" s="73" t="str">
        <f>IF(AND(NOT(ISBLANK($B802)),ISNUMBER($B802)),IF(ISBLANK(LOOKUP($B802,L!$B:$B,L!D:D)),"",LOOKUP($B802,L!$B:$B,L!D:D)),IF(OR($A802=0,ISBLANK($A802)),"",LOOKUP($A802,MK!$B:$B,MK!D:D)))</f>
        <v/>
      </c>
      <c r="E802" s="73" t="str">
        <f>IF(AND(NOT(ISBLANK($B802)),ISNUMBER($B802)),IF(ISBLANK(LOOKUP($B802,L!$B:$B,L!E:E)),"",LOOKUP($B802,L!$B:$B,L!E:E)),IF(OR($A802=0,ISBLANK($A802)),"",LOOKUP($A802,MK!$B:$B,MK!E:E)))</f>
        <v/>
      </c>
      <c r="F802" s="363" t="str">
        <f>IF(AND(NOT(ISBLANK($B802)),ISNUMBER($B802)),IF(ISBLANK(LOOKUP($B802,L!$B:$B,L!F:F)),"",LOOKUP($B802,L!$B:$B,L!F:F)),IF(OR($A802=0,ISBLANK($A802)),"",LOOKUP($A802,MK!$B:$B,MK!F:F)))</f>
        <v/>
      </c>
      <c r="G802" s="363" t="str">
        <f>IF(AND(NOT(ISBLANK($B802)),ISNUMBER($B802)),IF(ISBLANK(LOOKUP($B802,L!$B:$B,L!G:G)),"",LOOKUP($B802,L!$B:$B,L!G:G)),IF(OR($A802=0,ISBLANK($A802)),"",LOOKUP($A802,MK!$B:$B,MK!G:G)))</f>
        <v/>
      </c>
      <c r="H802" s="363" t="str">
        <f>IF(AND(NOT(ISBLANK($B802)),ISNUMBER($B802)),IF(ISBLANK(LOOKUP($B802,L!$B:$B,L!H:H)),"",LOOKUP($B802,L!$B:$B,L!H:H)),IF(OR($A802=0,ISBLANK($A802)),"",LOOKUP($A802,MK!$B:$B,MK!H:H)))</f>
        <v/>
      </c>
      <c r="I802" s="363" t="str">
        <f>IF(AND(NOT(ISBLANK($B802)),ISNUMBER($B802)),IF(ISBLANK(LOOKUP($B802,L!$B:$B,L!I:I)),"",LOOKUP($B802,L!$B:$B,L!I:I)),IF(OR($A802=0,ISBLANK($A802)),"",LOOKUP($A802,MK!$B:$B,MK!I:I)))</f>
        <v/>
      </c>
      <c r="J802" s="363" t="str">
        <f>IF(AND(NOT(ISBLANK($B802)),ISNUMBER($B802)),IF(ISBLANK(LOOKUP($B802,L!$B:$B,L!J:J)),"",LOOKUP($B802,L!$B:$B,L!J:J)),IF(OR($A802=0,ISBLANK($A802)),"",LOOKUP($A802,MK!$B:$B,MK!J:J)))</f>
        <v/>
      </c>
      <c r="K802" s="363" t="str">
        <f>IF(AND(NOT(ISBLANK($B802)),ISNUMBER($B802)),IF(ISBLANK(LOOKUP($B802,L!$B:$B,L!K:K)),"",LOOKUP($B802,L!$B:$B,L!K:K)),IF(OR($A802=0,ISBLANK($A802)),"",LOOKUP($A802,MK!$B:$B,MK!K:K)))</f>
        <v/>
      </c>
      <c r="L802" s="363" t="str">
        <f>IF(AND(NOT(ISBLANK($B802)),ISNUMBER($B802)),IF(ISBLANK(LOOKUP($B802,L!$B:$B,L!L:L)),"",LOOKUP($B802,L!$B:$B,L!L:L)),IF(OR($A802=0,ISBLANK($A802)),"",LOOKUP($A802,MK!$B:$B,MK!L:L)))</f>
        <v/>
      </c>
      <c r="M802" s="363" t="str">
        <f>IF(AND(NOT(ISBLANK($B802)),ISNUMBER($B802)),IF(ISBLANK(LOOKUP($B802,L!$B:$B,L!M:M)),"",LOOKUP($B802,L!$B:$B,L!M:M)),IF(OR($A802=0,ISBLANK($A802)),"",LOOKUP($A802,MK!$B:$B,MK!M:M)))</f>
        <v/>
      </c>
      <c r="N802" s="363" t="str">
        <f>IF(AND(NOT(ISBLANK($B802)),ISNUMBER($B802)),IF(ISBLANK(LOOKUP($B802,L!$B:$B,L!N:N)),"",LOOKUP($B802,L!$B:$B,L!N:N)),IF(OR($A802=0,ISBLANK($A802)),"",LOOKUP($A802,MK!$B:$B,MK!N:N)))</f>
        <v/>
      </c>
      <c r="O802" s="363" t="str">
        <f>IF(AND(NOT(ISBLANK($B802)),ISNUMBER($B802)),IF(ISBLANK(LOOKUP($B802,L!$B:$B,L!O:O)),"",LOOKUP($B802,L!$B:$B,L!O:O)),IF(OR($A802=0,ISBLANK($A802)),"",LOOKUP($A802,MK!$B:$B,MK!O:O)))</f>
        <v/>
      </c>
      <c r="P802" s="363" t="str">
        <f>IF(AND(NOT(ISBLANK($B802)),ISNUMBER($B802)),IF(ISBLANK(LOOKUP($B802,L!$B:$B,L!P:P)),"",LOOKUP($B802,L!$B:$B,L!P:P)),IF(OR($A802=0,ISBLANK($A802)),"",LOOKUP($A802,MK!$B:$B,MK!P:P)))</f>
        <v/>
      </c>
      <c r="Q802" s="363" t="str">
        <f>IF(AND(NOT(ISBLANK($B802)),ISNUMBER($B802)),IF(ISBLANK(LOOKUP($B802,L!$B:$B,L!Q:Q)),"",LOOKUP($B802,L!$B:$B,L!Q:Q)),IF(OR($A802=0,ISBLANK($A802)),"",LOOKUP($A802,MK!$B:$B,MK!Q:Q)))</f>
        <v/>
      </c>
      <c r="R802" s="363" t="str">
        <f>IF(AND(NOT(ISBLANK($B802)),ISNUMBER($B802)),IF(ISBLANK(LOOKUP($B802,L!$B:$B,L!R:R)),"",LOOKUP($B802,L!$B:$B,L!R:R)),IF(OR($A802=0,ISBLANK($A802)),"",LOOKUP($A802,MK!$B:$B,MK!R:R)))</f>
        <v/>
      </c>
      <c r="S802" s="363" t="str">
        <f>IF(AND(NOT(ISBLANK($B802)),ISNUMBER($B802)),IF(ISBLANK(LOOKUP($B802,L!$B:$B,L!S:S)),"",LOOKUP($B802,L!$B:$B,L!S:S)),IF(OR($A802=0,ISBLANK($A802)),"",LOOKUP($A802,MK!$B:$B,MK!S:S)))</f>
        <v/>
      </c>
      <c r="T802" s="363" t="str">
        <f>IF(AND(NOT(ISBLANK($B802)),ISNUMBER($B802)),IF(ISBLANK(LOOKUP($B802,L!$B:$B,L!T:T)),"",LOOKUP($B802,L!$B:$B,L!T:T)),IF(OR($A802=0,ISBLANK($A802)),"",LOOKUP($A802,MK!$B:$B,MK!T:T)))</f>
        <v/>
      </c>
      <c r="U802" s="365" t="str">
        <f>IF(AND(NOT(ISBLANK($B802)),ISNUMBER($B802)),IF(ISBLANK(LOOKUP($B802,L!$B:$B,L!U:U)),"",LOOKUP($B802,L!$B:$B,L!U:U)),IF(OR($A802=0,ISBLANK($A802)),"",LOOKUP($A802,MK!$B:$B,MK!U:U)))</f>
        <v/>
      </c>
    </row>
    <row r="803" spans="1:21" x14ac:dyDescent="0.25">
      <c r="A803" s="283"/>
      <c r="B803" s="74"/>
      <c r="C803" s="366" t="str">
        <f>IF(AND(NOT(ISBLANK($B803)),ISNUMBER($B803)),IF(ISBLANK(LOOKUP($B803,L!$B:$B,L!C:C)),"",LOOKUP($B803,L!$B:$B,L!C:C)),IF(OR($A803=0,ISBLANK($A803)),"",LOOKUP($A803,MK!$B:$B,MK!C:C)))</f>
        <v/>
      </c>
      <c r="D803" s="74" t="str">
        <f>IF(AND(NOT(ISBLANK($B803)),ISNUMBER($B803)),IF(ISBLANK(LOOKUP($B803,L!$B:$B,L!D:D)),"",LOOKUP($B803,L!$B:$B,L!D:D)),IF(OR($A803=0,ISBLANK($A803)),"",LOOKUP($A803,MK!$B:$B,MK!D:D)))</f>
        <v/>
      </c>
      <c r="E803" s="74" t="str">
        <f>IF(AND(NOT(ISBLANK($B803)),ISNUMBER($B803)),IF(ISBLANK(LOOKUP($B803,L!$B:$B,L!E:E)),"",LOOKUP($B803,L!$B:$B,L!E:E)),IF(OR($A803=0,ISBLANK($A803)),"",LOOKUP($A803,MK!$B:$B,MK!E:E)))</f>
        <v/>
      </c>
      <c r="F803" s="366" t="str">
        <f>IF(AND(NOT(ISBLANK($B803)),ISNUMBER($B803)),IF(ISBLANK(LOOKUP($B803,L!$B:$B,L!F:F)),"",LOOKUP($B803,L!$B:$B,L!F:F)),IF(OR($A803=0,ISBLANK($A803)),"",LOOKUP($A803,MK!$B:$B,MK!F:F)))</f>
        <v/>
      </c>
      <c r="G803" s="366" t="str">
        <f>IF(AND(NOT(ISBLANK($B803)),ISNUMBER($B803)),IF(ISBLANK(LOOKUP($B803,L!$B:$B,L!G:G)),"",LOOKUP($B803,L!$B:$B,L!G:G)),IF(OR($A803=0,ISBLANK($A803)),"",LOOKUP($A803,MK!$B:$B,MK!G:G)))</f>
        <v/>
      </c>
      <c r="H803" s="366" t="str">
        <f>IF(AND(NOT(ISBLANK($B803)),ISNUMBER($B803)),IF(ISBLANK(LOOKUP($B803,L!$B:$B,L!H:H)),"",LOOKUP($B803,L!$B:$B,L!H:H)),IF(OR($A803=0,ISBLANK($A803)),"",LOOKUP($A803,MK!$B:$B,MK!H:H)))</f>
        <v/>
      </c>
      <c r="I803" s="366" t="str">
        <f>IF(AND(NOT(ISBLANK($B803)),ISNUMBER($B803)),IF(ISBLANK(LOOKUP($B803,L!$B:$B,L!I:I)),"",LOOKUP($B803,L!$B:$B,L!I:I)),IF(OR($A803=0,ISBLANK($A803)),"",LOOKUP($A803,MK!$B:$B,MK!I:I)))</f>
        <v/>
      </c>
      <c r="J803" s="366" t="str">
        <f>IF(AND(NOT(ISBLANK($B803)),ISNUMBER($B803)),IF(ISBLANK(LOOKUP($B803,L!$B:$B,L!J:J)),"",LOOKUP($B803,L!$B:$B,L!J:J)),IF(OR($A803=0,ISBLANK($A803)),"",LOOKUP($A803,MK!$B:$B,MK!J:J)))</f>
        <v/>
      </c>
      <c r="K803" s="366" t="str">
        <f>IF(AND(NOT(ISBLANK($B803)),ISNUMBER($B803)),IF(ISBLANK(LOOKUP($B803,L!$B:$B,L!K:K)),"",LOOKUP($B803,L!$B:$B,L!K:K)),IF(OR($A803=0,ISBLANK($A803)),"",LOOKUP($A803,MK!$B:$B,MK!K:K)))</f>
        <v/>
      </c>
      <c r="L803" s="366" t="str">
        <f>IF(AND(NOT(ISBLANK($B803)),ISNUMBER($B803)),IF(ISBLANK(LOOKUP($B803,L!$B:$B,L!L:L)),"",LOOKUP($B803,L!$B:$B,L!L:L)),IF(OR($A803=0,ISBLANK($A803)),"",LOOKUP($A803,MK!$B:$B,MK!L:L)))</f>
        <v/>
      </c>
      <c r="M803" s="366" t="str">
        <f>IF(AND(NOT(ISBLANK($B803)),ISNUMBER($B803)),IF(ISBLANK(LOOKUP($B803,L!$B:$B,L!M:M)),"",LOOKUP($B803,L!$B:$B,L!M:M)),IF(OR($A803=0,ISBLANK($A803)),"",LOOKUP($A803,MK!$B:$B,MK!M:M)))</f>
        <v/>
      </c>
      <c r="N803" s="366" t="str">
        <f>IF(AND(NOT(ISBLANK($B803)),ISNUMBER($B803)),IF(ISBLANK(LOOKUP($B803,L!$B:$B,L!N:N)),"",LOOKUP($B803,L!$B:$B,L!N:N)),IF(OR($A803=0,ISBLANK($A803)),"",LOOKUP($A803,MK!$B:$B,MK!N:N)))</f>
        <v/>
      </c>
      <c r="O803" s="366" t="str">
        <f>IF(AND(NOT(ISBLANK($B803)),ISNUMBER($B803)),IF(ISBLANK(LOOKUP($B803,L!$B:$B,L!O:O)),"",LOOKUP($B803,L!$B:$B,L!O:O)),IF(OR($A803=0,ISBLANK($A803)),"",LOOKUP($A803,MK!$B:$B,MK!O:O)))</f>
        <v/>
      </c>
      <c r="P803" s="366" t="str">
        <f>IF(AND(NOT(ISBLANK($B803)),ISNUMBER($B803)),IF(ISBLANK(LOOKUP($B803,L!$B:$B,L!P:P)),"",LOOKUP($B803,L!$B:$B,L!P:P)),IF(OR($A803=0,ISBLANK($A803)),"",LOOKUP($A803,MK!$B:$B,MK!P:P)))</f>
        <v/>
      </c>
      <c r="Q803" s="366" t="str">
        <f>IF(AND(NOT(ISBLANK($B803)),ISNUMBER($B803)),IF(ISBLANK(LOOKUP($B803,L!$B:$B,L!Q:Q)),"",LOOKUP($B803,L!$B:$B,L!Q:Q)),IF(OR($A803=0,ISBLANK($A803)),"",LOOKUP($A803,MK!$B:$B,MK!Q:Q)))</f>
        <v/>
      </c>
      <c r="R803" s="366" t="str">
        <f>IF(AND(NOT(ISBLANK($B803)),ISNUMBER($B803)),IF(ISBLANK(LOOKUP($B803,L!$B:$B,L!R:R)),"",LOOKUP($B803,L!$B:$B,L!R:R)),IF(OR($A803=0,ISBLANK($A803)),"",LOOKUP($A803,MK!$B:$B,MK!R:R)))</f>
        <v/>
      </c>
      <c r="S803" s="366" t="str">
        <f>IF(AND(NOT(ISBLANK($B803)),ISNUMBER($B803)),IF(ISBLANK(LOOKUP($B803,L!$B:$B,L!S:S)),"",LOOKUP($B803,L!$B:$B,L!S:S)),IF(OR($A803=0,ISBLANK($A803)),"",LOOKUP($A803,MK!$B:$B,MK!S:S)))</f>
        <v/>
      </c>
      <c r="T803" s="366" t="str">
        <f>IF(AND(NOT(ISBLANK($B803)),ISNUMBER($B803)),IF(ISBLANK(LOOKUP($B803,L!$B:$B,L!T:T)),"",LOOKUP($B803,L!$B:$B,L!T:T)),IF(OR($A803=0,ISBLANK($A803)),"",LOOKUP($A803,MK!$B:$B,MK!T:T)))</f>
        <v/>
      </c>
      <c r="U803" s="368" t="str">
        <f>IF(AND(NOT(ISBLANK($B803)),ISNUMBER($B803)),IF(ISBLANK(LOOKUP($B803,L!$B:$B,L!U:U)),"",LOOKUP($B803,L!$B:$B,L!U:U)),IF(OR($A803=0,ISBLANK($A803)),"",LOOKUP($A803,MK!$B:$B,MK!U:U)))</f>
        <v/>
      </c>
    </row>
    <row r="804" spans="1:21" x14ac:dyDescent="0.25">
      <c r="A804" s="283"/>
      <c r="B804" s="73"/>
      <c r="C804" s="363" t="str">
        <f>IF(AND(NOT(ISBLANK($B804)),ISNUMBER($B804)),IF(ISBLANK(LOOKUP($B804,L!$B:$B,L!C:C)),"",LOOKUP($B804,L!$B:$B,L!C:C)),IF(OR($A804=0,ISBLANK($A804)),"",LOOKUP($A804,MK!$B:$B,MK!C:C)))</f>
        <v/>
      </c>
      <c r="D804" s="73" t="str">
        <f>IF(AND(NOT(ISBLANK($B804)),ISNUMBER($B804)),IF(ISBLANK(LOOKUP($B804,L!$B:$B,L!D:D)),"",LOOKUP($B804,L!$B:$B,L!D:D)),IF(OR($A804=0,ISBLANK($A804)),"",LOOKUP($A804,MK!$B:$B,MK!D:D)))</f>
        <v/>
      </c>
      <c r="E804" s="73" t="str">
        <f>IF(AND(NOT(ISBLANK($B804)),ISNUMBER($B804)),IF(ISBLANK(LOOKUP($B804,L!$B:$B,L!E:E)),"",LOOKUP($B804,L!$B:$B,L!E:E)),IF(OR($A804=0,ISBLANK($A804)),"",LOOKUP($A804,MK!$B:$B,MK!E:E)))</f>
        <v/>
      </c>
      <c r="F804" s="363" t="str">
        <f>IF(AND(NOT(ISBLANK($B804)),ISNUMBER($B804)),IF(ISBLANK(LOOKUP($B804,L!$B:$B,L!F:F)),"",LOOKUP($B804,L!$B:$B,L!F:F)),IF(OR($A804=0,ISBLANK($A804)),"",LOOKUP($A804,MK!$B:$B,MK!F:F)))</f>
        <v/>
      </c>
      <c r="G804" s="363" t="str">
        <f>IF(AND(NOT(ISBLANK($B804)),ISNUMBER($B804)),IF(ISBLANK(LOOKUP($B804,L!$B:$B,L!G:G)),"",LOOKUP($B804,L!$B:$B,L!G:G)),IF(OR($A804=0,ISBLANK($A804)),"",LOOKUP($A804,MK!$B:$B,MK!G:G)))</f>
        <v/>
      </c>
      <c r="H804" s="363" t="str">
        <f>IF(AND(NOT(ISBLANK($B804)),ISNUMBER($B804)),IF(ISBLANK(LOOKUP($B804,L!$B:$B,L!H:H)),"",LOOKUP($B804,L!$B:$B,L!H:H)),IF(OR($A804=0,ISBLANK($A804)),"",LOOKUP($A804,MK!$B:$B,MK!H:H)))</f>
        <v/>
      </c>
      <c r="I804" s="363" t="str">
        <f>IF(AND(NOT(ISBLANK($B804)),ISNUMBER($B804)),IF(ISBLANK(LOOKUP($B804,L!$B:$B,L!I:I)),"",LOOKUP($B804,L!$B:$B,L!I:I)),IF(OR($A804=0,ISBLANK($A804)),"",LOOKUP($A804,MK!$B:$B,MK!I:I)))</f>
        <v/>
      </c>
      <c r="J804" s="363" t="str">
        <f>IF(AND(NOT(ISBLANK($B804)),ISNUMBER($B804)),IF(ISBLANK(LOOKUP($B804,L!$B:$B,L!J:J)),"",LOOKUP($B804,L!$B:$B,L!J:J)),IF(OR($A804=0,ISBLANK($A804)),"",LOOKUP($A804,MK!$B:$B,MK!J:J)))</f>
        <v/>
      </c>
      <c r="K804" s="363" t="str">
        <f>IF(AND(NOT(ISBLANK($B804)),ISNUMBER($B804)),IF(ISBLANK(LOOKUP($B804,L!$B:$B,L!K:K)),"",LOOKUP($B804,L!$B:$B,L!K:K)),IF(OR($A804=0,ISBLANK($A804)),"",LOOKUP($A804,MK!$B:$B,MK!K:K)))</f>
        <v/>
      </c>
      <c r="L804" s="363" t="str">
        <f>IF(AND(NOT(ISBLANK($B804)),ISNUMBER($B804)),IF(ISBLANK(LOOKUP($B804,L!$B:$B,L!L:L)),"",LOOKUP($B804,L!$B:$B,L!L:L)),IF(OR($A804=0,ISBLANK($A804)),"",LOOKUP($A804,MK!$B:$B,MK!L:L)))</f>
        <v/>
      </c>
      <c r="M804" s="363" t="str">
        <f>IF(AND(NOT(ISBLANK($B804)),ISNUMBER($B804)),IF(ISBLANK(LOOKUP($B804,L!$B:$B,L!M:M)),"",LOOKUP($B804,L!$B:$B,L!M:M)),IF(OR($A804=0,ISBLANK($A804)),"",LOOKUP($A804,MK!$B:$B,MK!M:M)))</f>
        <v/>
      </c>
      <c r="N804" s="363" t="str">
        <f>IF(AND(NOT(ISBLANK($B804)),ISNUMBER($B804)),IF(ISBLANK(LOOKUP($B804,L!$B:$B,L!N:N)),"",LOOKUP($B804,L!$B:$B,L!N:N)),IF(OR($A804=0,ISBLANK($A804)),"",LOOKUP($A804,MK!$B:$B,MK!N:N)))</f>
        <v/>
      </c>
      <c r="O804" s="363" t="str">
        <f>IF(AND(NOT(ISBLANK($B804)),ISNUMBER($B804)),IF(ISBLANK(LOOKUP($B804,L!$B:$B,L!O:O)),"",LOOKUP($B804,L!$B:$B,L!O:O)),IF(OR($A804=0,ISBLANK($A804)),"",LOOKUP($A804,MK!$B:$B,MK!O:O)))</f>
        <v/>
      </c>
      <c r="P804" s="363" t="str">
        <f>IF(AND(NOT(ISBLANK($B804)),ISNUMBER($B804)),IF(ISBLANK(LOOKUP($B804,L!$B:$B,L!P:P)),"",LOOKUP($B804,L!$B:$B,L!P:P)),IF(OR($A804=0,ISBLANK($A804)),"",LOOKUP($A804,MK!$B:$B,MK!P:P)))</f>
        <v/>
      </c>
      <c r="Q804" s="363" t="str">
        <f>IF(AND(NOT(ISBLANK($B804)),ISNUMBER($B804)),IF(ISBLANK(LOOKUP($B804,L!$B:$B,L!Q:Q)),"",LOOKUP($B804,L!$B:$B,L!Q:Q)),IF(OR($A804=0,ISBLANK($A804)),"",LOOKUP($A804,MK!$B:$B,MK!Q:Q)))</f>
        <v/>
      </c>
      <c r="R804" s="363" t="str">
        <f>IF(AND(NOT(ISBLANK($B804)),ISNUMBER($B804)),IF(ISBLANK(LOOKUP($B804,L!$B:$B,L!R:R)),"",LOOKUP($B804,L!$B:$B,L!R:R)),IF(OR($A804=0,ISBLANK($A804)),"",LOOKUP($A804,MK!$B:$B,MK!R:R)))</f>
        <v/>
      </c>
      <c r="S804" s="363" t="str">
        <f>IF(AND(NOT(ISBLANK($B804)),ISNUMBER($B804)),IF(ISBLANK(LOOKUP($B804,L!$B:$B,L!S:S)),"",LOOKUP($B804,L!$B:$B,L!S:S)),IF(OR($A804=0,ISBLANK($A804)),"",LOOKUP($A804,MK!$B:$B,MK!S:S)))</f>
        <v/>
      </c>
      <c r="T804" s="363" t="str">
        <f>IF(AND(NOT(ISBLANK($B804)),ISNUMBER($B804)),IF(ISBLANK(LOOKUP($B804,L!$B:$B,L!T:T)),"",LOOKUP($B804,L!$B:$B,L!T:T)),IF(OR($A804=0,ISBLANK($A804)),"",LOOKUP($A804,MK!$B:$B,MK!T:T)))</f>
        <v/>
      </c>
      <c r="U804" s="365" t="str">
        <f>IF(AND(NOT(ISBLANK($B804)),ISNUMBER($B804)),IF(ISBLANK(LOOKUP($B804,L!$B:$B,L!U:U)),"",LOOKUP($B804,L!$B:$B,L!U:U)),IF(OR($A804=0,ISBLANK($A804)),"",LOOKUP($A804,MK!$B:$B,MK!U:U)))</f>
        <v/>
      </c>
    </row>
    <row r="805" spans="1:21" x14ac:dyDescent="0.25">
      <c r="A805" s="283"/>
      <c r="B805" s="74"/>
      <c r="C805" s="366" t="str">
        <f>IF(AND(NOT(ISBLANK($B805)),ISNUMBER($B805)),IF(ISBLANK(LOOKUP($B805,L!$B:$B,L!C:C)),"",LOOKUP($B805,L!$B:$B,L!C:C)),IF(OR($A805=0,ISBLANK($A805)),"",LOOKUP($A805,MK!$B:$B,MK!C:C)))</f>
        <v/>
      </c>
      <c r="D805" s="74" t="str">
        <f>IF(AND(NOT(ISBLANK($B805)),ISNUMBER($B805)),IF(ISBLANK(LOOKUP($B805,L!$B:$B,L!D:D)),"",LOOKUP($B805,L!$B:$B,L!D:D)),IF(OR($A805=0,ISBLANK($A805)),"",LOOKUP($A805,MK!$B:$B,MK!D:D)))</f>
        <v/>
      </c>
      <c r="E805" s="74" t="str">
        <f>IF(AND(NOT(ISBLANK($B805)),ISNUMBER($B805)),IF(ISBLANK(LOOKUP($B805,L!$B:$B,L!E:E)),"",LOOKUP($B805,L!$B:$B,L!E:E)),IF(OR($A805=0,ISBLANK($A805)),"",LOOKUP($A805,MK!$B:$B,MK!E:E)))</f>
        <v/>
      </c>
      <c r="F805" s="366" t="str">
        <f>IF(AND(NOT(ISBLANK($B805)),ISNUMBER($B805)),IF(ISBLANK(LOOKUP($B805,L!$B:$B,L!F:F)),"",LOOKUP($B805,L!$B:$B,L!F:F)),IF(OR($A805=0,ISBLANK($A805)),"",LOOKUP($A805,MK!$B:$B,MK!F:F)))</f>
        <v/>
      </c>
      <c r="G805" s="366" t="str">
        <f>IF(AND(NOT(ISBLANK($B805)),ISNUMBER($B805)),IF(ISBLANK(LOOKUP($B805,L!$B:$B,L!G:G)),"",LOOKUP($B805,L!$B:$B,L!G:G)),IF(OR($A805=0,ISBLANK($A805)),"",LOOKUP($A805,MK!$B:$B,MK!G:G)))</f>
        <v/>
      </c>
      <c r="H805" s="366" t="str">
        <f>IF(AND(NOT(ISBLANK($B805)),ISNUMBER($B805)),IF(ISBLANK(LOOKUP($B805,L!$B:$B,L!H:H)),"",LOOKUP($B805,L!$B:$B,L!H:H)),IF(OR($A805=0,ISBLANK($A805)),"",LOOKUP($A805,MK!$B:$B,MK!H:H)))</f>
        <v/>
      </c>
      <c r="I805" s="366" t="str">
        <f>IF(AND(NOT(ISBLANK($B805)),ISNUMBER($B805)),IF(ISBLANK(LOOKUP($B805,L!$B:$B,L!I:I)),"",LOOKUP($B805,L!$B:$B,L!I:I)),IF(OR($A805=0,ISBLANK($A805)),"",LOOKUP($A805,MK!$B:$B,MK!I:I)))</f>
        <v/>
      </c>
      <c r="J805" s="366" t="str">
        <f>IF(AND(NOT(ISBLANK($B805)),ISNUMBER($B805)),IF(ISBLANK(LOOKUP($B805,L!$B:$B,L!J:J)),"",LOOKUP($B805,L!$B:$B,L!J:J)),IF(OR($A805=0,ISBLANK($A805)),"",LOOKUP($A805,MK!$B:$B,MK!J:J)))</f>
        <v/>
      </c>
      <c r="K805" s="366" t="str">
        <f>IF(AND(NOT(ISBLANK($B805)),ISNUMBER($B805)),IF(ISBLANK(LOOKUP($B805,L!$B:$B,L!K:K)),"",LOOKUP($B805,L!$B:$B,L!K:K)),IF(OR($A805=0,ISBLANK($A805)),"",LOOKUP($A805,MK!$B:$B,MK!K:K)))</f>
        <v/>
      </c>
      <c r="L805" s="366" t="str">
        <f>IF(AND(NOT(ISBLANK($B805)),ISNUMBER($B805)),IF(ISBLANK(LOOKUP($B805,L!$B:$B,L!L:L)),"",LOOKUP($B805,L!$B:$B,L!L:L)),IF(OR($A805=0,ISBLANK($A805)),"",LOOKUP($A805,MK!$B:$B,MK!L:L)))</f>
        <v/>
      </c>
      <c r="M805" s="366" t="str">
        <f>IF(AND(NOT(ISBLANK($B805)),ISNUMBER($B805)),IF(ISBLANK(LOOKUP($B805,L!$B:$B,L!M:M)),"",LOOKUP($B805,L!$B:$B,L!M:M)),IF(OR($A805=0,ISBLANK($A805)),"",LOOKUP($A805,MK!$B:$B,MK!M:M)))</f>
        <v/>
      </c>
      <c r="N805" s="366" t="str">
        <f>IF(AND(NOT(ISBLANK($B805)),ISNUMBER($B805)),IF(ISBLANK(LOOKUP($B805,L!$B:$B,L!N:N)),"",LOOKUP($B805,L!$B:$B,L!N:N)),IF(OR($A805=0,ISBLANK($A805)),"",LOOKUP($A805,MK!$B:$B,MK!N:N)))</f>
        <v/>
      </c>
      <c r="O805" s="366" t="str">
        <f>IF(AND(NOT(ISBLANK($B805)),ISNUMBER($B805)),IF(ISBLANK(LOOKUP($B805,L!$B:$B,L!O:O)),"",LOOKUP($B805,L!$B:$B,L!O:O)),IF(OR($A805=0,ISBLANK($A805)),"",LOOKUP($A805,MK!$B:$B,MK!O:O)))</f>
        <v/>
      </c>
      <c r="P805" s="366" t="str">
        <f>IF(AND(NOT(ISBLANK($B805)),ISNUMBER($B805)),IF(ISBLANK(LOOKUP($B805,L!$B:$B,L!P:P)),"",LOOKUP($B805,L!$B:$B,L!P:P)),IF(OR($A805=0,ISBLANK($A805)),"",LOOKUP($A805,MK!$B:$B,MK!P:P)))</f>
        <v/>
      </c>
      <c r="Q805" s="366" t="str">
        <f>IF(AND(NOT(ISBLANK($B805)),ISNUMBER($B805)),IF(ISBLANK(LOOKUP($B805,L!$B:$B,L!Q:Q)),"",LOOKUP($B805,L!$B:$B,L!Q:Q)),IF(OR($A805=0,ISBLANK($A805)),"",LOOKUP($A805,MK!$B:$B,MK!Q:Q)))</f>
        <v/>
      </c>
      <c r="R805" s="366" t="str">
        <f>IF(AND(NOT(ISBLANK($B805)),ISNUMBER($B805)),IF(ISBLANK(LOOKUP($B805,L!$B:$B,L!R:R)),"",LOOKUP($B805,L!$B:$B,L!R:R)),IF(OR($A805=0,ISBLANK($A805)),"",LOOKUP($A805,MK!$B:$B,MK!R:R)))</f>
        <v/>
      </c>
      <c r="S805" s="366" t="str">
        <f>IF(AND(NOT(ISBLANK($B805)),ISNUMBER($B805)),IF(ISBLANK(LOOKUP($B805,L!$B:$B,L!S:S)),"",LOOKUP($B805,L!$B:$B,L!S:S)),IF(OR($A805=0,ISBLANK($A805)),"",LOOKUP($A805,MK!$B:$B,MK!S:S)))</f>
        <v/>
      </c>
      <c r="T805" s="366" t="str">
        <f>IF(AND(NOT(ISBLANK($B805)),ISNUMBER($B805)),IF(ISBLANK(LOOKUP($B805,L!$B:$B,L!T:T)),"",LOOKUP($B805,L!$B:$B,L!T:T)),IF(OR($A805=0,ISBLANK($A805)),"",LOOKUP($A805,MK!$B:$B,MK!T:T)))</f>
        <v/>
      </c>
      <c r="U805" s="368" t="str">
        <f>IF(AND(NOT(ISBLANK($B805)),ISNUMBER($B805)),IF(ISBLANK(LOOKUP($B805,L!$B:$B,L!U:U)),"",LOOKUP($B805,L!$B:$B,L!U:U)),IF(OR($A805=0,ISBLANK($A805)),"",LOOKUP($A805,MK!$B:$B,MK!U:U)))</f>
        <v/>
      </c>
    </row>
    <row r="806" spans="1:21" x14ac:dyDescent="0.25">
      <c r="A806" s="283"/>
      <c r="B806" s="73"/>
      <c r="C806" s="363" t="str">
        <f>IF(AND(NOT(ISBLANK($B806)),ISNUMBER($B806)),IF(ISBLANK(LOOKUP($B806,L!$B:$B,L!C:C)),"",LOOKUP($B806,L!$B:$B,L!C:C)),IF(OR($A806=0,ISBLANK($A806)),"",LOOKUP($A806,MK!$B:$B,MK!C:C)))</f>
        <v/>
      </c>
      <c r="D806" s="73" t="str">
        <f>IF(AND(NOT(ISBLANK($B806)),ISNUMBER($B806)),IF(ISBLANK(LOOKUP($B806,L!$B:$B,L!D:D)),"",LOOKUP($B806,L!$B:$B,L!D:D)),IF(OR($A806=0,ISBLANK($A806)),"",LOOKUP($A806,MK!$B:$B,MK!D:D)))</f>
        <v/>
      </c>
      <c r="E806" s="73" t="str">
        <f>IF(AND(NOT(ISBLANK($B806)),ISNUMBER($B806)),IF(ISBLANK(LOOKUP($B806,L!$B:$B,L!E:E)),"",LOOKUP($B806,L!$B:$B,L!E:E)),IF(OR($A806=0,ISBLANK($A806)),"",LOOKUP($A806,MK!$B:$B,MK!E:E)))</f>
        <v/>
      </c>
      <c r="F806" s="363" t="str">
        <f>IF(AND(NOT(ISBLANK($B806)),ISNUMBER($B806)),IF(ISBLANK(LOOKUP($B806,L!$B:$B,L!F:F)),"",LOOKUP($B806,L!$B:$B,L!F:F)),IF(OR($A806=0,ISBLANK($A806)),"",LOOKUP($A806,MK!$B:$B,MK!F:F)))</f>
        <v/>
      </c>
      <c r="G806" s="363" t="str">
        <f>IF(AND(NOT(ISBLANK($B806)),ISNUMBER($B806)),IF(ISBLANK(LOOKUP($B806,L!$B:$B,L!G:G)),"",LOOKUP($B806,L!$B:$B,L!G:G)),IF(OR($A806=0,ISBLANK($A806)),"",LOOKUP($A806,MK!$B:$B,MK!G:G)))</f>
        <v/>
      </c>
      <c r="H806" s="363" t="str">
        <f>IF(AND(NOT(ISBLANK($B806)),ISNUMBER($B806)),IF(ISBLANK(LOOKUP($B806,L!$B:$B,L!H:H)),"",LOOKUP($B806,L!$B:$B,L!H:H)),IF(OR($A806=0,ISBLANK($A806)),"",LOOKUP($A806,MK!$B:$B,MK!H:H)))</f>
        <v/>
      </c>
      <c r="I806" s="363" t="str">
        <f>IF(AND(NOT(ISBLANK($B806)),ISNUMBER($B806)),IF(ISBLANK(LOOKUP($B806,L!$B:$B,L!I:I)),"",LOOKUP($B806,L!$B:$B,L!I:I)),IF(OR($A806=0,ISBLANK($A806)),"",LOOKUP($A806,MK!$B:$B,MK!I:I)))</f>
        <v/>
      </c>
      <c r="J806" s="363" t="str">
        <f>IF(AND(NOT(ISBLANK($B806)),ISNUMBER($B806)),IF(ISBLANK(LOOKUP($B806,L!$B:$B,L!J:J)),"",LOOKUP($B806,L!$B:$B,L!J:J)),IF(OR($A806=0,ISBLANK($A806)),"",LOOKUP($A806,MK!$B:$B,MK!J:J)))</f>
        <v/>
      </c>
      <c r="K806" s="363" t="str">
        <f>IF(AND(NOT(ISBLANK($B806)),ISNUMBER($B806)),IF(ISBLANK(LOOKUP($B806,L!$B:$B,L!K:K)),"",LOOKUP($B806,L!$B:$B,L!K:K)),IF(OR($A806=0,ISBLANK($A806)),"",LOOKUP($A806,MK!$B:$B,MK!K:K)))</f>
        <v/>
      </c>
      <c r="L806" s="363" t="str">
        <f>IF(AND(NOT(ISBLANK($B806)),ISNUMBER($B806)),IF(ISBLANK(LOOKUP($B806,L!$B:$B,L!L:L)),"",LOOKUP($B806,L!$B:$B,L!L:L)),IF(OR($A806=0,ISBLANK($A806)),"",LOOKUP($A806,MK!$B:$B,MK!L:L)))</f>
        <v/>
      </c>
      <c r="M806" s="363" t="str">
        <f>IF(AND(NOT(ISBLANK($B806)),ISNUMBER($B806)),IF(ISBLANK(LOOKUP($B806,L!$B:$B,L!M:M)),"",LOOKUP($B806,L!$B:$B,L!M:M)),IF(OR($A806=0,ISBLANK($A806)),"",LOOKUP($A806,MK!$B:$B,MK!M:M)))</f>
        <v/>
      </c>
      <c r="N806" s="363" t="str">
        <f>IF(AND(NOT(ISBLANK($B806)),ISNUMBER($B806)),IF(ISBLANK(LOOKUP($B806,L!$B:$B,L!N:N)),"",LOOKUP($B806,L!$B:$B,L!N:N)),IF(OR($A806=0,ISBLANK($A806)),"",LOOKUP($A806,MK!$B:$B,MK!N:N)))</f>
        <v/>
      </c>
      <c r="O806" s="363" t="str">
        <f>IF(AND(NOT(ISBLANK($B806)),ISNUMBER($B806)),IF(ISBLANK(LOOKUP($B806,L!$B:$B,L!O:O)),"",LOOKUP($B806,L!$B:$B,L!O:O)),IF(OR($A806=0,ISBLANK($A806)),"",LOOKUP($A806,MK!$B:$B,MK!O:O)))</f>
        <v/>
      </c>
      <c r="P806" s="363" t="str">
        <f>IF(AND(NOT(ISBLANK($B806)),ISNUMBER($B806)),IF(ISBLANK(LOOKUP($B806,L!$B:$B,L!P:P)),"",LOOKUP($B806,L!$B:$B,L!P:P)),IF(OR($A806=0,ISBLANK($A806)),"",LOOKUP($A806,MK!$B:$B,MK!P:P)))</f>
        <v/>
      </c>
      <c r="Q806" s="363" t="str">
        <f>IF(AND(NOT(ISBLANK($B806)),ISNUMBER($B806)),IF(ISBLANK(LOOKUP($B806,L!$B:$B,L!Q:Q)),"",LOOKUP($B806,L!$B:$B,L!Q:Q)),IF(OR($A806=0,ISBLANK($A806)),"",LOOKUP($A806,MK!$B:$B,MK!Q:Q)))</f>
        <v/>
      </c>
      <c r="R806" s="363" t="str">
        <f>IF(AND(NOT(ISBLANK($B806)),ISNUMBER($B806)),IF(ISBLANK(LOOKUP($B806,L!$B:$B,L!R:R)),"",LOOKUP($B806,L!$B:$B,L!R:R)),IF(OR($A806=0,ISBLANK($A806)),"",LOOKUP($A806,MK!$B:$B,MK!R:R)))</f>
        <v/>
      </c>
      <c r="S806" s="363" t="str">
        <f>IF(AND(NOT(ISBLANK($B806)),ISNUMBER($B806)),IF(ISBLANK(LOOKUP($B806,L!$B:$B,L!S:S)),"",LOOKUP($B806,L!$B:$B,L!S:S)),IF(OR($A806=0,ISBLANK($A806)),"",LOOKUP($A806,MK!$B:$B,MK!S:S)))</f>
        <v/>
      </c>
      <c r="T806" s="363" t="str">
        <f>IF(AND(NOT(ISBLANK($B806)),ISNUMBER($B806)),IF(ISBLANK(LOOKUP($B806,L!$B:$B,L!T:T)),"",LOOKUP($B806,L!$B:$B,L!T:T)),IF(OR($A806=0,ISBLANK($A806)),"",LOOKUP($A806,MK!$B:$B,MK!T:T)))</f>
        <v/>
      </c>
      <c r="U806" s="365" t="str">
        <f>IF(AND(NOT(ISBLANK($B806)),ISNUMBER($B806)),IF(ISBLANK(LOOKUP($B806,L!$B:$B,L!U:U)),"",LOOKUP($B806,L!$B:$B,L!U:U)),IF(OR($A806=0,ISBLANK($A806)),"",LOOKUP($A806,MK!$B:$B,MK!U:U)))</f>
        <v/>
      </c>
    </row>
    <row r="807" spans="1:21" x14ac:dyDescent="0.25">
      <c r="A807" s="283"/>
      <c r="B807" s="74"/>
      <c r="C807" s="366" t="str">
        <f>IF(AND(NOT(ISBLANK($B807)),ISNUMBER($B807)),IF(ISBLANK(LOOKUP($B807,L!$B:$B,L!C:C)),"",LOOKUP($B807,L!$B:$B,L!C:C)),IF(OR($A807=0,ISBLANK($A807)),"",LOOKUP($A807,MK!$B:$B,MK!C:C)))</f>
        <v/>
      </c>
      <c r="D807" s="74" t="str">
        <f>IF(AND(NOT(ISBLANK($B807)),ISNUMBER($B807)),IF(ISBLANK(LOOKUP($B807,L!$B:$B,L!D:D)),"",LOOKUP($B807,L!$B:$B,L!D:D)),IF(OR($A807=0,ISBLANK($A807)),"",LOOKUP($A807,MK!$B:$B,MK!D:D)))</f>
        <v/>
      </c>
      <c r="E807" s="74" t="str">
        <f>IF(AND(NOT(ISBLANK($B807)),ISNUMBER($B807)),IF(ISBLANK(LOOKUP($B807,L!$B:$B,L!E:E)),"",LOOKUP($B807,L!$B:$B,L!E:E)),IF(OR($A807=0,ISBLANK($A807)),"",LOOKUP($A807,MK!$B:$B,MK!E:E)))</f>
        <v/>
      </c>
      <c r="F807" s="366" t="str">
        <f>IF(AND(NOT(ISBLANK($B807)),ISNUMBER($B807)),IF(ISBLANK(LOOKUP($B807,L!$B:$B,L!F:F)),"",LOOKUP($B807,L!$B:$B,L!F:F)),IF(OR($A807=0,ISBLANK($A807)),"",LOOKUP($A807,MK!$B:$B,MK!F:F)))</f>
        <v/>
      </c>
      <c r="G807" s="366" t="str">
        <f>IF(AND(NOT(ISBLANK($B807)),ISNUMBER($B807)),IF(ISBLANK(LOOKUP($B807,L!$B:$B,L!G:G)),"",LOOKUP($B807,L!$B:$B,L!G:G)),IF(OR($A807=0,ISBLANK($A807)),"",LOOKUP($A807,MK!$B:$B,MK!G:G)))</f>
        <v/>
      </c>
      <c r="H807" s="366" t="str">
        <f>IF(AND(NOT(ISBLANK($B807)),ISNUMBER($B807)),IF(ISBLANK(LOOKUP($B807,L!$B:$B,L!H:H)),"",LOOKUP($B807,L!$B:$B,L!H:H)),IF(OR($A807=0,ISBLANK($A807)),"",LOOKUP($A807,MK!$B:$B,MK!H:H)))</f>
        <v/>
      </c>
      <c r="I807" s="366" t="str">
        <f>IF(AND(NOT(ISBLANK($B807)),ISNUMBER($B807)),IF(ISBLANK(LOOKUP($B807,L!$B:$B,L!I:I)),"",LOOKUP($B807,L!$B:$B,L!I:I)),IF(OR($A807=0,ISBLANK($A807)),"",LOOKUP($A807,MK!$B:$B,MK!I:I)))</f>
        <v/>
      </c>
      <c r="J807" s="366" t="str">
        <f>IF(AND(NOT(ISBLANK($B807)),ISNUMBER($B807)),IF(ISBLANK(LOOKUP($B807,L!$B:$B,L!J:J)),"",LOOKUP($B807,L!$B:$B,L!J:J)),IF(OR($A807=0,ISBLANK($A807)),"",LOOKUP($A807,MK!$B:$B,MK!J:J)))</f>
        <v/>
      </c>
      <c r="K807" s="366" t="str">
        <f>IF(AND(NOT(ISBLANK($B807)),ISNUMBER($B807)),IF(ISBLANK(LOOKUP($B807,L!$B:$B,L!K:K)),"",LOOKUP($B807,L!$B:$B,L!K:K)),IF(OR($A807=0,ISBLANK($A807)),"",LOOKUP($A807,MK!$B:$B,MK!K:K)))</f>
        <v/>
      </c>
      <c r="L807" s="366" t="str">
        <f>IF(AND(NOT(ISBLANK($B807)),ISNUMBER($B807)),IF(ISBLANK(LOOKUP($B807,L!$B:$B,L!L:L)),"",LOOKUP($B807,L!$B:$B,L!L:L)),IF(OR($A807=0,ISBLANK($A807)),"",LOOKUP($A807,MK!$B:$B,MK!L:L)))</f>
        <v/>
      </c>
      <c r="M807" s="366" t="str">
        <f>IF(AND(NOT(ISBLANK($B807)),ISNUMBER($B807)),IF(ISBLANK(LOOKUP($B807,L!$B:$B,L!M:M)),"",LOOKUP($B807,L!$B:$B,L!M:M)),IF(OR($A807=0,ISBLANK($A807)),"",LOOKUP($A807,MK!$B:$B,MK!M:M)))</f>
        <v/>
      </c>
      <c r="N807" s="366" t="str">
        <f>IF(AND(NOT(ISBLANK($B807)),ISNUMBER($B807)),IF(ISBLANK(LOOKUP($B807,L!$B:$B,L!N:N)),"",LOOKUP($B807,L!$B:$B,L!N:N)),IF(OR($A807=0,ISBLANK($A807)),"",LOOKUP($A807,MK!$B:$B,MK!N:N)))</f>
        <v/>
      </c>
      <c r="O807" s="366" t="str">
        <f>IF(AND(NOT(ISBLANK($B807)),ISNUMBER($B807)),IF(ISBLANK(LOOKUP($B807,L!$B:$B,L!O:O)),"",LOOKUP($B807,L!$B:$B,L!O:O)),IF(OR($A807=0,ISBLANK($A807)),"",LOOKUP($A807,MK!$B:$B,MK!O:O)))</f>
        <v/>
      </c>
      <c r="P807" s="366" t="str">
        <f>IF(AND(NOT(ISBLANK($B807)),ISNUMBER($B807)),IF(ISBLANK(LOOKUP($B807,L!$B:$B,L!P:P)),"",LOOKUP($B807,L!$B:$B,L!P:P)),IF(OR($A807=0,ISBLANK($A807)),"",LOOKUP($A807,MK!$B:$B,MK!P:P)))</f>
        <v/>
      </c>
      <c r="Q807" s="366" t="str">
        <f>IF(AND(NOT(ISBLANK($B807)),ISNUMBER($B807)),IF(ISBLANK(LOOKUP($B807,L!$B:$B,L!Q:Q)),"",LOOKUP($B807,L!$B:$B,L!Q:Q)),IF(OR($A807=0,ISBLANK($A807)),"",LOOKUP($A807,MK!$B:$B,MK!Q:Q)))</f>
        <v/>
      </c>
      <c r="R807" s="366" t="str">
        <f>IF(AND(NOT(ISBLANK($B807)),ISNUMBER($B807)),IF(ISBLANK(LOOKUP($B807,L!$B:$B,L!R:R)),"",LOOKUP($B807,L!$B:$B,L!R:R)),IF(OR($A807=0,ISBLANK($A807)),"",LOOKUP($A807,MK!$B:$B,MK!R:R)))</f>
        <v/>
      </c>
      <c r="S807" s="366" t="str">
        <f>IF(AND(NOT(ISBLANK($B807)),ISNUMBER($B807)),IF(ISBLANK(LOOKUP($B807,L!$B:$B,L!S:S)),"",LOOKUP($B807,L!$B:$B,L!S:S)),IF(OR($A807=0,ISBLANK($A807)),"",LOOKUP($A807,MK!$B:$B,MK!S:S)))</f>
        <v/>
      </c>
      <c r="T807" s="366" t="str">
        <f>IF(AND(NOT(ISBLANK($B807)),ISNUMBER($B807)),IF(ISBLANK(LOOKUP($B807,L!$B:$B,L!T:T)),"",LOOKUP($B807,L!$B:$B,L!T:T)),IF(OR($A807=0,ISBLANK($A807)),"",LOOKUP($A807,MK!$B:$B,MK!T:T)))</f>
        <v/>
      </c>
      <c r="U807" s="368" t="str">
        <f>IF(AND(NOT(ISBLANK($B807)),ISNUMBER($B807)),IF(ISBLANK(LOOKUP($B807,L!$B:$B,L!U:U)),"",LOOKUP($B807,L!$B:$B,L!U:U)),IF(OR($A807=0,ISBLANK($A807)),"",LOOKUP($A807,MK!$B:$B,MK!U:U)))</f>
        <v/>
      </c>
    </row>
    <row r="808" spans="1:21" x14ac:dyDescent="0.25">
      <c r="A808" s="283"/>
      <c r="B808" s="73"/>
      <c r="C808" s="363" t="str">
        <f>IF(AND(NOT(ISBLANK($B808)),ISNUMBER($B808)),IF(ISBLANK(LOOKUP($B808,L!$B:$B,L!C:C)),"",LOOKUP($B808,L!$B:$B,L!C:C)),IF(OR($A808=0,ISBLANK($A808)),"",LOOKUP($A808,MK!$B:$B,MK!C:C)))</f>
        <v/>
      </c>
      <c r="D808" s="73" t="str">
        <f>IF(AND(NOT(ISBLANK($B808)),ISNUMBER($B808)),IF(ISBLANK(LOOKUP($B808,L!$B:$B,L!D:D)),"",LOOKUP($B808,L!$B:$B,L!D:D)),IF(OR($A808=0,ISBLANK($A808)),"",LOOKUP($A808,MK!$B:$B,MK!D:D)))</f>
        <v/>
      </c>
      <c r="E808" s="73" t="str">
        <f>IF(AND(NOT(ISBLANK($B808)),ISNUMBER($B808)),IF(ISBLANK(LOOKUP($B808,L!$B:$B,L!E:E)),"",LOOKUP($B808,L!$B:$B,L!E:E)),IF(OR($A808=0,ISBLANK($A808)),"",LOOKUP($A808,MK!$B:$B,MK!E:E)))</f>
        <v/>
      </c>
      <c r="F808" s="363" t="str">
        <f>IF(AND(NOT(ISBLANK($B808)),ISNUMBER($B808)),IF(ISBLANK(LOOKUP($B808,L!$B:$B,L!F:F)),"",LOOKUP($B808,L!$B:$B,L!F:F)),IF(OR($A808=0,ISBLANK($A808)),"",LOOKUP($A808,MK!$B:$B,MK!F:F)))</f>
        <v/>
      </c>
      <c r="G808" s="363" t="str">
        <f>IF(AND(NOT(ISBLANK($B808)),ISNUMBER($B808)),IF(ISBLANK(LOOKUP($B808,L!$B:$B,L!G:G)),"",LOOKUP($B808,L!$B:$B,L!G:G)),IF(OR($A808=0,ISBLANK($A808)),"",LOOKUP($A808,MK!$B:$B,MK!G:G)))</f>
        <v/>
      </c>
      <c r="H808" s="363" t="str">
        <f>IF(AND(NOT(ISBLANK($B808)),ISNUMBER($B808)),IF(ISBLANK(LOOKUP($B808,L!$B:$B,L!H:H)),"",LOOKUP($B808,L!$B:$B,L!H:H)),IF(OR($A808=0,ISBLANK($A808)),"",LOOKUP($A808,MK!$B:$B,MK!H:H)))</f>
        <v/>
      </c>
      <c r="I808" s="363" t="str">
        <f>IF(AND(NOT(ISBLANK($B808)),ISNUMBER($B808)),IF(ISBLANK(LOOKUP($B808,L!$B:$B,L!I:I)),"",LOOKUP($B808,L!$B:$B,L!I:I)),IF(OR($A808=0,ISBLANK($A808)),"",LOOKUP($A808,MK!$B:$B,MK!I:I)))</f>
        <v/>
      </c>
      <c r="J808" s="363" t="str">
        <f>IF(AND(NOT(ISBLANK($B808)),ISNUMBER($B808)),IF(ISBLANK(LOOKUP($B808,L!$B:$B,L!J:J)),"",LOOKUP($B808,L!$B:$B,L!J:J)),IF(OR($A808=0,ISBLANK($A808)),"",LOOKUP($A808,MK!$B:$B,MK!J:J)))</f>
        <v/>
      </c>
      <c r="K808" s="363" t="str">
        <f>IF(AND(NOT(ISBLANK($B808)),ISNUMBER($B808)),IF(ISBLANK(LOOKUP($B808,L!$B:$B,L!K:K)),"",LOOKUP($B808,L!$B:$B,L!K:K)),IF(OR($A808=0,ISBLANK($A808)),"",LOOKUP($A808,MK!$B:$B,MK!K:K)))</f>
        <v/>
      </c>
      <c r="L808" s="363" t="str">
        <f>IF(AND(NOT(ISBLANK($B808)),ISNUMBER($B808)),IF(ISBLANK(LOOKUP($B808,L!$B:$B,L!L:L)),"",LOOKUP($B808,L!$B:$B,L!L:L)),IF(OR($A808=0,ISBLANK($A808)),"",LOOKUP($A808,MK!$B:$B,MK!L:L)))</f>
        <v/>
      </c>
      <c r="M808" s="363" t="str">
        <f>IF(AND(NOT(ISBLANK($B808)),ISNUMBER($B808)),IF(ISBLANK(LOOKUP($B808,L!$B:$B,L!M:M)),"",LOOKUP($B808,L!$B:$B,L!M:M)),IF(OR($A808=0,ISBLANK($A808)),"",LOOKUP($A808,MK!$B:$B,MK!M:M)))</f>
        <v/>
      </c>
      <c r="N808" s="363" t="str">
        <f>IF(AND(NOT(ISBLANK($B808)),ISNUMBER($B808)),IF(ISBLANK(LOOKUP($B808,L!$B:$B,L!N:N)),"",LOOKUP($B808,L!$B:$B,L!N:N)),IF(OR($A808=0,ISBLANK($A808)),"",LOOKUP($A808,MK!$B:$B,MK!N:N)))</f>
        <v/>
      </c>
      <c r="O808" s="363" t="str">
        <f>IF(AND(NOT(ISBLANK($B808)),ISNUMBER($B808)),IF(ISBLANK(LOOKUP($B808,L!$B:$B,L!O:O)),"",LOOKUP($B808,L!$B:$B,L!O:O)),IF(OR($A808=0,ISBLANK($A808)),"",LOOKUP($A808,MK!$B:$B,MK!O:O)))</f>
        <v/>
      </c>
      <c r="P808" s="363" t="str">
        <f>IF(AND(NOT(ISBLANK($B808)),ISNUMBER($B808)),IF(ISBLANK(LOOKUP($B808,L!$B:$B,L!P:P)),"",LOOKUP($B808,L!$B:$B,L!P:P)),IF(OR($A808=0,ISBLANK($A808)),"",LOOKUP($A808,MK!$B:$B,MK!P:P)))</f>
        <v/>
      </c>
      <c r="Q808" s="363" t="str">
        <f>IF(AND(NOT(ISBLANK($B808)),ISNUMBER($B808)),IF(ISBLANK(LOOKUP($B808,L!$B:$B,L!Q:Q)),"",LOOKUP($B808,L!$B:$B,L!Q:Q)),IF(OR($A808=0,ISBLANK($A808)),"",LOOKUP($A808,MK!$B:$B,MK!Q:Q)))</f>
        <v/>
      </c>
      <c r="R808" s="363" t="str">
        <f>IF(AND(NOT(ISBLANK($B808)),ISNUMBER($B808)),IF(ISBLANK(LOOKUP($B808,L!$B:$B,L!R:R)),"",LOOKUP($B808,L!$B:$B,L!R:R)),IF(OR($A808=0,ISBLANK($A808)),"",LOOKUP($A808,MK!$B:$B,MK!R:R)))</f>
        <v/>
      </c>
      <c r="S808" s="363" t="str">
        <f>IF(AND(NOT(ISBLANK($B808)),ISNUMBER($B808)),IF(ISBLANK(LOOKUP($B808,L!$B:$B,L!S:S)),"",LOOKUP($B808,L!$B:$B,L!S:S)),IF(OR($A808=0,ISBLANK($A808)),"",LOOKUP($A808,MK!$B:$B,MK!S:S)))</f>
        <v/>
      </c>
      <c r="T808" s="363" t="str">
        <f>IF(AND(NOT(ISBLANK($B808)),ISNUMBER($B808)),IF(ISBLANK(LOOKUP($B808,L!$B:$B,L!T:T)),"",LOOKUP($B808,L!$B:$B,L!T:T)),IF(OR($A808=0,ISBLANK($A808)),"",LOOKUP($A808,MK!$B:$B,MK!T:T)))</f>
        <v/>
      </c>
      <c r="U808" s="365" t="str">
        <f>IF(AND(NOT(ISBLANK($B808)),ISNUMBER($B808)),IF(ISBLANK(LOOKUP($B808,L!$B:$B,L!U:U)),"",LOOKUP($B808,L!$B:$B,L!U:U)),IF(OR($A808=0,ISBLANK($A808)),"",LOOKUP($A808,MK!$B:$B,MK!U:U)))</f>
        <v/>
      </c>
    </row>
    <row r="809" spans="1:21" x14ac:dyDescent="0.25">
      <c r="A809" s="283"/>
      <c r="B809" s="74"/>
      <c r="C809" s="366" t="str">
        <f>IF(AND(NOT(ISBLANK($B809)),ISNUMBER($B809)),IF(ISBLANK(LOOKUP($B809,L!$B:$B,L!C:C)),"",LOOKUP($B809,L!$B:$B,L!C:C)),IF(OR($A809=0,ISBLANK($A809)),"",LOOKUP($A809,MK!$B:$B,MK!C:C)))</f>
        <v/>
      </c>
      <c r="D809" s="74" t="str">
        <f>IF(AND(NOT(ISBLANK($B809)),ISNUMBER($B809)),IF(ISBLANK(LOOKUP($B809,L!$B:$B,L!D:D)),"",LOOKUP($B809,L!$B:$B,L!D:D)),IF(OR($A809=0,ISBLANK($A809)),"",LOOKUP($A809,MK!$B:$B,MK!D:D)))</f>
        <v/>
      </c>
      <c r="E809" s="74" t="str">
        <f>IF(AND(NOT(ISBLANK($B809)),ISNUMBER($B809)),IF(ISBLANK(LOOKUP($B809,L!$B:$B,L!E:E)),"",LOOKUP($B809,L!$B:$B,L!E:E)),IF(OR($A809=0,ISBLANK($A809)),"",LOOKUP($A809,MK!$B:$B,MK!E:E)))</f>
        <v/>
      </c>
      <c r="F809" s="366" t="str">
        <f>IF(AND(NOT(ISBLANK($B809)),ISNUMBER($B809)),IF(ISBLANK(LOOKUP($B809,L!$B:$B,L!F:F)),"",LOOKUP($B809,L!$B:$B,L!F:F)),IF(OR($A809=0,ISBLANK($A809)),"",LOOKUP($A809,MK!$B:$B,MK!F:F)))</f>
        <v/>
      </c>
      <c r="G809" s="366" t="str">
        <f>IF(AND(NOT(ISBLANK($B809)),ISNUMBER($B809)),IF(ISBLANK(LOOKUP($B809,L!$B:$B,L!G:G)),"",LOOKUP($B809,L!$B:$B,L!G:G)),IF(OR($A809=0,ISBLANK($A809)),"",LOOKUP($A809,MK!$B:$B,MK!G:G)))</f>
        <v/>
      </c>
      <c r="H809" s="366" t="str">
        <f>IF(AND(NOT(ISBLANK($B809)),ISNUMBER($B809)),IF(ISBLANK(LOOKUP($B809,L!$B:$B,L!H:H)),"",LOOKUP($B809,L!$B:$B,L!H:H)),IF(OR($A809=0,ISBLANK($A809)),"",LOOKUP($A809,MK!$B:$B,MK!H:H)))</f>
        <v/>
      </c>
      <c r="I809" s="366" t="str">
        <f>IF(AND(NOT(ISBLANK($B809)),ISNUMBER($B809)),IF(ISBLANK(LOOKUP($B809,L!$B:$B,L!I:I)),"",LOOKUP($B809,L!$B:$B,L!I:I)),IF(OR($A809=0,ISBLANK($A809)),"",LOOKUP($A809,MK!$B:$B,MK!I:I)))</f>
        <v/>
      </c>
      <c r="J809" s="366" t="str">
        <f>IF(AND(NOT(ISBLANK($B809)),ISNUMBER($B809)),IF(ISBLANK(LOOKUP($B809,L!$B:$B,L!J:J)),"",LOOKUP($B809,L!$B:$B,L!J:J)),IF(OR($A809=0,ISBLANK($A809)),"",LOOKUP($A809,MK!$B:$B,MK!J:J)))</f>
        <v/>
      </c>
      <c r="K809" s="366" t="str">
        <f>IF(AND(NOT(ISBLANK($B809)),ISNUMBER($B809)),IF(ISBLANK(LOOKUP($B809,L!$B:$B,L!K:K)),"",LOOKUP($B809,L!$B:$B,L!K:K)),IF(OR($A809=0,ISBLANK($A809)),"",LOOKUP($A809,MK!$B:$B,MK!K:K)))</f>
        <v/>
      </c>
      <c r="L809" s="366" t="str">
        <f>IF(AND(NOT(ISBLANK($B809)),ISNUMBER($B809)),IF(ISBLANK(LOOKUP($B809,L!$B:$B,L!L:L)),"",LOOKUP($B809,L!$B:$B,L!L:L)),IF(OR($A809=0,ISBLANK($A809)),"",LOOKUP($A809,MK!$B:$B,MK!L:L)))</f>
        <v/>
      </c>
      <c r="M809" s="366" t="str">
        <f>IF(AND(NOT(ISBLANK($B809)),ISNUMBER($B809)),IF(ISBLANK(LOOKUP($B809,L!$B:$B,L!M:M)),"",LOOKUP($B809,L!$B:$B,L!M:M)),IF(OR($A809=0,ISBLANK($A809)),"",LOOKUP($A809,MK!$B:$B,MK!M:M)))</f>
        <v/>
      </c>
      <c r="N809" s="366" t="str">
        <f>IF(AND(NOT(ISBLANK($B809)),ISNUMBER($B809)),IF(ISBLANK(LOOKUP($B809,L!$B:$B,L!N:N)),"",LOOKUP($B809,L!$B:$B,L!N:N)),IF(OR($A809=0,ISBLANK($A809)),"",LOOKUP($A809,MK!$B:$B,MK!N:N)))</f>
        <v/>
      </c>
      <c r="O809" s="366" t="str">
        <f>IF(AND(NOT(ISBLANK($B809)),ISNUMBER($B809)),IF(ISBLANK(LOOKUP($B809,L!$B:$B,L!O:O)),"",LOOKUP($B809,L!$B:$B,L!O:O)),IF(OR($A809=0,ISBLANK($A809)),"",LOOKUP($A809,MK!$B:$B,MK!O:O)))</f>
        <v/>
      </c>
      <c r="P809" s="366" t="str">
        <f>IF(AND(NOT(ISBLANK($B809)),ISNUMBER($B809)),IF(ISBLANK(LOOKUP($B809,L!$B:$B,L!P:P)),"",LOOKUP($B809,L!$B:$B,L!P:P)),IF(OR($A809=0,ISBLANK($A809)),"",LOOKUP($A809,MK!$B:$B,MK!P:P)))</f>
        <v/>
      </c>
      <c r="Q809" s="366" t="str">
        <f>IF(AND(NOT(ISBLANK($B809)),ISNUMBER($B809)),IF(ISBLANK(LOOKUP($B809,L!$B:$B,L!Q:Q)),"",LOOKUP($B809,L!$B:$B,L!Q:Q)),IF(OR($A809=0,ISBLANK($A809)),"",LOOKUP($A809,MK!$B:$B,MK!Q:Q)))</f>
        <v/>
      </c>
      <c r="R809" s="366" t="str">
        <f>IF(AND(NOT(ISBLANK($B809)),ISNUMBER($B809)),IF(ISBLANK(LOOKUP($B809,L!$B:$B,L!R:R)),"",LOOKUP($B809,L!$B:$B,L!R:R)),IF(OR($A809=0,ISBLANK($A809)),"",LOOKUP($A809,MK!$B:$B,MK!R:R)))</f>
        <v/>
      </c>
      <c r="S809" s="366" t="str">
        <f>IF(AND(NOT(ISBLANK($B809)),ISNUMBER($B809)),IF(ISBLANK(LOOKUP($B809,L!$B:$B,L!S:S)),"",LOOKUP($B809,L!$B:$B,L!S:S)),IF(OR($A809=0,ISBLANK($A809)),"",LOOKUP($A809,MK!$B:$B,MK!S:S)))</f>
        <v/>
      </c>
      <c r="T809" s="366" t="str">
        <f>IF(AND(NOT(ISBLANK($B809)),ISNUMBER($B809)),IF(ISBLANK(LOOKUP($B809,L!$B:$B,L!T:T)),"",LOOKUP($B809,L!$B:$B,L!T:T)),IF(OR($A809=0,ISBLANK($A809)),"",LOOKUP($A809,MK!$B:$B,MK!T:T)))</f>
        <v/>
      </c>
      <c r="U809" s="368" t="str">
        <f>IF(AND(NOT(ISBLANK($B809)),ISNUMBER($B809)),IF(ISBLANK(LOOKUP($B809,L!$B:$B,L!U:U)),"",LOOKUP($B809,L!$B:$B,L!U:U)),IF(OR($A809=0,ISBLANK($A809)),"",LOOKUP($A809,MK!$B:$B,MK!U:U)))</f>
        <v/>
      </c>
    </row>
    <row r="810" spans="1:21" x14ac:dyDescent="0.25">
      <c r="A810" s="283"/>
      <c r="B810" s="73"/>
      <c r="C810" s="363" t="str">
        <f>IF(AND(NOT(ISBLANK($B810)),ISNUMBER($B810)),IF(ISBLANK(LOOKUP($B810,L!$B:$B,L!C:C)),"",LOOKUP($B810,L!$B:$B,L!C:C)),IF(OR($A810=0,ISBLANK($A810)),"",LOOKUP($A810,MK!$B:$B,MK!C:C)))</f>
        <v/>
      </c>
      <c r="D810" s="73" t="str">
        <f>IF(AND(NOT(ISBLANK($B810)),ISNUMBER($B810)),IF(ISBLANK(LOOKUP($B810,L!$B:$B,L!D:D)),"",LOOKUP($B810,L!$B:$B,L!D:D)),IF(OR($A810=0,ISBLANK($A810)),"",LOOKUP($A810,MK!$B:$B,MK!D:D)))</f>
        <v/>
      </c>
      <c r="E810" s="73" t="str">
        <f>IF(AND(NOT(ISBLANK($B810)),ISNUMBER($B810)),IF(ISBLANK(LOOKUP($B810,L!$B:$B,L!E:E)),"",LOOKUP($B810,L!$B:$B,L!E:E)),IF(OR($A810=0,ISBLANK($A810)),"",LOOKUP($A810,MK!$B:$B,MK!E:E)))</f>
        <v/>
      </c>
      <c r="F810" s="363" t="str">
        <f>IF(AND(NOT(ISBLANK($B810)),ISNUMBER($B810)),IF(ISBLANK(LOOKUP($B810,L!$B:$B,L!F:F)),"",LOOKUP($B810,L!$B:$B,L!F:F)),IF(OR($A810=0,ISBLANK($A810)),"",LOOKUP($A810,MK!$B:$B,MK!F:F)))</f>
        <v/>
      </c>
      <c r="G810" s="363" t="str">
        <f>IF(AND(NOT(ISBLANK($B810)),ISNUMBER($B810)),IF(ISBLANK(LOOKUP($B810,L!$B:$B,L!G:G)),"",LOOKUP($B810,L!$B:$B,L!G:G)),IF(OR($A810=0,ISBLANK($A810)),"",LOOKUP($A810,MK!$B:$B,MK!G:G)))</f>
        <v/>
      </c>
      <c r="H810" s="363" t="str">
        <f>IF(AND(NOT(ISBLANK($B810)),ISNUMBER($B810)),IF(ISBLANK(LOOKUP($B810,L!$B:$B,L!H:H)),"",LOOKUP($B810,L!$B:$B,L!H:H)),IF(OR($A810=0,ISBLANK($A810)),"",LOOKUP($A810,MK!$B:$B,MK!H:H)))</f>
        <v/>
      </c>
      <c r="I810" s="363" t="str">
        <f>IF(AND(NOT(ISBLANK($B810)),ISNUMBER($B810)),IF(ISBLANK(LOOKUP($B810,L!$B:$B,L!I:I)),"",LOOKUP($B810,L!$B:$B,L!I:I)),IF(OR($A810=0,ISBLANK($A810)),"",LOOKUP($A810,MK!$B:$B,MK!I:I)))</f>
        <v/>
      </c>
      <c r="J810" s="363" t="str">
        <f>IF(AND(NOT(ISBLANK($B810)),ISNUMBER($B810)),IF(ISBLANK(LOOKUP($B810,L!$B:$B,L!J:J)),"",LOOKUP($B810,L!$B:$B,L!J:J)),IF(OR($A810=0,ISBLANK($A810)),"",LOOKUP($A810,MK!$B:$B,MK!J:J)))</f>
        <v/>
      </c>
      <c r="K810" s="363" t="str">
        <f>IF(AND(NOT(ISBLANK($B810)),ISNUMBER($B810)),IF(ISBLANK(LOOKUP($B810,L!$B:$B,L!K:K)),"",LOOKUP($B810,L!$B:$B,L!K:K)),IF(OR($A810=0,ISBLANK($A810)),"",LOOKUP($A810,MK!$B:$B,MK!K:K)))</f>
        <v/>
      </c>
      <c r="L810" s="363" t="str">
        <f>IF(AND(NOT(ISBLANK($B810)),ISNUMBER($B810)),IF(ISBLANK(LOOKUP($B810,L!$B:$B,L!L:L)),"",LOOKUP($B810,L!$B:$B,L!L:L)),IF(OR($A810=0,ISBLANK($A810)),"",LOOKUP($A810,MK!$B:$B,MK!L:L)))</f>
        <v/>
      </c>
      <c r="M810" s="363" t="str">
        <f>IF(AND(NOT(ISBLANK($B810)),ISNUMBER($B810)),IF(ISBLANK(LOOKUP($B810,L!$B:$B,L!M:M)),"",LOOKUP($B810,L!$B:$B,L!M:M)),IF(OR($A810=0,ISBLANK($A810)),"",LOOKUP($A810,MK!$B:$B,MK!M:M)))</f>
        <v/>
      </c>
      <c r="N810" s="363" t="str">
        <f>IF(AND(NOT(ISBLANK($B810)),ISNUMBER($B810)),IF(ISBLANK(LOOKUP($B810,L!$B:$B,L!N:N)),"",LOOKUP($B810,L!$B:$B,L!N:N)),IF(OR($A810=0,ISBLANK($A810)),"",LOOKUP($A810,MK!$B:$B,MK!N:N)))</f>
        <v/>
      </c>
      <c r="O810" s="363" t="str">
        <f>IF(AND(NOT(ISBLANK($B810)),ISNUMBER($B810)),IF(ISBLANK(LOOKUP($B810,L!$B:$B,L!O:O)),"",LOOKUP($B810,L!$B:$B,L!O:O)),IF(OR($A810=0,ISBLANK($A810)),"",LOOKUP($A810,MK!$B:$B,MK!O:O)))</f>
        <v/>
      </c>
      <c r="P810" s="363" t="str">
        <f>IF(AND(NOT(ISBLANK($B810)),ISNUMBER($B810)),IF(ISBLANK(LOOKUP($B810,L!$B:$B,L!P:P)),"",LOOKUP($B810,L!$B:$B,L!P:P)),IF(OR($A810=0,ISBLANK($A810)),"",LOOKUP($A810,MK!$B:$B,MK!P:P)))</f>
        <v/>
      </c>
      <c r="Q810" s="363" t="str">
        <f>IF(AND(NOT(ISBLANK($B810)),ISNUMBER($B810)),IF(ISBLANK(LOOKUP($B810,L!$B:$B,L!Q:Q)),"",LOOKUP($B810,L!$B:$B,L!Q:Q)),IF(OR($A810=0,ISBLANK($A810)),"",LOOKUP($A810,MK!$B:$B,MK!Q:Q)))</f>
        <v/>
      </c>
      <c r="R810" s="363" t="str">
        <f>IF(AND(NOT(ISBLANK($B810)),ISNUMBER($B810)),IF(ISBLANK(LOOKUP($B810,L!$B:$B,L!R:R)),"",LOOKUP($B810,L!$B:$B,L!R:R)),IF(OR($A810=0,ISBLANK($A810)),"",LOOKUP($A810,MK!$B:$B,MK!R:R)))</f>
        <v/>
      </c>
      <c r="S810" s="363" t="str">
        <f>IF(AND(NOT(ISBLANK($B810)),ISNUMBER($B810)),IF(ISBLANK(LOOKUP($B810,L!$B:$B,L!S:S)),"",LOOKUP($B810,L!$B:$B,L!S:S)),IF(OR($A810=0,ISBLANK($A810)),"",LOOKUP($A810,MK!$B:$B,MK!S:S)))</f>
        <v/>
      </c>
      <c r="T810" s="363" t="str">
        <f>IF(AND(NOT(ISBLANK($B810)),ISNUMBER($B810)),IF(ISBLANK(LOOKUP($B810,L!$B:$B,L!T:T)),"",LOOKUP($B810,L!$B:$B,L!T:T)),IF(OR($A810=0,ISBLANK($A810)),"",LOOKUP($A810,MK!$B:$B,MK!T:T)))</f>
        <v/>
      </c>
      <c r="U810" s="365" t="str">
        <f>IF(AND(NOT(ISBLANK($B810)),ISNUMBER($B810)),IF(ISBLANK(LOOKUP($B810,L!$B:$B,L!U:U)),"",LOOKUP($B810,L!$B:$B,L!U:U)),IF(OR($A810=0,ISBLANK($A810)),"",LOOKUP($A810,MK!$B:$B,MK!U:U)))</f>
        <v/>
      </c>
    </row>
    <row r="811" spans="1:21" x14ac:dyDescent="0.25">
      <c r="A811" s="283"/>
      <c r="B811" s="74"/>
      <c r="C811" s="366" t="str">
        <f>IF(AND(NOT(ISBLANK($B811)),ISNUMBER($B811)),IF(ISBLANK(LOOKUP($B811,L!$B:$B,L!C:C)),"",LOOKUP($B811,L!$B:$B,L!C:C)),IF(OR($A811=0,ISBLANK($A811)),"",LOOKUP($A811,MK!$B:$B,MK!C:C)))</f>
        <v/>
      </c>
      <c r="D811" s="74" t="str">
        <f>IF(AND(NOT(ISBLANK($B811)),ISNUMBER($B811)),IF(ISBLANK(LOOKUP($B811,L!$B:$B,L!D:D)),"",LOOKUP($B811,L!$B:$B,L!D:D)),IF(OR($A811=0,ISBLANK($A811)),"",LOOKUP($A811,MK!$B:$B,MK!D:D)))</f>
        <v/>
      </c>
      <c r="E811" s="74" t="str">
        <f>IF(AND(NOT(ISBLANK($B811)),ISNUMBER($B811)),IF(ISBLANK(LOOKUP($B811,L!$B:$B,L!E:E)),"",LOOKUP($B811,L!$B:$B,L!E:E)),IF(OR($A811=0,ISBLANK($A811)),"",LOOKUP($A811,MK!$B:$B,MK!E:E)))</f>
        <v/>
      </c>
      <c r="F811" s="366" t="str">
        <f>IF(AND(NOT(ISBLANK($B811)),ISNUMBER($B811)),IF(ISBLANK(LOOKUP($B811,L!$B:$B,L!F:F)),"",LOOKUP($B811,L!$B:$B,L!F:F)),IF(OR($A811=0,ISBLANK($A811)),"",LOOKUP($A811,MK!$B:$B,MK!F:F)))</f>
        <v/>
      </c>
      <c r="G811" s="366" t="str">
        <f>IF(AND(NOT(ISBLANK($B811)),ISNUMBER($B811)),IF(ISBLANK(LOOKUP($B811,L!$B:$B,L!G:G)),"",LOOKUP($B811,L!$B:$B,L!G:G)),IF(OR($A811=0,ISBLANK($A811)),"",LOOKUP($A811,MK!$B:$B,MK!G:G)))</f>
        <v/>
      </c>
      <c r="H811" s="366" t="str">
        <f>IF(AND(NOT(ISBLANK($B811)),ISNUMBER($B811)),IF(ISBLANK(LOOKUP($B811,L!$B:$B,L!H:H)),"",LOOKUP($B811,L!$B:$B,L!H:H)),IF(OR($A811=0,ISBLANK($A811)),"",LOOKUP($A811,MK!$B:$B,MK!H:H)))</f>
        <v/>
      </c>
      <c r="I811" s="366" t="str">
        <f>IF(AND(NOT(ISBLANK($B811)),ISNUMBER($B811)),IF(ISBLANK(LOOKUP($B811,L!$B:$B,L!I:I)),"",LOOKUP($B811,L!$B:$B,L!I:I)),IF(OR($A811=0,ISBLANK($A811)),"",LOOKUP($A811,MK!$B:$B,MK!I:I)))</f>
        <v/>
      </c>
      <c r="J811" s="366" t="str">
        <f>IF(AND(NOT(ISBLANK($B811)),ISNUMBER($B811)),IF(ISBLANK(LOOKUP($B811,L!$B:$B,L!J:J)),"",LOOKUP($B811,L!$B:$B,L!J:J)),IF(OR($A811=0,ISBLANK($A811)),"",LOOKUP($A811,MK!$B:$B,MK!J:J)))</f>
        <v/>
      </c>
      <c r="K811" s="366" t="str">
        <f>IF(AND(NOT(ISBLANK($B811)),ISNUMBER($B811)),IF(ISBLANK(LOOKUP($B811,L!$B:$B,L!K:K)),"",LOOKUP($B811,L!$B:$B,L!K:K)),IF(OR($A811=0,ISBLANK($A811)),"",LOOKUP($A811,MK!$B:$B,MK!K:K)))</f>
        <v/>
      </c>
      <c r="L811" s="366" t="str">
        <f>IF(AND(NOT(ISBLANK($B811)),ISNUMBER($B811)),IF(ISBLANK(LOOKUP($B811,L!$B:$B,L!L:L)),"",LOOKUP($B811,L!$B:$B,L!L:L)),IF(OR($A811=0,ISBLANK($A811)),"",LOOKUP($A811,MK!$B:$B,MK!L:L)))</f>
        <v/>
      </c>
      <c r="M811" s="366" t="str">
        <f>IF(AND(NOT(ISBLANK($B811)),ISNUMBER($B811)),IF(ISBLANK(LOOKUP($B811,L!$B:$B,L!M:M)),"",LOOKUP($B811,L!$B:$B,L!M:M)),IF(OR($A811=0,ISBLANK($A811)),"",LOOKUP($A811,MK!$B:$B,MK!M:M)))</f>
        <v/>
      </c>
      <c r="N811" s="366" t="str">
        <f>IF(AND(NOT(ISBLANK($B811)),ISNUMBER($B811)),IF(ISBLANK(LOOKUP($B811,L!$B:$B,L!N:N)),"",LOOKUP($B811,L!$B:$B,L!N:N)),IF(OR($A811=0,ISBLANK($A811)),"",LOOKUP($A811,MK!$B:$B,MK!N:N)))</f>
        <v/>
      </c>
      <c r="O811" s="366" t="str">
        <f>IF(AND(NOT(ISBLANK($B811)),ISNUMBER($B811)),IF(ISBLANK(LOOKUP($B811,L!$B:$B,L!O:O)),"",LOOKUP($B811,L!$B:$B,L!O:O)),IF(OR($A811=0,ISBLANK($A811)),"",LOOKUP($A811,MK!$B:$B,MK!O:O)))</f>
        <v/>
      </c>
      <c r="P811" s="366" t="str">
        <f>IF(AND(NOT(ISBLANK($B811)),ISNUMBER($B811)),IF(ISBLANK(LOOKUP($B811,L!$B:$B,L!P:P)),"",LOOKUP($B811,L!$B:$B,L!P:P)),IF(OR($A811=0,ISBLANK($A811)),"",LOOKUP($A811,MK!$B:$B,MK!P:P)))</f>
        <v/>
      </c>
      <c r="Q811" s="366" t="str">
        <f>IF(AND(NOT(ISBLANK($B811)),ISNUMBER($B811)),IF(ISBLANK(LOOKUP($B811,L!$B:$B,L!Q:Q)),"",LOOKUP($B811,L!$B:$B,L!Q:Q)),IF(OR($A811=0,ISBLANK($A811)),"",LOOKUP($A811,MK!$B:$B,MK!Q:Q)))</f>
        <v/>
      </c>
      <c r="R811" s="366" t="str">
        <f>IF(AND(NOT(ISBLANK($B811)),ISNUMBER($B811)),IF(ISBLANK(LOOKUP($B811,L!$B:$B,L!R:R)),"",LOOKUP($B811,L!$B:$B,L!R:R)),IF(OR($A811=0,ISBLANK($A811)),"",LOOKUP($A811,MK!$B:$B,MK!R:R)))</f>
        <v/>
      </c>
      <c r="S811" s="366" t="str">
        <f>IF(AND(NOT(ISBLANK($B811)),ISNUMBER($B811)),IF(ISBLANK(LOOKUP($B811,L!$B:$B,L!S:S)),"",LOOKUP($B811,L!$B:$B,L!S:S)),IF(OR($A811=0,ISBLANK($A811)),"",LOOKUP($A811,MK!$B:$B,MK!S:S)))</f>
        <v/>
      </c>
      <c r="T811" s="366" t="str">
        <f>IF(AND(NOT(ISBLANK($B811)),ISNUMBER($B811)),IF(ISBLANK(LOOKUP($B811,L!$B:$B,L!T:T)),"",LOOKUP($B811,L!$B:$B,L!T:T)),IF(OR($A811=0,ISBLANK($A811)),"",LOOKUP($A811,MK!$B:$B,MK!T:T)))</f>
        <v/>
      </c>
      <c r="U811" s="368" t="str">
        <f>IF(AND(NOT(ISBLANK($B811)),ISNUMBER($B811)),IF(ISBLANK(LOOKUP($B811,L!$B:$B,L!U:U)),"",LOOKUP($B811,L!$B:$B,L!U:U)),IF(OR($A811=0,ISBLANK($A811)),"",LOOKUP($A811,MK!$B:$B,MK!U:U)))</f>
        <v/>
      </c>
    </row>
    <row r="812" spans="1:21" x14ac:dyDescent="0.25">
      <c r="A812" s="283"/>
      <c r="B812" s="73"/>
      <c r="C812" s="363" t="str">
        <f>IF(AND(NOT(ISBLANK($B812)),ISNUMBER($B812)),IF(ISBLANK(LOOKUP($B812,L!$B:$B,L!C:C)),"",LOOKUP($B812,L!$B:$B,L!C:C)),IF(OR($A812=0,ISBLANK($A812)),"",LOOKUP($A812,MK!$B:$B,MK!C:C)))</f>
        <v/>
      </c>
      <c r="D812" s="73" t="str">
        <f>IF(AND(NOT(ISBLANK($B812)),ISNUMBER($B812)),IF(ISBLANK(LOOKUP($B812,L!$B:$B,L!D:D)),"",LOOKUP($B812,L!$B:$B,L!D:D)),IF(OR($A812=0,ISBLANK($A812)),"",LOOKUP($A812,MK!$B:$B,MK!D:D)))</f>
        <v/>
      </c>
      <c r="E812" s="73" t="str">
        <f>IF(AND(NOT(ISBLANK($B812)),ISNUMBER($B812)),IF(ISBLANK(LOOKUP($B812,L!$B:$B,L!E:E)),"",LOOKUP($B812,L!$B:$B,L!E:E)),IF(OR($A812=0,ISBLANK($A812)),"",LOOKUP($A812,MK!$B:$B,MK!E:E)))</f>
        <v/>
      </c>
      <c r="F812" s="363" t="str">
        <f>IF(AND(NOT(ISBLANK($B812)),ISNUMBER($B812)),IF(ISBLANK(LOOKUP($B812,L!$B:$B,L!F:F)),"",LOOKUP($B812,L!$B:$B,L!F:F)),IF(OR($A812=0,ISBLANK($A812)),"",LOOKUP($A812,MK!$B:$B,MK!F:F)))</f>
        <v/>
      </c>
      <c r="G812" s="363" t="str">
        <f>IF(AND(NOT(ISBLANK($B812)),ISNUMBER($B812)),IF(ISBLANK(LOOKUP($B812,L!$B:$B,L!G:G)),"",LOOKUP($B812,L!$B:$B,L!G:G)),IF(OR($A812=0,ISBLANK($A812)),"",LOOKUP($A812,MK!$B:$B,MK!G:G)))</f>
        <v/>
      </c>
      <c r="H812" s="363" t="str">
        <f>IF(AND(NOT(ISBLANK($B812)),ISNUMBER($B812)),IF(ISBLANK(LOOKUP($B812,L!$B:$B,L!H:H)),"",LOOKUP($B812,L!$B:$B,L!H:H)),IF(OR($A812=0,ISBLANK($A812)),"",LOOKUP($A812,MK!$B:$B,MK!H:H)))</f>
        <v/>
      </c>
      <c r="I812" s="363" t="str">
        <f>IF(AND(NOT(ISBLANK($B812)),ISNUMBER($B812)),IF(ISBLANK(LOOKUP($B812,L!$B:$B,L!I:I)),"",LOOKUP($B812,L!$B:$B,L!I:I)),IF(OR($A812=0,ISBLANK($A812)),"",LOOKUP($A812,MK!$B:$B,MK!I:I)))</f>
        <v/>
      </c>
      <c r="J812" s="363" t="str">
        <f>IF(AND(NOT(ISBLANK($B812)),ISNUMBER($B812)),IF(ISBLANK(LOOKUP($B812,L!$B:$B,L!J:J)),"",LOOKUP($B812,L!$B:$B,L!J:J)),IF(OR($A812=0,ISBLANK($A812)),"",LOOKUP($A812,MK!$B:$B,MK!J:J)))</f>
        <v/>
      </c>
      <c r="K812" s="363" t="str">
        <f>IF(AND(NOT(ISBLANK($B812)),ISNUMBER($B812)),IF(ISBLANK(LOOKUP($B812,L!$B:$B,L!K:K)),"",LOOKUP($B812,L!$B:$B,L!K:K)),IF(OR($A812=0,ISBLANK($A812)),"",LOOKUP($A812,MK!$B:$B,MK!K:K)))</f>
        <v/>
      </c>
      <c r="L812" s="363" t="str">
        <f>IF(AND(NOT(ISBLANK($B812)),ISNUMBER($B812)),IF(ISBLANK(LOOKUP($B812,L!$B:$B,L!L:L)),"",LOOKUP($B812,L!$B:$B,L!L:L)),IF(OR($A812=0,ISBLANK($A812)),"",LOOKUP($A812,MK!$B:$B,MK!L:L)))</f>
        <v/>
      </c>
      <c r="M812" s="363" t="str">
        <f>IF(AND(NOT(ISBLANK($B812)),ISNUMBER($B812)),IF(ISBLANK(LOOKUP($B812,L!$B:$B,L!M:M)),"",LOOKUP($B812,L!$B:$B,L!M:M)),IF(OR($A812=0,ISBLANK($A812)),"",LOOKUP($A812,MK!$B:$B,MK!M:M)))</f>
        <v/>
      </c>
      <c r="N812" s="363" t="str">
        <f>IF(AND(NOT(ISBLANK($B812)),ISNUMBER($B812)),IF(ISBLANK(LOOKUP($B812,L!$B:$B,L!N:N)),"",LOOKUP($B812,L!$B:$B,L!N:N)),IF(OR($A812=0,ISBLANK($A812)),"",LOOKUP($A812,MK!$B:$B,MK!N:N)))</f>
        <v/>
      </c>
      <c r="O812" s="363" t="str">
        <f>IF(AND(NOT(ISBLANK($B812)),ISNUMBER($B812)),IF(ISBLANK(LOOKUP($B812,L!$B:$B,L!O:O)),"",LOOKUP($B812,L!$B:$B,L!O:O)),IF(OR($A812=0,ISBLANK($A812)),"",LOOKUP($A812,MK!$B:$B,MK!O:O)))</f>
        <v/>
      </c>
      <c r="P812" s="363" t="str">
        <f>IF(AND(NOT(ISBLANK($B812)),ISNUMBER($B812)),IF(ISBLANK(LOOKUP($B812,L!$B:$B,L!P:P)),"",LOOKUP($B812,L!$B:$B,L!P:P)),IF(OR($A812=0,ISBLANK($A812)),"",LOOKUP($A812,MK!$B:$B,MK!P:P)))</f>
        <v/>
      </c>
      <c r="Q812" s="363" t="str">
        <f>IF(AND(NOT(ISBLANK($B812)),ISNUMBER($B812)),IF(ISBLANK(LOOKUP($B812,L!$B:$B,L!Q:Q)),"",LOOKUP($B812,L!$B:$B,L!Q:Q)),IF(OR($A812=0,ISBLANK($A812)),"",LOOKUP($A812,MK!$B:$B,MK!Q:Q)))</f>
        <v/>
      </c>
      <c r="R812" s="363" t="str">
        <f>IF(AND(NOT(ISBLANK($B812)),ISNUMBER($B812)),IF(ISBLANK(LOOKUP($B812,L!$B:$B,L!R:R)),"",LOOKUP($B812,L!$B:$B,L!R:R)),IF(OR($A812=0,ISBLANK($A812)),"",LOOKUP($A812,MK!$B:$B,MK!R:R)))</f>
        <v/>
      </c>
      <c r="S812" s="363" t="str">
        <f>IF(AND(NOT(ISBLANK($B812)),ISNUMBER($B812)),IF(ISBLANK(LOOKUP($B812,L!$B:$B,L!S:S)),"",LOOKUP($B812,L!$B:$B,L!S:S)),IF(OR($A812=0,ISBLANK($A812)),"",LOOKUP($A812,MK!$B:$B,MK!S:S)))</f>
        <v/>
      </c>
      <c r="T812" s="363" t="str">
        <f>IF(AND(NOT(ISBLANK($B812)),ISNUMBER($B812)),IF(ISBLANK(LOOKUP($B812,L!$B:$B,L!T:T)),"",LOOKUP($B812,L!$B:$B,L!T:T)),IF(OR($A812=0,ISBLANK($A812)),"",LOOKUP($A812,MK!$B:$B,MK!T:T)))</f>
        <v/>
      </c>
      <c r="U812" s="365" t="str">
        <f>IF(AND(NOT(ISBLANK($B812)),ISNUMBER($B812)),IF(ISBLANK(LOOKUP($B812,L!$B:$B,L!U:U)),"",LOOKUP($B812,L!$B:$B,L!U:U)),IF(OR($A812=0,ISBLANK($A812)),"",LOOKUP($A812,MK!$B:$B,MK!U:U)))</f>
        <v/>
      </c>
    </row>
    <row r="813" spans="1:21" x14ac:dyDescent="0.25">
      <c r="A813" s="283"/>
      <c r="B813" s="74"/>
      <c r="C813" s="366" t="str">
        <f>IF(AND(NOT(ISBLANK($B813)),ISNUMBER($B813)),IF(ISBLANK(LOOKUP($B813,L!$B:$B,L!C:C)),"",LOOKUP($B813,L!$B:$B,L!C:C)),IF(OR($A813=0,ISBLANK($A813)),"",LOOKUP($A813,MK!$B:$B,MK!C:C)))</f>
        <v/>
      </c>
      <c r="D813" s="74" t="str">
        <f>IF(AND(NOT(ISBLANK($B813)),ISNUMBER($B813)),IF(ISBLANK(LOOKUP($B813,L!$B:$B,L!D:D)),"",LOOKUP($B813,L!$B:$B,L!D:D)),IF(OR($A813=0,ISBLANK($A813)),"",LOOKUP($A813,MK!$B:$B,MK!D:D)))</f>
        <v/>
      </c>
      <c r="E813" s="74" t="str">
        <f>IF(AND(NOT(ISBLANK($B813)),ISNUMBER($B813)),IF(ISBLANK(LOOKUP($B813,L!$B:$B,L!E:E)),"",LOOKUP($B813,L!$B:$B,L!E:E)),IF(OR($A813=0,ISBLANK($A813)),"",LOOKUP($A813,MK!$B:$B,MK!E:E)))</f>
        <v/>
      </c>
      <c r="F813" s="366" t="str">
        <f>IF(AND(NOT(ISBLANK($B813)),ISNUMBER($B813)),IF(ISBLANK(LOOKUP($B813,L!$B:$B,L!F:F)),"",LOOKUP($B813,L!$B:$B,L!F:F)),IF(OR($A813=0,ISBLANK($A813)),"",LOOKUP($A813,MK!$B:$B,MK!F:F)))</f>
        <v/>
      </c>
      <c r="G813" s="366" t="str">
        <f>IF(AND(NOT(ISBLANK($B813)),ISNUMBER($B813)),IF(ISBLANK(LOOKUP($B813,L!$B:$B,L!G:G)),"",LOOKUP($B813,L!$B:$B,L!G:G)),IF(OR($A813=0,ISBLANK($A813)),"",LOOKUP($A813,MK!$B:$B,MK!G:G)))</f>
        <v/>
      </c>
      <c r="H813" s="366" t="str">
        <f>IF(AND(NOT(ISBLANK($B813)),ISNUMBER($B813)),IF(ISBLANK(LOOKUP($B813,L!$B:$B,L!H:H)),"",LOOKUP($B813,L!$B:$B,L!H:H)),IF(OR($A813=0,ISBLANK($A813)),"",LOOKUP($A813,MK!$B:$B,MK!H:H)))</f>
        <v/>
      </c>
      <c r="I813" s="366" t="str">
        <f>IF(AND(NOT(ISBLANK($B813)),ISNUMBER($B813)),IF(ISBLANK(LOOKUP($B813,L!$B:$B,L!I:I)),"",LOOKUP($B813,L!$B:$B,L!I:I)),IF(OR($A813=0,ISBLANK($A813)),"",LOOKUP($A813,MK!$B:$B,MK!I:I)))</f>
        <v/>
      </c>
      <c r="J813" s="366" t="str">
        <f>IF(AND(NOT(ISBLANK($B813)),ISNUMBER($B813)),IF(ISBLANK(LOOKUP($B813,L!$B:$B,L!J:J)),"",LOOKUP($B813,L!$B:$B,L!J:J)),IF(OR($A813=0,ISBLANK($A813)),"",LOOKUP($A813,MK!$B:$B,MK!J:J)))</f>
        <v/>
      </c>
      <c r="K813" s="366" t="str">
        <f>IF(AND(NOT(ISBLANK($B813)),ISNUMBER($B813)),IF(ISBLANK(LOOKUP($B813,L!$B:$B,L!K:K)),"",LOOKUP($B813,L!$B:$B,L!K:K)),IF(OR($A813=0,ISBLANK($A813)),"",LOOKUP($A813,MK!$B:$B,MK!K:K)))</f>
        <v/>
      </c>
      <c r="L813" s="366" t="str">
        <f>IF(AND(NOT(ISBLANK($B813)),ISNUMBER($B813)),IF(ISBLANK(LOOKUP($B813,L!$B:$B,L!L:L)),"",LOOKUP($B813,L!$B:$B,L!L:L)),IF(OR($A813=0,ISBLANK($A813)),"",LOOKUP($A813,MK!$B:$B,MK!L:L)))</f>
        <v/>
      </c>
      <c r="M813" s="366" t="str">
        <f>IF(AND(NOT(ISBLANK($B813)),ISNUMBER($B813)),IF(ISBLANK(LOOKUP($B813,L!$B:$B,L!M:M)),"",LOOKUP($B813,L!$B:$B,L!M:M)),IF(OR($A813=0,ISBLANK($A813)),"",LOOKUP($A813,MK!$B:$B,MK!M:M)))</f>
        <v/>
      </c>
      <c r="N813" s="366" t="str">
        <f>IF(AND(NOT(ISBLANK($B813)),ISNUMBER($B813)),IF(ISBLANK(LOOKUP($B813,L!$B:$B,L!N:N)),"",LOOKUP($B813,L!$B:$B,L!N:N)),IF(OR($A813=0,ISBLANK($A813)),"",LOOKUP($A813,MK!$B:$B,MK!N:N)))</f>
        <v/>
      </c>
      <c r="O813" s="366" t="str">
        <f>IF(AND(NOT(ISBLANK($B813)),ISNUMBER($B813)),IF(ISBLANK(LOOKUP($B813,L!$B:$B,L!O:O)),"",LOOKUP($B813,L!$B:$B,L!O:O)),IF(OR($A813=0,ISBLANK($A813)),"",LOOKUP($A813,MK!$B:$B,MK!O:O)))</f>
        <v/>
      </c>
      <c r="P813" s="366" t="str">
        <f>IF(AND(NOT(ISBLANK($B813)),ISNUMBER($B813)),IF(ISBLANK(LOOKUP($B813,L!$B:$B,L!P:P)),"",LOOKUP($B813,L!$B:$B,L!P:P)),IF(OR($A813=0,ISBLANK($A813)),"",LOOKUP($A813,MK!$B:$B,MK!P:P)))</f>
        <v/>
      </c>
      <c r="Q813" s="366" t="str">
        <f>IF(AND(NOT(ISBLANK($B813)),ISNUMBER($B813)),IF(ISBLANK(LOOKUP($B813,L!$B:$B,L!Q:Q)),"",LOOKUP($B813,L!$B:$B,L!Q:Q)),IF(OR($A813=0,ISBLANK($A813)),"",LOOKUP($A813,MK!$B:$B,MK!Q:Q)))</f>
        <v/>
      </c>
      <c r="R813" s="366" t="str">
        <f>IF(AND(NOT(ISBLANK($B813)),ISNUMBER($B813)),IF(ISBLANK(LOOKUP($B813,L!$B:$B,L!R:R)),"",LOOKUP($B813,L!$B:$B,L!R:R)),IF(OR($A813=0,ISBLANK($A813)),"",LOOKUP($A813,MK!$B:$B,MK!R:R)))</f>
        <v/>
      </c>
      <c r="S813" s="366" t="str">
        <f>IF(AND(NOT(ISBLANK($B813)),ISNUMBER($B813)),IF(ISBLANK(LOOKUP($B813,L!$B:$B,L!S:S)),"",LOOKUP($B813,L!$B:$B,L!S:S)),IF(OR($A813=0,ISBLANK($A813)),"",LOOKUP($A813,MK!$B:$B,MK!S:S)))</f>
        <v/>
      </c>
      <c r="T813" s="366" t="str">
        <f>IF(AND(NOT(ISBLANK($B813)),ISNUMBER($B813)),IF(ISBLANK(LOOKUP($B813,L!$B:$B,L!T:T)),"",LOOKUP($B813,L!$B:$B,L!T:T)),IF(OR($A813=0,ISBLANK($A813)),"",LOOKUP($A813,MK!$B:$B,MK!T:T)))</f>
        <v/>
      </c>
      <c r="U813" s="368" t="str">
        <f>IF(AND(NOT(ISBLANK($B813)),ISNUMBER($B813)),IF(ISBLANK(LOOKUP($B813,L!$B:$B,L!U:U)),"",LOOKUP($B813,L!$B:$B,L!U:U)),IF(OR($A813=0,ISBLANK($A813)),"",LOOKUP($A813,MK!$B:$B,MK!U:U)))</f>
        <v/>
      </c>
    </row>
    <row r="814" spans="1:21" x14ac:dyDescent="0.25">
      <c r="A814" s="283"/>
      <c r="B814" s="73"/>
      <c r="C814" s="363" t="str">
        <f>IF(AND(NOT(ISBLANK($B814)),ISNUMBER($B814)),IF(ISBLANK(LOOKUP($B814,L!$B:$B,L!C:C)),"",LOOKUP($B814,L!$B:$B,L!C:C)),IF(OR($A814=0,ISBLANK($A814)),"",LOOKUP($A814,MK!$B:$B,MK!C:C)))</f>
        <v/>
      </c>
      <c r="D814" s="73" t="str">
        <f>IF(AND(NOT(ISBLANK($B814)),ISNUMBER($B814)),IF(ISBLANK(LOOKUP($B814,L!$B:$B,L!D:D)),"",LOOKUP($B814,L!$B:$B,L!D:D)),IF(OR($A814=0,ISBLANK($A814)),"",LOOKUP($A814,MK!$B:$B,MK!D:D)))</f>
        <v/>
      </c>
      <c r="E814" s="73" t="str">
        <f>IF(AND(NOT(ISBLANK($B814)),ISNUMBER($B814)),IF(ISBLANK(LOOKUP($B814,L!$B:$B,L!E:E)),"",LOOKUP($B814,L!$B:$B,L!E:E)),IF(OR($A814=0,ISBLANK($A814)),"",LOOKUP($A814,MK!$B:$B,MK!E:E)))</f>
        <v/>
      </c>
      <c r="F814" s="363" t="str">
        <f>IF(AND(NOT(ISBLANK($B814)),ISNUMBER($B814)),IF(ISBLANK(LOOKUP($B814,L!$B:$B,L!F:F)),"",LOOKUP($B814,L!$B:$B,L!F:F)),IF(OR($A814=0,ISBLANK($A814)),"",LOOKUP($A814,MK!$B:$B,MK!F:F)))</f>
        <v/>
      </c>
      <c r="G814" s="363" t="str">
        <f>IF(AND(NOT(ISBLANK($B814)),ISNUMBER($B814)),IF(ISBLANK(LOOKUP($B814,L!$B:$B,L!G:G)),"",LOOKUP($B814,L!$B:$B,L!G:G)),IF(OR($A814=0,ISBLANK($A814)),"",LOOKUP($A814,MK!$B:$B,MK!G:G)))</f>
        <v/>
      </c>
      <c r="H814" s="363" t="str">
        <f>IF(AND(NOT(ISBLANK($B814)),ISNUMBER($B814)),IF(ISBLANK(LOOKUP($B814,L!$B:$B,L!H:H)),"",LOOKUP($B814,L!$B:$B,L!H:H)),IF(OR($A814=0,ISBLANK($A814)),"",LOOKUP($A814,MK!$B:$B,MK!H:H)))</f>
        <v/>
      </c>
      <c r="I814" s="363" t="str">
        <f>IF(AND(NOT(ISBLANK($B814)),ISNUMBER($B814)),IF(ISBLANK(LOOKUP($B814,L!$B:$B,L!I:I)),"",LOOKUP($B814,L!$B:$B,L!I:I)),IF(OR($A814=0,ISBLANK($A814)),"",LOOKUP($A814,MK!$B:$B,MK!I:I)))</f>
        <v/>
      </c>
      <c r="J814" s="363" t="str">
        <f>IF(AND(NOT(ISBLANK($B814)),ISNUMBER($B814)),IF(ISBLANK(LOOKUP($B814,L!$B:$B,L!J:J)),"",LOOKUP($B814,L!$B:$B,L!J:J)),IF(OR($A814=0,ISBLANK($A814)),"",LOOKUP($A814,MK!$B:$B,MK!J:J)))</f>
        <v/>
      </c>
      <c r="K814" s="363" t="str">
        <f>IF(AND(NOT(ISBLANK($B814)),ISNUMBER($B814)),IF(ISBLANK(LOOKUP($B814,L!$B:$B,L!K:K)),"",LOOKUP($B814,L!$B:$B,L!K:K)),IF(OR($A814=0,ISBLANK($A814)),"",LOOKUP($A814,MK!$B:$B,MK!K:K)))</f>
        <v/>
      </c>
      <c r="L814" s="363" t="str">
        <f>IF(AND(NOT(ISBLANK($B814)),ISNUMBER($B814)),IF(ISBLANK(LOOKUP($B814,L!$B:$B,L!L:L)),"",LOOKUP($B814,L!$B:$B,L!L:L)),IF(OR($A814=0,ISBLANK($A814)),"",LOOKUP($A814,MK!$B:$B,MK!L:L)))</f>
        <v/>
      </c>
      <c r="M814" s="363" t="str">
        <f>IF(AND(NOT(ISBLANK($B814)),ISNUMBER($B814)),IF(ISBLANK(LOOKUP($B814,L!$B:$B,L!M:M)),"",LOOKUP($B814,L!$B:$B,L!M:M)),IF(OR($A814=0,ISBLANK($A814)),"",LOOKUP($A814,MK!$B:$B,MK!M:M)))</f>
        <v/>
      </c>
      <c r="N814" s="363" t="str">
        <f>IF(AND(NOT(ISBLANK($B814)),ISNUMBER($B814)),IF(ISBLANK(LOOKUP($B814,L!$B:$B,L!N:N)),"",LOOKUP($B814,L!$B:$B,L!N:N)),IF(OR($A814=0,ISBLANK($A814)),"",LOOKUP($A814,MK!$B:$B,MK!N:N)))</f>
        <v/>
      </c>
      <c r="O814" s="363" t="str">
        <f>IF(AND(NOT(ISBLANK($B814)),ISNUMBER($B814)),IF(ISBLANK(LOOKUP($B814,L!$B:$B,L!O:O)),"",LOOKUP($B814,L!$B:$B,L!O:O)),IF(OR($A814=0,ISBLANK($A814)),"",LOOKUP($A814,MK!$B:$B,MK!O:O)))</f>
        <v/>
      </c>
      <c r="P814" s="363" t="str">
        <f>IF(AND(NOT(ISBLANK($B814)),ISNUMBER($B814)),IF(ISBLANK(LOOKUP($B814,L!$B:$B,L!P:P)),"",LOOKUP($B814,L!$B:$B,L!P:P)),IF(OR($A814=0,ISBLANK($A814)),"",LOOKUP($A814,MK!$B:$B,MK!P:P)))</f>
        <v/>
      </c>
      <c r="Q814" s="363" t="str">
        <f>IF(AND(NOT(ISBLANK($B814)),ISNUMBER($B814)),IF(ISBLANK(LOOKUP($B814,L!$B:$B,L!Q:Q)),"",LOOKUP($B814,L!$B:$B,L!Q:Q)),IF(OR($A814=0,ISBLANK($A814)),"",LOOKUP($A814,MK!$B:$B,MK!Q:Q)))</f>
        <v/>
      </c>
      <c r="R814" s="363" t="str">
        <f>IF(AND(NOT(ISBLANK($B814)),ISNUMBER($B814)),IF(ISBLANK(LOOKUP($B814,L!$B:$B,L!R:R)),"",LOOKUP($B814,L!$B:$B,L!R:R)),IF(OR($A814=0,ISBLANK($A814)),"",LOOKUP($A814,MK!$B:$B,MK!R:R)))</f>
        <v/>
      </c>
      <c r="S814" s="363" t="str">
        <f>IF(AND(NOT(ISBLANK($B814)),ISNUMBER($B814)),IF(ISBLANK(LOOKUP($B814,L!$B:$B,L!S:S)),"",LOOKUP($B814,L!$B:$B,L!S:S)),IF(OR($A814=0,ISBLANK($A814)),"",LOOKUP($A814,MK!$B:$B,MK!S:S)))</f>
        <v/>
      </c>
      <c r="T814" s="363" t="str">
        <f>IF(AND(NOT(ISBLANK($B814)),ISNUMBER($B814)),IF(ISBLANK(LOOKUP($B814,L!$B:$B,L!T:T)),"",LOOKUP($B814,L!$B:$B,L!T:T)),IF(OR($A814=0,ISBLANK($A814)),"",LOOKUP($A814,MK!$B:$B,MK!T:T)))</f>
        <v/>
      </c>
      <c r="U814" s="365" t="str">
        <f>IF(AND(NOT(ISBLANK($B814)),ISNUMBER($B814)),IF(ISBLANK(LOOKUP($B814,L!$B:$B,L!U:U)),"",LOOKUP($B814,L!$B:$B,L!U:U)),IF(OR($A814=0,ISBLANK($A814)),"",LOOKUP($A814,MK!$B:$B,MK!U:U)))</f>
        <v/>
      </c>
    </row>
    <row r="815" spans="1:21" x14ac:dyDescent="0.25">
      <c r="A815" s="283"/>
      <c r="B815" s="74"/>
      <c r="C815" s="366" t="str">
        <f>IF(AND(NOT(ISBLANK($B815)),ISNUMBER($B815)),IF(ISBLANK(LOOKUP($B815,L!$B:$B,L!C:C)),"",LOOKUP($B815,L!$B:$B,L!C:C)),IF(OR($A815=0,ISBLANK($A815)),"",LOOKUP($A815,MK!$B:$B,MK!C:C)))</f>
        <v/>
      </c>
      <c r="D815" s="74" t="str">
        <f>IF(AND(NOT(ISBLANK($B815)),ISNUMBER($B815)),IF(ISBLANK(LOOKUP($B815,L!$B:$B,L!D:D)),"",LOOKUP($B815,L!$B:$B,L!D:D)),IF(OR($A815=0,ISBLANK($A815)),"",LOOKUP($A815,MK!$B:$B,MK!D:D)))</f>
        <v/>
      </c>
      <c r="E815" s="74" t="str">
        <f>IF(AND(NOT(ISBLANK($B815)),ISNUMBER($B815)),IF(ISBLANK(LOOKUP($B815,L!$B:$B,L!E:E)),"",LOOKUP($B815,L!$B:$B,L!E:E)),IF(OR($A815=0,ISBLANK($A815)),"",LOOKUP($A815,MK!$B:$B,MK!E:E)))</f>
        <v/>
      </c>
      <c r="F815" s="366" t="str">
        <f>IF(AND(NOT(ISBLANK($B815)),ISNUMBER($B815)),IF(ISBLANK(LOOKUP($B815,L!$B:$B,L!F:F)),"",LOOKUP($B815,L!$B:$B,L!F:F)),IF(OR($A815=0,ISBLANK($A815)),"",LOOKUP($A815,MK!$B:$B,MK!F:F)))</f>
        <v/>
      </c>
      <c r="G815" s="366" t="str">
        <f>IF(AND(NOT(ISBLANK($B815)),ISNUMBER($B815)),IF(ISBLANK(LOOKUP($B815,L!$B:$B,L!G:G)),"",LOOKUP($B815,L!$B:$B,L!G:G)),IF(OR($A815=0,ISBLANK($A815)),"",LOOKUP($A815,MK!$B:$B,MK!G:G)))</f>
        <v/>
      </c>
      <c r="H815" s="366" t="str">
        <f>IF(AND(NOT(ISBLANK($B815)),ISNUMBER($B815)),IF(ISBLANK(LOOKUP($B815,L!$B:$B,L!H:H)),"",LOOKUP($B815,L!$B:$B,L!H:H)),IF(OR($A815=0,ISBLANK($A815)),"",LOOKUP($A815,MK!$B:$B,MK!H:H)))</f>
        <v/>
      </c>
      <c r="I815" s="366" t="str">
        <f>IF(AND(NOT(ISBLANK($B815)),ISNUMBER($B815)),IF(ISBLANK(LOOKUP($B815,L!$B:$B,L!I:I)),"",LOOKUP($B815,L!$B:$B,L!I:I)),IF(OR($A815=0,ISBLANK($A815)),"",LOOKUP($A815,MK!$B:$B,MK!I:I)))</f>
        <v/>
      </c>
      <c r="J815" s="366" t="str">
        <f>IF(AND(NOT(ISBLANK($B815)),ISNUMBER($B815)),IF(ISBLANK(LOOKUP($B815,L!$B:$B,L!J:J)),"",LOOKUP($B815,L!$B:$B,L!J:J)),IF(OR($A815=0,ISBLANK($A815)),"",LOOKUP($A815,MK!$B:$B,MK!J:J)))</f>
        <v/>
      </c>
      <c r="K815" s="366" t="str">
        <f>IF(AND(NOT(ISBLANK($B815)),ISNUMBER($B815)),IF(ISBLANK(LOOKUP($B815,L!$B:$B,L!K:K)),"",LOOKUP($B815,L!$B:$B,L!K:K)),IF(OR($A815=0,ISBLANK($A815)),"",LOOKUP($A815,MK!$B:$B,MK!K:K)))</f>
        <v/>
      </c>
      <c r="L815" s="366" t="str">
        <f>IF(AND(NOT(ISBLANK($B815)),ISNUMBER($B815)),IF(ISBLANK(LOOKUP($B815,L!$B:$B,L!L:L)),"",LOOKUP($B815,L!$B:$B,L!L:L)),IF(OR($A815=0,ISBLANK($A815)),"",LOOKUP($A815,MK!$B:$B,MK!L:L)))</f>
        <v/>
      </c>
      <c r="M815" s="366" t="str">
        <f>IF(AND(NOT(ISBLANK($B815)),ISNUMBER($B815)),IF(ISBLANK(LOOKUP($B815,L!$B:$B,L!M:M)),"",LOOKUP($B815,L!$B:$B,L!M:M)),IF(OR($A815=0,ISBLANK($A815)),"",LOOKUP($A815,MK!$B:$B,MK!M:M)))</f>
        <v/>
      </c>
      <c r="N815" s="366" t="str">
        <f>IF(AND(NOT(ISBLANK($B815)),ISNUMBER($B815)),IF(ISBLANK(LOOKUP($B815,L!$B:$B,L!N:N)),"",LOOKUP($B815,L!$B:$B,L!N:N)),IF(OR($A815=0,ISBLANK($A815)),"",LOOKUP($A815,MK!$B:$B,MK!N:N)))</f>
        <v/>
      </c>
      <c r="O815" s="366" t="str">
        <f>IF(AND(NOT(ISBLANK($B815)),ISNUMBER($B815)),IF(ISBLANK(LOOKUP($B815,L!$B:$B,L!O:O)),"",LOOKUP($B815,L!$B:$B,L!O:O)),IF(OR($A815=0,ISBLANK($A815)),"",LOOKUP($A815,MK!$B:$B,MK!O:O)))</f>
        <v/>
      </c>
      <c r="P815" s="366" t="str">
        <f>IF(AND(NOT(ISBLANK($B815)),ISNUMBER($B815)),IF(ISBLANK(LOOKUP($B815,L!$B:$B,L!P:P)),"",LOOKUP($B815,L!$B:$B,L!P:P)),IF(OR($A815=0,ISBLANK($A815)),"",LOOKUP($A815,MK!$B:$B,MK!P:P)))</f>
        <v/>
      </c>
      <c r="Q815" s="366" t="str">
        <f>IF(AND(NOT(ISBLANK($B815)),ISNUMBER($B815)),IF(ISBLANK(LOOKUP($B815,L!$B:$B,L!Q:Q)),"",LOOKUP($B815,L!$B:$B,L!Q:Q)),IF(OR($A815=0,ISBLANK($A815)),"",LOOKUP($A815,MK!$B:$B,MK!Q:Q)))</f>
        <v/>
      </c>
      <c r="R815" s="366" t="str">
        <f>IF(AND(NOT(ISBLANK($B815)),ISNUMBER($B815)),IF(ISBLANK(LOOKUP($B815,L!$B:$B,L!R:R)),"",LOOKUP($B815,L!$B:$B,L!R:R)),IF(OR($A815=0,ISBLANK($A815)),"",LOOKUP($A815,MK!$B:$B,MK!R:R)))</f>
        <v/>
      </c>
      <c r="S815" s="366" t="str">
        <f>IF(AND(NOT(ISBLANK($B815)),ISNUMBER($B815)),IF(ISBLANK(LOOKUP($B815,L!$B:$B,L!S:S)),"",LOOKUP($B815,L!$B:$B,L!S:S)),IF(OR($A815=0,ISBLANK($A815)),"",LOOKUP($A815,MK!$B:$B,MK!S:S)))</f>
        <v/>
      </c>
      <c r="T815" s="366" t="str">
        <f>IF(AND(NOT(ISBLANK($B815)),ISNUMBER($B815)),IF(ISBLANK(LOOKUP($B815,L!$B:$B,L!T:T)),"",LOOKUP($B815,L!$B:$B,L!T:T)),IF(OR($A815=0,ISBLANK($A815)),"",LOOKUP($A815,MK!$B:$B,MK!T:T)))</f>
        <v/>
      </c>
      <c r="U815" s="368" t="str">
        <f>IF(AND(NOT(ISBLANK($B815)),ISNUMBER($B815)),IF(ISBLANK(LOOKUP($B815,L!$B:$B,L!U:U)),"",LOOKUP($B815,L!$B:$B,L!U:U)),IF(OR($A815=0,ISBLANK($A815)),"",LOOKUP($A815,MK!$B:$B,MK!U:U)))</f>
        <v/>
      </c>
    </row>
    <row r="816" spans="1:21" x14ac:dyDescent="0.25">
      <c r="A816" s="283"/>
      <c r="B816" s="73"/>
      <c r="C816" s="363" t="str">
        <f>IF(AND(NOT(ISBLANK($B816)),ISNUMBER($B816)),IF(ISBLANK(LOOKUP($B816,L!$B:$B,L!C:C)),"",LOOKUP($B816,L!$B:$B,L!C:C)),IF(OR($A816=0,ISBLANK($A816)),"",LOOKUP($A816,MK!$B:$B,MK!C:C)))</f>
        <v/>
      </c>
      <c r="D816" s="73" t="str">
        <f>IF(AND(NOT(ISBLANK($B816)),ISNUMBER($B816)),IF(ISBLANK(LOOKUP($B816,L!$B:$B,L!D:D)),"",LOOKUP($B816,L!$B:$B,L!D:D)),IF(OR($A816=0,ISBLANK($A816)),"",LOOKUP($A816,MK!$B:$B,MK!D:D)))</f>
        <v/>
      </c>
      <c r="E816" s="73" t="str">
        <f>IF(AND(NOT(ISBLANK($B816)),ISNUMBER($B816)),IF(ISBLANK(LOOKUP($B816,L!$B:$B,L!E:E)),"",LOOKUP($B816,L!$B:$B,L!E:E)),IF(OR($A816=0,ISBLANK($A816)),"",LOOKUP($A816,MK!$B:$B,MK!E:E)))</f>
        <v/>
      </c>
      <c r="F816" s="363" t="str">
        <f>IF(AND(NOT(ISBLANK($B816)),ISNUMBER($B816)),IF(ISBLANK(LOOKUP($B816,L!$B:$B,L!F:F)),"",LOOKUP($B816,L!$B:$B,L!F:F)),IF(OR($A816=0,ISBLANK($A816)),"",LOOKUP($A816,MK!$B:$B,MK!F:F)))</f>
        <v/>
      </c>
      <c r="G816" s="363" t="str">
        <f>IF(AND(NOT(ISBLANK($B816)),ISNUMBER($B816)),IF(ISBLANK(LOOKUP($B816,L!$B:$B,L!G:G)),"",LOOKUP($B816,L!$B:$B,L!G:G)),IF(OR($A816=0,ISBLANK($A816)),"",LOOKUP($A816,MK!$B:$B,MK!G:G)))</f>
        <v/>
      </c>
      <c r="H816" s="363" t="str">
        <f>IF(AND(NOT(ISBLANK($B816)),ISNUMBER($B816)),IF(ISBLANK(LOOKUP($B816,L!$B:$B,L!H:H)),"",LOOKUP($B816,L!$B:$B,L!H:H)),IF(OR($A816=0,ISBLANK($A816)),"",LOOKUP($A816,MK!$B:$B,MK!H:H)))</f>
        <v/>
      </c>
      <c r="I816" s="363" t="str">
        <f>IF(AND(NOT(ISBLANK($B816)),ISNUMBER($B816)),IF(ISBLANK(LOOKUP($B816,L!$B:$B,L!I:I)),"",LOOKUP($B816,L!$B:$B,L!I:I)),IF(OR($A816=0,ISBLANK($A816)),"",LOOKUP($A816,MK!$B:$B,MK!I:I)))</f>
        <v/>
      </c>
      <c r="J816" s="363" t="str">
        <f>IF(AND(NOT(ISBLANK($B816)),ISNUMBER($B816)),IF(ISBLANK(LOOKUP($B816,L!$B:$B,L!J:J)),"",LOOKUP($B816,L!$B:$B,L!J:J)),IF(OR($A816=0,ISBLANK($A816)),"",LOOKUP($A816,MK!$B:$B,MK!J:J)))</f>
        <v/>
      </c>
      <c r="K816" s="363" t="str">
        <f>IF(AND(NOT(ISBLANK($B816)),ISNUMBER($B816)),IF(ISBLANK(LOOKUP($B816,L!$B:$B,L!K:K)),"",LOOKUP($B816,L!$B:$B,L!K:K)),IF(OR($A816=0,ISBLANK($A816)),"",LOOKUP($A816,MK!$B:$B,MK!K:K)))</f>
        <v/>
      </c>
      <c r="L816" s="363" t="str">
        <f>IF(AND(NOT(ISBLANK($B816)),ISNUMBER($B816)),IF(ISBLANK(LOOKUP($B816,L!$B:$B,L!L:L)),"",LOOKUP($B816,L!$B:$B,L!L:L)),IF(OR($A816=0,ISBLANK($A816)),"",LOOKUP($A816,MK!$B:$B,MK!L:L)))</f>
        <v/>
      </c>
      <c r="M816" s="363" t="str">
        <f>IF(AND(NOT(ISBLANK($B816)),ISNUMBER($B816)),IF(ISBLANK(LOOKUP($B816,L!$B:$B,L!M:M)),"",LOOKUP($B816,L!$B:$B,L!M:M)),IF(OR($A816=0,ISBLANK($A816)),"",LOOKUP($A816,MK!$B:$B,MK!M:M)))</f>
        <v/>
      </c>
      <c r="N816" s="363" t="str">
        <f>IF(AND(NOT(ISBLANK($B816)),ISNUMBER($B816)),IF(ISBLANK(LOOKUP($B816,L!$B:$B,L!N:N)),"",LOOKUP($B816,L!$B:$B,L!N:N)),IF(OR($A816=0,ISBLANK($A816)),"",LOOKUP($A816,MK!$B:$B,MK!N:N)))</f>
        <v/>
      </c>
      <c r="O816" s="363" t="str">
        <f>IF(AND(NOT(ISBLANK($B816)),ISNUMBER($B816)),IF(ISBLANK(LOOKUP($B816,L!$B:$B,L!O:O)),"",LOOKUP($B816,L!$B:$B,L!O:O)),IF(OR($A816=0,ISBLANK($A816)),"",LOOKUP($A816,MK!$B:$B,MK!O:O)))</f>
        <v/>
      </c>
      <c r="P816" s="363" t="str">
        <f>IF(AND(NOT(ISBLANK($B816)),ISNUMBER($B816)),IF(ISBLANK(LOOKUP($B816,L!$B:$B,L!P:P)),"",LOOKUP($B816,L!$B:$B,L!P:P)),IF(OR($A816=0,ISBLANK($A816)),"",LOOKUP($A816,MK!$B:$B,MK!P:P)))</f>
        <v/>
      </c>
      <c r="Q816" s="363" t="str">
        <f>IF(AND(NOT(ISBLANK($B816)),ISNUMBER($B816)),IF(ISBLANK(LOOKUP($B816,L!$B:$B,L!Q:Q)),"",LOOKUP($B816,L!$B:$B,L!Q:Q)),IF(OR($A816=0,ISBLANK($A816)),"",LOOKUP($A816,MK!$B:$B,MK!Q:Q)))</f>
        <v/>
      </c>
      <c r="R816" s="363" t="str">
        <f>IF(AND(NOT(ISBLANK($B816)),ISNUMBER($B816)),IF(ISBLANK(LOOKUP($B816,L!$B:$B,L!R:R)),"",LOOKUP($B816,L!$B:$B,L!R:R)),IF(OR($A816=0,ISBLANK($A816)),"",LOOKUP($A816,MK!$B:$B,MK!R:R)))</f>
        <v/>
      </c>
      <c r="S816" s="363" t="str">
        <f>IF(AND(NOT(ISBLANK($B816)),ISNUMBER($B816)),IF(ISBLANK(LOOKUP($B816,L!$B:$B,L!S:S)),"",LOOKUP($B816,L!$B:$B,L!S:S)),IF(OR($A816=0,ISBLANK($A816)),"",LOOKUP($A816,MK!$B:$B,MK!S:S)))</f>
        <v/>
      </c>
      <c r="T816" s="363" t="str">
        <f>IF(AND(NOT(ISBLANK($B816)),ISNUMBER($B816)),IF(ISBLANK(LOOKUP($B816,L!$B:$B,L!T:T)),"",LOOKUP($B816,L!$B:$B,L!T:T)),IF(OR($A816=0,ISBLANK($A816)),"",LOOKUP($A816,MK!$B:$B,MK!T:T)))</f>
        <v/>
      </c>
      <c r="U816" s="365" t="str">
        <f>IF(AND(NOT(ISBLANK($B816)),ISNUMBER($B816)),IF(ISBLANK(LOOKUP($B816,L!$B:$B,L!U:U)),"",LOOKUP($B816,L!$B:$B,L!U:U)),IF(OR($A816=0,ISBLANK($A816)),"",LOOKUP($A816,MK!$B:$B,MK!U:U)))</f>
        <v/>
      </c>
    </row>
    <row r="817" spans="1:21" x14ac:dyDescent="0.25">
      <c r="A817" s="283"/>
      <c r="B817" s="74"/>
      <c r="C817" s="366" t="str">
        <f>IF(AND(NOT(ISBLANK($B817)),ISNUMBER($B817)),IF(ISBLANK(LOOKUP($B817,L!$B:$B,L!C:C)),"",LOOKUP($B817,L!$B:$B,L!C:C)),IF(OR($A817=0,ISBLANK($A817)),"",LOOKUP($A817,MK!$B:$B,MK!C:C)))</f>
        <v/>
      </c>
      <c r="D817" s="74" t="str">
        <f>IF(AND(NOT(ISBLANK($B817)),ISNUMBER($B817)),IF(ISBLANK(LOOKUP($B817,L!$B:$B,L!D:D)),"",LOOKUP($B817,L!$B:$B,L!D:D)),IF(OR($A817=0,ISBLANK($A817)),"",LOOKUP($A817,MK!$B:$B,MK!D:D)))</f>
        <v/>
      </c>
      <c r="E817" s="74" t="str">
        <f>IF(AND(NOT(ISBLANK($B817)),ISNUMBER($B817)),IF(ISBLANK(LOOKUP($B817,L!$B:$B,L!E:E)),"",LOOKUP($B817,L!$B:$B,L!E:E)),IF(OR($A817=0,ISBLANK($A817)),"",LOOKUP($A817,MK!$B:$B,MK!E:E)))</f>
        <v/>
      </c>
      <c r="F817" s="366" t="str">
        <f>IF(AND(NOT(ISBLANK($B817)),ISNUMBER($B817)),IF(ISBLANK(LOOKUP($B817,L!$B:$B,L!F:F)),"",LOOKUP($B817,L!$B:$B,L!F:F)),IF(OR($A817=0,ISBLANK($A817)),"",LOOKUP($A817,MK!$B:$B,MK!F:F)))</f>
        <v/>
      </c>
      <c r="G817" s="366" t="str">
        <f>IF(AND(NOT(ISBLANK($B817)),ISNUMBER($B817)),IF(ISBLANK(LOOKUP($B817,L!$B:$B,L!G:G)),"",LOOKUP($B817,L!$B:$B,L!G:G)),IF(OR($A817=0,ISBLANK($A817)),"",LOOKUP($A817,MK!$B:$B,MK!G:G)))</f>
        <v/>
      </c>
      <c r="H817" s="366" t="str">
        <f>IF(AND(NOT(ISBLANK($B817)),ISNUMBER($B817)),IF(ISBLANK(LOOKUP($B817,L!$B:$B,L!H:H)),"",LOOKUP($B817,L!$B:$B,L!H:H)),IF(OR($A817=0,ISBLANK($A817)),"",LOOKUP($A817,MK!$B:$B,MK!H:H)))</f>
        <v/>
      </c>
      <c r="I817" s="366" t="str">
        <f>IF(AND(NOT(ISBLANK($B817)),ISNUMBER($B817)),IF(ISBLANK(LOOKUP($B817,L!$B:$B,L!I:I)),"",LOOKUP($B817,L!$B:$B,L!I:I)),IF(OR($A817=0,ISBLANK($A817)),"",LOOKUP($A817,MK!$B:$B,MK!I:I)))</f>
        <v/>
      </c>
      <c r="J817" s="366" t="str">
        <f>IF(AND(NOT(ISBLANK($B817)),ISNUMBER($B817)),IF(ISBLANK(LOOKUP($B817,L!$B:$B,L!J:J)),"",LOOKUP($B817,L!$B:$B,L!J:J)),IF(OR($A817=0,ISBLANK($A817)),"",LOOKUP($A817,MK!$B:$B,MK!J:J)))</f>
        <v/>
      </c>
      <c r="K817" s="366" t="str">
        <f>IF(AND(NOT(ISBLANK($B817)),ISNUMBER($B817)),IF(ISBLANK(LOOKUP($B817,L!$B:$B,L!K:K)),"",LOOKUP($B817,L!$B:$B,L!K:K)),IF(OR($A817=0,ISBLANK($A817)),"",LOOKUP($A817,MK!$B:$B,MK!K:K)))</f>
        <v/>
      </c>
      <c r="L817" s="366" t="str">
        <f>IF(AND(NOT(ISBLANK($B817)),ISNUMBER($B817)),IF(ISBLANK(LOOKUP($B817,L!$B:$B,L!L:L)),"",LOOKUP($B817,L!$B:$B,L!L:L)),IF(OR($A817=0,ISBLANK($A817)),"",LOOKUP($A817,MK!$B:$B,MK!L:L)))</f>
        <v/>
      </c>
      <c r="M817" s="366" t="str">
        <f>IF(AND(NOT(ISBLANK($B817)),ISNUMBER($B817)),IF(ISBLANK(LOOKUP($B817,L!$B:$B,L!M:M)),"",LOOKUP($B817,L!$B:$B,L!M:M)),IF(OR($A817=0,ISBLANK($A817)),"",LOOKUP($A817,MK!$B:$B,MK!M:M)))</f>
        <v/>
      </c>
      <c r="N817" s="366" t="str">
        <f>IF(AND(NOT(ISBLANK($B817)),ISNUMBER($B817)),IF(ISBLANK(LOOKUP($B817,L!$B:$B,L!N:N)),"",LOOKUP($B817,L!$B:$B,L!N:N)),IF(OR($A817=0,ISBLANK($A817)),"",LOOKUP($A817,MK!$B:$B,MK!N:N)))</f>
        <v/>
      </c>
      <c r="O817" s="366" t="str">
        <f>IF(AND(NOT(ISBLANK($B817)),ISNUMBER($B817)),IF(ISBLANK(LOOKUP($B817,L!$B:$B,L!O:O)),"",LOOKUP($B817,L!$B:$B,L!O:O)),IF(OR($A817=0,ISBLANK($A817)),"",LOOKUP($A817,MK!$B:$B,MK!O:O)))</f>
        <v/>
      </c>
      <c r="P817" s="366" t="str">
        <f>IF(AND(NOT(ISBLANK($B817)),ISNUMBER($B817)),IF(ISBLANK(LOOKUP($B817,L!$B:$B,L!P:P)),"",LOOKUP($B817,L!$B:$B,L!P:P)),IF(OR($A817=0,ISBLANK($A817)),"",LOOKUP($A817,MK!$B:$B,MK!P:P)))</f>
        <v/>
      </c>
      <c r="Q817" s="366" t="str">
        <f>IF(AND(NOT(ISBLANK($B817)),ISNUMBER($B817)),IF(ISBLANK(LOOKUP($B817,L!$B:$B,L!Q:Q)),"",LOOKUP($B817,L!$B:$B,L!Q:Q)),IF(OR($A817=0,ISBLANK($A817)),"",LOOKUP($A817,MK!$B:$B,MK!Q:Q)))</f>
        <v/>
      </c>
      <c r="R817" s="366" t="str">
        <f>IF(AND(NOT(ISBLANK($B817)),ISNUMBER($B817)),IF(ISBLANK(LOOKUP($B817,L!$B:$B,L!R:R)),"",LOOKUP($B817,L!$B:$B,L!R:R)),IF(OR($A817=0,ISBLANK($A817)),"",LOOKUP($A817,MK!$B:$B,MK!R:R)))</f>
        <v/>
      </c>
      <c r="S817" s="366" t="str">
        <f>IF(AND(NOT(ISBLANK($B817)),ISNUMBER($B817)),IF(ISBLANK(LOOKUP($B817,L!$B:$B,L!S:S)),"",LOOKUP($B817,L!$B:$B,L!S:S)),IF(OR($A817=0,ISBLANK($A817)),"",LOOKUP($A817,MK!$B:$B,MK!S:S)))</f>
        <v/>
      </c>
      <c r="T817" s="366" t="str">
        <f>IF(AND(NOT(ISBLANK($B817)),ISNUMBER($B817)),IF(ISBLANK(LOOKUP($B817,L!$B:$B,L!T:T)),"",LOOKUP($B817,L!$B:$B,L!T:T)),IF(OR($A817=0,ISBLANK($A817)),"",LOOKUP($A817,MK!$B:$B,MK!T:T)))</f>
        <v/>
      </c>
      <c r="U817" s="368" t="str">
        <f>IF(AND(NOT(ISBLANK($B817)),ISNUMBER($B817)),IF(ISBLANK(LOOKUP($B817,L!$B:$B,L!U:U)),"",LOOKUP($B817,L!$B:$B,L!U:U)),IF(OR($A817=0,ISBLANK($A817)),"",LOOKUP($A817,MK!$B:$B,MK!U:U)))</f>
        <v/>
      </c>
    </row>
    <row r="818" spans="1:21" x14ac:dyDescent="0.25">
      <c r="A818" s="283"/>
      <c r="B818" s="73"/>
      <c r="C818" s="363" t="str">
        <f>IF(AND(NOT(ISBLANK($B818)),ISNUMBER($B818)),IF(ISBLANK(LOOKUP($B818,L!$B:$B,L!C:C)),"",LOOKUP($B818,L!$B:$B,L!C:C)),IF(OR($A818=0,ISBLANK($A818)),"",LOOKUP($A818,MK!$B:$B,MK!C:C)))</f>
        <v/>
      </c>
      <c r="D818" s="73" t="str">
        <f>IF(AND(NOT(ISBLANK($B818)),ISNUMBER($B818)),IF(ISBLANK(LOOKUP($B818,L!$B:$B,L!D:D)),"",LOOKUP($B818,L!$B:$B,L!D:D)),IF(OR($A818=0,ISBLANK($A818)),"",LOOKUP($A818,MK!$B:$B,MK!D:D)))</f>
        <v/>
      </c>
      <c r="E818" s="73" t="str">
        <f>IF(AND(NOT(ISBLANK($B818)),ISNUMBER($B818)),IF(ISBLANK(LOOKUP($B818,L!$B:$B,L!E:E)),"",LOOKUP($B818,L!$B:$B,L!E:E)),IF(OR($A818=0,ISBLANK($A818)),"",LOOKUP($A818,MK!$B:$B,MK!E:E)))</f>
        <v/>
      </c>
      <c r="F818" s="363" t="str">
        <f>IF(AND(NOT(ISBLANK($B818)),ISNUMBER($B818)),IF(ISBLANK(LOOKUP($B818,L!$B:$B,L!F:F)),"",LOOKUP($B818,L!$B:$B,L!F:F)),IF(OR($A818=0,ISBLANK($A818)),"",LOOKUP($A818,MK!$B:$B,MK!F:F)))</f>
        <v/>
      </c>
      <c r="G818" s="363" t="str">
        <f>IF(AND(NOT(ISBLANK($B818)),ISNUMBER($B818)),IF(ISBLANK(LOOKUP($B818,L!$B:$B,L!G:G)),"",LOOKUP($B818,L!$B:$B,L!G:G)),IF(OR($A818=0,ISBLANK($A818)),"",LOOKUP($A818,MK!$B:$B,MK!G:G)))</f>
        <v/>
      </c>
      <c r="H818" s="363" t="str">
        <f>IF(AND(NOT(ISBLANK($B818)),ISNUMBER($B818)),IF(ISBLANK(LOOKUP($B818,L!$B:$B,L!H:H)),"",LOOKUP($B818,L!$B:$B,L!H:H)),IF(OR($A818=0,ISBLANK($A818)),"",LOOKUP($A818,MK!$B:$B,MK!H:H)))</f>
        <v/>
      </c>
      <c r="I818" s="363" t="str">
        <f>IF(AND(NOT(ISBLANK($B818)),ISNUMBER($B818)),IF(ISBLANK(LOOKUP($B818,L!$B:$B,L!I:I)),"",LOOKUP($B818,L!$B:$B,L!I:I)),IF(OR($A818=0,ISBLANK($A818)),"",LOOKUP($A818,MK!$B:$B,MK!I:I)))</f>
        <v/>
      </c>
      <c r="J818" s="363" t="str">
        <f>IF(AND(NOT(ISBLANK($B818)),ISNUMBER($B818)),IF(ISBLANK(LOOKUP($B818,L!$B:$B,L!J:J)),"",LOOKUP($B818,L!$B:$B,L!J:J)),IF(OR($A818=0,ISBLANK($A818)),"",LOOKUP($A818,MK!$B:$B,MK!J:J)))</f>
        <v/>
      </c>
      <c r="K818" s="363" t="str">
        <f>IF(AND(NOT(ISBLANK($B818)),ISNUMBER($B818)),IF(ISBLANK(LOOKUP($B818,L!$B:$B,L!K:K)),"",LOOKUP($B818,L!$B:$B,L!K:K)),IF(OR($A818=0,ISBLANK($A818)),"",LOOKUP($A818,MK!$B:$B,MK!K:K)))</f>
        <v/>
      </c>
      <c r="L818" s="363" t="str">
        <f>IF(AND(NOT(ISBLANK($B818)),ISNUMBER($B818)),IF(ISBLANK(LOOKUP($B818,L!$B:$B,L!L:L)),"",LOOKUP($B818,L!$B:$B,L!L:L)),IF(OR($A818=0,ISBLANK($A818)),"",LOOKUP($A818,MK!$B:$B,MK!L:L)))</f>
        <v/>
      </c>
      <c r="M818" s="363" t="str">
        <f>IF(AND(NOT(ISBLANK($B818)),ISNUMBER($B818)),IF(ISBLANK(LOOKUP($B818,L!$B:$B,L!M:M)),"",LOOKUP($B818,L!$B:$B,L!M:M)),IF(OR($A818=0,ISBLANK($A818)),"",LOOKUP($A818,MK!$B:$B,MK!M:M)))</f>
        <v/>
      </c>
      <c r="N818" s="363" t="str">
        <f>IF(AND(NOT(ISBLANK($B818)),ISNUMBER($B818)),IF(ISBLANK(LOOKUP($B818,L!$B:$B,L!N:N)),"",LOOKUP($B818,L!$B:$B,L!N:N)),IF(OR($A818=0,ISBLANK($A818)),"",LOOKUP($A818,MK!$B:$B,MK!N:N)))</f>
        <v/>
      </c>
      <c r="O818" s="363" t="str">
        <f>IF(AND(NOT(ISBLANK($B818)),ISNUMBER($B818)),IF(ISBLANK(LOOKUP($B818,L!$B:$B,L!O:O)),"",LOOKUP($B818,L!$B:$B,L!O:O)),IF(OR($A818=0,ISBLANK($A818)),"",LOOKUP($A818,MK!$B:$B,MK!O:O)))</f>
        <v/>
      </c>
      <c r="P818" s="363" t="str">
        <f>IF(AND(NOT(ISBLANK($B818)),ISNUMBER($B818)),IF(ISBLANK(LOOKUP($B818,L!$B:$B,L!P:P)),"",LOOKUP($B818,L!$B:$B,L!P:P)),IF(OR($A818=0,ISBLANK($A818)),"",LOOKUP($A818,MK!$B:$B,MK!P:P)))</f>
        <v/>
      </c>
      <c r="Q818" s="363" t="str">
        <f>IF(AND(NOT(ISBLANK($B818)),ISNUMBER($B818)),IF(ISBLANK(LOOKUP($B818,L!$B:$B,L!Q:Q)),"",LOOKUP($B818,L!$B:$B,L!Q:Q)),IF(OR($A818=0,ISBLANK($A818)),"",LOOKUP($A818,MK!$B:$B,MK!Q:Q)))</f>
        <v/>
      </c>
      <c r="R818" s="363" t="str">
        <f>IF(AND(NOT(ISBLANK($B818)),ISNUMBER($B818)),IF(ISBLANK(LOOKUP($B818,L!$B:$B,L!R:R)),"",LOOKUP($B818,L!$B:$B,L!R:R)),IF(OR($A818=0,ISBLANK($A818)),"",LOOKUP($A818,MK!$B:$B,MK!R:R)))</f>
        <v/>
      </c>
      <c r="S818" s="363" t="str">
        <f>IF(AND(NOT(ISBLANK($B818)),ISNUMBER($B818)),IF(ISBLANK(LOOKUP($B818,L!$B:$B,L!S:S)),"",LOOKUP($B818,L!$B:$B,L!S:S)),IF(OR($A818=0,ISBLANK($A818)),"",LOOKUP($A818,MK!$B:$B,MK!S:S)))</f>
        <v/>
      </c>
      <c r="T818" s="363" t="str">
        <f>IF(AND(NOT(ISBLANK($B818)),ISNUMBER($B818)),IF(ISBLANK(LOOKUP($B818,L!$B:$B,L!T:T)),"",LOOKUP($B818,L!$B:$B,L!T:T)),IF(OR($A818=0,ISBLANK($A818)),"",LOOKUP($A818,MK!$B:$B,MK!T:T)))</f>
        <v/>
      </c>
      <c r="U818" s="365" t="str">
        <f>IF(AND(NOT(ISBLANK($B818)),ISNUMBER($B818)),IF(ISBLANK(LOOKUP($B818,L!$B:$B,L!U:U)),"",LOOKUP($B818,L!$B:$B,L!U:U)),IF(OR($A818=0,ISBLANK($A818)),"",LOOKUP($A818,MK!$B:$B,MK!U:U)))</f>
        <v/>
      </c>
    </row>
    <row r="819" spans="1:21" x14ac:dyDescent="0.25">
      <c r="A819" s="283"/>
      <c r="B819" s="74"/>
      <c r="C819" s="366" t="str">
        <f>IF(AND(NOT(ISBLANK($B819)),ISNUMBER($B819)),IF(ISBLANK(LOOKUP($B819,L!$B:$B,L!C:C)),"",LOOKUP($B819,L!$B:$B,L!C:C)),IF(OR($A819=0,ISBLANK($A819)),"",LOOKUP($A819,MK!$B:$B,MK!C:C)))</f>
        <v/>
      </c>
      <c r="D819" s="74" t="str">
        <f>IF(AND(NOT(ISBLANK($B819)),ISNUMBER($B819)),IF(ISBLANK(LOOKUP($B819,L!$B:$B,L!D:D)),"",LOOKUP($B819,L!$B:$B,L!D:D)),IF(OR($A819=0,ISBLANK($A819)),"",LOOKUP($A819,MK!$B:$B,MK!D:D)))</f>
        <v/>
      </c>
      <c r="E819" s="74" t="str">
        <f>IF(AND(NOT(ISBLANK($B819)),ISNUMBER($B819)),IF(ISBLANK(LOOKUP($B819,L!$B:$B,L!E:E)),"",LOOKUP($B819,L!$B:$B,L!E:E)),IF(OR($A819=0,ISBLANK($A819)),"",LOOKUP($A819,MK!$B:$B,MK!E:E)))</f>
        <v/>
      </c>
      <c r="F819" s="366" t="str">
        <f>IF(AND(NOT(ISBLANK($B819)),ISNUMBER($B819)),IF(ISBLANK(LOOKUP($B819,L!$B:$B,L!F:F)),"",LOOKUP($B819,L!$B:$B,L!F:F)),IF(OR($A819=0,ISBLANK($A819)),"",LOOKUP($A819,MK!$B:$B,MK!F:F)))</f>
        <v/>
      </c>
      <c r="G819" s="366" t="str">
        <f>IF(AND(NOT(ISBLANK($B819)),ISNUMBER($B819)),IF(ISBLANK(LOOKUP($B819,L!$B:$B,L!G:G)),"",LOOKUP($B819,L!$B:$B,L!G:G)),IF(OR($A819=0,ISBLANK($A819)),"",LOOKUP($A819,MK!$B:$B,MK!G:G)))</f>
        <v/>
      </c>
      <c r="H819" s="366" t="str">
        <f>IF(AND(NOT(ISBLANK($B819)),ISNUMBER($B819)),IF(ISBLANK(LOOKUP($B819,L!$B:$B,L!H:H)),"",LOOKUP($B819,L!$B:$B,L!H:H)),IF(OR($A819=0,ISBLANK($A819)),"",LOOKUP($A819,MK!$B:$B,MK!H:H)))</f>
        <v/>
      </c>
      <c r="I819" s="366" t="str">
        <f>IF(AND(NOT(ISBLANK($B819)),ISNUMBER($B819)),IF(ISBLANK(LOOKUP($B819,L!$B:$B,L!I:I)),"",LOOKUP($B819,L!$B:$B,L!I:I)),IF(OR($A819=0,ISBLANK($A819)),"",LOOKUP($A819,MK!$B:$B,MK!I:I)))</f>
        <v/>
      </c>
      <c r="J819" s="366" t="str">
        <f>IF(AND(NOT(ISBLANK($B819)),ISNUMBER($B819)),IF(ISBLANK(LOOKUP($B819,L!$B:$B,L!J:J)),"",LOOKUP($B819,L!$B:$B,L!J:J)),IF(OR($A819=0,ISBLANK($A819)),"",LOOKUP($A819,MK!$B:$B,MK!J:J)))</f>
        <v/>
      </c>
      <c r="K819" s="366" t="str">
        <f>IF(AND(NOT(ISBLANK($B819)),ISNUMBER($B819)),IF(ISBLANK(LOOKUP($B819,L!$B:$B,L!K:K)),"",LOOKUP($B819,L!$B:$B,L!K:K)),IF(OR($A819=0,ISBLANK($A819)),"",LOOKUP($A819,MK!$B:$B,MK!K:K)))</f>
        <v/>
      </c>
      <c r="L819" s="366" t="str">
        <f>IF(AND(NOT(ISBLANK($B819)),ISNUMBER($B819)),IF(ISBLANK(LOOKUP($B819,L!$B:$B,L!L:L)),"",LOOKUP($B819,L!$B:$B,L!L:L)),IF(OR($A819=0,ISBLANK($A819)),"",LOOKUP($A819,MK!$B:$B,MK!L:L)))</f>
        <v/>
      </c>
      <c r="M819" s="366" t="str">
        <f>IF(AND(NOT(ISBLANK($B819)),ISNUMBER($B819)),IF(ISBLANK(LOOKUP($B819,L!$B:$B,L!M:M)),"",LOOKUP($B819,L!$B:$B,L!M:M)),IF(OR($A819=0,ISBLANK($A819)),"",LOOKUP($A819,MK!$B:$B,MK!M:M)))</f>
        <v/>
      </c>
      <c r="N819" s="366" t="str">
        <f>IF(AND(NOT(ISBLANK($B819)),ISNUMBER($B819)),IF(ISBLANK(LOOKUP($B819,L!$B:$B,L!N:N)),"",LOOKUP($B819,L!$B:$B,L!N:N)),IF(OR($A819=0,ISBLANK($A819)),"",LOOKUP($A819,MK!$B:$B,MK!N:N)))</f>
        <v/>
      </c>
      <c r="O819" s="366" t="str">
        <f>IF(AND(NOT(ISBLANK($B819)),ISNUMBER($B819)),IF(ISBLANK(LOOKUP($B819,L!$B:$B,L!O:O)),"",LOOKUP($B819,L!$B:$B,L!O:O)),IF(OR($A819=0,ISBLANK($A819)),"",LOOKUP($A819,MK!$B:$B,MK!O:O)))</f>
        <v/>
      </c>
      <c r="P819" s="366" t="str">
        <f>IF(AND(NOT(ISBLANK($B819)),ISNUMBER($B819)),IF(ISBLANK(LOOKUP($B819,L!$B:$B,L!P:P)),"",LOOKUP($B819,L!$B:$B,L!P:P)),IF(OR($A819=0,ISBLANK($A819)),"",LOOKUP($A819,MK!$B:$B,MK!P:P)))</f>
        <v/>
      </c>
      <c r="Q819" s="366" t="str">
        <f>IF(AND(NOT(ISBLANK($B819)),ISNUMBER($B819)),IF(ISBLANK(LOOKUP($B819,L!$B:$B,L!Q:Q)),"",LOOKUP($B819,L!$B:$B,L!Q:Q)),IF(OR($A819=0,ISBLANK($A819)),"",LOOKUP($A819,MK!$B:$B,MK!Q:Q)))</f>
        <v/>
      </c>
      <c r="R819" s="366" t="str">
        <f>IF(AND(NOT(ISBLANK($B819)),ISNUMBER($B819)),IF(ISBLANK(LOOKUP($B819,L!$B:$B,L!R:R)),"",LOOKUP($B819,L!$B:$B,L!R:R)),IF(OR($A819=0,ISBLANK($A819)),"",LOOKUP($A819,MK!$B:$B,MK!R:R)))</f>
        <v/>
      </c>
      <c r="S819" s="366" t="str">
        <f>IF(AND(NOT(ISBLANK($B819)),ISNUMBER($B819)),IF(ISBLANK(LOOKUP($B819,L!$B:$B,L!S:S)),"",LOOKUP($B819,L!$B:$B,L!S:S)),IF(OR($A819=0,ISBLANK($A819)),"",LOOKUP($A819,MK!$B:$B,MK!S:S)))</f>
        <v/>
      </c>
      <c r="T819" s="366" t="str">
        <f>IF(AND(NOT(ISBLANK($B819)),ISNUMBER($B819)),IF(ISBLANK(LOOKUP($B819,L!$B:$B,L!T:T)),"",LOOKUP($B819,L!$B:$B,L!T:T)),IF(OR($A819=0,ISBLANK($A819)),"",LOOKUP($A819,MK!$B:$B,MK!T:T)))</f>
        <v/>
      </c>
      <c r="U819" s="368" t="str">
        <f>IF(AND(NOT(ISBLANK($B819)),ISNUMBER($B819)),IF(ISBLANK(LOOKUP($B819,L!$B:$B,L!U:U)),"",LOOKUP($B819,L!$B:$B,L!U:U)),IF(OR($A819=0,ISBLANK($A819)),"",LOOKUP($A819,MK!$B:$B,MK!U:U)))</f>
        <v/>
      </c>
    </row>
    <row r="820" spans="1:21" x14ac:dyDescent="0.25">
      <c r="A820" s="283"/>
      <c r="B820" s="73"/>
      <c r="C820" s="363" t="str">
        <f>IF(AND(NOT(ISBLANK($B820)),ISNUMBER($B820)),IF(ISBLANK(LOOKUP($B820,L!$B:$B,L!C:C)),"",LOOKUP($B820,L!$B:$B,L!C:C)),IF(OR($A820=0,ISBLANK($A820)),"",LOOKUP($A820,MK!$B:$B,MK!C:C)))</f>
        <v/>
      </c>
      <c r="D820" s="73" t="str">
        <f>IF(AND(NOT(ISBLANK($B820)),ISNUMBER($B820)),IF(ISBLANK(LOOKUP($B820,L!$B:$B,L!D:D)),"",LOOKUP($B820,L!$B:$B,L!D:D)),IF(OR($A820=0,ISBLANK($A820)),"",LOOKUP($A820,MK!$B:$B,MK!D:D)))</f>
        <v/>
      </c>
      <c r="E820" s="73" t="str">
        <f>IF(AND(NOT(ISBLANK($B820)),ISNUMBER($B820)),IF(ISBLANK(LOOKUP($B820,L!$B:$B,L!E:E)),"",LOOKUP($B820,L!$B:$B,L!E:E)),IF(OR($A820=0,ISBLANK($A820)),"",LOOKUP($A820,MK!$B:$B,MK!E:E)))</f>
        <v/>
      </c>
      <c r="F820" s="363" t="str">
        <f>IF(AND(NOT(ISBLANK($B820)),ISNUMBER($B820)),IF(ISBLANK(LOOKUP($B820,L!$B:$B,L!F:F)),"",LOOKUP($B820,L!$B:$B,L!F:F)),IF(OR($A820=0,ISBLANK($A820)),"",LOOKUP($A820,MK!$B:$B,MK!F:F)))</f>
        <v/>
      </c>
      <c r="G820" s="363" t="str">
        <f>IF(AND(NOT(ISBLANK($B820)),ISNUMBER($B820)),IF(ISBLANK(LOOKUP($B820,L!$B:$B,L!G:G)),"",LOOKUP($B820,L!$B:$B,L!G:G)),IF(OR($A820=0,ISBLANK($A820)),"",LOOKUP($A820,MK!$B:$B,MK!G:G)))</f>
        <v/>
      </c>
      <c r="H820" s="363" t="str">
        <f>IF(AND(NOT(ISBLANK($B820)),ISNUMBER($B820)),IF(ISBLANK(LOOKUP($B820,L!$B:$B,L!H:H)),"",LOOKUP($B820,L!$B:$B,L!H:H)),IF(OR($A820=0,ISBLANK($A820)),"",LOOKUP($A820,MK!$B:$B,MK!H:H)))</f>
        <v/>
      </c>
      <c r="I820" s="363" t="str">
        <f>IF(AND(NOT(ISBLANK($B820)),ISNUMBER($B820)),IF(ISBLANK(LOOKUP($B820,L!$B:$B,L!I:I)),"",LOOKUP($B820,L!$B:$B,L!I:I)),IF(OR($A820=0,ISBLANK($A820)),"",LOOKUP($A820,MK!$B:$B,MK!I:I)))</f>
        <v/>
      </c>
      <c r="J820" s="363" t="str">
        <f>IF(AND(NOT(ISBLANK($B820)),ISNUMBER($B820)),IF(ISBLANK(LOOKUP($B820,L!$B:$B,L!J:J)),"",LOOKUP($B820,L!$B:$B,L!J:J)),IF(OR($A820=0,ISBLANK($A820)),"",LOOKUP($A820,MK!$B:$B,MK!J:J)))</f>
        <v/>
      </c>
      <c r="K820" s="363" t="str">
        <f>IF(AND(NOT(ISBLANK($B820)),ISNUMBER($B820)),IF(ISBLANK(LOOKUP($B820,L!$B:$B,L!K:K)),"",LOOKUP($B820,L!$B:$B,L!K:K)),IF(OR($A820=0,ISBLANK($A820)),"",LOOKUP($A820,MK!$B:$B,MK!K:K)))</f>
        <v/>
      </c>
      <c r="L820" s="363" t="str">
        <f>IF(AND(NOT(ISBLANK($B820)),ISNUMBER($B820)),IF(ISBLANK(LOOKUP($B820,L!$B:$B,L!L:L)),"",LOOKUP($B820,L!$B:$B,L!L:L)),IF(OR($A820=0,ISBLANK($A820)),"",LOOKUP($A820,MK!$B:$B,MK!L:L)))</f>
        <v/>
      </c>
      <c r="M820" s="363" t="str">
        <f>IF(AND(NOT(ISBLANK($B820)),ISNUMBER($B820)),IF(ISBLANK(LOOKUP($B820,L!$B:$B,L!M:M)),"",LOOKUP($B820,L!$B:$B,L!M:M)),IF(OR($A820=0,ISBLANK($A820)),"",LOOKUP($A820,MK!$B:$B,MK!M:M)))</f>
        <v/>
      </c>
      <c r="N820" s="363" t="str">
        <f>IF(AND(NOT(ISBLANK($B820)),ISNUMBER($B820)),IF(ISBLANK(LOOKUP($B820,L!$B:$B,L!N:N)),"",LOOKUP($B820,L!$B:$B,L!N:N)),IF(OR($A820=0,ISBLANK($A820)),"",LOOKUP($A820,MK!$B:$B,MK!N:N)))</f>
        <v/>
      </c>
      <c r="O820" s="363" t="str">
        <f>IF(AND(NOT(ISBLANK($B820)),ISNUMBER($B820)),IF(ISBLANK(LOOKUP($B820,L!$B:$B,L!O:O)),"",LOOKUP($B820,L!$B:$B,L!O:O)),IF(OR($A820=0,ISBLANK($A820)),"",LOOKUP($A820,MK!$B:$B,MK!O:O)))</f>
        <v/>
      </c>
      <c r="P820" s="363" t="str">
        <f>IF(AND(NOT(ISBLANK($B820)),ISNUMBER($B820)),IF(ISBLANK(LOOKUP($B820,L!$B:$B,L!P:P)),"",LOOKUP($B820,L!$B:$B,L!P:P)),IF(OR($A820=0,ISBLANK($A820)),"",LOOKUP($A820,MK!$B:$B,MK!P:P)))</f>
        <v/>
      </c>
      <c r="Q820" s="363" t="str">
        <f>IF(AND(NOT(ISBLANK($B820)),ISNUMBER($B820)),IF(ISBLANK(LOOKUP($B820,L!$B:$B,L!Q:Q)),"",LOOKUP($B820,L!$B:$B,L!Q:Q)),IF(OR($A820=0,ISBLANK($A820)),"",LOOKUP($A820,MK!$B:$B,MK!Q:Q)))</f>
        <v/>
      </c>
      <c r="R820" s="363" t="str">
        <f>IF(AND(NOT(ISBLANK($B820)),ISNUMBER($B820)),IF(ISBLANK(LOOKUP($B820,L!$B:$B,L!R:R)),"",LOOKUP($B820,L!$B:$B,L!R:R)),IF(OR($A820=0,ISBLANK($A820)),"",LOOKUP($A820,MK!$B:$B,MK!R:R)))</f>
        <v/>
      </c>
      <c r="S820" s="363" t="str">
        <f>IF(AND(NOT(ISBLANK($B820)),ISNUMBER($B820)),IF(ISBLANK(LOOKUP($B820,L!$B:$B,L!S:S)),"",LOOKUP($B820,L!$B:$B,L!S:S)),IF(OR($A820=0,ISBLANK($A820)),"",LOOKUP($A820,MK!$B:$B,MK!S:S)))</f>
        <v/>
      </c>
      <c r="T820" s="363" t="str">
        <f>IF(AND(NOT(ISBLANK($B820)),ISNUMBER($B820)),IF(ISBLANK(LOOKUP($B820,L!$B:$B,L!T:T)),"",LOOKUP($B820,L!$B:$B,L!T:T)),IF(OR($A820=0,ISBLANK($A820)),"",LOOKUP($A820,MK!$B:$B,MK!T:T)))</f>
        <v/>
      </c>
      <c r="U820" s="365" t="str">
        <f>IF(AND(NOT(ISBLANK($B820)),ISNUMBER($B820)),IF(ISBLANK(LOOKUP($B820,L!$B:$B,L!U:U)),"",LOOKUP($B820,L!$B:$B,L!U:U)),IF(OR($A820=0,ISBLANK($A820)),"",LOOKUP($A820,MK!$B:$B,MK!U:U)))</f>
        <v/>
      </c>
    </row>
    <row r="821" spans="1:21" x14ac:dyDescent="0.25">
      <c r="A821" s="283"/>
      <c r="B821" s="74"/>
      <c r="C821" s="366" t="str">
        <f>IF(AND(NOT(ISBLANK($B821)),ISNUMBER($B821)),IF(ISBLANK(LOOKUP($B821,L!$B:$B,L!C:C)),"",LOOKUP($B821,L!$B:$B,L!C:C)),IF(OR($A821=0,ISBLANK($A821)),"",LOOKUP($A821,MK!$B:$B,MK!C:C)))</f>
        <v/>
      </c>
      <c r="D821" s="74" t="str">
        <f>IF(AND(NOT(ISBLANK($B821)),ISNUMBER($B821)),IF(ISBLANK(LOOKUP($B821,L!$B:$B,L!D:D)),"",LOOKUP($B821,L!$B:$B,L!D:D)),IF(OR($A821=0,ISBLANK($A821)),"",LOOKUP($A821,MK!$B:$B,MK!D:D)))</f>
        <v/>
      </c>
      <c r="E821" s="74" t="str">
        <f>IF(AND(NOT(ISBLANK($B821)),ISNUMBER($B821)),IF(ISBLANK(LOOKUP($B821,L!$B:$B,L!E:E)),"",LOOKUP($B821,L!$B:$B,L!E:E)),IF(OR($A821=0,ISBLANK($A821)),"",LOOKUP($A821,MK!$B:$B,MK!E:E)))</f>
        <v/>
      </c>
      <c r="F821" s="366" t="str">
        <f>IF(AND(NOT(ISBLANK($B821)),ISNUMBER($B821)),IF(ISBLANK(LOOKUP($B821,L!$B:$B,L!F:F)),"",LOOKUP($B821,L!$B:$B,L!F:F)),IF(OR($A821=0,ISBLANK($A821)),"",LOOKUP($A821,MK!$B:$B,MK!F:F)))</f>
        <v/>
      </c>
      <c r="G821" s="366" t="str">
        <f>IF(AND(NOT(ISBLANK($B821)),ISNUMBER($B821)),IF(ISBLANK(LOOKUP($B821,L!$B:$B,L!G:G)),"",LOOKUP($B821,L!$B:$B,L!G:G)),IF(OR($A821=0,ISBLANK($A821)),"",LOOKUP($A821,MK!$B:$B,MK!G:G)))</f>
        <v/>
      </c>
      <c r="H821" s="366" t="str">
        <f>IF(AND(NOT(ISBLANK($B821)),ISNUMBER($B821)),IF(ISBLANK(LOOKUP($B821,L!$B:$B,L!H:H)),"",LOOKUP($B821,L!$B:$B,L!H:H)),IF(OR($A821=0,ISBLANK($A821)),"",LOOKUP($A821,MK!$B:$B,MK!H:H)))</f>
        <v/>
      </c>
      <c r="I821" s="366" t="str">
        <f>IF(AND(NOT(ISBLANK($B821)),ISNUMBER($B821)),IF(ISBLANK(LOOKUP($B821,L!$B:$B,L!I:I)),"",LOOKUP($B821,L!$B:$B,L!I:I)),IF(OR($A821=0,ISBLANK($A821)),"",LOOKUP($A821,MK!$B:$B,MK!I:I)))</f>
        <v/>
      </c>
      <c r="J821" s="366" t="str">
        <f>IF(AND(NOT(ISBLANK($B821)),ISNUMBER($B821)),IF(ISBLANK(LOOKUP($B821,L!$B:$B,L!J:J)),"",LOOKUP($B821,L!$B:$B,L!J:J)),IF(OR($A821=0,ISBLANK($A821)),"",LOOKUP($A821,MK!$B:$B,MK!J:J)))</f>
        <v/>
      </c>
      <c r="K821" s="366" t="str">
        <f>IF(AND(NOT(ISBLANK($B821)),ISNUMBER($B821)),IF(ISBLANK(LOOKUP($B821,L!$B:$B,L!K:K)),"",LOOKUP($B821,L!$B:$B,L!K:K)),IF(OR($A821=0,ISBLANK($A821)),"",LOOKUP($A821,MK!$B:$B,MK!K:K)))</f>
        <v/>
      </c>
      <c r="L821" s="366" t="str">
        <f>IF(AND(NOT(ISBLANK($B821)),ISNUMBER($B821)),IF(ISBLANK(LOOKUP($B821,L!$B:$B,L!L:L)),"",LOOKUP($B821,L!$B:$B,L!L:L)),IF(OR($A821=0,ISBLANK($A821)),"",LOOKUP($A821,MK!$B:$B,MK!L:L)))</f>
        <v/>
      </c>
      <c r="M821" s="366" t="str">
        <f>IF(AND(NOT(ISBLANK($B821)),ISNUMBER($B821)),IF(ISBLANK(LOOKUP($B821,L!$B:$B,L!M:M)),"",LOOKUP($B821,L!$B:$B,L!M:M)),IF(OR($A821=0,ISBLANK($A821)),"",LOOKUP($A821,MK!$B:$B,MK!M:M)))</f>
        <v/>
      </c>
      <c r="N821" s="366" t="str">
        <f>IF(AND(NOT(ISBLANK($B821)),ISNUMBER($B821)),IF(ISBLANK(LOOKUP($B821,L!$B:$B,L!N:N)),"",LOOKUP($B821,L!$B:$B,L!N:N)),IF(OR($A821=0,ISBLANK($A821)),"",LOOKUP($A821,MK!$B:$B,MK!N:N)))</f>
        <v/>
      </c>
      <c r="O821" s="366" t="str">
        <f>IF(AND(NOT(ISBLANK($B821)),ISNUMBER($B821)),IF(ISBLANK(LOOKUP($B821,L!$B:$B,L!O:O)),"",LOOKUP($B821,L!$B:$B,L!O:O)),IF(OR($A821=0,ISBLANK($A821)),"",LOOKUP($A821,MK!$B:$B,MK!O:O)))</f>
        <v/>
      </c>
      <c r="P821" s="366" t="str">
        <f>IF(AND(NOT(ISBLANK($B821)),ISNUMBER($B821)),IF(ISBLANK(LOOKUP($B821,L!$B:$B,L!P:P)),"",LOOKUP($B821,L!$B:$B,L!P:P)),IF(OR($A821=0,ISBLANK($A821)),"",LOOKUP($A821,MK!$B:$B,MK!P:P)))</f>
        <v/>
      </c>
      <c r="Q821" s="366" t="str">
        <f>IF(AND(NOT(ISBLANK($B821)),ISNUMBER($B821)),IF(ISBLANK(LOOKUP($B821,L!$B:$B,L!Q:Q)),"",LOOKUP($B821,L!$B:$B,L!Q:Q)),IF(OR($A821=0,ISBLANK($A821)),"",LOOKUP($A821,MK!$B:$B,MK!Q:Q)))</f>
        <v/>
      </c>
      <c r="R821" s="366" t="str">
        <f>IF(AND(NOT(ISBLANK($B821)),ISNUMBER($B821)),IF(ISBLANK(LOOKUP($B821,L!$B:$B,L!R:R)),"",LOOKUP($B821,L!$B:$B,L!R:R)),IF(OR($A821=0,ISBLANK($A821)),"",LOOKUP($A821,MK!$B:$B,MK!R:R)))</f>
        <v/>
      </c>
      <c r="S821" s="366" t="str">
        <f>IF(AND(NOT(ISBLANK($B821)),ISNUMBER($B821)),IF(ISBLANK(LOOKUP($B821,L!$B:$B,L!S:S)),"",LOOKUP($B821,L!$B:$B,L!S:S)),IF(OR($A821=0,ISBLANK($A821)),"",LOOKUP($A821,MK!$B:$B,MK!S:S)))</f>
        <v/>
      </c>
      <c r="T821" s="366" t="str">
        <f>IF(AND(NOT(ISBLANK($B821)),ISNUMBER($B821)),IF(ISBLANK(LOOKUP($B821,L!$B:$B,L!T:T)),"",LOOKUP($B821,L!$B:$B,L!T:T)),IF(OR($A821=0,ISBLANK($A821)),"",LOOKUP($A821,MK!$B:$B,MK!T:T)))</f>
        <v/>
      </c>
      <c r="U821" s="368" t="str">
        <f>IF(AND(NOT(ISBLANK($B821)),ISNUMBER($B821)),IF(ISBLANK(LOOKUP($B821,L!$B:$B,L!U:U)),"",LOOKUP($B821,L!$B:$B,L!U:U)),IF(OR($A821=0,ISBLANK($A821)),"",LOOKUP($A821,MK!$B:$B,MK!U:U)))</f>
        <v/>
      </c>
    </row>
    <row r="822" spans="1:21" x14ac:dyDescent="0.25">
      <c r="A822" s="283"/>
      <c r="B822" s="73"/>
      <c r="C822" s="363" t="str">
        <f>IF(AND(NOT(ISBLANK($B822)),ISNUMBER($B822)),IF(ISBLANK(LOOKUP($B822,L!$B:$B,L!C:C)),"",LOOKUP($B822,L!$B:$B,L!C:C)),IF(OR($A822=0,ISBLANK($A822)),"",LOOKUP($A822,MK!$B:$B,MK!C:C)))</f>
        <v/>
      </c>
      <c r="D822" s="73" t="str">
        <f>IF(AND(NOT(ISBLANK($B822)),ISNUMBER($B822)),IF(ISBLANK(LOOKUP($B822,L!$B:$B,L!D:D)),"",LOOKUP($B822,L!$B:$B,L!D:D)),IF(OR($A822=0,ISBLANK($A822)),"",LOOKUP($A822,MK!$B:$B,MK!D:D)))</f>
        <v/>
      </c>
      <c r="E822" s="73" t="str">
        <f>IF(AND(NOT(ISBLANK($B822)),ISNUMBER($B822)),IF(ISBLANK(LOOKUP($B822,L!$B:$B,L!E:E)),"",LOOKUP($B822,L!$B:$B,L!E:E)),IF(OR($A822=0,ISBLANK($A822)),"",LOOKUP($A822,MK!$B:$B,MK!E:E)))</f>
        <v/>
      </c>
      <c r="F822" s="363" t="str">
        <f>IF(AND(NOT(ISBLANK($B822)),ISNUMBER($B822)),IF(ISBLANK(LOOKUP($B822,L!$B:$B,L!F:F)),"",LOOKUP($B822,L!$B:$B,L!F:F)),IF(OR($A822=0,ISBLANK($A822)),"",LOOKUP($A822,MK!$B:$B,MK!F:F)))</f>
        <v/>
      </c>
      <c r="G822" s="363" t="str">
        <f>IF(AND(NOT(ISBLANK($B822)),ISNUMBER($B822)),IF(ISBLANK(LOOKUP($B822,L!$B:$B,L!G:G)),"",LOOKUP($B822,L!$B:$B,L!G:G)),IF(OR($A822=0,ISBLANK($A822)),"",LOOKUP($A822,MK!$B:$B,MK!G:G)))</f>
        <v/>
      </c>
      <c r="H822" s="363" t="str">
        <f>IF(AND(NOT(ISBLANK($B822)),ISNUMBER($B822)),IF(ISBLANK(LOOKUP($B822,L!$B:$B,L!H:H)),"",LOOKUP($B822,L!$B:$B,L!H:H)),IF(OR($A822=0,ISBLANK($A822)),"",LOOKUP($A822,MK!$B:$B,MK!H:H)))</f>
        <v/>
      </c>
      <c r="I822" s="363" t="str">
        <f>IF(AND(NOT(ISBLANK($B822)),ISNUMBER($B822)),IF(ISBLANK(LOOKUP($B822,L!$B:$B,L!I:I)),"",LOOKUP($B822,L!$B:$B,L!I:I)),IF(OR($A822=0,ISBLANK($A822)),"",LOOKUP($A822,MK!$B:$B,MK!I:I)))</f>
        <v/>
      </c>
      <c r="J822" s="363" t="str">
        <f>IF(AND(NOT(ISBLANK($B822)),ISNUMBER($B822)),IF(ISBLANK(LOOKUP($B822,L!$B:$B,L!J:J)),"",LOOKUP($B822,L!$B:$B,L!J:J)),IF(OR($A822=0,ISBLANK($A822)),"",LOOKUP($A822,MK!$B:$B,MK!J:J)))</f>
        <v/>
      </c>
      <c r="K822" s="363" t="str">
        <f>IF(AND(NOT(ISBLANK($B822)),ISNUMBER($B822)),IF(ISBLANK(LOOKUP($B822,L!$B:$B,L!K:K)),"",LOOKUP($B822,L!$B:$B,L!K:K)),IF(OR($A822=0,ISBLANK($A822)),"",LOOKUP($A822,MK!$B:$B,MK!K:K)))</f>
        <v/>
      </c>
      <c r="L822" s="363" t="str">
        <f>IF(AND(NOT(ISBLANK($B822)),ISNUMBER($B822)),IF(ISBLANK(LOOKUP($B822,L!$B:$B,L!L:L)),"",LOOKUP($B822,L!$B:$B,L!L:L)),IF(OR($A822=0,ISBLANK($A822)),"",LOOKUP($A822,MK!$B:$B,MK!L:L)))</f>
        <v/>
      </c>
      <c r="M822" s="363" t="str">
        <f>IF(AND(NOT(ISBLANK($B822)),ISNUMBER($B822)),IF(ISBLANK(LOOKUP($B822,L!$B:$B,L!M:M)),"",LOOKUP($B822,L!$B:$B,L!M:M)),IF(OR($A822=0,ISBLANK($A822)),"",LOOKUP($A822,MK!$B:$B,MK!M:M)))</f>
        <v/>
      </c>
      <c r="N822" s="363" t="str">
        <f>IF(AND(NOT(ISBLANK($B822)),ISNUMBER($B822)),IF(ISBLANK(LOOKUP($B822,L!$B:$B,L!N:N)),"",LOOKUP($B822,L!$B:$B,L!N:N)),IF(OR($A822=0,ISBLANK($A822)),"",LOOKUP($A822,MK!$B:$B,MK!N:N)))</f>
        <v/>
      </c>
      <c r="O822" s="363" t="str">
        <f>IF(AND(NOT(ISBLANK($B822)),ISNUMBER($B822)),IF(ISBLANK(LOOKUP($B822,L!$B:$B,L!O:O)),"",LOOKUP($B822,L!$B:$B,L!O:O)),IF(OR($A822=0,ISBLANK($A822)),"",LOOKUP($A822,MK!$B:$B,MK!O:O)))</f>
        <v/>
      </c>
      <c r="P822" s="363" t="str">
        <f>IF(AND(NOT(ISBLANK($B822)),ISNUMBER($B822)),IF(ISBLANK(LOOKUP($B822,L!$B:$B,L!P:P)),"",LOOKUP($B822,L!$B:$B,L!P:P)),IF(OR($A822=0,ISBLANK($A822)),"",LOOKUP($A822,MK!$B:$B,MK!P:P)))</f>
        <v/>
      </c>
      <c r="Q822" s="363" t="str">
        <f>IF(AND(NOT(ISBLANK($B822)),ISNUMBER($B822)),IF(ISBLANK(LOOKUP($B822,L!$B:$B,L!Q:Q)),"",LOOKUP($B822,L!$B:$B,L!Q:Q)),IF(OR($A822=0,ISBLANK($A822)),"",LOOKUP($A822,MK!$B:$B,MK!Q:Q)))</f>
        <v/>
      </c>
      <c r="R822" s="363" t="str">
        <f>IF(AND(NOT(ISBLANK($B822)),ISNUMBER($B822)),IF(ISBLANK(LOOKUP($B822,L!$B:$B,L!R:R)),"",LOOKUP($B822,L!$B:$B,L!R:R)),IF(OR($A822=0,ISBLANK($A822)),"",LOOKUP($A822,MK!$B:$B,MK!R:R)))</f>
        <v/>
      </c>
      <c r="S822" s="363" t="str">
        <f>IF(AND(NOT(ISBLANK($B822)),ISNUMBER($B822)),IF(ISBLANK(LOOKUP($B822,L!$B:$B,L!S:S)),"",LOOKUP($B822,L!$B:$B,L!S:S)),IF(OR($A822=0,ISBLANK($A822)),"",LOOKUP($A822,MK!$B:$B,MK!S:S)))</f>
        <v/>
      </c>
      <c r="T822" s="363" t="str">
        <f>IF(AND(NOT(ISBLANK($B822)),ISNUMBER($B822)),IF(ISBLANK(LOOKUP($B822,L!$B:$B,L!T:T)),"",LOOKUP($B822,L!$B:$B,L!T:T)),IF(OR($A822=0,ISBLANK($A822)),"",LOOKUP($A822,MK!$B:$B,MK!T:T)))</f>
        <v/>
      </c>
      <c r="U822" s="365" t="str">
        <f>IF(AND(NOT(ISBLANK($B822)),ISNUMBER($B822)),IF(ISBLANK(LOOKUP($B822,L!$B:$B,L!U:U)),"",LOOKUP($B822,L!$B:$B,L!U:U)),IF(OR($A822=0,ISBLANK($A822)),"",LOOKUP($A822,MK!$B:$B,MK!U:U)))</f>
        <v/>
      </c>
    </row>
    <row r="823" spans="1:21" x14ac:dyDescent="0.25">
      <c r="A823" s="283"/>
      <c r="B823" s="74"/>
      <c r="C823" s="366" t="str">
        <f>IF(AND(NOT(ISBLANK($B823)),ISNUMBER($B823)),IF(ISBLANK(LOOKUP($B823,L!$B:$B,L!C:C)),"",LOOKUP($B823,L!$B:$B,L!C:C)),IF(OR($A823=0,ISBLANK($A823)),"",LOOKUP($A823,MK!$B:$B,MK!C:C)))</f>
        <v/>
      </c>
      <c r="D823" s="74" t="str">
        <f>IF(AND(NOT(ISBLANK($B823)),ISNUMBER($B823)),IF(ISBLANK(LOOKUP($B823,L!$B:$B,L!D:D)),"",LOOKUP($B823,L!$B:$B,L!D:D)),IF(OR($A823=0,ISBLANK($A823)),"",LOOKUP($A823,MK!$B:$B,MK!D:D)))</f>
        <v/>
      </c>
      <c r="E823" s="74" t="str">
        <f>IF(AND(NOT(ISBLANK($B823)),ISNUMBER($B823)),IF(ISBLANK(LOOKUP($B823,L!$B:$B,L!E:E)),"",LOOKUP($B823,L!$B:$B,L!E:E)),IF(OR($A823=0,ISBLANK($A823)),"",LOOKUP($A823,MK!$B:$B,MK!E:E)))</f>
        <v/>
      </c>
      <c r="F823" s="366" t="str">
        <f>IF(AND(NOT(ISBLANK($B823)),ISNUMBER($B823)),IF(ISBLANK(LOOKUP($B823,L!$B:$B,L!F:F)),"",LOOKUP($B823,L!$B:$B,L!F:F)),IF(OR($A823=0,ISBLANK($A823)),"",LOOKUP($A823,MK!$B:$B,MK!F:F)))</f>
        <v/>
      </c>
      <c r="G823" s="366" t="str">
        <f>IF(AND(NOT(ISBLANK($B823)),ISNUMBER($B823)),IF(ISBLANK(LOOKUP($B823,L!$B:$B,L!G:G)),"",LOOKUP($B823,L!$B:$B,L!G:G)),IF(OR($A823=0,ISBLANK($A823)),"",LOOKUP($A823,MK!$B:$B,MK!G:G)))</f>
        <v/>
      </c>
      <c r="H823" s="366" t="str">
        <f>IF(AND(NOT(ISBLANK($B823)),ISNUMBER($B823)),IF(ISBLANK(LOOKUP($B823,L!$B:$B,L!H:H)),"",LOOKUP($B823,L!$B:$B,L!H:H)),IF(OR($A823=0,ISBLANK($A823)),"",LOOKUP($A823,MK!$B:$B,MK!H:H)))</f>
        <v/>
      </c>
      <c r="I823" s="366" t="str">
        <f>IF(AND(NOT(ISBLANK($B823)),ISNUMBER($B823)),IF(ISBLANK(LOOKUP($B823,L!$B:$B,L!I:I)),"",LOOKUP($B823,L!$B:$B,L!I:I)),IF(OR($A823=0,ISBLANK($A823)),"",LOOKUP($A823,MK!$B:$B,MK!I:I)))</f>
        <v/>
      </c>
      <c r="J823" s="366" t="str">
        <f>IF(AND(NOT(ISBLANK($B823)),ISNUMBER($B823)),IF(ISBLANK(LOOKUP($B823,L!$B:$B,L!J:J)),"",LOOKUP($B823,L!$B:$B,L!J:J)),IF(OR($A823=0,ISBLANK($A823)),"",LOOKUP($A823,MK!$B:$B,MK!J:J)))</f>
        <v/>
      </c>
      <c r="K823" s="366" t="str">
        <f>IF(AND(NOT(ISBLANK($B823)),ISNUMBER($B823)),IF(ISBLANK(LOOKUP($B823,L!$B:$B,L!K:K)),"",LOOKUP($B823,L!$B:$B,L!K:K)),IF(OR($A823=0,ISBLANK($A823)),"",LOOKUP($A823,MK!$B:$B,MK!K:K)))</f>
        <v/>
      </c>
      <c r="L823" s="366" t="str">
        <f>IF(AND(NOT(ISBLANK($B823)),ISNUMBER($B823)),IF(ISBLANK(LOOKUP($B823,L!$B:$B,L!L:L)),"",LOOKUP($B823,L!$B:$B,L!L:L)),IF(OR($A823=0,ISBLANK($A823)),"",LOOKUP($A823,MK!$B:$B,MK!L:L)))</f>
        <v/>
      </c>
      <c r="M823" s="366" t="str">
        <f>IF(AND(NOT(ISBLANK($B823)),ISNUMBER($B823)),IF(ISBLANK(LOOKUP($B823,L!$B:$B,L!M:M)),"",LOOKUP($B823,L!$B:$B,L!M:M)),IF(OR($A823=0,ISBLANK($A823)),"",LOOKUP($A823,MK!$B:$B,MK!M:M)))</f>
        <v/>
      </c>
      <c r="N823" s="366" t="str">
        <f>IF(AND(NOT(ISBLANK($B823)),ISNUMBER($B823)),IF(ISBLANK(LOOKUP($B823,L!$B:$B,L!N:N)),"",LOOKUP($B823,L!$B:$B,L!N:N)),IF(OR($A823=0,ISBLANK($A823)),"",LOOKUP($A823,MK!$B:$B,MK!N:N)))</f>
        <v/>
      </c>
      <c r="O823" s="366" t="str">
        <f>IF(AND(NOT(ISBLANK($B823)),ISNUMBER($B823)),IF(ISBLANK(LOOKUP($B823,L!$B:$B,L!O:O)),"",LOOKUP($B823,L!$B:$B,L!O:O)),IF(OR($A823=0,ISBLANK($A823)),"",LOOKUP($A823,MK!$B:$B,MK!O:O)))</f>
        <v/>
      </c>
      <c r="P823" s="366" t="str">
        <f>IF(AND(NOT(ISBLANK($B823)),ISNUMBER($B823)),IF(ISBLANK(LOOKUP($B823,L!$B:$B,L!P:P)),"",LOOKUP($B823,L!$B:$B,L!P:P)),IF(OR($A823=0,ISBLANK($A823)),"",LOOKUP($A823,MK!$B:$B,MK!P:P)))</f>
        <v/>
      </c>
      <c r="Q823" s="366" t="str">
        <f>IF(AND(NOT(ISBLANK($B823)),ISNUMBER($B823)),IF(ISBLANK(LOOKUP($B823,L!$B:$B,L!Q:Q)),"",LOOKUP($B823,L!$B:$B,L!Q:Q)),IF(OR($A823=0,ISBLANK($A823)),"",LOOKUP($A823,MK!$B:$B,MK!Q:Q)))</f>
        <v/>
      </c>
      <c r="R823" s="366" t="str">
        <f>IF(AND(NOT(ISBLANK($B823)),ISNUMBER($B823)),IF(ISBLANK(LOOKUP($B823,L!$B:$B,L!R:R)),"",LOOKUP($B823,L!$B:$B,L!R:R)),IF(OR($A823=0,ISBLANK($A823)),"",LOOKUP($A823,MK!$B:$B,MK!R:R)))</f>
        <v/>
      </c>
      <c r="S823" s="366" t="str">
        <f>IF(AND(NOT(ISBLANK($B823)),ISNUMBER($B823)),IF(ISBLANK(LOOKUP($B823,L!$B:$B,L!S:S)),"",LOOKUP($B823,L!$B:$B,L!S:S)),IF(OR($A823=0,ISBLANK($A823)),"",LOOKUP($A823,MK!$B:$B,MK!S:S)))</f>
        <v/>
      </c>
      <c r="T823" s="366" t="str">
        <f>IF(AND(NOT(ISBLANK($B823)),ISNUMBER($B823)),IF(ISBLANK(LOOKUP($B823,L!$B:$B,L!T:T)),"",LOOKUP($B823,L!$B:$B,L!T:T)),IF(OR($A823=0,ISBLANK($A823)),"",LOOKUP($A823,MK!$B:$B,MK!T:T)))</f>
        <v/>
      </c>
      <c r="U823" s="368" t="str">
        <f>IF(AND(NOT(ISBLANK($B823)),ISNUMBER($B823)),IF(ISBLANK(LOOKUP($B823,L!$B:$B,L!U:U)),"",LOOKUP($B823,L!$B:$B,L!U:U)),IF(OR($A823=0,ISBLANK($A823)),"",LOOKUP($A823,MK!$B:$B,MK!U:U)))</f>
        <v/>
      </c>
    </row>
    <row r="824" spans="1:21" x14ac:dyDescent="0.25">
      <c r="A824" s="283"/>
      <c r="B824" s="73"/>
      <c r="C824" s="363" t="str">
        <f>IF(AND(NOT(ISBLANK($B824)),ISNUMBER($B824)),IF(ISBLANK(LOOKUP($B824,L!$B:$B,L!C:C)),"",LOOKUP($B824,L!$B:$B,L!C:C)),IF(OR($A824=0,ISBLANK($A824)),"",LOOKUP($A824,MK!$B:$B,MK!C:C)))</f>
        <v/>
      </c>
      <c r="D824" s="73" t="str">
        <f>IF(AND(NOT(ISBLANK($B824)),ISNUMBER($B824)),IF(ISBLANK(LOOKUP($B824,L!$B:$B,L!D:D)),"",LOOKUP($B824,L!$B:$B,L!D:D)),IF(OR($A824=0,ISBLANK($A824)),"",LOOKUP($A824,MK!$B:$B,MK!D:D)))</f>
        <v/>
      </c>
      <c r="E824" s="73" t="str">
        <f>IF(AND(NOT(ISBLANK($B824)),ISNUMBER($B824)),IF(ISBLANK(LOOKUP($B824,L!$B:$B,L!E:E)),"",LOOKUP($B824,L!$B:$B,L!E:E)),IF(OR($A824=0,ISBLANK($A824)),"",LOOKUP($A824,MK!$B:$B,MK!E:E)))</f>
        <v/>
      </c>
      <c r="F824" s="363" t="str">
        <f>IF(AND(NOT(ISBLANK($B824)),ISNUMBER($B824)),IF(ISBLANK(LOOKUP($B824,L!$B:$B,L!F:F)),"",LOOKUP($B824,L!$B:$B,L!F:F)),IF(OR($A824=0,ISBLANK($A824)),"",LOOKUP($A824,MK!$B:$B,MK!F:F)))</f>
        <v/>
      </c>
      <c r="G824" s="363" t="str">
        <f>IF(AND(NOT(ISBLANK($B824)),ISNUMBER($B824)),IF(ISBLANK(LOOKUP($B824,L!$B:$B,L!G:G)),"",LOOKUP($B824,L!$B:$B,L!G:G)),IF(OR($A824=0,ISBLANK($A824)),"",LOOKUP($A824,MK!$B:$B,MK!G:G)))</f>
        <v/>
      </c>
      <c r="H824" s="363" t="str">
        <f>IF(AND(NOT(ISBLANK($B824)),ISNUMBER($B824)),IF(ISBLANK(LOOKUP($B824,L!$B:$B,L!H:H)),"",LOOKUP($B824,L!$B:$B,L!H:H)),IF(OR($A824=0,ISBLANK($A824)),"",LOOKUP($A824,MK!$B:$B,MK!H:H)))</f>
        <v/>
      </c>
      <c r="I824" s="363" t="str">
        <f>IF(AND(NOT(ISBLANK($B824)),ISNUMBER($B824)),IF(ISBLANK(LOOKUP($B824,L!$B:$B,L!I:I)),"",LOOKUP($B824,L!$B:$B,L!I:I)),IF(OR($A824=0,ISBLANK($A824)),"",LOOKUP($A824,MK!$B:$B,MK!I:I)))</f>
        <v/>
      </c>
      <c r="J824" s="363" t="str">
        <f>IF(AND(NOT(ISBLANK($B824)),ISNUMBER($B824)),IF(ISBLANK(LOOKUP($B824,L!$B:$B,L!J:J)),"",LOOKUP($B824,L!$B:$B,L!J:J)),IF(OR($A824=0,ISBLANK($A824)),"",LOOKUP($A824,MK!$B:$B,MK!J:J)))</f>
        <v/>
      </c>
      <c r="K824" s="363" t="str">
        <f>IF(AND(NOT(ISBLANK($B824)),ISNUMBER($B824)),IF(ISBLANK(LOOKUP($B824,L!$B:$B,L!K:K)),"",LOOKUP($B824,L!$B:$B,L!K:K)),IF(OR($A824=0,ISBLANK($A824)),"",LOOKUP($A824,MK!$B:$B,MK!K:K)))</f>
        <v/>
      </c>
      <c r="L824" s="363" t="str">
        <f>IF(AND(NOT(ISBLANK($B824)),ISNUMBER($B824)),IF(ISBLANK(LOOKUP($B824,L!$B:$B,L!L:L)),"",LOOKUP($B824,L!$B:$B,L!L:L)),IF(OR($A824=0,ISBLANK($A824)),"",LOOKUP($A824,MK!$B:$B,MK!L:L)))</f>
        <v/>
      </c>
      <c r="M824" s="363" t="str">
        <f>IF(AND(NOT(ISBLANK($B824)),ISNUMBER($B824)),IF(ISBLANK(LOOKUP($B824,L!$B:$B,L!M:M)),"",LOOKUP($B824,L!$B:$B,L!M:M)),IF(OR($A824=0,ISBLANK($A824)),"",LOOKUP($A824,MK!$B:$B,MK!M:M)))</f>
        <v/>
      </c>
      <c r="N824" s="363" t="str">
        <f>IF(AND(NOT(ISBLANK($B824)),ISNUMBER($B824)),IF(ISBLANK(LOOKUP($B824,L!$B:$B,L!N:N)),"",LOOKUP($B824,L!$B:$B,L!N:N)),IF(OR($A824=0,ISBLANK($A824)),"",LOOKUP($A824,MK!$B:$B,MK!N:N)))</f>
        <v/>
      </c>
      <c r="O824" s="363" t="str">
        <f>IF(AND(NOT(ISBLANK($B824)),ISNUMBER($B824)),IF(ISBLANK(LOOKUP($B824,L!$B:$B,L!O:O)),"",LOOKUP($B824,L!$B:$B,L!O:O)),IF(OR($A824=0,ISBLANK($A824)),"",LOOKUP($A824,MK!$B:$B,MK!O:O)))</f>
        <v/>
      </c>
      <c r="P824" s="363" t="str">
        <f>IF(AND(NOT(ISBLANK($B824)),ISNUMBER($B824)),IF(ISBLANK(LOOKUP($B824,L!$B:$B,L!P:P)),"",LOOKUP($B824,L!$B:$B,L!P:P)),IF(OR($A824=0,ISBLANK($A824)),"",LOOKUP($A824,MK!$B:$B,MK!P:P)))</f>
        <v/>
      </c>
      <c r="Q824" s="363" t="str">
        <f>IF(AND(NOT(ISBLANK($B824)),ISNUMBER($B824)),IF(ISBLANK(LOOKUP($B824,L!$B:$B,L!Q:Q)),"",LOOKUP($B824,L!$B:$B,L!Q:Q)),IF(OR($A824=0,ISBLANK($A824)),"",LOOKUP($A824,MK!$B:$B,MK!Q:Q)))</f>
        <v/>
      </c>
      <c r="R824" s="363" t="str">
        <f>IF(AND(NOT(ISBLANK($B824)),ISNUMBER($B824)),IF(ISBLANK(LOOKUP($B824,L!$B:$B,L!R:R)),"",LOOKUP($B824,L!$B:$B,L!R:R)),IF(OR($A824=0,ISBLANK($A824)),"",LOOKUP($A824,MK!$B:$B,MK!R:R)))</f>
        <v/>
      </c>
      <c r="S824" s="363" t="str">
        <f>IF(AND(NOT(ISBLANK($B824)),ISNUMBER($B824)),IF(ISBLANK(LOOKUP($B824,L!$B:$B,L!S:S)),"",LOOKUP($B824,L!$B:$B,L!S:S)),IF(OR($A824=0,ISBLANK($A824)),"",LOOKUP($A824,MK!$B:$B,MK!S:S)))</f>
        <v/>
      </c>
      <c r="T824" s="363" t="str">
        <f>IF(AND(NOT(ISBLANK($B824)),ISNUMBER($B824)),IF(ISBLANK(LOOKUP($B824,L!$B:$B,L!T:T)),"",LOOKUP($B824,L!$B:$B,L!T:T)),IF(OR($A824=0,ISBLANK($A824)),"",LOOKUP($A824,MK!$B:$B,MK!T:T)))</f>
        <v/>
      </c>
      <c r="U824" s="365" t="str">
        <f>IF(AND(NOT(ISBLANK($B824)),ISNUMBER($B824)),IF(ISBLANK(LOOKUP($B824,L!$B:$B,L!U:U)),"",LOOKUP($B824,L!$B:$B,L!U:U)),IF(OR($A824=0,ISBLANK($A824)),"",LOOKUP($A824,MK!$B:$B,MK!U:U)))</f>
        <v/>
      </c>
    </row>
    <row r="825" spans="1:21" x14ac:dyDescent="0.25">
      <c r="A825" s="283"/>
      <c r="B825" s="74"/>
      <c r="C825" s="366" t="str">
        <f>IF(AND(NOT(ISBLANK($B825)),ISNUMBER($B825)),IF(ISBLANK(LOOKUP($B825,L!$B:$B,L!C:C)),"",LOOKUP($B825,L!$B:$B,L!C:C)),IF(OR($A825=0,ISBLANK($A825)),"",LOOKUP($A825,MK!$B:$B,MK!C:C)))</f>
        <v/>
      </c>
      <c r="D825" s="74" t="str">
        <f>IF(AND(NOT(ISBLANK($B825)),ISNUMBER($B825)),IF(ISBLANK(LOOKUP($B825,L!$B:$B,L!D:D)),"",LOOKUP($B825,L!$B:$B,L!D:D)),IF(OR($A825=0,ISBLANK($A825)),"",LOOKUP($A825,MK!$B:$B,MK!D:D)))</f>
        <v/>
      </c>
      <c r="E825" s="74" t="str">
        <f>IF(AND(NOT(ISBLANK($B825)),ISNUMBER($B825)),IF(ISBLANK(LOOKUP($B825,L!$B:$B,L!E:E)),"",LOOKUP($B825,L!$B:$B,L!E:E)),IF(OR($A825=0,ISBLANK($A825)),"",LOOKUP($A825,MK!$B:$B,MK!E:E)))</f>
        <v/>
      </c>
      <c r="F825" s="366" t="str">
        <f>IF(AND(NOT(ISBLANK($B825)),ISNUMBER($B825)),IF(ISBLANK(LOOKUP($B825,L!$B:$B,L!F:F)),"",LOOKUP($B825,L!$B:$B,L!F:F)),IF(OR($A825=0,ISBLANK($A825)),"",LOOKUP($A825,MK!$B:$B,MK!F:F)))</f>
        <v/>
      </c>
      <c r="G825" s="366" t="str">
        <f>IF(AND(NOT(ISBLANK($B825)),ISNUMBER($B825)),IF(ISBLANK(LOOKUP($B825,L!$B:$B,L!G:G)),"",LOOKUP($B825,L!$B:$B,L!G:G)),IF(OR($A825=0,ISBLANK($A825)),"",LOOKUP($A825,MK!$B:$B,MK!G:G)))</f>
        <v/>
      </c>
      <c r="H825" s="366" t="str">
        <f>IF(AND(NOT(ISBLANK($B825)),ISNUMBER($B825)),IF(ISBLANK(LOOKUP($B825,L!$B:$B,L!H:H)),"",LOOKUP($B825,L!$B:$B,L!H:H)),IF(OR($A825=0,ISBLANK($A825)),"",LOOKUP($A825,MK!$B:$B,MK!H:H)))</f>
        <v/>
      </c>
      <c r="I825" s="366" t="str">
        <f>IF(AND(NOT(ISBLANK($B825)),ISNUMBER($B825)),IF(ISBLANK(LOOKUP($B825,L!$B:$B,L!I:I)),"",LOOKUP($B825,L!$B:$B,L!I:I)),IF(OR($A825=0,ISBLANK($A825)),"",LOOKUP($A825,MK!$B:$B,MK!I:I)))</f>
        <v/>
      </c>
      <c r="J825" s="366" t="str">
        <f>IF(AND(NOT(ISBLANK($B825)),ISNUMBER($B825)),IF(ISBLANK(LOOKUP($B825,L!$B:$B,L!J:J)),"",LOOKUP($B825,L!$B:$B,L!J:J)),IF(OR($A825=0,ISBLANK($A825)),"",LOOKUP($A825,MK!$B:$B,MK!J:J)))</f>
        <v/>
      </c>
      <c r="K825" s="366" t="str">
        <f>IF(AND(NOT(ISBLANK($B825)),ISNUMBER($B825)),IF(ISBLANK(LOOKUP($B825,L!$B:$B,L!K:K)),"",LOOKUP($B825,L!$B:$B,L!K:K)),IF(OR($A825=0,ISBLANK($A825)),"",LOOKUP($A825,MK!$B:$B,MK!K:K)))</f>
        <v/>
      </c>
      <c r="L825" s="366" t="str">
        <f>IF(AND(NOT(ISBLANK($B825)),ISNUMBER($B825)),IF(ISBLANK(LOOKUP($B825,L!$B:$B,L!L:L)),"",LOOKUP($B825,L!$B:$B,L!L:L)),IF(OR($A825=0,ISBLANK($A825)),"",LOOKUP($A825,MK!$B:$B,MK!L:L)))</f>
        <v/>
      </c>
      <c r="M825" s="366" t="str">
        <f>IF(AND(NOT(ISBLANK($B825)),ISNUMBER($B825)),IF(ISBLANK(LOOKUP($B825,L!$B:$B,L!M:M)),"",LOOKUP($B825,L!$B:$B,L!M:M)),IF(OR($A825=0,ISBLANK($A825)),"",LOOKUP($A825,MK!$B:$B,MK!M:M)))</f>
        <v/>
      </c>
      <c r="N825" s="366" t="str">
        <f>IF(AND(NOT(ISBLANK($B825)),ISNUMBER($B825)),IF(ISBLANK(LOOKUP($B825,L!$B:$B,L!N:N)),"",LOOKUP($B825,L!$B:$B,L!N:N)),IF(OR($A825=0,ISBLANK($A825)),"",LOOKUP($A825,MK!$B:$B,MK!N:N)))</f>
        <v/>
      </c>
      <c r="O825" s="366" t="str">
        <f>IF(AND(NOT(ISBLANK($B825)),ISNUMBER($B825)),IF(ISBLANK(LOOKUP($B825,L!$B:$B,L!O:O)),"",LOOKUP($B825,L!$B:$B,L!O:O)),IF(OR($A825=0,ISBLANK($A825)),"",LOOKUP($A825,MK!$B:$B,MK!O:O)))</f>
        <v/>
      </c>
      <c r="P825" s="366" t="str">
        <f>IF(AND(NOT(ISBLANK($B825)),ISNUMBER($B825)),IF(ISBLANK(LOOKUP($B825,L!$B:$B,L!P:P)),"",LOOKUP($B825,L!$B:$B,L!P:P)),IF(OR($A825=0,ISBLANK($A825)),"",LOOKUP($A825,MK!$B:$B,MK!P:P)))</f>
        <v/>
      </c>
      <c r="Q825" s="366" t="str">
        <f>IF(AND(NOT(ISBLANK($B825)),ISNUMBER($B825)),IF(ISBLANK(LOOKUP($B825,L!$B:$B,L!Q:Q)),"",LOOKUP($B825,L!$B:$B,L!Q:Q)),IF(OR($A825=0,ISBLANK($A825)),"",LOOKUP($A825,MK!$B:$B,MK!Q:Q)))</f>
        <v/>
      </c>
      <c r="R825" s="366" t="str">
        <f>IF(AND(NOT(ISBLANK($B825)),ISNUMBER($B825)),IF(ISBLANK(LOOKUP($B825,L!$B:$B,L!R:R)),"",LOOKUP($B825,L!$B:$B,L!R:R)),IF(OR($A825=0,ISBLANK($A825)),"",LOOKUP($A825,MK!$B:$B,MK!R:R)))</f>
        <v/>
      </c>
      <c r="S825" s="366" t="str">
        <f>IF(AND(NOT(ISBLANK($B825)),ISNUMBER($B825)),IF(ISBLANK(LOOKUP($B825,L!$B:$B,L!S:S)),"",LOOKUP($B825,L!$B:$B,L!S:S)),IF(OR($A825=0,ISBLANK($A825)),"",LOOKUP($A825,MK!$B:$B,MK!S:S)))</f>
        <v/>
      </c>
      <c r="T825" s="366" t="str">
        <f>IF(AND(NOT(ISBLANK($B825)),ISNUMBER($B825)),IF(ISBLANK(LOOKUP($B825,L!$B:$B,L!T:T)),"",LOOKUP($B825,L!$B:$B,L!T:T)),IF(OR($A825=0,ISBLANK($A825)),"",LOOKUP($A825,MK!$B:$B,MK!T:T)))</f>
        <v/>
      </c>
      <c r="U825" s="368" t="str">
        <f>IF(AND(NOT(ISBLANK($B825)),ISNUMBER($B825)),IF(ISBLANK(LOOKUP($B825,L!$B:$B,L!U:U)),"",LOOKUP($B825,L!$B:$B,L!U:U)),IF(OR($A825=0,ISBLANK($A825)),"",LOOKUP($A825,MK!$B:$B,MK!U:U)))</f>
        <v/>
      </c>
    </row>
    <row r="826" spans="1:21" x14ac:dyDescent="0.25">
      <c r="A826" s="283"/>
      <c r="B826" s="73"/>
      <c r="C826" s="363" t="str">
        <f>IF(AND(NOT(ISBLANK($B826)),ISNUMBER($B826)),IF(ISBLANK(LOOKUP($B826,L!$B:$B,L!C:C)),"",LOOKUP($B826,L!$B:$B,L!C:C)),IF(OR($A826=0,ISBLANK($A826)),"",LOOKUP($A826,MK!$B:$B,MK!C:C)))</f>
        <v/>
      </c>
      <c r="D826" s="73" t="str">
        <f>IF(AND(NOT(ISBLANK($B826)),ISNUMBER($B826)),IF(ISBLANK(LOOKUP($B826,L!$B:$B,L!D:D)),"",LOOKUP($B826,L!$B:$B,L!D:D)),IF(OR($A826=0,ISBLANK($A826)),"",LOOKUP($A826,MK!$B:$B,MK!D:D)))</f>
        <v/>
      </c>
      <c r="E826" s="73" t="str">
        <f>IF(AND(NOT(ISBLANK($B826)),ISNUMBER($B826)),IF(ISBLANK(LOOKUP($B826,L!$B:$B,L!E:E)),"",LOOKUP($B826,L!$B:$B,L!E:E)),IF(OR($A826=0,ISBLANK($A826)),"",LOOKUP($A826,MK!$B:$B,MK!E:E)))</f>
        <v/>
      </c>
      <c r="F826" s="363" t="str">
        <f>IF(AND(NOT(ISBLANK($B826)),ISNUMBER($B826)),IF(ISBLANK(LOOKUP($B826,L!$B:$B,L!F:F)),"",LOOKUP($B826,L!$B:$B,L!F:F)),IF(OR($A826=0,ISBLANK($A826)),"",LOOKUP($A826,MK!$B:$B,MK!F:F)))</f>
        <v/>
      </c>
      <c r="G826" s="363" t="str">
        <f>IF(AND(NOT(ISBLANK($B826)),ISNUMBER($B826)),IF(ISBLANK(LOOKUP($B826,L!$B:$B,L!G:G)),"",LOOKUP($B826,L!$B:$B,L!G:G)),IF(OR($A826=0,ISBLANK($A826)),"",LOOKUP($A826,MK!$B:$B,MK!G:G)))</f>
        <v/>
      </c>
      <c r="H826" s="363" t="str">
        <f>IF(AND(NOT(ISBLANK($B826)),ISNUMBER($B826)),IF(ISBLANK(LOOKUP($B826,L!$B:$B,L!H:H)),"",LOOKUP($B826,L!$B:$B,L!H:H)),IF(OR($A826=0,ISBLANK($A826)),"",LOOKUP($A826,MK!$B:$B,MK!H:H)))</f>
        <v/>
      </c>
      <c r="I826" s="363" t="str">
        <f>IF(AND(NOT(ISBLANK($B826)),ISNUMBER($B826)),IF(ISBLANK(LOOKUP($B826,L!$B:$B,L!I:I)),"",LOOKUP($B826,L!$B:$B,L!I:I)),IF(OR($A826=0,ISBLANK($A826)),"",LOOKUP($A826,MK!$B:$B,MK!I:I)))</f>
        <v/>
      </c>
      <c r="J826" s="363" t="str">
        <f>IF(AND(NOT(ISBLANK($B826)),ISNUMBER($B826)),IF(ISBLANK(LOOKUP($B826,L!$B:$B,L!J:J)),"",LOOKUP($B826,L!$B:$B,L!J:J)),IF(OR($A826=0,ISBLANK($A826)),"",LOOKUP($A826,MK!$B:$B,MK!J:J)))</f>
        <v/>
      </c>
      <c r="K826" s="363" t="str">
        <f>IF(AND(NOT(ISBLANK($B826)),ISNUMBER($B826)),IF(ISBLANK(LOOKUP($B826,L!$B:$B,L!K:K)),"",LOOKUP($B826,L!$B:$B,L!K:K)),IF(OR($A826=0,ISBLANK($A826)),"",LOOKUP($A826,MK!$B:$B,MK!K:K)))</f>
        <v/>
      </c>
      <c r="L826" s="363" t="str">
        <f>IF(AND(NOT(ISBLANK($B826)),ISNUMBER($B826)),IF(ISBLANK(LOOKUP($B826,L!$B:$B,L!L:L)),"",LOOKUP($B826,L!$B:$B,L!L:L)),IF(OR($A826=0,ISBLANK($A826)),"",LOOKUP($A826,MK!$B:$B,MK!L:L)))</f>
        <v/>
      </c>
      <c r="M826" s="363" t="str">
        <f>IF(AND(NOT(ISBLANK($B826)),ISNUMBER($B826)),IF(ISBLANK(LOOKUP($B826,L!$B:$B,L!M:M)),"",LOOKUP($B826,L!$B:$B,L!M:M)),IF(OR($A826=0,ISBLANK($A826)),"",LOOKUP($A826,MK!$B:$B,MK!M:M)))</f>
        <v/>
      </c>
      <c r="N826" s="363" t="str">
        <f>IF(AND(NOT(ISBLANK($B826)),ISNUMBER($B826)),IF(ISBLANK(LOOKUP($B826,L!$B:$B,L!N:N)),"",LOOKUP($B826,L!$B:$B,L!N:N)),IF(OR($A826=0,ISBLANK($A826)),"",LOOKUP($A826,MK!$B:$B,MK!N:N)))</f>
        <v/>
      </c>
      <c r="O826" s="363" t="str">
        <f>IF(AND(NOT(ISBLANK($B826)),ISNUMBER($B826)),IF(ISBLANK(LOOKUP($B826,L!$B:$B,L!O:O)),"",LOOKUP($B826,L!$B:$B,L!O:O)),IF(OR($A826=0,ISBLANK($A826)),"",LOOKUP($A826,MK!$B:$B,MK!O:O)))</f>
        <v/>
      </c>
      <c r="P826" s="363" t="str">
        <f>IF(AND(NOT(ISBLANK($B826)),ISNUMBER($B826)),IF(ISBLANK(LOOKUP($B826,L!$B:$B,L!P:P)),"",LOOKUP($B826,L!$B:$B,L!P:P)),IF(OR($A826=0,ISBLANK($A826)),"",LOOKUP($A826,MK!$B:$B,MK!P:P)))</f>
        <v/>
      </c>
      <c r="Q826" s="363" t="str">
        <f>IF(AND(NOT(ISBLANK($B826)),ISNUMBER($B826)),IF(ISBLANK(LOOKUP($B826,L!$B:$B,L!Q:Q)),"",LOOKUP($B826,L!$B:$B,L!Q:Q)),IF(OR($A826=0,ISBLANK($A826)),"",LOOKUP($A826,MK!$B:$B,MK!Q:Q)))</f>
        <v/>
      </c>
      <c r="R826" s="363" t="str">
        <f>IF(AND(NOT(ISBLANK($B826)),ISNUMBER($B826)),IF(ISBLANK(LOOKUP($B826,L!$B:$B,L!R:R)),"",LOOKUP($B826,L!$B:$B,L!R:R)),IF(OR($A826=0,ISBLANK($A826)),"",LOOKUP($A826,MK!$B:$B,MK!R:R)))</f>
        <v/>
      </c>
      <c r="S826" s="363" t="str">
        <f>IF(AND(NOT(ISBLANK($B826)),ISNUMBER($B826)),IF(ISBLANK(LOOKUP($B826,L!$B:$B,L!S:S)),"",LOOKUP($B826,L!$B:$B,L!S:S)),IF(OR($A826=0,ISBLANK($A826)),"",LOOKUP($A826,MK!$B:$B,MK!S:S)))</f>
        <v/>
      </c>
      <c r="T826" s="363" t="str">
        <f>IF(AND(NOT(ISBLANK($B826)),ISNUMBER($B826)),IF(ISBLANK(LOOKUP($B826,L!$B:$B,L!T:T)),"",LOOKUP($B826,L!$B:$B,L!T:T)),IF(OR($A826=0,ISBLANK($A826)),"",LOOKUP($A826,MK!$B:$B,MK!T:T)))</f>
        <v/>
      </c>
      <c r="U826" s="365" t="str">
        <f>IF(AND(NOT(ISBLANK($B826)),ISNUMBER($B826)),IF(ISBLANK(LOOKUP($B826,L!$B:$B,L!U:U)),"",LOOKUP($B826,L!$B:$B,L!U:U)),IF(OR($A826=0,ISBLANK($A826)),"",LOOKUP($A826,MK!$B:$B,MK!U:U)))</f>
        <v/>
      </c>
    </row>
    <row r="827" spans="1:21" x14ac:dyDescent="0.25">
      <c r="A827" s="283"/>
      <c r="B827" s="74"/>
      <c r="C827" s="366" t="str">
        <f>IF(AND(NOT(ISBLANK($B827)),ISNUMBER($B827)),IF(ISBLANK(LOOKUP($B827,L!$B:$B,L!C:C)),"",LOOKUP($B827,L!$B:$B,L!C:C)),IF(OR($A827=0,ISBLANK($A827)),"",LOOKUP($A827,MK!$B:$B,MK!C:C)))</f>
        <v/>
      </c>
      <c r="D827" s="74" t="str">
        <f>IF(AND(NOT(ISBLANK($B827)),ISNUMBER($B827)),IF(ISBLANK(LOOKUP($B827,L!$B:$B,L!D:D)),"",LOOKUP($B827,L!$B:$B,L!D:D)),IF(OR($A827=0,ISBLANK($A827)),"",LOOKUP($A827,MK!$B:$B,MK!D:D)))</f>
        <v/>
      </c>
      <c r="E827" s="74" t="str">
        <f>IF(AND(NOT(ISBLANK($B827)),ISNUMBER($B827)),IF(ISBLANK(LOOKUP($B827,L!$B:$B,L!E:E)),"",LOOKUP($B827,L!$B:$B,L!E:E)),IF(OR($A827=0,ISBLANK($A827)),"",LOOKUP($A827,MK!$B:$B,MK!E:E)))</f>
        <v/>
      </c>
      <c r="F827" s="366" t="str">
        <f>IF(AND(NOT(ISBLANK($B827)),ISNUMBER($B827)),IF(ISBLANK(LOOKUP($B827,L!$B:$B,L!F:F)),"",LOOKUP($B827,L!$B:$B,L!F:F)),IF(OR($A827=0,ISBLANK($A827)),"",LOOKUP($A827,MK!$B:$B,MK!F:F)))</f>
        <v/>
      </c>
      <c r="G827" s="366" t="str">
        <f>IF(AND(NOT(ISBLANK($B827)),ISNUMBER($B827)),IF(ISBLANK(LOOKUP($B827,L!$B:$B,L!G:G)),"",LOOKUP($B827,L!$B:$B,L!G:G)),IF(OR($A827=0,ISBLANK($A827)),"",LOOKUP($A827,MK!$B:$B,MK!G:G)))</f>
        <v/>
      </c>
      <c r="H827" s="366" t="str">
        <f>IF(AND(NOT(ISBLANK($B827)),ISNUMBER($B827)),IF(ISBLANK(LOOKUP($B827,L!$B:$B,L!H:H)),"",LOOKUP($B827,L!$B:$B,L!H:H)),IF(OR($A827=0,ISBLANK($A827)),"",LOOKUP($A827,MK!$B:$B,MK!H:H)))</f>
        <v/>
      </c>
      <c r="I827" s="366" t="str">
        <f>IF(AND(NOT(ISBLANK($B827)),ISNUMBER($B827)),IF(ISBLANK(LOOKUP($B827,L!$B:$B,L!I:I)),"",LOOKUP($B827,L!$B:$B,L!I:I)),IF(OR($A827=0,ISBLANK($A827)),"",LOOKUP($A827,MK!$B:$B,MK!I:I)))</f>
        <v/>
      </c>
      <c r="J827" s="366" t="str">
        <f>IF(AND(NOT(ISBLANK($B827)),ISNUMBER($B827)),IF(ISBLANK(LOOKUP($B827,L!$B:$B,L!J:J)),"",LOOKUP($B827,L!$B:$B,L!J:J)),IF(OR($A827=0,ISBLANK($A827)),"",LOOKUP($A827,MK!$B:$B,MK!J:J)))</f>
        <v/>
      </c>
      <c r="K827" s="366" t="str">
        <f>IF(AND(NOT(ISBLANK($B827)),ISNUMBER($B827)),IF(ISBLANK(LOOKUP($B827,L!$B:$B,L!K:K)),"",LOOKUP($B827,L!$B:$B,L!K:K)),IF(OR($A827=0,ISBLANK($A827)),"",LOOKUP($A827,MK!$B:$B,MK!K:K)))</f>
        <v/>
      </c>
      <c r="L827" s="366" t="str">
        <f>IF(AND(NOT(ISBLANK($B827)),ISNUMBER($B827)),IF(ISBLANK(LOOKUP($B827,L!$B:$B,L!L:L)),"",LOOKUP($B827,L!$B:$B,L!L:L)),IF(OR($A827=0,ISBLANK($A827)),"",LOOKUP($A827,MK!$B:$B,MK!L:L)))</f>
        <v/>
      </c>
      <c r="M827" s="366" t="str">
        <f>IF(AND(NOT(ISBLANK($B827)),ISNUMBER($B827)),IF(ISBLANK(LOOKUP($B827,L!$B:$B,L!M:M)),"",LOOKUP($B827,L!$B:$B,L!M:M)),IF(OR($A827=0,ISBLANK($A827)),"",LOOKUP($A827,MK!$B:$B,MK!M:M)))</f>
        <v/>
      </c>
      <c r="N827" s="366" t="str">
        <f>IF(AND(NOT(ISBLANK($B827)),ISNUMBER($B827)),IF(ISBLANK(LOOKUP($B827,L!$B:$B,L!N:N)),"",LOOKUP($B827,L!$B:$B,L!N:N)),IF(OR($A827=0,ISBLANK($A827)),"",LOOKUP($A827,MK!$B:$B,MK!N:N)))</f>
        <v/>
      </c>
      <c r="O827" s="366" t="str">
        <f>IF(AND(NOT(ISBLANK($B827)),ISNUMBER($B827)),IF(ISBLANK(LOOKUP($B827,L!$B:$B,L!O:O)),"",LOOKUP($B827,L!$B:$B,L!O:O)),IF(OR($A827=0,ISBLANK($A827)),"",LOOKUP($A827,MK!$B:$B,MK!O:O)))</f>
        <v/>
      </c>
      <c r="P827" s="366" t="str">
        <f>IF(AND(NOT(ISBLANK($B827)),ISNUMBER($B827)),IF(ISBLANK(LOOKUP($B827,L!$B:$B,L!P:P)),"",LOOKUP($B827,L!$B:$B,L!P:P)),IF(OR($A827=0,ISBLANK($A827)),"",LOOKUP($A827,MK!$B:$B,MK!P:P)))</f>
        <v/>
      </c>
      <c r="Q827" s="366" t="str">
        <f>IF(AND(NOT(ISBLANK($B827)),ISNUMBER($B827)),IF(ISBLANK(LOOKUP($B827,L!$B:$B,L!Q:Q)),"",LOOKUP($B827,L!$B:$B,L!Q:Q)),IF(OR($A827=0,ISBLANK($A827)),"",LOOKUP($A827,MK!$B:$B,MK!Q:Q)))</f>
        <v/>
      </c>
      <c r="R827" s="366" t="str">
        <f>IF(AND(NOT(ISBLANK($B827)),ISNUMBER($B827)),IF(ISBLANK(LOOKUP($B827,L!$B:$B,L!R:R)),"",LOOKUP($B827,L!$B:$B,L!R:R)),IF(OR($A827=0,ISBLANK($A827)),"",LOOKUP($A827,MK!$B:$B,MK!R:R)))</f>
        <v/>
      </c>
      <c r="S827" s="366" t="str">
        <f>IF(AND(NOT(ISBLANK($B827)),ISNUMBER($B827)),IF(ISBLANK(LOOKUP($B827,L!$B:$B,L!S:S)),"",LOOKUP($B827,L!$B:$B,L!S:S)),IF(OR($A827=0,ISBLANK($A827)),"",LOOKUP($A827,MK!$B:$B,MK!S:S)))</f>
        <v/>
      </c>
      <c r="T827" s="366" t="str">
        <f>IF(AND(NOT(ISBLANK($B827)),ISNUMBER($B827)),IF(ISBLANK(LOOKUP($B827,L!$B:$B,L!T:T)),"",LOOKUP($B827,L!$B:$B,L!T:T)),IF(OR($A827=0,ISBLANK($A827)),"",LOOKUP($A827,MK!$B:$B,MK!T:T)))</f>
        <v/>
      </c>
      <c r="U827" s="368" t="str">
        <f>IF(AND(NOT(ISBLANK($B827)),ISNUMBER($B827)),IF(ISBLANK(LOOKUP($B827,L!$B:$B,L!U:U)),"",LOOKUP($B827,L!$B:$B,L!U:U)),IF(OR($A827=0,ISBLANK($A827)),"",LOOKUP($A827,MK!$B:$B,MK!U:U)))</f>
        <v/>
      </c>
    </row>
    <row r="828" spans="1:21" x14ac:dyDescent="0.25">
      <c r="A828" s="283"/>
      <c r="B828" s="73"/>
      <c r="C828" s="363" t="str">
        <f>IF(AND(NOT(ISBLANK($B828)),ISNUMBER($B828)),IF(ISBLANK(LOOKUP($B828,L!$B:$B,L!C:C)),"",LOOKUP($B828,L!$B:$B,L!C:C)),IF(OR($A828=0,ISBLANK($A828)),"",LOOKUP($A828,MK!$B:$B,MK!C:C)))</f>
        <v/>
      </c>
      <c r="D828" s="73" t="str">
        <f>IF(AND(NOT(ISBLANK($B828)),ISNUMBER($B828)),IF(ISBLANK(LOOKUP($B828,L!$B:$B,L!D:D)),"",LOOKUP($B828,L!$B:$B,L!D:D)),IF(OR($A828=0,ISBLANK($A828)),"",LOOKUP($A828,MK!$B:$B,MK!D:D)))</f>
        <v/>
      </c>
      <c r="E828" s="73" t="str">
        <f>IF(AND(NOT(ISBLANK($B828)),ISNUMBER($B828)),IF(ISBLANK(LOOKUP($B828,L!$B:$B,L!E:E)),"",LOOKUP($B828,L!$B:$B,L!E:E)),IF(OR($A828=0,ISBLANK($A828)),"",LOOKUP($A828,MK!$B:$B,MK!E:E)))</f>
        <v/>
      </c>
      <c r="F828" s="363" t="str">
        <f>IF(AND(NOT(ISBLANK($B828)),ISNUMBER($B828)),IF(ISBLANK(LOOKUP($B828,L!$B:$B,L!F:F)),"",LOOKUP($B828,L!$B:$B,L!F:F)),IF(OR($A828=0,ISBLANK($A828)),"",LOOKUP($A828,MK!$B:$B,MK!F:F)))</f>
        <v/>
      </c>
      <c r="G828" s="363" t="str">
        <f>IF(AND(NOT(ISBLANK($B828)),ISNUMBER($B828)),IF(ISBLANK(LOOKUP($B828,L!$B:$B,L!G:G)),"",LOOKUP($B828,L!$B:$B,L!G:G)),IF(OR($A828=0,ISBLANK($A828)),"",LOOKUP($A828,MK!$B:$B,MK!G:G)))</f>
        <v/>
      </c>
      <c r="H828" s="363" t="str">
        <f>IF(AND(NOT(ISBLANK($B828)),ISNUMBER($B828)),IF(ISBLANK(LOOKUP($B828,L!$B:$B,L!H:H)),"",LOOKUP($B828,L!$B:$B,L!H:H)),IF(OR($A828=0,ISBLANK($A828)),"",LOOKUP($A828,MK!$B:$B,MK!H:H)))</f>
        <v/>
      </c>
      <c r="I828" s="363" t="str">
        <f>IF(AND(NOT(ISBLANK($B828)),ISNUMBER($B828)),IF(ISBLANK(LOOKUP($B828,L!$B:$B,L!I:I)),"",LOOKUP($B828,L!$B:$B,L!I:I)),IF(OR($A828=0,ISBLANK($A828)),"",LOOKUP($A828,MK!$B:$B,MK!I:I)))</f>
        <v/>
      </c>
      <c r="J828" s="363" t="str">
        <f>IF(AND(NOT(ISBLANK($B828)),ISNUMBER($B828)),IF(ISBLANK(LOOKUP($B828,L!$B:$B,L!J:J)),"",LOOKUP($B828,L!$B:$B,L!J:J)),IF(OR($A828=0,ISBLANK($A828)),"",LOOKUP($A828,MK!$B:$B,MK!J:J)))</f>
        <v/>
      </c>
      <c r="K828" s="363" t="str">
        <f>IF(AND(NOT(ISBLANK($B828)),ISNUMBER($B828)),IF(ISBLANK(LOOKUP($B828,L!$B:$B,L!K:K)),"",LOOKUP($B828,L!$B:$B,L!K:K)),IF(OR($A828=0,ISBLANK($A828)),"",LOOKUP($A828,MK!$B:$B,MK!K:K)))</f>
        <v/>
      </c>
      <c r="L828" s="363" t="str">
        <f>IF(AND(NOT(ISBLANK($B828)),ISNUMBER($B828)),IF(ISBLANK(LOOKUP($B828,L!$B:$B,L!L:L)),"",LOOKUP($B828,L!$B:$B,L!L:L)),IF(OR($A828=0,ISBLANK($A828)),"",LOOKUP($A828,MK!$B:$B,MK!L:L)))</f>
        <v/>
      </c>
      <c r="M828" s="363" t="str">
        <f>IF(AND(NOT(ISBLANK($B828)),ISNUMBER($B828)),IF(ISBLANK(LOOKUP($B828,L!$B:$B,L!M:M)),"",LOOKUP($B828,L!$B:$B,L!M:M)),IF(OR($A828=0,ISBLANK($A828)),"",LOOKUP($A828,MK!$B:$B,MK!M:M)))</f>
        <v/>
      </c>
      <c r="N828" s="363" t="str">
        <f>IF(AND(NOT(ISBLANK($B828)),ISNUMBER($B828)),IF(ISBLANK(LOOKUP($B828,L!$B:$B,L!N:N)),"",LOOKUP($B828,L!$B:$B,L!N:N)),IF(OR($A828=0,ISBLANK($A828)),"",LOOKUP($A828,MK!$B:$B,MK!N:N)))</f>
        <v/>
      </c>
      <c r="O828" s="363" t="str">
        <f>IF(AND(NOT(ISBLANK($B828)),ISNUMBER($B828)),IF(ISBLANK(LOOKUP($B828,L!$B:$B,L!O:O)),"",LOOKUP($B828,L!$B:$B,L!O:O)),IF(OR($A828=0,ISBLANK($A828)),"",LOOKUP($A828,MK!$B:$B,MK!O:O)))</f>
        <v/>
      </c>
      <c r="P828" s="363" t="str">
        <f>IF(AND(NOT(ISBLANK($B828)),ISNUMBER($B828)),IF(ISBLANK(LOOKUP($B828,L!$B:$B,L!P:P)),"",LOOKUP($B828,L!$B:$B,L!P:P)),IF(OR($A828=0,ISBLANK($A828)),"",LOOKUP($A828,MK!$B:$B,MK!P:P)))</f>
        <v/>
      </c>
      <c r="Q828" s="363" t="str">
        <f>IF(AND(NOT(ISBLANK($B828)),ISNUMBER($B828)),IF(ISBLANK(LOOKUP($B828,L!$B:$B,L!Q:Q)),"",LOOKUP($B828,L!$B:$B,L!Q:Q)),IF(OR($A828=0,ISBLANK($A828)),"",LOOKUP($A828,MK!$B:$B,MK!Q:Q)))</f>
        <v/>
      </c>
      <c r="R828" s="363" t="str">
        <f>IF(AND(NOT(ISBLANK($B828)),ISNUMBER($B828)),IF(ISBLANK(LOOKUP($B828,L!$B:$B,L!R:R)),"",LOOKUP($B828,L!$B:$B,L!R:R)),IF(OR($A828=0,ISBLANK($A828)),"",LOOKUP($A828,MK!$B:$B,MK!R:R)))</f>
        <v/>
      </c>
      <c r="S828" s="363" t="str">
        <f>IF(AND(NOT(ISBLANK($B828)),ISNUMBER($B828)),IF(ISBLANK(LOOKUP($B828,L!$B:$B,L!S:S)),"",LOOKUP($B828,L!$B:$B,L!S:S)),IF(OR($A828=0,ISBLANK($A828)),"",LOOKUP($A828,MK!$B:$B,MK!S:S)))</f>
        <v/>
      </c>
      <c r="T828" s="363" t="str">
        <f>IF(AND(NOT(ISBLANK($B828)),ISNUMBER($B828)),IF(ISBLANK(LOOKUP($B828,L!$B:$B,L!T:T)),"",LOOKUP($B828,L!$B:$B,L!T:T)),IF(OR($A828=0,ISBLANK($A828)),"",LOOKUP($A828,MK!$B:$B,MK!T:T)))</f>
        <v/>
      </c>
      <c r="U828" s="365" t="str">
        <f>IF(AND(NOT(ISBLANK($B828)),ISNUMBER($B828)),IF(ISBLANK(LOOKUP($B828,L!$B:$B,L!U:U)),"",LOOKUP($B828,L!$B:$B,L!U:U)),IF(OR($A828=0,ISBLANK($A828)),"",LOOKUP($A828,MK!$B:$B,MK!U:U)))</f>
        <v/>
      </c>
    </row>
    <row r="829" spans="1:21" x14ac:dyDescent="0.25">
      <c r="A829" s="283"/>
      <c r="B829" s="74"/>
      <c r="C829" s="366" t="str">
        <f>IF(AND(NOT(ISBLANK($B829)),ISNUMBER($B829)),IF(ISBLANK(LOOKUP($B829,L!$B:$B,L!C:C)),"",LOOKUP($B829,L!$B:$B,L!C:C)),IF(OR($A829=0,ISBLANK($A829)),"",LOOKUP($A829,MK!$B:$B,MK!C:C)))</f>
        <v/>
      </c>
      <c r="D829" s="74" t="str">
        <f>IF(AND(NOT(ISBLANK($B829)),ISNUMBER($B829)),IF(ISBLANK(LOOKUP($B829,L!$B:$B,L!D:D)),"",LOOKUP($B829,L!$B:$B,L!D:D)),IF(OR($A829=0,ISBLANK($A829)),"",LOOKUP($A829,MK!$B:$B,MK!D:D)))</f>
        <v/>
      </c>
      <c r="E829" s="74" t="str">
        <f>IF(AND(NOT(ISBLANK($B829)),ISNUMBER($B829)),IF(ISBLANK(LOOKUP($B829,L!$B:$B,L!E:E)),"",LOOKUP($B829,L!$B:$B,L!E:E)),IF(OR($A829=0,ISBLANK($A829)),"",LOOKUP($A829,MK!$B:$B,MK!E:E)))</f>
        <v/>
      </c>
      <c r="F829" s="366" t="str">
        <f>IF(AND(NOT(ISBLANK($B829)),ISNUMBER($B829)),IF(ISBLANK(LOOKUP($B829,L!$B:$B,L!F:F)),"",LOOKUP($B829,L!$B:$B,L!F:F)),IF(OR($A829=0,ISBLANK($A829)),"",LOOKUP($A829,MK!$B:$B,MK!F:F)))</f>
        <v/>
      </c>
      <c r="G829" s="366" t="str">
        <f>IF(AND(NOT(ISBLANK($B829)),ISNUMBER($B829)),IF(ISBLANK(LOOKUP($B829,L!$B:$B,L!G:G)),"",LOOKUP($B829,L!$B:$B,L!G:G)),IF(OR($A829=0,ISBLANK($A829)),"",LOOKUP($A829,MK!$B:$B,MK!G:G)))</f>
        <v/>
      </c>
      <c r="H829" s="366" t="str">
        <f>IF(AND(NOT(ISBLANK($B829)),ISNUMBER($B829)),IF(ISBLANK(LOOKUP($B829,L!$B:$B,L!H:H)),"",LOOKUP($B829,L!$B:$B,L!H:H)),IF(OR($A829=0,ISBLANK($A829)),"",LOOKUP($A829,MK!$B:$B,MK!H:H)))</f>
        <v/>
      </c>
      <c r="I829" s="366" t="str">
        <f>IF(AND(NOT(ISBLANK($B829)),ISNUMBER($B829)),IF(ISBLANK(LOOKUP($B829,L!$B:$B,L!I:I)),"",LOOKUP($B829,L!$B:$B,L!I:I)),IF(OR($A829=0,ISBLANK($A829)),"",LOOKUP($A829,MK!$B:$B,MK!I:I)))</f>
        <v/>
      </c>
      <c r="J829" s="366" t="str">
        <f>IF(AND(NOT(ISBLANK($B829)),ISNUMBER($B829)),IF(ISBLANK(LOOKUP($B829,L!$B:$B,L!J:J)),"",LOOKUP($B829,L!$B:$B,L!J:J)),IF(OR($A829=0,ISBLANK($A829)),"",LOOKUP($A829,MK!$B:$B,MK!J:J)))</f>
        <v/>
      </c>
      <c r="K829" s="366" t="str">
        <f>IF(AND(NOT(ISBLANK($B829)),ISNUMBER($B829)),IF(ISBLANK(LOOKUP($B829,L!$B:$B,L!K:K)),"",LOOKUP($B829,L!$B:$B,L!K:K)),IF(OR($A829=0,ISBLANK($A829)),"",LOOKUP($A829,MK!$B:$B,MK!K:K)))</f>
        <v/>
      </c>
      <c r="L829" s="366" t="str">
        <f>IF(AND(NOT(ISBLANK($B829)),ISNUMBER($B829)),IF(ISBLANK(LOOKUP($B829,L!$B:$B,L!L:L)),"",LOOKUP($B829,L!$B:$B,L!L:L)),IF(OR($A829=0,ISBLANK($A829)),"",LOOKUP($A829,MK!$B:$B,MK!L:L)))</f>
        <v/>
      </c>
      <c r="M829" s="366" t="str">
        <f>IF(AND(NOT(ISBLANK($B829)),ISNUMBER($B829)),IF(ISBLANK(LOOKUP($B829,L!$B:$B,L!M:M)),"",LOOKUP($B829,L!$B:$B,L!M:M)),IF(OR($A829=0,ISBLANK($A829)),"",LOOKUP($A829,MK!$B:$B,MK!M:M)))</f>
        <v/>
      </c>
      <c r="N829" s="366" t="str">
        <f>IF(AND(NOT(ISBLANK($B829)),ISNUMBER($B829)),IF(ISBLANK(LOOKUP($B829,L!$B:$B,L!N:N)),"",LOOKUP($B829,L!$B:$B,L!N:N)),IF(OR($A829=0,ISBLANK($A829)),"",LOOKUP($A829,MK!$B:$B,MK!N:N)))</f>
        <v/>
      </c>
      <c r="O829" s="366" t="str">
        <f>IF(AND(NOT(ISBLANK($B829)),ISNUMBER($B829)),IF(ISBLANK(LOOKUP($B829,L!$B:$B,L!O:O)),"",LOOKUP($B829,L!$B:$B,L!O:O)),IF(OR($A829=0,ISBLANK($A829)),"",LOOKUP($A829,MK!$B:$B,MK!O:O)))</f>
        <v/>
      </c>
      <c r="P829" s="366" t="str">
        <f>IF(AND(NOT(ISBLANK($B829)),ISNUMBER($B829)),IF(ISBLANK(LOOKUP($B829,L!$B:$B,L!P:P)),"",LOOKUP($B829,L!$B:$B,L!P:P)),IF(OR($A829=0,ISBLANK($A829)),"",LOOKUP($A829,MK!$B:$B,MK!P:P)))</f>
        <v/>
      </c>
      <c r="Q829" s="366" t="str">
        <f>IF(AND(NOT(ISBLANK($B829)),ISNUMBER($B829)),IF(ISBLANK(LOOKUP($B829,L!$B:$B,L!Q:Q)),"",LOOKUP($B829,L!$B:$B,L!Q:Q)),IF(OR($A829=0,ISBLANK($A829)),"",LOOKUP($A829,MK!$B:$B,MK!Q:Q)))</f>
        <v/>
      </c>
      <c r="R829" s="366" t="str">
        <f>IF(AND(NOT(ISBLANK($B829)),ISNUMBER($B829)),IF(ISBLANK(LOOKUP($B829,L!$B:$B,L!R:R)),"",LOOKUP($B829,L!$B:$B,L!R:R)),IF(OR($A829=0,ISBLANK($A829)),"",LOOKUP($A829,MK!$B:$B,MK!R:R)))</f>
        <v/>
      </c>
      <c r="S829" s="366" t="str">
        <f>IF(AND(NOT(ISBLANK($B829)),ISNUMBER($B829)),IF(ISBLANK(LOOKUP($B829,L!$B:$B,L!S:S)),"",LOOKUP($B829,L!$B:$B,L!S:S)),IF(OR($A829=0,ISBLANK($A829)),"",LOOKUP($A829,MK!$B:$B,MK!S:S)))</f>
        <v/>
      </c>
      <c r="T829" s="366" t="str">
        <f>IF(AND(NOT(ISBLANK($B829)),ISNUMBER($B829)),IF(ISBLANK(LOOKUP($B829,L!$B:$B,L!T:T)),"",LOOKUP($B829,L!$B:$B,L!T:T)),IF(OR($A829=0,ISBLANK($A829)),"",LOOKUP($A829,MK!$B:$B,MK!T:T)))</f>
        <v/>
      </c>
      <c r="U829" s="368" t="str">
        <f>IF(AND(NOT(ISBLANK($B829)),ISNUMBER($B829)),IF(ISBLANK(LOOKUP($B829,L!$B:$B,L!U:U)),"",LOOKUP($B829,L!$B:$B,L!U:U)),IF(OR($A829=0,ISBLANK($A829)),"",LOOKUP($A829,MK!$B:$B,MK!U:U)))</f>
        <v/>
      </c>
    </row>
    <row r="830" spans="1:21" x14ac:dyDescent="0.25">
      <c r="A830" s="283"/>
      <c r="B830" s="73"/>
      <c r="C830" s="363" t="str">
        <f>IF(AND(NOT(ISBLANK($B830)),ISNUMBER($B830)),IF(ISBLANK(LOOKUP($B830,L!$B:$B,L!C:C)),"",LOOKUP($B830,L!$B:$B,L!C:C)),IF(OR($A830=0,ISBLANK($A830)),"",LOOKUP($A830,MK!$B:$B,MK!C:C)))</f>
        <v/>
      </c>
      <c r="D830" s="73" t="str">
        <f>IF(AND(NOT(ISBLANK($B830)),ISNUMBER($B830)),IF(ISBLANK(LOOKUP($B830,L!$B:$B,L!D:D)),"",LOOKUP($B830,L!$B:$B,L!D:D)),IF(OR($A830=0,ISBLANK($A830)),"",LOOKUP($A830,MK!$B:$B,MK!D:D)))</f>
        <v/>
      </c>
      <c r="E830" s="73" t="str">
        <f>IF(AND(NOT(ISBLANK($B830)),ISNUMBER($B830)),IF(ISBLANK(LOOKUP($B830,L!$B:$B,L!E:E)),"",LOOKUP($B830,L!$B:$B,L!E:E)),IF(OR($A830=0,ISBLANK($A830)),"",LOOKUP($A830,MK!$B:$B,MK!E:E)))</f>
        <v/>
      </c>
      <c r="F830" s="363" t="str">
        <f>IF(AND(NOT(ISBLANK($B830)),ISNUMBER($B830)),IF(ISBLANK(LOOKUP($B830,L!$B:$B,L!F:F)),"",LOOKUP($B830,L!$B:$B,L!F:F)),IF(OR($A830=0,ISBLANK($A830)),"",LOOKUP($A830,MK!$B:$B,MK!F:F)))</f>
        <v/>
      </c>
      <c r="G830" s="363" t="str">
        <f>IF(AND(NOT(ISBLANK($B830)),ISNUMBER($B830)),IF(ISBLANK(LOOKUP($B830,L!$B:$B,L!G:G)),"",LOOKUP($B830,L!$B:$B,L!G:G)),IF(OR($A830=0,ISBLANK($A830)),"",LOOKUP($A830,MK!$B:$B,MK!G:G)))</f>
        <v/>
      </c>
      <c r="H830" s="363" t="str">
        <f>IF(AND(NOT(ISBLANK($B830)),ISNUMBER($B830)),IF(ISBLANK(LOOKUP($B830,L!$B:$B,L!H:H)),"",LOOKUP($B830,L!$B:$B,L!H:H)),IF(OR($A830=0,ISBLANK($A830)),"",LOOKUP($A830,MK!$B:$B,MK!H:H)))</f>
        <v/>
      </c>
      <c r="I830" s="363" t="str">
        <f>IF(AND(NOT(ISBLANK($B830)),ISNUMBER($B830)),IF(ISBLANK(LOOKUP($B830,L!$B:$B,L!I:I)),"",LOOKUP($B830,L!$B:$B,L!I:I)),IF(OR($A830=0,ISBLANK($A830)),"",LOOKUP($A830,MK!$B:$B,MK!I:I)))</f>
        <v/>
      </c>
      <c r="J830" s="363" t="str">
        <f>IF(AND(NOT(ISBLANK($B830)),ISNUMBER($B830)),IF(ISBLANK(LOOKUP($B830,L!$B:$B,L!J:J)),"",LOOKUP($B830,L!$B:$B,L!J:J)),IF(OR($A830=0,ISBLANK($A830)),"",LOOKUP($A830,MK!$B:$B,MK!J:J)))</f>
        <v/>
      </c>
      <c r="K830" s="363" t="str">
        <f>IF(AND(NOT(ISBLANK($B830)),ISNUMBER($B830)),IF(ISBLANK(LOOKUP($B830,L!$B:$B,L!K:K)),"",LOOKUP($B830,L!$B:$B,L!K:K)),IF(OR($A830=0,ISBLANK($A830)),"",LOOKUP($A830,MK!$B:$B,MK!K:K)))</f>
        <v/>
      </c>
      <c r="L830" s="363" t="str">
        <f>IF(AND(NOT(ISBLANK($B830)),ISNUMBER($B830)),IF(ISBLANK(LOOKUP($B830,L!$B:$B,L!L:L)),"",LOOKUP($B830,L!$B:$B,L!L:L)),IF(OR($A830=0,ISBLANK($A830)),"",LOOKUP($A830,MK!$B:$B,MK!L:L)))</f>
        <v/>
      </c>
      <c r="M830" s="363" t="str">
        <f>IF(AND(NOT(ISBLANK($B830)),ISNUMBER($B830)),IF(ISBLANK(LOOKUP($B830,L!$B:$B,L!M:M)),"",LOOKUP($B830,L!$B:$B,L!M:M)),IF(OR($A830=0,ISBLANK($A830)),"",LOOKUP($A830,MK!$B:$B,MK!M:M)))</f>
        <v/>
      </c>
      <c r="N830" s="363" t="str">
        <f>IF(AND(NOT(ISBLANK($B830)),ISNUMBER($B830)),IF(ISBLANK(LOOKUP($B830,L!$B:$B,L!N:N)),"",LOOKUP($B830,L!$B:$B,L!N:N)),IF(OR($A830=0,ISBLANK($A830)),"",LOOKUP($A830,MK!$B:$B,MK!N:N)))</f>
        <v/>
      </c>
      <c r="O830" s="363" t="str">
        <f>IF(AND(NOT(ISBLANK($B830)),ISNUMBER($B830)),IF(ISBLANK(LOOKUP($B830,L!$B:$B,L!O:O)),"",LOOKUP($B830,L!$B:$B,L!O:O)),IF(OR($A830=0,ISBLANK($A830)),"",LOOKUP($A830,MK!$B:$B,MK!O:O)))</f>
        <v/>
      </c>
      <c r="P830" s="363" t="str">
        <f>IF(AND(NOT(ISBLANK($B830)),ISNUMBER($B830)),IF(ISBLANK(LOOKUP($B830,L!$B:$B,L!P:P)),"",LOOKUP($B830,L!$B:$B,L!P:P)),IF(OR($A830=0,ISBLANK($A830)),"",LOOKUP($A830,MK!$B:$B,MK!P:P)))</f>
        <v/>
      </c>
      <c r="Q830" s="363" t="str">
        <f>IF(AND(NOT(ISBLANK($B830)),ISNUMBER($B830)),IF(ISBLANK(LOOKUP($B830,L!$B:$B,L!Q:Q)),"",LOOKUP($B830,L!$B:$B,L!Q:Q)),IF(OR($A830=0,ISBLANK($A830)),"",LOOKUP($A830,MK!$B:$B,MK!Q:Q)))</f>
        <v/>
      </c>
      <c r="R830" s="363" t="str">
        <f>IF(AND(NOT(ISBLANK($B830)),ISNUMBER($B830)),IF(ISBLANK(LOOKUP($B830,L!$B:$B,L!R:R)),"",LOOKUP($B830,L!$B:$B,L!R:R)),IF(OR($A830=0,ISBLANK($A830)),"",LOOKUP($A830,MK!$B:$B,MK!R:R)))</f>
        <v/>
      </c>
      <c r="S830" s="363" t="str">
        <f>IF(AND(NOT(ISBLANK($B830)),ISNUMBER($B830)),IF(ISBLANK(LOOKUP($B830,L!$B:$B,L!S:S)),"",LOOKUP($B830,L!$B:$B,L!S:S)),IF(OR($A830=0,ISBLANK($A830)),"",LOOKUP($A830,MK!$B:$B,MK!S:S)))</f>
        <v/>
      </c>
      <c r="T830" s="363" t="str">
        <f>IF(AND(NOT(ISBLANK($B830)),ISNUMBER($B830)),IF(ISBLANK(LOOKUP($B830,L!$B:$B,L!T:T)),"",LOOKUP($B830,L!$B:$B,L!T:T)),IF(OR($A830=0,ISBLANK($A830)),"",LOOKUP($A830,MK!$B:$B,MK!T:T)))</f>
        <v/>
      </c>
      <c r="U830" s="365" t="str">
        <f>IF(AND(NOT(ISBLANK($B830)),ISNUMBER($B830)),IF(ISBLANK(LOOKUP($B830,L!$B:$B,L!U:U)),"",LOOKUP($B830,L!$B:$B,L!U:U)),IF(OR($A830=0,ISBLANK($A830)),"",LOOKUP($A830,MK!$B:$B,MK!U:U)))</f>
        <v/>
      </c>
    </row>
    <row r="831" spans="1:21" x14ac:dyDescent="0.25">
      <c r="A831" s="283"/>
      <c r="B831" s="74"/>
      <c r="C831" s="366" t="str">
        <f>IF(AND(NOT(ISBLANK($B831)),ISNUMBER($B831)),IF(ISBLANK(LOOKUP($B831,L!$B:$B,L!C:C)),"",LOOKUP($B831,L!$B:$B,L!C:C)),IF(OR($A831=0,ISBLANK($A831)),"",LOOKUP($A831,MK!$B:$B,MK!C:C)))</f>
        <v/>
      </c>
      <c r="D831" s="74" t="str">
        <f>IF(AND(NOT(ISBLANK($B831)),ISNUMBER($B831)),IF(ISBLANK(LOOKUP($B831,L!$B:$B,L!D:D)),"",LOOKUP($B831,L!$B:$B,L!D:D)),IF(OR($A831=0,ISBLANK($A831)),"",LOOKUP($A831,MK!$B:$B,MK!D:D)))</f>
        <v/>
      </c>
      <c r="E831" s="74" t="str">
        <f>IF(AND(NOT(ISBLANK($B831)),ISNUMBER($B831)),IF(ISBLANK(LOOKUP($B831,L!$B:$B,L!E:E)),"",LOOKUP($B831,L!$B:$B,L!E:E)),IF(OR($A831=0,ISBLANK($A831)),"",LOOKUP($A831,MK!$B:$B,MK!E:E)))</f>
        <v/>
      </c>
      <c r="F831" s="366" t="str">
        <f>IF(AND(NOT(ISBLANK($B831)),ISNUMBER($B831)),IF(ISBLANK(LOOKUP($B831,L!$B:$B,L!F:F)),"",LOOKUP($B831,L!$B:$B,L!F:F)),IF(OR($A831=0,ISBLANK($A831)),"",LOOKUP($A831,MK!$B:$B,MK!F:F)))</f>
        <v/>
      </c>
      <c r="G831" s="366" t="str">
        <f>IF(AND(NOT(ISBLANK($B831)),ISNUMBER($B831)),IF(ISBLANK(LOOKUP($B831,L!$B:$B,L!G:G)),"",LOOKUP($B831,L!$B:$B,L!G:G)),IF(OR($A831=0,ISBLANK($A831)),"",LOOKUP($A831,MK!$B:$B,MK!G:G)))</f>
        <v/>
      </c>
      <c r="H831" s="366" t="str">
        <f>IF(AND(NOT(ISBLANK($B831)),ISNUMBER($B831)),IF(ISBLANK(LOOKUP($B831,L!$B:$B,L!H:H)),"",LOOKUP($B831,L!$B:$B,L!H:H)),IF(OR($A831=0,ISBLANK($A831)),"",LOOKUP($A831,MK!$B:$B,MK!H:H)))</f>
        <v/>
      </c>
      <c r="I831" s="366" t="str">
        <f>IF(AND(NOT(ISBLANK($B831)),ISNUMBER($B831)),IF(ISBLANK(LOOKUP($B831,L!$B:$B,L!I:I)),"",LOOKUP($B831,L!$B:$B,L!I:I)),IF(OR($A831=0,ISBLANK($A831)),"",LOOKUP($A831,MK!$B:$B,MK!I:I)))</f>
        <v/>
      </c>
      <c r="J831" s="366" t="str">
        <f>IF(AND(NOT(ISBLANK($B831)),ISNUMBER($B831)),IF(ISBLANK(LOOKUP($B831,L!$B:$B,L!J:J)),"",LOOKUP($B831,L!$B:$B,L!J:J)),IF(OR($A831=0,ISBLANK($A831)),"",LOOKUP($A831,MK!$B:$B,MK!J:J)))</f>
        <v/>
      </c>
      <c r="K831" s="366" t="str">
        <f>IF(AND(NOT(ISBLANK($B831)),ISNUMBER($B831)),IF(ISBLANK(LOOKUP($B831,L!$B:$B,L!K:K)),"",LOOKUP($B831,L!$B:$B,L!K:K)),IF(OR($A831=0,ISBLANK($A831)),"",LOOKUP($A831,MK!$B:$B,MK!K:K)))</f>
        <v/>
      </c>
      <c r="L831" s="366" t="str">
        <f>IF(AND(NOT(ISBLANK($B831)),ISNUMBER($B831)),IF(ISBLANK(LOOKUP($B831,L!$B:$B,L!L:L)),"",LOOKUP($B831,L!$B:$B,L!L:L)),IF(OR($A831=0,ISBLANK($A831)),"",LOOKUP($A831,MK!$B:$B,MK!L:L)))</f>
        <v/>
      </c>
      <c r="M831" s="366" t="str">
        <f>IF(AND(NOT(ISBLANK($B831)),ISNUMBER($B831)),IF(ISBLANK(LOOKUP($B831,L!$B:$B,L!M:M)),"",LOOKUP($B831,L!$B:$B,L!M:M)),IF(OR($A831=0,ISBLANK($A831)),"",LOOKUP($A831,MK!$B:$B,MK!M:M)))</f>
        <v/>
      </c>
      <c r="N831" s="366" t="str">
        <f>IF(AND(NOT(ISBLANK($B831)),ISNUMBER($B831)),IF(ISBLANK(LOOKUP($B831,L!$B:$B,L!N:N)),"",LOOKUP($B831,L!$B:$B,L!N:N)),IF(OR($A831=0,ISBLANK($A831)),"",LOOKUP($A831,MK!$B:$B,MK!N:N)))</f>
        <v/>
      </c>
      <c r="O831" s="366" t="str">
        <f>IF(AND(NOT(ISBLANK($B831)),ISNUMBER($B831)),IF(ISBLANK(LOOKUP($B831,L!$B:$B,L!O:O)),"",LOOKUP($B831,L!$B:$B,L!O:O)),IF(OR($A831=0,ISBLANK($A831)),"",LOOKUP($A831,MK!$B:$B,MK!O:O)))</f>
        <v/>
      </c>
      <c r="P831" s="366" t="str">
        <f>IF(AND(NOT(ISBLANK($B831)),ISNUMBER($B831)),IF(ISBLANK(LOOKUP($B831,L!$B:$B,L!P:P)),"",LOOKUP($B831,L!$B:$B,L!P:P)),IF(OR($A831=0,ISBLANK($A831)),"",LOOKUP($A831,MK!$B:$B,MK!P:P)))</f>
        <v/>
      </c>
      <c r="Q831" s="366" t="str">
        <f>IF(AND(NOT(ISBLANK($B831)),ISNUMBER($B831)),IF(ISBLANK(LOOKUP($B831,L!$B:$B,L!Q:Q)),"",LOOKUP($B831,L!$B:$B,L!Q:Q)),IF(OR($A831=0,ISBLANK($A831)),"",LOOKUP($A831,MK!$B:$B,MK!Q:Q)))</f>
        <v/>
      </c>
      <c r="R831" s="366" t="str">
        <f>IF(AND(NOT(ISBLANK($B831)),ISNUMBER($B831)),IF(ISBLANK(LOOKUP($B831,L!$B:$B,L!R:R)),"",LOOKUP($B831,L!$B:$B,L!R:R)),IF(OR($A831=0,ISBLANK($A831)),"",LOOKUP($A831,MK!$B:$B,MK!R:R)))</f>
        <v/>
      </c>
      <c r="S831" s="366" t="str">
        <f>IF(AND(NOT(ISBLANK($B831)),ISNUMBER($B831)),IF(ISBLANK(LOOKUP($B831,L!$B:$B,L!S:S)),"",LOOKUP($B831,L!$B:$B,L!S:S)),IF(OR($A831=0,ISBLANK($A831)),"",LOOKUP($A831,MK!$B:$B,MK!S:S)))</f>
        <v/>
      </c>
      <c r="T831" s="366" t="str">
        <f>IF(AND(NOT(ISBLANK($B831)),ISNUMBER($B831)),IF(ISBLANK(LOOKUP($B831,L!$B:$B,L!T:T)),"",LOOKUP($B831,L!$B:$B,L!T:T)),IF(OR($A831=0,ISBLANK($A831)),"",LOOKUP($A831,MK!$B:$B,MK!T:T)))</f>
        <v/>
      </c>
      <c r="U831" s="368" t="str">
        <f>IF(AND(NOT(ISBLANK($B831)),ISNUMBER($B831)),IF(ISBLANK(LOOKUP($B831,L!$B:$B,L!U:U)),"",LOOKUP($B831,L!$B:$B,L!U:U)),IF(OR($A831=0,ISBLANK($A831)),"",LOOKUP($A831,MK!$B:$B,MK!U:U)))</f>
        <v/>
      </c>
    </row>
    <row r="832" spans="1:21" x14ac:dyDescent="0.25">
      <c r="A832" s="283"/>
      <c r="B832" s="73"/>
      <c r="C832" s="363" t="str">
        <f>IF(AND(NOT(ISBLANK($B832)),ISNUMBER($B832)),IF(ISBLANK(LOOKUP($B832,L!$B:$B,L!C:C)),"",LOOKUP($B832,L!$B:$B,L!C:C)),IF(OR($A832=0,ISBLANK($A832)),"",LOOKUP($A832,MK!$B:$B,MK!C:C)))</f>
        <v/>
      </c>
      <c r="D832" s="73" t="str">
        <f>IF(AND(NOT(ISBLANK($B832)),ISNUMBER($B832)),IF(ISBLANK(LOOKUP($B832,L!$B:$B,L!D:D)),"",LOOKUP($B832,L!$B:$B,L!D:D)),IF(OR($A832=0,ISBLANK($A832)),"",LOOKUP($A832,MK!$B:$B,MK!D:D)))</f>
        <v/>
      </c>
      <c r="E832" s="73" t="str">
        <f>IF(AND(NOT(ISBLANK($B832)),ISNUMBER($B832)),IF(ISBLANK(LOOKUP($B832,L!$B:$B,L!E:E)),"",LOOKUP($B832,L!$B:$B,L!E:E)),IF(OR($A832=0,ISBLANK($A832)),"",LOOKUP($A832,MK!$B:$B,MK!E:E)))</f>
        <v/>
      </c>
      <c r="F832" s="363" t="str">
        <f>IF(AND(NOT(ISBLANK($B832)),ISNUMBER($B832)),IF(ISBLANK(LOOKUP($B832,L!$B:$B,L!F:F)),"",LOOKUP($B832,L!$B:$B,L!F:F)),IF(OR($A832=0,ISBLANK($A832)),"",LOOKUP($A832,MK!$B:$B,MK!F:F)))</f>
        <v/>
      </c>
      <c r="G832" s="363" t="str">
        <f>IF(AND(NOT(ISBLANK($B832)),ISNUMBER($B832)),IF(ISBLANK(LOOKUP($B832,L!$B:$B,L!G:G)),"",LOOKUP($B832,L!$B:$B,L!G:G)),IF(OR($A832=0,ISBLANK($A832)),"",LOOKUP($A832,MK!$B:$B,MK!G:G)))</f>
        <v/>
      </c>
      <c r="H832" s="363" t="str">
        <f>IF(AND(NOT(ISBLANK($B832)),ISNUMBER($B832)),IF(ISBLANK(LOOKUP($B832,L!$B:$B,L!H:H)),"",LOOKUP($B832,L!$B:$B,L!H:H)),IF(OR($A832=0,ISBLANK($A832)),"",LOOKUP($A832,MK!$B:$B,MK!H:H)))</f>
        <v/>
      </c>
      <c r="I832" s="363" t="str">
        <f>IF(AND(NOT(ISBLANK($B832)),ISNUMBER($B832)),IF(ISBLANK(LOOKUP($B832,L!$B:$B,L!I:I)),"",LOOKUP($B832,L!$B:$B,L!I:I)),IF(OR($A832=0,ISBLANK($A832)),"",LOOKUP($A832,MK!$B:$B,MK!I:I)))</f>
        <v/>
      </c>
      <c r="J832" s="363" t="str">
        <f>IF(AND(NOT(ISBLANK($B832)),ISNUMBER($B832)),IF(ISBLANK(LOOKUP($B832,L!$B:$B,L!J:J)),"",LOOKUP($B832,L!$B:$B,L!J:J)),IF(OR($A832=0,ISBLANK($A832)),"",LOOKUP($A832,MK!$B:$B,MK!J:J)))</f>
        <v/>
      </c>
      <c r="K832" s="363" t="str">
        <f>IF(AND(NOT(ISBLANK($B832)),ISNUMBER($B832)),IF(ISBLANK(LOOKUP($B832,L!$B:$B,L!K:K)),"",LOOKUP($B832,L!$B:$B,L!K:K)),IF(OR($A832=0,ISBLANK($A832)),"",LOOKUP($A832,MK!$B:$B,MK!K:K)))</f>
        <v/>
      </c>
      <c r="L832" s="363" t="str">
        <f>IF(AND(NOT(ISBLANK($B832)),ISNUMBER($B832)),IF(ISBLANK(LOOKUP($B832,L!$B:$B,L!L:L)),"",LOOKUP($B832,L!$B:$B,L!L:L)),IF(OR($A832=0,ISBLANK($A832)),"",LOOKUP($A832,MK!$B:$B,MK!L:L)))</f>
        <v/>
      </c>
      <c r="M832" s="363" t="str">
        <f>IF(AND(NOT(ISBLANK($B832)),ISNUMBER($B832)),IF(ISBLANK(LOOKUP($B832,L!$B:$B,L!M:M)),"",LOOKUP($B832,L!$B:$B,L!M:M)),IF(OR($A832=0,ISBLANK($A832)),"",LOOKUP($A832,MK!$B:$B,MK!M:M)))</f>
        <v/>
      </c>
      <c r="N832" s="363" t="str">
        <f>IF(AND(NOT(ISBLANK($B832)),ISNUMBER($B832)),IF(ISBLANK(LOOKUP($B832,L!$B:$B,L!N:N)),"",LOOKUP($B832,L!$B:$B,L!N:N)),IF(OR($A832=0,ISBLANK($A832)),"",LOOKUP($A832,MK!$B:$B,MK!N:N)))</f>
        <v/>
      </c>
      <c r="O832" s="363" t="str">
        <f>IF(AND(NOT(ISBLANK($B832)),ISNUMBER($B832)),IF(ISBLANK(LOOKUP($B832,L!$B:$B,L!O:O)),"",LOOKUP($B832,L!$B:$B,L!O:O)),IF(OR($A832=0,ISBLANK($A832)),"",LOOKUP($A832,MK!$B:$B,MK!O:O)))</f>
        <v/>
      </c>
      <c r="P832" s="363" t="str">
        <f>IF(AND(NOT(ISBLANK($B832)),ISNUMBER($B832)),IF(ISBLANK(LOOKUP($B832,L!$B:$B,L!P:P)),"",LOOKUP($B832,L!$B:$B,L!P:P)),IF(OR($A832=0,ISBLANK($A832)),"",LOOKUP($A832,MK!$B:$B,MK!P:P)))</f>
        <v/>
      </c>
      <c r="Q832" s="363" t="str">
        <f>IF(AND(NOT(ISBLANK($B832)),ISNUMBER($B832)),IF(ISBLANK(LOOKUP($B832,L!$B:$B,L!Q:Q)),"",LOOKUP($B832,L!$B:$B,L!Q:Q)),IF(OR($A832=0,ISBLANK($A832)),"",LOOKUP($A832,MK!$B:$B,MK!Q:Q)))</f>
        <v/>
      </c>
      <c r="R832" s="363" t="str">
        <f>IF(AND(NOT(ISBLANK($B832)),ISNUMBER($B832)),IF(ISBLANK(LOOKUP($B832,L!$B:$B,L!R:R)),"",LOOKUP($B832,L!$B:$B,L!R:R)),IF(OR($A832=0,ISBLANK($A832)),"",LOOKUP($A832,MK!$B:$B,MK!R:R)))</f>
        <v/>
      </c>
      <c r="S832" s="363" t="str">
        <f>IF(AND(NOT(ISBLANK($B832)),ISNUMBER($B832)),IF(ISBLANK(LOOKUP($B832,L!$B:$B,L!S:S)),"",LOOKUP($B832,L!$B:$B,L!S:S)),IF(OR($A832=0,ISBLANK($A832)),"",LOOKUP($A832,MK!$B:$B,MK!S:S)))</f>
        <v/>
      </c>
      <c r="T832" s="363" t="str">
        <f>IF(AND(NOT(ISBLANK($B832)),ISNUMBER($B832)),IF(ISBLANK(LOOKUP($B832,L!$B:$B,L!T:T)),"",LOOKUP($B832,L!$B:$B,L!T:T)),IF(OR($A832=0,ISBLANK($A832)),"",LOOKUP($A832,MK!$B:$B,MK!T:T)))</f>
        <v/>
      </c>
      <c r="U832" s="365" t="str">
        <f>IF(AND(NOT(ISBLANK($B832)),ISNUMBER($B832)),IF(ISBLANK(LOOKUP($B832,L!$B:$B,L!U:U)),"",LOOKUP($B832,L!$B:$B,L!U:U)),IF(OR($A832=0,ISBLANK($A832)),"",LOOKUP($A832,MK!$B:$B,MK!U:U)))</f>
        <v/>
      </c>
    </row>
    <row r="833" spans="1:21" x14ac:dyDescent="0.25">
      <c r="A833" s="283"/>
      <c r="B833" s="74"/>
      <c r="C833" s="366" t="str">
        <f>IF(AND(NOT(ISBLANK($B833)),ISNUMBER($B833)),IF(ISBLANK(LOOKUP($B833,L!$B:$B,L!C:C)),"",LOOKUP($B833,L!$B:$B,L!C:C)),IF(OR($A833=0,ISBLANK($A833)),"",LOOKUP($A833,MK!$B:$B,MK!C:C)))</f>
        <v/>
      </c>
      <c r="D833" s="74" t="str">
        <f>IF(AND(NOT(ISBLANK($B833)),ISNUMBER($B833)),IF(ISBLANK(LOOKUP($B833,L!$B:$B,L!D:D)),"",LOOKUP($B833,L!$B:$B,L!D:D)),IF(OR($A833=0,ISBLANK($A833)),"",LOOKUP($A833,MK!$B:$B,MK!D:D)))</f>
        <v/>
      </c>
      <c r="E833" s="74" t="str">
        <f>IF(AND(NOT(ISBLANK($B833)),ISNUMBER($B833)),IF(ISBLANK(LOOKUP($B833,L!$B:$B,L!E:E)),"",LOOKUP($B833,L!$B:$B,L!E:E)),IF(OR($A833=0,ISBLANK($A833)),"",LOOKUP($A833,MK!$B:$B,MK!E:E)))</f>
        <v/>
      </c>
      <c r="F833" s="366" t="str">
        <f>IF(AND(NOT(ISBLANK($B833)),ISNUMBER($B833)),IF(ISBLANK(LOOKUP($B833,L!$B:$B,L!F:F)),"",LOOKUP($B833,L!$B:$B,L!F:F)),IF(OR($A833=0,ISBLANK($A833)),"",LOOKUP($A833,MK!$B:$B,MK!F:F)))</f>
        <v/>
      </c>
      <c r="G833" s="366" t="str">
        <f>IF(AND(NOT(ISBLANK($B833)),ISNUMBER($B833)),IF(ISBLANK(LOOKUP($B833,L!$B:$B,L!G:G)),"",LOOKUP($B833,L!$B:$B,L!G:G)),IF(OR($A833=0,ISBLANK($A833)),"",LOOKUP($A833,MK!$B:$B,MK!G:G)))</f>
        <v/>
      </c>
      <c r="H833" s="366" t="str">
        <f>IF(AND(NOT(ISBLANK($B833)),ISNUMBER($B833)),IF(ISBLANK(LOOKUP($B833,L!$B:$B,L!H:H)),"",LOOKUP($B833,L!$B:$B,L!H:H)),IF(OR($A833=0,ISBLANK($A833)),"",LOOKUP($A833,MK!$B:$B,MK!H:H)))</f>
        <v/>
      </c>
      <c r="I833" s="366" t="str">
        <f>IF(AND(NOT(ISBLANK($B833)),ISNUMBER($B833)),IF(ISBLANK(LOOKUP($B833,L!$B:$B,L!I:I)),"",LOOKUP($B833,L!$B:$B,L!I:I)),IF(OR($A833=0,ISBLANK($A833)),"",LOOKUP($A833,MK!$B:$B,MK!I:I)))</f>
        <v/>
      </c>
      <c r="J833" s="366" t="str">
        <f>IF(AND(NOT(ISBLANK($B833)),ISNUMBER($B833)),IF(ISBLANK(LOOKUP($B833,L!$B:$B,L!J:J)),"",LOOKUP($B833,L!$B:$B,L!J:J)),IF(OR($A833=0,ISBLANK($A833)),"",LOOKUP($A833,MK!$B:$B,MK!J:J)))</f>
        <v/>
      </c>
      <c r="K833" s="366" t="str">
        <f>IF(AND(NOT(ISBLANK($B833)),ISNUMBER($B833)),IF(ISBLANK(LOOKUP($B833,L!$B:$B,L!K:K)),"",LOOKUP($B833,L!$B:$B,L!K:K)),IF(OR($A833=0,ISBLANK($A833)),"",LOOKUP($A833,MK!$B:$B,MK!K:K)))</f>
        <v/>
      </c>
      <c r="L833" s="366" t="str">
        <f>IF(AND(NOT(ISBLANK($B833)),ISNUMBER($B833)),IF(ISBLANK(LOOKUP($B833,L!$B:$B,L!L:L)),"",LOOKUP($B833,L!$B:$B,L!L:L)),IF(OR($A833=0,ISBLANK($A833)),"",LOOKUP($A833,MK!$B:$B,MK!L:L)))</f>
        <v/>
      </c>
      <c r="M833" s="366" t="str">
        <f>IF(AND(NOT(ISBLANK($B833)),ISNUMBER($B833)),IF(ISBLANK(LOOKUP($B833,L!$B:$B,L!M:M)),"",LOOKUP($B833,L!$B:$B,L!M:M)),IF(OR($A833=0,ISBLANK($A833)),"",LOOKUP($A833,MK!$B:$B,MK!M:M)))</f>
        <v/>
      </c>
      <c r="N833" s="366" t="str">
        <f>IF(AND(NOT(ISBLANK($B833)),ISNUMBER($B833)),IF(ISBLANK(LOOKUP($B833,L!$B:$B,L!N:N)),"",LOOKUP($B833,L!$B:$B,L!N:N)),IF(OR($A833=0,ISBLANK($A833)),"",LOOKUP($A833,MK!$B:$B,MK!N:N)))</f>
        <v/>
      </c>
      <c r="O833" s="366" t="str">
        <f>IF(AND(NOT(ISBLANK($B833)),ISNUMBER($B833)),IF(ISBLANK(LOOKUP($B833,L!$B:$B,L!O:O)),"",LOOKUP($B833,L!$B:$B,L!O:O)),IF(OR($A833=0,ISBLANK($A833)),"",LOOKUP($A833,MK!$B:$B,MK!O:O)))</f>
        <v/>
      </c>
      <c r="P833" s="366" t="str">
        <f>IF(AND(NOT(ISBLANK($B833)),ISNUMBER($B833)),IF(ISBLANK(LOOKUP($B833,L!$B:$B,L!P:P)),"",LOOKUP($B833,L!$B:$B,L!P:P)),IF(OR($A833=0,ISBLANK($A833)),"",LOOKUP($A833,MK!$B:$B,MK!P:P)))</f>
        <v/>
      </c>
      <c r="Q833" s="366" t="str">
        <f>IF(AND(NOT(ISBLANK($B833)),ISNUMBER($B833)),IF(ISBLANK(LOOKUP($B833,L!$B:$B,L!Q:Q)),"",LOOKUP($B833,L!$B:$B,L!Q:Q)),IF(OR($A833=0,ISBLANK($A833)),"",LOOKUP($A833,MK!$B:$B,MK!Q:Q)))</f>
        <v/>
      </c>
      <c r="R833" s="366" t="str">
        <f>IF(AND(NOT(ISBLANK($B833)),ISNUMBER($B833)),IF(ISBLANK(LOOKUP($B833,L!$B:$B,L!R:R)),"",LOOKUP($B833,L!$B:$B,L!R:R)),IF(OR($A833=0,ISBLANK($A833)),"",LOOKUP($A833,MK!$B:$B,MK!R:R)))</f>
        <v/>
      </c>
      <c r="S833" s="366" t="str">
        <f>IF(AND(NOT(ISBLANK($B833)),ISNUMBER($B833)),IF(ISBLANK(LOOKUP($B833,L!$B:$B,L!S:S)),"",LOOKUP($B833,L!$B:$B,L!S:S)),IF(OR($A833=0,ISBLANK($A833)),"",LOOKUP($A833,MK!$B:$B,MK!S:S)))</f>
        <v/>
      </c>
      <c r="T833" s="366" t="str">
        <f>IF(AND(NOT(ISBLANK($B833)),ISNUMBER($B833)),IF(ISBLANK(LOOKUP($B833,L!$B:$B,L!T:T)),"",LOOKUP($B833,L!$B:$B,L!T:T)),IF(OR($A833=0,ISBLANK($A833)),"",LOOKUP($A833,MK!$B:$B,MK!T:T)))</f>
        <v/>
      </c>
      <c r="U833" s="368" t="str">
        <f>IF(AND(NOT(ISBLANK($B833)),ISNUMBER($B833)),IF(ISBLANK(LOOKUP($B833,L!$B:$B,L!U:U)),"",LOOKUP($B833,L!$B:$B,L!U:U)),IF(OR($A833=0,ISBLANK($A833)),"",LOOKUP($A833,MK!$B:$B,MK!U:U)))</f>
        <v/>
      </c>
    </row>
    <row r="834" spans="1:21" x14ac:dyDescent="0.25">
      <c r="A834" s="283"/>
      <c r="B834" s="73"/>
      <c r="C834" s="363" t="str">
        <f>IF(AND(NOT(ISBLANK($B834)),ISNUMBER($B834)),IF(ISBLANK(LOOKUP($B834,L!$B:$B,L!C:C)),"",LOOKUP($B834,L!$B:$B,L!C:C)),IF(OR($A834=0,ISBLANK($A834)),"",LOOKUP($A834,MK!$B:$B,MK!C:C)))</f>
        <v/>
      </c>
      <c r="D834" s="73" t="str">
        <f>IF(AND(NOT(ISBLANK($B834)),ISNUMBER($B834)),IF(ISBLANK(LOOKUP($B834,L!$B:$B,L!D:D)),"",LOOKUP($B834,L!$B:$B,L!D:D)),IF(OR($A834=0,ISBLANK($A834)),"",LOOKUP($A834,MK!$B:$B,MK!D:D)))</f>
        <v/>
      </c>
      <c r="E834" s="73" t="str">
        <f>IF(AND(NOT(ISBLANK($B834)),ISNUMBER($B834)),IF(ISBLANK(LOOKUP($B834,L!$B:$B,L!E:E)),"",LOOKUP($B834,L!$B:$B,L!E:E)),IF(OR($A834=0,ISBLANK($A834)),"",LOOKUP($A834,MK!$B:$B,MK!E:E)))</f>
        <v/>
      </c>
      <c r="F834" s="363" t="str">
        <f>IF(AND(NOT(ISBLANK($B834)),ISNUMBER($B834)),IF(ISBLANK(LOOKUP($B834,L!$B:$B,L!F:F)),"",LOOKUP($B834,L!$B:$B,L!F:F)),IF(OR($A834=0,ISBLANK($A834)),"",LOOKUP($A834,MK!$B:$B,MK!F:F)))</f>
        <v/>
      </c>
      <c r="G834" s="363" t="str">
        <f>IF(AND(NOT(ISBLANK($B834)),ISNUMBER($B834)),IF(ISBLANK(LOOKUP($B834,L!$B:$B,L!G:G)),"",LOOKUP($B834,L!$B:$B,L!G:G)),IF(OR($A834=0,ISBLANK($A834)),"",LOOKUP($A834,MK!$B:$B,MK!G:G)))</f>
        <v/>
      </c>
      <c r="H834" s="363" t="str">
        <f>IF(AND(NOT(ISBLANK($B834)),ISNUMBER($B834)),IF(ISBLANK(LOOKUP($B834,L!$B:$B,L!H:H)),"",LOOKUP($B834,L!$B:$B,L!H:H)),IF(OR($A834=0,ISBLANK($A834)),"",LOOKUP($A834,MK!$B:$B,MK!H:H)))</f>
        <v/>
      </c>
      <c r="I834" s="363" t="str">
        <f>IF(AND(NOT(ISBLANK($B834)),ISNUMBER($B834)),IF(ISBLANK(LOOKUP($B834,L!$B:$B,L!I:I)),"",LOOKUP($B834,L!$B:$B,L!I:I)),IF(OR($A834=0,ISBLANK($A834)),"",LOOKUP($A834,MK!$B:$B,MK!I:I)))</f>
        <v/>
      </c>
      <c r="J834" s="363" t="str">
        <f>IF(AND(NOT(ISBLANK($B834)),ISNUMBER($B834)),IF(ISBLANK(LOOKUP($B834,L!$B:$B,L!J:J)),"",LOOKUP($B834,L!$B:$B,L!J:J)),IF(OR($A834=0,ISBLANK($A834)),"",LOOKUP($A834,MK!$B:$B,MK!J:J)))</f>
        <v/>
      </c>
      <c r="K834" s="363" t="str">
        <f>IF(AND(NOT(ISBLANK($B834)),ISNUMBER($B834)),IF(ISBLANK(LOOKUP($B834,L!$B:$B,L!K:K)),"",LOOKUP($B834,L!$B:$B,L!K:K)),IF(OR($A834=0,ISBLANK($A834)),"",LOOKUP($A834,MK!$B:$B,MK!K:K)))</f>
        <v/>
      </c>
      <c r="L834" s="363" t="str">
        <f>IF(AND(NOT(ISBLANK($B834)),ISNUMBER($B834)),IF(ISBLANK(LOOKUP($B834,L!$B:$B,L!L:L)),"",LOOKUP($B834,L!$B:$B,L!L:L)),IF(OR($A834=0,ISBLANK($A834)),"",LOOKUP($A834,MK!$B:$B,MK!L:L)))</f>
        <v/>
      </c>
      <c r="M834" s="363" t="str">
        <f>IF(AND(NOT(ISBLANK($B834)),ISNUMBER($B834)),IF(ISBLANK(LOOKUP($B834,L!$B:$B,L!M:M)),"",LOOKUP($B834,L!$B:$B,L!M:M)),IF(OR($A834=0,ISBLANK($A834)),"",LOOKUP($A834,MK!$B:$B,MK!M:M)))</f>
        <v/>
      </c>
      <c r="N834" s="363" t="str">
        <f>IF(AND(NOT(ISBLANK($B834)),ISNUMBER($B834)),IF(ISBLANK(LOOKUP($B834,L!$B:$B,L!N:N)),"",LOOKUP($B834,L!$B:$B,L!N:N)),IF(OR($A834=0,ISBLANK($A834)),"",LOOKUP($A834,MK!$B:$B,MK!N:N)))</f>
        <v/>
      </c>
      <c r="O834" s="363" t="str">
        <f>IF(AND(NOT(ISBLANK($B834)),ISNUMBER($B834)),IF(ISBLANK(LOOKUP($B834,L!$B:$B,L!O:O)),"",LOOKUP($B834,L!$B:$B,L!O:O)),IF(OR($A834=0,ISBLANK($A834)),"",LOOKUP($A834,MK!$B:$B,MK!O:O)))</f>
        <v/>
      </c>
      <c r="P834" s="363" t="str">
        <f>IF(AND(NOT(ISBLANK($B834)),ISNUMBER($B834)),IF(ISBLANK(LOOKUP($B834,L!$B:$B,L!P:P)),"",LOOKUP($B834,L!$B:$B,L!P:P)),IF(OR($A834=0,ISBLANK($A834)),"",LOOKUP($A834,MK!$B:$B,MK!P:P)))</f>
        <v/>
      </c>
      <c r="Q834" s="363" t="str">
        <f>IF(AND(NOT(ISBLANK($B834)),ISNUMBER($B834)),IF(ISBLANK(LOOKUP($B834,L!$B:$B,L!Q:Q)),"",LOOKUP($B834,L!$B:$B,L!Q:Q)),IF(OR($A834=0,ISBLANK($A834)),"",LOOKUP($A834,MK!$B:$B,MK!Q:Q)))</f>
        <v/>
      </c>
      <c r="R834" s="363" t="str">
        <f>IF(AND(NOT(ISBLANK($B834)),ISNUMBER($B834)),IF(ISBLANK(LOOKUP($B834,L!$B:$B,L!R:R)),"",LOOKUP($B834,L!$B:$B,L!R:R)),IF(OR($A834=0,ISBLANK($A834)),"",LOOKUP($A834,MK!$B:$B,MK!R:R)))</f>
        <v/>
      </c>
      <c r="S834" s="363" t="str">
        <f>IF(AND(NOT(ISBLANK($B834)),ISNUMBER($B834)),IF(ISBLANK(LOOKUP($B834,L!$B:$B,L!S:S)),"",LOOKUP($B834,L!$B:$B,L!S:S)),IF(OR($A834=0,ISBLANK($A834)),"",LOOKUP($A834,MK!$B:$B,MK!S:S)))</f>
        <v/>
      </c>
      <c r="T834" s="363" t="str">
        <f>IF(AND(NOT(ISBLANK($B834)),ISNUMBER($B834)),IF(ISBLANK(LOOKUP($B834,L!$B:$B,L!T:T)),"",LOOKUP($B834,L!$B:$B,L!T:T)),IF(OR($A834=0,ISBLANK($A834)),"",LOOKUP($A834,MK!$B:$B,MK!T:T)))</f>
        <v/>
      </c>
      <c r="U834" s="365" t="str">
        <f>IF(AND(NOT(ISBLANK($B834)),ISNUMBER($B834)),IF(ISBLANK(LOOKUP($B834,L!$B:$B,L!U:U)),"",LOOKUP($B834,L!$B:$B,L!U:U)),IF(OR($A834=0,ISBLANK($A834)),"",LOOKUP($A834,MK!$B:$B,MK!U:U)))</f>
        <v/>
      </c>
    </row>
    <row r="835" spans="1:21" x14ac:dyDescent="0.25">
      <c r="A835" s="283"/>
      <c r="B835" s="74"/>
      <c r="C835" s="366" t="str">
        <f>IF(AND(NOT(ISBLANK($B835)),ISNUMBER($B835)),IF(ISBLANK(LOOKUP($B835,L!$B:$B,L!C:C)),"",LOOKUP($B835,L!$B:$B,L!C:C)),IF(OR($A835=0,ISBLANK($A835)),"",LOOKUP($A835,MK!$B:$B,MK!C:C)))</f>
        <v/>
      </c>
      <c r="D835" s="74" t="str">
        <f>IF(AND(NOT(ISBLANK($B835)),ISNUMBER($B835)),IF(ISBLANK(LOOKUP($B835,L!$B:$B,L!D:D)),"",LOOKUP($B835,L!$B:$B,L!D:D)),IF(OR($A835=0,ISBLANK($A835)),"",LOOKUP($A835,MK!$B:$B,MK!D:D)))</f>
        <v/>
      </c>
      <c r="E835" s="74" t="str">
        <f>IF(AND(NOT(ISBLANK($B835)),ISNUMBER($B835)),IF(ISBLANK(LOOKUP($B835,L!$B:$B,L!E:E)),"",LOOKUP($B835,L!$B:$B,L!E:E)),IF(OR($A835=0,ISBLANK($A835)),"",LOOKUP($A835,MK!$B:$B,MK!E:E)))</f>
        <v/>
      </c>
      <c r="F835" s="366" t="str">
        <f>IF(AND(NOT(ISBLANK($B835)),ISNUMBER($B835)),IF(ISBLANK(LOOKUP($B835,L!$B:$B,L!F:F)),"",LOOKUP($B835,L!$B:$B,L!F:F)),IF(OR($A835=0,ISBLANK($A835)),"",LOOKUP($A835,MK!$B:$B,MK!F:F)))</f>
        <v/>
      </c>
      <c r="G835" s="366" t="str">
        <f>IF(AND(NOT(ISBLANK($B835)),ISNUMBER($B835)),IF(ISBLANK(LOOKUP($B835,L!$B:$B,L!G:G)),"",LOOKUP($B835,L!$B:$B,L!G:G)),IF(OR($A835=0,ISBLANK($A835)),"",LOOKUP($A835,MK!$B:$B,MK!G:G)))</f>
        <v/>
      </c>
      <c r="H835" s="366" t="str">
        <f>IF(AND(NOT(ISBLANK($B835)),ISNUMBER($B835)),IF(ISBLANK(LOOKUP($B835,L!$B:$B,L!H:H)),"",LOOKUP($B835,L!$B:$B,L!H:H)),IF(OR($A835=0,ISBLANK($A835)),"",LOOKUP($A835,MK!$B:$B,MK!H:H)))</f>
        <v/>
      </c>
      <c r="I835" s="366" t="str">
        <f>IF(AND(NOT(ISBLANK($B835)),ISNUMBER($B835)),IF(ISBLANK(LOOKUP($B835,L!$B:$B,L!I:I)),"",LOOKUP($B835,L!$B:$B,L!I:I)),IF(OR($A835=0,ISBLANK($A835)),"",LOOKUP($A835,MK!$B:$B,MK!I:I)))</f>
        <v/>
      </c>
      <c r="J835" s="366" t="str">
        <f>IF(AND(NOT(ISBLANK($B835)),ISNUMBER($B835)),IF(ISBLANK(LOOKUP($B835,L!$B:$B,L!J:J)),"",LOOKUP($B835,L!$B:$B,L!J:J)),IF(OR($A835=0,ISBLANK($A835)),"",LOOKUP($A835,MK!$B:$B,MK!J:J)))</f>
        <v/>
      </c>
      <c r="K835" s="366" t="str">
        <f>IF(AND(NOT(ISBLANK($B835)),ISNUMBER($B835)),IF(ISBLANK(LOOKUP($B835,L!$B:$B,L!K:K)),"",LOOKUP($B835,L!$B:$B,L!K:K)),IF(OR($A835=0,ISBLANK($A835)),"",LOOKUP($A835,MK!$B:$B,MK!K:K)))</f>
        <v/>
      </c>
      <c r="L835" s="366" t="str">
        <f>IF(AND(NOT(ISBLANK($B835)),ISNUMBER($B835)),IF(ISBLANK(LOOKUP($B835,L!$B:$B,L!L:L)),"",LOOKUP($B835,L!$B:$B,L!L:L)),IF(OR($A835=0,ISBLANK($A835)),"",LOOKUP($A835,MK!$B:$B,MK!L:L)))</f>
        <v/>
      </c>
      <c r="M835" s="366" t="str">
        <f>IF(AND(NOT(ISBLANK($B835)),ISNUMBER($B835)),IF(ISBLANK(LOOKUP($B835,L!$B:$B,L!M:M)),"",LOOKUP($B835,L!$B:$B,L!M:M)),IF(OR($A835=0,ISBLANK($A835)),"",LOOKUP($A835,MK!$B:$B,MK!M:M)))</f>
        <v/>
      </c>
      <c r="N835" s="366" t="str">
        <f>IF(AND(NOT(ISBLANK($B835)),ISNUMBER($B835)),IF(ISBLANK(LOOKUP($B835,L!$B:$B,L!N:N)),"",LOOKUP($B835,L!$B:$B,L!N:N)),IF(OR($A835=0,ISBLANK($A835)),"",LOOKUP($A835,MK!$B:$B,MK!N:N)))</f>
        <v/>
      </c>
      <c r="O835" s="366" t="str">
        <f>IF(AND(NOT(ISBLANK($B835)),ISNUMBER($B835)),IF(ISBLANK(LOOKUP($B835,L!$B:$B,L!O:O)),"",LOOKUP($B835,L!$B:$B,L!O:O)),IF(OR($A835=0,ISBLANK($A835)),"",LOOKUP($A835,MK!$B:$B,MK!O:O)))</f>
        <v/>
      </c>
      <c r="P835" s="366" t="str">
        <f>IF(AND(NOT(ISBLANK($B835)),ISNUMBER($B835)),IF(ISBLANK(LOOKUP($B835,L!$B:$B,L!P:P)),"",LOOKUP($B835,L!$B:$B,L!P:P)),IF(OR($A835=0,ISBLANK($A835)),"",LOOKUP($A835,MK!$B:$B,MK!P:P)))</f>
        <v/>
      </c>
      <c r="Q835" s="366" t="str">
        <f>IF(AND(NOT(ISBLANK($B835)),ISNUMBER($B835)),IF(ISBLANK(LOOKUP($B835,L!$B:$B,L!Q:Q)),"",LOOKUP($B835,L!$B:$B,L!Q:Q)),IF(OR($A835=0,ISBLANK($A835)),"",LOOKUP($A835,MK!$B:$B,MK!Q:Q)))</f>
        <v/>
      </c>
      <c r="R835" s="366" t="str">
        <f>IF(AND(NOT(ISBLANK($B835)),ISNUMBER($B835)),IF(ISBLANK(LOOKUP($B835,L!$B:$B,L!R:R)),"",LOOKUP($B835,L!$B:$B,L!R:R)),IF(OR($A835=0,ISBLANK($A835)),"",LOOKUP($A835,MK!$B:$B,MK!R:R)))</f>
        <v/>
      </c>
      <c r="S835" s="366" t="str">
        <f>IF(AND(NOT(ISBLANK($B835)),ISNUMBER($B835)),IF(ISBLANK(LOOKUP($B835,L!$B:$B,L!S:S)),"",LOOKUP($B835,L!$B:$B,L!S:S)),IF(OR($A835=0,ISBLANK($A835)),"",LOOKUP($A835,MK!$B:$B,MK!S:S)))</f>
        <v/>
      </c>
      <c r="T835" s="366" t="str">
        <f>IF(AND(NOT(ISBLANK($B835)),ISNUMBER($B835)),IF(ISBLANK(LOOKUP($B835,L!$B:$B,L!T:T)),"",LOOKUP($B835,L!$B:$B,L!T:T)),IF(OR($A835=0,ISBLANK($A835)),"",LOOKUP($A835,MK!$B:$B,MK!T:T)))</f>
        <v/>
      </c>
      <c r="U835" s="368" t="str">
        <f>IF(AND(NOT(ISBLANK($B835)),ISNUMBER($B835)),IF(ISBLANK(LOOKUP($B835,L!$B:$B,L!U:U)),"",LOOKUP($B835,L!$B:$B,L!U:U)),IF(OR($A835=0,ISBLANK($A835)),"",LOOKUP($A835,MK!$B:$B,MK!U:U)))</f>
        <v/>
      </c>
    </row>
    <row r="836" spans="1:21" x14ac:dyDescent="0.25">
      <c r="A836" s="283"/>
      <c r="B836" s="73"/>
      <c r="C836" s="363" t="str">
        <f>IF(AND(NOT(ISBLANK($B836)),ISNUMBER($B836)),IF(ISBLANK(LOOKUP($B836,L!$B:$B,L!C:C)),"",LOOKUP($B836,L!$B:$B,L!C:C)),IF(OR($A836=0,ISBLANK($A836)),"",LOOKUP($A836,MK!$B:$B,MK!C:C)))</f>
        <v/>
      </c>
      <c r="D836" s="73" t="str">
        <f>IF(AND(NOT(ISBLANK($B836)),ISNUMBER($B836)),IF(ISBLANK(LOOKUP($B836,L!$B:$B,L!D:D)),"",LOOKUP($B836,L!$B:$B,L!D:D)),IF(OR($A836=0,ISBLANK($A836)),"",LOOKUP($A836,MK!$B:$B,MK!D:D)))</f>
        <v/>
      </c>
      <c r="E836" s="73" t="str">
        <f>IF(AND(NOT(ISBLANK($B836)),ISNUMBER($B836)),IF(ISBLANK(LOOKUP($B836,L!$B:$B,L!E:E)),"",LOOKUP($B836,L!$B:$B,L!E:E)),IF(OR($A836=0,ISBLANK($A836)),"",LOOKUP($A836,MK!$B:$B,MK!E:E)))</f>
        <v/>
      </c>
      <c r="F836" s="363" t="str">
        <f>IF(AND(NOT(ISBLANK($B836)),ISNUMBER($B836)),IF(ISBLANK(LOOKUP($B836,L!$B:$B,L!F:F)),"",LOOKUP($B836,L!$B:$B,L!F:F)),IF(OR($A836=0,ISBLANK($A836)),"",LOOKUP($A836,MK!$B:$B,MK!F:F)))</f>
        <v/>
      </c>
      <c r="G836" s="363" t="str">
        <f>IF(AND(NOT(ISBLANK($B836)),ISNUMBER($B836)),IF(ISBLANK(LOOKUP($B836,L!$B:$B,L!G:G)),"",LOOKUP($B836,L!$B:$B,L!G:G)),IF(OR($A836=0,ISBLANK($A836)),"",LOOKUP($A836,MK!$B:$B,MK!G:G)))</f>
        <v/>
      </c>
      <c r="H836" s="363" t="str">
        <f>IF(AND(NOT(ISBLANK($B836)),ISNUMBER($B836)),IF(ISBLANK(LOOKUP($B836,L!$B:$B,L!H:H)),"",LOOKUP($B836,L!$B:$B,L!H:H)),IF(OR($A836=0,ISBLANK($A836)),"",LOOKUP($A836,MK!$B:$B,MK!H:H)))</f>
        <v/>
      </c>
      <c r="I836" s="363" t="str">
        <f>IF(AND(NOT(ISBLANK($B836)),ISNUMBER($B836)),IF(ISBLANK(LOOKUP($B836,L!$B:$B,L!I:I)),"",LOOKUP($B836,L!$B:$B,L!I:I)),IF(OR($A836=0,ISBLANK($A836)),"",LOOKUP($A836,MK!$B:$B,MK!I:I)))</f>
        <v/>
      </c>
      <c r="J836" s="363" t="str">
        <f>IF(AND(NOT(ISBLANK($B836)),ISNUMBER($B836)),IF(ISBLANK(LOOKUP($B836,L!$B:$B,L!J:J)),"",LOOKUP($B836,L!$B:$B,L!J:J)),IF(OR($A836=0,ISBLANK($A836)),"",LOOKUP($A836,MK!$B:$B,MK!J:J)))</f>
        <v/>
      </c>
      <c r="K836" s="363" t="str">
        <f>IF(AND(NOT(ISBLANK($B836)),ISNUMBER($B836)),IF(ISBLANK(LOOKUP($B836,L!$B:$B,L!K:K)),"",LOOKUP($B836,L!$B:$B,L!K:K)),IF(OR($A836=0,ISBLANK($A836)),"",LOOKUP($A836,MK!$B:$B,MK!K:K)))</f>
        <v/>
      </c>
      <c r="L836" s="363" t="str">
        <f>IF(AND(NOT(ISBLANK($B836)),ISNUMBER($B836)),IF(ISBLANK(LOOKUP($B836,L!$B:$B,L!L:L)),"",LOOKUP($B836,L!$B:$B,L!L:L)),IF(OR($A836=0,ISBLANK($A836)),"",LOOKUP($A836,MK!$B:$B,MK!L:L)))</f>
        <v/>
      </c>
      <c r="M836" s="363" t="str">
        <f>IF(AND(NOT(ISBLANK($B836)),ISNUMBER($B836)),IF(ISBLANK(LOOKUP($B836,L!$B:$B,L!M:M)),"",LOOKUP($B836,L!$B:$B,L!M:M)),IF(OR($A836=0,ISBLANK($A836)),"",LOOKUP($A836,MK!$B:$B,MK!M:M)))</f>
        <v/>
      </c>
      <c r="N836" s="363" t="str">
        <f>IF(AND(NOT(ISBLANK($B836)),ISNUMBER($B836)),IF(ISBLANK(LOOKUP($B836,L!$B:$B,L!N:N)),"",LOOKUP($B836,L!$B:$B,L!N:N)),IF(OR($A836=0,ISBLANK($A836)),"",LOOKUP($A836,MK!$B:$B,MK!N:N)))</f>
        <v/>
      </c>
      <c r="O836" s="363" t="str">
        <f>IF(AND(NOT(ISBLANK($B836)),ISNUMBER($B836)),IF(ISBLANK(LOOKUP($B836,L!$B:$B,L!O:O)),"",LOOKUP($B836,L!$B:$B,L!O:O)),IF(OR($A836=0,ISBLANK($A836)),"",LOOKUP($A836,MK!$B:$B,MK!O:O)))</f>
        <v/>
      </c>
      <c r="P836" s="363" t="str">
        <f>IF(AND(NOT(ISBLANK($B836)),ISNUMBER($B836)),IF(ISBLANK(LOOKUP($B836,L!$B:$B,L!P:P)),"",LOOKUP($B836,L!$B:$B,L!P:P)),IF(OR($A836=0,ISBLANK($A836)),"",LOOKUP($A836,MK!$B:$B,MK!P:P)))</f>
        <v/>
      </c>
      <c r="Q836" s="363" t="str">
        <f>IF(AND(NOT(ISBLANK($B836)),ISNUMBER($B836)),IF(ISBLANK(LOOKUP($B836,L!$B:$B,L!Q:Q)),"",LOOKUP($B836,L!$B:$B,L!Q:Q)),IF(OR($A836=0,ISBLANK($A836)),"",LOOKUP($A836,MK!$B:$B,MK!Q:Q)))</f>
        <v/>
      </c>
      <c r="R836" s="363" t="str">
        <f>IF(AND(NOT(ISBLANK($B836)),ISNUMBER($B836)),IF(ISBLANK(LOOKUP($B836,L!$B:$B,L!R:R)),"",LOOKUP($B836,L!$B:$B,L!R:R)),IF(OR($A836=0,ISBLANK($A836)),"",LOOKUP($A836,MK!$B:$B,MK!R:R)))</f>
        <v/>
      </c>
      <c r="S836" s="363" t="str">
        <f>IF(AND(NOT(ISBLANK($B836)),ISNUMBER($B836)),IF(ISBLANK(LOOKUP($B836,L!$B:$B,L!S:S)),"",LOOKUP($B836,L!$B:$B,L!S:S)),IF(OR($A836=0,ISBLANK($A836)),"",LOOKUP($A836,MK!$B:$B,MK!S:S)))</f>
        <v/>
      </c>
      <c r="T836" s="363" t="str">
        <f>IF(AND(NOT(ISBLANK($B836)),ISNUMBER($B836)),IF(ISBLANK(LOOKUP($B836,L!$B:$B,L!T:T)),"",LOOKUP($B836,L!$B:$B,L!T:T)),IF(OR($A836=0,ISBLANK($A836)),"",LOOKUP($A836,MK!$B:$B,MK!T:T)))</f>
        <v/>
      </c>
      <c r="U836" s="365" t="str">
        <f>IF(AND(NOT(ISBLANK($B836)),ISNUMBER($B836)),IF(ISBLANK(LOOKUP($B836,L!$B:$B,L!U:U)),"",LOOKUP($B836,L!$B:$B,L!U:U)),IF(OR($A836=0,ISBLANK($A836)),"",LOOKUP($A836,MK!$B:$B,MK!U:U)))</f>
        <v/>
      </c>
    </row>
    <row r="837" spans="1:21" x14ac:dyDescent="0.25">
      <c r="A837" s="283"/>
      <c r="B837" s="74"/>
      <c r="C837" s="366" t="str">
        <f>IF(AND(NOT(ISBLANK($B837)),ISNUMBER($B837)),IF(ISBLANK(LOOKUP($B837,L!$B:$B,L!C:C)),"",LOOKUP($B837,L!$B:$B,L!C:C)),IF(OR($A837=0,ISBLANK($A837)),"",LOOKUP($A837,MK!$B:$B,MK!C:C)))</f>
        <v/>
      </c>
      <c r="D837" s="74" t="str">
        <f>IF(AND(NOT(ISBLANK($B837)),ISNUMBER($B837)),IF(ISBLANK(LOOKUP($B837,L!$B:$B,L!D:D)),"",LOOKUP($B837,L!$B:$B,L!D:D)),IF(OR($A837=0,ISBLANK($A837)),"",LOOKUP($A837,MK!$B:$B,MK!D:D)))</f>
        <v/>
      </c>
      <c r="E837" s="74" t="str">
        <f>IF(AND(NOT(ISBLANK($B837)),ISNUMBER($B837)),IF(ISBLANK(LOOKUP($B837,L!$B:$B,L!E:E)),"",LOOKUP($B837,L!$B:$B,L!E:E)),IF(OR($A837=0,ISBLANK($A837)),"",LOOKUP($A837,MK!$B:$B,MK!E:E)))</f>
        <v/>
      </c>
      <c r="F837" s="366" t="str">
        <f>IF(AND(NOT(ISBLANK($B837)),ISNUMBER($B837)),IF(ISBLANK(LOOKUP($B837,L!$B:$B,L!F:F)),"",LOOKUP($B837,L!$B:$B,L!F:F)),IF(OR($A837=0,ISBLANK($A837)),"",LOOKUP($A837,MK!$B:$B,MK!F:F)))</f>
        <v/>
      </c>
      <c r="G837" s="366" t="str">
        <f>IF(AND(NOT(ISBLANK($B837)),ISNUMBER($B837)),IF(ISBLANK(LOOKUP($B837,L!$B:$B,L!G:G)),"",LOOKUP($B837,L!$B:$B,L!G:G)),IF(OR($A837=0,ISBLANK($A837)),"",LOOKUP($A837,MK!$B:$B,MK!G:G)))</f>
        <v/>
      </c>
      <c r="H837" s="366" t="str">
        <f>IF(AND(NOT(ISBLANK($B837)),ISNUMBER($B837)),IF(ISBLANK(LOOKUP($B837,L!$B:$B,L!H:H)),"",LOOKUP($B837,L!$B:$B,L!H:H)),IF(OR($A837=0,ISBLANK($A837)),"",LOOKUP($A837,MK!$B:$B,MK!H:H)))</f>
        <v/>
      </c>
      <c r="I837" s="366" t="str">
        <f>IF(AND(NOT(ISBLANK($B837)),ISNUMBER($B837)),IF(ISBLANK(LOOKUP($B837,L!$B:$B,L!I:I)),"",LOOKUP($B837,L!$B:$B,L!I:I)),IF(OR($A837=0,ISBLANK($A837)),"",LOOKUP($A837,MK!$B:$B,MK!I:I)))</f>
        <v/>
      </c>
      <c r="J837" s="366" t="str">
        <f>IF(AND(NOT(ISBLANK($B837)),ISNUMBER($B837)),IF(ISBLANK(LOOKUP($B837,L!$B:$B,L!J:J)),"",LOOKUP($B837,L!$B:$B,L!J:J)),IF(OR($A837=0,ISBLANK($A837)),"",LOOKUP($A837,MK!$B:$B,MK!J:J)))</f>
        <v/>
      </c>
      <c r="K837" s="366" t="str">
        <f>IF(AND(NOT(ISBLANK($B837)),ISNUMBER($B837)),IF(ISBLANK(LOOKUP($B837,L!$B:$B,L!K:K)),"",LOOKUP($B837,L!$B:$B,L!K:K)),IF(OR($A837=0,ISBLANK($A837)),"",LOOKUP($A837,MK!$B:$B,MK!K:K)))</f>
        <v/>
      </c>
      <c r="L837" s="366" t="str">
        <f>IF(AND(NOT(ISBLANK($B837)),ISNUMBER($B837)),IF(ISBLANK(LOOKUP($B837,L!$B:$B,L!L:L)),"",LOOKUP($B837,L!$B:$B,L!L:L)),IF(OR($A837=0,ISBLANK($A837)),"",LOOKUP($A837,MK!$B:$B,MK!L:L)))</f>
        <v/>
      </c>
      <c r="M837" s="366" t="str">
        <f>IF(AND(NOT(ISBLANK($B837)),ISNUMBER($B837)),IF(ISBLANK(LOOKUP($B837,L!$B:$B,L!M:M)),"",LOOKUP($B837,L!$B:$B,L!M:M)),IF(OR($A837=0,ISBLANK($A837)),"",LOOKUP($A837,MK!$B:$B,MK!M:M)))</f>
        <v/>
      </c>
      <c r="N837" s="366" t="str">
        <f>IF(AND(NOT(ISBLANK($B837)),ISNUMBER($B837)),IF(ISBLANK(LOOKUP($B837,L!$B:$B,L!N:N)),"",LOOKUP($B837,L!$B:$B,L!N:N)),IF(OR($A837=0,ISBLANK($A837)),"",LOOKUP($A837,MK!$B:$B,MK!N:N)))</f>
        <v/>
      </c>
      <c r="O837" s="366" t="str">
        <f>IF(AND(NOT(ISBLANK($B837)),ISNUMBER($B837)),IF(ISBLANK(LOOKUP($B837,L!$B:$B,L!O:O)),"",LOOKUP($B837,L!$B:$B,L!O:O)),IF(OR($A837=0,ISBLANK($A837)),"",LOOKUP($A837,MK!$B:$B,MK!O:O)))</f>
        <v/>
      </c>
      <c r="P837" s="366" t="str">
        <f>IF(AND(NOT(ISBLANK($B837)),ISNUMBER($B837)),IF(ISBLANK(LOOKUP($B837,L!$B:$B,L!P:P)),"",LOOKUP($B837,L!$B:$B,L!P:P)),IF(OR($A837=0,ISBLANK($A837)),"",LOOKUP($A837,MK!$B:$B,MK!P:P)))</f>
        <v/>
      </c>
      <c r="Q837" s="366" t="str">
        <f>IF(AND(NOT(ISBLANK($B837)),ISNUMBER($B837)),IF(ISBLANK(LOOKUP($B837,L!$B:$B,L!Q:Q)),"",LOOKUP($B837,L!$B:$B,L!Q:Q)),IF(OR($A837=0,ISBLANK($A837)),"",LOOKUP($A837,MK!$B:$B,MK!Q:Q)))</f>
        <v/>
      </c>
      <c r="R837" s="366" t="str">
        <f>IF(AND(NOT(ISBLANK($B837)),ISNUMBER($B837)),IF(ISBLANK(LOOKUP($B837,L!$B:$B,L!R:R)),"",LOOKUP($B837,L!$B:$B,L!R:R)),IF(OR($A837=0,ISBLANK($A837)),"",LOOKUP($A837,MK!$B:$B,MK!R:R)))</f>
        <v/>
      </c>
      <c r="S837" s="366" t="str">
        <f>IF(AND(NOT(ISBLANK($B837)),ISNUMBER($B837)),IF(ISBLANK(LOOKUP($B837,L!$B:$B,L!S:S)),"",LOOKUP($B837,L!$B:$B,L!S:S)),IF(OR($A837=0,ISBLANK($A837)),"",LOOKUP($A837,MK!$B:$B,MK!S:S)))</f>
        <v/>
      </c>
      <c r="T837" s="366" t="str">
        <f>IF(AND(NOT(ISBLANK($B837)),ISNUMBER($B837)),IF(ISBLANK(LOOKUP($B837,L!$B:$B,L!T:T)),"",LOOKUP($B837,L!$B:$B,L!T:T)),IF(OR($A837=0,ISBLANK($A837)),"",LOOKUP($A837,MK!$B:$B,MK!T:T)))</f>
        <v/>
      </c>
      <c r="U837" s="368" t="str">
        <f>IF(AND(NOT(ISBLANK($B837)),ISNUMBER($B837)),IF(ISBLANK(LOOKUP($B837,L!$B:$B,L!U:U)),"",LOOKUP($B837,L!$B:$B,L!U:U)),IF(OR($A837=0,ISBLANK($A837)),"",LOOKUP($A837,MK!$B:$B,MK!U:U)))</f>
        <v/>
      </c>
    </row>
    <row r="838" spans="1:21" x14ac:dyDescent="0.25">
      <c r="A838" s="283"/>
      <c r="B838" s="73"/>
      <c r="C838" s="363" t="str">
        <f>IF(AND(NOT(ISBLANK($B838)),ISNUMBER($B838)),IF(ISBLANK(LOOKUP($B838,L!$B:$B,L!C:C)),"",LOOKUP($B838,L!$B:$B,L!C:C)),IF(OR($A838=0,ISBLANK($A838)),"",LOOKUP($A838,MK!$B:$B,MK!C:C)))</f>
        <v/>
      </c>
      <c r="D838" s="73" t="str">
        <f>IF(AND(NOT(ISBLANK($B838)),ISNUMBER($B838)),IF(ISBLANK(LOOKUP($B838,L!$B:$B,L!D:D)),"",LOOKUP($B838,L!$B:$B,L!D:D)),IF(OR($A838=0,ISBLANK($A838)),"",LOOKUP($A838,MK!$B:$B,MK!D:D)))</f>
        <v/>
      </c>
      <c r="E838" s="73" t="str">
        <f>IF(AND(NOT(ISBLANK($B838)),ISNUMBER($B838)),IF(ISBLANK(LOOKUP($B838,L!$B:$B,L!E:E)),"",LOOKUP($B838,L!$B:$B,L!E:E)),IF(OR($A838=0,ISBLANK($A838)),"",LOOKUP($A838,MK!$B:$B,MK!E:E)))</f>
        <v/>
      </c>
      <c r="F838" s="363" t="str">
        <f>IF(AND(NOT(ISBLANK($B838)),ISNUMBER($B838)),IF(ISBLANK(LOOKUP($B838,L!$B:$B,L!F:F)),"",LOOKUP($B838,L!$B:$B,L!F:F)),IF(OR($A838=0,ISBLANK($A838)),"",LOOKUP($A838,MK!$B:$B,MK!F:F)))</f>
        <v/>
      </c>
      <c r="G838" s="363" t="str">
        <f>IF(AND(NOT(ISBLANK($B838)),ISNUMBER($B838)),IF(ISBLANK(LOOKUP($B838,L!$B:$B,L!G:G)),"",LOOKUP($B838,L!$B:$B,L!G:G)),IF(OR($A838=0,ISBLANK($A838)),"",LOOKUP($A838,MK!$B:$B,MK!G:G)))</f>
        <v/>
      </c>
      <c r="H838" s="363" t="str">
        <f>IF(AND(NOT(ISBLANK($B838)),ISNUMBER($B838)),IF(ISBLANK(LOOKUP($B838,L!$B:$B,L!H:H)),"",LOOKUP($B838,L!$B:$B,L!H:H)),IF(OR($A838=0,ISBLANK($A838)),"",LOOKUP($A838,MK!$B:$B,MK!H:H)))</f>
        <v/>
      </c>
      <c r="I838" s="363" t="str">
        <f>IF(AND(NOT(ISBLANK($B838)),ISNUMBER($B838)),IF(ISBLANK(LOOKUP($B838,L!$B:$B,L!I:I)),"",LOOKUP($B838,L!$B:$B,L!I:I)),IF(OR($A838=0,ISBLANK($A838)),"",LOOKUP($A838,MK!$B:$B,MK!I:I)))</f>
        <v/>
      </c>
      <c r="J838" s="363" t="str">
        <f>IF(AND(NOT(ISBLANK($B838)),ISNUMBER($B838)),IF(ISBLANK(LOOKUP($B838,L!$B:$B,L!J:J)),"",LOOKUP($B838,L!$B:$B,L!J:J)),IF(OR($A838=0,ISBLANK($A838)),"",LOOKUP($A838,MK!$B:$B,MK!J:J)))</f>
        <v/>
      </c>
      <c r="K838" s="363" t="str">
        <f>IF(AND(NOT(ISBLANK($B838)),ISNUMBER($B838)),IF(ISBLANK(LOOKUP($B838,L!$B:$B,L!K:K)),"",LOOKUP($B838,L!$B:$B,L!K:K)),IF(OR($A838=0,ISBLANK($A838)),"",LOOKUP($A838,MK!$B:$B,MK!K:K)))</f>
        <v/>
      </c>
      <c r="L838" s="363" t="str">
        <f>IF(AND(NOT(ISBLANK($B838)),ISNUMBER($B838)),IF(ISBLANK(LOOKUP($B838,L!$B:$B,L!L:L)),"",LOOKUP($B838,L!$B:$B,L!L:L)),IF(OR($A838=0,ISBLANK($A838)),"",LOOKUP($A838,MK!$B:$B,MK!L:L)))</f>
        <v/>
      </c>
      <c r="M838" s="363" t="str">
        <f>IF(AND(NOT(ISBLANK($B838)),ISNUMBER($B838)),IF(ISBLANK(LOOKUP($B838,L!$B:$B,L!M:M)),"",LOOKUP($B838,L!$B:$B,L!M:M)),IF(OR($A838=0,ISBLANK($A838)),"",LOOKUP($A838,MK!$B:$B,MK!M:M)))</f>
        <v/>
      </c>
      <c r="N838" s="363" t="str">
        <f>IF(AND(NOT(ISBLANK($B838)),ISNUMBER($B838)),IF(ISBLANK(LOOKUP($B838,L!$B:$B,L!N:N)),"",LOOKUP($B838,L!$B:$B,L!N:N)),IF(OR($A838=0,ISBLANK($A838)),"",LOOKUP($A838,MK!$B:$B,MK!N:N)))</f>
        <v/>
      </c>
      <c r="O838" s="363" t="str">
        <f>IF(AND(NOT(ISBLANK($B838)),ISNUMBER($B838)),IF(ISBLANK(LOOKUP($B838,L!$B:$B,L!O:O)),"",LOOKUP($B838,L!$B:$B,L!O:O)),IF(OR($A838=0,ISBLANK($A838)),"",LOOKUP($A838,MK!$B:$B,MK!O:O)))</f>
        <v/>
      </c>
      <c r="P838" s="363" t="str">
        <f>IF(AND(NOT(ISBLANK($B838)),ISNUMBER($B838)),IF(ISBLANK(LOOKUP($B838,L!$B:$B,L!P:P)),"",LOOKUP($B838,L!$B:$B,L!P:P)),IF(OR($A838=0,ISBLANK($A838)),"",LOOKUP($A838,MK!$B:$B,MK!P:P)))</f>
        <v/>
      </c>
      <c r="Q838" s="363" t="str">
        <f>IF(AND(NOT(ISBLANK($B838)),ISNUMBER($B838)),IF(ISBLANK(LOOKUP($B838,L!$B:$B,L!Q:Q)),"",LOOKUP($B838,L!$B:$B,L!Q:Q)),IF(OR($A838=0,ISBLANK($A838)),"",LOOKUP($A838,MK!$B:$B,MK!Q:Q)))</f>
        <v/>
      </c>
      <c r="R838" s="363" t="str">
        <f>IF(AND(NOT(ISBLANK($B838)),ISNUMBER($B838)),IF(ISBLANK(LOOKUP($B838,L!$B:$B,L!R:R)),"",LOOKUP($B838,L!$B:$B,L!R:R)),IF(OR($A838=0,ISBLANK($A838)),"",LOOKUP($A838,MK!$B:$B,MK!R:R)))</f>
        <v/>
      </c>
      <c r="S838" s="363" t="str">
        <f>IF(AND(NOT(ISBLANK($B838)),ISNUMBER($B838)),IF(ISBLANK(LOOKUP($B838,L!$B:$B,L!S:S)),"",LOOKUP($B838,L!$B:$B,L!S:S)),IF(OR($A838=0,ISBLANK($A838)),"",LOOKUP($A838,MK!$B:$B,MK!S:S)))</f>
        <v/>
      </c>
      <c r="T838" s="363" t="str">
        <f>IF(AND(NOT(ISBLANK($B838)),ISNUMBER($B838)),IF(ISBLANK(LOOKUP($B838,L!$B:$B,L!T:T)),"",LOOKUP($B838,L!$B:$B,L!T:T)),IF(OR($A838=0,ISBLANK($A838)),"",LOOKUP($A838,MK!$B:$B,MK!T:T)))</f>
        <v/>
      </c>
      <c r="U838" s="365" t="str">
        <f>IF(AND(NOT(ISBLANK($B838)),ISNUMBER($B838)),IF(ISBLANK(LOOKUP($B838,L!$B:$B,L!U:U)),"",LOOKUP($B838,L!$B:$B,L!U:U)),IF(OR($A838=0,ISBLANK($A838)),"",LOOKUP($A838,MK!$B:$B,MK!U:U)))</f>
        <v/>
      </c>
    </row>
    <row r="839" spans="1:21" x14ac:dyDescent="0.25">
      <c r="A839" s="283"/>
      <c r="B839" s="74"/>
      <c r="C839" s="366" t="str">
        <f>IF(AND(NOT(ISBLANK($B839)),ISNUMBER($B839)),IF(ISBLANK(LOOKUP($B839,L!$B:$B,L!C:C)),"",LOOKUP($B839,L!$B:$B,L!C:C)),IF(OR($A839=0,ISBLANK($A839)),"",LOOKUP($A839,MK!$B:$B,MK!C:C)))</f>
        <v/>
      </c>
      <c r="D839" s="74" t="str">
        <f>IF(AND(NOT(ISBLANK($B839)),ISNUMBER($B839)),IF(ISBLANK(LOOKUP($B839,L!$B:$B,L!D:D)),"",LOOKUP($B839,L!$B:$B,L!D:D)),IF(OR($A839=0,ISBLANK($A839)),"",LOOKUP($A839,MK!$B:$B,MK!D:D)))</f>
        <v/>
      </c>
      <c r="E839" s="74" t="str">
        <f>IF(AND(NOT(ISBLANK($B839)),ISNUMBER($B839)),IF(ISBLANK(LOOKUP($B839,L!$B:$B,L!E:E)),"",LOOKUP($B839,L!$B:$B,L!E:E)),IF(OR($A839=0,ISBLANK($A839)),"",LOOKUP($A839,MK!$B:$B,MK!E:E)))</f>
        <v/>
      </c>
      <c r="F839" s="366" t="str">
        <f>IF(AND(NOT(ISBLANK($B839)),ISNUMBER($B839)),IF(ISBLANK(LOOKUP($B839,L!$B:$B,L!F:F)),"",LOOKUP($B839,L!$B:$B,L!F:F)),IF(OR($A839=0,ISBLANK($A839)),"",LOOKUP($A839,MK!$B:$B,MK!F:F)))</f>
        <v/>
      </c>
      <c r="G839" s="366" t="str">
        <f>IF(AND(NOT(ISBLANK($B839)),ISNUMBER($B839)),IF(ISBLANK(LOOKUP($B839,L!$B:$B,L!G:G)),"",LOOKUP($B839,L!$B:$B,L!G:G)),IF(OR($A839=0,ISBLANK($A839)),"",LOOKUP($A839,MK!$B:$B,MK!G:G)))</f>
        <v/>
      </c>
      <c r="H839" s="366" t="str">
        <f>IF(AND(NOT(ISBLANK($B839)),ISNUMBER($B839)),IF(ISBLANK(LOOKUP($B839,L!$B:$B,L!H:H)),"",LOOKUP($B839,L!$B:$B,L!H:H)),IF(OR($A839=0,ISBLANK($A839)),"",LOOKUP($A839,MK!$B:$B,MK!H:H)))</f>
        <v/>
      </c>
      <c r="I839" s="366" t="str">
        <f>IF(AND(NOT(ISBLANK($B839)),ISNUMBER($B839)),IF(ISBLANK(LOOKUP($B839,L!$B:$B,L!I:I)),"",LOOKUP($B839,L!$B:$B,L!I:I)),IF(OR($A839=0,ISBLANK($A839)),"",LOOKUP($A839,MK!$B:$B,MK!I:I)))</f>
        <v/>
      </c>
      <c r="J839" s="366" t="str">
        <f>IF(AND(NOT(ISBLANK($B839)),ISNUMBER($B839)),IF(ISBLANK(LOOKUP($B839,L!$B:$B,L!J:J)),"",LOOKUP($B839,L!$B:$B,L!J:J)),IF(OR($A839=0,ISBLANK($A839)),"",LOOKUP($A839,MK!$B:$B,MK!J:J)))</f>
        <v/>
      </c>
      <c r="K839" s="366" t="str">
        <f>IF(AND(NOT(ISBLANK($B839)),ISNUMBER($B839)),IF(ISBLANK(LOOKUP($B839,L!$B:$B,L!K:K)),"",LOOKUP($B839,L!$B:$B,L!K:K)),IF(OR($A839=0,ISBLANK($A839)),"",LOOKUP($A839,MK!$B:$B,MK!K:K)))</f>
        <v/>
      </c>
      <c r="L839" s="366" t="str">
        <f>IF(AND(NOT(ISBLANK($B839)),ISNUMBER($B839)),IF(ISBLANK(LOOKUP($B839,L!$B:$B,L!L:L)),"",LOOKUP($B839,L!$B:$B,L!L:L)),IF(OR($A839=0,ISBLANK($A839)),"",LOOKUP($A839,MK!$B:$B,MK!L:L)))</f>
        <v/>
      </c>
      <c r="M839" s="366" t="str">
        <f>IF(AND(NOT(ISBLANK($B839)),ISNUMBER($B839)),IF(ISBLANK(LOOKUP($B839,L!$B:$B,L!M:M)),"",LOOKUP($B839,L!$B:$B,L!M:M)),IF(OR($A839=0,ISBLANK($A839)),"",LOOKUP($A839,MK!$B:$B,MK!M:M)))</f>
        <v/>
      </c>
      <c r="N839" s="366" t="str">
        <f>IF(AND(NOT(ISBLANK($B839)),ISNUMBER($B839)),IF(ISBLANK(LOOKUP($B839,L!$B:$B,L!N:N)),"",LOOKUP($B839,L!$B:$B,L!N:N)),IF(OR($A839=0,ISBLANK($A839)),"",LOOKUP($A839,MK!$B:$B,MK!N:N)))</f>
        <v/>
      </c>
      <c r="O839" s="366" t="str">
        <f>IF(AND(NOT(ISBLANK($B839)),ISNUMBER($B839)),IF(ISBLANK(LOOKUP($B839,L!$B:$B,L!O:O)),"",LOOKUP($B839,L!$B:$B,L!O:O)),IF(OR($A839=0,ISBLANK($A839)),"",LOOKUP($A839,MK!$B:$B,MK!O:O)))</f>
        <v/>
      </c>
      <c r="P839" s="366" t="str">
        <f>IF(AND(NOT(ISBLANK($B839)),ISNUMBER($B839)),IF(ISBLANK(LOOKUP($B839,L!$B:$B,L!P:P)),"",LOOKUP($B839,L!$B:$B,L!P:P)),IF(OR($A839=0,ISBLANK($A839)),"",LOOKUP($A839,MK!$B:$B,MK!P:P)))</f>
        <v/>
      </c>
      <c r="Q839" s="366" t="str">
        <f>IF(AND(NOT(ISBLANK($B839)),ISNUMBER($B839)),IF(ISBLANK(LOOKUP($B839,L!$B:$B,L!Q:Q)),"",LOOKUP($B839,L!$B:$B,L!Q:Q)),IF(OR($A839=0,ISBLANK($A839)),"",LOOKUP($A839,MK!$B:$B,MK!Q:Q)))</f>
        <v/>
      </c>
      <c r="R839" s="366" t="str">
        <f>IF(AND(NOT(ISBLANK($B839)),ISNUMBER($B839)),IF(ISBLANK(LOOKUP($B839,L!$B:$B,L!R:R)),"",LOOKUP($B839,L!$B:$B,L!R:R)),IF(OR($A839=0,ISBLANK($A839)),"",LOOKUP($A839,MK!$B:$B,MK!R:R)))</f>
        <v/>
      </c>
      <c r="S839" s="366" t="str">
        <f>IF(AND(NOT(ISBLANK($B839)),ISNUMBER($B839)),IF(ISBLANK(LOOKUP($B839,L!$B:$B,L!S:S)),"",LOOKUP($B839,L!$B:$B,L!S:S)),IF(OR($A839=0,ISBLANK($A839)),"",LOOKUP($A839,MK!$B:$B,MK!S:S)))</f>
        <v/>
      </c>
      <c r="T839" s="366" t="str">
        <f>IF(AND(NOT(ISBLANK($B839)),ISNUMBER($B839)),IF(ISBLANK(LOOKUP($B839,L!$B:$B,L!T:T)),"",LOOKUP($B839,L!$B:$B,L!T:T)),IF(OR($A839=0,ISBLANK($A839)),"",LOOKUP($A839,MK!$B:$B,MK!T:T)))</f>
        <v/>
      </c>
      <c r="U839" s="368" t="str">
        <f>IF(AND(NOT(ISBLANK($B839)),ISNUMBER($B839)),IF(ISBLANK(LOOKUP($B839,L!$B:$B,L!U:U)),"",LOOKUP($B839,L!$B:$B,L!U:U)),IF(OR($A839=0,ISBLANK($A839)),"",LOOKUP($A839,MK!$B:$B,MK!U:U)))</f>
        <v/>
      </c>
    </row>
    <row r="840" spans="1:21" x14ac:dyDescent="0.25">
      <c r="A840" s="283"/>
      <c r="B840" s="73"/>
      <c r="C840" s="363" t="str">
        <f>IF(AND(NOT(ISBLANK($B840)),ISNUMBER($B840)),IF(ISBLANK(LOOKUP($B840,L!$B:$B,L!C:C)),"",LOOKUP($B840,L!$B:$B,L!C:C)),IF(OR($A840=0,ISBLANK($A840)),"",LOOKUP($A840,MK!$B:$B,MK!C:C)))</f>
        <v/>
      </c>
      <c r="D840" s="73" t="str">
        <f>IF(AND(NOT(ISBLANK($B840)),ISNUMBER($B840)),IF(ISBLANK(LOOKUP($B840,L!$B:$B,L!D:D)),"",LOOKUP($B840,L!$B:$B,L!D:D)),IF(OR($A840=0,ISBLANK($A840)),"",LOOKUP($A840,MK!$B:$B,MK!D:D)))</f>
        <v/>
      </c>
      <c r="E840" s="73" t="str">
        <f>IF(AND(NOT(ISBLANK($B840)),ISNUMBER($B840)),IF(ISBLANK(LOOKUP($B840,L!$B:$B,L!E:E)),"",LOOKUP($B840,L!$B:$B,L!E:E)),IF(OR($A840=0,ISBLANK($A840)),"",LOOKUP($A840,MK!$B:$B,MK!E:E)))</f>
        <v/>
      </c>
      <c r="F840" s="363" t="str">
        <f>IF(AND(NOT(ISBLANK($B840)),ISNUMBER($B840)),IF(ISBLANK(LOOKUP($B840,L!$B:$B,L!F:F)),"",LOOKUP($B840,L!$B:$B,L!F:F)),IF(OR($A840=0,ISBLANK($A840)),"",LOOKUP($A840,MK!$B:$B,MK!F:F)))</f>
        <v/>
      </c>
      <c r="G840" s="363" t="str">
        <f>IF(AND(NOT(ISBLANK($B840)),ISNUMBER($B840)),IF(ISBLANK(LOOKUP($B840,L!$B:$B,L!G:G)),"",LOOKUP($B840,L!$B:$B,L!G:G)),IF(OR($A840=0,ISBLANK($A840)),"",LOOKUP($A840,MK!$B:$B,MK!G:G)))</f>
        <v/>
      </c>
      <c r="H840" s="363" t="str">
        <f>IF(AND(NOT(ISBLANK($B840)),ISNUMBER($B840)),IF(ISBLANK(LOOKUP($B840,L!$B:$B,L!H:H)),"",LOOKUP($B840,L!$B:$B,L!H:H)),IF(OR($A840=0,ISBLANK($A840)),"",LOOKUP($A840,MK!$B:$B,MK!H:H)))</f>
        <v/>
      </c>
      <c r="I840" s="363" t="str">
        <f>IF(AND(NOT(ISBLANK($B840)),ISNUMBER($B840)),IF(ISBLANK(LOOKUP($B840,L!$B:$B,L!I:I)),"",LOOKUP($B840,L!$B:$B,L!I:I)),IF(OR($A840=0,ISBLANK($A840)),"",LOOKUP($A840,MK!$B:$B,MK!I:I)))</f>
        <v/>
      </c>
      <c r="J840" s="363" t="str">
        <f>IF(AND(NOT(ISBLANK($B840)),ISNUMBER($B840)),IF(ISBLANK(LOOKUP($B840,L!$B:$B,L!J:J)),"",LOOKUP($B840,L!$B:$B,L!J:J)),IF(OR($A840=0,ISBLANK($A840)),"",LOOKUP($A840,MK!$B:$B,MK!J:J)))</f>
        <v/>
      </c>
      <c r="K840" s="363" t="str">
        <f>IF(AND(NOT(ISBLANK($B840)),ISNUMBER($B840)),IF(ISBLANK(LOOKUP($B840,L!$B:$B,L!K:K)),"",LOOKUP($B840,L!$B:$B,L!K:K)),IF(OR($A840=0,ISBLANK($A840)),"",LOOKUP($A840,MK!$B:$B,MK!K:K)))</f>
        <v/>
      </c>
      <c r="L840" s="363" t="str">
        <f>IF(AND(NOT(ISBLANK($B840)),ISNUMBER($B840)),IF(ISBLANK(LOOKUP($B840,L!$B:$B,L!L:L)),"",LOOKUP($B840,L!$B:$B,L!L:L)),IF(OR($A840=0,ISBLANK($A840)),"",LOOKUP($A840,MK!$B:$B,MK!L:L)))</f>
        <v/>
      </c>
      <c r="M840" s="363" t="str">
        <f>IF(AND(NOT(ISBLANK($B840)),ISNUMBER($B840)),IF(ISBLANK(LOOKUP($B840,L!$B:$B,L!M:M)),"",LOOKUP($B840,L!$B:$B,L!M:M)),IF(OR($A840=0,ISBLANK($A840)),"",LOOKUP($A840,MK!$B:$B,MK!M:M)))</f>
        <v/>
      </c>
      <c r="N840" s="363" t="str">
        <f>IF(AND(NOT(ISBLANK($B840)),ISNUMBER($B840)),IF(ISBLANK(LOOKUP($B840,L!$B:$B,L!N:N)),"",LOOKUP($B840,L!$B:$B,L!N:N)),IF(OR($A840=0,ISBLANK($A840)),"",LOOKUP($A840,MK!$B:$B,MK!N:N)))</f>
        <v/>
      </c>
      <c r="O840" s="363" t="str">
        <f>IF(AND(NOT(ISBLANK($B840)),ISNUMBER($B840)),IF(ISBLANK(LOOKUP($B840,L!$B:$B,L!O:O)),"",LOOKUP($B840,L!$B:$B,L!O:O)),IF(OR($A840=0,ISBLANK($A840)),"",LOOKUP($A840,MK!$B:$B,MK!O:O)))</f>
        <v/>
      </c>
      <c r="P840" s="363" t="str">
        <f>IF(AND(NOT(ISBLANK($B840)),ISNUMBER($B840)),IF(ISBLANK(LOOKUP($B840,L!$B:$B,L!P:P)),"",LOOKUP($B840,L!$B:$B,L!P:P)),IF(OR($A840=0,ISBLANK($A840)),"",LOOKUP($A840,MK!$B:$B,MK!P:P)))</f>
        <v/>
      </c>
      <c r="Q840" s="363" t="str">
        <f>IF(AND(NOT(ISBLANK($B840)),ISNUMBER($B840)),IF(ISBLANK(LOOKUP($B840,L!$B:$B,L!Q:Q)),"",LOOKUP($B840,L!$B:$B,L!Q:Q)),IF(OR($A840=0,ISBLANK($A840)),"",LOOKUP($A840,MK!$B:$B,MK!Q:Q)))</f>
        <v/>
      </c>
      <c r="R840" s="363" t="str">
        <f>IF(AND(NOT(ISBLANK($B840)),ISNUMBER($B840)),IF(ISBLANK(LOOKUP($B840,L!$B:$B,L!R:R)),"",LOOKUP($B840,L!$B:$B,L!R:R)),IF(OR($A840=0,ISBLANK($A840)),"",LOOKUP($A840,MK!$B:$B,MK!R:R)))</f>
        <v/>
      </c>
      <c r="S840" s="363" t="str">
        <f>IF(AND(NOT(ISBLANK($B840)),ISNUMBER($B840)),IF(ISBLANK(LOOKUP($B840,L!$B:$B,L!S:S)),"",LOOKUP($B840,L!$B:$B,L!S:S)),IF(OR($A840=0,ISBLANK($A840)),"",LOOKUP($A840,MK!$B:$B,MK!S:S)))</f>
        <v/>
      </c>
      <c r="T840" s="363" t="str">
        <f>IF(AND(NOT(ISBLANK($B840)),ISNUMBER($B840)),IF(ISBLANK(LOOKUP($B840,L!$B:$B,L!T:T)),"",LOOKUP($B840,L!$B:$B,L!T:T)),IF(OR($A840=0,ISBLANK($A840)),"",LOOKUP($A840,MK!$B:$B,MK!T:T)))</f>
        <v/>
      </c>
      <c r="U840" s="365" t="str">
        <f>IF(AND(NOT(ISBLANK($B840)),ISNUMBER($B840)),IF(ISBLANK(LOOKUP($B840,L!$B:$B,L!U:U)),"",LOOKUP($B840,L!$B:$B,L!U:U)),IF(OR($A840=0,ISBLANK($A840)),"",LOOKUP($A840,MK!$B:$B,MK!U:U)))</f>
        <v/>
      </c>
    </row>
    <row r="841" spans="1:21" x14ac:dyDescent="0.25">
      <c r="A841" s="283"/>
      <c r="B841" s="74"/>
      <c r="C841" s="366" t="str">
        <f>IF(AND(NOT(ISBLANK($B841)),ISNUMBER($B841)),IF(ISBLANK(LOOKUP($B841,L!$B:$B,L!C:C)),"",LOOKUP($B841,L!$B:$B,L!C:C)),IF(OR($A841=0,ISBLANK($A841)),"",LOOKUP($A841,MK!$B:$B,MK!C:C)))</f>
        <v/>
      </c>
      <c r="D841" s="74" t="str">
        <f>IF(AND(NOT(ISBLANK($B841)),ISNUMBER($B841)),IF(ISBLANK(LOOKUP($B841,L!$B:$B,L!D:D)),"",LOOKUP($B841,L!$B:$B,L!D:D)),IF(OR($A841=0,ISBLANK($A841)),"",LOOKUP($A841,MK!$B:$B,MK!D:D)))</f>
        <v/>
      </c>
      <c r="E841" s="74" t="str">
        <f>IF(AND(NOT(ISBLANK($B841)),ISNUMBER($B841)),IF(ISBLANK(LOOKUP($B841,L!$B:$B,L!E:E)),"",LOOKUP($B841,L!$B:$B,L!E:E)),IF(OR($A841=0,ISBLANK($A841)),"",LOOKUP($A841,MK!$B:$B,MK!E:E)))</f>
        <v/>
      </c>
      <c r="F841" s="366" t="str">
        <f>IF(AND(NOT(ISBLANK($B841)),ISNUMBER($B841)),IF(ISBLANK(LOOKUP($B841,L!$B:$B,L!F:F)),"",LOOKUP($B841,L!$B:$B,L!F:F)),IF(OR($A841=0,ISBLANK($A841)),"",LOOKUP($A841,MK!$B:$B,MK!F:F)))</f>
        <v/>
      </c>
      <c r="G841" s="366" t="str">
        <f>IF(AND(NOT(ISBLANK($B841)),ISNUMBER($B841)),IF(ISBLANK(LOOKUP($B841,L!$B:$B,L!G:G)),"",LOOKUP($B841,L!$B:$B,L!G:G)),IF(OR($A841=0,ISBLANK($A841)),"",LOOKUP($A841,MK!$B:$B,MK!G:G)))</f>
        <v/>
      </c>
      <c r="H841" s="366" t="str">
        <f>IF(AND(NOT(ISBLANK($B841)),ISNUMBER($B841)),IF(ISBLANK(LOOKUP($B841,L!$B:$B,L!H:H)),"",LOOKUP($B841,L!$B:$B,L!H:H)),IF(OR($A841=0,ISBLANK($A841)),"",LOOKUP($A841,MK!$B:$B,MK!H:H)))</f>
        <v/>
      </c>
      <c r="I841" s="366" t="str">
        <f>IF(AND(NOT(ISBLANK($B841)),ISNUMBER($B841)),IF(ISBLANK(LOOKUP($B841,L!$B:$B,L!I:I)),"",LOOKUP($B841,L!$B:$B,L!I:I)),IF(OR($A841=0,ISBLANK($A841)),"",LOOKUP($A841,MK!$B:$B,MK!I:I)))</f>
        <v/>
      </c>
      <c r="J841" s="366" t="str">
        <f>IF(AND(NOT(ISBLANK($B841)),ISNUMBER($B841)),IF(ISBLANK(LOOKUP($B841,L!$B:$B,L!J:J)),"",LOOKUP($B841,L!$B:$B,L!J:J)),IF(OR($A841=0,ISBLANK($A841)),"",LOOKUP($A841,MK!$B:$B,MK!J:J)))</f>
        <v/>
      </c>
      <c r="K841" s="366" t="str">
        <f>IF(AND(NOT(ISBLANK($B841)),ISNUMBER($B841)),IF(ISBLANK(LOOKUP($B841,L!$B:$B,L!K:K)),"",LOOKUP($B841,L!$B:$B,L!K:K)),IF(OR($A841=0,ISBLANK($A841)),"",LOOKUP($A841,MK!$B:$B,MK!K:K)))</f>
        <v/>
      </c>
      <c r="L841" s="366" t="str">
        <f>IF(AND(NOT(ISBLANK($B841)),ISNUMBER($B841)),IF(ISBLANK(LOOKUP($B841,L!$B:$B,L!L:L)),"",LOOKUP($B841,L!$B:$B,L!L:L)),IF(OR($A841=0,ISBLANK($A841)),"",LOOKUP($A841,MK!$B:$B,MK!L:L)))</f>
        <v/>
      </c>
      <c r="M841" s="366" t="str">
        <f>IF(AND(NOT(ISBLANK($B841)),ISNUMBER($B841)),IF(ISBLANK(LOOKUP($B841,L!$B:$B,L!M:M)),"",LOOKUP($B841,L!$B:$B,L!M:M)),IF(OR($A841=0,ISBLANK($A841)),"",LOOKUP($A841,MK!$B:$B,MK!M:M)))</f>
        <v/>
      </c>
      <c r="N841" s="366" t="str">
        <f>IF(AND(NOT(ISBLANK($B841)),ISNUMBER($B841)),IF(ISBLANK(LOOKUP($B841,L!$B:$B,L!N:N)),"",LOOKUP($B841,L!$B:$B,L!N:N)),IF(OR($A841=0,ISBLANK($A841)),"",LOOKUP($A841,MK!$B:$B,MK!N:N)))</f>
        <v/>
      </c>
      <c r="O841" s="366" t="str">
        <f>IF(AND(NOT(ISBLANK($B841)),ISNUMBER($B841)),IF(ISBLANK(LOOKUP($B841,L!$B:$B,L!O:O)),"",LOOKUP($B841,L!$B:$B,L!O:O)),IF(OR($A841=0,ISBLANK($A841)),"",LOOKUP($A841,MK!$B:$B,MK!O:O)))</f>
        <v/>
      </c>
      <c r="P841" s="366" t="str">
        <f>IF(AND(NOT(ISBLANK($B841)),ISNUMBER($B841)),IF(ISBLANK(LOOKUP($B841,L!$B:$B,L!P:P)),"",LOOKUP($B841,L!$B:$B,L!P:P)),IF(OR($A841=0,ISBLANK($A841)),"",LOOKUP($A841,MK!$B:$B,MK!P:P)))</f>
        <v/>
      </c>
      <c r="Q841" s="366" t="str">
        <f>IF(AND(NOT(ISBLANK($B841)),ISNUMBER($B841)),IF(ISBLANK(LOOKUP($B841,L!$B:$B,L!Q:Q)),"",LOOKUP($B841,L!$B:$B,L!Q:Q)),IF(OR($A841=0,ISBLANK($A841)),"",LOOKUP($A841,MK!$B:$B,MK!Q:Q)))</f>
        <v/>
      </c>
      <c r="R841" s="366" t="str">
        <f>IF(AND(NOT(ISBLANK($B841)),ISNUMBER($B841)),IF(ISBLANK(LOOKUP($B841,L!$B:$B,L!R:R)),"",LOOKUP($B841,L!$B:$B,L!R:R)),IF(OR($A841=0,ISBLANK($A841)),"",LOOKUP($A841,MK!$B:$B,MK!R:R)))</f>
        <v/>
      </c>
      <c r="S841" s="366" t="str">
        <f>IF(AND(NOT(ISBLANK($B841)),ISNUMBER($B841)),IF(ISBLANK(LOOKUP($B841,L!$B:$B,L!S:S)),"",LOOKUP($B841,L!$B:$B,L!S:S)),IF(OR($A841=0,ISBLANK($A841)),"",LOOKUP($A841,MK!$B:$B,MK!S:S)))</f>
        <v/>
      </c>
      <c r="T841" s="366" t="str">
        <f>IF(AND(NOT(ISBLANK($B841)),ISNUMBER($B841)),IF(ISBLANK(LOOKUP($B841,L!$B:$B,L!T:T)),"",LOOKUP($B841,L!$B:$B,L!T:T)),IF(OR($A841=0,ISBLANK($A841)),"",LOOKUP($A841,MK!$B:$B,MK!T:T)))</f>
        <v/>
      </c>
      <c r="U841" s="368" t="str">
        <f>IF(AND(NOT(ISBLANK($B841)),ISNUMBER($B841)),IF(ISBLANK(LOOKUP($B841,L!$B:$B,L!U:U)),"",LOOKUP($B841,L!$B:$B,L!U:U)),IF(OR($A841=0,ISBLANK($A841)),"",LOOKUP($A841,MK!$B:$B,MK!U:U)))</f>
        <v/>
      </c>
    </row>
    <row r="842" spans="1:21" x14ac:dyDescent="0.25">
      <c r="A842" s="283"/>
      <c r="B842" s="73"/>
      <c r="C842" s="363" t="str">
        <f>IF(AND(NOT(ISBLANK($B842)),ISNUMBER($B842)),IF(ISBLANK(LOOKUP($B842,L!$B:$B,L!C:C)),"",LOOKUP($B842,L!$B:$B,L!C:C)),IF(OR($A842=0,ISBLANK($A842)),"",LOOKUP($A842,MK!$B:$B,MK!C:C)))</f>
        <v/>
      </c>
      <c r="D842" s="73" t="str">
        <f>IF(AND(NOT(ISBLANK($B842)),ISNUMBER($B842)),IF(ISBLANK(LOOKUP($B842,L!$B:$B,L!D:D)),"",LOOKUP($B842,L!$B:$B,L!D:D)),IF(OR($A842=0,ISBLANK($A842)),"",LOOKUP($A842,MK!$B:$B,MK!D:D)))</f>
        <v/>
      </c>
      <c r="E842" s="73" t="str">
        <f>IF(AND(NOT(ISBLANK($B842)),ISNUMBER($B842)),IF(ISBLANK(LOOKUP($B842,L!$B:$B,L!E:E)),"",LOOKUP($B842,L!$B:$B,L!E:E)),IF(OR($A842=0,ISBLANK($A842)),"",LOOKUP($A842,MK!$B:$B,MK!E:E)))</f>
        <v/>
      </c>
      <c r="F842" s="363" t="str">
        <f>IF(AND(NOT(ISBLANK($B842)),ISNUMBER($B842)),IF(ISBLANK(LOOKUP($B842,L!$B:$B,L!F:F)),"",LOOKUP($B842,L!$B:$B,L!F:F)),IF(OR($A842=0,ISBLANK($A842)),"",LOOKUP($A842,MK!$B:$B,MK!F:F)))</f>
        <v/>
      </c>
      <c r="G842" s="363" t="str">
        <f>IF(AND(NOT(ISBLANK($B842)),ISNUMBER($B842)),IF(ISBLANK(LOOKUP($B842,L!$B:$B,L!G:G)),"",LOOKUP($B842,L!$B:$B,L!G:G)),IF(OR($A842=0,ISBLANK($A842)),"",LOOKUP($A842,MK!$B:$B,MK!G:G)))</f>
        <v/>
      </c>
      <c r="H842" s="363" t="str">
        <f>IF(AND(NOT(ISBLANK($B842)),ISNUMBER($B842)),IF(ISBLANK(LOOKUP($B842,L!$B:$B,L!H:H)),"",LOOKUP($B842,L!$B:$B,L!H:H)),IF(OR($A842=0,ISBLANK($A842)),"",LOOKUP($A842,MK!$B:$B,MK!H:H)))</f>
        <v/>
      </c>
      <c r="I842" s="363" t="str">
        <f>IF(AND(NOT(ISBLANK($B842)),ISNUMBER($B842)),IF(ISBLANK(LOOKUP($B842,L!$B:$B,L!I:I)),"",LOOKUP($B842,L!$B:$B,L!I:I)),IF(OR($A842=0,ISBLANK($A842)),"",LOOKUP($A842,MK!$B:$B,MK!I:I)))</f>
        <v/>
      </c>
      <c r="J842" s="363" t="str">
        <f>IF(AND(NOT(ISBLANK($B842)),ISNUMBER($B842)),IF(ISBLANK(LOOKUP($B842,L!$B:$B,L!J:J)),"",LOOKUP($B842,L!$B:$B,L!J:J)),IF(OR($A842=0,ISBLANK($A842)),"",LOOKUP($A842,MK!$B:$B,MK!J:J)))</f>
        <v/>
      </c>
      <c r="K842" s="363" t="str">
        <f>IF(AND(NOT(ISBLANK($B842)),ISNUMBER($B842)),IF(ISBLANK(LOOKUP($B842,L!$B:$B,L!K:K)),"",LOOKUP($B842,L!$B:$B,L!K:K)),IF(OR($A842=0,ISBLANK($A842)),"",LOOKUP($A842,MK!$B:$B,MK!K:K)))</f>
        <v/>
      </c>
      <c r="L842" s="363" t="str">
        <f>IF(AND(NOT(ISBLANK($B842)),ISNUMBER($B842)),IF(ISBLANK(LOOKUP($B842,L!$B:$B,L!L:L)),"",LOOKUP($B842,L!$B:$B,L!L:L)),IF(OR($A842=0,ISBLANK($A842)),"",LOOKUP($A842,MK!$B:$B,MK!L:L)))</f>
        <v/>
      </c>
      <c r="M842" s="363" t="str">
        <f>IF(AND(NOT(ISBLANK($B842)),ISNUMBER($B842)),IF(ISBLANK(LOOKUP($B842,L!$B:$B,L!M:M)),"",LOOKUP($B842,L!$B:$B,L!M:M)),IF(OR($A842=0,ISBLANK($A842)),"",LOOKUP($A842,MK!$B:$B,MK!M:M)))</f>
        <v/>
      </c>
      <c r="N842" s="363" t="str">
        <f>IF(AND(NOT(ISBLANK($B842)),ISNUMBER($B842)),IF(ISBLANK(LOOKUP($B842,L!$B:$B,L!N:N)),"",LOOKUP($B842,L!$B:$B,L!N:N)),IF(OR($A842=0,ISBLANK($A842)),"",LOOKUP($A842,MK!$B:$B,MK!N:N)))</f>
        <v/>
      </c>
      <c r="O842" s="363" t="str">
        <f>IF(AND(NOT(ISBLANK($B842)),ISNUMBER($B842)),IF(ISBLANK(LOOKUP($B842,L!$B:$B,L!O:O)),"",LOOKUP($B842,L!$B:$B,L!O:O)),IF(OR($A842=0,ISBLANK($A842)),"",LOOKUP($A842,MK!$B:$B,MK!O:O)))</f>
        <v/>
      </c>
      <c r="P842" s="363" t="str">
        <f>IF(AND(NOT(ISBLANK($B842)),ISNUMBER($B842)),IF(ISBLANK(LOOKUP($B842,L!$B:$B,L!P:P)),"",LOOKUP($B842,L!$B:$B,L!P:P)),IF(OR($A842=0,ISBLANK($A842)),"",LOOKUP($A842,MK!$B:$B,MK!P:P)))</f>
        <v/>
      </c>
      <c r="Q842" s="363" t="str">
        <f>IF(AND(NOT(ISBLANK($B842)),ISNUMBER($B842)),IF(ISBLANK(LOOKUP($B842,L!$B:$B,L!Q:Q)),"",LOOKUP($B842,L!$B:$B,L!Q:Q)),IF(OR($A842=0,ISBLANK($A842)),"",LOOKUP($A842,MK!$B:$B,MK!Q:Q)))</f>
        <v/>
      </c>
      <c r="R842" s="363" t="str">
        <f>IF(AND(NOT(ISBLANK($B842)),ISNUMBER($B842)),IF(ISBLANK(LOOKUP($B842,L!$B:$B,L!R:R)),"",LOOKUP($B842,L!$B:$B,L!R:R)),IF(OR($A842=0,ISBLANK($A842)),"",LOOKUP($A842,MK!$B:$B,MK!R:R)))</f>
        <v/>
      </c>
      <c r="S842" s="363" t="str">
        <f>IF(AND(NOT(ISBLANK($B842)),ISNUMBER($B842)),IF(ISBLANK(LOOKUP($B842,L!$B:$B,L!S:S)),"",LOOKUP($B842,L!$B:$B,L!S:S)),IF(OR($A842=0,ISBLANK($A842)),"",LOOKUP($A842,MK!$B:$B,MK!S:S)))</f>
        <v/>
      </c>
      <c r="T842" s="363" t="str">
        <f>IF(AND(NOT(ISBLANK($B842)),ISNUMBER($B842)),IF(ISBLANK(LOOKUP($B842,L!$B:$B,L!T:T)),"",LOOKUP($B842,L!$B:$B,L!T:T)),IF(OR($A842=0,ISBLANK($A842)),"",LOOKUP($A842,MK!$B:$B,MK!T:T)))</f>
        <v/>
      </c>
      <c r="U842" s="365" t="str">
        <f>IF(AND(NOT(ISBLANK($B842)),ISNUMBER($B842)),IF(ISBLANK(LOOKUP($B842,L!$B:$B,L!U:U)),"",LOOKUP($B842,L!$B:$B,L!U:U)),IF(OR($A842=0,ISBLANK($A842)),"",LOOKUP($A842,MK!$B:$B,MK!U:U)))</f>
        <v/>
      </c>
    </row>
    <row r="843" spans="1:21" x14ac:dyDescent="0.25">
      <c r="A843" s="283"/>
      <c r="B843" s="74"/>
      <c r="C843" s="366" t="str">
        <f>IF(AND(NOT(ISBLANK($B843)),ISNUMBER($B843)),IF(ISBLANK(LOOKUP($B843,L!$B:$B,L!C:C)),"",LOOKUP($B843,L!$B:$B,L!C:C)),IF(OR($A843=0,ISBLANK($A843)),"",LOOKUP($A843,MK!$B:$B,MK!C:C)))</f>
        <v/>
      </c>
      <c r="D843" s="74" t="str">
        <f>IF(AND(NOT(ISBLANK($B843)),ISNUMBER($B843)),IF(ISBLANK(LOOKUP($B843,L!$B:$B,L!D:D)),"",LOOKUP($B843,L!$B:$B,L!D:D)),IF(OR($A843=0,ISBLANK($A843)),"",LOOKUP($A843,MK!$B:$B,MK!D:D)))</f>
        <v/>
      </c>
      <c r="E843" s="74" t="str">
        <f>IF(AND(NOT(ISBLANK($B843)),ISNUMBER($B843)),IF(ISBLANK(LOOKUP($B843,L!$B:$B,L!E:E)),"",LOOKUP($B843,L!$B:$B,L!E:E)),IF(OR($A843=0,ISBLANK($A843)),"",LOOKUP($A843,MK!$B:$B,MK!E:E)))</f>
        <v/>
      </c>
      <c r="F843" s="366" t="str">
        <f>IF(AND(NOT(ISBLANK($B843)),ISNUMBER($B843)),IF(ISBLANK(LOOKUP($B843,L!$B:$B,L!F:F)),"",LOOKUP($B843,L!$B:$B,L!F:F)),IF(OR($A843=0,ISBLANK($A843)),"",LOOKUP($A843,MK!$B:$B,MK!F:F)))</f>
        <v/>
      </c>
      <c r="G843" s="366" t="str">
        <f>IF(AND(NOT(ISBLANK($B843)),ISNUMBER($B843)),IF(ISBLANK(LOOKUP($B843,L!$B:$B,L!G:G)),"",LOOKUP($B843,L!$B:$B,L!G:G)),IF(OR($A843=0,ISBLANK($A843)),"",LOOKUP($A843,MK!$B:$B,MK!G:G)))</f>
        <v/>
      </c>
      <c r="H843" s="366" t="str">
        <f>IF(AND(NOT(ISBLANK($B843)),ISNUMBER($B843)),IF(ISBLANK(LOOKUP($B843,L!$B:$B,L!H:H)),"",LOOKUP($B843,L!$B:$B,L!H:H)),IF(OR($A843=0,ISBLANK($A843)),"",LOOKUP($A843,MK!$B:$B,MK!H:H)))</f>
        <v/>
      </c>
      <c r="I843" s="366" t="str">
        <f>IF(AND(NOT(ISBLANK($B843)),ISNUMBER($B843)),IF(ISBLANK(LOOKUP($B843,L!$B:$B,L!I:I)),"",LOOKUP($B843,L!$B:$B,L!I:I)),IF(OR($A843=0,ISBLANK($A843)),"",LOOKUP($A843,MK!$B:$B,MK!I:I)))</f>
        <v/>
      </c>
      <c r="J843" s="366" t="str">
        <f>IF(AND(NOT(ISBLANK($B843)),ISNUMBER($B843)),IF(ISBLANK(LOOKUP($B843,L!$B:$B,L!J:J)),"",LOOKUP($B843,L!$B:$B,L!J:J)),IF(OR($A843=0,ISBLANK($A843)),"",LOOKUP($A843,MK!$B:$B,MK!J:J)))</f>
        <v/>
      </c>
      <c r="K843" s="366" t="str">
        <f>IF(AND(NOT(ISBLANK($B843)),ISNUMBER($B843)),IF(ISBLANK(LOOKUP($B843,L!$B:$B,L!K:K)),"",LOOKUP($B843,L!$B:$B,L!K:K)),IF(OR($A843=0,ISBLANK($A843)),"",LOOKUP($A843,MK!$B:$B,MK!K:K)))</f>
        <v/>
      </c>
      <c r="L843" s="366" t="str">
        <f>IF(AND(NOT(ISBLANK($B843)),ISNUMBER($B843)),IF(ISBLANK(LOOKUP($B843,L!$B:$B,L!L:L)),"",LOOKUP($B843,L!$B:$B,L!L:L)),IF(OR($A843=0,ISBLANK($A843)),"",LOOKUP($A843,MK!$B:$B,MK!L:L)))</f>
        <v/>
      </c>
      <c r="M843" s="366" t="str">
        <f>IF(AND(NOT(ISBLANK($B843)),ISNUMBER($B843)),IF(ISBLANK(LOOKUP($B843,L!$B:$B,L!M:M)),"",LOOKUP($B843,L!$B:$B,L!M:M)),IF(OR($A843=0,ISBLANK($A843)),"",LOOKUP($A843,MK!$B:$B,MK!M:M)))</f>
        <v/>
      </c>
      <c r="N843" s="366" t="str">
        <f>IF(AND(NOT(ISBLANK($B843)),ISNUMBER($B843)),IF(ISBLANK(LOOKUP($B843,L!$B:$B,L!N:N)),"",LOOKUP($B843,L!$B:$B,L!N:N)),IF(OR($A843=0,ISBLANK($A843)),"",LOOKUP($A843,MK!$B:$B,MK!N:N)))</f>
        <v/>
      </c>
      <c r="O843" s="366" t="str">
        <f>IF(AND(NOT(ISBLANK($B843)),ISNUMBER($B843)),IF(ISBLANK(LOOKUP($B843,L!$B:$B,L!O:O)),"",LOOKUP($B843,L!$B:$B,L!O:O)),IF(OR($A843=0,ISBLANK($A843)),"",LOOKUP($A843,MK!$B:$B,MK!O:O)))</f>
        <v/>
      </c>
      <c r="P843" s="366" t="str">
        <f>IF(AND(NOT(ISBLANK($B843)),ISNUMBER($B843)),IF(ISBLANK(LOOKUP($B843,L!$B:$B,L!P:P)),"",LOOKUP($B843,L!$B:$B,L!P:P)),IF(OR($A843=0,ISBLANK($A843)),"",LOOKUP($A843,MK!$B:$B,MK!P:P)))</f>
        <v/>
      </c>
      <c r="Q843" s="366" t="str">
        <f>IF(AND(NOT(ISBLANK($B843)),ISNUMBER($B843)),IF(ISBLANK(LOOKUP($B843,L!$B:$B,L!Q:Q)),"",LOOKUP($B843,L!$B:$B,L!Q:Q)),IF(OR($A843=0,ISBLANK($A843)),"",LOOKUP($A843,MK!$B:$B,MK!Q:Q)))</f>
        <v/>
      </c>
      <c r="R843" s="366" t="str">
        <f>IF(AND(NOT(ISBLANK($B843)),ISNUMBER($B843)),IF(ISBLANK(LOOKUP($B843,L!$B:$B,L!R:R)),"",LOOKUP($B843,L!$B:$B,L!R:R)),IF(OR($A843=0,ISBLANK($A843)),"",LOOKUP($A843,MK!$B:$B,MK!R:R)))</f>
        <v/>
      </c>
      <c r="S843" s="366" t="str">
        <f>IF(AND(NOT(ISBLANK($B843)),ISNUMBER($B843)),IF(ISBLANK(LOOKUP($B843,L!$B:$B,L!S:S)),"",LOOKUP($B843,L!$B:$B,L!S:S)),IF(OR($A843=0,ISBLANK($A843)),"",LOOKUP($A843,MK!$B:$B,MK!S:S)))</f>
        <v/>
      </c>
      <c r="T843" s="366" t="str">
        <f>IF(AND(NOT(ISBLANK($B843)),ISNUMBER($B843)),IF(ISBLANK(LOOKUP($B843,L!$B:$B,L!T:T)),"",LOOKUP($B843,L!$B:$B,L!T:T)),IF(OR($A843=0,ISBLANK($A843)),"",LOOKUP($A843,MK!$B:$B,MK!T:T)))</f>
        <v/>
      </c>
      <c r="U843" s="368" t="str">
        <f>IF(AND(NOT(ISBLANK($B843)),ISNUMBER($B843)),IF(ISBLANK(LOOKUP($B843,L!$B:$B,L!U:U)),"",LOOKUP($B843,L!$B:$B,L!U:U)),IF(OR($A843=0,ISBLANK($A843)),"",LOOKUP($A843,MK!$B:$B,MK!U:U)))</f>
        <v/>
      </c>
    </row>
    <row r="844" spans="1:21" x14ac:dyDescent="0.25">
      <c r="A844" s="283"/>
      <c r="B844" s="73"/>
      <c r="C844" s="363" t="str">
        <f>IF(AND(NOT(ISBLANK($B844)),ISNUMBER($B844)),IF(ISBLANK(LOOKUP($B844,L!$B:$B,L!C:C)),"",LOOKUP($B844,L!$B:$B,L!C:C)),IF(OR($A844=0,ISBLANK($A844)),"",LOOKUP($A844,MK!$B:$B,MK!C:C)))</f>
        <v/>
      </c>
      <c r="D844" s="73" t="str">
        <f>IF(AND(NOT(ISBLANK($B844)),ISNUMBER($B844)),IF(ISBLANK(LOOKUP($B844,L!$B:$B,L!D:D)),"",LOOKUP($B844,L!$B:$B,L!D:D)),IF(OR($A844=0,ISBLANK($A844)),"",LOOKUP($A844,MK!$B:$B,MK!D:D)))</f>
        <v/>
      </c>
      <c r="E844" s="73" t="str">
        <f>IF(AND(NOT(ISBLANK($B844)),ISNUMBER($B844)),IF(ISBLANK(LOOKUP($B844,L!$B:$B,L!E:E)),"",LOOKUP($B844,L!$B:$B,L!E:E)),IF(OR($A844=0,ISBLANK($A844)),"",LOOKUP($A844,MK!$B:$B,MK!E:E)))</f>
        <v/>
      </c>
      <c r="F844" s="363" t="str">
        <f>IF(AND(NOT(ISBLANK($B844)),ISNUMBER($B844)),IF(ISBLANK(LOOKUP($B844,L!$B:$B,L!F:F)),"",LOOKUP($B844,L!$B:$B,L!F:F)),IF(OR($A844=0,ISBLANK($A844)),"",LOOKUP($A844,MK!$B:$B,MK!F:F)))</f>
        <v/>
      </c>
      <c r="G844" s="363" t="str">
        <f>IF(AND(NOT(ISBLANK($B844)),ISNUMBER($B844)),IF(ISBLANK(LOOKUP($B844,L!$B:$B,L!G:G)),"",LOOKUP($B844,L!$B:$B,L!G:G)),IF(OR($A844=0,ISBLANK($A844)),"",LOOKUP($A844,MK!$B:$B,MK!G:G)))</f>
        <v/>
      </c>
      <c r="H844" s="363" t="str">
        <f>IF(AND(NOT(ISBLANK($B844)),ISNUMBER($B844)),IF(ISBLANK(LOOKUP($B844,L!$B:$B,L!H:H)),"",LOOKUP($B844,L!$B:$B,L!H:H)),IF(OR($A844=0,ISBLANK($A844)),"",LOOKUP($A844,MK!$B:$B,MK!H:H)))</f>
        <v/>
      </c>
      <c r="I844" s="363" t="str">
        <f>IF(AND(NOT(ISBLANK($B844)),ISNUMBER($B844)),IF(ISBLANK(LOOKUP($B844,L!$B:$B,L!I:I)),"",LOOKUP($B844,L!$B:$B,L!I:I)),IF(OR($A844=0,ISBLANK($A844)),"",LOOKUP($A844,MK!$B:$B,MK!I:I)))</f>
        <v/>
      </c>
      <c r="J844" s="363" t="str">
        <f>IF(AND(NOT(ISBLANK($B844)),ISNUMBER($B844)),IF(ISBLANK(LOOKUP($B844,L!$B:$B,L!J:J)),"",LOOKUP($B844,L!$B:$B,L!J:J)),IF(OR($A844=0,ISBLANK($A844)),"",LOOKUP($A844,MK!$B:$B,MK!J:J)))</f>
        <v/>
      </c>
      <c r="K844" s="363" t="str">
        <f>IF(AND(NOT(ISBLANK($B844)),ISNUMBER($B844)),IF(ISBLANK(LOOKUP($B844,L!$B:$B,L!K:K)),"",LOOKUP($B844,L!$B:$B,L!K:K)),IF(OR($A844=0,ISBLANK($A844)),"",LOOKUP($A844,MK!$B:$B,MK!K:K)))</f>
        <v/>
      </c>
      <c r="L844" s="363" t="str">
        <f>IF(AND(NOT(ISBLANK($B844)),ISNUMBER($B844)),IF(ISBLANK(LOOKUP($B844,L!$B:$B,L!L:L)),"",LOOKUP($B844,L!$B:$B,L!L:L)),IF(OR($A844=0,ISBLANK($A844)),"",LOOKUP($A844,MK!$B:$B,MK!L:L)))</f>
        <v/>
      </c>
      <c r="M844" s="363" t="str">
        <f>IF(AND(NOT(ISBLANK($B844)),ISNUMBER($B844)),IF(ISBLANK(LOOKUP($B844,L!$B:$B,L!M:M)),"",LOOKUP($B844,L!$B:$B,L!M:M)),IF(OR($A844=0,ISBLANK($A844)),"",LOOKUP($A844,MK!$B:$B,MK!M:M)))</f>
        <v/>
      </c>
      <c r="N844" s="363" t="str">
        <f>IF(AND(NOT(ISBLANK($B844)),ISNUMBER($B844)),IF(ISBLANK(LOOKUP($B844,L!$B:$B,L!N:N)),"",LOOKUP($B844,L!$B:$B,L!N:N)),IF(OR($A844=0,ISBLANK($A844)),"",LOOKUP($A844,MK!$B:$B,MK!N:N)))</f>
        <v/>
      </c>
      <c r="O844" s="363" t="str">
        <f>IF(AND(NOT(ISBLANK($B844)),ISNUMBER($B844)),IF(ISBLANK(LOOKUP($B844,L!$B:$B,L!O:O)),"",LOOKUP($B844,L!$B:$B,L!O:O)),IF(OR($A844=0,ISBLANK($A844)),"",LOOKUP($A844,MK!$B:$B,MK!O:O)))</f>
        <v/>
      </c>
      <c r="P844" s="363" t="str">
        <f>IF(AND(NOT(ISBLANK($B844)),ISNUMBER($B844)),IF(ISBLANK(LOOKUP($B844,L!$B:$B,L!P:P)),"",LOOKUP($B844,L!$B:$B,L!P:P)),IF(OR($A844=0,ISBLANK($A844)),"",LOOKUP($A844,MK!$B:$B,MK!P:P)))</f>
        <v/>
      </c>
      <c r="Q844" s="363" t="str">
        <f>IF(AND(NOT(ISBLANK($B844)),ISNUMBER($B844)),IF(ISBLANK(LOOKUP($B844,L!$B:$B,L!Q:Q)),"",LOOKUP($B844,L!$B:$B,L!Q:Q)),IF(OR($A844=0,ISBLANK($A844)),"",LOOKUP($A844,MK!$B:$B,MK!Q:Q)))</f>
        <v/>
      </c>
      <c r="R844" s="363" t="str">
        <f>IF(AND(NOT(ISBLANK($B844)),ISNUMBER($B844)),IF(ISBLANK(LOOKUP($B844,L!$B:$B,L!R:R)),"",LOOKUP($B844,L!$B:$B,L!R:R)),IF(OR($A844=0,ISBLANK($A844)),"",LOOKUP($A844,MK!$B:$B,MK!R:R)))</f>
        <v/>
      </c>
      <c r="S844" s="363" t="str">
        <f>IF(AND(NOT(ISBLANK($B844)),ISNUMBER($B844)),IF(ISBLANK(LOOKUP($B844,L!$B:$B,L!S:S)),"",LOOKUP($B844,L!$B:$B,L!S:S)),IF(OR($A844=0,ISBLANK($A844)),"",LOOKUP($A844,MK!$B:$B,MK!S:S)))</f>
        <v/>
      </c>
      <c r="T844" s="363" t="str">
        <f>IF(AND(NOT(ISBLANK($B844)),ISNUMBER($B844)),IF(ISBLANK(LOOKUP($B844,L!$B:$B,L!T:T)),"",LOOKUP($B844,L!$B:$B,L!T:T)),IF(OR($A844=0,ISBLANK($A844)),"",LOOKUP($A844,MK!$B:$B,MK!T:T)))</f>
        <v/>
      </c>
      <c r="U844" s="365" t="str">
        <f>IF(AND(NOT(ISBLANK($B844)),ISNUMBER($B844)),IF(ISBLANK(LOOKUP($B844,L!$B:$B,L!U:U)),"",LOOKUP($B844,L!$B:$B,L!U:U)),IF(OR($A844=0,ISBLANK($A844)),"",LOOKUP($A844,MK!$B:$B,MK!U:U)))</f>
        <v/>
      </c>
    </row>
    <row r="845" spans="1:21" x14ac:dyDescent="0.25">
      <c r="A845" s="283"/>
      <c r="B845" s="74"/>
      <c r="C845" s="366" t="str">
        <f>IF(AND(NOT(ISBLANK($B845)),ISNUMBER($B845)),IF(ISBLANK(LOOKUP($B845,L!$B:$B,L!C:C)),"",LOOKUP($B845,L!$B:$B,L!C:C)),IF(OR($A845=0,ISBLANK($A845)),"",LOOKUP($A845,MK!$B:$B,MK!C:C)))</f>
        <v/>
      </c>
      <c r="D845" s="74" t="str">
        <f>IF(AND(NOT(ISBLANK($B845)),ISNUMBER($B845)),IF(ISBLANK(LOOKUP($B845,L!$B:$B,L!D:D)),"",LOOKUP($B845,L!$B:$B,L!D:D)),IF(OR($A845=0,ISBLANK($A845)),"",LOOKUP($A845,MK!$B:$B,MK!D:D)))</f>
        <v/>
      </c>
      <c r="E845" s="74" t="str">
        <f>IF(AND(NOT(ISBLANK($B845)),ISNUMBER($B845)),IF(ISBLANK(LOOKUP($B845,L!$B:$B,L!E:E)),"",LOOKUP($B845,L!$B:$B,L!E:E)),IF(OR($A845=0,ISBLANK($A845)),"",LOOKUP($A845,MK!$B:$B,MK!E:E)))</f>
        <v/>
      </c>
      <c r="F845" s="366" t="str">
        <f>IF(AND(NOT(ISBLANK($B845)),ISNUMBER($B845)),IF(ISBLANK(LOOKUP($B845,L!$B:$B,L!F:F)),"",LOOKUP($B845,L!$B:$B,L!F:F)),IF(OR($A845=0,ISBLANK($A845)),"",LOOKUP($A845,MK!$B:$B,MK!F:F)))</f>
        <v/>
      </c>
      <c r="G845" s="366" t="str">
        <f>IF(AND(NOT(ISBLANK($B845)),ISNUMBER($B845)),IF(ISBLANK(LOOKUP($B845,L!$B:$B,L!G:G)),"",LOOKUP($B845,L!$B:$B,L!G:G)),IF(OR($A845=0,ISBLANK($A845)),"",LOOKUP($A845,MK!$B:$B,MK!G:G)))</f>
        <v/>
      </c>
      <c r="H845" s="366" t="str">
        <f>IF(AND(NOT(ISBLANK($B845)),ISNUMBER($B845)),IF(ISBLANK(LOOKUP($B845,L!$B:$B,L!H:H)),"",LOOKUP($B845,L!$B:$B,L!H:H)),IF(OR($A845=0,ISBLANK($A845)),"",LOOKUP($A845,MK!$B:$B,MK!H:H)))</f>
        <v/>
      </c>
      <c r="I845" s="366" t="str">
        <f>IF(AND(NOT(ISBLANK($B845)),ISNUMBER($B845)),IF(ISBLANK(LOOKUP($B845,L!$B:$B,L!I:I)),"",LOOKUP($B845,L!$B:$B,L!I:I)),IF(OR($A845=0,ISBLANK($A845)),"",LOOKUP($A845,MK!$B:$B,MK!I:I)))</f>
        <v/>
      </c>
      <c r="J845" s="366" t="str">
        <f>IF(AND(NOT(ISBLANK($B845)),ISNUMBER($B845)),IF(ISBLANK(LOOKUP($B845,L!$B:$B,L!J:J)),"",LOOKUP($B845,L!$B:$B,L!J:J)),IF(OR($A845=0,ISBLANK($A845)),"",LOOKUP($A845,MK!$B:$B,MK!J:J)))</f>
        <v/>
      </c>
      <c r="K845" s="366" t="str">
        <f>IF(AND(NOT(ISBLANK($B845)),ISNUMBER($B845)),IF(ISBLANK(LOOKUP($B845,L!$B:$B,L!K:K)),"",LOOKUP($B845,L!$B:$B,L!K:K)),IF(OR($A845=0,ISBLANK($A845)),"",LOOKUP($A845,MK!$B:$B,MK!K:K)))</f>
        <v/>
      </c>
      <c r="L845" s="366" t="str">
        <f>IF(AND(NOT(ISBLANK($B845)),ISNUMBER($B845)),IF(ISBLANK(LOOKUP($B845,L!$B:$B,L!L:L)),"",LOOKUP($B845,L!$B:$B,L!L:L)),IF(OR($A845=0,ISBLANK($A845)),"",LOOKUP($A845,MK!$B:$B,MK!L:L)))</f>
        <v/>
      </c>
      <c r="M845" s="366" t="str">
        <f>IF(AND(NOT(ISBLANK($B845)),ISNUMBER($B845)),IF(ISBLANK(LOOKUP($B845,L!$B:$B,L!M:M)),"",LOOKUP($B845,L!$B:$B,L!M:M)),IF(OR($A845=0,ISBLANK($A845)),"",LOOKUP($A845,MK!$B:$B,MK!M:M)))</f>
        <v/>
      </c>
      <c r="N845" s="366" t="str">
        <f>IF(AND(NOT(ISBLANK($B845)),ISNUMBER($B845)),IF(ISBLANK(LOOKUP($B845,L!$B:$B,L!N:N)),"",LOOKUP($B845,L!$B:$B,L!N:N)),IF(OR($A845=0,ISBLANK($A845)),"",LOOKUP($A845,MK!$B:$B,MK!N:N)))</f>
        <v/>
      </c>
      <c r="O845" s="366" t="str">
        <f>IF(AND(NOT(ISBLANK($B845)),ISNUMBER($B845)),IF(ISBLANK(LOOKUP($B845,L!$B:$B,L!O:O)),"",LOOKUP($B845,L!$B:$B,L!O:O)),IF(OR($A845=0,ISBLANK($A845)),"",LOOKUP($A845,MK!$B:$B,MK!O:O)))</f>
        <v/>
      </c>
      <c r="P845" s="366" t="str">
        <f>IF(AND(NOT(ISBLANK($B845)),ISNUMBER($B845)),IF(ISBLANK(LOOKUP($B845,L!$B:$B,L!P:P)),"",LOOKUP($B845,L!$B:$B,L!P:P)),IF(OR($A845=0,ISBLANK($A845)),"",LOOKUP($A845,MK!$B:$B,MK!P:P)))</f>
        <v/>
      </c>
      <c r="Q845" s="366" t="str">
        <f>IF(AND(NOT(ISBLANK($B845)),ISNUMBER($B845)),IF(ISBLANK(LOOKUP($B845,L!$B:$B,L!Q:Q)),"",LOOKUP($B845,L!$B:$B,L!Q:Q)),IF(OR($A845=0,ISBLANK($A845)),"",LOOKUP($A845,MK!$B:$B,MK!Q:Q)))</f>
        <v/>
      </c>
      <c r="R845" s="366" t="str">
        <f>IF(AND(NOT(ISBLANK($B845)),ISNUMBER($B845)),IF(ISBLANK(LOOKUP($B845,L!$B:$B,L!R:R)),"",LOOKUP($B845,L!$B:$B,L!R:R)),IF(OR($A845=0,ISBLANK($A845)),"",LOOKUP($A845,MK!$B:$B,MK!R:R)))</f>
        <v/>
      </c>
      <c r="S845" s="366" t="str">
        <f>IF(AND(NOT(ISBLANK($B845)),ISNUMBER($B845)),IF(ISBLANK(LOOKUP($B845,L!$B:$B,L!S:S)),"",LOOKUP($B845,L!$B:$B,L!S:S)),IF(OR($A845=0,ISBLANK($A845)),"",LOOKUP($A845,MK!$B:$B,MK!S:S)))</f>
        <v/>
      </c>
      <c r="T845" s="366" t="str">
        <f>IF(AND(NOT(ISBLANK($B845)),ISNUMBER($B845)),IF(ISBLANK(LOOKUP($B845,L!$B:$B,L!T:T)),"",LOOKUP($B845,L!$B:$B,L!T:T)),IF(OR($A845=0,ISBLANK($A845)),"",LOOKUP($A845,MK!$B:$B,MK!T:T)))</f>
        <v/>
      </c>
      <c r="U845" s="368" t="str">
        <f>IF(AND(NOT(ISBLANK($B845)),ISNUMBER($B845)),IF(ISBLANK(LOOKUP($B845,L!$B:$B,L!U:U)),"",LOOKUP($B845,L!$B:$B,L!U:U)),IF(OR($A845=0,ISBLANK($A845)),"",LOOKUP($A845,MK!$B:$B,MK!U:U)))</f>
        <v/>
      </c>
    </row>
    <row r="846" spans="1:21" x14ac:dyDescent="0.25">
      <c r="A846" s="283"/>
      <c r="B846" s="73"/>
      <c r="C846" s="363" t="str">
        <f>IF(AND(NOT(ISBLANK($B846)),ISNUMBER($B846)),IF(ISBLANK(LOOKUP($B846,L!$B:$B,L!C:C)),"",LOOKUP($B846,L!$B:$B,L!C:C)),IF(OR($A846=0,ISBLANK($A846)),"",LOOKUP($A846,MK!$B:$B,MK!C:C)))</f>
        <v/>
      </c>
      <c r="D846" s="73" t="str">
        <f>IF(AND(NOT(ISBLANK($B846)),ISNUMBER($B846)),IF(ISBLANK(LOOKUP($B846,L!$B:$B,L!D:D)),"",LOOKUP($B846,L!$B:$B,L!D:D)),IF(OR($A846=0,ISBLANK($A846)),"",LOOKUP($A846,MK!$B:$B,MK!D:D)))</f>
        <v/>
      </c>
      <c r="E846" s="73" t="str">
        <f>IF(AND(NOT(ISBLANK($B846)),ISNUMBER($B846)),IF(ISBLANK(LOOKUP($B846,L!$B:$B,L!E:E)),"",LOOKUP($B846,L!$B:$B,L!E:E)),IF(OR($A846=0,ISBLANK($A846)),"",LOOKUP($A846,MK!$B:$B,MK!E:E)))</f>
        <v/>
      </c>
      <c r="F846" s="363" t="str">
        <f>IF(AND(NOT(ISBLANK($B846)),ISNUMBER($B846)),IF(ISBLANK(LOOKUP($B846,L!$B:$B,L!F:F)),"",LOOKUP($B846,L!$B:$B,L!F:F)),IF(OR($A846=0,ISBLANK($A846)),"",LOOKUP($A846,MK!$B:$B,MK!F:F)))</f>
        <v/>
      </c>
      <c r="G846" s="363" t="str">
        <f>IF(AND(NOT(ISBLANK($B846)),ISNUMBER($B846)),IF(ISBLANK(LOOKUP($B846,L!$B:$B,L!G:G)),"",LOOKUP($B846,L!$B:$B,L!G:G)),IF(OR($A846=0,ISBLANK($A846)),"",LOOKUP($A846,MK!$B:$B,MK!G:G)))</f>
        <v/>
      </c>
      <c r="H846" s="363" t="str">
        <f>IF(AND(NOT(ISBLANK($B846)),ISNUMBER($B846)),IF(ISBLANK(LOOKUP($B846,L!$B:$B,L!H:H)),"",LOOKUP($B846,L!$B:$B,L!H:H)),IF(OR($A846=0,ISBLANK($A846)),"",LOOKUP($A846,MK!$B:$B,MK!H:H)))</f>
        <v/>
      </c>
      <c r="I846" s="363" t="str">
        <f>IF(AND(NOT(ISBLANK($B846)),ISNUMBER($B846)),IF(ISBLANK(LOOKUP($B846,L!$B:$B,L!I:I)),"",LOOKUP($B846,L!$B:$B,L!I:I)),IF(OR($A846=0,ISBLANK($A846)),"",LOOKUP($A846,MK!$B:$B,MK!I:I)))</f>
        <v/>
      </c>
      <c r="J846" s="363" t="str">
        <f>IF(AND(NOT(ISBLANK($B846)),ISNUMBER($B846)),IF(ISBLANK(LOOKUP($B846,L!$B:$B,L!J:J)),"",LOOKUP($B846,L!$B:$B,L!J:J)),IF(OR($A846=0,ISBLANK($A846)),"",LOOKUP($A846,MK!$B:$B,MK!J:J)))</f>
        <v/>
      </c>
      <c r="K846" s="363" t="str">
        <f>IF(AND(NOT(ISBLANK($B846)),ISNUMBER($B846)),IF(ISBLANK(LOOKUP($B846,L!$B:$B,L!K:K)),"",LOOKUP($B846,L!$B:$B,L!K:K)),IF(OR($A846=0,ISBLANK($A846)),"",LOOKUP($A846,MK!$B:$B,MK!K:K)))</f>
        <v/>
      </c>
      <c r="L846" s="363" t="str">
        <f>IF(AND(NOT(ISBLANK($B846)),ISNUMBER($B846)),IF(ISBLANK(LOOKUP($B846,L!$B:$B,L!L:L)),"",LOOKUP($B846,L!$B:$B,L!L:L)),IF(OR($A846=0,ISBLANK($A846)),"",LOOKUP($A846,MK!$B:$B,MK!L:L)))</f>
        <v/>
      </c>
      <c r="M846" s="363" t="str">
        <f>IF(AND(NOT(ISBLANK($B846)),ISNUMBER($B846)),IF(ISBLANK(LOOKUP($B846,L!$B:$B,L!M:M)),"",LOOKUP($B846,L!$B:$B,L!M:M)),IF(OR($A846=0,ISBLANK($A846)),"",LOOKUP($A846,MK!$B:$B,MK!M:M)))</f>
        <v/>
      </c>
      <c r="N846" s="363" t="str">
        <f>IF(AND(NOT(ISBLANK($B846)),ISNUMBER($B846)),IF(ISBLANK(LOOKUP($B846,L!$B:$B,L!N:N)),"",LOOKUP($B846,L!$B:$B,L!N:N)),IF(OR($A846=0,ISBLANK($A846)),"",LOOKUP($A846,MK!$B:$B,MK!N:N)))</f>
        <v/>
      </c>
      <c r="O846" s="363" t="str">
        <f>IF(AND(NOT(ISBLANK($B846)),ISNUMBER($B846)),IF(ISBLANK(LOOKUP($B846,L!$B:$B,L!O:O)),"",LOOKUP($B846,L!$B:$B,L!O:O)),IF(OR($A846=0,ISBLANK($A846)),"",LOOKUP($A846,MK!$B:$B,MK!O:O)))</f>
        <v/>
      </c>
      <c r="P846" s="363" t="str">
        <f>IF(AND(NOT(ISBLANK($B846)),ISNUMBER($B846)),IF(ISBLANK(LOOKUP($B846,L!$B:$B,L!P:P)),"",LOOKUP($B846,L!$B:$B,L!P:P)),IF(OR($A846=0,ISBLANK($A846)),"",LOOKUP($A846,MK!$B:$B,MK!P:P)))</f>
        <v/>
      </c>
      <c r="Q846" s="363" t="str">
        <f>IF(AND(NOT(ISBLANK($B846)),ISNUMBER($B846)),IF(ISBLANK(LOOKUP($B846,L!$B:$B,L!Q:Q)),"",LOOKUP($B846,L!$B:$B,L!Q:Q)),IF(OR($A846=0,ISBLANK($A846)),"",LOOKUP($A846,MK!$B:$B,MK!Q:Q)))</f>
        <v/>
      </c>
      <c r="R846" s="363" t="str">
        <f>IF(AND(NOT(ISBLANK($B846)),ISNUMBER($B846)),IF(ISBLANK(LOOKUP($B846,L!$B:$B,L!R:R)),"",LOOKUP($B846,L!$B:$B,L!R:R)),IF(OR($A846=0,ISBLANK($A846)),"",LOOKUP($A846,MK!$B:$B,MK!R:R)))</f>
        <v/>
      </c>
      <c r="S846" s="363" t="str">
        <f>IF(AND(NOT(ISBLANK($B846)),ISNUMBER($B846)),IF(ISBLANK(LOOKUP($B846,L!$B:$B,L!S:S)),"",LOOKUP($B846,L!$B:$B,L!S:S)),IF(OR($A846=0,ISBLANK($A846)),"",LOOKUP($A846,MK!$B:$B,MK!S:S)))</f>
        <v/>
      </c>
      <c r="T846" s="363" t="str">
        <f>IF(AND(NOT(ISBLANK($B846)),ISNUMBER($B846)),IF(ISBLANK(LOOKUP($B846,L!$B:$B,L!T:T)),"",LOOKUP($B846,L!$B:$B,L!T:T)),IF(OR($A846=0,ISBLANK($A846)),"",LOOKUP($A846,MK!$B:$B,MK!T:T)))</f>
        <v/>
      </c>
      <c r="U846" s="365" t="str">
        <f>IF(AND(NOT(ISBLANK($B846)),ISNUMBER($B846)),IF(ISBLANK(LOOKUP($B846,L!$B:$B,L!U:U)),"",LOOKUP($B846,L!$B:$B,L!U:U)),IF(OR($A846=0,ISBLANK($A846)),"",LOOKUP($A846,MK!$B:$B,MK!U:U)))</f>
        <v/>
      </c>
    </row>
    <row r="847" spans="1:21" x14ac:dyDescent="0.25">
      <c r="A847" s="283"/>
      <c r="B847" s="74"/>
      <c r="C847" s="366" t="str">
        <f>IF(AND(NOT(ISBLANK($B847)),ISNUMBER($B847)),IF(ISBLANK(LOOKUP($B847,L!$B:$B,L!C:C)),"",LOOKUP($B847,L!$B:$B,L!C:C)),IF(OR($A847=0,ISBLANK($A847)),"",LOOKUP($A847,MK!$B:$B,MK!C:C)))</f>
        <v/>
      </c>
      <c r="D847" s="74" t="str">
        <f>IF(AND(NOT(ISBLANK($B847)),ISNUMBER($B847)),IF(ISBLANK(LOOKUP($B847,L!$B:$B,L!D:D)),"",LOOKUP($B847,L!$B:$B,L!D:D)),IF(OR($A847=0,ISBLANK($A847)),"",LOOKUP($A847,MK!$B:$B,MK!D:D)))</f>
        <v/>
      </c>
      <c r="E847" s="74" t="str">
        <f>IF(AND(NOT(ISBLANK($B847)),ISNUMBER($B847)),IF(ISBLANK(LOOKUP($B847,L!$B:$B,L!E:E)),"",LOOKUP($B847,L!$B:$B,L!E:E)),IF(OR($A847=0,ISBLANK($A847)),"",LOOKUP($A847,MK!$B:$B,MK!E:E)))</f>
        <v/>
      </c>
      <c r="F847" s="366" t="str">
        <f>IF(AND(NOT(ISBLANK($B847)),ISNUMBER($B847)),IF(ISBLANK(LOOKUP($B847,L!$B:$B,L!F:F)),"",LOOKUP($B847,L!$B:$B,L!F:F)),IF(OR($A847=0,ISBLANK($A847)),"",LOOKUP($A847,MK!$B:$B,MK!F:F)))</f>
        <v/>
      </c>
      <c r="G847" s="366" t="str">
        <f>IF(AND(NOT(ISBLANK($B847)),ISNUMBER($B847)),IF(ISBLANK(LOOKUP($B847,L!$B:$B,L!G:G)),"",LOOKUP($B847,L!$B:$B,L!G:G)),IF(OR($A847=0,ISBLANK($A847)),"",LOOKUP($A847,MK!$B:$B,MK!G:G)))</f>
        <v/>
      </c>
      <c r="H847" s="366" t="str">
        <f>IF(AND(NOT(ISBLANK($B847)),ISNUMBER($B847)),IF(ISBLANK(LOOKUP($B847,L!$B:$B,L!H:H)),"",LOOKUP($B847,L!$B:$B,L!H:H)),IF(OR($A847=0,ISBLANK($A847)),"",LOOKUP($A847,MK!$B:$B,MK!H:H)))</f>
        <v/>
      </c>
      <c r="I847" s="366" t="str">
        <f>IF(AND(NOT(ISBLANK($B847)),ISNUMBER($B847)),IF(ISBLANK(LOOKUP($B847,L!$B:$B,L!I:I)),"",LOOKUP($B847,L!$B:$B,L!I:I)),IF(OR($A847=0,ISBLANK($A847)),"",LOOKUP($A847,MK!$B:$B,MK!I:I)))</f>
        <v/>
      </c>
      <c r="J847" s="366" t="str">
        <f>IF(AND(NOT(ISBLANK($B847)),ISNUMBER($B847)),IF(ISBLANK(LOOKUP($B847,L!$B:$B,L!J:J)),"",LOOKUP($B847,L!$B:$B,L!J:J)),IF(OR($A847=0,ISBLANK($A847)),"",LOOKUP($A847,MK!$B:$B,MK!J:J)))</f>
        <v/>
      </c>
      <c r="K847" s="366" t="str">
        <f>IF(AND(NOT(ISBLANK($B847)),ISNUMBER($B847)),IF(ISBLANK(LOOKUP($B847,L!$B:$B,L!K:K)),"",LOOKUP($B847,L!$B:$B,L!K:K)),IF(OR($A847=0,ISBLANK($A847)),"",LOOKUP($A847,MK!$B:$B,MK!K:K)))</f>
        <v/>
      </c>
      <c r="L847" s="366" t="str">
        <f>IF(AND(NOT(ISBLANK($B847)),ISNUMBER($B847)),IF(ISBLANK(LOOKUP($B847,L!$B:$B,L!L:L)),"",LOOKUP($B847,L!$B:$B,L!L:L)),IF(OR($A847=0,ISBLANK($A847)),"",LOOKUP($A847,MK!$B:$B,MK!L:L)))</f>
        <v/>
      </c>
      <c r="M847" s="366" t="str">
        <f>IF(AND(NOT(ISBLANK($B847)),ISNUMBER($B847)),IF(ISBLANK(LOOKUP($B847,L!$B:$B,L!M:M)),"",LOOKUP($B847,L!$B:$B,L!M:M)),IF(OR($A847=0,ISBLANK($A847)),"",LOOKUP($A847,MK!$B:$B,MK!M:M)))</f>
        <v/>
      </c>
      <c r="N847" s="366" t="str">
        <f>IF(AND(NOT(ISBLANK($B847)),ISNUMBER($B847)),IF(ISBLANK(LOOKUP($B847,L!$B:$B,L!N:N)),"",LOOKUP($B847,L!$B:$B,L!N:N)),IF(OR($A847=0,ISBLANK($A847)),"",LOOKUP($A847,MK!$B:$B,MK!N:N)))</f>
        <v/>
      </c>
      <c r="O847" s="366" t="str">
        <f>IF(AND(NOT(ISBLANK($B847)),ISNUMBER($B847)),IF(ISBLANK(LOOKUP($B847,L!$B:$B,L!O:O)),"",LOOKUP($B847,L!$B:$B,L!O:O)),IF(OR($A847=0,ISBLANK($A847)),"",LOOKUP($A847,MK!$B:$B,MK!O:O)))</f>
        <v/>
      </c>
      <c r="P847" s="366" t="str">
        <f>IF(AND(NOT(ISBLANK($B847)),ISNUMBER($B847)),IF(ISBLANK(LOOKUP($B847,L!$B:$B,L!P:P)),"",LOOKUP($B847,L!$B:$B,L!P:P)),IF(OR($A847=0,ISBLANK($A847)),"",LOOKUP($A847,MK!$B:$B,MK!P:P)))</f>
        <v/>
      </c>
      <c r="Q847" s="366" t="str">
        <f>IF(AND(NOT(ISBLANK($B847)),ISNUMBER($B847)),IF(ISBLANK(LOOKUP($B847,L!$B:$B,L!Q:Q)),"",LOOKUP($B847,L!$B:$B,L!Q:Q)),IF(OR($A847=0,ISBLANK($A847)),"",LOOKUP($A847,MK!$B:$B,MK!Q:Q)))</f>
        <v/>
      </c>
      <c r="R847" s="366" t="str">
        <f>IF(AND(NOT(ISBLANK($B847)),ISNUMBER($B847)),IF(ISBLANK(LOOKUP($B847,L!$B:$B,L!R:R)),"",LOOKUP($B847,L!$B:$B,L!R:R)),IF(OR($A847=0,ISBLANK($A847)),"",LOOKUP($A847,MK!$B:$B,MK!R:R)))</f>
        <v/>
      </c>
      <c r="S847" s="366" t="str">
        <f>IF(AND(NOT(ISBLANK($B847)),ISNUMBER($B847)),IF(ISBLANK(LOOKUP($B847,L!$B:$B,L!S:S)),"",LOOKUP($B847,L!$B:$B,L!S:S)),IF(OR($A847=0,ISBLANK($A847)),"",LOOKUP($A847,MK!$B:$B,MK!S:S)))</f>
        <v/>
      </c>
      <c r="T847" s="366" t="str">
        <f>IF(AND(NOT(ISBLANK($B847)),ISNUMBER($B847)),IF(ISBLANK(LOOKUP($B847,L!$B:$B,L!T:T)),"",LOOKUP($B847,L!$B:$B,L!T:T)),IF(OR($A847=0,ISBLANK($A847)),"",LOOKUP($A847,MK!$B:$B,MK!T:T)))</f>
        <v/>
      </c>
      <c r="U847" s="368" t="str">
        <f>IF(AND(NOT(ISBLANK($B847)),ISNUMBER($B847)),IF(ISBLANK(LOOKUP($B847,L!$B:$B,L!U:U)),"",LOOKUP($B847,L!$B:$B,L!U:U)),IF(OR($A847=0,ISBLANK($A847)),"",LOOKUP($A847,MK!$B:$B,MK!U:U)))</f>
        <v/>
      </c>
    </row>
    <row r="848" spans="1:21" x14ac:dyDescent="0.25">
      <c r="A848" s="283"/>
      <c r="B848" s="73"/>
      <c r="C848" s="363" t="str">
        <f>IF(AND(NOT(ISBLANK($B848)),ISNUMBER($B848)),IF(ISBLANK(LOOKUP($B848,L!$B:$B,L!C:C)),"",LOOKUP($B848,L!$B:$B,L!C:C)),IF(OR($A848=0,ISBLANK($A848)),"",LOOKUP($A848,MK!$B:$B,MK!C:C)))</f>
        <v/>
      </c>
      <c r="D848" s="73" t="str">
        <f>IF(AND(NOT(ISBLANK($B848)),ISNUMBER($B848)),IF(ISBLANK(LOOKUP($B848,L!$B:$B,L!D:D)),"",LOOKUP($B848,L!$B:$B,L!D:D)),IF(OR($A848=0,ISBLANK($A848)),"",LOOKUP($A848,MK!$B:$B,MK!D:D)))</f>
        <v/>
      </c>
      <c r="E848" s="73" t="str">
        <f>IF(AND(NOT(ISBLANK($B848)),ISNUMBER($B848)),IF(ISBLANK(LOOKUP($B848,L!$B:$B,L!E:E)),"",LOOKUP($B848,L!$B:$B,L!E:E)),IF(OR($A848=0,ISBLANK($A848)),"",LOOKUP($A848,MK!$B:$B,MK!E:E)))</f>
        <v/>
      </c>
      <c r="F848" s="363" t="str">
        <f>IF(AND(NOT(ISBLANK($B848)),ISNUMBER($B848)),IF(ISBLANK(LOOKUP($B848,L!$B:$B,L!F:F)),"",LOOKUP($B848,L!$B:$B,L!F:F)),IF(OR($A848=0,ISBLANK($A848)),"",LOOKUP($A848,MK!$B:$B,MK!F:F)))</f>
        <v/>
      </c>
      <c r="G848" s="363" t="str">
        <f>IF(AND(NOT(ISBLANK($B848)),ISNUMBER($B848)),IF(ISBLANK(LOOKUP($B848,L!$B:$B,L!G:G)),"",LOOKUP($B848,L!$B:$B,L!G:G)),IF(OR($A848=0,ISBLANK($A848)),"",LOOKUP($A848,MK!$B:$B,MK!G:G)))</f>
        <v/>
      </c>
      <c r="H848" s="363" t="str">
        <f>IF(AND(NOT(ISBLANK($B848)),ISNUMBER($B848)),IF(ISBLANK(LOOKUP($B848,L!$B:$B,L!H:H)),"",LOOKUP($B848,L!$B:$B,L!H:H)),IF(OR($A848=0,ISBLANK($A848)),"",LOOKUP($A848,MK!$B:$B,MK!H:H)))</f>
        <v/>
      </c>
      <c r="I848" s="363" t="str">
        <f>IF(AND(NOT(ISBLANK($B848)),ISNUMBER($B848)),IF(ISBLANK(LOOKUP($B848,L!$B:$B,L!I:I)),"",LOOKUP($B848,L!$B:$B,L!I:I)),IF(OR($A848=0,ISBLANK($A848)),"",LOOKUP($A848,MK!$B:$B,MK!I:I)))</f>
        <v/>
      </c>
      <c r="J848" s="363" t="str">
        <f>IF(AND(NOT(ISBLANK($B848)),ISNUMBER($B848)),IF(ISBLANK(LOOKUP($B848,L!$B:$B,L!J:J)),"",LOOKUP($B848,L!$B:$B,L!J:J)),IF(OR($A848=0,ISBLANK($A848)),"",LOOKUP($A848,MK!$B:$B,MK!J:J)))</f>
        <v/>
      </c>
      <c r="K848" s="363" t="str">
        <f>IF(AND(NOT(ISBLANK($B848)),ISNUMBER($B848)),IF(ISBLANK(LOOKUP($B848,L!$B:$B,L!K:K)),"",LOOKUP($B848,L!$B:$B,L!K:K)),IF(OR($A848=0,ISBLANK($A848)),"",LOOKUP($A848,MK!$B:$B,MK!K:K)))</f>
        <v/>
      </c>
      <c r="L848" s="363" t="str">
        <f>IF(AND(NOT(ISBLANK($B848)),ISNUMBER($B848)),IF(ISBLANK(LOOKUP($B848,L!$B:$B,L!L:L)),"",LOOKUP($B848,L!$B:$B,L!L:L)),IF(OR($A848=0,ISBLANK($A848)),"",LOOKUP($A848,MK!$B:$B,MK!L:L)))</f>
        <v/>
      </c>
      <c r="M848" s="363" t="str">
        <f>IF(AND(NOT(ISBLANK($B848)),ISNUMBER($B848)),IF(ISBLANK(LOOKUP($B848,L!$B:$B,L!M:M)),"",LOOKUP($B848,L!$B:$B,L!M:M)),IF(OR($A848=0,ISBLANK($A848)),"",LOOKUP($A848,MK!$B:$B,MK!M:M)))</f>
        <v/>
      </c>
      <c r="N848" s="363" t="str">
        <f>IF(AND(NOT(ISBLANK($B848)),ISNUMBER($B848)),IF(ISBLANK(LOOKUP($B848,L!$B:$B,L!N:N)),"",LOOKUP($B848,L!$B:$B,L!N:N)),IF(OR($A848=0,ISBLANK($A848)),"",LOOKUP($A848,MK!$B:$B,MK!N:N)))</f>
        <v/>
      </c>
      <c r="O848" s="363" t="str">
        <f>IF(AND(NOT(ISBLANK($B848)),ISNUMBER($B848)),IF(ISBLANK(LOOKUP($B848,L!$B:$B,L!O:O)),"",LOOKUP($B848,L!$B:$B,L!O:O)),IF(OR($A848=0,ISBLANK($A848)),"",LOOKUP($A848,MK!$B:$B,MK!O:O)))</f>
        <v/>
      </c>
      <c r="P848" s="363" t="str">
        <f>IF(AND(NOT(ISBLANK($B848)),ISNUMBER($B848)),IF(ISBLANK(LOOKUP($B848,L!$B:$B,L!P:P)),"",LOOKUP($B848,L!$B:$B,L!P:P)),IF(OR($A848=0,ISBLANK($A848)),"",LOOKUP($A848,MK!$B:$B,MK!P:P)))</f>
        <v/>
      </c>
      <c r="Q848" s="363" t="str">
        <f>IF(AND(NOT(ISBLANK($B848)),ISNUMBER($B848)),IF(ISBLANK(LOOKUP($B848,L!$B:$B,L!Q:Q)),"",LOOKUP($B848,L!$B:$B,L!Q:Q)),IF(OR($A848=0,ISBLANK($A848)),"",LOOKUP($A848,MK!$B:$B,MK!Q:Q)))</f>
        <v/>
      </c>
      <c r="R848" s="363" t="str">
        <f>IF(AND(NOT(ISBLANK($B848)),ISNUMBER($B848)),IF(ISBLANK(LOOKUP($B848,L!$B:$B,L!R:R)),"",LOOKUP($B848,L!$B:$B,L!R:R)),IF(OR($A848=0,ISBLANK($A848)),"",LOOKUP($A848,MK!$B:$B,MK!R:R)))</f>
        <v/>
      </c>
      <c r="S848" s="363" t="str">
        <f>IF(AND(NOT(ISBLANK($B848)),ISNUMBER($B848)),IF(ISBLANK(LOOKUP($B848,L!$B:$B,L!S:S)),"",LOOKUP($B848,L!$B:$B,L!S:S)),IF(OR($A848=0,ISBLANK($A848)),"",LOOKUP($A848,MK!$B:$B,MK!S:S)))</f>
        <v/>
      </c>
      <c r="T848" s="363" t="str">
        <f>IF(AND(NOT(ISBLANK($B848)),ISNUMBER($B848)),IF(ISBLANK(LOOKUP($B848,L!$B:$B,L!T:T)),"",LOOKUP($B848,L!$B:$B,L!T:T)),IF(OR($A848=0,ISBLANK($A848)),"",LOOKUP($A848,MK!$B:$B,MK!T:T)))</f>
        <v/>
      </c>
      <c r="U848" s="365" t="str">
        <f>IF(AND(NOT(ISBLANK($B848)),ISNUMBER($B848)),IF(ISBLANK(LOOKUP($B848,L!$B:$B,L!U:U)),"",LOOKUP($B848,L!$B:$B,L!U:U)),IF(OR($A848=0,ISBLANK($A848)),"",LOOKUP($A848,MK!$B:$B,MK!U:U)))</f>
        <v/>
      </c>
    </row>
    <row r="849" spans="1:21" x14ac:dyDescent="0.25">
      <c r="A849" s="283"/>
      <c r="B849" s="74"/>
      <c r="C849" s="366" t="str">
        <f>IF(AND(NOT(ISBLANK($B849)),ISNUMBER($B849)),IF(ISBLANK(LOOKUP($B849,L!$B:$B,L!C:C)),"",LOOKUP($B849,L!$B:$B,L!C:C)),IF(OR($A849=0,ISBLANK($A849)),"",LOOKUP($A849,MK!$B:$B,MK!C:C)))</f>
        <v/>
      </c>
      <c r="D849" s="74" t="str">
        <f>IF(AND(NOT(ISBLANK($B849)),ISNUMBER($B849)),IF(ISBLANK(LOOKUP($B849,L!$B:$B,L!D:D)),"",LOOKUP($B849,L!$B:$B,L!D:D)),IF(OR($A849=0,ISBLANK($A849)),"",LOOKUP($A849,MK!$B:$B,MK!D:D)))</f>
        <v/>
      </c>
      <c r="E849" s="74" t="str">
        <f>IF(AND(NOT(ISBLANK($B849)),ISNUMBER($B849)),IF(ISBLANK(LOOKUP($B849,L!$B:$B,L!E:E)),"",LOOKUP($B849,L!$B:$B,L!E:E)),IF(OR($A849=0,ISBLANK($A849)),"",LOOKUP($A849,MK!$B:$B,MK!E:E)))</f>
        <v/>
      </c>
      <c r="F849" s="366" t="str">
        <f>IF(AND(NOT(ISBLANK($B849)),ISNUMBER($B849)),IF(ISBLANK(LOOKUP($B849,L!$B:$B,L!F:F)),"",LOOKUP($B849,L!$B:$B,L!F:F)),IF(OR($A849=0,ISBLANK($A849)),"",LOOKUP($A849,MK!$B:$B,MK!F:F)))</f>
        <v/>
      </c>
      <c r="G849" s="366" t="str">
        <f>IF(AND(NOT(ISBLANK($B849)),ISNUMBER($B849)),IF(ISBLANK(LOOKUP($B849,L!$B:$B,L!G:G)),"",LOOKUP($B849,L!$B:$B,L!G:G)),IF(OR($A849=0,ISBLANK($A849)),"",LOOKUP($A849,MK!$B:$B,MK!G:G)))</f>
        <v/>
      </c>
      <c r="H849" s="366" t="str">
        <f>IF(AND(NOT(ISBLANK($B849)),ISNUMBER($B849)),IF(ISBLANK(LOOKUP($B849,L!$B:$B,L!H:H)),"",LOOKUP($B849,L!$B:$B,L!H:H)),IF(OR($A849=0,ISBLANK($A849)),"",LOOKUP($A849,MK!$B:$B,MK!H:H)))</f>
        <v/>
      </c>
      <c r="I849" s="366" t="str">
        <f>IF(AND(NOT(ISBLANK($B849)),ISNUMBER($B849)),IF(ISBLANK(LOOKUP($B849,L!$B:$B,L!I:I)),"",LOOKUP($B849,L!$B:$B,L!I:I)),IF(OR($A849=0,ISBLANK($A849)),"",LOOKUP($A849,MK!$B:$B,MK!I:I)))</f>
        <v/>
      </c>
      <c r="J849" s="366" t="str">
        <f>IF(AND(NOT(ISBLANK($B849)),ISNUMBER($B849)),IF(ISBLANK(LOOKUP($B849,L!$B:$B,L!J:J)),"",LOOKUP($B849,L!$B:$B,L!J:J)),IF(OR($A849=0,ISBLANK($A849)),"",LOOKUP($A849,MK!$B:$B,MK!J:J)))</f>
        <v/>
      </c>
      <c r="K849" s="366" t="str">
        <f>IF(AND(NOT(ISBLANK($B849)),ISNUMBER($B849)),IF(ISBLANK(LOOKUP($B849,L!$B:$B,L!K:K)),"",LOOKUP($B849,L!$B:$B,L!K:K)),IF(OR($A849=0,ISBLANK($A849)),"",LOOKUP($A849,MK!$B:$B,MK!K:K)))</f>
        <v/>
      </c>
      <c r="L849" s="366" t="str">
        <f>IF(AND(NOT(ISBLANK($B849)),ISNUMBER($B849)),IF(ISBLANK(LOOKUP($B849,L!$B:$B,L!L:L)),"",LOOKUP($B849,L!$B:$B,L!L:L)),IF(OR($A849=0,ISBLANK($A849)),"",LOOKUP($A849,MK!$B:$B,MK!L:L)))</f>
        <v/>
      </c>
      <c r="M849" s="366" t="str">
        <f>IF(AND(NOT(ISBLANK($B849)),ISNUMBER($B849)),IF(ISBLANK(LOOKUP($B849,L!$B:$B,L!M:M)),"",LOOKUP($B849,L!$B:$B,L!M:M)),IF(OR($A849=0,ISBLANK($A849)),"",LOOKUP($A849,MK!$B:$B,MK!M:M)))</f>
        <v/>
      </c>
      <c r="N849" s="366" t="str">
        <f>IF(AND(NOT(ISBLANK($B849)),ISNUMBER($B849)),IF(ISBLANK(LOOKUP($B849,L!$B:$B,L!N:N)),"",LOOKUP($B849,L!$B:$B,L!N:N)),IF(OR($A849=0,ISBLANK($A849)),"",LOOKUP($A849,MK!$B:$B,MK!N:N)))</f>
        <v/>
      </c>
      <c r="O849" s="366" t="str">
        <f>IF(AND(NOT(ISBLANK($B849)),ISNUMBER($B849)),IF(ISBLANK(LOOKUP($B849,L!$B:$B,L!O:O)),"",LOOKUP($B849,L!$B:$B,L!O:O)),IF(OR($A849=0,ISBLANK($A849)),"",LOOKUP($A849,MK!$B:$B,MK!O:O)))</f>
        <v/>
      </c>
      <c r="P849" s="366" t="str">
        <f>IF(AND(NOT(ISBLANK($B849)),ISNUMBER($B849)),IF(ISBLANK(LOOKUP($B849,L!$B:$B,L!P:P)),"",LOOKUP($B849,L!$B:$B,L!P:P)),IF(OR($A849=0,ISBLANK($A849)),"",LOOKUP($A849,MK!$B:$B,MK!P:P)))</f>
        <v/>
      </c>
      <c r="Q849" s="366" t="str">
        <f>IF(AND(NOT(ISBLANK($B849)),ISNUMBER($B849)),IF(ISBLANK(LOOKUP($B849,L!$B:$B,L!Q:Q)),"",LOOKUP($B849,L!$B:$B,L!Q:Q)),IF(OR($A849=0,ISBLANK($A849)),"",LOOKUP($A849,MK!$B:$B,MK!Q:Q)))</f>
        <v/>
      </c>
      <c r="R849" s="366" t="str">
        <f>IF(AND(NOT(ISBLANK($B849)),ISNUMBER($B849)),IF(ISBLANK(LOOKUP($B849,L!$B:$B,L!R:R)),"",LOOKUP($B849,L!$B:$B,L!R:R)),IF(OR($A849=0,ISBLANK($A849)),"",LOOKUP($A849,MK!$B:$B,MK!R:R)))</f>
        <v/>
      </c>
      <c r="S849" s="366" t="str">
        <f>IF(AND(NOT(ISBLANK($B849)),ISNUMBER($B849)),IF(ISBLANK(LOOKUP($B849,L!$B:$B,L!S:S)),"",LOOKUP($B849,L!$B:$B,L!S:S)),IF(OR($A849=0,ISBLANK($A849)),"",LOOKUP($A849,MK!$B:$B,MK!S:S)))</f>
        <v/>
      </c>
      <c r="T849" s="366" t="str">
        <f>IF(AND(NOT(ISBLANK($B849)),ISNUMBER($B849)),IF(ISBLANK(LOOKUP($B849,L!$B:$B,L!T:T)),"",LOOKUP($B849,L!$B:$B,L!T:T)),IF(OR($A849=0,ISBLANK($A849)),"",LOOKUP($A849,MK!$B:$B,MK!T:T)))</f>
        <v/>
      </c>
      <c r="U849" s="368" t="str">
        <f>IF(AND(NOT(ISBLANK($B849)),ISNUMBER($B849)),IF(ISBLANK(LOOKUP($B849,L!$B:$B,L!U:U)),"",LOOKUP($B849,L!$B:$B,L!U:U)),IF(OR($A849=0,ISBLANK($A849)),"",LOOKUP($A849,MK!$B:$B,MK!U:U)))</f>
        <v/>
      </c>
    </row>
    <row r="850" spans="1:21" x14ac:dyDescent="0.25">
      <c r="A850" s="283"/>
      <c r="B850" s="73"/>
      <c r="C850" s="363" t="str">
        <f>IF(AND(NOT(ISBLANK($B850)),ISNUMBER($B850)),IF(ISBLANK(LOOKUP($B850,L!$B:$B,L!C:C)),"",LOOKUP($B850,L!$B:$B,L!C:C)),IF(OR($A850=0,ISBLANK($A850)),"",LOOKUP($A850,MK!$B:$B,MK!C:C)))</f>
        <v/>
      </c>
      <c r="D850" s="73" t="str">
        <f>IF(AND(NOT(ISBLANK($B850)),ISNUMBER($B850)),IF(ISBLANK(LOOKUP($B850,L!$B:$B,L!D:D)),"",LOOKUP($B850,L!$B:$B,L!D:D)),IF(OR($A850=0,ISBLANK($A850)),"",LOOKUP($A850,MK!$B:$B,MK!D:D)))</f>
        <v/>
      </c>
      <c r="E850" s="73" t="str">
        <f>IF(AND(NOT(ISBLANK($B850)),ISNUMBER($B850)),IF(ISBLANK(LOOKUP($B850,L!$B:$B,L!E:E)),"",LOOKUP($B850,L!$B:$B,L!E:E)),IF(OR($A850=0,ISBLANK($A850)),"",LOOKUP($A850,MK!$B:$B,MK!E:E)))</f>
        <v/>
      </c>
      <c r="F850" s="363" t="str">
        <f>IF(AND(NOT(ISBLANK($B850)),ISNUMBER($B850)),IF(ISBLANK(LOOKUP($B850,L!$B:$B,L!F:F)),"",LOOKUP($B850,L!$B:$B,L!F:F)),IF(OR($A850=0,ISBLANK($A850)),"",LOOKUP($A850,MK!$B:$B,MK!F:F)))</f>
        <v/>
      </c>
      <c r="G850" s="363" t="str">
        <f>IF(AND(NOT(ISBLANK($B850)),ISNUMBER($B850)),IF(ISBLANK(LOOKUP($B850,L!$B:$B,L!G:G)),"",LOOKUP($B850,L!$B:$B,L!G:G)),IF(OR($A850=0,ISBLANK($A850)),"",LOOKUP($A850,MK!$B:$B,MK!G:G)))</f>
        <v/>
      </c>
      <c r="H850" s="363" t="str">
        <f>IF(AND(NOT(ISBLANK($B850)),ISNUMBER($B850)),IF(ISBLANK(LOOKUP($B850,L!$B:$B,L!H:H)),"",LOOKUP($B850,L!$B:$B,L!H:H)),IF(OR($A850=0,ISBLANK($A850)),"",LOOKUP($A850,MK!$B:$B,MK!H:H)))</f>
        <v/>
      </c>
      <c r="I850" s="363" t="str">
        <f>IF(AND(NOT(ISBLANK($B850)),ISNUMBER($B850)),IF(ISBLANK(LOOKUP($B850,L!$B:$B,L!I:I)),"",LOOKUP($B850,L!$B:$B,L!I:I)),IF(OR($A850=0,ISBLANK($A850)),"",LOOKUP($A850,MK!$B:$B,MK!I:I)))</f>
        <v/>
      </c>
      <c r="J850" s="363" t="str">
        <f>IF(AND(NOT(ISBLANK($B850)),ISNUMBER($B850)),IF(ISBLANK(LOOKUP($B850,L!$B:$B,L!J:J)),"",LOOKUP($B850,L!$B:$B,L!J:J)),IF(OR($A850=0,ISBLANK($A850)),"",LOOKUP($A850,MK!$B:$B,MK!J:J)))</f>
        <v/>
      </c>
      <c r="K850" s="363" t="str">
        <f>IF(AND(NOT(ISBLANK($B850)),ISNUMBER($B850)),IF(ISBLANK(LOOKUP($B850,L!$B:$B,L!K:K)),"",LOOKUP($B850,L!$B:$B,L!K:K)),IF(OR($A850=0,ISBLANK($A850)),"",LOOKUP($A850,MK!$B:$B,MK!K:K)))</f>
        <v/>
      </c>
      <c r="L850" s="363" t="str">
        <f>IF(AND(NOT(ISBLANK($B850)),ISNUMBER($B850)),IF(ISBLANK(LOOKUP($B850,L!$B:$B,L!L:L)),"",LOOKUP($B850,L!$B:$B,L!L:L)),IF(OR($A850=0,ISBLANK($A850)),"",LOOKUP($A850,MK!$B:$B,MK!L:L)))</f>
        <v/>
      </c>
      <c r="M850" s="363" t="str">
        <f>IF(AND(NOT(ISBLANK($B850)),ISNUMBER($B850)),IF(ISBLANK(LOOKUP($B850,L!$B:$B,L!M:M)),"",LOOKUP($B850,L!$B:$B,L!M:M)),IF(OR($A850=0,ISBLANK($A850)),"",LOOKUP($A850,MK!$B:$B,MK!M:M)))</f>
        <v/>
      </c>
      <c r="N850" s="363" t="str">
        <f>IF(AND(NOT(ISBLANK($B850)),ISNUMBER($B850)),IF(ISBLANK(LOOKUP($B850,L!$B:$B,L!N:N)),"",LOOKUP($B850,L!$B:$B,L!N:N)),IF(OR($A850=0,ISBLANK($A850)),"",LOOKUP($A850,MK!$B:$B,MK!N:N)))</f>
        <v/>
      </c>
      <c r="O850" s="363" t="str">
        <f>IF(AND(NOT(ISBLANK($B850)),ISNUMBER($B850)),IF(ISBLANK(LOOKUP($B850,L!$B:$B,L!O:O)),"",LOOKUP($B850,L!$B:$B,L!O:O)),IF(OR($A850=0,ISBLANK($A850)),"",LOOKUP($A850,MK!$B:$B,MK!O:O)))</f>
        <v/>
      </c>
      <c r="P850" s="363" t="str">
        <f>IF(AND(NOT(ISBLANK($B850)),ISNUMBER($B850)),IF(ISBLANK(LOOKUP($B850,L!$B:$B,L!P:P)),"",LOOKUP($B850,L!$B:$B,L!P:P)),IF(OR($A850=0,ISBLANK($A850)),"",LOOKUP($A850,MK!$B:$B,MK!P:P)))</f>
        <v/>
      </c>
      <c r="Q850" s="363" t="str">
        <f>IF(AND(NOT(ISBLANK($B850)),ISNUMBER($B850)),IF(ISBLANK(LOOKUP($B850,L!$B:$B,L!Q:Q)),"",LOOKUP($B850,L!$B:$B,L!Q:Q)),IF(OR($A850=0,ISBLANK($A850)),"",LOOKUP($A850,MK!$B:$B,MK!Q:Q)))</f>
        <v/>
      </c>
      <c r="R850" s="363" t="str">
        <f>IF(AND(NOT(ISBLANK($B850)),ISNUMBER($B850)),IF(ISBLANK(LOOKUP($B850,L!$B:$B,L!R:R)),"",LOOKUP($B850,L!$B:$B,L!R:R)),IF(OR($A850=0,ISBLANK($A850)),"",LOOKUP($A850,MK!$B:$B,MK!R:R)))</f>
        <v/>
      </c>
      <c r="S850" s="363" t="str">
        <f>IF(AND(NOT(ISBLANK($B850)),ISNUMBER($B850)),IF(ISBLANK(LOOKUP($B850,L!$B:$B,L!S:S)),"",LOOKUP($B850,L!$B:$B,L!S:S)),IF(OR($A850=0,ISBLANK($A850)),"",LOOKUP($A850,MK!$B:$B,MK!S:S)))</f>
        <v/>
      </c>
      <c r="T850" s="363" t="str">
        <f>IF(AND(NOT(ISBLANK($B850)),ISNUMBER($B850)),IF(ISBLANK(LOOKUP($B850,L!$B:$B,L!T:T)),"",LOOKUP($B850,L!$B:$B,L!T:T)),IF(OR($A850=0,ISBLANK($A850)),"",LOOKUP($A850,MK!$B:$B,MK!T:T)))</f>
        <v/>
      </c>
      <c r="U850" s="365" t="str">
        <f>IF(AND(NOT(ISBLANK($B850)),ISNUMBER($B850)),IF(ISBLANK(LOOKUP($B850,L!$B:$B,L!U:U)),"",LOOKUP($B850,L!$B:$B,L!U:U)),IF(OR($A850=0,ISBLANK($A850)),"",LOOKUP($A850,MK!$B:$B,MK!U:U)))</f>
        <v/>
      </c>
    </row>
    <row r="851" spans="1:21" x14ac:dyDescent="0.25">
      <c r="A851" s="283"/>
      <c r="B851" s="74"/>
      <c r="C851" s="366" t="str">
        <f>IF(AND(NOT(ISBLANK($B851)),ISNUMBER($B851)),IF(ISBLANK(LOOKUP($B851,L!$B:$B,L!C:C)),"",LOOKUP($B851,L!$B:$B,L!C:C)),IF(OR($A851=0,ISBLANK($A851)),"",LOOKUP($A851,MK!$B:$B,MK!C:C)))</f>
        <v/>
      </c>
      <c r="D851" s="74" t="str">
        <f>IF(AND(NOT(ISBLANK($B851)),ISNUMBER($B851)),IF(ISBLANK(LOOKUP($B851,L!$B:$B,L!D:D)),"",LOOKUP($B851,L!$B:$B,L!D:D)),IF(OR($A851=0,ISBLANK($A851)),"",LOOKUP($A851,MK!$B:$B,MK!D:D)))</f>
        <v/>
      </c>
      <c r="E851" s="74" t="str">
        <f>IF(AND(NOT(ISBLANK($B851)),ISNUMBER($B851)),IF(ISBLANK(LOOKUP($B851,L!$B:$B,L!E:E)),"",LOOKUP($B851,L!$B:$B,L!E:E)),IF(OR($A851=0,ISBLANK($A851)),"",LOOKUP($A851,MK!$B:$B,MK!E:E)))</f>
        <v/>
      </c>
      <c r="F851" s="366" t="str">
        <f>IF(AND(NOT(ISBLANK($B851)),ISNUMBER($B851)),IF(ISBLANK(LOOKUP($B851,L!$B:$B,L!F:F)),"",LOOKUP($B851,L!$B:$B,L!F:F)),IF(OR($A851=0,ISBLANK($A851)),"",LOOKUP($A851,MK!$B:$B,MK!F:F)))</f>
        <v/>
      </c>
      <c r="G851" s="366" t="str">
        <f>IF(AND(NOT(ISBLANK($B851)),ISNUMBER($B851)),IF(ISBLANK(LOOKUP($B851,L!$B:$B,L!G:G)),"",LOOKUP($B851,L!$B:$B,L!G:G)),IF(OR($A851=0,ISBLANK($A851)),"",LOOKUP($A851,MK!$B:$B,MK!G:G)))</f>
        <v/>
      </c>
      <c r="H851" s="366" t="str">
        <f>IF(AND(NOT(ISBLANK($B851)),ISNUMBER($B851)),IF(ISBLANK(LOOKUP($B851,L!$B:$B,L!H:H)),"",LOOKUP($B851,L!$B:$B,L!H:H)),IF(OR($A851=0,ISBLANK($A851)),"",LOOKUP($A851,MK!$B:$B,MK!H:H)))</f>
        <v/>
      </c>
      <c r="I851" s="366" t="str">
        <f>IF(AND(NOT(ISBLANK($B851)),ISNUMBER($B851)),IF(ISBLANK(LOOKUP($B851,L!$B:$B,L!I:I)),"",LOOKUP($B851,L!$B:$B,L!I:I)),IF(OR($A851=0,ISBLANK($A851)),"",LOOKUP($A851,MK!$B:$B,MK!I:I)))</f>
        <v/>
      </c>
      <c r="J851" s="366" t="str">
        <f>IF(AND(NOT(ISBLANK($B851)),ISNUMBER($B851)),IF(ISBLANK(LOOKUP($B851,L!$B:$B,L!J:J)),"",LOOKUP($B851,L!$B:$B,L!J:J)),IF(OR($A851=0,ISBLANK($A851)),"",LOOKUP($A851,MK!$B:$B,MK!J:J)))</f>
        <v/>
      </c>
      <c r="K851" s="366" t="str">
        <f>IF(AND(NOT(ISBLANK($B851)),ISNUMBER($B851)),IF(ISBLANK(LOOKUP($B851,L!$B:$B,L!K:K)),"",LOOKUP($B851,L!$B:$B,L!K:K)),IF(OR($A851=0,ISBLANK($A851)),"",LOOKUP($A851,MK!$B:$B,MK!K:K)))</f>
        <v/>
      </c>
      <c r="L851" s="366" t="str">
        <f>IF(AND(NOT(ISBLANK($B851)),ISNUMBER($B851)),IF(ISBLANK(LOOKUP($B851,L!$B:$B,L!L:L)),"",LOOKUP($B851,L!$B:$B,L!L:L)),IF(OR($A851=0,ISBLANK($A851)),"",LOOKUP($A851,MK!$B:$B,MK!L:L)))</f>
        <v/>
      </c>
      <c r="M851" s="366" t="str">
        <f>IF(AND(NOT(ISBLANK($B851)),ISNUMBER($B851)),IF(ISBLANK(LOOKUP($B851,L!$B:$B,L!M:M)),"",LOOKUP($B851,L!$B:$B,L!M:M)),IF(OR($A851=0,ISBLANK($A851)),"",LOOKUP($A851,MK!$B:$B,MK!M:M)))</f>
        <v/>
      </c>
      <c r="N851" s="366" t="str">
        <f>IF(AND(NOT(ISBLANK($B851)),ISNUMBER($B851)),IF(ISBLANK(LOOKUP($B851,L!$B:$B,L!N:N)),"",LOOKUP($B851,L!$B:$B,L!N:N)),IF(OR($A851=0,ISBLANK($A851)),"",LOOKUP($A851,MK!$B:$B,MK!N:N)))</f>
        <v/>
      </c>
      <c r="O851" s="366" t="str">
        <f>IF(AND(NOT(ISBLANK($B851)),ISNUMBER($B851)),IF(ISBLANK(LOOKUP($B851,L!$B:$B,L!O:O)),"",LOOKUP($B851,L!$B:$B,L!O:O)),IF(OR($A851=0,ISBLANK($A851)),"",LOOKUP($A851,MK!$B:$B,MK!O:O)))</f>
        <v/>
      </c>
      <c r="P851" s="366" t="str">
        <f>IF(AND(NOT(ISBLANK($B851)),ISNUMBER($B851)),IF(ISBLANK(LOOKUP($B851,L!$B:$B,L!P:P)),"",LOOKUP($B851,L!$B:$B,L!P:P)),IF(OR($A851=0,ISBLANK($A851)),"",LOOKUP($A851,MK!$B:$B,MK!P:P)))</f>
        <v/>
      </c>
      <c r="Q851" s="366" t="str">
        <f>IF(AND(NOT(ISBLANK($B851)),ISNUMBER($B851)),IF(ISBLANK(LOOKUP($B851,L!$B:$B,L!Q:Q)),"",LOOKUP($B851,L!$B:$B,L!Q:Q)),IF(OR($A851=0,ISBLANK($A851)),"",LOOKUP($A851,MK!$B:$B,MK!Q:Q)))</f>
        <v/>
      </c>
      <c r="R851" s="366" t="str">
        <f>IF(AND(NOT(ISBLANK($B851)),ISNUMBER($B851)),IF(ISBLANK(LOOKUP($B851,L!$B:$B,L!R:R)),"",LOOKUP($B851,L!$B:$B,L!R:R)),IF(OR($A851=0,ISBLANK($A851)),"",LOOKUP($A851,MK!$B:$B,MK!R:R)))</f>
        <v/>
      </c>
      <c r="S851" s="366" t="str">
        <f>IF(AND(NOT(ISBLANK($B851)),ISNUMBER($B851)),IF(ISBLANK(LOOKUP($B851,L!$B:$B,L!S:S)),"",LOOKUP($B851,L!$B:$B,L!S:S)),IF(OR($A851=0,ISBLANK($A851)),"",LOOKUP($A851,MK!$B:$B,MK!S:S)))</f>
        <v/>
      </c>
      <c r="T851" s="366" t="str">
        <f>IF(AND(NOT(ISBLANK($B851)),ISNUMBER($B851)),IF(ISBLANK(LOOKUP($B851,L!$B:$B,L!T:T)),"",LOOKUP($B851,L!$B:$B,L!T:T)),IF(OR($A851=0,ISBLANK($A851)),"",LOOKUP($A851,MK!$B:$B,MK!T:T)))</f>
        <v/>
      </c>
      <c r="U851" s="368" t="str">
        <f>IF(AND(NOT(ISBLANK($B851)),ISNUMBER($B851)),IF(ISBLANK(LOOKUP($B851,L!$B:$B,L!U:U)),"",LOOKUP($B851,L!$B:$B,L!U:U)),IF(OR($A851=0,ISBLANK($A851)),"",LOOKUP($A851,MK!$B:$B,MK!U:U)))</f>
        <v/>
      </c>
    </row>
    <row r="852" spans="1:21" x14ac:dyDescent="0.25">
      <c r="A852" s="283"/>
      <c r="B852" s="73"/>
      <c r="C852" s="363" t="str">
        <f>IF(AND(NOT(ISBLANK($B852)),ISNUMBER($B852)),IF(ISBLANK(LOOKUP($B852,L!$B:$B,L!C:C)),"",LOOKUP($B852,L!$B:$B,L!C:C)),IF(OR($A852=0,ISBLANK($A852)),"",LOOKUP($A852,MK!$B:$B,MK!C:C)))</f>
        <v/>
      </c>
      <c r="D852" s="73" t="str">
        <f>IF(AND(NOT(ISBLANK($B852)),ISNUMBER($B852)),IF(ISBLANK(LOOKUP($B852,L!$B:$B,L!D:D)),"",LOOKUP($B852,L!$B:$B,L!D:D)),IF(OR($A852=0,ISBLANK($A852)),"",LOOKUP($A852,MK!$B:$B,MK!D:D)))</f>
        <v/>
      </c>
      <c r="E852" s="73" t="str">
        <f>IF(AND(NOT(ISBLANK($B852)),ISNUMBER($B852)),IF(ISBLANK(LOOKUP($B852,L!$B:$B,L!E:E)),"",LOOKUP($B852,L!$B:$B,L!E:E)),IF(OR($A852=0,ISBLANK($A852)),"",LOOKUP($A852,MK!$B:$B,MK!E:E)))</f>
        <v/>
      </c>
      <c r="F852" s="363" t="str">
        <f>IF(AND(NOT(ISBLANK($B852)),ISNUMBER($B852)),IF(ISBLANK(LOOKUP($B852,L!$B:$B,L!F:F)),"",LOOKUP($B852,L!$B:$B,L!F:F)),IF(OR($A852=0,ISBLANK($A852)),"",LOOKUP($A852,MK!$B:$B,MK!F:F)))</f>
        <v/>
      </c>
      <c r="G852" s="363" t="str">
        <f>IF(AND(NOT(ISBLANK($B852)),ISNUMBER($B852)),IF(ISBLANK(LOOKUP($B852,L!$B:$B,L!G:G)),"",LOOKUP($B852,L!$B:$B,L!G:G)),IF(OR($A852=0,ISBLANK($A852)),"",LOOKUP($A852,MK!$B:$B,MK!G:G)))</f>
        <v/>
      </c>
      <c r="H852" s="363" t="str">
        <f>IF(AND(NOT(ISBLANK($B852)),ISNUMBER($B852)),IF(ISBLANK(LOOKUP($B852,L!$B:$B,L!H:H)),"",LOOKUP($B852,L!$B:$B,L!H:H)),IF(OR($A852=0,ISBLANK($A852)),"",LOOKUP($A852,MK!$B:$B,MK!H:H)))</f>
        <v/>
      </c>
      <c r="I852" s="363" t="str">
        <f>IF(AND(NOT(ISBLANK($B852)),ISNUMBER($B852)),IF(ISBLANK(LOOKUP($B852,L!$B:$B,L!I:I)),"",LOOKUP($B852,L!$B:$B,L!I:I)),IF(OR($A852=0,ISBLANK($A852)),"",LOOKUP($A852,MK!$B:$B,MK!I:I)))</f>
        <v/>
      </c>
      <c r="J852" s="363" t="str">
        <f>IF(AND(NOT(ISBLANK($B852)),ISNUMBER($B852)),IF(ISBLANK(LOOKUP($B852,L!$B:$B,L!J:J)),"",LOOKUP($B852,L!$B:$B,L!J:J)),IF(OR($A852=0,ISBLANK($A852)),"",LOOKUP($A852,MK!$B:$B,MK!J:J)))</f>
        <v/>
      </c>
      <c r="K852" s="363" t="str">
        <f>IF(AND(NOT(ISBLANK($B852)),ISNUMBER($B852)),IF(ISBLANK(LOOKUP($B852,L!$B:$B,L!K:K)),"",LOOKUP($B852,L!$B:$B,L!K:K)),IF(OR($A852=0,ISBLANK($A852)),"",LOOKUP($A852,MK!$B:$B,MK!K:K)))</f>
        <v/>
      </c>
      <c r="L852" s="363" t="str">
        <f>IF(AND(NOT(ISBLANK($B852)),ISNUMBER($B852)),IF(ISBLANK(LOOKUP($B852,L!$B:$B,L!L:L)),"",LOOKUP($B852,L!$B:$B,L!L:L)),IF(OR($A852=0,ISBLANK($A852)),"",LOOKUP($A852,MK!$B:$B,MK!L:L)))</f>
        <v/>
      </c>
      <c r="M852" s="363" t="str">
        <f>IF(AND(NOT(ISBLANK($B852)),ISNUMBER($B852)),IF(ISBLANK(LOOKUP($B852,L!$B:$B,L!M:M)),"",LOOKUP($B852,L!$B:$B,L!M:M)),IF(OR($A852=0,ISBLANK($A852)),"",LOOKUP($A852,MK!$B:$B,MK!M:M)))</f>
        <v/>
      </c>
      <c r="N852" s="363" t="str">
        <f>IF(AND(NOT(ISBLANK($B852)),ISNUMBER($B852)),IF(ISBLANK(LOOKUP($B852,L!$B:$B,L!N:N)),"",LOOKUP($B852,L!$B:$B,L!N:N)),IF(OR($A852=0,ISBLANK($A852)),"",LOOKUP($A852,MK!$B:$B,MK!N:N)))</f>
        <v/>
      </c>
      <c r="O852" s="363" t="str">
        <f>IF(AND(NOT(ISBLANK($B852)),ISNUMBER($B852)),IF(ISBLANK(LOOKUP($B852,L!$B:$B,L!O:O)),"",LOOKUP($B852,L!$B:$B,L!O:O)),IF(OR($A852=0,ISBLANK($A852)),"",LOOKUP($A852,MK!$B:$B,MK!O:O)))</f>
        <v/>
      </c>
      <c r="P852" s="363" t="str">
        <f>IF(AND(NOT(ISBLANK($B852)),ISNUMBER($B852)),IF(ISBLANK(LOOKUP($B852,L!$B:$B,L!P:P)),"",LOOKUP($B852,L!$B:$B,L!P:P)),IF(OR($A852=0,ISBLANK($A852)),"",LOOKUP($A852,MK!$B:$B,MK!P:P)))</f>
        <v/>
      </c>
      <c r="Q852" s="363" t="str">
        <f>IF(AND(NOT(ISBLANK($B852)),ISNUMBER($B852)),IF(ISBLANK(LOOKUP($B852,L!$B:$B,L!Q:Q)),"",LOOKUP($B852,L!$B:$B,L!Q:Q)),IF(OR($A852=0,ISBLANK($A852)),"",LOOKUP($A852,MK!$B:$B,MK!Q:Q)))</f>
        <v/>
      </c>
      <c r="R852" s="363" t="str">
        <f>IF(AND(NOT(ISBLANK($B852)),ISNUMBER($B852)),IF(ISBLANK(LOOKUP($B852,L!$B:$B,L!R:R)),"",LOOKUP($B852,L!$B:$B,L!R:R)),IF(OR($A852=0,ISBLANK($A852)),"",LOOKUP($A852,MK!$B:$B,MK!R:R)))</f>
        <v/>
      </c>
      <c r="S852" s="363" t="str">
        <f>IF(AND(NOT(ISBLANK($B852)),ISNUMBER($B852)),IF(ISBLANK(LOOKUP($B852,L!$B:$B,L!S:S)),"",LOOKUP($B852,L!$B:$B,L!S:S)),IF(OR($A852=0,ISBLANK($A852)),"",LOOKUP($A852,MK!$B:$B,MK!S:S)))</f>
        <v/>
      </c>
      <c r="T852" s="363" t="str">
        <f>IF(AND(NOT(ISBLANK($B852)),ISNUMBER($B852)),IF(ISBLANK(LOOKUP($B852,L!$B:$B,L!T:T)),"",LOOKUP($B852,L!$B:$B,L!T:T)),IF(OR($A852=0,ISBLANK($A852)),"",LOOKUP($A852,MK!$B:$B,MK!T:T)))</f>
        <v/>
      </c>
      <c r="U852" s="365" t="str">
        <f>IF(AND(NOT(ISBLANK($B852)),ISNUMBER($B852)),IF(ISBLANK(LOOKUP($B852,L!$B:$B,L!U:U)),"",LOOKUP($B852,L!$B:$B,L!U:U)),IF(OR($A852=0,ISBLANK($A852)),"",LOOKUP($A852,MK!$B:$B,MK!U:U)))</f>
        <v/>
      </c>
    </row>
    <row r="853" spans="1:21" x14ac:dyDescent="0.25">
      <c r="A853" s="283"/>
      <c r="B853" s="74"/>
      <c r="C853" s="366" t="str">
        <f>IF(AND(NOT(ISBLANK($B853)),ISNUMBER($B853)),IF(ISBLANK(LOOKUP($B853,L!$B:$B,L!C:C)),"",LOOKUP($B853,L!$B:$B,L!C:C)),IF(OR($A853=0,ISBLANK($A853)),"",LOOKUP($A853,MK!$B:$B,MK!C:C)))</f>
        <v/>
      </c>
      <c r="D853" s="74" t="str">
        <f>IF(AND(NOT(ISBLANK($B853)),ISNUMBER($B853)),IF(ISBLANK(LOOKUP($B853,L!$B:$B,L!D:D)),"",LOOKUP($B853,L!$B:$B,L!D:D)),IF(OR($A853=0,ISBLANK($A853)),"",LOOKUP($A853,MK!$B:$B,MK!D:D)))</f>
        <v/>
      </c>
      <c r="E853" s="74" t="str">
        <f>IF(AND(NOT(ISBLANK($B853)),ISNUMBER($B853)),IF(ISBLANK(LOOKUP($B853,L!$B:$B,L!E:E)),"",LOOKUP($B853,L!$B:$B,L!E:E)),IF(OR($A853=0,ISBLANK($A853)),"",LOOKUP($A853,MK!$B:$B,MK!E:E)))</f>
        <v/>
      </c>
      <c r="F853" s="366" t="str">
        <f>IF(AND(NOT(ISBLANK($B853)),ISNUMBER($B853)),IF(ISBLANK(LOOKUP($B853,L!$B:$B,L!F:F)),"",LOOKUP($B853,L!$B:$B,L!F:F)),IF(OR($A853=0,ISBLANK($A853)),"",LOOKUP($A853,MK!$B:$B,MK!F:F)))</f>
        <v/>
      </c>
      <c r="G853" s="366" t="str">
        <f>IF(AND(NOT(ISBLANK($B853)),ISNUMBER($B853)),IF(ISBLANK(LOOKUP($B853,L!$B:$B,L!G:G)),"",LOOKUP($B853,L!$B:$B,L!G:G)),IF(OR($A853=0,ISBLANK($A853)),"",LOOKUP($A853,MK!$B:$B,MK!G:G)))</f>
        <v/>
      </c>
      <c r="H853" s="366" t="str">
        <f>IF(AND(NOT(ISBLANK($B853)),ISNUMBER($B853)),IF(ISBLANK(LOOKUP($B853,L!$B:$B,L!H:H)),"",LOOKUP($B853,L!$B:$B,L!H:H)),IF(OR($A853=0,ISBLANK($A853)),"",LOOKUP($A853,MK!$B:$B,MK!H:H)))</f>
        <v/>
      </c>
      <c r="I853" s="366" t="str">
        <f>IF(AND(NOT(ISBLANK($B853)),ISNUMBER($B853)),IF(ISBLANK(LOOKUP($B853,L!$B:$B,L!I:I)),"",LOOKUP($B853,L!$B:$B,L!I:I)),IF(OR($A853=0,ISBLANK($A853)),"",LOOKUP($A853,MK!$B:$B,MK!I:I)))</f>
        <v/>
      </c>
      <c r="J853" s="366" t="str">
        <f>IF(AND(NOT(ISBLANK($B853)),ISNUMBER($B853)),IF(ISBLANK(LOOKUP($B853,L!$B:$B,L!J:J)),"",LOOKUP($B853,L!$B:$B,L!J:J)),IF(OR($A853=0,ISBLANK($A853)),"",LOOKUP($A853,MK!$B:$B,MK!J:J)))</f>
        <v/>
      </c>
      <c r="K853" s="366" t="str">
        <f>IF(AND(NOT(ISBLANK($B853)),ISNUMBER($B853)),IF(ISBLANK(LOOKUP($B853,L!$B:$B,L!K:K)),"",LOOKUP($B853,L!$B:$B,L!K:K)),IF(OR($A853=0,ISBLANK($A853)),"",LOOKUP($A853,MK!$B:$B,MK!K:K)))</f>
        <v/>
      </c>
      <c r="L853" s="366" t="str">
        <f>IF(AND(NOT(ISBLANK($B853)),ISNUMBER($B853)),IF(ISBLANK(LOOKUP($B853,L!$B:$B,L!L:L)),"",LOOKUP($B853,L!$B:$B,L!L:L)),IF(OR($A853=0,ISBLANK($A853)),"",LOOKUP($A853,MK!$B:$B,MK!L:L)))</f>
        <v/>
      </c>
      <c r="M853" s="366" t="str">
        <f>IF(AND(NOT(ISBLANK($B853)),ISNUMBER($B853)),IF(ISBLANK(LOOKUP($B853,L!$B:$B,L!M:M)),"",LOOKUP($B853,L!$B:$B,L!M:M)),IF(OR($A853=0,ISBLANK($A853)),"",LOOKUP($A853,MK!$B:$B,MK!M:M)))</f>
        <v/>
      </c>
      <c r="N853" s="366" t="str">
        <f>IF(AND(NOT(ISBLANK($B853)),ISNUMBER($B853)),IF(ISBLANK(LOOKUP($B853,L!$B:$B,L!N:N)),"",LOOKUP($B853,L!$B:$B,L!N:N)),IF(OR($A853=0,ISBLANK($A853)),"",LOOKUP($A853,MK!$B:$B,MK!N:N)))</f>
        <v/>
      </c>
      <c r="O853" s="366" t="str">
        <f>IF(AND(NOT(ISBLANK($B853)),ISNUMBER($B853)),IF(ISBLANK(LOOKUP($B853,L!$B:$B,L!O:O)),"",LOOKUP($B853,L!$B:$B,L!O:O)),IF(OR($A853=0,ISBLANK($A853)),"",LOOKUP($A853,MK!$B:$B,MK!O:O)))</f>
        <v/>
      </c>
      <c r="P853" s="366" t="str">
        <f>IF(AND(NOT(ISBLANK($B853)),ISNUMBER($B853)),IF(ISBLANK(LOOKUP($B853,L!$B:$B,L!P:P)),"",LOOKUP($B853,L!$B:$B,L!P:P)),IF(OR($A853=0,ISBLANK($A853)),"",LOOKUP($A853,MK!$B:$B,MK!P:P)))</f>
        <v/>
      </c>
      <c r="Q853" s="366" t="str">
        <f>IF(AND(NOT(ISBLANK($B853)),ISNUMBER($B853)),IF(ISBLANK(LOOKUP($B853,L!$B:$B,L!Q:Q)),"",LOOKUP($B853,L!$B:$B,L!Q:Q)),IF(OR($A853=0,ISBLANK($A853)),"",LOOKUP($A853,MK!$B:$B,MK!Q:Q)))</f>
        <v/>
      </c>
      <c r="R853" s="366" t="str">
        <f>IF(AND(NOT(ISBLANK($B853)),ISNUMBER($B853)),IF(ISBLANK(LOOKUP($B853,L!$B:$B,L!R:R)),"",LOOKUP($B853,L!$B:$B,L!R:R)),IF(OR($A853=0,ISBLANK($A853)),"",LOOKUP($A853,MK!$B:$B,MK!R:R)))</f>
        <v/>
      </c>
      <c r="S853" s="366" t="str">
        <f>IF(AND(NOT(ISBLANK($B853)),ISNUMBER($B853)),IF(ISBLANK(LOOKUP($B853,L!$B:$B,L!S:S)),"",LOOKUP($B853,L!$B:$B,L!S:S)),IF(OR($A853=0,ISBLANK($A853)),"",LOOKUP($A853,MK!$B:$B,MK!S:S)))</f>
        <v/>
      </c>
      <c r="T853" s="366" t="str">
        <f>IF(AND(NOT(ISBLANK($B853)),ISNUMBER($B853)),IF(ISBLANK(LOOKUP($B853,L!$B:$B,L!T:T)),"",LOOKUP($B853,L!$B:$B,L!T:T)),IF(OR($A853=0,ISBLANK($A853)),"",LOOKUP($A853,MK!$B:$B,MK!T:T)))</f>
        <v/>
      </c>
      <c r="U853" s="368" t="str">
        <f>IF(AND(NOT(ISBLANK($B853)),ISNUMBER($B853)),IF(ISBLANK(LOOKUP($B853,L!$B:$B,L!U:U)),"",LOOKUP($B853,L!$B:$B,L!U:U)),IF(OR($A853=0,ISBLANK($A853)),"",LOOKUP($A853,MK!$B:$B,MK!U:U)))</f>
        <v/>
      </c>
    </row>
    <row r="854" spans="1:21" x14ac:dyDescent="0.25">
      <c r="A854" s="283"/>
      <c r="B854" s="73"/>
      <c r="C854" s="363" t="str">
        <f>IF(AND(NOT(ISBLANK($B854)),ISNUMBER($B854)),IF(ISBLANK(LOOKUP($B854,L!$B:$B,L!C:C)),"",LOOKUP($B854,L!$B:$B,L!C:C)),IF(OR($A854=0,ISBLANK($A854)),"",LOOKUP($A854,MK!$B:$B,MK!C:C)))</f>
        <v/>
      </c>
      <c r="D854" s="73" t="str">
        <f>IF(AND(NOT(ISBLANK($B854)),ISNUMBER($B854)),IF(ISBLANK(LOOKUP($B854,L!$B:$B,L!D:D)),"",LOOKUP($B854,L!$B:$B,L!D:D)),IF(OR($A854=0,ISBLANK($A854)),"",LOOKUP($A854,MK!$B:$B,MK!D:D)))</f>
        <v/>
      </c>
      <c r="E854" s="73" t="str">
        <f>IF(AND(NOT(ISBLANK($B854)),ISNUMBER($B854)),IF(ISBLANK(LOOKUP($B854,L!$B:$B,L!E:E)),"",LOOKUP($B854,L!$B:$B,L!E:E)),IF(OR($A854=0,ISBLANK($A854)),"",LOOKUP($A854,MK!$B:$B,MK!E:E)))</f>
        <v/>
      </c>
      <c r="F854" s="363" t="str">
        <f>IF(AND(NOT(ISBLANK($B854)),ISNUMBER($B854)),IF(ISBLANK(LOOKUP($B854,L!$B:$B,L!F:F)),"",LOOKUP($B854,L!$B:$B,L!F:F)),IF(OR($A854=0,ISBLANK($A854)),"",LOOKUP($A854,MK!$B:$B,MK!F:F)))</f>
        <v/>
      </c>
      <c r="G854" s="363" t="str">
        <f>IF(AND(NOT(ISBLANK($B854)),ISNUMBER($B854)),IF(ISBLANK(LOOKUP($B854,L!$B:$B,L!G:G)),"",LOOKUP($B854,L!$B:$B,L!G:G)),IF(OR($A854=0,ISBLANK($A854)),"",LOOKUP($A854,MK!$B:$B,MK!G:G)))</f>
        <v/>
      </c>
      <c r="H854" s="363" t="str">
        <f>IF(AND(NOT(ISBLANK($B854)),ISNUMBER($B854)),IF(ISBLANK(LOOKUP($B854,L!$B:$B,L!H:H)),"",LOOKUP($B854,L!$B:$B,L!H:H)),IF(OR($A854=0,ISBLANK($A854)),"",LOOKUP($A854,MK!$B:$B,MK!H:H)))</f>
        <v/>
      </c>
      <c r="I854" s="363" t="str">
        <f>IF(AND(NOT(ISBLANK($B854)),ISNUMBER($B854)),IF(ISBLANK(LOOKUP($B854,L!$B:$B,L!I:I)),"",LOOKUP($B854,L!$B:$B,L!I:I)),IF(OR($A854=0,ISBLANK($A854)),"",LOOKUP($A854,MK!$B:$B,MK!I:I)))</f>
        <v/>
      </c>
      <c r="J854" s="363" t="str">
        <f>IF(AND(NOT(ISBLANK($B854)),ISNUMBER($B854)),IF(ISBLANK(LOOKUP($B854,L!$B:$B,L!J:J)),"",LOOKUP($B854,L!$B:$B,L!J:J)),IF(OR($A854=0,ISBLANK($A854)),"",LOOKUP($A854,MK!$B:$B,MK!J:J)))</f>
        <v/>
      </c>
      <c r="K854" s="363" t="str">
        <f>IF(AND(NOT(ISBLANK($B854)),ISNUMBER($B854)),IF(ISBLANK(LOOKUP($B854,L!$B:$B,L!K:K)),"",LOOKUP($B854,L!$B:$B,L!K:K)),IF(OR($A854=0,ISBLANK($A854)),"",LOOKUP($A854,MK!$B:$B,MK!K:K)))</f>
        <v/>
      </c>
      <c r="L854" s="363" t="str">
        <f>IF(AND(NOT(ISBLANK($B854)),ISNUMBER($B854)),IF(ISBLANK(LOOKUP($B854,L!$B:$B,L!L:L)),"",LOOKUP($B854,L!$B:$B,L!L:L)),IF(OR($A854=0,ISBLANK($A854)),"",LOOKUP($A854,MK!$B:$B,MK!L:L)))</f>
        <v/>
      </c>
      <c r="M854" s="363" t="str">
        <f>IF(AND(NOT(ISBLANK($B854)),ISNUMBER($B854)),IF(ISBLANK(LOOKUP($B854,L!$B:$B,L!M:M)),"",LOOKUP($B854,L!$B:$B,L!M:M)),IF(OR($A854=0,ISBLANK($A854)),"",LOOKUP($A854,MK!$B:$B,MK!M:M)))</f>
        <v/>
      </c>
      <c r="N854" s="363" t="str">
        <f>IF(AND(NOT(ISBLANK($B854)),ISNUMBER($B854)),IF(ISBLANK(LOOKUP($B854,L!$B:$B,L!N:N)),"",LOOKUP($B854,L!$B:$B,L!N:N)),IF(OR($A854=0,ISBLANK($A854)),"",LOOKUP($A854,MK!$B:$B,MK!N:N)))</f>
        <v/>
      </c>
      <c r="O854" s="363" t="str">
        <f>IF(AND(NOT(ISBLANK($B854)),ISNUMBER($B854)),IF(ISBLANK(LOOKUP($B854,L!$B:$B,L!O:O)),"",LOOKUP($B854,L!$B:$B,L!O:O)),IF(OR($A854=0,ISBLANK($A854)),"",LOOKUP($A854,MK!$B:$B,MK!O:O)))</f>
        <v/>
      </c>
      <c r="P854" s="363" t="str">
        <f>IF(AND(NOT(ISBLANK($B854)),ISNUMBER($B854)),IF(ISBLANK(LOOKUP($B854,L!$B:$B,L!P:P)),"",LOOKUP($B854,L!$B:$B,L!P:P)),IF(OR($A854=0,ISBLANK($A854)),"",LOOKUP($A854,MK!$B:$B,MK!P:P)))</f>
        <v/>
      </c>
      <c r="Q854" s="363" t="str">
        <f>IF(AND(NOT(ISBLANK($B854)),ISNUMBER($B854)),IF(ISBLANK(LOOKUP($B854,L!$B:$B,L!Q:Q)),"",LOOKUP($B854,L!$B:$B,L!Q:Q)),IF(OR($A854=0,ISBLANK($A854)),"",LOOKUP($A854,MK!$B:$B,MK!Q:Q)))</f>
        <v/>
      </c>
      <c r="R854" s="363" t="str">
        <f>IF(AND(NOT(ISBLANK($B854)),ISNUMBER($B854)),IF(ISBLANK(LOOKUP($B854,L!$B:$B,L!R:R)),"",LOOKUP($B854,L!$B:$B,L!R:R)),IF(OR($A854=0,ISBLANK($A854)),"",LOOKUP($A854,MK!$B:$B,MK!R:R)))</f>
        <v/>
      </c>
      <c r="S854" s="363" t="str">
        <f>IF(AND(NOT(ISBLANK($B854)),ISNUMBER($B854)),IF(ISBLANK(LOOKUP($B854,L!$B:$B,L!S:S)),"",LOOKUP($B854,L!$B:$B,L!S:S)),IF(OR($A854=0,ISBLANK($A854)),"",LOOKUP($A854,MK!$B:$B,MK!S:S)))</f>
        <v/>
      </c>
      <c r="T854" s="363" t="str">
        <f>IF(AND(NOT(ISBLANK($B854)),ISNUMBER($B854)),IF(ISBLANK(LOOKUP($B854,L!$B:$B,L!T:T)),"",LOOKUP($B854,L!$B:$B,L!T:T)),IF(OR($A854=0,ISBLANK($A854)),"",LOOKUP($A854,MK!$B:$B,MK!T:T)))</f>
        <v/>
      </c>
      <c r="U854" s="365" t="str">
        <f>IF(AND(NOT(ISBLANK($B854)),ISNUMBER($B854)),IF(ISBLANK(LOOKUP($B854,L!$B:$B,L!U:U)),"",LOOKUP($B854,L!$B:$B,L!U:U)),IF(OR($A854=0,ISBLANK($A854)),"",LOOKUP($A854,MK!$B:$B,MK!U:U)))</f>
        <v/>
      </c>
    </row>
    <row r="855" spans="1:21" x14ac:dyDescent="0.25">
      <c r="A855" s="283"/>
      <c r="B855" s="74"/>
      <c r="C855" s="366" t="str">
        <f>IF(AND(NOT(ISBLANK($B855)),ISNUMBER($B855)),IF(ISBLANK(LOOKUP($B855,L!$B:$B,L!C:C)),"",LOOKUP($B855,L!$B:$B,L!C:C)),IF(OR($A855=0,ISBLANK($A855)),"",LOOKUP($A855,MK!$B:$B,MK!C:C)))</f>
        <v/>
      </c>
      <c r="D855" s="74" t="str">
        <f>IF(AND(NOT(ISBLANK($B855)),ISNUMBER($B855)),IF(ISBLANK(LOOKUP($B855,L!$B:$B,L!D:D)),"",LOOKUP($B855,L!$B:$B,L!D:D)),IF(OR($A855=0,ISBLANK($A855)),"",LOOKUP($A855,MK!$B:$B,MK!D:D)))</f>
        <v/>
      </c>
      <c r="E855" s="74" t="str">
        <f>IF(AND(NOT(ISBLANK($B855)),ISNUMBER($B855)),IF(ISBLANK(LOOKUP($B855,L!$B:$B,L!E:E)),"",LOOKUP($B855,L!$B:$B,L!E:E)),IF(OR($A855=0,ISBLANK($A855)),"",LOOKUP($A855,MK!$B:$B,MK!E:E)))</f>
        <v/>
      </c>
      <c r="F855" s="366" t="str">
        <f>IF(AND(NOT(ISBLANK($B855)),ISNUMBER($B855)),IF(ISBLANK(LOOKUP($B855,L!$B:$B,L!F:F)),"",LOOKUP($B855,L!$B:$B,L!F:F)),IF(OR($A855=0,ISBLANK($A855)),"",LOOKUP($A855,MK!$B:$B,MK!F:F)))</f>
        <v/>
      </c>
      <c r="G855" s="366" t="str">
        <f>IF(AND(NOT(ISBLANK($B855)),ISNUMBER($B855)),IF(ISBLANK(LOOKUP($B855,L!$B:$B,L!G:G)),"",LOOKUP($B855,L!$B:$B,L!G:G)),IF(OR($A855=0,ISBLANK($A855)),"",LOOKUP($A855,MK!$B:$B,MK!G:G)))</f>
        <v/>
      </c>
      <c r="H855" s="366" t="str">
        <f>IF(AND(NOT(ISBLANK($B855)),ISNUMBER($B855)),IF(ISBLANK(LOOKUP($B855,L!$B:$B,L!H:H)),"",LOOKUP($B855,L!$B:$B,L!H:H)),IF(OR($A855=0,ISBLANK($A855)),"",LOOKUP($A855,MK!$B:$B,MK!H:H)))</f>
        <v/>
      </c>
      <c r="I855" s="366" t="str">
        <f>IF(AND(NOT(ISBLANK($B855)),ISNUMBER($B855)),IF(ISBLANK(LOOKUP($B855,L!$B:$B,L!I:I)),"",LOOKUP($B855,L!$B:$B,L!I:I)),IF(OR($A855=0,ISBLANK($A855)),"",LOOKUP($A855,MK!$B:$B,MK!I:I)))</f>
        <v/>
      </c>
      <c r="J855" s="366" t="str">
        <f>IF(AND(NOT(ISBLANK($B855)),ISNUMBER($B855)),IF(ISBLANK(LOOKUP($B855,L!$B:$B,L!J:J)),"",LOOKUP($B855,L!$B:$B,L!J:J)),IF(OR($A855=0,ISBLANK($A855)),"",LOOKUP($A855,MK!$B:$B,MK!J:J)))</f>
        <v/>
      </c>
      <c r="K855" s="366" t="str">
        <f>IF(AND(NOT(ISBLANK($B855)),ISNUMBER($B855)),IF(ISBLANK(LOOKUP($B855,L!$B:$B,L!K:K)),"",LOOKUP($B855,L!$B:$B,L!K:K)),IF(OR($A855=0,ISBLANK($A855)),"",LOOKUP($A855,MK!$B:$B,MK!K:K)))</f>
        <v/>
      </c>
      <c r="L855" s="366" t="str">
        <f>IF(AND(NOT(ISBLANK($B855)),ISNUMBER($B855)),IF(ISBLANK(LOOKUP($B855,L!$B:$B,L!L:L)),"",LOOKUP($B855,L!$B:$B,L!L:L)),IF(OR($A855=0,ISBLANK($A855)),"",LOOKUP($A855,MK!$B:$B,MK!L:L)))</f>
        <v/>
      </c>
      <c r="M855" s="366" t="str">
        <f>IF(AND(NOT(ISBLANK($B855)),ISNUMBER($B855)),IF(ISBLANK(LOOKUP($B855,L!$B:$B,L!M:M)),"",LOOKUP($B855,L!$B:$B,L!M:M)),IF(OR($A855=0,ISBLANK($A855)),"",LOOKUP($A855,MK!$B:$B,MK!M:M)))</f>
        <v/>
      </c>
      <c r="N855" s="366" t="str">
        <f>IF(AND(NOT(ISBLANK($B855)),ISNUMBER($B855)),IF(ISBLANK(LOOKUP($B855,L!$B:$B,L!N:N)),"",LOOKUP($B855,L!$B:$B,L!N:N)),IF(OR($A855=0,ISBLANK($A855)),"",LOOKUP($A855,MK!$B:$B,MK!N:N)))</f>
        <v/>
      </c>
      <c r="O855" s="366" t="str">
        <f>IF(AND(NOT(ISBLANK($B855)),ISNUMBER($B855)),IF(ISBLANK(LOOKUP($B855,L!$B:$B,L!O:O)),"",LOOKUP($B855,L!$B:$B,L!O:O)),IF(OR($A855=0,ISBLANK($A855)),"",LOOKUP($A855,MK!$B:$B,MK!O:O)))</f>
        <v/>
      </c>
      <c r="P855" s="366" t="str">
        <f>IF(AND(NOT(ISBLANK($B855)),ISNUMBER($B855)),IF(ISBLANK(LOOKUP($B855,L!$B:$B,L!P:P)),"",LOOKUP($B855,L!$B:$B,L!P:P)),IF(OR($A855=0,ISBLANK($A855)),"",LOOKUP($A855,MK!$B:$B,MK!P:P)))</f>
        <v/>
      </c>
      <c r="Q855" s="366" t="str">
        <f>IF(AND(NOT(ISBLANK($B855)),ISNUMBER($B855)),IF(ISBLANK(LOOKUP($B855,L!$B:$B,L!Q:Q)),"",LOOKUP($B855,L!$B:$B,L!Q:Q)),IF(OR($A855=0,ISBLANK($A855)),"",LOOKUP($A855,MK!$B:$B,MK!Q:Q)))</f>
        <v/>
      </c>
      <c r="R855" s="366" t="str">
        <f>IF(AND(NOT(ISBLANK($B855)),ISNUMBER($B855)),IF(ISBLANK(LOOKUP($B855,L!$B:$B,L!R:R)),"",LOOKUP($B855,L!$B:$B,L!R:R)),IF(OR($A855=0,ISBLANK($A855)),"",LOOKUP($A855,MK!$B:$B,MK!R:R)))</f>
        <v/>
      </c>
      <c r="S855" s="366" t="str">
        <f>IF(AND(NOT(ISBLANK($B855)),ISNUMBER($B855)),IF(ISBLANK(LOOKUP($B855,L!$B:$B,L!S:S)),"",LOOKUP($B855,L!$B:$B,L!S:S)),IF(OR($A855=0,ISBLANK($A855)),"",LOOKUP($A855,MK!$B:$B,MK!S:S)))</f>
        <v/>
      </c>
      <c r="T855" s="366" t="str">
        <f>IF(AND(NOT(ISBLANK($B855)),ISNUMBER($B855)),IF(ISBLANK(LOOKUP($B855,L!$B:$B,L!T:T)),"",LOOKUP($B855,L!$B:$B,L!T:T)),IF(OR($A855=0,ISBLANK($A855)),"",LOOKUP($A855,MK!$B:$B,MK!T:T)))</f>
        <v/>
      </c>
      <c r="U855" s="368" t="str">
        <f>IF(AND(NOT(ISBLANK($B855)),ISNUMBER($B855)),IF(ISBLANK(LOOKUP($B855,L!$B:$B,L!U:U)),"",LOOKUP($B855,L!$B:$B,L!U:U)),IF(OR($A855=0,ISBLANK($A855)),"",LOOKUP($A855,MK!$B:$B,MK!U:U)))</f>
        <v/>
      </c>
    </row>
    <row r="856" spans="1:21" x14ac:dyDescent="0.25">
      <c r="A856" s="283"/>
      <c r="B856" s="73"/>
      <c r="C856" s="363" t="str">
        <f>IF(AND(NOT(ISBLANK($B856)),ISNUMBER($B856)),IF(ISBLANK(LOOKUP($B856,L!$B:$B,L!C:C)),"",LOOKUP($B856,L!$B:$B,L!C:C)),IF(OR($A856=0,ISBLANK($A856)),"",LOOKUP($A856,MK!$B:$B,MK!C:C)))</f>
        <v/>
      </c>
      <c r="D856" s="73" t="str">
        <f>IF(AND(NOT(ISBLANK($B856)),ISNUMBER($B856)),IF(ISBLANK(LOOKUP($B856,L!$B:$B,L!D:D)),"",LOOKUP($B856,L!$B:$B,L!D:D)),IF(OR($A856=0,ISBLANK($A856)),"",LOOKUP($A856,MK!$B:$B,MK!D:D)))</f>
        <v/>
      </c>
      <c r="E856" s="73" t="str">
        <f>IF(AND(NOT(ISBLANK($B856)),ISNUMBER($B856)),IF(ISBLANK(LOOKUP($B856,L!$B:$B,L!E:E)),"",LOOKUP($B856,L!$B:$B,L!E:E)),IF(OR($A856=0,ISBLANK($A856)),"",LOOKUP($A856,MK!$B:$B,MK!E:E)))</f>
        <v/>
      </c>
      <c r="F856" s="363" t="str">
        <f>IF(AND(NOT(ISBLANK($B856)),ISNUMBER($B856)),IF(ISBLANK(LOOKUP($B856,L!$B:$B,L!F:F)),"",LOOKUP($B856,L!$B:$B,L!F:F)),IF(OR($A856=0,ISBLANK($A856)),"",LOOKUP($A856,MK!$B:$B,MK!F:F)))</f>
        <v/>
      </c>
      <c r="G856" s="363" t="str">
        <f>IF(AND(NOT(ISBLANK($B856)),ISNUMBER($B856)),IF(ISBLANK(LOOKUP($B856,L!$B:$B,L!G:G)),"",LOOKUP($B856,L!$B:$B,L!G:G)),IF(OR($A856=0,ISBLANK($A856)),"",LOOKUP($A856,MK!$B:$B,MK!G:G)))</f>
        <v/>
      </c>
      <c r="H856" s="363" t="str">
        <f>IF(AND(NOT(ISBLANK($B856)),ISNUMBER($B856)),IF(ISBLANK(LOOKUP($B856,L!$B:$B,L!H:H)),"",LOOKUP($B856,L!$B:$B,L!H:H)),IF(OR($A856=0,ISBLANK($A856)),"",LOOKUP($A856,MK!$B:$B,MK!H:H)))</f>
        <v/>
      </c>
      <c r="I856" s="363" t="str">
        <f>IF(AND(NOT(ISBLANK($B856)),ISNUMBER($B856)),IF(ISBLANK(LOOKUP($B856,L!$B:$B,L!I:I)),"",LOOKUP($B856,L!$B:$B,L!I:I)),IF(OR($A856=0,ISBLANK($A856)),"",LOOKUP($A856,MK!$B:$B,MK!I:I)))</f>
        <v/>
      </c>
      <c r="J856" s="363" t="str">
        <f>IF(AND(NOT(ISBLANK($B856)),ISNUMBER($B856)),IF(ISBLANK(LOOKUP($B856,L!$B:$B,L!J:J)),"",LOOKUP($B856,L!$B:$B,L!J:J)),IF(OR($A856=0,ISBLANK($A856)),"",LOOKUP($A856,MK!$B:$B,MK!J:J)))</f>
        <v/>
      </c>
      <c r="K856" s="363" t="str">
        <f>IF(AND(NOT(ISBLANK($B856)),ISNUMBER($B856)),IF(ISBLANK(LOOKUP($B856,L!$B:$B,L!K:K)),"",LOOKUP($B856,L!$B:$B,L!K:K)),IF(OR($A856=0,ISBLANK($A856)),"",LOOKUP($A856,MK!$B:$B,MK!K:K)))</f>
        <v/>
      </c>
      <c r="L856" s="363" t="str">
        <f>IF(AND(NOT(ISBLANK($B856)),ISNUMBER($B856)),IF(ISBLANK(LOOKUP($B856,L!$B:$B,L!L:L)),"",LOOKUP($B856,L!$B:$B,L!L:L)),IF(OR($A856=0,ISBLANK($A856)),"",LOOKUP($A856,MK!$B:$B,MK!L:L)))</f>
        <v/>
      </c>
      <c r="M856" s="363" t="str">
        <f>IF(AND(NOT(ISBLANK($B856)),ISNUMBER($B856)),IF(ISBLANK(LOOKUP($B856,L!$B:$B,L!M:M)),"",LOOKUP($B856,L!$B:$B,L!M:M)),IF(OR($A856=0,ISBLANK($A856)),"",LOOKUP($A856,MK!$B:$B,MK!M:M)))</f>
        <v/>
      </c>
      <c r="N856" s="363" t="str">
        <f>IF(AND(NOT(ISBLANK($B856)),ISNUMBER($B856)),IF(ISBLANK(LOOKUP($B856,L!$B:$B,L!N:N)),"",LOOKUP($B856,L!$B:$B,L!N:N)),IF(OR($A856=0,ISBLANK($A856)),"",LOOKUP($A856,MK!$B:$B,MK!N:N)))</f>
        <v/>
      </c>
      <c r="O856" s="363" t="str">
        <f>IF(AND(NOT(ISBLANK($B856)),ISNUMBER($B856)),IF(ISBLANK(LOOKUP($B856,L!$B:$B,L!O:O)),"",LOOKUP($B856,L!$B:$B,L!O:O)),IF(OR($A856=0,ISBLANK($A856)),"",LOOKUP($A856,MK!$B:$B,MK!O:O)))</f>
        <v/>
      </c>
      <c r="P856" s="363" t="str">
        <f>IF(AND(NOT(ISBLANK($B856)),ISNUMBER($B856)),IF(ISBLANK(LOOKUP($B856,L!$B:$B,L!P:P)),"",LOOKUP($B856,L!$B:$B,L!P:P)),IF(OR($A856=0,ISBLANK($A856)),"",LOOKUP($A856,MK!$B:$B,MK!P:P)))</f>
        <v/>
      </c>
      <c r="Q856" s="363" t="str">
        <f>IF(AND(NOT(ISBLANK($B856)),ISNUMBER($B856)),IF(ISBLANK(LOOKUP($B856,L!$B:$B,L!Q:Q)),"",LOOKUP($B856,L!$B:$B,L!Q:Q)),IF(OR($A856=0,ISBLANK($A856)),"",LOOKUP($A856,MK!$B:$B,MK!Q:Q)))</f>
        <v/>
      </c>
      <c r="R856" s="363" t="str">
        <f>IF(AND(NOT(ISBLANK($B856)),ISNUMBER($B856)),IF(ISBLANK(LOOKUP($B856,L!$B:$B,L!R:R)),"",LOOKUP($B856,L!$B:$B,L!R:R)),IF(OR($A856=0,ISBLANK($A856)),"",LOOKUP($A856,MK!$B:$B,MK!R:R)))</f>
        <v/>
      </c>
      <c r="S856" s="363" t="str">
        <f>IF(AND(NOT(ISBLANK($B856)),ISNUMBER($B856)),IF(ISBLANK(LOOKUP($B856,L!$B:$B,L!S:S)),"",LOOKUP($B856,L!$B:$B,L!S:S)),IF(OR($A856=0,ISBLANK($A856)),"",LOOKUP($A856,MK!$B:$B,MK!S:S)))</f>
        <v/>
      </c>
      <c r="T856" s="363" t="str">
        <f>IF(AND(NOT(ISBLANK($B856)),ISNUMBER($B856)),IF(ISBLANK(LOOKUP($B856,L!$B:$B,L!T:T)),"",LOOKUP($B856,L!$B:$B,L!T:T)),IF(OR($A856=0,ISBLANK($A856)),"",LOOKUP($A856,MK!$B:$B,MK!T:T)))</f>
        <v/>
      </c>
      <c r="U856" s="365" t="str">
        <f>IF(AND(NOT(ISBLANK($B856)),ISNUMBER($B856)),IF(ISBLANK(LOOKUP($B856,L!$B:$B,L!U:U)),"",LOOKUP($B856,L!$B:$B,L!U:U)),IF(OR($A856=0,ISBLANK($A856)),"",LOOKUP($A856,MK!$B:$B,MK!U:U)))</f>
        <v/>
      </c>
    </row>
    <row r="857" spans="1:21" x14ac:dyDescent="0.25">
      <c r="A857" s="283"/>
      <c r="B857" s="74"/>
      <c r="C857" s="366" t="str">
        <f>IF(AND(NOT(ISBLANK($B857)),ISNUMBER($B857)),IF(ISBLANK(LOOKUP($B857,L!$B:$B,L!C:C)),"",LOOKUP($B857,L!$B:$B,L!C:C)),IF(OR($A857=0,ISBLANK($A857)),"",LOOKUP($A857,MK!$B:$B,MK!C:C)))</f>
        <v/>
      </c>
      <c r="D857" s="74" t="str">
        <f>IF(AND(NOT(ISBLANK($B857)),ISNUMBER($B857)),IF(ISBLANK(LOOKUP($B857,L!$B:$B,L!D:D)),"",LOOKUP($B857,L!$B:$B,L!D:D)),IF(OR($A857=0,ISBLANK($A857)),"",LOOKUP($A857,MK!$B:$B,MK!D:D)))</f>
        <v/>
      </c>
      <c r="E857" s="74" t="str">
        <f>IF(AND(NOT(ISBLANK($B857)),ISNUMBER($B857)),IF(ISBLANK(LOOKUP($B857,L!$B:$B,L!E:E)),"",LOOKUP($B857,L!$B:$B,L!E:E)),IF(OR($A857=0,ISBLANK($A857)),"",LOOKUP($A857,MK!$B:$B,MK!E:E)))</f>
        <v/>
      </c>
      <c r="F857" s="366" t="str">
        <f>IF(AND(NOT(ISBLANK($B857)),ISNUMBER($B857)),IF(ISBLANK(LOOKUP($B857,L!$B:$B,L!F:F)),"",LOOKUP($B857,L!$B:$B,L!F:F)),IF(OR($A857=0,ISBLANK($A857)),"",LOOKUP($A857,MK!$B:$B,MK!F:F)))</f>
        <v/>
      </c>
      <c r="G857" s="366" t="str">
        <f>IF(AND(NOT(ISBLANK($B857)),ISNUMBER($B857)),IF(ISBLANK(LOOKUP($B857,L!$B:$B,L!G:G)),"",LOOKUP($B857,L!$B:$B,L!G:G)),IF(OR($A857=0,ISBLANK($A857)),"",LOOKUP($A857,MK!$B:$B,MK!G:G)))</f>
        <v/>
      </c>
      <c r="H857" s="366" t="str">
        <f>IF(AND(NOT(ISBLANK($B857)),ISNUMBER($B857)),IF(ISBLANK(LOOKUP($B857,L!$B:$B,L!H:H)),"",LOOKUP($B857,L!$B:$B,L!H:H)),IF(OR($A857=0,ISBLANK($A857)),"",LOOKUP($A857,MK!$B:$B,MK!H:H)))</f>
        <v/>
      </c>
      <c r="I857" s="366" t="str">
        <f>IF(AND(NOT(ISBLANK($B857)),ISNUMBER($B857)),IF(ISBLANK(LOOKUP($B857,L!$B:$B,L!I:I)),"",LOOKUP($B857,L!$B:$B,L!I:I)),IF(OR($A857=0,ISBLANK($A857)),"",LOOKUP($A857,MK!$B:$B,MK!I:I)))</f>
        <v/>
      </c>
      <c r="J857" s="366" t="str">
        <f>IF(AND(NOT(ISBLANK($B857)),ISNUMBER($B857)),IF(ISBLANK(LOOKUP($B857,L!$B:$B,L!J:J)),"",LOOKUP($B857,L!$B:$B,L!J:J)),IF(OR($A857=0,ISBLANK($A857)),"",LOOKUP($A857,MK!$B:$B,MK!J:J)))</f>
        <v/>
      </c>
      <c r="K857" s="366" t="str">
        <f>IF(AND(NOT(ISBLANK($B857)),ISNUMBER($B857)),IF(ISBLANK(LOOKUP($B857,L!$B:$B,L!K:K)),"",LOOKUP($B857,L!$B:$B,L!K:K)),IF(OR($A857=0,ISBLANK($A857)),"",LOOKUP($A857,MK!$B:$B,MK!K:K)))</f>
        <v/>
      </c>
      <c r="L857" s="366" t="str">
        <f>IF(AND(NOT(ISBLANK($B857)),ISNUMBER($B857)),IF(ISBLANK(LOOKUP($B857,L!$B:$B,L!L:L)),"",LOOKUP($B857,L!$B:$B,L!L:L)),IF(OR($A857=0,ISBLANK($A857)),"",LOOKUP($A857,MK!$B:$B,MK!L:L)))</f>
        <v/>
      </c>
      <c r="M857" s="366" t="str">
        <f>IF(AND(NOT(ISBLANK($B857)),ISNUMBER($B857)),IF(ISBLANK(LOOKUP($B857,L!$B:$B,L!M:M)),"",LOOKUP($B857,L!$B:$B,L!M:M)),IF(OR($A857=0,ISBLANK($A857)),"",LOOKUP($A857,MK!$B:$B,MK!M:M)))</f>
        <v/>
      </c>
      <c r="N857" s="366" t="str">
        <f>IF(AND(NOT(ISBLANK($B857)),ISNUMBER($B857)),IF(ISBLANK(LOOKUP($B857,L!$B:$B,L!N:N)),"",LOOKUP($B857,L!$B:$B,L!N:N)),IF(OR($A857=0,ISBLANK($A857)),"",LOOKUP($A857,MK!$B:$B,MK!N:N)))</f>
        <v/>
      </c>
      <c r="O857" s="366" t="str">
        <f>IF(AND(NOT(ISBLANK($B857)),ISNUMBER($B857)),IF(ISBLANK(LOOKUP($B857,L!$B:$B,L!O:O)),"",LOOKUP($B857,L!$B:$B,L!O:O)),IF(OR($A857=0,ISBLANK($A857)),"",LOOKUP($A857,MK!$B:$B,MK!O:O)))</f>
        <v/>
      </c>
      <c r="P857" s="366" t="str">
        <f>IF(AND(NOT(ISBLANK($B857)),ISNUMBER($B857)),IF(ISBLANK(LOOKUP($B857,L!$B:$B,L!P:P)),"",LOOKUP($B857,L!$B:$B,L!P:P)),IF(OR($A857=0,ISBLANK($A857)),"",LOOKUP($A857,MK!$B:$B,MK!P:P)))</f>
        <v/>
      </c>
      <c r="Q857" s="366" t="str">
        <f>IF(AND(NOT(ISBLANK($B857)),ISNUMBER($B857)),IF(ISBLANK(LOOKUP($B857,L!$B:$B,L!Q:Q)),"",LOOKUP($B857,L!$B:$B,L!Q:Q)),IF(OR($A857=0,ISBLANK($A857)),"",LOOKUP($A857,MK!$B:$B,MK!Q:Q)))</f>
        <v/>
      </c>
      <c r="R857" s="366" t="str">
        <f>IF(AND(NOT(ISBLANK($B857)),ISNUMBER($B857)),IF(ISBLANK(LOOKUP($B857,L!$B:$B,L!R:R)),"",LOOKUP($B857,L!$B:$B,L!R:R)),IF(OR($A857=0,ISBLANK($A857)),"",LOOKUP($A857,MK!$B:$B,MK!R:R)))</f>
        <v/>
      </c>
      <c r="S857" s="366" t="str">
        <f>IF(AND(NOT(ISBLANK($B857)),ISNUMBER($B857)),IF(ISBLANK(LOOKUP($B857,L!$B:$B,L!S:S)),"",LOOKUP($B857,L!$B:$B,L!S:S)),IF(OR($A857=0,ISBLANK($A857)),"",LOOKUP($A857,MK!$B:$B,MK!S:S)))</f>
        <v/>
      </c>
      <c r="T857" s="366" t="str">
        <f>IF(AND(NOT(ISBLANK($B857)),ISNUMBER($B857)),IF(ISBLANK(LOOKUP($B857,L!$B:$B,L!T:T)),"",LOOKUP($B857,L!$B:$B,L!T:T)),IF(OR($A857=0,ISBLANK($A857)),"",LOOKUP($A857,MK!$B:$B,MK!T:T)))</f>
        <v/>
      </c>
      <c r="U857" s="368" t="str">
        <f>IF(AND(NOT(ISBLANK($B857)),ISNUMBER($B857)),IF(ISBLANK(LOOKUP($B857,L!$B:$B,L!U:U)),"",LOOKUP($B857,L!$B:$B,L!U:U)),IF(OR($A857=0,ISBLANK($A857)),"",LOOKUP($A857,MK!$B:$B,MK!U:U)))</f>
        <v/>
      </c>
    </row>
    <row r="858" spans="1:21" x14ac:dyDescent="0.25">
      <c r="A858" s="283"/>
      <c r="B858" s="73"/>
      <c r="C858" s="363" t="str">
        <f>IF(AND(NOT(ISBLANK($B858)),ISNUMBER($B858)),IF(ISBLANK(LOOKUP($B858,L!$B:$B,L!C:C)),"",LOOKUP($B858,L!$B:$B,L!C:C)),IF(OR($A858=0,ISBLANK($A858)),"",LOOKUP($A858,MK!$B:$B,MK!C:C)))</f>
        <v/>
      </c>
      <c r="D858" s="73" t="str">
        <f>IF(AND(NOT(ISBLANK($B858)),ISNUMBER($B858)),IF(ISBLANK(LOOKUP($B858,L!$B:$B,L!D:D)),"",LOOKUP($B858,L!$B:$B,L!D:D)),IF(OR($A858=0,ISBLANK($A858)),"",LOOKUP($A858,MK!$B:$B,MK!D:D)))</f>
        <v/>
      </c>
      <c r="E858" s="73" t="str">
        <f>IF(AND(NOT(ISBLANK($B858)),ISNUMBER($B858)),IF(ISBLANK(LOOKUP($B858,L!$B:$B,L!E:E)),"",LOOKUP($B858,L!$B:$B,L!E:E)),IF(OR($A858=0,ISBLANK($A858)),"",LOOKUP($A858,MK!$B:$B,MK!E:E)))</f>
        <v/>
      </c>
      <c r="F858" s="363" t="str">
        <f>IF(AND(NOT(ISBLANK($B858)),ISNUMBER($B858)),IF(ISBLANK(LOOKUP($B858,L!$B:$B,L!F:F)),"",LOOKUP($B858,L!$B:$B,L!F:F)),IF(OR($A858=0,ISBLANK($A858)),"",LOOKUP($A858,MK!$B:$B,MK!F:F)))</f>
        <v/>
      </c>
      <c r="G858" s="363" t="str">
        <f>IF(AND(NOT(ISBLANK($B858)),ISNUMBER($B858)),IF(ISBLANK(LOOKUP($B858,L!$B:$B,L!G:G)),"",LOOKUP($B858,L!$B:$B,L!G:G)),IF(OR($A858=0,ISBLANK($A858)),"",LOOKUP($A858,MK!$B:$B,MK!G:G)))</f>
        <v/>
      </c>
      <c r="H858" s="363" t="str">
        <f>IF(AND(NOT(ISBLANK($B858)),ISNUMBER($B858)),IF(ISBLANK(LOOKUP($B858,L!$B:$B,L!H:H)),"",LOOKUP($B858,L!$B:$B,L!H:H)),IF(OR($A858=0,ISBLANK($A858)),"",LOOKUP($A858,MK!$B:$B,MK!H:H)))</f>
        <v/>
      </c>
      <c r="I858" s="363" t="str">
        <f>IF(AND(NOT(ISBLANK($B858)),ISNUMBER($B858)),IF(ISBLANK(LOOKUP($B858,L!$B:$B,L!I:I)),"",LOOKUP($B858,L!$B:$B,L!I:I)),IF(OR($A858=0,ISBLANK($A858)),"",LOOKUP($A858,MK!$B:$B,MK!I:I)))</f>
        <v/>
      </c>
      <c r="J858" s="363" t="str">
        <f>IF(AND(NOT(ISBLANK($B858)),ISNUMBER($B858)),IF(ISBLANK(LOOKUP($B858,L!$B:$B,L!J:J)),"",LOOKUP($B858,L!$B:$B,L!J:J)),IF(OR($A858=0,ISBLANK($A858)),"",LOOKUP($A858,MK!$B:$B,MK!J:J)))</f>
        <v/>
      </c>
      <c r="K858" s="363" t="str">
        <f>IF(AND(NOT(ISBLANK($B858)),ISNUMBER($B858)),IF(ISBLANK(LOOKUP($B858,L!$B:$B,L!K:K)),"",LOOKUP($B858,L!$B:$B,L!K:K)),IF(OR($A858=0,ISBLANK($A858)),"",LOOKUP($A858,MK!$B:$B,MK!K:K)))</f>
        <v/>
      </c>
      <c r="L858" s="363" t="str">
        <f>IF(AND(NOT(ISBLANK($B858)),ISNUMBER($B858)),IF(ISBLANK(LOOKUP($B858,L!$B:$B,L!L:L)),"",LOOKUP($B858,L!$B:$B,L!L:L)),IF(OR($A858=0,ISBLANK($A858)),"",LOOKUP($A858,MK!$B:$B,MK!L:L)))</f>
        <v/>
      </c>
      <c r="M858" s="363" t="str">
        <f>IF(AND(NOT(ISBLANK($B858)),ISNUMBER($B858)),IF(ISBLANK(LOOKUP($B858,L!$B:$B,L!M:M)),"",LOOKUP($B858,L!$B:$B,L!M:M)),IF(OR($A858=0,ISBLANK($A858)),"",LOOKUP($A858,MK!$B:$B,MK!M:M)))</f>
        <v/>
      </c>
      <c r="N858" s="363" t="str">
        <f>IF(AND(NOT(ISBLANK($B858)),ISNUMBER($B858)),IF(ISBLANK(LOOKUP($B858,L!$B:$B,L!N:N)),"",LOOKUP($B858,L!$B:$B,L!N:N)),IF(OR($A858=0,ISBLANK($A858)),"",LOOKUP($A858,MK!$B:$B,MK!N:N)))</f>
        <v/>
      </c>
      <c r="O858" s="363" t="str">
        <f>IF(AND(NOT(ISBLANK($B858)),ISNUMBER($B858)),IF(ISBLANK(LOOKUP($B858,L!$B:$B,L!O:O)),"",LOOKUP($B858,L!$B:$B,L!O:O)),IF(OR($A858=0,ISBLANK($A858)),"",LOOKUP($A858,MK!$B:$B,MK!O:O)))</f>
        <v/>
      </c>
      <c r="P858" s="363" t="str">
        <f>IF(AND(NOT(ISBLANK($B858)),ISNUMBER($B858)),IF(ISBLANK(LOOKUP($B858,L!$B:$B,L!P:P)),"",LOOKUP($B858,L!$B:$B,L!P:P)),IF(OR($A858=0,ISBLANK($A858)),"",LOOKUP($A858,MK!$B:$B,MK!P:P)))</f>
        <v/>
      </c>
      <c r="Q858" s="363" t="str">
        <f>IF(AND(NOT(ISBLANK($B858)),ISNUMBER($B858)),IF(ISBLANK(LOOKUP($B858,L!$B:$B,L!Q:Q)),"",LOOKUP($B858,L!$B:$B,L!Q:Q)),IF(OR($A858=0,ISBLANK($A858)),"",LOOKUP($A858,MK!$B:$B,MK!Q:Q)))</f>
        <v/>
      </c>
      <c r="R858" s="363" t="str">
        <f>IF(AND(NOT(ISBLANK($B858)),ISNUMBER($B858)),IF(ISBLANK(LOOKUP($B858,L!$B:$B,L!R:R)),"",LOOKUP($B858,L!$B:$B,L!R:R)),IF(OR($A858=0,ISBLANK($A858)),"",LOOKUP($A858,MK!$B:$B,MK!R:R)))</f>
        <v/>
      </c>
      <c r="S858" s="363" t="str">
        <f>IF(AND(NOT(ISBLANK($B858)),ISNUMBER($B858)),IF(ISBLANK(LOOKUP($B858,L!$B:$B,L!S:S)),"",LOOKUP($B858,L!$B:$B,L!S:S)),IF(OR($A858=0,ISBLANK($A858)),"",LOOKUP($A858,MK!$B:$B,MK!S:S)))</f>
        <v/>
      </c>
      <c r="T858" s="363" t="str">
        <f>IF(AND(NOT(ISBLANK($B858)),ISNUMBER($B858)),IF(ISBLANK(LOOKUP($B858,L!$B:$B,L!T:T)),"",LOOKUP($B858,L!$B:$B,L!T:T)),IF(OR($A858=0,ISBLANK($A858)),"",LOOKUP($A858,MK!$B:$B,MK!T:T)))</f>
        <v/>
      </c>
      <c r="U858" s="365" t="str">
        <f>IF(AND(NOT(ISBLANK($B858)),ISNUMBER($B858)),IF(ISBLANK(LOOKUP($B858,L!$B:$B,L!U:U)),"",LOOKUP($B858,L!$B:$B,L!U:U)),IF(OR($A858=0,ISBLANK($A858)),"",LOOKUP($A858,MK!$B:$B,MK!U:U)))</f>
        <v/>
      </c>
    </row>
    <row r="859" spans="1:21" x14ac:dyDescent="0.25">
      <c r="A859" s="283"/>
      <c r="B859" s="74"/>
      <c r="C859" s="366" t="str">
        <f>IF(AND(NOT(ISBLANK($B859)),ISNUMBER($B859)),IF(ISBLANK(LOOKUP($B859,L!$B:$B,L!C:C)),"",LOOKUP($B859,L!$B:$B,L!C:C)),IF(OR($A859=0,ISBLANK($A859)),"",LOOKUP($A859,MK!$B:$B,MK!C:C)))</f>
        <v/>
      </c>
      <c r="D859" s="74" t="str">
        <f>IF(AND(NOT(ISBLANK($B859)),ISNUMBER($B859)),IF(ISBLANK(LOOKUP($B859,L!$B:$B,L!D:D)),"",LOOKUP($B859,L!$B:$B,L!D:D)),IF(OR($A859=0,ISBLANK($A859)),"",LOOKUP($A859,MK!$B:$B,MK!D:D)))</f>
        <v/>
      </c>
      <c r="E859" s="74" t="str">
        <f>IF(AND(NOT(ISBLANK($B859)),ISNUMBER($B859)),IF(ISBLANK(LOOKUP($B859,L!$B:$B,L!E:E)),"",LOOKUP($B859,L!$B:$B,L!E:E)),IF(OR($A859=0,ISBLANK($A859)),"",LOOKUP($A859,MK!$B:$B,MK!E:E)))</f>
        <v/>
      </c>
      <c r="F859" s="366" t="str">
        <f>IF(AND(NOT(ISBLANK($B859)),ISNUMBER($B859)),IF(ISBLANK(LOOKUP($B859,L!$B:$B,L!F:F)),"",LOOKUP($B859,L!$B:$B,L!F:F)),IF(OR($A859=0,ISBLANK($A859)),"",LOOKUP($A859,MK!$B:$B,MK!F:F)))</f>
        <v/>
      </c>
      <c r="G859" s="366" t="str">
        <f>IF(AND(NOT(ISBLANK($B859)),ISNUMBER($B859)),IF(ISBLANK(LOOKUP($B859,L!$B:$B,L!G:G)),"",LOOKUP($B859,L!$B:$B,L!G:G)),IF(OR($A859=0,ISBLANK($A859)),"",LOOKUP($A859,MK!$B:$B,MK!G:G)))</f>
        <v/>
      </c>
      <c r="H859" s="366" t="str">
        <f>IF(AND(NOT(ISBLANK($B859)),ISNUMBER($B859)),IF(ISBLANK(LOOKUP($B859,L!$B:$B,L!H:H)),"",LOOKUP($B859,L!$B:$B,L!H:H)),IF(OR($A859=0,ISBLANK($A859)),"",LOOKUP($A859,MK!$B:$B,MK!H:H)))</f>
        <v/>
      </c>
      <c r="I859" s="366" t="str">
        <f>IF(AND(NOT(ISBLANK($B859)),ISNUMBER($B859)),IF(ISBLANK(LOOKUP($B859,L!$B:$B,L!I:I)),"",LOOKUP($B859,L!$B:$B,L!I:I)),IF(OR($A859=0,ISBLANK($A859)),"",LOOKUP($A859,MK!$B:$B,MK!I:I)))</f>
        <v/>
      </c>
      <c r="J859" s="366" t="str">
        <f>IF(AND(NOT(ISBLANK($B859)),ISNUMBER($B859)),IF(ISBLANK(LOOKUP($B859,L!$B:$B,L!J:J)),"",LOOKUP($B859,L!$B:$B,L!J:J)),IF(OR($A859=0,ISBLANK($A859)),"",LOOKUP($A859,MK!$B:$B,MK!J:J)))</f>
        <v/>
      </c>
      <c r="K859" s="366" t="str">
        <f>IF(AND(NOT(ISBLANK($B859)),ISNUMBER($B859)),IF(ISBLANK(LOOKUP($B859,L!$B:$B,L!K:K)),"",LOOKUP($B859,L!$B:$B,L!K:K)),IF(OR($A859=0,ISBLANK($A859)),"",LOOKUP($A859,MK!$B:$B,MK!K:K)))</f>
        <v/>
      </c>
      <c r="L859" s="366" t="str">
        <f>IF(AND(NOT(ISBLANK($B859)),ISNUMBER($B859)),IF(ISBLANK(LOOKUP($B859,L!$B:$B,L!L:L)),"",LOOKUP($B859,L!$B:$B,L!L:L)),IF(OR($A859=0,ISBLANK($A859)),"",LOOKUP($A859,MK!$B:$B,MK!L:L)))</f>
        <v/>
      </c>
      <c r="M859" s="366" t="str">
        <f>IF(AND(NOT(ISBLANK($B859)),ISNUMBER($B859)),IF(ISBLANK(LOOKUP($B859,L!$B:$B,L!M:M)),"",LOOKUP($B859,L!$B:$B,L!M:M)),IF(OR($A859=0,ISBLANK($A859)),"",LOOKUP($A859,MK!$B:$B,MK!M:M)))</f>
        <v/>
      </c>
      <c r="N859" s="366" t="str">
        <f>IF(AND(NOT(ISBLANK($B859)),ISNUMBER($B859)),IF(ISBLANK(LOOKUP($B859,L!$B:$B,L!N:N)),"",LOOKUP($B859,L!$B:$B,L!N:N)),IF(OR($A859=0,ISBLANK($A859)),"",LOOKUP($A859,MK!$B:$B,MK!N:N)))</f>
        <v/>
      </c>
      <c r="O859" s="366" t="str">
        <f>IF(AND(NOT(ISBLANK($B859)),ISNUMBER($B859)),IF(ISBLANK(LOOKUP($B859,L!$B:$B,L!O:O)),"",LOOKUP($B859,L!$B:$B,L!O:O)),IF(OR($A859=0,ISBLANK($A859)),"",LOOKUP($A859,MK!$B:$B,MK!O:O)))</f>
        <v/>
      </c>
      <c r="P859" s="366" t="str">
        <f>IF(AND(NOT(ISBLANK($B859)),ISNUMBER($B859)),IF(ISBLANK(LOOKUP($B859,L!$B:$B,L!P:P)),"",LOOKUP($B859,L!$B:$B,L!P:P)),IF(OR($A859=0,ISBLANK($A859)),"",LOOKUP($A859,MK!$B:$B,MK!P:P)))</f>
        <v/>
      </c>
      <c r="Q859" s="366" t="str">
        <f>IF(AND(NOT(ISBLANK($B859)),ISNUMBER($B859)),IF(ISBLANK(LOOKUP($B859,L!$B:$B,L!Q:Q)),"",LOOKUP($B859,L!$B:$B,L!Q:Q)),IF(OR($A859=0,ISBLANK($A859)),"",LOOKUP($A859,MK!$B:$B,MK!Q:Q)))</f>
        <v/>
      </c>
      <c r="R859" s="366" t="str">
        <f>IF(AND(NOT(ISBLANK($B859)),ISNUMBER($B859)),IF(ISBLANK(LOOKUP($B859,L!$B:$B,L!R:R)),"",LOOKUP($B859,L!$B:$B,L!R:R)),IF(OR($A859=0,ISBLANK($A859)),"",LOOKUP($A859,MK!$B:$B,MK!R:R)))</f>
        <v/>
      </c>
      <c r="S859" s="366" t="str">
        <f>IF(AND(NOT(ISBLANK($B859)),ISNUMBER($B859)),IF(ISBLANK(LOOKUP($B859,L!$B:$B,L!S:S)),"",LOOKUP($B859,L!$B:$B,L!S:S)),IF(OR($A859=0,ISBLANK($A859)),"",LOOKUP($A859,MK!$B:$B,MK!S:S)))</f>
        <v/>
      </c>
      <c r="T859" s="366" t="str">
        <f>IF(AND(NOT(ISBLANK($B859)),ISNUMBER($B859)),IF(ISBLANK(LOOKUP($B859,L!$B:$B,L!T:T)),"",LOOKUP($B859,L!$B:$B,L!T:T)),IF(OR($A859=0,ISBLANK($A859)),"",LOOKUP($A859,MK!$B:$B,MK!T:T)))</f>
        <v/>
      </c>
      <c r="U859" s="368" t="str">
        <f>IF(AND(NOT(ISBLANK($B859)),ISNUMBER($B859)),IF(ISBLANK(LOOKUP($B859,L!$B:$B,L!U:U)),"",LOOKUP($B859,L!$B:$B,L!U:U)),IF(OR($A859=0,ISBLANK($A859)),"",LOOKUP($A859,MK!$B:$B,MK!U:U)))</f>
        <v/>
      </c>
    </row>
    <row r="860" spans="1:21" x14ac:dyDescent="0.25">
      <c r="A860" s="283"/>
      <c r="B860" s="73"/>
      <c r="C860" s="363" t="str">
        <f>IF(AND(NOT(ISBLANK($B860)),ISNUMBER($B860)),IF(ISBLANK(LOOKUP($B860,L!$B:$B,L!C:C)),"",LOOKUP($B860,L!$B:$B,L!C:C)),IF(OR($A860=0,ISBLANK($A860)),"",LOOKUP($A860,MK!$B:$B,MK!C:C)))</f>
        <v/>
      </c>
      <c r="D860" s="73" t="str">
        <f>IF(AND(NOT(ISBLANK($B860)),ISNUMBER($B860)),IF(ISBLANK(LOOKUP($B860,L!$B:$B,L!D:D)),"",LOOKUP($B860,L!$B:$B,L!D:D)),IF(OR($A860=0,ISBLANK($A860)),"",LOOKUP($A860,MK!$B:$B,MK!D:D)))</f>
        <v/>
      </c>
      <c r="E860" s="73" t="str">
        <f>IF(AND(NOT(ISBLANK($B860)),ISNUMBER($B860)),IF(ISBLANK(LOOKUP($B860,L!$B:$B,L!E:E)),"",LOOKUP($B860,L!$B:$B,L!E:E)),IF(OR($A860=0,ISBLANK($A860)),"",LOOKUP($A860,MK!$B:$B,MK!E:E)))</f>
        <v/>
      </c>
      <c r="F860" s="363" t="str">
        <f>IF(AND(NOT(ISBLANK($B860)),ISNUMBER($B860)),IF(ISBLANK(LOOKUP($B860,L!$B:$B,L!F:F)),"",LOOKUP($B860,L!$B:$B,L!F:F)),IF(OR($A860=0,ISBLANK($A860)),"",LOOKUP($A860,MK!$B:$B,MK!F:F)))</f>
        <v/>
      </c>
      <c r="G860" s="363" t="str">
        <f>IF(AND(NOT(ISBLANK($B860)),ISNUMBER($B860)),IF(ISBLANK(LOOKUP($B860,L!$B:$B,L!G:G)),"",LOOKUP($B860,L!$B:$B,L!G:G)),IF(OR($A860=0,ISBLANK($A860)),"",LOOKUP($A860,MK!$B:$B,MK!G:G)))</f>
        <v/>
      </c>
      <c r="H860" s="363" t="str">
        <f>IF(AND(NOT(ISBLANK($B860)),ISNUMBER($B860)),IF(ISBLANK(LOOKUP($B860,L!$B:$B,L!H:H)),"",LOOKUP($B860,L!$B:$B,L!H:H)),IF(OR($A860=0,ISBLANK($A860)),"",LOOKUP($A860,MK!$B:$B,MK!H:H)))</f>
        <v/>
      </c>
      <c r="I860" s="363" t="str">
        <f>IF(AND(NOT(ISBLANK($B860)),ISNUMBER($B860)),IF(ISBLANK(LOOKUP($B860,L!$B:$B,L!I:I)),"",LOOKUP($B860,L!$B:$B,L!I:I)),IF(OR($A860=0,ISBLANK($A860)),"",LOOKUP($A860,MK!$B:$B,MK!I:I)))</f>
        <v/>
      </c>
      <c r="J860" s="363" t="str">
        <f>IF(AND(NOT(ISBLANK($B860)),ISNUMBER($B860)),IF(ISBLANK(LOOKUP($B860,L!$B:$B,L!J:J)),"",LOOKUP($B860,L!$B:$B,L!J:J)),IF(OR($A860=0,ISBLANK($A860)),"",LOOKUP($A860,MK!$B:$B,MK!J:J)))</f>
        <v/>
      </c>
      <c r="K860" s="363" t="str">
        <f>IF(AND(NOT(ISBLANK($B860)),ISNUMBER($B860)),IF(ISBLANK(LOOKUP($B860,L!$B:$B,L!K:K)),"",LOOKUP($B860,L!$B:$B,L!K:K)),IF(OR($A860=0,ISBLANK($A860)),"",LOOKUP($A860,MK!$B:$B,MK!K:K)))</f>
        <v/>
      </c>
      <c r="L860" s="363" t="str">
        <f>IF(AND(NOT(ISBLANK($B860)),ISNUMBER($B860)),IF(ISBLANK(LOOKUP($B860,L!$B:$B,L!L:L)),"",LOOKUP($B860,L!$B:$B,L!L:L)),IF(OR($A860=0,ISBLANK($A860)),"",LOOKUP($A860,MK!$B:$B,MK!L:L)))</f>
        <v/>
      </c>
      <c r="M860" s="363" t="str">
        <f>IF(AND(NOT(ISBLANK($B860)),ISNUMBER($B860)),IF(ISBLANK(LOOKUP($B860,L!$B:$B,L!M:M)),"",LOOKUP($B860,L!$B:$B,L!M:M)),IF(OR($A860=0,ISBLANK($A860)),"",LOOKUP($A860,MK!$B:$B,MK!M:M)))</f>
        <v/>
      </c>
      <c r="N860" s="363" t="str">
        <f>IF(AND(NOT(ISBLANK($B860)),ISNUMBER($B860)),IF(ISBLANK(LOOKUP($B860,L!$B:$B,L!N:N)),"",LOOKUP($B860,L!$B:$B,L!N:N)),IF(OR($A860=0,ISBLANK($A860)),"",LOOKUP($A860,MK!$B:$B,MK!N:N)))</f>
        <v/>
      </c>
      <c r="O860" s="363" t="str">
        <f>IF(AND(NOT(ISBLANK($B860)),ISNUMBER($B860)),IF(ISBLANK(LOOKUP($B860,L!$B:$B,L!O:O)),"",LOOKUP($B860,L!$B:$B,L!O:O)),IF(OR($A860=0,ISBLANK($A860)),"",LOOKUP($A860,MK!$B:$B,MK!O:O)))</f>
        <v/>
      </c>
      <c r="P860" s="363" t="str">
        <f>IF(AND(NOT(ISBLANK($B860)),ISNUMBER($B860)),IF(ISBLANK(LOOKUP($B860,L!$B:$B,L!P:P)),"",LOOKUP($B860,L!$B:$B,L!P:P)),IF(OR($A860=0,ISBLANK($A860)),"",LOOKUP($A860,MK!$B:$B,MK!P:P)))</f>
        <v/>
      </c>
      <c r="Q860" s="363" t="str">
        <f>IF(AND(NOT(ISBLANK($B860)),ISNUMBER($B860)),IF(ISBLANK(LOOKUP($B860,L!$B:$B,L!Q:Q)),"",LOOKUP($B860,L!$B:$B,L!Q:Q)),IF(OR($A860=0,ISBLANK($A860)),"",LOOKUP($A860,MK!$B:$B,MK!Q:Q)))</f>
        <v/>
      </c>
      <c r="R860" s="363" t="str">
        <f>IF(AND(NOT(ISBLANK($B860)),ISNUMBER($B860)),IF(ISBLANK(LOOKUP($B860,L!$B:$B,L!R:R)),"",LOOKUP($B860,L!$B:$B,L!R:R)),IF(OR($A860=0,ISBLANK($A860)),"",LOOKUP($A860,MK!$B:$B,MK!R:R)))</f>
        <v/>
      </c>
      <c r="S860" s="363" t="str">
        <f>IF(AND(NOT(ISBLANK($B860)),ISNUMBER($B860)),IF(ISBLANK(LOOKUP($B860,L!$B:$B,L!S:S)),"",LOOKUP($B860,L!$B:$B,L!S:S)),IF(OR($A860=0,ISBLANK($A860)),"",LOOKUP($A860,MK!$B:$B,MK!S:S)))</f>
        <v/>
      </c>
      <c r="T860" s="363" t="str">
        <f>IF(AND(NOT(ISBLANK($B860)),ISNUMBER($B860)),IF(ISBLANK(LOOKUP($B860,L!$B:$B,L!T:T)),"",LOOKUP($B860,L!$B:$B,L!T:T)),IF(OR($A860=0,ISBLANK($A860)),"",LOOKUP($A860,MK!$B:$B,MK!T:T)))</f>
        <v/>
      </c>
      <c r="U860" s="365" t="str">
        <f>IF(AND(NOT(ISBLANK($B860)),ISNUMBER($B860)),IF(ISBLANK(LOOKUP($B860,L!$B:$B,L!U:U)),"",LOOKUP($B860,L!$B:$B,L!U:U)),IF(OR($A860=0,ISBLANK($A860)),"",LOOKUP($A860,MK!$B:$B,MK!U:U)))</f>
        <v/>
      </c>
    </row>
    <row r="861" spans="1:21" x14ac:dyDescent="0.25">
      <c r="A861" s="283"/>
      <c r="B861" s="74"/>
      <c r="C861" s="366" t="str">
        <f>IF(AND(NOT(ISBLANK($B861)),ISNUMBER($B861)),IF(ISBLANK(LOOKUP($B861,L!$B:$B,L!C:C)),"",LOOKUP($B861,L!$B:$B,L!C:C)),IF(OR($A861=0,ISBLANK($A861)),"",LOOKUP($A861,MK!$B:$B,MK!C:C)))</f>
        <v/>
      </c>
      <c r="D861" s="74" t="str">
        <f>IF(AND(NOT(ISBLANK($B861)),ISNUMBER($B861)),IF(ISBLANK(LOOKUP($B861,L!$B:$B,L!D:D)),"",LOOKUP($B861,L!$B:$B,L!D:D)),IF(OR($A861=0,ISBLANK($A861)),"",LOOKUP($A861,MK!$B:$B,MK!D:D)))</f>
        <v/>
      </c>
      <c r="E861" s="74" t="str">
        <f>IF(AND(NOT(ISBLANK($B861)),ISNUMBER($B861)),IF(ISBLANK(LOOKUP($B861,L!$B:$B,L!E:E)),"",LOOKUP($B861,L!$B:$B,L!E:E)),IF(OR($A861=0,ISBLANK($A861)),"",LOOKUP($A861,MK!$B:$B,MK!E:E)))</f>
        <v/>
      </c>
      <c r="F861" s="366" t="str">
        <f>IF(AND(NOT(ISBLANK($B861)),ISNUMBER($B861)),IF(ISBLANK(LOOKUP($B861,L!$B:$B,L!F:F)),"",LOOKUP($B861,L!$B:$B,L!F:F)),IF(OR($A861=0,ISBLANK($A861)),"",LOOKUP($A861,MK!$B:$B,MK!F:F)))</f>
        <v/>
      </c>
      <c r="G861" s="366" t="str">
        <f>IF(AND(NOT(ISBLANK($B861)),ISNUMBER($B861)),IF(ISBLANK(LOOKUP($B861,L!$B:$B,L!G:G)),"",LOOKUP($B861,L!$B:$B,L!G:G)),IF(OR($A861=0,ISBLANK($A861)),"",LOOKUP($A861,MK!$B:$B,MK!G:G)))</f>
        <v/>
      </c>
      <c r="H861" s="366" t="str">
        <f>IF(AND(NOT(ISBLANK($B861)),ISNUMBER($B861)),IF(ISBLANK(LOOKUP($B861,L!$B:$B,L!H:H)),"",LOOKUP($B861,L!$B:$B,L!H:H)),IF(OR($A861=0,ISBLANK($A861)),"",LOOKUP($A861,MK!$B:$B,MK!H:H)))</f>
        <v/>
      </c>
      <c r="I861" s="366" t="str">
        <f>IF(AND(NOT(ISBLANK($B861)),ISNUMBER($B861)),IF(ISBLANK(LOOKUP($B861,L!$B:$B,L!I:I)),"",LOOKUP($B861,L!$B:$B,L!I:I)),IF(OR($A861=0,ISBLANK($A861)),"",LOOKUP($A861,MK!$B:$B,MK!I:I)))</f>
        <v/>
      </c>
      <c r="J861" s="366" t="str">
        <f>IF(AND(NOT(ISBLANK($B861)),ISNUMBER($B861)),IF(ISBLANK(LOOKUP($B861,L!$B:$B,L!J:J)),"",LOOKUP($B861,L!$B:$B,L!J:J)),IF(OR($A861=0,ISBLANK($A861)),"",LOOKUP($A861,MK!$B:$B,MK!J:J)))</f>
        <v/>
      </c>
      <c r="K861" s="366" t="str">
        <f>IF(AND(NOT(ISBLANK($B861)),ISNUMBER($B861)),IF(ISBLANK(LOOKUP($B861,L!$B:$B,L!K:K)),"",LOOKUP($B861,L!$B:$B,L!K:K)),IF(OR($A861=0,ISBLANK($A861)),"",LOOKUP($A861,MK!$B:$B,MK!K:K)))</f>
        <v/>
      </c>
      <c r="L861" s="366" t="str">
        <f>IF(AND(NOT(ISBLANK($B861)),ISNUMBER($B861)),IF(ISBLANK(LOOKUP($B861,L!$B:$B,L!L:L)),"",LOOKUP($B861,L!$B:$B,L!L:L)),IF(OR($A861=0,ISBLANK($A861)),"",LOOKUP($A861,MK!$B:$B,MK!L:L)))</f>
        <v/>
      </c>
      <c r="M861" s="366" t="str">
        <f>IF(AND(NOT(ISBLANK($B861)),ISNUMBER($B861)),IF(ISBLANK(LOOKUP($B861,L!$B:$B,L!M:M)),"",LOOKUP($B861,L!$B:$B,L!M:M)),IF(OR($A861=0,ISBLANK($A861)),"",LOOKUP($A861,MK!$B:$B,MK!M:M)))</f>
        <v/>
      </c>
      <c r="N861" s="366" t="str">
        <f>IF(AND(NOT(ISBLANK($B861)),ISNUMBER($B861)),IF(ISBLANK(LOOKUP($B861,L!$B:$B,L!N:N)),"",LOOKUP($B861,L!$B:$B,L!N:N)),IF(OR($A861=0,ISBLANK($A861)),"",LOOKUP($A861,MK!$B:$B,MK!N:N)))</f>
        <v/>
      </c>
      <c r="O861" s="366" t="str">
        <f>IF(AND(NOT(ISBLANK($B861)),ISNUMBER($B861)),IF(ISBLANK(LOOKUP($B861,L!$B:$B,L!O:O)),"",LOOKUP($B861,L!$B:$B,L!O:O)),IF(OR($A861=0,ISBLANK($A861)),"",LOOKUP($A861,MK!$B:$B,MK!O:O)))</f>
        <v/>
      </c>
      <c r="P861" s="366" t="str">
        <f>IF(AND(NOT(ISBLANK($B861)),ISNUMBER($B861)),IF(ISBLANK(LOOKUP($B861,L!$B:$B,L!P:P)),"",LOOKUP($B861,L!$B:$B,L!P:P)),IF(OR($A861=0,ISBLANK($A861)),"",LOOKUP($A861,MK!$B:$B,MK!P:P)))</f>
        <v/>
      </c>
      <c r="Q861" s="366" t="str">
        <f>IF(AND(NOT(ISBLANK($B861)),ISNUMBER($B861)),IF(ISBLANK(LOOKUP($B861,L!$B:$B,L!Q:Q)),"",LOOKUP($B861,L!$B:$B,L!Q:Q)),IF(OR($A861=0,ISBLANK($A861)),"",LOOKUP($A861,MK!$B:$B,MK!Q:Q)))</f>
        <v/>
      </c>
      <c r="R861" s="366" t="str">
        <f>IF(AND(NOT(ISBLANK($B861)),ISNUMBER($B861)),IF(ISBLANK(LOOKUP($B861,L!$B:$B,L!R:R)),"",LOOKUP($B861,L!$B:$B,L!R:R)),IF(OR($A861=0,ISBLANK($A861)),"",LOOKUP($A861,MK!$B:$B,MK!R:R)))</f>
        <v/>
      </c>
      <c r="S861" s="366" t="str">
        <f>IF(AND(NOT(ISBLANK($B861)),ISNUMBER($B861)),IF(ISBLANK(LOOKUP($B861,L!$B:$B,L!S:S)),"",LOOKUP($B861,L!$B:$B,L!S:S)),IF(OR($A861=0,ISBLANK($A861)),"",LOOKUP($A861,MK!$B:$B,MK!S:S)))</f>
        <v/>
      </c>
      <c r="T861" s="366" t="str">
        <f>IF(AND(NOT(ISBLANK($B861)),ISNUMBER($B861)),IF(ISBLANK(LOOKUP($B861,L!$B:$B,L!T:T)),"",LOOKUP($B861,L!$B:$B,L!T:T)),IF(OR($A861=0,ISBLANK($A861)),"",LOOKUP($A861,MK!$B:$B,MK!T:T)))</f>
        <v/>
      </c>
      <c r="U861" s="368" t="str">
        <f>IF(AND(NOT(ISBLANK($B861)),ISNUMBER($B861)),IF(ISBLANK(LOOKUP($B861,L!$B:$B,L!U:U)),"",LOOKUP($B861,L!$B:$B,L!U:U)),IF(OR($A861=0,ISBLANK($A861)),"",LOOKUP($A861,MK!$B:$B,MK!U:U)))</f>
        <v/>
      </c>
    </row>
    <row r="862" spans="1:21" x14ac:dyDescent="0.25">
      <c r="A862" s="283"/>
      <c r="B862" s="73"/>
      <c r="C862" s="363" t="str">
        <f>IF(AND(NOT(ISBLANK($B862)),ISNUMBER($B862)),IF(ISBLANK(LOOKUP($B862,L!$B:$B,L!C:C)),"",LOOKUP($B862,L!$B:$B,L!C:C)),IF(OR($A862=0,ISBLANK($A862)),"",LOOKUP($A862,MK!$B:$B,MK!C:C)))</f>
        <v/>
      </c>
      <c r="D862" s="73" t="str">
        <f>IF(AND(NOT(ISBLANK($B862)),ISNUMBER($B862)),IF(ISBLANK(LOOKUP($B862,L!$B:$B,L!D:D)),"",LOOKUP($B862,L!$B:$B,L!D:D)),IF(OR($A862=0,ISBLANK($A862)),"",LOOKUP($A862,MK!$B:$B,MK!D:D)))</f>
        <v/>
      </c>
      <c r="E862" s="73" t="str">
        <f>IF(AND(NOT(ISBLANK($B862)),ISNUMBER($B862)),IF(ISBLANK(LOOKUP($B862,L!$B:$B,L!E:E)),"",LOOKUP($B862,L!$B:$B,L!E:E)),IF(OR($A862=0,ISBLANK($A862)),"",LOOKUP($A862,MK!$B:$B,MK!E:E)))</f>
        <v/>
      </c>
      <c r="F862" s="363" t="str">
        <f>IF(AND(NOT(ISBLANK($B862)),ISNUMBER($B862)),IF(ISBLANK(LOOKUP($B862,L!$B:$B,L!F:F)),"",LOOKUP($B862,L!$B:$B,L!F:F)),IF(OR($A862=0,ISBLANK($A862)),"",LOOKUP($A862,MK!$B:$B,MK!F:F)))</f>
        <v/>
      </c>
      <c r="G862" s="363" t="str">
        <f>IF(AND(NOT(ISBLANK($B862)),ISNUMBER($B862)),IF(ISBLANK(LOOKUP($B862,L!$B:$B,L!G:G)),"",LOOKUP($B862,L!$B:$B,L!G:G)),IF(OR($A862=0,ISBLANK($A862)),"",LOOKUP($A862,MK!$B:$B,MK!G:G)))</f>
        <v/>
      </c>
      <c r="H862" s="363" t="str">
        <f>IF(AND(NOT(ISBLANK($B862)),ISNUMBER($B862)),IF(ISBLANK(LOOKUP($B862,L!$B:$B,L!H:H)),"",LOOKUP($B862,L!$B:$B,L!H:H)),IF(OR($A862=0,ISBLANK($A862)),"",LOOKUP($A862,MK!$B:$B,MK!H:H)))</f>
        <v/>
      </c>
      <c r="I862" s="363" t="str">
        <f>IF(AND(NOT(ISBLANK($B862)),ISNUMBER($B862)),IF(ISBLANK(LOOKUP($B862,L!$B:$B,L!I:I)),"",LOOKUP($B862,L!$B:$B,L!I:I)),IF(OR($A862=0,ISBLANK($A862)),"",LOOKUP($A862,MK!$B:$B,MK!I:I)))</f>
        <v/>
      </c>
      <c r="J862" s="363" t="str">
        <f>IF(AND(NOT(ISBLANK($B862)),ISNUMBER($B862)),IF(ISBLANK(LOOKUP($B862,L!$B:$B,L!J:J)),"",LOOKUP($B862,L!$B:$B,L!J:J)),IF(OR($A862=0,ISBLANK($A862)),"",LOOKUP($A862,MK!$B:$B,MK!J:J)))</f>
        <v/>
      </c>
      <c r="K862" s="363" t="str">
        <f>IF(AND(NOT(ISBLANK($B862)),ISNUMBER($B862)),IF(ISBLANK(LOOKUP($B862,L!$B:$B,L!K:K)),"",LOOKUP($B862,L!$B:$B,L!K:K)),IF(OR($A862=0,ISBLANK($A862)),"",LOOKUP($A862,MK!$B:$B,MK!K:K)))</f>
        <v/>
      </c>
      <c r="L862" s="363" t="str">
        <f>IF(AND(NOT(ISBLANK($B862)),ISNUMBER($B862)),IF(ISBLANK(LOOKUP($B862,L!$B:$B,L!L:L)),"",LOOKUP($B862,L!$B:$B,L!L:L)),IF(OR($A862=0,ISBLANK($A862)),"",LOOKUP($A862,MK!$B:$B,MK!L:L)))</f>
        <v/>
      </c>
      <c r="M862" s="363" t="str">
        <f>IF(AND(NOT(ISBLANK($B862)),ISNUMBER($B862)),IF(ISBLANK(LOOKUP($B862,L!$B:$B,L!M:M)),"",LOOKUP($B862,L!$B:$B,L!M:M)),IF(OR($A862=0,ISBLANK($A862)),"",LOOKUP($A862,MK!$B:$B,MK!M:M)))</f>
        <v/>
      </c>
      <c r="N862" s="363" t="str">
        <f>IF(AND(NOT(ISBLANK($B862)),ISNUMBER($B862)),IF(ISBLANK(LOOKUP($B862,L!$B:$B,L!N:N)),"",LOOKUP($B862,L!$B:$B,L!N:N)),IF(OR($A862=0,ISBLANK($A862)),"",LOOKUP($A862,MK!$B:$B,MK!N:N)))</f>
        <v/>
      </c>
      <c r="O862" s="363" t="str">
        <f>IF(AND(NOT(ISBLANK($B862)),ISNUMBER($B862)),IF(ISBLANK(LOOKUP($B862,L!$B:$B,L!O:O)),"",LOOKUP($B862,L!$B:$B,L!O:O)),IF(OR($A862=0,ISBLANK($A862)),"",LOOKUP($A862,MK!$B:$B,MK!O:O)))</f>
        <v/>
      </c>
      <c r="P862" s="363" t="str">
        <f>IF(AND(NOT(ISBLANK($B862)),ISNUMBER($B862)),IF(ISBLANK(LOOKUP($B862,L!$B:$B,L!P:P)),"",LOOKUP($B862,L!$B:$B,L!P:P)),IF(OR($A862=0,ISBLANK($A862)),"",LOOKUP($A862,MK!$B:$B,MK!P:P)))</f>
        <v/>
      </c>
      <c r="Q862" s="363" t="str">
        <f>IF(AND(NOT(ISBLANK($B862)),ISNUMBER($B862)),IF(ISBLANK(LOOKUP($B862,L!$B:$B,L!Q:Q)),"",LOOKUP($B862,L!$B:$B,L!Q:Q)),IF(OR($A862=0,ISBLANK($A862)),"",LOOKUP($A862,MK!$B:$B,MK!Q:Q)))</f>
        <v/>
      </c>
      <c r="R862" s="363" t="str">
        <f>IF(AND(NOT(ISBLANK($B862)),ISNUMBER($B862)),IF(ISBLANK(LOOKUP($B862,L!$B:$B,L!R:R)),"",LOOKUP($B862,L!$B:$B,L!R:R)),IF(OR($A862=0,ISBLANK($A862)),"",LOOKUP($A862,MK!$B:$B,MK!R:R)))</f>
        <v/>
      </c>
      <c r="S862" s="363" t="str">
        <f>IF(AND(NOT(ISBLANK($B862)),ISNUMBER($B862)),IF(ISBLANK(LOOKUP($B862,L!$B:$B,L!S:S)),"",LOOKUP($B862,L!$B:$B,L!S:S)),IF(OR($A862=0,ISBLANK($A862)),"",LOOKUP($A862,MK!$B:$B,MK!S:S)))</f>
        <v/>
      </c>
      <c r="T862" s="363" t="str">
        <f>IF(AND(NOT(ISBLANK($B862)),ISNUMBER($B862)),IF(ISBLANK(LOOKUP($B862,L!$B:$B,L!T:T)),"",LOOKUP($B862,L!$B:$B,L!T:T)),IF(OR($A862=0,ISBLANK($A862)),"",LOOKUP($A862,MK!$B:$B,MK!T:T)))</f>
        <v/>
      </c>
      <c r="U862" s="365" t="str">
        <f>IF(AND(NOT(ISBLANK($B862)),ISNUMBER($B862)),IF(ISBLANK(LOOKUP($B862,L!$B:$B,L!U:U)),"",LOOKUP($B862,L!$B:$B,L!U:U)),IF(OR($A862=0,ISBLANK($A862)),"",LOOKUP($A862,MK!$B:$B,MK!U:U)))</f>
        <v/>
      </c>
    </row>
    <row r="863" spans="1:21" x14ac:dyDescent="0.25">
      <c r="A863" s="283"/>
      <c r="B863" s="74"/>
      <c r="C863" s="366" t="str">
        <f>IF(AND(NOT(ISBLANK($B863)),ISNUMBER($B863)),IF(ISBLANK(LOOKUP($B863,L!$B:$B,L!C:C)),"",LOOKUP($B863,L!$B:$B,L!C:C)),IF(OR($A863=0,ISBLANK($A863)),"",LOOKUP($A863,MK!$B:$B,MK!C:C)))</f>
        <v/>
      </c>
      <c r="D863" s="74" t="str">
        <f>IF(AND(NOT(ISBLANK($B863)),ISNUMBER($B863)),IF(ISBLANK(LOOKUP($B863,L!$B:$B,L!D:D)),"",LOOKUP($B863,L!$B:$B,L!D:D)),IF(OR($A863=0,ISBLANK($A863)),"",LOOKUP($A863,MK!$B:$B,MK!D:D)))</f>
        <v/>
      </c>
      <c r="E863" s="74" t="str">
        <f>IF(AND(NOT(ISBLANK($B863)),ISNUMBER($B863)),IF(ISBLANK(LOOKUP($B863,L!$B:$B,L!E:E)),"",LOOKUP($B863,L!$B:$B,L!E:E)),IF(OR($A863=0,ISBLANK($A863)),"",LOOKUP($A863,MK!$B:$B,MK!E:E)))</f>
        <v/>
      </c>
      <c r="F863" s="366" t="str">
        <f>IF(AND(NOT(ISBLANK($B863)),ISNUMBER($B863)),IF(ISBLANK(LOOKUP($B863,L!$B:$B,L!F:F)),"",LOOKUP($B863,L!$B:$B,L!F:F)),IF(OR($A863=0,ISBLANK($A863)),"",LOOKUP($A863,MK!$B:$B,MK!F:F)))</f>
        <v/>
      </c>
      <c r="G863" s="366" t="str">
        <f>IF(AND(NOT(ISBLANK($B863)),ISNUMBER($B863)),IF(ISBLANK(LOOKUP($B863,L!$B:$B,L!G:G)),"",LOOKUP($B863,L!$B:$B,L!G:G)),IF(OR($A863=0,ISBLANK($A863)),"",LOOKUP($A863,MK!$B:$B,MK!G:G)))</f>
        <v/>
      </c>
      <c r="H863" s="366" t="str">
        <f>IF(AND(NOT(ISBLANK($B863)),ISNUMBER($B863)),IF(ISBLANK(LOOKUP($B863,L!$B:$B,L!H:H)),"",LOOKUP($B863,L!$B:$B,L!H:H)),IF(OR($A863=0,ISBLANK($A863)),"",LOOKUP($A863,MK!$B:$B,MK!H:H)))</f>
        <v/>
      </c>
      <c r="I863" s="366" t="str">
        <f>IF(AND(NOT(ISBLANK($B863)),ISNUMBER($B863)),IF(ISBLANK(LOOKUP($B863,L!$B:$B,L!I:I)),"",LOOKUP($B863,L!$B:$B,L!I:I)),IF(OR($A863=0,ISBLANK($A863)),"",LOOKUP($A863,MK!$B:$B,MK!I:I)))</f>
        <v/>
      </c>
      <c r="J863" s="366" t="str">
        <f>IF(AND(NOT(ISBLANK($B863)),ISNUMBER($B863)),IF(ISBLANK(LOOKUP($B863,L!$B:$B,L!J:J)),"",LOOKUP($B863,L!$B:$B,L!J:J)),IF(OR($A863=0,ISBLANK($A863)),"",LOOKUP($A863,MK!$B:$B,MK!J:J)))</f>
        <v/>
      </c>
      <c r="K863" s="366" t="str">
        <f>IF(AND(NOT(ISBLANK($B863)),ISNUMBER($B863)),IF(ISBLANK(LOOKUP($B863,L!$B:$B,L!K:K)),"",LOOKUP($B863,L!$B:$B,L!K:K)),IF(OR($A863=0,ISBLANK($A863)),"",LOOKUP($A863,MK!$B:$B,MK!K:K)))</f>
        <v/>
      </c>
      <c r="L863" s="366" t="str">
        <f>IF(AND(NOT(ISBLANK($B863)),ISNUMBER($B863)),IF(ISBLANK(LOOKUP($B863,L!$B:$B,L!L:L)),"",LOOKUP($B863,L!$B:$B,L!L:L)),IF(OR($A863=0,ISBLANK($A863)),"",LOOKUP($A863,MK!$B:$B,MK!L:L)))</f>
        <v/>
      </c>
      <c r="M863" s="366" t="str">
        <f>IF(AND(NOT(ISBLANK($B863)),ISNUMBER($B863)),IF(ISBLANK(LOOKUP($B863,L!$B:$B,L!M:M)),"",LOOKUP($B863,L!$B:$B,L!M:M)),IF(OR($A863=0,ISBLANK($A863)),"",LOOKUP($A863,MK!$B:$B,MK!M:M)))</f>
        <v/>
      </c>
      <c r="N863" s="366" t="str">
        <f>IF(AND(NOT(ISBLANK($B863)),ISNUMBER($B863)),IF(ISBLANK(LOOKUP($B863,L!$B:$B,L!N:N)),"",LOOKUP($B863,L!$B:$B,L!N:N)),IF(OR($A863=0,ISBLANK($A863)),"",LOOKUP($A863,MK!$B:$B,MK!N:N)))</f>
        <v/>
      </c>
      <c r="O863" s="366" t="str">
        <f>IF(AND(NOT(ISBLANK($B863)),ISNUMBER($B863)),IF(ISBLANK(LOOKUP($B863,L!$B:$B,L!O:O)),"",LOOKUP($B863,L!$B:$B,L!O:O)),IF(OR($A863=0,ISBLANK($A863)),"",LOOKUP($A863,MK!$B:$B,MK!O:O)))</f>
        <v/>
      </c>
      <c r="P863" s="366" t="str">
        <f>IF(AND(NOT(ISBLANK($B863)),ISNUMBER($B863)),IF(ISBLANK(LOOKUP($B863,L!$B:$B,L!P:P)),"",LOOKUP($B863,L!$B:$B,L!P:P)),IF(OR($A863=0,ISBLANK($A863)),"",LOOKUP($A863,MK!$B:$B,MK!P:P)))</f>
        <v/>
      </c>
      <c r="Q863" s="366" t="str">
        <f>IF(AND(NOT(ISBLANK($B863)),ISNUMBER($B863)),IF(ISBLANK(LOOKUP($B863,L!$B:$B,L!Q:Q)),"",LOOKUP($B863,L!$B:$B,L!Q:Q)),IF(OR($A863=0,ISBLANK($A863)),"",LOOKUP($A863,MK!$B:$B,MK!Q:Q)))</f>
        <v/>
      </c>
      <c r="R863" s="366" t="str">
        <f>IF(AND(NOT(ISBLANK($B863)),ISNUMBER($B863)),IF(ISBLANK(LOOKUP($B863,L!$B:$B,L!R:R)),"",LOOKUP($B863,L!$B:$B,L!R:R)),IF(OR($A863=0,ISBLANK($A863)),"",LOOKUP($A863,MK!$B:$B,MK!R:R)))</f>
        <v/>
      </c>
      <c r="S863" s="366" t="str">
        <f>IF(AND(NOT(ISBLANK($B863)),ISNUMBER($B863)),IF(ISBLANK(LOOKUP($B863,L!$B:$B,L!S:S)),"",LOOKUP($B863,L!$B:$B,L!S:S)),IF(OR($A863=0,ISBLANK($A863)),"",LOOKUP($A863,MK!$B:$B,MK!S:S)))</f>
        <v/>
      </c>
      <c r="T863" s="366" t="str">
        <f>IF(AND(NOT(ISBLANK($B863)),ISNUMBER($B863)),IF(ISBLANK(LOOKUP($B863,L!$B:$B,L!T:T)),"",LOOKUP($B863,L!$B:$B,L!T:T)),IF(OR($A863=0,ISBLANK($A863)),"",LOOKUP($A863,MK!$B:$B,MK!T:T)))</f>
        <v/>
      </c>
      <c r="U863" s="368" t="str">
        <f>IF(AND(NOT(ISBLANK($B863)),ISNUMBER($B863)),IF(ISBLANK(LOOKUP($B863,L!$B:$B,L!U:U)),"",LOOKUP($B863,L!$B:$B,L!U:U)),IF(OR($A863=0,ISBLANK($A863)),"",LOOKUP($A863,MK!$B:$B,MK!U:U)))</f>
        <v/>
      </c>
    </row>
    <row r="864" spans="1:21" x14ac:dyDescent="0.25">
      <c r="A864" s="283"/>
      <c r="B864" s="73"/>
      <c r="C864" s="363" t="str">
        <f>IF(AND(NOT(ISBLANK($B864)),ISNUMBER($B864)),IF(ISBLANK(LOOKUP($B864,L!$B:$B,L!C:C)),"",LOOKUP($B864,L!$B:$B,L!C:C)),IF(OR($A864=0,ISBLANK($A864)),"",LOOKUP($A864,MK!$B:$B,MK!C:C)))</f>
        <v/>
      </c>
      <c r="D864" s="73" t="str">
        <f>IF(AND(NOT(ISBLANK($B864)),ISNUMBER($B864)),IF(ISBLANK(LOOKUP($B864,L!$B:$B,L!D:D)),"",LOOKUP($B864,L!$B:$B,L!D:D)),IF(OR($A864=0,ISBLANK($A864)),"",LOOKUP($A864,MK!$B:$B,MK!D:D)))</f>
        <v/>
      </c>
      <c r="E864" s="73" t="str">
        <f>IF(AND(NOT(ISBLANK($B864)),ISNUMBER($B864)),IF(ISBLANK(LOOKUP($B864,L!$B:$B,L!E:E)),"",LOOKUP($B864,L!$B:$B,L!E:E)),IF(OR($A864=0,ISBLANK($A864)),"",LOOKUP($A864,MK!$B:$B,MK!E:E)))</f>
        <v/>
      </c>
      <c r="F864" s="363" t="str">
        <f>IF(AND(NOT(ISBLANK($B864)),ISNUMBER($B864)),IF(ISBLANK(LOOKUP($B864,L!$B:$B,L!F:F)),"",LOOKUP($B864,L!$B:$B,L!F:F)),IF(OR($A864=0,ISBLANK($A864)),"",LOOKUP($A864,MK!$B:$B,MK!F:F)))</f>
        <v/>
      </c>
      <c r="G864" s="363" t="str">
        <f>IF(AND(NOT(ISBLANK($B864)),ISNUMBER($B864)),IF(ISBLANK(LOOKUP($B864,L!$B:$B,L!G:G)),"",LOOKUP($B864,L!$B:$B,L!G:G)),IF(OR($A864=0,ISBLANK($A864)),"",LOOKUP($A864,MK!$B:$B,MK!G:G)))</f>
        <v/>
      </c>
      <c r="H864" s="363" t="str">
        <f>IF(AND(NOT(ISBLANK($B864)),ISNUMBER($B864)),IF(ISBLANK(LOOKUP($B864,L!$B:$B,L!H:H)),"",LOOKUP($B864,L!$B:$B,L!H:H)),IF(OR($A864=0,ISBLANK($A864)),"",LOOKUP($A864,MK!$B:$B,MK!H:H)))</f>
        <v/>
      </c>
      <c r="I864" s="363" t="str">
        <f>IF(AND(NOT(ISBLANK($B864)),ISNUMBER($B864)),IF(ISBLANK(LOOKUP($B864,L!$B:$B,L!I:I)),"",LOOKUP($B864,L!$B:$B,L!I:I)),IF(OR($A864=0,ISBLANK($A864)),"",LOOKUP($A864,MK!$B:$B,MK!I:I)))</f>
        <v/>
      </c>
      <c r="J864" s="363" t="str">
        <f>IF(AND(NOT(ISBLANK($B864)),ISNUMBER($B864)),IF(ISBLANK(LOOKUP($B864,L!$B:$B,L!J:J)),"",LOOKUP($B864,L!$B:$B,L!J:J)),IF(OR($A864=0,ISBLANK($A864)),"",LOOKUP($A864,MK!$B:$B,MK!J:J)))</f>
        <v/>
      </c>
      <c r="K864" s="363" t="str">
        <f>IF(AND(NOT(ISBLANK($B864)),ISNUMBER($B864)),IF(ISBLANK(LOOKUP($B864,L!$B:$B,L!K:K)),"",LOOKUP($B864,L!$B:$B,L!K:K)),IF(OR($A864=0,ISBLANK($A864)),"",LOOKUP($A864,MK!$B:$B,MK!K:K)))</f>
        <v/>
      </c>
      <c r="L864" s="363" t="str">
        <f>IF(AND(NOT(ISBLANK($B864)),ISNUMBER($B864)),IF(ISBLANK(LOOKUP($B864,L!$B:$B,L!L:L)),"",LOOKUP($B864,L!$B:$B,L!L:L)),IF(OR($A864=0,ISBLANK($A864)),"",LOOKUP($A864,MK!$B:$B,MK!L:L)))</f>
        <v/>
      </c>
      <c r="M864" s="363" t="str">
        <f>IF(AND(NOT(ISBLANK($B864)),ISNUMBER($B864)),IF(ISBLANK(LOOKUP($B864,L!$B:$B,L!M:M)),"",LOOKUP($B864,L!$B:$B,L!M:M)),IF(OR($A864=0,ISBLANK($A864)),"",LOOKUP($A864,MK!$B:$B,MK!M:M)))</f>
        <v/>
      </c>
      <c r="N864" s="363" t="str">
        <f>IF(AND(NOT(ISBLANK($B864)),ISNUMBER($B864)),IF(ISBLANK(LOOKUP($B864,L!$B:$B,L!N:N)),"",LOOKUP($B864,L!$B:$B,L!N:N)),IF(OR($A864=0,ISBLANK($A864)),"",LOOKUP($A864,MK!$B:$B,MK!N:N)))</f>
        <v/>
      </c>
      <c r="O864" s="363" t="str">
        <f>IF(AND(NOT(ISBLANK($B864)),ISNUMBER($B864)),IF(ISBLANK(LOOKUP($B864,L!$B:$B,L!O:O)),"",LOOKUP($B864,L!$B:$B,L!O:O)),IF(OR($A864=0,ISBLANK($A864)),"",LOOKUP($A864,MK!$B:$B,MK!O:O)))</f>
        <v/>
      </c>
      <c r="P864" s="363" t="str">
        <f>IF(AND(NOT(ISBLANK($B864)),ISNUMBER($B864)),IF(ISBLANK(LOOKUP($B864,L!$B:$B,L!P:P)),"",LOOKUP($B864,L!$B:$B,L!P:P)),IF(OR($A864=0,ISBLANK($A864)),"",LOOKUP($A864,MK!$B:$B,MK!P:P)))</f>
        <v/>
      </c>
      <c r="Q864" s="363" t="str">
        <f>IF(AND(NOT(ISBLANK($B864)),ISNUMBER($B864)),IF(ISBLANK(LOOKUP($B864,L!$B:$B,L!Q:Q)),"",LOOKUP($B864,L!$B:$B,L!Q:Q)),IF(OR($A864=0,ISBLANK($A864)),"",LOOKUP($A864,MK!$B:$B,MK!Q:Q)))</f>
        <v/>
      </c>
      <c r="R864" s="363" t="str">
        <f>IF(AND(NOT(ISBLANK($B864)),ISNUMBER($B864)),IF(ISBLANK(LOOKUP($B864,L!$B:$B,L!R:R)),"",LOOKUP($B864,L!$B:$B,L!R:R)),IF(OR($A864=0,ISBLANK($A864)),"",LOOKUP($A864,MK!$B:$B,MK!R:R)))</f>
        <v/>
      </c>
      <c r="S864" s="363" t="str">
        <f>IF(AND(NOT(ISBLANK($B864)),ISNUMBER($B864)),IF(ISBLANK(LOOKUP($B864,L!$B:$B,L!S:S)),"",LOOKUP($B864,L!$B:$B,L!S:S)),IF(OR($A864=0,ISBLANK($A864)),"",LOOKUP($A864,MK!$B:$B,MK!S:S)))</f>
        <v/>
      </c>
      <c r="T864" s="363" t="str">
        <f>IF(AND(NOT(ISBLANK($B864)),ISNUMBER($B864)),IF(ISBLANK(LOOKUP($B864,L!$B:$B,L!T:T)),"",LOOKUP($B864,L!$B:$B,L!T:T)),IF(OR($A864=0,ISBLANK($A864)),"",LOOKUP($A864,MK!$B:$B,MK!T:T)))</f>
        <v/>
      </c>
      <c r="U864" s="365" t="str">
        <f>IF(AND(NOT(ISBLANK($B864)),ISNUMBER($B864)),IF(ISBLANK(LOOKUP($B864,L!$B:$B,L!U:U)),"",LOOKUP($B864,L!$B:$B,L!U:U)),IF(OR($A864=0,ISBLANK($A864)),"",LOOKUP($A864,MK!$B:$B,MK!U:U)))</f>
        <v/>
      </c>
    </row>
    <row r="865" spans="1:21" x14ac:dyDescent="0.25">
      <c r="A865" s="283"/>
      <c r="B865" s="74"/>
      <c r="C865" s="366" t="str">
        <f>IF(AND(NOT(ISBLANK($B865)),ISNUMBER($B865)),IF(ISBLANK(LOOKUP($B865,L!$B:$B,L!C:C)),"",LOOKUP($B865,L!$B:$B,L!C:C)),IF(OR($A865=0,ISBLANK($A865)),"",LOOKUP($A865,MK!$B:$B,MK!C:C)))</f>
        <v/>
      </c>
      <c r="D865" s="74" t="str">
        <f>IF(AND(NOT(ISBLANK($B865)),ISNUMBER($B865)),IF(ISBLANK(LOOKUP($B865,L!$B:$B,L!D:D)),"",LOOKUP($B865,L!$B:$B,L!D:D)),IF(OR($A865=0,ISBLANK($A865)),"",LOOKUP($A865,MK!$B:$B,MK!D:D)))</f>
        <v/>
      </c>
      <c r="E865" s="74" t="str">
        <f>IF(AND(NOT(ISBLANK($B865)),ISNUMBER($B865)),IF(ISBLANK(LOOKUP($B865,L!$B:$B,L!E:E)),"",LOOKUP($B865,L!$B:$B,L!E:E)),IF(OR($A865=0,ISBLANK($A865)),"",LOOKUP($A865,MK!$B:$B,MK!E:E)))</f>
        <v/>
      </c>
      <c r="F865" s="366" t="str">
        <f>IF(AND(NOT(ISBLANK($B865)),ISNUMBER($B865)),IF(ISBLANK(LOOKUP($B865,L!$B:$B,L!F:F)),"",LOOKUP($B865,L!$B:$B,L!F:F)),IF(OR($A865=0,ISBLANK($A865)),"",LOOKUP($A865,MK!$B:$B,MK!F:F)))</f>
        <v/>
      </c>
      <c r="G865" s="366" t="str">
        <f>IF(AND(NOT(ISBLANK($B865)),ISNUMBER($B865)),IF(ISBLANK(LOOKUP($B865,L!$B:$B,L!G:G)),"",LOOKUP($B865,L!$B:$B,L!G:G)),IF(OR($A865=0,ISBLANK($A865)),"",LOOKUP($A865,MK!$B:$B,MK!G:G)))</f>
        <v/>
      </c>
      <c r="H865" s="366" t="str">
        <f>IF(AND(NOT(ISBLANK($B865)),ISNUMBER($B865)),IF(ISBLANK(LOOKUP($B865,L!$B:$B,L!H:H)),"",LOOKUP($B865,L!$B:$B,L!H:H)),IF(OR($A865=0,ISBLANK($A865)),"",LOOKUP($A865,MK!$B:$B,MK!H:H)))</f>
        <v/>
      </c>
      <c r="I865" s="366" t="str">
        <f>IF(AND(NOT(ISBLANK($B865)),ISNUMBER($B865)),IF(ISBLANK(LOOKUP($B865,L!$B:$B,L!I:I)),"",LOOKUP($B865,L!$B:$B,L!I:I)),IF(OR($A865=0,ISBLANK($A865)),"",LOOKUP($A865,MK!$B:$B,MK!I:I)))</f>
        <v/>
      </c>
      <c r="J865" s="366" t="str">
        <f>IF(AND(NOT(ISBLANK($B865)),ISNUMBER($B865)),IF(ISBLANK(LOOKUP($B865,L!$B:$B,L!J:J)),"",LOOKUP($B865,L!$B:$B,L!J:J)),IF(OR($A865=0,ISBLANK($A865)),"",LOOKUP($A865,MK!$B:$B,MK!J:J)))</f>
        <v/>
      </c>
      <c r="K865" s="366" t="str">
        <f>IF(AND(NOT(ISBLANK($B865)),ISNUMBER($B865)),IF(ISBLANK(LOOKUP($B865,L!$B:$B,L!K:K)),"",LOOKUP($B865,L!$B:$B,L!K:K)),IF(OR($A865=0,ISBLANK($A865)),"",LOOKUP($A865,MK!$B:$B,MK!K:K)))</f>
        <v/>
      </c>
      <c r="L865" s="366" t="str">
        <f>IF(AND(NOT(ISBLANK($B865)),ISNUMBER($B865)),IF(ISBLANK(LOOKUP($B865,L!$B:$B,L!L:L)),"",LOOKUP($B865,L!$B:$B,L!L:L)),IF(OR($A865=0,ISBLANK($A865)),"",LOOKUP($A865,MK!$B:$B,MK!L:L)))</f>
        <v/>
      </c>
      <c r="M865" s="366" t="str">
        <f>IF(AND(NOT(ISBLANK($B865)),ISNUMBER($B865)),IF(ISBLANK(LOOKUP($B865,L!$B:$B,L!M:M)),"",LOOKUP($B865,L!$B:$B,L!M:M)),IF(OR($A865=0,ISBLANK($A865)),"",LOOKUP($A865,MK!$B:$B,MK!M:M)))</f>
        <v/>
      </c>
      <c r="N865" s="366" t="str">
        <f>IF(AND(NOT(ISBLANK($B865)),ISNUMBER($B865)),IF(ISBLANK(LOOKUP($B865,L!$B:$B,L!N:N)),"",LOOKUP($B865,L!$B:$B,L!N:N)),IF(OR($A865=0,ISBLANK($A865)),"",LOOKUP($A865,MK!$B:$B,MK!N:N)))</f>
        <v/>
      </c>
      <c r="O865" s="366" t="str">
        <f>IF(AND(NOT(ISBLANK($B865)),ISNUMBER($B865)),IF(ISBLANK(LOOKUP($B865,L!$B:$B,L!O:O)),"",LOOKUP($B865,L!$B:$B,L!O:O)),IF(OR($A865=0,ISBLANK($A865)),"",LOOKUP($A865,MK!$B:$B,MK!O:O)))</f>
        <v/>
      </c>
      <c r="P865" s="366" t="str">
        <f>IF(AND(NOT(ISBLANK($B865)),ISNUMBER($B865)),IF(ISBLANK(LOOKUP($B865,L!$B:$B,L!P:P)),"",LOOKUP($B865,L!$B:$B,L!P:P)),IF(OR($A865=0,ISBLANK($A865)),"",LOOKUP($A865,MK!$B:$B,MK!P:P)))</f>
        <v/>
      </c>
      <c r="Q865" s="366" t="str">
        <f>IF(AND(NOT(ISBLANK($B865)),ISNUMBER($B865)),IF(ISBLANK(LOOKUP($B865,L!$B:$B,L!Q:Q)),"",LOOKUP($B865,L!$B:$B,L!Q:Q)),IF(OR($A865=0,ISBLANK($A865)),"",LOOKUP($A865,MK!$B:$B,MK!Q:Q)))</f>
        <v/>
      </c>
      <c r="R865" s="366" t="str">
        <f>IF(AND(NOT(ISBLANK($B865)),ISNUMBER($B865)),IF(ISBLANK(LOOKUP($B865,L!$B:$B,L!R:R)),"",LOOKUP($B865,L!$B:$B,L!R:R)),IF(OR($A865=0,ISBLANK($A865)),"",LOOKUP($A865,MK!$B:$B,MK!R:R)))</f>
        <v/>
      </c>
      <c r="S865" s="366" t="str">
        <f>IF(AND(NOT(ISBLANK($B865)),ISNUMBER($B865)),IF(ISBLANK(LOOKUP($B865,L!$B:$B,L!S:S)),"",LOOKUP($B865,L!$B:$B,L!S:S)),IF(OR($A865=0,ISBLANK($A865)),"",LOOKUP($A865,MK!$B:$B,MK!S:S)))</f>
        <v/>
      </c>
      <c r="T865" s="366" t="str">
        <f>IF(AND(NOT(ISBLANK($B865)),ISNUMBER($B865)),IF(ISBLANK(LOOKUP($B865,L!$B:$B,L!T:T)),"",LOOKUP($B865,L!$B:$B,L!T:T)),IF(OR($A865=0,ISBLANK($A865)),"",LOOKUP($A865,MK!$B:$B,MK!T:T)))</f>
        <v/>
      </c>
      <c r="U865" s="368" t="str">
        <f>IF(AND(NOT(ISBLANK($B865)),ISNUMBER($B865)),IF(ISBLANK(LOOKUP($B865,L!$B:$B,L!U:U)),"",LOOKUP($B865,L!$B:$B,L!U:U)),IF(OR($A865=0,ISBLANK($A865)),"",LOOKUP($A865,MK!$B:$B,MK!U:U)))</f>
        <v/>
      </c>
    </row>
    <row r="866" spans="1:21" x14ac:dyDescent="0.25">
      <c r="A866" s="283"/>
      <c r="B866" s="73"/>
      <c r="C866" s="363" t="str">
        <f>IF(AND(NOT(ISBLANK($B866)),ISNUMBER($B866)),IF(ISBLANK(LOOKUP($B866,L!$B:$B,L!C:C)),"",LOOKUP($B866,L!$B:$B,L!C:C)),IF(OR($A866=0,ISBLANK($A866)),"",LOOKUP($A866,MK!$B:$B,MK!C:C)))</f>
        <v/>
      </c>
      <c r="D866" s="73" t="str">
        <f>IF(AND(NOT(ISBLANK($B866)),ISNUMBER($B866)),IF(ISBLANK(LOOKUP($B866,L!$B:$B,L!D:D)),"",LOOKUP($B866,L!$B:$B,L!D:D)),IF(OR($A866=0,ISBLANK($A866)),"",LOOKUP($A866,MK!$B:$B,MK!D:D)))</f>
        <v/>
      </c>
      <c r="E866" s="73" t="str">
        <f>IF(AND(NOT(ISBLANK($B866)),ISNUMBER($B866)),IF(ISBLANK(LOOKUP($B866,L!$B:$B,L!E:E)),"",LOOKUP($B866,L!$B:$B,L!E:E)),IF(OR($A866=0,ISBLANK($A866)),"",LOOKUP($A866,MK!$B:$B,MK!E:E)))</f>
        <v/>
      </c>
      <c r="F866" s="363" t="str">
        <f>IF(AND(NOT(ISBLANK($B866)),ISNUMBER($B866)),IF(ISBLANK(LOOKUP($B866,L!$B:$B,L!F:F)),"",LOOKUP($B866,L!$B:$B,L!F:F)),IF(OR($A866=0,ISBLANK($A866)),"",LOOKUP($A866,MK!$B:$B,MK!F:F)))</f>
        <v/>
      </c>
      <c r="G866" s="363" t="str">
        <f>IF(AND(NOT(ISBLANK($B866)),ISNUMBER($B866)),IF(ISBLANK(LOOKUP($B866,L!$B:$B,L!G:G)),"",LOOKUP($B866,L!$B:$B,L!G:G)),IF(OR($A866=0,ISBLANK($A866)),"",LOOKUP($A866,MK!$B:$B,MK!G:G)))</f>
        <v/>
      </c>
      <c r="H866" s="363" t="str">
        <f>IF(AND(NOT(ISBLANK($B866)),ISNUMBER($B866)),IF(ISBLANK(LOOKUP($B866,L!$B:$B,L!H:H)),"",LOOKUP($B866,L!$B:$B,L!H:H)),IF(OR($A866=0,ISBLANK($A866)),"",LOOKUP($A866,MK!$B:$B,MK!H:H)))</f>
        <v/>
      </c>
      <c r="I866" s="363" t="str">
        <f>IF(AND(NOT(ISBLANK($B866)),ISNUMBER($B866)),IF(ISBLANK(LOOKUP($B866,L!$B:$B,L!I:I)),"",LOOKUP($B866,L!$B:$B,L!I:I)),IF(OR($A866=0,ISBLANK($A866)),"",LOOKUP($A866,MK!$B:$B,MK!I:I)))</f>
        <v/>
      </c>
      <c r="J866" s="363" t="str">
        <f>IF(AND(NOT(ISBLANK($B866)),ISNUMBER($B866)),IF(ISBLANK(LOOKUP($B866,L!$B:$B,L!J:J)),"",LOOKUP($B866,L!$B:$B,L!J:J)),IF(OR($A866=0,ISBLANK($A866)),"",LOOKUP($A866,MK!$B:$B,MK!J:J)))</f>
        <v/>
      </c>
      <c r="K866" s="363" t="str">
        <f>IF(AND(NOT(ISBLANK($B866)),ISNUMBER($B866)),IF(ISBLANK(LOOKUP($B866,L!$B:$B,L!K:K)),"",LOOKUP($B866,L!$B:$B,L!K:K)),IF(OR($A866=0,ISBLANK($A866)),"",LOOKUP($A866,MK!$B:$B,MK!K:K)))</f>
        <v/>
      </c>
      <c r="L866" s="363" t="str">
        <f>IF(AND(NOT(ISBLANK($B866)),ISNUMBER($B866)),IF(ISBLANK(LOOKUP($B866,L!$B:$B,L!L:L)),"",LOOKUP($B866,L!$B:$B,L!L:L)),IF(OR($A866=0,ISBLANK($A866)),"",LOOKUP($A866,MK!$B:$B,MK!L:L)))</f>
        <v/>
      </c>
      <c r="M866" s="363" t="str">
        <f>IF(AND(NOT(ISBLANK($B866)),ISNUMBER($B866)),IF(ISBLANK(LOOKUP($B866,L!$B:$B,L!M:M)),"",LOOKUP($B866,L!$B:$B,L!M:M)),IF(OR($A866=0,ISBLANK($A866)),"",LOOKUP($A866,MK!$B:$B,MK!M:M)))</f>
        <v/>
      </c>
      <c r="N866" s="363" t="str">
        <f>IF(AND(NOT(ISBLANK($B866)),ISNUMBER($B866)),IF(ISBLANK(LOOKUP($B866,L!$B:$B,L!N:N)),"",LOOKUP($B866,L!$B:$B,L!N:N)),IF(OR($A866=0,ISBLANK($A866)),"",LOOKUP($A866,MK!$B:$B,MK!N:N)))</f>
        <v/>
      </c>
      <c r="O866" s="363" t="str">
        <f>IF(AND(NOT(ISBLANK($B866)),ISNUMBER($B866)),IF(ISBLANK(LOOKUP($B866,L!$B:$B,L!O:O)),"",LOOKUP($B866,L!$B:$B,L!O:O)),IF(OR($A866=0,ISBLANK($A866)),"",LOOKUP($A866,MK!$B:$B,MK!O:O)))</f>
        <v/>
      </c>
      <c r="P866" s="363" t="str">
        <f>IF(AND(NOT(ISBLANK($B866)),ISNUMBER($B866)),IF(ISBLANK(LOOKUP($B866,L!$B:$B,L!P:P)),"",LOOKUP($B866,L!$B:$B,L!P:P)),IF(OR($A866=0,ISBLANK($A866)),"",LOOKUP($A866,MK!$B:$B,MK!P:P)))</f>
        <v/>
      </c>
      <c r="Q866" s="363" t="str">
        <f>IF(AND(NOT(ISBLANK($B866)),ISNUMBER($B866)),IF(ISBLANK(LOOKUP($B866,L!$B:$B,L!Q:Q)),"",LOOKUP($B866,L!$B:$B,L!Q:Q)),IF(OR($A866=0,ISBLANK($A866)),"",LOOKUP($A866,MK!$B:$B,MK!Q:Q)))</f>
        <v/>
      </c>
      <c r="R866" s="363" t="str">
        <f>IF(AND(NOT(ISBLANK($B866)),ISNUMBER($B866)),IF(ISBLANK(LOOKUP($B866,L!$B:$B,L!R:R)),"",LOOKUP($B866,L!$B:$B,L!R:R)),IF(OR($A866=0,ISBLANK($A866)),"",LOOKUP($A866,MK!$B:$B,MK!R:R)))</f>
        <v/>
      </c>
      <c r="S866" s="363" t="str">
        <f>IF(AND(NOT(ISBLANK($B866)),ISNUMBER($B866)),IF(ISBLANK(LOOKUP($B866,L!$B:$B,L!S:S)),"",LOOKUP($B866,L!$B:$B,L!S:S)),IF(OR($A866=0,ISBLANK($A866)),"",LOOKUP($A866,MK!$B:$B,MK!S:S)))</f>
        <v/>
      </c>
      <c r="T866" s="363" t="str">
        <f>IF(AND(NOT(ISBLANK($B866)),ISNUMBER($B866)),IF(ISBLANK(LOOKUP($B866,L!$B:$B,L!T:T)),"",LOOKUP($B866,L!$B:$B,L!T:T)),IF(OR($A866=0,ISBLANK($A866)),"",LOOKUP($A866,MK!$B:$B,MK!T:T)))</f>
        <v/>
      </c>
      <c r="U866" s="365" t="str">
        <f>IF(AND(NOT(ISBLANK($B866)),ISNUMBER($B866)),IF(ISBLANK(LOOKUP($B866,L!$B:$B,L!U:U)),"",LOOKUP($B866,L!$B:$B,L!U:U)),IF(OR($A866=0,ISBLANK($A866)),"",LOOKUP($A866,MK!$B:$B,MK!U:U)))</f>
        <v/>
      </c>
    </row>
    <row r="867" spans="1:21" x14ac:dyDescent="0.25">
      <c r="A867" s="283"/>
      <c r="B867" s="74"/>
      <c r="C867" s="366" t="str">
        <f>IF(AND(NOT(ISBLANK($B867)),ISNUMBER($B867)),IF(ISBLANK(LOOKUP($B867,L!$B:$B,L!C:C)),"",LOOKUP($B867,L!$B:$B,L!C:C)),IF(OR($A867=0,ISBLANK($A867)),"",LOOKUP($A867,MK!$B:$B,MK!C:C)))</f>
        <v/>
      </c>
      <c r="D867" s="74" t="str">
        <f>IF(AND(NOT(ISBLANK($B867)),ISNUMBER($B867)),IF(ISBLANK(LOOKUP($B867,L!$B:$B,L!D:D)),"",LOOKUP($B867,L!$B:$B,L!D:D)),IF(OR($A867=0,ISBLANK($A867)),"",LOOKUP($A867,MK!$B:$B,MK!D:D)))</f>
        <v/>
      </c>
      <c r="E867" s="74" t="str">
        <f>IF(AND(NOT(ISBLANK($B867)),ISNUMBER($B867)),IF(ISBLANK(LOOKUP($B867,L!$B:$B,L!E:E)),"",LOOKUP($B867,L!$B:$B,L!E:E)),IF(OR($A867=0,ISBLANK($A867)),"",LOOKUP($A867,MK!$B:$B,MK!E:E)))</f>
        <v/>
      </c>
      <c r="F867" s="366" t="str">
        <f>IF(AND(NOT(ISBLANK($B867)),ISNUMBER($B867)),IF(ISBLANK(LOOKUP($B867,L!$B:$B,L!F:F)),"",LOOKUP($B867,L!$B:$B,L!F:F)),IF(OR($A867=0,ISBLANK($A867)),"",LOOKUP($A867,MK!$B:$B,MK!F:F)))</f>
        <v/>
      </c>
      <c r="G867" s="366" t="str">
        <f>IF(AND(NOT(ISBLANK($B867)),ISNUMBER($B867)),IF(ISBLANK(LOOKUP($B867,L!$B:$B,L!G:G)),"",LOOKUP($B867,L!$B:$B,L!G:G)),IF(OR($A867=0,ISBLANK($A867)),"",LOOKUP($A867,MK!$B:$B,MK!G:G)))</f>
        <v/>
      </c>
      <c r="H867" s="366" t="str">
        <f>IF(AND(NOT(ISBLANK($B867)),ISNUMBER($B867)),IF(ISBLANK(LOOKUP($B867,L!$B:$B,L!H:H)),"",LOOKUP($B867,L!$B:$B,L!H:H)),IF(OR($A867=0,ISBLANK($A867)),"",LOOKUP($A867,MK!$B:$B,MK!H:H)))</f>
        <v/>
      </c>
      <c r="I867" s="366" t="str">
        <f>IF(AND(NOT(ISBLANK($B867)),ISNUMBER($B867)),IF(ISBLANK(LOOKUP($B867,L!$B:$B,L!I:I)),"",LOOKUP($B867,L!$B:$B,L!I:I)),IF(OR($A867=0,ISBLANK($A867)),"",LOOKUP($A867,MK!$B:$B,MK!I:I)))</f>
        <v/>
      </c>
      <c r="J867" s="366" t="str">
        <f>IF(AND(NOT(ISBLANK($B867)),ISNUMBER($B867)),IF(ISBLANK(LOOKUP($B867,L!$B:$B,L!J:J)),"",LOOKUP($B867,L!$B:$B,L!J:J)),IF(OR($A867=0,ISBLANK($A867)),"",LOOKUP($A867,MK!$B:$B,MK!J:J)))</f>
        <v/>
      </c>
      <c r="K867" s="366" t="str">
        <f>IF(AND(NOT(ISBLANK($B867)),ISNUMBER($B867)),IF(ISBLANK(LOOKUP($B867,L!$B:$B,L!K:K)),"",LOOKUP($B867,L!$B:$B,L!K:K)),IF(OR($A867=0,ISBLANK($A867)),"",LOOKUP($A867,MK!$B:$B,MK!K:K)))</f>
        <v/>
      </c>
      <c r="L867" s="366" t="str">
        <f>IF(AND(NOT(ISBLANK($B867)),ISNUMBER($B867)),IF(ISBLANK(LOOKUP($B867,L!$B:$B,L!L:L)),"",LOOKUP($B867,L!$B:$B,L!L:L)),IF(OR($A867=0,ISBLANK($A867)),"",LOOKUP($A867,MK!$B:$B,MK!L:L)))</f>
        <v/>
      </c>
      <c r="M867" s="366" t="str">
        <f>IF(AND(NOT(ISBLANK($B867)),ISNUMBER($B867)),IF(ISBLANK(LOOKUP($B867,L!$B:$B,L!M:M)),"",LOOKUP($B867,L!$B:$B,L!M:M)),IF(OR($A867=0,ISBLANK($A867)),"",LOOKUP($A867,MK!$B:$B,MK!M:M)))</f>
        <v/>
      </c>
      <c r="N867" s="366" t="str">
        <f>IF(AND(NOT(ISBLANK($B867)),ISNUMBER($B867)),IF(ISBLANK(LOOKUP($B867,L!$B:$B,L!N:N)),"",LOOKUP($B867,L!$B:$B,L!N:N)),IF(OR($A867=0,ISBLANK($A867)),"",LOOKUP($A867,MK!$B:$B,MK!N:N)))</f>
        <v/>
      </c>
      <c r="O867" s="366" t="str">
        <f>IF(AND(NOT(ISBLANK($B867)),ISNUMBER($B867)),IF(ISBLANK(LOOKUP($B867,L!$B:$B,L!O:O)),"",LOOKUP($B867,L!$B:$B,L!O:O)),IF(OR($A867=0,ISBLANK($A867)),"",LOOKUP($A867,MK!$B:$B,MK!O:O)))</f>
        <v/>
      </c>
      <c r="P867" s="366" t="str">
        <f>IF(AND(NOT(ISBLANK($B867)),ISNUMBER($B867)),IF(ISBLANK(LOOKUP($B867,L!$B:$B,L!P:P)),"",LOOKUP($B867,L!$B:$B,L!P:P)),IF(OR($A867=0,ISBLANK($A867)),"",LOOKUP($A867,MK!$B:$B,MK!P:P)))</f>
        <v/>
      </c>
      <c r="Q867" s="366" t="str">
        <f>IF(AND(NOT(ISBLANK($B867)),ISNUMBER($B867)),IF(ISBLANK(LOOKUP($B867,L!$B:$B,L!Q:Q)),"",LOOKUP($B867,L!$B:$B,L!Q:Q)),IF(OR($A867=0,ISBLANK($A867)),"",LOOKUP($A867,MK!$B:$B,MK!Q:Q)))</f>
        <v/>
      </c>
      <c r="R867" s="366" t="str">
        <f>IF(AND(NOT(ISBLANK($B867)),ISNUMBER($B867)),IF(ISBLANK(LOOKUP($B867,L!$B:$B,L!R:R)),"",LOOKUP($B867,L!$B:$B,L!R:R)),IF(OR($A867=0,ISBLANK($A867)),"",LOOKUP($A867,MK!$B:$B,MK!R:R)))</f>
        <v/>
      </c>
      <c r="S867" s="366" t="str">
        <f>IF(AND(NOT(ISBLANK($B867)),ISNUMBER($B867)),IF(ISBLANK(LOOKUP($B867,L!$B:$B,L!S:S)),"",LOOKUP($B867,L!$B:$B,L!S:S)),IF(OR($A867=0,ISBLANK($A867)),"",LOOKUP($A867,MK!$B:$B,MK!S:S)))</f>
        <v/>
      </c>
      <c r="T867" s="366" t="str">
        <f>IF(AND(NOT(ISBLANK($B867)),ISNUMBER($B867)),IF(ISBLANK(LOOKUP($B867,L!$B:$B,L!T:T)),"",LOOKUP($B867,L!$B:$B,L!T:T)),IF(OR($A867=0,ISBLANK($A867)),"",LOOKUP($A867,MK!$B:$B,MK!T:T)))</f>
        <v/>
      </c>
      <c r="U867" s="368" t="str">
        <f>IF(AND(NOT(ISBLANK($B867)),ISNUMBER($B867)),IF(ISBLANK(LOOKUP($B867,L!$B:$B,L!U:U)),"",LOOKUP($B867,L!$B:$B,L!U:U)),IF(OR($A867=0,ISBLANK($A867)),"",LOOKUP($A867,MK!$B:$B,MK!U:U)))</f>
        <v/>
      </c>
    </row>
    <row r="868" spans="1:21" x14ac:dyDescent="0.25">
      <c r="A868" s="283"/>
      <c r="B868" s="73"/>
      <c r="C868" s="363" t="str">
        <f>IF(AND(NOT(ISBLANK($B868)),ISNUMBER($B868)),IF(ISBLANK(LOOKUP($B868,L!$B:$B,L!C:C)),"",LOOKUP($B868,L!$B:$B,L!C:C)),IF(OR($A868=0,ISBLANK($A868)),"",LOOKUP($A868,MK!$B:$B,MK!C:C)))</f>
        <v/>
      </c>
      <c r="D868" s="73" t="str">
        <f>IF(AND(NOT(ISBLANK($B868)),ISNUMBER($B868)),IF(ISBLANK(LOOKUP($B868,L!$B:$B,L!D:D)),"",LOOKUP($B868,L!$B:$B,L!D:D)),IF(OR($A868=0,ISBLANK($A868)),"",LOOKUP($A868,MK!$B:$B,MK!D:D)))</f>
        <v/>
      </c>
      <c r="E868" s="73" t="str">
        <f>IF(AND(NOT(ISBLANK($B868)),ISNUMBER($B868)),IF(ISBLANK(LOOKUP($B868,L!$B:$B,L!E:E)),"",LOOKUP($B868,L!$B:$B,L!E:E)),IF(OR($A868=0,ISBLANK($A868)),"",LOOKUP($A868,MK!$B:$B,MK!E:E)))</f>
        <v/>
      </c>
      <c r="F868" s="363" t="str">
        <f>IF(AND(NOT(ISBLANK($B868)),ISNUMBER($B868)),IF(ISBLANK(LOOKUP($B868,L!$B:$B,L!F:F)),"",LOOKUP($B868,L!$B:$B,L!F:F)),IF(OR($A868=0,ISBLANK($A868)),"",LOOKUP($A868,MK!$B:$B,MK!F:F)))</f>
        <v/>
      </c>
      <c r="G868" s="363" t="str">
        <f>IF(AND(NOT(ISBLANK($B868)),ISNUMBER($B868)),IF(ISBLANK(LOOKUP($B868,L!$B:$B,L!G:G)),"",LOOKUP($B868,L!$B:$B,L!G:G)),IF(OR($A868=0,ISBLANK($A868)),"",LOOKUP($A868,MK!$B:$B,MK!G:G)))</f>
        <v/>
      </c>
      <c r="H868" s="363" t="str">
        <f>IF(AND(NOT(ISBLANK($B868)),ISNUMBER($B868)),IF(ISBLANK(LOOKUP($B868,L!$B:$B,L!H:H)),"",LOOKUP($B868,L!$B:$B,L!H:H)),IF(OR($A868=0,ISBLANK($A868)),"",LOOKUP($A868,MK!$B:$B,MK!H:H)))</f>
        <v/>
      </c>
      <c r="I868" s="363" t="str">
        <f>IF(AND(NOT(ISBLANK($B868)),ISNUMBER($B868)),IF(ISBLANK(LOOKUP($B868,L!$B:$B,L!I:I)),"",LOOKUP($B868,L!$B:$B,L!I:I)),IF(OR($A868=0,ISBLANK($A868)),"",LOOKUP($A868,MK!$B:$B,MK!I:I)))</f>
        <v/>
      </c>
      <c r="J868" s="363" t="str">
        <f>IF(AND(NOT(ISBLANK($B868)),ISNUMBER($B868)),IF(ISBLANK(LOOKUP($B868,L!$B:$B,L!J:J)),"",LOOKUP($B868,L!$B:$B,L!J:J)),IF(OR($A868=0,ISBLANK($A868)),"",LOOKUP($A868,MK!$B:$B,MK!J:J)))</f>
        <v/>
      </c>
      <c r="K868" s="363" t="str">
        <f>IF(AND(NOT(ISBLANK($B868)),ISNUMBER($B868)),IF(ISBLANK(LOOKUP($B868,L!$B:$B,L!K:K)),"",LOOKUP($B868,L!$B:$B,L!K:K)),IF(OR($A868=0,ISBLANK($A868)),"",LOOKUP($A868,MK!$B:$B,MK!K:K)))</f>
        <v/>
      </c>
      <c r="L868" s="363" t="str">
        <f>IF(AND(NOT(ISBLANK($B868)),ISNUMBER($B868)),IF(ISBLANK(LOOKUP($B868,L!$B:$B,L!L:L)),"",LOOKUP($B868,L!$B:$B,L!L:L)),IF(OR($A868=0,ISBLANK($A868)),"",LOOKUP($A868,MK!$B:$B,MK!L:L)))</f>
        <v/>
      </c>
      <c r="M868" s="363" t="str">
        <f>IF(AND(NOT(ISBLANK($B868)),ISNUMBER($B868)),IF(ISBLANK(LOOKUP($B868,L!$B:$B,L!M:M)),"",LOOKUP($B868,L!$B:$B,L!M:M)),IF(OR($A868=0,ISBLANK($A868)),"",LOOKUP($A868,MK!$B:$B,MK!M:M)))</f>
        <v/>
      </c>
      <c r="N868" s="363" t="str">
        <f>IF(AND(NOT(ISBLANK($B868)),ISNUMBER($B868)),IF(ISBLANK(LOOKUP($B868,L!$B:$B,L!N:N)),"",LOOKUP($B868,L!$B:$B,L!N:N)),IF(OR($A868=0,ISBLANK($A868)),"",LOOKUP($A868,MK!$B:$B,MK!N:N)))</f>
        <v/>
      </c>
      <c r="O868" s="363" t="str">
        <f>IF(AND(NOT(ISBLANK($B868)),ISNUMBER($B868)),IF(ISBLANK(LOOKUP($B868,L!$B:$B,L!O:O)),"",LOOKUP($B868,L!$B:$B,L!O:O)),IF(OR($A868=0,ISBLANK($A868)),"",LOOKUP($A868,MK!$B:$B,MK!O:O)))</f>
        <v/>
      </c>
      <c r="P868" s="363" t="str">
        <f>IF(AND(NOT(ISBLANK($B868)),ISNUMBER($B868)),IF(ISBLANK(LOOKUP($B868,L!$B:$B,L!P:P)),"",LOOKUP($B868,L!$B:$B,L!P:P)),IF(OR($A868=0,ISBLANK($A868)),"",LOOKUP($A868,MK!$B:$B,MK!P:P)))</f>
        <v/>
      </c>
      <c r="Q868" s="363" t="str">
        <f>IF(AND(NOT(ISBLANK($B868)),ISNUMBER($B868)),IF(ISBLANK(LOOKUP($B868,L!$B:$B,L!Q:Q)),"",LOOKUP($B868,L!$B:$B,L!Q:Q)),IF(OR($A868=0,ISBLANK($A868)),"",LOOKUP($A868,MK!$B:$B,MK!Q:Q)))</f>
        <v/>
      </c>
      <c r="R868" s="363" t="str">
        <f>IF(AND(NOT(ISBLANK($B868)),ISNUMBER($B868)),IF(ISBLANK(LOOKUP($B868,L!$B:$B,L!R:R)),"",LOOKUP($B868,L!$B:$B,L!R:R)),IF(OR($A868=0,ISBLANK($A868)),"",LOOKUP($A868,MK!$B:$B,MK!R:R)))</f>
        <v/>
      </c>
      <c r="S868" s="363" t="str">
        <f>IF(AND(NOT(ISBLANK($B868)),ISNUMBER($B868)),IF(ISBLANK(LOOKUP($B868,L!$B:$B,L!S:S)),"",LOOKUP($B868,L!$B:$B,L!S:S)),IF(OR($A868=0,ISBLANK($A868)),"",LOOKUP($A868,MK!$B:$B,MK!S:S)))</f>
        <v/>
      </c>
      <c r="T868" s="363" t="str">
        <f>IF(AND(NOT(ISBLANK($B868)),ISNUMBER($B868)),IF(ISBLANK(LOOKUP($B868,L!$B:$B,L!T:T)),"",LOOKUP($B868,L!$B:$B,L!T:T)),IF(OR($A868=0,ISBLANK($A868)),"",LOOKUP($A868,MK!$B:$B,MK!T:T)))</f>
        <v/>
      </c>
      <c r="U868" s="365" t="str">
        <f>IF(AND(NOT(ISBLANK($B868)),ISNUMBER($B868)),IF(ISBLANK(LOOKUP($B868,L!$B:$B,L!U:U)),"",LOOKUP($B868,L!$B:$B,L!U:U)),IF(OR($A868=0,ISBLANK($A868)),"",LOOKUP($A868,MK!$B:$B,MK!U:U)))</f>
        <v/>
      </c>
    </row>
    <row r="869" spans="1:21" x14ac:dyDescent="0.25">
      <c r="A869" s="283"/>
      <c r="B869" s="74"/>
      <c r="C869" s="366" t="str">
        <f>IF(AND(NOT(ISBLANK($B869)),ISNUMBER($B869)),IF(ISBLANK(LOOKUP($B869,L!$B:$B,L!C:C)),"",LOOKUP($B869,L!$B:$B,L!C:C)),IF(OR($A869=0,ISBLANK($A869)),"",LOOKUP($A869,MK!$B:$B,MK!C:C)))</f>
        <v/>
      </c>
      <c r="D869" s="74" t="str">
        <f>IF(AND(NOT(ISBLANK($B869)),ISNUMBER($B869)),IF(ISBLANK(LOOKUP($B869,L!$B:$B,L!D:D)),"",LOOKUP($B869,L!$B:$B,L!D:D)),IF(OR($A869=0,ISBLANK($A869)),"",LOOKUP($A869,MK!$B:$B,MK!D:D)))</f>
        <v/>
      </c>
      <c r="E869" s="74" t="str">
        <f>IF(AND(NOT(ISBLANK($B869)),ISNUMBER($B869)),IF(ISBLANK(LOOKUP($B869,L!$B:$B,L!E:E)),"",LOOKUP($B869,L!$B:$B,L!E:E)),IF(OR($A869=0,ISBLANK($A869)),"",LOOKUP($A869,MK!$B:$B,MK!E:E)))</f>
        <v/>
      </c>
      <c r="F869" s="366" t="str">
        <f>IF(AND(NOT(ISBLANK($B869)),ISNUMBER($B869)),IF(ISBLANK(LOOKUP($B869,L!$B:$B,L!F:F)),"",LOOKUP($B869,L!$B:$B,L!F:F)),IF(OR($A869=0,ISBLANK($A869)),"",LOOKUP($A869,MK!$B:$B,MK!F:F)))</f>
        <v/>
      </c>
      <c r="G869" s="366" t="str">
        <f>IF(AND(NOT(ISBLANK($B869)),ISNUMBER($B869)),IF(ISBLANK(LOOKUP($B869,L!$B:$B,L!G:G)),"",LOOKUP($B869,L!$B:$B,L!G:G)),IF(OR($A869=0,ISBLANK($A869)),"",LOOKUP($A869,MK!$B:$B,MK!G:G)))</f>
        <v/>
      </c>
      <c r="H869" s="366" t="str">
        <f>IF(AND(NOT(ISBLANK($B869)),ISNUMBER($B869)),IF(ISBLANK(LOOKUP($B869,L!$B:$B,L!H:H)),"",LOOKUP($B869,L!$B:$B,L!H:H)),IF(OR($A869=0,ISBLANK($A869)),"",LOOKUP($A869,MK!$B:$B,MK!H:H)))</f>
        <v/>
      </c>
      <c r="I869" s="366" t="str">
        <f>IF(AND(NOT(ISBLANK($B869)),ISNUMBER($B869)),IF(ISBLANK(LOOKUP($B869,L!$B:$B,L!I:I)),"",LOOKUP($B869,L!$B:$B,L!I:I)),IF(OR($A869=0,ISBLANK($A869)),"",LOOKUP($A869,MK!$B:$B,MK!I:I)))</f>
        <v/>
      </c>
      <c r="J869" s="366" t="str">
        <f>IF(AND(NOT(ISBLANK($B869)),ISNUMBER($B869)),IF(ISBLANK(LOOKUP($B869,L!$B:$B,L!J:J)),"",LOOKUP($B869,L!$B:$B,L!J:J)),IF(OR($A869=0,ISBLANK($A869)),"",LOOKUP($A869,MK!$B:$B,MK!J:J)))</f>
        <v/>
      </c>
      <c r="K869" s="366" t="str">
        <f>IF(AND(NOT(ISBLANK($B869)),ISNUMBER($B869)),IF(ISBLANK(LOOKUP($B869,L!$B:$B,L!K:K)),"",LOOKUP($B869,L!$B:$B,L!K:K)),IF(OR($A869=0,ISBLANK($A869)),"",LOOKUP($A869,MK!$B:$B,MK!K:K)))</f>
        <v/>
      </c>
      <c r="L869" s="366" t="str">
        <f>IF(AND(NOT(ISBLANK($B869)),ISNUMBER($B869)),IF(ISBLANK(LOOKUP($B869,L!$B:$B,L!L:L)),"",LOOKUP($B869,L!$B:$B,L!L:L)),IF(OR($A869=0,ISBLANK($A869)),"",LOOKUP($A869,MK!$B:$B,MK!L:L)))</f>
        <v/>
      </c>
      <c r="M869" s="366" t="str">
        <f>IF(AND(NOT(ISBLANK($B869)),ISNUMBER($B869)),IF(ISBLANK(LOOKUP($B869,L!$B:$B,L!M:M)),"",LOOKUP($B869,L!$B:$B,L!M:M)),IF(OR($A869=0,ISBLANK($A869)),"",LOOKUP($A869,MK!$B:$B,MK!M:M)))</f>
        <v/>
      </c>
      <c r="N869" s="366" t="str">
        <f>IF(AND(NOT(ISBLANK($B869)),ISNUMBER($B869)),IF(ISBLANK(LOOKUP($B869,L!$B:$B,L!N:N)),"",LOOKUP($B869,L!$B:$B,L!N:N)),IF(OR($A869=0,ISBLANK($A869)),"",LOOKUP($A869,MK!$B:$B,MK!N:N)))</f>
        <v/>
      </c>
      <c r="O869" s="366" t="str">
        <f>IF(AND(NOT(ISBLANK($B869)),ISNUMBER($B869)),IF(ISBLANK(LOOKUP($B869,L!$B:$B,L!O:O)),"",LOOKUP($B869,L!$B:$B,L!O:O)),IF(OR($A869=0,ISBLANK($A869)),"",LOOKUP($A869,MK!$B:$B,MK!O:O)))</f>
        <v/>
      </c>
      <c r="P869" s="366" t="str">
        <f>IF(AND(NOT(ISBLANK($B869)),ISNUMBER($B869)),IF(ISBLANK(LOOKUP($B869,L!$B:$B,L!P:P)),"",LOOKUP($B869,L!$B:$B,L!P:P)),IF(OR($A869=0,ISBLANK($A869)),"",LOOKUP($A869,MK!$B:$B,MK!P:P)))</f>
        <v/>
      </c>
      <c r="Q869" s="366" t="str">
        <f>IF(AND(NOT(ISBLANK($B869)),ISNUMBER($B869)),IF(ISBLANK(LOOKUP($B869,L!$B:$B,L!Q:Q)),"",LOOKUP($B869,L!$B:$B,L!Q:Q)),IF(OR($A869=0,ISBLANK($A869)),"",LOOKUP($A869,MK!$B:$B,MK!Q:Q)))</f>
        <v/>
      </c>
      <c r="R869" s="366" t="str">
        <f>IF(AND(NOT(ISBLANK($B869)),ISNUMBER($B869)),IF(ISBLANK(LOOKUP($B869,L!$B:$B,L!R:R)),"",LOOKUP($B869,L!$B:$B,L!R:R)),IF(OR($A869=0,ISBLANK($A869)),"",LOOKUP($A869,MK!$B:$B,MK!R:R)))</f>
        <v/>
      </c>
      <c r="S869" s="366" t="str">
        <f>IF(AND(NOT(ISBLANK($B869)),ISNUMBER($B869)),IF(ISBLANK(LOOKUP($B869,L!$B:$B,L!S:S)),"",LOOKUP($B869,L!$B:$B,L!S:S)),IF(OR($A869=0,ISBLANK($A869)),"",LOOKUP($A869,MK!$B:$B,MK!S:S)))</f>
        <v/>
      </c>
      <c r="T869" s="366" t="str">
        <f>IF(AND(NOT(ISBLANK($B869)),ISNUMBER($B869)),IF(ISBLANK(LOOKUP($B869,L!$B:$B,L!T:T)),"",LOOKUP($B869,L!$B:$B,L!T:T)),IF(OR($A869=0,ISBLANK($A869)),"",LOOKUP($A869,MK!$B:$B,MK!T:T)))</f>
        <v/>
      </c>
      <c r="U869" s="368" t="str">
        <f>IF(AND(NOT(ISBLANK($B869)),ISNUMBER($B869)),IF(ISBLANK(LOOKUP($B869,L!$B:$B,L!U:U)),"",LOOKUP($B869,L!$B:$B,L!U:U)),IF(OR($A869=0,ISBLANK($A869)),"",LOOKUP($A869,MK!$B:$B,MK!U:U)))</f>
        <v/>
      </c>
    </row>
    <row r="870" spans="1:21" x14ac:dyDescent="0.25">
      <c r="A870" s="283"/>
      <c r="B870" s="73"/>
      <c r="C870" s="363" t="str">
        <f>IF(AND(NOT(ISBLANK($B870)),ISNUMBER($B870)),IF(ISBLANK(LOOKUP($B870,L!$B:$B,L!C:C)),"",LOOKUP($B870,L!$B:$B,L!C:C)),IF(OR($A870=0,ISBLANK($A870)),"",LOOKUP($A870,MK!$B:$B,MK!C:C)))</f>
        <v/>
      </c>
      <c r="D870" s="73" t="str">
        <f>IF(AND(NOT(ISBLANK($B870)),ISNUMBER($B870)),IF(ISBLANK(LOOKUP($B870,L!$B:$B,L!D:D)),"",LOOKUP($B870,L!$B:$B,L!D:D)),IF(OR($A870=0,ISBLANK($A870)),"",LOOKUP($A870,MK!$B:$B,MK!D:D)))</f>
        <v/>
      </c>
      <c r="E870" s="73" t="str">
        <f>IF(AND(NOT(ISBLANK($B870)),ISNUMBER($B870)),IF(ISBLANK(LOOKUP($B870,L!$B:$B,L!E:E)),"",LOOKUP($B870,L!$B:$B,L!E:E)),IF(OR($A870=0,ISBLANK($A870)),"",LOOKUP($A870,MK!$B:$B,MK!E:E)))</f>
        <v/>
      </c>
      <c r="F870" s="363" t="str">
        <f>IF(AND(NOT(ISBLANK($B870)),ISNUMBER($B870)),IF(ISBLANK(LOOKUP($B870,L!$B:$B,L!F:F)),"",LOOKUP($B870,L!$B:$B,L!F:F)),IF(OR($A870=0,ISBLANK($A870)),"",LOOKUP($A870,MK!$B:$B,MK!F:F)))</f>
        <v/>
      </c>
      <c r="G870" s="363" t="str">
        <f>IF(AND(NOT(ISBLANK($B870)),ISNUMBER($B870)),IF(ISBLANK(LOOKUP($B870,L!$B:$B,L!G:G)),"",LOOKUP($B870,L!$B:$B,L!G:G)),IF(OR($A870=0,ISBLANK($A870)),"",LOOKUP($A870,MK!$B:$B,MK!G:G)))</f>
        <v/>
      </c>
      <c r="H870" s="363" t="str">
        <f>IF(AND(NOT(ISBLANK($B870)),ISNUMBER($B870)),IF(ISBLANK(LOOKUP($B870,L!$B:$B,L!H:H)),"",LOOKUP($B870,L!$B:$B,L!H:H)),IF(OR($A870=0,ISBLANK($A870)),"",LOOKUP($A870,MK!$B:$B,MK!H:H)))</f>
        <v/>
      </c>
      <c r="I870" s="363" t="str">
        <f>IF(AND(NOT(ISBLANK($B870)),ISNUMBER($B870)),IF(ISBLANK(LOOKUP($B870,L!$B:$B,L!I:I)),"",LOOKUP($B870,L!$B:$B,L!I:I)),IF(OR($A870=0,ISBLANK($A870)),"",LOOKUP($A870,MK!$B:$B,MK!I:I)))</f>
        <v/>
      </c>
      <c r="J870" s="363" t="str">
        <f>IF(AND(NOT(ISBLANK($B870)),ISNUMBER($B870)),IF(ISBLANK(LOOKUP($B870,L!$B:$B,L!J:J)),"",LOOKUP($B870,L!$B:$B,L!J:J)),IF(OR($A870=0,ISBLANK($A870)),"",LOOKUP($A870,MK!$B:$B,MK!J:J)))</f>
        <v/>
      </c>
      <c r="K870" s="363" t="str">
        <f>IF(AND(NOT(ISBLANK($B870)),ISNUMBER($B870)),IF(ISBLANK(LOOKUP($B870,L!$B:$B,L!K:K)),"",LOOKUP($B870,L!$B:$B,L!K:K)),IF(OR($A870=0,ISBLANK($A870)),"",LOOKUP($A870,MK!$B:$B,MK!K:K)))</f>
        <v/>
      </c>
      <c r="L870" s="363" t="str">
        <f>IF(AND(NOT(ISBLANK($B870)),ISNUMBER($B870)),IF(ISBLANK(LOOKUP($B870,L!$B:$B,L!L:L)),"",LOOKUP($B870,L!$B:$B,L!L:L)),IF(OR($A870=0,ISBLANK($A870)),"",LOOKUP($A870,MK!$B:$B,MK!L:L)))</f>
        <v/>
      </c>
      <c r="M870" s="363" t="str">
        <f>IF(AND(NOT(ISBLANK($B870)),ISNUMBER($B870)),IF(ISBLANK(LOOKUP($B870,L!$B:$B,L!M:M)),"",LOOKUP($B870,L!$B:$B,L!M:M)),IF(OR($A870=0,ISBLANK($A870)),"",LOOKUP($A870,MK!$B:$B,MK!M:M)))</f>
        <v/>
      </c>
      <c r="N870" s="363" t="str">
        <f>IF(AND(NOT(ISBLANK($B870)),ISNUMBER($B870)),IF(ISBLANK(LOOKUP($B870,L!$B:$B,L!N:N)),"",LOOKUP($B870,L!$B:$B,L!N:N)),IF(OR($A870=0,ISBLANK($A870)),"",LOOKUP($A870,MK!$B:$B,MK!N:N)))</f>
        <v/>
      </c>
      <c r="O870" s="363" t="str">
        <f>IF(AND(NOT(ISBLANK($B870)),ISNUMBER($B870)),IF(ISBLANK(LOOKUP($B870,L!$B:$B,L!O:O)),"",LOOKUP($B870,L!$B:$B,L!O:O)),IF(OR($A870=0,ISBLANK($A870)),"",LOOKUP($A870,MK!$B:$B,MK!O:O)))</f>
        <v/>
      </c>
      <c r="P870" s="363" t="str">
        <f>IF(AND(NOT(ISBLANK($B870)),ISNUMBER($B870)),IF(ISBLANK(LOOKUP($B870,L!$B:$B,L!P:P)),"",LOOKUP($B870,L!$B:$B,L!P:P)),IF(OR($A870=0,ISBLANK($A870)),"",LOOKUP($A870,MK!$B:$B,MK!P:P)))</f>
        <v/>
      </c>
      <c r="Q870" s="363" t="str">
        <f>IF(AND(NOT(ISBLANK($B870)),ISNUMBER($B870)),IF(ISBLANK(LOOKUP($B870,L!$B:$B,L!Q:Q)),"",LOOKUP($B870,L!$B:$B,L!Q:Q)),IF(OR($A870=0,ISBLANK($A870)),"",LOOKUP($A870,MK!$B:$B,MK!Q:Q)))</f>
        <v/>
      </c>
      <c r="R870" s="363" t="str">
        <f>IF(AND(NOT(ISBLANK($B870)),ISNUMBER($B870)),IF(ISBLANK(LOOKUP($B870,L!$B:$B,L!R:R)),"",LOOKUP($B870,L!$B:$B,L!R:R)),IF(OR($A870=0,ISBLANK($A870)),"",LOOKUP($A870,MK!$B:$B,MK!R:R)))</f>
        <v/>
      </c>
      <c r="S870" s="363" t="str">
        <f>IF(AND(NOT(ISBLANK($B870)),ISNUMBER($B870)),IF(ISBLANK(LOOKUP($B870,L!$B:$B,L!S:S)),"",LOOKUP($B870,L!$B:$B,L!S:S)),IF(OR($A870=0,ISBLANK($A870)),"",LOOKUP($A870,MK!$B:$B,MK!S:S)))</f>
        <v/>
      </c>
      <c r="T870" s="363" t="str">
        <f>IF(AND(NOT(ISBLANK($B870)),ISNUMBER($B870)),IF(ISBLANK(LOOKUP($B870,L!$B:$B,L!T:T)),"",LOOKUP($B870,L!$B:$B,L!T:T)),IF(OR($A870=0,ISBLANK($A870)),"",LOOKUP($A870,MK!$B:$B,MK!T:T)))</f>
        <v/>
      </c>
      <c r="U870" s="365" t="str">
        <f>IF(AND(NOT(ISBLANK($B870)),ISNUMBER($B870)),IF(ISBLANK(LOOKUP($B870,L!$B:$B,L!U:U)),"",LOOKUP($B870,L!$B:$B,L!U:U)),IF(OR($A870=0,ISBLANK($A870)),"",LOOKUP($A870,MK!$B:$B,MK!U:U)))</f>
        <v/>
      </c>
    </row>
    <row r="871" spans="1:21" x14ac:dyDescent="0.25">
      <c r="A871" s="283"/>
      <c r="B871" s="74"/>
      <c r="C871" s="366" t="str">
        <f>IF(AND(NOT(ISBLANK($B871)),ISNUMBER($B871)),IF(ISBLANK(LOOKUP($B871,L!$B:$B,L!C:C)),"",LOOKUP($B871,L!$B:$B,L!C:C)),IF(OR($A871=0,ISBLANK($A871)),"",LOOKUP($A871,MK!$B:$B,MK!C:C)))</f>
        <v/>
      </c>
      <c r="D871" s="74" t="str">
        <f>IF(AND(NOT(ISBLANK($B871)),ISNUMBER($B871)),IF(ISBLANK(LOOKUP($B871,L!$B:$B,L!D:D)),"",LOOKUP($B871,L!$B:$B,L!D:D)),IF(OR($A871=0,ISBLANK($A871)),"",LOOKUP($A871,MK!$B:$B,MK!D:D)))</f>
        <v/>
      </c>
      <c r="E871" s="74" t="str">
        <f>IF(AND(NOT(ISBLANK($B871)),ISNUMBER($B871)),IF(ISBLANK(LOOKUP($B871,L!$B:$B,L!E:E)),"",LOOKUP($B871,L!$B:$B,L!E:E)),IF(OR($A871=0,ISBLANK($A871)),"",LOOKUP($A871,MK!$B:$B,MK!E:E)))</f>
        <v/>
      </c>
      <c r="F871" s="366" t="str">
        <f>IF(AND(NOT(ISBLANK($B871)),ISNUMBER($B871)),IF(ISBLANK(LOOKUP($B871,L!$B:$B,L!F:F)),"",LOOKUP($B871,L!$B:$B,L!F:F)),IF(OR($A871=0,ISBLANK($A871)),"",LOOKUP($A871,MK!$B:$B,MK!F:F)))</f>
        <v/>
      </c>
      <c r="G871" s="366" t="str">
        <f>IF(AND(NOT(ISBLANK($B871)),ISNUMBER($B871)),IF(ISBLANK(LOOKUP($B871,L!$B:$B,L!G:G)),"",LOOKUP($B871,L!$B:$B,L!G:G)),IF(OR($A871=0,ISBLANK($A871)),"",LOOKUP($A871,MK!$B:$B,MK!G:G)))</f>
        <v/>
      </c>
      <c r="H871" s="366" t="str">
        <f>IF(AND(NOT(ISBLANK($B871)),ISNUMBER($B871)),IF(ISBLANK(LOOKUP($B871,L!$B:$B,L!H:H)),"",LOOKUP($B871,L!$B:$B,L!H:H)),IF(OR($A871=0,ISBLANK($A871)),"",LOOKUP($A871,MK!$B:$B,MK!H:H)))</f>
        <v/>
      </c>
      <c r="I871" s="366" t="str">
        <f>IF(AND(NOT(ISBLANK($B871)),ISNUMBER($B871)),IF(ISBLANK(LOOKUP($B871,L!$B:$B,L!I:I)),"",LOOKUP($B871,L!$B:$B,L!I:I)),IF(OR($A871=0,ISBLANK($A871)),"",LOOKUP($A871,MK!$B:$B,MK!I:I)))</f>
        <v/>
      </c>
      <c r="J871" s="366" t="str">
        <f>IF(AND(NOT(ISBLANK($B871)),ISNUMBER($B871)),IF(ISBLANK(LOOKUP($B871,L!$B:$B,L!J:J)),"",LOOKUP($B871,L!$B:$B,L!J:J)),IF(OR($A871=0,ISBLANK($A871)),"",LOOKUP($A871,MK!$B:$B,MK!J:J)))</f>
        <v/>
      </c>
      <c r="K871" s="366" t="str">
        <f>IF(AND(NOT(ISBLANK($B871)),ISNUMBER($B871)),IF(ISBLANK(LOOKUP($B871,L!$B:$B,L!K:K)),"",LOOKUP($B871,L!$B:$B,L!K:K)),IF(OR($A871=0,ISBLANK($A871)),"",LOOKUP($A871,MK!$B:$B,MK!K:K)))</f>
        <v/>
      </c>
      <c r="L871" s="366" t="str">
        <f>IF(AND(NOT(ISBLANK($B871)),ISNUMBER($B871)),IF(ISBLANK(LOOKUP($B871,L!$B:$B,L!L:L)),"",LOOKUP($B871,L!$B:$B,L!L:L)),IF(OR($A871=0,ISBLANK($A871)),"",LOOKUP($A871,MK!$B:$B,MK!L:L)))</f>
        <v/>
      </c>
      <c r="M871" s="366" t="str">
        <f>IF(AND(NOT(ISBLANK($B871)),ISNUMBER($B871)),IF(ISBLANK(LOOKUP($B871,L!$B:$B,L!M:M)),"",LOOKUP($B871,L!$B:$B,L!M:M)),IF(OR($A871=0,ISBLANK($A871)),"",LOOKUP($A871,MK!$B:$B,MK!M:M)))</f>
        <v/>
      </c>
      <c r="N871" s="366" t="str">
        <f>IF(AND(NOT(ISBLANK($B871)),ISNUMBER($B871)),IF(ISBLANK(LOOKUP($B871,L!$B:$B,L!N:N)),"",LOOKUP($B871,L!$B:$B,L!N:N)),IF(OR($A871=0,ISBLANK($A871)),"",LOOKUP($A871,MK!$B:$B,MK!N:N)))</f>
        <v/>
      </c>
      <c r="O871" s="366" t="str">
        <f>IF(AND(NOT(ISBLANK($B871)),ISNUMBER($B871)),IF(ISBLANK(LOOKUP($B871,L!$B:$B,L!O:O)),"",LOOKUP($B871,L!$B:$B,L!O:O)),IF(OR($A871=0,ISBLANK($A871)),"",LOOKUP($A871,MK!$B:$B,MK!O:O)))</f>
        <v/>
      </c>
      <c r="P871" s="366" t="str">
        <f>IF(AND(NOT(ISBLANK($B871)),ISNUMBER($B871)),IF(ISBLANK(LOOKUP($B871,L!$B:$B,L!P:P)),"",LOOKUP($B871,L!$B:$B,L!P:P)),IF(OR($A871=0,ISBLANK($A871)),"",LOOKUP($A871,MK!$B:$B,MK!P:P)))</f>
        <v/>
      </c>
      <c r="Q871" s="366" t="str">
        <f>IF(AND(NOT(ISBLANK($B871)),ISNUMBER($B871)),IF(ISBLANK(LOOKUP($B871,L!$B:$B,L!Q:Q)),"",LOOKUP($B871,L!$B:$B,L!Q:Q)),IF(OR($A871=0,ISBLANK($A871)),"",LOOKUP($A871,MK!$B:$B,MK!Q:Q)))</f>
        <v/>
      </c>
      <c r="R871" s="366" t="str">
        <f>IF(AND(NOT(ISBLANK($B871)),ISNUMBER($B871)),IF(ISBLANK(LOOKUP($B871,L!$B:$B,L!R:R)),"",LOOKUP($B871,L!$B:$B,L!R:R)),IF(OR($A871=0,ISBLANK($A871)),"",LOOKUP($A871,MK!$B:$B,MK!R:R)))</f>
        <v/>
      </c>
      <c r="S871" s="366" t="str">
        <f>IF(AND(NOT(ISBLANK($B871)),ISNUMBER($B871)),IF(ISBLANK(LOOKUP($B871,L!$B:$B,L!S:S)),"",LOOKUP($B871,L!$B:$B,L!S:S)),IF(OR($A871=0,ISBLANK($A871)),"",LOOKUP($A871,MK!$B:$B,MK!S:S)))</f>
        <v/>
      </c>
      <c r="T871" s="366" t="str">
        <f>IF(AND(NOT(ISBLANK($B871)),ISNUMBER($B871)),IF(ISBLANK(LOOKUP($B871,L!$B:$B,L!T:T)),"",LOOKUP($B871,L!$B:$B,L!T:T)),IF(OR($A871=0,ISBLANK($A871)),"",LOOKUP($A871,MK!$B:$B,MK!T:T)))</f>
        <v/>
      </c>
      <c r="U871" s="368" t="str">
        <f>IF(AND(NOT(ISBLANK($B871)),ISNUMBER($B871)),IF(ISBLANK(LOOKUP($B871,L!$B:$B,L!U:U)),"",LOOKUP($B871,L!$B:$B,L!U:U)),IF(OR($A871=0,ISBLANK($A871)),"",LOOKUP($A871,MK!$B:$B,MK!U:U)))</f>
        <v/>
      </c>
    </row>
    <row r="872" spans="1:21" x14ac:dyDescent="0.25">
      <c r="A872" s="283"/>
      <c r="B872" s="73"/>
      <c r="C872" s="363" t="str">
        <f>IF(AND(NOT(ISBLANK($B872)),ISNUMBER($B872)),IF(ISBLANK(LOOKUP($B872,L!$B:$B,L!C:C)),"",LOOKUP($B872,L!$B:$B,L!C:C)),IF(OR($A872=0,ISBLANK($A872)),"",LOOKUP($A872,MK!$B:$B,MK!C:C)))</f>
        <v/>
      </c>
      <c r="D872" s="73" t="str">
        <f>IF(AND(NOT(ISBLANK($B872)),ISNUMBER($B872)),IF(ISBLANK(LOOKUP($B872,L!$B:$B,L!D:D)),"",LOOKUP($B872,L!$B:$B,L!D:D)),IF(OR($A872=0,ISBLANK($A872)),"",LOOKUP($A872,MK!$B:$B,MK!D:D)))</f>
        <v/>
      </c>
      <c r="E872" s="73" t="str">
        <f>IF(AND(NOT(ISBLANK($B872)),ISNUMBER($B872)),IF(ISBLANK(LOOKUP($B872,L!$B:$B,L!E:E)),"",LOOKUP($B872,L!$B:$B,L!E:E)),IF(OR($A872=0,ISBLANK($A872)),"",LOOKUP($A872,MK!$B:$B,MK!E:E)))</f>
        <v/>
      </c>
      <c r="F872" s="363" t="str">
        <f>IF(AND(NOT(ISBLANK($B872)),ISNUMBER($B872)),IF(ISBLANK(LOOKUP($B872,L!$B:$B,L!F:F)),"",LOOKUP($B872,L!$B:$B,L!F:F)),IF(OR($A872=0,ISBLANK($A872)),"",LOOKUP($A872,MK!$B:$B,MK!F:F)))</f>
        <v/>
      </c>
      <c r="G872" s="363" t="str">
        <f>IF(AND(NOT(ISBLANK($B872)),ISNUMBER($B872)),IF(ISBLANK(LOOKUP($B872,L!$B:$B,L!G:G)),"",LOOKUP($B872,L!$B:$B,L!G:G)),IF(OR($A872=0,ISBLANK($A872)),"",LOOKUP($A872,MK!$B:$B,MK!G:G)))</f>
        <v/>
      </c>
      <c r="H872" s="363" t="str">
        <f>IF(AND(NOT(ISBLANK($B872)),ISNUMBER($B872)),IF(ISBLANK(LOOKUP($B872,L!$B:$B,L!H:H)),"",LOOKUP($B872,L!$B:$B,L!H:H)),IF(OR($A872=0,ISBLANK($A872)),"",LOOKUP($A872,MK!$B:$B,MK!H:H)))</f>
        <v/>
      </c>
      <c r="I872" s="363" t="str">
        <f>IF(AND(NOT(ISBLANK($B872)),ISNUMBER($B872)),IF(ISBLANK(LOOKUP($B872,L!$B:$B,L!I:I)),"",LOOKUP($B872,L!$B:$B,L!I:I)),IF(OR($A872=0,ISBLANK($A872)),"",LOOKUP($A872,MK!$B:$B,MK!I:I)))</f>
        <v/>
      </c>
      <c r="J872" s="363" t="str">
        <f>IF(AND(NOT(ISBLANK($B872)),ISNUMBER($B872)),IF(ISBLANK(LOOKUP($B872,L!$B:$B,L!J:J)),"",LOOKUP($B872,L!$B:$B,L!J:J)),IF(OR($A872=0,ISBLANK($A872)),"",LOOKUP($A872,MK!$B:$B,MK!J:J)))</f>
        <v/>
      </c>
      <c r="K872" s="363" t="str">
        <f>IF(AND(NOT(ISBLANK($B872)),ISNUMBER($B872)),IF(ISBLANK(LOOKUP($B872,L!$B:$B,L!K:K)),"",LOOKUP($B872,L!$B:$B,L!K:K)),IF(OR($A872=0,ISBLANK($A872)),"",LOOKUP($A872,MK!$B:$B,MK!K:K)))</f>
        <v/>
      </c>
      <c r="L872" s="363" t="str">
        <f>IF(AND(NOT(ISBLANK($B872)),ISNUMBER($B872)),IF(ISBLANK(LOOKUP($B872,L!$B:$B,L!L:L)),"",LOOKUP($B872,L!$B:$B,L!L:L)),IF(OR($A872=0,ISBLANK($A872)),"",LOOKUP($A872,MK!$B:$B,MK!L:L)))</f>
        <v/>
      </c>
      <c r="M872" s="363" t="str">
        <f>IF(AND(NOT(ISBLANK($B872)),ISNUMBER($B872)),IF(ISBLANK(LOOKUP($B872,L!$B:$B,L!M:M)),"",LOOKUP($B872,L!$B:$B,L!M:M)),IF(OR($A872=0,ISBLANK($A872)),"",LOOKUP($A872,MK!$B:$B,MK!M:M)))</f>
        <v/>
      </c>
      <c r="N872" s="363" t="str">
        <f>IF(AND(NOT(ISBLANK($B872)),ISNUMBER($B872)),IF(ISBLANK(LOOKUP($B872,L!$B:$B,L!N:N)),"",LOOKUP($B872,L!$B:$B,L!N:N)),IF(OR($A872=0,ISBLANK($A872)),"",LOOKUP($A872,MK!$B:$B,MK!N:N)))</f>
        <v/>
      </c>
      <c r="O872" s="363" t="str">
        <f>IF(AND(NOT(ISBLANK($B872)),ISNUMBER($B872)),IF(ISBLANK(LOOKUP($B872,L!$B:$B,L!O:O)),"",LOOKUP($B872,L!$B:$B,L!O:O)),IF(OR($A872=0,ISBLANK($A872)),"",LOOKUP($A872,MK!$B:$B,MK!O:O)))</f>
        <v/>
      </c>
      <c r="P872" s="363" t="str">
        <f>IF(AND(NOT(ISBLANK($B872)),ISNUMBER($B872)),IF(ISBLANK(LOOKUP($B872,L!$B:$B,L!P:P)),"",LOOKUP($B872,L!$B:$B,L!P:P)),IF(OR($A872=0,ISBLANK($A872)),"",LOOKUP($A872,MK!$B:$B,MK!P:P)))</f>
        <v/>
      </c>
      <c r="Q872" s="363" t="str">
        <f>IF(AND(NOT(ISBLANK($B872)),ISNUMBER($B872)),IF(ISBLANK(LOOKUP($B872,L!$B:$B,L!Q:Q)),"",LOOKUP($B872,L!$B:$B,L!Q:Q)),IF(OR($A872=0,ISBLANK($A872)),"",LOOKUP($A872,MK!$B:$B,MK!Q:Q)))</f>
        <v/>
      </c>
      <c r="R872" s="363" t="str">
        <f>IF(AND(NOT(ISBLANK($B872)),ISNUMBER($B872)),IF(ISBLANK(LOOKUP($B872,L!$B:$B,L!R:R)),"",LOOKUP($B872,L!$B:$B,L!R:R)),IF(OR($A872=0,ISBLANK($A872)),"",LOOKUP($A872,MK!$B:$B,MK!R:R)))</f>
        <v/>
      </c>
      <c r="S872" s="363" t="str">
        <f>IF(AND(NOT(ISBLANK($B872)),ISNUMBER($B872)),IF(ISBLANK(LOOKUP($B872,L!$B:$B,L!S:S)),"",LOOKUP($B872,L!$B:$B,L!S:S)),IF(OR($A872=0,ISBLANK($A872)),"",LOOKUP($A872,MK!$B:$B,MK!S:S)))</f>
        <v/>
      </c>
      <c r="T872" s="363" t="str">
        <f>IF(AND(NOT(ISBLANK($B872)),ISNUMBER($B872)),IF(ISBLANK(LOOKUP($B872,L!$B:$B,L!T:T)),"",LOOKUP($B872,L!$B:$B,L!T:T)),IF(OR($A872=0,ISBLANK($A872)),"",LOOKUP($A872,MK!$B:$B,MK!T:T)))</f>
        <v/>
      </c>
      <c r="U872" s="365" t="str">
        <f>IF(AND(NOT(ISBLANK($B872)),ISNUMBER($B872)),IF(ISBLANK(LOOKUP($B872,L!$B:$B,L!U:U)),"",LOOKUP($B872,L!$B:$B,L!U:U)),IF(OR($A872=0,ISBLANK($A872)),"",LOOKUP($A872,MK!$B:$B,MK!U:U)))</f>
        <v/>
      </c>
    </row>
    <row r="873" spans="1:21" x14ac:dyDescent="0.25">
      <c r="A873" s="283"/>
      <c r="B873" s="74"/>
      <c r="C873" s="366" t="str">
        <f>IF(AND(NOT(ISBLANK($B873)),ISNUMBER($B873)),IF(ISBLANK(LOOKUP($B873,L!$B:$B,L!C:C)),"",LOOKUP($B873,L!$B:$B,L!C:C)),IF(OR($A873=0,ISBLANK($A873)),"",LOOKUP($A873,MK!$B:$B,MK!C:C)))</f>
        <v/>
      </c>
      <c r="D873" s="74" t="str">
        <f>IF(AND(NOT(ISBLANK($B873)),ISNUMBER($B873)),IF(ISBLANK(LOOKUP($B873,L!$B:$B,L!D:D)),"",LOOKUP($B873,L!$B:$B,L!D:D)),IF(OR($A873=0,ISBLANK($A873)),"",LOOKUP($A873,MK!$B:$B,MK!D:D)))</f>
        <v/>
      </c>
      <c r="E873" s="74" t="str">
        <f>IF(AND(NOT(ISBLANK($B873)),ISNUMBER($B873)),IF(ISBLANK(LOOKUP($B873,L!$B:$B,L!E:E)),"",LOOKUP($B873,L!$B:$B,L!E:E)),IF(OR($A873=0,ISBLANK($A873)),"",LOOKUP($A873,MK!$B:$B,MK!E:E)))</f>
        <v/>
      </c>
      <c r="F873" s="366" t="str">
        <f>IF(AND(NOT(ISBLANK($B873)),ISNUMBER($B873)),IF(ISBLANK(LOOKUP($B873,L!$B:$B,L!F:F)),"",LOOKUP($B873,L!$B:$B,L!F:F)),IF(OR($A873=0,ISBLANK($A873)),"",LOOKUP($A873,MK!$B:$B,MK!F:F)))</f>
        <v/>
      </c>
      <c r="G873" s="366" t="str">
        <f>IF(AND(NOT(ISBLANK($B873)),ISNUMBER($B873)),IF(ISBLANK(LOOKUP($B873,L!$B:$B,L!G:G)),"",LOOKUP($B873,L!$B:$B,L!G:G)),IF(OR($A873=0,ISBLANK($A873)),"",LOOKUP($A873,MK!$B:$B,MK!G:G)))</f>
        <v/>
      </c>
      <c r="H873" s="366" t="str">
        <f>IF(AND(NOT(ISBLANK($B873)),ISNUMBER($B873)),IF(ISBLANK(LOOKUP($B873,L!$B:$B,L!H:H)),"",LOOKUP($B873,L!$B:$B,L!H:H)),IF(OR($A873=0,ISBLANK($A873)),"",LOOKUP($A873,MK!$B:$B,MK!H:H)))</f>
        <v/>
      </c>
      <c r="I873" s="366" t="str">
        <f>IF(AND(NOT(ISBLANK($B873)),ISNUMBER($B873)),IF(ISBLANK(LOOKUP($B873,L!$B:$B,L!I:I)),"",LOOKUP($B873,L!$B:$B,L!I:I)),IF(OR($A873=0,ISBLANK($A873)),"",LOOKUP($A873,MK!$B:$B,MK!I:I)))</f>
        <v/>
      </c>
      <c r="J873" s="366" t="str">
        <f>IF(AND(NOT(ISBLANK($B873)),ISNUMBER($B873)),IF(ISBLANK(LOOKUP($B873,L!$B:$B,L!J:J)),"",LOOKUP($B873,L!$B:$B,L!J:J)),IF(OR($A873=0,ISBLANK($A873)),"",LOOKUP($A873,MK!$B:$B,MK!J:J)))</f>
        <v/>
      </c>
      <c r="K873" s="366" t="str">
        <f>IF(AND(NOT(ISBLANK($B873)),ISNUMBER($B873)),IF(ISBLANK(LOOKUP($B873,L!$B:$B,L!K:K)),"",LOOKUP($B873,L!$B:$B,L!K:K)),IF(OR($A873=0,ISBLANK($A873)),"",LOOKUP($A873,MK!$B:$B,MK!K:K)))</f>
        <v/>
      </c>
      <c r="L873" s="366" t="str">
        <f>IF(AND(NOT(ISBLANK($B873)),ISNUMBER($B873)),IF(ISBLANK(LOOKUP($B873,L!$B:$B,L!L:L)),"",LOOKUP($B873,L!$B:$B,L!L:L)),IF(OR($A873=0,ISBLANK($A873)),"",LOOKUP($A873,MK!$B:$B,MK!L:L)))</f>
        <v/>
      </c>
      <c r="M873" s="366" t="str">
        <f>IF(AND(NOT(ISBLANK($B873)),ISNUMBER($B873)),IF(ISBLANK(LOOKUP($B873,L!$B:$B,L!M:M)),"",LOOKUP($B873,L!$B:$B,L!M:M)),IF(OR($A873=0,ISBLANK($A873)),"",LOOKUP($A873,MK!$B:$B,MK!M:M)))</f>
        <v/>
      </c>
      <c r="N873" s="366" t="str">
        <f>IF(AND(NOT(ISBLANK($B873)),ISNUMBER($B873)),IF(ISBLANK(LOOKUP($B873,L!$B:$B,L!N:N)),"",LOOKUP($B873,L!$B:$B,L!N:N)),IF(OR($A873=0,ISBLANK($A873)),"",LOOKUP($A873,MK!$B:$B,MK!N:N)))</f>
        <v/>
      </c>
      <c r="O873" s="366" t="str">
        <f>IF(AND(NOT(ISBLANK($B873)),ISNUMBER($B873)),IF(ISBLANK(LOOKUP($B873,L!$B:$B,L!O:O)),"",LOOKUP($B873,L!$B:$B,L!O:O)),IF(OR($A873=0,ISBLANK($A873)),"",LOOKUP($A873,MK!$B:$B,MK!O:O)))</f>
        <v/>
      </c>
      <c r="P873" s="366" t="str">
        <f>IF(AND(NOT(ISBLANK($B873)),ISNUMBER($B873)),IF(ISBLANK(LOOKUP($B873,L!$B:$B,L!P:P)),"",LOOKUP($B873,L!$B:$B,L!P:P)),IF(OR($A873=0,ISBLANK($A873)),"",LOOKUP($A873,MK!$B:$B,MK!P:P)))</f>
        <v/>
      </c>
      <c r="Q873" s="366" t="str">
        <f>IF(AND(NOT(ISBLANK($B873)),ISNUMBER($B873)),IF(ISBLANK(LOOKUP($B873,L!$B:$B,L!Q:Q)),"",LOOKUP($B873,L!$B:$B,L!Q:Q)),IF(OR($A873=0,ISBLANK($A873)),"",LOOKUP($A873,MK!$B:$B,MK!Q:Q)))</f>
        <v/>
      </c>
      <c r="R873" s="366" t="str">
        <f>IF(AND(NOT(ISBLANK($B873)),ISNUMBER($B873)),IF(ISBLANK(LOOKUP($B873,L!$B:$B,L!R:R)),"",LOOKUP($B873,L!$B:$B,L!R:R)),IF(OR($A873=0,ISBLANK($A873)),"",LOOKUP($A873,MK!$B:$B,MK!R:R)))</f>
        <v/>
      </c>
      <c r="S873" s="366" t="str">
        <f>IF(AND(NOT(ISBLANK($B873)),ISNUMBER($B873)),IF(ISBLANK(LOOKUP($B873,L!$B:$B,L!S:S)),"",LOOKUP($B873,L!$B:$B,L!S:S)),IF(OR($A873=0,ISBLANK($A873)),"",LOOKUP($A873,MK!$B:$B,MK!S:S)))</f>
        <v/>
      </c>
      <c r="T873" s="366" t="str">
        <f>IF(AND(NOT(ISBLANK($B873)),ISNUMBER($B873)),IF(ISBLANK(LOOKUP($B873,L!$B:$B,L!T:T)),"",LOOKUP($B873,L!$B:$B,L!T:T)),IF(OR($A873=0,ISBLANK($A873)),"",LOOKUP($A873,MK!$B:$B,MK!T:T)))</f>
        <v/>
      </c>
      <c r="U873" s="368" t="str">
        <f>IF(AND(NOT(ISBLANK($B873)),ISNUMBER($B873)),IF(ISBLANK(LOOKUP($B873,L!$B:$B,L!U:U)),"",LOOKUP($B873,L!$B:$B,L!U:U)),IF(OR($A873=0,ISBLANK($A873)),"",LOOKUP($A873,MK!$B:$B,MK!U:U)))</f>
        <v/>
      </c>
    </row>
    <row r="874" spans="1:21" x14ac:dyDescent="0.25">
      <c r="A874" s="283"/>
      <c r="B874" s="73"/>
      <c r="C874" s="363" t="str">
        <f>IF(AND(NOT(ISBLANK($B874)),ISNUMBER($B874)),IF(ISBLANK(LOOKUP($B874,L!$B:$B,L!C:C)),"",LOOKUP($B874,L!$B:$B,L!C:C)),IF(OR($A874=0,ISBLANK($A874)),"",LOOKUP($A874,MK!$B:$B,MK!C:C)))</f>
        <v/>
      </c>
      <c r="D874" s="73" t="str">
        <f>IF(AND(NOT(ISBLANK($B874)),ISNUMBER($B874)),IF(ISBLANK(LOOKUP($B874,L!$B:$B,L!D:D)),"",LOOKUP($B874,L!$B:$B,L!D:D)),IF(OR($A874=0,ISBLANK($A874)),"",LOOKUP($A874,MK!$B:$B,MK!D:D)))</f>
        <v/>
      </c>
      <c r="E874" s="73" t="str">
        <f>IF(AND(NOT(ISBLANK($B874)),ISNUMBER($B874)),IF(ISBLANK(LOOKUP($B874,L!$B:$B,L!E:E)),"",LOOKUP($B874,L!$B:$B,L!E:E)),IF(OR($A874=0,ISBLANK($A874)),"",LOOKUP($A874,MK!$B:$B,MK!E:E)))</f>
        <v/>
      </c>
      <c r="F874" s="363" t="str">
        <f>IF(AND(NOT(ISBLANK($B874)),ISNUMBER($B874)),IF(ISBLANK(LOOKUP($B874,L!$B:$B,L!F:F)),"",LOOKUP($B874,L!$B:$B,L!F:F)),IF(OR($A874=0,ISBLANK($A874)),"",LOOKUP($A874,MK!$B:$B,MK!F:F)))</f>
        <v/>
      </c>
      <c r="G874" s="363" t="str">
        <f>IF(AND(NOT(ISBLANK($B874)),ISNUMBER($B874)),IF(ISBLANK(LOOKUP($B874,L!$B:$B,L!G:G)),"",LOOKUP($B874,L!$B:$B,L!G:G)),IF(OR($A874=0,ISBLANK($A874)),"",LOOKUP($A874,MK!$B:$B,MK!G:G)))</f>
        <v/>
      </c>
      <c r="H874" s="363" t="str">
        <f>IF(AND(NOT(ISBLANK($B874)),ISNUMBER($B874)),IF(ISBLANK(LOOKUP($B874,L!$B:$B,L!H:H)),"",LOOKUP($B874,L!$B:$B,L!H:H)),IF(OR($A874=0,ISBLANK($A874)),"",LOOKUP($A874,MK!$B:$B,MK!H:H)))</f>
        <v/>
      </c>
      <c r="I874" s="363" t="str">
        <f>IF(AND(NOT(ISBLANK($B874)),ISNUMBER($B874)),IF(ISBLANK(LOOKUP($B874,L!$B:$B,L!I:I)),"",LOOKUP($B874,L!$B:$B,L!I:I)),IF(OR($A874=0,ISBLANK($A874)),"",LOOKUP($A874,MK!$B:$B,MK!I:I)))</f>
        <v/>
      </c>
      <c r="J874" s="363" t="str">
        <f>IF(AND(NOT(ISBLANK($B874)),ISNUMBER($B874)),IF(ISBLANK(LOOKUP($B874,L!$B:$B,L!J:J)),"",LOOKUP($B874,L!$B:$B,L!J:J)),IF(OR($A874=0,ISBLANK($A874)),"",LOOKUP($A874,MK!$B:$B,MK!J:J)))</f>
        <v/>
      </c>
      <c r="K874" s="363" t="str">
        <f>IF(AND(NOT(ISBLANK($B874)),ISNUMBER($B874)),IF(ISBLANK(LOOKUP($B874,L!$B:$B,L!K:K)),"",LOOKUP($B874,L!$B:$B,L!K:K)),IF(OR($A874=0,ISBLANK($A874)),"",LOOKUP($A874,MK!$B:$B,MK!K:K)))</f>
        <v/>
      </c>
      <c r="L874" s="363" t="str">
        <f>IF(AND(NOT(ISBLANK($B874)),ISNUMBER($B874)),IF(ISBLANK(LOOKUP($B874,L!$B:$B,L!L:L)),"",LOOKUP($B874,L!$B:$B,L!L:L)),IF(OR($A874=0,ISBLANK($A874)),"",LOOKUP($A874,MK!$B:$B,MK!L:L)))</f>
        <v/>
      </c>
      <c r="M874" s="363" t="str">
        <f>IF(AND(NOT(ISBLANK($B874)),ISNUMBER($B874)),IF(ISBLANK(LOOKUP($B874,L!$B:$B,L!M:M)),"",LOOKUP($B874,L!$B:$B,L!M:M)),IF(OR($A874=0,ISBLANK($A874)),"",LOOKUP($A874,MK!$B:$B,MK!M:M)))</f>
        <v/>
      </c>
      <c r="N874" s="363" t="str">
        <f>IF(AND(NOT(ISBLANK($B874)),ISNUMBER($B874)),IF(ISBLANK(LOOKUP($B874,L!$B:$B,L!N:N)),"",LOOKUP($B874,L!$B:$B,L!N:N)),IF(OR($A874=0,ISBLANK($A874)),"",LOOKUP($A874,MK!$B:$B,MK!N:N)))</f>
        <v/>
      </c>
      <c r="O874" s="363" t="str">
        <f>IF(AND(NOT(ISBLANK($B874)),ISNUMBER($B874)),IF(ISBLANK(LOOKUP($B874,L!$B:$B,L!O:O)),"",LOOKUP($B874,L!$B:$B,L!O:O)),IF(OR($A874=0,ISBLANK($A874)),"",LOOKUP($A874,MK!$B:$B,MK!O:O)))</f>
        <v/>
      </c>
      <c r="P874" s="363" t="str">
        <f>IF(AND(NOT(ISBLANK($B874)),ISNUMBER($B874)),IF(ISBLANK(LOOKUP($B874,L!$B:$B,L!P:P)),"",LOOKUP($B874,L!$B:$B,L!P:P)),IF(OR($A874=0,ISBLANK($A874)),"",LOOKUP($A874,MK!$B:$B,MK!P:P)))</f>
        <v/>
      </c>
      <c r="Q874" s="363" t="str">
        <f>IF(AND(NOT(ISBLANK($B874)),ISNUMBER($B874)),IF(ISBLANK(LOOKUP($B874,L!$B:$B,L!Q:Q)),"",LOOKUP($B874,L!$B:$B,L!Q:Q)),IF(OR($A874=0,ISBLANK($A874)),"",LOOKUP($A874,MK!$B:$B,MK!Q:Q)))</f>
        <v/>
      </c>
      <c r="R874" s="363" t="str">
        <f>IF(AND(NOT(ISBLANK($B874)),ISNUMBER($B874)),IF(ISBLANK(LOOKUP($B874,L!$B:$B,L!R:R)),"",LOOKUP($B874,L!$B:$B,L!R:R)),IF(OR($A874=0,ISBLANK($A874)),"",LOOKUP($A874,MK!$B:$B,MK!R:R)))</f>
        <v/>
      </c>
      <c r="S874" s="363" t="str">
        <f>IF(AND(NOT(ISBLANK($B874)),ISNUMBER($B874)),IF(ISBLANK(LOOKUP($B874,L!$B:$B,L!S:S)),"",LOOKUP($B874,L!$B:$B,L!S:S)),IF(OR($A874=0,ISBLANK($A874)),"",LOOKUP($A874,MK!$B:$B,MK!S:S)))</f>
        <v/>
      </c>
      <c r="T874" s="363" t="str">
        <f>IF(AND(NOT(ISBLANK($B874)),ISNUMBER($B874)),IF(ISBLANK(LOOKUP($B874,L!$B:$B,L!T:T)),"",LOOKUP($B874,L!$B:$B,L!T:T)),IF(OR($A874=0,ISBLANK($A874)),"",LOOKUP($A874,MK!$B:$B,MK!T:T)))</f>
        <v/>
      </c>
      <c r="U874" s="365" t="str">
        <f>IF(AND(NOT(ISBLANK($B874)),ISNUMBER($B874)),IF(ISBLANK(LOOKUP($B874,L!$B:$B,L!U:U)),"",LOOKUP($B874,L!$B:$B,L!U:U)),IF(OR($A874=0,ISBLANK($A874)),"",LOOKUP($A874,MK!$B:$B,MK!U:U)))</f>
        <v/>
      </c>
    </row>
    <row r="875" spans="1:21" x14ac:dyDescent="0.25">
      <c r="A875" s="283"/>
      <c r="B875" s="74"/>
      <c r="C875" s="366" t="str">
        <f>IF(AND(NOT(ISBLANK($B875)),ISNUMBER($B875)),IF(ISBLANK(LOOKUP($B875,L!$B:$B,L!C:C)),"",LOOKUP($B875,L!$B:$B,L!C:C)),IF(OR($A875=0,ISBLANK($A875)),"",LOOKUP($A875,MK!$B:$B,MK!C:C)))</f>
        <v/>
      </c>
      <c r="D875" s="74" t="str">
        <f>IF(AND(NOT(ISBLANK($B875)),ISNUMBER($B875)),IF(ISBLANK(LOOKUP($B875,L!$B:$B,L!D:D)),"",LOOKUP($B875,L!$B:$B,L!D:D)),IF(OR($A875=0,ISBLANK($A875)),"",LOOKUP($A875,MK!$B:$B,MK!D:D)))</f>
        <v/>
      </c>
      <c r="E875" s="74" t="str">
        <f>IF(AND(NOT(ISBLANK($B875)),ISNUMBER($B875)),IF(ISBLANK(LOOKUP($B875,L!$B:$B,L!E:E)),"",LOOKUP($B875,L!$B:$B,L!E:E)),IF(OR($A875=0,ISBLANK($A875)),"",LOOKUP($A875,MK!$B:$B,MK!E:E)))</f>
        <v/>
      </c>
      <c r="F875" s="366" t="str">
        <f>IF(AND(NOT(ISBLANK($B875)),ISNUMBER($B875)),IF(ISBLANK(LOOKUP($B875,L!$B:$B,L!F:F)),"",LOOKUP($B875,L!$B:$B,L!F:F)),IF(OR($A875=0,ISBLANK($A875)),"",LOOKUP($A875,MK!$B:$B,MK!F:F)))</f>
        <v/>
      </c>
      <c r="G875" s="366" t="str">
        <f>IF(AND(NOT(ISBLANK($B875)),ISNUMBER($B875)),IF(ISBLANK(LOOKUP($B875,L!$B:$B,L!G:G)),"",LOOKUP($B875,L!$B:$B,L!G:G)),IF(OR($A875=0,ISBLANK($A875)),"",LOOKUP($A875,MK!$B:$B,MK!G:G)))</f>
        <v/>
      </c>
      <c r="H875" s="366" t="str">
        <f>IF(AND(NOT(ISBLANK($B875)),ISNUMBER($B875)),IF(ISBLANK(LOOKUP($B875,L!$B:$B,L!H:H)),"",LOOKUP($B875,L!$B:$B,L!H:H)),IF(OR($A875=0,ISBLANK($A875)),"",LOOKUP($A875,MK!$B:$B,MK!H:H)))</f>
        <v/>
      </c>
      <c r="I875" s="366" t="str">
        <f>IF(AND(NOT(ISBLANK($B875)),ISNUMBER($B875)),IF(ISBLANK(LOOKUP($B875,L!$B:$B,L!I:I)),"",LOOKUP($B875,L!$B:$B,L!I:I)),IF(OR($A875=0,ISBLANK($A875)),"",LOOKUP($A875,MK!$B:$B,MK!I:I)))</f>
        <v/>
      </c>
      <c r="J875" s="366" t="str">
        <f>IF(AND(NOT(ISBLANK($B875)),ISNUMBER($B875)),IF(ISBLANK(LOOKUP($B875,L!$B:$B,L!J:J)),"",LOOKUP($B875,L!$B:$B,L!J:J)),IF(OR($A875=0,ISBLANK($A875)),"",LOOKUP($A875,MK!$B:$B,MK!J:J)))</f>
        <v/>
      </c>
      <c r="K875" s="366" t="str">
        <f>IF(AND(NOT(ISBLANK($B875)),ISNUMBER($B875)),IF(ISBLANK(LOOKUP($B875,L!$B:$B,L!K:K)),"",LOOKUP($B875,L!$B:$B,L!K:K)),IF(OR($A875=0,ISBLANK($A875)),"",LOOKUP($A875,MK!$B:$B,MK!K:K)))</f>
        <v/>
      </c>
      <c r="L875" s="366" t="str">
        <f>IF(AND(NOT(ISBLANK($B875)),ISNUMBER($B875)),IF(ISBLANK(LOOKUP($B875,L!$B:$B,L!L:L)),"",LOOKUP($B875,L!$B:$B,L!L:L)),IF(OR($A875=0,ISBLANK($A875)),"",LOOKUP($A875,MK!$B:$B,MK!L:L)))</f>
        <v/>
      </c>
      <c r="M875" s="366" t="str">
        <f>IF(AND(NOT(ISBLANK($B875)),ISNUMBER($B875)),IF(ISBLANK(LOOKUP($B875,L!$B:$B,L!M:M)),"",LOOKUP($B875,L!$B:$B,L!M:M)),IF(OR($A875=0,ISBLANK($A875)),"",LOOKUP($A875,MK!$B:$B,MK!M:M)))</f>
        <v/>
      </c>
      <c r="N875" s="366" t="str">
        <f>IF(AND(NOT(ISBLANK($B875)),ISNUMBER($B875)),IF(ISBLANK(LOOKUP($B875,L!$B:$B,L!N:N)),"",LOOKUP($B875,L!$B:$B,L!N:N)),IF(OR($A875=0,ISBLANK($A875)),"",LOOKUP($A875,MK!$B:$B,MK!N:N)))</f>
        <v/>
      </c>
      <c r="O875" s="366" t="str">
        <f>IF(AND(NOT(ISBLANK($B875)),ISNUMBER($B875)),IF(ISBLANK(LOOKUP($B875,L!$B:$B,L!O:O)),"",LOOKUP($B875,L!$B:$B,L!O:O)),IF(OR($A875=0,ISBLANK($A875)),"",LOOKUP($A875,MK!$B:$B,MK!O:O)))</f>
        <v/>
      </c>
      <c r="P875" s="366" t="str">
        <f>IF(AND(NOT(ISBLANK($B875)),ISNUMBER($B875)),IF(ISBLANK(LOOKUP($B875,L!$B:$B,L!P:P)),"",LOOKUP($B875,L!$B:$B,L!P:P)),IF(OR($A875=0,ISBLANK($A875)),"",LOOKUP($A875,MK!$B:$B,MK!P:P)))</f>
        <v/>
      </c>
      <c r="Q875" s="366" t="str">
        <f>IF(AND(NOT(ISBLANK($B875)),ISNUMBER($B875)),IF(ISBLANK(LOOKUP($B875,L!$B:$B,L!Q:Q)),"",LOOKUP($B875,L!$B:$B,L!Q:Q)),IF(OR($A875=0,ISBLANK($A875)),"",LOOKUP($A875,MK!$B:$B,MK!Q:Q)))</f>
        <v/>
      </c>
      <c r="R875" s="366" t="str">
        <f>IF(AND(NOT(ISBLANK($B875)),ISNUMBER($B875)),IF(ISBLANK(LOOKUP($B875,L!$B:$B,L!R:R)),"",LOOKUP($B875,L!$B:$B,L!R:R)),IF(OR($A875=0,ISBLANK($A875)),"",LOOKUP($A875,MK!$B:$B,MK!R:R)))</f>
        <v/>
      </c>
      <c r="S875" s="366" t="str">
        <f>IF(AND(NOT(ISBLANK($B875)),ISNUMBER($B875)),IF(ISBLANK(LOOKUP($B875,L!$B:$B,L!S:S)),"",LOOKUP($B875,L!$B:$B,L!S:S)),IF(OR($A875=0,ISBLANK($A875)),"",LOOKUP($A875,MK!$B:$B,MK!S:S)))</f>
        <v/>
      </c>
      <c r="T875" s="366" t="str">
        <f>IF(AND(NOT(ISBLANK($B875)),ISNUMBER($B875)),IF(ISBLANK(LOOKUP($B875,L!$B:$B,L!T:T)),"",LOOKUP($B875,L!$B:$B,L!T:T)),IF(OR($A875=0,ISBLANK($A875)),"",LOOKUP($A875,MK!$B:$B,MK!T:T)))</f>
        <v/>
      </c>
      <c r="U875" s="368" t="str">
        <f>IF(AND(NOT(ISBLANK($B875)),ISNUMBER($B875)),IF(ISBLANK(LOOKUP($B875,L!$B:$B,L!U:U)),"",LOOKUP($B875,L!$B:$B,L!U:U)),IF(OR($A875=0,ISBLANK($A875)),"",LOOKUP($A875,MK!$B:$B,MK!U:U)))</f>
        <v/>
      </c>
    </row>
    <row r="876" spans="1:21" x14ac:dyDescent="0.25">
      <c r="A876" s="283"/>
      <c r="B876" s="73"/>
      <c r="C876" s="363" t="str">
        <f>IF(AND(NOT(ISBLANK($B876)),ISNUMBER($B876)),IF(ISBLANK(LOOKUP($B876,L!$B:$B,L!C:C)),"",LOOKUP($B876,L!$B:$B,L!C:C)),IF(OR($A876=0,ISBLANK($A876)),"",LOOKUP($A876,MK!$B:$B,MK!C:C)))</f>
        <v/>
      </c>
      <c r="D876" s="73" t="str">
        <f>IF(AND(NOT(ISBLANK($B876)),ISNUMBER($B876)),IF(ISBLANK(LOOKUP($B876,L!$B:$B,L!D:D)),"",LOOKUP($B876,L!$B:$B,L!D:D)),IF(OR($A876=0,ISBLANK($A876)),"",LOOKUP($A876,MK!$B:$B,MK!D:D)))</f>
        <v/>
      </c>
      <c r="E876" s="73" t="str">
        <f>IF(AND(NOT(ISBLANK($B876)),ISNUMBER($B876)),IF(ISBLANK(LOOKUP($B876,L!$B:$B,L!E:E)),"",LOOKUP($B876,L!$B:$B,L!E:E)),IF(OR($A876=0,ISBLANK($A876)),"",LOOKUP($A876,MK!$B:$B,MK!E:E)))</f>
        <v/>
      </c>
      <c r="F876" s="363" t="str">
        <f>IF(AND(NOT(ISBLANK($B876)),ISNUMBER($B876)),IF(ISBLANK(LOOKUP($B876,L!$B:$B,L!F:F)),"",LOOKUP($B876,L!$B:$B,L!F:F)),IF(OR($A876=0,ISBLANK($A876)),"",LOOKUP($A876,MK!$B:$B,MK!F:F)))</f>
        <v/>
      </c>
      <c r="G876" s="363" t="str">
        <f>IF(AND(NOT(ISBLANK($B876)),ISNUMBER($B876)),IF(ISBLANK(LOOKUP($B876,L!$B:$B,L!G:G)),"",LOOKUP($B876,L!$B:$B,L!G:G)),IF(OR($A876=0,ISBLANK($A876)),"",LOOKUP($A876,MK!$B:$B,MK!G:G)))</f>
        <v/>
      </c>
      <c r="H876" s="363" t="str">
        <f>IF(AND(NOT(ISBLANK($B876)),ISNUMBER($B876)),IF(ISBLANK(LOOKUP($B876,L!$B:$B,L!H:H)),"",LOOKUP($B876,L!$B:$B,L!H:H)),IF(OR($A876=0,ISBLANK($A876)),"",LOOKUP($A876,MK!$B:$B,MK!H:H)))</f>
        <v/>
      </c>
      <c r="I876" s="363" t="str">
        <f>IF(AND(NOT(ISBLANK($B876)),ISNUMBER($B876)),IF(ISBLANK(LOOKUP($B876,L!$B:$B,L!I:I)),"",LOOKUP($B876,L!$B:$B,L!I:I)),IF(OR($A876=0,ISBLANK($A876)),"",LOOKUP($A876,MK!$B:$B,MK!I:I)))</f>
        <v/>
      </c>
      <c r="J876" s="363" t="str">
        <f>IF(AND(NOT(ISBLANK($B876)),ISNUMBER($B876)),IF(ISBLANK(LOOKUP($B876,L!$B:$B,L!J:J)),"",LOOKUP($B876,L!$B:$B,L!J:J)),IF(OR($A876=0,ISBLANK($A876)),"",LOOKUP($A876,MK!$B:$B,MK!J:J)))</f>
        <v/>
      </c>
      <c r="K876" s="363" t="str">
        <f>IF(AND(NOT(ISBLANK($B876)),ISNUMBER($B876)),IF(ISBLANK(LOOKUP($B876,L!$B:$B,L!K:K)),"",LOOKUP($B876,L!$B:$B,L!K:K)),IF(OR($A876=0,ISBLANK($A876)),"",LOOKUP($A876,MK!$B:$B,MK!K:K)))</f>
        <v/>
      </c>
      <c r="L876" s="363" t="str">
        <f>IF(AND(NOT(ISBLANK($B876)),ISNUMBER($B876)),IF(ISBLANK(LOOKUP($B876,L!$B:$B,L!L:L)),"",LOOKUP($B876,L!$B:$B,L!L:L)),IF(OR($A876=0,ISBLANK($A876)),"",LOOKUP($A876,MK!$B:$B,MK!L:L)))</f>
        <v/>
      </c>
      <c r="M876" s="363" t="str">
        <f>IF(AND(NOT(ISBLANK($B876)),ISNUMBER($B876)),IF(ISBLANK(LOOKUP($B876,L!$B:$B,L!M:M)),"",LOOKUP($B876,L!$B:$B,L!M:M)),IF(OR($A876=0,ISBLANK($A876)),"",LOOKUP($A876,MK!$B:$B,MK!M:M)))</f>
        <v/>
      </c>
      <c r="N876" s="363" t="str">
        <f>IF(AND(NOT(ISBLANK($B876)),ISNUMBER($B876)),IF(ISBLANK(LOOKUP($B876,L!$B:$B,L!N:N)),"",LOOKUP($B876,L!$B:$B,L!N:N)),IF(OR($A876=0,ISBLANK($A876)),"",LOOKUP($A876,MK!$B:$B,MK!N:N)))</f>
        <v/>
      </c>
      <c r="O876" s="363" t="str">
        <f>IF(AND(NOT(ISBLANK($B876)),ISNUMBER($B876)),IF(ISBLANK(LOOKUP($B876,L!$B:$B,L!O:O)),"",LOOKUP($B876,L!$B:$B,L!O:O)),IF(OR($A876=0,ISBLANK($A876)),"",LOOKUP($A876,MK!$B:$B,MK!O:O)))</f>
        <v/>
      </c>
      <c r="P876" s="363" t="str">
        <f>IF(AND(NOT(ISBLANK($B876)),ISNUMBER($B876)),IF(ISBLANK(LOOKUP($B876,L!$B:$B,L!P:P)),"",LOOKUP($B876,L!$B:$B,L!P:P)),IF(OR($A876=0,ISBLANK($A876)),"",LOOKUP($A876,MK!$B:$B,MK!P:P)))</f>
        <v/>
      </c>
      <c r="Q876" s="363" t="str">
        <f>IF(AND(NOT(ISBLANK($B876)),ISNUMBER($B876)),IF(ISBLANK(LOOKUP($B876,L!$B:$B,L!Q:Q)),"",LOOKUP($B876,L!$B:$B,L!Q:Q)),IF(OR($A876=0,ISBLANK($A876)),"",LOOKUP($A876,MK!$B:$B,MK!Q:Q)))</f>
        <v/>
      </c>
      <c r="R876" s="363" t="str">
        <f>IF(AND(NOT(ISBLANK($B876)),ISNUMBER($B876)),IF(ISBLANK(LOOKUP($B876,L!$B:$B,L!R:R)),"",LOOKUP($B876,L!$B:$B,L!R:R)),IF(OR($A876=0,ISBLANK($A876)),"",LOOKUP($A876,MK!$B:$B,MK!R:R)))</f>
        <v/>
      </c>
      <c r="S876" s="363" t="str">
        <f>IF(AND(NOT(ISBLANK($B876)),ISNUMBER($B876)),IF(ISBLANK(LOOKUP($B876,L!$B:$B,L!S:S)),"",LOOKUP($B876,L!$B:$B,L!S:S)),IF(OR($A876=0,ISBLANK($A876)),"",LOOKUP($A876,MK!$B:$B,MK!S:S)))</f>
        <v/>
      </c>
      <c r="T876" s="363" t="str">
        <f>IF(AND(NOT(ISBLANK($B876)),ISNUMBER($B876)),IF(ISBLANK(LOOKUP($B876,L!$B:$B,L!T:T)),"",LOOKUP($B876,L!$B:$B,L!T:T)),IF(OR($A876=0,ISBLANK($A876)),"",LOOKUP($A876,MK!$B:$B,MK!T:T)))</f>
        <v/>
      </c>
      <c r="U876" s="365" t="str">
        <f>IF(AND(NOT(ISBLANK($B876)),ISNUMBER($B876)),IF(ISBLANK(LOOKUP($B876,L!$B:$B,L!U:U)),"",LOOKUP($B876,L!$B:$B,L!U:U)),IF(OR($A876=0,ISBLANK($A876)),"",LOOKUP($A876,MK!$B:$B,MK!U:U)))</f>
        <v/>
      </c>
    </row>
    <row r="877" spans="1:21" x14ac:dyDescent="0.25">
      <c r="A877" s="283"/>
      <c r="B877" s="74"/>
      <c r="C877" s="366" t="str">
        <f>IF(AND(NOT(ISBLANK($B877)),ISNUMBER($B877)),IF(ISBLANK(LOOKUP($B877,L!$B:$B,L!C:C)),"",LOOKUP($B877,L!$B:$B,L!C:C)),IF(OR($A877=0,ISBLANK($A877)),"",LOOKUP($A877,MK!$B:$B,MK!C:C)))</f>
        <v/>
      </c>
      <c r="D877" s="74" t="str">
        <f>IF(AND(NOT(ISBLANK($B877)),ISNUMBER($B877)),IF(ISBLANK(LOOKUP($B877,L!$B:$B,L!D:D)),"",LOOKUP($B877,L!$B:$B,L!D:D)),IF(OR($A877=0,ISBLANK($A877)),"",LOOKUP($A877,MK!$B:$B,MK!D:D)))</f>
        <v/>
      </c>
      <c r="E877" s="74" t="str">
        <f>IF(AND(NOT(ISBLANK($B877)),ISNUMBER($B877)),IF(ISBLANK(LOOKUP($B877,L!$B:$B,L!E:E)),"",LOOKUP($B877,L!$B:$B,L!E:E)),IF(OR($A877=0,ISBLANK($A877)),"",LOOKUP($A877,MK!$B:$B,MK!E:E)))</f>
        <v/>
      </c>
      <c r="F877" s="366" t="str">
        <f>IF(AND(NOT(ISBLANK($B877)),ISNUMBER($B877)),IF(ISBLANK(LOOKUP($B877,L!$B:$B,L!F:F)),"",LOOKUP($B877,L!$B:$B,L!F:F)),IF(OR($A877=0,ISBLANK($A877)),"",LOOKUP($A877,MK!$B:$B,MK!F:F)))</f>
        <v/>
      </c>
      <c r="G877" s="366" t="str">
        <f>IF(AND(NOT(ISBLANK($B877)),ISNUMBER($B877)),IF(ISBLANK(LOOKUP($B877,L!$B:$B,L!G:G)),"",LOOKUP($B877,L!$B:$B,L!G:G)),IF(OR($A877=0,ISBLANK($A877)),"",LOOKUP($A877,MK!$B:$B,MK!G:G)))</f>
        <v/>
      </c>
      <c r="H877" s="366" t="str">
        <f>IF(AND(NOT(ISBLANK($B877)),ISNUMBER($B877)),IF(ISBLANK(LOOKUP($B877,L!$B:$B,L!H:H)),"",LOOKUP($B877,L!$B:$B,L!H:H)),IF(OR($A877=0,ISBLANK($A877)),"",LOOKUP($A877,MK!$B:$B,MK!H:H)))</f>
        <v/>
      </c>
      <c r="I877" s="366" t="str">
        <f>IF(AND(NOT(ISBLANK($B877)),ISNUMBER($B877)),IF(ISBLANK(LOOKUP($B877,L!$B:$B,L!I:I)),"",LOOKUP($B877,L!$B:$B,L!I:I)),IF(OR($A877=0,ISBLANK($A877)),"",LOOKUP($A877,MK!$B:$B,MK!I:I)))</f>
        <v/>
      </c>
      <c r="J877" s="366" t="str">
        <f>IF(AND(NOT(ISBLANK($B877)),ISNUMBER($B877)),IF(ISBLANK(LOOKUP($B877,L!$B:$B,L!J:J)),"",LOOKUP($B877,L!$B:$B,L!J:J)),IF(OR($A877=0,ISBLANK($A877)),"",LOOKUP($A877,MK!$B:$B,MK!J:J)))</f>
        <v/>
      </c>
      <c r="K877" s="366" t="str">
        <f>IF(AND(NOT(ISBLANK($B877)),ISNUMBER($B877)),IF(ISBLANK(LOOKUP($B877,L!$B:$B,L!K:K)),"",LOOKUP($B877,L!$B:$B,L!K:K)),IF(OR($A877=0,ISBLANK($A877)),"",LOOKUP($A877,MK!$B:$B,MK!K:K)))</f>
        <v/>
      </c>
      <c r="L877" s="366" t="str">
        <f>IF(AND(NOT(ISBLANK($B877)),ISNUMBER($B877)),IF(ISBLANK(LOOKUP($B877,L!$B:$B,L!L:L)),"",LOOKUP($B877,L!$B:$B,L!L:L)),IF(OR($A877=0,ISBLANK($A877)),"",LOOKUP($A877,MK!$B:$B,MK!L:L)))</f>
        <v/>
      </c>
      <c r="M877" s="366" t="str">
        <f>IF(AND(NOT(ISBLANK($B877)),ISNUMBER($B877)),IF(ISBLANK(LOOKUP($B877,L!$B:$B,L!M:M)),"",LOOKUP($B877,L!$B:$B,L!M:M)),IF(OR($A877=0,ISBLANK($A877)),"",LOOKUP($A877,MK!$B:$B,MK!M:M)))</f>
        <v/>
      </c>
      <c r="N877" s="366" t="str">
        <f>IF(AND(NOT(ISBLANK($B877)),ISNUMBER($B877)),IF(ISBLANK(LOOKUP($B877,L!$B:$B,L!N:N)),"",LOOKUP($B877,L!$B:$B,L!N:N)),IF(OR($A877=0,ISBLANK($A877)),"",LOOKUP($A877,MK!$B:$B,MK!N:N)))</f>
        <v/>
      </c>
      <c r="O877" s="366" t="str">
        <f>IF(AND(NOT(ISBLANK($B877)),ISNUMBER($B877)),IF(ISBLANK(LOOKUP($B877,L!$B:$B,L!O:O)),"",LOOKUP($B877,L!$B:$B,L!O:O)),IF(OR($A877=0,ISBLANK($A877)),"",LOOKUP($A877,MK!$B:$B,MK!O:O)))</f>
        <v/>
      </c>
      <c r="P877" s="366" t="str">
        <f>IF(AND(NOT(ISBLANK($B877)),ISNUMBER($B877)),IF(ISBLANK(LOOKUP($B877,L!$B:$B,L!P:P)),"",LOOKUP($B877,L!$B:$B,L!P:P)),IF(OR($A877=0,ISBLANK($A877)),"",LOOKUP($A877,MK!$B:$B,MK!P:P)))</f>
        <v/>
      </c>
      <c r="Q877" s="366" t="str">
        <f>IF(AND(NOT(ISBLANK($B877)),ISNUMBER($B877)),IF(ISBLANK(LOOKUP($B877,L!$B:$B,L!Q:Q)),"",LOOKUP($B877,L!$B:$B,L!Q:Q)),IF(OR($A877=0,ISBLANK($A877)),"",LOOKUP($A877,MK!$B:$B,MK!Q:Q)))</f>
        <v/>
      </c>
      <c r="R877" s="366" t="str">
        <f>IF(AND(NOT(ISBLANK($B877)),ISNUMBER($B877)),IF(ISBLANK(LOOKUP($B877,L!$B:$B,L!R:R)),"",LOOKUP($B877,L!$B:$B,L!R:R)),IF(OR($A877=0,ISBLANK($A877)),"",LOOKUP($A877,MK!$B:$B,MK!R:R)))</f>
        <v/>
      </c>
      <c r="S877" s="366" t="str">
        <f>IF(AND(NOT(ISBLANK($B877)),ISNUMBER($B877)),IF(ISBLANK(LOOKUP($B877,L!$B:$B,L!S:S)),"",LOOKUP($B877,L!$B:$B,L!S:S)),IF(OR($A877=0,ISBLANK($A877)),"",LOOKUP($A877,MK!$B:$B,MK!S:S)))</f>
        <v/>
      </c>
      <c r="T877" s="366" t="str">
        <f>IF(AND(NOT(ISBLANK($B877)),ISNUMBER($B877)),IF(ISBLANK(LOOKUP($B877,L!$B:$B,L!T:T)),"",LOOKUP($B877,L!$B:$B,L!T:T)),IF(OR($A877=0,ISBLANK($A877)),"",LOOKUP($A877,MK!$B:$B,MK!T:T)))</f>
        <v/>
      </c>
      <c r="U877" s="368" t="str">
        <f>IF(AND(NOT(ISBLANK($B877)),ISNUMBER($B877)),IF(ISBLANK(LOOKUP($B877,L!$B:$B,L!U:U)),"",LOOKUP($B877,L!$B:$B,L!U:U)),IF(OR($A877=0,ISBLANK($A877)),"",LOOKUP($A877,MK!$B:$B,MK!U:U)))</f>
        <v/>
      </c>
    </row>
    <row r="878" spans="1:21" x14ac:dyDescent="0.25">
      <c r="A878" s="283"/>
      <c r="B878" s="73"/>
      <c r="C878" s="363" t="str">
        <f>IF(AND(NOT(ISBLANK($B878)),ISNUMBER($B878)),IF(ISBLANK(LOOKUP($B878,L!$B:$B,L!C:C)),"",LOOKUP($B878,L!$B:$B,L!C:C)),IF(OR($A878=0,ISBLANK($A878)),"",LOOKUP($A878,MK!$B:$B,MK!C:C)))</f>
        <v/>
      </c>
      <c r="D878" s="73" t="str">
        <f>IF(AND(NOT(ISBLANK($B878)),ISNUMBER($B878)),IF(ISBLANK(LOOKUP($B878,L!$B:$B,L!D:D)),"",LOOKUP($B878,L!$B:$B,L!D:D)),IF(OR($A878=0,ISBLANK($A878)),"",LOOKUP($A878,MK!$B:$B,MK!D:D)))</f>
        <v/>
      </c>
      <c r="E878" s="73" t="str">
        <f>IF(AND(NOT(ISBLANK($B878)),ISNUMBER($B878)),IF(ISBLANK(LOOKUP($B878,L!$B:$B,L!E:E)),"",LOOKUP($B878,L!$B:$B,L!E:E)),IF(OR($A878=0,ISBLANK($A878)),"",LOOKUP($A878,MK!$B:$B,MK!E:E)))</f>
        <v/>
      </c>
      <c r="F878" s="363" t="str">
        <f>IF(AND(NOT(ISBLANK($B878)),ISNUMBER($B878)),IF(ISBLANK(LOOKUP($B878,L!$B:$B,L!F:F)),"",LOOKUP($B878,L!$B:$B,L!F:F)),IF(OR($A878=0,ISBLANK($A878)),"",LOOKUP($A878,MK!$B:$B,MK!F:F)))</f>
        <v/>
      </c>
      <c r="G878" s="363" t="str">
        <f>IF(AND(NOT(ISBLANK($B878)),ISNUMBER($B878)),IF(ISBLANK(LOOKUP($B878,L!$B:$B,L!G:G)),"",LOOKUP($B878,L!$B:$B,L!G:G)),IF(OR($A878=0,ISBLANK($A878)),"",LOOKUP($A878,MK!$B:$B,MK!G:G)))</f>
        <v/>
      </c>
      <c r="H878" s="363" t="str">
        <f>IF(AND(NOT(ISBLANK($B878)),ISNUMBER($B878)),IF(ISBLANK(LOOKUP($B878,L!$B:$B,L!H:H)),"",LOOKUP($B878,L!$B:$B,L!H:H)),IF(OR($A878=0,ISBLANK($A878)),"",LOOKUP($A878,MK!$B:$B,MK!H:H)))</f>
        <v/>
      </c>
      <c r="I878" s="363" t="str">
        <f>IF(AND(NOT(ISBLANK($B878)),ISNUMBER($B878)),IF(ISBLANK(LOOKUP($B878,L!$B:$B,L!I:I)),"",LOOKUP($B878,L!$B:$B,L!I:I)),IF(OR($A878=0,ISBLANK($A878)),"",LOOKUP($A878,MK!$B:$B,MK!I:I)))</f>
        <v/>
      </c>
      <c r="J878" s="363" t="str">
        <f>IF(AND(NOT(ISBLANK($B878)),ISNUMBER($B878)),IF(ISBLANK(LOOKUP($B878,L!$B:$B,L!J:J)),"",LOOKUP($B878,L!$B:$B,L!J:J)),IF(OR($A878=0,ISBLANK($A878)),"",LOOKUP($A878,MK!$B:$B,MK!J:J)))</f>
        <v/>
      </c>
      <c r="K878" s="363" t="str">
        <f>IF(AND(NOT(ISBLANK($B878)),ISNUMBER($B878)),IF(ISBLANK(LOOKUP($B878,L!$B:$B,L!K:K)),"",LOOKUP($B878,L!$B:$B,L!K:K)),IF(OR($A878=0,ISBLANK($A878)),"",LOOKUP($A878,MK!$B:$B,MK!K:K)))</f>
        <v/>
      </c>
      <c r="L878" s="363" t="str">
        <f>IF(AND(NOT(ISBLANK($B878)),ISNUMBER($B878)),IF(ISBLANK(LOOKUP($B878,L!$B:$B,L!L:L)),"",LOOKUP($B878,L!$B:$B,L!L:L)),IF(OR($A878=0,ISBLANK($A878)),"",LOOKUP($A878,MK!$B:$B,MK!L:L)))</f>
        <v/>
      </c>
      <c r="M878" s="363" t="str">
        <f>IF(AND(NOT(ISBLANK($B878)),ISNUMBER($B878)),IF(ISBLANK(LOOKUP($B878,L!$B:$B,L!M:M)),"",LOOKUP($B878,L!$B:$B,L!M:M)),IF(OR($A878=0,ISBLANK($A878)),"",LOOKUP($A878,MK!$B:$B,MK!M:M)))</f>
        <v/>
      </c>
      <c r="N878" s="363" t="str">
        <f>IF(AND(NOT(ISBLANK($B878)),ISNUMBER($B878)),IF(ISBLANK(LOOKUP($B878,L!$B:$B,L!N:N)),"",LOOKUP($B878,L!$B:$B,L!N:N)),IF(OR($A878=0,ISBLANK($A878)),"",LOOKUP($A878,MK!$B:$B,MK!N:N)))</f>
        <v/>
      </c>
      <c r="O878" s="363" t="str">
        <f>IF(AND(NOT(ISBLANK($B878)),ISNUMBER($B878)),IF(ISBLANK(LOOKUP($B878,L!$B:$B,L!O:O)),"",LOOKUP($B878,L!$B:$B,L!O:O)),IF(OR($A878=0,ISBLANK($A878)),"",LOOKUP($A878,MK!$B:$B,MK!O:O)))</f>
        <v/>
      </c>
      <c r="P878" s="363" t="str">
        <f>IF(AND(NOT(ISBLANK($B878)),ISNUMBER($B878)),IF(ISBLANK(LOOKUP($B878,L!$B:$B,L!P:P)),"",LOOKUP($B878,L!$B:$B,L!P:P)),IF(OR($A878=0,ISBLANK($A878)),"",LOOKUP($A878,MK!$B:$B,MK!P:P)))</f>
        <v/>
      </c>
      <c r="Q878" s="363" t="str">
        <f>IF(AND(NOT(ISBLANK($B878)),ISNUMBER($B878)),IF(ISBLANK(LOOKUP($B878,L!$B:$B,L!Q:Q)),"",LOOKUP($B878,L!$B:$B,L!Q:Q)),IF(OR($A878=0,ISBLANK($A878)),"",LOOKUP($A878,MK!$B:$B,MK!Q:Q)))</f>
        <v/>
      </c>
      <c r="R878" s="363" t="str">
        <f>IF(AND(NOT(ISBLANK($B878)),ISNUMBER($B878)),IF(ISBLANK(LOOKUP($B878,L!$B:$B,L!R:R)),"",LOOKUP($B878,L!$B:$B,L!R:R)),IF(OR($A878=0,ISBLANK($A878)),"",LOOKUP($A878,MK!$B:$B,MK!R:R)))</f>
        <v/>
      </c>
      <c r="S878" s="363" t="str">
        <f>IF(AND(NOT(ISBLANK($B878)),ISNUMBER($B878)),IF(ISBLANK(LOOKUP($B878,L!$B:$B,L!S:S)),"",LOOKUP($B878,L!$B:$B,L!S:S)),IF(OR($A878=0,ISBLANK($A878)),"",LOOKUP($A878,MK!$B:$B,MK!S:S)))</f>
        <v/>
      </c>
      <c r="T878" s="363" t="str">
        <f>IF(AND(NOT(ISBLANK($B878)),ISNUMBER($B878)),IF(ISBLANK(LOOKUP($B878,L!$B:$B,L!T:T)),"",LOOKUP($B878,L!$B:$B,L!T:T)),IF(OR($A878=0,ISBLANK($A878)),"",LOOKUP($A878,MK!$B:$B,MK!T:T)))</f>
        <v/>
      </c>
      <c r="U878" s="365" t="str">
        <f>IF(AND(NOT(ISBLANK($B878)),ISNUMBER($B878)),IF(ISBLANK(LOOKUP($B878,L!$B:$B,L!U:U)),"",LOOKUP($B878,L!$B:$B,L!U:U)),IF(OR($A878=0,ISBLANK($A878)),"",LOOKUP($A878,MK!$B:$B,MK!U:U)))</f>
        <v/>
      </c>
    </row>
    <row r="879" spans="1:21" x14ac:dyDescent="0.25">
      <c r="A879" s="283"/>
      <c r="B879" s="74"/>
      <c r="C879" s="366" t="str">
        <f>IF(AND(NOT(ISBLANK($B879)),ISNUMBER($B879)),IF(ISBLANK(LOOKUP($B879,L!$B:$B,L!C:C)),"",LOOKUP($B879,L!$B:$B,L!C:C)),IF(OR($A879=0,ISBLANK($A879)),"",LOOKUP($A879,MK!$B:$B,MK!C:C)))</f>
        <v/>
      </c>
      <c r="D879" s="74" t="str">
        <f>IF(AND(NOT(ISBLANK($B879)),ISNUMBER($B879)),IF(ISBLANK(LOOKUP($B879,L!$B:$B,L!D:D)),"",LOOKUP($B879,L!$B:$B,L!D:D)),IF(OR($A879=0,ISBLANK($A879)),"",LOOKUP($A879,MK!$B:$B,MK!D:D)))</f>
        <v/>
      </c>
      <c r="E879" s="74" t="str">
        <f>IF(AND(NOT(ISBLANK($B879)),ISNUMBER($B879)),IF(ISBLANK(LOOKUP($B879,L!$B:$B,L!E:E)),"",LOOKUP($B879,L!$B:$B,L!E:E)),IF(OR($A879=0,ISBLANK($A879)),"",LOOKUP($A879,MK!$B:$B,MK!E:E)))</f>
        <v/>
      </c>
      <c r="F879" s="366" t="str">
        <f>IF(AND(NOT(ISBLANK($B879)),ISNUMBER($B879)),IF(ISBLANK(LOOKUP($B879,L!$B:$B,L!F:F)),"",LOOKUP($B879,L!$B:$B,L!F:F)),IF(OR($A879=0,ISBLANK($A879)),"",LOOKUP($A879,MK!$B:$B,MK!F:F)))</f>
        <v/>
      </c>
      <c r="G879" s="366" t="str">
        <f>IF(AND(NOT(ISBLANK($B879)),ISNUMBER($B879)),IF(ISBLANK(LOOKUP($B879,L!$B:$B,L!G:G)),"",LOOKUP($B879,L!$B:$B,L!G:G)),IF(OR($A879=0,ISBLANK($A879)),"",LOOKUP($A879,MK!$B:$B,MK!G:G)))</f>
        <v/>
      </c>
      <c r="H879" s="366" t="str">
        <f>IF(AND(NOT(ISBLANK($B879)),ISNUMBER($B879)),IF(ISBLANK(LOOKUP($B879,L!$B:$B,L!H:H)),"",LOOKUP($B879,L!$B:$B,L!H:H)),IF(OR($A879=0,ISBLANK($A879)),"",LOOKUP($A879,MK!$B:$B,MK!H:H)))</f>
        <v/>
      </c>
      <c r="I879" s="366" t="str">
        <f>IF(AND(NOT(ISBLANK($B879)),ISNUMBER($B879)),IF(ISBLANK(LOOKUP($B879,L!$B:$B,L!I:I)),"",LOOKUP($B879,L!$B:$B,L!I:I)),IF(OR($A879=0,ISBLANK($A879)),"",LOOKUP($A879,MK!$B:$B,MK!I:I)))</f>
        <v/>
      </c>
      <c r="J879" s="366" t="str">
        <f>IF(AND(NOT(ISBLANK($B879)),ISNUMBER($B879)),IF(ISBLANK(LOOKUP($B879,L!$B:$B,L!J:J)),"",LOOKUP($B879,L!$B:$B,L!J:J)),IF(OR($A879=0,ISBLANK($A879)),"",LOOKUP($A879,MK!$B:$B,MK!J:J)))</f>
        <v/>
      </c>
      <c r="K879" s="366" t="str">
        <f>IF(AND(NOT(ISBLANK($B879)),ISNUMBER($B879)),IF(ISBLANK(LOOKUP($B879,L!$B:$B,L!K:K)),"",LOOKUP($B879,L!$B:$B,L!K:K)),IF(OR($A879=0,ISBLANK($A879)),"",LOOKUP($A879,MK!$B:$B,MK!K:K)))</f>
        <v/>
      </c>
      <c r="L879" s="366" t="str">
        <f>IF(AND(NOT(ISBLANK($B879)),ISNUMBER($B879)),IF(ISBLANK(LOOKUP($B879,L!$B:$B,L!L:L)),"",LOOKUP($B879,L!$B:$B,L!L:L)),IF(OR($A879=0,ISBLANK($A879)),"",LOOKUP($A879,MK!$B:$B,MK!L:L)))</f>
        <v/>
      </c>
      <c r="M879" s="366" t="str">
        <f>IF(AND(NOT(ISBLANK($B879)),ISNUMBER($B879)),IF(ISBLANK(LOOKUP($B879,L!$B:$B,L!M:M)),"",LOOKUP($B879,L!$B:$B,L!M:M)),IF(OR($A879=0,ISBLANK($A879)),"",LOOKUP($A879,MK!$B:$B,MK!M:M)))</f>
        <v/>
      </c>
      <c r="N879" s="366" t="str">
        <f>IF(AND(NOT(ISBLANK($B879)),ISNUMBER($B879)),IF(ISBLANK(LOOKUP($B879,L!$B:$B,L!N:N)),"",LOOKUP($B879,L!$B:$B,L!N:N)),IF(OR($A879=0,ISBLANK($A879)),"",LOOKUP($A879,MK!$B:$B,MK!N:N)))</f>
        <v/>
      </c>
      <c r="O879" s="366" t="str">
        <f>IF(AND(NOT(ISBLANK($B879)),ISNUMBER($B879)),IF(ISBLANK(LOOKUP($B879,L!$B:$B,L!O:O)),"",LOOKUP($B879,L!$B:$B,L!O:O)),IF(OR($A879=0,ISBLANK($A879)),"",LOOKUP($A879,MK!$B:$B,MK!O:O)))</f>
        <v/>
      </c>
      <c r="P879" s="366" t="str">
        <f>IF(AND(NOT(ISBLANK($B879)),ISNUMBER($B879)),IF(ISBLANK(LOOKUP($B879,L!$B:$B,L!P:P)),"",LOOKUP($B879,L!$B:$B,L!P:P)),IF(OR($A879=0,ISBLANK($A879)),"",LOOKUP($A879,MK!$B:$B,MK!P:P)))</f>
        <v/>
      </c>
      <c r="Q879" s="366" t="str">
        <f>IF(AND(NOT(ISBLANK($B879)),ISNUMBER($B879)),IF(ISBLANK(LOOKUP($B879,L!$B:$B,L!Q:Q)),"",LOOKUP($B879,L!$B:$B,L!Q:Q)),IF(OR($A879=0,ISBLANK($A879)),"",LOOKUP($A879,MK!$B:$B,MK!Q:Q)))</f>
        <v/>
      </c>
      <c r="R879" s="366" t="str">
        <f>IF(AND(NOT(ISBLANK($B879)),ISNUMBER($B879)),IF(ISBLANK(LOOKUP($B879,L!$B:$B,L!R:R)),"",LOOKUP($B879,L!$B:$B,L!R:R)),IF(OR($A879=0,ISBLANK($A879)),"",LOOKUP($A879,MK!$B:$B,MK!R:R)))</f>
        <v/>
      </c>
      <c r="S879" s="366" t="str">
        <f>IF(AND(NOT(ISBLANK($B879)),ISNUMBER($B879)),IF(ISBLANK(LOOKUP($B879,L!$B:$B,L!S:S)),"",LOOKUP($B879,L!$B:$B,L!S:S)),IF(OR($A879=0,ISBLANK($A879)),"",LOOKUP($A879,MK!$B:$B,MK!S:S)))</f>
        <v/>
      </c>
      <c r="T879" s="366" t="str">
        <f>IF(AND(NOT(ISBLANK($B879)),ISNUMBER($B879)),IF(ISBLANK(LOOKUP($B879,L!$B:$B,L!T:T)),"",LOOKUP($B879,L!$B:$B,L!T:T)),IF(OR($A879=0,ISBLANK($A879)),"",LOOKUP($A879,MK!$B:$B,MK!T:T)))</f>
        <v/>
      </c>
      <c r="U879" s="368" t="str">
        <f>IF(AND(NOT(ISBLANK($B879)),ISNUMBER($B879)),IF(ISBLANK(LOOKUP($B879,L!$B:$B,L!U:U)),"",LOOKUP($B879,L!$B:$B,L!U:U)),IF(OR($A879=0,ISBLANK($A879)),"",LOOKUP($A879,MK!$B:$B,MK!U:U)))</f>
        <v/>
      </c>
    </row>
    <row r="880" spans="1:21" x14ac:dyDescent="0.25">
      <c r="A880" s="283"/>
      <c r="B880" s="73"/>
      <c r="C880" s="363" t="str">
        <f>IF(AND(NOT(ISBLANK($B880)),ISNUMBER($B880)),IF(ISBLANK(LOOKUP($B880,L!$B:$B,L!C:C)),"",LOOKUP($B880,L!$B:$B,L!C:C)),IF(OR($A880=0,ISBLANK($A880)),"",LOOKUP($A880,MK!$B:$B,MK!C:C)))</f>
        <v/>
      </c>
      <c r="D880" s="73" t="str">
        <f>IF(AND(NOT(ISBLANK($B880)),ISNUMBER($B880)),IF(ISBLANK(LOOKUP($B880,L!$B:$B,L!D:D)),"",LOOKUP($B880,L!$B:$B,L!D:D)),IF(OR($A880=0,ISBLANK($A880)),"",LOOKUP($A880,MK!$B:$B,MK!D:D)))</f>
        <v/>
      </c>
      <c r="E880" s="73" t="str">
        <f>IF(AND(NOT(ISBLANK($B880)),ISNUMBER($B880)),IF(ISBLANK(LOOKUP($B880,L!$B:$B,L!E:E)),"",LOOKUP($B880,L!$B:$B,L!E:E)),IF(OR($A880=0,ISBLANK($A880)),"",LOOKUP($A880,MK!$B:$B,MK!E:E)))</f>
        <v/>
      </c>
      <c r="F880" s="363" t="str">
        <f>IF(AND(NOT(ISBLANK($B880)),ISNUMBER($B880)),IF(ISBLANK(LOOKUP($B880,L!$B:$B,L!F:F)),"",LOOKUP($B880,L!$B:$B,L!F:F)),IF(OR($A880=0,ISBLANK($A880)),"",LOOKUP($A880,MK!$B:$B,MK!F:F)))</f>
        <v/>
      </c>
      <c r="G880" s="363" t="str">
        <f>IF(AND(NOT(ISBLANK($B880)),ISNUMBER($B880)),IF(ISBLANK(LOOKUP($B880,L!$B:$B,L!G:G)),"",LOOKUP($B880,L!$B:$B,L!G:G)),IF(OR($A880=0,ISBLANK($A880)),"",LOOKUP($A880,MK!$B:$B,MK!G:G)))</f>
        <v/>
      </c>
      <c r="H880" s="363" t="str">
        <f>IF(AND(NOT(ISBLANK($B880)),ISNUMBER($B880)),IF(ISBLANK(LOOKUP($B880,L!$B:$B,L!H:H)),"",LOOKUP($B880,L!$B:$B,L!H:H)),IF(OR($A880=0,ISBLANK($A880)),"",LOOKUP($A880,MK!$B:$B,MK!H:H)))</f>
        <v/>
      </c>
      <c r="I880" s="363" t="str">
        <f>IF(AND(NOT(ISBLANK($B880)),ISNUMBER($B880)),IF(ISBLANK(LOOKUP($B880,L!$B:$B,L!I:I)),"",LOOKUP($B880,L!$B:$B,L!I:I)),IF(OR($A880=0,ISBLANK($A880)),"",LOOKUP($A880,MK!$B:$B,MK!I:I)))</f>
        <v/>
      </c>
      <c r="J880" s="363" t="str">
        <f>IF(AND(NOT(ISBLANK($B880)),ISNUMBER($B880)),IF(ISBLANK(LOOKUP($B880,L!$B:$B,L!J:J)),"",LOOKUP($B880,L!$B:$B,L!J:J)),IF(OR($A880=0,ISBLANK($A880)),"",LOOKUP($A880,MK!$B:$B,MK!J:J)))</f>
        <v/>
      </c>
      <c r="K880" s="363" t="str">
        <f>IF(AND(NOT(ISBLANK($B880)),ISNUMBER($B880)),IF(ISBLANK(LOOKUP($B880,L!$B:$B,L!K:K)),"",LOOKUP($B880,L!$B:$B,L!K:K)),IF(OR($A880=0,ISBLANK($A880)),"",LOOKUP($A880,MK!$B:$B,MK!K:K)))</f>
        <v/>
      </c>
      <c r="L880" s="363" t="str">
        <f>IF(AND(NOT(ISBLANK($B880)),ISNUMBER($B880)),IF(ISBLANK(LOOKUP($B880,L!$B:$B,L!L:L)),"",LOOKUP($B880,L!$B:$B,L!L:L)),IF(OR($A880=0,ISBLANK($A880)),"",LOOKUP($A880,MK!$B:$B,MK!L:L)))</f>
        <v/>
      </c>
      <c r="M880" s="363" t="str">
        <f>IF(AND(NOT(ISBLANK($B880)),ISNUMBER($B880)),IF(ISBLANK(LOOKUP($B880,L!$B:$B,L!M:M)),"",LOOKUP($B880,L!$B:$B,L!M:M)),IF(OR($A880=0,ISBLANK($A880)),"",LOOKUP($A880,MK!$B:$B,MK!M:M)))</f>
        <v/>
      </c>
      <c r="N880" s="363" t="str">
        <f>IF(AND(NOT(ISBLANK($B880)),ISNUMBER($B880)),IF(ISBLANK(LOOKUP($B880,L!$B:$B,L!N:N)),"",LOOKUP($B880,L!$B:$B,L!N:N)),IF(OR($A880=0,ISBLANK($A880)),"",LOOKUP($A880,MK!$B:$B,MK!N:N)))</f>
        <v/>
      </c>
      <c r="O880" s="363" t="str">
        <f>IF(AND(NOT(ISBLANK($B880)),ISNUMBER($B880)),IF(ISBLANK(LOOKUP($B880,L!$B:$B,L!O:O)),"",LOOKUP($B880,L!$B:$B,L!O:O)),IF(OR($A880=0,ISBLANK($A880)),"",LOOKUP($A880,MK!$B:$B,MK!O:O)))</f>
        <v/>
      </c>
      <c r="P880" s="363" t="str">
        <f>IF(AND(NOT(ISBLANK($B880)),ISNUMBER($B880)),IF(ISBLANK(LOOKUP($B880,L!$B:$B,L!P:P)),"",LOOKUP($B880,L!$B:$B,L!P:P)),IF(OR($A880=0,ISBLANK($A880)),"",LOOKUP($A880,MK!$B:$B,MK!P:P)))</f>
        <v/>
      </c>
      <c r="Q880" s="363" t="str">
        <f>IF(AND(NOT(ISBLANK($B880)),ISNUMBER($B880)),IF(ISBLANK(LOOKUP($B880,L!$B:$B,L!Q:Q)),"",LOOKUP($B880,L!$B:$B,L!Q:Q)),IF(OR($A880=0,ISBLANK($A880)),"",LOOKUP($A880,MK!$B:$B,MK!Q:Q)))</f>
        <v/>
      </c>
      <c r="R880" s="363" t="str">
        <f>IF(AND(NOT(ISBLANK($B880)),ISNUMBER($B880)),IF(ISBLANK(LOOKUP($B880,L!$B:$B,L!R:R)),"",LOOKUP($B880,L!$B:$B,L!R:R)),IF(OR($A880=0,ISBLANK($A880)),"",LOOKUP($A880,MK!$B:$B,MK!R:R)))</f>
        <v/>
      </c>
      <c r="S880" s="363" t="str">
        <f>IF(AND(NOT(ISBLANK($B880)),ISNUMBER($B880)),IF(ISBLANK(LOOKUP($B880,L!$B:$B,L!S:S)),"",LOOKUP($B880,L!$B:$B,L!S:S)),IF(OR($A880=0,ISBLANK($A880)),"",LOOKUP($A880,MK!$B:$B,MK!S:S)))</f>
        <v/>
      </c>
      <c r="T880" s="363" t="str">
        <f>IF(AND(NOT(ISBLANK($B880)),ISNUMBER($B880)),IF(ISBLANK(LOOKUP($B880,L!$B:$B,L!T:T)),"",LOOKUP($B880,L!$B:$B,L!T:T)),IF(OR($A880=0,ISBLANK($A880)),"",LOOKUP($A880,MK!$B:$B,MK!T:T)))</f>
        <v/>
      </c>
      <c r="U880" s="365" t="str">
        <f>IF(AND(NOT(ISBLANK($B880)),ISNUMBER($B880)),IF(ISBLANK(LOOKUP($B880,L!$B:$B,L!U:U)),"",LOOKUP($B880,L!$B:$B,L!U:U)),IF(OR($A880=0,ISBLANK($A880)),"",LOOKUP($A880,MK!$B:$B,MK!U:U)))</f>
        <v/>
      </c>
    </row>
    <row r="881" spans="1:21" x14ac:dyDescent="0.25">
      <c r="A881" s="283"/>
      <c r="B881" s="74"/>
      <c r="C881" s="366" t="str">
        <f>IF(AND(NOT(ISBLANK($B881)),ISNUMBER($B881)),IF(ISBLANK(LOOKUP($B881,L!$B:$B,L!C:C)),"",LOOKUP($B881,L!$B:$B,L!C:C)),IF(OR($A881=0,ISBLANK($A881)),"",LOOKUP($A881,MK!$B:$B,MK!C:C)))</f>
        <v/>
      </c>
      <c r="D881" s="74" t="str">
        <f>IF(AND(NOT(ISBLANK($B881)),ISNUMBER($B881)),IF(ISBLANK(LOOKUP($B881,L!$B:$B,L!D:D)),"",LOOKUP($B881,L!$B:$B,L!D:D)),IF(OR($A881=0,ISBLANK($A881)),"",LOOKUP($A881,MK!$B:$B,MK!D:D)))</f>
        <v/>
      </c>
      <c r="E881" s="74" t="str">
        <f>IF(AND(NOT(ISBLANK($B881)),ISNUMBER($B881)),IF(ISBLANK(LOOKUP($B881,L!$B:$B,L!E:E)),"",LOOKUP($B881,L!$B:$B,L!E:E)),IF(OR($A881=0,ISBLANK($A881)),"",LOOKUP($A881,MK!$B:$B,MK!E:E)))</f>
        <v/>
      </c>
      <c r="F881" s="366" t="str">
        <f>IF(AND(NOT(ISBLANK($B881)),ISNUMBER($B881)),IF(ISBLANK(LOOKUP($B881,L!$B:$B,L!F:F)),"",LOOKUP($B881,L!$B:$B,L!F:F)),IF(OR($A881=0,ISBLANK($A881)),"",LOOKUP($A881,MK!$B:$B,MK!F:F)))</f>
        <v/>
      </c>
      <c r="G881" s="366" t="str">
        <f>IF(AND(NOT(ISBLANK($B881)),ISNUMBER($B881)),IF(ISBLANK(LOOKUP($B881,L!$B:$B,L!G:G)),"",LOOKUP($B881,L!$B:$B,L!G:G)),IF(OR($A881=0,ISBLANK($A881)),"",LOOKUP($A881,MK!$B:$B,MK!G:G)))</f>
        <v/>
      </c>
      <c r="H881" s="366" t="str">
        <f>IF(AND(NOT(ISBLANK($B881)),ISNUMBER($B881)),IF(ISBLANK(LOOKUP($B881,L!$B:$B,L!H:H)),"",LOOKUP($B881,L!$B:$B,L!H:H)),IF(OR($A881=0,ISBLANK($A881)),"",LOOKUP($A881,MK!$B:$B,MK!H:H)))</f>
        <v/>
      </c>
      <c r="I881" s="366" t="str">
        <f>IF(AND(NOT(ISBLANK($B881)),ISNUMBER($B881)),IF(ISBLANK(LOOKUP($B881,L!$B:$B,L!I:I)),"",LOOKUP($B881,L!$B:$B,L!I:I)),IF(OR($A881=0,ISBLANK($A881)),"",LOOKUP($A881,MK!$B:$B,MK!I:I)))</f>
        <v/>
      </c>
      <c r="J881" s="366" t="str">
        <f>IF(AND(NOT(ISBLANK($B881)),ISNUMBER($B881)),IF(ISBLANK(LOOKUP($B881,L!$B:$B,L!J:J)),"",LOOKUP($B881,L!$B:$B,L!J:J)),IF(OR($A881=0,ISBLANK($A881)),"",LOOKUP($A881,MK!$B:$B,MK!J:J)))</f>
        <v/>
      </c>
      <c r="K881" s="366" t="str">
        <f>IF(AND(NOT(ISBLANK($B881)),ISNUMBER($B881)),IF(ISBLANK(LOOKUP($B881,L!$B:$B,L!K:K)),"",LOOKUP($B881,L!$B:$B,L!K:K)),IF(OR($A881=0,ISBLANK($A881)),"",LOOKUP($A881,MK!$B:$B,MK!K:K)))</f>
        <v/>
      </c>
      <c r="L881" s="366" t="str">
        <f>IF(AND(NOT(ISBLANK($B881)),ISNUMBER($B881)),IF(ISBLANK(LOOKUP($B881,L!$B:$B,L!L:L)),"",LOOKUP($B881,L!$B:$B,L!L:L)),IF(OR($A881=0,ISBLANK($A881)),"",LOOKUP($A881,MK!$B:$B,MK!L:L)))</f>
        <v/>
      </c>
      <c r="M881" s="366" t="str">
        <f>IF(AND(NOT(ISBLANK($B881)),ISNUMBER($B881)),IF(ISBLANK(LOOKUP($B881,L!$B:$B,L!M:M)),"",LOOKUP($B881,L!$B:$B,L!M:M)),IF(OR($A881=0,ISBLANK($A881)),"",LOOKUP($A881,MK!$B:$B,MK!M:M)))</f>
        <v/>
      </c>
      <c r="N881" s="366" t="str">
        <f>IF(AND(NOT(ISBLANK($B881)),ISNUMBER($B881)),IF(ISBLANK(LOOKUP($B881,L!$B:$B,L!N:N)),"",LOOKUP($B881,L!$B:$B,L!N:N)),IF(OR($A881=0,ISBLANK($A881)),"",LOOKUP($A881,MK!$B:$B,MK!N:N)))</f>
        <v/>
      </c>
      <c r="O881" s="366" t="str">
        <f>IF(AND(NOT(ISBLANK($B881)),ISNUMBER($B881)),IF(ISBLANK(LOOKUP($B881,L!$B:$B,L!O:O)),"",LOOKUP($B881,L!$B:$B,L!O:O)),IF(OR($A881=0,ISBLANK($A881)),"",LOOKUP($A881,MK!$B:$B,MK!O:O)))</f>
        <v/>
      </c>
      <c r="P881" s="366" t="str">
        <f>IF(AND(NOT(ISBLANK($B881)),ISNUMBER($B881)),IF(ISBLANK(LOOKUP($B881,L!$B:$B,L!P:P)),"",LOOKUP($B881,L!$B:$B,L!P:P)),IF(OR($A881=0,ISBLANK($A881)),"",LOOKUP($A881,MK!$B:$B,MK!P:P)))</f>
        <v/>
      </c>
      <c r="Q881" s="366" t="str">
        <f>IF(AND(NOT(ISBLANK($B881)),ISNUMBER($B881)),IF(ISBLANK(LOOKUP($B881,L!$B:$B,L!Q:Q)),"",LOOKUP($B881,L!$B:$B,L!Q:Q)),IF(OR($A881=0,ISBLANK($A881)),"",LOOKUP($A881,MK!$B:$B,MK!Q:Q)))</f>
        <v/>
      </c>
      <c r="R881" s="366" t="str">
        <f>IF(AND(NOT(ISBLANK($B881)),ISNUMBER($B881)),IF(ISBLANK(LOOKUP($B881,L!$B:$B,L!R:R)),"",LOOKUP($B881,L!$B:$B,L!R:R)),IF(OR($A881=0,ISBLANK($A881)),"",LOOKUP($A881,MK!$B:$B,MK!R:R)))</f>
        <v/>
      </c>
      <c r="S881" s="366" t="str">
        <f>IF(AND(NOT(ISBLANK($B881)),ISNUMBER($B881)),IF(ISBLANK(LOOKUP($B881,L!$B:$B,L!S:S)),"",LOOKUP($B881,L!$B:$B,L!S:S)),IF(OR($A881=0,ISBLANK($A881)),"",LOOKUP($A881,MK!$B:$B,MK!S:S)))</f>
        <v/>
      </c>
      <c r="T881" s="366" t="str">
        <f>IF(AND(NOT(ISBLANK($B881)),ISNUMBER($B881)),IF(ISBLANK(LOOKUP($B881,L!$B:$B,L!T:T)),"",LOOKUP($B881,L!$B:$B,L!T:T)),IF(OR($A881=0,ISBLANK($A881)),"",LOOKUP($A881,MK!$B:$B,MK!T:T)))</f>
        <v/>
      </c>
      <c r="U881" s="368" t="str">
        <f>IF(AND(NOT(ISBLANK($B881)),ISNUMBER($B881)),IF(ISBLANK(LOOKUP($B881,L!$B:$B,L!U:U)),"",LOOKUP($B881,L!$B:$B,L!U:U)),IF(OR($A881=0,ISBLANK($A881)),"",LOOKUP($A881,MK!$B:$B,MK!U:U)))</f>
        <v/>
      </c>
    </row>
    <row r="882" spans="1:21" x14ac:dyDescent="0.25">
      <c r="A882" s="283"/>
      <c r="B882" s="73"/>
      <c r="C882" s="363" t="str">
        <f>IF(AND(NOT(ISBLANK($B882)),ISNUMBER($B882)),IF(ISBLANK(LOOKUP($B882,L!$B:$B,L!C:C)),"",LOOKUP($B882,L!$B:$B,L!C:C)),IF(OR($A882=0,ISBLANK($A882)),"",LOOKUP($A882,MK!$B:$B,MK!C:C)))</f>
        <v/>
      </c>
      <c r="D882" s="73" t="str">
        <f>IF(AND(NOT(ISBLANK($B882)),ISNUMBER($B882)),IF(ISBLANK(LOOKUP($B882,L!$B:$B,L!D:D)),"",LOOKUP($B882,L!$B:$B,L!D:D)),IF(OR($A882=0,ISBLANK($A882)),"",LOOKUP($A882,MK!$B:$B,MK!D:D)))</f>
        <v/>
      </c>
      <c r="E882" s="73" t="str">
        <f>IF(AND(NOT(ISBLANK($B882)),ISNUMBER($B882)),IF(ISBLANK(LOOKUP($B882,L!$B:$B,L!E:E)),"",LOOKUP($B882,L!$B:$B,L!E:E)),IF(OR($A882=0,ISBLANK($A882)),"",LOOKUP($A882,MK!$B:$B,MK!E:E)))</f>
        <v/>
      </c>
      <c r="F882" s="363" t="str">
        <f>IF(AND(NOT(ISBLANK($B882)),ISNUMBER($B882)),IF(ISBLANK(LOOKUP($B882,L!$B:$B,L!F:F)),"",LOOKUP($B882,L!$B:$B,L!F:F)),IF(OR($A882=0,ISBLANK($A882)),"",LOOKUP($A882,MK!$B:$B,MK!F:F)))</f>
        <v/>
      </c>
      <c r="G882" s="363" t="str">
        <f>IF(AND(NOT(ISBLANK($B882)),ISNUMBER($B882)),IF(ISBLANK(LOOKUP($B882,L!$B:$B,L!G:G)),"",LOOKUP($B882,L!$B:$B,L!G:G)),IF(OR($A882=0,ISBLANK($A882)),"",LOOKUP($A882,MK!$B:$B,MK!G:G)))</f>
        <v/>
      </c>
      <c r="H882" s="363" t="str">
        <f>IF(AND(NOT(ISBLANK($B882)),ISNUMBER($B882)),IF(ISBLANK(LOOKUP($B882,L!$B:$B,L!H:H)),"",LOOKUP($B882,L!$B:$B,L!H:H)),IF(OR($A882=0,ISBLANK($A882)),"",LOOKUP($A882,MK!$B:$B,MK!H:H)))</f>
        <v/>
      </c>
      <c r="I882" s="363" t="str">
        <f>IF(AND(NOT(ISBLANK($B882)),ISNUMBER($B882)),IF(ISBLANK(LOOKUP($B882,L!$B:$B,L!I:I)),"",LOOKUP($B882,L!$B:$B,L!I:I)),IF(OR($A882=0,ISBLANK($A882)),"",LOOKUP($A882,MK!$B:$B,MK!I:I)))</f>
        <v/>
      </c>
      <c r="J882" s="363" t="str">
        <f>IF(AND(NOT(ISBLANK($B882)),ISNUMBER($B882)),IF(ISBLANK(LOOKUP($B882,L!$B:$B,L!J:J)),"",LOOKUP($B882,L!$B:$B,L!J:J)),IF(OR($A882=0,ISBLANK($A882)),"",LOOKUP($A882,MK!$B:$B,MK!J:J)))</f>
        <v/>
      </c>
      <c r="K882" s="363" t="str">
        <f>IF(AND(NOT(ISBLANK($B882)),ISNUMBER($B882)),IF(ISBLANK(LOOKUP($B882,L!$B:$B,L!K:K)),"",LOOKUP($B882,L!$B:$B,L!K:K)),IF(OR($A882=0,ISBLANK($A882)),"",LOOKUP($A882,MK!$B:$B,MK!K:K)))</f>
        <v/>
      </c>
      <c r="L882" s="363" t="str">
        <f>IF(AND(NOT(ISBLANK($B882)),ISNUMBER($B882)),IF(ISBLANK(LOOKUP($B882,L!$B:$B,L!L:L)),"",LOOKUP($B882,L!$B:$B,L!L:L)),IF(OR($A882=0,ISBLANK($A882)),"",LOOKUP($A882,MK!$B:$B,MK!L:L)))</f>
        <v/>
      </c>
      <c r="M882" s="363" t="str">
        <f>IF(AND(NOT(ISBLANK($B882)),ISNUMBER($B882)),IF(ISBLANK(LOOKUP($B882,L!$B:$B,L!M:M)),"",LOOKUP($B882,L!$B:$B,L!M:M)),IF(OR($A882=0,ISBLANK($A882)),"",LOOKUP($A882,MK!$B:$B,MK!M:M)))</f>
        <v/>
      </c>
      <c r="N882" s="363" t="str">
        <f>IF(AND(NOT(ISBLANK($B882)),ISNUMBER($B882)),IF(ISBLANK(LOOKUP($B882,L!$B:$B,L!N:N)),"",LOOKUP($B882,L!$B:$B,L!N:N)),IF(OR($A882=0,ISBLANK($A882)),"",LOOKUP($A882,MK!$B:$B,MK!N:N)))</f>
        <v/>
      </c>
      <c r="O882" s="363" t="str">
        <f>IF(AND(NOT(ISBLANK($B882)),ISNUMBER($B882)),IF(ISBLANK(LOOKUP($B882,L!$B:$B,L!O:O)),"",LOOKUP($B882,L!$B:$B,L!O:O)),IF(OR($A882=0,ISBLANK($A882)),"",LOOKUP($A882,MK!$B:$B,MK!O:O)))</f>
        <v/>
      </c>
      <c r="P882" s="363" t="str">
        <f>IF(AND(NOT(ISBLANK($B882)),ISNUMBER($B882)),IF(ISBLANK(LOOKUP($B882,L!$B:$B,L!P:P)),"",LOOKUP($B882,L!$B:$B,L!P:P)),IF(OR($A882=0,ISBLANK($A882)),"",LOOKUP($A882,MK!$B:$B,MK!P:P)))</f>
        <v/>
      </c>
      <c r="Q882" s="363" t="str">
        <f>IF(AND(NOT(ISBLANK($B882)),ISNUMBER($B882)),IF(ISBLANK(LOOKUP($B882,L!$B:$B,L!Q:Q)),"",LOOKUP($B882,L!$B:$B,L!Q:Q)),IF(OR($A882=0,ISBLANK($A882)),"",LOOKUP($A882,MK!$B:$B,MK!Q:Q)))</f>
        <v/>
      </c>
      <c r="R882" s="363" t="str">
        <f>IF(AND(NOT(ISBLANK($B882)),ISNUMBER($B882)),IF(ISBLANK(LOOKUP($B882,L!$B:$B,L!R:R)),"",LOOKUP($B882,L!$B:$B,L!R:R)),IF(OR($A882=0,ISBLANK($A882)),"",LOOKUP($A882,MK!$B:$B,MK!R:R)))</f>
        <v/>
      </c>
      <c r="S882" s="363" t="str">
        <f>IF(AND(NOT(ISBLANK($B882)),ISNUMBER($B882)),IF(ISBLANK(LOOKUP($B882,L!$B:$B,L!S:S)),"",LOOKUP($B882,L!$B:$B,L!S:S)),IF(OR($A882=0,ISBLANK($A882)),"",LOOKUP($A882,MK!$B:$B,MK!S:S)))</f>
        <v/>
      </c>
      <c r="T882" s="363" t="str">
        <f>IF(AND(NOT(ISBLANK($B882)),ISNUMBER($B882)),IF(ISBLANK(LOOKUP($B882,L!$B:$B,L!T:T)),"",LOOKUP($B882,L!$B:$B,L!T:T)),IF(OR($A882=0,ISBLANK($A882)),"",LOOKUP($A882,MK!$B:$B,MK!T:T)))</f>
        <v/>
      </c>
      <c r="U882" s="365" t="str">
        <f>IF(AND(NOT(ISBLANK($B882)),ISNUMBER($B882)),IF(ISBLANK(LOOKUP($B882,L!$B:$B,L!U:U)),"",LOOKUP($B882,L!$B:$B,L!U:U)),IF(OR($A882=0,ISBLANK($A882)),"",LOOKUP($A882,MK!$B:$B,MK!U:U)))</f>
        <v/>
      </c>
    </row>
    <row r="883" spans="1:21" x14ac:dyDescent="0.25">
      <c r="A883" s="283"/>
      <c r="B883" s="74"/>
      <c r="C883" s="366" t="str">
        <f>IF(AND(NOT(ISBLANK($B883)),ISNUMBER($B883)),IF(ISBLANK(LOOKUP($B883,L!$B:$B,L!C:C)),"",LOOKUP($B883,L!$B:$B,L!C:C)),IF(OR($A883=0,ISBLANK($A883)),"",LOOKUP($A883,MK!$B:$B,MK!C:C)))</f>
        <v/>
      </c>
      <c r="D883" s="74" t="str">
        <f>IF(AND(NOT(ISBLANK($B883)),ISNUMBER($B883)),IF(ISBLANK(LOOKUP($B883,L!$B:$B,L!D:D)),"",LOOKUP($B883,L!$B:$B,L!D:D)),IF(OR($A883=0,ISBLANK($A883)),"",LOOKUP($A883,MK!$B:$B,MK!D:D)))</f>
        <v/>
      </c>
      <c r="E883" s="74" t="str">
        <f>IF(AND(NOT(ISBLANK($B883)),ISNUMBER($B883)),IF(ISBLANK(LOOKUP($B883,L!$B:$B,L!E:E)),"",LOOKUP($B883,L!$B:$B,L!E:E)),IF(OR($A883=0,ISBLANK($A883)),"",LOOKUP($A883,MK!$B:$B,MK!E:E)))</f>
        <v/>
      </c>
      <c r="F883" s="366" t="str">
        <f>IF(AND(NOT(ISBLANK($B883)),ISNUMBER($B883)),IF(ISBLANK(LOOKUP($B883,L!$B:$B,L!F:F)),"",LOOKUP($B883,L!$B:$B,L!F:F)),IF(OR($A883=0,ISBLANK($A883)),"",LOOKUP($A883,MK!$B:$B,MK!F:F)))</f>
        <v/>
      </c>
      <c r="G883" s="366" t="str">
        <f>IF(AND(NOT(ISBLANK($B883)),ISNUMBER($B883)),IF(ISBLANK(LOOKUP($B883,L!$B:$B,L!G:G)),"",LOOKUP($B883,L!$B:$B,L!G:G)),IF(OR($A883=0,ISBLANK($A883)),"",LOOKUP($A883,MK!$B:$B,MK!G:G)))</f>
        <v/>
      </c>
      <c r="H883" s="366" t="str">
        <f>IF(AND(NOT(ISBLANK($B883)),ISNUMBER($B883)),IF(ISBLANK(LOOKUP($B883,L!$B:$B,L!H:H)),"",LOOKUP($B883,L!$B:$B,L!H:H)),IF(OR($A883=0,ISBLANK($A883)),"",LOOKUP($A883,MK!$B:$B,MK!H:H)))</f>
        <v/>
      </c>
      <c r="I883" s="366" t="str">
        <f>IF(AND(NOT(ISBLANK($B883)),ISNUMBER($B883)),IF(ISBLANK(LOOKUP($B883,L!$B:$B,L!I:I)),"",LOOKUP($B883,L!$B:$B,L!I:I)),IF(OR($A883=0,ISBLANK($A883)),"",LOOKUP($A883,MK!$B:$B,MK!I:I)))</f>
        <v/>
      </c>
      <c r="J883" s="366" t="str">
        <f>IF(AND(NOT(ISBLANK($B883)),ISNUMBER($B883)),IF(ISBLANK(LOOKUP($B883,L!$B:$B,L!J:J)),"",LOOKUP($B883,L!$B:$B,L!J:J)),IF(OR($A883=0,ISBLANK($A883)),"",LOOKUP($A883,MK!$B:$B,MK!J:J)))</f>
        <v/>
      </c>
      <c r="K883" s="366" t="str">
        <f>IF(AND(NOT(ISBLANK($B883)),ISNUMBER($B883)),IF(ISBLANK(LOOKUP($B883,L!$B:$B,L!K:K)),"",LOOKUP($B883,L!$B:$B,L!K:K)),IF(OR($A883=0,ISBLANK($A883)),"",LOOKUP($A883,MK!$B:$B,MK!K:K)))</f>
        <v/>
      </c>
      <c r="L883" s="366" t="str">
        <f>IF(AND(NOT(ISBLANK($B883)),ISNUMBER($B883)),IF(ISBLANK(LOOKUP($B883,L!$B:$B,L!L:L)),"",LOOKUP($B883,L!$B:$B,L!L:L)),IF(OR($A883=0,ISBLANK($A883)),"",LOOKUP($A883,MK!$B:$B,MK!L:L)))</f>
        <v/>
      </c>
      <c r="M883" s="366" t="str">
        <f>IF(AND(NOT(ISBLANK($B883)),ISNUMBER($B883)),IF(ISBLANK(LOOKUP($B883,L!$B:$B,L!M:M)),"",LOOKUP($B883,L!$B:$B,L!M:M)),IF(OR($A883=0,ISBLANK($A883)),"",LOOKUP($A883,MK!$B:$B,MK!M:M)))</f>
        <v/>
      </c>
      <c r="N883" s="366" t="str">
        <f>IF(AND(NOT(ISBLANK($B883)),ISNUMBER($B883)),IF(ISBLANK(LOOKUP($B883,L!$B:$B,L!N:N)),"",LOOKUP($B883,L!$B:$B,L!N:N)),IF(OR($A883=0,ISBLANK($A883)),"",LOOKUP($A883,MK!$B:$B,MK!N:N)))</f>
        <v/>
      </c>
      <c r="O883" s="366" t="str">
        <f>IF(AND(NOT(ISBLANK($B883)),ISNUMBER($B883)),IF(ISBLANK(LOOKUP($B883,L!$B:$B,L!O:O)),"",LOOKUP($B883,L!$B:$B,L!O:O)),IF(OR($A883=0,ISBLANK($A883)),"",LOOKUP($A883,MK!$B:$B,MK!O:O)))</f>
        <v/>
      </c>
      <c r="P883" s="366" t="str">
        <f>IF(AND(NOT(ISBLANK($B883)),ISNUMBER($B883)),IF(ISBLANK(LOOKUP($B883,L!$B:$B,L!P:P)),"",LOOKUP($B883,L!$B:$B,L!P:P)),IF(OR($A883=0,ISBLANK($A883)),"",LOOKUP($A883,MK!$B:$B,MK!P:P)))</f>
        <v/>
      </c>
      <c r="Q883" s="366" t="str">
        <f>IF(AND(NOT(ISBLANK($B883)),ISNUMBER($B883)),IF(ISBLANK(LOOKUP($B883,L!$B:$B,L!Q:Q)),"",LOOKUP($B883,L!$B:$B,L!Q:Q)),IF(OR($A883=0,ISBLANK($A883)),"",LOOKUP($A883,MK!$B:$B,MK!Q:Q)))</f>
        <v/>
      </c>
      <c r="R883" s="366" t="str">
        <f>IF(AND(NOT(ISBLANK($B883)),ISNUMBER($B883)),IF(ISBLANK(LOOKUP($B883,L!$B:$B,L!R:R)),"",LOOKUP($B883,L!$B:$B,L!R:R)),IF(OR($A883=0,ISBLANK($A883)),"",LOOKUP($A883,MK!$B:$B,MK!R:R)))</f>
        <v/>
      </c>
      <c r="S883" s="366" t="str">
        <f>IF(AND(NOT(ISBLANK($B883)),ISNUMBER($B883)),IF(ISBLANK(LOOKUP($B883,L!$B:$B,L!S:S)),"",LOOKUP($B883,L!$B:$B,L!S:S)),IF(OR($A883=0,ISBLANK($A883)),"",LOOKUP($A883,MK!$B:$B,MK!S:S)))</f>
        <v/>
      </c>
      <c r="T883" s="366" t="str">
        <f>IF(AND(NOT(ISBLANK($B883)),ISNUMBER($B883)),IF(ISBLANK(LOOKUP($B883,L!$B:$B,L!T:T)),"",LOOKUP($B883,L!$B:$B,L!T:T)),IF(OR($A883=0,ISBLANK($A883)),"",LOOKUP($A883,MK!$B:$B,MK!T:T)))</f>
        <v/>
      </c>
      <c r="U883" s="368" t="str">
        <f>IF(AND(NOT(ISBLANK($B883)),ISNUMBER($B883)),IF(ISBLANK(LOOKUP($B883,L!$B:$B,L!U:U)),"",LOOKUP($B883,L!$B:$B,L!U:U)),IF(OR($A883=0,ISBLANK($A883)),"",LOOKUP($A883,MK!$B:$B,MK!U:U)))</f>
        <v/>
      </c>
    </row>
    <row r="884" spans="1:21" x14ac:dyDescent="0.25">
      <c r="A884" s="283"/>
      <c r="B884" s="73"/>
      <c r="C884" s="363" t="str">
        <f>IF(AND(NOT(ISBLANK($B884)),ISNUMBER($B884)),IF(ISBLANK(LOOKUP($B884,L!$B:$B,L!C:C)),"",LOOKUP($B884,L!$B:$B,L!C:C)),IF(OR($A884=0,ISBLANK($A884)),"",LOOKUP($A884,MK!$B:$B,MK!C:C)))</f>
        <v/>
      </c>
      <c r="D884" s="73" t="str">
        <f>IF(AND(NOT(ISBLANK($B884)),ISNUMBER($B884)),IF(ISBLANK(LOOKUP($B884,L!$B:$B,L!D:D)),"",LOOKUP($B884,L!$B:$B,L!D:D)),IF(OR($A884=0,ISBLANK($A884)),"",LOOKUP($A884,MK!$B:$B,MK!D:D)))</f>
        <v/>
      </c>
      <c r="E884" s="73" t="str">
        <f>IF(AND(NOT(ISBLANK($B884)),ISNUMBER($B884)),IF(ISBLANK(LOOKUP($B884,L!$B:$B,L!E:E)),"",LOOKUP($B884,L!$B:$B,L!E:E)),IF(OR($A884=0,ISBLANK($A884)),"",LOOKUP($A884,MK!$B:$B,MK!E:E)))</f>
        <v/>
      </c>
      <c r="F884" s="363" t="str">
        <f>IF(AND(NOT(ISBLANK($B884)),ISNUMBER($B884)),IF(ISBLANK(LOOKUP($B884,L!$B:$B,L!F:F)),"",LOOKUP($B884,L!$B:$B,L!F:F)),IF(OR($A884=0,ISBLANK($A884)),"",LOOKUP($A884,MK!$B:$B,MK!F:F)))</f>
        <v/>
      </c>
      <c r="G884" s="363" t="str">
        <f>IF(AND(NOT(ISBLANK($B884)),ISNUMBER($B884)),IF(ISBLANK(LOOKUP($B884,L!$B:$B,L!G:G)),"",LOOKUP($B884,L!$B:$B,L!G:G)),IF(OR($A884=0,ISBLANK($A884)),"",LOOKUP($A884,MK!$B:$B,MK!G:G)))</f>
        <v/>
      </c>
      <c r="H884" s="363" t="str">
        <f>IF(AND(NOT(ISBLANK($B884)),ISNUMBER($B884)),IF(ISBLANK(LOOKUP($B884,L!$B:$B,L!H:H)),"",LOOKUP($B884,L!$B:$B,L!H:H)),IF(OR($A884=0,ISBLANK($A884)),"",LOOKUP($A884,MK!$B:$B,MK!H:H)))</f>
        <v/>
      </c>
      <c r="I884" s="363" t="str">
        <f>IF(AND(NOT(ISBLANK($B884)),ISNUMBER($B884)),IF(ISBLANK(LOOKUP($B884,L!$B:$B,L!I:I)),"",LOOKUP($B884,L!$B:$B,L!I:I)),IF(OR($A884=0,ISBLANK($A884)),"",LOOKUP($A884,MK!$B:$B,MK!I:I)))</f>
        <v/>
      </c>
      <c r="J884" s="363" t="str">
        <f>IF(AND(NOT(ISBLANK($B884)),ISNUMBER($B884)),IF(ISBLANK(LOOKUP($B884,L!$B:$B,L!J:J)),"",LOOKUP($B884,L!$B:$B,L!J:J)),IF(OR($A884=0,ISBLANK($A884)),"",LOOKUP($A884,MK!$B:$B,MK!J:J)))</f>
        <v/>
      </c>
      <c r="K884" s="363" t="str">
        <f>IF(AND(NOT(ISBLANK($B884)),ISNUMBER($B884)),IF(ISBLANK(LOOKUP($B884,L!$B:$B,L!K:K)),"",LOOKUP($B884,L!$B:$B,L!K:K)),IF(OR($A884=0,ISBLANK($A884)),"",LOOKUP($A884,MK!$B:$B,MK!K:K)))</f>
        <v/>
      </c>
      <c r="L884" s="363" t="str">
        <f>IF(AND(NOT(ISBLANK($B884)),ISNUMBER($B884)),IF(ISBLANK(LOOKUP($B884,L!$B:$B,L!L:L)),"",LOOKUP($B884,L!$B:$B,L!L:L)),IF(OR($A884=0,ISBLANK($A884)),"",LOOKUP($A884,MK!$B:$B,MK!L:L)))</f>
        <v/>
      </c>
      <c r="M884" s="363" t="str">
        <f>IF(AND(NOT(ISBLANK($B884)),ISNUMBER($B884)),IF(ISBLANK(LOOKUP($B884,L!$B:$B,L!M:M)),"",LOOKUP($B884,L!$B:$B,L!M:M)),IF(OR($A884=0,ISBLANK($A884)),"",LOOKUP($A884,MK!$B:$B,MK!M:M)))</f>
        <v/>
      </c>
      <c r="N884" s="363" t="str">
        <f>IF(AND(NOT(ISBLANK($B884)),ISNUMBER($B884)),IF(ISBLANK(LOOKUP($B884,L!$B:$B,L!N:N)),"",LOOKUP($B884,L!$B:$B,L!N:N)),IF(OR($A884=0,ISBLANK($A884)),"",LOOKUP($A884,MK!$B:$B,MK!N:N)))</f>
        <v/>
      </c>
      <c r="O884" s="363" t="str">
        <f>IF(AND(NOT(ISBLANK($B884)),ISNUMBER($B884)),IF(ISBLANK(LOOKUP($B884,L!$B:$B,L!O:O)),"",LOOKUP($B884,L!$B:$B,L!O:O)),IF(OR($A884=0,ISBLANK($A884)),"",LOOKUP($A884,MK!$B:$B,MK!O:O)))</f>
        <v/>
      </c>
      <c r="P884" s="363" t="str">
        <f>IF(AND(NOT(ISBLANK($B884)),ISNUMBER($B884)),IF(ISBLANK(LOOKUP($B884,L!$B:$B,L!P:P)),"",LOOKUP($B884,L!$B:$B,L!P:P)),IF(OR($A884=0,ISBLANK($A884)),"",LOOKUP($A884,MK!$B:$B,MK!P:P)))</f>
        <v/>
      </c>
      <c r="Q884" s="363" t="str">
        <f>IF(AND(NOT(ISBLANK($B884)),ISNUMBER($B884)),IF(ISBLANK(LOOKUP($B884,L!$B:$B,L!Q:Q)),"",LOOKUP($B884,L!$B:$B,L!Q:Q)),IF(OR($A884=0,ISBLANK($A884)),"",LOOKUP($A884,MK!$B:$B,MK!Q:Q)))</f>
        <v/>
      </c>
      <c r="R884" s="363" t="str">
        <f>IF(AND(NOT(ISBLANK($B884)),ISNUMBER($B884)),IF(ISBLANK(LOOKUP($B884,L!$B:$B,L!R:R)),"",LOOKUP($B884,L!$B:$B,L!R:R)),IF(OR($A884=0,ISBLANK($A884)),"",LOOKUP($A884,MK!$B:$B,MK!R:R)))</f>
        <v/>
      </c>
      <c r="S884" s="363" t="str">
        <f>IF(AND(NOT(ISBLANK($B884)),ISNUMBER($B884)),IF(ISBLANK(LOOKUP($B884,L!$B:$B,L!S:S)),"",LOOKUP($B884,L!$B:$B,L!S:S)),IF(OR($A884=0,ISBLANK($A884)),"",LOOKUP($A884,MK!$B:$B,MK!S:S)))</f>
        <v/>
      </c>
      <c r="T884" s="363" t="str">
        <f>IF(AND(NOT(ISBLANK($B884)),ISNUMBER($B884)),IF(ISBLANK(LOOKUP($B884,L!$B:$B,L!T:T)),"",LOOKUP($B884,L!$B:$B,L!T:T)),IF(OR($A884=0,ISBLANK($A884)),"",LOOKUP($A884,MK!$B:$B,MK!T:T)))</f>
        <v/>
      </c>
      <c r="U884" s="365" t="str">
        <f>IF(AND(NOT(ISBLANK($B884)),ISNUMBER($B884)),IF(ISBLANK(LOOKUP($B884,L!$B:$B,L!U:U)),"",LOOKUP($B884,L!$B:$B,L!U:U)),IF(OR($A884=0,ISBLANK($A884)),"",LOOKUP($A884,MK!$B:$B,MK!U:U)))</f>
        <v/>
      </c>
    </row>
    <row r="885" spans="1:21" x14ac:dyDescent="0.25">
      <c r="A885" s="283"/>
      <c r="B885" s="74"/>
      <c r="C885" s="366" t="str">
        <f>IF(AND(NOT(ISBLANK($B885)),ISNUMBER($B885)),IF(ISBLANK(LOOKUP($B885,L!$B:$B,L!C:C)),"",LOOKUP($B885,L!$B:$B,L!C:C)),IF(OR($A885=0,ISBLANK($A885)),"",LOOKUP($A885,MK!$B:$B,MK!C:C)))</f>
        <v/>
      </c>
      <c r="D885" s="74" t="str">
        <f>IF(AND(NOT(ISBLANK($B885)),ISNUMBER($B885)),IF(ISBLANK(LOOKUP($B885,L!$B:$B,L!D:D)),"",LOOKUP($B885,L!$B:$B,L!D:D)),IF(OR($A885=0,ISBLANK($A885)),"",LOOKUP($A885,MK!$B:$B,MK!D:D)))</f>
        <v/>
      </c>
      <c r="E885" s="74" t="str">
        <f>IF(AND(NOT(ISBLANK($B885)),ISNUMBER($B885)),IF(ISBLANK(LOOKUP($B885,L!$B:$B,L!E:E)),"",LOOKUP($B885,L!$B:$B,L!E:E)),IF(OR($A885=0,ISBLANK($A885)),"",LOOKUP($A885,MK!$B:$B,MK!E:E)))</f>
        <v/>
      </c>
      <c r="F885" s="366" t="str">
        <f>IF(AND(NOT(ISBLANK($B885)),ISNUMBER($B885)),IF(ISBLANK(LOOKUP($B885,L!$B:$B,L!F:F)),"",LOOKUP($B885,L!$B:$B,L!F:F)),IF(OR($A885=0,ISBLANK($A885)),"",LOOKUP($A885,MK!$B:$B,MK!F:F)))</f>
        <v/>
      </c>
      <c r="G885" s="366" t="str">
        <f>IF(AND(NOT(ISBLANK($B885)),ISNUMBER($B885)),IF(ISBLANK(LOOKUP($B885,L!$B:$B,L!G:G)),"",LOOKUP($B885,L!$B:$B,L!G:G)),IF(OR($A885=0,ISBLANK($A885)),"",LOOKUP($A885,MK!$B:$B,MK!G:G)))</f>
        <v/>
      </c>
      <c r="H885" s="366" t="str">
        <f>IF(AND(NOT(ISBLANK($B885)),ISNUMBER($B885)),IF(ISBLANK(LOOKUP($B885,L!$B:$B,L!H:H)),"",LOOKUP($B885,L!$B:$B,L!H:H)),IF(OR($A885=0,ISBLANK($A885)),"",LOOKUP($A885,MK!$B:$B,MK!H:H)))</f>
        <v/>
      </c>
      <c r="I885" s="366" t="str">
        <f>IF(AND(NOT(ISBLANK($B885)),ISNUMBER($B885)),IF(ISBLANK(LOOKUP($B885,L!$B:$B,L!I:I)),"",LOOKUP($B885,L!$B:$B,L!I:I)),IF(OR($A885=0,ISBLANK($A885)),"",LOOKUP($A885,MK!$B:$B,MK!I:I)))</f>
        <v/>
      </c>
      <c r="J885" s="366" t="str">
        <f>IF(AND(NOT(ISBLANK($B885)),ISNUMBER($B885)),IF(ISBLANK(LOOKUP($B885,L!$B:$B,L!J:J)),"",LOOKUP($B885,L!$B:$B,L!J:J)),IF(OR($A885=0,ISBLANK($A885)),"",LOOKUP($A885,MK!$B:$B,MK!J:J)))</f>
        <v/>
      </c>
      <c r="K885" s="366" t="str">
        <f>IF(AND(NOT(ISBLANK($B885)),ISNUMBER($B885)),IF(ISBLANK(LOOKUP($B885,L!$B:$B,L!K:K)),"",LOOKUP($B885,L!$B:$B,L!K:K)),IF(OR($A885=0,ISBLANK($A885)),"",LOOKUP($A885,MK!$B:$B,MK!K:K)))</f>
        <v/>
      </c>
      <c r="L885" s="366" t="str">
        <f>IF(AND(NOT(ISBLANK($B885)),ISNUMBER($B885)),IF(ISBLANK(LOOKUP($B885,L!$B:$B,L!L:L)),"",LOOKUP($B885,L!$B:$B,L!L:L)),IF(OR($A885=0,ISBLANK($A885)),"",LOOKUP($A885,MK!$B:$B,MK!L:L)))</f>
        <v/>
      </c>
      <c r="M885" s="366" t="str">
        <f>IF(AND(NOT(ISBLANK($B885)),ISNUMBER($B885)),IF(ISBLANK(LOOKUP($B885,L!$B:$B,L!M:M)),"",LOOKUP($B885,L!$B:$B,L!M:M)),IF(OR($A885=0,ISBLANK($A885)),"",LOOKUP($A885,MK!$B:$B,MK!M:M)))</f>
        <v/>
      </c>
      <c r="N885" s="366" t="str">
        <f>IF(AND(NOT(ISBLANK($B885)),ISNUMBER($B885)),IF(ISBLANK(LOOKUP($B885,L!$B:$B,L!N:N)),"",LOOKUP($B885,L!$B:$B,L!N:N)),IF(OR($A885=0,ISBLANK($A885)),"",LOOKUP($A885,MK!$B:$B,MK!N:N)))</f>
        <v/>
      </c>
      <c r="O885" s="366" t="str">
        <f>IF(AND(NOT(ISBLANK($B885)),ISNUMBER($B885)),IF(ISBLANK(LOOKUP($B885,L!$B:$B,L!O:O)),"",LOOKUP($B885,L!$B:$B,L!O:O)),IF(OR($A885=0,ISBLANK($A885)),"",LOOKUP($A885,MK!$B:$B,MK!O:O)))</f>
        <v/>
      </c>
      <c r="P885" s="366" t="str">
        <f>IF(AND(NOT(ISBLANK($B885)),ISNUMBER($B885)),IF(ISBLANK(LOOKUP($B885,L!$B:$B,L!P:P)),"",LOOKUP($B885,L!$B:$B,L!P:P)),IF(OR($A885=0,ISBLANK($A885)),"",LOOKUP($A885,MK!$B:$B,MK!P:P)))</f>
        <v/>
      </c>
      <c r="Q885" s="366" t="str">
        <f>IF(AND(NOT(ISBLANK($B885)),ISNUMBER($B885)),IF(ISBLANK(LOOKUP($B885,L!$B:$B,L!Q:Q)),"",LOOKUP($B885,L!$B:$B,L!Q:Q)),IF(OR($A885=0,ISBLANK($A885)),"",LOOKUP($A885,MK!$B:$B,MK!Q:Q)))</f>
        <v/>
      </c>
      <c r="R885" s="366" t="str">
        <f>IF(AND(NOT(ISBLANK($B885)),ISNUMBER($B885)),IF(ISBLANK(LOOKUP($B885,L!$B:$B,L!R:R)),"",LOOKUP($B885,L!$B:$B,L!R:R)),IF(OR($A885=0,ISBLANK($A885)),"",LOOKUP($A885,MK!$B:$B,MK!R:R)))</f>
        <v/>
      </c>
      <c r="S885" s="366" t="str">
        <f>IF(AND(NOT(ISBLANK($B885)),ISNUMBER($B885)),IF(ISBLANK(LOOKUP($B885,L!$B:$B,L!S:S)),"",LOOKUP($B885,L!$B:$B,L!S:S)),IF(OR($A885=0,ISBLANK($A885)),"",LOOKUP($A885,MK!$B:$B,MK!S:S)))</f>
        <v/>
      </c>
      <c r="T885" s="366" t="str">
        <f>IF(AND(NOT(ISBLANK($B885)),ISNUMBER($B885)),IF(ISBLANK(LOOKUP($B885,L!$B:$B,L!T:T)),"",LOOKUP($B885,L!$B:$B,L!T:T)),IF(OR($A885=0,ISBLANK($A885)),"",LOOKUP($A885,MK!$B:$B,MK!T:T)))</f>
        <v/>
      </c>
      <c r="U885" s="368" t="str">
        <f>IF(AND(NOT(ISBLANK($B885)),ISNUMBER($B885)),IF(ISBLANK(LOOKUP($B885,L!$B:$B,L!U:U)),"",LOOKUP($B885,L!$B:$B,L!U:U)),IF(OR($A885=0,ISBLANK($A885)),"",LOOKUP($A885,MK!$B:$B,MK!U:U)))</f>
        <v/>
      </c>
    </row>
    <row r="886" spans="1:21" x14ac:dyDescent="0.25">
      <c r="A886" s="283"/>
      <c r="B886" s="73"/>
      <c r="C886" s="363" t="str">
        <f>IF(AND(NOT(ISBLANK($B886)),ISNUMBER($B886)),IF(ISBLANK(LOOKUP($B886,L!$B:$B,L!C:C)),"",LOOKUP($B886,L!$B:$B,L!C:C)),IF(OR($A886=0,ISBLANK($A886)),"",LOOKUP($A886,MK!$B:$B,MK!C:C)))</f>
        <v/>
      </c>
      <c r="D886" s="73" t="str">
        <f>IF(AND(NOT(ISBLANK($B886)),ISNUMBER($B886)),IF(ISBLANK(LOOKUP($B886,L!$B:$B,L!D:D)),"",LOOKUP($B886,L!$B:$B,L!D:D)),IF(OR($A886=0,ISBLANK($A886)),"",LOOKUP($A886,MK!$B:$B,MK!D:D)))</f>
        <v/>
      </c>
      <c r="E886" s="73" t="str">
        <f>IF(AND(NOT(ISBLANK($B886)),ISNUMBER($B886)),IF(ISBLANK(LOOKUP($B886,L!$B:$B,L!E:E)),"",LOOKUP($B886,L!$B:$B,L!E:E)),IF(OR($A886=0,ISBLANK($A886)),"",LOOKUP($A886,MK!$B:$B,MK!E:E)))</f>
        <v/>
      </c>
      <c r="F886" s="363" t="str">
        <f>IF(AND(NOT(ISBLANK($B886)),ISNUMBER($B886)),IF(ISBLANK(LOOKUP($B886,L!$B:$B,L!F:F)),"",LOOKUP($B886,L!$B:$B,L!F:F)),IF(OR($A886=0,ISBLANK($A886)),"",LOOKUP($A886,MK!$B:$B,MK!F:F)))</f>
        <v/>
      </c>
      <c r="G886" s="363" t="str">
        <f>IF(AND(NOT(ISBLANK($B886)),ISNUMBER($B886)),IF(ISBLANK(LOOKUP($B886,L!$B:$B,L!G:G)),"",LOOKUP($B886,L!$B:$B,L!G:G)),IF(OR($A886=0,ISBLANK($A886)),"",LOOKUP($A886,MK!$B:$B,MK!G:G)))</f>
        <v/>
      </c>
      <c r="H886" s="363" t="str">
        <f>IF(AND(NOT(ISBLANK($B886)),ISNUMBER($B886)),IF(ISBLANK(LOOKUP($B886,L!$B:$B,L!H:H)),"",LOOKUP($B886,L!$B:$B,L!H:H)),IF(OR($A886=0,ISBLANK($A886)),"",LOOKUP($A886,MK!$B:$B,MK!H:H)))</f>
        <v/>
      </c>
      <c r="I886" s="363" t="str">
        <f>IF(AND(NOT(ISBLANK($B886)),ISNUMBER($B886)),IF(ISBLANK(LOOKUP($B886,L!$B:$B,L!I:I)),"",LOOKUP($B886,L!$B:$B,L!I:I)),IF(OR($A886=0,ISBLANK($A886)),"",LOOKUP($A886,MK!$B:$B,MK!I:I)))</f>
        <v/>
      </c>
      <c r="J886" s="363" t="str">
        <f>IF(AND(NOT(ISBLANK($B886)),ISNUMBER($B886)),IF(ISBLANK(LOOKUP($B886,L!$B:$B,L!J:J)),"",LOOKUP($B886,L!$B:$B,L!J:J)),IF(OR($A886=0,ISBLANK($A886)),"",LOOKUP($A886,MK!$B:$B,MK!J:J)))</f>
        <v/>
      </c>
      <c r="K886" s="363" t="str">
        <f>IF(AND(NOT(ISBLANK($B886)),ISNUMBER($B886)),IF(ISBLANK(LOOKUP($B886,L!$B:$B,L!K:K)),"",LOOKUP($B886,L!$B:$B,L!K:K)),IF(OR($A886=0,ISBLANK($A886)),"",LOOKUP($A886,MK!$B:$B,MK!K:K)))</f>
        <v/>
      </c>
      <c r="L886" s="363" t="str">
        <f>IF(AND(NOT(ISBLANK($B886)),ISNUMBER($B886)),IF(ISBLANK(LOOKUP($B886,L!$B:$B,L!L:L)),"",LOOKUP($B886,L!$B:$B,L!L:L)),IF(OR($A886=0,ISBLANK($A886)),"",LOOKUP($A886,MK!$B:$B,MK!L:L)))</f>
        <v/>
      </c>
      <c r="M886" s="363" t="str">
        <f>IF(AND(NOT(ISBLANK($B886)),ISNUMBER($B886)),IF(ISBLANK(LOOKUP($B886,L!$B:$B,L!M:M)),"",LOOKUP($B886,L!$B:$B,L!M:M)),IF(OR($A886=0,ISBLANK($A886)),"",LOOKUP($A886,MK!$B:$B,MK!M:M)))</f>
        <v/>
      </c>
      <c r="N886" s="363" t="str">
        <f>IF(AND(NOT(ISBLANK($B886)),ISNUMBER($B886)),IF(ISBLANK(LOOKUP($B886,L!$B:$B,L!N:N)),"",LOOKUP($B886,L!$B:$B,L!N:N)),IF(OR($A886=0,ISBLANK($A886)),"",LOOKUP($A886,MK!$B:$B,MK!N:N)))</f>
        <v/>
      </c>
      <c r="O886" s="363" t="str">
        <f>IF(AND(NOT(ISBLANK($B886)),ISNUMBER($B886)),IF(ISBLANK(LOOKUP($B886,L!$B:$B,L!O:O)),"",LOOKUP($B886,L!$B:$B,L!O:O)),IF(OR($A886=0,ISBLANK($A886)),"",LOOKUP($A886,MK!$B:$B,MK!O:O)))</f>
        <v/>
      </c>
      <c r="P886" s="363" t="str">
        <f>IF(AND(NOT(ISBLANK($B886)),ISNUMBER($B886)),IF(ISBLANK(LOOKUP($B886,L!$B:$B,L!P:P)),"",LOOKUP($B886,L!$B:$B,L!P:P)),IF(OR($A886=0,ISBLANK($A886)),"",LOOKUP($A886,MK!$B:$B,MK!P:P)))</f>
        <v/>
      </c>
      <c r="Q886" s="363" t="str">
        <f>IF(AND(NOT(ISBLANK($B886)),ISNUMBER($B886)),IF(ISBLANK(LOOKUP($B886,L!$B:$B,L!Q:Q)),"",LOOKUP($B886,L!$B:$B,L!Q:Q)),IF(OR($A886=0,ISBLANK($A886)),"",LOOKUP($A886,MK!$B:$B,MK!Q:Q)))</f>
        <v/>
      </c>
      <c r="R886" s="363" t="str">
        <f>IF(AND(NOT(ISBLANK($B886)),ISNUMBER($B886)),IF(ISBLANK(LOOKUP($B886,L!$B:$B,L!R:R)),"",LOOKUP($B886,L!$B:$B,L!R:R)),IF(OR($A886=0,ISBLANK($A886)),"",LOOKUP($A886,MK!$B:$B,MK!R:R)))</f>
        <v/>
      </c>
      <c r="S886" s="363" t="str">
        <f>IF(AND(NOT(ISBLANK($B886)),ISNUMBER($B886)),IF(ISBLANK(LOOKUP($B886,L!$B:$B,L!S:S)),"",LOOKUP($B886,L!$B:$B,L!S:S)),IF(OR($A886=0,ISBLANK($A886)),"",LOOKUP($A886,MK!$B:$B,MK!S:S)))</f>
        <v/>
      </c>
      <c r="T886" s="363" t="str">
        <f>IF(AND(NOT(ISBLANK($B886)),ISNUMBER($B886)),IF(ISBLANK(LOOKUP($B886,L!$B:$B,L!T:T)),"",LOOKUP($B886,L!$B:$B,L!T:T)),IF(OR($A886=0,ISBLANK($A886)),"",LOOKUP($A886,MK!$B:$B,MK!T:T)))</f>
        <v/>
      </c>
      <c r="U886" s="365" t="str">
        <f>IF(AND(NOT(ISBLANK($B886)),ISNUMBER($B886)),IF(ISBLANK(LOOKUP($B886,L!$B:$B,L!U:U)),"",LOOKUP($B886,L!$B:$B,L!U:U)),IF(OR($A886=0,ISBLANK($A886)),"",LOOKUP($A886,MK!$B:$B,MK!U:U)))</f>
        <v/>
      </c>
    </row>
    <row r="887" spans="1:21" x14ac:dyDescent="0.25">
      <c r="A887" s="283"/>
      <c r="B887" s="74"/>
      <c r="C887" s="366" t="str">
        <f>IF(AND(NOT(ISBLANK($B887)),ISNUMBER($B887)),IF(ISBLANK(LOOKUP($B887,L!$B:$B,L!C:C)),"",LOOKUP($B887,L!$B:$B,L!C:C)),IF(OR($A887=0,ISBLANK($A887)),"",LOOKUP($A887,MK!$B:$B,MK!C:C)))</f>
        <v/>
      </c>
      <c r="D887" s="74" t="str">
        <f>IF(AND(NOT(ISBLANK($B887)),ISNUMBER($B887)),IF(ISBLANK(LOOKUP($B887,L!$B:$B,L!D:D)),"",LOOKUP($B887,L!$B:$B,L!D:D)),IF(OR($A887=0,ISBLANK($A887)),"",LOOKUP($A887,MK!$B:$B,MK!D:D)))</f>
        <v/>
      </c>
      <c r="E887" s="74" t="str">
        <f>IF(AND(NOT(ISBLANK($B887)),ISNUMBER($B887)),IF(ISBLANK(LOOKUP($B887,L!$B:$B,L!E:E)),"",LOOKUP($B887,L!$B:$B,L!E:E)),IF(OR($A887=0,ISBLANK($A887)),"",LOOKUP($A887,MK!$B:$B,MK!E:E)))</f>
        <v/>
      </c>
      <c r="F887" s="366" t="str">
        <f>IF(AND(NOT(ISBLANK($B887)),ISNUMBER($B887)),IF(ISBLANK(LOOKUP($B887,L!$B:$B,L!F:F)),"",LOOKUP($B887,L!$B:$B,L!F:F)),IF(OR($A887=0,ISBLANK($A887)),"",LOOKUP($A887,MK!$B:$B,MK!F:F)))</f>
        <v/>
      </c>
      <c r="G887" s="366" t="str">
        <f>IF(AND(NOT(ISBLANK($B887)),ISNUMBER($B887)),IF(ISBLANK(LOOKUP($B887,L!$B:$B,L!G:G)),"",LOOKUP($B887,L!$B:$B,L!G:G)),IF(OR($A887=0,ISBLANK($A887)),"",LOOKUP($A887,MK!$B:$B,MK!G:G)))</f>
        <v/>
      </c>
      <c r="H887" s="366" t="str">
        <f>IF(AND(NOT(ISBLANK($B887)),ISNUMBER($B887)),IF(ISBLANK(LOOKUP($B887,L!$B:$B,L!H:H)),"",LOOKUP($B887,L!$B:$B,L!H:H)),IF(OR($A887=0,ISBLANK($A887)),"",LOOKUP($A887,MK!$B:$B,MK!H:H)))</f>
        <v/>
      </c>
      <c r="I887" s="366" t="str">
        <f>IF(AND(NOT(ISBLANK($B887)),ISNUMBER($B887)),IF(ISBLANK(LOOKUP($B887,L!$B:$B,L!I:I)),"",LOOKUP($B887,L!$B:$B,L!I:I)),IF(OR($A887=0,ISBLANK($A887)),"",LOOKUP($A887,MK!$B:$B,MK!I:I)))</f>
        <v/>
      </c>
      <c r="J887" s="366" t="str">
        <f>IF(AND(NOT(ISBLANK($B887)),ISNUMBER($B887)),IF(ISBLANK(LOOKUP($B887,L!$B:$B,L!J:J)),"",LOOKUP($B887,L!$B:$B,L!J:J)),IF(OR($A887=0,ISBLANK($A887)),"",LOOKUP($A887,MK!$B:$B,MK!J:J)))</f>
        <v/>
      </c>
      <c r="K887" s="366" t="str">
        <f>IF(AND(NOT(ISBLANK($B887)),ISNUMBER($B887)),IF(ISBLANK(LOOKUP($B887,L!$B:$B,L!K:K)),"",LOOKUP($B887,L!$B:$B,L!K:K)),IF(OR($A887=0,ISBLANK($A887)),"",LOOKUP($A887,MK!$B:$B,MK!K:K)))</f>
        <v/>
      </c>
      <c r="L887" s="366" t="str">
        <f>IF(AND(NOT(ISBLANK($B887)),ISNUMBER($B887)),IF(ISBLANK(LOOKUP($B887,L!$B:$B,L!L:L)),"",LOOKUP($B887,L!$B:$B,L!L:L)),IF(OR($A887=0,ISBLANK($A887)),"",LOOKUP($A887,MK!$B:$B,MK!L:L)))</f>
        <v/>
      </c>
      <c r="M887" s="366" t="str">
        <f>IF(AND(NOT(ISBLANK($B887)),ISNUMBER($B887)),IF(ISBLANK(LOOKUP($B887,L!$B:$B,L!M:M)),"",LOOKUP($B887,L!$B:$B,L!M:M)),IF(OR($A887=0,ISBLANK($A887)),"",LOOKUP($A887,MK!$B:$B,MK!M:M)))</f>
        <v/>
      </c>
      <c r="N887" s="366" t="str">
        <f>IF(AND(NOT(ISBLANK($B887)),ISNUMBER($B887)),IF(ISBLANK(LOOKUP($B887,L!$B:$B,L!N:N)),"",LOOKUP($B887,L!$B:$B,L!N:N)),IF(OR($A887=0,ISBLANK($A887)),"",LOOKUP($A887,MK!$B:$B,MK!N:N)))</f>
        <v/>
      </c>
      <c r="O887" s="366" t="str">
        <f>IF(AND(NOT(ISBLANK($B887)),ISNUMBER($B887)),IF(ISBLANK(LOOKUP($B887,L!$B:$B,L!O:O)),"",LOOKUP($B887,L!$B:$B,L!O:O)),IF(OR($A887=0,ISBLANK($A887)),"",LOOKUP($A887,MK!$B:$B,MK!O:O)))</f>
        <v/>
      </c>
      <c r="P887" s="366" t="str">
        <f>IF(AND(NOT(ISBLANK($B887)),ISNUMBER($B887)),IF(ISBLANK(LOOKUP($B887,L!$B:$B,L!P:P)),"",LOOKUP($B887,L!$B:$B,L!P:P)),IF(OR($A887=0,ISBLANK($A887)),"",LOOKUP($A887,MK!$B:$B,MK!P:P)))</f>
        <v/>
      </c>
      <c r="Q887" s="366" t="str">
        <f>IF(AND(NOT(ISBLANK($B887)),ISNUMBER($B887)),IF(ISBLANK(LOOKUP($B887,L!$B:$B,L!Q:Q)),"",LOOKUP($B887,L!$B:$B,L!Q:Q)),IF(OR($A887=0,ISBLANK($A887)),"",LOOKUP($A887,MK!$B:$B,MK!Q:Q)))</f>
        <v/>
      </c>
      <c r="R887" s="366" t="str">
        <f>IF(AND(NOT(ISBLANK($B887)),ISNUMBER($B887)),IF(ISBLANK(LOOKUP($B887,L!$B:$B,L!R:R)),"",LOOKUP($B887,L!$B:$B,L!R:R)),IF(OR($A887=0,ISBLANK($A887)),"",LOOKUP($A887,MK!$B:$B,MK!R:R)))</f>
        <v/>
      </c>
      <c r="S887" s="366" t="str">
        <f>IF(AND(NOT(ISBLANK($B887)),ISNUMBER($B887)),IF(ISBLANK(LOOKUP($B887,L!$B:$B,L!S:S)),"",LOOKUP($B887,L!$B:$B,L!S:S)),IF(OR($A887=0,ISBLANK($A887)),"",LOOKUP($A887,MK!$B:$B,MK!S:S)))</f>
        <v/>
      </c>
      <c r="T887" s="366" t="str">
        <f>IF(AND(NOT(ISBLANK($B887)),ISNUMBER($B887)),IF(ISBLANK(LOOKUP($B887,L!$B:$B,L!T:T)),"",LOOKUP($B887,L!$B:$B,L!T:T)),IF(OR($A887=0,ISBLANK($A887)),"",LOOKUP($A887,MK!$B:$B,MK!T:T)))</f>
        <v/>
      </c>
      <c r="U887" s="368" t="str">
        <f>IF(AND(NOT(ISBLANK($B887)),ISNUMBER($B887)),IF(ISBLANK(LOOKUP($B887,L!$B:$B,L!U:U)),"",LOOKUP($B887,L!$B:$B,L!U:U)),IF(OR($A887=0,ISBLANK($A887)),"",LOOKUP($A887,MK!$B:$B,MK!U:U)))</f>
        <v/>
      </c>
    </row>
    <row r="888" spans="1:21" x14ac:dyDescent="0.25">
      <c r="A888" s="283"/>
      <c r="B888" s="73"/>
      <c r="C888" s="363" t="str">
        <f>IF(AND(NOT(ISBLANK($B888)),ISNUMBER($B888)),IF(ISBLANK(LOOKUP($B888,L!$B:$B,L!C:C)),"",LOOKUP($B888,L!$B:$B,L!C:C)),IF(OR($A888=0,ISBLANK($A888)),"",LOOKUP($A888,MK!$B:$B,MK!C:C)))</f>
        <v/>
      </c>
      <c r="D888" s="73" t="str">
        <f>IF(AND(NOT(ISBLANK($B888)),ISNUMBER($B888)),IF(ISBLANK(LOOKUP($B888,L!$B:$B,L!D:D)),"",LOOKUP($B888,L!$B:$B,L!D:D)),IF(OR($A888=0,ISBLANK($A888)),"",LOOKUP($A888,MK!$B:$B,MK!D:D)))</f>
        <v/>
      </c>
      <c r="E888" s="73" t="str">
        <f>IF(AND(NOT(ISBLANK($B888)),ISNUMBER($B888)),IF(ISBLANK(LOOKUP($B888,L!$B:$B,L!E:E)),"",LOOKUP($B888,L!$B:$B,L!E:E)),IF(OR($A888=0,ISBLANK($A888)),"",LOOKUP($A888,MK!$B:$B,MK!E:E)))</f>
        <v/>
      </c>
      <c r="F888" s="363" t="str">
        <f>IF(AND(NOT(ISBLANK($B888)),ISNUMBER($B888)),IF(ISBLANK(LOOKUP($B888,L!$B:$B,L!F:F)),"",LOOKUP($B888,L!$B:$B,L!F:F)),IF(OR($A888=0,ISBLANK($A888)),"",LOOKUP($A888,MK!$B:$B,MK!F:F)))</f>
        <v/>
      </c>
      <c r="G888" s="363" t="str">
        <f>IF(AND(NOT(ISBLANK($B888)),ISNUMBER($B888)),IF(ISBLANK(LOOKUP($B888,L!$B:$B,L!G:G)),"",LOOKUP($B888,L!$B:$B,L!G:G)),IF(OR($A888=0,ISBLANK($A888)),"",LOOKUP($A888,MK!$B:$B,MK!G:G)))</f>
        <v/>
      </c>
      <c r="H888" s="363" t="str">
        <f>IF(AND(NOT(ISBLANK($B888)),ISNUMBER($B888)),IF(ISBLANK(LOOKUP($B888,L!$B:$B,L!H:H)),"",LOOKUP($B888,L!$B:$B,L!H:H)),IF(OR($A888=0,ISBLANK($A888)),"",LOOKUP($A888,MK!$B:$B,MK!H:H)))</f>
        <v/>
      </c>
      <c r="I888" s="363" t="str">
        <f>IF(AND(NOT(ISBLANK($B888)),ISNUMBER($B888)),IF(ISBLANK(LOOKUP($B888,L!$B:$B,L!I:I)),"",LOOKUP($B888,L!$B:$B,L!I:I)),IF(OR($A888=0,ISBLANK($A888)),"",LOOKUP($A888,MK!$B:$B,MK!I:I)))</f>
        <v/>
      </c>
      <c r="J888" s="363" t="str">
        <f>IF(AND(NOT(ISBLANK($B888)),ISNUMBER($B888)),IF(ISBLANK(LOOKUP($B888,L!$B:$B,L!J:J)),"",LOOKUP($B888,L!$B:$B,L!J:J)),IF(OR($A888=0,ISBLANK($A888)),"",LOOKUP($A888,MK!$B:$B,MK!J:J)))</f>
        <v/>
      </c>
      <c r="K888" s="363" t="str">
        <f>IF(AND(NOT(ISBLANK($B888)),ISNUMBER($B888)),IF(ISBLANK(LOOKUP($B888,L!$B:$B,L!K:K)),"",LOOKUP($B888,L!$B:$B,L!K:K)),IF(OR($A888=0,ISBLANK($A888)),"",LOOKUP($A888,MK!$B:$B,MK!K:K)))</f>
        <v/>
      </c>
      <c r="L888" s="363" t="str">
        <f>IF(AND(NOT(ISBLANK($B888)),ISNUMBER($B888)),IF(ISBLANK(LOOKUP($B888,L!$B:$B,L!L:L)),"",LOOKUP($B888,L!$B:$B,L!L:L)),IF(OR($A888=0,ISBLANK($A888)),"",LOOKUP($A888,MK!$B:$B,MK!L:L)))</f>
        <v/>
      </c>
      <c r="M888" s="363" t="str">
        <f>IF(AND(NOT(ISBLANK($B888)),ISNUMBER($B888)),IF(ISBLANK(LOOKUP($B888,L!$B:$B,L!M:M)),"",LOOKUP($B888,L!$B:$B,L!M:M)),IF(OR($A888=0,ISBLANK($A888)),"",LOOKUP($A888,MK!$B:$B,MK!M:M)))</f>
        <v/>
      </c>
      <c r="N888" s="363" t="str">
        <f>IF(AND(NOT(ISBLANK($B888)),ISNUMBER($B888)),IF(ISBLANK(LOOKUP($B888,L!$B:$B,L!N:N)),"",LOOKUP($B888,L!$B:$B,L!N:N)),IF(OR($A888=0,ISBLANK($A888)),"",LOOKUP($A888,MK!$B:$B,MK!N:N)))</f>
        <v/>
      </c>
      <c r="O888" s="363" t="str">
        <f>IF(AND(NOT(ISBLANK($B888)),ISNUMBER($B888)),IF(ISBLANK(LOOKUP($B888,L!$B:$B,L!O:O)),"",LOOKUP($B888,L!$B:$B,L!O:O)),IF(OR($A888=0,ISBLANK($A888)),"",LOOKUP($A888,MK!$B:$B,MK!O:O)))</f>
        <v/>
      </c>
      <c r="P888" s="363" t="str">
        <f>IF(AND(NOT(ISBLANK($B888)),ISNUMBER($B888)),IF(ISBLANK(LOOKUP($B888,L!$B:$B,L!P:P)),"",LOOKUP($B888,L!$B:$B,L!P:P)),IF(OR($A888=0,ISBLANK($A888)),"",LOOKUP($A888,MK!$B:$B,MK!P:P)))</f>
        <v/>
      </c>
      <c r="Q888" s="363" t="str">
        <f>IF(AND(NOT(ISBLANK($B888)),ISNUMBER($B888)),IF(ISBLANK(LOOKUP($B888,L!$B:$B,L!Q:Q)),"",LOOKUP($B888,L!$B:$B,L!Q:Q)),IF(OR($A888=0,ISBLANK($A888)),"",LOOKUP($A888,MK!$B:$B,MK!Q:Q)))</f>
        <v/>
      </c>
      <c r="R888" s="363" t="str">
        <f>IF(AND(NOT(ISBLANK($B888)),ISNUMBER($B888)),IF(ISBLANK(LOOKUP($B888,L!$B:$B,L!R:R)),"",LOOKUP($B888,L!$B:$B,L!R:R)),IF(OR($A888=0,ISBLANK($A888)),"",LOOKUP($A888,MK!$B:$B,MK!R:R)))</f>
        <v/>
      </c>
      <c r="S888" s="363" t="str">
        <f>IF(AND(NOT(ISBLANK($B888)),ISNUMBER($B888)),IF(ISBLANK(LOOKUP($B888,L!$B:$B,L!S:S)),"",LOOKUP($B888,L!$B:$B,L!S:S)),IF(OR($A888=0,ISBLANK($A888)),"",LOOKUP($A888,MK!$B:$B,MK!S:S)))</f>
        <v/>
      </c>
      <c r="T888" s="363" t="str">
        <f>IF(AND(NOT(ISBLANK($B888)),ISNUMBER($B888)),IF(ISBLANK(LOOKUP($B888,L!$B:$B,L!T:T)),"",LOOKUP($B888,L!$B:$B,L!T:T)),IF(OR($A888=0,ISBLANK($A888)),"",LOOKUP($A888,MK!$B:$B,MK!T:T)))</f>
        <v/>
      </c>
      <c r="U888" s="365" t="str">
        <f>IF(AND(NOT(ISBLANK($B888)),ISNUMBER($B888)),IF(ISBLANK(LOOKUP($B888,L!$B:$B,L!U:U)),"",LOOKUP($B888,L!$B:$B,L!U:U)),IF(OR($A888=0,ISBLANK($A888)),"",LOOKUP($A888,MK!$B:$B,MK!U:U)))</f>
        <v/>
      </c>
    </row>
    <row r="889" spans="1:21" x14ac:dyDescent="0.25">
      <c r="A889" s="283"/>
      <c r="B889" s="74"/>
      <c r="C889" s="366" t="str">
        <f>IF(AND(NOT(ISBLANK($B889)),ISNUMBER($B889)),IF(ISBLANK(LOOKUP($B889,L!$B:$B,L!C:C)),"",LOOKUP($B889,L!$B:$B,L!C:C)),IF(OR($A889=0,ISBLANK($A889)),"",LOOKUP($A889,MK!$B:$B,MK!C:C)))</f>
        <v/>
      </c>
      <c r="D889" s="74" t="str">
        <f>IF(AND(NOT(ISBLANK($B889)),ISNUMBER($B889)),IF(ISBLANK(LOOKUP($B889,L!$B:$B,L!D:D)),"",LOOKUP($B889,L!$B:$B,L!D:D)),IF(OR($A889=0,ISBLANK($A889)),"",LOOKUP($A889,MK!$B:$B,MK!D:D)))</f>
        <v/>
      </c>
      <c r="E889" s="74" t="str">
        <f>IF(AND(NOT(ISBLANK($B889)),ISNUMBER($B889)),IF(ISBLANK(LOOKUP($B889,L!$B:$B,L!E:E)),"",LOOKUP($B889,L!$B:$B,L!E:E)),IF(OR($A889=0,ISBLANK($A889)),"",LOOKUP($A889,MK!$B:$B,MK!E:E)))</f>
        <v/>
      </c>
      <c r="F889" s="366" t="str">
        <f>IF(AND(NOT(ISBLANK($B889)),ISNUMBER($B889)),IF(ISBLANK(LOOKUP($B889,L!$B:$B,L!F:F)),"",LOOKUP($B889,L!$B:$B,L!F:F)),IF(OR($A889=0,ISBLANK($A889)),"",LOOKUP($A889,MK!$B:$B,MK!F:F)))</f>
        <v/>
      </c>
      <c r="G889" s="366" t="str">
        <f>IF(AND(NOT(ISBLANK($B889)),ISNUMBER($B889)),IF(ISBLANK(LOOKUP($B889,L!$B:$B,L!G:G)),"",LOOKUP($B889,L!$B:$B,L!G:G)),IF(OR($A889=0,ISBLANK($A889)),"",LOOKUP($A889,MK!$B:$B,MK!G:G)))</f>
        <v/>
      </c>
      <c r="H889" s="366" t="str">
        <f>IF(AND(NOT(ISBLANK($B889)),ISNUMBER($B889)),IF(ISBLANK(LOOKUP($B889,L!$B:$B,L!H:H)),"",LOOKUP($B889,L!$B:$B,L!H:H)),IF(OR($A889=0,ISBLANK($A889)),"",LOOKUP($A889,MK!$B:$B,MK!H:H)))</f>
        <v/>
      </c>
      <c r="I889" s="366" t="str">
        <f>IF(AND(NOT(ISBLANK($B889)),ISNUMBER($B889)),IF(ISBLANK(LOOKUP($B889,L!$B:$B,L!I:I)),"",LOOKUP($B889,L!$B:$B,L!I:I)),IF(OR($A889=0,ISBLANK($A889)),"",LOOKUP($A889,MK!$B:$B,MK!I:I)))</f>
        <v/>
      </c>
      <c r="J889" s="366" t="str">
        <f>IF(AND(NOT(ISBLANK($B889)),ISNUMBER($B889)),IF(ISBLANK(LOOKUP($B889,L!$B:$B,L!J:J)),"",LOOKUP($B889,L!$B:$B,L!J:J)),IF(OR($A889=0,ISBLANK($A889)),"",LOOKUP($A889,MK!$B:$B,MK!J:J)))</f>
        <v/>
      </c>
      <c r="K889" s="366" t="str">
        <f>IF(AND(NOT(ISBLANK($B889)),ISNUMBER($B889)),IF(ISBLANK(LOOKUP($B889,L!$B:$B,L!K:K)),"",LOOKUP($B889,L!$B:$B,L!K:K)),IF(OR($A889=0,ISBLANK($A889)),"",LOOKUP($A889,MK!$B:$B,MK!K:K)))</f>
        <v/>
      </c>
      <c r="L889" s="366" t="str">
        <f>IF(AND(NOT(ISBLANK($B889)),ISNUMBER($B889)),IF(ISBLANK(LOOKUP($B889,L!$B:$B,L!L:L)),"",LOOKUP($B889,L!$B:$B,L!L:L)),IF(OR($A889=0,ISBLANK($A889)),"",LOOKUP($A889,MK!$B:$B,MK!L:L)))</f>
        <v/>
      </c>
      <c r="M889" s="366" t="str">
        <f>IF(AND(NOT(ISBLANK($B889)),ISNUMBER($B889)),IF(ISBLANK(LOOKUP($B889,L!$B:$B,L!M:M)),"",LOOKUP($B889,L!$B:$B,L!M:M)),IF(OR($A889=0,ISBLANK($A889)),"",LOOKUP($A889,MK!$B:$B,MK!M:M)))</f>
        <v/>
      </c>
      <c r="N889" s="366" t="str">
        <f>IF(AND(NOT(ISBLANK($B889)),ISNUMBER($B889)),IF(ISBLANK(LOOKUP($B889,L!$B:$B,L!N:N)),"",LOOKUP($B889,L!$B:$B,L!N:N)),IF(OR($A889=0,ISBLANK($A889)),"",LOOKUP($A889,MK!$B:$B,MK!N:N)))</f>
        <v/>
      </c>
      <c r="O889" s="366" t="str">
        <f>IF(AND(NOT(ISBLANK($B889)),ISNUMBER($B889)),IF(ISBLANK(LOOKUP($B889,L!$B:$B,L!O:O)),"",LOOKUP($B889,L!$B:$B,L!O:O)),IF(OR($A889=0,ISBLANK($A889)),"",LOOKUP($A889,MK!$B:$B,MK!O:O)))</f>
        <v/>
      </c>
      <c r="P889" s="366" t="str">
        <f>IF(AND(NOT(ISBLANK($B889)),ISNUMBER($B889)),IF(ISBLANK(LOOKUP($B889,L!$B:$B,L!P:P)),"",LOOKUP($B889,L!$B:$B,L!P:P)),IF(OR($A889=0,ISBLANK($A889)),"",LOOKUP($A889,MK!$B:$B,MK!P:P)))</f>
        <v/>
      </c>
      <c r="Q889" s="366" t="str">
        <f>IF(AND(NOT(ISBLANK($B889)),ISNUMBER($B889)),IF(ISBLANK(LOOKUP($B889,L!$B:$B,L!Q:Q)),"",LOOKUP($B889,L!$B:$B,L!Q:Q)),IF(OR($A889=0,ISBLANK($A889)),"",LOOKUP($A889,MK!$B:$B,MK!Q:Q)))</f>
        <v/>
      </c>
      <c r="R889" s="366" t="str">
        <f>IF(AND(NOT(ISBLANK($B889)),ISNUMBER($B889)),IF(ISBLANK(LOOKUP($B889,L!$B:$B,L!R:R)),"",LOOKUP($B889,L!$B:$B,L!R:R)),IF(OR($A889=0,ISBLANK($A889)),"",LOOKUP($A889,MK!$B:$B,MK!R:R)))</f>
        <v/>
      </c>
      <c r="S889" s="366" t="str">
        <f>IF(AND(NOT(ISBLANK($B889)),ISNUMBER($B889)),IF(ISBLANK(LOOKUP($B889,L!$B:$B,L!S:S)),"",LOOKUP($B889,L!$B:$B,L!S:S)),IF(OR($A889=0,ISBLANK($A889)),"",LOOKUP($A889,MK!$B:$B,MK!S:S)))</f>
        <v/>
      </c>
      <c r="T889" s="366" t="str">
        <f>IF(AND(NOT(ISBLANK($B889)),ISNUMBER($B889)),IF(ISBLANK(LOOKUP($B889,L!$B:$B,L!T:T)),"",LOOKUP($B889,L!$B:$B,L!T:T)),IF(OR($A889=0,ISBLANK($A889)),"",LOOKUP($A889,MK!$B:$B,MK!T:T)))</f>
        <v/>
      </c>
      <c r="U889" s="368" t="str">
        <f>IF(AND(NOT(ISBLANK($B889)),ISNUMBER($B889)),IF(ISBLANK(LOOKUP($B889,L!$B:$B,L!U:U)),"",LOOKUP($B889,L!$B:$B,L!U:U)),IF(OR($A889=0,ISBLANK($A889)),"",LOOKUP($A889,MK!$B:$B,MK!U:U)))</f>
        <v/>
      </c>
    </row>
    <row r="890" spans="1:21" x14ac:dyDescent="0.25">
      <c r="A890" s="283"/>
      <c r="B890" s="73"/>
      <c r="C890" s="363" t="str">
        <f>IF(AND(NOT(ISBLANK($B890)),ISNUMBER($B890)),IF(ISBLANK(LOOKUP($B890,L!$B:$B,L!C:C)),"",LOOKUP($B890,L!$B:$B,L!C:C)),IF(OR($A890=0,ISBLANK($A890)),"",LOOKUP($A890,MK!$B:$B,MK!C:C)))</f>
        <v/>
      </c>
      <c r="D890" s="73" t="str">
        <f>IF(AND(NOT(ISBLANK($B890)),ISNUMBER($B890)),IF(ISBLANK(LOOKUP($B890,L!$B:$B,L!D:D)),"",LOOKUP($B890,L!$B:$B,L!D:D)),IF(OR($A890=0,ISBLANK($A890)),"",LOOKUP($A890,MK!$B:$B,MK!D:D)))</f>
        <v/>
      </c>
      <c r="E890" s="73" t="str">
        <f>IF(AND(NOT(ISBLANK($B890)),ISNUMBER($B890)),IF(ISBLANK(LOOKUP($B890,L!$B:$B,L!E:E)),"",LOOKUP($B890,L!$B:$B,L!E:E)),IF(OR($A890=0,ISBLANK($A890)),"",LOOKUP($A890,MK!$B:$B,MK!E:E)))</f>
        <v/>
      </c>
      <c r="F890" s="363" t="str">
        <f>IF(AND(NOT(ISBLANK($B890)),ISNUMBER($B890)),IF(ISBLANK(LOOKUP($B890,L!$B:$B,L!F:F)),"",LOOKUP($B890,L!$B:$B,L!F:F)),IF(OR($A890=0,ISBLANK($A890)),"",LOOKUP($A890,MK!$B:$B,MK!F:F)))</f>
        <v/>
      </c>
      <c r="G890" s="363" t="str">
        <f>IF(AND(NOT(ISBLANK($B890)),ISNUMBER($B890)),IF(ISBLANK(LOOKUP($B890,L!$B:$B,L!G:G)),"",LOOKUP($B890,L!$B:$B,L!G:G)),IF(OR($A890=0,ISBLANK($A890)),"",LOOKUP($A890,MK!$B:$B,MK!G:G)))</f>
        <v/>
      </c>
      <c r="H890" s="363" t="str">
        <f>IF(AND(NOT(ISBLANK($B890)),ISNUMBER($B890)),IF(ISBLANK(LOOKUP($B890,L!$B:$B,L!H:H)),"",LOOKUP($B890,L!$B:$B,L!H:H)),IF(OR($A890=0,ISBLANK($A890)),"",LOOKUP($A890,MK!$B:$B,MK!H:H)))</f>
        <v/>
      </c>
      <c r="I890" s="363" t="str">
        <f>IF(AND(NOT(ISBLANK($B890)),ISNUMBER($B890)),IF(ISBLANK(LOOKUP($B890,L!$B:$B,L!I:I)),"",LOOKUP($B890,L!$B:$B,L!I:I)),IF(OR($A890=0,ISBLANK($A890)),"",LOOKUP($A890,MK!$B:$B,MK!I:I)))</f>
        <v/>
      </c>
      <c r="J890" s="363" t="str">
        <f>IF(AND(NOT(ISBLANK($B890)),ISNUMBER($B890)),IF(ISBLANK(LOOKUP($B890,L!$B:$B,L!J:J)),"",LOOKUP($B890,L!$B:$B,L!J:J)),IF(OR($A890=0,ISBLANK($A890)),"",LOOKUP($A890,MK!$B:$B,MK!J:J)))</f>
        <v/>
      </c>
      <c r="K890" s="363" t="str">
        <f>IF(AND(NOT(ISBLANK($B890)),ISNUMBER($B890)),IF(ISBLANK(LOOKUP($B890,L!$B:$B,L!K:K)),"",LOOKUP($B890,L!$B:$B,L!K:K)),IF(OR($A890=0,ISBLANK($A890)),"",LOOKUP($A890,MK!$B:$B,MK!K:K)))</f>
        <v/>
      </c>
      <c r="L890" s="363" t="str">
        <f>IF(AND(NOT(ISBLANK($B890)),ISNUMBER($B890)),IF(ISBLANK(LOOKUP($B890,L!$B:$B,L!L:L)),"",LOOKUP($B890,L!$B:$B,L!L:L)),IF(OR($A890=0,ISBLANK($A890)),"",LOOKUP($A890,MK!$B:$B,MK!L:L)))</f>
        <v/>
      </c>
      <c r="M890" s="363" t="str">
        <f>IF(AND(NOT(ISBLANK($B890)),ISNUMBER($B890)),IF(ISBLANK(LOOKUP($B890,L!$B:$B,L!M:M)),"",LOOKUP($B890,L!$B:$B,L!M:M)),IF(OR($A890=0,ISBLANK($A890)),"",LOOKUP($A890,MK!$B:$B,MK!M:M)))</f>
        <v/>
      </c>
      <c r="N890" s="363" t="str">
        <f>IF(AND(NOT(ISBLANK($B890)),ISNUMBER($B890)),IF(ISBLANK(LOOKUP($B890,L!$B:$B,L!N:N)),"",LOOKUP($B890,L!$B:$B,L!N:N)),IF(OR($A890=0,ISBLANK($A890)),"",LOOKUP($A890,MK!$B:$B,MK!N:N)))</f>
        <v/>
      </c>
      <c r="O890" s="363" t="str">
        <f>IF(AND(NOT(ISBLANK($B890)),ISNUMBER($B890)),IF(ISBLANK(LOOKUP($B890,L!$B:$B,L!O:O)),"",LOOKUP($B890,L!$B:$B,L!O:O)),IF(OR($A890=0,ISBLANK($A890)),"",LOOKUP($A890,MK!$B:$B,MK!O:O)))</f>
        <v/>
      </c>
      <c r="P890" s="363" t="str">
        <f>IF(AND(NOT(ISBLANK($B890)),ISNUMBER($B890)),IF(ISBLANK(LOOKUP($B890,L!$B:$B,L!P:P)),"",LOOKUP($B890,L!$B:$B,L!P:P)),IF(OR($A890=0,ISBLANK($A890)),"",LOOKUP($A890,MK!$B:$B,MK!P:P)))</f>
        <v/>
      </c>
      <c r="Q890" s="363" t="str">
        <f>IF(AND(NOT(ISBLANK($B890)),ISNUMBER($B890)),IF(ISBLANK(LOOKUP($B890,L!$B:$B,L!Q:Q)),"",LOOKUP($B890,L!$B:$B,L!Q:Q)),IF(OR($A890=0,ISBLANK($A890)),"",LOOKUP($A890,MK!$B:$B,MK!Q:Q)))</f>
        <v/>
      </c>
      <c r="R890" s="363" t="str">
        <f>IF(AND(NOT(ISBLANK($B890)),ISNUMBER($B890)),IF(ISBLANK(LOOKUP($B890,L!$B:$B,L!R:R)),"",LOOKUP($B890,L!$B:$B,L!R:R)),IF(OR($A890=0,ISBLANK($A890)),"",LOOKUP($A890,MK!$B:$B,MK!R:R)))</f>
        <v/>
      </c>
      <c r="S890" s="363" t="str">
        <f>IF(AND(NOT(ISBLANK($B890)),ISNUMBER($B890)),IF(ISBLANK(LOOKUP($B890,L!$B:$B,L!S:S)),"",LOOKUP($B890,L!$B:$B,L!S:S)),IF(OR($A890=0,ISBLANK($A890)),"",LOOKUP($A890,MK!$B:$B,MK!S:S)))</f>
        <v/>
      </c>
      <c r="T890" s="363" t="str">
        <f>IF(AND(NOT(ISBLANK($B890)),ISNUMBER($B890)),IF(ISBLANK(LOOKUP($B890,L!$B:$B,L!T:T)),"",LOOKUP($B890,L!$B:$B,L!T:T)),IF(OR($A890=0,ISBLANK($A890)),"",LOOKUP($A890,MK!$B:$B,MK!T:T)))</f>
        <v/>
      </c>
      <c r="U890" s="365" t="str">
        <f>IF(AND(NOT(ISBLANK($B890)),ISNUMBER($B890)),IF(ISBLANK(LOOKUP($B890,L!$B:$B,L!U:U)),"",LOOKUP($B890,L!$B:$B,L!U:U)),IF(OR($A890=0,ISBLANK($A890)),"",LOOKUP($A890,MK!$B:$B,MK!U:U)))</f>
        <v/>
      </c>
    </row>
    <row r="891" spans="1:21" x14ac:dyDescent="0.25">
      <c r="A891" s="283"/>
      <c r="B891" s="74"/>
      <c r="C891" s="366" t="str">
        <f>IF(AND(NOT(ISBLANK($B891)),ISNUMBER($B891)),IF(ISBLANK(LOOKUP($B891,L!$B:$B,L!C:C)),"",LOOKUP($B891,L!$B:$B,L!C:C)),IF(OR($A891=0,ISBLANK($A891)),"",LOOKUP($A891,MK!$B:$B,MK!C:C)))</f>
        <v/>
      </c>
      <c r="D891" s="74" t="str">
        <f>IF(AND(NOT(ISBLANK($B891)),ISNUMBER($B891)),IF(ISBLANK(LOOKUP($B891,L!$B:$B,L!D:D)),"",LOOKUP($B891,L!$B:$B,L!D:D)),IF(OR($A891=0,ISBLANK($A891)),"",LOOKUP($A891,MK!$B:$B,MK!D:D)))</f>
        <v/>
      </c>
      <c r="E891" s="74" t="str">
        <f>IF(AND(NOT(ISBLANK($B891)),ISNUMBER($B891)),IF(ISBLANK(LOOKUP($B891,L!$B:$B,L!E:E)),"",LOOKUP($B891,L!$B:$B,L!E:E)),IF(OR($A891=0,ISBLANK($A891)),"",LOOKUP($A891,MK!$B:$B,MK!E:E)))</f>
        <v/>
      </c>
      <c r="F891" s="366" t="str">
        <f>IF(AND(NOT(ISBLANK($B891)),ISNUMBER($B891)),IF(ISBLANK(LOOKUP($B891,L!$B:$B,L!F:F)),"",LOOKUP($B891,L!$B:$B,L!F:F)),IF(OR($A891=0,ISBLANK($A891)),"",LOOKUP($A891,MK!$B:$B,MK!F:F)))</f>
        <v/>
      </c>
      <c r="G891" s="366" t="str">
        <f>IF(AND(NOT(ISBLANK($B891)),ISNUMBER($B891)),IF(ISBLANK(LOOKUP($B891,L!$B:$B,L!G:G)),"",LOOKUP($B891,L!$B:$B,L!G:G)),IF(OR($A891=0,ISBLANK($A891)),"",LOOKUP($A891,MK!$B:$B,MK!G:G)))</f>
        <v/>
      </c>
      <c r="H891" s="366" t="str">
        <f>IF(AND(NOT(ISBLANK($B891)),ISNUMBER($B891)),IF(ISBLANK(LOOKUP($B891,L!$B:$B,L!H:H)),"",LOOKUP($B891,L!$B:$B,L!H:H)),IF(OR($A891=0,ISBLANK($A891)),"",LOOKUP($A891,MK!$B:$B,MK!H:H)))</f>
        <v/>
      </c>
      <c r="I891" s="366" t="str">
        <f>IF(AND(NOT(ISBLANK($B891)),ISNUMBER($B891)),IF(ISBLANK(LOOKUP($B891,L!$B:$B,L!I:I)),"",LOOKUP($B891,L!$B:$B,L!I:I)),IF(OR($A891=0,ISBLANK($A891)),"",LOOKUP($A891,MK!$B:$B,MK!I:I)))</f>
        <v/>
      </c>
      <c r="J891" s="366" t="str">
        <f>IF(AND(NOT(ISBLANK($B891)),ISNUMBER($B891)),IF(ISBLANK(LOOKUP($B891,L!$B:$B,L!J:J)),"",LOOKUP($B891,L!$B:$B,L!J:J)),IF(OR($A891=0,ISBLANK($A891)),"",LOOKUP($A891,MK!$B:$B,MK!J:J)))</f>
        <v/>
      </c>
      <c r="K891" s="366" t="str">
        <f>IF(AND(NOT(ISBLANK($B891)),ISNUMBER($B891)),IF(ISBLANK(LOOKUP($B891,L!$B:$B,L!K:K)),"",LOOKUP($B891,L!$B:$B,L!K:K)),IF(OR($A891=0,ISBLANK($A891)),"",LOOKUP($A891,MK!$B:$B,MK!K:K)))</f>
        <v/>
      </c>
      <c r="L891" s="366" t="str">
        <f>IF(AND(NOT(ISBLANK($B891)),ISNUMBER($B891)),IF(ISBLANK(LOOKUP($B891,L!$B:$B,L!L:L)),"",LOOKUP($B891,L!$B:$B,L!L:L)),IF(OR($A891=0,ISBLANK($A891)),"",LOOKUP($A891,MK!$B:$B,MK!L:L)))</f>
        <v/>
      </c>
      <c r="M891" s="366" t="str">
        <f>IF(AND(NOT(ISBLANK($B891)),ISNUMBER($B891)),IF(ISBLANK(LOOKUP($B891,L!$B:$B,L!M:M)),"",LOOKUP($B891,L!$B:$B,L!M:M)),IF(OR($A891=0,ISBLANK($A891)),"",LOOKUP($A891,MK!$B:$B,MK!M:M)))</f>
        <v/>
      </c>
      <c r="N891" s="366" t="str">
        <f>IF(AND(NOT(ISBLANK($B891)),ISNUMBER($B891)),IF(ISBLANK(LOOKUP($B891,L!$B:$B,L!N:N)),"",LOOKUP($B891,L!$B:$B,L!N:N)),IF(OR($A891=0,ISBLANK($A891)),"",LOOKUP($A891,MK!$B:$B,MK!N:N)))</f>
        <v/>
      </c>
      <c r="O891" s="366" t="str">
        <f>IF(AND(NOT(ISBLANK($B891)),ISNUMBER($B891)),IF(ISBLANK(LOOKUP($B891,L!$B:$B,L!O:O)),"",LOOKUP($B891,L!$B:$B,L!O:O)),IF(OR($A891=0,ISBLANK($A891)),"",LOOKUP($A891,MK!$B:$B,MK!O:O)))</f>
        <v/>
      </c>
      <c r="P891" s="366" t="str">
        <f>IF(AND(NOT(ISBLANK($B891)),ISNUMBER($B891)),IF(ISBLANK(LOOKUP($B891,L!$B:$B,L!P:P)),"",LOOKUP($B891,L!$B:$B,L!P:P)),IF(OR($A891=0,ISBLANK($A891)),"",LOOKUP($A891,MK!$B:$B,MK!P:P)))</f>
        <v/>
      </c>
      <c r="Q891" s="366" t="str">
        <f>IF(AND(NOT(ISBLANK($B891)),ISNUMBER($B891)),IF(ISBLANK(LOOKUP($B891,L!$B:$B,L!Q:Q)),"",LOOKUP($B891,L!$B:$B,L!Q:Q)),IF(OR($A891=0,ISBLANK($A891)),"",LOOKUP($A891,MK!$B:$B,MK!Q:Q)))</f>
        <v/>
      </c>
      <c r="R891" s="366" t="str">
        <f>IF(AND(NOT(ISBLANK($B891)),ISNUMBER($B891)),IF(ISBLANK(LOOKUP($B891,L!$B:$B,L!R:R)),"",LOOKUP($B891,L!$B:$B,L!R:R)),IF(OR($A891=0,ISBLANK($A891)),"",LOOKUP($A891,MK!$B:$B,MK!R:R)))</f>
        <v/>
      </c>
      <c r="S891" s="366" t="str">
        <f>IF(AND(NOT(ISBLANK($B891)),ISNUMBER($B891)),IF(ISBLANK(LOOKUP($B891,L!$B:$B,L!S:S)),"",LOOKUP($B891,L!$B:$B,L!S:S)),IF(OR($A891=0,ISBLANK($A891)),"",LOOKUP($A891,MK!$B:$B,MK!S:S)))</f>
        <v/>
      </c>
      <c r="T891" s="366" t="str">
        <f>IF(AND(NOT(ISBLANK($B891)),ISNUMBER($B891)),IF(ISBLANK(LOOKUP($B891,L!$B:$B,L!T:T)),"",LOOKUP($B891,L!$B:$B,L!T:T)),IF(OR($A891=0,ISBLANK($A891)),"",LOOKUP($A891,MK!$B:$B,MK!T:T)))</f>
        <v/>
      </c>
      <c r="U891" s="368" t="str">
        <f>IF(AND(NOT(ISBLANK($B891)),ISNUMBER($B891)),IF(ISBLANK(LOOKUP($B891,L!$B:$B,L!U:U)),"",LOOKUP($B891,L!$B:$B,L!U:U)),IF(OR($A891=0,ISBLANK($A891)),"",LOOKUP($A891,MK!$B:$B,MK!U:U)))</f>
        <v/>
      </c>
    </row>
    <row r="892" spans="1:21" x14ac:dyDescent="0.25">
      <c r="A892" s="283"/>
      <c r="B892" s="73"/>
      <c r="C892" s="363" t="str">
        <f>IF(AND(NOT(ISBLANK($B892)),ISNUMBER($B892)),IF(ISBLANK(LOOKUP($B892,L!$B:$B,L!C:C)),"",LOOKUP($B892,L!$B:$B,L!C:C)),IF(OR($A892=0,ISBLANK($A892)),"",LOOKUP($A892,MK!$B:$B,MK!C:C)))</f>
        <v/>
      </c>
      <c r="D892" s="73" t="str">
        <f>IF(AND(NOT(ISBLANK($B892)),ISNUMBER($B892)),IF(ISBLANK(LOOKUP($B892,L!$B:$B,L!D:D)),"",LOOKUP($B892,L!$B:$B,L!D:D)),IF(OR($A892=0,ISBLANK($A892)),"",LOOKUP($A892,MK!$B:$B,MK!D:D)))</f>
        <v/>
      </c>
      <c r="E892" s="73" t="str">
        <f>IF(AND(NOT(ISBLANK($B892)),ISNUMBER($B892)),IF(ISBLANK(LOOKUP($B892,L!$B:$B,L!E:E)),"",LOOKUP($B892,L!$B:$B,L!E:E)),IF(OR($A892=0,ISBLANK($A892)),"",LOOKUP($A892,MK!$B:$B,MK!E:E)))</f>
        <v/>
      </c>
      <c r="F892" s="363" t="str">
        <f>IF(AND(NOT(ISBLANK($B892)),ISNUMBER($B892)),IF(ISBLANK(LOOKUP($B892,L!$B:$B,L!F:F)),"",LOOKUP($B892,L!$B:$B,L!F:F)),IF(OR($A892=0,ISBLANK($A892)),"",LOOKUP($A892,MK!$B:$B,MK!F:F)))</f>
        <v/>
      </c>
      <c r="G892" s="363" t="str">
        <f>IF(AND(NOT(ISBLANK($B892)),ISNUMBER($B892)),IF(ISBLANK(LOOKUP($B892,L!$B:$B,L!G:G)),"",LOOKUP($B892,L!$B:$B,L!G:G)),IF(OR($A892=0,ISBLANK($A892)),"",LOOKUP($A892,MK!$B:$B,MK!G:G)))</f>
        <v/>
      </c>
      <c r="H892" s="363" t="str">
        <f>IF(AND(NOT(ISBLANK($B892)),ISNUMBER($B892)),IF(ISBLANK(LOOKUP($B892,L!$B:$B,L!H:H)),"",LOOKUP($B892,L!$B:$B,L!H:H)),IF(OR($A892=0,ISBLANK($A892)),"",LOOKUP($A892,MK!$B:$B,MK!H:H)))</f>
        <v/>
      </c>
      <c r="I892" s="363" t="str">
        <f>IF(AND(NOT(ISBLANK($B892)),ISNUMBER($B892)),IF(ISBLANK(LOOKUP($B892,L!$B:$B,L!I:I)),"",LOOKUP($B892,L!$B:$B,L!I:I)),IF(OR($A892=0,ISBLANK($A892)),"",LOOKUP($A892,MK!$B:$B,MK!I:I)))</f>
        <v/>
      </c>
      <c r="J892" s="363" t="str">
        <f>IF(AND(NOT(ISBLANK($B892)),ISNUMBER($B892)),IF(ISBLANK(LOOKUP($B892,L!$B:$B,L!J:J)),"",LOOKUP($B892,L!$B:$B,L!J:J)),IF(OR($A892=0,ISBLANK($A892)),"",LOOKUP($A892,MK!$B:$B,MK!J:J)))</f>
        <v/>
      </c>
      <c r="K892" s="363" t="str">
        <f>IF(AND(NOT(ISBLANK($B892)),ISNUMBER($B892)),IF(ISBLANK(LOOKUP($B892,L!$B:$B,L!K:K)),"",LOOKUP($B892,L!$B:$B,L!K:K)),IF(OR($A892=0,ISBLANK($A892)),"",LOOKUP($A892,MK!$B:$B,MK!K:K)))</f>
        <v/>
      </c>
      <c r="L892" s="363" t="str">
        <f>IF(AND(NOT(ISBLANK($B892)),ISNUMBER($B892)),IF(ISBLANK(LOOKUP($B892,L!$B:$B,L!L:L)),"",LOOKUP($B892,L!$B:$B,L!L:L)),IF(OR($A892=0,ISBLANK($A892)),"",LOOKUP($A892,MK!$B:$B,MK!L:L)))</f>
        <v/>
      </c>
      <c r="M892" s="363" t="str">
        <f>IF(AND(NOT(ISBLANK($B892)),ISNUMBER($B892)),IF(ISBLANK(LOOKUP($B892,L!$B:$B,L!M:M)),"",LOOKUP($B892,L!$B:$B,L!M:M)),IF(OR($A892=0,ISBLANK($A892)),"",LOOKUP($A892,MK!$B:$B,MK!M:M)))</f>
        <v/>
      </c>
      <c r="N892" s="363" t="str">
        <f>IF(AND(NOT(ISBLANK($B892)),ISNUMBER($B892)),IF(ISBLANK(LOOKUP($B892,L!$B:$B,L!N:N)),"",LOOKUP($B892,L!$B:$B,L!N:N)),IF(OR($A892=0,ISBLANK($A892)),"",LOOKUP($A892,MK!$B:$B,MK!N:N)))</f>
        <v/>
      </c>
      <c r="O892" s="363" t="str">
        <f>IF(AND(NOT(ISBLANK($B892)),ISNUMBER($B892)),IF(ISBLANK(LOOKUP($B892,L!$B:$B,L!O:O)),"",LOOKUP($B892,L!$B:$B,L!O:O)),IF(OR($A892=0,ISBLANK($A892)),"",LOOKUP($A892,MK!$B:$B,MK!O:O)))</f>
        <v/>
      </c>
      <c r="P892" s="363" t="str">
        <f>IF(AND(NOT(ISBLANK($B892)),ISNUMBER($B892)),IF(ISBLANK(LOOKUP($B892,L!$B:$B,L!P:P)),"",LOOKUP($B892,L!$B:$B,L!P:P)),IF(OR($A892=0,ISBLANK($A892)),"",LOOKUP($A892,MK!$B:$B,MK!P:P)))</f>
        <v/>
      </c>
      <c r="Q892" s="363" t="str">
        <f>IF(AND(NOT(ISBLANK($B892)),ISNUMBER($B892)),IF(ISBLANK(LOOKUP($B892,L!$B:$B,L!Q:Q)),"",LOOKUP($B892,L!$B:$B,L!Q:Q)),IF(OR($A892=0,ISBLANK($A892)),"",LOOKUP($A892,MK!$B:$B,MK!Q:Q)))</f>
        <v/>
      </c>
      <c r="R892" s="363" t="str">
        <f>IF(AND(NOT(ISBLANK($B892)),ISNUMBER($B892)),IF(ISBLANK(LOOKUP($B892,L!$B:$B,L!R:R)),"",LOOKUP($B892,L!$B:$B,L!R:R)),IF(OR($A892=0,ISBLANK($A892)),"",LOOKUP($A892,MK!$B:$B,MK!R:R)))</f>
        <v/>
      </c>
      <c r="S892" s="363" t="str">
        <f>IF(AND(NOT(ISBLANK($B892)),ISNUMBER($B892)),IF(ISBLANK(LOOKUP($B892,L!$B:$B,L!S:S)),"",LOOKUP($B892,L!$B:$B,L!S:S)),IF(OR($A892=0,ISBLANK($A892)),"",LOOKUP($A892,MK!$B:$B,MK!S:S)))</f>
        <v/>
      </c>
      <c r="T892" s="363" t="str">
        <f>IF(AND(NOT(ISBLANK($B892)),ISNUMBER($B892)),IF(ISBLANK(LOOKUP($B892,L!$B:$B,L!T:T)),"",LOOKUP($B892,L!$B:$B,L!T:T)),IF(OR($A892=0,ISBLANK($A892)),"",LOOKUP($A892,MK!$B:$B,MK!T:T)))</f>
        <v/>
      </c>
      <c r="U892" s="365" t="str">
        <f>IF(AND(NOT(ISBLANK($B892)),ISNUMBER($B892)),IF(ISBLANK(LOOKUP($B892,L!$B:$B,L!U:U)),"",LOOKUP($B892,L!$B:$B,L!U:U)),IF(OR($A892=0,ISBLANK($A892)),"",LOOKUP($A892,MK!$B:$B,MK!U:U)))</f>
        <v/>
      </c>
    </row>
    <row r="893" spans="1:21" x14ac:dyDescent="0.25">
      <c r="A893" s="283"/>
      <c r="B893" s="74"/>
      <c r="C893" s="366" t="str">
        <f>IF(AND(NOT(ISBLANK($B893)),ISNUMBER($B893)),IF(ISBLANK(LOOKUP($B893,L!$B:$B,L!C:C)),"",LOOKUP($B893,L!$B:$B,L!C:C)),IF(OR($A893=0,ISBLANK($A893)),"",LOOKUP($A893,MK!$B:$B,MK!C:C)))</f>
        <v/>
      </c>
      <c r="D893" s="74" t="str">
        <f>IF(AND(NOT(ISBLANK($B893)),ISNUMBER($B893)),IF(ISBLANK(LOOKUP($B893,L!$B:$B,L!D:D)),"",LOOKUP($B893,L!$B:$B,L!D:D)),IF(OR($A893=0,ISBLANK($A893)),"",LOOKUP($A893,MK!$B:$B,MK!D:D)))</f>
        <v/>
      </c>
      <c r="E893" s="74" t="str">
        <f>IF(AND(NOT(ISBLANK($B893)),ISNUMBER($B893)),IF(ISBLANK(LOOKUP($B893,L!$B:$B,L!E:E)),"",LOOKUP($B893,L!$B:$B,L!E:E)),IF(OR($A893=0,ISBLANK($A893)),"",LOOKUP($A893,MK!$B:$B,MK!E:E)))</f>
        <v/>
      </c>
      <c r="F893" s="366" t="str">
        <f>IF(AND(NOT(ISBLANK($B893)),ISNUMBER($B893)),IF(ISBLANK(LOOKUP($B893,L!$B:$B,L!F:F)),"",LOOKUP($B893,L!$B:$B,L!F:F)),IF(OR($A893=0,ISBLANK($A893)),"",LOOKUP($A893,MK!$B:$B,MK!F:F)))</f>
        <v/>
      </c>
      <c r="G893" s="366" t="str">
        <f>IF(AND(NOT(ISBLANK($B893)),ISNUMBER($B893)),IF(ISBLANK(LOOKUP($B893,L!$B:$B,L!G:G)),"",LOOKUP($B893,L!$B:$B,L!G:G)),IF(OR($A893=0,ISBLANK($A893)),"",LOOKUP($A893,MK!$B:$B,MK!G:G)))</f>
        <v/>
      </c>
      <c r="H893" s="366" t="str">
        <f>IF(AND(NOT(ISBLANK($B893)),ISNUMBER($B893)),IF(ISBLANK(LOOKUP($B893,L!$B:$B,L!H:H)),"",LOOKUP($B893,L!$B:$B,L!H:H)),IF(OR($A893=0,ISBLANK($A893)),"",LOOKUP($A893,MK!$B:$B,MK!H:H)))</f>
        <v/>
      </c>
      <c r="I893" s="366" t="str">
        <f>IF(AND(NOT(ISBLANK($B893)),ISNUMBER($B893)),IF(ISBLANK(LOOKUP($B893,L!$B:$B,L!I:I)),"",LOOKUP($B893,L!$B:$B,L!I:I)),IF(OR($A893=0,ISBLANK($A893)),"",LOOKUP($A893,MK!$B:$B,MK!I:I)))</f>
        <v/>
      </c>
      <c r="J893" s="366" t="str">
        <f>IF(AND(NOT(ISBLANK($B893)),ISNUMBER($B893)),IF(ISBLANK(LOOKUP($B893,L!$B:$B,L!J:J)),"",LOOKUP($B893,L!$B:$B,L!J:J)),IF(OR($A893=0,ISBLANK($A893)),"",LOOKUP($A893,MK!$B:$B,MK!J:J)))</f>
        <v/>
      </c>
      <c r="K893" s="366" t="str">
        <f>IF(AND(NOT(ISBLANK($B893)),ISNUMBER($B893)),IF(ISBLANK(LOOKUP($B893,L!$B:$B,L!K:K)),"",LOOKUP($B893,L!$B:$B,L!K:K)),IF(OR($A893=0,ISBLANK($A893)),"",LOOKUP($A893,MK!$B:$B,MK!K:K)))</f>
        <v/>
      </c>
      <c r="L893" s="366" t="str">
        <f>IF(AND(NOT(ISBLANK($B893)),ISNUMBER($B893)),IF(ISBLANK(LOOKUP($B893,L!$B:$B,L!L:L)),"",LOOKUP($B893,L!$B:$B,L!L:L)),IF(OR($A893=0,ISBLANK($A893)),"",LOOKUP($A893,MK!$B:$B,MK!L:L)))</f>
        <v/>
      </c>
      <c r="M893" s="366" t="str">
        <f>IF(AND(NOT(ISBLANK($B893)),ISNUMBER($B893)),IF(ISBLANK(LOOKUP($B893,L!$B:$B,L!M:M)),"",LOOKUP($B893,L!$B:$B,L!M:M)),IF(OR($A893=0,ISBLANK($A893)),"",LOOKUP($A893,MK!$B:$B,MK!M:M)))</f>
        <v/>
      </c>
      <c r="N893" s="366" t="str">
        <f>IF(AND(NOT(ISBLANK($B893)),ISNUMBER($B893)),IF(ISBLANK(LOOKUP($B893,L!$B:$B,L!N:N)),"",LOOKUP($B893,L!$B:$B,L!N:N)),IF(OR($A893=0,ISBLANK($A893)),"",LOOKUP($A893,MK!$B:$B,MK!N:N)))</f>
        <v/>
      </c>
      <c r="O893" s="366" t="str">
        <f>IF(AND(NOT(ISBLANK($B893)),ISNUMBER($B893)),IF(ISBLANK(LOOKUP($B893,L!$B:$B,L!O:O)),"",LOOKUP($B893,L!$B:$B,L!O:O)),IF(OR($A893=0,ISBLANK($A893)),"",LOOKUP($A893,MK!$B:$B,MK!O:O)))</f>
        <v/>
      </c>
      <c r="P893" s="366" t="str">
        <f>IF(AND(NOT(ISBLANK($B893)),ISNUMBER($B893)),IF(ISBLANK(LOOKUP($B893,L!$B:$B,L!P:P)),"",LOOKUP($B893,L!$B:$B,L!P:P)),IF(OR($A893=0,ISBLANK($A893)),"",LOOKUP($A893,MK!$B:$B,MK!P:P)))</f>
        <v/>
      </c>
      <c r="Q893" s="366" t="str">
        <f>IF(AND(NOT(ISBLANK($B893)),ISNUMBER($B893)),IF(ISBLANK(LOOKUP($B893,L!$B:$B,L!Q:Q)),"",LOOKUP($B893,L!$B:$B,L!Q:Q)),IF(OR($A893=0,ISBLANK($A893)),"",LOOKUP($A893,MK!$B:$B,MK!Q:Q)))</f>
        <v/>
      </c>
      <c r="R893" s="366" t="str">
        <f>IF(AND(NOT(ISBLANK($B893)),ISNUMBER($B893)),IF(ISBLANK(LOOKUP($B893,L!$B:$B,L!R:R)),"",LOOKUP($B893,L!$B:$B,L!R:R)),IF(OR($A893=0,ISBLANK($A893)),"",LOOKUP($A893,MK!$B:$B,MK!R:R)))</f>
        <v/>
      </c>
      <c r="S893" s="366" t="str">
        <f>IF(AND(NOT(ISBLANK($B893)),ISNUMBER($B893)),IF(ISBLANK(LOOKUP($B893,L!$B:$B,L!S:S)),"",LOOKUP($B893,L!$B:$B,L!S:S)),IF(OR($A893=0,ISBLANK($A893)),"",LOOKUP($A893,MK!$B:$B,MK!S:S)))</f>
        <v/>
      </c>
      <c r="T893" s="366" t="str">
        <f>IF(AND(NOT(ISBLANK($B893)),ISNUMBER($B893)),IF(ISBLANK(LOOKUP($B893,L!$B:$B,L!T:T)),"",LOOKUP($B893,L!$B:$B,L!T:T)),IF(OR($A893=0,ISBLANK($A893)),"",LOOKUP($A893,MK!$B:$B,MK!T:T)))</f>
        <v/>
      </c>
      <c r="U893" s="368" t="str">
        <f>IF(AND(NOT(ISBLANK($B893)),ISNUMBER($B893)),IF(ISBLANK(LOOKUP($B893,L!$B:$B,L!U:U)),"",LOOKUP($B893,L!$B:$B,L!U:U)),IF(OR($A893=0,ISBLANK($A893)),"",LOOKUP($A893,MK!$B:$B,MK!U:U)))</f>
        <v/>
      </c>
    </row>
    <row r="894" spans="1:21" x14ac:dyDescent="0.25">
      <c r="A894" s="283"/>
      <c r="B894" s="73"/>
      <c r="C894" s="363" t="str">
        <f>IF(AND(NOT(ISBLANK($B894)),ISNUMBER($B894)),IF(ISBLANK(LOOKUP($B894,L!$B:$B,L!C:C)),"",LOOKUP($B894,L!$B:$B,L!C:C)),IF(OR($A894=0,ISBLANK($A894)),"",LOOKUP($A894,MK!$B:$B,MK!C:C)))</f>
        <v/>
      </c>
      <c r="D894" s="73" t="str">
        <f>IF(AND(NOT(ISBLANK($B894)),ISNUMBER($B894)),IF(ISBLANK(LOOKUP($B894,L!$B:$B,L!D:D)),"",LOOKUP($B894,L!$B:$B,L!D:D)),IF(OR($A894=0,ISBLANK($A894)),"",LOOKUP($A894,MK!$B:$B,MK!D:D)))</f>
        <v/>
      </c>
      <c r="E894" s="73" t="str">
        <f>IF(AND(NOT(ISBLANK($B894)),ISNUMBER($B894)),IF(ISBLANK(LOOKUP($B894,L!$B:$B,L!E:E)),"",LOOKUP($B894,L!$B:$B,L!E:E)),IF(OR($A894=0,ISBLANK($A894)),"",LOOKUP($A894,MK!$B:$B,MK!E:E)))</f>
        <v/>
      </c>
      <c r="F894" s="363" t="str">
        <f>IF(AND(NOT(ISBLANK($B894)),ISNUMBER($B894)),IF(ISBLANK(LOOKUP($B894,L!$B:$B,L!F:F)),"",LOOKUP($B894,L!$B:$B,L!F:F)),IF(OR($A894=0,ISBLANK($A894)),"",LOOKUP($A894,MK!$B:$B,MK!F:F)))</f>
        <v/>
      </c>
      <c r="G894" s="363" t="str">
        <f>IF(AND(NOT(ISBLANK($B894)),ISNUMBER($B894)),IF(ISBLANK(LOOKUP($B894,L!$B:$B,L!G:G)),"",LOOKUP($B894,L!$B:$B,L!G:G)),IF(OR($A894=0,ISBLANK($A894)),"",LOOKUP($A894,MK!$B:$B,MK!G:G)))</f>
        <v/>
      </c>
      <c r="H894" s="363" t="str">
        <f>IF(AND(NOT(ISBLANK($B894)),ISNUMBER($B894)),IF(ISBLANK(LOOKUP($B894,L!$B:$B,L!H:H)),"",LOOKUP($B894,L!$B:$B,L!H:H)),IF(OR($A894=0,ISBLANK($A894)),"",LOOKUP($A894,MK!$B:$B,MK!H:H)))</f>
        <v/>
      </c>
      <c r="I894" s="363" t="str">
        <f>IF(AND(NOT(ISBLANK($B894)),ISNUMBER($B894)),IF(ISBLANK(LOOKUP($B894,L!$B:$B,L!I:I)),"",LOOKUP($B894,L!$B:$B,L!I:I)),IF(OR($A894=0,ISBLANK($A894)),"",LOOKUP($A894,MK!$B:$B,MK!I:I)))</f>
        <v/>
      </c>
      <c r="J894" s="363" t="str">
        <f>IF(AND(NOT(ISBLANK($B894)),ISNUMBER($B894)),IF(ISBLANK(LOOKUP($B894,L!$B:$B,L!J:J)),"",LOOKUP($B894,L!$B:$B,L!J:J)),IF(OR($A894=0,ISBLANK($A894)),"",LOOKUP($A894,MK!$B:$B,MK!J:J)))</f>
        <v/>
      </c>
      <c r="K894" s="363" t="str">
        <f>IF(AND(NOT(ISBLANK($B894)),ISNUMBER($B894)),IF(ISBLANK(LOOKUP($B894,L!$B:$B,L!K:K)),"",LOOKUP($B894,L!$B:$B,L!K:K)),IF(OR($A894=0,ISBLANK($A894)),"",LOOKUP($A894,MK!$B:$B,MK!K:K)))</f>
        <v/>
      </c>
      <c r="L894" s="363" t="str">
        <f>IF(AND(NOT(ISBLANK($B894)),ISNUMBER($B894)),IF(ISBLANK(LOOKUP($B894,L!$B:$B,L!L:L)),"",LOOKUP($B894,L!$B:$B,L!L:L)),IF(OR($A894=0,ISBLANK($A894)),"",LOOKUP($A894,MK!$B:$B,MK!L:L)))</f>
        <v/>
      </c>
      <c r="M894" s="363" t="str">
        <f>IF(AND(NOT(ISBLANK($B894)),ISNUMBER($B894)),IF(ISBLANK(LOOKUP($B894,L!$B:$B,L!M:M)),"",LOOKUP($B894,L!$B:$B,L!M:M)),IF(OR($A894=0,ISBLANK($A894)),"",LOOKUP($A894,MK!$B:$B,MK!M:M)))</f>
        <v/>
      </c>
      <c r="N894" s="363" t="str">
        <f>IF(AND(NOT(ISBLANK($B894)),ISNUMBER($B894)),IF(ISBLANK(LOOKUP($B894,L!$B:$B,L!N:N)),"",LOOKUP($B894,L!$B:$B,L!N:N)),IF(OR($A894=0,ISBLANK($A894)),"",LOOKUP($A894,MK!$B:$B,MK!N:N)))</f>
        <v/>
      </c>
      <c r="O894" s="363" t="str">
        <f>IF(AND(NOT(ISBLANK($B894)),ISNUMBER($B894)),IF(ISBLANK(LOOKUP($B894,L!$B:$B,L!O:O)),"",LOOKUP($B894,L!$B:$B,L!O:O)),IF(OR($A894=0,ISBLANK($A894)),"",LOOKUP($A894,MK!$B:$B,MK!O:O)))</f>
        <v/>
      </c>
      <c r="P894" s="363" t="str">
        <f>IF(AND(NOT(ISBLANK($B894)),ISNUMBER($B894)),IF(ISBLANK(LOOKUP($B894,L!$B:$B,L!P:P)),"",LOOKUP($B894,L!$B:$B,L!P:P)),IF(OR($A894=0,ISBLANK($A894)),"",LOOKUP($A894,MK!$B:$B,MK!P:P)))</f>
        <v/>
      </c>
      <c r="Q894" s="363" t="str">
        <f>IF(AND(NOT(ISBLANK($B894)),ISNUMBER($B894)),IF(ISBLANK(LOOKUP($B894,L!$B:$B,L!Q:Q)),"",LOOKUP($B894,L!$B:$B,L!Q:Q)),IF(OR($A894=0,ISBLANK($A894)),"",LOOKUP($A894,MK!$B:$B,MK!Q:Q)))</f>
        <v/>
      </c>
      <c r="R894" s="363" t="str">
        <f>IF(AND(NOT(ISBLANK($B894)),ISNUMBER($B894)),IF(ISBLANK(LOOKUP($B894,L!$B:$B,L!R:R)),"",LOOKUP($B894,L!$B:$B,L!R:R)),IF(OR($A894=0,ISBLANK($A894)),"",LOOKUP($A894,MK!$B:$B,MK!R:R)))</f>
        <v/>
      </c>
      <c r="S894" s="363" t="str">
        <f>IF(AND(NOT(ISBLANK($B894)),ISNUMBER($B894)),IF(ISBLANK(LOOKUP($B894,L!$B:$B,L!S:S)),"",LOOKUP($B894,L!$B:$B,L!S:S)),IF(OR($A894=0,ISBLANK($A894)),"",LOOKUP($A894,MK!$B:$B,MK!S:S)))</f>
        <v/>
      </c>
      <c r="T894" s="363" t="str">
        <f>IF(AND(NOT(ISBLANK($B894)),ISNUMBER($B894)),IF(ISBLANK(LOOKUP($B894,L!$B:$B,L!T:T)),"",LOOKUP($B894,L!$B:$B,L!T:T)),IF(OR($A894=0,ISBLANK($A894)),"",LOOKUP($A894,MK!$B:$B,MK!T:T)))</f>
        <v/>
      </c>
      <c r="U894" s="365" t="str">
        <f>IF(AND(NOT(ISBLANK($B894)),ISNUMBER($B894)),IF(ISBLANK(LOOKUP($B894,L!$B:$B,L!U:U)),"",LOOKUP($B894,L!$B:$B,L!U:U)),IF(OR($A894=0,ISBLANK($A894)),"",LOOKUP($A894,MK!$B:$B,MK!U:U)))</f>
        <v/>
      </c>
    </row>
    <row r="895" spans="1:21" x14ac:dyDescent="0.25">
      <c r="A895" s="283"/>
      <c r="B895" s="74"/>
      <c r="C895" s="366" t="str">
        <f>IF(AND(NOT(ISBLANK($B895)),ISNUMBER($B895)),IF(ISBLANK(LOOKUP($B895,L!$B:$B,L!C:C)),"",LOOKUP($B895,L!$B:$B,L!C:C)),IF(OR($A895=0,ISBLANK($A895)),"",LOOKUP($A895,MK!$B:$B,MK!C:C)))</f>
        <v/>
      </c>
      <c r="D895" s="74" t="str">
        <f>IF(AND(NOT(ISBLANK($B895)),ISNUMBER($B895)),IF(ISBLANK(LOOKUP($B895,L!$B:$B,L!D:D)),"",LOOKUP($B895,L!$B:$B,L!D:D)),IF(OR($A895=0,ISBLANK($A895)),"",LOOKUP($A895,MK!$B:$B,MK!D:D)))</f>
        <v/>
      </c>
      <c r="E895" s="74" t="str">
        <f>IF(AND(NOT(ISBLANK($B895)),ISNUMBER($B895)),IF(ISBLANK(LOOKUP($B895,L!$B:$B,L!E:E)),"",LOOKUP($B895,L!$B:$B,L!E:E)),IF(OR($A895=0,ISBLANK($A895)),"",LOOKUP($A895,MK!$B:$B,MK!E:E)))</f>
        <v/>
      </c>
      <c r="F895" s="366" t="str">
        <f>IF(AND(NOT(ISBLANK($B895)),ISNUMBER($B895)),IF(ISBLANK(LOOKUP($B895,L!$B:$B,L!F:F)),"",LOOKUP($B895,L!$B:$B,L!F:F)),IF(OR($A895=0,ISBLANK($A895)),"",LOOKUP($A895,MK!$B:$B,MK!F:F)))</f>
        <v/>
      </c>
      <c r="G895" s="366" t="str">
        <f>IF(AND(NOT(ISBLANK($B895)),ISNUMBER($B895)),IF(ISBLANK(LOOKUP($B895,L!$B:$B,L!G:G)),"",LOOKUP($B895,L!$B:$B,L!G:G)),IF(OR($A895=0,ISBLANK($A895)),"",LOOKUP($A895,MK!$B:$B,MK!G:G)))</f>
        <v/>
      </c>
      <c r="H895" s="366" t="str">
        <f>IF(AND(NOT(ISBLANK($B895)),ISNUMBER($B895)),IF(ISBLANK(LOOKUP($B895,L!$B:$B,L!H:H)),"",LOOKUP($B895,L!$B:$B,L!H:H)),IF(OR($A895=0,ISBLANK($A895)),"",LOOKUP($A895,MK!$B:$B,MK!H:H)))</f>
        <v/>
      </c>
      <c r="I895" s="366" t="str">
        <f>IF(AND(NOT(ISBLANK($B895)),ISNUMBER($B895)),IF(ISBLANK(LOOKUP($B895,L!$B:$B,L!I:I)),"",LOOKUP($B895,L!$B:$B,L!I:I)),IF(OR($A895=0,ISBLANK($A895)),"",LOOKUP($A895,MK!$B:$B,MK!I:I)))</f>
        <v/>
      </c>
      <c r="J895" s="366" t="str">
        <f>IF(AND(NOT(ISBLANK($B895)),ISNUMBER($B895)),IF(ISBLANK(LOOKUP($B895,L!$B:$B,L!J:J)),"",LOOKUP($B895,L!$B:$B,L!J:J)),IF(OR($A895=0,ISBLANK($A895)),"",LOOKUP($A895,MK!$B:$B,MK!J:J)))</f>
        <v/>
      </c>
      <c r="K895" s="366" t="str">
        <f>IF(AND(NOT(ISBLANK($B895)),ISNUMBER($B895)),IF(ISBLANK(LOOKUP($B895,L!$B:$B,L!K:K)),"",LOOKUP($B895,L!$B:$B,L!K:K)),IF(OR($A895=0,ISBLANK($A895)),"",LOOKUP($A895,MK!$B:$B,MK!K:K)))</f>
        <v/>
      </c>
      <c r="L895" s="366" t="str">
        <f>IF(AND(NOT(ISBLANK($B895)),ISNUMBER($B895)),IF(ISBLANK(LOOKUP($B895,L!$B:$B,L!L:L)),"",LOOKUP($B895,L!$B:$B,L!L:L)),IF(OR($A895=0,ISBLANK($A895)),"",LOOKUP($A895,MK!$B:$B,MK!L:L)))</f>
        <v/>
      </c>
      <c r="M895" s="366" t="str">
        <f>IF(AND(NOT(ISBLANK($B895)),ISNUMBER($B895)),IF(ISBLANK(LOOKUP($B895,L!$B:$B,L!M:M)),"",LOOKUP($B895,L!$B:$B,L!M:M)),IF(OR($A895=0,ISBLANK($A895)),"",LOOKUP($A895,MK!$B:$B,MK!M:M)))</f>
        <v/>
      </c>
      <c r="N895" s="366" t="str">
        <f>IF(AND(NOT(ISBLANK($B895)),ISNUMBER($B895)),IF(ISBLANK(LOOKUP($B895,L!$B:$B,L!N:N)),"",LOOKUP($B895,L!$B:$B,L!N:N)),IF(OR($A895=0,ISBLANK($A895)),"",LOOKUP($A895,MK!$B:$B,MK!N:N)))</f>
        <v/>
      </c>
      <c r="O895" s="366" t="str">
        <f>IF(AND(NOT(ISBLANK($B895)),ISNUMBER($B895)),IF(ISBLANK(LOOKUP($B895,L!$B:$B,L!O:O)),"",LOOKUP($B895,L!$B:$B,L!O:O)),IF(OR($A895=0,ISBLANK($A895)),"",LOOKUP($A895,MK!$B:$B,MK!O:O)))</f>
        <v/>
      </c>
      <c r="P895" s="366" t="str">
        <f>IF(AND(NOT(ISBLANK($B895)),ISNUMBER($B895)),IF(ISBLANK(LOOKUP($B895,L!$B:$B,L!P:P)),"",LOOKUP($B895,L!$B:$B,L!P:P)),IF(OR($A895=0,ISBLANK($A895)),"",LOOKUP($A895,MK!$B:$B,MK!P:P)))</f>
        <v/>
      </c>
      <c r="Q895" s="366" t="str">
        <f>IF(AND(NOT(ISBLANK($B895)),ISNUMBER($B895)),IF(ISBLANK(LOOKUP($B895,L!$B:$B,L!Q:Q)),"",LOOKUP($B895,L!$B:$B,L!Q:Q)),IF(OR($A895=0,ISBLANK($A895)),"",LOOKUP($A895,MK!$B:$B,MK!Q:Q)))</f>
        <v/>
      </c>
      <c r="R895" s="366" t="str">
        <f>IF(AND(NOT(ISBLANK($B895)),ISNUMBER($B895)),IF(ISBLANK(LOOKUP($B895,L!$B:$B,L!R:R)),"",LOOKUP($B895,L!$B:$B,L!R:R)),IF(OR($A895=0,ISBLANK($A895)),"",LOOKUP($A895,MK!$B:$B,MK!R:R)))</f>
        <v/>
      </c>
      <c r="S895" s="366" t="str">
        <f>IF(AND(NOT(ISBLANK($B895)),ISNUMBER($B895)),IF(ISBLANK(LOOKUP($B895,L!$B:$B,L!S:S)),"",LOOKUP($B895,L!$B:$B,L!S:S)),IF(OR($A895=0,ISBLANK($A895)),"",LOOKUP($A895,MK!$B:$B,MK!S:S)))</f>
        <v/>
      </c>
      <c r="T895" s="366" t="str">
        <f>IF(AND(NOT(ISBLANK($B895)),ISNUMBER($B895)),IF(ISBLANK(LOOKUP($B895,L!$B:$B,L!T:T)),"",LOOKUP($B895,L!$B:$B,L!T:T)),IF(OR($A895=0,ISBLANK($A895)),"",LOOKUP($A895,MK!$B:$B,MK!T:T)))</f>
        <v/>
      </c>
      <c r="U895" s="368" t="str">
        <f>IF(AND(NOT(ISBLANK($B895)),ISNUMBER($B895)),IF(ISBLANK(LOOKUP($B895,L!$B:$B,L!U:U)),"",LOOKUP($B895,L!$B:$B,L!U:U)),IF(OR($A895=0,ISBLANK($A895)),"",LOOKUP($A895,MK!$B:$B,MK!U:U)))</f>
        <v/>
      </c>
    </row>
    <row r="896" spans="1:21" x14ac:dyDescent="0.25">
      <c r="A896" s="283"/>
      <c r="B896" s="73"/>
      <c r="C896" s="363" t="str">
        <f>IF(AND(NOT(ISBLANK($B896)),ISNUMBER($B896)),IF(ISBLANK(LOOKUP($B896,L!$B:$B,L!C:C)),"",LOOKUP($B896,L!$B:$B,L!C:C)),IF(OR($A896=0,ISBLANK($A896)),"",LOOKUP($A896,MK!$B:$B,MK!C:C)))</f>
        <v/>
      </c>
      <c r="D896" s="73" t="str">
        <f>IF(AND(NOT(ISBLANK($B896)),ISNUMBER($B896)),IF(ISBLANK(LOOKUP($B896,L!$B:$B,L!D:D)),"",LOOKUP($B896,L!$B:$B,L!D:D)),IF(OR($A896=0,ISBLANK($A896)),"",LOOKUP($A896,MK!$B:$B,MK!D:D)))</f>
        <v/>
      </c>
      <c r="E896" s="73" t="str">
        <f>IF(AND(NOT(ISBLANK($B896)),ISNUMBER($B896)),IF(ISBLANK(LOOKUP($B896,L!$B:$B,L!E:E)),"",LOOKUP($B896,L!$B:$B,L!E:E)),IF(OR($A896=0,ISBLANK($A896)),"",LOOKUP($A896,MK!$B:$B,MK!E:E)))</f>
        <v/>
      </c>
      <c r="F896" s="363" t="str">
        <f>IF(AND(NOT(ISBLANK($B896)),ISNUMBER($B896)),IF(ISBLANK(LOOKUP($B896,L!$B:$B,L!F:F)),"",LOOKUP($B896,L!$B:$B,L!F:F)),IF(OR($A896=0,ISBLANK($A896)),"",LOOKUP($A896,MK!$B:$B,MK!F:F)))</f>
        <v/>
      </c>
      <c r="G896" s="363" t="str">
        <f>IF(AND(NOT(ISBLANK($B896)),ISNUMBER($B896)),IF(ISBLANK(LOOKUP($B896,L!$B:$B,L!G:G)),"",LOOKUP($B896,L!$B:$B,L!G:G)),IF(OR($A896=0,ISBLANK($A896)),"",LOOKUP($A896,MK!$B:$B,MK!G:G)))</f>
        <v/>
      </c>
      <c r="H896" s="363" t="str">
        <f>IF(AND(NOT(ISBLANK($B896)),ISNUMBER($B896)),IF(ISBLANK(LOOKUP($B896,L!$B:$B,L!H:H)),"",LOOKUP($B896,L!$B:$B,L!H:H)),IF(OR($A896=0,ISBLANK($A896)),"",LOOKUP($A896,MK!$B:$B,MK!H:H)))</f>
        <v/>
      </c>
      <c r="I896" s="363" t="str">
        <f>IF(AND(NOT(ISBLANK($B896)),ISNUMBER($B896)),IF(ISBLANK(LOOKUP($B896,L!$B:$B,L!I:I)),"",LOOKUP($B896,L!$B:$B,L!I:I)),IF(OR($A896=0,ISBLANK($A896)),"",LOOKUP($A896,MK!$B:$B,MK!I:I)))</f>
        <v/>
      </c>
      <c r="J896" s="363" t="str">
        <f>IF(AND(NOT(ISBLANK($B896)),ISNUMBER($B896)),IF(ISBLANK(LOOKUP($B896,L!$B:$B,L!J:J)),"",LOOKUP($B896,L!$B:$B,L!J:J)),IF(OR($A896=0,ISBLANK($A896)),"",LOOKUP($A896,MK!$B:$B,MK!J:J)))</f>
        <v/>
      </c>
      <c r="K896" s="363" t="str">
        <f>IF(AND(NOT(ISBLANK($B896)),ISNUMBER($B896)),IF(ISBLANK(LOOKUP($B896,L!$B:$B,L!K:K)),"",LOOKUP($B896,L!$B:$B,L!K:K)),IF(OR($A896=0,ISBLANK($A896)),"",LOOKUP($A896,MK!$B:$B,MK!K:K)))</f>
        <v/>
      </c>
      <c r="L896" s="363" t="str">
        <f>IF(AND(NOT(ISBLANK($B896)),ISNUMBER($B896)),IF(ISBLANK(LOOKUP($B896,L!$B:$B,L!L:L)),"",LOOKUP($B896,L!$B:$B,L!L:L)),IF(OR($A896=0,ISBLANK($A896)),"",LOOKUP($A896,MK!$B:$B,MK!L:L)))</f>
        <v/>
      </c>
      <c r="M896" s="363" t="str">
        <f>IF(AND(NOT(ISBLANK($B896)),ISNUMBER($B896)),IF(ISBLANK(LOOKUP($B896,L!$B:$B,L!M:M)),"",LOOKUP($B896,L!$B:$B,L!M:M)),IF(OR($A896=0,ISBLANK($A896)),"",LOOKUP($A896,MK!$B:$B,MK!M:M)))</f>
        <v/>
      </c>
      <c r="N896" s="363" t="str">
        <f>IF(AND(NOT(ISBLANK($B896)),ISNUMBER($B896)),IF(ISBLANK(LOOKUP($B896,L!$B:$B,L!N:N)),"",LOOKUP($B896,L!$B:$B,L!N:N)),IF(OR($A896=0,ISBLANK($A896)),"",LOOKUP($A896,MK!$B:$B,MK!N:N)))</f>
        <v/>
      </c>
      <c r="O896" s="363" t="str">
        <f>IF(AND(NOT(ISBLANK($B896)),ISNUMBER($B896)),IF(ISBLANK(LOOKUP($B896,L!$B:$B,L!O:O)),"",LOOKUP($B896,L!$B:$B,L!O:O)),IF(OR($A896=0,ISBLANK($A896)),"",LOOKUP($A896,MK!$B:$B,MK!O:O)))</f>
        <v/>
      </c>
      <c r="P896" s="363" t="str">
        <f>IF(AND(NOT(ISBLANK($B896)),ISNUMBER($B896)),IF(ISBLANK(LOOKUP($B896,L!$B:$B,L!P:P)),"",LOOKUP($B896,L!$B:$B,L!P:P)),IF(OR($A896=0,ISBLANK($A896)),"",LOOKUP($A896,MK!$B:$B,MK!P:P)))</f>
        <v/>
      </c>
      <c r="Q896" s="363" t="str">
        <f>IF(AND(NOT(ISBLANK($B896)),ISNUMBER($B896)),IF(ISBLANK(LOOKUP($B896,L!$B:$B,L!Q:Q)),"",LOOKUP($B896,L!$B:$B,L!Q:Q)),IF(OR($A896=0,ISBLANK($A896)),"",LOOKUP($A896,MK!$B:$B,MK!Q:Q)))</f>
        <v/>
      </c>
      <c r="R896" s="363" t="str">
        <f>IF(AND(NOT(ISBLANK($B896)),ISNUMBER($B896)),IF(ISBLANK(LOOKUP($B896,L!$B:$B,L!R:R)),"",LOOKUP($B896,L!$B:$B,L!R:R)),IF(OR($A896=0,ISBLANK($A896)),"",LOOKUP($A896,MK!$B:$B,MK!R:R)))</f>
        <v/>
      </c>
      <c r="S896" s="363" t="str">
        <f>IF(AND(NOT(ISBLANK($B896)),ISNUMBER($B896)),IF(ISBLANK(LOOKUP($B896,L!$B:$B,L!S:S)),"",LOOKUP($B896,L!$B:$B,L!S:S)),IF(OR($A896=0,ISBLANK($A896)),"",LOOKUP($A896,MK!$B:$B,MK!S:S)))</f>
        <v/>
      </c>
      <c r="T896" s="363" t="str">
        <f>IF(AND(NOT(ISBLANK($B896)),ISNUMBER($B896)),IF(ISBLANK(LOOKUP($B896,L!$B:$B,L!T:T)),"",LOOKUP($B896,L!$B:$B,L!T:T)),IF(OR($A896=0,ISBLANK($A896)),"",LOOKUP($A896,MK!$B:$B,MK!T:T)))</f>
        <v/>
      </c>
      <c r="U896" s="365" t="str">
        <f>IF(AND(NOT(ISBLANK($B896)),ISNUMBER($B896)),IF(ISBLANK(LOOKUP($B896,L!$B:$B,L!U:U)),"",LOOKUP($B896,L!$B:$B,L!U:U)),IF(OR($A896=0,ISBLANK($A896)),"",LOOKUP($A896,MK!$B:$B,MK!U:U)))</f>
        <v/>
      </c>
    </row>
    <row r="897" spans="1:21" x14ac:dyDescent="0.25">
      <c r="A897" s="283"/>
      <c r="B897" s="74"/>
      <c r="C897" s="366" t="str">
        <f>IF(AND(NOT(ISBLANK($B897)),ISNUMBER($B897)),IF(ISBLANK(LOOKUP($B897,L!$B:$B,L!C:C)),"",LOOKUP($B897,L!$B:$B,L!C:C)),IF(OR($A897=0,ISBLANK($A897)),"",LOOKUP($A897,MK!$B:$B,MK!C:C)))</f>
        <v/>
      </c>
      <c r="D897" s="74" t="str">
        <f>IF(AND(NOT(ISBLANK($B897)),ISNUMBER($B897)),IF(ISBLANK(LOOKUP($B897,L!$B:$B,L!D:D)),"",LOOKUP($B897,L!$B:$B,L!D:D)),IF(OR($A897=0,ISBLANK($A897)),"",LOOKUP($A897,MK!$B:$B,MK!D:D)))</f>
        <v/>
      </c>
      <c r="E897" s="74" t="str">
        <f>IF(AND(NOT(ISBLANK($B897)),ISNUMBER($B897)),IF(ISBLANK(LOOKUP($B897,L!$B:$B,L!E:E)),"",LOOKUP($B897,L!$B:$B,L!E:E)),IF(OR($A897=0,ISBLANK($A897)),"",LOOKUP($A897,MK!$B:$B,MK!E:E)))</f>
        <v/>
      </c>
      <c r="F897" s="366" t="str">
        <f>IF(AND(NOT(ISBLANK($B897)),ISNUMBER($B897)),IF(ISBLANK(LOOKUP($B897,L!$B:$B,L!F:F)),"",LOOKUP($B897,L!$B:$B,L!F:F)),IF(OR($A897=0,ISBLANK($A897)),"",LOOKUP($A897,MK!$B:$B,MK!F:F)))</f>
        <v/>
      </c>
      <c r="G897" s="366" t="str">
        <f>IF(AND(NOT(ISBLANK($B897)),ISNUMBER($B897)),IF(ISBLANK(LOOKUP($B897,L!$B:$B,L!G:G)),"",LOOKUP($B897,L!$B:$B,L!G:G)),IF(OR($A897=0,ISBLANK($A897)),"",LOOKUP($A897,MK!$B:$B,MK!G:G)))</f>
        <v/>
      </c>
      <c r="H897" s="366" t="str">
        <f>IF(AND(NOT(ISBLANK($B897)),ISNUMBER($B897)),IF(ISBLANK(LOOKUP($B897,L!$B:$B,L!H:H)),"",LOOKUP($B897,L!$B:$B,L!H:H)),IF(OR($A897=0,ISBLANK($A897)),"",LOOKUP($A897,MK!$B:$B,MK!H:H)))</f>
        <v/>
      </c>
      <c r="I897" s="366" t="str">
        <f>IF(AND(NOT(ISBLANK($B897)),ISNUMBER($B897)),IF(ISBLANK(LOOKUP($B897,L!$B:$B,L!I:I)),"",LOOKUP($B897,L!$B:$B,L!I:I)),IF(OR($A897=0,ISBLANK($A897)),"",LOOKUP($A897,MK!$B:$B,MK!I:I)))</f>
        <v/>
      </c>
      <c r="J897" s="366" t="str">
        <f>IF(AND(NOT(ISBLANK($B897)),ISNUMBER($B897)),IF(ISBLANK(LOOKUP($B897,L!$B:$B,L!J:J)),"",LOOKUP($B897,L!$B:$B,L!J:J)),IF(OR($A897=0,ISBLANK($A897)),"",LOOKUP($A897,MK!$B:$B,MK!J:J)))</f>
        <v/>
      </c>
      <c r="K897" s="366" t="str">
        <f>IF(AND(NOT(ISBLANK($B897)),ISNUMBER($B897)),IF(ISBLANK(LOOKUP($B897,L!$B:$B,L!K:K)),"",LOOKUP($B897,L!$B:$B,L!K:K)),IF(OR($A897=0,ISBLANK($A897)),"",LOOKUP($A897,MK!$B:$B,MK!K:K)))</f>
        <v/>
      </c>
      <c r="L897" s="366" t="str">
        <f>IF(AND(NOT(ISBLANK($B897)),ISNUMBER($B897)),IF(ISBLANK(LOOKUP($B897,L!$B:$B,L!L:L)),"",LOOKUP($B897,L!$B:$B,L!L:L)),IF(OR($A897=0,ISBLANK($A897)),"",LOOKUP($A897,MK!$B:$B,MK!L:L)))</f>
        <v/>
      </c>
      <c r="M897" s="366" t="str">
        <f>IF(AND(NOT(ISBLANK($B897)),ISNUMBER($B897)),IF(ISBLANK(LOOKUP($B897,L!$B:$B,L!M:M)),"",LOOKUP($B897,L!$B:$B,L!M:M)),IF(OR($A897=0,ISBLANK($A897)),"",LOOKUP($A897,MK!$B:$B,MK!M:M)))</f>
        <v/>
      </c>
      <c r="N897" s="366" t="str">
        <f>IF(AND(NOT(ISBLANK($B897)),ISNUMBER($B897)),IF(ISBLANK(LOOKUP($B897,L!$B:$B,L!N:N)),"",LOOKUP($B897,L!$B:$B,L!N:N)),IF(OR($A897=0,ISBLANK($A897)),"",LOOKUP($A897,MK!$B:$B,MK!N:N)))</f>
        <v/>
      </c>
      <c r="O897" s="366" t="str">
        <f>IF(AND(NOT(ISBLANK($B897)),ISNUMBER($B897)),IF(ISBLANK(LOOKUP($B897,L!$B:$B,L!O:O)),"",LOOKUP($B897,L!$B:$B,L!O:O)),IF(OR($A897=0,ISBLANK($A897)),"",LOOKUP($A897,MK!$B:$B,MK!O:O)))</f>
        <v/>
      </c>
      <c r="P897" s="366" t="str">
        <f>IF(AND(NOT(ISBLANK($B897)),ISNUMBER($B897)),IF(ISBLANK(LOOKUP($B897,L!$B:$B,L!P:P)),"",LOOKUP($B897,L!$B:$B,L!P:P)),IF(OR($A897=0,ISBLANK($A897)),"",LOOKUP($A897,MK!$B:$B,MK!P:P)))</f>
        <v/>
      </c>
      <c r="Q897" s="366" t="str">
        <f>IF(AND(NOT(ISBLANK($B897)),ISNUMBER($B897)),IF(ISBLANK(LOOKUP($B897,L!$B:$B,L!Q:Q)),"",LOOKUP($B897,L!$B:$B,L!Q:Q)),IF(OR($A897=0,ISBLANK($A897)),"",LOOKUP($A897,MK!$B:$B,MK!Q:Q)))</f>
        <v/>
      </c>
      <c r="R897" s="366" t="str">
        <f>IF(AND(NOT(ISBLANK($B897)),ISNUMBER($B897)),IF(ISBLANK(LOOKUP($B897,L!$B:$B,L!R:R)),"",LOOKUP($B897,L!$B:$B,L!R:R)),IF(OR($A897=0,ISBLANK($A897)),"",LOOKUP($A897,MK!$B:$B,MK!R:R)))</f>
        <v/>
      </c>
      <c r="S897" s="366" t="str">
        <f>IF(AND(NOT(ISBLANK($B897)),ISNUMBER($B897)),IF(ISBLANK(LOOKUP($B897,L!$B:$B,L!S:S)),"",LOOKUP($B897,L!$B:$B,L!S:S)),IF(OR($A897=0,ISBLANK($A897)),"",LOOKUP($A897,MK!$B:$B,MK!S:S)))</f>
        <v/>
      </c>
      <c r="T897" s="366" t="str">
        <f>IF(AND(NOT(ISBLANK($B897)),ISNUMBER($B897)),IF(ISBLANK(LOOKUP($B897,L!$B:$B,L!T:T)),"",LOOKUP($B897,L!$B:$B,L!T:T)),IF(OR($A897=0,ISBLANK($A897)),"",LOOKUP($A897,MK!$B:$B,MK!T:T)))</f>
        <v/>
      </c>
      <c r="U897" s="368" t="str">
        <f>IF(AND(NOT(ISBLANK($B897)),ISNUMBER($B897)),IF(ISBLANK(LOOKUP($B897,L!$B:$B,L!U:U)),"",LOOKUP($B897,L!$B:$B,L!U:U)),IF(OR($A897=0,ISBLANK($A897)),"",LOOKUP($A897,MK!$B:$B,MK!U:U)))</f>
        <v/>
      </c>
    </row>
    <row r="898" spans="1:21" x14ac:dyDescent="0.25">
      <c r="A898" s="283"/>
      <c r="B898" s="73"/>
      <c r="C898" s="363" t="str">
        <f>IF(AND(NOT(ISBLANK($B898)),ISNUMBER($B898)),IF(ISBLANK(LOOKUP($B898,L!$B:$B,L!C:C)),"",LOOKUP($B898,L!$B:$B,L!C:C)),IF(OR($A898=0,ISBLANK($A898)),"",LOOKUP($A898,MK!$B:$B,MK!C:C)))</f>
        <v/>
      </c>
      <c r="D898" s="73" t="str">
        <f>IF(AND(NOT(ISBLANK($B898)),ISNUMBER($B898)),IF(ISBLANK(LOOKUP($B898,L!$B:$B,L!D:D)),"",LOOKUP($B898,L!$B:$B,L!D:D)),IF(OR($A898=0,ISBLANK($A898)),"",LOOKUP($A898,MK!$B:$B,MK!D:D)))</f>
        <v/>
      </c>
      <c r="E898" s="73" t="str">
        <f>IF(AND(NOT(ISBLANK($B898)),ISNUMBER($B898)),IF(ISBLANK(LOOKUP($B898,L!$B:$B,L!E:E)),"",LOOKUP($B898,L!$B:$B,L!E:E)),IF(OR($A898=0,ISBLANK($A898)),"",LOOKUP($A898,MK!$B:$B,MK!E:E)))</f>
        <v/>
      </c>
      <c r="F898" s="363" t="str">
        <f>IF(AND(NOT(ISBLANK($B898)),ISNUMBER($B898)),IF(ISBLANK(LOOKUP($B898,L!$B:$B,L!F:F)),"",LOOKUP($B898,L!$B:$B,L!F:F)),IF(OR($A898=0,ISBLANK($A898)),"",LOOKUP($A898,MK!$B:$B,MK!F:F)))</f>
        <v/>
      </c>
      <c r="G898" s="363" t="str">
        <f>IF(AND(NOT(ISBLANK($B898)),ISNUMBER($B898)),IF(ISBLANK(LOOKUP($B898,L!$B:$B,L!G:G)),"",LOOKUP($B898,L!$B:$B,L!G:G)),IF(OR($A898=0,ISBLANK($A898)),"",LOOKUP($A898,MK!$B:$B,MK!G:G)))</f>
        <v/>
      </c>
      <c r="H898" s="363" t="str">
        <f>IF(AND(NOT(ISBLANK($B898)),ISNUMBER($B898)),IF(ISBLANK(LOOKUP($B898,L!$B:$B,L!H:H)),"",LOOKUP($B898,L!$B:$B,L!H:H)),IF(OR($A898=0,ISBLANK($A898)),"",LOOKUP($A898,MK!$B:$B,MK!H:H)))</f>
        <v/>
      </c>
      <c r="I898" s="363" t="str">
        <f>IF(AND(NOT(ISBLANK($B898)),ISNUMBER($B898)),IF(ISBLANK(LOOKUP($B898,L!$B:$B,L!I:I)),"",LOOKUP($B898,L!$B:$B,L!I:I)),IF(OR($A898=0,ISBLANK($A898)),"",LOOKUP($A898,MK!$B:$B,MK!I:I)))</f>
        <v/>
      </c>
      <c r="J898" s="363" t="str">
        <f>IF(AND(NOT(ISBLANK($B898)),ISNUMBER($B898)),IF(ISBLANK(LOOKUP($B898,L!$B:$B,L!J:J)),"",LOOKUP($B898,L!$B:$B,L!J:J)),IF(OR($A898=0,ISBLANK($A898)),"",LOOKUP($A898,MK!$B:$B,MK!J:J)))</f>
        <v/>
      </c>
      <c r="K898" s="363" t="str">
        <f>IF(AND(NOT(ISBLANK($B898)),ISNUMBER($B898)),IF(ISBLANK(LOOKUP($B898,L!$B:$B,L!K:K)),"",LOOKUP($B898,L!$B:$B,L!K:K)),IF(OR($A898=0,ISBLANK($A898)),"",LOOKUP($A898,MK!$B:$B,MK!K:K)))</f>
        <v/>
      </c>
      <c r="L898" s="363" t="str">
        <f>IF(AND(NOT(ISBLANK($B898)),ISNUMBER($B898)),IF(ISBLANK(LOOKUP($B898,L!$B:$B,L!L:L)),"",LOOKUP($B898,L!$B:$B,L!L:L)),IF(OR($A898=0,ISBLANK($A898)),"",LOOKUP($A898,MK!$B:$B,MK!L:L)))</f>
        <v/>
      </c>
      <c r="M898" s="363" t="str">
        <f>IF(AND(NOT(ISBLANK($B898)),ISNUMBER($B898)),IF(ISBLANK(LOOKUP($B898,L!$B:$B,L!M:M)),"",LOOKUP($B898,L!$B:$B,L!M:M)),IF(OR($A898=0,ISBLANK($A898)),"",LOOKUP($A898,MK!$B:$B,MK!M:M)))</f>
        <v/>
      </c>
      <c r="N898" s="363" t="str">
        <f>IF(AND(NOT(ISBLANK($B898)),ISNUMBER($B898)),IF(ISBLANK(LOOKUP($B898,L!$B:$B,L!N:N)),"",LOOKUP($B898,L!$B:$B,L!N:N)),IF(OR($A898=0,ISBLANK($A898)),"",LOOKUP($A898,MK!$B:$B,MK!N:N)))</f>
        <v/>
      </c>
      <c r="O898" s="363" t="str">
        <f>IF(AND(NOT(ISBLANK($B898)),ISNUMBER($B898)),IF(ISBLANK(LOOKUP($B898,L!$B:$B,L!O:O)),"",LOOKUP($B898,L!$B:$B,L!O:O)),IF(OR($A898=0,ISBLANK($A898)),"",LOOKUP($A898,MK!$B:$B,MK!O:O)))</f>
        <v/>
      </c>
      <c r="P898" s="363" t="str">
        <f>IF(AND(NOT(ISBLANK($B898)),ISNUMBER($B898)),IF(ISBLANK(LOOKUP($B898,L!$B:$B,L!P:P)),"",LOOKUP($B898,L!$B:$B,L!P:P)),IF(OR($A898=0,ISBLANK($A898)),"",LOOKUP($A898,MK!$B:$B,MK!P:P)))</f>
        <v/>
      </c>
      <c r="Q898" s="363" t="str">
        <f>IF(AND(NOT(ISBLANK($B898)),ISNUMBER($B898)),IF(ISBLANK(LOOKUP($B898,L!$B:$B,L!Q:Q)),"",LOOKUP($B898,L!$B:$B,L!Q:Q)),IF(OR($A898=0,ISBLANK($A898)),"",LOOKUP($A898,MK!$B:$B,MK!Q:Q)))</f>
        <v/>
      </c>
      <c r="R898" s="363" t="str">
        <f>IF(AND(NOT(ISBLANK($B898)),ISNUMBER($B898)),IF(ISBLANK(LOOKUP($B898,L!$B:$B,L!R:R)),"",LOOKUP($B898,L!$B:$B,L!R:R)),IF(OR($A898=0,ISBLANK($A898)),"",LOOKUP($A898,MK!$B:$B,MK!R:R)))</f>
        <v/>
      </c>
      <c r="S898" s="363" t="str">
        <f>IF(AND(NOT(ISBLANK($B898)),ISNUMBER($B898)),IF(ISBLANK(LOOKUP($B898,L!$B:$B,L!S:S)),"",LOOKUP($B898,L!$B:$B,L!S:S)),IF(OR($A898=0,ISBLANK($A898)),"",LOOKUP($A898,MK!$B:$B,MK!S:S)))</f>
        <v/>
      </c>
      <c r="T898" s="363" t="str">
        <f>IF(AND(NOT(ISBLANK($B898)),ISNUMBER($B898)),IF(ISBLANK(LOOKUP($B898,L!$B:$B,L!T:T)),"",LOOKUP($B898,L!$B:$B,L!T:T)),IF(OR($A898=0,ISBLANK($A898)),"",LOOKUP($A898,MK!$B:$B,MK!T:T)))</f>
        <v/>
      </c>
      <c r="U898" s="365" t="str">
        <f>IF(AND(NOT(ISBLANK($B898)),ISNUMBER($B898)),IF(ISBLANK(LOOKUP($B898,L!$B:$B,L!U:U)),"",LOOKUP($B898,L!$B:$B,L!U:U)),IF(OR($A898=0,ISBLANK($A898)),"",LOOKUP($A898,MK!$B:$B,MK!U:U)))</f>
        <v/>
      </c>
    </row>
    <row r="899" spans="1:21" x14ac:dyDescent="0.25">
      <c r="A899" s="283"/>
      <c r="B899" s="74"/>
      <c r="C899" s="366" t="str">
        <f>IF(AND(NOT(ISBLANK($B899)),ISNUMBER($B899)),IF(ISBLANK(LOOKUP($B899,L!$B:$B,L!C:C)),"",LOOKUP($B899,L!$B:$B,L!C:C)),IF(OR($A899=0,ISBLANK($A899)),"",LOOKUP($A899,MK!$B:$B,MK!C:C)))</f>
        <v/>
      </c>
      <c r="D899" s="74" t="str">
        <f>IF(AND(NOT(ISBLANK($B899)),ISNUMBER($B899)),IF(ISBLANK(LOOKUP($B899,L!$B:$B,L!D:D)),"",LOOKUP($B899,L!$B:$B,L!D:D)),IF(OR($A899=0,ISBLANK($A899)),"",LOOKUP($A899,MK!$B:$B,MK!D:D)))</f>
        <v/>
      </c>
      <c r="E899" s="74" t="str">
        <f>IF(AND(NOT(ISBLANK($B899)),ISNUMBER($B899)),IF(ISBLANK(LOOKUP($B899,L!$B:$B,L!E:E)),"",LOOKUP($B899,L!$B:$B,L!E:E)),IF(OR($A899=0,ISBLANK($A899)),"",LOOKUP($A899,MK!$B:$B,MK!E:E)))</f>
        <v/>
      </c>
      <c r="F899" s="366" t="str">
        <f>IF(AND(NOT(ISBLANK($B899)),ISNUMBER($B899)),IF(ISBLANK(LOOKUP($B899,L!$B:$B,L!F:F)),"",LOOKUP($B899,L!$B:$B,L!F:F)),IF(OR($A899=0,ISBLANK($A899)),"",LOOKUP($A899,MK!$B:$B,MK!F:F)))</f>
        <v/>
      </c>
      <c r="G899" s="366" t="str">
        <f>IF(AND(NOT(ISBLANK($B899)),ISNUMBER($B899)),IF(ISBLANK(LOOKUP($B899,L!$B:$B,L!G:G)),"",LOOKUP($B899,L!$B:$B,L!G:G)),IF(OR($A899=0,ISBLANK($A899)),"",LOOKUP($A899,MK!$B:$B,MK!G:G)))</f>
        <v/>
      </c>
      <c r="H899" s="366" t="str">
        <f>IF(AND(NOT(ISBLANK($B899)),ISNUMBER($B899)),IF(ISBLANK(LOOKUP($B899,L!$B:$B,L!H:H)),"",LOOKUP($B899,L!$B:$B,L!H:H)),IF(OR($A899=0,ISBLANK($A899)),"",LOOKUP($A899,MK!$B:$B,MK!H:H)))</f>
        <v/>
      </c>
      <c r="I899" s="366" t="str">
        <f>IF(AND(NOT(ISBLANK($B899)),ISNUMBER($B899)),IF(ISBLANK(LOOKUP($B899,L!$B:$B,L!I:I)),"",LOOKUP($B899,L!$B:$B,L!I:I)),IF(OR($A899=0,ISBLANK($A899)),"",LOOKUP($A899,MK!$B:$B,MK!I:I)))</f>
        <v/>
      </c>
      <c r="J899" s="366" t="str">
        <f>IF(AND(NOT(ISBLANK($B899)),ISNUMBER($B899)),IF(ISBLANK(LOOKUP($B899,L!$B:$B,L!J:J)),"",LOOKUP($B899,L!$B:$B,L!J:J)),IF(OR($A899=0,ISBLANK($A899)),"",LOOKUP($A899,MK!$B:$B,MK!J:J)))</f>
        <v/>
      </c>
      <c r="K899" s="366" t="str">
        <f>IF(AND(NOT(ISBLANK($B899)),ISNUMBER($B899)),IF(ISBLANK(LOOKUP($B899,L!$B:$B,L!K:K)),"",LOOKUP($B899,L!$B:$B,L!K:K)),IF(OR($A899=0,ISBLANK($A899)),"",LOOKUP($A899,MK!$B:$B,MK!K:K)))</f>
        <v/>
      </c>
      <c r="L899" s="366" t="str">
        <f>IF(AND(NOT(ISBLANK($B899)),ISNUMBER($B899)),IF(ISBLANK(LOOKUP($B899,L!$B:$B,L!L:L)),"",LOOKUP($B899,L!$B:$B,L!L:L)),IF(OR($A899=0,ISBLANK($A899)),"",LOOKUP($A899,MK!$B:$B,MK!L:L)))</f>
        <v/>
      </c>
      <c r="M899" s="366" t="str">
        <f>IF(AND(NOT(ISBLANK($B899)),ISNUMBER($B899)),IF(ISBLANK(LOOKUP($B899,L!$B:$B,L!M:M)),"",LOOKUP($B899,L!$B:$B,L!M:M)),IF(OR($A899=0,ISBLANK($A899)),"",LOOKUP($A899,MK!$B:$B,MK!M:M)))</f>
        <v/>
      </c>
      <c r="N899" s="366" t="str">
        <f>IF(AND(NOT(ISBLANK($B899)),ISNUMBER($B899)),IF(ISBLANK(LOOKUP($B899,L!$B:$B,L!N:N)),"",LOOKUP($B899,L!$B:$B,L!N:N)),IF(OR($A899=0,ISBLANK($A899)),"",LOOKUP($A899,MK!$B:$B,MK!N:N)))</f>
        <v/>
      </c>
      <c r="O899" s="366" t="str">
        <f>IF(AND(NOT(ISBLANK($B899)),ISNUMBER($B899)),IF(ISBLANK(LOOKUP($B899,L!$B:$B,L!O:O)),"",LOOKUP($B899,L!$B:$B,L!O:O)),IF(OR($A899=0,ISBLANK($A899)),"",LOOKUP($A899,MK!$B:$B,MK!O:O)))</f>
        <v/>
      </c>
      <c r="P899" s="366" t="str">
        <f>IF(AND(NOT(ISBLANK($B899)),ISNUMBER($B899)),IF(ISBLANK(LOOKUP($B899,L!$B:$B,L!P:P)),"",LOOKUP($B899,L!$B:$B,L!P:P)),IF(OR($A899=0,ISBLANK($A899)),"",LOOKUP($A899,MK!$B:$B,MK!P:P)))</f>
        <v/>
      </c>
      <c r="Q899" s="366" t="str">
        <f>IF(AND(NOT(ISBLANK($B899)),ISNUMBER($B899)),IF(ISBLANK(LOOKUP($B899,L!$B:$B,L!Q:Q)),"",LOOKUP($B899,L!$B:$B,L!Q:Q)),IF(OR($A899=0,ISBLANK($A899)),"",LOOKUP($A899,MK!$B:$B,MK!Q:Q)))</f>
        <v/>
      </c>
      <c r="R899" s="366" t="str">
        <f>IF(AND(NOT(ISBLANK($B899)),ISNUMBER($B899)),IF(ISBLANK(LOOKUP($B899,L!$B:$B,L!R:R)),"",LOOKUP($B899,L!$B:$B,L!R:R)),IF(OR($A899=0,ISBLANK($A899)),"",LOOKUP($A899,MK!$B:$B,MK!R:R)))</f>
        <v/>
      </c>
      <c r="S899" s="366" t="str">
        <f>IF(AND(NOT(ISBLANK($B899)),ISNUMBER($B899)),IF(ISBLANK(LOOKUP($B899,L!$B:$B,L!S:S)),"",LOOKUP($B899,L!$B:$B,L!S:S)),IF(OR($A899=0,ISBLANK($A899)),"",LOOKUP($A899,MK!$B:$B,MK!S:S)))</f>
        <v/>
      </c>
      <c r="T899" s="366" t="str">
        <f>IF(AND(NOT(ISBLANK($B899)),ISNUMBER($B899)),IF(ISBLANK(LOOKUP($B899,L!$B:$B,L!T:T)),"",LOOKUP($B899,L!$B:$B,L!T:T)),IF(OR($A899=0,ISBLANK($A899)),"",LOOKUP($A899,MK!$B:$B,MK!T:T)))</f>
        <v/>
      </c>
      <c r="U899" s="368" t="str">
        <f>IF(AND(NOT(ISBLANK($B899)),ISNUMBER($B899)),IF(ISBLANK(LOOKUP($B899,L!$B:$B,L!U:U)),"",LOOKUP($B899,L!$B:$B,L!U:U)),IF(OR($A899=0,ISBLANK($A899)),"",LOOKUP($A899,MK!$B:$B,MK!U:U)))</f>
        <v/>
      </c>
    </row>
    <row r="900" spans="1:21" x14ac:dyDescent="0.25">
      <c r="A900" s="283"/>
      <c r="B900" s="73"/>
      <c r="C900" s="363" t="str">
        <f>IF(AND(NOT(ISBLANK($B900)),ISNUMBER($B900)),IF(ISBLANK(LOOKUP($B900,L!$B:$B,L!C:C)),"",LOOKUP($B900,L!$B:$B,L!C:C)),IF(OR($A900=0,ISBLANK($A900)),"",LOOKUP($A900,MK!$B:$B,MK!C:C)))</f>
        <v/>
      </c>
      <c r="D900" s="73" t="str">
        <f>IF(AND(NOT(ISBLANK($B900)),ISNUMBER($B900)),IF(ISBLANK(LOOKUP($B900,L!$B:$B,L!D:D)),"",LOOKUP($B900,L!$B:$B,L!D:D)),IF(OR($A900=0,ISBLANK($A900)),"",LOOKUP($A900,MK!$B:$B,MK!D:D)))</f>
        <v/>
      </c>
      <c r="E900" s="73" t="str">
        <f>IF(AND(NOT(ISBLANK($B900)),ISNUMBER($B900)),IF(ISBLANK(LOOKUP($B900,L!$B:$B,L!E:E)),"",LOOKUP($B900,L!$B:$B,L!E:E)),IF(OR($A900=0,ISBLANK($A900)),"",LOOKUP($A900,MK!$B:$B,MK!E:E)))</f>
        <v/>
      </c>
      <c r="F900" s="363" t="str">
        <f>IF(AND(NOT(ISBLANK($B900)),ISNUMBER($B900)),IF(ISBLANK(LOOKUP($B900,L!$B:$B,L!F:F)),"",LOOKUP($B900,L!$B:$B,L!F:F)),IF(OR($A900=0,ISBLANK($A900)),"",LOOKUP($A900,MK!$B:$B,MK!F:F)))</f>
        <v/>
      </c>
      <c r="G900" s="363" t="str">
        <f>IF(AND(NOT(ISBLANK($B900)),ISNUMBER($B900)),IF(ISBLANK(LOOKUP($B900,L!$B:$B,L!G:G)),"",LOOKUP($B900,L!$B:$B,L!G:G)),IF(OR($A900=0,ISBLANK($A900)),"",LOOKUP($A900,MK!$B:$B,MK!G:G)))</f>
        <v/>
      </c>
      <c r="H900" s="363" t="str">
        <f>IF(AND(NOT(ISBLANK($B900)),ISNUMBER($B900)),IF(ISBLANK(LOOKUP($B900,L!$B:$B,L!H:H)),"",LOOKUP($B900,L!$B:$B,L!H:H)),IF(OR($A900=0,ISBLANK($A900)),"",LOOKUP($A900,MK!$B:$B,MK!H:H)))</f>
        <v/>
      </c>
      <c r="I900" s="363" t="str">
        <f>IF(AND(NOT(ISBLANK($B900)),ISNUMBER($B900)),IF(ISBLANK(LOOKUP($B900,L!$B:$B,L!I:I)),"",LOOKUP($B900,L!$B:$B,L!I:I)),IF(OR($A900=0,ISBLANK($A900)),"",LOOKUP($A900,MK!$B:$B,MK!I:I)))</f>
        <v/>
      </c>
      <c r="J900" s="363" t="str">
        <f>IF(AND(NOT(ISBLANK($B900)),ISNUMBER($B900)),IF(ISBLANK(LOOKUP($B900,L!$B:$B,L!J:J)),"",LOOKUP($B900,L!$B:$B,L!J:J)),IF(OR($A900=0,ISBLANK($A900)),"",LOOKUP($A900,MK!$B:$B,MK!J:J)))</f>
        <v/>
      </c>
      <c r="K900" s="363" t="str">
        <f>IF(AND(NOT(ISBLANK($B900)),ISNUMBER($B900)),IF(ISBLANK(LOOKUP($B900,L!$B:$B,L!K:K)),"",LOOKUP($B900,L!$B:$B,L!K:K)),IF(OR($A900=0,ISBLANK($A900)),"",LOOKUP($A900,MK!$B:$B,MK!K:K)))</f>
        <v/>
      </c>
      <c r="L900" s="363" t="str">
        <f>IF(AND(NOT(ISBLANK($B900)),ISNUMBER($B900)),IF(ISBLANK(LOOKUP($B900,L!$B:$B,L!L:L)),"",LOOKUP($B900,L!$B:$B,L!L:L)),IF(OR($A900=0,ISBLANK($A900)),"",LOOKUP($A900,MK!$B:$B,MK!L:L)))</f>
        <v/>
      </c>
      <c r="M900" s="363" t="str">
        <f>IF(AND(NOT(ISBLANK($B900)),ISNUMBER($B900)),IF(ISBLANK(LOOKUP($B900,L!$B:$B,L!M:M)),"",LOOKUP($B900,L!$B:$B,L!M:M)),IF(OR($A900=0,ISBLANK($A900)),"",LOOKUP($A900,MK!$B:$B,MK!M:M)))</f>
        <v/>
      </c>
      <c r="N900" s="363" t="str">
        <f>IF(AND(NOT(ISBLANK($B900)),ISNUMBER($B900)),IF(ISBLANK(LOOKUP($B900,L!$B:$B,L!N:N)),"",LOOKUP($B900,L!$B:$B,L!N:N)),IF(OR($A900=0,ISBLANK($A900)),"",LOOKUP($A900,MK!$B:$B,MK!N:N)))</f>
        <v/>
      </c>
      <c r="O900" s="363" t="str">
        <f>IF(AND(NOT(ISBLANK($B900)),ISNUMBER($B900)),IF(ISBLANK(LOOKUP($B900,L!$B:$B,L!O:O)),"",LOOKUP($B900,L!$B:$B,L!O:O)),IF(OR($A900=0,ISBLANK($A900)),"",LOOKUP($A900,MK!$B:$B,MK!O:O)))</f>
        <v/>
      </c>
      <c r="P900" s="363" t="str">
        <f>IF(AND(NOT(ISBLANK($B900)),ISNUMBER($B900)),IF(ISBLANK(LOOKUP($B900,L!$B:$B,L!P:P)),"",LOOKUP($B900,L!$B:$B,L!P:P)),IF(OR($A900=0,ISBLANK($A900)),"",LOOKUP($A900,MK!$B:$B,MK!P:P)))</f>
        <v/>
      </c>
      <c r="Q900" s="363" t="str">
        <f>IF(AND(NOT(ISBLANK($B900)),ISNUMBER($B900)),IF(ISBLANK(LOOKUP($B900,L!$B:$B,L!Q:Q)),"",LOOKUP($B900,L!$B:$B,L!Q:Q)),IF(OR($A900=0,ISBLANK($A900)),"",LOOKUP($A900,MK!$B:$B,MK!Q:Q)))</f>
        <v/>
      </c>
      <c r="R900" s="363" t="str">
        <f>IF(AND(NOT(ISBLANK($B900)),ISNUMBER($B900)),IF(ISBLANK(LOOKUP($B900,L!$B:$B,L!R:R)),"",LOOKUP($B900,L!$B:$B,L!R:R)),IF(OR($A900=0,ISBLANK($A900)),"",LOOKUP($A900,MK!$B:$B,MK!R:R)))</f>
        <v/>
      </c>
      <c r="S900" s="363" t="str">
        <f>IF(AND(NOT(ISBLANK($B900)),ISNUMBER($B900)),IF(ISBLANK(LOOKUP($B900,L!$B:$B,L!S:S)),"",LOOKUP($B900,L!$B:$B,L!S:S)),IF(OR($A900=0,ISBLANK($A900)),"",LOOKUP($A900,MK!$B:$B,MK!S:S)))</f>
        <v/>
      </c>
      <c r="T900" s="363" t="str">
        <f>IF(AND(NOT(ISBLANK($B900)),ISNUMBER($B900)),IF(ISBLANK(LOOKUP($B900,L!$B:$B,L!T:T)),"",LOOKUP($B900,L!$B:$B,L!T:T)),IF(OR($A900=0,ISBLANK($A900)),"",LOOKUP($A900,MK!$B:$B,MK!T:T)))</f>
        <v/>
      </c>
      <c r="U900" s="365" t="str">
        <f>IF(AND(NOT(ISBLANK($B900)),ISNUMBER($B900)),IF(ISBLANK(LOOKUP($B900,L!$B:$B,L!U:U)),"",LOOKUP($B900,L!$B:$B,L!U:U)),IF(OR($A900=0,ISBLANK($A900)),"",LOOKUP($A900,MK!$B:$B,MK!U:U)))</f>
        <v/>
      </c>
    </row>
    <row r="901" spans="1:21" x14ac:dyDescent="0.25">
      <c r="A901" s="283"/>
      <c r="B901" s="74"/>
      <c r="C901" s="366" t="str">
        <f>IF(AND(NOT(ISBLANK($B901)),ISNUMBER($B901)),IF(ISBLANK(LOOKUP($B901,L!$B:$B,L!C:C)),"",LOOKUP($B901,L!$B:$B,L!C:C)),IF(OR($A901=0,ISBLANK($A901)),"",LOOKUP($A901,MK!$B:$B,MK!C:C)))</f>
        <v/>
      </c>
      <c r="D901" s="74" t="str">
        <f>IF(AND(NOT(ISBLANK($B901)),ISNUMBER($B901)),IF(ISBLANK(LOOKUP($B901,L!$B:$B,L!D:D)),"",LOOKUP($B901,L!$B:$B,L!D:D)),IF(OR($A901=0,ISBLANK($A901)),"",LOOKUP($A901,MK!$B:$B,MK!D:D)))</f>
        <v/>
      </c>
      <c r="E901" s="74" t="str">
        <f>IF(AND(NOT(ISBLANK($B901)),ISNUMBER($B901)),IF(ISBLANK(LOOKUP($B901,L!$B:$B,L!E:E)),"",LOOKUP($B901,L!$B:$B,L!E:E)),IF(OR($A901=0,ISBLANK($A901)),"",LOOKUP($A901,MK!$B:$B,MK!E:E)))</f>
        <v/>
      </c>
      <c r="F901" s="366" t="str">
        <f>IF(AND(NOT(ISBLANK($B901)),ISNUMBER($B901)),IF(ISBLANK(LOOKUP($B901,L!$B:$B,L!F:F)),"",LOOKUP($B901,L!$B:$B,L!F:F)),IF(OR($A901=0,ISBLANK($A901)),"",LOOKUP($A901,MK!$B:$B,MK!F:F)))</f>
        <v/>
      </c>
      <c r="G901" s="366" t="str">
        <f>IF(AND(NOT(ISBLANK($B901)),ISNUMBER($B901)),IF(ISBLANK(LOOKUP($B901,L!$B:$B,L!G:G)),"",LOOKUP($B901,L!$B:$B,L!G:G)),IF(OR($A901=0,ISBLANK($A901)),"",LOOKUP($A901,MK!$B:$B,MK!G:G)))</f>
        <v/>
      </c>
      <c r="H901" s="366" t="str">
        <f>IF(AND(NOT(ISBLANK($B901)),ISNUMBER($B901)),IF(ISBLANK(LOOKUP($B901,L!$B:$B,L!H:H)),"",LOOKUP($B901,L!$B:$B,L!H:H)),IF(OR($A901=0,ISBLANK($A901)),"",LOOKUP($A901,MK!$B:$B,MK!H:H)))</f>
        <v/>
      </c>
      <c r="I901" s="366" t="str">
        <f>IF(AND(NOT(ISBLANK($B901)),ISNUMBER($B901)),IF(ISBLANK(LOOKUP($B901,L!$B:$B,L!I:I)),"",LOOKUP($B901,L!$B:$B,L!I:I)),IF(OR($A901=0,ISBLANK($A901)),"",LOOKUP($A901,MK!$B:$B,MK!I:I)))</f>
        <v/>
      </c>
      <c r="J901" s="366" t="str">
        <f>IF(AND(NOT(ISBLANK($B901)),ISNUMBER($B901)),IF(ISBLANK(LOOKUP($B901,L!$B:$B,L!J:J)),"",LOOKUP($B901,L!$B:$B,L!J:J)),IF(OR($A901=0,ISBLANK($A901)),"",LOOKUP($A901,MK!$B:$B,MK!J:J)))</f>
        <v/>
      </c>
      <c r="K901" s="366" t="str">
        <f>IF(AND(NOT(ISBLANK($B901)),ISNUMBER($B901)),IF(ISBLANK(LOOKUP($B901,L!$B:$B,L!K:K)),"",LOOKUP($B901,L!$B:$B,L!K:K)),IF(OR($A901=0,ISBLANK($A901)),"",LOOKUP($A901,MK!$B:$B,MK!K:K)))</f>
        <v/>
      </c>
      <c r="L901" s="366" t="str">
        <f>IF(AND(NOT(ISBLANK($B901)),ISNUMBER($B901)),IF(ISBLANK(LOOKUP($B901,L!$B:$B,L!L:L)),"",LOOKUP($B901,L!$B:$B,L!L:L)),IF(OR($A901=0,ISBLANK($A901)),"",LOOKUP($A901,MK!$B:$B,MK!L:L)))</f>
        <v/>
      </c>
      <c r="M901" s="366" t="str">
        <f>IF(AND(NOT(ISBLANK($B901)),ISNUMBER($B901)),IF(ISBLANK(LOOKUP($B901,L!$B:$B,L!M:M)),"",LOOKUP($B901,L!$B:$B,L!M:M)),IF(OR($A901=0,ISBLANK($A901)),"",LOOKUP($A901,MK!$B:$B,MK!M:M)))</f>
        <v/>
      </c>
      <c r="N901" s="366" t="str">
        <f>IF(AND(NOT(ISBLANK($B901)),ISNUMBER($B901)),IF(ISBLANK(LOOKUP($B901,L!$B:$B,L!N:N)),"",LOOKUP($B901,L!$B:$B,L!N:N)),IF(OR($A901=0,ISBLANK($A901)),"",LOOKUP($A901,MK!$B:$B,MK!N:N)))</f>
        <v/>
      </c>
      <c r="O901" s="366" t="str">
        <f>IF(AND(NOT(ISBLANK($B901)),ISNUMBER($B901)),IF(ISBLANK(LOOKUP($B901,L!$B:$B,L!O:O)),"",LOOKUP($B901,L!$B:$B,L!O:O)),IF(OR($A901=0,ISBLANK($A901)),"",LOOKUP($A901,MK!$B:$B,MK!O:O)))</f>
        <v/>
      </c>
      <c r="P901" s="366" t="str">
        <f>IF(AND(NOT(ISBLANK($B901)),ISNUMBER($B901)),IF(ISBLANK(LOOKUP($B901,L!$B:$B,L!P:P)),"",LOOKUP($B901,L!$B:$B,L!P:P)),IF(OR($A901=0,ISBLANK($A901)),"",LOOKUP($A901,MK!$B:$B,MK!P:P)))</f>
        <v/>
      </c>
      <c r="Q901" s="366" t="str">
        <f>IF(AND(NOT(ISBLANK($B901)),ISNUMBER($B901)),IF(ISBLANK(LOOKUP($B901,L!$B:$B,L!Q:Q)),"",LOOKUP($B901,L!$B:$B,L!Q:Q)),IF(OR($A901=0,ISBLANK($A901)),"",LOOKUP($A901,MK!$B:$B,MK!Q:Q)))</f>
        <v/>
      </c>
      <c r="R901" s="366" t="str">
        <f>IF(AND(NOT(ISBLANK($B901)),ISNUMBER($B901)),IF(ISBLANK(LOOKUP($B901,L!$B:$B,L!R:R)),"",LOOKUP($B901,L!$B:$B,L!R:R)),IF(OR($A901=0,ISBLANK($A901)),"",LOOKUP($A901,MK!$B:$B,MK!R:R)))</f>
        <v/>
      </c>
      <c r="S901" s="366" t="str">
        <f>IF(AND(NOT(ISBLANK($B901)),ISNUMBER($B901)),IF(ISBLANK(LOOKUP($B901,L!$B:$B,L!S:S)),"",LOOKUP($B901,L!$B:$B,L!S:S)),IF(OR($A901=0,ISBLANK($A901)),"",LOOKUP($A901,MK!$B:$B,MK!S:S)))</f>
        <v/>
      </c>
      <c r="T901" s="366" t="str">
        <f>IF(AND(NOT(ISBLANK($B901)),ISNUMBER($B901)),IF(ISBLANK(LOOKUP($B901,L!$B:$B,L!T:T)),"",LOOKUP($B901,L!$B:$B,L!T:T)),IF(OR($A901=0,ISBLANK($A901)),"",LOOKUP($A901,MK!$B:$B,MK!T:T)))</f>
        <v/>
      </c>
      <c r="U901" s="368" t="str">
        <f>IF(AND(NOT(ISBLANK($B901)),ISNUMBER($B901)),IF(ISBLANK(LOOKUP($B901,L!$B:$B,L!U:U)),"",LOOKUP($B901,L!$B:$B,L!U:U)),IF(OR($A901=0,ISBLANK($A901)),"",LOOKUP($A901,MK!$B:$B,MK!U:U)))</f>
        <v/>
      </c>
    </row>
    <row r="902" spans="1:21" x14ac:dyDescent="0.25">
      <c r="A902" s="283"/>
      <c r="B902" s="73"/>
      <c r="C902" s="363" t="str">
        <f>IF(AND(NOT(ISBLANK($B902)),ISNUMBER($B902)),IF(ISBLANK(LOOKUP($B902,L!$B:$B,L!C:C)),"",LOOKUP($B902,L!$B:$B,L!C:C)),IF(OR($A902=0,ISBLANK($A902)),"",LOOKUP($A902,MK!$B:$B,MK!C:C)))</f>
        <v/>
      </c>
      <c r="D902" s="73" t="str">
        <f>IF(AND(NOT(ISBLANK($B902)),ISNUMBER($B902)),IF(ISBLANK(LOOKUP($B902,L!$B:$B,L!D:D)),"",LOOKUP($B902,L!$B:$B,L!D:D)),IF(OR($A902=0,ISBLANK($A902)),"",LOOKUP($A902,MK!$B:$B,MK!D:D)))</f>
        <v/>
      </c>
      <c r="E902" s="73" t="str">
        <f>IF(AND(NOT(ISBLANK($B902)),ISNUMBER($B902)),IF(ISBLANK(LOOKUP($B902,L!$B:$B,L!E:E)),"",LOOKUP($B902,L!$B:$B,L!E:E)),IF(OR($A902=0,ISBLANK($A902)),"",LOOKUP($A902,MK!$B:$B,MK!E:E)))</f>
        <v/>
      </c>
      <c r="F902" s="363" t="str">
        <f>IF(AND(NOT(ISBLANK($B902)),ISNUMBER($B902)),IF(ISBLANK(LOOKUP($B902,L!$B:$B,L!F:F)),"",LOOKUP($B902,L!$B:$B,L!F:F)),IF(OR($A902=0,ISBLANK($A902)),"",LOOKUP($A902,MK!$B:$B,MK!F:F)))</f>
        <v/>
      </c>
      <c r="G902" s="363" t="str">
        <f>IF(AND(NOT(ISBLANK($B902)),ISNUMBER($B902)),IF(ISBLANK(LOOKUP($B902,L!$B:$B,L!G:G)),"",LOOKUP($B902,L!$B:$B,L!G:G)),IF(OR($A902=0,ISBLANK($A902)),"",LOOKUP($A902,MK!$B:$B,MK!G:G)))</f>
        <v/>
      </c>
      <c r="H902" s="363" t="str">
        <f>IF(AND(NOT(ISBLANK($B902)),ISNUMBER($B902)),IF(ISBLANK(LOOKUP($B902,L!$B:$B,L!H:H)),"",LOOKUP($B902,L!$B:$B,L!H:H)),IF(OR($A902=0,ISBLANK($A902)),"",LOOKUP($A902,MK!$B:$B,MK!H:H)))</f>
        <v/>
      </c>
      <c r="I902" s="363" t="str">
        <f>IF(AND(NOT(ISBLANK($B902)),ISNUMBER($B902)),IF(ISBLANK(LOOKUP($B902,L!$B:$B,L!I:I)),"",LOOKUP($B902,L!$B:$B,L!I:I)),IF(OR($A902=0,ISBLANK($A902)),"",LOOKUP($A902,MK!$B:$B,MK!I:I)))</f>
        <v/>
      </c>
      <c r="J902" s="363" t="str">
        <f>IF(AND(NOT(ISBLANK($B902)),ISNUMBER($B902)),IF(ISBLANK(LOOKUP($B902,L!$B:$B,L!J:J)),"",LOOKUP($B902,L!$B:$B,L!J:J)),IF(OR($A902=0,ISBLANK($A902)),"",LOOKUP($A902,MK!$B:$B,MK!J:J)))</f>
        <v/>
      </c>
      <c r="K902" s="363" t="str">
        <f>IF(AND(NOT(ISBLANK($B902)),ISNUMBER($B902)),IF(ISBLANK(LOOKUP($B902,L!$B:$B,L!K:K)),"",LOOKUP($B902,L!$B:$B,L!K:K)),IF(OR($A902=0,ISBLANK($A902)),"",LOOKUP($A902,MK!$B:$B,MK!K:K)))</f>
        <v/>
      </c>
      <c r="L902" s="363" t="str">
        <f>IF(AND(NOT(ISBLANK($B902)),ISNUMBER($B902)),IF(ISBLANK(LOOKUP($B902,L!$B:$B,L!L:L)),"",LOOKUP($B902,L!$B:$B,L!L:L)),IF(OR($A902=0,ISBLANK($A902)),"",LOOKUP($A902,MK!$B:$B,MK!L:L)))</f>
        <v/>
      </c>
      <c r="M902" s="363" t="str">
        <f>IF(AND(NOT(ISBLANK($B902)),ISNUMBER($B902)),IF(ISBLANK(LOOKUP($B902,L!$B:$B,L!M:M)),"",LOOKUP($B902,L!$B:$B,L!M:M)),IF(OR($A902=0,ISBLANK($A902)),"",LOOKUP($A902,MK!$B:$B,MK!M:M)))</f>
        <v/>
      </c>
      <c r="N902" s="363" t="str">
        <f>IF(AND(NOT(ISBLANK($B902)),ISNUMBER($B902)),IF(ISBLANK(LOOKUP($B902,L!$B:$B,L!N:N)),"",LOOKUP($B902,L!$B:$B,L!N:N)),IF(OR($A902=0,ISBLANK($A902)),"",LOOKUP($A902,MK!$B:$B,MK!N:N)))</f>
        <v/>
      </c>
      <c r="O902" s="363" t="str">
        <f>IF(AND(NOT(ISBLANK($B902)),ISNUMBER($B902)),IF(ISBLANK(LOOKUP($B902,L!$B:$B,L!O:O)),"",LOOKUP($B902,L!$B:$B,L!O:O)),IF(OR($A902=0,ISBLANK($A902)),"",LOOKUP($A902,MK!$B:$B,MK!O:O)))</f>
        <v/>
      </c>
      <c r="P902" s="363" t="str">
        <f>IF(AND(NOT(ISBLANK($B902)),ISNUMBER($B902)),IF(ISBLANK(LOOKUP($B902,L!$B:$B,L!P:P)),"",LOOKUP($B902,L!$B:$B,L!P:P)),IF(OR($A902=0,ISBLANK($A902)),"",LOOKUP($A902,MK!$B:$B,MK!P:P)))</f>
        <v/>
      </c>
      <c r="Q902" s="363" t="str">
        <f>IF(AND(NOT(ISBLANK($B902)),ISNUMBER($B902)),IF(ISBLANK(LOOKUP($B902,L!$B:$B,L!Q:Q)),"",LOOKUP($B902,L!$B:$B,L!Q:Q)),IF(OR($A902=0,ISBLANK($A902)),"",LOOKUP($A902,MK!$B:$B,MK!Q:Q)))</f>
        <v/>
      </c>
      <c r="R902" s="363" t="str">
        <f>IF(AND(NOT(ISBLANK($B902)),ISNUMBER($B902)),IF(ISBLANK(LOOKUP($B902,L!$B:$B,L!R:R)),"",LOOKUP($B902,L!$B:$B,L!R:R)),IF(OR($A902=0,ISBLANK($A902)),"",LOOKUP($A902,MK!$B:$B,MK!R:R)))</f>
        <v/>
      </c>
      <c r="S902" s="363" t="str">
        <f>IF(AND(NOT(ISBLANK($B902)),ISNUMBER($B902)),IF(ISBLANK(LOOKUP($B902,L!$B:$B,L!S:S)),"",LOOKUP($B902,L!$B:$B,L!S:S)),IF(OR($A902=0,ISBLANK($A902)),"",LOOKUP($A902,MK!$B:$B,MK!S:S)))</f>
        <v/>
      </c>
      <c r="T902" s="363" t="str">
        <f>IF(AND(NOT(ISBLANK($B902)),ISNUMBER($B902)),IF(ISBLANK(LOOKUP($B902,L!$B:$B,L!T:T)),"",LOOKUP($B902,L!$B:$B,L!T:T)),IF(OR($A902=0,ISBLANK($A902)),"",LOOKUP($A902,MK!$B:$B,MK!T:T)))</f>
        <v/>
      </c>
      <c r="U902" s="365" t="str">
        <f>IF(AND(NOT(ISBLANK($B902)),ISNUMBER($B902)),IF(ISBLANK(LOOKUP($B902,L!$B:$B,L!U:U)),"",LOOKUP($B902,L!$B:$B,L!U:U)),IF(OR($A902=0,ISBLANK($A902)),"",LOOKUP($A902,MK!$B:$B,MK!U:U)))</f>
        <v/>
      </c>
    </row>
    <row r="903" spans="1:21" x14ac:dyDescent="0.25">
      <c r="A903" s="283"/>
      <c r="B903" s="74"/>
      <c r="C903" s="366" t="str">
        <f>IF(AND(NOT(ISBLANK($B903)),ISNUMBER($B903)),IF(ISBLANK(LOOKUP($B903,L!$B:$B,L!C:C)),"",LOOKUP($B903,L!$B:$B,L!C:C)),IF(OR($A903=0,ISBLANK($A903)),"",LOOKUP($A903,MK!$B:$B,MK!C:C)))</f>
        <v/>
      </c>
      <c r="D903" s="74" t="str">
        <f>IF(AND(NOT(ISBLANK($B903)),ISNUMBER($B903)),IF(ISBLANK(LOOKUP($B903,L!$B:$B,L!D:D)),"",LOOKUP($B903,L!$B:$B,L!D:D)),IF(OR($A903=0,ISBLANK($A903)),"",LOOKUP($A903,MK!$B:$B,MK!D:D)))</f>
        <v/>
      </c>
      <c r="E903" s="74" t="str">
        <f>IF(AND(NOT(ISBLANK($B903)),ISNUMBER($B903)),IF(ISBLANK(LOOKUP($B903,L!$B:$B,L!E:E)),"",LOOKUP($B903,L!$B:$B,L!E:E)),IF(OR($A903=0,ISBLANK($A903)),"",LOOKUP($A903,MK!$B:$B,MK!E:E)))</f>
        <v/>
      </c>
      <c r="F903" s="366" t="str">
        <f>IF(AND(NOT(ISBLANK($B903)),ISNUMBER($B903)),IF(ISBLANK(LOOKUP($B903,L!$B:$B,L!F:F)),"",LOOKUP($B903,L!$B:$B,L!F:F)),IF(OR($A903=0,ISBLANK($A903)),"",LOOKUP($A903,MK!$B:$B,MK!F:F)))</f>
        <v/>
      </c>
      <c r="G903" s="366" t="str">
        <f>IF(AND(NOT(ISBLANK($B903)),ISNUMBER($B903)),IF(ISBLANK(LOOKUP($B903,L!$B:$B,L!G:G)),"",LOOKUP($B903,L!$B:$B,L!G:G)),IF(OR($A903=0,ISBLANK($A903)),"",LOOKUP($A903,MK!$B:$B,MK!G:G)))</f>
        <v/>
      </c>
      <c r="H903" s="366" t="str">
        <f>IF(AND(NOT(ISBLANK($B903)),ISNUMBER($B903)),IF(ISBLANK(LOOKUP($B903,L!$B:$B,L!H:H)),"",LOOKUP($B903,L!$B:$B,L!H:H)),IF(OR($A903=0,ISBLANK($A903)),"",LOOKUP($A903,MK!$B:$B,MK!H:H)))</f>
        <v/>
      </c>
      <c r="I903" s="366" t="str">
        <f>IF(AND(NOT(ISBLANK($B903)),ISNUMBER($B903)),IF(ISBLANK(LOOKUP($B903,L!$B:$B,L!I:I)),"",LOOKUP($B903,L!$B:$B,L!I:I)),IF(OR($A903=0,ISBLANK($A903)),"",LOOKUP($A903,MK!$B:$B,MK!I:I)))</f>
        <v/>
      </c>
      <c r="J903" s="366" t="str">
        <f>IF(AND(NOT(ISBLANK($B903)),ISNUMBER($B903)),IF(ISBLANK(LOOKUP($B903,L!$B:$B,L!J:J)),"",LOOKUP($B903,L!$B:$B,L!J:J)),IF(OR($A903=0,ISBLANK($A903)),"",LOOKUP($A903,MK!$B:$B,MK!J:J)))</f>
        <v/>
      </c>
      <c r="K903" s="366" t="str">
        <f>IF(AND(NOT(ISBLANK($B903)),ISNUMBER($B903)),IF(ISBLANK(LOOKUP($B903,L!$B:$B,L!K:K)),"",LOOKUP($B903,L!$B:$B,L!K:K)),IF(OR($A903=0,ISBLANK($A903)),"",LOOKUP($A903,MK!$B:$B,MK!K:K)))</f>
        <v/>
      </c>
      <c r="L903" s="366" t="str">
        <f>IF(AND(NOT(ISBLANK($B903)),ISNUMBER($B903)),IF(ISBLANK(LOOKUP($B903,L!$B:$B,L!L:L)),"",LOOKUP($B903,L!$B:$B,L!L:L)),IF(OR($A903=0,ISBLANK($A903)),"",LOOKUP($A903,MK!$B:$B,MK!L:L)))</f>
        <v/>
      </c>
      <c r="M903" s="366" t="str">
        <f>IF(AND(NOT(ISBLANK($B903)),ISNUMBER($B903)),IF(ISBLANK(LOOKUP($B903,L!$B:$B,L!M:M)),"",LOOKUP($B903,L!$B:$B,L!M:M)),IF(OR($A903=0,ISBLANK($A903)),"",LOOKUP($A903,MK!$B:$B,MK!M:M)))</f>
        <v/>
      </c>
      <c r="N903" s="366" t="str">
        <f>IF(AND(NOT(ISBLANK($B903)),ISNUMBER($B903)),IF(ISBLANK(LOOKUP($B903,L!$B:$B,L!N:N)),"",LOOKUP($B903,L!$B:$B,L!N:N)),IF(OR($A903=0,ISBLANK($A903)),"",LOOKUP($A903,MK!$B:$B,MK!N:N)))</f>
        <v/>
      </c>
      <c r="O903" s="366" t="str">
        <f>IF(AND(NOT(ISBLANK($B903)),ISNUMBER($B903)),IF(ISBLANK(LOOKUP($B903,L!$B:$B,L!O:O)),"",LOOKUP($B903,L!$B:$B,L!O:O)),IF(OR($A903=0,ISBLANK($A903)),"",LOOKUP($A903,MK!$B:$B,MK!O:O)))</f>
        <v/>
      </c>
      <c r="P903" s="366" t="str">
        <f>IF(AND(NOT(ISBLANK($B903)),ISNUMBER($B903)),IF(ISBLANK(LOOKUP($B903,L!$B:$B,L!P:P)),"",LOOKUP($B903,L!$B:$B,L!P:P)),IF(OR($A903=0,ISBLANK($A903)),"",LOOKUP($A903,MK!$B:$B,MK!P:P)))</f>
        <v/>
      </c>
      <c r="Q903" s="366" t="str">
        <f>IF(AND(NOT(ISBLANK($B903)),ISNUMBER($B903)),IF(ISBLANK(LOOKUP($B903,L!$B:$B,L!Q:Q)),"",LOOKUP($B903,L!$B:$B,L!Q:Q)),IF(OR($A903=0,ISBLANK($A903)),"",LOOKUP($A903,MK!$B:$B,MK!Q:Q)))</f>
        <v/>
      </c>
      <c r="R903" s="366" t="str">
        <f>IF(AND(NOT(ISBLANK($B903)),ISNUMBER($B903)),IF(ISBLANK(LOOKUP($B903,L!$B:$B,L!R:R)),"",LOOKUP($B903,L!$B:$B,L!R:R)),IF(OR($A903=0,ISBLANK($A903)),"",LOOKUP($A903,MK!$B:$B,MK!R:R)))</f>
        <v/>
      </c>
      <c r="S903" s="366" t="str">
        <f>IF(AND(NOT(ISBLANK($B903)),ISNUMBER($B903)),IF(ISBLANK(LOOKUP($B903,L!$B:$B,L!S:S)),"",LOOKUP($B903,L!$B:$B,L!S:S)),IF(OR($A903=0,ISBLANK($A903)),"",LOOKUP($A903,MK!$B:$B,MK!S:S)))</f>
        <v/>
      </c>
      <c r="T903" s="366" t="str">
        <f>IF(AND(NOT(ISBLANK($B903)),ISNUMBER($B903)),IF(ISBLANK(LOOKUP($B903,L!$B:$B,L!T:T)),"",LOOKUP($B903,L!$B:$B,L!T:T)),IF(OR($A903=0,ISBLANK($A903)),"",LOOKUP($A903,MK!$B:$B,MK!T:T)))</f>
        <v/>
      </c>
      <c r="U903" s="368" t="str">
        <f>IF(AND(NOT(ISBLANK($B903)),ISNUMBER($B903)),IF(ISBLANK(LOOKUP($B903,L!$B:$B,L!U:U)),"",LOOKUP($B903,L!$B:$B,L!U:U)),IF(OR($A903=0,ISBLANK($A903)),"",LOOKUP($A903,MK!$B:$B,MK!U:U)))</f>
        <v/>
      </c>
    </row>
    <row r="904" spans="1:21" x14ac:dyDescent="0.25">
      <c r="A904" s="283"/>
      <c r="B904" s="73"/>
      <c r="C904" s="363" t="str">
        <f>IF(AND(NOT(ISBLANK($B904)),ISNUMBER($B904)),IF(ISBLANK(LOOKUP($B904,L!$B:$B,L!C:C)),"",LOOKUP($B904,L!$B:$B,L!C:C)),IF(OR($A904=0,ISBLANK($A904)),"",LOOKUP($A904,MK!$B:$B,MK!C:C)))</f>
        <v/>
      </c>
      <c r="D904" s="73" t="str">
        <f>IF(AND(NOT(ISBLANK($B904)),ISNUMBER($B904)),IF(ISBLANK(LOOKUP($B904,L!$B:$B,L!D:D)),"",LOOKUP($B904,L!$B:$B,L!D:D)),IF(OR($A904=0,ISBLANK($A904)),"",LOOKUP($A904,MK!$B:$B,MK!D:D)))</f>
        <v/>
      </c>
      <c r="E904" s="73" t="str">
        <f>IF(AND(NOT(ISBLANK($B904)),ISNUMBER($B904)),IF(ISBLANK(LOOKUP($B904,L!$B:$B,L!E:E)),"",LOOKUP($B904,L!$B:$B,L!E:E)),IF(OR($A904=0,ISBLANK($A904)),"",LOOKUP($A904,MK!$B:$B,MK!E:E)))</f>
        <v/>
      </c>
      <c r="F904" s="363" t="str">
        <f>IF(AND(NOT(ISBLANK($B904)),ISNUMBER($B904)),IF(ISBLANK(LOOKUP($B904,L!$B:$B,L!F:F)),"",LOOKUP($B904,L!$B:$B,L!F:F)),IF(OR($A904=0,ISBLANK($A904)),"",LOOKUP($A904,MK!$B:$B,MK!F:F)))</f>
        <v/>
      </c>
      <c r="G904" s="363" t="str">
        <f>IF(AND(NOT(ISBLANK($B904)),ISNUMBER($B904)),IF(ISBLANK(LOOKUP($B904,L!$B:$B,L!G:G)),"",LOOKUP($B904,L!$B:$B,L!G:G)),IF(OR($A904=0,ISBLANK($A904)),"",LOOKUP($A904,MK!$B:$B,MK!G:G)))</f>
        <v/>
      </c>
      <c r="H904" s="363" t="str">
        <f>IF(AND(NOT(ISBLANK($B904)),ISNUMBER($B904)),IF(ISBLANK(LOOKUP($B904,L!$B:$B,L!H:H)),"",LOOKUP($B904,L!$B:$B,L!H:H)),IF(OR($A904=0,ISBLANK($A904)),"",LOOKUP($A904,MK!$B:$B,MK!H:H)))</f>
        <v/>
      </c>
      <c r="I904" s="363" t="str">
        <f>IF(AND(NOT(ISBLANK($B904)),ISNUMBER($B904)),IF(ISBLANK(LOOKUP($B904,L!$B:$B,L!I:I)),"",LOOKUP($B904,L!$B:$B,L!I:I)),IF(OR($A904=0,ISBLANK($A904)),"",LOOKUP($A904,MK!$B:$B,MK!I:I)))</f>
        <v/>
      </c>
      <c r="J904" s="363" t="str">
        <f>IF(AND(NOT(ISBLANK($B904)),ISNUMBER($B904)),IF(ISBLANK(LOOKUP($B904,L!$B:$B,L!J:J)),"",LOOKUP($B904,L!$B:$B,L!J:J)),IF(OR($A904=0,ISBLANK($A904)),"",LOOKUP($A904,MK!$B:$B,MK!J:J)))</f>
        <v/>
      </c>
      <c r="K904" s="363" t="str">
        <f>IF(AND(NOT(ISBLANK($B904)),ISNUMBER($B904)),IF(ISBLANK(LOOKUP($B904,L!$B:$B,L!K:K)),"",LOOKUP($B904,L!$B:$B,L!K:K)),IF(OR($A904=0,ISBLANK($A904)),"",LOOKUP($A904,MK!$B:$B,MK!K:K)))</f>
        <v/>
      </c>
      <c r="L904" s="363" t="str">
        <f>IF(AND(NOT(ISBLANK($B904)),ISNUMBER($B904)),IF(ISBLANK(LOOKUP($B904,L!$B:$B,L!L:L)),"",LOOKUP($B904,L!$B:$B,L!L:L)),IF(OR($A904=0,ISBLANK($A904)),"",LOOKUP($A904,MK!$B:$B,MK!L:L)))</f>
        <v/>
      </c>
      <c r="M904" s="363" t="str">
        <f>IF(AND(NOT(ISBLANK($B904)),ISNUMBER($B904)),IF(ISBLANK(LOOKUP($B904,L!$B:$B,L!M:M)),"",LOOKUP($B904,L!$B:$B,L!M:M)),IF(OR($A904=0,ISBLANK($A904)),"",LOOKUP($A904,MK!$B:$B,MK!M:M)))</f>
        <v/>
      </c>
      <c r="N904" s="363" t="str">
        <f>IF(AND(NOT(ISBLANK($B904)),ISNUMBER($B904)),IF(ISBLANK(LOOKUP($B904,L!$B:$B,L!N:N)),"",LOOKUP($B904,L!$B:$B,L!N:N)),IF(OR($A904=0,ISBLANK($A904)),"",LOOKUP($A904,MK!$B:$B,MK!N:N)))</f>
        <v/>
      </c>
      <c r="O904" s="363" t="str">
        <f>IF(AND(NOT(ISBLANK($B904)),ISNUMBER($B904)),IF(ISBLANK(LOOKUP($B904,L!$B:$B,L!O:O)),"",LOOKUP($B904,L!$B:$B,L!O:O)),IF(OR($A904=0,ISBLANK($A904)),"",LOOKUP($A904,MK!$B:$B,MK!O:O)))</f>
        <v/>
      </c>
      <c r="P904" s="363" t="str">
        <f>IF(AND(NOT(ISBLANK($B904)),ISNUMBER($B904)),IF(ISBLANK(LOOKUP($B904,L!$B:$B,L!P:P)),"",LOOKUP($B904,L!$B:$B,L!P:P)),IF(OR($A904=0,ISBLANK($A904)),"",LOOKUP($A904,MK!$B:$B,MK!P:P)))</f>
        <v/>
      </c>
      <c r="Q904" s="363" t="str">
        <f>IF(AND(NOT(ISBLANK($B904)),ISNUMBER($B904)),IF(ISBLANK(LOOKUP($B904,L!$B:$B,L!Q:Q)),"",LOOKUP($B904,L!$B:$B,L!Q:Q)),IF(OR($A904=0,ISBLANK($A904)),"",LOOKUP($A904,MK!$B:$B,MK!Q:Q)))</f>
        <v/>
      </c>
      <c r="R904" s="363" t="str">
        <f>IF(AND(NOT(ISBLANK($B904)),ISNUMBER($B904)),IF(ISBLANK(LOOKUP($B904,L!$B:$B,L!R:R)),"",LOOKUP($B904,L!$B:$B,L!R:R)),IF(OR($A904=0,ISBLANK($A904)),"",LOOKUP($A904,MK!$B:$B,MK!R:R)))</f>
        <v/>
      </c>
      <c r="S904" s="363" t="str">
        <f>IF(AND(NOT(ISBLANK($B904)),ISNUMBER($B904)),IF(ISBLANK(LOOKUP($B904,L!$B:$B,L!S:S)),"",LOOKUP($B904,L!$B:$B,L!S:S)),IF(OR($A904=0,ISBLANK($A904)),"",LOOKUP($A904,MK!$B:$B,MK!S:S)))</f>
        <v/>
      </c>
      <c r="T904" s="363" t="str">
        <f>IF(AND(NOT(ISBLANK($B904)),ISNUMBER($B904)),IF(ISBLANK(LOOKUP($B904,L!$B:$B,L!T:T)),"",LOOKUP($B904,L!$B:$B,L!T:T)),IF(OR($A904=0,ISBLANK($A904)),"",LOOKUP($A904,MK!$B:$B,MK!T:T)))</f>
        <v/>
      </c>
      <c r="U904" s="365" t="str">
        <f>IF(AND(NOT(ISBLANK($B904)),ISNUMBER($B904)),IF(ISBLANK(LOOKUP($B904,L!$B:$B,L!U:U)),"",LOOKUP($B904,L!$B:$B,L!U:U)),IF(OR($A904=0,ISBLANK($A904)),"",LOOKUP($A904,MK!$B:$B,MK!U:U)))</f>
        <v/>
      </c>
    </row>
    <row r="905" spans="1:21" x14ac:dyDescent="0.25">
      <c r="A905" s="283"/>
      <c r="B905" s="74"/>
      <c r="C905" s="366" t="str">
        <f>IF(AND(NOT(ISBLANK($B905)),ISNUMBER($B905)),IF(ISBLANK(LOOKUP($B905,L!$B:$B,L!C:C)),"",LOOKUP($B905,L!$B:$B,L!C:C)),IF(OR($A905=0,ISBLANK($A905)),"",LOOKUP($A905,MK!$B:$B,MK!C:C)))</f>
        <v/>
      </c>
      <c r="D905" s="74" t="str">
        <f>IF(AND(NOT(ISBLANK($B905)),ISNUMBER($B905)),IF(ISBLANK(LOOKUP($B905,L!$B:$B,L!D:D)),"",LOOKUP($B905,L!$B:$B,L!D:D)),IF(OR($A905=0,ISBLANK($A905)),"",LOOKUP($A905,MK!$B:$B,MK!D:D)))</f>
        <v/>
      </c>
      <c r="E905" s="74" t="str">
        <f>IF(AND(NOT(ISBLANK($B905)),ISNUMBER($B905)),IF(ISBLANK(LOOKUP($B905,L!$B:$B,L!E:E)),"",LOOKUP($B905,L!$B:$B,L!E:E)),IF(OR($A905=0,ISBLANK($A905)),"",LOOKUP($A905,MK!$B:$B,MK!E:E)))</f>
        <v/>
      </c>
      <c r="F905" s="366" t="str">
        <f>IF(AND(NOT(ISBLANK($B905)),ISNUMBER($B905)),IF(ISBLANK(LOOKUP($B905,L!$B:$B,L!F:F)),"",LOOKUP($B905,L!$B:$B,L!F:F)),IF(OR($A905=0,ISBLANK($A905)),"",LOOKUP($A905,MK!$B:$B,MK!F:F)))</f>
        <v/>
      </c>
      <c r="G905" s="366" t="str">
        <f>IF(AND(NOT(ISBLANK($B905)),ISNUMBER($B905)),IF(ISBLANK(LOOKUP($B905,L!$B:$B,L!G:G)),"",LOOKUP($B905,L!$B:$B,L!G:G)),IF(OR($A905=0,ISBLANK($A905)),"",LOOKUP($A905,MK!$B:$B,MK!G:G)))</f>
        <v/>
      </c>
      <c r="H905" s="366" t="str">
        <f>IF(AND(NOT(ISBLANK($B905)),ISNUMBER($B905)),IF(ISBLANK(LOOKUP($B905,L!$B:$B,L!H:H)),"",LOOKUP($B905,L!$B:$B,L!H:H)),IF(OR($A905=0,ISBLANK($A905)),"",LOOKUP($A905,MK!$B:$B,MK!H:H)))</f>
        <v/>
      </c>
      <c r="I905" s="366" t="str">
        <f>IF(AND(NOT(ISBLANK($B905)),ISNUMBER($B905)),IF(ISBLANK(LOOKUP($B905,L!$B:$B,L!I:I)),"",LOOKUP($B905,L!$B:$B,L!I:I)),IF(OR($A905=0,ISBLANK($A905)),"",LOOKUP($A905,MK!$B:$B,MK!I:I)))</f>
        <v/>
      </c>
      <c r="J905" s="366" t="str">
        <f>IF(AND(NOT(ISBLANK($B905)),ISNUMBER($B905)),IF(ISBLANK(LOOKUP($B905,L!$B:$B,L!J:J)),"",LOOKUP($B905,L!$B:$B,L!J:J)),IF(OR($A905=0,ISBLANK($A905)),"",LOOKUP($A905,MK!$B:$B,MK!J:J)))</f>
        <v/>
      </c>
      <c r="K905" s="366" t="str">
        <f>IF(AND(NOT(ISBLANK($B905)),ISNUMBER($B905)),IF(ISBLANK(LOOKUP($B905,L!$B:$B,L!K:K)),"",LOOKUP($B905,L!$B:$B,L!K:K)),IF(OR($A905=0,ISBLANK($A905)),"",LOOKUP($A905,MK!$B:$B,MK!K:K)))</f>
        <v/>
      </c>
      <c r="L905" s="366" t="str">
        <f>IF(AND(NOT(ISBLANK($B905)),ISNUMBER($B905)),IF(ISBLANK(LOOKUP($B905,L!$B:$B,L!L:L)),"",LOOKUP($B905,L!$B:$B,L!L:L)),IF(OR($A905=0,ISBLANK($A905)),"",LOOKUP($A905,MK!$B:$B,MK!L:L)))</f>
        <v/>
      </c>
      <c r="M905" s="366" t="str">
        <f>IF(AND(NOT(ISBLANK($B905)),ISNUMBER($B905)),IF(ISBLANK(LOOKUP($B905,L!$B:$B,L!M:M)),"",LOOKUP($B905,L!$B:$B,L!M:M)),IF(OR($A905=0,ISBLANK($A905)),"",LOOKUP($A905,MK!$B:$B,MK!M:M)))</f>
        <v/>
      </c>
      <c r="N905" s="366" t="str">
        <f>IF(AND(NOT(ISBLANK($B905)),ISNUMBER($B905)),IF(ISBLANK(LOOKUP($B905,L!$B:$B,L!N:N)),"",LOOKUP($B905,L!$B:$B,L!N:N)),IF(OR($A905=0,ISBLANK($A905)),"",LOOKUP($A905,MK!$B:$B,MK!N:N)))</f>
        <v/>
      </c>
      <c r="O905" s="366" t="str">
        <f>IF(AND(NOT(ISBLANK($B905)),ISNUMBER($B905)),IF(ISBLANK(LOOKUP($B905,L!$B:$B,L!O:O)),"",LOOKUP($B905,L!$B:$B,L!O:O)),IF(OR($A905=0,ISBLANK($A905)),"",LOOKUP($A905,MK!$B:$B,MK!O:O)))</f>
        <v/>
      </c>
      <c r="P905" s="366" t="str">
        <f>IF(AND(NOT(ISBLANK($B905)),ISNUMBER($B905)),IF(ISBLANK(LOOKUP($B905,L!$B:$B,L!P:P)),"",LOOKUP($B905,L!$B:$B,L!P:P)),IF(OR($A905=0,ISBLANK($A905)),"",LOOKUP($A905,MK!$B:$B,MK!P:P)))</f>
        <v/>
      </c>
      <c r="Q905" s="366" t="str">
        <f>IF(AND(NOT(ISBLANK($B905)),ISNUMBER($B905)),IF(ISBLANK(LOOKUP($B905,L!$B:$B,L!Q:Q)),"",LOOKUP($B905,L!$B:$B,L!Q:Q)),IF(OR($A905=0,ISBLANK($A905)),"",LOOKUP($A905,MK!$B:$B,MK!Q:Q)))</f>
        <v/>
      </c>
      <c r="R905" s="366" t="str">
        <f>IF(AND(NOT(ISBLANK($B905)),ISNUMBER($B905)),IF(ISBLANK(LOOKUP($B905,L!$B:$B,L!R:R)),"",LOOKUP($B905,L!$B:$B,L!R:R)),IF(OR($A905=0,ISBLANK($A905)),"",LOOKUP($A905,MK!$B:$B,MK!R:R)))</f>
        <v/>
      </c>
      <c r="S905" s="366" t="str">
        <f>IF(AND(NOT(ISBLANK($B905)),ISNUMBER($B905)),IF(ISBLANK(LOOKUP($B905,L!$B:$B,L!S:S)),"",LOOKUP($B905,L!$B:$B,L!S:S)),IF(OR($A905=0,ISBLANK($A905)),"",LOOKUP($A905,MK!$B:$B,MK!S:S)))</f>
        <v/>
      </c>
      <c r="T905" s="366" t="str">
        <f>IF(AND(NOT(ISBLANK($B905)),ISNUMBER($B905)),IF(ISBLANK(LOOKUP($B905,L!$B:$B,L!T:T)),"",LOOKUP($B905,L!$B:$B,L!T:T)),IF(OR($A905=0,ISBLANK($A905)),"",LOOKUP($A905,MK!$B:$B,MK!T:T)))</f>
        <v/>
      </c>
      <c r="U905" s="368" t="str">
        <f>IF(AND(NOT(ISBLANK($B905)),ISNUMBER($B905)),IF(ISBLANK(LOOKUP($B905,L!$B:$B,L!U:U)),"",LOOKUP($B905,L!$B:$B,L!U:U)),IF(OR($A905=0,ISBLANK($A905)),"",LOOKUP($A905,MK!$B:$B,MK!U:U)))</f>
        <v/>
      </c>
    </row>
    <row r="906" spans="1:21" x14ac:dyDescent="0.25">
      <c r="A906" s="283"/>
      <c r="B906" s="73"/>
      <c r="C906" s="363" t="str">
        <f>IF(AND(NOT(ISBLANK($B906)),ISNUMBER($B906)),IF(ISBLANK(LOOKUP($B906,L!$B:$B,L!C:C)),"",LOOKUP($B906,L!$B:$B,L!C:C)),IF(OR($A906=0,ISBLANK($A906)),"",LOOKUP($A906,MK!$B:$B,MK!C:C)))</f>
        <v/>
      </c>
      <c r="D906" s="73" t="str">
        <f>IF(AND(NOT(ISBLANK($B906)),ISNUMBER($B906)),IF(ISBLANK(LOOKUP($B906,L!$B:$B,L!D:D)),"",LOOKUP($B906,L!$B:$B,L!D:D)),IF(OR($A906=0,ISBLANK($A906)),"",LOOKUP($A906,MK!$B:$B,MK!D:D)))</f>
        <v/>
      </c>
      <c r="E906" s="73" t="str">
        <f>IF(AND(NOT(ISBLANK($B906)),ISNUMBER($B906)),IF(ISBLANK(LOOKUP($B906,L!$B:$B,L!E:E)),"",LOOKUP($B906,L!$B:$B,L!E:E)),IF(OR($A906=0,ISBLANK($A906)),"",LOOKUP($A906,MK!$B:$B,MK!E:E)))</f>
        <v/>
      </c>
      <c r="F906" s="363" t="str">
        <f>IF(AND(NOT(ISBLANK($B906)),ISNUMBER($B906)),IF(ISBLANK(LOOKUP($B906,L!$B:$B,L!F:F)),"",LOOKUP($B906,L!$B:$B,L!F:F)),IF(OR($A906=0,ISBLANK($A906)),"",LOOKUP($A906,MK!$B:$B,MK!F:F)))</f>
        <v/>
      </c>
      <c r="G906" s="363" t="str">
        <f>IF(AND(NOT(ISBLANK($B906)),ISNUMBER($B906)),IF(ISBLANK(LOOKUP($B906,L!$B:$B,L!G:G)),"",LOOKUP($B906,L!$B:$B,L!G:G)),IF(OR($A906=0,ISBLANK($A906)),"",LOOKUP($A906,MK!$B:$B,MK!G:G)))</f>
        <v/>
      </c>
      <c r="H906" s="363" t="str">
        <f>IF(AND(NOT(ISBLANK($B906)),ISNUMBER($B906)),IF(ISBLANK(LOOKUP($B906,L!$B:$B,L!H:H)),"",LOOKUP($B906,L!$B:$B,L!H:H)),IF(OR($A906=0,ISBLANK($A906)),"",LOOKUP($A906,MK!$B:$B,MK!H:H)))</f>
        <v/>
      </c>
      <c r="I906" s="363" t="str">
        <f>IF(AND(NOT(ISBLANK($B906)),ISNUMBER($B906)),IF(ISBLANK(LOOKUP($B906,L!$B:$B,L!I:I)),"",LOOKUP($B906,L!$B:$B,L!I:I)),IF(OR($A906=0,ISBLANK($A906)),"",LOOKUP($A906,MK!$B:$B,MK!I:I)))</f>
        <v/>
      </c>
      <c r="J906" s="363" t="str">
        <f>IF(AND(NOT(ISBLANK($B906)),ISNUMBER($B906)),IF(ISBLANK(LOOKUP($B906,L!$B:$B,L!J:J)),"",LOOKUP($B906,L!$B:$B,L!J:J)),IF(OR($A906=0,ISBLANK($A906)),"",LOOKUP($A906,MK!$B:$B,MK!J:J)))</f>
        <v/>
      </c>
      <c r="K906" s="363" t="str">
        <f>IF(AND(NOT(ISBLANK($B906)),ISNUMBER($B906)),IF(ISBLANK(LOOKUP($B906,L!$B:$B,L!K:K)),"",LOOKUP($B906,L!$B:$B,L!K:K)),IF(OR($A906=0,ISBLANK($A906)),"",LOOKUP($A906,MK!$B:$B,MK!K:K)))</f>
        <v/>
      </c>
      <c r="L906" s="363" t="str">
        <f>IF(AND(NOT(ISBLANK($B906)),ISNUMBER($B906)),IF(ISBLANK(LOOKUP($B906,L!$B:$B,L!L:L)),"",LOOKUP($B906,L!$B:$B,L!L:L)),IF(OR($A906=0,ISBLANK($A906)),"",LOOKUP($A906,MK!$B:$B,MK!L:L)))</f>
        <v/>
      </c>
      <c r="M906" s="363" t="str">
        <f>IF(AND(NOT(ISBLANK($B906)),ISNUMBER($B906)),IF(ISBLANK(LOOKUP($B906,L!$B:$B,L!M:M)),"",LOOKUP($B906,L!$B:$B,L!M:M)),IF(OR($A906=0,ISBLANK($A906)),"",LOOKUP($A906,MK!$B:$B,MK!M:M)))</f>
        <v/>
      </c>
      <c r="N906" s="363" t="str">
        <f>IF(AND(NOT(ISBLANK($B906)),ISNUMBER($B906)),IF(ISBLANK(LOOKUP($B906,L!$B:$B,L!N:N)),"",LOOKUP($B906,L!$B:$B,L!N:N)),IF(OR($A906=0,ISBLANK($A906)),"",LOOKUP($A906,MK!$B:$B,MK!N:N)))</f>
        <v/>
      </c>
      <c r="O906" s="363" t="str">
        <f>IF(AND(NOT(ISBLANK($B906)),ISNUMBER($B906)),IF(ISBLANK(LOOKUP($B906,L!$B:$B,L!O:O)),"",LOOKUP($B906,L!$B:$B,L!O:O)),IF(OR($A906=0,ISBLANK($A906)),"",LOOKUP($A906,MK!$B:$B,MK!O:O)))</f>
        <v/>
      </c>
      <c r="P906" s="363" t="str">
        <f>IF(AND(NOT(ISBLANK($B906)),ISNUMBER($B906)),IF(ISBLANK(LOOKUP($B906,L!$B:$B,L!P:P)),"",LOOKUP($B906,L!$B:$B,L!P:P)),IF(OR($A906=0,ISBLANK($A906)),"",LOOKUP($A906,MK!$B:$B,MK!P:P)))</f>
        <v/>
      </c>
      <c r="Q906" s="363" t="str">
        <f>IF(AND(NOT(ISBLANK($B906)),ISNUMBER($B906)),IF(ISBLANK(LOOKUP($B906,L!$B:$B,L!Q:Q)),"",LOOKUP($B906,L!$B:$B,L!Q:Q)),IF(OR($A906=0,ISBLANK($A906)),"",LOOKUP($A906,MK!$B:$B,MK!Q:Q)))</f>
        <v/>
      </c>
      <c r="R906" s="363" t="str">
        <f>IF(AND(NOT(ISBLANK($B906)),ISNUMBER($B906)),IF(ISBLANK(LOOKUP($B906,L!$B:$B,L!R:R)),"",LOOKUP($B906,L!$B:$B,L!R:R)),IF(OR($A906=0,ISBLANK($A906)),"",LOOKUP($A906,MK!$B:$B,MK!R:R)))</f>
        <v/>
      </c>
      <c r="S906" s="363" t="str">
        <f>IF(AND(NOT(ISBLANK($B906)),ISNUMBER($B906)),IF(ISBLANK(LOOKUP($B906,L!$B:$B,L!S:S)),"",LOOKUP($B906,L!$B:$B,L!S:S)),IF(OR($A906=0,ISBLANK($A906)),"",LOOKUP($A906,MK!$B:$B,MK!S:S)))</f>
        <v/>
      </c>
      <c r="T906" s="363" t="str">
        <f>IF(AND(NOT(ISBLANK($B906)),ISNUMBER($B906)),IF(ISBLANK(LOOKUP($B906,L!$B:$B,L!T:T)),"",LOOKUP($B906,L!$B:$B,L!T:T)),IF(OR($A906=0,ISBLANK($A906)),"",LOOKUP($A906,MK!$B:$B,MK!T:T)))</f>
        <v/>
      </c>
      <c r="U906" s="365" t="str">
        <f>IF(AND(NOT(ISBLANK($B906)),ISNUMBER($B906)),IF(ISBLANK(LOOKUP($B906,L!$B:$B,L!U:U)),"",LOOKUP($B906,L!$B:$B,L!U:U)),IF(OR($A906=0,ISBLANK($A906)),"",LOOKUP($A906,MK!$B:$B,MK!U:U)))</f>
        <v/>
      </c>
    </row>
    <row r="907" spans="1:21" x14ac:dyDescent="0.25">
      <c r="A907" s="283"/>
      <c r="B907" s="74"/>
      <c r="C907" s="366" t="str">
        <f>IF(AND(NOT(ISBLANK($B907)),ISNUMBER($B907)),IF(ISBLANK(LOOKUP($B907,L!$B:$B,L!C:C)),"",LOOKUP($B907,L!$B:$B,L!C:C)),IF(OR($A907=0,ISBLANK($A907)),"",LOOKUP($A907,MK!$B:$B,MK!C:C)))</f>
        <v/>
      </c>
      <c r="D907" s="74" t="str">
        <f>IF(AND(NOT(ISBLANK($B907)),ISNUMBER($B907)),IF(ISBLANK(LOOKUP($B907,L!$B:$B,L!D:D)),"",LOOKUP($B907,L!$B:$B,L!D:D)),IF(OR($A907=0,ISBLANK($A907)),"",LOOKUP($A907,MK!$B:$B,MK!D:D)))</f>
        <v/>
      </c>
      <c r="E907" s="74" t="str">
        <f>IF(AND(NOT(ISBLANK($B907)),ISNUMBER($B907)),IF(ISBLANK(LOOKUP($B907,L!$B:$B,L!E:E)),"",LOOKUP($B907,L!$B:$B,L!E:E)),IF(OR($A907=0,ISBLANK($A907)),"",LOOKUP($A907,MK!$B:$B,MK!E:E)))</f>
        <v/>
      </c>
      <c r="F907" s="366" t="str">
        <f>IF(AND(NOT(ISBLANK($B907)),ISNUMBER($B907)),IF(ISBLANK(LOOKUP($B907,L!$B:$B,L!F:F)),"",LOOKUP($B907,L!$B:$B,L!F:F)),IF(OR($A907=0,ISBLANK($A907)),"",LOOKUP($A907,MK!$B:$B,MK!F:F)))</f>
        <v/>
      </c>
      <c r="G907" s="366" t="str">
        <f>IF(AND(NOT(ISBLANK($B907)),ISNUMBER($B907)),IF(ISBLANK(LOOKUP($B907,L!$B:$B,L!G:G)),"",LOOKUP($B907,L!$B:$B,L!G:G)),IF(OR($A907=0,ISBLANK($A907)),"",LOOKUP($A907,MK!$B:$B,MK!G:G)))</f>
        <v/>
      </c>
      <c r="H907" s="366" t="str">
        <f>IF(AND(NOT(ISBLANK($B907)),ISNUMBER($B907)),IF(ISBLANK(LOOKUP($B907,L!$B:$B,L!H:H)),"",LOOKUP($B907,L!$B:$B,L!H:H)),IF(OR($A907=0,ISBLANK($A907)),"",LOOKUP($A907,MK!$B:$B,MK!H:H)))</f>
        <v/>
      </c>
      <c r="I907" s="366" t="str">
        <f>IF(AND(NOT(ISBLANK($B907)),ISNUMBER($B907)),IF(ISBLANK(LOOKUP($B907,L!$B:$B,L!I:I)),"",LOOKUP($B907,L!$B:$B,L!I:I)),IF(OR($A907=0,ISBLANK($A907)),"",LOOKUP($A907,MK!$B:$B,MK!I:I)))</f>
        <v/>
      </c>
      <c r="J907" s="366" t="str">
        <f>IF(AND(NOT(ISBLANK($B907)),ISNUMBER($B907)),IF(ISBLANK(LOOKUP($B907,L!$B:$B,L!J:J)),"",LOOKUP($B907,L!$B:$B,L!J:J)),IF(OR($A907=0,ISBLANK($A907)),"",LOOKUP($A907,MK!$B:$B,MK!J:J)))</f>
        <v/>
      </c>
      <c r="K907" s="366" t="str">
        <f>IF(AND(NOT(ISBLANK($B907)),ISNUMBER($B907)),IF(ISBLANK(LOOKUP($B907,L!$B:$B,L!K:K)),"",LOOKUP($B907,L!$B:$B,L!K:K)),IF(OR($A907=0,ISBLANK($A907)),"",LOOKUP($A907,MK!$B:$B,MK!K:K)))</f>
        <v/>
      </c>
      <c r="L907" s="366" t="str">
        <f>IF(AND(NOT(ISBLANK($B907)),ISNUMBER($B907)),IF(ISBLANK(LOOKUP($B907,L!$B:$B,L!L:L)),"",LOOKUP($B907,L!$B:$B,L!L:L)),IF(OR($A907=0,ISBLANK($A907)),"",LOOKUP($A907,MK!$B:$B,MK!L:L)))</f>
        <v/>
      </c>
      <c r="M907" s="366" t="str">
        <f>IF(AND(NOT(ISBLANK($B907)),ISNUMBER($B907)),IF(ISBLANK(LOOKUP($B907,L!$B:$B,L!M:M)),"",LOOKUP($B907,L!$B:$B,L!M:M)),IF(OR($A907=0,ISBLANK($A907)),"",LOOKUP($A907,MK!$B:$B,MK!M:M)))</f>
        <v/>
      </c>
      <c r="N907" s="366" t="str">
        <f>IF(AND(NOT(ISBLANK($B907)),ISNUMBER($B907)),IF(ISBLANK(LOOKUP($B907,L!$B:$B,L!N:N)),"",LOOKUP($B907,L!$B:$B,L!N:N)),IF(OR($A907=0,ISBLANK($A907)),"",LOOKUP($A907,MK!$B:$B,MK!N:N)))</f>
        <v/>
      </c>
      <c r="O907" s="366" t="str">
        <f>IF(AND(NOT(ISBLANK($B907)),ISNUMBER($B907)),IF(ISBLANK(LOOKUP($B907,L!$B:$B,L!O:O)),"",LOOKUP($B907,L!$B:$B,L!O:O)),IF(OR($A907=0,ISBLANK($A907)),"",LOOKUP($A907,MK!$B:$B,MK!O:O)))</f>
        <v/>
      </c>
      <c r="P907" s="366" t="str">
        <f>IF(AND(NOT(ISBLANK($B907)),ISNUMBER($B907)),IF(ISBLANK(LOOKUP($B907,L!$B:$B,L!P:P)),"",LOOKUP($B907,L!$B:$B,L!P:P)),IF(OR($A907=0,ISBLANK($A907)),"",LOOKUP($A907,MK!$B:$B,MK!P:P)))</f>
        <v/>
      </c>
      <c r="Q907" s="366" t="str">
        <f>IF(AND(NOT(ISBLANK($B907)),ISNUMBER($B907)),IF(ISBLANK(LOOKUP($B907,L!$B:$B,L!Q:Q)),"",LOOKUP($B907,L!$B:$B,L!Q:Q)),IF(OR($A907=0,ISBLANK($A907)),"",LOOKUP($A907,MK!$B:$B,MK!Q:Q)))</f>
        <v/>
      </c>
      <c r="R907" s="366" t="str">
        <f>IF(AND(NOT(ISBLANK($B907)),ISNUMBER($B907)),IF(ISBLANK(LOOKUP($B907,L!$B:$B,L!R:R)),"",LOOKUP($B907,L!$B:$B,L!R:R)),IF(OR($A907=0,ISBLANK($A907)),"",LOOKUP($A907,MK!$B:$B,MK!R:R)))</f>
        <v/>
      </c>
      <c r="S907" s="366" t="str">
        <f>IF(AND(NOT(ISBLANK($B907)),ISNUMBER($B907)),IF(ISBLANK(LOOKUP($B907,L!$B:$B,L!S:S)),"",LOOKUP($B907,L!$B:$B,L!S:S)),IF(OR($A907=0,ISBLANK($A907)),"",LOOKUP($A907,MK!$B:$B,MK!S:S)))</f>
        <v/>
      </c>
      <c r="T907" s="366" t="str">
        <f>IF(AND(NOT(ISBLANK($B907)),ISNUMBER($B907)),IF(ISBLANK(LOOKUP($B907,L!$B:$B,L!T:T)),"",LOOKUP($B907,L!$B:$B,L!T:T)),IF(OR($A907=0,ISBLANK($A907)),"",LOOKUP($A907,MK!$B:$B,MK!T:T)))</f>
        <v/>
      </c>
      <c r="U907" s="368" t="str">
        <f>IF(AND(NOT(ISBLANK($B907)),ISNUMBER($B907)),IF(ISBLANK(LOOKUP($B907,L!$B:$B,L!U:U)),"",LOOKUP($B907,L!$B:$B,L!U:U)),IF(OR($A907=0,ISBLANK($A907)),"",LOOKUP($A907,MK!$B:$B,MK!U:U)))</f>
        <v/>
      </c>
    </row>
    <row r="908" spans="1:21" x14ac:dyDescent="0.25">
      <c r="A908" s="283"/>
      <c r="B908" s="73"/>
      <c r="C908" s="363" t="str">
        <f>IF(AND(NOT(ISBLANK($B908)),ISNUMBER($B908)),IF(ISBLANK(LOOKUP($B908,L!$B:$B,L!C:C)),"",LOOKUP($B908,L!$B:$B,L!C:C)),IF(OR($A908=0,ISBLANK($A908)),"",LOOKUP($A908,MK!$B:$B,MK!C:C)))</f>
        <v/>
      </c>
      <c r="D908" s="73" t="str">
        <f>IF(AND(NOT(ISBLANK($B908)),ISNUMBER($B908)),IF(ISBLANK(LOOKUP($B908,L!$B:$B,L!D:D)),"",LOOKUP($B908,L!$B:$B,L!D:D)),IF(OR($A908=0,ISBLANK($A908)),"",LOOKUP($A908,MK!$B:$B,MK!D:D)))</f>
        <v/>
      </c>
      <c r="E908" s="73" t="str">
        <f>IF(AND(NOT(ISBLANK($B908)),ISNUMBER($B908)),IF(ISBLANK(LOOKUP($B908,L!$B:$B,L!E:E)),"",LOOKUP($B908,L!$B:$B,L!E:E)),IF(OR($A908=0,ISBLANK($A908)),"",LOOKUP($A908,MK!$B:$B,MK!E:E)))</f>
        <v/>
      </c>
      <c r="F908" s="363" t="str">
        <f>IF(AND(NOT(ISBLANK($B908)),ISNUMBER($B908)),IF(ISBLANK(LOOKUP($B908,L!$B:$B,L!F:F)),"",LOOKUP($B908,L!$B:$B,L!F:F)),IF(OR($A908=0,ISBLANK($A908)),"",LOOKUP($A908,MK!$B:$B,MK!F:F)))</f>
        <v/>
      </c>
      <c r="G908" s="363" t="str">
        <f>IF(AND(NOT(ISBLANK($B908)),ISNUMBER($B908)),IF(ISBLANK(LOOKUP($B908,L!$B:$B,L!G:G)),"",LOOKUP($B908,L!$B:$B,L!G:G)),IF(OR($A908=0,ISBLANK($A908)),"",LOOKUP($A908,MK!$B:$B,MK!G:G)))</f>
        <v/>
      </c>
      <c r="H908" s="363" t="str">
        <f>IF(AND(NOT(ISBLANK($B908)),ISNUMBER($B908)),IF(ISBLANK(LOOKUP($B908,L!$B:$B,L!H:H)),"",LOOKUP($B908,L!$B:$B,L!H:H)),IF(OR($A908=0,ISBLANK($A908)),"",LOOKUP($A908,MK!$B:$B,MK!H:H)))</f>
        <v/>
      </c>
      <c r="I908" s="363" t="str">
        <f>IF(AND(NOT(ISBLANK($B908)),ISNUMBER($B908)),IF(ISBLANK(LOOKUP($B908,L!$B:$B,L!I:I)),"",LOOKUP($B908,L!$B:$B,L!I:I)),IF(OR($A908=0,ISBLANK($A908)),"",LOOKUP($A908,MK!$B:$B,MK!I:I)))</f>
        <v/>
      </c>
      <c r="J908" s="363" t="str">
        <f>IF(AND(NOT(ISBLANK($B908)),ISNUMBER($B908)),IF(ISBLANK(LOOKUP($B908,L!$B:$B,L!J:J)),"",LOOKUP($B908,L!$B:$B,L!J:J)),IF(OR($A908=0,ISBLANK($A908)),"",LOOKUP($A908,MK!$B:$B,MK!J:J)))</f>
        <v/>
      </c>
      <c r="K908" s="363" t="str">
        <f>IF(AND(NOT(ISBLANK($B908)),ISNUMBER($B908)),IF(ISBLANK(LOOKUP($B908,L!$B:$B,L!K:K)),"",LOOKUP($B908,L!$B:$B,L!K:K)),IF(OR($A908=0,ISBLANK($A908)),"",LOOKUP($A908,MK!$B:$B,MK!K:K)))</f>
        <v/>
      </c>
      <c r="L908" s="363" t="str">
        <f>IF(AND(NOT(ISBLANK($B908)),ISNUMBER($B908)),IF(ISBLANK(LOOKUP($B908,L!$B:$B,L!L:L)),"",LOOKUP($B908,L!$B:$B,L!L:L)),IF(OR($A908=0,ISBLANK($A908)),"",LOOKUP($A908,MK!$B:$B,MK!L:L)))</f>
        <v/>
      </c>
      <c r="M908" s="363" t="str">
        <f>IF(AND(NOT(ISBLANK($B908)),ISNUMBER($B908)),IF(ISBLANK(LOOKUP($B908,L!$B:$B,L!M:M)),"",LOOKUP($B908,L!$B:$B,L!M:M)),IF(OR($A908=0,ISBLANK($A908)),"",LOOKUP($A908,MK!$B:$B,MK!M:M)))</f>
        <v/>
      </c>
      <c r="N908" s="363" t="str">
        <f>IF(AND(NOT(ISBLANK($B908)),ISNUMBER($B908)),IF(ISBLANK(LOOKUP($B908,L!$B:$B,L!N:N)),"",LOOKUP($B908,L!$B:$B,L!N:N)),IF(OR($A908=0,ISBLANK($A908)),"",LOOKUP($A908,MK!$B:$B,MK!N:N)))</f>
        <v/>
      </c>
      <c r="O908" s="363" t="str">
        <f>IF(AND(NOT(ISBLANK($B908)),ISNUMBER($B908)),IF(ISBLANK(LOOKUP($B908,L!$B:$B,L!O:O)),"",LOOKUP($B908,L!$B:$B,L!O:O)),IF(OR($A908=0,ISBLANK($A908)),"",LOOKUP($A908,MK!$B:$B,MK!O:O)))</f>
        <v/>
      </c>
      <c r="P908" s="363" t="str">
        <f>IF(AND(NOT(ISBLANK($B908)),ISNUMBER($B908)),IF(ISBLANK(LOOKUP($B908,L!$B:$B,L!P:P)),"",LOOKUP($B908,L!$B:$B,L!P:P)),IF(OR($A908=0,ISBLANK($A908)),"",LOOKUP($A908,MK!$B:$B,MK!P:P)))</f>
        <v/>
      </c>
      <c r="Q908" s="363" t="str">
        <f>IF(AND(NOT(ISBLANK($B908)),ISNUMBER($B908)),IF(ISBLANK(LOOKUP($B908,L!$B:$B,L!Q:Q)),"",LOOKUP($B908,L!$B:$B,L!Q:Q)),IF(OR($A908=0,ISBLANK($A908)),"",LOOKUP($A908,MK!$B:$B,MK!Q:Q)))</f>
        <v/>
      </c>
      <c r="R908" s="363" t="str">
        <f>IF(AND(NOT(ISBLANK($B908)),ISNUMBER($B908)),IF(ISBLANK(LOOKUP($B908,L!$B:$B,L!R:R)),"",LOOKUP($B908,L!$B:$B,L!R:R)),IF(OR($A908=0,ISBLANK($A908)),"",LOOKUP($A908,MK!$B:$B,MK!R:R)))</f>
        <v/>
      </c>
      <c r="S908" s="363" t="str">
        <f>IF(AND(NOT(ISBLANK($B908)),ISNUMBER($B908)),IF(ISBLANK(LOOKUP($B908,L!$B:$B,L!S:S)),"",LOOKUP($B908,L!$B:$B,L!S:S)),IF(OR($A908=0,ISBLANK($A908)),"",LOOKUP($A908,MK!$B:$B,MK!S:S)))</f>
        <v/>
      </c>
      <c r="T908" s="363" t="str">
        <f>IF(AND(NOT(ISBLANK($B908)),ISNUMBER($B908)),IF(ISBLANK(LOOKUP($B908,L!$B:$B,L!T:T)),"",LOOKUP($B908,L!$B:$B,L!T:T)),IF(OR($A908=0,ISBLANK($A908)),"",LOOKUP($A908,MK!$B:$B,MK!T:T)))</f>
        <v/>
      </c>
      <c r="U908" s="365" t="str">
        <f>IF(AND(NOT(ISBLANK($B908)),ISNUMBER($B908)),IF(ISBLANK(LOOKUP($B908,L!$B:$B,L!U:U)),"",LOOKUP($B908,L!$B:$B,L!U:U)),IF(OR($A908=0,ISBLANK($A908)),"",LOOKUP($A908,MK!$B:$B,MK!U:U)))</f>
        <v/>
      </c>
    </row>
    <row r="909" spans="1:21" x14ac:dyDescent="0.25">
      <c r="A909" s="283"/>
      <c r="B909" s="74"/>
      <c r="C909" s="366" t="str">
        <f>IF(AND(NOT(ISBLANK($B909)),ISNUMBER($B909)),IF(ISBLANK(LOOKUP($B909,L!$B:$B,L!C:C)),"",LOOKUP($B909,L!$B:$B,L!C:C)),IF(OR($A909=0,ISBLANK($A909)),"",LOOKUP($A909,MK!$B:$B,MK!C:C)))</f>
        <v/>
      </c>
      <c r="D909" s="74" t="str">
        <f>IF(AND(NOT(ISBLANK($B909)),ISNUMBER($B909)),IF(ISBLANK(LOOKUP($B909,L!$B:$B,L!D:D)),"",LOOKUP($B909,L!$B:$B,L!D:D)),IF(OR($A909=0,ISBLANK($A909)),"",LOOKUP($A909,MK!$B:$B,MK!D:D)))</f>
        <v/>
      </c>
      <c r="E909" s="74" t="str">
        <f>IF(AND(NOT(ISBLANK($B909)),ISNUMBER($B909)),IF(ISBLANK(LOOKUP($B909,L!$B:$B,L!E:E)),"",LOOKUP($B909,L!$B:$B,L!E:E)),IF(OR($A909=0,ISBLANK($A909)),"",LOOKUP($A909,MK!$B:$B,MK!E:E)))</f>
        <v/>
      </c>
      <c r="F909" s="366" t="str">
        <f>IF(AND(NOT(ISBLANK($B909)),ISNUMBER($B909)),IF(ISBLANK(LOOKUP($B909,L!$B:$B,L!F:F)),"",LOOKUP($B909,L!$B:$B,L!F:F)),IF(OR($A909=0,ISBLANK($A909)),"",LOOKUP($A909,MK!$B:$B,MK!F:F)))</f>
        <v/>
      </c>
      <c r="G909" s="366" t="str">
        <f>IF(AND(NOT(ISBLANK($B909)),ISNUMBER($B909)),IF(ISBLANK(LOOKUP($B909,L!$B:$B,L!G:G)),"",LOOKUP($B909,L!$B:$B,L!G:G)),IF(OR($A909=0,ISBLANK($A909)),"",LOOKUP($A909,MK!$B:$B,MK!G:G)))</f>
        <v/>
      </c>
      <c r="H909" s="366" t="str">
        <f>IF(AND(NOT(ISBLANK($B909)),ISNUMBER($B909)),IF(ISBLANK(LOOKUP($B909,L!$B:$B,L!H:H)),"",LOOKUP($B909,L!$B:$B,L!H:H)),IF(OR($A909=0,ISBLANK($A909)),"",LOOKUP($A909,MK!$B:$B,MK!H:H)))</f>
        <v/>
      </c>
      <c r="I909" s="366" t="str">
        <f>IF(AND(NOT(ISBLANK($B909)),ISNUMBER($B909)),IF(ISBLANK(LOOKUP($B909,L!$B:$B,L!I:I)),"",LOOKUP($B909,L!$B:$B,L!I:I)),IF(OR($A909=0,ISBLANK($A909)),"",LOOKUP($A909,MK!$B:$B,MK!I:I)))</f>
        <v/>
      </c>
      <c r="J909" s="366" t="str">
        <f>IF(AND(NOT(ISBLANK($B909)),ISNUMBER($B909)),IF(ISBLANK(LOOKUP($B909,L!$B:$B,L!J:J)),"",LOOKUP($B909,L!$B:$B,L!J:J)),IF(OR($A909=0,ISBLANK($A909)),"",LOOKUP($A909,MK!$B:$B,MK!J:J)))</f>
        <v/>
      </c>
      <c r="K909" s="366" t="str">
        <f>IF(AND(NOT(ISBLANK($B909)),ISNUMBER($B909)),IF(ISBLANK(LOOKUP($B909,L!$B:$B,L!K:K)),"",LOOKUP($B909,L!$B:$B,L!K:K)),IF(OR($A909=0,ISBLANK($A909)),"",LOOKUP($A909,MK!$B:$B,MK!K:K)))</f>
        <v/>
      </c>
      <c r="L909" s="366" t="str">
        <f>IF(AND(NOT(ISBLANK($B909)),ISNUMBER($B909)),IF(ISBLANK(LOOKUP($B909,L!$B:$B,L!L:L)),"",LOOKUP($B909,L!$B:$B,L!L:L)),IF(OR($A909=0,ISBLANK($A909)),"",LOOKUP($A909,MK!$B:$B,MK!L:L)))</f>
        <v/>
      </c>
      <c r="M909" s="366" t="str">
        <f>IF(AND(NOT(ISBLANK($B909)),ISNUMBER($B909)),IF(ISBLANK(LOOKUP($B909,L!$B:$B,L!M:M)),"",LOOKUP($B909,L!$B:$B,L!M:M)),IF(OR($A909=0,ISBLANK($A909)),"",LOOKUP($A909,MK!$B:$B,MK!M:M)))</f>
        <v/>
      </c>
      <c r="N909" s="366" t="str">
        <f>IF(AND(NOT(ISBLANK($B909)),ISNUMBER($B909)),IF(ISBLANK(LOOKUP($B909,L!$B:$B,L!N:N)),"",LOOKUP($B909,L!$B:$B,L!N:N)),IF(OR($A909=0,ISBLANK($A909)),"",LOOKUP($A909,MK!$B:$B,MK!N:N)))</f>
        <v/>
      </c>
      <c r="O909" s="366" t="str">
        <f>IF(AND(NOT(ISBLANK($B909)),ISNUMBER($B909)),IF(ISBLANK(LOOKUP($B909,L!$B:$B,L!O:O)),"",LOOKUP($B909,L!$B:$B,L!O:O)),IF(OR($A909=0,ISBLANK($A909)),"",LOOKUP($A909,MK!$B:$B,MK!O:O)))</f>
        <v/>
      </c>
      <c r="P909" s="366" t="str">
        <f>IF(AND(NOT(ISBLANK($B909)),ISNUMBER($B909)),IF(ISBLANK(LOOKUP($B909,L!$B:$B,L!P:P)),"",LOOKUP($B909,L!$B:$B,L!P:P)),IF(OR($A909=0,ISBLANK($A909)),"",LOOKUP($A909,MK!$B:$B,MK!P:P)))</f>
        <v/>
      </c>
      <c r="Q909" s="366" t="str">
        <f>IF(AND(NOT(ISBLANK($B909)),ISNUMBER($B909)),IF(ISBLANK(LOOKUP($B909,L!$B:$B,L!Q:Q)),"",LOOKUP($B909,L!$B:$B,L!Q:Q)),IF(OR($A909=0,ISBLANK($A909)),"",LOOKUP($A909,MK!$B:$B,MK!Q:Q)))</f>
        <v/>
      </c>
      <c r="R909" s="366" t="str">
        <f>IF(AND(NOT(ISBLANK($B909)),ISNUMBER($B909)),IF(ISBLANK(LOOKUP($B909,L!$B:$B,L!R:R)),"",LOOKUP($B909,L!$B:$B,L!R:R)),IF(OR($A909=0,ISBLANK($A909)),"",LOOKUP($A909,MK!$B:$B,MK!R:R)))</f>
        <v/>
      </c>
      <c r="S909" s="366" t="str">
        <f>IF(AND(NOT(ISBLANK($B909)),ISNUMBER($B909)),IF(ISBLANK(LOOKUP($B909,L!$B:$B,L!S:S)),"",LOOKUP($B909,L!$B:$B,L!S:S)),IF(OR($A909=0,ISBLANK($A909)),"",LOOKUP($A909,MK!$B:$B,MK!S:S)))</f>
        <v/>
      </c>
      <c r="T909" s="366" t="str">
        <f>IF(AND(NOT(ISBLANK($B909)),ISNUMBER($B909)),IF(ISBLANK(LOOKUP($B909,L!$B:$B,L!T:T)),"",LOOKUP($B909,L!$B:$B,L!T:T)),IF(OR($A909=0,ISBLANK($A909)),"",LOOKUP($A909,MK!$B:$B,MK!T:T)))</f>
        <v/>
      </c>
      <c r="U909" s="368" t="str">
        <f>IF(AND(NOT(ISBLANK($B909)),ISNUMBER($B909)),IF(ISBLANK(LOOKUP($B909,L!$B:$B,L!U:U)),"",LOOKUP($B909,L!$B:$B,L!U:U)),IF(OR($A909=0,ISBLANK($A909)),"",LOOKUP($A909,MK!$B:$B,MK!U:U)))</f>
        <v/>
      </c>
    </row>
    <row r="910" spans="1:21" x14ac:dyDescent="0.25">
      <c r="A910" s="283"/>
      <c r="B910" s="73"/>
      <c r="C910" s="363" t="str">
        <f>IF(AND(NOT(ISBLANK($B910)),ISNUMBER($B910)),IF(ISBLANK(LOOKUP($B910,L!$B:$B,L!C:C)),"",LOOKUP($B910,L!$B:$B,L!C:C)),IF(OR($A910=0,ISBLANK($A910)),"",LOOKUP($A910,MK!$B:$B,MK!C:C)))</f>
        <v/>
      </c>
      <c r="D910" s="73" t="str">
        <f>IF(AND(NOT(ISBLANK($B910)),ISNUMBER($B910)),IF(ISBLANK(LOOKUP($B910,L!$B:$B,L!D:D)),"",LOOKUP($B910,L!$B:$B,L!D:D)),IF(OR($A910=0,ISBLANK($A910)),"",LOOKUP($A910,MK!$B:$B,MK!D:D)))</f>
        <v/>
      </c>
      <c r="E910" s="73" t="str">
        <f>IF(AND(NOT(ISBLANK($B910)),ISNUMBER($B910)),IF(ISBLANK(LOOKUP($B910,L!$B:$B,L!E:E)),"",LOOKUP($B910,L!$B:$B,L!E:E)),IF(OR($A910=0,ISBLANK($A910)),"",LOOKUP($A910,MK!$B:$B,MK!E:E)))</f>
        <v/>
      </c>
      <c r="F910" s="363" t="str">
        <f>IF(AND(NOT(ISBLANK($B910)),ISNUMBER($B910)),IF(ISBLANK(LOOKUP($B910,L!$B:$B,L!F:F)),"",LOOKUP($B910,L!$B:$B,L!F:F)),IF(OR($A910=0,ISBLANK($A910)),"",LOOKUP($A910,MK!$B:$B,MK!F:F)))</f>
        <v/>
      </c>
      <c r="G910" s="363" t="str">
        <f>IF(AND(NOT(ISBLANK($B910)),ISNUMBER($B910)),IF(ISBLANK(LOOKUP($B910,L!$B:$B,L!G:G)),"",LOOKUP($B910,L!$B:$B,L!G:G)),IF(OR($A910=0,ISBLANK($A910)),"",LOOKUP($A910,MK!$B:$B,MK!G:G)))</f>
        <v/>
      </c>
      <c r="H910" s="363" t="str">
        <f>IF(AND(NOT(ISBLANK($B910)),ISNUMBER($B910)),IF(ISBLANK(LOOKUP($B910,L!$B:$B,L!H:H)),"",LOOKUP($B910,L!$B:$B,L!H:H)),IF(OR($A910=0,ISBLANK($A910)),"",LOOKUP($A910,MK!$B:$B,MK!H:H)))</f>
        <v/>
      </c>
      <c r="I910" s="363" t="str">
        <f>IF(AND(NOT(ISBLANK($B910)),ISNUMBER($B910)),IF(ISBLANK(LOOKUP($B910,L!$B:$B,L!I:I)),"",LOOKUP($B910,L!$B:$B,L!I:I)),IF(OR($A910=0,ISBLANK($A910)),"",LOOKUP($A910,MK!$B:$B,MK!I:I)))</f>
        <v/>
      </c>
      <c r="J910" s="363" t="str">
        <f>IF(AND(NOT(ISBLANK($B910)),ISNUMBER($B910)),IF(ISBLANK(LOOKUP($B910,L!$B:$B,L!J:J)),"",LOOKUP($B910,L!$B:$B,L!J:J)),IF(OR($A910=0,ISBLANK($A910)),"",LOOKUP($A910,MK!$B:$B,MK!J:J)))</f>
        <v/>
      </c>
      <c r="K910" s="363" t="str">
        <f>IF(AND(NOT(ISBLANK($B910)),ISNUMBER($B910)),IF(ISBLANK(LOOKUP($B910,L!$B:$B,L!K:K)),"",LOOKUP($B910,L!$B:$B,L!K:K)),IF(OR($A910=0,ISBLANK($A910)),"",LOOKUP($A910,MK!$B:$B,MK!K:K)))</f>
        <v/>
      </c>
      <c r="L910" s="363" t="str">
        <f>IF(AND(NOT(ISBLANK($B910)),ISNUMBER($B910)),IF(ISBLANK(LOOKUP($B910,L!$B:$B,L!L:L)),"",LOOKUP($B910,L!$B:$B,L!L:L)),IF(OR($A910=0,ISBLANK($A910)),"",LOOKUP($A910,MK!$B:$B,MK!L:L)))</f>
        <v/>
      </c>
      <c r="M910" s="363" t="str">
        <f>IF(AND(NOT(ISBLANK($B910)),ISNUMBER($B910)),IF(ISBLANK(LOOKUP($B910,L!$B:$B,L!M:M)),"",LOOKUP($B910,L!$B:$B,L!M:M)),IF(OR($A910=0,ISBLANK($A910)),"",LOOKUP($A910,MK!$B:$B,MK!M:M)))</f>
        <v/>
      </c>
      <c r="N910" s="363" t="str">
        <f>IF(AND(NOT(ISBLANK($B910)),ISNUMBER($B910)),IF(ISBLANK(LOOKUP($B910,L!$B:$B,L!N:N)),"",LOOKUP($B910,L!$B:$B,L!N:N)),IF(OR($A910=0,ISBLANK($A910)),"",LOOKUP($A910,MK!$B:$B,MK!N:N)))</f>
        <v/>
      </c>
      <c r="O910" s="363" t="str">
        <f>IF(AND(NOT(ISBLANK($B910)),ISNUMBER($B910)),IF(ISBLANK(LOOKUP($B910,L!$B:$B,L!O:O)),"",LOOKUP($B910,L!$B:$B,L!O:O)),IF(OR($A910=0,ISBLANK($A910)),"",LOOKUP($A910,MK!$B:$B,MK!O:O)))</f>
        <v/>
      </c>
      <c r="P910" s="363" t="str">
        <f>IF(AND(NOT(ISBLANK($B910)),ISNUMBER($B910)),IF(ISBLANK(LOOKUP($B910,L!$B:$B,L!P:P)),"",LOOKUP($B910,L!$B:$B,L!P:P)),IF(OR($A910=0,ISBLANK($A910)),"",LOOKUP($A910,MK!$B:$B,MK!P:P)))</f>
        <v/>
      </c>
      <c r="Q910" s="363" t="str">
        <f>IF(AND(NOT(ISBLANK($B910)),ISNUMBER($B910)),IF(ISBLANK(LOOKUP($B910,L!$B:$B,L!Q:Q)),"",LOOKUP($B910,L!$B:$B,L!Q:Q)),IF(OR($A910=0,ISBLANK($A910)),"",LOOKUP($A910,MK!$B:$B,MK!Q:Q)))</f>
        <v/>
      </c>
      <c r="R910" s="363" t="str">
        <f>IF(AND(NOT(ISBLANK($B910)),ISNUMBER($B910)),IF(ISBLANK(LOOKUP($B910,L!$B:$B,L!R:R)),"",LOOKUP($B910,L!$B:$B,L!R:R)),IF(OR($A910=0,ISBLANK($A910)),"",LOOKUP($A910,MK!$B:$B,MK!R:R)))</f>
        <v/>
      </c>
      <c r="S910" s="363" t="str">
        <f>IF(AND(NOT(ISBLANK($B910)),ISNUMBER($B910)),IF(ISBLANK(LOOKUP($B910,L!$B:$B,L!S:S)),"",LOOKUP($B910,L!$B:$B,L!S:S)),IF(OR($A910=0,ISBLANK($A910)),"",LOOKUP($A910,MK!$B:$B,MK!S:S)))</f>
        <v/>
      </c>
      <c r="T910" s="363" t="str">
        <f>IF(AND(NOT(ISBLANK($B910)),ISNUMBER($B910)),IF(ISBLANK(LOOKUP($B910,L!$B:$B,L!T:T)),"",LOOKUP($B910,L!$B:$B,L!T:T)),IF(OR($A910=0,ISBLANK($A910)),"",LOOKUP($A910,MK!$B:$B,MK!T:T)))</f>
        <v/>
      </c>
      <c r="U910" s="365" t="str">
        <f>IF(AND(NOT(ISBLANK($B910)),ISNUMBER($B910)),IF(ISBLANK(LOOKUP($B910,L!$B:$B,L!U:U)),"",LOOKUP($B910,L!$B:$B,L!U:U)),IF(OR($A910=0,ISBLANK($A910)),"",LOOKUP($A910,MK!$B:$B,MK!U:U)))</f>
        <v/>
      </c>
    </row>
    <row r="911" spans="1:21" x14ac:dyDescent="0.25">
      <c r="A911" s="283"/>
      <c r="B911" s="74"/>
      <c r="C911" s="366" t="str">
        <f>IF(AND(NOT(ISBLANK($B911)),ISNUMBER($B911)),IF(ISBLANK(LOOKUP($B911,L!$B:$B,L!C:C)),"",LOOKUP($B911,L!$B:$B,L!C:C)),IF(OR($A911=0,ISBLANK($A911)),"",LOOKUP($A911,MK!$B:$B,MK!C:C)))</f>
        <v/>
      </c>
      <c r="D911" s="74" t="str">
        <f>IF(AND(NOT(ISBLANK($B911)),ISNUMBER($B911)),IF(ISBLANK(LOOKUP($B911,L!$B:$B,L!D:D)),"",LOOKUP($B911,L!$B:$B,L!D:D)),IF(OR($A911=0,ISBLANK($A911)),"",LOOKUP($A911,MK!$B:$B,MK!D:D)))</f>
        <v/>
      </c>
      <c r="E911" s="74" t="str">
        <f>IF(AND(NOT(ISBLANK($B911)),ISNUMBER($B911)),IF(ISBLANK(LOOKUP($B911,L!$B:$B,L!E:E)),"",LOOKUP($B911,L!$B:$B,L!E:E)),IF(OR($A911=0,ISBLANK($A911)),"",LOOKUP($A911,MK!$B:$B,MK!E:E)))</f>
        <v/>
      </c>
      <c r="F911" s="366" t="str">
        <f>IF(AND(NOT(ISBLANK($B911)),ISNUMBER($B911)),IF(ISBLANK(LOOKUP($B911,L!$B:$B,L!F:F)),"",LOOKUP($B911,L!$B:$B,L!F:F)),IF(OR($A911=0,ISBLANK($A911)),"",LOOKUP($A911,MK!$B:$B,MK!F:F)))</f>
        <v/>
      </c>
      <c r="G911" s="366" t="str">
        <f>IF(AND(NOT(ISBLANK($B911)),ISNUMBER($B911)),IF(ISBLANK(LOOKUP($B911,L!$B:$B,L!G:G)),"",LOOKUP($B911,L!$B:$B,L!G:G)),IF(OR($A911=0,ISBLANK($A911)),"",LOOKUP($A911,MK!$B:$B,MK!G:G)))</f>
        <v/>
      </c>
      <c r="H911" s="366" t="str">
        <f>IF(AND(NOT(ISBLANK($B911)),ISNUMBER($B911)),IF(ISBLANK(LOOKUP($B911,L!$B:$B,L!H:H)),"",LOOKUP($B911,L!$B:$B,L!H:H)),IF(OR($A911=0,ISBLANK($A911)),"",LOOKUP($A911,MK!$B:$B,MK!H:H)))</f>
        <v/>
      </c>
      <c r="I911" s="366" t="str">
        <f>IF(AND(NOT(ISBLANK($B911)),ISNUMBER($B911)),IF(ISBLANK(LOOKUP($B911,L!$B:$B,L!I:I)),"",LOOKUP($B911,L!$B:$B,L!I:I)),IF(OR($A911=0,ISBLANK($A911)),"",LOOKUP($A911,MK!$B:$B,MK!I:I)))</f>
        <v/>
      </c>
      <c r="J911" s="366" t="str">
        <f>IF(AND(NOT(ISBLANK($B911)),ISNUMBER($B911)),IF(ISBLANK(LOOKUP($B911,L!$B:$B,L!J:J)),"",LOOKUP($B911,L!$B:$B,L!J:J)),IF(OR($A911=0,ISBLANK($A911)),"",LOOKUP($A911,MK!$B:$B,MK!J:J)))</f>
        <v/>
      </c>
      <c r="K911" s="366" t="str">
        <f>IF(AND(NOT(ISBLANK($B911)),ISNUMBER($B911)),IF(ISBLANK(LOOKUP($B911,L!$B:$B,L!K:K)),"",LOOKUP($B911,L!$B:$B,L!K:K)),IF(OR($A911=0,ISBLANK($A911)),"",LOOKUP($A911,MK!$B:$B,MK!K:K)))</f>
        <v/>
      </c>
      <c r="L911" s="366" t="str">
        <f>IF(AND(NOT(ISBLANK($B911)),ISNUMBER($B911)),IF(ISBLANK(LOOKUP($B911,L!$B:$B,L!L:L)),"",LOOKUP($B911,L!$B:$B,L!L:L)),IF(OR($A911=0,ISBLANK($A911)),"",LOOKUP($A911,MK!$B:$B,MK!L:L)))</f>
        <v/>
      </c>
      <c r="M911" s="366" t="str">
        <f>IF(AND(NOT(ISBLANK($B911)),ISNUMBER($B911)),IF(ISBLANK(LOOKUP($B911,L!$B:$B,L!M:M)),"",LOOKUP($B911,L!$B:$B,L!M:M)),IF(OR($A911=0,ISBLANK($A911)),"",LOOKUP($A911,MK!$B:$B,MK!M:M)))</f>
        <v/>
      </c>
      <c r="N911" s="366" t="str">
        <f>IF(AND(NOT(ISBLANK($B911)),ISNUMBER($B911)),IF(ISBLANK(LOOKUP($B911,L!$B:$B,L!N:N)),"",LOOKUP($B911,L!$B:$B,L!N:N)),IF(OR($A911=0,ISBLANK($A911)),"",LOOKUP($A911,MK!$B:$B,MK!N:N)))</f>
        <v/>
      </c>
      <c r="O911" s="366" t="str">
        <f>IF(AND(NOT(ISBLANK($B911)),ISNUMBER($B911)),IF(ISBLANK(LOOKUP($B911,L!$B:$B,L!O:O)),"",LOOKUP($B911,L!$B:$B,L!O:O)),IF(OR($A911=0,ISBLANK($A911)),"",LOOKUP($A911,MK!$B:$B,MK!O:O)))</f>
        <v/>
      </c>
      <c r="P911" s="366" t="str">
        <f>IF(AND(NOT(ISBLANK($B911)),ISNUMBER($B911)),IF(ISBLANK(LOOKUP($B911,L!$B:$B,L!P:P)),"",LOOKUP($B911,L!$B:$B,L!P:P)),IF(OR($A911=0,ISBLANK($A911)),"",LOOKUP($A911,MK!$B:$B,MK!P:P)))</f>
        <v/>
      </c>
      <c r="Q911" s="366" t="str">
        <f>IF(AND(NOT(ISBLANK($B911)),ISNUMBER($B911)),IF(ISBLANK(LOOKUP($B911,L!$B:$B,L!Q:Q)),"",LOOKUP($B911,L!$B:$B,L!Q:Q)),IF(OR($A911=0,ISBLANK($A911)),"",LOOKUP($A911,MK!$B:$B,MK!Q:Q)))</f>
        <v/>
      </c>
      <c r="R911" s="366" t="str">
        <f>IF(AND(NOT(ISBLANK($B911)),ISNUMBER($B911)),IF(ISBLANK(LOOKUP($B911,L!$B:$B,L!R:R)),"",LOOKUP($B911,L!$B:$B,L!R:R)),IF(OR($A911=0,ISBLANK($A911)),"",LOOKUP($A911,MK!$B:$B,MK!R:R)))</f>
        <v/>
      </c>
      <c r="S911" s="366" t="str">
        <f>IF(AND(NOT(ISBLANK($B911)),ISNUMBER($B911)),IF(ISBLANK(LOOKUP($B911,L!$B:$B,L!S:S)),"",LOOKUP($B911,L!$B:$B,L!S:S)),IF(OR($A911=0,ISBLANK($A911)),"",LOOKUP($A911,MK!$B:$B,MK!S:S)))</f>
        <v/>
      </c>
      <c r="T911" s="366" t="str">
        <f>IF(AND(NOT(ISBLANK($B911)),ISNUMBER($B911)),IF(ISBLANK(LOOKUP($B911,L!$B:$B,L!T:T)),"",LOOKUP($B911,L!$B:$B,L!T:T)),IF(OR($A911=0,ISBLANK($A911)),"",LOOKUP($A911,MK!$B:$B,MK!T:T)))</f>
        <v/>
      </c>
      <c r="U911" s="368" t="str">
        <f>IF(AND(NOT(ISBLANK($B911)),ISNUMBER($B911)),IF(ISBLANK(LOOKUP($B911,L!$B:$B,L!U:U)),"",LOOKUP($B911,L!$B:$B,L!U:U)),IF(OR($A911=0,ISBLANK($A911)),"",LOOKUP($A911,MK!$B:$B,MK!U:U)))</f>
        <v/>
      </c>
    </row>
    <row r="912" spans="1:21" x14ac:dyDescent="0.25">
      <c r="A912" s="283"/>
      <c r="B912" s="73"/>
      <c r="C912" s="363" t="str">
        <f>IF(AND(NOT(ISBLANK($B912)),ISNUMBER($B912)),IF(ISBLANK(LOOKUP($B912,L!$B:$B,L!C:C)),"",LOOKUP($B912,L!$B:$B,L!C:C)),IF(OR($A912=0,ISBLANK($A912)),"",LOOKUP($A912,MK!$B:$B,MK!C:C)))</f>
        <v/>
      </c>
      <c r="D912" s="73" t="str">
        <f>IF(AND(NOT(ISBLANK($B912)),ISNUMBER($B912)),IF(ISBLANK(LOOKUP($B912,L!$B:$B,L!D:D)),"",LOOKUP($B912,L!$B:$B,L!D:D)),IF(OR($A912=0,ISBLANK($A912)),"",LOOKUP($A912,MK!$B:$B,MK!D:D)))</f>
        <v/>
      </c>
      <c r="E912" s="73" t="str">
        <f>IF(AND(NOT(ISBLANK($B912)),ISNUMBER($B912)),IF(ISBLANK(LOOKUP($B912,L!$B:$B,L!E:E)),"",LOOKUP($B912,L!$B:$B,L!E:E)),IF(OR($A912=0,ISBLANK($A912)),"",LOOKUP($A912,MK!$B:$B,MK!E:E)))</f>
        <v/>
      </c>
      <c r="F912" s="363" t="str">
        <f>IF(AND(NOT(ISBLANK($B912)),ISNUMBER($B912)),IF(ISBLANK(LOOKUP($B912,L!$B:$B,L!F:F)),"",LOOKUP($B912,L!$B:$B,L!F:F)),IF(OR($A912=0,ISBLANK($A912)),"",LOOKUP($A912,MK!$B:$B,MK!F:F)))</f>
        <v/>
      </c>
      <c r="G912" s="363" t="str">
        <f>IF(AND(NOT(ISBLANK($B912)),ISNUMBER($B912)),IF(ISBLANK(LOOKUP($B912,L!$B:$B,L!G:G)),"",LOOKUP($B912,L!$B:$B,L!G:G)),IF(OR($A912=0,ISBLANK($A912)),"",LOOKUP($A912,MK!$B:$B,MK!G:G)))</f>
        <v/>
      </c>
      <c r="H912" s="363" t="str">
        <f>IF(AND(NOT(ISBLANK($B912)),ISNUMBER($B912)),IF(ISBLANK(LOOKUP($B912,L!$B:$B,L!H:H)),"",LOOKUP($B912,L!$B:$B,L!H:H)),IF(OR($A912=0,ISBLANK($A912)),"",LOOKUP($A912,MK!$B:$B,MK!H:H)))</f>
        <v/>
      </c>
      <c r="I912" s="363" t="str">
        <f>IF(AND(NOT(ISBLANK($B912)),ISNUMBER($B912)),IF(ISBLANK(LOOKUP($B912,L!$B:$B,L!I:I)),"",LOOKUP($B912,L!$B:$B,L!I:I)),IF(OR($A912=0,ISBLANK($A912)),"",LOOKUP($A912,MK!$B:$B,MK!I:I)))</f>
        <v/>
      </c>
      <c r="J912" s="363" t="str">
        <f>IF(AND(NOT(ISBLANK($B912)),ISNUMBER($B912)),IF(ISBLANK(LOOKUP($B912,L!$B:$B,L!J:J)),"",LOOKUP($B912,L!$B:$B,L!J:J)),IF(OR($A912=0,ISBLANK($A912)),"",LOOKUP($A912,MK!$B:$B,MK!J:J)))</f>
        <v/>
      </c>
      <c r="K912" s="363" t="str">
        <f>IF(AND(NOT(ISBLANK($B912)),ISNUMBER($B912)),IF(ISBLANK(LOOKUP($B912,L!$B:$B,L!K:K)),"",LOOKUP($B912,L!$B:$B,L!K:K)),IF(OR($A912=0,ISBLANK($A912)),"",LOOKUP($A912,MK!$B:$B,MK!K:K)))</f>
        <v/>
      </c>
      <c r="L912" s="363" t="str">
        <f>IF(AND(NOT(ISBLANK($B912)),ISNUMBER($B912)),IF(ISBLANK(LOOKUP($B912,L!$B:$B,L!L:L)),"",LOOKUP($B912,L!$B:$B,L!L:L)),IF(OR($A912=0,ISBLANK($A912)),"",LOOKUP($A912,MK!$B:$B,MK!L:L)))</f>
        <v/>
      </c>
      <c r="M912" s="363" t="str">
        <f>IF(AND(NOT(ISBLANK($B912)),ISNUMBER($B912)),IF(ISBLANK(LOOKUP($B912,L!$B:$B,L!M:M)),"",LOOKUP($B912,L!$B:$B,L!M:M)),IF(OR($A912=0,ISBLANK($A912)),"",LOOKUP($A912,MK!$B:$B,MK!M:M)))</f>
        <v/>
      </c>
      <c r="N912" s="363" t="str">
        <f>IF(AND(NOT(ISBLANK($B912)),ISNUMBER($B912)),IF(ISBLANK(LOOKUP($B912,L!$B:$B,L!N:N)),"",LOOKUP($B912,L!$B:$B,L!N:N)),IF(OR($A912=0,ISBLANK($A912)),"",LOOKUP($A912,MK!$B:$B,MK!N:N)))</f>
        <v/>
      </c>
      <c r="O912" s="363" t="str">
        <f>IF(AND(NOT(ISBLANK($B912)),ISNUMBER($B912)),IF(ISBLANK(LOOKUP($B912,L!$B:$B,L!O:O)),"",LOOKUP($B912,L!$B:$B,L!O:O)),IF(OR($A912=0,ISBLANK($A912)),"",LOOKUP($A912,MK!$B:$B,MK!O:O)))</f>
        <v/>
      </c>
      <c r="P912" s="363" t="str">
        <f>IF(AND(NOT(ISBLANK($B912)),ISNUMBER($B912)),IF(ISBLANK(LOOKUP($B912,L!$B:$B,L!P:P)),"",LOOKUP($B912,L!$B:$B,L!P:P)),IF(OR($A912=0,ISBLANK($A912)),"",LOOKUP($A912,MK!$B:$B,MK!P:P)))</f>
        <v/>
      </c>
      <c r="Q912" s="363" t="str">
        <f>IF(AND(NOT(ISBLANK($B912)),ISNUMBER($B912)),IF(ISBLANK(LOOKUP($B912,L!$B:$B,L!Q:Q)),"",LOOKUP($B912,L!$B:$B,L!Q:Q)),IF(OR($A912=0,ISBLANK($A912)),"",LOOKUP($A912,MK!$B:$B,MK!Q:Q)))</f>
        <v/>
      </c>
      <c r="R912" s="363" t="str">
        <f>IF(AND(NOT(ISBLANK($B912)),ISNUMBER($B912)),IF(ISBLANK(LOOKUP($B912,L!$B:$B,L!R:R)),"",LOOKUP($B912,L!$B:$B,L!R:R)),IF(OR($A912=0,ISBLANK($A912)),"",LOOKUP($A912,MK!$B:$B,MK!R:R)))</f>
        <v/>
      </c>
      <c r="S912" s="363" t="str">
        <f>IF(AND(NOT(ISBLANK($B912)),ISNUMBER($B912)),IF(ISBLANK(LOOKUP($B912,L!$B:$B,L!S:S)),"",LOOKUP($B912,L!$B:$B,L!S:S)),IF(OR($A912=0,ISBLANK($A912)),"",LOOKUP($A912,MK!$B:$B,MK!S:S)))</f>
        <v/>
      </c>
      <c r="T912" s="363" t="str">
        <f>IF(AND(NOT(ISBLANK($B912)),ISNUMBER($B912)),IF(ISBLANK(LOOKUP($B912,L!$B:$B,L!T:T)),"",LOOKUP($B912,L!$B:$B,L!T:T)),IF(OR($A912=0,ISBLANK($A912)),"",LOOKUP($A912,MK!$B:$B,MK!T:T)))</f>
        <v/>
      </c>
      <c r="U912" s="365" t="str">
        <f>IF(AND(NOT(ISBLANK($B912)),ISNUMBER($B912)),IF(ISBLANK(LOOKUP($B912,L!$B:$B,L!U:U)),"",LOOKUP($B912,L!$B:$B,L!U:U)),IF(OR($A912=0,ISBLANK($A912)),"",LOOKUP($A912,MK!$B:$B,MK!U:U)))</f>
        <v/>
      </c>
    </row>
    <row r="913" spans="1:21" x14ac:dyDescent="0.25">
      <c r="A913" s="283"/>
      <c r="B913" s="74"/>
      <c r="C913" s="366" t="str">
        <f>IF(AND(NOT(ISBLANK($B913)),ISNUMBER($B913)),IF(ISBLANK(LOOKUP($B913,L!$B:$B,L!C:C)),"",LOOKUP($B913,L!$B:$B,L!C:C)),IF(OR($A913=0,ISBLANK($A913)),"",LOOKUP($A913,MK!$B:$B,MK!C:C)))</f>
        <v/>
      </c>
      <c r="D913" s="74" t="str">
        <f>IF(AND(NOT(ISBLANK($B913)),ISNUMBER($B913)),IF(ISBLANK(LOOKUP($B913,L!$B:$B,L!D:D)),"",LOOKUP($B913,L!$B:$B,L!D:D)),IF(OR($A913=0,ISBLANK($A913)),"",LOOKUP($A913,MK!$B:$B,MK!D:D)))</f>
        <v/>
      </c>
      <c r="E913" s="74" t="str">
        <f>IF(AND(NOT(ISBLANK($B913)),ISNUMBER($B913)),IF(ISBLANK(LOOKUP($B913,L!$B:$B,L!E:E)),"",LOOKUP($B913,L!$B:$B,L!E:E)),IF(OR($A913=0,ISBLANK($A913)),"",LOOKUP($A913,MK!$B:$B,MK!E:E)))</f>
        <v/>
      </c>
      <c r="F913" s="366" t="str">
        <f>IF(AND(NOT(ISBLANK($B913)),ISNUMBER($B913)),IF(ISBLANK(LOOKUP($B913,L!$B:$B,L!F:F)),"",LOOKUP($B913,L!$B:$B,L!F:F)),IF(OR($A913=0,ISBLANK($A913)),"",LOOKUP($A913,MK!$B:$B,MK!F:F)))</f>
        <v/>
      </c>
      <c r="G913" s="366" t="str">
        <f>IF(AND(NOT(ISBLANK($B913)),ISNUMBER($B913)),IF(ISBLANK(LOOKUP($B913,L!$B:$B,L!G:G)),"",LOOKUP($B913,L!$B:$B,L!G:G)),IF(OR($A913=0,ISBLANK($A913)),"",LOOKUP($A913,MK!$B:$B,MK!G:G)))</f>
        <v/>
      </c>
      <c r="H913" s="366" t="str">
        <f>IF(AND(NOT(ISBLANK($B913)),ISNUMBER($B913)),IF(ISBLANK(LOOKUP($B913,L!$B:$B,L!H:H)),"",LOOKUP($B913,L!$B:$B,L!H:H)),IF(OR($A913=0,ISBLANK($A913)),"",LOOKUP($A913,MK!$B:$B,MK!H:H)))</f>
        <v/>
      </c>
      <c r="I913" s="366" t="str">
        <f>IF(AND(NOT(ISBLANK($B913)),ISNUMBER($B913)),IF(ISBLANK(LOOKUP($B913,L!$B:$B,L!I:I)),"",LOOKUP($B913,L!$B:$B,L!I:I)),IF(OR($A913=0,ISBLANK($A913)),"",LOOKUP($A913,MK!$B:$B,MK!I:I)))</f>
        <v/>
      </c>
      <c r="J913" s="366" t="str">
        <f>IF(AND(NOT(ISBLANK($B913)),ISNUMBER($B913)),IF(ISBLANK(LOOKUP($B913,L!$B:$B,L!J:J)),"",LOOKUP($B913,L!$B:$B,L!J:J)),IF(OR($A913=0,ISBLANK($A913)),"",LOOKUP($A913,MK!$B:$B,MK!J:J)))</f>
        <v/>
      </c>
      <c r="K913" s="366" t="str">
        <f>IF(AND(NOT(ISBLANK($B913)),ISNUMBER($B913)),IF(ISBLANK(LOOKUP($B913,L!$B:$B,L!K:K)),"",LOOKUP($B913,L!$B:$B,L!K:K)),IF(OR($A913=0,ISBLANK($A913)),"",LOOKUP($A913,MK!$B:$B,MK!K:K)))</f>
        <v/>
      </c>
      <c r="L913" s="366" t="str">
        <f>IF(AND(NOT(ISBLANK($B913)),ISNUMBER($B913)),IF(ISBLANK(LOOKUP($B913,L!$B:$B,L!L:L)),"",LOOKUP($B913,L!$B:$B,L!L:L)),IF(OR($A913=0,ISBLANK($A913)),"",LOOKUP($A913,MK!$B:$B,MK!L:L)))</f>
        <v/>
      </c>
      <c r="M913" s="366" t="str">
        <f>IF(AND(NOT(ISBLANK($B913)),ISNUMBER($B913)),IF(ISBLANK(LOOKUP($B913,L!$B:$B,L!M:M)),"",LOOKUP($B913,L!$B:$B,L!M:M)),IF(OR($A913=0,ISBLANK($A913)),"",LOOKUP($A913,MK!$B:$B,MK!M:M)))</f>
        <v/>
      </c>
      <c r="N913" s="366" t="str">
        <f>IF(AND(NOT(ISBLANK($B913)),ISNUMBER($B913)),IF(ISBLANK(LOOKUP($B913,L!$B:$B,L!N:N)),"",LOOKUP($B913,L!$B:$B,L!N:N)),IF(OR($A913=0,ISBLANK($A913)),"",LOOKUP($A913,MK!$B:$B,MK!N:N)))</f>
        <v/>
      </c>
      <c r="O913" s="366" t="str">
        <f>IF(AND(NOT(ISBLANK($B913)),ISNUMBER($B913)),IF(ISBLANK(LOOKUP($B913,L!$B:$B,L!O:O)),"",LOOKUP($B913,L!$B:$B,L!O:O)),IF(OR($A913=0,ISBLANK($A913)),"",LOOKUP($A913,MK!$B:$B,MK!O:O)))</f>
        <v/>
      </c>
      <c r="P913" s="366" t="str">
        <f>IF(AND(NOT(ISBLANK($B913)),ISNUMBER($B913)),IF(ISBLANK(LOOKUP($B913,L!$B:$B,L!P:P)),"",LOOKUP($B913,L!$B:$B,L!P:P)),IF(OR($A913=0,ISBLANK($A913)),"",LOOKUP($A913,MK!$B:$B,MK!P:P)))</f>
        <v/>
      </c>
      <c r="Q913" s="366" t="str">
        <f>IF(AND(NOT(ISBLANK($B913)),ISNUMBER($B913)),IF(ISBLANK(LOOKUP($B913,L!$B:$B,L!Q:Q)),"",LOOKUP($B913,L!$B:$B,L!Q:Q)),IF(OR($A913=0,ISBLANK($A913)),"",LOOKUP($A913,MK!$B:$B,MK!Q:Q)))</f>
        <v/>
      </c>
      <c r="R913" s="366" t="str">
        <f>IF(AND(NOT(ISBLANK($B913)),ISNUMBER($B913)),IF(ISBLANK(LOOKUP($B913,L!$B:$B,L!R:R)),"",LOOKUP($B913,L!$B:$B,L!R:R)),IF(OR($A913=0,ISBLANK($A913)),"",LOOKUP($A913,MK!$B:$B,MK!R:R)))</f>
        <v/>
      </c>
      <c r="S913" s="366" t="str">
        <f>IF(AND(NOT(ISBLANK($B913)),ISNUMBER($B913)),IF(ISBLANK(LOOKUP($B913,L!$B:$B,L!S:S)),"",LOOKUP($B913,L!$B:$B,L!S:S)),IF(OR($A913=0,ISBLANK($A913)),"",LOOKUP($A913,MK!$B:$B,MK!S:S)))</f>
        <v/>
      </c>
      <c r="T913" s="366" t="str">
        <f>IF(AND(NOT(ISBLANK($B913)),ISNUMBER($B913)),IF(ISBLANK(LOOKUP($B913,L!$B:$B,L!T:T)),"",LOOKUP($B913,L!$B:$B,L!T:T)),IF(OR($A913=0,ISBLANK($A913)),"",LOOKUP($A913,MK!$B:$B,MK!T:T)))</f>
        <v/>
      </c>
      <c r="U913" s="368" t="str">
        <f>IF(AND(NOT(ISBLANK($B913)),ISNUMBER($B913)),IF(ISBLANK(LOOKUP($B913,L!$B:$B,L!U:U)),"",LOOKUP($B913,L!$B:$B,L!U:U)),IF(OR($A913=0,ISBLANK($A913)),"",LOOKUP($A913,MK!$B:$B,MK!U:U)))</f>
        <v/>
      </c>
    </row>
    <row r="914" spans="1:21" x14ac:dyDescent="0.25">
      <c r="A914" s="283"/>
      <c r="B914" s="73"/>
      <c r="C914" s="363" t="str">
        <f>IF(AND(NOT(ISBLANK($B914)),ISNUMBER($B914)),IF(ISBLANK(LOOKUP($B914,L!$B:$B,L!C:C)),"",LOOKUP($B914,L!$B:$B,L!C:C)),IF(OR($A914=0,ISBLANK($A914)),"",LOOKUP($A914,MK!$B:$B,MK!C:C)))</f>
        <v/>
      </c>
      <c r="D914" s="73" t="str">
        <f>IF(AND(NOT(ISBLANK($B914)),ISNUMBER($B914)),IF(ISBLANK(LOOKUP($B914,L!$B:$B,L!D:D)),"",LOOKUP($B914,L!$B:$B,L!D:D)),IF(OR($A914=0,ISBLANK($A914)),"",LOOKUP($A914,MK!$B:$B,MK!D:D)))</f>
        <v/>
      </c>
      <c r="E914" s="73" t="str">
        <f>IF(AND(NOT(ISBLANK($B914)),ISNUMBER($B914)),IF(ISBLANK(LOOKUP($B914,L!$B:$B,L!E:E)),"",LOOKUP($B914,L!$B:$B,L!E:E)),IF(OR($A914=0,ISBLANK($A914)),"",LOOKUP($A914,MK!$B:$B,MK!E:E)))</f>
        <v/>
      </c>
      <c r="F914" s="363" t="str">
        <f>IF(AND(NOT(ISBLANK($B914)),ISNUMBER($B914)),IF(ISBLANK(LOOKUP($B914,L!$B:$B,L!F:F)),"",LOOKUP($B914,L!$B:$B,L!F:F)),IF(OR($A914=0,ISBLANK($A914)),"",LOOKUP($A914,MK!$B:$B,MK!F:F)))</f>
        <v/>
      </c>
      <c r="G914" s="363" t="str">
        <f>IF(AND(NOT(ISBLANK($B914)),ISNUMBER($B914)),IF(ISBLANK(LOOKUP($B914,L!$B:$B,L!G:G)),"",LOOKUP($B914,L!$B:$B,L!G:G)),IF(OR($A914=0,ISBLANK($A914)),"",LOOKUP($A914,MK!$B:$B,MK!G:G)))</f>
        <v/>
      </c>
      <c r="H914" s="363" t="str">
        <f>IF(AND(NOT(ISBLANK($B914)),ISNUMBER($B914)),IF(ISBLANK(LOOKUP($B914,L!$B:$B,L!H:H)),"",LOOKUP($B914,L!$B:$B,L!H:H)),IF(OR($A914=0,ISBLANK($A914)),"",LOOKUP($A914,MK!$B:$B,MK!H:H)))</f>
        <v/>
      </c>
      <c r="I914" s="363" t="str">
        <f>IF(AND(NOT(ISBLANK($B914)),ISNUMBER($B914)),IF(ISBLANK(LOOKUP($B914,L!$B:$B,L!I:I)),"",LOOKUP($B914,L!$B:$B,L!I:I)),IF(OR($A914=0,ISBLANK($A914)),"",LOOKUP($A914,MK!$B:$B,MK!I:I)))</f>
        <v/>
      </c>
      <c r="J914" s="363" t="str">
        <f>IF(AND(NOT(ISBLANK($B914)),ISNUMBER($B914)),IF(ISBLANK(LOOKUP($B914,L!$B:$B,L!J:J)),"",LOOKUP($B914,L!$B:$B,L!J:J)),IF(OR($A914=0,ISBLANK($A914)),"",LOOKUP($A914,MK!$B:$B,MK!J:J)))</f>
        <v/>
      </c>
      <c r="K914" s="363" t="str">
        <f>IF(AND(NOT(ISBLANK($B914)),ISNUMBER($B914)),IF(ISBLANK(LOOKUP($B914,L!$B:$B,L!K:K)),"",LOOKUP($B914,L!$B:$B,L!K:K)),IF(OR($A914=0,ISBLANK($A914)),"",LOOKUP($A914,MK!$B:$B,MK!K:K)))</f>
        <v/>
      </c>
      <c r="L914" s="363" t="str">
        <f>IF(AND(NOT(ISBLANK($B914)),ISNUMBER($B914)),IF(ISBLANK(LOOKUP($B914,L!$B:$B,L!L:L)),"",LOOKUP($B914,L!$B:$B,L!L:L)),IF(OR($A914=0,ISBLANK($A914)),"",LOOKUP($A914,MK!$B:$B,MK!L:L)))</f>
        <v/>
      </c>
      <c r="M914" s="363" t="str">
        <f>IF(AND(NOT(ISBLANK($B914)),ISNUMBER($B914)),IF(ISBLANK(LOOKUP($B914,L!$B:$B,L!M:M)),"",LOOKUP($B914,L!$B:$B,L!M:M)),IF(OR($A914=0,ISBLANK($A914)),"",LOOKUP($A914,MK!$B:$B,MK!M:M)))</f>
        <v/>
      </c>
      <c r="N914" s="363" t="str">
        <f>IF(AND(NOT(ISBLANK($B914)),ISNUMBER($B914)),IF(ISBLANK(LOOKUP($B914,L!$B:$B,L!N:N)),"",LOOKUP($B914,L!$B:$B,L!N:N)),IF(OR($A914=0,ISBLANK($A914)),"",LOOKUP($A914,MK!$B:$B,MK!N:N)))</f>
        <v/>
      </c>
      <c r="O914" s="363" t="str">
        <f>IF(AND(NOT(ISBLANK($B914)),ISNUMBER($B914)),IF(ISBLANK(LOOKUP($B914,L!$B:$B,L!O:O)),"",LOOKUP($B914,L!$B:$B,L!O:O)),IF(OR($A914=0,ISBLANK($A914)),"",LOOKUP($A914,MK!$B:$B,MK!O:O)))</f>
        <v/>
      </c>
      <c r="P914" s="363" t="str">
        <f>IF(AND(NOT(ISBLANK($B914)),ISNUMBER($B914)),IF(ISBLANK(LOOKUP($B914,L!$B:$B,L!P:P)),"",LOOKUP($B914,L!$B:$B,L!P:P)),IF(OR($A914=0,ISBLANK($A914)),"",LOOKUP($A914,MK!$B:$B,MK!P:P)))</f>
        <v/>
      </c>
      <c r="Q914" s="363" t="str">
        <f>IF(AND(NOT(ISBLANK($B914)),ISNUMBER($B914)),IF(ISBLANK(LOOKUP($B914,L!$B:$B,L!Q:Q)),"",LOOKUP($B914,L!$B:$B,L!Q:Q)),IF(OR($A914=0,ISBLANK($A914)),"",LOOKUP($A914,MK!$B:$B,MK!Q:Q)))</f>
        <v/>
      </c>
      <c r="R914" s="363" t="str">
        <f>IF(AND(NOT(ISBLANK($B914)),ISNUMBER($B914)),IF(ISBLANK(LOOKUP($B914,L!$B:$B,L!R:R)),"",LOOKUP($B914,L!$B:$B,L!R:R)),IF(OR($A914=0,ISBLANK($A914)),"",LOOKUP($A914,MK!$B:$B,MK!R:R)))</f>
        <v/>
      </c>
      <c r="S914" s="363" t="str">
        <f>IF(AND(NOT(ISBLANK($B914)),ISNUMBER($B914)),IF(ISBLANK(LOOKUP($B914,L!$B:$B,L!S:S)),"",LOOKUP($B914,L!$B:$B,L!S:S)),IF(OR($A914=0,ISBLANK($A914)),"",LOOKUP($A914,MK!$B:$B,MK!S:S)))</f>
        <v/>
      </c>
      <c r="T914" s="363" t="str">
        <f>IF(AND(NOT(ISBLANK($B914)),ISNUMBER($B914)),IF(ISBLANK(LOOKUP($B914,L!$B:$B,L!T:T)),"",LOOKUP($B914,L!$B:$B,L!T:T)),IF(OR($A914=0,ISBLANK($A914)),"",LOOKUP($A914,MK!$B:$B,MK!T:T)))</f>
        <v/>
      </c>
      <c r="U914" s="365" t="str">
        <f>IF(AND(NOT(ISBLANK($B914)),ISNUMBER($B914)),IF(ISBLANK(LOOKUP($B914,L!$B:$B,L!U:U)),"",LOOKUP($B914,L!$B:$B,L!U:U)),IF(OR($A914=0,ISBLANK($A914)),"",LOOKUP($A914,MK!$B:$B,MK!U:U)))</f>
        <v/>
      </c>
    </row>
    <row r="915" spans="1:21" x14ac:dyDescent="0.25">
      <c r="A915" s="283"/>
      <c r="B915" s="74"/>
      <c r="C915" s="366" t="str">
        <f>IF(AND(NOT(ISBLANK($B915)),ISNUMBER($B915)),IF(ISBLANK(LOOKUP($B915,L!$B:$B,L!C:C)),"",LOOKUP($B915,L!$B:$B,L!C:C)),IF(OR($A915=0,ISBLANK($A915)),"",LOOKUP($A915,MK!$B:$B,MK!C:C)))</f>
        <v/>
      </c>
      <c r="D915" s="74" t="str">
        <f>IF(AND(NOT(ISBLANK($B915)),ISNUMBER($B915)),IF(ISBLANK(LOOKUP($B915,L!$B:$B,L!D:D)),"",LOOKUP($B915,L!$B:$B,L!D:D)),IF(OR($A915=0,ISBLANK($A915)),"",LOOKUP($A915,MK!$B:$B,MK!D:D)))</f>
        <v/>
      </c>
      <c r="E915" s="74" t="str">
        <f>IF(AND(NOT(ISBLANK($B915)),ISNUMBER($B915)),IF(ISBLANK(LOOKUP($B915,L!$B:$B,L!E:E)),"",LOOKUP($B915,L!$B:$B,L!E:E)),IF(OR($A915=0,ISBLANK($A915)),"",LOOKUP($A915,MK!$B:$B,MK!E:E)))</f>
        <v/>
      </c>
      <c r="F915" s="366" t="str">
        <f>IF(AND(NOT(ISBLANK($B915)),ISNUMBER($B915)),IF(ISBLANK(LOOKUP($B915,L!$B:$B,L!F:F)),"",LOOKUP($B915,L!$B:$B,L!F:F)),IF(OR($A915=0,ISBLANK($A915)),"",LOOKUP($A915,MK!$B:$B,MK!F:F)))</f>
        <v/>
      </c>
      <c r="G915" s="366" t="str">
        <f>IF(AND(NOT(ISBLANK($B915)),ISNUMBER($B915)),IF(ISBLANK(LOOKUP($B915,L!$B:$B,L!G:G)),"",LOOKUP($B915,L!$B:$B,L!G:G)),IF(OR($A915=0,ISBLANK($A915)),"",LOOKUP($A915,MK!$B:$B,MK!G:G)))</f>
        <v/>
      </c>
      <c r="H915" s="366" t="str">
        <f>IF(AND(NOT(ISBLANK($B915)),ISNUMBER($B915)),IF(ISBLANK(LOOKUP($B915,L!$B:$B,L!H:H)),"",LOOKUP($B915,L!$B:$B,L!H:H)),IF(OR($A915=0,ISBLANK($A915)),"",LOOKUP($A915,MK!$B:$B,MK!H:H)))</f>
        <v/>
      </c>
      <c r="I915" s="366" t="str">
        <f>IF(AND(NOT(ISBLANK($B915)),ISNUMBER($B915)),IF(ISBLANK(LOOKUP($B915,L!$B:$B,L!I:I)),"",LOOKUP($B915,L!$B:$B,L!I:I)),IF(OR($A915=0,ISBLANK($A915)),"",LOOKUP($A915,MK!$B:$B,MK!I:I)))</f>
        <v/>
      </c>
      <c r="J915" s="366" t="str">
        <f>IF(AND(NOT(ISBLANK($B915)),ISNUMBER($B915)),IF(ISBLANK(LOOKUP($B915,L!$B:$B,L!J:J)),"",LOOKUP($B915,L!$B:$B,L!J:J)),IF(OR($A915=0,ISBLANK($A915)),"",LOOKUP($A915,MK!$B:$B,MK!J:J)))</f>
        <v/>
      </c>
      <c r="K915" s="366" t="str">
        <f>IF(AND(NOT(ISBLANK($B915)),ISNUMBER($B915)),IF(ISBLANK(LOOKUP($B915,L!$B:$B,L!K:K)),"",LOOKUP($B915,L!$B:$B,L!K:K)),IF(OR($A915=0,ISBLANK($A915)),"",LOOKUP($A915,MK!$B:$B,MK!K:K)))</f>
        <v/>
      </c>
      <c r="L915" s="366" t="str">
        <f>IF(AND(NOT(ISBLANK($B915)),ISNUMBER($B915)),IF(ISBLANK(LOOKUP($B915,L!$B:$B,L!L:L)),"",LOOKUP($B915,L!$B:$B,L!L:L)),IF(OR($A915=0,ISBLANK($A915)),"",LOOKUP($A915,MK!$B:$B,MK!L:L)))</f>
        <v/>
      </c>
      <c r="M915" s="366" t="str">
        <f>IF(AND(NOT(ISBLANK($B915)),ISNUMBER($B915)),IF(ISBLANK(LOOKUP($B915,L!$B:$B,L!M:M)),"",LOOKUP($B915,L!$B:$B,L!M:M)),IF(OR($A915=0,ISBLANK($A915)),"",LOOKUP($A915,MK!$B:$B,MK!M:M)))</f>
        <v/>
      </c>
      <c r="N915" s="366" t="str">
        <f>IF(AND(NOT(ISBLANK($B915)),ISNUMBER($B915)),IF(ISBLANK(LOOKUP($B915,L!$B:$B,L!N:N)),"",LOOKUP($B915,L!$B:$B,L!N:N)),IF(OR($A915=0,ISBLANK($A915)),"",LOOKUP($A915,MK!$B:$B,MK!N:N)))</f>
        <v/>
      </c>
      <c r="O915" s="366" t="str">
        <f>IF(AND(NOT(ISBLANK($B915)),ISNUMBER($B915)),IF(ISBLANK(LOOKUP($B915,L!$B:$B,L!O:O)),"",LOOKUP($B915,L!$B:$B,L!O:O)),IF(OR($A915=0,ISBLANK($A915)),"",LOOKUP($A915,MK!$B:$B,MK!O:O)))</f>
        <v/>
      </c>
      <c r="P915" s="366" t="str">
        <f>IF(AND(NOT(ISBLANK($B915)),ISNUMBER($B915)),IF(ISBLANK(LOOKUP($B915,L!$B:$B,L!P:P)),"",LOOKUP($B915,L!$B:$B,L!P:P)),IF(OR($A915=0,ISBLANK($A915)),"",LOOKUP($A915,MK!$B:$B,MK!P:P)))</f>
        <v/>
      </c>
      <c r="Q915" s="366" t="str">
        <f>IF(AND(NOT(ISBLANK($B915)),ISNUMBER($B915)),IF(ISBLANK(LOOKUP($B915,L!$B:$B,L!Q:Q)),"",LOOKUP($B915,L!$B:$B,L!Q:Q)),IF(OR($A915=0,ISBLANK($A915)),"",LOOKUP($A915,MK!$B:$B,MK!Q:Q)))</f>
        <v/>
      </c>
      <c r="R915" s="366" t="str">
        <f>IF(AND(NOT(ISBLANK($B915)),ISNUMBER($B915)),IF(ISBLANK(LOOKUP($B915,L!$B:$B,L!R:R)),"",LOOKUP($B915,L!$B:$B,L!R:R)),IF(OR($A915=0,ISBLANK($A915)),"",LOOKUP($A915,MK!$B:$B,MK!R:R)))</f>
        <v/>
      </c>
      <c r="S915" s="366" t="str">
        <f>IF(AND(NOT(ISBLANK($B915)),ISNUMBER($B915)),IF(ISBLANK(LOOKUP($B915,L!$B:$B,L!S:S)),"",LOOKUP($B915,L!$B:$B,L!S:S)),IF(OR($A915=0,ISBLANK($A915)),"",LOOKUP($A915,MK!$B:$B,MK!S:S)))</f>
        <v/>
      </c>
      <c r="T915" s="366" t="str">
        <f>IF(AND(NOT(ISBLANK($B915)),ISNUMBER($B915)),IF(ISBLANK(LOOKUP($B915,L!$B:$B,L!T:T)),"",LOOKUP($B915,L!$B:$B,L!T:T)),IF(OR($A915=0,ISBLANK($A915)),"",LOOKUP($A915,MK!$B:$B,MK!T:T)))</f>
        <v/>
      </c>
      <c r="U915" s="368" t="str">
        <f>IF(AND(NOT(ISBLANK($B915)),ISNUMBER($B915)),IF(ISBLANK(LOOKUP($B915,L!$B:$B,L!U:U)),"",LOOKUP($B915,L!$B:$B,L!U:U)),IF(OR($A915=0,ISBLANK($A915)),"",LOOKUP($A915,MK!$B:$B,MK!U:U)))</f>
        <v/>
      </c>
    </row>
    <row r="916" spans="1:21" x14ac:dyDescent="0.25">
      <c r="A916" s="283"/>
      <c r="B916" s="73"/>
      <c r="C916" s="363" t="str">
        <f>IF(AND(NOT(ISBLANK($B916)),ISNUMBER($B916)),IF(ISBLANK(LOOKUP($B916,L!$B:$B,L!C:C)),"",LOOKUP($B916,L!$B:$B,L!C:C)),IF(OR($A916=0,ISBLANK($A916)),"",LOOKUP($A916,MK!$B:$B,MK!C:C)))</f>
        <v/>
      </c>
      <c r="D916" s="73" t="str">
        <f>IF(AND(NOT(ISBLANK($B916)),ISNUMBER($B916)),IF(ISBLANK(LOOKUP($B916,L!$B:$B,L!D:D)),"",LOOKUP($B916,L!$B:$B,L!D:D)),IF(OR($A916=0,ISBLANK($A916)),"",LOOKUP($A916,MK!$B:$B,MK!D:D)))</f>
        <v/>
      </c>
      <c r="E916" s="73" t="str">
        <f>IF(AND(NOT(ISBLANK($B916)),ISNUMBER($B916)),IF(ISBLANK(LOOKUP($B916,L!$B:$B,L!E:E)),"",LOOKUP($B916,L!$B:$B,L!E:E)),IF(OR($A916=0,ISBLANK($A916)),"",LOOKUP($A916,MK!$B:$B,MK!E:E)))</f>
        <v/>
      </c>
      <c r="F916" s="363" t="str">
        <f>IF(AND(NOT(ISBLANK($B916)),ISNUMBER($B916)),IF(ISBLANK(LOOKUP($B916,L!$B:$B,L!F:F)),"",LOOKUP($B916,L!$B:$B,L!F:F)),IF(OR($A916=0,ISBLANK($A916)),"",LOOKUP($A916,MK!$B:$B,MK!F:F)))</f>
        <v/>
      </c>
      <c r="G916" s="363" t="str">
        <f>IF(AND(NOT(ISBLANK($B916)),ISNUMBER($B916)),IF(ISBLANK(LOOKUP($B916,L!$B:$B,L!G:G)),"",LOOKUP($B916,L!$B:$B,L!G:G)),IF(OR($A916=0,ISBLANK($A916)),"",LOOKUP($A916,MK!$B:$B,MK!G:G)))</f>
        <v/>
      </c>
      <c r="H916" s="363" t="str">
        <f>IF(AND(NOT(ISBLANK($B916)),ISNUMBER($B916)),IF(ISBLANK(LOOKUP($B916,L!$B:$B,L!H:H)),"",LOOKUP($B916,L!$B:$B,L!H:H)),IF(OR($A916=0,ISBLANK($A916)),"",LOOKUP($A916,MK!$B:$B,MK!H:H)))</f>
        <v/>
      </c>
      <c r="I916" s="363" t="str">
        <f>IF(AND(NOT(ISBLANK($B916)),ISNUMBER($B916)),IF(ISBLANK(LOOKUP($B916,L!$B:$B,L!I:I)),"",LOOKUP($B916,L!$B:$B,L!I:I)),IF(OR($A916=0,ISBLANK($A916)),"",LOOKUP($A916,MK!$B:$B,MK!I:I)))</f>
        <v/>
      </c>
      <c r="J916" s="363" t="str">
        <f>IF(AND(NOT(ISBLANK($B916)),ISNUMBER($B916)),IF(ISBLANK(LOOKUP($B916,L!$B:$B,L!J:J)),"",LOOKUP($B916,L!$B:$B,L!J:J)),IF(OR($A916=0,ISBLANK($A916)),"",LOOKUP($A916,MK!$B:$B,MK!J:J)))</f>
        <v/>
      </c>
      <c r="K916" s="363" t="str">
        <f>IF(AND(NOT(ISBLANK($B916)),ISNUMBER($B916)),IF(ISBLANK(LOOKUP($B916,L!$B:$B,L!K:K)),"",LOOKUP($B916,L!$B:$B,L!K:K)),IF(OR($A916=0,ISBLANK($A916)),"",LOOKUP($A916,MK!$B:$B,MK!K:K)))</f>
        <v/>
      </c>
      <c r="L916" s="363" t="str">
        <f>IF(AND(NOT(ISBLANK($B916)),ISNUMBER($B916)),IF(ISBLANK(LOOKUP($B916,L!$B:$B,L!L:L)),"",LOOKUP($B916,L!$B:$B,L!L:L)),IF(OR($A916=0,ISBLANK($A916)),"",LOOKUP($A916,MK!$B:$B,MK!L:L)))</f>
        <v/>
      </c>
      <c r="M916" s="363" t="str">
        <f>IF(AND(NOT(ISBLANK($B916)),ISNUMBER($B916)),IF(ISBLANK(LOOKUP($B916,L!$B:$B,L!M:M)),"",LOOKUP($B916,L!$B:$B,L!M:M)),IF(OR($A916=0,ISBLANK($A916)),"",LOOKUP($A916,MK!$B:$B,MK!M:M)))</f>
        <v/>
      </c>
      <c r="N916" s="363" t="str">
        <f>IF(AND(NOT(ISBLANK($B916)),ISNUMBER($B916)),IF(ISBLANK(LOOKUP($B916,L!$B:$B,L!N:N)),"",LOOKUP($B916,L!$B:$B,L!N:N)),IF(OR($A916=0,ISBLANK($A916)),"",LOOKUP($A916,MK!$B:$B,MK!N:N)))</f>
        <v/>
      </c>
      <c r="O916" s="363" t="str">
        <f>IF(AND(NOT(ISBLANK($B916)),ISNUMBER($B916)),IF(ISBLANK(LOOKUP($B916,L!$B:$B,L!O:O)),"",LOOKUP($B916,L!$B:$B,L!O:O)),IF(OR($A916=0,ISBLANK($A916)),"",LOOKUP($A916,MK!$B:$B,MK!O:O)))</f>
        <v/>
      </c>
      <c r="P916" s="363" t="str">
        <f>IF(AND(NOT(ISBLANK($B916)),ISNUMBER($B916)),IF(ISBLANK(LOOKUP($B916,L!$B:$B,L!P:P)),"",LOOKUP($B916,L!$B:$B,L!P:P)),IF(OR($A916=0,ISBLANK($A916)),"",LOOKUP($A916,MK!$B:$B,MK!P:P)))</f>
        <v/>
      </c>
      <c r="Q916" s="363" t="str">
        <f>IF(AND(NOT(ISBLANK($B916)),ISNUMBER($B916)),IF(ISBLANK(LOOKUP($B916,L!$B:$B,L!Q:Q)),"",LOOKUP($B916,L!$B:$B,L!Q:Q)),IF(OR($A916=0,ISBLANK($A916)),"",LOOKUP($A916,MK!$B:$B,MK!Q:Q)))</f>
        <v/>
      </c>
      <c r="R916" s="363" t="str">
        <f>IF(AND(NOT(ISBLANK($B916)),ISNUMBER($B916)),IF(ISBLANK(LOOKUP($B916,L!$B:$B,L!R:R)),"",LOOKUP($B916,L!$B:$B,L!R:R)),IF(OR($A916=0,ISBLANK($A916)),"",LOOKUP($A916,MK!$B:$B,MK!R:R)))</f>
        <v/>
      </c>
      <c r="S916" s="363" t="str">
        <f>IF(AND(NOT(ISBLANK($B916)),ISNUMBER($B916)),IF(ISBLANK(LOOKUP($B916,L!$B:$B,L!S:S)),"",LOOKUP($B916,L!$B:$B,L!S:S)),IF(OR($A916=0,ISBLANK($A916)),"",LOOKUP($A916,MK!$B:$B,MK!S:S)))</f>
        <v/>
      </c>
      <c r="T916" s="363" t="str">
        <f>IF(AND(NOT(ISBLANK($B916)),ISNUMBER($B916)),IF(ISBLANK(LOOKUP($B916,L!$B:$B,L!T:T)),"",LOOKUP($B916,L!$B:$B,L!T:T)),IF(OR($A916=0,ISBLANK($A916)),"",LOOKUP($A916,MK!$B:$B,MK!T:T)))</f>
        <v/>
      </c>
      <c r="U916" s="365" t="str">
        <f>IF(AND(NOT(ISBLANK($B916)),ISNUMBER($B916)),IF(ISBLANK(LOOKUP($B916,L!$B:$B,L!U:U)),"",LOOKUP($B916,L!$B:$B,L!U:U)),IF(OR($A916=0,ISBLANK($A916)),"",LOOKUP($A916,MK!$B:$B,MK!U:U)))</f>
        <v/>
      </c>
    </row>
    <row r="917" spans="1:21" x14ac:dyDescent="0.25">
      <c r="A917" s="283"/>
      <c r="B917" s="74"/>
      <c r="C917" s="366" t="str">
        <f>IF(AND(NOT(ISBLANK($B917)),ISNUMBER($B917)),IF(ISBLANK(LOOKUP($B917,L!$B:$B,L!C:C)),"",LOOKUP($B917,L!$B:$B,L!C:C)),IF(OR($A917=0,ISBLANK($A917)),"",LOOKUP($A917,MK!$B:$B,MK!C:C)))</f>
        <v/>
      </c>
      <c r="D917" s="74" t="str">
        <f>IF(AND(NOT(ISBLANK($B917)),ISNUMBER($B917)),IF(ISBLANK(LOOKUP($B917,L!$B:$B,L!D:D)),"",LOOKUP($B917,L!$B:$B,L!D:D)),IF(OR($A917=0,ISBLANK($A917)),"",LOOKUP($A917,MK!$B:$B,MK!D:D)))</f>
        <v/>
      </c>
      <c r="E917" s="74" t="str">
        <f>IF(AND(NOT(ISBLANK($B917)),ISNUMBER($B917)),IF(ISBLANK(LOOKUP($B917,L!$B:$B,L!E:E)),"",LOOKUP($B917,L!$B:$B,L!E:E)),IF(OR($A917=0,ISBLANK($A917)),"",LOOKUP($A917,MK!$B:$B,MK!E:E)))</f>
        <v/>
      </c>
      <c r="F917" s="366" t="str">
        <f>IF(AND(NOT(ISBLANK($B917)),ISNUMBER($B917)),IF(ISBLANK(LOOKUP($B917,L!$B:$B,L!F:F)),"",LOOKUP($B917,L!$B:$B,L!F:F)),IF(OR($A917=0,ISBLANK($A917)),"",LOOKUP($A917,MK!$B:$B,MK!F:F)))</f>
        <v/>
      </c>
      <c r="G917" s="366" t="str">
        <f>IF(AND(NOT(ISBLANK($B917)),ISNUMBER($B917)),IF(ISBLANK(LOOKUP($B917,L!$B:$B,L!G:G)),"",LOOKUP($B917,L!$B:$B,L!G:G)),IF(OR($A917=0,ISBLANK($A917)),"",LOOKUP($A917,MK!$B:$B,MK!G:G)))</f>
        <v/>
      </c>
      <c r="H917" s="366" t="str">
        <f>IF(AND(NOT(ISBLANK($B917)),ISNUMBER($B917)),IF(ISBLANK(LOOKUP($B917,L!$B:$B,L!H:H)),"",LOOKUP($B917,L!$B:$B,L!H:H)),IF(OR($A917=0,ISBLANK($A917)),"",LOOKUP($A917,MK!$B:$B,MK!H:H)))</f>
        <v/>
      </c>
      <c r="I917" s="366" t="str">
        <f>IF(AND(NOT(ISBLANK($B917)),ISNUMBER($B917)),IF(ISBLANK(LOOKUP($B917,L!$B:$B,L!I:I)),"",LOOKUP($B917,L!$B:$B,L!I:I)),IF(OR($A917=0,ISBLANK($A917)),"",LOOKUP($A917,MK!$B:$B,MK!I:I)))</f>
        <v/>
      </c>
      <c r="J917" s="366" t="str">
        <f>IF(AND(NOT(ISBLANK($B917)),ISNUMBER($B917)),IF(ISBLANK(LOOKUP($B917,L!$B:$B,L!J:J)),"",LOOKUP($B917,L!$B:$B,L!J:J)),IF(OR($A917=0,ISBLANK($A917)),"",LOOKUP($A917,MK!$B:$B,MK!J:J)))</f>
        <v/>
      </c>
      <c r="K917" s="366" t="str">
        <f>IF(AND(NOT(ISBLANK($B917)),ISNUMBER($B917)),IF(ISBLANK(LOOKUP($B917,L!$B:$B,L!K:K)),"",LOOKUP($B917,L!$B:$B,L!K:K)),IF(OR($A917=0,ISBLANK($A917)),"",LOOKUP($A917,MK!$B:$B,MK!K:K)))</f>
        <v/>
      </c>
      <c r="L917" s="366" t="str">
        <f>IF(AND(NOT(ISBLANK($B917)),ISNUMBER($B917)),IF(ISBLANK(LOOKUP($B917,L!$B:$B,L!L:L)),"",LOOKUP($B917,L!$B:$B,L!L:L)),IF(OR($A917=0,ISBLANK($A917)),"",LOOKUP($A917,MK!$B:$B,MK!L:L)))</f>
        <v/>
      </c>
      <c r="M917" s="366" t="str">
        <f>IF(AND(NOT(ISBLANK($B917)),ISNUMBER($B917)),IF(ISBLANK(LOOKUP($B917,L!$B:$B,L!M:M)),"",LOOKUP($B917,L!$B:$B,L!M:M)),IF(OR($A917=0,ISBLANK($A917)),"",LOOKUP($A917,MK!$B:$B,MK!M:M)))</f>
        <v/>
      </c>
      <c r="N917" s="366" t="str">
        <f>IF(AND(NOT(ISBLANK($B917)),ISNUMBER($B917)),IF(ISBLANK(LOOKUP($B917,L!$B:$B,L!N:N)),"",LOOKUP($B917,L!$B:$B,L!N:N)),IF(OR($A917=0,ISBLANK($A917)),"",LOOKUP($A917,MK!$B:$B,MK!N:N)))</f>
        <v/>
      </c>
      <c r="O917" s="366" t="str">
        <f>IF(AND(NOT(ISBLANK($B917)),ISNUMBER($B917)),IF(ISBLANK(LOOKUP($B917,L!$B:$B,L!O:O)),"",LOOKUP($B917,L!$B:$B,L!O:O)),IF(OR($A917=0,ISBLANK($A917)),"",LOOKUP($A917,MK!$B:$B,MK!O:O)))</f>
        <v/>
      </c>
      <c r="P917" s="366" t="str">
        <f>IF(AND(NOT(ISBLANK($B917)),ISNUMBER($B917)),IF(ISBLANK(LOOKUP($B917,L!$B:$B,L!P:P)),"",LOOKUP($B917,L!$B:$B,L!P:P)),IF(OR($A917=0,ISBLANK($A917)),"",LOOKUP($A917,MK!$B:$B,MK!P:P)))</f>
        <v/>
      </c>
      <c r="Q917" s="366" t="str">
        <f>IF(AND(NOT(ISBLANK($B917)),ISNUMBER($B917)),IF(ISBLANK(LOOKUP($B917,L!$B:$B,L!Q:Q)),"",LOOKUP($B917,L!$B:$B,L!Q:Q)),IF(OR($A917=0,ISBLANK($A917)),"",LOOKUP($A917,MK!$B:$B,MK!Q:Q)))</f>
        <v/>
      </c>
      <c r="R917" s="366" t="str">
        <f>IF(AND(NOT(ISBLANK($B917)),ISNUMBER($B917)),IF(ISBLANK(LOOKUP($B917,L!$B:$B,L!R:R)),"",LOOKUP($B917,L!$B:$B,L!R:R)),IF(OR($A917=0,ISBLANK($A917)),"",LOOKUP($A917,MK!$B:$B,MK!R:R)))</f>
        <v/>
      </c>
      <c r="S917" s="366" t="str">
        <f>IF(AND(NOT(ISBLANK($B917)),ISNUMBER($B917)),IF(ISBLANK(LOOKUP($B917,L!$B:$B,L!S:S)),"",LOOKUP($B917,L!$B:$B,L!S:S)),IF(OR($A917=0,ISBLANK($A917)),"",LOOKUP($A917,MK!$B:$B,MK!S:S)))</f>
        <v/>
      </c>
      <c r="T917" s="366" t="str">
        <f>IF(AND(NOT(ISBLANK($B917)),ISNUMBER($B917)),IF(ISBLANK(LOOKUP($B917,L!$B:$B,L!T:T)),"",LOOKUP($B917,L!$B:$B,L!T:T)),IF(OR($A917=0,ISBLANK($A917)),"",LOOKUP($A917,MK!$B:$B,MK!T:T)))</f>
        <v/>
      </c>
      <c r="U917" s="368" t="str">
        <f>IF(AND(NOT(ISBLANK($B917)),ISNUMBER($B917)),IF(ISBLANK(LOOKUP($B917,L!$B:$B,L!U:U)),"",LOOKUP($B917,L!$B:$B,L!U:U)),IF(OR($A917=0,ISBLANK($A917)),"",LOOKUP($A917,MK!$B:$B,MK!U:U)))</f>
        <v/>
      </c>
    </row>
    <row r="918" spans="1:21" x14ac:dyDescent="0.25">
      <c r="A918" s="283"/>
      <c r="B918" s="73"/>
      <c r="C918" s="363" t="str">
        <f>IF(AND(NOT(ISBLANK($B918)),ISNUMBER($B918)),IF(ISBLANK(LOOKUP($B918,L!$B:$B,L!C:C)),"",LOOKUP($B918,L!$B:$B,L!C:C)),IF(OR($A918=0,ISBLANK($A918)),"",LOOKUP($A918,MK!$B:$B,MK!C:C)))</f>
        <v/>
      </c>
      <c r="D918" s="73" t="str">
        <f>IF(AND(NOT(ISBLANK($B918)),ISNUMBER($B918)),IF(ISBLANK(LOOKUP($B918,L!$B:$B,L!D:D)),"",LOOKUP($B918,L!$B:$B,L!D:D)),IF(OR($A918=0,ISBLANK($A918)),"",LOOKUP($A918,MK!$B:$B,MK!D:D)))</f>
        <v/>
      </c>
      <c r="E918" s="73" t="str">
        <f>IF(AND(NOT(ISBLANK($B918)),ISNUMBER($B918)),IF(ISBLANK(LOOKUP($B918,L!$B:$B,L!E:E)),"",LOOKUP($B918,L!$B:$B,L!E:E)),IF(OR($A918=0,ISBLANK($A918)),"",LOOKUP($A918,MK!$B:$B,MK!E:E)))</f>
        <v/>
      </c>
      <c r="F918" s="363" t="str">
        <f>IF(AND(NOT(ISBLANK($B918)),ISNUMBER($B918)),IF(ISBLANK(LOOKUP($B918,L!$B:$B,L!F:F)),"",LOOKUP($B918,L!$B:$B,L!F:F)),IF(OR($A918=0,ISBLANK($A918)),"",LOOKUP($A918,MK!$B:$B,MK!F:F)))</f>
        <v/>
      </c>
      <c r="G918" s="363" t="str">
        <f>IF(AND(NOT(ISBLANK($B918)),ISNUMBER($B918)),IF(ISBLANK(LOOKUP($B918,L!$B:$B,L!G:G)),"",LOOKUP($B918,L!$B:$B,L!G:G)),IF(OR($A918=0,ISBLANK($A918)),"",LOOKUP($A918,MK!$B:$B,MK!G:G)))</f>
        <v/>
      </c>
      <c r="H918" s="363" t="str">
        <f>IF(AND(NOT(ISBLANK($B918)),ISNUMBER($B918)),IF(ISBLANK(LOOKUP($B918,L!$B:$B,L!H:H)),"",LOOKUP($B918,L!$B:$B,L!H:H)),IF(OR($A918=0,ISBLANK($A918)),"",LOOKUP($A918,MK!$B:$B,MK!H:H)))</f>
        <v/>
      </c>
      <c r="I918" s="363" t="str">
        <f>IF(AND(NOT(ISBLANK($B918)),ISNUMBER($B918)),IF(ISBLANK(LOOKUP($B918,L!$B:$B,L!I:I)),"",LOOKUP($B918,L!$B:$B,L!I:I)),IF(OR($A918=0,ISBLANK($A918)),"",LOOKUP($A918,MK!$B:$B,MK!I:I)))</f>
        <v/>
      </c>
      <c r="J918" s="363" t="str">
        <f>IF(AND(NOT(ISBLANK($B918)),ISNUMBER($B918)),IF(ISBLANK(LOOKUP($B918,L!$B:$B,L!J:J)),"",LOOKUP($B918,L!$B:$B,L!J:J)),IF(OR($A918=0,ISBLANK($A918)),"",LOOKUP($A918,MK!$B:$B,MK!J:J)))</f>
        <v/>
      </c>
      <c r="K918" s="363" t="str">
        <f>IF(AND(NOT(ISBLANK($B918)),ISNUMBER($B918)),IF(ISBLANK(LOOKUP($B918,L!$B:$B,L!K:K)),"",LOOKUP($B918,L!$B:$B,L!K:K)),IF(OR($A918=0,ISBLANK($A918)),"",LOOKUP($A918,MK!$B:$B,MK!K:K)))</f>
        <v/>
      </c>
      <c r="L918" s="363" t="str">
        <f>IF(AND(NOT(ISBLANK($B918)),ISNUMBER($B918)),IF(ISBLANK(LOOKUP($B918,L!$B:$B,L!L:L)),"",LOOKUP($B918,L!$B:$B,L!L:L)),IF(OR($A918=0,ISBLANK($A918)),"",LOOKUP($A918,MK!$B:$B,MK!L:L)))</f>
        <v/>
      </c>
      <c r="M918" s="363" t="str">
        <f>IF(AND(NOT(ISBLANK($B918)),ISNUMBER($B918)),IF(ISBLANK(LOOKUP($B918,L!$B:$B,L!M:M)),"",LOOKUP($B918,L!$B:$B,L!M:M)),IF(OR($A918=0,ISBLANK($A918)),"",LOOKUP($A918,MK!$B:$B,MK!M:M)))</f>
        <v/>
      </c>
      <c r="N918" s="363" t="str">
        <f>IF(AND(NOT(ISBLANK($B918)),ISNUMBER($B918)),IF(ISBLANK(LOOKUP($B918,L!$B:$B,L!N:N)),"",LOOKUP($B918,L!$B:$B,L!N:N)),IF(OR($A918=0,ISBLANK($A918)),"",LOOKUP($A918,MK!$B:$B,MK!N:N)))</f>
        <v/>
      </c>
      <c r="O918" s="363" t="str">
        <f>IF(AND(NOT(ISBLANK($B918)),ISNUMBER($B918)),IF(ISBLANK(LOOKUP($B918,L!$B:$B,L!O:O)),"",LOOKUP($B918,L!$B:$B,L!O:O)),IF(OR($A918=0,ISBLANK($A918)),"",LOOKUP($A918,MK!$B:$B,MK!O:O)))</f>
        <v/>
      </c>
      <c r="P918" s="363" t="str">
        <f>IF(AND(NOT(ISBLANK($B918)),ISNUMBER($B918)),IF(ISBLANK(LOOKUP($B918,L!$B:$B,L!P:P)),"",LOOKUP($B918,L!$B:$B,L!P:P)),IF(OR($A918=0,ISBLANK($A918)),"",LOOKUP($A918,MK!$B:$B,MK!P:P)))</f>
        <v/>
      </c>
      <c r="Q918" s="363" t="str">
        <f>IF(AND(NOT(ISBLANK($B918)),ISNUMBER($B918)),IF(ISBLANK(LOOKUP($B918,L!$B:$B,L!Q:Q)),"",LOOKUP($B918,L!$B:$B,L!Q:Q)),IF(OR($A918=0,ISBLANK($A918)),"",LOOKUP($A918,MK!$B:$B,MK!Q:Q)))</f>
        <v/>
      </c>
      <c r="R918" s="363" t="str">
        <f>IF(AND(NOT(ISBLANK($B918)),ISNUMBER($B918)),IF(ISBLANK(LOOKUP($B918,L!$B:$B,L!R:R)),"",LOOKUP($B918,L!$B:$B,L!R:R)),IF(OR($A918=0,ISBLANK($A918)),"",LOOKUP($A918,MK!$B:$B,MK!R:R)))</f>
        <v/>
      </c>
      <c r="S918" s="363" t="str">
        <f>IF(AND(NOT(ISBLANK($B918)),ISNUMBER($B918)),IF(ISBLANK(LOOKUP($B918,L!$B:$B,L!S:S)),"",LOOKUP($B918,L!$B:$B,L!S:S)),IF(OR($A918=0,ISBLANK($A918)),"",LOOKUP($A918,MK!$B:$B,MK!S:S)))</f>
        <v/>
      </c>
      <c r="T918" s="363" t="str">
        <f>IF(AND(NOT(ISBLANK($B918)),ISNUMBER($B918)),IF(ISBLANK(LOOKUP($B918,L!$B:$B,L!T:T)),"",LOOKUP($B918,L!$B:$B,L!T:T)),IF(OR($A918=0,ISBLANK($A918)),"",LOOKUP($A918,MK!$B:$B,MK!T:T)))</f>
        <v/>
      </c>
      <c r="U918" s="365" t="str">
        <f>IF(AND(NOT(ISBLANK($B918)),ISNUMBER($B918)),IF(ISBLANK(LOOKUP($B918,L!$B:$B,L!U:U)),"",LOOKUP($B918,L!$B:$B,L!U:U)),IF(OR($A918=0,ISBLANK($A918)),"",LOOKUP($A918,MK!$B:$B,MK!U:U)))</f>
        <v/>
      </c>
    </row>
    <row r="919" spans="1:21" x14ac:dyDescent="0.25">
      <c r="A919" s="283"/>
      <c r="B919" s="74"/>
      <c r="C919" s="366" t="str">
        <f>IF(AND(NOT(ISBLANK($B919)),ISNUMBER($B919)),IF(ISBLANK(LOOKUP($B919,L!$B:$B,L!C:C)),"",LOOKUP($B919,L!$B:$B,L!C:C)),IF(OR($A919=0,ISBLANK($A919)),"",LOOKUP($A919,MK!$B:$B,MK!C:C)))</f>
        <v/>
      </c>
      <c r="D919" s="74" t="str">
        <f>IF(AND(NOT(ISBLANK($B919)),ISNUMBER($B919)),IF(ISBLANK(LOOKUP($B919,L!$B:$B,L!D:D)),"",LOOKUP($B919,L!$B:$B,L!D:D)),IF(OR($A919=0,ISBLANK($A919)),"",LOOKUP($A919,MK!$B:$B,MK!D:D)))</f>
        <v/>
      </c>
      <c r="E919" s="74" t="str">
        <f>IF(AND(NOT(ISBLANK($B919)),ISNUMBER($B919)),IF(ISBLANK(LOOKUP($B919,L!$B:$B,L!E:E)),"",LOOKUP($B919,L!$B:$B,L!E:E)),IF(OR($A919=0,ISBLANK($A919)),"",LOOKUP($A919,MK!$B:$B,MK!E:E)))</f>
        <v/>
      </c>
      <c r="F919" s="366" t="str">
        <f>IF(AND(NOT(ISBLANK($B919)),ISNUMBER($B919)),IF(ISBLANK(LOOKUP($B919,L!$B:$B,L!F:F)),"",LOOKUP($B919,L!$B:$B,L!F:F)),IF(OR($A919=0,ISBLANK($A919)),"",LOOKUP($A919,MK!$B:$B,MK!F:F)))</f>
        <v/>
      </c>
      <c r="G919" s="366" t="str">
        <f>IF(AND(NOT(ISBLANK($B919)),ISNUMBER($B919)),IF(ISBLANK(LOOKUP($B919,L!$B:$B,L!G:G)),"",LOOKUP($B919,L!$B:$B,L!G:G)),IF(OR($A919=0,ISBLANK($A919)),"",LOOKUP($A919,MK!$B:$B,MK!G:G)))</f>
        <v/>
      </c>
      <c r="H919" s="366" t="str">
        <f>IF(AND(NOT(ISBLANK($B919)),ISNUMBER($B919)),IF(ISBLANK(LOOKUP($B919,L!$B:$B,L!H:H)),"",LOOKUP($B919,L!$B:$B,L!H:H)),IF(OR($A919=0,ISBLANK($A919)),"",LOOKUP($A919,MK!$B:$B,MK!H:H)))</f>
        <v/>
      </c>
      <c r="I919" s="366" t="str">
        <f>IF(AND(NOT(ISBLANK($B919)),ISNUMBER($B919)),IF(ISBLANK(LOOKUP($B919,L!$B:$B,L!I:I)),"",LOOKUP($B919,L!$B:$B,L!I:I)),IF(OR($A919=0,ISBLANK($A919)),"",LOOKUP($A919,MK!$B:$B,MK!I:I)))</f>
        <v/>
      </c>
      <c r="J919" s="366" t="str">
        <f>IF(AND(NOT(ISBLANK($B919)),ISNUMBER($B919)),IF(ISBLANK(LOOKUP($B919,L!$B:$B,L!J:J)),"",LOOKUP($B919,L!$B:$B,L!J:J)),IF(OR($A919=0,ISBLANK($A919)),"",LOOKUP($A919,MK!$B:$B,MK!J:J)))</f>
        <v/>
      </c>
      <c r="K919" s="366" t="str">
        <f>IF(AND(NOT(ISBLANK($B919)),ISNUMBER($B919)),IF(ISBLANK(LOOKUP($B919,L!$B:$B,L!K:K)),"",LOOKUP($B919,L!$B:$B,L!K:K)),IF(OR($A919=0,ISBLANK($A919)),"",LOOKUP($A919,MK!$B:$B,MK!K:K)))</f>
        <v/>
      </c>
      <c r="L919" s="366" t="str">
        <f>IF(AND(NOT(ISBLANK($B919)),ISNUMBER($B919)),IF(ISBLANK(LOOKUP($B919,L!$B:$B,L!L:L)),"",LOOKUP($B919,L!$B:$B,L!L:L)),IF(OR($A919=0,ISBLANK($A919)),"",LOOKUP($A919,MK!$B:$B,MK!L:L)))</f>
        <v/>
      </c>
      <c r="M919" s="366" t="str">
        <f>IF(AND(NOT(ISBLANK($B919)),ISNUMBER($B919)),IF(ISBLANK(LOOKUP($B919,L!$B:$B,L!M:M)),"",LOOKUP($B919,L!$B:$B,L!M:M)),IF(OR($A919=0,ISBLANK($A919)),"",LOOKUP($A919,MK!$B:$B,MK!M:M)))</f>
        <v/>
      </c>
      <c r="N919" s="366" t="str">
        <f>IF(AND(NOT(ISBLANK($B919)),ISNUMBER($B919)),IF(ISBLANK(LOOKUP($B919,L!$B:$B,L!N:N)),"",LOOKUP($B919,L!$B:$B,L!N:N)),IF(OR($A919=0,ISBLANK($A919)),"",LOOKUP($A919,MK!$B:$B,MK!N:N)))</f>
        <v/>
      </c>
      <c r="O919" s="366" t="str">
        <f>IF(AND(NOT(ISBLANK($B919)),ISNUMBER($B919)),IF(ISBLANK(LOOKUP($B919,L!$B:$B,L!O:O)),"",LOOKUP($B919,L!$B:$B,L!O:O)),IF(OR($A919=0,ISBLANK($A919)),"",LOOKUP($A919,MK!$B:$B,MK!O:O)))</f>
        <v/>
      </c>
      <c r="P919" s="366" t="str">
        <f>IF(AND(NOT(ISBLANK($B919)),ISNUMBER($B919)),IF(ISBLANK(LOOKUP($B919,L!$B:$B,L!P:P)),"",LOOKUP($B919,L!$B:$B,L!P:P)),IF(OR($A919=0,ISBLANK($A919)),"",LOOKUP($A919,MK!$B:$B,MK!P:P)))</f>
        <v/>
      </c>
      <c r="Q919" s="366" t="str">
        <f>IF(AND(NOT(ISBLANK($B919)),ISNUMBER($B919)),IF(ISBLANK(LOOKUP($B919,L!$B:$B,L!Q:Q)),"",LOOKUP($B919,L!$B:$B,L!Q:Q)),IF(OR($A919=0,ISBLANK($A919)),"",LOOKUP($A919,MK!$B:$B,MK!Q:Q)))</f>
        <v/>
      </c>
      <c r="R919" s="366" t="str">
        <f>IF(AND(NOT(ISBLANK($B919)),ISNUMBER($B919)),IF(ISBLANK(LOOKUP($B919,L!$B:$B,L!R:R)),"",LOOKUP($B919,L!$B:$B,L!R:R)),IF(OR($A919=0,ISBLANK($A919)),"",LOOKUP($A919,MK!$B:$B,MK!R:R)))</f>
        <v/>
      </c>
      <c r="S919" s="366" t="str">
        <f>IF(AND(NOT(ISBLANK($B919)),ISNUMBER($B919)),IF(ISBLANK(LOOKUP($B919,L!$B:$B,L!S:S)),"",LOOKUP($B919,L!$B:$B,L!S:S)),IF(OR($A919=0,ISBLANK($A919)),"",LOOKUP($A919,MK!$B:$B,MK!S:S)))</f>
        <v/>
      </c>
      <c r="T919" s="366" t="str">
        <f>IF(AND(NOT(ISBLANK($B919)),ISNUMBER($B919)),IF(ISBLANK(LOOKUP($B919,L!$B:$B,L!T:T)),"",LOOKUP($B919,L!$B:$B,L!T:T)),IF(OR($A919=0,ISBLANK($A919)),"",LOOKUP($A919,MK!$B:$B,MK!T:T)))</f>
        <v/>
      </c>
      <c r="U919" s="368" t="str">
        <f>IF(AND(NOT(ISBLANK($B919)),ISNUMBER($B919)),IF(ISBLANK(LOOKUP($B919,L!$B:$B,L!U:U)),"",LOOKUP($B919,L!$B:$B,L!U:U)),IF(OR($A919=0,ISBLANK($A919)),"",LOOKUP($A919,MK!$B:$B,MK!U:U)))</f>
        <v/>
      </c>
    </row>
    <row r="920" spans="1:21" x14ac:dyDescent="0.25">
      <c r="A920" s="283"/>
      <c r="B920" s="73"/>
      <c r="C920" s="363" t="str">
        <f>IF(AND(NOT(ISBLANK($B920)),ISNUMBER($B920)),IF(ISBLANK(LOOKUP($B920,L!$B:$B,L!C:C)),"",LOOKUP($B920,L!$B:$B,L!C:C)),IF(OR($A920=0,ISBLANK($A920)),"",LOOKUP($A920,MK!$B:$B,MK!C:C)))</f>
        <v/>
      </c>
      <c r="D920" s="73" t="str">
        <f>IF(AND(NOT(ISBLANK($B920)),ISNUMBER($B920)),IF(ISBLANK(LOOKUP($B920,L!$B:$B,L!D:D)),"",LOOKUP($B920,L!$B:$B,L!D:D)),IF(OR($A920=0,ISBLANK($A920)),"",LOOKUP($A920,MK!$B:$B,MK!D:D)))</f>
        <v/>
      </c>
      <c r="E920" s="73" t="str">
        <f>IF(AND(NOT(ISBLANK($B920)),ISNUMBER($B920)),IF(ISBLANK(LOOKUP($B920,L!$B:$B,L!E:E)),"",LOOKUP($B920,L!$B:$B,L!E:E)),IF(OR($A920=0,ISBLANK($A920)),"",LOOKUP($A920,MK!$B:$B,MK!E:E)))</f>
        <v/>
      </c>
      <c r="F920" s="363" t="str">
        <f>IF(AND(NOT(ISBLANK($B920)),ISNUMBER($B920)),IF(ISBLANK(LOOKUP($B920,L!$B:$B,L!F:F)),"",LOOKUP($B920,L!$B:$B,L!F:F)),IF(OR($A920=0,ISBLANK($A920)),"",LOOKUP($A920,MK!$B:$B,MK!F:F)))</f>
        <v/>
      </c>
      <c r="G920" s="363" t="str">
        <f>IF(AND(NOT(ISBLANK($B920)),ISNUMBER($B920)),IF(ISBLANK(LOOKUP($B920,L!$B:$B,L!G:G)),"",LOOKUP($B920,L!$B:$B,L!G:G)),IF(OR($A920=0,ISBLANK($A920)),"",LOOKUP($A920,MK!$B:$B,MK!G:G)))</f>
        <v/>
      </c>
      <c r="H920" s="363" t="str">
        <f>IF(AND(NOT(ISBLANK($B920)),ISNUMBER($B920)),IF(ISBLANK(LOOKUP($B920,L!$B:$B,L!H:H)),"",LOOKUP($B920,L!$B:$B,L!H:H)),IF(OR($A920=0,ISBLANK($A920)),"",LOOKUP($A920,MK!$B:$B,MK!H:H)))</f>
        <v/>
      </c>
      <c r="I920" s="363" t="str">
        <f>IF(AND(NOT(ISBLANK($B920)),ISNUMBER($B920)),IF(ISBLANK(LOOKUP($B920,L!$B:$B,L!I:I)),"",LOOKUP($B920,L!$B:$B,L!I:I)),IF(OR($A920=0,ISBLANK($A920)),"",LOOKUP($A920,MK!$B:$B,MK!I:I)))</f>
        <v/>
      </c>
      <c r="J920" s="363" t="str">
        <f>IF(AND(NOT(ISBLANK($B920)),ISNUMBER($B920)),IF(ISBLANK(LOOKUP($B920,L!$B:$B,L!J:J)),"",LOOKUP($B920,L!$B:$B,L!J:J)),IF(OR($A920=0,ISBLANK($A920)),"",LOOKUP($A920,MK!$B:$B,MK!J:J)))</f>
        <v/>
      </c>
      <c r="K920" s="363" t="str">
        <f>IF(AND(NOT(ISBLANK($B920)),ISNUMBER($B920)),IF(ISBLANK(LOOKUP($B920,L!$B:$B,L!K:K)),"",LOOKUP($B920,L!$B:$B,L!K:K)),IF(OR($A920=0,ISBLANK($A920)),"",LOOKUP($A920,MK!$B:$B,MK!K:K)))</f>
        <v/>
      </c>
      <c r="L920" s="363" t="str">
        <f>IF(AND(NOT(ISBLANK($B920)),ISNUMBER($B920)),IF(ISBLANK(LOOKUP($B920,L!$B:$B,L!L:L)),"",LOOKUP($B920,L!$B:$B,L!L:L)),IF(OR($A920=0,ISBLANK($A920)),"",LOOKUP($A920,MK!$B:$B,MK!L:L)))</f>
        <v/>
      </c>
      <c r="M920" s="363" t="str">
        <f>IF(AND(NOT(ISBLANK($B920)),ISNUMBER($B920)),IF(ISBLANK(LOOKUP($B920,L!$B:$B,L!M:M)),"",LOOKUP($B920,L!$B:$B,L!M:M)),IF(OR($A920=0,ISBLANK($A920)),"",LOOKUP($A920,MK!$B:$B,MK!M:M)))</f>
        <v/>
      </c>
      <c r="N920" s="363" t="str">
        <f>IF(AND(NOT(ISBLANK($B920)),ISNUMBER($B920)),IF(ISBLANK(LOOKUP($B920,L!$B:$B,L!N:N)),"",LOOKUP($B920,L!$B:$B,L!N:N)),IF(OR($A920=0,ISBLANK($A920)),"",LOOKUP($A920,MK!$B:$B,MK!N:N)))</f>
        <v/>
      </c>
      <c r="O920" s="363" t="str">
        <f>IF(AND(NOT(ISBLANK($B920)),ISNUMBER($B920)),IF(ISBLANK(LOOKUP($B920,L!$B:$B,L!O:O)),"",LOOKUP($B920,L!$B:$B,L!O:O)),IF(OR($A920=0,ISBLANK($A920)),"",LOOKUP($A920,MK!$B:$B,MK!O:O)))</f>
        <v/>
      </c>
      <c r="P920" s="363" t="str">
        <f>IF(AND(NOT(ISBLANK($B920)),ISNUMBER($B920)),IF(ISBLANK(LOOKUP($B920,L!$B:$B,L!P:P)),"",LOOKUP($B920,L!$B:$B,L!P:P)),IF(OR($A920=0,ISBLANK($A920)),"",LOOKUP($A920,MK!$B:$B,MK!P:P)))</f>
        <v/>
      </c>
      <c r="Q920" s="363" t="str">
        <f>IF(AND(NOT(ISBLANK($B920)),ISNUMBER($B920)),IF(ISBLANK(LOOKUP($B920,L!$B:$B,L!Q:Q)),"",LOOKUP($B920,L!$B:$B,L!Q:Q)),IF(OR($A920=0,ISBLANK($A920)),"",LOOKUP($A920,MK!$B:$B,MK!Q:Q)))</f>
        <v/>
      </c>
      <c r="R920" s="363" t="str">
        <f>IF(AND(NOT(ISBLANK($B920)),ISNUMBER($B920)),IF(ISBLANK(LOOKUP($B920,L!$B:$B,L!R:R)),"",LOOKUP($B920,L!$B:$B,L!R:R)),IF(OR($A920=0,ISBLANK($A920)),"",LOOKUP($A920,MK!$B:$B,MK!R:R)))</f>
        <v/>
      </c>
      <c r="S920" s="363" t="str">
        <f>IF(AND(NOT(ISBLANK($B920)),ISNUMBER($B920)),IF(ISBLANK(LOOKUP($B920,L!$B:$B,L!S:S)),"",LOOKUP($B920,L!$B:$B,L!S:S)),IF(OR($A920=0,ISBLANK($A920)),"",LOOKUP($A920,MK!$B:$B,MK!S:S)))</f>
        <v/>
      </c>
      <c r="T920" s="363" t="str">
        <f>IF(AND(NOT(ISBLANK($B920)),ISNUMBER($B920)),IF(ISBLANK(LOOKUP($B920,L!$B:$B,L!T:T)),"",LOOKUP($B920,L!$B:$B,L!T:T)),IF(OR($A920=0,ISBLANK($A920)),"",LOOKUP($A920,MK!$B:$B,MK!T:T)))</f>
        <v/>
      </c>
      <c r="U920" s="365" t="str">
        <f>IF(AND(NOT(ISBLANK($B920)),ISNUMBER($B920)),IF(ISBLANK(LOOKUP($B920,L!$B:$B,L!U:U)),"",LOOKUP($B920,L!$B:$B,L!U:U)),IF(OR($A920=0,ISBLANK($A920)),"",LOOKUP($A920,MK!$B:$B,MK!U:U)))</f>
        <v/>
      </c>
    </row>
    <row r="921" spans="1:21" x14ac:dyDescent="0.25">
      <c r="A921" s="283"/>
      <c r="B921" s="74"/>
      <c r="C921" s="366" t="str">
        <f>IF(AND(NOT(ISBLANK($B921)),ISNUMBER($B921)),IF(ISBLANK(LOOKUP($B921,L!$B:$B,L!C:C)),"",LOOKUP($B921,L!$B:$B,L!C:C)),IF(OR($A921=0,ISBLANK($A921)),"",LOOKUP($A921,MK!$B:$B,MK!C:C)))</f>
        <v/>
      </c>
      <c r="D921" s="74" t="str">
        <f>IF(AND(NOT(ISBLANK($B921)),ISNUMBER($B921)),IF(ISBLANK(LOOKUP($B921,L!$B:$B,L!D:D)),"",LOOKUP($B921,L!$B:$B,L!D:D)),IF(OR($A921=0,ISBLANK($A921)),"",LOOKUP($A921,MK!$B:$B,MK!D:D)))</f>
        <v/>
      </c>
      <c r="E921" s="74" t="str">
        <f>IF(AND(NOT(ISBLANK($B921)),ISNUMBER($B921)),IF(ISBLANK(LOOKUP($B921,L!$B:$B,L!E:E)),"",LOOKUP($B921,L!$B:$B,L!E:E)),IF(OR($A921=0,ISBLANK($A921)),"",LOOKUP($A921,MK!$B:$B,MK!E:E)))</f>
        <v/>
      </c>
      <c r="F921" s="366" t="str">
        <f>IF(AND(NOT(ISBLANK($B921)),ISNUMBER($B921)),IF(ISBLANK(LOOKUP($B921,L!$B:$B,L!F:F)),"",LOOKUP($B921,L!$B:$B,L!F:F)),IF(OR($A921=0,ISBLANK($A921)),"",LOOKUP($A921,MK!$B:$B,MK!F:F)))</f>
        <v/>
      </c>
      <c r="G921" s="366" t="str">
        <f>IF(AND(NOT(ISBLANK($B921)),ISNUMBER($B921)),IF(ISBLANK(LOOKUP($B921,L!$B:$B,L!G:G)),"",LOOKUP($B921,L!$B:$B,L!G:G)),IF(OR($A921=0,ISBLANK($A921)),"",LOOKUP($A921,MK!$B:$B,MK!G:G)))</f>
        <v/>
      </c>
      <c r="H921" s="366" t="str">
        <f>IF(AND(NOT(ISBLANK($B921)),ISNUMBER($B921)),IF(ISBLANK(LOOKUP($B921,L!$B:$B,L!H:H)),"",LOOKUP($B921,L!$B:$B,L!H:H)),IF(OR($A921=0,ISBLANK($A921)),"",LOOKUP($A921,MK!$B:$B,MK!H:H)))</f>
        <v/>
      </c>
      <c r="I921" s="366" t="str">
        <f>IF(AND(NOT(ISBLANK($B921)),ISNUMBER($B921)),IF(ISBLANK(LOOKUP($B921,L!$B:$B,L!I:I)),"",LOOKUP($B921,L!$B:$B,L!I:I)),IF(OR($A921=0,ISBLANK($A921)),"",LOOKUP($A921,MK!$B:$B,MK!I:I)))</f>
        <v/>
      </c>
      <c r="J921" s="366" t="str">
        <f>IF(AND(NOT(ISBLANK($B921)),ISNUMBER($B921)),IF(ISBLANK(LOOKUP($B921,L!$B:$B,L!J:J)),"",LOOKUP($B921,L!$B:$B,L!J:J)),IF(OR($A921=0,ISBLANK($A921)),"",LOOKUP($A921,MK!$B:$B,MK!J:J)))</f>
        <v/>
      </c>
      <c r="K921" s="366" t="str">
        <f>IF(AND(NOT(ISBLANK($B921)),ISNUMBER($B921)),IF(ISBLANK(LOOKUP($B921,L!$B:$B,L!K:K)),"",LOOKUP($B921,L!$B:$B,L!K:K)),IF(OR($A921=0,ISBLANK($A921)),"",LOOKUP($A921,MK!$B:$B,MK!K:K)))</f>
        <v/>
      </c>
      <c r="L921" s="366" t="str">
        <f>IF(AND(NOT(ISBLANK($B921)),ISNUMBER($B921)),IF(ISBLANK(LOOKUP($B921,L!$B:$B,L!L:L)),"",LOOKUP($B921,L!$B:$B,L!L:L)),IF(OR($A921=0,ISBLANK($A921)),"",LOOKUP($A921,MK!$B:$B,MK!L:L)))</f>
        <v/>
      </c>
      <c r="M921" s="366" t="str">
        <f>IF(AND(NOT(ISBLANK($B921)),ISNUMBER($B921)),IF(ISBLANK(LOOKUP($B921,L!$B:$B,L!M:M)),"",LOOKUP($B921,L!$B:$B,L!M:M)),IF(OR($A921=0,ISBLANK($A921)),"",LOOKUP($A921,MK!$B:$B,MK!M:M)))</f>
        <v/>
      </c>
      <c r="N921" s="366" t="str">
        <f>IF(AND(NOT(ISBLANK($B921)),ISNUMBER($B921)),IF(ISBLANK(LOOKUP($B921,L!$B:$B,L!N:N)),"",LOOKUP($B921,L!$B:$B,L!N:N)),IF(OR($A921=0,ISBLANK($A921)),"",LOOKUP($A921,MK!$B:$B,MK!N:N)))</f>
        <v/>
      </c>
      <c r="O921" s="366" t="str">
        <f>IF(AND(NOT(ISBLANK($B921)),ISNUMBER($B921)),IF(ISBLANK(LOOKUP($B921,L!$B:$B,L!O:O)),"",LOOKUP($B921,L!$B:$B,L!O:O)),IF(OR($A921=0,ISBLANK($A921)),"",LOOKUP($A921,MK!$B:$B,MK!O:O)))</f>
        <v/>
      </c>
      <c r="P921" s="366" t="str">
        <f>IF(AND(NOT(ISBLANK($B921)),ISNUMBER($B921)),IF(ISBLANK(LOOKUP($B921,L!$B:$B,L!P:P)),"",LOOKUP($B921,L!$B:$B,L!P:P)),IF(OR($A921=0,ISBLANK($A921)),"",LOOKUP($A921,MK!$B:$B,MK!P:P)))</f>
        <v/>
      </c>
      <c r="Q921" s="366" t="str">
        <f>IF(AND(NOT(ISBLANK($B921)),ISNUMBER($B921)),IF(ISBLANK(LOOKUP($B921,L!$B:$B,L!Q:Q)),"",LOOKUP($B921,L!$B:$B,L!Q:Q)),IF(OR($A921=0,ISBLANK($A921)),"",LOOKUP($A921,MK!$B:$B,MK!Q:Q)))</f>
        <v/>
      </c>
      <c r="R921" s="366" t="str">
        <f>IF(AND(NOT(ISBLANK($B921)),ISNUMBER($B921)),IF(ISBLANK(LOOKUP($B921,L!$B:$B,L!R:R)),"",LOOKUP($B921,L!$B:$B,L!R:R)),IF(OR($A921=0,ISBLANK($A921)),"",LOOKUP($A921,MK!$B:$B,MK!R:R)))</f>
        <v/>
      </c>
      <c r="S921" s="366" t="str">
        <f>IF(AND(NOT(ISBLANK($B921)),ISNUMBER($B921)),IF(ISBLANK(LOOKUP($B921,L!$B:$B,L!S:S)),"",LOOKUP($B921,L!$B:$B,L!S:S)),IF(OR($A921=0,ISBLANK($A921)),"",LOOKUP($A921,MK!$B:$B,MK!S:S)))</f>
        <v/>
      </c>
      <c r="T921" s="366" t="str">
        <f>IF(AND(NOT(ISBLANK($B921)),ISNUMBER($B921)),IF(ISBLANK(LOOKUP($B921,L!$B:$B,L!T:T)),"",LOOKUP($B921,L!$B:$B,L!T:T)),IF(OR($A921=0,ISBLANK($A921)),"",LOOKUP($A921,MK!$B:$B,MK!T:T)))</f>
        <v/>
      </c>
      <c r="U921" s="368" t="str">
        <f>IF(AND(NOT(ISBLANK($B921)),ISNUMBER($B921)),IF(ISBLANK(LOOKUP($B921,L!$B:$B,L!U:U)),"",LOOKUP($B921,L!$B:$B,L!U:U)),IF(OR($A921=0,ISBLANK($A921)),"",LOOKUP($A921,MK!$B:$B,MK!U:U)))</f>
        <v/>
      </c>
    </row>
    <row r="922" spans="1:21" x14ac:dyDescent="0.25">
      <c r="A922" s="283"/>
      <c r="B922" s="73"/>
      <c r="C922" s="363" t="str">
        <f>IF(AND(NOT(ISBLANK($B922)),ISNUMBER($B922)),IF(ISBLANK(LOOKUP($B922,L!$B:$B,L!C:C)),"",LOOKUP($B922,L!$B:$B,L!C:C)),IF(OR($A922=0,ISBLANK($A922)),"",LOOKUP($A922,MK!$B:$B,MK!C:C)))</f>
        <v/>
      </c>
      <c r="D922" s="73" t="str">
        <f>IF(AND(NOT(ISBLANK($B922)),ISNUMBER($B922)),IF(ISBLANK(LOOKUP($B922,L!$B:$B,L!D:D)),"",LOOKUP($B922,L!$B:$B,L!D:D)),IF(OR($A922=0,ISBLANK($A922)),"",LOOKUP($A922,MK!$B:$B,MK!D:D)))</f>
        <v/>
      </c>
      <c r="E922" s="73" t="str">
        <f>IF(AND(NOT(ISBLANK($B922)),ISNUMBER($B922)),IF(ISBLANK(LOOKUP($B922,L!$B:$B,L!E:E)),"",LOOKUP($B922,L!$B:$B,L!E:E)),IF(OR($A922=0,ISBLANK($A922)),"",LOOKUP($A922,MK!$B:$B,MK!E:E)))</f>
        <v/>
      </c>
      <c r="F922" s="363" t="str">
        <f>IF(AND(NOT(ISBLANK($B922)),ISNUMBER($B922)),IF(ISBLANK(LOOKUP($B922,L!$B:$B,L!F:F)),"",LOOKUP($B922,L!$B:$B,L!F:F)),IF(OR($A922=0,ISBLANK($A922)),"",LOOKUP($A922,MK!$B:$B,MK!F:F)))</f>
        <v/>
      </c>
      <c r="G922" s="363" t="str">
        <f>IF(AND(NOT(ISBLANK($B922)),ISNUMBER($B922)),IF(ISBLANK(LOOKUP($B922,L!$B:$B,L!G:G)),"",LOOKUP($B922,L!$B:$B,L!G:G)),IF(OR($A922=0,ISBLANK($A922)),"",LOOKUP($A922,MK!$B:$B,MK!G:G)))</f>
        <v/>
      </c>
      <c r="H922" s="363" t="str">
        <f>IF(AND(NOT(ISBLANK($B922)),ISNUMBER($B922)),IF(ISBLANK(LOOKUP($B922,L!$B:$B,L!H:H)),"",LOOKUP($B922,L!$B:$B,L!H:H)),IF(OR($A922=0,ISBLANK($A922)),"",LOOKUP($A922,MK!$B:$B,MK!H:H)))</f>
        <v/>
      </c>
      <c r="I922" s="363" t="str">
        <f>IF(AND(NOT(ISBLANK($B922)),ISNUMBER($B922)),IF(ISBLANK(LOOKUP($B922,L!$B:$B,L!I:I)),"",LOOKUP($B922,L!$B:$B,L!I:I)),IF(OR($A922=0,ISBLANK($A922)),"",LOOKUP($A922,MK!$B:$B,MK!I:I)))</f>
        <v/>
      </c>
      <c r="J922" s="363" t="str">
        <f>IF(AND(NOT(ISBLANK($B922)),ISNUMBER($B922)),IF(ISBLANK(LOOKUP($B922,L!$B:$B,L!J:J)),"",LOOKUP($B922,L!$B:$B,L!J:J)),IF(OR($A922=0,ISBLANK($A922)),"",LOOKUP($A922,MK!$B:$B,MK!J:J)))</f>
        <v/>
      </c>
      <c r="K922" s="363" t="str">
        <f>IF(AND(NOT(ISBLANK($B922)),ISNUMBER($B922)),IF(ISBLANK(LOOKUP($B922,L!$B:$B,L!K:K)),"",LOOKUP($B922,L!$B:$B,L!K:K)),IF(OR($A922=0,ISBLANK($A922)),"",LOOKUP($A922,MK!$B:$B,MK!K:K)))</f>
        <v/>
      </c>
      <c r="L922" s="363" t="str">
        <f>IF(AND(NOT(ISBLANK($B922)),ISNUMBER($B922)),IF(ISBLANK(LOOKUP($B922,L!$B:$B,L!L:L)),"",LOOKUP($B922,L!$B:$B,L!L:L)),IF(OR($A922=0,ISBLANK($A922)),"",LOOKUP($A922,MK!$B:$B,MK!L:L)))</f>
        <v/>
      </c>
      <c r="M922" s="363" t="str">
        <f>IF(AND(NOT(ISBLANK($B922)),ISNUMBER($B922)),IF(ISBLANK(LOOKUP($B922,L!$B:$B,L!M:M)),"",LOOKUP($B922,L!$B:$B,L!M:M)),IF(OR($A922=0,ISBLANK($A922)),"",LOOKUP($A922,MK!$B:$B,MK!M:M)))</f>
        <v/>
      </c>
      <c r="N922" s="363" t="str">
        <f>IF(AND(NOT(ISBLANK($B922)),ISNUMBER($B922)),IF(ISBLANK(LOOKUP($B922,L!$B:$B,L!N:N)),"",LOOKUP($B922,L!$B:$B,L!N:N)),IF(OR($A922=0,ISBLANK($A922)),"",LOOKUP($A922,MK!$B:$B,MK!N:N)))</f>
        <v/>
      </c>
      <c r="O922" s="363" t="str">
        <f>IF(AND(NOT(ISBLANK($B922)),ISNUMBER($B922)),IF(ISBLANK(LOOKUP($B922,L!$B:$B,L!O:O)),"",LOOKUP($B922,L!$B:$B,L!O:O)),IF(OR($A922=0,ISBLANK($A922)),"",LOOKUP($A922,MK!$B:$B,MK!O:O)))</f>
        <v/>
      </c>
      <c r="P922" s="363" t="str">
        <f>IF(AND(NOT(ISBLANK($B922)),ISNUMBER($B922)),IF(ISBLANK(LOOKUP($B922,L!$B:$B,L!P:P)),"",LOOKUP($B922,L!$B:$B,L!P:P)),IF(OR($A922=0,ISBLANK($A922)),"",LOOKUP($A922,MK!$B:$B,MK!P:P)))</f>
        <v/>
      </c>
      <c r="Q922" s="363" t="str">
        <f>IF(AND(NOT(ISBLANK($B922)),ISNUMBER($B922)),IF(ISBLANK(LOOKUP($B922,L!$B:$B,L!Q:Q)),"",LOOKUP($B922,L!$B:$B,L!Q:Q)),IF(OR($A922=0,ISBLANK($A922)),"",LOOKUP($A922,MK!$B:$B,MK!Q:Q)))</f>
        <v/>
      </c>
      <c r="R922" s="363" t="str">
        <f>IF(AND(NOT(ISBLANK($B922)),ISNUMBER($B922)),IF(ISBLANK(LOOKUP($B922,L!$B:$B,L!R:R)),"",LOOKUP($B922,L!$B:$B,L!R:R)),IF(OR($A922=0,ISBLANK($A922)),"",LOOKUP($A922,MK!$B:$B,MK!R:R)))</f>
        <v/>
      </c>
      <c r="S922" s="363" t="str">
        <f>IF(AND(NOT(ISBLANK($B922)),ISNUMBER($B922)),IF(ISBLANK(LOOKUP($B922,L!$B:$B,L!S:S)),"",LOOKUP($B922,L!$B:$B,L!S:S)),IF(OR($A922=0,ISBLANK($A922)),"",LOOKUP($A922,MK!$B:$B,MK!S:S)))</f>
        <v/>
      </c>
      <c r="T922" s="363" t="str">
        <f>IF(AND(NOT(ISBLANK($B922)),ISNUMBER($B922)),IF(ISBLANK(LOOKUP($B922,L!$B:$B,L!T:T)),"",LOOKUP($B922,L!$B:$B,L!T:T)),IF(OR($A922=0,ISBLANK($A922)),"",LOOKUP($A922,MK!$B:$B,MK!T:T)))</f>
        <v/>
      </c>
      <c r="U922" s="365" t="str">
        <f>IF(AND(NOT(ISBLANK($B922)),ISNUMBER($B922)),IF(ISBLANK(LOOKUP($B922,L!$B:$B,L!U:U)),"",LOOKUP($B922,L!$B:$B,L!U:U)),IF(OR($A922=0,ISBLANK($A922)),"",LOOKUP($A922,MK!$B:$B,MK!U:U)))</f>
        <v/>
      </c>
    </row>
    <row r="923" spans="1:21" x14ac:dyDescent="0.25">
      <c r="A923" s="283"/>
      <c r="B923" s="74"/>
      <c r="C923" s="366" t="str">
        <f>IF(AND(NOT(ISBLANK($B923)),ISNUMBER($B923)),IF(ISBLANK(LOOKUP($B923,L!$B:$B,L!C:C)),"",LOOKUP($B923,L!$B:$B,L!C:C)),IF(OR($A923=0,ISBLANK($A923)),"",LOOKUP($A923,MK!$B:$B,MK!C:C)))</f>
        <v/>
      </c>
      <c r="D923" s="74" t="str">
        <f>IF(AND(NOT(ISBLANK($B923)),ISNUMBER($B923)),IF(ISBLANK(LOOKUP($B923,L!$B:$B,L!D:D)),"",LOOKUP($B923,L!$B:$B,L!D:D)),IF(OR($A923=0,ISBLANK($A923)),"",LOOKUP($A923,MK!$B:$B,MK!D:D)))</f>
        <v/>
      </c>
      <c r="E923" s="74" t="str">
        <f>IF(AND(NOT(ISBLANK($B923)),ISNUMBER($B923)),IF(ISBLANK(LOOKUP($B923,L!$B:$B,L!E:E)),"",LOOKUP($B923,L!$B:$B,L!E:E)),IF(OR($A923=0,ISBLANK($A923)),"",LOOKUP($A923,MK!$B:$B,MK!E:E)))</f>
        <v/>
      </c>
      <c r="F923" s="366" t="str">
        <f>IF(AND(NOT(ISBLANK($B923)),ISNUMBER($B923)),IF(ISBLANK(LOOKUP($B923,L!$B:$B,L!F:F)),"",LOOKUP($B923,L!$B:$B,L!F:F)),IF(OR($A923=0,ISBLANK($A923)),"",LOOKUP($A923,MK!$B:$B,MK!F:F)))</f>
        <v/>
      </c>
      <c r="G923" s="366" t="str">
        <f>IF(AND(NOT(ISBLANK($B923)),ISNUMBER($B923)),IF(ISBLANK(LOOKUP($B923,L!$B:$B,L!G:G)),"",LOOKUP($B923,L!$B:$B,L!G:G)),IF(OR($A923=0,ISBLANK($A923)),"",LOOKUP($A923,MK!$B:$B,MK!G:G)))</f>
        <v/>
      </c>
      <c r="H923" s="366" t="str">
        <f>IF(AND(NOT(ISBLANK($B923)),ISNUMBER($B923)),IF(ISBLANK(LOOKUP($B923,L!$B:$B,L!H:H)),"",LOOKUP($B923,L!$B:$B,L!H:H)),IF(OR($A923=0,ISBLANK($A923)),"",LOOKUP($A923,MK!$B:$B,MK!H:H)))</f>
        <v/>
      </c>
      <c r="I923" s="366" t="str">
        <f>IF(AND(NOT(ISBLANK($B923)),ISNUMBER($B923)),IF(ISBLANK(LOOKUP($B923,L!$B:$B,L!I:I)),"",LOOKUP($B923,L!$B:$B,L!I:I)),IF(OR($A923=0,ISBLANK($A923)),"",LOOKUP($A923,MK!$B:$B,MK!I:I)))</f>
        <v/>
      </c>
      <c r="J923" s="366" t="str">
        <f>IF(AND(NOT(ISBLANK($B923)),ISNUMBER($B923)),IF(ISBLANK(LOOKUP($B923,L!$B:$B,L!J:J)),"",LOOKUP($B923,L!$B:$B,L!J:J)),IF(OR($A923=0,ISBLANK($A923)),"",LOOKUP($A923,MK!$B:$B,MK!J:J)))</f>
        <v/>
      </c>
      <c r="K923" s="366" t="str">
        <f>IF(AND(NOT(ISBLANK($B923)),ISNUMBER($B923)),IF(ISBLANK(LOOKUP($B923,L!$B:$B,L!K:K)),"",LOOKUP($B923,L!$B:$B,L!K:K)),IF(OR($A923=0,ISBLANK($A923)),"",LOOKUP($A923,MK!$B:$B,MK!K:K)))</f>
        <v/>
      </c>
      <c r="L923" s="366" t="str">
        <f>IF(AND(NOT(ISBLANK($B923)),ISNUMBER($B923)),IF(ISBLANK(LOOKUP($B923,L!$B:$B,L!L:L)),"",LOOKUP($B923,L!$B:$B,L!L:L)),IF(OR($A923=0,ISBLANK($A923)),"",LOOKUP($A923,MK!$B:$B,MK!L:L)))</f>
        <v/>
      </c>
      <c r="M923" s="366" t="str">
        <f>IF(AND(NOT(ISBLANK($B923)),ISNUMBER($B923)),IF(ISBLANK(LOOKUP($B923,L!$B:$B,L!M:M)),"",LOOKUP($B923,L!$B:$B,L!M:M)),IF(OR($A923=0,ISBLANK($A923)),"",LOOKUP($A923,MK!$B:$B,MK!M:M)))</f>
        <v/>
      </c>
      <c r="N923" s="366" t="str">
        <f>IF(AND(NOT(ISBLANK($B923)),ISNUMBER($B923)),IF(ISBLANK(LOOKUP($B923,L!$B:$B,L!N:N)),"",LOOKUP($B923,L!$B:$B,L!N:N)),IF(OR($A923=0,ISBLANK($A923)),"",LOOKUP($A923,MK!$B:$B,MK!N:N)))</f>
        <v/>
      </c>
      <c r="O923" s="366" t="str">
        <f>IF(AND(NOT(ISBLANK($B923)),ISNUMBER($B923)),IF(ISBLANK(LOOKUP($B923,L!$B:$B,L!O:O)),"",LOOKUP($B923,L!$B:$B,L!O:O)),IF(OR($A923=0,ISBLANK($A923)),"",LOOKUP($A923,MK!$B:$B,MK!O:O)))</f>
        <v/>
      </c>
      <c r="P923" s="366" t="str">
        <f>IF(AND(NOT(ISBLANK($B923)),ISNUMBER($B923)),IF(ISBLANK(LOOKUP($B923,L!$B:$B,L!P:P)),"",LOOKUP($B923,L!$B:$B,L!P:P)),IF(OR($A923=0,ISBLANK($A923)),"",LOOKUP($A923,MK!$B:$B,MK!P:P)))</f>
        <v/>
      </c>
      <c r="Q923" s="366" t="str">
        <f>IF(AND(NOT(ISBLANK($B923)),ISNUMBER($B923)),IF(ISBLANK(LOOKUP($B923,L!$B:$B,L!Q:Q)),"",LOOKUP($B923,L!$B:$B,L!Q:Q)),IF(OR($A923=0,ISBLANK($A923)),"",LOOKUP($A923,MK!$B:$B,MK!Q:Q)))</f>
        <v/>
      </c>
      <c r="R923" s="366" t="str">
        <f>IF(AND(NOT(ISBLANK($B923)),ISNUMBER($B923)),IF(ISBLANK(LOOKUP($B923,L!$B:$B,L!R:R)),"",LOOKUP($B923,L!$B:$B,L!R:R)),IF(OR($A923=0,ISBLANK($A923)),"",LOOKUP($A923,MK!$B:$B,MK!R:R)))</f>
        <v/>
      </c>
      <c r="S923" s="366" t="str">
        <f>IF(AND(NOT(ISBLANK($B923)),ISNUMBER($B923)),IF(ISBLANK(LOOKUP($B923,L!$B:$B,L!S:S)),"",LOOKUP($B923,L!$B:$B,L!S:S)),IF(OR($A923=0,ISBLANK($A923)),"",LOOKUP($A923,MK!$B:$B,MK!S:S)))</f>
        <v/>
      </c>
      <c r="T923" s="366" t="str">
        <f>IF(AND(NOT(ISBLANK($B923)),ISNUMBER($B923)),IF(ISBLANK(LOOKUP($B923,L!$B:$B,L!T:T)),"",LOOKUP($B923,L!$B:$B,L!T:T)),IF(OR($A923=0,ISBLANK($A923)),"",LOOKUP($A923,MK!$B:$B,MK!T:T)))</f>
        <v/>
      </c>
      <c r="U923" s="368" t="str">
        <f>IF(AND(NOT(ISBLANK($B923)),ISNUMBER($B923)),IF(ISBLANK(LOOKUP($B923,L!$B:$B,L!U:U)),"",LOOKUP($B923,L!$B:$B,L!U:U)),IF(OR($A923=0,ISBLANK($A923)),"",LOOKUP($A923,MK!$B:$B,MK!U:U)))</f>
        <v/>
      </c>
    </row>
    <row r="924" spans="1:21" x14ac:dyDescent="0.25">
      <c r="A924" s="283"/>
      <c r="B924" s="73"/>
      <c r="C924" s="363" t="str">
        <f>IF(AND(NOT(ISBLANK($B924)),ISNUMBER($B924)),IF(ISBLANK(LOOKUP($B924,L!$B:$B,L!C:C)),"",LOOKUP($B924,L!$B:$B,L!C:C)),IF(OR($A924=0,ISBLANK($A924)),"",LOOKUP($A924,MK!$B:$B,MK!C:C)))</f>
        <v/>
      </c>
      <c r="D924" s="73" t="str">
        <f>IF(AND(NOT(ISBLANK($B924)),ISNUMBER($B924)),IF(ISBLANK(LOOKUP($B924,L!$B:$B,L!D:D)),"",LOOKUP($B924,L!$B:$B,L!D:D)),IF(OR($A924=0,ISBLANK($A924)),"",LOOKUP($A924,MK!$B:$B,MK!D:D)))</f>
        <v/>
      </c>
      <c r="E924" s="73" t="str">
        <f>IF(AND(NOT(ISBLANK($B924)),ISNUMBER($B924)),IF(ISBLANK(LOOKUP($B924,L!$B:$B,L!E:E)),"",LOOKUP($B924,L!$B:$B,L!E:E)),IF(OR($A924=0,ISBLANK($A924)),"",LOOKUP($A924,MK!$B:$B,MK!E:E)))</f>
        <v/>
      </c>
      <c r="F924" s="363" t="str">
        <f>IF(AND(NOT(ISBLANK($B924)),ISNUMBER($B924)),IF(ISBLANK(LOOKUP($B924,L!$B:$B,L!F:F)),"",LOOKUP($B924,L!$B:$B,L!F:F)),IF(OR($A924=0,ISBLANK($A924)),"",LOOKUP($A924,MK!$B:$B,MK!F:F)))</f>
        <v/>
      </c>
      <c r="G924" s="363" t="str">
        <f>IF(AND(NOT(ISBLANK($B924)),ISNUMBER($B924)),IF(ISBLANK(LOOKUP($B924,L!$B:$B,L!G:G)),"",LOOKUP($B924,L!$B:$B,L!G:G)),IF(OR($A924=0,ISBLANK($A924)),"",LOOKUP($A924,MK!$B:$B,MK!G:G)))</f>
        <v/>
      </c>
      <c r="H924" s="363" t="str">
        <f>IF(AND(NOT(ISBLANK($B924)),ISNUMBER($B924)),IF(ISBLANK(LOOKUP($B924,L!$B:$B,L!H:H)),"",LOOKUP($B924,L!$B:$B,L!H:H)),IF(OR($A924=0,ISBLANK($A924)),"",LOOKUP($A924,MK!$B:$B,MK!H:H)))</f>
        <v/>
      </c>
      <c r="I924" s="363" t="str">
        <f>IF(AND(NOT(ISBLANK($B924)),ISNUMBER($B924)),IF(ISBLANK(LOOKUP($B924,L!$B:$B,L!I:I)),"",LOOKUP($B924,L!$B:$B,L!I:I)),IF(OR($A924=0,ISBLANK($A924)),"",LOOKUP($A924,MK!$B:$B,MK!I:I)))</f>
        <v/>
      </c>
      <c r="J924" s="363" t="str">
        <f>IF(AND(NOT(ISBLANK($B924)),ISNUMBER($B924)),IF(ISBLANK(LOOKUP($B924,L!$B:$B,L!J:J)),"",LOOKUP($B924,L!$B:$B,L!J:J)),IF(OR($A924=0,ISBLANK($A924)),"",LOOKUP($A924,MK!$B:$B,MK!J:J)))</f>
        <v/>
      </c>
      <c r="K924" s="363" t="str">
        <f>IF(AND(NOT(ISBLANK($B924)),ISNUMBER($B924)),IF(ISBLANK(LOOKUP($B924,L!$B:$B,L!K:K)),"",LOOKUP($B924,L!$B:$B,L!K:K)),IF(OR($A924=0,ISBLANK($A924)),"",LOOKUP($A924,MK!$B:$B,MK!K:K)))</f>
        <v/>
      </c>
      <c r="L924" s="363" t="str">
        <f>IF(AND(NOT(ISBLANK($B924)),ISNUMBER($B924)),IF(ISBLANK(LOOKUP($B924,L!$B:$B,L!L:L)),"",LOOKUP($B924,L!$B:$B,L!L:L)),IF(OR($A924=0,ISBLANK($A924)),"",LOOKUP($A924,MK!$B:$B,MK!L:L)))</f>
        <v/>
      </c>
      <c r="M924" s="363" t="str">
        <f>IF(AND(NOT(ISBLANK($B924)),ISNUMBER($B924)),IF(ISBLANK(LOOKUP($B924,L!$B:$B,L!M:M)),"",LOOKUP($B924,L!$B:$B,L!M:M)),IF(OR($A924=0,ISBLANK($A924)),"",LOOKUP($A924,MK!$B:$B,MK!M:M)))</f>
        <v/>
      </c>
      <c r="N924" s="363" t="str">
        <f>IF(AND(NOT(ISBLANK($B924)),ISNUMBER($B924)),IF(ISBLANK(LOOKUP($B924,L!$B:$B,L!N:N)),"",LOOKUP($B924,L!$B:$B,L!N:N)),IF(OR($A924=0,ISBLANK($A924)),"",LOOKUP($A924,MK!$B:$B,MK!N:N)))</f>
        <v/>
      </c>
      <c r="O924" s="363" t="str">
        <f>IF(AND(NOT(ISBLANK($B924)),ISNUMBER($B924)),IF(ISBLANK(LOOKUP($B924,L!$B:$B,L!O:O)),"",LOOKUP($B924,L!$B:$B,L!O:O)),IF(OR($A924=0,ISBLANK($A924)),"",LOOKUP($A924,MK!$B:$B,MK!O:O)))</f>
        <v/>
      </c>
      <c r="P924" s="363" t="str">
        <f>IF(AND(NOT(ISBLANK($B924)),ISNUMBER($B924)),IF(ISBLANK(LOOKUP($B924,L!$B:$B,L!P:P)),"",LOOKUP($B924,L!$B:$B,L!P:P)),IF(OR($A924=0,ISBLANK($A924)),"",LOOKUP($A924,MK!$B:$B,MK!P:P)))</f>
        <v/>
      </c>
      <c r="Q924" s="363" t="str">
        <f>IF(AND(NOT(ISBLANK($B924)),ISNUMBER($B924)),IF(ISBLANK(LOOKUP($B924,L!$B:$B,L!Q:Q)),"",LOOKUP($B924,L!$B:$B,L!Q:Q)),IF(OR($A924=0,ISBLANK($A924)),"",LOOKUP($A924,MK!$B:$B,MK!Q:Q)))</f>
        <v/>
      </c>
      <c r="R924" s="363" t="str">
        <f>IF(AND(NOT(ISBLANK($B924)),ISNUMBER($B924)),IF(ISBLANK(LOOKUP($B924,L!$B:$B,L!R:R)),"",LOOKUP($B924,L!$B:$B,L!R:R)),IF(OR($A924=0,ISBLANK($A924)),"",LOOKUP($A924,MK!$B:$B,MK!R:R)))</f>
        <v/>
      </c>
      <c r="S924" s="363" t="str">
        <f>IF(AND(NOT(ISBLANK($B924)),ISNUMBER($B924)),IF(ISBLANK(LOOKUP($B924,L!$B:$B,L!S:S)),"",LOOKUP($B924,L!$B:$B,L!S:S)),IF(OR($A924=0,ISBLANK($A924)),"",LOOKUP($A924,MK!$B:$B,MK!S:S)))</f>
        <v/>
      </c>
      <c r="T924" s="363" t="str">
        <f>IF(AND(NOT(ISBLANK($B924)),ISNUMBER($B924)),IF(ISBLANK(LOOKUP($B924,L!$B:$B,L!T:T)),"",LOOKUP($B924,L!$B:$B,L!T:T)),IF(OR($A924=0,ISBLANK($A924)),"",LOOKUP($A924,MK!$B:$B,MK!T:T)))</f>
        <v/>
      </c>
      <c r="U924" s="365" t="str">
        <f>IF(AND(NOT(ISBLANK($B924)),ISNUMBER($B924)),IF(ISBLANK(LOOKUP($B924,L!$B:$B,L!U:U)),"",LOOKUP($B924,L!$B:$B,L!U:U)),IF(OR($A924=0,ISBLANK($A924)),"",LOOKUP($A924,MK!$B:$B,MK!U:U)))</f>
        <v/>
      </c>
    </row>
    <row r="925" spans="1:21" x14ac:dyDescent="0.25">
      <c r="A925" s="283"/>
      <c r="B925" s="74"/>
      <c r="C925" s="366" t="str">
        <f>IF(AND(NOT(ISBLANK($B925)),ISNUMBER($B925)),IF(ISBLANK(LOOKUP($B925,L!$B:$B,L!C:C)),"",LOOKUP($B925,L!$B:$B,L!C:C)),IF(OR($A925=0,ISBLANK($A925)),"",LOOKUP($A925,MK!$B:$B,MK!C:C)))</f>
        <v/>
      </c>
      <c r="D925" s="74" t="str">
        <f>IF(AND(NOT(ISBLANK($B925)),ISNUMBER($B925)),IF(ISBLANK(LOOKUP($B925,L!$B:$B,L!D:D)),"",LOOKUP($B925,L!$B:$B,L!D:D)),IF(OR($A925=0,ISBLANK($A925)),"",LOOKUP($A925,MK!$B:$B,MK!D:D)))</f>
        <v/>
      </c>
      <c r="E925" s="74" t="str">
        <f>IF(AND(NOT(ISBLANK($B925)),ISNUMBER($B925)),IF(ISBLANK(LOOKUP($B925,L!$B:$B,L!E:E)),"",LOOKUP($B925,L!$B:$B,L!E:E)),IF(OR($A925=0,ISBLANK($A925)),"",LOOKUP($A925,MK!$B:$B,MK!E:E)))</f>
        <v/>
      </c>
      <c r="F925" s="366" t="str">
        <f>IF(AND(NOT(ISBLANK($B925)),ISNUMBER($B925)),IF(ISBLANK(LOOKUP($B925,L!$B:$B,L!F:F)),"",LOOKUP($B925,L!$B:$B,L!F:F)),IF(OR($A925=0,ISBLANK($A925)),"",LOOKUP($A925,MK!$B:$B,MK!F:F)))</f>
        <v/>
      </c>
      <c r="G925" s="366" t="str">
        <f>IF(AND(NOT(ISBLANK($B925)),ISNUMBER($B925)),IF(ISBLANK(LOOKUP($B925,L!$B:$B,L!G:G)),"",LOOKUP($B925,L!$B:$B,L!G:G)),IF(OR($A925=0,ISBLANK($A925)),"",LOOKUP($A925,MK!$B:$B,MK!G:G)))</f>
        <v/>
      </c>
      <c r="H925" s="366" t="str">
        <f>IF(AND(NOT(ISBLANK($B925)),ISNUMBER($B925)),IF(ISBLANK(LOOKUP($B925,L!$B:$B,L!H:H)),"",LOOKUP($B925,L!$B:$B,L!H:H)),IF(OR($A925=0,ISBLANK($A925)),"",LOOKUP($A925,MK!$B:$B,MK!H:H)))</f>
        <v/>
      </c>
      <c r="I925" s="366" t="str">
        <f>IF(AND(NOT(ISBLANK($B925)),ISNUMBER($B925)),IF(ISBLANK(LOOKUP($B925,L!$B:$B,L!I:I)),"",LOOKUP($B925,L!$B:$B,L!I:I)),IF(OR($A925=0,ISBLANK($A925)),"",LOOKUP($A925,MK!$B:$B,MK!I:I)))</f>
        <v/>
      </c>
      <c r="J925" s="366" t="str">
        <f>IF(AND(NOT(ISBLANK($B925)),ISNUMBER($B925)),IF(ISBLANK(LOOKUP($B925,L!$B:$B,L!J:J)),"",LOOKUP($B925,L!$B:$B,L!J:J)),IF(OR($A925=0,ISBLANK($A925)),"",LOOKUP($A925,MK!$B:$B,MK!J:J)))</f>
        <v/>
      </c>
      <c r="K925" s="366" t="str">
        <f>IF(AND(NOT(ISBLANK($B925)),ISNUMBER($B925)),IF(ISBLANK(LOOKUP($B925,L!$B:$B,L!K:K)),"",LOOKUP($B925,L!$B:$B,L!K:K)),IF(OR($A925=0,ISBLANK($A925)),"",LOOKUP($A925,MK!$B:$B,MK!K:K)))</f>
        <v/>
      </c>
      <c r="L925" s="366" t="str">
        <f>IF(AND(NOT(ISBLANK($B925)),ISNUMBER($B925)),IF(ISBLANK(LOOKUP($B925,L!$B:$B,L!L:L)),"",LOOKUP($B925,L!$B:$B,L!L:L)),IF(OR($A925=0,ISBLANK($A925)),"",LOOKUP($A925,MK!$B:$B,MK!L:L)))</f>
        <v/>
      </c>
      <c r="M925" s="366" t="str">
        <f>IF(AND(NOT(ISBLANK($B925)),ISNUMBER($B925)),IF(ISBLANK(LOOKUP($B925,L!$B:$B,L!M:M)),"",LOOKUP($B925,L!$B:$B,L!M:M)),IF(OR($A925=0,ISBLANK($A925)),"",LOOKUP($A925,MK!$B:$B,MK!M:M)))</f>
        <v/>
      </c>
      <c r="N925" s="366" t="str">
        <f>IF(AND(NOT(ISBLANK($B925)),ISNUMBER($B925)),IF(ISBLANK(LOOKUP($B925,L!$B:$B,L!N:N)),"",LOOKUP($B925,L!$B:$B,L!N:N)),IF(OR($A925=0,ISBLANK($A925)),"",LOOKUP($A925,MK!$B:$B,MK!N:N)))</f>
        <v/>
      </c>
      <c r="O925" s="366" t="str">
        <f>IF(AND(NOT(ISBLANK($B925)),ISNUMBER($B925)),IF(ISBLANK(LOOKUP($B925,L!$B:$B,L!O:O)),"",LOOKUP($B925,L!$B:$B,L!O:O)),IF(OR($A925=0,ISBLANK($A925)),"",LOOKUP($A925,MK!$B:$B,MK!O:O)))</f>
        <v/>
      </c>
      <c r="P925" s="366" t="str">
        <f>IF(AND(NOT(ISBLANK($B925)),ISNUMBER($B925)),IF(ISBLANK(LOOKUP($B925,L!$B:$B,L!P:P)),"",LOOKUP($B925,L!$B:$B,L!P:P)),IF(OR($A925=0,ISBLANK($A925)),"",LOOKUP($A925,MK!$B:$B,MK!P:P)))</f>
        <v/>
      </c>
      <c r="Q925" s="366" t="str">
        <f>IF(AND(NOT(ISBLANK($B925)),ISNUMBER($B925)),IF(ISBLANK(LOOKUP($B925,L!$B:$B,L!Q:Q)),"",LOOKUP($B925,L!$B:$B,L!Q:Q)),IF(OR($A925=0,ISBLANK($A925)),"",LOOKUP($A925,MK!$B:$B,MK!Q:Q)))</f>
        <v/>
      </c>
      <c r="R925" s="366" t="str">
        <f>IF(AND(NOT(ISBLANK($B925)),ISNUMBER($B925)),IF(ISBLANK(LOOKUP($B925,L!$B:$B,L!R:R)),"",LOOKUP($B925,L!$B:$B,L!R:R)),IF(OR($A925=0,ISBLANK($A925)),"",LOOKUP($A925,MK!$B:$B,MK!R:R)))</f>
        <v/>
      </c>
      <c r="S925" s="366" t="str">
        <f>IF(AND(NOT(ISBLANK($B925)),ISNUMBER($B925)),IF(ISBLANK(LOOKUP($B925,L!$B:$B,L!S:S)),"",LOOKUP($B925,L!$B:$B,L!S:S)),IF(OR($A925=0,ISBLANK($A925)),"",LOOKUP($A925,MK!$B:$B,MK!S:S)))</f>
        <v/>
      </c>
      <c r="T925" s="366" t="str">
        <f>IF(AND(NOT(ISBLANK($B925)),ISNUMBER($B925)),IF(ISBLANK(LOOKUP($B925,L!$B:$B,L!T:T)),"",LOOKUP($B925,L!$B:$B,L!T:T)),IF(OR($A925=0,ISBLANK($A925)),"",LOOKUP($A925,MK!$B:$B,MK!T:T)))</f>
        <v/>
      </c>
      <c r="U925" s="368" t="str">
        <f>IF(AND(NOT(ISBLANK($B925)),ISNUMBER($B925)),IF(ISBLANK(LOOKUP($B925,L!$B:$B,L!U:U)),"",LOOKUP($B925,L!$B:$B,L!U:U)),IF(OR($A925=0,ISBLANK($A925)),"",LOOKUP($A925,MK!$B:$B,MK!U:U)))</f>
        <v/>
      </c>
    </row>
    <row r="926" spans="1:21" x14ac:dyDescent="0.25">
      <c r="A926" s="283"/>
      <c r="B926" s="73"/>
      <c r="C926" s="363" t="str">
        <f>IF(AND(NOT(ISBLANK($B926)),ISNUMBER($B926)),IF(ISBLANK(LOOKUP($B926,L!$B:$B,L!C:C)),"",LOOKUP($B926,L!$B:$B,L!C:C)),IF(OR($A926=0,ISBLANK($A926)),"",LOOKUP($A926,MK!$B:$B,MK!C:C)))</f>
        <v/>
      </c>
      <c r="D926" s="73" t="str">
        <f>IF(AND(NOT(ISBLANK($B926)),ISNUMBER($B926)),IF(ISBLANK(LOOKUP($B926,L!$B:$B,L!D:D)),"",LOOKUP($B926,L!$B:$B,L!D:D)),IF(OR($A926=0,ISBLANK($A926)),"",LOOKUP($A926,MK!$B:$B,MK!D:D)))</f>
        <v/>
      </c>
      <c r="E926" s="73" t="str">
        <f>IF(AND(NOT(ISBLANK($B926)),ISNUMBER($B926)),IF(ISBLANK(LOOKUP($B926,L!$B:$B,L!E:E)),"",LOOKUP($B926,L!$B:$B,L!E:E)),IF(OR($A926=0,ISBLANK($A926)),"",LOOKUP($A926,MK!$B:$B,MK!E:E)))</f>
        <v/>
      </c>
      <c r="F926" s="363" t="str">
        <f>IF(AND(NOT(ISBLANK($B926)),ISNUMBER($B926)),IF(ISBLANK(LOOKUP($B926,L!$B:$B,L!F:F)),"",LOOKUP($B926,L!$B:$B,L!F:F)),IF(OR($A926=0,ISBLANK($A926)),"",LOOKUP($A926,MK!$B:$B,MK!F:F)))</f>
        <v/>
      </c>
      <c r="G926" s="363" t="str">
        <f>IF(AND(NOT(ISBLANK($B926)),ISNUMBER($B926)),IF(ISBLANK(LOOKUP($B926,L!$B:$B,L!G:G)),"",LOOKUP($B926,L!$B:$B,L!G:G)),IF(OR($A926=0,ISBLANK($A926)),"",LOOKUP($A926,MK!$B:$B,MK!G:G)))</f>
        <v/>
      </c>
      <c r="H926" s="363" t="str">
        <f>IF(AND(NOT(ISBLANK($B926)),ISNUMBER($B926)),IF(ISBLANK(LOOKUP($B926,L!$B:$B,L!H:H)),"",LOOKUP($B926,L!$B:$B,L!H:H)),IF(OR($A926=0,ISBLANK($A926)),"",LOOKUP($A926,MK!$B:$B,MK!H:H)))</f>
        <v/>
      </c>
      <c r="I926" s="363" t="str">
        <f>IF(AND(NOT(ISBLANK($B926)),ISNUMBER($B926)),IF(ISBLANK(LOOKUP($B926,L!$B:$B,L!I:I)),"",LOOKUP($B926,L!$B:$B,L!I:I)),IF(OR($A926=0,ISBLANK($A926)),"",LOOKUP($A926,MK!$B:$B,MK!I:I)))</f>
        <v/>
      </c>
      <c r="J926" s="363" t="str">
        <f>IF(AND(NOT(ISBLANK($B926)),ISNUMBER($B926)),IF(ISBLANK(LOOKUP($B926,L!$B:$B,L!J:J)),"",LOOKUP($B926,L!$B:$B,L!J:J)),IF(OR($A926=0,ISBLANK($A926)),"",LOOKUP($A926,MK!$B:$B,MK!J:J)))</f>
        <v/>
      </c>
      <c r="K926" s="363" t="str">
        <f>IF(AND(NOT(ISBLANK($B926)),ISNUMBER($B926)),IF(ISBLANK(LOOKUP($B926,L!$B:$B,L!K:K)),"",LOOKUP($B926,L!$B:$B,L!K:K)),IF(OR($A926=0,ISBLANK($A926)),"",LOOKUP($A926,MK!$B:$B,MK!K:K)))</f>
        <v/>
      </c>
      <c r="L926" s="363" t="str">
        <f>IF(AND(NOT(ISBLANK($B926)),ISNUMBER($B926)),IF(ISBLANK(LOOKUP($B926,L!$B:$B,L!L:L)),"",LOOKUP($B926,L!$B:$B,L!L:L)),IF(OR($A926=0,ISBLANK($A926)),"",LOOKUP($A926,MK!$B:$B,MK!L:L)))</f>
        <v/>
      </c>
      <c r="M926" s="363" t="str">
        <f>IF(AND(NOT(ISBLANK($B926)),ISNUMBER($B926)),IF(ISBLANK(LOOKUP($B926,L!$B:$B,L!M:M)),"",LOOKUP($B926,L!$B:$B,L!M:M)),IF(OR($A926=0,ISBLANK($A926)),"",LOOKUP($A926,MK!$B:$B,MK!M:M)))</f>
        <v/>
      </c>
      <c r="N926" s="363" t="str">
        <f>IF(AND(NOT(ISBLANK($B926)),ISNUMBER($B926)),IF(ISBLANK(LOOKUP($B926,L!$B:$B,L!N:N)),"",LOOKUP($B926,L!$B:$B,L!N:N)),IF(OR($A926=0,ISBLANK($A926)),"",LOOKUP($A926,MK!$B:$B,MK!N:N)))</f>
        <v/>
      </c>
      <c r="O926" s="363" t="str">
        <f>IF(AND(NOT(ISBLANK($B926)),ISNUMBER($B926)),IF(ISBLANK(LOOKUP($B926,L!$B:$B,L!O:O)),"",LOOKUP($B926,L!$B:$B,L!O:O)),IF(OR($A926=0,ISBLANK($A926)),"",LOOKUP($A926,MK!$B:$B,MK!O:O)))</f>
        <v/>
      </c>
      <c r="P926" s="363" t="str">
        <f>IF(AND(NOT(ISBLANK($B926)),ISNUMBER($B926)),IF(ISBLANK(LOOKUP($B926,L!$B:$B,L!P:P)),"",LOOKUP($B926,L!$B:$B,L!P:P)),IF(OR($A926=0,ISBLANK($A926)),"",LOOKUP($A926,MK!$B:$B,MK!P:P)))</f>
        <v/>
      </c>
      <c r="Q926" s="363" t="str">
        <f>IF(AND(NOT(ISBLANK($B926)),ISNUMBER($B926)),IF(ISBLANK(LOOKUP($B926,L!$B:$B,L!Q:Q)),"",LOOKUP($B926,L!$B:$B,L!Q:Q)),IF(OR($A926=0,ISBLANK($A926)),"",LOOKUP($A926,MK!$B:$B,MK!Q:Q)))</f>
        <v/>
      </c>
      <c r="R926" s="363" t="str">
        <f>IF(AND(NOT(ISBLANK($B926)),ISNUMBER($B926)),IF(ISBLANK(LOOKUP($B926,L!$B:$B,L!R:R)),"",LOOKUP($B926,L!$B:$B,L!R:R)),IF(OR($A926=0,ISBLANK($A926)),"",LOOKUP($A926,MK!$B:$B,MK!R:R)))</f>
        <v/>
      </c>
      <c r="S926" s="363" t="str">
        <f>IF(AND(NOT(ISBLANK($B926)),ISNUMBER($B926)),IF(ISBLANK(LOOKUP($B926,L!$B:$B,L!S:S)),"",LOOKUP($B926,L!$B:$B,L!S:S)),IF(OR($A926=0,ISBLANK($A926)),"",LOOKUP($A926,MK!$B:$B,MK!S:S)))</f>
        <v/>
      </c>
      <c r="T926" s="363" t="str">
        <f>IF(AND(NOT(ISBLANK($B926)),ISNUMBER($B926)),IF(ISBLANK(LOOKUP($B926,L!$B:$B,L!T:T)),"",LOOKUP($B926,L!$B:$B,L!T:T)),IF(OR($A926=0,ISBLANK($A926)),"",LOOKUP($A926,MK!$B:$B,MK!T:T)))</f>
        <v/>
      </c>
      <c r="U926" s="365" t="str">
        <f>IF(AND(NOT(ISBLANK($B926)),ISNUMBER($B926)),IF(ISBLANK(LOOKUP($B926,L!$B:$B,L!U:U)),"",LOOKUP($B926,L!$B:$B,L!U:U)),IF(OR($A926=0,ISBLANK($A926)),"",LOOKUP($A926,MK!$B:$B,MK!U:U)))</f>
        <v/>
      </c>
    </row>
    <row r="927" spans="1:21" x14ac:dyDescent="0.25">
      <c r="A927" s="283"/>
      <c r="B927" s="74"/>
      <c r="C927" s="366" t="str">
        <f>IF(AND(NOT(ISBLANK($B927)),ISNUMBER($B927)),IF(ISBLANK(LOOKUP($B927,L!$B:$B,L!C:C)),"",LOOKUP($B927,L!$B:$B,L!C:C)),IF(OR($A927=0,ISBLANK($A927)),"",LOOKUP($A927,MK!$B:$B,MK!C:C)))</f>
        <v/>
      </c>
      <c r="D927" s="74" t="str">
        <f>IF(AND(NOT(ISBLANK($B927)),ISNUMBER($B927)),IF(ISBLANK(LOOKUP($B927,L!$B:$B,L!D:D)),"",LOOKUP($B927,L!$B:$B,L!D:D)),IF(OR($A927=0,ISBLANK($A927)),"",LOOKUP($A927,MK!$B:$B,MK!D:D)))</f>
        <v/>
      </c>
      <c r="E927" s="74" t="str">
        <f>IF(AND(NOT(ISBLANK($B927)),ISNUMBER($B927)),IF(ISBLANK(LOOKUP($B927,L!$B:$B,L!E:E)),"",LOOKUP($B927,L!$B:$B,L!E:E)),IF(OR($A927=0,ISBLANK($A927)),"",LOOKUP($A927,MK!$B:$B,MK!E:E)))</f>
        <v/>
      </c>
      <c r="F927" s="366" t="str">
        <f>IF(AND(NOT(ISBLANK($B927)),ISNUMBER($B927)),IF(ISBLANK(LOOKUP($B927,L!$B:$B,L!F:F)),"",LOOKUP($B927,L!$B:$B,L!F:F)),IF(OR($A927=0,ISBLANK($A927)),"",LOOKUP($A927,MK!$B:$B,MK!F:F)))</f>
        <v/>
      </c>
      <c r="G927" s="366" t="str">
        <f>IF(AND(NOT(ISBLANK($B927)),ISNUMBER($B927)),IF(ISBLANK(LOOKUP($B927,L!$B:$B,L!G:G)),"",LOOKUP($B927,L!$B:$B,L!G:G)),IF(OR($A927=0,ISBLANK($A927)),"",LOOKUP($A927,MK!$B:$B,MK!G:G)))</f>
        <v/>
      </c>
      <c r="H927" s="366" t="str">
        <f>IF(AND(NOT(ISBLANK($B927)),ISNUMBER($B927)),IF(ISBLANK(LOOKUP($B927,L!$B:$B,L!H:H)),"",LOOKUP($B927,L!$B:$B,L!H:H)),IF(OR($A927=0,ISBLANK($A927)),"",LOOKUP($A927,MK!$B:$B,MK!H:H)))</f>
        <v/>
      </c>
      <c r="I927" s="366" t="str">
        <f>IF(AND(NOT(ISBLANK($B927)),ISNUMBER($B927)),IF(ISBLANK(LOOKUP($B927,L!$B:$B,L!I:I)),"",LOOKUP($B927,L!$B:$B,L!I:I)),IF(OR($A927=0,ISBLANK($A927)),"",LOOKUP($A927,MK!$B:$B,MK!I:I)))</f>
        <v/>
      </c>
      <c r="J927" s="366" t="str">
        <f>IF(AND(NOT(ISBLANK($B927)),ISNUMBER($B927)),IF(ISBLANK(LOOKUP($B927,L!$B:$B,L!J:J)),"",LOOKUP($B927,L!$B:$B,L!J:J)),IF(OR($A927=0,ISBLANK($A927)),"",LOOKUP($A927,MK!$B:$B,MK!J:J)))</f>
        <v/>
      </c>
      <c r="K927" s="366" t="str">
        <f>IF(AND(NOT(ISBLANK($B927)),ISNUMBER($B927)),IF(ISBLANK(LOOKUP($B927,L!$B:$B,L!K:K)),"",LOOKUP($B927,L!$B:$B,L!K:K)),IF(OR($A927=0,ISBLANK($A927)),"",LOOKUP($A927,MK!$B:$B,MK!K:K)))</f>
        <v/>
      </c>
      <c r="L927" s="366" t="str">
        <f>IF(AND(NOT(ISBLANK($B927)),ISNUMBER($B927)),IF(ISBLANK(LOOKUP($B927,L!$B:$B,L!L:L)),"",LOOKUP($B927,L!$B:$B,L!L:L)),IF(OR($A927=0,ISBLANK($A927)),"",LOOKUP($A927,MK!$B:$B,MK!L:L)))</f>
        <v/>
      </c>
      <c r="M927" s="366" t="str">
        <f>IF(AND(NOT(ISBLANK($B927)),ISNUMBER($B927)),IF(ISBLANK(LOOKUP($B927,L!$B:$B,L!M:M)),"",LOOKUP($B927,L!$B:$B,L!M:M)),IF(OR($A927=0,ISBLANK($A927)),"",LOOKUP($A927,MK!$B:$B,MK!M:M)))</f>
        <v/>
      </c>
      <c r="N927" s="366" t="str">
        <f>IF(AND(NOT(ISBLANK($B927)),ISNUMBER($B927)),IF(ISBLANK(LOOKUP($B927,L!$B:$B,L!N:N)),"",LOOKUP($B927,L!$B:$B,L!N:N)),IF(OR($A927=0,ISBLANK($A927)),"",LOOKUP($A927,MK!$B:$B,MK!N:N)))</f>
        <v/>
      </c>
      <c r="O927" s="366" t="str">
        <f>IF(AND(NOT(ISBLANK($B927)),ISNUMBER($B927)),IF(ISBLANK(LOOKUP($B927,L!$B:$B,L!O:O)),"",LOOKUP($B927,L!$B:$B,L!O:O)),IF(OR($A927=0,ISBLANK($A927)),"",LOOKUP($A927,MK!$B:$B,MK!O:O)))</f>
        <v/>
      </c>
      <c r="P927" s="366" t="str">
        <f>IF(AND(NOT(ISBLANK($B927)),ISNUMBER($B927)),IF(ISBLANK(LOOKUP($B927,L!$B:$B,L!P:P)),"",LOOKUP($B927,L!$B:$B,L!P:P)),IF(OR($A927=0,ISBLANK($A927)),"",LOOKUP($A927,MK!$B:$B,MK!P:P)))</f>
        <v/>
      </c>
      <c r="Q927" s="366" t="str">
        <f>IF(AND(NOT(ISBLANK($B927)),ISNUMBER($B927)),IF(ISBLANK(LOOKUP($B927,L!$B:$B,L!Q:Q)),"",LOOKUP($B927,L!$B:$B,L!Q:Q)),IF(OR($A927=0,ISBLANK($A927)),"",LOOKUP($A927,MK!$B:$B,MK!Q:Q)))</f>
        <v/>
      </c>
      <c r="R927" s="366" t="str">
        <f>IF(AND(NOT(ISBLANK($B927)),ISNUMBER($B927)),IF(ISBLANK(LOOKUP($B927,L!$B:$B,L!R:R)),"",LOOKUP($B927,L!$B:$B,L!R:R)),IF(OR($A927=0,ISBLANK($A927)),"",LOOKUP($A927,MK!$B:$B,MK!R:R)))</f>
        <v/>
      </c>
      <c r="S927" s="366" t="str">
        <f>IF(AND(NOT(ISBLANK($B927)),ISNUMBER($B927)),IF(ISBLANK(LOOKUP($B927,L!$B:$B,L!S:S)),"",LOOKUP($B927,L!$B:$B,L!S:S)),IF(OR($A927=0,ISBLANK($A927)),"",LOOKUP($A927,MK!$B:$B,MK!S:S)))</f>
        <v/>
      </c>
      <c r="T927" s="366" t="str">
        <f>IF(AND(NOT(ISBLANK($B927)),ISNUMBER($B927)),IF(ISBLANK(LOOKUP($B927,L!$B:$B,L!T:T)),"",LOOKUP($B927,L!$B:$B,L!T:T)),IF(OR($A927=0,ISBLANK($A927)),"",LOOKUP($A927,MK!$B:$B,MK!T:T)))</f>
        <v/>
      </c>
      <c r="U927" s="368" t="str">
        <f>IF(AND(NOT(ISBLANK($B927)),ISNUMBER($B927)),IF(ISBLANK(LOOKUP($B927,L!$B:$B,L!U:U)),"",LOOKUP($B927,L!$B:$B,L!U:U)),IF(OR($A927=0,ISBLANK($A927)),"",LOOKUP($A927,MK!$B:$B,MK!U:U)))</f>
        <v/>
      </c>
    </row>
    <row r="928" spans="1:21" x14ac:dyDescent="0.25">
      <c r="A928" s="283"/>
      <c r="B928" s="73"/>
      <c r="C928" s="363" t="str">
        <f>IF(AND(NOT(ISBLANK($B928)),ISNUMBER($B928)),IF(ISBLANK(LOOKUP($B928,L!$B:$B,L!C:C)),"",LOOKUP($B928,L!$B:$B,L!C:C)),IF(OR($A928=0,ISBLANK($A928)),"",LOOKUP($A928,MK!$B:$B,MK!C:C)))</f>
        <v/>
      </c>
      <c r="D928" s="73" t="str">
        <f>IF(AND(NOT(ISBLANK($B928)),ISNUMBER($B928)),IF(ISBLANK(LOOKUP($B928,L!$B:$B,L!D:D)),"",LOOKUP($B928,L!$B:$B,L!D:D)),IF(OR($A928=0,ISBLANK($A928)),"",LOOKUP($A928,MK!$B:$B,MK!D:D)))</f>
        <v/>
      </c>
      <c r="E928" s="73" t="str">
        <f>IF(AND(NOT(ISBLANK($B928)),ISNUMBER($B928)),IF(ISBLANK(LOOKUP($B928,L!$B:$B,L!E:E)),"",LOOKUP($B928,L!$B:$B,L!E:E)),IF(OR($A928=0,ISBLANK($A928)),"",LOOKUP($A928,MK!$B:$B,MK!E:E)))</f>
        <v/>
      </c>
      <c r="F928" s="363" t="str">
        <f>IF(AND(NOT(ISBLANK($B928)),ISNUMBER($B928)),IF(ISBLANK(LOOKUP($B928,L!$B:$B,L!F:F)),"",LOOKUP($B928,L!$B:$B,L!F:F)),IF(OR($A928=0,ISBLANK($A928)),"",LOOKUP($A928,MK!$B:$B,MK!F:F)))</f>
        <v/>
      </c>
      <c r="G928" s="363" t="str">
        <f>IF(AND(NOT(ISBLANK($B928)),ISNUMBER($B928)),IF(ISBLANK(LOOKUP($B928,L!$B:$B,L!G:G)),"",LOOKUP($B928,L!$B:$B,L!G:G)),IF(OR($A928=0,ISBLANK($A928)),"",LOOKUP($A928,MK!$B:$B,MK!G:G)))</f>
        <v/>
      </c>
      <c r="H928" s="363" t="str">
        <f>IF(AND(NOT(ISBLANK($B928)),ISNUMBER($B928)),IF(ISBLANK(LOOKUP($B928,L!$B:$B,L!H:H)),"",LOOKUP($B928,L!$B:$B,L!H:H)),IF(OR($A928=0,ISBLANK($A928)),"",LOOKUP($A928,MK!$B:$B,MK!H:H)))</f>
        <v/>
      </c>
      <c r="I928" s="363" t="str">
        <f>IF(AND(NOT(ISBLANK($B928)),ISNUMBER($B928)),IF(ISBLANK(LOOKUP($B928,L!$B:$B,L!I:I)),"",LOOKUP($B928,L!$B:$B,L!I:I)),IF(OR($A928=0,ISBLANK($A928)),"",LOOKUP($A928,MK!$B:$B,MK!I:I)))</f>
        <v/>
      </c>
      <c r="J928" s="363" t="str">
        <f>IF(AND(NOT(ISBLANK($B928)),ISNUMBER($B928)),IF(ISBLANK(LOOKUP($B928,L!$B:$B,L!J:J)),"",LOOKUP($B928,L!$B:$B,L!J:J)),IF(OR($A928=0,ISBLANK($A928)),"",LOOKUP($A928,MK!$B:$B,MK!J:J)))</f>
        <v/>
      </c>
      <c r="K928" s="363" t="str">
        <f>IF(AND(NOT(ISBLANK($B928)),ISNUMBER($B928)),IF(ISBLANK(LOOKUP($B928,L!$B:$B,L!K:K)),"",LOOKUP($B928,L!$B:$B,L!K:K)),IF(OR($A928=0,ISBLANK($A928)),"",LOOKUP($A928,MK!$B:$B,MK!K:K)))</f>
        <v/>
      </c>
      <c r="L928" s="363" t="str">
        <f>IF(AND(NOT(ISBLANK($B928)),ISNUMBER($B928)),IF(ISBLANK(LOOKUP($B928,L!$B:$B,L!L:L)),"",LOOKUP($B928,L!$B:$B,L!L:L)),IF(OR($A928=0,ISBLANK($A928)),"",LOOKUP($A928,MK!$B:$B,MK!L:L)))</f>
        <v/>
      </c>
      <c r="M928" s="363" t="str">
        <f>IF(AND(NOT(ISBLANK($B928)),ISNUMBER($B928)),IF(ISBLANK(LOOKUP($B928,L!$B:$B,L!M:M)),"",LOOKUP($B928,L!$B:$B,L!M:M)),IF(OR($A928=0,ISBLANK($A928)),"",LOOKUP($A928,MK!$B:$B,MK!M:M)))</f>
        <v/>
      </c>
      <c r="N928" s="363" t="str">
        <f>IF(AND(NOT(ISBLANK($B928)),ISNUMBER($B928)),IF(ISBLANK(LOOKUP($B928,L!$B:$B,L!N:N)),"",LOOKUP($B928,L!$B:$B,L!N:N)),IF(OR($A928=0,ISBLANK($A928)),"",LOOKUP($A928,MK!$B:$B,MK!N:N)))</f>
        <v/>
      </c>
      <c r="O928" s="363" t="str">
        <f>IF(AND(NOT(ISBLANK($B928)),ISNUMBER($B928)),IF(ISBLANK(LOOKUP($B928,L!$B:$B,L!O:O)),"",LOOKUP($B928,L!$B:$B,L!O:O)),IF(OR($A928=0,ISBLANK($A928)),"",LOOKUP($A928,MK!$B:$B,MK!O:O)))</f>
        <v/>
      </c>
      <c r="P928" s="363" t="str">
        <f>IF(AND(NOT(ISBLANK($B928)),ISNUMBER($B928)),IF(ISBLANK(LOOKUP($B928,L!$B:$B,L!P:P)),"",LOOKUP($B928,L!$B:$B,L!P:P)),IF(OR($A928=0,ISBLANK($A928)),"",LOOKUP($A928,MK!$B:$B,MK!P:P)))</f>
        <v/>
      </c>
      <c r="Q928" s="363" t="str">
        <f>IF(AND(NOT(ISBLANK($B928)),ISNUMBER($B928)),IF(ISBLANK(LOOKUP($B928,L!$B:$B,L!Q:Q)),"",LOOKUP($B928,L!$B:$B,L!Q:Q)),IF(OR($A928=0,ISBLANK($A928)),"",LOOKUP($A928,MK!$B:$B,MK!Q:Q)))</f>
        <v/>
      </c>
      <c r="R928" s="363" t="str">
        <f>IF(AND(NOT(ISBLANK($B928)),ISNUMBER($B928)),IF(ISBLANK(LOOKUP($B928,L!$B:$B,L!R:R)),"",LOOKUP($B928,L!$B:$B,L!R:R)),IF(OR($A928=0,ISBLANK($A928)),"",LOOKUP($A928,MK!$B:$B,MK!R:R)))</f>
        <v/>
      </c>
      <c r="S928" s="363" t="str">
        <f>IF(AND(NOT(ISBLANK($B928)),ISNUMBER($B928)),IF(ISBLANK(LOOKUP($B928,L!$B:$B,L!S:S)),"",LOOKUP($B928,L!$B:$B,L!S:S)),IF(OR($A928=0,ISBLANK($A928)),"",LOOKUP($A928,MK!$B:$B,MK!S:S)))</f>
        <v/>
      </c>
      <c r="T928" s="363" t="str">
        <f>IF(AND(NOT(ISBLANK($B928)),ISNUMBER($B928)),IF(ISBLANK(LOOKUP($B928,L!$B:$B,L!T:T)),"",LOOKUP($B928,L!$B:$B,L!T:T)),IF(OR($A928=0,ISBLANK($A928)),"",LOOKUP($A928,MK!$B:$B,MK!T:T)))</f>
        <v/>
      </c>
      <c r="U928" s="365" t="str">
        <f>IF(AND(NOT(ISBLANK($B928)),ISNUMBER($B928)),IF(ISBLANK(LOOKUP($B928,L!$B:$B,L!U:U)),"",LOOKUP($B928,L!$B:$B,L!U:U)),IF(OR($A928=0,ISBLANK($A928)),"",LOOKUP($A928,MK!$B:$B,MK!U:U)))</f>
        <v/>
      </c>
    </row>
    <row r="929" spans="1:21" x14ac:dyDescent="0.25">
      <c r="A929" s="283"/>
      <c r="B929" s="74"/>
      <c r="C929" s="366" t="str">
        <f>IF(AND(NOT(ISBLANK($B929)),ISNUMBER($B929)),IF(ISBLANK(LOOKUP($B929,L!$B:$B,L!C:C)),"",LOOKUP($B929,L!$B:$B,L!C:C)),IF(OR($A929=0,ISBLANK($A929)),"",LOOKUP($A929,MK!$B:$B,MK!C:C)))</f>
        <v/>
      </c>
      <c r="D929" s="74" t="str">
        <f>IF(AND(NOT(ISBLANK($B929)),ISNUMBER($B929)),IF(ISBLANK(LOOKUP($B929,L!$B:$B,L!D:D)),"",LOOKUP($B929,L!$B:$B,L!D:D)),IF(OR($A929=0,ISBLANK($A929)),"",LOOKUP($A929,MK!$B:$B,MK!D:D)))</f>
        <v/>
      </c>
      <c r="E929" s="74" t="str">
        <f>IF(AND(NOT(ISBLANK($B929)),ISNUMBER($B929)),IF(ISBLANK(LOOKUP($B929,L!$B:$B,L!E:E)),"",LOOKUP($B929,L!$B:$B,L!E:E)),IF(OR($A929=0,ISBLANK($A929)),"",LOOKUP($A929,MK!$B:$B,MK!E:E)))</f>
        <v/>
      </c>
      <c r="F929" s="366" t="str">
        <f>IF(AND(NOT(ISBLANK($B929)),ISNUMBER($B929)),IF(ISBLANK(LOOKUP($B929,L!$B:$B,L!F:F)),"",LOOKUP($B929,L!$B:$B,L!F:F)),IF(OR($A929=0,ISBLANK($A929)),"",LOOKUP($A929,MK!$B:$B,MK!F:F)))</f>
        <v/>
      </c>
      <c r="G929" s="366" t="str">
        <f>IF(AND(NOT(ISBLANK($B929)),ISNUMBER($B929)),IF(ISBLANK(LOOKUP($B929,L!$B:$B,L!G:G)),"",LOOKUP($B929,L!$B:$B,L!G:G)),IF(OR($A929=0,ISBLANK($A929)),"",LOOKUP($A929,MK!$B:$B,MK!G:G)))</f>
        <v/>
      </c>
      <c r="H929" s="366" t="str">
        <f>IF(AND(NOT(ISBLANK($B929)),ISNUMBER($B929)),IF(ISBLANK(LOOKUP($B929,L!$B:$B,L!H:H)),"",LOOKUP($B929,L!$B:$B,L!H:H)),IF(OR($A929=0,ISBLANK($A929)),"",LOOKUP($A929,MK!$B:$B,MK!H:H)))</f>
        <v/>
      </c>
      <c r="I929" s="366" t="str">
        <f>IF(AND(NOT(ISBLANK($B929)),ISNUMBER($B929)),IF(ISBLANK(LOOKUP($B929,L!$B:$B,L!I:I)),"",LOOKUP($B929,L!$B:$B,L!I:I)),IF(OR($A929=0,ISBLANK($A929)),"",LOOKUP($A929,MK!$B:$B,MK!I:I)))</f>
        <v/>
      </c>
      <c r="J929" s="366" t="str">
        <f>IF(AND(NOT(ISBLANK($B929)),ISNUMBER($B929)),IF(ISBLANK(LOOKUP($B929,L!$B:$B,L!J:J)),"",LOOKUP($B929,L!$B:$B,L!J:J)),IF(OR($A929=0,ISBLANK($A929)),"",LOOKUP($A929,MK!$B:$B,MK!J:J)))</f>
        <v/>
      </c>
      <c r="K929" s="366" t="str">
        <f>IF(AND(NOT(ISBLANK($B929)),ISNUMBER($B929)),IF(ISBLANK(LOOKUP($B929,L!$B:$B,L!K:K)),"",LOOKUP($B929,L!$B:$B,L!K:K)),IF(OR($A929=0,ISBLANK($A929)),"",LOOKUP($A929,MK!$B:$B,MK!K:K)))</f>
        <v/>
      </c>
      <c r="L929" s="366" t="str">
        <f>IF(AND(NOT(ISBLANK($B929)),ISNUMBER($B929)),IF(ISBLANK(LOOKUP($B929,L!$B:$B,L!L:L)),"",LOOKUP($B929,L!$B:$B,L!L:L)),IF(OR($A929=0,ISBLANK($A929)),"",LOOKUP($A929,MK!$B:$B,MK!L:L)))</f>
        <v/>
      </c>
      <c r="M929" s="366" t="str">
        <f>IF(AND(NOT(ISBLANK($B929)),ISNUMBER($B929)),IF(ISBLANK(LOOKUP($B929,L!$B:$B,L!M:M)),"",LOOKUP($B929,L!$B:$B,L!M:M)),IF(OR($A929=0,ISBLANK($A929)),"",LOOKUP($A929,MK!$B:$B,MK!M:M)))</f>
        <v/>
      </c>
      <c r="N929" s="366" t="str">
        <f>IF(AND(NOT(ISBLANK($B929)),ISNUMBER($B929)),IF(ISBLANK(LOOKUP($B929,L!$B:$B,L!N:N)),"",LOOKUP($B929,L!$B:$B,L!N:N)),IF(OR($A929=0,ISBLANK($A929)),"",LOOKUP($A929,MK!$B:$B,MK!N:N)))</f>
        <v/>
      </c>
      <c r="O929" s="366" t="str">
        <f>IF(AND(NOT(ISBLANK($B929)),ISNUMBER($B929)),IF(ISBLANK(LOOKUP($B929,L!$B:$B,L!O:O)),"",LOOKUP($B929,L!$B:$B,L!O:O)),IF(OR($A929=0,ISBLANK($A929)),"",LOOKUP($A929,MK!$B:$B,MK!O:O)))</f>
        <v/>
      </c>
      <c r="P929" s="366" t="str">
        <f>IF(AND(NOT(ISBLANK($B929)),ISNUMBER($B929)),IF(ISBLANK(LOOKUP($B929,L!$B:$B,L!P:P)),"",LOOKUP($B929,L!$B:$B,L!P:P)),IF(OR($A929=0,ISBLANK($A929)),"",LOOKUP($A929,MK!$B:$B,MK!P:P)))</f>
        <v/>
      </c>
      <c r="Q929" s="366" t="str">
        <f>IF(AND(NOT(ISBLANK($B929)),ISNUMBER($B929)),IF(ISBLANK(LOOKUP($B929,L!$B:$B,L!Q:Q)),"",LOOKUP($B929,L!$B:$B,L!Q:Q)),IF(OR($A929=0,ISBLANK($A929)),"",LOOKUP($A929,MK!$B:$B,MK!Q:Q)))</f>
        <v/>
      </c>
      <c r="R929" s="366" t="str">
        <f>IF(AND(NOT(ISBLANK($B929)),ISNUMBER($B929)),IF(ISBLANK(LOOKUP($B929,L!$B:$B,L!R:R)),"",LOOKUP($B929,L!$B:$B,L!R:R)),IF(OR($A929=0,ISBLANK($A929)),"",LOOKUP($A929,MK!$B:$B,MK!R:R)))</f>
        <v/>
      </c>
      <c r="S929" s="366" t="str">
        <f>IF(AND(NOT(ISBLANK($B929)),ISNUMBER($B929)),IF(ISBLANK(LOOKUP($B929,L!$B:$B,L!S:S)),"",LOOKUP($B929,L!$B:$B,L!S:S)),IF(OR($A929=0,ISBLANK($A929)),"",LOOKUP($A929,MK!$B:$B,MK!S:S)))</f>
        <v/>
      </c>
      <c r="T929" s="366" t="str">
        <f>IF(AND(NOT(ISBLANK($B929)),ISNUMBER($B929)),IF(ISBLANK(LOOKUP($B929,L!$B:$B,L!T:T)),"",LOOKUP($B929,L!$B:$B,L!T:T)),IF(OR($A929=0,ISBLANK($A929)),"",LOOKUP($A929,MK!$B:$B,MK!T:T)))</f>
        <v/>
      </c>
      <c r="U929" s="368" t="str">
        <f>IF(AND(NOT(ISBLANK($B929)),ISNUMBER($B929)),IF(ISBLANK(LOOKUP($B929,L!$B:$B,L!U:U)),"",LOOKUP($B929,L!$B:$B,L!U:U)),IF(OR($A929=0,ISBLANK($A929)),"",LOOKUP($A929,MK!$B:$B,MK!U:U)))</f>
        <v/>
      </c>
    </row>
    <row r="930" spans="1:21" x14ac:dyDescent="0.25">
      <c r="A930" s="283"/>
      <c r="B930" s="73"/>
      <c r="C930" s="363" t="str">
        <f>IF(AND(NOT(ISBLANK($B930)),ISNUMBER($B930)),IF(ISBLANK(LOOKUP($B930,L!$B:$B,L!C:C)),"",LOOKUP($B930,L!$B:$B,L!C:C)),IF(OR($A930=0,ISBLANK($A930)),"",LOOKUP($A930,MK!$B:$B,MK!C:C)))</f>
        <v/>
      </c>
      <c r="D930" s="73" t="str">
        <f>IF(AND(NOT(ISBLANK($B930)),ISNUMBER($B930)),IF(ISBLANK(LOOKUP($B930,L!$B:$B,L!D:D)),"",LOOKUP($B930,L!$B:$B,L!D:D)),IF(OR($A930=0,ISBLANK($A930)),"",LOOKUP($A930,MK!$B:$B,MK!D:D)))</f>
        <v/>
      </c>
      <c r="E930" s="73" t="str">
        <f>IF(AND(NOT(ISBLANK($B930)),ISNUMBER($B930)),IF(ISBLANK(LOOKUP($B930,L!$B:$B,L!E:E)),"",LOOKUP($B930,L!$B:$B,L!E:E)),IF(OR($A930=0,ISBLANK($A930)),"",LOOKUP($A930,MK!$B:$B,MK!E:E)))</f>
        <v/>
      </c>
      <c r="F930" s="363" t="str">
        <f>IF(AND(NOT(ISBLANK($B930)),ISNUMBER($B930)),IF(ISBLANK(LOOKUP($B930,L!$B:$B,L!F:F)),"",LOOKUP($B930,L!$B:$B,L!F:F)),IF(OR($A930=0,ISBLANK($A930)),"",LOOKUP($A930,MK!$B:$B,MK!F:F)))</f>
        <v/>
      </c>
      <c r="G930" s="363" t="str">
        <f>IF(AND(NOT(ISBLANK($B930)),ISNUMBER($B930)),IF(ISBLANK(LOOKUP($B930,L!$B:$B,L!G:G)),"",LOOKUP($B930,L!$B:$B,L!G:G)),IF(OR($A930=0,ISBLANK($A930)),"",LOOKUP($A930,MK!$B:$B,MK!G:G)))</f>
        <v/>
      </c>
      <c r="H930" s="363" t="str">
        <f>IF(AND(NOT(ISBLANK($B930)),ISNUMBER($B930)),IF(ISBLANK(LOOKUP($B930,L!$B:$B,L!H:H)),"",LOOKUP($B930,L!$B:$B,L!H:H)),IF(OR($A930=0,ISBLANK($A930)),"",LOOKUP($A930,MK!$B:$B,MK!H:H)))</f>
        <v/>
      </c>
      <c r="I930" s="363" t="str">
        <f>IF(AND(NOT(ISBLANK($B930)),ISNUMBER($B930)),IF(ISBLANK(LOOKUP($B930,L!$B:$B,L!I:I)),"",LOOKUP($B930,L!$B:$B,L!I:I)),IF(OR($A930=0,ISBLANK($A930)),"",LOOKUP($A930,MK!$B:$B,MK!I:I)))</f>
        <v/>
      </c>
      <c r="J930" s="363" t="str">
        <f>IF(AND(NOT(ISBLANK($B930)),ISNUMBER($B930)),IF(ISBLANK(LOOKUP($B930,L!$B:$B,L!J:J)),"",LOOKUP($B930,L!$B:$B,L!J:J)),IF(OR($A930=0,ISBLANK($A930)),"",LOOKUP($A930,MK!$B:$B,MK!J:J)))</f>
        <v/>
      </c>
      <c r="K930" s="363" t="str">
        <f>IF(AND(NOT(ISBLANK($B930)),ISNUMBER($B930)),IF(ISBLANK(LOOKUP($B930,L!$B:$B,L!K:K)),"",LOOKUP($B930,L!$B:$B,L!K:K)),IF(OR($A930=0,ISBLANK($A930)),"",LOOKUP($A930,MK!$B:$B,MK!K:K)))</f>
        <v/>
      </c>
      <c r="L930" s="363" t="str">
        <f>IF(AND(NOT(ISBLANK($B930)),ISNUMBER($B930)),IF(ISBLANK(LOOKUP($B930,L!$B:$B,L!L:L)),"",LOOKUP($B930,L!$B:$B,L!L:L)),IF(OR($A930=0,ISBLANK($A930)),"",LOOKUP($A930,MK!$B:$B,MK!L:L)))</f>
        <v/>
      </c>
      <c r="M930" s="363" t="str">
        <f>IF(AND(NOT(ISBLANK($B930)),ISNUMBER($B930)),IF(ISBLANK(LOOKUP($B930,L!$B:$B,L!M:M)),"",LOOKUP($B930,L!$B:$B,L!M:M)),IF(OR($A930=0,ISBLANK($A930)),"",LOOKUP($A930,MK!$B:$B,MK!M:M)))</f>
        <v/>
      </c>
      <c r="N930" s="363" t="str">
        <f>IF(AND(NOT(ISBLANK($B930)),ISNUMBER($B930)),IF(ISBLANK(LOOKUP($B930,L!$B:$B,L!N:N)),"",LOOKUP($B930,L!$B:$B,L!N:N)),IF(OR($A930=0,ISBLANK($A930)),"",LOOKUP($A930,MK!$B:$B,MK!N:N)))</f>
        <v/>
      </c>
      <c r="O930" s="363" t="str">
        <f>IF(AND(NOT(ISBLANK($B930)),ISNUMBER($B930)),IF(ISBLANK(LOOKUP($B930,L!$B:$B,L!O:O)),"",LOOKUP($B930,L!$B:$B,L!O:O)),IF(OR($A930=0,ISBLANK($A930)),"",LOOKUP($A930,MK!$B:$B,MK!O:O)))</f>
        <v/>
      </c>
      <c r="P930" s="363" t="str">
        <f>IF(AND(NOT(ISBLANK($B930)),ISNUMBER($B930)),IF(ISBLANK(LOOKUP($B930,L!$B:$B,L!P:P)),"",LOOKUP($B930,L!$B:$B,L!P:P)),IF(OR($A930=0,ISBLANK($A930)),"",LOOKUP($A930,MK!$B:$B,MK!P:P)))</f>
        <v/>
      </c>
      <c r="Q930" s="363" t="str">
        <f>IF(AND(NOT(ISBLANK($B930)),ISNUMBER($B930)),IF(ISBLANK(LOOKUP($B930,L!$B:$B,L!Q:Q)),"",LOOKUP($B930,L!$B:$B,L!Q:Q)),IF(OR($A930=0,ISBLANK($A930)),"",LOOKUP($A930,MK!$B:$B,MK!Q:Q)))</f>
        <v/>
      </c>
      <c r="R930" s="363" t="str">
        <f>IF(AND(NOT(ISBLANK($B930)),ISNUMBER($B930)),IF(ISBLANK(LOOKUP($B930,L!$B:$B,L!R:R)),"",LOOKUP($B930,L!$B:$B,L!R:R)),IF(OR($A930=0,ISBLANK($A930)),"",LOOKUP($A930,MK!$B:$B,MK!R:R)))</f>
        <v/>
      </c>
      <c r="S930" s="363" t="str">
        <f>IF(AND(NOT(ISBLANK($B930)),ISNUMBER($B930)),IF(ISBLANK(LOOKUP($B930,L!$B:$B,L!S:S)),"",LOOKUP($B930,L!$B:$B,L!S:S)),IF(OR($A930=0,ISBLANK($A930)),"",LOOKUP($A930,MK!$B:$B,MK!S:S)))</f>
        <v/>
      </c>
      <c r="T930" s="363" t="str">
        <f>IF(AND(NOT(ISBLANK($B930)),ISNUMBER($B930)),IF(ISBLANK(LOOKUP($B930,L!$B:$B,L!T:T)),"",LOOKUP($B930,L!$B:$B,L!T:T)),IF(OR($A930=0,ISBLANK($A930)),"",LOOKUP($A930,MK!$B:$B,MK!T:T)))</f>
        <v/>
      </c>
      <c r="U930" s="365" t="str">
        <f>IF(AND(NOT(ISBLANK($B930)),ISNUMBER($B930)),IF(ISBLANK(LOOKUP($B930,L!$B:$B,L!U:U)),"",LOOKUP($B930,L!$B:$B,L!U:U)),IF(OR($A930=0,ISBLANK($A930)),"",LOOKUP($A930,MK!$B:$B,MK!U:U)))</f>
        <v/>
      </c>
    </row>
    <row r="931" spans="1:21" x14ac:dyDescent="0.25">
      <c r="A931" s="283"/>
      <c r="B931" s="74"/>
      <c r="C931" s="366" t="str">
        <f>IF(AND(NOT(ISBLANK($B931)),ISNUMBER($B931)),IF(ISBLANK(LOOKUP($B931,L!$B:$B,L!C:C)),"",LOOKUP($B931,L!$B:$B,L!C:C)),IF(OR($A931=0,ISBLANK($A931)),"",LOOKUP($A931,MK!$B:$B,MK!C:C)))</f>
        <v/>
      </c>
      <c r="D931" s="74" t="str">
        <f>IF(AND(NOT(ISBLANK($B931)),ISNUMBER($B931)),IF(ISBLANK(LOOKUP($B931,L!$B:$B,L!D:D)),"",LOOKUP($B931,L!$B:$B,L!D:D)),IF(OR($A931=0,ISBLANK($A931)),"",LOOKUP($A931,MK!$B:$B,MK!D:D)))</f>
        <v/>
      </c>
      <c r="E931" s="74" t="str">
        <f>IF(AND(NOT(ISBLANK($B931)),ISNUMBER($B931)),IF(ISBLANK(LOOKUP($B931,L!$B:$B,L!E:E)),"",LOOKUP($B931,L!$B:$B,L!E:E)),IF(OR($A931=0,ISBLANK($A931)),"",LOOKUP($A931,MK!$B:$B,MK!E:E)))</f>
        <v/>
      </c>
      <c r="F931" s="366" t="str">
        <f>IF(AND(NOT(ISBLANK($B931)),ISNUMBER($B931)),IF(ISBLANK(LOOKUP($B931,L!$B:$B,L!F:F)),"",LOOKUP($B931,L!$B:$B,L!F:F)),IF(OR($A931=0,ISBLANK($A931)),"",LOOKUP($A931,MK!$B:$B,MK!F:F)))</f>
        <v/>
      </c>
      <c r="G931" s="366" t="str">
        <f>IF(AND(NOT(ISBLANK($B931)),ISNUMBER($B931)),IF(ISBLANK(LOOKUP($B931,L!$B:$B,L!G:G)),"",LOOKUP($B931,L!$B:$B,L!G:G)),IF(OR($A931=0,ISBLANK($A931)),"",LOOKUP($A931,MK!$B:$B,MK!G:G)))</f>
        <v/>
      </c>
      <c r="H931" s="366" t="str">
        <f>IF(AND(NOT(ISBLANK($B931)),ISNUMBER($B931)),IF(ISBLANK(LOOKUP($B931,L!$B:$B,L!H:H)),"",LOOKUP($B931,L!$B:$B,L!H:H)),IF(OR($A931=0,ISBLANK($A931)),"",LOOKUP($A931,MK!$B:$B,MK!H:H)))</f>
        <v/>
      </c>
      <c r="I931" s="366" t="str">
        <f>IF(AND(NOT(ISBLANK($B931)),ISNUMBER($B931)),IF(ISBLANK(LOOKUP($B931,L!$B:$B,L!I:I)),"",LOOKUP($B931,L!$B:$B,L!I:I)),IF(OR($A931=0,ISBLANK($A931)),"",LOOKUP($A931,MK!$B:$B,MK!I:I)))</f>
        <v/>
      </c>
      <c r="J931" s="366" t="str">
        <f>IF(AND(NOT(ISBLANK($B931)),ISNUMBER($B931)),IF(ISBLANK(LOOKUP($B931,L!$B:$B,L!J:J)),"",LOOKUP($B931,L!$B:$B,L!J:J)),IF(OR($A931=0,ISBLANK($A931)),"",LOOKUP($A931,MK!$B:$B,MK!J:J)))</f>
        <v/>
      </c>
      <c r="K931" s="366" t="str">
        <f>IF(AND(NOT(ISBLANK($B931)),ISNUMBER($B931)),IF(ISBLANK(LOOKUP($B931,L!$B:$B,L!K:K)),"",LOOKUP($B931,L!$B:$B,L!K:K)),IF(OR($A931=0,ISBLANK($A931)),"",LOOKUP($A931,MK!$B:$B,MK!K:K)))</f>
        <v/>
      </c>
      <c r="L931" s="366" t="str">
        <f>IF(AND(NOT(ISBLANK($B931)),ISNUMBER($B931)),IF(ISBLANK(LOOKUP($B931,L!$B:$B,L!L:L)),"",LOOKUP($B931,L!$B:$B,L!L:L)),IF(OR($A931=0,ISBLANK($A931)),"",LOOKUP($A931,MK!$B:$B,MK!L:L)))</f>
        <v/>
      </c>
      <c r="M931" s="366" t="str">
        <f>IF(AND(NOT(ISBLANK($B931)),ISNUMBER($B931)),IF(ISBLANK(LOOKUP($B931,L!$B:$B,L!M:M)),"",LOOKUP($B931,L!$B:$B,L!M:M)),IF(OR($A931=0,ISBLANK($A931)),"",LOOKUP($A931,MK!$B:$B,MK!M:M)))</f>
        <v/>
      </c>
      <c r="N931" s="366" t="str">
        <f>IF(AND(NOT(ISBLANK($B931)),ISNUMBER($B931)),IF(ISBLANK(LOOKUP($B931,L!$B:$B,L!N:N)),"",LOOKUP($B931,L!$B:$B,L!N:N)),IF(OR($A931=0,ISBLANK($A931)),"",LOOKUP($A931,MK!$B:$B,MK!N:N)))</f>
        <v/>
      </c>
      <c r="O931" s="366" t="str">
        <f>IF(AND(NOT(ISBLANK($B931)),ISNUMBER($B931)),IF(ISBLANK(LOOKUP($B931,L!$B:$B,L!O:O)),"",LOOKUP($B931,L!$B:$B,L!O:O)),IF(OR($A931=0,ISBLANK($A931)),"",LOOKUP($A931,MK!$B:$B,MK!O:O)))</f>
        <v/>
      </c>
      <c r="P931" s="366" t="str">
        <f>IF(AND(NOT(ISBLANK($B931)),ISNUMBER($B931)),IF(ISBLANK(LOOKUP($B931,L!$B:$B,L!P:P)),"",LOOKUP($B931,L!$B:$B,L!P:P)),IF(OR($A931=0,ISBLANK($A931)),"",LOOKUP($A931,MK!$B:$B,MK!P:P)))</f>
        <v/>
      </c>
      <c r="Q931" s="366" t="str">
        <f>IF(AND(NOT(ISBLANK($B931)),ISNUMBER($B931)),IF(ISBLANK(LOOKUP($B931,L!$B:$B,L!Q:Q)),"",LOOKUP($B931,L!$B:$B,L!Q:Q)),IF(OR($A931=0,ISBLANK($A931)),"",LOOKUP($A931,MK!$B:$B,MK!Q:Q)))</f>
        <v/>
      </c>
      <c r="R931" s="366" t="str">
        <f>IF(AND(NOT(ISBLANK($B931)),ISNUMBER($B931)),IF(ISBLANK(LOOKUP($B931,L!$B:$B,L!R:R)),"",LOOKUP($B931,L!$B:$B,L!R:R)),IF(OR($A931=0,ISBLANK($A931)),"",LOOKUP($A931,MK!$B:$B,MK!R:R)))</f>
        <v/>
      </c>
      <c r="S931" s="366" t="str">
        <f>IF(AND(NOT(ISBLANK($B931)),ISNUMBER($B931)),IF(ISBLANK(LOOKUP($B931,L!$B:$B,L!S:S)),"",LOOKUP($B931,L!$B:$B,L!S:S)),IF(OR($A931=0,ISBLANK($A931)),"",LOOKUP($A931,MK!$B:$B,MK!S:S)))</f>
        <v/>
      </c>
      <c r="T931" s="366" t="str">
        <f>IF(AND(NOT(ISBLANK($B931)),ISNUMBER($B931)),IF(ISBLANK(LOOKUP($B931,L!$B:$B,L!T:T)),"",LOOKUP($B931,L!$B:$B,L!T:T)),IF(OR($A931=0,ISBLANK($A931)),"",LOOKUP($A931,MK!$B:$B,MK!T:T)))</f>
        <v/>
      </c>
      <c r="U931" s="368" t="str">
        <f>IF(AND(NOT(ISBLANK($B931)),ISNUMBER($B931)),IF(ISBLANK(LOOKUP($B931,L!$B:$B,L!U:U)),"",LOOKUP($B931,L!$B:$B,L!U:U)),IF(OR($A931=0,ISBLANK($A931)),"",LOOKUP($A931,MK!$B:$B,MK!U:U)))</f>
        <v/>
      </c>
    </row>
    <row r="932" spans="1:21" x14ac:dyDescent="0.25">
      <c r="A932" s="283"/>
      <c r="B932" s="73"/>
      <c r="C932" s="363" t="str">
        <f>IF(AND(NOT(ISBLANK($B932)),ISNUMBER($B932)),IF(ISBLANK(LOOKUP($B932,L!$B:$B,L!C:C)),"",LOOKUP($B932,L!$B:$B,L!C:C)),IF(OR($A932=0,ISBLANK($A932)),"",LOOKUP($A932,MK!$B:$B,MK!C:C)))</f>
        <v/>
      </c>
      <c r="D932" s="73" t="str">
        <f>IF(AND(NOT(ISBLANK($B932)),ISNUMBER($B932)),IF(ISBLANK(LOOKUP($B932,L!$B:$B,L!D:D)),"",LOOKUP($B932,L!$B:$B,L!D:D)),IF(OR($A932=0,ISBLANK($A932)),"",LOOKUP($A932,MK!$B:$B,MK!D:D)))</f>
        <v/>
      </c>
      <c r="E932" s="73" t="str">
        <f>IF(AND(NOT(ISBLANK($B932)),ISNUMBER($B932)),IF(ISBLANK(LOOKUP($B932,L!$B:$B,L!E:E)),"",LOOKUP($B932,L!$B:$B,L!E:E)),IF(OR($A932=0,ISBLANK($A932)),"",LOOKUP($A932,MK!$B:$B,MK!E:E)))</f>
        <v/>
      </c>
      <c r="F932" s="363" t="str">
        <f>IF(AND(NOT(ISBLANK($B932)),ISNUMBER($B932)),IF(ISBLANK(LOOKUP($B932,L!$B:$B,L!F:F)),"",LOOKUP($B932,L!$B:$B,L!F:F)),IF(OR($A932=0,ISBLANK($A932)),"",LOOKUP($A932,MK!$B:$B,MK!F:F)))</f>
        <v/>
      </c>
      <c r="G932" s="363" t="str">
        <f>IF(AND(NOT(ISBLANK($B932)),ISNUMBER($B932)),IF(ISBLANK(LOOKUP($B932,L!$B:$B,L!G:G)),"",LOOKUP($B932,L!$B:$B,L!G:G)),IF(OR($A932=0,ISBLANK($A932)),"",LOOKUP($A932,MK!$B:$B,MK!G:G)))</f>
        <v/>
      </c>
      <c r="H932" s="363" t="str">
        <f>IF(AND(NOT(ISBLANK($B932)),ISNUMBER($B932)),IF(ISBLANK(LOOKUP($B932,L!$B:$B,L!H:H)),"",LOOKUP($B932,L!$B:$B,L!H:H)),IF(OR($A932=0,ISBLANK($A932)),"",LOOKUP($A932,MK!$B:$B,MK!H:H)))</f>
        <v/>
      </c>
      <c r="I932" s="363" t="str">
        <f>IF(AND(NOT(ISBLANK($B932)),ISNUMBER($B932)),IF(ISBLANK(LOOKUP($B932,L!$B:$B,L!I:I)),"",LOOKUP($B932,L!$B:$B,L!I:I)),IF(OR($A932=0,ISBLANK($A932)),"",LOOKUP($A932,MK!$B:$B,MK!I:I)))</f>
        <v/>
      </c>
      <c r="J932" s="363" t="str">
        <f>IF(AND(NOT(ISBLANK($B932)),ISNUMBER($B932)),IF(ISBLANK(LOOKUP($B932,L!$B:$B,L!J:J)),"",LOOKUP($B932,L!$B:$B,L!J:J)),IF(OR($A932=0,ISBLANK($A932)),"",LOOKUP($A932,MK!$B:$B,MK!J:J)))</f>
        <v/>
      </c>
      <c r="K932" s="363" t="str">
        <f>IF(AND(NOT(ISBLANK($B932)),ISNUMBER($B932)),IF(ISBLANK(LOOKUP($B932,L!$B:$B,L!K:K)),"",LOOKUP($B932,L!$B:$B,L!K:K)),IF(OR($A932=0,ISBLANK($A932)),"",LOOKUP($A932,MK!$B:$B,MK!K:K)))</f>
        <v/>
      </c>
      <c r="L932" s="363" t="str">
        <f>IF(AND(NOT(ISBLANK($B932)),ISNUMBER($B932)),IF(ISBLANK(LOOKUP($B932,L!$B:$B,L!L:L)),"",LOOKUP($B932,L!$B:$B,L!L:L)),IF(OR($A932=0,ISBLANK($A932)),"",LOOKUP($A932,MK!$B:$B,MK!L:L)))</f>
        <v/>
      </c>
      <c r="M932" s="363" t="str">
        <f>IF(AND(NOT(ISBLANK($B932)),ISNUMBER($B932)),IF(ISBLANK(LOOKUP($B932,L!$B:$B,L!M:M)),"",LOOKUP($B932,L!$B:$B,L!M:M)),IF(OR($A932=0,ISBLANK($A932)),"",LOOKUP($A932,MK!$B:$B,MK!M:M)))</f>
        <v/>
      </c>
      <c r="N932" s="363" t="str">
        <f>IF(AND(NOT(ISBLANK($B932)),ISNUMBER($B932)),IF(ISBLANK(LOOKUP($B932,L!$B:$B,L!N:N)),"",LOOKUP($B932,L!$B:$B,L!N:N)),IF(OR($A932=0,ISBLANK($A932)),"",LOOKUP($A932,MK!$B:$B,MK!N:N)))</f>
        <v/>
      </c>
      <c r="O932" s="363" t="str">
        <f>IF(AND(NOT(ISBLANK($B932)),ISNUMBER($B932)),IF(ISBLANK(LOOKUP($B932,L!$B:$B,L!O:O)),"",LOOKUP($B932,L!$B:$B,L!O:O)),IF(OR($A932=0,ISBLANK($A932)),"",LOOKUP($A932,MK!$B:$B,MK!O:O)))</f>
        <v/>
      </c>
      <c r="P932" s="363" t="str">
        <f>IF(AND(NOT(ISBLANK($B932)),ISNUMBER($B932)),IF(ISBLANK(LOOKUP($B932,L!$B:$B,L!P:P)),"",LOOKUP($B932,L!$B:$B,L!P:P)),IF(OR($A932=0,ISBLANK($A932)),"",LOOKUP($A932,MK!$B:$B,MK!P:P)))</f>
        <v/>
      </c>
      <c r="Q932" s="363" t="str">
        <f>IF(AND(NOT(ISBLANK($B932)),ISNUMBER($B932)),IF(ISBLANK(LOOKUP($B932,L!$B:$B,L!Q:Q)),"",LOOKUP($B932,L!$B:$B,L!Q:Q)),IF(OR($A932=0,ISBLANK($A932)),"",LOOKUP($A932,MK!$B:$B,MK!Q:Q)))</f>
        <v/>
      </c>
      <c r="R932" s="363" t="str">
        <f>IF(AND(NOT(ISBLANK($B932)),ISNUMBER($B932)),IF(ISBLANK(LOOKUP($B932,L!$B:$B,L!R:R)),"",LOOKUP($B932,L!$B:$B,L!R:R)),IF(OR($A932=0,ISBLANK($A932)),"",LOOKUP($A932,MK!$B:$B,MK!R:R)))</f>
        <v/>
      </c>
      <c r="S932" s="363" t="str">
        <f>IF(AND(NOT(ISBLANK($B932)),ISNUMBER($B932)),IF(ISBLANK(LOOKUP($B932,L!$B:$B,L!S:S)),"",LOOKUP($B932,L!$B:$B,L!S:S)),IF(OR($A932=0,ISBLANK($A932)),"",LOOKUP($A932,MK!$B:$B,MK!S:S)))</f>
        <v/>
      </c>
      <c r="T932" s="363" t="str">
        <f>IF(AND(NOT(ISBLANK($B932)),ISNUMBER($B932)),IF(ISBLANK(LOOKUP($B932,L!$B:$B,L!T:T)),"",LOOKUP($B932,L!$B:$B,L!T:T)),IF(OR($A932=0,ISBLANK($A932)),"",LOOKUP($A932,MK!$B:$B,MK!T:T)))</f>
        <v/>
      </c>
      <c r="U932" s="365" t="str">
        <f>IF(AND(NOT(ISBLANK($B932)),ISNUMBER($B932)),IF(ISBLANK(LOOKUP($B932,L!$B:$B,L!U:U)),"",LOOKUP($B932,L!$B:$B,L!U:U)),IF(OR($A932=0,ISBLANK($A932)),"",LOOKUP($A932,MK!$B:$B,MK!U:U)))</f>
        <v/>
      </c>
    </row>
    <row r="933" spans="1:21" x14ac:dyDescent="0.25">
      <c r="A933" s="283"/>
      <c r="B933" s="74"/>
      <c r="C933" s="366" t="str">
        <f>IF(AND(NOT(ISBLANK($B933)),ISNUMBER($B933)),IF(ISBLANK(LOOKUP($B933,L!$B:$B,L!C:C)),"",LOOKUP($B933,L!$B:$B,L!C:C)),IF(OR($A933=0,ISBLANK($A933)),"",LOOKUP($A933,MK!$B:$B,MK!C:C)))</f>
        <v/>
      </c>
      <c r="D933" s="74" t="str">
        <f>IF(AND(NOT(ISBLANK($B933)),ISNUMBER($B933)),IF(ISBLANK(LOOKUP($B933,L!$B:$B,L!D:D)),"",LOOKUP($B933,L!$B:$B,L!D:D)),IF(OR($A933=0,ISBLANK($A933)),"",LOOKUP($A933,MK!$B:$B,MK!D:D)))</f>
        <v/>
      </c>
      <c r="E933" s="74" t="str">
        <f>IF(AND(NOT(ISBLANK($B933)),ISNUMBER($B933)),IF(ISBLANK(LOOKUP($B933,L!$B:$B,L!E:E)),"",LOOKUP($B933,L!$B:$B,L!E:E)),IF(OR($A933=0,ISBLANK($A933)),"",LOOKUP($A933,MK!$B:$B,MK!E:E)))</f>
        <v/>
      </c>
      <c r="F933" s="366" t="str">
        <f>IF(AND(NOT(ISBLANK($B933)),ISNUMBER($B933)),IF(ISBLANK(LOOKUP($B933,L!$B:$B,L!F:F)),"",LOOKUP($B933,L!$B:$B,L!F:F)),IF(OR($A933=0,ISBLANK($A933)),"",LOOKUP($A933,MK!$B:$B,MK!F:F)))</f>
        <v/>
      </c>
      <c r="G933" s="366" t="str">
        <f>IF(AND(NOT(ISBLANK($B933)),ISNUMBER($B933)),IF(ISBLANK(LOOKUP($B933,L!$B:$B,L!G:G)),"",LOOKUP($B933,L!$B:$B,L!G:G)),IF(OR($A933=0,ISBLANK($A933)),"",LOOKUP($A933,MK!$B:$B,MK!G:G)))</f>
        <v/>
      </c>
      <c r="H933" s="366" t="str">
        <f>IF(AND(NOT(ISBLANK($B933)),ISNUMBER($B933)),IF(ISBLANK(LOOKUP($B933,L!$B:$B,L!H:H)),"",LOOKUP($B933,L!$B:$B,L!H:H)),IF(OR($A933=0,ISBLANK($A933)),"",LOOKUP($A933,MK!$B:$B,MK!H:H)))</f>
        <v/>
      </c>
      <c r="I933" s="366" t="str">
        <f>IF(AND(NOT(ISBLANK($B933)),ISNUMBER($B933)),IF(ISBLANK(LOOKUP($B933,L!$B:$B,L!I:I)),"",LOOKUP($B933,L!$B:$B,L!I:I)),IF(OR($A933=0,ISBLANK($A933)),"",LOOKUP($A933,MK!$B:$B,MK!I:I)))</f>
        <v/>
      </c>
      <c r="J933" s="366" t="str">
        <f>IF(AND(NOT(ISBLANK($B933)),ISNUMBER($B933)),IF(ISBLANK(LOOKUP($B933,L!$B:$B,L!J:J)),"",LOOKUP($B933,L!$B:$B,L!J:J)),IF(OR($A933=0,ISBLANK($A933)),"",LOOKUP($A933,MK!$B:$B,MK!J:J)))</f>
        <v/>
      </c>
      <c r="K933" s="366" t="str">
        <f>IF(AND(NOT(ISBLANK($B933)),ISNUMBER($B933)),IF(ISBLANK(LOOKUP($B933,L!$B:$B,L!K:K)),"",LOOKUP($B933,L!$B:$B,L!K:K)),IF(OR($A933=0,ISBLANK($A933)),"",LOOKUP($A933,MK!$B:$B,MK!K:K)))</f>
        <v/>
      </c>
      <c r="L933" s="366" t="str">
        <f>IF(AND(NOT(ISBLANK($B933)),ISNUMBER($B933)),IF(ISBLANK(LOOKUP($B933,L!$B:$B,L!L:L)),"",LOOKUP($B933,L!$B:$B,L!L:L)),IF(OR($A933=0,ISBLANK($A933)),"",LOOKUP($A933,MK!$B:$B,MK!L:L)))</f>
        <v/>
      </c>
      <c r="M933" s="366" t="str">
        <f>IF(AND(NOT(ISBLANK($B933)),ISNUMBER($B933)),IF(ISBLANK(LOOKUP($B933,L!$B:$B,L!M:M)),"",LOOKUP($B933,L!$B:$B,L!M:M)),IF(OR($A933=0,ISBLANK($A933)),"",LOOKUP($A933,MK!$B:$B,MK!M:M)))</f>
        <v/>
      </c>
      <c r="N933" s="366" t="str">
        <f>IF(AND(NOT(ISBLANK($B933)),ISNUMBER($B933)),IF(ISBLANK(LOOKUP($B933,L!$B:$B,L!N:N)),"",LOOKUP($B933,L!$B:$B,L!N:N)),IF(OR($A933=0,ISBLANK($A933)),"",LOOKUP($A933,MK!$B:$B,MK!N:N)))</f>
        <v/>
      </c>
      <c r="O933" s="366" t="str">
        <f>IF(AND(NOT(ISBLANK($B933)),ISNUMBER($B933)),IF(ISBLANK(LOOKUP($B933,L!$B:$B,L!O:O)),"",LOOKUP($B933,L!$B:$B,L!O:O)),IF(OR($A933=0,ISBLANK($A933)),"",LOOKUP($A933,MK!$B:$B,MK!O:O)))</f>
        <v/>
      </c>
      <c r="P933" s="366" t="str">
        <f>IF(AND(NOT(ISBLANK($B933)),ISNUMBER($B933)),IF(ISBLANK(LOOKUP($B933,L!$B:$B,L!P:P)),"",LOOKUP($B933,L!$B:$B,L!P:P)),IF(OR($A933=0,ISBLANK($A933)),"",LOOKUP($A933,MK!$B:$B,MK!P:P)))</f>
        <v/>
      </c>
      <c r="Q933" s="366" t="str">
        <f>IF(AND(NOT(ISBLANK($B933)),ISNUMBER($B933)),IF(ISBLANK(LOOKUP($B933,L!$B:$B,L!Q:Q)),"",LOOKUP($B933,L!$B:$B,L!Q:Q)),IF(OR($A933=0,ISBLANK($A933)),"",LOOKUP($A933,MK!$B:$B,MK!Q:Q)))</f>
        <v/>
      </c>
      <c r="R933" s="366" t="str">
        <f>IF(AND(NOT(ISBLANK($B933)),ISNUMBER($B933)),IF(ISBLANK(LOOKUP($B933,L!$B:$B,L!R:R)),"",LOOKUP($B933,L!$B:$B,L!R:R)),IF(OR($A933=0,ISBLANK($A933)),"",LOOKUP($A933,MK!$B:$B,MK!R:R)))</f>
        <v/>
      </c>
      <c r="S933" s="366" t="str">
        <f>IF(AND(NOT(ISBLANK($B933)),ISNUMBER($B933)),IF(ISBLANK(LOOKUP($B933,L!$B:$B,L!S:S)),"",LOOKUP($B933,L!$B:$B,L!S:S)),IF(OR($A933=0,ISBLANK($A933)),"",LOOKUP($A933,MK!$B:$B,MK!S:S)))</f>
        <v/>
      </c>
      <c r="T933" s="366" t="str">
        <f>IF(AND(NOT(ISBLANK($B933)),ISNUMBER($B933)),IF(ISBLANK(LOOKUP($B933,L!$B:$B,L!T:T)),"",LOOKUP($B933,L!$B:$B,L!T:T)),IF(OR($A933=0,ISBLANK($A933)),"",LOOKUP($A933,MK!$B:$B,MK!T:T)))</f>
        <v/>
      </c>
      <c r="U933" s="368" t="str">
        <f>IF(AND(NOT(ISBLANK($B933)),ISNUMBER($B933)),IF(ISBLANK(LOOKUP($B933,L!$B:$B,L!U:U)),"",LOOKUP($B933,L!$B:$B,L!U:U)),IF(OR($A933=0,ISBLANK($A933)),"",LOOKUP($A933,MK!$B:$B,MK!U:U)))</f>
        <v/>
      </c>
    </row>
    <row r="934" spans="1:21" x14ac:dyDescent="0.25">
      <c r="A934" s="283"/>
      <c r="B934" s="73"/>
      <c r="C934" s="363" t="str">
        <f>IF(AND(NOT(ISBLANK($B934)),ISNUMBER($B934)),IF(ISBLANK(LOOKUP($B934,L!$B:$B,L!C:C)),"",LOOKUP($B934,L!$B:$B,L!C:C)),IF(OR($A934=0,ISBLANK($A934)),"",LOOKUP($A934,MK!$B:$B,MK!C:C)))</f>
        <v/>
      </c>
      <c r="D934" s="73" t="str">
        <f>IF(AND(NOT(ISBLANK($B934)),ISNUMBER($B934)),IF(ISBLANK(LOOKUP($B934,L!$B:$B,L!D:D)),"",LOOKUP($B934,L!$B:$B,L!D:D)),IF(OR($A934=0,ISBLANK($A934)),"",LOOKUP($A934,MK!$B:$B,MK!D:D)))</f>
        <v/>
      </c>
      <c r="E934" s="73" t="str">
        <f>IF(AND(NOT(ISBLANK($B934)),ISNUMBER($B934)),IF(ISBLANK(LOOKUP($B934,L!$B:$B,L!E:E)),"",LOOKUP($B934,L!$B:$B,L!E:E)),IF(OR($A934=0,ISBLANK($A934)),"",LOOKUP($A934,MK!$B:$B,MK!E:E)))</f>
        <v/>
      </c>
      <c r="F934" s="363" t="str">
        <f>IF(AND(NOT(ISBLANK($B934)),ISNUMBER($B934)),IF(ISBLANK(LOOKUP($B934,L!$B:$B,L!F:F)),"",LOOKUP($B934,L!$B:$B,L!F:F)),IF(OR($A934=0,ISBLANK($A934)),"",LOOKUP($A934,MK!$B:$B,MK!F:F)))</f>
        <v/>
      </c>
      <c r="G934" s="363" t="str">
        <f>IF(AND(NOT(ISBLANK($B934)),ISNUMBER($B934)),IF(ISBLANK(LOOKUP($B934,L!$B:$B,L!G:G)),"",LOOKUP($B934,L!$B:$B,L!G:G)),IF(OR($A934=0,ISBLANK($A934)),"",LOOKUP($A934,MK!$B:$B,MK!G:G)))</f>
        <v/>
      </c>
      <c r="H934" s="363" t="str">
        <f>IF(AND(NOT(ISBLANK($B934)),ISNUMBER($B934)),IF(ISBLANK(LOOKUP($B934,L!$B:$B,L!H:H)),"",LOOKUP($B934,L!$B:$B,L!H:H)),IF(OR($A934=0,ISBLANK($A934)),"",LOOKUP($A934,MK!$B:$B,MK!H:H)))</f>
        <v/>
      </c>
      <c r="I934" s="363" t="str">
        <f>IF(AND(NOT(ISBLANK($B934)),ISNUMBER($B934)),IF(ISBLANK(LOOKUP($B934,L!$B:$B,L!I:I)),"",LOOKUP($B934,L!$B:$B,L!I:I)),IF(OR($A934=0,ISBLANK($A934)),"",LOOKUP($A934,MK!$B:$B,MK!I:I)))</f>
        <v/>
      </c>
      <c r="J934" s="363" t="str">
        <f>IF(AND(NOT(ISBLANK($B934)),ISNUMBER($B934)),IF(ISBLANK(LOOKUP($B934,L!$B:$B,L!J:J)),"",LOOKUP($B934,L!$B:$B,L!J:J)),IF(OR($A934=0,ISBLANK($A934)),"",LOOKUP($A934,MK!$B:$B,MK!J:J)))</f>
        <v/>
      </c>
      <c r="K934" s="363" t="str">
        <f>IF(AND(NOT(ISBLANK($B934)),ISNUMBER($B934)),IF(ISBLANK(LOOKUP($B934,L!$B:$B,L!K:K)),"",LOOKUP($B934,L!$B:$B,L!K:K)),IF(OR($A934=0,ISBLANK($A934)),"",LOOKUP($A934,MK!$B:$B,MK!K:K)))</f>
        <v/>
      </c>
      <c r="L934" s="363" t="str">
        <f>IF(AND(NOT(ISBLANK($B934)),ISNUMBER($B934)),IF(ISBLANK(LOOKUP($B934,L!$B:$B,L!L:L)),"",LOOKUP($B934,L!$B:$B,L!L:L)),IF(OR($A934=0,ISBLANK($A934)),"",LOOKUP($A934,MK!$B:$B,MK!L:L)))</f>
        <v/>
      </c>
      <c r="M934" s="363" t="str">
        <f>IF(AND(NOT(ISBLANK($B934)),ISNUMBER($B934)),IF(ISBLANK(LOOKUP($B934,L!$B:$B,L!M:M)),"",LOOKUP($B934,L!$B:$B,L!M:M)),IF(OR($A934=0,ISBLANK($A934)),"",LOOKUP($A934,MK!$B:$B,MK!M:M)))</f>
        <v/>
      </c>
      <c r="N934" s="363" t="str">
        <f>IF(AND(NOT(ISBLANK($B934)),ISNUMBER($B934)),IF(ISBLANK(LOOKUP($B934,L!$B:$B,L!N:N)),"",LOOKUP($B934,L!$B:$B,L!N:N)),IF(OR($A934=0,ISBLANK($A934)),"",LOOKUP($A934,MK!$B:$B,MK!N:N)))</f>
        <v/>
      </c>
      <c r="O934" s="363" t="str">
        <f>IF(AND(NOT(ISBLANK($B934)),ISNUMBER($B934)),IF(ISBLANK(LOOKUP($B934,L!$B:$B,L!O:O)),"",LOOKUP($B934,L!$B:$B,L!O:O)),IF(OR($A934=0,ISBLANK($A934)),"",LOOKUP($A934,MK!$B:$B,MK!O:O)))</f>
        <v/>
      </c>
      <c r="P934" s="363" t="str">
        <f>IF(AND(NOT(ISBLANK($B934)),ISNUMBER($B934)),IF(ISBLANK(LOOKUP($B934,L!$B:$B,L!P:P)),"",LOOKUP($B934,L!$B:$B,L!P:P)),IF(OR($A934=0,ISBLANK($A934)),"",LOOKUP($A934,MK!$B:$B,MK!P:P)))</f>
        <v/>
      </c>
      <c r="Q934" s="363" t="str">
        <f>IF(AND(NOT(ISBLANK($B934)),ISNUMBER($B934)),IF(ISBLANK(LOOKUP($B934,L!$B:$B,L!Q:Q)),"",LOOKUP($B934,L!$B:$B,L!Q:Q)),IF(OR($A934=0,ISBLANK($A934)),"",LOOKUP($A934,MK!$B:$B,MK!Q:Q)))</f>
        <v/>
      </c>
      <c r="R934" s="363" t="str">
        <f>IF(AND(NOT(ISBLANK($B934)),ISNUMBER($B934)),IF(ISBLANK(LOOKUP($B934,L!$B:$B,L!R:R)),"",LOOKUP($B934,L!$B:$B,L!R:R)),IF(OR($A934=0,ISBLANK($A934)),"",LOOKUP($A934,MK!$B:$B,MK!R:R)))</f>
        <v/>
      </c>
      <c r="S934" s="363" t="str">
        <f>IF(AND(NOT(ISBLANK($B934)),ISNUMBER($B934)),IF(ISBLANK(LOOKUP($B934,L!$B:$B,L!S:S)),"",LOOKUP($B934,L!$B:$B,L!S:S)),IF(OR($A934=0,ISBLANK($A934)),"",LOOKUP($A934,MK!$B:$B,MK!S:S)))</f>
        <v/>
      </c>
      <c r="T934" s="363" t="str">
        <f>IF(AND(NOT(ISBLANK($B934)),ISNUMBER($B934)),IF(ISBLANK(LOOKUP($B934,L!$B:$B,L!T:T)),"",LOOKUP($B934,L!$B:$B,L!T:T)),IF(OR($A934=0,ISBLANK($A934)),"",LOOKUP($A934,MK!$B:$B,MK!T:T)))</f>
        <v/>
      </c>
      <c r="U934" s="365" t="str">
        <f>IF(AND(NOT(ISBLANK($B934)),ISNUMBER($B934)),IF(ISBLANK(LOOKUP($B934,L!$B:$B,L!U:U)),"",LOOKUP($B934,L!$B:$B,L!U:U)),IF(OR($A934=0,ISBLANK($A934)),"",LOOKUP($A934,MK!$B:$B,MK!U:U)))</f>
        <v/>
      </c>
    </row>
    <row r="935" spans="1:21" x14ac:dyDescent="0.25">
      <c r="A935" s="283"/>
      <c r="B935" s="74"/>
      <c r="C935" s="366" t="str">
        <f>IF(AND(NOT(ISBLANK($B935)),ISNUMBER($B935)),IF(ISBLANK(LOOKUP($B935,L!$B:$B,L!C:C)),"",LOOKUP($B935,L!$B:$B,L!C:C)),IF(OR($A935=0,ISBLANK($A935)),"",LOOKUP($A935,MK!$B:$B,MK!C:C)))</f>
        <v/>
      </c>
      <c r="D935" s="74" t="str">
        <f>IF(AND(NOT(ISBLANK($B935)),ISNUMBER($B935)),IF(ISBLANK(LOOKUP($B935,L!$B:$B,L!D:D)),"",LOOKUP($B935,L!$B:$B,L!D:D)),IF(OR($A935=0,ISBLANK($A935)),"",LOOKUP($A935,MK!$B:$B,MK!D:D)))</f>
        <v/>
      </c>
      <c r="E935" s="74" t="str">
        <f>IF(AND(NOT(ISBLANK($B935)),ISNUMBER($B935)),IF(ISBLANK(LOOKUP($B935,L!$B:$B,L!E:E)),"",LOOKUP($B935,L!$B:$B,L!E:E)),IF(OR($A935=0,ISBLANK($A935)),"",LOOKUP($A935,MK!$B:$B,MK!E:E)))</f>
        <v/>
      </c>
      <c r="F935" s="366" t="str">
        <f>IF(AND(NOT(ISBLANK($B935)),ISNUMBER($B935)),IF(ISBLANK(LOOKUP($B935,L!$B:$B,L!F:F)),"",LOOKUP($B935,L!$B:$B,L!F:F)),IF(OR($A935=0,ISBLANK($A935)),"",LOOKUP($A935,MK!$B:$B,MK!F:F)))</f>
        <v/>
      </c>
      <c r="G935" s="366" t="str">
        <f>IF(AND(NOT(ISBLANK($B935)),ISNUMBER($B935)),IF(ISBLANK(LOOKUP($B935,L!$B:$B,L!G:G)),"",LOOKUP($B935,L!$B:$B,L!G:G)),IF(OR($A935=0,ISBLANK($A935)),"",LOOKUP($A935,MK!$B:$B,MK!G:G)))</f>
        <v/>
      </c>
      <c r="H935" s="366" t="str">
        <f>IF(AND(NOT(ISBLANK($B935)),ISNUMBER($B935)),IF(ISBLANK(LOOKUP($B935,L!$B:$B,L!H:H)),"",LOOKUP($B935,L!$B:$B,L!H:H)),IF(OR($A935=0,ISBLANK($A935)),"",LOOKUP($A935,MK!$B:$B,MK!H:H)))</f>
        <v/>
      </c>
      <c r="I935" s="366" t="str">
        <f>IF(AND(NOT(ISBLANK($B935)),ISNUMBER($B935)),IF(ISBLANK(LOOKUP($B935,L!$B:$B,L!I:I)),"",LOOKUP($B935,L!$B:$B,L!I:I)),IF(OR($A935=0,ISBLANK($A935)),"",LOOKUP($A935,MK!$B:$B,MK!I:I)))</f>
        <v/>
      </c>
      <c r="J935" s="366" t="str">
        <f>IF(AND(NOT(ISBLANK($B935)),ISNUMBER($B935)),IF(ISBLANK(LOOKUP($B935,L!$B:$B,L!J:J)),"",LOOKUP($B935,L!$B:$B,L!J:J)),IF(OR($A935=0,ISBLANK($A935)),"",LOOKUP($A935,MK!$B:$B,MK!J:J)))</f>
        <v/>
      </c>
      <c r="K935" s="366" t="str">
        <f>IF(AND(NOT(ISBLANK($B935)),ISNUMBER($B935)),IF(ISBLANK(LOOKUP($B935,L!$B:$B,L!K:K)),"",LOOKUP($B935,L!$B:$B,L!K:K)),IF(OR($A935=0,ISBLANK($A935)),"",LOOKUP($A935,MK!$B:$B,MK!K:K)))</f>
        <v/>
      </c>
      <c r="L935" s="366" t="str">
        <f>IF(AND(NOT(ISBLANK($B935)),ISNUMBER($B935)),IF(ISBLANK(LOOKUP($B935,L!$B:$B,L!L:L)),"",LOOKUP($B935,L!$B:$B,L!L:L)),IF(OR($A935=0,ISBLANK($A935)),"",LOOKUP($A935,MK!$B:$B,MK!L:L)))</f>
        <v/>
      </c>
      <c r="M935" s="366" t="str">
        <f>IF(AND(NOT(ISBLANK($B935)),ISNUMBER($B935)),IF(ISBLANK(LOOKUP($B935,L!$B:$B,L!M:M)),"",LOOKUP($B935,L!$B:$B,L!M:M)),IF(OR($A935=0,ISBLANK($A935)),"",LOOKUP($A935,MK!$B:$B,MK!M:M)))</f>
        <v/>
      </c>
      <c r="N935" s="366" t="str">
        <f>IF(AND(NOT(ISBLANK($B935)),ISNUMBER($B935)),IF(ISBLANK(LOOKUP($B935,L!$B:$B,L!N:N)),"",LOOKUP($B935,L!$B:$B,L!N:N)),IF(OR($A935=0,ISBLANK($A935)),"",LOOKUP($A935,MK!$B:$B,MK!N:N)))</f>
        <v/>
      </c>
      <c r="O935" s="366" t="str">
        <f>IF(AND(NOT(ISBLANK($B935)),ISNUMBER($B935)),IF(ISBLANK(LOOKUP($B935,L!$B:$B,L!O:O)),"",LOOKUP($B935,L!$B:$B,L!O:O)),IF(OR($A935=0,ISBLANK($A935)),"",LOOKUP($A935,MK!$B:$B,MK!O:O)))</f>
        <v/>
      </c>
      <c r="P935" s="366" t="str">
        <f>IF(AND(NOT(ISBLANK($B935)),ISNUMBER($B935)),IF(ISBLANK(LOOKUP($B935,L!$B:$B,L!P:P)),"",LOOKUP($B935,L!$B:$B,L!P:P)),IF(OR($A935=0,ISBLANK($A935)),"",LOOKUP($A935,MK!$B:$B,MK!P:P)))</f>
        <v/>
      </c>
      <c r="Q935" s="366" t="str">
        <f>IF(AND(NOT(ISBLANK($B935)),ISNUMBER($B935)),IF(ISBLANK(LOOKUP($B935,L!$B:$B,L!Q:Q)),"",LOOKUP($B935,L!$B:$B,L!Q:Q)),IF(OR($A935=0,ISBLANK($A935)),"",LOOKUP($A935,MK!$B:$B,MK!Q:Q)))</f>
        <v/>
      </c>
      <c r="R935" s="366" t="str">
        <f>IF(AND(NOT(ISBLANK($B935)),ISNUMBER($B935)),IF(ISBLANK(LOOKUP($B935,L!$B:$B,L!R:R)),"",LOOKUP($B935,L!$B:$B,L!R:R)),IF(OR($A935=0,ISBLANK($A935)),"",LOOKUP($A935,MK!$B:$B,MK!R:R)))</f>
        <v/>
      </c>
      <c r="S935" s="366" t="str">
        <f>IF(AND(NOT(ISBLANK($B935)),ISNUMBER($B935)),IF(ISBLANK(LOOKUP($B935,L!$B:$B,L!S:S)),"",LOOKUP($B935,L!$B:$B,L!S:S)),IF(OR($A935=0,ISBLANK($A935)),"",LOOKUP($A935,MK!$B:$B,MK!S:S)))</f>
        <v/>
      </c>
      <c r="T935" s="366" t="str">
        <f>IF(AND(NOT(ISBLANK($B935)),ISNUMBER($B935)),IF(ISBLANK(LOOKUP($B935,L!$B:$B,L!T:T)),"",LOOKUP($B935,L!$B:$B,L!T:T)),IF(OR($A935=0,ISBLANK($A935)),"",LOOKUP($A935,MK!$B:$B,MK!T:T)))</f>
        <v/>
      </c>
      <c r="U935" s="368" t="str">
        <f>IF(AND(NOT(ISBLANK($B935)),ISNUMBER($B935)),IF(ISBLANK(LOOKUP($B935,L!$B:$B,L!U:U)),"",LOOKUP($B935,L!$B:$B,L!U:U)),IF(OR($A935=0,ISBLANK($A935)),"",LOOKUP($A935,MK!$B:$B,MK!U:U)))</f>
        <v/>
      </c>
    </row>
    <row r="936" spans="1:21" x14ac:dyDescent="0.25">
      <c r="A936" s="283"/>
      <c r="B936" s="73"/>
      <c r="C936" s="363" t="str">
        <f>IF(AND(NOT(ISBLANK($B936)),ISNUMBER($B936)),IF(ISBLANK(LOOKUP($B936,L!$B:$B,L!C:C)),"",LOOKUP($B936,L!$B:$B,L!C:C)),IF(OR($A936=0,ISBLANK($A936)),"",LOOKUP($A936,MK!$B:$B,MK!C:C)))</f>
        <v/>
      </c>
      <c r="D936" s="73" t="str">
        <f>IF(AND(NOT(ISBLANK($B936)),ISNUMBER($B936)),IF(ISBLANK(LOOKUP($B936,L!$B:$B,L!D:D)),"",LOOKUP($B936,L!$B:$B,L!D:D)),IF(OR($A936=0,ISBLANK($A936)),"",LOOKUP($A936,MK!$B:$B,MK!D:D)))</f>
        <v/>
      </c>
      <c r="E936" s="73" t="str">
        <f>IF(AND(NOT(ISBLANK($B936)),ISNUMBER($B936)),IF(ISBLANK(LOOKUP($B936,L!$B:$B,L!E:E)),"",LOOKUP($B936,L!$B:$B,L!E:E)),IF(OR($A936=0,ISBLANK($A936)),"",LOOKUP($A936,MK!$B:$B,MK!E:E)))</f>
        <v/>
      </c>
      <c r="F936" s="363" t="str">
        <f>IF(AND(NOT(ISBLANK($B936)),ISNUMBER($B936)),IF(ISBLANK(LOOKUP($B936,L!$B:$B,L!F:F)),"",LOOKUP($B936,L!$B:$B,L!F:F)),IF(OR($A936=0,ISBLANK($A936)),"",LOOKUP($A936,MK!$B:$B,MK!F:F)))</f>
        <v/>
      </c>
      <c r="G936" s="363" t="str">
        <f>IF(AND(NOT(ISBLANK($B936)),ISNUMBER($B936)),IF(ISBLANK(LOOKUP($B936,L!$B:$B,L!G:G)),"",LOOKUP($B936,L!$B:$B,L!G:G)),IF(OR($A936=0,ISBLANK($A936)),"",LOOKUP($A936,MK!$B:$B,MK!G:G)))</f>
        <v/>
      </c>
      <c r="H936" s="363" t="str">
        <f>IF(AND(NOT(ISBLANK($B936)),ISNUMBER($B936)),IF(ISBLANK(LOOKUP($B936,L!$B:$B,L!H:H)),"",LOOKUP($B936,L!$B:$B,L!H:H)),IF(OR($A936=0,ISBLANK($A936)),"",LOOKUP($A936,MK!$B:$B,MK!H:H)))</f>
        <v/>
      </c>
      <c r="I936" s="363" t="str">
        <f>IF(AND(NOT(ISBLANK($B936)),ISNUMBER($B936)),IF(ISBLANK(LOOKUP($B936,L!$B:$B,L!I:I)),"",LOOKUP($B936,L!$B:$B,L!I:I)),IF(OR($A936=0,ISBLANK($A936)),"",LOOKUP($A936,MK!$B:$B,MK!I:I)))</f>
        <v/>
      </c>
      <c r="J936" s="363" t="str">
        <f>IF(AND(NOT(ISBLANK($B936)),ISNUMBER($B936)),IF(ISBLANK(LOOKUP($B936,L!$B:$B,L!J:J)),"",LOOKUP($B936,L!$B:$B,L!J:J)),IF(OR($A936=0,ISBLANK($A936)),"",LOOKUP($A936,MK!$B:$B,MK!J:J)))</f>
        <v/>
      </c>
      <c r="K936" s="363" t="str">
        <f>IF(AND(NOT(ISBLANK($B936)),ISNUMBER($B936)),IF(ISBLANK(LOOKUP($B936,L!$B:$B,L!K:K)),"",LOOKUP($B936,L!$B:$B,L!K:K)),IF(OR($A936=0,ISBLANK($A936)),"",LOOKUP($A936,MK!$B:$B,MK!K:K)))</f>
        <v/>
      </c>
      <c r="L936" s="363" t="str">
        <f>IF(AND(NOT(ISBLANK($B936)),ISNUMBER($B936)),IF(ISBLANK(LOOKUP($B936,L!$B:$B,L!L:L)),"",LOOKUP($B936,L!$B:$B,L!L:L)),IF(OR($A936=0,ISBLANK($A936)),"",LOOKUP($A936,MK!$B:$B,MK!L:L)))</f>
        <v/>
      </c>
      <c r="M936" s="363" t="str">
        <f>IF(AND(NOT(ISBLANK($B936)),ISNUMBER($B936)),IF(ISBLANK(LOOKUP($B936,L!$B:$B,L!M:M)),"",LOOKUP($B936,L!$B:$B,L!M:M)),IF(OR($A936=0,ISBLANK($A936)),"",LOOKUP($A936,MK!$B:$B,MK!M:M)))</f>
        <v/>
      </c>
      <c r="N936" s="363" t="str">
        <f>IF(AND(NOT(ISBLANK($B936)),ISNUMBER($B936)),IF(ISBLANK(LOOKUP($B936,L!$B:$B,L!N:N)),"",LOOKUP($B936,L!$B:$B,L!N:N)),IF(OR($A936=0,ISBLANK($A936)),"",LOOKUP($A936,MK!$B:$B,MK!N:N)))</f>
        <v/>
      </c>
      <c r="O936" s="363" t="str">
        <f>IF(AND(NOT(ISBLANK($B936)),ISNUMBER($B936)),IF(ISBLANK(LOOKUP($B936,L!$B:$B,L!O:O)),"",LOOKUP($B936,L!$B:$B,L!O:O)),IF(OR($A936=0,ISBLANK($A936)),"",LOOKUP($A936,MK!$B:$B,MK!O:O)))</f>
        <v/>
      </c>
      <c r="P936" s="363" t="str">
        <f>IF(AND(NOT(ISBLANK($B936)),ISNUMBER($B936)),IF(ISBLANK(LOOKUP($B936,L!$B:$B,L!P:P)),"",LOOKUP($B936,L!$B:$B,L!P:P)),IF(OR($A936=0,ISBLANK($A936)),"",LOOKUP($A936,MK!$B:$B,MK!P:P)))</f>
        <v/>
      </c>
      <c r="Q936" s="363" t="str">
        <f>IF(AND(NOT(ISBLANK($B936)),ISNUMBER($B936)),IF(ISBLANK(LOOKUP($B936,L!$B:$B,L!Q:Q)),"",LOOKUP($B936,L!$B:$B,L!Q:Q)),IF(OR($A936=0,ISBLANK($A936)),"",LOOKUP($A936,MK!$B:$B,MK!Q:Q)))</f>
        <v/>
      </c>
      <c r="R936" s="363" t="str">
        <f>IF(AND(NOT(ISBLANK($B936)),ISNUMBER($B936)),IF(ISBLANK(LOOKUP($B936,L!$B:$B,L!R:R)),"",LOOKUP($B936,L!$B:$B,L!R:R)),IF(OR($A936=0,ISBLANK($A936)),"",LOOKUP($A936,MK!$B:$B,MK!R:R)))</f>
        <v/>
      </c>
      <c r="S936" s="363" t="str">
        <f>IF(AND(NOT(ISBLANK($B936)),ISNUMBER($B936)),IF(ISBLANK(LOOKUP($B936,L!$B:$B,L!S:S)),"",LOOKUP($B936,L!$B:$B,L!S:S)),IF(OR($A936=0,ISBLANK($A936)),"",LOOKUP($A936,MK!$B:$B,MK!S:S)))</f>
        <v/>
      </c>
      <c r="T936" s="363" t="str">
        <f>IF(AND(NOT(ISBLANK($B936)),ISNUMBER($B936)),IF(ISBLANK(LOOKUP($B936,L!$B:$B,L!T:T)),"",LOOKUP($B936,L!$B:$B,L!T:T)),IF(OR($A936=0,ISBLANK($A936)),"",LOOKUP($A936,MK!$B:$B,MK!T:T)))</f>
        <v/>
      </c>
      <c r="U936" s="365" t="str">
        <f>IF(AND(NOT(ISBLANK($B936)),ISNUMBER($B936)),IF(ISBLANK(LOOKUP($B936,L!$B:$B,L!U:U)),"",LOOKUP($B936,L!$B:$B,L!U:U)),IF(OR($A936=0,ISBLANK($A936)),"",LOOKUP($A936,MK!$B:$B,MK!U:U)))</f>
        <v/>
      </c>
    </row>
    <row r="937" spans="1:21" x14ac:dyDescent="0.25">
      <c r="A937" s="283"/>
      <c r="B937" s="74"/>
      <c r="C937" s="366" t="str">
        <f>IF(AND(NOT(ISBLANK($B937)),ISNUMBER($B937)),IF(ISBLANK(LOOKUP($B937,L!$B:$B,L!C:C)),"",LOOKUP($B937,L!$B:$B,L!C:C)),IF(OR($A937=0,ISBLANK($A937)),"",LOOKUP($A937,MK!$B:$B,MK!C:C)))</f>
        <v/>
      </c>
      <c r="D937" s="74" t="str">
        <f>IF(AND(NOT(ISBLANK($B937)),ISNUMBER($B937)),IF(ISBLANK(LOOKUP($B937,L!$B:$B,L!D:D)),"",LOOKUP($B937,L!$B:$B,L!D:D)),IF(OR($A937=0,ISBLANK($A937)),"",LOOKUP($A937,MK!$B:$B,MK!D:D)))</f>
        <v/>
      </c>
      <c r="E937" s="74" t="str">
        <f>IF(AND(NOT(ISBLANK($B937)),ISNUMBER($B937)),IF(ISBLANK(LOOKUP($B937,L!$B:$B,L!E:E)),"",LOOKUP($B937,L!$B:$B,L!E:E)),IF(OR($A937=0,ISBLANK($A937)),"",LOOKUP($A937,MK!$B:$B,MK!E:E)))</f>
        <v/>
      </c>
      <c r="F937" s="366" t="str">
        <f>IF(AND(NOT(ISBLANK($B937)),ISNUMBER($B937)),IF(ISBLANK(LOOKUP($B937,L!$B:$B,L!F:F)),"",LOOKUP($B937,L!$B:$B,L!F:F)),IF(OR($A937=0,ISBLANK($A937)),"",LOOKUP($A937,MK!$B:$B,MK!F:F)))</f>
        <v/>
      </c>
      <c r="G937" s="366" t="str">
        <f>IF(AND(NOT(ISBLANK($B937)),ISNUMBER($B937)),IF(ISBLANK(LOOKUP($B937,L!$B:$B,L!G:G)),"",LOOKUP($B937,L!$B:$B,L!G:G)),IF(OR($A937=0,ISBLANK($A937)),"",LOOKUP($A937,MK!$B:$B,MK!G:G)))</f>
        <v/>
      </c>
      <c r="H937" s="366" t="str">
        <f>IF(AND(NOT(ISBLANK($B937)),ISNUMBER($B937)),IF(ISBLANK(LOOKUP($B937,L!$B:$B,L!H:H)),"",LOOKUP($B937,L!$B:$B,L!H:H)),IF(OR($A937=0,ISBLANK($A937)),"",LOOKUP($A937,MK!$B:$B,MK!H:H)))</f>
        <v/>
      </c>
      <c r="I937" s="366" t="str">
        <f>IF(AND(NOT(ISBLANK($B937)),ISNUMBER($B937)),IF(ISBLANK(LOOKUP($B937,L!$B:$B,L!I:I)),"",LOOKUP($B937,L!$B:$B,L!I:I)),IF(OR($A937=0,ISBLANK($A937)),"",LOOKUP($A937,MK!$B:$B,MK!I:I)))</f>
        <v/>
      </c>
      <c r="J937" s="366" t="str">
        <f>IF(AND(NOT(ISBLANK($B937)),ISNUMBER($B937)),IF(ISBLANK(LOOKUP($B937,L!$B:$B,L!J:J)),"",LOOKUP($B937,L!$B:$B,L!J:J)),IF(OR($A937=0,ISBLANK($A937)),"",LOOKUP($A937,MK!$B:$B,MK!J:J)))</f>
        <v/>
      </c>
      <c r="K937" s="366" t="str">
        <f>IF(AND(NOT(ISBLANK($B937)),ISNUMBER($B937)),IF(ISBLANK(LOOKUP($B937,L!$B:$B,L!K:K)),"",LOOKUP($B937,L!$B:$B,L!K:K)),IF(OR($A937=0,ISBLANK($A937)),"",LOOKUP($A937,MK!$B:$B,MK!K:K)))</f>
        <v/>
      </c>
      <c r="L937" s="366" t="str">
        <f>IF(AND(NOT(ISBLANK($B937)),ISNUMBER($B937)),IF(ISBLANK(LOOKUP($B937,L!$B:$B,L!L:L)),"",LOOKUP($B937,L!$B:$B,L!L:L)),IF(OR($A937=0,ISBLANK($A937)),"",LOOKUP($A937,MK!$B:$B,MK!L:L)))</f>
        <v/>
      </c>
      <c r="M937" s="366" t="str">
        <f>IF(AND(NOT(ISBLANK($B937)),ISNUMBER($B937)),IF(ISBLANK(LOOKUP($B937,L!$B:$B,L!M:M)),"",LOOKUP($B937,L!$B:$B,L!M:M)),IF(OR($A937=0,ISBLANK($A937)),"",LOOKUP($A937,MK!$B:$B,MK!M:M)))</f>
        <v/>
      </c>
      <c r="N937" s="366" t="str">
        <f>IF(AND(NOT(ISBLANK($B937)),ISNUMBER($B937)),IF(ISBLANK(LOOKUP($B937,L!$B:$B,L!N:N)),"",LOOKUP($B937,L!$B:$B,L!N:N)),IF(OR($A937=0,ISBLANK($A937)),"",LOOKUP($A937,MK!$B:$B,MK!N:N)))</f>
        <v/>
      </c>
      <c r="O937" s="366" t="str">
        <f>IF(AND(NOT(ISBLANK($B937)),ISNUMBER($B937)),IF(ISBLANK(LOOKUP($B937,L!$B:$B,L!O:O)),"",LOOKUP($B937,L!$B:$B,L!O:O)),IF(OR($A937=0,ISBLANK($A937)),"",LOOKUP($A937,MK!$B:$B,MK!O:O)))</f>
        <v/>
      </c>
      <c r="P937" s="366" t="str">
        <f>IF(AND(NOT(ISBLANK($B937)),ISNUMBER($B937)),IF(ISBLANK(LOOKUP($B937,L!$B:$B,L!P:P)),"",LOOKUP($B937,L!$B:$B,L!P:P)),IF(OR($A937=0,ISBLANK($A937)),"",LOOKUP($A937,MK!$B:$B,MK!P:P)))</f>
        <v/>
      </c>
      <c r="Q937" s="366" t="str">
        <f>IF(AND(NOT(ISBLANK($B937)),ISNUMBER($B937)),IF(ISBLANK(LOOKUP($B937,L!$B:$B,L!Q:Q)),"",LOOKUP($B937,L!$B:$B,L!Q:Q)),IF(OR($A937=0,ISBLANK($A937)),"",LOOKUP($A937,MK!$B:$B,MK!Q:Q)))</f>
        <v/>
      </c>
      <c r="R937" s="366" t="str">
        <f>IF(AND(NOT(ISBLANK($B937)),ISNUMBER($B937)),IF(ISBLANK(LOOKUP($B937,L!$B:$B,L!R:R)),"",LOOKUP($B937,L!$B:$B,L!R:R)),IF(OR($A937=0,ISBLANK($A937)),"",LOOKUP($A937,MK!$B:$B,MK!R:R)))</f>
        <v/>
      </c>
      <c r="S937" s="366" t="str">
        <f>IF(AND(NOT(ISBLANK($B937)),ISNUMBER($B937)),IF(ISBLANK(LOOKUP($B937,L!$B:$B,L!S:S)),"",LOOKUP($B937,L!$B:$B,L!S:S)),IF(OR($A937=0,ISBLANK($A937)),"",LOOKUP($A937,MK!$B:$B,MK!S:S)))</f>
        <v/>
      </c>
      <c r="T937" s="366" t="str">
        <f>IF(AND(NOT(ISBLANK($B937)),ISNUMBER($B937)),IF(ISBLANK(LOOKUP($B937,L!$B:$B,L!T:T)),"",LOOKUP($B937,L!$B:$B,L!T:T)),IF(OR($A937=0,ISBLANK($A937)),"",LOOKUP($A937,MK!$B:$B,MK!T:T)))</f>
        <v/>
      </c>
      <c r="U937" s="368" t="str">
        <f>IF(AND(NOT(ISBLANK($B937)),ISNUMBER($B937)),IF(ISBLANK(LOOKUP($B937,L!$B:$B,L!U:U)),"",LOOKUP($B937,L!$B:$B,L!U:U)),IF(OR($A937=0,ISBLANK($A937)),"",LOOKUP($A937,MK!$B:$B,MK!U:U)))</f>
        <v/>
      </c>
    </row>
    <row r="938" spans="1:21" x14ac:dyDescent="0.25">
      <c r="A938" s="283"/>
      <c r="B938" s="73"/>
      <c r="C938" s="363" t="str">
        <f>IF(AND(NOT(ISBLANK($B938)),ISNUMBER($B938)),IF(ISBLANK(LOOKUP($B938,L!$B:$B,L!C:C)),"",LOOKUP($B938,L!$B:$B,L!C:C)),IF(OR($A938=0,ISBLANK($A938)),"",LOOKUP($A938,MK!$B:$B,MK!C:C)))</f>
        <v/>
      </c>
      <c r="D938" s="73" t="str">
        <f>IF(AND(NOT(ISBLANK($B938)),ISNUMBER($B938)),IF(ISBLANK(LOOKUP($B938,L!$B:$B,L!D:D)),"",LOOKUP($B938,L!$B:$B,L!D:D)),IF(OR($A938=0,ISBLANK($A938)),"",LOOKUP($A938,MK!$B:$B,MK!D:D)))</f>
        <v/>
      </c>
      <c r="E938" s="73" t="str">
        <f>IF(AND(NOT(ISBLANK($B938)),ISNUMBER($B938)),IF(ISBLANK(LOOKUP($B938,L!$B:$B,L!E:E)),"",LOOKUP($B938,L!$B:$B,L!E:E)),IF(OR($A938=0,ISBLANK($A938)),"",LOOKUP($A938,MK!$B:$B,MK!E:E)))</f>
        <v/>
      </c>
      <c r="F938" s="363" t="str">
        <f>IF(AND(NOT(ISBLANK($B938)),ISNUMBER($B938)),IF(ISBLANK(LOOKUP($B938,L!$B:$B,L!F:F)),"",LOOKUP($B938,L!$B:$B,L!F:F)),IF(OR($A938=0,ISBLANK($A938)),"",LOOKUP($A938,MK!$B:$B,MK!F:F)))</f>
        <v/>
      </c>
      <c r="G938" s="363" t="str">
        <f>IF(AND(NOT(ISBLANK($B938)),ISNUMBER($B938)),IF(ISBLANK(LOOKUP($B938,L!$B:$B,L!G:G)),"",LOOKUP($B938,L!$B:$B,L!G:G)),IF(OR($A938=0,ISBLANK($A938)),"",LOOKUP($A938,MK!$B:$B,MK!G:G)))</f>
        <v/>
      </c>
      <c r="H938" s="363" t="str">
        <f>IF(AND(NOT(ISBLANK($B938)),ISNUMBER($B938)),IF(ISBLANK(LOOKUP($B938,L!$B:$B,L!H:H)),"",LOOKUP($B938,L!$B:$B,L!H:H)),IF(OR($A938=0,ISBLANK($A938)),"",LOOKUP($A938,MK!$B:$B,MK!H:H)))</f>
        <v/>
      </c>
      <c r="I938" s="363" t="str">
        <f>IF(AND(NOT(ISBLANK($B938)),ISNUMBER($B938)),IF(ISBLANK(LOOKUP($B938,L!$B:$B,L!I:I)),"",LOOKUP($B938,L!$B:$B,L!I:I)),IF(OR($A938=0,ISBLANK($A938)),"",LOOKUP($A938,MK!$B:$B,MK!I:I)))</f>
        <v/>
      </c>
      <c r="J938" s="363" t="str">
        <f>IF(AND(NOT(ISBLANK($B938)),ISNUMBER($B938)),IF(ISBLANK(LOOKUP($B938,L!$B:$B,L!J:J)),"",LOOKUP($B938,L!$B:$B,L!J:J)),IF(OR($A938=0,ISBLANK($A938)),"",LOOKUP($A938,MK!$B:$B,MK!J:J)))</f>
        <v/>
      </c>
      <c r="K938" s="363" t="str">
        <f>IF(AND(NOT(ISBLANK($B938)),ISNUMBER($B938)),IF(ISBLANK(LOOKUP($B938,L!$B:$B,L!K:K)),"",LOOKUP($B938,L!$B:$B,L!K:K)),IF(OR($A938=0,ISBLANK($A938)),"",LOOKUP($A938,MK!$B:$B,MK!K:K)))</f>
        <v/>
      </c>
      <c r="L938" s="363" t="str">
        <f>IF(AND(NOT(ISBLANK($B938)),ISNUMBER($B938)),IF(ISBLANK(LOOKUP($B938,L!$B:$B,L!L:L)),"",LOOKUP($B938,L!$B:$B,L!L:L)),IF(OR($A938=0,ISBLANK($A938)),"",LOOKUP($A938,MK!$B:$B,MK!L:L)))</f>
        <v/>
      </c>
      <c r="M938" s="363" t="str">
        <f>IF(AND(NOT(ISBLANK($B938)),ISNUMBER($B938)),IF(ISBLANK(LOOKUP($B938,L!$B:$B,L!M:M)),"",LOOKUP($B938,L!$B:$B,L!M:M)),IF(OR($A938=0,ISBLANK($A938)),"",LOOKUP($A938,MK!$B:$B,MK!M:M)))</f>
        <v/>
      </c>
      <c r="N938" s="363" t="str">
        <f>IF(AND(NOT(ISBLANK($B938)),ISNUMBER($B938)),IF(ISBLANK(LOOKUP($B938,L!$B:$B,L!N:N)),"",LOOKUP($B938,L!$B:$B,L!N:N)),IF(OR($A938=0,ISBLANK($A938)),"",LOOKUP($A938,MK!$B:$B,MK!N:N)))</f>
        <v/>
      </c>
      <c r="O938" s="363" t="str">
        <f>IF(AND(NOT(ISBLANK($B938)),ISNUMBER($B938)),IF(ISBLANK(LOOKUP($B938,L!$B:$B,L!O:O)),"",LOOKUP($B938,L!$B:$B,L!O:O)),IF(OR($A938=0,ISBLANK($A938)),"",LOOKUP($A938,MK!$B:$B,MK!O:O)))</f>
        <v/>
      </c>
      <c r="P938" s="363" t="str">
        <f>IF(AND(NOT(ISBLANK($B938)),ISNUMBER($B938)),IF(ISBLANK(LOOKUP($B938,L!$B:$B,L!P:P)),"",LOOKUP($B938,L!$B:$B,L!P:P)),IF(OR($A938=0,ISBLANK($A938)),"",LOOKUP($A938,MK!$B:$B,MK!P:P)))</f>
        <v/>
      </c>
      <c r="Q938" s="363" t="str">
        <f>IF(AND(NOT(ISBLANK($B938)),ISNUMBER($B938)),IF(ISBLANK(LOOKUP($B938,L!$B:$B,L!Q:Q)),"",LOOKUP($B938,L!$B:$B,L!Q:Q)),IF(OR($A938=0,ISBLANK($A938)),"",LOOKUP($A938,MK!$B:$B,MK!Q:Q)))</f>
        <v/>
      </c>
      <c r="R938" s="363" t="str">
        <f>IF(AND(NOT(ISBLANK($B938)),ISNUMBER($B938)),IF(ISBLANK(LOOKUP($B938,L!$B:$B,L!R:R)),"",LOOKUP($B938,L!$B:$B,L!R:R)),IF(OR($A938=0,ISBLANK($A938)),"",LOOKUP($A938,MK!$B:$B,MK!R:R)))</f>
        <v/>
      </c>
      <c r="S938" s="363" t="str">
        <f>IF(AND(NOT(ISBLANK($B938)),ISNUMBER($B938)),IF(ISBLANK(LOOKUP($B938,L!$B:$B,L!S:S)),"",LOOKUP($B938,L!$B:$B,L!S:S)),IF(OR($A938=0,ISBLANK($A938)),"",LOOKUP($A938,MK!$B:$B,MK!S:S)))</f>
        <v/>
      </c>
      <c r="T938" s="363" t="str">
        <f>IF(AND(NOT(ISBLANK($B938)),ISNUMBER($B938)),IF(ISBLANK(LOOKUP($B938,L!$B:$B,L!T:T)),"",LOOKUP($B938,L!$B:$B,L!T:T)),IF(OR($A938=0,ISBLANK($A938)),"",LOOKUP($A938,MK!$B:$B,MK!T:T)))</f>
        <v/>
      </c>
      <c r="U938" s="365" t="str">
        <f>IF(AND(NOT(ISBLANK($B938)),ISNUMBER($B938)),IF(ISBLANK(LOOKUP($B938,L!$B:$B,L!U:U)),"",LOOKUP($B938,L!$B:$B,L!U:U)),IF(OR($A938=0,ISBLANK($A938)),"",LOOKUP($A938,MK!$B:$B,MK!U:U)))</f>
        <v/>
      </c>
    </row>
    <row r="939" spans="1:21" x14ac:dyDescent="0.25">
      <c r="A939" s="283"/>
      <c r="B939" s="74"/>
      <c r="C939" s="366" t="str">
        <f>IF(AND(NOT(ISBLANK($B939)),ISNUMBER($B939)),IF(ISBLANK(LOOKUP($B939,L!$B:$B,L!C:C)),"",LOOKUP($B939,L!$B:$B,L!C:C)),IF(OR($A939=0,ISBLANK($A939)),"",LOOKUP($A939,MK!$B:$B,MK!C:C)))</f>
        <v/>
      </c>
      <c r="D939" s="74" t="str">
        <f>IF(AND(NOT(ISBLANK($B939)),ISNUMBER($B939)),IF(ISBLANK(LOOKUP($B939,L!$B:$B,L!D:D)),"",LOOKUP($B939,L!$B:$B,L!D:D)),IF(OR($A939=0,ISBLANK($A939)),"",LOOKUP($A939,MK!$B:$B,MK!D:D)))</f>
        <v/>
      </c>
      <c r="E939" s="74" t="str">
        <f>IF(AND(NOT(ISBLANK($B939)),ISNUMBER($B939)),IF(ISBLANK(LOOKUP($B939,L!$B:$B,L!E:E)),"",LOOKUP($B939,L!$B:$B,L!E:E)),IF(OR($A939=0,ISBLANK($A939)),"",LOOKUP($A939,MK!$B:$B,MK!E:E)))</f>
        <v/>
      </c>
      <c r="F939" s="366" t="str">
        <f>IF(AND(NOT(ISBLANK($B939)),ISNUMBER($B939)),IF(ISBLANK(LOOKUP($B939,L!$B:$B,L!F:F)),"",LOOKUP($B939,L!$B:$B,L!F:F)),IF(OR($A939=0,ISBLANK($A939)),"",LOOKUP($A939,MK!$B:$B,MK!F:F)))</f>
        <v/>
      </c>
      <c r="G939" s="366" t="str">
        <f>IF(AND(NOT(ISBLANK($B939)),ISNUMBER($B939)),IF(ISBLANK(LOOKUP($B939,L!$B:$B,L!G:G)),"",LOOKUP($B939,L!$B:$B,L!G:G)),IF(OR($A939=0,ISBLANK($A939)),"",LOOKUP($A939,MK!$B:$B,MK!G:G)))</f>
        <v/>
      </c>
      <c r="H939" s="366" t="str">
        <f>IF(AND(NOT(ISBLANK($B939)),ISNUMBER($B939)),IF(ISBLANK(LOOKUP($B939,L!$B:$B,L!H:H)),"",LOOKUP($B939,L!$B:$B,L!H:H)),IF(OR($A939=0,ISBLANK($A939)),"",LOOKUP($A939,MK!$B:$B,MK!H:H)))</f>
        <v/>
      </c>
      <c r="I939" s="366" t="str">
        <f>IF(AND(NOT(ISBLANK($B939)),ISNUMBER($B939)),IF(ISBLANK(LOOKUP($B939,L!$B:$B,L!I:I)),"",LOOKUP($B939,L!$B:$B,L!I:I)),IF(OR($A939=0,ISBLANK($A939)),"",LOOKUP($A939,MK!$B:$B,MK!I:I)))</f>
        <v/>
      </c>
      <c r="J939" s="366" t="str">
        <f>IF(AND(NOT(ISBLANK($B939)),ISNUMBER($B939)),IF(ISBLANK(LOOKUP($B939,L!$B:$B,L!J:J)),"",LOOKUP($B939,L!$B:$B,L!J:J)),IF(OR($A939=0,ISBLANK($A939)),"",LOOKUP($A939,MK!$B:$B,MK!J:J)))</f>
        <v/>
      </c>
      <c r="K939" s="366" t="str">
        <f>IF(AND(NOT(ISBLANK($B939)),ISNUMBER($B939)),IF(ISBLANK(LOOKUP($B939,L!$B:$B,L!K:K)),"",LOOKUP($B939,L!$B:$B,L!K:K)),IF(OR($A939=0,ISBLANK($A939)),"",LOOKUP($A939,MK!$B:$B,MK!K:K)))</f>
        <v/>
      </c>
      <c r="L939" s="366" t="str">
        <f>IF(AND(NOT(ISBLANK($B939)),ISNUMBER($B939)),IF(ISBLANK(LOOKUP($B939,L!$B:$B,L!L:L)),"",LOOKUP($B939,L!$B:$B,L!L:L)),IF(OR($A939=0,ISBLANK($A939)),"",LOOKUP($A939,MK!$B:$B,MK!L:L)))</f>
        <v/>
      </c>
      <c r="M939" s="366" t="str">
        <f>IF(AND(NOT(ISBLANK($B939)),ISNUMBER($B939)),IF(ISBLANK(LOOKUP($B939,L!$B:$B,L!M:M)),"",LOOKUP($B939,L!$B:$B,L!M:M)),IF(OR($A939=0,ISBLANK($A939)),"",LOOKUP($A939,MK!$B:$B,MK!M:M)))</f>
        <v/>
      </c>
      <c r="N939" s="366" t="str">
        <f>IF(AND(NOT(ISBLANK($B939)),ISNUMBER($B939)),IF(ISBLANK(LOOKUP($B939,L!$B:$B,L!N:N)),"",LOOKUP($B939,L!$B:$B,L!N:N)),IF(OR($A939=0,ISBLANK($A939)),"",LOOKUP($A939,MK!$B:$B,MK!N:N)))</f>
        <v/>
      </c>
      <c r="O939" s="366" t="str">
        <f>IF(AND(NOT(ISBLANK($B939)),ISNUMBER($B939)),IF(ISBLANK(LOOKUP($B939,L!$B:$B,L!O:O)),"",LOOKUP($B939,L!$B:$B,L!O:O)),IF(OR($A939=0,ISBLANK($A939)),"",LOOKUP($A939,MK!$B:$B,MK!O:O)))</f>
        <v/>
      </c>
      <c r="P939" s="366" t="str">
        <f>IF(AND(NOT(ISBLANK($B939)),ISNUMBER($B939)),IF(ISBLANK(LOOKUP($B939,L!$B:$B,L!P:P)),"",LOOKUP($B939,L!$B:$B,L!P:P)),IF(OR($A939=0,ISBLANK($A939)),"",LOOKUP($A939,MK!$B:$B,MK!P:P)))</f>
        <v/>
      </c>
      <c r="Q939" s="366" t="str">
        <f>IF(AND(NOT(ISBLANK($B939)),ISNUMBER($B939)),IF(ISBLANK(LOOKUP($B939,L!$B:$B,L!Q:Q)),"",LOOKUP($B939,L!$B:$B,L!Q:Q)),IF(OR($A939=0,ISBLANK($A939)),"",LOOKUP($A939,MK!$B:$B,MK!Q:Q)))</f>
        <v/>
      </c>
      <c r="R939" s="366" t="str">
        <f>IF(AND(NOT(ISBLANK($B939)),ISNUMBER($B939)),IF(ISBLANK(LOOKUP($B939,L!$B:$B,L!R:R)),"",LOOKUP($B939,L!$B:$B,L!R:R)),IF(OR($A939=0,ISBLANK($A939)),"",LOOKUP($A939,MK!$B:$B,MK!R:R)))</f>
        <v/>
      </c>
      <c r="S939" s="366" t="str">
        <f>IF(AND(NOT(ISBLANK($B939)),ISNUMBER($B939)),IF(ISBLANK(LOOKUP($B939,L!$B:$B,L!S:S)),"",LOOKUP($B939,L!$B:$B,L!S:S)),IF(OR($A939=0,ISBLANK($A939)),"",LOOKUP($A939,MK!$B:$B,MK!S:S)))</f>
        <v/>
      </c>
      <c r="T939" s="366" t="str">
        <f>IF(AND(NOT(ISBLANK($B939)),ISNUMBER($B939)),IF(ISBLANK(LOOKUP($B939,L!$B:$B,L!T:T)),"",LOOKUP($B939,L!$B:$B,L!T:T)),IF(OR($A939=0,ISBLANK($A939)),"",LOOKUP($A939,MK!$B:$B,MK!T:T)))</f>
        <v/>
      </c>
      <c r="U939" s="368" t="str">
        <f>IF(AND(NOT(ISBLANK($B939)),ISNUMBER($B939)),IF(ISBLANK(LOOKUP($B939,L!$B:$B,L!U:U)),"",LOOKUP($B939,L!$B:$B,L!U:U)),IF(OR($A939=0,ISBLANK($A939)),"",LOOKUP($A939,MK!$B:$B,MK!U:U)))</f>
        <v/>
      </c>
    </row>
    <row r="940" spans="1:21" x14ac:dyDescent="0.25">
      <c r="A940" s="283"/>
      <c r="B940" s="73"/>
      <c r="C940" s="363" t="str">
        <f>IF(AND(NOT(ISBLANK($B940)),ISNUMBER($B940)),IF(ISBLANK(LOOKUP($B940,L!$B:$B,L!C:C)),"",LOOKUP($B940,L!$B:$B,L!C:C)),IF(OR($A940=0,ISBLANK($A940)),"",LOOKUP($A940,MK!$B:$B,MK!C:C)))</f>
        <v/>
      </c>
      <c r="D940" s="73" t="str">
        <f>IF(AND(NOT(ISBLANK($B940)),ISNUMBER($B940)),IF(ISBLANK(LOOKUP($B940,L!$B:$B,L!D:D)),"",LOOKUP($B940,L!$B:$B,L!D:D)),IF(OR($A940=0,ISBLANK($A940)),"",LOOKUP($A940,MK!$B:$B,MK!D:D)))</f>
        <v/>
      </c>
      <c r="E940" s="73" t="str">
        <f>IF(AND(NOT(ISBLANK($B940)),ISNUMBER($B940)),IF(ISBLANK(LOOKUP($B940,L!$B:$B,L!E:E)),"",LOOKUP($B940,L!$B:$B,L!E:E)),IF(OR($A940=0,ISBLANK($A940)),"",LOOKUP($A940,MK!$B:$B,MK!E:E)))</f>
        <v/>
      </c>
      <c r="F940" s="363" t="str">
        <f>IF(AND(NOT(ISBLANK($B940)),ISNUMBER($B940)),IF(ISBLANK(LOOKUP($B940,L!$B:$B,L!F:F)),"",LOOKUP($B940,L!$B:$B,L!F:F)),IF(OR($A940=0,ISBLANK($A940)),"",LOOKUP($A940,MK!$B:$B,MK!F:F)))</f>
        <v/>
      </c>
      <c r="G940" s="363" t="str">
        <f>IF(AND(NOT(ISBLANK($B940)),ISNUMBER($B940)),IF(ISBLANK(LOOKUP($B940,L!$B:$B,L!G:G)),"",LOOKUP($B940,L!$B:$B,L!G:G)),IF(OR($A940=0,ISBLANK($A940)),"",LOOKUP($A940,MK!$B:$B,MK!G:G)))</f>
        <v/>
      </c>
      <c r="H940" s="363" t="str">
        <f>IF(AND(NOT(ISBLANK($B940)),ISNUMBER($B940)),IF(ISBLANK(LOOKUP($B940,L!$B:$B,L!H:H)),"",LOOKUP($B940,L!$B:$B,L!H:H)),IF(OR($A940=0,ISBLANK($A940)),"",LOOKUP($A940,MK!$B:$B,MK!H:H)))</f>
        <v/>
      </c>
      <c r="I940" s="363" t="str">
        <f>IF(AND(NOT(ISBLANK($B940)),ISNUMBER($B940)),IF(ISBLANK(LOOKUP($B940,L!$B:$B,L!I:I)),"",LOOKUP($B940,L!$B:$B,L!I:I)),IF(OR($A940=0,ISBLANK($A940)),"",LOOKUP($A940,MK!$B:$B,MK!I:I)))</f>
        <v/>
      </c>
      <c r="J940" s="363" t="str">
        <f>IF(AND(NOT(ISBLANK($B940)),ISNUMBER($B940)),IF(ISBLANK(LOOKUP($B940,L!$B:$B,L!J:J)),"",LOOKUP($B940,L!$B:$B,L!J:J)),IF(OR($A940=0,ISBLANK($A940)),"",LOOKUP($A940,MK!$B:$B,MK!J:J)))</f>
        <v/>
      </c>
      <c r="K940" s="363" t="str">
        <f>IF(AND(NOT(ISBLANK($B940)),ISNUMBER($B940)),IF(ISBLANK(LOOKUP($B940,L!$B:$B,L!K:K)),"",LOOKUP($B940,L!$B:$B,L!K:K)),IF(OR($A940=0,ISBLANK($A940)),"",LOOKUP($A940,MK!$B:$B,MK!K:K)))</f>
        <v/>
      </c>
      <c r="L940" s="363" t="str">
        <f>IF(AND(NOT(ISBLANK($B940)),ISNUMBER($B940)),IF(ISBLANK(LOOKUP($B940,L!$B:$B,L!L:L)),"",LOOKUP($B940,L!$B:$B,L!L:L)),IF(OR($A940=0,ISBLANK($A940)),"",LOOKUP($A940,MK!$B:$B,MK!L:L)))</f>
        <v/>
      </c>
      <c r="M940" s="363" t="str">
        <f>IF(AND(NOT(ISBLANK($B940)),ISNUMBER($B940)),IF(ISBLANK(LOOKUP($B940,L!$B:$B,L!M:M)),"",LOOKUP($B940,L!$B:$B,L!M:M)),IF(OR($A940=0,ISBLANK($A940)),"",LOOKUP($A940,MK!$B:$B,MK!M:M)))</f>
        <v/>
      </c>
      <c r="N940" s="363" t="str">
        <f>IF(AND(NOT(ISBLANK($B940)),ISNUMBER($B940)),IF(ISBLANK(LOOKUP($B940,L!$B:$B,L!N:N)),"",LOOKUP($B940,L!$B:$B,L!N:N)),IF(OR($A940=0,ISBLANK($A940)),"",LOOKUP($A940,MK!$B:$B,MK!N:N)))</f>
        <v/>
      </c>
      <c r="O940" s="363" t="str">
        <f>IF(AND(NOT(ISBLANK($B940)),ISNUMBER($B940)),IF(ISBLANK(LOOKUP($B940,L!$B:$B,L!O:O)),"",LOOKUP($B940,L!$B:$B,L!O:O)),IF(OR($A940=0,ISBLANK($A940)),"",LOOKUP($A940,MK!$B:$B,MK!O:O)))</f>
        <v/>
      </c>
      <c r="P940" s="363" t="str">
        <f>IF(AND(NOT(ISBLANK($B940)),ISNUMBER($B940)),IF(ISBLANK(LOOKUP($B940,L!$B:$B,L!P:P)),"",LOOKUP($B940,L!$B:$B,L!P:P)),IF(OR($A940=0,ISBLANK($A940)),"",LOOKUP($A940,MK!$B:$B,MK!P:P)))</f>
        <v/>
      </c>
      <c r="Q940" s="363" t="str">
        <f>IF(AND(NOT(ISBLANK($B940)),ISNUMBER($B940)),IF(ISBLANK(LOOKUP($B940,L!$B:$B,L!Q:Q)),"",LOOKUP($B940,L!$B:$B,L!Q:Q)),IF(OR($A940=0,ISBLANK($A940)),"",LOOKUP($A940,MK!$B:$B,MK!Q:Q)))</f>
        <v/>
      </c>
      <c r="R940" s="363" t="str">
        <f>IF(AND(NOT(ISBLANK($B940)),ISNUMBER($B940)),IF(ISBLANK(LOOKUP($B940,L!$B:$B,L!R:R)),"",LOOKUP($B940,L!$B:$B,L!R:R)),IF(OR($A940=0,ISBLANK($A940)),"",LOOKUP($A940,MK!$B:$B,MK!R:R)))</f>
        <v/>
      </c>
      <c r="S940" s="363" t="str">
        <f>IF(AND(NOT(ISBLANK($B940)),ISNUMBER($B940)),IF(ISBLANK(LOOKUP($B940,L!$B:$B,L!S:S)),"",LOOKUP($B940,L!$B:$B,L!S:S)),IF(OR($A940=0,ISBLANK($A940)),"",LOOKUP($A940,MK!$B:$B,MK!S:S)))</f>
        <v/>
      </c>
      <c r="T940" s="363" t="str">
        <f>IF(AND(NOT(ISBLANK($B940)),ISNUMBER($B940)),IF(ISBLANK(LOOKUP($B940,L!$B:$B,L!T:T)),"",LOOKUP($B940,L!$B:$B,L!T:T)),IF(OR($A940=0,ISBLANK($A940)),"",LOOKUP($A940,MK!$B:$B,MK!T:T)))</f>
        <v/>
      </c>
      <c r="U940" s="365" t="str">
        <f>IF(AND(NOT(ISBLANK($B940)),ISNUMBER($B940)),IF(ISBLANK(LOOKUP($B940,L!$B:$B,L!U:U)),"",LOOKUP($B940,L!$B:$B,L!U:U)),IF(OR($A940=0,ISBLANK($A940)),"",LOOKUP($A940,MK!$B:$B,MK!U:U)))</f>
        <v/>
      </c>
    </row>
    <row r="941" spans="1:21" x14ac:dyDescent="0.25">
      <c r="A941" s="283"/>
      <c r="B941" s="74"/>
      <c r="C941" s="366" t="str">
        <f>IF(AND(NOT(ISBLANK($B941)),ISNUMBER($B941)),IF(ISBLANK(LOOKUP($B941,L!$B:$B,L!C:C)),"",LOOKUP($B941,L!$B:$B,L!C:C)),IF(OR($A941=0,ISBLANK($A941)),"",LOOKUP($A941,MK!$B:$B,MK!C:C)))</f>
        <v/>
      </c>
      <c r="D941" s="74" t="str">
        <f>IF(AND(NOT(ISBLANK($B941)),ISNUMBER($B941)),IF(ISBLANK(LOOKUP($B941,L!$B:$B,L!D:D)),"",LOOKUP($B941,L!$B:$B,L!D:D)),IF(OR($A941=0,ISBLANK($A941)),"",LOOKUP($A941,MK!$B:$B,MK!D:D)))</f>
        <v/>
      </c>
      <c r="E941" s="74" t="str">
        <f>IF(AND(NOT(ISBLANK($B941)),ISNUMBER($B941)),IF(ISBLANK(LOOKUP($B941,L!$B:$B,L!E:E)),"",LOOKUP($B941,L!$B:$B,L!E:E)),IF(OR($A941=0,ISBLANK($A941)),"",LOOKUP($A941,MK!$B:$B,MK!E:E)))</f>
        <v/>
      </c>
      <c r="F941" s="366" t="str">
        <f>IF(AND(NOT(ISBLANK($B941)),ISNUMBER($B941)),IF(ISBLANK(LOOKUP($B941,L!$B:$B,L!F:F)),"",LOOKUP($B941,L!$B:$B,L!F:F)),IF(OR($A941=0,ISBLANK($A941)),"",LOOKUP($A941,MK!$B:$B,MK!F:F)))</f>
        <v/>
      </c>
      <c r="G941" s="366" t="str">
        <f>IF(AND(NOT(ISBLANK($B941)),ISNUMBER($B941)),IF(ISBLANK(LOOKUP($B941,L!$B:$B,L!G:G)),"",LOOKUP($B941,L!$B:$B,L!G:G)),IF(OR($A941=0,ISBLANK($A941)),"",LOOKUP($A941,MK!$B:$B,MK!G:G)))</f>
        <v/>
      </c>
      <c r="H941" s="366" t="str">
        <f>IF(AND(NOT(ISBLANK($B941)),ISNUMBER($B941)),IF(ISBLANK(LOOKUP($B941,L!$B:$B,L!H:H)),"",LOOKUP($B941,L!$B:$B,L!H:H)),IF(OR($A941=0,ISBLANK($A941)),"",LOOKUP($A941,MK!$B:$B,MK!H:H)))</f>
        <v/>
      </c>
      <c r="I941" s="366" t="str">
        <f>IF(AND(NOT(ISBLANK($B941)),ISNUMBER($B941)),IF(ISBLANK(LOOKUP($B941,L!$B:$B,L!I:I)),"",LOOKUP($B941,L!$B:$B,L!I:I)),IF(OR($A941=0,ISBLANK($A941)),"",LOOKUP($A941,MK!$B:$B,MK!I:I)))</f>
        <v/>
      </c>
      <c r="J941" s="366" t="str">
        <f>IF(AND(NOT(ISBLANK($B941)),ISNUMBER($B941)),IF(ISBLANK(LOOKUP($B941,L!$B:$B,L!J:J)),"",LOOKUP($B941,L!$B:$B,L!J:J)),IF(OR($A941=0,ISBLANK($A941)),"",LOOKUP($A941,MK!$B:$B,MK!J:J)))</f>
        <v/>
      </c>
      <c r="K941" s="366" t="str">
        <f>IF(AND(NOT(ISBLANK($B941)),ISNUMBER($B941)),IF(ISBLANK(LOOKUP($B941,L!$B:$B,L!K:K)),"",LOOKUP($B941,L!$B:$B,L!K:K)),IF(OR($A941=0,ISBLANK($A941)),"",LOOKUP($A941,MK!$B:$B,MK!K:K)))</f>
        <v/>
      </c>
      <c r="L941" s="366" t="str">
        <f>IF(AND(NOT(ISBLANK($B941)),ISNUMBER($B941)),IF(ISBLANK(LOOKUP($B941,L!$B:$B,L!L:L)),"",LOOKUP($B941,L!$B:$B,L!L:L)),IF(OR($A941=0,ISBLANK($A941)),"",LOOKUP($A941,MK!$B:$B,MK!L:L)))</f>
        <v/>
      </c>
      <c r="M941" s="366" t="str">
        <f>IF(AND(NOT(ISBLANK($B941)),ISNUMBER($B941)),IF(ISBLANK(LOOKUP($B941,L!$B:$B,L!M:M)),"",LOOKUP($B941,L!$B:$B,L!M:M)),IF(OR($A941=0,ISBLANK($A941)),"",LOOKUP($A941,MK!$B:$B,MK!M:M)))</f>
        <v/>
      </c>
      <c r="N941" s="366" t="str">
        <f>IF(AND(NOT(ISBLANK($B941)),ISNUMBER($B941)),IF(ISBLANK(LOOKUP($B941,L!$B:$B,L!N:N)),"",LOOKUP($B941,L!$B:$B,L!N:N)),IF(OR($A941=0,ISBLANK($A941)),"",LOOKUP($A941,MK!$B:$B,MK!N:N)))</f>
        <v/>
      </c>
      <c r="O941" s="366" t="str">
        <f>IF(AND(NOT(ISBLANK($B941)),ISNUMBER($B941)),IF(ISBLANK(LOOKUP($B941,L!$B:$B,L!O:O)),"",LOOKUP($B941,L!$B:$B,L!O:O)),IF(OR($A941=0,ISBLANK($A941)),"",LOOKUP($A941,MK!$B:$B,MK!O:O)))</f>
        <v/>
      </c>
      <c r="P941" s="366" t="str">
        <f>IF(AND(NOT(ISBLANK($B941)),ISNUMBER($B941)),IF(ISBLANK(LOOKUP($B941,L!$B:$B,L!P:P)),"",LOOKUP($B941,L!$B:$B,L!P:P)),IF(OR($A941=0,ISBLANK($A941)),"",LOOKUP($A941,MK!$B:$B,MK!P:P)))</f>
        <v/>
      </c>
      <c r="Q941" s="366" t="str">
        <f>IF(AND(NOT(ISBLANK($B941)),ISNUMBER($B941)),IF(ISBLANK(LOOKUP($B941,L!$B:$B,L!Q:Q)),"",LOOKUP($B941,L!$B:$B,L!Q:Q)),IF(OR($A941=0,ISBLANK($A941)),"",LOOKUP($A941,MK!$B:$B,MK!Q:Q)))</f>
        <v/>
      </c>
      <c r="R941" s="366" t="str">
        <f>IF(AND(NOT(ISBLANK($B941)),ISNUMBER($B941)),IF(ISBLANK(LOOKUP($B941,L!$B:$B,L!R:R)),"",LOOKUP($B941,L!$B:$B,L!R:R)),IF(OR($A941=0,ISBLANK($A941)),"",LOOKUP($A941,MK!$B:$B,MK!R:R)))</f>
        <v/>
      </c>
      <c r="S941" s="366" t="str">
        <f>IF(AND(NOT(ISBLANK($B941)),ISNUMBER($B941)),IF(ISBLANK(LOOKUP($B941,L!$B:$B,L!S:S)),"",LOOKUP($B941,L!$B:$B,L!S:S)),IF(OR($A941=0,ISBLANK($A941)),"",LOOKUP($A941,MK!$B:$B,MK!S:S)))</f>
        <v/>
      </c>
      <c r="T941" s="366" t="str">
        <f>IF(AND(NOT(ISBLANK($B941)),ISNUMBER($B941)),IF(ISBLANK(LOOKUP($B941,L!$B:$B,L!T:T)),"",LOOKUP($B941,L!$B:$B,L!T:T)),IF(OR($A941=0,ISBLANK($A941)),"",LOOKUP($A941,MK!$B:$B,MK!T:T)))</f>
        <v/>
      </c>
      <c r="U941" s="368" t="str">
        <f>IF(AND(NOT(ISBLANK($B941)),ISNUMBER($B941)),IF(ISBLANK(LOOKUP($B941,L!$B:$B,L!U:U)),"",LOOKUP($B941,L!$B:$B,L!U:U)),IF(OR($A941=0,ISBLANK($A941)),"",LOOKUP($A941,MK!$B:$B,MK!U:U)))</f>
        <v/>
      </c>
    </row>
    <row r="942" spans="1:21" x14ac:dyDescent="0.25">
      <c r="A942" s="283"/>
      <c r="B942" s="73"/>
      <c r="C942" s="363" t="str">
        <f>IF(AND(NOT(ISBLANK($B942)),ISNUMBER($B942)),IF(ISBLANK(LOOKUP($B942,L!$B:$B,L!C:C)),"",LOOKUP($B942,L!$B:$B,L!C:C)),IF(OR($A942=0,ISBLANK($A942)),"",LOOKUP($A942,MK!$B:$B,MK!C:C)))</f>
        <v/>
      </c>
      <c r="D942" s="73" t="str">
        <f>IF(AND(NOT(ISBLANK($B942)),ISNUMBER($B942)),IF(ISBLANK(LOOKUP($B942,L!$B:$B,L!D:D)),"",LOOKUP($B942,L!$B:$B,L!D:D)),IF(OR($A942=0,ISBLANK($A942)),"",LOOKUP($A942,MK!$B:$B,MK!D:D)))</f>
        <v/>
      </c>
      <c r="E942" s="73" t="str">
        <f>IF(AND(NOT(ISBLANK($B942)),ISNUMBER($B942)),IF(ISBLANK(LOOKUP($B942,L!$B:$B,L!E:E)),"",LOOKUP($B942,L!$B:$B,L!E:E)),IF(OR($A942=0,ISBLANK($A942)),"",LOOKUP($A942,MK!$B:$B,MK!E:E)))</f>
        <v/>
      </c>
      <c r="F942" s="363" t="str">
        <f>IF(AND(NOT(ISBLANK($B942)),ISNUMBER($B942)),IF(ISBLANK(LOOKUP($B942,L!$B:$B,L!F:F)),"",LOOKUP($B942,L!$B:$B,L!F:F)),IF(OR($A942=0,ISBLANK($A942)),"",LOOKUP($A942,MK!$B:$B,MK!F:F)))</f>
        <v/>
      </c>
      <c r="G942" s="363" t="str">
        <f>IF(AND(NOT(ISBLANK($B942)),ISNUMBER($B942)),IF(ISBLANK(LOOKUP($B942,L!$B:$B,L!G:G)),"",LOOKUP($B942,L!$B:$B,L!G:G)),IF(OR($A942=0,ISBLANK($A942)),"",LOOKUP($A942,MK!$B:$B,MK!G:G)))</f>
        <v/>
      </c>
      <c r="H942" s="363" t="str">
        <f>IF(AND(NOT(ISBLANK($B942)),ISNUMBER($B942)),IF(ISBLANK(LOOKUP($B942,L!$B:$B,L!H:H)),"",LOOKUP($B942,L!$B:$B,L!H:H)),IF(OR($A942=0,ISBLANK($A942)),"",LOOKUP($A942,MK!$B:$B,MK!H:H)))</f>
        <v/>
      </c>
      <c r="I942" s="363" t="str">
        <f>IF(AND(NOT(ISBLANK($B942)),ISNUMBER($B942)),IF(ISBLANK(LOOKUP($B942,L!$B:$B,L!I:I)),"",LOOKUP($B942,L!$B:$B,L!I:I)),IF(OR($A942=0,ISBLANK($A942)),"",LOOKUP($A942,MK!$B:$B,MK!I:I)))</f>
        <v/>
      </c>
      <c r="J942" s="363" t="str">
        <f>IF(AND(NOT(ISBLANK($B942)),ISNUMBER($B942)),IF(ISBLANK(LOOKUP($B942,L!$B:$B,L!J:J)),"",LOOKUP($B942,L!$B:$B,L!J:J)),IF(OR($A942=0,ISBLANK($A942)),"",LOOKUP($A942,MK!$B:$B,MK!J:J)))</f>
        <v/>
      </c>
      <c r="K942" s="363" t="str">
        <f>IF(AND(NOT(ISBLANK($B942)),ISNUMBER($B942)),IF(ISBLANK(LOOKUP($B942,L!$B:$B,L!K:K)),"",LOOKUP($B942,L!$B:$B,L!K:K)),IF(OR($A942=0,ISBLANK($A942)),"",LOOKUP($A942,MK!$B:$B,MK!K:K)))</f>
        <v/>
      </c>
      <c r="L942" s="363" t="str">
        <f>IF(AND(NOT(ISBLANK($B942)),ISNUMBER($B942)),IF(ISBLANK(LOOKUP($B942,L!$B:$B,L!L:L)),"",LOOKUP($B942,L!$B:$B,L!L:L)),IF(OR($A942=0,ISBLANK($A942)),"",LOOKUP($A942,MK!$B:$B,MK!L:L)))</f>
        <v/>
      </c>
      <c r="M942" s="363" t="str">
        <f>IF(AND(NOT(ISBLANK($B942)),ISNUMBER($B942)),IF(ISBLANK(LOOKUP($B942,L!$B:$B,L!M:M)),"",LOOKUP($B942,L!$B:$B,L!M:M)),IF(OR($A942=0,ISBLANK($A942)),"",LOOKUP($A942,MK!$B:$B,MK!M:M)))</f>
        <v/>
      </c>
      <c r="N942" s="363" t="str">
        <f>IF(AND(NOT(ISBLANK($B942)),ISNUMBER($B942)),IF(ISBLANK(LOOKUP($B942,L!$B:$B,L!N:N)),"",LOOKUP($B942,L!$B:$B,L!N:N)),IF(OR($A942=0,ISBLANK($A942)),"",LOOKUP($A942,MK!$B:$B,MK!N:N)))</f>
        <v/>
      </c>
      <c r="O942" s="363" t="str">
        <f>IF(AND(NOT(ISBLANK($B942)),ISNUMBER($B942)),IF(ISBLANK(LOOKUP($B942,L!$B:$B,L!O:O)),"",LOOKUP($B942,L!$B:$B,L!O:O)),IF(OR($A942=0,ISBLANK($A942)),"",LOOKUP($A942,MK!$B:$B,MK!O:O)))</f>
        <v/>
      </c>
      <c r="P942" s="363" t="str">
        <f>IF(AND(NOT(ISBLANK($B942)),ISNUMBER($B942)),IF(ISBLANK(LOOKUP($B942,L!$B:$B,L!P:P)),"",LOOKUP($B942,L!$B:$B,L!P:P)),IF(OR($A942=0,ISBLANK($A942)),"",LOOKUP($A942,MK!$B:$B,MK!P:P)))</f>
        <v/>
      </c>
      <c r="Q942" s="363" t="str">
        <f>IF(AND(NOT(ISBLANK($B942)),ISNUMBER($B942)),IF(ISBLANK(LOOKUP($B942,L!$B:$B,L!Q:Q)),"",LOOKUP($B942,L!$B:$B,L!Q:Q)),IF(OR($A942=0,ISBLANK($A942)),"",LOOKUP($A942,MK!$B:$B,MK!Q:Q)))</f>
        <v/>
      </c>
      <c r="R942" s="363" t="str">
        <f>IF(AND(NOT(ISBLANK($B942)),ISNUMBER($B942)),IF(ISBLANK(LOOKUP($B942,L!$B:$B,L!R:R)),"",LOOKUP($B942,L!$B:$B,L!R:R)),IF(OR($A942=0,ISBLANK($A942)),"",LOOKUP($A942,MK!$B:$B,MK!R:R)))</f>
        <v/>
      </c>
      <c r="S942" s="363" t="str">
        <f>IF(AND(NOT(ISBLANK($B942)),ISNUMBER($B942)),IF(ISBLANK(LOOKUP($B942,L!$B:$B,L!S:S)),"",LOOKUP($B942,L!$B:$B,L!S:S)),IF(OR($A942=0,ISBLANK($A942)),"",LOOKUP($A942,MK!$B:$B,MK!S:S)))</f>
        <v/>
      </c>
      <c r="T942" s="363" t="str">
        <f>IF(AND(NOT(ISBLANK($B942)),ISNUMBER($B942)),IF(ISBLANK(LOOKUP($B942,L!$B:$B,L!T:T)),"",LOOKUP($B942,L!$B:$B,L!T:T)),IF(OR($A942=0,ISBLANK($A942)),"",LOOKUP($A942,MK!$B:$B,MK!T:T)))</f>
        <v/>
      </c>
      <c r="U942" s="365" t="str">
        <f>IF(AND(NOT(ISBLANK($B942)),ISNUMBER($B942)),IF(ISBLANK(LOOKUP($B942,L!$B:$B,L!U:U)),"",LOOKUP($B942,L!$B:$B,L!U:U)),IF(OR($A942=0,ISBLANK($A942)),"",LOOKUP($A942,MK!$B:$B,MK!U:U)))</f>
        <v/>
      </c>
    </row>
    <row r="943" spans="1:21" x14ac:dyDescent="0.25">
      <c r="A943" s="283"/>
      <c r="B943" s="74"/>
      <c r="C943" s="366" t="str">
        <f>IF(AND(NOT(ISBLANK($B943)),ISNUMBER($B943)),IF(ISBLANK(LOOKUP($B943,L!$B:$B,L!C:C)),"",LOOKUP($B943,L!$B:$B,L!C:C)),IF(OR($A943=0,ISBLANK($A943)),"",LOOKUP($A943,MK!$B:$B,MK!C:C)))</f>
        <v/>
      </c>
      <c r="D943" s="74" t="str">
        <f>IF(AND(NOT(ISBLANK($B943)),ISNUMBER($B943)),IF(ISBLANK(LOOKUP($B943,L!$B:$B,L!D:D)),"",LOOKUP($B943,L!$B:$B,L!D:D)),IF(OR($A943=0,ISBLANK($A943)),"",LOOKUP($A943,MK!$B:$B,MK!D:D)))</f>
        <v/>
      </c>
      <c r="E943" s="74" t="str">
        <f>IF(AND(NOT(ISBLANK($B943)),ISNUMBER($B943)),IF(ISBLANK(LOOKUP($B943,L!$B:$B,L!E:E)),"",LOOKUP($B943,L!$B:$B,L!E:E)),IF(OR($A943=0,ISBLANK($A943)),"",LOOKUP($A943,MK!$B:$B,MK!E:E)))</f>
        <v/>
      </c>
      <c r="F943" s="366" t="str">
        <f>IF(AND(NOT(ISBLANK($B943)),ISNUMBER($B943)),IF(ISBLANK(LOOKUP($B943,L!$B:$B,L!F:F)),"",LOOKUP($B943,L!$B:$B,L!F:F)),IF(OR($A943=0,ISBLANK($A943)),"",LOOKUP($A943,MK!$B:$B,MK!F:F)))</f>
        <v/>
      </c>
      <c r="G943" s="366" t="str">
        <f>IF(AND(NOT(ISBLANK($B943)),ISNUMBER($B943)),IF(ISBLANK(LOOKUP($B943,L!$B:$B,L!G:G)),"",LOOKUP($B943,L!$B:$B,L!G:G)),IF(OR($A943=0,ISBLANK($A943)),"",LOOKUP($A943,MK!$B:$B,MK!G:G)))</f>
        <v/>
      </c>
      <c r="H943" s="366" t="str">
        <f>IF(AND(NOT(ISBLANK($B943)),ISNUMBER($B943)),IF(ISBLANK(LOOKUP($B943,L!$B:$B,L!H:H)),"",LOOKUP($B943,L!$B:$B,L!H:H)),IF(OR($A943=0,ISBLANK($A943)),"",LOOKUP($A943,MK!$B:$B,MK!H:H)))</f>
        <v/>
      </c>
      <c r="I943" s="366" t="str">
        <f>IF(AND(NOT(ISBLANK($B943)),ISNUMBER($B943)),IF(ISBLANK(LOOKUP($B943,L!$B:$B,L!I:I)),"",LOOKUP($B943,L!$B:$B,L!I:I)),IF(OR($A943=0,ISBLANK($A943)),"",LOOKUP($A943,MK!$B:$B,MK!I:I)))</f>
        <v/>
      </c>
      <c r="J943" s="366" t="str">
        <f>IF(AND(NOT(ISBLANK($B943)),ISNUMBER($B943)),IF(ISBLANK(LOOKUP($B943,L!$B:$B,L!J:J)),"",LOOKUP($B943,L!$B:$B,L!J:J)),IF(OR($A943=0,ISBLANK($A943)),"",LOOKUP($A943,MK!$B:$B,MK!J:J)))</f>
        <v/>
      </c>
      <c r="K943" s="366" t="str">
        <f>IF(AND(NOT(ISBLANK($B943)),ISNUMBER($B943)),IF(ISBLANK(LOOKUP($B943,L!$B:$B,L!K:K)),"",LOOKUP($B943,L!$B:$B,L!K:K)),IF(OR($A943=0,ISBLANK($A943)),"",LOOKUP($A943,MK!$B:$B,MK!K:K)))</f>
        <v/>
      </c>
      <c r="L943" s="366" t="str">
        <f>IF(AND(NOT(ISBLANK($B943)),ISNUMBER($B943)),IF(ISBLANK(LOOKUP($B943,L!$B:$B,L!L:L)),"",LOOKUP($B943,L!$B:$B,L!L:L)),IF(OR($A943=0,ISBLANK($A943)),"",LOOKUP($A943,MK!$B:$B,MK!L:L)))</f>
        <v/>
      </c>
      <c r="M943" s="366" t="str">
        <f>IF(AND(NOT(ISBLANK($B943)),ISNUMBER($B943)),IF(ISBLANK(LOOKUP($B943,L!$B:$B,L!M:M)),"",LOOKUP($B943,L!$B:$B,L!M:M)),IF(OR($A943=0,ISBLANK($A943)),"",LOOKUP($A943,MK!$B:$B,MK!M:M)))</f>
        <v/>
      </c>
      <c r="N943" s="366" t="str">
        <f>IF(AND(NOT(ISBLANK($B943)),ISNUMBER($B943)),IF(ISBLANK(LOOKUP($B943,L!$B:$B,L!N:N)),"",LOOKUP($B943,L!$B:$B,L!N:N)),IF(OR($A943=0,ISBLANK($A943)),"",LOOKUP($A943,MK!$B:$B,MK!N:N)))</f>
        <v/>
      </c>
      <c r="O943" s="366" t="str">
        <f>IF(AND(NOT(ISBLANK($B943)),ISNUMBER($B943)),IF(ISBLANK(LOOKUP($B943,L!$B:$B,L!O:O)),"",LOOKUP($B943,L!$B:$B,L!O:O)),IF(OR($A943=0,ISBLANK($A943)),"",LOOKUP($A943,MK!$B:$B,MK!O:O)))</f>
        <v/>
      </c>
      <c r="P943" s="366" t="str">
        <f>IF(AND(NOT(ISBLANK($B943)),ISNUMBER($B943)),IF(ISBLANK(LOOKUP($B943,L!$B:$B,L!P:P)),"",LOOKUP($B943,L!$B:$B,L!P:P)),IF(OR($A943=0,ISBLANK($A943)),"",LOOKUP($A943,MK!$B:$B,MK!P:P)))</f>
        <v/>
      </c>
      <c r="Q943" s="366" t="str">
        <f>IF(AND(NOT(ISBLANK($B943)),ISNUMBER($B943)),IF(ISBLANK(LOOKUP($B943,L!$B:$B,L!Q:Q)),"",LOOKUP($B943,L!$B:$B,L!Q:Q)),IF(OR($A943=0,ISBLANK($A943)),"",LOOKUP($A943,MK!$B:$B,MK!Q:Q)))</f>
        <v/>
      </c>
      <c r="R943" s="366" t="str">
        <f>IF(AND(NOT(ISBLANK($B943)),ISNUMBER($B943)),IF(ISBLANK(LOOKUP($B943,L!$B:$B,L!R:R)),"",LOOKUP($B943,L!$B:$B,L!R:R)),IF(OR($A943=0,ISBLANK($A943)),"",LOOKUP($A943,MK!$B:$B,MK!R:R)))</f>
        <v/>
      </c>
      <c r="S943" s="366" t="str">
        <f>IF(AND(NOT(ISBLANK($B943)),ISNUMBER($B943)),IF(ISBLANK(LOOKUP($B943,L!$B:$B,L!S:S)),"",LOOKUP($B943,L!$B:$B,L!S:S)),IF(OR($A943=0,ISBLANK($A943)),"",LOOKUP($A943,MK!$B:$B,MK!S:S)))</f>
        <v/>
      </c>
      <c r="T943" s="366" t="str">
        <f>IF(AND(NOT(ISBLANK($B943)),ISNUMBER($B943)),IF(ISBLANK(LOOKUP($B943,L!$B:$B,L!T:T)),"",LOOKUP($B943,L!$B:$B,L!T:T)),IF(OR($A943=0,ISBLANK($A943)),"",LOOKUP($A943,MK!$B:$B,MK!T:T)))</f>
        <v/>
      </c>
      <c r="U943" s="368" t="str">
        <f>IF(AND(NOT(ISBLANK($B943)),ISNUMBER($B943)),IF(ISBLANK(LOOKUP($B943,L!$B:$B,L!U:U)),"",LOOKUP($B943,L!$B:$B,L!U:U)),IF(OR($A943=0,ISBLANK($A943)),"",LOOKUP($A943,MK!$B:$B,MK!U:U)))</f>
        <v/>
      </c>
    </row>
    <row r="944" spans="1:21" x14ac:dyDescent="0.25">
      <c r="A944" s="283"/>
      <c r="B944" s="73"/>
      <c r="C944" s="363" t="str">
        <f>IF(AND(NOT(ISBLANK($B944)),ISNUMBER($B944)),IF(ISBLANK(LOOKUP($B944,L!$B:$B,L!C:C)),"",LOOKUP($B944,L!$B:$B,L!C:C)),IF(OR($A944=0,ISBLANK($A944)),"",LOOKUP($A944,MK!$B:$B,MK!C:C)))</f>
        <v/>
      </c>
      <c r="D944" s="73" t="str">
        <f>IF(AND(NOT(ISBLANK($B944)),ISNUMBER($B944)),IF(ISBLANK(LOOKUP($B944,L!$B:$B,L!D:D)),"",LOOKUP($B944,L!$B:$B,L!D:D)),IF(OR($A944=0,ISBLANK($A944)),"",LOOKUP($A944,MK!$B:$B,MK!D:D)))</f>
        <v/>
      </c>
      <c r="E944" s="73" t="str">
        <f>IF(AND(NOT(ISBLANK($B944)),ISNUMBER($B944)),IF(ISBLANK(LOOKUP($B944,L!$B:$B,L!E:E)),"",LOOKUP($B944,L!$B:$B,L!E:E)),IF(OR($A944=0,ISBLANK($A944)),"",LOOKUP($A944,MK!$B:$B,MK!E:E)))</f>
        <v/>
      </c>
      <c r="F944" s="363" t="str">
        <f>IF(AND(NOT(ISBLANK($B944)),ISNUMBER($B944)),IF(ISBLANK(LOOKUP($B944,L!$B:$B,L!F:F)),"",LOOKUP($B944,L!$B:$B,L!F:F)),IF(OR($A944=0,ISBLANK($A944)),"",LOOKUP($A944,MK!$B:$B,MK!F:F)))</f>
        <v/>
      </c>
      <c r="G944" s="363" t="str">
        <f>IF(AND(NOT(ISBLANK($B944)),ISNUMBER($B944)),IF(ISBLANK(LOOKUP($B944,L!$B:$B,L!G:G)),"",LOOKUP($B944,L!$B:$B,L!G:G)),IF(OR($A944=0,ISBLANK($A944)),"",LOOKUP($A944,MK!$B:$B,MK!G:G)))</f>
        <v/>
      </c>
      <c r="H944" s="363" t="str">
        <f>IF(AND(NOT(ISBLANK($B944)),ISNUMBER($B944)),IF(ISBLANK(LOOKUP($B944,L!$B:$B,L!H:H)),"",LOOKUP($B944,L!$B:$B,L!H:H)),IF(OR($A944=0,ISBLANK($A944)),"",LOOKUP($A944,MK!$B:$B,MK!H:H)))</f>
        <v/>
      </c>
      <c r="I944" s="363" t="str">
        <f>IF(AND(NOT(ISBLANK($B944)),ISNUMBER($B944)),IF(ISBLANK(LOOKUP($B944,L!$B:$B,L!I:I)),"",LOOKUP($B944,L!$B:$B,L!I:I)),IF(OR($A944=0,ISBLANK($A944)),"",LOOKUP($A944,MK!$B:$B,MK!I:I)))</f>
        <v/>
      </c>
      <c r="J944" s="363" t="str">
        <f>IF(AND(NOT(ISBLANK($B944)),ISNUMBER($B944)),IF(ISBLANK(LOOKUP($B944,L!$B:$B,L!J:J)),"",LOOKUP($B944,L!$B:$B,L!J:J)),IF(OR($A944=0,ISBLANK($A944)),"",LOOKUP($A944,MK!$B:$B,MK!J:J)))</f>
        <v/>
      </c>
      <c r="K944" s="363" t="str">
        <f>IF(AND(NOT(ISBLANK($B944)),ISNUMBER($B944)),IF(ISBLANK(LOOKUP($B944,L!$B:$B,L!K:K)),"",LOOKUP($B944,L!$B:$B,L!K:K)),IF(OR($A944=0,ISBLANK($A944)),"",LOOKUP($A944,MK!$B:$B,MK!K:K)))</f>
        <v/>
      </c>
      <c r="L944" s="363" t="str">
        <f>IF(AND(NOT(ISBLANK($B944)),ISNUMBER($B944)),IF(ISBLANK(LOOKUP($B944,L!$B:$B,L!L:L)),"",LOOKUP($B944,L!$B:$B,L!L:L)),IF(OR($A944=0,ISBLANK($A944)),"",LOOKUP($A944,MK!$B:$B,MK!L:L)))</f>
        <v/>
      </c>
      <c r="M944" s="363" t="str">
        <f>IF(AND(NOT(ISBLANK($B944)),ISNUMBER($B944)),IF(ISBLANK(LOOKUP($B944,L!$B:$B,L!M:M)),"",LOOKUP($B944,L!$B:$B,L!M:M)),IF(OR($A944=0,ISBLANK($A944)),"",LOOKUP($A944,MK!$B:$B,MK!M:M)))</f>
        <v/>
      </c>
      <c r="N944" s="363" t="str">
        <f>IF(AND(NOT(ISBLANK($B944)),ISNUMBER($B944)),IF(ISBLANK(LOOKUP($B944,L!$B:$B,L!N:N)),"",LOOKUP($B944,L!$B:$B,L!N:N)),IF(OR($A944=0,ISBLANK($A944)),"",LOOKUP($A944,MK!$B:$B,MK!N:N)))</f>
        <v/>
      </c>
      <c r="O944" s="363" t="str">
        <f>IF(AND(NOT(ISBLANK($B944)),ISNUMBER($B944)),IF(ISBLANK(LOOKUP($B944,L!$B:$B,L!O:O)),"",LOOKUP($B944,L!$B:$B,L!O:O)),IF(OR($A944=0,ISBLANK($A944)),"",LOOKUP($A944,MK!$B:$B,MK!O:O)))</f>
        <v/>
      </c>
      <c r="P944" s="363" t="str">
        <f>IF(AND(NOT(ISBLANK($B944)),ISNUMBER($B944)),IF(ISBLANK(LOOKUP($B944,L!$B:$B,L!P:P)),"",LOOKUP($B944,L!$B:$B,L!P:P)),IF(OR($A944=0,ISBLANK($A944)),"",LOOKUP($A944,MK!$B:$B,MK!P:P)))</f>
        <v/>
      </c>
      <c r="Q944" s="363" t="str">
        <f>IF(AND(NOT(ISBLANK($B944)),ISNUMBER($B944)),IF(ISBLANK(LOOKUP($B944,L!$B:$B,L!Q:Q)),"",LOOKUP($B944,L!$B:$B,L!Q:Q)),IF(OR($A944=0,ISBLANK($A944)),"",LOOKUP($A944,MK!$B:$B,MK!Q:Q)))</f>
        <v/>
      </c>
      <c r="R944" s="363" t="str">
        <f>IF(AND(NOT(ISBLANK($B944)),ISNUMBER($B944)),IF(ISBLANK(LOOKUP($B944,L!$B:$B,L!R:R)),"",LOOKUP($B944,L!$B:$B,L!R:R)),IF(OR($A944=0,ISBLANK($A944)),"",LOOKUP($A944,MK!$B:$B,MK!R:R)))</f>
        <v/>
      </c>
      <c r="S944" s="363" t="str">
        <f>IF(AND(NOT(ISBLANK($B944)),ISNUMBER($B944)),IF(ISBLANK(LOOKUP($B944,L!$B:$B,L!S:S)),"",LOOKUP($B944,L!$B:$B,L!S:S)),IF(OR($A944=0,ISBLANK($A944)),"",LOOKUP($A944,MK!$B:$B,MK!S:S)))</f>
        <v/>
      </c>
      <c r="T944" s="363" t="str">
        <f>IF(AND(NOT(ISBLANK($B944)),ISNUMBER($B944)),IF(ISBLANK(LOOKUP($B944,L!$B:$B,L!T:T)),"",LOOKUP($B944,L!$B:$B,L!T:T)),IF(OR($A944=0,ISBLANK($A944)),"",LOOKUP($A944,MK!$B:$B,MK!T:T)))</f>
        <v/>
      </c>
      <c r="U944" s="365" t="str">
        <f>IF(AND(NOT(ISBLANK($B944)),ISNUMBER($B944)),IF(ISBLANK(LOOKUP($B944,L!$B:$B,L!U:U)),"",LOOKUP($B944,L!$B:$B,L!U:U)),IF(OR($A944=0,ISBLANK($A944)),"",LOOKUP($A944,MK!$B:$B,MK!U:U)))</f>
        <v/>
      </c>
    </row>
    <row r="945" spans="1:21" x14ac:dyDescent="0.25">
      <c r="A945" s="283"/>
      <c r="B945" s="74"/>
      <c r="C945" s="366" t="str">
        <f>IF(AND(NOT(ISBLANK($B945)),ISNUMBER($B945)),IF(ISBLANK(LOOKUP($B945,L!$B:$B,L!C:C)),"",LOOKUP($B945,L!$B:$B,L!C:C)),IF(OR($A945=0,ISBLANK($A945)),"",LOOKUP($A945,MK!$B:$B,MK!C:C)))</f>
        <v/>
      </c>
      <c r="D945" s="74" t="str">
        <f>IF(AND(NOT(ISBLANK($B945)),ISNUMBER($B945)),IF(ISBLANK(LOOKUP($B945,L!$B:$B,L!D:D)),"",LOOKUP($B945,L!$B:$B,L!D:D)),IF(OR($A945=0,ISBLANK($A945)),"",LOOKUP($A945,MK!$B:$B,MK!D:D)))</f>
        <v/>
      </c>
      <c r="E945" s="74" t="str">
        <f>IF(AND(NOT(ISBLANK($B945)),ISNUMBER($B945)),IF(ISBLANK(LOOKUP($B945,L!$B:$B,L!E:E)),"",LOOKUP($B945,L!$B:$B,L!E:E)),IF(OR($A945=0,ISBLANK($A945)),"",LOOKUP($A945,MK!$B:$B,MK!E:E)))</f>
        <v/>
      </c>
      <c r="F945" s="366" t="str">
        <f>IF(AND(NOT(ISBLANK($B945)),ISNUMBER($B945)),IF(ISBLANK(LOOKUP($B945,L!$B:$B,L!F:F)),"",LOOKUP($B945,L!$B:$B,L!F:F)),IF(OR($A945=0,ISBLANK($A945)),"",LOOKUP($A945,MK!$B:$B,MK!F:F)))</f>
        <v/>
      </c>
      <c r="G945" s="366" t="str">
        <f>IF(AND(NOT(ISBLANK($B945)),ISNUMBER($B945)),IF(ISBLANK(LOOKUP($B945,L!$B:$B,L!G:G)),"",LOOKUP($B945,L!$B:$B,L!G:G)),IF(OR($A945=0,ISBLANK($A945)),"",LOOKUP($A945,MK!$B:$B,MK!G:G)))</f>
        <v/>
      </c>
      <c r="H945" s="366" t="str">
        <f>IF(AND(NOT(ISBLANK($B945)),ISNUMBER($B945)),IF(ISBLANK(LOOKUP($B945,L!$B:$B,L!H:H)),"",LOOKUP($B945,L!$B:$B,L!H:H)),IF(OR($A945=0,ISBLANK($A945)),"",LOOKUP($A945,MK!$B:$B,MK!H:H)))</f>
        <v/>
      </c>
      <c r="I945" s="366" t="str">
        <f>IF(AND(NOT(ISBLANK($B945)),ISNUMBER($B945)),IF(ISBLANK(LOOKUP($B945,L!$B:$B,L!I:I)),"",LOOKUP($B945,L!$B:$B,L!I:I)),IF(OR($A945=0,ISBLANK($A945)),"",LOOKUP($A945,MK!$B:$B,MK!I:I)))</f>
        <v/>
      </c>
      <c r="J945" s="366" t="str">
        <f>IF(AND(NOT(ISBLANK($B945)),ISNUMBER($B945)),IF(ISBLANK(LOOKUP($B945,L!$B:$B,L!J:J)),"",LOOKUP($B945,L!$B:$B,L!J:J)),IF(OR($A945=0,ISBLANK($A945)),"",LOOKUP($A945,MK!$B:$B,MK!J:J)))</f>
        <v/>
      </c>
      <c r="K945" s="366" t="str">
        <f>IF(AND(NOT(ISBLANK($B945)),ISNUMBER($B945)),IF(ISBLANK(LOOKUP($B945,L!$B:$B,L!K:K)),"",LOOKUP($B945,L!$B:$B,L!K:K)),IF(OR($A945=0,ISBLANK($A945)),"",LOOKUP($A945,MK!$B:$B,MK!K:K)))</f>
        <v/>
      </c>
      <c r="L945" s="366" t="str">
        <f>IF(AND(NOT(ISBLANK($B945)),ISNUMBER($B945)),IF(ISBLANK(LOOKUP($B945,L!$B:$B,L!L:L)),"",LOOKUP($B945,L!$B:$B,L!L:L)),IF(OR($A945=0,ISBLANK($A945)),"",LOOKUP($A945,MK!$B:$B,MK!L:L)))</f>
        <v/>
      </c>
      <c r="M945" s="366" t="str">
        <f>IF(AND(NOT(ISBLANK($B945)),ISNUMBER($B945)),IF(ISBLANK(LOOKUP($B945,L!$B:$B,L!M:M)),"",LOOKUP($B945,L!$B:$B,L!M:M)),IF(OR($A945=0,ISBLANK($A945)),"",LOOKUP($A945,MK!$B:$B,MK!M:M)))</f>
        <v/>
      </c>
      <c r="N945" s="366" t="str">
        <f>IF(AND(NOT(ISBLANK($B945)),ISNUMBER($B945)),IF(ISBLANK(LOOKUP($B945,L!$B:$B,L!N:N)),"",LOOKUP($B945,L!$B:$B,L!N:N)),IF(OR($A945=0,ISBLANK($A945)),"",LOOKUP($A945,MK!$B:$B,MK!N:N)))</f>
        <v/>
      </c>
      <c r="O945" s="366" t="str">
        <f>IF(AND(NOT(ISBLANK($B945)),ISNUMBER($B945)),IF(ISBLANK(LOOKUP($B945,L!$B:$B,L!O:O)),"",LOOKUP($B945,L!$B:$B,L!O:O)),IF(OR($A945=0,ISBLANK($A945)),"",LOOKUP($A945,MK!$B:$B,MK!O:O)))</f>
        <v/>
      </c>
      <c r="P945" s="366" t="str">
        <f>IF(AND(NOT(ISBLANK($B945)),ISNUMBER($B945)),IF(ISBLANK(LOOKUP($B945,L!$B:$B,L!P:P)),"",LOOKUP($B945,L!$B:$B,L!P:P)),IF(OR($A945=0,ISBLANK($A945)),"",LOOKUP($A945,MK!$B:$B,MK!P:P)))</f>
        <v/>
      </c>
      <c r="Q945" s="366" t="str">
        <f>IF(AND(NOT(ISBLANK($B945)),ISNUMBER($B945)),IF(ISBLANK(LOOKUP($B945,L!$B:$B,L!Q:Q)),"",LOOKUP($B945,L!$B:$B,L!Q:Q)),IF(OR($A945=0,ISBLANK($A945)),"",LOOKUP($A945,MK!$B:$B,MK!Q:Q)))</f>
        <v/>
      </c>
      <c r="R945" s="366" t="str">
        <f>IF(AND(NOT(ISBLANK($B945)),ISNUMBER($B945)),IF(ISBLANK(LOOKUP($B945,L!$B:$B,L!R:R)),"",LOOKUP($B945,L!$B:$B,L!R:R)),IF(OR($A945=0,ISBLANK($A945)),"",LOOKUP($A945,MK!$B:$B,MK!R:R)))</f>
        <v/>
      </c>
      <c r="S945" s="366" t="str">
        <f>IF(AND(NOT(ISBLANK($B945)),ISNUMBER($B945)),IF(ISBLANK(LOOKUP($B945,L!$B:$B,L!S:S)),"",LOOKUP($B945,L!$B:$B,L!S:S)),IF(OR($A945=0,ISBLANK($A945)),"",LOOKUP($A945,MK!$B:$B,MK!S:S)))</f>
        <v/>
      </c>
      <c r="T945" s="366" t="str">
        <f>IF(AND(NOT(ISBLANK($B945)),ISNUMBER($B945)),IF(ISBLANK(LOOKUP($B945,L!$B:$B,L!T:T)),"",LOOKUP($B945,L!$B:$B,L!T:T)),IF(OR($A945=0,ISBLANK($A945)),"",LOOKUP($A945,MK!$B:$B,MK!T:T)))</f>
        <v/>
      </c>
      <c r="U945" s="368" t="str">
        <f>IF(AND(NOT(ISBLANK($B945)),ISNUMBER($B945)),IF(ISBLANK(LOOKUP($B945,L!$B:$B,L!U:U)),"",LOOKUP($B945,L!$B:$B,L!U:U)),IF(OR($A945=0,ISBLANK($A945)),"",LOOKUP($A945,MK!$B:$B,MK!U:U)))</f>
        <v/>
      </c>
    </row>
    <row r="946" spans="1:21" x14ac:dyDescent="0.25">
      <c r="A946" s="283"/>
      <c r="B946" s="73"/>
      <c r="C946" s="363" t="str">
        <f>IF(AND(NOT(ISBLANK($B946)),ISNUMBER($B946)),IF(ISBLANK(LOOKUP($B946,L!$B:$B,L!C:C)),"",LOOKUP($B946,L!$B:$B,L!C:C)),IF(OR($A946=0,ISBLANK($A946)),"",LOOKUP($A946,MK!$B:$B,MK!C:C)))</f>
        <v/>
      </c>
      <c r="D946" s="73" t="str">
        <f>IF(AND(NOT(ISBLANK($B946)),ISNUMBER($B946)),IF(ISBLANK(LOOKUP($B946,L!$B:$B,L!D:D)),"",LOOKUP($B946,L!$B:$B,L!D:D)),IF(OR($A946=0,ISBLANK($A946)),"",LOOKUP($A946,MK!$B:$B,MK!D:D)))</f>
        <v/>
      </c>
      <c r="E946" s="73" t="str">
        <f>IF(AND(NOT(ISBLANK($B946)),ISNUMBER($B946)),IF(ISBLANK(LOOKUP($B946,L!$B:$B,L!E:E)),"",LOOKUP($B946,L!$B:$B,L!E:E)),IF(OR($A946=0,ISBLANK($A946)),"",LOOKUP($A946,MK!$B:$B,MK!E:E)))</f>
        <v/>
      </c>
      <c r="F946" s="363" t="str">
        <f>IF(AND(NOT(ISBLANK($B946)),ISNUMBER($B946)),IF(ISBLANK(LOOKUP($B946,L!$B:$B,L!F:F)),"",LOOKUP($B946,L!$B:$B,L!F:F)),IF(OR($A946=0,ISBLANK($A946)),"",LOOKUP($A946,MK!$B:$B,MK!F:F)))</f>
        <v/>
      </c>
      <c r="G946" s="363" t="str">
        <f>IF(AND(NOT(ISBLANK($B946)),ISNUMBER($B946)),IF(ISBLANK(LOOKUP($B946,L!$B:$B,L!G:G)),"",LOOKUP($B946,L!$B:$B,L!G:G)),IF(OR($A946=0,ISBLANK($A946)),"",LOOKUP($A946,MK!$B:$B,MK!G:G)))</f>
        <v/>
      </c>
      <c r="H946" s="363" t="str">
        <f>IF(AND(NOT(ISBLANK($B946)),ISNUMBER($B946)),IF(ISBLANK(LOOKUP($B946,L!$B:$B,L!H:H)),"",LOOKUP($B946,L!$B:$B,L!H:H)),IF(OR($A946=0,ISBLANK($A946)),"",LOOKUP($A946,MK!$B:$B,MK!H:H)))</f>
        <v/>
      </c>
      <c r="I946" s="363" t="str">
        <f>IF(AND(NOT(ISBLANK($B946)),ISNUMBER($B946)),IF(ISBLANK(LOOKUP($B946,L!$B:$B,L!I:I)),"",LOOKUP($B946,L!$B:$B,L!I:I)),IF(OR($A946=0,ISBLANK($A946)),"",LOOKUP($A946,MK!$B:$B,MK!I:I)))</f>
        <v/>
      </c>
      <c r="J946" s="363" t="str">
        <f>IF(AND(NOT(ISBLANK($B946)),ISNUMBER($B946)),IF(ISBLANK(LOOKUP($B946,L!$B:$B,L!J:J)),"",LOOKUP($B946,L!$B:$B,L!J:J)),IF(OR($A946=0,ISBLANK($A946)),"",LOOKUP($A946,MK!$B:$B,MK!J:J)))</f>
        <v/>
      </c>
      <c r="K946" s="363" t="str">
        <f>IF(AND(NOT(ISBLANK($B946)),ISNUMBER($B946)),IF(ISBLANK(LOOKUP($B946,L!$B:$B,L!K:K)),"",LOOKUP($B946,L!$B:$B,L!K:K)),IF(OR($A946=0,ISBLANK($A946)),"",LOOKUP($A946,MK!$B:$B,MK!K:K)))</f>
        <v/>
      </c>
      <c r="L946" s="363" t="str">
        <f>IF(AND(NOT(ISBLANK($B946)),ISNUMBER($B946)),IF(ISBLANK(LOOKUP($B946,L!$B:$B,L!L:L)),"",LOOKUP($B946,L!$B:$B,L!L:L)),IF(OR($A946=0,ISBLANK($A946)),"",LOOKUP($A946,MK!$B:$B,MK!L:L)))</f>
        <v/>
      </c>
      <c r="M946" s="363" t="str">
        <f>IF(AND(NOT(ISBLANK($B946)),ISNUMBER($B946)),IF(ISBLANK(LOOKUP($B946,L!$B:$B,L!M:M)),"",LOOKUP($B946,L!$B:$B,L!M:M)),IF(OR($A946=0,ISBLANK($A946)),"",LOOKUP($A946,MK!$B:$B,MK!M:M)))</f>
        <v/>
      </c>
      <c r="N946" s="363" t="str">
        <f>IF(AND(NOT(ISBLANK($B946)),ISNUMBER($B946)),IF(ISBLANK(LOOKUP($B946,L!$B:$B,L!N:N)),"",LOOKUP($B946,L!$B:$B,L!N:N)),IF(OR($A946=0,ISBLANK($A946)),"",LOOKUP($A946,MK!$B:$B,MK!N:N)))</f>
        <v/>
      </c>
      <c r="O946" s="363" t="str">
        <f>IF(AND(NOT(ISBLANK($B946)),ISNUMBER($B946)),IF(ISBLANK(LOOKUP($B946,L!$B:$B,L!O:O)),"",LOOKUP($B946,L!$B:$B,L!O:O)),IF(OR($A946=0,ISBLANK($A946)),"",LOOKUP($A946,MK!$B:$B,MK!O:O)))</f>
        <v/>
      </c>
      <c r="P946" s="363" t="str">
        <f>IF(AND(NOT(ISBLANK($B946)),ISNUMBER($B946)),IF(ISBLANK(LOOKUP($B946,L!$B:$B,L!P:P)),"",LOOKUP($B946,L!$B:$B,L!P:P)),IF(OR($A946=0,ISBLANK($A946)),"",LOOKUP($A946,MK!$B:$B,MK!P:P)))</f>
        <v/>
      </c>
      <c r="Q946" s="363" t="str">
        <f>IF(AND(NOT(ISBLANK($B946)),ISNUMBER($B946)),IF(ISBLANK(LOOKUP($B946,L!$B:$B,L!Q:Q)),"",LOOKUP($B946,L!$B:$B,L!Q:Q)),IF(OR($A946=0,ISBLANK($A946)),"",LOOKUP($A946,MK!$B:$B,MK!Q:Q)))</f>
        <v/>
      </c>
      <c r="R946" s="363" t="str">
        <f>IF(AND(NOT(ISBLANK($B946)),ISNUMBER($B946)),IF(ISBLANK(LOOKUP($B946,L!$B:$B,L!R:R)),"",LOOKUP($B946,L!$B:$B,L!R:R)),IF(OR($A946=0,ISBLANK($A946)),"",LOOKUP($A946,MK!$B:$B,MK!R:R)))</f>
        <v/>
      </c>
      <c r="S946" s="363" t="str">
        <f>IF(AND(NOT(ISBLANK($B946)),ISNUMBER($B946)),IF(ISBLANK(LOOKUP($B946,L!$B:$B,L!S:S)),"",LOOKUP($B946,L!$B:$B,L!S:S)),IF(OR($A946=0,ISBLANK($A946)),"",LOOKUP($A946,MK!$B:$B,MK!S:S)))</f>
        <v/>
      </c>
      <c r="T946" s="363" t="str">
        <f>IF(AND(NOT(ISBLANK($B946)),ISNUMBER($B946)),IF(ISBLANK(LOOKUP($B946,L!$B:$B,L!T:T)),"",LOOKUP($B946,L!$B:$B,L!T:T)),IF(OR($A946=0,ISBLANK($A946)),"",LOOKUP($A946,MK!$B:$B,MK!T:T)))</f>
        <v/>
      </c>
      <c r="U946" s="365" t="str">
        <f>IF(AND(NOT(ISBLANK($B946)),ISNUMBER($B946)),IF(ISBLANK(LOOKUP($B946,L!$B:$B,L!U:U)),"",LOOKUP($B946,L!$B:$B,L!U:U)),IF(OR($A946=0,ISBLANK($A946)),"",LOOKUP($A946,MK!$B:$B,MK!U:U)))</f>
        <v/>
      </c>
    </row>
    <row r="947" spans="1:21" x14ac:dyDescent="0.25">
      <c r="A947" s="283"/>
      <c r="B947" s="74"/>
      <c r="C947" s="366" t="str">
        <f>IF(AND(NOT(ISBLANK($B947)),ISNUMBER($B947)),IF(ISBLANK(LOOKUP($B947,L!$B:$B,L!C:C)),"",LOOKUP($B947,L!$B:$B,L!C:C)),IF(OR($A947=0,ISBLANK($A947)),"",LOOKUP($A947,MK!$B:$B,MK!C:C)))</f>
        <v/>
      </c>
      <c r="D947" s="74" t="str">
        <f>IF(AND(NOT(ISBLANK($B947)),ISNUMBER($B947)),IF(ISBLANK(LOOKUP($B947,L!$B:$B,L!D:D)),"",LOOKUP($B947,L!$B:$B,L!D:D)),IF(OR($A947=0,ISBLANK($A947)),"",LOOKUP($A947,MK!$B:$B,MK!D:D)))</f>
        <v/>
      </c>
      <c r="E947" s="74" t="str">
        <f>IF(AND(NOT(ISBLANK($B947)),ISNUMBER($B947)),IF(ISBLANK(LOOKUP($B947,L!$B:$B,L!E:E)),"",LOOKUP($B947,L!$B:$B,L!E:E)),IF(OR($A947=0,ISBLANK($A947)),"",LOOKUP($A947,MK!$B:$B,MK!E:E)))</f>
        <v/>
      </c>
      <c r="F947" s="366" t="str">
        <f>IF(AND(NOT(ISBLANK($B947)),ISNUMBER($B947)),IF(ISBLANK(LOOKUP($B947,L!$B:$B,L!F:F)),"",LOOKUP($B947,L!$B:$B,L!F:F)),IF(OR($A947=0,ISBLANK($A947)),"",LOOKUP($A947,MK!$B:$B,MK!F:F)))</f>
        <v/>
      </c>
      <c r="G947" s="366" t="str">
        <f>IF(AND(NOT(ISBLANK($B947)),ISNUMBER($B947)),IF(ISBLANK(LOOKUP($B947,L!$B:$B,L!G:G)),"",LOOKUP($B947,L!$B:$B,L!G:G)),IF(OR($A947=0,ISBLANK($A947)),"",LOOKUP($A947,MK!$B:$B,MK!G:G)))</f>
        <v/>
      </c>
      <c r="H947" s="366" t="str">
        <f>IF(AND(NOT(ISBLANK($B947)),ISNUMBER($B947)),IF(ISBLANK(LOOKUP($B947,L!$B:$B,L!H:H)),"",LOOKUP($B947,L!$B:$B,L!H:H)),IF(OR($A947=0,ISBLANK($A947)),"",LOOKUP($A947,MK!$B:$B,MK!H:H)))</f>
        <v/>
      </c>
      <c r="I947" s="366" t="str">
        <f>IF(AND(NOT(ISBLANK($B947)),ISNUMBER($B947)),IF(ISBLANK(LOOKUP($B947,L!$B:$B,L!I:I)),"",LOOKUP($B947,L!$B:$B,L!I:I)),IF(OR($A947=0,ISBLANK($A947)),"",LOOKUP($A947,MK!$B:$B,MK!I:I)))</f>
        <v/>
      </c>
      <c r="J947" s="366" t="str">
        <f>IF(AND(NOT(ISBLANK($B947)),ISNUMBER($B947)),IF(ISBLANK(LOOKUP($B947,L!$B:$B,L!J:J)),"",LOOKUP($B947,L!$B:$B,L!J:J)),IF(OR($A947=0,ISBLANK($A947)),"",LOOKUP($A947,MK!$B:$B,MK!J:J)))</f>
        <v/>
      </c>
      <c r="K947" s="366" t="str">
        <f>IF(AND(NOT(ISBLANK($B947)),ISNUMBER($B947)),IF(ISBLANK(LOOKUP($B947,L!$B:$B,L!K:K)),"",LOOKUP($B947,L!$B:$B,L!K:K)),IF(OR($A947=0,ISBLANK($A947)),"",LOOKUP($A947,MK!$B:$B,MK!K:K)))</f>
        <v/>
      </c>
      <c r="L947" s="366" t="str">
        <f>IF(AND(NOT(ISBLANK($B947)),ISNUMBER($B947)),IF(ISBLANK(LOOKUP($B947,L!$B:$B,L!L:L)),"",LOOKUP($B947,L!$B:$B,L!L:L)),IF(OR($A947=0,ISBLANK($A947)),"",LOOKUP($A947,MK!$B:$B,MK!L:L)))</f>
        <v/>
      </c>
      <c r="M947" s="366" t="str">
        <f>IF(AND(NOT(ISBLANK($B947)),ISNUMBER($B947)),IF(ISBLANK(LOOKUP($B947,L!$B:$B,L!M:M)),"",LOOKUP($B947,L!$B:$B,L!M:M)),IF(OR($A947=0,ISBLANK($A947)),"",LOOKUP($A947,MK!$B:$B,MK!M:M)))</f>
        <v/>
      </c>
      <c r="N947" s="366" t="str">
        <f>IF(AND(NOT(ISBLANK($B947)),ISNUMBER($B947)),IF(ISBLANK(LOOKUP($B947,L!$B:$B,L!N:N)),"",LOOKUP($B947,L!$B:$B,L!N:N)),IF(OR($A947=0,ISBLANK($A947)),"",LOOKUP($A947,MK!$B:$B,MK!N:N)))</f>
        <v/>
      </c>
      <c r="O947" s="366" t="str">
        <f>IF(AND(NOT(ISBLANK($B947)),ISNUMBER($B947)),IF(ISBLANK(LOOKUP($B947,L!$B:$B,L!O:O)),"",LOOKUP($B947,L!$B:$B,L!O:O)),IF(OR($A947=0,ISBLANK($A947)),"",LOOKUP($A947,MK!$B:$B,MK!O:O)))</f>
        <v/>
      </c>
      <c r="P947" s="366" t="str">
        <f>IF(AND(NOT(ISBLANK($B947)),ISNUMBER($B947)),IF(ISBLANK(LOOKUP($B947,L!$B:$B,L!P:P)),"",LOOKUP($B947,L!$B:$B,L!P:P)),IF(OR($A947=0,ISBLANK($A947)),"",LOOKUP($A947,MK!$B:$B,MK!P:P)))</f>
        <v/>
      </c>
      <c r="Q947" s="366" t="str">
        <f>IF(AND(NOT(ISBLANK($B947)),ISNUMBER($B947)),IF(ISBLANK(LOOKUP($B947,L!$B:$B,L!Q:Q)),"",LOOKUP($B947,L!$B:$B,L!Q:Q)),IF(OR($A947=0,ISBLANK($A947)),"",LOOKUP($A947,MK!$B:$B,MK!Q:Q)))</f>
        <v/>
      </c>
      <c r="R947" s="366" t="str">
        <f>IF(AND(NOT(ISBLANK($B947)),ISNUMBER($B947)),IF(ISBLANK(LOOKUP($B947,L!$B:$B,L!R:R)),"",LOOKUP($B947,L!$B:$B,L!R:R)),IF(OR($A947=0,ISBLANK($A947)),"",LOOKUP($A947,MK!$B:$B,MK!R:R)))</f>
        <v/>
      </c>
      <c r="S947" s="366" t="str">
        <f>IF(AND(NOT(ISBLANK($B947)),ISNUMBER($B947)),IF(ISBLANK(LOOKUP($B947,L!$B:$B,L!S:S)),"",LOOKUP($B947,L!$B:$B,L!S:S)),IF(OR($A947=0,ISBLANK($A947)),"",LOOKUP($A947,MK!$B:$B,MK!S:S)))</f>
        <v/>
      </c>
      <c r="T947" s="366" t="str">
        <f>IF(AND(NOT(ISBLANK($B947)),ISNUMBER($B947)),IF(ISBLANK(LOOKUP($B947,L!$B:$B,L!T:T)),"",LOOKUP($B947,L!$B:$B,L!T:T)),IF(OR($A947=0,ISBLANK($A947)),"",LOOKUP($A947,MK!$B:$B,MK!T:T)))</f>
        <v/>
      </c>
      <c r="U947" s="368" t="str">
        <f>IF(AND(NOT(ISBLANK($B947)),ISNUMBER($B947)),IF(ISBLANK(LOOKUP($B947,L!$B:$B,L!U:U)),"",LOOKUP($B947,L!$B:$B,L!U:U)),IF(OR($A947=0,ISBLANK($A947)),"",LOOKUP($A947,MK!$B:$B,MK!U:U)))</f>
        <v/>
      </c>
    </row>
    <row r="948" spans="1:21" x14ac:dyDescent="0.25">
      <c r="A948" s="283"/>
      <c r="B948" s="73"/>
      <c r="C948" s="363" t="str">
        <f>IF(AND(NOT(ISBLANK($B948)),ISNUMBER($B948)),IF(ISBLANK(LOOKUP($B948,L!$B:$B,L!C:C)),"",LOOKUP($B948,L!$B:$B,L!C:C)),IF(OR($A948=0,ISBLANK($A948)),"",LOOKUP($A948,MK!$B:$B,MK!C:C)))</f>
        <v/>
      </c>
      <c r="D948" s="73" t="str">
        <f>IF(AND(NOT(ISBLANK($B948)),ISNUMBER($B948)),IF(ISBLANK(LOOKUP($B948,L!$B:$B,L!D:D)),"",LOOKUP($B948,L!$B:$B,L!D:D)),IF(OR($A948=0,ISBLANK($A948)),"",LOOKUP($A948,MK!$B:$B,MK!D:D)))</f>
        <v/>
      </c>
      <c r="E948" s="73" t="str">
        <f>IF(AND(NOT(ISBLANK($B948)),ISNUMBER($B948)),IF(ISBLANK(LOOKUP($B948,L!$B:$B,L!E:E)),"",LOOKUP($B948,L!$B:$B,L!E:E)),IF(OR($A948=0,ISBLANK($A948)),"",LOOKUP($A948,MK!$B:$B,MK!E:E)))</f>
        <v/>
      </c>
      <c r="F948" s="363" t="str">
        <f>IF(AND(NOT(ISBLANK($B948)),ISNUMBER($B948)),IF(ISBLANK(LOOKUP($B948,L!$B:$B,L!F:F)),"",LOOKUP($B948,L!$B:$B,L!F:F)),IF(OR($A948=0,ISBLANK($A948)),"",LOOKUP($A948,MK!$B:$B,MK!F:F)))</f>
        <v/>
      </c>
      <c r="G948" s="363" t="str">
        <f>IF(AND(NOT(ISBLANK($B948)),ISNUMBER($B948)),IF(ISBLANK(LOOKUP($B948,L!$B:$B,L!G:G)),"",LOOKUP($B948,L!$B:$B,L!G:G)),IF(OR($A948=0,ISBLANK($A948)),"",LOOKUP($A948,MK!$B:$B,MK!G:G)))</f>
        <v/>
      </c>
      <c r="H948" s="363" t="str">
        <f>IF(AND(NOT(ISBLANK($B948)),ISNUMBER($B948)),IF(ISBLANK(LOOKUP($B948,L!$B:$B,L!H:H)),"",LOOKUP($B948,L!$B:$B,L!H:H)),IF(OR($A948=0,ISBLANK($A948)),"",LOOKUP($A948,MK!$B:$B,MK!H:H)))</f>
        <v/>
      </c>
      <c r="I948" s="363" t="str">
        <f>IF(AND(NOT(ISBLANK($B948)),ISNUMBER($B948)),IF(ISBLANK(LOOKUP($B948,L!$B:$B,L!I:I)),"",LOOKUP($B948,L!$B:$B,L!I:I)),IF(OR($A948=0,ISBLANK($A948)),"",LOOKUP($A948,MK!$B:$B,MK!I:I)))</f>
        <v/>
      </c>
      <c r="J948" s="363" t="str">
        <f>IF(AND(NOT(ISBLANK($B948)),ISNUMBER($B948)),IF(ISBLANK(LOOKUP($B948,L!$B:$B,L!J:J)),"",LOOKUP($B948,L!$B:$B,L!J:J)),IF(OR($A948=0,ISBLANK($A948)),"",LOOKUP($A948,MK!$B:$B,MK!J:J)))</f>
        <v/>
      </c>
      <c r="K948" s="363" t="str">
        <f>IF(AND(NOT(ISBLANK($B948)),ISNUMBER($B948)),IF(ISBLANK(LOOKUP($B948,L!$B:$B,L!K:K)),"",LOOKUP($B948,L!$B:$B,L!K:K)),IF(OR($A948=0,ISBLANK($A948)),"",LOOKUP($A948,MK!$B:$B,MK!K:K)))</f>
        <v/>
      </c>
      <c r="L948" s="363" t="str">
        <f>IF(AND(NOT(ISBLANK($B948)),ISNUMBER($B948)),IF(ISBLANK(LOOKUP($B948,L!$B:$B,L!L:L)),"",LOOKUP($B948,L!$B:$B,L!L:L)),IF(OR($A948=0,ISBLANK($A948)),"",LOOKUP($A948,MK!$B:$B,MK!L:L)))</f>
        <v/>
      </c>
      <c r="M948" s="363" t="str">
        <f>IF(AND(NOT(ISBLANK($B948)),ISNUMBER($B948)),IF(ISBLANK(LOOKUP($B948,L!$B:$B,L!M:M)),"",LOOKUP($B948,L!$B:$B,L!M:M)),IF(OR($A948=0,ISBLANK($A948)),"",LOOKUP($A948,MK!$B:$B,MK!M:M)))</f>
        <v/>
      </c>
      <c r="N948" s="363" t="str">
        <f>IF(AND(NOT(ISBLANK($B948)),ISNUMBER($B948)),IF(ISBLANK(LOOKUP($B948,L!$B:$B,L!N:N)),"",LOOKUP($B948,L!$B:$B,L!N:N)),IF(OR($A948=0,ISBLANK($A948)),"",LOOKUP($A948,MK!$B:$B,MK!N:N)))</f>
        <v/>
      </c>
      <c r="O948" s="363" t="str">
        <f>IF(AND(NOT(ISBLANK($B948)),ISNUMBER($B948)),IF(ISBLANK(LOOKUP($B948,L!$B:$B,L!O:O)),"",LOOKUP($B948,L!$B:$B,L!O:O)),IF(OR($A948=0,ISBLANK($A948)),"",LOOKUP($A948,MK!$B:$B,MK!O:O)))</f>
        <v/>
      </c>
      <c r="P948" s="363" t="str">
        <f>IF(AND(NOT(ISBLANK($B948)),ISNUMBER($B948)),IF(ISBLANK(LOOKUP($B948,L!$B:$B,L!P:P)),"",LOOKUP($B948,L!$B:$B,L!P:P)),IF(OR($A948=0,ISBLANK($A948)),"",LOOKUP($A948,MK!$B:$B,MK!P:P)))</f>
        <v/>
      </c>
      <c r="Q948" s="363" t="str">
        <f>IF(AND(NOT(ISBLANK($B948)),ISNUMBER($B948)),IF(ISBLANK(LOOKUP($B948,L!$B:$B,L!Q:Q)),"",LOOKUP($B948,L!$B:$B,L!Q:Q)),IF(OR($A948=0,ISBLANK($A948)),"",LOOKUP($A948,MK!$B:$B,MK!Q:Q)))</f>
        <v/>
      </c>
      <c r="R948" s="363" t="str">
        <f>IF(AND(NOT(ISBLANK($B948)),ISNUMBER($B948)),IF(ISBLANK(LOOKUP($B948,L!$B:$B,L!R:R)),"",LOOKUP($B948,L!$B:$B,L!R:R)),IF(OR($A948=0,ISBLANK($A948)),"",LOOKUP($A948,MK!$B:$B,MK!R:R)))</f>
        <v/>
      </c>
      <c r="S948" s="363" t="str">
        <f>IF(AND(NOT(ISBLANK($B948)),ISNUMBER($B948)),IF(ISBLANK(LOOKUP($B948,L!$B:$B,L!S:S)),"",LOOKUP($B948,L!$B:$B,L!S:S)),IF(OR($A948=0,ISBLANK($A948)),"",LOOKUP($A948,MK!$B:$B,MK!S:S)))</f>
        <v/>
      </c>
      <c r="T948" s="363" t="str">
        <f>IF(AND(NOT(ISBLANK($B948)),ISNUMBER($B948)),IF(ISBLANK(LOOKUP($B948,L!$B:$B,L!T:T)),"",LOOKUP($B948,L!$B:$B,L!T:T)),IF(OR($A948=0,ISBLANK($A948)),"",LOOKUP($A948,MK!$B:$B,MK!T:T)))</f>
        <v/>
      </c>
      <c r="U948" s="365" t="str">
        <f>IF(AND(NOT(ISBLANK($B948)),ISNUMBER($B948)),IF(ISBLANK(LOOKUP($B948,L!$B:$B,L!U:U)),"",LOOKUP($B948,L!$B:$B,L!U:U)),IF(OR($A948=0,ISBLANK($A948)),"",LOOKUP($A948,MK!$B:$B,MK!U:U)))</f>
        <v/>
      </c>
    </row>
    <row r="949" spans="1:21" x14ac:dyDescent="0.25">
      <c r="A949" s="283"/>
      <c r="B949" s="74"/>
      <c r="C949" s="366" t="str">
        <f>IF(AND(NOT(ISBLANK($B949)),ISNUMBER($B949)),IF(ISBLANK(LOOKUP($B949,L!$B:$B,L!C:C)),"",LOOKUP($B949,L!$B:$B,L!C:C)),IF(OR($A949=0,ISBLANK($A949)),"",LOOKUP($A949,MK!$B:$B,MK!C:C)))</f>
        <v/>
      </c>
      <c r="D949" s="74" t="str">
        <f>IF(AND(NOT(ISBLANK($B949)),ISNUMBER($B949)),IF(ISBLANK(LOOKUP($B949,L!$B:$B,L!D:D)),"",LOOKUP($B949,L!$B:$B,L!D:D)),IF(OR($A949=0,ISBLANK($A949)),"",LOOKUP($A949,MK!$B:$B,MK!D:D)))</f>
        <v/>
      </c>
      <c r="E949" s="74" t="str">
        <f>IF(AND(NOT(ISBLANK($B949)),ISNUMBER($B949)),IF(ISBLANK(LOOKUP($B949,L!$B:$B,L!E:E)),"",LOOKUP($B949,L!$B:$B,L!E:E)),IF(OR($A949=0,ISBLANK($A949)),"",LOOKUP($A949,MK!$B:$B,MK!E:E)))</f>
        <v/>
      </c>
      <c r="F949" s="366" t="str">
        <f>IF(AND(NOT(ISBLANK($B949)),ISNUMBER($B949)),IF(ISBLANK(LOOKUP($B949,L!$B:$B,L!F:F)),"",LOOKUP($B949,L!$B:$B,L!F:F)),IF(OR($A949=0,ISBLANK($A949)),"",LOOKUP($A949,MK!$B:$B,MK!F:F)))</f>
        <v/>
      </c>
      <c r="G949" s="366" t="str">
        <f>IF(AND(NOT(ISBLANK($B949)),ISNUMBER($B949)),IF(ISBLANK(LOOKUP($B949,L!$B:$B,L!G:G)),"",LOOKUP($B949,L!$B:$B,L!G:G)),IF(OR($A949=0,ISBLANK($A949)),"",LOOKUP($A949,MK!$B:$B,MK!G:G)))</f>
        <v/>
      </c>
      <c r="H949" s="366" t="str">
        <f>IF(AND(NOT(ISBLANK($B949)),ISNUMBER($B949)),IF(ISBLANK(LOOKUP($B949,L!$B:$B,L!H:H)),"",LOOKUP($B949,L!$B:$B,L!H:H)),IF(OR($A949=0,ISBLANK($A949)),"",LOOKUP($A949,MK!$B:$B,MK!H:H)))</f>
        <v/>
      </c>
      <c r="I949" s="366" t="str">
        <f>IF(AND(NOT(ISBLANK($B949)),ISNUMBER($B949)),IF(ISBLANK(LOOKUP($B949,L!$B:$B,L!I:I)),"",LOOKUP($B949,L!$B:$B,L!I:I)),IF(OR($A949=0,ISBLANK($A949)),"",LOOKUP($A949,MK!$B:$B,MK!I:I)))</f>
        <v/>
      </c>
      <c r="J949" s="366" t="str">
        <f>IF(AND(NOT(ISBLANK($B949)),ISNUMBER($B949)),IF(ISBLANK(LOOKUP($B949,L!$B:$B,L!J:J)),"",LOOKUP($B949,L!$B:$B,L!J:J)),IF(OR($A949=0,ISBLANK($A949)),"",LOOKUP($A949,MK!$B:$B,MK!J:J)))</f>
        <v/>
      </c>
      <c r="K949" s="366" t="str">
        <f>IF(AND(NOT(ISBLANK($B949)),ISNUMBER($B949)),IF(ISBLANK(LOOKUP($B949,L!$B:$B,L!K:K)),"",LOOKUP($B949,L!$B:$B,L!K:K)),IF(OR($A949=0,ISBLANK($A949)),"",LOOKUP($A949,MK!$B:$B,MK!K:K)))</f>
        <v/>
      </c>
      <c r="L949" s="366" t="str">
        <f>IF(AND(NOT(ISBLANK($B949)),ISNUMBER($B949)),IF(ISBLANK(LOOKUP($B949,L!$B:$B,L!L:L)),"",LOOKUP($B949,L!$B:$B,L!L:L)),IF(OR($A949=0,ISBLANK($A949)),"",LOOKUP($A949,MK!$B:$B,MK!L:L)))</f>
        <v/>
      </c>
      <c r="M949" s="366" t="str">
        <f>IF(AND(NOT(ISBLANK($B949)),ISNUMBER($B949)),IF(ISBLANK(LOOKUP($B949,L!$B:$B,L!M:M)),"",LOOKUP($B949,L!$B:$B,L!M:M)),IF(OR($A949=0,ISBLANK($A949)),"",LOOKUP($A949,MK!$B:$B,MK!M:M)))</f>
        <v/>
      </c>
      <c r="N949" s="366" t="str">
        <f>IF(AND(NOT(ISBLANK($B949)),ISNUMBER($B949)),IF(ISBLANK(LOOKUP($B949,L!$B:$B,L!N:N)),"",LOOKUP($B949,L!$B:$B,L!N:N)),IF(OR($A949=0,ISBLANK($A949)),"",LOOKUP($A949,MK!$B:$B,MK!N:N)))</f>
        <v/>
      </c>
      <c r="O949" s="366" t="str">
        <f>IF(AND(NOT(ISBLANK($B949)),ISNUMBER($B949)),IF(ISBLANK(LOOKUP($B949,L!$B:$B,L!O:O)),"",LOOKUP($B949,L!$B:$B,L!O:O)),IF(OR($A949=0,ISBLANK($A949)),"",LOOKUP($A949,MK!$B:$B,MK!O:O)))</f>
        <v/>
      </c>
      <c r="P949" s="366" t="str">
        <f>IF(AND(NOT(ISBLANK($B949)),ISNUMBER($B949)),IF(ISBLANK(LOOKUP($B949,L!$B:$B,L!P:P)),"",LOOKUP($B949,L!$B:$B,L!P:P)),IF(OR($A949=0,ISBLANK($A949)),"",LOOKUP($A949,MK!$B:$B,MK!P:P)))</f>
        <v/>
      </c>
      <c r="Q949" s="366" t="str">
        <f>IF(AND(NOT(ISBLANK($B949)),ISNUMBER($B949)),IF(ISBLANK(LOOKUP($B949,L!$B:$B,L!Q:Q)),"",LOOKUP($B949,L!$B:$B,L!Q:Q)),IF(OR($A949=0,ISBLANK($A949)),"",LOOKUP($A949,MK!$B:$B,MK!Q:Q)))</f>
        <v/>
      </c>
      <c r="R949" s="366" t="str">
        <f>IF(AND(NOT(ISBLANK($B949)),ISNUMBER($B949)),IF(ISBLANK(LOOKUP($B949,L!$B:$B,L!R:R)),"",LOOKUP($B949,L!$B:$B,L!R:R)),IF(OR($A949=0,ISBLANK($A949)),"",LOOKUP($A949,MK!$B:$B,MK!R:R)))</f>
        <v/>
      </c>
      <c r="S949" s="366" t="str">
        <f>IF(AND(NOT(ISBLANK($B949)),ISNUMBER($B949)),IF(ISBLANK(LOOKUP($B949,L!$B:$B,L!S:S)),"",LOOKUP($B949,L!$B:$B,L!S:S)),IF(OR($A949=0,ISBLANK($A949)),"",LOOKUP($A949,MK!$B:$B,MK!S:S)))</f>
        <v/>
      </c>
      <c r="T949" s="366" t="str">
        <f>IF(AND(NOT(ISBLANK($B949)),ISNUMBER($B949)),IF(ISBLANK(LOOKUP($B949,L!$B:$B,L!T:T)),"",LOOKUP($B949,L!$B:$B,L!T:T)),IF(OR($A949=0,ISBLANK($A949)),"",LOOKUP($A949,MK!$B:$B,MK!T:T)))</f>
        <v/>
      </c>
      <c r="U949" s="368" t="str">
        <f>IF(AND(NOT(ISBLANK($B949)),ISNUMBER($B949)),IF(ISBLANK(LOOKUP($B949,L!$B:$B,L!U:U)),"",LOOKUP($B949,L!$B:$B,L!U:U)),IF(OR($A949=0,ISBLANK($A949)),"",LOOKUP($A949,MK!$B:$B,MK!U:U)))</f>
        <v/>
      </c>
    </row>
    <row r="950" spans="1:21" x14ac:dyDescent="0.25">
      <c r="A950" s="283"/>
      <c r="B950" s="73"/>
      <c r="C950" s="363" t="str">
        <f>IF(AND(NOT(ISBLANK($B950)),ISNUMBER($B950)),IF(ISBLANK(LOOKUP($B950,L!$B:$B,L!C:C)),"",LOOKUP($B950,L!$B:$B,L!C:C)),IF(OR($A950=0,ISBLANK($A950)),"",LOOKUP($A950,MK!$B:$B,MK!C:C)))</f>
        <v/>
      </c>
      <c r="D950" s="73" t="str">
        <f>IF(AND(NOT(ISBLANK($B950)),ISNUMBER($B950)),IF(ISBLANK(LOOKUP($B950,L!$B:$B,L!D:D)),"",LOOKUP($B950,L!$B:$B,L!D:D)),IF(OR($A950=0,ISBLANK($A950)),"",LOOKUP($A950,MK!$B:$B,MK!D:D)))</f>
        <v/>
      </c>
      <c r="E950" s="73" t="str">
        <f>IF(AND(NOT(ISBLANK($B950)),ISNUMBER($B950)),IF(ISBLANK(LOOKUP($B950,L!$B:$B,L!E:E)),"",LOOKUP($B950,L!$B:$B,L!E:E)),IF(OR($A950=0,ISBLANK($A950)),"",LOOKUP($A950,MK!$B:$B,MK!E:E)))</f>
        <v/>
      </c>
      <c r="F950" s="363" t="str">
        <f>IF(AND(NOT(ISBLANK($B950)),ISNUMBER($B950)),IF(ISBLANK(LOOKUP($B950,L!$B:$B,L!F:F)),"",LOOKUP($B950,L!$B:$B,L!F:F)),IF(OR($A950=0,ISBLANK($A950)),"",LOOKUP($A950,MK!$B:$B,MK!F:F)))</f>
        <v/>
      </c>
      <c r="G950" s="363" t="str">
        <f>IF(AND(NOT(ISBLANK($B950)),ISNUMBER($B950)),IF(ISBLANK(LOOKUP($B950,L!$B:$B,L!G:G)),"",LOOKUP($B950,L!$B:$B,L!G:G)),IF(OR($A950=0,ISBLANK($A950)),"",LOOKUP($A950,MK!$B:$B,MK!G:G)))</f>
        <v/>
      </c>
      <c r="H950" s="363" t="str">
        <f>IF(AND(NOT(ISBLANK($B950)),ISNUMBER($B950)),IF(ISBLANK(LOOKUP($B950,L!$B:$B,L!H:H)),"",LOOKUP($B950,L!$B:$B,L!H:H)),IF(OR($A950=0,ISBLANK($A950)),"",LOOKUP($A950,MK!$B:$B,MK!H:H)))</f>
        <v/>
      </c>
      <c r="I950" s="363" t="str">
        <f>IF(AND(NOT(ISBLANK($B950)),ISNUMBER($B950)),IF(ISBLANK(LOOKUP($B950,L!$B:$B,L!I:I)),"",LOOKUP($B950,L!$B:$B,L!I:I)),IF(OR($A950=0,ISBLANK($A950)),"",LOOKUP($A950,MK!$B:$B,MK!I:I)))</f>
        <v/>
      </c>
      <c r="J950" s="363" t="str">
        <f>IF(AND(NOT(ISBLANK($B950)),ISNUMBER($B950)),IF(ISBLANK(LOOKUP($B950,L!$B:$B,L!J:J)),"",LOOKUP($B950,L!$B:$B,L!J:J)),IF(OR($A950=0,ISBLANK($A950)),"",LOOKUP($A950,MK!$B:$B,MK!J:J)))</f>
        <v/>
      </c>
      <c r="K950" s="363" t="str">
        <f>IF(AND(NOT(ISBLANK($B950)),ISNUMBER($B950)),IF(ISBLANK(LOOKUP($B950,L!$B:$B,L!K:K)),"",LOOKUP($B950,L!$B:$B,L!K:K)),IF(OR($A950=0,ISBLANK($A950)),"",LOOKUP($A950,MK!$B:$B,MK!K:K)))</f>
        <v/>
      </c>
      <c r="L950" s="363" t="str">
        <f>IF(AND(NOT(ISBLANK($B950)),ISNUMBER($B950)),IF(ISBLANK(LOOKUP($B950,L!$B:$B,L!L:L)),"",LOOKUP($B950,L!$B:$B,L!L:L)),IF(OR($A950=0,ISBLANK($A950)),"",LOOKUP($A950,MK!$B:$B,MK!L:L)))</f>
        <v/>
      </c>
      <c r="M950" s="363" t="str">
        <f>IF(AND(NOT(ISBLANK($B950)),ISNUMBER($B950)),IF(ISBLANK(LOOKUP($B950,L!$B:$B,L!M:M)),"",LOOKUP($B950,L!$B:$B,L!M:M)),IF(OR($A950=0,ISBLANK($A950)),"",LOOKUP($A950,MK!$B:$B,MK!M:M)))</f>
        <v/>
      </c>
      <c r="N950" s="363" t="str">
        <f>IF(AND(NOT(ISBLANK($B950)),ISNUMBER($B950)),IF(ISBLANK(LOOKUP($B950,L!$B:$B,L!N:N)),"",LOOKUP($B950,L!$B:$B,L!N:N)),IF(OR($A950=0,ISBLANK($A950)),"",LOOKUP($A950,MK!$B:$B,MK!N:N)))</f>
        <v/>
      </c>
      <c r="O950" s="363" t="str">
        <f>IF(AND(NOT(ISBLANK($B950)),ISNUMBER($B950)),IF(ISBLANK(LOOKUP($B950,L!$B:$B,L!O:O)),"",LOOKUP($B950,L!$B:$B,L!O:O)),IF(OR($A950=0,ISBLANK($A950)),"",LOOKUP($A950,MK!$B:$B,MK!O:O)))</f>
        <v/>
      </c>
      <c r="P950" s="363" t="str">
        <f>IF(AND(NOT(ISBLANK($B950)),ISNUMBER($B950)),IF(ISBLANK(LOOKUP($B950,L!$B:$B,L!P:P)),"",LOOKUP($B950,L!$B:$B,L!P:P)),IF(OR($A950=0,ISBLANK($A950)),"",LOOKUP($A950,MK!$B:$B,MK!P:P)))</f>
        <v/>
      </c>
      <c r="Q950" s="363" t="str">
        <f>IF(AND(NOT(ISBLANK($B950)),ISNUMBER($B950)),IF(ISBLANK(LOOKUP($B950,L!$B:$B,L!Q:Q)),"",LOOKUP($B950,L!$B:$B,L!Q:Q)),IF(OR($A950=0,ISBLANK($A950)),"",LOOKUP($A950,MK!$B:$B,MK!Q:Q)))</f>
        <v/>
      </c>
      <c r="R950" s="363" t="str">
        <f>IF(AND(NOT(ISBLANK($B950)),ISNUMBER($B950)),IF(ISBLANK(LOOKUP($B950,L!$B:$B,L!R:R)),"",LOOKUP($B950,L!$B:$B,L!R:R)),IF(OR($A950=0,ISBLANK($A950)),"",LOOKUP($A950,MK!$B:$B,MK!R:R)))</f>
        <v/>
      </c>
      <c r="S950" s="363" t="str">
        <f>IF(AND(NOT(ISBLANK($B950)),ISNUMBER($B950)),IF(ISBLANK(LOOKUP($B950,L!$B:$B,L!S:S)),"",LOOKUP($B950,L!$B:$B,L!S:S)),IF(OR($A950=0,ISBLANK($A950)),"",LOOKUP($A950,MK!$B:$B,MK!S:S)))</f>
        <v/>
      </c>
      <c r="T950" s="363" t="str">
        <f>IF(AND(NOT(ISBLANK($B950)),ISNUMBER($B950)),IF(ISBLANK(LOOKUP($B950,L!$B:$B,L!T:T)),"",LOOKUP($B950,L!$B:$B,L!T:T)),IF(OR($A950=0,ISBLANK($A950)),"",LOOKUP($A950,MK!$B:$B,MK!T:T)))</f>
        <v/>
      </c>
      <c r="U950" s="365" t="str">
        <f>IF(AND(NOT(ISBLANK($B950)),ISNUMBER($B950)),IF(ISBLANK(LOOKUP($B950,L!$B:$B,L!U:U)),"",LOOKUP($B950,L!$B:$B,L!U:U)),IF(OR($A950=0,ISBLANK($A950)),"",LOOKUP($A950,MK!$B:$B,MK!U:U)))</f>
        <v/>
      </c>
    </row>
    <row r="951" spans="1:21" x14ac:dyDescent="0.25">
      <c r="A951" s="283"/>
      <c r="B951" s="74"/>
      <c r="C951" s="366" t="str">
        <f>IF(AND(NOT(ISBLANK($B951)),ISNUMBER($B951)),IF(ISBLANK(LOOKUP($B951,L!$B:$B,L!C:C)),"",LOOKUP($B951,L!$B:$B,L!C:C)),IF(OR($A951=0,ISBLANK($A951)),"",LOOKUP($A951,MK!$B:$B,MK!C:C)))</f>
        <v/>
      </c>
      <c r="D951" s="74" t="str">
        <f>IF(AND(NOT(ISBLANK($B951)),ISNUMBER($B951)),IF(ISBLANK(LOOKUP($B951,L!$B:$B,L!D:D)),"",LOOKUP($B951,L!$B:$B,L!D:D)),IF(OR($A951=0,ISBLANK($A951)),"",LOOKUP($A951,MK!$B:$B,MK!D:D)))</f>
        <v/>
      </c>
      <c r="E951" s="74" t="str">
        <f>IF(AND(NOT(ISBLANK($B951)),ISNUMBER($B951)),IF(ISBLANK(LOOKUP($B951,L!$B:$B,L!E:E)),"",LOOKUP($B951,L!$B:$B,L!E:E)),IF(OR($A951=0,ISBLANK($A951)),"",LOOKUP($A951,MK!$B:$B,MK!E:E)))</f>
        <v/>
      </c>
      <c r="F951" s="366" t="str">
        <f>IF(AND(NOT(ISBLANK($B951)),ISNUMBER($B951)),IF(ISBLANK(LOOKUP($B951,L!$B:$B,L!F:F)),"",LOOKUP($B951,L!$B:$B,L!F:F)),IF(OR($A951=0,ISBLANK($A951)),"",LOOKUP($A951,MK!$B:$B,MK!F:F)))</f>
        <v/>
      </c>
      <c r="G951" s="366" t="str">
        <f>IF(AND(NOT(ISBLANK($B951)),ISNUMBER($B951)),IF(ISBLANK(LOOKUP($B951,L!$B:$B,L!G:G)),"",LOOKUP($B951,L!$B:$B,L!G:G)),IF(OR($A951=0,ISBLANK($A951)),"",LOOKUP($A951,MK!$B:$B,MK!G:G)))</f>
        <v/>
      </c>
      <c r="H951" s="366" t="str">
        <f>IF(AND(NOT(ISBLANK($B951)),ISNUMBER($B951)),IF(ISBLANK(LOOKUP($B951,L!$B:$B,L!H:H)),"",LOOKUP($B951,L!$B:$B,L!H:H)),IF(OR($A951=0,ISBLANK($A951)),"",LOOKUP($A951,MK!$B:$B,MK!H:H)))</f>
        <v/>
      </c>
      <c r="I951" s="366" t="str">
        <f>IF(AND(NOT(ISBLANK($B951)),ISNUMBER($B951)),IF(ISBLANK(LOOKUP($B951,L!$B:$B,L!I:I)),"",LOOKUP($B951,L!$B:$B,L!I:I)),IF(OR($A951=0,ISBLANK($A951)),"",LOOKUP($A951,MK!$B:$B,MK!I:I)))</f>
        <v/>
      </c>
      <c r="J951" s="366" t="str">
        <f>IF(AND(NOT(ISBLANK($B951)),ISNUMBER($B951)),IF(ISBLANK(LOOKUP($B951,L!$B:$B,L!J:J)),"",LOOKUP($B951,L!$B:$B,L!J:J)),IF(OR($A951=0,ISBLANK($A951)),"",LOOKUP($A951,MK!$B:$B,MK!J:J)))</f>
        <v/>
      </c>
      <c r="K951" s="366" t="str">
        <f>IF(AND(NOT(ISBLANK($B951)),ISNUMBER($B951)),IF(ISBLANK(LOOKUP($B951,L!$B:$B,L!K:K)),"",LOOKUP($B951,L!$B:$B,L!K:K)),IF(OR($A951=0,ISBLANK($A951)),"",LOOKUP($A951,MK!$B:$B,MK!K:K)))</f>
        <v/>
      </c>
      <c r="L951" s="366" t="str">
        <f>IF(AND(NOT(ISBLANK($B951)),ISNUMBER($B951)),IF(ISBLANK(LOOKUP($B951,L!$B:$B,L!L:L)),"",LOOKUP($B951,L!$B:$B,L!L:L)),IF(OR($A951=0,ISBLANK($A951)),"",LOOKUP($A951,MK!$B:$B,MK!L:L)))</f>
        <v/>
      </c>
      <c r="M951" s="366" t="str">
        <f>IF(AND(NOT(ISBLANK($B951)),ISNUMBER($B951)),IF(ISBLANK(LOOKUP($B951,L!$B:$B,L!M:M)),"",LOOKUP($B951,L!$B:$B,L!M:M)),IF(OR($A951=0,ISBLANK($A951)),"",LOOKUP($A951,MK!$B:$B,MK!M:M)))</f>
        <v/>
      </c>
      <c r="N951" s="366" t="str">
        <f>IF(AND(NOT(ISBLANK($B951)),ISNUMBER($B951)),IF(ISBLANK(LOOKUP($B951,L!$B:$B,L!N:N)),"",LOOKUP($B951,L!$B:$B,L!N:N)),IF(OR($A951=0,ISBLANK($A951)),"",LOOKUP($A951,MK!$B:$B,MK!N:N)))</f>
        <v/>
      </c>
      <c r="O951" s="366" t="str">
        <f>IF(AND(NOT(ISBLANK($B951)),ISNUMBER($B951)),IF(ISBLANK(LOOKUP($B951,L!$B:$B,L!O:O)),"",LOOKUP($B951,L!$B:$B,L!O:O)),IF(OR($A951=0,ISBLANK($A951)),"",LOOKUP($A951,MK!$B:$B,MK!O:O)))</f>
        <v/>
      </c>
      <c r="P951" s="366" t="str">
        <f>IF(AND(NOT(ISBLANK($B951)),ISNUMBER($B951)),IF(ISBLANK(LOOKUP($B951,L!$B:$B,L!P:P)),"",LOOKUP($B951,L!$B:$B,L!P:P)),IF(OR($A951=0,ISBLANK($A951)),"",LOOKUP($A951,MK!$B:$B,MK!P:P)))</f>
        <v/>
      </c>
      <c r="Q951" s="366" t="str">
        <f>IF(AND(NOT(ISBLANK($B951)),ISNUMBER($B951)),IF(ISBLANK(LOOKUP($B951,L!$B:$B,L!Q:Q)),"",LOOKUP($B951,L!$B:$B,L!Q:Q)),IF(OR($A951=0,ISBLANK($A951)),"",LOOKUP($A951,MK!$B:$B,MK!Q:Q)))</f>
        <v/>
      </c>
      <c r="R951" s="366" t="str">
        <f>IF(AND(NOT(ISBLANK($B951)),ISNUMBER($B951)),IF(ISBLANK(LOOKUP($B951,L!$B:$B,L!R:R)),"",LOOKUP($B951,L!$B:$B,L!R:R)),IF(OR($A951=0,ISBLANK($A951)),"",LOOKUP($A951,MK!$B:$B,MK!R:R)))</f>
        <v/>
      </c>
      <c r="S951" s="366" t="str">
        <f>IF(AND(NOT(ISBLANK($B951)),ISNUMBER($B951)),IF(ISBLANK(LOOKUP($B951,L!$B:$B,L!S:S)),"",LOOKUP($B951,L!$B:$B,L!S:S)),IF(OR($A951=0,ISBLANK($A951)),"",LOOKUP($A951,MK!$B:$B,MK!S:S)))</f>
        <v/>
      </c>
      <c r="T951" s="366" t="str">
        <f>IF(AND(NOT(ISBLANK($B951)),ISNUMBER($B951)),IF(ISBLANK(LOOKUP($B951,L!$B:$B,L!T:T)),"",LOOKUP($B951,L!$B:$B,L!T:T)),IF(OR($A951=0,ISBLANK($A951)),"",LOOKUP($A951,MK!$B:$B,MK!T:T)))</f>
        <v/>
      </c>
      <c r="U951" s="368" t="str">
        <f>IF(AND(NOT(ISBLANK($B951)),ISNUMBER($B951)),IF(ISBLANK(LOOKUP($B951,L!$B:$B,L!U:U)),"",LOOKUP($B951,L!$B:$B,L!U:U)),IF(OR($A951=0,ISBLANK($A951)),"",LOOKUP($A951,MK!$B:$B,MK!U:U)))</f>
        <v/>
      </c>
    </row>
    <row r="952" spans="1:21" x14ac:dyDescent="0.25">
      <c r="A952" s="283"/>
      <c r="B952" s="73"/>
      <c r="C952" s="363" t="str">
        <f>IF(AND(NOT(ISBLANK($B952)),ISNUMBER($B952)),IF(ISBLANK(LOOKUP($B952,L!$B:$B,L!C:C)),"",LOOKUP($B952,L!$B:$B,L!C:C)),IF(OR($A952=0,ISBLANK($A952)),"",LOOKUP($A952,MK!$B:$B,MK!C:C)))</f>
        <v/>
      </c>
      <c r="D952" s="73" t="str">
        <f>IF(AND(NOT(ISBLANK($B952)),ISNUMBER($B952)),IF(ISBLANK(LOOKUP($B952,L!$B:$B,L!D:D)),"",LOOKUP($B952,L!$B:$B,L!D:D)),IF(OR($A952=0,ISBLANK($A952)),"",LOOKUP($A952,MK!$B:$B,MK!D:D)))</f>
        <v/>
      </c>
      <c r="E952" s="73" t="str">
        <f>IF(AND(NOT(ISBLANK($B952)),ISNUMBER($B952)),IF(ISBLANK(LOOKUP($B952,L!$B:$B,L!E:E)),"",LOOKUP($B952,L!$B:$B,L!E:E)),IF(OR($A952=0,ISBLANK($A952)),"",LOOKUP($A952,MK!$B:$B,MK!E:E)))</f>
        <v/>
      </c>
      <c r="F952" s="363" t="str">
        <f>IF(AND(NOT(ISBLANK($B952)),ISNUMBER($B952)),IF(ISBLANK(LOOKUP($B952,L!$B:$B,L!F:F)),"",LOOKUP($B952,L!$B:$B,L!F:F)),IF(OR($A952=0,ISBLANK($A952)),"",LOOKUP($A952,MK!$B:$B,MK!F:F)))</f>
        <v/>
      </c>
      <c r="G952" s="363" t="str">
        <f>IF(AND(NOT(ISBLANK($B952)),ISNUMBER($B952)),IF(ISBLANK(LOOKUP($B952,L!$B:$B,L!G:G)),"",LOOKUP($B952,L!$B:$B,L!G:G)),IF(OR($A952=0,ISBLANK($A952)),"",LOOKUP($A952,MK!$B:$B,MK!G:G)))</f>
        <v/>
      </c>
      <c r="H952" s="363" t="str">
        <f>IF(AND(NOT(ISBLANK($B952)),ISNUMBER($B952)),IF(ISBLANK(LOOKUP($B952,L!$B:$B,L!H:H)),"",LOOKUP($B952,L!$B:$B,L!H:H)),IF(OR($A952=0,ISBLANK($A952)),"",LOOKUP($A952,MK!$B:$B,MK!H:H)))</f>
        <v/>
      </c>
      <c r="I952" s="363" t="str">
        <f>IF(AND(NOT(ISBLANK($B952)),ISNUMBER($B952)),IF(ISBLANK(LOOKUP($B952,L!$B:$B,L!I:I)),"",LOOKUP($B952,L!$B:$B,L!I:I)),IF(OR($A952=0,ISBLANK($A952)),"",LOOKUP($A952,MK!$B:$B,MK!I:I)))</f>
        <v/>
      </c>
      <c r="J952" s="363" t="str">
        <f>IF(AND(NOT(ISBLANK($B952)),ISNUMBER($B952)),IF(ISBLANK(LOOKUP($B952,L!$B:$B,L!J:J)),"",LOOKUP($B952,L!$B:$B,L!J:J)),IF(OR($A952=0,ISBLANK($A952)),"",LOOKUP($A952,MK!$B:$B,MK!J:J)))</f>
        <v/>
      </c>
      <c r="K952" s="363" t="str">
        <f>IF(AND(NOT(ISBLANK($B952)),ISNUMBER($B952)),IF(ISBLANK(LOOKUP($B952,L!$B:$B,L!K:K)),"",LOOKUP($B952,L!$B:$B,L!K:K)),IF(OR($A952=0,ISBLANK($A952)),"",LOOKUP($A952,MK!$B:$B,MK!K:K)))</f>
        <v/>
      </c>
      <c r="L952" s="363" t="str">
        <f>IF(AND(NOT(ISBLANK($B952)),ISNUMBER($B952)),IF(ISBLANK(LOOKUP($B952,L!$B:$B,L!L:L)),"",LOOKUP($B952,L!$B:$B,L!L:L)),IF(OR($A952=0,ISBLANK($A952)),"",LOOKUP($A952,MK!$B:$B,MK!L:L)))</f>
        <v/>
      </c>
      <c r="M952" s="363" t="str">
        <f>IF(AND(NOT(ISBLANK($B952)),ISNUMBER($B952)),IF(ISBLANK(LOOKUP($B952,L!$B:$B,L!M:M)),"",LOOKUP($B952,L!$B:$B,L!M:M)),IF(OR($A952=0,ISBLANK($A952)),"",LOOKUP($A952,MK!$B:$B,MK!M:M)))</f>
        <v/>
      </c>
      <c r="N952" s="363" t="str">
        <f>IF(AND(NOT(ISBLANK($B952)),ISNUMBER($B952)),IF(ISBLANK(LOOKUP($B952,L!$B:$B,L!N:N)),"",LOOKUP($B952,L!$B:$B,L!N:N)),IF(OR($A952=0,ISBLANK($A952)),"",LOOKUP($A952,MK!$B:$B,MK!N:N)))</f>
        <v/>
      </c>
      <c r="O952" s="363" t="str">
        <f>IF(AND(NOT(ISBLANK($B952)),ISNUMBER($B952)),IF(ISBLANK(LOOKUP($B952,L!$B:$B,L!O:O)),"",LOOKUP($B952,L!$B:$B,L!O:O)),IF(OR($A952=0,ISBLANK($A952)),"",LOOKUP($A952,MK!$B:$B,MK!O:O)))</f>
        <v/>
      </c>
      <c r="P952" s="363" t="str">
        <f>IF(AND(NOT(ISBLANK($B952)),ISNUMBER($B952)),IF(ISBLANK(LOOKUP($B952,L!$B:$B,L!P:P)),"",LOOKUP($B952,L!$B:$B,L!P:P)),IF(OR($A952=0,ISBLANK($A952)),"",LOOKUP($A952,MK!$B:$B,MK!P:P)))</f>
        <v/>
      </c>
      <c r="Q952" s="363" t="str">
        <f>IF(AND(NOT(ISBLANK($B952)),ISNUMBER($B952)),IF(ISBLANK(LOOKUP($B952,L!$B:$B,L!Q:Q)),"",LOOKUP($B952,L!$B:$B,L!Q:Q)),IF(OR($A952=0,ISBLANK($A952)),"",LOOKUP($A952,MK!$B:$B,MK!Q:Q)))</f>
        <v/>
      </c>
      <c r="R952" s="363" t="str">
        <f>IF(AND(NOT(ISBLANK($B952)),ISNUMBER($B952)),IF(ISBLANK(LOOKUP($B952,L!$B:$B,L!R:R)),"",LOOKUP($B952,L!$B:$B,L!R:R)),IF(OR($A952=0,ISBLANK($A952)),"",LOOKUP($A952,MK!$B:$B,MK!R:R)))</f>
        <v/>
      </c>
      <c r="S952" s="363" t="str">
        <f>IF(AND(NOT(ISBLANK($B952)),ISNUMBER($B952)),IF(ISBLANK(LOOKUP($B952,L!$B:$B,L!S:S)),"",LOOKUP($B952,L!$B:$B,L!S:S)),IF(OR($A952=0,ISBLANK($A952)),"",LOOKUP($A952,MK!$B:$B,MK!S:S)))</f>
        <v/>
      </c>
      <c r="T952" s="363" t="str">
        <f>IF(AND(NOT(ISBLANK($B952)),ISNUMBER($B952)),IF(ISBLANK(LOOKUP($B952,L!$B:$B,L!T:T)),"",LOOKUP($B952,L!$B:$B,L!T:T)),IF(OR($A952=0,ISBLANK($A952)),"",LOOKUP($A952,MK!$B:$B,MK!T:T)))</f>
        <v/>
      </c>
      <c r="U952" s="365" t="str">
        <f>IF(AND(NOT(ISBLANK($B952)),ISNUMBER($B952)),IF(ISBLANK(LOOKUP($B952,L!$B:$B,L!U:U)),"",LOOKUP($B952,L!$B:$B,L!U:U)),IF(OR($A952=0,ISBLANK($A952)),"",LOOKUP($A952,MK!$B:$B,MK!U:U)))</f>
        <v/>
      </c>
    </row>
    <row r="953" spans="1:21" x14ac:dyDescent="0.25">
      <c r="A953" s="283"/>
      <c r="B953" s="74"/>
      <c r="C953" s="366" t="str">
        <f>IF(AND(NOT(ISBLANK($B953)),ISNUMBER($B953)),IF(ISBLANK(LOOKUP($B953,L!$B:$B,L!C:C)),"",LOOKUP($B953,L!$B:$B,L!C:C)),IF(OR($A953=0,ISBLANK($A953)),"",LOOKUP($A953,MK!$B:$B,MK!C:C)))</f>
        <v/>
      </c>
      <c r="D953" s="74" t="str">
        <f>IF(AND(NOT(ISBLANK($B953)),ISNUMBER($B953)),IF(ISBLANK(LOOKUP($B953,L!$B:$B,L!D:D)),"",LOOKUP($B953,L!$B:$B,L!D:D)),IF(OR($A953=0,ISBLANK($A953)),"",LOOKUP($A953,MK!$B:$B,MK!D:D)))</f>
        <v/>
      </c>
      <c r="E953" s="74" t="str">
        <f>IF(AND(NOT(ISBLANK($B953)),ISNUMBER($B953)),IF(ISBLANK(LOOKUP($B953,L!$B:$B,L!E:E)),"",LOOKUP($B953,L!$B:$B,L!E:E)),IF(OR($A953=0,ISBLANK($A953)),"",LOOKUP($A953,MK!$B:$B,MK!E:E)))</f>
        <v/>
      </c>
      <c r="F953" s="366" t="str">
        <f>IF(AND(NOT(ISBLANK($B953)),ISNUMBER($B953)),IF(ISBLANK(LOOKUP($B953,L!$B:$B,L!F:F)),"",LOOKUP($B953,L!$B:$B,L!F:F)),IF(OR($A953=0,ISBLANK($A953)),"",LOOKUP($A953,MK!$B:$B,MK!F:F)))</f>
        <v/>
      </c>
      <c r="G953" s="366" t="str">
        <f>IF(AND(NOT(ISBLANK($B953)),ISNUMBER($B953)),IF(ISBLANK(LOOKUP($B953,L!$B:$B,L!G:G)),"",LOOKUP($B953,L!$B:$B,L!G:G)),IF(OR($A953=0,ISBLANK($A953)),"",LOOKUP($A953,MK!$B:$B,MK!G:G)))</f>
        <v/>
      </c>
      <c r="H953" s="366" t="str">
        <f>IF(AND(NOT(ISBLANK($B953)),ISNUMBER($B953)),IF(ISBLANK(LOOKUP($B953,L!$B:$B,L!H:H)),"",LOOKUP($B953,L!$B:$B,L!H:H)),IF(OR($A953=0,ISBLANK($A953)),"",LOOKUP($A953,MK!$B:$B,MK!H:H)))</f>
        <v/>
      </c>
      <c r="I953" s="366" t="str">
        <f>IF(AND(NOT(ISBLANK($B953)),ISNUMBER($B953)),IF(ISBLANK(LOOKUP($B953,L!$B:$B,L!I:I)),"",LOOKUP($B953,L!$B:$B,L!I:I)),IF(OR($A953=0,ISBLANK($A953)),"",LOOKUP($A953,MK!$B:$B,MK!I:I)))</f>
        <v/>
      </c>
      <c r="J953" s="366" t="str">
        <f>IF(AND(NOT(ISBLANK($B953)),ISNUMBER($B953)),IF(ISBLANK(LOOKUP($B953,L!$B:$B,L!J:J)),"",LOOKUP($B953,L!$B:$B,L!J:J)),IF(OR($A953=0,ISBLANK($A953)),"",LOOKUP($A953,MK!$B:$B,MK!J:J)))</f>
        <v/>
      </c>
      <c r="K953" s="366" t="str">
        <f>IF(AND(NOT(ISBLANK($B953)),ISNUMBER($B953)),IF(ISBLANK(LOOKUP($B953,L!$B:$B,L!K:K)),"",LOOKUP($B953,L!$B:$B,L!K:K)),IF(OR($A953=0,ISBLANK($A953)),"",LOOKUP($A953,MK!$B:$B,MK!K:K)))</f>
        <v/>
      </c>
      <c r="L953" s="366" t="str">
        <f>IF(AND(NOT(ISBLANK($B953)),ISNUMBER($B953)),IF(ISBLANK(LOOKUP($B953,L!$B:$B,L!L:L)),"",LOOKUP($B953,L!$B:$B,L!L:L)),IF(OR($A953=0,ISBLANK($A953)),"",LOOKUP($A953,MK!$B:$B,MK!L:L)))</f>
        <v/>
      </c>
      <c r="M953" s="366" t="str">
        <f>IF(AND(NOT(ISBLANK($B953)),ISNUMBER($B953)),IF(ISBLANK(LOOKUP($B953,L!$B:$B,L!M:M)),"",LOOKUP($B953,L!$B:$B,L!M:M)),IF(OR($A953=0,ISBLANK($A953)),"",LOOKUP($A953,MK!$B:$B,MK!M:M)))</f>
        <v/>
      </c>
      <c r="N953" s="366" t="str">
        <f>IF(AND(NOT(ISBLANK($B953)),ISNUMBER($B953)),IF(ISBLANK(LOOKUP($B953,L!$B:$B,L!N:N)),"",LOOKUP($B953,L!$B:$B,L!N:N)),IF(OR($A953=0,ISBLANK($A953)),"",LOOKUP($A953,MK!$B:$B,MK!N:N)))</f>
        <v/>
      </c>
      <c r="O953" s="366" t="str">
        <f>IF(AND(NOT(ISBLANK($B953)),ISNUMBER($B953)),IF(ISBLANK(LOOKUP($B953,L!$B:$B,L!O:O)),"",LOOKUP($B953,L!$B:$B,L!O:O)),IF(OR($A953=0,ISBLANK($A953)),"",LOOKUP($A953,MK!$B:$B,MK!O:O)))</f>
        <v/>
      </c>
      <c r="P953" s="366" t="str">
        <f>IF(AND(NOT(ISBLANK($B953)),ISNUMBER($B953)),IF(ISBLANK(LOOKUP($B953,L!$B:$B,L!P:P)),"",LOOKUP($B953,L!$B:$B,L!P:P)),IF(OR($A953=0,ISBLANK($A953)),"",LOOKUP($A953,MK!$B:$B,MK!P:P)))</f>
        <v/>
      </c>
      <c r="Q953" s="366" t="str">
        <f>IF(AND(NOT(ISBLANK($B953)),ISNUMBER($B953)),IF(ISBLANK(LOOKUP($B953,L!$B:$B,L!Q:Q)),"",LOOKUP($B953,L!$B:$B,L!Q:Q)),IF(OR($A953=0,ISBLANK($A953)),"",LOOKUP($A953,MK!$B:$B,MK!Q:Q)))</f>
        <v/>
      </c>
      <c r="R953" s="366" t="str">
        <f>IF(AND(NOT(ISBLANK($B953)),ISNUMBER($B953)),IF(ISBLANK(LOOKUP($B953,L!$B:$B,L!R:R)),"",LOOKUP($B953,L!$B:$B,L!R:R)),IF(OR($A953=0,ISBLANK($A953)),"",LOOKUP($A953,MK!$B:$B,MK!R:R)))</f>
        <v/>
      </c>
      <c r="S953" s="366" t="str">
        <f>IF(AND(NOT(ISBLANK($B953)),ISNUMBER($B953)),IF(ISBLANK(LOOKUP($B953,L!$B:$B,L!S:S)),"",LOOKUP($B953,L!$B:$B,L!S:S)),IF(OR($A953=0,ISBLANK($A953)),"",LOOKUP($A953,MK!$B:$B,MK!S:S)))</f>
        <v/>
      </c>
      <c r="T953" s="366" t="str">
        <f>IF(AND(NOT(ISBLANK($B953)),ISNUMBER($B953)),IF(ISBLANK(LOOKUP($B953,L!$B:$B,L!T:T)),"",LOOKUP($B953,L!$B:$B,L!T:T)),IF(OR($A953=0,ISBLANK($A953)),"",LOOKUP($A953,MK!$B:$B,MK!T:T)))</f>
        <v/>
      </c>
      <c r="U953" s="368" t="str">
        <f>IF(AND(NOT(ISBLANK($B953)),ISNUMBER($B953)),IF(ISBLANK(LOOKUP($B953,L!$B:$B,L!U:U)),"",LOOKUP($B953,L!$B:$B,L!U:U)),IF(OR($A953=0,ISBLANK($A953)),"",LOOKUP($A953,MK!$B:$B,MK!U:U)))</f>
        <v/>
      </c>
    </row>
    <row r="954" spans="1:21" x14ac:dyDescent="0.25">
      <c r="A954" s="283"/>
      <c r="B954" s="73"/>
      <c r="C954" s="363" t="str">
        <f>IF(AND(NOT(ISBLANK($B954)),ISNUMBER($B954)),IF(ISBLANK(LOOKUP($B954,L!$B:$B,L!C:C)),"",LOOKUP($B954,L!$B:$B,L!C:C)),IF(OR($A954=0,ISBLANK($A954)),"",LOOKUP($A954,MK!$B:$B,MK!C:C)))</f>
        <v/>
      </c>
      <c r="D954" s="73" t="str">
        <f>IF(AND(NOT(ISBLANK($B954)),ISNUMBER($B954)),IF(ISBLANK(LOOKUP($B954,L!$B:$B,L!D:D)),"",LOOKUP($B954,L!$B:$B,L!D:D)),IF(OR($A954=0,ISBLANK($A954)),"",LOOKUP($A954,MK!$B:$B,MK!D:D)))</f>
        <v/>
      </c>
      <c r="E954" s="73" t="str">
        <f>IF(AND(NOT(ISBLANK($B954)),ISNUMBER($B954)),IF(ISBLANK(LOOKUP($B954,L!$B:$B,L!E:E)),"",LOOKUP($B954,L!$B:$B,L!E:E)),IF(OR($A954=0,ISBLANK($A954)),"",LOOKUP($A954,MK!$B:$B,MK!E:E)))</f>
        <v/>
      </c>
      <c r="F954" s="363" t="str">
        <f>IF(AND(NOT(ISBLANK($B954)),ISNUMBER($B954)),IF(ISBLANK(LOOKUP($B954,L!$B:$B,L!F:F)),"",LOOKUP($B954,L!$B:$B,L!F:F)),IF(OR($A954=0,ISBLANK($A954)),"",LOOKUP($A954,MK!$B:$B,MK!F:F)))</f>
        <v/>
      </c>
      <c r="G954" s="363" t="str">
        <f>IF(AND(NOT(ISBLANK($B954)),ISNUMBER($B954)),IF(ISBLANK(LOOKUP($B954,L!$B:$B,L!G:G)),"",LOOKUP($B954,L!$B:$B,L!G:G)),IF(OR($A954=0,ISBLANK($A954)),"",LOOKUP($A954,MK!$B:$B,MK!G:G)))</f>
        <v/>
      </c>
      <c r="H954" s="363" t="str">
        <f>IF(AND(NOT(ISBLANK($B954)),ISNUMBER($B954)),IF(ISBLANK(LOOKUP($B954,L!$B:$B,L!H:H)),"",LOOKUP($B954,L!$B:$B,L!H:H)),IF(OR($A954=0,ISBLANK($A954)),"",LOOKUP($A954,MK!$B:$B,MK!H:H)))</f>
        <v/>
      </c>
      <c r="I954" s="363" t="str">
        <f>IF(AND(NOT(ISBLANK($B954)),ISNUMBER($B954)),IF(ISBLANK(LOOKUP($B954,L!$B:$B,L!I:I)),"",LOOKUP($B954,L!$B:$B,L!I:I)),IF(OR($A954=0,ISBLANK($A954)),"",LOOKUP($A954,MK!$B:$B,MK!I:I)))</f>
        <v/>
      </c>
      <c r="J954" s="363" t="str">
        <f>IF(AND(NOT(ISBLANK($B954)),ISNUMBER($B954)),IF(ISBLANK(LOOKUP($B954,L!$B:$B,L!J:J)),"",LOOKUP($B954,L!$B:$B,L!J:J)),IF(OR($A954=0,ISBLANK($A954)),"",LOOKUP($A954,MK!$B:$B,MK!J:J)))</f>
        <v/>
      </c>
      <c r="K954" s="363" t="str">
        <f>IF(AND(NOT(ISBLANK($B954)),ISNUMBER($B954)),IF(ISBLANK(LOOKUP($B954,L!$B:$B,L!K:K)),"",LOOKUP($B954,L!$B:$B,L!K:K)),IF(OR($A954=0,ISBLANK($A954)),"",LOOKUP($A954,MK!$B:$B,MK!K:K)))</f>
        <v/>
      </c>
      <c r="L954" s="363" t="str">
        <f>IF(AND(NOT(ISBLANK($B954)),ISNUMBER($B954)),IF(ISBLANK(LOOKUP($B954,L!$B:$B,L!L:L)),"",LOOKUP($B954,L!$B:$B,L!L:L)),IF(OR($A954=0,ISBLANK($A954)),"",LOOKUP($A954,MK!$B:$B,MK!L:L)))</f>
        <v/>
      </c>
      <c r="M954" s="363" t="str">
        <f>IF(AND(NOT(ISBLANK($B954)),ISNUMBER($B954)),IF(ISBLANK(LOOKUP($B954,L!$B:$B,L!M:M)),"",LOOKUP($B954,L!$B:$B,L!M:M)),IF(OR($A954=0,ISBLANK($A954)),"",LOOKUP($A954,MK!$B:$B,MK!M:M)))</f>
        <v/>
      </c>
      <c r="N954" s="363" t="str">
        <f>IF(AND(NOT(ISBLANK($B954)),ISNUMBER($B954)),IF(ISBLANK(LOOKUP($B954,L!$B:$B,L!N:N)),"",LOOKUP($B954,L!$B:$B,L!N:N)),IF(OR($A954=0,ISBLANK($A954)),"",LOOKUP($A954,MK!$B:$B,MK!N:N)))</f>
        <v/>
      </c>
      <c r="O954" s="363" t="str">
        <f>IF(AND(NOT(ISBLANK($B954)),ISNUMBER($B954)),IF(ISBLANK(LOOKUP($B954,L!$B:$B,L!O:O)),"",LOOKUP($B954,L!$B:$B,L!O:O)),IF(OR($A954=0,ISBLANK($A954)),"",LOOKUP($A954,MK!$B:$B,MK!O:O)))</f>
        <v/>
      </c>
      <c r="P954" s="363" t="str">
        <f>IF(AND(NOT(ISBLANK($B954)),ISNUMBER($B954)),IF(ISBLANK(LOOKUP($B954,L!$B:$B,L!P:P)),"",LOOKUP($B954,L!$B:$B,L!P:P)),IF(OR($A954=0,ISBLANK($A954)),"",LOOKUP($A954,MK!$B:$B,MK!P:P)))</f>
        <v/>
      </c>
      <c r="Q954" s="363" t="str">
        <f>IF(AND(NOT(ISBLANK($B954)),ISNUMBER($B954)),IF(ISBLANK(LOOKUP($B954,L!$B:$B,L!Q:Q)),"",LOOKUP($B954,L!$B:$B,L!Q:Q)),IF(OR($A954=0,ISBLANK($A954)),"",LOOKUP($A954,MK!$B:$B,MK!Q:Q)))</f>
        <v/>
      </c>
      <c r="R954" s="363" t="str">
        <f>IF(AND(NOT(ISBLANK($B954)),ISNUMBER($B954)),IF(ISBLANK(LOOKUP($B954,L!$B:$B,L!R:R)),"",LOOKUP($B954,L!$B:$B,L!R:R)),IF(OR($A954=0,ISBLANK($A954)),"",LOOKUP($A954,MK!$B:$B,MK!R:R)))</f>
        <v/>
      </c>
      <c r="S954" s="363" t="str">
        <f>IF(AND(NOT(ISBLANK($B954)),ISNUMBER($B954)),IF(ISBLANK(LOOKUP($B954,L!$B:$B,L!S:S)),"",LOOKUP($B954,L!$B:$B,L!S:S)),IF(OR($A954=0,ISBLANK($A954)),"",LOOKUP($A954,MK!$B:$B,MK!S:S)))</f>
        <v/>
      </c>
      <c r="T954" s="363" t="str">
        <f>IF(AND(NOT(ISBLANK($B954)),ISNUMBER($B954)),IF(ISBLANK(LOOKUP($B954,L!$B:$B,L!T:T)),"",LOOKUP($B954,L!$B:$B,L!T:T)),IF(OR($A954=0,ISBLANK($A954)),"",LOOKUP($A954,MK!$B:$B,MK!T:T)))</f>
        <v/>
      </c>
      <c r="U954" s="365" t="str">
        <f>IF(AND(NOT(ISBLANK($B954)),ISNUMBER($B954)),IF(ISBLANK(LOOKUP($B954,L!$B:$B,L!U:U)),"",LOOKUP($B954,L!$B:$B,L!U:U)),IF(OR($A954=0,ISBLANK($A954)),"",LOOKUP($A954,MK!$B:$B,MK!U:U)))</f>
        <v/>
      </c>
    </row>
    <row r="955" spans="1:21" x14ac:dyDescent="0.25">
      <c r="A955" s="283"/>
      <c r="B955" s="74"/>
      <c r="C955" s="366" t="str">
        <f>IF(AND(NOT(ISBLANK($B955)),ISNUMBER($B955)),IF(ISBLANK(LOOKUP($B955,L!$B:$B,L!C:C)),"",LOOKUP($B955,L!$B:$B,L!C:C)),IF(OR($A955=0,ISBLANK($A955)),"",LOOKUP($A955,MK!$B:$B,MK!C:C)))</f>
        <v/>
      </c>
      <c r="D955" s="74" t="str">
        <f>IF(AND(NOT(ISBLANK($B955)),ISNUMBER($B955)),IF(ISBLANK(LOOKUP($B955,L!$B:$B,L!D:D)),"",LOOKUP($B955,L!$B:$B,L!D:D)),IF(OR($A955=0,ISBLANK($A955)),"",LOOKUP($A955,MK!$B:$B,MK!D:D)))</f>
        <v/>
      </c>
      <c r="E955" s="74" t="str">
        <f>IF(AND(NOT(ISBLANK($B955)),ISNUMBER($B955)),IF(ISBLANK(LOOKUP($B955,L!$B:$B,L!E:E)),"",LOOKUP($B955,L!$B:$B,L!E:E)),IF(OR($A955=0,ISBLANK($A955)),"",LOOKUP($A955,MK!$B:$B,MK!E:E)))</f>
        <v/>
      </c>
      <c r="F955" s="366" t="str">
        <f>IF(AND(NOT(ISBLANK($B955)),ISNUMBER($B955)),IF(ISBLANK(LOOKUP($B955,L!$B:$B,L!F:F)),"",LOOKUP($B955,L!$B:$B,L!F:F)),IF(OR($A955=0,ISBLANK($A955)),"",LOOKUP($A955,MK!$B:$B,MK!F:F)))</f>
        <v/>
      </c>
      <c r="G955" s="366" t="str">
        <f>IF(AND(NOT(ISBLANK($B955)),ISNUMBER($B955)),IF(ISBLANK(LOOKUP($B955,L!$B:$B,L!G:G)),"",LOOKUP($B955,L!$B:$B,L!G:G)),IF(OR($A955=0,ISBLANK($A955)),"",LOOKUP($A955,MK!$B:$B,MK!G:G)))</f>
        <v/>
      </c>
      <c r="H955" s="366" t="str">
        <f>IF(AND(NOT(ISBLANK($B955)),ISNUMBER($B955)),IF(ISBLANK(LOOKUP($B955,L!$B:$B,L!H:H)),"",LOOKUP($B955,L!$B:$B,L!H:H)),IF(OR($A955=0,ISBLANK($A955)),"",LOOKUP($A955,MK!$B:$B,MK!H:H)))</f>
        <v/>
      </c>
      <c r="I955" s="366" t="str">
        <f>IF(AND(NOT(ISBLANK($B955)),ISNUMBER($B955)),IF(ISBLANK(LOOKUP($B955,L!$B:$B,L!I:I)),"",LOOKUP($B955,L!$B:$B,L!I:I)),IF(OR($A955=0,ISBLANK($A955)),"",LOOKUP($A955,MK!$B:$B,MK!I:I)))</f>
        <v/>
      </c>
      <c r="J955" s="366" t="str">
        <f>IF(AND(NOT(ISBLANK($B955)),ISNUMBER($B955)),IF(ISBLANK(LOOKUP($B955,L!$B:$B,L!J:J)),"",LOOKUP($B955,L!$B:$B,L!J:J)),IF(OR($A955=0,ISBLANK($A955)),"",LOOKUP($A955,MK!$B:$B,MK!J:J)))</f>
        <v/>
      </c>
      <c r="K955" s="366" t="str">
        <f>IF(AND(NOT(ISBLANK($B955)),ISNUMBER($B955)),IF(ISBLANK(LOOKUP($B955,L!$B:$B,L!K:K)),"",LOOKUP($B955,L!$B:$B,L!K:K)),IF(OR($A955=0,ISBLANK($A955)),"",LOOKUP($A955,MK!$B:$B,MK!K:K)))</f>
        <v/>
      </c>
      <c r="L955" s="366" t="str">
        <f>IF(AND(NOT(ISBLANK($B955)),ISNUMBER($B955)),IF(ISBLANK(LOOKUP($B955,L!$B:$B,L!L:L)),"",LOOKUP($B955,L!$B:$B,L!L:L)),IF(OR($A955=0,ISBLANK($A955)),"",LOOKUP($A955,MK!$B:$B,MK!L:L)))</f>
        <v/>
      </c>
      <c r="M955" s="366" t="str">
        <f>IF(AND(NOT(ISBLANK($B955)),ISNUMBER($B955)),IF(ISBLANK(LOOKUP($B955,L!$B:$B,L!M:M)),"",LOOKUP($B955,L!$B:$B,L!M:M)),IF(OR($A955=0,ISBLANK($A955)),"",LOOKUP($A955,MK!$B:$B,MK!M:M)))</f>
        <v/>
      </c>
      <c r="N955" s="366" t="str">
        <f>IF(AND(NOT(ISBLANK($B955)),ISNUMBER($B955)),IF(ISBLANK(LOOKUP($B955,L!$B:$B,L!N:N)),"",LOOKUP($B955,L!$B:$B,L!N:N)),IF(OR($A955=0,ISBLANK($A955)),"",LOOKUP($A955,MK!$B:$B,MK!N:N)))</f>
        <v/>
      </c>
      <c r="O955" s="366" t="str">
        <f>IF(AND(NOT(ISBLANK($B955)),ISNUMBER($B955)),IF(ISBLANK(LOOKUP($B955,L!$B:$B,L!O:O)),"",LOOKUP($B955,L!$B:$B,L!O:O)),IF(OR($A955=0,ISBLANK($A955)),"",LOOKUP($A955,MK!$B:$B,MK!O:O)))</f>
        <v/>
      </c>
      <c r="P955" s="366" t="str">
        <f>IF(AND(NOT(ISBLANK($B955)),ISNUMBER($B955)),IF(ISBLANK(LOOKUP($B955,L!$B:$B,L!P:P)),"",LOOKUP($B955,L!$B:$B,L!P:P)),IF(OR($A955=0,ISBLANK($A955)),"",LOOKUP($A955,MK!$B:$B,MK!P:P)))</f>
        <v/>
      </c>
      <c r="Q955" s="366" t="str">
        <f>IF(AND(NOT(ISBLANK($B955)),ISNUMBER($B955)),IF(ISBLANK(LOOKUP($B955,L!$B:$B,L!Q:Q)),"",LOOKUP($B955,L!$B:$B,L!Q:Q)),IF(OR($A955=0,ISBLANK($A955)),"",LOOKUP($A955,MK!$B:$B,MK!Q:Q)))</f>
        <v/>
      </c>
      <c r="R955" s="366" t="str">
        <f>IF(AND(NOT(ISBLANK($B955)),ISNUMBER($B955)),IF(ISBLANK(LOOKUP($B955,L!$B:$B,L!R:R)),"",LOOKUP($B955,L!$B:$B,L!R:R)),IF(OR($A955=0,ISBLANK($A955)),"",LOOKUP($A955,MK!$B:$B,MK!R:R)))</f>
        <v/>
      </c>
      <c r="S955" s="366" t="str">
        <f>IF(AND(NOT(ISBLANK($B955)),ISNUMBER($B955)),IF(ISBLANK(LOOKUP($B955,L!$B:$B,L!S:S)),"",LOOKUP($B955,L!$B:$B,L!S:S)),IF(OR($A955=0,ISBLANK($A955)),"",LOOKUP($A955,MK!$B:$B,MK!S:S)))</f>
        <v/>
      </c>
      <c r="T955" s="366" t="str">
        <f>IF(AND(NOT(ISBLANK($B955)),ISNUMBER($B955)),IF(ISBLANK(LOOKUP($B955,L!$B:$B,L!T:T)),"",LOOKUP($B955,L!$B:$B,L!T:T)),IF(OR($A955=0,ISBLANK($A955)),"",LOOKUP($A955,MK!$B:$B,MK!T:T)))</f>
        <v/>
      </c>
      <c r="U955" s="368" t="str">
        <f>IF(AND(NOT(ISBLANK($B955)),ISNUMBER($B955)),IF(ISBLANK(LOOKUP($B955,L!$B:$B,L!U:U)),"",LOOKUP($B955,L!$B:$B,L!U:U)),IF(OR($A955=0,ISBLANK($A955)),"",LOOKUP($A955,MK!$B:$B,MK!U:U)))</f>
        <v/>
      </c>
    </row>
    <row r="956" spans="1:21" x14ac:dyDescent="0.25">
      <c r="A956" s="283"/>
      <c r="B956" s="73"/>
      <c r="C956" s="363" t="str">
        <f>IF(AND(NOT(ISBLANK($B956)),ISNUMBER($B956)),IF(ISBLANK(LOOKUP($B956,L!$B:$B,L!C:C)),"",LOOKUP($B956,L!$B:$B,L!C:C)),IF(OR($A956=0,ISBLANK($A956)),"",LOOKUP($A956,MK!$B:$B,MK!C:C)))</f>
        <v/>
      </c>
      <c r="D956" s="73" t="str">
        <f>IF(AND(NOT(ISBLANK($B956)),ISNUMBER($B956)),IF(ISBLANK(LOOKUP($B956,L!$B:$B,L!D:D)),"",LOOKUP($B956,L!$B:$B,L!D:D)),IF(OR($A956=0,ISBLANK($A956)),"",LOOKUP($A956,MK!$B:$B,MK!D:D)))</f>
        <v/>
      </c>
      <c r="E956" s="73" t="str">
        <f>IF(AND(NOT(ISBLANK($B956)),ISNUMBER($B956)),IF(ISBLANK(LOOKUP($B956,L!$B:$B,L!E:E)),"",LOOKUP($B956,L!$B:$B,L!E:E)),IF(OR($A956=0,ISBLANK($A956)),"",LOOKUP($A956,MK!$B:$B,MK!E:E)))</f>
        <v/>
      </c>
      <c r="F956" s="363" t="str">
        <f>IF(AND(NOT(ISBLANK($B956)),ISNUMBER($B956)),IF(ISBLANK(LOOKUP($B956,L!$B:$B,L!F:F)),"",LOOKUP($B956,L!$B:$B,L!F:F)),IF(OR($A956=0,ISBLANK($A956)),"",LOOKUP($A956,MK!$B:$B,MK!F:F)))</f>
        <v/>
      </c>
      <c r="G956" s="363" t="str">
        <f>IF(AND(NOT(ISBLANK($B956)),ISNUMBER($B956)),IF(ISBLANK(LOOKUP($B956,L!$B:$B,L!G:G)),"",LOOKUP($B956,L!$B:$B,L!G:G)),IF(OR($A956=0,ISBLANK($A956)),"",LOOKUP($A956,MK!$B:$B,MK!G:G)))</f>
        <v/>
      </c>
      <c r="H956" s="363" t="str">
        <f>IF(AND(NOT(ISBLANK($B956)),ISNUMBER($B956)),IF(ISBLANK(LOOKUP($B956,L!$B:$B,L!H:H)),"",LOOKUP($B956,L!$B:$B,L!H:H)),IF(OR($A956=0,ISBLANK($A956)),"",LOOKUP($A956,MK!$B:$B,MK!H:H)))</f>
        <v/>
      </c>
      <c r="I956" s="363" t="str">
        <f>IF(AND(NOT(ISBLANK($B956)),ISNUMBER($B956)),IF(ISBLANK(LOOKUP($B956,L!$B:$B,L!I:I)),"",LOOKUP($B956,L!$B:$B,L!I:I)),IF(OR($A956=0,ISBLANK($A956)),"",LOOKUP($A956,MK!$B:$B,MK!I:I)))</f>
        <v/>
      </c>
      <c r="J956" s="363" t="str">
        <f>IF(AND(NOT(ISBLANK($B956)),ISNUMBER($B956)),IF(ISBLANK(LOOKUP($B956,L!$B:$B,L!J:J)),"",LOOKUP($B956,L!$B:$B,L!J:J)),IF(OR($A956=0,ISBLANK($A956)),"",LOOKUP($A956,MK!$B:$B,MK!J:J)))</f>
        <v/>
      </c>
      <c r="K956" s="363" t="str">
        <f>IF(AND(NOT(ISBLANK($B956)),ISNUMBER($B956)),IF(ISBLANK(LOOKUP($B956,L!$B:$B,L!K:K)),"",LOOKUP($B956,L!$B:$B,L!K:K)),IF(OR($A956=0,ISBLANK($A956)),"",LOOKUP($A956,MK!$B:$B,MK!K:K)))</f>
        <v/>
      </c>
      <c r="L956" s="363" t="str">
        <f>IF(AND(NOT(ISBLANK($B956)),ISNUMBER($B956)),IF(ISBLANK(LOOKUP($B956,L!$B:$B,L!L:L)),"",LOOKUP($B956,L!$B:$B,L!L:L)),IF(OR($A956=0,ISBLANK($A956)),"",LOOKUP($A956,MK!$B:$B,MK!L:L)))</f>
        <v/>
      </c>
      <c r="M956" s="363" t="str">
        <f>IF(AND(NOT(ISBLANK($B956)),ISNUMBER($B956)),IF(ISBLANK(LOOKUP($B956,L!$B:$B,L!M:M)),"",LOOKUP($B956,L!$B:$B,L!M:M)),IF(OR($A956=0,ISBLANK($A956)),"",LOOKUP($A956,MK!$B:$B,MK!M:M)))</f>
        <v/>
      </c>
      <c r="N956" s="363" t="str">
        <f>IF(AND(NOT(ISBLANK($B956)),ISNUMBER($B956)),IF(ISBLANK(LOOKUP($B956,L!$B:$B,L!N:N)),"",LOOKUP($B956,L!$B:$B,L!N:N)),IF(OR($A956=0,ISBLANK($A956)),"",LOOKUP($A956,MK!$B:$B,MK!N:N)))</f>
        <v/>
      </c>
      <c r="O956" s="363" t="str">
        <f>IF(AND(NOT(ISBLANK($B956)),ISNUMBER($B956)),IF(ISBLANK(LOOKUP($B956,L!$B:$B,L!O:O)),"",LOOKUP($B956,L!$B:$B,L!O:O)),IF(OR($A956=0,ISBLANK($A956)),"",LOOKUP($A956,MK!$B:$B,MK!O:O)))</f>
        <v/>
      </c>
      <c r="P956" s="363" t="str">
        <f>IF(AND(NOT(ISBLANK($B956)),ISNUMBER($B956)),IF(ISBLANK(LOOKUP($B956,L!$B:$B,L!P:P)),"",LOOKUP($B956,L!$B:$B,L!P:P)),IF(OR($A956=0,ISBLANK($A956)),"",LOOKUP($A956,MK!$B:$B,MK!P:P)))</f>
        <v/>
      </c>
      <c r="Q956" s="363" t="str">
        <f>IF(AND(NOT(ISBLANK($B956)),ISNUMBER($B956)),IF(ISBLANK(LOOKUP($B956,L!$B:$B,L!Q:Q)),"",LOOKUP($B956,L!$B:$B,L!Q:Q)),IF(OR($A956=0,ISBLANK($A956)),"",LOOKUP($A956,MK!$B:$B,MK!Q:Q)))</f>
        <v/>
      </c>
      <c r="R956" s="363" t="str">
        <f>IF(AND(NOT(ISBLANK($B956)),ISNUMBER($B956)),IF(ISBLANK(LOOKUP($B956,L!$B:$B,L!R:R)),"",LOOKUP($B956,L!$B:$B,L!R:R)),IF(OR($A956=0,ISBLANK($A956)),"",LOOKUP($A956,MK!$B:$B,MK!R:R)))</f>
        <v/>
      </c>
      <c r="S956" s="363" t="str">
        <f>IF(AND(NOT(ISBLANK($B956)),ISNUMBER($B956)),IF(ISBLANK(LOOKUP($B956,L!$B:$B,L!S:S)),"",LOOKUP($B956,L!$B:$B,L!S:S)),IF(OR($A956=0,ISBLANK($A956)),"",LOOKUP($A956,MK!$B:$B,MK!S:S)))</f>
        <v/>
      </c>
      <c r="T956" s="363" t="str">
        <f>IF(AND(NOT(ISBLANK($B956)),ISNUMBER($B956)),IF(ISBLANK(LOOKUP($B956,L!$B:$B,L!T:T)),"",LOOKUP($B956,L!$B:$B,L!T:T)),IF(OR($A956=0,ISBLANK($A956)),"",LOOKUP($A956,MK!$B:$B,MK!T:T)))</f>
        <v/>
      </c>
      <c r="U956" s="365" t="str">
        <f>IF(AND(NOT(ISBLANK($B956)),ISNUMBER($B956)),IF(ISBLANK(LOOKUP($B956,L!$B:$B,L!U:U)),"",LOOKUP($B956,L!$B:$B,L!U:U)),IF(OR($A956=0,ISBLANK($A956)),"",LOOKUP($A956,MK!$B:$B,MK!U:U)))</f>
        <v/>
      </c>
    </row>
    <row r="957" spans="1:21" x14ac:dyDescent="0.25">
      <c r="A957" s="283"/>
      <c r="B957" s="74"/>
      <c r="C957" s="366" t="str">
        <f>IF(AND(NOT(ISBLANK($B957)),ISNUMBER($B957)),IF(ISBLANK(LOOKUP($B957,L!$B:$B,L!C:C)),"",LOOKUP($B957,L!$B:$B,L!C:C)),IF(OR($A957=0,ISBLANK($A957)),"",LOOKUP($A957,MK!$B:$B,MK!C:C)))</f>
        <v/>
      </c>
      <c r="D957" s="74" t="str">
        <f>IF(AND(NOT(ISBLANK($B957)),ISNUMBER($B957)),IF(ISBLANK(LOOKUP($B957,L!$B:$B,L!D:D)),"",LOOKUP($B957,L!$B:$B,L!D:D)),IF(OR($A957=0,ISBLANK($A957)),"",LOOKUP($A957,MK!$B:$B,MK!D:D)))</f>
        <v/>
      </c>
      <c r="E957" s="74" t="str">
        <f>IF(AND(NOT(ISBLANK($B957)),ISNUMBER($B957)),IF(ISBLANK(LOOKUP($B957,L!$B:$B,L!E:E)),"",LOOKUP($B957,L!$B:$B,L!E:E)),IF(OR($A957=0,ISBLANK($A957)),"",LOOKUP($A957,MK!$B:$B,MK!E:E)))</f>
        <v/>
      </c>
      <c r="F957" s="366" t="str">
        <f>IF(AND(NOT(ISBLANK($B957)),ISNUMBER($B957)),IF(ISBLANK(LOOKUP($B957,L!$B:$B,L!F:F)),"",LOOKUP($B957,L!$B:$B,L!F:F)),IF(OR($A957=0,ISBLANK($A957)),"",LOOKUP($A957,MK!$B:$B,MK!F:F)))</f>
        <v/>
      </c>
      <c r="G957" s="366" t="str">
        <f>IF(AND(NOT(ISBLANK($B957)),ISNUMBER($B957)),IF(ISBLANK(LOOKUP($B957,L!$B:$B,L!G:G)),"",LOOKUP($B957,L!$B:$B,L!G:G)),IF(OR($A957=0,ISBLANK($A957)),"",LOOKUP($A957,MK!$B:$B,MK!G:G)))</f>
        <v/>
      </c>
      <c r="H957" s="366" t="str">
        <f>IF(AND(NOT(ISBLANK($B957)),ISNUMBER($B957)),IF(ISBLANK(LOOKUP($B957,L!$B:$B,L!H:H)),"",LOOKUP($B957,L!$B:$B,L!H:H)),IF(OR($A957=0,ISBLANK($A957)),"",LOOKUP($A957,MK!$B:$B,MK!H:H)))</f>
        <v/>
      </c>
      <c r="I957" s="366" t="str">
        <f>IF(AND(NOT(ISBLANK($B957)),ISNUMBER($B957)),IF(ISBLANK(LOOKUP($B957,L!$B:$B,L!I:I)),"",LOOKUP($B957,L!$B:$B,L!I:I)),IF(OR($A957=0,ISBLANK($A957)),"",LOOKUP($A957,MK!$B:$B,MK!I:I)))</f>
        <v/>
      </c>
      <c r="J957" s="366" t="str">
        <f>IF(AND(NOT(ISBLANK($B957)),ISNUMBER($B957)),IF(ISBLANK(LOOKUP($B957,L!$B:$B,L!J:J)),"",LOOKUP($B957,L!$B:$B,L!J:J)),IF(OR($A957=0,ISBLANK($A957)),"",LOOKUP($A957,MK!$B:$B,MK!J:J)))</f>
        <v/>
      </c>
      <c r="K957" s="366" t="str">
        <f>IF(AND(NOT(ISBLANK($B957)),ISNUMBER($B957)),IF(ISBLANK(LOOKUP($B957,L!$B:$B,L!K:K)),"",LOOKUP($B957,L!$B:$B,L!K:K)),IF(OR($A957=0,ISBLANK($A957)),"",LOOKUP($A957,MK!$B:$B,MK!K:K)))</f>
        <v/>
      </c>
      <c r="L957" s="366" t="str">
        <f>IF(AND(NOT(ISBLANK($B957)),ISNUMBER($B957)),IF(ISBLANK(LOOKUP($B957,L!$B:$B,L!L:L)),"",LOOKUP($B957,L!$B:$B,L!L:L)),IF(OR($A957=0,ISBLANK($A957)),"",LOOKUP($A957,MK!$B:$B,MK!L:L)))</f>
        <v/>
      </c>
      <c r="M957" s="366" t="str">
        <f>IF(AND(NOT(ISBLANK($B957)),ISNUMBER($B957)),IF(ISBLANK(LOOKUP($B957,L!$B:$B,L!M:M)),"",LOOKUP($B957,L!$B:$B,L!M:M)),IF(OR($A957=0,ISBLANK($A957)),"",LOOKUP($A957,MK!$B:$B,MK!M:M)))</f>
        <v/>
      </c>
      <c r="N957" s="366" t="str">
        <f>IF(AND(NOT(ISBLANK($B957)),ISNUMBER($B957)),IF(ISBLANK(LOOKUP($B957,L!$B:$B,L!N:N)),"",LOOKUP($B957,L!$B:$B,L!N:N)),IF(OR($A957=0,ISBLANK($A957)),"",LOOKUP($A957,MK!$B:$B,MK!N:N)))</f>
        <v/>
      </c>
      <c r="O957" s="366" t="str">
        <f>IF(AND(NOT(ISBLANK($B957)),ISNUMBER($B957)),IF(ISBLANK(LOOKUP($B957,L!$B:$B,L!O:O)),"",LOOKUP($B957,L!$B:$B,L!O:O)),IF(OR($A957=0,ISBLANK($A957)),"",LOOKUP($A957,MK!$B:$B,MK!O:O)))</f>
        <v/>
      </c>
      <c r="P957" s="366" t="str">
        <f>IF(AND(NOT(ISBLANK($B957)),ISNUMBER($B957)),IF(ISBLANK(LOOKUP($B957,L!$B:$B,L!P:P)),"",LOOKUP($B957,L!$B:$B,L!P:P)),IF(OR($A957=0,ISBLANK($A957)),"",LOOKUP($A957,MK!$B:$B,MK!P:P)))</f>
        <v/>
      </c>
      <c r="Q957" s="366" t="str">
        <f>IF(AND(NOT(ISBLANK($B957)),ISNUMBER($B957)),IF(ISBLANK(LOOKUP($B957,L!$B:$B,L!Q:Q)),"",LOOKUP($B957,L!$B:$B,L!Q:Q)),IF(OR($A957=0,ISBLANK($A957)),"",LOOKUP($A957,MK!$B:$B,MK!Q:Q)))</f>
        <v/>
      </c>
      <c r="R957" s="366" t="str">
        <f>IF(AND(NOT(ISBLANK($B957)),ISNUMBER($B957)),IF(ISBLANK(LOOKUP($B957,L!$B:$B,L!R:R)),"",LOOKUP($B957,L!$B:$B,L!R:R)),IF(OR($A957=0,ISBLANK($A957)),"",LOOKUP($A957,MK!$B:$B,MK!R:R)))</f>
        <v/>
      </c>
      <c r="S957" s="366" t="str">
        <f>IF(AND(NOT(ISBLANK($B957)),ISNUMBER($B957)),IF(ISBLANK(LOOKUP($B957,L!$B:$B,L!S:S)),"",LOOKUP($B957,L!$B:$B,L!S:S)),IF(OR($A957=0,ISBLANK($A957)),"",LOOKUP($A957,MK!$B:$B,MK!S:S)))</f>
        <v/>
      </c>
      <c r="T957" s="366" t="str">
        <f>IF(AND(NOT(ISBLANK($B957)),ISNUMBER($B957)),IF(ISBLANK(LOOKUP($B957,L!$B:$B,L!T:T)),"",LOOKUP($B957,L!$B:$B,L!T:T)),IF(OR($A957=0,ISBLANK($A957)),"",LOOKUP($A957,MK!$B:$B,MK!T:T)))</f>
        <v/>
      </c>
      <c r="U957" s="368" t="str">
        <f>IF(AND(NOT(ISBLANK($B957)),ISNUMBER($B957)),IF(ISBLANK(LOOKUP($B957,L!$B:$B,L!U:U)),"",LOOKUP($B957,L!$B:$B,L!U:U)),IF(OR($A957=0,ISBLANK($A957)),"",LOOKUP($A957,MK!$B:$B,MK!U:U)))</f>
        <v/>
      </c>
    </row>
    <row r="958" spans="1:21" x14ac:dyDescent="0.25">
      <c r="A958" s="283"/>
      <c r="B958" s="73"/>
      <c r="C958" s="363" t="str">
        <f>IF(AND(NOT(ISBLANK($B958)),ISNUMBER($B958)),IF(ISBLANK(LOOKUP($B958,L!$B:$B,L!C:C)),"",LOOKUP($B958,L!$B:$B,L!C:C)),IF(OR($A958=0,ISBLANK($A958)),"",LOOKUP($A958,MK!$B:$B,MK!C:C)))</f>
        <v/>
      </c>
      <c r="D958" s="73" t="str">
        <f>IF(AND(NOT(ISBLANK($B958)),ISNUMBER($B958)),IF(ISBLANK(LOOKUP($B958,L!$B:$B,L!D:D)),"",LOOKUP($B958,L!$B:$B,L!D:D)),IF(OR($A958=0,ISBLANK($A958)),"",LOOKUP($A958,MK!$B:$B,MK!D:D)))</f>
        <v/>
      </c>
      <c r="E958" s="73" t="str">
        <f>IF(AND(NOT(ISBLANK($B958)),ISNUMBER($B958)),IF(ISBLANK(LOOKUP($B958,L!$B:$B,L!E:E)),"",LOOKUP($B958,L!$B:$B,L!E:E)),IF(OR($A958=0,ISBLANK($A958)),"",LOOKUP($A958,MK!$B:$B,MK!E:E)))</f>
        <v/>
      </c>
      <c r="F958" s="363" t="str">
        <f>IF(AND(NOT(ISBLANK($B958)),ISNUMBER($B958)),IF(ISBLANK(LOOKUP($B958,L!$B:$B,L!F:F)),"",LOOKUP($B958,L!$B:$B,L!F:F)),IF(OR($A958=0,ISBLANK($A958)),"",LOOKUP($A958,MK!$B:$B,MK!F:F)))</f>
        <v/>
      </c>
      <c r="G958" s="363" t="str">
        <f>IF(AND(NOT(ISBLANK($B958)),ISNUMBER($B958)),IF(ISBLANK(LOOKUP($B958,L!$B:$B,L!G:G)),"",LOOKUP($B958,L!$B:$B,L!G:G)),IF(OR($A958=0,ISBLANK($A958)),"",LOOKUP($A958,MK!$B:$B,MK!G:G)))</f>
        <v/>
      </c>
      <c r="H958" s="363" t="str">
        <f>IF(AND(NOT(ISBLANK($B958)),ISNUMBER($B958)),IF(ISBLANK(LOOKUP($B958,L!$B:$B,L!H:H)),"",LOOKUP($B958,L!$B:$B,L!H:H)),IF(OR($A958=0,ISBLANK($A958)),"",LOOKUP($A958,MK!$B:$B,MK!H:H)))</f>
        <v/>
      </c>
      <c r="I958" s="363" t="str">
        <f>IF(AND(NOT(ISBLANK($B958)),ISNUMBER($B958)),IF(ISBLANK(LOOKUP($B958,L!$B:$B,L!I:I)),"",LOOKUP($B958,L!$B:$B,L!I:I)),IF(OR($A958=0,ISBLANK($A958)),"",LOOKUP($A958,MK!$B:$B,MK!I:I)))</f>
        <v/>
      </c>
      <c r="J958" s="363" t="str">
        <f>IF(AND(NOT(ISBLANK($B958)),ISNUMBER($B958)),IF(ISBLANK(LOOKUP($B958,L!$B:$B,L!J:J)),"",LOOKUP($B958,L!$B:$B,L!J:J)),IF(OR($A958=0,ISBLANK($A958)),"",LOOKUP($A958,MK!$B:$B,MK!J:J)))</f>
        <v/>
      </c>
      <c r="K958" s="363" t="str">
        <f>IF(AND(NOT(ISBLANK($B958)),ISNUMBER($B958)),IF(ISBLANK(LOOKUP($B958,L!$B:$B,L!K:K)),"",LOOKUP($B958,L!$B:$B,L!K:K)),IF(OR($A958=0,ISBLANK($A958)),"",LOOKUP($A958,MK!$B:$B,MK!K:K)))</f>
        <v/>
      </c>
      <c r="L958" s="363" t="str">
        <f>IF(AND(NOT(ISBLANK($B958)),ISNUMBER($B958)),IF(ISBLANK(LOOKUP($B958,L!$B:$B,L!L:L)),"",LOOKUP($B958,L!$B:$B,L!L:L)),IF(OR($A958=0,ISBLANK($A958)),"",LOOKUP($A958,MK!$B:$B,MK!L:L)))</f>
        <v/>
      </c>
      <c r="M958" s="363" t="str">
        <f>IF(AND(NOT(ISBLANK($B958)),ISNUMBER($B958)),IF(ISBLANK(LOOKUP($B958,L!$B:$B,L!M:M)),"",LOOKUP($B958,L!$B:$B,L!M:M)),IF(OR($A958=0,ISBLANK($A958)),"",LOOKUP($A958,MK!$B:$B,MK!M:M)))</f>
        <v/>
      </c>
      <c r="N958" s="363" t="str">
        <f>IF(AND(NOT(ISBLANK($B958)),ISNUMBER($B958)),IF(ISBLANK(LOOKUP($B958,L!$B:$B,L!N:N)),"",LOOKUP($B958,L!$B:$B,L!N:N)),IF(OR($A958=0,ISBLANK($A958)),"",LOOKUP($A958,MK!$B:$B,MK!N:N)))</f>
        <v/>
      </c>
      <c r="O958" s="363" t="str">
        <f>IF(AND(NOT(ISBLANK($B958)),ISNUMBER($B958)),IF(ISBLANK(LOOKUP($B958,L!$B:$B,L!O:O)),"",LOOKUP($B958,L!$B:$B,L!O:O)),IF(OR($A958=0,ISBLANK($A958)),"",LOOKUP($A958,MK!$B:$B,MK!O:O)))</f>
        <v/>
      </c>
      <c r="P958" s="363" t="str">
        <f>IF(AND(NOT(ISBLANK($B958)),ISNUMBER($B958)),IF(ISBLANK(LOOKUP($B958,L!$B:$B,L!P:P)),"",LOOKUP($B958,L!$B:$B,L!P:P)),IF(OR($A958=0,ISBLANK($A958)),"",LOOKUP($A958,MK!$B:$B,MK!P:P)))</f>
        <v/>
      </c>
      <c r="Q958" s="363" t="str">
        <f>IF(AND(NOT(ISBLANK($B958)),ISNUMBER($B958)),IF(ISBLANK(LOOKUP($B958,L!$B:$B,L!Q:Q)),"",LOOKUP($B958,L!$B:$B,L!Q:Q)),IF(OR($A958=0,ISBLANK($A958)),"",LOOKUP($A958,MK!$B:$B,MK!Q:Q)))</f>
        <v/>
      </c>
      <c r="R958" s="363" t="str">
        <f>IF(AND(NOT(ISBLANK($B958)),ISNUMBER($B958)),IF(ISBLANK(LOOKUP($B958,L!$B:$B,L!R:R)),"",LOOKUP($B958,L!$B:$B,L!R:R)),IF(OR($A958=0,ISBLANK($A958)),"",LOOKUP($A958,MK!$B:$B,MK!R:R)))</f>
        <v/>
      </c>
      <c r="S958" s="363" t="str">
        <f>IF(AND(NOT(ISBLANK($B958)),ISNUMBER($B958)),IF(ISBLANK(LOOKUP($B958,L!$B:$B,L!S:S)),"",LOOKUP($B958,L!$B:$B,L!S:S)),IF(OR($A958=0,ISBLANK($A958)),"",LOOKUP($A958,MK!$B:$B,MK!S:S)))</f>
        <v/>
      </c>
      <c r="T958" s="363" t="str">
        <f>IF(AND(NOT(ISBLANK($B958)),ISNUMBER($B958)),IF(ISBLANK(LOOKUP($B958,L!$B:$B,L!T:T)),"",LOOKUP($B958,L!$B:$B,L!T:T)),IF(OR($A958=0,ISBLANK($A958)),"",LOOKUP($A958,MK!$B:$B,MK!T:T)))</f>
        <v/>
      </c>
      <c r="U958" s="365" t="str">
        <f>IF(AND(NOT(ISBLANK($B958)),ISNUMBER($B958)),IF(ISBLANK(LOOKUP($B958,L!$B:$B,L!U:U)),"",LOOKUP($B958,L!$B:$B,L!U:U)),IF(OR($A958=0,ISBLANK($A958)),"",LOOKUP($A958,MK!$B:$B,MK!U:U)))</f>
        <v/>
      </c>
    </row>
    <row r="959" spans="1:21" x14ac:dyDescent="0.25">
      <c r="A959" s="283"/>
      <c r="B959" s="74"/>
      <c r="C959" s="366" t="str">
        <f>IF(AND(NOT(ISBLANK($B959)),ISNUMBER($B959)),IF(ISBLANK(LOOKUP($B959,L!$B:$B,L!C:C)),"",LOOKUP($B959,L!$B:$B,L!C:C)),IF(OR($A959=0,ISBLANK($A959)),"",LOOKUP($A959,MK!$B:$B,MK!C:C)))</f>
        <v/>
      </c>
      <c r="D959" s="74" t="str">
        <f>IF(AND(NOT(ISBLANK($B959)),ISNUMBER($B959)),IF(ISBLANK(LOOKUP($B959,L!$B:$B,L!D:D)),"",LOOKUP($B959,L!$B:$B,L!D:D)),IF(OR($A959=0,ISBLANK($A959)),"",LOOKUP($A959,MK!$B:$B,MK!D:D)))</f>
        <v/>
      </c>
      <c r="E959" s="74" t="str">
        <f>IF(AND(NOT(ISBLANK($B959)),ISNUMBER($B959)),IF(ISBLANK(LOOKUP($B959,L!$B:$B,L!E:E)),"",LOOKUP($B959,L!$B:$B,L!E:E)),IF(OR($A959=0,ISBLANK($A959)),"",LOOKUP($A959,MK!$B:$B,MK!E:E)))</f>
        <v/>
      </c>
      <c r="F959" s="366" t="str">
        <f>IF(AND(NOT(ISBLANK($B959)),ISNUMBER($B959)),IF(ISBLANK(LOOKUP($B959,L!$B:$B,L!F:F)),"",LOOKUP($B959,L!$B:$B,L!F:F)),IF(OR($A959=0,ISBLANK($A959)),"",LOOKUP($A959,MK!$B:$B,MK!F:F)))</f>
        <v/>
      </c>
      <c r="G959" s="366" t="str">
        <f>IF(AND(NOT(ISBLANK($B959)),ISNUMBER($B959)),IF(ISBLANK(LOOKUP($B959,L!$B:$B,L!G:G)),"",LOOKUP($B959,L!$B:$B,L!G:G)),IF(OR($A959=0,ISBLANK($A959)),"",LOOKUP($A959,MK!$B:$B,MK!G:G)))</f>
        <v/>
      </c>
      <c r="H959" s="366" t="str">
        <f>IF(AND(NOT(ISBLANK($B959)),ISNUMBER($B959)),IF(ISBLANK(LOOKUP($B959,L!$B:$B,L!H:H)),"",LOOKUP($B959,L!$B:$B,L!H:H)),IF(OR($A959=0,ISBLANK($A959)),"",LOOKUP($A959,MK!$B:$B,MK!H:H)))</f>
        <v/>
      </c>
      <c r="I959" s="366" t="str">
        <f>IF(AND(NOT(ISBLANK($B959)),ISNUMBER($B959)),IF(ISBLANK(LOOKUP($B959,L!$B:$B,L!I:I)),"",LOOKUP($B959,L!$B:$B,L!I:I)),IF(OR($A959=0,ISBLANK($A959)),"",LOOKUP($A959,MK!$B:$B,MK!I:I)))</f>
        <v/>
      </c>
      <c r="J959" s="366" t="str">
        <f>IF(AND(NOT(ISBLANK($B959)),ISNUMBER($B959)),IF(ISBLANK(LOOKUP($B959,L!$B:$B,L!J:J)),"",LOOKUP($B959,L!$B:$B,L!J:J)),IF(OR($A959=0,ISBLANK($A959)),"",LOOKUP($A959,MK!$B:$B,MK!J:J)))</f>
        <v/>
      </c>
      <c r="K959" s="366" t="str">
        <f>IF(AND(NOT(ISBLANK($B959)),ISNUMBER($B959)),IF(ISBLANK(LOOKUP($B959,L!$B:$B,L!K:K)),"",LOOKUP($B959,L!$B:$B,L!K:K)),IF(OR($A959=0,ISBLANK($A959)),"",LOOKUP($A959,MK!$B:$B,MK!K:K)))</f>
        <v/>
      </c>
      <c r="L959" s="366" t="str">
        <f>IF(AND(NOT(ISBLANK($B959)),ISNUMBER($B959)),IF(ISBLANK(LOOKUP($B959,L!$B:$B,L!L:L)),"",LOOKUP($B959,L!$B:$B,L!L:L)),IF(OR($A959=0,ISBLANK($A959)),"",LOOKUP($A959,MK!$B:$B,MK!L:L)))</f>
        <v/>
      </c>
      <c r="M959" s="366" t="str">
        <f>IF(AND(NOT(ISBLANK($B959)),ISNUMBER($B959)),IF(ISBLANK(LOOKUP($B959,L!$B:$B,L!M:M)),"",LOOKUP($B959,L!$B:$B,L!M:M)),IF(OR($A959=0,ISBLANK($A959)),"",LOOKUP($A959,MK!$B:$B,MK!M:M)))</f>
        <v/>
      </c>
      <c r="N959" s="366" t="str">
        <f>IF(AND(NOT(ISBLANK($B959)),ISNUMBER($B959)),IF(ISBLANK(LOOKUP($B959,L!$B:$B,L!N:N)),"",LOOKUP($B959,L!$B:$B,L!N:N)),IF(OR($A959=0,ISBLANK($A959)),"",LOOKUP($A959,MK!$B:$B,MK!N:N)))</f>
        <v/>
      </c>
      <c r="O959" s="366" t="str">
        <f>IF(AND(NOT(ISBLANK($B959)),ISNUMBER($B959)),IF(ISBLANK(LOOKUP($B959,L!$B:$B,L!O:O)),"",LOOKUP($B959,L!$B:$B,L!O:O)),IF(OR($A959=0,ISBLANK($A959)),"",LOOKUP($A959,MK!$B:$B,MK!O:O)))</f>
        <v/>
      </c>
      <c r="P959" s="366" t="str">
        <f>IF(AND(NOT(ISBLANK($B959)),ISNUMBER($B959)),IF(ISBLANK(LOOKUP($B959,L!$B:$B,L!P:P)),"",LOOKUP($B959,L!$B:$B,L!P:P)),IF(OR($A959=0,ISBLANK($A959)),"",LOOKUP($A959,MK!$B:$B,MK!P:P)))</f>
        <v/>
      </c>
      <c r="Q959" s="366" t="str">
        <f>IF(AND(NOT(ISBLANK($B959)),ISNUMBER($B959)),IF(ISBLANK(LOOKUP($B959,L!$B:$B,L!Q:Q)),"",LOOKUP($B959,L!$B:$B,L!Q:Q)),IF(OR($A959=0,ISBLANK($A959)),"",LOOKUP($A959,MK!$B:$B,MK!Q:Q)))</f>
        <v/>
      </c>
      <c r="R959" s="366" t="str">
        <f>IF(AND(NOT(ISBLANK($B959)),ISNUMBER($B959)),IF(ISBLANK(LOOKUP($B959,L!$B:$B,L!R:R)),"",LOOKUP($B959,L!$B:$B,L!R:R)),IF(OR($A959=0,ISBLANK($A959)),"",LOOKUP($A959,MK!$B:$B,MK!R:R)))</f>
        <v/>
      </c>
      <c r="S959" s="366" t="str">
        <f>IF(AND(NOT(ISBLANK($B959)),ISNUMBER($B959)),IF(ISBLANK(LOOKUP($B959,L!$B:$B,L!S:S)),"",LOOKUP($B959,L!$B:$B,L!S:S)),IF(OR($A959=0,ISBLANK($A959)),"",LOOKUP($A959,MK!$B:$B,MK!S:S)))</f>
        <v/>
      </c>
      <c r="T959" s="366" t="str">
        <f>IF(AND(NOT(ISBLANK($B959)),ISNUMBER($B959)),IF(ISBLANK(LOOKUP($B959,L!$B:$B,L!T:T)),"",LOOKUP($B959,L!$B:$B,L!T:T)),IF(OR($A959=0,ISBLANK($A959)),"",LOOKUP($A959,MK!$B:$B,MK!T:T)))</f>
        <v/>
      </c>
      <c r="U959" s="368" t="str">
        <f>IF(AND(NOT(ISBLANK($B959)),ISNUMBER($B959)),IF(ISBLANK(LOOKUP($B959,L!$B:$B,L!U:U)),"",LOOKUP($B959,L!$B:$B,L!U:U)),IF(OR($A959=0,ISBLANK($A959)),"",LOOKUP($A959,MK!$B:$B,MK!U:U)))</f>
        <v/>
      </c>
    </row>
    <row r="960" spans="1:21" x14ac:dyDescent="0.25">
      <c r="A960" s="283"/>
      <c r="B960" s="73"/>
      <c r="C960" s="363" t="str">
        <f>IF(AND(NOT(ISBLANK($B960)),ISNUMBER($B960)),IF(ISBLANK(LOOKUP($B960,L!$B:$B,L!C:C)),"",LOOKUP($B960,L!$B:$B,L!C:C)),IF(OR($A960=0,ISBLANK($A960)),"",LOOKUP($A960,MK!$B:$B,MK!C:C)))</f>
        <v/>
      </c>
      <c r="D960" s="73" t="str">
        <f>IF(AND(NOT(ISBLANK($B960)),ISNUMBER($B960)),IF(ISBLANK(LOOKUP($B960,L!$B:$B,L!D:D)),"",LOOKUP($B960,L!$B:$B,L!D:D)),IF(OR($A960=0,ISBLANK($A960)),"",LOOKUP($A960,MK!$B:$B,MK!D:D)))</f>
        <v/>
      </c>
      <c r="E960" s="73" t="str">
        <f>IF(AND(NOT(ISBLANK($B960)),ISNUMBER($B960)),IF(ISBLANK(LOOKUP($B960,L!$B:$B,L!E:E)),"",LOOKUP($B960,L!$B:$B,L!E:E)),IF(OR($A960=0,ISBLANK($A960)),"",LOOKUP($A960,MK!$B:$B,MK!E:E)))</f>
        <v/>
      </c>
      <c r="F960" s="363" t="str">
        <f>IF(AND(NOT(ISBLANK($B960)),ISNUMBER($B960)),IF(ISBLANK(LOOKUP($B960,L!$B:$B,L!F:F)),"",LOOKUP($B960,L!$B:$B,L!F:F)),IF(OR($A960=0,ISBLANK($A960)),"",LOOKUP($A960,MK!$B:$B,MK!F:F)))</f>
        <v/>
      </c>
      <c r="G960" s="363" t="str">
        <f>IF(AND(NOT(ISBLANK($B960)),ISNUMBER($B960)),IF(ISBLANK(LOOKUP($B960,L!$B:$B,L!G:G)),"",LOOKUP($B960,L!$B:$B,L!G:G)),IF(OR($A960=0,ISBLANK($A960)),"",LOOKUP($A960,MK!$B:$B,MK!G:G)))</f>
        <v/>
      </c>
      <c r="H960" s="363" t="str">
        <f>IF(AND(NOT(ISBLANK($B960)),ISNUMBER($B960)),IF(ISBLANK(LOOKUP($B960,L!$B:$B,L!H:H)),"",LOOKUP($B960,L!$B:$B,L!H:H)),IF(OR($A960=0,ISBLANK($A960)),"",LOOKUP($A960,MK!$B:$B,MK!H:H)))</f>
        <v/>
      </c>
      <c r="I960" s="363" t="str">
        <f>IF(AND(NOT(ISBLANK($B960)),ISNUMBER($B960)),IF(ISBLANK(LOOKUP($B960,L!$B:$B,L!I:I)),"",LOOKUP($B960,L!$B:$B,L!I:I)),IF(OR($A960=0,ISBLANK($A960)),"",LOOKUP($A960,MK!$B:$B,MK!I:I)))</f>
        <v/>
      </c>
      <c r="J960" s="363" t="str">
        <f>IF(AND(NOT(ISBLANK($B960)),ISNUMBER($B960)),IF(ISBLANK(LOOKUP($B960,L!$B:$B,L!J:J)),"",LOOKUP($B960,L!$B:$B,L!J:J)),IF(OR($A960=0,ISBLANK($A960)),"",LOOKUP($A960,MK!$B:$B,MK!J:J)))</f>
        <v/>
      </c>
      <c r="K960" s="363" t="str">
        <f>IF(AND(NOT(ISBLANK($B960)),ISNUMBER($B960)),IF(ISBLANK(LOOKUP($B960,L!$B:$B,L!K:K)),"",LOOKUP($B960,L!$B:$B,L!K:K)),IF(OR($A960=0,ISBLANK($A960)),"",LOOKUP($A960,MK!$B:$B,MK!K:K)))</f>
        <v/>
      </c>
      <c r="L960" s="363" t="str">
        <f>IF(AND(NOT(ISBLANK($B960)),ISNUMBER($B960)),IF(ISBLANK(LOOKUP($B960,L!$B:$B,L!L:L)),"",LOOKUP($B960,L!$B:$B,L!L:L)),IF(OR($A960=0,ISBLANK($A960)),"",LOOKUP($A960,MK!$B:$B,MK!L:L)))</f>
        <v/>
      </c>
      <c r="M960" s="363" t="str">
        <f>IF(AND(NOT(ISBLANK($B960)),ISNUMBER($B960)),IF(ISBLANK(LOOKUP($B960,L!$B:$B,L!M:M)),"",LOOKUP($B960,L!$B:$B,L!M:M)),IF(OR($A960=0,ISBLANK($A960)),"",LOOKUP($A960,MK!$B:$B,MK!M:M)))</f>
        <v/>
      </c>
      <c r="N960" s="363" t="str">
        <f>IF(AND(NOT(ISBLANK($B960)),ISNUMBER($B960)),IF(ISBLANK(LOOKUP($B960,L!$B:$B,L!N:N)),"",LOOKUP($B960,L!$B:$B,L!N:N)),IF(OR($A960=0,ISBLANK($A960)),"",LOOKUP($A960,MK!$B:$B,MK!N:N)))</f>
        <v/>
      </c>
      <c r="O960" s="363" t="str">
        <f>IF(AND(NOT(ISBLANK($B960)),ISNUMBER($B960)),IF(ISBLANK(LOOKUP($B960,L!$B:$B,L!O:O)),"",LOOKUP($B960,L!$B:$B,L!O:O)),IF(OR($A960=0,ISBLANK($A960)),"",LOOKUP($A960,MK!$B:$B,MK!O:O)))</f>
        <v/>
      </c>
      <c r="P960" s="363" t="str">
        <f>IF(AND(NOT(ISBLANK($B960)),ISNUMBER($B960)),IF(ISBLANK(LOOKUP($B960,L!$B:$B,L!P:P)),"",LOOKUP($B960,L!$B:$B,L!P:P)),IF(OR($A960=0,ISBLANK($A960)),"",LOOKUP($A960,MK!$B:$B,MK!P:P)))</f>
        <v/>
      </c>
      <c r="Q960" s="363" t="str">
        <f>IF(AND(NOT(ISBLANK($B960)),ISNUMBER($B960)),IF(ISBLANK(LOOKUP($B960,L!$B:$B,L!Q:Q)),"",LOOKUP($B960,L!$B:$B,L!Q:Q)),IF(OR($A960=0,ISBLANK($A960)),"",LOOKUP($A960,MK!$B:$B,MK!Q:Q)))</f>
        <v/>
      </c>
      <c r="R960" s="363" t="str">
        <f>IF(AND(NOT(ISBLANK($B960)),ISNUMBER($B960)),IF(ISBLANK(LOOKUP($B960,L!$B:$B,L!R:R)),"",LOOKUP($B960,L!$B:$B,L!R:R)),IF(OR($A960=0,ISBLANK($A960)),"",LOOKUP($A960,MK!$B:$B,MK!R:R)))</f>
        <v/>
      </c>
      <c r="S960" s="363" t="str">
        <f>IF(AND(NOT(ISBLANK($B960)),ISNUMBER($B960)),IF(ISBLANK(LOOKUP($B960,L!$B:$B,L!S:S)),"",LOOKUP($B960,L!$B:$B,L!S:S)),IF(OR($A960=0,ISBLANK($A960)),"",LOOKUP($A960,MK!$B:$B,MK!S:S)))</f>
        <v/>
      </c>
      <c r="T960" s="363" t="str">
        <f>IF(AND(NOT(ISBLANK($B960)),ISNUMBER($B960)),IF(ISBLANK(LOOKUP($B960,L!$B:$B,L!T:T)),"",LOOKUP($B960,L!$B:$B,L!T:T)),IF(OR($A960=0,ISBLANK($A960)),"",LOOKUP($A960,MK!$B:$B,MK!T:T)))</f>
        <v/>
      </c>
      <c r="U960" s="365" t="str">
        <f>IF(AND(NOT(ISBLANK($B960)),ISNUMBER($B960)),IF(ISBLANK(LOOKUP($B960,L!$B:$B,L!U:U)),"",LOOKUP($B960,L!$B:$B,L!U:U)),IF(OR($A960=0,ISBLANK($A960)),"",LOOKUP($A960,MK!$B:$B,MK!U:U)))</f>
        <v/>
      </c>
    </row>
    <row r="961" spans="1:21" x14ac:dyDescent="0.25">
      <c r="A961" s="283"/>
      <c r="B961" s="74"/>
      <c r="C961" s="366" t="str">
        <f>IF(AND(NOT(ISBLANK($B961)),ISNUMBER($B961)),IF(ISBLANK(LOOKUP($B961,L!$B:$B,L!C:C)),"",LOOKUP($B961,L!$B:$B,L!C:C)),IF(OR($A961=0,ISBLANK($A961)),"",LOOKUP($A961,MK!$B:$B,MK!C:C)))</f>
        <v/>
      </c>
      <c r="D961" s="74" t="str">
        <f>IF(AND(NOT(ISBLANK($B961)),ISNUMBER($B961)),IF(ISBLANK(LOOKUP($B961,L!$B:$B,L!D:D)),"",LOOKUP($B961,L!$B:$B,L!D:D)),IF(OR($A961=0,ISBLANK($A961)),"",LOOKUP($A961,MK!$B:$B,MK!D:D)))</f>
        <v/>
      </c>
      <c r="E961" s="74" t="str">
        <f>IF(AND(NOT(ISBLANK($B961)),ISNUMBER($B961)),IF(ISBLANK(LOOKUP($B961,L!$B:$B,L!E:E)),"",LOOKUP($B961,L!$B:$B,L!E:E)),IF(OR($A961=0,ISBLANK($A961)),"",LOOKUP($A961,MK!$B:$B,MK!E:E)))</f>
        <v/>
      </c>
      <c r="F961" s="366" t="str">
        <f>IF(AND(NOT(ISBLANK($B961)),ISNUMBER($B961)),IF(ISBLANK(LOOKUP($B961,L!$B:$B,L!F:F)),"",LOOKUP($B961,L!$B:$B,L!F:F)),IF(OR($A961=0,ISBLANK($A961)),"",LOOKUP($A961,MK!$B:$B,MK!F:F)))</f>
        <v/>
      </c>
      <c r="G961" s="366" t="str">
        <f>IF(AND(NOT(ISBLANK($B961)),ISNUMBER($B961)),IF(ISBLANK(LOOKUP($B961,L!$B:$B,L!G:G)),"",LOOKUP($B961,L!$B:$B,L!G:G)),IF(OR($A961=0,ISBLANK($A961)),"",LOOKUP($A961,MK!$B:$B,MK!G:G)))</f>
        <v/>
      </c>
      <c r="H961" s="366" t="str">
        <f>IF(AND(NOT(ISBLANK($B961)),ISNUMBER($B961)),IF(ISBLANK(LOOKUP($B961,L!$B:$B,L!H:H)),"",LOOKUP($B961,L!$B:$B,L!H:H)),IF(OR($A961=0,ISBLANK($A961)),"",LOOKUP($A961,MK!$B:$B,MK!H:H)))</f>
        <v/>
      </c>
      <c r="I961" s="366" t="str">
        <f>IF(AND(NOT(ISBLANK($B961)),ISNUMBER($B961)),IF(ISBLANK(LOOKUP($B961,L!$B:$B,L!I:I)),"",LOOKUP($B961,L!$B:$B,L!I:I)),IF(OR($A961=0,ISBLANK($A961)),"",LOOKUP($A961,MK!$B:$B,MK!I:I)))</f>
        <v/>
      </c>
      <c r="J961" s="366" t="str">
        <f>IF(AND(NOT(ISBLANK($B961)),ISNUMBER($B961)),IF(ISBLANK(LOOKUP($B961,L!$B:$B,L!J:J)),"",LOOKUP($B961,L!$B:$B,L!J:J)),IF(OR($A961=0,ISBLANK($A961)),"",LOOKUP($A961,MK!$B:$B,MK!J:J)))</f>
        <v/>
      </c>
      <c r="K961" s="366" t="str">
        <f>IF(AND(NOT(ISBLANK($B961)),ISNUMBER($B961)),IF(ISBLANK(LOOKUP($B961,L!$B:$B,L!K:K)),"",LOOKUP($B961,L!$B:$B,L!K:K)),IF(OR($A961=0,ISBLANK($A961)),"",LOOKUP($A961,MK!$B:$B,MK!K:K)))</f>
        <v/>
      </c>
      <c r="L961" s="366" t="str">
        <f>IF(AND(NOT(ISBLANK($B961)),ISNUMBER($B961)),IF(ISBLANK(LOOKUP($B961,L!$B:$B,L!L:L)),"",LOOKUP($B961,L!$B:$B,L!L:L)),IF(OR($A961=0,ISBLANK($A961)),"",LOOKUP($A961,MK!$B:$B,MK!L:L)))</f>
        <v/>
      </c>
      <c r="M961" s="366" t="str">
        <f>IF(AND(NOT(ISBLANK($B961)),ISNUMBER($B961)),IF(ISBLANK(LOOKUP($B961,L!$B:$B,L!M:M)),"",LOOKUP($B961,L!$B:$B,L!M:M)),IF(OR($A961=0,ISBLANK($A961)),"",LOOKUP($A961,MK!$B:$B,MK!M:M)))</f>
        <v/>
      </c>
      <c r="N961" s="366" t="str">
        <f>IF(AND(NOT(ISBLANK($B961)),ISNUMBER($B961)),IF(ISBLANK(LOOKUP($B961,L!$B:$B,L!N:N)),"",LOOKUP($B961,L!$B:$B,L!N:N)),IF(OR($A961=0,ISBLANK($A961)),"",LOOKUP($A961,MK!$B:$B,MK!N:N)))</f>
        <v/>
      </c>
      <c r="O961" s="366" t="str">
        <f>IF(AND(NOT(ISBLANK($B961)),ISNUMBER($B961)),IF(ISBLANK(LOOKUP($B961,L!$B:$B,L!O:O)),"",LOOKUP($B961,L!$B:$B,L!O:O)),IF(OR($A961=0,ISBLANK($A961)),"",LOOKUP($A961,MK!$B:$B,MK!O:O)))</f>
        <v/>
      </c>
      <c r="P961" s="366" t="str">
        <f>IF(AND(NOT(ISBLANK($B961)),ISNUMBER($B961)),IF(ISBLANK(LOOKUP($B961,L!$B:$B,L!P:P)),"",LOOKUP($B961,L!$B:$B,L!P:P)),IF(OR($A961=0,ISBLANK($A961)),"",LOOKUP($A961,MK!$B:$B,MK!P:P)))</f>
        <v/>
      </c>
      <c r="Q961" s="366" t="str">
        <f>IF(AND(NOT(ISBLANK($B961)),ISNUMBER($B961)),IF(ISBLANK(LOOKUP($B961,L!$B:$B,L!Q:Q)),"",LOOKUP($B961,L!$B:$B,L!Q:Q)),IF(OR($A961=0,ISBLANK($A961)),"",LOOKUP($A961,MK!$B:$B,MK!Q:Q)))</f>
        <v/>
      </c>
      <c r="R961" s="366" t="str">
        <f>IF(AND(NOT(ISBLANK($B961)),ISNUMBER($B961)),IF(ISBLANK(LOOKUP($B961,L!$B:$B,L!R:R)),"",LOOKUP($B961,L!$B:$B,L!R:R)),IF(OR($A961=0,ISBLANK($A961)),"",LOOKUP($A961,MK!$B:$B,MK!R:R)))</f>
        <v/>
      </c>
      <c r="S961" s="366" t="str">
        <f>IF(AND(NOT(ISBLANK($B961)),ISNUMBER($B961)),IF(ISBLANK(LOOKUP($B961,L!$B:$B,L!S:S)),"",LOOKUP($B961,L!$B:$B,L!S:S)),IF(OR($A961=0,ISBLANK($A961)),"",LOOKUP($A961,MK!$B:$B,MK!S:S)))</f>
        <v/>
      </c>
      <c r="T961" s="366" t="str">
        <f>IF(AND(NOT(ISBLANK($B961)),ISNUMBER($B961)),IF(ISBLANK(LOOKUP($B961,L!$B:$B,L!T:T)),"",LOOKUP($B961,L!$B:$B,L!T:T)),IF(OR($A961=0,ISBLANK($A961)),"",LOOKUP($A961,MK!$B:$B,MK!T:T)))</f>
        <v/>
      </c>
      <c r="U961" s="368" t="str">
        <f>IF(AND(NOT(ISBLANK($B961)),ISNUMBER($B961)),IF(ISBLANK(LOOKUP($B961,L!$B:$B,L!U:U)),"",LOOKUP($B961,L!$B:$B,L!U:U)),IF(OR($A961=0,ISBLANK($A961)),"",LOOKUP($A961,MK!$B:$B,MK!U:U)))</f>
        <v/>
      </c>
    </row>
    <row r="962" spans="1:21" x14ac:dyDescent="0.25">
      <c r="A962" s="283"/>
      <c r="B962" s="73"/>
      <c r="C962" s="363" t="str">
        <f>IF(AND(NOT(ISBLANK($B962)),ISNUMBER($B962)),IF(ISBLANK(LOOKUP($B962,L!$B:$B,L!C:C)),"",LOOKUP($B962,L!$B:$B,L!C:C)),IF(OR($A962=0,ISBLANK($A962)),"",LOOKUP($A962,MK!$B:$B,MK!C:C)))</f>
        <v/>
      </c>
      <c r="D962" s="73" t="str">
        <f>IF(AND(NOT(ISBLANK($B962)),ISNUMBER($B962)),IF(ISBLANK(LOOKUP($B962,L!$B:$B,L!D:D)),"",LOOKUP($B962,L!$B:$B,L!D:D)),IF(OR($A962=0,ISBLANK($A962)),"",LOOKUP($A962,MK!$B:$B,MK!D:D)))</f>
        <v/>
      </c>
      <c r="E962" s="73" t="str">
        <f>IF(AND(NOT(ISBLANK($B962)),ISNUMBER($B962)),IF(ISBLANK(LOOKUP($B962,L!$B:$B,L!E:E)),"",LOOKUP($B962,L!$B:$B,L!E:E)),IF(OR($A962=0,ISBLANK($A962)),"",LOOKUP($A962,MK!$B:$B,MK!E:E)))</f>
        <v/>
      </c>
      <c r="F962" s="363" t="str">
        <f>IF(AND(NOT(ISBLANK($B962)),ISNUMBER($B962)),IF(ISBLANK(LOOKUP($B962,L!$B:$B,L!F:F)),"",LOOKUP($B962,L!$B:$B,L!F:F)),IF(OR($A962=0,ISBLANK($A962)),"",LOOKUP($A962,MK!$B:$B,MK!F:F)))</f>
        <v/>
      </c>
      <c r="G962" s="363" t="str">
        <f>IF(AND(NOT(ISBLANK($B962)),ISNUMBER($B962)),IF(ISBLANK(LOOKUP($B962,L!$B:$B,L!G:G)),"",LOOKUP($B962,L!$B:$B,L!G:G)),IF(OR($A962=0,ISBLANK($A962)),"",LOOKUP($A962,MK!$B:$B,MK!G:G)))</f>
        <v/>
      </c>
      <c r="H962" s="363" t="str">
        <f>IF(AND(NOT(ISBLANK($B962)),ISNUMBER($B962)),IF(ISBLANK(LOOKUP($B962,L!$B:$B,L!H:H)),"",LOOKUP($B962,L!$B:$B,L!H:H)),IF(OR($A962=0,ISBLANK($A962)),"",LOOKUP($A962,MK!$B:$B,MK!H:H)))</f>
        <v/>
      </c>
      <c r="I962" s="363" t="str">
        <f>IF(AND(NOT(ISBLANK($B962)),ISNUMBER($B962)),IF(ISBLANK(LOOKUP($B962,L!$B:$B,L!I:I)),"",LOOKUP($B962,L!$B:$B,L!I:I)),IF(OR($A962=0,ISBLANK($A962)),"",LOOKUP($A962,MK!$B:$B,MK!I:I)))</f>
        <v/>
      </c>
      <c r="J962" s="363" t="str">
        <f>IF(AND(NOT(ISBLANK($B962)),ISNUMBER($B962)),IF(ISBLANK(LOOKUP($B962,L!$B:$B,L!J:J)),"",LOOKUP($B962,L!$B:$B,L!J:J)),IF(OR($A962=0,ISBLANK($A962)),"",LOOKUP($A962,MK!$B:$B,MK!J:J)))</f>
        <v/>
      </c>
      <c r="K962" s="363" t="str">
        <f>IF(AND(NOT(ISBLANK($B962)),ISNUMBER($B962)),IF(ISBLANK(LOOKUP($B962,L!$B:$B,L!K:K)),"",LOOKUP($B962,L!$B:$B,L!K:K)),IF(OR($A962=0,ISBLANK($A962)),"",LOOKUP($A962,MK!$B:$B,MK!K:K)))</f>
        <v/>
      </c>
      <c r="L962" s="363" t="str">
        <f>IF(AND(NOT(ISBLANK($B962)),ISNUMBER($B962)),IF(ISBLANK(LOOKUP($B962,L!$B:$B,L!L:L)),"",LOOKUP($B962,L!$B:$B,L!L:L)),IF(OR($A962=0,ISBLANK($A962)),"",LOOKUP($A962,MK!$B:$B,MK!L:L)))</f>
        <v/>
      </c>
      <c r="M962" s="363" t="str">
        <f>IF(AND(NOT(ISBLANK($B962)),ISNUMBER($B962)),IF(ISBLANK(LOOKUP($B962,L!$B:$B,L!M:M)),"",LOOKUP($B962,L!$B:$B,L!M:M)),IF(OR($A962=0,ISBLANK($A962)),"",LOOKUP($A962,MK!$B:$B,MK!M:M)))</f>
        <v/>
      </c>
      <c r="N962" s="363" t="str">
        <f>IF(AND(NOT(ISBLANK($B962)),ISNUMBER($B962)),IF(ISBLANK(LOOKUP($B962,L!$B:$B,L!N:N)),"",LOOKUP($B962,L!$B:$B,L!N:N)),IF(OR($A962=0,ISBLANK($A962)),"",LOOKUP($A962,MK!$B:$B,MK!N:N)))</f>
        <v/>
      </c>
      <c r="O962" s="363" t="str">
        <f>IF(AND(NOT(ISBLANK($B962)),ISNUMBER($B962)),IF(ISBLANK(LOOKUP($B962,L!$B:$B,L!O:O)),"",LOOKUP($B962,L!$B:$B,L!O:O)),IF(OR($A962=0,ISBLANK($A962)),"",LOOKUP($A962,MK!$B:$B,MK!O:O)))</f>
        <v/>
      </c>
      <c r="P962" s="363" t="str">
        <f>IF(AND(NOT(ISBLANK($B962)),ISNUMBER($B962)),IF(ISBLANK(LOOKUP($B962,L!$B:$B,L!P:P)),"",LOOKUP($B962,L!$B:$B,L!P:P)),IF(OR($A962=0,ISBLANK($A962)),"",LOOKUP($A962,MK!$B:$B,MK!P:P)))</f>
        <v/>
      </c>
      <c r="Q962" s="363" t="str">
        <f>IF(AND(NOT(ISBLANK($B962)),ISNUMBER($B962)),IF(ISBLANK(LOOKUP($B962,L!$B:$B,L!Q:Q)),"",LOOKUP($B962,L!$B:$B,L!Q:Q)),IF(OR($A962=0,ISBLANK($A962)),"",LOOKUP($A962,MK!$B:$B,MK!Q:Q)))</f>
        <v/>
      </c>
      <c r="R962" s="363" t="str">
        <f>IF(AND(NOT(ISBLANK($B962)),ISNUMBER($B962)),IF(ISBLANK(LOOKUP($B962,L!$B:$B,L!R:R)),"",LOOKUP($B962,L!$B:$B,L!R:R)),IF(OR($A962=0,ISBLANK($A962)),"",LOOKUP($A962,MK!$B:$B,MK!R:R)))</f>
        <v/>
      </c>
      <c r="S962" s="363" t="str">
        <f>IF(AND(NOT(ISBLANK($B962)),ISNUMBER($B962)),IF(ISBLANK(LOOKUP($B962,L!$B:$B,L!S:S)),"",LOOKUP($B962,L!$B:$B,L!S:S)),IF(OR($A962=0,ISBLANK($A962)),"",LOOKUP($A962,MK!$B:$B,MK!S:S)))</f>
        <v/>
      </c>
      <c r="T962" s="363" t="str">
        <f>IF(AND(NOT(ISBLANK($B962)),ISNUMBER($B962)),IF(ISBLANK(LOOKUP($B962,L!$B:$B,L!T:T)),"",LOOKUP($B962,L!$B:$B,L!T:T)),IF(OR($A962=0,ISBLANK($A962)),"",LOOKUP($A962,MK!$B:$B,MK!T:T)))</f>
        <v/>
      </c>
      <c r="U962" s="365" t="str">
        <f>IF(AND(NOT(ISBLANK($B962)),ISNUMBER($B962)),IF(ISBLANK(LOOKUP($B962,L!$B:$B,L!U:U)),"",LOOKUP($B962,L!$B:$B,L!U:U)),IF(OR($A962=0,ISBLANK($A962)),"",LOOKUP($A962,MK!$B:$B,MK!U:U)))</f>
        <v/>
      </c>
    </row>
    <row r="963" spans="1:21" x14ac:dyDescent="0.25">
      <c r="A963" s="283"/>
      <c r="B963" s="74"/>
      <c r="C963" s="366" t="str">
        <f>IF(AND(NOT(ISBLANK($B963)),ISNUMBER($B963)),IF(ISBLANK(LOOKUP($B963,L!$B:$B,L!C:C)),"",LOOKUP($B963,L!$B:$B,L!C:C)),IF(OR($A963=0,ISBLANK($A963)),"",LOOKUP($A963,MK!$B:$B,MK!C:C)))</f>
        <v/>
      </c>
      <c r="D963" s="74" t="str">
        <f>IF(AND(NOT(ISBLANK($B963)),ISNUMBER($B963)),IF(ISBLANK(LOOKUP($B963,L!$B:$B,L!D:D)),"",LOOKUP($B963,L!$B:$B,L!D:D)),IF(OR($A963=0,ISBLANK($A963)),"",LOOKUP($A963,MK!$B:$B,MK!D:D)))</f>
        <v/>
      </c>
      <c r="E963" s="74" t="str">
        <f>IF(AND(NOT(ISBLANK($B963)),ISNUMBER($B963)),IF(ISBLANK(LOOKUP($B963,L!$B:$B,L!E:E)),"",LOOKUP($B963,L!$B:$B,L!E:E)),IF(OR($A963=0,ISBLANK($A963)),"",LOOKUP($A963,MK!$B:$B,MK!E:E)))</f>
        <v/>
      </c>
      <c r="F963" s="366" t="str">
        <f>IF(AND(NOT(ISBLANK($B963)),ISNUMBER($B963)),IF(ISBLANK(LOOKUP($B963,L!$B:$B,L!F:F)),"",LOOKUP($B963,L!$B:$B,L!F:F)),IF(OR($A963=0,ISBLANK($A963)),"",LOOKUP($A963,MK!$B:$B,MK!F:F)))</f>
        <v/>
      </c>
      <c r="G963" s="366" t="str">
        <f>IF(AND(NOT(ISBLANK($B963)),ISNUMBER($B963)),IF(ISBLANK(LOOKUP($B963,L!$B:$B,L!G:G)),"",LOOKUP($B963,L!$B:$B,L!G:G)),IF(OR($A963=0,ISBLANK($A963)),"",LOOKUP($A963,MK!$B:$B,MK!G:G)))</f>
        <v/>
      </c>
      <c r="H963" s="366" t="str">
        <f>IF(AND(NOT(ISBLANK($B963)),ISNUMBER($B963)),IF(ISBLANK(LOOKUP($B963,L!$B:$B,L!H:H)),"",LOOKUP($B963,L!$B:$B,L!H:H)),IF(OR($A963=0,ISBLANK($A963)),"",LOOKUP($A963,MK!$B:$B,MK!H:H)))</f>
        <v/>
      </c>
      <c r="I963" s="366" t="str">
        <f>IF(AND(NOT(ISBLANK($B963)),ISNUMBER($B963)),IF(ISBLANK(LOOKUP($B963,L!$B:$B,L!I:I)),"",LOOKUP($B963,L!$B:$B,L!I:I)),IF(OR($A963=0,ISBLANK($A963)),"",LOOKUP($A963,MK!$B:$B,MK!I:I)))</f>
        <v/>
      </c>
      <c r="J963" s="366" t="str">
        <f>IF(AND(NOT(ISBLANK($B963)),ISNUMBER($B963)),IF(ISBLANK(LOOKUP($B963,L!$B:$B,L!J:J)),"",LOOKUP($B963,L!$B:$B,L!J:J)),IF(OR($A963=0,ISBLANK($A963)),"",LOOKUP($A963,MK!$B:$B,MK!J:J)))</f>
        <v/>
      </c>
      <c r="K963" s="366" t="str">
        <f>IF(AND(NOT(ISBLANK($B963)),ISNUMBER($B963)),IF(ISBLANK(LOOKUP($B963,L!$B:$B,L!K:K)),"",LOOKUP($B963,L!$B:$B,L!K:K)),IF(OR($A963=0,ISBLANK($A963)),"",LOOKUP($A963,MK!$B:$B,MK!K:K)))</f>
        <v/>
      </c>
      <c r="L963" s="366" t="str">
        <f>IF(AND(NOT(ISBLANK($B963)),ISNUMBER($B963)),IF(ISBLANK(LOOKUP($B963,L!$B:$B,L!L:L)),"",LOOKUP($B963,L!$B:$B,L!L:L)),IF(OR($A963=0,ISBLANK($A963)),"",LOOKUP($A963,MK!$B:$B,MK!L:L)))</f>
        <v/>
      </c>
      <c r="M963" s="366" t="str">
        <f>IF(AND(NOT(ISBLANK($B963)),ISNUMBER($B963)),IF(ISBLANK(LOOKUP($B963,L!$B:$B,L!M:M)),"",LOOKUP($B963,L!$B:$B,L!M:M)),IF(OR($A963=0,ISBLANK($A963)),"",LOOKUP($A963,MK!$B:$B,MK!M:M)))</f>
        <v/>
      </c>
      <c r="N963" s="366" t="str">
        <f>IF(AND(NOT(ISBLANK($B963)),ISNUMBER($B963)),IF(ISBLANK(LOOKUP($B963,L!$B:$B,L!N:N)),"",LOOKUP($B963,L!$B:$B,L!N:N)),IF(OR($A963=0,ISBLANK($A963)),"",LOOKUP($A963,MK!$B:$B,MK!N:N)))</f>
        <v/>
      </c>
      <c r="O963" s="366" t="str">
        <f>IF(AND(NOT(ISBLANK($B963)),ISNUMBER($B963)),IF(ISBLANK(LOOKUP($B963,L!$B:$B,L!O:O)),"",LOOKUP($B963,L!$B:$B,L!O:O)),IF(OR($A963=0,ISBLANK($A963)),"",LOOKUP($A963,MK!$B:$B,MK!O:O)))</f>
        <v/>
      </c>
      <c r="P963" s="366" t="str">
        <f>IF(AND(NOT(ISBLANK($B963)),ISNUMBER($B963)),IF(ISBLANK(LOOKUP($B963,L!$B:$B,L!P:P)),"",LOOKUP($B963,L!$B:$B,L!P:P)),IF(OR($A963=0,ISBLANK($A963)),"",LOOKUP($A963,MK!$B:$B,MK!P:P)))</f>
        <v/>
      </c>
      <c r="Q963" s="366" t="str">
        <f>IF(AND(NOT(ISBLANK($B963)),ISNUMBER($B963)),IF(ISBLANK(LOOKUP($B963,L!$B:$B,L!Q:Q)),"",LOOKUP($B963,L!$B:$B,L!Q:Q)),IF(OR($A963=0,ISBLANK($A963)),"",LOOKUP($A963,MK!$B:$B,MK!Q:Q)))</f>
        <v/>
      </c>
      <c r="R963" s="366" t="str">
        <f>IF(AND(NOT(ISBLANK($B963)),ISNUMBER($B963)),IF(ISBLANK(LOOKUP($B963,L!$B:$B,L!R:R)),"",LOOKUP($B963,L!$B:$B,L!R:R)),IF(OR($A963=0,ISBLANK($A963)),"",LOOKUP($A963,MK!$B:$B,MK!R:R)))</f>
        <v/>
      </c>
      <c r="S963" s="366" t="str">
        <f>IF(AND(NOT(ISBLANK($B963)),ISNUMBER($B963)),IF(ISBLANK(LOOKUP($B963,L!$B:$B,L!S:S)),"",LOOKUP($B963,L!$B:$B,L!S:S)),IF(OR($A963=0,ISBLANK($A963)),"",LOOKUP($A963,MK!$B:$B,MK!S:S)))</f>
        <v/>
      </c>
      <c r="T963" s="366" t="str">
        <f>IF(AND(NOT(ISBLANK($B963)),ISNUMBER($B963)),IF(ISBLANK(LOOKUP($B963,L!$B:$B,L!T:T)),"",LOOKUP($B963,L!$B:$B,L!T:T)),IF(OR($A963=0,ISBLANK($A963)),"",LOOKUP($A963,MK!$B:$B,MK!T:T)))</f>
        <v/>
      </c>
      <c r="U963" s="368" t="str">
        <f>IF(AND(NOT(ISBLANK($B963)),ISNUMBER($B963)),IF(ISBLANK(LOOKUP($B963,L!$B:$B,L!U:U)),"",LOOKUP($B963,L!$B:$B,L!U:U)),IF(OR($A963=0,ISBLANK($A963)),"",LOOKUP($A963,MK!$B:$B,MK!U:U)))</f>
        <v/>
      </c>
    </row>
    <row r="964" spans="1:21" x14ac:dyDescent="0.25">
      <c r="A964" s="283"/>
      <c r="B964" s="73"/>
      <c r="C964" s="363" t="str">
        <f>IF(AND(NOT(ISBLANK($B964)),ISNUMBER($B964)),IF(ISBLANK(LOOKUP($B964,L!$B:$B,L!C:C)),"",LOOKUP($B964,L!$B:$B,L!C:C)),IF(OR($A964=0,ISBLANK($A964)),"",LOOKUP($A964,MK!$B:$B,MK!C:C)))</f>
        <v/>
      </c>
      <c r="D964" s="73" t="str">
        <f>IF(AND(NOT(ISBLANK($B964)),ISNUMBER($B964)),IF(ISBLANK(LOOKUP($B964,L!$B:$B,L!D:D)),"",LOOKUP($B964,L!$B:$B,L!D:D)),IF(OR($A964=0,ISBLANK($A964)),"",LOOKUP($A964,MK!$B:$B,MK!D:D)))</f>
        <v/>
      </c>
      <c r="E964" s="73" t="str">
        <f>IF(AND(NOT(ISBLANK($B964)),ISNUMBER($B964)),IF(ISBLANK(LOOKUP($B964,L!$B:$B,L!E:E)),"",LOOKUP($B964,L!$B:$B,L!E:E)),IF(OR($A964=0,ISBLANK($A964)),"",LOOKUP($A964,MK!$B:$B,MK!E:E)))</f>
        <v/>
      </c>
      <c r="F964" s="363" t="str">
        <f>IF(AND(NOT(ISBLANK($B964)),ISNUMBER($B964)),IF(ISBLANK(LOOKUP($B964,L!$B:$B,L!F:F)),"",LOOKUP($B964,L!$B:$B,L!F:F)),IF(OR($A964=0,ISBLANK($A964)),"",LOOKUP($A964,MK!$B:$B,MK!F:F)))</f>
        <v/>
      </c>
      <c r="G964" s="363" t="str">
        <f>IF(AND(NOT(ISBLANK($B964)),ISNUMBER($B964)),IF(ISBLANK(LOOKUP($B964,L!$B:$B,L!G:G)),"",LOOKUP($B964,L!$B:$B,L!G:G)),IF(OR($A964=0,ISBLANK($A964)),"",LOOKUP($A964,MK!$B:$B,MK!G:G)))</f>
        <v/>
      </c>
      <c r="H964" s="363" t="str">
        <f>IF(AND(NOT(ISBLANK($B964)),ISNUMBER($B964)),IF(ISBLANK(LOOKUP($B964,L!$B:$B,L!H:H)),"",LOOKUP($B964,L!$B:$B,L!H:H)),IF(OR($A964=0,ISBLANK($A964)),"",LOOKUP($A964,MK!$B:$B,MK!H:H)))</f>
        <v/>
      </c>
      <c r="I964" s="363" t="str">
        <f>IF(AND(NOT(ISBLANK($B964)),ISNUMBER($B964)),IF(ISBLANK(LOOKUP($B964,L!$B:$B,L!I:I)),"",LOOKUP($B964,L!$B:$B,L!I:I)),IF(OR($A964=0,ISBLANK($A964)),"",LOOKUP($A964,MK!$B:$B,MK!I:I)))</f>
        <v/>
      </c>
      <c r="J964" s="363" t="str">
        <f>IF(AND(NOT(ISBLANK($B964)),ISNUMBER($B964)),IF(ISBLANK(LOOKUP($B964,L!$B:$B,L!J:J)),"",LOOKUP($B964,L!$B:$B,L!J:J)),IF(OR($A964=0,ISBLANK($A964)),"",LOOKUP($A964,MK!$B:$B,MK!J:J)))</f>
        <v/>
      </c>
      <c r="K964" s="363" t="str">
        <f>IF(AND(NOT(ISBLANK($B964)),ISNUMBER($B964)),IF(ISBLANK(LOOKUP($B964,L!$B:$B,L!K:K)),"",LOOKUP($B964,L!$B:$B,L!K:K)),IF(OR($A964=0,ISBLANK($A964)),"",LOOKUP($A964,MK!$B:$B,MK!K:K)))</f>
        <v/>
      </c>
      <c r="L964" s="363" t="str">
        <f>IF(AND(NOT(ISBLANK($B964)),ISNUMBER($B964)),IF(ISBLANK(LOOKUP($B964,L!$B:$B,L!L:L)),"",LOOKUP($B964,L!$B:$B,L!L:L)),IF(OR($A964=0,ISBLANK($A964)),"",LOOKUP($A964,MK!$B:$B,MK!L:L)))</f>
        <v/>
      </c>
      <c r="M964" s="363" t="str">
        <f>IF(AND(NOT(ISBLANK($B964)),ISNUMBER($B964)),IF(ISBLANK(LOOKUP($B964,L!$B:$B,L!M:M)),"",LOOKUP($B964,L!$B:$B,L!M:M)),IF(OR($A964=0,ISBLANK($A964)),"",LOOKUP($A964,MK!$B:$B,MK!M:M)))</f>
        <v/>
      </c>
      <c r="N964" s="363" t="str">
        <f>IF(AND(NOT(ISBLANK($B964)),ISNUMBER($B964)),IF(ISBLANK(LOOKUP($B964,L!$B:$B,L!N:N)),"",LOOKUP($B964,L!$B:$B,L!N:N)),IF(OR($A964=0,ISBLANK($A964)),"",LOOKUP($A964,MK!$B:$B,MK!N:N)))</f>
        <v/>
      </c>
      <c r="O964" s="363" t="str">
        <f>IF(AND(NOT(ISBLANK($B964)),ISNUMBER($B964)),IF(ISBLANK(LOOKUP($B964,L!$B:$B,L!O:O)),"",LOOKUP($B964,L!$B:$B,L!O:O)),IF(OR($A964=0,ISBLANK($A964)),"",LOOKUP($A964,MK!$B:$B,MK!O:O)))</f>
        <v/>
      </c>
      <c r="P964" s="363" t="str">
        <f>IF(AND(NOT(ISBLANK($B964)),ISNUMBER($B964)),IF(ISBLANK(LOOKUP($B964,L!$B:$B,L!P:P)),"",LOOKUP($B964,L!$B:$B,L!P:P)),IF(OR($A964=0,ISBLANK($A964)),"",LOOKUP($A964,MK!$B:$B,MK!P:P)))</f>
        <v/>
      </c>
      <c r="Q964" s="363" t="str">
        <f>IF(AND(NOT(ISBLANK($B964)),ISNUMBER($B964)),IF(ISBLANK(LOOKUP($B964,L!$B:$B,L!Q:Q)),"",LOOKUP($B964,L!$B:$B,L!Q:Q)),IF(OR($A964=0,ISBLANK($A964)),"",LOOKUP($A964,MK!$B:$B,MK!Q:Q)))</f>
        <v/>
      </c>
      <c r="R964" s="363" t="str">
        <f>IF(AND(NOT(ISBLANK($B964)),ISNUMBER($B964)),IF(ISBLANK(LOOKUP($B964,L!$B:$B,L!R:R)),"",LOOKUP($B964,L!$B:$B,L!R:R)),IF(OR($A964=0,ISBLANK($A964)),"",LOOKUP($A964,MK!$B:$B,MK!R:R)))</f>
        <v/>
      </c>
      <c r="S964" s="363" t="str">
        <f>IF(AND(NOT(ISBLANK($B964)),ISNUMBER($B964)),IF(ISBLANK(LOOKUP($B964,L!$B:$B,L!S:S)),"",LOOKUP($B964,L!$B:$B,L!S:S)),IF(OR($A964=0,ISBLANK($A964)),"",LOOKUP($A964,MK!$B:$B,MK!S:S)))</f>
        <v/>
      </c>
      <c r="T964" s="363" t="str">
        <f>IF(AND(NOT(ISBLANK($B964)),ISNUMBER($B964)),IF(ISBLANK(LOOKUP($B964,L!$B:$B,L!T:T)),"",LOOKUP($B964,L!$B:$B,L!T:T)),IF(OR($A964=0,ISBLANK($A964)),"",LOOKUP($A964,MK!$B:$B,MK!T:T)))</f>
        <v/>
      </c>
      <c r="U964" s="365" t="str">
        <f>IF(AND(NOT(ISBLANK($B964)),ISNUMBER($B964)),IF(ISBLANK(LOOKUP($B964,L!$B:$B,L!U:U)),"",LOOKUP($B964,L!$B:$B,L!U:U)),IF(OR($A964=0,ISBLANK($A964)),"",LOOKUP($A964,MK!$B:$B,MK!U:U)))</f>
        <v/>
      </c>
    </row>
    <row r="965" spans="1:21" x14ac:dyDescent="0.25">
      <c r="A965" s="283"/>
      <c r="B965" s="74"/>
      <c r="C965" s="366" t="str">
        <f>IF(AND(NOT(ISBLANK($B965)),ISNUMBER($B965)),IF(ISBLANK(LOOKUP($B965,L!$B:$B,L!C:C)),"",LOOKUP($B965,L!$B:$B,L!C:C)),IF(OR($A965=0,ISBLANK($A965)),"",LOOKUP($A965,MK!$B:$B,MK!C:C)))</f>
        <v/>
      </c>
      <c r="D965" s="74" t="str">
        <f>IF(AND(NOT(ISBLANK($B965)),ISNUMBER($B965)),IF(ISBLANK(LOOKUP($B965,L!$B:$B,L!D:D)),"",LOOKUP($B965,L!$B:$B,L!D:D)),IF(OR($A965=0,ISBLANK($A965)),"",LOOKUP($A965,MK!$B:$B,MK!D:D)))</f>
        <v/>
      </c>
      <c r="E965" s="74" t="str">
        <f>IF(AND(NOT(ISBLANK($B965)),ISNUMBER($B965)),IF(ISBLANK(LOOKUP($B965,L!$B:$B,L!E:E)),"",LOOKUP($B965,L!$B:$B,L!E:E)),IF(OR($A965=0,ISBLANK($A965)),"",LOOKUP($A965,MK!$B:$B,MK!E:E)))</f>
        <v/>
      </c>
      <c r="F965" s="366" t="str">
        <f>IF(AND(NOT(ISBLANK($B965)),ISNUMBER($B965)),IF(ISBLANK(LOOKUP($B965,L!$B:$B,L!F:F)),"",LOOKUP($B965,L!$B:$B,L!F:F)),IF(OR($A965=0,ISBLANK($A965)),"",LOOKUP($A965,MK!$B:$B,MK!F:F)))</f>
        <v/>
      </c>
      <c r="G965" s="366" t="str">
        <f>IF(AND(NOT(ISBLANK($B965)),ISNUMBER($B965)),IF(ISBLANK(LOOKUP($B965,L!$B:$B,L!G:G)),"",LOOKUP($B965,L!$B:$B,L!G:G)),IF(OR($A965=0,ISBLANK($A965)),"",LOOKUP($A965,MK!$B:$B,MK!G:G)))</f>
        <v/>
      </c>
      <c r="H965" s="366" t="str">
        <f>IF(AND(NOT(ISBLANK($B965)),ISNUMBER($B965)),IF(ISBLANK(LOOKUP($B965,L!$B:$B,L!H:H)),"",LOOKUP($B965,L!$B:$B,L!H:H)),IF(OR($A965=0,ISBLANK($A965)),"",LOOKUP($A965,MK!$B:$B,MK!H:H)))</f>
        <v/>
      </c>
      <c r="I965" s="366" t="str">
        <f>IF(AND(NOT(ISBLANK($B965)),ISNUMBER($B965)),IF(ISBLANK(LOOKUP($B965,L!$B:$B,L!I:I)),"",LOOKUP($B965,L!$B:$B,L!I:I)),IF(OR($A965=0,ISBLANK($A965)),"",LOOKUP($A965,MK!$B:$B,MK!I:I)))</f>
        <v/>
      </c>
      <c r="J965" s="366" t="str">
        <f>IF(AND(NOT(ISBLANK($B965)),ISNUMBER($B965)),IF(ISBLANK(LOOKUP($B965,L!$B:$B,L!J:J)),"",LOOKUP($B965,L!$B:$B,L!J:J)),IF(OR($A965=0,ISBLANK($A965)),"",LOOKUP($A965,MK!$B:$B,MK!J:J)))</f>
        <v/>
      </c>
      <c r="K965" s="366" t="str">
        <f>IF(AND(NOT(ISBLANK($B965)),ISNUMBER($B965)),IF(ISBLANK(LOOKUP($B965,L!$B:$B,L!K:K)),"",LOOKUP($B965,L!$B:$B,L!K:K)),IF(OR($A965=0,ISBLANK($A965)),"",LOOKUP($A965,MK!$B:$B,MK!K:K)))</f>
        <v/>
      </c>
      <c r="L965" s="366" t="str">
        <f>IF(AND(NOT(ISBLANK($B965)),ISNUMBER($B965)),IF(ISBLANK(LOOKUP($B965,L!$B:$B,L!L:L)),"",LOOKUP($B965,L!$B:$B,L!L:L)),IF(OR($A965=0,ISBLANK($A965)),"",LOOKUP($A965,MK!$B:$B,MK!L:L)))</f>
        <v/>
      </c>
      <c r="M965" s="366" t="str">
        <f>IF(AND(NOT(ISBLANK($B965)),ISNUMBER($B965)),IF(ISBLANK(LOOKUP($B965,L!$B:$B,L!M:M)),"",LOOKUP($B965,L!$B:$B,L!M:M)),IF(OR($A965=0,ISBLANK($A965)),"",LOOKUP($A965,MK!$B:$B,MK!M:M)))</f>
        <v/>
      </c>
      <c r="N965" s="366" t="str">
        <f>IF(AND(NOT(ISBLANK($B965)),ISNUMBER($B965)),IF(ISBLANK(LOOKUP($B965,L!$B:$B,L!N:N)),"",LOOKUP($B965,L!$B:$B,L!N:N)),IF(OR($A965=0,ISBLANK($A965)),"",LOOKUP($A965,MK!$B:$B,MK!N:N)))</f>
        <v/>
      </c>
      <c r="O965" s="366" t="str">
        <f>IF(AND(NOT(ISBLANK($B965)),ISNUMBER($B965)),IF(ISBLANK(LOOKUP($B965,L!$B:$B,L!O:O)),"",LOOKUP($B965,L!$B:$B,L!O:O)),IF(OR($A965=0,ISBLANK($A965)),"",LOOKUP($A965,MK!$B:$B,MK!O:O)))</f>
        <v/>
      </c>
      <c r="P965" s="366" t="str">
        <f>IF(AND(NOT(ISBLANK($B965)),ISNUMBER($B965)),IF(ISBLANK(LOOKUP($B965,L!$B:$B,L!P:P)),"",LOOKUP($B965,L!$B:$B,L!P:P)),IF(OR($A965=0,ISBLANK($A965)),"",LOOKUP($A965,MK!$B:$B,MK!P:P)))</f>
        <v/>
      </c>
      <c r="Q965" s="366" t="str">
        <f>IF(AND(NOT(ISBLANK($B965)),ISNUMBER($B965)),IF(ISBLANK(LOOKUP($B965,L!$B:$B,L!Q:Q)),"",LOOKUP($B965,L!$B:$B,L!Q:Q)),IF(OR($A965=0,ISBLANK($A965)),"",LOOKUP($A965,MK!$B:$B,MK!Q:Q)))</f>
        <v/>
      </c>
      <c r="R965" s="366" t="str">
        <f>IF(AND(NOT(ISBLANK($B965)),ISNUMBER($B965)),IF(ISBLANK(LOOKUP($B965,L!$B:$B,L!R:R)),"",LOOKUP($B965,L!$B:$B,L!R:R)),IF(OR($A965=0,ISBLANK($A965)),"",LOOKUP($A965,MK!$B:$B,MK!R:R)))</f>
        <v/>
      </c>
      <c r="S965" s="366" t="str">
        <f>IF(AND(NOT(ISBLANK($B965)),ISNUMBER($B965)),IF(ISBLANK(LOOKUP($B965,L!$B:$B,L!S:S)),"",LOOKUP($B965,L!$B:$B,L!S:S)),IF(OR($A965=0,ISBLANK($A965)),"",LOOKUP($A965,MK!$B:$B,MK!S:S)))</f>
        <v/>
      </c>
      <c r="T965" s="366" t="str">
        <f>IF(AND(NOT(ISBLANK($B965)),ISNUMBER($B965)),IF(ISBLANK(LOOKUP($B965,L!$B:$B,L!T:T)),"",LOOKUP($B965,L!$B:$B,L!T:T)),IF(OR($A965=0,ISBLANK($A965)),"",LOOKUP($A965,MK!$B:$B,MK!T:T)))</f>
        <v/>
      </c>
      <c r="U965" s="368" t="str">
        <f>IF(AND(NOT(ISBLANK($B965)),ISNUMBER($B965)),IF(ISBLANK(LOOKUP($B965,L!$B:$B,L!U:U)),"",LOOKUP($B965,L!$B:$B,L!U:U)),IF(OR($A965=0,ISBLANK($A965)),"",LOOKUP($A965,MK!$B:$B,MK!U:U)))</f>
        <v/>
      </c>
    </row>
    <row r="966" spans="1:21" x14ac:dyDescent="0.25">
      <c r="A966" s="283"/>
      <c r="B966" s="73"/>
      <c r="C966" s="363" t="str">
        <f>IF(AND(NOT(ISBLANK($B966)),ISNUMBER($B966)),IF(ISBLANK(LOOKUP($B966,L!$B:$B,L!C:C)),"",LOOKUP($B966,L!$B:$B,L!C:C)),IF(OR($A966=0,ISBLANK($A966)),"",LOOKUP($A966,MK!$B:$B,MK!C:C)))</f>
        <v/>
      </c>
      <c r="D966" s="73" t="str">
        <f>IF(AND(NOT(ISBLANK($B966)),ISNUMBER($B966)),IF(ISBLANK(LOOKUP($B966,L!$B:$B,L!D:D)),"",LOOKUP($B966,L!$B:$B,L!D:D)),IF(OR($A966=0,ISBLANK($A966)),"",LOOKUP($A966,MK!$B:$B,MK!D:D)))</f>
        <v/>
      </c>
      <c r="E966" s="73" t="str">
        <f>IF(AND(NOT(ISBLANK($B966)),ISNUMBER($B966)),IF(ISBLANK(LOOKUP($B966,L!$B:$B,L!E:E)),"",LOOKUP($B966,L!$B:$B,L!E:E)),IF(OR($A966=0,ISBLANK($A966)),"",LOOKUP($A966,MK!$B:$B,MK!E:E)))</f>
        <v/>
      </c>
      <c r="F966" s="363" t="str">
        <f>IF(AND(NOT(ISBLANK($B966)),ISNUMBER($B966)),IF(ISBLANK(LOOKUP($B966,L!$B:$B,L!F:F)),"",LOOKUP($B966,L!$B:$B,L!F:F)),IF(OR($A966=0,ISBLANK($A966)),"",LOOKUP($A966,MK!$B:$B,MK!F:F)))</f>
        <v/>
      </c>
      <c r="G966" s="363" t="str">
        <f>IF(AND(NOT(ISBLANK($B966)),ISNUMBER($B966)),IF(ISBLANK(LOOKUP($B966,L!$B:$B,L!G:G)),"",LOOKUP($B966,L!$B:$B,L!G:G)),IF(OR($A966=0,ISBLANK($A966)),"",LOOKUP($A966,MK!$B:$B,MK!G:G)))</f>
        <v/>
      </c>
      <c r="H966" s="363" t="str">
        <f>IF(AND(NOT(ISBLANK($B966)),ISNUMBER($B966)),IF(ISBLANK(LOOKUP($B966,L!$B:$B,L!H:H)),"",LOOKUP($B966,L!$B:$B,L!H:H)),IF(OR($A966=0,ISBLANK($A966)),"",LOOKUP($A966,MK!$B:$B,MK!H:H)))</f>
        <v/>
      </c>
      <c r="I966" s="363" t="str">
        <f>IF(AND(NOT(ISBLANK($B966)),ISNUMBER($B966)),IF(ISBLANK(LOOKUP($B966,L!$B:$B,L!I:I)),"",LOOKUP($B966,L!$B:$B,L!I:I)),IF(OR($A966=0,ISBLANK($A966)),"",LOOKUP($A966,MK!$B:$B,MK!I:I)))</f>
        <v/>
      </c>
      <c r="J966" s="363" t="str">
        <f>IF(AND(NOT(ISBLANK($B966)),ISNUMBER($B966)),IF(ISBLANK(LOOKUP($B966,L!$B:$B,L!J:J)),"",LOOKUP($B966,L!$B:$B,L!J:J)),IF(OR($A966=0,ISBLANK($A966)),"",LOOKUP($A966,MK!$B:$B,MK!J:J)))</f>
        <v/>
      </c>
      <c r="K966" s="363" t="str">
        <f>IF(AND(NOT(ISBLANK($B966)),ISNUMBER($B966)),IF(ISBLANK(LOOKUP($B966,L!$B:$B,L!K:K)),"",LOOKUP($B966,L!$B:$B,L!K:K)),IF(OR($A966=0,ISBLANK($A966)),"",LOOKUP($A966,MK!$B:$B,MK!K:K)))</f>
        <v/>
      </c>
      <c r="L966" s="363" t="str">
        <f>IF(AND(NOT(ISBLANK($B966)),ISNUMBER($B966)),IF(ISBLANK(LOOKUP($B966,L!$B:$B,L!L:L)),"",LOOKUP($B966,L!$B:$B,L!L:L)),IF(OR($A966=0,ISBLANK($A966)),"",LOOKUP($A966,MK!$B:$B,MK!L:L)))</f>
        <v/>
      </c>
      <c r="M966" s="363" t="str">
        <f>IF(AND(NOT(ISBLANK($B966)),ISNUMBER($B966)),IF(ISBLANK(LOOKUP($B966,L!$B:$B,L!M:M)),"",LOOKUP($B966,L!$B:$B,L!M:M)),IF(OR($A966=0,ISBLANK($A966)),"",LOOKUP($A966,MK!$B:$B,MK!M:M)))</f>
        <v/>
      </c>
      <c r="N966" s="363" t="str">
        <f>IF(AND(NOT(ISBLANK($B966)),ISNUMBER($B966)),IF(ISBLANK(LOOKUP($B966,L!$B:$B,L!N:N)),"",LOOKUP($B966,L!$B:$B,L!N:N)),IF(OR($A966=0,ISBLANK($A966)),"",LOOKUP($A966,MK!$B:$B,MK!N:N)))</f>
        <v/>
      </c>
      <c r="O966" s="363" t="str">
        <f>IF(AND(NOT(ISBLANK($B966)),ISNUMBER($B966)),IF(ISBLANK(LOOKUP($B966,L!$B:$B,L!O:O)),"",LOOKUP($B966,L!$B:$B,L!O:O)),IF(OR($A966=0,ISBLANK($A966)),"",LOOKUP($A966,MK!$B:$B,MK!O:O)))</f>
        <v/>
      </c>
      <c r="P966" s="363" t="str">
        <f>IF(AND(NOT(ISBLANK($B966)),ISNUMBER($B966)),IF(ISBLANK(LOOKUP($B966,L!$B:$B,L!P:P)),"",LOOKUP($B966,L!$B:$B,L!P:P)),IF(OR($A966=0,ISBLANK($A966)),"",LOOKUP($A966,MK!$B:$B,MK!P:P)))</f>
        <v/>
      </c>
      <c r="Q966" s="363" t="str">
        <f>IF(AND(NOT(ISBLANK($B966)),ISNUMBER($B966)),IF(ISBLANK(LOOKUP($B966,L!$B:$B,L!Q:Q)),"",LOOKUP($B966,L!$B:$B,L!Q:Q)),IF(OR($A966=0,ISBLANK($A966)),"",LOOKUP($A966,MK!$B:$B,MK!Q:Q)))</f>
        <v/>
      </c>
      <c r="R966" s="363" t="str">
        <f>IF(AND(NOT(ISBLANK($B966)),ISNUMBER($B966)),IF(ISBLANK(LOOKUP($B966,L!$B:$B,L!R:R)),"",LOOKUP($B966,L!$B:$B,L!R:R)),IF(OR($A966=0,ISBLANK($A966)),"",LOOKUP($A966,MK!$B:$B,MK!R:R)))</f>
        <v/>
      </c>
      <c r="S966" s="363" t="str">
        <f>IF(AND(NOT(ISBLANK($B966)),ISNUMBER($B966)),IF(ISBLANK(LOOKUP($B966,L!$B:$B,L!S:S)),"",LOOKUP($B966,L!$B:$B,L!S:S)),IF(OR($A966=0,ISBLANK($A966)),"",LOOKUP($A966,MK!$B:$B,MK!S:S)))</f>
        <v/>
      </c>
      <c r="T966" s="363" t="str">
        <f>IF(AND(NOT(ISBLANK($B966)),ISNUMBER($B966)),IF(ISBLANK(LOOKUP($B966,L!$B:$B,L!T:T)),"",LOOKUP($B966,L!$B:$B,L!T:T)),IF(OR($A966=0,ISBLANK($A966)),"",LOOKUP($A966,MK!$B:$B,MK!T:T)))</f>
        <v/>
      </c>
      <c r="U966" s="365" t="str">
        <f>IF(AND(NOT(ISBLANK($B966)),ISNUMBER($B966)),IF(ISBLANK(LOOKUP($B966,L!$B:$B,L!U:U)),"",LOOKUP($B966,L!$B:$B,L!U:U)),IF(OR($A966=0,ISBLANK($A966)),"",LOOKUP($A966,MK!$B:$B,MK!U:U)))</f>
        <v/>
      </c>
    </row>
    <row r="967" spans="1:21" x14ac:dyDescent="0.25">
      <c r="A967" s="283"/>
      <c r="B967" s="74"/>
      <c r="C967" s="366" t="str">
        <f>IF(AND(NOT(ISBLANK($B967)),ISNUMBER($B967)),IF(ISBLANK(LOOKUP($B967,L!$B:$B,L!C:C)),"",LOOKUP($B967,L!$B:$B,L!C:C)),IF(OR($A967=0,ISBLANK($A967)),"",LOOKUP($A967,MK!$B:$B,MK!C:C)))</f>
        <v/>
      </c>
      <c r="D967" s="74" t="str">
        <f>IF(AND(NOT(ISBLANK($B967)),ISNUMBER($B967)),IF(ISBLANK(LOOKUP($B967,L!$B:$B,L!D:D)),"",LOOKUP($B967,L!$B:$B,L!D:D)),IF(OR($A967=0,ISBLANK($A967)),"",LOOKUP($A967,MK!$B:$B,MK!D:D)))</f>
        <v/>
      </c>
      <c r="E967" s="74" t="str">
        <f>IF(AND(NOT(ISBLANK($B967)),ISNUMBER($B967)),IF(ISBLANK(LOOKUP($B967,L!$B:$B,L!E:E)),"",LOOKUP($B967,L!$B:$B,L!E:E)),IF(OR($A967=0,ISBLANK($A967)),"",LOOKUP($A967,MK!$B:$B,MK!E:E)))</f>
        <v/>
      </c>
      <c r="F967" s="366" t="str">
        <f>IF(AND(NOT(ISBLANK($B967)),ISNUMBER($B967)),IF(ISBLANK(LOOKUP($B967,L!$B:$B,L!F:F)),"",LOOKUP($B967,L!$B:$B,L!F:F)),IF(OR($A967=0,ISBLANK($A967)),"",LOOKUP($A967,MK!$B:$B,MK!F:F)))</f>
        <v/>
      </c>
      <c r="G967" s="366" t="str">
        <f>IF(AND(NOT(ISBLANK($B967)),ISNUMBER($B967)),IF(ISBLANK(LOOKUP($B967,L!$B:$B,L!G:G)),"",LOOKUP($B967,L!$B:$B,L!G:G)),IF(OR($A967=0,ISBLANK($A967)),"",LOOKUP($A967,MK!$B:$B,MK!G:G)))</f>
        <v/>
      </c>
      <c r="H967" s="366" t="str">
        <f>IF(AND(NOT(ISBLANK($B967)),ISNUMBER($B967)),IF(ISBLANK(LOOKUP($B967,L!$B:$B,L!H:H)),"",LOOKUP($B967,L!$B:$B,L!H:H)),IF(OR($A967=0,ISBLANK($A967)),"",LOOKUP($A967,MK!$B:$B,MK!H:H)))</f>
        <v/>
      </c>
      <c r="I967" s="366" t="str">
        <f>IF(AND(NOT(ISBLANK($B967)),ISNUMBER($B967)),IF(ISBLANK(LOOKUP($B967,L!$B:$B,L!I:I)),"",LOOKUP($B967,L!$B:$B,L!I:I)),IF(OR($A967=0,ISBLANK($A967)),"",LOOKUP($A967,MK!$B:$B,MK!I:I)))</f>
        <v/>
      </c>
      <c r="J967" s="366" t="str">
        <f>IF(AND(NOT(ISBLANK($B967)),ISNUMBER($B967)),IF(ISBLANK(LOOKUP($B967,L!$B:$B,L!J:J)),"",LOOKUP($B967,L!$B:$B,L!J:J)),IF(OR($A967=0,ISBLANK($A967)),"",LOOKUP($A967,MK!$B:$B,MK!J:J)))</f>
        <v/>
      </c>
      <c r="K967" s="366" t="str">
        <f>IF(AND(NOT(ISBLANK($B967)),ISNUMBER($B967)),IF(ISBLANK(LOOKUP($B967,L!$B:$B,L!K:K)),"",LOOKUP($B967,L!$B:$B,L!K:K)),IF(OR($A967=0,ISBLANK($A967)),"",LOOKUP($A967,MK!$B:$B,MK!K:K)))</f>
        <v/>
      </c>
      <c r="L967" s="366" t="str">
        <f>IF(AND(NOT(ISBLANK($B967)),ISNUMBER($B967)),IF(ISBLANK(LOOKUP($B967,L!$B:$B,L!L:L)),"",LOOKUP($B967,L!$B:$B,L!L:L)),IF(OR($A967=0,ISBLANK($A967)),"",LOOKUP($A967,MK!$B:$B,MK!L:L)))</f>
        <v/>
      </c>
      <c r="M967" s="366" t="str">
        <f>IF(AND(NOT(ISBLANK($B967)),ISNUMBER($B967)),IF(ISBLANK(LOOKUP($B967,L!$B:$B,L!M:M)),"",LOOKUP($B967,L!$B:$B,L!M:M)),IF(OR($A967=0,ISBLANK($A967)),"",LOOKUP($A967,MK!$B:$B,MK!M:M)))</f>
        <v/>
      </c>
      <c r="N967" s="366" t="str">
        <f>IF(AND(NOT(ISBLANK($B967)),ISNUMBER($B967)),IF(ISBLANK(LOOKUP($B967,L!$B:$B,L!N:N)),"",LOOKUP($B967,L!$B:$B,L!N:N)),IF(OR($A967=0,ISBLANK($A967)),"",LOOKUP($A967,MK!$B:$B,MK!N:N)))</f>
        <v/>
      </c>
      <c r="O967" s="366" t="str">
        <f>IF(AND(NOT(ISBLANK($B967)),ISNUMBER($B967)),IF(ISBLANK(LOOKUP($B967,L!$B:$B,L!O:O)),"",LOOKUP($B967,L!$B:$B,L!O:O)),IF(OR($A967=0,ISBLANK($A967)),"",LOOKUP($A967,MK!$B:$B,MK!O:O)))</f>
        <v/>
      </c>
      <c r="P967" s="366" t="str">
        <f>IF(AND(NOT(ISBLANK($B967)),ISNUMBER($B967)),IF(ISBLANK(LOOKUP($B967,L!$B:$B,L!P:P)),"",LOOKUP($B967,L!$B:$B,L!P:P)),IF(OR($A967=0,ISBLANK($A967)),"",LOOKUP($A967,MK!$B:$B,MK!P:P)))</f>
        <v/>
      </c>
      <c r="Q967" s="366" t="str">
        <f>IF(AND(NOT(ISBLANK($B967)),ISNUMBER($B967)),IF(ISBLANK(LOOKUP($B967,L!$B:$B,L!Q:Q)),"",LOOKUP($B967,L!$B:$B,L!Q:Q)),IF(OR($A967=0,ISBLANK($A967)),"",LOOKUP($A967,MK!$B:$B,MK!Q:Q)))</f>
        <v/>
      </c>
      <c r="R967" s="366" t="str">
        <f>IF(AND(NOT(ISBLANK($B967)),ISNUMBER($B967)),IF(ISBLANK(LOOKUP($B967,L!$B:$B,L!R:R)),"",LOOKUP($B967,L!$B:$B,L!R:R)),IF(OR($A967=0,ISBLANK($A967)),"",LOOKUP($A967,MK!$B:$B,MK!R:R)))</f>
        <v/>
      </c>
      <c r="S967" s="366" t="str">
        <f>IF(AND(NOT(ISBLANK($B967)),ISNUMBER($B967)),IF(ISBLANK(LOOKUP($B967,L!$B:$B,L!S:S)),"",LOOKUP($B967,L!$B:$B,L!S:S)),IF(OR($A967=0,ISBLANK($A967)),"",LOOKUP($A967,MK!$B:$B,MK!S:S)))</f>
        <v/>
      </c>
      <c r="T967" s="366" t="str">
        <f>IF(AND(NOT(ISBLANK($B967)),ISNUMBER($B967)),IF(ISBLANK(LOOKUP($B967,L!$B:$B,L!T:T)),"",LOOKUP($B967,L!$B:$B,L!T:T)),IF(OR($A967=0,ISBLANK($A967)),"",LOOKUP($A967,MK!$B:$B,MK!T:T)))</f>
        <v/>
      </c>
      <c r="U967" s="368" t="str">
        <f>IF(AND(NOT(ISBLANK($B967)),ISNUMBER($B967)),IF(ISBLANK(LOOKUP($B967,L!$B:$B,L!U:U)),"",LOOKUP($B967,L!$B:$B,L!U:U)),IF(OR($A967=0,ISBLANK($A967)),"",LOOKUP($A967,MK!$B:$B,MK!U:U)))</f>
        <v/>
      </c>
    </row>
    <row r="968" spans="1:21" x14ac:dyDescent="0.25">
      <c r="A968" s="283"/>
      <c r="B968" s="73"/>
      <c r="C968" s="363" t="str">
        <f>IF(AND(NOT(ISBLANK($B968)),ISNUMBER($B968)),IF(ISBLANK(LOOKUP($B968,L!$B:$B,L!C:C)),"",LOOKUP($B968,L!$B:$B,L!C:C)),IF(OR($A968=0,ISBLANK($A968)),"",LOOKUP($A968,MK!$B:$B,MK!C:C)))</f>
        <v/>
      </c>
      <c r="D968" s="73" t="str">
        <f>IF(AND(NOT(ISBLANK($B968)),ISNUMBER($B968)),IF(ISBLANK(LOOKUP($B968,L!$B:$B,L!D:D)),"",LOOKUP($B968,L!$B:$B,L!D:D)),IF(OR($A968=0,ISBLANK($A968)),"",LOOKUP($A968,MK!$B:$B,MK!D:D)))</f>
        <v/>
      </c>
      <c r="E968" s="73" t="str">
        <f>IF(AND(NOT(ISBLANK($B968)),ISNUMBER($B968)),IF(ISBLANK(LOOKUP($B968,L!$B:$B,L!E:E)),"",LOOKUP($B968,L!$B:$B,L!E:E)),IF(OR($A968=0,ISBLANK($A968)),"",LOOKUP($A968,MK!$B:$B,MK!E:E)))</f>
        <v/>
      </c>
      <c r="F968" s="363" t="str">
        <f>IF(AND(NOT(ISBLANK($B968)),ISNUMBER($B968)),IF(ISBLANK(LOOKUP($B968,L!$B:$B,L!F:F)),"",LOOKUP($B968,L!$B:$B,L!F:F)),IF(OR($A968=0,ISBLANK($A968)),"",LOOKUP($A968,MK!$B:$B,MK!F:F)))</f>
        <v/>
      </c>
      <c r="G968" s="363" t="str">
        <f>IF(AND(NOT(ISBLANK($B968)),ISNUMBER($B968)),IF(ISBLANK(LOOKUP($B968,L!$B:$B,L!G:G)),"",LOOKUP($B968,L!$B:$B,L!G:G)),IF(OR($A968=0,ISBLANK($A968)),"",LOOKUP($A968,MK!$B:$B,MK!G:G)))</f>
        <v/>
      </c>
      <c r="H968" s="363" t="str">
        <f>IF(AND(NOT(ISBLANK($B968)),ISNUMBER($B968)),IF(ISBLANK(LOOKUP($B968,L!$B:$B,L!H:H)),"",LOOKUP($B968,L!$B:$B,L!H:H)),IF(OR($A968=0,ISBLANK($A968)),"",LOOKUP($A968,MK!$B:$B,MK!H:H)))</f>
        <v/>
      </c>
      <c r="I968" s="363" t="str">
        <f>IF(AND(NOT(ISBLANK($B968)),ISNUMBER($B968)),IF(ISBLANK(LOOKUP($B968,L!$B:$B,L!I:I)),"",LOOKUP($B968,L!$B:$B,L!I:I)),IF(OR($A968=0,ISBLANK($A968)),"",LOOKUP($A968,MK!$B:$B,MK!I:I)))</f>
        <v/>
      </c>
      <c r="J968" s="363" t="str">
        <f>IF(AND(NOT(ISBLANK($B968)),ISNUMBER($B968)),IF(ISBLANK(LOOKUP($B968,L!$B:$B,L!J:J)),"",LOOKUP($B968,L!$B:$B,L!J:J)),IF(OR($A968=0,ISBLANK($A968)),"",LOOKUP($A968,MK!$B:$B,MK!J:J)))</f>
        <v/>
      </c>
      <c r="K968" s="363" t="str">
        <f>IF(AND(NOT(ISBLANK($B968)),ISNUMBER($B968)),IF(ISBLANK(LOOKUP($B968,L!$B:$B,L!K:K)),"",LOOKUP($B968,L!$B:$B,L!K:K)),IF(OR($A968=0,ISBLANK($A968)),"",LOOKUP($A968,MK!$B:$B,MK!K:K)))</f>
        <v/>
      </c>
      <c r="L968" s="363" t="str">
        <f>IF(AND(NOT(ISBLANK($B968)),ISNUMBER($B968)),IF(ISBLANK(LOOKUP($B968,L!$B:$B,L!L:L)),"",LOOKUP($B968,L!$B:$B,L!L:L)),IF(OR($A968=0,ISBLANK($A968)),"",LOOKUP($A968,MK!$B:$B,MK!L:L)))</f>
        <v/>
      </c>
      <c r="M968" s="363" t="str">
        <f>IF(AND(NOT(ISBLANK($B968)),ISNUMBER($B968)),IF(ISBLANK(LOOKUP($B968,L!$B:$B,L!M:M)),"",LOOKUP($B968,L!$B:$B,L!M:M)),IF(OR($A968=0,ISBLANK($A968)),"",LOOKUP($A968,MK!$B:$B,MK!M:M)))</f>
        <v/>
      </c>
      <c r="N968" s="363" t="str">
        <f>IF(AND(NOT(ISBLANK($B968)),ISNUMBER($B968)),IF(ISBLANK(LOOKUP($B968,L!$B:$B,L!N:N)),"",LOOKUP($B968,L!$B:$B,L!N:N)),IF(OR($A968=0,ISBLANK($A968)),"",LOOKUP($A968,MK!$B:$B,MK!N:N)))</f>
        <v/>
      </c>
      <c r="O968" s="363" t="str">
        <f>IF(AND(NOT(ISBLANK($B968)),ISNUMBER($B968)),IF(ISBLANK(LOOKUP($B968,L!$B:$B,L!O:O)),"",LOOKUP($B968,L!$B:$B,L!O:O)),IF(OR($A968=0,ISBLANK($A968)),"",LOOKUP($A968,MK!$B:$B,MK!O:O)))</f>
        <v/>
      </c>
      <c r="P968" s="363" t="str">
        <f>IF(AND(NOT(ISBLANK($B968)),ISNUMBER($B968)),IF(ISBLANK(LOOKUP($B968,L!$B:$B,L!P:P)),"",LOOKUP($B968,L!$B:$B,L!P:P)),IF(OR($A968=0,ISBLANK($A968)),"",LOOKUP($A968,MK!$B:$B,MK!P:P)))</f>
        <v/>
      </c>
      <c r="Q968" s="363" t="str">
        <f>IF(AND(NOT(ISBLANK($B968)),ISNUMBER($B968)),IF(ISBLANK(LOOKUP($B968,L!$B:$B,L!Q:Q)),"",LOOKUP($B968,L!$B:$B,L!Q:Q)),IF(OR($A968=0,ISBLANK($A968)),"",LOOKUP($A968,MK!$B:$B,MK!Q:Q)))</f>
        <v/>
      </c>
      <c r="R968" s="363" t="str">
        <f>IF(AND(NOT(ISBLANK($B968)),ISNUMBER($B968)),IF(ISBLANK(LOOKUP($B968,L!$B:$B,L!R:R)),"",LOOKUP($B968,L!$B:$B,L!R:R)),IF(OR($A968=0,ISBLANK($A968)),"",LOOKUP($A968,MK!$B:$B,MK!R:R)))</f>
        <v/>
      </c>
      <c r="S968" s="363" t="str">
        <f>IF(AND(NOT(ISBLANK($B968)),ISNUMBER($B968)),IF(ISBLANK(LOOKUP($B968,L!$B:$B,L!S:S)),"",LOOKUP($B968,L!$B:$B,L!S:S)),IF(OR($A968=0,ISBLANK($A968)),"",LOOKUP($A968,MK!$B:$B,MK!S:S)))</f>
        <v/>
      </c>
      <c r="T968" s="363" t="str">
        <f>IF(AND(NOT(ISBLANK($B968)),ISNUMBER($B968)),IF(ISBLANK(LOOKUP($B968,L!$B:$B,L!T:T)),"",LOOKUP($B968,L!$B:$B,L!T:T)),IF(OR($A968=0,ISBLANK($A968)),"",LOOKUP($A968,MK!$B:$B,MK!T:T)))</f>
        <v/>
      </c>
      <c r="U968" s="365" t="str">
        <f>IF(AND(NOT(ISBLANK($B968)),ISNUMBER($B968)),IF(ISBLANK(LOOKUP($B968,L!$B:$B,L!U:U)),"",LOOKUP($B968,L!$B:$B,L!U:U)),IF(OR($A968=0,ISBLANK($A968)),"",LOOKUP($A968,MK!$B:$B,MK!U:U)))</f>
        <v/>
      </c>
    </row>
    <row r="969" spans="1:21" x14ac:dyDescent="0.25">
      <c r="A969" s="283"/>
      <c r="B969" s="74"/>
      <c r="C969" s="366" t="str">
        <f>IF(AND(NOT(ISBLANK($B969)),ISNUMBER($B969)),IF(ISBLANK(LOOKUP($B969,L!$B:$B,L!C:C)),"",LOOKUP($B969,L!$B:$B,L!C:C)),IF(OR($A969=0,ISBLANK($A969)),"",LOOKUP($A969,MK!$B:$B,MK!C:C)))</f>
        <v/>
      </c>
      <c r="D969" s="74" t="str">
        <f>IF(AND(NOT(ISBLANK($B969)),ISNUMBER($B969)),IF(ISBLANK(LOOKUP($B969,L!$B:$B,L!D:D)),"",LOOKUP($B969,L!$B:$B,L!D:D)),IF(OR($A969=0,ISBLANK($A969)),"",LOOKUP($A969,MK!$B:$B,MK!D:D)))</f>
        <v/>
      </c>
      <c r="E969" s="74" t="str">
        <f>IF(AND(NOT(ISBLANK($B969)),ISNUMBER($B969)),IF(ISBLANK(LOOKUP($B969,L!$B:$B,L!E:E)),"",LOOKUP($B969,L!$B:$B,L!E:E)),IF(OR($A969=0,ISBLANK($A969)),"",LOOKUP($A969,MK!$B:$B,MK!E:E)))</f>
        <v/>
      </c>
      <c r="F969" s="366" t="str">
        <f>IF(AND(NOT(ISBLANK($B969)),ISNUMBER($B969)),IF(ISBLANK(LOOKUP($B969,L!$B:$B,L!F:F)),"",LOOKUP($B969,L!$B:$B,L!F:F)),IF(OR($A969=0,ISBLANK($A969)),"",LOOKUP($A969,MK!$B:$B,MK!F:F)))</f>
        <v/>
      </c>
      <c r="G969" s="366" t="str">
        <f>IF(AND(NOT(ISBLANK($B969)),ISNUMBER($B969)),IF(ISBLANK(LOOKUP($B969,L!$B:$B,L!G:G)),"",LOOKUP($B969,L!$B:$B,L!G:G)),IF(OR($A969=0,ISBLANK($A969)),"",LOOKUP($A969,MK!$B:$B,MK!G:G)))</f>
        <v/>
      </c>
      <c r="H969" s="366" t="str">
        <f>IF(AND(NOT(ISBLANK($B969)),ISNUMBER($B969)),IF(ISBLANK(LOOKUP($B969,L!$B:$B,L!H:H)),"",LOOKUP($B969,L!$B:$B,L!H:H)),IF(OR($A969=0,ISBLANK($A969)),"",LOOKUP($A969,MK!$B:$B,MK!H:H)))</f>
        <v/>
      </c>
      <c r="I969" s="366" t="str">
        <f>IF(AND(NOT(ISBLANK($B969)),ISNUMBER($B969)),IF(ISBLANK(LOOKUP($B969,L!$B:$B,L!I:I)),"",LOOKUP($B969,L!$B:$B,L!I:I)),IF(OR($A969=0,ISBLANK($A969)),"",LOOKUP($A969,MK!$B:$B,MK!I:I)))</f>
        <v/>
      </c>
      <c r="J969" s="366" t="str">
        <f>IF(AND(NOT(ISBLANK($B969)),ISNUMBER($B969)),IF(ISBLANK(LOOKUP($B969,L!$B:$B,L!J:J)),"",LOOKUP($B969,L!$B:$B,L!J:J)),IF(OR($A969=0,ISBLANK($A969)),"",LOOKUP($A969,MK!$B:$B,MK!J:J)))</f>
        <v/>
      </c>
      <c r="K969" s="366" t="str">
        <f>IF(AND(NOT(ISBLANK($B969)),ISNUMBER($B969)),IF(ISBLANK(LOOKUP($B969,L!$B:$B,L!K:K)),"",LOOKUP($B969,L!$B:$B,L!K:K)),IF(OR($A969=0,ISBLANK($A969)),"",LOOKUP($A969,MK!$B:$B,MK!K:K)))</f>
        <v/>
      </c>
      <c r="L969" s="366" t="str">
        <f>IF(AND(NOT(ISBLANK($B969)),ISNUMBER($B969)),IF(ISBLANK(LOOKUP($B969,L!$B:$B,L!L:L)),"",LOOKUP($B969,L!$B:$B,L!L:L)),IF(OR($A969=0,ISBLANK($A969)),"",LOOKUP($A969,MK!$B:$B,MK!L:L)))</f>
        <v/>
      </c>
      <c r="M969" s="366" t="str">
        <f>IF(AND(NOT(ISBLANK($B969)),ISNUMBER($B969)),IF(ISBLANK(LOOKUP($B969,L!$B:$B,L!M:M)),"",LOOKUP($B969,L!$B:$B,L!M:M)),IF(OR($A969=0,ISBLANK($A969)),"",LOOKUP($A969,MK!$B:$B,MK!M:M)))</f>
        <v/>
      </c>
      <c r="N969" s="366" t="str">
        <f>IF(AND(NOT(ISBLANK($B969)),ISNUMBER($B969)),IF(ISBLANK(LOOKUP($B969,L!$B:$B,L!N:N)),"",LOOKUP($B969,L!$B:$B,L!N:N)),IF(OR($A969=0,ISBLANK($A969)),"",LOOKUP($A969,MK!$B:$B,MK!N:N)))</f>
        <v/>
      </c>
      <c r="O969" s="366" t="str">
        <f>IF(AND(NOT(ISBLANK($B969)),ISNUMBER($B969)),IF(ISBLANK(LOOKUP($B969,L!$B:$B,L!O:O)),"",LOOKUP($B969,L!$B:$B,L!O:O)),IF(OR($A969=0,ISBLANK($A969)),"",LOOKUP($A969,MK!$B:$B,MK!O:O)))</f>
        <v/>
      </c>
      <c r="P969" s="366" t="str">
        <f>IF(AND(NOT(ISBLANK($B969)),ISNUMBER($B969)),IF(ISBLANK(LOOKUP($B969,L!$B:$B,L!P:P)),"",LOOKUP($B969,L!$B:$B,L!P:P)),IF(OR($A969=0,ISBLANK($A969)),"",LOOKUP($A969,MK!$B:$B,MK!P:P)))</f>
        <v/>
      </c>
      <c r="Q969" s="366" t="str">
        <f>IF(AND(NOT(ISBLANK($B969)),ISNUMBER($B969)),IF(ISBLANK(LOOKUP($B969,L!$B:$B,L!Q:Q)),"",LOOKUP($B969,L!$B:$B,L!Q:Q)),IF(OR($A969=0,ISBLANK($A969)),"",LOOKUP($A969,MK!$B:$B,MK!Q:Q)))</f>
        <v/>
      </c>
      <c r="R969" s="366" t="str">
        <f>IF(AND(NOT(ISBLANK($B969)),ISNUMBER($B969)),IF(ISBLANK(LOOKUP($B969,L!$B:$B,L!R:R)),"",LOOKUP($B969,L!$B:$B,L!R:R)),IF(OR($A969=0,ISBLANK($A969)),"",LOOKUP($A969,MK!$B:$B,MK!R:R)))</f>
        <v/>
      </c>
      <c r="S969" s="366" t="str">
        <f>IF(AND(NOT(ISBLANK($B969)),ISNUMBER($B969)),IF(ISBLANK(LOOKUP($B969,L!$B:$B,L!S:S)),"",LOOKUP($B969,L!$B:$B,L!S:S)),IF(OR($A969=0,ISBLANK($A969)),"",LOOKUP($A969,MK!$B:$B,MK!S:S)))</f>
        <v/>
      </c>
      <c r="T969" s="366" t="str">
        <f>IF(AND(NOT(ISBLANK($B969)),ISNUMBER($B969)),IF(ISBLANK(LOOKUP($B969,L!$B:$B,L!T:T)),"",LOOKUP($B969,L!$B:$B,L!T:T)),IF(OR($A969=0,ISBLANK($A969)),"",LOOKUP($A969,MK!$B:$B,MK!T:T)))</f>
        <v/>
      </c>
      <c r="U969" s="368" t="str">
        <f>IF(AND(NOT(ISBLANK($B969)),ISNUMBER($B969)),IF(ISBLANK(LOOKUP($B969,L!$B:$B,L!U:U)),"",LOOKUP($B969,L!$B:$B,L!U:U)),IF(OR($A969=0,ISBLANK($A969)),"",LOOKUP($A969,MK!$B:$B,MK!U:U)))</f>
        <v/>
      </c>
    </row>
    <row r="970" spans="1:21" x14ac:dyDescent="0.25">
      <c r="A970" s="283"/>
      <c r="B970" s="73"/>
      <c r="C970" s="363" t="str">
        <f>IF(AND(NOT(ISBLANK($B970)),ISNUMBER($B970)),IF(ISBLANK(LOOKUP($B970,L!$B:$B,L!C:C)),"",LOOKUP($B970,L!$B:$B,L!C:C)),IF(OR($A970=0,ISBLANK($A970)),"",LOOKUP($A970,MK!$B:$B,MK!C:C)))</f>
        <v/>
      </c>
      <c r="D970" s="73" t="str">
        <f>IF(AND(NOT(ISBLANK($B970)),ISNUMBER($B970)),IF(ISBLANK(LOOKUP($B970,L!$B:$B,L!D:D)),"",LOOKUP($B970,L!$B:$B,L!D:D)),IF(OR($A970=0,ISBLANK($A970)),"",LOOKUP($A970,MK!$B:$B,MK!D:D)))</f>
        <v/>
      </c>
      <c r="E970" s="73" t="str">
        <f>IF(AND(NOT(ISBLANK($B970)),ISNUMBER($B970)),IF(ISBLANK(LOOKUP($B970,L!$B:$B,L!E:E)),"",LOOKUP($B970,L!$B:$B,L!E:E)),IF(OR($A970=0,ISBLANK($A970)),"",LOOKUP($A970,MK!$B:$B,MK!E:E)))</f>
        <v/>
      </c>
      <c r="F970" s="363" t="str">
        <f>IF(AND(NOT(ISBLANK($B970)),ISNUMBER($B970)),IF(ISBLANK(LOOKUP($B970,L!$B:$B,L!F:F)),"",LOOKUP($B970,L!$B:$B,L!F:F)),IF(OR($A970=0,ISBLANK($A970)),"",LOOKUP($A970,MK!$B:$B,MK!F:F)))</f>
        <v/>
      </c>
      <c r="G970" s="363" t="str">
        <f>IF(AND(NOT(ISBLANK($B970)),ISNUMBER($B970)),IF(ISBLANK(LOOKUP($B970,L!$B:$B,L!G:G)),"",LOOKUP($B970,L!$B:$B,L!G:G)),IF(OR($A970=0,ISBLANK($A970)),"",LOOKUP($A970,MK!$B:$B,MK!G:G)))</f>
        <v/>
      </c>
      <c r="H970" s="363" t="str">
        <f>IF(AND(NOT(ISBLANK($B970)),ISNUMBER($B970)),IF(ISBLANK(LOOKUP($B970,L!$B:$B,L!H:H)),"",LOOKUP($B970,L!$B:$B,L!H:H)),IF(OR($A970=0,ISBLANK($A970)),"",LOOKUP($A970,MK!$B:$B,MK!H:H)))</f>
        <v/>
      </c>
      <c r="I970" s="363" t="str">
        <f>IF(AND(NOT(ISBLANK($B970)),ISNUMBER($B970)),IF(ISBLANK(LOOKUP($B970,L!$B:$B,L!I:I)),"",LOOKUP($B970,L!$B:$B,L!I:I)),IF(OR($A970=0,ISBLANK($A970)),"",LOOKUP($A970,MK!$B:$B,MK!I:I)))</f>
        <v/>
      </c>
      <c r="J970" s="363" t="str">
        <f>IF(AND(NOT(ISBLANK($B970)),ISNUMBER($B970)),IF(ISBLANK(LOOKUP($B970,L!$B:$B,L!J:J)),"",LOOKUP($B970,L!$B:$B,L!J:J)),IF(OR($A970=0,ISBLANK($A970)),"",LOOKUP($A970,MK!$B:$B,MK!J:J)))</f>
        <v/>
      </c>
      <c r="K970" s="363" t="str">
        <f>IF(AND(NOT(ISBLANK($B970)),ISNUMBER($B970)),IF(ISBLANK(LOOKUP($B970,L!$B:$B,L!K:K)),"",LOOKUP($B970,L!$B:$B,L!K:K)),IF(OR($A970=0,ISBLANK($A970)),"",LOOKUP($A970,MK!$B:$B,MK!K:K)))</f>
        <v/>
      </c>
      <c r="L970" s="363" t="str">
        <f>IF(AND(NOT(ISBLANK($B970)),ISNUMBER($B970)),IF(ISBLANK(LOOKUP($B970,L!$B:$B,L!L:L)),"",LOOKUP($B970,L!$B:$B,L!L:L)),IF(OR($A970=0,ISBLANK($A970)),"",LOOKUP($A970,MK!$B:$B,MK!L:L)))</f>
        <v/>
      </c>
      <c r="M970" s="363" t="str">
        <f>IF(AND(NOT(ISBLANK($B970)),ISNUMBER($B970)),IF(ISBLANK(LOOKUP($B970,L!$B:$B,L!M:M)),"",LOOKUP($B970,L!$B:$B,L!M:M)),IF(OR($A970=0,ISBLANK($A970)),"",LOOKUP($A970,MK!$B:$B,MK!M:M)))</f>
        <v/>
      </c>
      <c r="N970" s="363" t="str">
        <f>IF(AND(NOT(ISBLANK($B970)),ISNUMBER($B970)),IF(ISBLANK(LOOKUP($B970,L!$B:$B,L!N:N)),"",LOOKUP($B970,L!$B:$B,L!N:N)),IF(OR($A970=0,ISBLANK($A970)),"",LOOKUP($A970,MK!$B:$B,MK!N:N)))</f>
        <v/>
      </c>
      <c r="O970" s="363" t="str">
        <f>IF(AND(NOT(ISBLANK($B970)),ISNUMBER($B970)),IF(ISBLANK(LOOKUP($B970,L!$B:$B,L!O:O)),"",LOOKUP($B970,L!$B:$B,L!O:O)),IF(OR($A970=0,ISBLANK($A970)),"",LOOKUP($A970,MK!$B:$B,MK!O:O)))</f>
        <v/>
      </c>
      <c r="P970" s="363" t="str">
        <f>IF(AND(NOT(ISBLANK($B970)),ISNUMBER($B970)),IF(ISBLANK(LOOKUP($B970,L!$B:$B,L!P:P)),"",LOOKUP($B970,L!$B:$B,L!P:P)),IF(OR($A970=0,ISBLANK($A970)),"",LOOKUP($A970,MK!$B:$B,MK!P:P)))</f>
        <v/>
      </c>
      <c r="Q970" s="363" t="str">
        <f>IF(AND(NOT(ISBLANK($B970)),ISNUMBER($B970)),IF(ISBLANK(LOOKUP($B970,L!$B:$B,L!Q:Q)),"",LOOKUP($B970,L!$B:$B,L!Q:Q)),IF(OR($A970=0,ISBLANK($A970)),"",LOOKUP($A970,MK!$B:$B,MK!Q:Q)))</f>
        <v/>
      </c>
      <c r="R970" s="363" t="str">
        <f>IF(AND(NOT(ISBLANK($B970)),ISNUMBER($B970)),IF(ISBLANK(LOOKUP($B970,L!$B:$B,L!R:R)),"",LOOKUP($B970,L!$B:$B,L!R:R)),IF(OR($A970=0,ISBLANK($A970)),"",LOOKUP($A970,MK!$B:$B,MK!R:R)))</f>
        <v/>
      </c>
      <c r="S970" s="363" t="str">
        <f>IF(AND(NOT(ISBLANK($B970)),ISNUMBER($B970)),IF(ISBLANK(LOOKUP($B970,L!$B:$B,L!S:S)),"",LOOKUP($B970,L!$B:$B,L!S:S)),IF(OR($A970=0,ISBLANK($A970)),"",LOOKUP($A970,MK!$B:$B,MK!S:S)))</f>
        <v/>
      </c>
      <c r="T970" s="363" t="str">
        <f>IF(AND(NOT(ISBLANK($B970)),ISNUMBER($B970)),IF(ISBLANK(LOOKUP($B970,L!$B:$B,L!T:T)),"",LOOKUP($B970,L!$B:$B,L!T:T)),IF(OR($A970=0,ISBLANK($A970)),"",LOOKUP($A970,MK!$B:$B,MK!T:T)))</f>
        <v/>
      </c>
      <c r="U970" s="365" t="str">
        <f>IF(AND(NOT(ISBLANK($B970)),ISNUMBER($B970)),IF(ISBLANK(LOOKUP($B970,L!$B:$B,L!U:U)),"",LOOKUP($B970,L!$B:$B,L!U:U)),IF(OR($A970=0,ISBLANK($A970)),"",LOOKUP($A970,MK!$B:$B,MK!U:U)))</f>
        <v/>
      </c>
    </row>
    <row r="971" spans="1:21" x14ac:dyDescent="0.25">
      <c r="A971" s="283"/>
      <c r="B971" s="74"/>
      <c r="C971" s="366" t="str">
        <f>IF(AND(NOT(ISBLANK($B971)),ISNUMBER($B971)),IF(ISBLANK(LOOKUP($B971,L!$B:$B,L!C:C)),"",LOOKUP($B971,L!$B:$B,L!C:C)),IF(OR($A971=0,ISBLANK($A971)),"",LOOKUP($A971,MK!$B:$B,MK!C:C)))</f>
        <v/>
      </c>
      <c r="D971" s="74" t="str">
        <f>IF(AND(NOT(ISBLANK($B971)),ISNUMBER($B971)),IF(ISBLANK(LOOKUP($B971,L!$B:$B,L!D:D)),"",LOOKUP($B971,L!$B:$B,L!D:D)),IF(OR($A971=0,ISBLANK($A971)),"",LOOKUP($A971,MK!$B:$B,MK!D:D)))</f>
        <v/>
      </c>
      <c r="E971" s="74" t="str">
        <f>IF(AND(NOT(ISBLANK($B971)),ISNUMBER($B971)),IF(ISBLANK(LOOKUP($B971,L!$B:$B,L!E:E)),"",LOOKUP($B971,L!$B:$B,L!E:E)),IF(OR($A971=0,ISBLANK($A971)),"",LOOKUP($A971,MK!$B:$B,MK!E:E)))</f>
        <v/>
      </c>
      <c r="F971" s="366" t="str">
        <f>IF(AND(NOT(ISBLANK($B971)),ISNUMBER($B971)),IF(ISBLANK(LOOKUP($B971,L!$B:$B,L!F:F)),"",LOOKUP($B971,L!$B:$B,L!F:F)),IF(OR($A971=0,ISBLANK($A971)),"",LOOKUP($A971,MK!$B:$B,MK!F:F)))</f>
        <v/>
      </c>
      <c r="G971" s="366" t="str">
        <f>IF(AND(NOT(ISBLANK($B971)),ISNUMBER($B971)),IF(ISBLANK(LOOKUP($B971,L!$B:$B,L!G:G)),"",LOOKUP($B971,L!$B:$B,L!G:G)),IF(OR($A971=0,ISBLANK($A971)),"",LOOKUP($A971,MK!$B:$B,MK!G:G)))</f>
        <v/>
      </c>
      <c r="H971" s="366" t="str">
        <f>IF(AND(NOT(ISBLANK($B971)),ISNUMBER($B971)),IF(ISBLANK(LOOKUP($B971,L!$B:$B,L!H:H)),"",LOOKUP($B971,L!$B:$B,L!H:H)),IF(OR($A971=0,ISBLANK($A971)),"",LOOKUP($A971,MK!$B:$B,MK!H:H)))</f>
        <v/>
      </c>
      <c r="I971" s="366" t="str">
        <f>IF(AND(NOT(ISBLANK($B971)),ISNUMBER($B971)),IF(ISBLANK(LOOKUP($B971,L!$B:$B,L!I:I)),"",LOOKUP($B971,L!$B:$B,L!I:I)),IF(OR($A971=0,ISBLANK($A971)),"",LOOKUP($A971,MK!$B:$B,MK!I:I)))</f>
        <v/>
      </c>
      <c r="J971" s="366" t="str">
        <f>IF(AND(NOT(ISBLANK($B971)),ISNUMBER($B971)),IF(ISBLANK(LOOKUP($B971,L!$B:$B,L!J:J)),"",LOOKUP($B971,L!$B:$B,L!J:J)),IF(OR($A971=0,ISBLANK($A971)),"",LOOKUP($A971,MK!$B:$B,MK!J:J)))</f>
        <v/>
      </c>
      <c r="K971" s="366" t="str">
        <f>IF(AND(NOT(ISBLANK($B971)),ISNUMBER($B971)),IF(ISBLANK(LOOKUP($B971,L!$B:$B,L!K:K)),"",LOOKUP($B971,L!$B:$B,L!K:K)),IF(OR($A971=0,ISBLANK($A971)),"",LOOKUP($A971,MK!$B:$B,MK!K:K)))</f>
        <v/>
      </c>
      <c r="L971" s="366" t="str">
        <f>IF(AND(NOT(ISBLANK($B971)),ISNUMBER($B971)),IF(ISBLANK(LOOKUP($B971,L!$B:$B,L!L:L)),"",LOOKUP($B971,L!$B:$B,L!L:L)),IF(OR($A971=0,ISBLANK($A971)),"",LOOKUP($A971,MK!$B:$B,MK!L:L)))</f>
        <v/>
      </c>
      <c r="M971" s="366" t="str">
        <f>IF(AND(NOT(ISBLANK($B971)),ISNUMBER($B971)),IF(ISBLANK(LOOKUP($B971,L!$B:$B,L!M:M)),"",LOOKUP($B971,L!$B:$B,L!M:M)),IF(OR($A971=0,ISBLANK($A971)),"",LOOKUP($A971,MK!$B:$B,MK!M:M)))</f>
        <v/>
      </c>
      <c r="N971" s="366" t="str">
        <f>IF(AND(NOT(ISBLANK($B971)),ISNUMBER($B971)),IF(ISBLANK(LOOKUP($B971,L!$B:$B,L!N:N)),"",LOOKUP($B971,L!$B:$B,L!N:N)),IF(OR($A971=0,ISBLANK($A971)),"",LOOKUP($A971,MK!$B:$B,MK!N:N)))</f>
        <v/>
      </c>
      <c r="O971" s="366" t="str">
        <f>IF(AND(NOT(ISBLANK($B971)),ISNUMBER($B971)),IF(ISBLANK(LOOKUP($B971,L!$B:$B,L!O:O)),"",LOOKUP($B971,L!$B:$B,L!O:O)),IF(OR($A971=0,ISBLANK($A971)),"",LOOKUP($A971,MK!$B:$B,MK!O:O)))</f>
        <v/>
      </c>
      <c r="P971" s="366" t="str">
        <f>IF(AND(NOT(ISBLANK($B971)),ISNUMBER($B971)),IF(ISBLANK(LOOKUP($B971,L!$B:$B,L!P:P)),"",LOOKUP($B971,L!$B:$B,L!P:P)),IF(OR($A971=0,ISBLANK($A971)),"",LOOKUP($A971,MK!$B:$B,MK!P:P)))</f>
        <v/>
      </c>
      <c r="Q971" s="366" t="str">
        <f>IF(AND(NOT(ISBLANK($B971)),ISNUMBER($B971)),IF(ISBLANK(LOOKUP($B971,L!$B:$B,L!Q:Q)),"",LOOKUP($B971,L!$B:$B,L!Q:Q)),IF(OR($A971=0,ISBLANK($A971)),"",LOOKUP($A971,MK!$B:$B,MK!Q:Q)))</f>
        <v/>
      </c>
      <c r="R971" s="366" t="str">
        <f>IF(AND(NOT(ISBLANK($B971)),ISNUMBER($B971)),IF(ISBLANK(LOOKUP($B971,L!$B:$B,L!R:R)),"",LOOKUP($B971,L!$B:$B,L!R:R)),IF(OR($A971=0,ISBLANK($A971)),"",LOOKUP($A971,MK!$B:$B,MK!R:R)))</f>
        <v/>
      </c>
      <c r="S971" s="366" t="str">
        <f>IF(AND(NOT(ISBLANK($B971)),ISNUMBER($B971)),IF(ISBLANK(LOOKUP($B971,L!$B:$B,L!S:S)),"",LOOKUP($B971,L!$B:$B,L!S:S)),IF(OR($A971=0,ISBLANK($A971)),"",LOOKUP($A971,MK!$B:$B,MK!S:S)))</f>
        <v/>
      </c>
      <c r="T971" s="366" t="str">
        <f>IF(AND(NOT(ISBLANK($B971)),ISNUMBER($B971)),IF(ISBLANK(LOOKUP($B971,L!$B:$B,L!T:T)),"",LOOKUP($B971,L!$B:$B,L!T:T)),IF(OR($A971=0,ISBLANK($A971)),"",LOOKUP($A971,MK!$B:$B,MK!T:T)))</f>
        <v/>
      </c>
      <c r="U971" s="368" t="str">
        <f>IF(AND(NOT(ISBLANK($B971)),ISNUMBER($B971)),IF(ISBLANK(LOOKUP($B971,L!$B:$B,L!U:U)),"",LOOKUP($B971,L!$B:$B,L!U:U)),IF(OR($A971=0,ISBLANK($A971)),"",LOOKUP($A971,MK!$B:$B,MK!U:U)))</f>
        <v/>
      </c>
    </row>
    <row r="972" spans="1:21" x14ac:dyDescent="0.25">
      <c r="A972" s="283"/>
      <c r="B972" s="73"/>
      <c r="C972" s="363" t="str">
        <f>IF(AND(NOT(ISBLANK($B972)),ISNUMBER($B972)),IF(ISBLANK(LOOKUP($B972,L!$B:$B,L!C:C)),"",LOOKUP($B972,L!$B:$B,L!C:C)),IF(OR($A972=0,ISBLANK($A972)),"",LOOKUP($A972,MK!$B:$B,MK!C:C)))</f>
        <v/>
      </c>
      <c r="D972" s="73" t="str">
        <f>IF(AND(NOT(ISBLANK($B972)),ISNUMBER($B972)),IF(ISBLANK(LOOKUP($B972,L!$B:$B,L!D:D)),"",LOOKUP($B972,L!$B:$B,L!D:D)),IF(OR($A972=0,ISBLANK($A972)),"",LOOKUP($A972,MK!$B:$B,MK!D:D)))</f>
        <v/>
      </c>
      <c r="E972" s="73" t="str">
        <f>IF(AND(NOT(ISBLANK($B972)),ISNUMBER($B972)),IF(ISBLANK(LOOKUP($B972,L!$B:$B,L!E:E)),"",LOOKUP($B972,L!$B:$B,L!E:E)),IF(OR($A972=0,ISBLANK($A972)),"",LOOKUP($A972,MK!$B:$B,MK!E:E)))</f>
        <v/>
      </c>
      <c r="F972" s="363" t="str">
        <f>IF(AND(NOT(ISBLANK($B972)),ISNUMBER($B972)),IF(ISBLANK(LOOKUP($B972,L!$B:$B,L!F:F)),"",LOOKUP($B972,L!$B:$B,L!F:F)),IF(OR($A972=0,ISBLANK($A972)),"",LOOKUP($A972,MK!$B:$B,MK!F:F)))</f>
        <v/>
      </c>
      <c r="G972" s="363" t="str">
        <f>IF(AND(NOT(ISBLANK($B972)),ISNUMBER($B972)),IF(ISBLANK(LOOKUP($B972,L!$B:$B,L!G:G)),"",LOOKUP($B972,L!$B:$B,L!G:G)),IF(OR($A972=0,ISBLANK($A972)),"",LOOKUP($A972,MK!$B:$B,MK!G:G)))</f>
        <v/>
      </c>
      <c r="H972" s="363" t="str">
        <f>IF(AND(NOT(ISBLANK($B972)),ISNUMBER($B972)),IF(ISBLANK(LOOKUP($B972,L!$B:$B,L!H:H)),"",LOOKUP($B972,L!$B:$B,L!H:H)),IF(OR($A972=0,ISBLANK($A972)),"",LOOKUP($A972,MK!$B:$B,MK!H:H)))</f>
        <v/>
      </c>
      <c r="I972" s="363" t="str">
        <f>IF(AND(NOT(ISBLANK($B972)),ISNUMBER($B972)),IF(ISBLANK(LOOKUP($B972,L!$B:$B,L!I:I)),"",LOOKUP($B972,L!$B:$B,L!I:I)),IF(OR($A972=0,ISBLANK($A972)),"",LOOKUP($A972,MK!$B:$B,MK!I:I)))</f>
        <v/>
      </c>
      <c r="J972" s="363" t="str">
        <f>IF(AND(NOT(ISBLANK($B972)),ISNUMBER($B972)),IF(ISBLANK(LOOKUP($B972,L!$B:$B,L!J:J)),"",LOOKUP($B972,L!$B:$B,L!J:J)),IF(OR($A972=0,ISBLANK($A972)),"",LOOKUP($A972,MK!$B:$B,MK!J:J)))</f>
        <v/>
      </c>
      <c r="K972" s="363" t="str">
        <f>IF(AND(NOT(ISBLANK($B972)),ISNUMBER($B972)),IF(ISBLANK(LOOKUP($B972,L!$B:$B,L!K:K)),"",LOOKUP($B972,L!$B:$B,L!K:K)),IF(OR($A972=0,ISBLANK($A972)),"",LOOKUP($A972,MK!$B:$B,MK!K:K)))</f>
        <v/>
      </c>
      <c r="L972" s="363" t="str">
        <f>IF(AND(NOT(ISBLANK($B972)),ISNUMBER($B972)),IF(ISBLANK(LOOKUP($B972,L!$B:$B,L!L:L)),"",LOOKUP($B972,L!$B:$B,L!L:L)),IF(OR($A972=0,ISBLANK($A972)),"",LOOKUP($A972,MK!$B:$B,MK!L:L)))</f>
        <v/>
      </c>
      <c r="M972" s="363" t="str">
        <f>IF(AND(NOT(ISBLANK($B972)),ISNUMBER($B972)),IF(ISBLANK(LOOKUP($B972,L!$B:$B,L!M:M)),"",LOOKUP($B972,L!$B:$B,L!M:M)),IF(OR($A972=0,ISBLANK($A972)),"",LOOKUP($A972,MK!$B:$B,MK!M:M)))</f>
        <v/>
      </c>
      <c r="N972" s="363" t="str">
        <f>IF(AND(NOT(ISBLANK($B972)),ISNUMBER($B972)),IF(ISBLANK(LOOKUP($B972,L!$B:$B,L!N:N)),"",LOOKUP($B972,L!$B:$B,L!N:N)),IF(OR($A972=0,ISBLANK($A972)),"",LOOKUP($A972,MK!$B:$B,MK!N:N)))</f>
        <v/>
      </c>
      <c r="O972" s="363" t="str">
        <f>IF(AND(NOT(ISBLANK($B972)),ISNUMBER($B972)),IF(ISBLANK(LOOKUP($B972,L!$B:$B,L!O:O)),"",LOOKUP($B972,L!$B:$B,L!O:O)),IF(OR($A972=0,ISBLANK($A972)),"",LOOKUP($A972,MK!$B:$B,MK!O:O)))</f>
        <v/>
      </c>
      <c r="P972" s="363" t="str">
        <f>IF(AND(NOT(ISBLANK($B972)),ISNUMBER($B972)),IF(ISBLANK(LOOKUP($B972,L!$B:$B,L!P:P)),"",LOOKUP($B972,L!$B:$B,L!P:P)),IF(OR($A972=0,ISBLANK($A972)),"",LOOKUP($A972,MK!$B:$B,MK!P:P)))</f>
        <v/>
      </c>
      <c r="Q972" s="363" t="str">
        <f>IF(AND(NOT(ISBLANK($B972)),ISNUMBER($B972)),IF(ISBLANK(LOOKUP($B972,L!$B:$B,L!Q:Q)),"",LOOKUP($B972,L!$B:$B,L!Q:Q)),IF(OR($A972=0,ISBLANK($A972)),"",LOOKUP($A972,MK!$B:$B,MK!Q:Q)))</f>
        <v/>
      </c>
      <c r="R972" s="363" t="str">
        <f>IF(AND(NOT(ISBLANK($B972)),ISNUMBER($B972)),IF(ISBLANK(LOOKUP($B972,L!$B:$B,L!R:R)),"",LOOKUP($B972,L!$B:$B,L!R:R)),IF(OR($A972=0,ISBLANK($A972)),"",LOOKUP($A972,MK!$B:$B,MK!R:R)))</f>
        <v/>
      </c>
      <c r="S972" s="363" t="str">
        <f>IF(AND(NOT(ISBLANK($B972)),ISNUMBER($B972)),IF(ISBLANK(LOOKUP($B972,L!$B:$B,L!S:S)),"",LOOKUP($B972,L!$B:$B,L!S:S)),IF(OR($A972=0,ISBLANK($A972)),"",LOOKUP($A972,MK!$B:$B,MK!S:S)))</f>
        <v/>
      </c>
      <c r="T972" s="363" t="str">
        <f>IF(AND(NOT(ISBLANK($B972)),ISNUMBER($B972)),IF(ISBLANK(LOOKUP($B972,L!$B:$B,L!T:T)),"",LOOKUP($B972,L!$B:$B,L!T:T)),IF(OR($A972=0,ISBLANK($A972)),"",LOOKUP($A972,MK!$B:$B,MK!T:T)))</f>
        <v/>
      </c>
      <c r="U972" s="365" t="str">
        <f>IF(AND(NOT(ISBLANK($B972)),ISNUMBER($B972)),IF(ISBLANK(LOOKUP($B972,L!$B:$B,L!U:U)),"",LOOKUP($B972,L!$B:$B,L!U:U)),IF(OR($A972=0,ISBLANK($A972)),"",LOOKUP($A972,MK!$B:$B,MK!U:U)))</f>
        <v/>
      </c>
    </row>
    <row r="973" spans="1:21" x14ac:dyDescent="0.25">
      <c r="A973" s="283"/>
      <c r="B973" s="74"/>
      <c r="C973" s="366" t="str">
        <f>IF(AND(NOT(ISBLANK($B973)),ISNUMBER($B973)),IF(ISBLANK(LOOKUP($B973,L!$B:$B,L!C:C)),"",LOOKUP($B973,L!$B:$B,L!C:C)),IF(OR($A973=0,ISBLANK($A973)),"",LOOKUP($A973,MK!$B:$B,MK!C:C)))</f>
        <v/>
      </c>
      <c r="D973" s="74" t="str">
        <f>IF(AND(NOT(ISBLANK($B973)),ISNUMBER($B973)),IF(ISBLANK(LOOKUP($B973,L!$B:$B,L!D:D)),"",LOOKUP($B973,L!$B:$B,L!D:D)),IF(OR($A973=0,ISBLANK($A973)),"",LOOKUP($A973,MK!$B:$B,MK!D:D)))</f>
        <v/>
      </c>
      <c r="E973" s="74" t="str">
        <f>IF(AND(NOT(ISBLANK($B973)),ISNUMBER($B973)),IF(ISBLANK(LOOKUP($B973,L!$B:$B,L!E:E)),"",LOOKUP($B973,L!$B:$B,L!E:E)),IF(OR($A973=0,ISBLANK($A973)),"",LOOKUP($A973,MK!$B:$B,MK!E:E)))</f>
        <v/>
      </c>
      <c r="F973" s="366" t="str">
        <f>IF(AND(NOT(ISBLANK($B973)),ISNUMBER($B973)),IF(ISBLANK(LOOKUP($B973,L!$B:$B,L!F:F)),"",LOOKUP($B973,L!$B:$B,L!F:F)),IF(OR($A973=0,ISBLANK($A973)),"",LOOKUP($A973,MK!$B:$B,MK!F:F)))</f>
        <v/>
      </c>
      <c r="G973" s="366" t="str">
        <f>IF(AND(NOT(ISBLANK($B973)),ISNUMBER($B973)),IF(ISBLANK(LOOKUP($B973,L!$B:$B,L!G:G)),"",LOOKUP($B973,L!$B:$B,L!G:G)),IF(OR($A973=0,ISBLANK($A973)),"",LOOKUP($A973,MK!$B:$B,MK!G:G)))</f>
        <v/>
      </c>
      <c r="H973" s="366" t="str">
        <f>IF(AND(NOT(ISBLANK($B973)),ISNUMBER($B973)),IF(ISBLANK(LOOKUP($B973,L!$B:$B,L!H:H)),"",LOOKUP($B973,L!$B:$B,L!H:H)),IF(OR($A973=0,ISBLANK($A973)),"",LOOKUP($A973,MK!$B:$B,MK!H:H)))</f>
        <v/>
      </c>
      <c r="I973" s="366" t="str">
        <f>IF(AND(NOT(ISBLANK($B973)),ISNUMBER($B973)),IF(ISBLANK(LOOKUP($B973,L!$B:$B,L!I:I)),"",LOOKUP($B973,L!$B:$B,L!I:I)),IF(OR($A973=0,ISBLANK($A973)),"",LOOKUP($A973,MK!$B:$B,MK!I:I)))</f>
        <v/>
      </c>
      <c r="J973" s="366" t="str">
        <f>IF(AND(NOT(ISBLANK($B973)),ISNUMBER($B973)),IF(ISBLANK(LOOKUP($B973,L!$B:$B,L!J:J)),"",LOOKUP($B973,L!$B:$B,L!J:J)),IF(OR($A973=0,ISBLANK($A973)),"",LOOKUP($A973,MK!$B:$B,MK!J:J)))</f>
        <v/>
      </c>
      <c r="K973" s="366" t="str">
        <f>IF(AND(NOT(ISBLANK($B973)),ISNUMBER($B973)),IF(ISBLANK(LOOKUP($B973,L!$B:$B,L!K:K)),"",LOOKUP($B973,L!$B:$B,L!K:K)),IF(OR($A973=0,ISBLANK($A973)),"",LOOKUP($A973,MK!$B:$B,MK!K:K)))</f>
        <v/>
      </c>
      <c r="L973" s="366" t="str">
        <f>IF(AND(NOT(ISBLANK($B973)),ISNUMBER($B973)),IF(ISBLANK(LOOKUP($B973,L!$B:$B,L!L:L)),"",LOOKUP($B973,L!$B:$B,L!L:L)),IF(OR($A973=0,ISBLANK($A973)),"",LOOKUP($A973,MK!$B:$B,MK!L:L)))</f>
        <v/>
      </c>
      <c r="M973" s="366" t="str">
        <f>IF(AND(NOT(ISBLANK($B973)),ISNUMBER($B973)),IF(ISBLANK(LOOKUP($B973,L!$B:$B,L!M:M)),"",LOOKUP($B973,L!$B:$B,L!M:M)),IF(OR($A973=0,ISBLANK($A973)),"",LOOKUP($A973,MK!$B:$B,MK!M:M)))</f>
        <v/>
      </c>
      <c r="N973" s="366" t="str">
        <f>IF(AND(NOT(ISBLANK($B973)),ISNUMBER($B973)),IF(ISBLANK(LOOKUP($B973,L!$B:$B,L!N:N)),"",LOOKUP($B973,L!$B:$B,L!N:N)),IF(OR($A973=0,ISBLANK($A973)),"",LOOKUP($A973,MK!$B:$B,MK!N:N)))</f>
        <v/>
      </c>
      <c r="O973" s="366" t="str">
        <f>IF(AND(NOT(ISBLANK($B973)),ISNUMBER($B973)),IF(ISBLANK(LOOKUP($B973,L!$B:$B,L!O:O)),"",LOOKUP($B973,L!$B:$B,L!O:O)),IF(OR($A973=0,ISBLANK($A973)),"",LOOKUP($A973,MK!$B:$B,MK!O:O)))</f>
        <v/>
      </c>
      <c r="P973" s="366" t="str">
        <f>IF(AND(NOT(ISBLANK($B973)),ISNUMBER($B973)),IF(ISBLANK(LOOKUP($B973,L!$B:$B,L!P:P)),"",LOOKUP($B973,L!$B:$B,L!P:P)),IF(OR($A973=0,ISBLANK($A973)),"",LOOKUP($A973,MK!$B:$B,MK!P:P)))</f>
        <v/>
      </c>
      <c r="Q973" s="366" t="str">
        <f>IF(AND(NOT(ISBLANK($B973)),ISNUMBER($B973)),IF(ISBLANK(LOOKUP($B973,L!$B:$B,L!Q:Q)),"",LOOKUP($B973,L!$B:$B,L!Q:Q)),IF(OR($A973=0,ISBLANK($A973)),"",LOOKUP($A973,MK!$B:$B,MK!Q:Q)))</f>
        <v/>
      </c>
      <c r="R973" s="366" t="str">
        <f>IF(AND(NOT(ISBLANK($B973)),ISNUMBER($B973)),IF(ISBLANK(LOOKUP($B973,L!$B:$B,L!R:R)),"",LOOKUP($B973,L!$B:$B,L!R:R)),IF(OR($A973=0,ISBLANK($A973)),"",LOOKUP($A973,MK!$B:$B,MK!R:R)))</f>
        <v/>
      </c>
      <c r="S973" s="366" t="str">
        <f>IF(AND(NOT(ISBLANK($B973)),ISNUMBER($B973)),IF(ISBLANK(LOOKUP($B973,L!$B:$B,L!S:S)),"",LOOKUP($B973,L!$B:$B,L!S:S)),IF(OR($A973=0,ISBLANK($A973)),"",LOOKUP($A973,MK!$B:$B,MK!S:S)))</f>
        <v/>
      </c>
      <c r="T973" s="366" t="str">
        <f>IF(AND(NOT(ISBLANK($B973)),ISNUMBER($B973)),IF(ISBLANK(LOOKUP($B973,L!$B:$B,L!T:T)),"",LOOKUP($B973,L!$B:$B,L!T:T)),IF(OR($A973=0,ISBLANK($A973)),"",LOOKUP($A973,MK!$B:$B,MK!T:T)))</f>
        <v/>
      </c>
      <c r="U973" s="368" t="str">
        <f>IF(AND(NOT(ISBLANK($B973)),ISNUMBER($B973)),IF(ISBLANK(LOOKUP($B973,L!$B:$B,L!U:U)),"",LOOKUP($B973,L!$B:$B,L!U:U)),IF(OR($A973=0,ISBLANK($A973)),"",LOOKUP($A973,MK!$B:$B,MK!U:U)))</f>
        <v/>
      </c>
    </row>
    <row r="974" spans="1:21" x14ac:dyDescent="0.25">
      <c r="A974" s="283"/>
      <c r="B974" s="73"/>
      <c r="C974" s="363" t="str">
        <f>IF(AND(NOT(ISBLANK($B974)),ISNUMBER($B974)),IF(ISBLANK(LOOKUP($B974,L!$B:$B,L!C:C)),"",LOOKUP($B974,L!$B:$B,L!C:C)),IF(OR($A974=0,ISBLANK($A974)),"",LOOKUP($A974,MK!$B:$B,MK!C:C)))</f>
        <v/>
      </c>
      <c r="D974" s="73" t="str">
        <f>IF(AND(NOT(ISBLANK($B974)),ISNUMBER($B974)),IF(ISBLANK(LOOKUP($B974,L!$B:$B,L!D:D)),"",LOOKUP($B974,L!$B:$B,L!D:D)),IF(OR($A974=0,ISBLANK($A974)),"",LOOKUP($A974,MK!$B:$B,MK!D:D)))</f>
        <v/>
      </c>
      <c r="E974" s="73" t="str">
        <f>IF(AND(NOT(ISBLANK($B974)),ISNUMBER($B974)),IF(ISBLANK(LOOKUP($B974,L!$B:$B,L!E:E)),"",LOOKUP($B974,L!$B:$B,L!E:E)),IF(OR($A974=0,ISBLANK($A974)),"",LOOKUP($A974,MK!$B:$B,MK!E:E)))</f>
        <v/>
      </c>
      <c r="F974" s="363" t="str">
        <f>IF(AND(NOT(ISBLANK($B974)),ISNUMBER($B974)),IF(ISBLANK(LOOKUP($B974,L!$B:$B,L!F:F)),"",LOOKUP($B974,L!$B:$B,L!F:F)),IF(OR($A974=0,ISBLANK($A974)),"",LOOKUP($A974,MK!$B:$B,MK!F:F)))</f>
        <v/>
      </c>
      <c r="G974" s="363" t="str">
        <f>IF(AND(NOT(ISBLANK($B974)),ISNUMBER($B974)),IF(ISBLANK(LOOKUP($B974,L!$B:$B,L!G:G)),"",LOOKUP($B974,L!$B:$B,L!G:G)),IF(OR($A974=0,ISBLANK($A974)),"",LOOKUP($A974,MK!$B:$B,MK!G:G)))</f>
        <v/>
      </c>
      <c r="H974" s="363" t="str">
        <f>IF(AND(NOT(ISBLANK($B974)),ISNUMBER($B974)),IF(ISBLANK(LOOKUP($B974,L!$B:$B,L!H:H)),"",LOOKUP($B974,L!$B:$B,L!H:H)),IF(OR($A974=0,ISBLANK($A974)),"",LOOKUP($A974,MK!$B:$B,MK!H:H)))</f>
        <v/>
      </c>
      <c r="I974" s="363" t="str">
        <f>IF(AND(NOT(ISBLANK($B974)),ISNUMBER($B974)),IF(ISBLANK(LOOKUP($B974,L!$B:$B,L!I:I)),"",LOOKUP($B974,L!$B:$B,L!I:I)),IF(OR($A974=0,ISBLANK($A974)),"",LOOKUP($A974,MK!$B:$B,MK!I:I)))</f>
        <v/>
      </c>
      <c r="J974" s="363" t="str">
        <f>IF(AND(NOT(ISBLANK($B974)),ISNUMBER($B974)),IF(ISBLANK(LOOKUP($B974,L!$B:$B,L!J:J)),"",LOOKUP($B974,L!$B:$B,L!J:J)),IF(OR($A974=0,ISBLANK($A974)),"",LOOKUP($A974,MK!$B:$B,MK!J:J)))</f>
        <v/>
      </c>
      <c r="K974" s="363" t="str">
        <f>IF(AND(NOT(ISBLANK($B974)),ISNUMBER($B974)),IF(ISBLANK(LOOKUP($B974,L!$B:$B,L!K:K)),"",LOOKUP($B974,L!$B:$B,L!K:K)),IF(OR($A974=0,ISBLANK($A974)),"",LOOKUP($A974,MK!$B:$B,MK!K:K)))</f>
        <v/>
      </c>
      <c r="L974" s="363" t="str">
        <f>IF(AND(NOT(ISBLANK($B974)),ISNUMBER($B974)),IF(ISBLANK(LOOKUP($B974,L!$B:$B,L!L:L)),"",LOOKUP($B974,L!$B:$B,L!L:L)),IF(OR($A974=0,ISBLANK($A974)),"",LOOKUP($A974,MK!$B:$B,MK!L:L)))</f>
        <v/>
      </c>
      <c r="M974" s="363" t="str">
        <f>IF(AND(NOT(ISBLANK($B974)),ISNUMBER($B974)),IF(ISBLANK(LOOKUP($B974,L!$B:$B,L!M:M)),"",LOOKUP($B974,L!$B:$B,L!M:M)),IF(OR($A974=0,ISBLANK($A974)),"",LOOKUP($A974,MK!$B:$B,MK!M:M)))</f>
        <v/>
      </c>
      <c r="N974" s="363" t="str">
        <f>IF(AND(NOT(ISBLANK($B974)),ISNUMBER($B974)),IF(ISBLANK(LOOKUP($B974,L!$B:$B,L!N:N)),"",LOOKUP($B974,L!$B:$B,L!N:N)),IF(OR($A974=0,ISBLANK($A974)),"",LOOKUP($A974,MK!$B:$B,MK!N:N)))</f>
        <v/>
      </c>
      <c r="O974" s="363" t="str">
        <f>IF(AND(NOT(ISBLANK($B974)),ISNUMBER($B974)),IF(ISBLANK(LOOKUP($B974,L!$B:$B,L!O:O)),"",LOOKUP($B974,L!$B:$B,L!O:O)),IF(OR($A974=0,ISBLANK($A974)),"",LOOKUP($A974,MK!$B:$B,MK!O:O)))</f>
        <v/>
      </c>
      <c r="P974" s="363" t="str">
        <f>IF(AND(NOT(ISBLANK($B974)),ISNUMBER($B974)),IF(ISBLANK(LOOKUP($B974,L!$B:$B,L!P:P)),"",LOOKUP($B974,L!$B:$B,L!P:P)),IF(OR($A974=0,ISBLANK($A974)),"",LOOKUP($A974,MK!$B:$B,MK!P:P)))</f>
        <v/>
      </c>
      <c r="Q974" s="363" t="str">
        <f>IF(AND(NOT(ISBLANK($B974)),ISNUMBER($B974)),IF(ISBLANK(LOOKUP($B974,L!$B:$B,L!Q:Q)),"",LOOKUP($B974,L!$B:$B,L!Q:Q)),IF(OR($A974=0,ISBLANK($A974)),"",LOOKUP($A974,MK!$B:$B,MK!Q:Q)))</f>
        <v/>
      </c>
      <c r="R974" s="363" t="str">
        <f>IF(AND(NOT(ISBLANK($B974)),ISNUMBER($B974)),IF(ISBLANK(LOOKUP($B974,L!$B:$B,L!R:R)),"",LOOKUP($B974,L!$B:$B,L!R:R)),IF(OR($A974=0,ISBLANK($A974)),"",LOOKUP($A974,MK!$B:$B,MK!R:R)))</f>
        <v/>
      </c>
      <c r="S974" s="363" t="str">
        <f>IF(AND(NOT(ISBLANK($B974)),ISNUMBER($B974)),IF(ISBLANK(LOOKUP($B974,L!$B:$B,L!S:S)),"",LOOKUP($B974,L!$B:$B,L!S:S)),IF(OR($A974=0,ISBLANK($A974)),"",LOOKUP($A974,MK!$B:$B,MK!S:S)))</f>
        <v/>
      </c>
      <c r="T974" s="363" t="str">
        <f>IF(AND(NOT(ISBLANK($B974)),ISNUMBER($B974)),IF(ISBLANK(LOOKUP($B974,L!$B:$B,L!T:T)),"",LOOKUP($B974,L!$B:$B,L!T:T)),IF(OR($A974=0,ISBLANK($A974)),"",LOOKUP($A974,MK!$B:$B,MK!T:T)))</f>
        <v/>
      </c>
      <c r="U974" s="365" t="str">
        <f>IF(AND(NOT(ISBLANK($B974)),ISNUMBER($B974)),IF(ISBLANK(LOOKUP($B974,L!$B:$B,L!U:U)),"",LOOKUP($B974,L!$B:$B,L!U:U)),IF(OR($A974=0,ISBLANK($A974)),"",LOOKUP($A974,MK!$B:$B,MK!U:U)))</f>
        <v/>
      </c>
    </row>
    <row r="975" spans="1:21" x14ac:dyDescent="0.25">
      <c r="A975" s="283"/>
      <c r="B975" s="74"/>
      <c r="C975" s="366" t="str">
        <f>IF(AND(NOT(ISBLANK($B975)),ISNUMBER($B975)),IF(ISBLANK(LOOKUP($B975,L!$B:$B,L!C:C)),"",LOOKUP($B975,L!$B:$B,L!C:C)),IF(OR($A975=0,ISBLANK($A975)),"",LOOKUP($A975,MK!$B:$B,MK!C:C)))</f>
        <v/>
      </c>
      <c r="D975" s="74" t="str">
        <f>IF(AND(NOT(ISBLANK($B975)),ISNUMBER($B975)),IF(ISBLANK(LOOKUP($B975,L!$B:$B,L!D:D)),"",LOOKUP($B975,L!$B:$B,L!D:D)),IF(OR($A975=0,ISBLANK($A975)),"",LOOKUP($A975,MK!$B:$B,MK!D:D)))</f>
        <v/>
      </c>
      <c r="E975" s="74" t="str">
        <f>IF(AND(NOT(ISBLANK($B975)),ISNUMBER($B975)),IF(ISBLANK(LOOKUP($B975,L!$B:$B,L!E:E)),"",LOOKUP($B975,L!$B:$B,L!E:E)),IF(OR($A975=0,ISBLANK($A975)),"",LOOKUP($A975,MK!$B:$B,MK!E:E)))</f>
        <v/>
      </c>
      <c r="F975" s="366" t="str">
        <f>IF(AND(NOT(ISBLANK($B975)),ISNUMBER($B975)),IF(ISBLANK(LOOKUP($B975,L!$B:$B,L!F:F)),"",LOOKUP($B975,L!$B:$B,L!F:F)),IF(OR($A975=0,ISBLANK($A975)),"",LOOKUP($A975,MK!$B:$B,MK!F:F)))</f>
        <v/>
      </c>
      <c r="G975" s="366" t="str">
        <f>IF(AND(NOT(ISBLANK($B975)),ISNUMBER($B975)),IF(ISBLANK(LOOKUP($B975,L!$B:$B,L!G:G)),"",LOOKUP($B975,L!$B:$B,L!G:G)),IF(OR($A975=0,ISBLANK($A975)),"",LOOKUP($A975,MK!$B:$B,MK!G:G)))</f>
        <v/>
      </c>
      <c r="H975" s="366" t="str">
        <f>IF(AND(NOT(ISBLANK($B975)),ISNUMBER($B975)),IF(ISBLANK(LOOKUP($B975,L!$B:$B,L!H:H)),"",LOOKUP($B975,L!$B:$B,L!H:H)),IF(OR($A975=0,ISBLANK($A975)),"",LOOKUP($A975,MK!$B:$B,MK!H:H)))</f>
        <v/>
      </c>
      <c r="I975" s="366" t="str">
        <f>IF(AND(NOT(ISBLANK($B975)),ISNUMBER($B975)),IF(ISBLANK(LOOKUP($B975,L!$B:$B,L!I:I)),"",LOOKUP($B975,L!$B:$B,L!I:I)),IF(OR($A975=0,ISBLANK($A975)),"",LOOKUP($A975,MK!$B:$B,MK!I:I)))</f>
        <v/>
      </c>
      <c r="J975" s="366" t="str">
        <f>IF(AND(NOT(ISBLANK($B975)),ISNUMBER($B975)),IF(ISBLANK(LOOKUP($B975,L!$B:$B,L!J:J)),"",LOOKUP($B975,L!$B:$B,L!J:J)),IF(OR($A975=0,ISBLANK($A975)),"",LOOKUP($A975,MK!$B:$B,MK!J:J)))</f>
        <v/>
      </c>
      <c r="K975" s="366" t="str">
        <f>IF(AND(NOT(ISBLANK($B975)),ISNUMBER($B975)),IF(ISBLANK(LOOKUP($B975,L!$B:$B,L!K:K)),"",LOOKUP($B975,L!$B:$B,L!K:K)),IF(OR($A975=0,ISBLANK($A975)),"",LOOKUP($A975,MK!$B:$B,MK!K:K)))</f>
        <v/>
      </c>
      <c r="L975" s="366" t="str">
        <f>IF(AND(NOT(ISBLANK($B975)),ISNUMBER($B975)),IF(ISBLANK(LOOKUP($B975,L!$B:$B,L!L:L)),"",LOOKUP($B975,L!$B:$B,L!L:L)),IF(OR($A975=0,ISBLANK($A975)),"",LOOKUP($A975,MK!$B:$B,MK!L:L)))</f>
        <v/>
      </c>
      <c r="M975" s="366" t="str">
        <f>IF(AND(NOT(ISBLANK($B975)),ISNUMBER($B975)),IF(ISBLANK(LOOKUP($B975,L!$B:$B,L!M:M)),"",LOOKUP($B975,L!$B:$B,L!M:M)),IF(OR($A975=0,ISBLANK($A975)),"",LOOKUP($A975,MK!$B:$B,MK!M:M)))</f>
        <v/>
      </c>
      <c r="N975" s="366" t="str">
        <f>IF(AND(NOT(ISBLANK($B975)),ISNUMBER($B975)),IF(ISBLANK(LOOKUP($B975,L!$B:$B,L!N:N)),"",LOOKUP($B975,L!$B:$B,L!N:N)),IF(OR($A975=0,ISBLANK($A975)),"",LOOKUP($A975,MK!$B:$B,MK!N:N)))</f>
        <v/>
      </c>
      <c r="O975" s="366" t="str">
        <f>IF(AND(NOT(ISBLANK($B975)),ISNUMBER($B975)),IF(ISBLANK(LOOKUP($B975,L!$B:$B,L!O:O)),"",LOOKUP($B975,L!$B:$B,L!O:O)),IF(OR($A975=0,ISBLANK($A975)),"",LOOKUP($A975,MK!$B:$B,MK!O:O)))</f>
        <v/>
      </c>
      <c r="P975" s="366" t="str">
        <f>IF(AND(NOT(ISBLANK($B975)),ISNUMBER($B975)),IF(ISBLANK(LOOKUP($B975,L!$B:$B,L!P:P)),"",LOOKUP($B975,L!$B:$B,L!P:P)),IF(OR($A975=0,ISBLANK($A975)),"",LOOKUP($A975,MK!$B:$B,MK!P:P)))</f>
        <v/>
      </c>
      <c r="Q975" s="366" t="str">
        <f>IF(AND(NOT(ISBLANK($B975)),ISNUMBER($B975)),IF(ISBLANK(LOOKUP($B975,L!$B:$B,L!Q:Q)),"",LOOKUP($B975,L!$B:$B,L!Q:Q)),IF(OR($A975=0,ISBLANK($A975)),"",LOOKUP($A975,MK!$B:$B,MK!Q:Q)))</f>
        <v/>
      </c>
      <c r="R975" s="366" t="str">
        <f>IF(AND(NOT(ISBLANK($B975)),ISNUMBER($B975)),IF(ISBLANK(LOOKUP($B975,L!$B:$B,L!R:R)),"",LOOKUP($B975,L!$B:$B,L!R:R)),IF(OR($A975=0,ISBLANK($A975)),"",LOOKUP($A975,MK!$B:$B,MK!R:R)))</f>
        <v/>
      </c>
      <c r="S975" s="366" t="str">
        <f>IF(AND(NOT(ISBLANK($B975)),ISNUMBER($B975)),IF(ISBLANK(LOOKUP($B975,L!$B:$B,L!S:S)),"",LOOKUP($B975,L!$B:$B,L!S:S)),IF(OR($A975=0,ISBLANK($A975)),"",LOOKUP($A975,MK!$B:$B,MK!S:S)))</f>
        <v/>
      </c>
      <c r="T975" s="366" t="str">
        <f>IF(AND(NOT(ISBLANK($B975)),ISNUMBER($B975)),IF(ISBLANK(LOOKUP($B975,L!$B:$B,L!T:T)),"",LOOKUP($B975,L!$B:$B,L!T:T)),IF(OR($A975=0,ISBLANK($A975)),"",LOOKUP($A975,MK!$B:$B,MK!T:T)))</f>
        <v/>
      </c>
      <c r="U975" s="368" t="str">
        <f>IF(AND(NOT(ISBLANK($B975)),ISNUMBER($B975)),IF(ISBLANK(LOOKUP($B975,L!$B:$B,L!U:U)),"",LOOKUP($B975,L!$B:$B,L!U:U)),IF(OR($A975=0,ISBLANK($A975)),"",LOOKUP($A975,MK!$B:$B,MK!U:U)))</f>
        <v/>
      </c>
    </row>
    <row r="976" spans="1:21" x14ac:dyDescent="0.25">
      <c r="A976" s="283"/>
      <c r="B976" s="73"/>
      <c r="C976" s="363" t="str">
        <f>IF(AND(NOT(ISBLANK($B976)),ISNUMBER($B976)),IF(ISBLANK(LOOKUP($B976,L!$B:$B,L!C:C)),"",LOOKUP($B976,L!$B:$B,L!C:C)),IF(OR($A976=0,ISBLANK($A976)),"",LOOKUP($A976,MK!$B:$B,MK!C:C)))</f>
        <v/>
      </c>
      <c r="D976" s="73" t="str">
        <f>IF(AND(NOT(ISBLANK($B976)),ISNUMBER($B976)),IF(ISBLANK(LOOKUP($B976,L!$B:$B,L!D:D)),"",LOOKUP($B976,L!$B:$B,L!D:D)),IF(OR($A976=0,ISBLANK($A976)),"",LOOKUP($A976,MK!$B:$B,MK!D:D)))</f>
        <v/>
      </c>
      <c r="E976" s="73" t="str">
        <f>IF(AND(NOT(ISBLANK($B976)),ISNUMBER($B976)),IF(ISBLANK(LOOKUP($B976,L!$B:$B,L!E:E)),"",LOOKUP($B976,L!$B:$B,L!E:E)),IF(OR($A976=0,ISBLANK($A976)),"",LOOKUP($A976,MK!$B:$B,MK!E:E)))</f>
        <v/>
      </c>
      <c r="F976" s="363" t="str">
        <f>IF(AND(NOT(ISBLANK($B976)),ISNUMBER($B976)),IF(ISBLANK(LOOKUP($B976,L!$B:$B,L!F:F)),"",LOOKUP($B976,L!$B:$B,L!F:F)),IF(OR($A976=0,ISBLANK($A976)),"",LOOKUP($A976,MK!$B:$B,MK!F:F)))</f>
        <v/>
      </c>
      <c r="G976" s="363" t="str">
        <f>IF(AND(NOT(ISBLANK($B976)),ISNUMBER($B976)),IF(ISBLANK(LOOKUP($B976,L!$B:$B,L!G:G)),"",LOOKUP($B976,L!$B:$B,L!G:G)),IF(OR($A976=0,ISBLANK($A976)),"",LOOKUP($A976,MK!$B:$B,MK!G:G)))</f>
        <v/>
      </c>
      <c r="H976" s="363" t="str">
        <f>IF(AND(NOT(ISBLANK($B976)),ISNUMBER($B976)),IF(ISBLANK(LOOKUP($B976,L!$B:$B,L!H:H)),"",LOOKUP($B976,L!$B:$B,L!H:H)),IF(OR($A976=0,ISBLANK($A976)),"",LOOKUP($A976,MK!$B:$B,MK!H:H)))</f>
        <v/>
      </c>
      <c r="I976" s="363" t="str">
        <f>IF(AND(NOT(ISBLANK($B976)),ISNUMBER($B976)),IF(ISBLANK(LOOKUP($B976,L!$B:$B,L!I:I)),"",LOOKUP($B976,L!$B:$B,L!I:I)),IF(OR($A976=0,ISBLANK($A976)),"",LOOKUP($A976,MK!$B:$B,MK!I:I)))</f>
        <v/>
      </c>
      <c r="J976" s="363" t="str">
        <f>IF(AND(NOT(ISBLANK($B976)),ISNUMBER($B976)),IF(ISBLANK(LOOKUP($B976,L!$B:$B,L!J:J)),"",LOOKUP($B976,L!$B:$B,L!J:J)),IF(OR($A976=0,ISBLANK($A976)),"",LOOKUP($A976,MK!$B:$B,MK!J:J)))</f>
        <v/>
      </c>
      <c r="K976" s="363" t="str">
        <f>IF(AND(NOT(ISBLANK($B976)),ISNUMBER($B976)),IF(ISBLANK(LOOKUP($B976,L!$B:$B,L!K:K)),"",LOOKUP($B976,L!$B:$B,L!K:K)),IF(OR($A976=0,ISBLANK($A976)),"",LOOKUP($A976,MK!$B:$B,MK!K:K)))</f>
        <v/>
      </c>
      <c r="L976" s="363" t="str">
        <f>IF(AND(NOT(ISBLANK($B976)),ISNUMBER($B976)),IF(ISBLANK(LOOKUP($B976,L!$B:$B,L!L:L)),"",LOOKUP($B976,L!$B:$B,L!L:L)),IF(OR($A976=0,ISBLANK($A976)),"",LOOKUP($A976,MK!$B:$B,MK!L:L)))</f>
        <v/>
      </c>
      <c r="M976" s="363" t="str">
        <f>IF(AND(NOT(ISBLANK($B976)),ISNUMBER($B976)),IF(ISBLANK(LOOKUP($B976,L!$B:$B,L!M:M)),"",LOOKUP($B976,L!$B:$B,L!M:M)),IF(OR($A976=0,ISBLANK($A976)),"",LOOKUP($A976,MK!$B:$B,MK!M:M)))</f>
        <v/>
      </c>
      <c r="N976" s="363" t="str">
        <f>IF(AND(NOT(ISBLANK($B976)),ISNUMBER($B976)),IF(ISBLANK(LOOKUP($B976,L!$B:$B,L!N:N)),"",LOOKUP($B976,L!$B:$B,L!N:N)),IF(OR($A976=0,ISBLANK($A976)),"",LOOKUP($A976,MK!$B:$B,MK!N:N)))</f>
        <v/>
      </c>
      <c r="O976" s="363" t="str">
        <f>IF(AND(NOT(ISBLANK($B976)),ISNUMBER($B976)),IF(ISBLANK(LOOKUP($B976,L!$B:$B,L!O:O)),"",LOOKUP($B976,L!$B:$B,L!O:O)),IF(OR($A976=0,ISBLANK($A976)),"",LOOKUP($A976,MK!$B:$B,MK!O:O)))</f>
        <v/>
      </c>
      <c r="P976" s="363" t="str">
        <f>IF(AND(NOT(ISBLANK($B976)),ISNUMBER($B976)),IF(ISBLANK(LOOKUP($B976,L!$B:$B,L!P:P)),"",LOOKUP($B976,L!$B:$B,L!P:P)),IF(OR($A976=0,ISBLANK($A976)),"",LOOKUP($A976,MK!$B:$B,MK!P:P)))</f>
        <v/>
      </c>
      <c r="Q976" s="363" t="str">
        <f>IF(AND(NOT(ISBLANK($B976)),ISNUMBER($B976)),IF(ISBLANK(LOOKUP($B976,L!$B:$B,L!Q:Q)),"",LOOKUP($B976,L!$B:$B,L!Q:Q)),IF(OR($A976=0,ISBLANK($A976)),"",LOOKUP($A976,MK!$B:$B,MK!Q:Q)))</f>
        <v/>
      </c>
      <c r="R976" s="363" t="str">
        <f>IF(AND(NOT(ISBLANK($B976)),ISNUMBER($B976)),IF(ISBLANK(LOOKUP($B976,L!$B:$B,L!R:R)),"",LOOKUP($B976,L!$B:$B,L!R:R)),IF(OR($A976=0,ISBLANK($A976)),"",LOOKUP($A976,MK!$B:$B,MK!R:R)))</f>
        <v/>
      </c>
      <c r="S976" s="363" t="str">
        <f>IF(AND(NOT(ISBLANK($B976)),ISNUMBER($B976)),IF(ISBLANK(LOOKUP($B976,L!$B:$B,L!S:S)),"",LOOKUP($B976,L!$B:$B,L!S:S)),IF(OR($A976=0,ISBLANK($A976)),"",LOOKUP($A976,MK!$B:$B,MK!S:S)))</f>
        <v/>
      </c>
      <c r="T976" s="363" t="str">
        <f>IF(AND(NOT(ISBLANK($B976)),ISNUMBER($B976)),IF(ISBLANK(LOOKUP($B976,L!$B:$B,L!T:T)),"",LOOKUP($B976,L!$B:$B,L!T:T)),IF(OR($A976=0,ISBLANK($A976)),"",LOOKUP($A976,MK!$B:$B,MK!T:T)))</f>
        <v/>
      </c>
      <c r="U976" s="365" t="str">
        <f>IF(AND(NOT(ISBLANK($B976)),ISNUMBER($B976)),IF(ISBLANK(LOOKUP($B976,L!$B:$B,L!U:U)),"",LOOKUP($B976,L!$B:$B,L!U:U)),IF(OR($A976=0,ISBLANK($A976)),"",LOOKUP($A976,MK!$B:$B,MK!U:U)))</f>
        <v/>
      </c>
    </row>
    <row r="977" spans="1:21" x14ac:dyDescent="0.25">
      <c r="A977" s="283"/>
      <c r="B977" s="74"/>
      <c r="C977" s="366" t="str">
        <f>IF(AND(NOT(ISBLANK($B977)),ISNUMBER($B977)),IF(ISBLANK(LOOKUP($B977,L!$B:$B,L!C:C)),"",LOOKUP($B977,L!$B:$B,L!C:C)),IF(OR($A977=0,ISBLANK($A977)),"",LOOKUP($A977,MK!$B:$B,MK!C:C)))</f>
        <v/>
      </c>
      <c r="D977" s="74" t="str">
        <f>IF(AND(NOT(ISBLANK($B977)),ISNUMBER($B977)),IF(ISBLANK(LOOKUP($B977,L!$B:$B,L!D:D)),"",LOOKUP($B977,L!$B:$B,L!D:D)),IF(OR($A977=0,ISBLANK($A977)),"",LOOKUP($A977,MK!$B:$B,MK!D:D)))</f>
        <v/>
      </c>
      <c r="E977" s="74" t="str">
        <f>IF(AND(NOT(ISBLANK($B977)),ISNUMBER($B977)),IF(ISBLANK(LOOKUP($B977,L!$B:$B,L!E:E)),"",LOOKUP($B977,L!$B:$B,L!E:E)),IF(OR($A977=0,ISBLANK($A977)),"",LOOKUP($A977,MK!$B:$B,MK!E:E)))</f>
        <v/>
      </c>
      <c r="F977" s="366" t="str">
        <f>IF(AND(NOT(ISBLANK($B977)),ISNUMBER($B977)),IF(ISBLANK(LOOKUP($B977,L!$B:$B,L!F:F)),"",LOOKUP($B977,L!$B:$B,L!F:F)),IF(OR($A977=0,ISBLANK($A977)),"",LOOKUP($A977,MK!$B:$B,MK!F:F)))</f>
        <v/>
      </c>
      <c r="G977" s="366" t="str">
        <f>IF(AND(NOT(ISBLANK($B977)),ISNUMBER($B977)),IF(ISBLANK(LOOKUP($B977,L!$B:$B,L!G:G)),"",LOOKUP($B977,L!$B:$B,L!G:G)),IF(OR($A977=0,ISBLANK($A977)),"",LOOKUP($A977,MK!$B:$B,MK!G:G)))</f>
        <v/>
      </c>
      <c r="H977" s="366" t="str">
        <f>IF(AND(NOT(ISBLANK($B977)),ISNUMBER($B977)),IF(ISBLANK(LOOKUP($B977,L!$B:$B,L!H:H)),"",LOOKUP($B977,L!$B:$B,L!H:H)),IF(OR($A977=0,ISBLANK($A977)),"",LOOKUP($A977,MK!$B:$B,MK!H:H)))</f>
        <v/>
      </c>
      <c r="I977" s="366" t="str">
        <f>IF(AND(NOT(ISBLANK($B977)),ISNUMBER($B977)),IF(ISBLANK(LOOKUP($B977,L!$B:$B,L!I:I)),"",LOOKUP($B977,L!$B:$B,L!I:I)),IF(OR($A977=0,ISBLANK($A977)),"",LOOKUP($A977,MK!$B:$B,MK!I:I)))</f>
        <v/>
      </c>
      <c r="J977" s="366" t="str">
        <f>IF(AND(NOT(ISBLANK($B977)),ISNUMBER($B977)),IF(ISBLANK(LOOKUP($B977,L!$B:$B,L!J:J)),"",LOOKUP($B977,L!$B:$B,L!J:J)),IF(OR($A977=0,ISBLANK($A977)),"",LOOKUP($A977,MK!$B:$B,MK!J:J)))</f>
        <v/>
      </c>
      <c r="K977" s="366" t="str">
        <f>IF(AND(NOT(ISBLANK($B977)),ISNUMBER($B977)),IF(ISBLANK(LOOKUP($B977,L!$B:$B,L!K:K)),"",LOOKUP($B977,L!$B:$B,L!K:K)),IF(OR($A977=0,ISBLANK($A977)),"",LOOKUP($A977,MK!$B:$B,MK!K:K)))</f>
        <v/>
      </c>
      <c r="L977" s="366" t="str">
        <f>IF(AND(NOT(ISBLANK($B977)),ISNUMBER($B977)),IF(ISBLANK(LOOKUP($B977,L!$B:$B,L!L:L)),"",LOOKUP($B977,L!$B:$B,L!L:L)),IF(OR($A977=0,ISBLANK($A977)),"",LOOKUP($A977,MK!$B:$B,MK!L:L)))</f>
        <v/>
      </c>
      <c r="M977" s="366" t="str">
        <f>IF(AND(NOT(ISBLANK($B977)),ISNUMBER($B977)),IF(ISBLANK(LOOKUP($B977,L!$B:$B,L!M:M)),"",LOOKUP($B977,L!$B:$B,L!M:M)),IF(OR($A977=0,ISBLANK($A977)),"",LOOKUP($A977,MK!$B:$B,MK!M:M)))</f>
        <v/>
      </c>
      <c r="N977" s="366" t="str">
        <f>IF(AND(NOT(ISBLANK($B977)),ISNUMBER($B977)),IF(ISBLANK(LOOKUP($B977,L!$B:$B,L!N:N)),"",LOOKUP($B977,L!$B:$B,L!N:N)),IF(OR($A977=0,ISBLANK($A977)),"",LOOKUP($A977,MK!$B:$B,MK!N:N)))</f>
        <v/>
      </c>
      <c r="O977" s="366" t="str">
        <f>IF(AND(NOT(ISBLANK($B977)),ISNUMBER($B977)),IF(ISBLANK(LOOKUP($B977,L!$B:$B,L!O:O)),"",LOOKUP($B977,L!$B:$B,L!O:O)),IF(OR($A977=0,ISBLANK($A977)),"",LOOKUP($A977,MK!$B:$B,MK!O:O)))</f>
        <v/>
      </c>
      <c r="P977" s="366" t="str">
        <f>IF(AND(NOT(ISBLANK($B977)),ISNUMBER($B977)),IF(ISBLANK(LOOKUP($B977,L!$B:$B,L!P:P)),"",LOOKUP($B977,L!$B:$B,L!P:P)),IF(OR($A977=0,ISBLANK($A977)),"",LOOKUP($A977,MK!$B:$B,MK!P:P)))</f>
        <v/>
      </c>
      <c r="Q977" s="366" t="str">
        <f>IF(AND(NOT(ISBLANK($B977)),ISNUMBER($B977)),IF(ISBLANK(LOOKUP($B977,L!$B:$B,L!Q:Q)),"",LOOKUP($B977,L!$B:$B,L!Q:Q)),IF(OR($A977=0,ISBLANK($A977)),"",LOOKUP($A977,MK!$B:$B,MK!Q:Q)))</f>
        <v/>
      </c>
      <c r="R977" s="366" t="str">
        <f>IF(AND(NOT(ISBLANK($B977)),ISNUMBER($B977)),IF(ISBLANK(LOOKUP($B977,L!$B:$B,L!R:R)),"",LOOKUP($B977,L!$B:$B,L!R:R)),IF(OR($A977=0,ISBLANK($A977)),"",LOOKUP($A977,MK!$B:$B,MK!R:R)))</f>
        <v/>
      </c>
      <c r="S977" s="366" t="str">
        <f>IF(AND(NOT(ISBLANK($B977)),ISNUMBER($B977)),IF(ISBLANK(LOOKUP($B977,L!$B:$B,L!S:S)),"",LOOKUP($B977,L!$B:$B,L!S:S)),IF(OR($A977=0,ISBLANK($A977)),"",LOOKUP($A977,MK!$B:$B,MK!S:S)))</f>
        <v/>
      </c>
      <c r="T977" s="366" t="str">
        <f>IF(AND(NOT(ISBLANK($B977)),ISNUMBER($B977)),IF(ISBLANK(LOOKUP($B977,L!$B:$B,L!T:T)),"",LOOKUP($B977,L!$B:$B,L!T:T)),IF(OR($A977=0,ISBLANK($A977)),"",LOOKUP($A977,MK!$B:$B,MK!T:T)))</f>
        <v/>
      </c>
      <c r="U977" s="368" t="str">
        <f>IF(AND(NOT(ISBLANK($B977)),ISNUMBER($B977)),IF(ISBLANK(LOOKUP($B977,L!$B:$B,L!U:U)),"",LOOKUP($B977,L!$B:$B,L!U:U)),IF(OR($A977=0,ISBLANK($A977)),"",LOOKUP($A977,MK!$B:$B,MK!U:U)))</f>
        <v/>
      </c>
    </row>
    <row r="978" spans="1:21" x14ac:dyDescent="0.25">
      <c r="A978" s="283"/>
      <c r="B978" s="73"/>
      <c r="C978" s="363" t="str">
        <f>IF(AND(NOT(ISBLANK($B978)),ISNUMBER($B978)),IF(ISBLANK(LOOKUP($B978,L!$B:$B,L!C:C)),"",LOOKUP($B978,L!$B:$B,L!C:C)),IF(OR($A978=0,ISBLANK($A978)),"",LOOKUP($A978,MK!$B:$B,MK!C:C)))</f>
        <v/>
      </c>
      <c r="D978" s="73" t="str">
        <f>IF(AND(NOT(ISBLANK($B978)),ISNUMBER($B978)),IF(ISBLANK(LOOKUP($B978,L!$B:$B,L!D:D)),"",LOOKUP($B978,L!$B:$B,L!D:D)),IF(OR($A978=0,ISBLANK($A978)),"",LOOKUP($A978,MK!$B:$B,MK!D:D)))</f>
        <v/>
      </c>
      <c r="E978" s="73" t="str">
        <f>IF(AND(NOT(ISBLANK($B978)),ISNUMBER($B978)),IF(ISBLANK(LOOKUP($B978,L!$B:$B,L!E:E)),"",LOOKUP($B978,L!$B:$B,L!E:E)),IF(OR($A978=0,ISBLANK($A978)),"",LOOKUP($A978,MK!$B:$B,MK!E:E)))</f>
        <v/>
      </c>
      <c r="F978" s="363" t="str">
        <f>IF(AND(NOT(ISBLANK($B978)),ISNUMBER($B978)),IF(ISBLANK(LOOKUP($B978,L!$B:$B,L!F:F)),"",LOOKUP($B978,L!$B:$B,L!F:F)),IF(OR($A978=0,ISBLANK($A978)),"",LOOKUP($A978,MK!$B:$B,MK!F:F)))</f>
        <v/>
      </c>
      <c r="G978" s="363" t="str">
        <f>IF(AND(NOT(ISBLANK($B978)),ISNUMBER($B978)),IF(ISBLANK(LOOKUP($B978,L!$B:$B,L!G:G)),"",LOOKUP($B978,L!$B:$B,L!G:G)),IF(OR($A978=0,ISBLANK($A978)),"",LOOKUP($A978,MK!$B:$B,MK!G:G)))</f>
        <v/>
      </c>
      <c r="H978" s="363" t="str">
        <f>IF(AND(NOT(ISBLANK($B978)),ISNUMBER($B978)),IF(ISBLANK(LOOKUP($B978,L!$B:$B,L!H:H)),"",LOOKUP($B978,L!$B:$B,L!H:H)),IF(OR($A978=0,ISBLANK($A978)),"",LOOKUP($A978,MK!$B:$B,MK!H:H)))</f>
        <v/>
      </c>
      <c r="I978" s="363" t="str">
        <f>IF(AND(NOT(ISBLANK($B978)),ISNUMBER($B978)),IF(ISBLANK(LOOKUP($B978,L!$B:$B,L!I:I)),"",LOOKUP($B978,L!$B:$B,L!I:I)),IF(OR($A978=0,ISBLANK($A978)),"",LOOKUP($A978,MK!$B:$B,MK!I:I)))</f>
        <v/>
      </c>
      <c r="J978" s="363" t="str">
        <f>IF(AND(NOT(ISBLANK($B978)),ISNUMBER($B978)),IF(ISBLANK(LOOKUP($B978,L!$B:$B,L!J:J)),"",LOOKUP($B978,L!$B:$B,L!J:J)),IF(OR($A978=0,ISBLANK($A978)),"",LOOKUP($A978,MK!$B:$B,MK!J:J)))</f>
        <v/>
      </c>
      <c r="K978" s="363" t="str">
        <f>IF(AND(NOT(ISBLANK($B978)),ISNUMBER($B978)),IF(ISBLANK(LOOKUP($B978,L!$B:$B,L!K:K)),"",LOOKUP($B978,L!$B:$B,L!K:K)),IF(OR($A978=0,ISBLANK($A978)),"",LOOKUP($A978,MK!$B:$B,MK!K:K)))</f>
        <v/>
      </c>
      <c r="L978" s="363" t="str">
        <f>IF(AND(NOT(ISBLANK($B978)),ISNUMBER($B978)),IF(ISBLANK(LOOKUP($B978,L!$B:$B,L!L:L)),"",LOOKUP($B978,L!$B:$B,L!L:L)),IF(OR($A978=0,ISBLANK($A978)),"",LOOKUP($A978,MK!$B:$B,MK!L:L)))</f>
        <v/>
      </c>
      <c r="M978" s="363" t="str">
        <f>IF(AND(NOT(ISBLANK($B978)),ISNUMBER($B978)),IF(ISBLANK(LOOKUP($B978,L!$B:$B,L!M:M)),"",LOOKUP($B978,L!$B:$B,L!M:M)),IF(OR($A978=0,ISBLANK($A978)),"",LOOKUP($A978,MK!$B:$B,MK!M:M)))</f>
        <v/>
      </c>
      <c r="N978" s="363" t="str">
        <f>IF(AND(NOT(ISBLANK($B978)),ISNUMBER($B978)),IF(ISBLANK(LOOKUP($B978,L!$B:$B,L!N:N)),"",LOOKUP($B978,L!$B:$B,L!N:N)),IF(OR($A978=0,ISBLANK($A978)),"",LOOKUP($A978,MK!$B:$B,MK!N:N)))</f>
        <v/>
      </c>
      <c r="O978" s="363" t="str">
        <f>IF(AND(NOT(ISBLANK($B978)),ISNUMBER($B978)),IF(ISBLANK(LOOKUP($B978,L!$B:$B,L!O:O)),"",LOOKUP($B978,L!$B:$B,L!O:O)),IF(OR($A978=0,ISBLANK($A978)),"",LOOKUP($A978,MK!$B:$B,MK!O:O)))</f>
        <v/>
      </c>
      <c r="P978" s="363" t="str">
        <f>IF(AND(NOT(ISBLANK($B978)),ISNUMBER($B978)),IF(ISBLANK(LOOKUP($B978,L!$B:$B,L!P:P)),"",LOOKUP($B978,L!$B:$B,L!P:P)),IF(OR($A978=0,ISBLANK($A978)),"",LOOKUP($A978,MK!$B:$B,MK!P:P)))</f>
        <v/>
      </c>
      <c r="Q978" s="363" t="str">
        <f>IF(AND(NOT(ISBLANK($B978)),ISNUMBER($B978)),IF(ISBLANK(LOOKUP($B978,L!$B:$B,L!Q:Q)),"",LOOKUP($B978,L!$B:$B,L!Q:Q)),IF(OR($A978=0,ISBLANK($A978)),"",LOOKUP($A978,MK!$B:$B,MK!Q:Q)))</f>
        <v/>
      </c>
      <c r="R978" s="363" t="str">
        <f>IF(AND(NOT(ISBLANK($B978)),ISNUMBER($B978)),IF(ISBLANK(LOOKUP($B978,L!$B:$B,L!R:R)),"",LOOKUP($B978,L!$B:$B,L!R:R)),IF(OR($A978=0,ISBLANK($A978)),"",LOOKUP($A978,MK!$B:$B,MK!R:R)))</f>
        <v/>
      </c>
      <c r="S978" s="363" t="str">
        <f>IF(AND(NOT(ISBLANK($B978)),ISNUMBER($B978)),IF(ISBLANK(LOOKUP($B978,L!$B:$B,L!S:S)),"",LOOKUP($B978,L!$B:$B,L!S:S)),IF(OR($A978=0,ISBLANK($A978)),"",LOOKUP($A978,MK!$B:$B,MK!S:S)))</f>
        <v/>
      </c>
      <c r="T978" s="363" t="str">
        <f>IF(AND(NOT(ISBLANK($B978)),ISNUMBER($B978)),IF(ISBLANK(LOOKUP($B978,L!$B:$B,L!T:T)),"",LOOKUP($B978,L!$B:$B,L!T:T)),IF(OR($A978=0,ISBLANK($A978)),"",LOOKUP($A978,MK!$B:$B,MK!T:T)))</f>
        <v/>
      </c>
      <c r="U978" s="365" t="str">
        <f>IF(AND(NOT(ISBLANK($B978)),ISNUMBER($B978)),IF(ISBLANK(LOOKUP($B978,L!$B:$B,L!U:U)),"",LOOKUP($B978,L!$B:$B,L!U:U)),IF(OR($A978=0,ISBLANK($A978)),"",LOOKUP($A978,MK!$B:$B,MK!U:U)))</f>
        <v/>
      </c>
    </row>
    <row r="979" spans="1:21" x14ac:dyDescent="0.25">
      <c r="A979" s="283"/>
      <c r="B979" s="74"/>
      <c r="C979" s="366" t="str">
        <f>IF(AND(NOT(ISBLANK($B979)),ISNUMBER($B979)),IF(ISBLANK(LOOKUP($B979,L!$B:$B,L!C:C)),"",LOOKUP($B979,L!$B:$B,L!C:C)),IF(OR($A979=0,ISBLANK($A979)),"",LOOKUP($A979,MK!$B:$B,MK!C:C)))</f>
        <v/>
      </c>
      <c r="D979" s="74" t="str">
        <f>IF(AND(NOT(ISBLANK($B979)),ISNUMBER($B979)),IF(ISBLANK(LOOKUP($B979,L!$B:$B,L!D:D)),"",LOOKUP($B979,L!$B:$B,L!D:D)),IF(OR($A979=0,ISBLANK($A979)),"",LOOKUP($A979,MK!$B:$B,MK!D:D)))</f>
        <v/>
      </c>
      <c r="E979" s="74" t="str">
        <f>IF(AND(NOT(ISBLANK($B979)),ISNUMBER($B979)),IF(ISBLANK(LOOKUP($B979,L!$B:$B,L!E:E)),"",LOOKUP($B979,L!$B:$B,L!E:E)),IF(OR($A979=0,ISBLANK($A979)),"",LOOKUP($A979,MK!$B:$B,MK!E:E)))</f>
        <v/>
      </c>
      <c r="F979" s="366" t="str">
        <f>IF(AND(NOT(ISBLANK($B979)),ISNUMBER($B979)),IF(ISBLANK(LOOKUP($B979,L!$B:$B,L!F:F)),"",LOOKUP($B979,L!$B:$B,L!F:F)),IF(OR($A979=0,ISBLANK($A979)),"",LOOKUP($A979,MK!$B:$B,MK!F:F)))</f>
        <v/>
      </c>
      <c r="G979" s="366" t="str">
        <f>IF(AND(NOT(ISBLANK($B979)),ISNUMBER($B979)),IF(ISBLANK(LOOKUP($B979,L!$B:$B,L!G:G)),"",LOOKUP($B979,L!$B:$B,L!G:G)),IF(OR($A979=0,ISBLANK($A979)),"",LOOKUP($A979,MK!$B:$B,MK!G:G)))</f>
        <v/>
      </c>
      <c r="H979" s="366" t="str">
        <f>IF(AND(NOT(ISBLANK($B979)),ISNUMBER($B979)),IF(ISBLANK(LOOKUP($B979,L!$B:$B,L!H:H)),"",LOOKUP($B979,L!$B:$B,L!H:H)),IF(OR($A979=0,ISBLANK($A979)),"",LOOKUP($A979,MK!$B:$B,MK!H:H)))</f>
        <v/>
      </c>
      <c r="I979" s="366" t="str">
        <f>IF(AND(NOT(ISBLANK($B979)),ISNUMBER($B979)),IF(ISBLANK(LOOKUP($B979,L!$B:$B,L!I:I)),"",LOOKUP($B979,L!$B:$B,L!I:I)),IF(OR($A979=0,ISBLANK($A979)),"",LOOKUP($A979,MK!$B:$B,MK!I:I)))</f>
        <v/>
      </c>
      <c r="J979" s="366" t="str">
        <f>IF(AND(NOT(ISBLANK($B979)),ISNUMBER($B979)),IF(ISBLANK(LOOKUP($B979,L!$B:$B,L!J:J)),"",LOOKUP($B979,L!$B:$B,L!J:J)),IF(OR($A979=0,ISBLANK($A979)),"",LOOKUP($A979,MK!$B:$B,MK!J:J)))</f>
        <v/>
      </c>
      <c r="K979" s="366" t="str">
        <f>IF(AND(NOT(ISBLANK($B979)),ISNUMBER($B979)),IF(ISBLANK(LOOKUP($B979,L!$B:$B,L!K:K)),"",LOOKUP($B979,L!$B:$B,L!K:K)),IF(OR($A979=0,ISBLANK($A979)),"",LOOKUP($A979,MK!$B:$B,MK!K:K)))</f>
        <v/>
      </c>
      <c r="L979" s="366" t="str">
        <f>IF(AND(NOT(ISBLANK($B979)),ISNUMBER($B979)),IF(ISBLANK(LOOKUP($B979,L!$B:$B,L!L:L)),"",LOOKUP($B979,L!$B:$B,L!L:L)),IF(OR($A979=0,ISBLANK($A979)),"",LOOKUP($A979,MK!$B:$B,MK!L:L)))</f>
        <v/>
      </c>
      <c r="M979" s="366" t="str">
        <f>IF(AND(NOT(ISBLANK($B979)),ISNUMBER($B979)),IF(ISBLANK(LOOKUP($B979,L!$B:$B,L!M:M)),"",LOOKUP($B979,L!$B:$B,L!M:M)),IF(OR($A979=0,ISBLANK($A979)),"",LOOKUP($A979,MK!$B:$B,MK!M:M)))</f>
        <v/>
      </c>
      <c r="N979" s="366" t="str">
        <f>IF(AND(NOT(ISBLANK($B979)),ISNUMBER($B979)),IF(ISBLANK(LOOKUP($B979,L!$B:$B,L!N:N)),"",LOOKUP($B979,L!$B:$B,L!N:N)),IF(OR($A979=0,ISBLANK($A979)),"",LOOKUP($A979,MK!$B:$B,MK!N:N)))</f>
        <v/>
      </c>
      <c r="O979" s="366" t="str">
        <f>IF(AND(NOT(ISBLANK($B979)),ISNUMBER($B979)),IF(ISBLANK(LOOKUP($B979,L!$B:$B,L!O:O)),"",LOOKUP($B979,L!$B:$B,L!O:O)),IF(OR($A979=0,ISBLANK($A979)),"",LOOKUP($A979,MK!$B:$B,MK!O:O)))</f>
        <v/>
      </c>
      <c r="P979" s="366" t="str">
        <f>IF(AND(NOT(ISBLANK($B979)),ISNUMBER($B979)),IF(ISBLANK(LOOKUP($B979,L!$B:$B,L!P:P)),"",LOOKUP($B979,L!$B:$B,L!P:P)),IF(OR($A979=0,ISBLANK($A979)),"",LOOKUP($A979,MK!$B:$B,MK!P:P)))</f>
        <v/>
      </c>
      <c r="Q979" s="366" t="str">
        <f>IF(AND(NOT(ISBLANK($B979)),ISNUMBER($B979)),IF(ISBLANK(LOOKUP($B979,L!$B:$B,L!Q:Q)),"",LOOKUP($B979,L!$B:$B,L!Q:Q)),IF(OR($A979=0,ISBLANK($A979)),"",LOOKUP($A979,MK!$B:$B,MK!Q:Q)))</f>
        <v/>
      </c>
      <c r="R979" s="366" t="str">
        <f>IF(AND(NOT(ISBLANK($B979)),ISNUMBER($B979)),IF(ISBLANK(LOOKUP($B979,L!$B:$B,L!R:R)),"",LOOKUP($B979,L!$B:$B,L!R:R)),IF(OR($A979=0,ISBLANK($A979)),"",LOOKUP($A979,MK!$B:$B,MK!R:R)))</f>
        <v/>
      </c>
      <c r="S979" s="366" t="str">
        <f>IF(AND(NOT(ISBLANK($B979)),ISNUMBER($B979)),IF(ISBLANK(LOOKUP($B979,L!$B:$B,L!S:S)),"",LOOKUP($B979,L!$B:$B,L!S:S)),IF(OR($A979=0,ISBLANK($A979)),"",LOOKUP($A979,MK!$B:$B,MK!S:S)))</f>
        <v/>
      </c>
      <c r="T979" s="366" t="str">
        <f>IF(AND(NOT(ISBLANK($B979)),ISNUMBER($B979)),IF(ISBLANK(LOOKUP($B979,L!$B:$B,L!T:T)),"",LOOKUP($B979,L!$B:$B,L!T:T)),IF(OR($A979=0,ISBLANK($A979)),"",LOOKUP($A979,MK!$B:$B,MK!T:T)))</f>
        <v/>
      </c>
      <c r="U979" s="368" t="str">
        <f>IF(AND(NOT(ISBLANK($B979)),ISNUMBER($B979)),IF(ISBLANK(LOOKUP($B979,L!$B:$B,L!U:U)),"",LOOKUP($B979,L!$B:$B,L!U:U)),IF(OR($A979=0,ISBLANK($A979)),"",LOOKUP($A979,MK!$B:$B,MK!U:U)))</f>
        <v/>
      </c>
    </row>
    <row r="980" spans="1:21" x14ac:dyDescent="0.25">
      <c r="A980" s="283"/>
      <c r="B980" s="73"/>
      <c r="C980" s="363" t="str">
        <f>IF(AND(NOT(ISBLANK($B980)),ISNUMBER($B980)),IF(ISBLANK(LOOKUP($B980,L!$B:$B,L!C:C)),"",LOOKUP($B980,L!$B:$B,L!C:C)),IF(OR($A980=0,ISBLANK($A980)),"",LOOKUP($A980,MK!$B:$B,MK!C:C)))</f>
        <v/>
      </c>
      <c r="D980" s="73" t="str">
        <f>IF(AND(NOT(ISBLANK($B980)),ISNUMBER($B980)),IF(ISBLANK(LOOKUP($B980,L!$B:$B,L!D:D)),"",LOOKUP($B980,L!$B:$B,L!D:D)),IF(OR($A980=0,ISBLANK($A980)),"",LOOKUP($A980,MK!$B:$B,MK!D:D)))</f>
        <v/>
      </c>
      <c r="E980" s="73" t="str">
        <f>IF(AND(NOT(ISBLANK($B980)),ISNUMBER($B980)),IF(ISBLANK(LOOKUP($B980,L!$B:$B,L!E:E)),"",LOOKUP($B980,L!$B:$B,L!E:E)),IF(OR($A980=0,ISBLANK($A980)),"",LOOKUP($A980,MK!$B:$B,MK!E:E)))</f>
        <v/>
      </c>
      <c r="F980" s="363" t="str">
        <f>IF(AND(NOT(ISBLANK($B980)),ISNUMBER($B980)),IF(ISBLANK(LOOKUP($B980,L!$B:$B,L!F:F)),"",LOOKUP($B980,L!$B:$B,L!F:F)),IF(OR($A980=0,ISBLANK($A980)),"",LOOKUP($A980,MK!$B:$B,MK!F:F)))</f>
        <v/>
      </c>
      <c r="G980" s="363" t="str">
        <f>IF(AND(NOT(ISBLANK($B980)),ISNUMBER($B980)),IF(ISBLANK(LOOKUP($B980,L!$B:$B,L!G:G)),"",LOOKUP($B980,L!$B:$B,L!G:G)),IF(OR($A980=0,ISBLANK($A980)),"",LOOKUP($A980,MK!$B:$B,MK!G:G)))</f>
        <v/>
      </c>
      <c r="H980" s="363" t="str">
        <f>IF(AND(NOT(ISBLANK($B980)),ISNUMBER($B980)),IF(ISBLANK(LOOKUP($B980,L!$B:$B,L!H:H)),"",LOOKUP($B980,L!$B:$B,L!H:H)),IF(OR($A980=0,ISBLANK($A980)),"",LOOKUP($A980,MK!$B:$B,MK!H:H)))</f>
        <v/>
      </c>
      <c r="I980" s="363" t="str">
        <f>IF(AND(NOT(ISBLANK($B980)),ISNUMBER($B980)),IF(ISBLANK(LOOKUP($B980,L!$B:$B,L!I:I)),"",LOOKUP($B980,L!$B:$B,L!I:I)),IF(OR($A980=0,ISBLANK($A980)),"",LOOKUP($A980,MK!$B:$B,MK!I:I)))</f>
        <v/>
      </c>
      <c r="J980" s="363" t="str">
        <f>IF(AND(NOT(ISBLANK($B980)),ISNUMBER($B980)),IF(ISBLANK(LOOKUP($B980,L!$B:$B,L!J:J)),"",LOOKUP($B980,L!$B:$B,L!J:J)),IF(OR($A980=0,ISBLANK($A980)),"",LOOKUP($A980,MK!$B:$B,MK!J:J)))</f>
        <v/>
      </c>
      <c r="K980" s="363" t="str">
        <f>IF(AND(NOT(ISBLANK($B980)),ISNUMBER($B980)),IF(ISBLANK(LOOKUP($B980,L!$B:$B,L!K:K)),"",LOOKUP($B980,L!$B:$B,L!K:K)),IF(OR($A980=0,ISBLANK($A980)),"",LOOKUP($A980,MK!$B:$B,MK!K:K)))</f>
        <v/>
      </c>
      <c r="L980" s="363" t="str">
        <f>IF(AND(NOT(ISBLANK($B980)),ISNUMBER($B980)),IF(ISBLANK(LOOKUP($B980,L!$B:$B,L!L:L)),"",LOOKUP($B980,L!$B:$B,L!L:L)),IF(OR($A980=0,ISBLANK($A980)),"",LOOKUP($A980,MK!$B:$B,MK!L:L)))</f>
        <v/>
      </c>
      <c r="M980" s="363" t="str">
        <f>IF(AND(NOT(ISBLANK($B980)),ISNUMBER($B980)),IF(ISBLANK(LOOKUP($B980,L!$B:$B,L!M:M)),"",LOOKUP($B980,L!$B:$B,L!M:M)),IF(OR($A980=0,ISBLANK($A980)),"",LOOKUP($A980,MK!$B:$B,MK!M:M)))</f>
        <v/>
      </c>
      <c r="N980" s="363" t="str">
        <f>IF(AND(NOT(ISBLANK($B980)),ISNUMBER($B980)),IF(ISBLANK(LOOKUP($B980,L!$B:$B,L!N:N)),"",LOOKUP($B980,L!$B:$B,L!N:N)),IF(OR($A980=0,ISBLANK($A980)),"",LOOKUP($A980,MK!$B:$B,MK!N:N)))</f>
        <v/>
      </c>
      <c r="O980" s="363" t="str">
        <f>IF(AND(NOT(ISBLANK($B980)),ISNUMBER($B980)),IF(ISBLANK(LOOKUP($B980,L!$B:$B,L!O:O)),"",LOOKUP($B980,L!$B:$B,L!O:O)),IF(OR($A980=0,ISBLANK($A980)),"",LOOKUP($A980,MK!$B:$B,MK!O:O)))</f>
        <v/>
      </c>
      <c r="P980" s="363" t="str">
        <f>IF(AND(NOT(ISBLANK($B980)),ISNUMBER($B980)),IF(ISBLANK(LOOKUP($B980,L!$B:$B,L!P:P)),"",LOOKUP($B980,L!$B:$B,L!P:P)),IF(OR($A980=0,ISBLANK($A980)),"",LOOKUP($A980,MK!$B:$B,MK!P:P)))</f>
        <v/>
      </c>
      <c r="Q980" s="363" t="str">
        <f>IF(AND(NOT(ISBLANK($B980)),ISNUMBER($B980)),IF(ISBLANK(LOOKUP($B980,L!$B:$B,L!Q:Q)),"",LOOKUP($B980,L!$B:$B,L!Q:Q)),IF(OR($A980=0,ISBLANK($A980)),"",LOOKUP($A980,MK!$B:$B,MK!Q:Q)))</f>
        <v/>
      </c>
      <c r="R980" s="363" t="str">
        <f>IF(AND(NOT(ISBLANK($B980)),ISNUMBER($B980)),IF(ISBLANK(LOOKUP($B980,L!$B:$B,L!R:R)),"",LOOKUP($B980,L!$B:$B,L!R:R)),IF(OR($A980=0,ISBLANK($A980)),"",LOOKUP($A980,MK!$B:$B,MK!R:R)))</f>
        <v/>
      </c>
      <c r="S980" s="363" t="str">
        <f>IF(AND(NOT(ISBLANK($B980)),ISNUMBER($B980)),IF(ISBLANK(LOOKUP($B980,L!$B:$B,L!S:S)),"",LOOKUP($B980,L!$B:$B,L!S:S)),IF(OR($A980=0,ISBLANK($A980)),"",LOOKUP($A980,MK!$B:$B,MK!S:S)))</f>
        <v/>
      </c>
      <c r="T980" s="363" t="str">
        <f>IF(AND(NOT(ISBLANK($B980)),ISNUMBER($B980)),IF(ISBLANK(LOOKUP($B980,L!$B:$B,L!T:T)),"",LOOKUP($B980,L!$B:$B,L!T:T)),IF(OR($A980=0,ISBLANK($A980)),"",LOOKUP($A980,MK!$B:$B,MK!T:T)))</f>
        <v/>
      </c>
      <c r="U980" s="365" t="str">
        <f>IF(AND(NOT(ISBLANK($B980)),ISNUMBER($B980)),IF(ISBLANK(LOOKUP($B980,L!$B:$B,L!U:U)),"",LOOKUP($B980,L!$B:$B,L!U:U)),IF(OR($A980=0,ISBLANK($A980)),"",LOOKUP($A980,MK!$B:$B,MK!U:U)))</f>
        <v/>
      </c>
    </row>
    <row r="981" spans="1:21" x14ac:dyDescent="0.25">
      <c r="A981" s="283"/>
      <c r="B981" s="74"/>
      <c r="C981" s="366" t="str">
        <f>IF(AND(NOT(ISBLANK($B981)),ISNUMBER($B981)),IF(ISBLANK(LOOKUP($B981,L!$B:$B,L!C:C)),"",LOOKUP($B981,L!$B:$B,L!C:C)),IF(OR($A981=0,ISBLANK($A981)),"",LOOKUP($A981,MK!$B:$B,MK!C:C)))</f>
        <v/>
      </c>
      <c r="D981" s="74" t="str">
        <f>IF(AND(NOT(ISBLANK($B981)),ISNUMBER($B981)),IF(ISBLANK(LOOKUP($B981,L!$B:$B,L!D:D)),"",LOOKUP($B981,L!$B:$B,L!D:D)),IF(OR($A981=0,ISBLANK($A981)),"",LOOKUP($A981,MK!$B:$B,MK!D:D)))</f>
        <v/>
      </c>
      <c r="E981" s="74" t="str">
        <f>IF(AND(NOT(ISBLANK($B981)),ISNUMBER($B981)),IF(ISBLANK(LOOKUP($B981,L!$B:$B,L!E:E)),"",LOOKUP($B981,L!$B:$B,L!E:E)),IF(OR($A981=0,ISBLANK($A981)),"",LOOKUP($A981,MK!$B:$B,MK!E:E)))</f>
        <v/>
      </c>
      <c r="F981" s="366" t="str">
        <f>IF(AND(NOT(ISBLANK($B981)),ISNUMBER($B981)),IF(ISBLANK(LOOKUP($B981,L!$B:$B,L!F:F)),"",LOOKUP($B981,L!$B:$B,L!F:F)),IF(OR($A981=0,ISBLANK($A981)),"",LOOKUP($A981,MK!$B:$B,MK!F:F)))</f>
        <v/>
      </c>
      <c r="G981" s="366" t="str">
        <f>IF(AND(NOT(ISBLANK($B981)),ISNUMBER($B981)),IF(ISBLANK(LOOKUP($B981,L!$B:$B,L!G:G)),"",LOOKUP($B981,L!$B:$B,L!G:G)),IF(OR($A981=0,ISBLANK($A981)),"",LOOKUP($A981,MK!$B:$B,MK!G:G)))</f>
        <v/>
      </c>
      <c r="H981" s="366" t="str">
        <f>IF(AND(NOT(ISBLANK($B981)),ISNUMBER($B981)),IF(ISBLANK(LOOKUP($B981,L!$B:$B,L!H:H)),"",LOOKUP($B981,L!$B:$B,L!H:H)),IF(OR($A981=0,ISBLANK($A981)),"",LOOKUP($A981,MK!$B:$B,MK!H:H)))</f>
        <v/>
      </c>
      <c r="I981" s="366" t="str">
        <f>IF(AND(NOT(ISBLANK($B981)),ISNUMBER($B981)),IF(ISBLANK(LOOKUP($B981,L!$B:$B,L!I:I)),"",LOOKUP($B981,L!$B:$B,L!I:I)),IF(OR($A981=0,ISBLANK($A981)),"",LOOKUP($A981,MK!$B:$B,MK!I:I)))</f>
        <v/>
      </c>
      <c r="J981" s="366" t="str">
        <f>IF(AND(NOT(ISBLANK($B981)),ISNUMBER($B981)),IF(ISBLANK(LOOKUP($B981,L!$B:$B,L!J:J)),"",LOOKUP($B981,L!$B:$B,L!J:J)),IF(OR($A981=0,ISBLANK($A981)),"",LOOKUP($A981,MK!$B:$B,MK!J:J)))</f>
        <v/>
      </c>
      <c r="K981" s="366" t="str">
        <f>IF(AND(NOT(ISBLANK($B981)),ISNUMBER($B981)),IF(ISBLANK(LOOKUP($B981,L!$B:$B,L!K:K)),"",LOOKUP($B981,L!$B:$B,L!K:K)),IF(OR($A981=0,ISBLANK($A981)),"",LOOKUP($A981,MK!$B:$B,MK!K:K)))</f>
        <v/>
      </c>
      <c r="L981" s="366" t="str">
        <f>IF(AND(NOT(ISBLANK($B981)),ISNUMBER($B981)),IF(ISBLANK(LOOKUP($B981,L!$B:$B,L!L:L)),"",LOOKUP($B981,L!$B:$B,L!L:L)),IF(OR($A981=0,ISBLANK($A981)),"",LOOKUP($A981,MK!$B:$B,MK!L:L)))</f>
        <v/>
      </c>
      <c r="M981" s="366" t="str">
        <f>IF(AND(NOT(ISBLANK($B981)),ISNUMBER($B981)),IF(ISBLANK(LOOKUP($B981,L!$B:$B,L!M:M)),"",LOOKUP($B981,L!$B:$B,L!M:M)),IF(OR($A981=0,ISBLANK($A981)),"",LOOKUP($A981,MK!$B:$B,MK!M:M)))</f>
        <v/>
      </c>
      <c r="N981" s="366" t="str">
        <f>IF(AND(NOT(ISBLANK($B981)),ISNUMBER($B981)),IF(ISBLANK(LOOKUP($B981,L!$B:$B,L!N:N)),"",LOOKUP($B981,L!$B:$B,L!N:N)),IF(OR($A981=0,ISBLANK($A981)),"",LOOKUP($A981,MK!$B:$B,MK!N:N)))</f>
        <v/>
      </c>
      <c r="O981" s="366" t="str">
        <f>IF(AND(NOT(ISBLANK($B981)),ISNUMBER($B981)),IF(ISBLANK(LOOKUP($B981,L!$B:$B,L!O:O)),"",LOOKUP($B981,L!$B:$B,L!O:O)),IF(OR($A981=0,ISBLANK($A981)),"",LOOKUP($A981,MK!$B:$B,MK!O:O)))</f>
        <v/>
      </c>
      <c r="P981" s="366" t="str">
        <f>IF(AND(NOT(ISBLANK($B981)),ISNUMBER($B981)),IF(ISBLANK(LOOKUP($B981,L!$B:$B,L!P:P)),"",LOOKUP($B981,L!$B:$B,L!P:P)),IF(OR($A981=0,ISBLANK($A981)),"",LOOKUP($A981,MK!$B:$B,MK!P:P)))</f>
        <v/>
      </c>
      <c r="Q981" s="366" t="str">
        <f>IF(AND(NOT(ISBLANK($B981)),ISNUMBER($B981)),IF(ISBLANK(LOOKUP($B981,L!$B:$B,L!Q:Q)),"",LOOKUP($B981,L!$B:$B,L!Q:Q)),IF(OR($A981=0,ISBLANK($A981)),"",LOOKUP($A981,MK!$B:$B,MK!Q:Q)))</f>
        <v/>
      </c>
      <c r="R981" s="366" t="str">
        <f>IF(AND(NOT(ISBLANK($B981)),ISNUMBER($B981)),IF(ISBLANK(LOOKUP($B981,L!$B:$B,L!R:R)),"",LOOKUP($B981,L!$B:$B,L!R:R)),IF(OR($A981=0,ISBLANK($A981)),"",LOOKUP($A981,MK!$B:$B,MK!R:R)))</f>
        <v/>
      </c>
      <c r="S981" s="366" t="str">
        <f>IF(AND(NOT(ISBLANK($B981)),ISNUMBER($B981)),IF(ISBLANK(LOOKUP($B981,L!$B:$B,L!S:S)),"",LOOKUP($B981,L!$B:$B,L!S:S)),IF(OR($A981=0,ISBLANK($A981)),"",LOOKUP($A981,MK!$B:$B,MK!S:S)))</f>
        <v/>
      </c>
      <c r="T981" s="366" t="str">
        <f>IF(AND(NOT(ISBLANK($B981)),ISNUMBER($B981)),IF(ISBLANK(LOOKUP($B981,L!$B:$B,L!T:T)),"",LOOKUP($B981,L!$B:$B,L!T:T)),IF(OR($A981=0,ISBLANK($A981)),"",LOOKUP($A981,MK!$B:$B,MK!T:T)))</f>
        <v/>
      </c>
      <c r="U981" s="368" t="str">
        <f>IF(AND(NOT(ISBLANK($B981)),ISNUMBER($B981)),IF(ISBLANK(LOOKUP($B981,L!$B:$B,L!U:U)),"",LOOKUP($B981,L!$B:$B,L!U:U)),IF(OR($A981=0,ISBLANK($A981)),"",LOOKUP($A981,MK!$B:$B,MK!U:U)))</f>
        <v/>
      </c>
    </row>
    <row r="982" spans="1:21" x14ac:dyDescent="0.25">
      <c r="A982" s="283"/>
      <c r="B982" s="73"/>
      <c r="C982" s="363" t="str">
        <f>IF(AND(NOT(ISBLANK($B982)),ISNUMBER($B982)),IF(ISBLANK(LOOKUP($B982,L!$B:$B,L!C:C)),"",LOOKUP($B982,L!$B:$B,L!C:C)),IF(OR($A982=0,ISBLANK($A982)),"",LOOKUP($A982,MK!$B:$B,MK!C:C)))</f>
        <v/>
      </c>
      <c r="D982" s="73" t="str">
        <f>IF(AND(NOT(ISBLANK($B982)),ISNUMBER($B982)),IF(ISBLANK(LOOKUP($B982,L!$B:$B,L!D:D)),"",LOOKUP($B982,L!$B:$B,L!D:D)),IF(OR($A982=0,ISBLANK($A982)),"",LOOKUP($A982,MK!$B:$B,MK!D:D)))</f>
        <v/>
      </c>
      <c r="E982" s="73" t="str">
        <f>IF(AND(NOT(ISBLANK($B982)),ISNUMBER($B982)),IF(ISBLANK(LOOKUP($B982,L!$B:$B,L!E:E)),"",LOOKUP($B982,L!$B:$B,L!E:E)),IF(OR($A982=0,ISBLANK($A982)),"",LOOKUP($A982,MK!$B:$B,MK!E:E)))</f>
        <v/>
      </c>
      <c r="F982" s="363" t="str">
        <f>IF(AND(NOT(ISBLANK($B982)),ISNUMBER($B982)),IF(ISBLANK(LOOKUP($B982,L!$B:$B,L!F:F)),"",LOOKUP($B982,L!$B:$B,L!F:F)),IF(OR($A982=0,ISBLANK($A982)),"",LOOKUP($A982,MK!$B:$B,MK!F:F)))</f>
        <v/>
      </c>
      <c r="G982" s="363" t="str">
        <f>IF(AND(NOT(ISBLANK($B982)),ISNUMBER($B982)),IF(ISBLANK(LOOKUP($B982,L!$B:$B,L!G:G)),"",LOOKUP($B982,L!$B:$B,L!G:G)),IF(OR($A982=0,ISBLANK($A982)),"",LOOKUP($A982,MK!$B:$B,MK!G:G)))</f>
        <v/>
      </c>
      <c r="H982" s="363" t="str">
        <f>IF(AND(NOT(ISBLANK($B982)),ISNUMBER($B982)),IF(ISBLANK(LOOKUP($B982,L!$B:$B,L!H:H)),"",LOOKUP($B982,L!$B:$B,L!H:H)),IF(OR($A982=0,ISBLANK($A982)),"",LOOKUP($A982,MK!$B:$B,MK!H:H)))</f>
        <v/>
      </c>
      <c r="I982" s="363" t="str">
        <f>IF(AND(NOT(ISBLANK($B982)),ISNUMBER($B982)),IF(ISBLANK(LOOKUP($B982,L!$B:$B,L!I:I)),"",LOOKUP($B982,L!$B:$B,L!I:I)),IF(OR($A982=0,ISBLANK($A982)),"",LOOKUP($A982,MK!$B:$B,MK!I:I)))</f>
        <v/>
      </c>
      <c r="J982" s="363" t="str">
        <f>IF(AND(NOT(ISBLANK($B982)),ISNUMBER($B982)),IF(ISBLANK(LOOKUP($B982,L!$B:$B,L!J:J)),"",LOOKUP($B982,L!$B:$B,L!J:J)),IF(OR($A982=0,ISBLANK($A982)),"",LOOKUP($A982,MK!$B:$B,MK!J:J)))</f>
        <v/>
      </c>
      <c r="K982" s="363" t="str">
        <f>IF(AND(NOT(ISBLANK($B982)),ISNUMBER($B982)),IF(ISBLANK(LOOKUP($B982,L!$B:$B,L!K:K)),"",LOOKUP($B982,L!$B:$B,L!K:K)),IF(OR($A982=0,ISBLANK($A982)),"",LOOKUP($A982,MK!$B:$B,MK!K:K)))</f>
        <v/>
      </c>
      <c r="L982" s="363" t="str">
        <f>IF(AND(NOT(ISBLANK($B982)),ISNUMBER($B982)),IF(ISBLANK(LOOKUP($B982,L!$B:$B,L!L:L)),"",LOOKUP($B982,L!$B:$B,L!L:L)),IF(OR($A982=0,ISBLANK($A982)),"",LOOKUP($A982,MK!$B:$B,MK!L:L)))</f>
        <v/>
      </c>
      <c r="M982" s="363" t="str">
        <f>IF(AND(NOT(ISBLANK($B982)),ISNUMBER($B982)),IF(ISBLANK(LOOKUP($B982,L!$B:$B,L!M:M)),"",LOOKUP($B982,L!$B:$B,L!M:M)),IF(OR($A982=0,ISBLANK($A982)),"",LOOKUP($A982,MK!$B:$B,MK!M:M)))</f>
        <v/>
      </c>
      <c r="N982" s="363" t="str">
        <f>IF(AND(NOT(ISBLANK($B982)),ISNUMBER($B982)),IF(ISBLANK(LOOKUP($B982,L!$B:$B,L!N:N)),"",LOOKUP($B982,L!$B:$B,L!N:N)),IF(OR($A982=0,ISBLANK($A982)),"",LOOKUP($A982,MK!$B:$B,MK!N:N)))</f>
        <v/>
      </c>
      <c r="O982" s="363" t="str">
        <f>IF(AND(NOT(ISBLANK($B982)),ISNUMBER($B982)),IF(ISBLANK(LOOKUP($B982,L!$B:$B,L!O:O)),"",LOOKUP($B982,L!$B:$B,L!O:O)),IF(OR($A982=0,ISBLANK($A982)),"",LOOKUP($A982,MK!$B:$B,MK!O:O)))</f>
        <v/>
      </c>
      <c r="P982" s="363" t="str">
        <f>IF(AND(NOT(ISBLANK($B982)),ISNUMBER($B982)),IF(ISBLANK(LOOKUP($B982,L!$B:$B,L!P:P)),"",LOOKUP($B982,L!$B:$B,L!P:P)),IF(OR($A982=0,ISBLANK($A982)),"",LOOKUP($A982,MK!$B:$B,MK!P:P)))</f>
        <v/>
      </c>
      <c r="Q982" s="363" t="str">
        <f>IF(AND(NOT(ISBLANK($B982)),ISNUMBER($B982)),IF(ISBLANK(LOOKUP($B982,L!$B:$B,L!Q:Q)),"",LOOKUP($B982,L!$B:$B,L!Q:Q)),IF(OR($A982=0,ISBLANK($A982)),"",LOOKUP($A982,MK!$B:$B,MK!Q:Q)))</f>
        <v/>
      </c>
      <c r="R982" s="363" t="str">
        <f>IF(AND(NOT(ISBLANK($B982)),ISNUMBER($B982)),IF(ISBLANK(LOOKUP($B982,L!$B:$B,L!R:R)),"",LOOKUP($B982,L!$B:$B,L!R:R)),IF(OR($A982=0,ISBLANK($A982)),"",LOOKUP($A982,MK!$B:$B,MK!R:R)))</f>
        <v/>
      </c>
      <c r="S982" s="363" t="str">
        <f>IF(AND(NOT(ISBLANK($B982)),ISNUMBER($B982)),IF(ISBLANK(LOOKUP($B982,L!$B:$B,L!S:S)),"",LOOKUP($B982,L!$B:$B,L!S:S)),IF(OR($A982=0,ISBLANK($A982)),"",LOOKUP($A982,MK!$B:$B,MK!S:S)))</f>
        <v/>
      </c>
      <c r="T982" s="363" t="str">
        <f>IF(AND(NOT(ISBLANK($B982)),ISNUMBER($B982)),IF(ISBLANK(LOOKUP($B982,L!$B:$B,L!T:T)),"",LOOKUP($B982,L!$B:$B,L!T:T)),IF(OR($A982=0,ISBLANK($A982)),"",LOOKUP($A982,MK!$B:$B,MK!T:T)))</f>
        <v/>
      </c>
      <c r="U982" s="365" t="str">
        <f>IF(AND(NOT(ISBLANK($B982)),ISNUMBER($B982)),IF(ISBLANK(LOOKUP($B982,L!$B:$B,L!U:U)),"",LOOKUP($B982,L!$B:$B,L!U:U)),IF(OR($A982=0,ISBLANK($A982)),"",LOOKUP($A982,MK!$B:$B,MK!U:U)))</f>
        <v/>
      </c>
    </row>
    <row r="983" spans="1:21" x14ac:dyDescent="0.25">
      <c r="A983" s="283"/>
      <c r="B983" s="74"/>
      <c r="C983" s="366" t="str">
        <f>IF(AND(NOT(ISBLANK($B983)),ISNUMBER($B983)),IF(ISBLANK(LOOKUP($B983,L!$B:$B,L!C:C)),"",LOOKUP($B983,L!$B:$B,L!C:C)),IF(OR($A983=0,ISBLANK($A983)),"",LOOKUP($A983,MK!$B:$B,MK!C:C)))</f>
        <v/>
      </c>
      <c r="D983" s="74" t="str">
        <f>IF(AND(NOT(ISBLANK($B983)),ISNUMBER($B983)),IF(ISBLANK(LOOKUP($B983,L!$B:$B,L!D:D)),"",LOOKUP($B983,L!$B:$B,L!D:D)),IF(OR($A983=0,ISBLANK($A983)),"",LOOKUP($A983,MK!$B:$B,MK!D:D)))</f>
        <v/>
      </c>
      <c r="E983" s="74" t="str">
        <f>IF(AND(NOT(ISBLANK($B983)),ISNUMBER($B983)),IF(ISBLANK(LOOKUP($B983,L!$B:$B,L!E:E)),"",LOOKUP($B983,L!$B:$B,L!E:E)),IF(OR($A983=0,ISBLANK($A983)),"",LOOKUP($A983,MK!$B:$B,MK!E:E)))</f>
        <v/>
      </c>
      <c r="F983" s="366" t="str">
        <f>IF(AND(NOT(ISBLANK($B983)),ISNUMBER($B983)),IF(ISBLANK(LOOKUP($B983,L!$B:$B,L!F:F)),"",LOOKUP($B983,L!$B:$B,L!F:F)),IF(OR($A983=0,ISBLANK($A983)),"",LOOKUP($A983,MK!$B:$B,MK!F:F)))</f>
        <v/>
      </c>
      <c r="G983" s="366" t="str">
        <f>IF(AND(NOT(ISBLANK($B983)),ISNUMBER($B983)),IF(ISBLANK(LOOKUP($B983,L!$B:$B,L!G:G)),"",LOOKUP($B983,L!$B:$B,L!G:G)),IF(OR($A983=0,ISBLANK($A983)),"",LOOKUP($A983,MK!$B:$B,MK!G:G)))</f>
        <v/>
      </c>
      <c r="H983" s="366" t="str">
        <f>IF(AND(NOT(ISBLANK($B983)),ISNUMBER($B983)),IF(ISBLANK(LOOKUP($B983,L!$B:$B,L!H:H)),"",LOOKUP($B983,L!$B:$B,L!H:H)),IF(OR($A983=0,ISBLANK($A983)),"",LOOKUP($A983,MK!$B:$B,MK!H:H)))</f>
        <v/>
      </c>
      <c r="I983" s="366" t="str">
        <f>IF(AND(NOT(ISBLANK($B983)),ISNUMBER($B983)),IF(ISBLANK(LOOKUP($B983,L!$B:$B,L!I:I)),"",LOOKUP($B983,L!$B:$B,L!I:I)),IF(OR($A983=0,ISBLANK($A983)),"",LOOKUP($A983,MK!$B:$B,MK!I:I)))</f>
        <v/>
      </c>
      <c r="J983" s="366" t="str">
        <f>IF(AND(NOT(ISBLANK($B983)),ISNUMBER($B983)),IF(ISBLANK(LOOKUP($B983,L!$B:$B,L!J:J)),"",LOOKUP($B983,L!$B:$B,L!J:J)),IF(OR($A983=0,ISBLANK($A983)),"",LOOKUP($A983,MK!$B:$B,MK!J:J)))</f>
        <v/>
      </c>
      <c r="K983" s="366" t="str">
        <f>IF(AND(NOT(ISBLANK($B983)),ISNUMBER($B983)),IF(ISBLANK(LOOKUP($B983,L!$B:$B,L!K:K)),"",LOOKUP($B983,L!$B:$B,L!K:K)),IF(OR($A983=0,ISBLANK($A983)),"",LOOKUP($A983,MK!$B:$B,MK!K:K)))</f>
        <v/>
      </c>
      <c r="L983" s="366" t="str">
        <f>IF(AND(NOT(ISBLANK($B983)),ISNUMBER($B983)),IF(ISBLANK(LOOKUP($B983,L!$B:$B,L!L:L)),"",LOOKUP($B983,L!$B:$B,L!L:L)),IF(OR($A983=0,ISBLANK($A983)),"",LOOKUP($A983,MK!$B:$B,MK!L:L)))</f>
        <v/>
      </c>
      <c r="M983" s="366" t="str">
        <f>IF(AND(NOT(ISBLANK($B983)),ISNUMBER($B983)),IF(ISBLANK(LOOKUP($B983,L!$B:$B,L!M:M)),"",LOOKUP($B983,L!$B:$B,L!M:M)),IF(OR($A983=0,ISBLANK($A983)),"",LOOKUP($A983,MK!$B:$B,MK!M:M)))</f>
        <v/>
      </c>
      <c r="N983" s="366" t="str">
        <f>IF(AND(NOT(ISBLANK($B983)),ISNUMBER($B983)),IF(ISBLANK(LOOKUP($B983,L!$B:$B,L!N:N)),"",LOOKUP($B983,L!$B:$B,L!N:N)),IF(OR($A983=0,ISBLANK($A983)),"",LOOKUP($A983,MK!$B:$B,MK!N:N)))</f>
        <v/>
      </c>
      <c r="O983" s="366" t="str">
        <f>IF(AND(NOT(ISBLANK($B983)),ISNUMBER($B983)),IF(ISBLANK(LOOKUP($B983,L!$B:$B,L!O:O)),"",LOOKUP($B983,L!$B:$B,L!O:O)),IF(OR($A983=0,ISBLANK($A983)),"",LOOKUP($A983,MK!$B:$B,MK!O:O)))</f>
        <v/>
      </c>
      <c r="P983" s="366" t="str">
        <f>IF(AND(NOT(ISBLANK($B983)),ISNUMBER($B983)),IF(ISBLANK(LOOKUP($B983,L!$B:$B,L!P:P)),"",LOOKUP($B983,L!$B:$B,L!P:P)),IF(OR($A983=0,ISBLANK($A983)),"",LOOKUP($A983,MK!$B:$B,MK!P:P)))</f>
        <v/>
      </c>
      <c r="Q983" s="366" t="str">
        <f>IF(AND(NOT(ISBLANK($B983)),ISNUMBER($B983)),IF(ISBLANK(LOOKUP($B983,L!$B:$B,L!Q:Q)),"",LOOKUP($B983,L!$B:$B,L!Q:Q)),IF(OR($A983=0,ISBLANK($A983)),"",LOOKUP($A983,MK!$B:$B,MK!Q:Q)))</f>
        <v/>
      </c>
      <c r="R983" s="366" t="str">
        <f>IF(AND(NOT(ISBLANK($B983)),ISNUMBER($B983)),IF(ISBLANK(LOOKUP($B983,L!$B:$B,L!R:R)),"",LOOKUP($B983,L!$B:$B,L!R:R)),IF(OR($A983=0,ISBLANK($A983)),"",LOOKUP($A983,MK!$B:$B,MK!R:R)))</f>
        <v/>
      </c>
      <c r="S983" s="366" t="str">
        <f>IF(AND(NOT(ISBLANK($B983)),ISNUMBER($B983)),IF(ISBLANK(LOOKUP($B983,L!$B:$B,L!S:S)),"",LOOKUP($B983,L!$B:$B,L!S:S)),IF(OR($A983=0,ISBLANK($A983)),"",LOOKUP($A983,MK!$B:$B,MK!S:S)))</f>
        <v/>
      </c>
      <c r="T983" s="366" t="str">
        <f>IF(AND(NOT(ISBLANK($B983)),ISNUMBER($B983)),IF(ISBLANK(LOOKUP($B983,L!$B:$B,L!T:T)),"",LOOKUP($B983,L!$B:$B,L!T:T)),IF(OR($A983=0,ISBLANK($A983)),"",LOOKUP($A983,MK!$B:$B,MK!T:T)))</f>
        <v/>
      </c>
      <c r="U983" s="368" t="str">
        <f>IF(AND(NOT(ISBLANK($B983)),ISNUMBER($B983)),IF(ISBLANK(LOOKUP($B983,L!$B:$B,L!U:U)),"",LOOKUP($B983,L!$B:$B,L!U:U)),IF(OR($A983=0,ISBLANK($A983)),"",LOOKUP($A983,MK!$B:$B,MK!U:U)))</f>
        <v/>
      </c>
    </row>
    <row r="984" spans="1:21" x14ac:dyDescent="0.25">
      <c r="A984" s="283"/>
      <c r="B984" s="73"/>
      <c r="C984" s="363" t="str">
        <f>IF(AND(NOT(ISBLANK($B984)),ISNUMBER($B984)),IF(ISBLANK(LOOKUP($B984,L!$B:$B,L!C:C)),"",LOOKUP($B984,L!$B:$B,L!C:C)),IF(OR($A984=0,ISBLANK($A984)),"",LOOKUP($A984,MK!$B:$B,MK!C:C)))</f>
        <v/>
      </c>
      <c r="D984" s="73" t="str">
        <f>IF(AND(NOT(ISBLANK($B984)),ISNUMBER($B984)),IF(ISBLANK(LOOKUP($B984,L!$B:$B,L!D:D)),"",LOOKUP($B984,L!$B:$B,L!D:D)),IF(OR($A984=0,ISBLANK($A984)),"",LOOKUP($A984,MK!$B:$B,MK!D:D)))</f>
        <v/>
      </c>
      <c r="E984" s="73" t="str">
        <f>IF(AND(NOT(ISBLANK($B984)),ISNUMBER($B984)),IF(ISBLANK(LOOKUP($B984,L!$B:$B,L!E:E)),"",LOOKUP($B984,L!$B:$B,L!E:E)),IF(OR($A984=0,ISBLANK($A984)),"",LOOKUP($A984,MK!$B:$B,MK!E:E)))</f>
        <v/>
      </c>
      <c r="F984" s="363" t="str">
        <f>IF(AND(NOT(ISBLANK($B984)),ISNUMBER($B984)),IF(ISBLANK(LOOKUP($B984,L!$B:$B,L!F:F)),"",LOOKUP($B984,L!$B:$B,L!F:F)),IF(OR($A984=0,ISBLANK($A984)),"",LOOKUP($A984,MK!$B:$B,MK!F:F)))</f>
        <v/>
      </c>
      <c r="G984" s="363" t="str">
        <f>IF(AND(NOT(ISBLANK($B984)),ISNUMBER($B984)),IF(ISBLANK(LOOKUP($B984,L!$B:$B,L!G:G)),"",LOOKUP($B984,L!$B:$B,L!G:G)),IF(OR($A984=0,ISBLANK($A984)),"",LOOKUP($A984,MK!$B:$B,MK!G:G)))</f>
        <v/>
      </c>
      <c r="H984" s="363" t="str">
        <f>IF(AND(NOT(ISBLANK($B984)),ISNUMBER($B984)),IF(ISBLANK(LOOKUP($B984,L!$B:$B,L!H:H)),"",LOOKUP($B984,L!$B:$B,L!H:H)),IF(OR($A984=0,ISBLANK($A984)),"",LOOKUP($A984,MK!$B:$B,MK!H:H)))</f>
        <v/>
      </c>
      <c r="I984" s="363" t="str">
        <f>IF(AND(NOT(ISBLANK($B984)),ISNUMBER($B984)),IF(ISBLANK(LOOKUP($B984,L!$B:$B,L!I:I)),"",LOOKUP($B984,L!$B:$B,L!I:I)),IF(OR($A984=0,ISBLANK($A984)),"",LOOKUP($A984,MK!$B:$B,MK!I:I)))</f>
        <v/>
      </c>
      <c r="J984" s="363" t="str">
        <f>IF(AND(NOT(ISBLANK($B984)),ISNUMBER($B984)),IF(ISBLANK(LOOKUP($B984,L!$B:$B,L!J:J)),"",LOOKUP($B984,L!$B:$B,L!J:J)),IF(OR($A984=0,ISBLANK($A984)),"",LOOKUP($A984,MK!$B:$B,MK!J:J)))</f>
        <v/>
      </c>
      <c r="K984" s="363" t="str">
        <f>IF(AND(NOT(ISBLANK($B984)),ISNUMBER($B984)),IF(ISBLANK(LOOKUP($B984,L!$B:$B,L!K:K)),"",LOOKUP($B984,L!$B:$B,L!K:K)),IF(OR($A984=0,ISBLANK($A984)),"",LOOKUP($A984,MK!$B:$B,MK!K:K)))</f>
        <v/>
      </c>
      <c r="L984" s="363" t="str">
        <f>IF(AND(NOT(ISBLANK($B984)),ISNUMBER($B984)),IF(ISBLANK(LOOKUP($B984,L!$B:$B,L!L:L)),"",LOOKUP($B984,L!$B:$B,L!L:L)),IF(OR($A984=0,ISBLANK($A984)),"",LOOKUP($A984,MK!$B:$B,MK!L:L)))</f>
        <v/>
      </c>
      <c r="M984" s="363" t="str">
        <f>IF(AND(NOT(ISBLANK($B984)),ISNUMBER($B984)),IF(ISBLANK(LOOKUP($B984,L!$B:$B,L!M:M)),"",LOOKUP($B984,L!$B:$B,L!M:M)),IF(OR($A984=0,ISBLANK($A984)),"",LOOKUP($A984,MK!$B:$B,MK!M:M)))</f>
        <v/>
      </c>
      <c r="N984" s="363" t="str">
        <f>IF(AND(NOT(ISBLANK($B984)),ISNUMBER($B984)),IF(ISBLANK(LOOKUP($B984,L!$B:$B,L!N:N)),"",LOOKUP($B984,L!$B:$B,L!N:N)),IF(OR($A984=0,ISBLANK($A984)),"",LOOKUP($A984,MK!$B:$B,MK!N:N)))</f>
        <v/>
      </c>
      <c r="O984" s="363" t="str">
        <f>IF(AND(NOT(ISBLANK($B984)),ISNUMBER($B984)),IF(ISBLANK(LOOKUP($B984,L!$B:$B,L!O:O)),"",LOOKUP($B984,L!$B:$B,L!O:O)),IF(OR($A984=0,ISBLANK($A984)),"",LOOKUP($A984,MK!$B:$B,MK!O:O)))</f>
        <v/>
      </c>
      <c r="P984" s="363" t="str">
        <f>IF(AND(NOT(ISBLANK($B984)),ISNUMBER($B984)),IF(ISBLANK(LOOKUP($B984,L!$B:$B,L!P:P)),"",LOOKUP($B984,L!$B:$B,L!P:P)),IF(OR($A984=0,ISBLANK($A984)),"",LOOKUP($A984,MK!$B:$B,MK!P:P)))</f>
        <v/>
      </c>
      <c r="Q984" s="363" t="str">
        <f>IF(AND(NOT(ISBLANK($B984)),ISNUMBER($B984)),IF(ISBLANK(LOOKUP($B984,L!$B:$B,L!Q:Q)),"",LOOKUP($B984,L!$B:$B,L!Q:Q)),IF(OR($A984=0,ISBLANK($A984)),"",LOOKUP($A984,MK!$B:$B,MK!Q:Q)))</f>
        <v/>
      </c>
      <c r="R984" s="363" t="str">
        <f>IF(AND(NOT(ISBLANK($B984)),ISNUMBER($B984)),IF(ISBLANK(LOOKUP($B984,L!$B:$B,L!R:R)),"",LOOKUP($B984,L!$B:$B,L!R:R)),IF(OR($A984=0,ISBLANK($A984)),"",LOOKUP($A984,MK!$B:$B,MK!R:R)))</f>
        <v/>
      </c>
      <c r="S984" s="363" t="str">
        <f>IF(AND(NOT(ISBLANK($B984)),ISNUMBER($B984)),IF(ISBLANK(LOOKUP($B984,L!$B:$B,L!S:S)),"",LOOKUP($B984,L!$B:$B,L!S:S)),IF(OR($A984=0,ISBLANK($A984)),"",LOOKUP($A984,MK!$B:$B,MK!S:S)))</f>
        <v/>
      </c>
      <c r="T984" s="363" t="str">
        <f>IF(AND(NOT(ISBLANK($B984)),ISNUMBER($B984)),IF(ISBLANK(LOOKUP($B984,L!$B:$B,L!T:T)),"",LOOKUP($B984,L!$B:$B,L!T:T)),IF(OR($A984=0,ISBLANK($A984)),"",LOOKUP($A984,MK!$B:$B,MK!T:T)))</f>
        <v/>
      </c>
      <c r="U984" s="365" t="str">
        <f>IF(AND(NOT(ISBLANK($B984)),ISNUMBER($B984)),IF(ISBLANK(LOOKUP($B984,L!$B:$B,L!U:U)),"",LOOKUP($B984,L!$B:$B,L!U:U)),IF(OR($A984=0,ISBLANK($A984)),"",LOOKUP($A984,MK!$B:$B,MK!U:U)))</f>
        <v/>
      </c>
    </row>
    <row r="985" spans="1:21" x14ac:dyDescent="0.25">
      <c r="A985" s="283"/>
      <c r="B985" s="74"/>
      <c r="C985" s="366" t="str">
        <f>IF(AND(NOT(ISBLANK($B985)),ISNUMBER($B985)),IF(ISBLANK(LOOKUP($B985,L!$B:$B,L!C:C)),"",LOOKUP($B985,L!$B:$B,L!C:C)),IF(OR($A985=0,ISBLANK($A985)),"",LOOKUP($A985,MK!$B:$B,MK!C:C)))</f>
        <v/>
      </c>
      <c r="D985" s="74" t="str">
        <f>IF(AND(NOT(ISBLANK($B985)),ISNUMBER($B985)),IF(ISBLANK(LOOKUP($B985,L!$B:$B,L!D:D)),"",LOOKUP($B985,L!$B:$B,L!D:D)),IF(OR($A985=0,ISBLANK($A985)),"",LOOKUP($A985,MK!$B:$B,MK!D:D)))</f>
        <v/>
      </c>
      <c r="E985" s="74" t="str">
        <f>IF(AND(NOT(ISBLANK($B985)),ISNUMBER($B985)),IF(ISBLANK(LOOKUP($B985,L!$B:$B,L!E:E)),"",LOOKUP($B985,L!$B:$B,L!E:E)),IF(OR($A985=0,ISBLANK($A985)),"",LOOKUP($A985,MK!$B:$B,MK!E:E)))</f>
        <v/>
      </c>
      <c r="F985" s="366" t="str">
        <f>IF(AND(NOT(ISBLANK($B985)),ISNUMBER($B985)),IF(ISBLANK(LOOKUP($B985,L!$B:$B,L!F:F)),"",LOOKUP($B985,L!$B:$B,L!F:F)),IF(OR($A985=0,ISBLANK($A985)),"",LOOKUP($A985,MK!$B:$B,MK!F:F)))</f>
        <v/>
      </c>
      <c r="G985" s="366" t="str">
        <f>IF(AND(NOT(ISBLANK($B985)),ISNUMBER($B985)),IF(ISBLANK(LOOKUP($B985,L!$B:$B,L!G:G)),"",LOOKUP($B985,L!$B:$B,L!G:G)),IF(OR($A985=0,ISBLANK($A985)),"",LOOKUP($A985,MK!$B:$B,MK!G:G)))</f>
        <v/>
      </c>
      <c r="H985" s="366" t="str">
        <f>IF(AND(NOT(ISBLANK($B985)),ISNUMBER($B985)),IF(ISBLANK(LOOKUP($B985,L!$B:$B,L!H:H)),"",LOOKUP($B985,L!$B:$B,L!H:H)),IF(OR($A985=0,ISBLANK($A985)),"",LOOKUP($A985,MK!$B:$B,MK!H:H)))</f>
        <v/>
      </c>
      <c r="I985" s="366" t="str">
        <f>IF(AND(NOT(ISBLANK($B985)),ISNUMBER($B985)),IF(ISBLANK(LOOKUP($B985,L!$B:$B,L!I:I)),"",LOOKUP($B985,L!$B:$B,L!I:I)),IF(OR($A985=0,ISBLANK($A985)),"",LOOKUP($A985,MK!$B:$B,MK!I:I)))</f>
        <v/>
      </c>
      <c r="J985" s="366" t="str">
        <f>IF(AND(NOT(ISBLANK($B985)),ISNUMBER($B985)),IF(ISBLANK(LOOKUP($B985,L!$B:$B,L!J:J)),"",LOOKUP($B985,L!$B:$B,L!J:J)),IF(OR($A985=0,ISBLANK($A985)),"",LOOKUP($A985,MK!$B:$B,MK!J:J)))</f>
        <v/>
      </c>
      <c r="K985" s="366" t="str">
        <f>IF(AND(NOT(ISBLANK($B985)),ISNUMBER($B985)),IF(ISBLANK(LOOKUP($B985,L!$B:$B,L!K:K)),"",LOOKUP($B985,L!$B:$B,L!K:K)),IF(OR($A985=0,ISBLANK($A985)),"",LOOKUP($A985,MK!$B:$B,MK!K:K)))</f>
        <v/>
      </c>
      <c r="L985" s="366" t="str">
        <f>IF(AND(NOT(ISBLANK($B985)),ISNUMBER($B985)),IF(ISBLANK(LOOKUP($B985,L!$B:$B,L!L:L)),"",LOOKUP($B985,L!$B:$B,L!L:L)),IF(OR($A985=0,ISBLANK($A985)),"",LOOKUP($A985,MK!$B:$B,MK!L:L)))</f>
        <v/>
      </c>
      <c r="M985" s="366" t="str">
        <f>IF(AND(NOT(ISBLANK($B985)),ISNUMBER($B985)),IF(ISBLANK(LOOKUP($B985,L!$B:$B,L!M:M)),"",LOOKUP($B985,L!$B:$B,L!M:M)),IF(OR($A985=0,ISBLANK($A985)),"",LOOKUP($A985,MK!$B:$B,MK!M:M)))</f>
        <v/>
      </c>
      <c r="N985" s="366" t="str">
        <f>IF(AND(NOT(ISBLANK($B985)),ISNUMBER($B985)),IF(ISBLANK(LOOKUP($B985,L!$B:$B,L!N:N)),"",LOOKUP($B985,L!$B:$B,L!N:N)),IF(OR($A985=0,ISBLANK($A985)),"",LOOKUP($A985,MK!$B:$B,MK!N:N)))</f>
        <v/>
      </c>
      <c r="O985" s="366" t="str">
        <f>IF(AND(NOT(ISBLANK($B985)),ISNUMBER($B985)),IF(ISBLANK(LOOKUP($B985,L!$B:$B,L!O:O)),"",LOOKUP($B985,L!$B:$B,L!O:O)),IF(OR($A985=0,ISBLANK($A985)),"",LOOKUP($A985,MK!$B:$B,MK!O:O)))</f>
        <v/>
      </c>
      <c r="P985" s="366" t="str">
        <f>IF(AND(NOT(ISBLANK($B985)),ISNUMBER($B985)),IF(ISBLANK(LOOKUP($B985,L!$B:$B,L!P:P)),"",LOOKUP($B985,L!$B:$B,L!P:P)),IF(OR($A985=0,ISBLANK($A985)),"",LOOKUP($A985,MK!$B:$B,MK!P:P)))</f>
        <v/>
      </c>
      <c r="Q985" s="366" t="str">
        <f>IF(AND(NOT(ISBLANK($B985)),ISNUMBER($B985)),IF(ISBLANK(LOOKUP($B985,L!$B:$B,L!Q:Q)),"",LOOKUP($B985,L!$B:$B,L!Q:Q)),IF(OR($A985=0,ISBLANK($A985)),"",LOOKUP($A985,MK!$B:$B,MK!Q:Q)))</f>
        <v/>
      </c>
      <c r="R985" s="366" t="str">
        <f>IF(AND(NOT(ISBLANK($B985)),ISNUMBER($B985)),IF(ISBLANK(LOOKUP($B985,L!$B:$B,L!R:R)),"",LOOKUP($B985,L!$B:$B,L!R:R)),IF(OR($A985=0,ISBLANK($A985)),"",LOOKUP($A985,MK!$B:$B,MK!R:R)))</f>
        <v/>
      </c>
      <c r="S985" s="366" t="str">
        <f>IF(AND(NOT(ISBLANK($B985)),ISNUMBER($B985)),IF(ISBLANK(LOOKUP($B985,L!$B:$B,L!S:S)),"",LOOKUP($B985,L!$B:$B,L!S:S)),IF(OR($A985=0,ISBLANK($A985)),"",LOOKUP($A985,MK!$B:$B,MK!S:S)))</f>
        <v/>
      </c>
      <c r="T985" s="366" t="str">
        <f>IF(AND(NOT(ISBLANK($B985)),ISNUMBER($B985)),IF(ISBLANK(LOOKUP($B985,L!$B:$B,L!T:T)),"",LOOKUP($B985,L!$B:$B,L!T:T)),IF(OR($A985=0,ISBLANK($A985)),"",LOOKUP($A985,MK!$B:$B,MK!T:T)))</f>
        <v/>
      </c>
      <c r="U985" s="368" t="str">
        <f>IF(AND(NOT(ISBLANK($B985)),ISNUMBER($B985)),IF(ISBLANK(LOOKUP($B985,L!$B:$B,L!U:U)),"",LOOKUP($B985,L!$B:$B,L!U:U)),IF(OR($A985=0,ISBLANK($A985)),"",LOOKUP($A985,MK!$B:$B,MK!U:U)))</f>
        <v/>
      </c>
    </row>
    <row r="986" spans="1:21" x14ac:dyDescent="0.25">
      <c r="A986" s="283"/>
      <c r="B986" s="73"/>
      <c r="C986" s="363" t="str">
        <f>IF(AND(NOT(ISBLANK($B986)),ISNUMBER($B986)),IF(ISBLANK(LOOKUP($B986,L!$B:$B,L!C:C)),"",LOOKUP($B986,L!$B:$B,L!C:C)),IF(OR($A986=0,ISBLANK($A986)),"",LOOKUP($A986,MK!$B:$B,MK!C:C)))</f>
        <v/>
      </c>
      <c r="D986" s="73" t="str">
        <f>IF(AND(NOT(ISBLANK($B986)),ISNUMBER($B986)),IF(ISBLANK(LOOKUP($B986,L!$B:$B,L!D:D)),"",LOOKUP($B986,L!$B:$B,L!D:D)),IF(OR($A986=0,ISBLANK($A986)),"",LOOKUP($A986,MK!$B:$B,MK!D:D)))</f>
        <v/>
      </c>
      <c r="E986" s="73" t="str">
        <f>IF(AND(NOT(ISBLANK($B986)),ISNUMBER($B986)),IF(ISBLANK(LOOKUP($B986,L!$B:$B,L!E:E)),"",LOOKUP($B986,L!$B:$B,L!E:E)),IF(OR($A986=0,ISBLANK($A986)),"",LOOKUP($A986,MK!$B:$B,MK!E:E)))</f>
        <v/>
      </c>
      <c r="F986" s="363" t="str">
        <f>IF(AND(NOT(ISBLANK($B986)),ISNUMBER($B986)),IF(ISBLANK(LOOKUP($B986,L!$B:$B,L!F:F)),"",LOOKUP($B986,L!$B:$B,L!F:F)),IF(OR($A986=0,ISBLANK($A986)),"",LOOKUP($A986,MK!$B:$B,MK!F:F)))</f>
        <v/>
      </c>
      <c r="G986" s="363" t="str">
        <f>IF(AND(NOT(ISBLANK($B986)),ISNUMBER($B986)),IF(ISBLANK(LOOKUP($B986,L!$B:$B,L!G:G)),"",LOOKUP($B986,L!$B:$B,L!G:G)),IF(OR($A986=0,ISBLANK($A986)),"",LOOKUP($A986,MK!$B:$B,MK!G:G)))</f>
        <v/>
      </c>
      <c r="H986" s="363" t="str">
        <f>IF(AND(NOT(ISBLANK($B986)),ISNUMBER($B986)),IF(ISBLANK(LOOKUP($B986,L!$B:$B,L!H:H)),"",LOOKUP($B986,L!$B:$B,L!H:H)),IF(OR($A986=0,ISBLANK($A986)),"",LOOKUP($A986,MK!$B:$B,MK!H:H)))</f>
        <v/>
      </c>
      <c r="I986" s="363" t="str">
        <f>IF(AND(NOT(ISBLANK($B986)),ISNUMBER($B986)),IF(ISBLANK(LOOKUP($B986,L!$B:$B,L!I:I)),"",LOOKUP($B986,L!$B:$B,L!I:I)),IF(OR($A986=0,ISBLANK($A986)),"",LOOKUP($A986,MK!$B:$B,MK!I:I)))</f>
        <v/>
      </c>
      <c r="J986" s="363" t="str">
        <f>IF(AND(NOT(ISBLANK($B986)),ISNUMBER($B986)),IF(ISBLANK(LOOKUP($B986,L!$B:$B,L!J:J)),"",LOOKUP($B986,L!$B:$B,L!J:J)),IF(OR($A986=0,ISBLANK($A986)),"",LOOKUP($A986,MK!$B:$B,MK!J:J)))</f>
        <v/>
      </c>
      <c r="K986" s="363" t="str">
        <f>IF(AND(NOT(ISBLANK($B986)),ISNUMBER($B986)),IF(ISBLANK(LOOKUP($B986,L!$B:$B,L!K:K)),"",LOOKUP($B986,L!$B:$B,L!K:K)),IF(OR($A986=0,ISBLANK($A986)),"",LOOKUP($A986,MK!$B:$B,MK!K:K)))</f>
        <v/>
      </c>
      <c r="L986" s="363" t="str">
        <f>IF(AND(NOT(ISBLANK($B986)),ISNUMBER($B986)),IF(ISBLANK(LOOKUP($B986,L!$B:$B,L!L:L)),"",LOOKUP($B986,L!$B:$B,L!L:L)),IF(OR($A986=0,ISBLANK($A986)),"",LOOKUP($A986,MK!$B:$B,MK!L:L)))</f>
        <v/>
      </c>
      <c r="M986" s="363" t="str">
        <f>IF(AND(NOT(ISBLANK($B986)),ISNUMBER($B986)),IF(ISBLANK(LOOKUP($B986,L!$B:$B,L!M:M)),"",LOOKUP($B986,L!$B:$B,L!M:M)),IF(OR($A986=0,ISBLANK($A986)),"",LOOKUP($A986,MK!$B:$B,MK!M:M)))</f>
        <v/>
      </c>
      <c r="N986" s="363" t="str">
        <f>IF(AND(NOT(ISBLANK($B986)),ISNUMBER($B986)),IF(ISBLANK(LOOKUP($B986,L!$B:$B,L!N:N)),"",LOOKUP($B986,L!$B:$B,L!N:N)),IF(OR($A986=0,ISBLANK($A986)),"",LOOKUP($A986,MK!$B:$B,MK!N:N)))</f>
        <v/>
      </c>
      <c r="O986" s="363" t="str">
        <f>IF(AND(NOT(ISBLANK($B986)),ISNUMBER($B986)),IF(ISBLANK(LOOKUP($B986,L!$B:$B,L!O:O)),"",LOOKUP($B986,L!$B:$B,L!O:O)),IF(OR($A986=0,ISBLANK($A986)),"",LOOKUP($A986,MK!$B:$B,MK!O:O)))</f>
        <v/>
      </c>
      <c r="P986" s="363" t="str">
        <f>IF(AND(NOT(ISBLANK($B986)),ISNUMBER($B986)),IF(ISBLANK(LOOKUP($B986,L!$B:$B,L!P:P)),"",LOOKUP($B986,L!$B:$B,L!P:P)),IF(OR($A986=0,ISBLANK($A986)),"",LOOKUP($A986,MK!$B:$B,MK!P:P)))</f>
        <v/>
      </c>
      <c r="Q986" s="363" t="str">
        <f>IF(AND(NOT(ISBLANK($B986)),ISNUMBER($B986)),IF(ISBLANK(LOOKUP($B986,L!$B:$B,L!Q:Q)),"",LOOKUP($B986,L!$B:$B,L!Q:Q)),IF(OR($A986=0,ISBLANK($A986)),"",LOOKUP($A986,MK!$B:$B,MK!Q:Q)))</f>
        <v/>
      </c>
      <c r="R986" s="363" t="str">
        <f>IF(AND(NOT(ISBLANK($B986)),ISNUMBER($B986)),IF(ISBLANK(LOOKUP($B986,L!$B:$B,L!R:R)),"",LOOKUP($B986,L!$B:$B,L!R:R)),IF(OR($A986=0,ISBLANK($A986)),"",LOOKUP($A986,MK!$B:$B,MK!R:R)))</f>
        <v/>
      </c>
      <c r="S986" s="363" t="str">
        <f>IF(AND(NOT(ISBLANK($B986)),ISNUMBER($B986)),IF(ISBLANK(LOOKUP($B986,L!$B:$B,L!S:S)),"",LOOKUP($B986,L!$B:$B,L!S:S)),IF(OR($A986=0,ISBLANK($A986)),"",LOOKUP($A986,MK!$B:$B,MK!S:S)))</f>
        <v/>
      </c>
      <c r="T986" s="363" t="str">
        <f>IF(AND(NOT(ISBLANK($B986)),ISNUMBER($B986)),IF(ISBLANK(LOOKUP($B986,L!$B:$B,L!T:T)),"",LOOKUP($B986,L!$B:$B,L!T:T)),IF(OR($A986=0,ISBLANK($A986)),"",LOOKUP($A986,MK!$B:$B,MK!T:T)))</f>
        <v/>
      </c>
      <c r="U986" s="365" t="str">
        <f>IF(AND(NOT(ISBLANK($B986)),ISNUMBER($B986)),IF(ISBLANK(LOOKUP($B986,L!$B:$B,L!U:U)),"",LOOKUP($B986,L!$B:$B,L!U:U)),IF(OR($A986=0,ISBLANK($A986)),"",LOOKUP($A986,MK!$B:$B,MK!U:U)))</f>
        <v/>
      </c>
    </row>
    <row r="987" spans="1:21" x14ac:dyDescent="0.25">
      <c r="A987" s="283"/>
      <c r="B987" s="74"/>
      <c r="C987" s="366" t="str">
        <f>IF(AND(NOT(ISBLANK($B987)),ISNUMBER($B987)),IF(ISBLANK(LOOKUP($B987,L!$B:$B,L!C:C)),"",LOOKUP($B987,L!$B:$B,L!C:C)),IF(OR($A987=0,ISBLANK($A987)),"",LOOKUP($A987,MK!$B:$B,MK!C:C)))</f>
        <v/>
      </c>
      <c r="D987" s="74" t="str">
        <f>IF(AND(NOT(ISBLANK($B987)),ISNUMBER($B987)),IF(ISBLANK(LOOKUP($B987,L!$B:$B,L!D:D)),"",LOOKUP($B987,L!$B:$B,L!D:D)),IF(OR($A987=0,ISBLANK($A987)),"",LOOKUP($A987,MK!$B:$B,MK!D:D)))</f>
        <v/>
      </c>
      <c r="E987" s="74" t="str">
        <f>IF(AND(NOT(ISBLANK($B987)),ISNUMBER($B987)),IF(ISBLANK(LOOKUP($B987,L!$B:$B,L!E:E)),"",LOOKUP($B987,L!$B:$B,L!E:E)),IF(OR($A987=0,ISBLANK($A987)),"",LOOKUP($A987,MK!$B:$B,MK!E:E)))</f>
        <v/>
      </c>
      <c r="F987" s="366" t="str">
        <f>IF(AND(NOT(ISBLANK($B987)),ISNUMBER($B987)),IF(ISBLANK(LOOKUP($B987,L!$B:$B,L!F:F)),"",LOOKUP($B987,L!$B:$B,L!F:F)),IF(OR($A987=0,ISBLANK($A987)),"",LOOKUP($A987,MK!$B:$B,MK!F:F)))</f>
        <v/>
      </c>
      <c r="G987" s="366" t="str">
        <f>IF(AND(NOT(ISBLANK($B987)),ISNUMBER($B987)),IF(ISBLANK(LOOKUP($B987,L!$B:$B,L!G:G)),"",LOOKUP($B987,L!$B:$B,L!G:G)),IF(OR($A987=0,ISBLANK($A987)),"",LOOKUP($A987,MK!$B:$B,MK!G:G)))</f>
        <v/>
      </c>
      <c r="H987" s="366" t="str">
        <f>IF(AND(NOT(ISBLANK($B987)),ISNUMBER($B987)),IF(ISBLANK(LOOKUP($B987,L!$B:$B,L!H:H)),"",LOOKUP($B987,L!$B:$B,L!H:H)),IF(OR($A987=0,ISBLANK($A987)),"",LOOKUP($A987,MK!$B:$B,MK!H:H)))</f>
        <v/>
      </c>
      <c r="I987" s="366" t="str">
        <f>IF(AND(NOT(ISBLANK($B987)),ISNUMBER($B987)),IF(ISBLANK(LOOKUP($B987,L!$B:$B,L!I:I)),"",LOOKUP($B987,L!$B:$B,L!I:I)),IF(OR($A987=0,ISBLANK($A987)),"",LOOKUP($A987,MK!$B:$B,MK!I:I)))</f>
        <v/>
      </c>
      <c r="J987" s="366" t="str">
        <f>IF(AND(NOT(ISBLANK($B987)),ISNUMBER($B987)),IF(ISBLANK(LOOKUP($B987,L!$B:$B,L!J:J)),"",LOOKUP($B987,L!$B:$B,L!J:J)),IF(OR($A987=0,ISBLANK($A987)),"",LOOKUP($A987,MK!$B:$B,MK!J:J)))</f>
        <v/>
      </c>
      <c r="K987" s="366" t="str">
        <f>IF(AND(NOT(ISBLANK($B987)),ISNUMBER($B987)),IF(ISBLANK(LOOKUP($B987,L!$B:$B,L!K:K)),"",LOOKUP($B987,L!$B:$B,L!K:K)),IF(OR($A987=0,ISBLANK($A987)),"",LOOKUP($A987,MK!$B:$B,MK!K:K)))</f>
        <v/>
      </c>
      <c r="L987" s="366" t="str">
        <f>IF(AND(NOT(ISBLANK($B987)),ISNUMBER($B987)),IF(ISBLANK(LOOKUP($B987,L!$B:$B,L!L:L)),"",LOOKUP($B987,L!$B:$B,L!L:L)),IF(OR($A987=0,ISBLANK($A987)),"",LOOKUP($A987,MK!$B:$B,MK!L:L)))</f>
        <v/>
      </c>
      <c r="M987" s="366" t="str">
        <f>IF(AND(NOT(ISBLANK($B987)),ISNUMBER($B987)),IF(ISBLANK(LOOKUP($B987,L!$B:$B,L!M:M)),"",LOOKUP($B987,L!$B:$B,L!M:M)),IF(OR($A987=0,ISBLANK($A987)),"",LOOKUP($A987,MK!$B:$B,MK!M:M)))</f>
        <v/>
      </c>
      <c r="N987" s="366" t="str">
        <f>IF(AND(NOT(ISBLANK($B987)),ISNUMBER($B987)),IF(ISBLANK(LOOKUP($B987,L!$B:$B,L!N:N)),"",LOOKUP($B987,L!$B:$B,L!N:N)),IF(OR($A987=0,ISBLANK($A987)),"",LOOKUP($A987,MK!$B:$B,MK!N:N)))</f>
        <v/>
      </c>
      <c r="O987" s="366" t="str">
        <f>IF(AND(NOT(ISBLANK($B987)),ISNUMBER($B987)),IF(ISBLANK(LOOKUP($B987,L!$B:$B,L!O:O)),"",LOOKUP($B987,L!$B:$B,L!O:O)),IF(OR($A987=0,ISBLANK($A987)),"",LOOKUP($A987,MK!$B:$B,MK!O:O)))</f>
        <v/>
      </c>
      <c r="P987" s="366" t="str">
        <f>IF(AND(NOT(ISBLANK($B987)),ISNUMBER($B987)),IF(ISBLANK(LOOKUP($B987,L!$B:$B,L!P:P)),"",LOOKUP($B987,L!$B:$B,L!P:P)),IF(OR($A987=0,ISBLANK($A987)),"",LOOKUP($A987,MK!$B:$B,MK!P:P)))</f>
        <v/>
      </c>
      <c r="Q987" s="366" t="str">
        <f>IF(AND(NOT(ISBLANK($B987)),ISNUMBER($B987)),IF(ISBLANK(LOOKUP($B987,L!$B:$B,L!Q:Q)),"",LOOKUP($B987,L!$B:$B,L!Q:Q)),IF(OR($A987=0,ISBLANK($A987)),"",LOOKUP($A987,MK!$B:$B,MK!Q:Q)))</f>
        <v/>
      </c>
      <c r="R987" s="366" t="str">
        <f>IF(AND(NOT(ISBLANK($B987)),ISNUMBER($B987)),IF(ISBLANK(LOOKUP($B987,L!$B:$B,L!R:R)),"",LOOKUP($B987,L!$B:$B,L!R:R)),IF(OR($A987=0,ISBLANK($A987)),"",LOOKUP($A987,MK!$B:$B,MK!R:R)))</f>
        <v/>
      </c>
      <c r="S987" s="366" t="str">
        <f>IF(AND(NOT(ISBLANK($B987)),ISNUMBER($B987)),IF(ISBLANK(LOOKUP($B987,L!$B:$B,L!S:S)),"",LOOKUP($B987,L!$B:$B,L!S:S)),IF(OR($A987=0,ISBLANK($A987)),"",LOOKUP($A987,MK!$B:$B,MK!S:S)))</f>
        <v/>
      </c>
      <c r="T987" s="366" t="str">
        <f>IF(AND(NOT(ISBLANK($B987)),ISNUMBER($B987)),IF(ISBLANK(LOOKUP($B987,L!$B:$B,L!T:T)),"",LOOKUP($B987,L!$B:$B,L!T:T)),IF(OR($A987=0,ISBLANK($A987)),"",LOOKUP($A987,MK!$B:$B,MK!T:T)))</f>
        <v/>
      </c>
      <c r="U987" s="368" t="str">
        <f>IF(AND(NOT(ISBLANK($B987)),ISNUMBER($B987)),IF(ISBLANK(LOOKUP($B987,L!$B:$B,L!U:U)),"",LOOKUP($B987,L!$B:$B,L!U:U)),IF(OR($A987=0,ISBLANK($A987)),"",LOOKUP($A987,MK!$B:$B,MK!U:U)))</f>
        <v/>
      </c>
    </row>
    <row r="988" spans="1:21" x14ac:dyDescent="0.25">
      <c r="A988" s="283"/>
      <c r="B988" s="73"/>
      <c r="C988" s="363" t="str">
        <f>IF(AND(NOT(ISBLANK($B988)),ISNUMBER($B988)),IF(ISBLANK(LOOKUP($B988,L!$B:$B,L!C:C)),"",LOOKUP($B988,L!$B:$B,L!C:C)),IF(OR($A988=0,ISBLANK($A988)),"",LOOKUP($A988,MK!$B:$B,MK!C:C)))</f>
        <v/>
      </c>
      <c r="D988" s="73" t="str">
        <f>IF(AND(NOT(ISBLANK($B988)),ISNUMBER($B988)),IF(ISBLANK(LOOKUP($B988,L!$B:$B,L!D:D)),"",LOOKUP($B988,L!$B:$B,L!D:D)),IF(OR($A988=0,ISBLANK($A988)),"",LOOKUP($A988,MK!$B:$B,MK!D:D)))</f>
        <v/>
      </c>
      <c r="E988" s="73" t="str">
        <f>IF(AND(NOT(ISBLANK($B988)),ISNUMBER($B988)),IF(ISBLANK(LOOKUP($B988,L!$B:$B,L!E:E)),"",LOOKUP($B988,L!$B:$B,L!E:E)),IF(OR($A988=0,ISBLANK($A988)),"",LOOKUP($A988,MK!$B:$B,MK!E:E)))</f>
        <v/>
      </c>
      <c r="F988" s="363" t="str">
        <f>IF(AND(NOT(ISBLANK($B988)),ISNUMBER($B988)),IF(ISBLANK(LOOKUP($B988,L!$B:$B,L!F:F)),"",LOOKUP($B988,L!$B:$B,L!F:F)),IF(OR($A988=0,ISBLANK($A988)),"",LOOKUP($A988,MK!$B:$B,MK!F:F)))</f>
        <v/>
      </c>
      <c r="G988" s="363" t="str">
        <f>IF(AND(NOT(ISBLANK($B988)),ISNUMBER($B988)),IF(ISBLANK(LOOKUP($B988,L!$B:$B,L!G:G)),"",LOOKUP($B988,L!$B:$B,L!G:G)),IF(OR($A988=0,ISBLANK($A988)),"",LOOKUP($A988,MK!$B:$B,MK!G:G)))</f>
        <v/>
      </c>
      <c r="H988" s="363" t="str">
        <f>IF(AND(NOT(ISBLANK($B988)),ISNUMBER($B988)),IF(ISBLANK(LOOKUP($B988,L!$B:$B,L!H:H)),"",LOOKUP($B988,L!$B:$B,L!H:H)),IF(OR($A988=0,ISBLANK($A988)),"",LOOKUP($A988,MK!$B:$B,MK!H:H)))</f>
        <v/>
      </c>
      <c r="I988" s="363" t="str">
        <f>IF(AND(NOT(ISBLANK($B988)),ISNUMBER($B988)),IF(ISBLANK(LOOKUP($B988,L!$B:$B,L!I:I)),"",LOOKUP($B988,L!$B:$B,L!I:I)),IF(OR($A988=0,ISBLANK($A988)),"",LOOKUP($A988,MK!$B:$B,MK!I:I)))</f>
        <v/>
      </c>
      <c r="J988" s="363" t="str">
        <f>IF(AND(NOT(ISBLANK($B988)),ISNUMBER($B988)),IF(ISBLANK(LOOKUP($B988,L!$B:$B,L!J:J)),"",LOOKUP($B988,L!$B:$B,L!J:J)),IF(OR($A988=0,ISBLANK($A988)),"",LOOKUP($A988,MK!$B:$B,MK!J:J)))</f>
        <v/>
      </c>
      <c r="K988" s="363" t="str">
        <f>IF(AND(NOT(ISBLANK($B988)),ISNUMBER($B988)),IF(ISBLANK(LOOKUP($B988,L!$B:$B,L!K:K)),"",LOOKUP($B988,L!$B:$B,L!K:K)),IF(OR($A988=0,ISBLANK($A988)),"",LOOKUP($A988,MK!$B:$B,MK!K:K)))</f>
        <v/>
      </c>
      <c r="L988" s="363" t="str">
        <f>IF(AND(NOT(ISBLANK($B988)),ISNUMBER($B988)),IF(ISBLANK(LOOKUP($B988,L!$B:$B,L!L:L)),"",LOOKUP($B988,L!$B:$B,L!L:L)),IF(OR($A988=0,ISBLANK($A988)),"",LOOKUP($A988,MK!$B:$B,MK!L:L)))</f>
        <v/>
      </c>
      <c r="M988" s="363" t="str">
        <f>IF(AND(NOT(ISBLANK($B988)),ISNUMBER($B988)),IF(ISBLANK(LOOKUP($B988,L!$B:$B,L!M:M)),"",LOOKUP($B988,L!$B:$B,L!M:M)),IF(OR($A988=0,ISBLANK($A988)),"",LOOKUP($A988,MK!$B:$B,MK!M:M)))</f>
        <v/>
      </c>
      <c r="N988" s="363" t="str">
        <f>IF(AND(NOT(ISBLANK($B988)),ISNUMBER($B988)),IF(ISBLANK(LOOKUP($B988,L!$B:$B,L!N:N)),"",LOOKUP($B988,L!$B:$B,L!N:N)),IF(OR($A988=0,ISBLANK($A988)),"",LOOKUP($A988,MK!$B:$B,MK!N:N)))</f>
        <v/>
      </c>
      <c r="O988" s="363" t="str">
        <f>IF(AND(NOT(ISBLANK($B988)),ISNUMBER($B988)),IF(ISBLANK(LOOKUP($B988,L!$B:$B,L!O:O)),"",LOOKUP($B988,L!$B:$B,L!O:O)),IF(OR($A988=0,ISBLANK($A988)),"",LOOKUP($A988,MK!$B:$B,MK!O:O)))</f>
        <v/>
      </c>
      <c r="P988" s="363" t="str">
        <f>IF(AND(NOT(ISBLANK($B988)),ISNUMBER($B988)),IF(ISBLANK(LOOKUP($B988,L!$B:$B,L!P:P)),"",LOOKUP($B988,L!$B:$B,L!P:P)),IF(OR($A988=0,ISBLANK($A988)),"",LOOKUP($A988,MK!$B:$B,MK!P:P)))</f>
        <v/>
      </c>
      <c r="Q988" s="363" t="str">
        <f>IF(AND(NOT(ISBLANK($B988)),ISNUMBER($B988)),IF(ISBLANK(LOOKUP($B988,L!$B:$B,L!Q:Q)),"",LOOKUP($B988,L!$B:$B,L!Q:Q)),IF(OR($A988=0,ISBLANK($A988)),"",LOOKUP($A988,MK!$B:$B,MK!Q:Q)))</f>
        <v/>
      </c>
      <c r="R988" s="363" t="str">
        <f>IF(AND(NOT(ISBLANK($B988)),ISNUMBER($B988)),IF(ISBLANK(LOOKUP($B988,L!$B:$B,L!R:R)),"",LOOKUP($B988,L!$B:$B,L!R:R)),IF(OR($A988=0,ISBLANK($A988)),"",LOOKUP($A988,MK!$B:$B,MK!R:R)))</f>
        <v/>
      </c>
      <c r="S988" s="363" t="str">
        <f>IF(AND(NOT(ISBLANK($B988)),ISNUMBER($B988)),IF(ISBLANK(LOOKUP($B988,L!$B:$B,L!S:S)),"",LOOKUP($B988,L!$B:$B,L!S:S)),IF(OR($A988=0,ISBLANK($A988)),"",LOOKUP($A988,MK!$B:$B,MK!S:S)))</f>
        <v/>
      </c>
      <c r="T988" s="363" t="str">
        <f>IF(AND(NOT(ISBLANK($B988)),ISNUMBER($B988)),IF(ISBLANK(LOOKUP($B988,L!$B:$B,L!T:T)),"",LOOKUP($B988,L!$B:$B,L!T:T)),IF(OR($A988=0,ISBLANK($A988)),"",LOOKUP($A988,MK!$B:$B,MK!T:T)))</f>
        <v/>
      </c>
      <c r="U988" s="365" t="str">
        <f>IF(AND(NOT(ISBLANK($B988)),ISNUMBER($B988)),IF(ISBLANK(LOOKUP($B988,L!$B:$B,L!U:U)),"",LOOKUP($B988,L!$B:$B,L!U:U)),IF(OR($A988=0,ISBLANK($A988)),"",LOOKUP($A988,MK!$B:$B,MK!U:U)))</f>
        <v/>
      </c>
    </row>
    <row r="989" spans="1:21" x14ac:dyDescent="0.25">
      <c r="A989" s="283"/>
      <c r="B989" s="74"/>
      <c r="C989" s="366" t="str">
        <f>IF(AND(NOT(ISBLANK($B989)),ISNUMBER($B989)),IF(ISBLANK(LOOKUP($B989,L!$B:$B,L!C:C)),"",LOOKUP($B989,L!$B:$B,L!C:C)),IF(OR($A989=0,ISBLANK($A989)),"",LOOKUP($A989,MK!$B:$B,MK!C:C)))</f>
        <v/>
      </c>
      <c r="D989" s="74" t="str">
        <f>IF(AND(NOT(ISBLANK($B989)),ISNUMBER($B989)),IF(ISBLANK(LOOKUP($B989,L!$B:$B,L!D:D)),"",LOOKUP($B989,L!$B:$B,L!D:D)),IF(OR($A989=0,ISBLANK($A989)),"",LOOKUP($A989,MK!$B:$B,MK!D:D)))</f>
        <v/>
      </c>
      <c r="E989" s="74" t="str">
        <f>IF(AND(NOT(ISBLANK($B989)),ISNUMBER($B989)),IF(ISBLANK(LOOKUP($B989,L!$B:$B,L!E:E)),"",LOOKUP($B989,L!$B:$B,L!E:E)),IF(OR($A989=0,ISBLANK($A989)),"",LOOKUP($A989,MK!$B:$B,MK!E:E)))</f>
        <v/>
      </c>
      <c r="F989" s="366" t="str">
        <f>IF(AND(NOT(ISBLANK($B989)),ISNUMBER($B989)),IF(ISBLANK(LOOKUP($B989,L!$B:$B,L!F:F)),"",LOOKUP($B989,L!$B:$B,L!F:F)),IF(OR($A989=0,ISBLANK($A989)),"",LOOKUP($A989,MK!$B:$B,MK!F:F)))</f>
        <v/>
      </c>
      <c r="G989" s="366" t="str">
        <f>IF(AND(NOT(ISBLANK($B989)),ISNUMBER($B989)),IF(ISBLANK(LOOKUP($B989,L!$B:$B,L!G:G)),"",LOOKUP($B989,L!$B:$B,L!G:G)),IF(OR($A989=0,ISBLANK($A989)),"",LOOKUP($A989,MK!$B:$B,MK!G:G)))</f>
        <v/>
      </c>
      <c r="H989" s="366" t="str">
        <f>IF(AND(NOT(ISBLANK($B989)),ISNUMBER($B989)),IF(ISBLANK(LOOKUP($B989,L!$B:$B,L!H:H)),"",LOOKUP($B989,L!$B:$B,L!H:H)),IF(OR($A989=0,ISBLANK($A989)),"",LOOKUP($A989,MK!$B:$B,MK!H:H)))</f>
        <v/>
      </c>
      <c r="I989" s="366" t="str">
        <f>IF(AND(NOT(ISBLANK($B989)),ISNUMBER($B989)),IF(ISBLANK(LOOKUP($B989,L!$B:$B,L!I:I)),"",LOOKUP($B989,L!$B:$B,L!I:I)),IF(OR($A989=0,ISBLANK($A989)),"",LOOKUP($A989,MK!$B:$B,MK!I:I)))</f>
        <v/>
      </c>
      <c r="J989" s="366" t="str">
        <f>IF(AND(NOT(ISBLANK($B989)),ISNUMBER($B989)),IF(ISBLANK(LOOKUP($B989,L!$B:$B,L!J:J)),"",LOOKUP($B989,L!$B:$B,L!J:J)),IF(OR($A989=0,ISBLANK($A989)),"",LOOKUP($A989,MK!$B:$B,MK!J:J)))</f>
        <v/>
      </c>
      <c r="K989" s="366" t="str">
        <f>IF(AND(NOT(ISBLANK($B989)),ISNUMBER($B989)),IF(ISBLANK(LOOKUP($B989,L!$B:$B,L!K:K)),"",LOOKUP($B989,L!$B:$B,L!K:K)),IF(OR($A989=0,ISBLANK($A989)),"",LOOKUP($A989,MK!$B:$B,MK!K:K)))</f>
        <v/>
      </c>
      <c r="L989" s="366" t="str">
        <f>IF(AND(NOT(ISBLANK($B989)),ISNUMBER($B989)),IF(ISBLANK(LOOKUP($B989,L!$B:$B,L!L:L)),"",LOOKUP($B989,L!$B:$B,L!L:L)),IF(OR($A989=0,ISBLANK($A989)),"",LOOKUP($A989,MK!$B:$B,MK!L:L)))</f>
        <v/>
      </c>
      <c r="M989" s="366" t="str">
        <f>IF(AND(NOT(ISBLANK($B989)),ISNUMBER($B989)),IF(ISBLANK(LOOKUP($B989,L!$B:$B,L!M:M)),"",LOOKUP($B989,L!$B:$B,L!M:M)),IF(OR($A989=0,ISBLANK($A989)),"",LOOKUP($A989,MK!$B:$B,MK!M:M)))</f>
        <v/>
      </c>
      <c r="N989" s="366" t="str">
        <f>IF(AND(NOT(ISBLANK($B989)),ISNUMBER($B989)),IF(ISBLANK(LOOKUP($B989,L!$B:$B,L!N:N)),"",LOOKUP($B989,L!$B:$B,L!N:N)),IF(OR($A989=0,ISBLANK($A989)),"",LOOKUP($A989,MK!$B:$B,MK!N:N)))</f>
        <v/>
      </c>
      <c r="O989" s="366" t="str">
        <f>IF(AND(NOT(ISBLANK($B989)),ISNUMBER($B989)),IF(ISBLANK(LOOKUP($B989,L!$B:$B,L!O:O)),"",LOOKUP($B989,L!$B:$B,L!O:O)),IF(OR($A989=0,ISBLANK($A989)),"",LOOKUP($A989,MK!$B:$B,MK!O:O)))</f>
        <v/>
      </c>
      <c r="P989" s="366" t="str">
        <f>IF(AND(NOT(ISBLANK($B989)),ISNUMBER($B989)),IF(ISBLANK(LOOKUP($B989,L!$B:$B,L!P:P)),"",LOOKUP($B989,L!$B:$B,L!P:P)),IF(OR($A989=0,ISBLANK($A989)),"",LOOKUP($A989,MK!$B:$B,MK!P:P)))</f>
        <v/>
      </c>
      <c r="Q989" s="366" t="str">
        <f>IF(AND(NOT(ISBLANK($B989)),ISNUMBER($B989)),IF(ISBLANK(LOOKUP($B989,L!$B:$B,L!Q:Q)),"",LOOKUP($B989,L!$B:$B,L!Q:Q)),IF(OR($A989=0,ISBLANK($A989)),"",LOOKUP($A989,MK!$B:$B,MK!Q:Q)))</f>
        <v/>
      </c>
      <c r="R989" s="366" t="str">
        <f>IF(AND(NOT(ISBLANK($B989)),ISNUMBER($B989)),IF(ISBLANK(LOOKUP($B989,L!$B:$B,L!R:R)),"",LOOKUP($B989,L!$B:$B,L!R:R)),IF(OR($A989=0,ISBLANK($A989)),"",LOOKUP($A989,MK!$B:$B,MK!R:R)))</f>
        <v/>
      </c>
      <c r="S989" s="366" t="str">
        <f>IF(AND(NOT(ISBLANK($B989)),ISNUMBER($B989)),IF(ISBLANK(LOOKUP($B989,L!$B:$B,L!S:S)),"",LOOKUP($B989,L!$B:$B,L!S:S)),IF(OR($A989=0,ISBLANK($A989)),"",LOOKUP($A989,MK!$B:$B,MK!S:S)))</f>
        <v/>
      </c>
      <c r="T989" s="366" t="str">
        <f>IF(AND(NOT(ISBLANK($B989)),ISNUMBER($B989)),IF(ISBLANK(LOOKUP($B989,L!$B:$B,L!T:T)),"",LOOKUP($B989,L!$B:$B,L!T:T)),IF(OR($A989=0,ISBLANK($A989)),"",LOOKUP($A989,MK!$B:$B,MK!T:T)))</f>
        <v/>
      </c>
      <c r="U989" s="368" t="str">
        <f>IF(AND(NOT(ISBLANK($B989)),ISNUMBER($B989)),IF(ISBLANK(LOOKUP($B989,L!$B:$B,L!U:U)),"",LOOKUP($B989,L!$B:$B,L!U:U)),IF(OR($A989=0,ISBLANK($A989)),"",LOOKUP($A989,MK!$B:$B,MK!U:U)))</f>
        <v/>
      </c>
    </row>
    <row r="990" spans="1:21" x14ac:dyDescent="0.25">
      <c r="A990" s="283"/>
      <c r="B990" s="73"/>
      <c r="C990" s="363" t="str">
        <f>IF(AND(NOT(ISBLANK($B990)),ISNUMBER($B990)),IF(ISBLANK(LOOKUP($B990,L!$B:$B,L!C:C)),"",LOOKUP($B990,L!$B:$B,L!C:C)),IF(OR($A990=0,ISBLANK($A990)),"",LOOKUP($A990,MK!$B:$B,MK!C:C)))</f>
        <v/>
      </c>
      <c r="D990" s="73" t="str">
        <f>IF(AND(NOT(ISBLANK($B990)),ISNUMBER($B990)),IF(ISBLANK(LOOKUP($B990,L!$B:$B,L!D:D)),"",LOOKUP($B990,L!$B:$B,L!D:D)),IF(OR($A990=0,ISBLANK($A990)),"",LOOKUP($A990,MK!$B:$B,MK!D:D)))</f>
        <v/>
      </c>
      <c r="E990" s="73" t="str">
        <f>IF(AND(NOT(ISBLANK($B990)),ISNUMBER($B990)),IF(ISBLANK(LOOKUP($B990,L!$B:$B,L!E:E)),"",LOOKUP($B990,L!$B:$B,L!E:E)),IF(OR($A990=0,ISBLANK($A990)),"",LOOKUP($A990,MK!$B:$B,MK!E:E)))</f>
        <v/>
      </c>
      <c r="F990" s="363" t="str">
        <f>IF(AND(NOT(ISBLANK($B990)),ISNUMBER($B990)),IF(ISBLANK(LOOKUP($B990,L!$B:$B,L!F:F)),"",LOOKUP($B990,L!$B:$B,L!F:F)),IF(OR($A990=0,ISBLANK($A990)),"",LOOKUP($A990,MK!$B:$B,MK!F:F)))</f>
        <v/>
      </c>
      <c r="G990" s="363" t="str">
        <f>IF(AND(NOT(ISBLANK($B990)),ISNUMBER($B990)),IF(ISBLANK(LOOKUP($B990,L!$B:$B,L!G:G)),"",LOOKUP($B990,L!$B:$B,L!G:G)),IF(OR($A990=0,ISBLANK($A990)),"",LOOKUP($A990,MK!$B:$B,MK!G:G)))</f>
        <v/>
      </c>
      <c r="H990" s="363" t="str">
        <f>IF(AND(NOT(ISBLANK($B990)),ISNUMBER($B990)),IF(ISBLANK(LOOKUP($B990,L!$B:$B,L!H:H)),"",LOOKUP($B990,L!$B:$B,L!H:H)),IF(OR($A990=0,ISBLANK($A990)),"",LOOKUP($A990,MK!$B:$B,MK!H:H)))</f>
        <v/>
      </c>
      <c r="I990" s="363" t="str">
        <f>IF(AND(NOT(ISBLANK($B990)),ISNUMBER($B990)),IF(ISBLANK(LOOKUP($B990,L!$B:$B,L!I:I)),"",LOOKUP($B990,L!$B:$B,L!I:I)),IF(OR($A990=0,ISBLANK($A990)),"",LOOKUP($A990,MK!$B:$B,MK!I:I)))</f>
        <v/>
      </c>
      <c r="J990" s="363" t="str">
        <f>IF(AND(NOT(ISBLANK($B990)),ISNUMBER($B990)),IF(ISBLANK(LOOKUP($B990,L!$B:$B,L!J:J)),"",LOOKUP($B990,L!$B:$B,L!J:J)),IF(OR($A990=0,ISBLANK($A990)),"",LOOKUP($A990,MK!$B:$B,MK!J:J)))</f>
        <v/>
      </c>
      <c r="K990" s="363" t="str">
        <f>IF(AND(NOT(ISBLANK($B990)),ISNUMBER($B990)),IF(ISBLANK(LOOKUP($B990,L!$B:$B,L!K:K)),"",LOOKUP($B990,L!$B:$B,L!K:K)),IF(OR($A990=0,ISBLANK($A990)),"",LOOKUP($A990,MK!$B:$B,MK!K:K)))</f>
        <v/>
      </c>
      <c r="L990" s="363" t="str">
        <f>IF(AND(NOT(ISBLANK($B990)),ISNUMBER($B990)),IF(ISBLANK(LOOKUP($B990,L!$B:$B,L!L:L)),"",LOOKUP($B990,L!$B:$B,L!L:L)),IF(OR($A990=0,ISBLANK($A990)),"",LOOKUP($A990,MK!$B:$B,MK!L:L)))</f>
        <v/>
      </c>
      <c r="M990" s="363" t="str">
        <f>IF(AND(NOT(ISBLANK($B990)),ISNUMBER($B990)),IF(ISBLANK(LOOKUP($B990,L!$B:$B,L!M:M)),"",LOOKUP($B990,L!$B:$B,L!M:M)),IF(OR($A990=0,ISBLANK($A990)),"",LOOKUP($A990,MK!$B:$B,MK!M:M)))</f>
        <v/>
      </c>
      <c r="N990" s="363" t="str">
        <f>IF(AND(NOT(ISBLANK($B990)),ISNUMBER($B990)),IF(ISBLANK(LOOKUP($B990,L!$B:$B,L!N:N)),"",LOOKUP($B990,L!$B:$B,L!N:N)),IF(OR($A990=0,ISBLANK($A990)),"",LOOKUP($A990,MK!$B:$B,MK!N:N)))</f>
        <v/>
      </c>
      <c r="O990" s="363" t="str">
        <f>IF(AND(NOT(ISBLANK($B990)),ISNUMBER($B990)),IF(ISBLANK(LOOKUP($B990,L!$B:$B,L!O:O)),"",LOOKUP($B990,L!$B:$B,L!O:O)),IF(OR($A990=0,ISBLANK($A990)),"",LOOKUP($A990,MK!$B:$B,MK!O:O)))</f>
        <v/>
      </c>
      <c r="P990" s="363" t="str">
        <f>IF(AND(NOT(ISBLANK($B990)),ISNUMBER($B990)),IF(ISBLANK(LOOKUP($B990,L!$B:$B,L!P:P)),"",LOOKUP($B990,L!$B:$B,L!P:P)),IF(OR($A990=0,ISBLANK($A990)),"",LOOKUP($A990,MK!$B:$B,MK!P:P)))</f>
        <v/>
      </c>
      <c r="Q990" s="363" t="str">
        <f>IF(AND(NOT(ISBLANK($B990)),ISNUMBER($B990)),IF(ISBLANK(LOOKUP($B990,L!$B:$B,L!Q:Q)),"",LOOKUP($B990,L!$B:$B,L!Q:Q)),IF(OR($A990=0,ISBLANK($A990)),"",LOOKUP($A990,MK!$B:$B,MK!Q:Q)))</f>
        <v/>
      </c>
      <c r="R990" s="363" t="str">
        <f>IF(AND(NOT(ISBLANK($B990)),ISNUMBER($B990)),IF(ISBLANK(LOOKUP($B990,L!$B:$B,L!R:R)),"",LOOKUP($B990,L!$B:$B,L!R:R)),IF(OR($A990=0,ISBLANK($A990)),"",LOOKUP($A990,MK!$B:$B,MK!R:R)))</f>
        <v/>
      </c>
      <c r="S990" s="363" t="str">
        <f>IF(AND(NOT(ISBLANK($B990)),ISNUMBER($B990)),IF(ISBLANK(LOOKUP($B990,L!$B:$B,L!S:S)),"",LOOKUP($B990,L!$B:$B,L!S:S)),IF(OR($A990=0,ISBLANK($A990)),"",LOOKUP($A990,MK!$B:$B,MK!S:S)))</f>
        <v/>
      </c>
      <c r="T990" s="363" t="str">
        <f>IF(AND(NOT(ISBLANK($B990)),ISNUMBER($B990)),IF(ISBLANK(LOOKUP($B990,L!$B:$B,L!T:T)),"",LOOKUP($B990,L!$B:$B,L!T:T)),IF(OR($A990=0,ISBLANK($A990)),"",LOOKUP($A990,MK!$B:$B,MK!T:T)))</f>
        <v/>
      </c>
      <c r="U990" s="365" t="str">
        <f>IF(AND(NOT(ISBLANK($B990)),ISNUMBER($B990)),IF(ISBLANK(LOOKUP($B990,L!$B:$B,L!U:U)),"",LOOKUP($B990,L!$B:$B,L!U:U)),IF(OR($A990=0,ISBLANK($A990)),"",LOOKUP($A990,MK!$B:$B,MK!U:U)))</f>
        <v/>
      </c>
    </row>
    <row r="991" spans="1:21" x14ac:dyDescent="0.25">
      <c r="A991" s="283"/>
      <c r="B991" s="74"/>
      <c r="C991" s="366" t="str">
        <f>IF(AND(NOT(ISBLANK($B991)),ISNUMBER($B991)),IF(ISBLANK(LOOKUP($B991,L!$B:$B,L!C:C)),"",LOOKUP($B991,L!$B:$B,L!C:C)),IF(OR($A991=0,ISBLANK($A991)),"",LOOKUP($A991,MK!$B:$B,MK!C:C)))</f>
        <v/>
      </c>
      <c r="D991" s="74" t="str">
        <f>IF(AND(NOT(ISBLANK($B991)),ISNUMBER($B991)),IF(ISBLANK(LOOKUP($B991,L!$B:$B,L!D:D)),"",LOOKUP($B991,L!$B:$B,L!D:D)),IF(OR($A991=0,ISBLANK($A991)),"",LOOKUP($A991,MK!$B:$B,MK!D:D)))</f>
        <v/>
      </c>
      <c r="E991" s="74" t="str">
        <f>IF(AND(NOT(ISBLANK($B991)),ISNUMBER($B991)),IF(ISBLANK(LOOKUP($B991,L!$B:$B,L!E:E)),"",LOOKUP($B991,L!$B:$B,L!E:E)),IF(OR($A991=0,ISBLANK($A991)),"",LOOKUP($A991,MK!$B:$B,MK!E:E)))</f>
        <v/>
      </c>
      <c r="F991" s="366" t="str">
        <f>IF(AND(NOT(ISBLANK($B991)),ISNUMBER($B991)),IF(ISBLANK(LOOKUP($B991,L!$B:$B,L!F:F)),"",LOOKUP($B991,L!$B:$B,L!F:F)),IF(OR($A991=0,ISBLANK($A991)),"",LOOKUP($A991,MK!$B:$B,MK!F:F)))</f>
        <v/>
      </c>
      <c r="G991" s="366" t="str">
        <f>IF(AND(NOT(ISBLANK($B991)),ISNUMBER($B991)),IF(ISBLANK(LOOKUP($B991,L!$B:$B,L!G:G)),"",LOOKUP($B991,L!$B:$B,L!G:G)),IF(OR($A991=0,ISBLANK($A991)),"",LOOKUP($A991,MK!$B:$B,MK!G:G)))</f>
        <v/>
      </c>
      <c r="H991" s="366" t="str">
        <f>IF(AND(NOT(ISBLANK($B991)),ISNUMBER($B991)),IF(ISBLANK(LOOKUP($B991,L!$B:$B,L!H:H)),"",LOOKUP($B991,L!$B:$B,L!H:H)),IF(OR($A991=0,ISBLANK($A991)),"",LOOKUP($A991,MK!$B:$B,MK!H:H)))</f>
        <v/>
      </c>
      <c r="I991" s="366" t="str">
        <f>IF(AND(NOT(ISBLANK($B991)),ISNUMBER($B991)),IF(ISBLANK(LOOKUP($B991,L!$B:$B,L!I:I)),"",LOOKUP($B991,L!$B:$B,L!I:I)),IF(OR($A991=0,ISBLANK($A991)),"",LOOKUP($A991,MK!$B:$B,MK!I:I)))</f>
        <v/>
      </c>
      <c r="J991" s="366" t="str">
        <f>IF(AND(NOT(ISBLANK($B991)),ISNUMBER($B991)),IF(ISBLANK(LOOKUP($B991,L!$B:$B,L!J:J)),"",LOOKUP($B991,L!$B:$B,L!J:J)),IF(OR($A991=0,ISBLANK($A991)),"",LOOKUP($A991,MK!$B:$B,MK!J:J)))</f>
        <v/>
      </c>
      <c r="K991" s="366" t="str">
        <f>IF(AND(NOT(ISBLANK($B991)),ISNUMBER($B991)),IF(ISBLANK(LOOKUP($B991,L!$B:$B,L!K:K)),"",LOOKUP($B991,L!$B:$B,L!K:K)),IF(OR($A991=0,ISBLANK($A991)),"",LOOKUP($A991,MK!$B:$B,MK!K:K)))</f>
        <v/>
      </c>
      <c r="L991" s="366" t="str">
        <f>IF(AND(NOT(ISBLANK($B991)),ISNUMBER($B991)),IF(ISBLANK(LOOKUP($B991,L!$B:$B,L!L:L)),"",LOOKUP($B991,L!$B:$B,L!L:L)),IF(OR($A991=0,ISBLANK($A991)),"",LOOKUP($A991,MK!$B:$B,MK!L:L)))</f>
        <v/>
      </c>
      <c r="M991" s="366" t="str">
        <f>IF(AND(NOT(ISBLANK($B991)),ISNUMBER($B991)),IF(ISBLANK(LOOKUP($B991,L!$B:$B,L!M:M)),"",LOOKUP($B991,L!$B:$B,L!M:M)),IF(OR($A991=0,ISBLANK($A991)),"",LOOKUP($A991,MK!$B:$B,MK!M:M)))</f>
        <v/>
      </c>
      <c r="N991" s="366" t="str">
        <f>IF(AND(NOT(ISBLANK($B991)),ISNUMBER($B991)),IF(ISBLANK(LOOKUP($B991,L!$B:$B,L!N:N)),"",LOOKUP($B991,L!$B:$B,L!N:N)),IF(OR($A991=0,ISBLANK($A991)),"",LOOKUP($A991,MK!$B:$B,MK!N:N)))</f>
        <v/>
      </c>
      <c r="O991" s="366" t="str">
        <f>IF(AND(NOT(ISBLANK($B991)),ISNUMBER($B991)),IF(ISBLANK(LOOKUP($B991,L!$B:$B,L!O:O)),"",LOOKUP($B991,L!$B:$B,L!O:O)),IF(OR($A991=0,ISBLANK($A991)),"",LOOKUP($A991,MK!$B:$B,MK!O:O)))</f>
        <v/>
      </c>
      <c r="P991" s="366" t="str">
        <f>IF(AND(NOT(ISBLANK($B991)),ISNUMBER($B991)),IF(ISBLANK(LOOKUP($B991,L!$B:$B,L!P:P)),"",LOOKUP($B991,L!$B:$B,L!P:P)),IF(OR($A991=0,ISBLANK($A991)),"",LOOKUP($A991,MK!$B:$B,MK!P:P)))</f>
        <v/>
      </c>
      <c r="Q991" s="366" t="str">
        <f>IF(AND(NOT(ISBLANK($B991)),ISNUMBER($B991)),IF(ISBLANK(LOOKUP($B991,L!$B:$B,L!Q:Q)),"",LOOKUP($B991,L!$B:$B,L!Q:Q)),IF(OR($A991=0,ISBLANK($A991)),"",LOOKUP($A991,MK!$B:$B,MK!Q:Q)))</f>
        <v/>
      </c>
      <c r="R991" s="366" t="str">
        <f>IF(AND(NOT(ISBLANK($B991)),ISNUMBER($B991)),IF(ISBLANK(LOOKUP($B991,L!$B:$B,L!R:R)),"",LOOKUP($B991,L!$B:$B,L!R:R)),IF(OR($A991=0,ISBLANK($A991)),"",LOOKUP($A991,MK!$B:$B,MK!R:R)))</f>
        <v/>
      </c>
      <c r="S991" s="366" t="str">
        <f>IF(AND(NOT(ISBLANK($B991)),ISNUMBER($B991)),IF(ISBLANK(LOOKUP($B991,L!$B:$B,L!S:S)),"",LOOKUP($B991,L!$B:$B,L!S:S)),IF(OR($A991=0,ISBLANK($A991)),"",LOOKUP($A991,MK!$B:$B,MK!S:S)))</f>
        <v/>
      </c>
      <c r="T991" s="366" t="str">
        <f>IF(AND(NOT(ISBLANK($B991)),ISNUMBER($B991)),IF(ISBLANK(LOOKUP($B991,L!$B:$B,L!T:T)),"",LOOKUP($B991,L!$B:$B,L!T:T)),IF(OR($A991=0,ISBLANK($A991)),"",LOOKUP($A991,MK!$B:$B,MK!T:T)))</f>
        <v/>
      </c>
      <c r="U991" s="368" t="str">
        <f>IF(AND(NOT(ISBLANK($B991)),ISNUMBER($B991)),IF(ISBLANK(LOOKUP($B991,L!$B:$B,L!U:U)),"",LOOKUP($B991,L!$B:$B,L!U:U)),IF(OR($A991=0,ISBLANK($A991)),"",LOOKUP($A991,MK!$B:$B,MK!U:U)))</f>
        <v/>
      </c>
    </row>
    <row r="992" spans="1:21" x14ac:dyDescent="0.25">
      <c r="A992" s="283"/>
      <c r="B992" s="73"/>
      <c r="C992" s="363" t="str">
        <f>IF(AND(NOT(ISBLANK($B992)),ISNUMBER($B992)),IF(ISBLANK(LOOKUP($B992,L!$B:$B,L!C:C)),"",LOOKUP($B992,L!$B:$B,L!C:C)),IF(OR($A992=0,ISBLANK($A992)),"",LOOKUP($A992,MK!$B:$B,MK!C:C)))</f>
        <v/>
      </c>
      <c r="D992" s="73" t="str">
        <f>IF(AND(NOT(ISBLANK($B992)),ISNUMBER($B992)),IF(ISBLANK(LOOKUP($B992,L!$B:$B,L!D:D)),"",LOOKUP($B992,L!$B:$B,L!D:D)),IF(OR($A992=0,ISBLANK($A992)),"",LOOKUP($A992,MK!$B:$B,MK!D:D)))</f>
        <v/>
      </c>
      <c r="E992" s="73" t="str">
        <f>IF(AND(NOT(ISBLANK($B992)),ISNUMBER($B992)),IF(ISBLANK(LOOKUP($B992,L!$B:$B,L!E:E)),"",LOOKUP($B992,L!$B:$B,L!E:E)),IF(OR($A992=0,ISBLANK($A992)),"",LOOKUP($A992,MK!$B:$B,MK!E:E)))</f>
        <v/>
      </c>
      <c r="F992" s="363" t="str">
        <f>IF(AND(NOT(ISBLANK($B992)),ISNUMBER($B992)),IF(ISBLANK(LOOKUP($B992,L!$B:$B,L!F:F)),"",LOOKUP($B992,L!$B:$B,L!F:F)),IF(OR($A992=0,ISBLANK($A992)),"",LOOKUP($A992,MK!$B:$B,MK!F:F)))</f>
        <v/>
      </c>
      <c r="G992" s="363" t="str">
        <f>IF(AND(NOT(ISBLANK($B992)),ISNUMBER($B992)),IF(ISBLANK(LOOKUP($B992,L!$B:$B,L!G:G)),"",LOOKUP($B992,L!$B:$B,L!G:G)),IF(OR($A992=0,ISBLANK($A992)),"",LOOKUP($A992,MK!$B:$B,MK!G:G)))</f>
        <v/>
      </c>
      <c r="H992" s="363" t="str">
        <f>IF(AND(NOT(ISBLANK($B992)),ISNUMBER($B992)),IF(ISBLANK(LOOKUP($B992,L!$B:$B,L!H:H)),"",LOOKUP($B992,L!$B:$B,L!H:H)),IF(OR($A992=0,ISBLANK($A992)),"",LOOKUP($A992,MK!$B:$B,MK!H:H)))</f>
        <v/>
      </c>
      <c r="I992" s="363" t="str">
        <f>IF(AND(NOT(ISBLANK($B992)),ISNUMBER($B992)),IF(ISBLANK(LOOKUP($B992,L!$B:$B,L!I:I)),"",LOOKUP($B992,L!$B:$B,L!I:I)),IF(OR($A992=0,ISBLANK($A992)),"",LOOKUP($A992,MK!$B:$B,MK!I:I)))</f>
        <v/>
      </c>
      <c r="J992" s="363" t="str">
        <f>IF(AND(NOT(ISBLANK($B992)),ISNUMBER($B992)),IF(ISBLANK(LOOKUP($B992,L!$B:$B,L!J:J)),"",LOOKUP($B992,L!$B:$B,L!J:J)),IF(OR($A992=0,ISBLANK($A992)),"",LOOKUP($A992,MK!$B:$B,MK!J:J)))</f>
        <v/>
      </c>
      <c r="K992" s="363" t="str">
        <f>IF(AND(NOT(ISBLANK($B992)),ISNUMBER($B992)),IF(ISBLANK(LOOKUP($B992,L!$B:$B,L!K:K)),"",LOOKUP($B992,L!$B:$B,L!K:K)),IF(OR($A992=0,ISBLANK($A992)),"",LOOKUP($A992,MK!$B:$B,MK!K:K)))</f>
        <v/>
      </c>
      <c r="L992" s="363" t="str">
        <f>IF(AND(NOT(ISBLANK($B992)),ISNUMBER($B992)),IF(ISBLANK(LOOKUP($B992,L!$B:$B,L!L:L)),"",LOOKUP($B992,L!$B:$B,L!L:L)),IF(OR($A992=0,ISBLANK($A992)),"",LOOKUP($A992,MK!$B:$B,MK!L:L)))</f>
        <v/>
      </c>
      <c r="M992" s="363" t="str">
        <f>IF(AND(NOT(ISBLANK($B992)),ISNUMBER($B992)),IF(ISBLANK(LOOKUP($B992,L!$B:$B,L!M:M)),"",LOOKUP($B992,L!$B:$B,L!M:M)),IF(OR($A992=0,ISBLANK($A992)),"",LOOKUP($A992,MK!$B:$B,MK!M:M)))</f>
        <v/>
      </c>
      <c r="N992" s="363" t="str">
        <f>IF(AND(NOT(ISBLANK($B992)),ISNUMBER($B992)),IF(ISBLANK(LOOKUP($B992,L!$B:$B,L!N:N)),"",LOOKUP($B992,L!$B:$B,L!N:N)),IF(OR($A992=0,ISBLANK($A992)),"",LOOKUP($A992,MK!$B:$B,MK!N:N)))</f>
        <v/>
      </c>
      <c r="O992" s="363" t="str">
        <f>IF(AND(NOT(ISBLANK($B992)),ISNUMBER($B992)),IF(ISBLANK(LOOKUP($B992,L!$B:$B,L!O:O)),"",LOOKUP($B992,L!$B:$B,L!O:O)),IF(OR($A992=0,ISBLANK($A992)),"",LOOKUP($A992,MK!$B:$B,MK!O:O)))</f>
        <v/>
      </c>
      <c r="P992" s="363" t="str">
        <f>IF(AND(NOT(ISBLANK($B992)),ISNUMBER($B992)),IF(ISBLANK(LOOKUP($B992,L!$B:$B,L!P:P)),"",LOOKUP($B992,L!$B:$B,L!P:P)),IF(OR($A992=0,ISBLANK($A992)),"",LOOKUP($A992,MK!$B:$B,MK!P:P)))</f>
        <v/>
      </c>
      <c r="Q992" s="363" t="str">
        <f>IF(AND(NOT(ISBLANK($B992)),ISNUMBER($B992)),IF(ISBLANK(LOOKUP($B992,L!$B:$B,L!Q:Q)),"",LOOKUP($B992,L!$B:$B,L!Q:Q)),IF(OR($A992=0,ISBLANK($A992)),"",LOOKUP($A992,MK!$B:$B,MK!Q:Q)))</f>
        <v/>
      </c>
      <c r="R992" s="363" t="str">
        <f>IF(AND(NOT(ISBLANK($B992)),ISNUMBER($B992)),IF(ISBLANK(LOOKUP($B992,L!$B:$B,L!R:R)),"",LOOKUP($B992,L!$B:$B,L!R:R)),IF(OR($A992=0,ISBLANK($A992)),"",LOOKUP($A992,MK!$B:$B,MK!R:R)))</f>
        <v/>
      </c>
      <c r="S992" s="363" t="str">
        <f>IF(AND(NOT(ISBLANK($B992)),ISNUMBER($B992)),IF(ISBLANK(LOOKUP($B992,L!$B:$B,L!S:S)),"",LOOKUP($B992,L!$B:$B,L!S:S)),IF(OR($A992=0,ISBLANK($A992)),"",LOOKUP($A992,MK!$B:$B,MK!S:S)))</f>
        <v/>
      </c>
      <c r="T992" s="363" t="str">
        <f>IF(AND(NOT(ISBLANK($B992)),ISNUMBER($B992)),IF(ISBLANK(LOOKUP($B992,L!$B:$B,L!T:T)),"",LOOKUP($B992,L!$B:$B,L!T:T)),IF(OR($A992=0,ISBLANK($A992)),"",LOOKUP($A992,MK!$B:$B,MK!T:T)))</f>
        <v/>
      </c>
      <c r="U992" s="365" t="str">
        <f>IF(AND(NOT(ISBLANK($B992)),ISNUMBER($B992)),IF(ISBLANK(LOOKUP($B992,L!$B:$B,L!U:U)),"",LOOKUP($B992,L!$B:$B,L!U:U)),IF(OR($A992=0,ISBLANK($A992)),"",LOOKUP($A992,MK!$B:$B,MK!U:U)))</f>
        <v/>
      </c>
    </row>
    <row r="993" spans="1:21" x14ac:dyDescent="0.25">
      <c r="A993" s="283"/>
      <c r="B993" s="74"/>
      <c r="C993" s="366" t="str">
        <f>IF(AND(NOT(ISBLANK($B993)),ISNUMBER($B993)),IF(ISBLANK(LOOKUP($B993,L!$B:$B,L!C:C)),"",LOOKUP($B993,L!$B:$B,L!C:C)),IF(OR($A993=0,ISBLANK($A993)),"",LOOKUP($A993,MK!$B:$B,MK!C:C)))</f>
        <v/>
      </c>
      <c r="D993" s="74" t="str">
        <f>IF(AND(NOT(ISBLANK($B993)),ISNUMBER($B993)),IF(ISBLANK(LOOKUP($B993,L!$B:$B,L!D:D)),"",LOOKUP($B993,L!$B:$B,L!D:D)),IF(OR($A993=0,ISBLANK($A993)),"",LOOKUP($A993,MK!$B:$B,MK!D:D)))</f>
        <v/>
      </c>
      <c r="E993" s="74" t="str">
        <f>IF(AND(NOT(ISBLANK($B993)),ISNUMBER($B993)),IF(ISBLANK(LOOKUP($B993,L!$B:$B,L!E:E)),"",LOOKUP($B993,L!$B:$B,L!E:E)),IF(OR($A993=0,ISBLANK($A993)),"",LOOKUP($A993,MK!$B:$B,MK!E:E)))</f>
        <v/>
      </c>
      <c r="F993" s="366" t="str">
        <f>IF(AND(NOT(ISBLANK($B993)),ISNUMBER($B993)),IF(ISBLANK(LOOKUP($B993,L!$B:$B,L!F:F)),"",LOOKUP($B993,L!$B:$B,L!F:F)),IF(OR($A993=0,ISBLANK($A993)),"",LOOKUP($A993,MK!$B:$B,MK!F:F)))</f>
        <v/>
      </c>
      <c r="G993" s="366" t="str">
        <f>IF(AND(NOT(ISBLANK($B993)),ISNUMBER($B993)),IF(ISBLANK(LOOKUP($B993,L!$B:$B,L!G:G)),"",LOOKUP($B993,L!$B:$B,L!G:G)),IF(OR($A993=0,ISBLANK($A993)),"",LOOKUP($A993,MK!$B:$B,MK!G:G)))</f>
        <v/>
      </c>
      <c r="H993" s="366" t="str">
        <f>IF(AND(NOT(ISBLANK($B993)),ISNUMBER($B993)),IF(ISBLANK(LOOKUP($B993,L!$B:$B,L!H:H)),"",LOOKUP($B993,L!$B:$B,L!H:H)),IF(OR($A993=0,ISBLANK($A993)),"",LOOKUP($A993,MK!$B:$B,MK!H:H)))</f>
        <v/>
      </c>
      <c r="I993" s="366" t="str">
        <f>IF(AND(NOT(ISBLANK($B993)),ISNUMBER($B993)),IF(ISBLANK(LOOKUP($B993,L!$B:$B,L!I:I)),"",LOOKUP($B993,L!$B:$B,L!I:I)),IF(OR($A993=0,ISBLANK($A993)),"",LOOKUP($A993,MK!$B:$B,MK!I:I)))</f>
        <v/>
      </c>
      <c r="J993" s="366" t="str">
        <f>IF(AND(NOT(ISBLANK($B993)),ISNUMBER($B993)),IF(ISBLANK(LOOKUP($B993,L!$B:$B,L!J:J)),"",LOOKUP($B993,L!$B:$B,L!J:J)),IF(OR($A993=0,ISBLANK($A993)),"",LOOKUP($A993,MK!$B:$B,MK!J:J)))</f>
        <v/>
      </c>
      <c r="K993" s="366" t="str">
        <f>IF(AND(NOT(ISBLANK($B993)),ISNUMBER($B993)),IF(ISBLANK(LOOKUP($B993,L!$B:$B,L!K:K)),"",LOOKUP($B993,L!$B:$B,L!K:K)),IF(OR($A993=0,ISBLANK($A993)),"",LOOKUP($A993,MK!$B:$B,MK!K:K)))</f>
        <v/>
      </c>
      <c r="L993" s="366" t="str">
        <f>IF(AND(NOT(ISBLANK($B993)),ISNUMBER($B993)),IF(ISBLANK(LOOKUP($B993,L!$B:$B,L!L:L)),"",LOOKUP($B993,L!$B:$B,L!L:L)),IF(OR($A993=0,ISBLANK($A993)),"",LOOKUP($A993,MK!$B:$B,MK!L:L)))</f>
        <v/>
      </c>
      <c r="M993" s="366" t="str">
        <f>IF(AND(NOT(ISBLANK($B993)),ISNUMBER($B993)),IF(ISBLANK(LOOKUP($B993,L!$B:$B,L!M:M)),"",LOOKUP($B993,L!$B:$B,L!M:M)),IF(OR($A993=0,ISBLANK($A993)),"",LOOKUP($A993,MK!$B:$B,MK!M:M)))</f>
        <v/>
      </c>
      <c r="N993" s="366" t="str">
        <f>IF(AND(NOT(ISBLANK($B993)),ISNUMBER($B993)),IF(ISBLANK(LOOKUP($B993,L!$B:$B,L!N:N)),"",LOOKUP($B993,L!$B:$B,L!N:N)),IF(OR($A993=0,ISBLANK($A993)),"",LOOKUP($A993,MK!$B:$B,MK!N:N)))</f>
        <v/>
      </c>
      <c r="O993" s="366" t="str">
        <f>IF(AND(NOT(ISBLANK($B993)),ISNUMBER($B993)),IF(ISBLANK(LOOKUP($B993,L!$B:$B,L!O:O)),"",LOOKUP($B993,L!$B:$B,L!O:O)),IF(OR($A993=0,ISBLANK($A993)),"",LOOKUP($A993,MK!$B:$B,MK!O:O)))</f>
        <v/>
      </c>
      <c r="P993" s="366" t="str">
        <f>IF(AND(NOT(ISBLANK($B993)),ISNUMBER($B993)),IF(ISBLANK(LOOKUP($B993,L!$B:$B,L!P:P)),"",LOOKUP($B993,L!$B:$B,L!P:P)),IF(OR($A993=0,ISBLANK($A993)),"",LOOKUP($A993,MK!$B:$B,MK!P:P)))</f>
        <v/>
      </c>
      <c r="Q993" s="366" t="str">
        <f>IF(AND(NOT(ISBLANK($B993)),ISNUMBER($B993)),IF(ISBLANK(LOOKUP($B993,L!$B:$B,L!Q:Q)),"",LOOKUP($B993,L!$B:$B,L!Q:Q)),IF(OR($A993=0,ISBLANK($A993)),"",LOOKUP($A993,MK!$B:$B,MK!Q:Q)))</f>
        <v/>
      </c>
      <c r="R993" s="366" t="str">
        <f>IF(AND(NOT(ISBLANK($B993)),ISNUMBER($B993)),IF(ISBLANK(LOOKUP($B993,L!$B:$B,L!R:R)),"",LOOKUP($B993,L!$B:$B,L!R:R)),IF(OR($A993=0,ISBLANK($A993)),"",LOOKUP($A993,MK!$B:$B,MK!R:R)))</f>
        <v/>
      </c>
      <c r="S993" s="366" t="str">
        <f>IF(AND(NOT(ISBLANK($B993)),ISNUMBER($B993)),IF(ISBLANK(LOOKUP($B993,L!$B:$B,L!S:S)),"",LOOKUP($B993,L!$B:$B,L!S:S)),IF(OR($A993=0,ISBLANK($A993)),"",LOOKUP($A993,MK!$B:$B,MK!S:S)))</f>
        <v/>
      </c>
      <c r="T993" s="366" t="str">
        <f>IF(AND(NOT(ISBLANK($B993)),ISNUMBER($B993)),IF(ISBLANK(LOOKUP($B993,L!$B:$B,L!T:T)),"",LOOKUP($B993,L!$B:$B,L!T:T)),IF(OR($A993=0,ISBLANK($A993)),"",LOOKUP($A993,MK!$B:$B,MK!T:T)))</f>
        <v/>
      </c>
      <c r="U993" s="368" t="str">
        <f>IF(AND(NOT(ISBLANK($B993)),ISNUMBER($B993)),IF(ISBLANK(LOOKUP($B993,L!$B:$B,L!U:U)),"",LOOKUP($B993,L!$B:$B,L!U:U)),IF(OR($A993=0,ISBLANK($A993)),"",LOOKUP($A993,MK!$B:$B,MK!U:U)))</f>
        <v/>
      </c>
    </row>
    <row r="994" spans="1:21" x14ac:dyDescent="0.25">
      <c r="A994" s="283"/>
      <c r="B994" s="73"/>
      <c r="C994" s="363" t="str">
        <f>IF(AND(NOT(ISBLANK($B994)),ISNUMBER($B994)),IF(ISBLANK(LOOKUP($B994,L!$B:$B,L!C:C)),"",LOOKUP($B994,L!$B:$B,L!C:C)),IF(OR($A994=0,ISBLANK($A994)),"",LOOKUP($A994,MK!$B:$B,MK!C:C)))</f>
        <v/>
      </c>
      <c r="D994" s="73" t="str">
        <f>IF(AND(NOT(ISBLANK($B994)),ISNUMBER($B994)),IF(ISBLANK(LOOKUP($B994,L!$B:$B,L!D:D)),"",LOOKUP($B994,L!$B:$B,L!D:D)),IF(OR($A994=0,ISBLANK($A994)),"",LOOKUP($A994,MK!$B:$B,MK!D:D)))</f>
        <v/>
      </c>
      <c r="E994" s="73" t="str">
        <f>IF(AND(NOT(ISBLANK($B994)),ISNUMBER($B994)),IF(ISBLANK(LOOKUP($B994,L!$B:$B,L!E:E)),"",LOOKUP($B994,L!$B:$B,L!E:E)),IF(OR($A994=0,ISBLANK($A994)),"",LOOKUP($A994,MK!$B:$B,MK!E:E)))</f>
        <v/>
      </c>
      <c r="F994" s="363" t="str">
        <f>IF(AND(NOT(ISBLANK($B994)),ISNUMBER($B994)),IF(ISBLANK(LOOKUP($B994,L!$B:$B,L!F:F)),"",LOOKUP($B994,L!$B:$B,L!F:F)),IF(OR($A994=0,ISBLANK($A994)),"",LOOKUP($A994,MK!$B:$B,MK!F:F)))</f>
        <v/>
      </c>
      <c r="G994" s="363" t="str">
        <f>IF(AND(NOT(ISBLANK($B994)),ISNUMBER($B994)),IF(ISBLANK(LOOKUP($B994,L!$B:$B,L!G:G)),"",LOOKUP($B994,L!$B:$B,L!G:G)),IF(OR($A994=0,ISBLANK($A994)),"",LOOKUP($A994,MK!$B:$B,MK!G:G)))</f>
        <v/>
      </c>
      <c r="H994" s="363" t="str">
        <f>IF(AND(NOT(ISBLANK($B994)),ISNUMBER($B994)),IF(ISBLANK(LOOKUP($B994,L!$B:$B,L!H:H)),"",LOOKUP($B994,L!$B:$B,L!H:H)),IF(OR($A994=0,ISBLANK($A994)),"",LOOKUP($A994,MK!$B:$B,MK!H:H)))</f>
        <v/>
      </c>
      <c r="I994" s="363" t="str">
        <f>IF(AND(NOT(ISBLANK($B994)),ISNUMBER($B994)),IF(ISBLANK(LOOKUP($B994,L!$B:$B,L!I:I)),"",LOOKUP($B994,L!$B:$B,L!I:I)),IF(OR($A994=0,ISBLANK($A994)),"",LOOKUP($A994,MK!$B:$B,MK!I:I)))</f>
        <v/>
      </c>
      <c r="J994" s="363" t="str">
        <f>IF(AND(NOT(ISBLANK($B994)),ISNUMBER($B994)),IF(ISBLANK(LOOKUP($B994,L!$B:$B,L!J:J)),"",LOOKUP($B994,L!$B:$B,L!J:J)),IF(OR($A994=0,ISBLANK($A994)),"",LOOKUP($A994,MK!$B:$B,MK!J:J)))</f>
        <v/>
      </c>
      <c r="K994" s="363" t="str">
        <f>IF(AND(NOT(ISBLANK($B994)),ISNUMBER($B994)),IF(ISBLANK(LOOKUP($B994,L!$B:$B,L!K:K)),"",LOOKUP($B994,L!$B:$B,L!K:K)),IF(OR($A994=0,ISBLANK($A994)),"",LOOKUP($A994,MK!$B:$B,MK!K:K)))</f>
        <v/>
      </c>
      <c r="L994" s="363" t="str">
        <f>IF(AND(NOT(ISBLANK($B994)),ISNUMBER($B994)),IF(ISBLANK(LOOKUP($B994,L!$B:$B,L!L:L)),"",LOOKUP($B994,L!$B:$B,L!L:L)),IF(OR($A994=0,ISBLANK($A994)),"",LOOKUP($A994,MK!$B:$B,MK!L:L)))</f>
        <v/>
      </c>
      <c r="M994" s="363" t="str">
        <f>IF(AND(NOT(ISBLANK($B994)),ISNUMBER($B994)),IF(ISBLANK(LOOKUP($B994,L!$B:$B,L!M:M)),"",LOOKUP($B994,L!$B:$B,L!M:M)),IF(OR($A994=0,ISBLANK($A994)),"",LOOKUP($A994,MK!$B:$B,MK!M:M)))</f>
        <v/>
      </c>
      <c r="N994" s="363" t="str">
        <f>IF(AND(NOT(ISBLANK($B994)),ISNUMBER($B994)),IF(ISBLANK(LOOKUP($B994,L!$B:$B,L!N:N)),"",LOOKUP($B994,L!$B:$B,L!N:N)),IF(OR($A994=0,ISBLANK($A994)),"",LOOKUP($A994,MK!$B:$B,MK!N:N)))</f>
        <v/>
      </c>
      <c r="O994" s="363" t="str">
        <f>IF(AND(NOT(ISBLANK($B994)),ISNUMBER($B994)),IF(ISBLANK(LOOKUP($B994,L!$B:$B,L!O:O)),"",LOOKUP($B994,L!$B:$B,L!O:O)),IF(OR($A994=0,ISBLANK($A994)),"",LOOKUP($A994,MK!$B:$B,MK!O:O)))</f>
        <v/>
      </c>
      <c r="P994" s="363" t="str">
        <f>IF(AND(NOT(ISBLANK($B994)),ISNUMBER($B994)),IF(ISBLANK(LOOKUP($B994,L!$B:$B,L!P:P)),"",LOOKUP($B994,L!$B:$B,L!P:P)),IF(OR($A994=0,ISBLANK($A994)),"",LOOKUP($A994,MK!$B:$B,MK!P:P)))</f>
        <v/>
      </c>
      <c r="Q994" s="363" t="str">
        <f>IF(AND(NOT(ISBLANK($B994)),ISNUMBER($B994)),IF(ISBLANK(LOOKUP($B994,L!$B:$B,L!Q:Q)),"",LOOKUP($B994,L!$B:$B,L!Q:Q)),IF(OR($A994=0,ISBLANK($A994)),"",LOOKUP($A994,MK!$B:$B,MK!Q:Q)))</f>
        <v/>
      </c>
      <c r="R994" s="363" t="str">
        <f>IF(AND(NOT(ISBLANK($B994)),ISNUMBER($B994)),IF(ISBLANK(LOOKUP($B994,L!$B:$B,L!R:R)),"",LOOKUP($B994,L!$B:$B,L!R:R)),IF(OR($A994=0,ISBLANK($A994)),"",LOOKUP($A994,MK!$B:$B,MK!R:R)))</f>
        <v/>
      </c>
      <c r="S994" s="363" t="str">
        <f>IF(AND(NOT(ISBLANK($B994)),ISNUMBER($B994)),IF(ISBLANK(LOOKUP($B994,L!$B:$B,L!S:S)),"",LOOKUP($B994,L!$B:$B,L!S:S)),IF(OR($A994=0,ISBLANK($A994)),"",LOOKUP($A994,MK!$B:$B,MK!S:S)))</f>
        <v/>
      </c>
      <c r="T994" s="363" t="str">
        <f>IF(AND(NOT(ISBLANK($B994)),ISNUMBER($B994)),IF(ISBLANK(LOOKUP($B994,L!$B:$B,L!T:T)),"",LOOKUP($B994,L!$B:$B,L!T:T)),IF(OR($A994=0,ISBLANK($A994)),"",LOOKUP($A994,MK!$B:$B,MK!T:T)))</f>
        <v/>
      </c>
      <c r="U994" s="365" t="str">
        <f>IF(AND(NOT(ISBLANK($B994)),ISNUMBER($B994)),IF(ISBLANK(LOOKUP($B994,L!$B:$B,L!U:U)),"",LOOKUP($B994,L!$B:$B,L!U:U)),IF(OR($A994=0,ISBLANK($A994)),"",LOOKUP($A994,MK!$B:$B,MK!U:U)))</f>
        <v/>
      </c>
    </row>
    <row r="995" spans="1:21" x14ac:dyDescent="0.25">
      <c r="A995" s="283"/>
      <c r="B995" s="74"/>
      <c r="C995" s="366" t="str">
        <f>IF(AND(NOT(ISBLANK($B995)),ISNUMBER($B995)),IF(ISBLANK(LOOKUP($B995,L!$B:$B,L!C:C)),"",LOOKUP($B995,L!$B:$B,L!C:C)),IF(OR($A995=0,ISBLANK($A995)),"",LOOKUP($A995,MK!$B:$B,MK!C:C)))</f>
        <v/>
      </c>
      <c r="D995" s="74" t="str">
        <f>IF(AND(NOT(ISBLANK($B995)),ISNUMBER($B995)),IF(ISBLANK(LOOKUP($B995,L!$B:$B,L!D:D)),"",LOOKUP($B995,L!$B:$B,L!D:D)),IF(OR($A995=0,ISBLANK($A995)),"",LOOKUP($A995,MK!$B:$B,MK!D:D)))</f>
        <v/>
      </c>
      <c r="E995" s="74" t="str">
        <f>IF(AND(NOT(ISBLANK($B995)),ISNUMBER($B995)),IF(ISBLANK(LOOKUP($B995,L!$B:$B,L!E:E)),"",LOOKUP($B995,L!$B:$B,L!E:E)),IF(OR($A995=0,ISBLANK($A995)),"",LOOKUP($A995,MK!$B:$B,MK!E:E)))</f>
        <v/>
      </c>
      <c r="F995" s="366" t="str">
        <f>IF(AND(NOT(ISBLANK($B995)),ISNUMBER($B995)),IF(ISBLANK(LOOKUP($B995,L!$B:$B,L!F:F)),"",LOOKUP($B995,L!$B:$B,L!F:F)),IF(OR($A995=0,ISBLANK($A995)),"",LOOKUP($A995,MK!$B:$B,MK!F:F)))</f>
        <v/>
      </c>
      <c r="G995" s="366" t="str">
        <f>IF(AND(NOT(ISBLANK($B995)),ISNUMBER($B995)),IF(ISBLANK(LOOKUP($B995,L!$B:$B,L!G:G)),"",LOOKUP($B995,L!$B:$B,L!G:G)),IF(OR($A995=0,ISBLANK($A995)),"",LOOKUP($A995,MK!$B:$B,MK!G:G)))</f>
        <v/>
      </c>
      <c r="H995" s="366" t="str">
        <f>IF(AND(NOT(ISBLANK($B995)),ISNUMBER($B995)),IF(ISBLANK(LOOKUP($B995,L!$B:$B,L!H:H)),"",LOOKUP($B995,L!$B:$B,L!H:H)),IF(OR($A995=0,ISBLANK($A995)),"",LOOKUP($A995,MK!$B:$B,MK!H:H)))</f>
        <v/>
      </c>
      <c r="I995" s="366" t="str">
        <f>IF(AND(NOT(ISBLANK($B995)),ISNUMBER($B995)),IF(ISBLANK(LOOKUP($B995,L!$B:$B,L!I:I)),"",LOOKUP($B995,L!$B:$B,L!I:I)),IF(OR($A995=0,ISBLANK($A995)),"",LOOKUP($A995,MK!$B:$B,MK!I:I)))</f>
        <v/>
      </c>
      <c r="J995" s="366" t="str">
        <f>IF(AND(NOT(ISBLANK($B995)),ISNUMBER($B995)),IF(ISBLANK(LOOKUP($B995,L!$B:$B,L!J:J)),"",LOOKUP($B995,L!$B:$B,L!J:J)),IF(OR($A995=0,ISBLANK($A995)),"",LOOKUP($A995,MK!$B:$B,MK!J:J)))</f>
        <v/>
      </c>
      <c r="K995" s="366" t="str">
        <f>IF(AND(NOT(ISBLANK($B995)),ISNUMBER($B995)),IF(ISBLANK(LOOKUP($B995,L!$B:$B,L!K:K)),"",LOOKUP($B995,L!$B:$B,L!K:K)),IF(OR($A995=0,ISBLANK($A995)),"",LOOKUP($A995,MK!$B:$B,MK!K:K)))</f>
        <v/>
      </c>
      <c r="L995" s="366" t="str">
        <f>IF(AND(NOT(ISBLANK($B995)),ISNUMBER($B995)),IF(ISBLANK(LOOKUP($B995,L!$B:$B,L!L:L)),"",LOOKUP($B995,L!$B:$B,L!L:L)),IF(OR($A995=0,ISBLANK($A995)),"",LOOKUP($A995,MK!$B:$B,MK!L:L)))</f>
        <v/>
      </c>
      <c r="M995" s="366" t="str">
        <f>IF(AND(NOT(ISBLANK($B995)),ISNUMBER($B995)),IF(ISBLANK(LOOKUP($B995,L!$B:$B,L!M:M)),"",LOOKUP($B995,L!$B:$B,L!M:M)),IF(OR($A995=0,ISBLANK($A995)),"",LOOKUP($A995,MK!$B:$B,MK!M:M)))</f>
        <v/>
      </c>
      <c r="N995" s="366" t="str">
        <f>IF(AND(NOT(ISBLANK($B995)),ISNUMBER($B995)),IF(ISBLANK(LOOKUP($B995,L!$B:$B,L!N:N)),"",LOOKUP($B995,L!$B:$B,L!N:N)),IF(OR($A995=0,ISBLANK($A995)),"",LOOKUP($A995,MK!$B:$B,MK!N:N)))</f>
        <v/>
      </c>
      <c r="O995" s="366" t="str">
        <f>IF(AND(NOT(ISBLANK($B995)),ISNUMBER($B995)),IF(ISBLANK(LOOKUP($B995,L!$B:$B,L!O:O)),"",LOOKUP($B995,L!$B:$B,L!O:O)),IF(OR($A995=0,ISBLANK($A995)),"",LOOKUP($A995,MK!$B:$B,MK!O:O)))</f>
        <v/>
      </c>
      <c r="P995" s="366" t="str">
        <f>IF(AND(NOT(ISBLANK($B995)),ISNUMBER($B995)),IF(ISBLANK(LOOKUP($B995,L!$B:$B,L!P:P)),"",LOOKUP($B995,L!$B:$B,L!P:P)),IF(OR($A995=0,ISBLANK($A995)),"",LOOKUP($A995,MK!$B:$B,MK!P:P)))</f>
        <v/>
      </c>
      <c r="Q995" s="366" t="str">
        <f>IF(AND(NOT(ISBLANK($B995)),ISNUMBER($B995)),IF(ISBLANK(LOOKUP($B995,L!$B:$B,L!Q:Q)),"",LOOKUP($B995,L!$B:$B,L!Q:Q)),IF(OR($A995=0,ISBLANK($A995)),"",LOOKUP($A995,MK!$B:$B,MK!Q:Q)))</f>
        <v/>
      </c>
      <c r="R995" s="366" t="str">
        <f>IF(AND(NOT(ISBLANK($B995)),ISNUMBER($B995)),IF(ISBLANK(LOOKUP($B995,L!$B:$B,L!R:R)),"",LOOKUP($B995,L!$B:$B,L!R:R)),IF(OR($A995=0,ISBLANK($A995)),"",LOOKUP($A995,MK!$B:$B,MK!R:R)))</f>
        <v/>
      </c>
      <c r="S995" s="366" t="str">
        <f>IF(AND(NOT(ISBLANK($B995)),ISNUMBER($B995)),IF(ISBLANK(LOOKUP($B995,L!$B:$B,L!S:S)),"",LOOKUP($B995,L!$B:$B,L!S:S)),IF(OR($A995=0,ISBLANK($A995)),"",LOOKUP($A995,MK!$B:$B,MK!S:S)))</f>
        <v/>
      </c>
      <c r="T995" s="366" t="str">
        <f>IF(AND(NOT(ISBLANK($B995)),ISNUMBER($B995)),IF(ISBLANK(LOOKUP($B995,L!$B:$B,L!T:T)),"",LOOKUP($B995,L!$B:$B,L!T:T)),IF(OR($A995=0,ISBLANK($A995)),"",LOOKUP($A995,MK!$B:$B,MK!T:T)))</f>
        <v/>
      </c>
      <c r="U995" s="368" t="str">
        <f>IF(AND(NOT(ISBLANK($B995)),ISNUMBER($B995)),IF(ISBLANK(LOOKUP($B995,L!$B:$B,L!U:U)),"",LOOKUP($B995,L!$B:$B,L!U:U)),IF(OR($A995=0,ISBLANK($A995)),"",LOOKUP($A995,MK!$B:$B,MK!U:U)))</f>
        <v/>
      </c>
    </row>
    <row r="996" spans="1:21" x14ac:dyDescent="0.25">
      <c r="A996" s="283"/>
      <c r="B996" s="73"/>
      <c r="C996" s="363" t="str">
        <f>IF(AND(NOT(ISBLANK($B996)),ISNUMBER($B996)),IF(ISBLANK(LOOKUP($B996,L!$B:$B,L!C:C)),"",LOOKUP($B996,L!$B:$B,L!C:C)),IF(OR($A996=0,ISBLANK($A996)),"",LOOKUP($A996,MK!$B:$B,MK!C:C)))</f>
        <v/>
      </c>
      <c r="D996" s="73" t="str">
        <f>IF(AND(NOT(ISBLANK($B996)),ISNUMBER($B996)),IF(ISBLANK(LOOKUP($B996,L!$B:$B,L!D:D)),"",LOOKUP($B996,L!$B:$B,L!D:D)),IF(OR($A996=0,ISBLANK($A996)),"",LOOKUP($A996,MK!$B:$B,MK!D:D)))</f>
        <v/>
      </c>
      <c r="E996" s="73" t="str">
        <f>IF(AND(NOT(ISBLANK($B996)),ISNUMBER($B996)),IF(ISBLANK(LOOKUP($B996,L!$B:$B,L!E:E)),"",LOOKUP($B996,L!$B:$B,L!E:E)),IF(OR($A996=0,ISBLANK($A996)),"",LOOKUP($A996,MK!$B:$B,MK!E:E)))</f>
        <v/>
      </c>
      <c r="F996" s="363" t="str">
        <f>IF(AND(NOT(ISBLANK($B996)),ISNUMBER($B996)),IF(ISBLANK(LOOKUP($B996,L!$B:$B,L!F:F)),"",LOOKUP($B996,L!$B:$B,L!F:F)),IF(OR($A996=0,ISBLANK($A996)),"",LOOKUP($A996,MK!$B:$B,MK!F:F)))</f>
        <v/>
      </c>
      <c r="G996" s="363" t="str">
        <f>IF(AND(NOT(ISBLANK($B996)),ISNUMBER($B996)),IF(ISBLANK(LOOKUP($B996,L!$B:$B,L!G:G)),"",LOOKUP($B996,L!$B:$B,L!G:G)),IF(OR($A996=0,ISBLANK($A996)),"",LOOKUP($A996,MK!$B:$B,MK!G:G)))</f>
        <v/>
      </c>
      <c r="H996" s="363" t="str">
        <f>IF(AND(NOT(ISBLANK($B996)),ISNUMBER($B996)),IF(ISBLANK(LOOKUP($B996,L!$B:$B,L!H:H)),"",LOOKUP($B996,L!$B:$B,L!H:H)),IF(OR($A996=0,ISBLANK($A996)),"",LOOKUP($A996,MK!$B:$B,MK!H:H)))</f>
        <v/>
      </c>
      <c r="I996" s="363" t="str">
        <f>IF(AND(NOT(ISBLANK($B996)),ISNUMBER($B996)),IF(ISBLANK(LOOKUP($B996,L!$B:$B,L!I:I)),"",LOOKUP($B996,L!$B:$B,L!I:I)),IF(OR($A996=0,ISBLANK($A996)),"",LOOKUP($A996,MK!$B:$B,MK!I:I)))</f>
        <v/>
      </c>
      <c r="J996" s="363" t="str">
        <f>IF(AND(NOT(ISBLANK($B996)),ISNUMBER($B996)),IF(ISBLANK(LOOKUP($B996,L!$B:$B,L!J:J)),"",LOOKUP($B996,L!$B:$B,L!J:J)),IF(OR($A996=0,ISBLANK($A996)),"",LOOKUP($A996,MK!$B:$B,MK!J:J)))</f>
        <v/>
      </c>
      <c r="K996" s="363" t="str">
        <f>IF(AND(NOT(ISBLANK($B996)),ISNUMBER($B996)),IF(ISBLANK(LOOKUP($B996,L!$B:$B,L!K:K)),"",LOOKUP($B996,L!$B:$B,L!K:K)),IF(OR($A996=0,ISBLANK($A996)),"",LOOKUP($A996,MK!$B:$B,MK!K:K)))</f>
        <v/>
      </c>
      <c r="L996" s="363" t="str">
        <f>IF(AND(NOT(ISBLANK($B996)),ISNUMBER($B996)),IF(ISBLANK(LOOKUP($B996,L!$B:$B,L!L:L)),"",LOOKUP($B996,L!$B:$B,L!L:L)),IF(OR($A996=0,ISBLANK($A996)),"",LOOKUP($A996,MK!$B:$B,MK!L:L)))</f>
        <v/>
      </c>
      <c r="M996" s="363" t="str">
        <f>IF(AND(NOT(ISBLANK($B996)),ISNUMBER($B996)),IF(ISBLANK(LOOKUP($B996,L!$B:$B,L!M:M)),"",LOOKUP($B996,L!$B:$B,L!M:M)),IF(OR($A996=0,ISBLANK($A996)),"",LOOKUP($A996,MK!$B:$B,MK!M:M)))</f>
        <v/>
      </c>
      <c r="N996" s="363" t="str">
        <f>IF(AND(NOT(ISBLANK($B996)),ISNUMBER($B996)),IF(ISBLANK(LOOKUP($B996,L!$B:$B,L!N:N)),"",LOOKUP($B996,L!$B:$B,L!N:N)),IF(OR($A996=0,ISBLANK($A996)),"",LOOKUP($A996,MK!$B:$B,MK!N:N)))</f>
        <v/>
      </c>
      <c r="O996" s="363" t="str">
        <f>IF(AND(NOT(ISBLANK($B996)),ISNUMBER($B996)),IF(ISBLANK(LOOKUP($B996,L!$B:$B,L!O:O)),"",LOOKUP($B996,L!$B:$B,L!O:O)),IF(OR($A996=0,ISBLANK($A996)),"",LOOKUP($A996,MK!$B:$B,MK!O:O)))</f>
        <v/>
      </c>
      <c r="P996" s="363" t="str">
        <f>IF(AND(NOT(ISBLANK($B996)),ISNUMBER($B996)),IF(ISBLANK(LOOKUP($B996,L!$B:$B,L!P:P)),"",LOOKUP($B996,L!$B:$B,L!P:P)),IF(OR($A996=0,ISBLANK($A996)),"",LOOKUP($A996,MK!$B:$B,MK!P:P)))</f>
        <v/>
      </c>
      <c r="Q996" s="363" t="str">
        <f>IF(AND(NOT(ISBLANK($B996)),ISNUMBER($B996)),IF(ISBLANK(LOOKUP($B996,L!$B:$B,L!Q:Q)),"",LOOKUP($B996,L!$B:$B,L!Q:Q)),IF(OR($A996=0,ISBLANK($A996)),"",LOOKUP($A996,MK!$B:$B,MK!Q:Q)))</f>
        <v/>
      </c>
      <c r="R996" s="363" t="str">
        <f>IF(AND(NOT(ISBLANK($B996)),ISNUMBER($B996)),IF(ISBLANK(LOOKUP($B996,L!$B:$B,L!R:R)),"",LOOKUP($B996,L!$B:$B,L!R:R)),IF(OR($A996=0,ISBLANK($A996)),"",LOOKUP($A996,MK!$B:$B,MK!R:R)))</f>
        <v/>
      </c>
      <c r="S996" s="363" t="str">
        <f>IF(AND(NOT(ISBLANK($B996)),ISNUMBER($B996)),IF(ISBLANK(LOOKUP($B996,L!$B:$B,L!S:S)),"",LOOKUP($B996,L!$B:$B,L!S:S)),IF(OR($A996=0,ISBLANK($A996)),"",LOOKUP($A996,MK!$B:$B,MK!S:S)))</f>
        <v/>
      </c>
      <c r="T996" s="363" t="str">
        <f>IF(AND(NOT(ISBLANK($B996)),ISNUMBER($B996)),IF(ISBLANK(LOOKUP($B996,L!$B:$B,L!T:T)),"",LOOKUP($B996,L!$B:$B,L!T:T)),IF(OR($A996=0,ISBLANK($A996)),"",LOOKUP($A996,MK!$B:$B,MK!T:T)))</f>
        <v/>
      </c>
      <c r="U996" s="365" t="str">
        <f>IF(AND(NOT(ISBLANK($B996)),ISNUMBER($B996)),IF(ISBLANK(LOOKUP($B996,L!$B:$B,L!U:U)),"",LOOKUP($B996,L!$B:$B,L!U:U)),IF(OR($A996=0,ISBLANK($A996)),"",LOOKUP($A996,MK!$B:$B,MK!U:U)))</f>
        <v/>
      </c>
    </row>
    <row r="997" spans="1:21" x14ac:dyDescent="0.25">
      <c r="A997" s="283"/>
      <c r="B997" s="74"/>
      <c r="C997" s="366" t="str">
        <f>IF(AND(NOT(ISBLANK($B997)),ISNUMBER($B997)),IF(ISBLANK(LOOKUP($B997,L!$B:$B,L!C:C)),"",LOOKUP($B997,L!$B:$B,L!C:C)),IF(OR($A997=0,ISBLANK($A997)),"",LOOKUP($A997,MK!$B:$B,MK!C:C)))</f>
        <v/>
      </c>
      <c r="D997" s="74" t="str">
        <f>IF(AND(NOT(ISBLANK($B997)),ISNUMBER($B997)),IF(ISBLANK(LOOKUP($B997,L!$B:$B,L!D:D)),"",LOOKUP($B997,L!$B:$B,L!D:D)),IF(OR($A997=0,ISBLANK($A997)),"",LOOKUP($A997,MK!$B:$B,MK!D:D)))</f>
        <v/>
      </c>
      <c r="E997" s="74" t="str">
        <f>IF(AND(NOT(ISBLANK($B997)),ISNUMBER($B997)),IF(ISBLANK(LOOKUP($B997,L!$B:$B,L!E:E)),"",LOOKUP($B997,L!$B:$B,L!E:E)),IF(OR($A997=0,ISBLANK($A997)),"",LOOKUP($A997,MK!$B:$B,MK!E:E)))</f>
        <v/>
      </c>
      <c r="F997" s="366" t="str">
        <f>IF(AND(NOT(ISBLANK($B997)),ISNUMBER($B997)),IF(ISBLANK(LOOKUP($B997,L!$B:$B,L!F:F)),"",LOOKUP($B997,L!$B:$B,L!F:F)),IF(OR($A997=0,ISBLANK($A997)),"",LOOKUP($A997,MK!$B:$B,MK!F:F)))</f>
        <v/>
      </c>
      <c r="G997" s="366" t="str">
        <f>IF(AND(NOT(ISBLANK($B997)),ISNUMBER($B997)),IF(ISBLANK(LOOKUP($B997,L!$B:$B,L!G:G)),"",LOOKUP($B997,L!$B:$B,L!G:G)),IF(OR($A997=0,ISBLANK($A997)),"",LOOKUP($A997,MK!$B:$B,MK!G:G)))</f>
        <v/>
      </c>
      <c r="H997" s="366" t="str">
        <f>IF(AND(NOT(ISBLANK($B997)),ISNUMBER($B997)),IF(ISBLANK(LOOKUP($B997,L!$B:$B,L!H:H)),"",LOOKUP($B997,L!$B:$B,L!H:H)),IF(OR($A997=0,ISBLANK($A997)),"",LOOKUP($A997,MK!$B:$B,MK!H:H)))</f>
        <v/>
      </c>
      <c r="I997" s="366" t="str">
        <f>IF(AND(NOT(ISBLANK($B997)),ISNUMBER($B997)),IF(ISBLANK(LOOKUP($B997,L!$B:$B,L!I:I)),"",LOOKUP($B997,L!$B:$B,L!I:I)),IF(OR($A997=0,ISBLANK($A997)),"",LOOKUP($A997,MK!$B:$B,MK!I:I)))</f>
        <v/>
      </c>
      <c r="J997" s="366" t="str">
        <f>IF(AND(NOT(ISBLANK($B997)),ISNUMBER($B997)),IF(ISBLANK(LOOKUP($B997,L!$B:$B,L!J:J)),"",LOOKUP($B997,L!$B:$B,L!J:J)),IF(OR($A997=0,ISBLANK($A997)),"",LOOKUP($A997,MK!$B:$B,MK!J:J)))</f>
        <v/>
      </c>
      <c r="K997" s="366" t="str">
        <f>IF(AND(NOT(ISBLANK($B997)),ISNUMBER($B997)),IF(ISBLANK(LOOKUP($B997,L!$B:$B,L!K:K)),"",LOOKUP($B997,L!$B:$B,L!K:K)),IF(OR($A997=0,ISBLANK($A997)),"",LOOKUP($A997,MK!$B:$B,MK!K:K)))</f>
        <v/>
      </c>
      <c r="L997" s="366" t="str">
        <f>IF(AND(NOT(ISBLANK($B997)),ISNUMBER($B997)),IF(ISBLANK(LOOKUP($B997,L!$B:$B,L!L:L)),"",LOOKUP($B997,L!$B:$B,L!L:L)),IF(OR($A997=0,ISBLANK($A997)),"",LOOKUP($A997,MK!$B:$B,MK!L:L)))</f>
        <v/>
      </c>
      <c r="M997" s="366" t="str">
        <f>IF(AND(NOT(ISBLANK($B997)),ISNUMBER($B997)),IF(ISBLANK(LOOKUP($B997,L!$B:$B,L!M:M)),"",LOOKUP($B997,L!$B:$B,L!M:M)),IF(OR($A997=0,ISBLANK($A997)),"",LOOKUP($A997,MK!$B:$B,MK!M:M)))</f>
        <v/>
      </c>
      <c r="N997" s="366" t="str">
        <f>IF(AND(NOT(ISBLANK($B997)),ISNUMBER($B997)),IF(ISBLANK(LOOKUP($B997,L!$B:$B,L!N:N)),"",LOOKUP($B997,L!$B:$B,L!N:N)),IF(OR($A997=0,ISBLANK($A997)),"",LOOKUP($A997,MK!$B:$B,MK!N:N)))</f>
        <v/>
      </c>
      <c r="O997" s="366" t="str">
        <f>IF(AND(NOT(ISBLANK($B997)),ISNUMBER($B997)),IF(ISBLANK(LOOKUP($B997,L!$B:$B,L!O:O)),"",LOOKUP($B997,L!$B:$B,L!O:O)),IF(OR($A997=0,ISBLANK($A997)),"",LOOKUP($A997,MK!$B:$B,MK!O:O)))</f>
        <v/>
      </c>
      <c r="P997" s="366" t="str">
        <f>IF(AND(NOT(ISBLANK($B997)),ISNUMBER($B997)),IF(ISBLANK(LOOKUP($B997,L!$B:$B,L!P:P)),"",LOOKUP($B997,L!$B:$B,L!P:P)),IF(OR($A997=0,ISBLANK($A997)),"",LOOKUP($A997,MK!$B:$B,MK!P:P)))</f>
        <v/>
      </c>
      <c r="Q997" s="366" t="str">
        <f>IF(AND(NOT(ISBLANK($B997)),ISNUMBER($B997)),IF(ISBLANK(LOOKUP($B997,L!$B:$B,L!Q:Q)),"",LOOKUP($B997,L!$B:$B,L!Q:Q)),IF(OR($A997=0,ISBLANK($A997)),"",LOOKUP($A997,MK!$B:$B,MK!Q:Q)))</f>
        <v/>
      </c>
      <c r="R997" s="366" t="str">
        <f>IF(AND(NOT(ISBLANK($B997)),ISNUMBER($B997)),IF(ISBLANK(LOOKUP($B997,L!$B:$B,L!R:R)),"",LOOKUP($B997,L!$B:$B,L!R:R)),IF(OR($A997=0,ISBLANK($A997)),"",LOOKUP($A997,MK!$B:$B,MK!R:R)))</f>
        <v/>
      </c>
      <c r="S997" s="366" t="str">
        <f>IF(AND(NOT(ISBLANK($B997)),ISNUMBER($B997)),IF(ISBLANK(LOOKUP($B997,L!$B:$B,L!S:S)),"",LOOKUP($B997,L!$B:$B,L!S:S)),IF(OR($A997=0,ISBLANK($A997)),"",LOOKUP($A997,MK!$B:$B,MK!S:S)))</f>
        <v/>
      </c>
      <c r="T997" s="366" t="str">
        <f>IF(AND(NOT(ISBLANK($B997)),ISNUMBER($B997)),IF(ISBLANK(LOOKUP($B997,L!$B:$B,L!T:T)),"",LOOKUP($B997,L!$B:$B,L!T:T)),IF(OR($A997=0,ISBLANK($A997)),"",LOOKUP($A997,MK!$B:$B,MK!T:T)))</f>
        <v/>
      </c>
      <c r="U997" s="368" t="str">
        <f>IF(AND(NOT(ISBLANK($B997)),ISNUMBER($B997)),IF(ISBLANK(LOOKUP($B997,L!$B:$B,L!U:U)),"",LOOKUP($B997,L!$B:$B,L!U:U)),IF(OR($A997=0,ISBLANK($A997)),"",LOOKUP($A997,MK!$B:$B,MK!U:U)))</f>
        <v/>
      </c>
    </row>
    <row r="998" spans="1:21" x14ac:dyDescent="0.25">
      <c r="A998" s="283"/>
      <c r="B998" s="73"/>
      <c r="C998" s="363" t="str">
        <f>IF(AND(NOT(ISBLANK($B998)),ISNUMBER($B998)),IF(ISBLANK(LOOKUP($B998,L!$B:$B,L!C:C)),"",LOOKUP($B998,L!$B:$B,L!C:C)),IF(OR($A998=0,ISBLANK($A998)),"",LOOKUP($A998,MK!$B:$B,MK!C:C)))</f>
        <v/>
      </c>
      <c r="D998" s="73" t="str">
        <f>IF(AND(NOT(ISBLANK($B998)),ISNUMBER($B998)),IF(ISBLANK(LOOKUP($B998,L!$B:$B,L!D:D)),"",LOOKUP($B998,L!$B:$B,L!D:D)),IF(OR($A998=0,ISBLANK($A998)),"",LOOKUP($A998,MK!$B:$B,MK!D:D)))</f>
        <v/>
      </c>
      <c r="E998" s="73" t="str">
        <f>IF(AND(NOT(ISBLANK($B998)),ISNUMBER($B998)),IF(ISBLANK(LOOKUP($B998,L!$B:$B,L!E:E)),"",LOOKUP($B998,L!$B:$B,L!E:E)),IF(OR($A998=0,ISBLANK($A998)),"",LOOKUP($A998,MK!$B:$B,MK!E:E)))</f>
        <v/>
      </c>
      <c r="F998" s="363" t="str">
        <f>IF(AND(NOT(ISBLANK($B998)),ISNUMBER($B998)),IF(ISBLANK(LOOKUP($B998,L!$B:$B,L!F:F)),"",LOOKUP($B998,L!$B:$B,L!F:F)),IF(OR($A998=0,ISBLANK($A998)),"",LOOKUP($A998,MK!$B:$B,MK!F:F)))</f>
        <v/>
      </c>
      <c r="G998" s="363" t="str">
        <f>IF(AND(NOT(ISBLANK($B998)),ISNUMBER($B998)),IF(ISBLANK(LOOKUP($B998,L!$B:$B,L!G:G)),"",LOOKUP($B998,L!$B:$B,L!G:G)),IF(OR($A998=0,ISBLANK($A998)),"",LOOKUP($A998,MK!$B:$B,MK!G:G)))</f>
        <v/>
      </c>
      <c r="H998" s="363" t="str">
        <f>IF(AND(NOT(ISBLANK($B998)),ISNUMBER($B998)),IF(ISBLANK(LOOKUP($B998,L!$B:$B,L!H:H)),"",LOOKUP($B998,L!$B:$B,L!H:H)),IF(OR($A998=0,ISBLANK($A998)),"",LOOKUP($A998,MK!$B:$B,MK!H:H)))</f>
        <v/>
      </c>
      <c r="I998" s="363" t="str">
        <f>IF(AND(NOT(ISBLANK($B998)),ISNUMBER($B998)),IF(ISBLANK(LOOKUP($B998,L!$B:$B,L!I:I)),"",LOOKUP($B998,L!$B:$B,L!I:I)),IF(OR($A998=0,ISBLANK($A998)),"",LOOKUP($A998,MK!$B:$B,MK!I:I)))</f>
        <v/>
      </c>
      <c r="J998" s="363" t="str">
        <f>IF(AND(NOT(ISBLANK($B998)),ISNUMBER($B998)),IF(ISBLANK(LOOKUP($B998,L!$B:$B,L!J:J)),"",LOOKUP($B998,L!$B:$B,L!J:J)),IF(OR($A998=0,ISBLANK($A998)),"",LOOKUP($A998,MK!$B:$B,MK!J:J)))</f>
        <v/>
      </c>
      <c r="K998" s="363" t="str">
        <f>IF(AND(NOT(ISBLANK($B998)),ISNUMBER($B998)),IF(ISBLANK(LOOKUP($B998,L!$B:$B,L!K:K)),"",LOOKUP($B998,L!$B:$B,L!K:K)),IF(OR($A998=0,ISBLANK($A998)),"",LOOKUP($A998,MK!$B:$B,MK!K:K)))</f>
        <v/>
      </c>
      <c r="L998" s="363" t="str">
        <f>IF(AND(NOT(ISBLANK($B998)),ISNUMBER($B998)),IF(ISBLANK(LOOKUP($B998,L!$B:$B,L!L:L)),"",LOOKUP($B998,L!$B:$B,L!L:L)),IF(OR($A998=0,ISBLANK($A998)),"",LOOKUP($A998,MK!$B:$B,MK!L:L)))</f>
        <v/>
      </c>
      <c r="M998" s="363" t="str">
        <f>IF(AND(NOT(ISBLANK($B998)),ISNUMBER($B998)),IF(ISBLANK(LOOKUP($B998,L!$B:$B,L!M:M)),"",LOOKUP($B998,L!$B:$B,L!M:M)),IF(OR($A998=0,ISBLANK($A998)),"",LOOKUP($A998,MK!$B:$B,MK!M:M)))</f>
        <v/>
      </c>
      <c r="N998" s="363" t="str">
        <f>IF(AND(NOT(ISBLANK($B998)),ISNUMBER($B998)),IF(ISBLANK(LOOKUP($B998,L!$B:$B,L!N:N)),"",LOOKUP($B998,L!$B:$B,L!N:N)),IF(OR($A998=0,ISBLANK($A998)),"",LOOKUP($A998,MK!$B:$B,MK!N:N)))</f>
        <v/>
      </c>
      <c r="O998" s="363" t="str">
        <f>IF(AND(NOT(ISBLANK($B998)),ISNUMBER($B998)),IF(ISBLANK(LOOKUP($B998,L!$B:$B,L!O:O)),"",LOOKUP($B998,L!$B:$B,L!O:O)),IF(OR($A998=0,ISBLANK($A998)),"",LOOKUP($A998,MK!$B:$B,MK!O:O)))</f>
        <v/>
      </c>
      <c r="P998" s="363" t="str">
        <f>IF(AND(NOT(ISBLANK($B998)),ISNUMBER($B998)),IF(ISBLANK(LOOKUP($B998,L!$B:$B,L!P:P)),"",LOOKUP($B998,L!$B:$B,L!P:P)),IF(OR($A998=0,ISBLANK($A998)),"",LOOKUP($A998,MK!$B:$B,MK!P:P)))</f>
        <v/>
      </c>
      <c r="Q998" s="363" t="str">
        <f>IF(AND(NOT(ISBLANK($B998)),ISNUMBER($B998)),IF(ISBLANK(LOOKUP($B998,L!$B:$B,L!Q:Q)),"",LOOKUP($B998,L!$B:$B,L!Q:Q)),IF(OR($A998=0,ISBLANK($A998)),"",LOOKUP($A998,MK!$B:$B,MK!Q:Q)))</f>
        <v/>
      </c>
      <c r="R998" s="363" t="str">
        <f>IF(AND(NOT(ISBLANK($B998)),ISNUMBER($B998)),IF(ISBLANK(LOOKUP($B998,L!$B:$B,L!R:R)),"",LOOKUP($B998,L!$B:$B,L!R:R)),IF(OR($A998=0,ISBLANK($A998)),"",LOOKUP($A998,MK!$B:$B,MK!R:R)))</f>
        <v/>
      </c>
      <c r="S998" s="363" t="str">
        <f>IF(AND(NOT(ISBLANK($B998)),ISNUMBER($B998)),IF(ISBLANK(LOOKUP($B998,L!$B:$B,L!S:S)),"",LOOKUP($B998,L!$B:$B,L!S:S)),IF(OR($A998=0,ISBLANK($A998)),"",LOOKUP($A998,MK!$B:$B,MK!S:S)))</f>
        <v/>
      </c>
      <c r="T998" s="363" t="str">
        <f>IF(AND(NOT(ISBLANK($B998)),ISNUMBER($B998)),IF(ISBLANK(LOOKUP($B998,L!$B:$B,L!T:T)),"",LOOKUP($B998,L!$B:$B,L!T:T)),IF(OR($A998=0,ISBLANK($A998)),"",LOOKUP($A998,MK!$B:$B,MK!T:T)))</f>
        <v/>
      </c>
      <c r="U998" s="365" t="str">
        <f>IF(AND(NOT(ISBLANK($B998)),ISNUMBER($B998)),IF(ISBLANK(LOOKUP($B998,L!$B:$B,L!U:U)),"",LOOKUP($B998,L!$B:$B,L!U:U)),IF(OR($A998=0,ISBLANK($A998)),"",LOOKUP($A998,MK!$B:$B,MK!U:U)))</f>
        <v/>
      </c>
    </row>
    <row r="999" spans="1:21" x14ac:dyDescent="0.25">
      <c r="A999" s="283"/>
      <c r="B999" s="74"/>
      <c r="C999" s="366" t="str">
        <f>IF(AND(NOT(ISBLANK($B999)),ISNUMBER($B999)),IF(ISBLANK(LOOKUP($B999,L!$B:$B,L!C:C)),"",LOOKUP($B999,L!$B:$B,L!C:C)),IF(OR($A999=0,ISBLANK($A999)),"",LOOKUP($A999,MK!$B:$B,MK!C:C)))</f>
        <v/>
      </c>
      <c r="D999" s="74" t="str">
        <f>IF(AND(NOT(ISBLANK($B999)),ISNUMBER($B999)),IF(ISBLANK(LOOKUP($B999,L!$B:$B,L!D:D)),"",LOOKUP($B999,L!$B:$B,L!D:D)),IF(OR($A999=0,ISBLANK($A999)),"",LOOKUP($A999,MK!$B:$B,MK!D:D)))</f>
        <v/>
      </c>
      <c r="E999" s="74" t="str">
        <f>IF(AND(NOT(ISBLANK($B999)),ISNUMBER($B999)),IF(ISBLANK(LOOKUP($B999,L!$B:$B,L!E:E)),"",LOOKUP($B999,L!$B:$B,L!E:E)),IF(OR($A999=0,ISBLANK($A999)),"",LOOKUP($A999,MK!$B:$B,MK!E:E)))</f>
        <v/>
      </c>
      <c r="F999" s="366" t="str">
        <f>IF(AND(NOT(ISBLANK($B999)),ISNUMBER($B999)),IF(ISBLANK(LOOKUP($B999,L!$B:$B,L!F:F)),"",LOOKUP($B999,L!$B:$B,L!F:F)),IF(OR($A999=0,ISBLANK($A999)),"",LOOKUP($A999,MK!$B:$B,MK!F:F)))</f>
        <v/>
      </c>
      <c r="G999" s="366" t="str">
        <f>IF(AND(NOT(ISBLANK($B999)),ISNUMBER($B999)),IF(ISBLANK(LOOKUP($B999,L!$B:$B,L!G:G)),"",LOOKUP($B999,L!$B:$B,L!G:G)),IF(OR($A999=0,ISBLANK($A999)),"",LOOKUP($A999,MK!$B:$B,MK!G:G)))</f>
        <v/>
      </c>
      <c r="H999" s="366" t="str">
        <f>IF(AND(NOT(ISBLANK($B999)),ISNUMBER($B999)),IF(ISBLANK(LOOKUP($B999,L!$B:$B,L!H:H)),"",LOOKUP($B999,L!$B:$B,L!H:H)),IF(OR($A999=0,ISBLANK($A999)),"",LOOKUP($A999,MK!$B:$B,MK!H:H)))</f>
        <v/>
      </c>
      <c r="I999" s="366" t="str">
        <f>IF(AND(NOT(ISBLANK($B999)),ISNUMBER($B999)),IF(ISBLANK(LOOKUP($B999,L!$B:$B,L!I:I)),"",LOOKUP($B999,L!$B:$B,L!I:I)),IF(OR($A999=0,ISBLANK($A999)),"",LOOKUP($A999,MK!$B:$B,MK!I:I)))</f>
        <v/>
      </c>
      <c r="J999" s="366" t="str">
        <f>IF(AND(NOT(ISBLANK($B999)),ISNUMBER($B999)),IF(ISBLANK(LOOKUP($B999,L!$B:$B,L!J:J)),"",LOOKUP($B999,L!$B:$B,L!J:J)),IF(OR($A999=0,ISBLANK($A999)),"",LOOKUP($A999,MK!$B:$B,MK!J:J)))</f>
        <v/>
      </c>
      <c r="K999" s="366" t="str">
        <f>IF(AND(NOT(ISBLANK($B999)),ISNUMBER($B999)),IF(ISBLANK(LOOKUP($B999,L!$B:$B,L!K:K)),"",LOOKUP($B999,L!$B:$B,L!K:K)),IF(OR($A999=0,ISBLANK($A999)),"",LOOKUP($A999,MK!$B:$B,MK!K:K)))</f>
        <v/>
      </c>
      <c r="L999" s="366" t="str">
        <f>IF(AND(NOT(ISBLANK($B999)),ISNUMBER($B999)),IF(ISBLANK(LOOKUP($B999,L!$B:$B,L!L:L)),"",LOOKUP($B999,L!$B:$B,L!L:L)),IF(OR($A999=0,ISBLANK($A999)),"",LOOKUP($A999,MK!$B:$B,MK!L:L)))</f>
        <v/>
      </c>
      <c r="M999" s="366" t="str">
        <f>IF(AND(NOT(ISBLANK($B999)),ISNUMBER($B999)),IF(ISBLANK(LOOKUP($B999,L!$B:$B,L!M:M)),"",LOOKUP($B999,L!$B:$B,L!M:M)),IF(OR($A999=0,ISBLANK($A999)),"",LOOKUP($A999,MK!$B:$B,MK!M:M)))</f>
        <v/>
      </c>
      <c r="N999" s="366" t="str">
        <f>IF(AND(NOT(ISBLANK($B999)),ISNUMBER($B999)),IF(ISBLANK(LOOKUP($B999,L!$B:$B,L!N:N)),"",LOOKUP($B999,L!$B:$B,L!N:N)),IF(OR($A999=0,ISBLANK($A999)),"",LOOKUP($A999,MK!$B:$B,MK!N:N)))</f>
        <v/>
      </c>
      <c r="O999" s="366" t="str">
        <f>IF(AND(NOT(ISBLANK($B999)),ISNUMBER($B999)),IF(ISBLANK(LOOKUP($B999,L!$B:$B,L!O:O)),"",LOOKUP($B999,L!$B:$B,L!O:O)),IF(OR($A999=0,ISBLANK($A999)),"",LOOKUP($A999,MK!$B:$B,MK!O:O)))</f>
        <v/>
      </c>
      <c r="P999" s="366" t="str">
        <f>IF(AND(NOT(ISBLANK($B999)),ISNUMBER($B999)),IF(ISBLANK(LOOKUP($B999,L!$B:$B,L!P:P)),"",LOOKUP($B999,L!$B:$B,L!P:P)),IF(OR($A999=0,ISBLANK($A999)),"",LOOKUP($A999,MK!$B:$B,MK!P:P)))</f>
        <v/>
      </c>
      <c r="Q999" s="366" t="str">
        <f>IF(AND(NOT(ISBLANK($B999)),ISNUMBER($B999)),IF(ISBLANK(LOOKUP($B999,L!$B:$B,L!Q:Q)),"",LOOKUP($B999,L!$B:$B,L!Q:Q)),IF(OR($A999=0,ISBLANK($A999)),"",LOOKUP($A999,MK!$B:$B,MK!Q:Q)))</f>
        <v/>
      </c>
      <c r="R999" s="366" t="str">
        <f>IF(AND(NOT(ISBLANK($B999)),ISNUMBER($B999)),IF(ISBLANK(LOOKUP($B999,L!$B:$B,L!R:R)),"",LOOKUP($B999,L!$B:$B,L!R:R)),IF(OR($A999=0,ISBLANK($A999)),"",LOOKUP($A999,MK!$B:$B,MK!R:R)))</f>
        <v/>
      </c>
      <c r="S999" s="366" t="str">
        <f>IF(AND(NOT(ISBLANK($B999)),ISNUMBER($B999)),IF(ISBLANK(LOOKUP($B999,L!$B:$B,L!S:S)),"",LOOKUP($B999,L!$B:$B,L!S:S)),IF(OR($A999=0,ISBLANK($A999)),"",LOOKUP($A999,MK!$B:$B,MK!S:S)))</f>
        <v/>
      </c>
      <c r="T999" s="366" t="str">
        <f>IF(AND(NOT(ISBLANK($B999)),ISNUMBER($B999)),IF(ISBLANK(LOOKUP($B999,L!$B:$B,L!T:T)),"",LOOKUP($B999,L!$B:$B,L!T:T)),IF(OR($A999=0,ISBLANK($A999)),"",LOOKUP($A999,MK!$B:$B,MK!T:T)))</f>
        <v/>
      </c>
      <c r="U999" s="368" t="str">
        <f>IF(AND(NOT(ISBLANK($B999)),ISNUMBER($B999)),IF(ISBLANK(LOOKUP($B999,L!$B:$B,L!U:U)),"",LOOKUP($B999,L!$B:$B,L!U:U)),IF(OR($A999=0,ISBLANK($A999)),"",LOOKUP($A999,MK!$B:$B,MK!U:U)))</f>
        <v/>
      </c>
    </row>
    <row r="1000" spans="1:21" x14ac:dyDescent="0.25">
      <c r="A1000" s="283"/>
      <c r="B1000" s="73"/>
      <c r="C1000" s="363" t="str">
        <f>IF(AND(NOT(ISBLANK($B1000)),ISNUMBER($B1000)),IF(ISBLANK(LOOKUP($B1000,L!$B:$B,L!C:C)),"",LOOKUP($B1000,L!$B:$B,L!C:C)),IF(OR($A1000=0,ISBLANK($A1000)),"",LOOKUP($A1000,MK!$B:$B,MK!C:C)))</f>
        <v/>
      </c>
      <c r="D1000" s="73" t="str">
        <f>IF(AND(NOT(ISBLANK($B1000)),ISNUMBER($B1000)),IF(ISBLANK(LOOKUP($B1000,L!$B:$B,L!D:D)),"",LOOKUP($B1000,L!$B:$B,L!D:D)),IF(OR($A1000=0,ISBLANK($A1000)),"",LOOKUP($A1000,MK!$B:$B,MK!D:D)))</f>
        <v/>
      </c>
      <c r="E1000" s="73" t="str">
        <f>IF(AND(NOT(ISBLANK($B1000)),ISNUMBER($B1000)),IF(ISBLANK(LOOKUP($B1000,L!$B:$B,L!E:E)),"",LOOKUP($B1000,L!$B:$B,L!E:E)),IF(OR($A1000=0,ISBLANK($A1000)),"",LOOKUP($A1000,MK!$B:$B,MK!E:E)))</f>
        <v/>
      </c>
      <c r="F1000" s="363" t="str">
        <f>IF(AND(NOT(ISBLANK($B1000)),ISNUMBER($B1000)),IF(ISBLANK(LOOKUP($B1000,L!$B:$B,L!F:F)),"",LOOKUP($B1000,L!$B:$B,L!F:F)),IF(OR($A1000=0,ISBLANK($A1000)),"",LOOKUP($A1000,MK!$B:$B,MK!F:F)))</f>
        <v/>
      </c>
      <c r="G1000" s="363" t="str">
        <f>IF(AND(NOT(ISBLANK($B1000)),ISNUMBER($B1000)),IF(ISBLANK(LOOKUP($B1000,L!$B:$B,L!G:G)),"",LOOKUP($B1000,L!$B:$B,L!G:G)),IF(OR($A1000=0,ISBLANK($A1000)),"",LOOKUP($A1000,MK!$B:$B,MK!G:G)))</f>
        <v/>
      </c>
      <c r="H1000" s="363" t="str">
        <f>IF(AND(NOT(ISBLANK($B1000)),ISNUMBER($B1000)),IF(ISBLANK(LOOKUP($B1000,L!$B:$B,L!H:H)),"",LOOKUP($B1000,L!$B:$B,L!H:H)),IF(OR($A1000=0,ISBLANK($A1000)),"",LOOKUP($A1000,MK!$B:$B,MK!H:H)))</f>
        <v/>
      </c>
      <c r="I1000" s="363" t="str">
        <f>IF(AND(NOT(ISBLANK($B1000)),ISNUMBER($B1000)),IF(ISBLANK(LOOKUP($B1000,L!$B:$B,L!I:I)),"",LOOKUP($B1000,L!$B:$B,L!I:I)),IF(OR($A1000=0,ISBLANK($A1000)),"",LOOKUP($A1000,MK!$B:$B,MK!I:I)))</f>
        <v/>
      </c>
      <c r="J1000" s="363" t="str">
        <f>IF(AND(NOT(ISBLANK($B1000)),ISNUMBER($B1000)),IF(ISBLANK(LOOKUP($B1000,L!$B:$B,L!J:J)),"",LOOKUP($B1000,L!$B:$B,L!J:J)),IF(OR($A1000=0,ISBLANK($A1000)),"",LOOKUP($A1000,MK!$B:$B,MK!J:J)))</f>
        <v/>
      </c>
      <c r="K1000" s="363" t="str">
        <f>IF(AND(NOT(ISBLANK($B1000)),ISNUMBER($B1000)),IF(ISBLANK(LOOKUP($B1000,L!$B:$B,L!K:K)),"",LOOKUP($B1000,L!$B:$B,L!K:K)),IF(OR($A1000=0,ISBLANK($A1000)),"",LOOKUP($A1000,MK!$B:$B,MK!K:K)))</f>
        <v/>
      </c>
      <c r="L1000" s="363" t="str">
        <f>IF(AND(NOT(ISBLANK($B1000)),ISNUMBER($B1000)),IF(ISBLANK(LOOKUP($B1000,L!$B:$B,L!L:L)),"",LOOKUP($B1000,L!$B:$B,L!L:L)),IF(OR($A1000=0,ISBLANK($A1000)),"",LOOKUP($A1000,MK!$B:$B,MK!L:L)))</f>
        <v/>
      </c>
      <c r="M1000" s="363" t="str">
        <f>IF(AND(NOT(ISBLANK($B1000)),ISNUMBER($B1000)),IF(ISBLANK(LOOKUP($B1000,L!$B:$B,L!M:M)),"",LOOKUP($B1000,L!$B:$B,L!M:M)),IF(OR($A1000=0,ISBLANK($A1000)),"",LOOKUP($A1000,MK!$B:$B,MK!M:M)))</f>
        <v/>
      </c>
      <c r="N1000" s="363" t="str">
        <f>IF(AND(NOT(ISBLANK($B1000)),ISNUMBER($B1000)),IF(ISBLANK(LOOKUP($B1000,L!$B:$B,L!N:N)),"",LOOKUP($B1000,L!$B:$B,L!N:N)),IF(OR($A1000=0,ISBLANK($A1000)),"",LOOKUP($A1000,MK!$B:$B,MK!N:N)))</f>
        <v/>
      </c>
      <c r="O1000" s="363" t="str">
        <f>IF(AND(NOT(ISBLANK($B1000)),ISNUMBER($B1000)),IF(ISBLANK(LOOKUP($B1000,L!$B:$B,L!O:O)),"",LOOKUP($B1000,L!$B:$B,L!O:O)),IF(OR($A1000=0,ISBLANK($A1000)),"",LOOKUP($A1000,MK!$B:$B,MK!O:O)))</f>
        <v/>
      </c>
      <c r="P1000" s="363" t="str">
        <f>IF(AND(NOT(ISBLANK($B1000)),ISNUMBER($B1000)),IF(ISBLANK(LOOKUP($B1000,L!$B:$B,L!P:P)),"",LOOKUP($B1000,L!$B:$B,L!P:P)),IF(OR($A1000=0,ISBLANK($A1000)),"",LOOKUP($A1000,MK!$B:$B,MK!P:P)))</f>
        <v/>
      </c>
      <c r="Q1000" s="363" t="str">
        <f>IF(AND(NOT(ISBLANK($B1000)),ISNUMBER($B1000)),IF(ISBLANK(LOOKUP($B1000,L!$B:$B,L!Q:Q)),"",LOOKUP($B1000,L!$B:$B,L!Q:Q)),IF(OR($A1000=0,ISBLANK($A1000)),"",LOOKUP($A1000,MK!$B:$B,MK!Q:Q)))</f>
        <v/>
      </c>
      <c r="R1000" s="363" t="str">
        <f>IF(AND(NOT(ISBLANK($B1000)),ISNUMBER($B1000)),IF(ISBLANK(LOOKUP($B1000,L!$B:$B,L!R:R)),"",LOOKUP($B1000,L!$B:$B,L!R:R)),IF(OR($A1000=0,ISBLANK($A1000)),"",LOOKUP($A1000,MK!$B:$B,MK!R:R)))</f>
        <v/>
      </c>
      <c r="S1000" s="363" t="str">
        <f>IF(AND(NOT(ISBLANK($B1000)),ISNUMBER($B1000)),IF(ISBLANK(LOOKUP($B1000,L!$B:$B,L!S:S)),"",LOOKUP($B1000,L!$B:$B,L!S:S)),IF(OR($A1000=0,ISBLANK($A1000)),"",LOOKUP($A1000,MK!$B:$B,MK!S:S)))</f>
        <v/>
      </c>
      <c r="T1000" s="363" t="str">
        <f>IF(AND(NOT(ISBLANK($B1000)),ISNUMBER($B1000)),IF(ISBLANK(LOOKUP($B1000,L!$B:$B,L!T:T)),"",LOOKUP($B1000,L!$B:$B,L!T:T)),IF(OR($A1000=0,ISBLANK($A1000)),"",LOOKUP($A1000,MK!$B:$B,MK!T:T)))</f>
        <v/>
      </c>
      <c r="U1000" s="365" t="str">
        <f>IF(AND(NOT(ISBLANK($B1000)),ISNUMBER($B1000)),IF(ISBLANK(LOOKUP($B1000,L!$B:$B,L!U:U)),"",LOOKUP($B1000,L!$B:$B,L!U:U)),IF(OR($A1000=0,ISBLANK($A1000)),"",LOOKUP($A1000,MK!$B:$B,MK!U:U)))</f>
        <v/>
      </c>
    </row>
    <row r="1001" spans="1:21" x14ac:dyDescent="0.25">
      <c r="A1001" s="283"/>
      <c r="B1001" s="74"/>
      <c r="C1001" s="366" t="str">
        <f>IF(AND(NOT(ISBLANK($B1001)),ISNUMBER($B1001)),IF(ISBLANK(LOOKUP($B1001,L!$B:$B,L!C:C)),"",LOOKUP($B1001,L!$B:$B,L!C:C)),IF(OR($A1001=0,ISBLANK($A1001)),"",LOOKUP($A1001,MK!$B:$B,MK!C:C)))</f>
        <v/>
      </c>
      <c r="D1001" s="74" t="str">
        <f>IF(AND(NOT(ISBLANK($B1001)),ISNUMBER($B1001)),IF(ISBLANK(LOOKUP($B1001,L!$B:$B,L!D:D)),"",LOOKUP($B1001,L!$B:$B,L!D:D)),IF(OR($A1001=0,ISBLANK($A1001)),"",LOOKUP($A1001,MK!$B:$B,MK!D:D)))</f>
        <v/>
      </c>
      <c r="E1001" s="74" t="str">
        <f>IF(AND(NOT(ISBLANK($B1001)),ISNUMBER($B1001)),IF(ISBLANK(LOOKUP($B1001,L!$B:$B,L!E:E)),"",LOOKUP($B1001,L!$B:$B,L!E:E)),IF(OR($A1001=0,ISBLANK($A1001)),"",LOOKUP($A1001,MK!$B:$B,MK!E:E)))</f>
        <v/>
      </c>
      <c r="F1001" s="366" t="str">
        <f>IF(AND(NOT(ISBLANK($B1001)),ISNUMBER($B1001)),IF(ISBLANK(LOOKUP($B1001,L!$B:$B,L!F:F)),"",LOOKUP($B1001,L!$B:$B,L!F:F)),IF(OR($A1001=0,ISBLANK($A1001)),"",LOOKUP($A1001,MK!$B:$B,MK!F:F)))</f>
        <v/>
      </c>
      <c r="G1001" s="366" t="str">
        <f>IF(AND(NOT(ISBLANK($B1001)),ISNUMBER($B1001)),IF(ISBLANK(LOOKUP($B1001,L!$B:$B,L!G:G)),"",LOOKUP($B1001,L!$B:$B,L!G:G)),IF(OR($A1001=0,ISBLANK($A1001)),"",LOOKUP($A1001,MK!$B:$B,MK!G:G)))</f>
        <v/>
      </c>
      <c r="H1001" s="366" t="str">
        <f>IF(AND(NOT(ISBLANK($B1001)),ISNUMBER($B1001)),IF(ISBLANK(LOOKUP($B1001,L!$B:$B,L!H:H)),"",LOOKUP($B1001,L!$B:$B,L!H:H)),IF(OR($A1001=0,ISBLANK($A1001)),"",LOOKUP($A1001,MK!$B:$B,MK!H:H)))</f>
        <v/>
      </c>
      <c r="I1001" s="366" t="str">
        <f>IF(AND(NOT(ISBLANK($B1001)),ISNUMBER($B1001)),IF(ISBLANK(LOOKUP($B1001,L!$B:$B,L!I:I)),"",LOOKUP($B1001,L!$B:$B,L!I:I)),IF(OR($A1001=0,ISBLANK($A1001)),"",LOOKUP($A1001,MK!$B:$B,MK!I:I)))</f>
        <v/>
      </c>
      <c r="J1001" s="366" t="str">
        <f>IF(AND(NOT(ISBLANK($B1001)),ISNUMBER($B1001)),IF(ISBLANK(LOOKUP($B1001,L!$B:$B,L!J:J)),"",LOOKUP($B1001,L!$B:$B,L!J:J)),IF(OR($A1001=0,ISBLANK($A1001)),"",LOOKUP($A1001,MK!$B:$B,MK!J:J)))</f>
        <v/>
      </c>
      <c r="K1001" s="366" t="str">
        <f>IF(AND(NOT(ISBLANK($B1001)),ISNUMBER($B1001)),IF(ISBLANK(LOOKUP($B1001,L!$B:$B,L!K:K)),"",LOOKUP($B1001,L!$B:$B,L!K:K)),IF(OR($A1001=0,ISBLANK($A1001)),"",LOOKUP($A1001,MK!$B:$B,MK!K:K)))</f>
        <v/>
      </c>
      <c r="L1001" s="366" t="str">
        <f>IF(AND(NOT(ISBLANK($B1001)),ISNUMBER($B1001)),IF(ISBLANK(LOOKUP($B1001,L!$B:$B,L!L:L)),"",LOOKUP($B1001,L!$B:$B,L!L:L)),IF(OR($A1001=0,ISBLANK($A1001)),"",LOOKUP($A1001,MK!$B:$B,MK!L:L)))</f>
        <v/>
      </c>
      <c r="M1001" s="366" t="str">
        <f>IF(AND(NOT(ISBLANK($B1001)),ISNUMBER($B1001)),IF(ISBLANK(LOOKUP($B1001,L!$B:$B,L!M:M)),"",LOOKUP($B1001,L!$B:$B,L!M:M)),IF(OR($A1001=0,ISBLANK($A1001)),"",LOOKUP($A1001,MK!$B:$B,MK!M:M)))</f>
        <v/>
      </c>
      <c r="N1001" s="366" t="str">
        <f>IF(AND(NOT(ISBLANK($B1001)),ISNUMBER($B1001)),IF(ISBLANK(LOOKUP($B1001,L!$B:$B,L!N:N)),"",LOOKUP($B1001,L!$B:$B,L!N:N)),IF(OR($A1001=0,ISBLANK($A1001)),"",LOOKUP($A1001,MK!$B:$B,MK!N:N)))</f>
        <v/>
      </c>
      <c r="O1001" s="366" t="str">
        <f>IF(AND(NOT(ISBLANK($B1001)),ISNUMBER($B1001)),IF(ISBLANK(LOOKUP($B1001,L!$B:$B,L!O:O)),"",LOOKUP($B1001,L!$B:$B,L!O:O)),IF(OR($A1001=0,ISBLANK($A1001)),"",LOOKUP($A1001,MK!$B:$B,MK!O:O)))</f>
        <v/>
      </c>
      <c r="P1001" s="366" t="str">
        <f>IF(AND(NOT(ISBLANK($B1001)),ISNUMBER($B1001)),IF(ISBLANK(LOOKUP($B1001,L!$B:$B,L!P:P)),"",LOOKUP($B1001,L!$B:$B,L!P:P)),IF(OR($A1001=0,ISBLANK($A1001)),"",LOOKUP($A1001,MK!$B:$B,MK!P:P)))</f>
        <v/>
      </c>
      <c r="Q1001" s="366" t="str">
        <f>IF(AND(NOT(ISBLANK($B1001)),ISNUMBER($B1001)),IF(ISBLANK(LOOKUP($B1001,L!$B:$B,L!Q:Q)),"",LOOKUP($B1001,L!$B:$B,L!Q:Q)),IF(OR($A1001=0,ISBLANK($A1001)),"",LOOKUP($A1001,MK!$B:$B,MK!Q:Q)))</f>
        <v/>
      </c>
      <c r="R1001" s="366" t="str">
        <f>IF(AND(NOT(ISBLANK($B1001)),ISNUMBER($B1001)),IF(ISBLANK(LOOKUP($B1001,L!$B:$B,L!R:R)),"",LOOKUP($B1001,L!$B:$B,L!R:R)),IF(OR($A1001=0,ISBLANK($A1001)),"",LOOKUP($A1001,MK!$B:$B,MK!R:R)))</f>
        <v/>
      </c>
      <c r="S1001" s="366" t="str">
        <f>IF(AND(NOT(ISBLANK($B1001)),ISNUMBER($B1001)),IF(ISBLANK(LOOKUP($B1001,L!$B:$B,L!S:S)),"",LOOKUP($B1001,L!$B:$B,L!S:S)),IF(OR($A1001=0,ISBLANK($A1001)),"",LOOKUP($A1001,MK!$B:$B,MK!S:S)))</f>
        <v/>
      </c>
      <c r="T1001" s="366" t="str">
        <f>IF(AND(NOT(ISBLANK($B1001)),ISNUMBER($B1001)),IF(ISBLANK(LOOKUP($B1001,L!$B:$B,L!T:T)),"",LOOKUP($B1001,L!$B:$B,L!T:T)),IF(OR($A1001=0,ISBLANK($A1001)),"",LOOKUP($A1001,MK!$B:$B,MK!T:T)))</f>
        <v/>
      </c>
      <c r="U1001" s="368" t="str">
        <f>IF(AND(NOT(ISBLANK($B1001)),ISNUMBER($B1001)),IF(ISBLANK(LOOKUP($B1001,L!$B:$B,L!U:U)),"",LOOKUP($B1001,L!$B:$B,L!U:U)),IF(OR($A1001=0,ISBLANK($A1001)),"",LOOKUP($A1001,MK!$B:$B,MK!U:U)))</f>
        <v/>
      </c>
    </row>
  </sheetData>
  <conditionalFormatting sqref="C2:U16 C17:F23 H17:U23">
    <cfRule type="expression" dxfId="18" priority="3">
      <formula>NOT(ISBLANK($A2:$A101))</formula>
    </cfRule>
  </conditionalFormatting>
  <conditionalFormatting sqref="C24:U1001">
    <cfRule type="expression" dxfId="17" priority="1">
      <formula>NOT(ISBLANK($A24:$A123))</formula>
    </cfRule>
  </conditionalFormatting>
  <pageMargins left="0.7" right="0.7" top="0.75" bottom="0.75" header="0.3" footer="0.3"/>
  <pageSetup orientation="portrait" horizontalDpi="4294967293"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6E9D1F1D-C8B3-4173-A06D-BDC82033C827}">
          <x14:formula1>
            <xm:f>LL!$B$2:$B$16</xm:f>
          </x14:formula1>
          <xm:sqref>H2:H453</xm:sqref>
        </x14:dataValidation>
        <x14:dataValidation type="list" allowBlank="1" showInputMessage="1" showErrorMessage="1" xr:uid="{F18E8058-C164-40E3-B53F-810566AF8DF1}">
          <x14:formula1>
            <xm:f>LL!$C$2:$C$18</xm:f>
          </x14:formula1>
          <xm:sqref>I2:J453</xm:sqref>
        </x14:dataValidation>
        <x14:dataValidation type="list" allowBlank="1" showInputMessage="1" showErrorMessage="1" xr:uid="{0916C691-B95A-41F1-9DEC-45B63486F2FF}">
          <x14:formula1>
            <xm:f>LL!$D$2:$D$8</xm:f>
          </x14:formula1>
          <xm:sqref>K2:K453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2AAE9-C56D-407E-ACED-85F59FB070B9}">
  <sheetPr codeName="Sheet23">
    <pageSetUpPr fitToPage="1"/>
  </sheetPr>
  <dimension ref="A1:U1001"/>
  <sheetViews>
    <sheetView workbookViewId="0">
      <pane xSplit="2" ySplit="1" topLeftCell="C20" activePane="bottomRight" state="frozen"/>
      <selection activeCell="U5975" sqref="U5975"/>
      <selection pane="topRight" activeCell="U5975" sqref="U5975"/>
      <selection pane="bottomLeft" activeCell="U5975" sqref="U5975"/>
      <selection pane="bottomRight" activeCell="N29" sqref="N29"/>
    </sheetView>
  </sheetViews>
  <sheetFormatPr defaultRowHeight="15" x14ac:dyDescent="0.25"/>
  <cols>
    <col min="1" max="1" width="0" hidden="1" customWidth="1"/>
    <col min="2" max="2" width="5" style="1" bestFit="1" customWidth="1"/>
    <col min="3" max="3" width="3.7109375" style="1" customWidth="1"/>
    <col min="4" max="4" width="4.7109375" style="1" customWidth="1"/>
    <col min="5" max="5" width="3.7109375" style="1" customWidth="1"/>
    <col min="6" max="7" width="3.7109375" style="380" customWidth="1"/>
    <col min="8" max="8" width="10.7109375" style="380" customWidth="1"/>
    <col min="9" max="10" width="7.7109375" style="1" customWidth="1"/>
    <col min="11" max="13" width="7.7109375" style="310" customWidth="1"/>
    <col min="14" max="14" width="20.7109375" style="1" customWidth="1"/>
    <col min="15" max="20" width="7.7109375" style="1" customWidth="1"/>
    <col min="21" max="21" width="150.5703125" style="59" bestFit="1" customWidth="1"/>
  </cols>
  <sheetData>
    <row r="1" spans="1:21" s="79" customFormat="1" ht="45" customHeight="1" x14ac:dyDescent="0.25">
      <c r="B1" s="361">
        <v>0</v>
      </c>
      <c r="C1" s="361" t="s">
        <v>594</v>
      </c>
      <c r="D1" s="361" t="s">
        <v>475</v>
      </c>
      <c r="E1" s="361" t="s">
        <v>476</v>
      </c>
      <c r="F1" s="361" t="s">
        <v>592</v>
      </c>
      <c r="G1" s="361" t="s">
        <v>258</v>
      </c>
      <c r="H1" s="361" t="s">
        <v>257</v>
      </c>
      <c r="I1" s="361" t="s">
        <v>547</v>
      </c>
      <c r="J1" s="361" t="s">
        <v>548</v>
      </c>
      <c r="K1" s="362" t="s">
        <v>678</v>
      </c>
      <c r="L1" s="362" t="s">
        <v>679</v>
      </c>
      <c r="M1" s="362" t="s">
        <v>680</v>
      </c>
      <c r="N1" s="361" t="s">
        <v>681</v>
      </c>
      <c r="O1" s="361">
        <v>1</v>
      </c>
      <c r="P1" s="361">
        <v>2</v>
      </c>
      <c r="Q1" s="361">
        <v>3</v>
      </c>
      <c r="R1" s="361">
        <v>4</v>
      </c>
      <c r="S1" s="361">
        <v>5</v>
      </c>
      <c r="T1" s="361">
        <v>6</v>
      </c>
      <c r="U1" s="361" t="s">
        <v>682</v>
      </c>
    </row>
    <row r="2" spans="1:21" s="2" customFormat="1" x14ac:dyDescent="0.25">
      <c r="A2"/>
      <c r="B2" s="73">
        <v>1</v>
      </c>
      <c r="C2" s="363" t="s">
        <v>594</v>
      </c>
      <c r="D2" s="73" t="s">
        <v>475</v>
      </c>
      <c r="E2" s="73" t="s">
        <v>476</v>
      </c>
      <c r="F2" s="363" t="s">
        <v>592</v>
      </c>
      <c r="G2" s="363" t="s">
        <v>258</v>
      </c>
      <c r="H2" s="363" t="s">
        <v>257</v>
      </c>
      <c r="I2" s="363" t="s">
        <v>70</v>
      </c>
      <c r="J2" s="363" t="s">
        <v>71</v>
      </c>
      <c r="K2" s="364" t="s">
        <v>194</v>
      </c>
      <c r="L2" s="364" t="s">
        <v>574</v>
      </c>
      <c r="M2" s="364" t="s">
        <v>400</v>
      </c>
      <c r="N2" s="363" t="s">
        <v>715</v>
      </c>
      <c r="O2" s="363" t="s">
        <v>401</v>
      </c>
      <c r="P2" s="363" t="s">
        <v>403</v>
      </c>
      <c r="Q2" s="363" t="s">
        <v>6921</v>
      </c>
      <c r="R2" s="363" t="s">
        <v>6922</v>
      </c>
      <c r="S2" s="363" t="s">
        <v>6923</v>
      </c>
      <c r="T2" s="363" t="s">
        <v>6924</v>
      </c>
      <c r="U2" s="369" t="s">
        <v>820</v>
      </c>
    </row>
    <row r="3" spans="1:21" s="2" customFormat="1" x14ac:dyDescent="0.25">
      <c r="A3"/>
      <c r="B3" s="74">
        <f t="shared" ref="B3:B10" si="0">B2+1</f>
        <v>2</v>
      </c>
      <c r="C3" s="366" t="s">
        <v>594</v>
      </c>
      <c r="D3" s="74" t="s">
        <v>475</v>
      </c>
      <c r="E3" s="74" t="s">
        <v>476</v>
      </c>
      <c r="F3" s="366" t="s">
        <v>592</v>
      </c>
      <c r="G3" s="366" t="s">
        <v>258</v>
      </c>
      <c r="H3" s="366" t="s">
        <v>257</v>
      </c>
      <c r="I3" s="366" t="s">
        <v>70</v>
      </c>
      <c r="J3" s="366" t="s">
        <v>71</v>
      </c>
      <c r="K3" s="367" t="s">
        <v>189</v>
      </c>
      <c r="L3" s="367" t="s">
        <v>252</v>
      </c>
      <c r="M3" s="367" t="s">
        <v>10443</v>
      </c>
      <c r="N3" s="366" t="s">
        <v>532</v>
      </c>
      <c r="O3" s="366" t="s">
        <v>10438</v>
      </c>
      <c r="P3" s="366" t="s">
        <v>705</v>
      </c>
      <c r="Q3" s="366" t="s">
        <v>1337</v>
      </c>
      <c r="R3" s="366" t="s">
        <v>6925</v>
      </c>
      <c r="S3" s="366" t="s">
        <v>6926</v>
      </c>
      <c r="T3" s="366" t="s">
        <v>6927</v>
      </c>
      <c r="U3" s="368" t="s">
        <v>10439</v>
      </c>
    </row>
    <row r="4" spans="1:21" s="2" customFormat="1" x14ac:dyDescent="0.25">
      <c r="A4"/>
      <c r="B4" s="73">
        <f t="shared" si="0"/>
        <v>3</v>
      </c>
      <c r="C4" s="363" t="s">
        <v>594</v>
      </c>
      <c r="D4" s="73" t="s">
        <v>475</v>
      </c>
      <c r="E4" s="73" t="s">
        <v>476</v>
      </c>
      <c r="F4" s="363" t="s">
        <v>592</v>
      </c>
      <c r="G4" s="363" t="s">
        <v>258</v>
      </c>
      <c r="H4" s="363" t="s">
        <v>257</v>
      </c>
      <c r="I4" s="363" t="s">
        <v>70</v>
      </c>
      <c r="J4" s="363" t="s">
        <v>71</v>
      </c>
      <c r="K4" s="364" t="s">
        <v>189</v>
      </c>
      <c r="L4" s="364" t="s">
        <v>190</v>
      </c>
      <c r="M4" s="364" t="s">
        <v>736</v>
      </c>
      <c r="N4" s="363" t="s">
        <v>533</v>
      </c>
      <c r="O4" s="363" t="s">
        <v>1063</v>
      </c>
      <c r="P4" s="363" t="s">
        <v>405</v>
      </c>
      <c r="Q4" s="363" t="s">
        <v>722</v>
      </c>
      <c r="R4" s="363" t="s">
        <v>723</v>
      </c>
      <c r="S4" s="363" t="s">
        <v>707</v>
      </c>
      <c r="T4" s="363" t="s">
        <v>6928</v>
      </c>
      <c r="U4" s="365" t="s">
        <v>1064</v>
      </c>
    </row>
    <row r="5" spans="1:21" s="2" customFormat="1" x14ac:dyDescent="0.25">
      <c r="A5"/>
      <c r="B5" s="74">
        <f t="shared" si="0"/>
        <v>4</v>
      </c>
      <c r="C5" s="366" t="s">
        <v>594</v>
      </c>
      <c r="D5" s="74" t="s">
        <v>475</v>
      </c>
      <c r="E5" s="74" t="s">
        <v>476</v>
      </c>
      <c r="F5" s="366" t="s">
        <v>592</v>
      </c>
      <c r="G5" s="366" t="s">
        <v>258</v>
      </c>
      <c r="H5" s="366" t="s">
        <v>257</v>
      </c>
      <c r="I5" s="366" t="s">
        <v>70</v>
      </c>
      <c r="J5" s="366" t="s">
        <v>71</v>
      </c>
      <c r="K5" s="367" t="s">
        <v>189</v>
      </c>
      <c r="L5" s="367" t="s">
        <v>193</v>
      </c>
      <c r="M5" s="367" t="s">
        <v>736</v>
      </c>
      <c r="N5" s="366" t="s">
        <v>534</v>
      </c>
      <c r="O5" s="366" t="s">
        <v>1063</v>
      </c>
      <c r="P5" s="366" t="s">
        <v>710</v>
      </c>
      <c r="Q5" s="366" t="s">
        <v>711</v>
      </c>
      <c r="R5" s="366" t="s">
        <v>728</v>
      </c>
      <c r="S5" s="366" t="s">
        <v>714</v>
      </c>
      <c r="T5" s="366" t="s">
        <v>400</v>
      </c>
      <c r="U5" s="368" t="s">
        <v>1064</v>
      </c>
    </row>
    <row r="6" spans="1:21" s="2" customFormat="1" x14ac:dyDescent="0.25">
      <c r="A6"/>
      <c r="B6" s="73">
        <f t="shared" si="0"/>
        <v>5</v>
      </c>
      <c r="C6" s="363" t="s">
        <v>594</v>
      </c>
      <c r="D6" s="73" t="s">
        <v>475</v>
      </c>
      <c r="E6" s="73" t="s">
        <v>476</v>
      </c>
      <c r="F6" s="363" t="s">
        <v>592</v>
      </c>
      <c r="G6" s="363" t="s">
        <v>258</v>
      </c>
      <c r="H6" s="363" t="s">
        <v>257</v>
      </c>
      <c r="I6" s="363" t="s">
        <v>547</v>
      </c>
      <c r="J6" s="363" t="s">
        <v>548</v>
      </c>
      <c r="K6" s="364" t="s">
        <v>398</v>
      </c>
      <c r="L6" s="364" t="s">
        <v>717</v>
      </c>
      <c r="M6" s="364" t="s">
        <v>686</v>
      </c>
      <c r="N6" s="363" t="s">
        <v>685</v>
      </c>
      <c r="O6" s="381" t="s">
        <v>687</v>
      </c>
      <c r="P6" s="363" t="s">
        <v>718</v>
      </c>
      <c r="Q6" s="363" t="s">
        <v>719</v>
      </c>
      <c r="R6" s="363" t="s">
        <v>720</v>
      </c>
      <c r="S6" s="363" t="s">
        <v>187</v>
      </c>
      <c r="T6" s="363" t="s">
        <v>721</v>
      </c>
      <c r="U6" s="365" t="s">
        <v>682</v>
      </c>
    </row>
    <row r="7" spans="1:21" s="2" customFormat="1" x14ac:dyDescent="0.25">
      <c r="A7"/>
      <c r="B7" s="74">
        <f t="shared" si="0"/>
        <v>6</v>
      </c>
      <c r="C7" s="366" t="s">
        <v>594</v>
      </c>
      <c r="D7" s="74" t="s">
        <v>475</v>
      </c>
      <c r="E7" s="74" t="s">
        <v>476</v>
      </c>
      <c r="F7" s="366" t="s">
        <v>592</v>
      </c>
      <c r="G7" s="366" t="s">
        <v>258</v>
      </c>
      <c r="H7" s="366" t="s">
        <v>257</v>
      </c>
      <c r="I7" s="366" t="s">
        <v>547</v>
      </c>
      <c r="J7" s="366" t="s">
        <v>548</v>
      </c>
      <c r="K7" s="367" t="s">
        <v>2213</v>
      </c>
      <c r="L7" s="367" t="s">
        <v>571</v>
      </c>
      <c r="M7" s="367" t="s">
        <v>568</v>
      </c>
      <c r="N7" s="366" t="s">
        <v>2168</v>
      </c>
      <c r="O7" s="366" t="s">
        <v>905</v>
      </c>
      <c r="P7" s="366" t="s">
        <v>805</v>
      </c>
      <c r="Q7" s="366" t="s">
        <v>330</v>
      </c>
      <c r="R7" s="366" t="s">
        <v>10350</v>
      </c>
      <c r="S7" s="366" t="s">
        <v>805</v>
      </c>
      <c r="T7" s="366" t="s">
        <v>806</v>
      </c>
      <c r="U7" s="368" t="s">
        <v>820</v>
      </c>
    </row>
    <row r="8" spans="1:21" s="2" customFormat="1" x14ac:dyDescent="0.25">
      <c r="A8"/>
      <c r="B8" s="73">
        <f t="shared" si="0"/>
        <v>7</v>
      </c>
      <c r="C8" s="363" t="s">
        <v>594</v>
      </c>
      <c r="D8" s="73" t="s">
        <v>475</v>
      </c>
      <c r="E8" s="73" t="s">
        <v>476</v>
      </c>
      <c r="F8" s="363" t="s">
        <v>592</v>
      </c>
      <c r="G8" s="363" t="s">
        <v>258</v>
      </c>
      <c r="H8" s="363" t="s">
        <v>257</v>
      </c>
      <c r="I8" s="363" t="s">
        <v>547</v>
      </c>
      <c r="J8" s="363" t="s">
        <v>548</v>
      </c>
      <c r="K8" s="364" t="s">
        <v>189</v>
      </c>
      <c r="L8" s="364" t="s">
        <v>221</v>
      </c>
      <c r="M8" s="364" t="s">
        <v>807</v>
      </c>
      <c r="N8" s="363" t="s">
        <v>221</v>
      </c>
      <c r="O8" s="363" t="s">
        <v>808</v>
      </c>
      <c r="P8" s="363" t="s">
        <v>809</v>
      </c>
      <c r="Q8" s="363" t="s">
        <v>810</v>
      </c>
      <c r="R8" s="363" t="s">
        <v>811</v>
      </c>
      <c r="S8" s="363" t="s">
        <v>812</v>
      </c>
      <c r="T8" s="363" t="s">
        <v>813</v>
      </c>
      <c r="U8" s="365" t="s">
        <v>743</v>
      </c>
    </row>
    <row r="9" spans="1:21" s="2" customFormat="1" x14ac:dyDescent="0.25">
      <c r="A9"/>
      <c r="B9" s="74">
        <f t="shared" si="0"/>
        <v>8</v>
      </c>
      <c r="C9" s="366" t="s">
        <v>594</v>
      </c>
      <c r="D9" s="74" t="s">
        <v>475</v>
      </c>
      <c r="E9" s="74" t="s">
        <v>476</v>
      </c>
      <c r="F9" s="366" t="s">
        <v>592</v>
      </c>
      <c r="G9" s="366" t="s">
        <v>258</v>
      </c>
      <c r="H9" s="366" t="s">
        <v>257</v>
      </c>
      <c r="I9" s="366" t="s">
        <v>70</v>
      </c>
      <c r="J9" s="366" t="s">
        <v>71</v>
      </c>
      <c r="K9" s="367" t="s">
        <v>579</v>
      </c>
      <c r="L9" s="367" t="s">
        <v>329</v>
      </c>
      <c r="M9" s="367" t="s">
        <v>633</v>
      </c>
      <c r="N9" s="366" t="s">
        <v>536</v>
      </c>
      <c r="O9" s="366" t="s">
        <v>761</v>
      </c>
      <c r="P9" s="366" t="s">
        <v>760</v>
      </c>
      <c r="Q9" s="366" t="s">
        <v>762</v>
      </c>
      <c r="R9" s="366" t="s">
        <v>759</v>
      </c>
      <c r="S9" s="366" t="s">
        <v>762</v>
      </c>
      <c r="T9" s="366" t="s">
        <v>763</v>
      </c>
      <c r="U9" s="368" t="s">
        <v>682</v>
      </c>
    </row>
    <row r="10" spans="1:21" s="2" customFormat="1" x14ac:dyDescent="0.25">
      <c r="A10"/>
      <c r="B10" s="73">
        <f t="shared" si="0"/>
        <v>9</v>
      </c>
      <c r="C10" s="363" t="s">
        <v>594</v>
      </c>
      <c r="D10" s="73" t="s">
        <v>475</v>
      </c>
      <c r="E10" s="73" t="s">
        <v>476</v>
      </c>
      <c r="F10" s="363" t="s">
        <v>592</v>
      </c>
      <c r="G10" s="363" t="s">
        <v>258</v>
      </c>
      <c r="H10" s="363" t="s">
        <v>257</v>
      </c>
      <c r="I10" s="363" t="s">
        <v>70</v>
      </c>
      <c r="J10" s="363" t="s">
        <v>71</v>
      </c>
      <c r="K10" s="364" t="s">
        <v>579</v>
      </c>
      <c r="L10" s="364" t="s">
        <v>251</v>
      </c>
      <c r="M10" s="364" t="s">
        <v>633</v>
      </c>
      <c r="N10" s="363" t="s">
        <v>537</v>
      </c>
      <c r="O10" s="363" t="s">
        <v>737</v>
      </c>
      <c r="P10" s="363" t="s">
        <v>738</v>
      </c>
      <c r="Q10" s="363" t="s">
        <v>406</v>
      </c>
      <c r="R10" s="363" t="s">
        <v>739</v>
      </c>
      <c r="S10" s="363" t="s">
        <v>3193</v>
      </c>
      <c r="T10" s="363" t="s">
        <v>3194</v>
      </c>
      <c r="U10" s="365" t="s">
        <v>682</v>
      </c>
    </row>
    <row r="11" spans="1:21" s="2" customFormat="1" x14ac:dyDescent="0.25">
      <c r="A11"/>
      <c r="B11" s="74">
        <v>10</v>
      </c>
      <c r="C11" s="366" t="s">
        <v>594</v>
      </c>
      <c r="D11" s="74" t="s">
        <v>475</v>
      </c>
      <c r="E11" s="74" t="s">
        <v>476</v>
      </c>
      <c r="F11" s="366" t="s">
        <v>592</v>
      </c>
      <c r="G11" s="366" t="s">
        <v>801</v>
      </c>
      <c r="H11" s="366" t="s">
        <v>257</v>
      </c>
      <c r="I11" s="366" t="s">
        <v>547</v>
      </c>
      <c r="J11" s="366" t="s">
        <v>548</v>
      </c>
      <c r="K11" s="367" t="s">
        <v>297</v>
      </c>
      <c r="L11" s="367" t="s">
        <v>6990</v>
      </c>
      <c r="M11" s="367" t="s">
        <v>6991</v>
      </c>
      <c r="N11" s="366" t="s">
        <v>6989</v>
      </c>
      <c r="O11" s="366" t="s">
        <v>729</v>
      </c>
      <c r="P11" s="366" t="s">
        <v>730</v>
      </c>
      <c r="Q11" s="366" t="s">
        <v>731</v>
      </c>
      <c r="R11" s="366" t="s">
        <v>732</v>
      </c>
      <c r="S11" s="366" t="s">
        <v>733</v>
      </c>
      <c r="T11" s="366" t="s">
        <v>734</v>
      </c>
      <c r="U11" s="368" t="s">
        <v>11186</v>
      </c>
    </row>
    <row r="12" spans="1:21" s="2" customFormat="1" x14ac:dyDescent="0.25">
      <c r="A12"/>
      <c r="B12" s="73">
        <v>11</v>
      </c>
      <c r="C12" s="363" t="s">
        <v>594</v>
      </c>
      <c r="D12" s="73" t="s">
        <v>475</v>
      </c>
      <c r="E12" s="73" t="s">
        <v>476</v>
      </c>
      <c r="F12" s="363" t="s">
        <v>592</v>
      </c>
      <c r="G12" s="363" t="s">
        <v>258</v>
      </c>
      <c r="H12" s="363" t="s">
        <v>358</v>
      </c>
      <c r="I12" s="363" t="s">
        <v>254</v>
      </c>
      <c r="J12" s="363" t="s">
        <v>358</v>
      </c>
      <c r="K12" s="364" t="s">
        <v>408</v>
      </c>
      <c r="L12" s="364" t="s">
        <v>2</v>
      </c>
      <c r="M12" s="364" t="s">
        <v>778</v>
      </c>
      <c r="N12" s="363" t="s">
        <v>538</v>
      </c>
      <c r="O12" s="363" t="s">
        <v>409</v>
      </c>
      <c r="P12" s="363" t="s">
        <v>410</v>
      </c>
      <c r="Q12" s="363" t="s">
        <v>1350</v>
      </c>
      <c r="R12" s="363" t="s">
        <v>2286</v>
      </c>
      <c r="S12" s="363" t="s">
        <v>410</v>
      </c>
      <c r="T12" s="363" t="s">
        <v>9739</v>
      </c>
      <c r="U12" s="365" t="s">
        <v>682</v>
      </c>
    </row>
    <row r="13" spans="1:21" s="2" customFormat="1" x14ac:dyDescent="0.25">
      <c r="A13"/>
      <c r="B13" s="74">
        <v>12</v>
      </c>
      <c r="C13" s="366" t="s">
        <v>594</v>
      </c>
      <c r="D13" s="74" t="s">
        <v>475</v>
      </c>
      <c r="E13" s="74" t="s">
        <v>476</v>
      </c>
      <c r="F13" s="366" t="s">
        <v>592</v>
      </c>
      <c r="G13" s="366" t="s">
        <v>258</v>
      </c>
      <c r="H13" s="366" t="s">
        <v>257</v>
      </c>
      <c r="I13" s="366" t="s">
        <v>70</v>
      </c>
      <c r="J13" s="366" t="s">
        <v>71</v>
      </c>
      <c r="K13" s="367" t="s">
        <v>194</v>
      </c>
      <c r="L13" s="367" t="s">
        <v>712</v>
      </c>
      <c r="M13" s="367" t="s">
        <v>713</v>
      </c>
      <c r="N13" s="366" t="s">
        <v>224</v>
      </c>
      <c r="O13" s="366" t="s">
        <v>758</v>
      </c>
      <c r="P13" s="366" t="s">
        <v>401</v>
      </c>
      <c r="Q13" s="366" t="s">
        <v>402</v>
      </c>
      <c r="R13" s="366" t="s">
        <v>400</v>
      </c>
      <c r="S13" s="366" t="s">
        <v>401</v>
      </c>
      <c r="T13" s="366" t="s">
        <v>402</v>
      </c>
      <c r="U13" s="368" t="s">
        <v>682</v>
      </c>
    </row>
    <row r="14" spans="1:21" s="2" customFormat="1" x14ac:dyDescent="0.25">
      <c r="A14"/>
      <c r="B14" s="73">
        <v>13</v>
      </c>
      <c r="C14" s="363" t="s">
        <v>594</v>
      </c>
      <c r="D14" s="73" t="s">
        <v>475</v>
      </c>
      <c r="E14" s="73" t="s">
        <v>476</v>
      </c>
      <c r="F14" s="363" t="s">
        <v>592</v>
      </c>
      <c r="G14" s="363" t="s">
        <v>796</v>
      </c>
      <c r="H14" s="363" t="s">
        <v>358</v>
      </c>
      <c r="I14" s="363" t="s">
        <v>701</v>
      </c>
      <c r="J14" s="363" t="s">
        <v>702</v>
      </c>
      <c r="K14" s="364" t="s">
        <v>399</v>
      </c>
      <c r="L14" s="364" t="s">
        <v>727</v>
      </c>
      <c r="M14" s="364" t="s">
        <v>699</v>
      </c>
      <c r="N14" s="363" t="s">
        <v>53</v>
      </c>
      <c r="O14" s="363" t="s">
        <v>63</v>
      </c>
      <c r="P14" s="363" t="s">
        <v>797</v>
      </c>
      <c r="Q14" s="363" t="s">
        <v>65</v>
      </c>
      <c r="R14" s="363" t="s">
        <v>798</v>
      </c>
      <c r="S14" s="363" t="s">
        <v>799</v>
      </c>
      <c r="T14" s="363" t="s">
        <v>800</v>
      </c>
      <c r="U14" s="365" t="s">
        <v>682</v>
      </c>
    </row>
    <row r="15" spans="1:21" s="2" customFormat="1" x14ac:dyDescent="0.25">
      <c r="A15"/>
      <c r="B15" s="74">
        <v>14</v>
      </c>
      <c r="C15" s="366" t="s">
        <v>594</v>
      </c>
      <c r="D15" s="74" t="s">
        <v>475</v>
      </c>
      <c r="E15" s="74" t="s">
        <v>476</v>
      </c>
      <c r="F15" s="366" t="s">
        <v>592</v>
      </c>
      <c r="G15" s="366" t="s">
        <v>258</v>
      </c>
      <c r="H15" s="366" t="s">
        <v>358</v>
      </c>
      <c r="I15" s="366" t="s">
        <v>260</v>
      </c>
      <c r="J15" s="366" t="s">
        <v>261</v>
      </c>
      <c r="K15" s="367" t="s">
        <v>642</v>
      </c>
      <c r="L15" s="367" t="s">
        <v>742</v>
      </c>
      <c r="M15" s="367" t="s">
        <v>727</v>
      </c>
      <c r="N15" s="366" t="s">
        <v>595</v>
      </c>
      <c r="O15" s="366" t="s">
        <v>177</v>
      </c>
      <c r="P15" s="366" t="s">
        <v>191</v>
      </c>
      <c r="Q15" s="366" t="s">
        <v>187</v>
      </c>
      <c r="R15" s="366" t="s">
        <v>644</v>
      </c>
      <c r="S15" s="366" t="s">
        <v>644</v>
      </c>
      <c r="T15" s="366" t="s">
        <v>644</v>
      </c>
      <c r="U15" s="368" t="s">
        <v>682</v>
      </c>
    </row>
    <row r="16" spans="1:21" s="2" customFormat="1" x14ac:dyDescent="0.25">
      <c r="A16"/>
      <c r="B16" s="73">
        <v>15</v>
      </c>
      <c r="C16" s="363" t="s">
        <v>594</v>
      </c>
      <c r="D16" s="73" t="s">
        <v>475</v>
      </c>
      <c r="E16" s="73" t="s">
        <v>476</v>
      </c>
      <c r="F16" s="363" t="s">
        <v>592</v>
      </c>
      <c r="G16" s="363" t="s">
        <v>258</v>
      </c>
      <c r="H16" s="363" t="s">
        <v>358</v>
      </c>
      <c r="I16" s="363" t="s">
        <v>261</v>
      </c>
      <c r="J16" s="363" t="s">
        <v>260</v>
      </c>
      <c r="K16" s="364" t="s">
        <v>642</v>
      </c>
      <c r="L16" s="364" t="s">
        <v>742</v>
      </c>
      <c r="M16" s="364" t="s">
        <v>727</v>
      </c>
      <c r="N16" s="363" t="s">
        <v>596</v>
      </c>
      <c r="O16" s="363" t="s">
        <v>3</v>
      </c>
      <c r="P16" s="363" t="s">
        <v>4</v>
      </c>
      <c r="Q16" s="363" t="s">
        <v>0</v>
      </c>
      <c r="R16" s="363" t="s">
        <v>5</v>
      </c>
      <c r="S16" s="363" t="s">
        <v>735</v>
      </c>
      <c r="T16" s="363" t="s">
        <v>644</v>
      </c>
      <c r="U16" s="365" t="s">
        <v>682</v>
      </c>
    </row>
    <row r="17" spans="1:21" s="2" customFormat="1" x14ac:dyDescent="0.25">
      <c r="A17"/>
      <c r="B17" s="74">
        <v>16</v>
      </c>
      <c r="C17" s="366" t="s">
        <v>594</v>
      </c>
      <c r="D17" s="74" t="s">
        <v>475</v>
      </c>
      <c r="E17" s="74" t="s">
        <v>476</v>
      </c>
      <c r="F17" s="366" t="s">
        <v>592</v>
      </c>
      <c r="G17" s="366" t="s">
        <v>258</v>
      </c>
      <c r="H17" s="366" t="s">
        <v>358</v>
      </c>
      <c r="I17" s="366" t="s">
        <v>549</v>
      </c>
      <c r="J17" s="366" t="s">
        <v>550</v>
      </c>
      <c r="K17" s="367" t="s">
        <v>56</v>
      </c>
      <c r="L17" s="367" t="s">
        <v>1047</v>
      </c>
      <c r="M17" s="367" t="s">
        <v>8969</v>
      </c>
      <c r="N17" s="366" t="s">
        <v>1049</v>
      </c>
      <c r="O17" s="366" t="s">
        <v>1052</v>
      </c>
      <c r="P17" s="366" t="s">
        <v>4478</v>
      </c>
      <c r="Q17" s="366" t="s">
        <v>1053</v>
      </c>
      <c r="R17" s="366" t="s">
        <v>1054</v>
      </c>
      <c r="S17" s="366" t="s">
        <v>1055</v>
      </c>
      <c r="T17" s="366" t="s">
        <v>1056</v>
      </c>
      <c r="U17" s="368" t="s">
        <v>820</v>
      </c>
    </row>
    <row r="18" spans="1:21" s="2" customFormat="1" x14ac:dyDescent="0.25">
      <c r="A18"/>
      <c r="B18" s="73">
        <v>17</v>
      </c>
      <c r="C18" s="363" t="s">
        <v>594</v>
      </c>
      <c r="D18" s="73" t="s">
        <v>475</v>
      </c>
      <c r="E18" s="73" t="s">
        <v>476</v>
      </c>
      <c r="F18" s="363" t="s">
        <v>592</v>
      </c>
      <c r="G18" s="363" t="s">
        <v>258</v>
      </c>
      <c r="H18" s="363" t="s">
        <v>257</v>
      </c>
      <c r="I18" s="363" t="s">
        <v>547</v>
      </c>
      <c r="J18" s="363" t="s">
        <v>548</v>
      </c>
      <c r="K18" s="364" t="s">
        <v>350</v>
      </c>
      <c r="L18" s="364" t="s">
        <v>2184</v>
      </c>
      <c r="M18" s="364" t="s">
        <v>2185</v>
      </c>
      <c r="N18" s="363" t="s">
        <v>2167</v>
      </c>
      <c r="O18" s="363" t="s">
        <v>784</v>
      </c>
      <c r="P18" s="363" t="s">
        <v>2171</v>
      </c>
      <c r="Q18" s="363" t="s">
        <v>805</v>
      </c>
      <c r="R18" s="363" t="s">
        <v>2170</v>
      </c>
      <c r="S18" s="363" t="s">
        <v>330</v>
      </c>
      <c r="T18" s="363" t="s">
        <v>806</v>
      </c>
      <c r="U18" s="365" t="s">
        <v>2169</v>
      </c>
    </row>
    <row r="19" spans="1:21" s="2" customFormat="1" x14ac:dyDescent="0.25">
      <c r="A19"/>
      <c r="B19" s="74">
        <v>18</v>
      </c>
      <c r="C19" s="366" t="s">
        <v>594</v>
      </c>
      <c r="D19" s="74" t="s">
        <v>475</v>
      </c>
      <c r="E19" s="74" t="s">
        <v>476</v>
      </c>
      <c r="F19" s="366" t="s">
        <v>592</v>
      </c>
      <c r="G19" s="366" t="s">
        <v>258</v>
      </c>
      <c r="H19" s="366" t="s">
        <v>257</v>
      </c>
      <c r="I19" s="366" t="s">
        <v>547</v>
      </c>
      <c r="J19" s="366" t="s">
        <v>548</v>
      </c>
      <c r="K19" s="367" t="s">
        <v>350</v>
      </c>
      <c r="L19" s="367" t="s">
        <v>2184</v>
      </c>
      <c r="M19" s="367" t="s">
        <v>2185</v>
      </c>
      <c r="N19" s="366" t="s">
        <v>2167</v>
      </c>
      <c r="O19" s="366" t="s">
        <v>784</v>
      </c>
      <c r="P19" s="366" t="s">
        <v>330</v>
      </c>
      <c r="Q19" s="366" t="s">
        <v>805</v>
      </c>
      <c r="R19" s="366" t="s">
        <v>3136</v>
      </c>
      <c r="S19" s="366" t="s">
        <v>251</v>
      </c>
      <c r="T19" s="366" t="s">
        <v>806</v>
      </c>
      <c r="U19" s="368" t="s">
        <v>3168</v>
      </c>
    </row>
    <row r="20" spans="1:21" s="2" customFormat="1" x14ac:dyDescent="0.25">
      <c r="A20"/>
      <c r="B20" s="73">
        <v>19</v>
      </c>
      <c r="C20" s="363" t="s">
        <v>594</v>
      </c>
      <c r="D20" s="73" t="s">
        <v>475</v>
      </c>
      <c r="E20" s="73" t="s">
        <v>476</v>
      </c>
      <c r="F20" s="363" t="s">
        <v>592</v>
      </c>
      <c r="G20" s="363" t="s">
        <v>258</v>
      </c>
      <c r="H20" s="363" t="s">
        <v>257</v>
      </c>
      <c r="I20" s="363" t="s">
        <v>551</v>
      </c>
      <c r="J20" s="363" t="s">
        <v>552</v>
      </c>
      <c r="K20" s="364" t="s">
        <v>480</v>
      </c>
      <c r="L20" s="364" t="s">
        <v>479</v>
      </c>
      <c r="M20" s="364" t="s">
        <v>545</v>
      </c>
      <c r="N20" s="363" t="s">
        <v>782</v>
      </c>
      <c r="O20" s="363" t="s">
        <v>1337</v>
      </c>
      <c r="P20" s="363" t="s">
        <v>1471</v>
      </c>
      <c r="Q20" s="363" t="s">
        <v>783</v>
      </c>
      <c r="R20" s="363" t="s">
        <v>1472</v>
      </c>
      <c r="S20" s="363" t="s">
        <v>1474</v>
      </c>
      <c r="T20" s="363" t="s">
        <v>1473</v>
      </c>
      <c r="U20" s="382" t="s">
        <v>682</v>
      </c>
    </row>
    <row r="21" spans="1:21" s="2" customFormat="1" x14ac:dyDescent="0.25">
      <c r="A21"/>
      <c r="B21" s="74">
        <v>20</v>
      </c>
      <c r="C21" s="366" t="s">
        <v>594</v>
      </c>
      <c r="D21" s="74" t="s">
        <v>475</v>
      </c>
      <c r="E21" s="74" t="s">
        <v>476</v>
      </c>
      <c r="F21" s="366" t="s">
        <v>592</v>
      </c>
      <c r="G21" s="366" t="s">
        <v>258</v>
      </c>
      <c r="H21" s="366" t="s">
        <v>358</v>
      </c>
      <c r="I21" s="366" t="s">
        <v>260</v>
      </c>
      <c r="J21" s="366" t="s">
        <v>261</v>
      </c>
      <c r="K21" s="367" t="s">
        <v>481</v>
      </c>
      <c r="L21" s="367" t="s">
        <v>699</v>
      </c>
      <c r="M21" s="367" t="s">
        <v>700</v>
      </c>
      <c r="N21" s="366" t="s">
        <v>540</v>
      </c>
      <c r="O21" s="366" t="s">
        <v>1216</v>
      </c>
      <c r="P21" s="366" t="s">
        <v>1215</v>
      </c>
      <c r="Q21" s="366" t="s">
        <v>481</v>
      </c>
      <c r="R21" s="366" t="s">
        <v>1214</v>
      </c>
      <c r="S21" s="366" t="s">
        <v>1206</v>
      </c>
      <c r="T21" s="370" t="s">
        <v>1217</v>
      </c>
      <c r="U21" s="368" t="s">
        <v>682</v>
      </c>
    </row>
    <row r="22" spans="1:21" s="2" customFormat="1" x14ac:dyDescent="0.25">
      <c r="A22"/>
      <c r="B22" s="73">
        <f>B21+1</f>
        <v>21</v>
      </c>
      <c r="C22" s="363" t="s">
        <v>594</v>
      </c>
      <c r="D22" s="73" t="s">
        <v>475</v>
      </c>
      <c r="E22" s="73" t="s">
        <v>476</v>
      </c>
      <c r="F22" s="363" t="s">
        <v>592</v>
      </c>
      <c r="G22" s="363" t="s">
        <v>258</v>
      </c>
      <c r="H22" s="363" t="s">
        <v>257</v>
      </c>
      <c r="I22" s="363" t="s">
        <v>547</v>
      </c>
      <c r="J22" s="363" t="s">
        <v>548</v>
      </c>
      <c r="K22" s="364" t="s">
        <v>398</v>
      </c>
      <c r="L22" s="364" t="s">
        <v>642</v>
      </c>
      <c r="M22" s="364" t="s">
        <v>697</v>
      </c>
      <c r="N22" s="363" t="s">
        <v>698</v>
      </c>
      <c r="O22" s="363" t="s">
        <v>686</v>
      </c>
      <c r="P22" s="363" t="s">
        <v>726</v>
      </c>
      <c r="Q22" s="363" t="s">
        <v>719</v>
      </c>
      <c r="R22" s="363" t="s">
        <v>720</v>
      </c>
      <c r="S22" s="363" t="s">
        <v>187</v>
      </c>
      <c r="T22" s="363" t="s">
        <v>720</v>
      </c>
      <c r="U22" s="365" t="s">
        <v>682</v>
      </c>
    </row>
    <row r="23" spans="1:21" s="2" customFormat="1" x14ac:dyDescent="0.25">
      <c r="A23"/>
      <c r="B23" s="74">
        <v>22</v>
      </c>
      <c r="C23" s="366" t="s">
        <v>594</v>
      </c>
      <c r="D23" s="74" t="s">
        <v>475</v>
      </c>
      <c r="E23" s="74" t="s">
        <v>476</v>
      </c>
      <c r="F23" s="366" t="s">
        <v>592</v>
      </c>
      <c r="G23" s="366" t="s">
        <v>258</v>
      </c>
      <c r="H23" s="366" t="s">
        <v>257</v>
      </c>
      <c r="I23" s="366" t="s">
        <v>547</v>
      </c>
      <c r="J23" s="366" t="s">
        <v>548</v>
      </c>
      <c r="K23" s="367" t="s">
        <v>703</v>
      </c>
      <c r="L23" s="367" t="s">
        <v>60</v>
      </c>
      <c r="M23" s="367" t="s">
        <v>768</v>
      </c>
      <c r="N23" s="366" t="s">
        <v>539</v>
      </c>
      <c r="O23" s="366" t="s">
        <v>686</v>
      </c>
      <c r="P23" s="366" t="s">
        <v>772</v>
      </c>
      <c r="Q23" s="366" t="s">
        <v>770</v>
      </c>
      <c r="R23" s="366" t="s">
        <v>771</v>
      </c>
      <c r="S23" s="366" t="s">
        <v>773</v>
      </c>
      <c r="T23" s="366" t="s">
        <v>769</v>
      </c>
      <c r="U23" s="368" t="s">
        <v>1001</v>
      </c>
    </row>
    <row r="24" spans="1:21" s="2" customFormat="1" x14ac:dyDescent="0.25">
      <c r="A24"/>
      <c r="B24" s="73">
        <v>23</v>
      </c>
      <c r="C24" s="363" t="s">
        <v>594</v>
      </c>
      <c r="D24" s="73" t="s">
        <v>475</v>
      </c>
      <c r="E24" s="73" t="s">
        <v>476</v>
      </c>
      <c r="F24" s="363" t="s">
        <v>592</v>
      </c>
      <c r="G24" s="363" t="s">
        <v>258</v>
      </c>
      <c r="H24" s="363" t="s">
        <v>257</v>
      </c>
      <c r="I24" s="363" t="s">
        <v>547</v>
      </c>
      <c r="J24" s="363" t="s">
        <v>548</v>
      </c>
      <c r="K24" s="364" t="s">
        <v>3464</v>
      </c>
      <c r="L24" s="364" t="s">
        <v>10781</v>
      </c>
      <c r="M24" s="364" t="s">
        <v>3465</v>
      </c>
      <c r="N24" s="363" t="s">
        <v>224</v>
      </c>
      <c r="O24" s="363" t="s">
        <v>574</v>
      </c>
      <c r="P24" s="363" t="s">
        <v>400</v>
      </c>
      <c r="Q24" s="363" t="s">
        <v>401</v>
      </c>
      <c r="R24" s="363" t="s">
        <v>402</v>
      </c>
      <c r="S24" s="363" t="s">
        <v>683</v>
      </c>
      <c r="T24" s="363" t="s">
        <v>684</v>
      </c>
      <c r="U24" s="365" t="s">
        <v>820</v>
      </c>
    </row>
    <row r="25" spans="1:21" s="2" customFormat="1" x14ac:dyDescent="0.25">
      <c r="A25"/>
      <c r="B25" s="74">
        <v>24</v>
      </c>
      <c r="C25" s="366" t="s">
        <v>594</v>
      </c>
      <c r="D25" s="74" t="s">
        <v>475</v>
      </c>
      <c r="E25" s="74" t="s">
        <v>476</v>
      </c>
      <c r="F25" s="366" t="s">
        <v>592</v>
      </c>
      <c r="G25" s="366" t="s">
        <v>258</v>
      </c>
      <c r="H25" s="366" t="s">
        <v>358</v>
      </c>
      <c r="I25" s="366" t="s">
        <v>254</v>
      </c>
      <c r="J25" s="366" t="s">
        <v>358</v>
      </c>
      <c r="K25" s="367" t="s">
        <v>824</v>
      </c>
      <c r="L25" s="367" t="s">
        <v>1137</v>
      </c>
      <c r="M25" s="367" t="s">
        <v>826</v>
      </c>
      <c r="N25" s="366" t="s">
        <v>541</v>
      </c>
      <c r="O25" s="366" t="s">
        <v>1132</v>
      </c>
      <c r="P25" s="366" t="s">
        <v>1130</v>
      </c>
      <c r="Q25" s="366" t="s">
        <v>828</v>
      </c>
      <c r="R25" s="366" t="s">
        <v>1131</v>
      </c>
      <c r="S25" s="366" t="s">
        <v>827</v>
      </c>
      <c r="T25" s="366" t="s">
        <v>829</v>
      </c>
      <c r="U25" s="368" t="s">
        <v>8512</v>
      </c>
    </row>
    <row r="26" spans="1:21" s="2" customFormat="1" x14ac:dyDescent="0.25">
      <c r="A26"/>
      <c r="B26" s="73">
        <v>25</v>
      </c>
      <c r="C26" s="363" t="s">
        <v>594</v>
      </c>
      <c r="D26" s="73" t="s">
        <v>475</v>
      </c>
      <c r="E26" s="73" t="s">
        <v>476</v>
      </c>
      <c r="F26" s="363" t="s">
        <v>592</v>
      </c>
      <c r="G26" s="363" t="s">
        <v>593</v>
      </c>
      <c r="H26" s="363" t="s">
        <v>257</v>
      </c>
      <c r="I26" s="363" t="s">
        <v>70</v>
      </c>
      <c r="J26" s="363" t="s">
        <v>71</v>
      </c>
      <c r="K26" s="364" t="s">
        <v>195</v>
      </c>
      <c r="L26" s="364" t="s">
        <v>1317</v>
      </c>
      <c r="M26" s="364" t="s">
        <v>574</v>
      </c>
      <c r="N26" s="363" t="s">
        <v>265</v>
      </c>
      <c r="O26" s="363" t="s">
        <v>746</v>
      </c>
      <c r="P26" s="363" t="s">
        <v>744</v>
      </c>
      <c r="Q26" s="363" t="s">
        <v>747</v>
      </c>
      <c r="R26" s="363" t="s">
        <v>745</v>
      </c>
      <c r="S26" s="363" t="s">
        <v>487</v>
      </c>
      <c r="T26" s="363" t="s">
        <v>749</v>
      </c>
      <c r="U26" s="365" t="s">
        <v>820</v>
      </c>
    </row>
    <row r="27" spans="1:21" s="2" customFormat="1" x14ac:dyDescent="0.25">
      <c r="A27"/>
      <c r="B27" s="74">
        <v>26</v>
      </c>
      <c r="C27" s="366" t="s">
        <v>594</v>
      </c>
      <c r="D27" s="74" t="s">
        <v>475</v>
      </c>
      <c r="E27" s="74" t="s">
        <v>476</v>
      </c>
      <c r="F27" s="366" t="s">
        <v>592</v>
      </c>
      <c r="G27" s="366" t="s">
        <v>258</v>
      </c>
      <c r="H27" s="366" t="s">
        <v>257</v>
      </c>
      <c r="I27" s="366" t="s">
        <v>70</v>
      </c>
      <c r="J27" s="366" t="s">
        <v>71</v>
      </c>
      <c r="K27" s="367" t="s">
        <v>4202</v>
      </c>
      <c r="L27" s="367" t="s">
        <v>196</v>
      </c>
      <c r="M27" s="367" t="s">
        <v>817</v>
      </c>
      <c r="N27" s="366" t="s">
        <v>542</v>
      </c>
      <c r="O27" s="366" t="s">
        <v>4203</v>
      </c>
      <c r="P27" s="366" t="s">
        <v>487</v>
      </c>
      <c r="Q27" s="366" t="s">
        <v>230</v>
      </c>
      <c r="R27" s="366" t="s">
        <v>329</v>
      </c>
      <c r="S27" s="366" t="s">
        <v>406</v>
      </c>
      <c r="T27" s="366" t="s">
        <v>818</v>
      </c>
      <c r="U27" s="368" t="s">
        <v>825</v>
      </c>
    </row>
    <row r="28" spans="1:21" s="2" customFormat="1" x14ac:dyDescent="0.25">
      <c r="A28"/>
      <c r="B28" s="73">
        <v>27</v>
      </c>
      <c r="C28" s="363" t="s">
        <v>594</v>
      </c>
      <c r="D28" s="73" t="s">
        <v>475</v>
      </c>
      <c r="E28" s="73" t="s">
        <v>476</v>
      </c>
      <c r="F28" s="363" t="s">
        <v>592</v>
      </c>
      <c r="G28" s="363" t="s">
        <v>258</v>
      </c>
      <c r="H28" s="363" t="s">
        <v>257</v>
      </c>
      <c r="I28" s="363" t="s">
        <v>70</v>
      </c>
      <c r="J28" s="363" t="s">
        <v>71</v>
      </c>
      <c r="K28" s="364" t="s">
        <v>195</v>
      </c>
      <c r="L28" s="364" t="s">
        <v>489</v>
      </c>
      <c r="M28" s="364" t="s">
        <v>784</v>
      </c>
      <c r="N28" s="363" t="s">
        <v>785</v>
      </c>
      <c r="O28" s="363" t="s">
        <v>705</v>
      </c>
      <c r="P28" s="363" t="s">
        <v>788</v>
      </c>
      <c r="Q28" s="363" t="s">
        <v>787</v>
      </c>
      <c r="R28" s="363" t="s">
        <v>786</v>
      </c>
      <c r="S28" s="363" t="s">
        <v>543</v>
      </c>
      <c r="T28" s="363" t="s">
        <v>789</v>
      </c>
      <c r="U28" s="365" t="s">
        <v>820</v>
      </c>
    </row>
    <row r="29" spans="1:21" s="2" customFormat="1" x14ac:dyDescent="0.25">
      <c r="A29"/>
      <c r="B29" s="74">
        <v>28</v>
      </c>
      <c r="C29" s="366" t="s">
        <v>594</v>
      </c>
      <c r="D29" s="74" t="s">
        <v>475</v>
      </c>
      <c r="E29" s="74" t="s">
        <v>476</v>
      </c>
      <c r="F29" s="366" t="s">
        <v>592</v>
      </c>
      <c r="G29" s="366" t="s">
        <v>258</v>
      </c>
      <c r="H29" s="366" t="s">
        <v>257</v>
      </c>
      <c r="I29" s="366" t="s">
        <v>70</v>
      </c>
      <c r="J29" s="366" t="s">
        <v>71</v>
      </c>
      <c r="K29" s="367" t="s">
        <v>803</v>
      </c>
      <c r="L29" s="367" t="s">
        <v>709</v>
      </c>
      <c r="M29" s="367" t="s">
        <v>574</v>
      </c>
      <c r="N29" s="366" t="s">
        <v>685</v>
      </c>
      <c r="O29" s="366" t="s">
        <v>514</v>
      </c>
      <c r="P29" s="366" t="s">
        <v>802</v>
      </c>
      <c r="Q29" s="366" t="s">
        <v>804</v>
      </c>
      <c r="R29" s="366" t="s">
        <v>756</v>
      </c>
      <c r="S29" s="366" t="s">
        <v>708</v>
      </c>
      <c r="T29" s="366" t="s">
        <v>757</v>
      </c>
      <c r="U29" s="368" t="s">
        <v>820</v>
      </c>
    </row>
    <row r="30" spans="1:21" s="2" customFormat="1" x14ac:dyDescent="0.25">
      <c r="A30"/>
      <c r="B30" s="73">
        <v>29</v>
      </c>
      <c r="C30" s="363" t="s">
        <v>594</v>
      </c>
      <c r="D30" s="73" t="s">
        <v>475</v>
      </c>
      <c r="E30" s="73" t="s">
        <v>476</v>
      </c>
      <c r="F30" s="363" t="s">
        <v>592</v>
      </c>
      <c r="G30" s="363" t="s">
        <v>258</v>
      </c>
      <c r="H30" s="363" t="s">
        <v>257</v>
      </c>
      <c r="I30" s="363" t="s">
        <v>547</v>
      </c>
      <c r="J30" s="363" t="s">
        <v>548</v>
      </c>
      <c r="K30" s="364" t="s">
        <v>740</v>
      </c>
      <c r="L30" s="364" t="s">
        <v>814</v>
      </c>
      <c r="M30" s="364" t="s">
        <v>574</v>
      </c>
      <c r="N30" s="363" t="s">
        <v>204</v>
      </c>
      <c r="O30" s="363" t="s">
        <v>816</v>
      </c>
      <c r="P30" s="363" t="s">
        <v>514</v>
      </c>
      <c r="Q30" s="363" t="s">
        <v>802</v>
      </c>
      <c r="R30" s="363" t="s">
        <v>815</v>
      </c>
      <c r="S30" s="363" t="s">
        <v>741</v>
      </c>
      <c r="T30" s="363" t="s">
        <v>571</v>
      </c>
      <c r="U30" s="365" t="s">
        <v>820</v>
      </c>
    </row>
    <row r="31" spans="1:21" s="2" customFormat="1" x14ac:dyDescent="0.25">
      <c r="A31"/>
      <c r="B31" s="74">
        <v>30</v>
      </c>
      <c r="C31" s="366" t="s">
        <v>594</v>
      </c>
      <c r="D31" s="74" t="s">
        <v>475</v>
      </c>
      <c r="E31" s="74" t="s">
        <v>476</v>
      </c>
      <c r="F31" s="366" t="s">
        <v>592</v>
      </c>
      <c r="G31" s="366" t="s">
        <v>258</v>
      </c>
      <c r="H31" s="366" t="s">
        <v>257</v>
      </c>
      <c r="I31" s="366" t="s">
        <v>70</v>
      </c>
      <c r="J31" s="366" t="s">
        <v>71</v>
      </c>
      <c r="K31" s="367" t="s">
        <v>195</v>
      </c>
      <c r="L31" s="367" t="s">
        <v>220</v>
      </c>
      <c r="M31" s="367" t="s">
        <v>2767</v>
      </c>
      <c r="N31" s="366" t="s">
        <v>544</v>
      </c>
      <c r="O31" s="366" t="s">
        <v>1044</v>
      </c>
      <c r="P31" s="366" t="s">
        <v>1552</v>
      </c>
      <c r="Q31" s="366" t="s">
        <v>220</v>
      </c>
      <c r="R31" s="366" t="s">
        <v>1553</v>
      </c>
      <c r="S31" s="366" t="s">
        <v>1554</v>
      </c>
      <c r="T31" s="366" t="s">
        <v>1555</v>
      </c>
      <c r="U31" s="368" t="s">
        <v>820</v>
      </c>
    </row>
    <row r="32" spans="1:21" s="2" customFormat="1" x14ac:dyDescent="0.25">
      <c r="A32"/>
      <c r="B32" s="73">
        <v>31</v>
      </c>
      <c r="C32" s="363" t="s">
        <v>594</v>
      </c>
      <c r="D32" s="73" t="s">
        <v>475</v>
      </c>
      <c r="E32" s="73" t="s">
        <v>476</v>
      </c>
      <c r="F32" s="363" t="s">
        <v>592</v>
      </c>
      <c r="G32" s="363" t="s">
        <v>258</v>
      </c>
      <c r="H32" s="363" t="s">
        <v>257</v>
      </c>
      <c r="I32" s="363" t="s">
        <v>547</v>
      </c>
      <c r="J32" s="363" t="s">
        <v>548</v>
      </c>
      <c r="K32" s="364" t="s">
        <v>822</v>
      </c>
      <c r="L32" s="364" t="s">
        <v>697</v>
      </c>
      <c r="M32" s="364" t="s">
        <v>2</v>
      </c>
      <c r="N32" s="363" t="s">
        <v>681</v>
      </c>
      <c r="O32" s="363" t="s">
        <v>514</v>
      </c>
      <c r="P32" s="363" t="s">
        <v>566</v>
      </c>
      <c r="Q32" s="363" t="s">
        <v>819</v>
      </c>
      <c r="R32" s="363" t="s">
        <v>815</v>
      </c>
      <c r="S32" s="363" t="s">
        <v>571</v>
      </c>
      <c r="T32" s="363" t="s">
        <v>567</v>
      </c>
      <c r="U32" s="365" t="s">
        <v>823</v>
      </c>
    </row>
    <row r="33" spans="1:21" s="2" customFormat="1" x14ac:dyDescent="0.25">
      <c r="A33"/>
      <c r="B33" s="74">
        <v>32</v>
      </c>
      <c r="C33" s="366" t="s">
        <v>594</v>
      </c>
      <c r="D33" s="74" t="s">
        <v>475</v>
      </c>
      <c r="E33" s="74" t="s">
        <v>476</v>
      </c>
      <c r="F33" s="366" t="s">
        <v>592</v>
      </c>
      <c r="G33" s="366" t="s">
        <v>258</v>
      </c>
      <c r="H33" s="366" t="s">
        <v>257</v>
      </c>
      <c r="I33" s="366" t="s">
        <v>547</v>
      </c>
      <c r="J33" s="366" t="s">
        <v>548</v>
      </c>
      <c r="K33" s="367" t="s">
        <v>390</v>
      </c>
      <c r="L33" s="367" t="s">
        <v>690</v>
      </c>
      <c r="M33" s="367" t="s">
        <v>482</v>
      </c>
      <c r="N33" s="366" t="s">
        <v>681</v>
      </c>
      <c r="O33" s="366" t="s">
        <v>724</v>
      </c>
      <c r="P33" s="366" t="s">
        <v>11215</v>
      </c>
      <c r="Q33" s="366" t="s">
        <v>11217</v>
      </c>
      <c r="R33" s="366" t="s">
        <v>11216</v>
      </c>
      <c r="S33" s="366" t="s">
        <v>11218</v>
      </c>
      <c r="T33" s="366" t="s">
        <v>11219</v>
      </c>
      <c r="U33" s="368" t="s">
        <v>725</v>
      </c>
    </row>
    <row r="34" spans="1:21" s="2" customFormat="1" x14ac:dyDescent="0.25">
      <c r="A34"/>
      <c r="B34" s="73">
        <v>33</v>
      </c>
      <c r="C34" s="363" t="s">
        <v>594</v>
      </c>
      <c r="D34" s="73" t="s">
        <v>475</v>
      </c>
      <c r="E34" s="73" t="s">
        <v>476</v>
      </c>
      <c r="F34" s="363" t="s">
        <v>592</v>
      </c>
      <c r="G34" s="363" t="s">
        <v>258</v>
      </c>
      <c r="H34" s="363" t="s">
        <v>257</v>
      </c>
      <c r="I34" s="363" t="s">
        <v>70</v>
      </c>
      <c r="J34" s="363" t="s">
        <v>71</v>
      </c>
      <c r="K34" s="364" t="s">
        <v>6929</v>
      </c>
      <c r="L34" s="364" t="s">
        <v>574</v>
      </c>
      <c r="M34" s="364" t="s">
        <v>479</v>
      </c>
      <c r="N34" s="363" t="s">
        <v>6930</v>
      </c>
      <c r="O34" s="363" t="s">
        <v>803</v>
      </c>
      <c r="P34" s="371" t="s">
        <v>8365</v>
      </c>
      <c r="Q34" s="371" t="s">
        <v>613</v>
      </c>
      <c r="R34" s="363" t="s">
        <v>613</v>
      </c>
      <c r="S34" s="363" t="s">
        <v>613</v>
      </c>
      <c r="T34" s="363" t="s">
        <v>7065</v>
      </c>
      <c r="U34" s="365" t="s">
        <v>820</v>
      </c>
    </row>
    <row r="35" spans="1:21" s="2" customFormat="1" x14ac:dyDescent="0.25">
      <c r="A35"/>
      <c r="B35" s="74">
        <v>34</v>
      </c>
      <c r="C35" s="366" t="s">
        <v>594</v>
      </c>
      <c r="D35" s="74" t="s">
        <v>475</v>
      </c>
      <c r="E35" s="74" t="s">
        <v>476</v>
      </c>
      <c r="F35" s="366" t="s">
        <v>592</v>
      </c>
      <c r="G35" s="366" t="s">
        <v>258</v>
      </c>
      <c r="H35" s="366" t="s">
        <v>358</v>
      </c>
      <c r="I35" s="366" t="s">
        <v>260</v>
      </c>
      <c r="J35" s="366" t="s">
        <v>261</v>
      </c>
      <c r="K35" s="367" t="s">
        <v>481</v>
      </c>
      <c r="L35" s="367" t="s">
        <v>1206</v>
      </c>
      <c r="M35" s="367" t="s">
        <v>1207</v>
      </c>
      <c r="N35" s="366" t="s">
        <v>540</v>
      </c>
      <c r="O35" s="366" t="s">
        <v>3</v>
      </c>
      <c r="P35" s="366" t="s">
        <v>4</v>
      </c>
      <c r="Q35" s="366" t="s">
        <v>0</v>
      </c>
      <c r="R35" s="366" t="s">
        <v>5</v>
      </c>
      <c r="S35" s="366" t="s">
        <v>735</v>
      </c>
      <c r="T35" s="366" t="s">
        <v>372</v>
      </c>
      <c r="U35" s="368" t="s">
        <v>1212</v>
      </c>
    </row>
    <row r="36" spans="1:21" s="2" customFormat="1" x14ac:dyDescent="0.25">
      <c r="A36"/>
      <c r="B36" s="73">
        <v>35</v>
      </c>
      <c r="C36" s="363" t="s">
        <v>594</v>
      </c>
      <c r="D36" s="73" t="s">
        <v>475</v>
      </c>
      <c r="E36" s="73" t="s">
        <v>476</v>
      </c>
      <c r="F36" s="363" t="s">
        <v>592</v>
      </c>
      <c r="G36" s="363" t="s">
        <v>593</v>
      </c>
      <c r="H36" s="363" t="s">
        <v>257</v>
      </c>
      <c r="I36" s="363" t="s">
        <v>70</v>
      </c>
      <c r="J36" s="363" t="s">
        <v>71</v>
      </c>
      <c r="K36" s="364" t="s">
        <v>195</v>
      </c>
      <c r="L36" s="364" t="s">
        <v>577</v>
      </c>
      <c r="M36" s="364" t="s">
        <v>748</v>
      </c>
      <c r="N36" s="363" t="s">
        <v>578</v>
      </c>
      <c r="O36" s="363" t="s">
        <v>750</v>
      </c>
      <c r="P36" s="363" t="s">
        <v>751</v>
      </c>
      <c r="Q36" s="363" t="s">
        <v>752</v>
      </c>
      <c r="R36" s="363" t="s">
        <v>753</v>
      </c>
      <c r="S36" s="363" t="s">
        <v>754</v>
      </c>
      <c r="T36" s="363" t="s">
        <v>755</v>
      </c>
      <c r="U36" s="365" t="s">
        <v>820</v>
      </c>
    </row>
    <row r="37" spans="1:21" s="2" customFormat="1" x14ac:dyDescent="0.25">
      <c r="A37"/>
      <c r="B37" s="74">
        <v>36</v>
      </c>
      <c r="C37" s="366" t="s">
        <v>594</v>
      </c>
      <c r="D37" s="74" t="s">
        <v>475</v>
      </c>
      <c r="E37" s="74" t="s">
        <v>476</v>
      </c>
      <c r="F37" s="366" t="s">
        <v>592</v>
      </c>
      <c r="G37" s="366" t="s">
        <v>258</v>
      </c>
      <c r="H37" s="366" t="s">
        <v>257</v>
      </c>
      <c r="I37" s="366" t="s">
        <v>547</v>
      </c>
      <c r="J37" s="366" t="s">
        <v>548</v>
      </c>
      <c r="K37" s="367" t="s">
        <v>350</v>
      </c>
      <c r="L37" s="367" t="s">
        <v>3767</v>
      </c>
      <c r="M37" s="367" t="s">
        <v>10813</v>
      </c>
      <c r="N37" s="366" t="s">
        <v>2168</v>
      </c>
      <c r="O37" s="366" t="s">
        <v>3768</v>
      </c>
      <c r="P37" s="366" t="s">
        <v>2677</v>
      </c>
      <c r="Q37" s="366" t="s">
        <v>3114</v>
      </c>
      <c r="R37" s="366" t="s">
        <v>1391</v>
      </c>
      <c r="S37" s="366" t="s">
        <v>1427</v>
      </c>
      <c r="T37" s="366" t="s">
        <v>571</v>
      </c>
      <c r="U37" s="368" t="s">
        <v>820</v>
      </c>
    </row>
    <row r="38" spans="1:21" s="2" customFormat="1" x14ac:dyDescent="0.25">
      <c r="A38"/>
      <c r="B38" s="73">
        <v>37</v>
      </c>
      <c r="C38" s="363" t="s">
        <v>594</v>
      </c>
      <c r="D38" s="73" t="s">
        <v>475</v>
      </c>
      <c r="E38" s="73" t="s">
        <v>476</v>
      </c>
      <c r="F38" s="363" t="s">
        <v>592</v>
      </c>
      <c r="G38" s="363" t="s">
        <v>258</v>
      </c>
      <c r="H38" s="363" t="s">
        <v>257</v>
      </c>
      <c r="I38" s="363" t="s">
        <v>70</v>
      </c>
      <c r="J38" s="363" t="s">
        <v>71</v>
      </c>
      <c r="K38" s="364" t="s">
        <v>194</v>
      </c>
      <c r="L38" s="364" t="s">
        <v>6931</v>
      </c>
      <c r="M38" s="364" t="s">
        <v>400</v>
      </c>
      <c r="N38" s="363" t="s">
        <v>2767</v>
      </c>
      <c r="O38" s="363" t="s">
        <v>755</v>
      </c>
      <c r="P38" s="363" t="s">
        <v>6932</v>
      </c>
      <c r="Q38" s="363" t="s">
        <v>349</v>
      </c>
      <c r="R38" s="363" t="s">
        <v>754</v>
      </c>
      <c r="S38" s="363" t="s">
        <v>6933</v>
      </c>
      <c r="T38" s="363" t="s">
        <v>6934</v>
      </c>
      <c r="U38" s="365" t="s">
        <v>820</v>
      </c>
    </row>
    <row r="39" spans="1:21" s="2" customFormat="1" x14ac:dyDescent="0.25">
      <c r="A39"/>
      <c r="B39" s="74">
        <v>38</v>
      </c>
      <c r="C39" s="366" t="s">
        <v>594</v>
      </c>
      <c r="D39" s="74" t="s">
        <v>475</v>
      </c>
      <c r="E39" s="74" t="s">
        <v>476</v>
      </c>
      <c r="F39" s="366" t="s">
        <v>592</v>
      </c>
      <c r="G39" s="366" t="s">
        <v>258</v>
      </c>
      <c r="H39" s="366" t="s">
        <v>257</v>
      </c>
      <c r="I39" s="366" t="s">
        <v>70</v>
      </c>
      <c r="J39" s="366" t="s">
        <v>71</v>
      </c>
      <c r="K39" s="367" t="s">
        <v>6487</v>
      </c>
      <c r="L39" s="367" t="s">
        <v>12214</v>
      </c>
      <c r="M39" s="367" t="s">
        <v>12213</v>
      </c>
      <c r="N39" s="366" t="s">
        <v>685</v>
      </c>
      <c r="O39" s="366" t="s">
        <v>12208</v>
      </c>
      <c r="P39" s="366" t="s">
        <v>6936</v>
      </c>
      <c r="Q39" s="366" t="s">
        <v>6937</v>
      </c>
      <c r="R39" s="366" t="s">
        <v>6938</v>
      </c>
      <c r="S39" s="366" t="s">
        <v>6939</v>
      </c>
      <c r="T39" s="366" t="s">
        <v>6940</v>
      </c>
      <c r="U39" s="368" t="s">
        <v>2169</v>
      </c>
    </row>
    <row r="40" spans="1:21" s="2" customFormat="1" x14ac:dyDescent="0.25">
      <c r="A40"/>
      <c r="B40" s="73">
        <v>39</v>
      </c>
      <c r="C40" s="363" t="s">
        <v>594</v>
      </c>
      <c r="D40" s="73" t="s">
        <v>475</v>
      </c>
      <c r="E40" s="73" t="s">
        <v>476</v>
      </c>
      <c r="F40" s="363" t="s">
        <v>592</v>
      </c>
      <c r="G40" s="363" t="s">
        <v>258</v>
      </c>
      <c r="H40" s="363" t="s">
        <v>257</v>
      </c>
      <c r="I40" s="363" t="s">
        <v>70</v>
      </c>
      <c r="J40" s="363" t="s">
        <v>71</v>
      </c>
      <c r="K40" s="364" t="s">
        <v>194</v>
      </c>
      <c r="L40" s="364" t="s">
        <v>602</v>
      </c>
      <c r="M40" s="364" t="s">
        <v>1734</v>
      </c>
      <c r="N40" s="363" t="s">
        <v>614</v>
      </c>
      <c r="O40" s="363" t="s">
        <v>490</v>
      </c>
      <c r="P40" s="363" t="s">
        <v>831</v>
      </c>
      <c r="Q40" s="363" t="s">
        <v>832</v>
      </c>
      <c r="R40" s="363" t="s">
        <v>510</v>
      </c>
      <c r="S40" s="363" t="s">
        <v>833</v>
      </c>
      <c r="T40" s="363" t="s">
        <v>834</v>
      </c>
      <c r="U40" s="365" t="s">
        <v>603</v>
      </c>
    </row>
    <row r="41" spans="1:21" s="2" customFormat="1" x14ac:dyDescent="0.25">
      <c r="A41"/>
      <c r="B41" s="74">
        <v>40</v>
      </c>
      <c r="C41" s="366" t="s">
        <v>594</v>
      </c>
      <c r="D41" s="74" t="s">
        <v>475</v>
      </c>
      <c r="E41" s="74" t="s">
        <v>476</v>
      </c>
      <c r="F41" s="366" t="s">
        <v>592</v>
      </c>
      <c r="G41" s="366" t="s">
        <v>258</v>
      </c>
      <c r="H41" s="366" t="s">
        <v>257</v>
      </c>
      <c r="I41" s="366" t="s">
        <v>70</v>
      </c>
      <c r="J41" s="366" t="s">
        <v>71</v>
      </c>
      <c r="K41" s="367" t="s">
        <v>12210</v>
      </c>
      <c r="L41" s="367" t="s">
        <v>12207</v>
      </c>
      <c r="M41" s="367" t="s">
        <v>631</v>
      </c>
      <c r="N41" s="366" t="s">
        <v>685</v>
      </c>
      <c r="O41" s="366" t="s">
        <v>287</v>
      </c>
      <c r="P41" s="366" t="s">
        <v>11545</v>
      </c>
      <c r="Q41" s="366" t="s">
        <v>12209</v>
      </c>
      <c r="R41" s="366" t="s">
        <v>3188</v>
      </c>
      <c r="S41" s="366" t="s">
        <v>11546</v>
      </c>
      <c r="T41" s="366" t="s">
        <v>251</v>
      </c>
      <c r="U41" s="368" t="s">
        <v>12211</v>
      </c>
    </row>
    <row r="42" spans="1:21" s="2" customFormat="1" x14ac:dyDescent="0.25">
      <c r="A42"/>
      <c r="B42" s="73">
        <v>41</v>
      </c>
      <c r="C42" s="363" t="s">
        <v>608</v>
      </c>
      <c r="D42" s="73" t="s">
        <v>608</v>
      </c>
      <c r="E42" s="73" t="s">
        <v>608</v>
      </c>
      <c r="F42" s="363" t="s">
        <v>608</v>
      </c>
      <c r="G42" s="363" t="s">
        <v>608</v>
      </c>
      <c r="H42" s="363" t="s">
        <v>609</v>
      </c>
      <c r="I42" s="363" t="s">
        <v>610</v>
      </c>
      <c r="J42" s="363" t="s">
        <v>610</v>
      </c>
      <c r="K42" s="364" t="s">
        <v>611</v>
      </c>
      <c r="L42" s="364" t="s">
        <v>610</v>
      </c>
      <c r="M42" s="364" t="s">
        <v>610</v>
      </c>
      <c r="N42" s="363" t="s">
        <v>612</v>
      </c>
      <c r="O42" s="363" t="s">
        <v>613</v>
      </c>
      <c r="P42" s="363" t="s">
        <v>613</v>
      </c>
      <c r="Q42" s="363" t="s">
        <v>613</v>
      </c>
      <c r="R42" s="363" t="s">
        <v>613</v>
      </c>
      <c r="S42" s="363" t="s">
        <v>613</v>
      </c>
      <c r="T42" s="363" t="s">
        <v>613</v>
      </c>
      <c r="U42" s="365" t="s">
        <v>662</v>
      </c>
    </row>
    <row r="43" spans="1:21" s="2" customFormat="1" x14ac:dyDescent="0.25">
      <c r="A43"/>
      <c r="B43" s="74">
        <v>42</v>
      </c>
      <c r="C43" s="366" t="s">
        <v>594</v>
      </c>
      <c r="D43" s="74" t="s">
        <v>475</v>
      </c>
      <c r="E43" s="74" t="s">
        <v>476</v>
      </c>
      <c r="F43" s="366" t="s">
        <v>592</v>
      </c>
      <c r="G43" s="366" t="s">
        <v>258</v>
      </c>
      <c r="H43" s="366" t="s">
        <v>358</v>
      </c>
      <c r="I43" s="366" t="s">
        <v>260</v>
      </c>
      <c r="J43" s="366" t="s">
        <v>261</v>
      </c>
      <c r="K43" s="367" t="s">
        <v>481</v>
      </c>
      <c r="L43" s="367" t="s">
        <v>1206</v>
      </c>
      <c r="M43" s="367" t="s">
        <v>1207</v>
      </c>
      <c r="N43" s="366" t="s">
        <v>540</v>
      </c>
      <c r="O43" s="366" t="s">
        <v>177</v>
      </c>
      <c r="P43" s="366" t="s">
        <v>191</v>
      </c>
      <c r="Q43" s="366" t="s">
        <v>187</v>
      </c>
      <c r="R43" s="370" t="s">
        <v>644</v>
      </c>
      <c r="S43" s="370" t="s">
        <v>644</v>
      </c>
      <c r="T43" s="370" t="s">
        <v>372</v>
      </c>
      <c r="U43" s="368" t="s">
        <v>1212</v>
      </c>
    </row>
    <row r="44" spans="1:21" s="2" customFormat="1" x14ac:dyDescent="0.25">
      <c r="A44"/>
      <c r="B44" s="73">
        <v>43</v>
      </c>
      <c r="C44" s="363" t="s">
        <v>594</v>
      </c>
      <c r="D44" s="73" t="s">
        <v>475</v>
      </c>
      <c r="E44" s="73" t="s">
        <v>476</v>
      </c>
      <c r="F44" s="363" t="s">
        <v>592</v>
      </c>
      <c r="G44" s="363" t="s">
        <v>258</v>
      </c>
      <c r="H44" s="363" t="s">
        <v>257</v>
      </c>
      <c r="I44" s="363" t="s">
        <v>70</v>
      </c>
      <c r="J44" s="363" t="s">
        <v>71</v>
      </c>
      <c r="K44" s="364" t="s">
        <v>347</v>
      </c>
      <c r="L44" s="364" t="s">
        <v>7062</v>
      </c>
      <c r="M44" s="364" t="s">
        <v>12212</v>
      </c>
      <c r="N44" s="363" t="s">
        <v>685</v>
      </c>
      <c r="O44" s="363" t="s">
        <v>490</v>
      </c>
      <c r="P44" s="363" t="s">
        <v>6941</v>
      </c>
      <c r="Q44" s="363" t="s">
        <v>7066</v>
      </c>
      <c r="R44" s="363" t="s">
        <v>2759</v>
      </c>
      <c r="S44" s="363" t="s">
        <v>6942</v>
      </c>
      <c r="T44" s="363" t="s">
        <v>6943</v>
      </c>
      <c r="U44" s="365" t="s">
        <v>7067</v>
      </c>
    </row>
    <row r="45" spans="1:21" s="2" customFormat="1" x14ac:dyDescent="0.25">
      <c r="A45"/>
      <c r="B45" s="74">
        <v>44</v>
      </c>
      <c r="C45" s="366" t="s">
        <v>594</v>
      </c>
      <c r="D45" s="74" t="s">
        <v>475</v>
      </c>
      <c r="E45" s="74" t="s">
        <v>476</v>
      </c>
      <c r="F45" s="366" t="s">
        <v>592</v>
      </c>
      <c r="G45" s="366" t="s">
        <v>258</v>
      </c>
      <c r="H45" s="366" t="s">
        <v>257</v>
      </c>
      <c r="I45" s="366" t="s">
        <v>5</v>
      </c>
      <c r="J45" s="366" t="s">
        <v>632</v>
      </c>
      <c r="K45" s="367" t="s">
        <v>194</v>
      </c>
      <c r="L45" s="367" t="s">
        <v>627</v>
      </c>
      <c r="M45" s="367" t="s">
        <v>633</v>
      </c>
      <c r="N45" s="366" t="s">
        <v>634</v>
      </c>
      <c r="O45" s="366" t="s">
        <v>628</v>
      </c>
      <c r="P45" s="366" t="s">
        <v>629</v>
      </c>
      <c r="Q45" s="366" t="s">
        <v>630</v>
      </c>
      <c r="R45" s="366" t="s">
        <v>631</v>
      </c>
      <c r="S45" s="366" t="s">
        <v>635</v>
      </c>
      <c r="T45" s="366" t="s">
        <v>627</v>
      </c>
      <c r="U45" s="368" t="s">
        <v>790</v>
      </c>
    </row>
    <row r="46" spans="1:21" s="2" customFormat="1" x14ac:dyDescent="0.25">
      <c r="A46"/>
      <c r="B46" s="73">
        <v>45</v>
      </c>
      <c r="C46" s="363" t="s">
        <v>594</v>
      </c>
      <c r="D46" s="73" t="s">
        <v>475</v>
      </c>
      <c r="E46" s="73" t="s">
        <v>476</v>
      </c>
      <c r="F46" s="363" t="s">
        <v>592</v>
      </c>
      <c r="G46" s="363" t="s">
        <v>258</v>
      </c>
      <c r="H46" s="363" t="s">
        <v>217</v>
      </c>
      <c r="I46" s="363" t="s">
        <v>547</v>
      </c>
      <c r="J46" s="363" t="s">
        <v>548</v>
      </c>
      <c r="K46" s="364" t="s">
        <v>194</v>
      </c>
      <c r="L46" s="364" t="s">
        <v>2773</v>
      </c>
      <c r="M46" s="364" t="s">
        <v>2768</v>
      </c>
      <c r="N46" s="363" t="s">
        <v>2767</v>
      </c>
      <c r="O46" s="363" t="s">
        <v>2769</v>
      </c>
      <c r="P46" s="363" t="s">
        <v>2770</v>
      </c>
      <c r="Q46" s="363" t="s">
        <v>2771</v>
      </c>
      <c r="R46" s="363" t="s">
        <v>2772</v>
      </c>
      <c r="S46" s="363" t="s">
        <v>2770</v>
      </c>
      <c r="T46" s="363" t="s">
        <v>2771</v>
      </c>
      <c r="U46" s="365" t="s">
        <v>820</v>
      </c>
    </row>
    <row r="47" spans="1:21" s="2" customFormat="1" x14ac:dyDescent="0.25">
      <c r="A47"/>
      <c r="B47" s="74">
        <v>46</v>
      </c>
      <c r="C47" s="366" t="s">
        <v>594</v>
      </c>
      <c r="D47" s="74" t="s">
        <v>475</v>
      </c>
      <c r="E47" s="74" t="s">
        <v>476</v>
      </c>
      <c r="F47" s="366" t="s">
        <v>592</v>
      </c>
      <c r="G47" s="366" t="s">
        <v>258</v>
      </c>
      <c r="H47" s="366" t="s">
        <v>257</v>
      </c>
      <c r="I47" s="366" t="s">
        <v>254</v>
      </c>
      <c r="J47" s="366" t="s">
        <v>550</v>
      </c>
      <c r="K47" s="367" t="s">
        <v>1142</v>
      </c>
      <c r="L47" s="367" t="s">
        <v>1143</v>
      </c>
      <c r="M47" s="367" t="s">
        <v>574</v>
      </c>
      <c r="N47" s="366" t="s">
        <v>224</v>
      </c>
      <c r="O47" s="366" t="s">
        <v>1150</v>
      </c>
      <c r="P47" s="366" t="s">
        <v>1144</v>
      </c>
      <c r="Q47" s="366" t="s">
        <v>643</v>
      </c>
      <c r="R47" s="366" t="s">
        <v>1145</v>
      </c>
      <c r="S47" s="366" t="s">
        <v>643</v>
      </c>
      <c r="T47" s="366" t="s">
        <v>3617</v>
      </c>
      <c r="U47" s="368" t="s">
        <v>820</v>
      </c>
    </row>
    <row r="48" spans="1:21" s="2" customFormat="1" x14ac:dyDescent="0.25">
      <c r="A48"/>
      <c r="B48" s="73">
        <v>47</v>
      </c>
      <c r="C48" s="363" t="s">
        <v>594</v>
      </c>
      <c r="D48" s="73" t="s">
        <v>475</v>
      </c>
      <c r="E48" s="73" t="s">
        <v>476</v>
      </c>
      <c r="F48" s="363" t="s">
        <v>592</v>
      </c>
      <c r="G48" s="363" t="s">
        <v>258</v>
      </c>
      <c r="H48" s="363" t="s">
        <v>257</v>
      </c>
      <c r="I48" s="363" t="s">
        <v>70</v>
      </c>
      <c r="J48" s="363" t="s">
        <v>71</v>
      </c>
      <c r="K48" s="364" t="s">
        <v>189</v>
      </c>
      <c r="L48" s="364" t="s">
        <v>275</v>
      </c>
      <c r="M48" s="364" t="s">
        <v>2762</v>
      </c>
      <c r="N48" s="363" t="s">
        <v>607</v>
      </c>
      <c r="O48" s="363" t="s">
        <v>2765</v>
      </c>
      <c r="P48" s="363" t="s">
        <v>645</v>
      </c>
      <c r="Q48" s="363" t="s">
        <v>2759</v>
      </c>
      <c r="R48" s="363" t="s">
        <v>2761</v>
      </c>
      <c r="S48" s="363" t="s">
        <v>2760</v>
      </c>
      <c r="T48" s="363" t="s">
        <v>646</v>
      </c>
      <c r="U48" s="365" t="s">
        <v>820</v>
      </c>
    </row>
    <row r="49" spans="1:21" s="2" customFormat="1" x14ac:dyDescent="0.25">
      <c r="A49"/>
      <c r="B49" s="74">
        <v>48</v>
      </c>
      <c r="C49" s="366" t="s">
        <v>594</v>
      </c>
      <c r="D49" s="74" t="s">
        <v>475</v>
      </c>
      <c r="E49" s="74" t="s">
        <v>476</v>
      </c>
      <c r="F49" s="366" t="s">
        <v>592</v>
      </c>
      <c r="G49" s="366" t="s">
        <v>258</v>
      </c>
      <c r="H49" s="366" t="s">
        <v>257</v>
      </c>
      <c r="I49" s="366" t="s">
        <v>70</v>
      </c>
      <c r="J49" s="366" t="s">
        <v>71</v>
      </c>
      <c r="K49" s="367" t="s">
        <v>604</v>
      </c>
      <c r="L49" s="367" t="s">
        <v>649</v>
      </c>
      <c r="M49" s="367" t="s">
        <v>650</v>
      </c>
      <c r="N49" s="366" t="s">
        <v>607</v>
      </c>
      <c r="O49" s="366" t="s">
        <v>513</v>
      </c>
      <c r="P49" s="366" t="s">
        <v>509</v>
      </c>
      <c r="Q49" s="366" t="s">
        <v>521</v>
      </c>
      <c r="R49" s="366" t="s">
        <v>651</v>
      </c>
      <c r="S49" s="366" t="s">
        <v>652</v>
      </c>
      <c r="T49" s="366" t="s">
        <v>653</v>
      </c>
      <c r="U49" s="368" t="s">
        <v>654</v>
      </c>
    </row>
    <row r="50" spans="1:21" s="2" customFormat="1" x14ac:dyDescent="0.25">
      <c r="A50"/>
      <c r="B50" s="73">
        <v>49</v>
      </c>
      <c r="C50" s="363" t="s">
        <v>594</v>
      </c>
      <c r="D50" s="73" t="s">
        <v>475</v>
      </c>
      <c r="E50" s="73" t="s">
        <v>476</v>
      </c>
      <c r="F50" s="363" t="s">
        <v>592</v>
      </c>
      <c r="G50" s="363" t="s">
        <v>258</v>
      </c>
      <c r="H50" s="363" t="s">
        <v>257</v>
      </c>
      <c r="I50" s="363" t="s">
        <v>70</v>
      </c>
      <c r="J50" s="363" t="s">
        <v>71</v>
      </c>
      <c r="K50" s="364" t="s">
        <v>189</v>
      </c>
      <c r="L50" s="364" t="s">
        <v>525</v>
      </c>
      <c r="M50" s="364" t="s">
        <v>655</v>
      </c>
      <c r="N50" s="363" t="s">
        <v>607</v>
      </c>
      <c r="O50" s="363" t="s">
        <v>663</v>
      </c>
      <c r="P50" s="363" t="s">
        <v>664</v>
      </c>
      <c r="Q50" s="363" t="s">
        <v>665</v>
      </c>
      <c r="R50" s="363" t="s">
        <v>659</v>
      </c>
      <c r="S50" s="363" t="s">
        <v>666</v>
      </c>
      <c r="T50" s="363" t="s">
        <v>667</v>
      </c>
      <c r="U50" s="365" t="s">
        <v>820</v>
      </c>
    </row>
    <row r="51" spans="1:21" s="2" customFormat="1" x14ac:dyDescent="0.25">
      <c r="A51"/>
      <c r="B51" s="74">
        <v>50</v>
      </c>
      <c r="C51" s="366" t="s">
        <v>594</v>
      </c>
      <c r="D51" s="74" t="s">
        <v>475</v>
      </c>
      <c r="E51" s="74" t="s">
        <v>476</v>
      </c>
      <c r="F51" s="366" t="s">
        <v>592</v>
      </c>
      <c r="G51" s="366" t="s">
        <v>258</v>
      </c>
      <c r="H51" s="366" t="s">
        <v>358</v>
      </c>
      <c r="I51" s="366" t="s">
        <v>254</v>
      </c>
      <c r="J51" s="366" t="s">
        <v>549</v>
      </c>
      <c r="K51" s="367" t="s">
        <v>1187</v>
      </c>
      <c r="L51" s="367" t="s">
        <v>656</v>
      </c>
      <c r="M51" s="367" t="s">
        <v>1189</v>
      </c>
      <c r="N51" s="366" t="s">
        <v>559</v>
      </c>
      <c r="O51" s="366" t="s">
        <v>2995</v>
      </c>
      <c r="P51" s="366" t="s">
        <v>2996</v>
      </c>
      <c r="Q51" s="366" t="s">
        <v>2997</v>
      </c>
      <c r="R51" s="366" t="s">
        <v>821</v>
      </c>
      <c r="S51" s="366" t="s">
        <v>2998</v>
      </c>
      <c r="T51" s="366" t="s">
        <v>2999</v>
      </c>
      <c r="U51" s="368" t="s">
        <v>820</v>
      </c>
    </row>
    <row r="52" spans="1:21" s="2" customFormat="1" x14ac:dyDescent="0.25">
      <c r="A52"/>
      <c r="B52" s="73">
        <v>51</v>
      </c>
      <c r="C52" s="363" t="s">
        <v>594</v>
      </c>
      <c r="D52" s="73" t="s">
        <v>475</v>
      </c>
      <c r="E52" s="73" t="s">
        <v>476</v>
      </c>
      <c r="F52" s="363" t="s">
        <v>592</v>
      </c>
      <c r="G52" s="363" t="s">
        <v>258</v>
      </c>
      <c r="H52" s="363" t="s">
        <v>257</v>
      </c>
      <c r="I52" s="363" t="s">
        <v>547</v>
      </c>
      <c r="J52" s="363" t="s">
        <v>548</v>
      </c>
      <c r="K52" s="364" t="s">
        <v>7264</v>
      </c>
      <c r="L52" s="364" t="s">
        <v>765</v>
      </c>
      <c r="M52" s="364" t="s">
        <v>767</v>
      </c>
      <c r="N52" s="363" t="s">
        <v>660</v>
      </c>
      <c r="O52" s="383" t="s">
        <v>6944</v>
      </c>
      <c r="P52" s="383" t="s">
        <v>6945</v>
      </c>
      <c r="Q52" s="383" t="s">
        <v>6946</v>
      </c>
      <c r="R52" s="363" t="s">
        <v>764</v>
      </c>
      <c r="S52" s="363" t="s">
        <v>766</v>
      </c>
      <c r="T52" s="363" t="s">
        <v>535</v>
      </c>
      <c r="U52" s="365" t="s">
        <v>661</v>
      </c>
    </row>
    <row r="53" spans="1:21" s="2" customFormat="1" x14ac:dyDescent="0.25">
      <c r="A53"/>
      <c r="B53" s="74">
        <v>52</v>
      </c>
      <c r="C53" s="366" t="s">
        <v>594</v>
      </c>
      <c r="D53" s="74" t="s">
        <v>475</v>
      </c>
      <c r="E53" s="74" t="s">
        <v>476</v>
      </c>
      <c r="F53" s="366" t="s">
        <v>592</v>
      </c>
      <c r="G53" s="366" t="s">
        <v>258</v>
      </c>
      <c r="H53" s="366" t="s">
        <v>257</v>
      </c>
      <c r="I53" s="366" t="s">
        <v>547</v>
      </c>
      <c r="J53" s="366" t="s">
        <v>548</v>
      </c>
      <c r="K53" s="367" t="s">
        <v>774</v>
      </c>
      <c r="L53" s="367" t="s">
        <v>672</v>
      </c>
      <c r="M53" s="366" t="s">
        <v>671</v>
      </c>
      <c r="N53" s="366" t="s">
        <v>670</v>
      </c>
      <c r="O53" s="366" t="s">
        <v>644</v>
      </c>
      <c r="P53" s="366" t="s">
        <v>644</v>
      </c>
      <c r="Q53" s="366" t="s">
        <v>644</v>
      </c>
      <c r="R53" s="366" t="s">
        <v>644</v>
      </c>
      <c r="S53" s="366" t="s">
        <v>644</v>
      </c>
      <c r="T53" s="366" t="s">
        <v>644</v>
      </c>
      <c r="U53" s="368" t="s">
        <v>1160</v>
      </c>
    </row>
    <row r="54" spans="1:21" s="2" customFormat="1" x14ac:dyDescent="0.25">
      <c r="A54"/>
      <c r="B54" s="73">
        <v>53</v>
      </c>
      <c r="C54" s="363" t="s">
        <v>594</v>
      </c>
      <c r="D54" s="73" t="s">
        <v>475</v>
      </c>
      <c r="E54" s="73" t="s">
        <v>476</v>
      </c>
      <c r="F54" s="363" t="s">
        <v>592</v>
      </c>
      <c r="G54" s="363" t="s">
        <v>258</v>
      </c>
      <c r="H54" s="363" t="s">
        <v>257</v>
      </c>
      <c r="I54" s="363" t="s">
        <v>547</v>
      </c>
      <c r="J54" s="363" t="s">
        <v>548</v>
      </c>
      <c r="K54" s="364" t="s">
        <v>570</v>
      </c>
      <c r="L54" s="364" t="s">
        <v>574</v>
      </c>
      <c r="M54" s="364" t="s">
        <v>775</v>
      </c>
      <c r="N54" s="363" t="s">
        <v>224</v>
      </c>
      <c r="O54" s="363" t="s">
        <v>708</v>
      </c>
      <c r="P54" s="363" t="s">
        <v>613</v>
      </c>
      <c r="Q54" s="363" t="s">
        <v>613</v>
      </c>
      <c r="R54" s="363" t="s">
        <v>613</v>
      </c>
      <c r="S54" s="363" t="s">
        <v>613</v>
      </c>
      <c r="T54" s="363" t="s">
        <v>7065</v>
      </c>
      <c r="U54" s="365" t="s">
        <v>743</v>
      </c>
    </row>
    <row r="55" spans="1:21" s="2" customFormat="1" x14ac:dyDescent="0.25">
      <c r="A55"/>
      <c r="B55" s="74">
        <v>54</v>
      </c>
      <c r="C55" s="366" t="s">
        <v>594</v>
      </c>
      <c r="D55" s="74" t="s">
        <v>475</v>
      </c>
      <c r="E55" s="74" t="s">
        <v>476</v>
      </c>
      <c r="F55" s="366" t="s">
        <v>592</v>
      </c>
      <c r="G55" s="366" t="s">
        <v>258</v>
      </c>
      <c r="H55" s="366" t="s">
        <v>257</v>
      </c>
      <c r="I55" s="366" t="s">
        <v>675</v>
      </c>
      <c r="J55" s="366" t="s">
        <v>676</v>
      </c>
      <c r="K55" s="367" t="s">
        <v>350</v>
      </c>
      <c r="L55" s="367" t="s">
        <v>7058</v>
      </c>
      <c r="M55" s="367" t="s">
        <v>8808</v>
      </c>
      <c r="N55" s="366" t="s">
        <v>6935</v>
      </c>
      <c r="O55" s="366" t="s">
        <v>7059</v>
      </c>
      <c r="P55" s="366" t="s">
        <v>6947</v>
      </c>
      <c r="Q55" s="366" t="s">
        <v>6948</v>
      </c>
      <c r="R55" s="366" t="s">
        <v>6949</v>
      </c>
      <c r="S55" s="366" t="s">
        <v>741</v>
      </c>
      <c r="T55" s="366" t="s">
        <v>571</v>
      </c>
      <c r="U55" s="368" t="s">
        <v>682</v>
      </c>
    </row>
    <row r="56" spans="1:21" s="2" customFormat="1" x14ac:dyDescent="0.25">
      <c r="A56"/>
      <c r="B56" s="73">
        <v>55</v>
      </c>
      <c r="C56" s="363" t="s">
        <v>594</v>
      </c>
      <c r="D56" s="73" t="s">
        <v>475</v>
      </c>
      <c r="E56" s="73" t="s">
        <v>476</v>
      </c>
      <c r="F56" s="363" t="s">
        <v>592</v>
      </c>
      <c r="G56" s="363" t="s">
        <v>258</v>
      </c>
      <c r="H56" s="363" t="s">
        <v>257</v>
      </c>
      <c r="I56" s="363" t="s">
        <v>675</v>
      </c>
      <c r="J56" s="363" t="s">
        <v>676</v>
      </c>
      <c r="K56" s="364" t="s">
        <v>803</v>
      </c>
      <c r="L56" s="364" t="s">
        <v>697</v>
      </c>
      <c r="M56" s="364" t="s">
        <v>310</v>
      </c>
      <c r="N56" s="363" t="s">
        <v>685</v>
      </c>
      <c r="O56" s="363" t="s">
        <v>9856</v>
      </c>
      <c r="P56" s="363" t="s">
        <v>613</v>
      </c>
      <c r="Q56" s="363" t="s">
        <v>613</v>
      </c>
      <c r="R56" s="363" t="s">
        <v>613</v>
      </c>
      <c r="S56" s="363" t="s">
        <v>613</v>
      </c>
      <c r="T56" s="363" t="s">
        <v>7065</v>
      </c>
      <c r="U56" s="365" t="s">
        <v>682</v>
      </c>
    </row>
    <row r="57" spans="1:21" s="2" customFormat="1" x14ac:dyDescent="0.25">
      <c r="A57"/>
      <c r="B57" s="74">
        <v>56</v>
      </c>
      <c r="C57" s="366" t="s">
        <v>594</v>
      </c>
      <c r="D57" s="74" t="s">
        <v>475</v>
      </c>
      <c r="E57" s="74" t="s">
        <v>476</v>
      </c>
      <c r="F57" s="366" t="s">
        <v>592</v>
      </c>
      <c r="G57" s="366" t="s">
        <v>258</v>
      </c>
      <c r="H57" s="366" t="s">
        <v>257</v>
      </c>
      <c r="I57" s="366" t="s">
        <v>675</v>
      </c>
      <c r="J57" s="366" t="s">
        <v>676</v>
      </c>
      <c r="K57" s="367" t="s">
        <v>271</v>
      </c>
      <c r="L57" s="367" t="s">
        <v>12216</v>
      </c>
      <c r="M57" s="367" t="s">
        <v>12219</v>
      </c>
      <c r="N57" s="366" t="s">
        <v>11368</v>
      </c>
      <c r="O57" s="366" t="s">
        <v>329</v>
      </c>
      <c r="P57" s="366" t="s">
        <v>330</v>
      </c>
      <c r="Q57" s="366" t="s">
        <v>11371</v>
      </c>
      <c r="R57" s="366" t="s">
        <v>12217</v>
      </c>
      <c r="S57" s="366" t="s">
        <v>252</v>
      </c>
      <c r="T57" s="366" t="s">
        <v>12218</v>
      </c>
      <c r="U57" s="368" t="s">
        <v>682</v>
      </c>
    </row>
    <row r="58" spans="1:21" s="2" customFormat="1" x14ac:dyDescent="0.25">
      <c r="A58"/>
      <c r="B58" s="73">
        <v>57</v>
      </c>
      <c r="C58" s="363"/>
      <c r="D58" s="73"/>
      <c r="E58" s="73"/>
      <c r="F58" s="363"/>
      <c r="G58" s="363"/>
      <c r="H58" s="363"/>
      <c r="I58" s="363"/>
      <c r="J58" s="363"/>
      <c r="K58" s="364"/>
      <c r="L58" s="364"/>
      <c r="M58" s="364"/>
      <c r="N58" s="363"/>
      <c r="O58" s="363"/>
      <c r="P58" s="363"/>
      <c r="Q58" s="363"/>
      <c r="R58" s="363"/>
      <c r="S58" s="363"/>
      <c r="T58" s="363"/>
      <c r="U58" s="365"/>
    </row>
    <row r="59" spans="1:21" s="2" customFormat="1" x14ac:dyDescent="0.25">
      <c r="A59"/>
      <c r="B59" s="74">
        <v>58</v>
      </c>
      <c r="C59" s="366"/>
      <c r="D59" s="74"/>
      <c r="E59" s="74"/>
      <c r="F59" s="366"/>
      <c r="G59" s="366"/>
      <c r="H59" s="366"/>
      <c r="I59" s="366"/>
      <c r="J59" s="366"/>
      <c r="K59" s="367"/>
      <c r="L59" s="367"/>
      <c r="M59" s="367"/>
      <c r="N59" s="366"/>
      <c r="O59" s="366"/>
      <c r="P59" s="366"/>
      <c r="Q59" s="366"/>
      <c r="R59" s="366"/>
      <c r="S59" s="366"/>
      <c r="T59" s="366"/>
      <c r="U59" s="368"/>
    </row>
    <row r="60" spans="1:21" s="2" customFormat="1" x14ac:dyDescent="0.25">
      <c r="A60"/>
      <c r="B60" s="73">
        <v>59</v>
      </c>
      <c r="C60" s="363"/>
      <c r="D60" s="73"/>
      <c r="E60" s="73"/>
      <c r="F60" s="363"/>
      <c r="G60" s="363"/>
      <c r="H60" s="363"/>
      <c r="I60" s="363"/>
      <c r="J60" s="363"/>
      <c r="K60" s="364"/>
      <c r="L60" s="364"/>
      <c r="M60" s="364"/>
      <c r="N60" s="363"/>
      <c r="O60" s="363"/>
      <c r="P60" s="363"/>
      <c r="Q60" s="363"/>
      <c r="R60" s="363"/>
      <c r="S60" s="363"/>
      <c r="T60" s="363"/>
      <c r="U60" s="365"/>
    </row>
    <row r="61" spans="1:21" s="2" customFormat="1" x14ac:dyDescent="0.25">
      <c r="A61"/>
      <c r="B61" s="74">
        <v>60</v>
      </c>
      <c r="C61" s="366"/>
      <c r="D61" s="74"/>
      <c r="E61" s="74"/>
      <c r="F61" s="366"/>
      <c r="G61" s="366"/>
      <c r="H61" s="366"/>
      <c r="I61" s="366"/>
      <c r="J61" s="366"/>
      <c r="K61" s="367"/>
      <c r="L61" s="367"/>
      <c r="M61" s="367"/>
      <c r="N61" s="366"/>
      <c r="O61" s="366"/>
      <c r="P61" s="366"/>
      <c r="Q61" s="366"/>
      <c r="R61" s="366"/>
      <c r="S61" s="366"/>
      <c r="T61" s="366"/>
      <c r="U61" s="368"/>
    </row>
    <row r="62" spans="1:21" s="2" customFormat="1" x14ac:dyDescent="0.25">
      <c r="A62"/>
      <c r="B62" s="73">
        <v>61</v>
      </c>
      <c r="C62" s="363"/>
      <c r="D62" s="73"/>
      <c r="E62" s="73"/>
      <c r="F62" s="363"/>
      <c r="G62" s="363"/>
      <c r="H62" s="363"/>
      <c r="I62" s="363"/>
      <c r="J62" s="363"/>
      <c r="K62" s="364"/>
      <c r="L62" s="364"/>
      <c r="M62" s="364"/>
      <c r="N62" s="363"/>
      <c r="O62" s="363"/>
      <c r="P62" s="363"/>
      <c r="Q62" s="363"/>
      <c r="R62" s="363"/>
      <c r="S62" s="363"/>
      <c r="T62" s="363"/>
      <c r="U62" s="365"/>
    </row>
    <row r="63" spans="1:21" s="2" customFormat="1" x14ac:dyDescent="0.25">
      <c r="A63"/>
      <c r="B63" s="74">
        <v>62</v>
      </c>
      <c r="C63" s="366"/>
      <c r="D63" s="74"/>
      <c r="E63" s="74"/>
      <c r="F63" s="366"/>
      <c r="G63" s="366"/>
      <c r="H63" s="366"/>
      <c r="I63" s="366"/>
      <c r="J63" s="366"/>
      <c r="K63" s="367"/>
      <c r="L63" s="367"/>
      <c r="M63" s="367"/>
      <c r="N63" s="366"/>
      <c r="O63" s="366"/>
      <c r="P63" s="366"/>
      <c r="Q63" s="366"/>
      <c r="R63" s="366"/>
      <c r="S63" s="366"/>
      <c r="T63" s="366"/>
      <c r="U63" s="368"/>
    </row>
    <row r="64" spans="1:21" s="2" customFormat="1" x14ac:dyDescent="0.25">
      <c r="A64"/>
      <c r="B64" s="73">
        <v>63</v>
      </c>
      <c r="C64" s="363"/>
      <c r="D64" s="73"/>
      <c r="E64" s="73"/>
      <c r="F64" s="363"/>
      <c r="G64" s="363"/>
      <c r="H64" s="363"/>
      <c r="I64" s="363"/>
      <c r="J64" s="363"/>
      <c r="K64" s="364"/>
      <c r="L64" s="364"/>
      <c r="M64" s="364"/>
      <c r="N64" s="363"/>
      <c r="O64" s="363"/>
      <c r="P64" s="363"/>
      <c r="Q64" s="363"/>
      <c r="R64" s="363"/>
      <c r="S64" s="363"/>
      <c r="T64" s="363"/>
      <c r="U64" s="365"/>
    </row>
    <row r="65" spans="1:21" s="2" customFormat="1" x14ac:dyDescent="0.25">
      <c r="A65"/>
      <c r="B65" s="74">
        <v>64</v>
      </c>
      <c r="C65" s="366"/>
      <c r="D65" s="74"/>
      <c r="E65" s="74"/>
      <c r="F65" s="366"/>
      <c r="G65" s="366"/>
      <c r="H65" s="366"/>
      <c r="I65" s="366"/>
      <c r="J65" s="366"/>
      <c r="K65" s="367"/>
      <c r="L65" s="367"/>
      <c r="M65" s="367"/>
      <c r="N65" s="366"/>
      <c r="O65" s="366"/>
      <c r="P65" s="366"/>
      <c r="Q65" s="366"/>
      <c r="R65" s="366"/>
      <c r="S65" s="366"/>
      <c r="T65" s="366"/>
      <c r="U65" s="368"/>
    </row>
    <row r="66" spans="1:21" s="2" customFormat="1" x14ac:dyDescent="0.25">
      <c r="A66"/>
      <c r="B66" s="73">
        <v>65</v>
      </c>
      <c r="C66" s="363"/>
      <c r="D66" s="73"/>
      <c r="E66" s="73"/>
      <c r="F66" s="363"/>
      <c r="G66" s="363"/>
      <c r="H66" s="363"/>
      <c r="I66" s="363"/>
      <c r="J66" s="363"/>
      <c r="K66" s="364"/>
      <c r="L66" s="364"/>
      <c r="M66" s="364"/>
      <c r="N66" s="363"/>
      <c r="O66" s="363"/>
      <c r="P66" s="363"/>
      <c r="Q66" s="363"/>
      <c r="R66" s="363"/>
      <c r="S66" s="363"/>
      <c r="T66" s="363"/>
      <c r="U66" s="365"/>
    </row>
    <row r="67" spans="1:21" s="2" customFormat="1" x14ac:dyDescent="0.25">
      <c r="A67"/>
      <c r="B67" s="74">
        <v>66</v>
      </c>
      <c r="C67" s="366"/>
      <c r="D67" s="74"/>
      <c r="E67" s="74"/>
      <c r="F67" s="366"/>
      <c r="G67" s="366"/>
      <c r="H67" s="366"/>
      <c r="I67" s="366"/>
      <c r="J67" s="366"/>
      <c r="K67" s="367"/>
      <c r="L67" s="367"/>
      <c r="M67" s="367"/>
      <c r="N67" s="366"/>
      <c r="O67" s="366"/>
      <c r="P67" s="366"/>
      <c r="Q67" s="366"/>
      <c r="R67" s="366"/>
      <c r="S67" s="366"/>
      <c r="T67" s="366"/>
      <c r="U67" s="368"/>
    </row>
    <row r="68" spans="1:21" s="2" customFormat="1" x14ac:dyDescent="0.25">
      <c r="A68"/>
      <c r="B68" s="73">
        <v>67</v>
      </c>
      <c r="C68" s="363"/>
      <c r="D68" s="73"/>
      <c r="E68" s="73"/>
      <c r="F68" s="363"/>
      <c r="G68" s="363"/>
      <c r="H68" s="363"/>
      <c r="I68" s="363"/>
      <c r="J68" s="363"/>
      <c r="K68" s="364"/>
      <c r="L68" s="364"/>
      <c r="M68" s="364"/>
      <c r="N68" s="363"/>
      <c r="O68" s="363"/>
      <c r="P68" s="363"/>
      <c r="Q68" s="363"/>
      <c r="R68" s="363"/>
      <c r="S68" s="363"/>
      <c r="T68" s="363"/>
      <c r="U68" s="365"/>
    </row>
    <row r="69" spans="1:21" s="2" customFormat="1" x14ac:dyDescent="0.25">
      <c r="A69"/>
      <c r="B69" s="74">
        <v>68</v>
      </c>
      <c r="C69" s="366"/>
      <c r="D69" s="74"/>
      <c r="E69" s="74"/>
      <c r="F69" s="366"/>
      <c r="G69" s="366"/>
      <c r="H69" s="366"/>
      <c r="I69" s="366"/>
      <c r="J69" s="366"/>
      <c r="K69" s="367"/>
      <c r="L69" s="367"/>
      <c r="M69" s="367"/>
      <c r="N69" s="366"/>
      <c r="O69" s="366"/>
      <c r="P69" s="366"/>
      <c r="Q69" s="366"/>
      <c r="R69" s="366"/>
      <c r="S69" s="366"/>
      <c r="T69" s="366"/>
      <c r="U69" s="368"/>
    </row>
    <row r="70" spans="1:21" s="2" customFormat="1" x14ac:dyDescent="0.25">
      <c r="A70"/>
      <c r="B70" s="73">
        <v>69</v>
      </c>
      <c r="C70" s="363"/>
      <c r="D70" s="73"/>
      <c r="E70" s="73"/>
      <c r="F70" s="363"/>
      <c r="G70" s="363"/>
      <c r="H70" s="363"/>
      <c r="I70" s="363"/>
      <c r="J70" s="363"/>
      <c r="K70" s="364"/>
      <c r="L70" s="364"/>
      <c r="M70" s="364"/>
      <c r="N70" s="363"/>
      <c r="O70" s="363"/>
      <c r="P70" s="363"/>
      <c r="Q70" s="363"/>
      <c r="R70" s="363"/>
      <c r="S70" s="363"/>
      <c r="T70" s="363"/>
      <c r="U70" s="365"/>
    </row>
    <row r="71" spans="1:21" s="2" customFormat="1" x14ac:dyDescent="0.25">
      <c r="A71"/>
      <c r="B71" s="74">
        <v>70</v>
      </c>
      <c r="C71" s="366"/>
      <c r="D71" s="74"/>
      <c r="E71" s="74"/>
      <c r="F71" s="366"/>
      <c r="G71" s="366"/>
      <c r="H71" s="366"/>
      <c r="I71" s="366"/>
      <c r="J71" s="366"/>
      <c r="K71" s="367"/>
      <c r="L71" s="367"/>
      <c r="M71" s="367"/>
      <c r="N71" s="366"/>
      <c r="O71" s="366"/>
      <c r="P71" s="366"/>
      <c r="Q71" s="366"/>
      <c r="R71" s="366"/>
      <c r="S71" s="366"/>
      <c r="T71" s="366"/>
      <c r="U71" s="368"/>
    </row>
    <row r="72" spans="1:21" s="2" customFormat="1" x14ac:dyDescent="0.25">
      <c r="A72"/>
      <c r="B72" s="73">
        <v>71</v>
      </c>
      <c r="C72" s="363"/>
      <c r="D72" s="73"/>
      <c r="E72" s="73"/>
      <c r="F72" s="363"/>
      <c r="G72" s="363"/>
      <c r="H72" s="363"/>
      <c r="I72" s="363"/>
      <c r="J72" s="363"/>
      <c r="K72" s="364"/>
      <c r="L72" s="364"/>
      <c r="M72" s="364"/>
      <c r="N72" s="363"/>
      <c r="O72" s="363"/>
      <c r="P72" s="363"/>
      <c r="Q72" s="363"/>
      <c r="R72" s="363"/>
      <c r="S72" s="363"/>
      <c r="T72" s="363"/>
      <c r="U72" s="365"/>
    </row>
    <row r="73" spans="1:21" s="2" customFormat="1" x14ac:dyDescent="0.25">
      <c r="A73"/>
      <c r="B73" s="74">
        <v>72</v>
      </c>
      <c r="C73" s="366"/>
      <c r="D73" s="74"/>
      <c r="E73" s="74"/>
      <c r="F73" s="366"/>
      <c r="G73" s="366"/>
      <c r="H73" s="366"/>
      <c r="I73" s="366"/>
      <c r="J73" s="366"/>
      <c r="K73" s="367"/>
      <c r="L73" s="367"/>
      <c r="M73" s="367"/>
      <c r="N73" s="366"/>
      <c r="O73" s="366"/>
      <c r="P73" s="366"/>
      <c r="Q73" s="366"/>
      <c r="R73" s="366"/>
      <c r="S73" s="366"/>
      <c r="T73" s="366"/>
      <c r="U73" s="368"/>
    </row>
    <row r="74" spans="1:21" s="2" customFormat="1" x14ac:dyDescent="0.25">
      <c r="A74"/>
      <c r="B74" s="73">
        <v>73</v>
      </c>
      <c r="C74" s="363"/>
      <c r="D74" s="73"/>
      <c r="E74" s="73"/>
      <c r="F74" s="363"/>
      <c r="G74" s="363"/>
      <c r="H74" s="363"/>
      <c r="I74" s="363"/>
      <c r="J74" s="363"/>
      <c r="K74" s="364"/>
      <c r="L74" s="364"/>
      <c r="M74" s="364"/>
      <c r="N74" s="363"/>
      <c r="O74" s="363"/>
      <c r="P74" s="363"/>
      <c r="Q74" s="363"/>
      <c r="R74" s="363"/>
      <c r="S74" s="363"/>
      <c r="T74" s="363"/>
      <c r="U74" s="365"/>
    </row>
    <row r="75" spans="1:21" s="2" customFormat="1" x14ac:dyDescent="0.25">
      <c r="A75"/>
      <c r="B75" s="74">
        <v>74</v>
      </c>
      <c r="C75" s="366"/>
      <c r="D75" s="74"/>
      <c r="E75" s="74"/>
      <c r="F75" s="366"/>
      <c r="G75" s="366"/>
      <c r="H75" s="366"/>
      <c r="I75" s="366"/>
      <c r="J75" s="366"/>
      <c r="K75" s="367"/>
      <c r="L75" s="367"/>
      <c r="M75" s="367"/>
      <c r="N75" s="366"/>
      <c r="O75" s="366"/>
      <c r="P75" s="366"/>
      <c r="Q75" s="366"/>
      <c r="R75" s="366"/>
      <c r="S75" s="366"/>
      <c r="T75" s="366"/>
      <c r="U75" s="368"/>
    </row>
    <row r="76" spans="1:21" s="2" customFormat="1" x14ac:dyDescent="0.25">
      <c r="A76"/>
      <c r="B76" s="73">
        <v>75</v>
      </c>
      <c r="C76" s="363"/>
      <c r="D76" s="73"/>
      <c r="E76" s="73"/>
      <c r="F76" s="363"/>
      <c r="G76" s="363"/>
      <c r="H76" s="363"/>
      <c r="I76" s="363"/>
      <c r="J76" s="363"/>
      <c r="K76" s="364"/>
      <c r="L76" s="364"/>
      <c r="M76" s="364"/>
      <c r="N76" s="363"/>
      <c r="O76" s="363"/>
      <c r="P76" s="363"/>
      <c r="Q76" s="363"/>
      <c r="R76" s="363"/>
      <c r="S76" s="363"/>
      <c r="T76" s="363"/>
      <c r="U76" s="365"/>
    </row>
    <row r="77" spans="1:21" s="2" customFormat="1" x14ac:dyDescent="0.25">
      <c r="A77"/>
      <c r="B77" s="74">
        <v>76</v>
      </c>
      <c r="C77" s="366"/>
      <c r="D77" s="74"/>
      <c r="E77" s="74"/>
      <c r="F77" s="366"/>
      <c r="G77" s="366"/>
      <c r="H77" s="366"/>
      <c r="I77" s="366"/>
      <c r="J77" s="366"/>
      <c r="K77" s="367"/>
      <c r="L77" s="367"/>
      <c r="M77" s="367"/>
      <c r="N77" s="366"/>
      <c r="O77" s="366"/>
      <c r="P77" s="366"/>
      <c r="Q77" s="366"/>
      <c r="R77" s="366"/>
      <c r="S77" s="366"/>
      <c r="T77" s="366"/>
      <c r="U77" s="368"/>
    </row>
    <row r="78" spans="1:21" s="2" customFormat="1" x14ac:dyDescent="0.25">
      <c r="A78"/>
      <c r="B78" s="73">
        <v>77</v>
      </c>
      <c r="C78" s="363"/>
      <c r="D78" s="73"/>
      <c r="E78" s="73"/>
      <c r="F78" s="363"/>
      <c r="G78" s="363"/>
      <c r="H78" s="363"/>
      <c r="I78" s="363"/>
      <c r="J78" s="363"/>
      <c r="K78" s="364"/>
      <c r="L78" s="364"/>
      <c r="M78" s="364"/>
      <c r="N78" s="363"/>
      <c r="O78" s="363"/>
      <c r="P78" s="363"/>
      <c r="Q78" s="363"/>
      <c r="R78" s="363"/>
      <c r="S78" s="363"/>
      <c r="T78" s="363"/>
      <c r="U78" s="365"/>
    </row>
    <row r="79" spans="1:21" s="2" customFormat="1" x14ac:dyDescent="0.25">
      <c r="A79"/>
      <c r="B79" s="74">
        <v>78</v>
      </c>
      <c r="C79" s="366"/>
      <c r="D79" s="74"/>
      <c r="E79" s="74"/>
      <c r="F79" s="366"/>
      <c r="G79" s="366"/>
      <c r="H79" s="366"/>
      <c r="I79" s="366"/>
      <c r="J79" s="366"/>
      <c r="K79" s="367"/>
      <c r="L79" s="367"/>
      <c r="M79" s="367"/>
      <c r="N79" s="366"/>
      <c r="O79" s="366"/>
      <c r="P79" s="366"/>
      <c r="Q79" s="366"/>
      <c r="R79" s="366"/>
      <c r="S79" s="366"/>
      <c r="T79" s="366"/>
      <c r="U79" s="368"/>
    </row>
    <row r="80" spans="1:21" s="2" customFormat="1" x14ac:dyDescent="0.25">
      <c r="A80"/>
      <c r="B80" s="73">
        <v>79</v>
      </c>
      <c r="C80" s="363"/>
      <c r="D80" s="73"/>
      <c r="E80" s="73"/>
      <c r="F80" s="363"/>
      <c r="G80" s="363"/>
      <c r="H80" s="363"/>
      <c r="I80" s="363"/>
      <c r="J80" s="363"/>
      <c r="K80" s="364"/>
      <c r="L80" s="364"/>
      <c r="M80" s="364"/>
      <c r="N80" s="363"/>
      <c r="O80" s="363"/>
      <c r="P80" s="363"/>
      <c r="Q80" s="363"/>
      <c r="R80" s="363"/>
      <c r="S80" s="363"/>
      <c r="T80" s="363"/>
      <c r="U80" s="365"/>
    </row>
    <row r="81" spans="1:21" s="2" customFormat="1" x14ac:dyDescent="0.25">
      <c r="A81"/>
      <c r="B81" s="74">
        <v>80</v>
      </c>
      <c r="C81" s="366"/>
      <c r="D81" s="74"/>
      <c r="E81" s="74"/>
      <c r="F81" s="366"/>
      <c r="G81" s="366"/>
      <c r="H81" s="366"/>
      <c r="I81" s="366"/>
      <c r="J81" s="366"/>
      <c r="K81" s="367"/>
      <c r="L81" s="367"/>
      <c r="M81" s="367"/>
      <c r="N81" s="366"/>
      <c r="O81" s="366"/>
      <c r="P81" s="366"/>
      <c r="Q81" s="366"/>
      <c r="R81" s="366"/>
      <c r="S81" s="366"/>
      <c r="T81" s="366"/>
      <c r="U81" s="368"/>
    </row>
    <row r="82" spans="1:21" s="2" customFormat="1" x14ac:dyDescent="0.25">
      <c r="A82"/>
      <c r="B82" s="73">
        <v>81</v>
      </c>
      <c r="C82" s="363"/>
      <c r="D82" s="73"/>
      <c r="E82" s="73"/>
      <c r="F82" s="363"/>
      <c r="G82" s="363"/>
      <c r="H82" s="363"/>
      <c r="I82" s="363"/>
      <c r="J82" s="363"/>
      <c r="K82" s="364"/>
      <c r="L82" s="364"/>
      <c r="M82" s="364"/>
      <c r="N82" s="363"/>
      <c r="O82" s="363"/>
      <c r="P82" s="363"/>
      <c r="Q82" s="363"/>
      <c r="R82" s="363"/>
      <c r="S82" s="363"/>
      <c r="T82" s="363"/>
      <c r="U82" s="365"/>
    </row>
    <row r="83" spans="1:21" s="2" customFormat="1" x14ac:dyDescent="0.25">
      <c r="A83"/>
      <c r="B83" s="74">
        <v>82</v>
      </c>
      <c r="C83" s="366"/>
      <c r="D83" s="74"/>
      <c r="E83" s="74"/>
      <c r="F83" s="366"/>
      <c r="G83" s="366"/>
      <c r="H83" s="366"/>
      <c r="I83" s="366"/>
      <c r="J83" s="366"/>
      <c r="K83" s="367"/>
      <c r="L83" s="367"/>
      <c r="M83" s="367"/>
      <c r="N83" s="366"/>
      <c r="O83" s="366"/>
      <c r="P83" s="366"/>
      <c r="Q83" s="366"/>
      <c r="R83" s="366"/>
      <c r="S83" s="366"/>
      <c r="T83" s="366"/>
      <c r="U83" s="368"/>
    </row>
    <row r="84" spans="1:21" s="2" customFormat="1" x14ac:dyDescent="0.25">
      <c r="A84"/>
      <c r="B84" s="73">
        <v>83</v>
      </c>
      <c r="C84" s="363"/>
      <c r="D84" s="73"/>
      <c r="E84" s="73"/>
      <c r="F84" s="363"/>
      <c r="G84" s="363"/>
      <c r="H84" s="363"/>
      <c r="I84" s="363"/>
      <c r="J84" s="363"/>
      <c r="K84" s="364"/>
      <c r="L84" s="364"/>
      <c r="M84" s="364"/>
      <c r="N84" s="363"/>
      <c r="O84" s="363"/>
      <c r="P84" s="363"/>
      <c r="Q84" s="363"/>
      <c r="R84" s="363"/>
      <c r="S84" s="363"/>
      <c r="T84" s="363"/>
      <c r="U84" s="365"/>
    </row>
    <row r="85" spans="1:21" s="2" customFormat="1" x14ac:dyDescent="0.25">
      <c r="A85"/>
      <c r="B85" s="74">
        <v>84</v>
      </c>
      <c r="C85" s="366"/>
      <c r="D85" s="74"/>
      <c r="E85" s="74"/>
      <c r="F85" s="366"/>
      <c r="G85" s="366"/>
      <c r="H85" s="366"/>
      <c r="I85" s="366"/>
      <c r="J85" s="366"/>
      <c r="K85" s="367"/>
      <c r="L85" s="367"/>
      <c r="M85" s="367"/>
      <c r="N85" s="366"/>
      <c r="O85" s="366"/>
      <c r="P85" s="366"/>
      <c r="Q85" s="366"/>
      <c r="R85" s="366"/>
      <c r="S85" s="366"/>
      <c r="T85" s="366"/>
      <c r="U85" s="368"/>
    </row>
    <row r="86" spans="1:21" s="2" customFormat="1" x14ac:dyDescent="0.25">
      <c r="A86"/>
      <c r="B86" s="73">
        <v>85</v>
      </c>
      <c r="C86" s="363"/>
      <c r="D86" s="73"/>
      <c r="E86" s="73"/>
      <c r="F86" s="363"/>
      <c r="G86" s="363"/>
      <c r="H86" s="363"/>
      <c r="I86" s="363"/>
      <c r="J86" s="363"/>
      <c r="K86" s="364"/>
      <c r="L86" s="364"/>
      <c r="M86" s="364"/>
      <c r="N86" s="363"/>
      <c r="O86" s="363"/>
      <c r="P86" s="363"/>
      <c r="Q86" s="363"/>
      <c r="R86" s="363"/>
      <c r="S86" s="363"/>
      <c r="T86" s="363"/>
      <c r="U86" s="365"/>
    </row>
    <row r="87" spans="1:21" s="2" customFormat="1" x14ac:dyDescent="0.25">
      <c r="A87"/>
      <c r="B87" s="74">
        <v>86</v>
      </c>
      <c r="C87" s="366"/>
      <c r="D87" s="74"/>
      <c r="E87" s="74"/>
      <c r="F87" s="366"/>
      <c r="G87" s="366"/>
      <c r="H87" s="366"/>
      <c r="I87" s="366"/>
      <c r="J87" s="366"/>
      <c r="K87" s="367"/>
      <c r="L87" s="367"/>
      <c r="M87" s="367"/>
      <c r="N87" s="366"/>
      <c r="O87" s="366"/>
      <c r="P87" s="366"/>
      <c r="Q87" s="366"/>
      <c r="R87" s="366"/>
      <c r="S87" s="366"/>
      <c r="T87" s="366"/>
      <c r="U87" s="368"/>
    </row>
    <row r="88" spans="1:21" s="2" customFormat="1" x14ac:dyDescent="0.25">
      <c r="A88"/>
      <c r="B88" s="73">
        <v>87</v>
      </c>
      <c r="C88" s="363"/>
      <c r="D88" s="73"/>
      <c r="E88" s="73"/>
      <c r="F88" s="363"/>
      <c r="G88" s="363"/>
      <c r="H88" s="363"/>
      <c r="I88" s="363"/>
      <c r="J88" s="363"/>
      <c r="K88" s="364"/>
      <c r="L88" s="364"/>
      <c r="M88" s="364"/>
      <c r="N88" s="363"/>
      <c r="O88" s="363"/>
      <c r="P88" s="363"/>
      <c r="Q88" s="363"/>
      <c r="R88" s="363"/>
      <c r="S88" s="363"/>
      <c r="T88" s="363"/>
      <c r="U88" s="365"/>
    </row>
    <row r="89" spans="1:21" s="2" customFormat="1" x14ac:dyDescent="0.25">
      <c r="A89"/>
      <c r="B89" s="74">
        <v>88</v>
      </c>
      <c r="C89" s="366"/>
      <c r="D89" s="74"/>
      <c r="E89" s="74"/>
      <c r="F89" s="366"/>
      <c r="G89" s="366"/>
      <c r="H89" s="366"/>
      <c r="I89" s="366"/>
      <c r="J89" s="366"/>
      <c r="K89" s="367"/>
      <c r="L89" s="367"/>
      <c r="M89" s="367"/>
      <c r="N89" s="366"/>
      <c r="O89" s="366"/>
      <c r="P89" s="366"/>
      <c r="Q89" s="366"/>
      <c r="R89" s="366"/>
      <c r="S89" s="366"/>
      <c r="T89" s="366"/>
      <c r="U89" s="368"/>
    </row>
    <row r="90" spans="1:21" s="2" customFormat="1" x14ac:dyDescent="0.25">
      <c r="A90"/>
      <c r="B90" s="73">
        <v>89</v>
      </c>
      <c r="C90" s="363"/>
      <c r="D90" s="73"/>
      <c r="E90" s="73"/>
      <c r="F90" s="363"/>
      <c r="G90" s="363"/>
      <c r="H90" s="363"/>
      <c r="I90" s="363"/>
      <c r="J90" s="363"/>
      <c r="K90" s="364"/>
      <c r="L90" s="364"/>
      <c r="M90" s="364"/>
      <c r="N90" s="363"/>
      <c r="O90" s="363"/>
      <c r="P90" s="363"/>
      <c r="Q90" s="363"/>
      <c r="R90" s="363"/>
      <c r="S90" s="363"/>
      <c r="T90" s="363"/>
      <c r="U90" s="365"/>
    </row>
    <row r="91" spans="1:21" s="2" customFormat="1" x14ac:dyDescent="0.25">
      <c r="A91"/>
      <c r="B91" s="74">
        <v>90</v>
      </c>
      <c r="C91" s="366"/>
      <c r="D91" s="74"/>
      <c r="E91" s="74"/>
      <c r="F91" s="366"/>
      <c r="G91" s="366"/>
      <c r="H91" s="366"/>
      <c r="I91" s="366"/>
      <c r="J91" s="366"/>
      <c r="K91" s="367"/>
      <c r="L91" s="367"/>
      <c r="M91" s="367"/>
      <c r="N91" s="366"/>
      <c r="O91" s="366"/>
      <c r="P91" s="366"/>
      <c r="Q91" s="366"/>
      <c r="R91" s="366"/>
      <c r="S91" s="366"/>
      <c r="T91" s="366"/>
      <c r="U91" s="368"/>
    </row>
    <row r="92" spans="1:21" s="2" customFormat="1" x14ac:dyDescent="0.25">
      <c r="A92"/>
      <c r="B92" s="73">
        <v>91</v>
      </c>
      <c r="C92" s="363"/>
      <c r="D92" s="73"/>
      <c r="E92" s="73"/>
      <c r="F92" s="363"/>
      <c r="G92" s="363"/>
      <c r="H92" s="363"/>
      <c r="I92" s="363"/>
      <c r="J92" s="363"/>
      <c r="K92" s="364"/>
      <c r="L92" s="364"/>
      <c r="M92" s="364"/>
      <c r="N92" s="363"/>
      <c r="O92" s="363"/>
      <c r="P92" s="363"/>
      <c r="Q92" s="363"/>
      <c r="R92" s="363"/>
      <c r="S92" s="363"/>
      <c r="T92" s="363"/>
      <c r="U92" s="365"/>
    </row>
    <row r="93" spans="1:21" s="2" customFormat="1" x14ac:dyDescent="0.25">
      <c r="A93"/>
      <c r="B93" s="74">
        <v>92</v>
      </c>
      <c r="C93" s="366"/>
      <c r="D93" s="74"/>
      <c r="E93" s="74"/>
      <c r="F93" s="366"/>
      <c r="G93" s="366"/>
      <c r="H93" s="366"/>
      <c r="I93" s="366"/>
      <c r="J93" s="366"/>
      <c r="K93" s="367"/>
      <c r="L93" s="367"/>
      <c r="M93" s="367"/>
      <c r="N93" s="366"/>
      <c r="O93" s="366"/>
      <c r="P93" s="366"/>
      <c r="Q93" s="366"/>
      <c r="R93" s="366"/>
      <c r="S93" s="366"/>
      <c r="T93" s="366"/>
      <c r="U93" s="368"/>
    </row>
    <row r="94" spans="1:21" s="2" customFormat="1" x14ac:dyDescent="0.25">
      <c r="A94"/>
      <c r="B94" s="73">
        <v>93</v>
      </c>
      <c r="C94" s="363"/>
      <c r="D94" s="73"/>
      <c r="E94" s="73"/>
      <c r="F94" s="363"/>
      <c r="G94" s="363"/>
      <c r="H94" s="363"/>
      <c r="I94" s="363"/>
      <c r="J94" s="363"/>
      <c r="K94" s="364"/>
      <c r="L94" s="364"/>
      <c r="M94" s="364"/>
      <c r="N94" s="363"/>
      <c r="O94" s="363"/>
      <c r="P94" s="363"/>
      <c r="Q94" s="363"/>
      <c r="R94" s="363"/>
      <c r="S94" s="363"/>
      <c r="T94" s="363"/>
      <c r="U94" s="365"/>
    </row>
    <row r="95" spans="1:21" s="2" customFormat="1" x14ac:dyDescent="0.25">
      <c r="A95"/>
      <c r="B95" s="74">
        <v>94</v>
      </c>
      <c r="C95" s="366"/>
      <c r="D95" s="74"/>
      <c r="E95" s="74"/>
      <c r="F95" s="366"/>
      <c r="G95" s="366"/>
      <c r="H95" s="366"/>
      <c r="I95" s="366"/>
      <c r="J95" s="366"/>
      <c r="K95" s="367"/>
      <c r="L95" s="367"/>
      <c r="M95" s="367"/>
      <c r="N95" s="366"/>
      <c r="O95" s="366"/>
      <c r="P95" s="366"/>
      <c r="Q95" s="366"/>
      <c r="R95" s="366"/>
      <c r="S95" s="366"/>
      <c r="T95" s="366"/>
      <c r="U95" s="368"/>
    </row>
    <row r="96" spans="1:21" s="2" customFormat="1" x14ac:dyDescent="0.25">
      <c r="A96"/>
      <c r="B96" s="73">
        <v>95</v>
      </c>
      <c r="C96" s="363"/>
      <c r="D96" s="73"/>
      <c r="E96" s="73"/>
      <c r="F96" s="363"/>
      <c r="G96" s="363"/>
      <c r="H96" s="363"/>
      <c r="I96" s="363"/>
      <c r="J96" s="363"/>
      <c r="K96" s="364"/>
      <c r="L96" s="364"/>
      <c r="M96" s="364"/>
      <c r="N96" s="363"/>
      <c r="O96" s="363"/>
      <c r="P96" s="363"/>
      <c r="Q96" s="363"/>
      <c r="R96" s="363"/>
      <c r="S96" s="363"/>
      <c r="T96" s="363"/>
      <c r="U96" s="365"/>
    </row>
    <row r="97" spans="1:21" s="2" customFormat="1" x14ac:dyDescent="0.25">
      <c r="A97"/>
      <c r="B97" s="74">
        <v>96</v>
      </c>
      <c r="C97" s="366"/>
      <c r="D97" s="74"/>
      <c r="E97" s="74"/>
      <c r="F97" s="366"/>
      <c r="G97" s="366"/>
      <c r="H97" s="366"/>
      <c r="I97" s="366"/>
      <c r="J97" s="366"/>
      <c r="K97" s="367"/>
      <c r="L97" s="367"/>
      <c r="M97" s="367"/>
      <c r="N97" s="366"/>
      <c r="O97" s="366"/>
      <c r="P97" s="366"/>
      <c r="Q97" s="366"/>
      <c r="R97" s="366"/>
      <c r="S97" s="366"/>
      <c r="T97" s="366"/>
      <c r="U97" s="368"/>
    </row>
    <row r="98" spans="1:21" s="2" customFormat="1" x14ac:dyDescent="0.25">
      <c r="A98"/>
      <c r="B98" s="73">
        <v>97</v>
      </c>
      <c r="C98" s="363"/>
      <c r="D98" s="73"/>
      <c r="E98" s="73"/>
      <c r="F98" s="363"/>
      <c r="G98" s="363"/>
      <c r="H98" s="363"/>
      <c r="I98" s="363"/>
      <c r="J98" s="363"/>
      <c r="K98" s="364"/>
      <c r="L98" s="364"/>
      <c r="M98" s="364"/>
      <c r="N98" s="363"/>
      <c r="O98" s="363"/>
      <c r="P98" s="363"/>
      <c r="Q98" s="363"/>
      <c r="R98" s="363"/>
      <c r="S98" s="363"/>
      <c r="T98" s="363"/>
      <c r="U98" s="365"/>
    </row>
    <row r="99" spans="1:21" s="2" customFormat="1" x14ac:dyDescent="0.25">
      <c r="A99"/>
      <c r="B99" s="74">
        <v>98</v>
      </c>
      <c r="C99" s="366"/>
      <c r="D99" s="74"/>
      <c r="E99" s="74"/>
      <c r="F99" s="366"/>
      <c r="G99" s="366"/>
      <c r="H99" s="366"/>
      <c r="I99" s="366"/>
      <c r="J99" s="366"/>
      <c r="K99" s="367"/>
      <c r="L99" s="367"/>
      <c r="M99" s="367"/>
      <c r="N99" s="366"/>
      <c r="O99" s="366"/>
      <c r="P99" s="366"/>
      <c r="Q99" s="366"/>
      <c r="R99" s="366"/>
      <c r="S99" s="366"/>
      <c r="T99" s="366"/>
      <c r="U99" s="368"/>
    </row>
    <row r="100" spans="1:21" s="2" customFormat="1" x14ac:dyDescent="0.25">
      <c r="A100"/>
      <c r="B100" s="73">
        <v>99</v>
      </c>
      <c r="C100" s="363"/>
      <c r="D100" s="73"/>
      <c r="E100" s="73"/>
      <c r="F100" s="363"/>
      <c r="G100" s="363"/>
      <c r="H100" s="363"/>
      <c r="I100" s="363"/>
      <c r="J100" s="363"/>
      <c r="K100" s="364"/>
      <c r="L100" s="364"/>
      <c r="M100" s="364"/>
      <c r="N100" s="363"/>
      <c r="O100" s="363"/>
      <c r="P100" s="363"/>
      <c r="Q100" s="363"/>
      <c r="R100" s="363"/>
      <c r="S100" s="363"/>
      <c r="T100" s="363"/>
      <c r="U100" s="365"/>
    </row>
    <row r="101" spans="1:21" s="2" customFormat="1" x14ac:dyDescent="0.25">
      <c r="A101"/>
      <c r="B101" s="74">
        <v>100</v>
      </c>
      <c r="C101" s="366"/>
      <c r="D101" s="74"/>
      <c r="E101" s="74"/>
      <c r="F101" s="366"/>
      <c r="G101" s="366"/>
      <c r="H101" s="366"/>
      <c r="I101" s="366"/>
      <c r="J101" s="366"/>
      <c r="K101" s="367"/>
      <c r="L101" s="367"/>
      <c r="M101" s="367"/>
      <c r="N101" s="366"/>
      <c r="O101" s="366"/>
      <c r="P101" s="366"/>
      <c r="Q101" s="366"/>
      <c r="R101" s="366"/>
      <c r="S101" s="366"/>
      <c r="T101" s="366"/>
      <c r="U101" s="368"/>
    </row>
    <row r="102" spans="1:21" s="2" customFormat="1" x14ac:dyDescent="0.25">
      <c r="A102"/>
      <c r="B102" s="73">
        <v>101</v>
      </c>
      <c r="C102" s="363" t="s">
        <v>594</v>
      </c>
      <c r="D102" s="73" t="s">
        <v>475</v>
      </c>
      <c r="E102" s="73" t="s">
        <v>476</v>
      </c>
      <c r="F102" s="363" t="s">
        <v>592</v>
      </c>
      <c r="G102" s="363" t="s">
        <v>258</v>
      </c>
      <c r="H102" s="363" t="s">
        <v>257</v>
      </c>
      <c r="I102" s="363" t="s">
        <v>70</v>
      </c>
      <c r="J102" s="363" t="s">
        <v>71</v>
      </c>
      <c r="K102" s="364" t="s">
        <v>194</v>
      </c>
      <c r="L102" s="364" t="s">
        <v>574</v>
      </c>
      <c r="M102" s="364" t="s">
        <v>400</v>
      </c>
      <c r="N102" s="363" t="s">
        <v>715</v>
      </c>
      <c r="O102" s="363" t="s">
        <v>401</v>
      </c>
      <c r="P102" s="363" t="s">
        <v>402</v>
      </c>
      <c r="Q102" s="363" t="s">
        <v>683</v>
      </c>
      <c r="R102" s="363" t="s">
        <v>684</v>
      </c>
      <c r="S102" s="363" t="s">
        <v>403</v>
      </c>
      <c r="T102" s="363" t="s">
        <v>716</v>
      </c>
      <c r="U102" s="365" t="s">
        <v>1000</v>
      </c>
    </row>
    <row r="103" spans="1:21" s="2" customFormat="1" x14ac:dyDescent="0.25">
      <c r="A103"/>
      <c r="B103" s="74">
        <v>102</v>
      </c>
      <c r="C103" s="366" t="s">
        <v>594</v>
      </c>
      <c r="D103" s="74" t="s">
        <v>475</v>
      </c>
      <c r="E103" s="74" t="s">
        <v>476</v>
      </c>
      <c r="F103" s="366" t="s">
        <v>592</v>
      </c>
      <c r="G103" s="366" t="s">
        <v>258</v>
      </c>
      <c r="H103" s="366" t="s">
        <v>257</v>
      </c>
      <c r="I103" s="366" t="s">
        <v>70</v>
      </c>
      <c r="J103" s="366" t="s">
        <v>71</v>
      </c>
      <c r="K103" s="367" t="s">
        <v>189</v>
      </c>
      <c r="L103" s="367" t="s">
        <v>252</v>
      </c>
      <c r="M103" s="367" t="s">
        <v>1065</v>
      </c>
      <c r="N103" s="366" t="s">
        <v>532</v>
      </c>
      <c r="O103" s="366" t="s">
        <v>1063</v>
      </c>
      <c r="P103" s="366" t="s">
        <v>705</v>
      </c>
      <c r="Q103" s="366" t="s">
        <v>1337</v>
      </c>
      <c r="R103" s="366" t="s">
        <v>535</v>
      </c>
      <c r="S103" s="366" t="s">
        <v>706</v>
      </c>
      <c r="T103" s="366" t="s">
        <v>404</v>
      </c>
      <c r="U103" s="368" t="s">
        <v>1066</v>
      </c>
    </row>
    <row r="104" spans="1:21" s="2" customFormat="1" x14ac:dyDescent="0.25">
      <c r="A104"/>
      <c r="B104" s="73">
        <v>103</v>
      </c>
      <c r="C104" s="363" t="s">
        <v>594</v>
      </c>
      <c r="D104" s="73" t="s">
        <v>475</v>
      </c>
      <c r="E104" s="73" t="s">
        <v>476</v>
      </c>
      <c r="F104" s="363" t="s">
        <v>592</v>
      </c>
      <c r="G104" s="363" t="s">
        <v>258</v>
      </c>
      <c r="H104" s="363" t="s">
        <v>257</v>
      </c>
      <c r="I104" s="363" t="s">
        <v>70</v>
      </c>
      <c r="J104" s="363" t="s">
        <v>71</v>
      </c>
      <c r="K104" s="364" t="s">
        <v>189</v>
      </c>
      <c r="L104" s="364" t="s">
        <v>190</v>
      </c>
      <c r="M104" s="364" t="s">
        <v>736</v>
      </c>
      <c r="N104" s="363" t="s">
        <v>533</v>
      </c>
      <c r="O104" s="363" t="s">
        <v>1063</v>
      </c>
      <c r="P104" s="363" t="s">
        <v>405</v>
      </c>
      <c r="Q104" s="363" t="s">
        <v>722</v>
      </c>
      <c r="R104" s="363" t="s">
        <v>723</v>
      </c>
      <c r="S104" s="363" t="s">
        <v>707</v>
      </c>
      <c r="T104" s="363" t="s">
        <v>535</v>
      </c>
      <c r="U104" s="365" t="s">
        <v>1064</v>
      </c>
    </row>
    <row r="105" spans="1:21" s="2" customFormat="1" x14ac:dyDescent="0.25">
      <c r="A105"/>
      <c r="B105" s="74">
        <v>104</v>
      </c>
      <c r="C105" s="366" t="s">
        <v>594</v>
      </c>
      <c r="D105" s="74" t="s">
        <v>475</v>
      </c>
      <c r="E105" s="74" t="s">
        <v>476</v>
      </c>
      <c r="F105" s="366" t="s">
        <v>592</v>
      </c>
      <c r="G105" s="366" t="s">
        <v>258</v>
      </c>
      <c r="H105" s="366" t="s">
        <v>257</v>
      </c>
      <c r="I105" s="366" t="s">
        <v>70</v>
      </c>
      <c r="J105" s="366" t="s">
        <v>71</v>
      </c>
      <c r="K105" s="367" t="s">
        <v>189</v>
      </c>
      <c r="L105" s="367" t="s">
        <v>193</v>
      </c>
      <c r="M105" s="367" t="s">
        <v>736</v>
      </c>
      <c r="N105" s="366" t="s">
        <v>534</v>
      </c>
      <c r="O105" s="366" t="s">
        <v>1063</v>
      </c>
      <c r="P105" s="366" t="s">
        <v>710</v>
      </c>
      <c r="Q105" s="366" t="s">
        <v>711</v>
      </c>
      <c r="R105" s="366" t="s">
        <v>728</v>
      </c>
      <c r="S105" s="366" t="s">
        <v>714</v>
      </c>
      <c r="T105" s="366" t="s">
        <v>400</v>
      </c>
      <c r="U105" s="368" t="s">
        <v>1064</v>
      </c>
    </row>
    <row r="106" spans="1:21" s="2" customFormat="1" x14ac:dyDescent="0.25">
      <c r="A106"/>
      <c r="B106" s="73">
        <v>105</v>
      </c>
      <c r="C106" s="363" t="s">
        <v>594</v>
      </c>
      <c r="D106" s="73" t="s">
        <v>475</v>
      </c>
      <c r="E106" s="73" t="s">
        <v>476</v>
      </c>
      <c r="F106" s="363" t="s">
        <v>592</v>
      </c>
      <c r="G106" s="363" t="s">
        <v>258</v>
      </c>
      <c r="H106" s="363" t="s">
        <v>257</v>
      </c>
      <c r="I106" s="363" t="s">
        <v>547</v>
      </c>
      <c r="J106" s="363" t="s">
        <v>548</v>
      </c>
      <c r="K106" s="364" t="s">
        <v>398</v>
      </c>
      <c r="L106" s="364" t="s">
        <v>717</v>
      </c>
      <c r="M106" s="364" t="s">
        <v>686</v>
      </c>
      <c r="N106" s="363" t="s">
        <v>685</v>
      </c>
      <c r="O106" s="363" t="s">
        <v>687</v>
      </c>
      <c r="P106" s="363" t="s">
        <v>718</v>
      </c>
      <c r="Q106" s="363" t="s">
        <v>719</v>
      </c>
      <c r="R106" s="363" t="s">
        <v>720</v>
      </c>
      <c r="S106" s="363" t="s">
        <v>187</v>
      </c>
      <c r="T106" s="363" t="s">
        <v>721</v>
      </c>
      <c r="U106" s="365" t="s">
        <v>682</v>
      </c>
    </row>
    <row r="107" spans="1:21" s="2" customFormat="1" x14ac:dyDescent="0.25">
      <c r="A107"/>
      <c r="B107" s="74">
        <v>106</v>
      </c>
      <c r="C107" s="366" t="s">
        <v>594</v>
      </c>
      <c r="D107" s="74" t="s">
        <v>475</v>
      </c>
      <c r="E107" s="74" t="s">
        <v>476</v>
      </c>
      <c r="F107" s="366" t="s">
        <v>592</v>
      </c>
      <c r="G107" s="366" t="s">
        <v>258</v>
      </c>
      <c r="H107" s="366" t="s">
        <v>257</v>
      </c>
      <c r="I107" s="366" t="s">
        <v>547</v>
      </c>
      <c r="J107" s="366" t="s">
        <v>548</v>
      </c>
      <c r="K107" s="367" t="s">
        <v>2213</v>
      </c>
      <c r="L107" s="367" t="s">
        <v>571</v>
      </c>
      <c r="M107" s="367" t="s">
        <v>568</v>
      </c>
      <c r="N107" s="366" t="s">
        <v>2168</v>
      </c>
      <c r="O107" s="366" t="s">
        <v>905</v>
      </c>
      <c r="P107" s="366" t="s">
        <v>805</v>
      </c>
      <c r="Q107" s="366" t="s">
        <v>329</v>
      </c>
      <c r="R107" s="366" t="s">
        <v>906</v>
      </c>
      <c r="S107" s="366" t="s">
        <v>805</v>
      </c>
      <c r="T107" s="366" t="s">
        <v>806</v>
      </c>
      <c r="U107" s="368" t="s">
        <v>682</v>
      </c>
    </row>
    <row r="108" spans="1:21" s="2" customFormat="1" x14ac:dyDescent="0.25">
      <c r="A108"/>
      <c r="B108" s="73">
        <v>107</v>
      </c>
      <c r="C108" s="363" t="s">
        <v>594</v>
      </c>
      <c r="D108" s="73" t="s">
        <v>475</v>
      </c>
      <c r="E108" s="73" t="s">
        <v>476</v>
      </c>
      <c r="F108" s="363" t="s">
        <v>592</v>
      </c>
      <c r="G108" s="363" t="s">
        <v>258</v>
      </c>
      <c r="H108" s="363" t="s">
        <v>257</v>
      </c>
      <c r="I108" s="363" t="s">
        <v>547</v>
      </c>
      <c r="J108" s="363" t="s">
        <v>548</v>
      </c>
      <c r="K108" s="364" t="s">
        <v>189</v>
      </c>
      <c r="L108" s="364" t="s">
        <v>221</v>
      </c>
      <c r="M108" s="364" t="s">
        <v>807</v>
      </c>
      <c r="N108" s="363" t="s">
        <v>221</v>
      </c>
      <c r="O108" s="363" t="s">
        <v>808</v>
      </c>
      <c r="P108" s="363" t="s">
        <v>809</v>
      </c>
      <c r="Q108" s="363" t="s">
        <v>810</v>
      </c>
      <c r="R108" s="363" t="s">
        <v>811</v>
      </c>
      <c r="S108" s="363" t="s">
        <v>812</v>
      </c>
      <c r="T108" s="363" t="s">
        <v>813</v>
      </c>
      <c r="U108" s="365" t="s">
        <v>743</v>
      </c>
    </row>
    <row r="109" spans="1:21" s="2" customFormat="1" x14ac:dyDescent="0.25">
      <c r="A109"/>
      <c r="B109" s="74">
        <v>108</v>
      </c>
      <c r="C109" s="366" t="s">
        <v>594</v>
      </c>
      <c r="D109" s="74" t="s">
        <v>475</v>
      </c>
      <c r="E109" s="74" t="s">
        <v>476</v>
      </c>
      <c r="F109" s="366" t="s">
        <v>592</v>
      </c>
      <c r="G109" s="366" t="s">
        <v>258</v>
      </c>
      <c r="H109" s="366" t="s">
        <v>257</v>
      </c>
      <c r="I109" s="366" t="s">
        <v>70</v>
      </c>
      <c r="J109" s="366" t="s">
        <v>71</v>
      </c>
      <c r="K109" s="367" t="s">
        <v>579</v>
      </c>
      <c r="L109" s="367" t="s">
        <v>329</v>
      </c>
      <c r="M109" s="367" t="s">
        <v>633</v>
      </c>
      <c r="N109" s="366" t="s">
        <v>536</v>
      </c>
      <c r="O109" s="366" t="s">
        <v>761</v>
      </c>
      <c r="P109" s="366" t="s">
        <v>760</v>
      </c>
      <c r="Q109" s="366" t="s">
        <v>762</v>
      </c>
      <c r="R109" s="366" t="s">
        <v>759</v>
      </c>
      <c r="S109" s="366" t="s">
        <v>762</v>
      </c>
      <c r="T109" s="366" t="s">
        <v>763</v>
      </c>
      <c r="U109" s="368" t="s">
        <v>682</v>
      </c>
    </row>
    <row r="110" spans="1:21" s="2" customFormat="1" x14ac:dyDescent="0.25">
      <c r="A110"/>
      <c r="B110" s="73">
        <v>109</v>
      </c>
      <c r="C110" s="363" t="s">
        <v>594</v>
      </c>
      <c r="D110" s="73" t="s">
        <v>475</v>
      </c>
      <c r="E110" s="73" t="s">
        <v>476</v>
      </c>
      <c r="F110" s="363" t="s">
        <v>592</v>
      </c>
      <c r="G110" s="363" t="s">
        <v>258</v>
      </c>
      <c r="H110" s="363" t="s">
        <v>257</v>
      </c>
      <c r="I110" s="363" t="s">
        <v>70</v>
      </c>
      <c r="J110" s="363" t="s">
        <v>71</v>
      </c>
      <c r="K110" s="364" t="s">
        <v>579</v>
      </c>
      <c r="L110" s="364" t="s">
        <v>251</v>
      </c>
      <c r="M110" s="364" t="s">
        <v>633</v>
      </c>
      <c r="N110" s="363" t="s">
        <v>537</v>
      </c>
      <c r="O110" s="363" t="s">
        <v>737</v>
      </c>
      <c r="P110" s="363" t="s">
        <v>738</v>
      </c>
      <c r="Q110" s="363" t="s">
        <v>406</v>
      </c>
      <c r="R110" s="363" t="s">
        <v>739</v>
      </c>
      <c r="S110" s="363" t="s">
        <v>3193</v>
      </c>
      <c r="T110" s="363" t="s">
        <v>3194</v>
      </c>
      <c r="U110" s="365" t="s">
        <v>682</v>
      </c>
    </row>
    <row r="111" spans="1:21" s="2" customFormat="1" x14ac:dyDescent="0.25">
      <c r="A111"/>
      <c r="B111" s="74">
        <v>110</v>
      </c>
      <c r="C111" s="366" t="s">
        <v>594</v>
      </c>
      <c r="D111" s="74" t="s">
        <v>475</v>
      </c>
      <c r="E111" s="74" t="s">
        <v>476</v>
      </c>
      <c r="F111" s="366" t="s">
        <v>592</v>
      </c>
      <c r="G111" s="366" t="s">
        <v>801</v>
      </c>
      <c r="H111" s="366" t="s">
        <v>257</v>
      </c>
      <c r="I111" s="366" t="s">
        <v>547</v>
      </c>
      <c r="J111" s="366" t="s">
        <v>548</v>
      </c>
      <c r="K111" s="367" t="s">
        <v>297</v>
      </c>
      <c r="L111" s="367" t="s">
        <v>60</v>
      </c>
      <c r="M111" s="367" t="s">
        <v>704</v>
      </c>
      <c r="N111" s="366" t="s">
        <v>539</v>
      </c>
      <c r="O111" s="366" t="s">
        <v>729</v>
      </c>
      <c r="P111" s="366" t="s">
        <v>730</v>
      </c>
      <c r="Q111" s="366" t="s">
        <v>731</v>
      </c>
      <c r="R111" s="366" t="s">
        <v>732</v>
      </c>
      <c r="S111" s="366" t="s">
        <v>733</v>
      </c>
      <c r="T111" s="366" t="s">
        <v>734</v>
      </c>
      <c r="U111" s="368" t="s">
        <v>682</v>
      </c>
    </row>
    <row r="112" spans="1:21" s="2" customFormat="1" x14ac:dyDescent="0.25">
      <c r="A112"/>
      <c r="B112" s="73">
        <v>111</v>
      </c>
      <c r="C112" s="363" t="s">
        <v>594</v>
      </c>
      <c r="D112" s="73" t="s">
        <v>475</v>
      </c>
      <c r="E112" s="73" t="s">
        <v>476</v>
      </c>
      <c r="F112" s="363" t="s">
        <v>592</v>
      </c>
      <c r="G112" s="363" t="s">
        <v>258</v>
      </c>
      <c r="H112" s="363" t="s">
        <v>358</v>
      </c>
      <c r="I112" s="363" t="s">
        <v>254</v>
      </c>
      <c r="J112" s="363" t="s">
        <v>358</v>
      </c>
      <c r="K112" s="364" t="s">
        <v>408</v>
      </c>
      <c r="L112" s="364" t="s">
        <v>2</v>
      </c>
      <c r="M112" s="364" t="s">
        <v>778</v>
      </c>
      <c r="N112" s="363" t="s">
        <v>538</v>
      </c>
      <c r="O112" s="363" t="s">
        <v>409</v>
      </c>
      <c r="P112" s="363" t="s">
        <v>410</v>
      </c>
      <c r="Q112" s="363" t="s">
        <v>1350</v>
      </c>
      <c r="R112" s="363" t="s">
        <v>2286</v>
      </c>
      <c r="S112" s="363" t="s">
        <v>410</v>
      </c>
      <c r="T112" s="363" t="s">
        <v>2287</v>
      </c>
      <c r="U112" s="365" t="s">
        <v>3625</v>
      </c>
    </row>
    <row r="113" spans="1:21" s="2" customFormat="1" x14ac:dyDescent="0.25">
      <c r="A113"/>
      <c r="B113" s="74">
        <v>112</v>
      </c>
      <c r="C113" s="366" t="s">
        <v>594</v>
      </c>
      <c r="D113" s="74" t="s">
        <v>475</v>
      </c>
      <c r="E113" s="74" t="s">
        <v>476</v>
      </c>
      <c r="F113" s="366" t="s">
        <v>592</v>
      </c>
      <c r="G113" s="366" t="s">
        <v>258</v>
      </c>
      <c r="H113" s="366" t="s">
        <v>257</v>
      </c>
      <c r="I113" s="366" t="s">
        <v>70</v>
      </c>
      <c r="J113" s="366" t="s">
        <v>71</v>
      </c>
      <c r="K113" s="367" t="s">
        <v>194</v>
      </c>
      <c r="L113" s="367" t="s">
        <v>712</v>
      </c>
      <c r="M113" s="367" t="s">
        <v>713</v>
      </c>
      <c r="N113" s="366" t="s">
        <v>224</v>
      </c>
      <c r="O113" s="366" t="s">
        <v>758</v>
      </c>
      <c r="P113" s="366" t="s">
        <v>401</v>
      </c>
      <c r="Q113" s="366" t="s">
        <v>402</v>
      </c>
      <c r="R113" s="366" t="s">
        <v>400</v>
      </c>
      <c r="S113" s="366" t="s">
        <v>401</v>
      </c>
      <c r="T113" s="366" t="s">
        <v>402</v>
      </c>
      <c r="U113" s="368" t="s">
        <v>682</v>
      </c>
    </row>
    <row r="114" spans="1:21" s="2" customFormat="1" x14ac:dyDescent="0.25">
      <c r="A114"/>
      <c r="B114" s="73">
        <v>113</v>
      </c>
      <c r="C114" s="363" t="s">
        <v>594</v>
      </c>
      <c r="D114" s="73" t="s">
        <v>475</v>
      </c>
      <c r="E114" s="73" t="s">
        <v>476</v>
      </c>
      <c r="F114" s="363" t="s">
        <v>592</v>
      </c>
      <c r="G114" s="363" t="s">
        <v>796</v>
      </c>
      <c r="H114" s="363" t="s">
        <v>358</v>
      </c>
      <c r="I114" s="363" t="s">
        <v>701</v>
      </c>
      <c r="J114" s="363" t="s">
        <v>702</v>
      </c>
      <c r="K114" s="364" t="s">
        <v>399</v>
      </c>
      <c r="L114" s="364" t="s">
        <v>727</v>
      </c>
      <c r="M114" s="364" t="s">
        <v>699</v>
      </c>
      <c r="N114" s="363" t="s">
        <v>53</v>
      </c>
      <c r="O114" s="363" t="s">
        <v>63</v>
      </c>
      <c r="P114" s="363" t="s">
        <v>797</v>
      </c>
      <c r="Q114" s="363" t="s">
        <v>65</v>
      </c>
      <c r="R114" s="363" t="s">
        <v>798</v>
      </c>
      <c r="S114" s="363" t="s">
        <v>799</v>
      </c>
      <c r="T114" s="363" t="s">
        <v>800</v>
      </c>
      <c r="U114" s="365" t="s">
        <v>682</v>
      </c>
    </row>
    <row r="115" spans="1:21" s="2" customFormat="1" x14ac:dyDescent="0.25">
      <c r="A115"/>
      <c r="B115" s="74">
        <v>114</v>
      </c>
      <c r="C115" s="366" t="s">
        <v>594</v>
      </c>
      <c r="D115" s="74" t="s">
        <v>475</v>
      </c>
      <c r="E115" s="74" t="s">
        <v>476</v>
      </c>
      <c r="F115" s="366" t="s">
        <v>592</v>
      </c>
      <c r="G115" s="366" t="s">
        <v>258</v>
      </c>
      <c r="H115" s="366" t="s">
        <v>358</v>
      </c>
      <c r="I115" s="366" t="s">
        <v>260</v>
      </c>
      <c r="J115" s="366" t="s">
        <v>261</v>
      </c>
      <c r="K115" s="367" t="s">
        <v>642</v>
      </c>
      <c r="L115" s="367" t="s">
        <v>742</v>
      </c>
      <c r="M115" s="367" t="s">
        <v>727</v>
      </c>
      <c r="N115" s="366" t="s">
        <v>595</v>
      </c>
      <c r="O115" s="366" t="s">
        <v>177</v>
      </c>
      <c r="P115" s="366" t="s">
        <v>191</v>
      </c>
      <c r="Q115" s="366" t="s">
        <v>187</v>
      </c>
      <c r="R115" s="366" t="s">
        <v>644</v>
      </c>
      <c r="S115" s="366" t="s">
        <v>644</v>
      </c>
      <c r="T115" s="366" t="s">
        <v>644</v>
      </c>
      <c r="U115" s="368" t="s">
        <v>682</v>
      </c>
    </row>
    <row r="116" spans="1:21" s="2" customFormat="1" x14ac:dyDescent="0.25">
      <c r="A116"/>
      <c r="B116" s="73">
        <v>115</v>
      </c>
      <c r="C116" s="363" t="s">
        <v>594</v>
      </c>
      <c r="D116" s="73" t="s">
        <v>475</v>
      </c>
      <c r="E116" s="73" t="s">
        <v>476</v>
      </c>
      <c r="F116" s="363" t="s">
        <v>592</v>
      </c>
      <c r="G116" s="363" t="s">
        <v>258</v>
      </c>
      <c r="H116" s="363" t="s">
        <v>358</v>
      </c>
      <c r="I116" s="363" t="s">
        <v>261</v>
      </c>
      <c r="J116" s="363" t="s">
        <v>260</v>
      </c>
      <c r="K116" s="364" t="s">
        <v>642</v>
      </c>
      <c r="L116" s="364" t="s">
        <v>742</v>
      </c>
      <c r="M116" s="364" t="s">
        <v>727</v>
      </c>
      <c r="N116" s="363" t="s">
        <v>596</v>
      </c>
      <c r="O116" s="363" t="s">
        <v>3</v>
      </c>
      <c r="P116" s="363" t="s">
        <v>4</v>
      </c>
      <c r="Q116" s="363" t="s">
        <v>0</v>
      </c>
      <c r="R116" s="363" t="s">
        <v>5</v>
      </c>
      <c r="S116" s="363" t="s">
        <v>735</v>
      </c>
      <c r="T116" s="363" t="s">
        <v>644</v>
      </c>
      <c r="U116" s="365" t="s">
        <v>682</v>
      </c>
    </row>
    <row r="117" spans="1:21" s="2" customFormat="1" x14ac:dyDescent="0.25">
      <c r="A117"/>
      <c r="B117" s="74">
        <v>116</v>
      </c>
      <c r="C117" s="366" t="s">
        <v>594</v>
      </c>
      <c r="D117" s="74" t="s">
        <v>475</v>
      </c>
      <c r="E117" s="74" t="s">
        <v>476</v>
      </c>
      <c r="F117" s="366" t="s">
        <v>592</v>
      </c>
      <c r="G117" s="366" t="s">
        <v>258</v>
      </c>
      <c r="H117" s="366" t="s">
        <v>358</v>
      </c>
      <c r="I117" s="366" t="s">
        <v>549</v>
      </c>
      <c r="J117" s="366" t="s">
        <v>550</v>
      </c>
      <c r="K117" s="367" t="s">
        <v>56</v>
      </c>
      <c r="L117" s="367" t="s">
        <v>1047</v>
      </c>
      <c r="M117" s="367" t="s">
        <v>1048</v>
      </c>
      <c r="N117" s="366" t="s">
        <v>1049</v>
      </c>
      <c r="O117" s="366" t="s">
        <v>1052</v>
      </c>
      <c r="P117" s="366" t="s">
        <v>1082</v>
      </c>
      <c r="Q117" s="366" t="s">
        <v>1053</v>
      </c>
      <c r="R117" s="366" t="s">
        <v>1054</v>
      </c>
      <c r="S117" s="366" t="s">
        <v>1055</v>
      </c>
      <c r="T117" s="366" t="s">
        <v>1056</v>
      </c>
      <c r="U117" s="368" t="s">
        <v>820</v>
      </c>
    </row>
    <row r="118" spans="1:21" s="2" customFormat="1" x14ac:dyDescent="0.25">
      <c r="A118"/>
      <c r="B118" s="73">
        <v>117</v>
      </c>
      <c r="C118" s="363" t="s">
        <v>594</v>
      </c>
      <c r="D118" s="73" t="s">
        <v>475</v>
      </c>
      <c r="E118" s="73" t="s">
        <v>476</v>
      </c>
      <c r="F118" s="363" t="s">
        <v>592</v>
      </c>
      <c r="G118" s="363" t="s">
        <v>258</v>
      </c>
      <c r="H118" s="363" t="s">
        <v>257</v>
      </c>
      <c r="I118" s="363" t="s">
        <v>547</v>
      </c>
      <c r="J118" s="363" t="s">
        <v>548</v>
      </c>
      <c r="K118" s="364" t="s">
        <v>350</v>
      </c>
      <c r="L118" s="364" t="s">
        <v>2184</v>
      </c>
      <c r="M118" s="364" t="s">
        <v>399</v>
      </c>
      <c r="N118" s="363" t="s">
        <v>2167</v>
      </c>
      <c r="O118" s="363" t="s">
        <v>784</v>
      </c>
      <c r="P118" s="363" t="s">
        <v>2171</v>
      </c>
      <c r="Q118" s="363" t="s">
        <v>805</v>
      </c>
      <c r="R118" s="363" t="s">
        <v>2170</v>
      </c>
      <c r="S118" s="363" t="s">
        <v>330</v>
      </c>
      <c r="T118" s="363" t="s">
        <v>2185</v>
      </c>
      <c r="U118" s="365" t="s">
        <v>2169</v>
      </c>
    </row>
    <row r="119" spans="1:21" s="2" customFormat="1" x14ac:dyDescent="0.25">
      <c r="A119"/>
      <c r="B119" s="74">
        <v>118</v>
      </c>
      <c r="C119" s="366" t="s">
        <v>594</v>
      </c>
      <c r="D119" s="74" t="s">
        <v>475</v>
      </c>
      <c r="E119" s="74" t="s">
        <v>476</v>
      </c>
      <c r="F119" s="366" t="s">
        <v>592</v>
      </c>
      <c r="G119" s="366" t="s">
        <v>258</v>
      </c>
      <c r="H119" s="366" t="s">
        <v>257</v>
      </c>
      <c r="I119" s="366" t="s">
        <v>547</v>
      </c>
      <c r="J119" s="366" t="s">
        <v>548</v>
      </c>
      <c r="K119" s="367" t="s">
        <v>350</v>
      </c>
      <c r="L119" s="367" t="s">
        <v>2184</v>
      </c>
      <c r="M119" s="367" t="s">
        <v>2185</v>
      </c>
      <c r="N119" s="366" t="s">
        <v>2167</v>
      </c>
      <c r="O119" s="366" t="s">
        <v>784</v>
      </c>
      <c r="P119" s="366" t="s">
        <v>330</v>
      </c>
      <c r="Q119" s="366" t="s">
        <v>805</v>
      </c>
      <c r="R119" s="366" t="s">
        <v>3136</v>
      </c>
      <c r="S119" s="366" t="s">
        <v>251</v>
      </c>
      <c r="T119" s="366" t="s">
        <v>806</v>
      </c>
      <c r="U119" s="368" t="s">
        <v>3168</v>
      </c>
    </row>
    <row r="120" spans="1:21" s="2" customFormat="1" x14ac:dyDescent="0.25">
      <c r="A120"/>
      <c r="B120" s="73">
        <v>119</v>
      </c>
      <c r="C120" s="363" t="s">
        <v>594</v>
      </c>
      <c r="D120" s="73" t="s">
        <v>475</v>
      </c>
      <c r="E120" s="73" t="s">
        <v>476</v>
      </c>
      <c r="F120" s="363" t="s">
        <v>592</v>
      </c>
      <c r="G120" s="363" t="s">
        <v>258</v>
      </c>
      <c r="H120" s="363" t="s">
        <v>257</v>
      </c>
      <c r="I120" s="363" t="s">
        <v>551</v>
      </c>
      <c r="J120" s="363" t="s">
        <v>552</v>
      </c>
      <c r="K120" s="364" t="s">
        <v>480</v>
      </c>
      <c r="L120" s="364" t="s">
        <v>479</v>
      </c>
      <c r="M120" s="364" t="s">
        <v>545</v>
      </c>
      <c r="N120" s="363" t="s">
        <v>782</v>
      </c>
      <c r="O120" s="363" t="s">
        <v>1337</v>
      </c>
      <c r="P120" s="363" t="s">
        <v>1471</v>
      </c>
      <c r="Q120" s="363" t="s">
        <v>783</v>
      </c>
      <c r="R120" s="363" t="s">
        <v>1472</v>
      </c>
      <c r="S120" s="363" t="s">
        <v>1474</v>
      </c>
      <c r="T120" s="363" t="s">
        <v>1473</v>
      </c>
      <c r="U120" s="365" t="s">
        <v>682</v>
      </c>
    </row>
    <row r="121" spans="1:21" s="2" customFormat="1" x14ac:dyDescent="0.25">
      <c r="A121"/>
      <c r="B121" s="74">
        <v>120</v>
      </c>
      <c r="C121" s="366" t="s">
        <v>594</v>
      </c>
      <c r="D121" s="74" t="s">
        <v>475</v>
      </c>
      <c r="E121" s="74" t="s">
        <v>476</v>
      </c>
      <c r="F121" s="366" t="s">
        <v>592</v>
      </c>
      <c r="G121" s="366" t="s">
        <v>258</v>
      </c>
      <c r="H121" s="366" t="s">
        <v>358</v>
      </c>
      <c r="I121" s="366" t="s">
        <v>260</v>
      </c>
      <c r="J121" s="366" t="s">
        <v>261</v>
      </c>
      <c r="K121" s="367" t="s">
        <v>481</v>
      </c>
      <c r="L121" s="367" t="s">
        <v>699</v>
      </c>
      <c r="M121" s="367" t="s">
        <v>700</v>
      </c>
      <c r="N121" s="366" t="s">
        <v>540</v>
      </c>
      <c r="O121" s="366" t="s">
        <v>1216</v>
      </c>
      <c r="P121" s="366" t="s">
        <v>1215</v>
      </c>
      <c r="Q121" s="366" t="s">
        <v>481</v>
      </c>
      <c r="R121" s="366" t="s">
        <v>1214</v>
      </c>
      <c r="S121" s="366" t="s">
        <v>1206</v>
      </c>
      <c r="T121" s="366" t="s">
        <v>1217</v>
      </c>
      <c r="U121" s="368" t="s">
        <v>682</v>
      </c>
    </row>
    <row r="122" spans="1:21" s="2" customFormat="1" x14ac:dyDescent="0.25">
      <c r="A122"/>
      <c r="B122" s="73">
        <v>121</v>
      </c>
      <c r="C122" s="363" t="s">
        <v>594</v>
      </c>
      <c r="D122" s="73" t="s">
        <v>475</v>
      </c>
      <c r="E122" s="73" t="s">
        <v>476</v>
      </c>
      <c r="F122" s="363" t="s">
        <v>592</v>
      </c>
      <c r="G122" s="363" t="s">
        <v>258</v>
      </c>
      <c r="H122" s="363" t="s">
        <v>257</v>
      </c>
      <c r="I122" s="363" t="s">
        <v>547</v>
      </c>
      <c r="J122" s="363" t="s">
        <v>548</v>
      </c>
      <c r="K122" s="364" t="s">
        <v>398</v>
      </c>
      <c r="L122" s="364" t="s">
        <v>642</v>
      </c>
      <c r="M122" s="364" t="s">
        <v>697</v>
      </c>
      <c r="N122" s="363" t="s">
        <v>698</v>
      </c>
      <c r="O122" s="363" t="s">
        <v>686</v>
      </c>
      <c r="P122" s="363" t="s">
        <v>726</v>
      </c>
      <c r="Q122" s="363" t="s">
        <v>719</v>
      </c>
      <c r="R122" s="363" t="s">
        <v>720</v>
      </c>
      <c r="S122" s="363" t="s">
        <v>187</v>
      </c>
      <c r="T122" s="363" t="s">
        <v>720</v>
      </c>
      <c r="U122" s="365" t="s">
        <v>682</v>
      </c>
    </row>
    <row r="123" spans="1:21" s="2" customFormat="1" x14ac:dyDescent="0.25">
      <c r="A123"/>
      <c r="B123" s="74">
        <v>122</v>
      </c>
      <c r="C123" s="366" t="s">
        <v>594</v>
      </c>
      <c r="D123" s="74" t="s">
        <v>475</v>
      </c>
      <c r="E123" s="74" t="s">
        <v>476</v>
      </c>
      <c r="F123" s="366" t="s">
        <v>592</v>
      </c>
      <c r="G123" s="366" t="s">
        <v>258</v>
      </c>
      <c r="H123" s="366" t="s">
        <v>257</v>
      </c>
      <c r="I123" s="366" t="s">
        <v>547</v>
      </c>
      <c r="J123" s="366" t="s">
        <v>548</v>
      </c>
      <c r="K123" s="367" t="s">
        <v>703</v>
      </c>
      <c r="L123" s="367" t="s">
        <v>60</v>
      </c>
      <c r="M123" s="367" t="s">
        <v>768</v>
      </c>
      <c r="N123" s="366" t="s">
        <v>539</v>
      </c>
      <c r="O123" s="366" t="s">
        <v>686</v>
      </c>
      <c r="P123" s="366" t="s">
        <v>772</v>
      </c>
      <c r="Q123" s="366" t="s">
        <v>770</v>
      </c>
      <c r="R123" s="366" t="s">
        <v>771</v>
      </c>
      <c r="S123" s="366" t="s">
        <v>773</v>
      </c>
      <c r="T123" s="366" t="s">
        <v>769</v>
      </c>
      <c r="U123" s="368" t="s">
        <v>1001</v>
      </c>
    </row>
    <row r="124" spans="1:21" s="2" customFormat="1" x14ac:dyDescent="0.25">
      <c r="A124"/>
      <c r="B124" s="73">
        <v>123</v>
      </c>
      <c r="C124" s="363" t="s">
        <v>594</v>
      </c>
      <c r="D124" s="73" t="s">
        <v>475</v>
      </c>
      <c r="E124" s="73" t="s">
        <v>476</v>
      </c>
      <c r="F124" s="363" t="s">
        <v>592</v>
      </c>
      <c r="G124" s="363" t="s">
        <v>258</v>
      </c>
      <c r="H124" s="363" t="s">
        <v>257</v>
      </c>
      <c r="I124" s="363" t="s">
        <v>547</v>
      </c>
      <c r="J124" s="363" t="s">
        <v>548</v>
      </c>
      <c r="K124" s="364" t="s">
        <v>194</v>
      </c>
      <c r="L124" s="364" t="s">
        <v>3464</v>
      </c>
      <c r="M124" s="364" t="s">
        <v>3465</v>
      </c>
      <c r="N124" s="363" t="s">
        <v>224</v>
      </c>
      <c r="O124" s="363" t="s">
        <v>574</v>
      </c>
      <c r="P124" s="363" t="s">
        <v>400</v>
      </c>
      <c r="Q124" s="363" t="s">
        <v>401</v>
      </c>
      <c r="R124" s="363" t="s">
        <v>402</v>
      </c>
      <c r="S124" s="363" t="s">
        <v>683</v>
      </c>
      <c r="T124" s="363" t="s">
        <v>684</v>
      </c>
      <c r="U124" s="365" t="s">
        <v>820</v>
      </c>
    </row>
    <row r="125" spans="1:21" s="2" customFormat="1" x14ac:dyDescent="0.25">
      <c r="A125"/>
      <c r="B125" s="74">
        <v>124</v>
      </c>
      <c r="C125" s="366" t="s">
        <v>594</v>
      </c>
      <c r="D125" s="74" t="s">
        <v>475</v>
      </c>
      <c r="E125" s="74" t="s">
        <v>476</v>
      </c>
      <c r="F125" s="366" t="s">
        <v>592</v>
      </c>
      <c r="G125" s="366" t="s">
        <v>258</v>
      </c>
      <c r="H125" s="366" t="s">
        <v>358</v>
      </c>
      <c r="I125" s="366" t="s">
        <v>254</v>
      </c>
      <c r="J125" s="366" t="s">
        <v>358</v>
      </c>
      <c r="K125" s="367" t="s">
        <v>824</v>
      </c>
      <c r="L125" s="367" t="s">
        <v>1137</v>
      </c>
      <c r="M125" s="367" t="s">
        <v>826</v>
      </c>
      <c r="N125" s="366" t="s">
        <v>541</v>
      </c>
      <c r="O125" s="366" t="s">
        <v>1132</v>
      </c>
      <c r="P125" s="366" t="s">
        <v>1130</v>
      </c>
      <c r="Q125" s="366" t="s">
        <v>828</v>
      </c>
      <c r="R125" s="366" t="s">
        <v>1131</v>
      </c>
      <c r="S125" s="366" t="s">
        <v>827</v>
      </c>
      <c r="T125" s="366" t="s">
        <v>829</v>
      </c>
      <c r="U125" s="368" t="s">
        <v>1138</v>
      </c>
    </row>
    <row r="126" spans="1:21" s="2" customFormat="1" x14ac:dyDescent="0.25">
      <c r="A126"/>
      <c r="B126" s="73">
        <v>125</v>
      </c>
      <c r="C126" s="363" t="s">
        <v>594</v>
      </c>
      <c r="D126" s="73" t="s">
        <v>475</v>
      </c>
      <c r="E126" s="73" t="s">
        <v>476</v>
      </c>
      <c r="F126" s="363" t="s">
        <v>592</v>
      </c>
      <c r="G126" s="363" t="s">
        <v>593</v>
      </c>
      <c r="H126" s="363" t="s">
        <v>257</v>
      </c>
      <c r="I126" s="363" t="s">
        <v>70</v>
      </c>
      <c r="J126" s="363" t="s">
        <v>71</v>
      </c>
      <c r="K126" s="364" t="s">
        <v>195</v>
      </c>
      <c r="L126" s="364" t="s">
        <v>1317</v>
      </c>
      <c r="M126" s="364" t="s">
        <v>574</v>
      </c>
      <c r="N126" s="363" t="s">
        <v>265</v>
      </c>
      <c r="O126" s="363" t="s">
        <v>746</v>
      </c>
      <c r="P126" s="363" t="s">
        <v>744</v>
      </c>
      <c r="Q126" s="363" t="s">
        <v>747</v>
      </c>
      <c r="R126" s="363" t="s">
        <v>745</v>
      </c>
      <c r="S126" s="363" t="s">
        <v>487</v>
      </c>
      <c r="T126" s="363" t="s">
        <v>749</v>
      </c>
      <c r="U126" s="365" t="s">
        <v>820</v>
      </c>
    </row>
    <row r="127" spans="1:21" s="2" customFormat="1" x14ac:dyDescent="0.25">
      <c r="A127"/>
      <c r="B127" s="74">
        <v>126</v>
      </c>
      <c r="C127" s="366" t="s">
        <v>594</v>
      </c>
      <c r="D127" s="74" t="s">
        <v>475</v>
      </c>
      <c r="E127" s="74" t="s">
        <v>476</v>
      </c>
      <c r="F127" s="366" t="s">
        <v>592</v>
      </c>
      <c r="G127" s="366" t="s">
        <v>258</v>
      </c>
      <c r="H127" s="366" t="s">
        <v>257</v>
      </c>
      <c r="I127" s="366" t="s">
        <v>70</v>
      </c>
      <c r="J127" s="366" t="s">
        <v>71</v>
      </c>
      <c r="K127" s="367" t="s">
        <v>4202</v>
      </c>
      <c r="L127" s="367" t="s">
        <v>196</v>
      </c>
      <c r="M127" s="367" t="s">
        <v>817</v>
      </c>
      <c r="N127" s="366" t="s">
        <v>542</v>
      </c>
      <c r="O127" s="366" t="s">
        <v>4203</v>
      </c>
      <c r="P127" s="366" t="s">
        <v>487</v>
      </c>
      <c r="Q127" s="366" t="s">
        <v>230</v>
      </c>
      <c r="R127" s="366" t="s">
        <v>329</v>
      </c>
      <c r="S127" s="366" t="s">
        <v>406</v>
      </c>
      <c r="T127" s="366" t="s">
        <v>818</v>
      </c>
      <c r="U127" s="368" t="s">
        <v>825</v>
      </c>
    </row>
    <row r="128" spans="1:21" s="2" customFormat="1" x14ac:dyDescent="0.25">
      <c r="A128"/>
      <c r="B128" s="73">
        <v>127</v>
      </c>
      <c r="C128" s="363" t="s">
        <v>594</v>
      </c>
      <c r="D128" s="73" t="s">
        <v>475</v>
      </c>
      <c r="E128" s="73" t="s">
        <v>476</v>
      </c>
      <c r="F128" s="363" t="s">
        <v>592</v>
      </c>
      <c r="G128" s="363" t="s">
        <v>258</v>
      </c>
      <c r="H128" s="363" t="s">
        <v>257</v>
      </c>
      <c r="I128" s="363" t="s">
        <v>70</v>
      </c>
      <c r="J128" s="363" t="s">
        <v>71</v>
      </c>
      <c r="K128" s="364" t="s">
        <v>195</v>
      </c>
      <c r="L128" s="364" t="s">
        <v>489</v>
      </c>
      <c r="M128" s="364" t="s">
        <v>784</v>
      </c>
      <c r="N128" s="363" t="s">
        <v>785</v>
      </c>
      <c r="O128" s="363" t="s">
        <v>705</v>
      </c>
      <c r="P128" s="363" t="s">
        <v>788</v>
      </c>
      <c r="Q128" s="363" t="s">
        <v>787</v>
      </c>
      <c r="R128" s="363" t="s">
        <v>786</v>
      </c>
      <c r="S128" s="363" t="s">
        <v>543</v>
      </c>
      <c r="T128" s="363" t="s">
        <v>789</v>
      </c>
      <c r="U128" s="365" t="s">
        <v>820</v>
      </c>
    </row>
    <row r="129" spans="1:21" s="2" customFormat="1" x14ac:dyDescent="0.25">
      <c r="A129"/>
      <c r="B129" s="74">
        <v>128</v>
      </c>
      <c r="C129" s="366" t="s">
        <v>594</v>
      </c>
      <c r="D129" s="74" t="s">
        <v>475</v>
      </c>
      <c r="E129" s="74" t="s">
        <v>476</v>
      </c>
      <c r="F129" s="366" t="s">
        <v>592</v>
      </c>
      <c r="G129" s="366" t="s">
        <v>258</v>
      </c>
      <c r="H129" s="366" t="s">
        <v>257</v>
      </c>
      <c r="I129" s="366" t="s">
        <v>70</v>
      </c>
      <c r="J129" s="366" t="s">
        <v>71</v>
      </c>
      <c r="K129" s="367" t="s">
        <v>709</v>
      </c>
      <c r="L129" s="367" t="s">
        <v>803</v>
      </c>
      <c r="M129" s="367" t="s">
        <v>574</v>
      </c>
      <c r="N129" s="366" t="s">
        <v>224</v>
      </c>
      <c r="O129" s="366" t="s">
        <v>514</v>
      </c>
      <c r="P129" s="366" t="s">
        <v>802</v>
      </c>
      <c r="Q129" s="366" t="s">
        <v>804</v>
      </c>
      <c r="R129" s="366" t="s">
        <v>756</v>
      </c>
      <c r="S129" s="366" t="s">
        <v>708</v>
      </c>
      <c r="T129" s="366" t="s">
        <v>757</v>
      </c>
      <c r="U129" s="368" t="s">
        <v>820</v>
      </c>
    </row>
    <row r="130" spans="1:21" s="2" customFormat="1" x14ac:dyDescent="0.25">
      <c r="A130"/>
      <c r="B130" s="73">
        <v>129</v>
      </c>
      <c r="C130" s="363" t="s">
        <v>594</v>
      </c>
      <c r="D130" s="73" t="s">
        <v>475</v>
      </c>
      <c r="E130" s="73" t="s">
        <v>476</v>
      </c>
      <c r="F130" s="363" t="s">
        <v>592</v>
      </c>
      <c r="G130" s="363" t="s">
        <v>258</v>
      </c>
      <c r="H130" s="363" t="s">
        <v>257</v>
      </c>
      <c r="I130" s="363" t="s">
        <v>547</v>
      </c>
      <c r="J130" s="363" t="s">
        <v>548</v>
      </c>
      <c r="K130" s="364" t="s">
        <v>740</v>
      </c>
      <c r="L130" s="364" t="s">
        <v>814</v>
      </c>
      <c r="M130" s="364" t="s">
        <v>574</v>
      </c>
      <c r="N130" s="363" t="s">
        <v>204</v>
      </c>
      <c r="O130" s="363" t="s">
        <v>816</v>
      </c>
      <c r="P130" s="363" t="s">
        <v>514</v>
      </c>
      <c r="Q130" s="363" t="s">
        <v>802</v>
      </c>
      <c r="R130" s="363" t="s">
        <v>815</v>
      </c>
      <c r="S130" s="363" t="s">
        <v>741</v>
      </c>
      <c r="T130" s="363" t="s">
        <v>571</v>
      </c>
      <c r="U130" s="365" t="s">
        <v>820</v>
      </c>
    </row>
    <row r="131" spans="1:21" s="2" customFormat="1" x14ac:dyDescent="0.25">
      <c r="A131"/>
      <c r="B131" s="74">
        <v>130</v>
      </c>
      <c r="C131" s="366" t="s">
        <v>594</v>
      </c>
      <c r="D131" s="74" t="s">
        <v>475</v>
      </c>
      <c r="E131" s="74" t="s">
        <v>476</v>
      </c>
      <c r="F131" s="366" t="s">
        <v>592</v>
      </c>
      <c r="G131" s="366" t="s">
        <v>258</v>
      </c>
      <c r="H131" s="366" t="s">
        <v>257</v>
      </c>
      <c r="I131" s="366" t="s">
        <v>70</v>
      </c>
      <c r="J131" s="366" t="s">
        <v>71</v>
      </c>
      <c r="K131" s="367" t="s">
        <v>195</v>
      </c>
      <c r="L131" s="367" t="s">
        <v>220</v>
      </c>
      <c r="M131" s="367" t="s">
        <v>399</v>
      </c>
      <c r="N131" s="366" t="s">
        <v>544</v>
      </c>
      <c r="O131" s="366" t="s">
        <v>1044</v>
      </c>
      <c r="P131" s="366" t="s">
        <v>1552</v>
      </c>
      <c r="Q131" s="366" t="s">
        <v>220</v>
      </c>
      <c r="R131" s="366" t="s">
        <v>1553</v>
      </c>
      <c r="S131" s="366" t="s">
        <v>1554</v>
      </c>
      <c r="T131" s="366" t="s">
        <v>1555</v>
      </c>
      <c r="U131" s="368" t="s">
        <v>820</v>
      </c>
    </row>
    <row r="132" spans="1:21" s="2" customFormat="1" x14ac:dyDescent="0.25">
      <c r="A132"/>
      <c r="B132" s="73">
        <v>131</v>
      </c>
      <c r="C132" s="363" t="s">
        <v>594</v>
      </c>
      <c r="D132" s="73" t="s">
        <v>475</v>
      </c>
      <c r="E132" s="73" t="s">
        <v>476</v>
      </c>
      <c r="F132" s="363" t="s">
        <v>592</v>
      </c>
      <c r="G132" s="363" t="s">
        <v>258</v>
      </c>
      <c r="H132" s="363" t="s">
        <v>257</v>
      </c>
      <c r="I132" s="363" t="s">
        <v>547</v>
      </c>
      <c r="J132" s="363" t="s">
        <v>548</v>
      </c>
      <c r="K132" s="364" t="s">
        <v>822</v>
      </c>
      <c r="L132" s="364" t="s">
        <v>697</v>
      </c>
      <c r="M132" s="364" t="s">
        <v>2</v>
      </c>
      <c r="N132" s="363" t="s">
        <v>681</v>
      </c>
      <c r="O132" s="363" t="s">
        <v>514</v>
      </c>
      <c r="P132" s="363" t="s">
        <v>566</v>
      </c>
      <c r="Q132" s="363" t="s">
        <v>819</v>
      </c>
      <c r="R132" s="363" t="s">
        <v>815</v>
      </c>
      <c r="S132" s="363" t="s">
        <v>571</v>
      </c>
      <c r="T132" s="363" t="s">
        <v>567</v>
      </c>
      <c r="U132" s="365" t="s">
        <v>823</v>
      </c>
    </row>
    <row r="133" spans="1:21" s="2" customFormat="1" x14ac:dyDescent="0.25">
      <c r="A133"/>
      <c r="B133" s="74">
        <v>132</v>
      </c>
      <c r="C133" s="366" t="s">
        <v>594</v>
      </c>
      <c r="D133" s="74" t="s">
        <v>475</v>
      </c>
      <c r="E133" s="74" t="s">
        <v>476</v>
      </c>
      <c r="F133" s="366" t="s">
        <v>592</v>
      </c>
      <c r="G133" s="366" t="s">
        <v>258</v>
      </c>
      <c r="H133" s="366" t="s">
        <v>257</v>
      </c>
      <c r="I133" s="366" t="s">
        <v>547</v>
      </c>
      <c r="J133" s="366" t="s">
        <v>548</v>
      </c>
      <c r="K133" s="367" t="s">
        <v>390</v>
      </c>
      <c r="L133" s="367" t="s">
        <v>690</v>
      </c>
      <c r="M133" s="367" t="s">
        <v>482</v>
      </c>
      <c r="N133" s="366" t="s">
        <v>565</v>
      </c>
      <c r="O133" s="366" t="s">
        <v>724</v>
      </c>
      <c r="P133" s="366" t="s">
        <v>344</v>
      </c>
      <c r="Q133" s="366" t="s">
        <v>345</v>
      </c>
      <c r="R133" s="366" t="s">
        <v>691</v>
      </c>
      <c r="S133" s="366" t="s">
        <v>488</v>
      </c>
      <c r="T133" s="366" t="s">
        <v>692</v>
      </c>
      <c r="U133" s="368" t="s">
        <v>725</v>
      </c>
    </row>
    <row r="134" spans="1:21" s="2" customFormat="1" x14ac:dyDescent="0.25">
      <c r="A134"/>
      <c r="B134" s="73">
        <v>133</v>
      </c>
      <c r="C134" s="363" t="s">
        <v>594</v>
      </c>
      <c r="D134" s="73" t="s">
        <v>475</v>
      </c>
      <c r="E134" s="73" t="s">
        <v>476</v>
      </c>
      <c r="F134" s="363" t="s">
        <v>592</v>
      </c>
      <c r="G134" s="363" t="s">
        <v>258</v>
      </c>
      <c r="H134" s="363" t="s">
        <v>257</v>
      </c>
      <c r="I134" s="363" t="s">
        <v>70</v>
      </c>
      <c r="J134" s="363" t="s">
        <v>71</v>
      </c>
      <c r="K134" s="364" t="s">
        <v>350</v>
      </c>
      <c r="L134" s="364" t="s">
        <v>413</v>
      </c>
      <c r="M134" s="364" t="s">
        <v>1002</v>
      </c>
      <c r="N134" s="363" t="s">
        <v>830</v>
      </c>
      <c r="O134" s="363">
        <v>1</v>
      </c>
      <c r="P134" s="363">
        <v>2</v>
      </c>
      <c r="Q134" s="363">
        <v>3</v>
      </c>
      <c r="R134" s="363">
        <v>4</v>
      </c>
      <c r="S134" s="363">
        <v>5</v>
      </c>
      <c r="T134" s="363">
        <v>6</v>
      </c>
      <c r="U134" s="365" t="s">
        <v>820</v>
      </c>
    </row>
    <row r="135" spans="1:21" s="2" customFormat="1" x14ac:dyDescent="0.25">
      <c r="A135"/>
      <c r="B135" s="74">
        <v>134</v>
      </c>
      <c r="C135" s="366" t="s">
        <v>594</v>
      </c>
      <c r="D135" s="74" t="s">
        <v>475</v>
      </c>
      <c r="E135" s="74" t="s">
        <v>476</v>
      </c>
      <c r="F135" s="366" t="s">
        <v>592</v>
      </c>
      <c r="G135" s="366" t="s">
        <v>258</v>
      </c>
      <c r="H135" s="366" t="s">
        <v>358</v>
      </c>
      <c r="I135" s="366" t="s">
        <v>260</v>
      </c>
      <c r="J135" s="366" t="s">
        <v>261</v>
      </c>
      <c r="K135" s="367" t="s">
        <v>481</v>
      </c>
      <c r="L135" s="367" t="s">
        <v>1206</v>
      </c>
      <c r="M135" s="367" t="s">
        <v>1207</v>
      </c>
      <c r="N135" s="366" t="s">
        <v>540</v>
      </c>
      <c r="O135" s="366" t="s">
        <v>3</v>
      </c>
      <c r="P135" s="366" t="s">
        <v>4</v>
      </c>
      <c r="Q135" s="366" t="s">
        <v>0</v>
      </c>
      <c r="R135" s="366" t="s">
        <v>5</v>
      </c>
      <c r="S135" s="366" t="s">
        <v>735</v>
      </c>
      <c r="T135" s="366" t="s">
        <v>372</v>
      </c>
      <c r="U135" s="368" t="s">
        <v>1212</v>
      </c>
    </row>
    <row r="136" spans="1:21" s="2" customFormat="1" x14ac:dyDescent="0.25">
      <c r="A136"/>
      <c r="B136" s="73">
        <v>135</v>
      </c>
      <c r="C136" s="363" t="s">
        <v>594</v>
      </c>
      <c r="D136" s="73" t="s">
        <v>475</v>
      </c>
      <c r="E136" s="73" t="s">
        <v>476</v>
      </c>
      <c r="F136" s="363" t="s">
        <v>592</v>
      </c>
      <c r="G136" s="363" t="s">
        <v>593</v>
      </c>
      <c r="H136" s="363" t="s">
        <v>257</v>
      </c>
      <c r="I136" s="363" t="s">
        <v>70</v>
      </c>
      <c r="J136" s="363" t="s">
        <v>71</v>
      </c>
      <c r="K136" s="364" t="s">
        <v>195</v>
      </c>
      <c r="L136" s="364" t="s">
        <v>577</v>
      </c>
      <c r="M136" s="364" t="s">
        <v>748</v>
      </c>
      <c r="N136" s="363" t="s">
        <v>578</v>
      </c>
      <c r="O136" s="363" t="s">
        <v>750</v>
      </c>
      <c r="P136" s="363" t="s">
        <v>751</v>
      </c>
      <c r="Q136" s="363" t="s">
        <v>752</v>
      </c>
      <c r="R136" s="363" t="s">
        <v>753</v>
      </c>
      <c r="S136" s="363" t="s">
        <v>754</v>
      </c>
      <c r="T136" s="363" t="s">
        <v>755</v>
      </c>
      <c r="U136" s="365" t="s">
        <v>820</v>
      </c>
    </row>
    <row r="137" spans="1:21" s="2" customFormat="1" x14ac:dyDescent="0.25">
      <c r="A137"/>
      <c r="B137" s="74">
        <v>136</v>
      </c>
      <c r="C137" s="366" t="s">
        <v>594</v>
      </c>
      <c r="D137" s="74" t="s">
        <v>475</v>
      </c>
      <c r="E137" s="74" t="s">
        <v>476</v>
      </c>
      <c r="F137" s="366" t="s">
        <v>592</v>
      </c>
      <c r="G137" s="366" t="s">
        <v>258</v>
      </c>
      <c r="H137" s="366" t="s">
        <v>257</v>
      </c>
      <c r="I137" s="366" t="s">
        <v>547</v>
      </c>
      <c r="J137" s="366" t="s">
        <v>548</v>
      </c>
      <c r="K137" s="367" t="s">
        <v>350</v>
      </c>
      <c r="L137" s="367" t="s">
        <v>3767</v>
      </c>
      <c r="M137" s="367" t="s">
        <v>399</v>
      </c>
      <c r="N137" s="366" t="s">
        <v>2168</v>
      </c>
      <c r="O137" s="366" t="s">
        <v>3768</v>
      </c>
      <c r="P137" s="366" t="s">
        <v>2677</v>
      </c>
      <c r="Q137" s="366" t="s">
        <v>3114</v>
      </c>
      <c r="R137" s="366" t="s">
        <v>1391</v>
      </c>
      <c r="S137" s="366" t="s">
        <v>1427</v>
      </c>
      <c r="T137" s="366" t="s">
        <v>571</v>
      </c>
      <c r="U137" s="368" t="s">
        <v>820</v>
      </c>
    </row>
    <row r="138" spans="1:21" s="2" customFormat="1" x14ac:dyDescent="0.25">
      <c r="A138"/>
      <c r="B138" s="73">
        <v>137</v>
      </c>
      <c r="C138" s="363" t="s">
        <v>594</v>
      </c>
      <c r="D138" s="73" t="s">
        <v>475</v>
      </c>
      <c r="E138" s="73" t="s">
        <v>476</v>
      </c>
      <c r="F138" s="363" t="s">
        <v>592</v>
      </c>
      <c r="G138" s="363" t="s">
        <v>258</v>
      </c>
      <c r="H138" s="363" t="s">
        <v>257</v>
      </c>
      <c r="I138" s="363" t="s">
        <v>356</v>
      </c>
      <c r="J138" s="363" t="s">
        <v>357</v>
      </c>
      <c r="K138" s="364" t="s">
        <v>350</v>
      </c>
      <c r="L138" s="364" t="s">
        <v>349</v>
      </c>
      <c r="M138" s="364" t="s">
        <v>580</v>
      </c>
      <c r="N138" s="363" t="s">
        <v>585</v>
      </c>
      <c r="O138" s="363" t="s">
        <v>571</v>
      </c>
      <c r="P138" s="363" t="s">
        <v>569</v>
      </c>
      <c r="Q138" s="363" t="s">
        <v>637</v>
      </c>
      <c r="R138" s="363" t="s">
        <v>638</v>
      </c>
      <c r="S138" s="363" t="s">
        <v>584</v>
      </c>
      <c r="T138" s="363" t="s">
        <v>583</v>
      </c>
      <c r="U138" s="365" t="s">
        <v>586</v>
      </c>
    </row>
    <row r="139" spans="1:21" s="2" customFormat="1" x14ac:dyDescent="0.25">
      <c r="A139"/>
      <c r="B139" s="74">
        <v>138</v>
      </c>
      <c r="C139" s="366" t="s">
        <v>594</v>
      </c>
      <c r="D139" s="74" t="s">
        <v>475</v>
      </c>
      <c r="E139" s="74" t="s">
        <v>476</v>
      </c>
      <c r="F139" s="366" t="s">
        <v>592</v>
      </c>
      <c r="G139" s="366" t="s">
        <v>258</v>
      </c>
      <c r="H139" s="366" t="s">
        <v>257</v>
      </c>
      <c r="I139" s="366" t="s">
        <v>356</v>
      </c>
      <c r="J139" s="366" t="s">
        <v>357</v>
      </c>
      <c r="K139" s="367" t="s">
        <v>350</v>
      </c>
      <c r="L139" s="367" t="s">
        <v>349</v>
      </c>
      <c r="M139" s="367" t="s">
        <v>580</v>
      </c>
      <c r="N139" s="366" t="s">
        <v>587</v>
      </c>
      <c r="O139" s="366" t="s">
        <v>588</v>
      </c>
      <c r="P139" s="366" t="s">
        <v>639</v>
      </c>
      <c r="Q139" s="366" t="s">
        <v>640</v>
      </c>
      <c r="R139" s="366" t="s">
        <v>638</v>
      </c>
      <c r="S139" s="366" t="s">
        <v>589</v>
      </c>
      <c r="T139" s="366" t="s">
        <v>590</v>
      </c>
      <c r="U139" s="368" t="s">
        <v>591</v>
      </c>
    </row>
    <row r="140" spans="1:21" s="2" customFormat="1" x14ac:dyDescent="0.25">
      <c r="A140"/>
      <c r="B140" s="73">
        <v>139</v>
      </c>
      <c r="C140" s="363" t="s">
        <v>594</v>
      </c>
      <c r="D140" s="73" t="s">
        <v>475</v>
      </c>
      <c r="E140" s="73" t="s">
        <v>476</v>
      </c>
      <c r="F140" s="363" t="s">
        <v>592</v>
      </c>
      <c r="G140" s="363" t="s">
        <v>258</v>
      </c>
      <c r="H140" s="363" t="s">
        <v>257</v>
      </c>
      <c r="I140" s="363" t="s">
        <v>70</v>
      </c>
      <c r="J140" s="363" t="s">
        <v>71</v>
      </c>
      <c r="K140" s="364" t="s">
        <v>194</v>
      </c>
      <c r="L140" s="364" t="s">
        <v>602</v>
      </c>
      <c r="M140" s="364" t="s">
        <v>1734</v>
      </c>
      <c r="N140" s="363" t="s">
        <v>614</v>
      </c>
      <c r="O140" s="363" t="s">
        <v>490</v>
      </c>
      <c r="P140" s="363" t="s">
        <v>831</v>
      </c>
      <c r="Q140" s="363" t="s">
        <v>832</v>
      </c>
      <c r="R140" s="363" t="s">
        <v>510</v>
      </c>
      <c r="S140" s="363" t="s">
        <v>833</v>
      </c>
      <c r="T140" s="363" t="s">
        <v>834</v>
      </c>
      <c r="U140" s="365" t="s">
        <v>603</v>
      </c>
    </row>
    <row r="141" spans="1:21" s="2" customFormat="1" x14ac:dyDescent="0.25">
      <c r="A141"/>
      <c r="B141" s="74">
        <v>140</v>
      </c>
      <c r="C141" s="366" t="s">
        <v>594</v>
      </c>
      <c r="D141" s="74" t="s">
        <v>475</v>
      </c>
      <c r="E141" s="74" t="s">
        <v>476</v>
      </c>
      <c r="F141" s="366" t="s">
        <v>592</v>
      </c>
      <c r="G141" s="366" t="s">
        <v>258</v>
      </c>
      <c r="H141" s="366" t="s">
        <v>257</v>
      </c>
      <c r="I141" s="366" t="s">
        <v>70</v>
      </c>
      <c r="J141" s="366" t="s">
        <v>71</v>
      </c>
      <c r="K141" s="367" t="s">
        <v>604</v>
      </c>
      <c r="L141" s="367" t="s">
        <v>605</v>
      </c>
      <c r="M141" s="367" t="s">
        <v>606</v>
      </c>
      <c r="N141" s="366" t="s">
        <v>607</v>
      </c>
      <c r="O141" s="366">
        <v>1</v>
      </c>
      <c r="P141" s="366">
        <v>2</v>
      </c>
      <c r="Q141" s="366">
        <v>3</v>
      </c>
      <c r="R141" s="366">
        <v>4</v>
      </c>
      <c r="S141" s="366">
        <v>5</v>
      </c>
      <c r="T141" s="366">
        <v>6</v>
      </c>
      <c r="U141" s="368" t="s">
        <v>343</v>
      </c>
    </row>
    <row r="142" spans="1:21" s="2" customFormat="1" x14ac:dyDescent="0.25">
      <c r="A142"/>
      <c r="B142" s="73">
        <v>141</v>
      </c>
      <c r="C142" s="363" t="s">
        <v>608</v>
      </c>
      <c r="D142" s="73" t="s">
        <v>608</v>
      </c>
      <c r="E142" s="73" t="s">
        <v>608</v>
      </c>
      <c r="F142" s="363" t="s">
        <v>608</v>
      </c>
      <c r="G142" s="363" t="s">
        <v>608</v>
      </c>
      <c r="H142" s="363" t="s">
        <v>609</v>
      </c>
      <c r="I142" s="363" t="s">
        <v>610</v>
      </c>
      <c r="J142" s="363" t="s">
        <v>610</v>
      </c>
      <c r="K142" s="364" t="s">
        <v>611</v>
      </c>
      <c r="L142" s="364" t="s">
        <v>610</v>
      </c>
      <c r="M142" s="364" t="s">
        <v>610</v>
      </c>
      <c r="N142" s="363" t="s">
        <v>612</v>
      </c>
      <c r="O142" s="363" t="s">
        <v>613</v>
      </c>
      <c r="P142" s="363" t="s">
        <v>613</v>
      </c>
      <c r="Q142" s="363" t="s">
        <v>613</v>
      </c>
      <c r="R142" s="363" t="s">
        <v>613</v>
      </c>
      <c r="S142" s="363" t="s">
        <v>613</v>
      </c>
      <c r="T142" s="363" t="s">
        <v>613</v>
      </c>
      <c r="U142" s="365" t="s">
        <v>662</v>
      </c>
    </row>
    <row r="143" spans="1:21" s="2" customFormat="1" x14ac:dyDescent="0.25">
      <c r="A143"/>
      <c r="B143" s="74">
        <v>142</v>
      </c>
      <c r="C143" s="366" t="s">
        <v>594</v>
      </c>
      <c r="D143" s="74" t="s">
        <v>475</v>
      </c>
      <c r="E143" s="74" t="s">
        <v>476</v>
      </c>
      <c r="F143" s="366" t="s">
        <v>592</v>
      </c>
      <c r="G143" s="366" t="s">
        <v>258</v>
      </c>
      <c r="H143" s="366" t="s">
        <v>358</v>
      </c>
      <c r="I143" s="366" t="s">
        <v>260</v>
      </c>
      <c r="J143" s="366" t="s">
        <v>261</v>
      </c>
      <c r="K143" s="367" t="s">
        <v>481</v>
      </c>
      <c r="L143" s="367" t="s">
        <v>1206</v>
      </c>
      <c r="M143" s="367" t="s">
        <v>1207</v>
      </c>
      <c r="N143" s="366" t="s">
        <v>540</v>
      </c>
      <c r="O143" s="366" t="s">
        <v>177</v>
      </c>
      <c r="P143" s="366" t="s">
        <v>191</v>
      </c>
      <c r="Q143" s="366" t="s">
        <v>187</v>
      </c>
      <c r="R143" s="366" t="s">
        <v>644</v>
      </c>
      <c r="S143" s="366" t="s">
        <v>644</v>
      </c>
      <c r="T143" s="366" t="s">
        <v>372</v>
      </c>
      <c r="U143" s="368" t="s">
        <v>1212</v>
      </c>
    </row>
    <row r="144" spans="1:21" s="2" customFormat="1" x14ac:dyDescent="0.25">
      <c r="A144"/>
      <c r="B144" s="73">
        <v>143</v>
      </c>
      <c r="C144" s="363" t="s">
        <v>594</v>
      </c>
      <c r="D144" s="73" t="s">
        <v>475</v>
      </c>
      <c r="E144" s="73" t="s">
        <v>476</v>
      </c>
      <c r="F144" s="363" t="s">
        <v>592</v>
      </c>
      <c r="G144" s="363" t="s">
        <v>258</v>
      </c>
      <c r="H144" s="363" t="s">
        <v>257</v>
      </c>
      <c r="I144" s="363" t="s">
        <v>70</v>
      </c>
      <c r="J144" s="363" t="s">
        <v>550</v>
      </c>
      <c r="K144" s="364" t="s">
        <v>350</v>
      </c>
      <c r="L144" s="364" t="s">
        <v>564</v>
      </c>
      <c r="M144" s="364" t="s">
        <v>413</v>
      </c>
      <c r="N144" s="363" t="s">
        <v>636</v>
      </c>
      <c r="O144" s="363">
        <v>1</v>
      </c>
      <c r="P144" s="363">
        <v>2</v>
      </c>
      <c r="Q144" s="363">
        <v>3</v>
      </c>
      <c r="R144" s="363">
        <v>4</v>
      </c>
      <c r="S144" s="363">
        <v>5</v>
      </c>
      <c r="T144" s="363">
        <v>6</v>
      </c>
      <c r="U144" s="365" t="s">
        <v>343</v>
      </c>
    </row>
    <row r="145" spans="1:21" s="2" customFormat="1" x14ac:dyDescent="0.25">
      <c r="A145"/>
      <c r="B145" s="74">
        <v>144</v>
      </c>
      <c r="C145" s="366" t="s">
        <v>594</v>
      </c>
      <c r="D145" s="74" t="s">
        <v>475</v>
      </c>
      <c r="E145" s="74" t="s">
        <v>476</v>
      </c>
      <c r="F145" s="366" t="s">
        <v>592</v>
      </c>
      <c r="G145" s="366" t="s">
        <v>258</v>
      </c>
      <c r="H145" s="366" t="s">
        <v>257</v>
      </c>
      <c r="I145" s="366" t="s">
        <v>5</v>
      </c>
      <c r="J145" s="366" t="s">
        <v>632</v>
      </c>
      <c r="K145" s="367" t="s">
        <v>194</v>
      </c>
      <c r="L145" s="367" t="s">
        <v>627</v>
      </c>
      <c r="M145" s="367" t="s">
        <v>633</v>
      </c>
      <c r="N145" s="366" t="s">
        <v>634</v>
      </c>
      <c r="O145" s="366" t="s">
        <v>628</v>
      </c>
      <c r="P145" s="366" t="s">
        <v>629</v>
      </c>
      <c r="Q145" s="366" t="s">
        <v>630</v>
      </c>
      <c r="R145" s="366" t="s">
        <v>631</v>
      </c>
      <c r="S145" s="366" t="s">
        <v>635</v>
      </c>
      <c r="T145" s="366" t="s">
        <v>627</v>
      </c>
      <c r="U145" s="368" t="s">
        <v>790</v>
      </c>
    </row>
    <row r="146" spans="1:21" s="2" customFormat="1" x14ac:dyDescent="0.25">
      <c r="A146"/>
      <c r="B146" s="73">
        <v>145</v>
      </c>
      <c r="C146" s="363" t="s">
        <v>594</v>
      </c>
      <c r="D146" s="73" t="s">
        <v>475</v>
      </c>
      <c r="E146" s="73" t="s">
        <v>476</v>
      </c>
      <c r="F146" s="363" t="s">
        <v>592</v>
      </c>
      <c r="G146" s="363" t="s">
        <v>258</v>
      </c>
      <c r="H146" s="363" t="s">
        <v>217</v>
      </c>
      <c r="I146" s="363" t="s">
        <v>547</v>
      </c>
      <c r="J146" s="363" t="s">
        <v>548</v>
      </c>
      <c r="K146" s="364" t="s">
        <v>194</v>
      </c>
      <c r="L146" s="364" t="s">
        <v>2773</v>
      </c>
      <c r="M146" s="364" t="s">
        <v>2768</v>
      </c>
      <c r="N146" s="363" t="s">
        <v>2767</v>
      </c>
      <c r="O146" s="363" t="s">
        <v>2769</v>
      </c>
      <c r="P146" s="363" t="s">
        <v>2770</v>
      </c>
      <c r="Q146" s="363" t="s">
        <v>2771</v>
      </c>
      <c r="R146" s="363" t="s">
        <v>2772</v>
      </c>
      <c r="S146" s="363" t="s">
        <v>2770</v>
      </c>
      <c r="T146" s="363" t="s">
        <v>2771</v>
      </c>
      <c r="U146" s="365" t="s">
        <v>820</v>
      </c>
    </row>
    <row r="147" spans="1:21" s="2" customFormat="1" x14ac:dyDescent="0.25">
      <c r="A147"/>
      <c r="B147" s="74">
        <v>146</v>
      </c>
      <c r="C147" s="366" t="s">
        <v>594</v>
      </c>
      <c r="D147" s="74" t="s">
        <v>475</v>
      </c>
      <c r="E147" s="74" t="s">
        <v>476</v>
      </c>
      <c r="F147" s="366" t="s">
        <v>592</v>
      </c>
      <c r="G147" s="366" t="s">
        <v>258</v>
      </c>
      <c r="H147" s="366" t="s">
        <v>257</v>
      </c>
      <c r="I147" s="366" t="s">
        <v>254</v>
      </c>
      <c r="J147" s="366" t="s">
        <v>550</v>
      </c>
      <c r="K147" s="367" t="s">
        <v>1142</v>
      </c>
      <c r="L147" s="367" t="s">
        <v>1143</v>
      </c>
      <c r="M147" s="367" t="s">
        <v>574</v>
      </c>
      <c r="N147" s="366" t="s">
        <v>224</v>
      </c>
      <c r="O147" s="366" t="s">
        <v>1150</v>
      </c>
      <c r="P147" s="366" t="s">
        <v>1144</v>
      </c>
      <c r="Q147" s="366" t="s">
        <v>643</v>
      </c>
      <c r="R147" s="366" t="s">
        <v>1145</v>
      </c>
      <c r="S147" s="366" t="s">
        <v>643</v>
      </c>
      <c r="T147" s="366" t="s">
        <v>3617</v>
      </c>
      <c r="U147" s="368" t="s">
        <v>820</v>
      </c>
    </row>
    <row r="148" spans="1:21" s="2" customFormat="1" x14ac:dyDescent="0.25">
      <c r="A148"/>
      <c r="B148" s="73">
        <v>147</v>
      </c>
      <c r="C148" s="363" t="s">
        <v>594</v>
      </c>
      <c r="D148" s="73" t="s">
        <v>475</v>
      </c>
      <c r="E148" s="73" t="s">
        <v>476</v>
      </c>
      <c r="F148" s="363" t="s">
        <v>592</v>
      </c>
      <c r="G148" s="363" t="s">
        <v>258</v>
      </c>
      <c r="H148" s="363" t="s">
        <v>257</v>
      </c>
      <c r="I148" s="363" t="s">
        <v>70</v>
      </c>
      <c r="J148" s="363" t="s">
        <v>71</v>
      </c>
      <c r="K148" s="364" t="s">
        <v>189</v>
      </c>
      <c r="L148" s="364" t="s">
        <v>275</v>
      </c>
      <c r="M148" s="364" t="s">
        <v>2762</v>
      </c>
      <c r="N148" s="363" t="s">
        <v>607</v>
      </c>
      <c r="O148" s="363" t="s">
        <v>2765</v>
      </c>
      <c r="P148" s="363" t="s">
        <v>645</v>
      </c>
      <c r="Q148" s="363" t="s">
        <v>2759</v>
      </c>
      <c r="R148" s="363" t="s">
        <v>2761</v>
      </c>
      <c r="S148" s="363" t="s">
        <v>2760</v>
      </c>
      <c r="T148" s="363" t="s">
        <v>646</v>
      </c>
      <c r="U148" s="365" t="s">
        <v>820</v>
      </c>
    </row>
    <row r="149" spans="1:21" s="2" customFormat="1" x14ac:dyDescent="0.25">
      <c r="A149"/>
      <c r="B149" s="74">
        <v>148</v>
      </c>
      <c r="C149" s="366" t="s">
        <v>594</v>
      </c>
      <c r="D149" s="74" t="s">
        <v>475</v>
      </c>
      <c r="E149" s="74" t="s">
        <v>476</v>
      </c>
      <c r="F149" s="366" t="s">
        <v>592</v>
      </c>
      <c r="G149" s="366" t="s">
        <v>258</v>
      </c>
      <c r="H149" s="366" t="s">
        <v>257</v>
      </c>
      <c r="I149" s="366" t="s">
        <v>70</v>
      </c>
      <c r="J149" s="366" t="s">
        <v>71</v>
      </c>
      <c r="K149" s="367" t="s">
        <v>604</v>
      </c>
      <c r="L149" s="367" t="s">
        <v>649</v>
      </c>
      <c r="M149" s="367" t="s">
        <v>650</v>
      </c>
      <c r="N149" s="366" t="s">
        <v>607</v>
      </c>
      <c r="O149" s="366" t="s">
        <v>513</v>
      </c>
      <c r="P149" s="366" t="s">
        <v>509</v>
      </c>
      <c r="Q149" s="366" t="s">
        <v>521</v>
      </c>
      <c r="R149" s="366" t="s">
        <v>651</v>
      </c>
      <c r="S149" s="366" t="s">
        <v>652</v>
      </c>
      <c r="T149" s="366" t="s">
        <v>653</v>
      </c>
      <c r="U149" s="368" t="s">
        <v>654</v>
      </c>
    </row>
    <row r="150" spans="1:21" s="2" customFormat="1" x14ac:dyDescent="0.25">
      <c r="A150"/>
      <c r="B150" s="73">
        <v>149</v>
      </c>
      <c r="C150" s="363" t="s">
        <v>594</v>
      </c>
      <c r="D150" s="73" t="s">
        <v>475</v>
      </c>
      <c r="E150" s="73" t="s">
        <v>476</v>
      </c>
      <c r="F150" s="363" t="s">
        <v>592</v>
      </c>
      <c r="G150" s="363" t="s">
        <v>258</v>
      </c>
      <c r="H150" s="363" t="s">
        <v>257</v>
      </c>
      <c r="I150" s="363" t="s">
        <v>70</v>
      </c>
      <c r="J150" s="363" t="s">
        <v>71</v>
      </c>
      <c r="K150" s="364" t="s">
        <v>189</v>
      </c>
      <c r="L150" s="364" t="s">
        <v>525</v>
      </c>
      <c r="M150" s="364" t="s">
        <v>655</v>
      </c>
      <c r="N150" s="363" t="s">
        <v>607</v>
      </c>
      <c r="O150" s="363" t="s">
        <v>663</v>
      </c>
      <c r="P150" s="363" t="s">
        <v>664</v>
      </c>
      <c r="Q150" s="363" t="s">
        <v>665</v>
      </c>
      <c r="R150" s="363" t="s">
        <v>659</v>
      </c>
      <c r="S150" s="363" t="s">
        <v>666</v>
      </c>
      <c r="T150" s="363" t="s">
        <v>667</v>
      </c>
      <c r="U150" s="365" t="s">
        <v>668</v>
      </c>
    </row>
    <row r="151" spans="1:21" s="2" customFormat="1" x14ac:dyDescent="0.25">
      <c r="A151"/>
      <c r="B151" s="74">
        <v>150</v>
      </c>
      <c r="C151" s="366" t="s">
        <v>594</v>
      </c>
      <c r="D151" s="74" t="s">
        <v>475</v>
      </c>
      <c r="E151" s="74" t="s">
        <v>476</v>
      </c>
      <c r="F151" s="366" t="s">
        <v>592</v>
      </c>
      <c r="G151" s="366" t="s">
        <v>258</v>
      </c>
      <c r="H151" s="366" t="s">
        <v>358</v>
      </c>
      <c r="I151" s="366" t="s">
        <v>254</v>
      </c>
      <c r="J151" s="366" t="s">
        <v>549</v>
      </c>
      <c r="K151" s="367" t="s">
        <v>1187</v>
      </c>
      <c r="L151" s="367" t="s">
        <v>656</v>
      </c>
      <c r="M151" s="367" t="s">
        <v>1189</v>
      </c>
      <c r="N151" s="366" t="s">
        <v>559</v>
      </c>
      <c r="O151" s="366" t="s">
        <v>2995</v>
      </c>
      <c r="P151" s="366" t="s">
        <v>2996</v>
      </c>
      <c r="Q151" s="366" t="s">
        <v>2997</v>
      </c>
      <c r="R151" s="366" t="s">
        <v>821</v>
      </c>
      <c r="S151" s="366" t="s">
        <v>2998</v>
      </c>
      <c r="T151" s="366" t="s">
        <v>2999</v>
      </c>
      <c r="U151" s="368" t="s">
        <v>820</v>
      </c>
    </row>
    <row r="152" spans="1:21" s="2" customFormat="1" x14ac:dyDescent="0.25">
      <c r="A152"/>
      <c r="B152" s="73">
        <v>151</v>
      </c>
      <c r="C152" s="363" t="s">
        <v>594</v>
      </c>
      <c r="D152" s="73" t="s">
        <v>475</v>
      </c>
      <c r="E152" s="73" t="s">
        <v>476</v>
      </c>
      <c r="F152" s="363" t="s">
        <v>592</v>
      </c>
      <c r="G152" s="363" t="s">
        <v>258</v>
      </c>
      <c r="H152" s="363" t="s">
        <v>257</v>
      </c>
      <c r="I152" s="363" t="s">
        <v>547</v>
      </c>
      <c r="J152" s="363" t="s">
        <v>548</v>
      </c>
      <c r="K152" s="364" t="s">
        <v>415</v>
      </c>
      <c r="L152" s="364" t="s">
        <v>765</v>
      </c>
      <c r="M152" s="364" t="s">
        <v>767</v>
      </c>
      <c r="N152" s="363" t="s">
        <v>660</v>
      </c>
      <c r="O152" s="363" t="s">
        <v>6944</v>
      </c>
      <c r="P152" s="363" t="s">
        <v>6945</v>
      </c>
      <c r="Q152" s="363" t="s">
        <v>6946</v>
      </c>
      <c r="R152" s="363" t="s">
        <v>764</v>
      </c>
      <c r="S152" s="363" t="s">
        <v>766</v>
      </c>
      <c r="T152" s="363" t="s">
        <v>535</v>
      </c>
      <c r="U152" s="365" t="s">
        <v>661</v>
      </c>
    </row>
    <row r="153" spans="1:21" s="2" customFormat="1" x14ac:dyDescent="0.25">
      <c r="A153"/>
      <c r="B153" s="74">
        <v>152</v>
      </c>
      <c r="C153" s="366" t="s">
        <v>594</v>
      </c>
      <c r="D153" s="74" t="s">
        <v>475</v>
      </c>
      <c r="E153" s="74" t="s">
        <v>476</v>
      </c>
      <c r="F153" s="366" t="s">
        <v>592</v>
      </c>
      <c r="G153" s="366" t="s">
        <v>258</v>
      </c>
      <c r="H153" s="366" t="s">
        <v>257</v>
      </c>
      <c r="I153" s="366" t="s">
        <v>547</v>
      </c>
      <c r="J153" s="366" t="s">
        <v>548</v>
      </c>
      <c r="K153" s="367" t="s">
        <v>774</v>
      </c>
      <c r="L153" s="367" t="s">
        <v>672</v>
      </c>
      <c r="M153" s="367" t="s">
        <v>671</v>
      </c>
      <c r="N153" s="366" t="s">
        <v>670</v>
      </c>
      <c r="O153" s="366" t="s">
        <v>644</v>
      </c>
      <c r="P153" s="366" t="s">
        <v>644</v>
      </c>
      <c r="Q153" s="366" t="s">
        <v>644</v>
      </c>
      <c r="R153" s="366" t="s">
        <v>644</v>
      </c>
      <c r="S153" s="366" t="s">
        <v>644</v>
      </c>
      <c r="T153" s="366" t="s">
        <v>644</v>
      </c>
      <c r="U153" s="368" t="s">
        <v>1160</v>
      </c>
    </row>
    <row r="154" spans="1:21" s="2" customFormat="1" x14ac:dyDescent="0.25">
      <c r="A154"/>
      <c r="B154" s="73">
        <v>153</v>
      </c>
      <c r="C154" s="363" t="s">
        <v>594</v>
      </c>
      <c r="D154" s="73" t="s">
        <v>475</v>
      </c>
      <c r="E154" s="73" t="s">
        <v>476</v>
      </c>
      <c r="F154" s="363" t="s">
        <v>592</v>
      </c>
      <c r="G154" s="363" t="s">
        <v>258</v>
      </c>
      <c r="H154" s="363" t="s">
        <v>257</v>
      </c>
      <c r="I154" s="363" t="s">
        <v>547</v>
      </c>
      <c r="J154" s="363" t="s">
        <v>548</v>
      </c>
      <c r="K154" s="364" t="s">
        <v>570</v>
      </c>
      <c r="L154" s="364" t="s">
        <v>574</v>
      </c>
      <c r="M154" s="364" t="s">
        <v>775</v>
      </c>
      <c r="N154" s="363" t="s">
        <v>224</v>
      </c>
      <c r="O154" s="363" t="s">
        <v>4284</v>
      </c>
      <c r="P154" s="363" t="s">
        <v>644</v>
      </c>
      <c r="Q154" s="363" t="s">
        <v>644</v>
      </c>
      <c r="R154" s="363" t="s">
        <v>644</v>
      </c>
      <c r="S154" s="363" t="s">
        <v>644</v>
      </c>
      <c r="T154" s="363" t="s">
        <v>644</v>
      </c>
      <c r="U154" s="365" t="s">
        <v>743</v>
      </c>
    </row>
    <row r="155" spans="1:21" s="2" customFormat="1" x14ac:dyDescent="0.25">
      <c r="A155"/>
      <c r="B155" s="74">
        <v>154</v>
      </c>
      <c r="C155" s="366" t="s">
        <v>594</v>
      </c>
      <c r="D155" s="74" t="s">
        <v>475</v>
      </c>
      <c r="E155" s="74" t="s">
        <v>476</v>
      </c>
      <c r="F155" s="366" t="s">
        <v>592</v>
      </c>
      <c r="G155" s="366" t="s">
        <v>258</v>
      </c>
      <c r="H155" s="366" t="s">
        <v>257</v>
      </c>
      <c r="I155" s="366" t="s">
        <v>675</v>
      </c>
      <c r="J155" s="366" t="s">
        <v>676</v>
      </c>
      <c r="K155" s="367" t="s">
        <v>697</v>
      </c>
      <c r="L155" s="367" t="s">
        <v>4282</v>
      </c>
      <c r="M155" s="367" t="s">
        <v>4283</v>
      </c>
      <c r="N155" s="366" t="s">
        <v>685</v>
      </c>
      <c r="O155" s="366" t="s">
        <v>4285</v>
      </c>
      <c r="P155" s="366">
        <v>2</v>
      </c>
      <c r="Q155" s="366">
        <v>3</v>
      </c>
      <c r="R155" s="366">
        <v>4</v>
      </c>
      <c r="S155" s="366">
        <v>5</v>
      </c>
      <c r="T155" s="366">
        <v>6</v>
      </c>
      <c r="U155" s="368" t="s">
        <v>682</v>
      </c>
    </row>
    <row r="156" spans="1:21" s="2" customFormat="1" x14ac:dyDescent="0.25">
      <c r="A156"/>
      <c r="B156" s="73">
        <v>155</v>
      </c>
      <c r="C156" s="363" t="s">
        <v>594</v>
      </c>
      <c r="D156" s="73" t="s">
        <v>475</v>
      </c>
      <c r="E156" s="73" t="s">
        <v>476</v>
      </c>
      <c r="F156" s="363" t="s">
        <v>592</v>
      </c>
      <c r="G156" s="363" t="s">
        <v>258</v>
      </c>
      <c r="H156" s="363" t="s">
        <v>257</v>
      </c>
      <c r="I156" s="363" t="s">
        <v>675</v>
      </c>
      <c r="J156" s="363" t="s">
        <v>676</v>
      </c>
      <c r="K156" s="364" t="s">
        <v>803</v>
      </c>
      <c r="L156" s="364" t="s">
        <v>1311</v>
      </c>
      <c r="M156" s="364" t="s">
        <v>697</v>
      </c>
      <c r="N156" s="363" t="s">
        <v>685</v>
      </c>
      <c r="O156" s="363" t="s">
        <v>1091</v>
      </c>
      <c r="P156" s="363">
        <v>2</v>
      </c>
      <c r="Q156" s="363">
        <v>3</v>
      </c>
      <c r="R156" s="363">
        <v>4</v>
      </c>
      <c r="S156" s="363">
        <v>5</v>
      </c>
      <c r="T156" s="363">
        <v>6</v>
      </c>
      <c r="U156" s="365" t="s">
        <v>682</v>
      </c>
    </row>
    <row r="157" spans="1:21" s="2" customFormat="1" x14ac:dyDescent="0.25">
      <c r="A157"/>
      <c r="B157" s="74">
        <v>156</v>
      </c>
      <c r="C157" s="366"/>
      <c r="D157" s="74"/>
      <c r="E157" s="74"/>
      <c r="F157" s="366"/>
      <c r="G157" s="366"/>
      <c r="H157" s="366"/>
      <c r="I157" s="366"/>
      <c r="J157" s="366"/>
      <c r="K157" s="367"/>
      <c r="L157" s="367"/>
      <c r="M157" s="367"/>
      <c r="N157" s="366"/>
      <c r="O157" s="366"/>
      <c r="P157" s="366"/>
      <c r="Q157" s="366"/>
      <c r="R157" s="366"/>
      <c r="S157" s="366"/>
      <c r="T157" s="366"/>
      <c r="U157" s="368"/>
    </row>
    <row r="158" spans="1:21" s="2" customFormat="1" x14ac:dyDescent="0.25">
      <c r="A158"/>
      <c r="B158" s="73">
        <v>157</v>
      </c>
      <c r="C158" s="363"/>
      <c r="D158" s="73"/>
      <c r="E158" s="73"/>
      <c r="F158" s="363"/>
      <c r="G158" s="363"/>
      <c r="H158" s="363"/>
      <c r="I158" s="363"/>
      <c r="J158" s="363"/>
      <c r="K158" s="364"/>
      <c r="L158" s="364"/>
      <c r="M158" s="364"/>
      <c r="N158" s="363"/>
      <c r="O158" s="363"/>
      <c r="P158" s="363"/>
      <c r="Q158" s="363"/>
      <c r="R158" s="363"/>
      <c r="S158" s="363"/>
      <c r="T158" s="363"/>
      <c r="U158" s="365"/>
    </row>
    <row r="159" spans="1:21" s="2" customFormat="1" x14ac:dyDescent="0.25">
      <c r="A159"/>
      <c r="B159" s="74">
        <v>158</v>
      </c>
      <c r="C159" s="366"/>
      <c r="D159" s="74"/>
      <c r="E159" s="74"/>
      <c r="F159" s="366"/>
      <c r="G159" s="366"/>
      <c r="H159" s="366"/>
      <c r="I159" s="366"/>
      <c r="J159" s="366"/>
      <c r="K159" s="367"/>
      <c r="L159" s="367"/>
      <c r="M159" s="367"/>
      <c r="N159" s="366"/>
      <c r="O159" s="366"/>
      <c r="P159" s="366"/>
      <c r="Q159" s="366"/>
      <c r="R159" s="366"/>
      <c r="S159" s="366"/>
      <c r="T159" s="366"/>
      <c r="U159" s="368"/>
    </row>
    <row r="160" spans="1:21" s="2" customFormat="1" x14ac:dyDescent="0.25">
      <c r="A160"/>
      <c r="B160" s="73">
        <v>159</v>
      </c>
      <c r="C160" s="363"/>
      <c r="D160" s="73"/>
      <c r="E160" s="73"/>
      <c r="F160" s="363"/>
      <c r="G160" s="363"/>
      <c r="H160" s="363"/>
      <c r="I160" s="363"/>
      <c r="J160" s="363"/>
      <c r="K160" s="364"/>
      <c r="L160" s="364"/>
      <c r="M160" s="364"/>
      <c r="N160" s="363"/>
      <c r="O160" s="363"/>
      <c r="P160" s="363"/>
      <c r="Q160" s="363"/>
      <c r="R160" s="363"/>
      <c r="S160" s="363"/>
      <c r="T160" s="363"/>
      <c r="U160" s="365"/>
    </row>
    <row r="161" spans="1:21" s="2" customFormat="1" x14ac:dyDescent="0.25">
      <c r="A161"/>
      <c r="B161" s="74">
        <v>160</v>
      </c>
      <c r="C161" s="366"/>
      <c r="D161" s="74"/>
      <c r="E161" s="74"/>
      <c r="F161" s="366"/>
      <c r="G161" s="366"/>
      <c r="H161" s="366"/>
      <c r="I161" s="366"/>
      <c r="J161" s="366"/>
      <c r="K161" s="367"/>
      <c r="L161" s="367"/>
      <c r="M161" s="367"/>
      <c r="N161" s="366"/>
      <c r="O161" s="366"/>
      <c r="P161" s="366"/>
      <c r="Q161" s="366"/>
      <c r="R161" s="366"/>
      <c r="S161" s="366"/>
      <c r="T161" s="366"/>
      <c r="U161" s="368"/>
    </row>
    <row r="162" spans="1:21" s="2" customFormat="1" x14ac:dyDescent="0.25">
      <c r="A162"/>
      <c r="B162" s="73">
        <v>161</v>
      </c>
      <c r="C162" s="363"/>
      <c r="D162" s="73"/>
      <c r="E162" s="73"/>
      <c r="F162" s="363"/>
      <c r="G162" s="363"/>
      <c r="H162" s="363"/>
      <c r="I162" s="363"/>
      <c r="J162" s="363"/>
      <c r="K162" s="364"/>
      <c r="L162" s="364"/>
      <c r="M162" s="364"/>
      <c r="N162" s="363"/>
      <c r="O162" s="363"/>
      <c r="P162" s="363"/>
      <c r="Q162" s="363"/>
      <c r="R162" s="363"/>
      <c r="S162" s="363"/>
      <c r="T162" s="363"/>
      <c r="U162" s="365"/>
    </row>
    <row r="163" spans="1:21" s="2" customFormat="1" x14ac:dyDescent="0.25">
      <c r="A163"/>
      <c r="B163" s="74">
        <v>162</v>
      </c>
      <c r="C163" s="366"/>
      <c r="D163" s="74"/>
      <c r="E163" s="74"/>
      <c r="F163" s="366"/>
      <c r="G163" s="366"/>
      <c r="H163" s="366"/>
      <c r="I163" s="366"/>
      <c r="J163" s="366"/>
      <c r="K163" s="367"/>
      <c r="L163" s="367"/>
      <c r="M163" s="367"/>
      <c r="N163" s="366"/>
      <c r="O163" s="366"/>
      <c r="P163" s="366"/>
      <c r="Q163" s="366"/>
      <c r="R163" s="366"/>
      <c r="S163" s="366"/>
      <c r="T163" s="366"/>
      <c r="U163" s="368"/>
    </row>
    <row r="164" spans="1:21" s="2" customFormat="1" x14ac:dyDescent="0.25">
      <c r="A164"/>
      <c r="B164" s="73">
        <v>163</v>
      </c>
      <c r="C164" s="363"/>
      <c r="D164" s="73"/>
      <c r="E164" s="73"/>
      <c r="F164" s="363"/>
      <c r="G164" s="363"/>
      <c r="H164" s="363"/>
      <c r="I164" s="363"/>
      <c r="J164" s="363"/>
      <c r="K164" s="364"/>
      <c r="L164" s="364"/>
      <c r="M164" s="364"/>
      <c r="N164" s="363"/>
      <c r="O164" s="363"/>
      <c r="P164" s="363"/>
      <c r="Q164" s="363"/>
      <c r="R164" s="363"/>
      <c r="S164" s="363"/>
      <c r="T164" s="363"/>
      <c r="U164" s="365"/>
    </row>
    <row r="165" spans="1:21" s="2" customFormat="1" x14ac:dyDescent="0.25">
      <c r="A165"/>
      <c r="B165" s="74">
        <v>164</v>
      </c>
      <c r="C165" s="366"/>
      <c r="D165" s="74"/>
      <c r="E165" s="74"/>
      <c r="F165" s="366"/>
      <c r="G165" s="366"/>
      <c r="H165" s="366"/>
      <c r="I165" s="366"/>
      <c r="J165" s="366"/>
      <c r="K165" s="367"/>
      <c r="L165" s="367"/>
      <c r="M165" s="367"/>
      <c r="N165" s="366"/>
      <c r="O165" s="366"/>
      <c r="P165" s="366"/>
      <c r="Q165" s="366"/>
      <c r="R165" s="366"/>
      <c r="S165" s="366"/>
      <c r="T165" s="366"/>
      <c r="U165" s="368"/>
    </row>
    <row r="166" spans="1:21" s="2" customFormat="1" x14ac:dyDescent="0.25">
      <c r="A166"/>
      <c r="B166" s="73">
        <v>165</v>
      </c>
      <c r="C166" s="363"/>
      <c r="D166" s="73"/>
      <c r="E166" s="73"/>
      <c r="F166" s="363"/>
      <c r="G166" s="363"/>
      <c r="H166" s="363"/>
      <c r="I166" s="363"/>
      <c r="J166" s="363"/>
      <c r="K166" s="364"/>
      <c r="L166" s="364"/>
      <c r="M166" s="364"/>
      <c r="N166" s="363"/>
      <c r="O166" s="363"/>
      <c r="P166" s="363"/>
      <c r="Q166" s="363"/>
      <c r="R166" s="363"/>
      <c r="S166" s="363"/>
      <c r="T166" s="363"/>
      <c r="U166" s="365"/>
    </row>
    <row r="167" spans="1:21" s="2" customFormat="1" x14ac:dyDescent="0.25">
      <c r="A167"/>
      <c r="B167" s="74">
        <v>166</v>
      </c>
      <c r="C167" s="366"/>
      <c r="D167" s="74"/>
      <c r="E167" s="74"/>
      <c r="F167" s="366"/>
      <c r="G167" s="366"/>
      <c r="H167" s="366"/>
      <c r="I167" s="366"/>
      <c r="J167" s="366"/>
      <c r="K167" s="367"/>
      <c r="L167" s="367"/>
      <c r="M167" s="367"/>
      <c r="N167" s="366"/>
      <c r="O167" s="366"/>
      <c r="P167" s="366"/>
      <c r="Q167" s="366"/>
      <c r="R167" s="366"/>
      <c r="S167" s="366"/>
      <c r="T167" s="366"/>
      <c r="U167" s="368"/>
    </row>
    <row r="168" spans="1:21" s="2" customFormat="1" x14ac:dyDescent="0.25">
      <c r="A168"/>
      <c r="B168" s="73">
        <v>167</v>
      </c>
      <c r="C168" s="363"/>
      <c r="D168" s="73"/>
      <c r="E168" s="73"/>
      <c r="F168" s="363"/>
      <c r="G168" s="363"/>
      <c r="H168" s="363"/>
      <c r="I168" s="363"/>
      <c r="J168" s="363"/>
      <c r="K168" s="364"/>
      <c r="L168" s="364"/>
      <c r="M168" s="364"/>
      <c r="N168" s="363"/>
      <c r="O168" s="363"/>
      <c r="P168" s="363"/>
      <c r="Q168" s="363"/>
      <c r="R168" s="363"/>
      <c r="S168" s="363"/>
      <c r="T168" s="363"/>
      <c r="U168" s="365"/>
    </row>
    <row r="169" spans="1:21" s="2" customFormat="1" x14ac:dyDescent="0.25">
      <c r="A169"/>
      <c r="B169" s="74">
        <v>168</v>
      </c>
      <c r="C169" s="366"/>
      <c r="D169" s="74"/>
      <c r="E169" s="74"/>
      <c r="F169" s="366"/>
      <c r="G169" s="366"/>
      <c r="H169" s="366"/>
      <c r="I169" s="366"/>
      <c r="J169" s="366"/>
      <c r="K169" s="367"/>
      <c r="L169" s="367"/>
      <c r="M169" s="367"/>
      <c r="N169" s="366"/>
      <c r="O169" s="366"/>
      <c r="P169" s="366"/>
      <c r="Q169" s="366"/>
      <c r="R169" s="366"/>
      <c r="S169" s="366"/>
      <c r="T169" s="366"/>
      <c r="U169" s="368"/>
    </row>
    <row r="170" spans="1:21" s="2" customFormat="1" x14ac:dyDescent="0.25">
      <c r="A170"/>
      <c r="B170" s="73">
        <v>169</v>
      </c>
      <c r="C170" s="363"/>
      <c r="D170" s="73"/>
      <c r="E170" s="73"/>
      <c r="F170" s="363"/>
      <c r="G170" s="363"/>
      <c r="H170" s="363"/>
      <c r="I170" s="363"/>
      <c r="J170" s="363"/>
      <c r="K170" s="364"/>
      <c r="L170" s="364"/>
      <c r="M170" s="364"/>
      <c r="N170" s="363"/>
      <c r="O170" s="363"/>
      <c r="P170" s="363"/>
      <c r="Q170" s="363"/>
      <c r="R170" s="363"/>
      <c r="S170" s="363"/>
      <c r="T170" s="363"/>
      <c r="U170" s="365"/>
    </row>
    <row r="171" spans="1:21" s="2" customFormat="1" x14ac:dyDescent="0.25">
      <c r="A171"/>
      <c r="B171" s="74">
        <v>170</v>
      </c>
      <c r="C171" s="366"/>
      <c r="D171" s="74"/>
      <c r="E171" s="74"/>
      <c r="F171" s="366"/>
      <c r="G171" s="366"/>
      <c r="H171" s="366"/>
      <c r="I171" s="366"/>
      <c r="J171" s="366"/>
      <c r="K171" s="367"/>
      <c r="L171" s="367"/>
      <c r="M171" s="367"/>
      <c r="N171" s="366"/>
      <c r="O171" s="366"/>
      <c r="P171" s="366"/>
      <c r="Q171" s="366"/>
      <c r="R171" s="366"/>
      <c r="S171" s="366"/>
      <c r="T171" s="366"/>
      <c r="U171" s="368"/>
    </row>
    <row r="172" spans="1:21" s="2" customFormat="1" x14ac:dyDescent="0.25">
      <c r="A172"/>
      <c r="B172" s="73">
        <v>171</v>
      </c>
      <c r="C172" s="363"/>
      <c r="D172" s="73"/>
      <c r="E172" s="73"/>
      <c r="F172" s="363"/>
      <c r="G172" s="363"/>
      <c r="H172" s="363"/>
      <c r="I172" s="363"/>
      <c r="J172" s="363"/>
      <c r="K172" s="364"/>
      <c r="L172" s="364"/>
      <c r="M172" s="364"/>
      <c r="N172" s="363"/>
      <c r="O172" s="363"/>
      <c r="P172" s="363"/>
      <c r="Q172" s="363"/>
      <c r="R172" s="363"/>
      <c r="S172" s="363"/>
      <c r="T172" s="363"/>
      <c r="U172" s="365"/>
    </row>
    <row r="173" spans="1:21" s="2" customFormat="1" x14ac:dyDescent="0.25">
      <c r="A173"/>
      <c r="B173" s="74">
        <v>172</v>
      </c>
      <c r="C173" s="366"/>
      <c r="D173" s="74"/>
      <c r="E173" s="74"/>
      <c r="F173" s="366"/>
      <c r="G173" s="366"/>
      <c r="H173" s="366"/>
      <c r="I173" s="366"/>
      <c r="J173" s="366"/>
      <c r="K173" s="367"/>
      <c r="L173" s="367"/>
      <c r="M173" s="367"/>
      <c r="N173" s="366"/>
      <c r="O173" s="366"/>
      <c r="P173" s="366"/>
      <c r="Q173" s="366"/>
      <c r="R173" s="366"/>
      <c r="S173" s="366"/>
      <c r="T173" s="366"/>
      <c r="U173" s="368"/>
    </row>
    <row r="174" spans="1:21" s="2" customFormat="1" x14ac:dyDescent="0.25">
      <c r="A174"/>
      <c r="B174" s="73">
        <v>173</v>
      </c>
      <c r="C174" s="363"/>
      <c r="D174" s="73"/>
      <c r="E174" s="73"/>
      <c r="F174" s="363"/>
      <c r="G174" s="363"/>
      <c r="H174" s="363"/>
      <c r="I174" s="363"/>
      <c r="J174" s="363"/>
      <c r="K174" s="364"/>
      <c r="L174" s="364"/>
      <c r="M174" s="364"/>
      <c r="N174" s="363"/>
      <c r="O174" s="363"/>
      <c r="P174" s="363"/>
      <c r="Q174" s="363"/>
      <c r="R174" s="363"/>
      <c r="S174" s="363"/>
      <c r="T174" s="363"/>
      <c r="U174" s="365"/>
    </row>
    <row r="175" spans="1:21" s="2" customFormat="1" x14ac:dyDescent="0.25">
      <c r="A175"/>
      <c r="B175" s="74">
        <v>174</v>
      </c>
      <c r="C175" s="366"/>
      <c r="D175" s="74"/>
      <c r="E175" s="74"/>
      <c r="F175" s="366"/>
      <c r="G175" s="366"/>
      <c r="H175" s="366"/>
      <c r="I175" s="366"/>
      <c r="J175" s="366"/>
      <c r="K175" s="367"/>
      <c r="L175" s="367"/>
      <c r="M175" s="367"/>
      <c r="N175" s="366"/>
      <c r="O175" s="366"/>
      <c r="P175" s="366"/>
      <c r="Q175" s="366"/>
      <c r="R175" s="366"/>
      <c r="S175" s="366"/>
      <c r="T175" s="366"/>
      <c r="U175" s="368"/>
    </row>
    <row r="176" spans="1:21" s="2" customFormat="1" x14ac:dyDescent="0.25">
      <c r="A176"/>
      <c r="B176" s="73">
        <v>175</v>
      </c>
      <c r="C176" s="363"/>
      <c r="D176" s="73"/>
      <c r="E176" s="73"/>
      <c r="F176" s="363"/>
      <c r="G176" s="363"/>
      <c r="H176" s="363"/>
      <c r="I176" s="363"/>
      <c r="J176" s="363"/>
      <c r="K176" s="364"/>
      <c r="L176" s="364"/>
      <c r="M176" s="364"/>
      <c r="N176" s="363"/>
      <c r="O176" s="363"/>
      <c r="P176" s="363"/>
      <c r="Q176" s="363"/>
      <c r="R176" s="363"/>
      <c r="S176" s="363"/>
      <c r="T176" s="363"/>
      <c r="U176" s="365"/>
    </row>
    <row r="177" spans="1:21" s="2" customFormat="1" x14ac:dyDescent="0.25">
      <c r="A177"/>
      <c r="B177" s="74">
        <v>176</v>
      </c>
      <c r="C177" s="366"/>
      <c r="D177" s="74"/>
      <c r="E177" s="74"/>
      <c r="F177" s="366"/>
      <c r="G177" s="366"/>
      <c r="H177" s="366"/>
      <c r="I177" s="366"/>
      <c r="J177" s="366"/>
      <c r="K177" s="367"/>
      <c r="L177" s="367"/>
      <c r="M177" s="367"/>
      <c r="N177" s="366"/>
      <c r="O177" s="366"/>
      <c r="P177" s="366"/>
      <c r="Q177" s="366"/>
      <c r="R177" s="366"/>
      <c r="S177" s="366"/>
      <c r="T177" s="366"/>
      <c r="U177" s="368"/>
    </row>
    <row r="178" spans="1:21" s="2" customFormat="1" x14ac:dyDescent="0.25">
      <c r="A178"/>
      <c r="B178" s="73">
        <v>177</v>
      </c>
      <c r="C178" s="363"/>
      <c r="D178" s="73"/>
      <c r="E178" s="73"/>
      <c r="F178" s="363"/>
      <c r="G178" s="363"/>
      <c r="H178" s="363"/>
      <c r="I178" s="363"/>
      <c r="J178" s="363"/>
      <c r="K178" s="364"/>
      <c r="L178" s="364"/>
      <c r="M178" s="364"/>
      <c r="N178" s="363"/>
      <c r="O178" s="363"/>
      <c r="P178" s="363"/>
      <c r="Q178" s="363"/>
      <c r="R178" s="363"/>
      <c r="S178" s="363"/>
      <c r="T178" s="363"/>
      <c r="U178" s="365"/>
    </row>
    <row r="179" spans="1:21" s="2" customFormat="1" x14ac:dyDescent="0.25">
      <c r="A179"/>
      <c r="B179" s="74">
        <v>178</v>
      </c>
      <c r="C179" s="366"/>
      <c r="D179" s="74"/>
      <c r="E179" s="74"/>
      <c r="F179" s="366"/>
      <c r="G179" s="366"/>
      <c r="H179" s="366"/>
      <c r="I179" s="366"/>
      <c r="J179" s="366"/>
      <c r="K179" s="367"/>
      <c r="L179" s="367"/>
      <c r="M179" s="367"/>
      <c r="N179" s="366"/>
      <c r="O179" s="366"/>
      <c r="P179" s="366"/>
      <c r="Q179" s="366"/>
      <c r="R179" s="366"/>
      <c r="S179" s="366"/>
      <c r="T179" s="366"/>
      <c r="U179" s="368"/>
    </row>
    <row r="180" spans="1:21" s="2" customFormat="1" x14ac:dyDescent="0.25">
      <c r="A180"/>
      <c r="B180" s="73">
        <v>179</v>
      </c>
      <c r="C180" s="363"/>
      <c r="D180" s="73"/>
      <c r="E180" s="73"/>
      <c r="F180" s="363"/>
      <c r="G180" s="363"/>
      <c r="H180" s="363"/>
      <c r="I180" s="363"/>
      <c r="J180" s="363"/>
      <c r="K180" s="364"/>
      <c r="L180" s="364"/>
      <c r="M180" s="364"/>
      <c r="N180" s="363"/>
      <c r="O180" s="363"/>
      <c r="P180" s="363"/>
      <c r="Q180" s="363"/>
      <c r="R180" s="363"/>
      <c r="S180" s="363"/>
      <c r="T180" s="363"/>
      <c r="U180" s="365"/>
    </row>
    <row r="181" spans="1:21" s="2" customFormat="1" x14ac:dyDescent="0.25">
      <c r="A181"/>
      <c r="B181" s="74">
        <v>180</v>
      </c>
      <c r="C181" s="366"/>
      <c r="D181" s="74"/>
      <c r="E181" s="74"/>
      <c r="F181" s="366"/>
      <c r="G181" s="366"/>
      <c r="H181" s="366"/>
      <c r="I181" s="366"/>
      <c r="J181" s="366"/>
      <c r="K181" s="367"/>
      <c r="L181" s="367"/>
      <c r="M181" s="367"/>
      <c r="N181" s="366"/>
      <c r="O181" s="366"/>
      <c r="P181" s="366"/>
      <c r="Q181" s="366"/>
      <c r="R181" s="366"/>
      <c r="S181" s="366"/>
      <c r="T181" s="366"/>
      <c r="U181" s="368"/>
    </row>
    <row r="182" spans="1:21" s="2" customFormat="1" x14ac:dyDescent="0.25">
      <c r="A182"/>
      <c r="B182" s="73">
        <v>181</v>
      </c>
      <c r="C182" s="363"/>
      <c r="D182" s="73"/>
      <c r="E182" s="73"/>
      <c r="F182" s="363"/>
      <c r="G182" s="363"/>
      <c r="H182" s="363"/>
      <c r="I182" s="363"/>
      <c r="J182" s="363"/>
      <c r="K182" s="364"/>
      <c r="L182" s="364"/>
      <c r="M182" s="364"/>
      <c r="N182" s="363"/>
      <c r="O182" s="363"/>
      <c r="P182" s="363"/>
      <c r="Q182" s="363"/>
      <c r="R182" s="363"/>
      <c r="S182" s="363"/>
      <c r="T182" s="363"/>
      <c r="U182" s="365"/>
    </row>
    <row r="183" spans="1:21" s="2" customFormat="1" x14ac:dyDescent="0.25">
      <c r="A183"/>
      <c r="B183" s="74">
        <v>182</v>
      </c>
      <c r="C183" s="366"/>
      <c r="D183" s="74"/>
      <c r="E183" s="74"/>
      <c r="F183" s="366"/>
      <c r="G183" s="366"/>
      <c r="H183" s="366"/>
      <c r="I183" s="366"/>
      <c r="J183" s="366"/>
      <c r="K183" s="367"/>
      <c r="L183" s="367"/>
      <c r="M183" s="367"/>
      <c r="N183" s="366"/>
      <c r="O183" s="366"/>
      <c r="P183" s="366"/>
      <c r="Q183" s="366"/>
      <c r="R183" s="366"/>
      <c r="S183" s="366"/>
      <c r="T183" s="366"/>
      <c r="U183" s="368"/>
    </row>
    <row r="184" spans="1:21" s="2" customFormat="1" x14ac:dyDescent="0.25">
      <c r="A184"/>
      <c r="B184" s="73">
        <v>183</v>
      </c>
      <c r="C184" s="363"/>
      <c r="D184" s="73"/>
      <c r="E184" s="73"/>
      <c r="F184" s="363"/>
      <c r="G184" s="363"/>
      <c r="H184" s="363"/>
      <c r="I184" s="363"/>
      <c r="J184" s="363"/>
      <c r="K184" s="364"/>
      <c r="L184" s="364"/>
      <c r="M184" s="364"/>
      <c r="N184" s="363"/>
      <c r="O184" s="363"/>
      <c r="P184" s="363"/>
      <c r="Q184" s="363"/>
      <c r="R184" s="363"/>
      <c r="S184" s="363"/>
      <c r="T184" s="363"/>
      <c r="U184" s="365"/>
    </row>
    <row r="185" spans="1:21" s="2" customFormat="1" x14ac:dyDescent="0.25">
      <c r="A185"/>
      <c r="B185" s="74">
        <v>184</v>
      </c>
      <c r="C185" s="366"/>
      <c r="D185" s="74"/>
      <c r="E185" s="74"/>
      <c r="F185" s="366"/>
      <c r="G185" s="366"/>
      <c r="H185" s="366"/>
      <c r="I185" s="366"/>
      <c r="J185" s="366"/>
      <c r="K185" s="367"/>
      <c r="L185" s="367"/>
      <c r="M185" s="367"/>
      <c r="N185" s="366"/>
      <c r="O185" s="366"/>
      <c r="P185" s="366"/>
      <c r="Q185" s="366"/>
      <c r="R185" s="366"/>
      <c r="S185" s="366"/>
      <c r="T185" s="366"/>
      <c r="U185" s="368"/>
    </row>
    <row r="186" spans="1:21" s="2" customFormat="1" x14ac:dyDescent="0.25">
      <c r="A186"/>
      <c r="B186" s="73">
        <v>185</v>
      </c>
      <c r="C186" s="363"/>
      <c r="D186" s="73"/>
      <c r="E186" s="73"/>
      <c r="F186" s="363"/>
      <c r="G186" s="363"/>
      <c r="H186" s="363"/>
      <c r="I186" s="363"/>
      <c r="J186" s="363"/>
      <c r="K186" s="364"/>
      <c r="L186" s="364"/>
      <c r="M186" s="364"/>
      <c r="N186" s="363"/>
      <c r="O186" s="363"/>
      <c r="P186" s="363"/>
      <c r="Q186" s="363"/>
      <c r="R186" s="363"/>
      <c r="S186" s="363"/>
      <c r="T186" s="363"/>
      <c r="U186" s="365"/>
    </row>
    <row r="187" spans="1:21" s="2" customFormat="1" x14ac:dyDescent="0.25">
      <c r="A187"/>
      <c r="B187" s="74">
        <v>186</v>
      </c>
      <c r="C187" s="366"/>
      <c r="D187" s="74"/>
      <c r="E187" s="74"/>
      <c r="F187" s="366"/>
      <c r="G187" s="366"/>
      <c r="H187" s="366"/>
      <c r="I187" s="366"/>
      <c r="J187" s="366"/>
      <c r="K187" s="367"/>
      <c r="L187" s="367"/>
      <c r="M187" s="367"/>
      <c r="N187" s="366"/>
      <c r="O187" s="366"/>
      <c r="P187" s="366"/>
      <c r="Q187" s="366"/>
      <c r="R187" s="366"/>
      <c r="S187" s="366"/>
      <c r="T187" s="366"/>
      <c r="U187" s="368"/>
    </row>
    <row r="188" spans="1:21" s="2" customFormat="1" x14ac:dyDescent="0.25">
      <c r="A188"/>
      <c r="B188" s="73">
        <v>187</v>
      </c>
      <c r="C188" s="363"/>
      <c r="D188" s="73"/>
      <c r="E188" s="73"/>
      <c r="F188" s="363"/>
      <c r="G188" s="363"/>
      <c r="H188" s="363"/>
      <c r="I188" s="363"/>
      <c r="J188" s="363"/>
      <c r="K188" s="364"/>
      <c r="L188" s="364"/>
      <c r="M188" s="364"/>
      <c r="N188" s="363"/>
      <c r="O188" s="363"/>
      <c r="P188" s="363"/>
      <c r="Q188" s="363"/>
      <c r="R188" s="363"/>
      <c r="S188" s="363"/>
      <c r="T188" s="363"/>
      <c r="U188" s="365"/>
    </row>
    <row r="189" spans="1:21" s="2" customFormat="1" x14ac:dyDescent="0.25">
      <c r="A189"/>
      <c r="B189" s="74">
        <v>188</v>
      </c>
      <c r="C189" s="366"/>
      <c r="D189" s="74"/>
      <c r="E189" s="74"/>
      <c r="F189" s="366"/>
      <c r="G189" s="366"/>
      <c r="H189" s="366"/>
      <c r="I189" s="366"/>
      <c r="J189" s="366"/>
      <c r="K189" s="367"/>
      <c r="L189" s="367"/>
      <c r="M189" s="367"/>
      <c r="N189" s="366"/>
      <c r="O189" s="366"/>
      <c r="P189" s="366"/>
      <c r="Q189" s="366"/>
      <c r="R189" s="366"/>
      <c r="S189" s="366"/>
      <c r="T189" s="366"/>
      <c r="U189" s="368"/>
    </row>
    <row r="190" spans="1:21" s="2" customFormat="1" x14ac:dyDescent="0.25">
      <c r="A190"/>
      <c r="B190" s="73">
        <v>189</v>
      </c>
      <c r="C190" s="363"/>
      <c r="D190" s="73"/>
      <c r="E190" s="73"/>
      <c r="F190" s="363"/>
      <c r="G190" s="363"/>
      <c r="H190" s="363"/>
      <c r="I190" s="363"/>
      <c r="J190" s="363"/>
      <c r="K190" s="364"/>
      <c r="L190" s="364"/>
      <c r="M190" s="364"/>
      <c r="N190" s="363"/>
      <c r="O190" s="363"/>
      <c r="P190" s="363"/>
      <c r="Q190" s="363"/>
      <c r="R190" s="363"/>
      <c r="S190" s="363"/>
      <c r="T190" s="363"/>
      <c r="U190" s="365"/>
    </row>
    <row r="191" spans="1:21" s="2" customFormat="1" x14ac:dyDescent="0.25">
      <c r="A191"/>
      <c r="B191" s="74">
        <v>190</v>
      </c>
      <c r="C191" s="366"/>
      <c r="D191" s="74"/>
      <c r="E191" s="74"/>
      <c r="F191" s="366"/>
      <c r="G191" s="366"/>
      <c r="H191" s="366"/>
      <c r="I191" s="366"/>
      <c r="J191" s="366"/>
      <c r="K191" s="367"/>
      <c r="L191" s="367"/>
      <c r="M191" s="367"/>
      <c r="N191" s="366"/>
      <c r="O191" s="366"/>
      <c r="P191" s="366"/>
      <c r="Q191" s="366"/>
      <c r="R191" s="366"/>
      <c r="S191" s="366"/>
      <c r="T191" s="366"/>
      <c r="U191" s="368"/>
    </row>
    <row r="192" spans="1:21" s="2" customFormat="1" x14ac:dyDescent="0.25">
      <c r="A192"/>
      <c r="B192" s="73">
        <v>191</v>
      </c>
      <c r="C192" s="363"/>
      <c r="D192" s="73"/>
      <c r="E192" s="73"/>
      <c r="F192" s="363"/>
      <c r="G192" s="363"/>
      <c r="H192" s="363"/>
      <c r="I192" s="363"/>
      <c r="J192" s="363"/>
      <c r="K192" s="364"/>
      <c r="L192" s="364"/>
      <c r="M192" s="364"/>
      <c r="N192" s="363"/>
      <c r="O192" s="363"/>
      <c r="P192" s="363"/>
      <c r="Q192" s="363"/>
      <c r="R192" s="363"/>
      <c r="S192" s="363"/>
      <c r="T192" s="363"/>
      <c r="U192" s="365"/>
    </row>
    <row r="193" spans="1:21" s="2" customFormat="1" x14ac:dyDescent="0.25">
      <c r="A193"/>
      <c r="B193" s="74">
        <v>192</v>
      </c>
      <c r="C193" s="366"/>
      <c r="D193" s="74"/>
      <c r="E193" s="74"/>
      <c r="F193" s="366"/>
      <c r="G193" s="366"/>
      <c r="H193" s="366"/>
      <c r="I193" s="366"/>
      <c r="J193" s="366"/>
      <c r="K193" s="367"/>
      <c r="L193" s="367"/>
      <c r="M193" s="367"/>
      <c r="N193" s="366"/>
      <c r="O193" s="366"/>
      <c r="P193" s="366"/>
      <c r="Q193" s="366"/>
      <c r="R193" s="366"/>
      <c r="S193" s="366"/>
      <c r="T193" s="366"/>
      <c r="U193" s="368"/>
    </row>
    <row r="194" spans="1:21" s="2" customFormat="1" x14ac:dyDescent="0.25">
      <c r="A194"/>
      <c r="B194" s="73">
        <v>193</v>
      </c>
      <c r="C194" s="363"/>
      <c r="D194" s="73"/>
      <c r="E194" s="73"/>
      <c r="F194" s="363"/>
      <c r="G194" s="363"/>
      <c r="H194" s="363"/>
      <c r="I194" s="363"/>
      <c r="J194" s="363"/>
      <c r="K194" s="364"/>
      <c r="L194" s="364"/>
      <c r="M194" s="364"/>
      <c r="N194" s="363"/>
      <c r="O194" s="363"/>
      <c r="P194" s="363"/>
      <c r="Q194" s="363"/>
      <c r="R194" s="363"/>
      <c r="S194" s="363"/>
      <c r="T194" s="363"/>
      <c r="U194" s="365"/>
    </row>
    <row r="195" spans="1:21" s="2" customFormat="1" x14ac:dyDescent="0.25">
      <c r="A195"/>
      <c r="B195" s="74">
        <v>194</v>
      </c>
      <c r="C195" s="366"/>
      <c r="D195" s="74"/>
      <c r="E195" s="74"/>
      <c r="F195" s="366"/>
      <c r="G195" s="366"/>
      <c r="H195" s="366"/>
      <c r="I195" s="366"/>
      <c r="J195" s="366"/>
      <c r="K195" s="367"/>
      <c r="L195" s="367"/>
      <c r="M195" s="367"/>
      <c r="N195" s="366"/>
      <c r="O195" s="366"/>
      <c r="P195" s="366"/>
      <c r="Q195" s="366"/>
      <c r="R195" s="366"/>
      <c r="S195" s="366"/>
      <c r="T195" s="366"/>
      <c r="U195" s="368"/>
    </row>
    <row r="196" spans="1:21" s="2" customFormat="1" x14ac:dyDescent="0.25">
      <c r="A196"/>
      <c r="B196" s="73">
        <v>195</v>
      </c>
      <c r="C196" s="363"/>
      <c r="D196" s="73"/>
      <c r="E196" s="73"/>
      <c r="F196" s="363"/>
      <c r="G196" s="363"/>
      <c r="H196" s="363"/>
      <c r="I196" s="363"/>
      <c r="J196" s="363"/>
      <c r="K196" s="364"/>
      <c r="L196" s="364"/>
      <c r="M196" s="364"/>
      <c r="N196" s="363"/>
      <c r="O196" s="363"/>
      <c r="P196" s="363"/>
      <c r="Q196" s="363"/>
      <c r="R196" s="363"/>
      <c r="S196" s="363"/>
      <c r="T196" s="363"/>
      <c r="U196" s="365"/>
    </row>
    <row r="197" spans="1:21" s="2" customFormat="1" x14ac:dyDescent="0.25">
      <c r="A197"/>
      <c r="B197" s="74">
        <v>196</v>
      </c>
      <c r="C197" s="366"/>
      <c r="D197" s="74"/>
      <c r="E197" s="74"/>
      <c r="F197" s="366"/>
      <c r="G197" s="366"/>
      <c r="H197" s="366"/>
      <c r="I197" s="366"/>
      <c r="J197" s="366"/>
      <c r="K197" s="367"/>
      <c r="L197" s="367"/>
      <c r="M197" s="367"/>
      <c r="N197" s="366"/>
      <c r="O197" s="366"/>
      <c r="P197" s="366"/>
      <c r="Q197" s="366"/>
      <c r="R197" s="366"/>
      <c r="S197" s="366"/>
      <c r="T197" s="366"/>
      <c r="U197" s="368"/>
    </row>
    <row r="198" spans="1:21" s="2" customFormat="1" x14ac:dyDescent="0.25">
      <c r="A198"/>
      <c r="B198" s="73">
        <v>197</v>
      </c>
      <c r="C198" s="363"/>
      <c r="D198" s="73"/>
      <c r="E198" s="73"/>
      <c r="F198" s="363"/>
      <c r="G198" s="363"/>
      <c r="H198" s="363"/>
      <c r="I198" s="363"/>
      <c r="J198" s="363"/>
      <c r="K198" s="364"/>
      <c r="L198" s="364"/>
      <c r="M198" s="364"/>
      <c r="N198" s="363"/>
      <c r="O198" s="363"/>
      <c r="P198" s="363"/>
      <c r="Q198" s="363"/>
      <c r="R198" s="363"/>
      <c r="S198" s="363"/>
      <c r="T198" s="363"/>
      <c r="U198" s="365"/>
    </row>
    <row r="199" spans="1:21" s="2" customFormat="1" x14ac:dyDescent="0.25">
      <c r="A199"/>
      <c r="B199" s="74">
        <v>198</v>
      </c>
      <c r="C199" s="366"/>
      <c r="D199" s="74"/>
      <c r="E199" s="74"/>
      <c r="F199" s="366"/>
      <c r="G199" s="366"/>
      <c r="H199" s="366"/>
      <c r="I199" s="366"/>
      <c r="J199" s="366"/>
      <c r="K199" s="367"/>
      <c r="L199" s="367"/>
      <c r="M199" s="367"/>
      <c r="N199" s="366"/>
      <c r="O199" s="366"/>
      <c r="P199" s="366"/>
      <c r="Q199" s="366"/>
      <c r="R199" s="366"/>
      <c r="S199" s="366"/>
      <c r="T199" s="366"/>
      <c r="U199" s="368"/>
    </row>
    <row r="200" spans="1:21" s="2" customFormat="1" x14ac:dyDescent="0.25">
      <c r="A200"/>
      <c r="B200" s="73">
        <v>199</v>
      </c>
      <c r="C200" s="363"/>
      <c r="D200" s="73"/>
      <c r="E200" s="73"/>
      <c r="F200" s="363"/>
      <c r="G200" s="363"/>
      <c r="H200" s="363"/>
      <c r="I200" s="363"/>
      <c r="J200" s="363"/>
      <c r="K200" s="364"/>
      <c r="L200" s="364"/>
      <c r="M200" s="364"/>
      <c r="N200" s="363"/>
      <c r="O200" s="363"/>
      <c r="P200" s="363"/>
      <c r="Q200" s="363"/>
      <c r="R200" s="363"/>
      <c r="S200" s="363"/>
      <c r="T200" s="363"/>
      <c r="U200" s="365"/>
    </row>
    <row r="201" spans="1:21" s="2" customFormat="1" x14ac:dyDescent="0.25">
      <c r="A201"/>
      <c r="B201" s="74">
        <v>200</v>
      </c>
      <c r="C201" s="366"/>
      <c r="D201" s="74"/>
      <c r="E201" s="74"/>
      <c r="F201" s="366"/>
      <c r="G201" s="366"/>
      <c r="H201" s="366"/>
      <c r="I201" s="366"/>
      <c r="J201" s="366"/>
      <c r="K201" s="367"/>
      <c r="L201" s="367"/>
      <c r="M201" s="367"/>
      <c r="N201" s="366"/>
      <c r="O201" s="366"/>
      <c r="P201" s="366"/>
      <c r="Q201" s="366"/>
      <c r="R201" s="366"/>
      <c r="S201" s="366"/>
      <c r="T201" s="366"/>
      <c r="U201" s="368"/>
    </row>
    <row r="202" spans="1:21" s="2" customFormat="1" x14ac:dyDescent="0.25">
      <c r="A202"/>
      <c r="B202" s="73"/>
      <c r="C202" s="363"/>
      <c r="D202" s="73"/>
      <c r="E202" s="73"/>
      <c r="F202" s="363"/>
      <c r="G202" s="363"/>
      <c r="H202" s="363"/>
      <c r="I202" s="363"/>
      <c r="J202" s="363"/>
      <c r="K202" s="364"/>
      <c r="L202" s="364"/>
      <c r="M202" s="364"/>
      <c r="N202" s="363"/>
      <c r="O202" s="363"/>
      <c r="P202" s="363"/>
      <c r="Q202" s="363"/>
      <c r="R202" s="363"/>
      <c r="S202" s="363"/>
      <c r="T202" s="363"/>
      <c r="U202" s="365"/>
    </row>
    <row r="203" spans="1:21" s="2" customFormat="1" x14ac:dyDescent="0.25">
      <c r="A203"/>
      <c r="B203" s="74"/>
      <c r="C203" s="366"/>
      <c r="D203" s="74"/>
      <c r="E203" s="74"/>
      <c r="F203" s="366"/>
      <c r="G203" s="366"/>
      <c r="H203" s="366"/>
      <c r="I203" s="366"/>
      <c r="J203" s="366"/>
      <c r="K203" s="367"/>
      <c r="L203" s="367"/>
      <c r="M203" s="367"/>
      <c r="N203" s="366"/>
      <c r="O203" s="366"/>
      <c r="P203" s="366"/>
      <c r="Q203" s="366"/>
      <c r="R203" s="366"/>
      <c r="S203" s="366"/>
      <c r="T203" s="366"/>
      <c r="U203" s="368"/>
    </row>
    <row r="204" spans="1:21" s="2" customFormat="1" x14ac:dyDescent="0.25">
      <c r="A204"/>
      <c r="B204" s="73"/>
      <c r="C204" s="363"/>
      <c r="D204" s="73"/>
      <c r="E204" s="73"/>
      <c r="F204" s="363"/>
      <c r="G204" s="363"/>
      <c r="H204" s="363"/>
      <c r="I204" s="363"/>
      <c r="J204" s="363"/>
      <c r="K204" s="364"/>
      <c r="L204" s="364"/>
      <c r="M204" s="364"/>
      <c r="N204" s="363"/>
      <c r="O204" s="363"/>
      <c r="P204" s="363"/>
      <c r="Q204" s="363"/>
      <c r="R204" s="363"/>
      <c r="S204" s="363"/>
      <c r="T204" s="363"/>
      <c r="U204" s="365"/>
    </row>
    <row r="205" spans="1:21" s="2" customFormat="1" x14ac:dyDescent="0.25">
      <c r="A205"/>
      <c r="B205" s="74"/>
      <c r="C205" s="366"/>
      <c r="D205" s="74"/>
      <c r="E205" s="74"/>
      <c r="F205" s="366"/>
      <c r="G205" s="366"/>
      <c r="H205" s="366"/>
      <c r="I205" s="366"/>
      <c r="J205" s="366"/>
      <c r="K205" s="367"/>
      <c r="L205" s="367"/>
      <c r="M205" s="367"/>
      <c r="N205" s="366"/>
      <c r="O205" s="366"/>
      <c r="P205" s="366"/>
      <c r="Q205" s="366"/>
      <c r="R205" s="366"/>
      <c r="S205" s="366"/>
      <c r="T205" s="366"/>
      <c r="U205" s="368"/>
    </row>
    <row r="206" spans="1:21" s="2" customFormat="1" x14ac:dyDescent="0.25">
      <c r="A206"/>
      <c r="B206" s="73"/>
      <c r="C206" s="363"/>
      <c r="D206" s="73"/>
      <c r="E206" s="73"/>
      <c r="F206" s="363"/>
      <c r="G206" s="363"/>
      <c r="H206" s="363"/>
      <c r="I206" s="363"/>
      <c r="J206" s="363"/>
      <c r="K206" s="364"/>
      <c r="L206" s="364"/>
      <c r="M206" s="364"/>
      <c r="N206" s="363"/>
      <c r="O206" s="363"/>
      <c r="P206" s="363"/>
      <c r="Q206" s="363"/>
      <c r="R206" s="363"/>
      <c r="S206" s="363"/>
      <c r="T206" s="363"/>
      <c r="U206" s="365"/>
    </row>
    <row r="207" spans="1:21" s="2" customFormat="1" x14ac:dyDescent="0.25">
      <c r="A207"/>
      <c r="B207" s="74"/>
      <c r="C207" s="366"/>
      <c r="D207" s="74"/>
      <c r="E207" s="74"/>
      <c r="F207" s="366"/>
      <c r="G207" s="366"/>
      <c r="H207" s="366"/>
      <c r="I207" s="366"/>
      <c r="J207" s="366"/>
      <c r="K207" s="367"/>
      <c r="L207" s="367"/>
      <c r="M207" s="367"/>
      <c r="N207" s="366"/>
      <c r="O207" s="366"/>
      <c r="P207" s="366"/>
      <c r="Q207" s="366"/>
      <c r="R207" s="366"/>
      <c r="S207" s="366"/>
      <c r="T207" s="366"/>
      <c r="U207" s="368"/>
    </row>
    <row r="208" spans="1:21" s="2" customFormat="1" x14ac:dyDescent="0.25">
      <c r="A208"/>
      <c r="B208" s="73"/>
      <c r="C208" s="363"/>
      <c r="D208" s="73"/>
      <c r="E208" s="73"/>
      <c r="F208" s="363"/>
      <c r="G208" s="363"/>
      <c r="H208" s="363"/>
      <c r="I208" s="363"/>
      <c r="J208" s="363"/>
      <c r="K208" s="364"/>
      <c r="L208" s="364"/>
      <c r="M208" s="364"/>
      <c r="N208" s="363"/>
      <c r="O208" s="363"/>
      <c r="P208" s="363"/>
      <c r="Q208" s="363"/>
      <c r="R208" s="363"/>
      <c r="S208" s="363"/>
      <c r="T208" s="363"/>
      <c r="U208" s="365"/>
    </row>
    <row r="209" spans="1:21" s="2" customFormat="1" x14ac:dyDescent="0.25">
      <c r="A209"/>
      <c r="B209" s="74"/>
      <c r="C209" s="366"/>
      <c r="D209" s="74"/>
      <c r="E209" s="74"/>
      <c r="F209" s="366"/>
      <c r="G209" s="366"/>
      <c r="H209" s="366"/>
      <c r="I209" s="366"/>
      <c r="J209" s="366"/>
      <c r="K209" s="367"/>
      <c r="L209" s="367"/>
      <c r="M209" s="367"/>
      <c r="N209" s="366"/>
      <c r="O209" s="366"/>
      <c r="P209" s="366"/>
      <c r="Q209" s="366"/>
      <c r="R209" s="366"/>
      <c r="S209" s="366"/>
      <c r="T209" s="366"/>
      <c r="U209" s="368"/>
    </row>
    <row r="210" spans="1:21" s="2" customFormat="1" x14ac:dyDescent="0.25">
      <c r="A210"/>
      <c r="B210" s="73"/>
      <c r="C210" s="363"/>
      <c r="D210" s="73"/>
      <c r="E210" s="73"/>
      <c r="F210" s="363"/>
      <c r="G210" s="363"/>
      <c r="H210" s="363"/>
      <c r="I210" s="363"/>
      <c r="J210" s="363"/>
      <c r="K210" s="364"/>
      <c r="L210" s="364"/>
      <c r="M210" s="364"/>
      <c r="N210" s="363"/>
      <c r="O210" s="363"/>
      <c r="P210" s="363"/>
      <c r="Q210" s="363"/>
      <c r="R210" s="363"/>
      <c r="S210" s="363"/>
      <c r="T210" s="363"/>
      <c r="U210" s="365"/>
    </row>
    <row r="211" spans="1:21" s="2" customFormat="1" x14ac:dyDescent="0.25">
      <c r="A211"/>
      <c r="B211" s="74"/>
      <c r="C211" s="366"/>
      <c r="D211" s="74"/>
      <c r="E211" s="74"/>
      <c r="F211" s="366"/>
      <c r="G211" s="366"/>
      <c r="H211" s="366"/>
      <c r="I211" s="366"/>
      <c r="J211" s="366"/>
      <c r="K211" s="367"/>
      <c r="L211" s="367"/>
      <c r="M211" s="367"/>
      <c r="N211" s="366"/>
      <c r="O211" s="366"/>
      <c r="P211" s="366"/>
      <c r="Q211" s="366"/>
      <c r="R211" s="366"/>
      <c r="S211" s="366"/>
      <c r="T211" s="366"/>
      <c r="U211" s="368"/>
    </row>
    <row r="212" spans="1:21" s="2" customFormat="1" x14ac:dyDescent="0.25">
      <c r="A212"/>
      <c r="B212" s="73"/>
      <c r="C212" s="363"/>
      <c r="D212" s="73"/>
      <c r="E212" s="73"/>
      <c r="F212" s="363"/>
      <c r="G212" s="363"/>
      <c r="H212" s="363"/>
      <c r="I212" s="363"/>
      <c r="J212" s="363"/>
      <c r="K212" s="364"/>
      <c r="L212" s="364"/>
      <c r="M212" s="364"/>
      <c r="N212" s="363"/>
      <c r="O212" s="363"/>
      <c r="P212" s="363"/>
      <c r="Q212" s="363"/>
      <c r="R212" s="363"/>
      <c r="S212" s="363"/>
      <c r="T212" s="363"/>
      <c r="U212" s="365"/>
    </row>
    <row r="213" spans="1:21" s="2" customFormat="1" x14ac:dyDescent="0.25">
      <c r="A213"/>
      <c r="B213" s="74"/>
      <c r="C213" s="366"/>
      <c r="D213" s="74"/>
      <c r="E213" s="74"/>
      <c r="F213" s="366"/>
      <c r="G213" s="366"/>
      <c r="H213" s="366"/>
      <c r="I213" s="366"/>
      <c r="J213" s="366"/>
      <c r="K213" s="367"/>
      <c r="L213" s="367"/>
      <c r="M213" s="367"/>
      <c r="N213" s="366"/>
      <c r="O213" s="366"/>
      <c r="P213" s="366"/>
      <c r="Q213" s="366"/>
      <c r="R213" s="366"/>
      <c r="S213" s="366"/>
      <c r="T213" s="366"/>
      <c r="U213" s="368"/>
    </row>
    <row r="214" spans="1:21" s="2" customFormat="1" x14ac:dyDescent="0.25">
      <c r="A214"/>
      <c r="B214" s="73"/>
      <c r="C214" s="363"/>
      <c r="D214" s="73"/>
      <c r="E214" s="73"/>
      <c r="F214" s="363"/>
      <c r="G214" s="363"/>
      <c r="H214" s="363"/>
      <c r="I214" s="363"/>
      <c r="J214" s="363"/>
      <c r="K214" s="364"/>
      <c r="L214" s="364"/>
      <c r="M214" s="364"/>
      <c r="N214" s="363"/>
      <c r="O214" s="363"/>
      <c r="P214" s="363"/>
      <c r="Q214" s="363"/>
      <c r="R214" s="363"/>
      <c r="S214" s="363"/>
      <c r="T214" s="363"/>
      <c r="U214" s="365"/>
    </row>
    <row r="215" spans="1:21" s="2" customFormat="1" x14ac:dyDescent="0.25">
      <c r="A215"/>
      <c r="B215" s="74"/>
      <c r="C215" s="366"/>
      <c r="D215" s="74"/>
      <c r="E215" s="74"/>
      <c r="F215" s="366"/>
      <c r="G215" s="366"/>
      <c r="H215" s="366"/>
      <c r="I215" s="366"/>
      <c r="J215" s="366"/>
      <c r="K215" s="367"/>
      <c r="L215" s="367"/>
      <c r="M215" s="367"/>
      <c r="N215" s="366"/>
      <c r="O215" s="366"/>
      <c r="P215" s="366"/>
      <c r="Q215" s="366"/>
      <c r="R215" s="366"/>
      <c r="S215" s="366"/>
      <c r="T215" s="366"/>
      <c r="U215" s="368"/>
    </row>
    <row r="216" spans="1:21" s="2" customFormat="1" x14ac:dyDescent="0.25">
      <c r="A216"/>
      <c r="B216" s="73"/>
      <c r="C216" s="363"/>
      <c r="D216" s="73"/>
      <c r="E216" s="73"/>
      <c r="F216" s="363"/>
      <c r="G216" s="363"/>
      <c r="H216" s="363"/>
      <c r="I216" s="363"/>
      <c r="J216" s="363"/>
      <c r="K216" s="364"/>
      <c r="L216" s="364"/>
      <c r="M216" s="364"/>
      <c r="N216" s="363"/>
      <c r="O216" s="363"/>
      <c r="P216" s="363"/>
      <c r="Q216" s="363"/>
      <c r="R216" s="363"/>
      <c r="S216" s="363"/>
      <c r="T216" s="363"/>
      <c r="U216" s="365"/>
    </row>
    <row r="217" spans="1:21" s="2" customFormat="1" x14ac:dyDescent="0.25">
      <c r="A217"/>
      <c r="B217" s="74"/>
      <c r="C217" s="366"/>
      <c r="D217" s="74"/>
      <c r="E217" s="74"/>
      <c r="F217" s="366"/>
      <c r="G217" s="366"/>
      <c r="H217" s="366"/>
      <c r="I217" s="366"/>
      <c r="J217" s="366"/>
      <c r="K217" s="367"/>
      <c r="L217" s="367"/>
      <c r="M217" s="367"/>
      <c r="N217" s="366"/>
      <c r="O217" s="366"/>
      <c r="P217" s="366"/>
      <c r="Q217" s="366"/>
      <c r="R217" s="366"/>
      <c r="S217" s="366"/>
      <c r="T217" s="366"/>
      <c r="U217" s="368"/>
    </row>
    <row r="218" spans="1:21" s="2" customFormat="1" x14ac:dyDescent="0.25">
      <c r="A218"/>
      <c r="B218" s="73"/>
      <c r="C218" s="363"/>
      <c r="D218" s="73"/>
      <c r="E218" s="73"/>
      <c r="F218" s="363"/>
      <c r="G218" s="363"/>
      <c r="H218" s="363"/>
      <c r="I218" s="363"/>
      <c r="J218" s="363"/>
      <c r="K218" s="364"/>
      <c r="L218" s="364"/>
      <c r="M218" s="364"/>
      <c r="N218" s="363"/>
      <c r="O218" s="363"/>
      <c r="P218" s="363"/>
      <c r="Q218" s="363"/>
      <c r="R218" s="363"/>
      <c r="S218" s="363"/>
      <c r="T218" s="363"/>
      <c r="U218" s="365"/>
    </row>
    <row r="219" spans="1:21" s="2" customFormat="1" x14ac:dyDescent="0.25">
      <c r="A219"/>
      <c r="B219" s="74"/>
      <c r="C219" s="366"/>
      <c r="D219" s="74"/>
      <c r="E219" s="74"/>
      <c r="F219" s="366"/>
      <c r="G219" s="366"/>
      <c r="H219" s="366"/>
      <c r="I219" s="366"/>
      <c r="J219" s="366"/>
      <c r="K219" s="367"/>
      <c r="L219" s="367"/>
      <c r="M219" s="367"/>
      <c r="N219" s="366"/>
      <c r="O219" s="366"/>
      <c r="P219" s="366"/>
      <c r="Q219" s="366"/>
      <c r="R219" s="366"/>
      <c r="S219" s="366"/>
      <c r="T219" s="366"/>
      <c r="U219" s="368"/>
    </row>
    <row r="220" spans="1:21" s="2" customFormat="1" x14ac:dyDescent="0.25">
      <c r="A220"/>
      <c r="B220" s="73"/>
      <c r="C220" s="363"/>
      <c r="D220" s="73"/>
      <c r="E220" s="73"/>
      <c r="F220" s="363"/>
      <c r="G220" s="363"/>
      <c r="H220" s="363"/>
      <c r="I220" s="363"/>
      <c r="J220" s="363"/>
      <c r="K220" s="364"/>
      <c r="L220" s="364"/>
      <c r="M220" s="364"/>
      <c r="N220" s="363"/>
      <c r="O220" s="363"/>
      <c r="P220" s="363"/>
      <c r="Q220" s="363"/>
      <c r="R220" s="363"/>
      <c r="S220" s="363"/>
      <c r="T220" s="363"/>
      <c r="U220" s="365"/>
    </row>
    <row r="221" spans="1:21" s="2" customFormat="1" x14ac:dyDescent="0.25">
      <c r="A221"/>
      <c r="B221" s="74"/>
      <c r="C221" s="366"/>
      <c r="D221" s="74"/>
      <c r="E221" s="74"/>
      <c r="F221" s="366"/>
      <c r="G221" s="366"/>
      <c r="H221" s="366"/>
      <c r="I221" s="366"/>
      <c r="J221" s="366"/>
      <c r="K221" s="367"/>
      <c r="L221" s="367"/>
      <c r="M221" s="367"/>
      <c r="N221" s="366"/>
      <c r="O221" s="366"/>
      <c r="P221" s="366"/>
      <c r="Q221" s="366"/>
      <c r="R221" s="366"/>
      <c r="S221" s="366"/>
      <c r="T221" s="366"/>
      <c r="U221" s="368"/>
    </row>
    <row r="222" spans="1:21" s="2" customFormat="1" x14ac:dyDescent="0.25">
      <c r="A222"/>
      <c r="B222" s="73"/>
      <c r="C222" s="363"/>
      <c r="D222" s="73"/>
      <c r="E222" s="73"/>
      <c r="F222" s="363"/>
      <c r="G222" s="363"/>
      <c r="H222" s="363"/>
      <c r="I222" s="363"/>
      <c r="J222" s="363"/>
      <c r="K222" s="364"/>
      <c r="L222" s="364"/>
      <c r="M222" s="364"/>
      <c r="N222" s="363"/>
      <c r="O222" s="363"/>
      <c r="P222" s="363"/>
      <c r="Q222" s="363"/>
      <c r="R222" s="363"/>
      <c r="S222" s="363"/>
      <c r="T222" s="363"/>
      <c r="U222" s="365"/>
    </row>
    <row r="223" spans="1:21" s="2" customFormat="1" x14ac:dyDescent="0.25">
      <c r="A223"/>
      <c r="B223" s="74"/>
      <c r="C223" s="366"/>
      <c r="D223" s="74"/>
      <c r="E223" s="74"/>
      <c r="F223" s="366"/>
      <c r="G223" s="366"/>
      <c r="H223" s="366"/>
      <c r="I223" s="366"/>
      <c r="J223" s="366"/>
      <c r="K223" s="367"/>
      <c r="L223" s="367"/>
      <c r="M223" s="367"/>
      <c r="N223" s="366"/>
      <c r="O223" s="366"/>
      <c r="P223" s="366"/>
      <c r="Q223" s="366"/>
      <c r="R223" s="366"/>
      <c r="S223" s="366"/>
      <c r="T223" s="366"/>
      <c r="U223" s="368"/>
    </row>
    <row r="224" spans="1:21" s="2" customFormat="1" x14ac:dyDescent="0.25">
      <c r="A224"/>
      <c r="B224" s="73"/>
      <c r="C224" s="363"/>
      <c r="D224" s="73"/>
      <c r="E224" s="73"/>
      <c r="F224" s="363"/>
      <c r="G224" s="363"/>
      <c r="H224" s="363"/>
      <c r="I224" s="363"/>
      <c r="J224" s="363"/>
      <c r="K224" s="364"/>
      <c r="L224" s="364"/>
      <c r="M224" s="364"/>
      <c r="N224" s="363"/>
      <c r="O224" s="363"/>
      <c r="P224" s="363"/>
      <c r="Q224" s="363"/>
      <c r="R224" s="363"/>
      <c r="S224" s="363"/>
      <c r="T224" s="363"/>
      <c r="U224" s="365"/>
    </row>
    <row r="225" spans="1:21" s="2" customFormat="1" x14ac:dyDescent="0.25">
      <c r="A225"/>
      <c r="B225" s="74"/>
      <c r="C225" s="366"/>
      <c r="D225" s="74"/>
      <c r="E225" s="74"/>
      <c r="F225" s="366"/>
      <c r="G225" s="366"/>
      <c r="H225" s="366"/>
      <c r="I225" s="366"/>
      <c r="J225" s="366"/>
      <c r="K225" s="367"/>
      <c r="L225" s="367"/>
      <c r="M225" s="367"/>
      <c r="N225" s="366"/>
      <c r="O225" s="366"/>
      <c r="P225" s="366"/>
      <c r="Q225" s="366"/>
      <c r="R225" s="366"/>
      <c r="S225" s="366"/>
      <c r="T225" s="366"/>
      <c r="U225" s="368"/>
    </row>
    <row r="226" spans="1:21" s="2" customFormat="1" x14ac:dyDescent="0.25">
      <c r="A226"/>
      <c r="B226" s="73"/>
      <c r="C226" s="363"/>
      <c r="D226" s="73"/>
      <c r="E226" s="73"/>
      <c r="F226" s="363"/>
      <c r="G226" s="363"/>
      <c r="H226" s="363"/>
      <c r="I226" s="363"/>
      <c r="J226" s="363"/>
      <c r="K226" s="364"/>
      <c r="L226" s="364"/>
      <c r="M226" s="364"/>
      <c r="N226" s="363"/>
      <c r="O226" s="363"/>
      <c r="P226" s="363"/>
      <c r="Q226" s="363"/>
      <c r="R226" s="363"/>
      <c r="S226" s="363"/>
      <c r="T226" s="363"/>
      <c r="U226" s="365"/>
    </row>
    <row r="227" spans="1:21" s="2" customFormat="1" x14ac:dyDescent="0.25">
      <c r="A227"/>
      <c r="B227" s="74"/>
      <c r="C227" s="366"/>
      <c r="D227" s="74"/>
      <c r="E227" s="74"/>
      <c r="F227" s="366"/>
      <c r="G227" s="366"/>
      <c r="H227" s="366"/>
      <c r="I227" s="366"/>
      <c r="J227" s="366"/>
      <c r="K227" s="367"/>
      <c r="L227" s="367"/>
      <c r="M227" s="367"/>
      <c r="N227" s="366"/>
      <c r="O227" s="366"/>
      <c r="P227" s="366"/>
      <c r="Q227" s="366"/>
      <c r="R227" s="366"/>
      <c r="S227" s="366"/>
      <c r="T227" s="366"/>
      <c r="U227" s="368"/>
    </row>
    <row r="228" spans="1:21" s="2" customFormat="1" x14ac:dyDescent="0.25">
      <c r="A228"/>
      <c r="B228" s="73"/>
      <c r="C228" s="363"/>
      <c r="D228" s="73"/>
      <c r="E228" s="73"/>
      <c r="F228" s="363"/>
      <c r="G228" s="363"/>
      <c r="H228" s="363"/>
      <c r="I228" s="363"/>
      <c r="J228" s="363"/>
      <c r="K228" s="364"/>
      <c r="L228" s="364"/>
      <c r="M228" s="364"/>
      <c r="N228" s="363"/>
      <c r="O228" s="363"/>
      <c r="P228" s="363"/>
      <c r="Q228" s="363"/>
      <c r="R228" s="363"/>
      <c r="S228" s="363"/>
      <c r="T228" s="363"/>
      <c r="U228" s="365"/>
    </row>
    <row r="229" spans="1:21" s="2" customFormat="1" x14ac:dyDescent="0.25">
      <c r="A229"/>
      <c r="B229" s="74"/>
      <c r="C229" s="366"/>
      <c r="D229" s="74"/>
      <c r="E229" s="74"/>
      <c r="F229" s="366"/>
      <c r="G229" s="366"/>
      <c r="H229" s="366"/>
      <c r="I229" s="366"/>
      <c r="J229" s="366"/>
      <c r="K229" s="367"/>
      <c r="L229" s="367"/>
      <c r="M229" s="367"/>
      <c r="N229" s="366"/>
      <c r="O229" s="366"/>
      <c r="P229" s="366"/>
      <c r="Q229" s="366"/>
      <c r="R229" s="366"/>
      <c r="S229" s="366"/>
      <c r="T229" s="366"/>
      <c r="U229" s="368"/>
    </row>
    <row r="230" spans="1:21" s="2" customFormat="1" x14ac:dyDescent="0.25">
      <c r="A230"/>
      <c r="B230" s="73"/>
      <c r="C230" s="363"/>
      <c r="D230" s="73"/>
      <c r="E230" s="73"/>
      <c r="F230" s="363"/>
      <c r="G230" s="363"/>
      <c r="H230" s="363"/>
      <c r="I230" s="363"/>
      <c r="J230" s="363"/>
      <c r="K230" s="364"/>
      <c r="L230" s="364"/>
      <c r="M230" s="364"/>
      <c r="N230" s="363"/>
      <c r="O230" s="363"/>
      <c r="P230" s="363"/>
      <c r="Q230" s="363"/>
      <c r="R230" s="363"/>
      <c r="S230" s="363"/>
      <c r="T230" s="363"/>
      <c r="U230" s="365"/>
    </row>
    <row r="231" spans="1:21" s="2" customFormat="1" x14ac:dyDescent="0.25">
      <c r="A231"/>
      <c r="B231" s="74"/>
      <c r="C231" s="366"/>
      <c r="D231" s="74"/>
      <c r="E231" s="74"/>
      <c r="F231" s="366"/>
      <c r="G231" s="366"/>
      <c r="H231" s="366"/>
      <c r="I231" s="366"/>
      <c r="J231" s="366"/>
      <c r="K231" s="367"/>
      <c r="L231" s="367"/>
      <c r="M231" s="367"/>
      <c r="N231" s="366"/>
      <c r="O231" s="366"/>
      <c r="P231" s="366"/>
      <c r="Q231" s="366"/>
      <c r="R231" s="366"/>
      <c r="S231" s="366"/>
      <c r="T231" s="366"/>
      <c r="U231" s="368"/>
    </row>
    <row r="232" spans="1:21" s="2" customFormat="1" x14ac:dyDescent="0.25">
      <c r="A232"/>
      <c r="B232" s="73"/>
      <c r="C232" s="363"/>
      <c r="D232" s="73"/>
      <c r="E232" s="73"/>
      <c r="F232" s="363"/>
      <c r="G232" s="363"/>
      <c r="H232" s="363"/>
      <c r="I232" s="363"/>
      <c r="J232" s="363"/>
      <c r="K232" s="364"/>
      <c r="L232" s="364"/>
      <c r="M232" s="364"/>
      <c r="N232" s="363"/>
      <c r="O232" s="363"/>
      <c r="P232" s="363"/>
      <c r="Q232" s="363"/>
      <c r="R232" s="363"/>
      <c r="S232" s="363"/>
      <c r="T232" s="363"/>
      <c r="U232" s="365"/>
    </row>
    <row r="233" spans="1:21" s="2" customFormat="1" x14ac:dyDescent="0.25">
      <c r="A233"/>
      <c r="B233" s="74"/>
      <c r="C233" s="366"/>
      <c r="D233" s="74"/>
      <c r="E233" s="74"/>
      <c r="F233" s="366"/>
      <c r="G233" s="366"/>
      <c r="H233" s="366"/>
      <c r="I233" s="366"/>
      <c r="J233" s="366"/>
      <c r="K233" s="367"/>
      <c r="L233" s="367"/>
      <c r="M233" s="367"/>
      <c r="N233" s="366"/>
      <c r="O233" s="366"/>
      <c r="P233" s="366"/>
      <c r="Q233" s="366"/>
      <c r="R233" s="366"/>
      <c r="S233" s="366"/>
      <c r="T233" s="366"/>
      <c r="U233" s="368"/>
    </row>
    <row r="234" spans="1:21" s="2" customFormat="1" x14ac:dyDescent="0.25">
      <c r="A234"/>
      <c r="B234" s="73"/>
      <c r="C234" s="363"/>
      <c r="D234" s="73"/>
      <c r="E234" s="73"/>
      <c r="F234" s="363"/>
      <c r="G234" s="363"/>
      <c r="H234" s="363"/>
      <c r="I234" s="363"/>
      <c r="J234" s="363"/>
      <c r="K234" s="364"/>
      <c r="L234" s="364"/>
      <c r="M234" s="364"/>
      <c r="N234" s="363"/>
      <c r="O234" s="363"/>
      <c r="P234" s="363"/>
      <c r="Q234" s="363"/>
      <c r="R234" s="363"/>
      <c r="S234" s="363"/>
      <c r="T234" s="363"/>
      <c r="U234" s="365"/>
    </row>
    <row r="235" spans="1:21" s="2" customFormat="1" x14ac:dyDescent="0.25">
      <c r="A235"/>
      <c r="B235" s="74"/>
      <c r="C235" s="366"/>
      <c r="D235" s="74"/>
      <c r="E235" s="74"/>
      <c r="F235" s="366"/>
      <c r="G235" s="366"/>
      <c r="H235" s="366"/>
      <c r="I235" s="366"/>
      <c r="J235" s="366"/>
      <c r="K235" s="367"/>
      <c r="L235" s="367"/>
      <c r="M235" s="367"/>
      <c r="N235" s="366"/>
      <c r="O235" s="366"/>
      <c r="P235" s="366"/>
      <c r="Q235" s="366"/>
      <c r="R235" s="366"/>
      <c r="S235" s="366"/>
      <c r="T235" s="366"/>
      <c r="U235" s="368"/>
    </row>
    <row r="236" spans="1:21" s="2" customFormat="1" x14ac:dyDescent="0.25">
      <c r="A236"/>
      <c r="B236" s="73"/>
      <c r="C236" s="363"/>
      <c r="D236" s="73"/>
      <c r="E236" s="73"/>
      <c r="F236" s="363"/>
      <c r="G236" s="363"/>
      <c r="H236" s="363"/>
      <c r="I236" s="363"/>
      <c r="J236" s="363"/>
      <c r="K236" s="364"/>
      <c r="L236" s="364"/>
      <c r="M236" s="364"/>
      <c r="N236" s="363"/>
      <c r="O236" s="363"/>
      <c r="P236" s="363"/>
      <c r="Q236" s="363"/>
      <c r="R236" s="363"/>
      <c r="S236" s="363"/>
      <c r="T236" s="363"/>
      <c r="U236" s="365"/>
    </row>
    <row r="237" spans="1:21" s="2" customFormat="1" x14ac:dyDescent="0.25">
      <c r="A237"/>
      <c r="B237" s="74"/>
      <c r="C237" s="366"/>
      <c r="D237" s="74"/>
      <c r="E237" s="74"/>
      <c r="F237" s="366"/>
      <c r="G237" s="366"/>
      <c r="H237" s="366"/>
      <c r="I237" s="366"/>
      <c r="J237" s="366"/>
      <c r="K237" s="367"/>
      <c r="L237" s="367"/>
      <c r="M237" s="367"/>
      <c r="N237" s="366"/>
      <c r="O237" s="366"/>
      <c r="P237" s="366"/>
      <c r="Q237" s="366"/>
      <c r="R237" s="366"/>
      <c r="S237" s="366"/>
      <c r="T237" s="366"/>
      <c r="U237" s="368"/>
    </row>
    <row r="238" spans="1:21" s="2" customFormat="1" x14ac:dyDescent="0.25">
      <c r="A238"/>
      <c r="B238" s="73"/>
      <c r="C238" s="363"/>
      <c r="D238" s="73"/>
      <c r="E238" s="73"/>
      <c r="F238" s="363"/>
      <c r="G238" s="363"/>
      <c r="H238" s="363"/>
      <c r="I238" s="363"/>
      <c r="J238" s="363"/>
      <c r="K238" s="364"/>
      <c r="L238" s="364"/>
      <c r="M238" s="364"/>
      <c r="N238" s="363"/>
      <c r="O238" s="363"/>
      <c r="P238" s="363"/>
      <c r="Q238" s="363"/>
      <c r="R238" s="363"/>
      <c r="S238" s="363"/>
      <c r="T238" s="363"/>
      <c r="U238" s="365"/>
    </row>
    <row r="239" spans="1:21" s="2" customFormat="1" x14ac:dyDescent="0.25">
      <c r="A239"/>
      <c r="B239" s="74"/>
      <c r="C239" s="366"/>
      <c r="D239" s="74"/>
      <c r="E239" s="74"/>
      <c r="F239" s="366"/>
      <c r="G239" s="366"/>
      <c r="H239" s="366"/>
      <c r="I239" s="366"/>
      <c r="J239" s="366"/>
      <c r="K239" s="367"/>
      <c r="L239" s="367"/>
      <c r="M239" s="367"/>
      <c r="N239" s="366"/>
      <c r="O239" s="366"/>
      <c r="P239" s="366"/>
      <c r="Q239" s="366"/>
      <c r="R239" s="366"/>
      <c r="S239" s="366"/>
      <c r="T239" s="366"/>
      <c r="U239" s="368"/>
    </row>
    <row r="240" spans="1:21" s="2" customFormat="1" x14ac:dyDescent="0.25">
      <c r="A240"/>
      <c r="B240" s="73"/>
      <c r="C240" s="363"/>
      <c r="D240" s="73"/>
      <c r="E240" s="73"/>
      <c r="F240" s="363"/>
      <c r="G240" s="363"/>
      <c r="H240" s="363"/>
      <c r="I240" s="363"/>
      <c r="J240" s="363"/>
      <c r="K240" s="364"/>
      <c r="L240" s="364"/>
      <c r="M240" s="364"/>
      <c r="N240" s="363"/>
      <c r="O240" s="363"/>
      <c r="P240" s="363"/>
      <c r="Q240" s="363"/>
      <c r="R240" s="363"/>
      <c r="S240" s="363"/>
      <c r="T240" s="363"/>
      <c r="U240" s="365"/>
    </row>
    <row r="241" spans="1:21" s="2" customFormat="1" x14ac:dyDescent="0.25">
      <c r="A241"/>
      <c r="B241" s="74"/>
      <c r="C241" s="366"/>
      <c r="D241" s="74"/>
      <c r="E241" s="74"/>
      <c r="F241" s="366"/>
      <c r="G241" s="366"/>
      <c r="H241" s="366"/>
      <c r="I241" s="366"/>
      <c r="J241" s="366"/>
      <c r="K241" s="367"/>
      <c r="L241" s="367"/>
      <c r="M241" s="367"/>
      <c r="N241" s="366"/>
      <c r="O241" s="366"/>
      <c r="P241" s="366"/>
      <c r="Q241" s="366"/>
      <c r="R241" s="366"/>
      <c r="S241" s="366"/>
      <c r="T241" s="366"/>
      <c r="U241" s="368"/>
    </row>
    <row r="242" spans="1:21" s="2" customFormat="1" x14ac:dyDescent="0.25">
      <c r="A242"/>
      <c r="B242" s="73"/>
      <c r="C242" s="363"/>
      <c r="D242" s="73"/>
      <c r="E242" s="73"/>
      <c r="F242" s="363"/>
      <c r="G242" s="363"/>
      <c r="H242" s="363"/>
      <c r="I242" s="363"/>
      <c r="J242" s="363"/>
      <c r="K242" s="364"/>
      <c r="L242" s="364"/>
      <c r="M242" s="364"/>
      <c r="N242" s="363"/>
      <c r="O242" s="363"/>
      <c r="P242" s="363"/>
      <c r="Q242" s="363"/>
      <c r="R242" s="363"/>
      <c r="S242" s="363"/>
      <c r="T242" s="363"/>
      <c r="U242" s="365"/>
    </row>
    <row r="243" spans="1:21" s="2" customFormat="1" x14ac:dyDescent="0.25">
      <c r="A243"/>
      <c r="B243" s="74"/>
      <c r="C243" s="366"/>
      <c r="D243" s="74"/>
      <c r="E243" s="74"/>
      <c r="F243" s="366"/>
      <c r="G243" s="366"/>
      <c r="H243" s="366"/>
      <c r="I243" s="366"/>
      <c r="J243" s="366"/>
      <c r="K243" s="367"/>
      <c r="L243" s="367"/>
      <c r="M243" s="367"/>
      <c r="N243" s="366"/>
      <c r="O243" s="366"/>
      <c r="P243" s="366"/>
      <c r="Q243" s="366"/>
      <c r="R243" s="366"/>
      <c r="S243" s="366"/>
      <c r="T243" s="366"/>
      <c r="U243" s="368"/>
    </row>
    <row r="244" spans="1:21" s="2" customFormat="1" x14ac:dyDescent="0.25">
      <c r="A244"/>
      <c r="B244" s="73"/>
      <c r="C244" s="363"/>
      <c r="D244" s="73"/>
      <c r="E244" s="73"/>
      <c r="F244" s="363"/>
      <c r="G244" s="363"/>
      <c r="H244" s="363"/>
      <c r="I244" s="363"/>
      <c r="J244" s="363"/>
      <c r="K244" s="364"/>
      <c r="L244" s="364"/>
      <c r="M244" s="364"/>
      <c r="N244" s="363"/>
      <c r="O244" s="363"/>
      <c r="P244" s="363"/>
      <c r="Q244" s="363"/>
      <c r="R244" s="363"/>
      <c r="S244" s="363"/>
      <c r="T244" s="363"/>
      <c r="U244" s="365"/>
    </row>
    <row r="245" spans="1:21" s="2" customFormat="1" x14ac:dyDescent="0.25">
      <c r="A245"/>
      <c r="B245" s="74"/>
      <c r="C245" s="366"/>
      <c r="D245" s="74"/>
      <c r="E245" s="74"/>
      <c r="F245" s="366"/>
      <c r="G245" s="366"/>
      <c r="H245" s="366"/>
      <c r="I245" s="366"/>
      <c r="J245" s="366"/>
      <c r="K245" s="367"/>
      <c r="L245" s="367"/>
      <c r="M245" s="367"/>
      <c r="N245" s="366"/>
      <c r="O245" s="366"/>
      <c r="P245" s="366"/>
      <c r="Q245" s="366"/>
      <c r="R245" s="366"/>
      <c r="S245" s="366"/>
      <c r="T245" s="366"/>
      <c r="U245" s="368"/>
    </row>
    <row r="246" spans="1:21" s="2" customFormat="1" x14ac:dyDescent="0.25">
      <c r="A246"/>
      <c r="B246" s="73"/>
      <c r="C246" s="363"/>
      <c r="D246" s="73"/>
      <c r="E246" s="73"/>
      <c r="F246" s="363"/>
      <c r="G246" s="363"/>
      <c r="H246" s="363"/>
      <c r="I246" s="363"/>
      <c r="J246" s="363"/>
      <c r="K246" s="364"/>
      <c r="L246" s="364"/>
      <c r="M246" s="364"/>
      <c r="N246" s="363"/>
      <c r="O246" s="363"/>
      <c r="P246" s="363"/>
      <c r="Q246" s="363"/>
      <c r="R246" s="363"/>
      <c r="S246" s="363"/>
      <c r="T246" s="363"/>
      <c r="U246" s="365"/>
    </row>
    <row r="247" spans="1:21" s="2" customFormat="1" x14ac:dyDescent="0.25">
      <c r="A247"/>
      <c r="B247" s="74"/>
      <c r="C247" s="366"/>
      <c r="D247" s="74"/>
      <c r="E247" s="74"/>
      <c r="F247" s="366"/>
      <c r="G247" s="366"/>
      <c r="H247" s="366"/>
      <c r="I247" s="366"/>
      <c r="J247" s="366"/>
      <c r="K247" s="367"/>
      <c r="L247" s="367"/>
      <c r="M247" s="367"/>
      <c r="N247" s="366"/>
      <c r="O247" s="366"/>
      <c r="P247" s="366"/>
      <c r="Q247" s="366"/>
      <c r="R247" s="366"/>
      <c r="S247" s="366"/>
      <c r="T247" s="366"/>
      <c r="U247" s="368"/>
    </row>
    <row r="248" spans="1:21" s="2" customFormat="1" x14ac:dyDescent="0.25">
      <c r="A248"/>
      <c r="B248" s="73"/>
      <c r="C248" s="363"/>
      <c r="D248" s="73"/>
      <c r="E248" s="73"/>
      <c r="F248" s="363"/>
      <c r="G248" s="363"/>
      <c r="H248" s="363"/>
      <c r="I248" s="363"/>
      <c r="J248" s="363"/>
      <c r="K248" s="364"/>
      <c r="L248" s="364"/>
      <c r="M248" s="364"/>
      <c r="N248" s="363"/>
      <c r="O248" s="363"/>
      <c r="P248" s="363"/>
      <c r="Q248" s="363"/>
      <c r="R248" s="363"/>
      <c r="S248" s="363"/>
      <c r="T248" s="363"/>
      <c r="U248" s="365"/>
    </row>
    <row r="249" spans="1:21" s="2" customFormat="1" x14ac:dyDescent="0.25">
      <c r="A249"/>
      <c r="B249" s="74"/>
      <c r="C249" s="366"/>
      <c r="D249" s="74"/>
      <c r="E249" s="74"/>
      <c r="F249" s="366"/>
      <c r="G249" s="366"/>
      <c r="H249" s="366"/>
      <c r="I249" s="366"/>
      <c r="J249" s="366"/>
      <c r="K249" s="367"/>
      <c r="L249" s="367"/>
      <c r="M249" s="367"/>
      <c r="N249" s="366"/>
      <c r="O249" s="366"/>
      <c r="P249" s="366"/>
      <c r="Q249" s="366"/>
      <c r="R249" s="366"/>
      <c r="S249" s="366"/>
      <c r="T249" s="366"/>
      <c r="U249" s="368"/>
    </row>
    <row r="250" spans="1:21" s="2" customFormat="1" x14ac:dyDescent="0.25">
      <c r="A250"/>
      <c r="B250" s="73"/>
      <c r="C250" s="363"/>
      <c r="D250" s="73"/>
      <c r="E250" s="73"/>
      <c r="F250" s="363"/>
      <c r="G250" s="363"/>
      <c r="H250" s="363"/>
      <c r="I250" s="363"/>
      <c r="J250" s="363"/>
      <c r="K250" s="364"/>
      <c r="L250" s="364"/>
      <c r="M250" s="364"/>
      <c r="N250" s="363"/>
      <c r="O250" s="363"/>
      <c r="P250" s="363"/>
      <c r="Q250" s="363"/>
      <c r="R250" s="363"/>
      <c r="S250" s="363"/>
      <c r="T250" s="363"/>
      <c r="U250" s="365"/>
    </row>
    <row r="251" spans="1:21" s="2" customFormat="1" x14ac:dyDescent="0.25">
      <c r="A251"/>
      <c r="B251" s="74"/>
      <c r="C251" s="366"/>
      <c r="D251" s="74"/>
      <c r="E251" s="74"/>
      <c r="F251" s="366"/>
      <c r="G251" s="366"/>
      <c r="H251" s="366"/>
      <c r="I251" s="366"/>
      <c r="J251" s="366"/>
      <c r="K251" s="367"/>
      <c r="L251" s="367"/>
      <c r="M251" s="367"/>
      <c r="N251" s="366"/>
      <c r="O251" s="366"/>
      <c r="P251" s="366"/>
      <c r="Q251" s="366"/>
      <c r="R251" s="366"/>
      <c r="S251" s="366"/>
      <c r="T251" s="366"/>
      <c r="U251" s="368"/>
    </row>
    <row r="252" spans="1:21" s="2" customFormat="1" x14ac:dyDescent="0.25">
      <c r="A252"/>
      <c r="B252" s="73"/>
      <c r="C252" s="363"/>
      <c r="D252" s="73"/>
      <c r="E252" s="73"/>
      <c r="F252" s="363"/>
      <c r="G252" s="363"/>
      <c r="H252" s="363"/>
      <c r="I252" s="363"/>
      <c r="J252" s="363"/>
      <c r="K252" s="364"/>
      <c r="L252" s="364"/>
      <c r="M252" s="364"/>
      <c r="N252" s="363"/>
      <c r="O252" s="363"/>
      <c r="P252" s="363"/>
      <c r="Q252" s="363"/>
      <c r="R252" s="363"/>
      <c r="S252" s="363"/>
      <c r="T252" s="363"/>
      <c r="U252" s="365"/>
    </row>
    <row r="253" spans="1:21" s="2" customFormat="1" x14ac:dyDescent="0.25">
      <c r="A253"/>
      <c r="B253" s="74"/>
      <c r="C253" s="366"/>
      <c r="D253" s="74"/>
      <c r="E253" s="74"/>
      <c r="F253" s="366"/>
      <c r="G253" s="366"/>
      <c r="H253" s="366"/>
      <c r="I253" s="366"/>
      <c r="J253" s="366"/>
      <c r="K253" s="367"/>
      <c r="L253" s="367"/>
      <c r="M253" s="367"/>
      <c r="N253" s="366"/>
      <c r="O253" s="366"/>
      <c r="P253" s="366"/>
      <c r="Q253" s="366"/>
      <c r="R253" s="366"/>
      <c r="S253" s="366"/>
      <c r="T253" s="366"/>
      <c r="U253" s="368"/>
    </row>
    <row r="254" spans="1:21" s="2" customFormat="1" x14ac:dyDescent="0.25">
      <c r="A254"/>
      <c r="B254" s="73"/>
      <c r="C254" s="363"/>
      <c r="D254" s="73"/>
      <c r="E254" s="73"/>
      <c r="F254" s="363"/>
      <c r="G254" s="363"/>
      <c r="H254" s="363"/>
      <c r="I254" s="363"/>
      <c r="J254" s="363"/>
      <c r="K254" s="364"/>
      <c r="L254" s="364"/>
      <c r="M254" s="364"/>
      <c r="N254" s="363"/>
      <c r="O254" s="363"/>
      <c r="P254" s="363"/>
      <c r="Q254" s="363"/>
      <c r="R254" s="363"/>
      <c r="S254" s="363"/>
      <c r="T254" s="363"/>
      <c r="U254" s="365"/>
    </row>
    <row r="255" spans="1:21" s="2" customFormat="1" x14ac:dyDescent="0.25">
      <c r="A255"/>
      <c r="B255" s="74"/>
      <c r="C255" s="366"/>
      <c r="D255" s="74"/>
      <c r="E255" s="74"/>
      <c r="F255" s="366"/>
      <c r="G255" s="366"/>
      <c r="H255" s="366"/>
      <c r="I255" s="366"/>
      <c r="J255" s="366"/>
      <c r="K255" s="367"/>
      <c r="L255" s="367"/>
      <c r="M255" s="367"/>
      <c r="N255" s="366"/>
      <c r="O255" s="366"/>
      <c r="P255" s="366"/>
      <c r="Q255" s="366"/>
      <c r="R255" s="366"/>
      <c r="S255" s="366"/>
      <c r="T255" s="366"/>
      <c r="U255" s="368"/>
    </row>
    <row r="256" spans="1:21" s="2" customFormat="1" x14ac:dyDescent="0.25">
      <c r="A256"/>
      <c r="B256" s="73"/>
      <c r="C256" s="363"/>
      <c r="D256" s="73"/>
      <c r="E256" s="73"/>
      <c r="F256" s="363"/>
      <c r="G256" s="363"/>
      <c r="H256" s="363"/>
      <c r="I256" s="363"/>
      <c r="J256" s="363"/>
      <c r="K256" s="364"/>
      <c r="L256" s="364"/>
      <c r="M256" s="364"/>
      <c r="N256" s="363"/>
      <c r="O256" s="363"/>
      <c r="P256" s="363"/>
      <c r="Q256" s="363"/>
      <c r="R256" s="363"/>
      <c r="S256" s="363"/>
      <c r="T256" s="363"/>
      <c r="U256" s="365"/>
    </row>
    <row r="257" spans="1:21" s="2" customFormat="1" x14ac:dyDescent="0.25">
      <c r="A257"/>
      <c r="B257" s="74"/>
      <c r="C257" s="366"/>
      <c r="D257" s="74"/>
      <c r="E257" s="74"/>
      <c r="F257" s="366"/>
      <c r="G257" s="366"/>
      <c r="H257" s="366"/>
      <c r="I257" s="366"/>
      <c r="J257" s="366"/>
      <c r="K257" s="367"/>
      <c r="L257" s="367"/>
      <c r="M257" s="367"/>
      <c r="N257" s="366"/>
      <c r="O257" s="366"/>
      <c r="P257" s="366"/>
      <c r="Q257" s="366"/>
      <c r="R257" s="366"/>
      <c r="S257" s="366"/>
      <c r="T257" s="366"/>
      <c r="U257" s="368"/>
    </row>
    <row r="258" spans="1:21" s="2" customFormat="1" x14ac:dyDescent="0.25">
      <c r="A258"/>
      <c r="B258" s="73"/>
      <c r="C258" s="363"/>
      <c r="D258" s="73"/>
      <c r="E258" s="73"/>
      <c r="F258" s="363"/>
      <c r="G258" s="363"/>
      <c r="H258" s="363"/>
      <c r="I258" s="363"/>
      <c r="J258" s="363"/>
      <c r="K258" s="364"/>
      <c r="L258" s="364"/>
      <c r="M258" s="364"/>
      <c r="N258" s="363"/>
      <c r="O258" s="363"/>
      <c r="P258" s="363"/>
      <c r="Q258" s="363"/>
      <c r="R258" s="363"/>
      <c r="S258" s="363"/>
      <c r="T258" s="363"/>
      <c r="U258" s="365"/>
    </row>
    <row r="259" spans="1:21" s="2" customFormat="1" x14ac:dyDescent="0.25">
      <c r="A259"/>
      <c r="B259" s="74"/>
      <c r="C259" s="366"/>
      <c r="D259" s="74"/>
      <c r="E259" s="74"/>
      <c r="F259" s="366"/>
      <c r="G259" s="366"/>
      <c r="H259" s="366"/>
      <c r="I259" s="366"/>
      <c r="J259" s="366"/>
      <c r="K259" s="367"/>
      <c r="L259" s="367"/>
      <c r="M259" s="367"/>
      <c r="N259" s="366"/>
      <c r="O259" s="366"/>
      <c r="P259" s="366"/>
      <c r="Q259" s="366"/>
      <c r="R259" s="366"/>
      <c r="S259" s="366"/>
      <c r="T259" s="366"/>
      <c r="U259" s="368"/>
    </row>
    <row r="260" spans="1:21" s="2" customFormat="1" x14ac:dyDescent="0.25">
      <c r="A260"/>
      <c r="B260" s="73"/>
      <c r="C260" s="363"/>
      <c r="D260" s="73"/>
      <c r="E260" s="73"/>
      <c r="F260" s="363"/>
      <c r="G260" s="363"/>
      <c r="H260" s="363"/>
      <c r="I260" s="363"/>
      <c r="J260" s="363"/>
      <c r="K260" s="364"/>
      <c r="L260" s="364"/>
      <c r="M260" s="364"/>
      <c r="N260" s="363"/>
      <c r="O260" s="363"/>
      <c r="P260" s="363"/>
      <c r="Q260" s="363"/>
      <c r="R260" s="363"/>
      <c r="S260" s="363"/>
      <c r="T260" s="363"/>
      <c r="U260" s="365"/>
    </row>
    <row r="261" spans="1:21" s="2" customFormat="1" x14ac:dyDescent="0.25">
      <c r="A261"/>
      <c r="B261" s="74"/>
      <c r="C261" s="366"/>
      <c r="D261" s="74"/>
      <c r="E261" s="74"/>
      <c r="F261" s="366"/>
      <c r="G261" s="366"/>
      <c r="H261" s="366"/>
      <c r="I261" s="366"/>
      <c r="J261" s="366"/>
      <c r="K261" s="367"/>
      <c r="L261" s="367"/>
      <c r="M261" s="367"/>
      <c r="N261" s="366"/>
      <c r="O261" s="366"/>
      <c r="P261" s="366"/>
      <c r="Q261" s="366"/>
      <c r="R261" s="366"/>
      <c r="S261" s="366"/>
      <c r="T261" s="366"/>
      <c r="U261" s="368"/>
    </row>
    <row r="262" spans="1:21" s="2" customFormat="1" x14ac:dyDescent="0.25">
      <c r="A262"/>
      <c r="B262" s="73"/>
      <c r="C262" s="363"/>
      <c r="D262" s="73"/>
      <c r="E262" s="73"/>
      <c r="F262" s="363"/>
      <c r="G262" s="363"/>
      <c r="H262" s="363"/>
      <c r="I262" s="363"/>
      <c r="J262" s="363"/>
      <c r="K262" s="364"/>
      <c r="L262" s="364"/>
      <c r="M262" s="364"/>
      <c r="N262" s="363"/>
      <c r="O262" s="363"/>
      <c r="P262" s="363"/>
      <c r="Q262" s="363"/>
      <c r="R262" s="363"/>
      <c r="S262" s="363"/>
      <c r="T262" s="363"/>
      <c r="U262" s="365"/>
    </row>
    <row r="263" spans="1:21" s="2" customFormat="1" x14ac:dyDescent="0.25">
      <c r="A263"/>
      <c r="B263" s="74"/>
      <c r="C263" s="366"/>
      <c r="D263" s="74"/>
      <c r="E263" s="74"/>
      <c r="F263" s="366"/>
      <c r="G263" s="366"/>
      <c r="H263" s="366"/>
      <c r="I263" s="366"/>
      <c r="J263" s="366"/>
      <c r="K263" s="367"/>
      <c r="L263" s="367"/>
      <c r="M263" s="367"/>
      <c r="N263" s="366"/>
      <c r="O263" s="366"/>
      <c r="P263" s="366"/>
      <c r="Q263" s="366"/>
      <c r="R263" s="366"/>
      <c r="S263" s="366"/>
      <c r="T263" s="366"/>
      <c r="U263" s="368"/>
    </row>
    <row r="264" spans="1:21" s="2" customFormat="1" x14ac:dyDescent="0.25">
      <c r="A264"/>
      <c r="B264" s="73"/>
      <c r="C264" s="363"/>
      <c r="D264" s="73"/>
      <c r="E264" s="73"/>
      <c r="F264" s="363"/>
      <c r="G264" s="363"/>
      <c r="H264" s="363"/>
      <c r="I264" s="363"/>
      <c r="J264" s="363"/>
      <c r="K264" s="364"/>
      <c r="L264" s="364"/>
      <c r="M264" s="364"/>
      <c r="N264" s="363"/>
      <c r="O264" s="363"/>
      <c r="P264" s="363"/>
      <c r="Q264" s="363"/>
      <c r="R264" s="363"/>
      <c r="S264" s="363"/>
      <c r="T264" s="363"/>
      <c r="U264" s="365"/>
    </row>
    <row r="265" spans="1:21" s="2" customFormat="1" x14ac:dyDescent="0.25">
      <c r="A265"/>
      <c r="B265" s="74"/>
      <c r="C265" s="366"/>
      <c r="D265" s="74"/>
      <c r="E265" s="74"/>
      <c r="F265" s="366"/>
      <c r="G265" s="366"/>
      <c r="H265" s="366"/>
      <c r="I265" s="366"/>
      <c r="J265" s="366"/>
      <c r="K265" s="367"/>
      <c r="L265" s="367"/>
      <c r="M265" s="367"/>
      <c r="N265" s="366"/>
      <c r="O265" s="366"/>
      <c r="P265" s="366"/>
      <c r="Q265" s="366"/>
      <c r="R265" s="366"/>
      <c r="S265" s="366"/>
      <c r="T265" s="366"/>
      <c r="U265" s="368"/>
    </row>
    <row r="266" spans="1:21" s="2" customFormat="1" x14ac:dyDescent="0.25">
      <c r="A266"/>
      <c r="B266" s="73"/>
      <c r="C266" s="363"/>
      <c r="D266" s="73"/>
      <c r="E266" s="73"/>
      <c r="F266" s="363"/>
      <c r="G266" s="363"/>
      <c r="H266" s="363"/>
      <c r="I266" s="363"/>
      <c r="J266" s="363"/>
      <c r="K266" s="364"/>
      <c r="L266" s="364"/>
      <c r="M266" s="364"/>
      <c r="N266" s="363"/>
      <c r="O266" s="363"/>
      <c r="P266" s="363"/>
      <c r="Q266" s="363"/>
      <c r="R266" s="363"/>
      <c r="S266" s="363"/>
      <c r="T266" s="363"/>
      <c r="U266" s="365"/>
    </row>
    <row r="267" spans="1:21" s="2" customFormat="1" x14ac:dyDescent="0.25">
      <c r="A267"/>
      <c r="B267" s="74"/>
      <c r="C267" s="366"/>
      <c r="D267" s="74"/>
      <c r="E267" s="74"/>
      <c r="F267" s="366"/>
      <c r="G267" s="366"/>
      <c r="H267" s="366"/>
      <c r="I267" s="366"/>
      <c r="J267" s="366"/>
      <c r="K267" s="367"/>
      <c r="L267" s="367"/>
      <c r="M267" s="367"/>
      <c r="N267" s="366"/>
      <c r="O267" s="366"/>
      <c r="P267" s="366"/>
      <c r="Q267" s="366"/>
      <c r="R267" s="366"/>
      <c r="S267" s="366"/>
      <c r="T267" s="366"/>
      <c r="U267" s="368"/>
    </row>
    <row r="268" spans="1:21" s="2" customFormat="1" x14ac:dyDescent="0.25">
      <c r="A268"/>
      <c r="B268" s="73"/>
      <c r="C268" s="363"/>
      <c r="D268" s="73"/>
      <c r="E268" s="73"/>
      <c r="F268" s="363"/>
      <c r="G268" s="363"/>
      <c r="H268" s="363"/>
      <c r="I268" s="363"/>
      <c r="J268" s="363"/>
      <c r="K268" s="364"/>
      <c r="L268" s="364"/>
      <c r="M268" s="364"/>
      <c r="N268" s="363"/>
      <c r="O268" s="363"/>
      <c r="P268" s="363"/>
      <c r="Q268" s="363"/>
      <c r="R268" s="363"/>
      <c r="S268" s="363"/>
      <c r="T268" s="363"/>
      <c r="U268" s="365"/>
    </row>
    <row r="269" spans="1:21" s="2" customFormat="1" x14ac:dyDescent="0.25">
      <c r="A269"/>
      <c r="B269" s="74"/>
      <c r="C269" s="366"/>
      <c r="D269" s="74"/>
      <c r="E269" s="74"/>
      <c r="F269" s="366"/>
      <c r="G269" s="366"/>
      <c r="H269" s="366"/>
      <c r="I269" s="366"/>
      <c r="J269" s="366"/>
      <c r="K269" s="367"/>
      <c r="L269" s="367"/>
      <c r="M269" s="367"/>
      <c r="N269" s="366"/>
      <c r="O269" s="366"/>
      <c r="P269" s="366"/>
      <c r="Q269" s="366"/>
      <c r="R269" s="366"/>
      <c r="S269" s="366"/>
      <c r="T269" s="366"/>
      <c r="U269" s="368"/>
    </row>
    <row r="270" spans="1:21" s="2" customFormat="1" x14ac:dyDescent="0.25">
      <c r="A270"/>
      <c r="B270" s="73"/>
      <c r="C270" s="363"/>
      <c r="D270" s="73"/>
      <c r="E270" s="73"/>
      <c r="F270" s="363"/>
      <c r="G270" s="363"/>
      <c r="H270" s="363"/>
      <c r="I270" s="363"/>
      <c r="J270" s="363"/>
      <c r="K270" s="364"/>
      <c r="L270" s="364"/>
      <c r="M270" s="364"/>
      <c r="N270" s="363"/>
      <c r="O270" s="363"/>
      <c r="P270" s="363"/>
      <c r="Q270" s="363"/>
      <c r="R270" s="363"/>
      <c r="S270" s="363"/>
      <c r="T270" s="363"/>
      <c r="U270" s="365"/>
    </row>
    <row r="271" spans="1:21" s="2" customFormat="1" x14ac:dyDescent="0.25">
      <c r="A271"/>
      <c r="B271" s="74"/>
      <c r="C271" s="366"/>
      <c r="D271" s="74"/>
      <c r="E271" s="74"/>
      <c r="F271" s="366"/>
      <c r="G271" s="366"/>
      <c r="H271" s="366"/>
      <c r="I271" s="366"/>
      <c r="J271" s="366"/>
      <c r="K271" s="367"/>
      <c r="L271" s="367"/>
      <c r="M271" s="367"/>
      <c r="N271" s="366"/>
      <c r="O271" s="366"/>
      <c r="P271" s="366"/>
      <c r="Q271" s="366"/>
      <c r="R271" s="366"/>
      <c r="S271" s="366"/>
      <c r="T271" s="366"/>
      <c r="U271" s="368"/>
    </row>
    <row r="272" spans="1:21" s="2" customFormat="1" x14ac:dyDescent="0.25">
      <c r="A272"/>
      <c r="B272" s="73"/>
      <c r="C272" s="363"/>
      <c r="D272" s="73"/>
      <c r="E272" s="73"/>
      <c r="F272" s="363"/>
      <c r="G272" s="363"/>
      <c r="H272" s="363"/>
      <c r="I272" s="363"/>
      <c r="J272" s="363"/>
      <c r="K272" s="364"/>
      <c r="L272" s="364"/>
      <c r="M272" s="364"/>
      <c r="N272" s="363"/>
      <c r="O272" s="363"/>
      <c r="P272" s="363"/>
      <c r="Q272" s="363"/>
      <c r="R272" s="363"/>
      <c r="S272" s="363"/>
      <c r="T272" s="363"/>
      <c r="U272" s="365"/>
    </row>
    <row r="273" spans="1:21" s="2" customFormat="1" x14ac:dyDescent="0.25">
      <c r="A273"/>
      <c r="B273" s="74"/>
      <c r="C273" s="366"/>
      <c r="D273" s="74"/>
      <c r="E273" s="74"/>
      <c r="F273" s="366"/>
      <c r="G273" s="366"/>
      <c r="H273" s="366"/>
      <c r="I273" s="366"/>
      <c r="J273" s="366"/>
      <c r="K273" s="367"/>
      <c r="L273" s="367"/>
      <c r="M273" s="367"/>
      <c r="N273" s="366"/>
      <c r="O273" s="366"/>
      <c r="P273" s="366"/>
      <c r="Q273" s="366"/>
      <c r="R273" s="366"/>
      <c r="S273" s="366"/>
      <c r="T273" s="366"/>
      <c r="U273" s="368"/>
    </row>
    <row r="274" spans="1:21" s="2" customFormat="1" x14ac:dyDescent="0.25">
      <c r="A274"/>
      <c r="B274" s="73"/>
      <c r="C274" s="363"/>
      <c r="D274" s="73"/>
      <c r="E274" s="73"/>
      <c r="F274" s="363"/>
      <c r="G274" s="363"/>
      <c r="H274" s="363"/>
      <c r="I274" s="363"/>
      <c r="J274" s="363"/>
      <c r="K274" s="364"/>
      <c r="L274" s="364"/>
      <c r="M274" s="364"/>
      <c r="N274" s="363"/>
      <c r="O274" s="363"/>
      <c r="P274" s="363"/>
      <c r="Q274" s="363"/>
      <c r="R274" s="363"/>
      <c r="S274" s="363"/>
      <c r="T274" s="363"/>
      <c r="U274" s="365"/>
    </row>
    <row r="275" spans="1:21" s="2" customFormat="1" x14ac:dyDescent="0.25">
      <c r="A275"/>
      <c r="B275" s="74"/>
      <c r="C275" s="366"/>
      <c r="D275" s="74"/>
      <c r="E275" s="74"/>
      <c r="F275" s="366"/>
      <c r="G275" s="366"/>
      <c r="H275" s="366"/>
      <c r="I275" s="366"/>
      <c r="J275" s="366"/>
      <c r="K275" s="367"/>
      <c r="L275" s="367"/>
      <c r="M275" s="367"/>
      <c r="N275" s="366"/>
      <c r="O275" s="366"/>
      <c r="P275" s="366"/>
      <c r="Q275" s="366"/>
      <c r="R275" s="366"/>
      <c r="S275" s="366"/>
      <c r="T275" s="366"/>
      <c r="U275" s="368"/>
    </row>
    <row r="276" spans="1:21" s="2" customFormat="1" x14ac:dyDescent="0.25">
      <c r="A276"/>
      <c r="B276" s="73"/>
      <c r="C276" s="363"/>
      <c r="D276" s="73"/>
      <c r="E276" s="73"/>
      <c r="F276" s="363"/>
      <c r="G276" s="363"/>
      <c r="H276" s="363"/>
      <c r="I276" s="363"/>
      <c r="J276" s="363"/>
      <c r="K276" s="364"/>
      <c r="L276" s="364"/>
      <c r="M276" s="364"/>
      <c r="N276" s="363"/>
      <c r="O276" s="363"/>
      <c r="P276" s="363"/>
      <c r="Q276" s="363"/>
      <c r="R276" s="363"/>
      <c r="S276" s="363"/>
      <c r="T276" s="363"/>
      <c r="U276" s="365"/>
    </row>
    <row r="277" spans="1:21" s="2" customFormat="1" x14ac:dyDescent="0.25">
      <c r="A277"/>
      <c r="B277" s="74"/>
      <c r="C277" s="366"/>
      <c r="D277" s="74"/>
      <c r="E277" s="74"/>
      <c r="F277" s="366"/>
      <c r="G277" s="366"/>
      <c r="H277" s="366"/>
      <c r="I277" s="366"/>
      <c r="J277" s="366"/>
      <c r="K277" s="367"/>
      <c r="L277" s="367"/>
      <c r="M277" s="367"/>
      <c r="N277" s="366"/>
      <c r="O277" s="366"/>
      <c r="P277" s="366"/>
      <c r="Q277" s="366"/>
      <c r="R277" s="366"/>
      <c r="S277" s="366"/>
      <c r="T277" s="366"/>
      <c r="U277" s="368"/>
    </row>
    <row r="278" spans="1:21" s="2" customFormat="1" x14ac:dyDescent="0.25">
      <c r="A278"/>
      <c r="B278" s="73"/>
      <c r="C278" s="363"/>
      <c r="D278" s="73"/>
      <c r="E278" s="73"/>
      <c r="F278" s="363"/>
      <c r="G278" s="363"/>
      <c r="H278" s="363"/>
      <c r="I278" s="363"/>
      <c r="J278" s="363"/>
      <c r="K278" s="364"/>
      <c r="L278" s="364"/>
      <c r="M278" s="364"/>
      <c r="N278" s="363"/>
      <c r="O278" s="363"/>
      <c r="P278" s="363"/>
      <c r="Q278" s="363"/>
      <c r="R278" s="363"/>
      <c r="S278" s="363"/>
      <c r="T278" s="363"/>
      <c r="U278" s="365"/>
    </row>
    <row r="279" spans="1:21" s="2" customFormat="1" x14ac:dyDescent="0.25">
      <c r="A279"/>
      <c r="B279" s="74"/>
      <c r="C279" s="366"/>
      <c r="D279" s="74"/>
      <c r="E279" s="74"/>
      <c r="F279" s="366"/>
      <c r="G279" s="366"/>
      <c r="H279" s="366"/>
      <c r="I279" s="366"/>
      <c r="J279" s="366"/>
      <c r="K279" s="367"/>
      <c r="L279" s="367"/>
      <c r="M279" s="367"/>
      <c r="N279" s="366"/>
      <c r="O279" s="366"/>
      <c r="P279" s="366"/>
      <c r="Q279" s="366"/>
      <c r="R279" s="366"/>
      <c r="S279" s="366"/>
      <c r="T279" s="366"/>
      <c r="U279" s="368"/>
    </row>
    <row r="280" spans="1:21" s="2" customFormat="1" x14ac:dyDescent="0.25">
      <c r="A280"/>
      <c r="B280" s="73"/>
      <c r="C280" s="363"/>
      <c r="D280" s="73"/>
      <c r="E280" s="73"/>
      <c r="F280" s="363"/>
      <c r="G280" s="363"/>
      <c r="H280" s="363"/>
      <c r="I280" s="363"/>
      <c r="J280" s="363"/>
      <c r="K280" s="364"/>
      <c r="L280" s="364"/>
      <c r="M280" s="364"/>
      <c r="N280" s="363"/>
      <c r="O280" s="363"/>
      <c r="P280" s="363"/>
      <c r="Q280" s="363"/>
      <c r="R280" s="363"/>
      <c r="S280" s="363"/>
      <c r="T280" s="363"/>
      <c r="U280" s="365"/>
    </row>
    <row r="281" spans="1:21" s="2" customFormat="1" x14ac:dyDescent="0.25">
      <c r="A281"/>
      <c r="B281" s="74"/>
      <c r="C281" s="366"/>
      <c r="D281" s="74"/>
      <c r="E281" s="74"/>
      <c r="F281" s="366"/>
      <c r="G281" s="366"/>
      <c r="H281" s="366"/>
      <c r="I281" s="366"/>
      <c r="J281" s="366"/>
      <c r="K281" s="367"/>
      <c r="L281" s="367"/>
      <c r="M281" s="367"/>
      <c r="N281" s="366"/>
      <c r="O281" s="366"/>
      <c r="P281" s="366"/>
      <c r="Q281" s="366"/>
      <c r="R281" s="366"/>
      <c r="S281" s="366"/>
      <c r="T281" s="366"/>
      <c r="U281" s="368"/>
    </row>
    <row r="282" spans="1:21" s="2" customFormat="1" x14ac:dyDescent="0.25">
      <c r="A282"/>
      <c r="B282" s="73"/>
      <c r="C282" s="363"/>
      <c r="D282" s="73"/>
      <c r="E282" s="73"/>
      <c r="F282" s="363"/>
      <c r="G282" s="363"/>
      <c r="H282" s="363"/>
      <c r="I282" s="363"/>
      <c r="J282" s="363"/>
      <c r="K282" s="364"/>
      <c r="L282" s="364"/>
      <c r="M282" s="364"/>
      <c r="N282" s="363"/>
      <c r="O282" s="363"/>
      <c r="P282" s="363"/>
      <c r="Q282" s="363"/>
      <c r="R282" s="363"/>
      <c r="S282" s="363"/>
      <c r="T282" s="363"/>
      <c r="U282" s="365"/>
    </row>
    <row r="283" spans="1:21" s="2" customFormat="1" x14ac:dyDescent="0.25">
      <c r="A283"/>
      <c r="B283" s="74"/>
      <c r="C283" s="366"/>
      <c r="D283" s="74"/>
      <c r="E283" s="74"/>
      <c r="F283" s="366"/>
      <c r="G283" s="366"/>
      <c r="H283" s="366"/>
      <c r="I283" s="366"/>
      <c r="J283" s="366"/>
      <c r="K283" s="367"/>
      <c r="L283" s="367"/>
      <c r="M283" s="367"/>
      <c r="N283" s="366"/>
      <c r="O283" s="366"/>
      <c r="P283" s="366"/>
      <c r="Q283" s="366"/>
      <c r="R283" s="366"/>
      <c r="S283" s="366"/>
      <c r="T283" s="366"/>
      <c r="U283" s="368"/>
    </row>
    <row r="284" spans="1:21" s="2" customFormat="1" x14ac:dyDescent="0.25">
      <c r="A284"/>
      <c r="B284" s="73"/>
      <c r="C284" s="363"/>
      <c r="D284" s="73"/>
      <c r="E284" s="73"/>
      <c r="F284" s="363"/>
      <c r="G284" s="363"/>
      <c r="H284" s="363"/>
      <c r="I284" s="363"/>
      <c r="J284" s="363"/>
      <c r="K284" s="364"/>
      <c r="L284" s="364"/>
      <c r="M284" s="364"/>
      <c r="N284" s="363"/>
      <c r="O284" s="363"/>
      <c r="P284" s="363"/>
      <c r="Q284" s="363"/>
      <c r="R284" s="363"/>
      <c r="S284" s="363"/>
      <c r="T284" s="363"/>
      <c r="U284" s="365"/>
    </row>
    <row r="285" spans="1:21" s="2" customFormat="1" x14ac:dyDescent="0.25">
      <c r="A285"/>
      <c r="B285" s="74"/>
      <c r="C285" s="366"/>
      <c r="D285" s="74"/>
      <c r="E285" s="74"/>
      <c r="F285" s="366"/>
      <c r="G285" s="366"/>
      <c r="H285" s="366"/>
      <c r="I285" s="366"/>
      <c r="J285" s="366"/>
      <c r="K285" s="367"/>
      <c r="L285" s="367"/>
      <c r="M285" s="367"/>
      <c r="N285" s="366"/>
      <c r="O285" s="366"/>
      <c r="P285" s="366"/>
      <c r="Q285" s="366"/>
      <c r="R285" s="366"/>
      <c r="S285" s="366"/>
      <c r="T285" s="366"/>
      <c r="U285" s="368"/>
    </row>
    <row r="286" spans="1:21" s="2" customFormat="1" x14ac:dyDescent="0.25">
      <c r="A286"/>
      <c r="B286" s="73"/>
      <c r="C286" s="363"/>
      <c r="D286" s="73"/>
      <c r="E286" s="73"/>
      <c r="F286" s="363"/>
      <c r="G286" s="363"/>
      <c r="H286" s="363"/>
      <c r="I286" s="363"/>
      <c r="J286" s="363"/>
      <c r="K286" s="364"/>
      <c r="L286" s="364"/>
      <c r="M286" s="364"/>
      <c r="N286" s="363"/>
      <c r="O286" s="363"/>
      <c r="P286" s="363"/>
      <c r="Q286" s="363"/>
      <c r="R286" s="363"/>
      <c r="S286" s="363"/>
      <c r="T286" s="363"/>
      <c r="U286" s="365"/>
    </row>
    <row r="287" spans="1:21" s="2" customFormat="1" x14ac:dyDescent="0.25">
      <c r="A287"/>
      <c r="B287" s="74"/>
      <c r="C287" s="366"/>
      <c r="D287" s="74"/>
      <c r="E287" s="74"/>
      <c r="F287" s="366"/>
      <c r="G287" s="366"/>
      <c r="H287" s="366"/>
      <c r="I287" s="366"/>
      <c r="J287" s="366"/>
      <c r="K287" s="367"/>
      <c r="L287" s="367"/>
      <c r="M287" s="367"/>
      <c r="N287" s="366"/>
      <c r="O287" s="366"/>
      <c r="P287" s="366"/>
      <c r="Q287" s="366"/>
      <c r="R287" s="366"/>
      <c r="S287" s="366"/>
      <c r="T287" s="366"/>
      <c r="U287" s="368"/>
    </row>
    <row r="288" spans="1:21" s="2" customFormat="1" x14ac:dyDescent="0.25">
      <c r="A288"/>
      <c r="B288" s="73"/>
      <c r="C288" s="363"/>
      <c r="D288" s="73"/>
      <c r="E288" s="73"/>
      <c r="F288" s="363"/>
      <c r="G288" s="363"/>
      <c r="H288" s="363"/>
      <c r="I288" s="363"/>
      <c r="J288" s="363"/>
      <c r="K288" s="364"/>
      <c r="L288" s="364"/>
      <c r="M288" s="364"/>
      <c r="N288" s="363"/>
      <c r="O288" s="363"/>
      <c r="P288" s="363"/>
      <c r="Q288" s="363"/>
      <c r="R288" s="363"/>
      <c r="S288" s="363"/>
      <c r="T288" s="363"/>
      <c r="U288" s="365"/>
    </row>
    <row r="289" spans="1:21" s="2" customFormat="1" x14ac:dyDescent="0.25">
      <c r="A289"/>
      <c r="B289" s="74"/>
      <c r="C289" s="366"/>
      <c r="D289" s="74"/>
      <c r="E289" s="74"/>
      <c r="F289" s="366"/>
      <c r="G289" s="366"/>
      <c r="H289" s="366"/>
      <c r="I289" s="366"/>
      <c r="J289" s="366"/>
      <c r="K289" s="367"/>
      <c r="L289" s="367"/>
      <c r="M289" s="367"/>
      <c r="N289" s="366"/>
      <c r="O289" s="366"/>
      <c r="P289" s="366"/>
      <c r="Q289" s="366"/>
      <c r="R289" s="366"/>
      <c r="S289" s="366"/>
      <c r="T289" s="366"/>
      <c r="U289" s="368"/>
    </row>
    <row r="290" spans="1:21" s="2" customFormat="1" x14ac:dyDescent="0.25">
      <c r="A290"/>
      <c r="B290" s="73"/>
      <c r="C290" s="363"/>
      <c r="D290" s="73"/>
      <c r="E290" s="73"/>
      <c r="F290" s="363"/>
      <c r="G290" s="363"/>
      <c r="H290" s="363"/>
      <c r="I290" s="363"/>
      <c r="J290" s="363"/>
      <c r="K290" s="364"/>
      <c r="L290" s="364"/>
      <c r="M290" s="364"/>
      <c r="N290" s="363"/>
      <c r="O290" s="363"/>
      <c r="P290" s="363"/>
      <c r="Q290" s="363"/>
      <c r="R290" s="363"/>
      <c r="S290" s="363"/>
      <c r="T290" s="363"/>
      <c r="U290" s="365"/>
    </row>
    <row r="291" spans="1:21" s="2" customFormat="1" x14ac:dyDescent="0.25">
      <c r="A291"/>
      <c r="B291" s="74"/>
      <c r="C291" s="366"/>
      <c r="D291" s="74"/>
      <c r="E291" s="74"/>
      <c r="F291" s="366"/>
      <c r="G291" s="366"/>
      <c r="H291" s="366"/>
      <c r="I291" s="366"/>
      <c r="J291" s="366"/>
      <c r="K291" s="367"/>
      <c r="L291" s="367"/>
      <c r="M291" s="367"/>
      <c r="N291" s="366"/>
      <c r="O291" s="366"/>
      <c r="P291" s="366"/>
      <c r="Q291" s="366"/>
      <c r="R291" s="366"/>
      <c r="S291" s="366"/>
      <c r="T291" s="366"/>
      <c r="U291" s="368"/>
    </row>
    <row r="292" spans="1:21" s="2" customFormat="1" x14ac:dyDescent="0.25">
      <c r="A292"/>
      <c r="B292" s="73"/>
      <c r="C292" s="363"/>
      <c r="D292" s="73"/>
      <c r="E292" s="73"/>
      <c r="F292" s="363"/>
      <c r="G292" s="363"/>
      <c r="H292" s="363"/>
      <c r="I292" s="363"/>
      <c r="J292" s="363"/>
      <c r="K292" s="364"/>
      <c r="L292" s="364"/>
      <c r="M292" s="364"/>
      <c r="N292" s="363"/>
      <c r="O292" s="363"/>
      <c r="P292" s="363"/>
      <c r="Q292" s="363"/>
      <c r="R292" s="363"/>
      <c r="S292" s="363"/>
      <c r="T292" s="363"/>
      <c r="U292" s="365"/>
    </row>
    <row r="293" spans="1:21" s="2" customFormat="1" x14ac:dyDescent="0.25">
      <c r="A293"/>
      <c r="B293" s="74"/>
      <c r="C293" s="366"/>
      <c r="D293" s="74"/>
      <c r="E293" s="74"/>
      <c r="F293" s="366"/>
      <c r="G293" s="366"/>
      <c r="H293" s="366"/>
      <c r="I293" s="366"/>
      <c r="J293" s="366"/>
      <c r="K293" s="367"/>
      <c r="L293" s="367"/>
      <c r="M293" s="367"/>
      <c r="N293" s="366"/>
      <c r="O293" s="366"/>
      <c r="P293" s="366"/>
      <c r="Q293" s="366"/>
      <c r="R293" s="366"/>
      <c r="S293" s="366"/>
      <c r="T293" s="366"/>
      <c r="U293" s="368"/>
    </row>
    <row r="294" spans="1:21" s="2" customFormat="1" x14ac:dyDescent="0.25">
      <c r="A294"/>
      <c r="B294" s="73"/>
      <c r="C294" s="363"/>
      <c r="D294" s="73"/>
      <c r="E294" s="73"/>
      <c r="F294" s="363"/>
      <c r="G294" s="363"/>
      <c r="H294" s="363"/>
      <c r="I294" s="363"/>
      <c r="J294" s="363"/>
      <c r="K294" s="364"/>
      <c r="L294" s="364"/>
      <c r="M294" s="364"/>
      <c r="N294" s="363"/>
      <c r="O294" s="363"/>
      <c r="P294" s="363"/>
      <c r="Q294" s="363"/>
      <c r="R294" s="363"/>
      <c r="S294" s="363"/>
      <c r="T294" s="363"/>
      <c r="U294" s="365"/>
    </row>
    <row r="295" spans="1:21" s="2" customFormat="1" x14ac:dyDescent="0.25">
      <c r="A295"/>
      <c r="B295" s="74"/>
      <c r="C295" s="366"/>
      <c r="D295" s="74"/>
      <c r="E295" s="74"/>
      <c r="F295" s="366"/>
      <c r="G295" s="366"/>
      <c r="H295" s="366"/>
      <c r="I295" s="366"/>
      <c r="J295" s="366"/>
      <c r="K295" s="367"/>
      <c r="L295" s="367"/>
      <c r="M295" s="367"/>
      <c r="N295" s="366"/>
      <c r="O295" s="366"/>
      <c r="P295" s="366"/>
      <c r="Q295" s="366"/>
      <c r="R295" s="366"/>
      <c r="S295" s="366"/>
      <c r="T295" s="366"/>
      <c r="U295" s="368"/>
    </row>
    <row r="296" spans="1:21" s="2" customFormat="1" x14ac:dyDescent="0.25">
      <c r="A296"/>
      <c r="B296" s="73"/>
      <c r="C296" s="363"/>
      <c r="D296" s="73"/>
      <c r="E296" s="73"/>
      <c r="F296" s="363"/>
      <c r="G296" s="363"/>
      <c r="H296" s="363"/>
      <c r="I296" s="363"/>
      <c r="J296" s="363"/>
      <c r="K296" s="364"/>
      <c r="L296" s="364"/>
      <c r="M296" s="364"/>
      <c r="N296" s="363"/>
      <c r="O296" s="363"/>
      <c r="P296" s="363"/>
      <c r="Q296" s="363"/>
      <c r="R296" s="363"/>
      <c r="S296" s="363"/>
      <c r="T296" s="363"/>
      <c r="U296" s="365"/>
    </row>
    <row r="297" spans="1:21" s="2" customFormat="1" x14ac:dyDescent="0.25">
      <c r="A297"/>
      <c r="B297" s="74"/>
      <c r="C297" s="366"/>
      <c r="D297" s="74"/>
      <c r="E297" s="74"/>
      <c r="F297" s="366"/>
      <c r="G297" s="366"/>
      <c r="H297" s="366"/>
      <c r="I297" s="366"/>
      <c r="J297" s="366"/>
      <c r="K297" s="367"/>
      <c r="L297" s="367"/>
      <c r="M297" s="367"/>
      <c r="N297" s="366"/>
      <c r="O297" s="366"/>
      <c r="P297" s="366"/>
      <c r="Q297" s="366"/>
      <c r="R297" s="366"/>
      <c r="S297" s="366"/>
      <c r="T297" s="366"/>
      <c r="U297" s="368"/>
    </row>
    <row r="298" spans="1:21" s="2" customFormat="1" x14ac:dyDescent="0.25">
      <c r="A298"/>
      <c r="B298" s="73"/>
      <c r="C298" s="363"/>
      <c r="D298" s="73"/>
      <c r="E298" s="73"/>
      <c r="F298" s="363"/>
      <c r="G298" s="363"/>
      <c r="H298" s="363"/>
      <c r="I298" s="363"/>
      <c r="J298" s="363"/>
      <c r="K298" s="364"/>
      <c r="L298" s="364"/>
      <c r="M298" s="364"/>
      <c r="N298" s="363"/>
      <c r="O298" s="363"/>
      <c r="P298" s="363"/>
      <c r="Q298" s="363"/>
      <c r="R298" s="363"/>
      <c r="S298" s="363"/>
      <c r="T298" s="363"/>
      <c r="U298" s="365"/>
    </row>
    <row r="299" spans="1:21" s="2" customFormat="1" x14ac:dyDescent="0.25">
      <c r="A299"/>
      <c r="B299" s="74"/>
      <c r="C299" s="366"/>
      <c r="D299" s="74"/>
      <c r="E299" s="74"/>
      <c r="F299" s="366"/>
      <c r="G299" s="366"/>
      <c r="H299" s="366"/>
      <c r="I299" s="366"/>
      <c r="J299" s="366"/>
      <c r="K299" s="367"/>
      <c r="L299" s="367"/>
      <c r="M299" s="367"/>
      <c r="N299" s="366"/>
      <c r="O299" s="366"/>
      <c r="P299" s="366"/>
      <c r="Q299" s="366"/>
      <c r="R299" s="366"/>
      <c r="S299" s="366"/>
      <c r="T299" s="366"/>
      <c r="U299" s="368"/>
    </row>
    <row r="300" spans="1:21" s="2" customFormat="1" x14ac:dyDescent="0.25">
      <c r="A300"/>
      <c r="B300" s="73"/>
      <c r="C300" s="363"/>
      <c r="D300" s="73"/>
      <c r="E300" s="73"/>
      <c r="F300" s="363"/>
      <c r="G300" s="363"/>
      <c r="H300" s="363"/>
      <c r="I300" s="363"/>
      <c r="J300" s="363"/>
      <c r="K300" s="364"/>
      <c r="L300" s="364"/>
      <c r="M300" s="364"/>
      <c r="N300" s="363"/>
      <c r="O300" s="363"/>
      <c r="P300" s="363"/>
      <c r="Q300" s="363"/>
      <c r="R300" s="363"/>
      <c r="S300" s="363"/>
      <c r="T300" s="363"/>
      <c r="U300" s="365"/>
    </row>
    <row r="301" spans="1:21" s="2" customFormat="1" x14ac:dyDescent="0.25">
      <c r="A301"/>
      <c r="B301" s="74"/>
      <c r="C301" s="366"/>
      <c r="D301" s="74"/>
      <c r="E301" s="74"/>
      <c r="F301" s="366"/>
      <c r="G301" s="366"/>
      <c r="H301" s="366"/>
      <c r="I301" s="366"/>
      <c r="J301" s="366"/>
      <c r="K301" s="367"/>
      <c r="L301" s="367"/>
      <c r="M301" s="367"/>
      <c r="N301" s="366"/>
      <c r="O301" s="366"/>
      <c r="P301" s="366"/>
      <c r="Q301" s="366"/>
      <c r="R301" s="366"/>
      <c r="S301" s="366"/>
      <c r="T301" s="366"/>
      <c r="U301" s="368"/>
    </row>
    <row r="302" spans="1:21" s="2" customFormat="1" x14ac:dyDescent="0.25">
      <c r="A302"/>
      <c r="B302" s="73"/>
      <c r="C302" s="363"/>
      <c r="D302" s="73"/>
      <c r="E302" s="73"/>
      <c r="F302" s="363"/>
      <c r="G302" s="363"/>
      <c r="H302" s="363"/>
      <c r="I302" s="363"/>
      <c r="J302" s="363"/>
      <c r="K302" s="364"/>
      <c r="L302" s="364"/>
      <c r="M302" s="364"/>
      <c r="N302" s="363"/>
      <c r="O302" s="363"/>
      <c r="P302" s="363"/>
      <c r="Q302" s="363"/>
      <c r="R302" s="363"/>
      <c r="S302" s="363"/>
      <c r="T302" s="363"/>
      <c r="U302" s="365"/>
    </row>
    <row r="303" spans="1:21" s="2" customFormat="1" x14ac:dyDescent="0.25">
      <c r="A303"/>
      <c r="B303" s="74"/>
      <c r="C303" s="366"/>
      <c r="D303" s="74"/>
      <c r="E303" s="74"/>
      <c r="F303" s="366"/>
      <c r="G303" s="366"/>
      <c r="H303" s="366"/>
      <c r="I303" s="366"/>
      <c r="J303" s="366"/>
      <c r="K303" s="367"/>
      <c r="L303" s="367"/>
      <c r="M303" s="367"/>
      <c r="N303" s="366"/>
      <c r="O303" s="366"/>
      <c r="P303" s="366"/>
      <c r="Q303" s="366"/>
      <c r="R303" s="366"/>
      <c r="S303" s="366"/>
      <c r="T303" s="366"/>
      <c r="U303" s="368"/>
    </row>
    <row r="304" spans="1:21" s="2" customFormat="1" x14ac:dyDescent="0.25">
      <c r="A304"/>
      <c r="B304" s="73"/>
      <c r="C304" s="363"/>
      <c r="D304" s="73"/>
      <c r="E304" s="73"/>
      <c r="F304" s="363"/>
      <c r="G304" s="363"/>
      <c r="H304" s="363"/>
      <c r="I304" s="363"/>
      <c r="J304" s="363"/>
      <c r="K304" s="364"/>
      <c r="L304" s="364"/>
      <c r="M304" s="364"/>
      <c r="N304" s="363"/>
      <c r="O304" s="363"/>
      <c r="P304" s="363"/>
      <c r="Q304" s="363"/>
      <c r="R304" s="363"/>
      <c r="S304" s="363"/>
      <c r="T304" s="363"/>
      <c r="U304" s="365"/>
    </row>
    <row r="305" spans="1:21" s="2" customFormat="1" x14ac:dyDescent="0.25">
      <c r="A305"/>
      <c r="B305" s="74"/>
      <c r="C305" s="366"/>
      <c r="D305" s="74"/>
      <c r="E305" s="74"/>
      <c r="F305" s="366"/>
      <c r="G305" s="366"/>
      <c r="H305" s="366"/>
      <c r="I305" s="366"/>
      <c r="J305" s="366"/>
      <c r="K305" s="367"/>
      <c r="L305" s="367"/>
      <c r="M305" s="367"/>
      <c r="N305" s="366"/>
      <c r="O305" s="366"/>
      <c r="P305" s="366"/>
      <c r="Q305" s="366"/>
      <c r="R305" s="366"/>
      <c r="S305" s="366"/>
      <c r="T305" s="366"/>
      <c r="U305" s="368"/>
    </row>
    <row r="306" spans="1:21" s="2" customFormat="1" x14ac:dyDescent="0.25">
      <c r="A306"/>
      <c r="B306" s="73"/>
      <c r="C306" s="363"/>
      <c r="D306" s="73"/>
      <c r="E306" s="73"/>
      <c r="F306" s="363"/>
      <c r="G306" s="363"/>
      <c r="H306" s="363"/>
      <c r="I306" s="363"/>
      <c r="J306" s="363"/>
      <c r="K306" s="364"/>
      <c r="L306" s="364"/>
      <c r="M306" s="364"/>
      <c r="N306" s="363"/>
      <c r="O306" s="363"/>
      <c r="P306" s="363"/>
      <c r="Q306" s="363"/>
      <c r="R306" s="363"/>
      <c r="S306" s="363"/>
      <c r="T306" s="363"/>
      <c r="U306" s="365"/>
    </row>
    <row r="307" spans="1:21" s="2" customFormat="1" x14ac:dyDescent="0.25">
      <c r="A307"/>
      <c r="B307" s="74"/>
      <c r="C307" s="366"/>
      <c r="D307" s="74"/>
      <c r="E307" s="74"/>
      <c r="F307" s="366"/>
      <c r="G307" s="366"/>
      <c r="H307" s="366"/>
      <c r="I307" s="366"/>
      <c r="J307" s="366"/>
      <c r="K307" s="367"/>
      <c r="L307" s="367"/>
      <c r="M307" s="367"/>
      <c r="N307" s="366"/>
      <c r="O307" s="366"/>
      <c r="P307" s="366"/>
      <c r="Q307" s="366"/>
      <c r="R307" s="366"/>
      <c r="S307" s="366"/>
      <c r="T307" s="366"/>
      <c r="U307" s="368"/>
    </row>
    <row r="308" spans="1:21" s="2" customFormat="1" x14ac:dyDescent="0.25">
      <c r="A308"/>
      <c r="B308" s="73"/>
      <c r="C308" s="363"/>
      <c r="D308" s="73"/>
      <c r="E308" s="73"/>
      <c r="F308" s="363"/>
      <c r="G308" s="363"/>
      <c r="H308" s="363"/>
      <c r="I308" s="363"/>
      <c r="J308" s="363"/>
      <c r="K308" s="364"/>
      <c r="L308" s="364"/>
      <c r="M308" s="364"/>
      <c r="N308" s="363"/>
      <c r="O308" s="363"/>
      <c r="P308" s="363"/>
      <c r="Q308" s="363"/>
      <c r="R308" s="363"/>
      <c r="S308" s="363"/>
      <c r="T308" s="363"/>
      <c r="U308" s="365"/>
    </row>
    <row r="309" spans="1:21" s="2" customFormat="1" x14ac:dyDescent="0.25">
      <c r="A309"/>
      <c r="B309" s="74"/>
      <c r="C309" s="366"/>
      <c r="D309" s="74"/>
      <c r="E309" s="74"/>
      <c r="F309" s="366"/>
      <c r="G309" s="366"/>
      <c r="H309" s="366"/>
      <c r="I309" s="366"/>
      <c r="J309" s="366"/>
      <c r="K309" s="367"/>
      <c r="L309" s="367"/>
      <c r="M309" s="367"/>
      <c r="N309" s="366"/>
      <c r="O309" s="366"/>
      <c r="P309" s="366"/>
      <c r="Q309" s="366"/>
      <c r="R309" s="366"/>
      <c r="S309" s="366"/>
      <c r="T309" s="366"/>
      <c r="U309" s="368"/>
    </row>
    <row r="310" spans="1:21" s="2" customFormat="1" x14ac:dyDescent="0.25">
      <c r="A310"/>
      <c r="B310" s="73"/>
      <c r="C310" s="363"/>
      <c r="D310" s="73"/>
      <c r="E310" s="73"/>
      <c r="F310" s="363"/>
      <c r="G310" s="363"/>
      <c r="H310" s="363"/>
      <c r="I310" s="363"/>
      <c r="J310" s="363"/>
      <c r="K310" s="364"/>
      <c r="L310" s="364"/>
      <c r="M310" s="364"/>
      <c r="N310" s="363"/>
      <c r="O310" s="363"/>
      <c r="P310" s="363"/>
      <c r="Q310" s="363"/>
      <c r="R310" s="363"/>
      <c r="S310" s="363"/>
      <c r="T310" s="363"/>
      <c r="U310" s="365"/>
    </row>
    <row r="311" spans="1:21" s="2" customFormat="1" x14ac:dyDescent="0.25">
      <c r="A311"/>
      <c r="B311" s="74"/>
      <c r="C311" s="366"/>
      <c r="D311" s="74"/>
      <c r="E311" s="74"/>
      <c r="F311" s="366"/>
      <c r="G311" s="366"/>
      <c r="H311" s="366"/>
      <c r="I311" s="366"/>
      <c r="J311" s="366"/>
      <c r="K311" s="367"/>
      <c r="L311" s="367"/>
      <c r="M311" s="367"/>
      <c r="N311" s="366"/>
      <c r="O311" s="366"/>
      <c r="P311" s="366"/>
      <c r="Q311" s="366"/>
      <c r="R311" s="366"/>
      <c r="S311" s="366"/>
      <c r="T311" s="366"/>
      <c r="U311" s="368"/>
    </row>
    <row r="312" spans="1:21" s="2" customFormat="1" x14ac:dyDescent="0.25">
      <c r="A312"/>
      <c r="B312" s="73"/>
      <c r="C312" s="363"/>
      <c r="D312" s="73"/>
      <c r="E312" s="73"/>
      <c r="F312" s="363"/>
      <c r="G312" s="363"/>
      <c r="H312" s="363"/>
      <c r="I312" s="363"/>
      <c r="J312" s="363"/>
      <c r="K312" s="364"/>
      <c r="L312" s="364"/>
      <c r="M312" s="364"/>
      <c r="N312" s="363"/>
      <c r="O312" s="363"/>
      <c r="P312" s="363"/>
      <c r="Q312" s="363"/>
      <c r="R312" s="363"/>
      <c r="S312" s="363"/>
      <c r="T312" s="363"/>
      <c r="U312" s="365"/>
    </row>
    <row r="313" spans="1:21" s="2" customFormat="1" x14ac:dyDescent="0.25">
      <c r="A313"/>
      <c r="B313" s="74"/>
      <c r="C313" s="366"/>
      <c r="D313" s="74"/>
      <c r="E313" s="74"/>
      <c r="F313" s="366"/>
      <c r="G313" s="366"/>
      <c r="H313" s="366"/>
      <c r="I313" s="366"/>
      <c r="J313" s="366"/>
      <c r="K313" s="367"/>
      <c r="L313" s="367"/>
      <c r="M313" s="367"/>
      <c r="N313" s="366"/>
      <c r="O313" s="366"/>
      <c r="P313" s="366"/>
      <c r="Q313" s="366"/>
      <c r="R313" s="366"/>
      <c r="S313" s="366"/>
      <c r="T313" s="366"/>
      <c r="U313" s="368"/>
    </row>
    <row r="314" spans="1:21" s="2" customFormat="1" x14ac:dyDescent="0.25">
      <c r="A314"/>
      <c r="B314" s="73"/>
      <c r="C314" s="363"/>
      <c r="D314" s="73"/>
      <c r="E314" s="73"/>
      <c r="F314" s="363"/>
      <c r="G314" s="363"/>
      <c r="H314" s="363"/>
      <c r="I314" s="363"/>
      <c r="J314" s="363"/>
      <c r="K314" s="364"/>
      <c r="L314" s="364"/>
      <c r="M314" s="364"/>
      <c r="N314" s="363"/>
      <c r="O314" s="363"/>
      <c r="P314" s="363"/>
      <c r="Q314" s="363"/>
      <c r="R314" s="363"/>
      <c r="S314" s="363"/>
      <c r="T314" s="363"/>
      <c r="U314" s="365"/>
    </row>
    <row r="315" spans="1:21" s="2" customFormat="1" x14ac:dyDescent="0.25">
      <c r="A315"/>
      <c r="B315" s="74"/>
      <c r="C315" s="366"/>
      <c r="D315" s="74"/>
      <c r="E315" s="74"/>
      <c r="F315" s="366"/>
      <c r="G315" s="366"/>
      <c r="H315" s="366"/>
      <c r="I315" s="366"/>
      <c r="J315" s="366"/>
      <c r="K315" s="367"/>
      <c r="L315" s="367"/>
      <c r="M315" s="367"/>
      <c r="N315" s="366"/>
      <c r="O315" s="366"/>
      <c r="P315" s="366"/>
      <c r="Q315" s="366"/>
      <c r="R315" s="366"/>
      <c r="S315" s="366"/>
      <c r="T315" s="366"/>
      <c r="U315" s="368"/>
    </row>
    <row r="316" spans="1:21" s="2" customFormat="1" x14ac:dyDescent="0.25">
      <c r="A316"/>
      <c r="B316" s="73"/>
      <c r="C316" s="363"/>
      <c r="D316" s="73"/>
      <c r="E316" s="73"/>
      <c r="F316" s="363"/>
      <c r="G316" s="363"/>
      <c r="H316" s="363"/>
      <c r="I316" s="363"/>
      <c r="J316" s="363"/>
      <c r="K316" s="364"/>
      <c r="L316" s="364"/>
      <c r="M316" s="364"/>
      <c r="N316" s="363"/>
      <c r="O316" s="363"/>
      <c r="P316" s="363"/>
      <c r="Q316" s="363"/>
      <c r="R316" s="363"/>
      <c r="S316" s="363"/>
      <c r="T316" s="363"/>
      <c r="U316" s="365"/>
    </row>
    <row r="317" spans="1:21" s="2" customFormat="1" x14ac:dyDescent="0.25">
      <c r="A317"/>
      <c r="B317" s="74"/>
      <c r="C317" s="366"/>
      <c r="D317" s="74"/>
      <c r="E317" s="74"/>
      <c r="F317" s="366"/>
      <c r="G317" s="366"/>
      <c r="H317" s="366"/>
      <c r="I317" s="366"/>
      <c r="J317" s="366"/>
      <c r="K317" s="367"/>
      <c r="L317" s="367"/>
      <c r="M317" s="367"/>
      <c r="N317" s="366"/>
      <c r="O317" s="366"/>
      <c r="P317" s="366"/>
      <c r="Q317" s="366"/>
      <c r="R317" s="366"/>
      <c r="S317" s="366"/>
      <c r="T317" s="366"/>
      <c r="U317" s="368"/>
    </row>
    <row r="318" spans="1:21" s="2" customFormat="1" x14ac:dyDescent="0.25">
      <c r="A318"/>
      <c r="B318" s="73"/>
      <c r="C318" s="363"/>
      <c r="D318" s="73"/>
      <c r="E318" s="73"/>
      <c r="F318" s="363"/>
      <c r="G318" s="363"/>
      <c r="H318" s="363"/>
      <c r="I318" s="363"/>
      <c r="J318" s="363"/>
      <c r="K318" s="364"/>
      <c r="L318" s="364"/>
      <c r="M318" s="364"/>
      <c r="N318" s="363"/>
      <c r="O318" s="363"/>
      <c r="P318" s="363"/>
      <c r="Q318" s="363"/>
      <c r="R318" s="363"/>
      <c r="S318" s="363"/>
      <c r="T318" s="363"/>
      <c r="U318" s="365"/>
    </row>
    <row r="319" spans="1:21" s="2" customFormat="1" x14ac:dyDescent="0.25">
      <c r="A319"/>
      <c r="B319" s="74"/>
      <c r="C319" s="366"/>
      <c r="D319" s="74"/>
      <c r="E319" s="74"/>
      <c r="F319" s="366"/>
      <c r="G319" s="366"/>
      <c r="H319" s="366"/>
      <c r="I319" s="366"/>
      <c r="J319" s="366"/>
      <c r="K319" s="367"/>
      <c r="L319" s="367"/>
      <c r="M319" s="367"/>
      <c r="N319" s="366"/>
      <c r="O319" s="366"/>
      <c r="P319" s="366"/>
      <c r="Q319" s="366"/>
      <c r="R319" s="366"/>
      <c r="S319" s="366"/>
      <c r="T319" s="366"/>
      <c r="U319" s="368"/>
    </row>
    <row r="320" spans="1:21" s="2" customFormat="1" x14ac:dyDescent="0.25">
      <c r="A320"/>
      <c r="B320" s="73"/>
      <c r="C320" s="363"/>
      <c r="D320" s="73"/>
      <c r="E320" s="73"/>
      <c r="F320" s="363"/>
      <c r="G320" s="363"/>
      <c r="H320" s="363"/>
      <c r="I320" s="363"/>
      <c r="J320" s="363"/>
      <c r="K320" s="364"/>
      <c r="L320" s="364"/>
      <c r="M320" s="364"/>
      <c r="N320" s="363"/>
      <c r="O320" s="363"/>
      <c r="P320" s="363"/>
      <c r="Q320" s="363"/>
      <c r="R320" s="363"/>
      <c r="S320" s="363"/>
      <c r="T320" s="363"/>
      <c r="U320" s="365"/>
    </row>
    <row r="321" spans="1:21" s="2" customFormat="1" x14ac:dyDescent="0.25">
      <c r="A321"/>
      <c r="B321" s="74"/>
      <c r="C321" s="366"/>
      <c r="D321" s="74"/>
      <c r="E321" s="74"/>
      <c r="F321" s="366"/>
      <c r="G321" s="366"/>
      <c r="H321" s="366"/>
      <c r="I321" s="366"/>
      <c r="J321" s="366"/>
      <c r="K321" s="367"/>
      <c r="L321" s="367"/>
      <c r="M321" s="367"/>
      <c r="N321" s="366"/>
      <c r="O321" s="366"/>
      <c r="P321" s="366"/>
      <c r="Q321" s="366"/>
      <c r="R321" s="366"/>
      <c r="S321" s="366"/>
      <c r="T321" s="366"/>
      <c r="U321" s="368"/>
    </row>
    <row r="322" spans="1:21" s="2" customFormat="1" x14ac:dyDescent="0.25">
      <c r="A322"/>
      <c r="B322" s="73"/>
      <c r="C322" s="363"/>
      <c r="D322" s="73"/>
      <c r="E322" s="73"/>
      <c r="F322" s="363"/>
      <c r="G322" s="363"/>
      <c r="H322" s="363"/>
      <c r="I322" s="363"/>
      <c r="J322" s="363"/>
      <c r="K322" s="364"/>
      <c r="L322" s="364"/>
      <c r="M322" s="364"/>
      <c r="N322" s="363"/>
      <c r="O322" s="363"/>
      <c r="P322" s="363"/>
      <c r="Q322" s="363"/>
      <c r="R322" s="363"/>
      <c r="S322" s="363"/>
      <c r="T322" s="363"/>
      <c r="U322" s="365"/>
    </row>
    <row r="323" spans="1:21" s="2" customFormat="1" x14ac:dyDescent="0.25">
      <c r="A323"/>
      <c r="B323" s="74"/>
      <c r="C323" s="366"/>
      <c r="D323" s="74"/>
      <c r="E323" s="74"/>
      <c r="F323" s="366"/>
      <c r="G323" s="366"/>
      <c r="H323" s="366"/>
      <c r="I323" s="366"/>
      <c r="J323" s="366"/>
      <c r="K323" s="367"/>
      <c r="L323" s="367"/>
      <c r="M323" s="367"/>
      <c r="N323" s="366"/>
      <c r="O323" s="366"/>
      <c r="P323" s="366"/>
      <c r="Q323" s="366"/>
      <c r="R323" s="366"/>
      <c r="S323" s="366"/>
      <c r="T323" s="366"/>
      <c r="U323" s="368"/>
    </row>
    <row r="324" spans="1:21" s="2" customFormat="1" x14ac:dyDescent="0.25">
      <c r="A324"/>
      <c r="B324" s="73"/>
      <c r="C324" s="363"/>
      <c r="D324" s="73"/>
      <c r="E324" s="73"/>
      <c r="F324" s="363"/>
      <c r="G324" s="363"/>
      <c r="H324" s="363"/>
      <c r="I324" s="363"/>
      <c r="J324" s="363"/>
      <c r="K324" s="364"/>
      <c r="L324" s="364"/>
      <c r="M324" s="364"/>
      <c r="N324" s="363"/>
      <c r="O324" s="363"/>
      <c r="P324" s="363"/>
      <c r="Q324" s="363"/>
      <c r="R324" s="363"/>
      <c r="S324" s="363"/>
      <c r="T324" s="363"/>
      <c r="U324" s="365"/>
    </row>
    <row r="325" spans="1:21" s="2" customFormat="1" x14ac:dyDescent="0.25">
      <c r="A325"/>
      <c r="B325" s="74"/>
      <c r="C325" s="366"/>
      <c r="D325" s="74"/>
      <c r="E325" s="74"/>
      <c r="F325" s="366"/>
      <c r="G325" s="366"/>
      <c r="H325" s="366"/>
      <c r="I325" s="366"/>
      <c r="J325" s="366"/>
      <c r="K325" s="367"/>
      <c r="L325" s="367"/>
      <c r="M325" s="367"/>
      <c r="N325" s="366"/>
      <c r="O325" s="366"/>
      <c r="P325" s="366"/>
      <c r="Q325" s="366"/>
      <c r="R325" s="366"/>
      <c r="S325" s="366"/>
      <c r="T325" s="366"/>
      <c r="U325" s="368"/>
    </row>
    <row r="326" spans="1:21" s="2" customFormat="1" x14ac:dyDescent="0.25">
      <c r="A326"/>
      <c r="B326" s="73"/>
      <c r="C326" s="363"/>
      <c r="D326" s="73"/>
      <c r="E326" s="73"/>
      <c r="F326" s="363"/>
      <c r="G326" s="363"/>
      <c r="H326" s="363"/>
      <c r="I326" s="363"/>
      <c r="J326" s="363"/>
      <c r="K326" s="364"/>
      <c r="L326" s="364"/>
      <c r="M326" s="364"/>
      <c r="N326" s="363"/>
      <c r="O326" s="363"/>
      <c r="P326" s="363"/>
      <c r="Q326" s="363"/>
      <c r="R326" s="363"/>
      <c r="S326" s="363"/>
      <c r="T326" s="363"/>
      <c r="U326" s="365"/>
    </row>
    <row r="327" spans="1:21" s="2" customFormat="1" x14ac:dyDescent="0.25">
      <c r="A327"/>
      <c r="B327" s="74"/>
      <c r="C327" s="366"/>
      <c r="D327" s="74"/>
      <c r="E327" s="74"/>
      <c r="F327" s="366"/>
      <c r="G327" s="366"/>
      <c r="H327" s="366"/>
      <c r="I327" s="366"/>
      <c r="J327" s="366"/>
      <c r="K327" s="367"/>
      <c r="L327" s="367"/>
      <c r="M327" s="367"/>
      <c r="N327" s="366"/>
      <c r="O327" s="366"/>
      <c r="P327" s="366"/>
      <c r="Q327" s="366"/>
      <c r="R327" s="366"/>
      <c r="S327" s="366"/>
      <c r="T327" s="366"/>
      <c r="U327" s="368"/>
    </row>
    <row r="328" spans="1:21" s="2" customFormat="1" x14ac:dyDescent="0.25">
      <c r="A328"/>
      <c r="B328" s="73"/>
      <c r="C328" s="363"/>
      <c r="D328" s="73"/>
      <c r="E328" s="73"/>
      <c r="F328" s="363"/>
      <c r="G328" s="363"/>
      <c r="H328" s="363"/>
      <c r="I328" s="363"/>
      <c r="J328" s="363"/>
      <c r="K328" s="364"/>
      <c r="L328" s="364"/>
      <c r="M328" s="364"/>
      <c r="N328" s="363"/>
      <c r="O328" s="363"/>
      <c r="P328" s="363"/>
      <c r="Q328" s="363"/>
      <c r="R328" s="363"/>
      <c r="S328" s="363"/>
      <c r="T328" s="363"/>
      <c r="U328" s="365"/>
    </row>
    <row r="329" spans="1:21" s="2" customFormat="1" x14ac:dyDescent="0.25">
      <c r="A329"/>
      <c r="B329" s="74"/>
      <c r="C329" s="366"/>
      <c r="D329" s="74"/>
      <c r="E329" s="74"/>
      <c r="F329" s="366"/>
      <c r="G329" s="366"/>
      <c r="H329" s="366"/>
      <c r="I329" s="366"/>
      <c r="J329" s="366"/>
      <c r="K329" s="367"/>
      <c r="L329" s="367"/>
      <c r="M329" s="367"/>
      <c r="N329" s="366"/>
      <c r="O329" s="366"/>
      <c r="P329" s="366"/>
      <c r="Q329" s="366"/>
      <c r="R329" s="366"/>
      <c r="S329" s="366"/>
      <c r="T329" s="366"/>
      <c r="U329" s="368"/>
    </row>
    <row r="330" spans="1:21" s="2" customFormat="1" x14ac:dyDescent="0.25">
      <c r="A330"/>
      <c r="B330" s="73"/>
      <c r="C330" s="363"/>
      <c r="D330" s="73"/>
      <c r="E330" s="73"/>
      <c r="F330" s="363"/>
      <c r="G330" s="363"/>
      <c r="H330" s="363"/>
      <c r="I330" s="363"/>
      <c r="J330" s="363"/>
      <c r="K330" s="364"/>
      <c r="L330" s="364"/>
      <c r="M330" s="364"/>
      <c r="N330" s="363"/>
      <c r="O330" s="363"/>
      <c r="P330" s="363"/>
      <c r="Q330" s="363"/>
      <c r="R330" s="363"/>
      <c r="S330" s="363"/>
      <c r="T330" s="363"/>
      <c r="U330" s="365"/>
    </row>
    <row r="331" spans="1:21" s="2" customFormat="1" x14ac:dyDescent="0.25">
      <c r="A331"/>
      <c r="B331" s="74"/>
      <c r="C331" s="366"/>
      <c r="D331" s="74"/>
      <c r="E331" s="74"/>
      <c r="F331" s="366"/>
      <c r="G331" s="366"/>
      <c r="H331" s="366"/>
      <c r="I331" s="366"/>
      <c r="J331" s="366"/>
      <c r="K331" s="367"/>
      <c r="L331" s="367"/>
      <c r="M331" s="367"/>
      <c r="N331" s="366"/>
      <c r="O331" s="366"/>
      <c r="P331" s="366"/>
      <c r="Q331" s="366"/>
      <c r="R331" s="366"/>
      <c r="S331" s="366"/>
      <c r="T331" s="366"/>
      <c r="U331" s="368"/>
    </row>
    <row r="332" spans="1:21" s="2" customFormat="1" x14ac:dyDescent="0.25">
      <c r="A332"/>
      <c r="B332" s="73"/>
      <c r="C332" s="363"/>
      <c r="D332" s="73"/>
      <c r="E332" s="73"/>
      <c r="F332" s="363"/>
      <c r="G332" s="363"/>
      <c r="H332" s="363"/>
      <c r="I332" s="363"/>
      <c r="J332" s="363"/>
      <c r="K332" s="364"/>
      <c r="L332" s="364"/>
      <c r="M332" s="364"/>
      <c r="N332" s="363"/>
      <c r="O332" s="363"/>
      <c r="P332" s="363"/>
      <c r="Q332" s="363"/>
      <c r="R332" s="363"/>
      <c r="S332" s="363"/>
      <c r="T332" s="363"/>
      <c r="U332" s="365"/>
    </row>
    <row r="333" spans="1:21" s="2" customFormat="1" x14ac:dyDescent="0.25">
      <c r="A333"/>
      <c r="B333" s="74"/>
      <c r="C333" s="366"/>
      <c r="D333" s="74"/>
      <c r="E333" s="74"/>
      <c r="F333" s="366"/>
      <c r="G333" s="366"/>
      <c r="H333" s="366"/>
      <c r="I333" s="366"/>
      <c r="J333" s="366"/>
      <c r="K333" s="367"/>
      <c r="L333" s="367"/>
      <c r="M333" s="367"/>
      <c r="N333" s="366"/>
      <c r="O333" s="366"/>
      <c r="P333" s="366"/>
      <c r="Q333" s="366"/>
      <c r="R333" s="366"/>
      <c r="S333" s="366"/>
      <c r="T333" s="366"/>
      <c r="U333" s="368"/>
    </row>
    <row r="334" spans="1:21" s="2" customFormat="1" x14ac:dyDescent="0.25">
      <c r="A334"/>
      <c r="B334" s="73"/>
      <c r="C334" s="363"/>
      <c r="D334" s="73"/>
      <c r="E334" s="73"/>
      <c r="F334" s="363"/>
      <c r="G334" s="363"/>
      <c r="H334" s="363"/>
      <c r="I334" s="363"/>
      <c r="J334" s="363"/>
      <c r="K334" s="364"/>
      <c r="L334" s="364"/>
      <c r="M334" s="364"/>
      <c r="N334" s="363"/>
      <c r="O334" s="363"/>
      <c r="P334" s="363"/>
      <c r="Q334" s="363"/>
      <c r="R334" s="363"/>
      <c r="S334" s="363"/>
      <c r="T334" s="363"/>
      <c r="U334" s="365"/>
    </row>
    <row r="335" spans="1:21" s="2" customFormat="1" x14ac:dyDescent="0.25">
      <c r="A335"/>
      <c r="B335" s="74"/>
      <c r="C335" s="366"/>
      <c r="D335" s="74"/>
      <c r="E335" s="74"/>
      <c r="F335" s="366"/>
      <c r="G335" s="366"/>
      <c r="H335" s="366"/>
      <c r="I335" s="366"/>
      <c r="J335" s="366"/>
      <c r="K335" s="367"/>
      <c r="L335" s="367"/>
      <c r="M335" s="367"/>
      <c r="N335" s="366"/>
      <c r="O335" s="366"/>
      <c r="P335" s="366"/>
      <c r="Q335" s="366"/>
      <c r="R335" s="366"/>
      <c r="S335" s="366"/>
      <c r="T335" s="366"/>
      <c r="U335" s="368"/>
    </row>
    <row r="336" spans="1:21" s="2" customFormat="1" x14ac:dyDescent="0.25">
      <c r="A336"/>
      <c r="B336" s="73"/>
      <c r="C336" s="363"/>
      <c r="D336" s="73"/>
      <c r="E336" s="73"/>
      <c r="F336" s="363"/>
      <c r="G336" s="363"/>
      <c r="H336" s="363"/>
      <c r="I336" s="363"/>
      <c r="J336" s="363"/>
      <c r="K336" s="364"/>
      <c r="L336" s="364"/>
      <c r="M336" s="364"/>
      <c r="N336" s="363"/>
      <c r="O336" s="363"/>
      <c r="P336" s="363"/>
      <c r="Q336" s="363"/>
      <c r="R336" s="363"/>
      <c r="S336" s="363"/>
      <c r="T336" s="363"/>
      <c r="U336" s="365"/>
    </row>
    <row r="337" spans="1:21" s="2" customFormat="1" x14ac:dyDescent="0.25">
      <c r="A337"/>
      <c r="B337" s="74"/>
      <c r="C337" s="366"/>
      <c r="D337" s="74"/>
      <c r="E337" s="74"/>
      <c r="F337" s="366"/>
      <c r="G337" s="366"/>
      <c r="H337" s="366"/>
      <c r="I337" s="366"/>
      <c r="J337" s="366"/>
      <c r="K337" s="367"/>
      <c r="L337" s="367"/>
      <c r="M337" s="367"/>
      <c r="N337" s="366"/>
      <c r="O337" s="366"/>
      <c r="P337" s="366"/>
      <c r="Q337" s="366"/>
      <c r="R337" s="366"/>
      <c r="S337" s="366"/>
      <c r="T337" s="366"/>
      <c r="U337" s="368"/>
    </row>
    <row r="338" spans="1:21" s="2" customFormat="1" x14ac:dyDescent="0.25">
      <c r="A338"/>
      <c r="B338" s="73"/>
      <c r="C338" s="363"/>
      <c r="D338" s="73"/>
      <c r="E338" s="73"/>
      <c r="F338" s="363"/>
      <c r="G338" s="363"/>
      <c r="H338" s="363"/>
      <c r="I338" s="363"/>
      <c r="J338" s="363"/>
      <c r="K338" s="364"/>
      <c r="L338" s="364"/>
      <c r="M338" s="364"/>
      <c r="N338" s="363"/>
      <c r="O338" s="363"/>
      <c r="P338" s="363"/>
      <c r="Q338" s="363"/>
      <c r="R338" s="363"/>
      <c r="S338" s="363"/>
      <c r="T338" s="363"/>
      <c r="U338" s="365"/>
    </row>
    <row r="339" spans="1:21" s="2" customFormat="1" x14ac:dyDescent="0.25">
      <c r="A339"/>
      <c r="B339" s="74"/>
      <c r="C339" s="366"/>
      <c r="D339" s="74"/>
      <c r="E339" s="74"/>
      <c r="F339" s="366"/>
      <c r="G339" s="366"/>
      <c r="H339" s="366"/>
      <c r="I339" s="366"/>
      <c r="J339" s="366"/>
      <c r="K339" s="367"/>
      <c r="L339" s="367"/>
      <c r="M339" s="367"/>
      <c r="N339" s="366"/>
      <c r="O339" s="366"/>
      <c r="P339" s="366"/>
      <c r="Q339" s="366"/>
      <c r="R339" s="366"/>
      <c r="S339" s="366"/>
      <c r="T339" s="366"/>
      <c r="U339" s="368"/>
    </row>
    <row r="340" spans="1:21" s="2" customFormat="1" x14ac:dyDescent="0.25">
      <c r="A340"/>
      <c r="B340" s="73"/>
      <c r="C340" s="363"/>
      <c r="D340" s="73"/>
      <c r="E340" s="73"/>
      <c r="F340" s="363"/>
      <c r="G340" s="363"/>
      <c r="H340" s="363"/>
      <c r="I340" s="363"/>
      <c r="J340" s="363"/>
      <c r="K340" s="364"/>
      <c r="L340" s="364"/>
      <c r="M340" s="364"/>
      <c r="N340" s="363"/>
      <c r="O340" s="363"/>
      <c r="P340" s="363"/>
      <c r="Q340" s="363"/>
      <c r="R340" s="363"/>
      <c r="S340" s="363"/>
      <c r="T340" s="363"/>
      <c r="U340" s="365"/>
    </row>
    <row r="341" spans="1:21" s="2" customFormat="1" x14ac:dyDescent="0.25">
      <c r="A341"/>
      <c r="B341" s="74"/>
      <c r="C341" s="366"/>
      <c r="D341" s="74"/>
      <c r="E341" s="74"/>
      <c r="F341" s="366"/>
      <c r="G341" s="366"/>
      <c r="H341" s="366"/>
      <c r="I341" s="366"/>
      <c r="J341" s="366"/>
      <c r="K341" s="367"/>
      <c r="L341" s="367"/>
      <c r="M341" s="367"/>
      <c r="N341" s="366"/>
      <c r="O341" s="366"/>
      <c r="P341" s="366"/>
      <c r="Q341" s="366"/>
      <c r="R341" s="366"/>
      <c r="S341" s="366"/>
      <c r="T341" s="366"/>
      <c r="U341" s="368"/>
    </row>
    <row r="342" spans="1:21" s="2" customFormat="1" x14ac:dyDescent="0.25">
      <c r="A342"/>
      <c r="B342" s="73"/>
      <c r="C342" s="363"/>
      <c r="D342" s="73"/>
      <c r="E342" s="73"/>
      <c r="F342" s="363"/>
      <c r="G342" s="363"/>
      <c r="H342" s="363"/>
      <c r="I342" s="363"/>
      <c r="J342" s="363"/>
      <c r="K342" s="364"/>
      <c r="L342" s="364"/>
      <c r="M342" s="364"/>
      <c r="N342" s="363"/>
      <c r="O342" s="363"/>
      <c r="P342" s="363"/>
      <c r="Q342" s="363"/>
      <c r="R342" s="363"/>
      <c r="S342" s="363"/>
      <c r="T342" s="363"/>
      <c r="U342" s="365"/>
    </row>
    <row r="343" spans="1:21" s="2" customFormat="1" x14ac:dyDescent="0.25">
      <c r="A343"/>
      <c r="B343" s="74"/>
      <c r="C343" s="366"/>
      <c r="D343" s="74"/>
      <c r="E343" s="74"/>
      <c r="F343" s="366"/>
      <c r="G343" s="366"/>
      <c r="H343" s="366"/>
      <c r="I343" s="366"/>
      <c r="J343" s="366"/>
      <c r="K343" s="367"/>
      <c r="L343" s="367"/>
      <c r="M343" s="367"/>
      <c r="N343" s="366"/>
      <c r="O343" s="366"/>
      <c r="P343" s="366"/>
      <c r="Q343" s="366"/>
      <c r="R343" s="366"/>
      <c r="S343" s="366"/>
      <c r="T343" s="366"/>
      <c r="U343" s="368"/>
    </row>
    <row r="344" spans="1:21" s="2" customFormat="1" x14ac:dyDescent="0.25">
      <c r="A344"/>
      <c r="B344" s="73"/>
      <c r="C344" s="363"/>
      <c r="D344" s="73"/>
      <c r="E344" s="73"/>
      <c r="F344" s="363"/>
      <c r="G344" s="363"/>
      <c r="H344" s="363"/>
      <c r="I344" s="363"/>
      <c r="J344" s="363"/>
      <c r="K344" s="364"/>
      <c r="L344" s="364"/>
      <c r="M344" s="364"/>
      <c r="N344" s="363"/>
      <c r="O344" s="363"/>
      <c r="P344" s="363"/>
      <c r="Q344" s="363"/>
      <c r="R344" s="363"/>
      <c r="S344" s="363"/>
      <c r="T344" s="363"/>
      <c r="U344" s="365"/>
    </row>
    <row r="345" spans="1:21" s="2" customFormat="1" x14ac:dyDescent="0.25">
      <c r="A345"/>
      <c r="B345" s="74"/>
      <c r="C345" s="366"/>
      <c r="D345" s="74"/>
      <c r="E345" s="74"/>
      <c r="F345" s="366"/>
      <c r="G345" s="366"/>
      <c r="H345" s="366"/>
      <c r="I345" s="366"/>
      <c r="J345" s="366"/>
      <c r="K345" s="367"/>
      <c r="L345" s="367"/>
      <c r="M345" s="367"/>
      <c r="N345" s="366"/>
      <c r="O345" s="366"/>
      <c r="P345" s="366"/>
      <c r="Q345" s="366"/>
      <c r="R345" s="366"/>
      <c r="S345" s="366"/>
      <c r="T345" s="366"/>
      <c r="U345" s="368"/>
    </row>
    <row r="346" spans="1:21" s="2" customFormat="1" x14ac:dyDescent="0.25">
      <c r="A346"/>
      <c r="B346" s="73"/>
      <c r="C346" s="363"/>
      <c r="D346" s="73"/>
      <c r="E346" s="73"/>
      <c r="F346" s="363"/>
      <c r="G346" s="363"/>
      <c r="H346" s="363"/>
      <c r="I346" s="363"/>
      <c r="J346" s="363"/>
      <c r="K346" s="364"/>
      <c r="L346" s="364"/>
      <c r="M346" s="364"/>
      <c r="N346" s="363"/>
      <c r="O346" s="363"/>
      <c r="P346" s="363"/>
      <c r="Q346" s="363"/>
      <c r="R346" s="363"/>
      <c r="S346" s="363"/>
      <c r="T346" s="363"/>
      <c r="U346" s="365"/>
    </row>
    <row r="347" spans="1:21" s="2" customFormat="1" x14ac:dyDescent="0.25">
      <c r="A347"/>
      <c r="B347" s="74"/>
      <c r="C347" s="366"/>
      <c r="D347" s="74"/>
      <c r="E347" s="74"/>
      <c r="F347" s="366"/>
      <c r="G347" s="366"/>
      <c r="H347" s="366"/>
      <c r="I347" s="366"/>
      <c r="J347" s="366"/>
      <c r="K347" s="367"/>
      <c r="L347" s="367"/>
      <c r="M347" s="367"/>
      <c r="N347" s="366"/>
      <c r="O347" s="366"/>
      <c r="P347" s="366"/>
      <c r="Q347" s="366"/>
      <c r="R347" s="366"/>
      <c r="S347" s="366"/>
      <c r="T347" s="366"/>
      <c r="U347" s="368"/>
    </row>
    <row r="348" spans="1:21" s="2" customFormat="1" x14ac:dyDescent="0.25">
      <c r="A348"/>
      <c r="B348" s="73"/>
      <c r="C348" s="363"/>
      <c r="D348" s="73"/>
      <c r="E348" s="73"/>
      <c r="F348" s="363"/>
      <c r="G348" s="363"/>
      <c r="H348" s="363"/>
      <c r="I348" s="363"/>
      <c r="J348" s="363"/>
      <c r="K348" s="364"/>
      <c r="L348" s="364"/>
      <c r="M348" s="364"/>
      <c r="N348" s="363"/>
      <c r="O348" s="363"/>
      <c r="P348" s="363"/>
      <c r="Q348" s="363"/>
      <c r="R348" s="363"/>
      <c r="S348" s="363"/>
      <c r="T348" s="363"/>
      <c r="U348" s="365"/>
    </row>
    <row r="349" spans="1:21" s="2" customFormat="1" x14ac:dyDescent="0.25">
      <c r="A349"/>
      <c r="B349" s="74"/>
      <c r="C349" s="366"/>
      <c r="D349" s="74"/>
      <c r="E349" s="74"/>
      <c r="F349" s="366"/>
      <c r="G349" s="366"/>
      <c r="H349" s="366"/>
      <c r="I349" s="366"/>
      <c r="J349" s="366"/>
      <c r="K349" s="367"/>
      <c r="L349" s="367"/>
      <c r="M349" s="367"/>
      <c r="N349" s="366"/>
      <c r="O349" s="366"/>
      <c r="P349" s="366"/>
      <c r="Q349" s="366"/>
      <c r="R349" s="366"/>
      <c r="S349" s="366"/>
      <c r="T349" s="366"/>
      <c r="U349" s="368"/>
    </row>
    <row r="350" spans="1:21" s="2" customFormat="1" x14ac:dyDescent="0.25">
      <c r="A350"/>
      <c r="B350" s="73"/>
      <c r="C350" s="363"/>
      <c r="D350" s="73"/>
      <c r="E350" s="73"/>
      <c r="F350" s="363"/>
      <c r="G350" s="363"/>
      <c r="H350" s="363"/>
      <c r="I350" s="363"/>
      <c r="J350" s="363"/>
      <c r="K350" s="364"/>
      <c r="L350" s="364"/>
      <c r="M350" s="364"/>
      <c r="N350" s="363"/>
      <c r="O350" s="363"/>
      <c r="P350" s="363"/>
      <c r="Q350" s="363"/>
      <c r="R350" s="363"/>
      <c r="S350" s="363"/>
      <c r="T350" s="363"/>
      <c r="U350" s="365"/>
    </row>
    <row r="351" spans="1:21" s="2" customFormat="1" x14ac:dyDescent="0.25">
      <c r="A351"/>
      <c r="B351" s="74"/>
      <c r="C351" s="366"/>
      <c r="D351" s="74"/>
      <c r="E351" s="74"/>
      <c r="F351" s="366"/>
      <c r="G351" s="366"/>
      <c r="H351" s="366"/>
      <c r="I351" s="366"/>
      <c r="J351" s="366"/>
      <c r="K351" s="367"/>
      <c r="L351" s="367"/>
      <c r="M351" s="367"/>
      <c r="N351" s="366"/>
      <c r="O351" s="366"/>
      <c r="P351" s="366"/>
      <c r="Q351" s="366"/>
      <c r="R351" s="366"/>
      <c r="S351" s="366"/>
      <c r="T351" s="366"/>
      <c r="U351" s="368"/>
    </row>
    <row r="352" spans="1:21" s="2" customFormat="1" x14ac:dyDescent="0.25">
      <c r="A352"/>
      <c r="B352" s="73"/>
      <c r="C352" s="363"/>
      <c r="D352" s="73"/>
      <c r="E352" s="73"/>
      <c r="F352" s="363"/>
      <c r="G352" s="363"/>
      <c r="H352" s="363"/>
      <c r="I352" s="363"/>
      <c r="J352" s="363"/>
      <c r="K352" s="364"/>
      <c r="L352" s="364"/>
      <c r="M352" s="364"/>
      <c r="N352" s="363"/>
      <c r="O352" s="363"/>
      <c r="P352" s="363"/>
      <c r="Q352" s="363"/>
      <c r="R352" s="363"/>
      <c r="S352" s="363"/>
      <c r="T352" s="363"/>
      <c r="U352" s="365"/>
    </row>
    <row r="353" spans="1:21" s="2" customFormat="1" x14ac:dyDescent="0.25">
      <c r="A353"/>
      <c r="B353" s="74"/>
      <c r="C353" s="366"/>
      <c r="D353" s="74"/>
      <c r="E353" s="74"/>
      <c r="F353" s="366"/>
      <c r="G353" s="366"/>
      <c r="H353" s="366"/>
      <c r="I353" s="366"/>
      <c r="J353" s="366"/>
      <c r="K353" s="367"/>
      <c r="L353" s="367"/>
      <c r="M353" s="367"/>
      <c r="N353" s="366"/>
      <c r="O353" s="366"/>
      <c r="P353" s="366"/>
      <c r="Q353" s="366"/>
      <c r="R353" s="366"/>
      <c r="S353" s="366"/>
      <c r="T353" s="366"/>
      <c r="U353" s="368"/>
    </row>
    <row r="354" spans="1:21" s="2" customFormat="1" x14ac:dyDescent="0.25">
      <c r="A354"/>
      <c r="B354" s="73"/>
      <c r="C354" s="363"/>
      <c r="D354" s="73"/>
      <c r="E354" s="73"/>
      <c r="F354" s="363"/>
      <c r="G354" s="363"/>
      <c r="H354" s="363"/>
      <c r="I354" s="363"/>
      <c r="J354" s="363"/>
      <c r="K354" s="364"/>
      <c r="L354" s="364"/>
      <c r="M354" s="364"/>
      <c r="N354" s="363"/>
      <c r="O354" s="363"/>
      <c r="P354" s="363"/>
      <c r="Q354" s="363"/>
      <c r="R354" s="363"/>
      <c r="S354" s="363"/>
      <c r="T354" s="363"/>
      <c r="U354" s="365"/>
    </row>
    <row r="355" spans="1:21" s="2" customFormat="1" x14ac:dyDescent="0.25">
      <c r="A355"/>
      <c r="B355" s="74"/>
      <c r="C355" s="366"/>
      <c r="D355" s="74"/>
      <c r="E355" s="74"/>
      <c r="F355" s="366"/>
      <c r="G355" s="366"/>
      <c r="H355" s="366"/>
      <c r="I355" s="366"/>
      <c r="J355" s="366"/>
      <c r="K355" s="367"/>
      <c r="L355" s="367"/>
      <c r="M355" s="367"/>
      <c r="N355" s="366"/>
      <c r="O355" s="366"/>
      <c r="P355" s="366"/>
      <c r="Q355" s="366"/>
      <c r="R355" s="366"/>
      <c r="S355" s="366"/>
      <c r="T355" s="366"/>
      <c r="U355" s="368"/>
    </row>
    <row r="356" spans="1:21" s="2" customFormat="1" x14ac:dyDescent="0.25">
      <c r="A356"/>
      <c r="B356" s="73"/>
      <c r="C356" s="363"/>
      <c r="D356" s="73"/>
      <c r="E356" s="73"/>
      <c r="F356" s="363"/>
      <c r="G356" s="363"/>
      <c r="H356" s="363"/>
      <c r="I356" s="363"/>
      <c r="J356" s="363"/>
      <c r="K356" s="364"/>
      <c r="L356" s="364"/>
      <c r="M356" s="364"/>
      <c r="N356" s="363"/>
      <c r="O356" s="363"/>
      <c r="P356" s="363"/>
      <c r="Q356" s="363"/>
      <c r="R356" s="363"/>
      <c r="S356" s="363"/>
      <c r="T356" s="363"/>
      <c r="U356" s="365"/>
    </row>
    <row r="357" spans="1:21" s="2" customFormat="1" x14ac:dyDescent="0.25">
      <c r="A357"/>
      <c r="B357" s="74"/>
      <c r="C357" s="366"/>
      <c r="D357" s="74"/>
      <c r="E357" s="74"/>
      <c r="F357" s="366"/>
      <c r="G357" s="366"/>
      <c r="H357" s="366"/>
      <c r="I357" s="366"/>
      <c r="J357" s="366"/>
      <c r="K357" s="367"/>
      <c r="L357" s="367"/>
      <c r="M357" s="367"/>
      <c r="N357" s="366"/>
      <c r="O357" s="366"/>
      <c r="P357" s="366"/>
      <c r="Q357" s="366"/>
      <c r="R357" s="366"/>
      <c r="S357" s="366"/>
      <c r="T357" s="366"/>
      <c r="U357" s="368"/>
    </row>
    <row r="358" spans="1:21" s="2" customFormat="1" x14ac:dyDescent="0.25">
      <c r="A358"/>
      <c r="B358" s="73"/>
      <c r="C358" s="363"/>
      <c r="D358" s="73"/>
      <c r="E358" s="73"/>
      <c r="F358" s="363"/>
      <c r="G358" s="363"/>
      <c r="H358" s="363"/>
      <c r="I358" s="363"/>
      <c r="J358" s="363"/>
      <c r="K358" s="364"/>
      <c r="L358" s="364"/>
      <c r="M358" s="364"/>
      <c r="N358" s="363"/>
      <c r="O358" s="363"/>
      <c r="P358" s="363"/>
      <c r="Q358" s="363"/>
      <c r="R358" s="363"/>
      <c r="S358" s="363"/>
      <c r="T358" s="363"/>
      <c r="U358" s="365"/>
    </row>
    <row r="359" spans="1:21" s="2" customFormat="1" x14ac:dyDescent="0.25">
      <c r="A359"/>
      <c r="B359" s="74"/>
      <c r="C359" s="366"/>
      <c r="D359" s="74"/>
      <c r="E359" s="74"/>
      <c r="F359" s="366"/>
      <c r="G359" s="366"/>
      <c r="H359" s="366"/>
      <c r="I359" s="366"/>
      <c r="J359" s="366"/>
      <c r="K359" s="367"/>
      <c r="L359" s="367"/>
      <c r="M359" s="367"/>
      <c r="N359" s="366"/>
      <c r="O359" s="366"/>
      <c r="P359" s="366"/>
      <c r="Q359" s="366"/>
      <c r="R359" s="366"/>
      <c r="S359" s="366"/>
      <c r="T359" s="366"/>
      <c r="U359" s="368"/>
    </row>
    <row r="360" spans="1:21" s="2" customFormat="1" x14ac:dyDescent="0.25">
      <c r="A360"/>
      <c r="B360" s="73"/>
      <c r="C360" s="363"/>
      <c r="D360" s="73"/>
      <c r="E360" s="73"/>
      <c r="F360" s="363"/>
      <c r="G360" s="363"/>
      <c r="H360" s="363"/>
      <c r="I360" s="363"/>
      <c r="J360" s="363"/>
      <c r="K360" s="364"/>
      <c r="L360" s="364"/>
      <c r="M360" s="364"/>
      <c r="N360" s="363"/>
      <c r="O360" s="363"/>
      <c r="P360" s="363"/>
      <c r="Q360" s="363"/>
      <c r="R360" s="363"/>
      <c r="S360" s="363"/>
      <c r="T360" s="363"/>
      <c r="U360" s="365"/>
    </row>
    <row r="361" spans="1:21" s="2" customFormat="1" x14ac:dyDescent="0.25">
      <c r="A361"/>
      <c r="B361" s="74"/>
      <c r="C361" s="366"/>
      <c r="D361" s="74"/>
      <c r="E361" s="74"/>
      <c r="F361" s="366"/>
      <c r="G361" s="366"/>
      <c r="H361" s="366"/>
      <c r="I361" s="366"/>
      <c r="J361" s="366"/>
      <c r="K361" s="367"/>
      <c r="L361" s="367"/>
      <c r="M361" s="367"/>
      <c r="N361" s="366"/>
      <c r="O361" s="366"/>
      <c r="P361" s="366"/>
      <c r="Q361" s="366"/>
      <c r="R361" s="366"/>
      <c r="S361" s="366"/>
      <c r="T361" s="366"/>
      <c r="U361" s="368"/>
    </row>
    <row r="362" spans="1:21" s="2" customFormat="1" x14ac:dyDescent="0.25">
      <c r="A362"/>
      <c r="B362" s="73"/>
      <c r="C362" s="363"/>
      <c r="D362" s="73"/>
      <c r="E362" s="73"/>
      <c r="F362" s="363"/>
      <c r="G362" s="363"/>
      <c r="H362" s="363"/>
      <c r="I362" s="363"/>
      <c r="J362" s="363"/>
      <c r="K362" s="364"/>
      <c r="L362" s="364"/>
      <c r="M362" s="364"/>
      <c r="N362" s="363"/>
      <c r="O362" s="363"/>
      <c r="P362" s="363"/>
      <c r="Q362" s="363"/>
      <c r="R362" s="363"/>
      <c r="S362" s="363"/>
      <c r="T362" s="363"/>
      <c r="U362" s="365"/>
    </row>
    <row r="363" spans="1:21" s="2" customFormat="1" x14ac:dyDescent="0.25">
      <c r="A363"/>
      <c r="B363" s="74"/>
      <c r="C363" s="366"/>
      <c r="D363" s="74"/>
      <c r="E363" s="74"/>
      <c r="F363" s="366"/>
      <c r="G363" s="366"/>
      <c r="H363" s="366"/>
      <c r="I363" s="366"/>
      <c r="J363" s="366"/>
      <c r="K363" s="367"/>
      <c r="L363" s="367"/>
      <c r="M363" s="367"/>
      <c r="N363" s="366"/>
      <c r="O363" s="366"/>
      <c r="P363" s="366"/>
      <c r="Q363" s="366"/>
      <c r="R363" s="366"/>
      <c r="S363" s="366"/>
      <c r="T363" s="366"/>
      <c r="U363" s="368"/>
    </row>
    <row r="364" spans="1:21" s="2" customFormat="1" x14ac:dyDescent="0.25">
      <c r="A364"/>
      <c r="B364" s="73"/>
      <c r="C364" s="363"/>
      <c r="D364" s="73"/>
      <c r="E364" s="73"/>
      <c r="F364" s="363"/>
      <c r="G364" s="363"/>
      <c r="H364" s="363"/>
      <c r="I364" s="363"/>
      <c r="J364" s="363"/>
      <c r="K364" s="364"/>
      <c r="L364" s="364"/>
      <c r="M364" s="364"/>
      <c r="N364" s="363"/>
      <c r="O364" s="363"/>
      <c r="P364" s="363"/>
      <c r="Q364" s="363"/>
      <c r="R364" s="363"/>
      <c r="S364" s="363"/>
      <c r="T364" s="363"/>
      <c r="U364" s="365"/>
    </row>
    <row r="365" spans="1:21" s="2" customFormat="1" x14ac:dyDescent="0.25">
      <c r="A365"/>
      <c r="B365" s="74"/>
      <c r="C365" s="366"/>
      <c r="D365" s="74"/>
      <c r="E365" s="74"/>
      <c r="F365" s="366"/>
      <c r="G365" s="366"/>
      <c r="H365" s="366"/>
      <c r="I365" s="366"/>
      <c r="J365" s="366"/>
      <c r="K365" s="367"/>
      <c r="L365" s="367"/>
      <c r="M365" s="367"/>
      <c r="N365" s="366"/>
      <c r="O365" s="366"/>
      <c r="P365" s="366"/>
      <c r="Q365" s="366"/>
      <c r="R365" s="366"/>
      <c r="S365" s="366"/>
      <c r="T365" s="366"/>
      <c r="U365" s="368"/>
    </row>
    <row r="366" spans="1:21" s="2" customFormat="1" x14ac:dyDescent="0.25">
      <c r="A366"/>
      <c r="B366" s="73"/>
      <c r="C366" s="363"/>
      <c r="D366" s="73"/>
      <c r="E366" s="73"/>
      <c r="F366" s="363"/>
      <c r="G366" s="363"/>
      <c r="H366" s="363"/>
      <c r="I366" s="363"/>
      <c r="J366" s="363"/>
      <c r="K366" s="364"/>
      <c r="L366" s="364"/>
      <c r="M366" s="364"/>
      <c r="N366" s="363"/>
      <c r="O366" s="363"/>
      <c r="P366" s="363"/>
      <c r="Q366" s="363"/>
      <c r="R366" s="363"/>
      <c r="S366" s="363"/>
      <c r="T366" s="363"/>
      <c r="U366" s="365"/>
    </row>
    <row r="367" spans="1:21" s="2" customFormat="1" x14ac:dyDescent="0.25">
      <c r="A367"/>
      <c r="B367" s="74"/>
      <c r="C367" s="366"/>
      <c r="D367" s="74"/>
      <c r="E367" s="74"/>
      <c r="F367" s="366"/>
      <c r="G367" s="366"/>
      <c r="H367" s="366"/>
      <c r="I367" s="366"/>
      <c r="J367" s="366"/>
      <c r="K367" s="367"/>
      <c r="L367" s="367"/>
      <c r="M367" s="367"/>
      <c r="N367" s="366"/>
      <c r="O367" s="366"/>
      <c r="P367" s="366"/>
      <c r="Q367" s="366"/>
      <c r="R367" s="366"/>
      <c r="S367" s="366"/>
      <c r="T367" s="366"/>
      <c r="U367" s="368"/>
    </row>
    <row r="368" spans="1:21" s="2" customFormat="1" x14ac:dyDescent="0.25">
      <c r="A368"/>
      <c r="B368" s="73"/>
      <c r="C368" s="363"/>
      <c r="D368" s="73"/>
      <c r="E368" s="73"/>
      <c r="F368" s="363"/>
      <c r="G368" s="363"/>
      <c r="H368" s="363"/>
      <c r="I368" s="363"/>
      <c r="J368" s="363"/>
      <c r="K368" s="364"/>
      <c r="L368" s="364"/>
      <c r="M368" s="364"/>
      <c r="N368" s="363"/>
      <c r="O368" s="363"/>
      <c r="P368" s="363"/>
      <c r="Q368" s="363"/>
      <c r="R368" s="363"/>
      <c r="S368" s="363"/>
      <c r="T368" s="363"/>
      <c r="U368" s="365"/>
    </row>
    <row r="369" spans="1:21" s="2" customFormat="1" x14ac:dyDescent="0.25">
      <c r="A369"/>
      <c r="B369" s="74"/>
      <c r="C369" s="366"/>
      <c r="D369" s="74"/>
      <c r="E369" s="74"/>
      <c r="F369" s="366"/>
      <c r="G369" s="366"/>
      <c r="H369" s="366"/>
      <c r="I369" s="366"/>
      <c r="J369" s="366"/>
      <c r="K369" s="367"/>
      <c r="L369" s="367"/>
      <c r="M369" s="367"/>
      <c r="N369" s="366"/>
      <c r="O369" s="366"/>
      <c r="P369" s="366"/>
      <c r="Q369" s="366"/>
      <c r="R369" s="366"/>
      <c r="S369" s="366"/>
      <c r="T369" s="366"/>
      <c r="U369" s="368"/>
    </row>
    <row r="370" spans="1:21" s="2" customFormat="1" x14ac:dyDescent="0.25">
      <c r="A370"/>
      <c r="B370" s="73"/>
      <c r="C370" s="363"/>
      <c r="D370" s="73"/>
      <c r="E370" s="73"/>
      <c r="F370" s="363"/>
      <c r="G370" s="363"/>
      <c r="H370" s="363"/>
      <c r="I370" s="363"/>
      <c r="J370" s="363"/>
      <c r="K370" s="364"/>
      <c r="L370" s="364"/>
      <c r="M370" s="364"/>
      <c r="N370" s="363"/>
      <c r="O370" s="363"/>
      <c r="P370" s="363"/>
      <c r="Q370" s="363"/>
      <c r="R370" s="363"/>
      <c r="S370" s="363"/>
      <c r="T370" s="363"/>
      <c r="U370" s="365"/>
    </row>
    <row r="371" spans="1:21" s="2" customFormat="1" x14ac:dyDescent="0.25">
      <c r="A371"/>
      <c r="B371" s="74"/>
      <c r="C371" s="366"/>
      <c r="D371" s="74"/>
      <c r="E371" s="74"/>
      <c r="F371" s="366"/>
      <c r="G371" s="366"/>
      <c r="H371" s="366"/>
      <c r="I371" s="366"/>
      <c r="J371" s="366"/>
      <c r="K371" s="367"/>
      <c r="L371" s="367"/>
      <c r="M371" s="367"/>
      <c r="N371" s="366"/>
      <c r="O371" s="366"/>
      <c r="P371" s="366"/>
      <c r="Q371" s="366"/>
      <c r="R371" s="366"/>
      <c r="S371" s="366"/>
      <c r="T371" s="366"/>
      <c r="U371" s="368"/>
    </row>
    <row r="372" spans="1:21" s="2" customFormat="1" x14ac:dyDescent="0.25">
      <c r="A372"/>
      <c r="B372" s="73"/>
      <c r="C372" s="363"/>
      <c r="D372" s="73"/>
      <c r="E372" s="73"/>
      <c r="F372" s="363"/>
      <c r="G372" s="363"/>
      <c r="H372" s="363"/>
      <c r="I372" s="363"/>
      <c r="J372" s="363"/>
      <c r="K372" s="364"/>
      <c r="L372" s="364"/>
      <c r="M372" s="364"/>
      <c r="N372" s="363"/>
      <c r="O372" s="363"/>
      <c r="P372" s="363"/>
      <c r="Q372" s="363"/>
      <c r="R372" s="363"/>
      <c r="S372" s="363"/>
      <c r="T372" s="363"/>
      <c r="U372" s="365"/>
    </row>
    <row r="373" spans="1:21" s="2" customFormat="1" x14ac:dyDescent="0.25">
      <c r="A373"/>
      <c r="B373" s="74"/>
      <c r="C373" s="366"/>
      <c r="D373" s="74"/>
      <c r="E373" s="74"/>
      <c r="F373" s="366"/>
      <c r="G373" s="366"/>
      <c r="H373" s="366"/>
      <c r="I373" s="366"/>
      <c r="J373" s="366"/>
      <c r="K373" s="367"/>
      <c r="L373" s="367"/>
      <c r="M373" s="367"/>
      <c r="N373" s="366"/>
      <c r="O373" s="366"/>
      <c r="P373" s="366"/>
      <c r="Q373" s="366"/>
      <c r="R373" s="366"/>
      <c r="S373" s="366"/>
      <c r="T373" s="366"/>
      <c r="U373" s="368"/>
    </row>
    <row r="374" spans="1:21" s="2" customFormat="1" x14ac:dyDescent="0.25">
      <c r="A374"/>
      <c r="B374" s="73"/>
      <c r="C374" s="363"/>
      <c r="D374" s="73"/>
      <c r="E374" s="73"/>
      <c r="F374" s="363"/>
      <c r="G374" s="363"/>
      <c r="H374" s="363"/>
      <c r="I374" s="363"/>
      <c r="J374" s="363"/>
      <c r="K374" s="364"/>
      <c r="L374" s="364"/>
      <c r="M374" s="364"/>
      <c r="N374" s="363"/>
      <c r="O374" s="363"/>
      <c r="P374" s="363"/>
      <c r="Q374" s="363"/>
      <c r="R374" s="363"/>
      <c r="S374" s="363"/>
      <c r="T374" s="363"/>
      <c r="U374" s="365"/>
    </row>
    <row r="375" spans="1:21" s="2" customFormat="1" x14ac:dyDescent="0.25">
      <c r="A375"/>
      <c r="B375" s="74"/>
      <c r="C375" s="366"/>
      <c r="D375" s="74"/>
      <c r="E375" s="74"/>
      <c r="F375" s="366"/>
      <c r="G375" s="366"/>
      <c r="H375" s="366"/>
      <c r="I375" s="366"/>
      <c r="J375" s="366"/>
      <c r="K375" s="367"/>
      <c r="L375" s="367"/>
      <c r="M375" s="367"/>
      <c r="N375" s="366"/>
      <c r="O375" s="366"/>
      <c r="P375" s="366"/>
      <c r="Q375" s="366"/>
      <c r="R375" s="366"/>
      <c r="S375" s="366"/>
      <c r="T375" s="366"/>
      <c r="U375" s="368"/>
    </row>
    <row r="376" spans="1:21" s="2" customFormat="1" x14ac:dyDescent="0.25">
      <c r="A376"/>
      <c r="B376" s="73"/>
      <c r="C376" s="363"/>
      <c r="D376" s="73"/>
      <c r="E376" s="73"/>
      <c r="F376" s="363"/>
      <c r="G376" s="363"/>
      <c r="H376" s="363"/>
      <c r="I376" s="363"/>
      <c r="J376" s="363"/>
      <c r="K376" s="364"/>
      <c r="L376" s="364"/>
      <c r="M376" s="364"/>
      <c r="N376" s="363"/>
      <c r="O376" s="363"/>
      <c r="P376" s="363"/>
      <c r="Q376" s="363"/>
      <c r="R376" s="363"/>
      <c r="S376" s="363"/>
      <c r="T376" s="363"/>
      <c r="U376" s="365"/>
    </row>
    <row r="377" spans="1:21" s="2" customFormat="1" x14ac:dyDescent="0.25">
      <c r="A377"/>
      <c r="B377" s="74"/>
      <c r="C377" s="366"/>
      <c r="D377" s="74"/>
      <c r="E377" s="74"/>
      <c r="F377" s="366"/>
      <c r="G377" s="366"/>
      <c r="H377" s="366"/>
      <c r="I377" s="366"/>
      <c r="J377" s="366"/>
      <c r="K377" s="367"/>
      <c r="L377" s="367"/>
      <c r="M377" s="367"/>
      <c r="N377" s="366"/>
      <c r="O377" s="366"/>
      <c r="P377" s="366"/>
      <c r="Q377" s="366"/>
      <c r="R377" s="366"/>
      <c r="S377" s="366"/>
      <c r="T377" s="366"/>
      <c r="U377" s="368"/>
    </row>
    <row r="378" spans="1:21" s="2" customFormat="1" x14ac:dyDescent="0.25">
      <c r="A378"/>
      <c r="B378" s="73"/>
      <c r="C378" s="363"/>
      <c r="D378" s="73"/>
      <c r="E378" s="73"/>
      <c r="F378" s="363"/>
      <c r="G378" s="363"/>
      <c r="H378" s="363"/>
      <c r="I378" s="363"/>
      <c r="J378" s="363"/>
      <c r="K378" s="364"/>
      <c r="L378" s="364"/>
      <c r="M378" s="364"/>
      <c r="N378" s="363"/>
      <c r="O378" s="363"/>
      <c r="P378" s="363"/>
      <c r="Q378" s="363"/>
      <c r="R378" s="363"/>
      <c r="S378" s="363"/>
      <c r="T378" s="363"/>
      <c r="U378" s="365"/>
    </row>
    <row r="379" spans="1:21" s="2" customFormat="1" x14ac:dyDescent="0.25">
      <c r="A379"/>
      <c r="B379" s="74"/>
      <c r="C379" s="366"/>
      <c r="D379" s="74"/>
      <c r="E379" s="74"/>
      <c r="F379" s="366"/>
      <c r="G379" s="366"/>
      <c r="H379" s="366"/>
      <c r="I379" s="366"/>
      <c r="J379" s="366"/>
      <c r="K379" s="367"/>
      <c r="L379" s="367"/>
      <c r="M379" s="367"/>
      <c r="N379" s="366"/>
      <c r="O379" s="366"/>
      <c r="P379" s="366"/>
      <c r="Q379" s="366"/>
      <c r="R379" s="366"/>
      <c r="S379" s="366"/>
      <c r="T379" s="366"/>
      <c r="U379" s="368"/>
    </row>
    <row r="380" spans="1:21" s="2" customFormat="1" x14ac:dyDescent="0.25">
      <c r="A380"/>
      <c r="B380" s="73"/>
      <c r="C380" s="363"/>
      <c r="D380" s="73"/>
      <c r="E380" s="73"/>
      <c r="F380" s="363"/>
      <c r="G380" s="363"/>
      <c r="H380" s="363"/>
      <c r="I380" s="363"/>
      <c r="J380" s="363"/>
      <c r="K380" s="364"/>
      <c r="L380" s="364"/>
      <c r="M380" s="364"/>
      <c r="N380" s="363"/>
      <c r="O380" s="363"/>
      <c r="P380" s="363"/>
      <c r="Q380" s="363"/>
      <c r="R380" s="363"/>
      <c r="S380" s="363"/>
      <c r="T380" s="363"/>
      <c r="U380" s="365"/>
    </row>
    <row r="381" spans="1:21" s="2" customFormat="1" x14ac:dyDescent="0.25">
      <c r="A381"/>
      <c r="B381" s="74"/>
      <c r="C381" s="366"/>
      <c r="D381" s="74"/>
      <c r="E381" s="74"/>
      <c r="F381" s="366"/>
      <c r="G381" s="366"/>
      <c r="H381" s="366"/>
      <c r="I381" s="366"/>
      <c r="J381" s="366"/>
      <c r="K381" s="367"/>
      <c r="L381" s="367"/>
      <c r="M381" s="367"/>
      <c r="N381" s="366"/>
      <c r="O381" s="366"/>
      <c r="P381" s="366"/>
      <c r="Q381" s="366"/>
      <c r="R381" s="366"/>
      <c r="S381" s="366"/>
      <c r="T381" s="366"/>
      <c r="U381" s="368"/>
    </row>
    <row r="382" spans="1:21" s="2" customFormat="1" x14ac:dyDescent="0.25">
      <c r="A382"/>
      <c r="B382" s="73"/>
      <c r="C382" s="363"/>
      <c r="D382" s="73"/>
      <c r="E382" s="73"/>
      <c r="F382" s="363"/>
      <c r="G382" s="363"/>
      <c r="H382" s="363"/>
      <c r="I382" s="363"/>
      <c r="J382" s="363"/>
      <c r="K382" s="364"/>
      <c r="L382" s="364"/>
      <c r="M382" s="364"/>
      <c r="N382" s="363"/>
      <c r="O382" s="363"/>
      <c r="P382" s="363"/>
      <c r="Q382" s="363"/>
      <c r="R382" s="363"/>
      <c r="S382" s="363"/>
      <c r="T382" s="363"/>
      <c r="U382" s="365"/>
    </row>
    <row r="383" spans="1:21" s="2" customFormat="1" x14ac:dyDescent="0.25">
      <c r="A383"/>
      <c r="B383" s="74"/>
      <c r="C383" s="366"/>
      <c r="D383" s="74"/>
      <c r="E383" s="74"/>
      <c r="F383" s="366"/>
      <c r="G383" s="366"/>
      <c r="H383" s="366"/>
      <c r="I383" s="366"/>
      <c r="J383" s="366"/>
      <c r="K383" s="367"/>
      <c r="L383" s="367"/>
      <c r="M383" s="367"/>
      <c r="N383" s="366"/>
      <c r="O383" s="366"/>
      <c r="P383" s="366"/>
      <c r="Q383" s="366"/>
      <c r="R383" s="366"/>
      <c r="S383" s="366"/>
      <c r="T383" s="366"/>
      <c r="U383" s="368"/>
    </row>
    <row r="384" spans="1:21" s="2" customFormat="1" x14ac:dyDescent="0.25">
      <c r="A384"/>
      <c r="B384" s="73"/>
      <c r="C384" s="363"/>
      <c r="D384" s="73"/>
      <c r="E384" s="73"/>
      <c r="F384" s="363"/>
      <c r="G384" s="363"/>
      <c r="H384" s="363"/>
      <c r="I384" s="363"/>
      <c r="J384" s="363"/>
      <c r="K384" s="364"/>
      <c r="L384" s="364"/>
      <c r="M384" s="364"/>
      <c r="N384" s="363"/>
      <c r="O384" s="363"/>
      <c r="P384" s="363"/>
      <c r="Q384" s="363"/>
      <c r="R384" s="363"/>
      <c r="S384" s="363"/>
      <c r="T384" s="363"/>
      <c r="U384" s="365"/>
    </row>
    <row r="385" spans="1:21" s="2" customFormat="1" x14ac:dyDescent="0.25">
      <c r="A385"/>
      <c r="B385" s="74"/>
      <c r="C385" s="366"/>
      <c r="D385" s="74"/>
      <c r="E385" s="74"/>
      <c r="F385" s="366"/>
      <c r="G385" s="366"/>
      <c r="H385" s="366"/>
      <c r="I385" s="366"/>
      <c r="J385" s="366"/>
      <c r="K385" s="367"/>
      <c r="L385" s="367"/>
      <c r="M385" s="367"/>
      <c r="N385" s="366"/>
      <c r="O385" s="366"/>
      <c r="P385" s="366"/>
      <c r="Q385" s="366"/>
      <c r="R385" s="366"/>
      <c r="S385" s="366"/>
      <c r="T385" s="366"/>
      <c r="U385" s="368"/>
    </row>
    <row r="386" spans="1:21" s="2" customFormat="1" x14ac:dyDescent="0.25">
      <c r="A386"/>
      <c r="B386" s="73"/>
      <c r="C386" s="363"/>
      <c r="D386" s="73"/>
      <c r="E386" s="73"/>
      <c r="F386" s="363"/>
      <c r="G386" s="363"/>
      <c r="H386" s="363"/>
      <c r="I386" s="363"/>
      <c r="J386" s="363"/>
      <c r="K386" s="364"/>
      <c r="L386" s="364"/>
      <c r="M386" s="364"/>
      <c r="N386" s="363"/>
      <c r="O386" s="363"/>
      <c r="P386" s="363"/>
      <c r="Q386" s="363"/>
      <c r="R386" s="363"/>
      <c r="S386" s="363"/>
      <c r="T386" s="363"/>
      <c r="U386" s="365"/>
    </row>
    <row r="387" spans="1:21" s="2" customFormat="1" x14ac:dyDescent="0.25">
      <c r="A387"/>
      <c r="B387" s="74"/>
      <c r="C387" s="366"/>
      <c r="D387" s="74"/>
      <c r="E387" s="74"/>
      <c r="F387" s="366"/>
      <c r="G387" s="366"/>
      <c r="H387" s="366"/>
      <c r="I387" s="366"/>
      <c r="J387" s="366"/>
      <c r="K387" s="367"/>
      <c r="L387" s="367"/>
      <c r="M387" s="367"/>
      <c r="N387" s="366"/>
      <c r="O387" s="366"/>
      <c r="P387" s="366"/>
      <c r="Q387" s="366"/>
      <c r="R387" s="366"/>
      <c r="S387" s="366"/>
      <c r="T387" s="366"/>
      <c r="U387" s="368"/>
    </row>
    <row r="388" spans="1:21" s="2" customFormat="1" x14ac:dyDescent="0.25">
      <c r="A388"/>
      <c r="B388" s="73"/>
      <c r="C388" s="363"/>
      <c r="D388" s="73"/>
      <c r="E388" s="73"/>
      <c r="F388" s="363"/>
      <c r="G388" s="363"/>
      <c r="H388" s="363"/>
      <c r="I388" s="363"/>
      <c r="J388" s="363"/>
      <c r="K388" s="364"/>
      <c r="L388" s="364"/>
      <c r="M388" s="364"/>
      <c r="N388" s="363"/>
      <c r="O388" s="363"/>
      <c r="P388" s="363"/>
      <c r="Q388" s="363"/>
      <c r="R388" s="363"/>
      <c r="S388" s="363"/>
      <c r="T388" s="363"/>
      <c r="U388" s="365"/>
    </row>
    <row r="389" spans="1:21" s="2" customFormat="1" x14ac:dyDescent="0.25">
      <c r="A389"/>
      <c r="B389" s="74"/>
      <c r="C389" s="366"/>
      <c r="D389" s="74"/>
      <c r="E389" s="74"/>
      <c r="F389" s="366"/>
      <c r="G389" s="366"/>
      <c r="H389" s="366"/>
      <c r="I389" s="366"/>
      <c r="J389" s="366"/>
      <c r="K389" s="367"/>
      <c r="L389" s="367"/>
      <c r="M389" s="367"/>
      <c r="N389" s="366"/>
      <c r="O389" s="366"/>
      <c r="P389" s="366"/>
      <c r="Q389" s="366"/>
      <c r="R389" s="366"/>
      <c r="S389" s="366"/>
      <c r="T389" s="366"/>
      <c r="U389" s="368"/>
    </row>
    <row r="390" spans="1:21" s="2" customFormat="1" x14ac:dyDescent="0.25">
      <c r="A390"/>
      <c r="B390" s="73"/>
      <c r="C390" s="363"/>
      <c r="D390" s="73"/>
      <c r="E390" s="73"/>
      <c r="F390" s="363"/>
      <c r="G390" s="363"/>
      <c r="H390" s="363"/>
      <c r="I390" s="363"/>
      <c r="J390" s="363"/>
      <c r="K390" s="364"/>
      <c r="L390" s="364"/>
      <c r="M390" s="364"/>
      <c r="N390" s="363"/>
      <c r="O390" s="363"/>
      <c r="P390" s="363"/>
      <c r="Q390" s="363"/>
      <c r="R390" s="363"/>
      <c r="S390" s="363"/>
      <c r="T390" s="363"/>
      <c r="U390" s="365"/>
    </row>
    <row r="391" spans="1:21" s="2" customFormat="1" x14ac:dyDescent="0.25">
      <c r="A391"/>
      <c r="B391" s="74"/>
      <c r="C391" s="366"/>
      <c r="D391" s="74"/>
      <c r="E391" s="74"/>
      <c r="F391" s="366"/>
      <c r="G391" s="366"/>
      <c r="H391" s="366"/>
      <c r="I391" s="366"/>
      <c r="J391" s="366"/>
      <c r="K391" s="367"/>
      <c r="L391" s="367"/>
      <c r="M391" s="367"/>
      <c r="N391" s="366"/>
      <c r="O391" s="366"/>
      <c r="P391" s="366"/>
      <c r="Q391" s="366"/>
      <c r="R391" s="366"/>
      <c r="S391" s="366"/>
      <c r="T391" s="366"/>
      <c r="U391" s="368"/>
    </row>
    <row r="392" spans="1:21" s="2" customFormat="1" x14ac:dyDescent="0.25">
      <c r="A392"/>
      <c r="B392" s="73"/>
      <c r="C392" s="363"/>
      <c r="D392" s="73"/>
      <c r="E392" s="73"/>
      <c r="F392" s="363"/>
      <c r="G392" s="363"/>
      <c r="H392" s="363"/>
      <c r="I392" s="363"/>
      <c r="J392" s="363"/>
      <c r="K392" s="364"/>
      <c r="L392" s="364"/>
      <c r="M392" s="364"/>
      <c r="N392" s="363"/>
      <c r="O392" s="363"/>
      <c r="P392" s="363"/>
      <c r="Q392" s="363"/>
      <c r="R392" s="363"/>
      <c r="S392" s="363"/>
      <c r="T392" s="363"/>
      <c r="U392" s="365"/>
    </row>
    <row r="393" spans="1:21" s="2" customFormat="1" x14ac:dyDescent="0.25">
      <c r="A393"/>
      <c r="B393" s="74"/>
      <c r="C393" s="366"/>
      <c r="D393" s="74"/>
      <c r="E393" s="74"/>
      <c r="F393" s="366"/>
      <c r="G393" s="366"/>
      <c r="H393" s="366"/>
      <c r="I393" s="366"/>
      <c r="J393" s="366"/>
      <c r="K393" s="367"/>
      <c r="L393" s="367"/>
      <c r="M393" s="367"/>
      <c r="N393" s="366"/>
      <c r="O393" s="366"/>
      <c r="P393" s="366"/>
      <c r="Q393" s="366"/>
      <c r="R393" s="366"/>
      <c r="S393" s="366"/>
      <c r="T393" s="366"/>
      <c r="U393" s="368"/>
    </row>
    <row r="394" spans="1:21" s="2" customFormat="1" x14ac:dyDescent="0.25">
      <c r="A394"/>
      <c r="B394" s="73"/>
      <c r="C394" s="363"/>
      <c r="D394" s="73"/>
      <c r="E394" s="73"/>
      <c r="F394" s="363"/>
      <c r="G394" s="363"/>
      <c r="H394" s="363"/>
      <c r="I394" s="363"/>
      <c r="J394" s="363"/>
      <c r="K394" s="364"/>
      <c r="L394" s="364"/>
      <c r="M394" s="364"/>
      <c r="N394" s="363"/>
      <c r="O394" s="363"/>
      <c r="P394" s="363"/>
      <c r="Q394" s="363"/>
      <c r="R394" s="363"/>
      <c r="S394" s="363"/>
      <c r="T394" s="363"/>
      <c r="U394" s="365"/>
    </row>
    <row r="395" spans="1:21" s="2" customFormat="1" x14ac:dyDescent="0.25">
      <c r="A395"/>
      <c r="B395" s="74"/>
      <c r="C395" s="366"/>
      <c r="D395" s="74"/>
      <c r="E395" s="74"/>
      <c r="F395" s="366"/>
      <c r="G395" s="366"/>
      <c r="H395" s="366"/>
      <c r="I395" s="366"/>
      <c r="J395" s="366"/>
      <c r="K395" s="367"/>
      <c r="L395" s="367"/>
      <c r="M395" s="367"/>
      <c r="N395" s="366"/>
      <c r="O395" s="366"/>
      <c r="P395" s="366"/>
      <c r="Q395" s="366"/>
      <c r="R395" s="366"/>
      <c r="S395" s="366"/>
      <c r="T395" s="366"/>
      <c r="U395" s="368"/>
    </row>
    <row r="396" spans="1:21" s="2" customFormat="1" x14ac:dyDescent="0.25">
      <c r="A396"/>
      <c r="B396" s="73"/>
      <c r="C396" s="363"/>
      <c r="D396" s="73"/>
      <c r="E396" s="73"/>
      <c r="F396" s="363"/>
      <c r="G396" s="363"/>
      <c r="H396" s="363"/>
      <c r="I396" s="363"/>
      <c r="J396" s="363"/>
      <c r="K396" s="364"/>
      <c r="L396" s="364"/>
      <c r="M396" s="364"/>
      <c r="N396" s="363"/>
      <c r="O396" s="363"/>
      <c r="P396" s="363"/>
      <c r="Q396" s="363"/>
      <c r="R396" s="363"/>
      <c r="S396" s="363"/>
      <c r="T396" s="363"/>
      <c r="U396" s="365"/>
    </row>
    <row r="397" spans="1:21" s="2" customFormat="1" x14ac:dyDescent="0.25">
      <c r="A397"/>
      <c r="B397" s="74"/>
      <c r="C397" s="366"/>
      <c r="D397" s="74"/>
      <c r="E397" s="74"/>
      <c r="F397" s="366"/>
      <c r="G397" s="366"/>
      <c r="H397" s="366"/>
      <c r="I397" s="366"/>
      <c r="J397" s="366"/>
      <c r="K397" s="367"/>
      <c r="L397" s="367"/>
      <c r="M397" s="367"/>
      <c r="N397" s="366"/>
      <c r="O397" s="366"/>
      <c r="P397" s="366"/>
      <c r="Q397" s="366"/>
      <c r="R397" s="366"/>
      <c r="S397" s="366"/>
      <c r="T397" s="366"/>
      <c r="U397" s="368"/>
    </row>
    <row r="398" spans="1:21" s="2" customFormat="1" x14ac:dyDescent="0.25">
      <c r="A398"/>
      <c r="B398" s="73"/>
      <c r="C398" s="363"/>
      <c r="D398" s="73"/>
      <c r="E398" s="73"/>
      <c r="F398" s="363"/>
      <c r="G398" s="363"/>
      <c r="H398" s="363"/>
      <c r="I398" s="363"/>
      <c r="J398" s="363"/>
      <c r="K398" s="364"/>
      <c r="L398" s="364"/>
      <c r="M398" s="364"/>
      <c r="N398" s="363"/>
      <c r="O398" s="363"/>
      <c r="P398" s="363"/>
      <c r="Q398" s="363"/>
      <c r="R398" s="363"/>
      <c r="S398" s="363"/>
      <c r="T398" s="363"/>
      <c r="U398" s="365"/>
    </row>
    <row r="399" spans="1:21" s="2" customFormat="1" x14ac:dyDescent="0.25">
      <c r="A399"/>
      <c r="B399" s="74"/>
      <c r="C399" s="366"/>
      <c r="D399" s="74"/>
      <c r="E399" s="74"/>
      <c r="F399" s="366"/>
      <c r="G399" s="366"/>
      <c r="H399" s="366"/>
      <c r="I399" s="366"/>
      <c r="J399" s="366"/>
      <c r="K399" s="367"/>
      <c r="L399" s="367"/>
      <c r="M399" s="367"/>
      <c r="N399" s="366"/>
      <c r="O399" s="366"/>
      <c r="P399" s="366"/>
      <c r="Q399" s="366"/>
      <c r="R399" s="366"/>
      <c r="S399" s="366"/>
      <c r="T399" s="366"/>
      <c r="U399" s="368"/>
    </row>
    <row r="400" spans="1:21" s="2" customFormat="1" x14ac:dyDescent="0.25">
      <c r="A400"/>
      <c r="B400" s="73"/>
      <c r="C400" s="363"/>
      <c r="D400" s="73"/>
      <c r="E400" s="73"/>
      <c r="F400" s="363"/>
      <c r="G400" s="363"/>
      <c r="H400" s="363"/>
      <c r="I400" s="363"/>
      <c r="J400" s="363"/>
      <c r="K400" s="364"/>
      <c r="L400" s="364"/>
      <c r="M400" s="364"/>
      <c r="N400" s="363"/>
      <c r="O400" s="363"/>
      <c r="P400" s="363"/>
      <c r="Q400" s="363"/>
      <c r="R400" s="363"/>
      <c r="S400" s="363"/>
      <c r="T400" s="363"/>
      <c r="U400" s="365"/>
    </row>
    <row r="401" spans="1:21" s="2" customFormat="1" x14ac:dyDescent="0.25">
      <c r="A401"/>
      <c r="B401" s="74"/>
      <c r="C401" s="366"/>
      <c r="D401" s="74"/>
      <c r="E401" s="74"/>
      <c r="F401" s="366"/>
      <c r="G401" s="366"/>
      <c r="H401" s="366"/>
      <c r="I401" s="366"/>
      <c r="J401" s="366"/>
      <c r="K401" s="367"/>
      <c r="L401" s="367"/>
      <c r="M401" s="367"/>
      <c r="N401" s="366"/>
      <c r="O401" s="366"/>
      <c r="P401" s="366"/>
      <c r="Q401" s="366"/>
      <c r="R401" s="366"/>
      <c r="S401" s="366"/>
      <c r="T401" s="366"/>
      <c r="U401" s="368"/>
    </row>
    <row r="402" spans="1:21" s="2" customFormat="1" x14ac:dyDescent="0.25">
      <c r="A402"/>
      <c r="B402" s="73"/>
      <c r="C402" s="363"/>
      <c r="D402" s="73"/>
      <c r="E402" s="73"/>
      <c r="F402" s="363"/>
      <c r="G402" s="363"/>
      <c r="H402" s="363"/>
      <c r="I402" s="363"/>
      <c r="J402" s="363"/>
      <c r="K402" s="364"/>
      <c r="L402" s="364"/>
      <c r="M402" s="364"/>
      <c r="N402" s="363"/>
      <c r="O402" s="363"/>
      <c r="P402" s="363"/>
      <c r="Q402" s="363"/>
      <c r="R402" s="363"/>
      <c r="S402" s="363"/>
      <c r="T402" s="363"/>
      <c r="U402" s="365"/>
    </row>
    <row r="403" spans="1:21" s="2" customFormat="1" x14ac:dyDescent="0.25">
      <c r="A403"/>
      <c r="B403" s="74"/>
      <c r="C403" s="366"/>
      <c r="D403" s="74"/>
      <c r="E403" s="74"/>
      <c r="F403" s="366"/>
      <c r="G403" s="366"/>
      <c r="H403" s="366"/>
      <c r="I403" s="366"/>
      <c r="J403" s="366"/>
      <c r="K403" s="367"/>
      <c r="L403" s="367"/>
      <c r="M403" s="367"/>
      <c r="N403" s="366"/>
      <c r="O403" s="366"/>
      <c r="P403" s="366"/>
      <c r="Q403" s="366"/>
      <c r="R403" s="366"/>
      <c r="S403" s="366"/>
      <c r="T403" s="366"/>
      <c r="U403" s="368"/>
    </row>
    <row r="404" spans="1:21" s="2" customFormat="1" x14ac:dyDescent="0.25">
      <c r="A404"/>
      <c r="B404" s="73"/>
      <c r="C404" s="363"/>
      <c r="D404" s="73"/>
      <c r="E404" s="73"/>
      <c r="F404" s="363"/>
      <c r="G404" s="363"/>
      <c r="H404" s="363"/>
      <c r="I404" s="363"/>
      <c r="J404" s="363"/>
      <c r="K404" s="364"/>
      <c r="L404" s="364"/>
      <c r="M404" s="364"/>
      <c r="N404" s="363"/>
      <c r="O404" s="363"/>
      <c r="P404" s="363"/>
      <c r="Q404" s="363"/>
      <c r="R404" s="363"/>
      <c r="S404" s="363"/>
      <c r="T404" s="363"/>
      <c r="U404" s="365"/>
    </row>
    <row r="405" spans="1:21" s="2" customFormat="1" x14ac:dyDescent="0.25">
      <c r="A405"/>
      <c r="B405" s="74"/>
      <c r="C405" s="366"/>
      <c r="D405" s="74"/>
      <c r="E405" s="74"/>
      <c r="F405" s="366"/>
      <c r="G405" s="366"/>
      <c r="H405" s="366"/>
      <c r="I405" s="366"/>
      <c r="J405" s="366"/>
      <c r="K405" s="367"/>
      <c r="L405" s="367"/>
      <c r="M405" s="367"/>
      <c r="N405" s="366"/>
      <c r="O405" s="366"/>
      <c r="P405" s="366"/>
      <c r="Q405" s="366"/>
      <c r="R405" s="366"/>
      <c r="S405" s="366"/>
      <c r="T405" s="366"/>
      <c r="U405" s="368"/>
    </row>
    <row r="406" spans="1:21" s="2" customFormat="1" x14ac:dyDescent="0.25">
      <c r="A406"/>
      <c r="B406" s="73"/>
      <c r="C406" s="363"/>
      <c r="D406" s="73"/>
      <c r="E406" s="73"/>
      <c r="F406" s="363"/>
      <c r="G406" s="363"/>
      <c r="H406" s="363"/>
      <c r="I406" s="363"/>
      <c r="J406" s="363"/>
      <c r="K406" s="364"/>
      <c r="L406" s="364"/>
      <c r="M406" s="364"/>
      <c r="N406" s="363"/>
      <c r="O406" s="363"/>
      <c r="P406" s="363"/>
      <c r="Q406" s="363"/>
      <c r="R406" s="363"/>
      <c r="S406" s="363"/>
      <c r="T406" s="363"/>
      <c r="U406" s="365"/>
    </row>
    <row r="407" spans="1:21" s="2" customFormat="1" x14ac:dyDescent="0.25">
      <c r="A407"/>
      <c r="B407" s="74"/>
      <c r="C407" s="366"/>
      <c r="D407" s="74"/>
      <c r="E407" s="74"/>
      <c r="F407" s="366"/>
      <c r="G407" s="366"/>
      <c r="H407" s="366"/>
      <c r="I407" s="366"/>
      <c r="J407" s="366"/>
      <c r="K407" s="367"/>
      <c r="L407" s="367"/>
      <c r="M407" s="367"/>
      <c r="N407" s="366"/>
      <c r="O407" s="366"/>
      <c r="P407" s="366"/>
      <c r="Q407" s="366"/>
      <c r="R407" s="366"/>
      <c r="S407" s="366"/>
      <c r="T407" s="366"/>
      <c r="U407" s="368"/>
    </row>
    <row r="408" spans="1:21" s="2" customFormat="1" x14ac:dyDescent="0.25">
      <c r="A408"/>
      <c r="B408" s="73"/>
      <c r="C408" s="363"/>
      <c r="D408" s="73"/>
      <c r="E408" s="73"/>
      <c r="F408" s="363"/>
      <c r="G408" s="363"/>
      <c r="H408" s="363"/>
      <c r="I408" s="363"/>
      <c r="J408" s="363"/>
      <c r="K408" s="364"/>
      <c r="L408" s="364"/>
      <c r="M408" s="364"/>
      <c r="N408" s="363"/>
      <c r="O408" s="363"/>
      <c r="P408" s="363"/>
      <c r="Q408" s="363"/>
      <c r="R408" s="363"/>
      <c r="S408" s="363"/>
      <c r="T408" s="363"/>
      <c r="U408" s="365"/>
    </row>
    <row r="409" spans="1:21" s="2" customFormat="1" x14ac:dyDescent="0.25">
      <c r="A409"/>
      <c r="B409" s="74"/>
      <c r="C409" s="366"/>
      <c r="D409" s="74"/>
      <c r="E409" s="74"/>
      <c r="F409" s="366"/>
      <c r="G409" s="366"/>
      <c r="H409" s="366"/>
      <c r="I409" s="366"/>
      <c r="J409" s="366"/>
      <c r="K409" s="367"/>
      <c r="L409" s="367"/>
      <c r="M409" s="367"/>
      <c r="N409" s="366"/>
      <c r="O409" s="366"/>
      <c r="P409" s="366"/>
      <c r="Q409" s="366"/>
      <c r="R409" s="366"/>
      <c r="S409" s="366"/>
      <c r="T409" s="366"/>
      <c r="U409" s="368"/>
    </row>
    <row r="410" spans="1:21" s="2" customFormat="1" x14ac:dyDescent="0.25">
      <c r="A410"/>
      <c r="B410" s="73"/>
      <c r="C410" s="363"/>
      <c r="D410" s="73"/>
      <c r="E410" s="73"/>
      <c r="F410" s="363"/>
      <c r="G410" s="363"/>
      <c r="H410" s="363"/>
      <c r="I410" s="363"/>
      <c r="J410" s="363"/>
      <c r="K410" s="364"/>
      <c r="L410" s="364"/>
      <c r="M410" s="364"/>
      <c r="N410" s="363"/>
      <c r="O410" s="363"/>
      <c r="P410" s="363"/>
      <c r="Q410" s="363"/>
      <c r="R410" s="363"/>
      <c r="S410" s="363"/>
      <c r="T410" s="363"/>
      <c r="U410" s="365"/>
    </row>
    <row r="411" spans="1:21" s="2" customFormat="1" x14ac:dyDescent="0.25">
      <c r="A411"/>
      <c r="B411" s="74"/>
      <c r="C411" s="366"/>
      <c r="D411" s="74"/>
      <c r="E411" s="74"/>
      <c r="F411" s="366"/>
      <c r="G411" s="366"/>
      <c r="H411" s="366"/>
      <c r="I411" s="366"/>
      <c r="J411" s="366"/>
      <c r="K411" s="367"/>
      <c r="L411" s="367"/>
      <c r="M411" s="367"/>
      <c r="N411" s="366"/>
      <c r="O411" s="366"/>
      <c r="P411" s="366"/>
      <c r="Q411" s="366"/>
      <c r="R411" s="366"/>
      <c r="S411" s="366"/>
      <c r="T411" s="366"/>
      <c r="U411" s="368"/>
    </row>
    <row r="412" spans="1:21" s="2" customFormat="1" x14ac:dyDescent="0.25">
      <c r="A412"/>
      <c r="B412" s="73"/>
      <c r="C412" s="363"/>
      <c r="D412" s="73"/>
      <c r="E412" s="73"/>
      <c r="F412" s="363"/>
      <c r="G412" s="363"/>
      <c r="H412" s="363"/>
      <c r="I412" s="363"/>
      <c r="J412" s="363"/>
      <c r="K412" s="364"/>
      <c r="L412" s="364"/>
      <c r="M412" s="364"/>
      <c r="N412" s="363"/>
      <c r="O412" s="363"/>
      <c r="P412" s="363"/>
      <c r="Q412" s="363"/>
      <c r="R412" s="363"/>
      <c r="S412" s="363"/>
      <c r="T412" s="363"/>
      <c r="U412" s="365"/>
    </row>
    <row r="413" spans="1:21" s="2" customFormat="1" x14ac:dyDescent="0.25">
      <c r="A413"/>
      <c r="B413" s="74"/>
      <c r="C413" s="366"/>
      <c r="D413" s="74"/>
      <c r="E413" s="74"/>
      <c r="F413" s="366"/>
      <c r="G413" s="366"/>
      <c r="H413" s="366"/>
      <c r="I413" s="366"/>
      <c r="J413" s="366"/>
      <c r="K413" s="367"/>
      <c r="L413" s="367"/>
      <c r="M413" s="367"/>
      <c r="N413" s="366"/>
      <c r="O413" s="366"/>
      <c r="P413" s="366"/>
      <c r="Q413" s="366"/>
      <c r="R413" s="366"/>
      <c r="S413" s="366"/>
      <c r="T413" s="366"/>
      <c r="U413" s="368"/>
    </row>
    <row r="414" spans="1:21" s="2" customFormat="1" x14ac:dyDescent="0.25">
      <c r="A414"/>
      <c r="B414" s="73"/>
      <c r="C414" s="363"/>
      <c r="D414" s="73"/>
      <c r="E414" s="73"/>
      <c r="F414" s="363"/>
      <c r="G414" s="363"/>
      <c r="H414" s="363"/>
      <c r="I414" s="363"/>
      <c r="J414" s="363"/>
      <c r="K414" s="364"/>
      <c r="L414" s="364"/>
      <c r="M414" s="364"/>
      <c r="N414" s="363"/>
      <c r="O414" s="363"/>
      <c r="P414" s="363"/>
      <c r="Q414" s="363"/>
      <c r="R414" s="363"/>
      <c r="S414" s="363"/>
      <c r="T414" s="363"/>
      <c r="U414" s="365"/>
    </row>
    <row r="415" spans="1:21" s="2" customFormat="1" x14ac:dyDescent="0.25">
      <c r="A415"/>
      <c r="B415" s="74"/>
      <c r="C415" s="366"/>
      <c r="D415" s="74"/>
      <c r="E415" s="74"/>
      <c r="F415" s="366"/>
      <c r="G415" s="366"/>
      <c r="H415" s="366"/>
      <c r="I415" s="366"/>
      <c r="J415" s="366"/>
      <c r="K415" s="367"/>
      <c r="L415" s="367"/>
      <c r="M415" s="367"/>
      <c r="N415" s="366"/>
      <c r="O415" s="366"/>
      <c r="P415" s="366"/>
      <c r="Q415" s="366"/>
      <c r="R415" s="366"/>
      <c r="S415" s="366"/>
      <c r="T415" s="366"/>
      <c r="U415" s="368"/>
    </row>
    <row r="416" spans="1:21" s="2" customFormat="1" x14ac:dyDescent="0.25">
      <c r="A416"/>
      <c r="B416" s="73"/>
      <c r="C416" s="363"/>
      <c r="D416" s="73"/>
      <c r="E416" s="73"/>
      <c r="F416" s="363"/>
      <c r="G416" s="363"/>
      <c r="H416" s="363"/>
      <c r="I416" s="363"/>
      <c r="J416" s="363"/>
      <c r="K416" s="364"/>
      <c r="L416" s="364"/>
      <c r="M416" s="364"/>
      <c r="N416" s="363"/>
      <c r="O416" s="363"/>
      <c r="P416" s="363"/>
      <c r="Q416" s="363"/>
      <c r="R416" s="363"/>
      <c r="S416" s="363"/>
      <c r="T416" s="363"/>
      <c r="U416" s="365"/>
    </row>
    <row r="417" spans="1:21" s="2" customFormat="1" x14ac:dyDescent="0.25">
      <c r="A417"/>
      <c r="B417" s="74"/>
      <c r="C417" s="366"/>
      <c r="D417" s="74"/>
      <c r="E417" s="74"/>
      <c r="F417" s="366"/>
      <c r="G417" s="366"/>
      <c r="H417" s="366"/>
      <c r="I417" s="366"/>
      <c r="J417" s="366"/>
      <c r="K417" s="367"/>
      <c r="L417" s="367"/>
      <c r="M417" s="367"/>
      <c r="N417" s="366"/>
      <c r="O417" s="366"/>
      <c r="P417" s="366"/>
      <c r="Q417" s="366"/>
      <c r="R417" s="366"/>
      <c r="S417" s="366"/>
      <c r="T417" s="366"/>
      <c r="U417" s="368"/>
    </row>
    <row r="418" spans="1:21" s="2" customFormat="1" x14ac:dyDescent="0.25">
      <c r="A418"/>
      <c r="B418" s="73"/>
      <c r="C418" s="363"/>
      <c r="D418" s="73"/>
      <c r="E418" s="73"/>
      <c r="F418" s="363"/>
      <c r="G418" s="363"/>
      <c r="H418" s="363"/>
      <c r="I418" s="363"/>
      <c r="J418" s="363"/>
      <c r="K418" s="364"/>
      <c r="L418" s="364"/>
      <c r="M418" s="364"/>
      <c r="N418" s="363"/>
      <c r="O418" s="363"/>
      <c r="P418" s="363"/>
      <c r="Q418" s="363"/>
      <c r="R418" s="363"/>
      <c r="S418" s="363"/>
      <c r="T418" s="363"/>
      <c r="U418" s="365"/>
    </row>
    <row r="419" spans="1:21" s="2" customFormat="1" x14ac:dyDescent="0.25">
      <c r="A419"/>
      <c r="B419" s="74"/>
      <c r="C419" s="366"/>
      <c r="D419" s="74"/>
      <c r="E419" s="74"/>
      <c r="F419" s="366"/>
      <c r="G419" s="366"/>
      <c r="H419" s="366"/>
      <c r="I419" s="366"/>
      <c r="J419" s="366"/>
      <c r="K419" s="367"/>
      <c r="L419" s="367"/>
      <c r="M419" s="367"/>
      <c r="N419" s="366"/>
      <c r="O419" s="366"/>
      <c r="P419" s="366"/>
      <c r="Q419" s="366"/>
      <c r="R419" s="366"/>
      <c r="S419" s="366"/>
      <c r="T419" s="366"/>
      <c r="U419" s="368"/>
    </row>
    <row r="420" spans="1:21" s="2" customFormat="1" x14ac:dyDescent="0.25">
      <c r="A420"/>
      <c r="B420" s="73"/>
      <c r="C420" s="363"/>
      <c r="D420" s="73"/>
      <c r="E420" s="73"/>
      <c r="F420" s="363"/>
      <c r="G420" s="363"/>
      <c r="H420" s="363"/>
      <c r="I420" s="363"/>
      <c r="J420" s="363"/>
      <c r="K420" s="364"/>
      <c r="L420" s="364"/>
      <c r="M420" s="364"/>
      <c r="N420" s="363"/>
      <c r="O420" s="363"/>
      <c r="P420" s="363"/>
      <c r="Q420" s="363"/>
      <c r="R420" s="363"/>
      <c r="S420" s="363"/>
      <c r="T420" s="363"/>
      <c r="U420" s="365"/>
    </row>
    <row r="421" spans="1:21" s="2" customFormat="1" x14ac:dyDescent="0.25">
      <c r="A421"/>
      <c r="B421" s="74"/>
      <c r="C421" s="366"/>
      <c r="D421" s="74"/>
      <c r="E421" s="74"/>
      <c r="F421" s="366"/>
      <c r="G421" s="366"/>
      <c r="H421" s="366"/>
      <c r="I421" s="366"/>
      <c r="J421" s="366"/>
      <c r="K421" s="367"/>
      <c r="L421" s="367"/>
      <c r="M421" s="367"/>
      <c r="N421" s="366"/>
      <c r="O421" s="366"/>
      <c r="P421" s="366"/>
      <c r="Q421" s="366"/>
      <c r="R421" s="366"/>
      <c r="S421" s="366"/>
      <c r="T421" s="366"/>
      <c r="U421" s="368"/>
    </row>
    <row r="422" spans="1:21" s="2" customFormat="1" x14ac:dyDescent="0.25">
      <c r="A422"/>
      <c r="B422" s="73"/>
      <c r="C422" s="363"/>
      <c r="D422" s="73"/>
      <c r="E422" s="73"/>
      <c r="F422" s="363"/>
      <c r="G422" s="363"/>
      <c r="H422" s="363"/>
      <c r="I422" s="363"/>
      <c r="J422" s="363"/>
      <c r="K422" s="364"/>
      <c r="L422" s="364"/>
      <c r="M422" s="364"/>
      <c r="N422" s="363"/>
      <c r="O422" s="363"/>
      <c r="P422" s="363"/>
      <c r="Q422" s="363"/>
      <c r="R422" s="363"/>
      <c r="S422" s="363"/>
      <c r="T422" s="363"/>
      <c r="U422" s="365"/>
    </row>
    <row r="423" spans="1:21" s="2" customFormat="1" x14ac:dyDescent="0.25">
      <c r="A423"/>
      <c r="B423" s="74"/>
      <c r="C423" s="366"/>
      <c r="D423" s="74"/>
      <c r="E423" s="74"/>
      <c r="F423" s="366"/>
      <c r="G423" s="366"/>
      <c r="H423" s="366"/>
      <c r="I423" s="366"/>
      <c r="J423" s="366"/>
      <c r="K423" s="367"/>
      <c r="L423" s="367"/>
      <c r="M423" s="367"/>
      <c r="N423" s="366"/>
      <c r="O423" s="366"/>
      <c r="P423" s="366"/>
      <c r="Q423" s="366"/>
      <c r="R423" s="366"/>
      <c r="S423" s="366"/>
      <c r="T423" s="366"/>
      <c r="U423" s="368"/>
    </row>
    <row r="424" spans="1:21" s="2" customFormat="1" x14ac:dyDescent="0.25">
      <c r="A424"/>
      <c r="B424" s="73"/>
      <c r="C424" s="363"/>
      <c r="D424" s="73"/>
      <c r="E424" s="73"/>
      <c r="F424" s="363"/>
      <c r="G424" s="363"/>
      <c r="H424" s="363"/>
      <c r="I424" s="363"/>
      <c r="J424" s="363"/>
      <c r="K424" s="364"/>
      <c r="L424" s="364"/>
      <c r="M424" s="364"/>
      <c r="N424" s="363"/>
      <c r="O424" s="363"/>
      <c r="P424" s="363"/>
      <c r="Q424" s="363"/>
      <c r="R424" s="363"/>
      <c r="S424" s="363"/>
      <c r="T424" s="363"/>
      <c r="U424" s="365"/>
    </row>
    <row r="425" spans="1:21" s="2" customFormat="1" x14ac:dyDescent="0.25">
      <c r="A425"/>
      <c r="B425" s="74"/>
      <c r="C425" s="366"/>
      <c r="D425" s="74"/>
      <c r="E425" s="74"/>
      <c r="F425" s="366"/>
      <c r="G425" s="366"/>
      <c r="H425" s="366"/>
      <c r="I425" s="366"/>
      <c r="J425" s="366"/>
      <c r="K425" s="367"/>
      <c r="L425" s="367"/>
      <c r="M425" s="367"/>
      <c r="N425" s="366"/>
      <c r="O425" s="366"/>
      <c r="P425" s="366"/>
      <c r="Q425" s="366"/>
      <c r="R425" s="366"/>
      <c r="S425" s="366"/>
      <c r="T425" s="366"/>
      <c r="U425" s="368"/>
    </row>
    <row r="426" spans="1:21" s="2" customFormat="1" x14ac:dyDescent="0.25">
      <c r="A426"/>
      <c r="B426" s="73"/>
      <c r="C426" s="363"/>
      <c r="D426" s="73"/>
      <c r="E426" s="73"/>
      <c r="F426" s="363"/>
      <c r="G426" s="363"/>
      <c r="H426" s="363"/>
      <c r="I426" s="363"/>
      <c r="J426" s="363"/>
      <c r="K426" s="364"/>
      <c r="L426" s="364"/>
      <c r="M426" s="364"/>
      <c r="N426" s="363"/>
      <c r="O426" s="363"/>
      <c r="P426" s="363"/>
      <c r="Q426" s="363"/>
      <c r="R426" s="363"/>
      <c r="S426" s="363"/>
      <c r="T426" s="363"/>
      <c r="U426" s="365"/>
    </row>
    <row r="427" spans="1:21" s="2" customFormat="1" x14ac:dyDescent="0.25">
      <c r="A427"/>
      <c r="B427" s="74"/>
      <c r="C427" s="366"/>
      <c r="D427" s="74"/>
      <c r="E427" s="74"/>
      <c r="F427" s="366"/>
      <c r="G427" s="366"/>
      <c r="H427" s="366"/>
      <c r="I427" s="366"/>
      <c r="J427" s="366"/>
      <c r="K427" s="367"/>
      <c r="L427" s="367"/>
      <c r="M427" s="367"/>
      <c r="N427" s="366"/>
      <c r="O427" s="366"/>
      <c r="P427" s="366"/>
      <c r="Q427" s="366"/>
      <c r="R427" s="366"/>
      <c r="S427" s="366"/>
      <c r="T427" s="366"/>
      <c r="U427" s="368"/>
    </row>
    <row r="428" spans="1:21" s="2" customFormat="1" x14ac:dyDescent="0.25">
      <c r="A428"/>
      <c r="B428" s="73"/>
      <c r="C428" s="363"/>
      <c r="D428" s="73"/>
      <c r="E428" s="73"/>
      <c r="F428" s="363"/>
      <c r="G428" s="363"/>
      <c r="H428" s="363"/>
      <c r="I428" s="363"/>
      <c r="J428" s="363"/>
      <c r="K428" s="364"/>
      <c r="L428" s="364"/>
      <c r="M428" s="364"/>
      <c r="N428" s="363"/>
      <c r="O428" s="363"/>
      <c r="P428" s="363"/>
      <c r="Q428" s="363"/>
      <c r="R428" s="363"/>
      <c r="S428" s="363"/>
      <c r="T428" s="363"/>
      <c r="U428" s="365"/>
    </row>
    <row r="429" spans="1:21" s="2" customFormat="1" x14ac:dyDescent="0.25">
      <c r="A429"/>
      <c r="B429" s="74"/>
      <c r="C429" s="366"/>
      <c r="D429" s="74"/>
      <c r="E429" s="74"/>
      <c r="F429" s="366"/>
      <c r="G429" s="366"/>
      <c r="H429" s="366"/>
      <c r="I429" s="366"/>
      <c r="J429" s="366"/>
      <c r="K429" s="367"/>
      <c r="L429" s="367"/>
      <c r="M429" s="367"/>
      <c r="N429" s="366"/>
      <c r="O429" s="366"/>
      <c r="P429" s="366"/>
      <c r="Q429" s="366"/>
      <c r="R429" s="366"/>
      <c r="S429" s="366"/>
      <c r="T429" s="366"/>
      <c r="U429" s="368"/>
    </row>
    <row r="430" spans="1:21" s="2" customFormat="1" x14ac:dyDescent="0.25">
      <c r="A430"/>
      <c r="B430" s="73"/>
      <c r="C430" s="363"/>
      <c r="D430" s="73"/>
      <c r="E430" s="73"/>
      <c r="F430" s="363"/>
      <c r="G430" s="363"/>
      <c r="H430" s="363"/>
      <c r="I430" s="363"/>
      <c r="J430" s="363"/>
      <c r="K430" s="364"/>
      <c r="L430" s="364"/>
      <c r="M430" s="364"/>
      <c r="N430" s="363"/>
      <c r="O430" s="363"/>
      <c r="P430" s="363"/>
      <c r="Q430" s="363"/>
      <c r="R430" s="363"/>
      <c r="S430" s="363"/>
      <c r="T430" s="363"/>
      <c r="U430" s="365"/>
    </row>
    <row r="431" spans="1:21" s="2" customFormat="1" x14ac:dyDescent="0.25">
      <c r="A431"/>
      <c r="B431" s="74"/>
      <c r="C431" s="366"/>
      <c r="D431" s="74"/>
      <c r="E431" s="74"/>
      <c r="F431" s="366"/>
      <c r="G431" s="366"/>
      <c r="H431" s="366"/>
      <c r="I431" s="366"/>
      <c r="J431" s="366"/>
      <c r="K431" s="367"/>
      <c r="L431" s="367"/>
      <c r="M431" s="367"/>
      <c r="N431" s="366"/>
      <c r="O431" s="366"/>
      <c r="P431" s="366"/>
      <c r="Q431" s="366"/>
      <c r="R431" s="366"/>
      <c r="S431" s="366"/>
      <c r="T431" s="366"/>
      <c r="U431" s="368"/>
    </row>
    <row r="432" spans="1:21" s="2" customFormat="1" x14ac:dyDescent="0.25">
      <c r="A432"/>
      <c r="B432" s="73"/>
      <c r="C432" s="363"/>
      <c r="D432" s="73"/>
      <c r="E432" s="73"/>
      <c r="F432" s="363"/>
      <c r="G432" s="363"/>
      <c r="H432" s="363"/>
      <c r="I432" s="363"/>
      <c r="J432" s="363"/>
      <c r="K432" s="364"/>
      <c r="L432" s="364"/>
      <c r="M432" s="364"/>
      <c r="N432" s="363"/>
      <c r="O432" s="363"/>
      <c r="P432" s="363"/>
      <c r="Q432" s="363"/>
      <c r="R432" s="363"/>
      <c r="S432" s="363"/>
      <c r="T432" s="363"/>
      <c r="U432" s="365"/>
    </row>
    <row r="433" spans="1:21" s="2" customFormat="1" x14ac:dyDescent="0.25">
      <c r="A433"/>
      <c r="B433" s="74"/>
      <c r="C433" s="366"/>
      <c r="D433" s="74"/>
      <c r="E433" s="74"/>
      <c r="F433" s="366"/>
      <c r="G433" s="366"/>
      <c r="H433" s="366"/>
      <c r="I433" s="366"/>
      <c r="J433" s="366"/>
      <c r="K433" s="367"/>
      <c r="L433" s="367"/>
      <c r="M433" s="367"/>
      <c r="N433" s="366"/>
      <c r="O433" s="366"/>
      <c r="P433" s="366"/>
      <c r="Q433" s="366"/>
      <c r="R433" s="366"/>
      <c r="S433" s="366"/>
      <c r="T433" s="366"/>
      <c r="U433" s="368"/>
    </row>
    <row r="434" spans="1:21" s="2" customFormat="1" x14ac:dyDescent="0.25">
      <c r="A434"/>
      <c r="B434" s="73"/>
      <c r="C434" s="363"/>
      <c r="D434" s="73"/>
      <c r="E434" s="73"/>
      <c r="F434" s="363"/>
      <c r="G434" s="363"/>
      <c r="H434" s="363"/>
      <c r="I434" s="363"/>
      <c r="J434" s="363"/>
      <c r="K434" s="364"/>
      <c r="L434" s="364"/>
      <c r="M434" s="364"/>
      <c r="N434" s="363"/>
      <c r="O434" s="363"/>
      <c r="P434" s="363"/>
      <c r="Q434" s="363"/>
      <c r="R434" s="363"/>
      <c r="S434" s="363"/>
      <c r="T434" s="363"/>
      <c r="U434" s="365"/>
    </row>
    <row r="435" spans="1:21" s="2" customFormat="1" x14ac:dyDescent="0.25">
      <c r="A435"/>
      <c r="B435" s="74"/>
      <c r="C435" s="366"/>
      <c r="D435" s="74"/>
      <c r="E435" s="74"/>
      <c r="F435" s="366"/>
      <c r="G435" s="366"/>
      <c r="H435" s="366"/>
      <c r="I435" s="366"/>
      <c r="J435" s="366"/>
      <c r="K435" s="367"/>
      <c r="L435" s="367"/>
      <c r="M435" s="367"/>
      <c r="N435" s="366"/>
      <c r="O435" s="366"/>
      <c r="P435" s="366"/>
      <c r="Q435" s="366"/>
      <c r="R435" s="366"/>
      <c r="S435" s="366"/>
      <c r="T435" s="366"/>
      <c r="U435" s="368"/>
    </row>
    <row r="436" spans="1:21" s="2" customFormat="1" x14ac:dyDescent="0.25">
      <c r="A436"/>
      <c r="B436" s="73"/>
      <c r="C436" s="363"/>
      <c r="D436" s="73"/>
      <c r="E436" s="73"/>
      <c r="F436" s="363"/>
      <c r="G436" s="363"/>
      <c r="H436" s="363"/>
      <c r="I436" s="363"/>
      <c r="J436" s="363"/>
      <c r="K436" s="364"/>
      <c r="L436" s="364"/>
      <c r="M436" s="364"/>
      <c r="N436" s="363"/>
      <c r="O436" s="363"/>
      <c r="P436" s="363"/>
      <c r="Q436" s="363"/>
      <c r="R436" s="363"/>
      <c r="S436" s="363"/>
      <c r="T436" s="363"/>
      <c r="U436" s="365"/>
    </row>
    <row r="437" spans="1:21" s="2" customFormat="1" x14ac:dyDescent="0.25">
      <c r="A437"/>
      <c r="B437" s="74"/>
      <c r="C437" s="366"/>
      <c r="D437" s="74"/>
      <c r="E437" s="74"/>
      <c r="F437" s="366"/>
      <c r="G437" s="366"/>
      <c r="H437" s="366"/>
      <c r="I437" s="366"/>
      <c r="J437" s="366"/>
      <c r="K437" s="367"/>
      <c r="L437" s="367"/>
      <c r="M437" s="367"/>
      <c r="N437" s="366"/>
      <c r="O437" s="366"/>
      <c r="P437" s="366"/>
      <c r="Q437" s="366"/>
      <c r="R437" s="366"/>
      <c r="S437" s="366"/>
      <c r="T437" s="366"/>
      <c r="U437" s="368"/>
    </row>
    <row r="438" spans="1:21" s="2" customFormat="1" x14ac:dyDescent="0.25">
      <c r="A438"/>
      <c r="B438" s="73"/>
      <c r="C438" s="363"/>
      <c r="D438" s="73"/>
      <c r="E438" s="73"/>
      <c r="F438" s="363"/>
      <c r="G438" s="363"/>
      <c r="H438" s="363"/>
      <c r="I438" s="363"/>
      <c r="J438" s="363"/>
      <c r="K438" s="364"/>
      <c r="L438" s="364"/>
      <c r="M438" s="364"/>
      <c r="N438" s="363"/>
      <c r="O438" s="363"/>
      <c r="P438" s="363"/>
      <c r="Q438" s="363"/>
      <c r="R438" s="363"/>
      <c r="S438" s="363"/>
      <c r="T438" s="363"/>
      <c r="U438" s="365"/>
    </row>
    <row r="439" spans="1:21" s="2" customFormat="1" x14ac:dyDescent="0.25">
      <c r="A439"/>
      <c r="B439" s="74"/>
      <c r="C439" s="366"/>
      <c r="D439" s="74"/>
      <c r="E439" s="74"/>
      <c r="F439" s="366"/>
      <c r="G439" s="366"/>
      <c r="H439" s="366"/>
      <c r="I439" s="366"/>
      <c r="J439" s="366"/>
      <c r="K439" s="367"/>
      <c r="L439" s="367"/>
      <c r="M439" s="367"/>
      <c r="N439" s="366"/>
      <c r="O439" s="366"/>
      <c r="P439" s="366"/>
      <c r="Q439" s="366"/>
      <c r="R439" s="366"/>
      <c r="S439" s="366"/>
      <c r="T439" s="366"/>
      <c r="U439" s="368"/>
    </row>
    <row r="440" spans="1:21" s="2" customFormat="1" x14ac:dyDescent="0.25">
      <c r="A440"/>
      <c r="B440" s="73"/>
      <c r="C440" s="363"/>
      <c r="D440" s="73"/>
      <c r="E440" s="73"/>
      <c r="F440" s="363"/>
      <c r="G440" s="363"/>
      <c r="H440" s="363"/>
      <c r="I440" s="363"/>
      <c r="J440" s="363"/>
      <c r="K440" s="364"/>
      <c r="L440" s="364"/>
      <c r="M440" s="364"/>
      <c r="N440" s="363"/>
      <c r="O440" s="363"/>
      <c r="P440" s="363"/>
      <c r="Q440" s="363"/>
      <c r="R440" s="363"/>
      <c r="S440" s="363"/>
      <c r="T440" s="363"/>
      <c r="U440" s="365"/>
    </row>
    <row r="441" spans="1:21" s="2" customFormat="1" x14ac:dyDescent="0.25">
      <c r="A441"/>
      <c r="B441" s="74"/>
      <c r="C441" s="366"/>
      <c r="D441" s="74"/>
      <c r="E441" s="74"/>
      <c r="F441" s="366"/>
      <c r="G441" s="366"/>
      <c r="H441" s="366"/>
      <c r="I441" s="366"/>
      <c r="J441" s="366"/>
      <c r="K441" s="367"/>
      <c r="L441" s="367"/>
      <c r="M441" s="367"/>
      <c r="N441" s="366"/>
      <c r="O441" s="366"/>
      <c r="P441" s="366"/>
      <c r="Q441" s="366"/>
      <c r="R441" s="366"/>
      <c r="S441" s="366"/>
      <c r="T441" s="366"/>
      <c r="U441" s="368"/>
    </row>
    <row r="442" spans="1:21" s="2" customFormat="1" x14ac:dyDescent="0.25">
      <c r="A442"/>
      <c r="B442" s="73"/>
      <c r="C442" s="363"/>
      <c r="D442" s="73"/>
      <c r="E442" s="73"/>
      <c r="F442" s="363"/>
      <c r="G442" s="363"/>
      <c r="H442" s="363"/>
      <c r="I442" s="363"/>
      <c r="J442" s="363"/>
      <c r="K442" s="364"/>
      <c r="L442" s="364"/>
      <c r="M442" s="364"/>
      <c r="N442" s="363"/>
      <c r="O442" s="363"/>
      <c r="P442" s="363"/>
      <c r="Q442" s="363"/>
      <c r="R442" s="363"/>
      <c r="S442" s="363"/>
      <c r="T442" s="363"/>
      <c r="U442" s="365"/>
    </row>
    <row r="443" spans="1:21" s="2" customFormat="1" x14ac:dyDescent="0.25">
      <c r="A443"/>
      <c r="B443" s="74"/>
      <c r="C443" s="366"/>
      <c r="D443" s="74"/>
      <c r="E443" s="74"/>
      <c r="F443" s="366"/>
      <c r="G443" s="366"/>
      <c r="H443" s="366"/>
      <c r="I443" s="366"/>
      <c r="J443" s="366"/>
      <c r="K443" s="367"/>
      <c r="L443" s="367"/>
      <c r="M443" s="367"/>
      <c r="N443" s="366"/>
      <c r="O443" s="366"/>
      <c r="P443" s="366"/>
      <c r="Q443" s="366"/>
      <c r="R443" s="366"/>
      <c r="S443" s="366"/>
      <c r="T443" s="366"/>
      <c r="U443" s="368"/>
    </row>
    <row r="444" spans="1:21" s="2" customFormat="1" x14ac:dyDescent="0.25">
      <c r="A444"/>
      <c r="B444" s="73"/>
      <c r="C444" s="363"/>
      <c r="D444" s="73"/>
      <c r="E444" s="73"/>
      <c r="F444" s="363"/>
      <c r="G444" s="363"/>
      <c r="H444" s="363"/>
      <c r="I444" s="363"/>
      <c r="J444" s="363"/>
      <c r="K444" s="364"/>
      <c r="L444" s="364"/>
      <c r="M444" s="364"/>
      <c r="N444" s="363"/>
      <c r="O444" s="363"/>
      <c r="P444" s="363"/>
      <c r="Q444" s="363"/>
      <c r="R444" s="363"/>
      <c r="S444" s="363"/>
      <c r="T444" s="363"/>
      <c r="U444" s="365"/>
    </row>
    <row r="445" spans="1:21" s="2" customFormat="1" x14ac:dyDescent="0.25">
      <c r="A445"/>
      <c r="B445" s="74"/>
      <c r="C445" s="366"/>
      <c r="D445" s="74"/>
      <c r="E445" s="74"/>
      <c r="F445" s="366"/>
      <c r="G445" s="366"/>
      <c r="H445" s="366"/>
      <c r="I445" s="366"/>
      <c r="J445" s="366"/>
      <c r="K445" s="367"/>
      <c r="L445" s="367"/>
      <c r="M445" s="367"/>
      <c r="N445" s="366"/>
      <c r="O445" s="366"/>
      <c r="P445" s="366"/>
      <c r="Q445" s="366"/>
      <c r="R445" s="366"/>
      <c r="S445" s="366"/>
      <c r="T445" s="366"/>
      <c r="U445" s="368"/>
    </row>
    <row r="446" spans="1:21" s="2" customFormat="1" x14ac:dyDescent="0.25">
      <c r="A446"/>
      <c r="B446" s="73"/>
      <c r="C446" s="363"/>
      <c r="D446" s="73"/>
      <c r="E446" s="73"/>
      <c r="F446" s="363"/>
      <c r="G446" s="363"/>
      <c r="H446" s="363"/>
      <c r="I446" s="363"/>
      <c r="J446" s="363"/>
      <c r="K446" s="364"/>
      <c r="L446" s="364"/>
      <c r="M446" s="364"/>
      <c r="N446" s="363"/>
      <c r="O446" s="363"/>
      <c r="P446" s="363"/>
      <c r="Q446" s="363"/>
      <c r="R446" s="363"/>
      <c r="S446" s="363"/>
      <c r="T446" s="363"/>
      <c r="U446" s="365"/>
    </row>
    <row r="447" spans="1:21" s="2" customFormat="1" x14ac:dyDescent="0.25">
      <c r="A447"/>
      <c r="B447" s="74"/>
      <c r="C447" s="366"/>
      <c r="D447" s="74"/>
      <c r="E447" s="74"/>
      <c r="F447" s="366"/>
      <c r="G447" s="366"/>
      <c r="H447" s="366"/>
      <c r="I447" s="366"/>
      <c r="J447" s="366"/>
      <c r="K447" s="367"/>
      <c r="L447" s="367"/>
      <c r="M447" s="367"/>
      <c r="N447" s="366"/>
      <c r="O447" s="366"/>
      <c r="P447" s="366"/>
      <c r="Q447" s="366"/>
      <c r="R447" s="366"/>
      <c r="S447" s="366"/>
      <c r="T447" s="366"/>
      <c r="U447" s="368"/>
    </row>
    <row r="448" spans="1:21" s="2" customFormat="1" x14ac:dyDescent="0.25">
      <c r="A448"/>
      <c r="B448" s="73"/>
      <c r="C448" s="363"/>
      <c r="D448" s="73"/>
      <c r="E448" s="73"/>
      <c r="F448" s="363"/>
      <c r="G448" s="363"/>
      <c r="H448" s="363"/>
      <c r="I448" s="363"/>
      <c r="J448" s="363"/>
      <c r="K448" s="364"/>
      <c r="L448" s="364"/>
      <c r="M448" s="364"/>
      <c r="N448" s="363"/>
      <c r="O448" s="363"/>
      <c r="P448" s="363"/>
      <c r="Q448" s="363"/>
      <c r="R448" s="363"/>
      <c r="S448" s="363"/>
      <c r="T448" s="363"/>
      <c r="U448" s="365"/>
    </row>
    <row r="449" spans="1:21" s="2" customFormat="1" x14ac:dyDescent="0.25">
      <c r="A449"/>
      <c r="B449" s="74"/>
      <c r="C449" s="366"/>
      <c r="D449" s="74"/>
      <c r="E449" s="74"/>
      <c r="F449" s="366"/>
      <c r="G449" s="366"/>
      <c r="H449" s="366"/>
      <c r="I449" s="366"/>
      <c r="J449" s="366"/>
      <c r="K449" s="367"/>
      <c r="L449" s="367"/>
      <c r="M449" s="367"/>
      <c r="N449" s="366"/>
      <c r="O449" s="366"/>
      <c r="P449" s="366"/>
      <c r="Q449" s="366"/>
      <c r="R449" s="366"/>
      <c r="S449" s="366"/>
      <c r="T449" s="366"/>
      <c r="U449" s="368"/>
    </row>
    <row r="450" spans="1:21" s="2" customFormat="1" x14ac:dyDescent="0.25">
      <c r="A450"/>
      <c r="B450" s="73"/>
      <c r="C450" s="363"/>
      <c r="D450" s="73"/>
      <c r="E450" s="73"/>
      <c r="F450" s="363"/>
      <c r="G450" s="363"/>
      <c r="H450" s="363"/>
      <c r="I450" s="363"/>
      <c r="J450" s="363"/>
      <c r="K450" s="364"/>
      <c r="L450" s="364"/>
      <c r="M450" s="364"/>
      <c r="N450" s="363"/>
      <c r="O450" s="363"/>
      <c r="P450" s="363"/>
      <c r="Q450" s="363"/>
      <c r="R450" s="363"/>
      <c r="S450" s="363"/>
      <c r="T450" s="363"/>
      <c r="U450" s="365"/>
    </row>
    <row r="451" spans="1:21" s="2" customFormat="1" x14ac:dyDescent="0.25">
      <c r="A451"/>
      <c r="B451" s="74"/>
      <c r="C451" s="366"/>
      <c r="D451" s="74"/>
      <c r="E451" s="74"/>
      <c r="F451" s="366"/>
      <c r="G451" s="366"/>
      <c r="H451" s="366"/>
      <c r="I451" s="366"/>
      <c r="J451" s="366"/>
      <c r="K451" s="367"/>
      <c r="L451" s="367"/>
      <c r="M451" s="367"/>
      <c r="N451" s="366"/>
      <c r="O451" s="366"/>
      <c r="P451" s="366"/>
      <c r="Q451" s="366"/>
      <c r="R451" s="366"/>
      <c r="S451" s="366"/>
      <c r="T451" s="366"/>
      <c r="U451" s="368"/>
    </row>
    <row r="452" spans="1:21" s="2" customFormat="1" x14ac:dyDescent="0.25">
      <c r="A452"/>
      <c r="B452" s="73"/>
      <c r="C452" s="363"/>
      <c r="D452" s="73"/>
      <c r="E452" s="73"/>
      <c r="F452" s="363"/>
      <c r="G452" s="363"/>
      <c r="H452" s="363"/>
      <c r="I452" s="363"/>
      <c r="J452" s="363"/>
      <c r="K452" s="364"/>
      <c r="L452" s="364"/>
      <c r="M452" s="364"/>
      <c r="N452" s="363"/>
      <c r="O452" s="363"/>
      <c r="P452" s="363"/>
      <c r="Q452" s="363"/>
      <c r="R452" s="363"/>
      <c r="S452" s="363"/>
      <c r="T452" s="363"/>
      <c r="U452" s="365"/>
    </row>
    <row r="453" spans="1:21" s="2" customFormat="1" x14ac:dyDescent="0.25">
      <c r="A453"/>
      <c r="B453" s="74"/>
      <c r="C453" s="366"/>
      <c r="D453" s="74"/>
      <c r="E453" s="74"/>
      <c r="F453" s="366"/>
      <c r="G453" s="366"/>
      <c r="H453" s="366"/>
      <c r="I453" s="366"/>
      <c r="J453" s="366"/>
      <c r="K453" s="367"/>
      <c r="L453" s="367"/>
      <c r="M453" s="367"/>
      <c r="N453" s="366"/>
      <c r="O453" s="366"/>
      <c r="P453" s="366"/>
      <c r="Q453" s="366"/>
      <c r="R453" s="366"/>
      <c r="S453" s="366"/>
      <c r="T453" s="366"/>
      <c r="U453" s="368"/>
    </row>
    <row r="454" spans="1:21" s="2" customFormat="1" x14ac:dyDescent="0.25">
      <c r="A454"/>
      <c r="B454" s="73"/>
      <c r="C454" s="363"/>
      <c r="D454" s="73"/>
      <c r="E454" s="73"/>
      <c r="F454" s="363"/>
      <c r="G454" s="363"/>
      <c r="H454" s="363"/>
      <c r="I454" s="363"/>
      <c r="J454" s="363"/>
      <c r="K454" s="364"/>
      <c r="L454" s="364"/>
      <c r="M454" s="364"/>
      <c r="N454" s="363"/>
      <c r="O454" s="363"/>
      <c r="P454" s="363"/>
      <c r="Q454" s="363"/>
      <c r="R454" s="363"/>
      <c r="S454" s="363"/>
      <c r="T454" s="363"/>
      <c r="U454" s="365"/>
    </row>
    <row r="455" spans="1:21" s="2" customFormat="1" x14ac:dyDescent="0.25">
      <c r="A455"/>
      <c r="B455" s="74"/>
      <c r="C455" s="366"/>
      <c r="D455" s="74"/>
      <c r="E455" s="74"/>
      <c r="F455" s="366"/>
      <c r="G455" s="366"/>
      <c r="H455" s="366"/>
      <c r="I455" s="366"/>
      <c r="J455" s="366"/>
      <c r="K455" s="367"/>
      <c r="L455" s="367"/>
      <c r="M455" s="367"/>
      <c r="N455" s="366"/>
      <c r="O455" s="366"/>
      <c r="P455" s="366"/>
      <c r="Q455" s="366"/>
      <c r="R455" s="366"/>
      <c r="S455" s="366"/>
      <c r="T455" s="366"/>
      <c r="U455" s="368"/>
    </row>
    <row r="456" spans="1:21" s="2" customFormat="1" x14ac:dyDescent="0.25">
      <c r="A456"/>
      <c r="B456" s="73"/>
      <c r="C456" s="363"/>
      <c r="D456" s="73"/>
      <c r="E456" s="73"/>
      <c r="F456" s="363"/>
      <c r="G456" s="363"/>
      <c r="H456" s="363"/>
      <c r="I456" s="363"/>
      <c r="J456" s="363"/>
      <c r="K456" s="364"/>
      <c r="L456" s="364"/>
      <c r="M456" s="364"/>
      <c r="N456" s="363"/>
      <c r="O456" s="363"/>
      <c r="P456" s="363"/>
      <c r="Q456" s="363"/>
      <c r="R456" s="363"/>
      <c r="S456" s="363"/>
      <c r="T456" s="363"/>
      <c r="U456" s="365"/>
    </row>
    <row r="457" spans="1:21" s="2" customFormat="1" x14ac:dyDescent="0.25">
      <c r="A457"/>
      <c r="B457" s="74"/>
      <c r="C457" s="366"/>
      <c r="D457" s="74"/>
      <c r="E457" s="74"/>
      <c r="F457" s="366"/>
      <c r="G457" s="366"/>
      <c r="H457" s="366"/>
      <c r="I457" s="366"/>
      <c r="J457" s="366"/>
      <c r="K457" s="367"/>
      <c r="L457" s="367"/>
      <c r="M457" s="367"/>
      <c r="N457" s="366"/>
      <c r="O457" s="366"/>
      <c r="P457" s="366"/>
      <c r="Q457" s="366"/>
      <c r="R457" s="366"/>
      <c r="S457" s="366"/>
      <c r="T457" s="366"/>
      <c r="U457" s="368"/>
    </row>
    <row r="458" spans="1:21" s="2" customFormat="1" x14ac:dyDescent="0.25">
      <c r="A458"/>
      <c r="B458" s="73"/>
      <c r="C458" s="363"/>
      <c r="D458" s="73"/>
      <c r="E458" s="73"/>
      <c r="F458" s="363"/>
      <c r="G458" s="363"/>
      <c r="H458" s="363"/>
      <c r="I458" s="363"/>
      <c r="J458" s="363"/>
      <c r="K458" s="364"/>
      <c r="L458" s="364"/>
      <c r="M458" s="364"/>
      <c r="N458" s="363"/>
      <c r="O458" s="363"/>
      <c r="P458" s="363"/>
      <c r="Q458" s="363"/>
      <c r="R458" s="363"/>
      <c r="S458" s="363"/>
      <c r="T458" s="363"/>
      <c r="U458" s="365"/>
    </row>
    <row r="459" spans="1:21" s="2" customFormat="1" x14ac:dyDescent="0.25">
      <c r="A459"/>
      <c r="B459" s="74"/>
      <c r="C459" s="366"/>
      <c r="D459" s="74"/>
      <c r="E459" s="74"/>
      <c r="F459" s="366"/>
      <c r="G459" s="366"/>
      <c r="H459" s="366"/>
      <c r="I459" s="366"/>
      <c r="J459" s="366"/>
      <c r="K459" s="367"/>
      <c r="L459" s="367"/>
      <c r="M459" s="367"/>
      <c r="N459" s="366"/>
      <c r="O459" s="366"/>
      <c r="P459" s="366"/>
      <c r="Q459" s="366"/>
      <c r="R459" s="366"/>
      <c r="S459" s="366"/>
      <c r="T459" s="366"/>
      <c r="U459" s="368"/>
    </row>
    <row r="460" spans="1:21" s="2" customFormat="1" x14ac:dyDescent="0.25">
      <c r="A460"/>
      <c r="B460" s="73"/>
      <c r="C460" s="363"/>
      <c r="D460" s="73"/>
      <c r="E460" s="73"/>
      <c r="F460" s="363"/>
      <c r="G460" s="363"/>
      <c r="H460" s="363"/>
      <c r="I460" s="363"/>
      <c r="J460" s="363"/>
      <c r="K460" s="364"/>
      <c r="L460" s="364"/>
      <c r="M460" s="364"/>
      <c r="N460" s="363"/>
      <c r="O460" s="363"/>
      <c r="P460" s="363"/>
      <c r="Q460" s="363"/>
      <c r="R460" s="363"/>
      <c r="S460" s="363"/>
      <c r="T460" s="363"/>
      <c r="U460" s="365"/>
    </row>
    <row r="461" spans="1:21" s="2" customFormat="1" x14ac:dyDescent="0.25">
      <c r="A461"/>
      <c r="B461" s="74"/>
      <c r="C461" s="366"/>
      <c r="D461" s="74"/>
      <c r="E461" s="74"/>
      <c r="F461" s="366"/>
      <c r="G461" s="366"/>
      <c r="H461" s="366"/>
      <c r="I461" s="366"/>
      <c r="J461" s="366"/>
      <c r="K461" s="367"/>
      <c r="L461" s="367"/>
      <c r="M461" s="367"/>
      <c r="N461" s="366"/>
      <c r="O461" s="366"/>
      <c r="P461" s="366"/>
      <c r="Q461" s="366"/>
      <c r="R461" s="366"/>
      <c r="S461" s="366"/>
      <c r="T461" s="366"/>
      <c r="U461" s="368"/>
    </row>
    <row r="462" spans="1:21" s="2" customFormat="1" x14ac:dyDescent="0.25">
      <c r="A462"/>
      <c r="B462" s="73"/>
      <c r="C462" s="363"/>
      <c r="D462" s="73"/>
      <c r="E462" s="73"/>
      <c r="F462" s="363"/>
      <c r="G462" s="363"/>
      <c r="H462" s="363"/>
      <c r="I462" s="363"/>
      <c r="J462" s="363"/>
      <c r="K462" s="364"/>
      <c r="L462" s="364"/>
      <c r="M462" s="364"/>
      <c r="N462" s="363"/>
      <c r="O462" s="363"/>
      <c r="P462" s="363"/>
      <c r="Q462" s="363"/>
      <c r="R462" s="363"/>
      <c r="S462" s="363"/>
      <c r="T462" s="363"/>
      <c r="U462" s="365"/>
    </row>
    <row r="463" spans="1:21" s="2" customFormat="1" x14ac:dyDescent="0.25">
      <c r="A463"/>
      <c r="B463" s="74"/>
      <c r="C463" s="366"/>
      <c r="D463" s="74"/>
      <c r="E463" s="74"/>
      <c r="F463" s="366"/>
      <c r="G463" s="366"/>
      <c r="H463" s="366"/>
      <c r="I463" s="366"/>
      <c r="J463" s="366"/>
      <c r="K463" s="367"/>
      <c r="L463" s="367"/>
      <c r="M463" s="367"/>
      <c r="N463" s="366"/>
      <c r="O463" s="366"/>
      <c r="P463" s="366"/>
      <c r="Q463" s="366"/>
      <c r="R463" s="366"/>
      <c r="S463" s="366"/>
      <c r="T463" s="366"/>
      <c r="U463" s="368"/>
    </row>
    <row r="464" spans="1:21" s="2" customFormat="1" x14ac:dyDescent="0.25">
      <c r="A464"/>
      <c r="B464" s="73"/>
      <c r="C464" s="363"/>
      <c r="D464" s="73"/>
      <c r="E464" s="73"/>
      <c r="F464" s="363"/>
      <c r="G464" s="363"/>
      <c r="H464" s="363"/>
      <c r="I464" s="363"/>
      <c r="J464" s="363"/>
      <c r="K464" s="364"/>
      <c r="L464" s="364"/>
      <c r="M464" s="364"/>
      <c r="N464" s="363"/>
      <c r="O464" s="363"/>
      <c r="P464" s="363"/>
      <c r="Q464" s="363"/>
      <c r="R464" s="363"/>
      <c r="S464" s="363"/>
      <c r="T464" s="363"/>
      <c r="U464" s="365"/>
    </row>
    <row r="465" spans="1:21" s="2" customFormat="1" x14ac:dyDescent="0.25">
      <c r="A465"/>
      <c r="B465" s="74"/>
      <c r="C465" s="366"/>
      <c r="D465" s="74"/>
      <c r="E465" s="74"/>
      <c r="F465" s="366"/>
      <c r="G465" s="366"/>
      <c r="H465" s="366"/>
      <c r="I465" s="366"/>
      <c r="J465" s="366"/>
      <c r="K465" s="367"/>
      <c r="L465" s="367"/>
      <c r="M465" s="367"/>
      <c r="N465" s="366"/>
      <c r="O465" s="366"/>
      <c r="P465" s="366"/>
      <c r="Q465" s="366"/>
      <c r="R465" s="366"/>
      <c r="S465" s="366"/>
      <c r="T465" s="366"/>
      <c r="U465" s="368"/>
    </row>
    <row r="466" spans="1:21" s="2" customFormat="1" x14ac:dyDescent="0.25">
      <c r="A466"/>
      <c r="B466" s="73"/>
      <c r="C466" s="363"/>
      <c r="D466" s="73"/>
      <c r="E466" s="73"/>
      <c r="F466" s="363"/>
      <c r="G466" s="363"/>
      <c r="H466" s="363"/>
      <c r="I466" s="363"/>
      <c r="J466" s="363"/>
      <c r="K466" s="364"/>
      <c r="L466" s="364"/>
      <c r="M466" s="364"/>
      <c r="N466" s="363"/>
      <c r="O466" s="363"/>
      <c r="P466" s="363"/>
      <c r="Q466" s="363"/>
      <c r="R466" s="363"/>
      <c r="S466" s="363"/>
      <c r="T466" s="363"/>
      <c r="U466" s="365"/>
    </row>
    <row r="467" spans="1:21" s="2" customFormat="1" x14ac:dyDescent="0.25">
      <c r="A467"/>
      <c r="B467" s="74"/>
      <c r="C467" s="366"/>
      <c r="D467" s="74"/>
      <c r="E467" s="74"/>
      <c r="F467" s="366"/>
      <c r="G467" s="366"/>
      <c r="H467" s="366"/>
      <c r="I467" s="366"/>
      <c r="J467" s="366"/>
      <c r="K467" s="367"/>
      <c r="L467" s="367"/>
      <c r="M467" s="367"/>
      <c r="N467" s="366"/>
      <c r="O467" s="366"/>
      <c r="P467" s="366"/>
      <c r="Q467" s="366"/>
      <c r="R467" s="366"/>
      <c r="S467" s="366"/>
      <c r="T467" s="366"/>
      <c r="U467" s="368"/>
    </row>
    <row r="468" spans="1:21" s="2" customFormat="1" x14ac:dyDescent="0.25">
      <c r="A468"/>
      <c r="B468" s="73"/>
      <c r="C468" s="363"/>
      <c r="D468" s="73"/>
      <c r="E468" s="73"/>
      <c r="F468" s="363"/>
      <c r="G468" s="363"/>
      <c r="H468" s="363"/>
      <c r="I468" s="363"/>
      <c r="J468" s="363"/>
      <c r="K468" s="364"/>
      <c r="L468" s="364"/>
      <c r="M468" s="364"/>
      <c r="N468" s="363"/>
      <c r="O468" s="363"/>
      <c r="P468" s="363"/>
      <c r="Q468" s="363"/>
      <c r="R468" s="363"/>
      <c r="S468" s="363"/>
      <c r="T468" s="363"/>
      <c r="U468" s="365"/>
    </row>
    <row r="469" spans="1:21" s="2" customFormat="1" x14ac:dyDescent="0.25">
      <c r="A469"/>
      <c r="B469" s="74"/>
      <c r="C469" s="366"/>
      <c r="D469" s="74"/>
      <c r="E469" s="74"/>
      <c r="F469" s="366"/>
      <c r="G469" s="366"/>
      <c r="H469" s="366"/>
      <c r="I469" s="366"/>
      <c r="J469" s="366"/>
      <c r="K469" s="367"/>
      <c r="L469" s="367"/>
      <c r="M469" s="367"/>
      <c r="N469" s="366"/>
      <c r="O469" s="366"/>
      <c r="P469" s="366"/>
      <c r="Q469" s="366"/>
      <c r="R469" s="366"/>
      <c r="S469" s="366"/>
      <c r="T469" s="366"/>
      <c r="U469" s="368"/>
    </row>
    <row r="470" spans="1:21" s="2" customFormat="1" x14ac:dyDescent="0.25">
      <c r="A470"/>
      <c r="B470" s="73"/>
      <c r="C470" s="363"/>
      <c r="D470" s="73"/>
      <c r="E470" s="73"/>
      <c r="F470" s="363"/>
      <c r="G470" s="363"/>
      <c r="H470" s="363"/>
      <c r="I470" s="363"/>
      <c r="J470" s="363"/>
      <c r="K470" s="364"/>
      <c r="L470" s="364"/>
      <c r="M470" s="364"/>
      <c r="N470" s="363"/>
      <c r="O470" s="363"/>
      <c r="P470" s="363"/>
      <c r="Q470" s="363"/>
      <c r="R470" s="363"/>
      <c r="S470" s="363"/>
      <c r="T470" s="363"/>
      <c r="U470" s="365"/>
    </row>
    <row r="471" spans="1:21" s="2" customFormat="1" x14ac:dyDescent="0.25">
      <c r="A471"/>
      <c r="B471" s="74"/>
      <c r="C471" s="366"/>
      <c r="D471" s="74"/>
      <c r="E471" s="74"/>
      <c r="F471" s="366"/>
      <c r="G471" s="366"/>
      <c r="H471" s="366"/>
      <c r="I471" s="366"/>
      <c r="J471" s="366"/>
      <c r="K471" s="367"/>
      <c r="L471" s="367"/>
      <c r="M471" s="367"/>
      <c r="N471" s="366"/>
      <c r="O471" s="366"/>
      <c r="P471" s="366"/>
      <c r="Q471" s="366"/>
      <c r="R471" s="366"/>
      <c r="S471" s="366"/>
      <c r="T471" s="366"/>
      <c r="U471" s="368"/>
    </row>
    <row r="472" spans="1:21" s="2" customFormat="1" x14ac:dyDescent="0.25">
      <c r="A472"/>
      <c r="B472" s="73"/>
      <c r="C472" s="363"/>
      <c r="D472" s="73"/>
      <c r="E472" s="73"/>
      <c r="F472" s="363"/>
      <c r="G472" s="363"/>
      <c r="H472" s="363"/>
      <c r="I472" s="363"/>
      <c r="J472" s="363"/>
      <c r="K472" s="364"/>
      <c r="L472" s="364"/>
      <c r="M472" s="364"/>
      <c r="N472" s="363"/>
      <c r="O472" s="363"/>
      <c r="P472" s="363"/>
      <c r="Q472" s="363"/>
      <c r="R472" s="363"/>
      <c r="S472" s="363"/>
      <c r="T472" s="363"/>
      <c r="U472" s="365"/>
    </row>
    <row r="473" spans="1:21" s="2" customFormat="1" x14ac:dyDescent="0.25">
      <c r="A473"/>
      <c r="B473" s="74"/>
      <c r="C473" s="366"/>
      <c r="D473" s="74"/>
      <c r="E473" s="74"/>
      <c r="F473" s="366"/>
      <c r="G473" s="366"/>
      <c r="H473" s="366"/>
      <c r="I473" s="366"/>
      <c r="J473" s="366"/>
      <c r="K473" s="367"/>
      <c r="L473" s="367"/>
      <c r="M473" s="367"/>
      <c r="N473" s="366"/>
      <c r="O473" s="366"/>
      <c r="P473" s="366"/>
      <c r="Q473" s="366"/>
      <c r="R473" s="366"/>
      <c r="S473" s="366"/>
      <c r="T473" s="366"/>
      <c r="U473" s="368"/>
    </row>
    <row r="474" spans="1:21" s="2" customFormat="1" x14ac:dyDescent="0.25">
      <c r="A474"/>
      <c r="B474" s="73"/>
      <c r="C474" s="363"/>
      <c r="D474" s="73"/>
      <c r="E474" s="73"/>
      <c r="F474" s="363"/>
      <c r="G474" s="363"/>
      <c r="H474" s="363"/>
      <c r="I474" s="363"/>
      <c r="J474" s="363"/>
      <c r="K474" s="364"/>
      <c r="L474" s="364"/>
      <c r="M474" s="364"/>
      <c r="N474" s="363"/>
      <c r="O474" s="363"/>
      <c r="P474" s="363"/>
      <c r="Q474" s="363"/>
      <c r="R474" s="363"/>
      <c r="S474" s="363"/>
      <c r="T474" s="363"/>
      <c r="U474" s="365"/>
    </row>
    <row r="475" spans="1:21" s="2" customFormat="1" x14ac:dyDescent="0.25">
      <c r="A475"/>
      <c r="B475" s="74"/>
      <c r="C475" s="366"/>
      <c r="D475" s="74"/>
      <c r="E475" s="74"/>
      <c r="F475" s="366"/>
      <c r="G475" s="366"/>
      <c r="H475" s="366"/>
      <c r="I475" s="366"/>
      <c r="J475" s="366"/>
      <c r="K475" s="367"/>
      <c r="L475" s="367"/>
      <c r="M475" s="367"/>
      <c r="N475" s="366"/>
      <c r="O475" s="366"/>
      <c r="P475" s="366"/>
      <c r="Q475" s="366"/>
      <c r="R475" s="366"/>
      <c r="S475" s="366"/>
      <c r="T475" s="366"/>
      <c r="U475" s="368"/>
    </row>
    <row r="476" spans="1:21" s="2" customFormat="1" x14ac:dyDescent="0.25">
      <c r="A476"/>
      <c r="B476" s="73"/>
      <c r="C476" s="363"/>
      <c r="D476" s="73"/>
      <c r="E476" s="73"/>
      <c r="F476" s="363"/>
      <c r="G476" s="363"/>
      <c r="H476" s="363"/>
      <c r="I476" s="363"/>
      <c r="J476" s="363"/>
      <c r="K476" s="364"/>
      <c r="L476" s="364"/>
      <c r="M476" s="364"/>
      <c r="N476" s="363"/>
      <c r="O476" s="363"/>
      <c r="P476" s="363"/>
      <c r="Q476" s="363"/>
      <c r="R476" s="363"/>
      <c r="S476" s="363"/>
      <c r="T476" s="363"/>
      <c r="U476" s="365"/>
    </row>
    <row r="477" spans="1:21" s="2" customFormat="1" x14ac:dyDescent="0.25">
      <c r="A477"/>
      <c r="B477" s="74"/>
      <c r="C477" s="366"/>
      <c r="D477" s="74"/>
      <c r="E477" s="74"/>
      <c r="F477" s="366"/>
      <c r="G477" s="366"/>
      <c r="H477" s="366"/>
      <c r="I477" s="366"/>
      <c r="J477" s="366"/>
      <c r="K477" s="367"/>
      <c r="L477" s="367"/>
      <c r="M477" s="367"/>
      <c r="N477" s="366"/>
      <c r="O477" s="366"/>
      <c r="P477" s="366"/>
      <c r="Q477" s="366"/>
      <c r="R477" s="366"/>
      <c r="S477" s="366"/>
      <c r="T477" s="366"/>
      <c r="U477" s="368"/>
    </row>
    <row r="478" spans="1:21" s="2" customFormat="1" x14ac:dyDescent="0.25">
      <c r="A478"/>
      <c r="B478" s="73"/>
      <c r="C478" s="363"/>
      <c r="D478" s="73"/>
      <c r="E478" s="73"/>
      <c r="F478" s="363"/>
      <c r="G478" s="363"/>
      <c r="H478" s="363"/>
      <c r="I478" s="363"/>
      <c r="J478" s="363"/>
      <c r="K478" s="364"/>
      <c r="L478" s="364"/>
      <c r="M478" s="364"/>
      <c r="N478" s="363"/>
      <c r="O478" s="363"/>
      <c r="P478" s="363"/>
      <c r="Q478" s="363"/>
      <c r="R478" s="363"/>
      <c r="S478" s="363"/>
      <c r="T478" s="363"/>
      <c r="U478" s="365"/>
    </row>
    <row r="479" spans="1:21" s="2" customFormat="1" x14ac:dyDescent="0.25">
      <c r="A479"/>
      <c r="B479" s="74"/>
      <c r="C479" s="366"/>
      <c r="D479" s="74"/>
      <c r="E479" s="74"/>
      <c r="F479" s="366"/>
      <c r="G479" s="366"/>
      <c r="H479" s="366"/>
      <c r="I479" s="366"/>
      <c r="J479" s="366"/>
      <c r="K479" s="367"/>
      <c r="L479" s="367"/>
      <c r="M479" s="367"/>
      <c r="N479" s="366"/>
      <c r="O479" s="366"/>
      <c r="P479" s="366"/>
      <c r="Q479" s="366"/>
      <c r="R479" s="366"/>
      <c r="S479" s="366"/>
      <c r="T479" s="366"/>
      <c r="U479" s="368"/>
    </row>
    <row r="480" spans="1:21" s="2" customFormat="1" x14ac:dyDescent="0.25">
      <c r="A480"/>
      <c r="B480" s="73"/>
      <c r="C480" s="363"/>
      <c r="D480" s="73"/>
      <c r="E480" s="73"/>
      <c r="F480" s="363"/>
      <c r="G480" s="363"/>
      <c r="H480" s="363"/>
      <c r="I480" s="363"/>
      <c r="J480" s="363"/>
      <c r="K480" s="364"/>
      <c r="L480" s="364"/>
      <c r="M480" s="364"/>
      <c r="N480" s="363"/>
      <c r="O480" s="363"/>
      <c r="P480" s="363"/>
      <c r="Q480" s="363"/>
      <c r="R480" s="363"/>
      <c r="S480" s="363"/>
      <c r="T480" s="363"/>
      <c r="U480" s="365"/>
    </row>
    <row r="481" spans="1:21" s="2" customFormat="1" x14ac:dyDescent="0.25">
      <c r="A481"/>
      <c r="B481" s="74"/>
      <c r="C481" s="366"/>
      <c r="D481" s="74"/>
      <c r="E481" s="74"/>
      <c r="F481" s="366"/>
      <c r="G481" s="366"/>
      <c r="H481" s="366"/>
      <c r="I481" s="366"/>
      <c r="J481" s="366"/>
      <c r="K481" s="367"/>
      <c r="L481" s="367"/>
      <c r="M481" s="367"/>
      <c r="N481" s="366"/>
      <c r="O481" s="366"/>
      <c r="P481" s="366"/>
      <c r="Q481" s="366"/>
      <c r="R481" s="366"/>
      <c r="S481" s="366"/>
      <c r="T481" s="366"/>
      <c r="U481" s="368"/>
    </row>
    <row r="482" spans="1:21" s="2" customFormat="1" x14ac:dyDescent="0.25">
      <c r="A482"/>
      <c r="B482" s="73"/>
      <c r="C482" s="363"/>
      <c r="D482" s="73"/>
      <c r="E482" s="73"/>
      <c r="F482" s="363"/>
      <c r="G482" s="363"/>
      <c r="H482" s="363"/>
      <c r="I482" s="363"/>
      <c r="J482" s="363"/>
      <c r="K482" s="364"/>
      <c r="L482" s="364"/>
      <c r="M482" s="364"/>
      <c r="N482" s="363"/>
      <c r="O482" s="363"/>
      <c r="P482" s="363"/>
      <c r="Q482" s="363"/>
      <c r="R482" s="363"/>
      <c r="S482" s="363"/>
      <c r="T482" s="363"/>
      <c r="U482" s="365"/>
    </row>
    <row r="483" spans="1:21" s="2" customFormat="1" x14ac:dyDescent="0.25">
      <c r="A483"/>
      <c r="B483" s="74"/>
      <c r="C483" s="366"/>
      <c r="D483" s="74"/>
      <c r="E483" s="74"/>
      <c r="F483" s="366"/>
      <c r="G483" s="366"/>
      <c r="H483" s="366"/>
      <c r="I483" s="366"/>
      <c r="J483" s="366"/>
      <c r="K483" s="367"/>
      <c r="L483" s="367"/>
      <c r="M483" s="367"/>
      <c r="N483" s="366"/>
      <c r="O483" s="366"/>
      <c r="P483" s="366"/>
      <c r="Q483" s="366"/>
      <c r="R483" s="366"/>
      <c r="S483" s="366"/>
      <c r="T483" s="366"/>
      <c r="U483" s="368"/>
    </row>
    <row r="484" spans="1:21" s="2" customFormat="1" x14ac:dyDescent="0.25">
      <c r="A484"/>
      <c r="B484" s="73"/>
      <c r="C484" s="363"/>
      <c r="D484" s="73"/>
      <c r="E484" s="73"/>
      <c r="F484" s="363"/>
      <c r="G484" s="363"/>
      <c r="H484" s="363"/>
      <c r="I484" s="363"/>
      <c r="J484" s="363"/>
      <c r="K484" s="364"/>
      <c r="L484" s="364"/>
      <c r="M484" s="364"/>
      <c r="N484" s="363"/>
      <c r="O484" s="363"/>
      <c r="P484" s="363"/>
      <c r="Q484" s="363"/>
      <c r="R484" s="363"/>
      <c r="S484" s="363"/>
      <c r="T484" s="363"/>
      <c r="U484" s="365"/>
    </row>
    <row r="485" spans="1:21" s="2" customFormat="1" x14ac:dyDescent="0.25">
      <c r="A485"/>
      <c r="B485" s="74"/>
      <c r="C485" s="366"/>
      <c r="D485" s="74"/>
      <c r="E485" s="74"/>
      <c r="F485" s="366"/>
      <c r="G485" s="366"/>
      <c r="H485" s="366"/>
      <c r="I485" s="366"/>
      <c r="J485" s="366"/>
      <c r="K485" s="367"/>
      <c r="L485" s="367"/>
      <c r="M485" s="367"/>
      <c r="N485" s="366"/>
      <c r="O485" s="366"/>
      <c r="P485" s="366"/>
      <c r="Q485" s="366"/>
      <c r="R485" s="366"/>
      <c r="S485" s="366"/>
      <c r="T485" s="366"/>
      <c r="U485" s="368"/>
    </row>
    <row r="486" spans="1:21" s="2" customFormat="1" x14ac:dyDescent="0.25">
      <c r="A486"/>
      <c r="B486" s="73"/>
      <c r="C486" s="363"/>
      <c r="D486" s="73"/>
      <c r="E486" s="73"/>
      <c r="F486" s="363"/>
      <c r="G486" s="363"/>
      <c r="H486" s="363"/>
      <c r="I486" s="363"/>
      <c r="J486" s="363"/>
      <c r="K486" s="364"/>
      <c r="L486" s="364"/>
      <c r="M486" s="364"/>
      <c r="N486" s="363"/>
      <c r="O486" s="363"/>
      <c r="P486" s="363"/>
      <c r="Q486" s="363"/>
      <c r="R486" s="363"/>
      <c r="S486" s="363"/>
      <c r="T486" s="363"/>
      <c r="U486" s="365"/>
    </row>
    <row r="487" spans="1:21" s="2" customFormat="1" x14ac:dyDescent="0.25">
      <c r="A487"/>
      <c r="B487" s="74"/>
      <c r="C487" s="366"/>
      <c r="D487" s="74"/>
      <c r="E487" s="74"/>
      <c r="F487" s="366"/>
      <c r="G487" s="366"/>
      <c r="H487" s="366"/>
      <c r="I487" s="366"/>
      <c r="J487" s="366"/>
      <c r="K487" s="367"/>
      <c r="L487" s="367"/>
      <c r="M487" s="367"/>
      <c r="N487" s="366"/>
      <c r="O487" s="366"/>
      <c r="P487" s="366"/>
      <c r="Q487" s="366"/>
      <c r="R487" s="366"/>
      <c r="S487" s="366"/>
      <c r="T487" s="366"/>
      <c r="U487" s="368"/>
    </row>
    <row r="488" spans="1:21" s="2" customFormat="1" x14ac:dyDescent="0.25">
      <c r="A488"/>
      <c r="B488" s="73"/>
      <c r="C488" s="363"/>
      <c r="D488" s="73"/>
      <c r="E488" s="73"/>
      <c r="F488" s="363"/>
      <c r="G488" s="363"/>
      <c r="H488" s="363"/>
      <c r="I488" s="363"/>
      <c r="J488" s="363"/>
      <c r="K488" s="364"/>
      <c r="L488" s="364"/>
      <c r="M488" s="364"/>
      <c r="N488" s="363"/>
      <c r="O488" s="363"/>
      <c r="P488" s="363"/>
      <c r="Q488" s="363"/>
      <c r="R488" s="363"/>
      <c r="S488" s="363"/>
      <c r="T488" s="363"/>
      <c r="U488" s="365"/>
    </row>
    <row r="489" spans="1:21" s="2" customFormat="1" x14ac:dyDescent="0.25">
      <c r="A489"/>
      <c r="B489" s="74"/>
      <c r="C489" s="366"/>
      <c r="D489" s="74"/>
      <c r="E489" s="74"/>
      <c r="F489" s="366"/>
      <c r="G489" s="366"/>
      <c r="H489" s="366"/>
      <c r="I489" s="366"/>
      <c r="J489" s="366"/>
      <c r="K489" s="367"/>
      <c r="L489" s="367"/>
      <c r="M489" s="367"/>
      <c r="N489" s="366"/>
      <c r="O489" s="366"/>
      <c r="P489" s="366"/>
      <c r="Q489" s="366"/>
      <c r="R489" s="366"/>
      <c r="S489" s="366"/>
      <c r="T489" s="366"/>
      <c r="U489" s="368"/>
    </row>
    <row r="490" spans="1:21" s="2" customFormat="1" x14ac:dyDescent="0.25">
      <c r="A490"/>
      <c r="B490" s="73"/>
      <c r="C490" s="363"/>
      <c r="D490" s="73"/>
      <c r="E490" s="73"/>
      <c r="F490" s="363"/>
      <c r="G490" s="363"/>
      <c r="H490" s="363"/>
      <c r="I490" s="363"/>
      <c r="J490" s="363"/>
      <c r="K490" s="364"/>
      <c r="L490" s="364"/>
      <c r="M490" s="364"/>
      <c r="N490" s="363"/>
      <c r="O490" s="363"/>
      <c r="P490" s="363"/>
      <c r="Q490" s="363"/>
      <c r="R490" s="363"/>
      <c r="S490" s="363"/>
      <c r="T490" s="363"/>
      <c r="U490" s="365"/>
    </row>
    <row r="491" spans="1:21" s="2" customFormat="1" x14ac:dyDescent="0.25">
      <c r="A491"/>
      <c r="B491" s="74"/>
      <c r="C491" s="366"/>
      <c r="D491" s="74"/>
      <c r="E491" s="74"/>
      <c r="F491" s="366"/>
      <c r="G491" s="366"/>
      <c r="H491" s="366"/>
      <c r="I491" s="366"/>
      <c r="J491" s="366"/>
      <c r="K491" s="367"/>
      <c r="L491" s="367"/>
      <c r="M491" s="367"/>
      <c r="N491" s="366"/>
      <c r="O491" s="366"/>
      <c r="P491" s="366"/>
      <c r="Q491" s="366"/>
      <c r="R491" s="366"/>
      <c r="S491" s="366"/>
      <c r="T491" s="366"/>
      <c r="U491" s="368"/>
    </row>
    <row r="492" spans="1:21" s="2" customFormat="1" x14ac:dyDescent="0.25">
      <c r="A492"/>
      <c r="B492" s="73"/>
      <c r="C492" s="363"/>
      <c r="D492" s="73"/>
      <c r="E492" s="73"/>
      <c r="F492" s="363"/>
      <c r="G492" s="363"/>
      <c r="H492" s="363"/>
      <c r="I492" s="363"/>
      <c r="J492" s="363"/>
      <c r="K492" s="364"/>
      <c r="L492" s="364"/>
      <c r="M492" s="364"/>
      <c r="N492" s="363"/>
      <c r="O492" s="363"/>
      <c r="P492" s="363"/>
      <c r="Q492" s="363"/>
      <c r="R492" s="363"/>
      <c r="S492" s="363"/>
      <c r="T492" s="363"/>
      <c r="U492" s="365"/>
    </row>
    <row r="493" spans="1:21" s="2" customFormat="1" x14ac:dyDescent="0.25">
      <c r="A493"/>
      <c r="B493" s="74"/>
      <c r="C493" s="366"/>
      <c r="D493" s="74"/>
      <c r="E493" s="74"/>
      <c r="F493" s="366"/>
      <c r="G493" s="366"/>
      <c r="H493" s="366"/>
      <c r="I493" s="366"/>
      <c r="J493" s="366"/>
      <c r="K493" s="367"/>
      <c r="L493" s="367"/>
      <c r="M493" s="367"/>
      <c r="N493" s="366"/>
      <c r="O493" s="366"/>
      <c r="P493" s="366"/>
      <c r="Q493" s="366"/>
      <c r="R493" s="366"/>
      <c r="S493" s="366"/>
      <c r="T493" s="366"/>
      <c r="U493" s="368"/>
    </row>
    <row r="494" spans="1:21" s="2" customFormat="1" x14ac:dyDescent="0.25">
      <c r="A494"/>
      <c r="B494" s="73"/>
      <c r="C494" s="363"/>
      <c r="D494" s="73"/>
      <c r="E494" s="73"/>
      <c r="F494" s="363"/>
      <c r="G494" s="363"/>
      <c r="H494" s="363"/>
      <c r="I494" s="363"/>
      <c r="J494" s="363"/>
      <c r="K494" s="364"/>
      <c r="L494" s="364"/>
      <c r="M494" s="364"/>
      <c r="N494" s="363"/>
      <c r="O494" s="363"/>
      <c r="P494" s="363"/>
      <c r="Q494" s="363"/>
      <c r="R494" s="363"/>
      <c r="S494" s="363"/>
      <c r="T494" s="363"/>
      <c r="U494" s="365"/>
    </row>
    <row r="495" spans="1:21" s="2" customFormat="1" x14ac:dyDescent="0.25">
      <c r="A495"/>
      <c r="B495" s="74"/>
      <c r="C495" s="366"/>
      <c r="D495" s="74"/>
      <c r="E495" s="74"/>
      <c r="F495" s="366"/>
      <c r="G495" s="366"/>
      <c r="H495" s="366"/>
      <c r="I495" s="366"/>
      <c r="J495" s="366"/>
      <c r="K495" s="367"/>
      <c r="L495" s="367"/>
      <c r="M495" s="367"/>
      <c r="N495" s="366"/>
      <c r="O495" s="366"/>
      <c r="P495" s="366"/>
      <c r="Q495" s="366"/>
      <c r="R495" s="366"/>
      <c r="S495" s="366"/>
      <c r="T495" s="366"/>
      <c r="U495" s="368"/>
    </row>
    <row r="496" spans="1:21" s="2" customFormat="1" x14ac:dyDescent="0.25">
      <c r="A496"/>
      <c r="B496" s="73"/>
      <c r="C496" s="363"/>
      <c r="D496" s="73"/>
      <c r="E496" s="73"/>
      <c r="F496" s="363"/>
      <c r="G496" s="363"/>
      <c r="H496" s="363"/>
      <c r="I496" s="363"/>
      <c r="J496" s="363"/>
      <c r="K496" s="364"/>
      <c r="L496" s="364"/>
      <c r="M496" s="364"/>
      <c r="N496" s="363"/>
      <c r="O496" s="363"/>
      <c r="P496" s="363"/>
      <c r="Q496" s="363"/>
      <c r="R496" s="363"/>
      <c r="S496" s="363"/>
      <c r="T496" s="363"/>
      <c r="U496" s="365"/>
    </row>
    <row r="497" spans="1:21" s="2" customFormat="1" x14ac:dyDescent="0.25">
      <c r="A497"/>
      <c r="B497" s="74"/>
      <c r="C497" s="366"/>
      <c r="D497" s="74"/>
      <c r="E497" s="74"/>
      <c r="F497" s="366"/>
      <c r="G497" s="366"/>
      <c r="H497" s="366"/>
      <c r="I497" s="366"/>
      <c r="J497" s="366"/>
      <c r="K497" s="367"/>
      <c r="L497" s="367"/>
      <c r="M497" s="367"/>
      <c r="N497" s="366"/>
      <c r="O497" s="366"/>
      <c r="P497" s="366"/>
      <c r="Q497" s="366"/>
      <c r="R497" s="366"/>
      <c r="S497" s="366"/>
      <c r="T497" s="366"/>
      <c r="U497" s="368"/>
    </row>
    <row r="498" spans="1:21" s="2" customFormat="1" x14ac:dyDescent="0.25">
      <c r="A498"/>
      <c r="B498" s="73"/>
      <c r="C498" s="363"/>
      <c r="D498" s="73"/>
      <c r="E498" s="73"/>
      <c r="F498" s="363"/>
      <c r="G498" s="363"/>
      <c r="H498" s="363"/>
      <c r="I498" s="363"/>
      <c r="J498" s="363"/>
      <c r="K498" s="364"/>
      <c r="L498" s="364"/>
      <c r="M498" s="364"/>
      <c r="N498" s="363"/>
      <c r="O498" s="363"/>
      <c r="P498" s="363"/>
      <c r="Q498" s="363"/>
      <c r="R498" s="363"/>
      <c r="S498" s="363"/>
      <c r="T498" s="363"/>
      <c r="U498" s="365"/>
    </row>
    <row r="499" spans="1:21" s="2" customFormat="1" x14ac:dyDescent="0.25">
      <c r="A499"/>
      <c r="B499" s="74"/>
      <c r="C499" s="366"/>
      <c r="D499" s="74"/>
      <c r="E499" s="74"/>
      <c r="F499" s="366"/>
      <c r="G499" s="366"/>
      <c r="H499" s="366"/>
      <c r="I499" s="366"/>
      <c r="J499" s="366"/>
      <c r="K499" s="367"/>
      <c r="L499" s="367"/>
      <c r="M499" s="367"/>
      <c r="N499" s="366"/>
      <c r="O499" s="366"/>
      <c r="P499" s="366"/>
      <c r="Q499" s="366"/>
      <c r="R499" s="366"/>
      <c r="S499" s="366"/>
      <c r="T499" s="366"/>
      <c r="U499" s="368"/>
    </row>
    <row r="500" spans="1:21" s="2" customFormat="1" x14ac:dyDescent="0.25">
      <c r="A500"/>
      <c r="B500" s="73"/>
      <c r="C500" s="363"/>
      <c r="D500" s="73"/>
      <c r="E500" s="73"/>
      <c r="F500" s="363"/>
      <c r="G500" s="363"/>
      <c r="H500" s="363"/>
      <c r="I500" s="363"/>
      <c r="J500" s="363"/>
      <c r="K500" s="364"/>
      <c r="L500" s="364"/>
      <c r="M500" s="364"/>
      <c r="N500" s="363"/>
      <c r="O500" s="363"/>
      <c r="P500" s="363"/>
      <c r="Q500" s="363"/>
      <c r="R500" s="363"/>
      <c r="S500" s="363"/>
      <c r="T500" s="363"/>
      <c r="U500" s="365"/>
    </row>
    <row r="501" spans="1:21" s="2" customFormat="1" x14ac:dyDescent="0.25">
      <c r="A501"/>
      <c r="B501" s="74"/>
      <c r="C501" s="366"/>
      <c r="D501" s="74"/>
      <c r="E501" s="74"/>
      <c r="F501" s="366"/>
      <c r="G501" s="366"/>
      <c r="H501" s="366"/>
      <c r="I501" s="366"/>
      <c r="J501" s="366"/>
      <c r="K501" s="367"/>
      <c r="L501" s="367"/>
      <c r="M501" s="367"/>
      <c r="N501" s="366"/>
      <c r="O501" s="366"/>
      <c r="P501" s="366"/>
      <c r="Q501" s="366"/>
      <c r="R501" s="366"/>
      <c r="S501" s="366"/>
      <c r="T501" s="366"/>
      <c r="U501" s="368"/>
    </row>
    <row r="502" spans="1:21" s="2" customFormat="1" x14ac:dyDescent="0.25">
      <c r="A502"/>
      <c r="B502" s="73"/>
      <c r="C502" s="363"/>
      <c r="D502" s="73"/>
      <c r="E502" s="73"/>
      <c r="F502" s="363"/>
      <c r="G502" s="363"/>
      <c r="H502" s="363"/>
      <c r="I502" s="363"/>
      <c r="J502" s="363"/>
      <c r="K502" s="364"/>
      <c r="L502" s="364"/>
      <c r="M502" s="364"/>
      <c r="N502" s="363"/>
      <c r="O502" s="363"/>
      <c r="P502" s="363"/>
      <c r="Q502" s="363"/>
      <c r="R502" s="363"/>
      <c r="S502" s="363"/>
      <c r="T502" s="363"/>
      <c r="U502" s="365"/>
    </row>
    <row r="503" spans="1:21" s="2" customFormat="1" x14ac:dyDescent="0.25">
      <c r="A503"/>
      <c r="B503" s="74"/>
      <c r="C503" s="366"/>
      <c r="D503" s="74"/>
      <c r="E503" s="74"/>
      <c r="F503" s="366"/>
      <c r="G503" s="366"/>
      <c r="H503" s="366"/>
      <c r="I503" s="366"/>
      <c r="J503" s="366"/>
      <c r="K503" s="367"/>
      <c r="L503" s="367"/>
      <c r="M503" s="367"/>
      <c r="N503" s="366"/>
      <c r="O503" s="366"/>
      <c r="P503" s="366"/>
      <c r="Q503" s="366"/>
      <c r="R503" s="366"/>
      <c r="S503" s="366"/>
      <c r="T503" s="366"/>
      <c r="U503" s="368"/>
    </row>
    <row r="504" spans="1:21" s="2" customFormat="1" x14ac:dyDescent="0.25">
      <c r="A504"/>
      <c r="B504" s="73"/>
      <c r="C504" s="363"/>
      <c r="D504" s="73"/>
      <c r="E504" s="73"/>
      <c r="F504" s="363"/>
      <c r="G504" s="363"/>
      <c r="H504" s="363"/>
      <c r="I504" s="363"/>
      <c r="J504" s="363"/>
      <c r="K504" s="364"/>
      <c r="L504" s="364"/>
      <c r="M504" s="364"/>
      <c r="N504" s="363"/>
      <c r="O504" s="363"/>
      <c r="P504" s="363"/>
      <c r="Q504" s="363"/>
      <c r="R504" s="363"/>
      <c r="S504" s="363"/>
      <c r="T504" s="363"/>
      <c r="U504" s="365"/>
    </row>
    <row r="505" spans="1:21" s="2" customFormat="1" x14ac:dyDescent="0.25">
      <c r="A505"/>
      <c r="B505" s="74"/>
      <c r="C505" s="366"/>
      <c r="D505" s="74"/>
      <c r="E505" s="74"/>
      <c r="F505" s="366"/>
      <c r="G505" s="366"/>
      <c r="H505" s="366"/>
      <c r="I505" s="366"/>
      <c r="J505" s="366"/>
      <c r="K505" s="367"/>
      <c r="L505" s="367"/>
      <c r="M505" s="367"/>
      <c r="N505" s="366"/>
      <c r="O505" s="366"/>
      <c r="P505" s="366"/>
      <c r="Q505" s="366"/>
      <c r="R505" s="366"/>
      <c r="S505" s="366"/>
      <c r="T505" s="366"/>
      <c r="U505" s="368"/>
    </row>
    <row r="506" spans="1:21" s="2" customFormat="1" x14ac:dyDescent="0.25">
      <c r="A506"/>
      <c r="B506" s="73"/>
      <c r="C506" s="363"/>
      <c r="D506" s="73"/>
      <c r="E506" s="73"/>
      <c r="F506" s="363"/>
      <c r="G506" s="363"/>
      <c r="H506" s="363"/>
      <c r="I506" s="363"/>
      <c r="J506" s="363"/>
      <c r="K506" s="364"/>
      <c r="L506" s="364"/>
      <c r="M506" s="364"/>
      <c r="N506" s="363"/>
      <c r="O506" s="363"/>
      <c r="P506" s="363"/>
      <c r="Q506" s="363"/>
      <c r="R506" s="363"/>
      <c r="S506" s="363"/>
      <c r="T506" s="363"/>
      <c r="U506" s="365"/>
    </row>
    <row r="507" spans="1:21" s="2" customFormat="1" x14ac:dyDescent="0.25">
      <c r="A507"/>
      <c r="B507" s="74"/>
      <c r="C507" s="366"/>
      <c r="D507" s="74"/>
      <c r="E507" s="74"/>
      <c r="F507" s="366"/>
      <c r="G507" s="366"/>
      <c r="H507" s="366"/>
      <c r="I507" s="366"/>
      <c r="J507" s="366"/>
      <c r="K507" s="367"/>
      <c r="L507" s="367"/>
      <c r="M507" s="367"/>
      <c r="N507" s="366"/>
      <c r="O507" s="366"/>
      <c r="P507" s="366"/>
      <c r="Q507" s="366"/>
      <c r="R507" s="366"/>
      <c r="S507" s="366"/>
      <c r="T507" s="366"/>
      <c r="U507" s="368"/>
    </row>
    <row r="508" spans="1:21" s="2" customFormat="1" x14ac:dyDescent="0.25">
      <c r="A508"/>
      <c r="B508" s="73"/>
      <c r="C508" s="363"/>
      <c r="D508" s="73"/>
      <c r="E508" s="73"/>
      <c r="F508" s="363"/>
      <c r="G508" s="363"/>
      <c r="H508" s="363"/>
      <c r="I508" s="363"/>
      <c r="J508" s="363"/>
      <c r="K508" s="364"/>
      <c r="L508" s="364"/>
      <c r="M508" s="364"/>
      <c r="N508" s="363"/>
      <c r="O508" s="363"/>
      <c r="P508" s="363"/>
      <c r="Q508" s="363"/>
      <c r="R508" s="363"/>
      <c r="S508" s="363"/>
      <c r="T508" s="363"/>
      <c r="U508" s="365"/>
    </row>
    <row r="509" spans="1:21" s="2" customFormat="1" x14ac:dyDescent="0.25">
      <c r="A509"/>
      <c r="B509" s="74"/>
      <c r="C509" s="366"/>
      <c r="D509" s="74"/>
      <c r="E509" s="74"/>
      <c r="F509" s="366"/>
      <c r="G509" s="366"/>
      <c r="H509" s="366"/>
      <c r="I509" s="366"/>
      <c r="J509" s="366"/>
      <c r="K509" s="367"/>
      <c r="L509" s="367"/>
      <c r="M509" s="367"/>
      <c r="N509" s="366"/>
      <c r="O509" s="366"/>
      <c r="P509" s="366"/>
      <c r="Q509" s="366"/>
      <c r="R509" s="366"/>
      <c r="S509" s="366"/>
      <c r="T509" s="366"/>
      <c r="U509" s="368"/>
    </row>
    <row r="510" spans="1:21" s="2" customFormat="1" x14ac:dyDescent="0.25">
      <c r="A510"/>
      <c r="B510" s="73"/>
      <c r="C510" s="363"/>
      <c r="D510" s="73"/>
      <c r="E510" s="73"/>
      <c r="F510" s="363"/>
      <c r="G510" s="363"/>
      <c r="H510" s="363"/>
      <c r="I510" s="363"/>
      <c r="J510" s="363"/>
      <c r="K510" s="364"/>
      <c r="L510" s="364"/>
      <c r="M510" s="364"/>
      <c r="N510" s="363"/>
      <c r="O510" s="363"/>
      <c r="P510" s="363"/>
      <c r="Q510" s="363"/>
      <c r="R510" s="363"/>
      <c r="S510" s="363"/>
      <c r="T510" s="363"/>
      <c r="U510" s="365"/>
    </row>
    <row r="511" spans="1:21" s="2" customFormat="1" x14ac:dyDescent="0.25">
      <c r="A511"/>
      <c r="B511" s="74"/>
      <c r="C511" s="366"/>
      <c r="D511" s="74"/>
      <c r="E511" s="74"/>
      <c r="F511" s="366"/>
      <c r="G511" s="366"/>
      <c r="H511" s="366"/>
      <c r="I511" s="366"/>
      <c r="J511" s="366"/>
      <c r="K511" s="367"/>
      <c r="L511" s="367"/>
      <c r="M511" s="367"/>
      <c r="N511" s="366"/>
      <c r="O511" s="366"/>
      <c r="P511" s="366"/>
      <c r="Q511" s="366"/>
      <c r="R511" s="366"/>
      <c r="S511" s="366"/>
      <c r="T511" s="366"/>
      <c r="U511" s="368"/>
    </row>
    <row r="512" spans="1:21" s="2" customFormat="1" x14ac:dyDescent="0.25">
      <c r="A512"/>
      <c r="B512" s="73"/>
      <c r="C512" s="363"/>
      <c r="D512" s="73"/>
      <c r="E512" s="73"/>
      <c r="F512" s="363"/>
      <c r="G512" s="363"/>
      <c r="H512" s="363"/>
      <c r="I512" s="363"/>
      <c r="J512" s="363"/>
      <c r="K512" s="364"/>
      <c r="L512" s="364"/>
      <c r="M512" s="364"/>
      <c r="N512" s="363"/>
      <c r="O512" s="363"/>
      <c r="P512" s="363"/>
      <c r="Q512" s="363"/>
      <c r="R512" s="363"/>
      <c r="S512" s="363"/>
      <c r="T512" s="363"/>
      <c r="U512" s="365"/>
    </row>
    <row r="513" spans="1:21" s="2" customFormat="1" x14ac:dyDescent="0.25">
      <c r="A513"/>
      <c r="B513" s="74"/>
      <c r="C513" s="366"/>
      <c r="D513" s="74"/>
      <c r="E513" s="74"/>
      <c r="F513" s="366"/>
      <c r="G513" s="366"/>
      <c r="H513" s="366"/>
      <c r="I513" s="366"/>
      <c r="J513" s="366"/>
      <c r="K513" s="367"/>
      <c r="L513" s="367"/>
      <c r="M513" s="367"/>
      <c r="N513" s="366"/>
      <c r="O513" s="366"/>
      <c r="P513" s="366"/>
      <c r="Q513" s="366"/>
      <c r="R513" s="366"/>
      <c r="S513" s="366"/>
      <c r="T513" s="366"/>
      <c r="U513" s="368"/>
    </row>
    <row r="514" spans="1:21" s="2" customFormat="1" x14ac:dyDescent="0.25">
      <c r="A514"/>
      <c r="B514" s="73"/>
      <c r="C514" s="363"/>
      <c r="D514" s="73"/>
      <c r="E514" s="73"/>
      <c r="F514" s="363"/>
      <c r="G514" s="363"/>
      <c r="H514" s="363"/>
      <c r="I514" s="363"/>
      <c r="J514" s="363"/>
      <c r="K514" s="364"/>
      <c r="L514" s="364"/>
      <c r="M514" s="364"/>
      <c r="N514" s="363"/>
      <c r="O514" s="363"/>
      <c r="P514" s="363"/>
      <c r="Q514" s="363"/>
      <c r="R514" s="363"/>
      <c r="S514" s="363"/>
      <c r="T514" s="363"/>
      <c r="U514" s="365"/>
    </row>
    <row r="515" spans="1:21" s="2" customFormat="1" x14ac:dyDescent="0.25">
      <c r="A515"/>
      <c r="B515" s="74"/>
      <c r="C515" s="366"/>
      <c r="D515" s="74"/>
      <c r="E515" s="74"/>
      <c r="F515" s="366"/>
      <c r="G515" s="366"/>
      <c r="H515" s="366"/>
      <c r="I515" s="366"/>
      <c r="J515" s="366"/>
      <c r="K515" s="367"/>
      <c r="L515" s="367"/>
      <c r="M515" s="367"/>
      <c r="N515" s="366"/>
      <c r="O515" s="366"/>
      <c r="P515" s="366"/>
      <c r="Q515" s="366"/>
      <c r="R515" s="366"/>
      <c r="S515" s="366"/>
      <c r="T515" s="366"/>
      <c r="U515" s="368"/>
    </row>
    <row r="516" spans="1:21" s="2" customFormat="1" x14ac:dyDescent="0.25">
      <c r="A516"/>
      <c r="B516" s="73"/>
      <c r="C516" s="363"/>
      <c r="D516" s="73"/>
      <c r="E516" s="73"/>
      <c r="F516" s="363"/>
      <c r="G516" s="363"/>
      <c r="H516" s="363"/>
      <c r="I516" s="363"/>
      <c r="J516" s="363"/>
      <c r="K516" s="364"/>
      <c r="L516" s="364"/>
      <c r="M516" s="364"/>
      <c r="N516" s="363"/>
      <c r="O516" s="363"/>
      <c r="P516" s="363"/>
      <c r="Q516" s="363"/>
      <c r="R516" s="363"/>
      <c r="S516" s="363"/>
      <c r="T516" s="363"/>
      <c r="U516" s="365"/>
    </row>
    <row r="517" spans="1:21" s="2" customFormat="1" x14ac:dyDescent="0.25">
      <c r="A517"/>
      <c r="B517" s="74"/>
      <c r="C517" s="366"/>
      <c r="D517" s="74"/>
      <c r="E517" s="74"/>
      <c r="F517" s="366"/>
      <c r="G517" s="366"/>
      <c r="H517" s="366"/>
      <c r="I517" s="366"/>
      <c r="J517" s="366"/>
      <c r="K517" s="367"/>
      <c r="L517" s="367"/>
      <c r="M517" s="367"/>
      <c r="N517" s="366"/>
      <c r="O517" s="366"/>
      <c r="P517" s="366"/>
      <c r="Q517" s="366"/>
      <c r="R517" s="366"/>
      <c r="S517" s="366"/>
      <c r="T517" s="366"/>
      <c r="U517" s="368"/>
    </row>
    <row r="518" spans="1:21" s="2" customFormat="1" x14ac:dyDescent="0.25">
      <c r="A518"/>
      <c r="B518" s="73"/>
      <c r="C518" s="363"/>
      <c r="D518" s="73"/>
      <c r="E518" s="73"/>
      <c r="F518" s="363"/>
      <c r="G518" s="363"/>
      <c r="H518" s="363"/>
      <c r="I518" s="363"/>
      <c r="J518" s="363"/>
      <c r="K518" s="364"/>
      <c r="L518" s="364"/>
      <c r="M518" s="364"/>
      <c r="N518" s="363"/>
      <c r="O518" s="363"/>
      <c r="P518" s="363"/>
      <c r="Q518" s="363"/>
      <c r="R518" s="363"/>
      <c r="S518" s="363"/>
      <c r="T518" s="363"/>
      <c r="U518" s="365"/>
    </row>
    <row r="519" spans="1:21" s="2" customFormat="1" x14ac:dyDescent="0.25">
      <c r="A519"/>
      <c r="B519" s="74"/>
      <c r="C519" s="366"/>
      <c r="D519" s="74"/>
      <c r="E519" s="74"/>
      <c r="F519" s="366"/>
      <c r="G519" s="366"/>
      <c r="H519" s="366"/>
      <c r="I519" s="366"/>
      <c r="J519" s="366"/>
      <c r="K519" s="367"/>
      <c r="L519" s="367"/>
      <c r="M519" s="367"/>
      <c r="N519" s="366"/>
      <c r="O519" s="366"/>
      <c r="P519" s="366"/>
      <c r="Q519" s="366"/>
      <c r="R519" s="366"/>
      <c r="S519" s="366"/>
      <c r="T519" s="366"/>
      <c r="U519" s="368"/>
    </row>
    <row r="520" spans="1:21" s="2" customFormat="1" x14ac:dyDescent="0.25">
      <c r="A520"/>
      <c r="B520" s="73"/>
      <c r="C520" s="363"/>
      <c r="D520" s="73"/>
      <c r="E520" s="73"/>
      <c r="F520" s="363"/>
      <c r="G520" s="363"/>
      <c r="H520" s="363"/>
      <c r="I520" s="363"/>
      <c r="J520" s="363"/>
      <c r="K520" s="364"/>
      <c r="L520" s="364"/>
      <c r="M520" s="364"/>
      <c r="N520" s="363"/>
      <c r="O520" s="363"/>
      <c r="P520" s="363"/>
      <c r="Q520" s="363"/>
      <c r="R520" s="363"/>
      <c r="S520" s="363"/>
      <c r="T520" s="363"/>
      <c r="U520" s="365"/>
    </row>
    <row r="521" spans="1:21" s="2" customFormat="1" x14ac:dyDescent="0.25">
      <c r="A521"/>
      <c r="B521" s="74"/>
      <c r="C521" s="366"/>
      <c r="D521" s="74"/>
      <c r="E521" s="74"/>
      <c r="F521" s="366"/>
      <c r="G521" s="366"/>
      <c r="H521" s="366"/>
      <c r="I521" s="366"/>
      <c r="J521" s="366"/>
      <c r="K521" s="367"/>
      <c r="L521" s="367"/>
      <c r="M521" s="367"/>
      <c r="N521" s="366"/>
      <c r="O521" s="366"/>
      <c r="P521" s="366"/>
      <c r="Q521" s="366"/>
      <c r="R521" s="366"/>
      <c r="S521" s="366"/>
      <c r="T521" s="366"/>
      <c r="U521" s="368"/>
    </row>
    <row r="522" spans="1:21" s="2" customFormat="1" x14ac:dyDescent="0.25">
      <c r="A522"/>
      <c r="B522" s="73"/>
      <c r="C522" s="363"/>
      <c r="D522" s="73"/>
      <c r="E522" s="73"/>
      <c r="F522" s="363"/>
      <c r="G522" s="363"/>
      <c r="H522" s="363"/>
      <c r="I522" s="363"/>
      <c r="J522" s="363"/>
      <c r="K522" s="364"/>
      <c r="L522" s="364"/>
      <c r="M522" s="364"/>
      <c r="N522" s="363"/>
      <c r="O522" s="363"/>
      <c r="P522" s="363"/>
      <c r="Q522" s="363"/>
      <c r="R522" s="363"/>
      <c r="S522" s="363"/>
      <c r="T522" s="363"/>
      <c r="U522" s="365"/>
    </row>
    <row r="523" spans="1:21" s="2" customFormat="1" x14ac:dyDescent="0.25">
      <c r="A523"/>
      <c r="B523" s="74"/>
      <c r="C523" s="366"/>
      <c r="D523" s="74"/>
      <c r="E523" s="74"/>
      <c r="F523" s="366"/>
      <c r="G523" s="366"/>
      <c r="H523" s="366"/>
      <c r="I523" s="366"/>
      <c r="J523" s="366"/>
      <c r="K523" s="367"/>
      <c r="L523" s="367"/>
      <c r="M523" s="367"/>
      <c r="N523" s="366"/>
      <c r="O523" s="366"/>
      <c r="P523" s="366"/>
      <c r="Q523" s="366"/>
      <c r="R523" s="366"/>
      <c r="S523" s="366"/>
      <c r="T523" s="366"/>
      <c r="U523" s="368"/>
    </row>
    <row r="524" spans="1:21" s="2" customFormat="1" x14ac:dyDescent="0.25">
      <c r="A524"/>
      <c r="B524" s="73"/>
      <c r="C524" s="363"/>
      <c r="D524" s="73"/>
      <c r="E524" s="73"/>
      <c r="F524" s="363"/>
      <c r="G524" s="363"/>
      <c r="H524" s="363"/>
      <c r="I524" s="363"/>
      <c r="J524" s="363"/>
      <c r="K524" s="364"/>
      <c r="L524" s="364"/>
      <c r="M524" s="364"/>
      <c r="N524" s="363"/>
      <c r="O524" s="363"/>
      <c r="P524" s="363"/>
      <c r="Q524" s="363"/>
      <c r="R524" s="363"/>
      <c r="S524" s="363"/>
      <c r="T524" s="363"/>
      <c r="U524" s="365"/>
    </row>
    <row r="525" spans="1:21" s="2" customFormat="1" x14ac:dyDescent="0.25">
      <c r="A525"/>
      <c r="B525" s="74"/>
      <c r="C525" s="366"/>
      <c r="D525" s="74"/>
      <c r="E525" s="74"/>
      <c r="F525" s="366"/>
      <c r="G525" s="366"/>
      <c r="H525" s="366"/>
      <c r="I525" s="366"/>
      <c r="J525" s="366"/>
      <c r="K525" s="367"/>
      <c r="L525" s="367"/>
      <c r="M525" s="367"/>
      <c r="N525" s="366"/>
      <c r="O525" s="366"/>
      <c r="P525" s="366"/>
      <c r="Q525" s="366"/>
      <c r="R525" s="366"/>
      <c r="S525" s="366"/>
      <c r="T525" s="366"/>
      <c r="U525" s="368"/>
    </row>
    <row r="526" spans="1:21" s="2" customFormat="1" x14ac:dyDescent="0.25">
      <c r="A526"/>
      <c r="B526" s="73"/>
      <c r="C526" s="363"/>
      <c r="D526" s="73"/>
      <c r="E526" s="73"/>
      <c r="F526" s="363"/>
      <c r="G526" s="363"/>
      <c r="H526" s="363"/>
      <c r="I526" s="363"/>
      <c r="J526" s="363"/>
      <c r="K526" s="364"/>
      <c r="L526" s="364"/>
      <c r="M526" s="364"/>
      <c r="N526" s="363"/>
      <c r="O526" s="363"/>
      <c r="P526" s="363"/>
      <c r="Q526" s="363"/>
      <c r="R526" s="363"/>
      <c r="S526" s="363"/>
      <c r="T526" s="363"/>
      <c r="U526" s="365"/>
    </row>
    <row r="527" spans="1:21" s="2" customFormat="1" x14ac:dyDescent="0.25">
      <c r="A527"/>
      <c r="B527" s="74"/>
      <c r="C527" s="366"/>
      <c r="D527" s="74"/>
      <c r="E527" s="74"/>
      <c r="F527" s="366"/>
      <c r="G527" s="366"/>
      <c r="H527" s="366"/>
      <c r="I527" s="366"/>
      <c r="J527" s="366"/>
      <c r="K527" s="367"/>
      <c r="L527" s="367"/>
      <c r="M527" s="367"/>
      <c r="N527" s="366"/>
      <c r="O527" s="366"/>
      <c r="P527" s="366"/>
      <c r="Q527" s="366"/>
      <c r="R527" s="366"/>
      <c r="S527" s="366"/>
      <c r="T527" s="366"/>
      <c r="U527" s="368"/>
    </row>
    <row r="528" spans="1:21" s="2" customFormat="1" x14ac:dyDescent="0.25">
      <c r="A528"/>
      <c r="B528" s="73"/>
      <c r="C528" s="363"/>
      <c r="D528" s="73"/>
      <c r="E528" s="73"/>
      <c r="F528" s="363"/>
      <c r="G528" s="363"/>
      <c r="H528" s="363"/>
      <c r="I528" s="363"/>
      <c r="J528" s="363"/>
      <c r="K528" s="364"/>
      <c r="L528" s="364"/>
      <c r="M528" s="364"/>
      <c r="N528" s="363"/>
      <c r="O528" s="363"/>
      <c r="P528" s="363"/>
      <c r="Q528" s="363"/>
      <c r="R528" s="363"/>
      <c r="S528" s="363"/>
      <c r="T528" s="363"/>
      <c r="U528" s="365"/>
    </row>
    <row r="529" spans="1:21" s="2" customFormat="1" x14ac:dyDescent="0.25">
      <c r="A529"/>
      <c r="B529" s="74"/>
      <c r="C529" s="366"/>
      <c r="D529" s="74"/>
      <c r="E529" s="74"/>
      <c r="F529" s="366"/>
      <c r="G529" s="366"/>
      <c r="H529" s="366"/>
      <c r="I529" s="366"/>
      <c r="J529" s="366"/>
      <c r="K529" s="367"/>
      <c r="L529" s="367"/>
      <c r="M529" s="367"/>
      <c r="N529" s="366"/>
      <c r="O529" s="366"/>
      <c r="P529" s="366"/>
      <c r="Q529" s="366"/>
      <c r="R529" s="366"/>
      <c r="S529" s="366"/>
      <c r="T529" s="366"/>
      <c r="U529" s="368"/>
    </row>
    <row r="530" spans="1:21" s="2" customFormat="1" x14ac:dyDescent="0.25">
      <c r="A530"/>
      <c r="B530" s="73"/>
      <c r="C530" s="363"/>
      <c r="D530" s="73"/>
      <c r="E530" s="73"/>
      <c r="F530" s="363"/>
      <c r="G530" s="363"/>
      <c r="H530" s="363"/>
      <c r="I530" s="363"/>
      <c r="J530" s="363"/>
      <c r="K530" s="364"/>
      <c r="L530" s="364"/>
      <c r="M530" s="364"/>
      <c r="N530" s="363"/>
      <c r="O530" s="363"/>
      <c r="P530" s="363"/>
      <c r="Q530" s="363"/>
      <c r="R530" s="363"/>
      <c r="S530" s="363"/>
      <c r="T530" s="363"/>
      <c r="U530" s="365"/>
    </row>
    <row r="531" spans="1:21" s="2" customFormat="1" x14ac:dyDescent="0.25">
      <c r="A531"/>
      <c r="B531" s="74"/>
      <c r="C531" s="366"/>
      <c r="D531" s="74"/>
      <c r="E531" s="74"/>
      <c r="F531" s="366"/>
      <c r="G531" s="366"/>
      <c r="H531" s="366"/>
      <c r="I531" s="366"/>
      <c r="J531" s="366"/>
      <c r="K531" s="367"/>
      <c r="L531" s="367"/>
      <c r="M531" s="367"/>
      <c r="N531" s="366"/>
      <c r="O531" s="366"/>
      <c r="P531" s="366"/>
      <c r="Q531" s="366"/>
      <c r="R531" s="366"/>
      <c r="S531" s="366"/>
      <c r="T531" s="366"/>
      <c r="U531" s="368"/>
    </row>
    <row r="532" spans="1:21" s="2" customFormat="1" x14ac:dyDescent="0.25">
      <c r="A532"/>
      <c r="B532" s="73"/>
      <c r="C532" s="363"/>
      <c r="D532" s="73"/>
      <c r="E532" s="73"/>
      <c r="F532" s="363"/>
      <c r="G532" s="363"/>
      <c r="H532" s="363"/>
      <c r="I532" s="363"/>
      <c r="J532" s="363"/>
      <c r="K532" s="364"/>
      <c r="L532" s="364"/>
      <c r="M532" s="364"/>
      <c r="N532" s="363"/>
      <c r="O532" s="363"/>
      <c r="P532" s="363"/>
      <c r="Q532" s="363"/>
      <c r="R532" s="363"/>
      <c r="S532" s="363"/>
      <c r="T532" s="363"/>
      <c r="U532" s="365"/>
    </row>
    <row r="533" spans="1:21" s="2" customFormat="1" x14ac:dyDescent="0.25">
      <c r="A533"/>
      <c r="B533" s="74"/>
      <c r="C533" s="366"/>
      <c r="D533" s="74"/>
      <c r="E533" s="74"/>
      <c r="F533" s="366"/>
      <c r="G533" s="366"/>
      <c r="H533" s="366"/>
      <c r="I533" s="366"/>
      <c r="J533" s="366"/>
      <c r="K533" s="367"/>
      <c r="L533" s="367"/>
      <c r="M533" s="367"/>
      <c r="N533" s="366"/>
      <c r="O533" s="366"/>
      <c r="P533" s="366"/>
      <c r="Q533" s="366"/>
      <c r="R533" s="366"/>
      <c r="S533" s="366"/>
      <c r="T533" s="366"/>
      <c r="U533" s="368"/>
    </row>
    <row r="534" spans="1:21" s="2" customFormat="1" x14ac:dyDescent="0.25">
      <c r="A534"/>
      <c r="B534" s="73"/>
      <c r="C534" s="363"/>
      <c r="D534" s="73"/>
      <c r="E534" s="73"/>
      <c r="F534" s="363"/>
      <c r="G534" s="363"/>
      <c r="H534" s="363"/>
      <c r="I534" s="363"/>
      <c r="J534" s="363"/>
      <c r="K534" s="364"/>
      <c r="L534" s="364"/>
      <c r="M534" s="364"/>
      <c r="N534" s="363"/>
      <c r="O534" s="363"/>
      <c r="P534" s="363"/>
      <c r="Q534" s="363"/>
      <c r="R534" s="363"/>
      <c r="S534" s="363"/>
      <c r="T534" s="363"/>
      <c r="U534" s="365"/>
    </row>
    <row r="535" spans="1:21" s="2" customFormat="1" x14ac:dyDescent="0.25">
      <c r="A535"/>
      <c r="B535" s="74"/>
      <c r="C535" s="366"/>
      <c r="D535" s="74"/>
      <c r="E535" s="74"/>
      <c r="F535" s="366"/>
      <c r="G535" s="366"/>
      <c r="H535" s="366"/>
      <c r="I535" s="366"/>
      <c r="J535" s="366"/>
      <c r="K535" s="367"/>
      <c r="L535" s="367"/>
      <c r="M535" s="367"/>
      <c r="N535" s="366"/>
      <c r="O535" s="366"/>
      <c r="P535" s="366"/>
      <c r="Q535" s="366"/>
      <c r="R535" s="366"/>
      <c r="S535" s="366"/>
      <c r="T535" s="366"/>
      <c r="U535" s="368"/>
    </row>
    <row r="536" spans="1:21" s="2" customFormat="1" x14ac:dyDescent="0.25">
      <c r="A536"/>
      <c r="B536" s="73"/>
      <c r="C536" s="363"/>
      <c r="D536" s="73"/>
      <c r="E536" s="73"/>
      <c r="F536" s="363"/>
      <c r="G536" s="363"/>
      <c r="H536" s="363"/>
      <c r="I536" s="363"/>
      <c r="J536" s="363"/>
      <c r="K536" s="364"/>
      <c r="L536" s="364"/>
      <c r="M536" s="364"/>
      <c r="N536" s="363"/>
      <c r="O536" s="363"/>
      <c r="P536" s="363"/>
      <c r="Q536" s="363"/>
      <c r="R536" s="363"/>
      <c r="S536" s="363"/>
      <c r="T536" s="363"/>
      <c r="U536" s="365"/>
    </row>
    <row r="537" spans="1:21" s="2" customFormat="1" x14ac:dyDescent="0.25">
      <c r="A537"/>
      <c r="B537" s="74"/>
      <c r="C537" s="366"/>
      <c r="D537" s="74"/>
      <c r="E537" s="74"/>
      <c r="F537" s="366"/>
      <c r="G537" s="366"/>
      <c r="H537" s="366"/>
      <c r="I537" s="366"/>
      <c r="J537" s="366"/>
      <c r="K537" s="367"/>
      <c r="L537" s="367"/>
      <c r="M537" s="367"/>
      <c r="N537" s="366"/>
      <c r="O537" s="366"/>
      <c r="P537" s="366"/>
      <c r="Q537" s="366"/>
      <c r="R537" s="366"/>
      <c r="S537" s="366"/>
      <c r="T537" s="366"/>
      <c r="U537" s="368"/>
    </row>
    <row r="538" spans="1:21" s="2" customFormat="1" x14ac:dyDescent="0.25">
      <c r="A538"/>
      <c r="B538" s="73"/>
      <c r="C538" s="363"/>
      <c r="D538" s="73"/>
      <c r="E538" s="73"/>
      <c r="F538" s="363"/>
      <c r="G538" s="363"/>
      <c r="H538" s="363"/>
      <c r="I538" s="363"/>
      <c r="J538" s="363"/>
      <c r="K538" s="364"/>
      <c r="L538" s="364"/>
      <c r="M538" s="364"/>
      <c r="N538" s="363"/>
      <c r="O538" s="363"/>
      <c r="P538" s="363"/>
      <c r="Q538" s="363"/>
      <c r="R538" s="363"/>
      <c r="S538" s="363"/>
      <c r="T538" s="363"/>
      <c r="U538" s="365"/>
    </row>
    <row r="539" spans="1:21" s="2" customFormat="1" x14ac:dyDescent="0.25">
      <c r="A539"/>
      <c r="B539" s="74"/>
      <c r="C539" s="366"/>
      <c r="D539" s="74"/>
      <c r="E539" s="74"/>
      <c r="F539" s="366"/>
      <c r="G539" s="366"/>
      <c r="H539" s="366"/>
      <c r="I539" s="366"/>
      <c r="J539" s="366"/>
      <c r="K539" s="367"/>
      <c r="L539" s="367"/>
      <c r="M539" s="367"/>
      <c r="N539" s="366"/>
      <c r="O539" s="366"/>
      <c r="P539" s="366"/>
      <c r="Q539" s="366"/>
      <c r="R539" s="366"/>
      <c r="S539" s="366"/>
      <c r="T539" s="366"/>
      <c r="U539" s="368"/>
    </row>
    <row r="540" spans="1:21" s="2" customFormat="1" x14ac:dyDescent="0.25">
      <c r="A540"/>
      <c r="B540" s="73"/>
      <c r="C540" s="363"/>
      <c r="D540" s="73"/>
      <c r="E540" s="73"/>
      <c r="F540" s="363"/>
      <c r="G540" s="363"/>
      <c r="H540" s="363"/>
      <c r="I540" s="363"/>
      <c r="J540" s="363"/>
      <c r="K540" s="364"/>
      <c r="L540" s="364"/>
      <c r="M540" s="364"/>
      <c r="N540" s="363"/>
      <c r="O540" s="363"/>
      <c r="P540" s="363"/>
      <c r="Q540" s="363"/>
      <c r="R540" s="363"/>
      <c r="S540" s="363"/>
      <c r="T540" s="363"/>
      <c r="U540" s="365"/>
    </row>
    <row r="541" spans="1:21" s="2" customFormat="1" x14ac:dyDescent="0.25">
      <c r="A541"/>
      <c r="B541" s="74"/>
      <c r="C541" s="366"/>
      <c r="D541" s="74"/>
      <c r="E541" s="74"/>
      <c r="F541" s="366"/>
      <c r="G541" s="366"/>
      <c r="H541" s="366"/>
      <c r="I541" s="366"/>
      <c r="J541" s="366"/>
      <c r="K541" s="367"/>
      <c r="L541" s="367"/>
      <c r="M541" s="367"/>
      <c r="N541" s="366"/>
      <c r="O541" s="366"/>
      <c r="P541" s="366"/>
      <c r="Q541" s="366"/>
      <c r="R541" s="366"/>
      <c r="S541" s="366"/>
      <c r="T541" s="366"/>
      <c r="U541" s="368"/>
    </row>
    <row r="542" spans="1:21" s="2" customFormat="1" x14ac:dyDescent="0.25">
      <c r="A542"/>
      <c r="B542" s="73"/>
      <c r="C542" s="363"/>
      <c r="D542" s="73"/>
      <c r="E542" s="73"/>
      <c r="F542" s="363"/>
      <c r="G542" s="363"/>
      <c r="H542" s="363"/>
      <c r="I542" s="363"/>
      <c r="J542" s="363"/>
      <c r="K542" s="364"/>
      <c r="L542" s="364"/>
      <c r="M542" s="364"/>
      <c r="N542" s="363"/>
      <c r="O542" s="363"/>
      <c r="P542" s="363"/>
      <c r="Q542" s="363"/>
      <c r="R542" s="363"/>
      <c r="S542" s="363"/>
      <c r="T542" s="363"/>
      <c r="U542" s="365"/>
    </row>
    <row r="543" spans="1:21" s="2" customFormat="1" x14ac:dyDescent="0.25">
      <c r="A543"/>
      <c r="B543" s="74"/>
      <c r="C543" s="366"/>
      <c r="D543" s="74"/>
      <c r="E543" s="74"/>
      <c r="F543" s="366"/>
      <c r="G543" s="366"/>
      <c r="H543" s="366"/>
      <c r="I543" s="366"/>
      <c r="J543" s="366"/>
      <c r="K543" s="367"/>
      <c r="L543" s="367"/>
      <c r="M543" s="367"/>
      <c r="N543" s="366"/>
      <c r="O543" s="366"/>
      <c r="P543" s="366"/>
      <c r="Q543" s="366"/>
      <c r="R543" s="366"/>
      <c r="S543" s="366"/>
      <c r="T543" s="366"/>
      <c r="U543" s="368"/>
    </row>
    <row r="544" spans="1:21" s="2" customFormat="1" x14ac:dyDescent="0.25">
      <c r="A544"/>
      <c r="B544" s="73"/>
      <c r="C544" s="363"/>
      <c r="D544" s="73"/>
      <c r="E544" s="73"/>
      <c r="F544" s="363"/>
      <c r="G544" s="363"/>
      <c r="H544" s="363"/>
      <c r="I544" s="363"/>
      <c r="J544" s="363"/>
      <c r="K544" s="364"/>
      <c r="L544" s="364"/>
      <c r="M544" s="364"/>
      <c r="N544" s="363"/>
      <c r="O544" s="363"/>
      <c r="P544" s="363"/>
      <c r="Q544" s="363"/>
      <c r="R544" s="363"/>
      <c r="S544" s="363"/>
      <c r="T544" s="363"/>
      <c r="U544" s="365"/>
    </row>
    <row r="545" spans="1:21" s="2" customFormat="1" x14ac:dyDescent="0.25">
      <c r="A545"/>
      <c r="B545" s="74"/>
      <c r="C545" s="366"/>
      <c r="D545" s="74"/>
      <c r="E545" s="74"/>
      <c r="F545" s="366"/>
      <c r="G545" s="366"/>
      <c r="H545" s="366"/>
      <c r="I545" s="366"/>
      <c r="J545" s="366"/>
      <c r="K545" s="367"/>
      <c r="L545" s="367"/>
      <c r="M545" s="367"/>
      <c r="N545" s="366"/>
      <c r="O545" s="366"/>
      <c r="P545" s="366"/>
      <c r="Q545" s="366"/>
      <c r="R545" s="366"/>
      <c r="S545" s="366"/>
      <c r="T545" s="366"/>
      <c r="U545" s="368"/>
    </row>
    <row r="546" spans="1:21" s="2" customFormat="1" x14ac:dyDescent="0.25">
      <c r="A546"/>
      <c r="B546" s="73"/>
      <c r="C546" s="363"/>
      <c r="D546" s="73"/>
      <c r="E546" s="73"/>
      <c r="F546" s="363"/>
      <c r="G546" s="363"/>
      <c r="H546" s="363"/>
      <c r="I546" s="363"/>
      <c r="J546" s="363"/>
      <c r="K546" s="364"/>
      <c r="L546" s="364"/>
      <c r="M546" s="364"/>
      <c r="N546" s="363"/>
      <c r="O546" s="363"/>
      <c r="P546" s="363"/>
      <c r="Q546" s="363"/>
      <c r="R546" s="363"/>
      <c r="S546" s="363"/>
      <c r="T546" s="363"/>
      <c r="U546" s="365"/>
    </row>
    <row r="547" spans="1:21" s="2" customFormat="1" x14ac:dyDescent="0.25">
      <c r="A547"/>
      <c r="B547" s="74"/>
      <c r="C547" s="366"/>
      <c r="D547" s="74"/>
      <c r="E547" s="74"/>
      <c r="F547" s="366"/>
      <c r="G547" s="366"/>
      <c r="H547" s="366"/>
      <c r="I547" s="366"/>
      <c r="J547" s="366"/>
      <c r="K547" s="367"/>
      <c r="L547" s="367"/>
      <c r="M547" s="367"/>
      <c r="N547" s="366"/>
      <c r="O547" s="366"/>
      <c r="P547" s="366"/>
      <c r="Q547" s="366"/>
      <c r="R547" s="366"/>
      <c r="S547" s="366"/>
      <c r="T547" s="366"/>
      <c r="U547" s="368"/>
    </row>
    <row r="548" spans="1:21" s="2" customFormat="1" x14ac:dyDescent="0.25">
      <c r="A548"/>
      <c r="B548" s="73"/>
      <c r="C548" s="363"/>
      <c r="D548" s="73"/>
      <c r="E548" s="73"/>
      <c r="F548" s="363"/>
      <c r="G548" s="363"/>
      <c r="H548" s="363"/>
      <c r="I548" s="363"/>
      <c r="J548" s="363"/>
      <c r="K548" s="364"/>
      <c r="L548" s="364"/>
      <c r="M548" s="364"/>
      <c r="N548" s="363"/>
      <c r="O548" s="363"/>
      <c r="P548" s="363"/>
      <c r="Q548" s="363"/>
      <c r="R548" s="363"/>
      <c r="S548" s="363"/>
      <c r="T548" s="363"/>
      <c r="U548" s="365"/>
    </row>
    <row r="549" spans="1:21" s="2" customFormat="1" x14ac:dyDescent="0.25">
      <c r="A549"/>
      <c r="B549" s="74"/>
      <c r="C549" s="366"/>
      <c r="D549" s="74"/>
      <c r="E549" s="74"/>
      <c r="F549" s="366"/>
      <c r="G549" s="366"/>
      <c r="H549" s="366"/>
      <c r="I549" s="366"/>
      <c r="J549" s="366"/>
      <c r="K549" s="367"/>
      <c r="L549" s="367"/>
      <c r="M549" s="367"/>
      <c r="N549" s="366"/>
      <c r="O549" s="366"/>
      <c r="P549" s="366"/>
      <c r="Q549" s="366"/>
      <c r="R549" s="366"/>
      <c r="S549" s="366"/>
      <c r="T549" s="366"/>
      <c r="U549" s="368"/>
    </row>
    <row r="550" spans="1:21" s="2" customFormat="1" x14ac:dyDescent="0.25">
      <c r="A550"/>
      <c r="B550" s="73"/>
      <c r="C550" s="363"/>
      <c r="D550" s="73"/>
      <c r="E550" s="73"/>
      <c r="F550" s="363"/>
      <c r="G550" s="363"/>
      <c r="H550" s="363"/>
      <c r="I550" s="363"/>
      <c r="J550" s="363"/>
      <c r="K550" s="364"/>
      <c r="L550" s="364"/>
      <c r="M550" s="364"/>
      <c r="N550" s="363"/>
      <c r="O550" s="363"/>
      <c r="P550" s="363"/>
      <c r="Q550" s="363"/>
      <c r="R550" s="363"/>
      <c r="S550" s="363"/>
      <c r="T550" s="363"/>
      <c r="U550" s="365"/>
    </row>
    <row r="551" spans="1:21" s="2" customFormat="1" x14ac:dyDescent="0.25">
      <c r="A551"/>
      <c r="B551" s="74"/>
      <c r="C551" s="366"/>
      <c r="D551" s="74"/>
      <c r="E551" s="74"/>
      <c r="F551" s="366"/>
      <c r="G551" s="366"/>
      <c r="H551" s="366"/>
      <c r="I551" s="366"/>
      <c r="J551" s="366"/>
      <c r="K551" s="367"/>
      <c r="L551" s="367"/>
      <c r="M551" s="367"/>
      <c r="N551" s="366"/>
      <c r="O551" s="366"/>
      <c r="P551" s="366"/>
      <c r="Q551" s="366"/>
      <c r="R551" s="366"/>
      <c r="S551" s="366"/>
      <c r="T551" s="366"/>
      <c r="U551" s="368"/>
    </row>
    <row r="552" spans="1:21" s="2" customFormat="1" x14ac:dyDescent="0.25">
      <c r="A552"/>
      <c r="B552" s="73"/>
      <c r="C552" s="363"/>
      <c r="D552" s="73"/>
      <c r="E552" s="73"/>
      <c r="F552" s="363"/>
      <c r="G552" s="363"/>
      <c r="H552" s="363"/>
      <c r="I552" s="363"/>
      <c r="J552" s="363"/>
      <c r="K552" s="364"/>
      <c r="L552" s="364"/>
      <c r="M552" s="364"/>
      <c r="N552" s="363"/>
      <c r="O552" s="363"/>
      <c r="P552" s="363"/>
      <c r="Q552" s="363"/>
      <c r="R552" s="363"/>
      <c r="S552" s="363"/>
      <c r="T552" s="363"/>
      <c r="U552" s="365"/>
    </row>
    <row r="553" spans="1:21" s="2" customFormat="1" x14ac:dyDescent="0.25">
      <c r="A553"/>
      <c r="B553" s="74"/>
      <c r="C553" s="366"/>
      <c r="D553" s="74"/>
      <c r="E553" s="74"/>
      <c r="F553" s="366"/>
      <c r="G553" s="366"/>
      <c r="H553" s="366"/>
      <c r="I553" s="366"/>
      <c r="J553" s="366"/>
      <c r="K553" s="367"/>
      <c r="L553" s="367"/>
      <c r="M553" s="367"/>
      <c r="N553" s="366"/>
      <c r="O553" s="366"/>
      <c r="P553" s="366"/>
      <c r="Q553" s="366"/>
      <c r="R553" s="366"/>
      <c r="S553" s="366"/>
      <c r="T553" s="366"/>
      <c r="U553" s="368"/>
    </row>
    <row r="554" spans="1:21" s="2" customFormat="1" x14ac:dyDescent="0.25">
      <c r="A554"/>
      <c r="B554" s="73"/>
      <c r="C554" s="363"/>
      <c r="D554" s="73"/>
      <c r="E554" s="73"/>
      <c r="F554" s="363"/>
      <c r="G554" s="363"/>
      <c r="H554" s="363"/>
      <c r="I554" s="363"/>
      <c r="J554" s="363"/>
      <c r="K554" s="364"/>
      <c r="L554" s="364"/>
      <c r="M554" s="364"/>
      <c r="N554" s="363"/>
      <c r="O554" s="363"/>
      <c r="P554" s="363"/>
      <c r="Q554" s="363"/>
      <c r="R554" s="363"/>
      <c r="S554" s="363"/>
      <c r="T554" s="363"/>
      <c r="U554" s="365"/>
    </row>
    <row r="555" spans="1:21" s="2" customFormat="1" x14ac:dyDescent="0.25">
      <c r="A555"/>
      <c r="B555" s="74"/>
      <c r="C555" s="366"/>
      <c r="D555" s="74"/>
      <c r="E555" s="74"/>
      <c r="F555" s="366"/>
      <c r="G555" s="366"/>
      <c r="H555" s="366"/>
      <c r="I555" s="366"/>
      <c r="J555" s="366"/>
      <c r="K555" s="367"/>
      <c r="L555" s="367"/>
      <c r="M555" s="367"/>
      <c r="N555" s="366"/>
      <c r="O555" s="366"/>
      <c r="P555" s="366"/>
      <c r="Q555" s="366"/>
      <c r="R555" s="366"/>
      <c r="S555" s="366"/>
      <c r="T555" s="366"/>
      <c r="U555" s="368"/>
    </row>
    <row r="556" spans="1:21" s="2" customFormat="1" x14ac:dyDescent="0.25">
      <c r="A556"/>
      <c r="B556" s="73"/>
      <c r="C556" s="363"/>
      <c r="D556" s="73"/>
      <c r="E556" s="73"/>
      <c r="F556" s="363"/>
      <c r="G556" s="363"/>
      <c r="H556" s="363"/>
      <c r="I556" s="363"/>
      <c r="J556" s="363"/>
      <c r="K556" s="364"/>
      <c r="L556" s="364"/>
      <c r="M556" s="364"/>
      <c r="N556" s="363"/>
      <c r="O556" s="363"/>
      <c r="P556" s="363"/>
      <c r="Q556" s="363"/>
      <c r="R556" s="363"/>
      <c r="S556" s="363"/>
      <c r="T556" s="363"/>
      <c r="U556" s="365"/>
    </row>
    <row r="557" spans="1:21" s="2" customFormat="1" x14ac:dyDescent="0.25">
      <c r="A557"/>
      <c r="B557" s="74"/>
      <c r="C557" s="366"/>
      <c r="D557" s="74"/>
      <c r="E557" s="74"/>
      <c r="F557" s="366"/>
      <c r="G557" s="366"/>
      <c r="H557" s="366"/>
      <c r="I557" s="366"/>
      <c r="J557" s="366"/>
      <c r="K557" s="367"/>
      <c r="L557" s="367"/>
      <c r="M557" s="367"/>
      <c r="N557" s="366"/>
      <c r="O557" s="366"/>
      <c r="P557" s="366"/>
      <c r="Q557" s="366"/>
      <c r="R557" s="366"/>
      <c r="S557" s="366"/>
      <c r="T557" s="366"/>
      <c r="U557" s="368"/>
    </row>
    <row r="558" spans="1:21" s="2" customFormat="1" x14ac:dyDescent="0.25">
      <c r="A558"/>
      <c r="B558" s="73"/>
      <c r="C558" s="363"/>
      <c r="D558" s="73"/>
      <c r="E558" s="73"/>
      <c r="F558" s="363"/>
      <c r="G558" s="363"/>
      <c r="H558" s="363"/>
      <c r="I558" s="363"/>
      <c r="J558" s="363"/>
      <c r="K558" s="364"/>
      <c r="L558" s="364"/>
      <c r="M558" s="364"/>
      <c r="N558" s="363"/>
      <c r="O558" s="363"/>
      <c r="P558" s="363"/>
      <c r="Q558" s="363"/>
      <c r="R558" s="363"/>
      <c r="S558" s="363"/>
      <c r="T558" s="363"/>
      <c r="U558" s="365"/>
    </row>
    <row r="559" spans="1:21" s="2" customFormat="1" x14ac:dyDescent="0.25">
      <c r="A559"/>
      <c r="B559" s="74"/>
      <c r="C559" s="366"/>
      <c r="D559" s="74"/>
      <c r="E559" s="74"/>
      <c r="F559" s="366"/>
      <c r="G559" s="366"/>
      <c r="H559" s="366"/>
      <c r="I559" s="366"/>
      <c r="J559" s="366"/>
      <c r="K559" s="367"/>
      <c r="L559" s="367"/>
      <c r="M559" s="367"/>
      <c r="N559" s="366"/>
      <c r="O559" s="366"/>
      <c r="P559" s="366"/>
      <c r="Q559" s="366"/>
      <c r="R559" s="366"/>
      <c r="S559" s="366"/>
      <c r="T559" s="366"/>
      <c r="U559" s="368"/>
    </row>
    <row r="560" spans="1:21" s="2" customFormat="1" x14ac:dyDescent="0.25">
      <c r="A560"/>
      <c r="B560" s="73"/>
      <c r="C560" s="363"/>
      <c r="D560" s="73"/>
      <c r="E560" s="73"/>
      <c r="F560" s="363"/>
      <c r="G560" s="363"/>
      <c r="H560" s="363"/>
      <c r="I560" s="363"/>
      <c r="J560" s="363"/>
      <c r="K560" s="364"/>
      <c r="L560" s="364"/>
      <c r="M560" s="364"/>
      <c r="N560" s="363"/>
      <c r="O560" s="363"/>
      <c r="P560" s="363"/>
      <c r="Q560" s="363"/>
      <c r="R560" s="363"/>
      <c r="S560" s="363"/>
      <c r="T560" s="363"/>
      <c r="U560" s="365"/>
    </row>
    <row r="561" spans="1:21" s="2" customFormat="1" x14ac:dyDescent="0.25">
      <c r="A561"/>
      <c r="B561" s="74"/>
      <c r="C561" s="366"/>
      <c r="D561" s="74"/>
      <c r="E561" s="74"/>
      <c r="F561" s="366"/>
      <c r="G561" s="366"/>
      <c r="H561" s="366"/>
      <c r="I561" s="366"/>
      <c r="J561" s="366"/>
      <c r="K561" s="367"/>
      <c r="L561" s="367"/>
      <c r="M561" s="367"/>
      <c r="N561" s="366"/>
      <c r="O561" s="366"/>
      <c r="P561" s="366"/>
      <c r="Q561" s="366"/>
      <c r="R561" s="366"/>
      <c r="S561" s="366"/>
      <c r="T561" s="366"/>
      <c r="U561" s="368"/>
    </row>
    <row r="562" spans="1:21" s="2" customFormat="1" x14ac:dyDescent="0.25">
      <c r="A562"/>
      <c r="B562" s="73"/>
      <c r="C562" s="363"/>
      <c r="D562" s="73"/>
      <c r="E562" s="73"/>
      <c r="F562" s="363"/>
      <c r="G562" s="363"/>
      <c r="H562" s="363"/>
      <c r="I562" s="363"/>
      <c r="J562" s="363"/>
      <c r="K562" s="364"/>
      <c r="L562" s="364"/>
      <c r="M562" s="364"/>
      <c r="N562" s="363"/>
      <c r="O562" s="363"/>
      <c r="P562" s="363"/>
      <c r="Q562" s="363"/>
      <c r="R562" s="363"/>
      <c r="S562" s="363"/>
      <c r="T562" s="363"/>
      <c r="U562" s="365"/>
    </row>
    <row r="563" spans="1:21" s="2" customFormat="1" x14ac:dyDescent="0.25">
      <c r="A563"/>
      <c r="B563" s="74"/>
      <c r="C563" s="366"/>
      <c r="D563" s="74"/>
      <c r="E563" s="74"/>
      <c r="F563" s="366"/>
      <c r="G563" s="366"/>
      <c r="H563" s="366"/>
      <c r="I563" s="366"/>
      <c r="J563" s="366"/>
      <c r="K563" s="367"/>
      <c r="L563" s="367"/>
      <c r="M563" s="367"/>
      <c r="N563" s="366"/>
      <c r="O563" s="366"/>
      <c r="P563" s="366"/>
      <c r="Q563" s="366"/>
      <c r="R563" s="366"/>
      <c r="S563" s="366"/>
      <c r="T563" s="366"/>
      <c r="U563" s="368"/>
    </row>
    <row r="564" spans="1:21" s="2" customFormat="1" x14ac:dyDescent="0.25">
      <c r="A564"/>
      <c r="B564" s="73"/>
      <c r="C564" s="363"/>
      <c r="D564" s="73"/>
      <c r="E564" s="73"/>
      <c r="F564" s="363"/>
      <c r="G564" s="363"/>
      <c r="H564" s="363"/>
      <c r="I564" s="363"/>
      <c r="J564" s="363"/>
      <c r="K564" s="364"/>
      <c r="L564" s="364"/>
      <c r="M564" s="364"/>
      <c r="N564" s="363"/>
      <c r="O564" s="363"/>
      <c r="P564" s="363"/>
      <c r="Q564" s="363"/>
      <c r="R564" s="363"/>
      <c r="S564" s="363"/>
      <c r="T564" s="363"/>
      <c r="U564" s="365"/>
    </row>
    <row r="565" spans="1:21" s="2" customFormat="1" x14ac:dyDescent="0.25">
      <c r="A565"/>
      <c r="B565" s="74"/>
      <c r="C565" s="366"/>
      <c r="D565" s="74"/>
      <c r="E565" s="74"/>
      <c r="F565" s="366"/>
      <c r="G565" s="366"/>
      <c r="H565" s="366"/>
      <c r="I565" s="366"/>
      <c r="J565" s="366"/>
      <c r="K565" s="367"/>
      <c r="L565" s="367"/>
      <c r="M565" s="367"/>
      <c r="N565" s="366"/>
      <c r="O565" s="366"/>
      <c r="P565" s="366"/>
      <c r="Q565" s="366"/>
      <c r="R565" s="366"/>
      <c r="S565" s="366"/>
      <c r="T565" s="366"/>
      <c r="U565" s="368"/>
    </row>
    <row r="566" spans="1:21" s="2" customFormat="1" x14ac:dyDescent="0.25">
      <c r="A566"/>
      <c r="B566" s="73"/>
      <c r="C566" s="363"/>
      <c r="D566" s="73"/>
      <c r="E566" s="73"/>
      <c r="F566" s="363"/>
      <c r="G566" s="363"/>
      <c r="H566" s="363"/>
      <c r="I566" s="363"/>
      <c r="J566" s="363"/>
      <c r="K566" s="364"/>
      <c r="L566" s="364"/>
      <c r="M566" s="364"/>
      <c r="N566" s="363"/>
      <c r="O566" s="363"/>
      <c r="P566" s="363"/>
      <c r="Q566" s="363"/>
      <c r="R566" s="363"/>
      <c r="S566" s="363"/>
      <c r="T566" s="363"/>
      <c r="U566" s="365"/>
    </row>
    <row r="567" spans="1:21" s="2" customFormat="1" x14ac:dyDescent="0.25">
      <c r="A567"/>
      <c r="B567" s="74"/>
      <c r="C567" s="366"/>
      <c r="D567" s="74"/>
      <c r="E567" s="74"/>
      <c r="F567" s="366"/>
      <c r="G567" s="366"/>
      <c r="H567" s="366"/>
      <c r="I567" s="366"/>
      <c r="J567" s="366"/>
      <c r="K567" s="367"/>
      <c r="L567" s="367"/>
      <c r="M567" s="367"/>
      <c r="N567" s="366"/>
      <c r="O567" s="366"/>
      <c r="P567" s="366"/>
      <c r="Q567" s="366"/>
      <c r="R567" s="366"/>
      <c r="S567" s="366"/>
      <c r="T567" s="366"/>
      <c r="U567" s="368"/>
    </row>
    <row r="568" spans="1:21" s="2" customFormat="1" x14ac:dyDescent="0.25">
      <c r="A568"/>
      <c r="B568" s="73"/>
      <c r="C568" s="363"/>
      <c r="D568" s="73"/>
      <c r="E568" s="73"/>
      <c r="F568" s="363"/>
      <c r="G568" s="363"/>
      <c r="H568" s="363"/>
      <c r="I568" s="363"/>
      <c r="J568" s="363"/>
      <c r="K568" s="364"/>
      <c r="L568" s="364"/>
      <c r="M568" s="364"/>
      <c r="N568" s="363"/>
      <c r="O568" s="363"/>
      <c r="P568" s="363"/>
      <c r="Q568" s="363"/>
      <c r="R568" s="363"/>
      <c r="S568" s="363"/>
      <c r="T568" s="363"/>
      <c r="U568" s="365"/>
    </row>
    <row r="569" spans="1:21" s="2" customFormat="1" x14ac:dyDescent="0.25">
      <c r="A569"/>
      <c r="B569" s="74"/>
      <c r="C569" s="366"/>
      <c r="D569" s="74"/>
      <c r="E569" s="74"/>
      <c r="F569" s="366"/>
      <c r="G569" s="366"/>
      <c r="H569" s="366"/>
      <c r="I569" s="366"/>
      <c r="J569" s="366"/>
      <c r="K569" s="367"/>
      <c r="L569" s="367"/>
      <c r="M569" s="367"/>
      <c r="N569" s="366"/>
      <c r="O569" s="366"/>
      <c r="P569" s="366"/>
      <c r="Q569" s="366"/>
      <c r="R569" s="366"/>
      <c r="S569" s="366"/>
      <c r="T569" s="366"/>
      <c r="U569" s="368"/>
    </row>
    <row r="570" spans="1:21" s="2" customFormat="1" x14ac:dyDescent="0.25">
      <c r="A570"/>
      <c r="B570" s="73"/>
      <c r="C570" s="363"/>
      <c r="D570" s="73"/>
      <c r="E570" s="73"/>
      <c r="F570" s="363"/>
      <c r="G570" s="363"/>
      <c r="H570" s="363"/>
      <c r="I570" s="363"/>
      <c r="J570" s="363"/>
      <c r="K570" s="364"/>
      <c r="L570" s="364"/>
      <c r="M570" s="364"/>
      <c r="N570" s="363"/>
      <c r="O570" s="363"/>
      <c r="P570" s="363"/>
      <c r="Q570" s="363"/>
      <c r="R570" s="363"/>
      <c r="S570" s="363"/>
      <c r="T570" s="363"/>
      <c r="U570" s="365"/>
    </row>
    <row r="571" spans="1:21" s="2" customFormat="1" x14ac:dyDescent="0.25">
      <c r="A571"/>
      <c r="B571" s="74"/>
      <c r="C571" s="366"/>
      <c r="D571" s="74"/>
      <c r="E571" s="74"/>
      <c r="F571" s="366"/>
      <c r="G571" s="366"/>
      <c r="H571" s="366"/>
      <c r="I571" s="366"/>
      <c r="J571" s="366"/>
      <c r="K571" s="367"/>
      <c r="L571" s="367"/>
      <c r="M571" s="367"/>
      <c r="N571" s="366"/>
      <c r="O571" s="366"/>
      <c r="P571" s="366"/>
      <c r="Q571" s="366"/>
      <c r="R571" s="366"/>
      <c r="S571" s="366"/>
      <c r="T571" s="366"/>
      <c r="U571" s="368"/>
    </row>
    <row r="572" spans="1:21" s="2" customFormat="1" x14ac:dyDescent="0.25">
      <c r="A572"/>
      <c r="B572" s="73"/>
      <c r="C572" s="363"/>
      <c r="D572" s="73"/>
      <c r="E572" s="73"/>
      <c r="F572" s="363"/>
      <c r="G572" s="363"/>
      <c r="H572" s="363"/>
      <c r="I572" s="363"/>
      <c r="J572" s="363"/>
      <c r="K572" s="364"/>
      <c r="L572" s="364"/>
      <c r="M572" s="364"/>
      <c r="N572" s="363"/>
      <c r="O572" s="363"/>
      <c r="P572" s="363"/>
      <c r="Q572" s="363"/>
      <c r="R572" s="363"/>
      <c r="S572" s="363"/>
      <c r="T572" s="363"/>
      <c r="U572" s="365"/>
    </row>
    <row r="573" spans="1:21" s="2" customFormat="1" x14ac:dyDescent="0.25">
      <c r="A573"/>
      <c r="B573" s="74"/>
      <c r="C573" s="366"/>
      <c r="D573" s="74"/>
      <c r="E573" s="74"/>
      <c r="F573" s="366"/>
      <c r="G573" s="366"/>
      <c r="H573" s="366"/>
      <c r="I573" s="366"/>
      <c r="J573" s="366"/>
      <c r="K573" s="367"/>
      <c r="L573" s="367"/>
      <c r="M573" s="367"/>
      <c r="N573" s="366"/>
      <c r="O573" s="366"/>
      <c r="P573" s="366"/>
      <c r="Q573" s="366"/>
      <c r="R573" s="366"/>
      <c r="S573" s="366"/>
      <c r="T573" s="366"/>
      <c r="U573" s="368"/>
    </row>
    <row r="574" spans="1:21" s="2" customFormat="1" x14ac:dyDescent="0.25">
      <c r="A574"/>
      <c r="B574" s="73"/>
      <c r="C574" s="363"/>
      <c r="D574" s="73"/>
      <c r="E574" s="73"/>
      <c r="F574" s="363"/>
      <c r="G574" s="363"/>
      <c r="H574" s="363"/>
      <c r="I574" s="363"/>
      <c r="J574" s="363"/>
      <c r="K574" s="364"/>
      <c r="L574" s="364"/>
      <c r="M574" s="364"/>
      <c r="N574" s="363"/>
      <c r="O574" s="363"/>
      <c r="P574" s="363"/>
      <c r="Q574" s="363"/>
      <c r="R574" s="363"/>
      <c r="S574" s="363"/>
      <c r="T574" s="363"/>
      <c r="U574" s="365"/>
    </row>
    <row r="575" spans="1:21" s="2" customFormat="1" x14ac:dyDescent="0.25">
      <c r="A575"/>
      <c r="B575" s="74"/>
      <c r="C575" s="366"/>
      <c r="D575" s="74"/>
      <c r="E575" s="74"/>
      <c r="F575" s="366"/>
      <c r="G575" s="366"/>
      <c r="H575" s="366"/>
      <c r="I575" s="366"/>
      <c r="J575" s="366"/>
      <c r="K575" s="367"/>
      <c r="L575" s="367"/>
      <c r="M575" s="367"/>
      <c r="N575" s="366"/>
      <c r="O575" s="366"/>
      <c r="P575" s="366"/>
      <c r="Q575" s="366"/>
      <c r="R575" s="366"/>
      <c r="S575" s="366"/>
      <c r="T575" s="366"/>
      <c r="U575" s="368"/>
    </row>
    <row r="576" spans="1:21" s="2" customFormat="1" x14ac:dyDescent="0.25">
      <c r="A576"/>
      <c r="B576" s="73"/>
      <c r="C576" s="363"/>
      <c r="D576" s="73"/>
      <c r="E576" s="73"/>
      <c r="F576" s="363"/>
      <c r="G576" s="363"/>
      <c r="H576" s="363"/>
      <c r="I576" s="363"/>
      <c r="J576" s="363"/>
      <c r="K576" s="364"/>
      <c r="L576" s="364"/>
      <c r="M576" s="364"/>
      <c r="N576" s="363"/>
      <c r="O576" s="363"/>
      <c r="P576" s="363"/>
      <c r="Q576" s="363"/>
      <c r="R576" s="363"/>
      <c r="S576" s="363"/>
      <c r="T576" s="363"/>
      <c r="U576" s="365"/>
    </row>
    <row r="577" spans="1:21" s="2" customFormat="1" x14ac:dyDescent="0.25">
      <c r="A577"/>
      <c r="B577" s="74"/>
      <c r="C577" s="366"/>
      <c r="D577" s="74"/>
      <c r="E577" s="74"/>
      <c r="F577" s="366"/>
      <c r="G577" s="366"/>
      <c r="H577" s="366"/>
      <c r="I577" s="366"/>
      <c r="J577" s="366"/>
      <c r="K577" s="367"/>
      <c r="L577" s="367"/>
      <c r="M577" s="367"/>
      <c r="N577" s="366"/>
      <c r="O577" s="366"/>
      <c r="P577" s="366"/>
      <c r="Q577" s="366"/>
      <c r="R577" s="366"/>
      <c r="S577" s="366"/>
      <c r="T577" s="366"/>
      <c r="U577" s="368"/>
    </row>
    <row r="578" spans="1:21" s="2" customFormat="1" x14ac:dyDescent="0.25">
      <c r="A578"/>
      <c r="B578" s="73"/>
      <c r="C578" s="363"/>
      <c r="D578" s="73"/>
      <c r="E578" s="73"/>
      <c r="F578" s="363"/>
      <c r="G578" s="363"/>
      <c r="H578" s="363"/>
      <c r="I578" s="363"/>
      <c r="J578" s="363"/>
      <c r="K578" s="364"/>
      <c r="L578" s="364"/>
      <c r="M578" s="364"/>
      <c r="N578" s="363"/>
      <c r="O578" s="363"/>
      <c r="P578" s="363"/>
      <c r="Q578" s="363"/>
      <c r="R578" s="363"/>
      <c r="S578" s="363"/>
      <c r="T578" s="363"/>
      <c r="U578" s="365"/>
    </row>
    <row r="579" spans="1:21" s="2" customFormat="1" x14ac:dyDescent="0.25">
      <c r="A579"/>
      <c r="B579" s="74"/>
      <c r="C579" s="366"/>
      <c r="D579" s="74"/>
      <c r="E579" s="74"/>
      <c r="F579" s="366"/>
      <c r="G579" s="366"/>
      <c r="H579" s="366"/>
      <c r="I579" s="366"/>
      <c r="J579" s="366"/>
      <c r="K579" s="367"/>
      <c r="L579" s="367"/>
      <c r="M579" s="367"/>
      <c r="N579" s="366"/>
      <c r="O579" s="366"/>
      <c r="P579" s="366"/>
      <c r="Q579" s="366"/>
      <c r="R579" s="366"/>
      <c r="S579" s="366"/>
      <c r="T579" s="366"/>
      <c r="U579" s="368"/>
    </row>
    <row r="580" spans="1:21" s="2" customFormat="1" x14ac:dyDescent="0.25">
      <c r="A580"/>
      <c r="B580" s="73"/>
      <c r="C580" s="363"/>
      <c r="D580" s="73"/>
      <c r="E580" s="73"/>
      <c r="F580" s="363"/>
      <c r="G580" s="363"/>
      <c r="H580" s="363"/>
      <c r="I580" s="363"/>
      <c r="J580" s="363"/>
      <c r="K580" s="364"/>
      <c r="L580" s="364"/>
      <c r="M580" s="364"/>
      <c r="N580" s="363"/>
      <c r="O580" s="363"/>
      <c r="P580" s="363"/>
      <c r="Q580" s="363"/>
      <c r="R580" s="363"/>
      <c r="S580" s="363"/>
      <c r="T580" s="363"/>
      <c r="U580" s="365"/>
    </row>
    <row r="581" spans="1:21" s="2" customFormat="1" x14ac:dyDescent="0.25">
      <c r="A581"/>
      <c r="B581" s="74"/>
      <c r="C581" s="366"/>
      <c r="D581" s="74"/>
      <c r="E581" s="74"/>
      <c r="F581" s="366"/>
      <c r="G581" s="366"/>
      <c r="H581" s="366"/>
      <c r="I581" s="366"/>
      <c r="J581" s="366"/>
      <c r="K581" s="367"/>
      <c r="L581" s="367"/>
      <c r="M581" s="367"/>
      <c r="N581" s="366"/>
      <c r="O581" s="366"/>
      <c r="P581" s="366"/>
      <c r="Q581" s="366"/>
      <c r="R581" s="366"/>
      <c r="S581" s="366"/>
      <c r="T581" s="366"/>
      <c r="U581" s="368"/>
    </row>
    <row r="582" spans="1:21" s="2" customFormat="1" x14ac:dyDescent="0.25">
      <c r="A582"/>
      <c r="B582" s="73"/>
      <c r="C582" s="363"/>
      <c r="D582" s="73"/>
      <c r="E582" s="73"/>
      <c r="F582" s="363"/>
      <c r="G582" s="363"/>
      <c r="H582" s="363"/>
      <c r="I582" s="363"/>
      <c r="J582" s="363"/>
      <c r="K582" s="364"/>
      <c r="L582" s="364"/>
      <c r="M582" s="364"/>
      <c r="N582" s="363"/>
      <c r="O582" s="363"/>
      <c r="P582" s="363"/>
      <c r="Q582" s="363"/>
      <c r="R582" s="363"/>
      <c r="S582" s="363"/>
      <c r="T582" s="363"/>
      <c r="U582" s="365"/>
    </row>
    <row r="583" spans="1:21" s="2" customFormat="1" x14ac:dyDescent="0.25">
      <c r="A583"/>
      <c r="B583" s="74"/>
      <c r="C583" s="366"/>
      <c r="D583" s="74"/>
      <c r="E583" s="74"/>
      <c r="F583" s="366"/>
      <c r="G583" s="366"/>
      <c r="H583" s="366"/>
      <c r="I583" s="366"/>
      <c r="J583" s="366"/>
      <c r="K583" s="367"/>
      <c r="L583" s="367"/>
      <c r="M583" s="367"/>
      <c r="N583" s="366"/>
      <c r="O583" s="366"/>
      <c r="P583" s="366"/>
      <c r="Q583" s="366"/>
      <c r="R583" s="366"/>
      <c r="S583" s="366"/>
      <c r="T583" s="366"/>
      <c r="U583" s="368"/>
    </row>
    <row r="584" spans="1:21" s="2" customFormat="1" x14ac:dyDescent="0.25">
      <c r="A584"/>
      <c r="B584" s="73"/>
      <c r="C584" s="363"/>
      <c r="D584" s="73"/>
      <c r="E584" s="73"/>
      <c r="F584" s="363"/>
      <c r="G584" s="363"/>
      <c r="H584" s="363"/>
      <c r="I584" s="363"/>
      <c r="J584" s="363"/>
      <c r="K584" s="364"/>
      <c r="L584" s="364"/>
      <c r="M584" s="364"/>
      <c r="N584" s="363"/>
      <c r="O584" s="363"/>
      <c r="P584" s="363"/>
      <c r="Q584" s="363"/>
      <c r="R584" s="363"/>
      <c r="S584" s="363"/>
      <c r="T584" s="363"/>
      <c r="U584" s="365"/>
    </row>
    <row r="585" spans="1:21" s="2" customFormat="1" x14ac:dyDescent="0.25">
      <c r="A585"/>
      <c r="B585" s="74"/>
      <c r="C585" s="366"/>
      <c r="D585" s="74"/>
      <c r="E585" s="74"/>
      <c r="F585" s="366"/>
      <c r="G585" s="366"/>
      <c r="H585" s="366"/>
      <c r="I585" s="366"/>
      <c r="J585" s="366"/>
      <c r="K585" s="367"/>
      <c r="L585" s="367"/>
      <c r="M585" s="367"/>
      <c r="N585" s="366"/>
      <c r="O585" s="366"/>
      <c r="P585" s="366"/>
      <c r="Q585" s="366"/>
      <c r="R585" s="366"/>
      <c r="S585" s="366"/>
      <c r="T585" s="366"/>
      <c r="U585" s="368"/>
    </row>
    <row r="586" spans="1:21" s="2" customFormat="1" x14ac:dyDescent="0.25">
      <c r="A586"/>
      <c r="B586" s="73"/>
      <c r="C586" s="363"/>
      <c r="D586" s="73"/>
      <c r="E586" s="73"/>
      <c r="F586" s="363"/>
      <c r="G586" s="363"/>
      <c r="H586" s="363"/>
      <c r="I586" s="363"/>
      <c r="J586" s="363"/>
      <c r="K586" s="364"/>
      <c r="L586" s="364"/>
      <c r="M586" s="364"/>
      <c r="N586" s="363"/>
      <c r="O586" s="363"/>
      <c r="P586" s="363"/>
      <c r="Q586" s="363"/>
      <c r="R586" s="363"/>
      <c r="S586" s="363"/>
      <c r="T586" s="363"/>
      <c r="U586" s="365"/>
    </row>
    <row r="587" spans="1:21" s="2" customFormat="1" x14ac:dyDescent="0.25">
      <c r="A587"/>
      <c r="B587" s="74"/>
      <c r="C587" s="366"/>
      <c r="D587" s="74"/>
      <c r="E587" s="74"/>
      <c r="F587" s="366"/>
      <c r="G587" s="366"/>
      <c r="H587" s="366"/>
      <c r="I587" s="366"/>
      <c r="J587" s="366"/>
      <c r="K587" s="367"/>
      <c r="L587" s="367"/>
      <c r="M587" s="367"/>
      <c r="N587" s="366"/>
      <c r="O587" s="366"/>
      <c r="P587" s="366"/>
      <c r="Q587" s="366"/>
      <c r="R587" s="366"/>
      <c r="S587" s="366"/>
      <c r="T587" s="366"/>
      <c r="U587" s="368"/>
    </row>
    <row r="588" spans="1:21" s="2" customFormat="1" x14ac:dyDescent="0.25">
      <c r="A588"/>
      <c r="B588" s="73"/>
      <c r="C588" s="363"/>
      <c r="D588" s="73"/>
      <c r="E588" s="73"/>
      <c r="F588" s="363"/>
      <c r="G588" s="363"/>
      <c r="H588" s="363"/>
      <c r="I588" s="363"/>
      <c r="J588" s="363"/>
      <c r="K588" s="364"/>
      <c r="L588" s="364"/>
      <c r="M588" s="364"/>
      <c r="N588" s="363"/>
      <c r="O588" s="363"/>
      <c r="P588" s="363"/>
      <c r="Q588" s="363"/>
      <c r="R588" s="363"/>
      <c r="S588" s="363"/>
      <c r="T588" s="363"/>
      <c r="U588" s="365"/>
    </row>
    <row r="589" spans="1:21" s="2" customFormat="1" x14ac:dyDescent="0.25">
      <c r="A589"/>
      <c r="B589" s="74"/>
      <c r="C589" s="366"/>
      <c r="D589" s="74"/>
      <c r="E589" s="74"/>
      <c r="F589" s="366"/>
      <c r="G589" s="366"/>
      <c r="H589" s="366"/>
      <c r="I589" s="366"/>
      <c r="J589" s="366"/>
      <c r="K589" s="367"/>
      <c r="L589" s="367"/>
      <c r="M589" s="367"/>
      <c r="N589" s="366"/>
      <c r="O589" s="366"/>
      <c r="P589" s="366"/>
      <c r="Q589" s="366"/>
      <c r="R589" s="366"/>
      <c r="S589" s="366"/>
      <c r="T589" s="366"/>
      <c r="U589" s="368"/>
    </row>
    <row r="590" spans="1:21" s="2" customFormat="1" x14ac:dyDescent="0.25">
      <c r="A590"/>
      <c r="B590" s="73"/>
      <c r="C590" s="363"/>
      <c r="D590" s="73"/>
      <c r="E590" s="73"/>
      <c r="F590" s="363"/>
      <c r="G590" s="363"/>
      <c r="H590" s="363"/>
      <c r="I590" s="363"/>
      <c r="J590" s="363"/>
      <c r="K590" s="364"/>
      <c r="L590" s="364"/>
      <c r="M590" s="364"/>
      <c r="N590" s="363"/>
      <c r="O590" s="363"/>
      <c r="P590" s="363"/>
      <c r="Q590" s="363"/>
      <c r="R590" s="363"/>
      <c r="S590" s="363"/>
      <c r="T590" s="363"/>
      <c r="U590" s="365"/>
    </row>
    <row r="591" spans="1:21" s="2" customFormat="1" x14ac:dyDescent="0.25">
      <c r="A591"/>
      <c r="B591" s="74"/>
      <c r="C591" s="366"/>
      <c r="D591" s="74"/>
      <c r="E591" s="74"/>
      <c r="F591" s="366"/>
      <c r="G591" s="366"/>
      <c r="H591" s="366"/>
      <c r="I591" s="366"/>
      <c r="J591" s="366"/>
      <c r="K591" s="367"/>
      <c r="L591" s="367"/>
      <c r="M591" s="367"/>
      <c r="N591" s="366"/>
      <c r="O591" s="366"/>
      <c r="P591" s="366"/>
      <c r="Q591" s="366"/>
      <c r="R591" s="366"/>
      <c r="S591" s="366"/>
      <c r="T591" s="366"/>
      <c r="U591" s="368"/>
    </row>
    <row r="592" spans="1:21" s="2" customFormat="1" x14ac:dyDescent="0.25">
      <c r="A592"/>
      <c r="B592" s="73"/>
      <c r="C592" s="363"/>
      <c r="D592" s="73"/>
      <c r="E592" s="73"/>
      <c r="F592" s="363"/>
      <c r="G592" s="363"/>
      <c r="H592" s="363"/>
      <c r="I592" s="363"/>
      <c r="J592" s="363"/>
      <c r="K592" s="364"/>
      <c r="L592" s="364"/>
      <c r="M592" s="364"/>
      <c r="N592" s="363"/>
      <c r="O592" s="363"/>
      <c r="P592" s="363"/>
      <c r="Q592" s="363"/>
      <c r="R592" s="363"/>
      <c r="S592" s="363"/>
      <c r="T592" s="363"/>
      <c r="U592" s="365"/>
    </row>
    <row r="593" spans="1:21" s="2" customFormat="1" x14ac:dyDescent="0.25">
      <c r="A593"/>
      <c r="B593" s="74"/>
      <c r="C593" s="366"/>
      <c r="D593" s="74"/>
      <c r="E593" s="74"/>
      <c r="F593" s="366"/>
      <c r="G593" s="366"/>
      <c r="H593" s="366"/>
      <c r="I593" s="366"/>
      <c r="J593" s="366"/>
      <c r="K593" s="367"/>
      <c r="L593" s="367"/>
      <c r="M593" s="367"/>
      <c r="N593" s="366"/>
      <c r="O593" s="366"/>
      <c r="P593" s="366"/>
      <c r="Q593" s="366"/>
      <c r="R593" s="366"/>
      <c r="S593" s="366"/>
      <c r="T593" s="366"/>
      <c r="U593" s="368"/>
    </row>
    <row r="594" spans="1:21" s="2" customFormat="1" x14ac:dyDescent="0.25">
      <c r="A594"/>
      <c r="B594" s="73"/>
      <c r="C594" s="363"/>
      <c r="D594" s="73"/>
      <c r="E594" s="73"/>
      <c r="F594" s="363"/>
      <c r="G594" s="363"/>
      <c r="H594" s="363"/>
      <c r="I594" s="363"/>
      <c r="J594" s="363"/>
      <c r="K594" s="364"/>
      <c r="L594" s="364"/>
      <c r="M594" s="364"/>
      <c r="N594" s="363"/>
      <c r="O594" s="363"/>
      <c r="P594" s="363"/>
      <c r="Q594" s="363"/>
      <c r="R594" s="363"/>
      <c r="S594" s="363"/>
      <c r="T594" s="363"/>
      <c r="U594" s="365"/>
    </row>
    <row r="595" spans="1:21" s="2" customFormat="1" x14ac:dyDescent="0.25">
      <c r="A595"/>
      <c r="B595" s="74"/>
      <c r="C595" s="366"/>
      <c r="D595" s="74"/>
      <c r="E595" s="74"/>
      <c r="F595" s="366"/>
      <c r="G595" s="366"/>
      <c r="H595" s="366"/>
      <c r="I595" s="366"/>
      <c r="J595" s="366"/>
      <c r="K595" s="367"/>
      <c r="L595" s="367"/>
      <c r="M595" s="367"/>
      <c r="N595" s="366"/>
      <c r="O595" s="366"/>
      <c r="P595" s="366"/>
      <c r="Q595" s="366"/>
      <c r="R595" s="366"/>
      <c r="S595" s="366"/>
      <c r="T595" s="366"/>
      <c r="U595" s="368"/>
    </row>
    <row r="596" spans="1:21" s="2" customFormat="1" x14ac:dyDescent="0.25">
      <c r="A596"/>
      <c r="B596" s="73"/>
      <c r="C596" s="363"/>
      <c r="D596" s="73"/>
      <c r="E596" s="73"/>
      <c r="F596" s="363"/>
      <c r="G596" s="363"/>
      <c r="H596" s="363"/>
      <c r="I596" s="363"/>
      <c r="J596" s="363"/>
      <c r="K596" s="364"/>
      <c r="L596" s="364"/>
      <c r="M596" s="364"/>
      <c r="N596" s="363"/>
      <c r="O596" s="363"/>
      <c r="P596" s="363"/>
      <c r="Q596" s="363"/>
      <c r="R596" s="363"/>
      <c r="S596" s="363"/>
      <c r="T596" s="363"/>
      <c r="U596" s="365"/>
    </row>
    <row r="597" spans="1:21" s="2" customFormat="1" x14ac:dyDescent="0.25">
      <c r="A597"/>
      <c r="B597" s="74"/>
      <c r="C597" s="366"/>
      <c r="D597" s="74"/>
      <c r="E597" s="74"/>
      <c r="F597" s="366"/>
      <c r="G597" s="366"/>
      <c r="H597" s="366"/>
      <c r="I597" s="366"/>
      <c r="J597" s="366"/>
      <c r="K597" s="367"/>
      <c r="L597" s="367"/>
      <c r="M597" s="367"/>
      <c r="N597" s="366"/>
      <c r="O597" s="366"/>
      <c r="P597" s="366"/>
      <c r="Q597" s="366"/>
      <c r="R597" s="366"/>
      <c r="S597" s="366"/>
      <c r="T597" s="366"/>
      <c r="U597" s="368"/>
    </row>
    <row r="598" spans="1:21" s="2" customFormat="1" x14ac:dyDescent="0.25">
      <c r="A598"/>
      <c r="B598" s="73"/>
      <c r="C598" s="363"/>
      <c r="D598" s="73"/>
      <c r="E598" s="73"/>
      <c r="F598" s="363"/>
      <c r="G598" s="363"/>
      <c r="H598" s="363"/>
      <c r="I598" s="363"/>
      <c r="J598" s="363"/>
      <c r="K598" s="364"/>
      <c r="L598" s="364"/>
      <c r="M598" s="364"/>
      <c r="N598" s="363"/>
      <c r="O598" s="363"/>
      <c r="P598" s="363"/>
      <c r="Q598" s="363"/>
      <c r="R598" s="363"/>
      <c r="S598" s="363"/>
      <c r="T598" s="363"/>
      <c r="U598" s="365"/>
    </row>
    <row r="599" spans="1:21" s="2" customFormat="1" x14ac:dyDescent="0.25">
      <c r="A599"/>
      <c r="B599" s="74"/>
      <c r="C599" s="366"/>
      <c r="D599" s="74"/>
      <c r="E599" s="74"/>
      <c r="F599" s="366"/>
      <c r="G599" s="366"/>
      <c r="H599" s="366"/>
      <c r="I599" s="366"/>
      <c r="J599" s="366"/>
      <c r="K599" s="367"/>
      <c r="L599" s="367"/>
      <c r="M599" s="367"/>
      <c r="N599" s="366"/>
      <c r="O599" s="366"/>
      <c r="P599" s="366"/>
      <c r="Q599" s="366"/>
      <c r="R599" s="366"/>
      <c r="S599" s="366"/>
      <c r="T599" s="366"/>
      <c r="U599" s="368"/>
    </row>
    <row r="600" spans="1:21" s="2" customFormat="1" x14ac:dyDescent="0.25">
      <c r="A600"/>
      <c r="B600" s="73"/>
      <c r="C600" s="363"/>
      <c r="D600" s="73"/>
      <c r="E600" s="73"/>
      <c r="F600" s="363"/>
      <c r="G600" s="363"/>
      <c r="H600" s="363"/>
      <c r="I600" s="363"/>
      <c r="J600" s="363"/>
      <c r="K600" s="364"/>
      <c r="L600" s="364"/>
      <c r="M600" s="364"/>
      <c r="N600" s="363"/>
      <c r="O600" s="363"/>
      <c r="P600" s="363"/>
      <c r="Q600" s="363"/>
      <c r="R600" s="363"/>
      <c r="S600" s="363"/>
      <c r="T600" s="363"/>
      <c r="U600" s="365"/>
    </row>
    <row r="601" spans="1:21" s="2" customFormat="1" x14ac:dyDescent="0.25">
      <c r="A601"/>
      <c r="B601" s="74"/>
      <c r="C601" s="366"/>
      <c r="D601" s="74"/>
      <c r="E601" s="74"/>
      <c r="F601" s="366"/>
      <c r="G601" s="366"/>
      <c r="H601" s="366"/>
      <c r="I601" s="366"/>
      <c r="J601" s="366"/>
      <c r="K601" s="367"/>
      <c r="L601" s="367"/>
      <c r="M601" s="367"/>
      <c r="N601" s="366"/>
      <c r="O601" s="366"/>
      <c r="P601" s="366"/>
      <c r="Q601" s="366"/>
      <c r="R601" s="366"/>
      <c r="S601" s="366"/>
      <c r="T601" s="366"/>
      <c r="U601" s="368"/>
    </row>
    <row r="602" spans="1:21" s="2" customFormat="1" x14ac:dyDescent="0.25">
      <c r="A602"/>
      <c r="B602" s="73"/>
      <c r="C602" s="363"/>
      <c r="D602" s="73"/>
      <c r="E602" s="73"/>
      <c r="F602" s="363"/>
      <c r="G602" s="363"/>
      <c r="H602" s="363"/>
      <c r="I602" s="363"/>
      <c r="J602" s="363"/>
      <c r="K602" s="364"/>
      <c r="L602" s="364"/>
      <c r="M602" s="364"/>
      <c r="N602" s="363"/>
      <c r="O602" s="363"/>
      <c r="P602" s="363"/>
      <c r="Q602" s="363"/>
      <c r="R602" s="363"/>
      <c r="S602" s="363"/>
      <c r="T602" s="363"/>
      <c r="U602" s="365"/>
    </row>
    <row r="603" spans="1:21" s="2" customFormat="1" x14ac:dyDescent="0.25">
      <c r="A603"/>
      <c r="B603" s="74"/>
      <c r="C603" s="366"/>
      <c r="D603" s="74"/>
      <c r="E603" s="74"/>
      <c r="F603" s="366"/>
      <c r="G603" s="366"/>
      <c r="H603" s="366"/>
      <c r="I603" s="366"/>
      <c r="J603" s="366"/>
      <c r="K603" s="367"/>
      <c r="L603" s="367"/>
      <c r="M603" s="367"/>
      <c r="N603" s="366"/>
      <c r="O603" s="366"/>
      <c r="P603" s="366"/>
      <c r="Q603" s="366"/>
      <c r="R603" s="366"/>
      <c r="S603" s="366"/>
      <c r="T603" s="366"/>
      <c r="U603" s="368"/>
    </row>
    <row r="604" spans="1:21" s="2" customFormat="1" x14ac:dyDescent="0.25">
      <c r="A604"/>
      <c r="B604" s="73"/>
      <c r="C604" s="363"/>
      <c r="D604" s="73"/>
      <c r="E604" s="73"/>
      <c r="F604" s="363"/>
      <c r="G604" s="363"/>
      <c r="H604" s="363"/>
      <c r="I604" s="363"/>
      <c r="J604" s="363"/>
      <c r="K604" s="364"/>
      <c r="L604" s="364"/>
      <c r="M604" s="364"/>
      <c r="N604" s="363"/>
      <c r="O604" s="363"/>
      <c r="P604" s="363"/>
      <c r="Q604" s="363"/>
      <c r="R604" s="363"/>
      <c r="S604" s="363"/>
      <c r="T604" s="363"/>
      <c r="U604" s="365"/>
    </row>
    <row r="605" spans="1:21" s="2" customFormat="1" x14ac:dyDescent="0.25">
      <c r="A605"/>
      <c r="B605" s="74"/>
      <c r="C605" s="366"/>
      <c r="D605" s="74"/>
      <c r="E605" s="74"/>
      <c r="F605" s="366"/>
      <c r="G605" s="366"/>
      <c r="H605" s="366"/>
      <c r="I605" s="366"/>
      <c r="J605" s="366"/>
      <c r="K605" s="367"/>
      <c r="L605" s="367"/>
      <c r="M605" s="367"/>
      <c r="N605" s="366"/>
      <c r="O605" s="366"/>
      <c r="P605" s="366"/>
      <c r="Q605" s="366"/>
      <c r="R605" s="366"/>
      <c r="S605" s="366"/>
      <c r="T605" s="366"/>
      <c r="U605" s="368"/>
    </row>
    <row r="606" spans="1:21" s="2" customFormat="1" x14ac:dyDescent="0.25">
      <c r="A606"/>
      <c r="B606" s="73"/>
      <c r="C606" s="363"/>
      <c r="D606" s="73"/>
      <c r="E606" s="73"/>
      <c r="F606" s="363"/>
      <c r="G606" s="363"/>
      <c r="H606" s="363"/>
      <c r="I606" s="363"/>
      <c r="J606" s="363"/>
      <c r="K606" s="364"/>
      <c r="L606" s="364"/>
      <c r="M606" s="364"/>
      <c r="N606" s="363"/>
      <c r="O606" s="363"/>
      <c r="P606" s="363"/>
      <c r="Q606" s="363"/>
      <c r="R606" s="363"/>
      <c r="S606" s="363"/>
      <c r="T606" s="363"/>
      <c r="U606" s="365"/>
    </row>
    <row r="607" spans="1:21" s="2" customFormat="1" x14ac:dyDescent="0.25">
      <c r="A607"/>
      <c r="B607" s="74"/>
      <c r="C607" s="366"/>
      <c r="D607" s="74"/>
      <c r="E607" s="74"/>
      <c r="F607" s="366"/>
      <c r="G607" s="366"/>
      <c r="H607" s="366"/>
      <c r="I607" s="366"/>
      <c r="J607" s="366"/>
      <c r="K607" s="367"/>
      <c r="L607" s="367"/>
      <c r="M607" s="367"/>
      <c r="N607" s="366"/>
      <c r="O607" s="366"/>
      <c r="P607" s="366"/>
      <c r="Q607" s="366"/>
      <c r="R607" s="366"/>
      <c r="S607" s="366"/>
      <c r="T607" s="366"/>
      <c r="U607" s="368"/>
    </row>
    <row r="608" spans="1:21" s="2" customFormat="1" x14ac:dyDescent="0.25">
      <c r="A608"/>
      <c r="B608" s="73"/>
      <c r="C608" s="363"/>
      <c r="D608" s="73"/>
      <c r="E608" s="73"/>
      <c r="F608" s="363"/>
      <c r="G608" s="363"/>
      <c r="H608" s="363"/>
      <c r="I608" s="363"/>
      <c r="J608" s="363"/>
      <c r="K608" s="364"/>
      <c r="L608" s="364"/>
      <c r="M608" s="364"/>
      <c r="N608" s="363"/>
      <c r="O608" s="363"/>
      <c r="P608" s="363"/>
      <c r="Q608" s="363"/>
      <c r="R608" s="363"/>
      <c r="S608" s="363"/>
      <c r="T608" s="363"/>
      <c r="U608" s="365"/>
    </row>
    <row r="609" spans="1:21" s="2" customFormat="1" x14ac:dyDescent="0.25">
      <c r="A609"/>
      <c r="B609" s="74"/>
      <c r="C609" s="366"/>
      <c r="D609" s="74"/>
      <c r="E609" s="74"/>
      <c r="F609" s="366"/>
      <c r="G609" s="366"/>
      <c r="H609" s="366"/>
      <c r="I609" s="366"/>
      <c r="J609" s="366"/>
      <c r="K609" s="367"/>
      <c r="L609" s="367"/>
      <c r="M609" s="367"/>
      <c r="N609" s="366"/>
      <c r="O609" s="366"/>
      <c r="P609" s="366"/>
      <c r="Q609" s="366"/>
      <c r="R609" s="366"/>
      <c r="S609" s="366"/>
      <c r="T609" s="366"/>
      <c r="U609" s="368"/>
    </row>
    <row r="610" spans="1:21" s="2" customFormat="1" x14ac:dyDescent="0.25">
      <c r="A610"/>
      <c r="B610" s="73"/>
      <c r="C610" s="363"/>
      <c r="D610" s="73"/>
      <c r="E610" s="73"/>
      <c r="F610" s="363"/>
      <c r="G610" s="363"/>
      <c r="H610" s="363"/>
      <c r="I610" s="363"/>
      <c r="J610" s="363"/>
      <c r="K610" s="364"/>
      <c r="L610" s="364"/>
      <c r="M610" s="364"/>
      <c r="N610" s="363"/>
      <c r="O610" s="363"/>
      <c r="P610" s="363"/>
      <c r="Q610" s="363"/>
      <c r="R610" s="363"/>
      <c r="S610" s="363"/>
      <c r="T610" s="363"/>
      <c r="U610" s="365"/>
    </row>
    <row r="611" spans="1:21" s="2" customFormat="1" x14ac:dyDescent="0.25">
      <c r="A611"/>
      <c r="B611" s="74"/>
      <c r="C611" s="366"/>
      <c r="D611" s="74"/>
      <c r="E611" s="74"/>
      <c r="F611" s="366"/>
      <c r="G611" s="366"/>
      <c r="H611" s="366"/>
      <c r="I611" s="366"/>
      <c r="J611" s="366"/>
      <c r="K611" s="367"/>
      <c r="L611" s="367"/>
      <c r="M611" s="367"/>
      <c r="N611" s="366"/>
      <c r="O611" s="366"/>
      <c r="P611" s="366"/>
      <c r="Q611" s="366"/>
      <c r="R611" s="366"/>
      <c r="S611" s="366"/>
      <c r="T611" s="366"/>
      <c r="U611" s="368"/>
    </row>
    <row r="612" spans="1:21" s="2" customFormat="1" x14ac:dyDescent="0.25">
      <c r="A612"/>
      <c r="B612" s="73"/>
      <c r="C612" s="363"/>
      <c r="D612" s="73"/>
      <c r="E612" s="73"/>
      <c r="F612" s="363"/>
      <c r="G612" s="363"/>
      <c r="H612" s="363"/>
      <c r="I612" s="363"/>
      <c r="J612" s="363"/>
      <c r="K612" s="364"/>
      <c r="L612" s="364"/>
      <c r="M612" s="364"/>
      <c r="N612" s="363"/>
      <c r="O612" s="363"/>
      <c r="P612" s="363"/>
      <c r="Q612" s="363"/>
      <c r="R612" s="363"/>
      <c r="S612" s="363"/>
      <c r="T612" s="363"/>
      <c r="U612" s="365"/>
    </row>
    <row r="613" spans="1:21" s="2" customFormat="1" x14ac:dyDescent="0.25">
      <c r="A613"/>
      <c r="B613" s="74"/>
      <c r="C613" s="366"/>
      <c r="D613" s="74"/>
      <c r="E613" s="74"/>
      <c r="F613" s="366"/>
      <c r="G613" s="366"/>
      <c r="H613" s="366"/>
      <c r="I613" s="366"/>
      <c r="J613" s="366"/>
      <c r="K613" s="367"/>
      <c r="L613" s="367"/>
      <c r="M613" s="367"/>
      <c r="N613" s="366"/>
      <c r="O613" s="366"/>
      <c r="P613" s="366"/>
      <c r="Q613" s="366"/>
      <c r="R613" s="366"/>
      <c r="S613" s="366"/>
      <c r="T613" s="366"/>
      <c r="U613" s="368"/>
    </row>
    <row r="614" spans="1:21" s="2" customFormat="1" x14ac:dyDescent="0.25">
      <c r="A614"/>
      <c r="B614" s="73"/>
      <c r="C614" s="363"/>
      <c r="D614" s="73"/>
      <c r="E614" s="73"/>
      <c r="F614" s="363"/>
      <c r="G614" s="363"/>
      <c r="H614" s="363"/>
      <c r="I614" s="363"/>
      <c r="J614" s="363"/>
      <c r="K614" s="364"/>
      <c r="L614" s="364"/>
      <c r="M614" s="364"/>
      <c r="N614" s="363"/>
      <c r="O614" s="363"/>
      <c r="P614" s="363"/>
      <c r="Q614" s="363"/>
      <c r="R614" s="363"/>
      <c r="S614" s="363"/>
      <c r="T614" s="363"/>
      <c r="U614" s="365"/>
    </row>
    <row r="615" spans="1:21" s="2" customFormat="1" x14ac:dyDescent="0.25">
      <c r="A615"/>
      <c r="B615" s="74"/>
      <c r="C615" s="366"/>
      <c r="D615" s="74"/>
      <c r="E615" s="74"/>
      <c r="F615" s="366"/>
      <c r="G615" s="366"/>
      <c r="H615" s="366"/>
      <c r="I615" s="366"/>
      <c r="J615" s="366"/>
      <c r="K615" s="367"/>
      <c r="L615" s="367"/>
      <c r="M615" s="367"/>
      <c r="N615" s="366"/>
      <c r="O615" s="366"/>
      <c r="P615" s="366"/>
      <c r="Q615" s="366"/>
      <c r="R615" s="366"/>
      <c r="S615" s="366"/>
      <c r="T615" s="366"/>
      <c r="U615" s="368"/>
    </row>
    <row r="616" spans="1:21" s="2" customFormat="1" x14ac:dyDescent="0.25">
      <c r="A616"/>
      <c r="B616" s="73"/>
      <c r="C616" s="363"/>
      <c r="D616" s="73"/>
      <c r="E616" s="73"/>
      <c r="F616" s="363"/>
      <c r="G616" s="363"/>
      <c r="H616" s="363"/>
      <c r="I616" s="363"/>
      <c r="J616" s="363"/>
      <c r="K616" s="364"/>
      <c r="L616" s="364"/>
      <c r="M616" s="364"/>
      <c r="N616" s="363"/>
      <c r="O616" s="363"/>
      <c r="P616" s="363"/>
      <c r="Q616" s="363"/>
      <c r="R616" s="363"/>
      <c r="S616" s="363"/>
      <c r="T616" s="363"/>
      <c r="U616" s="365"/>
    </row>
    <row r="617" spans="1:21" s="2" customFormat="1" x14ac:dyDescent="0.25">
      <c r="A617"/>
      <c r="B617" s="74"/>
      <c r="C617" s="366"/>
      <c r="D617" s="74"/>
      <c r="E617" s="74"/>
      <c r="F617" s="366"/>
      <c r="G617" s="366"/>
      <c r="H617" s="366"/>
      <c r="I617" s="366"/>
      <c r="J617" s="366"/>
      <c r="K617" s="367"/>
      <c r="L617" s="367"/>
      <c r="M617" s="367"/>
      <c r="N617" s="366"/>
      <c r="O617" s="366"/>
      <c r="P617" s="366"/>
      <c r="Q617" s="366"/>
      <c r="R617" s="366"/>
      <c r="S617" s="366"/>
      <c r="T617" s="366"/>
      <c r="U617" s="368"/>
    </row>
    <row r="618" spans="1:21" s="2" customFormat="1" x14ac:dyDescent="0.25">
      <c r="A618"/>
      <c r="B618" s="73"/>
      <c r="C618" s="363"/>
      <c r="D618" s="73"/>
      <c r="E618" s="73"/>
      <c r="F618" s="363"/>
      <c r="G618" s="363"/>
      <c r="H618" s="363"/>
      <c r="I618" s="363"/>
      <c r="J618" s="363"/>
      <c r="K618" s="364"/>
      <c r="L618" s="364"/>
      <c r="M618" s="364"/>
      <c r="N618" s="363"/>
      <c r="O618" s="363"/>
      <c r="P618" s="363"/>
      <c r="Q618" s="363"/>
      <c r="R618" s="363"/>
      <c r="S618" s="363"/>
      <c r="T618" s="363"/>
      <c r="U618" s="365"/>
    </row>
    <row r="619" spans="1:21" s="2" customFormat="1" x14ac:dyDescent="0.25">
      <c r="A619"/>
      <c r="B619" s="74"/>
      <c r="C619" s="366"/>
      <c r="D619" s="74"/>
      <c r="E619" s="74"/>
      <c r="F619" s="366"/>
      <c r="G619" s="366"/>
      <c r="H619" s="366"/>
      <c r="I619" s="366"/>
      <c r="J619" s="366"/>
      <c r="K619" s="367"/>
      <c r="L619" s="367"/>
      <c r="M619" s="367"/>
      <c r="N619" s="366"/>
      <c r="O619" s="366"/>
      <c r="P619" s="366"/>
      <c r="Q619" s="366"/>
      <c r="R619" s="366"/>
      <c r="S619" s="366"/>
      <c r="T619" s="366"/>
      <c r="U619" s="368"/>
    </row>
    <row r="620" spans="1:21" s="2" customFormat="1" x14ac:dyDescent="0.25">
      <c r="A620"/>
      <c r="B620" s="73"/>
      <c r="C620" s="363"/>
      <c r="D620" s="73"/>
      <c r="E620" s="73"/>
      <c r="F620" s="363"/>
      <c r="G620" s="363"/>
      <c r="H620" s="363"/>
      <c r="I620" s="363"/>
      <c r="J620" s="363"/>
      <c r="K620" s="364"/>
      <c r="L620" s="364"/>
      <c r="M620" s="364"/>
      <c r="N620" s="363"/>
      <c r="O620" s="363"/>
      <c r="P620" s="363"/>
      <c r="Q620" s="363"/>
      <c r="R620" s="363"/>
      <c r="S620" s="363"/>
      <c r="T620" s="363"/>
      <c r="U620" s="365"/>
    </row>
    <row r="621" spans="1:21" s="2" customFormat="1" x14ac:dyDescent="0.25">
      <c r="A621"/>
      <c r="B621" s="74"/>
      <c r="C621" s="366"/>
      <c r="D621" s="74"/>
      <c r="E621" s="74"/>
      <c r="F621" s="366"/>
      <c r="G621" s="366"/>
      <c r="H621" s="366"/>
      <c r="I621" s="366"/>
      <c r="J621" s="366"/>
      <c r="K621" s="367"/>
      <c r="L621" s="367"/>
      <c r="M621" s="367"/>
      <c r="N621" s="366"/>
      <c r="O621" s="366"/>
      <c r="P621" s="366"/>
      <c r="Q621" s="366"/>
      <c r="R621" s="366"/>
      <c r="S621" s="366"/>
      <c r="T621" s="366"/>
      <c r="U621" s="368"/>
    </row>
    <row r="622" spans="1:21" s="2" customFormat="1" x14ac:dyDescent="0.25">
      <c r="A622"/>
      <c r="B622" s="73"/>
      <c r="C622" s="363"/>
      <c r="D622" s="73"/>
      <c r="E622" s="73"/>
      <c r="F622" s="363"/>
      <c r="G622" s="363"/>
      <c r="H622" s="363"/>
      <c r="I622" s="363"/>
      <c r="J622" s="363"/>
      <c r="K622" s="364"/>
      <c r="L622" s="364"/>
      <c r="M622" s="364"/>
      <c r="N622" s="363"/>
      <c r="O622" s="363"/>
      <c r="P622" s="363"/>
      <c r="Q622" s="363"/>
      <c r="R622" s="363"/>
      <c r="S622" s="363"/>
      <c r="T622" s="363"/>
      <c r="U622" s="365"/>
    </row>
    <row r="623" spans="1:21" s="2" customFormat="1" x14ac:dyDescent="0.25">
      <c r="A623"/>
      <c r="B623" s="74"/>
      <c r="C623" s="366"/>
      <c r="D623" s="74"/>
      <c r="E623" s="74"/>
      <c r="F623" s="366"/>
      <c r="G623" s="366"/>
      <c r="H623" s="366"/>
      <c r="I623" s="366"/>
      <c r="J623" s="366"/>
      <c r="K623" s="367"/>
      <c r="L623" s="367"/>
      <c r="M623" s="367"/>
      <c r="N623" s="366"/>
      <c r="O623" s="366"/>
      <c r="P623" s="366"/>
      <c r="Q623" s="366"/>
      <c r="R623" s="366"/>
      <c r="S623" s="366"/>
      <c r="T623" s="366"/>
      <c r="U623" s="368"/>
    </row>
    <row r="624" spans="1:21" s="2" customFormat="1" x14ac:dyDescent="0.25">
      <c r="A624"/>
      <c r="B624" s="73"/>
      <c r="C624" s="363"/>
      <c r="D624" s="73"/>
      <c r="E624" s="73"/>
      <c r="F624" s="363"/>
      <c r="G624" s="363"/>
      <c r="H624" s="363"/>
      <c r="I624" s="363"/>
      <c r="J624" s="363"/>
      <c r="K624" s="364"/>
      <c r="L624" s="364"/>
      <c r="M624" s="364"/>
      <c r="N624" s="363"/>
      <c r="O624" s="363"/>
      <c r="P624" s="363"/>
      <c r="Q624" s="363"/>
      <c r="R624" s="363"/>
      <c r="S624" s="363"/>
      <c r="T624" s="363"/>
      <c r="U624" s="365"/>
    </row>
    <row r="625" spans="1:21" s="2" customFormat="1" x14ac:dyDescent="0.25">
      <c r="A625"/>
      <c r="B625" s="74"/>
      <c r="C625" s="366"/>
      <c r="D625" s="74"/>
      <c r="E625" s="74"/>
      <c r="F625" s="366"/>
      <c r="G625" s="366"/>
      <c r="H625" s="366"/>
      <c r="I625" s="366"/>
      <c r="J625" s="366"/>
      <c r="K625" s="367"/>
      <c r="L625" s="367"/>
      <c r="M625" s="367"/>
      <c r="N625" s="366"/>
      <c r="O625" s="366"/>
      <c r="P625" s="366"/>
      <c r="Q625" s="366"/>
      <c r="R625" s="366"/>
      <c r="S625" s="366"/>
      <c r="T625" s="366"/>
      <c r="U625" s="368"/>
    </row>
    <row r="626" spans="1:21" s="2" customFormat="1" x14ac:dyDescent="0.25">
      <c r="A626"/>
      <c r="B626" s="73"/>
      <c r="C626" s="363"/>
      <c r="D626" s="73"/>
      <c r="E626" s="73"/>
      <c r="F626" s="363"/>
      <c r="G626" s="363"/>
      <c r="H626" s="363"/>
      <c r="I626" s="363"/>
      <c r="J626" s="363"/>
      <c r="K626" s="364"/>
      <c r="L626" s="364"/>
      <c r="M626" s="364"/>
      <c r="N626" s="363"/>
      <c r="O626" s="363"/>
      <c r="P626" s="363"/>
      <c r="Q626" s="363"/>
      <c r="R626" s="363"/>
      <c r="S626" s="363"/>
      <c r="T626" s="363"/>
      <c r="U626" s="365"/>
    </row>
    <row r="627" spans="1:21" s="2" customFormat="1" x14ac:dyDescent="0.25">
      <c r="A627"/>
      <c r="B627" s="74"/>
      <c r="C627" s="366"/>
      <c r="D627" s="74"/>
      <c r="E627" s="74"/>
      <c r="F627" s="366"/>
      <c r="G627" s="366"/>
      <c r="H627" s="366"/>
      <c r="I627" s="366"/>
      <c r="J627" s="366"/>
      <c r="K627" s="367"/>
      <c r="L627" s="367"/>
      <c r="M627" s="367"/>
      <c r="N627" s="366"/>
      <c r="O627" s="366"/>
      <c r="P627" s="366"/>
      <c r="Q627" s="366"/>
      <c r="R627" s="366"/>
      <c r="S627" s="366"/>
      <c r="T627" s="366"/>
      <c r="U627" s="368"/>
    </row>
    <row r="628" spans="1:21" s="2" customFormat="1" x14ac:dyDescent="0.25">
      <c r="A628"/>
      <c r="B628" s="73"/>
      <c r="C628" s="363"/>
      <c r="D628" s="73"/>
      <c r="E628" s="73"/>
      <c r="F628" s="363"/>
      <c r="G628" s="363"/>
      <c r="H628" s="363"/>
      <c r="I628" s="363"/>
      <c r="J628" s="363"/>
      <c r="K628" s="364"/>
      <c r="L628" s="364"/>
      <c r="M628" s="364"/>
      <c r="N628" s="363"/>
      <c r="O628" s="363"/>
      <c r="P628" s="363"/>
      <c r="Q628" s="363"/>
      <c r="R628" s="363"/>
      <c r="S628" s="363"/>
      <c r="T628" s="363"/>
      <c r="U628" s="365"/>
    </row>
    <row r="629" spans="1:21" s="2" customFormat="1" x14ac:dyDescent="0.25">
      <c r="A629"/>
      <c r="B629" s="74"/>
      <c r="C629" s="366"/>
      <c r="D629" s="74"/>
      <c r="E629" s="74"/>
      <c r="F629" s="366"/>
      <c r="G629" s="366"/>
      <c r="H629" s="366"/>
      <c r="I629" s="366"/>
      <c r="J629" s="366"/>
      <c r="K629" s="367"/>
      <c r="L629" s="367"/>
      <c r="M629" s="367"/>
      <c r="N629" s="366"/>
      <c r="O629" s="366"/>
      <c r="P629" s="366"/>
      <c r="Q629" s="366"/>
      <c r="R629" s="366"/>
      <c r="S629" s="366"/>
      <c r="T629" s="366"/>
      <c r="U629" s="368"/>
    </row>
    <row r="630" spans="1:21" s="2" customFormat="1" x14ac:dyDescent="0.25">
      <c r="A630"/>
      <c r="B630" s="73"/>
      <c r="C630" s="363"/>
      <c r="D630" s="73"/>
      <c r="E630" s="73"/>
      <c r="F630" s="363"/>
      <c r="G630" s="363"/>
      <c r="H630" s="363"/>
      <c r="I630" s="363"/>
      <c r="J630" s="363"/>
      <c r="K630" s="364"/>
      <c r="L630" s="364"/>
      <c r="M630" s="364"/>
      <c r="N630" s="363"/>
      <c r="O630" s="363"/>
      <c r="P630" s="363"/>
      <c r="Q630" s="363"/>
      <c r="R630" s="363"/>
      <c r="S630" s="363"/>
      <c r="T630" s="363"/>
      <c r="U630" s="365"/>
    </row>
    <row r="631" spans="1:21" s="2" customFormat="1" x14ac:dyDescent="0.25">
      <c r="A631"/>
      <c r="B631" s="74"/>
      <c r="C631" s="366"/>
      <c r="D631" s="74"/>
      <c r="E631" s="74"/>
      <c r="F631" s="366"/>
      <c r="G631" s="366"/>
      <c r="H631" s="366"/>
      <c r="I631" s="366"/>
      <c r="J631" s="366"/>
      <c r="K631" s="367"/>
      <c r="L631" s="367"/>
      <c r="M631" s="367"/>
      <c r="N631" s="366"/>
      <c r="O631" s="366"/>
      <c r="P631" s="366"/>
      <c r="Q631" s="366"/>
      <c r="R631" s="366"/>
      <c r="S631" s="366"/>
      <c r="T631" s="366"/>
      <c r="U631" s="368"/>
    </row>
    <row r="632" spans="1:21" s="2" customFormat="1" x14ac:dyDescent="0.25">
      <c r="A632"/>
      <c r="B632" s="73"/>
      <c r="C632" s="363"/>
      <c r="D632" s="73"/>
      <c r="E632" s="73"/>
      <c r="F632" s="363"/>
      <c r="G632" s="363"/>
      <c r="H632" s="363"/>
      <c r="I632" s="363"/>
      <c r="J632" s="363"/>
      <c r="K632" s="364"/>
      <c r="L632" s="364"/>
      <c r="M632" s="364"/>
      <c r="N632" s="363"/>
      <c r="O632" s="363"/>
      <c r="P632" s="363"/>
      <c r="Q632" s="363"/>
      <c r="R632" s="363"/>
      <c r="S632" s="363"/>
      <c r="T632" s="363"/>
      <c r="U632" s="365"/>
    </row>
    <row r="633" spans="1:21" s="2" customFormat="1" x14ac:dyDescent="0.25">
      <c r="A633"/>
      <c r="B633" s="74"/>
      <c r="C633" s="366"/>
      <c r="D633" s="74"/>
      <c r="E633" s="74"/>
      <c r="F633" s="366"/>
      <c r="G633" s="366"/>
      <c r="H633" s="366"/>
      <c r="I633" s="366"/>
      <c r="J633" s="366"/>
      <c r="K633" s="367"/>
      <c r="L633" s="367"/>
      <c r="M633" s="367"/>
      <c r="N633" s="366"/>
      <c r="O633" s="366"/>
      <c r="P633" s="366"/>
      <c r="Q633" s="366"/>
      <c r="R633" s="366"/>
      <c r="S633" s="366"/>
      <c r="T633" s="366"/>
      <c r="U633" s="368"/>
    </row>
    <row r="634" spans="1:21" s="2" customFormat="1" x14ac:dyDescent="0.25">
      <c r="A634"/>
      <c r="B634" s="73"/>
      <c r="C634" s="363"/>
      <c r="D634" s="73"/>
      <c r="E634" s="73"/>
      <c r="F634" s="363"/>
      <c r="G634" s="363"/>
      <c r="H634" s="363"/>
      <c r="I634" s="363"/>
      <c r="J634" s="363"/>
      <c r="K634" s="364"/>
      <c r="L634" s="364"/>
      <c r="M634" s="364"/>
      <c r="N634" s="363"/>
      <c r="O634" s="363"/>
      <c r="P634" s="363"/>
      <c r="Q634" s="363"/>
      <c r="R634" s="363"/>
      <c r="S634" s="363"/>
      <c r="T634" s="363"/>
      <c r="U634" s="365"/>
    </row>
    <row r="635" spans="1:21" s="2" customFormat="1" x14ac:dyDescent="0.25">
      <c r="A635"/>
      <c r="B635" s="74"/>
      <c r="C635" s="366"/>
      <c r="D635" s="74"/>
      <c r="E635" s="74"/>
      <c r="F635" s="366"/>
      <c r="G635" s="366"/>
      <c r="H635" s="366"/>
      <c r="I635" s="366"/>
      <c r="J635" s="366"/>
      <c r="K635" s="367"/>
      <c r="L635" s="367"/>
      <c r="M635" s="367"/>
      <c r="N635" s="366"/>
      <c r="O635" s="366"/>
      <c r="P635" s="366"/>
      <c r="Q635" s="366"/>
      <c r="R635" s="366"/>
      <c r="S635" s="366"/>
      <c r="T635" s="366"/>
      <c r="U635" s="368"/>
    </row>
    <row r="636" spans="1:21" s="2" customFormat="1" x14ac:dyDescent="0.25">
      <c r="A636"/>
      <c r="B636" s="73"/>
      <c r="C636" s="363"/>
      <c r="D636" s="73"/>
      <c r="E636" s="73"/>
      <c r="F636" s="363"/>
      <c r="G636" s="363"/>
      <c r="H636" s="363"/>
      <c r="I636" s="363"/>
      <c r="J636" s="363"/>
      <c r="K636" s="364"/>
      <c r="L636" s="364"/>
      <c r="M636" s="364"/>
      <c r="N636" s="363"/>
      <c r="O636" s="363"/>
      <c r="P636" s="363"/>
      <c r="Q636" s="363"/>
      <c r="R636" s="363"/>
      <c r="S636" s="363"/>
      <c r="T636" s="363"/>
      <c r="U636" s="365"/>
    </row>
    <row r="637" spans="1:21" s="2" customFormat="1" x14ac:dyDescent="0.25">
      <c r="A637"/>
      <c r="B637" s="74"/>
      <c r="C637" s="366"/>
      <c r="D637" s="74"/>
      <c r="E637" s="74"/>
      <c r="F637" s="366"/>
      <c r="G637" s="366"/>
      <c r="H637" s="366"/>
      <c r="I637" s="366"/>
      <c r="J637" s="366"/>
      <c r="K637" s="367"/>
      <c r="L637" s="367"/>
      <c r="M637" s="367"/>
      <c r="N637" s="366"/>
      <c r="O637" s="366"/>
      <c r="P637" s="366"/>
      <c r="Q637" s="366"/>
      <c r="R637" s="366"/>
      <c r="S637" s="366"/>
      <c r="T637" s="366"/>
      <c r="U637" s="368"/>
    </row>
    <row r="638" spans="1:21" s="2" customFormat="1" x14ac:dyDescent="0.25">
      <c r="A638"/>
      <c r="B638" s="73"/>
      <c r="C638" s="363"/>
      <c r="D638" s="73"/>
      <c r="E638" s="73"/>
      <c r="F638" s="363"/>
      <c r="G638" s="363"/>
      <c r="H638" s="363"/>
      <c r="I638" s="363"/>
      <c r="J638" s="363"/>
      <c r="K638" s="364"/>
      <c r="L638" s="364"/>
      <c r="M638" s="364"/>
      <c r="N638" s="363"/>
      <c r="O638" s="363"/>
      <c r="P638" s="363"/>
      <c r="Q638" s="363"/>
      <c r="R638" s="363"/>
      <c r="S638" s="363"/>
      <c r="T638" s="363"/>
      <c r="U638" s="365"/>
    </row>
    <row r="639" spans="1:21" s="2" customFormat="1" x14ac:dyDescent="0.25">
      <c r="A639"/>
      <c r="B639" s="74"/>
      <c r="C639" s="366"/>
      <c r="D639" s="74"/>
      <c r="E639" s="74"/>
      <c r="F639" s="366"/>
      <c r="G639" s="366"/>
      <c r="H639" s="366"/>
      <c r="I639" s="366"/>
      <c r="J639" s="366"/>
      <c r="K639" s="367"/>
      <c r="L639" s="367"/>
      <c r="M639" s="367"/>
      <c r="N639" s="366"/>
      <c r="O639" s="366"/>
      <c r="P639" s="366"/>
      <c r="Q639" s="366"/>
      <c r="R639" s="366"/>
      <c r="S639" s="366"/>
      <c r="T639" s="366"/>
      <c r="U639" s="368"/>
    </row>
    <row r="640" spans="1:21" s="2" customFormat="1" x14ac:dyDescent="0.25">
      <c r="A640"/>
      <c r="B640" s="73"/>
      <c r="C640" s="363"/>
      <c r="D640" s="73"/>
      <c r="E640" s="73"/>
      <c r="F640" s="363"/>
      <c r="G640" s="363"/>
      <c r="H640" s="363"/>
      <c r="I640" s="363"/>
      <c r="J640" s="363"/>
      <c r="K640" s="364"/>
      <c r="L640" s="364"/>
      <c r="M640" s="364"/>
      <c r="N640" s="363"/>
      <c r="O640" s="363"/>
      <c r="P640" s="363"/>
      <c r="Q640" s="363"/>
      <c r="R640" s="363"/>
      <c r="S640" s="363"/>
      <c r="T640" s="363"/>
      <c r="U640" s="365"/>
    </row>
    <row r="641" spans="1:21" s="2" customFormat="1" x14ac:dyDescent="0.25">
      <c r="A641"/>
      <c r="B641" s="74"/>
      <c r="C641" s="366"/>
      <c r="D641" s="74"/>
      <c r="E641" s="74"/>
      <c r="F641" s="366"/>
      <c r="G641" s="366"/>
      <c r="H641" s="366"/>
      <c r="I641" s="366"/>
      <c r="J641" s="366"/>
      <c r="K641" s="367"/>
      <c r="L641" s="367"/>
      <c r="M641" s="367"/>
      <c r="N641" s="366"/>
      <c r="O641" s="366"/>
      <c r="P641" s="366"/>
      <c r="Q641" s="366"/>
      <c r="R641" s="366"/>
      <c r="S641" s="366"/>
      <c r="T641" s="366"/>
      <c r="U641" s="368"/>
    </row>
    <row r="642" spans="1:21" s="2" customFormat="1" x14ac:dyDescent="0.25">
      <c r="A642"/>
      <c r="B642" s="73"/>
      <c r="C642" s="363"/>
      <c r="D642" s="73"/>
      <c r="E642" s="73"/>
      <c r="F642" s="363"/>
      <c r="G642" s="363"/>
      <c r="H642" s="363"/>
      <c r="I642" s="363"/>
      <c r="J642" s="363"/>
      <c r="K642" s="364"/>
      <c r="L642" s="364"/>
      <c r="M642" s="364"/>
      <c r="N642" s="363"/>
      <c r="O642" s="363"/>
      <c r="P642" s="363"/>
      <c r="Q642" s="363"/>
      <c r="R642" s="363"/>
      <c r="S642" s="363"/>
      <c r="T642" s="363"/>
      <c r="U642" s="365"/>
    </row>
    <row r="643" spans="1:21" s="2" customFormat="1" x14ac:dyDescent="0.25">
      <c r="A643"/>
      <c r="B643" s="74"/>
      <c r="C643" s="366"/>
      <c r="D643" s="74"/>
      <c r="E643" s="74"/>
      <c r="F643" s="366"/>
      <c r="G643" s="366"/>
      <c r="H643" s="366"/>
      <c r="I643" s="366"/>
      <c r="J643" s="366"/>
      <c r="K643" s="367"/>
      <c r="L643" s="367"/>
      <c r="M643" s="367"/>
      <c r="N643" s="366"/>
      <c r="O643" s="366"/>
      <c r="P643" s="366"/>
      <c r="Q643" s="366"/>
      <c r="R643" s="366"/>
      <c r="S643" s="366"/>
      <c r="T643" s="366"/>
      <c r="U643" s="368"/>
    </row>
    <row r="644" spans="1:21" s="2" customFormat="1" x14ac:dyDescent="0.25">
      <c r="A644"/>
      <c r="B644" s="73"/>
      <c r="C644" s="363"/>
      <c r="D644" s="73"/>
      <c r="E644" s="73"/>
      <c r="F644" s="363"/>
      <c r="G644" s="363"/>
      <c r="H644" s="363"/>
      <c r="I644" s="363"/>
      <c r="J644" s="363"/>
      <c r="K644" s="364"/>
      <c r="L644" s="364"/>
      <c r="M644" s="364"/>
      <c r="N644" s="363"/>
      <c r="O644" s="363"/>
      <c r="P644" s="363"/>
      <c r="Q644" s="363"/>
      <c r="R644" s="363"/>
      <c r="S644" s="363"/>
      <c r="T644" s="363"/>
      <c r="U644" s="365"/>
    </row>
    <row r="645" spans="1:21" s="2" customFormat="1" x14ac:dyDescent="0.25">
      <c r="A645"/>
      <c r="B645" s="74"/>
      <c r="C645" s="366"/>
      <c r="D645" s="74"/>
      <c r="E645" s="74"/>
      <c r="F645" s="366"/>
      <c r="G645" s="366"/>
      <c r="H645" s="366"/>
      <c r="I645" s="366"/>
      <c r="J645" s="366"/>
      <c r="K645" s="367"/>
      <c r="L645" s="367"/>
      <c r="M645" s="367"/>
      <c r="N645" s="366"/>
      <c r="O645" s="366"/>
      <c r="P645" s="366"/>
      <c r="Q645" s="366"/>
      <c r="R645" s="366"/>
      <c r="S645" s="366"/>
      <c r="T645" s="366"/>
      <c r="U645" s="368"/>
    </row>
    <row r="646" spans="1:21" s="2" customFormat="1" x14ac:dyDescent="0.25">
      <c r="A646"/>
      <c r="B646" s="73"/>
      <c r="C646" s="363"/>
      <c r="D646" s="73"/>
      <c r="E646" s="73"/>
      <c r="F646" s="363"/>
      <c r="G646" s="363"/>
      <c r="H646" s="363"/>
      <c r="I646" s="363"/>
      <c r="J646" s="363"/>
      <c r="K646" s="364"/>
      <c r="L646" s="364"/>
      <c r="M646" s="364"/>
      <c r="N646" s="363"/>
      <c r="O646" s="363"/>
      <c r="P646" s="363"/>
      <c r="Q646" s="363"/>
      <c r="R646" s="363"/>
      <c r="S646" s="363"/>
      <c r="T646" s="363"/>
      <c r="U646" s="365"/>
    </row>
    <row r="647" spans="1:21" s="2" customFormat="1" x14ac:dyDescent="0.25">
      <c r="A647"/>
      <c r="B647" s="74"/>
      <c r="C647" s="366"/>
      <c r="D647" s="74"/>
      <c r="E647" s="74"/>
      <c r="F647" s="366"/>
      <c r="G647" s="366"/>
      <c r="H647" s="366"/>
      <c r="I647" s="366"/>
      <c r="J647" s="366"/>
      <c r="K647" s="367"/>
      <c r="L647" s="367"/>
      <c r="M647" s="367"/>
      <c r="N647" s="366"/>
      <c r="O647" s="366"/>
      <c r="P647" s="366"/>
      <c r="Q647" s="366"/>
      <c r="R647" s="366"/>
      <c r="S647" s="366"/>
      <c r="T647" s="366"/>
      <c r="U647" s="368"/>
    </row>
    <row r="648" spans="1:21" s="2" customFormat="1" x14ac:dyDescent="0.25">
      <c r="A648"/>
      <c r="B648" s="73"/>
      <c r="C648" s="363"/>
      <c r="D648" s="73"/>
      <c r="E648" s="73"/>
      <c r="F648" s="363"/>
      <c r="G648" s="363"/>
      <c r="H648" s="363"/>
      <c r="I648" s="363"/>
      <c r="J648" s="363"/>
      <c r="K648" s="364"/>
      <c r="L648" s="364"/>
      <c r="M648" s="364"/>
      <c r="N648" s="363"/>
      <c r="O648" s="363"/>
      <c r="P648" s="363"/>
      <c r="Q648" s="363"/>
      <c r="R648" s="363"/>
      <c r="S648" s="363"/>
      <c r="T648" s="363"/>
      <c r="U648" s="365"/>
    </row>
    <row r="649" spans="1:21" s="2" customFormat="1" x14ac:dyDescent="0.25">
      <c r="A649"/>
      <c r="B649" s="74"/>
      <c r="C649" s="366"/>
      <c r="D649" s="74"/>
      <c r="E649" s="74"/>
      <c r="F649" s="366"/>
      <c r="G649" s="366"/>
      <c r="H649" s="366"/>
      <c r="I649" s="366"/>
      <c r="J649" s="366"/>
      <c r="K649" s="367"/>
      <c r="L649" s="367"/>
      <c r="M649" s="367"/>
      <c r="N649" s="366"/>
      <c r="O649" s="366"/>
      <c r="P649" s="366"/>
      <c r="Q649" s="366"/>
      <c r="R649" s="366"/>
      <c r="S649" s="366"/>
      <c r="T649" s="366"/>
      <c r="U649" s="368"/>
    </row>
    <row r="650" spans="1:21" s="2" customFormat="1" x14ac:dyDescent="0.25">
      <c r="A650"/>
      <c r="B650" s="73"/>
      <c r="C650" s="363"/>
      <c r="D650" s="73"/>
      <c r="E650" s="73"/>
      <c r="F650" s="363"/>
      <c r="G650" s="363"/>
      <c r="H650" s="363"/>
      <c r="I650" s="363"/>
      <c r="J650" s="363"/>
      <c r="K650" s="364"/>
      <c r="L650" s="364"/>
      <c r="M650" s="364"/>
      <c r="N650" s="363"/>
      <c r="O650" s="363"/>
      <c r="P650" s="363"/>
      <c r="Q650" s="363"/>
      <c r="R650" s="363"/>
      <c r="S650" s="363"/>
      <c r="T650" s="363"/>
      <c r="U650" s="365"/>
    </row>
    <row r="651" spans="1:21" s="2" customFormat="1" x14ac:dyDescent="0.25">
      <c r="A651"/>
      <c r="B651" s="74"/>
      <c r="C651" s="366"/>
      <c r="D651" s="74"/>
      <c r="E651" s="74"/>
      <c r="F651" s="366"/>
      <c r="G651" s="366"/>
      <c r="H651" s="366"/>
      <c r="I651" s="366"/>
      <c r="J651" s="366"/>
      <c r="K651" s="367"/>
      <c r="L651" s="367"/>
      <c r="M651" s="367"/>
      <c r="N651" s="366"/>
      <c r="O651" s="366"/>
      <c r="P651" s="366"/>
      <c r="Q651" s="366"/>
      <c r="R651" s="366"/>
      <c r="S651" s="366"/>
      <c r="T651" s="366"/>
      <c r="U651" s="368"/>
    </row>
    <row r="652" spans="1:21" s="2" customFormat="1" x14ac:dyDescent="0.25">
      <c r="A652"/>
      <c r="B652" s="73"/>
      <c r="C652" s="363"/>
      <c r="D652" s="73"/>
      <c r="E652" s="73"/>
      <c r="F652" s="363"/>
      <c r="G652" s="363"/>
      <c r="H652" s="363"/>
      <c r="I652" s="363"/>
      <c r="J652" s="363"/>
      <c r="K652" s="364"/>
      <c r="L652" s="364"/>
      <c r="M652" s="364"/>
      <c r="N652" s="363"/>
      <c r="O652" s="363"/>
      <c r="P652" s="363"/>
      <c r="Q652" s="363"/>
      <c r="R652" s="363"/>
      <c r="S652" s="363"/>
      <c r="T652" s="363"/>
      <c r="U652" s="365"/>
    </row>
    <row r="653" spans="1:21" s="2" customFormat="1" x14ac:dyDescent="0.25">
      <c r="A653"/>
      <c r="B653" s="74"/>
      <c r="C653" s="366"/>
      <c r="D653" s="74"/>
      <c r="E653" s="74"/>
      <c r="F653" s="366"/>
      <c r="G653" s="366"/>
      <c r="H653" s="366"/>
      <c r="I653" s="366"/>
      <c r="J653" s="366"/>
      <c r="K653" s="367"/>
      <c r="L653" s="367"/>
      <c r="M653" s="367"/>
      <c r="N653" s="366"/>
      <c r="O653" s="366"/>
      <c r="P653" s="366"/>
      <c r="Q653" s="366"/>
      <c r="R653" s="366"/>
      <c r="S653" s="366"/>
      <c r="T653" s="366"/>
      <c r="U653" s="368"/>
    </row>
    <row r="654" spans="1:21" s="2" customFormat="1" x14ac:dyDescent="0.25">
      <c r="A654"/>
      <c r="B654" s="73"/>
      <c r="C654" s="363"/>
      <c r="D654" s="73"/>
      <c r="E654" s="73"/>
      <c r="F654" s="363"/>
      <c r="G654" s="363"/>
      <c r="H654" s="363"/>
      <c r="I654" s="363"/>
      <c r="J654" s="363"/>
      <c r="K654" s="364"/>
      <c r="L654" s="364"/>
      <c r="M654" s="364"/>
      <c r="N654" s="363"/>
      <c r="O654" s="363"/>
      <c r="P654" s="363"/>
      <c r="Q654" s="363"/>
      <c r="R654" s="363"/>
      <c r="S654" s="363"/>
      <c r="T654" s="363"/>
      <c r="U654" s="365"/>
    </row>
    <row r="655" spans="1:21" s="2" customFormat="1" x14ac:dyDescent="0.25">
      <c r="A655"/>
      <c r="B655" s="74"/>
      <c r="C655" s="366"/>
      <c r="D655" s="74"/>
      <c r="E655" s="74"/>
      <c r="F655" s="366"/>
      <c r="G655" s="366"/>
      <c r="H655" s="366"/>
      <c r="I655" s="366"/>
      <c r="J655" s="366"/>
      <c r="K655" s="367"/>
      <c r="L655" s="367"/>
      <c r="M655" s="367"/>
      <c r="N655" s="366"/>
      <c r="O655" s="366"/>
      <c r="P655" s="366"/>
      <c r="Q655" s="366"/>
      <c r="R655" s="366"/>
      <c r="S655" s="366"/>
      <c r="T655" s="366"/>
      <c r="U655" s="368"/>
    </row>
    <row r="656" spans="1:21" s="2" customFormat="1" x14ac:dyDescent="0.25">
      <c r="A656"/>
      <c r="B656" s="73"/>
      <c r="C656" s="363"/>
      <c r="D656" s="73"/>
      <c r="E656" s="73"/>
      <c r="F656" s="363"/>
      <c r="G656" s="363"/>
      <c r="H656" s="363"/>
      <c r="I656" s="363"/>
      <c r="J656" s="363"/>
      <c r="K656" s="364"/>
      <c r="L656" s="364"/>
      <c r="M656" s="364"/>
      <c r="N656" s="363"/>
      <c r="O656" s="363"/>
      <c r="P656" s="363"/>
      <c r="Q656" s="363"/>
      <c r="R656" s="363"/>
      <c r="S656" s="363"/>
      <c r="T656" s="363"/>
      <c r="U656" s="365"/>
    </row>
    <row r="657" spans="1:21" s="2" customFormat="1" x14ac:dyDescent="0.25">
      <c r="A657"/>
      <c r="B657" s="74"/>
      <c r="C657" s="366"/>
      <c r="D657" s="74"/>
      <c r="E657" s="74"/>
      <c r="F657" s="366"/>
      <c r="G657" s="366"/>
      <c r="H657" s="366"/>
      <c r="I657" s="366"/>
      <c r="J657" s="366"/>
      <c r="K657" s="367"/>
      <c r="L657" s="367"/>
      <c r="M657" s="367"/>
      <c r="N657" s="366"/>
      <c r="O657" s="366"/>
      <c r="P657" s="366"/>
      <c r="Q657" s="366"/>
      <c r="R657" s="366"/>
      <c r="S657" s="366"/>
      <c r="T657" s="366"/>
      <c r="U657" s="368"/>
    </row>
    <row r="658" spans="1:21" s="2" customFormat="1" x14ac:dyDescent="0.25">
      <c r="A658"/>
      <c r="B658" s="73"/>
      <c r="C658" s="363"/>
      <c r="D658" s="73"/>
      <c r="E658" s="73"/>
      <c r="F658" s="363"/>
      <c r="G658" s="363"/>
      <c r="H658" s="363"/>
      <c r="I658" s="363"/>
      <c r="J658" s="363"/>
      <c r="K658" s="364"/>
      <c r="L658" s="364"/>
      <c r="M658" s="364"/>
      <c r="N658" s="363"/>
      <c r="O658" s="363"/>
      <c r="P658" s="363"/>
      <c r="Q658" s="363"/>
      <c r="R658" s="363"/>
      <c r="S658" s="363"/>
      <c r="T658" s="363"/>
      <c r="U658" s="365"/>
    </row>
    <row r="659" spans="1:21" s="2" customFormat="1" x14ac:dyDescent="0.25">
      <c r="A659"/>
      <c r="B659" s="74"/>
      <c r="C659" s="366"/>
      <c r="D659" s="74"/>
      <c r="E659" s="74"/>
      <c r="F659" s="366"/>
      <c r="G659" s="366"/>
      <c r="H659" s="366"/>
      <c r="I659" s="366"/>
      <c r="J659" s="366"/>
      <c r="K659" s="367"/>
      <c r="L659" s="367"/>
      <c r="M659" s="367"/>
      <c r="N659" s="366"/>
      <c r="O659" s="366"/>
      <c r="P659" s="366"/>
      <c r="Q659" s="366"/>
      <c r="R659" s="366"/>
      <c r="S659" s="366"/>
      <c r="T659" s="366"/>
      <c r="U659" s="368"/>
    </row>
    <row r="660" spans="1:21" s="2" customFormat="1" x14ac:dyDescent="0.25">
      <c r="A660"/>
      <c r="B660" s="73"/>
      <c r="C660" s="363"/>
      <c r="D660" s="73"/>
      <c r="E660" s="73"/>
      <c r="F660" s="363"/>
      <c r="G660" s="363"/>
      <c r="H660" s="363"/>
      <c r="I660" s="363"/>
      <c r="J660" s="363"/>
      <c r="K660" s="364"/>
      <c r="L660" s="364"/>
      <c r="M660" s="364"/>
      <c r="N660" s="363"/>
      <c r="O660" s="363"/>
      <c r="P660" s="363"/>
      <c r="Q660" s="363"/>
      <c r="R660" s="363"/>
      <c r="S660" s="363"/>
      <c r="T660" s="363"/>
      <c r="U660" s="365"/>
    </row>
    <row r="661" spans="1:21" s="2" customFormat="1" x14ac:dyDescent="0.25">
      <c r="A661"/>
      <c r="B661" s="74"/>
      <c r="C661" s="366"/>
      <c r="D661" s="74"/>
      <c r="E661" s="74"/>
      <c r="F661" s="366"/>
      <c r="G661" s="366"/>
      <c r="H661" s="366"/>
      <c r="I661" s="366"/>
      <c r="J661" s="366"/>
      <c r="K661" s="367"/>
      <c r="L661" s="367"/>
      <c r="M661" s="367"/>
      <c r="N661" s="366"/>
      <c r="O661" s="366"/>
      <c r="P661" s="366"/>
      <c r="Q661" s="366"/>
      <c r="R661" s="366"/>
      <c r="S661" s="366"/>
      <c r="T661" s="366"/>
      <c r="U661" s="368"/>
    </row>
    <row r="662" spans="1:21" s="2" customFormat="1" x14ac:dyDescent="0.25">
      <c r="A662"/>
      <c r="B662" s="73"/>
      <c r="C662" s="363"/>
      <c r="D662" s="73"/>
      <c r="E662" s="73"/>
      <c r="F662" s="363"/>
      <c r="G662" s="363"/>
      <c r="H662" s="363"/>
      <c r="I662" s="363"/>
      <c r="J662" s="363"/>
      <c r="K662" s="364"/>
      <c r="L662" s="364"/>
      <c r="M662" s="364"/>
      <c r="N662" s="363"/>
      <c r="O662" s="363"/>
      <c r="P662" s="363"/>
      <c r="Q662" s="363"/>
      <c r="R662" s="363"/>
      <c r="S662" s="363"/>
      <c r="T662" s="363"/>
      <c r="U662" s="365"/>
    </row>
    <row r="663" spans="1:21" s="2" customFormat="1" x14ac:dyDescent="0.25">
      <c r="A663"/>
      <c r="B663" s="74"/>
      <c r="C663" s="366"/>
      <c r="D663" s="74"/>
      <c r="E663" s="74"/>
      <c r="F663" s="366"/>
      <c r="G663" s="366"/>
      <c r="H663" s="366"/>
      <c r="I663" s="366"/>
      <c r="J663" s="366"/>
      <c r="K663" s="367"/>
      <c r="L663" s="367"/>
      <c r="M663" s="367"/>
      <c r="N663" s="366"/>
      <c r="O663" s="366"/>
      <c r="P663" s="366"/>
      <c r="Q663" s="366"/>
      <c r="R663" s="366"/>
      <c r="S663" s="366"/>
      <c r="T663" s="366"/>
      <c r="U663" s="368"/>
    </row>
    <row r="664" spans="1:21" s="2" customFormat="1" x14ac:dyDescent="0.25">
      <c r="A664"/>
      <c r="B664" s="73"/>
      <c r="C664" s="363"/>
      <c r="D664" s="73"/>
      <c r="E664" s="73"/>
      <c r="F664" s="363"/>
      <c r="G664" s="363"/>
      <c r="H664" s="363"/>
      <c r="I664" s="363"/>
      <c r="J664" s="363"/>
      <c r="K664" s="364"/>
      <c r="L664" s="364"/>
      <c r="M664" s="364"/>
      <c r="N664" s="363"/>
      <c r="O664" s="363"/>
      <c r="P664" s="363"/>
      <c r="Q664" s="363"/>
      <c r="R664" s="363"/>
      <c r="S664" s="363"/>
      <c r="T664" s="363"/>
      <c r="U664" s="365"/>
    </row>
    <row r="665" spans="1:21" s="2" customFormat="1" x14ac:dyDescent="0.25">
      <c r="A665"/>
      <c r="B665" s="74"/>
      <c r="C665" s="366"/>
      <c r="D665" s="74"/>
      <c r="E665" s="74"/>
      <c r="F665" s="366"/>
      <c r="G665" s="366"/>
      <c r="H665" s="366"/>
      <c r="I665" s="366"/>
      <c r="J665" s="366"/>
      <c r="K665" s="367"/>
      <c r="L665" s="367"/>
      <c r="M665" s="367"/>
      <c r="N665" s="366"/>
      <c r="O665" s="366"/>
      <c r="P665" s="366"/>
      <c r="Q665" s="366"/>
      <c r="R665" s="366"/>
      <c r="S665" s="366"/>
      <c r="T665" s="366"/>
      <c r="U665" s="368"/>
    </row>
    <row r="666" spans="1:21" s="2" customFormat="1" x14ac:dyDescent="0.25">
      <c r="A666"/>
      <c r="B666" s="73"/>
      <c r="C666" s="363"/>
      <c r="D666" s="73"/>
      <c r="E666" s="73"/>
      <c r="F666" s="363"/>
      <c r="G666" s="363"/>
      <c r="H666" s="363"/>
      <c r="I666" s="363"/>
      <c r="J666" s="363"/>
      <c r="K666" s="364"/>
      <c r="L666" s="364"/>
      <c r="M666" s="364"/>
      <c r="N666" s="363"/>
      <c r="O666" s="363"/>
      <c r="P666" s="363"/>
      <c r="Q666" s="363"/>
      <c r="R666" s="363"/>
      <c r="S666" s="363"/>
      <c r="T666" s="363"/>
      <c r="U666" s="365"/>
    </row>
    <row r="667" spans="1:21" s="2" customFormat="1" x14ac:dyDescent="0.25">
      <c r="A667"/>
      <c r="B667" s="74"/>
      <c r="C667" s="366"/>
      <c r="D667" s="74"/>
      <c r="E667" s="74"/>
      <c r="F667" s="366"/>
      <c r="G667" s="366"/>
      <c r="H667" s="366"/>
      <c r="I667" s="366"/>
      <c r="J667" s="366"/>
      <c r="K667" s="367"/>
      <c r="L667" s="367"/>
      <c r="M667" s="367"/>
      <c r="N667" s="366"/>
      <c r="O667" s="366"/>
      <c r="P667" s="366"/>
      <c r="Q667" s="366"/>
      <c r="R667" s="366"/>
      <c r="S667" s="366"/>
      <c r="T667" s="366"/>
      <c r="U667" s="368"/>
    </row>
    <row r="668" spans="1:21" s="2" customFormat="1" x14ac:dyDescent="0.25">
      <c r="A668"/>
      <c r="B668" s="73"/>
      <c r="C668" s="363"/>
      <c r="D668" s="73"/>
      <c r="E668" s="73"/>
      <c r="F668" s="363"/>
      <c r="G668" s="363"/>
      <c r="H668" s="363"/>
      <c r="I668" s="363"/>
      <c r="J668" s="363"/>
      <c r="K668" s="364"/>
      <c r="L668" s="364"/>
      <c r="M668" s="364"/>
      <c r="N668" s="363"/>
      <c r="O668" s="363"/>
      <c r="P668" s="363"/>
      <c r="Q668" s="363"/>
      <c r="R668" s="363"/>
      <c r="S668" s="363"/>
      <c r="T668" s="363"/>
      <c r="U668" s="365"/>
    </row>
    <row r="669" spans="1:21" s="2" customFormat="1" x14ac:dyDescent="0.25">
      <c r="A669"/>
      <c r="B669" s="74"/>
      <c r="C669" s="366"/>
      <c r="D669" s="74"/>
      <c r="E669" s="74"/>
      <c r="F669" s="366"/>
      <c r="G669" s="366"/>
      <c r="H669" s="366"/>
      <c r="I669" s="366"/>
      <c r="J669" s="366"/>
      <c r="K669" s="367"/>
      <c r="L669" s="367"/>
      <c r="M669" s="367"/>
      <c r="N669" s="366"/>
      <c r="O669" s="366"/>
      <c r="P669" s="366"/>
      <c r="Q669" s="366"/>
      <c r="R669" s="366"/>
      <c r="S669" s="366"/>
      <c r="T669" s="366"/>
      <c r="U669" s="368"/>
    </row>
    <row r="670" spans="1:21" s="2" customFormat="1" x14ac:dyDescent="0.25">
      <c r="A670"/>
      <c r="B670" s="73"/>
      <c r="C670" s="363"/>
      <c r="D670" s="73"/>
      <c r="E670" s="73"/>
      <c r="F670" s="363"/>
      <c r="G670" s="363"/>
      <c r="H670" s="363"/>
      <c r="I670" s="363"/>
      <c r="J670" s="363"/>
      <c r="K670" s="364"/>
      <c r="L670" s="364"/>
      <c r="M670" s="364"/>
      <c r="N670" s="363"/>
      <c r="O670" s="363"/>
      <c r="P670" s="363"/>
      <c r="Q670" s="363"/>
      <c r="R670" s="363"/>
      <c r="S670" s="363"/>
      <c r="T670" s="363"/>
      <c r="U670" s="365"/>
    </row>
    <row r="671" spans="1:21" s="2" customFormat="1" x14ac:dyDescent="0.25">
      <c r="A671"/>
      <c r="B671" s="74"/>
      <c r="C671" s="366"/>
      <c r="D671" s="74"/>
      <c r="E671" s="74"/>
      <c r="F671" s="366"/>
      <c r="G671" s="366"/>
      <c r="H671" s="366"/>
      <c r="I671" s="366"/>
      <c r="J671" s="366"/>
      <c r="K671" s="367"/>
      <c r="L671" s="367"/>
      <c r="M671" s="367"/>
      <c r="N671" s="366"/>
      <c r="O671" s="366"/>
      <c r="P671" s="366"/>
      <c r="Q671" s="366"/>
      <c r="R671" s="366"/>
      <c r="S671" s="366"/>
      <c r="T671" s="366"/>
      <c r="U671" s="368"/>
    </row>
    <row r="672" spans="1:21" s="2" customFormat="1" x14ac:dyDescent="0.25">
      <c r="A672"/>
      <c r="B672" s="73"/>
      <c r="C672" s="363"/>
      <c r="D672" s="73"/>
      <c r="E672" s="73"/>
      <c r="F672" s="363"/>
      <c r="G672" s="363"/>
      <c r="H672" s="363"/>
      <c r="I672" s="363"/>
      <c r="J672" s="363"/>
      <c r="K672" s="364"/>
      <c r="L672" s="364"/>
      <c r="M672" s="364"/>
      <c r="N672" s="363"/>
      <c r="O672" s="363"/>
      <c r="P672" s="363"/>
      <c r="Q672" s="363"/>
      <c r="R672" s="363"/>
      <c r="S672" s="363"/>
      <c r="T672" s="363"/>
      <c r="U672" s="365"/>
    </row>
    <row r="673" spans="1:21" s="2" customFormat="1" x14ac:dyDescent="0.25">
      <c r="A673"/>
      <c r="B673" s="74"/>
      <c r="C673" s="366"/>
      <c r="D673" s="74"/>
      <c r="E673" s="74"/>
      <c r="F673" s="366"/>
      <c r="G673" s="366"/>
      <c r="H673" s="366"/>
      <c r="I673" s="366"/>
      <c r="J673" s="366"/>
      <c r="K673" s="367"/>
      <c r="L673" s="367"/>
      <c r="M673" s="367"/>
      <c r="N673" s="366"/>
      <c r="O673" s="366"/>
      <c r="P673" s="366"/>
      <c r="Q673" s="366"/>
      <c r="R673" s="366"/>
      <c r="S673" s="366"/>
      <c r="T673" s="366"/>
      <c r="U673" s="368"/>
    </row>
    <row r="674" spans="1:21" s="2" customFormat="1" x14ac:dyDescent="0.25">
      <c r="A674"/>
      <c r="B674" s="73"/>
      <c r="C674" s="363"/>
      <c r="D674" s="73"/>
      <c r="E674" s="73"/>
      <c r="F674" s="363"/>
      <c r="G674" s="363"/>
      <c r="H674" s="363"/>
      <c r="I674" s="363"/>
      <c r="J674" s="363"/>
      <c r="K674" s="364"/>
      <c r="L674" s="364"/>
      <c r="M674" s="364"/>
      <c r="N674" s="363"/>
      <c r="O674" s="363"/>
      <c r="P674" s="363"/>
      <c r="Q674" s="363"/>
      <c r="R674" s="363"/>
      <c r="S674" s="363"/>
      <c r="T674" s="363"/>
      <c r="U674" s="365"/>
    </row>
    <row r="675" spans="1:21" s="2" customFormat="1" x14ac:dyDescent="0.25">
      <c r="A675"/>
      <c r="B675" s="74"/>
      <c r="C675" s="366"/>
      <c r="D675" s="74"/>
      <c r="E675" s="74"/>
      <c r="F675" s="366"/>
      <c r="G675" s="366"/>
      <c r="H675" s="366"/>
      <c r="I675" s="366"/>
      <c r="J675" s="366"/>
      <c r="K675" s="367"/>
      <c r="L675" s="367"/>
      <c r="M675" s="367"/>
      <c r="N675" s="366"/>
      <c r="O675" s="366"/>
      <c r="P675" s="366"/>
      <c r="Q675" s="366"/>
      <c r="R675" s="366"/>
      <c r="S675" s="366"/>
      <c r="T675" s="366"/>
      <c r="U675" s="368"/>
    </row>
    <row r="676" spans="1:21" s="2" customFormat="1" x14ac:dyDescent="0.25">
      <c r="A676"/>
      <c r="B676" s="73"/>
      <c r="C676" s="363"/>
      <c r="D676" s="73"/>
      <c r="E676" s="73"/>
      <c r="F676" s="363"/>
      <c r="G676" s="363"/>
      <c r="H676" s="363"/>
      <c r="I676" s="363"/>
      <c r="J676" s="363"/>
      <c r="K676" s="364"/>
      <c r="L676" s="364"/>
      <c r="M676" s="364"/>
      <c r="N676" s="363"/>
      <c r="O676" s="363"/>
      <c r="P676" s="363"/>
      <c r="Q676" s="363"/>
      <c r="R676" s="363"/>
      <c r="S676" s="363"/>
      <c r="T676" s="363"/>
      <c r="U676" s="365"/>
    </row>
    <row r="677" spans="1:21" s="2" customFormat="1" x14ac:dyDescent="0.25">
      <c r="A677"/>
      <c r="B677" s="74"/>
      <c r="C677" s="366"/>
      <c r="D677" s="74"/>
      <c r="E677" s="74"/>
      <c r="F677" s="366"/>
      <c r="G677" s="366"/>
      <c r="H677" s="366"/>
      <c r="I677" s="366"/>
      <c r="J677" s="366"/>
      <c r="K677" s="367"/>
      <c r="L677" s="367"/>
      <c r="M677" s="367"/>
      <c r="N677" s="366"/>
      <c r="O677" s="366"/>
      <c r="P677" s="366"/>
      <c r="Q677" s="366"/>
      <c r="R677" s="366"/>
      <c r="S677" s="366"/>
      <c r="T677" s="366"/>
      <c r="U677" s="368"/>
    </row>
    <row r="678" spans="1:21" s="2" customFormat="1" x14ac:dyDescent="0.25">
      <c r="A678"/>
      <c r="B678" s="73"/>
      <c r="C678" s="363"/>
      <c r="D678" s="73"/>
      <c r="E678" s="73"/>
      <c r="F678" s="363"/>
      <c r="G678" s="363"/>
      <c r="H678" s="363"/>
      <c r="I678" s="363"/>
      <c r="J678" s="363"/>
      <c r="K678" s="364"/>
      <c r="L678" s="364"/>
      <c r="M678" s="364"/>
      <c r="N678" s="363"/>
      <c r="O678" s="363"/>
      <c r="P678" s="363"/>
      <c r="Q678" s="363"/>
      <c r="R678" s="363"/>
      <c r="S678" s="363"/>
      <c r="T678" s="363"/>
      <c r="U678" s="365"/>
    </row>
    <row r="679" spans="1:21" s="2" customFormat="1" x14ac:dyDescent="0.25">
      <c r="A679"/>
      <c r="B679" s="74"/>
      <c r="C679" s="366"/>
      <c r="D679" s="74"/>
      <c r="E679" s="74"/>
      <c r="F679" s="366"/>
      <c r="G679" s="366"/>
      <c r="H679" s="366"/>
      <c r="I679" s="366"/>
      <c r="J679" s="366"/>
      <c r="K679" s="367"/>
      <c r="L679" s="367"/>
      <c r="M679" s="367"/>
      <c r="N679" s="366"/>
      <c r="O679" s="366"/>
      <c r="P679" s="366"/>
      <c r="Q679" s="366"/>
      <c r="R679" s="366"/>
      <c r="S679" s="366"/>
      <c r="T679" s="366"/>
      <c r="U679" s="368"/>
    </row>
    <row r="680" spans="1:21" s="2" customFormat="1" x14ac:dyDescent="0.25">
      <c r="A680"/>
      <c r="B680" s="73"/>
      <c r="C680" s="363"/>
      <c r="D680" s="73"/>
      <c r="E680" s="73"/>
      <c r="F680" s="363"/>
      <c r="G680" s="363"/>
      <c r="H680" s="363"/>
      <c r="I680" s="363"/>
      <c r="J680" s="363"/>
      <c r="K680" s="364"/>
      <c r="L680" s="364"/>
      <c r="M680" s="364"/>
      <c r="N680" s="363"/>
      <c r="O680" s="363"/>
      <c r="P680" s="363"/>
      <c r="Q680" s="363"/>
      <c r="R680" s="363"/>
      <c r="S680" s="363"/>
      <c r="T680" s="363"/>
      <c r="U680" s="365"/>
    </row>
    <row r="681" spans="1:21" s="2" customFormat="1" x14ac:dyDescent="0.25">
      <c r="A681"/>
      <c r="B681" s="74"/>
      <c r="C681" s="366"/>
      <c r="D681" s="74"/>
      <c r="E681" s="74"/>
      <c r="F681" s="366"/>
      <c r="G681" s="366"/>
      <c r="H681" s="366"/>
      <c r="I681" s="366"/>
      <c r="J681" s="366"/>
      <c r="K681" s="367"/>
      <c r="L681" s="367"/>
      <c r="M681" s="367"/>
      <c r="N681" s="366"/>
      <c r="O681" s="366"/>
      <c r="P681" s="366"/>
      <c r="Q681" s="366"/>
      <c r="R681" s="366"/>
      <c r="S681" s="366"/>
      <c r="T681" s="366"/>
      <c r="U681" s="368"/>
    </row>
    <row r="682" spans="1:21" s="2" customFormat="1" x14ac:dyDescent="0.25">
      <c r="A682"/>
      <c r="B682" s="73"/>
      <c r="C682" s="363"/>
      <c r="D682" s="73"/>
      <c r="E682" s="73"/>
      <c r="F682" s="363"/>
      <c r="G682" s="363"/>
      <c r="H682" s="363"/>
      <c r="I682" s="363"/>
      <c r="J682" s="363"/>
      <c r="K682" s="364"/>
      <c r="L682" s="364"/>
      <c r="M682" s="364"/>
      <c r="N682" s="363"/>
      <c r="O682" s="363"/>
      <c r="P682" s="363"/>
      <c r="Q682" s="363"/>
      <c r="R682" s="363"/>
      <c r="S682" s="363"/>
      <c r="T682" s="363"/>
      <c r="U682" s="365"/>
    </row>
    <row r="683" spans="1:21" s="2" customFormat="1" x14ac:dyDescent="0.25">
      <c r="A683"/>
      <c r="B683" s="74"/>
      <c r="C683" s="366"/>
      <c r="D683" s="74"/>
      <c r="E683" s="74"/>
      <c r="F683" s="366"/>
      <c r="G683" s="366"/>
      <c r="H683" s="366"/>
      <c r="I683" s="366"/>
      <c r="J683" s="366"/>
      <c r="K683" s="367"/>
      <c r="L683" s="367"/>
      <c r="M683" s="367"/>
      <c r="N683" s="366"/>
      <c r="O683" s="366"/>
      <c r="P683" s="366"/>
      <c r="Q683" s="366"/>
      <c r="R683" s="366"/>
      <c r="S683" s="366"/>
      <c r="T683" s="366"/>
      <c r="U683" s="368"/>
    </row>
    <row r="684" spans="1:21" s="2" customFormat="1" x14ac:dyDescent="0.25">
      <c r="A684"/>
      <c r="B684" s="73"/>
      <c r="C684" s="363"/>
      <c r="D684" s="73"/>
      <c r="E684" s="73"/>
      <c r="F684" s="363"/>
      <c r="G684" s="363"/>
      <c r="H684" s="363"/>
      <c r="I684" s="363"/>
      <c r="J684" s="363"/>
      <c r="K684" s="364"/>
      <c r="L684" s="364"/>
      <c r="M684" s="364"/>
      <c r="N684" s="363"/>
      <c r="O684" s="363"/>
      <c r="P684" s="363"/>
      <c r="Q684" s="363"/>
      <c r="R684" s="363"/>
      <c r="S684" s="363"/>
      <c r="T684" s="363"/>
      <c r="U684" s="365"/>
    </row>
    <row r="685" spans="1:21" s="2" customFormat="1" x14ac:dyDescent="0.25">
      <c r="A685"/>
      <c r="B685" s="74"/>
      <c r="C685" s="366"/>
      <c r="D685" s="74"/>
      <c r="E685" s="74"/>
      <c r="F685" s="366"/>
      <c r="G685" s="366"/>
      <c r="H685" s="366"/>
      <c r="I685" s="366"/>
      <c r="J685" s="366"/>
      <c r="K685" s="367"/>
      <c r="L685" s="367"/>
      <c r="M685" s="367"/>
      <c r="N685" s="366"/>
      <c r="O685" s="366"/>
      <c r="P685" s="366"/>
      <c r="Q685" s="366"/>
      <c r="R685" s="366"/>
      <c r="S685" s="366"/>
      <c r="T685" s="366"/>
      <c r="U685" s="368"/>
    </row>
    <row r="686" spans="1:21" s="2" customFormat="1" x14ac:dyDescent="0.25">
      <c r="A686"/>
      <c r="B686" s="73"/>
      <c r="C686" s="363"/>
      <c r="D686" s="73"/>
      <c r="E686" s="73"/>
      <c r="F686" s="363"/>
      <c r="G686" s="363"/>
      <c r="H686" s="363"/>
      <c r="I686" s="363"/>
      <c r="J686" s="363"/>
      <c r="K686" s="364"/>
      <c r="L686" s="364"/>
      <c r="M686" s="364"/>
      <c r="N686" s="363"/>
      <c r="O686" s="363"/>
      <c r="P686" s="363"/>
      <c r="Q686" s="363"/>
      <c r="R686" s="363"/>
      <c r="S686" s="363"/>
      <c r="T686" s="363"/>
      <c r="U686" s="365"/>
    </row>
    <row r="687" spans="1:21" s="2" customFormat="1" x14ac:dyDescent="0.25">
      <c r="A687"/>
      <c r="B687" s="74"/>
      <c r="C687" s="366"/>
      <c r="D687" s="74"/>
      <c r="E687" s="74"/>
      <c r="F687" s="366"/>
      <c r="G687" s="366"/>
      <c r="H687" s="366"/>
      <c r="I687" s="366"/>
      <c r="J687" s="366"/>
      <c r="K687" s="367"/>
      <c r="L687" s="367"/>
      <c r="M687" s="367"/>
      <c r="N687" s="366"/>
      <c r="O687" s="366"/>
      <c r="P687" s="366"/>
      <c r="Q687" s="366"/>
      <c r="R687" s="366"/>
      <c r="S687" s="366"/>
      <c r="T687" s="366"/>
      <c r="U687" s="368"/>
    </row>
    <row r="688" spans="1:21" s="2" customFormat="1" x14ac:dyDescent="0.25">
      <c r="A688"/>
      <c r="B688" s="73"/>
      <c r="C688" s="363"/>
      <c r="D688" s="73"/>
      <c r="E688" s="73"/>
      <c r="F688" s="363"/>
      <c r="G688" s="363"/>
      <c r="H688" s="363"/>
      <c r="I688" s="363"/>
      <c r="J688" s="363"/>
      <c r="K688" s="364"/>
      <c r="L688" s="364"/>
      <c r="M688" s="364"/>
      <c r="N688" s="363"/>
      <c r="O688" s="363"/>
      <c r="P688" s="363"/>
      <c r="Q688" s="363"/>
      <c r="R688" s="363"/>
      <c r="S688" s="363"/>
      <c r="T688" s="363"/>
      <c r="U688" s="365"/>
    </row>
    <row r="689" spans="1:21" s="2" customFormat="1" x14ac:dyDescent="0.25">
      <c r="A689"/>
      <c r="B689" s="74"/>
      <c r="C689" s="366"/>
      <c r="D689" s="74"/>
      <c r="E689" s="74"/>
      <c r="F689" s="366"/>
      <c r="G689" s="366"/>
      <c r="H689" s="366"/>
      <c r="I689" s="366"/>
      <c r="J689" s="366"/>
      <c r="K689" s="367"/>
      <c r="L689" s="367"/>
      <c r="M689" s="367"/>
      <c r="N689" s="366"/>
      <c r="O689" s="366"/>
      <c r="P689" s="366"/>
      <c r="Q689" s="366"/>
      <c r="R689" s="366"/>
      <c r="S689" s="366"/>
      <c r="T689" s="366"/>
      <c r="U689" s="368"/>
    </row>
    <row r="690" spans="1:21" s="2" customFormat="1" x14ac:dyDescent="0.25">
      <c r="A690"/>
      <c r="B690" s="73"/>
      <c r="C690" s="363"/>
      <c r="D690" s="73"/>
      <c r="E690" s="73"/>
      <c r="F690" s="363"/>
      <c r="G690" s="363"/>
      <c r="H690" s="363"/>
      <c r="I690" s="363"/>
      <c r="J690" s="363"/>
      <c r="K690" s="364"/>
      <c r="L690" s="364"/>
      <c r="M690" s="364"/>
      <c r="N690" s="363"/>
      <c r="O690" s="363"/>
      <c r="P690" s="363"/>
      <c r="Q690" s="363"/>
      <c r="R690" s="363"/>
      <c r="S690" s="363"/>
      <c r="T690" s="363"/>
      <c r="U690" s="365"/>
    </row>
    <row r="691" spans="1:21" s="2" customFormat="1" x14ac:dyDescent="0.25">
      <c r="A691"/>
      <c r="B691" s="74"/>
      <c r="C691" s="366"/>
      <c r="D691" s="74"/>
      <c r="E691" s="74"/>
      <c r="F691" s="366"/>
      <c r="G691" s="366"/>
      <c r="H691" s="366"/>
      <c r="I691" s="366"/>
      <c r="J691" s="366"/>
      <c r="K691" s="367"/>
      <c r="L691" s="367"/>
      <c r="M691" s="367"/>
      <c r="N691" s="366"/>
      <c r="O691" s="366"/>
      <c r="P691" s="366"/>
      <c r="Q691" s="366"/>
      <c r="R691" s="366"/>
      <c r="S691" s="366"/>
      <c r="T691" s="366"/>
      <c r="U691" s="368"/>
    </row>
    <row r="692" spans="1:21" s="2" customFormat="1" x14ac:dyDescent="0.25">
      <c r="A692"/>
      <c r="B692" s="73"/>
      <c r="C692" s="363"/>
      <c r="D692" s="73"/>
      <c r="E692" s="73"/>
      <c r="F692" s="363"/>
      <c r="G692" s="363"/>
      <c r="H692" s="363"/>
      <c r="I692" s="363"/>
      <c r="J692" s="363"/>
      <c r="K692" s="364"/>
      <c r="L692" s="364"/>
      <c r="M692" s="364"/>
      <c r="N692" s="363"/>
      <c r="O692" s="363"/>
      <c r="P692" s="363"/>
      <c r="Q692" s="363"/>
      <c r="R692" s="363"/>
      <c r="S692" s="363"/>
      <c r="T692" s="363"/>
      <c r="U692" s="365"/>
    </row>
    <row r="693" spans="1:21" s="2" customFormat="1" x14ac:dyDescent="0.25">
      <c r="A693"/>
      <c r="B693" s="74"/>
      <c r="C693" s="366"/>
      <c r="D693" s="74"/>
      <c r="E693" s="74"/>
      <c r="F693" s="366"/>
      <c r="G693" s="366"/>
      <c r="H693" s="366"/>
      <c r="I693" s="366"/>
      <c r="J693" s="366"/>
      <c r="K693" s="367"/>
      <c r="L693" s="367"/>
      <c r="M693" s="367"/>
      <c r="N693" s="366"/>
      <c r="O693" s="366"/>
      <c r="P693" s="366"/>
      <c r="Q693" s="366"/>
      <c r="R693" s="366"/>
      <c r="S693" s="366"/>
      <c r="T693" s="366"/>
      <c r="U693" s="368"/>
    </row>
    <row r="694" spans="1:21" s="2" customFormat="1" x14ac:dyDescent="0.25">
      <c r="A694"/>
      <c r="B694" s="73"/>
      <c r="C694" s="363"/>
      <c r="D694" s="73"/>
      <c r="E694" s="73"/>
      <c r="F694" s="363"/>
      <c r="G694" s="363"/>
      <c r="H694" s="363"/>
      <c r="I694" s="363"/>
      <c r="J694" s="363"/>
      <c r="K694" s="364"/>
      <c r="L694" s="364"/>
      <c r="M694" s="364"/>
      <c r="N694" s="363"/>
      <c r="O694" s="363"/>
      <c r="P694" s="363"/>
      <c r="Q694" s="363"/>
      <c r="R694" s="363"/>
      <c r="S694" s="363"/>
      <c r="T694" s="363"/>
      <c r="U694" s="365"/>
    </row>
    <row r="695" spans="1:21" s="2" customFormat="1" x14ac:dyDescent="0.25">
      <c r="A695"/>
      <c r="B695" s="74"/>
      <c r="C695" s="366"/>
      <c r="D695" s="74"/>
      <c r="E695" s="74"/>
      <c r="F695" s="366"/>
      <c r="G695" s="366"/>
      <c r="H695" s="366"/>
      <c r="I695" s="366"/>
      <c r="J695" s="366"/>
      <c r="K695" s="367"/>
      <c r="L695" s="367"/>
      <c r="M695" s="367"/>
      <c r="N695" s="366"/>
      <c r="O695" s="366"/>
      <c r="P695" s="366"/>
      <c r="Q695" s="366"/>
      <c r="R695" s="366"/>
      <c r="S695" s="366"/>
      <c r="T695" s="366"/>
      <c r="U695" s="368"/>
    </row>
    <row r="696" spans="1:21" s="2" customFormat="1" x14ac:dyDescent="0.25">
      <c r="A696"/>
      <c r="B696" s="73"/>
      <c r="C696" s="363"/>
      <c r="D696" s="73"/>
      <c r="E696" s="73"/>
      <c r="F696" s="363"/>
      <c r="G696" s="363"/>
      <c r="H696" s="363"/>
      <c r="I696" s="363"/>
      <c r="J696" s="363"/>
      <c r="K696" s="364"/>
      <c r="L696" s="364"/>
      <c r="M696" s="364"/>
      <c r="N696" s="363"/>
      <c r="O696" s="363"/>
      <c r="P696" s="363"/>
      <c r="Q696" s="363"/>
      <c r="R696" s="363"/>
      <c r="S696" s="363"/>
      <c r="T696" s="363"/>
      <c r="U696" s="365"/>
    </row>
    <row r="697" spans="1:21" s="2" customFormat="1" x14ac:dyDescent="0.25">
      <c r="A697"/>
      <c r="B697" s="74"/>
      <c r="C697" s="366"/>
      <c r="D697" s="74"/>
      <c r="E697" s="74"/>
      <c r="F697" s="366"/>
      <c r="G697" s="366"/>
      <c r="H697" s="366"/>
      <c r="I697" s="366"/>
      <c r="J697" s="366"/>
      <c r="K697" s="367"/>
      <c r="L697" s="367"/>
      <c r="M697" s="367"/>
      <c r="N697" s="366"/>
      <c r="O697" s="366"/>
      <c r="P697" s="366"/>
      <c r="Q697" s="366"/>
      <c r="R697" s="366"/>
      <c r="S697" s="366"/>
      <c r="T697" s="366"/>
      <c r="U697" s="368"/>
    </row>
    <row r="698" spans="1:21" s="2" customFormat="1" x14ac:dyDescent="0.25">
      <c r="A698"/>
      <c r="B698" s="73"/>
      <c r="C698" s="363"/>
      <c r="D698" s="73"/>
      <c r="E698" s="73"/>
      <c r="F698" s="363"/>
      <c r="G698" s="363"/>
      <c r="H698" s="363"/>
      <c r="I698" s="363"/>
      <c r="J698" s="363"/>
      <c r="K698" s="364"/>
      <c r="L698" s="364"/>
      <c r="M698" s="364"/>
      <c r="N698" s="363"/>
      <c r="O698" s="363"/>
      <c r="P698" s="363"/>
      <c r="Q698" s="363"/>
      <c r="R698" s="363"/>
      <c r="S698" s="363"/>
      <c r="T698" s="363"/>
      <c r="U698" s="365"/>
    </row>
    <row r="699" spans="1:21" s="2" customFormat="1" x14ac:dyDescent="0.25">
      <c r="A699"/>
      <c r="B699" s="74"/>
      <c r="C699" s="366"/>
      <c r="D699" s="74"/>
      <c r="E699" s="74"/>
      <c r="F699" s="366"/>
      <c r="G699" s="366"/>
      <c r="H699" s="366"/>
      <c r="I699" s="366"/>
      <c r="J699" s="366"/>
      <c r="K699" s="367"/>
      <c r="L699" s="367"/>
      <c r="M699" s="367"/>
      <c r="N699" s="366"/>
      <c r="O699" s="366"/>
      <c r="P699" s="366"/>
      <c r="Q699" s="366"/>
      <c r="R699" s="366"/>
      <c r="S699" s="366"/>
      <c r="T699" s="366"/>
      <c r="U699" s="368"/>
    </row>
    <row r="700" spans="1:21" s="2" customFormat="1" x14ac:dyDescent="0.25">
      <c r="A700"/>
      <c r="B700" s="73"/>
      <c r="C700" s="363"/>
      <c r="D700" s="73"/>
      <c r="E700" s="73"/>
      <c r="F700" s="363"/>
      <c r="G700" s="363"/>
      <c r="H700" s="363"/>
      <c r="I700" s="363"/>
      <c r="J700" s="363"/>
      <c r="K700" s="364"/>
      <c r="L700" s="364"/>
      <c r="M700" s="364"/>
      <c r="N700" s="363"/>
      <c r="O700" s="363"/>
      <c r="P700" s="363"/>
      <c r="Q700" s="363"/>
      <c r="R700" s="363"/>
      <c r="S700" s="363"/>
      <c r="T700" s="363"/>
      <c r="U700" s="365"/>
    </row>
    <row r="701" spans="1:21" s="2" customFormat="1" x14ac:dyDescent="0.25">
      <c r="A701"/>
      <c r="B701" s="74"/>
      <c r="C701" s="366"/>
      <c r="D701" s="74"/>
      <c r="E701" s="74"/>
      <c r="F701" s="366"/>
      <c r="G701" s="366"/>
      <c r="H701" s="366"/>
      <c r="I701" s="366"/>
      <c r="J701" s="366"/>
      <c r="K701" s="367"/>
      <c r="L701" s="367"/>
      <c r="M701" s="367"/>
      <c r="N701" s="366"/>
      <c r="O701" s="366"/>
      <c r="P701" s="366"/>
      <c r="Q701" s="366"/>
      <c r="R701" s="366"/>
      <c r="S701" s="366"/>
      <c r="T701" s="366"/>
      <c r="U701" s="368"/>
    </row>
    <row r="702" spans="1:21" s="2" customFormat="1" x14ac:dyDescent="0.25">
      <c r="A702"/>
      <c r="B702" s="73"/>
      <c r="C702" s="363"/>
      <c r="D702" s="73"/>
      <c r="E702" s="73"/>
      <c r="F702" s="363"/>
      <c r="G702" s="363"/>
      <c r="H702" s="363"/>
      <c r="I702" s="363"/>
      <c r="J702" s="363"/>
      <c r="K702" s="364"/>
      <c r="L702" s="364"/>
      <c r="M702" s="364"/>
      <c r="N702" s="363"/>
      <c r="O702" s="363"/>
      <c r="P702" s="363"/>
      <c r="Q702" s="363"/>
      <c r="R702" s="363"/>
      <c r="S702" s="363"/>
      <c r="T702" s="363"/>
      <c r="U702" s="365"/>
    </row>
    <row r="703" spans="1:21" s="2" customFormat="1" x14ac:dyDescent="0.25">
      <c r="A703"/>
      <c r="B703" s="74"/>
      <c r="C703" s="366"/>
      <c r="D703" s="74"/>
      <c r="E703" s="74"/>
      <c r="F703" s="366"/>
      <c r="G703" s="366"/>
      <c r="H703" s="366"/>
      <c r="I703" s="366"/>
      <c r="J703" s="366"/>
      <c r="K703" s="367"/>
      <c r="L703" s="367"/>
      <c r="M703" s="367"/>
      <c r="N703" s="366"/>
      <c r="O703" s="366"/>
      <c r="P703" s="366"/>
      <c r="Q703" s="366"/>
      <c r="R703" s="366"/>
      <c r="S703" s="366"/>
      <c r="T703" s="366"/>
      <c r="U703" s="368"/>
    </row>
    <row r="704" spans="1:21" s="2" customFormat="1" x14ac:dyDescent="0.25">
      <c r="A704"/>
      <c r="B704" s="73"/>
      <c r="C704" s="363"/>
      <c r="D704" s="73"/>
      <c r="E704" s="73"/>
      <c r="F704" s="363"/>
      <c r="G704" s="363"/>
      <c r="H704" s="363"/>
      <c r="I704" s="363"/>
      <c r="J704" s="363"/>
      <c r="K704" s="364"/>
      <c r="L704" s="364"/>
      <c r="M704" s="364"/>
      <c r="N704" s="363"/>
      <c r="O704" s="363"/>
      <c r="P704" s="363"/>
      <c r="Q704" s="363"/>
      <c r="R704" s="363"/>
      <c r="S704" s="363"/>
      <c r="T704" s="363"/>
      <c r="U704" s="365"/>
    </row>
    <row r="705" spans="1:21" s="2" customFormat="1" x14ac:dyDescent="0.25">
      <c r="A705"/>
      <c r="B705" s="74"/>
      <c r="C705" s="366"/>
      <c r="D705" s="74"/>
      <c r="E705" s="74"/>
      <c r="F705" s="366"/>
      <c r="G705" s="366"/>
      <c r="H705" s="366"/>
      <c r="I705" s="366"/>
      <c r="J705" s="366"/>
      <c r="K705" s="367"/>
      <c r="L705" s="367"/>
      <c r="M705" s="367"/>
      <c r="N705" s="366"/>
      <c r="O705" s="366"/>
      <c r="P705" s="366"/>
      <c r="Q705" s="366"/>
      <c r="R705" s="366"/>
      <c r="S705" s="366"/>
      <c r="T705" s="366"/>
      <c r="U705" s="368"/>
    </row>
    <row r="706" spans="1:21" s="2" customFormat="1" x14ac:dyDescent="0.25">
      <c r="A706"/>
      <c r="B706" s="73"/>
      <c r="C706" s="363"/>
      <c r="D706" s="73"/>
      <c r="E706" s="73"/>
      <c r="F706" s="363"/>
      <c r="G706" s="363"/>
      <c r="H706" s="363"/>
      <c r="I706" s="363"/>
      <c r="J706" s="363"/>
      <c r="K706" s="364"/>
      <c r="L706" s="364"/>
      <c r="M706" s="364"/>
      <c r="N706" s="363"/>
      <c r="O706" s="363"/>
      <c r="P706" s="363"/>
      <c r="Q706" s="363"/>
      <c r="R706" s="363"/>
      <c r="S706" s="363"/>
      <c r="T706" s="363"/>
      <c r="U706" s="365"/>
    </row>
    <row r="707" spans="1:21" s="2" customFormat="1" x14ac:dyDescent="0.25">
      <c r="A707"/>
      <c r="B707" s="74"/>
      <c r="C707" s="366"/>
      <c r="D707" s="74"/>
      <c r="E707" s="74"/>
      <c r="F707" s="366"/>
      <c r="G707" s="366"/>
      <c r="H707" s="366"/>
      <c r="I707" s="366"/>
      <c r="J707" s="366"/>
      <c r="K707" s="367"/>
      <c r="L707" s="367"/>
      <c r="M707" s="367"/>
      <c r="N707" s="366"/>
      <c r="O707" s="366"/>
      <c r="P707" s="366"/>
      <c r="Q707" s="366"/>
      <c r="R707" s="366"/>
      <c r="S707" s="366"/>
      <c r="T707" s="366"/>
      <c r="U707" s="368"/>
    </row>
    <row r="708" spans="1:21" s="2" customFormat="1" x14ac:dyDescent="0.25">
      <c r="A708"/>
      <c r="B708" s="73"/>
      <c r="C708" s="363"/>
      <c r="D708" s="73"/>
      <c r="E708" s="73"/>
      <c r="F708" s="363"/>
      <c r="G708" s="363"/>
      <c r="H708" s="363"/>
      <c r="I708" s="363"/>
      <c r="J708" s="363"/>
      <c r="K708" s="364"/>
      <c r="L708" s="364"/>
      <c r="M708" s="364"/>
      <c r="N708" s="363"/>
      <c r="O708" s="363"/>
      <c r="P708" s="363"/>
      <c r="Q708" s="363"/>
      <c r="R708" s="363"/>
      <c r="S708" s="363"/>
      <c r="T708" s="363"/>
      <c r="U708" s="365"/>
    </row>
    <row r="709" spans="1:21" s="2" customFormat="1" x14ac:dyDescent="0.25">
      <c r="A709"/>
      <c r="B709" s="74"/>
      <c r="C709" s="366"/>
      <c r="D709" s="74"/>
      <c r="E709" s="74"/>
      <c r="F709" s="366"/>
      <c r="G709" s="366"/>
      <c r="H709" s="366"/>
      <c r="I709" s="366"/>
      <c r="J709" s="366"/>
      <c r="K709" s="367"/>
      <c r="L709" s="367"/>
      <c r="M709" s="367"/>
      <c r="N709" s="366"/>
      <c r="O709" s="366"/>
      <c r="P709" s="366"/>
      <c r="Q709" s="366"/>
      <c r="R709" s="366"/>
      <c r="S709" s="366"/>
      <c r="T709" s="366"/>
      <c r="U709" s="368"/>
    </row>
    <row r="710" spans="1:21" s="2" customFormat="1" x14ac:dyDescent="0.25">
      <c r="A710"/>
      <c r="B710" s="73"/>
      <c r="C710" s="363"/>
      <c r="D710" s="73"/>
      <c r="E710" s="73"/>
      <c r="F710" s="363"/>
      <c r="G710" s="363"/>
      <c r="H710" s="363"/>
      <c r="I710" s="363"/>
      <c r="J710" s="363"/>
      <c r="K710" s="364"/>
      <c r="L710" s="364"/>
      <c r="M710" s="364"/>
      <c r="N710" s="363"/>
      <c r="O710" s="363"/>
      <c r="P710" s="363"/>
      <c r="Q710" s="363"/>
      <c r="R710" s="363"/>
      <c r="S710" s="363"/>
      <c r="T710" s="363"/>
      <c r="U710" s="365"/>
    </row>
    <row r="711" spans="1:21" s="2" customFormat="1" x14ac:dyDescent="0.25">
      <c r="A711"/>
      <c r="B711" s="74"/>
      <c r="C711" s="366"/>
      <c r="D711" s="74"/>
      <c r="E711" s="74"/>
      <c r="F711" s="366"/>
      <c r="G711" s="366"/>
      <c r="H711" s="366"/>
      <c r="I711" s="366"/>
      <c r="J711" s="366"/>
      <c r="K711" s="367"/>
      <c r="L711" s="367"/>
      <c r="M711" s="367"/>
      <c r="N711" s="366"/>
      <c r="O711" s="366"/>
      <c r="P711" s="366"/>
      <c r="Q711" s="366"/>
      <c r="R711" s="366"/>
      <c r="S711" s="366"/>
      <c r="T711" s="366"/>
      <c r="U711" s="368"/>
    </row>
    <row r="712" spans="1:21" s="2" customFormat="1" x14ac:dyDescent="0.25">
      <c r="A712"/>
      <c r="B712" s="73"/>
      <c r="C712" s="363"/>
      <c r="D712" s="73"/>
      <c r="E712" s="73"/>
      <c r="F712" s="363"/>
      <c r="G712" s="363"/>
      <c r="H712" s="363"/>
      <c r="I712" s="363"/>
      <c r="J712" s="363"/>
      <c r="K712" s="364"/>
      <c r="L712" s="364"/>
      <c r="M712" s="364"/>
      <c r="N712" s="363"/>
      <c r="O712" s="363"/>
      <c r="P712" s="363"/>
      <c r="Q712" s="363"/>
      <c r="R712" s="363"/>
      <c r="S712" s="363"/>
      <c r="T712" s="363"/>
      <c r="U712" s="365"/>
    </row>
    <row r="713" spans="1:21" s="2" customFormat="1" x14ac:dyDescent="0.25">
      <c r="A713"/>
      <c r="B713" s="74"/>
      <c r="C713" s="366"/>
      <c r="D713" s="74"/>
      <c r="E713" s="74"/>
      <c r="F713" s="366"/>
      <c r="G713" s="366"/>
      <c r="H713" s="366"/>
      <c r="I713" s="366"/>
      <c r="J713" s="366"/>
      <c r="K713" s="367"/>
      <c r="L713" s="367"/>
      <c r="M713" s="367"/>
      <c r="N713" s="366"/>
      <c r="O713" s="366"/>
      <c r="P713" s="366"/>
      <c r="Q713" s="366"/>
      <c r="R713" s="366"/>
      <c r="S713" s="366"/>
      <c r="T713" s="366"/>
      <c r="U713" s="368"/>
    </row>
    <row r="714" spans="1:21" s="2" customFormat="1" x14ac:dyDescent="0.25">
      <c r="A714"/>
      <c r="B714" s="73"/>
      <c r="C714" s="363"/>
      <c r="D714" s="73"/>
      <c r="E714" s="73"/>
      <c r="F714" s="363"/>
      <c r="G714" s="363"/>
      <c r="H714" s="363"/>
      <c r="I714" s="363"/>
      <c r="J714" s="363"/>
      <c r="K714" s="364"/>
      <c r="L714" s="364"/>
      <c r="M714" s="364"/>
      <c r="N714" s="363"/>
      <c r="O714" s="363"/>
      <c r="P714" s="363"/>
      <c r="Q714" s="363"/>
      <c r="R714" s="363"/>
      <c r="S714" s="363"/>
      <c r="T714" s="363"/>
      <c r="U714" s="365"/>
    </row>
    <row r="715" spans="1:21" s="2" customFormat="1" x14ac:dyDescent="0.25">
      <c r="A715"/>
      <c r="B715" s="74"/>
      <c r="C715" s="366"/>
      <c r="D715" s="74"/>
      <c r="E715" s="74"/>
      <c r="F715" s="366"/>
      <c r="G715" s="366"/>
      <c r="H715" s="366"/>
      <c r="I715" s="366"/>
      <c r="J715" s="366"/>
      <c r="K715" s="367"/>
      <c r="L715" s="367"/>
      <c r="M715" s="367"/>
      <c r="N715" s="366"/>
      <c r="O715" s="366"/>
      <c r="P715" s="366"/>
      <c r="Q715" s="366"/>
      <c r="R715" s="366"/>
      <c r="S715" s="366"/>
      <c r="T715" s="366"/>
      <c r="U715" s="368"/>
    </row>
    <row r="716" spans="1:21" s="2" customFormat="1" x14ac:dyDescent="0.25">
      <c r="A716"/>
      <c r="B716" s="73"/>
      <c r="C716" s="363"/>
      <c r="D716" s="73"/>
      <c r="E716" s="73"/>
      <c r="F716" s="363"/>
      <c r="G716" s="363"/>
      <c r="H716" s="363"/>
      <c r="I716" s="363"/>
      <c r="J716" s="363"/>
      <c r="K716" s="364"/>
      <c r="L716" s="364"/>
      <c r="M716" s="364"/>
      <c r="N716" s="363"/>
      <c r="O716" s="363"/>
      <c r="P716" s="363"/>
      <c r="Q716" s="363"/>
      <c r="R716" s="363"/>
      <c r="S716" s="363"/>
      <c r="T716" s="363"/>
      <c r="U716" s="365"/>
    </row>
    <row r="717" spans="1:21" s="2" customFormat="1" x14ac:dyDescent="0.25">
      <c r="A717"/>
      <c r="B717" s="74"/>
      <c r="C717" s="366"/>
      <c r="D717" s="74"/>
      <c r="E717" s="74"/>
      <c r="F717" s="366"/>
      <c r="G717" s="366"/>
      <c r="H717" s="366"/>
      <c r="I717" s="366"/>
      <c r="J717" s="366"/>
      <c r="K717" s="367"/>
      <c r="L717" s="367"/>
      <c r="M717" s="367"/>
      <c r="N717" s="366"/>
      <c r="O717" s="366"/>
      <c r="P717" s="366"/>
      <c r="Q717" s="366"/>
      <c r="R717" s="366"/>
      <c r="S717" s="366"/>
      <c r="T717" s="366"/>
      <c r="U717" s="368"/>
    </row>
    <row r="718" spans="1:21" s="2" customFormat="1" x14ac:dyDescent="0.25">
      <c r="A718"/>
      <c r="B718" s="73"/>
      <c r="C718" s="363"/>
      <c r="D718" s="73"/>
      <c r="E718" s="73"/>
      <c r="F718" s="363"/>
      <c r="G718" s="363"/>
      <c r="H718" s="363"/>
      <c r="I718" s="363"/>
      <c r="J718" s="363"/>
      <c r="K718" s="364"/>
      <c r="L718" s="364"/>
      <c r="M718" s="364"/>
      <c r="N718" s="363"/>
      <c r="O718" s="363"/>
      <c r="P718" s="363"/>
      <c r="Q718" s="363"/>
      <c r="R718" s="363"/>
      <c r="S718" s="363"/>
      <c r="T718" s="363"/>
      <c r="U718" s="365"/>
    </row>
    <row r="719" spans="1:21" s="2" customFormat="1" x14ac:dyDescent="0.25">
      <c r="A719"/>
      <c r="B719" s="74"/>
      <c r="C719" s="366"/>
      <c r="D719" s="74"/>
      <c r="E719" s="74"/>
      <c r="F719" s="366"/>
      <c r="G719" s="366"/>
      <c r="H719" s="366"/>
      <c r="I719" s="366"/>
      <c r="J719" s="366"/>
      <c r="K719" s="367"/>
      <c r="L719" s="367"/>
      <c r="M719" s="367"/>
      <c r="N719" s="366"/>
      <c r="O719" s="366"/>
      <c r="P719" s="366"/>
      <c r="Q719" s="366"/>
      <c r="R719" s="366"/>
      <c r="S719" s="366"/>
      <c r="T719" s="366"/>
      <c r="U719" s="368"/>
    </row>
    <row r="720" spans="1:21" s="2" customFormat="1" x14ac:dyDescent="0.25">
      <c r="A720"/>
      <c r="B720" s="73"/>
      <c r="C720" s="363"/>
      <c r="D720" s="73"/>
      <c r="E720" s="73"/>
      <c r="F720" s="363"/>
      <c r="G720" s="363"/>
      <c r="H720" s="363"/>
      <c r="I720" s="363"/>
      <c r="J720" s="363"/>
      <c r="K720" s="364"/>
      <c r="L720" s="364"/>
      <c r="M720" s="364"/>
      <c r="N720" s="363"/>
      <c r="O720" s="363"/>
      <c r="P720" s="363"/>
      <c r="Q720" s="363"/>
      <c r="R720" s="363"/>
      <c r="S720" s="363"/>
      <c r="T720" s="363"/>
      <c r="U720" s="365"/>
    </row>
    <row r="721" spans="1:21" s="2" customFormat="1" x14ac:dyDescent="0.25">
      <c r="A721"/>
      <c r="B721" s="74"/>
      <c r="C721" s="366"/>
      <c r="D721" s="74"/>
      <c r="E721" s="74"/>
      <c r="F721" s="366"/>
      <c r="G721" s="366"/>
      <c r="H721" s="366"/>
      <c r="I721" s="366"/>
      <c r="J721" s="366"/>
      <c r="K721" s="367"/>
      <c r="L721" s="367"/>
      <c r="M721" s="367"/>
      <c r="N721" s="366"/>
      <c r="O721" s="366"/>
      <c r="P721" s="366"/>
      <c r="Q721" s="366"/>
      <c r="R721" s="366"/>
      <c r="S721" s="366"/>
      <c r="T721" s="366"/>
      <c r="U721" s="368"/>
    </row>
    <row r="722" spans="1:21" s="2" customFormat="1" x14ac:dyDescent="0.25">
      <c r="A722"/>
      <c r="B722" s="73"/>
      <c r="C722" s="363"/>
      <c r="D722" s="73"/>
      <c r="E722" s="73"/>
      <c r="F722" s="363"/>
      <c r="G722" s="363"/>
      <c r="H722" s="363"/>
      <c r="I722" s="363"/>
      <c r="J722" s="363"/>
      <c r="K722" s="364"/>
      <c r="L722" s="364"/>
      <c r="M722" s="364"/>
      <c r="N722" s="363"/>
      <c r="O722" s="363"/>
      <c r="P722" s="363"/>
      <c r="Q722" s="363"/>
      <c r="R722" s="363"/>
      <c r="S722" s="363"/>
      <c r="T722" s="363"/>
      <c r="U722" s="365"/>
    </row>
    <row r="723" spans="1:21" s="2" customFormat="1" x14ac:dyDescent="0.25">
      <c r="A723"/>
      <c r="B723" s="74"/>
      <c r="C723" s="366"/>
      <c r="D723" s="74"/>
      <c r="E723" s="74"/>
      <c r="F723" s="366"/>
      <c r="G723" s="366"/>
      <c r="H723" s="366"/>
      <c r="I723" s="366"/>
      <c r="J723" s="366"/>
      <c r="K723" s="367"/>
      <c r="L723" s="367"/>
      <c r="M723" s="367"/>
      <c r="N723" s="366"/>
      <c r="O723" s="366"/>
      <c r="P723" s="366"/>
      <c r="Q723" s="366"/>
      <c r="R723" s="366"/>
      <c r="S723" s="366"/>
      <c r="T723" s="366"/>
      <c r="U723" s="368"/>
    </row>
    <row r="724" spans="1:21" s="2" customFormat="1" x14ac:dyDescent="0.25">
      <c r="A724"/>
      <c r="B724" s="73"/>
      <c r="C724" s="363"/>
      <c r="D724" s="73"/>
      <c r="E724" s="73"/>
      <c r="F724" s="363"/>
      <c r="G724" s="363"/>
      <c r="H724" s="363"/>
      <c r="I724" s="363"/>
      <c r="J724" s="363"/>
      <c r="K724" s="364"/>
      <c r="L724" s="364"/>
      <c r="M724" s="364"/>
      <c r="N724" s="363"/>
      <c r="O724" s="363"/>
      <c r="P724" s="363"/>
      <c r="Q724" s="363"/>
      <c r="R724" s="363"/>
      <c r="S724" s="363"/>
      <c r="T724" s="363"/>
      <c r="U724" s="365"/>
    </row>
    <row r="725" spans="1:21" s="2" customFormat="1" x14ac:dyDescent="0.25">
      <c r="A725"/>
      <c r="B725" s="74"/>
      <c r="C725" s="366"/>
      <c r="D725" s="74"/>
      <c r="E725" s="74"/>
      <c r="F725" s="366"/>
      <c r="G725" s="366"/>
      <c r="H725" s="366"/>
      <c r="I725" s="366"/>
      <c r="J725" s="366"/>
      <c r="K725" s="367"/>
      <c r="L725" s="367"/>
      <c r="M725" s="367"/>
      <c r="N725" s="366"/>
      <c r="O725" s="366"/>
      <c r="P725" s="366"/>
      <c r="Q725" s="366"/>
      <c r="R725" s="366"/>
      <c r="S725" s="366"/>
      <c r="T725" s="366"/>
      <c r="U725" s="368"/>
    </row>
    <row r="726" spans="1:21" s="2" customFormat="1" x14ac:dyDescent="0.25">
      <c r="A726"/>
      <c r="B726" s="73"/>
      <c r="C726" s="363"/>
      <c r="D726" s="73"/>
      <c r="E726" s="73"/>
      <c r="F726" s="363"/>
      <c r="G726" s="363"/>
      <c r="H726" s="363"/>
      <c r="I726" s="363"/>
      <c r="J726" s="363"/>
      <c r="K726" s="364"/>
      <c r="L726" s="364"/>
      <c r="M726" s="364"/>
      <c r="N726" s="363"/>
      <c r="O726" s="363"/>
      <c r="P726" s="363"/>
      <c r="Q726" s="363"/>
      <c r="R726" s="363"/>
      <c r="S726" s="363"/>
      <c r="T726" s="363"/>
      <c r="U726" s="365"/>
    </row>
    <row r="727" spans="1:21" s="2" customFormat="1" x14ac:dyDescent="0.25">
      <c r="A727"/>
      <c r="B727" s="74"/>
      <c r="C727" s="366"/>
      <c r="D727" s="74"/>
      <c r="E727" s="74"/>
      <c r="F727" s="366"/>
      <c r="G727" s="366"/>
      <c r="H727" s="366"/>
      <c r="I727" s="366"/>
      <c r="J727" s="366"/>
      <c r="K727" s="367"/>
      <c r="L727" s="367"/>
      <c r="M727" s="367"/>
      <c r="N727" s="366"/>
      <c r="O727" s="366"/>
      <c r="P727" s="366"/>
      <c r="Q727" s="366"/>
      <c r="R727" s="366"/>
      <c r="S727" s="366"/>
      <c r="T727" s="366"/>
      <c r="U727" s="368"/>
    </row>
    <row r="728" spans="1:21" s="2" customFormat="1" x14ac:dyDescent="0.25">
      <c r="A728"/>
      <c r="B728" s="73"/>
      <c r="C728" s="363"/>
      <c r="D728" s="73"/>
      <c r="E728" s="73"/>
      <c r="F728" s="363"/>
      <c r="G728" s="363"/>
      <c r="H728" s="363"/>
      <c r="I728" s="363"/>
      <c r="J728" s="363"/>
      <c r="K728" s="364"/>
      <c r="L728" s="364"/>
      <c r="M728" s="364"/>
      <c r="N728" s="363"/>
      <c r="O728" s="363"/>
      <c r="P728" s="363"/>
      <c r="Q728" s="363"/>
      <c r="R728" s="363"/>
      <c r="S728" s="363"/>
      <c r="T728" s="363"/>
      <c r="U728" s="365"/>
    </row>
    <row r="729" spans="1:21" s="2" customFormat="1" x14ac:dyDescent="0.25">
      <c r="A729"/>
      <c r="B729" s="74"/>
      <c r="C729" s="366"/>
      <c r="D729" s="74"/>
      <c r="E729" s="74"/>
      <c r="F729" s="366"/>
      <c r="G729" s="366"/>
      <c r="H729" s="366"/>
      <c r="I729" s="366"/>
      <c r="J729" s="366"/>
      <c r="K729" s="367"/>
      <c r="L729" s="367"/>
      <c r="M729" s="367"/>
      <c r="N729" s="366"/>
      <c r="O729" s="366"/>
      <c r="P729" s="366"/>
      <c r="Q729" s="366"/>
      <c r="R729" s="366"/>
      <c r="S729" s="366"/>
      <c r="T729" s="366"/>
      <c r="U729" s="368"/>
    </row>
    <row r="730" spans="1:21" s="2" customFormat="1" x14ac:dyDescent="0.25">
      <c r="A730"/>
      <c r="B730" s="73"/>
      <c r="C730" s="363"/>
      <c r="D730" s="73"/>
      <c r="E730" s="73"/>
      <c r="F730" s="363"/>
      <c r="G730" s="363"/>
      <c r="H730" s="363"/>
      <c r="I730" s="363"/>
      <c r="J730" s="363"/>
      <c r="K730" s="364"/>
      <c r="L730" s="364"/>
      <c r="M730" s="364"/>
      <c r="N730" s="363"/>
      <c r="O730" s="363"/>
      <c r="P730" s="363"/>
      <c r="Q730" s="363"/>
      <c r="R730" s="363"/>
      <c r="S730" s="363"/>
      <c r="T730" s="363"/>
      <c r="U730" s="365"/>
    </row>
    <row r="731" spans="1:21" s="2" customFormat="1" x14ac:dyDescent="0.25">
      <c r="A731"/>
      <c r="B731" s="74"/>
      <c r="C731" s="366"/>
      <c r="D731" s="74"/>
      <c r="E731" s="74"/>
      <c r="F731" s="366"/>
      <c r="G731" s="366"/>
      <c r="H731" s="366"/>
      <c r="I731" s="366"/>
      <c r="J731" s="366"/>
      <c r="K731" s="367"/>
      <c r="L731" s="367"/>
      <c r="M731" s="367"/>
      <c r="N731" s="366"/>
      <c r="O731" s="366"/>
      <c r="P731" s="366"/>
      <c r="Q731" s="366"/>
      <c r="R731" s="366"/>
      <c r="S731" s="366"/>
      <c r="T731" s="366"/>
      <c r="U731" s="368"/>
    </row>
    <row r="732" spans="1:21" s="2" customFormat="1" x14ac:dyDescent="0.25">
      <c r="A732"/>
      <c r="B732" s="73"/>
      <c r="C732" s="363"/>
      <c r="D732" s="73"/>
      <c r="E732" s="73"/>
      <c r="F732" s="363"/>
      <c r="G732" s="363"/>
      <c r="H732" s="363"/>
      <c r="I732" s="363"/>
      <c r="J732" s="363"/>
      <c r="K732" s="364"/>
      <c r="L732" s="364"/>
      <c r="M732" s="364"/>
      <c r="N732" s="363"/>
      <c r="O732" s="363"/>
      <c r="P732" s="363"/>
      <c r="Q732" s="363"/>
      <c r="R732" s="363"/>
      <c r="S732" s="363"/>
      <c r="T732" s="363"/>
      <c r="U732" s="365"/>
    </row>
    <row r="733" spans="1:21" s="2" customFormat="1" x14ac:dyDescent="0.25">
      <c r="A733"/>
      <c r="B733" s="74"/>
      <c r="C733" s="366"/>
      <c r="D733" s="74"/>
      <c r="E733" s="74"/>
      <c r="F733" s="366"/>
      <c r="G733" s="366"/>
      <c r="H733" s="366"/>
      <c r="I733" s="366"/>
      <c r="J733" s="366"/>
      <c r="K733" s="367"/>
      <c r="L733" s="367"/>
      <c r="M733" s="367"/>
      <c r="N733" s="366"/>
      <c r="O733" s="366"/>
      <c r="P733" s="366"/>
      <c r="Q733" s="366"/>
      <c r="R733" s="366"/>
      <c r="S733" s="366"/>
      <c r="T733" s="366"/>
      <c r="U733" s="368"/>
    </row>
    <row r="734" spans="1:21" s="2" customFormat="1" x14ac:dyDescent="0.25">
      <c r="A734"/>
      <c r="B734" s="73"/>
      <c r="C734" s="363"/>
      <c r="D734" s="73"/>
      <c r="E734" s="73"/>
      <c r="F734" s="363"/>
      <c r="G734" s="363"/>
      <c r="H734" s="363"/>
      <c r="I734" s="363"/>
      <c r="J734" s="363"/>
      <c r="K734" s="364"/>
      <c r="L734" s="364"/>
      <c r="M734" s="364"/>
      <c r="N734" s="363"/>
      <c r="O734" s="363"/>
      <c r="P734" s="363"/>
      <c r="Q734" s="363"/>
      <c r="R734" s="363"/>
      <c r="S734" s="363"/>
      <c r="T734" s="363"/>
      <c r="U734" s="365"/>
    </row>
    <row r="735" spans="1:21" s="2" customFormat="1" x14ac:dyDescent="0.25">
      <c r="A735"/>
      <c r="B735" s="74"/>
      <c r="C735" s="366"/>
      <c r="D735" s="74"/>
      <c r="E735" s="74"/>
      <c r="F735" s="366"/>
      <c r="G735" s="366"/>
      <c r="H735" s="366"/>
      <c r="I735" s="366"/>
      <c r="J735" s="366"/>
      <c r="K735" s="367"/>
      <c r="L735" s="367"/>
      <c r="M735" s="367"/>
      <c r="N735" s="366"/>
      <c r="O735" s="366"/>
      <c r="P735" s="366"/>
      <c r="Q735" s="366"/>
      <c r="R735" s="366"/>
      <c r="S735" s="366"/>
      <c r="T735" s="366"/>
      <c r="U735" s="368"/>
    </row>
    <row r="736" spans="1:21" s="2" customFormat="1" x14ac:dyDescent="0.25">
      <c r="A736"/>
      <c r="B736" s="73"/>
      <c r="C736" s="363"/>
      <c r="D736" s="73"/>
      <c r="E736" s="73"/>
      <c r="F736" s="363"/>
      <c r="G736" s="363"/>
      <c r="H736" s="363"/>
      <c r="I736" s="363"/>
      <c r="J736" s="363"/>
      <c r="K736" s="364"/>
      <c r="L736" s="364"/>
      <c r="M736" s="364"/>
      <c r="N736" s="363"/>
      <c r="O736" s="363"/>
      <c r="P736" s="363"/>
      <c r="Q736" s="363"/>
      <c r="R736" s="363"/>
      <c r="S736" s="363"/>
      <c r="T736" s="363"/>
      <c r="U736" s="365"/>
    </row>
    <row r="737" spans="1:21" s="2" customFormat="1" x14ac:dyDescent="0.25">
      <c r="A737"/>
      <c r="B737" s="74"/>
      <c r="C737" s="366"/>
      <c r="D737" s="74"/>
      <c r="E737" s="74"/>
      <c r="F737" s="366"/>
      <c r="G737" s="366"/>
      <c r="H737" s="366"/>
      <c r="I737" s="366"/>
      <c r="J737" s="366"/>
      <c r="K737" s="367"/>
      <c r="L737" s="367"/>
      <c r="M737" s="367"/>
      <c r="N737" s="366"/>
      <c r="O737" s="366"/>
      <c r="P737" s="366"/>
      <c r="Q737" s="366"/>
      <c r="R737" s="366"/>
      <c r="S737" s="366"/>
      <c r="T737" s="366"/>
      <c r="U737" s="368"/>
    </row>
    <row r="738" spans="1:21" s="2" customFormat="1" x14ac:dyDescent="0.25">
      <c r="A738"/>
      <c r="B738" s="73"/>
      <c r="C738" s="363"/>
      <c r="D738" s="73"/>
      <c r="E738" s="73"/>
      <c r="F738" s="363"/>
      <c r="G738" s="363"/>
      <c r="H738" s="363"/>
      <c r="I738" s="363"/>
      <c r="J738" s="363"/>
      <c r="K738" s="364"/>
      <c r="L738" s="364"/>
      <c r="M738" s="364"/>
      <c r="N738" s="363"/>
      <c r="O738" s="363"/>
      <c r="P738" s="363"/>
      <c r="Q738" s="363"/>
      <c r="R738" s="363"/>
      <c r="S738" s="363"/>
      <c r="T738" s="363"/>
      <c r="U738" s="365"/>
    </row>
    <row r="739" spans="1:21" s="2" customFormat="1" x14ac:dyDescent="0.25">
      <c r="A739"/>
      <c r="B739" s="74"/>
      <c r="C739" s="366"/>
      <c r="D739" s="74"/>
      <c r="E739" s="74"/>
      <c r="F739" s="366"/>
      <c r="G739" s="366"/>
      <c r="H739" s="366"/>
      <c r="I739" s="366"/>
      <c r="J739" s="366"/>
      <c r="K739" s="367"/>
      <c r="L739" s="367"/>
      <c r="M739" s="367"/>
      <c r="N739" s="366"/>
      <c r="O739" s="366"/>
      <c r="P739" s="366"/>
      <c r="Q739" s="366"/>
      <c r="R739" s="366"/>
      <c r="S739" s="366"/>
      <c r="T739" s="366"/>
      <c r="U739" s="368"/>
    </row>
    <row r="740" spans="1:21" s="2" customFormat="1" x14ac:dyDescent="0.25">
      <c r="A740"/>
      <c r="B740" s="73"/>
      <c r="C740" s="363"/>
      <c r="D740" s="73"/>
      <c r="E740" s="73"/>
      <c r="F740" s="363"/>
      <c r="G740" s="363"/>
      <c r="H740" s="363"/>
      <c r="I740" s="363"/>
      <c r="J740" s="363"/>
      <c r="K740" s="364"/>
      <c r="L740" s="364"/>
      <c r="M740" s="364"/>
      <c r="N740" s="363"/>
      <c r="O740" s="363"/>
      <c r="P740" s="363"/>
      <c r="Q740" s="363"/>
      <c r="R740" s="363"/>
      <c r="S740" s="363"/>
      <c r="T740" s="363"/>
      <c r="U740" s="365"/>
    </row>
    <row r="741" spans="1:21" s="2" customFormat="1" x14ac:dyDescent="0.25">
      <c r="A741"/>
      <c r="B741" s="74"/>
      <c r="C741" s="366"/>
      <c r="D741" s="74"/>
      <c r="E741" s="74"/>
      <c r="F741" s="366"/>
      <c r="G741" s="366"/>
      <c r="H741" s="366"/>
      <c r="I741" s="366"/>
      <c r="J741" s="366"/>
      <c r="K741" s="367"/>
      <c r="L741" s="367"/>
      <c r="M741" s="367"/>
      <c r="N741" s="366"/>
      <c r="O741" s="366"/>
      <c r="P741" s="366"/>
      <c r="Q741" s="366"/>
      <c r="R741" s="366"/>
      <c r="S741" s="366"/>
      <c r="T741" s="366"/>
      <c r="U741" s="368"/>
    </row>
    <row r="742" spans="1:21" s="2" customFormat="1" x14ac:dyDescent="0.25">
      <c r="A742"/>
      <c r="B742" s="73"/>
      <c r="C742" s="363"/>
      <c r="D742" s="73"/>
      <c r="E742" s="73"/>
      <c r="F742" s="363"/>
      <c r="G742" s="363"/>
      <c r="H742" s="363"/>
      <c r="I742" s="363"/>
      <c r="J742" s="363"/>
      <c r="K742" s="364"/>
      <c r="L742" s="364"/>
      <c r="M742" s="364"/>
      <c r="N742" s="363"/>
      <c r="O742" s="363"/>
      <c r="P742" s="363"/>
      <c r="Q742" s="363"/>
      <c r="R742" s="363"/>
      <c r="S742" s="363"/>
      <c r="T742" s="363"/>
      <c r="U742" s="365"/>
    </row>
    <row r="743" spans="1:21" s="2" customFormat="1" x14ac:dyDescent="0.25">
      <c r="A743"/>
      <c r="B743" s="74"/>
      <c r="C743" s="366"/>
      <c r="D743" s="74"/>
      <c r="E743" s="74"/>
      <c r="F743" s="366"/>
      <c r="G743" s="366"/>
      <c r="H743" s="366"/>
      <c r="I743" s="366"/>
      <c r="J743" s="366"/>
      <c r="K743" s="367"/>
      <c r="L743" s="367"/>
      <c r="M743" s="367"/>
      <c r="N743" s="366"/>
      <c r="O743" s="366"/>
      <c r="P743" s="366"/>
      <c r="Q743" s="366"/>
      <c r="R743" s="366"/>
      <c r="S743" s="366"/>
      <c r="T743" s="366"/>
      <c r="U743" s="368"/>
    </row>
    <row r="744" spans="1:21" s="2" customFormat="1" x14ac:dyDescent="0.25">
      <c r="A744"/>
      <c r="B744" s="73"/>
      <c r="C744" s="363"/>
      <c r="D744" s="73"/>
      <c r="E744" s="73"/>
      <c r="F744" s="363"/>
      <c r="G744" s="363"/>
      <c r="H744" s="363"/>
      <c r="I744" s="363"/>
      <c r="J744" s="363"/>
      <c r="K744" s="364"/>
      <c r="L744" s="364"/>
      <c r="M744" s="364"/>
      <c r="N744" s="363"/>
      <c r="O744" s="363"/>
      <c r="P744" s="363"/>
      <c r="Q744" s="363"/>
      <c r="R744" s="363"/>
      <c r="S744" s="363"/>
      <c r="T744" s="363"/>
      <c r="U744" s="365"/>
    </row>
    <row r="745" spans="1:21" s="2" customFormat="1" x14ac:dyDescent="0.25">
      <c r="A745"/>
      <c r="B745" s="74"/>
      <c r="C745" s="366"/>
      <c r="D745" s="74"/>
      <c r="E745" s="74"/>
      <c r="F745" s="366"/>
      <c r="G745" s="366"/>
      <c r="H745" s="366"/>
      <c r="I745" s="366"/>
      <c r="J745" s="366"/>
      <c r="K745" s="367"/>
      <c r="L745" s="367"/>
      <c r="M745" s="367"/>
      <c r="N745" s="366"/>
      <c r="O745" s="366"/>
      <c r="P745" s="366"/>
      <c r="Q745" s="366"/>
      <c r="R745" s="366"/>
      <c r="S745" s="366"/>
      <c r="T745" s="366"/>
      <c r="U745" s="368"/>
    </row>
    <row r="746" spans="1:21" s="2" customFormat="1" x14ac:dyDescent="0.25">
      <c r="A746"/>
      <c r="B746" s="73"/>
      <c r="C746" s="363"/>
      <c r="D746" s="73"/>
      <c r="E746" s="73"/>
      <c r="F746" s="363"/>
      <c r="G746" s="363"/>
      <c r="H746" s="363"/>
      <c r="I746" s="363"/>
      <c r="J746" s="363"/>
      <c r="K746" s="364"/>
      <c r="L746" s="364"/>
      <c r="M746" s="364"/>
      <c r="N746" s="363"/>
      <c r="O746" s="363"/>
      <c r="P746" s="363"/>
      <c r="Q746" s="363"/>
      <c r="R746" s="363"/>
      <c r="S746" s="363"/>
      <c r="T746" s="363"/>
      <c r="U746" s="365"/>
    </row>
    <row r="747" spans="1:21" s="2" customFormat="1" x14ac:dyDescent="0.25">
      <c r="A747"/>
      <c r="B747" s="74"/>
      <c r="C747" s="366"/>
      <c r="D747" s="74"/>
      <c r="E747" s="74"/>
      <c r="F747" s="366"/>
      <c r="G747" s="366"/>
      <c r="H747" s="366"/>
      <c r="I747" s="366"/>
      <c r="J747" s="366"/>
      <c r="K747" s="367"/>
      <c r="L747" s="367"/>
      <c r="M747" s="367"/>
      <c r="N747" s="366"/>
      <c r="O747" s="366"/>
      <c r="P747" s="366"/>
      <c r="Q747" s="366"/>
      <c r="R747" s="366"/>
      <c r="S747" s="366"/>
      <c r="T747" s="366"/>
      <c r="U747" s="368"/>
    </row>
    <row r="748" spans="1:21" s="2" customFormat="1" x14ac:dyDescent="0.25">
      <c r="A748"/>
      <c r="B748" s="73"/>
      <c r="C748" s="363"/>
      <c r="D748" s="73"/>
      <c r="E748" s="73"/>
      <c r="F748" s="363"/>
      <c r="G748" s="363"/>
      <c r="H748" s="363"/>
      <c r="I748" s="363"/>
      <c r="J748" s="363"/>
      <c r="K748" s="364"/>
      <c r="L748" s="364"/>
      <c r="M748" s="364"/>
      <c r="N748" s="363"/>
      <c r="O748" s="363"/>
      <c r="P748" s="363"/>
      <c r="Q748" s="363"/>
      <c r="R748" s="363"/>
      <c r="S748" s="363"/>
      <c r="T748" s="363"/>
      <c r="U748" s="365"/>
    </row>
    <row r="749" spans="1:21" s="2" customFormat="1" x14ac:dyDescent="0.25">
      <c r="A749"/>
      <c r="B749" s="74"/>
      <c r="C749" s="366"/>
      <c r="D749" s="74"/>
      <c r="E749" s="74"/>
      <c r="F749" s="366"/>
      <c r="G749" s="366"/>
      <c r="H749" s="366"/>
      <c r="I749" s="366"/>
      <c r="J749" s="366"/>
      <c r="K749" s="367"/>
      <c r="L749" s="367"/>
      <c r="M749" s="367"/>
      <c r="N749" s="366"/>
      <c r="O749" s="366"/>
      <c r="P749" s="366"/>
      <c r="Q749" s="366"/>
      <c r="R749" s="366"/>
      <c r="S749" s="366"/>
      <c r="T749" s="366"/>
      <c r="U749" s="368"/>
    </row>
    <row r="750" spans="1:21" s="2" customFormat="1" x14ac:dyDescent="0.25">
      <c r="A750"/>
      <c r="B750" s="73"/>
      <c r="C750" s="363"/>
      <c r="D750" s="73"/>
      <c r="E750" s="73"/>
      <c r="F750" s="363"/>
      <c r="G750" s="363"/>
      <c r="H750" s="363"/>
      <c r="I750" s="363"/>
      <c r="J750" s="363"/>
      <c r="K750" s="364"/>
      <c r="L750" s="364"/>
      <c r="M750" s="364"/>
      <c r="N750" s="363"/>
      <c r="O750" s="363"/>
      <c r="P750" s="363"/>
      <c r="Q750" s="363"/>
      <c r="R750" s="363"/>
      <c r="S750" s="363"/>
      <c r="T750" s="363"/>
      <c r="U750" s="365"/>
    </row>
    <row r="751" spans="1:21" s="2" customFormat="1" x14ac:dyDescent="0.25">
      <c r="A751"/>
      <c r="B751" s="74"/>
      <c r="C751" s="366"/>
      <c r="D751" s="74"/>
      <c r="E751" s="74"/>
      <c r="F751" s="366"/>
      <c r="G751" s="366"/>
      <c r="H751" s="366"/>
      <c r="I751" s="366"/>
      <c r="J751" s="366"/>
      <c r="K751" s="367"/>
      <c r="L751" s="367"/>
      <c r="M751" s="367"/>
      <c r="N751" s="366"/>
      <c r="O751" s="366"/>
      <c r="P751" s="366"/>
      <c r="Q751" s="366"/>
      <c r="R751" s="366"/>
      <c r="S751" s="366"/>
      <c r="T751" s="366"/>
      <c r="U751" s="368"/>
    </row>
    <row r="752" spans="1:21" s="2" customFormat="1" x14ac:dyDescent="0.25">
      <c r="A752"/>
      <c r="B752" s="73"/>
      <c r="C752" s="363"/>
      <c r="D752" s="73"/>
      <c r="E752" s="73"/>
      <c r="F752" s="363"/>
      <c r="G752" s="363"/>
      <c r="H752" s="363"/>
      <c r="I752" s="363"/>
      <c r="J752" s="363"/>
      <c r="K752" s="364"/>
      <c r="L752" s="364"/>
      <c r="M752" s="364"/>
      <c r="N752" s="363"/>
      <c r="O752" s="363"/>
      <c r="P752" s="363"/>
      <c r="Q752" s="363"/>
      <c r="R752" s="363"/>
      <c r="S752" s="363"/>
      <c r="T752" s="363"/>
      <c r="U752" s="365"/>
    </row>
    <row r="753" spans="1:21" s="2" customFormat="1" x14ac:dyDescent="0.25">
      <c r="A753"/>
      <c r="B753" s="74"/>
      <c r="C753" s="366"/>
      <c r="D753" s="74"/>
      <c r="E753" s="74"/>
      <c r="F753" s="366"/>
      <c r="G753" s="366"/>
      <c r="H753" s="366"/>
      <c r="I753" s="366"/>
      <c r="J753" s="366"/>
      <c r="K753" s="367"/>
      <c r="L753" s="367"/>
      <c r="M753" s="367"/>
      <c r="N753" s="366"/>
      <c r="O753" s="366"/>
      <c r="P753" s="366"/>
      <c r="Q753" s="366"/>
      <c r="R753" s="366"/>
      <c r="S753" s="366"/>
      <c r="T753" s="366"/>
      <c r="U753" s="368"/>
    </row>
    <row r="754" spans="1:21" s="2" customFormat="1" x14ac:dyDescent="0.25">
      <c r="A754"/>
      <c r="B754" s="73"/>
      <c r="C754" s="363"/>
      <c r="D754" s="73"/>
      <c r="E754" s="73"/>
      <c r="F754" s="363"/>
      <c r="G754" s="363"/>
      <c r="H754" s="363"/>
      <c r="I754" s="363"/>
      <c r="J754" s="363"/>
      <c r="K754" s="364"/>
      <c r="L754" s="364"/>
      <c r="M754" s="364"/>
      <c r="N754" s="363"/>
      <c r="O754" s="363"/>
      <c r="P754" s="363"/>
      <c r="Q754" s="363"/>
      <c r="R754" s="363"/>
      <c r="S754" s="363"/>
      <c r="T754" s="363"/>
      <c r="U754" s="365"/>
    </row>
    <row r="755" spans="1:21" s="2" customFormat="1" x14ac:dyDescent="0.25">
      <c r="A755"/>
      <c r="B755" s="74"/>
      <c r="C755" s="366"/>
      <c r="D755" s="74"/>
      <c r="E755" s="74"/>
      <c r="F755" s="366"/>
      <c r="G755" s="366"/>
      <c r="H755" s="366"/>
      <c r="I755" s="366"/>
      <c r="J755" s="366"/>
      <c r="K755" s="367"/>
      <c r="L755" s="367"/>
      <c r="M755" s="367"/>
      <c r="N755" s="366"/>
      <c r="O755" s="366"/>
      <c r="P755" s="366"/>
      <c r="Q755" s="366"/>
      <c r="R755" s="366"/>
      <c r="S755" s="366"/>
      <c r="T755" s="366"/>
      <c r="U755" s="368"/>
    </row>
    <row r="756" spans="1:21" s="2" customFormat="1" x14ac:dyDescent="0.25">
      <c r="A756"/>
      <c r="B756" s="73"/>
      <c r="C756" s="363"/>
      <c r="D756" s="73"/>
      <c r="E756" s="73"/>
      <c r="F756" s="363"/>
      <c r="G756" s="363"/>
      <c r="H756" s="363"/>
      <c r="I756" s="363"/>
      <c r="J756" s="363"/>
      <c r="K756" s="364"/>
      <c r="L756" s="364"/>
      <c r="M756" s="364"/>
      <c r="N756" s="363"/>
      <c r="O756" s="363"/>
      <c r="P756" s="363"/>
      <c r="Q756" s="363"/>
      <c r="R756" s="363"/>
      <c r="S756" s="363"/>
      <c r="T756" s="363"/>
      <c r="U756" s="365"/>
    </row>
    <row r="757" spans="1:21" s="2" customFormat="1" x14ac:dyDescent="0.25">
      <c r="A757"/>
      <c r="B757" s="74"/>
      <c r="C757" s="366"/>
      <c r="D757" s="74"/>
      <c r="E757" s="74"/>
      <c r="F757" s="366"/>
      <c r="G757" s="366"/>
      <c r="H757" s="366"/>
      <c r="I757" s="366"/>
      <c r="J757" s="366"/>
      <c r="K757" s="367"/>
      <c r="L757" s="367"/>
      <c r="M757" s="367"/>
      <c r="N757" s="366"/>
      <c r="O757" s="366"/>
      <c r="P757" s="366"/>
      <c r="Q757" s="366"/>
      <c r="R757" s="366"/>
      <c r="S757" s="366"/>
      <c r="T757" s="366"/>
      <c r="U757" s="368"/>
    </row>
    <row r="758" spans="1:21" s="2" customFormat="1" x14ac:dyDescent="0.25">
      <c r="A758"/>
      <c r="B758" s="73"/>
      <c r="C758" s="363"/>
      <c r="D758" s="73"/>
      <c r="E758" s="73"/>
      <c r="F758" s="363"/>
      <c r="G758" s="363"/>
      <c r="H758" s="363"/>
      <c r="I758" s="363"/>
      <c r="J758" s="363"/>
      <c r="K758" s="364"/>
      <c r="L758" s="364"/>
      <c r="M758" s="364"/>
      <c r="N758" s="363"/>
      <c r="O758" s="363"/>
      <c r="P758" s="363"/>
      <c r="Q758" s="363"/>
      <c r="R758" s="363"/>
      <c r="S758" s="363"/>
      <c r="T758" s="363"/>
      <c r="U758" s="365"/>
    </row>
    <row r="759" spans="1:21" s="2" customFormat="1" x14ac:dyDescent="0.25">
      <c r="A759"/>
      <c r="B759" s="74"/>
      <c r="C759" s="366"/>
      <c r="D759" s="74"/>
      <c r="E759" s="74"/>
      <c r="F759" s="366"/>
      <c r="G759" s="366"/>
      <c r="H759" s="366"/>
      <c r="I759" s="366"/>
      <c r="J759" s="366"/>
      <c r="K759" s="367"/>
      <c r="L759" s="367"/>
      <c r="M759" s="367"/>
      <c r="N759" s="366"/>
      <c r="O759" s="366"/>
      <c r="P759" s="366"/>
      <c r="Q759" s="366"/>
      <c r="R759" s="366"/>
      <c r="S759" s="366"/>
      <c r="T759" s="366"/>
      <c r="U759" s="368"/>
    </row>
    <row r="760" spans="1:21" s="2" customFormat="1" x14ac:dyDescent="0.25">
      <c r="A760"/>
      <c r="B760" s="73"/>
      <c r="C760" s="363"/>
      <c r="D760" s="73"/>
      <c r="E760" s="73"/>
      <c r="F760" s="363"/>
      <c r="G760" s="363"/>
      <c r="H760" s="363"/>
      <c r="I760" s="363"/>
      <c r="J760" s="363"/>
      <c r="K760" s="364"/>
      <c r="L760" s="364"/>
      <c r="M760" s="364"/>
      <c r="N760" s="363"/>
      <c r="O760" s="363"/>
      <c r="P760" s="363"/>
      <c r="Q760" s="363"/>
      <c r="R760" s="363"/>
      <c r="S760" s="363"/>
      <c r="T760" s="363"/>
      <c r="U760" s="365"/>
    </row>
    <row r="761" spans="1:21" s="2" customFormat="1" x14ac:dyDescent="0.25">
      <c r="A761"/>
      <c r="B761" s="74"/>
      <c r="C761" s="366"/>
      <c r="D761" s="74"/>
      <c r="E761" s="74"/>
      <c r="F761" s="366"/>
      <c r="G761" s="366"/>
      <c r="H761" s="366"/>
      <c r="I761" s="366"/>
      <c r="J761" s="366"/>
      <c r="K761" s="367"/>
      <c r="L761" s="367"/>
      <c r="M761" s="367"/>
      <c r="N761" s="366"/>
      <c r="O761" s="366"/>
      <c r="P761" s="366"/>
      <c r="Q761" s="366"/>
      <c r="R761" s="366"/>
      <c r="S761" s="366"/>
      <c r="T761" s="366"/>
      <c r="U761" s="368"/>
    </row>
    <row r="762" spans="1:21" s="2" customFormat="1" x14ac:dyDescent="0.25">
      <c r="A762"/>
      <c r="B762" s="73"/>
      <c r="C762" s="363"/>
      <c r="D762" s="73"/>
      <c r="E762" s="73"/>
      <c r="F762" s="363"/>
      <c r="G762" s="363"/>
      <c r="H762" s="363"/>
      <c r="I762" s="363"/>
      <c r="J762" s="363"/>
      <c r="K762" s="364"/>
      <c r="L762" s="364"/>
      <c r="M762" s="364"/>
      <c r="N762" s="363"/>
      <c r="O762" s="363"/>
      <c r="P762" s="363"/>
      <c r="Q762" s="363"/>
      <c r="R762" s="363"/>
      <c r="S762" s="363"/>
      <c r="T762" s="363"/>
      <c r="U762" s="365"/>
    </row>
    <row r="763" spans="1:21" s="2" customFormat="1" x14ac:dyDescent="0.25">
      <c r="A763"/>
      <c r="B763" s="74"/>
      <c r="C763" s="366"/>
      <c r="D763" s="74"/>
      <c r="E763" s="74"/>
      <c r="F763" s="366"/>
      <c r="G763" s="366"/>
      <c r="H763" s="366"/>
      <c r="I763" s="366"/>
      <c r="J763" s="366"/>
      <c r="K763" s="367"/>
      <c r="L763" s="367"/>
      <c r="M763" s="367"/>
      <c r="N763" s="366"/>
      <c r="O763" s="366"/>
      <c r="P763" s="366"/>
      <c r="Q763" s="366"/>
      <c r="R763" s="366"/>
      <c r="S763" s="366"/>
      <c r="T763" s="366"/>
      <c r="U763" s="368"/>
    </row>
    <row r="764" spans="1:21" s="2" customFormat="1" x14ac:dyDescent="0.25">
      <c r="A764"/>
      <c r="B764" s="73"/>
      <c r="C764" s="363"/>
      <c r="D764" s="73"/>
      <c r="E764" s="73"/>
      <c r="F764" s="363"/>
      <c r="G764" s="363"/>
      <c r="H764" s="363"/>
      <c r="I764" s="363"/>
      <c r="J764" s="363"/>
      <c r="K764" s="364"/>
      <c r="L764" s="364"/>
      <c r="M764" s="364"/>
      <c r="N764" s="363"/>
      <c r="O764" s="363"/>
      <c r="P764" s="363"/>
      <c r="Q764" s="363"/>
      <c r="R764" s="363"/>
      <c r="S764" s="363"/>
      <c r="T764" s="363"/>
      <c r="U764" s="365"/>
    </row>
    <row r="765" spans="1:21" s="2" customFormat="1" x14ac:dyDescent="0.25">
      <c r="A765"/>
      <c r="B765" s="74"/>
      <c r="C765" s="366"/>
      <c r="D765" s="74"/>
      <c r="E765" s="74"/>
      <c r="F765" s="366"/>
      <c r="G765" s="366"/>
      <c r="H765" s="366"/>
      <c r="I765" s="366"/>
      <c r="J765" s="366"/>
      <c r="K765" s="367"/>
      <c r="L765" s="367"/>
      <c r="M765" s="367"/>
      <c r="N765" s="366"/>
      <c r="O765" s="366"/>
      <c r="P765" s="366"/>
      <c r="Q765" s="366"/>
      <c r="R765" s="366"/>
      <c r="S765" s="366"/>
      <c r="T765" s="366"/>
      <c r="U765" s="368"/>
    </row>
    <row r="766" spans="1:21" s="2" customFormat="1" x14ac:dyDescent="0.25">
      <c r="A766"/>
      <c r="B766" s="73"/>
      <c r="C766" s="363"/>
      <c r="D766" s="73"/>
      <c r="E766" s="73"/>
      <c r="F766" s="363"/>
      <c r="G766" s="363"/>
      <c r="H766" s="363"/>
      <c r="I766" s="363"/>
      <c r="J766" s="363"/>
      <c r="K766" s="364"/>
      <c r="L766" s="364"/>
      <c r="M766" s="364"/>
      <c r="N766" s="363"/>
      <c r="O766" s="363"/>
      <c r="P766" s="363"/>
      <c r="Q766" s="363"/>
      <c r="R766" s="363"/>
      <c r="S766" s="363"/>
      <c r="T766" s="363"/>
      <c r="U766" s="365"/>
    </row>
    <row r="767" spans="1:21" s="2" customFormat="1" x14ac:dyDescent="0.25">
      <c r="A767"/>
      <c r="B767" s="74"/>
      <c r="C767" s="366"/>
      <c r="D767" s="74"/>
      <c r="E767" s="74"/>
      <c r="F767" s="366"/>
      <c r="G767" s="366"/>
      <c r="H767" s="366"/>
      <c r="I767" s="366"/>
      <c r="J767" s="366"/>
      <c r="K767" s="367"/>
      <c r="L767" s="367"/>
      <c r="M767" s="367"/>
      <c r="N767" s="366"/>
      <c r="O767" s="366"/>
      <c r="P767" s="366"/>
      <c r="Q767" s="366"/>
      <c r="R767" s="366"/>
      <c r="S767" s="366"/>
      <c r="T767" s="366"/>
      <c r="U767" s="368"/>
    </row>
    <row r="768" spans="1:21" s="2" customFormat="1" x14ac:dyDescent="0.25">
      <c r="A768"/>
      <c r="B768" s="73"/>
      <c r="C768" s="363"/>
      <c r="D768" s="73"/>
      <c r="E768" s="73"/>
      <c r="F768" s="363"/>
      <c r="G768" s="363"/>
      <c r="H768" s="363"/>
      <c r="I768" s="363"/>
      <c r="J768" s="363"/>
      <c r="K768" s="364"/>
      <c r="L768" s="364"/>
      <c r="M768" s="364"/>
      <c r="N768" s="363"/>
      <c r="O768" s="363"/>
      <c r="P768" s="363"/>
      <c r="Q768" s="363"/>
      <c r="R768" s="363"/>
      <c r="S768" s="363"/>
      <c r="T768" s="363"/>
      <c r="U768" s="365"/>
    </row>
    <row r="769" spans="1:21" s="2" customFormat="1" x14ac:dyDescent="0.25">
      <c r="A769"/>
      <c r="B769" s="74"/>
      <c r="C769" s="366"/>
      <c r="D769" s="74"/>
      <c r="E769" s="74"/>
      <c r="F769" s="366"/>
      <c r="G769" s="366"/>
      <c r="H769" s="366"/>
      <c r="I769" s="366"/>
      <c r="J769" s="366"/>
      <c r="K769" s="367"/>
      <c r="L769" s="367"/>
      <c r="M769" s="367"/>
      <c r="N769" s="366"/>
      <c r="O769" s="366"/>
      <c r="P769" s="366"/>
      <c r="Q769" s="366"/>
      <c r="R769" s="366"/>
      <c r="S769" s="366"/>
      <c r="T769" s="366"/>
      <c r="U769" s="368"/>
    </row>
    <row r="770" spans="1:21" s="2" customFormat="1" x14ac:dyDescent="0.25">
      <c r="A770"/>
      <c r="B770" s="73"/>
      <c r="C770" s="363"/>
      <c r="D770" s="73"/>
      <c r="E770" s="73"/>
      <c r="F770" s="363"/>
      <c r="G770" s="363"/>
      <c r="H770" s="363"/>
      <c r="I770" s="363"/>
      <c r="J770" s="363"/>
      <c r="K770" s="364"/>
      <c r="L770" s="364"/>
      <c r="M770" s="364"/>
      <c r="N770" s="363"/>
      <c r="O770" s="363"/>
      <c r="P770" s="363"/>
      <c r="Q770" s="363"/>
      <c r="R770" s="363"/>
      <c r="S770" s="363"/>
      <c r="T770" s="363"/>
      <c r="U770" s="365"/>
    </row>
    <row r="771" spans="1:21" s="2" customFormat="1" x14ac:dyDescent="0.25">
      <c r="A771"/>
      <c r="B771" s="74"/>
      <c r="C771" s="366"/>
      <c r="D771" s="74"/>
      <c r="E771" s="74"/>
      <c r="F771" s="366"/>
      <c r="G771" s="366"/>
      <c r="H771" s="366"/>
      <c r="I771" s="366"/>
      <c r="J771" s="366"/>
      <c r="K771" s="367"/>
      <c r="L771" s="367"/>
      <c r="M771" s="367"/>
      <c r="N771" s="366"/>
      <c r="O771" s="366"/>
      <c r="P771" s="366"/>
      <c r="Q771" s="366"/>
      <c r="R771" s="366"/>
      <c r="S771" s="366"/>
      <c r="T771" s="366"/>
      <c r="U771" s="368"/>
    </row>
    <row r="772" spans="1:21" s="2" customFormat="1" x14ac:dyDescent="0.25">
      <c r="A772"/>
      <c r="B772" s="73"/>
      <c r="C772" s="363"/>
      <c r="D772" s="73"/>
      <c r="E772" s="73"/>
      <c r="F772" s="363"/>
      <c r="G772" s="363"/>
      <c r="H772" s="363"/>
      <c r="I772" s="363"/>
      <c r="J772" s="363"/>
      <c r="K772" s="364"/>
      <c r="L772" s="364"/>
      <c r="M772" s="364"/>
      <c r="N772" s="363"/>
      <c r="O772" s="363"/>
      <c r="P772" s="363"/>
      <c r="Q772" s="363"/>
      <c r="R772" s="363"/>
      <c r="S772" s="363"/>
      <c r="T772" s="363"/>
      <c r="U772" s="365"/>
    </row>
    <row r="773" spans="1:21" s="2" customFormat="1" x14ac:dyDescent="0.25">
      <c r="A773"/>
      <c r="B773" s="74"/>
      <c r="C773" s="366"/>
      <c r="D773" s="74"/>
      <c r="E773" s="74"/>
      <c r="F773" s="366"/>
      <c r="G773" s="366"/>
      <c r="H773" s="366"/>
      <c r="I773" s="366"/>
      <c r="J773" s="366"/>
      <c r="K773" s="367"/>
      <c r="L773" s="367"/>
      <c r="M773" s="367"/>
      <c r="N773" s="366"/>
      <c r="O773" s="366"/>
      <c r="P773" s="366"/>
      <c r="Q773" s="366"/>
      <c r="R773" s="366"/>
      <c r="S773" s="366"/>
      <c r="T773" s="366"/>
      <c r="U773" s="368"/>
    </row>
    <row r="774" spans="1:21" s="2" customFormat="1" x14ac:dyDescent="0.25">
      <c r="A774"/>
      <c r="B774" s="73"/>
      <c r="C774" s="363"/>
      <c r="D774" s="73"/>
      <c r="E774" s="73"/>
      <c r="F774" s="363"/>
      <c r="G774" s="363"/>
      <c r="H774" s="363"/>
      <c r="I774" s="363"/>
      <c r="J774" s="363"/>
      <c r="K774" s="364"/>
      <c r="L774" s="364"/>
      <c r="M774" s="364"/>
      <c r="N774" s="363"/>
      <c r="O774" s="363"/>
      <c r="P774" s="363"/>
      <c r="Q774" s="363"/>
      <c r="R774" s="363"/>
      <c r="S774" s="363"/>
      <c r="T774" s="363"/>
      <c r="U774" s="365"/>
    </row>
    <row r="775" spans="1:21" s="2" customFormat="1" x14ac:dyDescent="0.25">
      <c r="A775"/>
      <c r="B775" s="74"/>
      <c r="C775" s="366"/>
      <c r="D775" s="74"/>
      <c r="E775" s="74"/>
      <c r="F775" s="366"/>
      <c r="G775" s="366"/>
      <c r="H775" s="366"/>
      <c r="I775" s="366"/>
      <c r="J775" s="366"/>
      <c r="K775" s="367"/>
      <c r="L775" s="367"/>
      <c r="M775" s="367"/>
      <c r="N775" s="366"/>
      <c r="O775" s="366"/>
      <c r="P775" s="366"/>
      <c r="Q775" s="366"/>
      <c r="R775" s="366"/>
      <c r="S775" s="366"/>
      <c r="T775" s="366"/>
      <c r="U775" s="368"/>
    </row>
    <row r="776" spans="1:21" s="2" customFormat="1" x14ac:dyDescent="0.25">
      <c r="A776"/>
      <c r="B776" s="73"/>
      <c r="C776" s="363"/>
      <c r="D776" s="73"/>
      <c r="E776" s="73"/>
      <c r="F776" s="363"/>
      <c r="G776" s="363"/>
      <c r="H776" s="363"/>
      <c r="I776" s="363"/>
      <c r="J776" s="363"/>
      <c r="K776" s="364"/>
      <c r="L776" s="364"/>
      <c r="M776" s="364"/>
      <c r="N776" s="363"/>
      <c r="O776" s="363"/>
      <c r="P776" s="363"/>
      <c r="Q776" s="363"/>
      <c r="R776" s="363"/>
      <c r="S776" s="363"/>
      <c r="T776" s="363"/>
      <c r="U776" s="365"/>
    </row>
    <row r="777" spans="1:21" s="2" customFormat="1" x14ac:dyDescent="0.25">
      <c r="A777"/>
      <c r="B777" s="74"/>
      <c r="C777" s="366"/>
      <c r="D777" s="74"/>
      <c r="E777" s="74"/>
      <c r="F777" s="366"/>
      <c r="G777" s="366"/>
      <c r="H777" s="366"/>
      <c r="I777" s="366"/>
      <c r="J777" s="366"/>
      <c r="K777" s="367"/>
      <c r="L777" s="367"/>
      <c r="M777" s="367"/>
      <c r="N777" s="366"/>
      <c r="O777" s="366"/>
      <c r="P777" s="366"/>
      <c r="Q777" s="366"/>
      <c r="R777" s="366"/>
      <c r="S777" s="366"/>
      <c r="T777" s="366"/>
      <c r="U777" s="368"/>
    </row>
    <row r="778" spans="1:21" s="2" customFormat="1" x14ac:dyDescent="0.25">
      <c r="A778"/>
      <c r="B778" s="73"/>
      <c r="C778" s="363"/>
      <c r="D778" s="73"/>
      <c r="E778" s="73"/>
      <c r="F778" s="363"/>
      <c r="G778" s="363"/>
      <c r="H778" s="363"/>
      <c r="I778" s="363"/>
      <c r="J778" s="363"/>
      <c r="K778" s="364"/>
      <c r="L778" s="364"/>
      <c r="M778" s="364"/>
      <c r="N778" s="363"/>
      <c r="O778" s="363"/>
      <c r="P778" s="363"/>
      <c r="Q778" s="363"/>
      <c r="R778" s="363"/>
      <c r="S778" s="363"/>
      <c r="T778" s="363"/>
      <c r="U778" s="365"/>
    </row>
    <row r="779" spans="1:21" s="2" customFormat="1" x14ac:dyDescent="0.25">
      <c r="A779"/>
      <c r="B779" s="74"/>
      <c r="C779" s="366"/>
      <c r="D779" s="74"/>
      <c r="E779" s="74"/>
      <c r="F779" s="366"/>
      <c r="G779" s="366"/>
      <c r="H779" s="366"/>
      <c r="I779" s="366"/>
      <c r="J779" s="366"/>
      <c r="K779" s="367"/>
      <c r="L779" s="367"/>
      <c r="M779" s="367"/>
      <c r="N779" s="366"/>
      <c r="O779" s="366"/>
      <c r="P779" s="366"/>
      <c r="Q779" s="366"/>
      <c r="R779" s="366"/>
      <c r="S779" s="366"/>
      <c r="T779" s="366"/>
      <c r="U779" s="368"/>
    </row>
    <row r="780" spans="1:21" s="2" customFormat="1" x14ac:dyDescent="0.25">
      <c r="A780"/>
      <c r="B780" s="73"/>
      <c r="C780" s="363"/>
      <c r="D780" s="73"/>
      <c r="E780" s="73"/>
      <c r="F780" s="363"/>
      <c r="G780" s="363"/>
      <c r="H780" s="363"/>
      <c r="I780" s="363"/>
      <c r="J780" s="363"/>
      <c r="K780" s="364"/>
      <c r="L780" s="364"/>
      <c r="M780" s="364"/>
      <c r="N780" s="363"/>
      <c r="O780" s="363"/>
      <c r="P780" s="363"/>
      <c r="Q780" s="363"/>
      <c r="R780" s="363"/>
      <c r="S780" s="363"/>
      <c r="T780" s="363"/>
      <c r="U780" s="365"/>
    </row>
    <row r="781" spans="1:21" s="2" customFormat="1" x14ac:dyDescent="0.25">
      <c r="A781"/>
      <c r="B781" s="74"/>
      <c r="C781" s="366"/>
      <c r="D781" s="74"/>
      <c r="E781" s="74"/>
      <c r="F781" s="366"/>
      <c r="G781" s="366"/>
      <c r="H781" s="366"/>
      <c r="I781" s="366"/>
      <c r="J781" s="366"/>
      <c r="K781" s="367"/>
      <c r="L781" s="367"/>
      <c r="M781" s="367"/>
      <c r="N781" s="366"/>
      <c r="O781" s="366"/>
      <c r="P781" s="366"/>
      <c r="Q781" s="366"/>
      <c r="R781" s="366"/>
      <c r="S781" s="366"/>
      <c r="T781" s="366"/>
      <c r="U781" s="368"/>
    </row>
    <row r="782" spans="1:21" s="2" customFormat="1" x14ac:dyDescent="0.25">
      <c r="A782"/>
      <c r="B782" s="73"/>
      <c r="C782" s="363"/>
      <c r="D782" s="73"/>
      <c r="E782" s="73"/>
      <c r="F782" s="363"/>
      <c r="G782" s="363"/>
      <c r="H782" s="363"/>
      <c r="I782" s="363"/>
      <c r="J782" s="363"/>
      <c r="K782" s="364"/>
      <c r="L782" s="364"/>
      <c r="M782" s="364"/>
      <c r="N782" s="363"/>
      <c r="O782" s="363"/>
      <c r="P782" s="363"/>
      <c r="Q782" s="363"/>
      <c r="R782" s="363"/>
      <c r="S782" s="363"/>
      <c r="T782" s="363"/>
      <c r="U782" s="365"/>
    </row>
    <row r="783" spans="1:21" s="2" customFormat="1" x14ac:dyDescent="0.25">
      <c r="A783"/>
      <c r="B783" s="74"/>
      <c r="C783" s="366"/>
      <c r="D783" s="74"/>
      <c r="E783" s="74"/>
      <c r="F783" s="366"/>
      <c r="G783" s="366"/>
      <c r="H783" s="366"/>
      <c r="I783" s="366"/>
      <c r="J783" s="366"/>
      <c r="K783" s="367"/>
      <c r="L783" s="367"/>
      <c r="M783" s="367"/>
      <c r="N783" s="366"/>
      <c r="O783" s="366"/>
      <c r="P783" s="366"/>
      <c r="Q783" s="366"/>
      <c r="R783" s="366"/>
      <c r="S783" s="366"/>
      <c r="T783" s="366"/>
      <c r="U783" s="368"/>
    </row>
    <row r="784" spans="1:21" s="2" customFormat="1" x14ac:dyDescent="0.25">
      <c r="A784"/>
      <c r="B784" s="73"/>
      <c r="C784" s="363"/>
      <c r="D784" s="73"/>
      <c r="E784" s="73"/>
      <c r="F784" s="363"/>
      <c r="G784" s="363"/>
      <c r="H784" s="363"/>
      <c r="I784" s="363"/>
      <c r="J784" s="363"/>
      <c r="K784" s="364"/>
      <c r="L784" s="364"/>
      <c r="M784" s="364"/>
      <c r="N784" s="363"/>
      <c r="O784" s="363"/>
      <c r="P784" s="363"/>
      <c r="Q784" s="363"/>
      <c r="R784" s="363"/>
      <c r="S784" s="363"/>
      <c r="T784" s="363"/>
      <c r="U784" s="365"/>
    </row>
    <row r="785" spans="1:21" s="2" customFormat="1" x14ac:dyDescent="0.25">
      <c r="A785"/>
      <c r="B785" s="74"/>
      <c r="C785" s="366"/>
      <c r="D785" s="74"/>
      <c r="E785" s="74"/>
      <c r="F785" s="366"/>
      <c r="G785" s="366"/>
      <c r="H785" s="366"/>
      <c r="I785" s="366"/>
      <c r="J785" s="366"/>
      <c r="K785" s="367"/>
      <c r="L785" s="367"/>
      <c r="M785" s="367"/>
      <c r="N785" s="366"/>
      <c r="O785" s="366"/>
      <c r="P785" s="366"/>
      <c r="Q785" s="366"/>
      <c r="R785" s="366"/>
      <c r="S785" s="366"/>
      <c r="T785" s="366"/>
      <c r="U785" s="368"/>
    </row>
    <row r="786" spans="1:21" s="2" customFormat="1" x14ac:dyDescent="0.25">
      <c r="A786"/>
      <c r="B786" s="73"/>
      <c r="C786" s="363"/>
      <c r="D786" s="73"/>
      <c r="E786" s="73"/>
      <c r="F786" s="363"/>
      <c r="G786" s="363"/>
      <c r="H786" s="363"/>
      <c r="I786" s="363"/>
      <c r="J786" s="363"/>
      <c r="K786" s="364"/>
      <c r="L786" s="364"/>
      <c r="M786" s="364"/>
      <c r="N786" s="363"/>
      <c r="O786" s="363"/>
      <c r="P786" s="363"/>
      <c r="Q786" s="363"/>
      <c r="R786" s="363"/>
      <c r="S786" s="363"/>
      <c r="T786" s="363"/>
      <c r="U786" s="365"/>
    </row>
    <row r="787" spans="1:21" s="2" customFormat="1" x14ac:dyDescent="0.25">
      <c r="A787"/>
      <c r="B787" s="74"/>
      <c r="C787" s="366"/>
      <c r="D787" s="74"/>
      <c r="E787" s="74"/>
      <c r="F787" s="366"/>
      <c r="G787" s="366"/>
      <c r="H787" s="366"/>
      <c r="I787" s="366"/>
      <c r="J787" s="366"/>
      <c r="K787" s="367"/>
      <c r="L787" s="367"/>
      <c r="M787" s="367"/>
      <c r="N787" s="366"/>
      <c r="O787" s="366"/>
      <c r="P787" s="366"/>
      <c r="Q787" s="366"/>
      <c r="R787" s="366"/>
      <c r="S787" s="366"/>
      <c r="T787" s="366"/>
      <c r="U787" s="368"/>
    </row>
    <row r="788" spans="1:21" s="2" customFormat="1" x14ac:dyDescent="0.25">
      <c r="A788"/>
      <c r="B788" s="73"/>
      <c r="C788" s="363"/>
      <c r="D788" s="73"/>
      <c r="E788" s="73"/>
      <c r="F788" s="363"/>
      <c r="G788" s="363"/>
      <c r="H788" s="363"/>
      <c r="I788" s="363"/>
      <c r="J788" s="363"/>
      <c r="K788" s="364"/>
      <c r="L788" s="364"/>
      <c r="M788" s="364"/>
      <c r="N788" s="363"/>
      <c r="O788" s="363"/>
      <c r="P788" s="363"/>
      <c r="Q788" s="363"/>
      <c r="R788" s="363"/>
      <c r="S788" s="363"/>
      <c r="T788" s="363"/>
      <c r="U788" s="365"/>
    </row>
    <row r="789" spans="1:21" s="2" customFormat="1" x14ac:dyDescent="0.25">
      <c r="A789"/>
      <c r="B789" s="74"/>
      <c r="C789" s="366"/>
      <c r="D789" s="74"/>
      <c r="E789" s="74"/>
      <c r="F789" s="366"/>
      <c r="G789" s="366"/>
      <c r="H789" s="366"/>
      <c r="I789" s="366"/>
      <c r="J789" s="366"/>
      <c r="K789" s="367"/>
      <c r="L789" s="367"/>
      <c r="M789" s="367"/>
      <c r="N789" s="366"/>
      <c r="O789" s="366"/>
      <c r="P789" s="366"/>
      <c r="Q789" s="366"/>
      <c r="R789" s="366"/>
      <c r="S789" s="366"/>
      <c r="T789" s="366"/>
      <c r="U789" s="368"/>
    </row>
    <row r="790" spans="1:21" s="2" customFormat="1" x14ac:dyDescent="0.25">
      <c r="A790"/>
      <c r="B790" s="73"/>
      <c r="C790" s="363"/>
      <c r="D790" s="73"/>
      <c r="E790" s="73"/>
      <c r="F790" s="363"/>
      <c r="G790" s="363"/>
      <c r="H790" s="363"/>
      <c r="I790" s="363"/>
      <c r="J790" s="363"/>
      <c r="K790" s="364"/>
      <c r="L790" s="364"/>
      <c r="M790" s="364"/>
      <c r="N790" s="363"/>
      <c r="O790" s="363"/>
      <c r="P790" s="363"/>
      <c r="Q790" s="363"/>
      <c r="R790" s="363"/>
      <c r="S790" s="363"/>
      <c r="T790" s="363"/>
      <c r="U790" s="365"/>
    </row>
    <row r="791" spans="1:21" s="2" customFormat="1" x14ac:dyDescent="0.25">
      <c r="A791"/>
      <c r="B791" s="74"/>
      <c r="C791" s="366"/>
      <c r="D791" s="74"/>
      <c r="E791" s="74"/>
      <c r="F791" s="366"/>
      <c r="G791" s="366"/>
      <c r="H791" s="366"/>
      <c r="I791" s="366"/>
      <c r="J791" s="366"/>
      <c r="K791" s="367"/>
      <c r="L791" s="367"/>
      <c r="M791" s="367"/>
      <c r="N791" s="366"/>
      <c r="O791" s="366"/>
      <c r="P791" s="366"/>
      <c r="Q791" s="366"/>
      <c r="R791" s="366"/>
      <c r="S791" s="366"/>
      <c r="T791" s="366"/>
      <c r="U791" s="368"/>
    </row>
    <row r="792" spans="1:21" s="2" customFormat="1" x14ac:dyDescent="0.25">
      <c r="A792"/>
      <c r="B792" s="73"/>
      <c r="C792" s="363"/>
      <c r="D792" s="73"/>
      <c r="E792" s="73"/>
      <c r="F792" s="363"/>
      <c r="G792" s="363"/>
      <c r="H792" s="363"/>
      <c r="I792" s="363"/>
      <c r="J792" s="363"/>
      <c r="K792" s="364"/>
      <c r="L792" s="364"/>
      <c r="M792" s="364"/>
      <c r="N792" s="363"/>
      <c r="O792" s="363"/>
      <c r="P792" s="363"/>
      <c r="Q792" s="363"/>
      <c r="R792" s="363"/>
      <c r="S792" s="363"/>
      <c r="T792" s="363"/>
      <c r="U792" s="365"/>
    </row>
    <row r="793" spans="1:21" s="2" customFormat="1" x14ac:dyDescent="0.25">
      <c r="A793"/>
      <c r="B793" s="74"/>
      <c r="C793" s="366"/>
      <c r="D793" s="74"/>
      <c r="E793" s="74"/>
      <c r="F793" s="366"/>
      <c r="G793" s="366"/>
      <c r="H793" s="366"/>
      <c r="I793" s="366"/>
      <c r="J793" s="366"/>
      <c r="K793" s="367"/>
      <c r="L793" s="367"/>
      <c r="M793" s="367"/>
      <c r="N793" s="366"/>
      <c r="O793" s="366"/>
      <c r="P793" s="366"/>
      <c r="Q793" s="366"/>
      <c r="R793" s="366"/>
      <c r="S793" s="366"/>
      <c r="T793" s="366"/>
      <c r="U793" s="368"/>
    </row>
    <row r="794" spans="1:21" s="2" customFormat="1" x14ac:dyDescent="0.25">
      <c r="A794"/>
      <c r="B794" s="73"/>
      <c r="C794" s="363"/>
      <c r="D794" s="73"/>
      <c r="E794" s="73"/>
      <c r="F794" s="363"/>
      <c r="G794" s="363"/>
      <c r="H794" s="363"/>
      <c r="I794" s="363"/>
      <c r="J794" s="363"/>
      <c r="K794" s="364"/>
      <c r="L794" s="364"/>
      <c r="M794" s="364"/>
      <c r="N794" s="363"/>
      <c r="O794" s="363"/>
      <c r="P794" s="363"/>
      <c r="Q794" s="363"/>
      <c r="R794" s="363"/>
      <c r="S794" s="363"/>
      <c r="T794" s="363"/>
      <c r="U794" s="365"/>
    </row>
    <row r="795" spans="1:21" s="2" customFormat="1" x14ac:dyDescent="0.25">
      <c r="A795"/>
      <c r="B795" s="74"/>
      <c r="C795" s="366"/>
      <c r="D795" s="74"/>
      <c r="E795" s="74"/>
      <c r="F795" s="366"/>
      <c r="G795" s="366"/>
      <c r="H795" s="366"/>
      <c r="I795" s="366"/>
      <c r="J795" s="366"/>
      <c r="K795" s="367"/>
      <c r="L795" s="367"/>
      <c r="M795" s="367"/>
      <c r="N795" s="366"/>
      <c r="O795" s="366"/>
      <c r="P795" s="366"/>
      <c r="Q795" s="366"/>
      <c r="R795" s="366"/>
      <c r="S795" s="366"/>
      <c r="T795" s="366"/>
      <c r="U795" s="368"/>
    </row>
    <row r="796" spans="1:21" s="2" customFormat="1" x14ac:dyDescent="0.25">
      <c r="A796"/>
      <c r="B796" s="73"/>
      <c r="C796" s="363"/>
      <c r="D796" s="73"/>
      <c r="E796" s="73"/>
      <c r="F796" s="363"/>
      <c r="G796" s="363"/>
      <c r="H796" s="363"/>
      <c r="I796" s="363"/>
      <c r="J796" s="363"/>
      <c r="K796" s="364"/>
      <c r="L796" s="364"/>
      <c r="M796" s="364"/>
      <c r="N796" s="363"/>
      <c r="O796" s="363"/>
      <c r="P796" s="363"/>
      <c r="Q796" s="363"/>
      <c r="R796" s="363"/>
      <c r="S796" s="363"/>
      <c r="T796" s="363"/>
      <c r="U796" s="365"/>
    </row>
    <row r="797" spans="1:21" s="2" customFormat="1" x14ac:dyDescent="0.25">
      <c r="A797"/>
      <c r="B797" s="74"/>
      <c r="C797" s="366"/>
      <c r="D797" s="74"/>
      <c r="E797" s="74"/>
      <c r="F797" s="366"/>
      <c r="G797" s="366"/>
      <c r="H797" s="366"/>
      <c r="I797" s="366"/>
      <c r="J797" s="366"/>
      <c r="K797" s="367"/>
      <c r="L797" s="367"/>
      <c r="M797" s="367"/>
      <c r="N797" s="366"/>
      <c r="O797" s="366"/>
      <c r="P797" s="366"/>
      <c r="Q797" s="366"/>
      <c r="R797" s="366"/>
      <c r="S797" s="366"/>
      <c r="T797" s="366"/>
      <c r="U797" s="368"/>
    </row>
    <row r="798" spans="1:21" s="2" customFormat="1" x14ac:dyDescent="0.25">
      <c r="A798"/>
      <c r="B798" s="73"/>
      <c r="C798" s="363"/>
      <c r="D798" s="73"/>
      <c r="E798" s="73"/>
      <c r="F798" s="363"/>
      <c r="G798" s="363"/>
      <c r="H798" s="363"/>
      <c r="I798" s="363"/>
      <c r="J798" s="363"/>
      <c r="K798" s="364"/>
      <c r="L798" s="364"/>
      <c r="M798" s="364"/>
      <c r="N798" s="363"/>
      <c r="O798" s="363"/>
      <c r="P798" s="363"/>
      <c r="Q798" s="363"/>
      <c r="R798" s="363"/>
      <c r="S798" s="363"/>
      <c r="T798" s="363"/>
      <c r="U798" s="365"/>
    </row>
    <row r="799" spans="1:21" s="2" customFormat="1" x14ac:dyDescent="0.25">
      <c r="A799"/>
      <c r="B799" s="74"/>
      <c r="C799" s="366"/>
      <c r="D799" s="74"/>
      <c r="E799" s="74"/>
      <c r="F799" s="366"/>
      <c r="G799" s="366"/>
      <c r="H799" s="366"/>
      <c r="I799" s="366"/>
      <c r="J799" s="366"/>
      <c r="K799" s="367"/>
      <c r="L799" s="367"/>
      <c r="M799" s="367"/>
      <c r="N799" s="366"/>
      <c r="O799" s="366"/>
      <c r="P799" s="366"/>
      <c r="Q799" s="366"/>
      <c r="R799" s="366"/>
      <c r="S799" s="366"/>
      <c r="T799" s="366"/>
      <c r="U799" s="368"/>
    </row>
    <row r="800" spans="1:21" s="2" customFormat="1" x14ac:dyDescent="0.25">
      <c r="A800"/>
      <c r="B800" s="73"/>
      <c r="C800" s="363"/>
      <c r="D800" s="73"/>
      <c r="E800" s="73"/>
      <c r="F800" s="363"/>
      <c r="G800" s="363"/>
      <c r="H800" s="363"/>
      <c r="I800" s="363"/>
      <c r="J800" s="363"/>
      <c r="K800" s="364"/>
      <c r="L800" s="364"/>
      <c r="M800" s="364"/>
      <c r="N800" s="363"/>
      <c r="O800" s="363"/>
      <c r="P800" s="363"/>
      <c r="Q800" s="363"/>
      <c r="R800" s="363"/>
      <c r="S800" s="363"/>
      <c r="T800" s="363"/>
      <c r="U800" s="365"/>
    </row>
    <row r="801" spans="1:21" s="2" customFormat="1" x14ac:dyDescent="0.25">
      <c r="A801"/>
      <c r="B801" s="74"/>
      <c r="C801" s="366"/>
      <c r="D801" s="74"/>
      <c r="E801" s="74"/>
      <c r="F801" s="366"/>
      <c r="G801" s="366"/>
      <c r="H801" s="366"/>
      <c r="I801" s="366"/>
      <c r="J801" s="366"/>
      <c r="K801" s="367"/>
      <c r="L801" s="367"/>
      <c r="M801" s="367"/>
      <c r="N801" s="366"/>
      <c r="O801" s="366"/>
      <c r="P801" s="366"/>
      <c r="Q801" s="366"/>
      <c r="R801" s="366"/>
      <c r="S801" s="366"/>
      <c r="T801" s="366"/>
      <c r="U801" s="368"/>
    </row>
    <row r="802" spans="1:21" s="2" customFormat="1" x14ac:dyDescent="0.25">
      <c r="A802"/>
      <c r="B802" s="73"/>
      <c r="C802" s="363"/>
      <c r="D802" s="73"/>
      <c r="E802" s="73"/>
      <c r="F802" s="363"/>
      <c r="G802" s="363"/>
      <c r="H802" s="363"/>
      <c r="I802" s="363"/>
      <c r="J802" s="363"/>
      <c r="K802" s="364"/>
      <c r="L802" s="364"/>
      <c r="M802" s="364"/>
      <c r="N802" s="363"/>
      <c r="O802" s="363"/>
      <c r="P802" s="363"/>
      <c r="Q802" s="363"/>
      <c r="R802" s="363"/>
      <c r="S802" s="363"/>
      <c r="T802" s="363"/>
      <c r="U802" s="365"/>
    </row>
    <row r="803" spans="1:21" s="2" customFormat="1" x14ac:dyDescent="0.25">
      <c r="A803"/>
      <c r="B803" s="74"/>
      <c r="C803" s="366"/>
      <c r="D803" s="74"/>
      <c r="E803" s="74"/>
      <c r="F803" s="366"/>
      <c r="G803" s="366"/>
      <c r="H803" s="366"/>
      <c r="I803" s="366"/>
      <c r="J803" s="366"/>
      <c r="K803" s="367"/>
      <c r="L803" s="367"/>
      <c r="M803" s="367"/>
      <c r="N803" s="366"/>
      <c r="O803" s="366"/>
      <c r="P803" s="366"/>
      <c r="Q803" s="366"/>
      <c r="R803" s="366"/>
      <c r="S803" s="366"/>
      <c r="T803" s="366"/>
      <c r="U803" s="368"/>
    </row>
    <row r="804" spans="1:21" s="2" customFormat="1" x14ac:dyDescent="0.25">
      <c r="A804"/>
      <c r="B804" s="73"/>
      <c r="C804" s="363"/>
      <c r="D804" s="73"/>
      <c r="E804" s="73"/>
      <c r="F804" s="363"/>
      <c r="G804" s="363"/>
      <c r="H804" s="363"/>
      <c r="I804" s="363"/>
      <c r="J804" s="363"/>
      <c r="K804" s="364"/>
      <c r="L804" s="364"/>
      <c r="M804" s="364"/>
      <c r="N804" s="363"/>
      <c r="O804" s="363"/>
      <c r="P804" s="363"/>
      <c r="Q804" s="363"/>
      <c r="R804" s="363"/>
      <c r="S804" s="363"/>
      <c r="T804" s="363"/>
      <c r="U804" s="365"/>
    </row>
    <row r="805" spans="1:21" s="2" customFormat="1" x14ac:dyDescent="0.25">
      <c r="A805"/>
      <c r="B805" s="74"/>
      <c r="C805" s="366"/>
      <c r="D805" s="74"/>
      <c r="E805" s="74"/>
      <c r="F805" s="366"/>
      <c r="G805" s="366"/>
      <c r="H805" s="366"/>
      <c r="I805" s="366"/>
      <c r="J805" s="366"/>
      <c r="K805" s="367"/>
      <c r="L805" s="367"/>
      <c r="M805" s="367"/>
      <c r="N805" s="366"/>
      <c r="O805" s="366"/>
      <c r="P805" s="366"/>
      <c r="Q805" s="366"/>
      <c r="R805" s="366"/>
      <c r="S805" s="366"/>
      <c r="T805" s="366"/>
      <c r="U805" s="368"/>
    </row>
    <row r="806" spans="1:21" s="2" customFormat="1" x14ac:dyDescent="0.25">
      <c r="A806"/>
      <c r="B806" s="73"/>
      <c r="C806" s="363"/>
      <c r="D806" s="73"/>
      <c r="E806" s="73"/>
      <c r="F806" s="363"/>
      <c r="G806" s="363"/>
      <c r="H806" s="363"/>
      <c r="I806" s="363"/>
      <c r="J806" s="363"/>
      <c r="K806" s="364"/>
      <c r="L806" s="364"/>
      <c r="M806" s="364"/>
      <c r="N806" s="363"/>
      <c r="O806" s="363"/>
      <c r="P806" s="363"/>
      <c r="Q806" s="363"/>
      <c r="R806" s="363"/>
      <c r="S806" s="363"/>
      <c r="T806" s="363"/>
      <c r="U806" s="365"/>
    </row>
    <row r="807" spans="1:21" s="2" customFormat="1" x14ac:dyDescent="0.25">
      <c r="A807"/>
      <c r="B807" s="74"/>
      <c r="C807" s="366"/>
      <c r="D807" s="74"/>
      <c r="E807" s="74"/>
      <c r="F807" s="366"/>
      <c r="G807" s="366"/>
      <c r="H807" s="366"/>
      <c r="I807" s="366"/>
      <c r="J807" s="366"/>
      <c r="K807" s="367"/>
      <c r="L807" s="367"/>
      <c r="M807" s="367"/>
      <c r="N807" s="366"/>
      <c r="O807" s="366"/>
      <c r="P807" s="366"/>
      <c r="Q807" s="366"/>
      <c r="R807" s="366"/>
      <c r="S807" s="366"/>
      <c r="T807" s="366"/>
      <c r="U807" s="368"/>
    </row>
    <row r="808" spans="1:21" s="2" customFormat="1" x14ac:dyDescent="0.25">
      <c r="A808"/>
      <c r="B808" s="73"/>
      <c r="C808" s="363"/>
      <c r="D808" s="73"/>
      <c r="E808" s="73"/>
      <c r="F808" s="363"/>
      <c r="G808" s="363"/>
      <c r="H808" s="363"/>
      <c r="I808" s="363"/>
      <c r="J808" s="363"/>
      <c r="K808" s="364"/>
      <c r="L808" s="364"/>
      <c r="M808" s="364"/>
      <c r="N808" s="363"/>
      <c r="O808" s="363"/>
      <c r="P808" s="363"/>
      <c r="Q808" s="363"/>
      <c r="R808" s="363"/>
      <c r="S808" s="363"/>
      <c r="T808" s="363"/>
      <c r="U808" s="365"/>
    </row>
    <row r="809" spans="1:21" s="2" customFormat="1" x14ac:dyDescent="0.25">
      <c r="A809"/>
      <c r="B809" s="74"/>
      <c r="C809" s="366"/>
      <c r="D809" s="74"/>
      <c r="E809" s="74"/>
      <c r="F809" s="366"/>
      <c r="G809" s="366"/>
      <c r="H809" s="366"/>
      <c r="I809" s="366"/>
      <c r="J809" s="366"/>
      <c r="K809" s="367"/>
      <c r="L809" s="367"/>
      <c r="M809" s="367"/>
      <c r="N809" s="366"/>
      <c r="O809" s="366"/>
      <c r="P809" s="366"/>
      <c r="Q809" s="366"/>
      <c r="R809" s="366"/>
      <c r="S809" s="366"/>
      <c r="T809" s="366"/>
      <c r="U809" s="368"/>
    </row>
    <row r="810" spans="1:21" s="2" customFormat="1" x14ac:dyDescent="0.25">
      <c r="A810"/>
      <c r="B810" s="73"/>
      <c r="C810" s="363"/>
      <c r="D810" s="73"/>
      <c r="E810" s="73"/>
      <c r="F810" s="363"/>
      <c r="G810" s="363"/>
      <c r="H810" s="363"/>
      <c r="I810" s="363"/>
      <c r="J810" s="363"/>
      <c r="K810" s="364"/>
      <c r="L810" s="364"/>
      <c r="M810" s="364"/>
      <c r="N810" s="363"/>
      <c r="O810" s="363"/>
      <c r="P810" s="363"/>
      <c r="Q810" s="363"/>
      <c r="R810" s="363"/>
      <c r="S810" s="363"/>
      <c r="T810" s="363"/>
      <c r="U810" s="365"/>
    </row>
    <row r="811" spans="1:21" s="2" customFormat="1" x14ac:dyDescent="0.25">
      <c r="A811"/>
      <c r="B811" s="74"/>
      <c r="C811" s="366"/>
      <c r="D811" s="74"/>
      <c r="E811" s="74"/>
      <c r="F811" s="366"/>
      <c r="G811" s="366"/>
      <c r="H811" s="366"/>
      <c r="I811" s="366"/>
      <c r="J811" s="366"/>
      <c r="K811" s="367"/>
      <c r="L811" s="367"/>
      <c r="M811" s="367"/>
      <c r="N811" s="366"/>
      <c r="O811" s="366"/>
      <c r="P811" s="366"/>
      <c r="Q811" s="366"/>
      <c r="R811" s="366"/>
      <c r="S811" s="366"/>
      <c r="T811" s="366"/>
      <c r="U811" s="368"/>
    </row>
    <row r="812" spans="1:21" s="2" customFormat="1" x14ac:dyDescent="0.25">
      <c r="A812"/>
      <c r="B812" s="73"/>
      <c r="C812" s="363"/>
      <c r="D812" s="73"/>
      <c r="E812" s="73"/>
      <c r="F812" s="363"/>
      <c r="G812" s="363"/>
      <c r="H812" s="363"/>
      <c r="I812" s="363"/>
      <c r="J812" s="363"/>
      <c r="K812" s="364"/>
      <c r="L812" s="364"/>
      <c r="M812" s="364"/>
      <c r="N812" s="363"/>
      <c r="O812" s="363"/>
      <c r="P812" s="363"/>
      <c r="Q812" s="363"/>
      <c r="R812" s="363"/>
      <c r="S812" s="363"/>
      <c r="T812" s="363"/>
      <c r="U812" s="365"/>
    </row>
    <row r="813" spans="1:21" s="2" customFormat="1" x14ac:dyDescent="0.25">
      <c r="A813"/>
      <c r="B813" s="74"/>
      <c r="C813" s="366"/>
      <c r="D813" s="74"/>
      <c r="E813" s="74"/>
      <c r="F813" s="366"/>
      <c r="G813" s="366"/>
      <c r="H813" s="366"/>
      <c r="I813" s="366"/>
      <c r="J813" s="366"/>
      <c r="K813" s="367"/>
      <c r="L813" s="367"/>
      <c r="M813" s="367"/>
      <c r="N813" s="366"/>
      <c r="O813" s="366"/>
      <c r="P813" s="366"/>
      <c r="Q813" s="366"/>
      <c r="R813" s="366"/>
      <c r="S813" s="366"/>
      <c r="T813" s="366"/>
      <c r="U813" s="368"/>
    </row>
    <row r="814" spans="1:21" s="2" customFormat="1" x14ac:dyDescent="0.25">
      <c r="A814"/>
      <c r="B814" s="73"/>
      <c r="C814" s="363"/>
      <c r="D814" s="73"/>
      <c r="E814" s="73"/>
      <c r="F814" s="363"/>
      <c r="G814" s="363"/>
      <c r="H814" s="363"/>
      <c r="I814" s="363"/>
      <c r="J814" s="363"/>
      <c r="K814" s="364"/>
      <c r="L814" s="364"/>
      <c r="M814" s="364"/>
      <c r="N814" s="363"/>
      <c r="O814" s="363"/>
      <c r="P814" s="363"/>
      <c r="Q814" s="363"/>
      <c r="R814" s="363"/>
      <c r="S814" s="363"/>
      <c r="T814" s="363"/>
      <c r="U814" s="365"/>
    </row>
    <row r="815" spans="1:21" s="2" customFormat="1" x14ac:dyDescent="0.25">
      <c r="A815"/>
      <c r="B815" s="74"/>
      <c r="C815" s="366"/>
      <c r="D815" s="74"/>
      <c r="E815" s="74"/>
      <c r="F815" s="366"/>
      <c r="G815" s="366"/>
      <c r="H815" s="366"/>
      <c r="I815" s="366"/>
      <c r="J815" s="366"/>
      <c r="K815" s="367"/>
      <c r="L815" s="367"/>
      <c r="M815" s="367"/>
      <c r="N815" s="366"/>
      <c r="O815" s="366"/>
      <c r="P815" s="366"/>
      <c r="Q815" s="366"/>
      <c r="R815" s="366"/>
      <c r="S815" s="366"/>
      <c r="T815" s="366"/>
      <c r="U815" s="368"/>
    </row>
    <row r="816" spans="1:21" s="2" customFormat="1" x14ac:dyDescent="0.25">
      <c r="A816"/>
      <c r="B816" s="73"/>
      <c r="C816" s="363"/>
      <c r="D816" s="73"/>
      <c r="E816" s="73"/>
      <c r="F816" s="363"/>
      <c r="G816" s="363"/>
      <c r="H816" s="363"/>
      <c r="I816" s="363"/>
      <c r="J816" s="363"/>
      <c r="K816" s="364"/>
      <c r="L816" s="364"/>
      <c r="M816" s="364"/>
      <c r="N816" s="363"/>
      <c r="O816" s="363"/>
      <c r="P816" s="363"/>
      <c r="Q816" s="363"/>
      <c r="R816" s="363"/>
      <c r="S816" s="363"/>
      <c r="T816" s="363"/>
      <c r="U816" s="365"/>
    </row>
    <row r="817" spans="1:21" s="2" customFormat="1" x14ac:dyDescent="0.25">
      <c r="A817"/>
      <c r="B817" s="74"/>
      <c r="C817" s="366"/>
      <c r="D817" s="74"/>
      <c r="E817" s="74"/>
      <c r="F817" s="366"/>
      <c r="G817" s="366"/>
      <c r="H817" s="366"/>
      <c r="I817" s="366"/>
      <c r="J817" s="366"/>
      <c r="K817" s="367"/>
      <c r="L817" s="367"/>
      <c r="M817" s="367"/>
      <c r="N817" s="366"/>
      <c r="O817" s="366"/>
      <c r="P817" s="366"/>
      <c r="Q817" s="366"/>
      <c r="R817" s="366"/>
      <c r="S817" s="366"/>
      <c r="T817" s="366"/>
      <c r="U817" s="368"/>
    </row>
    <row r="818" spans="1:21" s="2" customFormat="1" x14ac:dyDescent="0.25">
      <c r="A818"/>
      <c r="B818" s="73"/>
      <c r="C818" s="363"/>
      <c r="D818" s="73"/>
      <c r="E818" s="73"/>
      <c r="F818" s="363"/>
      <c r="G818" s="363"/>
      <c r="H818" s="363"/>
      <c r="I818" s="363"/>
      <c r="J818" s="363"/>
      <c r="K818" s="364"/>
      <c r="L818" s="364"/>
      <c r="M818" s="364"/>
      <c r="N818" s="363"/>
      <c r="O818" s="363"/>
      <c r="P818" s="363"/>
      <c r="Q818" s="363"/>
      <c r="R818" s="363"/>
      <c r="S818" s="363"/>
      <c r="T818" s="363"/>
      <c r="U818" s="365"/>
    </row>
    <row r="819" spans="1:21" s="2" customFormat="1" x14ac:dyDescent="0.25">
      <c r="A819"/>
      <c r="B819" s="74"/>
      <c r="C819" s="366"/>
      <c r="D819" s="74"/>
      <c r="E819" s="74"/>
      <c r="F819" s="366"/>
      <c r="G819" s="366"/>
      <c r="H819" s="366"/>
      <c r="I819" s="366"/>
      <c r="J819" s="366"/>
      <c r="K819" s="367"/>
      <c r="L819" s="367"/>
      <c r="M819" s="367"/>
      <c r="N819" s="366"/>
      <c r="O819" s="366"/>
      <c r="P819" s="366"/>
      <c r="Q819" s="366"/>
      <c r="R819" s="366"/>
      <c r="S819" s="366"/>
      <c r="T819" s="366"/>
      <c r="U819" s="368"/>
    </row>
    <row r="820" spans="1:21" s="2" customFormat="1" x14ac:dyDescent="0.25">
      <c r="A820"/>
      <c r="B820" s="73"/>
      <c r="C820" s="363"/>
      <c r="D820" s="73"/>
      <c r="E820" s="73"/>
      <c r="F820" s="363"/>
      <c r="G820" s="363"/>
      <c r="H820" s="363"/>
      <c r="I820" s="363"/>
      <c r="J820" s="363"/>
      <c r="K820" s="364"/>
      <c r="L820" s="364"/>
      <c r="M820" s="364"/>
      <c r="N820" s="363"/>
      <c r="O820" s="363"/>
      <c r="P820" s="363"/>
      <c r="Q820" s="363"/>
      <c r="R820" s="363"/>
      <c r="S820" s="363"/>
      <c r="T820" s="363"/>
      <c r="U820" s="365"/>
    </row>
    <row r="821" spans="1:21" s="2" customFormat="1" x14ac:dyDescent="0.25">
      <c r="A821"/>
      <c r="B821" s="74"/>
      <c r="C821" s="366"/>
      <c r="D821" s="74"/>
      <c r="E821" s="74"/>
      <c r="F821" s="366"/>
      <c r="G821" s="366"/>
      <c r="H821" s="366"/>
      <c r="I821" s="366"/>
      <c r="J821" s="366"/>
      <c r="K821" s="367"/>
      <c r="L821" s="367"/>
      <c r="M821" s="367"/>
      <c r="N821" s="366"/>
      <c r="O821" s="366"/>
      <c r="P821" s="366"/>
      <c r="Q821" s="366"/>
      <c r="R821" s="366"/>
      <c r="S821" s="366"/>
      <c r="T821" s="366"/>
      <c r="U821" s="368"/>
    </row>
    <row r="822" spans="1:21" s="2" customFormat="1" x14ac:dyDescent="0.25">
      <c r="A822"/>
      <c r="B822" s="73"/>
      <c r="C822" s="363"/>
      <c r="D822" s="73"/>
      <c r="E822" s="73"/>
      <c r="F822" s="363"/>
      <c r="G822" s="363"/>
      <c r="H822" s="363"/>
      <c r="I822" s="363"/>
      <c r="J822" s="363"/>
      <c r="K822" s="364"/>
      <c r="L822" s="364"/>
      <c r="M822" s="364"/>
      <c r="N822" s="363"/>
      <c r="O822" s="363"/>
      <c r="P822" s="363"/>
      <c r="Q822" s="363"/>
      <c r="R822" s="363"/>
      <c r="S822" s="363"/>
      <c r="T822" s="363"/>
      <c r="U822" s="365"/>
    </row>
    <row r="823" spans="1:21" s="2" customFormat="1" x14ac:dyDescent="0.25">
      <c r="A823"/>
      <c r="B823" s="74"/>
      <c r="C823" s="366"/>
      <c r="D823" s="74"/>
      <c r="E823" s="74"/>
      <c r="F823" s="366"/>
      <c r="G823" s="366"/>
      <c r="H823" s="366"/>
      <c r="I823" s="366"/>
      <c r="J823" s="366"/>
      <c r="K823" s="367"/>
      <c r="L823" s="367"/>
      <c r="M823" s="367"/>
      <c r="N823" s="366"/>
      <c r="O823" s="366"/>
      <c r="P823" s="366"/>
      <c r="Q823" s="366"/>
      <c r="R823" s="366"/>
      <c r="S823" s="366"/>
      <c r="T823" s="366"/>
      <c r="U823" s="368"/>
    </row>
    <row r="824" spans="1:21" s="2" customFormat="1" x14ac:dyDescent="0.25">
      <c r="A824"/>
      <c r="B824" s="73"/>
      <c r="C824" s="363"/>
      <c r="D824" s="73"/>
      <c r="E824" s="73"/>
      <c r="F824" s="363"/>
      <c r="G824" s="363"/>
      <c r="H824" s="363"/>
      <c r="I824" s="363"/>
      <c r="J824" s="363"/>
      <c r="K824" s="364"/>
      <c r="L824" s="364"/>
      <c r="M824" s="364"/>
      <c r="N824" s="363"/>
      <c r="O824" s="363"/>
      <c r="P824" s="363"/>
      <c r="Q824" s="363"/>
      <c r="R824" s="363"/>
      <c r="S824" s="363"/>
      <c r="T824" s="363"/>
      <c r="U824" s="365"/>
    </row>
    <row r="825" spans="1:21" s="2" customFormat="1" x14ac:dyDescent="0.25">
      <c r="A825"/>
      <c r="B825" s="74"/>
      <c r="C825" s="366"/>
      <c r="D825" s="74"/>
      <c r="E825" s="74"/>
      <c r="F825" s="366"/>
      <c r="G825" s="366"/>
      <c r="H825" s="366"/>
      <c r="I825" s="366"/>
      <c r="J825" s="366"/>
      <c r="K825" s="367"/>
      <c r="L825" s="367"/>
      <c r="M825" s="367"/>
      <c r="N825" s="366"/>
      <c r="O825" s="366"/>
      <c r="P825" s="366"/>
      <c r="Q825" s="366"/>
      <c r="R825" s="366"/>
      <c r="S825" s="366"/>
      <c r="T825" s="366"/>
      <c r="U825" s="368"/>
    </row>
    <row r="826" spans="1:21" s="2" customFormat="1" x14ac:dyDescent="0.25">
      <c r="A826"/>
      <c r="B826" s="73"/>
      <c r="C826" s="363"/>
      <c r="D826" s="73"/>
      <c r="E826" s="73"/>
      <c r="F826" s="363"/>
      <c r="G826" s="363"/>
      <c r="H826" s="363"/>
      <c r="I826" s="363"/>
      <c r="J826" s="363"/>
      <c r="K826" s="364"/>
      <c r="L826" s="364"/>
      <c r="M826" s="364"/>
      <c r="N826" s="363"/>
      <c r="O826" s="363"/>
      <c r="P826" s="363"/>
      <c r="Q826" s="363"/>
      <c r="R826" s="363"/>
      <c r="S826" s="363"/>
      <c r="T826" s="363"/>
      <c r="U826" s="365"/>
    </row>
    <row r="827" spans="1:21" s="2" customFormat="1" x14ac:dyDescent="0.25">
      <c r="A827"/>
      <c r="B827" s="74"/>
      <c r="C827" s="366"/>
      <c r="D827" s="74"/>
      <c r="E827" s="74"/>
      <c r="F827" s="366"/>
      <c r="G827" s="366"/>
      <c r="H827" s="366"/>
      <c r="I827" s="366"/>
      <c r="J827" s="366"/>
      <c r="K827" s="367"/>
      <c r="L827" s="367"/>
      <c r="M827" s="367"/>
      <c r="N827" s="366"/>
      <c r="O827" s="366"/>
      <c r="P827" s="366"/>
      <c r="Q827" s="366"/>
      <c r="R827" s="366"/>
      <c r="S827" s="366"/>
      <c r="T827" s="366"/>
      <c r="U827" s="368"/>
    </row>
    <row r="828" spans="1:21" s="2" customFormat="1" x14ac:dyDescent="0.25">
      <c r="A828"/>
      <c r="B828" s="73"/>
      <c r="C828" s="363"/>
      <c r="D828" s="73"/>
      <c r="E828" s="73"/>
      <c r="F828" s="363"/>
      <c r="G828" s="363"/>
      <c r="H828" s="363"/>
      <c r="I828" s="363"/>
      <c r="J828" s="363"/>
      <c r="K828" s="364"/>
      <c r="L828" s="364"/>
      <c r="M828" s="364"/>
      <c r="N828" s="363"/>
      <c r="O828" s="363"/>
      <c r="P828" s="363"/>
      <c r="Q828" s="363"/>
      <c r="R828" s="363"/>
      <c r="S828" s="363"/>
      <c r="T828" s="363"/>
      <c r="U828" s="365"/>
    </row>
    <row r="829" spans="1:21" s="2" customFormat="1" x14ac:dyDescent="0.25">
      <c r="A829"/>
      <c r="B829" s="74"/>
      <c r="C829" s="366"/>
      <c r="D829" s="74"/>
      <c r="E829" s="74"/>
      <c r="F829" s="366"/>
      <c r="G829" s="366"/>
      <c r="H829" s="366"/>
      <c r="I829" s="366"/>
      <c r="J829" s="366"/>
      <c r="K829" s="367"/>
      <c r="L829" s="367"/>
      <c r="M829" s="367"/>
      <c r="N829" s="366"/>
      <c r="O829" s="366"/>
      <c r="P829" s="366"/>
      <c r="Q829" s="366"/>
      <c r="R829" s="366"/>
      <c r="S829" s="366"/>
      <c r="T829" s="366"/>
      <c r="U829" s="368"/>
    </row>
    <row r="830" spans="1:21" s="2" customFormat="1" x14ac:dyDescent="0.25">
      <c r="A830"/>
      <c r="B830" s="73"/>
      <c r="C830" s="363"/>
      <c r="D830" s="73"/>
      <c r="E830" s="73"/>
      <c r="F830" s="363"/>
      <c r="G830" s="363"/>
      <c r="H830" s="363"/>
      <c r="I830" s="363"/>
      <c r="J830" s="363"/>
      <c r="K830" s="364"/>
      <c r="L830" s="364"/>
      <c r="M830" s="364"/>
      <c r="N830" s="363"/>
      <c r="O830" s="363"/>
      <c r="P830" s="363"/>
      <c r="Q830" s="363"/>
      <c r="R830" s="363"/>
      <c r="S830" s="363"/>
      <c r="T830" s="363"/>
      <c r="U830" s="365"/>
    </row>
    <row r="831" spans="1:21" s="2" customFormat="1" x14ac:dyDescent="0.25">
      <c r="A831"/>
      <c r="B831" s="74"/>
      <c r="C831" s="366"/>
      <c r="D831" s="74"/>
      <c r="E831" s="74"/>
      <c r="F831" s="366"/>
      <c r="G831" s="366"/>
      <c r="H831" s="366"/>
      <c r="I831" s="366"/>
      <c r="J831" s="366"/>
      <c r="K831" s="367"/>
      <c r="L831" s="367"/>
      <c r="M831" s="367"/>
      <c r="N831" s="366"/>
      <c r="O831" s="366"/>
      <c r="P831" s="366"/>
      <c r="Q831" s="366"/>
      <c r="R831" s="366"/>
      <c r="S831" s="366"/>
      <c r="T831" s="366"/>
      <c r="U831" s="368"/>
    </row>
    <row r="832" spans="1:21" s="2" customFormat="1" x14ac:dyDescent="0.25">
      <c r="A832"/>
      <c r="B832" s="73"/>
      <c r="C832" s="363"/>
      <c r="D832" s="73"/>
      <c r="E832" s="73"/>
      <c r="F832" s="363"/>
      <c r="G832" s="363"/>
      <c r="H832" s="363"/>
      <c r="I832" s="363"/>
      <c r="J832" s="363"/>
      <c r="K832" s="364"/>
      <c r="L832" s="364"/>
      <c r="M832" s="364"/>
      <c r="N832" s="363"/>
      <c r="O832" s="363"/>
      <c r="P832" s="363"/>
      <c r="Q832" s="363"/>
      <c r="R832" s="363"/>
      <c r="S832" s="363"/>
      <c r="T832" s="363"/>
      <c r="U832" s="365"/>
    </row>
    <row r="833" spans="1:21" s="2" customFormat="1" x14ac:dyDescent="0.25">
      <c r="A833"/>
      <c r="B833" s="74"/>
      <c r="C833" s="366"/>
      <c r="D833" s="74"/>
      <c r="E833" s="74"/>
      <c r="F833" s="366"/>
      <c r="G833" s="366"/>
      <c r="H833" s="366"/>
      <c r="I833" s="366"/>
      <c r="J833" s="366"/>
      <c r="K833" s="367"/>
      <c r="L833" s="367"/>
      <c r="M833" s="367"/>
      <c r="N833" s="366"/>
      <c r="O833" s="366"/>
      <c r="P833" s="366"/>
      <c r="Q833" s="366"/>
      <c r="R833" s="366"/>
      <c r="S833" s="366"/>
      <c r="T833" s="366"/>
      <c r="U833" s="368"/>
    </row>
    <row r="834" spans="1:21" s="2" customFormat="1" x14ac:dyDescent="0.25">
      <c r="A834"/>
      <c r="B834" s="73"/>
      <c r="C834" s="363"/>
      <c r="D834" s="73"/>
      <c r="E834" s="73"/>
      <c r="F834" s="363"/>
      <c r="G834" s="363"/>
      <c r="H834" s="363"/>
      <c r="I834" s="363"/>
      <c r="J834" s="363"/>
      <c r="K834" s="364"/>
      <c r="L834" s="364"/>
      <c r="M834" s="364"/>
      <c r="N834" s="363"/>
      <c r="O834" s="363"/>
      <c r="P834" s="363"/>
      <c r="Q834" s="363"/>
      <c r="R834" s="363"/>
      <c r="S834" s="363"/>
      <c r="T834" s="363"/>
      <c r="U834" s="365"/>
    </row>
    <row r="835" spans="1:21" s="2" customFormat="1" x14ac:dyDescent="0.25">
      <c r="A835"/>
      <c r="B835" s="74"/>
      <c r="C835" s="366"/>
      <c r="D835" s="74"/>
      <c r="E835" s="74"/>
      <c r="F835" s="366"/>
      <c r="G835" s="366"/>
      <c r="H835" s="366"/>
      <c r="I835" s="366"/>
      <c r="J835" s="366"/>
      <c r="K835" s="367"/>
      <c r="L835" s="367"/>
      <c r="M835" s="367"/>
      <c r="N835" s="366"/>
      <c r="O835" s="366"/>
      <c r="P835" s="366"/>
      <c r="Q835" s="366"/>
      <c r="R835" s="366"/>
      <c r="S835" s="366"/>
      <c r="T835" s="366"/>
      <c r="U835" s="368"/>
    </row>
    <row r="836" spans="1:21" s="2" customFormat="1" x14ac:dyDescent="0.25">
      <c r="A836"/>
      <c r="B836" s="73"/>
      <c r="C836" s="363"/>
      <c r="D836" s="73"/>
      <c r="E836" s="73"/>
      <c r="F836" s="363"/>
      <c r="G836" s="363"/>
      <c r="H836" s="363"/>
      <c r="I836" s="363"/>
      <c r="J836" s="363"/>
      <c r="K836" s="364"/>
      <c r="L836" s="364"/>
      <c r="M836" s="364"/>
      <c r="N836" s="363"/>
      <c r="O836" s="363"/>
      <c r="P836" s="363"/>
      <c r="Q836" s="363"/>
      <c r="R836" s="363"/>
      <c r="S836" s="363"/>
      <c r="T836" s="363"/>
      <c r="U836" s="365"/>
    </row>
    <row r="837" spans="1:21" s="2" customFormat="1" x14ac:dyDescent="0.25">
      <c r="A837"/>
      <c r="B837" s="74"/>
      <c r="C837" s="366"/>
      <c r="D837" s="74"/>
      <c r="E837" s="74"/>
      <c r="F837" s="366"/>
      <c r="G837" s="366"/>
      <c r="H837" s="366"/>
      <c r="I837" s="366"/>
      <c r="J837" s="366"/>
      <c r="K837" s="367"/>
      <c r="L837" s="367"/>
      <c r="M837" s="367"/>
      <c r="N837" s="366"/>
      <c r="O837" s="366"/>
      <c r="P837" s="366"/>
      <c r="Q837" s="366"/>
      <c r="R837" s="366"/>
      <c r="S837" s="366"/>
      <c r="T837" s="366"/>
      <c r="U837" s="368"/>
    </row>
    <row r="838" spans="1:21" s="2" customFormat="1" x14ac:dyDescent="0.25">
      <c r="A838"/>
      <c r="B838" s="73"/>
      <c r="C838" s="363"/>
      <c r="D838" s="73"/>
      <c r="E838" s="73"/>
      <c r="F838" s="363"/>
      <c r="G838" s="363"/>
      <c r="H838" s="363"/>
      <c r="I838" s="363"/>
      <c r="J838" s="363"/>
      <c r="K838" s="364"/>
      <c r="L838" s="364"/>
      <c r="M838" s="364"/>
      <c r="N838" s="363"/>
      <c r="O838" s="363"/>
      <c r="P838" s="363"/>
      <c r="Q838" s="363"/>
      <c r="R838" s="363"/>
      <c r="S838" s="363"/>
      <c r="T838" s="363"/>
      <c r="U838" s="365"/>
    </row>
    <row r="839" spans="1:21" s="2" customFormat="1" x14ac:dyDescent="0.25">
      <c r="A839"/>
      <c r="B839" s="74"/>
      <c r="C839" s="366"/>
      <c r="D839" s="74"/>
      <c r="E839" s="74"/>
      <c r="F839" s="366"/>
      <c r="G839" s="366"/>
      <c r="H839" s="366"/>
      <c r="I839" s="366"/>
      <c r="J839" s="366"/>
      <c r="K839" s="367"/>
      <c r="L839" s="367"/>
      <c r="M839" s="367"/>
      <c r="N839" s="366"/>
      <c r="O839" s="366"/>
      <c r="P839" s="366"/>
      <c r="Q839" s="366"/>
      <c r="R839" s="366"/>
      <c r="S839" s="366"/>
      <c r="T839" s="366"/>
      <c r="U839" s="368"/>
    </row>
    <row r="840" spans="1:21" s="2" customFormat="1" x14ac:dyDescent="0.25">
      <c r="A840"/>
      <c r="B840" s="73"/>
      <c r="C840" s="363"/>
      <c r="D840" s="73"/>
      <c r="E840" s="73"/>
      <c r="F840" s="363"/>
      <c r="G840" s="363"/>
      <c r="H840" s="363"/>
      <c r="I840" s="363"/>
      <c r="J840" s="363"/>
      <c r="K840" s="364"/>
      <c r="L840" s="364"/>
      <c r="M840" s="364"/>
      <c r="N840" s="363"/>
      <c r="O840" s="363"/>
      <c r="P840" s="363"/>
      <c r="Q840" s="363"/>
      <c r="R840" s="363"/>
      <c r="S840" s="363"/>
      <c r="T840" s="363"/>
      <c r="U840" s="365"/>
    </row>
    <row r="841" spans="1:21" s="2" customFormat="1" x14ac:dyDescent="0.25">
      <c r="A841"/>
      <c r="B841" s="74"/>
      <c r="C841" s="366"/>
      <c r="D841" s="74"/>
      <c r="E841" s="74"/>
      <c r="F841" s="366"/>
      <c r="G841" s="366"/>
      <c r="H841" s="366"/>
      <c r="I841" s="366"/>
      <c r="J841" s="366"/>
      <c r="K841" s="367"/>
      <c r="L841" s="367"/>
      <c r="M841" s="367"/>
      <c r="N841" s="366"/>
      <c r="O841" s="366"/>
      <c r="P841" s="366"/>
      <c r="Q841" s="366"/>
      <c r="R841" s="366"/>
      <c r="S841" s="366"/>
      <c r="T841" s="366"/>
      <c r="U841" s="368"/>
    </row>
    <row r="842" spans="1:21" s="2" customFormat="1" x14ac:dyDescent="0.25">
      <c r="A842"/>
      <c r="B842" s="73"/>
      <c r="C842" s="363"/>
      <c r="D842" s="73"/>
      <c r="E842" s="73"/>
      <c r="F842" s="363"/>
      <c r="G842" s="363"/>
      <c r="H842" s="363"/>
      <c r="I842" s="363"/>
      <c r="J842" s="363"/>
      <c r="K842" s="364"/>
      <c r="L842" s="364"/>
      <c r="M842" s="364"/>
      <c r="N842" s="363"/>
      <c r="O842" s="363"/>
      <c r="P842" s="363"/>
      <c r="Q842" s="363"/>
      <c r="R842" s="363"/>
      <c r="S842" s="363"/>
      <c r="T842" s="363"/>
      <c r="U842" s="365"/>
    </row>
    <row r="843" spans="1:21" s="2" customFormat="1" x14ac:dyDescent="0.25">
      <c r="A843"/>
      <c r="B843" s="74"/>
      <c r="C843" s="366"/>
      <c r="D843" s="74"/>
      <c r="E843" s="74"/>
      <c r="F843" s="366"/>
      <c r="G843" s="366"/>
      <c r="H843" s="366"/>
      <c r="I843" s="366"/>
      <c r="J843" s="366"/>
      <c r="K843" s="367"/>
      <c r="L843" s="367"/>
      <c r="M843" s="367"/>
      <c r="N843" s="366"/>
      <c r="O843" s="366"/>
      <c r="P843" s="366"/>
      <c r="Q843" s="366"/>
      <c r="R843" s="366"/>
      <c r="S843" s="366"/>
      <c r="T843" s="366"/>
      <c r="U843" s="368"/>
    </row>
    <row r="844" spans="1:21" s="2" customFormat="1" x14ac:dyDescent="0.25">
      <c r="A844"/>
      <c r="B844" s="73"/>
      <c r="C844" s="363"/>
      <c r="D844" s="73"/>
      <c r="E844" s="73"/>
      <c r="F844" s="363"/>
      <c r="G844" s="363"/>
      <c r="H844" s="363"/>
      <c r="I844" s="363"/>
      <c r="J844" s="363"/>
      <c r="K844" s="364"/>
      <c r="L844" s="364"/>
      <c r="M844" s="364"/>
      <c r="N844" s="363"/>
      <c r="O844" s="363"/>
      <c r="P844" s="363"/>
      <c r="Q844" s="363"/>
      <c r="R844" s="363"/>
      <c r="S844" s="363"/>
      <c r="T844" s="363"/>
      <c r="U844" s="365"/>
    </row>
    <row r="845" spans="1:21" s="2" customFormat="1" x14ac:dyDescent="0.25">
      <c r="A845"/>
      <c r="B845" s="74"/>
      <c r="C845" s="366"/>
      <c r="D845" s="74"/>
      <c r="E845" s="74"/>
      <c r="F845" s="366"/>
      <c r="G845" s="366"/>
      <c r="H845" s="366"/>
      <c r="I845" s="366"/>
      <c r="J845" s="366"/>
      <c r="K845" s="367"/>
      <c r="L845" s="367"/>
      <c r="M845" s="367"/>
      <c r="N845" s="366"/>
      <c r="O845" s="366"/>
      <c r="P845" s="366"/>
      <c r="Q845" s="366"/>
      <c r="R845" s="366"/>
      <c r="S845" s="366"/>
      <c r="T845" s="366"/>
      <c r="U845" s="368"/>
    </row>
    <row r="846" spans="1:21" s="2" customFormat="1" x14ac:dyDescent="0.25">
      <c r="A846"/>
      <c r="B846" s="73"/>
      <c r="C846" s="363"/>
      <c r="D846" s="73"/>
      <c r="E846" s="73"/>
      <c r="F846" s="363"/>
      <c r="G846" s="363"/>
      <c r="H846" s="363"/>
      <c r="I846" s="363"/>
      <c r="J846" s="363"/>
      <c r="K846" s="364"/>
      <c r="L846" s="364"/>
      <c r="M846" s="364"/>
      <c r="N846" s="363"/>
      <c r="O846" s="363"/>
      <c r="P846" s="363"/>
      <c r="Q846" s="363"/>
      <c r="R846" s="363"/>
      <c r="S846" s="363"/>
      <c r="T846" s="363"/>
      <c r="U846" s="365"/>
    </row>
    <row r="847" spans="1:21" s="2" customFormat="1" x14ac:dyDescent="0.25">
      <c r="A847"/>
      <c r="B847" s="74"/>
      <c r="C847" s="366"/>
      <c r="D847" s="74"/>
      <c r="E847" s="74"/>
      <c r="F847" s="366"/>
      <c r="G847" s="366"/>
      <c r="H847" s="366"/>
      <c r="I847" s="366"/>
      <c r="J847" s="366"/>
      <c r="K847" s="367"/>
      <c r="L847" s="367"/>
      <c r="M847" s="367"/>
      <c r="N847" s="366"/>
      <c r="O847" s="366"/>
      <c r="P847" s="366"/>
      <c r="Q847" s="366"/>
      <c r="R847" s="366"/>
      <c r="S847" s="366"/>
      <c r="T847" s="366"/>
      <c r="U847" s="368"/>
    </row>
    <row r="848" spans="1:21" s="2" customFormat="1" x14ac:dyDescent="0.25">
      <c r="A848"/>
      <c r="B848" s="73"/>
      <c r="C848" s="363"/>
      <c r="D848" s="73"/>
      <c r="E848" s="73"/>
      <c r="F848" s="363"/>
      <c r="G848" s="363"/>
      <c r="H848" s="363"/>
      <c r="I848" s="363"/>
      <c r="J848" s="363"/>
      <c r="K848" s="364"/>
      <c r="L848" s="364"/>
      <c r="M848" s="364"/>
      <c r="N848" s="363"/>
      <c r="O848" s="363"/>
      <c r="P848" s="363"/>
      <c r="Q848" s="363"/>
      <c r="R848" s="363"/>
      <c r="S848" s="363"/>
      <c r="T848" s="363"/>
      <c r="U848" s="365"/>
    </row>
    <row r="849" spans="1:21" s="2" customFormat="1" x14ac:dyDescent="0.25">
      <c r="A849"/>
      <c r="B849" s="74"/>
      <c r="C849" s="366"/>
      <c r="D849" s="74"/>
      <c r="E849" s="74"/>
      <c r="F849" s="366"/>
      <c r="G849" s="366"/>
      <c r="H849" s="366"/>
      <c r="I849" s="366"/>
      <c r="J849" s="366"/>
      <c r="K849" s="367"/>
      <c r="L849" s="367"/>
      <c r="M849" s="367"/>
      <c r="N849" s="366"/>
      <c r="O849" s="366"/>
      <c r="P849" s="366"/>
      <c r="Q849" s="366"/>
      <c r="R849" s="366"/>
      <c r="S849" s="366"/>
      <c r="T849" s="366"/>
      <c r="U849" s="368"/>
    </row>
    <row r="850" spans="1:21" s="2" customFormat="1" x14ac:dyDescent="0.25">
      <c r="A850"/>
      <c r="B850" s="73"/>
      <c r="C850" s="363"/>
      <c r="D850" s="73"/>
      <c r="E850" s="73"/>
      <c r="F850" s="363"/>
      <c r="G850" s="363"/>
      <c r="H850" s="363"/>
      <c r="I850" s="363"/>
      <c r="J850" s="363"/>
      <c r="K850" s="364"/>
      <c r="L850" s="364"/>
      <c r="M850" s="364"/>
      <c r="N850" s="363"/>
      <c r="O850" s="363"/>
      <c r="P850" s="363"/>
      <c r="Q850" s="363"/>
      <c r="R850" s="363"/>
      <c r="S850" s="363"/>
      <c r="T850" s="363"/>
      <c r="U850" s="365"/>
    </row>
    <row r="851" spans="1:21" s="2" customFormat="1" x14ac:dyDescent="0.25">
      <c r="A851"/>
      <c r="B851" s="74"/>
      <c r="C851" s="366"/>
      <c r="D851" s="74"/>
      <c r="E851" s="74"/>
      <c r="F851" s="366"/>
      <c r="G851" s="366"/>
      <c r="H851" s="366"/>
      <c r="I851" s="366"/>
      <c r="J851" s="366"/>
      <c r="K851" s="367"/>
      <c r="L851" s="367"/>
      <c r="M851" s="367"/>
      <c r="N851" s="366"/>
      <c r="O851" s="366"/>
      <c r="P851" s="366"/>
      <c r="Q851" s="366"/>
      <c r="R851" s="366"/>
      <c r="S851" s="366"/>
      <c r="T851" s="366"/>
      <c r="U851" s="368"/>
    </row>
    <row r="852" spans="1:21" s="2" customFormat="1" x14ac:dyDescent="0.25">
      <c r="A852"/>
      <c r="B852" s="73"/>
      <c r="C852" s="363"/>
      <c r="D852" s="73"/>
      <c r="E852" s="73"/>
      <c r="F852" s="363"/>
      <c r="G852" s="363"/>
      <c r="H852" s="363"/>
      <c r="I852" s="363"/>
      <c r="J852" s="363"/>
      <c r="K852" s="364"/>
      <c r="L852" s="364"/>
      <c r="M852" s="364"/>
      <c r="N852" s="363"/>
      <c r="O852" s="363"/>
      <c r="P852" s="363"/>
      <c r="Q852" s="363"/>
      <c r="R852" s="363"/>
      <c r="S852" s="363"/>
      <c r="T852" s="363"/>
      <c r="U852" s="365"/>
    </row>
    <row r="853" spans="1:21" s="2" customFormat="1" x14ac:dyDescent="0.25">
      <c r="A853"/>
      <c r="B853" s="74"/>
      <c r="C853" s="366"/>
      <c r="D853" s="74"/>
      <c r="E853" s="74"/>
      <c r="F853" s="366"/>
      <c r="G853" s="366"/>
      <c r="H853" s="366"/>
      <c r="I853" s="366"/>
      <c r="J853" s="366"/>
      <c r="K853" s="367"/>
      <c r="L853" s="367"/>
      <c r="M853" s="367"/>
      <c r="N853" s="366"/>
      <c r="O853" s="366"/>
      <c r="P853" s="366"/>
      <c r="Q853" s="366"/>
      <c r="R853" s="366"/>
      <c r="S853" s="366"/>
      <c r="T853" s="366"/>
      <c r="U853" s="368"/>
    </row>
    <row r="854" spans="1:21" s="2" customFormat="1" x14ac:dyDescent="0.25">
      <c r="A854"/>
      <c r="B854" s="73"/>
      <c r="C854" s="363"/>
      <c r="D854" s="73"/>
      <c r="E854" s="73"/>
      <c r="F854" s="363"/>
      <c r="G854" s="363"/>
      <c r="H854" s="363"/>
      <c r="I854" s="363"/>
      <c r="J854" s="363"/>
      <c r="K854" s="364"/>
      <c r="L854" s="364"/>
      <c r="M854" s="364"/>
      <c r="N854" s="363"/>
      <c r="O854" s="363"/>
      <c r="P854" s="363"/>
      <c r="Q854" s="363"/>
      <c r="R854" s="363"/>
      <c r="S854" s="363"/>
      <c r="T854" s="363"/>
      <c r="U854" s="365"/>
    </row>
    <row r="855" spans="1:21" s="2" customFormat="1" x14ac:dyDescent="0.25">
      <c r="A855"/>
      <c r="B855" s="74"/>
      <c r="C855" s="366"/>
      <c r="D855" s="74"/>
      <c r="E855" s="74"/>
      <c r="F855" s="366"/>
      <c r="G855" s="366"/>
      <c r="H855" s="366"/>
      <c r="I855" s="366"/>
      <c r="J855" s="366"/>
      <c r="K855" s="367"/>
      <c r="L855" s="367"/>
      <c r="M855" s="367"/>
      <c r="N855" s="366"/>
      <c r="O855" s="366"/>
      <c r="P855" s="366"/>
      <c r="Q855" s="366"/>
      <c r="R855" s="366"/>
      <c r="S855" s="366"/>
      <c r="T855" s="366"/>
      <c r="U855" s="368"/>
    </row>
    <row r="856" spans="1:21" s="2" customFormat="1" x14ac:dyDescent="0.25">
      <c r="A856"/>
      <c r="B856" s="73"/>
      <c r="C856" s="363"/>
      <c r="D856" s="73"/>
      <c r="E856" s="73"/>
      <c r="F856" s="363"/>
      <c r="G856" s="363"/>
      <c r="H856" s="363"/>
      <c r="I856" s="363"/>
      <c r="J856" s="363"/>
      <c r="K856" s="364"/>
      <c r="L856" s="364"/>
      <c r="M856" s="364"/>
      <c r="N856" s="363"/>
      <c r="O856" s="363"/>
      <c r="P856" s="363"/>
      <c r="Q856" s="363"/>
      <c r="R856" s="363"/>
      <c r="S856" s="363"/>
      <c r="T856" s="363"/>
      <c r="U856" s="365"/>
    </row>
    <row r="857" spans="1:21" s="2" customFormat="1" x14ac:dyDescent="0.25">
      <c r="A857"/>
      <c r="B857" s="74"/>
      <c r="C857" s="366"/>
      <c r="D857" s="74"/>
      <c r="E857" s="74"/>
      <c r="F857" s="366"/>
      <c r="G857" s="366"/>
      <c r="H857" s="366"/>
      <c r="I857" s="366"/>
      <c r="J857" s="366"/>
      <c r="K857" s="367"/>
      <c r="L857" s="367"/>
      <c r="M857" s="367"/>
      <c r="N857" s="366"/>
      <c r="O857" s="366"/>
      <c r="P857" s="366"/>
      <c r="Q857" s="366"/>
      <c r="R857" s="366"/>
      <c r="S857" s="366"/>
      <c r="T857" s="366"/>
      <c r="U857" s="368"/>
    </row>
    <row r="858" spans="1:21" s="2" customFormat="1" x14ac:dyDescent="0.25">
      <c r="A858"/>
      <c r="B858" s="73"/>
      <c r="C858" s="363"/>
      <c r="D858" s="73"/>
      <c r="E858" s="73"/>
      <c r="F858" s="363"/>
      <c r="G858" s="363"/>
      <c r="H858" s="363"/>
      <c r="I858" s="363"/>
      <c r="J858" s="363"/>
      <c r="K858" s="364"/>
      <c r="L858" s="364"/>
      <c r="M858" s="364"/>
      <c r="N858" s="363"/>
      <c r="O858" s="363"/>
      <c r="P858" s="363"/>
      <c r="Q858" s="363"/>
      <c r="R858" s="363"/>
      <c r="S858" s="363"/>
      <c r="T858" s="363"/>
      <c r="U858" s="365"/>
    </row>
    <row r="859" spans="1:21" s="2" customFormat="1" x14ac:dyDescent="0.25">
      <c r="A859"/>
      <c r="B859" s="74"/>
      <c r="C859" s="366"/>
      <c r="D859" s="74"/>
      <c r="E859" s="74"/>
      <c r="F859" s="366"/>
      <c r="G859" s="366"/>
      <c r="H859" s="366"/>
      <c r="I859" s="366"/>
      <c r="J859" s="366"/>
      <c r="K859" s="367"/>
      <c r="L859" s="367"/>
      <c r="M859" s="367"/>
      <c r="N859" s="366"/>
      <c r="O859" s="366"/>
      <c r="P859" s="366"/>
      <c r="Q859" s="366"/>
      <c r="R859" s="366"/>
      <c r="S859" s="366"/>
      <c r="T859" s="366"/>
      <c r="U859" s="368"/>
    </row>
    <row r="860" spans="1:21" s="2" customFormat="1" x14ac:dyDescent="0.25">
      <c r="A860"/>
      <c r="B860" s="73"/>
      <c r="C860" s="363"/>
      <c r="D860" s="73"/>
      <c r="E860" s="73"/>
      <c r="F860" s="363"/>
      <c r="G860" s="363"/>
      <c r="H860" s="363"/>
      <c r="I860" s="363"/>
      <c r="J860" s="363"/>
      <c r="K860" s="364"/>
      <c r="L860" s="364"/>
      <c r="M860" s="364"/>
      <c r="N860" s="363"/>
      <c r="O860" s="363"/>
      <c r="P860" s="363"/>
      <c r="Q860" s="363"/>
      <c r="R860" s="363"/>
      <c r="S860" s="363"/>
      <c r="T860" s="363"/>
      <c r="U860" s="365"/>
    </row>
    <row r="861" spans="1:21" s="2" customFormat="1" x14ac:dyDescent="0.25">
      <c r="A861"/>
      <c r="B861" s="74"/>
      <c r="C861" s="366"/>
      <c r="D861" s="74"/>
      <c r="E861" s="74"/>
      <c r="F861" s="366"/>
      <c r="G861" s="366"/>
      <c r="H861" s="366"/>
      <c r="I861" s="366"/>
      <c r="J861" s="366"/>
      <c r="K861" s="367"/>
      <c r="L861" s="367"/>
      <c r="M861" s="367"/>
      <c r="N861" s="366"/>
      <c r="O861" s="366"/>
      <c r="P861" s="366"/>
      <c r="Q861" s="366"/>
      <c r="R861" s="366"/>
      <c r="S861" s="366"/>
      <c r="T861" s="366"/>
      <c r="U861" s="368"/>
    </row>
    <row r="862" spans="1:21" s="2" customFormat="1" x14ac:dyDescent="0.25">
      <c r="A862"/>
      <c r="B862" s="73"/>
      <c r="C862" s="363"/>
      <c r="D862" s="73"/>
      <c r="E862" s="73"/>
      <c r="F862" s="363"/>
      <c r="G862" s="363"/>
      <c r="H862" s="363"/>
      <c r="I862" s="363"/>
      <c r="J862" s="363"/>
      <c r="K862" s="364"/>
      <c r="L862" s="364"/>
      <c r="M862" s="364"/>
      <c r="N862" s="363"/>
      <c r="O862" s="363"/>
      <c r="P862" s="363"/>
      <c r="Q862" s="363"/>
      <c r="R862" s="363"/>
      <c r="S862" s="363"/>
      <c r="T862" s="363"/>
      <c r="U862" s="365"/>
    </row>
    <row r="863" spans="1:21" s="2" customFormat="1" x14ac:dyDescent="0.25">
      <c r="A863"/>
      <c r="B863" s="74"/>
      <c r="C863" s="366"/>
      <c r="D863" s="74"/>
      <c r="E863" s="74"/>
      <c r="F863" s="366"/>
      <c r="G863" s="366"/>
      <c r="H863" s="366"/>
      <c r="I863" s="366"/>
      <c r="J863" s="366"/>
      <c r="K863" s="367"/>
      <c r="L863" s="367"/>
      <c r="M863" s="367"/>
      <c r="N863" s="366"/>
      <c r="O863" s="366"/>
      <c r="P863" s="366"/>
      <c r="Q863" s="366"/>
      <c r="R863" s="366"/>
      <c r="S863" s="366"/>
      <c r="T863" s="366"/>
      <c r="U863" s="368"/>
    </row>
    <row r="864" spans="1:21" s="2" customFormat="1" x14ac:dyDescent="0.25">
      <c r="A864"/>
      <c r="B864" s="73"/>
      <c r="C864" s="363"/>
      <c r="D864" s="73"/>
      <c r="E864" s="73"/>
      <c r="F864" s="363"/>
      <c r="G864" s="363"/>
      <c r="H864" s="363"/>
      <c r="I864" s="363"/>
      <c r="J864" s="363"/>
      <c r="K864" s="364"/>
      <c r="L864" s="364"/>
      <c r="M864" s="364"/>
      <c r="N864" s="363"/>
      <c r="O864" s="363"/>
      <c r="P864" s="363"/>
      <c r="Q864" s="363"/>
      <c r="R864" s="363"/>
      <c r="S864" s="363"/>
      <c r="T864" s="363"/>
      <c r="U864" s="365"/>
    </row>
    <row r="865" spans="1:21" s="2" customFormat="1" x14ac:dyDescent="0.25">
      <c r="A865"/>
      <c r="B865" s="74"/>
      <c r="C865" s="366"/>
      <c r="D865" s="74"/>
      <c r="E865" s="74"/>
      <c r="F865" s="366"/>
      <c r="G865" s="366"/>
      <c r="H865" s="366"/>
      <c r="I865" s="366"/>
      <c r="J865" s="366"/>
      <c r="K865" s="367"/>
      <c r="L865" s="367"/>
      <c r="M865" s="367"/>
      <c r="N865" s="366"/>
      <c r="O865" s="366"/>
      <c r="P865" s="366"/>
      <c r="Q865" s="366"/>
      <c r="R865" s="366"/>
      <c r="S865" s="366"/>
      <c r="T865" s="366"/>
      <c r="U865" s="368"/>
    </row>
    <row r="866" spans="1:21" s="2" customFormat="1" x14ac:dyDescent="0.25">
      <c r="A866"/>
      <c r="B866" s="73"/>
      <c r="C866" s="363"/>
      <c r="D866" s="73"/>
      <c r="E866" s="73"/>
      <c r="F866" s="363"/>
      <c r="G866" s="363"/>
      <c r="H866" s="363"/>
      <c r="I866" s="363"/>
      <c r="J866" s="363"/>
      <c r="K866" s="364"/>
      <c r="L866" s="364"/>
      <c r="M866" s="364"/>
      <c r="N866" s="363"/>
      <c r="O866" s="363"/>
      <c r="P866" s="363"/>
      <c r="Q866" s="363"/>
      <c r="R866" s="363"/>
      <c r="S866" s="363"/>
      <c r="T866" s="363"/>
      <c r="U866" s="365"/>
    </row>
    <row r="867" spans="1:21" s="2" customFormat="1" x14ac:dyDescent="0.25">
      <c r="A867"/>
      <c r="B867" s="74"/>
      <c r="C867" s="366"/>
      <c r="D867" s="74"/>
      <c r="E867" s="74"/>
      <c r="F867" s="366"/>
      <c r="G867" s="366"/>
      <c r="H867" s="366"/>
      <c r="I867" s="366"/>
      <c r="J867" s="366"/>
      <c r="K867" s="367"/>
      <c r="L867" s="367"/>
      <c r="M867" s="367"/>
      <c r="N867" s="366"/>
      <c r="O867" s="366"/>
      <c r="P867" s="366"/>
      <c r="Q867" s="366"/>
      <c r="R867" s="366"/>
      <c r="S867" s="366"/>
      <c r="T867" s="366"/>
      <c r="U867" s="368"/>
    </row>
    <row r="868" spans="1:21" s="2" customFormat="1" x14ac:dyDescent="0.25">
      <c r="A868"/>
      <c r="B868" s="73"/>
      <c r="C868" s="363"/>
      <c r="D868" s="73"/>
      <c r="E868" s="73"/>
      <c r="F868" s="363"/>
      <c r="G868" s="363"/>
      <c r="H868" s="363"/>
      <c r="I868" s="363"/>
      <c r="J868" s="363"/>
      <c r="K868" s="364"/>
      <c r="L868" s="364"/>
      <c r="M868" s="364"/>
      <c r="N868" s="363"/>
      <c r="O868" s="363"/>
      <c r="P868" s="363"/>
      <c r="Q868" s="363"/>
      <c r="R868" s="363"/>
      <c r="S868" s="363"/>
      <c r="T868" s="363"/>
      <c r="U868" s="365"/>
    </row>
    <row r="869" spans="1:21" s="2" customFormat="1" x14ac:dyDescent="0.25">
      <c r="A869"/>
      <c r="B869" s="74"/>
      <c r="C869" s="366"/>
      <c r="D869" s="74"/>
      <c r="E869" s="74"/>
      <c r="F869" s="366"/>
      <c r="G869" s="366"/>
      <c r="H869" s="366"/>
      <c r="I869" s="366"/>
      <c r="J869" s="366"/>
      <c r="K869" s="367"/>
      <c r="L869" s="367"/>
      <c r="M869" s="367"/>
      <c r="N869" s="366"/>
      <c r="O869" s="366"/>
      <c r="P869" s="366"/>
      <c r="Q869" s="366"/>
      <c r="R869" s="366"/>
      <c r="S869" s="366"/>
      <c r="T869" s="366"/>
      <c r="U869" s="368"/>
    </row>
    <row r="870" spans="1:21" s="2" customFormat="1" x14ac:dyDescent="0.25">
      <c r="A870"/>
      <c r="B870" s="73"/>
      <c r="C870" s="363"/>
      <c r="D870" s="73"/>
      <c r="E870" s="73"/>
      <c r="F870" s="363"/>
      <c r="G870" s="363"/>
      <c r="H870" s="363"/>
      <c r="I870" s="363"/>
      <c r="J870" s="363"/>
      <c r="K870" s="364"/>
      <c r="L870" s="364"/>
      <c r="M870" s="364"/>
      <c r="N870" s="363"/>
      <c r="O870" s="363"/>
      <c r="P870" s="363"/>
      <c r="Q870" s="363"/>
      <c r="R870" s="363"/>
      <c r="S870" s="363"/>
      <c r="T870" s="363"/>
      <c r="U870" s="365"/>
    </row>
    <row r="871" spans="1:21" s="2" customFormat="1" x14ac:dyDescent="0.25">
      <c r="A871"/>
      <c r="B871" s="74"/>
      <c r="C871" s="366"/>
      <c r="D871" s="74"/>
      <c r="E871" s="74"/>
      <c r="F871" s="366"/>
      <c r="G871" s="366"/>
      <c r="H871" s="366"/>
      <c r="I871" s="366"/>
      <c r="J871" s="366"/>
      <c r="K871" s="367"/>
      <c r="L871" s="367"/>
      <c r="M871" s="367"/>
      <c r="N871" s="366"/>
      <c r="O871" s="366"/>
      <c r="P871" s="366"/>
      <c r="Q871" s="366"/>
      <c r="R871" s="366"/>
      <c r="S871" s="366"/>
      <c r="T871" s="366"/>
      <c r="U871" s="368"/>
    </row>
    <row r="872" spans="1:21" s="2" customFormat="1" x14ac:dyDescent="0.25">
      <c r="A872"/>
      <c r="B872" s="73"/>
      <c r="C872" s="363"/>
      <c r="D872" s="73"/>
      <c r="E872" s="73"/>
      <c r="F872" s="363"/>
      <c r="G872" s="363"/>
      <c r="H872" s="363"/>
      <c r="I872" s="363"/>
      <c r="J872" s="363"/>
      <c r="K872" s="364"/>
      <c r="L872" s="364"/>
      <c r="M872" s="364"/>
      <c r="N872" s="363"/>
      <c r="O872" s="363"/>
      <c r="P872" s="363"/>
      <c r="Q872" s="363"/>
      <c r="R872" s="363"/>
      <c r="S872" s="363"/>
      <c r="T872" s="363"/>
      <c r="U872" s="365"/>
    </row>
    <row r="873" spans="1:21" s="2" customFormat="1" x14ac:dyDescent="0.25">
      <c r="A873"/>
      <c r="B873" s="74"/>
      <c r="C873" s="366"/>
      <c r="D873" s="74"/>
      <c r="E873" s="74"/>
      <c r="F873" s="366"/>
      <c r="G873" s="366"/>
      <c r="H873" s="366"/>
      <c r="I873" s="366"/>
      <c r="J873" s="366"/>
      <c r="K873" s="367"/>
      <c r="L873" s="367"/>
      <c r="M873" s="367"/>
      <c r="N873" s="366"/>
      <c r="O873" s="366"/>
      <c r="P873" s="366"/>
      <c r="Q873" s="366"/>
      <c r="R873" s="366"/>
      <c r="S873" s="366"/>
      <c r="T873" s="366"/>
      <c r="U873" s="368"/>
    </row>
    <row r="874" spans="1:21" s="2" customFormat="1" x14ac:dyDescent="0.25">
      <c r="A874"/>
      <c r="B874" s="73"/>
      <c r="C874" s="363"/>
      <c r="D874" s="73"/>
      <c r="E874" s="73"/>
      <c r="F874" s="363"/>
      <c r="G874" s="363"/>
      <c r="H874" s="363"/>
      <c r="I874" s="363"/>
      <c r="J874" s="363"/>
      <c r="K874" s="364"/>
      <c r="L874" s="364"/>
      <c r="M874" s="364"/>
      <c r="N874" s="363"/>
      <c r="O874" s="363"/>
      <c r="P874" s="363"/>
      <c r="Q874" s="363"/>
      <c r="R874" s="363"/>
      <c r="S874" s="363"/>
      <c r="T874" s="363"/>
      <c r="U874" s="365"/>
    </row>
    <row r="875" spans="1:21" s="2" customFormat="1" x14ac:dyDescent="0.25">
      <c r="A875"/>
      <c r="B875" s="74"/>
      <c r="C875" s="366"/>
      <c r="D875" s="74"/>
      <c r="E875" s="74"/>
      <c r="F875" s="366"/>
      <c r="G875" s="366"/>
      <c r="H875" s="366"/>
      <c r="I875" s="366"/>
      <c r="J875" s="366"/>
      <c r="K875" s="367"/>
      <c r="L875" s="367"/>
      <c r="M875" s="367"/>
      <c r="N875" s="366"/>
      <c r="O875" s="366"/>
      <c r="P875" s="366"/>
      <c r="Q875" s="366"/>
      <c r="R875" s="366"/>
      <c r="S875" s="366"/>
      <c r="T875" s="366"/>
      <c r="U875" s="368"/>
    </row>
    <row r="876" spans="1:21" s="2" customFormat="1" x14ac:dyDescent="0.25">
      <c r="A876"/>
      <c r="B876" s="73"/>
      <c r="C876" s="363"/>
      <c r="D876" s="73"/>
      <c r="E876" s="73"/>
      <c r="F876" s="363"/>
      <c r="G876" s="363"/>
      <c r="H876" s="363"/>
      <c r="I876" s="363"/>
      <c r="J876" s="363"/>
      <c r="K876" s="364"/>
      <c r="L876" s="364"/>
      <c r="M876" s="364"/>
      <c r="N876" s="363"/>
      <c r="O876" s="363"/>
      <c r="P876" s="363"/>
      <c r="Q876" s="363"/>
      <c r="R876" s="363"/>
      <c r="S876" s="363"/>
      <c r="T876" s="363"/>
      <c r="U876" s="365"/>
    </row>
    <row r="877" spans="1:21" s="2" customFormat="1" x14ac:dyDescent="0.25">
      <c r="A877"/>
      <c r="B877" s="74"/>
      <c r="C877" s="366"/>
      <c r="D877" s="74"/>
      <c r="E877" s="74"/>
      <c r="F877" s="366"/>
      <c r="G877" s="366"/>
      <c r="H877" s="366"/>
      <c r="I877" s="366"/>
      <c r="J877" s="366"/>
      <c r="K877" s="367"/>
      <c r="L877" s="367"/>
      <c r="M877" s="367"/>
      <c r="N877" s="366"/>
      <c r="O877" s="366"/>
      <c r="P877" s="366"/>
      <c r="Q877" s="366"/>
      <c r="R877" s="366"/>
      <c r="S877" s="366"/>
      <c r="T877" s="366"/>
      <c r="U877" s="368"/>
    </row>
    <row r="878" spans="1:21" s="2" customFormat="1" x14ac:dyDescent="0.25">
      <c r="A878"/>
      <c r="B878" s="73"/>
      <c r="C878" s="363"/>
      <c r="D878" s="73"/>
      <c r="E878" s="73"/>
      <c r="F878" s="363"/>
      <c r="G878" s="363"/>
      <c r="H878" s="363"/>
      <c r="I878" s="363"/>
      <c r="J878" s="363"/>
      <c r="K878" s="364"/>
      <c r="L878" s="364"/>
      <c r="M878" s="364"/>
      <c r="N878" s="363"/>
      <c r="O878" s="363"/>
      <c r="P878" s="363"/>
      <c r="Q878" s="363"/>
      <c r="R878" s="363"/>
      <c r="S878" s="363"/>
      <c r="T878" s="363"/>
      <c r="U878" s="365"/>
    </row>
    <row r="879" spans="1:21" s="2" customFormat="1" x14ac:dyDescent="0.25">
      <c r="A879"/>
      <c r="B879" s="74"/>
      <c r="C879" s="366"/>
      <c r="D879" s="74"/>
      <c r="E879" s="74"/>
      <c r="F879" s="366"/>
      <c r="G879" s="366"/>
      <c r="H879" s="366"/>
      <c r="I879" s="366"/>
      <c r="J879" s="366"/>
      <c r="K879" s="367"/>
      <c r="L879" s="367"/>
      <c r="M879" s="367"/>
      <c r="N879" s="366"/>
      <c r="O879" s="366"/>
      <c r="P879" s="366"/>
      <c r="Q879" s="366"/>
      <c r="R879" s="366"/>
      <c r="S879" s="366"/>
      <c r="T879" s="366"/>
      <c r="U879" s="368"/>
    </row>
    <row r="880" spans="1:21" s="2" customFormat="1" x14ac:dyDescent="0.25">
      <c r="A880"/>
      <c r="B880" s="73"/>
      <c r="C880" s="363"/>
      <c r="D880" s="73"/>
      <c r="E880" s="73"/>
      <c r="F880" s="363"/>
      <c r="G880" s="363"/>
      <c r="H880" s="363"/>
      <c r="I880" s="363"/>
      <c r="J880" s="363"/>
      <c r="K880" s="364"/>
      <c r="L880" s="364"/>
      <c r="M880" s="364"/>
      <c r="N880" s="363"/>
      <c r="O880" s="363"/>
      <c r="P880" s="363"/>
      <c r="Q880" s="363"/>
      <c r="R880" s="363"/>
      <c r="S880" s="363"/>
      <c r="T880" s="363"/>
      <c r="U880" s="365"/>
    </row>
    <row r="881" spans="1:21" s="2" customFormat="1" x14ac:dyDescent="0.25">
      <c r="A881"/>
      <c r="B881" s="74"/>
      <c r="C881" s="366"/>
      <c r="D881" s="74"/>
      <c r="E881" s="74"/>
      <c r="F881" s="366"/>
      <c r="G881" s="366"/>
      <c r="H881" s="366"/>
      <c r="I881" s="366"/>
      <c r="J881" s="366"/>
      <c r="K881" s="367"/>
      <c r="L881" s="367"/>
      <c r="M881" s="367"/>
      <c r="N881" s="366"/>
      <c r="O881" s="366"/>
      <c r="P881" s="366"/>
      <c r="Q881" s="366"/>
      <c r="R881" s="366"/>
      <c r="S881" s="366"/>
      <c r="T881" s="366"/>
      <c r="U881" s="368"/>
    </row>
    <row r="882" spans="1:21" s="2" customFormat="1" x14ac:dyDescent="0.25">
      <c r="A882"/>
      <c r="B882" s="73"/>
      <c r="C882" s="363"/>
      <c r="D882" s="73"/>
      <c r="E882" s="73"/>
      <c r="F882" s="363"/>
      <c r="G882" s="363"/>
      <c r="H882" s="363"/>
      <c r="I882" s="363"/>
      <c r="J882" s="363"/>
      <c r="K882" s="364"/>
      <c r="L882" s="364"/>
      <c r="M882" s="364"/>
      <c r="N882" s="363"/>
      <c r="O882" s="363"/>
      <c r="P882" s="363"/>
      <c r="Q882" s="363"/>
      <c r="R882" s="363"/>
      <c r="S882" s="363"/>
      <c r="T882" s="363"/>
      <c r="U882" s="365"/>
    </row>
    <row r="883" spans="1:21" s="2" customFormat="1" x14ac:dyDescent="0.25">
      <c r="A883"/>
      <c r="B883" s="74"/>
      <c r="C883" s="366"/>
      <c r="D883" s="74"/>
      <c r="E883" s="74"/>
      <c r="F883" s="366"/>
      <c r="G883" s="366"/>
      <c r="H883" s="366"/>
      <c r="I883" s="366"/>
      <c r="J883" s="366"/>
      <c r="K883" s="367"/>
      <c r="L883" s="367"/>
      <c r="M883" s="367"/>
      <c r="N883" s="366"/>
      <c r="O883" s="366"/>
      <c r="P883" s="366"/>
      <c r="Q883" s="366"/>
      <c r="R883" s="366"/>
      <c r="S883" s="366"/>
      <c r="T883" s="366"/>
      <c r="U883" s="368"/>
    </row>
    <row r="884" spans="1:21" s="2" customFormat="1" x14ac:dyDescent="0.25">
      <c r="A884"/>
      <c r="B884" s="73"/>
      <c r="C884" s="363"/>
      <c r="D884" s="73"/>
      <c r="E884" s="73"/>
      <c r="F884" s="363"/>
      <c r="G884" s="363"/>
      <c r="H884" s="363"/>
      <c r="I884" s="363"/>
      <c r="J884" s="363"/>
      <c r="K884" s="364"/>
      <c r="L884" s="364"/>
      <c r="M884" s="364"/>
      <c r="N884" s="363"/>
      <c r="O884" s="363"/>
      <c r="P884" s="363"/>
      <c r="Q884" s="363"/>
      <c r="R884" s="363"/>
      <c r="S884" s="363"/>
      <c r="T884" s="363"/>
      <c r="U884" s="365"/>
    </row>
    <row r="885" spans="1:21" s="2" customFormat="1" x14ac:dyDescent="0.25">
      <c r="A885"/>
      <c r="B885" s="74"/>
      <c r="C885" s="366"/>
      <c r="D885" s="74"/>
      <c r="E885" s="74"/>
      <c r="F885" s="366"/>
      <c r="G885" s="366"/>
      <c r="H885" s="366"/>
      <c r="I885" s="366"/>
      <c r="J885" s="366"/>
      <c r="K885" s="367"/>
      <c r="L885" s="367"/>
      <c r="M885" s="367"/>
      <c r="N885" s="366"/>
      <c r="O885" s="366"/>
      <c r="P885" s="366"/>
      <c r="Q885" s="366"/>
      <c r="R885" s="366"/>
      <c r="S885" s="366"/>
      <c r="T885" s="366"/>
      <c r="U885" s="368"/>
    </row>
    <row r="886" spans="1:21" s="2" customFormat="1" x14ac:dyDescent="0.25">
      <c r="A886"/>
      <c r="B886" s="73"/>
      <c r="C886" s="363"/>
      <c r="D886" s="73"/>
      <c r="E886" s="73"/>
      <c r="F886" s="363"/>
      <c r="G886" s="363"/>
      <c r="H886" s="363"/>
      <c r="I886" s="363"/>
      <c r="J886" s="363"/>
      <c r="K886" s="364"/>
      <c r="L886" s="364"/>
      <c r="M886" s="364"/>
      <c r="N886" s="363"/>
      <c r="O886" s="363"/>
      <c r="P886" s="363"/>
      <c r="Q886" s="363"/>
      <c r="R886" s="363"/>
      <c r="S886" s="363"/>
      <c r="T886" s="363"/>
      <c r="U886" s="365"/>
    </row>
    <row r="887" spans="1:21" s="2" customFormat="1" x14ac:dyDescent="0.25">
      <c r="A887"/>
      <c r="B887" s="74"/>
      <c r="C887" s="366"/>
      <c r="D887" s="74"/>
      <c r="E887" s="74"/>
      <c r="F887" s="366"/>
      <c r="G887" s="366"/>
      <c r="H887" s="366"/>
      <c r="I887" s="366"/>
      <c r="J887" s="366"/>
      <c r="K887" s="367"/>
      <c r="L887" s="367"/>
      <c r="M887" s="367"/>
      <c r="N887" s="366"/>
      <c r="O887" s="366"/>
      <c r="P887" s="366"/>
      <c r="Q887" s="366"/>
      <c r="R887" s="366"/>
      <c r="S887" s="366"/>
      <c r="T887" s="366"/>
      <c r="U887" s="368"/>
    </row>
    <row r="888" spans="1:21" s="2" customFormat="1" x14ac:dyDescent="0.25">
      <c r="A888"/>
      <c r="B888" s="73"/>
      <c r="C888" s="363"/>
      <c r="D888" s="73"/>
      <c r="E888" s="73"/>
      <c r="F888" s="363"/>
      <c r="G888" s="363"/>
      <c r="H888" s="363"/>
      <c r="I888" s="363"/>
      <c r="J888" s="363"/>
      <c r="K888" s="364"/>
      <c r="L888" s="364"/>
      <c r="M888" s="364"/>
      <c r="N888" s="363"/>
      <c r="O888" s="363"/>
      <c r="P888" s="363"/>
      <c r="Q888" s="363"/>
      <c r="R888" s="363"/>
      <c r="S888" s="363"/>
      <c r="T888" s="363"/>
      <c r="U888" s="365"/>
    </row>
    <row r="889" spans="1:21" s="2" customFormat="1" x14ac:dyDescent="0.25">
      <c r="A889"/>
      <c r="B889" s="74"/>
      <c r="C889" s="366"/>
      <c r="D889" s="74"/>
      <c r="E889" s="74"/>
      <c r="F889" s="366"/>
      <c r="G889" s="366"/>
      <c r="H889" s="366"/>
      <c r="I889" s="366"/>
      <c r="J889" s="366"/>
      <c r="K889" s="367"/>
      <c r="L889" s="367"/>
      <c r="M889" s="367"/>
      <c r="N889" s="366"/>
      <c r="O889" s="366"/>
      <c r="P889" s="366"/>
      <c r="Q889" s="366"/>
      <c r="R889" s="366"/>
      <c r="S889" s="366"/>
      <c r="T889" s="366"/>
      <c r="U889" s="368"/>
    </row>
    <row r="890" spans="1:21" s="2" customFormat="1" x14ac:dyDescent="0.25">
      <c r="A890"/>
      <c r="B890" s="73"/>
      <c r="C890" s="363"/>
      <c r="D890" s="73"/>
      <c r="E890" s="73"/>
      <c r="F890" s="363"/>
      <c r="G890" s="363"/>
      <c r="H890" s="363"/>
      <c r="I890" s="363"/>
      <c r="J890" s="363"/>
      <c r="K890" s="364"/>
      <c r="L890" s="364"/>
      <c r="M890" s="364"/>
      <c r="N890" s="363"/>
      <c r="O890" s="363"/>
      <c r="P890" s="363"/>
      <c r="Q890" s="363"/>
      <c r="R890" s="363"/>
      <c r="S890" s="363"/>
      <c r="T890" s="363"/>
      <c r="U890" s="365"/>
    </row>
    <row r="891" spans="1:21" s="2" customFormat="1" x14ac:dyDescent="0.25">
      <c r="A891"/>
      <c r="B891" s="74"/>
      <c r="C891" s="366"/>
      <c r="D891" s="74"/>
      <c r="E891" s="74"/>
      <c r="F891" s="366"/>
      <c r="G891" s="366"/>
      <c r="H891" s="366"/>
      <c r="I891" s="366"/>
      <c r="J891" s="366"/>
      <c r="K891" s="367"/>
      <c r="L891" s="367"/>
      <c r="M891" s="367"/>
      <c r="N891" s="366"/>
      <c r="O891" s="366"/>
      <c r="P891" s="366"/>
      <c r="Q891" s="366"/>
      <c r="R891" s="366"/>
      <c r="S891" s="366"/>
      <c r="T891" s="366"/>
      <c r="U891" s="368"/>
    </row>
    <row r="892" spans="1:21" s="2" customFormat="1" x14ac:dyDescent="0.25">
      <c r="A892"/>
      <c r="B892" s="73"/>
      <c r="C892" s="363"/>
      <c r="D892" s="73"/>
      <c r="E892" s="73"/>
      <c r="F892" s="363"/>
      <c r="G892" s="363"/>
      <c r="H892" s="363"/>
      <c r="I892" s="363"/>
      <c r="J892" s="363"/>
      <c r="K892" s="364"/>
      <c r="L892" s="364"/>
      <c r="M892" s="364"/>
      <c r="N892" s="363"/>
      <c r="O892" s="363"/>
      <c r="P892" s="363"/>
      <c r="Q892" s="363"/>
      <c r="R892" s="363"/>
      <c r="S892" s="363"/>
      <c r="T892" s="363"/>
      <c r="U892" s="365"/>
    </row>
    <row r="893" spans="1:21" s="2" customFormat="1" x14ac:dyDescent="0.25">
      <c r="A893"/>
      <c r="B893" s="74"/>
      <c r="C893" s="366"/>
      <c r="D893" s="74"/>
      <c r="E893" s="74"/>
      <c r="F893" s="366"/>
      <c r="G893" s="366"/>
      <c r="H893" s="366"/>
      <c r="I893" s="366"/>
      <c r="J893" s="366"/>
      <c r="K893" s="367"/>
      <c r="L893" s="367"/>
      <c r="M893" s="367"/>
      <c r="N893" s="366"/>
      <c r="O893" s="366"/>
      <c r="P893" s="366"/>
      <c r="Q893" s="366"/>
      <c r="R893" s="366"/>
      <c r="S893" s="366"/>
      <c r="T893" s="366"/>
      <c r="U893" s="368"/>
    </row>
    <row r="894" spans="1:21" s="2" customFormat="1" x14ac:dyDescent="0.25">
      <c r="A894"/>
      <c r="B894" s="73"/>
      <c r="C894" s="363"/>
      <c r="D894" s="73"/>
      <c r="E894" s="73"/>
      <c r="F894" s="363"/>
      <c r="G894" s="363"/>
      <c r="H894" s="363"/>
      <c r="I894" s="363"/>
      <c r="J894" s="363"/>
      <c r="K894" s="364"/>
      <c r="L894" s="364"/>
      <c r="M894" s="364"/>
      <c r="N894" s="363"/>
      <c r="O894" s="363"/>
      <c r="P894" s="363"/>
      <c r="Q894" s="363"/>
      <c r="R894" s="363"/>
      <c r="S894" s="363"/>
      <c r="T894" s="363"/>
      <c r="U894" s="365"/>
    </row>
    <row r="895" spans="1:21" s="2" customFormat="1" x14ac:dyDescent="0.25">
      <c r="A895"/>
      <c r="B895" s="74"/>
      <c r="C895" s="366"/>
      <c r="D895" s="74"/>
      <c r="E895" s="74"/>
      <c r="F895" s="366"/>
      <c r="G895" s="366"/>
      <c r="H895" s="366"/>
      <c r="I895" s="366"/>
      <c r="J895" s="366"/>
      <c r="K895" s="367"/>
      <c r="L895" s="367"/>
      <c r="M895" s="367"/>
      <c r="N895" s="366"/>
      <c r="O895" s="366"/>
      <c r="P895" s="366"/>
      <c r="Q895" s="366"/>
      <c r="R895" s="366"/>
      <c r="S895" s="366"/>
      <c r="T895" s="366"/>
      <c r="U895" s="368"/>
    </row>
    <row r="896" spans="1:21" s="2" customFormat="1" x14ac:dyDescent="0.25">
      <c r="A896"/>
      <c r="B896" s="73"/>
      <c r="C896" s="363"/>
      <c r="D896" s="73"/>
      <c r="E896" s="73"/>
      <c r="F896" s="363"/>
      <c r="G896" s="363"/>
      <c r="H896" s="363"/>
      <c r="I896" s="363"/>
      <c r="J896" s="363"/>
      <c r="K896" s="364"/>
      <c r="L896" s="364"/>
      <c r="M896" s="364"/>
      <c r="N896" s="363"/>
      <c r="O896" s="363"/>
      <c r="P896" s="363"/>
      <c r="Q896" s="363"/>
      <c r="R896" s="363"/>
      <c r="S896" s="363"/>
      <c r="T896" s="363"/>
      <c r="U896" s="365"/>
    </row>
    <row r="897" spans="1:21" s="2" customFormat="1" x14ac:dyDescent="0.25">
      <c r="A897"/>
      <c r="B897" s="74"/>
      <c r="C897" s="366"/>
      <c r="D897" s="74"/>
      <c r="E897" s="74"/>
      <c r="F897" s="366"/>
      <c r="G897" s="366"/>
      <c r="H897" s="366"/>
      <c r="I897" s="366"/>
      <c r="J897" s="366"/>
      <c r="K897" s="367"/>
      <c r="L897" s="367"/>
      <c r="M897" s="367"/>
      <c r="N897" s="366"/>
      <c r="O897" s="366"/>
      <c r="P897" s="366"/>
      <c r="Q897" s="366"/>
      <c r="R897" s="366"/>
      <c r="S897" s="366"/>
      <c r="T897" s="366"/>
      <c r="U897" s="368"/>
    </row>
    <row r="898" spans="1:21" s="2" customFormat="1" x14ac:dyDescent="0.25">
      <c r="A898"/>
      <c r="B898" s="73"/>
      <c r="C898" s="363"/>
      <c r="D898" s="73"/>
      <c r="E898" s="73"/>
      <c r="F898" s="363"/>
      <c r="G898" s="363"/>
      <c r="H898" s="363"/>
      <c r="I898" s="363"/>
      <c r="J898" s="363"/>
      <c r="K898" s="364"/>
      <c r="L898" s="364"/>
      <c r="M898" s="364"/>
      <c r="N898" s="363"/>
      <c r="O898" s="363"/>
      <c r="P898" s="363"/>
      <c r="Q898" s="363"/>
      <c r="R898" s="363"/>
      <c r="S898" s="363"/>
      <c r="T898" s="363"/>
      <c r="U898" s="365"/>
    </row>
    <row r="899" spans="1:21" s="2" customFormat="1" x14ac:dyDescent="0.25">
      <c r="A899"/>
      <c r="B899" s="74"/>
      <c r="C899" s="366"/>
      <c r="D899" s="74"/>
      <c r="E899" s="74"/>
      <c r="F899" s="366"/>
      <c r="G899" s="366"/>
      <c r="H899" s="366"/>
      <c r="I899" s="366"/>
      <c r="J899" s="366"/>
      <c r="K899" s="367"/>
      <c r="L899" s="367"/>
      <c r="M899" s="367"/>
      <c r="N899" s="366"/>
      <c r="O899" s="366"/>
      <c r="P899" s="366"/>
      <c r="Q899" s="366"/>
      <c r="R899" s="366"/>
      <c r="S899" s="366"/>
      <c r="T899" s="366"/>
      <c r="U899" s="368"/>
    </row>
    <row r="900" spans="1:21" s="2" customFormat="1" x14ac:dyDescent="0.25">
      <c r="A900"/>
      <c r="B900" s="73"/>
      <c r="C900" s="363"/>
      <c r="D900" s="73"/>
      <c r="E900" s="73"/>
      <c r="F900" s="363"/>
      <c r="G900" s="363"/>
      <c r="H900" s="363"/>
      <c r="I900" s="363"/>
      <c r="J900" s="363"/>
      <c r="K900" s="364"/>
      <c r="L900" s="364"/>
      <c r="M900" s="364"/>
      <c r="N900" s="363"/>
      <c r="O900" s="363"/>
      <c r="P900" s="363"/>
      <c r="Q900" s="363"/>
      <c r="R900" s="363"/>
      <c r="S900" s="363"/>
      <c r="T900" s="363"/>
      <c r="U900" s="365"/>
    </row>
    <row r="901" spans="1:21" s="2" customFormat="1" x14ac:dyDescent="0.25">
      <c r="A901"/>
      <c r="B901" s="74"/>
      <c r="C901" s="366"/>
      <c r="D901" s="74"/>
      <c r="E901" s="74"/>
      <c r="F901" s="366"/>
      <c r="G901" s="366"/>
      <c r="H901" s="366"/>
      <c r="I901" s="366"/>
      <c r="J901" s="366"/>
      <c r="K901" s="367"/>
      <c r="L901" s="367"/>
      <c r="M901" s="367"/>
      <c r="N901" s="366"/>
      <c r="O901" s="366"/>
      <c r="P901" s="366"/>
      <c r="Q901" s="366"/>
      <c r="R901" s="366"/>
      <c r="S901" s="366"/>
      <c r="T901" s="366"/>
      <c r="U901" s="368"/>
    </row>
    <row r="902" spans="1:21" s="2" customFormat="1" x14ac:dyDescent="0.25">
      <c r="A902"/>
      <c r="B902" s="73"/>
      <c r="C902" s="363"/>
      <c r="D902" s="73"/>
      <c r="E902" s="73"/>
      <c r="F902" s="363"/>
      <c r="G902" s="363"/>
      <c r="H902" s="363"/>
      <c r="I902" s="363"/>
      <c r="J902" s="363"/>
      <c r="K902" s="364"/>
      <c r="L902" s="364"/>
      <c r="M902" s="364"/>
      <c r="N902" s="363"/>
      <c r="O902" s="363"/>
      <c r="P902" s="363"/>
      <c r="Q902" s="363"/>
      <c r="R902" s="363"/>
      <c r="S902" s="363"/>
      <c r="T902" s="363"/>
      <c r="U902" s="365"/>
    </row>
    <row r="903" spans="1:21" s="2" customFormat="1" x14ac:dyDescent="0.25">
      <c r="A903"/>
      <c r="B903" s="74"/>
      <c r="C903" s="366"/>
      <c r="D903" s="74"/>
      <c r="E903" s="74"/>
      <c r="F903" s="366"/>
      <c r="G903" s="366"/>
      <c r="H903" s="366"/>
      <c r="I903" s="366"/>
      <c r="J903" s="366"/>
      <c r="K903" s="367"/>
      <c r="L903" s="367"/>
      <c r="M903" s="367"/>
      <c r="N903" s="366"/>
      <c r="O903" s="366"/>
      <c r="P903" s="366"/>
      <c r="Q903" s="366"/>
      <c r="R903" s="366"/>
      <c r="S903" s="366"/>
      <c r="T903" s="366"/>
      <c r="U903" s="368"/>
    </row>
    <row r="904" spans="1:21" s="2" customFormat="1" x14ac:dyDescent="0.25">
      <c r="A904"/>
      <c r="B904" s="73"/>
      <c r="C904" s="363"/>
      <c r="D904" s="73"/>
      <c r="E904" s="73"/>
      <c r="F904" s="363"/>
      <c r="G904" s="363"/>
      <c r="H904" s="363"/>
      <c r="I904" s="363"/>
      <c r="J904" s="363"/>
      <c r="K904" s="364"/>
      <c r="L904" s="364"/>
      <c r="M904" s="364"/>
      <c r="N904" s="363"/>
      <c r="O904" s="363"/>
      <c r="P904" s="363"/>
      <c r="Q904" s="363"/>
      <c r="R904" s="363"/>
      <c r="S904" s="363"/>
      <c r="T904" s="363"/>
      <c r="U904" s="365"/>
    </row>
    <row r="905" spans="1:21" s="2" customFormat="1" x14ac:dyDescent="0.25">
      <c r="A905"/>
      <c r="B905" s="74"/>
      <c r="C905" s="366"/>
      <c r="D905" s="74"/>
      <c r="E905" s="74"/>
      <c r="F905" s="366"/>
      <c r="G905" s="366"/>
      <c r="H905" s="366"/>
      <c r="I905" s="366"/>
      <c r="J905" s="366"/>
      <c r="K905" s="367"/>
      <c r="L905" s="367"/>
      <c r="M905" s="367"/>
      <c r="N905" s="366"/>
      <c r="O905" s="366"/>
      <c r="P905" s="366"/>
      <c r="Q905" s="366"/>
      <c r="R905" s="366"/>
      <c r="S905" s="366"/>
      <c r="T905" s="366"/>
      <c r="U905" s="368"/>
    </row>
    <row r="906" spans="1:21" s="2" customFormat="1" x14ac:dyDescent="0.25">
      <c r="A906"/>
      <c r="B906" s="73"/>
      <c r="C906" s="363"/>
      <c r="D906" s="73"/>
      <c r="E906" s="73"/>
      <c r="F906" s="363"/>
      <c r="G906" s="363"/>
      <c r="H906" s="363"/>
      <c r="I906" s="363"/>
      <c r="J906" s="363"/>
      <c r="K906" s="364"/>
      <c r="L906" s="364"/>
      <c r="M906" s="364"/>
      <c r="N906" s="363"/>
      <c r="O906" s="363"/>
      <c r="P906" s="363"/>
      <c r="Q906" s="363"/>
      <c r="R906" s="363"/>
      <c r="S906" s="363"/>
      <c r="T906" s="363"/>
      <c r="U906" s="365"/>
    </row>
    <row r="907" spans="1:21" s="2" customFormat="1" x14ac:dyDescent="0.25">
      <c r="A907"/>
      <c r="B907" s="74"/>
      <c r="C907" s="366"/>
      <c r="D907" s="74"/>
      <c r="E907" s="74"/>
      <c r="F907" s="366"/>
      <c r="G907" s="366"/>
      <c r="H907" s="366"/>
      <c r="I907" s="366"/>
      <c r="J907" s="366"/>
      <c r="K907" s="367"/>
      <c r="L907" s="367"/>
      <c r="M907" s="367"/>
      <c r="N907" s="366"/>
      <c r="O907" s="366"/>
      <c r="P907" s="366"/>
      <c r="Q907" s="366"/>
      <c r="R907" s="366"/>
      <c r="S907" s="366"/>
      <c r="T907" s="366"/>
      <c r="U907" s="368"/>
    </row>
    <row r="908" spans="1:21" s="2" customFormat="1" x14ac:dyDescent="0.25">
      <c r="A908"/>
      <c r="B908" s="73"/>
      <c r="C908" s="363"/>
      <c r="D908" s="73"/>
      <c r="E908" s="73"/>
      <c r="F908" s="363"/>
      <c r="G908" s="363"/>
      <c r="H908" s="363"/>
      <c r="I908" s="363"/>
      <c r="J908" s="363"/>
      <c r="K908" s="364"/>
      <c r="L908" s="364"/>
      <c r="M908" s="364"/>
      <c r="N908" s="363"/>
      <c r="O908" s="363"/>
      <c r="P908" s="363"/>
      <c r="Q908" s="363"/>
      <c r="R908" s="363"/>
      <c r="S908" s="363"/>
      <c r="T908" s="363"/>
      <c r="U908" s="365"/>
    </row>
    <row r="909" spans="1:21" s="2" customFormat="1" x14ac:dyDescent="0.25">
      <c r="A909"/>
      <c r="B909" s="74"/>
      <c r="C909" s="366"/>
      <c r="D909" s="74"/>
      <c r="E909" s="74"/>
      <c r="F909" s="366"/>
      <c r="G909" s="366"/>
      <c r="H909" s="366"/>
      <c r="I909" s="366"/>
      <c r="J909" s="366"/>
      <c r="K909" s="367"/>
      <c r="L909" s="367"/>
      <c r="M909" s="367"/>
      <c r="N909" s="366"/>
      <c r="O909" s="366"/>
      <c r="P909" s="366"/>
      <c r="Q909" s="366"/>
      <c r="R909" s="366"/>
      <c r="S909" s="366"/>
      <c r="T909" s="366"/>
      <c r="U909" s="368"/>
    </row>
    <row r="910" spans="1:21" s="2" customFormat="1" x14ac:dyDescent="0.25">
      <c r="A910"/>
      <c r="B910" s="73"/>
      <c r="C910" s="363"/>
      <c r="D910" s="73"/>
      <c r="E910" s="73"/>
      <c r="F910" s="363"/>
      <c r="G910" s="363"/>
      <c r="H910" s="363"/>
      <c r="I910" s="363"/>
      <c r="J910" s="363"/>
      <c r="K910" s="364"/>
      <c r="L910" s="364"/>
      <c r="M910" s="364"/>
      <c r="N910" s="363"/>
      <c r="O910" s="363"/>
      <c r="P910" s="363"/>
      <c r="Q910" s="363"/>
      <c r="R910" s="363"/>
      <c r="S910" s="363"/>
      <c r="T910" s="363"/>
      <c r="U910" s="365"/>
    </row>
    <row r="911" spans="1:21" s="2" customFormat="1" x14ac:dyDescent="0.25">
      <c r="A911"/>
      <c r="B911" s="74"/>
      <c r="C911" s="366"/>
      <c r="D911" s="74"/>
      <c r="E911" s="74"/>
      <c r="F911" s="366"/>
      <c r="G911" s="366"/>
      <c r="H911" s="366"/>
      <c r="I911" s="366"/>
      <c r="J911" s="366"/>
      <c r="K911" s="367"/>
      <c r="L911" s="367"/>
      <c r="M911" s="367"/>
      <c r="N911" s="366"/>
      <c r="O911" s="366"/>
      <c r="P911" s="366"/>
      <c r="Q911" s="366"/>
      <c r="R911" s="366"/>
      <c r="S911" s="366"/>
      <c r="T911" s="366"/>
      <c r="U911" s="368"/>
    </row>
    <row r="912" spans="1:21" s="2" customFormat="1" x14ac:dyDescent="0.25">
      <c r="A912"/>
      <c r="B912" s="73"/>
      <c r="C912" s="363"/>
      <c r="D912" s="73"/>
      <c r="E912" s="73"/>
      <c r="F912" s="363"/>
      <c r="G912" s="363"/>
      <c r="H912" s="363"/>
      <c r="I912" s="363"/>
      <c r="J912" s="363"/>
      <c r="K912" s="364"/>
      <c r="L912" s="364"/>
      <c r="M912" s="364"/>
      <c r="N912" s="363"/>
      <c r="O912" s="363"/>
      <c r="P912" s="363"/>
      <c r="Q912" s="363"/>
      <c r="R912" s="363"/>
      <c r="S912" s="363"/>
      <c r="T912" s="363"/>
      <c r="U912" s="365"/>
    </row>
    <row r="913" spans="1:21" s="2" customFormat="1" x14ac:dyDescent="0.25">
      <c r="A913"/>
      <c r="B913" s="74"/>
      <c r="C913" s="366"/>
      <c r="D913" s="74"/>
      <c r="E913" s="74"/>
      <c r="F913" s="366"/>
      <c r="G913" s="366"/>
      <c r="H913" s="366"/>
      <c r="I913" s="366"/>
      <c r="J913" s="366"/>
      <c r="K913" s="367"/>
      <c r="L913" s="367"/>
      <c r="M913" s="367"/>
      <c r="N913" s="366"/>
      <c r="O913" s="366"/>
      <c r="P913" s="366"/>
      <c r="Q913" s="366"/>
      <c r="R913" s="366"/>
      <c r="S913" s="366"/>
      <c r="T913" s="366"/>
      <c r="U913" s="368"/>
    </row>
    <row r="914" spans="1:21" s="2" customFormat="1" x14ac:dyDescent="0.25">
      <c r="A914"/>
      <c r="B914" s="73"/>
      <c r="C914" s="363"/>
      <c r="D914" s="73"/>
      <c r="E914" s="73"/>
      <c r="F914" s="363"/>
      <c r="G914" s="363"/>
      <c r="H914" s="363"/>
      <c r="I914" s="363"/>
      <c r="J914" s="363"/>
      <c r="K914" s="364"/>
      <c r="L914" s="364"/>
      <c r="M914" s="364"/>
      <c r="N914" s="363"/>
      <c r="O914" s="363"/>
      <c r="P914" s="363"/>
      <c r="Q914" s="363"/>
      <c r="R914" s="363"/>
      <c r="S914" s="363"/>
      <c r="T914" s="363"/>
      <c r="U914" s="365"/>
    </row>
    <row r="915" spans="1:21" s="2" customFormat="1" x14ac:dyDescent="0.25">
      <c r="A915"/>
      <c r="B915" s="74"/>
      <c r="C915" s="366"/>
      <c r="D915" s="74"/>
      <c r="E915" s="74"/>
      <c r="F915" s="366"/>
      <c r="G915" s="366"/>
      <c r="H915" s="366"/>
      <c r="I915" s="366"/>
      <c r="J915" s="366"/>
      <c r="K915" s="367"/>
      <c r="L915" s="367"/>
      <c r="M915" s="367"/>
      <c r="N915" s="366"/>
      <c r="O915" s="366"/>
      <c r="P915" s="366"/>
      <c r="Q915" s="366"/>
      <c r="R915" s="366"/>
      <c r="S915" s="366"/>
      <c r="T915" s="366"/>
      <c r="U915" s="368"/>
    </row>
    <row r="916" spans="1:21" s="2" customFormat="1" x14ac:dyDescent="0.25">
      <c r="A916"/>
      <c r="B916" s="73"/>
      <c r="C916" s="363"/>
      <c r="D916" s="73"/>
      <c r="E916" s="73"/>
      <c r="F916" s="363"/>
      <c r="G916" s="363"/>
      <c r="H916" s="363"/>
      <c r="I916" s="363"/>
      <c r="J916" s="363"/>
      <c r="K916" s="364"/>
      <c r="L916" s="364"/>
      <c r="M916" s="364"/>
      <c r="N916" s="363"/>
      <c r="O916" s="363"/>
      <c r="P916" s="363"/>
      <c r="Q916" s="363"/>
      <c r="R916" s="363"/>
      <c r="S916" s="363"/>
      <c r="T916" s="363"/>
      <c r="U916" s="365"/>
    </row>
    <row r="917" spans="1:21" s="2" customFormat="1" x14ac:dyDescent="0.25">
      <c r="A917"/>
      <c r="B917" s="74"/>
      <c r="C917" s="366"/>
      <c r="D917" s="74"/>
      <c r="E917" s="74"/>
      <c r="F917" s="366"/>
      <c r="G917" s="366"/>
      <c r="H917" s="366"/>
      <c r="I917" s="366"/>
      <c r="J917" s="366"/>
      <c r="K917" s="367"/>
      <c r="L917" s="367"/>
      <c r="M917" s="367"/>
      <c r="N917" s="366"/>
      <c r="O917" s="366"/>
      <c r="P917" s="366"/>
      <c r="Q917" s="366"/>
      <c r="R917" s="366"/>
      <c r="S917" s="366"/>
      <c r="T917" s="366"/>
      <c r="U917" s="368"/>
    </row>
    <row r="918" spans="1:21" s="2" customFormat="1" x14ac:dyDescent="0.25">
      <c r="A918"/>
      <c r="B918" s="73"/>
      <c r="C918" s="363"/>
      <c r="D918" s="73"/>
      <c r="E918" s="73"/>
      <c r="F918" s="363"/>
      <c r="G918" s="363"/>
      <c r="H918" s="363"/>
      <c r="I918" s="363"/>
      <c r="J918" s="363"/>
      <c r="K918" s="364"/>
      <c r="L918" s="364"/>
      <c r="M918" s="364"/>
      <c r="N918" s="363"/>
      <c r="O918" s="363"/>
      <c r="P918" s="363"/>
      <c r="Q918" s="363"/>
      <c r="R918" s="363"/>
      <c r="S918" s="363"/>
      <c r="T918" s="363"/>
      <c r="U918" s="365"/>
    </row>
    <row r="919" spans="1:21" s="2" customFormat="1" x14ac:dyDescent="0.25">
      <c r="A919"/>
      <c r="B919" s="74"/>
      <c r="C919" s="366"/>
      <c r="D919" s="74"/>
      <c r="E919" s="74"/>
      <c r="F919" s="366"/>
      <c r="G919" s="366"/>
      <c r="H919" s="366"/>
      <c r="I919" s="366"/>
      <c r="J919" s="366"/>
      <c r="K919" s="367"/>
      <c r="L919" s="367"/>
      <c r="M919" s="367"/>
      <c r="N919" s="366"/>
      <c r="O919" s="366"/>
      <c r="P919" s="366"/>
      <c r="Q919" s="366"/>
      <c r="R919" s="366"/>
      <c r="S919" s="366"/>
      <c r="T919" s="366"/>
      <c r="U919" s="368"/>
    </row>
    <row r="920" spans="1:21" s="2" customFormat="1" x14ac:dyDescent="0.25">
      <c r="A920"/>
      <c r="B920" s="73"/>
      <c r="C920" s="363"/>
      <c r="D920" s="73"/>
      <c r="E920" s="73"/>
      <c r="F920" s="363"/>
      <c r="G920" s="363"/>
      <c r="H920" s="363"/>
      <c r="I920" s="363"/>
      <c r="J920" s="363"/>
      <c r="K920" s="364"/>
      <c r="L920" s="364"/>
      <c r="M920" s="364"/>
      <c r="N920" s="363"/>
      <c r="O920" s="363"/>
      <c r="P920" s="363"/>
      <c r="Q920" s="363"/>
      <c r="R920" s="363"/>
      <c r="S920" s="363"/>
      <c r="T920" s="363"/>
      <c r="U920" s="365"/>
    </row>
    <row r="921" spans="1:21" s="2" customFormat="1" x14ac:dyDescent="0.25">
      <c r="A921"/>
      <c r="B921" s="74"/>
      <c r="C921" s="366"/>
      <c r="D921" s="74"/>
      <c r="E921" s="74"/>
      <c r="F921" s="366"/>
      <c r="G921" s="366"/>
      <c r="H921" s="366"/>
      <c r="I921" s="366"/>
      <c r="J921" s="366"/>
      <c r="K921" s="367"/>
      <c r="L921" s="367"/>
      <c r="M921" s="367"/>
      <c r="N921" s="366"/>
      <c r="O921" s="366"/>
      <c r="P921" s="366"/>
      <c r="Q921" s="366"/>
      <c r="R921" s="366"/>
      <c r="S921" s="366"/>
      <c r="T921" s="366"/>
      <c r="U921" s="368"/>
    </row>
    <row r="922" spans="1:21" s="2" customFormat="1" x14ac:dyDescent="0.25">
      <c r="A922"/>
      <c r="B922" s="73"/>
      <c r="C922" s="363"/>
      <c r="D922" s="73"/>
      <c r="E922" s="73"/>
      <c r="F922" s="363"/>
      <c r="G922" s="363"/>
      <c r="H922" s="363"/>
      <c r="I922" s="363"/>
      <c r="J922" s="363"/>
      <c r="K922" s="364"/>
      <c r="L922" s="364"/>
      <c r="M922" s="364"/>
      <c r="N922" s="363"/>
      <c r="O922" s="363"/>
      <c r="P922" s="363"/>
      <c r="Q922" s="363"/>
      <c r="R922" s="363"/>
      <c r="S922" s="363"/>
      <c r="T922" s="363"/>
      <c r="U922" s="365"/>
    </row>
    <row r="923" spans="1:21" s="2" customFormat="1" x14ac:dyDescent="0.25">
      <c r="A923"/>
      <c r="B923" s="74"/>
      <c r="C923" s="366"/>
      <c r="D923" s="74"/>
      <c r="E923" s="74"/>
      <c r="F923" s="366"/>
      <c r="G923" s="366"/>
      <c r="H923" s="366"/>
      <c r="I923" s="366"/>
      <c r="J923" s="366"/>
      <c r="K923" s="367"/>
      <c r="L923" s="367"/>
      <c r="M923" s="367"/>
      <c r="N923" s="366"/>
      <c r="O923" s="366"/>
      <c r="P923" s="366"/>
      <c r="Q923" s="366"/>
      <c r="R923" s="366"/>
      <c r="S923" s="366"/>
      <c r="T923" s="366"/>
      <c r="U923" s="368"/>
    </row>
    <row r="924" spans="1:21" s="2" customFormat="1" x14ac:dyDescent="0.25">
      <c r="A924"/>
      <c r="B924" s="73"/>
      <c r="C924" s="363"/>
      <c r="D924" s="73"/>
      <c r="E924" s="73"/>
      <c r="F924" s="363"/>
      <c r="G924" s="363"/>
      <c r="H924" s="363"/>
      <c r="I924" s="363"/>
      <c r="J924" s="363"/>
      <c r="K924" s="364"/>
      <c r="L924" s="364"/>
      <c r="M924" s="364"/>
      <c r="N924" s="363"/>
      <c r="O924" s="363"/>
      <c r="P924" s="363"/>
      <c r="Q924" s="363"/>
      <c r="R924" s="363"/>
      <c r="S924" s="363"/>
      <c r="T924" s="363"/>
      <c r="U924" s="365"/>
    </row>
    <row r="925" spans="1:21" s="2" customFormat="1" x14ac:dyDescent="0.25">
      <c r="A925"/>
      <c r="B925" s="74"/>
      <c r="C925" s="366"/>
      <c r="D925" s="74"/>
      <c r="E925" s="74"/>
      <c r="F925" s="366"/>
      <c r="G925" s="366"/>
      <c r="H925" s="366"/>
      <c r="I925" s="366"/>
      <c r="J925" s="366"/>
      <c r="K925" s="367"/>
      <c r="L925" s="367"/>
      <c r="M925" s="367"/>
      <c r="N925" s="366"/>
      <c r="O925" s="366"/>
      <c r="P925" s="366"/>
      <c r="Q925" s="366"/>
      <c r="R925" s="366"/>
      <c r="S925" s="366"/>
      <c r="T925" s="366"/>
      <c r="U925" s="368"/>
    </row>
    <row r="926" spans="1:21" s="2" customFormat="1" x14ac:dyDescent="0.25">
      <c r="A926"/>
      <c r="B926" s="73"/>
      <c r="C926" s="363"/>
      <c r="D926" s="73"/>
      <c r="E926" s="73"/>
      <c r="F926" s="363"/>
      <c r="G926" s="363"/>
      <c r="H926" s="363"/>
      <c r="I926" s="363"/>
      <c r="J926" s="363"/>
      <c r="K926" s="364"/>
      <c r="L926" s="364"/>
      <c r="M926" s="364"/>
      <c r="N926" s="363"/>
      <c r="O926" s="363"/>
      <c r="P926" s="363"/>
      <c r="Q926" s="363"/>
      <c r="R926" s="363"/>
      <c r="S926" s="363"/>
      <c r="T926" s="363"/>
      <c r="U926" s="365"/>
    </row>
    <row r="927" spans="1:21" s="2" customFormat="1" x14ac:dyDescent="0.25">
      <c r="A927"/>
      <c r="B927" s="74"/>
      <c r="C927" s="366"/>
      <c r="D927" s="74"/>
      <c r="E927" s="74"/>
      <c r="F927" s="366"/>
      <c r="G927" s="366"/>
      <c r="H927" s="366"/>
      <c r="I927" s="366"/>
      <c r="J927" s="366"/>
      <c r="K927" s="367"/>
      <c r="L927" s="367"/>
      <c r="M927" s="367"/>
      <c r="N927" s="366"/>
      <c r="O927" s="366"/>
      <c r="P927" s="366"/>
      <c r="Q927" s="366"/>
      <c r="R927" s="366"/>
      <c r="S927" s="366"/>
      <c r="T927" s="366"/>
      <c r="U927" s="368"/>
    </row>
    <row r="928" spans="1:21" s="2" customFormat="1" x14ac:dyDescent="0.25">
      <c r="A928"/>
      <c r="B928" s="73"/>
      <c r="C928" s="363"/>
      <c r="D928" s="73"/>
      <c r="E928" s="73"/>
      <c r="F928" s="363"/>
      <c r="G928" s="363"/>
      <c r="H928" s="363"/>
      <c r="I928" s="363"/>
      <c r="J928" s="363"/>
      <c r="K928" s="364"/>
      <c r="L928" s="364"/>
      <c r="M928" s="364"/>
      <c r="N928" s="363"/>
      <c r="O928" s="363"/>
      <c r="P928" s="363"/>
      <c r="Q928" s="363"/>
      <c r="R928" s="363"/>
      <c r="S928" s="363"/>
      <c r="T928" s="363"/>
      <c r="U928" s="365"/>
    </row>
    <row r="929" spans="1:21" s="2" customFormat="1" x14ac:dyDescent="0.25">
      <c r="A929"/>
      <c r="B929" s="74"/>
      <c r="C929" s="366"/>
      <c r="D929" s="74"/>
      <c r="E929" s="74"/>
      <c r="F929" s="366"/>
      <c r="G929" s="366"/>
      <c r="H929" s="366"/>
      <c r="I929" s="366"/>
      <c r="J929" s="366"/>
      <c r="K929" s="367"/>
      <c r="L929" s="367"/>
      <c r="M929" s="367"/>
      <c r="N929" s="366"/>
      <c r="O929" s="366"/>
      <c r="P929" s="366"/>
      <c r="Q929" s="366"/>
      <c r="R929" s="366"/>
      <c r="S929" s="366"/>
      <c r="T929" s="366"/>
      <c r="U929" s="368"/>
    </row>
    <row r="930" spans="1:21" s="2" customFormat="1" x14ac:dyDescent="0.25">
      <c r="A930"/>
      <c r="B930" s="73"/>
      <c r="C930" s="363"/>
      <c r="D930" s="73"/>
      <c r="E930" s="73"/>
      <c r="F930" s="363"/>
      <c r="G930" s="363"/>
      <c r="H930" s="363"/>
      <c r="I930" s="363"/>
      <c r="J930" s="363"/>
      <c r="K930" s="364"/>
      <c r="L930" s="364"/>
      <c r="M930" s="364"/>
      <c r="N930" s="363"/>
      <c r="O930" s="363"/>
      <c r="P930" s="363"/>
      <c r="Q930" s="363"/>
      <c r="R930" s="363"/>
      <c r="S930" s="363"/>
      <c r="T930" s="363"/>
      <c r="U930" s="365"/>
    </row>
    <row r="931" spans="1:21" s="2" customFormat="1" x14ac:dyDescent="0.25">
      <c r="A931"/>
      <c r="B931" s="74"/>
      <c r="C931" s="366"/>
      <c r="D931" s="74"/>
      <c r="E931" s="74"/>
      <c r="F931" s="366"/>
      <c r="G931" s="366"/>
      <c r="H931" s="366"/>
      <c r="I931" s="366"/>
      <c r="J931" s="366"/>
      <c r="K931" s="367"/>
      <c r="L931" s="367"/>
      <c r="M931" s="367"/>
      <c r="N931" s="366"/>
      <c r="O931" s="366"/>
      <c r="P931" s="366"/>
      <c r="Q931" s="366"/>
      <c r="R931" s="366"/>
      <c r="S931" s="366"/>
      <c r="T931" s="366"/>
      <c r="U931" s="368"/>
    </row>
    <row r="932" spans="1:21" s="2" customFormat="1" x14ac:dyDescent="0.25">
      <c r="A932"/>
      <c r="B932" s="73"/>
      <c r="C932" s="363"/>
      <c r="D932" s="73"/>
      <c r="E932" s="73"/>
      <c r="F932" s="363"/>
      <c r="G932" s="363"/>
      <c r="H932" s="363"/>
      <c r="I932" s="363"/>
      <c r="J932" s="363"/>
      <c r="K932" s="364"/>
      <c r="L932" s="364"/>
      <c r="M932" s="364"/>
      <c r="N932" s="363"/>
      <c r="O932" s="363"/>
      <c r="P932" s="363"/>
      <c r="Q932" s="363"/>
      <c r="R932" s="363"/>
      <c r="S932" s="363"/>
      <c r="T932" s="363"/>
      <c r="U932" s="365"/>
    </row>
    <row r="933" spans="1:21" s="2" customFormat="1" x14ac:dyDescent="0.25">
      <c r="A933"/>
      <c r="B933" s="74"/>
      <c r="C933" s="366"/>
      <c r="D933" s="74"/>
      <c r="E933" s="74"/>
      <c r="F933" s="366"/>
      <c r="G933" s="366"/>
      <c r="H933" s="366"/>
      <c r="I933" s="366"/>
      <c r="J933" s="366"/>
      <c r="K933" s="367"/>
      <c r="L933" s="367"/>
      <c r="M933" s="367"/>
      <c r="N933" s="366"/>
      <c r="O933" s="366"/>
      <c r="P933" s="366"/>
      <c r="Q933" s="366"/>
      <c r="R933" s="366"/>
      <c r="S933" s="366"/>
      <c r="T933" s="366"/>
      <c r="U933" s="368"/>
    </row>
    <row r="934" spans="1:21" s="2" customFormat="1" x14ac:dyDescent="0.25">
      <c r="A934"/>
      <c r="B934" s="73"/>
      <c r="C934" s="363"/>
      <c r="D934" s="73"/>
      <c r="E934" s="73"/>
      <c r="F934" s="363"/>
      <c r="G934" s="363"/>
      <c r="H934" s="363"/>
      <c r="I934" s="363"/>
      <c r="J934" s="363"/>
      <c r="K934" s="364"/>
      <c r="L934" s="364"/>
      <c r="M934" s="364"/>
      <c r="N934" s="363"/>
      <c r="O934" s="363"/>
      <c r="P934" s="363"/>
      <c r="Q934" s="363"/>
      <c r="R934" s="363"/>
      <c r="S934" s="363"/>
      <c r="T934" s="363"/>
      <c r="U934" s="365"/>
    </row>
    <row r="935" spans="1:21" s="2" customFormat="1" x14ac:dyDescent="0.25">
      <c r="A935"/>
      <c r="B935" s="74"/>
      <c r="C935" s="366"/>
      <c r="D935" s="74"/>
      <c r="E935" s="74"/>
      <c r="F935" s="366"/>
      <c r="G935" s="366"/>
      <c r="H935" s="366"/>
      <c r="I935" s="366"/>
      <c r="J935" s="366"/>
      <c r="K935" s="367"/>
      <c r="L935" s="367"/>
      <c r="M935" s="367"/>
      <c r="N935" s="366"/>
      <c r="O935" s="366"/>
      <c r="P935" s="366"/>
      <c r="Q935" s="366"/>
      <c r="R935" s="366"/>
      <c r="S935" s="366"/>
      <c r="T935" s="366"/>
      <c r="U935" s="368"/>
    </row>
    <row r="936" spans="1:21" s="2" customFormat="1" x14ac:dyDescent="0.25">
      <c r="A936"/>
      <c r="B936" s="73"/>
      <c r="C936" s="363"/>
      <c r="D936" s="73"/>
      <c r="E936" s="73"/>
      <c r="F936" s="363"/>
      <c r="G936" s="363"/>
      <c r="H936" s="363"/>
      <c r="I936" s="363"/>
      <c r="J936" s="363"/>
      <c r="K936" s="364"/>
      <c r="L936" s="364"/>
      <c r="M936" s="364"/>
      <c r="N936" s="363"/>
      <c r="O936" s="363"/>
      <c r="P936" s="363"/>
      <c r="Q936" s="363"/>
      <c r="R936" s="363"/>
      <c r="S936" s="363"/>
      <c r="T936" s="363"/>
      <c r="U936" s="365"/>
    </row>
    <row r="937" spans="1:21" s="2" customFormat="1" x14ac:dyDescent="0.25">
      <c r="A937"/>
      <c r="B937" s="74"/>
      <c r="C937" s="366"/>
      <c r="D937" s="74"/>
      <c r="E937" s="74"/>
      <c r="F937" s="366"/>
      <c r="G937" s="366"/>
      <c r="H937" s="366"/>
      <c r="I937" s="366"/>
      <c r="J937" s="366"/>
      <c r="K937" s="367"/>
      <c r="L937" s="367"/>
      <c r="M937" s="367"/>
      <c r="N937" s="366"/>
      <c r="O937" s="366"/>
      <c r="P937" s="366"/>
      <c r="Q937" s="366"/>
      <c r="R937" s="366"/>
      <c r="S937" s="366"/>
      <c r="T937" s="366"/>
      <c r="U937" s="368"/>
    </row>
    <row r="938" spans="1:21" s="2" customFormat="1" x14ac:dyDescent="0.25">
      <c r="A938"/>
      <c r="B938" s="73"/>
      <c r="C938" s="363"/>
      <c r="D938" s="73"/>
      <c r="E938" s="73"/>
      <c r="F938" s="363"/>
      <c r="G938" s="363"/>
      <c r="H938" s="363"/>
      <c r="I938" s="363"/>
      <c r="J938" s="363"/>
      <c r="K938" s="364"/>
      <c r="L938" s="364"/>
      <c r="M938" s="364"/>
      <c r="N938" s="363"/>
      <c r="O938" s="363"/>
      <c r="P938" s="363"/>
      <c r="Q938" s="363"/>
      <c r="R938" s="363"/>
      <c r="S938" s="363"/>
      <c r="T938" s="363"/>
      <c r="U938" s="365"/>
    </row>
    <row r="939" spans="1:21" s="2" customFormat="1" x14ac:dyDescent="0.25">
      <c r="A939"/>
      <c r="B939" s="74"/>
      <c r="C939" s="366"/>
      <c r="D939" s="74"/>
      <c r="E939" s="74"/>
      <c r="F939" s="366"/>
      <c r="G939" s="366"/>
      <c r="H939" s="366"/>
      <c r="I939" s="366"/>
      <c r="J939" s="366"/>
      <c r="K939" s="367"/>
      <c r="L939" s="367"/>
      <c r="M939" s="367"/>
      <c r="N939" s="366"/>
      <c r="O939" s="366"/>
      <c r="P939" s="366"/>
      <c r="Q939" s="366"/>
      <c r="R939" s="366"/>
      <c r="S939" s="366"/>
      <c r="T939" s="366"/>
      <c r="U939" s="368"/>
    </row>
    <row r="940" spans="1:21" s="2" customFormat="1" x14ac:dyDescent="0.25">
      <c r="A940"/>
      <c r="B940" s="73"/>
      <c r="C940" s="363"/>
      <c r="D940" s="73"/>
      <c r="E940" s="73"/>
      <c r="F940" s="363"/>
      <c r="G940" s="363"/>
      <c r="H940" s="363"/>
      <c r="I940" s="363"/>
      <c r="J940" s="363"/>
      <c r="K940" s="364"/>
      <c r="L940" s="364"/>
      <c r="M940" s="364"/>
      <c r="N940" s="363"/>
      <c r="O940" s="363"/>
      <c r="P940" s="363"/>
      <c r="Q940" s="363"/>
      <c r="R940" s="363"/>
      <c r="S940" s="363"/>
      <c r="T940" s="363"/>
      <c r="U940" s="365"/>
    </row>
    <row r="941" spans="1:21" s="2" customFormat="1" x14ac:dyDescent="0.25">
      <c r="A941"/>
      <c r="B941" s="74"/>
      <c r="C941" s="366"/>
      <c r="D941" s="74"/>
      <c r="E941" s="74"/>
      <c r="F941" s="366"/>
      <c r="G941" s="366"/>
      <c r="H941" s="366"/>
      <c r="I941" s="366"/>
      <c r="J941" s="366"/>
      <c r="K941" s="367"/>
      <c r="L941" s="367"/>
      <c r="M941" s="367"/>
      <c r="N941" s="366"/>
      <c r="O941" s="366"/>
      <c r="P941" s="366"/>
      <c r="Q941" s="366"/>
      <c r="R941" s="366"/>
      <c r="S941" s="366"/>
      <c r="T941" s="366"/>
      <c r="U941" s="368"/>
    </row>
    <row r="942" spans="1:21" s="2" customFormat="1" x14ac:dyDescent="0.25">
      <c r="A942"/>
      <c r="B942" s="73"/>
      <c r="C942" s="363"/>
      <c r="D942" s="73"/>
      <c r="E942" s="73"/>
      <c r="F942" s="363"/>
      <c r="G942" s="363"/>
      <c r="H942" s="363"/>
      <c r="I942" s="363"/>
      <c r="J942" s="363"/>
      <c r="K942" s="364"/>
      <c r="L942" s="364"/>
      <c r="M942" s="364"/>
      <c r="N942" s="363"/>
      <c r="O942" s="363"/>
      <c r="P942" s="363"/>
      <c r="Q942" s="363"/>
      <c r="R942" s="363"/>
      <c r="S942" s="363"/>
      <c r="T942" s="363"/>
      <c r="U942" s="365"/>
    </row>
    <row r="943" spans="1:21" s="2" customFormat="1" x14ac:dyDescent="0.25">
      <c r="A943"/>
      <c r="B943" s="74"/>
      <c r="C943" s="366"/>
      <c r="D943" s="74"/>
      <c r="E943" s="74"/>
      <c r="F943" s="366"/>
      <c r="G943" s="366"/>
      <c r="H943" s="366"/>
      <c r="I943" s="366"/>
      <c r="J943" s="366"/>
      <c r="K943" s="367"/>
      <c r="L943" s="367"/>
      <c r="M943" s="367"/>
      <c r="N943" s="366"/>
      <c r="O943" s="366"/>
      <c r="P943" s="366"/>
      <c r="Q943" s="366"/>
      <c r="R943" s="366"/>
      <c r="S943" s="366"/>
      <c r="T943" s="366"/>
      <c r="U943" s="368"/>
    </row>
    <row r="944" spans="1:21" s="2" customFormat="1" x14ac:dyDescent="0.25">
      <c r="A944"/>
      <c r="B944" s="73"/>
      <c r="C944" s="363"/>
      <c r="D944" s="73"/>
      <c r="E944" s="73"/>
      <c r="F944" s="363"/>
      <c r="G944" s="363"/>
      <c r="H944" s="363"/>
      <c r="I944" s="363"/>
      <c r="J944" s="363"/>
      <c r="K944" s="364"/>
      <c r="L944" s="364"/>
      <c r="M944" s="364"/>
      <c r="N944" s="363"/>
      <c r="O944" s="363"/>
      <c r="P944" s="363"/>
      <c r="Q944" s="363"/>
      <c r="R944" s="363"/>
      <c r="S944" s="363"/>
      <c r="T944" s="363"/>
      <c r="U944" s="365"/>
    </row>
    <row r="945" spans="1:21" s="2" customFormat="1" x14ac:dyDescent="0.25">
      <c r="A945"/>
      <c r="B945" s="74"/>
      <c r="C945" s="366"/>
      <c r="D945" s="74"/>
      <c r="E945" s="74"/>
      <c r="F945" s="366"/>
      <c r="G945" s="366"/>
      <c r="H945" s="366"/>
      <c r="I945" s="366"/>
      <c r="J945" s="366"/>
      <c r="K945" s="367"/>
      <c r="L945" s="367"/>
      <c r="M945" s="367"/>
      <c r="N945" s="366"/>
      <c r="O945" s="366"/>
      <c r="P945" s="366"/>
      <c r="Q945" s="366"/>
      <c r="R945" s="366"/>
      <c r="S945" s="366"/>
      <c r="T945" s="366"/>
      <c r="U945" s="368"/>
    </row>
    <row r="946" spans="1:21" s="2" customFormat="1" x14ac:dyDescent="0.25">
      <c r="A946"/>
      <c r="B946" s="73"/>
      <c r="C946" s="363"/>
      <c r="D946" s="73"/>
      <c r="E946" s="73"/>
      <c r="F946" s="363"/>
      <c r="G946" s="363"/>
      <c r="H946" s="363"/>
      <c r="I946" s="363"/>
      <c r="J946" s="363"/>
      <c r="K946" s="364"/>
      <c r="L946" s="364"/>
      <c r="M946" s="364"/>
      <c r="N946" s="363"/>
      <c r="O946" s="363"/>
      <c r="P946" s="363"/>
      <c r="Q946" s="363"/>
      <c r="R946" s="363"/>
      <c r="S946" s="363"/>
      <c r="T946" s="363"/>
      <c r="U946" s="365"/>
    </row>
    <row r="947" spans="1:21" s="2" customFormat="1" x14ac:dyDescent="0.25">
      <c r="A947"/>
      <c r="B947" s="74"/>
      <c r="C947" s="366"/>
      <c r="D947" s="74"/>
      <c r="E947" s="74"/>
      <c r="F947" s="366"/>
      <c r="G947" s="366"/>
      <c r="H947" s="366"/>
      <c r="I947" s="366"/>
      <c r="J947" s="366"/>
      <c r="K947" s="367"/>
      <c r="L947" s="367"/>
      <c r="M947" s="367"/>
      <c r="N947" s="366"/>
      <c r="O947" s="366"/>
      <c r="P947" s="366"/>
      <c r="Q947" s="366"/>
      <c r="R947" s="366"/>
      <c r="S947" s="366"/>
      <c r="T947" s="366"/>
      <c r="U947" s="368"/>
    </row>
    <row r="948" spans="1:21" s="2" customFormat="1" x14ac:dyDescent="0.25">
      <c r="A948"/>
      <c r="B948" s="73"/>
      <c r="C948" s="363"/>
      <c r="D948" s="73"/>
      <c r="E948" s="73"/>
      <c r="F948" s="363"/>
      <c r="G948" s="363"/>
      <c r="H948" s="363"/>
      <c r="I948" s="363"/>
      <c r="J948" s="363"/>
      <c r="K948" s="364"/>
      <c r="L948" s="364"/>
      <c r="M948" s="364"/>
      <c r="N948" s="363"/>
      <c r="O948" s="363"/>
      <c r="P948" s="363"/>
      <c r="Q948" s="363"/>
      <c r="R948" s="363"/>
      <c r="S948" s="363"/>
      <c r="T948" s="363"/>
      <c r="U948" s="365"/>
    </row>
    <row r="949" spans="1:21" s="2" customFormat="1" x14ac:dyDescent="0.25">
      <c r="A949"/>
      <c r="B949" s="74"/>
      <c r="C949" s="366"/>
      <c r="D949" s="74"/>
      <c r="E949" s="74"/>
      <c r="F949" s="366"/>
      <c r="G949" s="366"/>
      <c r="H949" s="366"/>
      <c r="I949" s="366"/>
      <c r="J949" s="366"/>
      <c r="K949" s="367"/>
      <c r="L949" s="367"/>
      <c r="M949" s="367"/>
      <c r="N949" s="366"/>
      <c r="O949" s="366"/>
      <c r="P949" s="366"/>
      <c r="Q949" s="366"/>
      <c r="R949" s="366"/>
      <c r="S949" s="366"/>
      <c r="T949" s="366"/>
      <c r="U949" s="368"/>
    </row>
    <row r="950" spans="1:21" s="2" customFormat="1" x14ac:dyDescent="0.25">
      <c r="A950"/>
      <c r="B950" s="73"/>
      <c r="C950" s="363"/>
      <c r="D950" s="73"/>
      <c r="E950" s="73"/>
      <c r="F950" s="363"/>
      <c r="G950" s="363"/>
      <c r="H950" s="363"/>
      <c r="I950" s="363"/>
      <c r="J950" s="363"/>
      <c r="K950" s="364"/>
      <c r="L950" s="364"/>
      <c r="M950" s="364"/>
      <c r="N950" s="363"/>
      <c r="O950" s="363"/>
      <c r="P950" s="363"/>
      <c r="Q950" s="363"/>
      <c r="R950" s="363"/>
      <c r="S950" s="363"/>
      <c r="T950" s="363"/>
      <c r="U950" s="365"/>
    </row>
    <row r="951" spans="1:21" s="2" customFormat="1" x14ac:dyDescent="0.25">
      <c r="A951"/>
      <c r="B951" s="74"/>
      <c r="C951" s="366"/>
      <c r="D951" s="74"/>
      <c r="E951" s="74"/>
      <c r="F951" s="366"/>
      <c r="G951" s="366"/>
      <c r="H951" s="366"/>
      <c r="I951" s="366"/>
      <c r="J951" s="366"/>
      <c r="K951" s="367"/>
      <c r="L951" s="367"/>
      <c r="M951" s="367"/>
      <c r="N951" s="366"/>
      <c r="O951" s="366"/>
      <c r="P951" s="366"/>
      <c r="Q951" s="366"/>
      <c r="R951" s="366"/>
      <c r="S951" s="366"/>
      <c r="T951" s="366"/>
      <c r="U951" s="368"/>
    </row>
    <row r="952" spans="1:21" s="2" customFormat="1" x14ac:dyDescent="0.25">
      <c r="A952"/>
      <c r="B952" s="73"/>
      <c r="C952" s="363"/>
      <c r="D952" s="73"/>
      <c r="E952" s="73"/>
      <c r="F952" s="363"/>
      <c r="G952" s="363"/>
      <c r="H952" s="363"/>
      <c r="I952" s="363"/>
      <c r="J952" s="363"/>
      <c r="K952" s="364"/>
      <c r="L952" s="364"/>
      <c r="M952" s="364"/>
      <c r="N952" s="363"/>
      <c r="O952" s="363"/>
      <c r="P952" s="363"/>
      <c r="Q952" s="363"/>
      <c r="R952" s="363"/>
      <c r="S952" s="363"/>
      <c r="T952" s="363"/>
      <c r="U952" s="365"/>
    </row>
    <row r="953" spans="1:21" s="2" customFormat="1" x14ac:dyDescent="0.25">
      <c r="A953"/>
      <c r="B953" s="74"/>
      <c r="C953" s="366"/>
      <c r="D953" s="74"/>
      <c r="E953" s="74"/>
      <c r="F953" s="366"/>
      <c r="G953" s="366"/>
      <c r="H953" s="366"/>
      <c r="I953" s="366"/>
      <c r="J953" s="366"/>
      <c r="K953" s="367"/>
      <c r="L953" s="367"/>
      <c r="M953" s="367"/>
      <c r="N953" s="366"/>
      <c r="O953" s="366"/>
      <c r="P953" s="366"/>
      <c r="Q953" s="366"/>
      <c r="R953" s="366"/>
      <c r="S953" s="366"/>
      <c r="T953" s="366"/>
      <c r="U953" s="368"/>
    </row>
    <row r="954" spans="1:21" s="2" customFormat="1" x14ac:dyDescent="0.25">
      <c r="A954"/>
      <c r="B954" s="73"/>
      <c r="C954" s="363"/>
      <c r="D954" s="73"/>
      <c r="E954" s="73"/>
      <c r="F954" s="363"/>
      <c r="G954" s="363"/>
      <c r="H954" s="363"/>
      <c r="I954" s="363"/>
      <c r="J954" s="363"/>
      <c r="K954" s="364"/>
      <c r="L954" s="364"/>
      <c r="M954" s="364"/>
      <c r="N954" s="363"/>
      <c r="O954" s="363"/>
      <c r="P954" s="363"/>
      <c r="Q954" s="363"/>
      <c r="R954" s="363"/>
      <c r="S954" s="363"/>
      <c r="T954" s="363"/>
      <c r="U954" s="365"/>
    </row>
    <row r="955" spans="1:21" s="2" customFormat="1" x14ac:dyDescent="0.25">
      <c r="A955"/>
      <c r="B955" s="74"/>
      <c r="C955" s="366"/>
      <c r="D955" s="74"/>
      <c r="E955" s="74"/>
      <c r="F955" s="366"/>
      <c r="G955" s="366"/>
      <c r="H955" s="366"/>
      <c r="I955" s="366"/>
      <c r="J955" s="366"/>
      <c r="K955" s="367"/>
      <c r="L955" s="367"/>
      <c r="M955" s="367"/>
      <c r="N955" s="366"/>
      <c r="O955" s="366"/>
      <c r="P955" s="366"/>
      <c r="Q955" s="366"/>
      <c r="R955" s="366"/>
      <c r="S955" s="366"/>
      <c r="T955" s="366"/>
      <c r="U955" s="368"/>
    </row>
    <row r="956" spans="1:21" s="2" customFormat="1" x14ac:dyDescent="0.25">
      <c r="A956"/>
      <c r="B956" s="73"/>
      <c r="C956" s="363"/>
      <c r="D956" s="73"/>
      <c r="E956" s="73"/>
      <c r="F956" s="363"/>
      <c r="G956" s="363"/>
      <c r="H956" s="363"/>
      <c r="I956" s="363"/>
      <c r="J956" s="363"/>
      <c r="K956" s="364"/>
      <c r="L956" s="364"/>
      <c r="M956" s="364"/>
      <c r="N956" s="363"/>
      <c r="O956" s="363"/>
      <c r="P956" s="363"/>
      <c r="Q956" s="363"/>
      <c r="R956" s="363"/>
      <c r="S956" s="363"/>
      <c r="T956" s="363"/>
      <c r="U956" s="365"/>
    </row>
    <row r="957" spans="1:21" s="2" customFormat="1" x14ac:dyDescent="0.25">
      <c r="A957"/>
      <c r="B957" s="74"/>
      <c r="C957" s="366"/>
      <c r="D957" s="74"/>
      <c r="E957" s="74"/>
      <c r="F957" s="366"/>
      <c r="G957" s="366"/>
      <c r="H957" s="366"/>
      <c r="I957" s="366"/>
      <c r="J957" s="366"/>
      <c r="K957" s="367"/>
      <c r="L957" s="367"/>
      <c r="M957" s="367"/>
      <c r="N957" s="366"/>
      <c r="O957" s="366"/>
      <c r="P957" s="366"/>
      <c r="Q957" s="366"/>
      <c r="R957" s="366"/>
      <c r="S957" s="366"/>
      <c r="T957" s="366"/>
      <c r="U957" s="368"/>
    </row>
    <row r="958" spans="1:21" s="2" customFormat="1" x14ac:dyDescent="0.25">
      <c r="A958"/>
      <c r="B958" s="73"/>
      <c r="C958" s="363"/>
      <c r="D958" s="73"/>
      <c r="E958" s="73"/>
      <c r="F958" s="363"/>
      <c r="G958" s="363"/>
      <c r="H958" s="363"/>
      <c r="I958" s="363"/>
      <c r="J958" s="363"/>
      <c r="K958" s="364"/>
      <c r="L958" s="364"/>
      <c r="M958" s="364"/>
      <c r="N958" s="363"/>
      <c r="O958" s="363"/>
      <c r="P958" s="363"/>
      <c r="Q958" s="363"/>
      <c r="R958" s="363"/>
      <c r="S958" s="363"/>
      <c r="T958" s="363"/>
      <c r="U958" s="365"/>
    </row>
    <row r="959" spans="1:21" s="2" customFormat="1" x14ac:dyDescent="0.25">
      <c r="A959"/>
      <c r="B959" s="74"/>
      <c r="C959" s="366"/>
      <c r="D959" s="74"/>
      <c r="E959" s="74"/>
      <c r="F959" s="366"/>
      <c r="G959" s="366"/>
      <c r="H959" s="366"/>
      <c r="I959" s="366"/>
      <c r="J959" s="366"/>
      <c r="K959" s="367"/>
      <c r="L959" s="367"/>
      <c r="M959" s="367"/>
      <c r="N959" s="366"/>
      <c r="O959" s="366"/>
      <c r="P959" s="366"/>
      <c r="Q959" s="366"/>
      <c r="R959" s="366"/>
      <c r="S959" s="366"/>
      <c r="T959" s="366"/>
      <c r="U959" s="368"/>
    </row>
    <row r="960" spans="1:21" s="2" customFormat="1" x14ac:dyDescent="0.25">
      <c r="A960"/>
      <c r="B960" s="73"/>
      <c r="C960" s="363"/>
      <c r="D960" s="73"/>
      <c r="E960" s="73"/>
      <c r="F960" s="363"/>
      <c r="G960" s="363"/>
      <c r="H960" s="363"/>
      <c r="I960" s="363"/>
      <c r="J960" s="363"/>
      <c r="K960" s="364"/>
      <c r="L960" s="364"/>
      <c r="M960" s="364"/>
      <c r="N960" s="363"/>
      <c r="O960" s="363"/>
      <c r="P960" s="363"/>
      <c r="Q960" s="363"/>
      <c r="R960" s="363"/>
      <c r="S960" s="363"/>
      <c r="T960" s="363"/>
      <c r="U960" s="365"/>
    </row>
    <row r="961" spans="1:21" s="2" customFormat="1" x14ac:dyDescent="0.25">
      <c r="A961"/>
      <c r="B961" s="74"/>
      <c r="C961" s="366"/>
      <c r="D961" s="74"/>
      <c r="E961" s="74"/>
      <c r="F961" s="366"/>
      <c r="G961" s="366"/>
      <c r="H961" s="366"/>
      <c r="I961" s="366"/>
      <c r="J961" s="366"/>
      <c r="K961" s="367"/>
      <c r="L961" s="367"/>
      <c r="M961" s="367"/>
      <c r="N961" s="366"/>
      <c r="O961" s="366"/>
      <c r="P961" s="366"/>
      <c r="Q961" s="366"/>
      <c r="R961" s="366"/>
      <c r="S961" s="366"/>
      <c r="T961" s="366"/>
      <c r="U961" s="368"/>
    </row>
    <row r="962" spans="1:21" s="2" customFormat="1" x14ac:dyDescent="0.25">
      <c r="A962"/>
      <c r="B962" s="73"/>
      <c r="C962" s="363"/>
      <c r="D962" s="73"/>
      <c r="E962" s="73"/>
      <c r="F962" s="363"/>
      <c r="G962" s="363"/>
      <c r="H962" s="363"/>
      <c r="I962" s="363"/>
      <c r="J962" s="363"/>
      <c r="K962" s="364"/>
      <c r="L962" s="364"/>
      <c r="M962" s="364"/>
      <c r="N962" s="363"/>
      <c r="O962" s="363"/>
      <c r="P962" s="363"/>
      <c r="Q962" s="363"/>
      <c r="R962" s="363"/>
      <c r="S962" s="363"/>
      <c r="T962" s="363"/>
      <c r="U962" s="365"/>
    </row>
    <row r="963" spans="1:21" s="2" customFormat="1" x14ac:dyDescent="0.25">
      <c r="A963"/>
      <c r="B963" s="74"/>
      <c r="C963" s="366"/>
      <c r="D963" s="74"/>
      <c r="E963" s="74"/>
      <c r="F963" s="366"/>
      <c r="G963" s="366"/>
      <c r="H963" s="366"/>
      <c r="I963" s="366"/>
      <c r="J963" s="366"/>
      <c r="K963" s="367"/>
      <c r="L963" s="367"/>
      <c r="M963" s="367"/>
      <c r="N963" s="366"/>
      <c r="O963" s="366"/>
      <c r="P963" s="366"/>
      <c r="Q963" s="366"/>
      <c r="R963" s="366"/>
      <c r="S963" s="366"/>
      <c r="T963" s="366"/>
      <c r="U963" s="368"/>
    </row>
    <row r="964" spans="1:21" s="2" customFormat="1" x14ac:dyDescent="0.25">
      <c r="A964"/>
      <c r="B964" s="73"/>
      <c r="C964" s="363"/>
      <c r="D964" s="73"/>
      <c r="E964" s="73"/>
      <c r="F964" s="363"/>
      <c r="G964" s="363"/>
      <c r="H964" s="363"/>
      <c r="I964" s="363"/>
      <c r="J964" s="363"/>
      <c r="K964" s="364"/>
      <c r="L964" s="364"/>
      <c r="M964" s="364"/>
      <c r="N964" s="363"/>
      <c r="O964" s="363"/>
      <c r="P964" s="363"/>
      <c r="Q964" s="363"/>
      <c r="R964" s="363"/>
      <c r="S964" s="363"/>
      <c r="T964" s="363"/>
      <c r="U964" s="365"/>
    </row>
    <row r="965" spans="1:21" s="2" customFormat="1" x14ac:dyDescent="0.25">
      <c r="A965"/>
      <c r="B965" s="74"/>
      <c r="C965" s="366"/>
      <c r="D965" s="74"/>
      <c r="E965" s="74"/>
      <c r="F965" s="366"/>
      <c r="G965" s="366"/>
      <c r="H965" s="366"/>
      <c r="I965" s="366"/>
      <c r="J965" s="366"/>
      <c r="K965" s="367"/>
      <c r="L965" s="367"/>
      <c r="M965" s="367"/>
      <c r="N965" s="366"/>
      <c r="O965" s="366"/>
      <c r="P965" s="366"/>
      <c r="Q965" s="366"/>
      <c r="R965" s="366"/>
      <c r="S965" s="366"/>
      <c r="T965" s="366"/>
      <c r="U965" s="368"/>
    </row>
    <row r="966" spans="1:21" s="2" customFormat="1" x14ac:dyDescent="0.25">
      <c r="A966"/>
      <c r="B966" s="73"/>
      <c r="C966" s="363"/>
      <c r="D966" s="73"/>
      <c r="E966" s="73"/>
      <c r="F966" s="363"/>
      <c r="G966" s="363"/>
      <c r="H966" s="363"/>
      <c r="I966" s="363"/>
      <c r="J966" s="363"/>
      <c r="K966" s="364"/>
      <c r="L966" s="364"/>
      <c r="M966" s="364"/>
      <c r="N966" s="363"/>
      <c r="O966" s="363"/>
      <c r="P966" s="363"/>
      <c r="Q966" s="363"/>
      <c r="R966" s="363"/>
      <c r="S966" s="363"/>
      <c r="T966" s="363"/>
      <c r="U966" s="365"/>
    </row>
    <row r="967" spans="1:21" s="2" customFormat="1" x14ac:dyDescent="0.25">
      <c r="A967"/>
      <c r="B967" s="74"/>
      <c r="C967" s="366"/>
      <c r="D967" s="74"/>
      <c r="E967" s="74"/>
      <c r="F967" s="366"/>
      <c r="G967" s="366"/>
      <c r="H967" s="366"/>
      <c r="I967" s="366"/>
      <c r="J967" s="366"/>
      <c r="K967" s="367"/>
      <c r="L967" s="367"/>
      <c r="M967" s="367"/>
      <c r="N967" s="366"/>
      <c r="O967" s="366"/>
      <c r="P967" s="366"/>
      <c r="Q967" s="366"/>
      <c r="R967" s="366"/>
      <c r="S967" s="366"/>
      <c r="T967" s="366"/>
      <c r="U967" s="368"/>
    </row>
    <row r="968" spans="1:21" s="2" customFormat="1" x14ac:dyDescent="0.25">
      <c r="A968"/>
      <c r="B968" s="73"/>
      <c r="C968" s="363"/>
      <c r="D968" s="73"/>
      <c r="E968" s="73"/>
      <c r="F968" s="363"/>
      <c r="G968" s="363"/>
      <c r="H968" s="363"/>
      <c r="I968" s="363"/>
      <c r="J968" s="363"/>
      <c r="K968" s="364"/>
      <c r="L968" s="364"/>
      <c r="M968" s="364"/>
      <c r="N968" s="363"/>
      <c r="O968" s="363"/>
      <c r="P968" s="363"/>
      <c r="Q968" s="363"/>
      <c r="R968" s="363"/>
      <c r="S968" s="363"/>
      <c r="T968" s="363"/>
      <c r="U968" s="365"/>
    </row>
    <row r="969" spans="1:21" s="2" customFormat="1" x14ac:dyDescent="0.25">
      <c r="A969"/>
      <c r="B969" s="74"/>
      <c r="C969" s="366"/>
      <c r="D969" s="74"/>
      <c r="E969" s="74"/>
      <c r="F969" s="366"/>
      <c r="G969" s="366"/>
      <c r="H969" s="366"/>
      <c r="I969" s="366"/>
      <c r="J969" s="366"/>
      <c r="K969" s="367"/>
      <c r="L969" s="367"/>
      <c r="M969" s="367"/>
      <c r="N969" s="366"/>
      <c r="O969" s="366"/>
      <c r="P969" s="366"/>
      <c r="Q969" s="366"/>
      <c r="R969" s="366"/>
      <c r="S969" s="366"/>
      <c r="T969" s="366"/>
      <c r="U969" s="368"/>
    </row>
    <row r="970" spans="1:21" s="2" customFormat="1" x14ac:dyDescent="0.25">
      <c r="A970"/>
      <c r="B970" s="73"/>
      <c r="C970" s="363"/>
      <c r="D970" s="73"/>
      <c r="E970" s="73"/>
      <c r="F970" s="363"/>
      <c r="G970" s="363"/>
      <c r="H970" s="363"/>
      <c r="I970" s="363"/>
      <c r="J970" s="363"/>
      <c r="K970" s="364"/>
      <c r="L970" s="364"/>
      <c r="M970" s="364"/>
      <c r="N970" s="363"/>
      <c r="O970" s="363"/>
      <c r="P970" s="363"/>
      <c r="Q970" s="363"/>
      <c r="R970" s="363"/>
      <c r="S970" s="363"/>
      <c r="T970" s="363"/>
      <c r="U970" s="365"/>
    </row>
    <row r="971" spans="1:21" s="2" customFormat="1" x14ac:dyDescent="0.25">
      <c r="A971"/>
      <c r="B971" s="74"/>
      <c r="C971" s="366"/>
      <c r="D971" s="74"/>
      <c r="E971" s="74"/>
      <c r="F971" s="366"/>
      <c r="G971" s="366"/>
      <c r="H971" s="366"/>
      <c r="I971" s="366"/>
      <c r="J971" s="366"/>
      <c r="K971" s="367"/>
      <c r="L971" s="367"/>
      <c r="M971" s="367"/>
      <c r="N971" s="366"/>
      <c r="O971" s="366"/>
      <c r="P971" s="366"/>
      <c r="Q971" s="366"/>
      <c r="R971" s="366"/>
      <c r="S971" s="366"/>
      <c r="T971" s="366"/>
      <c r="U971" s="368"/>
    </row>
    <row r="972" spans="1:21" s="2" customFormat="1" x14ac:dyDescent="0.25">
      <c r="A972"/>
      <c r="B972" s="73"/>
      <c r="C972" s="363"/>
      <c r="D972" s="73"/>
      <c r="E972" s="73"/>
      <c r="F972" s="363"/>
      <c r="G972" s="363"/>
      <c r="H972" s="363"/>
      <c r="I972" s="363"/>
      <c r="J972" s="363"/>
      <c r="K972" s="364"/>
      <c r="L972" s="364"/>
      <c r="M972" s="364"/>
      <c r="N972" s="363"/>
      <c r="O972" s="363"/>
      <c r="P972" s="363"/>
      <c r="Q972" s="363"/>
      <c r="R972" s="363"/>
      <c r="S972" s="363"/>
      <c r="T972" s="363"/>
      <c r="U972" s="365"/>
    </row>
    <row r="973" spans="1:21" s="2" customFormat="1" x14ac:dyDescent="0.25">
      <c r="A973"/>
      <c r="B973" s="74"/>
      <c r="C973" s="366"/>
      <c r="D973" s="74"/>
      <c r="E973" s="74"/>
      <c r="F973" s="366"/>
      <c r="G973" s="366"/>
      <c r="H973" s="366"/>
      <c r="I973" s="366"/>
      <c r="J973" s="366"/>
      <c r="K973" s="367"/>
      <c r="L973" s="367"/>
      <c r="M973" s="367"/>
      <c r="N973" s="366"/>
      <c r="O973" s="366"/>
      <c r="P973" s="366"/>
      <c r="Q973" s="366"/>
      <c r="R973" s="366"/>
      <c r="S973" s="366"/>
      <c r="T973" s="366"/>
      <c r="U973" s="368"/>
    </row>
    <row r="974" spans="1:21" s="2" customFormat="1" x14ac:dyDescent="0.25">
      <c r="A974"/>
      <c r="B974" s="73"/>
      <c r="C974" s="363"/>
      <c r="D974" s="73"/>
      <c r="E974" s="73"/>
      <c r="F974" s="363"/>
      <c r="G974" s="363"/>
      <c r="H974" s="363"/>
      <c r="I974" s="363"/>
      <c r="J974" s="363"/>
      <c r="K974" s="364"/>
      <c r="L974" s="364"/>
      <c r="M974" s="364"/>
      <c r="N974" s="363"/>
      <c r="O974" s="363"/>
      <c r="P974" s="363"/>
      <c r="Q974" s="363"/>
      <c r="R974" s="363"/>
      <c r="S974" s="363"/>
      <c r="T974" s="363"/>
      <c r="U974" s="365"/>
    </row>
    <row r="975" spans="1:21" s="2" customFormat="1" x14ac:dyDescent="0.25">
      <c r="A975"/>
      <c r="B975" s="74"/>
      <c r="C975" s="366"/>
      <c r="D975" s="74"/>
      <c r="E975" s="74"/>
      <c r="F975" s="366"/>
      <c r="G975" s="366"/>
      <c r="H975" s="366"/>
      <c r="I975" s="366"/>
      <c r="J975" s="366"/>
      <c r="K975" s="367"/>
      <c r="L975" s="367"/>
      <c r="M975" s="367"/>
      <c r="N975" s="366"/>
      <c r="O975" s="366"/>
      <c r="P975" s="366"/>
      <c r="Q975" s="366"/>
      <c r="R975" s="366"/>
      <c r="S975" s="366"/>
      <c r="T975" s="366"/>
      <c r="U975" s="368"/>
    </row>
    <row r="976" spans="1:21" s="2" customFormat="1" x14ac:dyDescent="0.25">
      <c r="A976"/>
      <c r="B976" s="73"/>
      <c r="C976" s="363"/>
      <c r="D976" s="73"/>
      <c r="E976" s="73"/>
      <c r="F976" s="363"/>
      <c r="G976" s="363"/>
      <c r="H976" s="363"/>
      <c r="I976" s="363"/>
      <c r="J976" s="363"/>
      <c r="K976" s="364"/>
      <c r="L976" s="364"/>
      <c r="M976" s="364"/>
      <c r="N976" s="363"/>
      <c r="O976" s="363"/>
      <c r="P976" s="363"/>
      <c r="Q976" s="363"/>
      <c r="R976" s="363"/>
      <c r="S976" s="363"/>
      <c r="T976" s="363"/>
      <c r="U976" s="365"/>
    </row>
    <row r="977" spans="1:21" s="2" customFormat="1" x14ac:dyDescent="0.25">
      <c r="A977"/>
      <c r="B977" s="74"/>
      <c r="C977" s="366"/>
      <c r="D977" s="74"/>
      <c r="E977" s="74"/>
      <c r="F977" s="366"/>
      <c r="G977" s="366"/>
      <c r="H977" s="366"/>
      <c r="I977" s="366"/>
      <c r="J977" s="366"/>
      <c r="K977" s="367"/>
      <c r="L977" s="367"/>
      <c r="M977" s="367"/>
      <c r="N977" s="366"/>
      <c r="O977" s="366"/>
      <c r="P977" s="366"/>
      <c r="Q977" s="366"/>
      <c r="R977" s="366"/>
      <c r="S977" s="366"/>
      <c r="T977" s="366"/>
      <c r="U977" s="368"/>
    </row>
    <row r="978" spans="1:21" s="2" customFormat="1" x14ac:dyDescent="0.25">
      <c r="A978"/>
      <c r="B978" s="73"/>
      <c r="C978" s="363"/>
      <c r="D978" s="73"/>
      <c r="E978" s="73"/>
      <c r="F978" s="363"/>
      <c r="G978" s="363"/>
      <c r="H978" s="363"/>
      <c r="I978" s="363"/>
      <c r="J978" s="363"/>
      <c r="K978" s="364"/>
      <c r="L978" s="364"/>
      <c r="M978" s="364"/>
      <c r="N978" s="363"/>
      <c r="O978" s="363"/>
      <c r="P978" s="363"/>
      <c r="Q978" s="363"/>
      <c r="R978" s="363"/>
      <c r="S978" s="363"/>
      <c r="T978" s="363"/>
      <c r="U978" s="365"/>
    </row>
    <row r="979" spans="1:21" s="2" customFormat="1" x14ac:dyDescent="0.25">
      <c r="A979"/>
      <c r="B979" s="74"/>
      <c r="C979" s="366"/>
      <c r="D979" s="74"/>
      <c r="E979" s="74"/>
      <c r="F979" s="366"/>
      <c r="G979" s="366"/>
      <c r="H979" s="366"/>
      <c r="I979" s="366"/>
      <c r="J979" s="366"/>
      <c r="K979" s="367"/>
      <c r="L979" s="367"/>
      <c r="M979" s="367"/>
      <c r="N979" s="366"/>
      <c r="O979" s="366"/>
      <c r="P979" s="366"/>
      <c r="Q979" s="366"/>
      <c r="R979" s="366"/>
      <c r="S979" s="366"/>
      <c r="T979" s="366"/>
      <c r="U979" s="368"/>
    </row>
    <row r="980" spans="1:21" s="2" customFormat="1" x14ac:dyDescent="0.25">
      <c r="A980"/>
      <c r="B980" s="73"/>
      <c r="C980" s="363"/>
      <c r="D980" s="73"/>
      <c r="E980" s="73"/>
      <c r="F980" s="363"/>
      <c r="G980" s="363"/>
      <c r="H980" s="363"/>
      <c r="I980" s="363"/>
      <c r="J980" s="363"/>
      <c r="K980" s="364"/>
      <c r="L980" s="364"/>
      <c r="M980" s="364"/>
      <c r="N980" s="363"/>
      <c r="O980" s="363"/>
      <c r="P980" s="363"/>
      <c r="Q980" s="363"/>
      <c r="R980" s="363"/>
      <c r="S980" s="363"/>
      <c r="T980" s="363"/>
      <c r="U980" s="365"/>
    </row>
    <row r="981" spans="1:21" s="2" customFormat="1" x14ac:dyDescent="0.25">
      <c r="A981"/>
      <c r="B981" s="74"/>
      <c r="C981" s="366"/>
      <c r="D981" s="74"/>
      <c r="E981" s="74"/>
      <c r="F981" s="366"/>
      <c r="G981" s="366"/>
      <c r="H981" s="366"/>
      <c r="I981" s="366"/>
      <c r="J981" s="366"/>
      <c r="K981" s="367"/>
      <c r="L981" s="367"/>
      <c r="M981" s="367"/>
      <c r="N981" s="366"/>
      <c r="O981" s="366"/>
      <c r="P981" s="366"/>
      <c r="Q981" s="366"/>
      <c r="R981" s="366"/>
      <c r="S981" s="366"/>
      <c r="T981" s="366"/>
      <c r="U981" s="368"/>
    </row>
    <row r="982" spans="1:21" s="2" customFormat="1" x14ac:dyDescent="0.25">
      <c r="A982"/>
      <c r="B982" s="73"/>
      <c r="C982" s="363"/>
      <c r="D982" s="73"/>
      <c r="E982" s="73"/>
      <c r="F982" s="363"/>
      <c r="G982" s="363"/>
      <c r="H982" s="363"/>
      <c r="I982" s="363"/>
      <c r="J982" s="363"/>
      <c r="K982" s="364"/>
      <c r="L982" s="364"/>
      <c r="M982" s="364"/>
      <c r="N982" s="363"/>
      <c r="O982" s="363"/>
      <c r="P982" s="363"/>
      <c r="Q982" s="363"/>
      <c r="R982" s="363"/>
      <c r="S982" s="363"/>
      <c r="T982" s="363"/>
      <c r="U982" s="365"/>
    </row>
    <row r="983" spans="1:21" s="2" customFormat="1" x14ac:dyDescent="0.25">
      <c r="A983"/>
      <c r="B983" s="74"/>
      <c r="C983" s="366"/>
      <c r="D983" s="74"/>
      <c r="E983" s="74"/>
      <c r="F983" s="366"/>
      <c r="G983" s="366"/>
      <c r="H983" s="366"/>
      <c r="I983" s="366"/>
      <c r="J983" s="366"/>
      <c r="K983" s="367"/>
      <c r="L983" s="367"/>
      <c r="M983" s="367"/>
      <c r="N983" s="366"/>
      <c r="O983" s="366"/>
      <c r="P983" s="366"/>
      <c r="Q983" s="366"/>
      <c r="R983" s="366"/>
      <c r="S983" s="366"/>
      <c r="T983" s="366"/>
      <c r="U983" s="368"/>
    </row>
    <row r="984" spans="1:21" s="2" customFormat="1" x14ac:dyDescent="0.25">
      <c r="A984"/>
      <c r="B984" s="73"/>
      <c r="C984" s="363"/>
      <c r="D984" s="73"/>
      <c r="E984" s="73"/>
      <c r="F984" s="363"/>
      <c r="G984" s="363"/>
      <c r="H984" s="363"/>
      <c r="I984" s="363"/>
      <c r="J984" s="363"/>
      <c r="K984" s="364"/>
      <c r="L984" s="364"/>
      <c r="M984" s="364"/>
      <c r="N984" s="363"/>
      <c r="O984" s="363"/>
      <c r="P984" s="363"/>
      <c r="Q984" s="363"/>
      <c r="R984" s="363"/>
      <c r="S984" s="363"/>
      <c r="T984" s="363"/>
      <c r="U984" s="365"/>
    </row>
    <row r="985" spans="1:21" s="2" customFormat="1" x14ac:dyDescent="0.25">
      <c r="A985"/>
      <c r="B985" s="74"/>
      <c r="C985" s="366"/>
      <c r="D985" s="74"/>
      <c r="E985" s="74"/>
      <c r="F985" s="366"/>
      <c r="G985" s="366"/>
      <c r="H985" s="366"/>
      <c r="I985" s="366"/>
      <c r="J985" s="366"/>
      <c r="K985" s="367"/>
      <c r="L985" s="367"/>
      <c r="M985" s="367"/>
      <c r="N985" s="366"/>
      <c r="O985" s="366"/>
      <c r="P985" s="366"/>
      <c r="Q985" s="366"/>
      <c r="R985" s="366"/>
      <c r="S985" s="366"/>
      <c r="T985" s="366"/>
      <c r="U985" s="368"/>
    </row>
    <row r="986" spans="1:21" s="2" customFormat="1" x14ac:dyDescent="0.25">
      <c r="A986"/>
      <c r="B986" s="73"/>
      <c r="C986" s="363"/>
      <c r="D986" s="73"/>
      <c r="E986" s="73"/>
      <c r="F986" s="363"/>
      <c r="G986" s="363"/>
      <c r="H986" s="363"/>
      <c r="I986" s="363"/>
      <c r="J986" s="363"/>
      <c r="K986" s="364"/>
      <c r="L986" s="364"/>
      <c r="M986" s="364"/>
      <c r="N986" s="363"/>
      <c r="O986" s="363"/>
      <c r="P986" s="363"/>
      <c r="Q986" s="363"/>
      <c r="R986" s="363"/>
      <c r="S986" s="363"/>
      <c r="T986" s="363"/>
      <c r="U986" s="365"/>
    </row>
    <row r="987" spans="1:21" s="2" customFormat="1" x14ac:dyDescent="0.25">
      <c r="A987"/>
      <c r="B987" s="74"/>
      <c r="C987" s="366"/>
      <c r="D987" s="74"/>
      <c r="E987" s="74"/>
      <c r="F987" s="366"/>
      <c r="G987" s="366"/>
      <c r="H987" s="366"/>
      <c r="I987" s="366"/>
      <c r="J987" s="366"/>
      <c r="K987" s="367"/>
      <c r="L987" s="367"/>
      <c r="M987" s="367"/>
      <c r="N987" s="366"/>
      <c r="O987" s="366"/>
      <c r="P987" s="366"/>
      <c r="Q987" s="366"/>
      <c r="R987" s="366"/>
      <c r="S987" s="366"/>
      <c r="T987" s="366"/>
      <c r="U987" s="368"/>
    </row>
    <row r="988" spans="1:21" s="2" customFormat="1" x14ac:dyDescent="0.25">
      <c r="A988"/>
      <c r="B988" s="73"/>
      <c r="C988" s="363"/>
      <c r="D988" s="73"/>
      <c r="E988" s="73"/>
      <c r="F988" s="363"/>
      <c r="G988" s="363"/>
      <c r="H988" s="363"/>
      <c r="I988" s="363"/>
      <c r="J988" s="363"/>
      <c r="K988" s="364"/>
      <c r="L988" s="364"/>
      <c r="M988" s="364"/>
      <c r="N988" s="363"/>
      <c r="O988" s="363"/>
      <c r="P988" s="363"/>
      <c r="Q988" s="363"/>
      <c r="R988" s="363"/>
      <c r="S988" s="363"/>
      <c r="T988" s="363"/>
      <c r="U988" s="365"/>
    </row>
    <row r="989" spans="1:21" s="2" customFormat="1" x14ac:dyDescent="0.25">
      <c r="A989"/>
      <c r="B989" s="74"/>
      <c r="C989" s="366"/>
      <c r="D989" s="74"/>
      <c r="E989" s="74"/>
      <c r="F989" s="366"/>
      <c r="G989" s="366"/>
      <c r="H989" s="366"/>
      <c r="I989" s="366"/>
      <c r="J989" s="366"/>
      <c r="K989" s="367"/>
      <c r="L989" s="367"/>
      <c r="M989" s="367"/>
      <c r="N989" s="366"/>
      <c r="O989" s="366"/>
      <c r="P989" s="366"/>
      <c r="Q989" s="366"/>
      <c r="R989" s="366"/>
      <c r="S989" s="366"/>
      <c r="T989" s="366"/>
      <c r="U989" s="368"/>
    </row>
    <row r="990" spans="1:21" s="2" customFormat="1" x14ac:dyDescent="0.25">
      <c r="A990"/>
      <c r="B990" s="73"/>
      <c r="C990" s="363"/>
      <c r="D990" s="73"/>
      <c r="E990" s="73"/>
      <c r="F990" s="363"/>
      <c r="G990" s="363"/>
      <c r="H990" s="363"/>
      <c r="I990" s="363"/>
      <c r="J990" s="363"/>
      <c r="K990" s="364"/>
      <c r="L990" s="364"/>
      <c r="M990" s="364"/>
      <c r="N990" s="363"/>
      <c r="O990" s="363"/>
      <c r="P990" s="363"/>
      <c r="Q990" s="363"/>
      <c r="R990" s="363"/>
      <c r="S990" s="363"/>
      <c r="T990" s="363"/>
      <c r="U990" s="365"/>
    </row>
    <row r="991" spans="1:21" s="2" customFormat="1" x14ac:dyDescent="0.25">
      <c r="A991"/>
      <c r="B991" s="74"/>
      <c r="C991" s="366"/>
      <c r="D991" s="74"/>
      <c r="E991" s="74"/>
      <c r="F991" s="366"/>
      <c r="G991" s="366"/>
      <c r="H991" s="366"/>
      <c r="I991" s="366"/>
      <c r="J991" s="366"/>
      <c r="K991" s="367"/>
      <c r="L991" s="367"/>
      <c r="M991" s="367"/>
      <c r="N991" s="366"/>
      <c r="O991" s="366"/>
      <c r="P991" s="366"/>
      <c r="Q991" s="366"/>
      <c r="R991" s="366"/>
      <c r="S991" s="366"/>
      <c r="T991" s="366"/>
      <c r="U991" s="368"/>
    </row>
    <row r="992" spans="1:21" s="2" customFormat="1" x14ac:dyDescent="0.25">
      <c r="A992"/>
      <c r="B992" s="73"/>
      <c r="C992" s="363"/>
      <c r="D992" s="73"/>
      <c r="E992" s="73"/>
      <c r="F992" s="363"/>
      <c r="G992" s="363"/>
      <c r="H992" s="363"/>
      <c r="I992" s="363"/>
      <c r="J992" s="363"/>
      <c r="K992" s="364"/>
      <c r="L992" s="364"/>
      <c r="M992" s="364"/>
      <c r="N992" s="363"/>
      <c r="O992" s="363"/>
      <c r="P992" s="363"/>
      <c r="Q992" s="363"/>
      <c r="R992" s="363"/>
      <c r="S992" s="363"/>
      <c r="T992" s="363"/>
      <c r="U992" s="365"/>
    </row>
    <row r="993" spans="1:21" s="2" customFormat="1" x14ac:dyDescent="0.25">
      <c r="A993"/>
      <c r="B993" s="74"/>
      <c r="C993" s="366"/>
      <c r="D993" s="74"/>
      <c r="E993" s="74"/>
      <c r="F993" s="366"/>
      <c r="G993" s="366"/>
      <c r="H993" s="366"/>
      <c r="I993" s="366"/>
      <c r="J993" s="366"/>
      <c r="K993" s="367"/>
      <c r="L993" s="367"/>
      <c r="M993" s="367"/>
      <c r="N993" s="366"/>
      <c r="O993" s="366"/>
      <c r="P993" s="366"/>
      <c r="Q993" s="366"/>
      <c r="R993" s="366"/>
      <c r="S993" s="366"/>
      <c r="T993" s="366"/>
      <c r="U993" s="368"/>
    </row>
    <row r="994" spans="1:21" s="2" customFormat="1" x14ac:dyDescent="0.25">
      <c r="A994"/>
      <c r="B994" s="73"/>
      <c r="C994" s="363"/>
      <c r="D994" s="73"/>
      <c r="E994" s="73"/>
      <c r="F994" s="363"/>
      <c r="G994" s="363"/>
      <c r="H994" s="363"/>
      <c r="I994" s="363"/>
      <c r="J994" s="363"/>
      <c r="K994" s="364"/>
      <c r="L994" s="364"/>
      <c r="M994" s="364"/>
      <c r="N994" s="363"/>
      <c r="O994" s="363"/>
      <c r="P994" s="363"/>
      <c r="Q994" s="363"/>
      <c r="R994" s="363"/>
      <c r="S994" s="363"/>
      <c r="T994" s="363"/>
      <c r="U994" s="365"/>
    </row>
    <row r="995" spans="1:21" s="2" customFormat="1" x14ac:dyDescent="0.25">
      <c r="A995"/>
      <c r="B995" s="74"/>
      <c r="C995" s="366"/>
      <c r="D995" s="74"/>
      <c r="E995" s="74"/>
      <c r="F995" s="366"/>
      <c r="G995" s="366"/>
      <c r="H995" s="366"/>
      <c r="I995" s="366"/>
      <c r="J995" s="366"/>
      <c r="K995" s="367"/>
      <c r="L995" s="367"/>
      <c r="M995" s="367"/>
      <c r="N995" s="366"/>
      <c r="O995" s="366"/>
      <c r="P995" s="366"/>
      <c r="Q995" s="366"/>
      <c r="R995" s="366"/>
      <c r="S995" s="366"/>
      <c r="T995" s="366"/>
      <c r="U995" s="368"/>
    </row>
    <row r="996" spans="1:21" s="2" customFormat="1" x14ac:dyDescent="0.25">
      <c r="A996"/>
      <c r="B996" s="73"/>
      <c r="C996" s="363"/>
      <c r="D996" s="73"/>
      <c r="E996" s="73"/>
      <c r="F996" s="363"/>
      <c r="G996" s="363"/>
      <c r="H996" s="363"/>
      <c r="I996" s="363"/>
      <c r="J996" s="363"/>
      <c r="K996" s="364"/>
      <c r="L996" s="364"/>
      <c r="M996" s="364"/>
      <c r="N996" s="363"/>
      <c r="O996" s="363"/>
      <c r="P996" s="363"/>
      <c r="Q996" s="363"/>
      <c r="R996" s="363"/>
      <c r="S996" s="363"/>
      <c r="T996" s="363"/>
      <c r="U996" s="365"/>
    </row>
    <row r="997" spans="1:21" s="2" customFormat="1" x14ac:dyDescent="0.25">
      <c r="A997"/>
      <c r="B997" s="74"/>
      <c r="C997" s="366"/>
      <c r="D997" s="74"/>
      <c r="E997" s="74"/>
      <c r="F997" s="366"/>
      <c r="G997" s="366"/>
      <c r="H997" s="366"/>
      <c r="I997" s="366"/>
      <c r="J997" s="366"/>
      <c r="K997" s="367"/>
      <c r="L997" s="367"/>
      <c r="M997" s="367"/>
      <c r="N997" s="366"/>
      <c r="O997" s="366"/>
      <c r="P997" s="366"/>
      <c r="Q997" s="366"/>
      <c r="R997" s="366"/>
      <c r="S997" s="366"/>
      <c r="T997" s="366"/>
      <c r="U997" s="368"/>
    </row>
    <row r="998" spans="1:21" s="2" customFormat="1" x14ac:dyDescent="0.25">
      <c r="A998"/>
      <c r="B998" s="73"/>
      <c r="C998" s="363"/>
      <c r="D998" s="73"/>
      <c r="E998" s="73"/>
      <c r="F998" s="363"/>
      <c r="G998" s="363"/>
      <c r="H998" s="363"/>
      <c r="I998" s="363"/>
      <c r="J998" s="363"/>
      <c r="K998" s="364"/>
      <c r="L998" s="364"/>
      <c r="M998" s="364"/>
      <c r="N998" s="363"/>
      <c r="O998" s="363"/>
      <c r="P998" s="363"/>
      <c r="Q998" s="363"/>
      <c r="R998" s="363"/>
      <c r="S998" s="363"/>
      <c r="T998" s="363"/>
      <c r="U998" s="365"/>
    </row>
    <row r="999" spans="1:21" s="2" customFormat="1" x14ac:dyDescent="0.25">
      <c r="A999"/>
      <c r="B999" s="74"/>
      <c r="C999" s="366"/>
      <c r="D999" s="74"/>
      <c r="E999" s="74"/>
      <c r="F999" s="366"/>
      <c r="G999" s="366"/>
      <c r="H999" s="366"/>
      <c r="I999" s="366"/>
      <c r="J999" s="366"/>
      <c r="K999" s="367"/>
      <c r="L999" s="367"/>
      <c r="M999" s="367"/>
      <c r="N999" s="366"/>
      <c r="O999" s="366"/>
      <c r="P999" s="366"/>
      <c r="Q999" s="366"/>
      <c r="R999" s="366"/>
      <c r="S999" s="366"/>
      <c r="T999" s="366"/>
      <c r="U999" s="368"/>
    </row>
    <row r="1000" spans="1:21" s="2" customFormat="1" x14ac:dyDescent="0.25">
      <c r="A1000"/>
      <c r="B1000" s="73"/>
      <c r="C1000" s="363"/>
      <c r="D1000" s="73"/>
      <c r="E1000" s="73"/>
      <c r="F1000" s="363"/>
      <c r="G1000" s="363"/>
      <c r="H1000" s="363"/>
      <c r="I1000" s="363"/>
      <c r="J1000" s="363"/>
      <c r="K1000" s="364"/>
      <c r="L1000" s="364"/>
      <c r="M1000" s="364"/>
      <c r="N1000" s="363"/>
      <c r="O1000" s="363"/>
      <c r="P1000" s="363"/>
      <c r="Q1000" s="363"/>
      <c r="R1000" s="363"/>
      <c r="S1000" s="363"/>
      <c r="T1000" s="363"/>
      <c r="U1000" s="365"/>
    </row>
    <row r="1001" spans="1:21" s="2" customFormat="1" x14ac:dyDescent="0.25">
      <c r="A1001"/>
      <c r="B1001" s="74"/>
      <c r="C1001" s="366"/>
      <c r="D1001" s="74"/>
      <c r="E1001" s="74"/>
      <c r="F1001" s="366"/>
      <c r="G1001" s="366"/>
      <c r="H1001" s="366"/>
      <c r="I1001" s="366"/>
      <c r="J1001" s="366"/>
      <c r="K1001" s="367"/>
      <c r="L1001" s="367"/>
      <c r="M1001" s="367"/>
      <c r="N1001" s="366"/>
      <c r="O1001" s="366"/>
      <c r="P1001" s="366"/>
      <c r="Q1001" s="366"/>
      <c r="R1001" s="366"/>
      <c r="S1001" s="366"/>
      <c r="T1001" s="366"/>
      <c r="U1001" s="368"/>
    </row>
  </sheetData>
  <pageMargins left="0.7" right="0.7" top="0.75" bottom="0.75" header="0.3" footer="0.3"/>
  <pageSetup scale="1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029D-CA84-4C61-810D-806049613C77}">
  <sheetPr codeName="Sheet28"/>
  <dimension ref="A1:U453"/>
  <sheetViews>
    <sheetView workbookViewId="0">
      <pane xSplit="2" ySplit="1" topLeftCell="C2" activePane="bottomRight" state="frozen"/>
      <selection activeCell="U5975" sqref="U5975"/>
      <selection pane="topRight" activeCell="U5975" sqref="U5975"/>
      <selection pane="bottomLeft" activeCell="U5975" sqref="U5975"/>
      <selection pane="bottomRight" activeCell="R14" sqref="R14"/>
    </sheetView>
  </sheetViews>
  <sheetFormatPr defaultRowHeight="15" x14ac:dyDescent="0.25"/>
  <cols>
    <col min="1" max="1" width="2.7109375" style="296" customWidth="1"/>
    <col min="2" max="2" width="7" style="1" customWidth="1"/>
    <col min="3" max="3" width="3.7109375" style="1" customWidth="1"/>
    <col min="4" max="4" width="4.7109375" style="1" customWidth="1"/>
    <col min="5" max="5" width="3.7109375" style="1" customWidth="1"/>
    <col min="6" max="7" width="3.7109375" style="380" customWidth="1"/>
    <col min="8" max="8" width="10.7109375" style="380" customWidth="1"/>
    <col min="9" max="10" width="7.7109375" style="1" customWidth="1"/>
    <col min="11" max="13" width="7.7109375" style="310" customWidth="1"/>
    <col min="14" max="14" width="20.7109375" style="1" customWidth="1"/>
    <col min="15" max="20" width="7.7109375" style="1" customWidth="1"/>
    <col min="21" max="21" width="150.7109375" style="59" customWidth="1"/>
  </cols>
  <sheetData>
    <row r="1" spans="1:21" s="79" customFormat="1" ht="45" customHeight="1" x14ac:dyDescent="0.25">
      <c r="A1" s="283"/>
      <c r="B1" s="361" t="s">
        <v>677</v>
      </c>
      <c r="C1" s="361" t="str">
        <f>IF(OR($A$1=0,ISBLANK($A$1)),MK!C1,LOOKUP($A$1,MK!$B:$B,MK!C:C))</f>
        <v>TU</v>
      </c>
      <c r="D1" s="361" t="str">
        <f>IF(OR($A$1=0,ISBLANK($A$1)),MK!D1,LOOKUP($A$1,MK!$B:$B,MK!D:D))</f>
        <v>MO</v>
      </c>
      <c r="E1" s="361" t="str">
        <f>IF(OR($A$1=0,ISBLANK($A$1)),MK!E1,LOOKUP($A$1,MK!$B:$B,MK!E:E))</f>
        <v>YR</v>
      </c>
      <c r="F1" s="361" t="str">
        <f>IF(OR($A$1=0,ISBLANK($A$1)),MK!F1,LOOKUP($A$1,MK!$B:$B,MK!F:F))</f>
        <v>IM</v>
      </c>
      <c r="G1" s="361" t="str">
        <f>IF(OR($A$1=0,ISBLANK($A$1)),MK!G1,LOOKUP($A$1,MK!$B:$B,MK!G:G))</f>
        <v>#</v>
      </c>
      <c r="H1" s="361" t="str">
        <f>IF(OR($A$1=0,ISBLANK($A$1)),MK!H1,LOOKUP($A$1,MK!$B:$B,MK!H:H))</f>
        <v>Theater</v>
      </c>
      <c r="I1" s="361" t="str">
        <f>IF(OR($A$1=0,ISBLANK($A$1)),MK!I1,LOOKUP($A$1,MK!$B:$B,MK!I:I))</f>
        <v>MP1</v>
      </c>
      <c r="J1" s="361" t="str">
        <f>IF(OR($A$1=0,ISBLANK($A$1)),MK!J1,LOOKUP($A$1,MK!$B:$B,MK!J:J))</f>
        <v>MP2</v>
      </c>
      <c r="K1" s="362" t="str">
        <f>IF(OR($A$1=0,ISBLANK($A$1)),MK!K1,LOOKUP($A$1,MK!$B:$B,MK!K:K))</f>
        <v>CLS1</v>
      </c>
      <c r="L1" s="362" t="str">
        <f>IF(OR($A$1=0,ISBLANK($A$1)),MK!L1,LOOKUP($A$1,MK!$B:$B,MK!L:L))</f>
        <v>CLS2</v>
      </c>
      <c r="M1" s="362" t="str">
        <f>IF(OR($A$1=0,ISBLANK($A$1)),MK!M1,LOOKUP($A$1,MK!$B:$B,MK!M:M))</f>
        <v>CLS3</v>
      </c>
      <c r="N1" s="361" t="str">
        <f>IF(OR($A$1=0,ISBLANK($A$1)),MK!N1,LOOKUP($A$1,MK!$B:$B,MK!N:N))</f>
        <v>Subject</v>
      </c>
      <c r="O1" s="361">
        <f>IF(OR($A$1=0,ISBLANK($A$1)),MK!O1,LOOKUP($A$1,MK!$B:$B,MK!O:O))</f>
        <v>1</v>
      </c>
      <c r="P1" s="361">
        <f>IF(OR($A$1=0,ISBLANK($A$1)),MK!P1,LOOKUP($A$1,MK!$B:$B,MK!P:P))</f>
        <v>2</v>
      </c>
      <c r="Q1" s="361">
        <f>IF(OR($A$1=0,ISBLANK($A$1)),MK!Q1,LOOKUP($A$1,MK!$B:$B,MK!Q:Q))</f>
        <v>3</v>
      </c>
      <c r="R1" s="361">
        <f>IF(OR($A$1=0,ISBLANK($A$1)),MK!R1,LOOKUP($A$1,MK!$B:$B,MK!R:R))</f>
        <v>4</v>
      </c>
      <c r="S1" s="361">
        <f>IF(OR($A$1=0,ISBLANK($A$1)),MK!S1,LOOKUP($A$1,MK!$B:$B,MK!S:S))</f>
        <v>5</v>
      </c>
      <c r="T1" s="361">
        <f>IF(OR($A$1=0,ISBLANK($A$1)),MK!T1,LOOKUP($A$1,MK!$B:$B,MK!T:T))</f>
        <v>6</v>
      </c>
      <c r="U1" s="361" t="str">
        <f>IF(OR($A$1=0,ISBLANK($A$1)),MK!U1,LOOKUP($A$1,MK!$B:$B,MK!U:U))</f>
        <v>Combat Log (CL)</v>
      </c>
    </row>
    <row r="2" spans="1:21" s="2" customFormat="1" x14ac:dyDescent="0.25">
      <c r="A2" s="283">
        <v>41</v>
      </c>
      <c r="B2" s="73"/>
      <c r="C2" s="363" t="str">
        <f>IF(NOT(ISBLANK($B2)),IF(ISBLANK(LOOKUP($B2,L!$B:$B,L!C:C)),"",LOOKUP($B2,L!$B:$B,L!C:C)),IF(OR($A2=0,ISBLANK($A2)),"",LOOKUP($A2,MK!$B:$B,MK!C:C)))</f>
        <v xml:space="preserve"> --</v>
      </c>
      <c r="D2" s="73" t="str">
        <f>IF(NOT(ISBLANK($B2)),IF(ISBLANK(LOOKUP($B2,L!$B:$B,L!D:D)),"",LOOKUP($B2,L!$B:$B,L!D:D)),IF(OR($A2=0,ISBLANK($A2)),"",LOOKUP($A2,MK!$B:$B,MK!D:D)))</f>
        <v xml:space="preserve"> --</v>
      </c>
      <c r="E2" s="73" t="str">
        <f>IF(NOT(ISBLANK($B2)),IF(ISBLANK(LOOKUP($B2,L!$B:$B,L!E:E)),"",LOOKUP($B2,L!$B:$B,L!E:E)),IF(OR($A2=0,ISBLANK($A2)),"",LOOKUP($A2,MK!$B:$B,MK!E:E)))</f>
        <v xml:space="preserve"> --</v>
      </c>
      <c r="F2" s="363" t="str">
        <f>IF(NOT(ISBLANK($B2)),IF(ISBLANK(LOOKUP($B2,L!$B:$B,L!F:F)),"",LOOKUP($B2,L!$B:$B,L!F:F)),IF(OR($A2=0,ISBLANK($A2)),"",LOOKUP($A2,MK!$B:$B,MK!F:F)))</f>
        <v xml:space="preserve"> --</v>
      </c>
      <c r="G2" s="363" t="str">
        <f>IF(NOT(ISBLANK($B2)),IF(ISBLANK(LOOKUP($B2,L!$B:$B,L!G:G)),"",LOOKUP($B2,L!$B:$B,L!G:G)),IF(OR($A2=0,ISBLANK($A2)),"",LOOKUP($A2,MK!$B:$B,MK!G:G)))</f>
        <v xml:space="preserve"> --</v>
      </c>
      <c r="H2" s="363" t="str">
        <f>IF(NOT(ISBLANK($B2)),IF(ISBLANK(LOOKUP($B2,L!$B:$B,L!H:H)),"",LOOKUP($B2,L!$B:$B,L!H:H)),IF(OR($A2=0,ISBLANK($A2)),"",LOOKUP($A2,MK!$B:$B,MK!H:H)))</f>
        <v xml:space="preserve"> --------------</v>
      </c>
      <c r="I2" s="363" t="str">
        <f>IF(NOT(ISBLANK($B2)),IF(ISBLANK(LOOKUP($B2,L!$B:$B,L!I:I)),"",LOOKUP($B2,L!$B:$B,L!I:I)),IF(OR($A2=0,ISBLANK($A2)),"",LOOKUP($A2,MK!$B:$B,MK!I:I)))</f>
        <v xml:space="preserve"> ---------</v>
      </c>
      <c r="J2" s="363" t="str">
        <f>IF(NOT(ISBLANK($B2)),IF(ISBLANK(LOOKUP($B2,L!$B:$B,L!J:J)),"",LOOKUP($B2,L!$B:$B,L!J:J)),IF(OR($A2=0,ISBLANK($A2)),"",LOOKUP($A2,MK!$B:$B,MK!J:J)))</f>
        <v xml:space="preserve"> ---------</v>
      </c>
      <c r="K2" s="363" t="str">
        <f>IF(NOT(ISBLANK($B2)),IF(ISBLANK(LOOKUP($B2,L!$B:$B,L!K:K)),"",LOOKUP($B2,L!$B:$B,L!K:K)),IF(OR($A2=0,ISBLANK($A2)),"",LOOKUP($A2,MK!$B:$B,MK!K:K)))</f>
        <v xml:space="preserve"> ------</v>
      </c>
      <c r="L2" s="363" t="str">
        <f>IF(NOT(ISBLANK($B2)),IF(ISBLANK(LOOKUP($B2,L!$B:$B,L!L:L)),"",LOOKUP($B2,L!$B:$B,L!L:L)),IF(OR($A2=0,ISBLANK($A2)),"",LOOKUP($A2,MK!$B:$B,MK!L:L)))</f>
        <v xml:space="preserve"> ---------</v>
      </c>
      <c r="M2" s="363" t="str">
        <f>IF(NOT(ISBLANK($B2)),IF(ISBLANK(LOOKUP($B2,L!$B:$B,L!M:M)),"",LOOKUP($B2,L!$B:$B,L!M:M)),IF(OR($A2=0,ISBLANK($A2)),"",LOOKUP($A2,MK!$B:$B,MK!M:M)))</f>
        <v xml:space="preserve"> ---------</v>
      </c>
      <c r="N2" s="363" t="str">
        <f>IF(NOT(ISBLANK($B2)),IF(ISBLANK(LOOKUP($B2,L!$B:$B,L!N:N)),"",LOOKUP($B2,L!$B:$B,L!N:N)),IF(OR($A2=0,ISBLANK($A2)),"",LOOKUP($A2,MK!$B:$B,MK!N:N)))</f>
        <v xml:space="preserve"> ---------------------------</v>
      </c>
      <c r="O2" s="363" t="str">
        <f>IF(NOT(ISBLANK($B2)),IF(ISBLANK(LOOKUP($B2,L!$B:$B,L!O:O)),"",LOOKUP($B2,L!$B:$B,L!O:O)),IF(OR($A2=0,ISBLANK($A2)),"",LOOKUP($A2,MK!$B:$B,MK!O:O)))</f>
        <v xml:space="preserve"> --------</v>
      </c>
      <c r="P2" s="363" t="str">
        <f>IF(NOT(ISBLANK($B2)),IF(ISBLANK(LOOKUP($B2,L!$B:$B,L!P:P)),"",LOOKUP($B2,L!$B:$B,L!P:P)),IF(OR($A2=0,ISBLANK($A2)),"",LOOKUP($A2,MK!$B:$B,MK!P:P)))</f>
        <v xml:space="preserve"> --------</v>
      </c>
      <c r="Q2" s="363" t="str">
        <f>IF(NOT(ISBLANK($B2)),IF(ISBLANK(LOOKUP($B2,L!$B:$B,L!Q:Q)),"",LOOKUP($B2,L!$B:$B,L!Q:Q)),IF(OR($A2=0,ISBLANK($A2)),"",LOOKUP($A2,MK!$B:$B,MK!Q:Q)))</f>
        <v xml:space="preserve"> --------</v>
      </c>
      <c r="R2" s="363" t="str">
        <f>IF(NOT(ISBLANK($B2)),IF(ISBLANK(LOOKUP($B2,L!$B:$B,L!R:R)),"",LOOKUP($B2,L!$B:$B,L!R:R)),IF(OR($A2=0,ISBLANK($A2)),"",LOOKUP($A2,MK!$B:$B,MK!R:R)))</f>
        <v xml:space="preserve"> --------</v>
      </c>
      <c r="S2" s="363" t="str">
        <f>IF(NOT(ISBLANK($B2)),IF(ISBLANK(LOOKUP($B2,L!$B:$B,L!S:S)),"",LOOKUP($B2,L!$B:$B,L!S:S)),IF(OR($A2=0,ISBLANK($A2)),"",LOOKUP($A2,MK!$B:$B,MK!S:S)))</f>
        <v xml:space="preserve"> --------</v>
      </c>
      <c r="T2" s="363" t="str">
        <f>IF(NOT(ISBLANK($B2)),IF(ISBLANK(LOOKUP($B2,L!$B:$B,L!T:T)),"",LOOKUP($B2,L!$B:$B,L!T:T)),IF(OR($A2=0,ISBLANK($A2)),"",LOOKUP($A2,MK!$B:$B,MK!T:T)))</f>
        <v xml:space="preserve"> --------</v>
      </c>
      <c r="U2" s="365" t="str">
        <f>IF(NOT(ISBLANK($B2)),IF(ISBLANK(LOOKUP($B2,L!$B:$B,L!U:U)),"",LOOKUP($B2,L!$B:$B,L!U:U)),IF(OR($A2=0,ISBLANK($A2)),"",LOOKUP($A2,MK!$B:$B,MK!U:U)))</f>
        <v xml:space="preserve"> ----------------------------------------------------------------------------------------------------------------------------------------------------------------------------------------------------------</v>
      </c>
    </row>
    <row r="3" spans="1:21" s="2" customFormat="1" x14ac:dyDescent="0.25">
      <c r="A3" s="283">
        <v>50</v>
      </c>
      <c r="B3" s="74"/>
      <c r="C3" s="366" t="str">
        <f>IF(NOT(ISBLANK($B3)),IF(ISBLANK(LOOKUP($B3,L!$B:$B,L!C:C)),"",LOOKUP($B3,L!$B:$B,L!C:C)),IF(OR($A3=0,ISBLANK($A3)),"",LOOKUP($A3,MK!$B:$B,MK!C:C)))</f>
        <v>TU</v>
      </c>
      <c r="D3" s="74" t="str">
        <f>IF(NOT(ISBLANK($B3)),IF(ISBLANK(LOOKUP($B3,L!$B:$B,L!D:D)),"",LOOKUP($B3,L!$B:$B,L!D:D)),IF(OR($A3=0,ISBLANK($A3)),"",LOOKUP($A3,MK!$B:$B,MK!D:D)))</f>
        <v>MO</v>
      </c>
      <c r="E3" s="74" t="str">
        <f>IF(NOT(ISBLANK($B3)),IF(ISBLANK(LOOKUP($B3,L!$B:$B,L!E:E)),"",LOOKUP($B3,L!$B:$B,L!E:E)),IF(OR($A3=0,ISBLANK($A3)),"",LOOKUP($A3,MK!$B:$B,MK!E:E)))</f>
        <v>YR</v>
      </c>
      <c r="F3" s="366" t="str">
        <f>IF(NOT(ISBLANK($B3)),IF(ISBLANK(LOOKUP($B3,L!$B:$B,L!F:F)),"",LOOKUP($B3,L!$B:$B,L!F:F)),IF(OR($A3=0,ISBLANK($A3)),"",LOOKUP($A3,MK!$B:$B,MK!F:F)))</f>
        <v>IM</v>
      </c>
      <c r="G3" s="366" t="str">
        <f>IF(NOT(ISBLANK($B3)),IF(ISBLANK(LOOKUP($B3,L!$B:$B,L!G:G)),"",LOOKUP($B3,L!$B:$B,L!G:G)),IF(OR($A3=0,ISBLANK($A3)),"",LOOKUP($A3,MK!$B:$B,MK!G:G)))</f>
        <v>#</v>
      </c>
      <c r="H3" s="366" t="str">
        <f>IF(NOT(ISBLANK($B3)),IF(ISBLANK(LOOKUP($B3,L!$B:$B,L!H:H)),"",LOOKUP($B3,L!$B:$B,L!H:H)),IF(OR($A3=0,ISBLANK($A3)),"",LOOKUP($A3,MK!$B:$B,MK!H:H)))</f>
        <v>NONE</v>
      </c>
      <c r="I3" s="366" t="str">
        <f>IF(NOT(ISBLANK($B3)),IF(ISBLANK(LOOKUP($B3,L!$B:$B,L!I:I)),"",LOOKUP($B3,L!$B:$B,L!I:I)),IF(OR($A3=0,ISBLANK($A3)),"",LOOKUP($A3,MK!$B:$B,MK!I:I)))</f>
        <v>MP</v>
      </c>
      <c r="J3" s="366" t="str">
        <f>IF(NOT(ISBLANK($B3)),IF(ISBLANK(LOOKUP($B3,L!$B:$B,L!J:J)),"",LOOKUP($B3,L!$B:$B,L!J:J)),IF(OR($A3=0,ISBLANK($A3)),"",LOOKUP($A3,MK!$B:$B,MK!J:J)))</f>
        <v>AX/AL</v>
      </c>
      <c r="K3" s="366" t="str">
        <f>IF(NOT(ISBLANK($B3)),IF(ISBLANK(LOOKUP($B3,L!$B:$B,L!K:K)),"",LOOKUP($B3,L!$B:$B,L!K:K)),IF(OR($A3=0,ISBLANK($A3)),"",LOOKUP($A3,MK!$B:$B,MK!K:K)))</f>
        <v>BP RPT</v>
      </c>
      <c r="L3" s="366" t="str">
        <f>IF(NOT(ISBLANK($B3)),IF(ISBLANK(LOOKUP($B3,L!$B:$B,L!L:L)),"",LOOKUP($B3,L!$B:$B,L!L:L)),IF(OR($A3=0,ISBLANK($A3)),"",LOOKUP($A3,MK!$B:$B,MK!L:L)))</f>
        <v>KIA</v>
      </c>
      <c r="M3" s="366" t="str">
        <f>IF(NOT(ISBLANK($B3)),IF(ISBLANK(LOOKUP($B3,L!$B:$B,L!M:M)),"",LOOKUP($B3,L!$B:$B,L!M:M)),IF(OR($A3=0,ISBLANK($A3)),"",LOOKUP($A3,MK!$B:$B,MK!M:M)))</f>
        <v>BP +/-</v>
      </c>
      <c r="N3" s="366" t="str">
        <f>IF(NOT(ISBLANK($B3)),IF(ISBLANK(LOOKUP($B3,L!$B:$B,L!N:N)),"",LOOKUP($B3,L!$B:$B,L!N:N)),IF(OR($A3=0,ISBLANK($A3)),"",LOOKUP($A3,MK!$B:$B,MK!N:N)))</f>
        <v>Major Power</v>
      </c>
      <c r="O3" s="366" t="str">
        <f>IF(NOT(ISBLANK($B3)),IF(ISBLANK(LOOKUP($B3,L!$B:$B,L!O:O)),"",LOOKUP($B3,L!$B:$B,L!O:O)),IF(OR($A3=0,ISBLANK($A3)),"",LOOKUP($A3,MK!$B:$B,MK!O:O)))</f>
        <v>Army(K)</v>
      </c>
      <c r="P3" s="366" t="str">
        <f>IF(NOT(ISBLANK($B3)),IF(ISBLANK(LOOKUP($B3,L!$B:$B,L!P:P)),"",LOOKUP($B3,L!$B:$B,L!P:P)),IF(OR($A3=0,ISBLANK($A3)),"",LOOKUP($A3,MK!$B:$B,MK!P:P)))</f>
        <v>Navy(K)</v>
      </c>
      <c r="Q3" s="366" t="str">
        <f>IF(NOT(ISBLANK($B3)),IF(ISBLANK(LOOKUP($B3,L!$B:$B,L!Q:Q)),"",LOOKUP($B3,L!$B:$B,L!Q:Q)),IF(OR($A3=0,ISBLANK($A3)),"",LOOKUP($A3,MK!$B:$B,MK!Q:Q)))</f>
        <v>AF(KIA)</v>
      </c>
      <c r="R3" s="366" t="str">
        <f>IF(NOT(ISBLANK($B3)),IF(ISBLANK(LOOKUP($B3,L!$B:$B,L!R:R)),"",LOOKUP($B3,L!$B:$B,L!R:R)),IF(OR($A3=0,ISBLANK($A3)),"",LOOKUP($A3,MK!$B:$B,MK!R:R)))</f>
        <v># OCP</v>
      </c>
      <c r="S3" s="366" t="str">
        <f>IF(NOT(ISBLANK($B3)),IF(ISBLANK(LOOKUP($B3,L!$B:$B,L!S:S)),"",LOOKUP($B3,L!$B:$B,L!S:S)),IF(OR($A3=0,ISBLANK($A3)),"",LOOKUP($A3,MK!$B:$B,MK!S:S)))</f>
        <v>Gain(O)</v>
      </c>
      <c r="T3" s="366" t="str">
        <f>IF(NOT(ISBLANK($B3)),IF(ISBLANK(LOOKUP($B3,L!$B:$B,L!T:T)),"",LOOKUP($B3,L!$B:$B,L!T:T)),IF(OR($A3=0,ISBLANK($A3)),"",LOOKUP($A3,MK!$B:$B,MK!T:T)))</f>
        <v>Loss(O)</v>
      </c>
      <c r="U3" s="368" t="str">
        <f>IF(NOT(ISBLANK($B3)),IF(ISBLANK(LOOKUP($B3,L!$B:$B,L!U:U)),"",LOOKUP($B3,L!$B:$B,L!U:U)),IF(OR($A3=0,ISBLANK($A3)),"",LOOKUP($A3,MK!$B:$B,MK!U:U)))</f>
        <v>Combat Log (CL).</v>
      </c>
    </row>
    <row r="4" spans="1:21" s="2" customFormat="1" x14ac:dyDescent="0.25">
      <c r="A4" s="283"/>
      <c r="B4" s="73"/>
      <c r="C4" s="363"/>
      <c r="D4" s="73"/>
      <c r="E4" s="73"/>
      <c r="F4" s="363">
        <v>99</v>
      </c>
      <c r="G4" s="363">
        <v>1</v>
      </c>
      <c r="H4" s="363" t="s">
        <v>358</v>
      </c>
      <c r="I4" s="363" t="s">
        <v>5</v>
      </c>
      <c r="J4" s="363" t="s">
        <v>358</v>
      </c>
      <c r="K4" s="363" t="s">
        <v>1187</v>
      </c>
      <c r="L4" s="363">
        <f>-SUM(O4:Q4)</f>
        <v>0</v>
      </c>
      <c r="M4" s="363">
        <f>-15*R4+S4-T4</f>
        <v>0</v>
      </c>
      <c r="N4" s="363" t="s">
        <v>5</v>
      </c>
      <c r="O4" s="363"/>
      <c r="P4" s="363"/>
      <c r="Q4" s="363"/>
      <c r="R4" s="363"/>
      <c r="S4" s="363"/>
      <c r="T4" s="363"/>
      <c r="U4" s="365" t="str">
        <f>IF(NOT(ISBLANK($B4)),IF(ISBLANK(LOOKUP($B4,L!$B:$B,L!U:U)),"",LOOKUP($B4,L!$B:$B,L!U:U)),IF(OR($A4=0,ISBLANK($A4)),"",LOOKUP($A4,MK!$B:$B,MK!U:U)))</f>
        <v/>
      </c>
    </row>
    <row r="5" spans="1:21" s="2" customFormat="1" x14ac:dyDescent="0.25">
      <c r="A5" s="283"/>
      <c r="B5" s="74"/>
      <c r="C5" s="366"/>
      <c r="D5" s="74"/>
      <c r="E5" s="74"/>
      <c r="F5" s="366">
        <v>99</v>
      </c>
      <c r="G5" s="366">
        <v>2</v>
      </c>
      <c r="H5" s="366" t="s">
        <v>358</v>
      </c>
      <c r="I5" s="366" t="s">
        <v>177</v>
      </c>
      <c r="J5" s="366" t="s">
        <v>261</v>
      </c>
      <c r="K5" s="366" t="s">
        <v>1187</v>
      </c>
      <c r="L5" s="366">
        <f>-SUM(O5:Q5)</f>
        <v>0</v>
      </c>
      <c r="M5" s="366">
        <f>-15*R5+S5-T5</f>
        <v>0</v>
      </c>
      <c r="N5" s="366" t="s">
        <v>7</v>
      </c>
      <c r="O5" s="366"/>
      <c r="P5" s="366"/>
      <c r="Q5" s="366"/>
      <c r="R5" s="366"/>
      <c r="S5" s="366"/>
      <c r="T5" s="366"/>
      <c r="U5" s="368" t="str">
        <f>IF(NOT(ISBLANK($B5)),IF(ISBLANK(LOOKUP($B5,L!$B:$B,L!U:U)),"",LOOKUP($B5,L!$B:$B,L!U:U)),IF(OR($A5=0,ISBLANK($A5)),"",LOOKUP($A5,MK!$B:$B,MK!U:U)))</f>
        <v/>
      </c>
    </row>
    <row r="6" spans="1:21" s="2" customFormat="1" x14ac:dyDescent="0.25">
      <c r="A6" s="283"/>
      <c r="B6" s="73"/>
      <c r="C6" s="363"/>
      <c r="D6" s="73"/>
      <c r="E6" s="73"/>
      <c r="F6" s="363">
        <v>99</v>
      </c>
      <c r="G6" s="363">
        <v>3</v>
      </c>
      <c r="H6" s="363" t="s">
        <v>358</v>
      </c>
      <c r="I6" s="363" t="s">
        <v>191</v>
      </c>
      <c r="J6" s="363" t="s">
        <v>261</v>
      </c>
      <c r="K6" s="363" t="s">
        <v>1187</v>
      </c>
      <c r="L6" s="363">
        <f t="shared" ref="L6:L11" si="0">-SUM(O6:Q6)</f>
        <v>0</v>
      </c>
      <c r="M6" s="363">
        <f t="shared" ref="M6:M11" si="1">-15*R6+S6-T6</f>
        <v>0</v>
      </c>
      <c r="N6" s="363" t="s">
        <v>9</v>
      </c>
      <c r="O6" s="363"/>
      <c r="P6" s="363"/>
      <c r="Q6" s="363"/>
      <c r="R6" s="363"/>
      <c r="S6" s="363"/>
      <c r="T6" s="363"/>
      <c r="U6" s="365" t="str">
        <f>IF(NOT(ISBLANK($B6)),IF(ISBLANK(LOOKUP($B6,L!$B:$B,L!U:U)),"",LOOKUP($B6,L!$B:$B,L!U:U)),IF(OR($A6=0,ISBLANK($A6)),"",LOOKUP($A6,MK!$B:$B,MK!U:U)))</f>
        <v/>
      </c>
    </row>
    <row r="7" spans="1:21" s="2" customFormat="1" x14ac:dyDescent="0.25">
      <c r="A7" s="283"/>
      <c r="B7" s="74"/>
      <c r="C7" s="366"/>
      <c r="D7" s="74"/>
      <c r="E7" s="74"/>
      <c r="F7" s="366">
        <v>99</v>
      </c>
      <c r="G7" s="366">
        <v>4</v>
      </c>
      <c r="H7" s="366" t="s">
        <v>358</v>
      </c>
      <c r="I7" s="366" t="s">
        <v>187</v>
      </c>
      <c r="J7" s="366" t="s">
        <v>188</v>
      </c>
      <c r="K7" s="366" t="s">
        <v>1187</v>
      </c>
      <c r="L7" s="366">
        <f t="shared" si="0"/>
        <v>0</v>
      </c>
      <c r="M7" s="366">
        <f t="shared" si="1"/>
        <v>0</v>
      </c>
      <c r="N7" s="366" t="s">
        <v>8</v>
      </c>
      <c r="O7" s="366"/>
      <c r="P7" s="366"/>
      <c r="Q7" s="366"/>
      <c r="R7" s="366"/>
      <c r="S7" s="366"/>
      <c r="T7" s="366"/>
      <c r="U7" s="368" t="str">
        <f>IF(NOT(ISBLANK($B7)),IF(ISBLANK(LOOKUP($B7,L!$B:$B,L!U:U)),"",LOOKUP($B7,L!$B:$B,L!U:U)),IF(OR($A7=0,ISBLANK($A7)),"",LOOKUP($A7,MK!$B:$B,MK!U:U)))</f>
        <v/>
      </c>
    </row>
    <row r="8" spans="1:21" s="2" customFormat="1" x14ac:dyDescent="0.25">
      <c r="A8" s="283"/>
      <c r="B8" s="73"/>
      <c r="C8" s="363"/>
      <c r="D8" s="73"/>
      <c r="E8" s="73"/>
      <c r="F8" s="363">
        <v>99</v>
      </c>
      <c r="G8" s="363">
        <v>5</v>
      </c>
      <c r="H8" s="363" t="s">
        <v>358</v>
      </c>
      <c r="I8" s="363" t="s">
        <v>188</v>
      </c>
      <c r="J8" s="363" t="s">
        <v>187</v>
      </c>
      <c r="K8" s="363" t="s">
        <v>1187</v>
      </c>
      <c r="L8" s="363">
        <f t="shared" si="0"/>
        <v>0</v>
      </c>
      <c r="M8" s="363">
        <f t="shared" si="1"/>
        <v>0</v>
      </c>
      <c r="N8" s="363" t="s">
        <v>6</v>
      </c>
      <c r="O8" s="363"/>
      <c r="P8" s="363"/>
      <c r="Q8" s="363"/>
      <c r="R8" s="363"/>
      <c r="S8" s="363"/>
      <c r="T8" s="363"/>
      <c r="U8" s="365" t="str">
        <f>IF(NOT(ISBLANK($B8)),IF(ISBLANK(LOOKUP($B8,L!$B:$B,L!U:U)),"",LOOKUP($B8,L!$B:$B,L!U:U)),IF(OR($A8=0,ISBLANK($A8)),"",LOOKUP($A8,MK!$B:$B,MK!U:U)))</f>
        <v/>
      </c>
    </row>
    <row r="9" spans="1:21" s="2" customFormat="1" x14ac:dyDescent="0.25">
      <c r="A9" s="283"/>
      <c r="B9" s="74"/>
      <c r="C9" s="366"/>
      <c r="D9" s="74"/>
      <c r="E9" s="74"/>
      <c r="F9" s="366">
        <v>99</v>
      </c>
      <c r="G9" s="366">
        <v>6</v>
      </c>
      <c r="H9" s="366" t="s">
        <v>358</v>
      </c>
      <c r="I9" s="366" t="s">
        <v>3</v>
      </c>
      <c r="J9" s="366" t="s">
        <v>357</v>
      </c>
      <c r="K9" s="366" t="s">
        <v>1187</v>
      </c>
      <c r="L9" s="366">
        <f t="shared" si="0"/>
        <v>0</v>
      </c>
      <c r="M9" s="366">
        <f t="shared" si="1"/>
        <v>0</v>
      </c>
      <c r="N9" s="366" t="s">
        <v>3</v>
      </c>
      <c r="O9" s="366"/>
      <c r="P9" s="366"/>
      <c r="Q9" s="366"/>
      <c r="R9" s="366"/>
      <c r="S9" s="366"/>
      <c r="T9" s="366"/>
      <c r="U9" s="368" t="str">
        <f>IF(NOT(ISBLANK($B9)),IF(ISBLANK(LOOKUP($B9,L!$B:$B,L!U:U)),"",LOOKUP($B9,L!$B:$B,L!U:U)),IF(OR($A9=0,ISBLANK($A9)),"",LOOKUP($A9,MK!$B:$B,MK!U:U)))</f>
        <v/>
      </c>
    </row>
    <row r="10" spans="1:21" s="2" customFormat="1" x14ac:dyDescent="0.25">
      <c r="A10" s="283"/>
      <c r="B10" s="73"/>
      <c r="C10" s="363"/>
      <c r="D10" s="73"/>
      <c r="E10" s="73"/>
      <c r="F10" s="363">
        <v>99</v>
      </c>
      <c r="G10" s="363">
        <v>7</v>
      </c>
      <c r="H10" s="363" t="s">
        <v>358</v>
      </c>
      <c r="I10" s="363" t="s">
        <v>192</v>
      </c>
      <c r="J10" s="363" t="s">
        <v>357</v>
      </c>
      <c r="K10" s="363" t="s">
        <v>1187</v>
      </c>
      <c r="L10" s="363">
        <f t="shared" si="0"/>
        <v>0</v>
      </c>
      <c r="M10" s="363">
        <f t="shared" si="1"/>
        <v>0</v>
      </c>
      <c r="N10" s="363" t="s">
        <v>4</v>
      </c>
      <c r="O10" s="363"/>
      <c r="P10" s="363"/>
      <c r="Q10" s="363"/>
      <c r="R10" s="363"/>
      <c r="S10" s="363"/>
      <c r="T10" s="363"/>
      <c r="U10" s="365" t="str">
        <f>IF(NOT(ISBLANK($B10)),IF(ISBLANK(LOOKUP($B10,L!$B:$B,L!U:U)),"",LOOKUP($B10,L!$B:$B,L!U:U)),IF(OR($A10=0,ISBLANK($A10)),"",LOOKUP($A10,MK!$B:$B,MK!U:U)))</f>
        <v/>
      </c>
    </row>
    <row r="11" spans="1:21" s="2" customFormat="1" x14ac:dyDescent="0.25">
      <c r="A11" s="283"/>
      <c r="B11" s="74"/>
      <c r="C11" s="366"/>
      <c r="D11" s="74"/>
      <c r="E11" s="74"/>
      <c r="F11" s="366">
        <v>99</v>
      </c>
      <c r="G11" s="366">
        <v>8</v>
      </c>
      <c r="H11" s="366" t="s">
        <v>358</v>
      </c>
      <c r="I11" s="366" t="s">
        <v>0</v>
      </c>
      <c r="J11" s="366" t="s">
        <v>358</v>
      </c>
      <c r="K11" s="366" t="s">
        <v>1187</v>
      </c>
      <c r="L11" s="366">
        <f t="shared" si="0"/>
        <v>0</v>
      </c>
      <c r="M11" s="366">
        <f t="shared" si="1"/>
        <v>0</v>
      </c>
      <c r="N11" s="366" t="s">
        <v>0</v>
      </c>
      <c r="O11" s="366"/>
      <c r="P11" s="366"/>
      <c r="Q11" s="366"/>
      <c r="R11" s="366"/>
      <c r="S11" s="366"/>
      <c r="T11" s="366"/>
      <c r="U11" s="368" t="str">
        <f>IF(NOT(ISBLANK($B11)),IF(ISBLANK(LOOKUP($B11,L!$B:$B,L!U:U)),"",LOOKUP($B11,L!$B:$B,L!U:U)),IF(OR($A11=0,ISBLANK($A11)),"",LOOKUP($A11,MK!$B:$B,MK!U:U)))</f>
        <v/>
      </c>
    </row>
    <row r="12" spans="1:21" s="2" customFormat="1" x14ac:dyDescent="0.25">
      <c r="A12" s="283">
        <v>41</v>
      </c>
      <c r="B12" s="73"/>
      <c r="C12" s="363" t="str">
        <f>IF(NOT(ISBLANK($B12)),IF(ISBLANK(LOOKUP($B12,L!$B:$B,L!C:C)),"",LOOKUP($B12,L!$B:$B,L!C:C)),IF(OR($A12=0,ISBLANK($A12)),"",LOOKUP($A12,MK!$B:$B,MK!C:C)))</f>
        <v xml:space="preserve"> --</v>
      </c>
      <c r="D12" s="73" t="str">
        <f>IF(NOT(ISBLANK($B12)),IF(ISBLANK(LOOKUP($B12,L!$B:$B,L!D:D)),"",LOOKUP($B12,L!$B:$B,L!D:D)),IF(OR($A12=0,ISBLANK($A12)),"",LOOKUP($A12,MK!$B:$B,MK!D:D)))</f>
        <v xml:space="preserve"> --</v>
      </c>
      <c r="E12" s="73" t="str">
        <f>IF(NOT(ISBLANK($B12)),IF(ISBLANK(LOOKUP($B12,L!$B:$B,L!E:E)),"",LOOKUP($B12,L!$B:$B,L!E:E)),IF(OR($A12=0,ISBLANK($A12)),"",LOOKUP($A12,MK!$B:$B,MK!E:E)))</f>
        <v xml:space="preserve"> --</v>
      </c>
      <c r="F12" s="363" t="str">
        <f>IF(NOT(ISBLANK($B12)),IF(ISBLANK(LOOKUP($B12,L!$B:$B,L!F:F)),"",LOOKUP($B12,L!$B:$B,L!F:F)),IF(OR($A12=0,ISBLANK($A12)),"",LOOKUP($A12,MK!$B:$B,MK!F:F)))</f>
        <v xml:space="preserve"> --</v>
      </c>
      <c r="G12" s="363" t="str">
        <f>IF(NOT(ISBLANK($B12)),IF(ISBLANK(LOOKUP($B12,L!$B:$B,L!G:G)),"",LOOKUP($B12,L!$B:$B,L!G:G)),IF(OR($A12=0,ISBLANK($A12)),"",LOOKUP($A12,MK!$B:$B,MK!G:G)))</f>
        <v xml:space="preserve"> --</v>
      </c>
      <c r="H12" s="363" t="str">
        <f>IF(NOT(ISBLANK($B12)),IF(ISBLANK(LOOKUP($B12,L!$B:$B,L!H:H)),"",LOOKUP($B12,L!$B:$B,L!H:H)),IF(OR($A12=0,ISBLANK($A12)),"",LOOKUP($A12,MK!$B:$B,MK!H:H)))</f>
        <v xml:space="preserve"> --------------</v>
      </c>
      <c r="I12" s="363" t="str">
        <f>IF(NOT(ISBLANK($B12)),IF(ISBLANK(LOOKUP($B12,L!$B:$B,L!I:I)),"",LOOKUP($B12,L!$B:$B,L!I:I)),IF(OR($A12=0,ISBLANK($A12)),"",LOOKUP($A12,MK!$B:$B,MK!I:I)))</f>
        <v xml:space="preserve"> ---------</v>
      </c>
      <c r="J12" s="363" t="str">
        <f>IF(NOT(ISBLANK($B12)),IF(ISBLANK(LOOKUP($B12,L!$B:$B,L!J:J)),"",LOOKUP($B12,L!$B:$B,L!J:J)),IF(OR($A12=0,ISBLANK($A12)),"",LOOKUP($A12,MK!$B:$B,MK!J:J)))</f>
        <v xml:space="preserve"> ---------</v>
      </c>
      <c r="K12" s="363" t="str">
        <f>IF(NOT(ISBLANK($B12)),IF(ISBLANK(LOOKUP($B12,L!$B:$B,L!K:K)),"",LOOKUP($B12,L!$B:$B,L!K:K)),IF(OR($A12=0,ISBLANK($A12)),"",LOOKUP($A12,MK!$B:$B,MK!K:K)))</f>
        <v xml:space="preserve"> ------</v>
      </c>
      <c r="L12" s="363" t="str">
        <f>IF(NOT(ISBLANK($B12)),IF(ISBLANK(LOOKUP($B12,L!$B:$B,L!L:L)),"",LOOKUP($B12,L!$B:$B,L!L:L)),IF(OR($A12=0,ISBLANK($A12)),"",LOOKUP($A12,MK!$B:$B,MK!L:L)))</f>
        <v xml:space="preserve"> ---------</v>
      </c>
      <c r="M12" s="363" t="str">
        <f>IF(NOT(ISBLANK($B12)),IF(ISBLANK(LOOKUP($B12,L!$B:$B,L!M:M)),"",LOOKUP($B12,L!$B:$B,L!M:M)),IF(OR($A12=0,ISBLANK($A12)),"",LOOKUP($A12,MK!$B:$B,MK!M:M)))</f>
        <v xml:space="preserve"> ---------</v>
      </c>
      <c r="N12" s="363" t="str">
        <f>IF(NOT(ISBLANK($B12)),IF(ISBLANK(LOOKUP($B12,L!$B:$B,L!N:N)),"",LOOKUP($B12,L!$B:$B,L!N:N)),IF(OR($A12=0,ISBLANK($A12)),"",LOOKUP($A12,MK!$B:$B,MK!N:N)))</f>
        <v xml:space="preserve"> ---------------------------</v>
      </c>
      <c r="O12" s="363" t="str">
        <f>IF(NOT(ISBLANK($B12)),IF(ISBLANK(LOOKUP($B12,L!$B:$B,L!O:O)),"",LOOKUP($B12,L!$B:$B,L!O:O)),IF(OR($A12=0,ISBLANK($A12)),"",LOOKUP($A12,MK!$B:$B,MK!O:O)))</f>
        <v xml:space="preserve"> --------</v>
      </c>
      <c r="P12" s="363" t="str">
        <f>IF(NOT(ISBLANK($B12)),IF(ISBLANK(LOOKUP($B12,L!$B:$B,L!P:P)),"",LOOKUP($B12,L!$B:$B,L!P:P)),IF(OR($A12=0,ISBLANK($A12)),"",LOOKUP($A12,MK!$B:$B,MK!P:P)))</f>
        <v xml:space="preserve"> --------</v>
      </c>
      <c r="Q12" s="363" t="str">
        <f>IF(NOT(ISBLANK($B12)),IF(ISBLANK(LOOKUP($B12,L!$B:$B,L!Q:Q)),"",LOOKUP($B12,L!$B:$B,L!Q:Q)),IF(OR($A12=0,ISBLANK($A12)),"",LOOKUP($A12,MK!$B:$B,MK!Q:Q)))</f>
        <v xml:space="preserve"> --------</v>
      </c>
      <c r="R12" s="363" t="str">
        <f>IF(NOT(ISBLANK($B12)),IF(ISBLANK(LOOKUP($B12,L!$B:$B,L!R:R)),"",LOOKUP($B12,L!$B:$B,L!R:R)),IF(OR($A12=0,ISBLANK($A12)),"",LOOKUP($A12,MK!$B:$B,MK!R:R)))</f>
        <v xml:space="preserve"> --------</v>
      </c>
      <c r="S12" s="363" t="str">
        <f>IF(NOT(ISBLANK($B12)),IF(ISBLANK(LOOKUP($B12,L!$B:$B,L!S:S)),"",LOOKUP($B12,L!$B:$B,L!S:S)),IF(OR($A12=0,ISBLANK($A12)),"",LOOKUP($A12,MK!$B:$B,MK!S:S)))</f>
        <v xml:space="preserve"> --------</v>
      </c>
      <c r="T12" s="363" t="str">
        <f>IF(NOT(ISBLANK($B12)),IF(ISBLANK(LOOKUP($B12,L!$B:$B,L!T:T)),"",LOOKUP($B12,L!$B:$B,L!T:T)),IF(OR($A12=0,ISBLANK($A12)),"",LOOKUP($A12,MK!$B:$B,MK!T:T)))</f>
        <v xml:space="preserve"> --------</v>
      </c>
      <c r="U12" s="365" t="str">
        <f>IF(NOT(ISBLANK($B12)),IF(ISBLANK(LOOKUP($B12,L!$B:$B,L!U:U)),"",LOOKUP($B12,L!$B:$B,L!U:U)),IF(OR($A12=0,ISBLANK($A12)),"",LOOKUP($A12,MK!$B:$B,MK!U:U)))</f>
        <v xml:space="preserve"> ----------------------------------------------------------------------------------------------------------------------------------------------------------------------------------------------------------</v>
      </c>
    </row>
    <row r="13" spans="1:21" s="2" customFormat="1" x14ac:dyDescent="0.25">
      <c r="A13" s="283">
        <v>51</v>
      </c>
      <c r="B13" s="74"/>
      <c r="C13" s="366" t="str">
        <f>IF(NOT(ISBLANK($B13)),IF(ISBLANK(LOOKUP($B13,L!$B:$B,L!C:C)),"",LOOKUP($B13,L!$B:$B,L!C:C)),IF(OR($A13=0,ISBLANK($A13)),"",LOOKUP($A13,MK!$B:$B,MK!C:C)))</f>
        <v>TU</v>
      </c>
      <c r="D13" s="74" t="str">
        <f>IF(NOT(ISBLANK($B13)),IF(ISBLANK(LOOKUP($B13,L!$B:$B,L!D:D)),"",LOOKUP($B13,L!$B:$B,L!D:D)),IF(OR($A13=0,ISBLANK($A13)),"",LOOKUP($A13,MK!$B:$B,MK!D:D)))</f>
        <v>MO</v>
      </c>
      <c r="E13" s="74" t="str">
        <f>IF(NOT(ISBLANK($B13)),IF(ISBLANK(LOOKUP($B13,L!$B:$B,L!E:E)),"",LOOKUP($B13,L!$B:$B,L!E:E)),IF(OR($A13=0,ISBLANK($A13)),"",LOOKUP($A13,MK!$B:$B,MK!E:E)))</f>
        <v>YR</v>
      </c>
      <c r="F13" s="366" t="str">
        <f>IF(NOT(ISBLANK($B13)),IF(ISBLANK(LOOKUP($B13,L!$B:$B,L!F:F)),"",LOOKUP($B13,L!$B:$B,L!F:F)),IF(OR($A13=0,ISBLANK($A13)),"",LOOKUP($A13,MK!$B:$B,MK!F:F)))</f>
        <v>IM</v>
      </c>
      <c r="G13" s="366" t="str">
        <f>IF(NOT(ISBLANK($B13)),IF(ISBLANK(LOOKUP($B13,L!$B:$B,L!G:G)),"",LOOKUP($B13,L!$B:$B,L!G:G)),IF(OR($A13=0,ISBLANK($A13)),"",LOOKUP($A13,MK!$B:$B,MK!G:G)))</f>
        <v>#</v>
      </c>
      <c r="H13" s="366" t="str">
        <f>IF(NOT(ISBLANK($B13)),IF(ISBLANK(LOOKUP($B13,L!$B:$B,L!H:H)),"",LOOKUP($B13,L!$B:$B,L!H:H)),IF(OR($A13=0,ISBLANK($A13)),"",LOOKUP($A13,MK!$B:$B,MK!H:H)))</f>
        <v>Theater</v>
      </c>
      <c r="I13" s="366" t="str">
        <f>IF(NOT(ISBLANK($B13)),IF(ISBLANK(LOOKUP($B13,L!$B:$B,L!I:I)),"",LOOKUP($B13,L!$B:$B,L!I:I)),IF(OR($A13=0,ISBLANK($A13)),"",LOOKUP($A13,MK!$B:$B,MK!I:I)))</f>
        <v>MP1</v>
      </c>
      <c r="J13" s="366" t="str">
        <f>IF(NOT(ISBLANK($B13)),IF(ISBLANK(LOOKUP($B13,L!$B:$B,L!J:J)),"",LOOKUP($B13,L!$B:$B,L!J:J)),IF(OR($A13=0,ISBLANK($A13)),"",LOOKUP($A13,MK!$B:$B,MK!J:J)))</f>
        <v>MP2</v>
      </c>
      <c r="K13" s="366" t="str">
        <f>IF(NOT(ISBLANK($B13)),IF(ISBLANK(LOOKUP($B13,L!$B:$B,L!K:K)),"",LOOKUP($B13,L!$B:$B,L!K:K)),IF(OR($A13=0,ISBLANK($A13)),"",LOOKUP($A13,MK!$B:$B,MK!K:K)))</f>
        <v>Partisan</v>
      </c>
      <c r="L13" s="366" t="str">
        <f>IF(NOT(ISBLANK($B13)),IF(ISBLANK(LOOKUP($B13,L!$B:$B,L!L:L)),"",LOOKUP($B13,L!$B:$B,L!L:L)),IF(OR($A13=0,ISBLANK($A13)),"",LOOKUP($A13,MK!$B:$B,MK!L:L)))</f>
        <v>Garr</v>
      </c>
      <c r="M13" s="366" t="str">
        <f>IF(NOT(ISBLANK($B13)),IF(ISBLANK(LOOKUP($B13,L!$B:$B,L!M:M)),"",LOOKUP($B13,L!$B:$B,L!M:M)),IF(OR($A13=0,ISBLANK($A13)),"",LOOKUP($A13,MK!$B:$B,MK!M:M)))</f>
        <v>Part #</v>
      </c>
      <c r="N13" s="366" t="str">
        <f>IF(NOT(ISBLANK($B13)),IF(ISBLANK(LOOKUP($B13,L!$B:$B,L!N:N)),"",LOOKUP($B13,L!$B:$B,L!N:N)),IF(OR($A13=0,ISBLANK($A13)),"",LOOKUP($A13,MK!$B:$B,MK!N:N)))</f>
        <v>Country</v>
      </c>
      <c r="O13" s="366" t="str">
        <f>IF(NOT(ISBLANK($B13)),IF(ISBLANK(LOOKUP($B13,L!$B:$B,L!O:O)),"",LOOKUP($B13,L!$B:$B,L!O:O)),IF(OR($A13=0,ISBLANK($A13)),"",LOOKUP($A13,MK!$B:$B,MK!O:O)))</f>
        <v>% 1</v>
      </c>
      <c r="P13" s="366" t="str">
        <f>IF(NOT(ISBLANK($B13)),IF(ISBLANK(LOOKUP($B13,L!$B:$B,L!P:P)),"",LOOKUP($B13,L!$B:$B,L!P:P)),IF(OR($A13=0,ISBLANK($A13)),"",LOOKUP($A13,MK!$B:$B,MK!P:P)))</f>
        <v>% 2</v>
      </c>
      <c r="Q13" s="366" t="str">
        <f>IF(NOT(ISBLANK($B13)),IF(ISBLANK(LOOKUP($B13,L!$B:$B,L!Q:Q)),"",LOOKUP($B13,L!$B:$B,L!Q:Q)),IF(OR($A13=0,ISBLANK($A13)),"",LOOKUP($A13,MK!$B:$B,MK!Q:Q)))</f>
        <v>% 3</v>
      </c>
      <c r="R13" s="366" t="str">
        <f>IF(NOT(ISBLANK($B13)),IF(ISBLANK(LOOKUP($B13,L!$B:$B,L!R:R)),"",LOOKUP($B13,L!$B:$B,L!R:R)),IF(OR($A13=0,ISBLANK($A13)),"",LOOKUP($A13,MK!$B:$B,MK!R:R)))</f>
        <v>Ex #</v>
      </c>
      <c r="S13" s="366" t="str">
        <f>IF(NOT(ISBLANK($B13)),IF(ISBLANK(LOOKUP($B13,L!$B:$B,L!S:S)),"",LOOKUP($B13,L!$B:$B,L!S:S)),IF(OR($A13=0,ISBLANK($A13)),"",LOOKUP($A13,MK!$B:$B,MK!S:S)))</f>
        <v># New</v>
      </c>
      <c r="T13" s="366" t="str">
        <f>IF(NOT(ISBLANK($B13)),IF(ISBLANK(LOOKUP($B13,L!$B:$B,L!T:T)),"",LOOKUP($B13,L!$B:$B,L!T:T)),IF(OR($A13=0,ISBLANK($A13)),"",LOOKUP($A13,MK!$B:$B,MK!T:T)))</f>
        <v># - Ex</v>
      </c>
      <c r="U13" s="368" t="str">
        <f>IF(NOT(ISBLANK($B13)),IF(ISBLANK(LOOKUP($B13,L!$B:$B,L!U:U)),"",LOOKUP($B13,L!$B:$B,L!U:U)),IF(OR($A13=0,ISBLANK($A13)),"",LOOKUP($A13,MK!$B:$B,MK!U:U)))</f>
        <v>End of Turn.  Country by Country Partisan Check &amp; Result.  Also, used for summary (Country = Summary, and columns are cumulative or total.</v>
      </c>
    </row>
    <row r="14" spans="1:21" s="2" customFormat="1" x14ac:dyDescent="0.25">
      <c r="A14" s="283"/>
      <c r="B14" s="73"/>
      <c r="C14" s="363"/>
      <c r="D14" s="73"/>
      <c r="E14" s="73"/>
      <c r="F14" s="363">
        <v>99</v>
      </c>
      <c r="G14" s="363">
        <v>1</v>
      </c>
      <c r="H14" s="363" t="s">
        <v>186</v>
      </c>
      <c r="I14" s="363" t="s">
        <v>341</v>
      </c>
      <c r="J14" s="363" t="s">
        <v>187</v>
      </c>
      <c r="K14" s="363" t="s">
        <v>7264</v>
      </c>
      <c r="L14" s="363">
        <v>10.5</v>
      </c>
      <c r="M14" s="363">
        <v>10</v>
      </c>
      <c r="N14" s="363" t="s">
        <v>6</v>
      </c>
      <c r="O14" s="363"/>
      <c r="P14" s="363"/>
      <c r="Q14" s="363"/>
      <c r="R14" s="363">
        <f t="shared" ref="R14:R21" si="2">(O14+2*P14+3*Q14) / 100</f>
        <v>0</v>
      </c>
      <c r="S14" s="363"/>
      <c r="T14" s="363">
        <f t="shared" ref="T14:T21" si="3">S14-R14</f>
        <v>0</v>
      </c>
      <c r="U14" s="365"/>
    </row>
    <row r="15" spans="1:21" s="2" customFormat="1" x14ac:dyDescent="0.25">
      <c r="A15" s="283"/>
      <c r="B15" s="74"/>
      <c r="C15" s="366"/>
      <c r="D15" s="74"/>
      <c r="E15" s="74"/>
      <c r="F15" s="366">
        <v>99</v>
      </c>
      <c r="G15" s="366">
        <v>2</v>
      </c>
      <c r="H15" s="366" t="s">
        <v>198</v>
      </c>
      <c r="I15" s="366" t="s">
        <v>191</v>
      </c>
      <c r="J15" s="366" t="s">
        <v>3</v>
      </c>
      <c r="K15" s="366" t="s">
        <v>7264</v>
      </c>
      <c r="L15" s="366">
        <v>1</v>
      </c>
      <c r="M15" s="366">
        <v>1</v>
      </c>
      <c r="N15" s="366" t="s">
        <v>1100</v>
      </c>
      <c r="O15" s="366"/>
      <c r="P15" s="366"/>
      <c r="Q15" s="366"/>
      <c r="R15" s="366">
        <f t="shared" si="2"/>
        <v>0</v>
      </c>
      <c r="S15" s="366"/>
      <c r="T15" s="366">
        <f t="shared" si="3"/>
        <v>0</v>
      </c>
      <c r="U15" s="368"/>
    </row>
    <row r="16" spans="1:21" s="2" customFormat="1" x14ac:dyDescent="0.25">
      <c r="A16" s="283"/>
      <c r="B16" s="73"/>
      <c r="C16" s="363"/>
      <c r="D16" s="73"/>
      <c r="E16" s="73"/>
      <c r="F16" s="363">
        <v>99</v>
      </c>
      <c r="G16" s="363">
        <v>3</v>
      </c>
      <c r="H16" s="363" t="s">
        <v>198</v>
      </c>
      <c r="I16" s="363" t="s">
        <v>191</v>
      </c>
      <c r="J16" s="363" t="s">
        <v>3</v>
      </c>
      <c r="K16" s="363" t="s">
        <v>7264</v>
      </c>
      <c r="L16" s="363">
        <v>2</v>
      </c>
      <c r="M16" s="363">
        <v>4</v>
      </c>
      <c r="N16" s="363" t="s">
        <v>1856</v>
      </c>
      <c r="O16" s="363"/>
      <c r="P16" s="363"/>
      <c r="Q16" s="363"/>
      <c r="R16" s="363">
        <f t="shared" si="2"/>
        <v>0</v>
      </c>
      <c r="S16" s="363"/>
      <c r="T16" s="363">
        <f t="shared" si="3"/>
        <v>0</v>
      </c>
      <c r="U16" s="365"/>
    </row>
    <row r="17" spans="1:21" s="2" customFormat="1" x14ac:dyDescent="0.25">
      <c r="A17" s="283"/>
      <c r="B17" s="74"/>
      <c r="C17" s="366"/>
      <c r="D17" s="74"/>
      <c r="E17" s="74"/>
      <c r="F17" s="366">
        <v>99</v>
      </c>
      <c r="G17" s="366">
        <v>4</v>
      </c>
      <c r="H17" s="366" t="s">
        <v>240</v>
      </c>
      <c r="I17" s="366" t="s">
        <v>191</v>
      </c>
      <c r="J17" s="366" t="s">
        <v>3</v>
      </c>
      <c r="K17" s="366" t="s">
        <v>7264</v>
      </c>
      <c r="L17" s="366">
        <v>0</v>
      </c>
      <c r="M17" s="366">
        <v>2</v>
      </c>
      <c r="N17" s="366" t="s">
        <v>1101</v>
      </c>
      <c r="O17" s="366"/>
      <c r="P17" s="366"/>
      <c r="Q17" s="366"/>
      <c r="R17" s="366">
        <f t="shared" si="2"/>
        <v>0</v>
      </c>
      <c r="S17" s="366"/>
      <c r="T17" s="366">
        <f t="shared" si="3"/>
        <v>0</v>
      </c>
      <c r="U17" s="368"/>
    </row>
    <row r="18" spans="1:21" s="2" customFormat="1" x14ac:dyDescent="0.25">
      <c r="A18" s="283"/>
      <c r="B18" s="73"/>
      <c r="C18" s="363"/>
      <c r="D18" s="73"/>
      <c r="E18" s="73"/>
      <c r="F18" s="363">
        <v>99</v>
      </c>
      <c r="G18" s="363">
        <v>5</v>
      </c>
      <c r="H18" s="363" t="s">
        <v>186</v>
      </c>
      <c r="I18" s="363" t="s">
        <v>341</v>
      </c>
      <c r="J18" s="363" t="s">
        <v>187</v>
      </c>
      <c r="K18" s="363" t="s">
        <v>7264</v>
      </c>
      <c r="L18" s="363">
        <v>2</v>
      </c>
      <c r="M18" s="363">
        <v>1</v>
      </c>
      <c r="N18" s="363" t="s">
        <v>1102</v>
      </c>
      <c r="O18" s="363"/>
      <c r="P18" s="363"/>
      <c r="Q18" s="363"/>
      <c r="R18" s="363">
        <f t="shared" si="2"/>
        <v>0</v>
      </c>
      <c r="S18" s="363"/>
      <c r="T18" s="363">
        <f t="shared" si="3"/>
        <v>0</v>
      </c>
      <c r="U18" s="365"/>
    </row>
    <row r="19" spans="1:21" s="2" customFormat="1" x14ac:dyDescent="0.25">
      <c r="A19" s="283"/>
      <c r="B19" s="74"/>
      <c r="C19" s="366"/>
      <c r="D19" s="74"/>
      <c r="E19" s="74"/>
      <c r="F19" s="366">
        <v>99</v>
      </c>
      <c r="G19" s="366">
        <v>6</v>
      </c>
      <c r="H19" s="366" t="s">
        <v>240</v>
      </c>
      <c r="I19" s="366" t="s">
        <v>191</v>
      </c>
      <c r="J19" s="366" t="s">
        <v>3</v>
      </c>
      <c r="K19" s="366" t="s">
        <v>7264</v>
      </c>
      <c r="L19" s="366">
        <v>4</v>
      </c>
      <c r="M19" s="366">
        <v>2</v>
      </c>
      <c r="N19" s="366" t="s">
        <v>1103</v>
      </c>
      <c r="O19" s="366"/>
      <c r="P19" s="366"/>
      <c r="Q19" s="366"/>
      <c r="R19" s="366">
        <f t="shared" si="2"/>
        <v>0</v>
      </c>
      <c r="S19" s="366"/>
      <c r="T19" s="366">
        <f t="shared" si="3"/>
        <v>0</v>
      </c>
      <c r="U19" s="368"/>
    </row>
    <row r="20" spans="1:21" s="2" customFormat="1" x14ac:dyDescent="0.25">
      <c r="A20" s="283"/>
      <c r="B20" s="73"/>
      <c r="C20" s="363"/>
      <c r="D20" s="73"/>
      <c r="E20" s="73"/>
      <c r="F20" s="363">
        <v>99</v>
      </c>
      <c r="G20" s="363">
        <v>7</v>
      </c>
      <c r="H20" s="363" t="s">
        <v>262</v>
      </c>
      <c r="I20" s="363" t="s">
        <v>187</v>
      </c>
      <c r="J20" s="363" t="s">
        <v>5</v>
      </c>
      <c r="K20" s="363" t="s">
        <v>7264</v>
      </c>
      <c r="L20" s="363">
        <v>0</v>
      </c>
      <c r="M20" s="363">
        <v>2</v>
      </c>
      <c r="N20" s="363" t="s">
        <v>1723</v>
      </c>
      <c r="O20" s="363"/>
      <c r="P20" s="363"/>
      <c r="Q20" s="363"/>
      <c r="R20" s="363">
        <f t="shared" si="2"/>
        <v>0</v>
      </c>
      <c r="S20" s="363"/>
      <c r="T20" s="363">
        <f t="shared" si="3"/>
        <v>0</v>
      </c>
      <c r="U20" s="365"/>
    </row>
    <row r="21" spans="1:21" s="2" customFormat="1" x14ac:dyDescent="0.25">
      <c r="A21" s="283"/>
      <c r="B21" s="74"/>
      <c r="C21" s="366"/>
      <c r="D21" s="74"/>
      <c r="E21" s="74"/>
      <c r="F21" s="366">
        <v>99</v>
      </c>
      <c r="G21" s="366">
        <v>8</v>
      </c>
      <c r="H21" s="366" t="s">
        <v>186</v>
      </c>
      <c r="I21" s="366" t="s">
        <v>191</v>
      </c>
      <c r="J21" s="366" t="s">
        <v>192</v>
      </c>
      <c r="K21" s="366" t="s">
        <v>7264</v>
      </c>
      <c r="L21" s="366">
        <v>0</v>
      </c>
      <c r="M21" s="366">
        <v>6</v>
      </c>
      <c r="N21" s="366" t="s">
        <v>1407</v>
      </c>
      <c r="O21" s="366"/>
      <c r="P21" s="366"/>
      <c r="Q21" s="366"/>
      <c r="R21" s="366">
        <f t="shared" si="2"/>
        <v>0</v>
      </c>
      <c r="S21" s="366"/>
      <c r="T21" s="366">
        <f t="shared" si="3"/>
        <v>0</v>
      </c>
      <c r="U21" s="368"/>
    </row>
    <row r="22" spans="1:21" s="2" customFormat="1" x14ac:dyDescent="0.25">
      <c r="A22" s="283">
        <v>41</v>
      </c>
      <c r="B22" s="73"/>
      <c r="C22" s="363" t="str">
        <f>IF(NOT(ISBLANK($B22)),IF(ISBLANK(LOOKUP($B22,L!$B:$B,L!C:C)),"",LOOKUP($B22,L!$B:$B,L!C:C)),IF(OR($A22=0,ISBLANK($A22)),"",LOOKUP($A22,MK!$B:$B,MK!C:C)))</f>
        <v xml:space="preserve"> --</v>
      </c>
      <c r="D22" s="73" t="str">
        <f>IF(NOT(ISBLANK($B22)),IF(ISBLANK(LOOKUP($B22,L!$B:$B,L!D:D)),"",LOOKUP($B22,L!$B:$B,L!D:D)),IF(OR($A22=0,ISBLANK($A22)),"",LOOKUP($A22,MK!$B:$B,MK!D:D)))</f>
        <v xml:space="preserve"> --</v>
      </c>
      <c r="E22" s="73" t="str">
        <f>IF(NOT(ISBLANK($B22)),IF(ISBLANK(LOOKUP($B22,L!$B:$B,L!E:E)),"",LOOKUP($B22,L!$B:$B,L!E:E)),IF(OR($A22=0,ISBLANK($A22)),"",LOOKUP($A22,MK!$B:$B,MK!E:E)))</f>
        <v xml:space="preserve"> --</v>
      </c>
      <c r="F22" s="363" t="str">
        <f>IF(NOT(ISBLANK($B22)),IF(ISBLANK(LOOKUP($B22,L!$B:$B,L!F:F)),"",LOOKUP($B22,L!$B:$B,L!F:F)),IF(OR($A22=0,ISBLANK($A22)),"",LOOKUP($A22,MK!$B:$B,MK!F:F)))</f>
        <v xml:space="preserve"> --</v>
      </c>
      <c r="G22" s="363" t="str">
        <f>IF(NOT(ISBLANK($B22)),IF(ISBLANK(LOOKUP($B22,L!$B:$B,L!G:G)),"",LOOKUP($B22,L!$B:$B,L!G:G)),IF(OR($A22=0,ISBLANK($A22)),"",LOOKUP($A22,MK!$B:$B,MK!G:G)))</f>
        <v xml:space="preserve"> --</v>
      </c>
      <c r="H22" s="363" t="str">
        <f>IF(NOT(ISBLANK($B22)),IF(ISBLANK(LOOKUP($B22,L!$B:$B,L!H:H)),"",LOOKUP($B22,L!$B:$B,L!H:H)),IF(OR($A22=0,ISBLANK($A22)),"",LOOKUP($A22,MK!$B:$B,MK!H:H)))</f>
        <v xml:space="preserve"> --------------</v>
      </c>
      <c r="I22" s="363" t="str">
        <f>IF(NOT(ISBLANK($B22)),IF(ISBLANK(LOOKUP($B22,L!$B:$B,L!I:I)),"",LOOKUP($B22,L!$B:$B,L!I:I)),IF(OR($A22=0,ISBLANK($A22)),"",LOOKUP($A22,MK!$B:$B,MK!I:I)))</f>
        <v xml:space="preserve"> ---------</v>
      </c>
      <c r="J22" s="363" t="str">
        <f>IF(NOT(ISBLANK($B22)),IF(ISBLANK(LOOKUP($B22,L!$B:$B,L!J:J)),"",LOOKUP($B22,L!$B:$B,L!J:J)),IF(OR($A22=0,ISBLANK($A22)),"",LOOKUP($A22,MK!$B:$B,MK!J:J)))</f>
        <v xml:space="preserve"> ---------</v>
      </c>
      <c r="K22" s="363" t="str">
        <f>IF(NOT(ISBLANK($B22)),IF(ISBLANK(LOOKUP($B22,L!$B:$B,L!K:K)),"",LOOKUP($B22,L!$B:$B,L!K:K)),IF(OR($A22=0,ISBLANK($A22)),"",LOOKUP($A22,MK!$B:$B,MK!K:K)))</f>
        <v xml:space="preserve"> ------</v>
      </c>
      <c r="L22" s="363" t="str">
        <f>IF(NOT(ISBLANK($B22)),IF(ISBLANK(LOOKUP($B22,L!$B:$B,L!L:L)),"",LOOKUP($B22,L!$B:$B,L!L:L)),IF(OR($A22=0,ISBLANK($A22)),"",LOOKUP($A22,MK!$B:$B,MK!L:L)))</f>
        <v xml:space="preserve"> ---------</v>
      </c>
      <c r="M22" s="363" t="str">
        <f>IF(NOT(ISBLANK($B22)),IF(ISBLANK(LOOKUP($B22,L!$B:$B,L!M:M)),"",LOOKUP($B22,L!$B:$B,L!M:M)),IF(OR($A22=0,ISBLANK($A22)),"",LOOKUP($A22,MK!$B:$B,MK!M:M)))</f>
        <v xml:space="preserve"> ---------</v>
      </c>
      <c r="N22" s="363" t="str">
        <f>IF(NOT(ISBLANK($B22)),IF(ISBLANK(LOOKUP($B22,L!$B:$B,L!N:N)),"",LOOKUP($B22,L!$B:$B,L!N:N)),IF(OR($A22=0,ISBLANK($A22)),"",LOOKUP($A22,MK!$B:$B,MK!N:N)))</f>
        <v xml:space="preserve"> ---------------------------</v>
      </c>
      <c r="O22" s="363" t="str">
        <f>IF(NOT(ISBLANK($B22)),IF(ISBLANK(LOOKUP($B22,L!$B:$B,L!O:O)),"",LOOKUP($B22,L!$B:$B,L!O:O)),IF(OR($A22=0,ISBLANK($A22)),"",LOOKUP($A22,MK!$B:$B,MK!O:O)))</f>
        <v xml:space="preserve"> --------</v>
      </c>
      <c r="P22" s="363" t="str">
        <f>IF(NOT(ISBLANK($B22)),IF(ISBLANK(LOOKUP($B22,L!$B:$B,L!P:P)),"",LOOKUP($B22,L!$B:$B,L!P:P)),IF(OR($A22=0,ISBLANK($A22)),"",LOOKUP($A22,MK!$B:$B,MK!P:P)))</f>
        <v xml:space="preserve"> --------</v>
      </c>
      <c r="Q22" s="363" t="str">
        <f>IF(NOT(ISBLANK($B22)),IF(ISBLANK(LOOKUP($B22,L!$B:$B,L!Q:Q)),"",LOOKUP($B22,L!$B:$B,L!Q:Q)),IF(OR($A22=0,ISBLANK($A22)),"",LOOKUP($A22,MK!$B:$B,MK!Q:Q)))</f>
        <v xml:space="preserve"> --------</v>
      </c>
      <c r="R22" s="363" t="str">
        <f>IF(NOT(ISBLANK($B22)),IF(ISBLANK(LOOKUP($B22,L!$B:$B,L!R:R)),"",LOOKUP($B22,L!$B:$B,L!R:R)),IF(OR($A22=0,ISBLANK($A22)),"",LOOKUP($A22,MK!$B:$B,MK!R:R)))</f>
        <v xml:space="preserve"> --------</v>
      </c>
      <c r="S22" s="363" t="str">
        <f>IF(NOT(ISBLANK($B22)),IF(ISBLANK(LOOKUP($B22,L!$B:$B,L!S:S)),"",LOOKUP($B22,L!$B:$B,L!S:S)),IF(OR($A22=0,ISBLANK($A22)),"",LOOKUP($A22,MK!$B:$B,MK!S:S)))</f>
        <v xml:space="preserve"> --------</v>
      </c>
      <c r="T22" s="363" t="str">
        <f>IF(NOT(ISBLANK($B22)),IF(ISBLANK(LOOKUP($B22,L!$B:$B,L!T:T)),"",LOOKUP($B22,L!$B:$B,L!T:T)),IF(OR($A22=0,ISBLANK($A22)),"",LOOKUP($A22,MK!$B:$B,MK!T:T)))</f>
        <v xml:space="preserve"> --------</v>
      </c>
      <c r="U22" s="365" t="str">
        <f>IF(NOT(ISBLANK($B22)),IF(ISBLANK(LOOKUP($B22,L!$B:$B,L!U:U)),"",LOOKUP($B22,L!$B:$B,L!U:U)),IF(OR($A22=0,ISBLANK($A22)),"",LOOKUP($A22,MK!$B:$B,MK!U:U)))</f>
        <v xml:space="preserve"> ----------------------------------------------------------------------------------------------------------------------------------------------------------------------------------------------------------</v>
      </c>
    </row>
    <row r="23" spans="1:21" s="2" customFormat="1" x14ac:dyDescent="0.25">
      <c r="A23" s="283">
        <v>24</v>
      </c>
      <c r="B23" s="74"/>
      <c r="C23" s="366" t="str">
        <f>IF(NOT(ISBLANK($B23)),IF(ISBLANK(LOOKUP($B23,L!$B:$B,L!C:C)),"",LOOKUP($B23,L!$B:$B,L!C:C)),IF(OR($A23=0,ISBLANK($A23)),"",LOOKUP($A23,MK!$B:$B,MK!C:C)))</f>
        <v>TU</v>
      </c>
      <c r="D23" s="74" t="str">
        <f>IF(NOT(ISBLANK($B23)),IF(ISBLANK(LOOKUP($B23,L!$B:$B,L!D:D)),"",LOOKUP($B23,L!$B:$B,L!D:D)),IF(OR($A23=0,ISBLANK($A23)),"",LOOKUP($A23,MK!$B:$B,MK!D:D)))</f>
        <v>MO</v>
      </c>
      <c r="E23" s="74" t="str">
        <f>IF(NOT(ISBLANK($B23)),IF(ISBLANK(LOOKUP($B23,L!$B:$B,L!E:E)),"",LOOKUP($B23,L!$B:$B,L!E:E)),IF(OR($A23=0,ISBLANK($A23)),"",LOOKUP($A23,MK!$B:$B,MK!E:E)))</f>
        <v>YR</v>
      </c>
      <c r="F23" s="366" t="str">
        <f>IF(NOT(ISBLANK($B23)),IF(ISBLANK(LOOKUP($B23,L!$B:$B,L!F:F)),"",LOOKUP($B23,L!$B:$B,L!F:F)),IF(OR($A23=0,ISBLANK($A23)),"",LOOKUP($A23,MK!$B:$B,MK!F:F)))</f>
        <v>IM</v>
      </c>
      <c r="G23" s="366" t="str">
        <f>IF(NOT(ISBLANK($B23)),IF(ISBLANK(LOOKUP($B23,L!$B:$B,L!G:G)),"",LOOKUP($B23,L!$B:$B,L!G:G)),IF(OR($A23=0,ISBLANK($A23)),"",LOOKUP($A23,MK!$B:$B,MK!G:G)))</f>
        <v>#</v>
      </c>
      <c r="H23" s="366" t="str">
        <f>IF(NOT(ISBLANK($B23)),IF(ISBLANK(LOOKUP($B23,L!$B:$B,L!H:H)),"",LOOKUP($B23,L!$B:$B,L!H:H)),IF(OR($A23=0,ISBLANK($A23)),"",LOOKUP($A23,MK!$B:$B,MK!H:H)))</f>
        <v>NONE</v>
      </c>
      <c r="I23" s="366" t="str">
        <f>IF(NOT(ISBLANK($B23)),IF(ISBLANK(LOOKUP($B23,L!$B:$B,L!I:I)),"",LOOKUP($B23,L!$B:$B,L!I:I)),IF(OR($A23=0,ISBLANK($A23)),"",LOOKUP($A23,MK!$B:$B,MK!I:I)))</f>
        <v>MP</v>
      </c>
      <c r="J23" s="366" t="str">
        <f>IF(NOT(ISBLANK($B23)),IF(ISBLANK(LOOKUP($B23,L!$B:$B,L!J:J)),"",LOOKUP($B23,L!$B:$B,L!J:J)),IF(OR($A23=0,ISBLANK($A23)),"",LOOKUP($A23,MK!$B:$B,MK!J:J)))</f>
        <v>NONE</v>
      </c>
      <c r="K23" s="366" t="str">
        <f>IF(NOT(ISBLANK($B23)),IF(ISBLANK(LOOKUP($B23,L!$B:$B,L!K:K)),"",LOOKUP($B23,L!$B:$B,L!K:K)),IF(OR($A23=0,ISBLANK($A23)),"",LOOKUP($A23,MK!$B:$B,MK!K:K)))</f>
        <v>Use Oil</v>
      </c>
      <c r="L23" s="366" t="str">
        <f>IF(NOT(ISBLANK($B23)),IF(ISBLANK(LOOKUP($B23,L!$B:$B,L!L:L)),"",LOOKUP($B23,L!$B:$B,L!L:L)),IF(OR($A23=0,ISBLANK($A23)),"",LOOKUP($A23,MK!$B:$B,MK!L:L)))</f>
        <v>Need*</v>
      </c>
      <c r="M23" s="366" t="str">
        <f>IF(NOT(ISBLANK($B23)),IF(ISBLANK(LOOKUP($B23,L!$B:$B,L!M:M)),"",LOOKUP($B23,L!$B:$B,L!M:M)),IF(OR($A23=0,ISBLANK($A23)),"",LOOKUP($A23,MK!$B:$B,MK!M:M)))</f>
        <v>Avail</v>
      </c>
      <c r="N23" s="366" t="str">
        <f>IF(NOT(ISBLANK($B23)),IF(ISBLANK(LOOKUP($B23,L!$B:$B,L!N:N)),"",LOOKUP($B23,L!$B:$B,L!N:N)),IF(OR($A23=0,ISBLANK($A23)),"",LOOKUP($A23,MK!$B:$B,MK!N:N)))</f>
        <v>Oil Report</v>
      </c>
      <c r="O23" s="366" t="str">
        <f>IF(NOT(ISBLANK($B23)),IF(ISBLANK(LOOKUP($B23,L!$B:$B,L!O:O)),"",LOOKUP($B23,L!$B:$B,L!O:O)),IF(OR($A23=0,ISBLANK($A23)),"",LOOKUP($A23,MK!$B:$B,MK!O:O)))</f>
        <v>Income</v>
      </c>
      <c r="P23" s="366" t="str">
        <f>IF(NOT(ISBLANK($B23)),IF(ISBLANK(LOOKUP($B23,L!$B:$B,L!P:P)),"",LOOKUP($B23,L!$B:$B,L!P:P)),IF(OR($A23=0,ISBLANK($A23)),"",LOOKUP($A23,MK!$B:$B,MK!P:P)))</f>
        <v>Oiled</v>
      </c>
      <c r="Q23" s="366" t="str">
        <f>IF(NOT(ISBLANK($B23)),IF(ISBLANK(LOOKUP($B23,L!$B:$B,L!Q:Q)),"",LOOKUP($B23,L!$B:$B,L!Q:Q)),IF(OR($A23=0,ISBLANK($A23)),"",LOOKUP($A23,MK!$B:$B,MK!Q:Q)))</f>
        <v>Not Oil</v>
      </c>
      <c r="R23" s="366" t="str">
        <f>IF(NOT(ISBLANK($B23)),IF(ISBLANK(LOOKUP($B23,L!$B:$B,L!R:R)),"",LOOKUP($B23,L!$B:$B,L!R:R)),IF(OR($A23=0,ISBLANK($A23)),"",LOOKUP($A23,MK!$B:$B,MK!R:R)))</f>
        <v>Spent</v>
      </c>
      <c r="S23" s="366" t="str">
        <f>IF(NOT(ISBLANK($B23)),IF(ISBLANK(LOOKUP($B23,L!$B:$B,L!S:S)),"",LOOKUP($B23,L!$B:$B,L!S:S)),IF(OR($A23=0,ISBLANK($A23)),"",LOOKUP($A23,MK!$B:$B,MK!S:S)))</f>
        <v>Expend</v>
      </c>
      <c r="T23" s="366" t="str">
        <f>IF(NOT(ISBLANK($B23)),IF(ISBLANK(LOOKUP($B23,L!$B:$B,L!T:T)),"",LOOKUP($B23,L!$B:$B,L!T:T)),IF(OR($A23=0,ISBLANK($A23)),"",LOOKUP($A23,MK!$B:$B,MK!T:T)))</f>
        <v>Left</v>
      </c>
      <c r="U23" s="368" t="str">
        <f>IF(NOT(ISBLANK($B23)),IF(ISBLANK(LOOKUP($B23,L!$B:$B,L!U:U)),"",LOOKUP($B23,L!$B:$B,L!U:U)),IF(OR($A23=0,ISBLANK($A23)),"",LOOKUP($A23,MK!$B:$B,MK!U:U)))</f>
        <v>Combat Log (CL).   Need* = total oil needed for units not isolated &amp; with access to oil.  Not Oil = includes units out of supply and/or without access to oil.</v>
      </c>
    </row>
    <row r="24" spans="1:21" s="2" customFormat="1" x14ac:dyDescent="0.25">
      <c r="A24" s="283"/>
      <c r="B24" s="73"/>
      <c r="C24" s="363"/>
      <c r="D24" s="73"/>
      <c r="E24" s="73"/>
      <c r="F24" s="363">
        <v>99</v>
      </c>
      <c r="G24" s="363">
        <v>1</v>
      </c>
      <c r="H24" s="363" t="s">
        <v>358</v>
      </c>
      <c r="I24" s="363" t="s">
        <v>5</v>
      </c>
      <c r="J24" s="363" t="s">
        <v>358</v>
      </c>
      <c r="K24" s="363" t="s">
        <v>824</v>
      </c>
      <c r="L24" s="363"/>
      <c r="M24" s="363"/>
      <c r="N24" s="363" t="s">
        <v>5</v>
      </c>
      <c r="O24" s="363"/>
      <c r="P24" s="363"/>
      <c r="Q24" s="363"/>
      <c r="R24" s="363"/>
      <c r="S24" s="363"/>
      <c r="T24" s="363"/>
      <c r="U24" s="365"/>
    </row>
    <row r="25" spans="1:21" s="2" customFormat="1" x14ac:dyDescent="0.25">
      <c r="A25" s="283"/>
      <c r="B25" s="74"/>
      <c r="C25" s="366"/>
      <c r="D25" s="74"/>
      <c r="E25" s="74"/>
      <c r="F25" s="366">
        <v>99</v>
      </c>
      <c r="G25" s="366">
        <v>2</v>
      </c>
      <c r="H25" s="366" t="s">
        <v>358</v>
      </c>
      <c r="I25" s="366" t="s">
        <v>177</v>
      </c>
      <c r="J25" s="366" t="s">
        <v>358</v>
      </c>
      <c r="K25" s="366" t="s">
        <v>824</v>
      </c>
      <c r="L25" s="366"/>
      <c r="M25" s="366"/>
      <c r="N25" s="366" t="s">
        <v>7</v>
      </c>
      <c r="O25" s="366"/>
      <c r="P25" s="366"/>
      <c r="Q25" s="366"/>
      <c r="R25" s="366"/>
      <c r="S25" s="366"/>
      <c r="T25" s="366"/>
      <c r="U25" s="368"/>
    </row>
    <row r="26" spans="1:21" s="2" customFormat="1" x14ac:dyDescent="0.25">
      <c r="A26" s="283"/>
      <c r="B26" s="73"/>
      <c r="C26" s="363"/>
      <c r="D26" s="73"/>
      <c r="E26" s="73"/>
      <c r="F26" s="363">
        <v>99</v>
      </c>
      <c r="G26" s="363">
        <v>3</v>
      </c>
      <c r="H26" s="363" t="s">
        <v>358</v>
      </c>
      <c r="I26" s="363" t="s">
        <v>191</v>
      </c>
      <c r="J26" s="363" t="s">
        <v>358</v>
      </c>
      <c r="K26" s="363" t="s">
        <v>824</v>
      </c>
      <c r="L26" s="363"/>
      <c r="M26" s="363"/>
      <c r="N26" s="363" t="s">
        <v>9</v>
      </c>
      <c r="O26" s="363"/>
      <c r="P26" s="363"/>
      <c r="Q26" s="363"/>
      <c r="R26" s="363"/>
      <c r="S26" s="363"/>
      <c r="T26" s="363"/>
      <c r="U26" s="365"/>
    </row>
    <row r="27" spans="1:21" s="2" customFormat="1" x14ac:dyDescent="0.25">
      <c r="A27" s="283"/>
      <c r="B27" s="74"/>
      <c r="C27" s="366"/>
      <c r="D27" s="74"/>
      <c r="E27" s="74"/>
      <c r="F27" s="366">
        <v>99</v>
      </c>
      <c r="G27" s="366">
        <v>4</v>
      </c>
      <c r="H27" s="366" t="s">
        <v>358</v>
      </c>
      <c r="I27" s="366" t="s">
        <v>187</v>
      </c>
      <c r="J27" s="366" t="s">
        <v>358</v>
      </c>
      <c r="K27" s="366" t="s">
        <v>824</v>
      </c>
      <c r="L27" s="366"/>
      <c r="M27" s="366"/>
      <c r="N27" s="366" t="s">
        <v>8</v>
      </c>
      <c r="O27" s="366"/>
      <c r="P27" s="366"/>
      <c r="Q27" s="366"/>
      <c r="R27" s="366"/>
      <c r="S27" s="366"/>
      <c r="T27" s="366"/>
      <c r="U27" s="368"/>
    </row>
    <row r="28" spans="1:21" s="2" customFormat="1" x14ac:dyDescent="0.25">
      <c r="A28" s="283"/>
      <c r="B28" s="73"/>
      <c r="C28" s="363"/>
      <c r="D28" s="73"/>
      <c r="E28" s="73"/>
      <c r="F28" s="363">
        <v>99</v>
      </c>
      <c r="G28" s="363">
        <v>5</v>
      </c>
      <c r="H28" s="363" t="s">
        <v>358</v>
      </c>
      <c r="I28" s="363" t="s">
        <v>188</v>
      </c>
      <c r="J28" s="363" t="s">
        <v>358</v>
      </c>
      <c r="K28" s="363" t="s">
        <v>824</v>
      </c>
      <c r="L28" s="363"/>
      <c r="M28" s="363"/>
      <c r="N28" s="363" t="s">
        <v>6</v>
      </c>
      <c r="O28" s="363"/>
      <c r="P28" s="363"/>
      <c r="Q28" s="363"/>
      <c r="R28" s="363"/>
      <c r="S28" s="363"/>
      <c r="T28" s="363"/>
      <c r="U28" s="365"/>
    </row>
    <row r="29" spans="1:21" s="2" customFormat="1" x14ac:dyDescent="0.25">
      <c r="A29" s="283"/>
      <c r="B29" s="74"/>
      <c r="C29" s="366"/>
      <c r="D29" s="74"/>
      <c r="E29" s="74"/>
      <c r="F29" s="366">
        <v>99</v>
      </c>
      <c r="G29" s="366">
        <v>6</v>
      </c>
      <c r="H29" s="366" t="s">
        <v>358</v>
      </c>
      <c r="I29" s="366" t="s">
        <v>3</v>
      </c>
      <c r="J29" s="366" t="s">
        <v>358</v>
      </c>
      <c r="K29" s="366" t="s">
        <v>824</v>
      </c>
      <c r="L29" s="366"/>
      <c r="M29" s="366"/>
      <c r="N29" s="366" t="s">
        <v>3</v>
      </c>
      <c r="O29" s="366"/>
      <c r="P29" s="366"/>
      <c r="Q29" s="366"/>
      <c r="R29" s="366"/>
      <c r="S29" s="366"/>
      <c r="T29" s="366"/>
      <c r="U29" s="368"/>
    </row>
    <row r="30" spans="1:21" s="2" customFormat="1" x14ac:dyDescent="0.25">
      <c r="A30" s="283"/>
      <c r="B30" s="73"/>
      <c r="C30" s="363"/>
      <c r="D30" s="73"/>
      <c r="E30" s="73"/>
      <c r="F30" s="363">
        <v>99</v>
      </c>
      <c r="G30" s="363">
        <v>7</v>
      </c>
      <c r="H30" s="363" t="s">
        <v>358</v>
      </c>
      <c r="I30" s="363" t="s">
        <v>192</v>
      </c>
      <c r="J30" s="363" t="s">
        <v>358</v>
      </c>
      <c r="K30" s="363" t="s">
        <v>824</v>
      </c>
      <c r="L30" s="363"/>
      <c r="M30" s="363"/>
      <c r="N30" s="363" t="s">
        <v>4</v>
      </c>
      <c r="O30" s="363"/>
      <c r="P30" s="363"/>
      <c r="Q30" s="363"/>
      <c r="R30" s="363"/>
      <c r="S30" s="363"/>
      <c r="T30" s="363"/>
      <c r="U30" s="365"/>
    </row>
    <row r="31" spans="1:21" s="2" customFormat="1" x14ac:dyDescent="0.25">
      <c r="A31" s="283"/>
      <c r="B31" s="74"/>
      <c r="C31" s="366"/>
      <c r="D31" s="74"/>
      <c r="E31" s="74"/>
      <c r="F31" s="366">
        <v>99</v>
      </c>
      <c r="G31" s="366">
        <v>8</v>
      </c>
      <c r="H31" s="366" t="s">
        <v>358</v>
      </c>
      <c r="I31" s="366" t="s">
        <v>0</v>
      </c>
      <c r="J31" s="366" t="s">
        <v>358</v>
      </c>
      <c r="K31" s="366" t="s">
        <v>824</v>
      </c>
      <c r="L31" s="366"/>
      <c r="M31" s="366"/>
      <c r="N31" s="366" t="s">
        <v>0</v>
      </c>
      <c r="O31" s="366"/>
      <c r="P31" s="366"/>
      <c r="Q31" s="366"/>
      <c r="R31" s="366"/>
      <c r="S31" s="366"/>
      <c r="T31" s="366"/>
      <c r="U31" s="368"/>
    </row>
    <row r="32" spans="1:21" s="2" customFormat="1" x14ac:dyDescent="0.25">
      <c r="A32" s="283">
        <v>41</v>
      </c>
      <c r="B32" s="73"/>
      <c r="C32" s="363" t="str">
        <f>IF(NOT(ISBLANK($B32)),IF(ISBLANK(LOOKUP($B32,L!$B:$B,L!C:C)),"",LOOKUP($B32,L!$B:$B,L!C:C)),IF(OR($A32=0,ISBLANK($A32)),"",LOOKUP($A32,MK!$B:$B,MK!C:C)))</f>
        <v xml:space="preserve"> --</v>
      </c>
      <c r="D32" s="73" t="str">
        <f>IF(NOT(ISBLANK($B32)),IF(ISBLANK(LOOKUP($B32,L!$B:$B,L!D:D)),"",LOOKUP($B32,L!$B:$B,L!D:D)),IF(OR($A32=0,ISBLANK($A32)),"",LOOKUP($A32,MK!$B:$B,MK!D:D)))</f>
        <v xml:space="preserve"> --</v>
      </c>
      <c r="E32" s="73" t="str">
        <f>IF(NOT(ISBLANK($B32)),IF(ISBLANK(LOOKUP($B32,L!$B:$B,L!E:E)),"",LOOKUP($B32,L!$B:$B,L!E:E)),IF(OR($A32=0,ISBLANK($A32)),"",LOOKUP($A32,MK!$B:$B,MK!E:E)))</f>
        <v xml:space="preserve"> --</v>
      </c>
      <c r="F32" s="363" t="str">
        <f>IF(NOT(ISBLANK($B32)),IF(ISBLANK(LOOKUP($B32,L!$B:$B,L!F:F)),"",LOOKUP($B32,L!$B:$B,L!F:F)),IF(OR($A32=0,ISBLANK($A32)),"",LOOKUP($A32,MK!$B:$B,MK!F:F)))</f>
        <v xml:space="preserve"> --</v>
      </c>
      <c r="G32" s="363" t="str">
        <f>IF(NOT(ISBLANK($B32)),IF(ISBLANK(LOOKUP($B32,L!$B:$B,L!G:G)),"",LOOKUP($B32,L!$B:$B,L!G:G)),IF(OR($A32=0,ISBLANK($A32)),"",LOOKUP($A32,MK!$B:$B,MK!G:G)))</f>
        <v xml:space="preserve"> --</v>
      </c>
      <c r="H32" s="363" t="str">
        <f>IF(NOT(ISBLANK($B32)),IF(ISBLANK(LOOKUP($B32,L!$B:$B,L!H:H)),"",LOOKUP($B32,L!$B:$B,L!H:H)),IF(OR($A32=0,ISBLANK($A32)),"",LOOKUP($A32,MK!$B:$B,MK!H:H)))</f>
        <v xml:space="preserve"> --------------</v>
      </c>
      <c r="I32" s="363" t="str">
        <f>IF(NOT(ISBLANK($B32)),IF(ISBLANK(LOOKUP($B32,L!$B:$B,L!I:I)),"",LOOKUP($B32,L!$B:$B,L!I:I)),IF(OR($A32=0,ISBLANK($A32)),"",LOOKUP($A32,MK!$B:$B,MK!I:I)))</f>
        <v xml:space="preserve"> ---------</v>
      </c>
      <c r="J32" s="363" t="str">
        <f>IF(NOT(ISBLANK($B32)),IF(ISBLANK(LOOKUP($B32,L!$B:$B,L!J:J)),"",LOOKUP($B32,L!$B:$B,L!J:J)),IF(OR($A32=0,ISBLANK($A32)),"",LOOKUP($A32,MK!$B:$B,MK!J:J)))</f>
        <v xml:space="preserve"> ---------</v>
      </c>
      <c r="K32" s="363" t="str">
        <f>IF(NOT(ISBLANK($B32)),IF(ISBLANK(LOOKUP($B32,L!$B:$B,L!K:K)),"",LOOKUP($B32,L!$B:$B,L!K:K)),IF(OR($A32=0,ISBLANK($A32)),"",LOOKUP($A32,MK!$B:$B,MK!K:K)))</f>
        <v xml:space="preserve"> ------</v>
      </c>
      <c r="L32" s="363" t="str">
        <f>IF(NOT(ISBLANK($B32)),IF(ISBLANK(LOOKUP($B32,L!$B:$B,L!L:L)),"",LOOKUP($B32,L!$B:$B,L!L:L)),IF(OR($A32=0,ISBLANK($A32)),"",LOOKUP($A32,MK!$B:$B,MK!L:L)))</f>
        <v xml:space="preserve"> ---------</v>
      </c>
      <c r="M32" s="363" t="str">
        <f>IF(NOT(ISBLANK($B32)),IF(ISBLANK(LOOKUP($B32,L!$B:$B,L!M:M)),"",LOOKUP($B32,L!$B:$B,L!M:M)),IF(OR($A32=0,ISBLANK($A32)),"",LOOKUP($A32,MK!$B:$B,MK!M:M)))</f>
        <v xml:space="preserve"> ---------</v>
      </c>
      <c r="N32" s="363" t="str">
        <f>IF(NOT(ISBLANK($B32)),IF(ISBLANK(LOOKUP($B32,L!$B:$B,L!N:N)),"",LOOKUP($B32,L!$B:$B,L!N:N)),IF(OR($A32=0,ISBLANK($A32)),"",LOOKUP($A32,MK!$B:$B,MK!N:N)))</f>
        <v xml:space="preserve"> ---------------------------</v>
      </c>
      <c r="O32" s="363" t="str">
        <f>IF(NOT(ISBLANK($B32)),IF(ISBLANK(LOOKUP($B32,L!$B:$B,L!O:O)),"",LOOKUP($B32,L!$B:$B,L!O:O)),IF(OR($A32=0,ISBLANK($A32)),"",LOOKUP($A32,MK!$B:$B,MK!O:O)))</f>
        <v xml:space="preserve"> --------</v>
      </c>
      <c r="P32" s="363" t="str">
        <f>IF(NOT(ISBLANK($B32)),IF(ISBLANK(LOOKUP($B32,L!$B:$B,L!P:P)),"",LOOKUP($B32,L!$B:$B,L!P:P)),IF(OR($A32=0,ISBLANK($A32)),"",LOOKUP($A32,MK!$B:$B,MK!P:P)))</f>
        <v xml:space="preserve"> --------</v>
      </c>
      <c r="Q32" s="363" t="str">
        <f>IF(NOT(ISBLANK($B32)),IF(ISBLANK(LOOKUP($B32,L!$B:$B,L!Q:Q)),"",LOOKUP($B32,L!$B:$B,L!Q:Q)),IF(OR($A32=0,ISBLANK($A32)),"",LOOKUP($A32,MK!$B:$B,MK!Q:Q)))</f>
        <v xml:space="preserve"> --------</v>
      </c>
      <c r="R32" s="363" t="str">
        <f>IF(NOT(ISBLANK($B32)),IF(ISBLANK(LOOKUP($B32,L!$B:$B,L!R:R)),"",LOOKUP($B32,L!$B:$B,L!R:R)),IF(OR($A32=0,ISBLANK($A32)),"",LOOKUP($A32,MK!$B:$B,MK!R:R)))</f>
        <v xml:space="preserve"> --------</v>
      </c>
      <c r="S32" s="363" t="str">
        <f>IF(NOT(ISBLANK($B32)),IF(ISBLANK(LOOKUP($B32,L!$B:$B,L!S:S)),"",LOOKUP($B32,L!$B:$B,L!S:S)),IF(OR($A32=0,ISBLANK($A32)),"",LOOKUP($A32,MK!$B:$B,MK!S:S)))</f>
        <v xml:space="preserve"> --------</v>
      </c>
      <c r="T32" s="363" t="str">
        <f>IF(NOT(ISBLANK($B32)),IF(ISBLANK(LOOKUP($B32,L!$B:$B,L!T:T)),"",LOOKUP($B32,L!$B:$B,L!T:T)),IF(OR($A32=0,ISBLANK($A32)),"",LOOKUP($A32,MK!$B:$B,MK!T:T)))</f>
        <v xml:space="preserve"> --------</v>
      </c>
      <c r="U32" s="365" t="str">
        <f>IF(NOT(ISBLANK($B32)),IF(ISBLANK(LOOKUP($B32,L!$B:$B,L!U:U)),"",LOOKUP($B32,L!$B:$B,L!U:U)),IF(OR($A32=0,ISBLANK($A32)),"",LOOKUP($A32,MK!$B:$B,MK!U:U)))</f>
        <v xml:space="preserve"> ----------------------------------------------------------------------------------------------------------------------------------------------------------------------------------------------------------</v>
      </c>
    </row>
    <row r="33" spans="1:21" s="2" customFormat="1" x14ac:dyDescent="0.25">
      <c r="A33" s="283">
        <v>42</v>
      </c>
      <c r="B33" s="74"/>
      <c r="C33" s="366" t="str">
        <f>IF(NOT(ISBLANK($B33)),IF(ISBLANK(LOOKUP($B33,L!$B:$B,L!C:C)),"",LOOKUP($B33,L!$B:$B,L!C:C)),IF(OR($A33=0,ISBLANK($A33)),"",LOOKUP($A33,MK!$B:$B,MK!C:C)))</f>
        <v>TU</v>
      </c>
      <c r="D33" s="74" t="str">
        <f>IF(NOT(ISBLANK($B33)),IF(ISBLANK(LOOKUP($B33,L!$B:$B,L!D:D)),"",LOOKUP($B33,L!$B:$B,L!D:D)),IF(OR($A33=0,ISBLANK($A33)),"",LOOKUP($A33,MK!$B:$B,MK!D:D)))</f>
        <v>MO</v>
      </c>
      <c r="E33" s="74" t="str">
        <f>IF(NOT(ISBLANK($B33)),IF(ISBLANK(LOOKUP($B33,L!$B:$B,L!E:E)),"",LOOKUP($B33,L!$B:$B,L!E:E)),IF(OR($A33=0,ISBLANK($A33)),"",LOOKUP($A33,MK!$B:$B,MK!E:E)))</f>
        <v>YR</v>
      </c>
      <c r="F33" s="366" t="str">
        <f>IF(NOT(ISBLANK($B33)),IF(ISBLANK(LOOKUP($B33,L!$B:$B,L!F:F)),"",LOOKUP($B33,L!$B:$B,L!F:F)),IF(OR($A33=0,ISBLANK($A33)),"",LOOKUP($A33,MK!$B:$B,MK!F:F)))</f>
        <v>IM</v>
      </c>
      <c r="G33" s="366" t="str">
        <f>IF(NOT(ISBLANK($B33)),IF(ISBLANK(LOOKUP($B33,L!$B:$B,L!G:G)),"",LOOKUP($B33,L!$B:$B,L!G:G)),IF(OR($A33=0,ISBLANK($A33)),"",LOOKUP($A33,MK!$B:$B,MK!G:G)))</f>
        <v>#</v>
      </c>
      <c r="H33" s="366" t="str">
        <f>IF(NOT(ISBLANK($B33)),IF(ISBLANK(LOOKUP($B33,L!$B:$B,L!H:H)),"",LOOKUP($B33,L!$B:$B,L!H:H)),IF(OR($A33=0,ISBLANK($A33)),"",LOOKUP($A33,MK!$B:$B,MK!H:H)))</f>
        <v>NONE</v>
      </c>
      <c r="I33" s="366" t="str">
        <f>IF(NOT(ISBLANK($B33)),IF(ISBLANK(LOOKUP($B33,L!$B:$B,L!I:I)),"",LOOKUP($B33,L!$B:$B,L!I:I)),IF(OR($A33=0,ISBLANK($A33)),"",LOOKUP($A33,MK!$B:$B,MK!I:I)))</f>
        <v>AX</v>
      </c>
      <c r="J33" s="366" t="str">
        <f>IF(NOT(ISBLANK($B33)),IF(ISBLANK(LOOKUP($B33,L!$B:$B,L!J:J)),"",LOOKUP($B33,L!$B:$B,L!J:J)),IF(OR($A33=0,ISBLANK($A33)),"",LOOKUP($A33,MK!$B:$B,MK!J:J)))</f>
        <v>AL</v>
      </c>
      <c r="K33" s="366" t="str">
        <f>IF(NOT(ISBLANK($B33)),IF(ISBLANK(LOOKUP($B33,L!$B:$B,L!K:K)),"",LOOKUP($B33,L!$B:$B,L!K:K)),IF(OR($A33=0,ISBLANK($A33)),"",LOOKUP($A33,MK!$B:$B,MK!K:K)))</f>
        <v>INIT</v>
      </c>
      <c r="L33" s="366" t="str">
        <f>IF(NOT(ISBLANK($B33)),IF(ISBLANK(LOOKUP($B33,L!$B:$B,L!L:L)),"",LOOKUP($B33,L!$B:$B,L!L:L)),IF(OR($A33=0,ISBLANK($A33)),"",LOOKUP($A33,MK!$B:$B,MK!L:L)))</f>
        <v>MV 1st</v>
      </c>
      <c r="M33" s="366" t="str">
        <f>IF(NOT(ISBLANK($B33)),IF(ISBLANK(LOOKUP($B33,L!$B:$B,L!M:M)),"",LOOKUP($B33,L!$B:$B,L!M:M)),IF(OR($A33=0,ISBLANK($A33)),"",LOOKUP($A33,MK!$B:$B,MK!M:M)))</f>
        <v>Re-Roll</v>
      </c>
      <c r="N33" s="366" t="str">
        <f>IF(NOT(ISBLANK($B33)),IF(ISBLANK(LOOKUP($B33,L!$B:$B,L!N:N)),"",LOOKUP($B33,L!$B:$B,L!N:N)),IF(OR($A33=0,ISBLANK($A33)),"",LOOKUP($A33,MK!$B:$B,MK!N:N)))</f>
        <v>Initiative</v>
      </c>
      <c r="O33" s="366" t="str">
        <f>IF(NOT(ISBLANK($B33)),IF(ISBLANK(LOOKUP($B33,L!$B:$B,L!O:O)),"",LOOKUP($B33,L!$B:$B,L!O:O)),IF(OR($A33=0,ISBLANK($A33)),"",LOOKUP($A33,MK!$B:$B,MK!O:O)))</f>
        <v>GER</v>
      </c>
      <c r="P33" s="366" t="str">
        <f>IF(NOT(ISBLANK($B33)),IF(ISBLANK(LOOKUP($B33,L!$B:$B,L!P:P)),"",LOOKUP($B33,L!$B:$B,L!P:P)),IF(OR($A33=0,ISBLANK($A33)),"",LOOKUP($A33,MK!$B:$B,MK!P:P)))</f>
        <v>ITA</v>
      </c>
      <c r="Q33" s="366" t="str">
        <f>IF(NOT(ISBLANK($B33)),IF(ISBLANK(LOOKUP($B33,L!$B:$B,L!Q:Q)),"",LOOKUP($B33,L!$B:$B,L!Q:Q)),IF(OR($A33=0,ISBLANK($A33)),"",LOOKUP($A33,MK!$B:$B,MK!Q:Q)))</f>
        <v>JPN</v>
      </c>
      <c r="R33" s="366" t="str">
        <f>IF(NOT(ISBLANK($B33)),IF(ISBLANK(LOOKUP($B33,L!$B:$B,L!R:R)),"",LOOKUP($B33,L!$B:$B,L!R:R)),IF(OR($A33=0,ISBLANK($A33)),"",LOOKUP($A33,MK!$B:$B,MK!R:R)))</f>
        <v/>
      </c>
      <c r="S33" s="366" t="str">
        <f>IF(NOT(ISBLANK($B33)),IF(ISBLANK(LOOKUP($B33,L!$B:$B,L!S:S)),"",LOOKUP($B33,L!$B:$B,L!S:S)),IF(OR($A33=0,ISBLANK($A33)),"",LOOKUP($A33,MK!$B:$B,MK!S:S)))</f>
        <v/>
      </c>
      <c r="T33" s="366" t="str">
        <f>IF(NOT(ISBLANK($B33)),IF(ISBLANK(LOOKUP($B33,L!$B:$B,L!T:T)),"",LOOKUP($B33,L!$B:$B,L!T:T)),IF(OR($A33=0,ISBLANK($A33)),"",LOOKUP($A33,MK!$B:$B,MK!T:T)))</f>
        <v>Avg</v>
      </c>
      <c r="U33" s="368" t="str">
        <f>IF(NOT(ISBLANK($B33)),IF(ISBLANK(LOOKUP($B33,L!$B:$B,L!U:U)),"",LOOKUP($B33,L!$B:$B,L!U:U)),IF(OR($A33=0,ISBLANK($A33)),"",LOOKUP($A33,MK!$B:$B,MK!U:U)))</f>
        <v>Combat Logs.  MP -&gt; 0=move 2nd, 1=move 1st, 2=move 1st w/reroll, abstain=[blank]. &lt; 0.5, move second; otherwise move first.  &lt;1.5, no reroll; otherwise will reroll.</v>
      </c>
    </row>
    <row r="34" spans="1:21" s="2" customFormat="1" x14ac:dyDescent="0.25">
      <c r="A34" s="283"/>
      <c r="B34" s="73"/>
      <c r="C34" s="363"/>
      <c r="D34" s="73"/>
      <c r="E34" s="73"/>
      <c r="F34" s="363">
        <v>0</v>
      </c>
      <c r="G34" s="363" t="s">
        <v>260</v>
      </c>
      <c r="H34" s="363" t="s">
        <v>358</v>
      </c>
      <c r="I34" s="363" t="s">
        <v>260</v>
      </c>
      <c r="J34" s="363" t="s">
        <v>261</v>
      </c>
      <c r="K34" s="363" t="s">
        <v>481</v>
      </c>
      <c r="L34" s="363" t="e">
        <f>IF(T34 &lt; 0.5,"NO","YES")</f>
        <v>#DIV/0!</v>
      </c>
      <c r="M34" s="363" t="e">
        <f>IF(T34&lt;1.5,"NO","YES")</f>
        <v>#DIV/0!</v>
      </c>
      <c r="N34" s="363" t="s">
        <v>3715</v>
      </c>
      <c r="O34" s="363"/>
      <c r="P34" s="363"/>
      <c r="Q34" s="363"/>
      <c r="R34" s="363"/>
      <c r="S34" s="363"/>
      <c r="T34" s="363" t="e">
        <f>ROUND(AVERAGE(O34:S34),2)</f>
        <v>#DIV/0!</v>
      </c>
      <c r="U34" s="365"/>
    </row>
    <row r="35" spans="1:21" s="2" customFormat="1" x14ac:dyDescent="0.25">
      <c r="A35" s="283">
        <v>34</v>
      </c>
      <c r="B35" s="74"/>
      <c r="C35" s="366" t="str">
        <f>IF(NOT(ISBLANK($B35)),IF(ISBLANK(LOOKUP($B35,L!$B:$B,L!C:C)),"",LOOKUP($B35,L!$B:$B,L!C:C)),IF(OR($A35=0,ISBLANK($A35)),"",LOOKUP($A35,MK!$B:$B,MK!C:C)))</f>
        <v>TU</v>
      </c>
      <c r="D35" s="74" t="str">
        <f>IF(NOT(ISBLANK($B35)),IF(ISBLANK(LOOKUP($B35,L!$B:$B,L!D:D)),"",LOOKUP($B35,L!$B:$B,L!D:D)),IF(OR($A35=0,ISBLANK($A35)),"",LOOKUP($A35,MK!$B:$B,MK!D:D)))</f>
        <v>MO</v>
      </c>
      <c r="E35" s="74" t="str">
        <f>IF(NOT(ISBLANK($B35)),IF(ISBLANK(LOOKUP($B35,L!$B:$B,L!E:E)),"",LOOKUP($B35,L!$B:$B,L!E:E)),IF(OR($A35=0,ISBLANK($A35)),"",LOOKUP($A35,MK!$B:$B,MK!E:E)))</f>
        <v>YR</v>
      </c>
      <c r="F35" s="366" t="str">
        <f>IF(NOT(ISBLANK($B35)),IF(ISBLANK(LOOKUP($B35,L!$B:$B,L!F:F)),"",LOOKUP($B35,L!$B:$B,L!F:F)),IF(OR($A35=0,ISBLANK($A35)),"",LOOKUP($A35,MK!$B:$B,MK!F:F)))</f>
        <v>IM</v>
      </c>
      <c r="G35" s="366" t="str">
        <f>IF(NOT(ISBLANK($B35)),IF(ISBLANK(LOOKUP($B35,L!$B:$B,L!G:G)),"",LOOKUP($B35,L!$B:$B,L!G:G)),IF(OR($A35=0,ISBLANK($A35)),"",LOOKUP($A35,MK!$B:$B,MK!G:G)))</f>
        <v>#</v>
      </c>
      <c r="H35" s="366" t="str">
        <f>IF(NOT(ISBLANK($B35)),IF(ISBLANK(LOOKUP($B35,L!$B:$B,L!H:H)),"",LOOKUP($B35,L!$B:$B,L!H:H)),IF(OR($A35=0,ISBLANK($A35)),"",LOOKUP($A35,MK!$B:$B,MK!H:H)))</f>
        <v>NONE</v>
      </c>
      <c r="I35" s="366" t="str">
        <f>IF(NOT(ISBLANK($B35)),IF(ISBLANK(LOOKUP($B35,L!$B:$B,L!I:I)),"",LOOKUP($B35,L!$B:$B,L!I:I)),IF(OR($A35=0,ISBLANK($A35)),"",LOOKUP($A35,MK!$B:$B,MK!I:I)))</f>
        <v>AX</v>
      </c>
      <c r="J35" s="366" t="str">
        <f>IF(NOT(ISBLANK($B35)),IF(ISBLANK(LOOKUP($B35,L!$B:$B,L!J:J)),"",LOOKUP($B35,L!$B:$B,L!J:J)),IF(OR($A35=0,ISBLANK($A35)),"",LOOKUP($A35,MK!$B:$B,MK!J:J)))</f>
        <v>AL</v>
      </c>
      <c r="K35" s="366" t="str">
        <f>IF(NOT(ISBLANK($B35)),IF(ISBLANK(LOOKUP($B35,L!$B:$B,L!K:K)),"",LOOKUP($B35,L!$B:$B,L!K:K)),IF(OR($A35=0,ISBLANK($A35)),"",LOOKUP($A35,MK!$B:$B,MK!K:K)))</f>
        <v>INIT</v>
      </c>
      <c r="L35" s="366" t="str">
        <f>IF(NOT(ISBLANK($B35)),IF(ISBLANK(LOOKUP($B35,L!$B:$B,L!L:L)),"",LOOKUP($B35,L!$B:$B,L!L:L)),IF(OR($A35=0,ISBLANK($A35)),"",LOOKUP($A35,MK!$B:$B,MK!L:L)))</f>
        <v>MV 1st</v>
      </c>
      <c r="M35" s="366" t="str">
        <f>IF(NOT(ISBLANK($B35)),IF(ISBLANK(LOOKUP($B35,L!$B:$B,L!M:M)),"",LOOKUP($B35,L!$B:$B,L!M:M)),IF(OR($A35=0,ISBLANK($A35)),"",LOOKUP($A35,MK!$B:$B,MK!M:M)))</f>
        <v>Re-Roll</v>
      </c>
      <c r="N35" s="366" t="str">
        <f>IF(NOT(ISBLANK($B35)),IF(ISBLANK(LOOKUP($B35,L!$B:$B,L!N:N)),"",LOOKUP($B35,L!$B:$B,L!N:N)),IF(OR($A35=0,ISBLANK($A35)),"",LOOKUP($A35,MK!$B:$B,MK!N:N)))</f>
        <v>Initiative</v>
      </c>
      <c r="O35" s="366" t="str">
        <f>IF(NOT(ISBLANK($B35)),IF(ISBLANK(LOOKUP($B35,L!$B:$B,L!O:O)),"",LOOKUP($B35,L!$B:$B,L!O:O)),IF(OR($A35=0,ISBLANK($A35)),"",LOOKUP($A35,MK!$B:$B,MK!O:O)))</f>
        <v>CW</v>
      </c>
      <c r="P35" s="366" t="str">
        <f>IF(NOT(ISBLANK($B35)),IF(ISBLANK(LOOKUP($B35,L!$B:$B,L!P:P)),"",LOOKUP($B35,L!$B:$B,L!P:P)),IF(OR($A35=0,ISBLANK($A35)),"",LOOKUP($A35,MK!$B:$B,MK!P:P)))</f>
        <v>France</v>
      </c>
      <c r="Q35" s="366" t="str">
        <f>IF(NOT(ISBLANK($B35)),IF(ISBLANK(LOOKUP($B35,L!$B:$B,L!Q:Q)),"",LOOKUP($B35,L!$B:$B,L!Q:Q)),IF(OR($A35=0,ISBLANK($A35)),"",LOOKUP($A35,MK!$B:$B,MK!Q:Q)))</f>
        <v>USA</v>
      </c>
      <c r="R35" s="366" t="str">
        <f>IF(NOT(ISBLANK($B35)),IF(ISBLANK(LOOKUP($B35,L!$B:$B,L!R:R)),"",LOOKUP($B35,L!$B:$B,L!R:R)),IF(OR($A35=0,ISBLANK($A35)),"",LOOKUP($A35,MK!$B:$B,MK!R:R)))</f>
        <v>USSR</v>
      </c>
      <c r="S35" s="366" t="str">
        <f>IF(NOT(ISBLANK($B35)),IF(ISBLANK(LOOKUP($B35,L!$B:$B,L!S:S)),"",LOOKUP($B35,L!$B:$B,L!S:S)),IF(OR($A35=0,ISBLANK($A35)),"",LOOKUP($A35,MK!$B:$B,MK!S:S)))</f>
        <v>CHINA</v>
      </c>
      <c r="T35" s="366" t="str">
        <f>IF(NOT(ISBLANK($B35)),IF(ISBLANK(LOOKUP($B35,L!$B:$B,L!T:T)),"",LOOKUP($B35,L!$B:$B,L!T:T)),IF(OR($A35=0,ISBLANK($A35)),"",LOOKUP($A35,MK!$B:$B,MK!T:T)))</f>
        <v>Avg</v>
      </c>
      <c r="U35" s="368" t="str">
        <f>IF(NOT(ISBLANK($B35)),IF(ISBLANK(LOOKUP($B35,L!$B:$B,L!U:U)),"",LOOKUP($B35,L!$B:$B,L!U:U)),IF(OR($A35=0,ISBLANK($A35)),"",LOOKUP($A35,MK!$B:$B,MK!U:U)))</f>
        <v>Combat Logs.  MP -&gt; 0=move 2nd, 1=move 1st, 2=move 1st w/reroll, abstain=[blank]. &lt; 0.5, move second; otherwise move first.  &lt;1.5, no reroll; otherwise will reroll.</v>
      </c>
    </row>
    <row r="36" spans="1:21" s="2" customFormat="1" x14ac:dyDescent="0.25">
      <c r="A36" s="283"/>
      <c r="B36" s="73"/>
      <c r="C36" s="363"/>
      <c r="D36" s="73"/>
      <c r="E36" s="73"/>
      <c r="F36" s="363">
        <v>0</v>
      </c>
      <c r="G36" s="363" t="s">
        <v>261</v>
      </c>
      <c r="H36" s="363" t="s">
        <v>358</v>
      </c>
      <c r="I36" s="363" t="s">
        <v>261</v>
      </c>
      <c r="J36" s="363" t="s">
        <v>260</v>
      </c>
      <c r="K36" s="363" t="s">
        <v>481</v>
      </c>
      <c r="L36" s="363" t="e">
        <f>IF(T36 &lt; 0.5, "NO","YES")</f>
        <v>#DIV/0!</v>
      </c>
      <c r="M36" s="363" t="e">
        <f>IF(T36&lt;1.5,"NO","YES")</f>
        <v>#DIV/0!</v>
      </c>
      <c r="N36" s="363" t="s">
        <v>3716</v>
      </c>
      <c r="O36" s="363"/>
      <c r="P36" s="363"/>
      <c r="Q36" s="363"/>
      <c r="R36" s="363"/>
      <c r="S36" s="363"/>
      <c r="T36" s="363" t="e">
        <f>ROUND(AVERAGE(O36:S36),2)</f>
        <v>#DIV/0!</v>
      </c>
      <c r="U36" s="365"/>
    </row>
    <row r="37" spans="1:21" s="2" customFormat="1" x14ac:dyDescent="0.25">
      <c r="A37" s="283">
        <v>20</v>
      </c>
      <c r="B37" s="74"/>
      <c r="C37" s="366" t="str">
        <f>IF(NOT(ISBLANK($B37)),IF(ISBLANK(LOOKUP($B37,L!$B:$B,L!C:C)),"",LOOKUP($B37,L!$B:$B,L!C:C)),IF(OR($A37=0,ISBLANK($A37)),"",LOOKUP($A37,MK!$B:$B,MK!C:C)))</f>
        <v>TU</v>
      </c>
      <c r="D37" s="74" t="str">
        <f>IF(NOT(ISBLANK($B37)),IF(ISBLANK(LOOKUP($B37,L!$B:$B,L!D:D)),"",LOOKUP($B37,L!$B:$B,L!D:D)),IF(OR($A37=0,ISBLANK($A37)),"",LOOKUP($A37,MK!$B:$B,MK!D:D)))</f>
        <v>MO</v>
      </c>
      <c r="E37" s="74" t="str">
        <f>IF(NOT(ISBLANK($B37)),IF(ISBLANK(LOOKUP($B37,L!$B:$B,L!E:E)),"",LOOKUP($B37,L!$B:$B,L!E:E)),IF(OR($A37=0,ISBLANK($A37)),"",LOOKUP($A37,MK!$B:$B,MK!E:E)))</f>
        <v>YR</v>
      </c>
      <c r="F37" s="366" t="str">
        <f>IF(NOT(ISBLANK($B37)),IF(ISBLANK(LOOKUP($B37,L!$B:$B,L!F:F)),"",LOOKUP($B37,L!$B:$B,L!F:F)),IF(OR($A37=0,ISBLANK($A37)),"",LOOKUP($A37,MK!$B:$B,MK!F:F)))</f>
        <v>IM</v>
      </c>
      <c r="G37" s="366" t="str">
        <f>IF(NOT(ISBLANK($B37)),IF(ISBLANK(LOOKUP($B37,L!$B:$B,L!G:G)),"",LOOKUP($B37,L!$B:$B,L!G:G)),IF(OR($A37=0,ISBLANK($A37)),"",LOOKUP($A37,MK!$B:$B,MK!G:G)))</f>
        <v>#</v>
      </c>
      <c r="H37" s="366" t="str">
        <f>IF(NOT(ISBLANK($B37)),IF(ISBLANK(LOOKUP($B37,L!$B:$B,L!H:H)),"",LOOKUP($B37,L!$B:$B,L!H:H)),IF(OR($A37=0,ISBLANK($A37)),"",LOOKUP($A37,MK!$B:$B,MK!H:H)))</f>
        <v>NONE</v>
      </c>
      <c r="I37" s="366" t="str">
        <f>IF(NOT(ISBLANK($B37)),IF(ISBLANK(LOOKUP($B37,L!$B:$B,L!I:I)),"",LOOKUP($B37,L!$B:$B,L!I:I)),IF(OR($A37=0,ISBLANK($A37)),"",LOOKUP($A37,MK!$B:$B,MK!I:I)))</f>
        <v>AX</v>
      </c>
      <c r="J37" s="366" t="str">
        <f>IF(NOT(ISBLANK($B37)),IF(ISBLANK(LOOKUP($B37,L!$B:$B,L!J:J)),"",LOOKUP($B37,L!$B:$B,L!J:J)),IF(OR($A37=0,ISBLANK($A37)),"",LOOKUP($A37,MK!$B:$B,MK!J:J)))</f>
        <v>AL</v>
      </c>
      <c r="K37" s="366" t="str">
        <f>IF(NOT(ISBLANK($B37)),IF(ISBLANK(LOOKUP($B37,L!$B:$B,L!K:K)),"",LOOKUP($B37,L!$B:$B,L!K:K)),IF(OR($A37=0,ISBLANK($A37)),"",LOOKUP($A37,MK!$B:$B,MK!K:K)))</f>
        <v>INIT</v>
      </c>
      <c r="L37" s="366" t="str">
        <f>IF(NOT(ISBLANK($B37)),IF(ISBLANK(LOOKUP($B37,L!$B:$B,L!L:L)),"",LOOKUP($B37,L!$B:$B,L!L:L)),IF(OR($A37=0,ISBLANK($A37)),"",LOOKUP($A37,MK!$B:$B,MK!L:L)))</f>
        <v>DRM</v>
      </c>
      <c r="M37" s="366" t="str">
        <f>IF(NOT(ISBLANK($B37)),IF(ISBLANK(LOOKUP($B37,L!$B:$B,L!M:M)),"",LOOKUP($B37,L!$B:$B,L!M:M)),IF(OR($A37=0,ISBLANK($A37)),"",LOOKUP($A37,MK!$B:$B,MK!M:M)))</f>
        <v>Tie</v>
      </c>
      <c r="N37" s="366" t="str">
        <f>IF(NOT(ISBLANK($B37)),IF(ISBLANK(LOOKUP($B37,L!$B:$B,L!N:N)),"",LOOKUP($B37,L!$B:$B,L!N:N)),IF(OR($A37=0,ISBLANK($A37)),"",LOOKUP($A37,MK!$B:$B,MK!N:N)))</f>
        <v>Initiative</v>
      </c>
      <c r="O37" s="366" t="str">
        <f>IF(NOT(ISBLANK($B37)),IF(ISBLANK(LOOKUP($B37,L!$B:$B,L!O:O)),"",LOOKUP($B37,L!$B:$B,L!O:O)),IF(OR($A37=0,ISBLANK($A37)),"",LOOKUP($A37,MK!$B:$B,MK!O:O)))</f>
        <v>AX mrd</v>
      </c>
      <c r="P37" s="366" t="str">
        <f>IF(NOT(ISBLANK($B37)),IF(ISBLANK(LOOKUP($B37,L!$B:$B,L!P:P)),"",LOOKUP($B37,L!$B:$B,L!P:P)),IF(OR($A37=0,ISBLANK($A37)),"",LOOKUP($A37,MK!$B:$B,MK!P:P)))</f>
        <v>AL mrd</v>
      </c>
      <c r="Q37" s="366" t="str">
        <f>IF(NOT(ISBLANK($B37)),IF(ISBLANK(LOOKUP($B37,L!$B:$B,L!Q:Q)),"",LOOKUP($B37,L!$B:$B,L!Q:Q)),IF(OR($A37=0,ISBLANK($A37)),"",LOOKUP($A37,MK!$B:$B,MK!Q:Q)))</f>
        <v>INIT</v>
      </c>
      <c r="R37" s="366" t="str">
        <f>IF(NOT(ISBLANK($B37)),IF(ISBLANK(LOOKUP($B37,L!$B:$B,L!R:R)),"",LOOKUP($B37,L!$B:$B,L!R:R)),IF(OR($A37=0,ISBLANK($A37)),"",LOOKUP($A37,MK!$B:$B,MK!R:R)))</f>
        <v>REROLL</v>
      </c>
      <c r="S37" s="366" t="str">
        <f>IF(NOT(ISBLANK($B37)),IF(ISBLANK(LOOKUP($B37,L!$B:$B,L!S:S)),"",LOOKUP($B37,L!$B:$B,L!S:S)),IF(OR($A37=0,ISBLANK($A37)),"",LOOKUP($A37,MK!$B:$B,MK!S:S)))</f>
        <v>MV 1st</v>
      </c>
      <c r="T37" s="366" t="str">
        <f>IF(NOT(ISBLANK($B37)),IF(ISBLANK(LOOKUP($B37,L!$B:$B,L!T:T)),"",LOOKUP($B37,L!$B:$B,L!T:T)),IF(OR($A37=0,ISBLANK($A37)),"",LOOKUP($A37,MK!$B:$B,MK!T:T)))</f>
        <v>#1st mv</v>
      </c>
      <c r="U37" s="368" t="str">
        <f>IF(NOT(ISBLANK($B37)),IF(ISBLANK(LOOKUP($B37,L!$B:$B,L!U:U)),"",LOOKUP($B37,L!$B:$B,L!U:U)),IF(OR($A37=0,ISBLANK($A37)),"",LOOKUP($A37,MK!$B:$B,MK!U:U)))</f>
        <v>Combat Log (CL)</v>
      </c>
    </row>
    <row r="38" spans="1:21" s="2" customFormat="1" x14ac:dyDescent="0.25">
      <c r="A38" s="283"/>
      <c r="B38" s="73"/>
      <c r="C38" s="363"/>
      <c r="D38" s="73"/>
      <c r="E38" s="73"/>
      <c r="F38" s="363"/>
      <c r="G38" s="363"/>
      <c r="H38" s="363"/>
      <c r="I38" s="363"/>
      <c r="J38" s="363"/>
      <c r="K38" s="363"/>
      <c r="L38" s="363"/>
      <c r="M38" s="363"/>
      <c r="N38" s="363"/>
      <c r="O38" s="363"/>
      <c r="P38" s="363"/>
      <c r="Q38" s="363"/>
      <c r="R38" s="363"/>
      <c r="S38" s="363"/>
      <c r="T38" s="363"/>
      <c r="U38" s="365"/>
    </row>
    <row r="39" spans="1:21" s="2" customFormat="1" x14ac:dyDescent="0.25">
      <c r="A39" s="283">
        <v>6</v>
      </c>
      <c r="B39" s="74"/>
      <c r="C39" s="366" t="str">
        <f>IF(NOT(ISBLANK($B39)),IF(ISBLANK(LOOKUP($B39,L!$B:$B,L!C:C)),"",LOOKUP($B39,L!$B:$B,L!C:C)),IF(OR($A39=0,ISBLANK($A39)),"",LOOKUP($A39,MK!$B:$B,MK!C:C)))</f>
        <v>TU</v>
      </c>
      <c r="D39" s="74" t="str">
        <f>IF(NOT(ISBLANK($B39)),IF(ISBLANK(LOOKUP($B39,L!$B:$B,L!D:D)),"",LOOKUP($B39,L!$B:$B,L!D:D)),IF(OR($A39=0,ISBLANK($A39)),"",LOOKUP($A39,MK!$B:$B,MK!D:D)))</f>
        <v>MO</v>
      </c>
      <c r="E39" s="74" t="str">
        <f>IF(NOT(ISBLANK($B39)),IF(ISBLANK(LOOKUP($B39,L!$B:$B,L!E:E)),"",LOOKUP($B39,L!$B:$B,L!E:E)),IF(OR($A39=0,ISBLANK($A39)),"",LOOKUP($A39,MK!$B:$B,MK!E:E)))</f>
        <v>YR</v>
      </c>
      <c r="F39" s="366" t="str">
        <f>IF(NOT(ISBLANK($B39)),IF(ISBLANK(LOOKUP($B39,L!$B:$B,L!F:F)),"",LOOKUP($B39,L!$B:$B,L!F:F)),IF(OR($A39=0,ISBLANK($A39)),"",LOOKUP($A39,MK!$B:$B,MK!F:F)))</f>
        <v>IM</v>
      </c>
      <c r="G39" s="366" t="str">
        <f>IF(NOT(ISBLANK($B39)),IF(ISBLANK(LOOKUP($B39,L!$B:$B,L!G:G)),"",LOOKUP($B39,L!$B:$B,L!G:G)),IF(OR($A39=0,ISBLANK($A39)),"",LOOKUP($A39,MK!$B:$B,MK!G:G)))</f>
        <v>#</v>
      </c>
      <c r="H39" s="366" t="str">
        <f>IF(NOT(ISBLANK($B39)),IF(ISBLANK(LOOKUP($B39,L!$B:$B,L!H:H)),"",LOOKUP($B39,L!$B:$B,L!H:H)),IF(OR($A39=0,ISBLANK($A39)),"",LOOKUP($A39,MK!$B:$B,MK!H:H)))</f>
        <v>Theater</v>
      </c>
      <c r="I39" s="366" t="str">
        <f>IF(NOT(ISBLANK($B39)),IF(ISBLANK(LOOKUP($B39,L!$B:$B,L!I:I)),"",LOOKUP($B39,L!$B:$B,L!I:I)),IF(OR($A39=0,ISBLANK($A39)),"",LOOKUP($A39,MK!$B:$B,MK!I:I)))</f>
        <v>MP1</v>
      </c>
      <c r="J39" s="366" t="str">
        <f>IF(NOT(ISBLANK($B39)),IF(ISBLANK(LOOKUP($B39,L!$B:$B,L!J:J)),"",LOOKUP($B39,L!$B:$B,L!J:J)),IF(OR($A39=0,ISBLANK($A39)),"",LOOKUP($A39,MK!$B:$B,MK!J:J)))</f>
        <v>MP2</v>
      </c>
      <c r="K39" s="366" t="str">
        <f>IF(NOT(ISBLANK($B39)),IF(ISBLANK(LOOKUP($B39,L!$B:$B,L!K:K)),"",LOOKUP($B39,L!$B:$B,L!K:K)),IF(OR($A39=0,ISBLANK($A39)),"",LOOKUP($A39,MK!$B:$B,MK!K:K)))</f>
        <v>CONV</v>
      </c>
      <c r="L39" s="366" t="str">
        <f>IF(NOT(ISBLANK($B39)),IF(ISBLANK(LOOKUP($B39,L!$B:$B,L!L:L)),"",LOOKUP($B39,L!$B:$B,L!L:L)),IF(OR($A39=0,ISBLANK($A39)),"",LOOKUP($A39,MK!$B:$B,MK!L:L)))</f>
        <v># CPs</v>
      </c>
      <c r="M39" s="366" t="str">
        <f>IF(NOT(ISBLANK($B39)),IF(ISBLANK(LOOKUP($B39,L!$B:$B,L!M:M)),"",LOOKUP($B39,L!$B:$B,L!M:M)),IF(OR($A39=0,ISBLANK($A39)),"",LOOKUP($A39,MK!$B:$B,MK!M:M)))</f>
        <v>Risk</v>
      </c>
      <c r="N39" s="366" t="str">
        <f>IF(NOT(ISBLANK($B39)),IF(ISBLANK(LOOKUP($B39,L!$B:$B,L!N:N)),"",LOOKUP($B39,L!$B:$B,L!N:N)),IF(OR($A39=0,ISBLANK($A39)),"",LOOKUP($A39,MK!$B:$B,MK!N:N)))</f>
        <v>Sea Area</v>
      </c>
      <c r="O39" s="366" t="str">
        <f>IF(NOT(ISBLANK($B39)),IF(ISBLANK(LOOKUP($B39,L!$B:$B,L!O:O)),"",LOOKUP($B39,L!$B:$B,L!O:O)),IF(OR($A39=0,ISBLANK($A39)),"",LOOKUP($A39,MK!$B:$B,MK!O:O)))</f>
        <v># patrol</v>
      </c>
      <c r="P39" s="366" t="str">
        <f>IF(NOT(ISBLANK($B39)),IF(ISBLANK(LOOKUP($B39,L!$B:$B,L!P:P)),"",LOOKUP($B39,L!$B:$B,L!P:P)),IF(OR($A39=0,ISBLANK($A39)),"",LOOKUP($A39,MK!$B:$B,MK!P:P)))</f>
        <v>SF</v>
      </c>
      <c r="Q39" s="366" t="str">
        <f>IF(NOT(ISBLANK($B39)),IF(ISBLANK(LOOKUP($B39,L!$B:$B,L!Q:Q)),"",LOOKUP($B39,L!$B:$B,L!Q:Q)),IF(OR($A39=0,ISBLANK($A39)),"",LOOKUP($A39,MK!$B:$B,MK!Q:Q)))</f>
        <v>A2S</v>
      </c>
      <c r="R39" s="366" t="str">
        <f>IF(NOT(ISBLANK($B39)),IF(ISBLANK(LOOKUP($B39,L!$B:$B,L!R:R)),"",LOOKUP($B39,L!$B:$B,L!R:R)),IF(OR($A39=0,ISBLANK($A39)),"",LOOKUP($A39,MK!$B:$B,MK!R:R)))</f>
        <v># Escort</v>
      </c>
      <c r="S39" s="366" t="str">
        <f>IF(NOT(ISBLANK($B39)),IF(ISBLANK(LOOKUP($B39,L!$B:$B,L!S:S)),"",LOOKUP($B39,L!$B:$B,L!S:S)),IF(OR($A39=0,ISBLANK($A39)),"",LOOKUP($A39,MK!$B:$B,MK!S:S)))</f>
        <v>SF</v>
      </c>
      <c r="T39" s="366" t="str">
        <f>IF(NOT(ISBLANK($B39)),IF(ISBLANK(LOOKUP($B39,L!$B:$B,L!T:T)),"",LOOKUP($B39,L!$B:$B,L!T:T)),IF(OR($A39=0,ISBLANK($A39)),"",LOOKUP($A39,MK!$B:$B,MK!T:T)))</f>
        <v>ASW</v>
      </c>
      <c r="U39" s="368" t="str">
        <f>IF(NOT(ISBLANK($B39)),IF(ISBLANK(LOOKUP($B39,L!$B:$B,L!U:U)),"",LOOKUP($B39,L!$B:$B,L!U:U)),IF(OR($A39=0,ISBLANK($A39)),"",LOOKUP($A39,MK!$B:$B,MK!U:U)))</f>
        <v>Combat Log (CL).</v>
      </c>
    </row>
    <row r="40" spans="1:21" s="2" customFormat="1" x14ac:dyDescent="0.25">
      <c r="A40" s="283"/>
      <c r="B40" s="73"/>
      <c r="C40" s="363"/>
      <c r="D40" s="73"/>
      <c r="E40" s="73"/>
      <c r="F40" s="363"/>
      <c r="G40" s="363">
        <v>1</v>
      </c>
      <c r="H40" s="363" t="s">
        <v>217</v>
      </c>
      <c r="I40" s="363" t="s">
        <v>3</v>
      </c>
      <c r="J40" s="363" t="s">
        <v>191</v>
      </c>
      <c r="K40" s="363" t="s">
        <v>2213</v>
      </c>
      <c r="L40" s="363">
        <v>9</v>
      </c>
      <c r="M40" s="363">
        <v>0</v>
      </c>
      <c r="N40" s="363" t="s">
        <v>907</v>
      </c>
      <c r="O40" s="363">
        <v>5</v>
      </c>
      <c r="P40" s="363">
        <v>9</v>
      </c>
      <c r="Q40" s="363" t="s">
        <v>1601</v>
      </c>
      <c r="R40" s="363" t="s">
        <v>9197</v>
      </c>
      <c r="S40" s="363">
        <v>8</v>
      </c>
      <c r="T40" s="363">
        <v>8</v>
      </c>
      <c r="U40" s="365" t="s">
        <v>9745</v>
      </c>
    </row>
    <row r="41" spans="1:21" s="2" customFormat="1" x14ac:dyDescent="0.25">
      <c r="A41" s="283"/>
      <c r="B41" s="74"/>
      <c r="C41" s="366"/>
      <c r="D41" s="74"/>
      <c r="E41" s="74"/>
      <c r="F41" s="366"/>
      <c r="G41" s="366">
        <v>2</v>
      </c>
      <c r="H41" s="366" t="s">
        <v>217</v>
      </c>
      <c r="I41" s="366" t="s">
        <v>3</v>
      </c>
      <c r="J41" s="366" t="s">
        <v>177</v>
      </c>
      <c r="K41" s="366" t="s">
        <v>2213</v>
      </c>
      <c r="L41" s="366">
        <v>9</v>
      </c>
      <c r="M41" s="366">
        <v>0</v>
      </c>
      <c r="N41" s="366" t="s">
        <v>908</v>
      </c>
      <c r="O41" s="366">
        <v>9</v>
      </c>
      <c r="P41" s="366">
        <v>22</v>
      </c>
      <c r="Q41" s="366" t="s">
        <v>9194</v>
      </c>
      <c r="R41" s="366" t="s">
        <v>4361</v>
      </c>
      <c r="S41" s="366">
        <v>12</v>
      </c>
      <c r="T41" s="366">
        <v>17</v>
      </c>
      <c r="U41" s="368" t="s">
        <v>9744</v>
      </c>
    </row>
    <row r="42" spans="1:21" s="2" customFormat="1" x14ac:dyDescent="0.25">
      <c r="A42" s="283"/>
      <c r="B42" s="73"/>
      <c r="C42" s="363"/>
      <c r="D42" s="73"/>
      <c r="E42" s="73"/>
      <c r="F42" s="363"/>
      <c r="G42" s="363">
        <v>3</v>
      </c>
      <c r="H42" s="363" t="s">
        <v>217</v>
      </c>
      <c r="I42" s="363" t="s">
        <v>3</v>
      </c>
      <c r="J42" s="363" t="s">
        <v>191</v>
      </c>
      <c r="K42" s="363" t="s">
        <v>2213</v>
      </c>
      <c r="L42" s="363">
        <v>7</v>
      </c>
      <c r="M42" s="363">
        <v>0</v>
      </c>
      <c r="N42" s="363" t="s">
        <v>968</v>
      </c>
      <c r="O42" s="363">
        <v>4.5999999999999996</v>
      </c>
      <c r="P42" s="363">
        <v>10</v>
      </c>
      <c r="Q42" s="363" t="s">
        <v>4004</v>
      </c>
      <c r="R42" s="363">
        <v>0</v>
      </c>
      <c r="S42" s="363">
        <v>14</v>
      </c>
      <c r="T42" s="363">
        <v>8</v>
      </c>
      <c r="U42" s="365" t="s">
        <v>9746</v>
      </c>
    </row>
    <row r="43" spans="1:21" s="2" customFormat="1" x14ac:dyDescent="0.25">
      <c r="A43" s="283"/>
      <c r="B43" s="74"/>
      <c r="C43" s="366"/>
      <c r="D43" s="74"/>
      <c r="E43" s="74"/>
      <c r="F43" s="366"/>
      <c r="G43" s="366">
        <v>4</v>
      </c>
      <c r="H43" s="366" t="s">
        <v>217</v>
      </c>
      <c r="I43" s="366" t="s">
        <v>3</v>
      </c>
      <c r="J43" s="366" t="s">
        <v>357</v>
      </c>
      <c r="K43" s="366" t="s">
        <v>2213</v>
      </c>
      <c r="L43" s="366">
        <v>8</v>
      </c>
      <c r="M43" s="366">
        <v>0</v>
      </c>
      <c r="N43" s="366" t="s">
        <v>7246</v>
      </c>
      <c r="O43" s="366">
        <v>0</v>
      </c>
      <c r="P43" s="366">
        <v>5</v>
      </c>
      <c r="Q43" s="366" t="s">
        <v>1601</v>
      </c>
      <c r="R43" s="366" t="s">
        <v>1601</v>
      </c>
      <c r="S43" s="366">
        <v>0</v>
      </c>
      <c r="T43" s="366">
        <v>3</v>
      </c>
      <c r="U43" s="368"/>
    </row>
    <row r="44" spans="1:21" s="2" customFormat="1" x14ac:dyDescent="0.25">
      <c r="A44" s="283"/>
      <c r="B44" s="73"/>
      <c r="C44" s="363"/>
      <c r="D44" s="73"/>
      <c r="E44" s="73"/>
      <c r="F44" s="363"/>
      <c r="G44" s="363">
        <v>5</v>
      </c>
      <c r="H44" s="363" t="s">
        <v>217</v>
      </c>
      <c r="I44" s="363" t="s">
        <v>3</v>
      </c>
      <c r="J44" s="363" t="s">
        <v>357</v>
      </c>
      <c r="K44" s="363" t="s">
        <v>2213</v>
      </c>
      <c r="L44" s="363">
        <v>6</v>
      </c>
      <c r="M44" s="363">
        <v>0</v>
      </c>
      <c r="N44" s="363" t="s">
        <v>919</v>
      </c>
      <c r="O44" s="363">
        <v>0</v>
      </c>
      <c r="P44" s="363">
        <v>3</v>
      </c>
      <c r="Q44" s="363" t="s">
        <v>1601</v>
      </c>
      <c r="R44" s="363" t="s">
        <v>1601</v>
      </c>
      <c r="S44" s="363">
        <v>0</v>
      </c>
      <c r="T44" s="363">
        <v>1.5</v>
      </c>
      <c r="U44" s="365" t="s">
        <v>9749</v>
      </c>
    </row>
    <row r="45" spans="1:21" s="2" customFormat="1" x14ac:dyDescent="0.25">
      <c r="A45" s="283"/>
      <c r="B45" s="74"/>
      <c r="C45" s="366"/>
      <c r="D45" s="74"/>
      <c r="E45" s="74"/>
      <c r="F45" s="366"/>
      <c r="G45" s="366">
        <v>6</v>
      </c>
      <c r="H45" s="366" t="s">
        <v>217</v>
      </c>
      <c r="I45" s="366" t="s">
        <v>3</v>
      </c>
      <c r="J45" s="366" t="s">
        <v>357</v>
      </c>
      <c r="K45" s="366" t="s">
        <v>2213</v>
      </c>
      <c r="L45" s="366">
        <v>1</v>
      </c>
      <c r="M45" s="366">
        <v>0</v>
      </c>
      <c r="N45" s="366" t="s">
        <v>914</v>
      </c>
      <c r="O45" s="366">
        <v>0</v>
      </c>
      <c r="P45" s="366">
        <v>0</v>
      </c>
      <c r="Q45" s="366" t="s">
        <v>1601</v>
      </c>
      <c r="R45" s="366" t="s">
        <v>1601</v>
      </c>
      <c r="S45" s="366">
        <v>0</v>
      </c>
      <c r="T45" s="366">
        <v>0.5</v>
      </c>
      <c r="U45" s="368"/>
    </row>
    <row r="46" spans="1:21" s="2" customFormat="1" x14ac:dyDescent="0.25">
      <c r="A46" s="283"/>
      <c r="B46" s="73"/>
      <c r="C46" s="363"/>
      <c r="D46" s="73"/>
      <c r="E46" s="73"/>
      <c r="F46" s="363"/>
      <c r="G46" s="363">
        <v>7</v>
      </c>
      <c r="H46" s="363" t="s">
        <v>217</v>
      </c>
      <c r="I46" s="363" t="s">
        <v>3</v>
      </c>
      <c r="J46" s="363" t="s">
        <v>357</v>
      </c>
      <c r="K46" s="363" t="s">
        <v>2213</v>
      </c>
      <c r="L46" s="363">
        <v>2</v>
      </c>
      <c r="M46" s="363">
        <v>1</v>
      </c>
      <c r="N46" s="363" t="s">
        <v>9747</v>
      </c>
      <c r="O46" s="363">
        <v>0</v>
      </c>
      <c r="P46" s="363">
        <v>0</v>
      </c>
      <c r="Q46" s="363" t="s">
        <v>1601</v>
      </c>
      <c r="R46" s="363" t="s">
        <v>1601</v>
      </c>
      <c r="S46" s="363">
        <v>0</v>
      </c>
      <c r="T46" s="363">
        <v>0.5</v>
      </c>
      <c r="U46" s="365"/>
    </row>
    <row r="47" spans="1:21" s="2" customFormat="1" x14ac:dyDescent="0.25">
      <c r="A47" s="283"/>
      <c r="B47" s="74"/>
      <c r="C47" s="366"/>
      <c r="D47" s="74"/>
      <c r="E47" s="74"/>
      <c r="F47" s="366"/>
      <c r="G47" s="366">
        <v>8</v>
      </c>
      <c r="H47" s="366" t="s">
        <v>217</v>
      </c>
      <c r="I47" s="366" t="s">
        <v>3</v>
      </c>
      <c r="J47" s="366" t="s">
        <v>357</v>
      </c>
      <c r="K47" s="366" t="s">
        <v>2213</v>
      </c>
      <c r="L47" s="366">
        <v>2</v>
      </c>
      <c r="M47" s="366">
        <v>1</v>
      </c>
      <c r="N47" s="366" t="s">
        <v>9748</v>
      </c>
      <c r="O47" s="366">
        <v>0</v>
      </c>
      <c r="P47" s="366">
        <v>0</v>
      </c>
      <c r="Q47" s="366" t="s">
        <v>1601</v>
      </c>
      <c r="R47" s="366" t="s">
        <v>1601</v>
      </c>
      <c r="S47" s="366">
        <v>0</v>
      </c>
      <c r="T47" s="366">
        <v>0.5</v>
      </c>
      <c r="U47" s="368"/>
    </row>
    <row r="48" spans="1:21" s="2" customFormat="1" x14ac:dyDescent="0.25">
      <c r="A48" s="283"/>
      <c r="B48" s="73"/>
      <c r="C48" s="363"/>
      <c r="D48" s="73"/>
      <c r="E48" s="73"/>
      <c r="F48" s="363"/>
      <c r="G48" s="363">
        <v>9</v>
      </c>
      <c r="H48" s="363" t="s">
        <v>217</v>
      </c>
      <c r="I48" s="363" t="s">
        <v>3</v>
      </c>
      <c r="J48" s="363" t="s">
        <v>357</v>
      </c>
      <c r="K48" s="363" t="s">
        <v>2213</v>
      </c>
      <c r="L48" s="363">
        <v>9</v>
      </c>
      <c r="M48" s="363">
        <v>0</v>
      </c>
      <c r="N48" s="363" t="s">
        <v>909</v>
      </c>
      <c r="O48" s="363">
        <v>0</v>
      </c>
      <c r="P48" s="363">
        <v>6</v>
      </c>
      <c r="Q48" s="363" t="s">
        <v>1601</v>
      </c>
      <c r="R48" s="363" t="s">
        <v>9194</v>
      </c>
      <c r="S48" s="363">
        <v>0</v>
      </c>
      <c r="T48" s="363">
        <v>4</v>
      </c>
      <c r="U48" s="365" t="s">
        <v>9751</v>
      </c>
    </row>
    <row r="49" spans="1:21" s="2" customFormat="1" x14ac:dyDescent="0.25">
      <c r="A49" s="283"/>
      <c r="B49" s="74"/>
      <c r="C49" s="366"/>
      <c r="D49" s="74"/>
      <c r="E49" s="74"/>
      <c r="F49" s="366"/>
      <c r="G49" s="366">
        <v>10</v>
      </c>
      <c r="H49" s="366" t="s">
        <v>217</v>
      </c>
      <c r="I49" s="366" t="s">
        <v>3</v>
      </c>
      <c r="J49" s="366" t="s">
        <v>357</v>
      </c>
      <c r="K49" s="366" t="s">
        <v>2213</v>
      </c>
      <c r="L49" s="366">
        <v>7</v>
      </c>
      <c r="M49" s="366">
        <v>0</v>
      </c>
      <c r="N49" s="366" t="s">
        <v>918</v>
      </c>
      <c r="O49" s="366">
        <v>0</v>
      </c>
      <c r="P49" s="366">
        <v>2</v>
      </c>
      <c r="Q49" s="366" t="s">
        <v>1601</v>
      </c>
      <c r="R49" s="366" t="s">
        <v>9750</v>
      </c>
      <c r="S49" s="366">
        <v>3</v>
      </c>
      <c r="T49" s="366">
        <v>2.5</v>
      </c>
      <c r="U49" s="368" t="s">
        <v>9752</v>
      </c>
    </row>
    <row r="50" spans="1:21" s="2" customFormat="1" x14ac:dyDescent="0.25">
      <c r="A50" s="283"/>
      <c r="B50" s="73"/>
      <c r="C50" s="363"/>
      <c r="D50" s="73"/>
      <c r="E50" s="73"/>
      <c r="F50" s="363"/>
      <c r="G50" s="363">
        <v>11</v>
      </c>
      <c r="H50" s="363" t="s">
        <v>217</v>
      </c>
      <c r="I50" s="363" t="s">
        <v>3</v>
      </c>
      <c r="J50" s="363" t="s">
        <v>357</v>
      </c>
      <c r="K50" s="363" t="s">
        <v>2213</v>
      </c>
      <c r="L50" s="363">
        <v>8</v>
      </c>
      <c r="M50" s="363">
        <v>1</v>
      </c>
      <c r="N50" s="363" t="s">
        <v>3363</v>
      </c>
      <c r="O50" s="363">
        <v>0</v>
      </c>
      <c r="P50" s="363">
        <v>2</v>
      </c>
      <c r="Q50" s="363" t="s">
        <v>1601</v>
      </c>
      <c r="R50" s="363" t="s">
        <v>1601</v>
      </c>
      <c r="S50" s="363">
        <v>3</v>
      </c>
      <c r="T50" s="363">
        <v>3.5</v>
      </c>
      <c r="U50" s="365"/>
    </row>
    <row r="51" spans="1:21" s="2" customFormat="1" x14ac:dyDescent="0.25">
      <c r="A51" s="283"/>
      <c r="B51" s="74"/>
      <c r="C51" s="366"/>
      <c r="D51" s="74"/>
      <c r="E51" s="74"/>
      <c r="F51" s="366"/>
      <c r="G51" s="366">
        <v>12</v>
      </c>
      <c r="H51" s="366" t="s">
        <v>217</v>
      </c>
      <c r="I51" s="366" t="s">
        <v>3</v>
      </c>
      <c r="J51" s="366" t="s">
        <v>357</v>
      </c>
      <c r="K51" s="366" t="s">
        <v>2213</v>
      </c>
      <c r="L51" s="366">
        <v>3</v>
      </c>
      <c r="M51" s="366">
        <v>0</v>
      </c>
      <c r="N51" s="366" t="s">
        <v>912</v>
      </c>
      <c r="O51" s="366">
        <v>0</v>
      </c>
      <c r="P51" s="366">
        <v>3</v>
      </c>
      <c r="Q51" s="366" t="s">
        <v>1601</v>
      </c>
      <c r="R51" s="366" t="s">
        <v>1601</v>
      </c>
      <c r="S51" s="366">
        <v>2</v>
      </c>
      <c r="T51" s="366">
        <v>3</v>
      </c>
      <c r="U51" s="368"/>
    </row>
    <row r="52" spans="1:21" s="2" customFormat="1" x14ac:dyDescent="0.25">
      <c r="A52" s="283"/>
      <c r="B52" s="73"/>
      <c r="C52" s="363"/>
      <c r="D52" s="73"/>
      <c r="E52" s="73"/>
      <c r="F52" s="363"/>
      <c r="G52" s="363">
        <v>13</v>
      </c>
      <c r="H52" s="363" t="s">
        <v>217</v>
      </c>
      <c r="I52" s="363" t="s">
        <v>3</v>
      </c>
      <c r="J52" s="363" t="s">
        <v>357</v>
      </c>
      <c r="K52" s="363" t="s">
        <v>2213</v>
      </c>
      <c r="L52" s="363">
        <v>2</v>
      </c>
      <c r="M52" s="363">
        <v>0</v>
      </c>
      <c r="N52" s="363" t="s">
        <v>927</v>
      </c>
      <c r="O52" s="363">
        <v>0</v>
      </c>
      <c r="P52" s="363">
        <v>1</v>
      </c>
      <c r="Q52" s="363" t="s">
        <v>1601</v>
      </c>
      <c r="R52" s="363" t="s">
        <v>1601</v>
      </c>
      <c r="S52" s="363">
        <v>2</v>
      </c>
      <c r="T52" s="363">
        <v>2.5</v>
      </c>
      <c r="U52" s="365"/>
    </row>
    <row r="53" spans="1:21" s="2" customFormat="1" x14ac:dyDescent="0.25">
      <c r="A53" s="283"/>
      <c r="B53" s="74"/>
      <c r="C53" s="366"/>
      <c r="D53" s="74"/>
      <c r="E53" s="74"/>
      <c r="F53" s="366"/>
      <c r="G53" s="366">
        <v>14</v>
      </c>
      <c r="H53" s="366" t="s">
        <v>217</v>
      </c>
      <c r="I53" s="366" t="s">
        <v>3</v>
      </c>
      <c r="J53" s="366" t="s">
        <v>357</v>
      </c>
      <c r="K53" s="366" t="s">
        <v>2213</v>
      </c>
      <c r="L53" s="366">
        <v>1</v>
      </c>
      <c r="M53" s="366">
        <v>0</v>
      </c>
      <c r="N53" s="366" t="s">
        <v>924</v>
      </c>
      <c r="O53" s="366">
        <v>0</v>
      </c>
      <c r="P53" s="366">
        <v>0</v>
      </c>
      <c r="Q53" s="366" t="s">
        <v>1601</v>
      </c>
      <c r="R53" s="366" t="s">
        <v>1601</v>
      </c>
      <c r="S53" s="366">
        <v>0</v>
      </c>
      <c r="T53" s="366">
        <v>0.5</v>
      </c>
      <c r="U53" s="368"/>
    </row>
    <row r="54" spans="1:21" s="2" customFormat="1" x14ac:dyDescent="0.25">
      <c r="A54" s="283"/>
      <c r="B54" s="73"/>
      <c r="C54" s="363"/>
      <c r="D54" s="73"/>
      <c r="E54" s="73"/>
      <c r="F54" s="363"/>
      <c r="G54" s="363">
        <v>15</v>
      </c>
      <c r="H54" s="363" t="s">
        <v>217</v>
      </c>
      <c r="I54" s="363" t="s">
        <v>3</v>
      </c>
      <c r="J54" s="363" t="s">
        <v>357</v>
      </c>
      <c r="K54" s="363" t="s">
        <v>2213</v>
      </c>
      <c r="L54" s="363">
        <v>1</v>
      </c>
      <c r="M54" s="363">
        <v>0</v>
      </c>
      <c r="N54" s="363" t="s">
        <v>9753</v>
      </c>
      <c r="O54" s="363">
        <v>0</v>
      </c>
      <c r="P54" s="363">
        <v>0</v>
      </c>
      <c r="Q54" s="363" t="s">
        <v>1601</v>
      </c>
      <c r="R54" s="363" t="s">
        <v>1601</v>
      </c>
      <c r="S54" s="363">
        <v>0</v>
      </c>
      <c r="T54" s="363">
        <v>0.5</v>
      </c>
      <c r="U54" s="365"/>
    </row>
    <row r="55" spans="1:21" s="2" customFormat="1" x14ac:dyDescent="0.25">
      <c r="A55" s="283"/>
      <c r="B55" s="74"/>
      <c r="C55" s="366"/>
      <c r="D55" s="74"/>
      <c r="E55" s="74"/>
      <c r="F55" s="366"/>
      <c r="G55" s="366">
        <v>16</v>
      </c>
      <c r="H55" s="366" t="s">
        <v>217</v>
      </c>
      <c r="I55" s="366" t="s">
        <v>3</v>
      </c>
      <c r="J55" s="366" t="s">
        <v>357</v>
      </c>
      <c r="K55" s="366" t="s">
        <v>2213</v>
      </c>
      <c r="L55" s="366">
        <v>1</v>
      </c>
      <c r="M55" s="366">
        <v>0</v>
      </c>
      <c r="N55" s="366" t="s">
        <v>9754</v>
      </c>
      <c r="O55" s="366">
        <v>0</v>
      </c>
      <c r="P55" s="366">
        <v>0</v>
      </c>
      <c r="Q55" s="366" t="s">
        <v>1601</v>
      </c>
      <c r="R55" s="366" t="s">
        <v>1601</v>
      </c>
      <c r="S55" s="366">
        <v>0</v>
      </c>
      <c r="T55" s="366">
        <v>0.5</v>
      </c>
      <c r="U55" s="368"/>
    </row>
    <row r="56" spans="1:21" s="2" customFormat="1" x14ac:dyDescent="0.25">
      <c r="A56" s="283"/>
      <c r="B56" s="73"/>
      <c r="C56" s="363"/>
      <c r="D56" s="73"/>
      <c r="E56" s="73"/>
      <c r="F56" s="363"/>
      <c r="G56" s="363">
        <v>17</v>
      </c>
      <c r="H56" s="363" t="s">
        <v>217</v>
      </c>
      <c r="I56" s="363" t="s">
        <v>3</v>
      </c>
      <c r="J56" s="363" t="s">
        <v>357</v>
      </c>
      <c r="K56" s="363" t="s">
        <v>2213</v>
      </c>
      <c r="L56" s="363">
        <v>1</v>
      </c>
      <c r="M56" s="363">
        <v>0</v>
      </c>
      <c r="N56" s="363" t="s">
        <v>920</v>
      </c>
      <c r="O56" s="363">
        <v>0</v>
      </c>
      <c r="P56" s="363">
        <v>0</v>
      </c>
      <c r="Q56" s="363" t="s">
        <v>1601</v>
      </c>
      <c r="R56" s="363" t="s">
        <v>1601</v>
      </c>
      <c r="S56" s="363">
        <v>0</v>
      </c>
      <c r="T56" s="363">
        <v>0.5</v>
      </c>
      <c r="U56" s="365"/>
    </row>
    <row r="57" spans="1:21" s="2" customFormat="1" x14ac:dyDescent="0.25">
      <c r="A57" s="283"/>
      <c r="B57" s="74"/>
      <c r="C57" s="366"/>
      <c r="D57" s="74"/>
      <c r="E57" s="74"/>
      <c r="F57" s="366"/>
      <c r="G57" s="366">
        <v>18</v>
      </c>
      <c r="H57" s="366" t="s">
        <v>198</v>
      </c>
      <c r="I57" s="366" t="s">
        <v>3</v>
      </c>
      <c r="J57" s="366" t="s">
        <v>187</v>
      </c>
      <c r="K57" s="366" t="s">
        <v>2213</v>
      </c>
      <c r="L57" s="366">
        <v>1</v>
      </c>
      <c r="M57" s="366">
        <v>0</v>
      </c>
      <c r="N57" s="366" t="s">
        <v>9763</v>
      </c>
      <c r="O57" s="366">
        <v>0</v>
      </c>
      <c r="P57" s="366">
        <v>0</v>
      </c>
      <c r="Q57" s="366" t="s">
        <v>1601</v>
      </c>
      <c r="R57" s="366" t="s">
        <v>1601</v>
      </c>
      <c r="S57" s="366">
        <v>0</v>
      </c>
      <c r="T57" s="366">
        <v>0.5</v>
      </c>
      <c r="U57" s="368"/>
    </row>
    <row r="58" spans="1:21" s="2" customFormat="1" x14ac:dyDescent="0.25">
      <c r="A58" s="283"/>
      <c r="B58" s="73"/>
      <c r="C58" s="363"/>
      <c r="D58" s="73"/>
      <c r="E58" s="73"/>
      <c r="F58" s="363"/>
      <c r="G58" s="363">
        <v>19</v>
      </c>
      <c r="H58" s="363" t="s">
        <v>198</v>
      </c>
      <c r="I58" s="363" t="s">
        <v>3</v>
      </c>
      <c r="J58" s="363" t="s">
        <v>187</v>
      </c>
      <c r="K58" s="363" t="s">
        <v>2213</v>
      </c>
      <c r="L58" s="363">
        <v>1</v>
      </c>
      <c r="M58" s="363">
        <v>0</v>
      </c>
      <c r="N58" s="363" t="s">
        <v>9755</v>
      </c>
      <c r="O58" s="363">
        <v>0</v>
      </c>
      <c r="P58" s="363">
        <v>0</v>
      </c>
      <c r="Q58" s="363" t="s">
        <v>1601</v>
      </c>
      <c r="R58" s="363" t="s">
        <v>1601</v>
      </c>
      <c r="S58" s="363">
        <v>0</v>
      </c>
      <c r="T58" s="363">
        <v>0.5</v>
      </c>
      <c r="U58" s="365"/>
    </row>
    <row r="59" spans="1:21" s="2" customFormat="1" x14ac:dyDescent="0.25">
      <c r="A59" s="283"/>
      <c r="B59" s="74"/>
      <c r="C59" s="366"/>
      <c r="D59" s="74"/>
      <c r="E59" s="74"/>
      <c r="F59" s="366"/>
      <c r="G59" s="366">
        <v>20</v>
      </c>
      <c r="H59" s="366" t="s">
        <v>198</v>
      </c>
      <c r="I59" s="366" t="s">
        <v>3</v>
      </c>
      <c r="J59" s="366" t="s">
        <v>187</v>
      </c>
      <c r="K59" s="366" t="s">
        <v>2213</v>
      </c>
      <c r="L59" s="366">
        <v>1</v>
      </c>
      <c r="M59" s="366">
        <v>0</v>
      </c>
      <c r="N59" s="366" t="s">
        <v>1778</v>
      </c>
      <c r="O59" s="366">
        <v>1</v>
      </c>
      <c r="P59" s="366" t="s">
        <v>9756</v>
      </c>
      <c r="Q59" s="366" t="s">
        <v>9757</v>
      </c>
      <c r="R59" s="366" t="s">
        <v>358</v>
      </c>
      <c r="S59" s="366">
        <v>12</v>
      </c>
      <c r="T59" s="366">
        <v>4.5</v>
      </c>
      <c r="U59" s="368" t="s">
        <v>9758</v>
      </c>
    </row>
    <row r="60" spans="1:21" s="2" customFormat="1" x14ac:dyDescent="0.25">
      <c r="A60" s="283"/>
      <c r="B60" s="73"/>
      <c r="C60" s="363"/>
      <c r="D60" s="73"/>
      <c r="E60" s="73"/>
      <c r="F60" s="363"/>
      <c r="G60" s="363">
        <v>21</v>
      </c>
      <c r="H60" s="363" t="s">
        <v>198</v>
      </c>
      <c r="I60" s="363" t="s">
        <v>3</v>
      </c>
      <c r="J60" s="363" t="s">
        <v>187</v>
      </c>
      <c r="K60" s="363" t="s">
        <v>2213</v>
      </c>
      <c r="L60" s="363">
        <v>1</v>
      </c>
      <c r="M60" s="363">
        <v>1</v>
      </c>
      <c r="N60" s="363" t="s">
        <v>1819</v>
      </c>
      <c r="O60" s="363">
        <v>0</v>
      </c>
      <c r="P60" s="363">
        <v>0</v>
      </c>
      <c r="Q60" s="363" t="s">
        <v>1601</v>
      </c>
      <c r="R60" s="363" t="s">
        <v>1601</v>
      </c>
      <c r="S60" s="363">
        <v>0</v>
      </c>
      <c r="T60" s="363">
        <v>0.5</v>
      </c>
      <c r="U60" s="365"/>
    </row>
    <row r="61" spans="1:21" s="2" customFormat="1" x14ac:dyDescent="0.25">
      <c r="A61" s="283"/>
      <c r="B61" s="74"/>
      <c r="C61" s="366"/>
      <c r="D61" s="74"/>
      <c r="E61" s="74"/>
      <c r="F61" s="366"/>
      <c r="G61" s="366">
        <v>22</v>
      </c>
      <c r="H61" s="366" t="s">
        <v>65</v>
      </c>
      <c r="I61" s="366" t="s">
        <v>3</v>
      </c>
      <c r="J61" s="366" t="s">
        <v>191</v>
      </c>
      <c r="K61" s="366" t="s">
        <v>2213</v>
      </c>
      <c r="L61" s="366">
        <v>1</v>
      </c>
      <c r="M61" s="366">
        <v>1</v>
      </c>
      <c r="N61" s="366" t="s">
        <v>984</v>
      </c>
      <c r="O61" s="366">
        <v>0</v>
      </c>
      <c r="P61" s="366">
        <v>0</v>
      </c>
      <c r="Q61" s="366" t="s">
        <v>1601</v>
      </c>
      <c r="R61" s="366" t="s">
        <v>358</v>
      </c>
      <c r="S61" s="366">
        <v>3</v>
      </c>
      <c r="T61" s="366">
        <v>2.5</v>
      </c>
      <c r="U61" s="368" t="s">
        <v>9759</v>
      </c>
    </row>
    <row r="62" spans="1:21" s="2" customFormat="1" x14ac:dyDescent="0.25">
      <c r="A62" s="283"/>
      <c r="B62" s="73"/>
      <c r="C62" s="363"/>
      <c r="D62" s="73"/>
      <c r="E62" s="73"/>
      <c r="F62" s="363"/>
      <c r="G62" s="363">
        <v>23</v>
      </c>
      <c r="H62" s="363" t="s">
        <v>65</v>
      </c>
      <c r="I62" s="363" t="s">
        <v>3</v>
      </c>
      <c r="J62" s="363" t="s">
        <v>191</v>
      </c>
      <c r="K62" s="363" t="s">
        <v>2213</v>
      </c>
      <c r="L62" s="363">
        <v>0</v>
      </c>
      <c r="M62" s="363">
        <v>0</v>
      </c>
      <c r="N62" s="363" t="s">
        <v>981</v>
      </c>
      <c r="O62" s="363" t="s">
        <v>334</v>
      </c>
      <c r="P62" s="363" t="s">
        <v>334</v>
      </c>
      <c r="Q62" s="363" t="s">
        <v>334</v>
      </c>
      <c r="R62" s="363" t="s">
        <v>334</v>
      </c>
      <c r="S62" s="363" t="s">
        <v>334</v>
      </c>
      <c r="T62" s="363" t="s">
        <v>334</v>
      </c>
      <c r="U62" s="365"/>
    </row>
    <row r="63" spans="1:21" s="2" customFormat="1" x14ac:dyDescent="0.25">
      <c r="A63" s="283"/>
      <c r="B63" s="74"/>
      <c r="C63" s="366"/>
      <c r="D63" s="74"/>
      <c r="E63" s="74"/>
      <c r="F63" s="366"/>
      <c r="G63" s="366">
        <v>24</v>
      </c>
      <c r="H63" s="366" t="s">
        <v>65</v>
      </c>
      <c r="I63" s="366" t="s">
        <v>3</v>
      </c>
      <c r="J63" s="366" t="s">
        <v>191</v>
      </c>
      <c r="K63" s="366" t="s">
        <v>2213</v>
      </c>
      <c r="L63" s="366">
        <v>0</v>
      </c>
      <c r="M63" s="366">
        <v>0</v>
      </c>
      <c r="N63" s="366" t="s">
        <v>965</v>
      </c>
      <c r="O63" s="366" t="s">
        <v>334</v>
      </c>
      <c r="P63" s="366" t="s">
        <v>334</v>
      </c>
      <c r="Q63" s="366" t="s">
        <v>334</v>
      </c>
      <c r="R63" s="366" t="s">
        <v>334</v>
      </c>
      <c r="S63" s="366" t="s">
        <v>334</v>
      </c>
      <c r="T63" s="366" t="s">
        <v>334</v>
      </c>
      <c r="U63" s="368"/>
    </row>
    <row r="64" spans="1:21" s="2" customFormat="1" x14ac:dyDescent="0.25">
      <c r="A64" s="283"/>
      <c r="B64" s="73"/>
      <c r="C64" s="363"/>
      <c r="D64" s="73"/>
      <c r="E64" s="73"/>
      <c r="F64" s="363"/>
      <c r="G64" s="363">
        <v>25</v>
      </c>
      <c r="H64" s="363" t="s">
        <v>198</v>
      </c>
      <c r="I64" s="363" t="s">
        <v>3</v>
      </c>
      <c r="J64" s="363" t="s">
        <v>187</v>
      </c>
      <c r="K64" s="363" t="s">
        <v>2213</v>
      </c>
      <c r="L64" s="363">
        <v>1</v>
      </c>
      <c r="M64" s="363">
        <v>1</v>
      </c>
      <c r="N64" s="363" t="s">
        <v>1771</v>
      </c>
      <c r="O64" s="363">
        <v>0</v>
      </c>
      <c r="P64" s="363">
        <v>0</v>
      </c>
      <c r="Q64" s="363" t="s">
        <v>1601</v>
      </c>
      <c r="R64" s="363" t="s">
        <v>1601</v>
      </c>
      <c r="S64" s="363">
        <v>0</v>
      </c>
      <c r="T64" s="363">
        <v>0</v>
      </c>
      <c r="U64" s="365"/>
    </row>
    <row r="65" spans="1:21" s="2" customFormat="1" x14ac:dyDescent="0.25">
      <c r="A65" s="283"/>
      <c r="B65" s="74"/>
      <c r="C65" s="366"/>
      <c r="D65" s="74"/>
      <c r="E65" s="74"/>
      <c r="F65" s="366"/>
      <c r="G65" s="366">
        <v>26</v>
      </c>
      <c r="H65" s="366" t="s">
        <v>198</v>
      </c>
      <c r="I65" s="366" t="s">
        <v>3</v>
      </c>
      <c r="J65" s="366" t="s">
        <v>187</v>
      </c>
      <c r="K65" s="366" t="s">
        <v>2213</v>
      </c>
      <c r="L65" s="366">
        <v>1</v>
      </c>
      <c r="M65" s="366">
        <v>1</v>
      </c>
      <c r="N65" s="366" t="s">
        <v>1280</v>
      </c>
      <c r="O65" s="366">
        <v>1</v>
      </c>
      <c r="P65" s="366">
        <v>0</v>
      </c>
      <c r="Q65" s="366" t="s">
        <v>1601</v>
      </c>
      <c r="R65" s="366" t="s">
        <v>1601</v>
      </c>
      <c r="S65" s="366">
        <v>0</v>
      </c>
      <c r="T65" s="366">
        <v>0.5</v>
      </c>
      <c r="U65" s="368" t="s">
        <v>9762</v>
      </c>
    </row>
    <row r="66" spans="1:21" s="2" customFormat="1" x14ac:dyDescent="0.25">
      <c r="A66" s="283"/>
      <c r="B66" s="73"/>
      <c r="C66" s="363"/>
      <c r="D66" s="73"/>
      <c r="E66" s="73"/>
      <c r="F66" s="363"/>
      <c r="G66" s="363">
        <v>27</v>
      </c>
      <c r="H66" s="363" t="s">
        <v>198</v>
      </c>
      <c r="I66" s="363" t="s">
        <v>3</v>
      </c>
      <c r="J66" s="363" t="s">
        <v>187</v>
      </c>
      <c r="K66" s="363" t="s">
        <v>2213</v>
      </c>
      <c r="L66" s="363">
        <v>1</v>
      </c>
      <c r="M66" s="363">
        <v>0</v>
      </c>
      <c r="N66" s="363" t="s">
        <v>9789</v>
      </c>
      <c r="O66" s="363">
        <v>0</v>
      </c>
      <c r="P66" s="363">
        <v>0</v>
      </c>
      <c r="Q66" s="363" t="s">
        <v>1601</v>
      </c>
      <c r="R66" s="363" t="s">
        <v>1601</v>
      </c>
      <c r="S66" s="363">
        <v>0</v>
      </c>
      <c r="T66" s="363">
        <v>0.5</v>
      </c>
      <c r="U66" s="365"/>
    </row>
    <row r="67" spans="1:21" s="2" customFormat="1" x14ac:dyDescent="0.25">
      <c r="A67" s="283"/>
      <c r="B67" s="74"/>
      <c r="C67" s="366"/>
      <c r="D67" s="74"/>
      <c r="E67" s="74"/>
      <c r="F67" s="366"/>
      <c r="G67" s="366">
        <v>28</v>
      </c>
      <c r="H67" s="366" t="s">
        <v>198</v>
      </c>
      <c r="I67" s="366" t="s">
        <v>3</v>
      </c>
      <c r="J67" s="366" t="s">
        <v>187</v>
      </c>
      <c r="K67" s="366" t="s">
        <v>2213</v>
      </c>
      <c r="L67" s="366">
        <v>1</v>
      </c>
      <c r="M67" s="366">
        <v>0</v>
      </c>
      <c r="N67" s="366" t="s">
        <v>9764</v>
      </c>
      <c r="O67" s="366">
        <v>0</v>
      </c>
      <c r="P67" s="366">
        <v>0</v>
      </c>
      <c r="Q67" s="366" t="s">
        <v>1601</v>
      </c>
      <c r="R67" s="366" t="s">
        <v>1601</v>
      </c>
      <c r="S67" s="366">
        <v>0</v>
      </c>
      <c r="T67" s="366">
        <v>0.5</v>
      </c>
      <c r="U67" s="368"/>
    </row>
    <row r="68" spans="1:21" s="2" customFormat="1" x14ac:dyDescent="0.25">
      <c r="A68" s="283"/>
      <c r="B68" s="73"/>
      <c r="C68" s="363"/>
      <c r="D68" s="73"/>
      <c r="E68" s="73"/>
      <c r="F68" s="363"/>
      <c r="G68" s="363">
        <v>29</v>
      </c>
      <c r="H68" s="363" t="s">
        <v>198</v>
      </c>
      <c r="I68" s="363" t="s">
        <v>3</v>
      </c>
      <c r="J68" s="363" t="s">
        <v>187</v>
      </c>
      <c r="K68" s="363" t="s">
        <v>2213</v>
      </c>
      <c r="L68" s="363">
        <v>0</v>
      </c>
      <c r="M68" s="363">
        <v>0</v>
      </c>
      <c r="N68" s="363" t="s">
        <v>9765</v>
      </c>
      <c r="O68" s="363" t="s">
        <v>334</v>
      </c>
      <c r="P68" s="363" t="s">
        <v>334</v>
      </c>
      <c r="Q68" s="363" t="s">
        <v>334</v>
      </c>
      <c r="R68" s="363" t="s">
        <v>334</v>
      </c>
      <c r="S68" s="363" t="s">
        <v>334</v>
      </c>
      <c r="T68" s="363" t="s">
        <v>334</v>
      </c>
      <c r="U68" s="365"/>
    </row>
    <row r="69" spans="1:21" s="2" customFormat="1" x14ac:dyDescent="0.25">
      <c r="A69" s="283"/>
      <c r="B69" s="74"/>
      <c r="C69" s="366"/>
      <c r="D69" s="74"/>
      <c r="E69" s="74"/>
      <c r="F69" s="366"/>
      <c r="G69" s="366">
        <v>30</v>
      </c>
      <c r="H69" s="366" t="s">
        <v>198</v>
      </c>
      <c r="I69" s="366" t="s">
        <v>3</v>
      </c>
      <c r="J69" s="366" t="s">
        <v>187</v>
      </c>
      <c r="K69" s="366" t="s">
        <v>2213</v>
      </c>
      <c r="L69" s="366">
        <v>0</v>
      </c>
      <c r="M69" s="366">
        <v>0</v>
      </c>
      <c r="N69" s="366" t="s">
        <v>9766</v>
      </c>
      <c r="O69" s="366" t="s">
        <v>334</v>
      </c>
      <c r="P69" s="366" t="s">
        <v>334</v>
      </c>
      <c r="Q69" s="366" t="s">
        <v>334</v>
      </c>
      <c r="R69" s="366" t="s">
        <v>334</v>
      </c>
      <c r="S69" s="366" t="s">
        <v>334</v>
      </c>
      <c r="T69" s="366" t="s">
        <v>334</v>
      </c>
      <c r="U69" s="368"/>
    </row>
    <row r="70" spans="1:21" s="2" customFormat="1" x14ac:dyDescent="0.25">
      <c r="A70" s="283"/>
      <c r="B70" s="73"/>
      <c r="C70" s="363"/>
      <c r="D70" s="73"/>
      <c r="E70" s="73"/>
      <c r="F70" s="363"/>
      <c r="G70" s="363">
        <v>31</v>
      </c>
      <c r="H70" s="363" t="s">
        <v>198</v>
      </c>
      <c r="I70" s="363" t="s">
        <v>0</v>
      </c>
      <c r="J70" s="363" t="s">
        <v>187</v>
      </c>
      <c r="K70" s="363" t="s">
        <v>2213</v>
      </c>
      <c r="L70" s="363">
        <v>1</v>
      </c>
      <c r="M70" s="363">
        <v>1</v>
      </c>
      <c r="N70" s="363" t="s">
        <v>9767</v>
      </c>
      <c r="O70" s="363">
        <v>0</v>
      </c>
      <c r="P70" s="363">
        <v>0</v>
      </c>
      <c r="Q70" s="363" t="s">
        <v>1601</v>
      </c>
      <c r="R70" s="363" t="s">
        <v>1601</v>
      </c>
      <c r="S70" s="363">
        <v>0</v>
      </c>
      <c r="T70" s="363">
        <v>0.5</v>
      </c>
      <c r="U70" s="365"/>
    </row>
    <row r="71" spans="1:21" s="2" customFormat="1" x14ac:dyDescent="0.25">
      <c r="A71" s="283"/>
      <c r="B71" s="74"/>
      <c r="C71" s="366"/>
      <c r="D71" s="74"/>
      <c r="E71" s="74"/>
      <c r="F71" s="366"/>
      <c r="G71" s="366">
        <v>32</v>
      </c>
      <c r="H71" s="366" t="s">
        <v>198</v>
      </c>
      <c r="I71" s="366" t="s">
        <v>0</v>
      </c>
      <c r="J71" s="366" t="s">
        <v>187</v>
      </c>
      <c r="K71" s="366" t="s">
        <v>2213</v>
      </c>
      <c r="L71" s="366">
        <v>0</v>
      </c>
      <c r="M71" s="366">
        <v>0</v>
      </c>
      <c r="N71" s="366" t="s">
        <v>9610</v>
      </c>
      <c r="O71" s="366">
        <v>0</v>
      </c>
      <c r="P71" s="366" t="s">
        <v>9770</v>
      </c>
      <c r="Q71" s="366" t="s">
        <v>9771</v>
      </c>
      <c r="R71" s="366" t="s">
        <v>1601</v>
      </c>
      <c r="S71" s="366">
        <v>14</v>
      </c>
      <c r="T71" s="366">
        <v>4</v>
      </c>
      <c r="U71" s="368" t="s">
        <v>9772</v>
      </c>
    </row>
    <row r="72" spans="1:21" s="2" customFormat="1" x14ac:dyDescent="0.25">
      <c r="A72" s="283"/>
      <c r="B72" s="73"/>
      <c r="C72" s="363"/>
      <c r="D72" s="73"/>
      <c r="E72" s="73"/>
      <c r="F72" s="363"/>
      <c r="G72" s="363">
        <v>33</v>
      </c>
      <c r="H72" s="363" t="s">
        <v>198</v>
      </c>
      <c r="I72" s="363" t="s">
        <v>0</v>
      </c>
      <c r="J72" s="363" t="s">
        <v>187</v>
      </c>
      <c r="K72" s="363" t="s">
        <v>2213</v>
      </c>
      <c r="L72" s="363">
        <v>1</v>
      </c>
      <c r="M72" s="363">
        <v>0</v>
      </c>
      <c r="N72" s="363" t="s">
        <v>9773</v>
      </c>
      <c r="O72" s="363">
        <v>0</v>
      </c>
      <c r="P72" s="363">
        <v>0</v>
      </c>
      <c r="Q72" s="363" t="s">
        <v>358</v>
      </c>
      <c r="R72" s="363" t="s">
        <v>358</v>
      </c>
      <c r="S72" s="363">
        <v>0</v>
      </c>
      <c r="T72" s="363">
        <v>0.5</v>
      </c>
      <c r="U72" s="365"/>
    </row>
    <row r="73" spans="1:21" s="2" customFormat="1" x14ac:dyDescent="0.25">
      <c r="A73" s="283"/>
      <c r="B73" s="74"/>
      <c r="C73" s="366"/>
      <c r="D73" s="74"/>
      <c r="E73" s="74"/>
      <c r="F73" s="366"/>
      <c r="G73" s="366">
        <v>34</v>
      </c>
      <c r="H73" s="366" t="s">
        <v>198</v>
      </c>
      <c r="I73" s="366" t="s">
        <v>0</v>
      </c>
      <c r="J73" s="366" t="s">
        <v>187</v>
      </c>
      <c r="K73" s="366" t="s">
        <v>2213</v>
      </c>
      <c r="L73" s="366">
        <v>1</v>
      </c>
      <c r="M73" s="366">
        <v>0</v>
      </c>
      <c r="N73" s="366" t="s">
        <v>9774</v>
      </c>
      <c r="O73" s="366">
        <v>0</v>
      </c>
      <c r="P73" s="366">
        <v>0</v>
      </c>
      <c r="Q73" s="366" t="s">
        <v>358</v>
      </c>
      <c r="R73" s="366" t="s">
        <v>358</v>
      </c>
      <c r="S73" s="366">
        <v>0</v>
      </c>
      <c r="T73" s="366">
        <v>0.5</v>
      </c>
      <c r="U73" s="368"/>
    </row>
    <row r="74" spans="1:21" s="2" customFormat="1" x14ac:dyDescent="0.25">
      <c r="A74" s="283"/>
      <c r="B74" s="73"/>
      <c r="C74" s="363"/>
      <c r="D74" s="73"/>
      <c r="E74" s="73"/>
      <c r="F74" s="363"/>
      <c r="G74" s="363">
        <v>35</v>
      </c>
      <c r="H74" s="363" t="s">
        <v>198</v>
      </c>
      <c r="I74" s="363" t="s">
        <v>0</v>
      </c>
      <c r="J74" s="363" t="s">
        <v>187</v>
      </c>
      <c r="K74" s="363" t="s">
        <v>2213</v>
      </c>
      <c r="L74" s="363">
        <v>3</v>
      </c>
      <c r="M74" s="363">
        <v>2</v>
      </c>
      <c r="N74" s="363" t="s">
        <v>9775</v>
      </c>
      <c r="O74" s="363">
        <v>0</v>
      </c>
      <c r="P74" s="363">
        <v>0</v>
      </c>
      <c r="Q74" s="363" t="s">
        <v>358</v>
      </c>
      <c r="R74" s="363" t="s">
        <v>358</v>
      </c>
      <c r="S74" s="363">
        <v>0</v>
      </c>
      <c r="T74" s="363">
        <v>1.5</v>
      </c>
      <c r="U74" s="365" t="s">
        <v>9779</v>
      </c>
    </row>
    <row r="75" spans="1:21" s="2" customFormat="1" x14ac:dyDescent="0.25">
      <c r="A75" s="283"/>
      <c r="B75" s="74"/>
      <c r="C75" s="366"/>
      <c r="D75" s="74"/>
      <c r="E75" s="74"/>
      <c r="F75" s="366"/>
      <c r="G75" s="366">
        <v>36</v>
      </c>
      <c r="H75" s="366" t="s">
        <v>198</v>
      </c>
      <c r="I75" s="366" t="s">
        <v>0</v>
      </c>
      <c r="J75" s="366" t="s">
        <v>187</v>
      </c>
      <c r="K75" s="366" t="s">
        <v>2213</v>
      </c>
      <c r="L75" s="366">
        <v>1</v>
      </c>
      <c r="M75" s="366">
        <v>1</v>
      </c>
      <c r="N75" s="366" t="s">
        <v>9776</v>
      </c>
      <c r="O75" s="366">
        <v>0</v>
      </c>
      <c r="P75" s="366">
        <v>0</v>
      </c>
      <c r="Q75" s="366" t="s">
        <v>358</v>
      </c>
      <c r="R75" s="366" t="s">
        <v>358</v>
      </c>
      <c r="S75" s="366">
        <v>0</v>
      </c>
      <c r="T75" s="366">
        <v>0.5</v>
      </c>
      <c r="U75" s="368" t="s">
        <v>9777</v>
      </c>
    </row>
    <row r="76" spans="1:21" s="2" customFormat="1" x14ac:dyDescent="0.25">
      <c r="A76" s="283"/>
      <c r="B76" s="73"/>
      <c r="C76" s="363"/>
      <c r="D76" s="73"/>
      <c r="E76" s="73"/>
      <c r="F76" s="363"/>
      <c r="G76" s="363">
        <v>37</v>
      </c>
      <c r="H76" s="363" t="s">
        <v>198</v>
      </c>
      <c r="I76" s="363" t="s">
        <v>0</v>
      </c>
      <c r="J76" s="363" t="s">
        <v>187</v>
      </c>
      <c r="K76" s="363" t="s">
        <v>2213</v>
      </c>
      <c r="L76" s="363">
        <v>1</v>
      </c>
      <c r="M76" s="363">
        <v>1</v>
      </c>
      <c r="N76" s="363" t="s">
        <v>9621</v>
      </c>
      <c r="O76" s="363">
        <v>1</v>
      </c>
      <c r="P76" s="363">
        <v>4</v>
      </c>
      <c r="Q76" s="363" t="s">
        <v>9194</v>
      </c>
      <c r="R76" s="363" t="s">
        <v>1601</v>
      </c>
      <c r="S76" s="363">
        <v>46</v>
      </c>
      <c r="T76" s="363">
        <v>20.5</v>
      </c>
      <c r="U76" s="365" t="s">
        <v>9778</v>
      </c>
    </row>
    <row r="77" spans="1:21" s="2" customFormat="1" x14ac:dyDescent="0.25">
      <c r="A77" s="283"/>
      <c r="B77" s="74"/>
      <c r="C77" s="366"/>
      <c r="D77" s="74"/>
      <c r="E77" s="74"/>
      <c r="F77" s="366"/>
      <c r="G77" s="366">
        <v>38</v>
      </c>
      <c r="H77" s="366" t="s">
        <v>198</v>
      </c>
      <c r="I77" s="366" t="s">
        <v>0</v>
      </c>
      <c r="J77" s="366" t="s">
        <v>187</v>
      </c>
      <c r="K77" s="366" t="s">
        <v>2213</v>
      </c>
      <c r="L77" s="366">
        <v>1</v>
      </c>
      <c r="M77" s="366">
        <v>1</v>
      </c>
      <c r="N77" s="366" t="s">
        <v>9780</v>
      </c>
      <c r="O77" s="366">
        <v>0</v>
      </c>
      <c r="P77" s="366">
        <v>0</v>
      </c>
      <c r="Q77" s="366" t="s">
        <v>1601</v>
      </c>
      <c r="R77" s="366" t="s">
        <v>1601</v>
      </c>
      <c r="S77" s="366">
        <v>0</v>
      </c>
      <c r="T77" s="366">
        <v>0.5</v>
      </c>
      <c r="U77" s="368" t="s">
        <v>9781</v>
      </c>
    </row>
    <row r="78" spans="1:21" s="2" customFormat="1" x14ac:dyDescent="0.25">
      <c r="A78" s="283"/>
      <c r="B78" s="73"/>
      <c r="C78" s="363"/>
      <c r="D78" s="73"/>
      <c r="E78" s="73"/>
      <c r="F78" s="363"/>
      <c r="G78" s="363">
        <v>39</v>
      </c>
      <c r="H78" s="363" t="s">
        <v>198</v>
      </c>
      <c r="I78" s="363" t="s">
        <v>0</v>
      </c>
      <c r="J78" s="363" t="s">
        <v>187</v>
      </c>
      <c r="K78" s="363" t="s">
        <v>2213</v>
      </c>
      <c r="L78" s="363">
        <v>1</v>
      </c>
      <c r="M78" s="363">
        <v>1</v>
      </c>
      <c r="N78" s="363" t="s">
        <v>9782</v>
      </c>
      <c r="O78" s="363" t="s">
        <v>334</v>
      </c>
      <c r="P78" s="363" t="s">
        <v>334</v>
      </c>
      <c r="Q78" s="363" t="s">
        <v>334</v>
      </c>
      <c r="R78" s="363" t="s">
        <v>334</v>
      </c>
      <c r="S78" s="363" t="s">
        <v>334</v>
      </c>
      <c r="T78" s="363" t="s">
        <v>334</v>
      </c>
      <c r="U78" s="365"/>
    </row>
    <row r="79" spans="1:21" s="2" customFormat="1" x14ac:dyDescent="0.25">
      <c r="A79" s="283"/>
      <c r="B79" s="74"/>
      <c r="C79" s="366"/>
      <c r="D79" s="74"/>
      <c r="E79" s="74"/>
      <c r="F79" s="366"/>
      <c r="G79" s="366">
        <v>40</v>
      </c>
      <c r="H79" s="366" t="s">
        <v>198</v>
      </c>
      <c r="I79" s="366" t="s">
        <v>0</v>
      </c>
      <c r="J79" s="366" t="s">
        <v>187</v>
      </c>
      <c r="K79" s="366" t="s">
        <v>2213</v>
      </c>
      <c r="L79" s="366">
        <v>1</v>
      </c>
      <c r="M79" s="366">
        <v>1</v>
      </c>
      <c r="N79" s="366" t="s">
        <v>5628</v>
      </c>
      <c r="O79" s="366" t="s">
        <v>334</v>
      </c>
      <c r="P79" s="366" t="s">
        <v>334</v>
      </c>
      <c r="Q79" s="366" t="s">
        <v>334</v>
      </c>
      <c r="R79" s="366" t="s">
        <v>334</v>
      </c>
      <c r="S79" s="366" t="s">
        <v>334</v>
      </c>
      <c r="T79" s="366" t="s">
        <v>334</v>
      </c>
      <c r="U79" s="368"/>
    </row>
    <row r="80" spans="1:21" s="2" customFormat="1" x14ac:dyDescent="0.25">
      <c r="A80" s="283"/>
      <c r="B80" s="73"/>
      <c r="C80" s="363"/>
      <c r="D80" s="73"/>
      <c r="E80" s="73"/>
      <c r="F80" s="363"/>
      <c r="G80" s="363">
        <v>41</v>
      </c>
      <c r="H80" s="363" t="s">
        <v>198</v>
      </c>
      <c r="I80" s="363" t="s">
        <v>0</v>
      </c>
      <c r="J80" s="363" t="s">
        <v>187</v>
      </c>
      <c r="K80" s="363" t="s">
        <v>2213</v>
      </c>
      <c r="L80" s="363">
        <v>1</v>
      </c>
      <c r="M80" s="363">
        <v>1</v>
      </c>
      <c r="N80" s="363" t="s">
        <v>3854</v>
      </c>
      <c r="O80" s="363" t="s">
        <v>334</v>
      </c>
      <c r="P80" s="363" t="s">
        <v>334</v>
      </c>
      <c r="Q80" s="363" t="s">
        <v>334</v>
      </c>
      <c r="R80" s="363" t="s">
        <v>334</v>
      </c>
      <c r="S80" s="363" t="s">
        <v>334</v>
      </c>
      <c r="T80" s="363" t="s">
        <v>334</v>
      </c>
      <c r="U80" s="365"/>
    </row>
    <row r="81" spans="1:21" s="2" customFormat="1" x14ac:dyDescent="0.25">
      <c r="A81" s="283"/>
      <c r="B81" s="74"/>
      <c r="C81" s="366"/>
      <c r="D81" s="74"/>
      <c r="E81" s="74"/>
      <c r="F81" s="366"/>
      <c r="G81" s="366">
        <v>42</v>
      </c>
      <c r="H81" s="366" t="s">
        <v>198</v>
      </c>
      <c r="I81" s="366" t="s">
        <v>0</v>
      </c>
      <c r="J81" s="366" t="s">
        <v>187</v>
      </c>
      <c r="K81" s="366" t="s">
        <v>2213</v>
      </c>
      <c r="L81" s="366">
        <v>1</v>
      </c>
      <c r="M81" s="366">
        <v>1</v>
      </c>
      <c r="N81" s="366" t="s">
        <v>9783</v>
      </c>
      <c r="O81" s="366" t="s">
        <v>334</v>
      </c>
      <c r="P81" s="366" t="s">
        <v>334</v>
      </c>
      <c r="Q81" s="366" t="s">
        <v>334</v>
      </c>
      <c r="R81" s="366" t="s">
        <v>334</v>
      </c>
      <c r="S81" s="366" t="s">
        <v>334</v>
      </c>
      <c r="T81" s="366" t="s">
        <v>334</v>
      </c>
      <c r="U81" s="368"/>
    </row>
    <row r="82" spans="1:21" s="2" customFormat="1" x14ac:dyDescent="0.25">
      <c r="A82" s="283"/>
      <c r="B82" s="73"/>
      <c r="C82" s="363"/>
      <c r="D82" s="73"/>
      <c r="E82" s="73"/>
      <c r="F82" s="363"/>
      <c r="G82" s="363">
        <v>43</v>
      </c>
      <c r="H82" s="363" t="s">
        <v>198</v>
      </c>
      <c r="I82" s="363" t="s">
        <v>0</v>
      </c>
      <c r="J82" s="363" t="s">
        <v>187</v>
      </c>
      <c r="K82" s="363" t="s">
        <v>2213</v>
      </c>
      <c r="L82" s="363">
        <v>2</v>
      </c>
      <c r="M82" s="363">
        <v>1</v>
      </c>
      <c r="N82" s="363" t="s">
        <v>9784</v>
      </c>
      <c r="O82" s="363" t="s">
        <v>334</v>
      </c>
      <c r="P82" s="363" t="s">
        <v>334</v>
      </c>
      <c r="Q82" s="363" t="s">
        <v>334</v>
      </c>
      <c r="R82" s="363" t="s">
        <v>334</v>
      </c>
      <c r="S82" s="363" t="s">
        <v>334</v>
      </c>
      <c r="T82" s="363" t="s">
        <v>334</v>
      </c>
      <c r="U82" s="365"/>
    </row>
    <row r="83" spans="1:21" s="2" customFormat="1" x14ac:dyDescent="0.25">
      <c r="A83" s="283"/>
      <c r="B83" s="74"/>
      <c r="C83" s="366"/>
      <c r="D83" s="74"/>
      <c r="E83" s="74"/>
      <c r="F83" s="366"/>
      <c r="G83" s="366">
        <v>44</v>
      </c>
      <c r="H83" s="366" t="s">
        <v>198</v>
      </c>
      <c r="I83" s="366" t="s">
        <v>0</v>
      </c>
      <c r="J83" s="366" t="s">
        <v>187</v>
      </c>
      <c r="K83" s="366" t="s">
        <v>2213</v>
      </c>
      <c r="L83" s="366">
        <v>1</v>
      </c>
      <c r="M83" s="366">
        <v>0</v>
      </c>
      <c r="N83" s="366" t="s">
        <v>9785</v>
      </c>
      <c r="O83" s="366" t="s">
        <v>334</v>
      </c>
      <c r="P83" s="366" t="s">
        <v>334</v>
      </c>
      <c r="Q83" s="366" t="s">
        <v>334</v>
      </c>
      <c r="R83" s="366" t="s">
        <v>334</v>
      </c>
      <c r="S83" s="366" t="s">
        <v>334</v>
      </c>
      <c r="T83" s="366" t="s">
        <v>334</v>
      </c>
      <c r="U83" s="368"/>
    </row>
    <row r="84" spans="1:21" s="2" customFormat="1" x14ac:dyDescent="0.25">
      <c r="A84" s="283"/>
      <c r="B84" s="73"/>
      <c r="C84" s="363"/>
      <c r="D84" s="73"/>
      <c r="E84" s="73"/>
      <c r="F84" s="363"/>
      <c r="G84" s="363">
        <v>45</v>
      </c>
      <c r="H84" s="363" t="s">
        <v>198</v>
      </c>
      <c r="I84" s="363" t="s">
        <v>0</v>
      </c>
      <c r="J84" s="363" t="s">
        <v>187</v>
      </c>
      <c r="K84" s="363" t="s">
        <v>2213</v>
      </c>
      <c r="L84" s="363">
        <v>2</v>
      </c>
      <c r="M84" s="363">
        <v>2</v>
      </c>
      <c r="N84" s="363" t="s">
        <v>9786</v>
      </c>
      <c r="O84" s="363" t="s">
        <v>334</v>
      </c>
      <c r="P84" s="363" t="s">
        <v>334</v>
      </c>
      <c r="Q84" s="363" t="s">
        <v>334</v>
      </c>
      <c r="R84" s="363" t="s">
        <v>334</v>
      </c>
      <c r="S84" s="363" t="s">
        <v>334</v>
      </c>
      <c r="T84" s="363" t="s">
        <v>334</v>
      </c>
      <c r="U84" s="365"/>
    </row>
    <row r="85" spans="1:21" s="2" customFormat="1" x14ac:dyDescent="0.25">
      <c r="A85" s="283"/>
      <c r="B85" s="74"/>
      <c r="C85" s="366"/>
      <c r="D85" s="74"/>
      <c r="E85" s="74"/>
      <c r="F85" s="366"/>
      <c r="G85" s="366">
        <v>46</v>
      </c>
      <c r="H85" s="366" t="s">
        <v>198</v>
      </c>
      <c r="I85" s="366" t="s">
        <v>0</v>
      </c>
      <c r="J85" s="366" t="s">
        <v>187</v>
      </c>
      <c r="K85" s="366" t="s">
        <v>2213</v>
      </c>
      <c r="L85" s="366">
        <v>1</v>
      </c>
      <c r="M85" s="366">
        <v>1</v>
      </c>
      <c r="N85" s="366" t="s">
        <v>9787</v>
      </c>
      <c r="O85" s="366" t="s">
        <v>334</v>
      </c>
      <c r="P85" s="366" t="s">
        <v>334</v>
      </c>
      <c r="Q85" s="366" t="s">
        <v>334</v>
      </c>
      <c r="R85" s="366" t="s">
        <v>334</v>
      </c>
      <c r="S85" s="366" t="s">
        <v>334</v>
      </c>
      <c r="T85" s="366" t="s">
        <v>334</v>
      </c>
      <c r="U85" s="368"/>
    </row>
    <row r="86" spans="1:21" s="2" customFormat="1" x14ac:dyDescent="0.25">
      <c r="A86" s="283"/>
      <c r="B86" s="73"/>
      <c r="C86" s="363"/>
      <c r="D86" s="73"/>
      <c r="E86" s="73"/>
      <c r="F86" s="363"/>
      <c r="G86" s="363">
        <v>47</v>
      </c>
      <c r="H86" s="363" t="s">
        <v>198</v>
      </c>
      <c r="I86" s="363" t="s">
        <v>0</v>
      </c>
      <c r="J86" s="363" t="s">
        <v>187</v>
      </c>
      <c r="K86" s="363" t="s">
        <v>2213</v>
      </c>
      <c r="L86" s="363">
        <v>1</v>
      </c>
      <c r="M86" s="363">
        <v>0</v>
      </c>
      <c r="N86" s="363" t="s">
        <v>9788</v>
      </c>
      <c r="O86" s="363" t="s">
        <v>334</v>
      </c>
      <c r="P86" s="363" t="s">
        <v>334</v>
      </c>
      <c r="Q86" s="363" t="s">
        <v>334</v>
      </c>
      <c r="R86" s="363" t="s">
        <v>334</v>
      </c>
      <c r="S86" s="363" t="s">
        <v>334</v>
      </c>
      <c r="T86" s="363" t="s">
        <v>334</v>
      </c>
      <c r="U86" s="365"/>
    </row>
    <row r="87" spans="1:21" s="2" customFormat="1" x14ac:dyDescent="0.25">
      <c r="A87" s="283"/>
      <c r="B87" s="74"/>
      <c r="C87" s="366"/>
      <c r="D87" s="74"/>
      <c r="E87" s="74"/>
      <c r="F87" s="366"/>
      <c r="G87" s="366"/>
      <c r="H87" s="366"/>
      <c r="I87" s="366"/>
      <c r="J87" s="366"/>
      <c r="K87" s="366"/>
      <c r="L87" s="366"/>
      <c r="M87" s="366"/>
      <c r="N87" s="366"/>
      <c r="O87" s="366"/>
      <c r="P87" s="366"/>
      <c r="Q87" s="366"/>
      <c r="R87" s="366"/>
      <c r="S87" s="366"/>
      <c r="T87" s="366"/>
      <c r="U87" s="368"/>
    </row>
    <row r="88" spans="1:21" s="2" customFormat="1" x14ac:dyDescent="0.25">
      <c r="A88" s="283"/>
      <c r="B88" s="73"/>
      <c r="C88" s="363"/>
      <c r="D88" s="73"/>
      <c r="E88" s="73"/>
      <c r="F88" s="363"/>
      <c r="G88" s="363"/>
      <c r="H88" s="363"/>
      <c r="I88" s="363"/>
      <c r="J88" s="363"/>
      <c r="K88" s="363"/>
      <c r="L88" s="363"/>
      <c r="M88" s="363"/>
      <c r="N88" s="363"/>
      <c r="O88" s="363"/>
      <c r="P88" s="363"/>
      <c r="Q88" s="363"/>
      <c r="R88" s="363"/>
      <c r="S88" s="363"/>
      <c r="T88" s="363"/>
      <c r="U88" s="365"/>
    </row>
    <row r="89" spans="1:21" s="2" customFormat="1" x14ac:dyDescent="0.25">
      <c r="A89" s="283"/>
      <c r="B89" s="74"/>
      <c r="C89" s="366"/>
      <c r="D89" s="74"/>
      <c r="E89" s="74"/>
      <c r="F89" s="366"/>
      <c r="G89" s="366"/>
      <c r="H89" s="366"/>
      <c r="I89" s="366"/>
      <c r="J89" s="366"/>
      <c r="K89" s="366"/>
      <c r="L89" s="366"/>
      <c r="M89" s="366"/>
      <c r="N89" s="366"/>
      <c r="O89" s="366"/>
      <c r="P89" s="366"/>
      <c r="Q89" s="366"/>
      <c r="R89" s="366"/>
      <c r="S89" s="366"/>
      <c r="T89" s="366"/>
      <c r="U89" s="368"/>
    </row>
    <row r="90" spans="1:21" s="2" customFormat="1" x14ac:dyDescent="0.25">
      <c r="A90" s="283"/>
      <c r="B90" s="73"/>
      <c r="C90" s="363"/>
      <c r="D90" s="73"/>
      <c r="E90" s="73"/>
      <c r="F90" s="363"/>
      <c r="G90" s="363"/>
      <c r="H90" s="363"/>
      <c r="I90" s="363"/>
      <c r="J90" s="363"/>
      <c r="K90" s="363"/>
      <c r="L90" s="363"/>
      <c r="M90" s="363"/>
      <c r="N90" s="363"/>
      <c r="O90" s="363"/>
      <c r="P90" s="363"/>
      <c r="Q90" s="363"/>
      <c r="R90" s="363"/>
      <c r="S90" s="363"/>
      <c r="T90" s="363"/>
      <c r="U90" s="365"/>
    </row>
    <row r="91" spans="1:21" s="2" customFormat="1" x14ac:dyDescent="0.25">
      <c r="A91" s="283"/>
      <c r="B91" s="74"/>
      <c r="C91" s="366"/>
      <c r="D91" s="74"/>
      <c r="E91" s="74"/>
      <c r="F91" s="366"/>
      <c r="G91" s="366"/>
      <c r="H91" s="366"/>
      <c r="I91" s="366"/>
      <c r="J91" s="366"/>
      <c r="K91" s="366"/>
      <c r="L91" s="366"/>
      <c r="M91" s="366"/>
      <c r="N91" s="366"/>
      <c r="O91" s="366"/>
      <c r="P91" s="366"/>
      <c r="Q91" s="366"/>
      <c r="R91" s="366"/>
      <c r="S91" s="366"/>
      <c r="T91" s="366"/>
      <c r="U91" s="368"/>
    </row>
    <row r="92" spans="1:21" s="2" customFormat="1" x14ac:dyDescent="0.25">
      <c r="A92" s="283"/>
      <c r="B92" s="73"/>
      <c r="C92" s="363"/>
      <c r="D92" s="73"/>
      <c r="E92" s="73"/>
      <c r="F92" s="363"/>
      <c r="G92" s="363"/>
      <c r="H92" s="363"/>
      <c r="I92" s="363"/>
      <c r="J92" s="363"/>
      <c r="K92" s="363"/>
      <c r="L92" s="363"/>
      <c r="M92" s="363"/>
      <c r="N92" s="363"/>
      <c r="O92" s="363"/>
      <c r="P92" s="363"/>
      <c r="Q92" s="363"/>
      <c r="R92" s="363"/>
      <c r="S92" s="363"/>
      <c r="T92" s="363"/>
      <c r="U92" s="365"/>
    </row>
    <row r="93" spans="1:21" s="2" customFormat="1" x14ac:dyDescent="0.25">
      <c r="A93" s="283"/>
      <c r="B93" s="74"/>
      <c r="C93" s="366"/>
      <c r="D93" s="74"/>
      <c r="E93" s="74"/>
      <c r="F93" s="366"/>
      <c r="G93" s="366"/>
      <c r="H93" s="366"/>
      <c r="I93" s="366"/>
      <c r="J93" s="366"/>
      <c r="K93" s="366"/>
      <c r="L93" s="366"/>
      <c r="M93" s="366"/>
      <c r="N93" s="366"/>
      <c r="O93" s="366"/>
      <c r="P93" s="366"/>
      <c r="Q93" s="366"/>
      <c r="R93" s="366"/>
      <c r="S93" s="366"/>
      <c r="T93" s="366"/>
      <c r="U93" s="368"/>
    </row>
    <row r="94" spans="1:21" s="2" customFormat="1" x14ac:dyDescent="0.25">
      <c r="A94" s="283"/>
      <c r="B94" s="73"/>
      <c r="C94" s="363"/>
      <c r="D94" s="73"/>
      <c r="E94" s="73"/>
      <c r="F94" s="363"/>
      <c r="G94" s="363"/>
      <c r="H94" s="363"/>
      <c r="I94" s="363"/>
      <c r="J94" s="363"/>
      <c r="K94" s="363"/>
      <c r="L94" s="363"/>
      <c r="M94" s="363"/>
      <c r="N94" s="363"/>
      <c r="O94" s="363"/>
      <c r="P94" s="363"/>
      <c r="Q94" s="363"/>
      <c r="R94" s="363"/>
      <c r="S94" s="363"/>
      <c r="T94" s="363"/>
      <c r="U94" s="365"/>
    </row>
    <row r="95" spans="1:21" s="2" customFormat="1" x14ac:dyDescent="0.25">
      <c r="A95" s="283"/>
      <c r="B95" s="74"/>
      <c r="C95" s="366"/>
      <c r="D95" s="74"/>
      <c r="E95" s="74"/>
      <c r="F95" s="366"/>
      <c r="G95" s="366"/>
      <c r="H95" s="366"/>
      <c r="I95" s="366"/>
      <c r="J95" s="366"/>
      <c r="K95" s="366"/>
      <c r="L95" s="366"/>
      <c r="M95" s="366"/>
      <c r="N95" s="366"/>
      <c r="O95" s="366"/>
      <c r="P95" s="366"/>
      <c r="Q95" s="366"/>
      <c r="R95" s="366"/>
      <c r="S95" s="366"/>
      <c r="T95" s="366"/>
      <c r="U95" s="368"/>
    </row>
    <row r="96" spans="1:21" s="2" customFormat="1" x14ac:dyDescent="0.25">
      <c r="A96" s="283"/>
      <c r="B96" s="73"/>
      <c r="C96" s="363"/>
      <c r="D96" s="73"/>
      <c r="E96" s="73"/>
      <c r="F96" s="363"/>
      <c r="G96" s="363"/>
      <c r="H96" s="363"/>
      <c r="I96" s="363"/>
      <c r="J96" s="363"/>
      <c r="K96" s="363"/>
      <c r="L96" s="363"/>
      <c r="M96" s="363"/>
      <c r="N96" s="363"/>
      <c r="O96" s="363"/>
      <c r="P96" s="363"/>
      <c r="Q96" s="363"/>
      <c r="R96" s="363"/>
      <c r="S96" s="363"/>
      <c r="T96" s="363"/>
      <c r="U96" s="365"/>
    </row>
    <row r="97" spans="1:21" s="2" customFormat="1" x14ac:dyDescent="0.25">
      <c r="A97" s="283"/>
      <c r="B97" s="74"/>
      <c r="C97" s="366"/>
      <c r="D97" s="74"/>
      <c r="E97" s="74"/>
      <c r="F97" s="366"/>
      <c r="G97" s="366"/>
      <c r="H97" s="366"/>
      <c r="I97" s="366"/>
      <c r="J97" s="366"/>
      <c r="K97" s="366"/>
      <c r="L97" s="366"/>
      <c r="M97" s="366"/>
      <c r="N97" s="366"/>
      <c r="O97" s="366"/>
      <c r="P97" s="366"/>
      <c r="Q97" s="366"/>
      <c r="R97" s="366"/>
      <c r="S97" s="366"/>
      <c r="T97" s="366"/>
      <c r="U97" s="368"/>
    </row>
    <row r="98" spans="1:21" s="2" customFormat="1" x14ac:dyDescent="0.25">
      <c r="A98" s="283"/>
      <c r="B98" s="73"/>
      <c r="C98" s="363"/>
      <c r="D98" s="73"/>
      <c r="E98" s="73"/>
      <c r="F98" s="363"/>
      <c r="G98" s="363"/>
      <c r="H98" s="363"/>
      <c r="I98" s="363"/>
      <c r="J98" s="363"/>
      <c r="K98" s="363"/>
      <c r="L98" s="363"/>
      <c r="M98" s="363"/>
      <c r="N98" s="363"/>
      <c r="O98" s="363"/>
      <c r="P98" s="363"/>
      <c r="Q98" s="363"/>
      <c r="R98" s="363"/>
      <c r="S98" s="363"/>
      <c r="T98" s="363"/>
      <c r="U98" s="365"/>
    </row>
    <row r="99" spans="1:21" s="2" customFormat="1" x14ac:dyDescent="0.25">
      <c r="A99" s="283"/>
      <c r="B99" s="74"/>
      <c r="C99" s="366"/>
      <c r="D99" s="74"/>
      <c r="E99" s="74"/>
      <c r="F99" s="366"/>
      <c r="G99" s="366"/>
      <c r="H99" s="366"/>
      <c r="I99" s="366"/>
      <c r="J99" s="366"/>
      <c r="K99" s="366"/>
      <c r="L99" s="366"/>
      <c r="M99" s="366"/>
      <c r="N99" s="366"/>
      <c r="O99" s="366"/>
      <c r="P99" s="366"/>
      <c r="Q99" s="366"/>
      <c r="R99" s="366"/>
      <c r="S99" s="366"/>
      <c r="T99" s="366"/>
      <c r="U99" s="368"/>
    </row>
    <row r="100" spans="1:21" s="2" customFormat="1" x14ac:dyDescent="0.25">
      <c r="A100" s="283"/>
      <c r="B100" s="73"/>
      <c r="C100" s="363"/>
      <c r="D100" s="73"/>
      <c r="E100" s="73"/>
      <c r="F100" s="363"/>
      <c r="G100" s="363"/>
      <c r="H100" s="363"/>
      <c r="I100" s="363"/>
      <c r="J100" s="363"/>
      <c r="K100" s="363"/>
      <c r="L100" s="363"/>
      <c r="M100" s="363"/>
      <c r="N100" s="363"/>
      <c r="O100" s="363"/>
      <c r="P100" s="363"/>
      <c r="Q100" s="363"/>
      <c r="R100" s="363"/>
      <c r="S100" s="363"/>
      <c r="T100" s="363"/>
      <c r="U100" s="365"/>
    </row>
    <row r="101" spans="1:21" s="2" customFormat="1" x14ac:dyDescent="0.25">
      <c r="A101" s="283"/>
      <c r="B101" s="74"/>
      <c r="C101" s="366"/>
      <c r="D101" s="74"/>
      <c r="E101" s="74"/>
      <c r="F101" s="366"/>
      <c r="G101" s="366"/>
      <c r="H101" s="366"/>
      <c r="I101" s="366"/>
      <c r="J101" s="366"/>
      <c r="K101" s="366"/>
      <c r="L101" s="366"/>
      <c r="M101" s="366"/>
      <c r="N101" s="366"/>
      <c r="O101" s="366"/>
      <c r="P101" s="366"/>
      <c r="Q101" s="366"/>
      <c r="R101" s="366"/>
      <c r="S101" s="366"/>
      <c r="T101" s="366"/>
      <c r="U101" s="368"/>
    </row>
    <row r="102" spans="1:21" s="2" customFormat="1" x14ac:dyDescent="0.25">
      <c r="A102" s="283"/>
      <c r="B102" s="73"/>
      <c r="C102" s="363"/>
      <c r="D102" s="73"/>
      <c r="E102" s="73"/>
      <c r="F102" s="363"/>
      <c r="G102" s="363"/>
      <c r="H102" s="363"/>
      <c r="I102" s="363"/>
      <c r="J102" s="363"/>
      <c r="K102" s="363"/>
      <c r="L102" s="363"/>
      <c r="M102" s="363"/>
      <c r="N102" s="363"/>
      <c r="O102" s="363"/>
      <c r="P102" s="363"/>
      <c r="Q102" s="363"/>
      <c r="R102" s="363"/>
      <c r="S102" s="363"/>
      <c r="T102" s="363"/>
      <c r="U102" s="365"/>
    </row>
    <row r="103" spans="1:21" s="2" customFormat="1" x14ac:dyDescent="0.25">
      <c r="A103" s="283"/>
      <c r="B103" s="74"/>
      <c r="C103" s="366"/>
      <c r="D103" s="74"/>
      <c r="E103" s="74"/>
      <c r="F103" s="366"/>
      <c r="G103" s="366"/>
      <c r="H103" s="366"/>
      <c r="I103" s="366"/>
      <c r="J103" s="366"/>
      <c r="K103" s="366"/>
      <c r="L103" s="366"/>
      <c r="M103" s="366"/>
      <c r="N103" s="366"/>
      <c r="O103" s="366"/>
      <c r="P103" s="366"/>
      <c r="Q103" s="366"/>
      <c r="R103" s="366"/>
      <c r="S103" s="366"/>
      <c r="T103" s="366"/>
      <c r="U103" s="368"/>
    </row>
    <row r="104" spans="1:21" s="2" customFormat="1" x14ac:dyDescent="0.25">
      <c r="A104" s="283"/>
      <c r="B104" s="73"/>
      <c r="C104" s="363"/>
      <c r="D104" s="73"/>
      <c r="E104" s="73"/>
      <c r="F104" s="363"/>
      <c r="G104" s="363"/>
      <c r="H104" s="363"/>
      <c r="I104" s="363"/>
      <c r="J104" s="363"/>
      <c r="K104" s="363"/>
      <c r="L104" s="363"/>
      <c r="M104" s="363"/>
      <c r="N104" s="363"/>
      <c r="O104" s="363"/>
      <c r="P104" s="363"/>
      <c r="Q104" s="363"/>
      <c r="R104" s="363"/>
      <c r="S104" s="363"/>
      <c r="T104" s="363"/>
      <c r="U104" s="365"/>
    </row>
    <row r="105" spans="1:21" s="2" customFormat="1" x14ac:dyDescent="0.25">
      <c r="A105" s="283"/>
      <c r="B105" s="74"/>
      <c r="C105" s="366"/>
      <c r="D105" s="74"/>
      <c r="E105" s="74"/>
      <c r="F105" s="366"/>
      <c r="G105" s="366"/>
      <c r="H105" s="366"/>
      <c r="I105" s="366"/>
      <c r="J105" s="366"/>
      <c r="K105" s="366"/>
      <c r="L105" s="366"/>
      <c r="M105" s="366"/>
      <c r="N105" s="366"/>
      <c r="O105" s="366"/>
      <c r="P105" s="366"/>
      <c r="Q105" s="366"/>
      <c r="R105" s="366"/>
      <c r="S105" s="366"/>
      <c r="T105" s="366"/>
      <c r="U105" s="368"/>
    </row>
    <row r="106" spans="1:21" s="2" customFormat="1" x14ac:dyDescent="0.25">
      <c r="A106" s="283"/>
      <c r="B106" s="73"/>
      <c r="C106" s="363"/>
      <c r="D106" s="73"/>
      <c r="E106" s="73"/>
      <c r="F106" s="363"/>
      <c r="G106" s="363"/>
      <c r="H106" s="363"/>
      <c r="I106" s="363"/>
      <c r="J106" s="363"/>
      <c r="K106" s="363"/>
      <c r="L106" s="363"/>
      <c r="M106" s="363"/>
      <c r="N106" s="363"/>
      <c r="O106" s="363"/>
      <c r="P106" s="363"/>
      <c r="Q106" s="363"/>
      <c r="R106" s="363"/>
      <c r="S106" s="363"/>
      <c r="T106" s="363"/>
      <c r="U106" s="365"/>
    </row>
    <row r="107" spans="1:21" s="2" customFormat="1" x14ac:dyDescent="0.25">
      <c r="A107" s="283"/>
      <c r="B107" s="74"/>
      <c r="C107" s="366"/>
      <c r="D107" s="74"/>
      <c r="E107" s="74"/>
      <c r="F107" s="366"/>
      <c r="G107" s="366"/>
      <c r="H107" s="366"/>
      <c r="I107" s="366"/>
      <c r="J107" s="366"/>
      <c r="K107" s="366"/>
      <c r="L107" s="366"/>
      <c r="M107" s="366"/>
      <c r="N107" s="366"/>
      <c r="O107" s="366"/>
      <c r="P107" s="366"/>
      <c r="Q107" s="366"/>
      <c r="R107" s="366"/>
      <c r="S107" s="366"/>
      <c r="T107" s="366"/>
      <c r="U107" s="368"/>
    </row>
    <row r="108" spans="1:21" s="2" customFormat="1" x14ac:dyDescent="0.25">
      <c r="A108" s="283"/>
      <c r="B108" s="73"/>
      <c r="C108" s="363"/>
      <c r="D108" s="73"/>
      <c r="E108" s="73"/>
      <c r="F108" s="363"/>
      <c r="G108" s="363"/>
      <c r="H108" s="363"/>
      <c r="I108" s="363"/>
      <c r="J108" s="363"/>
      <c r="K108" s="363"/>
      <c r="L108" s="363"/>
      <c r="M108" s="363"/>
      <c r="N108" s="363"/>
      <c r="O108" s="363"/>
      <c r="P108" s="363"/>
      <c r="Q108" s="363"/>
      <c r="R108" s="363"/>
      <c r="S108" s="363"/>
      <c r="T108" s="363"/>
      <c r="U108" s="365"/>
    </row>
    <row r="109" spans="1:21" s="2" customFormat="1" x14ac:dyDescent="0.25">
      <c r="A109" s="283"/>
      <c r="B109" s="74"/>
      <c r="C109" s="366"/>
      <c r="D109" s="74"/>
      <c r="E109" s="74"/>
      <c r="F109" s="366"/>
      <c r="G109" s="366"/>
      <c r="H109" s="366"/>
      <c r="I109" s="366"/>
      <c r="J109" s="366"/>
      <c r="K109" s="366"/>
      <c r="L109" s="366"/>
      <c r="M109" s="366"/>
      <c r="N109" s="366"/>
      <c r="O109" s="366"/>
      <c r="P109" s="366"/>
      <c r="Q109" s="366"/>
      <c r="R109" s="366"/>
      <c r="S109" s="366"/>
      <c r="T109" s="366"/>
      <c r="U109" s="368"/>
    </row>
    <row r="110" spans="1:21" s="2" customFormat="1" x14ac:dyDescent="0.25">
      <c r="A110" s="283"/>
      <c r="B110" s="73"/>
      <c r="C110" s="363"/>
      <c r="D110" s="73"/>
      <c r="E110" s="73"/>
      <c r="F110" s="363"/>
      <c r="G110" s="363"/>
      <c r="H110" s="363"/>
      <c r="I110" s="363"/>
      <c r="J110" s="363"/>
      <c r="K110" s="363"/>
      <c r="L110" s="363"/>
      <c r="M110" s="363"/>
      <c r="N110" s="363"/>
      <c r="O110" s="363"/>
      <c r="P110" s="363"/>
      <c r="Q110" s="363"/>
      <c r="R110" s="363"/>
      <c r="S110" s="363"/>
      <c r="T110" s="363"/>
      <c r="U110" s="365"/>
    </row>
    <row r="111" spans="1:21" s="2" customFormat="1" x14ac:dyDescent="0.25">
      <c r="A111" s="283"/>
      <c r="B111" s="74"/>
      <c r="C111" s="366"/>
      <c r="D111" s="74"/>
      <c r="E111" s="74"/>
      <c r="F111" s="366"/>
      <c r="G111" s="366"/>
      <c r="H111" s="366"/>
      <c r="I111" s="366"/>
      <c r="J111" s="366"/>
      <c r="K111" s="366"/>
      <c r="L111" s="366"/>
      <c r="M111" s="366"/>
      <c r="N111" s="366"/>
      <c r="O111" s="366"/>
      <c r="P111" s="366"/>
      <c r="Q111" s="366"/>
      <c r="R111" s="366"/>
      <c r="S111" s="366"/>
      <c r="T111" s="366"/>
      <c r="U111" s="368"/>
    </row>
    <row r="112" spans="1:21" s="2" customFormat="1" x14ac:dyDescent="0.25">
      <c r="A112" s="283"/>
      <c r="B112" s="73"/>
      <c r="C112" s="363"/>
      <c r="D112" s="73"/>
      <c r="E112" s="73"/>
      <c r="F112" s="363"/>
      <c r="G112" s="363"/>
      <c r="H112" s="363"/>
      <c r="I112" s="363"/>
      <c r="J112" s="363"/>
      <c r="K112" s="363"/>
      <c r="L112" s="363"/>
      <c r="M112" s="363"/>
      <c r="N112" s="363"/>
      <c r="O112" s="363"/>
      <c r="P112" s="363"/>
      <c r="Q112" s="363"/>
      <c r="R112" s="363"/>
      <c r="S112" s="363"/>
      <c r="T112" s="363"/>
      <c r="U112" s="365"/>
    </row>
    <row r="113" spans="1:21" s="2" customFormat="1" x14ac:dyDescent="0.25">
      <c r="A113" s="283"/>
      <c r="B113" s="74"/>
      <c r="C113" s="366"/>
      <c r="D113" s="74"/>
      <c r="E113" s="74"/>
      <c r="F113" s="366"/>
      <c r="G113" s="366"/>
      <c r="H113" s="366"/>
      <c r="I113" s="366"/>
      <c r="J113" s="366"/>
      <c r="K113" s="366"/>
      <c r="L113" s="366"/>
      <c r="M113" s="366"/>
      <c r="N113" s="366"/>
      <c r="O113" s="366"/>
      <c r="P113" s="366"/>
      <c r="Q113" s="366"/>
      <c r="R113" s="366"/>
      <c r="S113" s="366"/>
      <c r="T113" s="366"/>
      <c r="U113" s="368"/>
    </row>
    <row r="114" spans="1:21" s="2" customFormat="1" x14ac:dyDescent="0.25">
      <c r="A114" s="283"/>
      <c r="B114" s="73"/>
      <c r="C114" s="363"/>
      <c r="D114" s="73"/>
      <c r="E114" s="73"/>
      <c r="F114" s="363"/>
      <c r="G114" s="363"/>
      <c r="H114" s="363"/>
      <c r="I114" s="363"/>
      <c r="J114" s="363"/>
      <c r="K114" s="363"/>
      <c r="L114" s="363"/>
      <c r="M114" s="363"/>
      <c r="N114" s="363"/>
      <c r="O114" s="363"/>
      <c r="P114" s="363"/>
      <c r="Q114" s="363"/>
      <c r="R114" s="363"/>
      <c r="S114" s="363"/>
      <c r="T114" s="363"/>
      <c r="U114" s="365"/>
    </row>
    <row r="115" spans="1:21" s="2" customFormat="1" x14ac:dyDescent="0.25">
      <c r="A115" s="283"/>
      <c r="B115" s="74"/>
      <c r="C115" s="366"/>
      <c r="D115" s="74"/>
      <c r="E115" s="74"/>
      <c r="F115" s="366"/>
      <c r="G115" s="366"/>
      <c r="H115" s="366"/>
      <c r="I115" s="366"/>
      <c r="J115" s="366"/>
      <c r="K115" s="366"/>
      <c r="L115" s="366"/>
      <c r="M115" s="366"/>
      <c r="N115" s="366"/>
      <c r="O115" s="366"/>
      <c r="P115" s="366"/>
      <c r="Q115" s="366"/>
      <c r="R115" s="366"/>
      <c r="S115" s="366"/>
      <c r="T115" s="366"/>
      <c r="U115" s="368"/>
    </row>
    <row r="116" spans="1:21" s="2" customFormat="1" x14ac:dyDescent="0.25">
      <c r="A116" s="283"/>
      <c r="B116" s="73"/>
      <c r="C116" s="363"/>
      <c r="D116" s="73"/>
      <c r="E116" s="73"/>
      <c r="F116" s="363"/>
      <c r="G116" s="363"/>
      <c r="H116" s="363"/>
      <c r="I116" s="363"/>
      <c r="J116" s="363"/>
      <c r="K116" s="363"/>
      <c r="L116" s="363"/>
      <c r="M116" s="363"/>
      <c r="N116" s="363"/>
      <c r="O116" s="363"/>
      <c r="P116" s="363"/>
      <c r="Q116" s="363"/>
      <c r="R116" s="363"/>
      <c r="S116" s="363"/>
      <c r="T116" s="363"/>
      <c r="U116" s="365"/>
    </row>
    <row r="117" spans="1:21" s="2" customFormat="1" x14ac:dyDescent="0.25">
      <c r="A117" s="283"/>
      <c r="B117" s="74"/>
      <c r="C117" s="366"/>
      <c r="D117" s="74"/>
      <c r="E117" s="74"/>
      <c r="F117" s="366"/>
      <c r="G117" s="366"/>
      <c r="H117" s="366"/>
      <c r="I117" s="366"/>
      <c r="J117" s="366"/>
      <c r="K117" s="366"/>
      <c r="L117" s="366"/>
      <c r="M117" s="366"/>
      <c r="N117" s="366"/>
      <c r="O117" s="366"/>
      <c r="P117" s="366"/>
      <c r="Q117" s="366"/>
      <c r="R117" s="366"/>
      <c r="S117" s="366"/>
      <c r="T117" s="366"/>
      <c r="U117" s="368"/>
    </row>
    <row r="118" spans="1:21" s="2" customFormat="1" x14ac:dyDescent="0.25">
      <c r="A118" s="283"/>
      <c r="B118" s="73"/>
      <c r="C118" s="363"/>
      <c r="D118" s="73"/>
      <c r="E118" s="73"/>
      <c r="F118" s="363"/>
      <c r="G118" s="363"/>
      <c r="H118" s="363"/>
      <c r="I118" s="363"/>
      <c r="J118" s="363"/>
      <c r="K118" s="363"/>
      <c r="L118" s="363"/>
      <c r="M118" s="363"/>
      <c r="N118" s="363"/>
      <c r="O118" s="363"/>
      <c r="P118" s="363"/>
      <c r="Q118" s="363"/>
      <c r="R118" s="363"/>
      <c r="S118" s="363"/>
      <c r="T118" s="363"/>
      <c r="U118" s="365"/>
    </row>
    <row r="119" spans="1:21" s="2" customFormat="1" x14ac:dyDescent="0.25">
      <c r="A119" s="283"/>
      <c r="B119" s="74"/>
      <c r="C119" s="366"/>
      <c r="D119" s="74"/>
      <c r="E119" s="74"/>
      <c r="F119" s="366"/>
      <c r="G119" s="366"/>
      <c r="H119" s="366"/>
      <c r="I119" s="366"/>
      <c r="J119" s="366"/>
      <c r="K119" s="366"/>
      <c r="L119" s="366"/>
      <c r="M119" s="366"/>
      <c r="N119" s="366"/>
      <c r="O119" s="366"/>
      <c r="P119" s="366"/>
      <c r="Q119" s="366"/>
      <c r="R119" s="366"/>
      <c r="S119" s="366"/>
      <c r="T119" s="366"/>
      <c r="U119" s="368"/>
    </row>
    <row r="120" spans="1:21" s="2" customFormat="1" x14ac:dyDescent="0.25">
      <c r="A120" s="283"/>
      <c r="B120" s="73"/>
      <c r="C120" s="363"/>
      <c r="D120" s="73"/>
      <c r="E120" s="73"/>
      <c r="F120" s="363"/>
      <c r="G120" s="363"/>
      <c r="H120" s="363"/>
      <c r="I120" s="363"/>
      <c r="J120" s="363"/>
      <c r="K120" s="363"/>
      <c r="L120" s="363"/>
      <c r="M120" s="363"/>
      <c r="N120" s="363"/>
      <c r="O120" s="363"/>
      <c r="P120" s="363"/>
      <c r="Q120" s="363"/>
      <c r="R120" s="363"/>
      <c r="S120" s="363"/>
      <c r="T120" s="363"/>
      <c r="U120" s="365"/>
    </row>
    <row r="121" spans="1:21" s="2" customFormat="1" x14ac:dyDescent="0.25">
      <c r="A121" s="283"/>
      <c r="B121" s="74"/>
      <c r="C121" s="366"/>
      <c r="D121" s="74"/>
      <c r="E121" s="74"/>
      <c r="F121" s="366"/>
      <c r="G121" s="366"/>
      <c r="H121" s="366"/>
      <c r="I121" s="366"/>
      <c r="J121" s="366"/>
      <c r="K121" s="366"/>
      <c r="L121" s="366"/>
      <c r="M121" s="366"/>
      <c r="N121" s="366"/>
      <c r="O121" s="366"/>
      <c r="P121" s="366"/>
      <c r="Q121" s="366"/>
      <c r="R121" s="366"/>
      <c r="S121" s="366"/>
      <c r="T121" s="366"/>
      <c r="U121" s="368"/>
    </row>
    <row r="122" spans="1:21" s="2" customFormat="1" x14ac:dyDescent="0.25">
      <c r="A122" s="283"/>
      <c r="B122" s="73"/>
      <c r="C122" s="363"/>
      <c r="D122" s="73"/>
      <c r="E122" s="73"/>
      <c r="F122" s="363"/>
      <c r="G122" s="363"/>
      <c r="H122" s="363"/>
      <c r="I122" s="363"/>
      <c r="J122" s="363"/>
      <c r="K122" s="363"/>
      <c r="L122" s="363"/>
      <c r="M122" s="363"/>
      <c r="N122" s="363"/>
      <c r="O122" s="363"/>
      <c r="P122" s="363"/>
      <c r="Q122" s="363"/>
      <c r="R122" s="363"/>
      <c r="S122" s="363"/>
      <c r="T122" s="363"/>
      <c r="U122" s="365"/>
    </row>
    <row r="123" spans="1:21" s="2" customFormat="1" x14ac:dyDescent="0.25">
      <c r="A123" s="283"/>
      <c r="B123" s="74"/>
      <c r="C123" s="366"/>
      <c r="D123" s="74"/>
      <c r="E123" s="74"/>
      <c r="F123" s="366"/>
      <c r="G123" s="366"/>
      <c r="H123" s="366"/>
      <c r="I123" s="366"/>
      <c r="J123" s="366"/>
      <c r="K123" s="366"/>
      <c r="L123" s="366"/>
      <c r="M123" s="366"/>
      <c r="N123" s="366"/>
      <c r="O123" s="366"/>
      <c r="P123" s="366"/>
      <c r="Q123" s="366"/>
      <c r="R123" s="366"/>
      <c r="S123" s="366"/>
      <c r="T123" s="366"/>
      <c r="U123" s="368"/>
    </row>
    <row r="124" spans="1:21" s="2" customFormat="1" x14ac:dyDescent="0.25">
      <c r="A124" s="283"/>
      <c r="B124" s="73"/>
      <c r="C124" s="363"/>
      <c r="D124" s="73"/>
      <c r="E124" s="73"/>
      <c r="F124" s="363"/>
      <c r="G124" s="363"/>
      <c r="H124" s="363"/>
      <c r="I124" s="363"/>
      <c r="J124" s="363"/>
      <c r="K124" s="363"/>
      <c r="L124" s="363"/>
      <c r="M124" s="363"/>
      <c r="N124" s="363"/>
      <c r="O124" s="363"/>
      <c r="P124" s="363"/>
      <c r="Q124" s="363"/>
      <c r="R124" s="363"/>
      <c r="S124" s="363"/>
      <c r="T124" s="363"/>
      <c r="U124" s="365"/>
    </row>
    <row r="125" spans="1:21" s="2" customFormat="1" x14ac:dyDescent="0.25">
      <c r="A125" s="283"/>
      <c r="B125" s="74"/>
      <c r="C125" s="366"/>
      <c r="D125" s="74"/>
      <c r="E125" s="74"/>
      <c r="F125" s="366"/>
      <c r="G125" s="366"/>
      <c r="H125" s="366"/>
      <c r="I125" s="366"/>
      <c r="J125" s="366"/>
      <c r="K125" s="366"/>
      <c r="L125" s="366"/>
      <c r="M125" s="366"/>
      <c r="N125" s="366"/>
      <c r="O125" s="366"/>
      <c r="P125" s="366"/>
      <c r="Q125" s="366"/>
      <c r="R125" s="366"/>
      <c r="S125" s="366"/>
      <c r="T125" s="366"/>
      <c r="U125" s="368"/>
    </row>
    <row r="126" spans="1:21" s="2" customFormat="1" x14ac:dyDescent="0.25">
      <c r="A126" s="283"/>
      <c r="B126" s="73"/>
      <c r="C126" s="363"/>
      <c r="D126" s="73"/>
      <c r="E126" s="73"/>
      <c r="F126" s="363"/>
      <c r="G126" s="363"/>
      <c r="H126" s="363"/>
      <c r="I126" s="363"/>
      <c r="J126" s="363"/>
      <c r="K126" s="363"/>
      <c r="L126" s="363"/>
      <c r="M126" s="363"/>
      <c r="N126" s="363"/>
      <c r="O126" s="363"/>
      <c r="P126" s="363"/>
      <c r="Q126" s="363"/>
      <c r="R126" s="363"/>
      <c r="S126" s="363"/>
      <c r="T126" s="363"/>
      <c r="U126" s="365"/>
    </row>
    <row r="127" spans="1:21" s="2" customFormat="1" x14ac:dyDescent="0.25">
      <c r="A127" s="283"/>
      <c r="B127" s="74"/>
      <c r="C127" s="366"/>
      <c r="D127" s="74"/>
      <c r="E127" s="74"/>
      <c r="F127" s="366"/>
      <c r="G127" s="366"/>
      <c r="H127" s="366"/>
      <c r="I127" s="366"/>
      <c r="J127" s="366"/>
      <c r="K127" s="366"/>
      <c r="L127" s="366"/>
      <c r="M127" s="366"/>
      <c r="N127" s="366"/>
      <c r="O127" s="366"/>
      <c r="P127" s="366"/>
      <c r="Q127" s="366"/>
      <c r="R127" s="366"/>
      <c r="S127" s="366"/>
      <c r="T127" s="366"/>
      <c r="U127" s="368"/>
    </row>
    <row r="128" spans="1:21" s="2" customFormat="1" x14ac:dyDescent="0.25">
      <c r="A128" s="283"/>
      <c r="B128" s="73"/>
      <c r="C128" s="363"/>
      <c r="D128" s="73"/>
      <c r="E128" s="73"/>
      <c r="F128" s="363"/>
      <c r="G128" s="363"/>
      <c r="H128" s="363"/>
      <c r="I128" s="363"/>
      <c r="J128" s="363"/>
      <c r="K128" s="363"/>
      <c r="L128" s="363"/>
      <c r="M128" s="363"/>
      <c r="N128" s="363"/>
      <c r="O128" s="363"/>
      <c r="P128" s="363"/>
      <c r="Q128" s="363"/>
      <c r="R128" s="363"/>
      <c r="S128" s="363"/>
      <c r="T128" s="363"/>
      <c r="U128" s="365"/>
    </row>
    <row r="129" spans="1:21" s="2" customFormat="1" x14ac:dyDescent="0.25">
      <c r="A129" s="283"/>
      <c r="B129" s="74"/>
      <c r="C129" s="366"/>
      <c r="D129" s="74"/>
      <c r="E129" s="74"/>
      <c r="F129" s="366"/>
      <c r="G129" s="366"/>
      <c r="H129" s="366"/>
      <c r="I129" s="366"/>
      <c r="J129" s="366"/>
      <c r="K129" s="366"/>
      <c r="L129" s="366"/>
      <c r="M129" s="366"/>
      <c r="N129" s="366"/>
      <c r="O129" s="366"/>
      <c r="P129" s="366"/>
      <c r="Q129" s="366"/>
      <c r="R129" s="366"/>
      <c r="S129" s="366"/>
      <c r="T129" s="366"/>
      <c r="U129" s="368"/>
    </row>
    <row r="130" spans="1:21" s="2" customFormat="1" x14ac:dyDescent="0.25">
      <c r="A130" s="283"/>
      <c r="B130" s="73"/>
      <c r="C130" s="363"/>
      <c r="D130" s="73"/>
      <c r="E130" s="73"/>
      <c r="F130" s="363"/>
      <c r="G130" s="363"/>
      <c r="H130" s="363"/>
      <c r="I130" s="363"/>
      <c r="J130" s="363"/>
      <c r="K130" s="363"/>
      <c r="L130" s="363"/>
      <c r="M130" s="363"/>
      <c r="N130" s="363"/>
      <c r="O130" s="363"/>
      <c r="P130" s="363"/>
      <c r="Q130" s="363"/>
      <c r="R130" s="363"/>
      <c r="S130" s="363"/>
      <c r="T130" s="363"/>
      <c r="U130" s="365"/>
    </row>
    <row r="131" spans="1:21" s="2" customFormat="1" x14ac:dyDescent="0.25">
      <c r="A131" s="283"/>
      <c r="B131" s="74"/>
      <c r="C131" s="366"/>
      <c r="D131" s="74"/>
      <c r="E131" s="74"/>
      <c r="F131" s="366"/>
      <c r="G131" s="366"/>
      <c r="H131" s="366"/>
      <c r="I131" s="366"/>
      <c r="J131" s="366"/>
      <c r="K131" s="366"/>
      <c r="L131" s="366"/>
      <c r="M131" s="366"/>
      <c r="N131" s="366"/>
      <c r="O131" s="366"/>
      <c r="P131" s="366"/>
      <c r="Q131" s="366"/>
      <c r="R131" s="366"/>
      <c r="S131" s="366"/>
      <c r="T131" s="366"/>
      <c r="U131" s="368"/>
    </row>
    <row r="132" spans="1:21" s="2" customFormat="1" x14ac:dyDescent="0.25">
      <c r="A132" s="283"/>
      <c r="B132" s="73"/>
      <c r="C132" s="363"/>
      <c r="D132" s="73"/>
      <c r="E132" s="73"/>
      <c r="F132" s="363"/>
      <c r="G132" s="363"/>
      <c r="H132" s="363"/>
      <c r="I132" s="363"/>
      <c r="J132" s="363"/>
      <c r="K132" s="363"/>
      <c r="L132" s="363"/>
      <c r="M132" s="363"/>
      <c r="N132" s="363"/>
      <c r="O132" s="363"/>
      <c r="P132" s="363"/>
      <c r="Q132" s="363"/>
      <c r="R132" s="363"/>
      <c r="S132" s="363"/>
      <c r="T132" s="363"/>
      <c r="U132" s="365"/>
    </row>
    <row r="133" spans="1:21" s="2" customFormat="1" x14ac:dyDescent="0.25">
      <c r="A133" s="283"/>
      <c r="B133" s="74"/>
      <c r="C133" s="366"/>
      <c r="D133" s="74"/>
      <c r="E133" s="74"/>
      <c r="F133" s="366"/>
      <c r="G133" s="366"/>
      <c r="H133" s="366"/>
      <c r="I133" s="366"/>
      <c r="J133" s="366"/>
      <c r="K133" s="366"/>
      <c r="L133" s="366"/>
      <c r="M133" s="366"/>
      <c r="N133" s="366"/>
      <c r="O133" s="366"/>
      <c r="P133" s="366"/>
      <c r="Q133" s="366"/>
      <c r="R133" s="366"/>
      <c r="S133" s="366"/>
      <c r="T133" s="366"/>
      <c r="U133" s="368"/>
    </row>
    <row r="134" spans="1:21" s="2" customFormat="1" x14ac:dyDescent="0.25">
      <c r="A134" s="283"/>
      <c r="B134" s="73"/>
      <c r="C134" s="363"/>
      <c r="D134" s="73"/>
      <c r="E134" s="73"/>
      <c r="F134" s="363"/>
      <c r="G134" s="363"/>
      <c r="H134" s="363"/>
      <c r="I134" s="363"/>
      <c r="J134" s="363"/>
      <c r="K134" s="363"/>
      <c r="L134" s="363"/>
      <c r="M134" s="363"/>
      <c r="N134" s="363"/>
      <c r="O134" s="363"/>
      <c r="P134" s="363"/>
      <c r="Q134" s="363"/>
      <c r="R134" s="363"/>
      <c r="S134" s="363"/>
      <c r="T134" s="363"/>
      <c r="U134" s="365"/>
    </row>
    <row r="135" spans="1:21" s="2" customFormat="1" x14ac:dyDescent="0.25">
      <c r="A135" s="283"/>
      <c r="B135" s="74"/>
      <c r="C135" s="366"/>
      <c r="D135" s="74"/>
      <c r="E135" s="74"/>
      <c r="F135" s="366"/>
      <c r="G135" s="366"/>
      <c r="H135" s="366"/>
      <c r="I135" s="366"/>
      <c r="J135" s="366"/>
      <c r="K135" s="366"/>
      <c r="L135" s="366"/>
      <c r="M135" s="366"/>
      <c r="N135" s="366"/>
      <c r="O135" s="366"/>
      <c r="P135" s="366"/>
      <c r="Q135" s="366"/>
      <c r="R135" s="366"/>
      <c r="S135" s="366"/>
      <c r="T135" s="366"/>
      <c r="U135" s="368"/>
    </row>
    <row r="136" spans="1:21" s="2" customFormat="1" x14ac:dyDescent="0.25">
      <c r="A136" s="283"/>
      <c r="B136" s="73"/>
      <c r="C136" s="363"/>
      <c r="D136" s="73"/>
      <c r="E136" s="73"/>
      <c r="F136" s="363"/>
      <c r="G136" s="363"/>
      <c r="H136" s="363"/>
      <c r="I136" s="363"/>
      <c r="J136" s="363"/>
      <c r="K136" s="363"/>
      <c r="L136" s="363"/>
      <c r="M136" s="363"/>
      <c r="N136" s="363"/>
      <c r="O136" s="363"/>
      <c r="P136" s="363"/>
      <c r="Q136" s="363"/>
      <c r="R136" s="363"/>
      <c r="S136" s="363"/>
      <c r="T136" s="363"/>
      <c r="U136" s="365"/>
    </row>
    <row r="137" spans="1:21" s="2" customFormat="1" x14ac:dyDescent="0.25">
      <c r="A137" s="283"/>
      <c r="B137" s="74"/>
      <c r="C137" s="366"/>
      <c r="D137" s="74"/>
      <c r="E137" s="74"/>
      <c r="F137" s="366"/>
      <c r="G137" s="366"/>
      <c r="H137" s="366"/>
      <c r="I137" s="366"/>
      <c r="J137" s="366"/>
      <c r="K137" s="366"/>
      <c r="L137" s="366"/>
      <c r="M137" s="366"/>
      <c r="N137" s="366"/>
      <c r="O137" s="366"/>
      <c r="P137" s="366"/>
      <c r="Q137" s="366"/>
      <c r="R137" s="366"/>
      <c r="S137" s="366"/>
      <c r="T137" s="366"/>
      <c r="U137" s="368"/>
    </row>
    <row r="138" spans="1:21" s="2" customFormat="1" x14ac:dyDescent="0.25">
      <c r="A138" s="283"/>
      <c r="B138" s="73"/>
      <c r="C138" s="363"/>
      <c r="D138" s="73"/>
      <c r="E138" s="73"/>
      <c r="F138" s="363"/>
      <c r="G138" s="363"/>
      <c r="H138" s="363"/>
      <c r="I138" s="363"/>
      <c r="J138" s="363"/>
      <c r="K138" s="363"/>
      <c r="L138" s="363"/>
      <c r="M138" s="363"/>
      <c r="N138" s="363"/>
      <c r="O138" s="363"/>
      <c r="P138" s="363"/>
      <c r="Q138" s="363"/>
      <c r="R138" s="363"/>
      <c r="S138" s="363"/>
      <c r="T138" s="363"/>
      <c r="U138" s="365"/>
    </row>
    <row r="139" spans="1:21" s="2" customFormat="1" x14ac:dyDescent="0.25">
      <c r="A139" s="283"/>
      <c r="B139" s="74"/>
      <c r="C139" s="366"/>
      <c r="D139" s="74"/>
      <c r="E139" s="74"/>
      <c r="F139" s="366"/>
      <c r="G139" s="366"/>
      <c r="H139" s="366"/>
      <c r="I139" s="366"/>
      <c r="J139" s="366"/>
      <c r="K139" s="366"/>
      <c r="L139" s="366"/>
      <c r="M139" s="366"/>
      <c r="N139" s="366"/>
      <c r="O139" s="366"/>
      <c r="P139" s="366"/>
      <c r="Q139" s="366"/>
      <c r="R139" s="366"/>
      <c r="S139" s="366"/>
      <c r="T139" s="366"/>
      <c r="U139" s="368"/>
    </row>
    <row r="140" spans="1:21" s="2" customFormat="1" x14ac:dyDescent="0.25">
      <c r="A140" s="283"/>
      <c r="B140" s="73"/>
      <c r="C140" s="363"/>
      <c r="D140" s="73"/>
      <c r="E140" s="73"/>
      <c r="F140" s="363"/>
      <c r="G140" s="363"/>
      <c r="H140" s="363"/>
      <c r="I140" s="363"/>
      <c r="J140" s="363"/>
      <c r="K140" s="363"/>
      <c r="L140" s="363"/>
      <c r="M140" s="363"/>
      <c r="N140" s="363"/>
      <c r="O140" s="363"/>
      <c r="P140" s="363"/>
      <c r="Q140" s="363"/>
      <c r="R140" s="363"/>
      <c r="S140" s="363"/>
      <c r="T140" s="363"/>
      <c r="U140" s="365"/>
    </row>
    <row r="141" spans="1:21" s="2" customFormat="1" x14ac:dyDescent="0.25">
      <c r="A141" s="283"/>
      <c r="B141" s="74"/>
      <c r="C141" s="366"/>
      <c r="D141" s="74"/>
      <c r="E141" s="74"/>
      <c r="F141" s="366"/>
      <c r="G141" s="366"/>
      <c r="H141" s="366"/>
      <c r="I141" s="366"/>
      <c r="J141" s="366"/>
      <c r="K141" s="366"/>
      <c r="L141" s="366"/>
      <c r="M141" s="366"/>
      <c r="N141" s="366"/>
      <c r="O141" s="366"/>
      <c r="P141" s="366"/>
      <c r="Q141" s="366"/>
      <c r="R141" s="366"/>
      <c r="S141" s="366"/>
      <c r="T141" s="366"/>
      <c r="U141" s="368"/>
    </row>
    <row r="142" spans="1:21" s="2" customFormat="1" x14ac:dyDescent="0.25">
      <c r="A142" s="283"/>
      <c r="B142" s="73"/>
      <c r="C142" s="363"/>
      <c r="D142" s="73"/>
      <c r="E142" s="73"/>
      <c r="F142" s="363"/>
      <c r="G142" s="363"/>
      <c r="H142" s="363"/>
      <c r="I142" s="363"/>
      <c r="J142" s="363"/>
      <c r="K142" s="363"/>
      <c r="L142" s="363"/>
      <c r="M142" s="363"/>
      <c r="N142" s="363"/>
      <c r="O142" s="363"/>
      <c r="P142" s="363"/>
      <c r="Q142" s="363"/>
      <c r="R142" s="363"/>
      <c r="S142" s="363"/>
      <c r="T142" s="363"/>
      <c r="U142" s="365"/>
    </row>
    <row r="143" spans="1:21" s="2" customFormat="1" x14ac:dyDescent="0.25">
      <c r="A143" s="283"/>
      <c r="B143" s="74"/>
      <c r="C143" s="366"/>
      <c r="D143" s="74"/>
      <c r="E143" s="74"/>
      <c r="F143" s="366"/>
      <c r="G143" s="366"/>
      <c r="H143" s="366"/>
      <c r="I143" s="366"/>
      <c r="J143" s="366"/>
      <c r="K143" s="366"/>
      <c r="L143" s="366"/>
      <c r="M143" s="366"/>
      <c r="N143" s="366"/>
      <c r="O143" s="366"/>
      <c r="P143" s="366"/>
      <c r="Q143" s="366"/>
      <c r="R143" s="366"/>
      <c r="S143" s="366"/>
      <c r="T143" s="366"/>
      <c r="U143" s="368"/>
    </row>
    <row r="144" spans="1:21" s="2" customFormat="1" x14ac:dyDescent="0.25">
      <c r="A144" s="283"/>
      <c r="B144" s="73"/>
      <c r="C144" s="363"/>
      <c r="D144" s="73"/>
      <c r="E144" s="73"/>
      <c r="F144" s="363"/>
      <c r="G144" s="363"/>
      <c r="H144" s="363"/>
      <c r="I144" s="363"/>
      <c r="J144" s="363"/>
      <c r="K144" s="363"/>
      <c r="L144" s="363"/>
      <c r="M144" s="363"/>
      <c r="N144" s="363"/>
      <c r="O144" s="363"/>
      <c r="P144" s="363"/>
      <c r="Q144" s="363"/>
      <c r="R144" s="363"/>
      <c r="S144" s="363"/>
      <c r="T144" s="363"/>
      <c r="U144" s="365"/>
    </row>
    <row r="145" spans="1:21" s="2" customFormat="1" x14ac:dyDescent="0.25">
      <c r="A145" s="283"/>
      <c r="B145" s="74"/>
      <c r="C145" s="366"/>
      <c r="D145" s="74"/>
      <c r="E145" s="74"/>
      <c r="F145" s="366"/>
      <c r="G145" s="366"/>
      <c r="H145" s="366"/>
      <c r="I145" s="366"/>
      <c r="J145" s="366"/>
      <c r="K145" s="366"/>
      <c r="L145" s="366"/>
      <c r="M145" s="366"/>
      <c r="N145" s="366"/>
      <c r="O145" s="366"/>
      <c r="P145" s="366"/>
      <c r="Q145" s="366"/>
      <c r="R145" s="366"/>
      <c r="S145" s="366"/>
      <c r="T145" s="366"/>
      <c r="U145" s="368"/>
    </row>
    <row r="146" spans="1:21" s="2" customFormat="1" x14ac:dyDescent="0.25">
      <c r="A146" s="283"/>
      <c r="B146" s="73"/>
      <c r="C146" s="363"/>
      <c r="D146" s="73"/>
      <c r="E146" s="73"/>
      <c r="F146" s="363"/>
      <c r="G146" s="363"/>
      <c r="H146" s="363"/>
      <c r="I146" s="363"/>
      <c r="J146" s="363"/>
      <c r="K146" s="363"/>
      <c r="L146" s="363"/>
      <c r="M146" s="363"/>
      <c r="N146" s="363"/>
      <c r="O146" s="363"/>
      <c r="P146" s="363"/>
      <c r="Q146" s="363"/>
      <c r="R146" s="363"/>
      <c r="S146" s="363"/>
      <c r="T146" s="363"/>
      <c r="U146" s="365"/>
    </row>
    <row r="147" spans="1:21" s="2" customFormat="1" x14ac:dyDescent="0.25">
      <c r="A147" s="283"/>
      <c r="B147" s="74"/>
      <c r="C147" s="366"/>
      <c r="D147" s="74"/>
      <c r="E147" s="74"/>
      <c r="F147" s="366"/>
      <c r="G147" s="366"/>
      <c r="H147" s="366"/>
      <c r="I147" s="366"/>
      <c r="J147" s="366"/>
      <c r="K147" s="366"/>
      <c r="L147" s="366"/>
      <c r="M147" s="366"/>
      <c r="N147" s="366"/>
      <c r="O147" s="366"/>
      <c r="P147" s="366"/>
      <c r="Q147" s="366"/>
      <c r="R147" s="366"/>
      <c r="S147" s="366"/>
      <c r="T147" s="366"/>
      <c r="U147" s="368"/>
    </row>
    <row r="148" spans="1:21" s="2" customFormat="1" x14ac:dyDescent="0.25">
      <c r="A148" s="283"/>
      <c r="B148" s="73"/>
      <c r="C148" s="363"/>
      <c r="D148" s="73"/>
      <c r="E148" s="73"/>
      <c r="F148" s="363"/>
      <c r="G148" s="363"/>
      <c r="H148" s="363"/>
      <c r="I148" s="363"/>
      <c r="J148" s="363"/>
      <c r="K148" s="363"/>
      <c r="L148" s="363"/>
      <c r="M148" s="363"/>
      <c r="N148" s="363"/>
      <c r="O148" s="363"/>
      <c r="P148" s="363"/>
      <c r="Q148" s="363"/>
      <c r="R148" s="363"/>
      <c r="S148" s="363"/>
      <c r="T148" s="363"/>
      <c r="U148" s="365"/>
    </row>
    <row r="149" spans="1:21" s="2" customFormat="1" x14ac:dyDescent="0.25">
      <c r="A149" s="283"/>
      <c r="B149" s="74"/>
      <c r="C149" s="366"/>
      <c r="D149" s="74"/>
      <c r="E149" s="74"/>
      <c r="F149" s="366"/>
      <c r="G149" s="366"/>
      <c r="H149" s="366"/>
      <c r="I149" s="366"/>
      <c r="J149" s="366"/>
      <c r="K149" s="366"/>
      <c r="L149" s="366"/>
      <c r="M149" s="366"/>
      <c r="N149" s="366"/>
      <c r="O149" s="366"/>
      <c r="P149" s="366"/>
      <c r="Q149" s="366"/>
      <c r="R149" s="366"/>
      <c r="S149" s="366"/>
      <c r="T149" s="366"/>
      <c r="U149" s="368"/>
    </row>
    <row r="150" spans="1:21" s="2" customFormat="1" x14ac:dyDescent="0.25">
      <c r="A150" s="283"/>
      <c r="B150" s="73"/>
      <c r="C150" s="363"/>
      <c r="D150" s="73"/>
      <c r="E150" s="73"/>
      <c r="F150" s="363"/>
      <c r="G150" s="363"/>
      <c r="H150" s="363"/>
      <c r="I150" s="363"/>
      <c r="J150" s="363"/>
      <c r="K150" s="363"/>
      <c r="L150" s="363"/>
      <c r="M150" s="363"/>
      <c r="N150" s="363"/>
      <c r="O150" s="363"/>
      <c r="P150" s="363"/>
      <c r="Q150" s="363"/>
      <c r="R150" s="363"/>
      <c r="S150" s="363"/>
      <c r="T150" s="363"/>
      <c r="U150" s="365"/>
    </row>
    <row r="151" spans="1:21" s="2" customFormat="1" x14ac:dyDescent="0.25">
      <c r="A151" s="283"/>
      <c r="B151" s="74"/>
      <c r="C151" s="366"/>
      <c r="D151" s="74"/>
      <c r="E151" s="74"/>
      <c r="F151" s="366"/>
      <c r="G151" s="366"/>
      <c r="H151" s="366"/>
      <c r="I151" s="366"/>
      <c r="J151" s="366"/>
      <c r="K151" s="366"/>
      <c r="L151" s="366"/>
      <c r="M151" s="366"/>
      <c r="N151" s="366"/>
      <c r="O151" s="366"/>
      <c r="P151" s="366"/>
      <c r="Q151" s="366"/>
      <c r="R151" s="366"/>
      <c r="S151" s="366"/>
      <c r="T151" s="366"/>
      <c r="U151" s="368"/>
    </row>
    <row r="152" spans="1:21" s="2" customFormat="1" x14ac:dyDescent="0.25">
      <c r="A152" s="283"/>
      <c r="B152" s="73"/>
      <c r="C152" s="363"/>
      <c r="D152" s="73"/>
      <c r="E152" s="73"/>
      <c r="F152" s="363"/>
      <c r="G152" s="363"/>
      <c r="H152" s="363"/>
      <c r="I152" s="363"/>
      <c r="J152" s="363"/>
      <c r="K152" s="363"/>
      <c r="L152" s="363"/>
      <c r="M152" s="363"/>
      <c r="N152" s="363"/>
      <c r="O152" s="363"/>
      <c r="P152" s="363"/>
      <c r="Q152" s="363"/>
      <c r="R152" s="363"/>
      <c r="S152" s="363"/>
      <c r="T152" s="363"/>
      <c r="U152" s="365"/>
    </row>
    <row r="153" spans="1:21" s="2" customFormat="1" x14ac:dyDescent="0.25">
      <c r="A153" s="283"/>
      <c r="B153" s="74"/>
      <c r="C153" s="366"/>
      <c r="D153" s="74"/>
      <c r="E153" s="74"/>
      <c r="F153" s="366"/>
      <c r="G153" s="366"/>
      <c r="H153" s="366"/>
      <c r="I153" s="366"/>
      <c r="J153" s="366"/>
      <c r="K153" s="366"/>
      <c r="L153" s="366"/>
      <c r="M153" s="366"/>
      <c r="N153" s="366"/>
      <c r="O153" s="366"/>
      <c r="P153" s="366"/>
      <c r="Q153" s="366"/>
      <c r="R153" s="366"/>
      <c r="S153" s="366"/>
      <c r="T153" s="366"/>
      <c r="U153" s="368"/>
    </row>
    <row r="154" spans="1:21" s="2" customFormat="1" x14ac:dyDescent="0.25">
      <c r="A154" s="283"/>
      <c r="B154" s="73"/>
      <c r="C154" s="363"/>
      <c r="D154" s="73"/>
      <c r="E154" s="73"/>
      <c r="F154" s="363"/>
      <c r="G154" s="363"/>
      <c r="H154" s="363"/>
      <c r="I154" s="363"/>
      <c r="J154" s="363"/>
      <c r="K154" s="363"/>
      <c r="L154" s="363"/>
      <c r="M154" s="363"/>
      <c r="N154" s="363"/>
      <c r="O154" s="363"/>
      <c r="P154" s="363"/>
      <c r="Q154" s="363"/>
      <c r="R154" s="363"/>
      <c r="S154" s="363"/>
      <c r="T154" s="363"/>
      <c r="U154" s="365"/>
    </row>
    <row r="155" spans="1:21" s="2" customFormat="1" x14ac:dyDescent="0.25">
      <c r="A155" s="283"/>
      <c r="B155" s="74"/>
      <c r="C155" s="366"/>
      <c r="D155" s="74"/>
      <c r="E155" s="74"/>
      <c r="F155" s="366"/>
      <c r="G155" s="366"/>
      <c r="H155" s="366"/>
      <c r="I155" s="366"/>
      <c r="J155" s="366"/>
      <c r="K155" s="366"/>
      <c r="L155" s="366"/>
      <c r="M155" s="366"/>
      <c r="N155" s="366"/>
      <c r="O155" s="366"/>
      <c r="P155" s="366"/>
      <c r="Q155" s="366"/>
      <c r="R155" s="366"/>
      <c r="S155" s="366"/>
      <c r="T155" s="366"/>
      <c r="U155" s="368"/>
    </row>
    <row r="156" spans="1:21" s="2" customFormat="1" x14ac:dyDescent="0.25">
      <c r="A156" s="283"/>
      <c r="B156" s="73"/>
      <c r="C156" s="363"/>
      <c r="D156" s="73"/>
      <c r="E156" s="73"/>
      <c r="F156" s="363"/>
      <c r="G156" s="363"/>
      <c r="H156" s="363"/>
      <c r="I156" s="363"/>
      <c r="J156" s="363"/>
      <c r="K156" s="363"/>
      <c r="L156" s="363"/>
      <c r="M156" s="363"/>
      <c r="N156" s="363"/>
      <c r="O156" s="363"/>
      <c r="P156" s="363"/>
      <c r="Q156" s="363"/>
      <c r="R156" s="363"/>
      <c r="S156" s="363"/>
      <c r="T156" s="363"/>
      <c r="U156" s="365"/>
    </row>
    <row r="157" spans="1:21" s="2" customFormat="1" x14ac:dyDescent="0.25">
      <c r="A157" s="283"/>
      <c r="B157" s="74"/>
      <c r="C157" s="366"/>
      <c r="D157" s="74"/>
      <c r="E157" s="74"/>
      <c r="F157" s="366"/>
      <c r="G157" s="366"/>
      <c r="H157" s="366"/>
      <c r="I157" s="366"/>
      <c r="J157" s="366"/>
      <c r="K157" s="366"/>
      <c r="L157" s="366"/>
      <c r="M157" s="366"/>
      <c r="N157" s="366"/>
      <c r="O157" s="366"/>
      <c r="P157" s="366"/>
      <c r="Q157" s="366"/>
      <c r="R157" s="366"/>
      <c r="S157" s="366"/>
      <c r="T157" s="366"/>
      <c r="U157" s="368"/>
    </row>
    <row r="158" spans="1:21" s="2" customFormat="1" x14ac:dyDescent="0.25">
      <c r="A158" s="283"/>
      <c r="B158" s="73"/>
      <c r="C158" s="363"/>
      <c r="D158" s="73"/>
      <c r="E158" s="73"/>
      <c r="F158" s="363"/>
      <c r="G158" s="363"/>
      <c r="H158" s="363"/>
      <c r="I158" s="363"/>
      <c r="J158" s="363"/>
      <c r="K158" s="363"/>
      <c r="L158" s="363"/>
      <c r="M158" s="363"/>
      <c r="N158" s="363"/>
      <c r="O158" s="363"/>
      <c r="P158" s="363"/>
      <c r="Q158" s="363"/>
      <c r="R158" s="363"/>
      <c r="S158" s="363"/>
      <c r="T158" s="363"/>
      <c r="U158" s="365"/>
    </row>
    <row r="159" spans="1:21" s="2" customFormat="1" x14ac:dyDescent="0.25">
      <c r="A159" s="283"/>
      <c r="B159" s="74"/>
      <c r="C159" s="366"/>
      <c r="D159" s="74"/>
      <c r="E159" s="74"/>
      <c r="F159" s="366"/>
      <c r="G159" s="366"/>
      <c r="H159" s="366"/>
      <c r="I159" s="366"/>
      <c r="J159" s="366"/>
      <c r="K159" s="366"/>
      <c r="L159" s="366"/>
      <c r="M159" s="366"/>
      <c r="N159" s="366"/>
      <c r="O159" s="366"/>
      <c r="P159" s="366"/>
      <c r="Q159" s="366"/>
      <c r="R159" s="366"/>
      <c r="S159" s="366"/>
      <c r="T159" s="366"/>
      <c r="U159" s="368"/>
    </row>
    <row r="160" spans="1:21" s="2" customFormat="1" x14ac:dyDescent="0.25">
      <c r="A160" s="283"/>
      <c r="B160" s="73"/>
      <c r="C160" s="363"/>
      <c r="D160" s="73"/>
      <c r="E160" s="73"/>
      <c r="F160" s="363"/>
      <c r="G160" s="363"/>
      <c r="H160" s="363"/>
      <c r="I160" s="363"/>
      <c r="J160" s="363"/>
      <c r="K160" s="363"/>
      <c r="L160" s="363"/>
      <c r="M160" s="363"/>
      <c r="N160" s="363"/>
      <c r="O160" s="363"/>
      <c r="P160" s="363"/>
      <c r="Q160" s="363"/>
      <c r="R160" s="363"/>
      <c r="S160" s="363"/>
      <c r="T160" s="363"/>
      <c r="U160" s="365"/>
    </row>
    <row r="161" spans="1:21" s="2" customFormat="1" x14ac:dyDescent="0.25">
      <c r="A161" s="283"/>
      <c r="B161" s="74"/>
      <c r="C161" s="366"/>
      <c r="D161" s="74"/>
      <c r="E161" s="74"/>
      <c r="F161" s="366"/>
      <c r="G161" s="366"/>
      <c r="H161" s="366"/>
      <c r="I161" s="366"/>
      <c r="J161" s="366"/>
      <c r="K161" s="366"/>
      <c r="L161" s="366"/>
      <c r="M161" s="366"/>
      <c r="N161" s="366"/>
      <c r="O161" s="366"/>
      <c r="P161" s="366"/>
      <c r="Q161" s="366"/>
      <c r="R161" s="366"/>
      <c r="S161" s="366"/>
      <c r="T161" s="366"/>
      <c r="U161" s="368"/>
    </row>
    <row r="162" spans="1:21" s="2" customFormat="1" x14ac:dyDescent="0.25">
      <c r="A162" s="283"/>
      <c r="B162" s="73"/>
      <c r="C162" s="363"/>
      <c r="D162" s="73"/>
      <c r="E162" s="73"/>
      <c r="F162" s="363"/>
      <c r="G162" s="363"/>
      <c r="H162" s="363"/>
      <c r="I162" s="363"/>
      <c r="J162" s="363"/>
      <c r="K162" s="363"/>
      <c r="L162" s="363"/>
      <c r="M162" s="363"/>
      <c r="N162" s="363"/>
      <c r="O162" s="363"/>
      <c r="P162" s="363"/>
      <c r="Q162" s="363"/>
      <c r="R162" s="363"/>
      <c r="S162" s="363"/>
      <c r="T162" s="363"/>
      <c r="U162" s="365"/>
    </row>
    <row r="163" spans="1:21" s="2" customFormat="1" x14ac:dyDescent="0.25">
      <c r="A163" s="283"/>
      <c r="B163" s="74"/>
      <c r="C163" s="366"/>
      <c r="D163" s="74"/>
      <c r="E163" s="74"/>
      <c r="F163" s="366"/>
      <c r="G163" s="366"/>
      <c r="H163" s="366"/>
      <c r="I163" s="366"/>
      <c r="J163" s="366"/>
      <c r="K163" s="366"/>
      <c r="L163" s="366"/>
      <c r="M163" s="366"/>
      <c r="N163" s="366"/>
      <c r="O163" s="366"/>
      <c r="P163" s="366"/>
      <c r="Q163" s="366"/>
      <c r="R163" s="366"/>
      <c r="S163" s="366"/>
      <c r="T163" s="366"/>
      <c r="U163" s="368"/>
    </row>
    <row r="164" spans="1:21" s="2" customFormat="1" x14ac:dyDescent="0.25">
      <c r="A164" s="283"/>
      <c r="B164" s="73"/>
      <c r="C164" s="363"/>
      <c r="D164" s="73"/>
      <c r="E164" s="73"/>
      <c r="F164" s="363"/>
      <c r="G164" s="363"/>
      <c r="H164" s="363"/>
      <c r="I164" s="363"/>
      <c r="J164" s="363"/>
      <c r="K164" s="363"/>
      <c r="L164" s="363"/>
      <c r="M164" s="363"/>
      <c r="N164" s="363"/>
      <c r="O164" s="363"/>
      <c r="P164" s="363"/>
      <c r="Q164" s="363"/>
      <c r="R164" s="363"/>
      <c r="S164" s="363"/>
      <c r="T164" s="363"/>
      <c r="U164" s="365"/>
    </row>
    <row r="165" spans="1:21" s="2" customFormat="1" x14ac:dyDescent="0.25">
      <c r="A165" s="283"/>
      <c r="B165" s="74"/>
      <c r="C165" s="366"/>
      <c r="D165" s="74"/>
      <c r="E165" s="74"/>
      <c r="F165" s="366"/>
      <c r="G165" s="366"/>
      <c r="H165" s="366"/>
      <c r="I165" s="366"/>
      <c r="J165" s="366"/>
      <c r="K165" s="366"/>
      <c r="L165" s="366"/>
      <c r="M165" s="366"/>
      <c r="N165" s="366"/>
      <c r="O165" s="366"/>
      <c r="P165" s="366"/>
      <c r="Q165" s="366"/>
      <c r="R165" s="366"/>
      <c r="S165" s="366"/>
      <c r="T165" s="366"/>
      <c r="U165" s="368"/>
    </row>
    <row r="166" spans="1:21" s="2" customFormat="1" x14ac:dyDescent="0.25">
      <c r="A166" s="283"/>
      <c r="B166" s="73"/>
      <c r="C166" s="363"/>
      <c r="D166" s="73"/>
      <c r="E166" s="73"/>
      <c r="F166" s="363"/>
      <c r="G166" s="363"/>
      <c r="H166" s="363"/>
      <c r="I166" s="363"/>
      <c r="J166" s="363"/>
      <c r="K166" s="363"/>
      <c r="L166" s="363"/>
      <c r="M166" s="363"/>
      <c r="N166" s="363"/>
      <c r="O166" s="363"/>
      <c r="P166" s="363"/>
      <c r="Q166" s="363"/>
      <c r="R166" s="363"/>
      <c r="S166" s="363"/>
      <c r="T166" s="363"/>
      <c r="U166" s="365"/>
    </row>
    <row r="167" spans="1:21" s="2" customFormat="1" x14ac:dyDescent="0.25">
      <c r="A167" s="283"/>
      <c r="B167" s="74"/>
      <c r="C167" s="366"/>
      <c r="D167" s="74"/>
      <c r="E167" s="74"/>
      <c r="F167" s="366"/>
      <c r="G167" s="366"/>
      <c r="H167" s="366"/>
      <c r="I167" s="366"/>
      <c r="J167" s="366"/>
      <c r="K167" s="366"/>
      <c r="L167" s="366"/>
      <c r="M167" s="366"/>
      <c r="N167" s="366"/>
      <c r="O167" s="366"/>
      <c r="P167" s="366"/>
      <c r="Q167" s="366"/>
      <c r="R167" s="366"/>
      <c r="S167" s="366"/>
      <c r="T167" s="366"/>
      <c r="U167" s="368"/>
    </row>
    <row r="168" spans="1:21" s="2" customFormat="1" x14ac:dyDescent="0.25">
      <c r="A168" s="283"/>
      <c r="B168" s="73"/>
      <c r="C168" s="363"/>
      <c r="D168" s="73"/>
      <c r="E168" s="73"/>
      <c r="F168" s="363"/>
      <c r="G168" s="363"/>
      <c r="H168" s="363"/>
      <c r="I168" s="363"/>
      <c r="J168" s="363"/>
      <c r="K168" s="363"/>
      <c r="L168" s="363"/>
      <c r="M168" s="363"/>
      <c r="N168" s="363"/>
      <c r="O168" s="363"/>
      <c r="P168" s="363"/>
      <c r="Q168" s="363"/>
      <c r="R168" s="363"/>
      <c r="S168" s="363"/>
      <c r="T168" s="363"/>
      <c r="U168" s="365"/>
    </row>
    <row r="169" spans="1:21" s="2" customFormat="1" x14ac:dyDescent="0.25">
      <c r="A169" s="283"/>
      <c r="B169" s="74"/>
      <c r="C169" s="366"/>
      <c r="D169" s="74"/>
      <c r="E169" s="74"/>
      <c r="F169" s="366"/>
      <c r="G169" s="366"/>
      <c r="H169" s="366"/>
      <c r="I169" s="366"/>
      <c r="J169" s="366"/>
      <c r="K169" s="366"/>
      <c r="L169" s="366"/>
      <c r="M169" s="366"/>
      <c r="N169" s="366"/>
      <c r="O169" s="366"/>
      <c r="P169" s="366"/>
      <c r="Q169" s="366"/>
      <c r="R169" s="366"/>
      <c r="S169" s="366"/>
      <c r="T169" s="366"/>
      <c r="U169" s="368"/>
    </row>
    <row r="170" spans="1:21" s="2" customFormat="1" x14ac:dyDescent="0.25">
      <c r="A170" s="283"/>
      <c r="B170" s="73"/>
      <c r="C170" s="363"/>
      <c r="D170" s="73"/>
      <c r="E170" s="73"/>
      <c r="F170" s="363"/>
      <c r="G170" s="363"/>
      <c r="H170" s="363"/>
      <c r="I170" s="363"/>
      <c r="J170" s="363"/>
      <c r="K170" s="363"/>
      <c r="L170" s="363"/>
      <c r="M170" s="363"/>
      <c r="N170" s="363"/>
      <c r="O170" s="363"/>
      <c r="P170" s="363"/>
      <c r="Q170" s="363"/>
      <c r="R170" s="363"/>
      <c r="S170" s="363"/>
      <c r="T170" s="363"/>
      <c r="U170" s="365"/>
    </row>
    <row r="171" spans="1:21" s="2" customFormat="1" x14ac:dyDescent="0.25">
      <c r="A171" s="283"/>
      <c r="B171" s="74"/>
      <c r="C171" s="366"/>
      <c r="D171" s="74"/>
      <c r="E171" s="74"/>
      <c r="F171" s="366"/>
      <c r="G171" s="366"/>
      <c r="H171" s="366"/>
      <c r="I171" s="366"/>
      <c r="J171" s="366"/>
      <c r="K171" s="366"/>
      <c r="L171" s="366"/>
      <c r="M171" s="366"/>
      <c r="N171" s="366"/>
      <c r="O171" s="366"/>
      <c r="P171" s="366"/>
      <c r="Q171" s="366"/>
      <c r="R171" s="366"/>
      <c r="S171" s="366"/>
      <c r="T171" s="366"/>
      <c r="U171" s="368"/>
    </row>
    <row r="172" spans="1:21" s="2" customFormat="1" x14ac:dyDescent="0.25">
      <c r="A172" s="283"/>
      <c r="B172" s="73"/>
      <c r="C172" s="363"/>
      <c r="D172" s="73"/>
      <c r="E172" s="73"/>
      <c r="F172" s="363"/>
      <c r="G172" s="363"/>
      <c r="H172" s="363"/>
      <c r="I172" s="363"/>
      <c r="J172" s="363"/>
      <c r="K172" s="363"/>
      <c r="L172" s="363"/>
      <c r="M172" s="363"/>
      <c r="N172" s="363"/>
      <c r="O172" s="363"/>
      <c r="P172" s="363"/>
      <c r="Q172" s="363"/>
      <c r="R172" s="363"/>
      <c r="S172" s="363"/>
      <c r="T172" s="363"/>
      <c r="U172" s="365"/>
    </row>
    <row r="173" spans="1:21" s="2" customFormat="1" x14ac:dyDescent="0.25">
      <c r="A173" s="283"/>
      <c r="B173" s="74"/>
      <c r="C173" s="366"/>
      <c r="D173" s="74"/>
      <c r="E173" s="74"/>
      <c r="F173" s="366"/>
      <c r="G173" s="366"/>
      <c r="H173" s="366"/>
      <c r="I173" s="366"/>
      <c r="J173" s="366"/>
      <c r="K173" s="366"/>
      <c r="L173" s="366"/>
      <c r="M173" s="366"/>
      <c r="N173" s="366"/>
      <c r="O173" s="366"/>
      <c r="P173" s="366"/>
      <c r="Q173" s="366"/>
      <c r="R173" s="366"/>
      <c r="S173" s="366"/>
      <c r="T173" s="366"/>
      <c r="U173" s="368"/>
    </row>
    <row r="174" spans="1:21" s="2" customFormat="1" x14ac:dyDescent="0.25">
      <c r="A174" s="283"/>
      <c r="B174" s="73"/>
      <c r="C174" s="363"/>
      <c r="D174" s="73"/>
      <c r="E174" s="73"/>
      <c r="F174" s="363"/>
      <c r="G174" s="363"/>
      <c r="H174" s="363"/>
      <c r="I174" s="363"/>
      <c r="J174" s="363"/>
      <c r="K174" s="363"/>
      <c r="L174" s="363"/>
      <c r="M174" s="363"/>
      <c r="N174" s="363"/>
      <c r="O174" s="363"/>
      <c r="P174" s="363"/>
      <c r="Q174" s="363"/>
      <c r="R174" s="363"/>
      <c r="S174" s="363"/>
      <c r="T174" s="363"/>
      <c r="U174" s="365"/>
    </row>
    <row r="175" spans="1:21" s="2" customFormat="1" x14ac:dyDescent="0.25">
      <c r="A175" s="283"/>
      <c r="B175" s="74"/>
      <c r="C175" s="366"/>
      <c r="D175" s="74"/>
      <c r="E175" s="74"/>
      <c r="F175" s="366"/>
      <c r="G175" s="366"/>
      <c r="H175" s="366"/>
      <c r="I175" s="366"/>
      <c r="J175" s="366"/>
      <c r="K175" s="366"/>
      <c r="L175" s="366"/>
      <c r="M175" s="366"/>
      <c r="N175" s="366"/>
      <c r="O175" s="366"/>
      <c r="P175" s="366"/>
      <c r="Q175" s="366"/>
      <c r="R175" s="366"/>
      <c r="S175" s="366"/>
      <c r="T175" s="366"/>
      <c r="U175" s="368"/>
    </row>
    <row r="176" spans="1:21" s="2" customFormat="1" x14ac:dyDescent="0.25">
      <c r="A176" s="283"/>
      <c r="B176" s="73"/>
      <c r="C176" s="363"/>
      <c r="D176" s="73"/>
      <c r="E176" s="73"/>
      <c r="F176" s="363"/>
      <c r="G176" s="363"/>
      <c r="H176" s="363"/>
      <c r="I176" s="363"/>
      <c r="J176" s="363"/>
      <c r="K176" s="363"/>
      <c r="L176" s="363"/>
      <c r="M176" s="363"/>
      <c r="N176" s="363"/>
      <c r="O176" s="363"/>
      <c r="P176" s="363"/>
      <c r="Q176" s="363"/>
      <c r="R176" s="363"/>
      <c r="S176" s="363"/>
      <c r="T176" s="363"/>
      <c r="U176" s="365"/>
    </row>
    <row r="177" spans="1:21" s="2" customFormat="1" x14ac:dyDescent="0.25">
      <c r="A177" s="283"/>
      <c r="B177" s="74"/>
      <c r="C177" s="366"/>
      <c r="D177" s="74"/>
      <c r="E177" s="74"/>
      <c r="F177" s="366"/>
      <c r="G177" s="366"/>
      <c r="H177" s="366"/>
      <c r="I177" s="366"/>
      <c r="J177" s="366"/>
      <c r="K177" s="366"/>
      <c r="L177" s="366"/>
      <c r="M177" s="366"/>
      <c r="N177" s="366"/>
      <c r="O177" s="366"/>
      <c r="P177" s="366"/>
      <c r="Q177" s="366"/>
      <c r="R177" s="366"/>
      <c r="S177" s="366"/>
      <c r="T177" s="366"/>
      <c r="U177" s="368"/>
    </row>
    <row r="178" spans="1:21" s="2" customFormat="1" x14ac:dyDescent="0.25">
      <c r="A178" s="283"/>
      <c r="B178" s="73"/>
      <c r="C178" s="363"/>
      <c r="D178" s="73"/>
      <c r="E178" s="73"/>
      <c r="F178" s="363"/>
      <c r="G178" s="363"/>
      <c r="H178" s="363"/>
      <c r="I178" s="363"/>
      <c r="J178" s="363"/>
      <c r="K178" s="363"/>
      <c r="L178" s="363"/>
      <c r="M178" s="363"/>
      <c r="N178" s="363"/>
      <c r="O178" s="363"/>
      <c r="P178" s="363"/>
      <c r="Q178" s="363"/>
      <c r="R178" s="363"/>
      <c r="S178" s="363"/>
      <c r="T178" s="363"/>
      <c r="U178" s="365"/>
    </row>
    <row r="179" spans="1:21" s="2" customFormat="1" x14ac:dyDescent="0.25">
      <c r="A179" s="283"/>
      <c r="B179" s="74"/>
      <c r="C179" s="366"/>
      <c r="D179" s="74"/>
      <c r="E179" s="74"/>
      <c r="F179" s="366"/>
      <c r="G179" s="366"/>
      <c r="H179" s="366"/>
      <c r="I179" s="366"/>
      <c r="J179" s="366"/>
      <c r="K179" s="366"/>
      <c r="L179" s="366"/>
      <c r="M179" s="366"/>
      <c r="N179" s="366"/>
      <c r="O179" s="366"/>
      <c r="P179" s="366"/>
      <c r="Q179" s="366"/>
      <c r="R179" s="366"/>
      <c r="S179" s="366"/>
      <c r="T179" s="366"/>
      <c r="U179" s="368"/>
    </row>
    <row r="180" spans="1:21" s="2" customFormat="1" x14ac:dyDescent="0.25">
      <c r="A180" s="283"/>
      <c r="B180" s="73"/>
      <c r="C180" s="363"/>
      <c r="D180" s="73"/>
      <c r="E180" s="73"/>
      <c r="F180" s="363"/>
      <c r="G180" s="363"/>
      <c r="H180" s="363"/>
      <c r="I180" s="363"/>
      <c r="J180" s="363"/>
      <c r="K180" s="363"/>
      <c r="L180" s="363"/>
      <c r="M180" s="363"/>
      <c r="N180" s="363"/>
      <c r="O180" s="363"/>
      <c r="P180" s="363"/>
      <c r="Q180" s="363"/>
      <c r="R180" s="363"/>
      <c r="S180" s="363"/>
      <c r="T180" s="363"/>
      <c r="U180" s="365"/>
    </row>
    <row r="181" spans="1:21" s="2" customFormat="1" x14ac:dyDescent="0.25">
      <c r="A181" s="283"/>
      <c r="B181" s="74"/>
      <c r="C181" s="366"/>
      <c r="D181" s="74"/>
      <c r="E181" s="74"/>
      <c r="F181" s="366"/>
      <c r="G181" s="366"/>
      <c r="H181" s="366"/>
      <c r="I181" s="366"/>
      <c r="J181" s="366"/>
      <c r="K181" s="366"/>
      <c r="L181" s="366"/>
      <c r="M181" s="366"/>
      <c r="N181" s="366"/>
      <c r="O181" s="366"/>
      <c r="P181" s="366"/>
      <c r="Q181" s="366"/>
      <c r="R181" s="366"/>
      <c r="S181" s="366"/>
      <c r="T181" s="366"/>
      <c r="U181" s="368"/>
    </row>
    <row r="182" spans="1:21" s="2" customFormat="1" x14ac:dyDescent="0.25">
      <c r="A182" s="283"/>
      <c r="B182" s="73"/>
      <c r="C182" s="363"/>
      <c r="D182" s="73"/>
      <c r="E182" s="73"/>
      <c r="F182" s="363"/>
      <c r="G182" s="363"/>
      <c r="H182" s="363"/>
      <c r="I182" s="363"/>
      <c r="J182" s="363"/>
      <c r="K182" s="363"/>
      <c r="L182" s="363"/>
      <c r="M182" s="363"/>
      <c r="N182" s="363"/>
      <c r="O182" s="363"/>
      <c r="P182" s="363"/>
      <c r="Q182" s="363"/>
      <c r="R182" s="363"/>
      <c r="S182" s="363"/>
      <c r="T182" s="363"/>
      <c r="U182" s="365"/>
    </row>
    <row r="183" spans="1:21" s="2" customFormat="1" x14ac:dyDescent="0.25">
      <c r="A183" s="283"/>
      <c r="B183" s="74"/>
      <c r="C183" s="366"/>
      <c r="D183" s="74"/>
      <c r="E183" s="74"/>
      <c r="F183" s="366"/>
      <c r="G183" s="366"/>
      <c r="H183" s="366"/>
      <c r="I183" s="366"/>
      <c r="J183" s="366"/>
      <c r="K183" s="366"/>
      <c r="L183" s="366"/>
      <c r="M183" s="366"/>
      <c r="N183" s="366"/>
      <c r="O183" s="366"/>
      <c r="P183" s="366"/>
      <c r="Q183" s="366"/>
      <c r="R183" s="366"/>
      <c r="S183" s="366"/>
      <c r="T183" s="366"/>
      <c r="U183" s="368"/>
    </row>
    <row r="184" spans="1:21" s="2" customFormat="1" x14ac:dyDescent="0.25">
      <c r="A184" s="283"/>
      <c r="B184" s="73"/>
      <c r="C184" s="363"/>
      <c r="D184" s="73"/>
      <c r="E184" s="73"/>
      <c r="F184" s="363"/>
      <c r="G184" s="363"/>
      <c r="H184" s="363"/>
      <c r="I184" s="363"/>
      <c r="J184" s="363"/>
      <c r="K184" s="363"/>
      <c r="L184" s="363"/>
      <c r="M184" s="363"/>
      <c r="N184" s="363"/>
      <c r="O184" s="363"/>
      <c r="P184" s="363"/>
      <c r="Q184" s="363"/>
      <c r="R184" s="363"/>
      <c r="S184" s="363"/>
      <c r="T184" s="363"/>
      <c r="U184" s="365"/>
    </row>
    <row r="185" spans="1:21" s="2" customFormat="1" x14ac:dyDescent="0.25">
      <c r="A185" s="283"/>
      <c r="B185" s="74"/>
      <c r="C185" s="366"/>
      <c r="D185" s="74"/>
      <c r="E185" s="74"/>
      <c r="F185" s="366"/>
      <c r="G185" s="366"/>
      <c r="H185" s="366"/>
      <c r="I185" s="366"/>
      <c r="J185" s="366"/>
      <c r="K185" s="366"/>
      <c r="L185" s="366"/>
      <c r="M185" s="366"/>
      <c r="N185" s="366"/>
      <c r="O185" s="366"/>
      <c r="P185" s="366"/>
      <c r="Q185" s="366"/>
      <c r="R185" s="366"/>
      <c r="S185" s="366"/>
      <c r="T185" s="366"/>
      <c r="U185" s="368"/>
    </row>
    <row r="186" spans="1:21" s="2" customFormat="1" x14ac:dyDescent="0.25">
      <c r="A186" s="283"/>
      <c r="B186" s="73"/>
      <c r="C186" s="363"/>
      <c r="D186" s="73"/>
      <c r="E186" s="73"/>
      <c r="F186" s="363"/>
      <c r="G186" s="363"/>
      <c r="H186" s="363"/>
      <c r="I186" s="363"/>
      <c r="J186" s="363"/>
      <c r="K186" s="363"/>
      <c r="L186" s="363"/>
      <c r="M186" s="363"/>
      <c r="N186" s="363"/>
      <c r="O186" s="363"/>
      <c r="P186" s="363"/>
      <c r="Q186" s="363"/>
      <c r="R186" s="363"/>
      <c r="S186" s="363"/>
      <c r="T186" s="363"/>
      <c r="U186" s="365"/>
    </row>
    <row r="187" spans="1:21" s="2" customFormat="1" x14ac:dyDescent="0.25">
      <c r="A187" s="283"/>
      <c r="B187" s="74"/>
      <c r="C187" s="366"/>
      <c r="D187" s="74"/>
      <c r="E187" s="74"/>
      <c r="F187" s="366"/>
      <c r="G187" s="366"/>
      <c r="H187" s="366"/>
      <c r="I187" s="366"/>
      <c r="J187" s="366"/>
      <c r="K187" s="366"/>
      <c r="L187" s="366"/>
      <c r="M187" s="366"/>
      <c r="N187" s="366"/>
      <c r="O187" s="366"/>
      <c r="P187" s="366"/>
      <c r="Q187" s="366"/>
      <c r="R187" s="366"/>
      <c r="S187" s="366"/>
      <c r="T187" s="366"/>
      <c r="U187" s="368"/>
    </row>
    <row r="188" spans="1:21" s="2" customFormat="1" x14ac:dyDescent="0.25">
      <c r="A188" s="283"/>
      <c r="B188" s="73"/>
      <c r="C188" s="363"/>
      <c r="D188" s="73"/>
      <c r="E188" s="73"/>
      <c r="F188" s="363"/>
      <c r="G188" s="363"/>
      <c r="H188" s="363"/>
      <c r="I188" s="363"/>
      <c r="J188" s="363"/>
      <c r="K188" s="363"/>
      <c r="L188" s="363"/>
      <c r="M188" s="363"/>
      <c r="N188" s="363"/>
      <c r="O188" s="363"/>
      <c r="P188" s="363"/>
      <c r="Q188" s="363"/>
      <c r="R188" s="363"/>
      <c r="S188" s="363"/>
      <c r="T188" s="363"/>
      <c r="U188" s="365"/>
    </row>
    <row r="189" spans="1:21" s="2" customFormat="1" x14ac:dyDescent="0.25">
      <c r="A189" s="283"/>
      <c r="B189" s="74"/>
      <c r="C189" s="366"/>
      <c r="D189" s="74"/>
      <c r="E189" s="74"/>
      <c r="F189" s="366"/>
      <c r="G189" s="366"/>
      <c r="H189" s="366"/>
      <c r="I189" s="366"/>
      <c r="J189" s="366"/>
      <c r="K189" s="366"/>
      <c r="L189" s="366"/>
      <c r="M189" s="366"/>
      <c r="N189" s="366"/>
      <c r="O189" s="366"/>
      <c r="P189" s="366"/>
      <c r="Q189" s="366"/>
      <c r="R189" s="366"/>
      <c r="S189" s="366"/>
      <c r="T189" s="366"/>
      <c r="U189" s="368"/>
    </row>
    <row r="190" spans="1:21" s="2" customFormat="1" x14ac:dyDescent="0.25">
      <c r="A190" s="283"/>
      <c r="B190" s="73"/>
      <c r="C190" s="363"/>
      <c r="D190" s="73"/>
      <c r="E190" s="73"/>
      <c r="F190" s="363"/>
      <c r="G190" s="363"/>
      <c r="H190" s="363"/>
      <c r="I190" s="363"/>
      <c r="J190" s="363"/>
      <c r="K190" s="363"/>
      <c r="L190" s="363"/>
      <c r="M190" s="363"/>
      <c r="N190" s="363"/>
      <c r="O190" s="363"/>
      <c r="P190" s="363"/>
      <c r="Q190" s="363"/>
      <c r="R190" s="363"/>
      <c r="S190" s="363"/>
      <c r="T190" s="363"/>
      <c r="U190" s="365"/>
    </row>
    <row r="191" spans="1:21" s="2" customFormat="1" x14ac:dyDescent="0.25">
      <c r="A191" s="283"/>
      <c r="B191" s="74"/>
      <c r="C191" s="366"/>
      <c r="D191" s="74"/>
      <c r="E191" s="74"/>
      <c r="F191" s="366"/>
      <c r="G191" s="366"/>
      <c r="H191" s="366"/>
      <c r="I191" s="366"/>
      <c r="J191" s="366"/>
      <c r="K191" s="366"/>
      <c r="L191" s="366"/>
      <c r="M191" s="366"/>
      <c r="N191" s="366"/>
      <c r="O191" s="366"/>
      <c r="P191" s="366"/>
      <c r="Q191" s="366"/>
      <c r="R191" s="366"/>
      <c r="S191" s="366"/>
      <c r="T191" s="366"/>
      <c r="U191" s="368"/>
    </row>
    <row r="192" spans="1:21" s="2" customFormat="1" x14ac:dyDescent="0.25">
      <c r="A192" s="283"/>
      <c r="B192" s="73"/>
      <c r="C192" s="363"/>
      <c r="D192" s="73"/>
      <c r="E192" s="73"/>
      <c r="F192" s="363"/>
      <c r="G192" s="363"/>
      <c r="H192" s="363"/>
      <c r="I192" s="363"/>
      <c r="J192" s="363"/>
      <c r="K192" s="363"/>
      <c r="L192" s="363"/>
      <c r="M192" s="363"/>
      <c r="N192" s="363"/>
      <c r="O192" s="363"/>
      <c r="P192" s="363"/>
      <c r="Q192" s="363"/>
      <c r="R192" s="363"/>
      <c r="S192" s="363"/>
      <c r="T192" s="363"/>
      <c r="U192" s="365"/>
    </row>
    <row r="193" spans="1:21" s="2" customFormat="1" x14ac:dyDescent="0.25">
      <c r="A193" s="283"/>
      <c r="B193" s="74"/>
      <c r="C193" s="366"/>
      <c r="D193" s="74"/>
      <c r="E193" s="74"/>
      <c r="F193" s="366"/>
      <c r="G193" s="366"/>
      <c r="H193" s="366"/>
      <c r="I193" s="366"/>
      <c r="J193" s="366"/>
      <c r="K193" s="366"/>
      <c r="L193" s="366"/>
      <c r="M193" s="366"/>
      <c r="N193" s="366"/>
      <c r="O193" s="366"/>
      <c r="P193" s="366"/>
      <c r="Q193" s="366"/>
      <c r="R193" s="366"/>
      <c r="S193" s="366"/>
      <c r="T193" s="366"/>
      <c r="U193" s="368"/>
    </row>
    <row r="194" spans="1:21" s="2" customFormat="1" x14ac:dyDescent="0.25">
      <c r="A194" s="283"/>
      <c r="B194" s="73"/>
      <c r="C194" s="363"/>
      <c r="D194" s="73"/>
      <c r="E194" s="73"/>
      <c r="F194" s="363"/>
      <c r="G194" s="363"/>
      <c r="H194" s="363"/>
      <c r="I194" s="363"/>
      <c r="J194" s="363"/>
      <c r="K194" s="363"/>
      <c r="L194" s="363"/>
      <c r="M194" s="363"/>
      <c r="N194" s="363"/>
      <c r="O194" s="363"/>
      <c r="P194" s="363"/>
      <c r="Q194" s="363"/>
      <c r="R194" s="363"/>
      <c r="S194" s="363"/>
      <c r="T194" s="363"/>
      <c r="U194" s="365"/>
    </row>
    <row r="195" spans="1:21" s="2" customFormat="1" x14ac:dyDescent="0.25">
      <c r="A195" s="283"/>
      <c r="B195" s="74"/>
      <c r="C195" s="366"/>
      <c r="D195" s="74"/>
      <c r="E195" s="74"/>
      <c r="F195" s="366"/>
      <c r="G195" s="366"/>
      <c r="H195" s="366"/>
      <c r="I195" s="366"/>
      <c r="J195" s="366"/>
      <c r="K195" s="366"/>
      <c r="L195" s="366"/>
      <c r="M195" s="366"/>
      <c r="N195" s="366"/>
      <c r="O195" s="366"/>
      <c r="P195" s="366"/>
      <c r="Q195" s="366"/>
      <c r="R195" s="366"/>
      <c r="S195" s="366"/>
      <c r="T195" s="366"/>
      <c r="U195" s="368"/>
    </row>
    <row r="196" spans="1:21" s="2" customFormat="1" x14ac:dyDescent="0.25">
      <c r="A196" s="283"/>
      <c r="B196" s="73"/>
      <c r="C196" s="363"/>
      <c r="D196" s="73"/>
      <c r="E196" s="73"/>
      <c r="F196" s="363"/>
      <c r="G196" s="363"/>
      <c r="H196" s="363"/>
      <c r="I196" s="363"/>
      <c r="J196" s="363"/>
      <c r="K196" s="363"/>
      <c r="L196" s="363"/>
      <c r="M196" s="363"/>
      <c r="N196" s="363"/>
      <c r="O196" s="363"/>
      <c r="P196" s="363"/>
      <c r="Q196" s="363"/>
      <c r="R196" s="363"/>
      <c r="S196" s="363"/>
      <c r="T196" s="363"/>
      <c r="U196" s="365"/>
    </row>
    <row r="197" spans="1:21" s="2" customFormat="1" x14ac:dyDescent="0.25">
      <c r="A197" s="283"/>
      <c r="B197" s="74"/>
      <c r="C197" s="366"/>
      <c r="D197" s="74"/>
      <c r="E197" s="74"/>
      <c r="F197" s="366"/>
      <c r="G197" s="366"/>
      <c r="H197" s="366"/>
      <c r="I197" s="366"/>
      <c r="J197" s="366"/>
      <c r="K197" s="366"/>
      <c r="L197" s="366"/>
      <c r="M197" s="366"/>
      <c r="N197" s="366"/>
      <c r="O197" s="366"/>
      <c r="P197" s="366"/>
      <c r="Q197" s="366"/>
      <c r="R197" s="366"/>
      <c r="S197" s="366"/>
      <c r="T197" s="366"/>
      <c r="U197" s="368"/>
    </row>
    <row r="198" spans="1:21" s="2" customFormat="1" x14ac:dyDescent="0.25">
      <c r="A198" s="283"/>
      <c r="B198" s="73"/>
      <c r="C198" s="363"/>
      <c r="D198" s="73"/>
      <c r="E198" s="73"/>
      <c r="F198" s="363"/>
      <c r="G198" s="363"/>
      <c r="H198" s="363"/>
      <c r="I198" s="363"/>
      <c r="J198" s="363"/>
      <c r="K198" s="363"/>
      <c r="L198" s="363"/>
      <c r="M198" s="363"/>
      <c r="N198" s="363"/>
      <c r="O198" s="363"/>
      <c r="P198" s="363"/>
      <c r="Q198" s="363"/>
      <c r="R198" s="363"/>
      <c r="S198" s="363"/>
      <c r="T198" s="363"/>
      <c r="U198" s="365"/>
    </row>
    <row r="199" spans="1:21" s="2" customFormat="1" x14ac:dyDescent="0.25">
      <c r="A199" s="283"/>
      <c r="B199" s="74"/>
      <c r="C199" s="366"/>
      <c r="D199" s="74"/>
      <c r="E199" s="74"/>
      <c r="F199" s="366"/>
      <c r="G199" s="366"/>
      <c r="H199" s="366"/>
      <c r="I199" s="366"/>
      <c r="J199" s="366"/>
      <c r="K199" s="366"/>
      <c r="L199" s="366"/>
      <c r="M199" s="366"/>
      <c r="N199" s="366"/>
      <c r="O199" s="366"/>
      <c r="P199" s="366"/>
      <c r="Q199" s="366"/>
      <c r="R199" s="366"/>
      <c r="S199" s="366"/>
      <c r="T199" s="366"/>
      <c r="U199" s="368"/>
    </row>
    <row r="200" spans="1:21" s="2" customFormat="1" x14ac:dyDescent="0.25">
      <c r="A200" s="283"/>
      <c r="B200" s="73"/>
      <c r="C200" s="363"/>
      <c r="D200" s="73"/>
      <c r="E200" s="73"/>
      <c r="F200" s="363"/>
      <c r="G200" s="363"/>
      <c r="H200" s="363"/>
      <c r="I200" s="363"/>
      <c r="J200" s="363"/>
      <c r="K200" s="363"/>
      <c r="L200" s="363"/>
      <c r="M200" s="363"/>
      <c r="N200" s="363"/>
      <c r="O200" s="363"/>
      <c r="P200" s="363"/>
      <c r="Q200" s="363"/>
      <c r="R200" s="363"/>
      <c r="S200" s="363"/>
      <c r="T200" s="363"/>
      <c r="U200" s="365"/>
    </row>
    <row r="201" spans="1:21" s="2" customFormat="1" x14ac:dyDescent="0.25">
      <c r="A201" s="283"/>
      <c r="B201" s="74"/>
      <c r="C201" s="366"/>
      <c r="D201" s="74"/>
      <c r="E201" s="74"/>
      <c r="F201" s="366"/>
      <c r="G201" s="366"/>
      <c r="H201" s="366"/>
      <c r="I201" s="366"/>
      <c r="J201" s="366"/>
      <c r="K201" s="366"/>
      <c r="L201" s="366"/>
      <c r="M201" s="366"/>
      <c r="N201" s="366"/>
      <c r="O201" s="366"/>
      <c r="P201" s="366"/>
      <c r="Q201" s="366"/>
      <c r="R201" s="366"/>
      <c r="S201" s="366"/>
      <c r="T201" s="366"/>
      <c r="U201" s="368"/>
    </row>
    <row r="202" spans="1:21" s="2" customFormat="1" x14ac:dyDescent="0.25">
      <c r="A202" s="283"/>
      <c r="B202" s="73"/>
      <c r="C202" s="363"/>
      <c r="D202" s="73"/>
      <c r="E202" s="73"/>
      <c r="F202" s="363"/>
      <c r="G202" s="363"/>
      <c r="H202" s="363"/>
      <c r="I202" s="363"/>
      <c r="J202" s="363"/>
      <c r="K202" s="363"/>
      <c r="L202" s="363"/>
      <c r="M202" s="363"/>
      <c r="N202" s="363"/>
      <c r="O202" s="363"/>
      <c r="P202" s="363"/>
      <c r="Q202" s="363"/>
      <c r="R202" s="363"/>
      <c r="S202" s="363"/>
      <c r="T202" s="363"/>
      <c r="U202" s="365"/>
    </row>
    <row r="203" spans="1:21" s="2" customFormat="1" x14ac:dyDescent="0.25">
      <c r="A203" s="283"/>
      <c r="B203" s="74"/>
      <c r="C203" s="366"/>
      <c r="D203" s="74"/>
      <c r="E203" s="74"/>
      <c r="F203" s="366"/>
      <c r="G203" s="366"/>
      <c r="H203" s="366"/>
      <c r="I203" s="366"/>
      <c r="J203" s="366"/>
      <c r="K203" s="366"/>
      <c r="L203" s="366"/>
      <c r="M203" s="366"/>
      <c r="N203" s="366"/>
      <c r="O203" s="366"/>
      <c r="P203" s="366"/>
      <c r="Q203" s="366"/>
      <c r="R203" s="366"/>
      <c r="S203" s="366"/>
      <c r="T203" s="366"/>
      <c r="U203" s="368"/>
    </row>
    <row r="204" spans="1:21" s="2" customFormat="1" x14ac:dyDescent="0.25">
      <c r="A204" s="283"/>
      <c r="B204" s="73"/>
      <c r="C204" s="363"/>
      <c r="D204" s="73"/>
      <c r="E204" s="73"/>
      <c r="F204" s="363"/>
      <c r="G204" s="363"/>
      <c r="H204" s="363"/>
      <c r="I204" s="363"/>
      <c r="J204" s="363"/>
      <c r="K204" s="363"/>
      <c r="L204" s="363"/>
      <c r="M204" s="363"/>
      <c r="N204" s="363"/>
      <c r="O204" s="363"/>
      <c r="P204" s="363"/>
      <c r="Q204" s="363"/>
      <c r="R204" s="363"/>
      <c r="S204" s="363"/>
      <c r="T204" s="363"/>
      <c r="U204" s="365"/>
    </row>
    <row r="205" spans="1:21" s="2" customFormat="1" x14ac:dyDescent="0.25">
      <c r="A205" s="283"/>
      <c r="B205" s="74"/>
      <c r="C205" s="366"/>
      <c r="D205" s="74"/>
      <c r="E205" s="74"/>
      <c r="F205" s="366"/>
      <c r="G205" s="366"/>
      <c r="H205" s="366"/>
      <c r="I205" s="366"/>
      <c r="J205" s="366"/>
      <c r="K205" s="366"/>
      <c r="L205" s="366"/>
      <c r="M205" s="366"/>
      <c r="N205" s="366"/>
      <c r="O205" s="366"/>
      <c r="P205" s="366"/>
      <c r="Q205" s="366"/>
      <c r="R205" s="366"/>
      <c r="S205" s="366"/>
      <c r="T205" s="366"/>
      <c r="U205" s="368"/>
    </row>
    <row r="206" spans="1:21" s="2" customFormat="1" x14ac:dyDescent="0.25">
      <c r="A206" s="283"/>
      <c r="B206" s="73"/>
      <c r="C206" s="363"/>
      <c r="D206" s="73"/>
      <c r="E206" s="73"/>
      <c r="F206" s="363"/>
      <c r="G206" s="363"/>
      <c r="H206" s="363"/>
      <c r="I206" s="363"/>
      <c r="J206" s="363"/>
      <c r="K206" s="363"/>
      <c r="L206" s="363"/>
      <c r="M206" s="363"/>
      <c r="N206" s="363"/>
      <c r="O206" s="363"/>
      <c r="P206" s="363"/>
      <c r="Q206" s="363"/>
      <c r="R206" s="363"/>
      <c r="S206" s="363"/>
      <c r="T206" s="363"/>
      <c r="U206" s="365"/>
    </row>
    <row r="207" spans="1:21" s="2" customFormat="1" x14ac:dyDescent="0.25">
      <c r="A207" s="283"/>
      <c r="B207" s="74"/>
      <c r="C207" s="366"/>
      <c r="D207" s="74"/>
      <c r="E207" s="74"/>
      <c r="F207" s="366"/>
      <c r="G207" s="366"/>
      <c r="H207" s="366"/>
      <c r="I207" s="366"/>
      <c r="J207" s="366"/>
      <c r="K207" s="366"/>
      <c r="L207" s="366"/>
      <c r="M207" s="366"/>
      <c r="N207" s="366"/>
      <c r="O207" s="366"/>
      <c r="P207" s="366"/>
      <c r="Q207" s="366"/>
      <c r="R207" s="366"/>
      <c r="S207" s="366"/>
      <c r="T207" s="366"/>
      <c r="U207" s="368"/>
    </row>
    <row r="208" spans="1:21" s="2" customFormat="1" x14ac:dyDescent="0.25">
      <c r="A208" s="283"/>
      <c r="B208" s="73"/>
      <c r="C208" s="363"/>
      <c r="D208" s="73"/>
      <c r="E208" s="73"/>
      <c r="F208" s="363"/>
      <c r="G208" s="363"/>
      <c r="H208" s="363"/>
      <c r="I208" s="363"/>
      <c r="J208" s="363"/>
      <c r="K208" s="363"/>
      <c r="L208" s="363"/>
      <c r="M208" s="363"/>
      <c r="N208" s="363"/>
      <c r="O208" s="363"/>
      <c r="P208" s="363"/>
      <c r="Q208" s="363"/>
      <c r="R208" s="363"/>
      <c r="S208" s="363"/>
      <c r="T208" s="363"/>
      <c r="U208" s="365"/>
    </row>
    <row r="209" spans="1:21" s="2" customFormat="1" x14ac:dyDescent="0.25">
      <c r="A209" s="283"/>
      <c r="B209" s="74"/>
      <c r="C209" s="366"/>
      <c r="D209" s="74"/>
      <c r="E209" s="74"/>
      <c r="F209" s="366"/>
      <c r="G209" s="366"/>
      <c r="H209" s="366"/>
      <c r="I209" s="366"/>
      <c r="J209" s="366"/>
      <c r="K209" s="366"/>
      <c r="L209" s="366"/>
      <c r="M209" s="366"/>
      <c r="N209" s="366"/>
      <c r="O209" s="366"/>
      <c r="P209" s="366"/>
      <c r="Q209" s="366"/>
      <c r="R209" s="366"/>
      <c r="S209" s="366"/>
      <c r="T209" s="366"/>
      <c r="U209" s="368"/>
    </row>
    <row r="210" spans="1:21" s="2" customFormat="1" x14ac:dyDescent="0.25">
      <c r="A210" s="283"/>
      <c r="B210" s="73"/>
      <c r="C210" s="363"/>
      <c r="D210" s="73"/>
      <c r="E210" s="73"/>
      <c r="F210" s="363"/>
      <c r="G210" s="363"/>
      <c r="H210" s="363"/>
      <c r="I210" s="363"/>
      <c r="J210" s="363"/>
      <c r="K210" s="363"/>
      <c r="L210" s="363"/>
      <c r="M210" s="363"/>
      <c r="N210" s="363"/>
      <c r="O210" s="363"/>
      <c r="P210" s="363"/>
      <c r="Q210" s="363"/>
      <c r="R210" s="363"/>
      <c r="S210" s="363"/>
      <c r="T210" s="363"/>
      <c r="U210" s="365"/>
    </row>
    <row r="211" spans="1:21" s="2" customFormat="1" x14ac:dyDescent="0.25">
      <c r="A211" s="283"/>
      <c r="B211" s="74"/>
      <c r="C211" s="366"/>
      <c r="D211" s="74"/>
      <c r="E211" s="74"/>
      <c r="F211" s="366"/>
      <c r="G211" s="366"/>
      <c r="H211" s="366"/>
      <c r="I211" s="366"/>
      <c r="J211" s="366"/>
      <c r="K211" s="366"/>
      <c r="L211" s="366"/>
      <c r="M211" s="366"/>
      <c r="N211" s="366"/>
      <c r="O211" s="366"/>
      <c r="P211" s="366"/>
      <c r="Q211" s="366"/>
      <c r="R211" s="366"/>
      <c r="S211" s="366"/>
      <c r="T211" s="366"/>
      <c r="U211" s="368"/>
    </row>
    <row r="212" spans="1:21" s="2" customFormat="1" x14ac:dyDescent="0.25">
      <c r="A212" s="283"/>
      <c r="B212" s="73"/>
      <c r="C212" s="363"/>
      <c r="D212" s="73"/>
      <c r="E212" s="73"/>
      <c r="F212" s="363"/>
      <c r="G212" s="363"/>
      <c r="H212" s="363"/>
      <c r="I212" s="363"/>
      <c r="J212" s="363"/>
      <c r="K212" s="363"/>
      <c r="L212" s="363"/>
      <c r="M212" s="363"/>
      <c r="N212" s="363"/>
      <c r="O212" s="363"/>
      <c r="P212" s="363"/>
      <c r="Q212" s="363"/>
      <c r="R212" s="363"/>
      <c r="S212" s="363"/>
      <c r="T212" s="363"/>
      <c r="U212" s="365"/>
    </row>
    <row r="213" spans="1:21" s="2" customFormat="1" x14ac:dyDescent="0.25">
      <c r="A213" s="283"/>
      <c r="B213" s="74"/>
      <c r="C213" s="366"/>
      <c r="D213" s="74"/>
      <c r="E213" s="74"/>
      <c r="F213" s="366"/>
      <c r="G213" s="366"/>
      <c r="H213" s="366"/>
      <c r="I213" s="366"/>
      <c r="J213" s="366"/>
      <c r="K213" s="366"/>
      <c r="L213" s="366"/>
      <c r="M213" s="366"/>
      <c r="N213" s="366"/>
      <c r="O213" s="366"/>
      <c r="P213" s="366"/>
      <c r="Q213" s="366"/>
      <c r="R213" s="366"/>
      <c r="S213" s="366"/>
      <c r="T213" s="366"/>
      <c r="U213" s="368"/>
    </row>
    <row r="214" spans="1:21" s="2" customFormat="1" x14ac:dyDescent="0.25">
      <c r="A214" s="283"/>
      <c r="B214" s="73"/>
      <c r="C214" s="363"/>
      <c r="D214" s="73"/>
      <c r="E214" s="73"/>
      <c r="F214" s="363"/>
      <c r="G214" s="363"/>
      <c r="H214" s="363"/>
      <c r="I214" s="363"/>
      <c r="J214" s="363"/>
      <c r="K214" s="363"/>
      <c r="L214" s="363"/>
      <c r="M214" s="363"/>
      <c r="N214" s="363"/>
      <c r="O214" s="363"/>
      <c r="P214" s="363"/>
      <c r="Q214" s="363"/>
      <c r="R214" s="363"/>
      <c r="S214" s="363"/>
      <c r="T214" s="363"/>
      <c r="U214" s="365"/>
    </row>
    <row r="215" spans="1:21" s="2" customFormat="1" x14ac:dyDescent="0.25">
      <c r="A215" s="283"/>
      <c r="B215" s="74"/>
      <c r="C215" s="366"/>
      <c r="D215" s="74"/>
      <c r="E215" s="74"/>
      <c r="F215" s="366"/>
      <c r="G215" s="366"/>
      <c r="H215" s="366"/>
      <c r="I215" s="366"/>
      <c r="J215" s="366"/>
      <c r="K215" s="366"/>
      <c r="L215" s="366"/>
      <c r="M215" s="366"/>
      <c r="N215" s="366"/>
      <c r="O215" s="366"/>
      <c r="P215" s="366"/>
      <c r="Q215" s="366"/>
      <c r="R215" s="366"/>
      <c r="S215" s="366"/>
      <c r="T215" s="366"/>
      <c r="U215" s="368"/>
    </row>
    <row r="216" spans="1:21" s="2" customFormat="1" x14ac:dyDescent="0.25">
      <c r="A216" s="283"/>
      <c r="B216" s="73"/>
      <c r="C216" s="363"/>
      <c r="D216" s="73"/>
      <c r="E216" s="73"/>
      <c r="F216" s="363"/>
      <c r="G216" s="363"/>
      <c r="H216" s="363"/>
      <c r="I216" s="363"/>
      <c r="J216" s="363"/>
      <c r="K216" s="363"/>
      <c r="L216" s="363"/>
      <c r="M216" s="363"/>
      <c r="N216" s="363"/>
      <c r="O216" s="363"/>
      <c r="P216" s="363"/>
      <c r="Q216" s="363"/>
      <c r="R216" s="363"/>
      <c r="S216" s="363"/>
      <c r="T216" s="363"/>
      <c r="U216" s="365"/>
    </row>
    <row r="217" spans="1:21" s="2" customFormat="1" x14ac:dyDescent="0.25">
      <c r="A217" s="283"/>
      <c r="B217" s="74"/>
      <c r="C217" s="366"/>
      <c r="D217" s="74"/>
      <c r="E217" s="74"/>
      <c r="F217" s="366"/>
      <c r="G217" s="366"/>
      <c r="H217" s="366"/>
      <c r="I217" s="366"/>
      <c r="J217" s="366"/>
      <c r="K217" s="366"/>
      <c r="L217" s="366"/>
      <c r="M217" s="366"/>
      <c r="N217" s="366"/>
      <c r="O217" s="366"/>
      <c r="P217" s="366"/>
      <c r="Q217" s="366"/>
      <c r="R217" s="366"/>
      <c r="S217" s="366"/>
      <c r="T217" s="366"/>
      <c r="U217" s="368"/>
    </row>
    <row r="218" spans="1:21" s="2" customFormat="1" x14ac:dyDescent="0.25">
      <c r="A218" s="283"/>
      <c r="B218" s="73"/>
      <c r="C218" s="363"/>
      <c r="D218" s="73"/>
      <c r="E218" s="73"/>
      <c r="F218" s="363"/>
      <c r="G218" s="363"/>
      <c r="H218" s="363"/>
      <c r="I218" s="363"/>
      <c r="J218" s="363"/>
      <c r="K218" s="363"/>
      <c r="L218" s="363"/>
      <c r="M218" s="363"/>
      <c r="N218" s="363"/>
      <c r="O218" s="363"/>
      <c r="P218" s="363"/>
      <c r="Q218" s="363"/>
      <c r="R218" s="363"/>
      <c r="S218" s="363"/>
      <c r="T218" s="363"/>
      <c r="U218" s="365"/>
    </row>
    <row r="219" spans="1:21" s="2" customFormat="1" x14ac:dyDescent="0.25">
      <c r="A219" s="283"/>
      <c r="B219" s="74"/>
      <c r="C219" s="366"/>
      <c r="D219" s="74"/>
      <c r="E219" s="74"/>
      <c r="F219" s="366"/>
      <c r="G219" s="366"/>
      <c r="H219" s="366"/>
      <c r="I219" s="366"/>
      <c r="J219" s="366"/>
      <c r="K219" s="366"/>
      <c r="L219" s="366"/>
      <c r="M219" s="366"/>
      <c r="N219" s="366"/>
      <c r="O219" s="366"/>
      <c r="P219" s="366"/>
      <c r="Q219" s="366"/>
      <c r="R219" s="366"/>
      <c r="S219" s="366"/>
      <c r="T219" s="366"/>
      <c r="U219" s="368"/>
    </row>
    <row r="220" spans="1:21" s="2" customFormat="1" x14ac:dyDescent="0.25">
      <c r="A220" s="283"/>
      <c r="B220" s="73"/>
      <c r="C220" s="363"/>
      <c r="D220" s="73"/>
      <c r="E220" s="73"/>
      <c r="F220" s="363"/>
      <c r="G220" s="363"/>
      <c r="H220" s="363"/>
      <c r="I220" s="363"/>
      <c r="J220" s="363"/>
      <c r="K220" s="363"/>
      <c r="L220" s="363"/>
      <c r="M220" s="363"/>
      <c r="N220" s="363"/>
      <c r="O220" s="363"/>
      <c r="P220" s="363"/>
      <c r="Q220" s="363"/>
      <c r="R220" s="363"/>
      <c r="S220" s="363"/>
      <c r="T220" s="363"/>
      <c r="U220" s="365"/>
    </row>
    <row r="221" spans="1:21" s="2" customFormat="1" x14ac:dyDescent="0.25">
      <c r="A221" s="283"/>
      <c r="B221" s="74"/>
      <c r="C221" s="366"/>
      <c r="D221" s="74"/>
      <c r="E221" s="74"/>
      <c r="F221" s="366"/>
      <c r="G221" s="366"/>
      <c r="H221" s="366"/>
      <c r="I221" s="366"/>
      <c r="J221" s="366"/>
      <c r="K221" s="366"/>
      <c r="L221" s="366"/>
      <c r="M221" s="366"/>
      <c r="N221" s="366"/>
      <c r="O221" s="366"/>
      <c r="P221" s="366"/>
      <c r="Q221" s="366"/>
      <c r="R221" s="366"/>
      <c r="S221" s="366"/>
      <c r="T221" s="366"/>
      <c r="U221" s="368"/>
    </row>
    <row r="222" spans="1:21" s="2" customFormat="1" x14ac:dyDescent="0.25">
      <c r="A222" s="283"/>
      <c r="B222" s="73"/>
      <c r="C222" s="363"/>
      <c r="D222" s="73"/>
      <c r="E222" s="73"/>
      <c r="F222" s="363"/>
      <c r="G222" s="363"/>
      <c r="H222" s="363"/>
      <c r="I222" s="363"/>
      <c r="J222" s="363"/>
      <c r="K222" s="363"/>
      <c r="L222" s="363"/>
      <c r="M222" s="363"/>
      <c r="N222" s="363"/>
      <c r="O222" s="363"/>
      <c r="P222" s="363"/>
      <c r="Q222" s="363"/>
      <c r="R222" s="363"/>
      <c r="S222" s="363"/>
      <c r="T222" s="363"/>
      <c r="U222" s="365"/>
    </row>
    <row r="223" spans="1:21" s="2" customFormat="1" x14ac:dyDescent="0.25">
      <c r="A223" s="283"/>
      <c r="B223" s="74"/>
      <c r="C223" s="366"/>
      <c r="D223" s="74"/>
      <c r="E223" s="74"/>
      <c r="F223" s="366"/>
      <c r="G223" s="366"/>
      <c r="H223" s="366"/>
      <c r="I223" s="366"/>
      <c r="J223" s="366"/>
      <c r="K223" s="366"/>
      <c r="L223" s="366"/>
      <c r="M223" s="366"/>
      <c r="N223" s="366"/>
      <c r="O223" s="366"/>
      <c r="P223" s="366"/>
      <c r="Q223" s="366"/>
      <c r="R223" s="366"/>
      <c r="S223" s="366"/>
      <c r="T223" s="366"/>
      <c r="U223" s="368"/>
    </row>
    <row r="224" spans="1:21" s="2" customFormat="1" x14ac:dyDescent="0.25">
      <c r="A224" s="283"/>
      <c r="B224" s="73"/>
      <c r="C224" s="363"/>
      <c r="D224" s="73"/>
      <c r="E224" s="73"/>
      <c r="F224" s="363"/>
      <c r="G224" s="363"/>
      <c r="H224" s="363"/>
      <c r="I224" s="363"/>
      <c r="J224" s="363"/>
      <c r="K224" s="363"/>
      <c r="L224" s="363"/>
      <c r="M224" s="363"/>
      <c r="N224" s="363"/>
      <c r="O224" s="363"/>
      <c r="P224" s="363"/>
      <c r="Q224" s="363"/>
      <c r="R224" s="363"/>
      <c r="S224" s="363"/>
      <c r="T224" s="363"/>
      <c r="U224" s="365"/>
    </row>
    <row r="225" spans="1:21" s="2" customFormat="1" x14ac:dyDescent="0.25">
      <c r="A225" s="283"/>
      <c r="B225" s="74"/>
      <c r="C225" s="366"/>
      <c r="D225" s="74"/>
      <c r="E225" s="74"/>
      <c r="F225" s="366"/>
      <c r="G225" s="366"/>
      <c r="H225" s="366"/>
      <c r="I225" s="366"/>
      <c r="J225" s="366"/>
      <c r="K225" s="366"/>
      <c r="L225" s="366"/>
      <c r="M225" s="366"/>
      <c r="N225" s="366"/>
      <c r="O225" s="366"/>
      <c r="P225" s="366"/>
      <c r="Q225" s="366"/>
      <c r="R225" s="366"/>
      <c r="S225" s="366"/>
      <c r="T225" s="366"/>
      <c r="U225" s="368"/>
    </row>
    <row r="226" spans="1:21" s="2" customFormat="1" x14ac:dyDescent="0.25">
      <c r="A226" s="283"/>
      <c r="B226" s="73"/>
      <c r="C226" s="363"/>
      <c r="D226" s="73"/>
      <c r="E226" s="73"/>
      <c r="F226" s="363"/>
      <c r="G226" s="363"/>
      <c r="H226" s="363"/>
      <c r="I226" s="363"/>
      <c r="J226" s="363"/>
      <c r="K226" s="363"/>
      <c r="L226" s="363"/>
      <c r="M226" s="363"/>
      <c r="N226" s="363"/>
      <c r="O226" s="363"/>
      <c r="P226" s="363"/>
      <c r="Q226" s="363"/>
      <c r="R226" s="363"/>
      <c r="S226" s="363"/>
      <c r="T226" s="363"/>
      <c r="U226" s="365"/>
    </row>
    <row r="227" spans="1:21" s="2" customFormat="1" x14ac:dyDescent="0.25">
      <c r="A227" s="283"/>
      <c r="B227" s="74"/>
      <c r="C227" s="366"/>
      <c r="D227" s="74"/>
      <c r="E227" s="74"/>
      <c r="F227" s="366"/>
      <c r="G227" s="366"/>
      <c r="H227" s="366"/>
      <c r="I227" s="366"/>
      <c r="J227" s="366"/>
      <c r="K227" s="366"/>
      <c r="L227" s="366"/>
      <c r="M227" s="366"/>
      <c r="N227" s="366"/>
      <c r="O227" s="366"/>
      <c r="P227" s="366"/>
      <c r="Q227" s="366"/>
      <c r="R227" s="366"/>
      <c r="S227" s="366"/>
      <c r="T227" s="366"/>
      <c r="U227" s="368"/>
    </row>
    <row r="228" spans="1:21" s="2" customFormat="1" x14ac:dyDescent="0.25">
      <c r="A228" s="283"/>
      <c r="B228" s="73"/>
      <c r="C228" s="363"/>
      <c r="D228" s="73"/>
      <c r="E228" s="73"/>
      <c r="F228" s="363"/>
      <c r="G228" s="363"/>
      <c r="H228" s="363"/>
      <c r="I228" s="363"/>
      <c r="J228" s="363"/>
      <c r="K228" s="363"/>
      <c r="L228" s="363"/>
      <c r="M228" s="363"/>
      <c r="N228" s="363"/>
      <c r="O228" s="363"/>
      <c r="P228" s="363"/>
      <c r="Q228" s="363"/>
      <c r="R228" s="363"/>
      <c r="S228" s="363"/>
      <c r="T228" s="363"/>
      <c r="U228" s="365"/>
    </row>
    <row r="229" spans="1:21" s="2" customFormat="1" x14ac:dyDescent="0.25">
      <c r="A229" s="283"/>
      <c r="B229" s="74"/>
      <c r="C229" s="366"/>
      <c r="D229" s="74"/>
      <c r="E229" s="74"/>
      <c r="F229" s="366"/>
      <c r="G229" s="366"/>
      <c r="H229" s="366"/>
      <c r="I229" s="366"/>
      <c r="J229" s="366"/>
      <c r="K229" s="366"/>
      <c r="L229" s="366"/>
      <c r="M229" s="366"/>
      <c r="N229" s="366"/>
      <c r="O229" s="366"/>
      <c r="P229" s="366"/>
      <c r="Q229" s="366"/>
      <c r="R229" s="366"/>
      <c r="S229" s="366"/>
      <c r="T229" s="366"/>
      <c r="U229" s="368"/>
    </row>
    <row r="230" spans="1:21" s="2" customFormat="1" x14ac:dyDescent="0.25">
      <c r="A230" s="283"/>
      <c r="B230" s="73"/>
      <c r="C230" s="363"/>
      <c r="D230" s="73"/>
      <c r="E230" s="73"/>
      <c r="F230" s="363"/>
      <c r="G230" s="363"/>
      <c r="H230" s="363"/>
      <c r="I230" s="363"/>
      <c r="J230" s="363"/>
      <c r="K230" s="363"/>
      <c r="L230" s="363"/>
      <c r="M230" s="363"/>
      <c r="N230" s="363"/>
      <c r="O230" s="363"/>
      <c r="P230" s="363"/>
      <c r="Q230" s="363"/>
      <c r="R230" s="363"/>
      <c r="S230" s="363"/>
      <c r="T230" s="363"/>
      <c r="U230" s="365"/>
    </row>
    <row r="231" spans="1:21" s="2" customFormat="1" x14ac:dyDescent="0.25">
      <c r="A231" s="283"/>
      <c r="B231" s="74"/>
      <c r="C231" s="366"/>
      <c r="D231" s="74"/>
      <c r="E231" s="74"/>
      <c r="F231" s="366"/>
      <c r="G231" s="366"/>
      <c r="H231" s="366"/>
      <c r="I231" s="366"/>
      <c r="J231" s="366"/>
      <c r="K231" s="366"/>
      <c r="L231" s="366"/>
      <c r="M231" s="366"/>
      <c r="N231" s="366"/>
      <c r="O231" s="366"/>
      <c r="P231" s="366"/>
      <c r="Q231" s="366"/>
      <c r="R231" s="366"/>
      <c r="S231" s="366"/>
      <c r="T231" s="366"/>
      <c r="U231" s="368"/>
    </row>
    <row r="232" spans="1:21" s="2" customFormat="1" x14ac:dyDescent="0.25">
      <c r="A232" s="283"/>
      <c r="B232" s="73"/>
      <c r="C232" s="363"/>
      <c r="D232" s="73"/>
      <c r="E232" s="73"/>
      <c r="F232" s="363"/>
      <c r="G232" s="363"/>
      <c r="H232" s="363"/>
      <c r="I232" s="363"/>
      <c r="J232" s="363"/>
      <c r="K232" s="363"/>
      <c r="L232" s="363"/>
      <c r="M232" s="363"/>
      <c r="N232" s="363"/>
      <c r="O232" s="363"/>
      <c r="P232" s="363"/>
      <c r="Q232" s="363"/>
      <c r="R232" s="363"/>
      <c r="S232" s="363"/>
      <c r="T232" s="363"/>
      <c r="U232" s="365"/>
    </row>
    <row r="233" spans="1:21" s="2" customFormat="1" x14ac:dyDescent="0.25">
      <c r="A233" s="283"/>
      <c r="B233" s="74"/>
      <c r="C233" s="366"/>
      <c r="D233" s="74"/>
      <c r="E233" s="74"/>
      <c r="F233" s="366"/>
      <c r="G233" s="366"/>
      <c r="H233" s="366"/>
      <c r="I233" s="366"/>
      <c r="J233" s="366"/>
      <c r="K233" s="366"/>
      <c r="L233" s="366"/>
      <c r="M233" s="366"/>
      <c r="N233" s="366"/>
      <c r="O233" s="366"/>
      <c r="P233" s="366"/>
      <c r="Q233" s="366"/>
      <c r="R233" s="366"/>
      <c r="S233" s="366"/>
      <c r="T233" s="366"/>
      <c r="U233" s="368"/>
    </row>
    <row r="234" spans="1:21" s="2" customFormat="1" x14ac:dyDescent="0.25">
      <c r="A234" s="283"/>
      <c r="B234" s="73"/>
      <c r="C234" s="363"/>
      <c r="D234" s="73"/>
      <c r="E234" s="73"/>
      <c r="F234" s="363"/>
      <c r="G234" s="363"/>
      <c r="H234" s="363"/>
      <c r="I234" s="363"/>
      <c r="J234" s="363"/>
      <c r="K234" s="363"/>
      <c r="L234" s="363"/>
      <c r="M234" s="363"/>
      <c r="N234" s="363"/>
      <c r="O234" s="363"/>
      <c r="P234" s="363"/>
      <c r="Q234" s="363"/>
      <c r="R234" s="363"/>
      <c r="S234" s="363"/>
      <c r="T234" s="363"/>
      <c r="U234" s="365"/>
    </row>
    <row r="235" spans="1:21" s="2" customFormat="1" x14ac:dyDescent="0.25">
      <c r="A235" s="283"/>
      <c r="B235" s="74"/>
      <c r="C235" s="366"/>
      <c r="D235" s="74"/>
      <c r="E235" s="74"/>
      <c r="F235" s="366"/>
      <c r="G235" s="366"/>
      <c r="H235" s="366"/>
      <c r="I235" s="366"/>
      <c r="J235" s="366"/>
      <c r="K235" s="366"/>
      <c r="L235" s="366"/>
      <c r="M235" s="366"/>
      <c r="N235" s="366"/>
      <c r="O235" s="366"/>
      <c r="P235" s="366"/>
      <c r="Q235" s="366"/>
      <c r="R235" s="366"/>
      <c r="S235" s="366"/>
      <c r="T235" s="366"/>
      <c r="U235" s="368"/>
    </row>
    <row r="236" spans="1:21" s="2" customFormat="1" x14ac:dyDescent="0.25">
      <c r="A236" s="283"/>
      <c r="B236" s="73"/>
      <c r="C236" s="363"/>
      <c r="D236" s="73"/>
      <c r="E236" s="73"/>
      <c r="F236" s="363"/>
      <c r="G236" s="363"/>
      <c r="H236" s="363"/>
      <c r="I236" s="363"/>
      <c r="J236" s="363"/>
      <c r="K236" s="363"/>
      <c r="L236" s="363"/>
      <c r="M236" s="363"/>
      <c r="N236" s="363"/>
      <c r="O236" s="363"/>
      <c r="P236" s="363"/>
      <c r="Q236" s="363"/>
      <c r="R236" s="363"/>
      <c r="S236" s="363"/>
      <c r="T236" s="363"/>
      <c r="U236" s="365"/>
    </row>
    <row r="237" spans="1:21" s="2" customFormat="1" x14ac:dyDescent="0.25">
      <c r="A237" s="283"/>
      <c r="B237" s="74"/>
      <c r="C237" s="366"/>
      <c r="D237" s="74"/>
      <c r="E237" s="74"/>
      <c r="F237" s="366"/>
      <c r="G237" s="366"/>
      <c r="H237" s="366"/>
      <c r="I237" s="366"/>
      <c r="J237" s="366"/>
      <c r="K237" s="366"/>
      <c r="L237" s="366"/>
      <c r="M237" s="366"/>
      <c r="N237" s="366"/>
      <c r="O237" s="366"/>
      <c r="P237" s="366"/>
      <c r="Q237" s="366"/>
      <c r="R237" s="366"/>
      <c r="S237" s="366"/>
      <c r="T237" s="366"/>
      <c r="U237" s="368"/>
    </row>
    <row r="238" spans="1:21" s="2" customFormat="1" x14ac:dyDescent="0.25">
      <c r="A238" s="283"/>
      <c r="B238" s="73"/>
      <c r="C238" s="363"/>
      <c r="D238" s="73"/>
      <c r="E238" s="73"/>
      <c r="F238" s="363"/>
      <c r="G238" s="363"/>
      <c r="H238" s="363"/>
      <c r="I238" s="363"/>
      <c r="J238" s="363"/>
      <c r="K238" s="363"/>
      <c r="L238" s="363"/>
      <c r="M238" s="363"/>
      <c r="N238" s="363"/>
      <c r="O238" s="363"/>
      <c r="P238" s="363"/>
      <c r="Q238" s="363"/>
      <c r="R238" s="363"/>
      <c r="S238" s="363"/>
      <c r="T238" s="363"/>
      <c r="U238" s="365"/>
    </row>
    <row r="239" spans="1:21" s="2" customFormat="1" x14ac:dyDescent="0.25">
      <c r="A239" s="283"/>
      <c r="B239" s="74"/>
      <c r="C239" s="366"/>
      <c r="D239" s="74"/>
      <c r="E239" s="74"/>
      <c r="F239" s="366"/>
      <c r="G239" s="366"/>
      <c r="H239" s="366"/>
      <c r="I239" s="366"/>
      <c r="J239" s="366"/>
      <c r="K239" s="366"/>
      <c r="L239" s="366"/>
      <c r="M239" s="366"/>
      <c r="N239" s="366"/>
      <c r="O239" s="366"/>
      <c r="P239" s="366"/>
      <c r="Q239" s="366"/>
      <c r="R239" s="366"/>
      <c r="S239" s="366"/>
      <c r="T239" s="366"/>
      <c r="U239" s="368"/>
    </row>
    <row r="240" spans="1:21" s="2" customFormat="1" x14ac:dyDescent="0.25">
      <c r="A240" s="283"/>
      <c r="B240" s="73"/>
      <c r="C240" s="363"/>
      <c r="D240" s="73"/>
      <c r="E240" s="73"/>
      <c r="F240" s="363"/>
      <c r="G240" s="363"/>
      <c r="H240" s="363"/>
      <c r="I240" s="363"/>
      <c r="J240" s="363"/>
      <c r="K240" s="363"/>
      <c r="L240" s="363"/>
      <c r="M240" s="363"/>
      <c r="N240" s="363"/>
      <c r="O240" s="363"/>
      <c r="P240" s="363"/>
      <c r="Q240" s="363"/>
      <c r="R240" s="363"/>
      <c r="S240" s="363"/>
      <c r="T240" s="363"/>
      <c r="U240" s="365"/>
    </row>
    <row r="241" spans="1:21" s="2" customFormat="1" x14ac:dyDescent="0.25">
      <c r="A241" s="283"/>
      <c r="B241" s="74"/>
      <c r="C241" s="366"/>
      <c r="D241" s="74"/>
      <c r="E241" s="74"/>
      <c r="F241" s="366"/>
      <c r="G241" s="366"/>
      <c r="H241" s="366"/>
      <c r="I241" s="366"/>
      <c r="J241" s="366"/>
      <c r="K241" s="366"/>
      <c r="L241" s="366"/>
      <c r="M241" s="366"/>
      <c r="N241" s="366"/>
      <c r="O241" s="366"/>
      <c r="P241" s="366"/>
      <c r="Q241" s="366"/>
      <c r="R241" s="366"/>
      <c r="S241" s="366"/>
      <c r="T241" s="366"/>
      <c r="U241" s="368"/>
    </row>
    <row r="242" spans="1:21" s="2" customFormat="1" x14ac:dyDescent="0.25">
      <c r="A242" s="283"/>
      <c r="B242" s="73"/>
      <c r="C242" s="363"/>
      <c r="D242" s="73"/>
      <c r="E242" s="73"/>
      <c r="F242" s="363"/>
      <c r="G242" s="363"/>
      <c r="H242" s="363"/>
      <c r="I242" s="363"/>
      <c r="J242" s="363"/>
      <c r="K242" s="363"/>
      <c r="L242" s="363"/>
      <c r="M242" s="363"/>
      <c r="N242" s="363"/>
      <c r="O242" s="363"/>
      <c r="P242" s="363"/>
      <c r="Q242" s="363"/>
      <c r="R242" s="363"/>
      <c r="S242" s="363"/>
      <c r="T242" s="363"/>
      <c r="U242" s="365"/>
    </row>
    <row r="243" spans="1:21" s="2" customFormat="1" x14ac:dyDescent="0.25">
      <c r="A243" s="283"/>
      <c r="B243" s="74"/>
      <c r="C243" s="366"/>
      <c r="D243" s="74"/>
      <c r="E243" s="74"/>
      <c r="F243" s="366"/>
      <c r="G243" s="366"/>
      <c r="H243" s="366"/>
      <c r="I243" s="366"/>
      <c r="J243" s="366"/>
      <c r="K243" s="366"/>
      <c r="L243" s="366"/>
      <c r="M243" s="366"/>
      <c r="N243" s="366"/>
      <c r="O243" s="366"/>
      <c r="P243" s="366"/>
      <c r="Q243" s="366"/>
      <c r="R243" s="366"/>
      <c r="S243" s="366"/>
      <c r="T243" s="366"/>
      <c r="U243" s="368"/>
    </row>
    <row r="244" spans="1:21" s="2" customFormat="1" x14ac:dyDescent="0.25">
      <c r="A244" s="283"/>
      <c r="B244" s="73"/>
      <c r="C244" s="363"/>
      <c r="D244" s="73"/>
      <c r="E244" s="73"/>
      <c r="F244" s="363"/>
      <c r="G244" s="363"/>
      <c r="H244" s="363"/>
      <c r="I244" s="363"/>
      <c r="J244" s="363"/>
      <c r="K244" s="363"/>
      <c r="L244" s="363"/>
      <c r="M244" s="363"/>
      <c r="N244" s="363"/>
      <c r="O244" s="363"/>
      <c r="P244" s="363"/>
      <c r="Q244" s="363"/>
      <c r="R244" s="363"/>
      <c r="S244" s="363"/>
      <c r="T244" s="363"/>
      <c r="U244" s="365"/>
    </row>
    <row r="245" spans="1:21" s="2" customFormat="1" x14ac:dyDescent="0.25">
      <c r="A245" s="283"/>
      <c r="B245" s="74"/>
      <c r="C245" s="366"/>
      <c r="D245" s="74"/>
      <c r="E245" s="74"/>
      <c r="F245" s="366"/>
      <c r="G245" s="366"/>
      <c r="H245" s="366"/>
      <c r="I245" s="366"/>
      <c r="J245" s="366"/>
      <c r="K245" s="366"/>
      <c r="L245" s="366"/>
      <c r="M245" s="366"/>
      <c r="N245" s="366"/>
      <c r="O245" s="366"/>
      <c r="P245" s="366"/>
      <c r="Q245" s="366"/>
      <c r="R245" s="366"/>
      <c r="S245" s="366"/>
      <c r="T245" s="366"/>
      <c r="U245" s="368"/>
    </row>
    <row r="246" spans="1:21" s="2" customFormat="1" x14ac:dyDescent="0.25">
      <c r="A246" s="283"/>
      <c r="B246" s="73"/>
      <c r="C246" s="363"/>
      <c r="D246" s="73"/>
      <c r="E246" s="73"/>
      <c r="F246" s="363"/>
      <c r="G246" s="363"/>
      <c r="H246" s="363"/>
      <c r="I246" s="363"/>
      <c r="J246" s="363"/>
      <c r="K246" s="363"/>
      <c r="L246" s="363"/>
      <c r="M246" s="363"/>
      <c r="N246" s="363"/>
      <c r="O246" s="363"/>
      <c r="P246" s="363"/>
      <c r="Q246" s="363"/>
      <c r="R246" s="363"/>
      <c r="S246" s="363"/>
      <c r="T246" s="363"/>
      <c r="U246" s="365"/>
    </row>
    <row r="247" spans="1:21" s="2" customFormat="1" x14ac:dyDescent="0.25">
      <c r="A247" s="283"/>
      <c r="B247" s="74"/>
      <c r="C247" s="366"/>
      <c r="D247" s="74"/>
      <c r="E247" s="74"/>
      <c r="F247" s="366"/>
      <c r="G247" s="366"/>
      <c r="H247" s="366"/>
      <c r="I247" s="366"/>
      <c r="J247" s="366"/>
      <c r="K247" s="366"/>
      <c r="L247" s="366"/>
      <c r="M247" s="366"/>
      <c r="N247" s="366"/>
      <c r="O247" s="366"/>
      <c r="P247" s="366"/>
      <c r="Q247" s="366"/>
      <c r="R247" s="366"/>
      <c r="S247" s="366"/>
      <c r="T247" s="366"/>
      <c r="U247" s="368"/>
    </row>
    <row r="248" spans="1:21" s="2" customFormat="1" x14ac:dyDescent="0.25">
      <c r="A248" s="283"/>
      <c r="B248" s="73"/>
      <c r="C248" s="363"/>
      <c r="D248" s="73"/>
      <c r="E248" s="73"/>
      <c r="F248" s="363"/>
      <c r="G248" s="363"/>
      <c r="H248" s="363"/>
      <c r="I248" s="363"/>
      <c r="J248" s="363"/>
      <c r="K248" s="363"/>
      <c r="L248" s="363"/>
      <c r="M248" s="363"/>
      <c r="N248" s="363"/>
      <c r="O248" s="363"/>
      <c r="P248" s="363"/>
      <c r="Q248" s="363"/>
      <c r="R248" s="363"/>
      <c r="S248" s="363"/>
      <c r="T248" s="363"/>
      <c r="U248" s="365"/>
    </row>
    <row r="249" spans="1:21" s="2" customFormat="1" x14ac:dyDescent="0.25">
      <c r="A249" s="283"/>
      <c r="B249" s="74"/>
      <c r="C249" s="366"/>
      <c r="D249" s="74"/>
      <c r="E249" s="74"/>
      <c r="F249" s="366"/>
      <c r="G249" s="366"/>
      <c r="H249" s="366"/>
      <c r="I249" s="366"/>
      <c r="J249" s="366"/>
      <c r="K249" s="366"/>
      <c r="L249" s="366"/>
      <c r="M249" s="366"/>
      <c r="N249" s="366"/>
      <c r="O249" s="366"/>
      <c r="P249" s="366"/>
      <c r="Q249" s="366"/>
      <c r="R249" s="366"/>
      <c r="S249" s="366"/>
      <c r="T249" s="366"/>
      <c r="U249" s="368"/>
    </row>
    <row r="250" spans="1:21" s="2" customFormat="1" x14ac:dyDescent="0.25">
      <c r="A250" s="283"/>
      <c r="B250" s="73"/>
      <c r="C250" s="363"/>
      <c r="D250" s="73"/>
      <c r="E250" s="73"/>
      <c r="F250" s="363"/>
      <c r="G250" s="363"/>
      <c r="H250" s="363"/>
      <c r="I250" s="363"/>
      <c r="J250" s="363"/>
      <c r="K250" s="363"/>
      <c r="L250" s="363"/>
      <c r="M250" s="363"/>
      <c r="N250" s="363"/>
      <c r="O250" s="363"/>
      <c r="P250" s="363"/>
      <c r="Q250" s="363"/>
      <c r="R250" s="363"/>
      <c r="S250" s="363"/>
      <c r="T250" s="363"/>
      <c r="U250" s="365"/>
    </row>
    <row r="251" spans="1:21" s="2" customFormat="1" x14ac:dyDescent="0.25">
      <c r="A251" s="283"/>
      <c r="B251" s="74"/>
      <c r="C251" s="366"/>
      <c r="D251" s="74"/>
      <c r="E251" s="74"/>
      <c r="F251" s="366"/>
      <c r="G251" s="366"/>
      <c r="H251" s="366"/>
      <c r="I251" s="366"/>
      <c r="J251" s="366"/>
      <c r="K251" s="366"/>
      <c r="L251" s="366"/>
      <c r="M251" s="366"/>
      <c r="N251" s="366"/>
      <c r="O251" s="366"/>
      <c r="P251" s="366"/>
      <c r="Q251" s="366"/>
      <c r="R251" s="366"/>
      <c r="S251" s="366"/>
      <c r="T251" s="366"/>
      <c r="U251" s="368"/>
    </row>
    <row r="252" spans="1:21" s="2" customFormat="1" x14ac:dyDescent="0.25">
      <c r="A252" s="283"/>
      <c r="B252" s="73"/>
      <c r="C252" s="363"/>
      <c r="D252" s="73"/>
      <c r="E252" s="73"/>
      <c r="F252" s="363"/>
      <c r="G252" s="363"/>
      <c r="H252" s="363"/>
      <c r="I252" s="363"/>
      <c r="J252" s="363"/>
      <c r="K252" s="363"/>
      <c r="L252" s="363"/>
      <c r="M252" s="363"/>
      <c r="N252" s="363"/>
      <c r="O252" s="363"/>
      <c r="P252" s="363"/>
      <c r="Q252" s="363"/>
      <c r="R252" s="363"/>
      <c r="S252" s="363"/>
      <c r="T252" s="363"/>
      <c r="U252" s="365"/>
    </row>
    <row r="253" spans="1:21" s="2" customFormat="1" x14ac:dyDescent="0.25">
      <c r="A253" s="283"/>
      <c r="B253" s="74"/>
      <c r="C253" s="366"/>
      <c r="D253" s="74"/>
      <c r="E253" s="74"/>
      <c r="F253" s="366"/>
      <c r="G253" s="366"/>
      <c r="H253" s="366"/>
      <c r="I253" s="366"/>
      <c r="J253" s="366"/>
      <c r="K253" s="366"/>
      <c r="L253" s="366"/>
      <c r="M253" s="366"/>
      <c r="N253" s="366"/>
      <c r="O253" s="366"/>
      <c r="P253" s="366"/>
      <c r="Q253" s="366"/>
      <c r="R253" s="366"/>
      <c r="S253" s="366"/>
      <c r="T253" s="366"/>
      <c r="U253" s="368"/>
    </row>
    <row r="254" spans="1:21" s="2" customFormat="1" x14ac:dyDescent="0.25">
      <c r="A254" s="283"/>
      <c r="B254" s="73"/>
      <c r="C254" s="363"/>
      <c r="D254" s="73"/>
      <c r="E254" s="73"/>
      <c r="F254" s="363"/>
      <c r="G254" s="363"/>
      <c r="H254" s="363"/>
      <c r="I254" s="363"/>
      <c r="J254" s="363"/>
      <c r="K254" s="363"/>
      <c r="L254" s="363"/>
      <c r="M254" s="363"/>
      <c r="N254" s="363"/>
      <c r="O254" s="363"/>
      <c r="P254" s="363"/>
      <c r="Q254" s="363"/>
      <c r="R254" s="363"/>
      <c r="S254" s="363"/>
      <c r="T254" s="363"/>
      <c r="U254" s="365"/>
    </row>
    <row r="255" spans="1:21" s="2" customFormat="1" x14ac:dyDescent="0.25">
      <c r="A255" s="283"/>
      <c r="B255" s="74"/>
      <c r="C255" s="366"/>
      <c r="D255" s="74"/>
      <c r="E255" s="74"/>
      <c r="F255" s="366"/>
      <c r="G255" s="366"/>
      <c r="H255" s="366"/>
      <c r="I255" s="366"/>
      <c r="J255" s="366"/>
      <c r="K255" s="366"/>
      <c r="L255" s="366"/>
      <c r="M255" s="366"/>
      <c r="N255" s="366"/>
      <c r="O255" s="366"/>
      <c r="P255" s="366"/>
      <c r="Q255" s="366"/>
      <c r="R255" s="366"/>
      <c r="S255" s="366"/>
      <c r="T255" s="366"/>
      <c r="U255" s="368"/>
    </row>
    <row r="256" spans="1:21" s="2" customFormat="1" x14ac:dyDescent="0.25">
      <c r="A256" s="283"/>
      <c r="B256" s="73"/>
      <c r="C256" s="363"/>
      <c r="D256" s="73"/>
      <c r="E256" s="73"/>
      <c r="F256" s="363"/>
      <c r="G256" s="363"/>
      <c r="H256" s="363"/>
      <c r="I256" s="363"/>
      <c r="J256" s="363"/>
      <c r="K256" s="363"/>
      <c r="L256" s="363"/>
      <c r="M256" s="363"/>
      <c r="N256" s="363"/>
      <c r="O256" s="363"/>
      <c r="P256" s="363"/>
      <c r="Q256" s="363"/>
      <c r="R256" s="363"/>
      <c r="S256" s="363"/>
      <c r="T256" s="363"/>
      <c r="U256" s="365"/>
    </row>
    <row r="257" spans="1:21" s="2" customFormat="1" x14ac:dyDescent="0.25">
      <c r="A257" s="283"/>
      <c r="B257" s="74"/>
      <c r="C257" s="366"/>
      <c r="D257" s="74"/>
      <c r="E257" s="74"/>
      <c r="F257" s="366"/>
      <c r="G257" s="366"/>
      <c r="H257" s="366"/>
      <c r="I257" s="366"/>
      <c r="J257" s="366"/>
      <c r="K257" s="366"/>
      <c r="L257" s="366"/>
      <c r="M257" s="366"/>
      <c r="N257" s="366"/>
      <c r="O257" s="366"/>
      <c r="P257" s="366"/>
      <c r="Q257" s="366"/>
      <c r="R257" s="366"/>
      <c r="S257" s="366"/>
      <c r="T257" s="366"/>
      <c r="U257" s="368"/>
    </row>
    <row r="258" spans="1:21" s="2" customFormat="1" x14ac:dyDescent="0.25">
      <c r="A258" s="283"/>
      <c r="B258" s="73"/>
      <c r="C258" s="363"/>
      <c r="D258" s="73"/>
      <c r="E258" s="73"/>
      <c r="F258" s="363"/>
      <c r="G258" s="363"/>
      <c r="H258" s="363"/>
      <c r="I258" s="363"/>
      <c r="J258" s="363"/>
      <c r="K258" s="363"/>
      <c r="L258" s="363"/>
      <c r="M258" s="363"/>
      <c r="N258" s="363"/>
      <c r="O258" s="363"/>
      <c r="P258" s="363"/>
      <c r="Q258" s="363"/>
      <c r="R258" s="363"/>
      <c r="S258" s="363"/>
      <c r="T258" s="363"/>
      <c r="U258" s="365"/>
    </row>
    <row r="259" spans="1:21" s="2" customFormat="1" x14ac:dyDescent="0.25">
      <c r="A259" s="283"/>
      <c r="B259" s="74"/>
      <c r="C259" s="366"/>
      <c r="D259" s="74"/>
      <c r="E259" s="74"/>
      <c r="F259" s="366"/>
      <c r="G259" s="366"/>
      <c r="H259" s="366"/>
      <c r="I259" s="366"/>
      <c r="J259" s="366"/>
      <c r="K259" s="366"/>
      <c r="L259" s="366"/>
      <c r="M259" s="366"/>
      <c r="N259" s="366"/>
      <c r="O259" s="366"/>
      <c r="P259" s="366"/>
      <c r="Q259" s="366"/>
      <c r="R259" s="366"/>
      <c r="S259" s="366"/>
      <c r="T259" s="366"/>
      <c r="U259" s="368"/>
    </row>
    <row r="260" spans="1:21" s="2" customFormat="1" x14ac:dyDescent="0.25">
      <c r="A260" s="283"/>
      <c r="B260" s="73"/>
      <c r="C260" s="363"/>
      <c r="D260" s="73"/>
      <c r="E260" s="73"/>
      <c r="F260" s="363"/>
      <c r="G260" s="363"/>
      <c r="H260" s="363"/>
      <c r="I260" s="363"/>
      <c r="J260" s="363"/>
      <c r="K260" s="363"/>
      <c r="L260" s="363"/>
      <c r="M260" s="363"/>
      <c r="N260" s="363"/>
      <c r="O260" s="363"/>
      <c r="P260" s="363"/>
      <c r="Q260" s="363"/>
      <c r="R260" s="363"/>
      <c r="S260" s="363"/>
      <c r="T260" s="363"/>
      <c r="U260" s="365"/>
    </row>
    <row r="261" spans="1:21" s="2" customFormat="1" x14ac:dyDescent="0.25">
      <c r="A261" s="283"/>
      <c r="B261" s="74"/>
      <c r="C261" s="366"/>
      <c r="D261" s="74"/>
      <c r="E261" s="74"/>
      <c r="F261" s="366"/>
      <c r="G261" s="366"/>
      <c r="H261" s="366"/>
      <c r="I261" s="366"/>
      <c r="J261" s="366"/>
      <c r="K261" s="366"/>
      <c r="L261" s="366"/>
      <c r="M261" s="366"/>
      <c r="N261" s="366"/>
      <c r="O261" s="366"/>
      <c r="P261" s="366"/>
      <c r="Q261" s="366"/>
      <c r="R261" s="366"/>
      <c r="S261" s="366"/>
      <c r="T261" s="366"/>
      <c r="U261" s="368"/>
    </row>
    <row r="262" spans="1:21" s="2" customFormat="1" x14ac:dyDescent="0.25">
      <c r="A262" s="283"/>
      <c r="B262" s="73"/>
      <c r="C262" s="363"/>
      <c r="D262" s="73"/>
      <c r="E262" s="73"/>
      <c r="F262" s="363"/>
      <c r="G262" s="363"/>
      <c r="H262" s="363"/>
      <c r="I262" s="363"/>
      <c r="J262" s="363"/>
      <c r="K262" s="363"/>
      <c r="L262" s="363"/>
      <c r="M262" s="363"/>
      <c r="N262" s="363"/>
      <c r="O262" s="363"/>
      <c r="P262" s="363"/>
      <c r="Q262" s="363"/>
      <c r="R262" s="363"/>
      <c r="S262" s="363"/>
      <c r="T262" s="363"/>
      <c r="U262" s="365"/>
    </row>
    <row r="263" spans="1:21" s="2" customFormat="1" x14ac:dyDescent="0.25">
      <c r="A263" s="283"/>
      <c r="B263" s="74"/>
      <c r="C263" s="366"/>
      <c r="D263" s="74"/>
      <c r="E263" s="74"/>
      <c r="F263" s="366"/>
      <c r="G263" s="366"/>
      <c r="H263" s="366"/>
      <c r="I263" s="366"/>
      <c r="J263" s="366"/>
      <c r="K263" s="366"/>
      <c r="L263" s="366"/>
      <c r="M263" s="366"/>
      <c r="N263" s="366"/>
      <c r="O263" s="366"/>
      <c r="P263" s="366"/>
      <c r="Q263" s="366"/>
      <c r="R263" s="366"/>
      <c r="S263" s="366"/>
      <c r="T263" s="366"/>
      <c r="U263" s="368"/>
    </row>
    <row r="264" spans="1:21" s="2" customFormat="1" x14ac:dyDescent="0.25">
      <c r="A264" s="283"/>
      <c r="B264" s="73"/>
      <c r="C264" s="363"/>
      <c r="D264" s="73"/>
      <c r="E264" s="73"/>
      <c r="F264" s="363"/>
      <c r="G264" s="363"/>
      <c r="H264" s="363"/>
      <c r="I264" s="363"/>
      <c r="J264" s="363"/>
      <c r="K264" s="363"/>
      <c r="L264" s="363"/>
      <c r="M264" s="363"/>
      <c r="N264" s="363"/>
      <c r="O264" s="363"/>
      <c r="P264" s="363"/>
      <c r="Q264" s="363"/>
      <c r="R264" s="363"/>
      <c r="S264" s="363"/>
      <c r="T264" s="363"/>
      <c r="U264" s="365"/>
    </row>
    <row r="265" spans="1:21" s="2" customFormat="1" x14ac:dyDescent="0.25">
      <c r="A265" s="283"/>
      <c r="B265" s="74"/>
      <c r="C265" s="366"/>
      <c r="D265" s="74"/>
      <c r="E265" s="74"/>
      <c r="F265" s="366"/>
      <c r="G265" s="366"/>
      <c r="H265" s="366"/>
      <c r="I265" s="366"/>
      <c r="J265" s="366"/>
      <c r="K265" s="366"/>
      <c r="L265" s="366"/>
      <c r="M265" s="366"/>
      <c r="N265" s="366"/>
      <c r="O265" s="366"/>
      <c r="P265" s="366"/>
      <c r="Q265" s="366"/>
      <c r="R265" s="366"/>
      <c r="S265" s="366"/>
      <c r="T265" s="366"/>
      <c r="U265" s="368"/>
    </row>
    <row r="266" spans="1:21" s="2" customFormat="1" x14ac:dyDescent="0.25">
      <c r="A266" s="283"/>
      <c r="B266" s="73"/>
      <c r="C266" s="363"/>
      <c r="D266" s="73"/>
      <c r="E266" s="73"/>
      <c r="F266" s="363"/>
      <c r="G266" s="363"/>
      <c r="H266" s="363"/>
      <c r="I266" s="363"/>
      <c r="J266" s="363"/>
      <c r="K266" s="363"/>
      <c r="L266" s="363"/>
      <c r="M266" s="363"/>
      <c r="N266" s="363"/>
      <c r="O266" s="363"/>
      <c r="P266" s="363"/>
      <c r="Q266" s="363"/>
      <c r="R266" s="363"/>
      <c r="S266" s="363"/>
      <c r="T266" s="363"/>
      <c r="U266" s="365"/>
    </row>
    <row r="267" spans="1:21" s="2" customFormat="1" x14ac:dyDescent="0.25">
      <c r="A267" s="283"/>
      <c r="B267" s="74"/>
      <c r="C267" s="366"/>
      <c r="D267" s="74"/>
      <c r="E267" s="74"/>
      <c r="F267" s="366"/>
      <c r="G267" s="366"/>
      <c r="H267" s="366"/>
      <c r="I267" s="366"/>
      <c r="J267" s="366"/>
      <c r="K267" s="366"/>
      <c r="L267" s="366"/>
      <c r="M267" s="366"/>
      <c r="N267" s="366"/>
      <c r="O267" s="366"/>
      <c r="P267" s="366"/>
      <c r="Q267" s="366"/>
      <c r="R267" s="366"/>
      <c r="S267" s="366"/>
      <c r="T267" s="366"/>
      <c r="U267" s="368"/>
    </row>
    <row r="268" spans="1:21" s="2" customFormat="1" x14ac:dyDescent="0.25">
      <c r="A268" s="283"/>
      <c r="B268" s="73"/>
      <c r="C268" s="363"/>
      <c r="D268" s="73"/>
      <c r="E268" s="73"/>
      <c r="F268" s="363"/>
      <c r="G268" s="363"/>
      <c r="H268" s="363"/>
      <c r="I268" s="363"/>
      <c r="J268" s="363"/>
      <c r="K268" s="363"/>
      <c r="L268" s="363"/>
      <c r="M268" s="363"/>
      <c r="N268" s="363"/>
      <c r="O268" s="363"/>
      <c r="P268" s="363"/>
      <c r="Q268" s="363"/>
      <c r="R268" s="363"/>
      <c r="S268" s="363"/>
      <c r="T268" s="363"/>
      <c r="U268" s="365"/>
    </row>
    <row r="269" spans="1:21" s="2" customFormat="1" x14ac:dyDescent="0.25">
      <c r="A269" s="283"/>
      <c r="B269" s="74"/>
      <c r="C269" s="366"/>
      <c r="D269" s="74"/>
      <c r="E269" s="74"/>
      <c r="F269" s="366"/>
      <c r="G269" s="366"/>
      <c r="H269" s="366"/>
      <c r="I269" s="366"/>
      <c r="J269" s="366"/>
      <c r="K269" s="366"/>
      <c r="L269" s="366"/>
      <c r="M269" s="366"/>
      <c r="N269" s="366"/>
      <c r="O269" s="366"/>
      <c r="P269" s="366"/>
      <c r="Q269" s="366"/>
      <c r="R269" s="366"/>
      <c r="S269" s="366"/>
      <c r="T269" s="366"/>
      <c r="U269" s="368"/>
    </row>
    <row r="270" spans="1:21" s="2" customFormat="1" x14ac:dyDescent="0.25">
      <c r="A270" s="283"/>
      <c r="B270" s="73"/>
      <c r="C270" s="363"/>
      <c r="D270" s="73"/>
      <c r="E270" s="73"/>
      <c r="F270" s="363"/>
      <c r="G270" s="363"/>
      <c r="H270" s="363"/>
      <c r="I270" s="363"/>
      <c r="J270" s="363"/>
      <c r="K270" s="363"/>
      <c r="L270" s="363"/>
      <c r="M270" s="363"/>
      <c r="N270" s="363"/>
      <c r="O270" s="363"/>
      <c r="P270" s="363"/>
      <c r="Q270" s="363"/>
      <c r="R270" s="363"/>
      <c r="S270" s="363"/>
      <c r="T270" s="363"/>
      <c r="U270" s="365"/>
    </row>
    <row r="271" spans="1:21" s="2" customFormat="1" x14ac:dyDescent="0.25">
      <c r="A271" s="283"/>
      <c r="B271" s="74"/>
      <c r="C271" s="366"/>
      <c r="D271" s="74"/>
      <c r="E271" s="74"/>
      <c r="F271" s="366"/>
      <c r="G271" s="366"/>
      <c r="H271" s="366"/>
      <c r="I271" s="366"/>
      <c r="J271" s="366"/>
      <c r="K271" s="366"/>
      <c r="L271" s="366"/>
      <c r="M271" s="366"/>
      <c r="N271" s="366"/>
      <c r="O271" s="366"/>
      <c r="P271" s="366"/>
      <c r="Q271" s="366"/>
      <c r="R271" s="366"/>
      <c r="S271" s="366"/>
      <c r="T271" s="366"/>
      <c r="U271" s="368"/>
    </row>
    <row r="272" spans="1:21" s="2" customFormat="1" x14ac:dyDescent="0.25">
      <c r="A272" s="283"/>
      <c r="B272" s="73"/>
      <c r="C272" s="363"/>
      <c r="D272" s="73"/>
      <c r="E272" s="73"/>
      <c r="F272" s="363"/>
      <c r="G272" s="363"/>
      <c r="H272" s="363"/>
      <c r="I272" s="363"/>
      <c r="J272" s="363"/>
      <c r="K272" s="363"/>
      <c r="L272" s="363"/>
      <c r="M272" s="363"/>
      <c r="N272" s="363"/>
      <c r="O272" s="363"/>
      <c r="P272" s="363"/>
      <c r="Q272" s="363"/>
      <c r="R272" s="363"/>
      <c r="S272" s="363"/>
      <c r="T272" s="363"/>
      <c r="U272" s="365"/>
    </row>
    <row r="273" spans="1:21" s="2" customFormat="1" x14ac:dyDescent="0.25">
      <c r="A273" s="283"/>
      <c r="B273" s="74"/>
      <c r="C273" s="366"/>
      <c r="D273" s="74"/>
      <c r="E273" s="74"/>
      <c r="F273" s="366"/>
      <c r="G273" s="366"/>
      <c r="H273" s="366"/>
      <c r="I273" s="366"/>
      <c r="J273" s="366"/>
      <c r="K273" s="366"/>
      <c r="L273" s="366"/>
      <c r="M273" s="366"/>
      <c r="N273" s="366"/>
      <c r="O273" s="366"/>
      <c r="P273" s="366"/>
      <c r="Q273" s="366"/>
      <c r="R273" s="366"/>
      <c r="S273" s="366"/>
      <c r="T273" s="366"/>
      <c r="U273" s="368"/>
    </row>
    <row r="274" spans="1:21" s="2" customFormat="1" x14ac:dyDescent="0.25">
      <c r="A274" s="283"/>
      <c r="B274" s="73"/>
      <c r="C274" s="363"/>
      <c r="D274" s="73"/>
      <c r="E274" s="73"/>
      <c r="F274" s="363"/>
      <c r="G274" s="363"/>
      <c r="H274" s="363"/>
      <c r="I274" s="363"/>
      <c r="J274" s="363"/>
      <c r="K274" s="363"/>
      <c r="L274" s="363"/>
      <c r="M274" s="363"/>
      <c r="N274" s="363"/>
      <c r="O274" s="363"/>
      <c r="P274" s="363"/>
      <c r="Q274" s="363"/>
      <c r="R274" s="363"/>
      <c r="S274" s="363"/>
      <c r="T274" s="363"/>
      <c r="U274" s="365"/>
    </row>
    <row r="275" spans="1:21" s="2" customFormat="1" x14ac:dyDescent="0.25">
      <c r="A275" s="283"/>
      <c r="B275" s="74"/>
      <c r="C275" s="366"/>
      <c r="D275" s="74"/>
      <c r="E275" s="74"/>
      <c r="F275" s="366"/>
      <c r="G275" s="366"/>
      <c r="H275" s="366"/>
      <c r="I275" s="366"/>
      <c r="J275" s="366"/>
      <c r="K275" s="366"/>
      <c r="L275" s="366"/>
      <c r="M275" s="366"/>
      <c r="N275" s="366"/>
      <c r="O275" s="366"/>
      <c r="P275" s="366"/>
      <c r="Q275" s="366"/>
      <c r="R275" s="366"/>
      <c r="S275" s="366"/>
      <c r="T275" s="366"/>
      <c r="U275" s="368"/>
    </row>
    <row r="276" spans="1:21" s="2" customFormat="1" x14ac:dyDescent="0.25">
      <c r="A276" s="283"/>
      <c r="B276" s="73"/>
      <c r="C276" s="363"/>
      <c r="D276" s="73"/>
      <c r="E276" s="73"/>
      <c r="F276" s="363"/>
      <c r="G276" s="363"/>
      <c r="H276" s="363"/>
      <c r="I276" s="363"/>
      <c r="J276" s="363"/>
      <c r="K276" s="363"/>
      <c r="L276" s="363"/>
      <c r="M276" s="363"/>
      <c r="N276" s="363"/>
      <c r="O276" s="363"/>
      <c r="P276" s="363"/>
      <c r="Q276" s="363"/>
      <c r="R276" s="363"/>
      <c r="S276" s="363"/>
      <c r="T276" s="363"/>
      <c r="U276" s="365"/>
    </row>
    <row r="277" spans="1:21" s="2" customFormat="1" x14ac:dyDescent="0.25">
      <c r="A277" s="283"/>
      <c r="B277" s="74"/>
      <c r="C277" s="366"/>
      <c r="D277" s="74"/>
      <c r="E277" s="74"/>
      <c r="F277" s="366"/>
      <c r="G277" s="366"/>
      <c r="H277" s="366"/>
      <c r="I277" s="366"/>
      <c r="J277" s="366"/>
      <c r="K277" s="366"/>
      <c r="L277" s="366"/>
      <c r="M277" s="366"/>
      <c r="N277" s="366"/>
      <c r="O277" s="366"/>
      <c r="P277" s="366"/>
      <c r="Q277" s="366"/>
      <c r="R277" s="366"/>
      <c r="S277" s="366"/>
      <c r="T277" s="366"/>
      <c r="U277" s="368"/>
    </row>
    <row r="278" spans="1:21" s="2" customFormat="1" x14ac:dyDescent="0.25">
      <c r="A278" s="283"/>
      <c r="B278" s="73"/>
      <c r="C278" s="363"/>
      <c r="D278" s="73"/>
      <c r="E278" s="73"/>
      <c r="F278" s="363"/>
      <c r="G278" s="363"/>
      <c r="H278" s="363"/>
      <c r="I278" s="363"/>
      <c r="J278" s="363"/>
      <c r="K278" s="363"/>
      <c r="L278" s="363"/>
      <c r="M278" s="363"/>
      <c r="N278" s="363"/>
      <c r="O278" s="363"/>
      <c r="P278" s="363"/>
      <c r="Q278" s="363"/>
      <c r="R278" s="363"/>
      <c r="S278" s="363"/>
      <c r="T278" s="363"/>
      <c r="U278" s="365"/>
    </row>
    <row r="279" spans="1:21" s="2" customFormat="1" x14ac:dyDescent="0.25">
      <c r="A279" s="283"/>
      <c r="B279" s="74"/>
      <c r="C279" s="366"/>
      <c r="D279" s="74"/>
      <c r="E279" s="74"/>
      <c r="F279" s="366"/>
      <c r="G279" s="366"/>
      <c r="H279" s="366"/>
      <c r="I279" s="366"/>
      <c r="J279" s="366"/>
      <c r="K279" s="366"/>
      <c r="L279" s="366"/>
      <c r="M279" s="366"/>
      <c r="N279" s="366"/>
      <c r="O279" s="366"/>
      <c r="P279" s="366"/>
      <c r="Q279" s="366"/>
      <c r="R279" s="366"/>
      <c r="S279" s="366"/>
      <c r="T279" s="366"/>
      <c r="U279" s="368"/>
    </row>
    <row r="280" spans="1:21" s="2" customFormat="1" x14ac:dyDescent="0.25">
      <c r="A280" s="283"/>
      <c r="B280" s="73"/>
      <c r="C280" s="363"/>
      <c r="D280" s="73"/>
      <c r="E280" s="73"/>
      <c r="F280" s="363"/>
      <c r="G280" s="363"/>
      <c r="H280" s="363"/>
      <c r="I280" s="363"/>
      <c r="J280" s="363"/>
      <c r="K280" s="363"/>
      <c r="L280" s="363"/>
      <c r="M280" s="363"/>
      <c r="N280" s="363"/>
      <c r="O280" s="363"/>
      <c r="P280" s="363"/>
      <c r="Q280" s="363"/>
      <c r="R280" s="363"/>
      <c r="S280" s="363"/>
      <c r="T280" s="363"/>
      <c r="U280" s="365"/>
    </row>
    <row r="281" spans="1:21" s="2" customFormat="1" x14ac:dyDescent="0.25">
      <c r="A281" s="283"/>
      <c r="B281" s="74"/>
      <c r="C281" s="366"/>
      <c r="D281" s="74"/>
      <c r="E281" s="74"/>
      <c r="F281" s="366"/>
      <c r="G281" s="366"/>
      <c r="H281" s="366"/>
      <c r="I281" s="366"/>
      <c r="J281" s="366"/>
      <c r="K281" s="366"/>
      <c r="L281" s="366"/>
      <c r="M281" s="366"/>
      <c r="N281" s="366"/>
      <c r="O281" s="366"/>
      <c r="P281" s="366"/>
      <c r="Q281" s="366"/>
      <c r="R281" s="366"/>
      <c r="S281" s="366"/>
      <c r="T281" s="366"/>
      <c r="U281" s="368"/>
    </row>
    <row r="282" spans="1:21" s="2" customFormat="1" x14ac:dyDescent="0.25">
      <c r="A282" s="283"/>
      <c r="B282" s="73"/>
      <c r="C282" s="363"/>
      <c r="D282" s="73"/>
      <c r="E282" s="73"/>
      <c r="F282" s="363"/>
      <c r="G282" s="363"/>
      <c r="H282" s="363"/>
      <c r="I282" s="363"/>
      <c r="J282" s="363"/>
      <c r="K282" s="363"/>
      <c r="L282" s="363"/>
      <c r="M282" s="363"/>
      <c r="N282" s="363"/>
      <c r="O282" s="363"/>
      <c r="P282" s="363"/>
      <c r="Q282" s="363"/>
      <c r="R282" s="363"/>
      <c r="S282" s="363"/>
      <c r="T282" s="363"/>
      <c r="U282" s="365"/>
    </row>
    <row r="283" spans="1:21" s="2" customFormat="1" x14ac:dyDescent="0.25">
      <c r="A283" s="283"/>
      <c r="B283" s="74"/>
      <c r="C283" s="366"/>
      <c r="D283" s="74"/>
      <c r="E283" s="74"/>
      <c r="F283" s="366"/>
      <c r="G283" s="366"/>
      <c r="H283" s="366"/>
      <c r="I283" s="366"/>
      <c r="J283" s="366"/>
      <c r="K283" s="366"/>
      <c r="L283" s="366"/>
      <c r="M283" s="366"/>
      <c r="N283" s="366"/>
      <c r="O283" s="366"/>
      <c r="P283" s="366"/>
      <c r="Q283" s="366"/>
      <c r="R283" s="366"/>
      <c r="S283" s="366"/>
      <c r="T283" s="366"/>
      <c r="U283" s="368"/>
    </row>
    <row r="284" spans="1:21" s="2" customFormat="1" x14ac:dyDescent="0.25">
      <c r="A284" s="283"/>
      <c r="B284" s="73"/>
      <c r="C284" s="363"/>
      <c r="D284" s="73"/>
      <c r="E284" s="73"/>
      <c r="F284" s="363"/>
      <c r="G284" s="363"/>
      <c r="H284" s="363"/>
      <c r="I284" s="363"/>
      <c r="J284" s="363"/>
      <c r="K284" s="363"/>
      <c r="L284" s="363"/>
      <c r="M284" s="363"/>
      <c r="N284" s="363"/>
      <c r="O284" s="363"/>
      <c r="P284" s="363"/>
      <c r="Q284" s="363"/>
      <c r="R284" s="363"/>
      <c r="S284" s="363"/>
      <c r="T284" s="363"/>
      <c r="U284" s="365"/>
    </row>
    <row r="285" spans="1:21" s="2" customFormat="1" x14ac:dyDescent="0.25">
      <c r="A285" s="283"/>
      <c r="B285" s="74"/>
      <c r="C285" s="366"/>
      <c r="D285" s="74"/>
      <c r="E285" s="74"/>
      <c r="F285" s="366"/>
      <c r="G285" s="366"/>
      <c r="H285" s="366"/>
      <c r="I285" s="366"/>
      <c r="J285" s="366"/>
      <c r="K285" s="366"/>
      <c r="L285" s="366"/>
      <c r="M285" s="366"/>
      <c r="N285" s="366"/>
      <c r="O285" s="366"/>
      <c r="P285" s="366"/>
      <c r="Q285" s="366"/>
      <c r="R285" s="366"/>
      <c r="S285" s="366"/>
      <c r="T285" s="366"/>
      <c r="U285" s="368"/>
    </row>
    <row r="286" spans="1:21" s="2" customFormat="1" x14ac:dyDescent="0.25">
      <c r="A286" s="283"/>
      <c r="B286" s="73"/>
      <c r="C286" s="363"/>
      <c r="D286" s="73"/>
      <c r="E286" s="73"/>
      <c r="F286" s="363"/>
      <c r="G286" s="363"/>
      <c r="H286" s="363"/>
      <c r="I286" s="363"/>
      <c r="J286" s="363"/>
      <c r="K286" s="363"/>
      <c r="L286" s="363"/>
      <c r="M286" s="363"/>
      <c r="N286" s="363"/>
      <c r="O286" s="363"/>
      <c r="P286" s="363"/>
      <c r="Q286" s="363"/>
      <c r="R286" s="363"/>
      <c r="S286" s="363"/>
      <c r="T286" s="363"/>
      <c r="U286" s="365"/>
    </row>
    <row r="287" spans="1:21" s="2" customFormat="1" x14ac:dyDescent="0.25">
      <c r="A287" s="283"/>
      <c r="B287" s="74"/>
      <c r="C287" s="366"/>
      <c r="D287" s="74"/>
      <c r="E287" s="74"/>
      <c r="F287" s="366"/>
      <c r="G287" s="366"/>
      <c r="H287" s="366"/>
      <c r="I287" s="366"/>
      <c r="J287" s="366"/>
      <c r="K287" s="366"/>
      <c r="L287" s="366"/>
      <c r="M287" s="366"/>
      <c r="N287" s="366"/>
      <c r="O287" s="366"/>
      <c r="P287" s="366"/>
      <c r="Q287" s="366"/>
      <c r="R287" s="366"/>
      <c r="S287" s="366"/>
      <c r="T287" s="366"/>
      <c r="U287" s="368"/>
    </row>
    <row r="288" spans="1:21" s="2" customFormat="1" x14ac:dyDescent="0.25">
      <c r="A288" s="283"/>
      <c r="B288" s="73"/>
      <c r="C288" s="363"/>
      <c r="D288" s="73"/>
      <c r="E288" s="73"/>
      <c r="F288" s="363"/>
      <c r="G288" s="363"/>
      <c r="H288" s="363"/>
      <c r="I288" s="363"/>
      <c r="J288" s="363"/>
      <c r="K288" s="363"/>
      <c r="L288" s="363"/>
      <c r="M288" s="363"/>
      <c r="N288" s="363"/>
      <c r="O288" s="363"/>
      <c r="P288" s="363"/>
      <c r="Q288" s="363"/>
      <c r="R288" s="363"/>
      <c r="S288" s="363"/>
      <c r="T288" s="363"/>
      <c r="U288" s="365"/>
    </row>
    <row r="289" spans="1:21" s="2" customFormat="1" x14ac:dyDescent="0.25">
      <c r="A289" s="283"/>
      <c r="B289" s="74"/>
      <c r="C289" s="366"/>
      <c r="D289" s="74"/>
      <c r="E289" s="74"/>
      <c r="F289" s="366"/>
      <c r="G289" s="366"/>
      <c r="H289" s="366"/>
      <c r="I289" s="366"/>
      <c r="J289" s="366"/>
      <c r="K289" s="366"/>
      <c r="L289" s="366"/>
      <c r="M289" s="366"/>
      <c r="N289" s="366"/>
      <c r="O289" s="366"/>
      <c r="P289" s="366"/>
      <c r="Q289" s="366"/>
      <c r="R289" s="366"/>
      <c r="S289" s="366"/>
      <c r="T289" s="366"/>
      <c r="U289" s="368"/>
    </row>
    <row r="290" spans="1:21" s="2" customFormat="1" x14ac:dyDescent="0.25">
      <c r="A290" s="283"/>
      <c r="B290" s="73"/>
      <c r="C290" s="363"/>
      <c r="D290" s="73"/>
      <c r="E290" s="73"/>
      <c r="F290" s="363"/>
      <c r="G290" s="363"/>
      <c r="H290" s="363"/>
      <c r="I290" s="363"/>
      <c r="J290" s="363"/>
      <c r="K290" s="363"/>
      <c r="L290" s="363"/>
      <c r="M290" s="363"/>
      <c r="N290" s="363"/>
      <c r="O290" s="363"/>
      <c r="P290" s="363"/>
      <c r="Q290" s="363"/>
      <c r="R290" s="363"/>
      <c r="S290" s="363"/>
      <c r="T290" s="363"/>
      <c r="U290" s="365"/>
    </row>
    <row r="291" spans="1:21" s="2" customFormat="1" x14ac:dyDescent="0.25">
      <c r="A291" s="283"/>
      <c r="B291" s="74"/>
      <c r="C291" s="366"/>
      <c r="D291" s="74"/>
      <c r="E291" s="74"/>
      <c r="F291" s="366"/>
      <c r="G291" s="366"/>
      <c r="H291" s="366"/>
      <c r="I291" s="366"/>
      <c r="J291" s="366"/>
      <c r="K291" s="366"/>
      <c r="L291" s="366"/>
      <c r="M291" s="366"/>
      <c r="N291" s="366"/>
      <c r="O291" s="366"/>
      <c r="P291" s="366"/>
      <c r="Q291" s="366"/>
      <c r="R291" s="366"/>
      <c r="S291" s="366"/>
      <c r="T291" s="366"/>
      <c r="U291" s="368"/>
    </row>
    <row r="292" spans="1:21" s="2" customFormat="1" x14ac:dyDescent="0.25">
      <c r="A292" s="283"/>
      <c r="B292" s="73"/>
      <c r="C292" s="363"/>
      <c r="D292" s="73"/>
      <c r="E292" s="73"/>
      <c r="F292" s="363"/>
      <c r="G292" s="363"/>
      <c r="H292" s="363"/>
      <c r="I292" s="363"/>
      <c r="J292" s="363"/>
      <c r="K292" s="363"/>
      <c r="L292" s="363"/>
      <c r="M292" s="363"/>
      <c r="N292" s="363"/>
      <c r="O292" s="363"/>
      <c r="P292" s="363"/>
      <c r="Q292" s="363"/>
      <c r="R292" s="363"/>
      <c r="S292" s="363"/>
      <c r="T292" s="363"/>
      <c r="U292" s="365"/>
    </row>
    <row r="293" spans="1:21" s="2" customFormat="1" x14ac:dyDescent="0.25">
      <c r="A293" s="283"/>
      <c r="B293" s="74"/>
      <c r="C293" s="366"/>
      <c r="D293" s="74"/>
      <c r="E293" s="74"/>
      <c r="F293" s="366"/>
      <c r="G293" s="366"/>
      <c r="H293" s="366"/>
      <c r="I293" s="366"/>
      <c r="J293" s="366"/>
      <c r="K293" s="366"/>
      <c r="L293" s="366"/>
      <c r="M293" s="366"/>
      <c r="N293" s="366"/>
      <c r="O293" s="366"/>
      <c r="P293" s="366"/>
      <c r="Q293" s="366"/>
      <c r="R293" s="366"/>
      <c r="S293" s="366"/>
      <c r="T293" s="366"/>
      <c r="U293" s="368"/>
    </row>
    <row r="294" spans="1:21" s="2" customFormat="1" x14ac:dyDescent="0.25">
      <c r="A294" s="283"/>
      <c r="B294" s="73"/>
      <c r="C294" s="363"/>
      <c r="D294" s="73"/>
      <c r="E294" s="73"/>
      <c r="F294" s="363"/>
      <c r="G294" s="363"/>
      <c r="H294" s="363"/>
      <c r="I294" s="363"/>
      <c r="J294" s="363"/>
      <c r="K294" s="363"/>
      <c r="L294" s="363"/>
      <c r="M294" s="363"/>
      <c r="N294" s="363"/>
      <c r="O294" s="363"/>
      <c r="P294" s="363"/>
      <c r="Q294" s="363"/>
      <c r="R294" s="363"/>
      <c r="S294" s="363"/>
      <c r="T294" s="363"/>
      <c r="U294" s="365"/>
    </row>
    <row r="295" spans="1:21" s="2" customFormat="1" x14ac:dyDescent="0.25">
      <c r="A295" s="283"/>
      <c r="B295" s="74"/>
      <c r="C295" s="366"/>
      <c r="D295" s="74"/>
      <c r="E295" s="74"/>
      <c r="F295" s="366"/>
      <c r="G295" s="366"/>
      <c r="H295" s="366"/>
      <c r="I295" s="366"/>
      <c r="J295" s="366"/>
      <c r="K295" s="366"/>
      <c r="L295" s="366"/>
      <c r="M295" s="366"/>
      <c r="N295" s="366"/>
      <c r="O295" s="366"/>
      <c r="P295" s="366"/>
      <c r="Q295" s="366"/>
      <c r="R295" s="366"/>
      <c r="S295" s="366"/>
      <c r="T295" s="366"/>
      <c r="U295" s="368"/>
    </row>
    <row r="296" spans="1:21" s="2" customFormat="1" x14ac:dyDescent="0.25">
      <c r="A296" s="283"/>
      <c r="B296" s="73"/>
      <c r="C296" s="363"/>
      <c r="D296" s="73"/>
      <c r="E296" s="73"/>
      <c r="F296" s="363"/>
      <c r="G296" s="363"/>
      <c r="H296" s="363"/>
      <c r="I296" s="363"/>
      <c r="J296" s="363"/>
      <c r="K296" s="363"/>
      <c r="L296" s="363"/>
      <c r="M296" s="363"/>
      <c r="N296" s="363"/>
      <c r="O296" s="363"/>
      <c r="P296" s="363"/>
      <c r="Q296" s="363"/>
      <c r="R296" s="363"/>
      <c r="S296" s="363"/>
      <c r="T296" s="363"/>
      <c r="U296" s="365"/>
    </row>
    <row r="297" spans="1:21" s="2" customFormat="1" x14ac:dyDescent="0.25">
      <c r="A297" s="283"/>
      <c r="B297" s="74"/>
      <c r="C297" s="366"/>
      <c r="D297" s="74"/>
      <c r="E297" s="74"/>
      <c r="F297" s="366"/>
      <c r="G297" s="366"/>
      <c r="H297" s="366"/>
      <c r="I297" s="366"/>
      <c r="J297" s="366"/>
      <c r="K297" s="366"/>
      <c r="L297" s="366"/>
      <c r="M297" s="366"/>
      <c r="N297" s="366"/>
      <c r="O297" s="366"/>
      <c r="P297" s="366"/>
      <c r="Q297" s="366"/>
      <c r="R297" s="366"/>
      <c r="S297" s="366"/>
      <c r="T297" s="366"/>
      <c r="U297" s="368"/>
    </row>
    <row r="298" spans="1:21" s="2" customFormat="1" x14ac:dyDescent="0.25">
      <c r="A298" s="283"/>
      <c r="B298" s="73"/>
      <c r="C298" s="363"/>
      <c r="D298" s="73"/>
      <c r="E298" s="73"/>
      <c r="F298" s="363"/>
      <c r="G298" s="363"/>
      <c r="H298" s="363"/>
      <c r="I298" s="363"/>
      <c r="J298" s="363"/>
      <c r="K298" s="363"/>
      <c r="L298" s="363"/>
      <c r="M298" s="363"/>
      <c r="N298" s="363"/>
      <c r="O298" s="363"/>
      <c r="P298" s="363"/>
      <c r="Q298" s="363"/>
      <c r="R298" s="363"/>
      <c r="S298" s="363"/>
      <c r="T298" s="363"/>
      <c r="U298" s="365"/>
    </row>
    <row r="299" spans="1:21" s="2" customFormat="1" x14ac:dyDescent="0.25">
      <c r="A299" s="283"/>
      <c r="B299" s="74"/>
      <c r="C299" s="366"/>
      <c r="D299" s="74"/>
      <c r="E299" s="74"/>
      <c r="F299" s="366"/>
      <c r="G299" s="366"/>
      <c r="H299" s="366"/>
      <c r="I299" s="366"/>
      <c r="J299" s="366"/>
      <c r="K299" s="366"/>
      <c r="L299" s="366"/>
      <c r="M299" s="366"/>
      <c r="N299" s="366"/>
      <c r="O299" s="366"/>
      <c r="P299" s="366"/>
      <c r="Q299" s="366"/>
      <c r="R299" s="366"/>
      <c r="S299" s="366"/>
      <c r="T299" s="366"/>
      <c r="U299" s="368"/>
    </row>
    <row r="300" spans="1:21" s="2" customFormat="1" x14ac:dyDescent="0.25">
      <c r="A300" s="283"/>
      <c r="B300" s="73"/>
      <c r="C300" s="363"/>
      <c r="D300" s="73"/>
      <c r="E300" s="73"/>
      <c r="F300" s="363"/>
      <c r="G300" s="363"/>
      <c r="H300" s="363"/>
      <c r="I300" s="363"/>
      <c r="J300" s="363"/>
      <c r="K300" s="363"/>
      <c r="L300" s="363"/>
      <c r="M300" s="363"/>
      <c r="N300" s="363"/>
      <c r="O300" s="363"/>
      <c r="P300" s="363"/>
      <c r="Q300" s="363"/>
      <c r="R300" s="363"/>
      <c r="S300" s="363"/>
      <c r="T300" s="363"/>
      <c r="U300" s="365"/>
    </row>
    <row r="301" spans="1:21" s="2" customFormat="1" x14ac:dyDescent="0.25">
      <c r="A301" s="283"/>
      <c r="B301" s="74"/>
      <c r="C301" s="366"/>
      <c r="D301" s="74"/>
      <c r="E301" s="74"/>
      <c r="F301" s="366"/>
      <c r="G301" s="366"/>
      <c r="H301" s="366"/>
      <c r="I301" s="366"/>
      <c r="J301" s="366"/>
      <c r="K301" s="366"/>
      <c r="L301" s="366"/>
      <c r="M301" s="366"/>
      <c r="N301" s="366"/>
      <c r="O301" s="366"/>
      <c r="P301" s="366"/>
      <c r="Q301" s="366"/>
      <c r="R301" s="366"/>
      <c r="S301" s="366"/>
      <c r="T301" s="366"/>
      <c r="U301" s="368"/>
    </row>
    <row r="302" spans="1:21" s="2" customFormat="1" x14ac:dyDescent="0.25">
      <c r="A302" s="283"/>
      <c r="B302" s="73"/>
      <c r="C302" s="363"/>
      <c r="D302" s="73"/>
      <c r="E302" s="73"/>
      <c r="F302" s="363"/>
      <c r="G302" s="363"/>
      <c r="H302" s="363"/>
      <c r="I302" s="363"/>
      <c r="J302" s="363"/>
      <c r="K302" s="363"/>
      <c r="L302" s="363"/>
      <c r="M302" s="363"/>
      <c r="N302" s="363"/>
      <c r="O302" s="363"/>
      <c r="P302" s="363"/>
      <c r="Q302" s="363"/>
      <c r="R302" s="363"/>
      <c r="S302" s="363"/>
      <c r="T302" s="363"/>
      <c r="U302" s="365"/>
    </row>
    <row r="303" spans="1:21" s="2" customFormat="1" x14ac:dyDescent="0.25">
      <c r="A303" s="283"/>
      <c r="B303" s="74"/>
      <c r="C303" s="366"/>
      <c r="D303" s="74"/>
      <c r="E303" s="74"/>
      <c r="F303" s="366"/>
      <c r="G303" s="366"/>
      <c r="H303" s="366"/>
      <c r="I303" s="366"/>
      <c r="J303" s="366"/>
      <c r="K303" s="366"/>
      <c r="L303" s="366"/>
      <c r="M303" s="366"/>
      <c r="N303" s="366"/>
      <c r="O303" s="366"/>
      <c r="P303" s="366"/>
      <c r="Q303" s="366"/>
      <c r="R303" s="366"/>
      <c r="S303" s="366"/>
      <c r="T303" s="366"/>
      <c r="U303" s="368"/>
    </row>
    <row r="304" spans="1:21" s="2" customFormat="1" x14ac:dyDescent="0.25">
      <c r="A304" s="283"/>
      <c r="B304" s="73"/>
      <c r="C304" s="363"/>
      <c r="D304" s="73"/>
      <c r="E304" s="73"/>
      <c r="F304" s="363"/>
      <c r="G304" s="363"/>
      <c r="H304" s="363"/>
      <c r="I304" s="363"/>
      <c r="J304" s="363"/>
      <c r="K304" s="363"/>
      <c r="L304" s="363"/>
      <c r="M304" s="363"/>
      <c r="N304" s="363"/>
      <c r="O304" s="363"/>
      <c r="P304" s="363"/>
      <c r="Q304" s="363"/>
      <c r="R304" s="363"/>
      <c r="S304" s="363"/>
      <c r="T304" s="363"/>
      <c r="U304" s="365"/>
    </row>
    <row r="305" spans="1:21" s="2" customFormat="1" x14ac:dyDescent="0.25">
      <c r="A305" s="283"/>
      <c r="B305" s="74"/>
      <c r="C305" s="366"/>
      <c r="D305" s="74"/>
      <c r="E305" s="74"/>
      <c r="F305" s="366"/>
      <c r="G305" s="366"/>
      <c r="H305" s="366"/>
      <c r="I305" s="366"/>
      <c r="J305" s="366"/>
      <c r="K305" s="366"/>
      <c r="L305" s="366"/>
      <c r="M305" s="366"/>
      <c r="N305" s="366"/>
      <c r="O305" s="366"/>
      <c r="P305" s="366"/>
      <c r="Q305" s="366"/>
      <c r="R305" s="366"/>
      <c r="S305" s="366"/>
      <c r="T305" s="366"/>
      <c r="U305" s="368"/>
    </row>
    <row r="306" spans="1:21" s="2" customFormat="1" x14ac:dyDescent="0.25">
      <c r="A306" s="283"/>
      <c r="B306" s="73"/>
      <c r="C306" s="363"/>
      <c r="D306" s="73"/>
      <c r="E306" s="73"/>
      <c r="F306" s="363"/>
      <c r="G306" s="363"/>
      <c r="H306" s="363"/>
      <c r="I306" s="363"/>
      <c r="J306" s="363"/>
      <c r="K306" s="363"/>
      <c r="L306" s="363"/>
      <c r="M306" s="363"/>
      <c r="N306" s="363"/>
      <c r="O306" s="363"/>
      <c r="P306" s="363"/>
      <c r="Q306" s="363"/>
      <c r="R306" s="363"/>
      <c r="S306" s="363"/>
      <c r="T306" s="363"/>
      <c r="U306" s="365"/>
    </row>
    <row r="307" spans="1:21" s="2" customFormat="1" x14ac:dyDescent="0.25">
      <c r="A307" s="283"/>
      <c r="B307" s="74"/>
      <c r="C307" s="366"/>
      <c r="D307" s="74"/>
      <c r="E307" s="74"/>
      <c r="F307" s="366"/>
      <c r="G307" s="366"/>
      <c r="H307" s="366"/>
      <c r="I307" s="366"/>
      <c r="J307" s="366"/>
      <c r="K307" s="366"/>
      <c r="L307" s="366"/>
      <c r="M307" s="366"/>
      <c r="N307" s="366"/>
      <c r="O307" s="366"/>
      <c r="P307" s="366"/>
      <c r="Q307" s="366"/>
      <c r="R307" s="366"/>
      <c r="S307" s="366"/>
      <c r="T307" s="366"/>
      <c r="U307" s="368"/>
    </row>
    <row r="308" spans="1:21" s="2" customFormat="1" x14ac:dyDescent="0.25">
      <c r="A308" s="283"/>
      <c r="B308" s="73"/>
      <c r="C308" s="363"/>
      <c r="D308" s="73"/>
      <c r="E308" s="73"/>
      <c r="F308" s="363"/>
      <c r="G308" s="363"/>
      <c r="H308" s="363"/>
      <c r="I308" s="363"/>
      <c r="J308" s="363"/>
      <c r="K308" s="363"/>
      <c r="L308" s="363"/>
      <c r="M308" s="363"/>
      <c r="N308" s="363"/>
      <c r="O308" s="363"/>
      <c r="P308" s="363"/>
      <c r="Q308" s="363"/>
      <c r="R308" s="363"/>
      <c r="S308" s="363"/>
      <c r="T308" s="363"/>
      <c r="U308" s="365"/>
    </row>
    <row r="309" spans="1:21" s="2" customFormat="1" x14ac:dyDescent="0.25">
      <c r="A309" s="283"/>
      <c r="B309" s="74"/>
      <c r="C309" s="366"/>
      <c r="D309" s="74"/>
      <c r="E309" s="74"/>
      <c r="F309" s="366"/>
      <c r="G309" s="366"/>
      <c r="H309" s="366"/>
      <c r="I309" s="366"/>
      <c r="J309" s="366"/>
      <c r="K309" s="366"/>
      <c r="L309" s="366"/>
      <c r="M309" s="366"/>
      <c r="N309" s="366"/>
      <c r="O309" s="366"/>
      <c r="P309" s="366"/>
      <c r="Q309" s="366"/>
      <c r="R309" s="366"/>
      <c r="S309" s="366"/>
      <c r="T309" s="366"/>
      <c r="U309" s="368"/>
    </row>
    <row r="310" spans="1:21" s="2" customFormat="1" x14ac:dyDescent="0.25">
      <c r="A310" s="283"/>
      <c r="B310" s="73"/>
      <c r="C310" s="363"/>
      <c r="D310" s="73"/>
      <c r="E310" s="73"/>
      <c r="F310" s="363"/>
      <c r="G310" s="363"/>
      <c r="H310" s="363"/>
      <c r="I310" s="363"/>
      <c r="J310" s="363"/>
      <c r="K310" s="363"/>
      <c r="L310" s="363"/>
      <c r="M310" s="363"/>
      <c r="N310" s="363"/>
      <c r="O310" s="363"/>
      <c r="P310" s="363"/>
      <c r="Q310" s="363"/>
      <c r="R310" s="363"/>
      <c r="S310" s="363"/>
      <c r="T310" s="363"/>
      <c r="U310" s="365"/>
    </row>
    <row r="311" spans="1:21" s="2" customFormat="1" x14ac:dyDescent="0.25">
      <c r="A311" s="283"/>
      <c r="B311" s="74"/>
      <c r="C311" s="366"/>
      <c r="D311" s="74"/>
      <c r="E311" s="74"/>
      <c r="F311" s="366"/>
      <c r="G311" s="366"/>
      <c r="H311" s="366"/>
      <c r="I311" s="366"/>
      <c r="J311" s="366"/>
      <c r="K311" s="366"/>
      <c r="L311" s="366"/>
      <c r="M311" s="366"/>
      <c r="N311" s="366"/>
      <c r="O311" s="366"/>
      <c r="P311" s="366"/>
      <c r="Q311" s="366"/>
      <c r="R311" s="366"/>
      <c r="S311" s="366"/>
      <c r="T311" s="366"/>
      <c r="U311" s="368"/>
    </row>
    <row r="312" spans="1:21" s="2" customFormat="1" x14ac:dyDescent="0.25">
      <c r="A312" s="283"/>
      <c r="B312" s="73"/>
      <c r="C312" s="363"/>
      <c r="D312" s="73"/>
      <c r="E312" s="73"/>
      <c r="F312" s="363"/>
      <c r="G312" s="363"/>
      <c r="H312" s="363"/>
      <c r="I312" s="363"/>
      <c r="J312" s="363"/>
      <c r="K312" s="363"/>
      <c r="L312" s="363"/>
      <c r="M312" s="363"/>
      <c r="N312" s="363"/>
      <c r="O312" s="363"/>
      <c r="P312" s="363"/>
      <c r="Q312" s="363"/>
      <c r="R312" s="363"/>
      <c r="S312" s="363"/>
      <c r="T312" s="363"/>
      <c r="U312" s="365"/>
    </row>
    <row r="313" spans="1:21" s="2" customFormat="1" x14ac:dyDescent="0.25">
      <c r="A313" s="283"/>
      <c r="B313" s="74"/>
      <c r="C313" s="366"/>
      <c r="D313" s="74"/>
      <c r="E313" s="74"/>
      <c r="F313" s="366"/>
      <c r="G313" s="366"/>
      <c r="H313" s="366"/>
      <c r="I313" s="366"/>
      <c r="J313" s="366"/>
      <c r="K313" s="366"/>
      <c r="L313" s="366"/>
      <c r="M313" s="366"/>
      <c r="N313" s="366"/>
      <c r="O313" s="366"/>
      <c r="P313" s="366"/>
      <c r="Q313" s="366"/>
      <c r="R313" s="366"/>
      <c r="S313" s="366"/>
      <c r="T313" s="366"/>
      <c r="U313" s="368"/>
    </row>
    <row r="314" spans="1:21" s="2" customFormat="1" x14ac:dyDescent="0.25">
      <c r="A314" s="283"/>
      <c r="B314" s="73"/>
      <c r="C314" s="363"/>
      <c r="D314" s="73"/>
      <c r="E314" s="73"/>
      <c r="F314" s="363"/>
      <c r="G314" s="363"/>
      <c r="H314" s="363"/>
      <c r="I314" s="363"/>
      <c r="J314" s="363"/>
      <c r="K314" s="363"/>
      <c r="L314" s="363"/>
      <c r="M314" s="363"/>
      <c r="N314" s="363"/>
      <c r="O314" s="363"/>
      <c r="P314" s="363"/>
      <c r="Q314" s="363"/>
      <c r="R314" s="363"/>
      <c r="S314" s="363"/>
      <c r="T314" s="363"/>
      <c r="U314" s="365"/>
    </row>
    <row r="315" spans="1:21" s="2" customFormat="1" x14ac:dyDescent="0.25">
      <c r="A315" s="283"/>
      <c r="B315" s="74"/>
      <c r="C315" s="366"/>
      <c r="D315" s="74"/>
      <c r="E315" s="74"/>
      <c r="F315" s="366"/>
      <c r="G315" s="366"/>
      <c r="H315" s="366"/>
      <c r="I315" s="366"/>
      <c r="J315" s="366"/>
      <c r="K315" s="366"/>
      <c r="L315" s="366"/>
      <c r="M315" s="366"/>
      <c r="N315" s="366"/>
      <c r="O315" s="366"/>
      <c r="P315" s="366"/>
      <c r="Q315" s="366"/>
      <c r="R315" s="366"/>
      <c r="S315" s="366"/>
      <c r="T315" s="366"/>
      <c r="U315" s="368"/>
    </row>
    <row r="316" spans="1:21" s="2" customFormat="1" x14ac:dyDescent="0.25">
      <c r="A316" s="283"/>
      <c r="B316" s="73"/>
      <c r="C316" s="363"/>
      <c r="D316" s="73"/>
      <c r="E316" s="73"/>
      <c r="F316" s="363"/>
      <c r="G316" s="363"/>
      <c r="H316" s="363"/>
      <c r="I316" s="363"/>
      <c r="J316" s="363"/>
      <c r="K316" s="363"/>
      <c r="L316" s="363"/>
      <c r="M316" s="363"/>
      <c r="N316" s="363"/>
      <c r="O316" s="363"/>
      <c r="P316" s="363"/>
      <c r="Q316" s="363"/>
      <c r="R316" s="363"/>
      <c r="S316" s="363"/>
      <c r="T316" s="363"/>
      <c r="U316" s="365"/>
    </row>
    <row r="317" spans="1:21" s="2" customFormat="1" x14ac:dyDescent="0.25">
      <c r="A317" s="283"/>
      <c r="B317" s="74"/>
      <c r="C317" s="366"/>
      <c r="D317" s="74"/>
      <c r="E317" s="74"/>
      <c r="F317" s="366"/>
      <c r="G317" s="366"/>
      <c r="H317" s="366"/>
      <c r="I317" s="366"/>
      <c r="J317" s="366"/>
      <c r="K317" s="366"/>
      <c r="L317" s="366"/>
      <c r="M317" s="366"/>
      <c r="N317" s="366"/>
      <c r="O317" s="366"/>
      <c r="P317" s="366"/>
      <c r="Q317" s="366"/>
      <c r="R317" s="366"/>
      <c r="S317" s="366"/>
      <c r="T317" s="366"/>
      <c r="U317" s="368"/>
    </row>
    <row r="318" spans="1:21" s="2" customFormat="1" x14ac:dyDescent="0.25">
      <c r="A318" s="283"/>
      <c r="B318" s="73"/>
      <c r="C318" s="363"/>
      <c r="D318" s="73"/>
      <c r="E318" s="73"/>
      <c r="F318" s="363"/>
      <c r="G318" s="363"/>
      <c r="H318" s="363"/>
      <c r="I318" s="363"/>
      <c r="J318" s="363"/>
      <c r="K318" s="363"/>
      <c r="L318" s="363"/>
      <c r="M318" s="363"/>
      <c r="N318" s="363"/>
      <c r="O318" s="363"/>
      <c r="P318" s="363"/>
      <c r="Q318" s="363"/>
      <c r="R318" s="363"/>
      <c r="S318" s="363"/>
      <c r="T318" s="363"/>
      <c r="U318" s="365"/>
    </row>
    <row r="319" spans="1:21" s="2" customFormat="1" x14ac:dyDescent="0.25">
      <c r="A319" s="283"/>
      <c r="B319" s="74"/>
      <c r="C319" s="366"/>
      <c r="D319" s="74"/>
      <c r="E319" s="74"/>
      <c r="F319" s="366"/>
      <c r="G319" s="366"/>
      <c r="H319" s="366"/>
      <c r="I319" s="366"/>
      <c r="J319" s="366"/>
      <c r="K319" s="366"/>
      <c r="L319" s="366"/>
      <c r="M319" s="366"/>
      <c r="N319" s="366"/>
      <c r="O319" s="366"/>
      <c r="P319" s="366"/>
      <c r="Q319" s="366"/>
      <c r="R319" s="366"/>
      <c r="S319" s="366"/>
      <c r="T319" s="366"/>
      <c r="U319" s="368"/>
    </row>
    <row r="320" spans="1:21" s="2" customFormat="1" x14ac:dyDescent="0.25">
      <c r="A320" s="283"/>
      <c r="B320" s="73"/>
      <c r="C320" s="363"/>
      <c r="D320" s="73"/>
      <c r="E320" s="73"/>
      <c r="F320" s="363"/>
      <c r="G320" s="363"/>
      <c r="H320" s="363"/>
      <c r="I320" s="363"/>
      <c r="J320" s="363"/>
      <c r="K320" s="363"/>
      <c r="L320" s="363"/>
      <c r="M320" s="363"/>
      <c r="N320" s="363"/>
      <c r="O320" s="363"/>
      <c r="P320" s="363"/>
      <c r="Q320" s="363"/>
      <c r="R320" s="363"/>
      <c r="S320" s="363"/>
      <c r="T320" s="363"/>
      <c r="U320" s="365"/>
    </row>
    <row r="321" spans="1:21" s="2" customFormat="1" x14ac:dyDescent="0.25">
      <c r="A321" s="283"/>
      <c r="B321" s="74"/>
      <c r="C321" s="366"/>
      <c r="D321" s="74"/>
      <c r="E321" s="74"/>
      <c r="F321" s="366"/>
      <c r="G321" s="366"/>
      <c r="H321" s="366"/>
      <c r="I321" s="366"/>
      <c r="J321" s="366"/>
      <c r="K321" s="366"/>
      <c r="L321" s="366"/>
      <c r="M321" s="366"/>
      <c r="N321" s="366"/>
      <c r="O321" s="366"/>
      <c r="P321" s="366"/>
      <c r="Q321" s="366"/>
      <c r="R321" s="366"/>
      <c r="S321" s="366"/>
      <c r="T321" s="366"/>
      <c r="U321" s="368"/>
    </row>
    <row r="322" spans="1:21" s="2" customFormat="1" x14ac:dyDescent="0.25">
      <c r="A322" s="283"/>
      <c r="B322" s="73"/>
      <c r="C322" s="363"/>
      <c r="D322" s="73"/>
      <c r="E322" s="73"/>
      <c r="F322" s="363"/>
      <c r="G322" s="363"/>
      <c r="H322" s="363"/>
      <c r="I322" s="363"/>
      <c r="J322" s="363"/>
      <c r="K322" s="363"/>
      <c r="L322" s="363"/>
      <c r="M322" s="363"/>
      <c r="N322" s="363"/>
      <c r="O322" s="363"/>
      <c r="P322" s="363"/>
      <c r="Q322" s="363"/>
      <c r="R322" s="363"/>
      <c r="S322" s="363"/>
      <c r="T322" s="363"/>
      <c r="U322" s="365"/>
    </row>
    <row r="323" spans="1:21" s="2" customFormat="1" x14ac:dyDescent="0.25">
      <c r="A323" s="283"/>
      <c r="B323" s="74"/>
      <c r="C323" s="366"/>
      <c r="D323" s="74"/>
      <c r="E323" s="74"/>
      <c r="F323" s="366"/>
      <c r="G323" s="366"/>
      <c r="H323" s="366"/>
      <c r="I323" s="366"/>
      <c r="J323" s="366"/>
      <c r="K323" s="366"/>
      <c r="L323" s="366"/>
      <c r="M323" s="366"/>
      <c r="N323" s="366"/>
      <c r="O323" s="366"/>
      <c r="P323" s="366"/>
      <c r="Q323" s="366"/>
      <c r="R323" s="366"/>
      <c r="S323" s="366"/>
      <c r="T323" s="366"/>
      <c r="U323" s="368"/>
    </row>
    <row r="324" spans="1:21" s="2" customFormat="1" x14ac:dyDescent="0.25">
      <c r="A324" s="283"/>
      <c r="B324" s="73"/>
      <c r="C324" s="363"/>
      <c r="D324" s="73"/>
      <c r="E324" s="73"/>
      <c r="F324" s="363"/>
      <c r="G324" s="363"/>
      <c r="H324" s="363"/>
      <c r="I324" s="363"/>
      <c r="J324" s="363"/>
      <c r="K324" s="363"/>
      <c r="L324" s="363"/>
      <c r="M324" s="363"/>
      <c r="N324" s="363"/>
      <c r="O324" s="363"/>
      <c r="P324" s="363"/>
      <c r="Q324" s="363"/>
      <c r="R324" s="363"/>
      <c r="S324" s="363"/>
      <c r="T324" s="363"/>
      <c r="U324" s="365"/>
    </row>
    <row r="325" spans="1:21" s="2" customFormat="1" x14ac:dyDescent="0.25">
      <c r="A325" s="283"/>
      <c r="B325" s="74"/>
      <c r="C325" s="366"/>
      <c r="D325" s="74"/>
      <c r="E325" s="74"/>
      <c r="F325" s="366"/>
      <c r="G325" s="366"/>
      <c r="H325" s="366"/>
      <c r="I325" s="366"/>
      <c r="J325" s="366"/>
      <c r="K325" s="366"/>
      <c r="L325" s="366"/>
      <c r="M325" s="366"/>
      <c r="N325" s="366"/>
      <c r="O325" s="366"/>
      <c r="P325" s="366"/>
      <c r="Q325" s="366"/>
      <c r="R325" s="366"/>
      <c r="S325" s="366"/>
      <c r="T325" s="366"/>
      <c r="U325" s="368"/>
    </row>
    <row r="326" spans="1:21" s="2" customFormat="1" x14ac:dyDescent="0.25">
      <c r="A326" s="283"/>
      <c r="B326" s="73"/>
      <c r="C326" s="363"/>
      <c r="D326" s="73"/>
      <c r="E326" s="73"/>
      <c r="F326" s="363"/>
      <c r="G326" s="363"/>
      <c r="H326" s="363"/>
      <c r="I326" s="363"/>
      <c r="J326" s="363"/>
      <c r="K326" s="363"/>
      <c r="L326" s="363"/>
      <c r="M326" s="363"/>
      <c r="N326" s="363"/>
      <c r="O326" s="363"/>
      <c r="P326" s="363"/>
      <c r="Q326" s="363"/>
      <c r="R326" s="363"/>
      <c r="S326" s="363"/>
      <c r="T326" s="363"/>
      <c r="U326" s="365"/>
    </row>
    <row r="327" spans="1:21" s="2" customFormat="1" x14ac:dyDescent="0.25">
      <c r="A327" s="283"/>
      <c r="B327" s="74"/>
      <c r="C327" s="366"/>
      <c r="D327" s="74"/>
      <c r="E327" s="74"/>
      <c r="F327" s="366"/>
      <c r="G327" s="366"/>
      <c r="H327" s="366"/>
      <c r="I327" s="366"/>
      <c r="J327" s="366"/>
      <c r="K327" s="366"/>
      <c r="L327" s="366"/>
      <c r="M327" s="366"/>
      <c r="N327" s="366"/>
      <c r="O327" s="366"/>
      <c r="P327" s="366"/>
      <c r="Q327" s="366"/>
      <c r="R327" s="366"/>
      <c r="S327" s="366"/>
      <c r="T327" s="366"/>
      <c r="U327" s="368"/>
    </row>
    <row r="328" spans="1:21" s="2" customFormat="1" x14ac:dyDescent="0.25">
      <c r="A328" s="283"/>
      <c r="B328" s="73"/>
      <c r="C328" s="363"/>
      <c r="D328" s="73"/>
      <c r="E328" s="73"/>
      <c r="F328" s="363"/>
      <c r="G328" s="363"/>
      <c r="H328" s="363"/>
      <c r="I328" s="363"/>
      <c r="J328" s="363"/>
      <c r="K328" s="363"/>
      <c r="L328" s="363"/>
      <c r="M328" s="363"/>
      <c r="N328" s="363"/>
      <c r="O328" s="363"/>
      <c r="P328" s="363"/>
      <c r="Q328" s="363"/>
      <c r="R328" s="363"/>
      <c r="S328" s="363"/>
      <c r="T328" s="363"/>
      <c r="U328" s="365"/>
    </row>
    <row r="329" spans="1:21" s="2" customFormat="1" x14ac:dyDescent="0.25">
      <c r="A329" s="283"/>
      <c r="B329" s="74"/>
      <c r="C329" s="366"/>
      <c r="D329" s="74"/>
      <c r="E329" s="74"/>
      <c r="F329" s="366"/>
      <c r="G329" s="366"/>
      <c r="H329" s="366"/>
      <c r="I329" s="366"/>
      <c r="J329" s="366"/>
      <c r="K329" s="366"/>
      <c r="L329" s="366"/>
      <c r="M329" s="366"/>
      <c r="N329" s="366"/>
      <c r="O329" s="366"/>
      <c r="P329" s="366"/>
      <c r="Q329" s="366"/>
      <c r="R329" s="366"/>
      <c r="S329" s="366"/>
      <c r="T329" s="366"/>
      <c r="U329" s="368"/>
    </row>
    <row r="330" spans="1:21" s="2" customFormat="1" x14ac:dyDescent="0.25">
      <c r="A330" s="283"/>
      <c r="B330" s="73"/>
      <c r="C330" s="363"/>
      <c r="D330" s="73"/>
      <c r="E330" s="73"/>
      <c r="F330" s="363"/>
      <c r="G330" s="363"/>
      <c r="H330" s="363"/>
      <c r="I330" s="363"/>
      <c r="J330" s="363"/>
      <c r="K330" s="363"/>
      <c r="L330" s="363"/>
      <c r="M330" s="363"/>
      <c r="N330" s="363"/>
      <c r="O330" s="363"/>
      <c r="P330" s="363"/>
      <c r="Q330" s="363"/>
      <c r="R330" s="363"/>
      <c r="S330" s="363"/>
      <c r="T330" s="363"/>
      <c r="U330" s="365"/>
    </row>
    <row r="331" spans="1:21" s="2" customFormat="1" x14ac:dyDescent="0.25">
      <c r="A331" s="283"/>
      <c r="B331" s="74"/>
      <c r="C331" s="366"/>
      <c r="D331" s="74"/>
      <c r="E331" s="74"/>
      <c r="F331" s="366"/>
      <c r="G331" s="366"/>
      <c r="H331" s="366"/>
      <c r="I331" s="366"/>
      <c r="J331" s="366"/>
      <c r="K331" s="366"/>
      <c r="L331" s="366"/>
      <c r="M331" s="366"/>
      <c r="N331" s="366"/>
      <c r="O331" s="366"/>
      <c r="P331" s="366"/>
      <c r="Q331" s="366"/>
      <c r="R331" s="366"/>
      <c r="S331" s="366"/>
      <c r="T331" s="366"/>
      <c r="U331" s="368"/>
    </row>
    <row r="332" spans="1:21" s="2" customFormat="1" x14ac:dyDescent="0.25">
      <c r="A332" s="283"/>
      <c r="B332" s="73"/>
      <c r="C332" s="363"/>
      <c r="D332" s="73"/>
      <c r="E332" s="73"/>
      <c r="F332" s="363"/>
      <c r="G332" s="363"/>
      <c r="H332" s="363"/>
      <c r="I332" s="363"/>
      <c r="J332" s="363"/>
      <c r="K332" s="363"/>
      <c r="L332" s="363"/>
      <c r="M332" s="363"/>
      <c r="N332" s="363"/>
      <c r="O332" s="363"/>
      <c r="P332" s="363"/>
      <c r="Q332" s="363"/>
      <c r="R332" s="363"/>
      <c r="S332" s="363"/>
      <c r="T332" s="363"/>
      <c r="U332" s="365"/>
    </row>
    <row r="333" spans="1:21" s="2" customFormat="1" x14ac:dyDescent="0.25">
      <c r="A333" s="283"/>
      <c r="B333" s="74"/>
      <c r="C333" s="366"/>
      <c r="D333" s="74"/>
      <c r="E333" s="74"/>
      <c r="F333" s="366"/>
      <c r="G333" s="366"/>
      <c r="H333" s="366"/>
      <c r="I333" s="366"/>
      <c r="J333" s="366"/>
      <c r="K333" s="366"/>
      <c r="L333" s="366"/>
      <c r="M333" s="366"/>
      <c r="N333" s="366"/>
      <c r="O333" s="366"/>
      <c r="P333" s="366"/>
      <c r="Q333" s="366"/>
      <c r="R333" s="366"/>
      <c r="S333" s="366"/>
      <c r="T333" s="366"/>
      <c r="U333" s="368"/>
    </row>
    <row r="334" spans="1:21" s="2" customFormat="1" x14ac:dyDescent="0.25">
      <c r="A334" s="283"/>
      <c r="B334" s="73"/>
      <c r="C334" s="363"/>
      <c r="D334" s="73"/>
      <c r="E334" s="73"/>
      <c r="F334" s="363"/>
      <c r="G334" s="363"/>
      <c r="H334" s="363"/>
      <c r="I334" s="363"/>
      <c r="J334" s="363"/>
      <c r="K334" s="363"/>
      <c r="L334" s="363"/>
      <c r="M334" s="363"/>
      <c r="N334" s="363"/>
      <c r="O334" s="363"/>
      <c r="P334" s="363"/>
      <c r="Q334" s="363"/>
      <c r="R334" s="363"/>
      <c r="S334" s="363"/>
      <c r="T334" s="363"/>
      <c r="U334" s="365"/>
    </row>
    <row r="335" spans="1:21" s="2" customFormat="1" x14ac:dyDescent="0.25">
      <c r="A335" s="283"/>
      <c r="B335" s="74"/>
      <c r="C335" s="366"/>
      <c r="D335" s="74"/>
      <c r="E335" s="74"/>
      <c r="F335" s="366"/>
      <c r="G335" s="366"/>
      <c r="H335" s="366"/>
      <c r="I335" s="366"/>
      <c r="J335" s="366"/>
      <c r="K335" s="366"/>
      <c r="L335" s="366"/>
      <c r="M335" s="366"/>
      <c r="N335" s="366"/>
      <c r="O335" s="366"/>
      <c r="P335" s="366"/>
      <c r="Q335" s="366"/>
      <c r="R335" s="366"/>
      <c r="S335" s="366"/>
      <c r="T335" s="366"/>
      <c r="U335" s="368"/>
    </row>
    <row r="336" spans="1:21" s="2" customFormat="1" x14ac:dyDescent="0.25">
      <c r="A336" s="283"/>
      <c r="B336" s="73"/>
      <c r="C336" s="363"/>
      <c r="D336" s="73"/>
      <c r="E336" s="73"/>
      <c r="F336" s="363"/>
      <c r="G336" s="363"/>
      <c r="H336" s="363"/>
      <c r="I336" s="363"/>
      <c r="J336" s="363"/>
      <c r="K336" s="363"/>
      <c r="L336" s="363"/>
      <c r="M336" s="363"/>
      <c r="N336" s="363"/>
      <c r="O336" s="363"/>
      <c r="P336" s="363"/>
      <c r="Q336" s="363"/>
      <c r="R336" s="363"/>
      <c r="S336" s="363"/>
      <c r="T336" s="363"/>
      <c r="U336" s="365"/>
    </row>
    <row r="337" spans="1:21" s="2" customFormat="1" x14ac:dyDescent="0.25">
      <c r="A337" s="283"/>
      <c r="B337" s="74"/>
      <c r="C337" s="366"/>
      <c r="D337" s="74"/>
      <c r="E337" s="74"/>
      <c r="F337" s="366"/>
      <c r="G337" s="366"/>
      <c r="H337" s="366"/>
      <c r="I337" s="366"/>
      <c r="J337" s="366"/>
      <c r="K337" s="366"/>
      <c r="L337" s="366"/>
      <c r="M337" s="366"/>
      <c r="N337" s="366"/>
      <c r="O337" s="366"/>
      <c r="P337" s="366"/>
      <c r="Q337" s="366"/>
      <c r="R337" s="366"/>
      <c r="S337" s="366"/>
      <c r="T337" s="366"/>
      <c r="U337" s="368"/>
    </row>
    <row r="338" spans="1:21" s="2" customFormat="1" x14ac:dyDescent="0.25">
      <c r="A338" s="283"/>
      <c r="B338" s="73"/>
      <c r="C338" s="363"/>
      <c r="D338" s="73"/>
      <c r="E338" s="73"/>
      <c r="F338" s="363"/>
      <c r="G338" s="363"/>
      <c r="H338" s="363"/>
      <c r="I338" s="363"/>
      <c r="J338" s="363"/>
      <c r="K338" s="363"/>
      <c r="L338" s="363"/>
      <c r="M338" s="363"/>
      <c r="N338" s="363"/>
      <c r="O338" s="363"/>
      <c r="P338" s="363"/>
      <c r="Q338" s="363"/>
      <c r="R338" s="363"/>
      <c r="S338" s="363"/>
      <c r="T338" s="363"/>
      <c r="U338" s="365"/>
    </row>
    <row r="339" spans="1:21" s="2" customFormat="1" x14ac:dyDescent="0.25">
      <c r="A339" s="283"/>
      <c r="B339" s="74"/>
      <c r="C339" s="366"/>
      <c r="D339" s="74"/>
      <c r="E339" s="74"/>
      <c r="F339" s="366"/>
      <c r="G339" s="366"/>
      <c r="H339" s="366"/>
      <c r="I339" s="366"/>
      <c r="J339" s="366"/>
      <c r="K339" s="366"/>
      <c r="L339" s="366"/>
      <c r="M339" s="366"/>
      <c r="N339" s="366"/>
      <c r="O339" s="366"/>
      <c r="P339" s="366"/>
      <c r="Q339" s="366"/>
      <c r="R339" s="366"/>
      <c r="S339" s="366"/>
      <c r="T339" s="366"/>
      <c r="U339" s="368"/>
    </row>
    <row r="340" spans="1:21" s="2" customFormat="1" x14ac:dyDescent="0.25">
      <c r="A340" s="283"/>
      <c r="B340" s="73"/>
      <c r="C340" s="363"/>
      <c r="D340" s="73"/>
      <c r="E340" s="73"/>
      <c r="F340" s="363"/>
      <c r="G340" s="363"/>
      <c r="H340" s="363"/>
      <c r="I340" s="363"/>
      <c r="J340" s="363"/>
      <c r="K340" s="363"/>
      <c r="L340" s="363"/>
      <c r="M340" s="363"/>
      <c r="N340" s="363"/>
      <c r="O340" s="363"/>
      <c r="P340" s="363"/>
      <c r="Q340" s="363"/>
      <c r="R340" s="363"/>
      <c r="S340" s="363"/>
      <c r="T340" s="363"/>
      <c r="U340" s="365"/>
    </row>
    <row r="341" spans="1:21" s="2" customFormat="1" x14ac:dyDescent="0.25">
      <c r="A341" s="283"/>
      <c r="B341" s="74"/>
      <c r="C341" s="366"/>
      <c r="D341" s="74"/>
      <c r="E341" s="74"/>
      <c r="F341" s="366"/>
      <c r="G341" s="366"/>
      <c r="H341" s="366"/>
      <c r="I341" s="366"/>
      <c r="J341" s="366"/>
      <c r="K341" s="366"/>
      <c r="L341" s="366"/>
      <c r="M341" s="366"/>
      <c r="N341" s="366"/>
      <c r="O341" s="366"/>
      <c r="P341" s="366"/>
      <c r="Q341" s="366"/>
      <c r="R341" s="366"/>
      <c r="S341" s="366"/>
      <c r="T341" s="366"/>
      <c r="U341" s="368"/>
    </row>
    <row r="342" spans="1:21" s="2" customFormat="1" x14ac:dyDescent="0.25">
      <c r="A342" s="283"/>
      <c r="B342" s="73"/>
      <c r="C342" s="363"/>
      <c r="D342" s="73"/>
      <c r="E342" s="73"/>
      <c r="F342" s="363"/>
      <c r="G342" s="363"/>
      <c r="H342" s="363"/>
      <c r="I342" s="363"/>
      <c r="J342" s="363"/>
      <c r="K342" s="363"/>
      <c r="L342" s="363"/>
      <c r="M342" s="363"/>
      <c r="N342" s="363"/>
      <c r="O342" s="363"/>
      <c r="P342" s="363"/>
      <c r="Q342" s="363"/>
      <c r="R342" s="363"/>
      <c r="S342" s="363"/>
      <c r="T342" s="363"/>
      <c r="U342" s="365"/>
    </row>
    <row r="343" spans="1:21" s="2" customFormat="1" x14ac:dyDescent="0.25">
      <c r="A343" s="283"/>
      <c r="B343" s="74"/>
      <c r="C343" s="366"/>
      <c r="D343" s="74"/>
      <c r="E343" s="74"/>
      <c r="F343" s="366"/>
      <c r="G343" s="366"/>
      <c r="H343" s="366"/>
      <c r="I343" s="366"/>
      <c r="J343" s="366"/>
      <c r="K343" s="366"/>
      <c r="L343" s="366"/>
      <c r="M343" s="366"/>
      <c r="N343" s="366"/>
      <c r="O343" s="366"/>
      <c r="P343" s="366"/>
      <c r="Q343" s="366"/>
      <c r="R343" s="366"/>
      <c r="S343" s="366"/>
      <c r="T343" s="366"/>
      <c r="U343" s="368"/>
    </row>
    <row r="344" spans="1:21" s="2" customFormat="1" x14ac:dyDescent="0.25">
      <c r="A344" s="283"/>
      <c r="B344" s="73"/>
      <c r="C344" s="363"/>
      <c r="D344" s="73"/>
      <c r="E344" s="73"/>
      <c r="F344" s="363"/>
      <c r="G344" s="363"/>
      <c r="H344" s="363"/>
      <c r="I344" s="363"/>
      <c r="J344" s="363"/>
      <c r="K344" s="363"/>
      <c r="L344" s="363"/>
      <c r="M344" s="363"/>
      <c r="N344" s="363"/>
      <c r="O344" s="363"/>
      <c r="P344" s="363"/>
      <c r="Q344" s="363"/>
      <c r="R344" s="363"/>
      <c r="S344" s="363"/>
      <c r="T344" s="363"/>
      <c r="U344" s="365"/>
    </row>
    <row r="345" spans="1:21" s="2" customFormat="1" x14ac:dyDescent="0.25">
      <c r="A345" s="283"/>
      <c r="B345" s="74"/>
      <c r="C345" s="366"/>
      <c r="D345" s="74"/>
      <c r="E345" s="74"/>
      <c r="F345" s="366"/>
      <c r="G345" s="366"/>
      <c r="H345" s="366"/>
      <c r="I345" s="366"/>
      <c r="J345" s="366"/>
      <c r="K345" s="366"/>
      <c r="L345" s="366"/>
      <c r="M345" s="366"/>
      <c r="N345" s="366"/>
      <c r="O345" s="366"/>
      <c r="P345" s="366"/>
      <c r="Q345" s="366"/>
      <c r="R345" s="366"/>
      <c r="S345" s="366"/>
      <c r="T345" s="366"/>
      <c r="U345" s="368"/>
    </row>
    <row r="346" spans="1:21" s="2" customFormat="1" x14ac:dyDescent="0.25">
      <c r="A346" s="283"/>
      <c r="B346" s="73"/>
      <c r="C346" s="363"/>
      <c r="D346" s="73"/>
      <c r="E346" s="73"/>
      <c r="F346" s="363"/>
      <c r="G346" s="363"/>
      <c r="H346" s="363"/>
      <c r="I346" s="363"/>
      <c r="J346" s="363"/>
      <c r="K346" s="363"/>
      <c r="L346" s="363"/>
      <c r="M346" s="363"/>
      <c r="N346" s="363"/>
      <c r="O346" s="363"/>
      <c r="P346" s="363"/>
      <c r="Q346" s="363"/>
      <c r="R346" s="363"/>
      <c r="S346" s="363"/>
      <c r="T346" s="363"/>
      <c r="U346" s="365"/>
    </row>
    <row r="347" spans="1:21" s="2" customFormat="1" x14ac:dyDescent="0.25">
      <c r="A347" s="283"/>
      <c r="B347" s="74"/>
      <c r="C347" s="366"/>
      <c r="D347" s="74"/>
      <c r="E347" s="74"/>
      <c r="F347" s="366"/>
      <c r="G347" s="366"/>
      <c r="H347" s="366"/>
      <c r="I347" s="366"/>
      <c r="J347" s="366"/>
      <c r="K347" s="366"/>
      <c r="L347" s="366"/>
      <c r="M347" s="366"/>
      <c r="N347" s="366"/>
      <c r="O347" s="366"/>
      <c r="P347" s="366"/>
      <c r="Q347" s="366"/>
      <c r="R347" s="366"/>
      <c r="S347" s="366"/>
      <c r="T347" s="366"/>
      <c r="U347" s="368"/>
    </row>
    <row r="348" spans="1:21" s="2" customFormat="1" x14ac:dyDescent="0.25">
      <c r="A348" s="283"/>
      <c r="B348" s="73"/>
      <c r="C348" s="363"/>
      <c r="D348" s="73"/>
      <c r="E348" s="73"/>
      <c r="F348" s="363"/>
      <c r="G348" s="363"/>
      <c r="H348" s="363"/>
      <c r="I348" s="363"/>
      <c r="J348" s="363"/>
      <c r="K348" s="363"/>
      <c r="L348" s="363"/>
      <c r="M348" s="363"/>
      <c r="N348" s="363"/>
      <c r="O348" s="363"/>
      <c r="P348" s="363"/>
      <c r="Q348" s="363"/>
      <c r="R348" s="363"/>
      <c r="S348" s="363"/>
      <c r="T348" s="363"/>
      <c r="U348" s="365"/>
    </row>
    <row r="349" spans="1:21" s="2" customFormat="1" x14ac:dyDescent="0.25">
      <c r="A349" s="283"/>
      <c r="B349" s="74"/>
      <c r="C349" s="366"/>
      <c r="D349" s="74"/>
      <c r="E349" s="74"/>
      <c r="F349" s="366"/>
      <c r="G349" s="366"/>
      <c r="H349" s="366"/>
      <c r="I349" s="366"/>
      <c r="J349" s="366"/>
      <c r="K349" s="366"/>
      <c r="L349" s="366"/>
      <c r="M349" s="366"/>
      <c r="N349" s="366"/>
      <c r="O349" s="366"/>
      <c r="P349" s="366"/>
      <c r="Q349" s="366"/>
      <c r="R349" s="366"/>
      <c r="S349" s="366"/>
      <c r="T349" s="366"/>
      <c r="U349" s="368"/>
    </row>
    <row r="350" spans="1:21" s="2" customFormat="1" x14ac:dyDescent="0.25">
      <c r="A350" s="283"/>
      <c r="B350" s="73"/>
      <c r="C350" s="363"/>
      <c r="D350" s="73"/>
      <c r="E350" s="73"/>
      <c r="F350" s="363"/>
      <c r="G350" s="363"/>
      <c r="H350" s="363"/>
      <c r="I350" s="363"/>
      <c r="J350" s="363"/>
      <c r="K350" s="363"/>
      <c r="L350" s="363"/>
      <c r="M350" s="363"/>
      <c r="N350" s="363"/>
      <c r="O350" s="363"/>
      <c r="P350" s="363"/>
      <c r="Q350" s="363"/>
      <c r="R350" s="363"/>
      <c r="S350" s="363"/>
      <c r="T350" s="363"/>
      <c r="U350" s="365"/>
    </row>
    <row r="351" spans="1:21" s="2" customFormat="1" x14ac:dyDescent="0.25">
      <c r="A351" s="283"/>
      <c r="B351" s="74"/>
      <c r="C351" s="366"/>
      <c r="D351" s="74"/>
      <c r="E351" s="74"/>
      <c r="F351" s="366"/>
      <c r="G351" s="366"/>
      <c r="H351" s="366"/>
      <c r="I351" s="366"/>
      <c r="J351" s="366"/>
      <c r="K351" s="366"/>
      <c r="L351" s="366"/>
      <c r="M351" s="366"/>
      <c r="N351" s="366"/>
      <c r="O351" s="366"/>
      <c r="P351" s="366"/>
      <c r="Q351" s="366"/>
      <c r="R351" s="366"/>
      <c r="S351" s="366"/>
      <c r="T351" s="366"/>
      <c r="U351" s="368"/>
    </row>
    <row r="352" spans="1:21" s="2" customFormat="1" x14ac:dyDescent="0.25">
      <c r="A352" s="283"/>
      <c r="B352" s="73"/>
      <c r="C352" s="363"/>
      <c r="D352" s="73"/>
      <c r="E352" s="73"/>
      <c r="F352" s="363"/>
      <c r="G352" s="363"/>
      <c r="H352" s="363"/>
      <c r="I352" s="363"/>
      <c r="J352" s="363"/>
      <c r="K352" s="363"/>
      <c r="L352" s="363"/>
      <c r="M352" s="363"/>
      <c r="N352" s="363"/>
      <c r="O352" s="363"/>
      <c r="P352" s="363"/>
      <c r="Q352" s="363"/>
      <c r="R352" s="363"/>
      <c r="S352" s="363"/>
      <c r="T352" s="363"/>
      <c r="U352" s="365"/>
    </row>
    <row r="353" spans="1:21" s="2" customFormat="1" x14ac:dyDescent="0.25">
      <c r="A353" s="283"/>
      <c r="B353" s="74"/>
      <c r="C353" s="366"/>
      <c r="D353" s="74"/>
      <c r="E353" s="74"/>
      <c r="F353" s="366"/>
      <c r="G353" s="366"/>
      <c r="H353" s="366"/>
      <c r="I353" s="366"/>
      <c r="J353" s="366"/>
      <c r="K353" s="366"/>
      <c r="L353" s="366"/>
      <c r="M353" s="366"/>
      <c r="N353" s="366"/>
      <c r="O353" s="366"/>
      <c r="P353" s="366"/>
      <c r="Q353" s="366"/>
      <c r="R353" s="366"/>
      <c r="S353" s="366"/>
      <c r="T353" s="366"/>
      <c r="U353" s="368"/>
    </row>
    <row r="354" spans="1:21" s="2" customFormat="1" x14ac:dyDescent="0.25">
      <c r="A354" s="283"/>
      <c r="B354" s="73"/>
      <c r="C354" s="363"/>
      <c r="D354" s="73"/>
      <c r="E354" s="73"/>
      <c r="F354" s="363"/>
      <c r="G354" s="363"/>
      <c r="H354" s="363"/>
      <c r="I354" s="363"/>
      <c r="J354" s="363"/>
      <c r="K354" s="363"/>
      <c r="L354" s="363"/>
      <c r="M354" s="363"/>
      <c r="N354" s="363"/>
      <c r="O354" s="363"/>
      <c r="P354" s="363"/>
      <c r="Q354" s="363"/>
      <c r="R354" s="363"/>
      <c r="S354" s="363"/>
      <c r="T354" s="363"/>
      <c r="U354" s="365"/>
    </row>
    <row r="355" spans="1:21" s="2" customFormat="1" x14ac:dyDescent="0.25">
      <c r="A355" s="283"/>
      <c r="B355" s="74"/>
      <c r="C355" s="366"/>
      <c r="D355" s="74"/>
      <c r="E355" s="74"/>
      <c r="F355" s="366"/>
      <c r="G355" s="366"/>
      <c r="H355" s="366"/>
      <c r="I355" s="366"/>
      <c r="J355" s="366"/>
      <c r="K355" s="366"/>
      <c r="L355" s="366"/>
      <c r="M355" s="366"/>
      <c r="N355" s="366"/>
      <c r="O355" s="366"/>
      <c r="P355" s="366"/>
      <c r="Q355" s="366"/>
      <c r="R355" s="366"/>
      <c r="S355" s="366"/>
      <c r="T355" s="366"/>
      <c r="U355" s="368"/>
    </row>
    <row r="356" spans="1:21" s="2" customFormat="1" x14ac:dyDescent="0.25">
      <c r="A356" s="283"/>
      <c r="B356" s="73"/>
      <c r="C356" s="363"/>
      <c r="D356" s="73"/>
      <c r="E356" s="73"/>
      <c r="F356" s="363"/>
      <c r="G356" s="363"/>
      <c r="H356" s="363"/>
      <c r="I356" s="363"/>
      <c r="J356" s="363"/>
      <c r="K356" s="363"/>
      <c r="L356" s="363"/>
      <c r="M356" s="363"/>
      <c r="N356" s="363"/>
      <c r="O356" s="363"/>
      <c r="P356" s="363"/>
      <c r="Q356" s="363"/>
      <c r="R356" s="363"/>
      <c r="S356" s="363"/>
      <c r="T356" s="363"/>
      <c r="U356" s="365"/>
    </row>
    <row r="357" spans="1:21" s="2" customFormat="1" x14ac:dyDescent="0.25">
      <c r="A357" s="283"/>
      <c r="B357" s="74"/>
      <c r="C357" s="366"/>
      <c r="D357" s="74"/>
      <c r="E357" s="74"/>
      <c r="F357" s="366"/>
      <c r="G357" s="366"/>
      <c r="H357" s="366"/>
      <c r="I357" s="366"/>
      <c r="J357" s="366"/>
      <c r="K357" s="366"/>
      <c r="L357" s="366"/>
      <c r="M357" s="366"/>
      <c r="N357" s="366"/>
      <c r="O357" s="366"/>
      <c r="P357" s="366"/>
      <c r="Q357" s="366"/>
      <c r="R357" s="366"/>
      <c r="S357" s="366"/>
      <c r="T357" s="366"/>
      <c r="U357" s="368"/>
    </row>
    <row r="358" spans="1:21" s="2" customFormat="1" x14ac:dyDescent="0.25">
      <c r="A358" s="283"/>
      <c r="B358" s="73"/>
      <c r="C358" s="363"/>
      <c r="D358" s="73"/>
      <c r="E358" s="73"/>
      <c r="F358" s="363"/>
      <c r="G358" s="363"/>
      <c r="H358" s="363"/>
      <c r="I358" s="363"/>
      <c r="J358" s="363"/>
      <c r="K358" s="363"/>
      <c r="L358" s="363"/>
      <c r="M358" s="363"/>
      <c r="N358" s="363"/>
      <c r="O358" s="363"/>
      <c r="P358" s="363"/>
      <c r="Q358" s="363"/>
      <c r="R358" s="363"/>
      <c r="S358" s="363"/>
      <c r="T358" s="363"/>
      <c r="U358" s="365"/>
    </row>
    <row r="359" spans="1:21" s="2" customFormat="1" x14ac:dyDescent="0.25">
      <c r="A359" s="283"/>
      <c r="B359" s="74"/>
      <c r="C359" s="366"/>
      <c r="D359" s="74"/>
      <c r="E359" s="74"/>
      <c r="F359" s="366"/>
      <c r="G359" s="366"/>
      <c r="H359" s="366"/>
      <c r="I359" s="366"/>
      <c r="J359" s="366"/>
      <c r="K359" s="366"/>
      <c r="L359" s="366"/>
      <c r="M359" s="366"/>
      <c r="N359" s="366"/>
      <c r="O359" s="366"/>
      <c r="P359" s="366"/>
      <c r="Q359" s="366"/>
      <c r="R359" s="366"/>
      <c r="S359" s="366"/>
      <c r="T359" s="366"/>
      <c r="U359" s="368"/>
    </row>
    <row r="360" spans="1:21" s="2" customFormat="1" x14ac:dyDescent="0.25">
      <c r="A360" s="283"/>
      <c r="B360" s="73"/>
      <c r="C360" s="363"/>
      <c r="D360" s="73"/>
      <c r="E360" s="73"/>
      <c r="F360" s="363"/>
      <c r="G360" s="363"/>
      <c r="H360" s="363"/>
      <c r="I360" s="363"/>
      <c r="J360" s="363"/>
      <c r="K360" s="363"/>
      <c r="L360" s="363"/>
      <c r="M360" s="363"/>
      <c r="N360" s="363"/>
      <c r="O360" s="363"/>
      <c r="P360" s="363"/>
      <c r="Q360" s="363"/>
      <c r="R360" s="363"/>
      <c r="S360" s="363"/>
      <c r="T360" s="363"/>
      <c r="U360" s="365"/>
    </row>
    <row r="361" spans="1:21" s="2" customFormat="1" x14ac:dyDescent="0.25">
      <c r="A361" s="283"/>
      <c r="B361" s="74"/>
      <c r="C361" s="366"/>
      <c r="D361" s="74"/>
      <c r="E361" s="74"/>
      <c r="F361" s="366"/>
      <c r="G361" s="366"/>
      <c r="H361" s="366"/>
      <c r="I361" s="366"/>
      <c r="J361" s="366"/>
      <c r="K361" s="366"/>
      <c r="L361" s="366"/>
      <c r="M361" s="366"/>
      <c r="N361" s="366"/>
      <c r="O361" s="366"/>
      <c r="P361" s="366"/>
      <c r="Q361" s="366"/>
      <c r="R361" s="366"/>
      <c r="S361" s="366"/>
      <c r="T361" s="366"/>
      <c r="U361" s="368"/>
    </row>
    <row r="362" spans="1:21" s="2" customFormat="1" x14ac:dyDescent="0.25">
      <c r="A362" s="283"/>
      <c r="B362" s="73"/>
      <c r="C362" s="363"/>
      <c r="D362" s="73"/>
      <c r="E362" s="73"/>
      <c r="F362" s="363"/>
      <c r="G362" s="363"/>
      <c r="H362" s="363"/>
      <c r="I362" s="363"/>
      <c r="J362" s="363"/>
      <c r="K362" s="363"/>
      <c r="L362" s="363"/>
      <c r="M362" s="363"/>
      <c r="N362" s="363"/>
      <c r="O362" s="363"/>
      <c r="P362" s="363"/>
      <c r="Q362" s="363"/>
      <c r="R362" s="363"/>
      <c r="S362" s="363"/>
      <c r="T362" s="363"/>
      <c r="U362" s="365"/>
    </row>
    <row r="363" spans="1:21" s="2" customFormat="1" x14ac:dyDescent="0.25">
      <c r="A363" s="283"/>
      <c r="B363" s="74"/>
      <c r="C363" s="366"/>
      <c r="D363" s="74"/>
      <c r="E363" s="74"/>
      <c r="F363" s="366"/>
      <c r="G363" s="366"/>
      <c r="H363" s="366"/>
      <c r="I363" s="366"/>
      <c r="J363" s="366"/>
      <c r="K363" s="366"/>
      <c r="L363" s="366"/>
      <c r="M363" s="366"/>
      <c r="N363" s="366"/>
      <c r="O363" s="366"/>
      <c r="P363" s="366"/>
      <c r="Q363" s="366"/>
      <c r="R363" s="366"/>
      <c r="S363" s="366"/>
      <c r="T363" s="366"/>
      <c r="U363" s="368"/>
    </row>
    <row r="364" spans="1:21" s="2" customFormat="1" x14ac:dyDescent="0.25">
      <c r="A364" s="283"/>
      <c r="B364" s="73"/>
      <c r="C364" s="363"/>
      <c r="D364" s="73"/>
      <c r="E364" s="73"/>
      <c r="F364" s="363"/>
      <c r="G364" s="363"/>
      <c r="H364" s="363"/>
      <c r="I364" s="363"/>
      <c r="J364" s="363"/>
      <c r="K364" s="363"/>
      <c r="L364" s="363"/>
      <c r="M364" s="363"/>
      <c r="N364" s="363"/>
      <c r="O364" s="363"/>
      <c r="P364" s="363"/>
      <c r="Q364" s="363"/>
      <c r="R364" s="363"/>
      <c r="S364" s="363"/>
      <c r="T364" s="363"/>
      <c r="U364" s="365"/>
    </row>
    <row r="365" spans="1:21" s="2" customFormat="1" x14ac:dyDescent="0.25">
      <c r="A365" s="283"/>
      <c r="B365" s="74"/>
      <c r="C365" s="366"/>
      <c r="D365" s="74"/>
      <c r="E365" s="74"/>
      <c r="F365" s="366"/>
      <c r="G365" s="366"/>
      <c r="H365" s="366"/>
      <c r="I365" s="366"/>
      <c r="J365" s="366"/>
      <c r="K365" s="366"/>
      <c r="L365" s="366"/>
      <c r="M365" s="366"/>
      <c r="N365" s="366"/>
      <c r="O365" s="366"/>
      <c r="P365" s="366"/>
      <c r="Q365" s="366"/>
      <c r="R365" s="366"/>
      <c r="S365" s="366"/>
      <c r="T365" s="366"/>
      <c r="U365" s="368"/>
    </row>
    <row r="366" spans="1:21" s="2" customFormat="1" x14ac:dyDescent="0.25">
      <c r="A366" s="283"/>
      <c r="B366" s="73"/>
      <c r="C366" s="363"/>
      <c r="D366" s="73"/>
      <c r="E366" s="73"/>
      <c r="F366" s="363"/>
      <c r="G366" s="363"/>
      <c r="H366" s="363"/>
      <c r="I366" s="363"/>
      <c r="J366" s="363"/>
      <c r="K366" s="363"/>
      <c r="L366" s="363"/>
      <c r="M366" s="363"/>
      <c r="N366" s="363"/>
      <c r="O366" s="363"/>
      <c r="P366" s="363"/>
      <c r="Q366" s="363"/>
      <c r="R366" s="363"/>
      <c r="S366" s="363"/>
      <c r="T366" s="363"/>
      <c r="U366" s="365"/>
    </row>
    <row r="367" spans="1:21" s="2" customFormat="1" x14ac:dyDescent="0.25">
      <c r="A367" s="283"/>
      <c r="B367" s="74"/>
      <c r="C367" s="366"/>
      <c r="D367" s="74"/>
      <c r="E367" s="74"/>
      <c r="F367" s="366"/>
      <c r="G367" s="366"/>
      <c r="H367" s="366"/>
      <c r="I367" s="366"/>
      <c r="J367" s="366"/>
      <c r="K367" s="366"/>
      <c r="L367" s="366"/>
      <c r="M367" s="366"/>
      <c r="N367" s="366"/>
      <c r="O367" s="366"/>
      <c r="P367" s="366"/>
      <c r="Q367" s="366"/>
      <c r="R367" s="366"/>
      <c r="S367" s="366"/>
      <c r="T367" s="366"/>
      <c r="U367" s="368"/>
    </row>
    <row r="368" spans="1:21" s="2" customFormat="1" x14ac:dyDescent="0.25">
      <c r="A368" s="283"/>
      <c r="B368" s="73"/>
      <c r="C368" s="363"/>
      <c r="D368" s="73"/>
      <c r="E368" s="73"/>
      <c r="F368" s="363"/>
      <c r="G368" s="363"/>
      <c r="H368" s="363"/>
      <c r="I368" s="363"/>
      <c r="J368" s="363"/>
      <c r="K368" s="363"/>
      <c r="L368" s="363"/>
      <c r="M368" s="363"/>
      <c r="N368" s="363"/>
      <c r="O368" s="363"/>
      <c r="P368" s="363"/>
      <c r="Q368" s="363"/>
      <c r="R368" s="363"/>
      <c r="S368" s="363"/>
      <c r="T368" s="363"/>
      <c r="U368" s="365"/>
    </row>
    <row r="369" spans="1:21" s="2" customFormat="1" x14ac:dyDescent="0.25">
      <c r="A369" s="283"/>
      <c r="B369" s="74"/>
      <c r="C369" s="366"/>
      <c r="D369" s="74"/>
      <c r="E369" s="74"/>
      <c r="F369" s="366"/>
      <c r="G369" s="366"/>
      <c r="H369" s="366"/>
      <c r="I369" s="366"/>
      <c r="J369" s="366"/>
      <c r="K369" s="366"/>
      <c r="L369" s="366"/>
      <c r="M369" s="366"/>
      <c r="N369" s="366"/>
      <c r="O369" s="366"/>
      <c r="P369" s="366"/>
      <c r="Q369" s="366"/>
      <c r="R369" s="366"/>
      <c r="S369" s="366"/>
      <c r="T369" s="366"/>
      <c r="U369" s="368"/>
    </row>
    <row r="370" spans="1:21" s="2" customFormat="1" x14ac:dyDescent="0.25">
      <c r="A370" s="283"/>
      <c r="B370" s="73"/>
      <c r="C370" s="363"/>
      <c r="D370" s="73"/>
      <c r="E370" s="73"/>
      <c r="F370" s="363"/>
      <c r="G370" s="363"/>
      <c r="H370" s="363"/>
      <c r="I370" s="363"/>
      <c r="J370" s="363"/>
      <c r="K370" s="363"/>
      <c r="L370" s="363"/>
      <c r="M370" s="363"/>
      <c r="N370" s="363"/>
      <c r="O370" s="363"/>
      <c r="P370" s="363"/>
      <c r="Q370" s="363"/>
      <c r="R370" s="363"/>
      <c r="S370" s="363"/>
      <c r="T370" s="363"/>
      <c r="U370" s="365"/>
    </row>
    <row r="371" spans="1:21" s="2" customFormat="1" x14ac:dyDescent="0.25">
      <c r="A371" s="283"/>
      <c r="B371" s="74"/>
      <c r="C371" s="366"/>
      <c r="D371" s="74"/>
      <c r="E371" s="74"/>
      <c r="F371" s="366"/>
      <c r="G371" s="366"/>
      <c r="H371" s="366"/>
      <c r="I371" s="366"/>
      <c r="J371" s="366"/>
      <c r="K371" s="366"/>
      <c r="L371" s="366"/>
      <c r="M371" s="366"/>
      <c r="N371" s="366"/>
      <c r="O371" s="366"/>
      <c r="P371" s="366"/>
      <c r="Q371" s="366"/>
      <c r="R371" s="366"/>
      <c r="S371" s="366"/>
      <c r="T371" s="366"/>
      <c r="U371" s="368"/>
    </row>
    <row r="372" spans="1:21" s="2" customFormat="1" x14ac:dyDescent="0.25">
      <c r="A372" s="283"/>
      <c r="B372" s="73"/>
      <c r="C372" s="363"/>
      <c r="D372" s="73"/>
      <c r="E372" s="73"/>
      <c r="F372" s="363"/>
      <c r="G372" s="363"/>
      <c r="H372" s="363"/>
      <c r="I372" s="363"/>
      <c r="J372" s="363"/>
      <c r="K372" s="363"/>
      <c r="L372" s="363"/>
      <c r="M372" s="363"/>
      <c r="N372" s="363"/>
      <c r="O372" s="363"/>
      <c r="P372" s="363"/>
      <c r="Q372" s="363"/>
      <c r="R372" s="363"/>
      <c r="S372" s="363"/>
      <c r="T372" s="363"/>
      <c r="U372" s="365"/>
    </row>
    <row r="373" spans="1:21" s="2" customFormat="1" x14ac:dyDescent="0.25">
      <c r="A373" s="283"/>
      <c r="B373" s="74"/>
      <c r="C373" s="366"/>
      <c r="D373" s="74"/>
      <c r="E373" s="74"/>
      <c r="F373" s="366"/>
      <c r="G373" s="366"/>
      <c r="H373" s="366"/>
      <c r="I373" s="366"/>
      <c r="J373" s="366"/>
      <c r="K373" s="366"/>
      <c r="L373" s="366"/>
      <c r="M373" s="366"/>
      <c r="N373" s="366"/>
      <c r="O373" s="366"/>
      <c r="P373" s="366"/>
      <c r="Q373" s="366"/>
      <c r="R373" s="366"/>
      <c r="S373" s="366"/>
      <c r="T373" s="366"/>
      <c r="U373" s="368"/>
    </row>
    <row r="374" spans="1:21" s="2" customFormat="1" x14ac:dyDescent="0.25">
      <c r="A374" s="283"/>
      <c r="B374" s="73"/>
      <c r="C374" s="363"/>
      <c r="D374" s="73"/>
      <c r="E374" s="73"/>
      <c r="F374" s="363"/>
      <c r="G374" s="363"/>
      <c r="H374" s="363"/>
      <c r="I374" s="363"/>
      <c r="J374" s="363"/>
      <c r="K374" s="363"/>
      <c r="L374" s="363"/>
      <c r="M374" s="363"/>
      <c r="N374" s="363"/>
      <c r="O374" s="363"/>
      <c r="P374" s="363"/>
      <c r="Q374" s="363"/>
      <c r="R374" s="363"/>
      <c r="S374" s="363"/>
      <c r="T374" s="363"/>
      <c r="U374" s="365"/>
    </row>
    <row r="375" spans="1:21" s="2" customFormat="1" x14ac:dyDescent="0.25">
      <c r="A375" s="283"/>
      <c r="B375" s="74"/>
      <c r="C375" s="366"/>
      <c r="D375" s="74"/>
      <c r="E375" s="74"/>
      <c r="F375" s="366"/>
      <c r="G375" s="366"/>
      <c r="H375" s="366"/>
      <c r="I375" s="366"/>
      <c r="J375" s="366"/>
      <c r="K375" s="366"/>
      <c r="L375" s="366"/>
      <c r="M375" s="366"/>
      <c r="N375" s="366"/>
      <c r="O375" s="366"/>
      <c r="P375" s="366"/>
      <c r="Q375" s="366"/>
      <c r="R375" s="366"/>
      <c r="S375" s="366"/>
      <c r="T375" s="366"/>
      <c r="U375" s="368"/>
    </row>
    <row r="376" spans="1:21" s="2" customFormat="1" x14ac:dyDescent="0.25">
      <c r="A376" s="283"/>
      <c r="B376" s="73"/>
      <c r="C376" s="363"/>
      <c r="D376" s="73"/>
      <c r="E376" s="73"/>
      <c r="F376" s="363"/>
      <c r="G376" s="363"/>
      <c r="H376" s="363"/>
      <c r="I376" s="363"/>
      <c r="J376" s="363"/>
      <c r="K376" s="363"/>
      <c r="L376" s="363"/>
      <c r="M376" s="363"/>
      <c r="N376" s="363"/>
      <c r="O376" s="363"/>
      <c r="P376" s="363"/>
      <c r="Q376" s="363"/>
      <c r="R376" s="363"/>
      <c r="S376" s="363"/>
      <c r="T376" s="363"/>
      <c r="U376" s="365"/>
    </row>
    <row r="377" spans="1:21" s="2" customFormat="1" x14ac:dyDescent="0.25">
      <c r="A377" s="283"/>
      <c r="B377" s="74"/>
      <c r="C377" s="366"/>
      <c r="D377" s="74"/>
      <c r="E377" s="74"/>
      <c r="F377" s="366"/>
      <c r="G377" s="366"/>
      <c r="H377" s="366"/>
      <c r="I377" s="366"/>
      <c r="J377" s="366"/>
      <c r="K377" s="366"/>
      <c r="L377" s="366"/>
      <c r="M377" s="366"/>
      <c r="N377" s="366"/>
      <c r="O377" s="366"/>
      <c r="P377" s="366"/>
      <c r="Q377" s="366"/>
      <c r="R377" s="366"/>
      <c r="S377" s="366"/>
      <c r="T377" s="366"/>
      <c r="U377" s="368"/>
    </row>
    <row r="378" spans="1:21" s="2" customFormat="1" x14ac:dyDescent="0.25">
      <c r="A378" s="283"/>
      <c r="B378" s="73"/>
      <c r="C378" s="363"/>
      <c r="D378" s="73"/>
      <c r="E378" s="73"/>
      <c r="F378" s="363"/>
      <c r="G378" s="363"/>
      <c r="H378" s="363"/>
      <c r="I378" s="363"/>
      <c r="J378" s="363"/>
      <c r="K378" s="363"/>
      <c r="L378" s="363"/>
      <c r="M378" s="363"/>
      <c r="N378" s="363"/>
      <c r="O378" s="363"/>
      <c r="P378" s="363"/>
      <c r="Q378" s="363"/>
      <c r="R378" s="363"/>
      <c r="S378" s="363"/>
      <c r="T378" s="363"/>
      <c r="U378" s="365"/>
    </row>
    <row r="379" spans="1:21" s="2" customFormat="1" x14ac:dyDescent="0.25">
      <c r="A379" s="283"/>
      <c r="B379" s="74"/>
      <c r="C379" s="366"/>
      <c r="D379" s="74"/>
      <c r="E379" s="74"/>
      <c r="F379" s="366"/>
      <c r="G379" s="366"/>
      <c r="H379" s="366"/>
      <c r="I379" s="366"/>
      <c r="J379" s="366"/>
      <c r="K379" s="366"/>
      <c r="L379" s="366"/>
      <c r="M379" s="366"/>
      <c r="N379" s="366"/>
      <c r="O379" s="366"/>
      <c r="P379" s="366"/>
      <c r="Q379" s="366"/>
      <c r="R379" s="366"/>
      <c r="S379" s="366"/>
      <c r="T379" s="366"/>
      <c r="U379" s="368"/>
    </row>
    <row r="380" spans="1:21" s="2" customFormat="1" x14ac:dyDescent="0.25">
      <c r="A380" s="283"/>
      <c r="B380" s="73"/>
      <c r="C380" s="363"/>
      <c r="D380" s="73"/>
      <c r="E380" s="73"/>
      <c r="F380" s="363"/>
      <c r="G380" s="363"/>
      <c r="H380" s="363"/>
      <c r="I380" s="363"/>
      <c r="J380" s="363"/>
      <c r="K380" s="363"/>
      <c r="L380" s="363"/>
      <c r="M380" s="363"/>
      <c r="N380" s="363"/>
      <c r="O380" s="363"/>
      <c r="P380" s="363"/>
      <c r="Q380" s="363"/>
      <c r="R380" s="363"/>
      <c r="S380" s="363"/>
      <c r="T380" s="363"/>
      <c r="U380" s="365"/>
    </row>
    <row r="381" spans="1:21" s="2" customFormat="1" x14ac:dyDescent="0.25">
      <c r="A381" s="283"/>
      <c r="B381" s="74"/>
      <c r="C381" s="366"/>
      <c r="D381" s="74"/>
      <c r="E381" s="74"/>
      <c r="F381" s="366"/>
      <c r="G381" s="366"/>
      <c r="H381" s="366"/>
      <c r="I381" s="366"/>
      <c r="J381" s="366"/>
      <c r="K381" s="366"/>
      <c r="L381" s="366"/>
      <c r="M381" s="366"/>
      <c r="N381" s="366"/>
      <c r="O381" s="366"/>
      <c r="P381" s="366"/>
      <c r="Q381" s="366"/>
      <c r="R381" s="366"/>
      <c r="S381" s="366"/>
      <c r="T381" s="366"/>
      <c r="U381" s="368"/>
    </row>
    <row r="382" spans="1:21" s="2" customFormat="1" x14ac:dyDescent="0.25">
      <c r="A382" s="283"/>
      <c r="B382" s="73"/>
      <c r="C382" s="363"/>
      <c r="D382" s="73"/>
      <c r="E382" s="73"/>
      <c r="F382" s="363"/>
      <c r="G382" s="363"/>
      <c r="H382" s="363"/>
      <c r="I382" s="363"/>
      <c r="J382" s="363"/>
      <c r="K382" s="363"/>
      <c r="L382" s="363"/>
      <c r="M382" s="363"/>
      <c r="N382" s="363"/>
      <c r="O382" s="363"/>
      <c r="P382" s="363"/>
      <c r="Q382" s="363"/>
      <c r="R382" s="363"/>
      <c r="S382" s="363"/>
      <c r="T382" s="363"/>
      <c r="U382" s="365"/>
    </row>
    <row r="383" spans="1:21" s="2" customFormat="1" x14ac:dyDescent="0.25">
      <c r="A383" s="283"/>
      <c r="B383" s="74"/>
      <c r="C383" s="366"/>
      <c r="D383" s="74"/>
      <c r="E383" s="74"/>
      <c r="F383" s="366"/>
      <c r="G383" s="366"/>
      <c r="H383" s="366"/>
      <c r="I383" s="366"/>
      <c r="J383" s="366"/>
      <c r="K383" s="366"/>
      <c r="L383" s="366"/>
      <c r="M383" s="366"/>
      <c r="N383" s="366"/>
      <c r="O383" s="366"/>
      <c r="P383" s="366"/>
      <c r="Q383" s="366"/>
      <c r="R383" s="366"/>
      <c r="S383" s="366"/>
      <c r="T383" s="366"/>
      <c r="U383" s="368"/>
    </row>
    <row r="384" spans="1:21" s="2" customFormat="1" x14ac:dyDescent="0.25">
      <c r="A384" s="283"/>
      <c r="B384" s="73"/>
      <c r="C384" s="363"/>
      <c r="D384" s="73"/>
      <c r="E384" s="73"/>
      <c r="F384" s="363"/>
      <c r="G384" s="363"/>
      <c r="H384" s="363"/>
      <c r="I384" s="363"/>
      <c r="J384" s="363"/>
      <c r="K384" s="363"/>
      <c r="L384" s="363"/>
      <c r="M384" s="363"/>
      <c r="N384" s="363"/>
      <c r="O384" s="363"/>
      <c r="P384" s="363"/>
      <c r="Q384" s="363"/>
      <c r="R384" s="363"/>
      <c r="S384" s="363"/>
      <c r="T384" s="363"/>
      <c r="U384" s="365"/>
    </row>
    <row r="385" spans="1:21" s="2" customFormat="1" x14ac:dyDescent="0.25">
      <c r="A385" s="283"/>
      <c r="B385" s="74"/>
      <c r="C385" s="366"/>
      <c r="D385" s="74"/>
      <c r="E385" s="74"/>
      <c r="F385" s="366"/>
      <c r="G385" s="366"/>
      <c r="H385" s="366"/>
      <c r="I385" s="366"/>
      <c r="J385" s="366"/>
      <c r="K385" s="366"/>
      <c r="L385" s="366"/>
      <c r="M385" s="366"/>
      <c r="N385" s="366"/>
      <c r="O385" s="366"/>
      <c r="P385" s="366"/>
      <c r="Q385" s="366"/>
      <c r="R385" s="366"/>
      <c r="S385" s="366"/>
      <c r="T385" s="366"/>
      <c r="U385" s="368"/>
    </row>
    <row r="386" spans="1:21" s="2" customFormat="1" x14ac:dyDescent="0.25">
      <c r="A386" s="283"/>
      <c r="B386" s="73"/>
      <c r="C386" s="363"/>
      <c r="D386" s="73"/>
      <c r="E386" s="73"/>
      <c r="F386" s="363"/>
      <c r="G386" s="363"/>
      <c r="H386" s="363"/>
      <c r="I386" s="363"/>
      <c r="J386" s="363"/>
      <c r="K386" s="363"/>
      <c r="L386" s="363"/>
      <c r="M386" s="363"/>
      <c r="N386" s="363"/>
      <c r="O386" s="363"/>
      <c r="P386" s="363"/>
      <c r="Q386" s="363"/>
      <c r="R386" s="363"/>
      <c r="S386" s="363"/>
      <c r="T386" s="363"/>
      <c r="U386" s="365"/>
    </row>
    <row r="387" spans="1:21" s="2" customFormat="1" x14ac:dyDescent="0.25">
      <c r="A387" s="283"/>
      <c r="B387" s="74"/>
      <c r="C387" s="366"/>
      <c r="D387" s="74"/>
      <c r="E387" s="74"/>
      <c r="F387" s="366"/>
      <c r="G387" s="366"/>
      <c r="H387" s="366"/>
      <c r="I387" s="366"/>
      <c r="J387" s="366"/>
      <c r="K387" s="366"/>
      <c r="L387" s="366"/>
      <c r="M387" s="366"/>
      <c r="N387" s="366"/>
      <c r="O387" s="366"/>
      <c r="P387" s="366"/>
      <c r="Q387" s="366"/>
      <c r="R387" s="366"/>
      <c r="S387" s="366"/>
      <c r="T387" s="366"/>
      <c r="U387" s="368"/>
    </row>
    <row r="388" spans="1:21" s="2" customFormat="1" x14ac:dyDescent="0.25">
      <c r="A388" s="283"/>
      <c r="B388" s="73"/>
      <c r="C388" s="363"/>
      <c r="D388" s="73"/>
      <c r="E388" s="73"/>
      <c r="F388" s="363"/>
      <c r="G388" s="363"/>
      <c r="H388" s="363"/>
      <c r="I388" s="363"/>
      <c r="J388" s="363"/>
      <c r="K388" s="363"/>
      <c r="L388" s="363"/>
      <c r="M388" s="363"/>
      <c r="N388" s="363"/>
      <c r="O388" s="363"/>
      <c r="P388" s="363"/>
      <c r="Q388" s="363"/>
      <c r="R388" s="363"/>
      <c r="S388" s="363"/>
      <c r="T388" s="363"/>
      <c r="U388" s="365"/>
    </row>
    <row r="389" spans="1:21" s="2" customFormat="1" x14ac:dyDescent="0.25">
      <c r="A389" s="283"/>
      <c r="B389" s="74"/>
      <c r="C389" s="366"/>
      <c r="D389" s="74"/>
      <c r="E389" s="74"/>
      <c r="F389" s="366"/>
      <c r="G389" s="366"/>
      <c r="H389" s="366"/>
      <c r="I389" s="366"/>
      <c r="J389" s="366"/>
      <c r="K389" s="366"/>
      <c r="L389" s="366"/>
      <c r="M389" s="366"/>
      <c r="N389" s="366"/>
      <c r="O389" s="366"/>
      <c r="P389" s="366"/>
      <c r="Q389" s="366"/>
      <c r="R389" s="366"/>
      <c r="S389" s="366"/>
      <c r="T389" s="366"/>
      <c r="U389" s="368"/>
    </row>
    <row r="390" spans="1:21" s="2" customFormat="1" x14ac:dyDescent="0.25">
      <c r="A390" s="283"/>
      <c r="B390" s="73"/>
      <c r="C390" s="363"/>
      <c r="D390" s="73"/>
      <c r="E390" s="73"/>
      <c r="F390" s="363"/>
      <c r="G390" s="363"/>
      <c r="H390" s="363"/>
      <c r="I390" s="363"/>
      <c r="J390" s="363"/>
      <c r="K390" s="363"/>
      <c r="L390" s="363"/>
      <c r="M390" s="363"/>
      <c r="N390" s="363"/>
      <c r="O390" s="363"/>
      <c r="P390" s="363"/>
      <c r="Q390" s="363"/>
      <c r="R390" s="363"/>
      <c r="S390" s="363"/>
      <c r="T390" s="363"/>
      <c r="U390" s="365"/>
    </row>
    <row r="391" spans="1:21" s="2" customFormat="1" x14ac:dyDescent="0.25">
      <c r="A391" s="283"/>
      <c r="B391" s="74"/>
      <c r="C391" s="366"/>
      <c r="D391" s="74"/>
      <c r="E391" s="74"/>
      <c r="F391" s="366"/>
      <c r="G391" s="366"/>
      <c r="H391" s="366"/>
      <c r="I391" s="366"/>
      <c r="J391" s="366"/>
      <c r="K391" s="366"/>
      <c r="L391" s="366"/>
      <c r="M391" s="366"/>
      <c r="N391" s="366"/>
      <c r="O391" s="366"/>
      <c r="P391" s="366"/>
      <c r="Q391" s="366"/>
      <c r="R391" s="366"/>
      <c r="S391" s="366"/>
      <c r="T391" s="366"/>
      <c r="U391" s="368"/>
    </row>
    <row r="392" spans="1:21" s="2" customFormat="1" x14ac:dyDescent="0.25">
      <c r="A392" s="283"/>
      <c r="B392" s="73"/>
      <c r="C392" s="363"/>
      <c r="D392" s="73"/>
      <c r="E392" s="73"/>
      <c r="F392" s="363"/>
      <c r="G392" s="363"/>
      <c r="H392" s="363"/>
      <c r="I392" s="363"/>
      <c r="J392" s="363"/>
      <c r="K392" s="363"/>
      <c r="L392" s="363"/>
      <c r="M392" s="363"/>
      <c r="N392" s="363"/>
      <c r="O392" s="363"/>
      <c r="P392" s="363"/>
      <c r="Q392" s="363"/>
      <c r="R392" s="363"/>
      <c r="S392" s="363"/>
      <c r="T392" s="363"/>
      <c r="U392" s="365"/>
    </row>
    <row r="393" spans="1:21" s="2" customFormat="1" x14ac:dyDescent="0.25">
      <c r="A393" s="283"/>
      <c r="B393" s="74"/>
      <c r="C393" s="366"/>
      <c r="D393" s="74"/>
      <c r="E393" s="74"/>
      <c r="F393" s="366"/>
      <c r="G393" s="366"/>
      <c r="H393" s="366"/>
      <c r="I393" s="366"/>
      <c r="J393" s="366"/>
      <c r="K393" s="366"/>
      <c r="L393" s="366"/>
      <c r="M393" s="366"/>
      <c r="N393" s="366"/>
      <c r="O393" s="366"/>
      <c r="P393" s="366"/>
      <c r="Q393" s="366"/>
      <c r="R393" s="366"/>
      <c r="S393" s="366"/>
      <c r="T393" s="366"/>
      <c r="U393" s="368"/>
    </row>
    <row r="394" spans="1:21" s="2" customFormat="1" x14ac:dyDescent="0.25">
      <c r="A394" s="283"/>
      <c r="B394" s="73"/>
      <c r="C394" s="363"/>
      <c r="D394" s="73"/>
      <c r="E394" s="73"/>
      <c r="F394" s="363"/>
      <c r="G394" s="363"/>
      <c r="H394" s="363"/>
      <c r="I394" s="363"/>
      <c r="J394" s="363"/>
      <c r="K394" s="363"/>
      <c r="L394" s="363"/>
      <c r="M394" s="363"/>
      <c r="N394" s="363"/>
      <c r="O394" s="363"/>
      <c r="P394" s="363"/>
      <c r="Q394" s="363"/>
      <c r="R394" s="363"/>
      <c r="S394" s="363"/>
      <c r="T394" s="363"/>
      <c r="U394" s="365"/>
    </row>
    <row r="395" spans="1:21" s="2" customFormat="1" x14ac:dyDescent="0.25">
      <c r="A395" s="283"/>
      <c r="B395" s="74"/>
      <c r="C395" s="366"/>
      <c r="D395" s="74"/>
      <c r="E395" s="74"/>
      <c r="F395" s="366"/>
      <c r="G395" s="366"/>
      <c r="H395" s="366"/>
      <c r="I395" s="366"/>
      <c r="J395" s="366"/>
      <c r="K395" s="366"/>
      <c r="L395" s="366"/>
      <c r="M395" s="366"/>
      <c r="N395" s="366"/>
      <c r="O395" s="366"/>
      <c r="P395" s="366"/>
      <c r="Q395" s="366"/>
      <c r="R395" s="366"/>
      <c r="S395" s="366"/>
      <c r="T395" s="366"/>
      <c r="U395" s="368"/>
    </row>
    <row r="396" spans="1:21" s="2" customFormat="1" x14ac:dyDescent="0.25">
      <c r="A396" s="283"/>
      <c r="B396" s="73"/>
      <c r="C396" s="363"/>
      <c r="D396" s="73"/>
      <c r="E396" s="73"/>
      <c r="F396" s="363"/>
      <c r="G396" s="363"/>
      <c r="H396" s="363"/>
      <c r="I396" s="363"/>
      <c r="J396" s="363"/>
      <c r="K396" s="363"/>
      <c r="L396" s="363"/>
      <c r="M396" s="363"/>
      <c r="N396" s="363"/>
      <c r="O396" s="363"/>
      <c r="P396" s="363"/>
      <c r="Q396" s="363"/>
      <c r="R396" s="363"/>
      <c r="S396" s="363"/>
      <c r="T396" s="363"/>
      <c r="U396" s="365"/>
    </row>
    <row r="397" spans="1:21" s="2" customFormat="1" x14ac:dyDescent="0.25">
      <c r="A397" s="283"/>
      <c r="B397" s="74"/>
      <c r="C397" s="366"/>
      <c r="D397" s="74"/>
      <c r="E397" s="74"/>
      <c r="F397" s="366"/>
      <c r="G397" s="366"/>
      <c r="H397" s="366"/>
      <c r="I397" s="366"/>
      <c r="J397" s="366"/>
      <c r="K397" s="366"/>
      <c r="L397" s="366"/>
      <c r="M397" s="366"/>
      <c r="N397" s="366"/>
      <c r="O397" s="366"/>
      <c r="P397" s="366"/>
      <c r="Q397" s="366"/>
      <c r="R397" s="366"/>
      <c r="S397" s="366"/>
      <c r="T397" s="366"/>
      <c r="U397" s="368"/>
    </row>
    <row r="398" spans="1:21" s="2" customFormat="1" x14ac:dyDescent="0.25">
      <c r="A398" s="283"/>
      <c r="B398" s="73"/>
      <c r="C398" s="363"/>
      <c r="D398" s="73"/>
      <c r="E398" s="73"/>
      <c r="F398" s="363"/>
      <c r="G398" s="363"/>
      <c r="H398" s="363"/>
      <c r="I398" s="363"/>
      <c r="J398" s="363"/>
      <c r="K398" s="363"/>
      <c r="L398" s="363"/>
      <c r="M398" s="363"/>
      <c r="N398" s="363"/>
      <c r="O398" s="363"/>
      <c r="P398" s="363"/>
      <c r="Q398" s="363"/>
      <c r="R398" s="363"/>
      <c r="S398" s="363"/>
      <c r="T398" s="363"/>
      <c r="U398" s="365"/>
    </row>
    <row r="399" spans="1:21" s="2" customFormat="1" x14ac:dyDescent="0.25">
      <c r="A399" s="283"/>
      <c r="B399" s="74"/>
      <c r="C399" s="366"/>
      <c r="D399" s="74"/>
      <c r="E399" s="74"/>
      <c r="F399" s="366"/>
      <c r="G399" s="366"/>
      <c r="H399" s="366"/>
      <c r="I399" s="366"/>
      <c r="J399" s="366"/>
      <c r="K399" s="366"/>
      <c r="L399" s="366"/>
      <c r="M399" s="366"/>
      <c r="N399" s="366"/>
      <c r="O399" s="366"/>
      <c r="P399" s="366"/>
      <c r="Q399" s="366"/>
      <c r="R399" s="366"/>
      <c r="S399" s="366"/>
      <c r="T399" s="366"/>
      <c r="U399" s="368"/>
    </row>
    <row r="400" spans="1:21" s="2" customFormat="1" x14ac:dyDescent="0.25">
      <c r="A400" s="283"/>
      <c r="B400" s="73"/>
      <c r="C400" s="363"/>
      <c r="D400" s="73"/>
      <c r="E400" s="73"/>
      <c r="F400" s="363"/>
      <c r="G400" s="363"/>
      <c r="H400" s="363"/>
      <c r="I400" s="363"/>
      <c r="J400" s="363"/>
      <c r="K400" s="363"/>
      <c r="L400" s="363"/>
      <c r="M400" s="363"/>
      <c r="N400" s="363"/>
      <c r="O400" s="363"/>
      <c r="P400" s="363"/>
      <c r="Q400" s="363"/>
      <c r="R400" s="363"/>
      <c r="S400" s="363"/>
      <c r="T400" s="363"/>
      <c r="U400" s="365"/>
    </row>
    <row r="401" spans="1:21" s="2" customFormat="1" x14ac:dyDescent="0.25">
      <c r="A401" s="283"/>
      <c r="B401" s="74"/>
      <c r="C401" s="366"/>
      <c r="D401" s="74"/>
      <c r="E401" s="74"/>
      <c r="F401" s="366"/>
      <c r="G401" s="366"/>
      <c r="H401" s="366"/>
      <c r="I401" s="366"/>
      <c r="J401" s="366"/>
      <c r="K401" s="366"/>
      <c r="L401" s="366"/>
      <c r="M401" s="366"/>
      <c r="N401" s="366"/>
      <c r="O401" s="366"/>
      <c r="P401" s="366"/>
      <c r="Q401" s="366"/>
      <c r="R401" s="366"/>
      <c r="S401" s="366"/>
      <c r="T401" s="366"/>
      <c r="U401" s="368"/>
    </row>
    <row r="402" spans="1:21" s="2" customFormat="1" x14ac:dyDescent="0.25">
      <c r="A402" s="283"/>
      <c r="B402" s="73"/>
      <c r="C402" s="363"/>
      <c r="D402" s="73"/>
      <c r="E402" s="73"/>
      <c r="F402" s="363"/>
      <c r="G402" s="363"/>
      <c r="H402" s="363"/>
      <c r="I402" s="363"/>
      <c r="J402" s="363"/>
      <c r="K402" s="363"/>
      <c r="L402" s="363"/>
      <c r="M402" s="363"/>
      <c r="N402" s="363"/>
      <c r="O402" s="363"/>
      <c r="P402" s="363"/>
      <c r="Q402" s="363"/>
      <c r="R402" s="363"/>
      <c r="S402" s="363"/>
      <c r="T402" s="363"/>
      <c r="U402" s="365"/>
    </row>
    <row r="403" spans="1:21" s="2" customFormat="1" x14ac:dyDescent="0.25">
      <c r="A403" s="283"/>
      <c r="B403" s="74"/>
      <c r="C403" s="366"/>
      <c r="D403" s="74"/>
      <c r="E403" s="74"/>
      <c r="F403" s="366"/>
      <c r="G403" s="366"/>
      <c r="H403" s="366"/>
      <c r="I403" s="366"/>
      <c r="J403" s="366"/>
      <c r="K403" s="366"/>
      <c r="L403" s="366"/>
      <c r="M403" s="366"/>
      <c r="N403" s="366"/>
      <c r="O403" s="366"/>
      <c r="P403" s="366"/>
      <c r="Q403" s="366"/>
      <c r="R403" s="366"/>
      <c r="S403" s="366"/>
      <c r="T403" s="366"/>
      <c r="U403" s="368"/>
    </row>
    <row r="404" spans="1:21" s="2" customFormat="1" x14ac:dyDescent="0.25">
      <c r="A404" s="283"/>
      <c r="B404" s="73"/>
      <c r="C404" s="363"/>
      <c r="D404" s="73"/>
      <c r="E404" s="73"/>
      <c r="F404" s="363"/>
      <c r="G404" s="363"/>
      <c r="H404" s="363"/>
      <c r="I404" s="363"/>
      <c r="J404" s="363"/>
      <c r="K404" s="363"/>
      <c r="L404" s="363"/>
      <c r="M404" s="363"/>
      <c r="N404" s="363"/>
      <c r="O404" s="363"/>
      <c r="P404" s="363"/>
      <c r="Q404" s="363"/>
      <c r="R404" s="363"/>
      <c r="S404" s="363"/>
      <c r="T404" s="363"/>
      <c r="U404" s="365"/>
    </row>
    <row r="405" spans="1:21" s="2" customFormat="1" x14ac:dyDescent="0.25">
      <c r="A405" s="283"/>
      <c r="B405" s="74"/>
      <c r="C405" s="366"/>
      <c r="D405" s="74"/>
      <c r="E405" s="74"/>
      <c r="F405" s="366"/>
      <c r="G405" s="366"/>
      <c r="H405" s="366"/>
      <c r="I405" s="366"/>
      <c r="J405" s="366"/>
      <c r="K405" s="366"/>
      <c r="L405" s="366"/>
      <c r="M405" s="366"/>
      <c r="N405" s="366"/>
      <c r="O405" s="366"/>
      <c r="P405" s="366"/>
      <c r="Q405" s="366"/>
      <c r="R405" s="366"/>
      <c r="S405" s="366"/>
      <c r="T405" s="366"/>
      <c r="U405" s="368"/>
    </row>
    <row r="406" spans="1:21" s="2" customFormat="1" x14ac:dyDescent="0.25">
      <c r="A406" s="283"/>
      <c r="B406" s="73"/>
      <c r="C406" s="363"/>
      <c r="D406" s="73"/>
      <c r="E406" s="73"/>
      <c r="F406" s="363"/>
      <c r="G406" s="363"/>
      <c r="H406" s="363"/>
      <c r="I406" s="363"/>
      <c r="J406" s="363"/>
      <c r="K406" s="363"/>
      <c r="L406" s="363"/>
      <c r="M406" s="363"/>
      <c r="N406" s="363"/>
      <c r="O406" s="363"/>
      <c r="P406" s="363"/>
      <c r="Q406" s="363"/>
      <c r="R406" s="363"/>
      <c r="S406" s="363"/>
      <c r="T406" s="363"/>
      <c r="U406" s="365"/>
    </row>
    <row r="407" spans="1:21" s="2" customFormat="1" x14ac:dyDescent="0.25">
      <c r="A407" s="283"/>
      <c r="B407" s="74"/>
      <c r="C407" s="366"/>
      <c r="D407" s="74"/>
      <c r="E407" s="74"/>
      <c r="F407" s="366"/>
      <c r="G407" s="366"/>
      <c r="H407" s="366"/>
      <c r="I407" s="366"/>
      <c r="J407" s="366"/>
      <c r="K407" s="366"/>
      <c r="L407" s="366"/>
      <c r="M407" s="366"/>
      <c r="N407" s="366"/>
      <c r="O407" s="366"/>
      <c r="P407" s="366"/>
      <c r="Q407" s="366"/>
      <c r="R407" s="366"/>
      <c r="S407" s="366"/>
      <c r="T407" s="366"/>
      <c r="U407" s="368"/>
    </row>
    <row r="408" spans="1:21" s="2" customFormat="1" x14ac:dyDescent="0.25">
      <c r="A408" s="283"/>
      <c r="B408" s="73"/>
      <c r="C408" s="363"/>
      <c r="D408" s="73"/>
      <c r="E408" s="73"/>
      <c r="F408" s="363"/>
      <c r="G408" s="363"/>
      <c r="H408" s="363"/>
      <c r="I408" s="363"/>
      <c r="J408" s="363"/>
      <c r="K408" s="363"/>
      <c r="L408" s="363"/>
      <c r="M408" s="363"/>
      <c r="N408" s="363"/>
      <c r="O408" s="363"/>
      <c r="P408" s="363"/>
      <c r="Q408" s="363"/>
      <c r="R408" s="363"/>
      <c r="S408" s="363"/>
      <c r="T408" s="363"/>
      <c r="U408" s="365"/>
    </row>
    <row r="409" spans="1:21" s="2" customFormat="1" x14ac:dyDescent="0.25">
      <c r="A409" s="283"/>
      <c r="B409" s="74"/>
      <c r="C409" s="366"/>
      <c r="D409" s="74"/>
      <c r="E409" s="74"/>
      <c r="F409" s="366"/>
      <c r="G409" s="366"/>
      <c r="H409" s="366"/>
      <c r="I409" s="366"/>
      <c r="J409" s="366"/>
      <c r="K409" s="366"/>
      <c r="L409" s="366"/>
      <c r="M409" s="366"/>
      <c r="N409" s="366"/>
      <c r="O409" s="366"/>
      <c r="P409" s="366"/>
      <c r="Q409" s="366"/>
      <c r="R409" s="366"/>
      <c r="S409" s="366"/>
      <c r="T409" s="366"/>
      <c r="U409" s="368"/>
    </row>
    <row r="410" spans="1:21" s="2" customFormat="1" x14ac:dyDescent="0.25">
      <c r="A410" s="283"/>
      <c r="B410" s="73"/>
      <c r="C410" s="363"/>
      <c r="D410" s="73"/>
      <c r="E410" s="73"/>
      <c r="F410" s="363"/>
      <c r="G410" s="363"/>
      <c r="H410" s="363"/>
      <c r="I410" s="363"/>
      <c r="J410" s="363"/>
      <c r="K410" s="363"/>
      <c r="L410" s="363"/>
      <c r="M410" s="363"/>
      <c r="N410" s="363"/>
      <c r="O410" s="363"/>
      <c r="P410" s="363"/>
      <c r="Q410" s="363"/>
      <c r="R410" s="363"/>
      <c r="S410" s="363"/>
      <c r="T410" s="363"/>
      <c r="U410" s="365"/>
    </row>
    <row r="411" spans="1:21" s="2" customFormat="1" x14ac:dyDescent="0.25">
      <c r="A411" s="283"/>
      <c r="B411" s="74"/>
      <c r="C411" s="366"/>
      <c r="D411" s="74"/>
      <c r="E411" s="74"/>
      <c r="F411" s="366"/>
      <c r="G411" s="366"/>
      <c r="H411" s="366"/>
      <c r="I411" s="366"/>
      <c r="J411" s="366"/>
      <c r="K411" s="366"/>
      <c r="L411" s="366"/>
      <c r="M411" s="366"/>
      <c r="N411" s="366"/>
      <c r="O411" s="366"/>
      <c r="P411" s="366"/>
      <c r="Q411" s="366"/>
      <c r="R411" s="366"/>
      <c r="S411" s="366"/>
      <c r="T411" s="366"/>
      <c r="U411" s="368"/>
    </row>
    <row r="412" spans="1:21" s="2" customFormat="1" x14ac:dyDescent="0.25">
      <c r="A412" s="283"/>
      <c r="B412" s="73"/>
      <c r="C412" s="363"/>
      <c r="D412" s="73"/>
      <c r="E412" s="73"/>
      <c r="F412" s="363"/>
      <c r="G412" s="363"/>
      <c r="H412" s="363"/>
      <c r="I412" s="363"/>
      <c r="J412" s="363"/>
      <c r="K412" s="363"/>
      <c r="L412" s="363"/>
      <c r="M412" s="363"/>
      <c r="N412" s="363"/>
      <c r="O412" s="363"/>
      <c r="P412" s="363"/>
      <c r="Q412" s="363"/>
      <c r="R412" s="363"/>
      <c r="S412" s="363"/>
      <c r="T412" s="363"/>
      <c r="U412" s="365"/>
    </row>
    <row r="413" spans="1:21" s="2" customFormat="1" x14ac:dyDescent="0.25">
      <c r="A413" s="283"/>
      <c r="B413" s="74"/>
      <c r="C413" s="366"/>
      <c r="D413" s="74"/>
      <c r="E413" s="74"/>
      <c r="F413" s="366"/>
      <c r="G413" s="366"/>
      <c r="H413" s="366"/>
      <c r="I413" s="366"/>
      <c r="J413" s="366"/>
      <c r="K413" s="366"/>
      <c r="L413" s="366"/>
      <c r="M413" s="366"/>
      <c r="N413" s="366"/>
      <c r="O413" s="366"/>
      <c r="P413" s="366"/>
      <c r="Q413" s="366"/>
      <c r="R413" s="366"/>
      <c r="S413" s="366"/>
      <c r="T413" s="366"/>
      <c r="U413" s="368"/>
    </row>
    <row r="414" spans="1:21" s="2" customFormat="1" x14ac:dyDescent="0.25">
      <c r="A414" s="283"/>
      <c r="B414" s="73"/>
      <c r="C414" s="363"/>
      <c r="D414" s="73"/>
      <c r="E414" s="73"/>
      <c r="F414" s="363"/>
      <c r="G414" s="363"/>
      <c r="H414" s="363"/>
      <c r="I414" s="363"/>
      <c r="J414" s="363"/>
      <c r="K414" s="363"/>
      <c r="L414" s="363"/>
      <c r="M414" s="363"/>
      <c r="N414" s="363"/>
      <c r="O414" s="363"/>
      <c r="P414" s="363"/>
      <c r="Q414" s="363"/>
      <c r="R414" s="363"/>
      <c r="S414" s="363"/>
      <c r="T414" s="363"/>
      <c r="U414" s="365"/>
    </row>
    <row r="415" spans="1:21" s="2" customFormat="1" x14ac:dyDescent="0.25">
      <c r="A415" s="283"/>
      <c r="B415" s="74"/>
      <c r="C415" s="366"/>
      <c r="D415" s="74"/>
      <c r="E415" s="74"/>
      <c r="F415" s="366"/>
      <c r="G415" s="366"/>
      <c r="H415" s="366"/>
      <c r="I415" s="366"/>
      <c r="J415" s="366"/>
      <c r="K415" s="366"/>
      <c r="L415" s="366"/>
      <c r="M415" s="366"/>
      <c r="N415" s="366"/>
      <c r="O415" s="366"/>
      <c r="P415" s="366"/>
      <c r="Q415" s="366"/>
      <c r="R415" s="366"/>
      <c r="S415" s="366"/>
      <c r="T415" s="366"/>
      <c r="U415" s="368"/>
    </row>
    <row r="416" spans="1:21" s="2" customFormat="1" x14ac:dyDescent="0.25">
      <c r="A416" s="283"/>
      <c r="B416" s="73"/>
      <c r="C416" s="363"/>
      <c r="D416" s="73"/>
      <c r="E416" s="73"/>
      <c r="F416" s="363"/>
      <c r="G416" s="363"/>
      <c r="H416" s="363"/>
      <c r="I416" s="363"/>
      <c r="J416" s="363"/>
      <c r="K416" s="363"/>
      <c r="L416" s="363"/>
      <c r="M416" s="363"/>
      <c r="N416" s="363"/>
      <c r="O416" s="363"/>
      <c r="P416" s="363"/>
      <c r="Q416" s="363"/>
      <c r="R416" s="363"/>
      <c r="S416" s="363"/>
      <c r="T416" s="363"/>
      <c r="U416" s="365"/>
    </row>
    <row r="417" spans="1:21" s="2" customFormat="1" x14ac:dyDescent="0.25">
      <c r="A417" s="283"/>
      <c r="B417" s="74"/>
      <c r="C417" s="366"/>
      <c r="D417" s="74"/>
      <c r="E417" s="74"/>
      <c r="F417" s="366"/>
      <c r="G417" s="366"/>
      <c r="H417" s="366"/>
      <c r="I417" s="366"/>
      <c r="J417" s="366"/>
      <c r="K417" s="366"/>
      <c r="L417" s="366"/>
      <c r="M417" s="366"/>
      <c r="N417" s="366"/>
      <c r="O417" s="366"/>
      <c r="P417" s="366"/>
      <c r="Q417" s="366"/>
      <c r="R417" s="366"/>
      <c r="S417" s="366"/>
      <c r="T417" s="366"/>
      <c r="U417" s="368"/>
    </row>
    <row r="418" spans="1:21" s="2" customFormat="1" x14ac:dyDescent="0.25">
      <c r="A418" s="283"/>
      <c r="B418" s="73"/>
      <c r="C418" s="363"/>
      <c r="D418" s="73"/>
      <c r="E418" s="73"/>
      <c r="F418" s="363"/>
      <c r="G418" s="363"/>
      <c r="H418" s="363"/>
      <c r="I418" s="363"/>
      <c r="J418" s="363"/>
      <c r="K418" s="363"/>
      <c r="L418" s="363"/>
      <c r="M418" s="363"/>
      <c r="N418" s="363"/>
      <c r="O418" s="363"/>
      <c r="P418" s="363"/>
      <c r="Q418" s="363"/>
      <c r="R418" s="363"/>
      <c r="S418" s="363"/>
      <c r="T418" s="363"/>
      <c r="U418" s="365"/>
    </row>
    <row r="419" spans="1:21" s="2" customFormat="1" x14ac:dyDescent="0.25">
      <c r="A419" s="283"/>
      <c r="B419" s="74"/>
      <c r="C419" s="366"/>
      <c r="D419" s="74"/>
      <c r="E419" s="74"/>
      <c r="F419" s="366"/>
      <c r="G419" s="366"/>
      <c r="H419" s="366"/>
      <c r="I419" s="366"/>
      <c r="J419" s="366"/>
      <c r="K419" s="366"/>
      <c r="L419" s="366"/>
      <c r="M419" s="366"/>
      <c r="N419" s="366"/>
      <c r="O419" s="366"/>
      <c r="P419" s="366"/>
      <c r="Q419" s="366"/>
      <c r="R419" s="366"/>
      <c r="S419" s="366"/>
      <c r="T419" s="366"/>
      <c r="U419" s="368"/>
    </row>
    <row r="420" spans="1:21" s="2" customFormat="1" x14ac:dyDescent="0.25">
      <c r="A420" s="283"/>
      <c r="B420" s="73"/>
      <c r="C420" s="363"/>
      <c r="D420" s="73"/>
      <c r="E420" s="73"/>
      <c r="F420" s="363"/>
      <c r="G420" s="363"/>
      <c r="H420" s="363"/>
      <c r="I420" s="363"/>
      <c r="J420" s="363"/>
      <c r="K420" s="363"/>
      <c r="L420" s="363"/>
      <c r="M420" s="363"/>
      <c r="N420" s="363"/>
      <c r="O420" s="363"/>
      <c r="P420" s="363"/>
      <c r="Q420" s="363"/>
      <c r="R420" s="363"/>
      <c r="S420" s="363"/>
      <c r="T420" s="363"/>
      <c r="U420" s="365"/>
    </row>
    <row r="421" spans="1:21" s="2" customFormat="1" x14ac:dyDescent="0.25">
      <c r="A421" s="283"/>
      <c r="B421" s="74"/>
      <c r="C421" s="366"/>
      <c r="D421" s="74"/>
      <c r="E421" s="74"/>
      <c r="F421" s="366"/>
      <c r="G421" s="366"/>
      <c r="H421" s="366"/>
      <c r="I421" s="366"/>
      <c r="J421" s="366"/>
      <c r="K421" s="366"/>
      <c r="L421" s="366"/>
      <c r="M421" s="366"/>
      <c r="N421" s="366"/>
      <c r="O421" s="366"/>
      <c r="P421" s="366"/>
      <c r="Q421" s="366"/>
      <c r="R421" s="366"/>
      <c r="S421" s="366"/>
      <c r="T421" s="366"/>
      <c r="U421" s="368"/>
    </row>
    <row r="422" spans="1:21" s="2" customFormat="1" x14ac:dyDescent="0.25">
      <c r="A422" s="283"/>
      <c r="B422" s="73"/>
      <c r="C422" s="363"/>
      <c r="D422" s="73"/>
      <c r="E422" s="73"/>
      <c r="F422" s="363"/>
      <c r="G422" s="363"/>
      <c r="H422" s="363"/>
      <c r="I422" s="363"/>
      <c r="J422" s="363"/>
      <c r="K422" s="363"/>
      <c r="L422" s="363"/>
      <c r="M422" s="363"/>
      <c r="N422" s="363"/>
      <c r="O422" s="363"/>
      <c r="P422" s="363"/>
      <c r="Q422" s="363"/>
      <c r="R422" s="363"/>
      <c r="S422" s="363"/>
      <c r="T422" s="363"/>
      <c r="U422" s="365"/>
    </row>
    <row r="423" spans="1:21" s="2" customFormat="1" x14ac:dyDescent="0.25">
      <c r="A423" s="283"/>
      <c r="B423" s="74"/>
      <c r="C423" s="366"/>
      <c r="D423" s="74"/>
      <c r="E423" s="74"/>
      <c r="F423" s="366"/>
      <c r="G423" s="366"/>
      <c r="H423" s="366"/>
      <c r="I423" s="366"/>
      <c r="J423" s="366"/>
      <c r="K423" s="366"/>
      <c r="L423" s="366"/>
      <c r="M423" s="366"/>
      <c r="N423" s="366"/>
      <c r="O423" s="366"/>
      <c r="P423" s="366"/>
      <c r="Q423" s="366"/>
      <c r="R423" s="366"/>
      <c r="S423" s="366"/>
      <c r="T423" s="366"/>
      <c r="U423" s="368"/>
    </row>
    <row r="424" spans="1:21" s="2" customFormat="1" x14ac:dyDescent="0.25">
      <c r="A424" s="283"/>
      <c r="B424" s="73"/>
      <c r="C424" s="363"/>
      <c r="D424" s="73"/>
      <c r="E424" s="73"/>
      <c r="F424" s="363"/>
      <c r="G424" s="363"/>
      <c r="H424" s="363"/>
      <c r="I424" s="363"/>
      <c r="J424" s="363"/>
      <c r="K424" s="363"/>
      <c r="L424" s="363"/>
      <c r="M424" s="363"/>
      <c r="N424" s="363"/>
      <c r="O424" s="363"/>
      <c r="P424" s="363"/>
      <c r="Q424" s="363"/>
      <c r="R424" s="363"/>
      <c r="S424" s="363"/>
      <c r="T424" s="363"/>
      <c r="U424" s="365"/>
    </row>
    <row r="425" spans="1:21" s="2" customFormat="1" x14ac:dyDescent="0.25">
      <c r="A425" s="283"/>
      <c r="B425" s="74"/>
      <c r="C425" s="366"/>
      <c r="D425" s="74"/>
      <c r="E425" s="74"/>
      <c r="F425" s="366"/>
      <c r="G425" s="366"/>
      <c r="H425" s="366"/>
      <c r="I425" s="366"/>
      <c r="J425" s="366"/>
      <c r="K425" s="366"/>
      <c r="L425" s="366"/>
      <c r="M425" s="366"/>
      <c r="N425" s="366"/>
      <c r="O425" s="366"/>
      <c r="P425" s="366"/>
      <c r="Q425" s="366"/>
      <c r="R425" s="366"/>
      <c r="S425" s="366"/>
      <c r="T425" s="366"/>
      <c r="U425" s="368"/>
    </row>
    <row r="426" spans="1:21" s="2" customFormat="1" x14ac:dyDescent="0.25">
      <c r="A426" s="283"/>
      <c r="B426" s="73"/>
      <c r="C426" s="363"/>
      <c r="D426" s="73"/>
      <c r="E426" s="73"/>
      <c r="F426" s="363"/>
      <c r="G426" s="363"/>
      <c r="H426" s="363"/>
      <c r="I426" s="363"/>
      <c r="J426" s="363"/>
      <c r="K426" s="363"/>
      <c r="L426" s="363"/>
      <c r="M426" s="363"/>
      <c r="N426" s="363"/>
      <c r="O426" s="363"/>
      <c r="P426" s="363"/>
      <c r="Q426" s="363"/>
      <c r="R426" s="363"/>
      <c r="S426" s="363"/>
      <c r="T426" s="363"/>
      <c r="U426" s="365"/>
    </row>
    <row r="427" spans="1:21" s="2" customFormat="1" x14ac:dyDescent="0.25">
      <c r="A427" s="283"/>
      <c r="B427" s="74"/>
      <c r="C427" s="366"/>
      <c r="D427" s="74"/>
      <c r="E427" s="74"/>
      <c r="F427" s="366"/>
      <c r="G427" s="366"/>
      <c r="H427" s="366"/>
      <c r="I427" s="366"/>
      <c r="J427" s="366"/>
      <c r="K427" s="366"/>
      <c r="L427" s="366"/>
      <c r="M427" s="366"/>
      <c r="N427" s="366"/>
      <c r="O427" s="366"/>
      <c r="P427" s="366"/>
      <c r="Q427" s="366"/>
      <c r="R427" s="366"/>
      <c r="S427" s="366"/>
      <c r="T427" s="366"/>
      <c r="U427" s="368"/>
    </row>
    <row r="428" spans="1:21" s="2" customFormat="1" x14ac:dyDescent="0.25">
      <c r="A428" s="283"/>
      <c r="B428" s="73"/>
      <c r="C428" s="363"/>
      <c r="D428" s="73"/>
      <c r="E428" s="73"/>
      <c r="F428" s="363"/>
      <c r="G428" s="363"/>
      <c r="H428" s="363"/>
      <c r="I428" s="363"/>
      <c r="J428" s="363"/>
      <c r="K428" s="363"/>
      <c r="L428" s="363"/>
      <c r="M428" s="363"/>
      <c r="N428" s="363"/>
      <c r="O428" s="363"/>
      <c r="P428" s="363"/>
      <c r="Q428" s="363"/>
      <c r="R428" s="363"/>
      <c r="S428" s="363"/>
      <c r="T428" s="363"/>
      <c r="U428" s="365"/>
    </row>
    <row r="429" spans="1:21" s="2" customFormat="1" x14ac:dyDescent="0.25">
      <c r="A429" s="283"/>
      <c r="B429" s="74"/>
      <c r="C429" s="366"/>
      <c r="D429" s="74"/>
      <c r="E429" s="74"/>
      <c r="F429" s="366"/>
      <c r="G429" s="366"/>
      <c r="H429" s="366"/>
      <c r="I429" s="366"/>
      <c r="J429" s="366"/>
      <c r="K429" s="366"/>
      <c r="L429" s="366"/>
      <c r="M429" s="366"/>
      <c r="N429" s="366"/>
      <c r="O429" s="366"/>
      <c r="P429" s="366"/>
      <c r="Q429" s="366"/>
      <c r="R429" s="366"/>
      <c r="S429" s="366"/>
      <c r="T429" s="366"/>
      <c r="U429" s="368"/>
    </row>
    <row r="430" spans="1:21" s="2" customFormat="1" x14ac:dyDescent="0.25">
      <c r="A430" s="283"/>
      <c r="B430" s="73"/>
      <c r="C430" s="363"/>
      <c r="D430" s="73"/>
      <c r="E430" s="73"/>
      <c r="F430" s="363"/>
      <c r="G430" s="363"/>
      <c r="H430" s="363"/>
      <c r="I430" s="363"/>
      <c r="J430" s="363"/>
      <c r="K430" s="363"/>
      <c r="L430" s="363"/>
      <c r="M430" s="363"/>
      <c r="N430" s="363"/>
      <c r="O430" s="363"/>
      <c r="P430" s="363"/>
      <c r="Q430" s="363"/>
      <c r="R430" s="363"/>
      <c r="S430" s="363"/>
      <c r="T430" s="363"/>
      <c r="U430" s="365"/>
    </row>
    <row r="431" spans="1:21" s="2" customFormat="1" x14ac:dyDescent="0.25">
      <c r="A431" s="283"/>
      <c r="B431" s="74"/>
      <c r="C431" s="366"/>
      <c r="D431" s="74"/>
      <c r="E431" s="74"/>
      <c r="F431" s="366"/>
      <c r="G431" s="366"/>
      <c r="H431" s="366"/>
      <c r="I431" s="366"/>
      <c r="J431" s="366"/>
      <c r="K431" s="366"/>
      <c r="L431" s="366"/>
      <c r="M431" s="366"/>
      <c r="N431" s="366"/>
      <c r="O431" s="366"/>
      <c r="P431" s="366"/>
      <c r="Q431" s="366"/>
      <c r="R431" s="366"/>
      <c r="S431" s="366"/>
      <c r="T431" s="366"/>
      <c r="U431" s="368"/>
    </row>
    <row r="432" spans="1:21" s="2" customFormat="1" x14ac:dyDescent="0.25">
      <c r="A432" s="283"/>
      <c r="B432" s="73"/>
      <c r="C432" s="363"/>
      <c r="D432" s="73"/>
      <c r="E432" s="73"/>
      <c r="F432" s="363"/>
      <c r="G432" s="363"/>
      <c r="H432" s="363"/>
      <c r="I432" s="363"/>
      <c r="J432" s="363"/>
      <c r="K432" s="363"/>
      <c r="L432" s="363"/>
      <c r="M432" s="363"/>
      <c r="N432" s="363"/>
      <c r="O432" s="363"/>
      <c r="P432" s="363"/>
      <c r="Q432" s="363"/>
      <c r="R432" s="363"/>
      <c r="S432" s="363"/>
      <c r="T432" s="363"/>
      <c r="U432" s="365"/>
    </row>
    <row r="433" spans="1:21" s="2" customFormat="1" x14ac:dyDescent="0.25">
      <c r="A433" s="283"/>
      <c r="B433" s="74"/>
      <c r="C433" s="366"/>
      <c r="D433" s="74"/>
      <c r="E433" s="74"/>
      <c r="F433" s="366"/>
      <c r="G433" s="366"/>
      <c r="H433" s="366"/>
      <c r="I433" s="366"/>
      <c r="J433" s="366"/>
      <c r="K433" s="366"/>
      <c r="L433" s="366"/>
      <c r="M433" s="366"/>
      <c r="N433" s="366"/>
      <c r="O433" s="366"/>
      <c r="P433" s="366"/>
      <c r="Q433" s="366"/>
      <c r="R433" s="366"/>
      <c r="S433" s="366"/>
      <c r="T433" s="366"/>
      <c r="U433" s="368"/>
    </row>
    <row r="434" spans="1:21" s="2" customFormat="1" x14ac:dyDescent="0.25">
      <c r="A434" s="283"/>
      <c r="B434" s="73"/>
      <c r="C434" s="363"/>
      <c r="D434" s="73"/>
      <c r="E434" s="73"/>
      <c r="F434" s="363"/>
      <c r="G434" s="363"/>
      <c r="H434" s="363"/>
      <c r="I434" s="363"/>
      <c r="J434" s="363"/>
      <c r="K434" s="363"/>
      <c r="L434" s="363"/>
      <c r="M434" s="363"/>
      <c r="N434" s="363"/>
      <c r="O434" s="363"/>
      <c r="P434" s="363"/>
      <c r="Q434" s="363"/>
      <c r="R434" s="363"/>
      <c r="S434" s="363"/>
      <c r="T434" s="363"/>
      <c r="U434" s="365"/>
    </row>
    <row r="435" spans="1:21" s="2" customFormat="1" x14ac:dyDescent="0.25">
      <c r="A435" s="283"/>
      <c r="B435" s="74"/>
      <c r="C435" s="366"/>
      <c r="D435" s="74"/>
      <c r="E435" s="74"/>
      <c r="F435" s="366"/>
      <c r="G435" s="366"/>
      <c r="H435" s="366"/>
      <c r="I435" s="366"/>
      <c r="J435" s="366"/>
      <c r="K435" s="366"/>
      <c r="L435" s="366"/>
      <c r="M435" s="366"/>
      <c r="N435" s="366"/>
      <c r="O435" s="366"/>
      <c r="P435" s="366"/>
      <c r="Q435" s="366"/>
      <c r="R435" s="366"/>
      <c r="S435" s="366"/>
      <c r="T435" s="366"/>
      <c r="U435" s="368"/>
    </row>
    <row r="436" spans="1:21" s="2" customFormat="1" x14ac:dyDescent="0.25">
      <c r="A436" s="283"/>
      <c r="B436" s="73"/>
      <c r="C436" s="363"/>
      <c r="D436" s="73"/>
      <c r="E436" s="73"/>
      <c r="F436" s="363"/>
      <c r="G436" s="363"/>
      <c r="H436" s="363"/>
      <c r="I436" s="363"/>
      <c r="J436" s="363"/>
      <c r="K436" s="363"/>
      <c r="L436" s="363"/>
      <c r="M436" s="363"/>
      <c r="N436" s="363"/>
      <c r="O436" s="363"/>
      <c r="P436" s="363"/>
      <c r="Q436" s="363"/>
      <c r="R436" s="363"/>
      <c r="S436" s="363"/>
      <c r="T436" s="363"/>
      <c r="U436" s="365"/>
    </row>
    <row r="437" spans="1:21" s="2" customFormat="1" x14ac:dyDescent="0.25">
      <c r="A437" s="283"/>
      <c r="B437" s="74"/>
      <c r="C437" s="366"/>
      <c r="D437" s="74"/>
      <c r="E437" s="74"/>
      <c r="F437" s="366"/>
      <c r="G437" s="366"/>
      <c r="H437" s="366"/>
      <c r="I437" s="366"/>
      <c r="J437" s="366"/>
      <c r="K437" s="366"/>
      <c r="L437" s="366"/>
      <c r="M437" s="366"/>
      <c r="N437" s="366"/>
      <c r="O437" s="366"/>
      <c r="P437" s="366"/>
      <c r="Q437" s="366"/>
      <c r="R437" s="366"/>
      <c r="S437" s="366"/>
      <c r="T437" s="366"/>
      <c r="U437" s="368"/>
    </row>
    <row r="438" spans="1:21" s="2" customFormat="1" x14ac:dyDescent="0.25">
      <c r="A438" s="283"/>
      <c r="B438" s="73"/>
      <c r="C438" s="363"/>
      <c r="D438" s="73"/>
      <c r="E438" s="73"/>
      <c r="F438" s="363"/>
      <c r="G438" s="363"/>
      <c r="H438" s="363"/>
      <c r="I438" s="363"/>
      <c r="J438" s="363"/>
      <c r="K438" s="363"/>
      <c r="L438" s="363"/>
      <c r="M438" s="363"/>
      <c r="N438" s="363"/>
      <c r="O438" s="363"/>
      <c r="P438" s="363"/>
      <c r="Q438" s="363"/>
      <c r="R438" s="363"/>
      <c r="S438" s="363"/>
      <c r="T438" s="363"/>
      <c r="U438" s="365"/>
    </row>
    <row r="439" spans="1:21" s="2" customFormat="1" x14ac:dyDescent="0.25">
      <c r="A439" s="283"/>
      <c r="B439" s="74"/>
      <c r="C439" s="366"/>
      <c r="D439" s="74"/>
      <c r="E439" s="74"/>
      <c r="F439" s="366"/>
      <c r="G439" s="366"/>
      <c r="H439" s="366"/>
      <c r="I439" s="366"/>
      <c r="J439" s="366"/>
      <c r="K439" s="366"/>
      <c r="L439" s="366"/>
      <c r="M439" s="366"/>
      <c r="N439" s="366"/>
      <c r="O439" s="366"/>
      <c r="P439" s="366"/>
      <c r="Q439" s="366"/>
      <c r="R439" s="366"/>
      <c r="S439" s="366"/>
      <c r="T439" s="366"/>
      <c r="U439" s="368"/>
    </row>
    <row r="440" spans="1:21" s="2" customFormat="1" x14ac:dyDescent="0.25">
      <c r="A440" s="283"/>
      <c r="B440" s="73"/>
      <c r="C440" s="363"/>
      <c r="D440" s="73"/>
      <c r="E440" s="73"/>
      <c r="F440" s="363"/>
      <c r="G440" s="363"/>
      <c r="H440" s="363"/>
      <c r="I440" s="363"/>
      <c r="J440" s="363"/>
      <c r="K440" s="363"/>
      <c r="L440" s="363"/>
      <c r="M440" s="363"/>
      <c r="N440" s="363"/>
      <c r="O440" s="363"/>
      <c r="P440" s="363"/>
      <c r="Q440" s="363"/>
      <c r="R440" s="363"/>
      <c r="S440" s="363"/>
      <c r="T440" s="363"/>
      <c r="U440" s="365"/>
    </row>
    <row r="441" spans="1:21" s="2" customFormat="1" x14ac:dyDescent="0.25">
      <c r="A441" s="283"/>
      <c r="B441" s="74"/>
      <c r="C441" s="366"/>
      <c r="D441" s="74"/>
      <c r="E441" s="74"/>
      <c r="F441" s="366"/>
      <c r="G441" s="366"/>
      <c r="H441" s="366"/>
      <c r="I441" s="366"/>
      <c r="J441" s="366"/>
      <c r="K441" s="366"/>
      <c r="L441" s="366"/>
      <c r="M441" s="366"/>
      <c r="N441" s="366"/>
      <c r="O441" s="366"/>
      <c r="P441" s="366"/>
      <c r="Q441" s="366"/>
      <c r="R441" s="366"/>
      <c r="S441" s="366"/>
      <c r="T441" s="366"/>
      <c r="U441" s="368"/>
    </row>
    <row r="442" spans="1:21" s="2" customFormat="1" x14ac:dyDescent="0.25">
      <c r="A442" s="283"/>
      <c r="B442" s="73"/>
      <c r="C442" s="363"/>
      <c r="D442" s="73"/>
      <c r="E442" s="73"/>
      <c r="F442" s="363"/>
      <c r="G442" s="363"/>
      <c r="H442" s="363"/>
      <c r="I442" s="363"/>
      <c r="J442" s="363"/>
      <c r="K442" s="363"/>
      <c r="L442" s="363"/>
      <c r="M442" s="363"/>
      <c r="N442" s="363"/>
      <c r="O442" s="363"/>
      <c r="P442" s="363"/>
      <c r="Q442" s="363"/>
      <c r="R442" s="363"/>
      <c r="S442" s="363"/>
      <c r="T442" s="363"/>
      <c r="U442" s="365"/>
    </row>
    <row r="443" spans="1:21" s="2" customFormat="1" x14ac:dyDescent="0.25">
      <c r="A443" s="283"/>
      <c r="B443" s="74"/>
      <c r="C443" s="366"/>
      <c r="D443" s="74"/>
      <c r="E443" s="74"/>
      <c r="F443" s="366"/>
      <c r="G443" s="366"/>
      <c r="H443" s="366"/>
      <c r="I443" s="366"/>
      <c r="J443" s="366"/>
      <c r="K443" s="366"/>
      <c r="L443" s="366"/>
      <c r="M443" s="366"/>
      <c r="N443" s="366"/>
      <c r="O443" s="366"/>
      <c r="P443" s="366"/>
      <c r="Q443" s="366"/>
      <c r="R443" s="366"/>
      <c r="S443" s="366"/>
      <c r="T443" s="366"/>
      <c r="U443" s="368"/>
    </row>
    <row r="444" spans="1:21" s="2" customFormat="1" x14ac:dyDescent="0.25">
      <c r="A444" s="283"/>
      <c r="B444" s="73"/>
      <c r="C444" s="363"/>
      <c r="D444" s="73"/>
      <c r="E444" s="73"/>
      <c r="F444" s="363"/>
      <c r="G444" s="363"/>
      <c r="H444" s="363"/>
      <c r="I444" s="363"/>
      <c r="J444" s="363"/>
      <c r="K444" s="363"/>
      <c r="L444" s="363"/>
      <c r="M444" s="363"/>
      <c r="N444" s="363"/>
      <c r="O444" s="363"/>
      <c r="P444" s="363"/>
      <c r="Q444" s="363"/>
      <c r="R444" s="363"/>
      <c r="S444" s="363"/>
      <c r="T444" s="363"/>
      <c r="U444" s="365"/>
    </row>
    <row r="445" spans="1:21" s="2" customFormat="1" x14ac:dyDescent="0.25">
      <c r="A445" s="283"/>
      <c r="B445" s="74"/>
      <c r="C445" s="366"/>
      <c r="D445" s="74"/>
      <c r="E445" s="74"/>
      <c r="F445" s="366"/>
      <c r="G445" s="366"/>
      <c r="H445" s="366"/>
      <c r="I445" s="366"/>
      <c r="J445" s="366"/>
      <c r="K445" s="366"/>
      <c r="L445" s="366"/>
      <c r="M445" s="366"/>
      <c r="N445" s="366"/>
      <c r="O445" s="366"/>
      <c r="P445" s="366"/>
      <c r="Q445" s="366"/>
      <c r="R445" s="366"/>
      <c r="S445" s="366"/>
      <c r="T445" s="366"/>
      <c r="U445" s="368"/>
    </row>
    <row r="446" spans="1:21" s="2" customFormat="1" x14ac:dyDescent="0.25">
      <c r="A446" s="283"/>
      <c r="B446" s="73"/>
      <c r="C446" s="363"/>
      <c r="D446" s="73"/>
      <c r="E446" s="73"/>
      <c r="F446" s="363"/>
      <c r="G446" s="363"/>
      <c r="H446" s="363"/>
      <c r="I446" s="363"/>
      <c r="J446" s="363"/>
      <c r="K446" s="363"/>
      <c r="L446" s="363"/>
      <c r="M446" s="363"/>
      <c r="N446" s="363"/>
      <c r="O446" s="363"/>
      <c r="P446" s="363"/>
      <c r="Q446" s="363"/>
      <c r="R446" s="363"/>
      <c r="S446" s="363"/>
      <c r="T446" s="363"/>
      <c r="U446" s="365"/>
    </row>
    <row r="447" spans="1:21" s="2" customFormat="1" x14ac:dyDescent="0.25">
      <c r="A447" s="283"/>
      <c r="B447" s="74"/>
      <c r="C447" s="366"/>
      <c r="D447" s="74"/>
      <c r="E447" s="74"/>
      <c r="F447" s="366"/>
      <c r="G447" s="366"/>
      <c r="H447" s="366"/>
      <c r="I447" s="366"/>
      <c r="J447" s="366"/>
      <c r="K447" s="366"/>
      <c r="L447" s="366"/>
      <c r="M447" s="366"/>
      <c r="N447" s="366"/>
      <c r="O447" s="366"/>
      <c r="P447" s="366"/>
      <c r="Q447" s="366"/>
      <c r="R447" s="366"/>
      <c r="S447" s="366"/>
      <c r="T447" s="366"/>
      <c r="U447" s="368"/>
    </row>
    <row r="448" spans="1:21" s="2" customFormat="1" x14ac:dyDescent="0.25">
      <c r="A448" s="283"/>
      <c r="B448" s="73"/>
      <c r="C448" s="363"/>
      <c r="D448" s="73"/>
      <c r="E448" s="73"/>
      <c r="F448" s="363"/>
      <c r="G448" s="363"/>
      <c r="H448" s="363"/>
      <c r="I448" s="363"/>
      <c r="J448" s="363"/>
      <c r="K448" s="363"/>
      <c r="L448" s="363"/>
      <c r="M448" s="363"/>
      <c r="N448" s="363"/>
      <c r="O448" s="363"/>
      <c r="P448" s="363"/>
      <c r="Q448" s="363"/>
      <c r="R448" s="363"/>
      <c r="S448" s="363"/>
      <c r="T448" s="363"/>
      <c r="U448" s="365"/>
    </row>
    <row r="449" spans="1:21" s="2" customFormat="1" x14ac:dyDescent="0.25">
      <c r="A449" s="283"/>
      <c r="B449" s="74"/>
      <c r="C449" s="366"/>
      <c r="D449" s="74"/>
      <c r="E449" s="74"/>
      <c r="F449" s="366"/>
      <c r="G449" s="366"/>
      <c r="H449" s="366"/>
      <c r="I449" s="366"/>
      <c r="J449" s="366"/>
      <c r="K449" s="366"/>
      <c r="L449" s="366"/>
      <c r="M449" s="366"/>
      <c r="N449" s="366"/>
      <c r="O449" s="366"/>
      <c r="P449" s="366"/>
      <c r="Q449" s="366"/>
      <c r="R449" s="366"/>
      <c r="S449" s="366"/>
      <c r="T449" s="366"/>
      <c r="U449" s="368"/>
    </row>
    <row r="450" spans="1:21" s="2" customFormat="1" x14ac:dyDescent="0.25">
      <c r="A450" s="283"/>
      <c r="B450" s="73"/>
      <c r="C450" s="363"/>
      <c r="D450" s="73"/>
      <c r="E450" s="73"/>
      <c r="F450" s="363"/>
      <c r="G450" s="363"/>
      <c r="H450" s="363"/>
      <c r="I450" s="363"/>
      <c r="J450" s="363"/>
      <c r="K450" s="363"/>
      <c r="L450" s="363"/>
      <c r="M450" s="363"/>
      <c r="N450" s="363"/>
      <c r="O450" s="363"/>
      <c r="P450" s="363"/>
      <c r="Q450" s="363"/>
      <c r="R450" s="363"/>
      <c r="S450" s="363"/>
      <c r="T450" s="363"/>
      <c r="U450" s="365"/>
    </row>
    <row r="451" spans="1:21" s="2" customFormat="1" x14ac:dyDescent="0.25">
      <c r="A451" s="283"/>
      <c r="B451" s="74"/>
      <c r="C451" s="366"/>
      <c r="D451" s="74"/>
      <c r="E451" s="74"/>
      <c r="F451" s="366"/>
      <c r="G451" s="366"/>
      <c r="H451" s="366"/>
      <c r="I451" s="366"/>
      <c r="J451" s="366"/>
      <c r="K451" s="366"/>
      <c r="L451" s="366"/>
      <c r="M451" s="366"/>
      <c r="N451" s="366"/>
      <c r="O451" s="366"/>
      <c r="P451" s="366"/>
      <c r="Q451" s="366"/>
      <c r="R451" s="366"/>
      <c r="S451" s="366"/>
      <c r="T451" s="366"/>
      <c r="U451" s="368"/>
    </row>
    <row r="452" spans="1:21" s="2" customFormat="1" x14ac:dyDescent="0.25">
      <c r="A452" s="283"/>
      <c r="B452" s="73"/>
      <c r="C452" s="363"/>
      <c r="D452" s="73"/>
      <c r="E452" s="73"/>
      <c r="F452" s="363"/>
      <c r="G452" s="363"/>
      <c r="H452" s="363"/>
      <c r="I452" s="363"/>
      <c r="J452" s="363"/>
      <c r="K452" s="363"/>
      <c r="L452" s="363"/>
      <c r="M452" s="363"/>
      <c r="N452" s="363"/>
      <c r="O452" s="363"/>
      <c r="P452" s="363"/>
      <c r="Q452" s="363"/>
      <c r="R452" s="363"/>
      <c r="S452" s="363"/>
      <c r="T452" s="363"/>
      <c r="U452" s="365"/>
    </row>
    <row r="453" spans="1:21" s="2" customFormat="1" x14ac:dyDescent="0.25">
      <c r="A453" s="283"/>
      <c r="B453" s="74"/>
      <c r="C453" s="366"/>
      <c r="D453" s="74"/>
      <c r="E453" s="74"/>
      <c r="F453" s="366"/>
      <c r="G453" s="366"/>
      <c r="H453" s="366"/>
      <c r="I453" s="366"/>
      <c r="J453" s="366"/>
      <c r="K453" s="366"/>
      <c r="L453" s="366"/>
      <c r="M453" s="366"/>
      <c r="N453" s="366"/>
      <c r="O453" s="366"/>
      <c r="P453" s="366"/>
      <c r="Q453" s="366"/>
      <c r="R453" s="366"/>
      <c r="S453" s="366"/>
      <c r="T453" s="366"/>
      <c r="U453" s="368"/>
    </row>
  </sheetData>
  <conditionalFormatting sqref="C2:U453">
    <cfRule type="expression" dxfId="16" priority="1">
      <formula>NOT(ISBLANK($A2:$A101))</formula>
    </cfRule>
  </conditionalFormatting>
  <pageMargins left="0.7" right="0.7" top="0.75" bottom="0.75" header="0.3" footer="0.3"/>
  <pageSetup orientation="portrait" horizontalDpi="4294967293"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17BB9492-0DBA-42A3-B034-9D383C54DE8D}">
          <x14:formula1>
            <xm:f>LL!$D$2:$D$8</xm:f>
          </x14:formula1>
          <xm:sqref>K2:K453</xm:sqref>
        </x14:dataValidation>
        <x14:dataValidation type="list" allowBlank="1" showInputMessage="1" showErrorMessage="1" xr:uid="{2E652499-6387-44D5-9ABB-18661B698665}">
          <x14:formula1>
            <xm:f>LL!$C$2:$C$18</xm:f>
          </x14:formula1>
          <xm:sqref>I2:J453</xm:sqref>
        </x14:dataValidation>
        <x14:dataValidation type="list" allowBlank="1" showInputMessage="1" showErrorMessage="1" xr:uid="{D06F18DA-D61E-4D8F-BA84-01BF849D48C8}">
          <x14:formula1>
            <xm:f>LL!$B$2:$B$16</xm:f>
          </x14:formula1>
          <xm:sqref>H2:H453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B1E6-4D7F-4E3E-8F2A-F3979444BD53}">
  <sheetPr codeName="Sheet5"/>
  <dimension ref="A1:D20"/>
  <sheetViews>
    <sheetView topLeftCell="A4" workbookViewId="0">
      <selection activeCell="W27" sqref="W27"/>
    </sheetView>
  </sheetViews>
  <sheetFormatPr defaultRowHeight="15" x14ac:dyDescent="0.25"/>
  <cols>
    <col min="1" max="1" width="9.140625" customWidth="1"/>
  </cols>
  <sheetData>
    <row r="1" spans="1:4" ht="16.5" thickBot="1" x14ac:dyDescent="0.3">
      <c r="A1" s="28" t="s">
        <v>249</v>
      </c>
    </row>
    <row r="2" spans="1:4" x14ac:dyDescent="0.25">
      <c r="A2" s="451" t="s">
        <v>76</v>
      </c>
      <c r="B2" s="80" t="s">
        <v>248</v>
      </c>
      <c r="C2" s="447" t="s">
        <v>51</v>
      </c>
      <c r="D2" s="448"/>
    </row>
    <row r="3" spans="1:4" x14ac:dyDescent="0.25">
      <c r="A3" s="452"/>
      <c r="B3" s="33" t="s">
        <v>74</v>
      </c>
      <c r="C3" s="33" t="s">
        <v>74</v>
      </c>
      <c r="D3" s="34" t="s">
        <v>75</v>
      </c>
    </row>
    <row r="4" spans="1:4" ht="15.75" x14ac:dyDescent="0.25">
      <c r="A4" s="35">
        <v>1939</v>
      </c>
      <c r="B4" s="41">
        <v>0.748139</v>
      </c>
      <c r="C4" s="41">
        <f>CP!T24+CP!V24+CP!X24</f>
        <v>2.4000000000000004</v>
      </c>
      <c r="D4" s="42">
        <f>CP!U24+CP!W24+CP!Y24</f>
        <v>2.6</v>
      </c>
    </row>
    <row r="5" spans="1:4" ht="15.75" x14ac:dyDescent="0.25">
      <c r="A5" s="35">
        <v>1940</v>
      </c>
      <c r="B5" s="41">
        <v>3.8014279999999996</v>
      </c>
      <c r="C5" s="41">
        <f>CP!T25+CP!V25+CP!X25</f>
        <v>2.4</v>
      </c>
      <c r="D5" s="42">
        <f>CP!U25+CP!W25+CP!Y25</f>
        <v>2</v>
      </c>
    </row>
    <row r="6" spans="1:4" ht="15.75" x14ac:dyDescent="0.25">
      <c r="A6" s="35">
        <v>1941</v>
      </c>
      <c r="B6" s="41">
        <v>3.9344359999999998</v>
      </c>
      <c r="C6" s="41">
        <f>CP!T26+CP!V26+CP!X26</f>
        <v>3.0000000000000004</v>
      </c>
      <c r="D6" s="42">
        <f>CP!U26+CP!W26+CP!Y26</f>
        <v>2.8000000000000003</v>
      </c>
    </row>
    <row r="7" spans="1:4" ht="15.75" x14ac:dyDescent="0.25">
      <c r="A7" s="35">
        <v>1942</v>
      </c>
      <c r="B7" s="41">
        <v>7.4670950000000005</v>
      </c>
      <c r="C7" s="41">
        <f>CP!T27+CP!V27+CP!X27</f>
        <v>4.0000000000000009</v>
      </c>
      <c r="D7" s="42">
        <f>CP!U27+CP!W27+CP!Y27</f>
        <v>1.8</v>
      </c>
    </row>
    <row r="8" spans="1:4" ht="15.75" x14ac:dyDescent="0.25">
      <c r="A8" s="35">
        <v>1943</v>
      </c>
      <c r="B8" s="41">
        <v>3.1686910000000008</v>
      </c>
      <c r="C8" s="41">
        <f>CP!T28+CP!V28+CP!X28</f>
        <v>0</v>
      </c>
      <c r="D8" s="42">
        <f>CP!U28+CP!W28+CP!Y28</f>
        <v>0</v>
      </c>
    </row>
    <row r="9" spans="1:4" ht="15.75" x14ac:dyDescent="0.25">
      <c r="A9" s="35">
        <v>1944</v>
      </c>
      <c r="B9" s="41">
        <v>1.0235309999999984</v>
      </c>
      <c r="C9" s="41">
        <f>CP!T29+CP!V29+CP!X29</f>
        <v>0</v>
      </c>
      <c r="D9" s="42">
        <f>CP!U29+CP!W29+CP!Y29</f>
        <v>0</v>
      </c>
    </row>
    <row r="10" spans="1:4" ht="16.5" thickBot="1" x14ac:dyDescent="0.3">
      <c r="A10" s="38">
        <v>1945</v>
      </c>
      <c r="B10" s="43">
        <v>0.40500000000000114</v>
      </c>
      <c r="C10" s="43">
        <f>CP!T30+CP!V30+CP!X30</f>
        <v>0</v>
      </c>
      <c r="D10" s="44">
        <f>CP!U30+CP!W30+CP!Y30</f>
        <v>0</v>
      </c>
    </row>
    <row r="11" spans="1:4" ht="16.5" thickBot="1" x14ac:dyDescent="0.3">
      <c r="A11" s="28" t="s">
        <v>250</v>
      </c>
    </row>
    <row r="12" spans="1:4" x14ac:dyDescent="0.25">
      <c r="A12" s="449" t="s">
        <v>78</v>
      </c>
      <c r="B12" s="80" t="s">
        <v>248</v>
      </c>
      <c r="C12" s="447" t="s">
        <v>51</v>
      </c>
      <c r="D12" s="448"/>
    </row>
    <row r="13" spans="1:4" x14ac:dyDescent="0.25">
      <c r="A13" s="450"/>
      <c r="B13" s="33" t="s">
        <v>74</v>
      </c>
      <c r="C13" s="33" t="s">
        <v>74</v>
      </c>
      <c r="D13" s="34" t="s">
        <v>75</v>
      </c>
    </row>
    <row r="14" spans="1:4" ht="15.75" x14ac:dyDescent="0.25">
      <c r="A14" s="35">
        <v>1939</v>
      </c>
      <c r="B14" s="41">
        <v>0.748139</v>
      </c>
      <c r="C14" s="41">
        <f>CP!T34+CP!V34+CP!X34</f>
        <v>2.4000000000000004</v>
      </c>
      <c r="D14" s="42">
        <f>CP!U34+CP!W34+CP!Y34</f>
        <v>2.6</v>
      </c>
    </row>
    <row r="15" spans="1:4" ht="15.75" x14ac:dyDescent="0.25">
      <c r="A15" s="35">
        <v>1940</v>
      </c>
      <c r="B15" s="41">
        <v>4.5495669999999997</v>
      </c>
      <c r="C15" s="41">
        <f>CP!T35+CP!V35+CP!X35</f>
        <v>4.8000000000000007</v>
      </c>
      <c r="D15" s="42">
        <f>CP!U35+CP!W35+CP!Y35</f>
        <v>4.5999999999999996</v>
      </c>
    </row>
    <row r="16" spans="1:4" ht="15.75" x14ac:dyDescent="0.25">
      <c r="A16" s="35">
        <v>1941</v>
      </c>
      <c r="B16" s="41">
        <v>8.4840029999999995</v>
      </c>
      <c r="C16" s="41">
        <f>CP!T36+CP!V36+CP!X36</f>
        <v>7.8</v>
      </c>
      <c r="D16" s="42">
        <f>CP!U36+CP!W36+CP!Y36</f>
        <v>7.4</v>
      </c>
    </row>
    <row r="17" spans="1:4" ht="15.75" x14ac:dyDescent="0.25">
      <c r="A17" s="35">
        <v>1942</v>
      </c>
      <c r="B17" s="41">
        <v>15.951098</v>
      </c>
      <c r="C17" s="41">
        <f>CP!T37+CP!V37+CP!X37</f>
        <v>11.8</v>
      </c>
      <c r="D17" s="42">
        <f>CP!U37+CP!W37+CP!Y37</f>
        <v>9.1999999999999993</v>
      </c>
    </row>
    <row r="18" spans="1:4" ht="15.75" x14ac:dyDescent="0.25">
      <c r="A18" s="35">
        <v>1943</v>
      </c>
      <c r="B18" s="41">
        <v>19.119789000000001</v>
      </c>
      <c r="C18" s="41">
        <f>CP!T38+CP!V38+CP!X38</f>
        <v>11.8</v>
      </c>
      <c r="D18" s="42">
        <f>CP!U38+CP!W38+CP!Y38</f>
        <v>9.1999999999999993</v>
      </c>
    </row>
    <row r="19" spans="1:4" ht="15.75" x14ac:dyDescent="0.25">
      <c r="A19" s="35">
        <v>1944</v>
      </c>
      <c r="B19" s="41">
        <v>20.143319999999999</v>
      </c>
      <c r="C19" s="41">
        <f>CP!T39+CP!V39+CP!X39</f>
        <v>11.8</v>
      </c>
      <c r="D19" s="42">
        <f>CP!U39+CP!W39+CP!Y39</f>
        <v>9.1999999999999993</v>
      </c>
    </row>
    <row r="20" spans="1:4" ht="16.5" thickBot="1" x14ac:dyDescent="0.3">
      <c r="A20" s="38">
        <v>1945</v>
      </c>
      <c r="B20" s="43">
        <v>20.54832</v>
      </c>
      <c r="C20" s="43">
        <f>CP!T40+CP!V40+CP!X40</f>
        <v>11.8</v>
      </c>
      <c r="D20" s="44">
        <f>CP!U40+CP!W40+CP!Y40</f>
        <v>9.1999999999999993</v>
      </c>
    </row>
  </sheetData>
  <mergeCells count="4">
    <mergeCell ref="C12:D12"/>
    <mergeCell ref="A12:A13"/>
    <mergeCell ref="A2:A3"/>
    <mergeCell ref="C2:D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1B747-2D95-468D-9A8C-075541A1828E}">
  <sheetPr codeName="Sheet4"/>
  <dimension ref="A1:AG40"/>
  <sheetViews>
    <sheetView workbookViewId="0">
      <pane xSplit="2" ySplit="2" topLeftCell="C9" activePane="bottomRight" state="frozen"/>
      <selection activeCell="U5975" sqref="U5975"/>
      <selection pane="topRight" activeCell="U5975" sqref="U5975"/>
      <selection pane="bottomLeft" activeCell="U5975" sqref="U5975"/>
      <selection pane="bottomRight" activeCell="P20" sqref="P20"/>
    </sheetView>
  </sheetViews>
  <sheetFormatPr defaultRowHeight="15" x14ac:dyDescent="0.25"/>
  <cols>
    <col min="1" max="1" width="6.7109375" style="1" customWidth="1"/>
    <col min="2" max="2" width="12.42578125" style="1" bestFit="1" customWidth="1"/>
    <col min="3" max="16" width="7.7109375" style="1" customWidth="1"/>
    <col min="19" max="19" width="6.7109375" customWidth="1"/>
    <col min="20" max="33" width="7.7109375" customWidth="1"/>
  </cols>
  <sheetData>
    <row r="1" spans="1:33" ht="16.5" thickBot="1" x14ac:dyDescent="0.3">
      <c r="A1" s="26"/>
      <c r="B1" s="27"/>
      <c r="C1" s="453" t="s">
        <v>3</v>
      </c>
      <c r="D1" s="454"/>
      <c r="E1" s="453" t="s">
        <v>4</v>
      </c>
      <c r="F1" s="454"/>
      <c r="G1" s="453" t="s">
        <v>0</v>
      </c>
      <c r="H1" s="454"/>
      <c r="I1" s="453" t="s">
        <v>5</v>
      </c>
      <c r="J1" s="454"/>
      <c r="K1" s="453" t="s">
        <v>8</v>
      </c>
      <c r="L1" s="454"/>
      <c r="M1" s="453" t="s">
        <v>7</v>
      </c>
      <c r="N1" s="454"/>
      <c r="O1" s="453" t="s">
        <v>9</v>
      </c>
      <c r="P1" s="456"/>
      <c r="S1" s="28" t="s">
        <v>72</v>
      </c>
    </row>
    <row r="2" spans="1:33" x14ac:dyDescent="0.25">
      <c r="A2" s="29" t="s">
        <v>58</v>
      </c>
      <c r="B2" s="30" t="s">
        <v>73</v>
      </c>
      <c r="C2" s="30" t="s">
        <v>74</v>
      </c>
      <c r="D2" s="30" t="s">
        <v>75</v>
      </c>
      <c r="E2" s="30" t="s">
        <v>74</v>
      </c>
      <c r="F2" s="30" t="s">
        <v>75</v>
      </c>
      <c r="G2" s="30" t="s">
        <v>74</v>
      </c>
      <c r="H2" s="30" t="s">
        <v>75</v>
      </c>
      <c r="I2" s="30" t="s">
        <v>74</v>
      </c>
      <c r="J2" s="30" t="s">
        <v>75</v>
      </c>
      <c r="K2" s="30" t="s">
        <v>74</v>
      </c>
      <c r="L2" s="30" t="s">
        <v>75</v>
      </c>
      <c r="M2" s="30" t="s">
        <v>74</v>
      </c>
      <c r="N2" s="30" t="s">
        <v>75</v>
      </c>
      <c r="O2" s="30" t="s">
        <v>74</v>
      </c>
      <c r="P2" s="31" t="s">
        <v>75</v>
      </c>
      <c r="S2" s="449" t="s">
        <v>76</v>
      </c>
      <c r="T2" s="447" t="str">
        <f>$C$1</f>
        <v>CW</v>
      </c>
      <c r="U2" s="448"/>
      <c r="V2" s="455" t="str">
        <f>$E$1</f>
        <v>France</v>
      </c>
      <c r="W2" s="456"/>
      <c r="X2" s="447" t="str">
        <f>$G$1</f>
        <v>USA</v>
      </c>
      <c r="Y2" s="448"/>
      <c r="Z2" s="447" t="str">
        <f>$I$1</f>
        <v>USSR</v>
      </c>
      <c r="AA2" s="448"/>
      <c r="AB2" s="447" t="str">
        <f>$K$1</f>
        <v>Japan</v>
      </c>
      <c r="AC2" s="448"/>
      <c r="AD2" s="447" t="str">
        <f>$M$1</f>
        <v>Germany</v>
      </c>
      <c r="AE2" s="448"/>
      <c r="AF2" s="447" t="str">
        <f>$O$1</f>
        <v>Italy</v>
      </c>
      <c r="AG2" s="448"/>
    </row>
    <row r="3" spans="1:33" x14ac:dyDescent="0.25">
      <c r="A3" s="32">
        <v>1</v>
      </c>
      <c r="B3" s="25" t="s">
        <v>13</v>
      </c>
      <c r="C3" s="210">
        <v>4</v>
      </c>
      <c r="D3" s="210">
        <v>10</v>
      </c>
      <c r="E3" s="210">
        <v>4</v>
      </c>
      <c r="F3" s="210">
        <v>3</v>
      </c>
      <c r="G3" s="210">
        <v>0</v>
      </c>
      <c r="H3" s="210">
        <v>0</v>
      </c>
      <c r="I3" s="210">
        <v>0</v>
      </c>
      <c r="J3" s="210">
        <v>0</v>
      </c>
      <c r="K3" s="210">
        <v>0</v>
      </c>
      <c r="L3" s="210">
        <v>0</v>
      </c>
      <c r="M3" s="210">
        <v>0</v>
      </c>
      <c r="N3" s="210">
        <v>0</v>
      </c>
      <c r="O3" s="210">
        <v>0</v>
      </c>
      <c r="P3" s="211">
        <v>1</v>
      </c>
      <c r="S3" s="450"/>
      <c r="T3" s="33" t="s">
        <v>74</v>
      </c>
      <c r="U3" s="34" t="s">
        <v>75</v>
      </c>
      <c r="V3" s="33" t="s">
        <v>74</v>
      </c>
      <c r="W3" s="34" t="s">
        <v>75</v>
      </c>
      <c r="X3" s="33" t="s">
        <v>74</v>
      </c>
      <c r="Y3" s="34" t="s">
        <v>75</v>
      </c>
      <c r="Z3" s="33" t="s">
        <v>74</v>
      </c>
      <c r="AA3" s="34" t="s">
        <v>75</v>
      </c>
      <c r="AB3" s="33" t="s">
        <v>74</v>
      </c>
      <c r="AC3" s="34" t="s">
        <v>75</v>
      </c>
      <c r="AD3" s="33" t="s">
        <v>74</v>
      </c>
      <c r="AE3" s="34" t="s">
        <v>75</v>
      </c>
      <c r="AF3" s="33" t="s">
        <v>74</v>
      </c>
      <c r="AG3" s="34" t="s">
        <v>75</v>
      </c>
    </row>
    <row r="4" spans="1:33" ht="15.75" x14ac:dyDescent="0.25">
      <c r="A4" s="32">
        <f>A3+1</f>
        <v>2</v>
      </c>
      <c r="B4" s="25" t="s">
        <v>14</v>
      </c>
      <c r="C4" s="210">
        <v>2</v>
      </c>
      <c r="D4" s="210">
        <v>0</v>
      </c>
      <c r="E4" s="210">
        <v>2</v>
      </c>
      <c r="F4" s="210">
        <v>0</v>
      </c>
      <c r="G4" s="210">
        <v>0</v>
      </c>
      <c r="H4" s="210">
        <v>0</v>
      </c>
      <c r="I4" s="210">
        <v>0</v>
      </c>
      <c r="J4" s="210">
        <v>0</v>
      </c>
      <c r="K4" s="210">
        <v>0</v>
      </c>
      <c r="L4" s="210">
        <v>0</v>
      </c>
      <c r="M4" s="210">
        <v>0</v>
      </c>
      <c r="N4" s="210">
        <v>0</v>
      </c>
      <c r="O4" s="210">
        <v>0</v>
      </c>
      <c r="P4" s="211">
        <v>0</v>
      </c>
      <c r="S4" s="35">
        <v>1939</v>
      </c>
      <c r="T4" s="36">
        <f t="shared" ref="T4:AG4" si="0">SUM(C3:C4)</f>
        <v>6</v>
      </c>
      <c r="U4" s="37">
        <f t="shared" si="0"/>
        <v>10</v>
      </c>
      <c r="V4" s="36">
        <f t="shared" si="0"/>
        <v>6</v>
      </c>
      <c r="W4" s="37">
        <f t="shared" si="0"/>
        <v>3</v>
      </c>
      <c r="X4" s="36">
        <f t="shared" si="0"/>
        <v>0</v>
      </c>
      <c r="Y4" s="37">
        <f t="shared" si="0"/>
        <v>0</v>
      </c>
      <c r="Z4" s="36">
        <f t="shared" si="0"/>
        <v>0</v>
      </c>
      <c r="AA4" s="37">
        <f t="shared" si="0"/>
        <v>0</v>
      </c>
      <c r="AB4" s="36">
        <f t="shared" si="0"/>
        <v>0</v>
      </c>
      <c r="AC4" s="37">
        <f t="shared" si="0"/>
        <v>0</v>
      </c>
      <c r="AD4" s="36">
        <f t="shared" si="0"/>
        <v>0</v>
      </c>
      <c r="AE4" s="37">
        <f t="shared" si="0"/>
        <v>0</v>
      </c>
      <c r="AF4" s="36">
        <f t="shared" si="0"/>
        <v>0</v>
      </c>
      <c r="AG4" s="37">
        <f t="shared" si="0"/>
        <v>1</v>
      </c>
    </row>
    <row r="5" spans="1:33" ht="15.75" x14ac:dyDescent="0.25">
      <c r="A5" s="32">
        <f t="shared" ref="A5:A38" si="1">A4+1</f>
        <v>3</v>
      </c>
      <c r="B5" s="25" t="s">
        <v>15</v>
      </c>
      <c r="C5" s="210">
        <v>0</v>
      </c>
      <c r="D5" s="210">
        <v>0</v>
      </c>
      <c r="E5" s="210">
        <v>0</v>
      </c>
      <c r="F5" s="210">
        <v>0</v>
      </c>
      <c r="G5" s="210">
        <v>0</v>
      </c>
      <c r="H5" s="210">
        <v>0</v>
      </c>
      <c r="I5" s="210">
        <v>0</v>
      </c>
      <c r="J5" s="210">
        <v>0</v>
      </c>
      <c r="K5" s="210">
        <v>0</v>
      </c>
      <c r="L5" s="210">
        <v>0</v>
      </c>
      <c r="M5" s="210">
        <v>0</v>
      </c>
      <c r="N5" s="210">
        <v>0</v>
      </c>
      <c r="O5" s="210">
        <v>0</v>
      </c>
      <c r="P5" s="211">
        <v>0</v>
      </c>
      <c r="S5" s="35">
        <v>1940</v>
      </c>
      <c r="T5" s="36">
        <f t="shared" ref="T5:AG5" si="2">SUM(C5:C10)</f>
        <v>10</v>
      </c>
      <c r="U5" s="37">
        <f t="shared" si="2"/>
        <v>10</v>
      </c>
      <c r="V5" s="36">
        <f t="shared" si="2"/>
        <v>2</v>
      </c>
      <c r="W5" s="37">
        <f t="shared" si="2"/>
        <v>0</v>
      </c>
      <c r="X5" s="36">
        <f t="shared" si="2"/>
        <v>0</v>
      </c>
      <c r="Y5" s="37">
        <f t="shared" si="2"/>
        <v>0</v>
      </c>
      <c r="Z5" s="36">
        <f t="shared" si="2"/>
        <v>0</v>
      </c>
      <c r="AA5" s="37">
        <f t="shared" si="2"/>
        <v>0</v>
      </c>
      <c r="AB5" s="36">
        <f t="shared" si="2"/>
        <v>3</v>
      </c>
      <c r="AC5" s="37">
        <f t="shared" si="2"/>
        <v>4</v>
      </c>
      <c r="AD5" s="36">
        <f t="shared" si="2"/>
        <v>2</v>
      </c>
      <c r="AE5" s="37">
        <f t="shared" si="2"/>
        <v>2</v>
      </c>
      <c r="AF5" s="36">
        <f t="shared" si="2"/>
        <v>2</v>
      </c>
      <c r="AG5" s="37">
        <f t="shared" si="2"/>
        <v>0</v>
      </c>
    </row>
    <row r="6" spans="1:33" ht="15.75" x14ac:dyDescent="0.25">
      <c r="A6" s="32">
        <f t="shared" si="1"/>
        <v>4</v>
      </c>
      <c r="B6" s="25" t="s">
        <v>16</v>
      </c>
      <c r="C6" s="210">
        <v>2</v>
      </c>
      <c r="D6" s="210">
        <v>1</v>
      </c>
      <c r="E6" s="210">
        <v>0</v>
      </c>
      <c r="F6" s="210">
        <v>0</v>
      </c>
      <c r="G6" s="210">
        <v>0</v>
      </c>
      <c r="H6" s="210">
        <v>0</v>
      </c>
      <c r="I6" s="210">
        <v>0</v>
      </c>
      <c r="J6" s="210">
        <v>0</v>
      </c>
      <c r="K6" s="210">
        <v>0</v>
      </c>
      <c r="L6" s="210">
        <v>0</v>
      </c>
      <c r="M6" s="210">
        <v>0</v>
      </c>
      <c r="N6" s="210">
        <v>0</v>
      </c>
      <c r="O6" s="210">
        <v>1</v>
      </c>
      <c r="P6" s="211">
        <v>0</v>
      </c>
      <c r="S6" s="35">
        <v>1941</v>
      </c>
      <c r="T6" s="36">
        <f t="shared" ref="T6:AG6" si="3">SUM(C11:C16)</f>
        <v>14</v>
      </c>
      <c r="U6" s="37">
        <f t="shared" si="3"/>
        <v>14</v>
      </c>
      <c r="V6" s="36">
        <f t="shared" si="3"/>
        <v>1</v>
      </c>
      <c r="W6" s="37">
        <f t="shared" si="3"/>
        <v>0</v>
      </c>
      <c r="X6" s="36">
        <f t="shared" si="3"/>
        <v>0</v>
      </c>
      <c r="Y6" s="37">
        <f t="shared" si="3"/>
        <v>0</v>
      </c>
      <c r="Z6" s="36">
        <f t="shared" si="3"/>
        <v>0</v>
      </c>
      <c r="AA6" s="37">
        <f t="shared" si="3"/>
        <v>0</v>
      </c>
      <c r="AB6" s="36">
        <f t="shared" si="3"/>
        <v>0</v>
      </c>
      <c r="AC6" s="37">
        <f t="shared" si="3"/>
        <v>0</v>
      </c>
      <c r="AD6" s="36">
        <f t="shared" si="3"/>
        <v>0</v>
      </c>
      <c r="AE6" s="37">
        <f t="shared" si="3"/>
        <v>0</v>
      </c>
      <c r="AF6" s="36">
        <f t="shared" si="3"/>
        <v>4</v>
      </c>
      <c r="AG6" s="37">
        <f t="shared" si="3"/>
        <v>0</v>
      </c>
    </row>
    <row r="7" spans="1:33" ht="15.75" x14ac:dyDescent="0.25">
      <c r="A7" s="32">
        <f t="shared" si="1"/>
        <v>5</v>
      </c>
      <c r="B7" s="25" t="s">
        <v>17</v>
      </c>
      <c r="C7" s="210">
        <v>1</v>
      </c>
      <c r="D7" s="210">
        <v>0</v>
      </c>
      <c r="E7" s="210">
        <v>0</v>
      </c>
      <c r="F7" s="210">
        <v>0</v>
      </c>
      <c r="G7" s="210">
        <v>0</v>
      </c>
      <c r="H7" s="210">
        <v>0</v>
      </c>
      <c r="I7" s="210">
        <v>0</v>
      </c>
      <c r="J7" s="210">
        <v>0</v>
      </c>
      <c r="K7" s="210">
        <v>0</v>
      </c>
      <c r="L7" s="210">
        <v>0</v>
      </c>
      <c r="M7" s="210">
        <v>0</v>
      </c>
      <c r="N7" s="210">
        <v>0</v>
      </c>
      <c r="O7" s="210">
        <v>0</v>
      </c>
      <c r="P7" s="211">
        <v>0</v>
      </c>
      <c r="S7" s="35">
        <v>1942</v>
      </c>
      <c r="T7" s="36">
        <f t="shared" ref="T7:AG7" si="4">SUM(C17:C22)</f>
        <v>17</v>
      </c>
      <c r="U7" s="37">
        <f t="shared" si="4"/>
        <v>9</v>
      </c>
      <c r="V7" s="36">
        <f t="shared" si="4"/>
        <v>1</v>
      </c>
      <c r="W7" s="37">
        <f t="shared" si="4"/>
        <v>0</v>
      </c>
      <c r="X7" s="36">
        <f t="shared" si="4"/>
        <v>2</v>
      </c>
      <c r="Y7" s="37">
        <f t="shared" si="4"/>
        <v>0</v>
      </c>
      <c r="Z7" s="36">
        <f t="shared" si="4"/>
        <v>0</v>
      </c>
      <c r="AA7" s="37">
        <f t="shared" si="4"/>
        <v>0</v>
      </c>
      <c r="AB7" s="36">
        <f t="shared" si="4"/>
        <v>21</v>
      </c>
      <c r="AC7" s="37">
        <f t="shared" si="4"/>
        <v>6</v>
      </c>
      <c r="AD7" s="36">
        <f t="shared" si="4"/>
        <v>0</v>
      </c>
      <c r="AE7" s="37">
        <f t="shared" si="4"/>
        <v>0</v>
      </c>
      <c r="AF7" s="36">
        <f t="shared" si="4"/>
        <v>1</v>
      </c>
      <c r="AG7" s="37">
        <f t="shared" si="4"/>
        <v>0</v>
      </c>
    </row>
    <row r="8" spans="1:33" ht="15.75" x14ac:dyDescent="0.25">
      <c r="A8" s="32">
        <f t="shared" si="1"/>
        <v>6</v>
      </c>
      <c r="B8" s="25" t="s">
        <v>18</v>
      </c>
      <c r="C8" s="210">
        <v>0</v>
      </c>
      <c r="D8" s="210">
        <v>0</v>
      </c>
      <c r="E8" s="210">
        <v>0</v>
      </c>
      <c r="F8" s="210">
        <v>0</v>
      </c>
      <c r="G8" s="210">
        <v>0</v>
      </c>
      <c r="H8" s="210">
        <v>0</v>
      </c>
      <c r="I8" s="210">
        <v>0</v>
      </c>
      <c r="J8" s="210">
        <v>0</v>
      </c>
      <c r="K8" s="210">
        <v>0</v>
      </c>
      <c r="L8" s="210">
        <v>0</v>
      </c>
      <c r="M8" s="210">
        <v>2</v>
      </c>
      <c r="N8" s="210">
        <v>2</v>
      </c>
      <c r="O8" s="210">
        <v>1</v>
      </c>
      <c r="P8" s="211">
        <v>0</v>
      </c>
      <c r="S8" s="35">
        <v>1943</v>
      </c>
      <c r="T8" s="36">
        <f t="shared" ref="T8:AG8" si="5">SUM(C23:C28)</f>
        <v>0</v>
      </c>
      <c r="U8" s="37">
        <f t="shared" si="5"/>
        <v>0</v>
      </c>
      <c r="V8" s="36">
        <f t="shared" si="5"/>
        <v>0</v>
      </c>
      <c r="W8" s="37">
        <f t="shared" si="5"/>
        <v>0</v>
      </c>
      <c r="X8" s="36">
        <f t="shared" si="5"/>
        <v>0</v>
      </c>
      <c r="Y8" s="37">
        <f t="shared" si="5"/>
        <v>0</v>
      </c>
      <c r="Z8" s="36">
        <f t="shared" si="5"/>
        <v>0</v>
      </c>
      <c r="AA8" s="37">
        <f t="shared" si="5"/>
        <v>0</v>
      </c>
      <c r="AB8" s="36">
        <f t="shared" si="5"/>
        <v>0</v>
      </c>
      <c r="AC8" s="37">
        <f t="shared" si="5"/>
        <v>0</v>
      </c>
      <c r="AD8" s="36">
        <f t="shared" si="5"/>
        <v>0</v>
      </c>
      <c r="AE8" s="37">
        <f t="shared" si="5"/>
        <v>0</v>
      </c>
      <c r="AF8" s="36">
        <f t="shared" si="5"/>
        <v>0</v>
      </c>
      <c r="AG8" s="37">
        <f t="shared" si="5"/>
        <v>0</v>
      </c>
    </row>
    <row r="9" spans="1:33" ht="15.75" x14ac:dyDescent="0.25">
      <c r="A9" s="32">
        <f t="shared" si="1"/>
        <v>7</v>
      </c>
      <c r="B9" s="25" t="s">
        <v>19</v>
      </c>
      <c r="C9" s="210">
        <v>5</v>
      </c>
      <c r="D9" s="210">
        <v>7</v>
      </c>
      <c r="E9" s="210">
        <v>1</v>
      </c>
      <c r="F9" s="210">
        <v>0</v>
      </c>
      <c r="G9" s="210">
        <v>0</v>
      </c>
      <c r="H9" s="210">
        <v>0</v>
      </c>
      <c r="I9" s="210">
        <v>0</v>
      </c>
      <c r="J9" s="210">
        <v>0</v>
      </c>
      <c r="K9" s="210">
        <v>0</v>
      </c>
      <c r="L9" s="210">
        <v>0</v>
      </c>
      <c r="M9" s="210">
        <v>0</v>
      </c>
      <c r="N9" s="210">
        <v>0</v>
      </c>
      <c r="O9" s="210">
        <v>0</v>
      </c>
      <c r="P9" s="211">
        <v>0</v>
      </c>
      <c r="S9" s="35">
        <v>1944</v>
      </c>
      <c r="T9" s="36">
        <f t="shared" ref="T9:AG9" si="6">SUM(C29:C34)</f>
        <v>0</v>
      </c>
      <c r="U9" s="37">
        <f t="shared" si="6"/>
        <v>0</v>
      </c>
      <c r="V9" s="36">
        <f t="shared" si="6"/>
        <v>0</v>
      </c>
      <c r="W9" s="37">
        <f t="shared" si="6"/>
        <v>0</v>
      </c>
      <c r="X9" s="36">
        <f t="shared" si="6"/>
        <v>0</v>
      </c>
      <c r="Y9" s="37">
        <f t="shared" si="6"/>
        <v>0</v>
      </c>
      <c r="Z9" s="36">
        <f t="shared" si="6"/>
        <v>0</v>
      </c>
      <c r="AA9" s="37">
        <f t="shared" si="6"/>
        <v>0</v>
      </c>
      <c r="AB9" s="36">
        <f t="shared" si="6"/>
        <v>0</v>
      </c>
      <c r="AC9" s="37">
        <f t="shared" si="6"/>
        <v>0</v>
      </c>
      <c r="AD9" s="36">
        <f t="shared" si="6"/>
        <v>0</v>
      </c>
      <c r="AE9" s="37">
        <f t="shared" si="6"/>
        <v>0</v>
      </c>
      <c r="AF9" s="36">
        <f t="shared" si="6"/>
        <v>0</v>
      </c>
      <c r="AG9" s="37">
        <f t="shared" si="6"/>
        <v>0</v>
      </c>
    </row>
    <row r="10" spans="1:33" ht="16.5" thickBot="1" x14ac:dyDescent="0.3">
      <c r="A10" s="32">
        <f t="shared" si="1"/>
        <v>8</v>
      </c>
      <c r="B10" s="25" t="s">
        <v>20</v>
      </c>
      <c r="C10" s="210">
        <v>2</v>
      </c>
      <c r="D10" s="210">
        <v>2</v>
      </c>
      <c r="E10" s="210">
        <v>1</v>
      </c>
      <c r="F10" s="210">
        <v>0</v>
      </c>
      <c r="G10" s="210">
        <v>0</v>
      </c>
      <c r="H10" s="210">
        <v>0</v>
      </c>
      <c r="I10" s="210">
        <v>0</v>
      </c>
      <c r="J10" s="210">
        <v>0</v>
      </c>
      <c r="K10" s="210">
        <v>3</v>
      </c>
      <c r="L10" s="210">
        <v>4</v>
      </c>
      <c r="M10" s="210">
        <v>0</v>
      </c>
      <c r="N10" s="210">
        <v>0</v>
      </c>
      <c r="O10" s="210">
        <v>0</v>
      </c>
      <c r="P10" s="211">
        <v>0</v>
      </c>
      <c r="S10" s="38">
        <v>1945</v>
      </c>
      <c r="T10" s="39">
        <f t="shared" ref="T10:AG10" si="7">SUM(C35:C38)</f>
        <v>0</v>
      </c>
      <c r="U10" s="40">
        <f t="shared" si="7"/>
        <v>0</v>
      </c>
      <c r="V10" s="39">
        <f t="shared" si="7"/>
        <v>0</v>
      </c>
      <c r="W10" s="40">
        <f t="shared" si="7"/>
        <v>0</v>
      </c>
      <c r="X10" s="39">
        <f t="shared" si="7"/>
        <v>0</v>
      </c>
      <c r="Y10" s="40">
        <f t="shared" si="7"/>
        <v>0</v>
      </c>
      <c r="Z10" s="39">
        <f t="shared" si="7"/>
        <v>0</v>
      </c>
      <c r="AA10" s="40">
        <f t="shared" si="7"/>
        <v>0</v>
      </c>
      <c r="AB10" s="39">
        <f t="shared" si="7"/>
        <v>0</v>
      </c>
      <c r="AC10" s="40">
        <f t="shared" si="7"/>
        <v>0</v>
      </c>
      <c r="AD10" s="39">
        <f t="shared" si="7"/>
        <v>0</v>
      </c>
      <c r="AE10" s="40">
        <f t="shared" si="7"/>
        <v>0</v>
      </c>
      <c r="AF10" s="39">
        <f t="shared" si="7"/>
        <v>0</v>
      </c>
      <c r="AG10" s="40">
        <f t="shared" si="7"/>
        <v>0</v>
      </c>
    </row>
    <row r="11" spans="1:33" ht="16.5" thickBot="1" x14ac:dyDescent="0.3">
      <c r="A11" s="32">
        <f t="shared" si="1"/>
        <v>9</v>
      </c>
      <c r="B11" s="25" t="s">
        <v>21</v>
      </c>
      <c r="C11" s="210">
        <v>3</v>
      </c>
      <c r="D11" s="210">
        <v>3</v>
      </c>
      <c r="E11" s="210">
        <v>0</v>
      </c>
      <c r="F11" s="210">
        <v>0</v>
      </c>
      <c r="G11" s="210">
        <v>0</v>
      </c>
      <c r="H11" s="210">
        <v>0</v>
      </c>
      <c r="I11" s="210">
        <v>0</v>
      </c>
      <c r="J11" s="210">
        <v>0</v>
      </c>
      <c r="K11" s="210">
        <v>0</v>
      </c>
      <c r="L11" s="210">
        <v>0</v>
      </c>
      <c r="M11" s="210">
        <v>0</v>
      </c>
      <c r="N11" s="210">
        <v>0</v>
      </c>
      <c r="O11" s="210">
        <v>1</v>
      </c>
      <c r="P11" s="211">
        <v>0</v>
      </c>
      <c r="S11" s="28" t="s">
        <v>77</v>
      </c>
    </row>
    <row r="12" spans="1:33" x14ac:dyDescent="0.25">
      <c r="A12" s="32">
        <f t="shared" si="1"/>
        <v>10</v>
      </c>
      <c r="B12" s="25" t="s">
        <v>22</v>
      </c>
      <c r="C12" s="210">
        <v>2</v>
      </c>
      <c r="D12" s="210">
        <v>3</v>
      </c>
      <c r="E12" s="210">
        <v>1</v>
      </c>
      <c r="F12" s="210">
        <v>0</v>
      </c>
      <c r="G12" s="210">
        <v>0</v>
      </c>
      <c r="H12" s="210">
        <v>0</v>
      </c>
      <c r="I12" s="210">
        <v>0</v>
      </c>
      <c r="J12" s="210">
        <v>0</v>
      </c>
      <c r="K12" s="210">
        <v>0</v>
      </c>
      <c r="L12" s="210">
        <v>0</v>
      </c>
      <c r="M12" s="210">
        <v>0</v>
      </c>
      <c r="N12" s="210">
        <v>0</v>
      </c>
      <c r="O12" s="210">
        <v>0</v>
      </c>
      <c r="P12" s="211">
        <v>0</v>
      </c>
      <c r="S12" s="449" t="s">
        <v>78</v>
      </c>
      <c r="T12" s="447" t="str">
        <f>$C$1</f>
        <v>CW</v>
      </c>
      <c r="U12" s="448"/>
      <c r="V12" s="455" t="str">
        <f>$E$1</f>
        <v>France</v>
      </c>
      <c r="W12" s="456"/>
      <c r="X12" s="447" t="str">
        <f>$G$1</f>
        <v>USA</v>
      </c>
      <c r="Y12" s="448"/>
      <c r="Z12" s="447" t="str">
        <f>$I$1</f>
        <v>USSR</v>
      </c>
      <c r="AA12" s="448"/>
      <c r="AB12" s="447" t="str">
        <f>$K$1</f>
        <v>Japan</v>
      </c>
      <c r="AC12" s="448"/>
      <c r="AD12" s="447" t="str">
        <f>$M$1</f>
        <v>Germany</v>
      </c>
      <c r="AE12" s="448"/>
      <c r="AF12" s="447" t="str">
        <f>$O$1</f>
        <v>Italy</v>
      </c>
      <c r="AG12" s="448"/>
    </row>
    <row r="13" spans="1:33" x14ac:dyDescent="0.25">
      <c r="A13" s="32">
        <f t="shared" si="1"/>
        <v>11</v>
      </c>
      <c r="B13" s="25" t="s">
        <v>23</v>
      </c>
      <c r="C13" s="210">
        <v>3</v>
      </c>
      <c r="D13" s="210">
        <v>6</v>
      </c>
      <c r="E13" s="210">
        <v>0</v>
      </c>
      <c r="F13" s="210">
        <v>0</v>
      </c>
      <c r="G13" s="210">
        <v>0</v>
      </c>
      <c r="H13" s="210">
        <v>0</v>
      </c>
      <c r="I13" s="210">
        <v>0</v>
      </c>
      <c r="J13" s="210">
        <v>0</v>
      </c>
      <c r="K13" s="210">
        <v>0</v>
      </c>
      <c r="L13" s="210">
        <v>0</v>
      </c>
      <c r="M13" s="210">
        <v>0</v>
      </c>
      <c r="N13" s="210">
        <v>0</v>
      </c>
      <c r="O13" s="210">
        <v>1</v>
      </c>
      <c r="P13" s="211">
        <v>0</v>
      </c>
      <c r="S13" s="450"/>
      <c r="T13" s="33" t="s">
        <v>74</v>
      </c>
      <c r="U13" s="34" t="s">
        <v>75</v>
      </c>
      <c r="V13" s="33" t="s">
        <v>74</v>
      </c>
      <c r="W13" s="34" t="s">
        <v>75</v>
      </c>
      <c r="X13" s="33" t="s">
        <v>74</v>
      </c>
      <c r="Y13" s="34" t="s">
        <v>75</v>
      </c>
      <c r="Z13" s="33" t="s">
        <v>74</v>
      </c>
      <c r="AA13" s="34" t="s">
        <v>75</v>
      </c>
      <c r="AB13" s="33" t="s">
        <v>74</v>
      </c>
      <c r="AC13" s="34" t="s">
        <v>75</v>
      </c>
      <c r="AD13" s="33" t="s">
        <v>74</v>
      </c>
      <c r="AE13" s="34" t="s">
        <v>75</v>
      </c>
      <c r="AF13" s="33" t="s">
        <v>74</v>
      </c>
      <c r="AG13" s="34" t="s">
        <v>75</v>
      </c>
    </row>
    <row r="14" spans="1:33" ht="15.75" x14ac:dyDescent="0.25">
      <c r="A14" s="32">
        <f t="shared" si="1"/>
        <v>12</v>
      </c>
      <c r="B14" s="25" t="s">
        <v>24</v>
      </c>
      <c r="C14" s="210">
        <v>6</v>
      </c>
      <c r="D14" s="210">
        <v>2</v>
      </c>
      <c r="E14" s="210">
        <v>0</v>
      </c>
      <c r="F14" s="210">
        <v>0</v>
      </c>
      <c r="G14" s="210">
        <v>0</v>
      </c>
      <c r="H14" s="210">
        <v>0</v>
      </c>
      <c r="I14" s="210">
        <v>0</v>
      </c>
      <c r="J14" s="210">
        <v>0</v>
      </c>
      <c r="K14" s="210">
        <v>0</v>
      </c>
      <c r="L14" s="210">
        <v>0</v>
      </c>
      <c r="M14" s="210">
        <v>0</v>
      </c>
      <c r="N14" s="210">
        <v>0</v>
      </c>
      <c r="O14" s="210">
        <v>0</v>
      </c>
      <c r="P14" s="211">
        <v>0</v>
      </c>
      <c r="S14" s="35">
        <v>1939</v>
      </c>
      <c r="T14" s="36">
        <f>SUM(T$4:T4)</f>
        <v>6</v>
      </c>
      <c r="U14" s="37">
        <f>SUM(U$4:U4)</f>
        <v>10</v>
      </c>
      <c r="V14" s="36">
        <f>SUM(V$4:V4)</f>
        <v>6</v>
      </c>
      <c r="W14" s="37">
        <f>SUM(W$4:W4)</f>
        <v>3</v>
      </c>
      <c r="X14" s="36">
        <f>SUM(X$4:X4)</f>
        <v>0</v>
      </c>
      <c r="Y14" s="37">
        <f>SUM(Y$4:Y4)</f>
        <v>0</v>
      </c>
      <c r="Z14" s="36">
        <f>SUM(Z$4:Z4)</f>
        <v>0</v>
      </c>
      <c r="AA14" s="37">
        <f>SUM(AA$4:AA4)</f>
        <v>0</v>
      </c>
      <c r="AB14" s="36">
        <f>SUM(AB$4:AB4)</f>
        <v>0</v>
      </c>
      <c r="AC14" s="37">
        <f>SUM(AC$4:AC4)</f>
        <v>0</v>
      </c>
      <c r="AD14" s="36">
        <f>SUM(AD$4:AD4)</f>
        <v>0</v>
      </c>
      <c r="AE14" s="37">
        <f>SUM(AE$4:AE4)</f>
        <v>0</v>
      </c>
      <c r="AF14" s="36">
        <f>SUM(AF$4:AF4)</f>
        <v>0</v>
      </c>
      <c r="AG14" s="37">
        <f>SUM(AG$4:AG4)</f>
        <v>1</v>
      </c>
    </row>
    <row r="15" spans="1:33" ht="15.75" x14ac:dyDescent="0.25">
      <c r="A15" s="32">
        <f t="shared" si="1"/>
        <v>13</v>
      </c>
      <c r="B15" s="25" t="s">
        <v>25</v>
      </c>
      <c r="C15" s="210">
        <v>0</v>
      </c>
      <c r="D15" s="210">
        <v>0</v>
      </c>
      <c r="E15" s="210">
        <v>0</v>
      </c>
      <c r="F15" s="210">
        <v>0</v>
      </c>
      <c r="G15" s="210">
        <v>0</v>
      </c>
      <c r="H15" s="210">
        <v>0</v>
      </c>
      <c r="I15" s="210">
        <v>0</v>
      </c>
      <c r="J15" s="210">
        <v>0</v>
      </c>
      <c r="K15" s="210">
        <v>0</v>
      </c>
      <c r="L15" s="210">
        <v>0</v>
      </c>
      <c r="M15" s="210">
        <v>0</v>
      </c>
      <c r="N15" s="210">
        <v>0</v>
      </c>
      <c r="O15" s="210">
        <v>0</v>
      </c>
      <c r="P15" s="211">
        <v>0</v>
      </c>
      <c r="S15" s="35">
        <v>1940</v>
      </c>
      <c r="T15" s="36">
        <f>SUM(T$4:T5)</f>
        <v>16</v>
      </c>
      <c r="U15" s="37">
        <f>SUM(U$4:U5)</f>
        <v>20</v>
      </c>
      <c r="V15" s="36">
        <f>SUM(V$4:V5)</f>
        <v>8</v>
      </c>
      <c r="W15" s="37">
        <f>SUM(W$4:W5)</f>
        <v>3</v>
      </c>
      <c r="X15" s="36">
        <f>SUM(X$4:X5)</f>
        <v>0</v>
      </c>
      <c r="Y15" s="37">
        <f>SUM(Y$4:Y5)</f>
        <v>0</v>
      </c>
      <c r="Z15" s="36">
        <f>SUM(Z$4:Z5)</f>
        <v>0</v>
      </c>
      <c r="AA15" s="37">
        <f>SUM(AA$4:AA5)</f>
        <v>0</v>
      </c>
      <c r="AB15" s="36">
        <f>SUM(AB$4:AB5)</f>
        <v>3</v>
      </c>
      <c r="AC15" s="37">
        <f>SUM(AC$4:AC5)</f>
        <v>4</v>
      </c>
      <c r="AD15" s="36">
        <f>SUM(AD$4:AD5)</f>
        <v>2</v>
      </c>
      <c r="AE15" s="37">
        <f>SUM(AE$4:AE5)</f>
        <v>2</v>
      </c>
      <c r="AF15" s="36">
        <f>SUM(AF$4:AF5)</f>
        <v>2</v>
      </c>
      <c r="AG15" s="37">
        <f>SUM(AG$4:AG5)</f>
        <v>1</v>
      </c>
    </row>
    <row r="16" spans="1:33" ht="15.75" x14ac:dyDescent="0.25">
      <c r="A16" s="32">
        <f t="shared" si="1"/>
        <v>14</v>
      </c>
      <c r="B16" s="25" t="s">
        <v>26</v>
      </c>
      <c r="C16" s="210">
        <v>0</v>
      </c>
      <c r="D16" s="210">
        <v>0</v>
      </c>
      <c r="E16" s="210">
        <v>0</v>
      </c>
      <c r="F16" s="210">
        <v>0</v>
      </c>
      <c r="G16" s="210">
        <v>0</v>
      </c>
      <c r="H16" s="210">
        <v>0</v>
      </c>
      <c r="I16" s="210">
        <v>0</v>
      </c>
      <c r="J16" s="210">
        <v>0</v>
      </c>
      <c r="K16" s="210">
        <v>0</v>
      </c>
      <c r="L16" s="210">
        <v>0</v>
      </c>
      <c r="M16" s="210">
        <v>0</v>
      </c>
      <c r="N16" s="210">
        <v>0</v>
      </c>
      <c r="O16" s="210">
        <v>2</v>
      </c>
      <c r="P16" s="211">
        <v>0</v>
      </c>
      <c r="S16" s="35">
        <v>1941</v>
      </c>
      <c r="T16" s="36">
        <f>SUM(T$4:T6)</f>
        <v>30</v>
      </c>
      <c r="U16" s="37">
        <f>SUM(U$4:U6)</f>
        <v>34</v>
      </c>
      <c r="V16" s="36">
        <f>SUM(V$4:V6)</f>
        <v>9</v>
      </c>
      <c r="W16" s="37">
        <f>SUM(W$4:W6)</f>
        <v>3</v>
      </c>
      <c r="X16" s="36">
        <f>SUM(X$4:X6)</f>
        <v>0</v>
      </c>
      <c r="Y16" s="37">
        <f>SUM(Y$4:Y6)</f>
        <v>0</v>
      </c>
      <c r="Z16" s="36">
        <f>SUM(Z$4:Z6)</f>
        <v>0</v>
      </c>
      <c r="AA16" s="37">
        <f>SUM(AA$4:AA6)</f>
        <v>0</v>
      </c>
      <c r="AB16" s="36">
        <f>SUM(AB$4:AB6)</f>
        <v>3</v>
      </c>
      <c r="AC16" s="37">
        <f>SUM(AC$4:AC6)</f>
        <v>4</v>
      </c>
      <c r="AD16" s="36">
        <f>SUM(AD$4:AD6)</f>
        <v>2</v>
      </c>
      <c r="AE16" s="37">
        <f>SUM(AE$4:AE6)</f>
        <v>2</v>
      </c>
      <c r="AF16" s="36">
        <f>SUM(AF$4:AF6)</f>
        <v>6</v>
      </c>
      <c r="AG16" s="37">
        <f>SUM(AG$4:AG6)</f>
        <v>1</v>
      </c>
    </row>
    <row r="17" spans="1:33" ht="15.75" x14ac:dyDescent="0.25">
      <c r="A17" s="32">
        <f t="shared" si="1"/>
        <v>15</v>
      </c>
      <c r="B17" s="25" t="s">
        <v>27</v>
      </c>
      <c r="C17" s="210">
        <v>9</v>
      </c>
      <c r="D17" s="210">
        <v>6</v>
      </c>
      <c r="E17" s="210">
        <v>0</v>
      </c>
      <c r="F17" s="210">
        <v>0</v>
      </c>
      <c r="G17" s="210">
        <v>0</v>
      </c>
      <c r="H17" s="210">
        <v>0</v>
      </c>
      <c r="I17" s="210">
        <v>0</v>
      </c>
      <c r="J17" s="210">
        <v>0</v>
      </c>
      <c r="K17" s="210">
        <v>0</v>
      </c>
      <c r="L17" s="210">
        <v>0</v>
      </c>
      <c r="M17" s="210">
        <v>0</v>
      </c>
      <c r="N17" s="210">
        <v>0</v>
      </c>
      <c r="O17" s="210">
        <v>0</v>
      </c>
      <c r="P17" s="211">
        <v>0</v>
      </c>
      <c r="S17" s="35">
        <v>1942</v>
      </c>
      <c r="T17" s="36">
        <f>SUM(T$4:T7)</f>
        <v>47</v>
      </c>
      <c r="U17" s="37">
        <f>SUM(U$4:U7)</f>
        <v>43</v>
      </c>
      <c r="V17" s="36">
        <f>SUM(V$4:V7)</f>
        <v>10</v>
      </c>
      <c r="W17" s="37">
        <f>SUM(W$4:W7)</f>
        <v>3</v>
      </c>
      <c r="X17" s="36">
        <f>SUM(X$4:X7)</f>
        <v>2</v>
      </c>
      <c r="Y17" s="37">
        <f>SUM(Y$4:Y7)</f>
        <v>0</v>
      </c>
      <c r="Z17" s="36">
        <f>SUM(Z$4:Z7)</f>
        <v>0</v>
      </c>
      <c r="AA17" s="37">
        <f>SUM(AA$4:AA7)</f>
        <v>0</v>
      </c>
      <c r="AB17" s="36">
        <f>SUM(AB$4:AB7)</f>
        <v>24</v>
      </c>
      <c r="AC17" s="37">
        <f>SUM(AC$4:AC7)</f>
        <v>10</v>
      </c>
      <c r="AD17" s="36">
        <f>SUM(AD$4:AD7)</f>
        <v>2</v>
      </c>
      <c r="AE17" s="37">
        <f>SUM(AE$4:AE7)</f>
        <v>2</v>
      </c>
      <c r="AF17" s="36">
        <f>SUM(AF$4:AF7)</f>
        <v>7</v>
      </c>
      <c r="AG17" s="37">
        <f>SUM(AG$4:AG7)</f>
        <v>1</v>
      </c>
    </row>
    <row r="18" spans="1:33" ht="15.75" x14ac:dyDescent="0.25">
      <c r="A18" s="32">
        <f t="shared" si="1"/>
        <v>16</v>
      </c>
      <c r="B18" s="25" t="s">
        <v>28</v>
      </c>
      <c r="C18" s="210">
        <v>6</v>
      </c>
      <c r="D18" s="210">
        <v>0</v>
      </c>
      <c r="E18" s="210">
        <v>0</v>
      </c>
      <c r="F18" s="210">
        <v>0</v>
      </c>
      <c r="G18" s="210">
        <v>1</v>
      </c>
      <c r="H18" s="210">
        <v>0</v>
      </c>
      <c r="I18" s="210">
        <v>0</v>
      </c>
      <c r="J18" s="210">
        <v>0</v>
      </c>
      <c r="K18" s="210">
        <v>2</v>
      </c>
      <c r="L18" s="210">
        <v>0</v>
      </c>
      <c r="M18" s="210">
        <v>0</v>
      </c>
      <c r="N18" s="210">
        <v>0</v>
      </c>
      <c r="O18" s="210">
        <v>0</v>
      </c>
      <c r="P18" s="211">
        <v>0</v>
      </c>
      <c r="S18" s="35">
        <v>1943</v>
      </c>
      <c r="T18" s="36">
        <f>SUM(T$4:T8)</f>
        <v>47</v>
      </c>
      <c r="U18" s="37">
        <f>SUM(U$4:U8)</f>
        <v>43</v>
      </c>
      <c r="V18" s="36">
        <f>SUM(V$4:V8)</f>
        <v>10</v>
      </c>
      <c r="W18" s="37">
        <f>SUM(W$4:W8)</f>
        <v>3</v>
      </c>
      <c r="X18" s="36">
        <f>SUM(X$4:X8)</f>
        <v>2</v>
      </c>
      <c r="Y18" s="37">
        <f>SUM(Y$4:Y8)</f>
        <v>0</v>
      </c>
      <c r="Z18" s="36">
        <f>SUM(Z$4:Z8)</f>
        <v>0</v>
      </c>
      <c r="AA18" s="37">
        <f>SUM(AA$4:AA8)</f>
        <v>0</v>
      </c>
      <c r="AB18" s="36">
        <f>SUM(AB$4:AB8)</f>
        <v>24</v>
      </c>
      <c r="AC18" s="37">
        <f>SUM(AC$4:AC8)</f>
        <v>10</v>
      </c>
      <c r="AD18" s="36">
        <f>SUM(AD$4:AD8)</f>
        <v>2</v>
      </c>
      <c r="AE18" s="37">
        <f>SUM(AE$4:AE8)</f>
        <v>2</v>
      </c>
      <c r="AF18" s="36">
        <f>SUM(AF$4:AF8)</f>
        <v>7</v>
      </c>
      <c r="AG18" s="37">
        <f>SUM(AG$4:AG8)</f>
        <v>1</v>
      </c>
    </row>
    <row r="19" spans="1:33" ht="15.75" x14ac:dyDescent="0.25">
      <c r="A19" s="32">
        <f t="shared" si="1"/>
        <v>17</v>
      </c>
      <c r="B19" s="25" t="s">
        <v>29</v>
      </c>
      <c r="C19" s="210">
        <v>2</v>
      </c>
      <c r="D19" s="210">
        <v>3</v>
      </c>
      <c r="E19" s="210">
        <v>1</v>
      </c>
      <c r="F19" s="210">
        <v>0</v>
      </c>
      <c r="G19" s="210">
        <v>1</v>
      </c>
      <c r="H19" s="210">
        <v>0</v>
      </c>
      <c r="I19" s="210">
        <v>0</v>
      </c>
      <c r="J19" s="210">
        <v>0</v>
      </c>
      <c r="K19" s="210">
        <v>11</v>
      </c>
      <c r="L19" s="210">
        <v>5</v>
      </c>
      <c r="M19" s="210">
        <v>0</v>
      </c>
      <c r="N19" s="210">
        <v>0</v>
      </c>
      <c r="O19" s="210">
        <v>0</v>
      </c>
      <c r="P19" s="211">
        <v>0</v>
      </c>
      <c r="S19" s="35">
        <v>1944</v>
      </c>
      <c r="T19" s="36">
        <f>SUM(T$4:T9)</f>
        <v>47</v>
      </c>
      <c r="U19" s="37">
        <f>SUM(U$4:U9)</f>
        <v>43</v>
      </c>
      <c r="V19" s="36">
        <f>SUM(V$4:V9)</f>
        <v>10</v>
      </c>
      <c r="W19" s="37">
        <f>SUM(W$4:W9)</f>
        <v>3</v>
      </c>
      <c r="X19" s="36">
        <f>SUM(X$4:X9)</f>
        <v>2</v>
      </c>
      <c r="Y19" s="37">
        <f>SUM(Y$4:Y9)</f>
        <v>0</v>
      </c>
      <c r="Z19" s="36">
        <f>SUM(Z$4:Z9)</f>
        <v>0</v>
      </c>
      <c r="AA19" s="37">
        <f>SUM(AA$4:AA9)</f>
        <v>0</v>
      </c>
      <c r="AB19" s="36">
        <f>SUM(AB$4:AB9)</f>
        <v>24</v>
      </c>
      <c r="AC19" s="37">
        <f>SUM(AC$4:AC9)</f>
        <v>10</v>
      </c>
      <c r="AD19" s="36">
        <f>SUM(AD$4:AD9)</f>
        <v>2</v>
      </c>
      <c r="AE19" s="37">
        <f>SUM(AE$4:AE9)</f>
        <v>2</v>
      </c>
      <c r="AF19" s="36">
        <f>SUM(AF$4:AF9)</f>
        <v>7</v>
      </c>
      <c r="AG19" s="37">
        <f>SUM(AG$4:AG9)</f>
        <v>1</v>
      </c>
    </row>
    <row r="20" spans="1:33" ht="16.5" thickBot="1" x14ac:dyDescent="0.3">
      <c r="A20" s="32">
        <f t="shared" si="1"/>
        <v>18</v>
      </c>
      <c r="B20" s="25" t="s">
        <v>30</v>
      </c>
      <c r="C20" s="210"/>
      <c r="D20" s="210"/>
      <c r="E20" s="210"/>
      <c r="F20" s="210"/>
      <c r="G20" s="210"/>
      <c r="H20" s="210"/>
      <c r="I20" s="210"/>
      <c r="J20" s="210"/>
      <c r="K20" s="210">
        <v>8</v>
      </c>
      <c r="L20" s="210">
        <v>1</v>
      </c>
      <c r="M20" s="210"/>
      <c r="N20" s="210"/>
      <c r="O20" s="210">
        <v>1</v>
      </c>
      <c r="P20" s="211"/>
      <c r="S20" s="38">
        <v>1945</v>
      </c>
      <c r="T20" s="39">
        <f>SUM(T$4:T10)</f>
        <v>47</v>
      </c>
      <c r="U20" s="40">
        <f>SUM(U$4:U10)</f>
        <v>43</v>
      </c>
      <c r="V20" s="39">
        <f>SUM(V$4:V10)</f>
        <v>10</v>
      </c>
      <c r="W20" s="40">
        <f>SUM(W$4:W10)</f>
        <v>3</v>
      </c>
      <c r="X20" s="39">
        <f>SUM(X$4:X10)</f>
        <v>2</v>
      </c>
      <c r="Y20" s="40">
        <f>SUM(Y$4:Y10)</f>
        <v>0</v>
      </c>
      <c r="Z20" s="39">
        <f>SUM(Z$4:Z10)</f>
        <v>0</v>
      </c>
      <c r="AA20" s="40">
        <f>SUM(AA$4:AA10)</f>
        <v>0</v>
      </c>
      <c r="AB20" s="39">
        <f>SUM(AB$4:AB10)</f>
        <v>24</v>
      </c>
      <c r="AC20" s="40">
        <f>SUM(AC$4:AC10)</f>
        <v>10</v>
      </c>
      <c r="AD20" s="39">
        <f>SUM(AD$4:AD10)</f>
        <v>2</v>
      </c>
      <c r="AE20" s="40">
        <f>SUM(AE$4:AE10)</f>
        <v>2</v>
      </c>
      <c r="AF20" s="39">
        <f>SUM(AF$4:AF10)</f>
        <v>7</v>
      </c>
      <c r="AG20" s="40">
        <f>SUM(AG$4:AG10)</f>
        <v>1</v>
      </c>
    </row>
    <row r="21" spans="1:33" ht="16.5" thickBot="1" x14ac:dyDescent="0.3">
      <c r="A21" s="32">
        <f t="shared" si="1"/>
        <v>19</v>
      </c>
      <c r="B21" s="25" t="s">
        <v>31</v>
      </c>
      <c r="C21" s="210"/>
      <c r="D21" s="210"/>
      <c r="E21" s="210"/>
      <c r="F21" s="210"/>
      <c r="G21" s="210"/>
      <c r="H21" s="210"/>
      <c r="I21" s="210"/>
      <c r="J21" s="210"/>
      <c r="K21" s="210"/>
      <c r="L21" s="210"/>
      <c r="M21" s="210"/>
      <c r="N21" s="210"/>
      <c r="O21" s="210"/>
      <c r="P21" s="211"/>
      <c r="S21" s="28" t="s">
        <v>79</v>
      </c>
    </row>
    <row r="22" spans="1:33" x14ac:dyDescent="0.25">
      <c r="A22" s="32">
        <f t="shared" si="1"/>
        <v>20</v>
      </c>
      <c r="B22" s="25" t="s">
        <v>32</v>
      </c>
      <c r="C22" s="210"/>
      <c r="D22" s="210"/>
      <c r="E22" s="210"/>
      <c r="F22" s="210"/>
      <c r="G22" s="210"/>
      <c r="H22" s="210"/>
      <c r="I22" s="210"/>
      <c r="J22" s="210"/>
      <c r="K22" s="210"/>
      <c r="L22" s="210"/>
      <c r="M22" s="210"/>
      <c r="N22" s="210"/>
      <c r="O22" s="210"/>
      <c r="P22" s="211"/>
      <c r="S22" s="451" t="s">
        <v>76</v>
      </c>
      <c r="T22" s="447" t="str">
        <f>$C$1</f>
        <v>CW</v>
      </c>
      <c r="U22" s="448"/>
      <c r="V22" s="455" t="str">
        <f>$E$1</f>
        <v>France</v>
      </c>
      <c r="W22" s="456"/>
      <c r="X22" s="447" t="str">
        <f>$G$1</f>
        <v>USA</v>
      </c>
      <c r="Y22" s="448"/>
      <c r="Z22" s="447" t="str">
        <f>$I$1</f>
        <v>USSR</v>
      </c>
      <c r="AA22" s="448"/>
      <c r="AB22" s="447" t="str">
        <f>$K$1</f>
        <v>Japan</v>
      </c>
      <c r="AC22" s="448"/>
      <c r="AD22" s="447" t="str">
        <f>$M$1</f>
        <v>Germany</v>
      </c>
      <c r="AE22" s="448"/>
      <c r="AF22" s="447" t="str">
        <f>$O$1</f>
        <v>Italy</v>
      </c>
      <c r="AG22" s="448"/>
    </row>
    <row r="23" spans="1:33" x14ac:dyDescent="0.25">
      <c r="A23" s="32">
        <f t="shared" si="1"/>
        <v>21</v>
      </c>
      <c r="B23" s="25" t="s">
        <v>33</v>
      </c>
      <c r="C23" s="210"/>
      <c r="D23" s="210"/>
      <c r="E23" s="210"/>
      <c r="F23" s="210"/>
      <c r="G23" s="210"/>
      <c r="H23" s="210"/>
      <c r="I23" s="210"/>
      <c r="J23" s="210"/>
      <c r="K23" s="210"/>
      <c r="L23" s="210"/>
      <c r="M23" s="210"/>
      <c r="N23" s="210"/>
      <c r="O23" s="210"/>
      <c r="P23" s="211"/>
      <c r="S23" s="452"/>
      <c r="T23" s="33" t="s">
        <v>74</v>
      </c>
      <c r="U23" s="34" t="s">
        <v>75</v>
      </c>
      <c r="V23" s="33" t="s">
        <v>74</v>
      </c>
      <c r="W23" s="34" t="s">
        <v>75</v>
      </c>
      <c r="X23" s="33" t="s">
        <v>74</v>
      </c>
      <c r="Y23" s="34" t="s">
        <v>75</v>
      </c>
      <c r="Z23" s="33" t="s">
        <v>74</v>
      </c>
      <c r="AA23" s="34" t="s">
        <v>75</v>
      </c>
      <c r="AB23" s="33" t="s">
        <v>74</v>
      </c>
      <c r="AC23" s="34" t="s">
        <v>75</v>
      </c>
      <c r="AD23" s="33" t="s">
        <v>74</v>
      </c>
      <c r="AE23" s="34" t="s">
        <v>75</v>
      </c>
      <c r="AF23" s="33" t="s">
        <v>74</v>
      </c>
      <c r="AG23" s="34" t="s">
        <v>75</v>
      </c>
    </row>
    <row r="24" spans="1:33" ht="15.75" x14ac:dyDescent="0.25">
      <c r="A24" s="32">
        <f t="shared" si="1"/>
        <v>22</v>
      </c>
      <c r="B24" s="25" t="s">
        <v>34</v>
      </c>
      <c r="C24" s="210"/>
      <c r="D24" s="210"/>
      <c r="E24" s="210"/>
      <c r="F24" s="210"/>
      <c r="G24" s="210"/>
      <c r="H24" s="210"/>
      <c r="I24" s="210"/>
      <c r="J24" s="210"/>
      <c r="K24" s="210"/>
      <c r="L24" s="210"/>
      <c r="M24" s="210"/>
      <c r="N24" s="210"/>
      <c r="O24" s="210"/>
      <c r="P24" s="211"/>
      <c r="S24" s="35">
        <v>1939</v>
      </c>
      <c r="T24" s="41">
        <f t="shared" ref="T24:AG30" si="8">T4*0.2</f>
        <v>1.2000000000000002</v>
      </c>
      <c r="U24" s="42">
        <f t="shared" si="8"/>
        <v>2</v>
      </c>
      <c r="V24" s="41">
        <f t="shared" ref="V24:W30" si="9">V4*0.2</f>
        <v>1.2000000000000002</v>
      </c>
      <c r="W24" s="42">
        <f t="shared" si="9"/>
        <v>0.60000000000000009</v>
      </c>
      <c r="X24" s="41">
        <f t="shared" si="8"/>
        <v>0</v>
      </c>
      <c r="Y24" s="42">
        <f t="shared" si="8"/>
        <v>0</v>
      </c>
      <c r="Z24" s="41">
        <f t="shared" si="8"/>
        <v>0</v>
      </c>
      <c r="AA24" s="42">
        <f t="shared" si="8"/>
        <v>0</v>
      </c>
      <c r="AB24" s="41">
        <f t="shared" si="8"/>
        <v>0</v>
      </c>
      <c r="AC24" s="42">
        <f t="shared" si="8"/>
        <v>0</v>
      </c>
      <c r="AD24" s="41">
        <f t="shared" si="8"/>
        <v>0</v>
      </c>
      <c r="AE24" s="42">
        <f t="shared" si="8"/>
        <v>0</v>
      </c>
      <c r="AF24" s="41">
        <f t="shared" si="8"/>
        <v>0</v>
      </c>
      <c r="AG24" s="42">
        <f t="shared" si="8"/>
        <v>0.2</v>
      </c>
    </row>
    <row r="25" spans="1:33" ht="15.75" x14ac:dyDescent="0.25">
      <c r="A25" s="32">
        <f t="shared" si="1"/>
        <v>23</v>
      </c>
      <c r="B25" s="25" t="s">
        <v>35</v>
      </c>
      <c r="C25" s="210"/>
      <c r="D25" s="210"/>
      <c r="E25" s="210"/>
      <c r="F25" s="210"/>
      <c r="G25" s="210"/>
      <c r="H25" s="210"/>
      <c r="I25" s="210"/>
      <c r="J25" s="210"/>
      <c r="K25" s="210"/>
      <c r="L25" s="210"/>
      <c r="M25" s="210"/>
      <c r="N25" s="210"/>
      <c r="O25" s="210"/>
      <c r="P25" s="211"/>
      <c r="S25" s="35">
        <v>1940</v>
      </c>
      <c r="T25" s="41">
        <f t="shared" si="8"/>
        <v>2</v>
      </c>
      <c r="U25" s="42">
        <f t="shared" si="8"/>
        <v>2</v>
      </c>
      <c r="V25" s="41">
        <f t="shared" si="9"/>
        <v>0.4</v>
      </c>
      <c r="W25" s="42">
        <f t="shared" si="9"/>
        <v>0</v>
      </c>
      <c r="X25" s="41">
        <f t="shared" si="8"/>
        <v>0</v>
      </c>
      <c r="Y25" s="42">
        <f t="shared" si="8"/>
        <v>0</v>
      </c>
      <c r="Z25" s="41">
        <f t="shared" si="8"/>
        <v>0</v>
      </c>
      <c r="AA25" s="42">
        <f t="shared" si="8"/>
        <v>0</v>
      </c>
      <c r="AB25" s="41">
        <f t="shared" si="8"/>
        <v>0.60000000000000009</v>
      </c>
      <c r="AC25" s="42">
        <f t="shared" si="8"/>
        <v>0.8</v>
      </c>
      <c r="AD25" s="41">
        <f t="shared" si="8"/>
        <v>0.4</v>
      </c>
      <c r="AE25" s="42">
        <f t="shared" si="8"/>
        <v>0.4</v>
      </c>
      <c r="AF25" s="41">
        <f t="shared" si="8"/>
        <v>0.4</v>
      </c>
      <c r="AG25" s="42">
        <f t="shared" si="8"/>
        <v>0</v>
      </c>
    </row>
    <row r="26" spans="1:33" ht="15.75" x14ac:dyDescent="0.25">
      <c r="A26" s="32">
        <f t="shared" si="1"/>
        <v>24</v>
      </c>
      <c r="B26" s="25" t="s">
        <v>36</v>
      </c>
      <c r="C26" s="210"/>
      <c r="D26" s="210"/>
      <c r="E26" s="210"/>
      <c r="F26" s="210"/>
      <c r="G26" s="210"/>
      <c r="H26" s="210"/>
      <c r="I26" s="210"/>
      <c r="J26" s="210"/>
      <c r="K26" s="210"/>
      <c r="L26" s="210"/>
      <c r="M26" s="210"/>
      <c r="N26" s="210"/>
      <c r="O26" s="210"/>
      <c r="P26" s="211"/>
      <c r="S26" s="35">
        <v>1941</v>
      </c>
      <c r="T26" s="41">
        <f t="shared" si="8"/>
        <v>2.8000000000000003</v>
      </c>
      <c r="U26" s="42">
        <f t="shared" si="8"/>
        <v>2.8000000000000003</v>
      </c>
      <c r="V26" s="41">
        <f t="shared" si="9"/>
        <v>0.2</v>
      </c>
      <c r="W26" s="42">
        <f t="shared" si="9"/>
        <v>0</v>
      </c>
      <c r="X26" s="41">
        <f t="shared" si="8"/>
        <v>0</v>
      </c>
      <c r="Y26" s="42">
        <f t="shared" si="8"/>
        <v>0</v>
      </c>
      <c r="Z26" s="41">
        <f t="shared" si="8"/>
        <v>0</v>
      </c>
      <c r="AA26" s="42">
        <f t="shared" si="8"/>
        <v>0</v>
      </c>
      <c r="AB26" s="41">
        <f t="shared" si="8"/>
        <v>0</v>
      </c>
      <c r="AC26" s="42">
        <f t="shared" si="8"/>
        <v>0</v>
      </c>
      <c r="AD26" s="41">
        <f t="shared" si="8"/>
        <v>0</v>
      </c>
      <c r="AE26" s="42">
        <f t="shared" si="8"/>
        <v>0</v>
      </c>
      <c r="AF26" s="41">
        <f t="shared" si="8"/>
        <v>0.8</v>
      </c>
      <c r="AG26" s="42">
        <f t="shared" si="8"/>
        <v>0</v>
      </c>
    </row>
    <row r="27" spans="1:33" ht="15.75" x14ac:dyDescent="0.25">
      <c r="A27" s="32">
        <f t="shared" si="1"/>
        <v>25</v>
      </c>
      <c r="B27" s="25" t="s">
        <v>37</v>
      </c>
      <c r="C27" s="210"/>
      <c r="D27" s="210"/>
      <c r="E27" s="210"/>
      <c r="F27" s="210"/>
      <c r="G27" s="210"/>
      <c r="H27" s="210"/>
      <c r="I27" s="210"/>
      <c r="J27" s="210"/>
      <c r="K27" s="210"/>
      <c r="L27" s="210"/>
      <c r="M27" s="210"/>
      <c r="N27" s="210"/>
      <c r="O27" s="210"/>
      <c r="P27" s="211"/>
      <c r="S27" s="35">
        <v>1942</v>
      </c>
      <c r="T27" s="41">
        <f t="shared" si="8"/>
        <v>3.4000000000000004</v>
      </c>
      <c r="U27" s="42">
        <f t="shared" si="8"/>
        <v>1.8</v>
      </c>
      <c r="V27" s="41">
        <f t="shared" si="9"/>
        <v>0.2</v>
      </c>
      <c r="W27" s="42">
        <f t="shared" si="9"/>
        <v>0</v>
      </c>
      <c r="X27" s="41">
        <f t="shared" si="8"/>
        <v>0.4</v>
      </c>
      <c r="Y27" s="42">
        <f t="shared" si="8"/>
        <v>0</v>
      </c>
      <c r="Z27" s="41">
        <f t="shared" si="8"/>
        <v>0</v>
      </c>
      <c r="AA27" s="42">
        <f t="shared" si="8"/>
        <v>0</v>
      </c>
      <c r="AB27" s="41">
        <f t="shared" si="8"/>
        <v>4.2</v>
      </c>
      <c r="AC27" s="42">
        <f t="shared" si="8"/>
        <v>1.2000000000000002</v>
      </c>
      <c r="AD27" s="41">
        <f t="shared" si="8"/>
        <v>0</v>
      </c>
      <c r="AE27" s="42">
        <f t="shared" si="8"/>
        <v>0</v>
      </c>
      <c r="AF27" s="41">
        <f t="shared" si="8"/>
        <v>0.2</v>
      </c>
      <c r="AG27" s="42">
        <f t="shared" si="8"/>
        <v>0</v>
      </c>
    </row>
    <row r="28" spans="1:33" ht="15.75" x14ac:dyDescent="0.25">
      <c r="A28" s="32">
        <f t="shared" si="1"/>
        <v>26</v>
      </c>
      <c r="B28" s="25" t="s">
        <v>38</v>
      </c>
      <c r="C28" s="210"/>
      <c r="D28" s="210"/>
      <c r="E28" s="210"/>
      <c r="F28" s="210"/>
      <c r="G28" s="210"/>
      <c r="H28" s="210"/>
      <c r="I28" s="210"/>
      <c r="J28" s="210"/>
      <c r="K28" s="210"/>
      <c r="L28" s="210"/>
      <c r="M28" s="210"/>
      <c r="N28" s="210"/>
      <c r="O28" s="210"/>
      <c r="P28" s="211"/>
      <c r="S28" s="35">
        <v>1943</v>
      </c>
      <c r="T28" s="41">
        <f t="shared" si="8"/>
        <v>0</v>
      </c>
      <c r="U28" s="42">
        <f t="shared" si="8"/>
        <v>0</v>
      </c>
      <c r="V28" s="41">
        <f t="shared" si="9"/>
        <v>0</v>
      </c>
      <c r="W28" s="42">
        <f t="shared" si="9"/>
        <v>0</v>
      </c>
      <c r="X28" s="41">
        <f t="shared" si="8"/>
        <v>0</v>
      </c>
      <c r="Y28" s="42">
        <f t="shared" si="8"/>
        <v>0</v>
      </c>
      <c r="Z28" s="41">
        <f t="shared" si="8"/>
        <v>0</v>
      </c>
      <c r="AA28" s="42">
        <f t="shared" si="8"/>
        <v>0</v>
      </c>
      <c r="AB28" s="41">
        <f t="shared" si="8"/>
        <v>0</v>
      </c>
      <c r="AC28" s="42">
        <f t="shared" si="8"/>
        <v>0</v>
      </c>
      <c r="AD28" s="41">
        <f t="shared" si="8"/>
        <v>0</v>
      </c>
      <c r="AE28" s="42">
        <f t="shared" si="8"/>
        <v>0</v>
      </c>
      <c r="AF28" s="41">
        <f t="shared" si="8"/>
        <v>0</v>
      </c>
      <c r="AG28" s="42">
        <f t="shared" si="8"/>
        <v>0</v>
      </c>
    </row>
    <row r="29" spans="1:33" ht="15.75" x14ac:dyDescent="0.25">
      <c r="A29" s="32">
        <f t="shared" si="1"/>
        <v>27</v>
      </c>
      <c r="B29" s="25" t="s">
        <v>39</v>
      </c>
      <c r="C29" s="210"/>
      <c r="D29" s="210"/>
      <c r="E29" s="210"/>
      <c r="F29" s="210"/>
      <c r="G29" s="210"/>
      <c r="H29" s="210"/>
      <c r="I29" s="210"/>
      <c r="J29" s="210"/>
      <c r="K29" s="210"/>
      <c r="L29" s="210"/>
      <c r="M29" s="210"/>
      <c r="N29" s="210"/>
      <c r="O29" s="210"/>
      <c r="P29" s="211"/>
      <c r="S29" s="35">
        <v>1944</v>
      </c>
      <c r="T29" s="41">
        <f t="shared" si="8"/>
        <v>0</v>
      </c>
      <c r="U29" s="42">
        <f t="shared" si="8"/>
        <v>0</v>
      </c>
      <c r="V29" s="41">
        <f t="shared" si="9"/>
        <v>0</v>
      </c>
      <c r="W29" s="42">
        <f t="shared" si="9"/>
        <v>0</v>
      </c>
      <c r="X29" s="41">
        <f t="shared" si="8"/>
        <v>0</v>
      </c>
      <c r="Y29" s="42">
        <f t="shared" si="8"/>
        <v>0</v>
      </c>
      <c r="Z29" s="41">
        <f t="shared" si="8"/>
        <v>0</v>
      </c>
      <c r="AA29" s="42">
        <f t="shared" si="8"/>
        <v>0</v>
      </c>
      <c r="AB29" s="41">
        <f t="shared" si="8"/>
        <v>0</v>
      </c>
      <c r="AC29" s="42">
        <f t="shared" si="8"/>
        <v>0</v>
      </c>
      <c r="AD29" s="41">
        <f t="shared" si="8"/>
        <v>0</v>
      </c>
      <c r="AE29" s="42">
        <f t="shared" si="8"/>
        <v>0</v>
      </c>
      <c r="AF29" s="41">
        <f t="shared" si="8"/>
        <v>0</v>
      </c>
      <c r="AG29" s="42">
        <f t="shared" si="8"/>
        <v>0</v>
      </c>
    </row>
    <row r="30" spans="1:33" ht="16.5" thickBot="1" x14ac:dyDescent="0.3">
      <c r="A30" s="32">
        <f t="shared" si="1"/>
        <v>28</v>
      </c>
      <c r="B30" s="25" t="s">
        <v>40</v>
      </c>
      <c r="C30" s="210"/>
      <c r="D30" s="210"/>
      <c r="E30" s="210"/>
      <c r="F30" s="210"/>
      <c r="G30" s="210"/>
      <c r="H30" s="210"/>
      <c r="I30" s="210"/>
      <c r="J30" s="210"/>
      <c r="K30" s="212"/>
      <c r="L30" s="210"/>
      <c r="M30" s="210"/>
      <c r="N30" s="210"/>
      <c r="O30" s="210"/>
      <c r="P30" s="211"/>
      <c r="S30" s="38">
        <v>1945</v>
      </c>
      <c r="T30" s="43">
        <f t="shared" si="8"/>
        <v>0</v>
      </c>
      <c r="U30" s="44">
        <f t="shared" si="8"/>
        <v>0</v>
      </c>
      <c r="V30" s="43">
        <f t="shared" si="9"/>
        <v>0</v>
      </c>
      <c r="W30" s="44">
        <f t="shared" si="9"/>
        <v>0</v>
      </c>
      <c r="X30" s="43">
        <f t="shared" si="8"/>
        <v>0</v>
      </c>
      <c r="Y30" s="44">
        <f t="shared" si="8"/>
        <v>0</v>
      </c>
      <c r="Z30" s="43">
        <f t="shared" si="8"/>
        <v>0</v>
      </c>
      <c r="AA30" s="44">
        <f t="shared" si="8"/>
        <v>0</v>
      </c>
      <c r="AB30" s="43">
        <f t="shared" si="8"/>
        <v>0</v>
      </c>
      <c r="AC30" s="44">
        <f t="shared" si="8"/>
        <v>0</v>
      </c>
      <c r="AD30" s="43">
        <f t="shared" si="8"/>
        <v>0</v>
      </c>
      <c r="AE30" s="44">
        <f t="shared" si="8"/>
        <v>0</v>
      </c>
      <c r="AF30" s="43">
        <f t="shared" si="8"/>
        <v>0</v>
      </c>
      <c r="AG30" s="44">
        <f t="shared" si="8"/>
        <v>0</v>
      </c>
    </row>
    <row r="31" spans="1:33" ht="16.5" thickBot="1" x14ac:dyDescent="0.3">
      <c r="A31" s="32">
        <f t="shared" si="1"/>
        <v>29</v>
      </c>
      <c r="B31" s="25" t="s">
        <v>41</v>
      </c>
      <c r="C31" s="210"/>
      <c r="D31" s="210"/>
      <c r="E31" s="210"/>
      <c r="F31" s="210"/>
      <c r="G31" s="210"/>
      <c r="H31" s="210"/>
      <c r="I31" s="210"/>
      <c r="J31" s="210"/>
      <c r="K31" s="210"/>
      <c r="L31" s="210"/>
      <c r="M31" s="210"/>
      <c r="N31" s="210"/>
      <c r="O31" s="210"/>
      <c r="P31" s="211"/>
      <c r="S31" s="28" t="s">
        <v>80</v>
      </c>
    </row>
    <row r="32" spans="1:33" x14ac:dyDescent="0.25">
      <c r="A32" s="32">
        <f t="shared" si="1"/>
        <v>30</v>
      </c>
      <c r="B32" s="25" t="s">
        <v>42</v>
      </c>
      <c r="C32" s="210"/>
      <c r="D32" s="210"/>
      <c r="E32" s="210"/>
      <c r="F32" s="210"/>
      <c r="G32" s="210"/>
      <c r="H32" s="210"/>
      <c r="I32" s="210"/>
      <c r="J32" s="210"/>
      <c r="K32" s="210"/>
      <c r="L32" s="210"/>
      <c r="M32" s="210"/>
      <c r="N32" s="210"/>
      <c r="O32" s="210"/>
      <c r="P32" s="211"/>
      <c r="S32" s="449" t="s">
        <v>78</v>
      </c>
      <c r="T32" s="447" t="str">
        <f>$C$1</f>
        <v>CW</v>
      </c>
      <c r="U32" s="448"/>
      <c r="V32" s="455" t="str">
        <f>$E$1</f>
        <v>France</v>
      </c>
      <c r="W32" s="456"/>
      <c r="X32" s="447" t="str">
        <f>$G$1</f>
        <v>USA</v>
      </c>
      <c r="Y32" s="448"/>
      <c r="Z32" s="447" t="str">
        <f>$I$1</f>
        <v>USSR</v>
      </c>
      <c r="AA32" s="448"/>
      <c r="AB32" s="447" t="str">
        <f>$K$1</f>
        <v>Japan</v>
      </c>
      <c r="AC32" s="448"/>
      <c r="AD32" s="447" t="str">
        <f>$M$1</f>
        <v>Germany</v>
      </c>
      <c r="AE32" s="448"/>
      <c r="AF32" s="447" t="str">
        <f>$O$1</f>
        <v>Italy</v>
      </c>
      <c r="AG32" s="448"/>
    </row>
    <row r="33" spans="1:33" x14ac:dyDescent="0.25">
      <c r="A33" s="32">
        <f t="shared" si="1"/>
        <v>31</v>
      </c>
      <c r="B33" s="25" t="s">
        <v>43</v>
      </c>
      <c r="C33" s="210"/>
      <c r="D33" s="210"/>
      <c r="E33" s="210"/>
      <c r="F33" s="210"/>
      <c r="G33" s="210"/>
      <c r="H33" s="210"/>
      <c r="I33" s="210"/>
      <c r="J33" s="210"/>
      <c r="K33" s="210"/>
      <c r="L33" s="210"/>
      <c r="M33" s="210"/>
      <c r="N33" s="210"/>
      <c r="O33" s="210"/>
      <c r="P33" s="211"/>
      <c r="S33" s="450"/>
      <c r="T33" s="33" t="s">
        <v>74</v>
      </c>
      <c r="U33" s="34" t="s">
        <v>75</v>
      </c>
      <c r="V33" s="33" t="s">
        <v>74</v>
      </c>
      <c r="W33" s="34" t="s">
        <v>75</v>
      </c>
      <c r="X33" s="33" t="s">
        <v>74</v>
      </c>
      <c r="Y33" s="34" t="s">
        <v>75</v>
      </c>
      <c r="Z33" s="33" t="s">
        <v>74</v>
      </c>
      <c r="AA33" s="34" t="s">
        <v>75</v>
      </c>
      <c r="AB33" s="33" t="s">
        <v>74</v>
      </c>
      <c r="AC33" s="34" t="s">
        <v>75</v>
      </c>
      <c r="AD33" s="33" t="s">
        <v>74</v>
      </c>
      <c r="AE33" s="34" t="s">
        <v>75</v>
      </c>
      <c r="AF33" s="33" t="s">
        <v>74</v>
      </c>
      <c r="AG33" s="34" t="s">
        <v>75</v>
      </c>
    </row>
    <row r="34" spans="1:33" ht="15.75" x14ac:dyDescent="0.25">
      <c r="A34" s="32">
        <f t="shared" si="1"/>
        <v>32</v>
      </c>
      <c r="B34" s="25" t="s">
        <v>44</v>
      </c>
      <c r="C34" s="210"/>
      <c r="D34" s="210"/>
      <c r="E34" s="210"/>
      <c r="F34" s="210"/>
      <c r="G34" s="210"/>
      <c r="H34" s="210"/>
      <c r="I34" s="210"/>
      <c r="J34" s="210"/>
      <c r="K34" s="210"/>
      <c r="L34" s="210"/>
      <c r="M34" s="210"/>
      <c r="N34" s="210"/>
      <c r="O34" s="210"/>
      <c r="P34" s="211"/>
      <c r="S34" s="35">
        <v>1939</v>
      </c>
      <c r="T34" s="41">
        <f t="shared" ref="T34:AG40" si="10">T14*0.2</f>
        <v>1.2000000000000002</v>
      </c>
      <c r="U34" s="42">
        <f t="shared" si="10"/>
        <v>2</v>
      </c>
      <c r="V34" s="41">
        <f t="shared" ref="V34:W40" si="11">V14*0.2</f>
        <v>1.2000000000000002</v>
      </c>
      <c r="W34" s="42">
        <f t="shared" si="11"/>
        <v>0.60000000000000009</v>
      </c>
      <c r="X34" s="41">
        <f t="shared" si="10"/>
        <v>0</v>
      </c>
      <c r="Y34" s="42">
        <f t="shared" si="10"/>
        <v>0</v>
      </c>
      <c r="Z34" s="41">
        <f t="shared" si="10"/>
        <v>0</v>
      </c>
      <c r="AA34" s="42">
        <f t="shared" si="10"/>
        <v>0</v>
      </c>
      <c r="AB34" s="41">
        <f t="shared" si="10"/>
        <v>0</v>
      </c>
      <c r="AC34" s="42">
        <f t="shared" si="10"/>
        <v>0</v>
      </c>
      <c r="AD34" s="41">
        <f t="shared" si="10"/>
        <v>0</v>
      </c>
      <c r="AE34" s="42">
        <f t="shared" si="10"/>
        <v>0</v>
      </c>
      <c r="AF34" s="41">
        <f t="shared" si="10"/>
        <v>0</v>
      </c>
      <c r="AG34" s="42">
        <f t="shared" si="10"/>
        <v>0.2</v>
      </c>
    </row>
    <row r="35" spans="1:33" ht="15.75" x14ac:dyDescent="0.25">
      <c r="A35" s="32">
        <f t="shared" si="1"/>
        <v>33</v>
      </c>
      <c r="B35" s="25" t="s">
        <v>45</v>
      </c>
      <c r="C35" s="210"/>
      <c r="D35" s="210"/>
      <c r="E35" s="210"/>
      <c r="F35" s="210"/>
      <c r="G35" s="210"/>
      <c r="H35" s="210"/>
      <c r="I35" s="210"/>
      <c r="J35" s="210"/>
      <c r="K35" s="210"/>
      <c r="L35" s="210"/>
      <c r="M35" s="210"/>
      <c r="N35" s="210"/>
      <c r="O35" s="210"/>
      <c r="P35" s="211"/>
      <c r="S35" s="35">
        <v>1940</v>
      </c>
      <c r="T35" s="41">
        <f t="shared" si="10"/>
        <v>3.2</v>
      </c>
      <c r="U35" s="42">
        <f t="shared" si="10"/>
        <v>4</v>
      </c>
      <c r="V35" s="41">
        <f t="shared" si="11"/>
        <v>1.6</v>
      </c>
      <c r="W35" s="42">
        <f t="shared" si="11"/>
        <v>0.60000000000000009</v>
      </c>
      <c r="X35" s="41">
        <f t="shared" si="10"/>
        <v>0</v>
      </c>
      <c r="Y35" s="42">
        <f t="shared" si="10"/>
        <v>0</v>
      </c>
      <c r="Z35" s="41">
        <f t="shared" si="10"/>
        <v>0</v>
      </c>
      <c r="AA35" s="42">
        <f t="shared" si="10"/>
        <v>0</v>
      </c>
      <c r="AB35" s="41">
        <f t="shared" si="10"/>
        <v>0.60000000000000009</v>
      </c>
      <c r="AC35" s="42">
        <f t="shared" si="10"/>
        <v>0.8</v>
      </c>
      <c r="AD35" s="41">
        <f t="shared" si="10"/>
        <v>0.4</v>
      </c>
      <c r="AE35" s="42">
        <f t="shared" si="10"/>
        <v>0.4</v>
      </c>
      <c r="AF35" s="41">
        <f t="shared" si="10"/>
        <v>0.4</v>
      </c>
      <c r="AG35" s="42">
        <f t="shared" si="10"/>
        <v>0.2</v>
      </c>
    </row>
    <row r="36" spans="1:33" ht="15.75" x14ac:dyDescent="0.25">
      <c r="A36" s="32">
        <f t="shared" si="1"/>
        <v>34</v>
      </c>
      <c r="B36" s="25" t="s">
        <v>46</v>
      </c>
      <c r="C36" s="210"/>
      <c r="D36" s="210"/>
      <c r="E36" s="210"/>
      <c r="F36" s="210"/>
      <c r="G36" s="210"/>
      <c r="H36" s="210"/>
      <c r="I36" s="210"/>
      <c r="J36" s="210"/>
      <c r="K36" s="210"/>
      <c r="L36" s="210"/>
      <c r="M36" s="210"/>
      <c r="N36" s="210"/>
      <c r="O36" s="210"/>
      <c r="P36" s="211"/>
      <c r="S36" s="35">
        <v>1941</v>
      </c>
      <c r="T36" s="41">
        <f t="shared" si="10"/>
        <v>6</v>
      </c>
      <c r="U36" s="42">
        <f t="shared" si="10"/>
        <v>6.8000000000000007</v>
      </c>
      <c r="V36" s="41">
        <f t="shared" si="11"/>
        <v>1.8</v>
      </c>
      <c r="W36" s="42">
        <f t="shared" si="11"/>
        <v>0.60000000000000009</v>
      </c>
      <c r="X36" s="41">
        <f t="shared" si="10"/>
        <v>0</v>
      </c>
      <c r="Y36" s="42">
        <f t="shared" si="10"/>
        <v>0</v>
      </c>
      <c r="Z36" s="41">
        <f t="shared" si="10"/>
        <v>0</v>
      </c>
      <c r="AA36" s="42">
        <f t="shared" si="10"/>
        <v>0</v>
      </c>
      <c r="AB36" s="41">
        <f t="shared" si="10"/>
        <v>0.60000000000000009</v>
      </c>
      <c r="AC36" s="42">
        <f t="shared" si="10"/>
        <v>0.8</v>
      </c>
      <c r="AD36" s="41">
        <f t="shared" si="10"/>
        <v>0.4</v>
      </c>
      <c r="AE36" s="42">
        <f t="shared" si="10"/>
        <v>0.4</v>
      </c>
      <c r="AF36" s="41">
        <f t="shared" si="10"/>
        <v>1.2000000000000002</v>
      </c>
      <c r="AG36" s="42">
        <f t="shared" si="10"/>
        <v>0.2</v>
      </c>
    </row>
    <row r="37" spans="1:33" ht="15.75" x14ac:dyDescent="0.25">
      <c r="A37" s="32">
        <f t="shared" si="1"/>
        <v>35</v>
      </c>
      <c r="B37" s="25" t="s">
        <v>47</v>
      </c>
      <c r="C37" s="210"/>
      <c r="D37" s="210"/>
      <c r="E37" s="210"/>
      <c r="F37" s="210"/>
      <c r="G37" s="210"/>
      <c r="H37" s="210"/>
      <c r="I37" s="210"/>
      <c r="J37" s="210"/>
      <c r="K37" s="210"/>
      <c r="L37" s="210"/>
      <c r="M37" s="210"/>
      <c r="N37" s="210"/>
      <c r="O37" s="210"/>
      <c r="P37" s="211"/>
      <c r="S37" s="35">
        <v>1942</v>
      </c>
      <c r="T37" s="41">
        <f t="shared" si="10"/>
        <v>9.4</v>
      </c>
      <c r="U37" s="42">
        <f t="shared" si="10"/>
        <v>8.6</v>
      </c>
      <c r="V37" s="41">
        <f t="shared" si="11"/>
        <v>2</v>
      </c>
      <c r="W37" s="42">
        <f t="shared" si="11"/>
        <v>0.60000000000000009</v>
      </c>
      <c r="X37" s="41">
        <f t="shared" si="10"/>
        <v>0.4</v>
      </c>
      <c r="Y37" s="42">
        <f t="shared" si="10"/>
        <v>0</v>
      </c>
      <c r="Z37" s="41">
        <f t="shared" si="10"/>
        <v>0</v>
      </c>
      <c r="AA37" s="42">
        <f t="shared" si="10"/>
        <v>0</v>
      </c>
      <c r="AB37" s="41">
        <f t="shared" si="10"/>
        <v>4.8000000000000007</v>
      </c>
      <c r="AC37" s="42">
        <f t="shared" si="10"/>
        <v>2</v>
      </c>
      <c r="AD37" s="41">
        <f t="shared" si="10"/>
        <v>0.4</v>
      </c>
      <c r="AE37" s="42">
        <f t="shared" si="10"/>
        <v>0.4</v>
      </c>
      <c r="AF37" s="41">
        <f t="shared" si="10"/>
        <v>1.4000000000000001</v>
      </c>
      <c r="AG37" s="42">
        <f t="shared" si="10"/>
        <v>0.2</v>
      </c>
    </row>
    <row r="38" spans="1:33" ht="16.5" thickBot="1" x14ac:dyDescent="0.3">
      <c r="A38" s="45">
        <f t="shared" si="1"/>
        <v>36</v>
      </c>
      <c r="B38" s="46" t="s">
        <v>48</v>
      </c>
      <c r="C38" s="213"/>
      <c r="D38" s="213"/>
      <c r="E38" s="213"/>
      <c r="F38" s="213"/>
      <c r="G38" s="213"/>
      <c r="H38" s="213"/>
      <c r="I38" s="213"/>
      <c r="J38" s="213"/>
      <c r="K38" s="213"/>
      <c r="L38" s="213"/>
      <c r="M38" s="213"/>
      <c r="N38" s="213"/>
      <c r="O38" s="213"/>
      <c r="P38" s="214"/>
      <c r="S38" s="35">
        <v>1943</v>
      </c>
      <c r="T38" s="41">
        <f t="shared" si="10"/>
        <v>9.4</v>
      </c>
      <c r="U38" s="42">
        <f t="shared" si="10"/>
        <v>8.6</v>
      </c>
      <c r="V38" s="41">
        <f t="shared" si="11"/>
        <v>2</v>
      </c>
      <c r="W38" s="42">
        <f t="shared" si="11"/>
        <v>0.60000000000000009</v>
      </c>
      <c r="X38" s="41">
        <f t="shared" si="10"/>
        <v>0.4</v>
      </c>
      <c r="Y38" s="42">
        <f t="shared" si="10"/>
        <v>0</v>
      </c>
      <c r="Z38" s="41">
        <f t="shared" si="10"/>
        <v>0</v>
      </c>
      <c r="AA38" s="42">
        <f t="shared" si="10"/>
        <v>0</v>
      </c>
      <c r="AB38" s="41">
        <f t="shared" si="10"/>
        <v>4.8000000000000007</v>
      </c>
      <c r="AC38" s="42">
        <f t="shared" si="10"/>
        <v>2</v>
      </c>
      <c r="AD38" s="41">
        <f t="shared" si="10"/>
        <v>0.4</v>
      </c>
      <c r="AE38" s="42">
        <f t="shared" si="10"/>
        <v>0.4</v>
      </c>
      <c r="AF38" s="41">
        <f t="shared" si="10"/>
        <v>1.4000000000000001</v>
      </c>
      <c r="AG38" s="42">
        <f t="shared" si="10"/>
        <v>0.2</v>
      </c>
    </row>
    <row r="39" spans="1:33" ht="15.75" x14ac:dyDescent="0.25">
      <c r="S39" s="35">
        <v>1944</v>
      </c>
      <c r="T39" s="41">
        <f t="shared" si="10"/>
        <v>9.4</v>
      </c>
      <c r="U39" s="42">
        <f t="shared" si="10"/>
        <v>8.6</v>
      </c>
      <c r="V39" s="41">
        <f t="shared" si="11"/>
        <v>2</v>
      </c>
      <c r="W39" s="42">
        <f t="shared" si="11"/>
        <v>0.60000000000000009</v>
      </c>
      <c r="X39" s="41">
        <f t="shared" si="10"/>
        <v>0.4</v>
      </c>
      <c r="Y39" s="42">
        <f t="shared" si="10"/>
        <v>0</v>
      </c>
      <c r="Z39" s="41">
        <f t="shared" si="10"/>
        <v>0</v>
      </c>
      <c r="AA39" s="42">
        <f t="shared" si="10"/>
        <v>0</v>
      </c>
      <c r="AB39" s="41">
        <f t="shared" si="10"/>
        <v>4.8000000000000007</v>
      </c>
      <c r="AC39" s="42">
        <f t="shared" si="10"/>
        <v>2</v>
      </c>
      <c r="AD39" s="41">
        <f t="shared" si="10"/>
        <v>0.4</v>
      </c>
      <c r="AE39" s="42">
        <f t="shared" si="10"/>
        <v>0.4</v>
      </c>
      <c r="AF39" s="41">
        <f t="shared" si="10"/>
        <v>1.4000000000000001</v>
      </c>
      <c r="AG39" s="42">
        <f t="shared" si="10"/>
        <v>0.2</v>
      </c>
    </row>
    <row r="40" spans="1:33" ht="16.5" thickBot="1" x14ac:dyDescent="0.3">
      <c r="S40" s="38">
        <v>1945</v>
      </c>
      <c r="T40" s="43">
        <f t="shared" si="10"/>
        <v>9.4</v>
      </c>
      <c r="U40" s="44">
        <f t="shared" si="10"/>
        <v>8.6</v>
      </c>
      <c r="V40" s="43">
        <f t="shared" si="11"/>
        <v>2</v>
      </c>
      <c r="W40" s="44">
        <f t="shared" si="11"/>
        <v>0.60000000000000009</v>
      </c>
      <c r="X40" s="43">
        <f t="shared" si="10"/>
        <v>0.4</v>
      </c>
      <c r="Y40" s="44">
        <f t="shared" si="10"/>
        <v>0</v>
      </c>
      <c r="Z40" s="43">
        <f t="shared" si="10"/>
        <v>0</v>
      </c>
      <c r="AA40" s="44">
        <f t="shared" si="10"/>
        <v>0</v>
      </c>
      <c r="AB40" s="43">
        <f t="shared" si="10"/>
        <v>4.8000000000000007</v>
      </c>
      <c r="AC40" s="44">
        <f t="shared" si="10"/>
        <v>2</v>
      </c>
      <c r="AD40" s="43">
        <f t="shared" si="10"/>
        <v>0.4</v>
      </c>
      <c r="AE40" s="44">
        <f t="shared" si="10"/>
        <v>0.4</v>
      </c>
      <c r="AF40" s="43">
        <f t="shared" si="10"/>
        <v>1.4000000000000001</v>
      </c>
      <c r="AG40" s="44">
        <f t="shared" si="10"/>
        <v>0.2</v>
      </c>
    </row>
  </sheetData>
  <sheetProtection sheet="1" objects="1" scenarios="1"/>
  <mergeCells count="39">
    <mergeCell ref="AF22:AG22"/>
    <mergeCell ref="S32:S33"/>
    <mergeCell ref="T32:U32"/>
    <mergeCell ref="X32:Y32"/>
    <mergeCell ref="Z32:AA32"/>
    <mergeCell ref="AB32:AC32"/>
    <mergeCell ref="AD32:AE32"/>
    <mergeCell ref="AF32:AG32"/>
    <mergeCell ref="S22:S23"/>
    <mergeCell ref="T22:U22"/>
    <mergeCell ref="X22:Y22"/>
    <mergeCell ref="Z22:AA22"/>
    <mergeCell ref="AB22:AC22"/>
    <mergeCell ref="AD22:AE22"/>
    <mergeCell ref="V22:W22"/>
    <mergeCell ref="V32:W32"/>
    <mergeCell ref="X2:Y2"/>
    <mergeCell ref="AB2:AC2"/>
    <mergeCell ref="AD2:AE2"/>
    <mergeCell ref="AF2:AG2"/>
    <mergeCell ref="S12:S13"/>
    <mergeCell ref="T12:U12"/>
    <mergeCell ref="X12:Y12"/>
    <mergeCell ref="Z12:AA12"/>
    <mergeCell ref="AB12:AC12"/>
    <mergeCell ref="AD12:AE12"/>
    <mergeCell ref="AF12:AG12"/>
    <mergeCell ref="Z2:AA2"/>
    <mergeCell ref="C1:D1"/>
    <mergeCell ref="E1:F1"/>
    <mergeCell ref="G1:H1"/>
    <mergeCell ref="V2:W2"/>
    <mergeCell ref="V12:W12"/>
    <mergeCell ref="I1:J1"/>
    <mergeCell ref="O1:P1"/>
    <mergeCell ref="K1:L1"/>
    <mergeCell ref="M1:N1"/>
    <mergeCell ref="S2:S3"/>
    <mergeCell ref="T2:U2"/>
  </mergeCells>
  <pageMargins left="0.7" right="0.7" top="0.75" bottom="0.75" header="0.3" footer="0.3"/>
  <ignoredErrors>
    <ignoredError sqref="T5:AG5 T4 U4:AG4 T6:AC6 AD6:AG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26850-3DDE-4842-B77D-859A84C42FAF}">
  <sheetPr codeName="Sheet8"/>
  <dimension ref="A1:S776"/>
  <sheetViews>
    <sheetView workbookViewId="0">
      <pane xSplit="1" ySplit="1" topLeftCell="B2" activePane="bottomRight" state="frozen"/>
      <selection activeCell="U5975" sqref="U5975"/>
      <selection pane="topRight" activeCell="U5975" sqref="U5975"/>
      <selection pane="bottomLeft" activeCell="U5975" sqref="U5975"/>
      <selection pane="bottomRight" activeCell="U16" sqref="U16"/>
    </sheetView>
  </sheetViews>
  <sheetFormatPr defaultRowHeight="15" x14ac:dyDescent="0.25"/>
  <cols>
    <col min="1" max="1" width="25.7109375" style="77" customWidth="1"/>
    <col min="2" max="3" width="4.7109375" style="25" customWidth="1"/>
    <col min="4" max="4" width="6.7109375" style="25" customWidth="1"/>
    <col min="5" max="5" width="6.7109375" style="77" customWidth="1"/>
    <col min="6" max="6" width="6.7109375" style="25" customWidth="1"/>
    <col min="7" max="7" width="2.7109375" customWidth="1"/>
    <col min="8" max="8" width="25.7109375" style="77" customWidth="1"/>
    <col min="9" max="12" width="6.7109375" style="25" customWidth="1"/>
    <col min="13" max="13" width="9.140625" style="25"/>
    <col min="15" max="15" width="25.7109375" customWidth="1"/>
    <col min="16" max="19" width="6.7109375" style="1" customWidth="1"/>
  </cols>
  <sheetData>
    <row r="1" spans="1:19" x14ac:dyDescent="0.25">
      <c r="A1" s="252" t="s">
        <v>5191</v>
      </c>
      <c r="B1" s="252" t="s">
        <v>225</v>
      </c>
      <c r="C1" s="252" t="s">
        <v>228</v>
      </c>
      <c r="D1" s="252" t="s">
        <v>226</v>
      </c>
      <c r="E1" s="252" t="s">
        <v>227</v>
      </c>
      <c r="F1" s="252" t="s">
        <v>5179</v>
      </c>
      <c r="H1" s="252" t="s">
        <v>5192</v>
      </c>
      <c r="I1" s="252" t="s">
        <v>225</v>
      </c>
      <c r="J1" s="252" t="s">
        <v>228</v>
      </c>
      <c r="K1" s="252" t="s">
        <v>226</v>
      </c>
      <c r="L1" s="252" t="s">
        <v>227</v>
      </c>
      <c r="M1" s="252" t="s">
        <v>5179</v>
      </c>
      <c r="O1" s="78" t="s">
        <v>224</v>
      </c>
      <c r="P1" s="1" t="s">
        <v>225</v>
      </c>
      <c r="Q1" s="1" t="s">
        <v>228</v>
      </c>
      <c r="R1" s="1" t="s">
        <v>226</v>
      </c>
      <c r="S1" s="1" t="s">
        <v>227</v>
      </c>
    </row>
    <row r="2" spans="1:19" x14ac:dyDescent="0.25">
      <c r="A2" s="77" t="s">
        <v>11388</v>
      </c>
      <c r="B2" s="25">
        <v>53</v>
      </c>
      <c r="C2" s="25">
        <v>33</v>
      </c>
      <c r="D2" s="25">
        <v>27169</v>
      </c>
      <c r="E2" s="25" t="s">
        <v>644</v>
      </c>
      <c r="F2" s="25" t="s">
        <v>7611</v>
      </c>
      <c r="H2" s="77" t="s">
        <v>5188</v>
      </c>
      <c r="I2" s="25">
        <v>98</v>
      </c>
      <c r="J2" s="25">
        <v>115</v>
      </c>
      <c r="K2" s="25">
        <f t="shared" ref="K2:K65" si="0">IF(ISBLANK(I2),"",I2*512+J2)</f>
        <v>50291</v>
      </c>
      <c r="L2" s="25" t="str">
        <f t="shared" ref="L2:L65" si="1">IF(AND(K2&lt;&gt;"",K2&gt;2^16),K2-2^16,"")</f>
        <v/>
      </c>
      <c r="M2" s="25" t="s">
        <v>5190</v>
      </c>
      <c r="O2" t="s">
        <v>391</v>
      </c>
      <c r="P2" s="1">
        <v>48</v>
      </c>
      <c r="Q2" s="1">
        <v>40</v>
      </c>
      <c r="R2" s="1">
        <f>IF(ISBLANK(P2),"",P2*512+Q2)</f>
        <v>24616</v>
      </c>
      <c r="S2" s="1" t="str">
        <f>IF(AND(R2&lt;&gt;"",R2&gt;2^16),R2-2^16,"")</f>
        <v/>
      </c>
    </row>
    <row r="3" spans="1:19" x14ac:dyDescent="0.25">
      <c r="A3" s="77" t="s">
        <v>11389</v>
      </c>
      <c r="B3" s="25">
        <v>108</v>
      </c>
      <c r="C3" s="25">
        <v>67</v>
      </c>
      <c r="D3" s="25">
        <v>55363</v>
      </c>
      <c r="E3" s="25" t="s">
        <v>644</v>
      </c>
      <c r="F3" s="25" t="s">
        <v>5961</v>
      </c>
      <c r="H3" s="77" t="s">
        <v>5189</v>
      </c>
      <c r="I3" s="25">
        <v>99</v>
      </c>
      <c r="J3" s="25">
        <v>115</v>
      </c>
      <c r="K3" s="25">
        <f t="shared" si="0"/>
        <v>50803</v>
      </c>
      <c r="L3" s="25" t="str">
        <f t="shared" si="1"/>
        <v/>
      </c>
      <c r="M3" s="25" t="s">
        <v>5190</v>
      </c>
      <c r="O3" t="s">
        <v>392</v>
      </c>
      <c r="P3" s="1">
        <v>45</v>
      </c>
      <c r="Q3" s="1">
        <v>45</v>
      </c>
      <c r="R3" s="1">
        <f>IF(ISBLANK(P3),"",P3*512+Q3)</f>
        <v>23085</v>
      </c>
      <c r="S3" s="1" t="str">
        <f>IF(AND(R3&lt;&gt;"",R3&gt;2^16),R3-2^16,"")</f>
        <v/>
      </c>
    </row>
    <row r="4" spans="1:19" x14ac:dyDescent="0.25">
      <c r="A4" s="77" t="s">
        <v>11390</v>
      </c>
      <c r="B4" s="25">
        <v>103</v>
      </c>
      <c r="C4" s="25">
        <v>80</v>
      </c>
      <c r="D4" s="25">
        <v>52816</v>
      </c>
      <c r="E4" s="25" t="s">
        <v>644</v>
      </c>
      <c r="H4" s="77" t="s">
        <v>5186</v>
      </c>
      <c r="I4" s="25">
        <v>56</v>
      </c>
      <c r="J4" s="25">
        <v>18</v>
      </c>
      <c r="K4" s="25">
        <f t="shared" si="0"/>
        <v>28690</v>
      </c>
      <c r="L4" s="25" t="str">
        <f t="shared" si="1"/>
        <v/>
      </c>
      <c r="M4" s="25" t="s">
        <v>2592</v>
      </c>
      <c r="O4" t="s">
        <v>397</v>
      </c>
      <c r="P4" s="1">
        <v>46</v>
      </c>
      <c r="Q4" s="1">
        <v>45</v>
      </c>
      <c r="R4" s="1">
        <f>IF(ISBLANK(P4),"",P4*512+Q4)</f>
        <v>23597</v>
      </c>
      <c r="S4" s="1" t="str">
        <f>IF(AND(R4&lt;&gt;"",R4&gt;2^16),R4-2^16,"")</f>
        <v/>
      </c>
    </row>
    <row r="5" spans="1:19" x14ac:dyDescent="0.25">
      <c r="A5" s="77" t="s">
        <v>11391</v>
      </c>
      <c r="B5" s="25">
        <v>66</v>
      </c>
      <c r="C5" s="25">
        <v>34</v>
      </c>
      <c r="D5" s="25">
        <v>33826</v>
      </c>
      <c r="E5" s="25" t="s">
        <v>644</v>
      </c>
      <c r="F5" s="25" t="s">
        <v>11392</v>
      </c>
      <c r="H5" s="77" t="s">
        <v>5187</v>
      </c>
      <c r="I5" s="25">
        <v>57</v>
      </c>
      <c r="J5" s="25">
        <v>18</v>
      </c>
      <c r="K5" s="25">
        <f t="shared" si="0"/>
        <v>29202</v>
      </c>
      <c r="L5" s="25" t="str">
        <f t="shared" si="1"/>
        <v/>
      </c>
      <c r="M5" s="25" t="s">
        <v>2592</v>
      </c>
      <c r="O5" t="s">
        <v>394</v>
      </c>
      <c r="P5" s="1">
        <v>47</v>
      </c>
      <c r="Q5" s="1">
        <v>37</v>
      </c>
      <c r="R5" s="1">
        <f>IF(ISBLANK(P5),"",P5*512+Q5)</f>
        <v>24101</v>
      </c>
      <c r="S5" s="1" t="str">
        <f>IF(AND(R5&lt;&gt;"",R5&gt;2^16),R5-2^16,"")</f>
        <v/>
      </c>
    </row>
    <row r="6" spans="1:19" x14ac:dyDescent="0.25">
      <c r="A6" s="77" t="s">
        <v>11393</v>
      </c>
      <c r="B6" s="25">
        <v>100</v>
      </c>
      <c r="C6" s="25">
        <v>67</v>
      </c>
      <c r="D6" s="25">
        <v>51267</v>
      </c>
      <c r="E6" s="25" t="s">
        <v>644</v>
      </c>
      <c r="F6" s="25" t="s">
        <v>11326</v>
      </c>
      <c r="H6" s="77" t="s">
        <v>8375</v>
      </c>
      <c r="I6" s="25">
        <v>48</v>
      </c>
      <c r="J6" s="25">
        <v>335</v>
      </c>
      <c r="K6" s="25">
        <f t="shared" si="0"/>
        <v>24911</v>
      </c>
      <c r="L6" s="25" t="str">
        <f t="shared" si="1"/>
        <v/>
      </c>
      <c r="M6" s="25" t="s">
        <v>4992</v>
      </c>
      <c r="O6" t="s">
        <v>395</v>
      </c>
      <c r="P6" s="1">
        <v>47</v>
      </c>
      <c r="Q6" s="1">
        <v>36</v>
      </c>
      <c r="R6" s="1">
        <f t="shared" ref="R6:R69" si="2">IF(ISBLANK(P6),"",P6*512+Q6)</f>
        <v>24100</v>
      </c>
      <c r="S6" s="1" t="str">
        <f t="shared" ref="S6:S69" si="3">IF(AND(R6&lt;&gt;"",R6&gt;2^16),R6-2^16,"")</f>
        <v/>
      </c>
    </row>
    <row r="7" spans="1:19" x14ac:dyDescent="0.25">
      <c r="A7" s="77" t="s">
        <v>7609</v>
      </c>
      <c r="B7" s="25">
        <v>58</v>
      </c>
      <c r="C7" s="25">
        <v>77</v>
      </c>
      <c r="D7" s="25">
        <v>29773</v>
      </c>
      <c r="E7" s="25" t="s">
        <v>644</v>
      </c>
      <c r="F7" s="25" t="s">
        <v>7610</v>
      </c>
      <c r="H7" s="77" t="s">
        <v>5181</v>
      </c>
      <c r="I7" s="25">
        <v>160</v>
      </c>
      <c r="J7" s="25">
        <v>40</v>
      </c>
      <c r="K7" s="25">
        <f t="shared" si="0"/>
        <v>81960</v>
      </c>
      <c r="L7" s="25">
        <f t="shared" si="1"/>
        <v>16424</v>
      </c>
      <c r="M7" s="25" t="s">
        <v>5180</v>
      </c>
      <c r="O7" t="s">
        <v>396</v>
      </c>
      <c r="P7" s="1">
        <v>47</v>
      </c>
      <c r="Q7" s="1">
        <v>38</v>
      </c>
      <c r="R7" s="1">
        <f t="shared" si="2"/>
        <v>24102</v>
      </c>
      <c r="S7" s="1" t="str">
        <f t="shared" si="3"/>
        <v/>
      </c>
    </row>
    <row r="8" spans="1:19" x14ac:dyDescent="0.25">
      <c r="A8" s="77" t="s">
        <v>11394</v>
      </c>
      <c r="B8" s="25">
        <v>76</v>
      </c>
      <c r="C8" s="25">
        <v>72</v>
      </c>
      <c r="D8" s="25">
        <v>38984</v>
      </c>
      <c r="E8" s="25" t="s">
        <v>644</v>
      </c>
      <c r="H8" s="77" t="s">
        <v>5182</v>
      </c>
      <c r="I8" s="25">
        <v>161</v>
      </c>
      <c r="J8" s="25">
        <v>40</v>
      </c>
      <c r="K8" s="25">
        <f t="shared" si="0"/>
        <v>82472</v>
      </c>
      <c r="L8" s="25">
        <f t="shared" si="1"/>
        <v>16936</v>
      </c>
      <c r="M8" s="25" t="s">
        <v>5180</v>
      </c>
      <c r="R8" s="1" t="str">
        <f t="shared" si="2"/>
        <v/>
      </c>
      <c r="S8" s="1" t="str">
        <f t="shared" si="3"/>
        <v/>
      </c>
    </row>
    <row r="9" spans="1:19" x14ac:dyDescent="0.25">
      <c r="A9" s="77" t="s">
        <v>11327</v>
      </c>
      <c r="B9" s="25">
        <v>68</v>
      </c>
      <c r="C9" s="25">
        <v>313</v>
      </c>
      <c r="D9" s="25">
        <v>35129</v>
      </c>
      <c r="E9" s="25" t="s">
        <v>644</v>
      </c>
      <c r="F9" s="25" t="s">
        <v>11328</v>
      </c>
      <c r="H9" s="77" t="s">
        <v>5193</v>
      </c>
      <c r="I9" s="25">
        <v>102</v>
      </c>
      <c r="J9" s="25">
        <v>0</v>
      </c>
      <c r="K9" s="25">
        <f t="shared" si="0"/>
        <v>52224</v>
      </c>
      <c r="L9" s="25" t="str">
        <f t="shared" si="1"/>
        <v/>
      </c>
      <c r="M9" s="25" t="s">
        <v>5195</v>
      </c>
      <c r="P9" s="1">
        <v>45</v>
      </c>
      <c r="Q9" s="1">
        <v>45</v>
      </c>
      <c r="R9" s="1">
        <f t="shared" si="2"/>
        <v>23085</v>
      </c>
      <c r="S9" s="1" t="str">
        <f t="shared" si="3"/>
        <v/>
      </c>
    </row>
    <row r="10" spans="1:19" x14ac:dyDescent="0.25">
      <c r="A10" s="77" t="s">
        <v>11395</v>
      </c>
      <c r="B10" s="25">
        <v>86</v>
      </c>
      <c r="C10" s="25">
        <v>84</v>
      </c>
      <c r="D10" s="25">
        <v>44116</v>
      </c>
      <c r="E10" s="25" t="s">
        <v>644</v>
      </c>
      <c r="F10" s="25" t="s">
        <v>11314</v>
      </c>
      <c r="H10" s="77" t="s">
        <v>5194</v>
      </c>
      <c r="I10" s="25">
        <v>103</v>
      </c>
      <c r="J10" s="25">
        <v>0</v>
      </c>
      <c r="K10" s="25">
        <f t="shared" si="0"/>
        <v>52736</v>
      </c>
      <c r="L10" s="25" t="str">
        <f t="shared" si="1"/>
        <v/>
      </c>
      <c r="M10" s="25" t="s">
        <v>5195</v>
      </c>
      <c r="P10" s="1">
        <v>72</v>
      </c>
      <c r="Q10" s="1">
        <v>288</v>
      </c>
      <c r="R10" s="1">
        <f t="shared" si="2"/>
        <v>37152</v>
      </c>
      <c r="S10" s="1" t="str">
        <f t="shared" si="3"/>
        <v/>
      </c>
    </row>
    <row r="11" spans="1:19" x14ac:dyDescent="0.25">
      <c r="A11" s="77" t="s">
        <v>11396</v>
      </c>
      <c r="B11" s="25">
        <v>74</v>
      </c>
      <c r="C11" s="25">
        <v>82</v>
      </c>
      <c r="D11" s="25">
        <v>37970</v>
      </c>
      <c r="E11" s="25" t="s">
        <v>644</v>
      </c>
      <c r="H11" s="77" t="s">
        <v>8376</v>
      </c>
      <c r="I11" s="25">
        <v>24</v>
      </c>
      <c r="J11" s="25">
        <v>8</v>
      </c>
      <c r="K11" s="25">
        <f t="shared" si="0"/>
        <v>12296</v>
      </c>
      <c r="L11" s="25" t="str">
        <f t="shared" si="1"/>
        <v/>
      </c>
      <c r="M11" s="25" t="s">
        <v>8377</v>
      </c>
      <c r="P11" s="1">
        <v>58</v>
      </c>
      <c r="Q11" s="1">
        <v>313</v>
      </c>
      <c r="R11" s="1">
        <f t="shared" si="2"/>
        <v>30009</v>
      </c>
      <c r="S11" s="1" t="str">
        <f t="shared" si="3"/>
        <v/>
      </c>
    </row>
    <row r="12" spans="1:19" x14ac:dyDescent="0.25">
      <c r="A12" s="77" t="s">
        <v>11397</v>
      </c>
      <c r="B12" s="25">
        <v>81</v>
      </c>
      <c r="C12" s="25">
        <v>77</v>
      </c>
      <c r="D12" s="25">
        <v>41549</v>
      </c>
      <c r="E12" s="25" t="s">
        <v>644</v>
      </c>
      <c r="F12" s="25" t="s">
        <v>11315</v>
      </c>
      <c r="H12" s="77" t="s">
        <v>2990</v>
      </c>
      <c r="I12" s="25">
        <v>68</v>
      </c>
      <c r="J12" s="25">
        <v>319</v>
      </c>
      <c r="K12" s="25">
        <f t="shared" si="0"/>
        <v>35135</v>
      </c>
      <c r="L12" s="25" t="str">
        <f t="shared" si="1"/>
        <v/>
      </c>
      <c r="M12" s="25" t="s">
        <v>5262</v>
      </c>
      <c r="P12" s="1">
        <v>105</v>
      </c>
      <c r="Q12" s="1">
        <v>71</v>
      </c>
      <c r="R12" s="1">
        <f t="shared" si="2"/>
        <v>53831</v>
      </c>
      <c r="S12" s="1" t="str">
        <f t="shared" si="3"/>
        <v/>
      </c>
    </row>
    <row r="13" spans="1:19" x14ac:dyDescent="0.25">
      <c r="A13" s="77" t="s">
        <v>11398</v>
      </c>
      <c r="B13" s="25">
        <v>81</v>
      </c>
      <c r="C13" s="25">
        <v>52</v>
      </c>
      <c r="D13" s="25">
        <v>41524</v>
      </c>
      <c r="E13" s="25" t="s">
        <v>644</v>
      </c>
      <c r="H13" s="77" t="s">
        <v>5257</v>
      </c>
      <c r="I13" s="25">
        <v>69</v>
      </c>
      <c r="J13" s="25">
        <v>319</v>
      </c>
      <c r="K13" s="25">
        <f t="shared" si="0"/>
        <v>35647</v>
      </c>
      <c r="L13" s="25" t="str">
        <f t="shared" si="1"/>
        <v/>
      </c>
      <c r="M13" s="25" t="s">
        <v>5262</v>
      </c>
      <c r="R13" s="1" t="str">
        <f t="shared" si="2"/>
        <v/>
      </c>
      <c r="S13" s="1" t="str">
        <f t="shared" si="3"/>
        <v/>
      </c>
    </row>
    <row r="14" spans="1:19" x14ac:dyDescent="0.25">
      <c r="A14" s="77" t="s">
        <v>11399</v>
      </c>
      <c r="B14" s="25">
        <v>82</v>
      </c>
      <c r="C14" s="25">
        <v>76</v>
      </c>
      <c r="D14" s="25">
        <v>42060</v>
      </c>
      <c r="E14" s="25" t="s">
        <v>644</v>
      </c>
      <c r="H14" s="77" t="s">
        <v>8378</v>
      </c>
      <c r="I14" s="25">
        <v>38</v>
      </c>
      <c r="J14" s="25">
        <v>19</v>
      </c>
      <c r="K14" s="25">
        <f t="shared" si="0"/>
        <v>19475</v>
      </c>
      <c r="L14" s="25" t="str">
        <f t="shared" si="1"/>
        <v/>
      </c>
      <c r="M14" s="25" t="s">
        <v>8379</v>
      </c>
      <c r="R14" s="1" t="str">
        <f t="shared" si="2"/>
        <v/>
      </c>
      <c r="S14" s="1" t="str">
        <f t="shared" si="3"/>
        <v/>
      </c>
    </row>
    <row r="15" spans="1:19" x14ac:dyDescent="0.25">
      <c r="A15" s="77" t="s">
        <v>11084</v>
      </c>
      <c r="B15" s="25">
        <v>124</v>
      </c>
      <c r="C15" s="25">
        <v>134</v>
      </c>
      <c r="D15" s="25">
        <v>63622</v>
      </c>
      <c r="E15" s="25" t="s">
        <v>644</v>
      </c>
      <c r="F15" s="25" t="s">
        <v>11329</v>
      </c>
      <c r="H15" s="77" t="s">
        <v>5263</v>
      </c>
      <c r="I15" s="25">
        <v>74</v>
      </c>
      <c r="J15" s="25">
        <v>173</v>
      </c>
      <c r="K15" s="25">
        <f t="shared" si="0"/>
        <v>38061</v>
      </c>
      <c r="L15" s="25" t="str">
        <f t="shared" si="1"/>
        <v/>
      </c>
      <c r="M15" s="25" t="s">
        <v>5261</v>
      </c>
      <c r="R15" s="1" t="str">
        <f t="shared" si="2"/>
        <v/>
      </c>
      <c r="S15" s="1" t="str">
        <f t="shared" si="3"/>
        <v/>
      </c>
    </row>
    <row r="16" spans="1:19" x14ac:dyDescent="0.25">
      <c r="A16" s="77" t="s">
        <v>11400</v>
      </c>
      <c r="B16" s="25">
        <v>62</v>
      </c>
      <c r="C16" s="25">
        <v>24</v>
      </c>
      <c r="D16" s="25">
        <v>31768</v>
      </c>
      <c r="E16" s="25" t="s">
        <v>644</v>
      </c>
      <c r="F16" s="25" t="s">
        <v>5516</v>
      </c>
      <c r="H16" s="77" t="s">
        <v>5264</v>
      </c>
      <c r="I16" s="25">
        <v>75</v>
      </c>
      <c r="J16" s="25">
        <v>173</v>
      </c>
      <c r="K16" s="25">
        <f t="shared" si="0"/>
        <v>38573</v>
      </c>
      <c r="L16" s="25" t="str">
        <f t="shared" si="1"/>
        <v/>
      </c>
      <c r="M16" s="25" t="s">
        <v>5261</v>
      </c>
      <c r="R16" s="1" t="str">
        <f t="shared" si="2"/>
        <v/>
      </c>
      <c r="S16" s="1" t="str">
        <f t="shared" si="3"/>
        <v/>
      </c>
    </row>
    <row r="17" spans="1:19" x14ac:dyDescent="0.25">
      <c r="A17" s="77" t="s">
        <v>11401</v>
      </c>
      <c r="B17" s="25">
        <v>43</v>
      </c>
      <c r="C17" s="25">
        <v>24</v>
      </c>
      <c r="D17" s="25">
        <v>22040</v>
      </c>
      <c r="E17" s="25" t="s">
        <v>644</v>
      </c>
      <c r="H17" s="77" t="s">
        <v>8380</v>
      </c>
      <c r="I17" s="25">
        <v>62</v>
      </c>
      <c r="J17" s="25">
        <v>350</v>
      </c>
      <c r="K17" s="25">
        <f t="shared" si="0"/>
        <v>32094</v>
      </c>
      <c r="L17" s="25" t="str">
        <f t="shared" si="1"/>
        <v/>
      </c>
      <c r="M17" s="25" t="s">
        <v>340</v>
      </c>
      <c r="R17" s="1" t="str">
        <f t="shared" si="2"/>
        <v/>
      </c>
      <c r="S17" s="1" t="str">
        <f t="shared" si="3"/>
        <v/>
      </c>
    </row>
    <row r="18" spans="1:19" x14ac:dyDescent="0.25">
      <c r="A18" s="77" t="s">
        <v>11402</v>
      </c>
      <c r="B18" s="25">
        <v>106</v>
      </c>
      <c r="C18" s="25">
        <v>74</v>
      </c>
      <c r="D18" s="25">
        <v>54346</v>
      </c>
      <c r="E18" s="25" t="s">
        <v>644</v>
      </c>
      <c r="H18" s="77" t="s">
        <v>8507</v>
      </c>
      <c r="I18" s="25">
        <v>98</v>
      </c>
      <c r="J18" s="25">
        <v>95</v>
      </c>
      <c r="K18" s="25">
        <f t="shared" si="0"/>
        <v>50271</v>
      </c>
      <c r="L18" s="25" t="str">
        <f t="shared" si="1"/>
        <v/>
      </c>
      <c r="M18" s="25" t="s">
        <v>1268</v>
      </c>
      <c r="R18" s="1" t="str">
        <f t="shared" si="2"/>
        <v/>
      </c>
      <c r="S18" s="1" t="str">
        <f t="shared" si="3"/>
        <v/>
      </c>
    </row>
    <row r="19" spans="1:19" x14ac:dyDescent="0.25">
      <c r="A19" s="77" t="s">
        <v>5106</v>
      </c>
      <c r="B19" s="25">
        <v>50</v>
      </c>
      <c r="C19" s="25">
        <v>39</v>
      </c>
      <c r="D19" s="25">
        <v>25639</v>
      </c>
      <c r="E19" s="25" t="s">
        <v>644</v>
      </c>
      <c r="H19" s="77" t="s">
        <v>2991</v>
      </c>
      <c r="I19" s="25">
        <v>80</v>
      </c>
      <c r="J19" s="25">
        <v>312</v>
      </c>
      <c r="K19" s="25">
        <f t="shared" si="0"/>
        <v>41272</v>
      </c>
      <c r="L19" s="25" t="str">
        <f t="shared" si="1"/>
        <v/>
      </c>
      <c r="R19" s="1" t="str">
        <f t="shared" si="2"/>
        <v/>
      </c>
      <c r="S19" s="1" t="str">
        <f t="shared" si="3"/>
        <v/>
      </c>
    </row>
    <row r="20" spans="1:19" x14ac:dyDescent="0.25">
      <c r="A20" s="77" t="s">
        <v>598</v>
      </c>
      <c r="B20" s="25">
        <v>51</v>
      </c>
      <c r="C20" s="25">
        <v>155</v>
      </c>
      <c r="D20" s="25">
        <v>26267</v>
      </c>
      <c r="E20" s="25" t="s">
        <v>644</v>
      </c>
      <c r="K20" s="25" t="str">
        <f t="shared" si="0"/>
        <v/>
      </c>
      <c r="L20" s="25" t="str">
        <f t="shared" si="1"/>
        <v/>
      </c>
      <c r="R20" s="1" t="str">
        <f t="shared" si="2"/>
        <v/>
      </c>
      <c r="S20" s="1" t="str">
        <f t="shared" si="3"/>
        <v/>
      </c>
    </row>
    <row r="21" spans="1:19" x14ac:dyDescent="0.25">
      <c r="A21" s="77" t="s">
        <v>11403</v>
      </c>
      <c r="B21" s="25">
        <v>97</v>
      </c>
      <c r="C21" s="25">
        <v>100</v>
      </c>
      <c r="D21" s="25">
        <v>49764</v>
      </c>
      <c r="E21" s="25" t="s">
        <v>644</v>
      </c>
      <c r="F21" s="25" t="s">
        <v>11330</v>
      </c>
      <c r="K21" s="25" t="str">
        <f t="shared" si="0"/>
        <v/>
      </c>
      <c r="L21" s="25" t="str">
        <f t="shared" si="1"/>
        <v/>
      </c>
      <c r="R21" s="1" t="str">
        <f t="shared" si="2"/>
        <v/>
      </c>
      <c r="S21" s="1" t="str">
        <f t="shared" si="3"/>
        <v/>
      </c>
    </row>
    <row r="22" spans="1:19" x14ac:dyDescent="0.25">
      <c r="A22" s="77" t="s">
        <v>11404</v>
      </c>
      <c r="B22" s="25">
        <v>74</v>
      </c>
      <c r="C22" s="25">
        <v>32</v>
      </c>
      <c r="D22" s="25">
        <v>37920</v>
      </c>
      <c r="E22" s="25" t="s">
        <v>644</v>
      </c>
      <c r="F22" s="25" t="s">
        <v>11331</v>
      </c>
      <c r="K22" s="25" t="str">
        <f t="shared" si="0"/>
        <v/>
      </c>
      <c r="L22" s="25" t="str">
        <f t="shared" si="1"/>
        <v/>
      </c>
      <c r="R22" s="1" t="str">
        <f t="shared" si="2"/>
        <v/>
      </c>
      <c r="S22" s="1" t="str">
        <f t="shared" si="3"/>
        <v/>
      </c>
    </row>
    <row r="23" spans="1:19" x14ac:dyDescent="0.25">
      <c r="A23" s="77" t="s">
        <v>11405</v>
      </c>
      <c r="B23" s="25">
        <v>60</v>
      </c>
      <c r="C23" s="25">
        <v>25</v>
      </c>
      <c r="D23" s="25">
        <v>30745</v>
      </c>
      <c r="E23" s="25" t="s">
        <v>644</v>
      </c>
      <c r="F23" s="25" t="s">
        <v>6208</v>
      </c>
      <c r="K23" s="25" t="str">
        <f t="shared" si="0"/>
        <v/>
      </c>
      <c r="L23" s="25" t="str">
        <f t="shared" si="1"/>
        <v/>
      </c>
      <c r="R23" s="1" t="str">
        <f t="shared" si="2"/>
        <v/>
      </c>
      <c r="S23" s="1" t="str">
        <f t="shared" si="3"/>
        <v/>
      </c>
    </row>
    <row r="24" spans="1:19" x14ac:dyDescent="0.25">
      <c r="A24" s="77" t="s">
        <v>11406</v>
      </c>
      <c r="B24" s="25">
        <v>57</v>
      </c>
      <c r="C24" s="25">
        <v>43</v>
      </c>
      <c r="D24" s="25">
        <v>29227</v>
      </c>
      <c r="E24" s="25" t="s">
        <v>644</v>
      </c>
      <c r="F24" s="25" t="s">
        <v>5957</v>
      </c>
      <c r="K24" s="25" t="str">
        <f t="shared" si="0"/>
        <v/>
      </c>
      <c r="L24" s="25" t="str">
        <f t="shared" si="1"/>
        <v/>
      </c>
      <c r="R24" s="1" t="str">
        <f t="shared" si="2"/>
        <v/>
      </c>
      <c r="S24" s="1" t="str">
        <f t="shared" si="3"/>
        <v/>
      </c>
    </row>
    <row r="25" spans="1:19" x14ac:dyDescent="0.25">
      <c r="A25" s="77" t="s">
        <v>11407</v>
      </c>
      <c r="B25" s="25">
        <v>52</v>
      </c>
      <c r="C25" s="25">
        <v>42</v>
      </c>
      <c r="D25" s="25">
        <v>26666</v>
      </c>
      <c r="E25" s="25" t="s">
        <v>644</v>
      </c>
      <c r="F25" s="25" t="s">
        <v>5956</v>
      </c>
      <c r="K25" s="25" t="str">
        <f t="shared" si="0"/>
        <v/>
      </c>
      <c r="L25" s="25" t="str">
        <f t="shared" si="1"/>
        <v/>
      </c>
      <c r="R25" s="1" t="str">
        <f t="shared" si="2"/>
        <v/>
      </c>
      <c r="S25" s="1" t="str">
        <f t="shared" si="3"/>
        <v/>
      </c>
    </row>
    <row r="26" spans="1:19" x14ac:dyDescent="0.25">
      <c r="A26" s="77" t="s">
        <v>11408</v>
      </c>
      <c r="B26" s="25">
        <v>54</v>
      </c>
      <c r="C26" s="25">
        <v>23</v>
      </c>
      <c r="D26" s="25">
        <v>27671</v>
      </c>
      <c r="E26" s="25" t="s">
        <v>644</v>
      </c>
      <c r="F26" s="25" t="s">
        <v>7068</v>
      </c>
      <c r="K26" s="25" t="str">
        <f t="shared" si="0"/>
        <v/>
      </c>
      <c r="L26" s="25" t="str">
        <f t="shared" si="1"/>
        <v/>
      </c>
      <c r="R26" s="1" t="str">
        <f t="shared" si="2"/>
        <v/>
      </c>
      <c r="S26" s="1" t="str">
        <f t="shared" si="3"/>
        <v/>
      </c>
    </row>
    <row r="27" spans="1:19" x14ac:dyDescent="0.25">
      <c r="A27" s="77" t="s">
        <v>5109</v>
      </c>
      <c r="B27" s="25">
        <v>52</v>
      </c>
      <c r="C27" s="25">
        <v>32</v>
      </c>
      <c r="D27" s="25">
        <v>26656</v>
      </c>
      <c r="E27" s="25" t="s">
        <v>644</v>
      </c>
      <c r="K27" s="25" t="str">
        <f t="shared" si="0"/>
        <v/>
      </c>
      <c r="L27" s="25" t="str">
        <f t="shared" si="1"/>
        <v/>
      </c>
      <c r="R27" s="1" t="str">
        <f t="shared" si="2"/>
        <v/>
      </c>
      <c r="S27" s="1" t="str">
        <f t="shared" si="3"/>
        <v/>
      </c>
    </row>
    <row r="28" spans="1:19" x14ac:dyDescent="0.25">
      <c r="A28" s="77" t="s">
        <v>5111</v>
      </c>
      <c r="B28" s="25">
        <v>58</v>
      </c>
      <c r="C28" s="25">
        <v>45</v>
      </c>
      <c r="D28" s="25">
        <v>29741</v>
      </c>
      <c r="E28" s="25" t="s">
        <v>644</v>
      </c>
      <c r="F28" s="25" t="s">
        <v>5275</v>
      </c>
      <c r="K28" s="25" t="str">
        <f t="shared" si="0"/>
        <v/>
      </c>
      <c r="L28" s="25" t="str">
        <f t="shared" si="1"/>
        <v/>
      </c>
      <c r="R28" s="1" t="str">
        <f t="shared" si="2"/>
        <v/>
      </c>
      <c r="S28" s="1" t="str">
        <f t="shared" si="3"/>
        <v/>
      </c>
    </row>
    <row r="29" spans="1:19" x14ac:dyDescent="0.25">
      <c r="A29" s="77" t="s">
        <v>11409</v>
      </c>
      <c r="B29" s="25">
        <v>84</v>
      </c>
      <c r="C29" s="25">
        <v>79</v>
      </c>
      <c r="D29" s="25">
        <v>43087</v>
      </c>
      <c r="E29" s="25" t="s">
        <v>644</v>
      </c>
      <c r="F29" s="25" t="s">
        <v>11316</v>
      </c>
      <c r="K29" s="25" t="str">
        <f t="shared" si="0"/>
        <v/>
      </c>
      <c r="L29" s="25" t="str">
        <f t="shared" si="1"/>
        <v/>
      </c>
      <c r="R29" s="1" t="str">
        <f t="shared" si="2"/>
        <v/>
      </c>
      <c r="S29" s="1" t="str">
        <f t="shared" si="3"/>
        <v/>
      </c>
    </row>
    <row r="30" spans="1:19" x14ac:dyDescent="0.25">
      <c r="A30" s="77" t="s">
        <v>11410</v>
      </c>
      <c r="B30" s="25">
        <v>71</v>
      </c>
      <c r="C30" s="25">
        <v>34</v>
      </c>
      <c r="D30" s="25">
        <v>36386</v>
      </c>
      <c r="E30" s="25" t="s">
        <v>644</v>
      </c>
      <c r="F30" s="25" t="s">
        <v>11411</v>
      </c>
      <c r="K30" s="25" t="str">
        <f t="shared" si="0"/>
        <v/>
      </c>
      <c r="L30" s="25" t="str">
        <f t="shared" si="1"/>
        <v/>
      </c>
      <c r="R30" s="1" t="str">
        <f t="shared" si="2"/>
        <v/>
      </c>
      <c r="S30" s="1" t="str">
        <f t="shared" si="3"/>
        <v/>
      </c>
    </row>
    <row r="31" spans="1:19" x14ac:dyDescent="0.25">
      <c r="A31" s="77" t="s">
        <v>11412</v>
      </c>
      <c r="B31" s="25">
        <v>83</v>
      </c>
      <c r="C31" s="25">
        <v>60</v>
      </c>
      <c r="D31" s="25">
        <v>42556</v>
      </c>
      <c r="E31" s="25" t="s">
        <v>644</v>
      </c>
      <c r="K31" s="25" t="str">
        <f t="shared" si="0"/>
        <v/>
      </c>
      <c r="L31" s="25" t="str">
        <f t="shared" si="1"/>
        <v/>
      </c>
      <c r="R31" s="1" t="str">
        <f t="shared" si="2"/>
        <v/>
      </c>
      <c r="S31" s="1" t="str">
        <f t="shared" si="3"/>
        <v/>
      </c>
    </row>
    <row r="32" spans="1:19" x14ac:dyDescent="0.25">
      <c r="A32" s="77" t="s">
        <v>11413</v>
      </c>
      <c r="B32" s="25">
        <v>92</v>
      </c>
      <c r="C32" s="25">
        <v>116</v>
      </c>
      <c r="D32" s="25">
        <v>47220</v>
      </c>
      <c r="E32" s="25" t="s">
        <v>644</v>
      </c>
      <c r="K32" s="25" t="str">
        <f t="shared" si="0"/>
        <v/>
      </c>
      <c r="L32" s="25" t="str">
        <f t="shared" si="1"/>
        <v/>
      </c>
      <c r="R32" s="1" t="str">
        <f t="shared" si="2"/>
        <v/>
      </c>
      <c r="S32" s="1" t="str">
        <f t="shared" si="3"/>
        <v/>
      </c>
    </row>
    <row r="33" spans="1:19" x14ac:dyDescent="0.25">
      <c r="A33" s="77" t="s">
        <v>11414</v>
      </c>
      <c r="B33" s="25">
        <v>92</v>
      </c>
      <c r="C33" s="25">
        <v>142</v>
      </c>
      <c r="D33" s="25">
        <v>47246</v>
      </c>
      <c r="E33" s="25" t="s">
        <v>644</v>
      </c>
      <c r="K33" s="25" t="str">
        <f t="shared" si="0"/>
        <v/>
      </c>
      <c r="L33" s="25" t="str">
        <f t="shared" si="1"/>
        <v/>
      </c>
      <c r="R33" s="1" t="str">
        <f t="shared" si="2"/>
        <v/>
      </c>
      <c r="S33" s="1" t="str">
        <f t="shared" si="3"/>
        <v/>
      </c>
    </row>
    <row r="34" spans="1:19" x14ac:dyDescent="0.25">
      <c r="A34" s="77" t="s">
        <v>7069</v>
      </c>
      <c r="B34" s="25">
        <v>160</v>
      </c>
      <c r="C34" s="25">
        <v>47</v>
      </c>
      <c r="D34" s="25">
        <v>81967</v>
      </c>
      <c r="E34" s="25">
        <v>16431</v>
      </c>
      <c r="F34" s="25" t="s">
        <v>7070</v>
      </c>
      <c r="K34" s="25" t="str">
        <f t="shared" si="0"/>
        <v/>
      </c>
      <c r="L34" s="25" t="str">
        <f t="shared" si="1"/>
        <v/>
      </c>
      <c r="R34" s="1" t="str">
        <f t="shared" si="2"/>
        <v/>
      </c>
      <c r="S34" s="1" t="str">
        <f t="shared" si="3"/>
        <v/>
      </c>
    </row>
    <row r="35" spans="1:19" x14ac:dyDescent="0.25">
      <c r="A35" s="77" t="s">
        <v>11332</v>
      </c>
      <c r="B35" s="25">
        <v>48</v>
      </c>
      <c r="C35" s="25">
        <v>25</v>
      </c>
      <c r="D35" s="25">
        <v>24601</v>
      </c>
      <c r="E35" s="25" t="s">
        <v>644</v>
      </c>
      <c r="F35" s="25" t="s">
        <v>11333</v>
      </c>
      <c r="K35" s="25" t="str">
        <f t="shared" si="0"/>
        <v/>
      </c>
      <c r="L35" s="25" t="str">
        <f t="shared" si="1"/>
        <v/>
      </c>
      <c r="R35" s="1" t="str">
        <f t="shared" si="2"/>
        <v/>
      </c>
      <c r="S35" s="1" t="str">
        <f t="shared" si="3"/>
        <v/>
      </c>
    </row>
    <row r="36" spans="1:19" x14ac:dyDescent="0.25">
      <c r="A36" s="77" t="s">
        <v>11415</v>
      </c>
      <c r="B36" s="25">
        <v>76</v>
      </c>
      <c r="C36" s="25">
        <v>15</v>
      </c>
      <c r="D36" s="25">
        <v>38927</v>
      </c>
      <c r="E36" s="25" t="s">
        <v>644</v>
      </c>
      <c r="F36" s="25" t="s">
        <v>1987</v>
      </c>
      <c r="K36" s="25" t="str">
        <f t="shared" si="0"/>
        <v/>
      </c>
      <c r="L36" s="25" t="str">
        <f t="shared" si="1"/>
        <v/>
      </c>
      <c r="R36" s="1" t="str">
        <f t="shared" si="2"/>
        <v/>
      </c>
      <c r="S36" s="1" t="str">
        <f t="shared" si="3"/>
        <v/>
      </c>
    </row>
    <row r="37" spans="1:19" x14ac:dyDescent="0.25">
      <c r="A37" s="77" t="s">
        <v>245</v>
      </c>
      <c r="B37" s="25">
        <v>56</v>
      </c>
      <c r="C37" s="25">
        <v>52</v>
      </c>
      <c r="D37" s="25">
        <v>28724</v>
      </c>
      <c r="E37" s="25" t="s">
        <v>644</v>
      </c>
      <c r="K37" s="25" t="str">
        <f t="shared" si="0"/>
        <v/>
      </c>
      <c r="L37" s="25" t="str">
        <f t="shared" si="1"/>
        <v/>
      </c>
      <c r="R37" s="1" t="str">
        <f t="shared" si="2"/>
        <v/>
      </c>
      <c r="S37" s="1" t="str">
        <f t="shared" si="3"/>
        <v/>
      </c>
    </row>
    <row r="38" spans="1:19" x14ac:dyDescent="0.25">
      <c r="A38" s="77" t="s">
        <v>11416</v>
      </c>
      <c r="B38" s="25">
        <v>62</v>
      </c>
      <c r="C38" s="25">
        <v>154</v>
      </c>
      <c r="D38" s="25">
        <v>31898</v>
      </c>
      <c r="E38" s="25" t="s">
        <v>644</v>
      </c>
      <c r="F38" s="25" t="s">
        <v>11323</v>
      </c>
      <c r="K38" s="25" t="str">
        <f t="shared" si="0"/>
        <v/>
      </c>
      <c r="L38" s="25" t="str">
        <f t="shared" si="1"/>
        <v/>
      </c>
      <c r="R38" s="1" t="str">
        <f t="shared" si="2"/>
        <v/>
      </c>
      <c r="S38" s="1" t="str">
        <f t="shared" si="3"/>
        <v/>
      </c>
    </row>
    <row r="39" spans="1:19" x14ac:dyDescent="0.25">
      <c r="A39" s="77" t="s">
        <v>11417</v>
      </c>
      <c r="B39" s="25">
        <v>85</v>
      </c>
      <c r="C39" s="25">
        <v>142</v>
      </c>
      <c r="D39" s="25">
        <v>43662</v>
      </c>
      <c r="E39" s="25" t="s">
        <v>644</v>
      </c>
      <c r="F39" s="25" t="s">
        <v>7071</v>
      </c>
      <c r="K39" s="25" t="str">
        <f t="shared" si="0"/>
        <v/>
      </c>
      <c r="L39" s="25" t="str">
        <f t="shared" si="1"/>
        <v/>
      </c>
      <c r="R39" s="1" t="str">
        <f t="shared" si="2"/>
        <v/>
      </c>
      <c r="S39" s="1" t="str">
        <f t="shared" si="3"/>
        <v/>
      </c>
    </row>
    <row r="40" spans="1:19" x14ac:dyDescent="0.25">
      <c r="A40" s="77" t="s">
        <v>11418</v>
      </c>
      <c r="B40" s="25">
        <v>83</v>
      </c>
      <c r="C40" s="25">
        <v>133</v>
      </c>
      <c r="D40" s="25">
        <v>42629</v>
      </c>
      <c r="E40" s="25" t="s">
        <v>644</v>
      </c>
      <c r="F40" s="25" t="s">
        <v>6805</v>
      </c>
      <c r="K40" s="25" t="str">
        <f t="shared" si="0"/>
        <v/>
      </c>
      <c r="L40" s="25" t="str">
        <f t="shared" si="1"/>
        <v/>
      </c>
      <c r="R40" s="1" t="str">
        <f t="shared" si="2"/>
        <v/>
      </c>
      <c r="S40" s="1" t="str">
        <f t="shared" si="3"/>
        <v/>
      </c>
    </row>
    <row r="41" spans="1:19" x14ac:dyDescent="0.25">
      <c r="A41" s="77" t="s">
        <v>11419</v>
      </c>
      <c r="B41" s="25">
        <v>52</v>
      </c>
      <c r="C41" s="25">
        <v>34</v>
      </c>
      <c r="D41" s="25">
        <v>26658</v>
      </c>
      <c r="E41" s="25" t="s">
        <v>644</v>
      </c>
      <c r="K41" s="25" t="str">
        <f t="shared" si="0"/>
        <v/>
      </c>
      <c r="L41" s="25" t="str">
        <f t="shared" si="1"/>
        <v/>
      </c>
      <c r="R41" s="1" t="str">
        <f t="shared" si="2"/>
        <v/>
      </c>
      <c r="S41" s="1" t="str">
        <f t="shared" si="3"/>
        <v/>
      </c>
    </row>
    <row r="42" spans="1:19" x14ac:dyDescent="0.25">
      <c r="A42" s="77" t="s">
        <v>7661</v>
      </c>
      <c r="B42" s="25">
        <v>61</v>
      </c>
      <c r="C42" s="25">
        <v>54</v>
      </c>
      <c r="D42" s="25">
        <v>31286</v>
      </c>
      <c r="E42" s="25" t="s">
        <v>644</v>
      </c>
      <c r="F42" s="25" t="s">
        <v>7662</v>
      </c>
      <c r="K42" s="25" t="str">
        <f t="shared" si="0"/>
        <v/>
      </c>
      <c r="L42" s="25" t="str">
        <f t="shared" si="1"/>
        <v/>
      </c>
      <c r="R42" s="1" t="str">
        <f t="shared" si="2"/>
        <v/>
      </c>
      <c r="S42" s="1" t="str">
        <f t="shared" si="3"/>
        <v/>
      </c>
    </row>
    <row r="43" spans="1:19" x14ac:dyDescent="0.25">
      <c r="A43" s="77" t="s">
        <v>11420</v>
      </c>
      <c r="B43" s="25">
        <v>74</v>
      </c>
      <c r="C43" s="25">
        <v>31</v>
      </c>
      <c r="D43" s="25">
        <v>37919</v>
      </c>
      <c r="E43" s="25" t="s">
        <v>644</v>
      </c>
      <c r="K43" s="25" t="str">
        <f t="shared" si="0"/>
        <v/>
      </c>
      <c r="L43" s="25" t="str">
        <f t="shared" si="1"/>
        <v/>
      </c>
      <c r="R43" s="1" t="str">
        <f t="shared" si="2"/>
        <v/>
      </c>
      <c r="S43" s="1" t="str">
        <f t="shared" si="3"/>
        <v/>
      </c>
    </row>
    <row r="44" spans="1:19" x14ac:dyDescent="0.25">
      <c r="A44" s="77" t="s">
        <v>11421</v>
      </c>
      <c r="B44" s="25">
        <v>45</v>
      </c>
      <c r="C44" s="25">
        <v>38</v>
      </c>
      <c r="D44" s="25">
        <v>23078</v>
      </c>
      <c r="E44" s="25" t="s">
        <v>644</v>
      </c>
      <c r="F44" s="25" t="s">
        <v>7072</v>
      </c>
      <c r="K44" s="25" t="str">
        <f t="shared" si="0"/>
        <v/>
      </c>
      <c r="L44" s="25" t="str">
        <f t="shared" si="1"/>
        <v/>
      </c>
      <c r="R44" s="1" t="str">
        <f t="shared" si="2"/>
        <v/>
      </c>
      <c r="S44" s="1" t="str">
        <f t="shared" si="3"/>
        <v/>
      </c>
    </row>
    <row r="45" spans="1:19" x14ac:dyDescent="0.25">
      <c r="A45" s="77" t="s">
        <v>6811</v>
      </c>
      <c r="B45" s="25">
        <v>47</v>
      </c>
      <c r="C45" s="25">
        <v>27</v>
      </c>
      <c r="D45" s="25">
        <v>24091</v>
      </c>
      <c r="E45" s="25" t="s">
        <v>644</v>
      </c>
      <c r="F45" s="25" t="s">
        <v>6812</v>
      </c>
      <c r="K45" s="25" t="str">
        <f t="shared" si="0"/>
        <v/>
      </c>
      <c r="L45" s="25" t="str">
        <f t="shared" si="1"/>
        <v/>
      </c>
      <c r="R45" s="1" t="str">
        <f t="shared" si="2"/>
        <v/>
      </c>
      <c r="S45" s="1" t="str">
        <f t="shared" si="3"/>
        <v/>
      </c>
    </row>
    <row r="46" spans="1:19" x14ac:dyDescent="0.25">
      <c r="A46" s="77" t="s">
        <v>11422</v>
      </c>
      <c r="B46" s="25">
        <v>76</v>
      </c>
      <c r="C46" s="25">
        <v>65</v>
      </c>
      <c r="D46" s="25">
        <v>38977</v>
      </c>
      <c r="E46" s="25" t="s">
        <v>644</v>
      </c>
      <c r="F46" s="25" t="s">
        <v>9420</v>
      </c>
      <c r="K46" s="25" t="str">
        <f t="shared" si="0"/>
        <v/>
      </c>
      <c r="L46" s="25" t="str">
        <f t="shared" si="1"/>
        <v/>
      </c>
      <c r="R46" s="1" t="str">
        <f t="shared" si="2"/>
        <v/>
      </c>
      <c r="S46" s="1" t="str">
        <f t="shared" si="3"/>
        <v/>
      </c>
    </row>
    <row r="47" spans="1:19" x14ac:dyDescent="0.25">
      <c r="A47" s="77" t="s">
        <v>11423</v>
      </c>
      <c r="B47" s="25">
        <v>126</v>
      </c>
      <c r="C47" s="25">
        <v>67</v>
      </c>
      <c r="D47" s="25">
        <v>64579</v>
      </c>
      <c r="E47" s="25" t="s">
        <v>644</v>
      </c>
      <c r="K47" s="25" t="str">
        <f t="shared" si="0"/>
        <v/>
      </c>
      <c r="L47" s="25" t="str">
        <f t="shared" si="1"/>
        <v/>
      </c>
      <c r="R47" s="1" t="str">
        <f t="shared" si="2"/>
        <v/>
      </c>
      <c r="S47" s="1" t="str">
        <f t="shared" si="3"/>
        <v/>
      </c>
    </row>
    <row r="48" spans="1:19" x14ac:dyDescent="0.25">
      <c r="A48" s="77" t="s">
        <v>11424</v>
      </c>
      <c r="B48" s="25">
        <v>84</v>
      </c>
      <c r="C48" s="25">
        <v>105</v>
      </c>
      <c r="D48" s="25">
        <v>43113</v>
      </c>
      <c r="E48" s="25" t="s">
        <v>644</v>
      </c>
      <c r="F48" s="25" t="s">
        <v>11334</v>
      </c>
      <c r="K48" s="25" t="str">
        <f t="shared" si="0"/>
        <v/>
      </c>
      <c r="L48" s="25" t="str">
        <f t="shared" si="1"/>
        <v/>
      </c>
      <c r="R48" s="1" t="str">
        <f t="shared" si="2"/>
        <v/>
      </c>
      <c r="S48" s="1" t="str">
        <f t="shared" si="3"/>
        <v/>
      </c>
    </row>
    <row r="49" spans="1:19" x14ac:dyDescent="0.25">
      <c r="A49" s="77" t="s">
        <v>11425</v>
      </c>
      <c r="B49" s="25">
        <v>105</v>
      </c>
      <c r="C49" s="25">
        <v>71</v>
      </c>
      <c r="D49" s="25">
        <v>53831</v>
      </c>
      <c r="E49" s="25" t="s">
        <v>644</v>
      </c>
      <c r="F49" s="25" t="s">
        <v>5782</v>
      </c>
      <c r="K49" s="25" t="str">
        <f t="shared" si="0"/>
        <v/>
      </c>
      <c r="L49" s="25" t="str">
        <f t="shared" si="1"/>
        <v/>
      </c>
      <c r="R49" s="1" t="str">
        <f t="shared" si="2"/>
        <v/>
      </c>
      <c r="S49" s="1" t="str">
        <f t="shared" si="3"/>
        <v/>
      </c>
    </row>
    <row r="50" spans="1:19" x14ac:dyDescent="0.25">
      <c r="A50" s="77" t="s">
        <v>11426</v>
      </c>
      <c r="B50" s="25">
        <v>55</v>
      </c>
      <c r="C50" s="25">
        <v>59</v>
      </c>
      <c r="D50" s="25">
        <v>28219</v>
      </c>
      <c r="E50" s="25" t="s">
        <v>644</v>
      </c>
      <c r="F50" s="25" t="s">
        <v>11427</v>
      </c>
      <c r="K50" s="25" t="str">
        <f t="shared" si="0"/>
        <v/>
      </c>
      <c r="L50" s="25" t="str">
        <f t="shared" si="1"/>
        <v/>
      </c>
      <c r="R50" s="1" t="str">
        <f t="shared" si="2"/>
        <v/>
      </c>
      <c r="S50" s="1" t="str">
        <f t="shared" si="3"/>
        <v/>
      </c>
    </row>
    <row r="51" spans="1:19" x14ac:dyDescent="0.25">
      <c r="A51" s="77" t="s">
        <v>2641</v>
      </c>
      <c r="B51" s="25">
        <v>50</v>
      </c>
      <c r="C51" s="25">
        <v>29</v>
      </c>
      <c r="D51" s="25">
        <v>25629</v>
      </c>
      <c r="E51" s="25" t="s">
        <v>644</v>
      </c>
      <c r="F51" s="25" t="s">
        <v>11428</v>
      </c>
      <c r="K51" s="25" t="str">
        <f t="shared" si="0"/>
        <v/>
      </c>
      <c r="L51" s="25" t="str">
        <f t="shared" si="1"/>
        <v/>
      </c>
      <c r="R51" s="1" t="str">
        <f t="shared" si="2"/>
        <v/>
      </c>
      <c r="S51" s="1" t="str">
        <f t="shared" si="3"/>
        <v/>
      </c>
    </row>
    <row r="52" spans="1:19" x14ac:dyDescent="0.25">
      <c r="A52" s="77" t="s">
        <v>11429</v>
      </c>
      <c r="B52" s="25">
        <v>51</v>
      </c>
      <c r="C52" s="25">
        <v>34</v>
      </c>
      <c r="D52" s="25">
        <v>26146</v>
      </c>
      <c r="E52" s="25" t="s">
        <v>644</v>
      </c>
      <c r="F52" s="25" t="s">
        <v>7471</v>
      </c>
      <c r="K52" s="25" t="str">
        <f t="shared" si="0"/>
        <v/>
      </c>
      <c r="L52" s="25" t="str">
        <f t="shared" si="1"/>
        <v/>
      </c>
      <c r="R52" s="1" t="str">
        <f t="shared" si="2"/>
        <v/>
      </c>
      <c r="S52" s="1" t="str">
        <f t="shared" si="3"/>
        <v/>
      </c>
    </row>
    <row r="53" spans="1:19" x14ac:dyDescent="0.25">
      <c r="A53" s="77" t="s">
        <v>11335</v>
      </c>
      <c r="B53" s="25">
        <v>43</v>
      </c>
      <c r="C53" s="25">
        <v>223</v>
      </c>
      <c r="D53" s="25">
        <v>22239</v>
      </c>
      <c r="E53" s="25" t="s">
        <v>644</v>
      </c>
      <c r="F53" s="25" t="s">
        <v>11336</v>
      </c>
      <c r="K53" s="25" t="str">
        <f t="shared" si="0"/>
        <v/>
      </c>
      <c r="L53" s="25" t="str">
        <f t="shared" si="1"/>
        <v/>
      </c>
      <c r="R53" s="1" t="str">
        <f t="shared" si="2"/>
        <v/>
      </c>
      <c r="S53" s="1" t="str">
        <f t="shared" si="3"/>
        <v/>
      </c>
    </row>
    <row r="54" spans="1:19" x14ac:dyDescent="0.25">
      <c r="A54" s="77" t="s">
        <v>11430</v>
      </c>
      <c r="B54" s="25">
        <v>100</v>
      </c>
      <c r="C54" s="25">
        <v>328</v>
      </c>
      <c r="D54" s="25">
        <v>51528</v>
      </c>
      <c r="E54" s="25" t="s">
        <v>644</v>
      </c>
      <c r="F54" s="25" t="s">
        <v>7922</v>
      </c>
      <c r="K54" s="25" t="str">
        <f t="shared" si="0"/>
        <v/>
      </c>
      <c r="L54" s="25" t="str">
        <f t="shared" si="1"/>
        <v/>
      </c>
      <c r="R54" s="1" t="str">
        <f t="shared" si="2"/>
        <v/>
      </c>
      <c r="S54" s="1" t="str">
        <f t="shared" si="3"/>
        <v/>
      </c>
    </row>
    <row r="55" spans="1:19" x14ac:dyDescent="0.25">
      <c r="A55" s="77" t="s">
        <v>11431</v>
      </c>
      <c r="B55" s="25">
        <v>78</v>
      </c>
      <c r="C55" s="25">
        <v>159</v>
      </c>
      <c r="D55" s="25">
        <v>40095</v>
      </c>
      <c r="E55" s="25" t="s">
        <v>644</v>
      </c>
      <c r="F55" s="25" t="s">
        <v>5258</v>
      </c>
      <c r="K55" s="25" t="str">
        <f t="shared" si="0"/>
        <v/>
      </c>
      <c r="L55" s="25" t="str">
        <f t="shared" si="1"/>
        <v/>
      </c>
      <c r="R55" s="1" t="str">
        <f t="shared" si="2"/>
        <v/>
      </c>
      <c r="S55" s="1" t="str">
        <f t="shared" si="3"/>
        <v/>
      </c>
    </row>
    <row r="56" spans="1:19" x14ac:dyDescent="0.25">
      <c r="A56" s="77" t="s">
        <v>5116</v>
      </c>
      <c r="B56" s="25">
        <v>62</v>
      </c>
      <c r="C56" s="25">
        <v>35</v>
      </c>
      <c r="D56" s="25">
        <v>31779</v>
      </c>
      <c r="E56" s="25" t="s">
        <v>644</v>
      </c>
      <c r="F56" s="25" t="s">
        <v>5962</v>
      </c>
      <c r="K56" s="25" t="str">
        <f t="shared" si="0"/>
        <v/>
      </c>
      <c r="L56" s="25" t="str">
        <f t="shared" si="1"/>
        <v/>
      </c>
      <c r="R56" s="1" t="str">
        <f t="shared" si="2"/>
        <v/>
      </c>
      <c r="S56" s="1" t="str">
        <f t="shared" si="3"/>
        <v/>
      </c>
    </row>
    <row r="57" spans="1:19" x14ac:dyDescent="0.25">
      <c r="A57" s="77" t="s">
        <v>1308</v>
      </c>
      <c r="B57" s="25">
        <v>73</v>
      </c>
      <c r="C57" s="25">
        <v>18</v>
      </c>
      <c r="D57" s="25">
        <v>37394</v>
      </c>
      <c r="E57" s="25" t="s">
        <v>644</v>
      </c>
      <c r="F57" s="25" t="s">
        <v>3144</v>
      </c>
      <c r="K57" s="25" t="str">
        <f t="shared" si="0"/>
        <v/>
      </c>
      <c r="L57" s="25" t="str">
        <f t="shared" si="1"/>
        <v/>
      </c>
      <c r="R57" s="1" t="str">
        <f t="shared" si="2"/>
        <v/>
      </c>
      <c r="S57" s="1" t="str">
        <f t="shared" si="3"/>
        <v/>
      </c>
    </row>
    <row r="58" spans="1:19" x14ac:dyDescent="0.25">
      <c r="A58" s="77" t="s">
        <v>5184</v>
      </c>
      <c r="B58" s="25">
        <v>42</v>
      </c>
      <c r="C58" s="25">
        <v>26</v>
      </c>
      <c r="D58" s="25">
        <v>21530</v>
      </c>
      <c r="E58" s="25" t="s">
        <v>644</v>
      </c>
      <c r="F58" s="25" t="s">
        <v>5185</v>
      </c>
      <c r="K58" s="25" t="str">
        <f t="shared" si="0"/>
        <v/>
      </c>
      <c r="L58" s="25" t="str">
        <f t="shared" si="1"/>
        <v/>
      </c>
      <c r="R58" s="1" t="str">
        <f t="shared" si="2"/>
        <v/>
      </c>
      <c r="S58" s="1" t="str">
        <f t="shared" si="3"/>
        <v/>
      </c>
    </row>
    <row r="59" spans="1:19" x14ac:dyDescent="0.25">
      <c r="A59" s="77" t="s">
        <v>11432</v>
      </c>
      <c r="B59" s="25">
        <v>48</v>
      </c>
      <c r="C59" s="25">
        <v>57</v>
      </c>
      <c r="D59" s="25">
        <v>24633</v>
      </c>
      <c r="E59" s="25" t="s">
        <v>644</v>
      </c>
      <c r="F59" s="25" t="s">
        <v>11433</v>
      </c>
      <c r="K59" s="25" t="str">
        <f t="shared" si="0"/>
        <v/>
      </c>
      <c r="L59" s="25" t="str">
        <f t="shared" si="1"/>
        <v/>
      </c>
      <c r="R59" s="1" t="str">
        <f t="shared" si="2"/>
        <v/>
      </c>
      <c r="S59" s="1" t="str">
        <f t="shared" si="3"/>
        <v/>
      </c>
    </row>
    <row r="60" spans="1:19" x14ac:dyDescent="0.25">
      <c r="A60" s="77" t="s">
        <v>11434</v>
      </c>
      <c r="B60" s="25">
        <v>77</v>
      </c>
      <c r="C60" s="25">
        <v>148</v>
      </c>
      <c r="D60" s="25">
        <v>39572</v>
      </c>
      <c r="E60" s="25" t="s">
        <v>644</v>
      </c>
      <c r="F60" s="25" t="s">
        <v>8268</v>
      </c>
      <c r="K60" s="25" t="str">
        <f t="shared" si="0"/>
        <v/>
      </c>
      <c r="L60" s="25" t="str">
        <f t="shared" si="1"/>
        <v/>
      </c>
      <c r="R60" s="1" t="str">
        <f t="shared" si="2"/>
        <v/>
      </c>
      <c r="S60" s="1" t="str">
        <f t="shared" si="3"/>
        <v/>
      </c>
    </row>
    <row r="61" spans="1:19" x14ac:dyDescent="0.25">
      <c r="A61" s="77" t="s">
        <v>2004</v>
      </c>
      <c r="B61" s="25">
        <v>60</v>
      </c>
      <c r="C61" s="25">
        <v>326</v>
      </c>
      <c r="D61" s="25">
        <v>31046</v>
      </c>
      <c r="E61" s="25" t="s">
        <v>644</v>
      </c>
      <c r="F61" s="25" t="s">
        <v>6178</v>
      </c>
      <c r="K61" s="25" t="str">
        <f t="shared" si="0"/>
        <v/>
      </c>
      <c r="L61" s="25" t="str">
        <f t="shared" si="1"/>
        <v/>
      </c>
      <c r="R61" s="1" t="str">
        <f t="shared" si="2"/>
        <v/>
      </c>
      <c r="S61" s="1" t="str">
        <f t="shared" si="3"/>
        <v/>
      </c>
    </row>
    <row r="62" spans="1:19" x14ac:dyDescent="0.25">
      <c r="A62" s="77" t="s">
        <v>5131</v>
      </c>
      <c r="B62" s="25">
        <v>48</v>
      </c>
      <c r="C62" s="25">
        <v>37</v>
      </c>
      <c r="D62" s="25">
        <v>24613</v>
      </c>
      <c r="E62" s="25" t="s">
        <v>644</v>
      </c>
      <c r="F62" s="25" t="s">
        <v>8254</v>
      </c>
      <c r="K62" s="25" t="str">
        <f t="shared" si="0"/>
        <v/>
      </c>
      <c r="L62" s="25" t="str">
        <f t="shared" si="1"/>
        <v/>
      </c>
      <c r="R62" s="1" t="str">
        <f t="shared" si="2"/>
        <v/>
      </c>
      <c r="S62" s="1" t="str">
        <f t="shared" si="3"/>
        <v/>
      </c>
    </row>
    <row r="63" spans="1:19" x14ac:dyDescent="0.25">
      <c r="A63" s="77" t="s">
        <v>512</v>
      </c>
      <c r="B63" s="25">
        <v>62</v>
      </c>
      <c r="C63" s="25">
        <v>309</v>
      </c>
      <c r="D63" s="25">
        <v>32053</v>
      </c>
      <c r="E63" s="25" t="s">
        <v>644</v>
      </c>
      <c r="K63" s="25" t="str">
        <f t="shared" si="0"/>
        <v/>
      </c>
      <c r="L63" s="25" t="str">
        <f t="shared" si="1"/>
        <v/>
      </c>
      <c r="R63" s="1" t="str">
        <f t="shared" si="2"/>
        <v/>
      </c>
      <c r="S63" s="1" t="str">
        <f t="shared" si="3"/>
        <v/>
      </c>
    </row>
    <row r="64" spans="1:19" x14ac:dyDescent="0.25">
      <c r="A64" s="77" t="s">
        <v>7073</v>
      </c>
      <c r="B64" s="25">
        <v>48</v>
      </c>
      <c r="C64" s="25">
        <v>30</v>
      </c>
      <c r="D64" s="25">
        <v>24606</v>
      </c>
      <c r="E64" s="25" t="s">
        <v>644</v>
      </c>
      <c r="F64" s="25" t="s">
        <v>7074</v>
      </c>
      <c r="K64" s="25" t="str">
        <f t="shared" si="0"/>
        <v/>
      </c>
      <c r="L64" s="25" t="str">
        <f t="shared" si="1"/>
        <v/>
      </c>
      <c r="R64" s="1" t="str">
        <f t="shared" si="2"/>
        <v/>
      </c>
      <c r="S64" s="1" t="str">
        <f t="shared" si="3"/>
        <v/>
      </c>
    </row>
    <row r="65" spans="1:19" x14ac:dyDescent="0.25">
      <c r="A65" s="77" t="s">
        <v>11435</v>
      </c>
      <c r="B65" s="25">
        <v>37</v>
      </c>
      <c r="C65" s="25">
        <v>48</v>
      </c>
      <c r="D65" s="25">
        <v>18992</v>
      </c>
      <c r="E65" s="25" t="s">
        <v>644</v>
      </c>
      <c r="K65" s="25" t="str">
        <f t="shared" si="0"/>
        <v/>
      </c>
      <c r="L65" s="25" t="str">
        <f t="shared" si="1"/>
        <v/>
      </c>
      <c r="R65" s="1" t="str">
        <f t="shared" si="2"/>
        <v/>
      </c>
      <c r="S65" s="1" t="str">
        <f t="shared" si="3"/>
        <v/>
      </c>
    </row>
    <row r="66" spans="1:19" x14ac:dyDescent="0.25">
      <c r="A66" s="77" t="s">
        <v>11337</v>
      </c>
      <c r="B66" s="25">
        <v>92</v>
      </c>
      <c r="C66" s="25">
        <v>232</v>
      </c>
      <c r="D66" s="25">
        <v>47336</v>
      </c>
      <c r="E66" s="25" t="s">
        <v>644</v>
      </c>
      <c r="F66" s="25" t="s">
        <v>11338</v>
      </c>
      <c r="K66" s="25" t="str">
        <f t="shared" ref="K66:K129" si="4">IF(ISBLANK(I66),"",I66*512+J66)</f>
        <v/>
      </c>
      <c r="L66" s="25" t="str">
        <f t="shared" ref="L66:L129" si="5">IF(AND(K66&lt;&gt;"",K66&gt;2^16),K66-2^16,"")</f>
        <v/>
      </c>
      <c r="R66" s="1" t="str">
        <f t="shared" si="2"/>
        <v/>
      </c>
      <c r="S66" s="1" t="str">
        <f t="shared" si="3"/>
        <v/>
      </c>
    </row>
    <row r="67" spans="1:19" x14ac:dyDescent="0.25">
      <c r="A67" s="77" t="s">
        <v>246</v>
      </c>
      <c r="B67" s="25">
        <v>57</v>
      </c>
      <c r="C67" s="25">
        <v>52</v>
      </c>
      <c r="D67" s="25">
        <v>29236</v>
      </c>
      <c r="E67" s="25" t="s">
        <v>644</v>
      </c>
      <c r="K67" s="25" t="str">
        <f t="shared" si="4"/>
        <v/>
      </c>
      <c r="L67" s="25" t="str">
        <f t="shared" si="5"/>
        <v/>
      </c>
      <c r="R67" s="1" t="str">
        <f t="shared" si="2"/>
        <v/>
      </c>
      <c r="S67" s="1" t="str">
        <f t="shared" si="3"/>
        <v/>
      </c>
    </row>
    <row r="68" spans="1:19" x14ac:dyDescent="0.25">
      <c r="A68" s="77" t="s">
        <v>9064</v>
      </c>
      <c r="B68" s="25">
        <v>47</v>
      </c>
      <c r="C68" s="25">
        <v>132</v>
      </c>
      <c r="D68" s="25">
        <v>24196</v>
      </c>
      <c r="E68" s="25" t="s">
        <v>644</v>
      </c>
      <c r="F68" s="25" t="s">
        <v>9065</v>
      </c>
      <c r="K68" s="25" t="str">
        <f t="shared" si="4"/>
        <v/>
      </c>
      <c r="L68" s="25" t="str">
        <f t="shared" si="5"/>
        <v/>
      </c>
      <c r="R68" s="1" t="str">
        <f t="shared" si="2"/>
        <v/>
      </c>
      <c r="S68" s="1" t="str">
        <f t="shared" si="3"/>
        <v/>
      </c>
    </row>
    <row r="69" spans="1:19" x14ac:dyDescent="0.25">
      <c r="A69" s="77" t="s">
        <v>11436</v>
      </c>
      <c r="B69" s="25">
        <v>76</v>
      </c>
      <c r="C69" s="25">
        <v>743</v>
      </c>
      <c r="D69" s="25">
        <v>39655</v>
      </c>
      <c r="E69" s="25" t="s">
        <v>644</v>
      </c>
      <c r="F69" s="25" t="s">
        <v>7075</v>
      </c>
      <c r="K69" s="25" t="str">
        <f t="shared" si="4"/>
        <v/>
      </c>
      <c r="L69" s="25" t="str">
        <f t="shared" si="5"/>
        <v/>
      </c>
      <c r="R69" s="1" t="str">
        <f t="shared" si="2"/>
        <v/>
      </c>
      <c r="S69" s="1" t="str">
        <f t="shared" si="3"/>
        <v/>
      </c>
    </row>
    <row r="70" spans="1:19" x14ac:dyDescent="0.25">
      <c r="A70" s="77" t="s">
        <v>11437</v>
      </c>
      <c r="B70" s="25">
        <v>89</v>
      </c>
      <c r="C70" s="25">
        <v>97</v>
      </c>
      <c r="D70" s="25">
        <v>45665</v>
      </c>
      <c r="E70" s="25" t="s">
        <v>644</v>
      </c>
      <c r="F70" s="25" t="s">
        <v>5966</v>
      </c>
      <c r="K70" s="25" t="str">
        <f t="shared" si="4"/>
        <v/>
      </c>
      <c r="L70" s="25" t="str">
        <f t="shared" si="5"/>
        <v/>
      </c>
      <c r="R70" s="1" t="str">
        <f t="shared" ref="R70:R133" si="6">IF(ISBLANK(P70),"",P70*512+Q70)</f>
        <v/>
      </c>
      <c r="S70" s="1" t="str">
        <f t="shared" ref="S70:S133" si="7">IF(AND(R70&lt;&gt;"",R70&gt;2^16),R70-2^16,"")</f>
        <v/>
      </c>
    </row>
    <row r="71" spans="1:19" x14ac:dyDescent="0.25">
      <c r="A71" s="77" t="s">
        <v>11438</v>
      </c>
      <c r="B71" s="25">
        <v>69</v>
      </c>
      <c r="C71" s="25">
        <v>106</v>
      </c>
      <c r="D71" s="25">
        <v>35434</v>
      </c>
      <c r="E71" s="25" t="s">
        <v>644</v>
      </c>
      <c r="K71" s="25" t="str">
        <f t="shared" si="4"/>
        <v/>
      </c>
      <c r="L71" s="25" t="str">
        <f t="shared" si="5"/>
        <v/>
      </c>
      <c r="R71" s="1" t="str">
        <f t="shared" si="6"/>
        <v/>
      </c>
      <c r="S71" s="1" t="str">
        <f t="shared" si="7"/>
        <v/>
      </c>
    </row>
    <row r="72" spans="1:19" x14ac:dyDescent="0.25">
      <c r="A72" s="77" t="s">
        <v>11439</v>
      </c>
      <c r="B72" s="25">
        <v>45</v>
      </c>
      <c r="C72" s="25">
        <v>48</v>
      </c>
      <c r="D72" s="25">
        <v>23088</v>
      </c>
      <c r="E72" s="25" t="s">
        <v>644</v>
      </c>
      <c r="F72" s="25" t="s">
        <v>8080</v>
      </c>
      <c r="K72" s="25" t="str">
        <f t="shared" si="4"/>
        <v/>
      </c>
      <c r="L72" s="25" t="str">
        <f t="shared" si="5"/>
        <v/>
      </c>
      <c r="R72" s="1" t="str">
        <f t="shared" si="6"/>
        <v/>
      </c>
      <c r="S72" s="1" t="str">
        <f t="shared" si="7"/>
        <v/>
      </c>
    </row>
    <row r="73" spans="1:19" x14ac:dyDescent="0.25">
      <c r="A73" s="77" t="s">
        <v>7076</v>
      </c>
      <c r="B73" s="25">
        <v>56</v>
      </c>
      <c r="C73" s="25">
        <v>163</v>
      </c>
      <c r="D73" s="25">
        <v>28835</v>
      </c>
      <c r="E73" s="25" t="s">
        <v>644</v>
      </c>
      <c r="F73" s="25" t="s">
        <v>7077</v>
      </c>
      <c r="K73" s="25" t="str">
        <f t="shared" si="4"/>
        <v/>
      </c>
      <c r="L73" s="25" t="str">
        <f t="shared" si="5"/>
        <v/>
      </c>
      <c r="R73" s="1" t="str">
        <f t="shared" si="6"/>
        <v/>
      </c>
      <c r="S73" s="1" t="str">
        <f t="shared" si="7"/>
        <v/>
      </c>
    </row>
    <row r="74" spans="1:19" x14ac:dyDescent="0.25">
      <c r="A74" s="77" t="s">
        <v>11440</v>
      </c>
      <c r="B74" s="25">
        <v>47</v>
      </c>
      <c r="C74" s="25">
        <v>36</v>
      </c>
      <c r="D74" s="25">
        <v>24100</v>
      </c>
      <c r="E74" s="25" t="s">
        <v>644</v>
      </c>
      <c r="K74" s="25" t="str">
        <f t="shared" si="4"/>
        <v/>
      </c>
      <c r="L74" s="25" t="str">
        <f t="shared" si="5"/>
        <v/>
      </c>
      <c r="R74" s="1" t="str">
        <f t="shared" si="6"/>
        <v/>
      </c>
      <c r="S74" s="1" t="str">
        <f t="shared" si="7"/>
        <v/>
      </c>
    </row>
    <row r="75" spans="1:19" x14ac:dyDescent="0.25">
      <c r="A75" s="77" t="s">
        <v>11441</v>
      </c>
      <c r="B75" s="25">
        <v>46</v>
      </c>
      <c r="C75" s="25">
        <v>45</v>
      </c>
      <c r="D75" s="25">
        <v>23597</v>
      </c>
      <c r="E75" s="25" t="s">
        <v>644</v>
      </c>
      <c r="F75" s="25" t="s">
        <v>5960</v>
      </c>
      <c r="K75" s="25" t="str">
        <f t="shared" si="4"/>
        <v/>
      </c>
      <c r="L75" s="25" t="str">
        <f t="shared" si="5"/>
        <v/>
      </c>
      <c r="R75" s="1" t="str">
        <f t="shared" si="6"/>
        <v/>
      </c>
      <c r="S75" s="1" t="str">
        <f t="shared" si="7"/>
        <v/>
      </c>
    </row>
    <row r="76" spans="1:19" x14ac:dyDescent="0.25">
      <c r="A76" s="77" t="s">
        <v>7078</v>
      </c>
      <c r="B76" s="25">
        <v>52</v>
      </c>
      <c r="C76" s="25">
        <v>145</v>
      </c>
      <c r="D76" s="25">
        <v>26769</v>
      </c>
      <c r="E76" s="25" t="s">
        <v>644</v>
      </c>
      <c r="F76" s="25" t="s">
        <v>7079</v>
      </c>
      <c r="K76" s="25" t="str">
        <f t="shared" si="4"/>
        <v/>
      </c>
      <c r="L76" s="25" t="str">
        <f t="shared" si="5"/>
        <v/>
      </c>
      <c r="R76" s="1" t="str">
        <f t="shared" si="6"/>
        <v/>
      </c>
      <c r="S76" s="1" t="str">
        <f t="shared" si="7"/>
        <v/>
      </c>
    </row>
    <row r="77" spans="1:19" x14ac:dyDescent="0.25">
      <c r="A77" s="77" t="s">
        <v>11442</v>
      </c>
      <c r="B77" s="25">
        <v>114</v>
      </c>
      <c r="C77" s="25">
        <v>130</v>
      </c>
      <c r="D77" s="25">
        <v>58498</v>
      </c>
      <c r="E77" s="25" t="s">
        <v>644</v>
      </c>
      <c r="F77" s="25" t="s">
        <v>11339</v>
      </c>
      <c r="K77" s="25" t="str">
        <f t="shared" si="4"/>
        <v/>
      </c>
      <c r="L77" s="25" t="str">
        <f t="shared" si="5"/>
        <v/>
      </c>
      <c r="R77" s="1" t="str">
        <f t="shared" si="6"/>
        <v/>
      </c>
      <c r="S77" s="1" t="str">
        <f t="shared" si="7"/>
        <v/>
      </c>
    </row>
    <row r="78" spans="1:19" x14ac:dyDescent="0.25">
      <c r="A78" s="77" t="s">
        <v>11443</v>
      </c>
      <c r="B78" s="25">
        <v>89</v>
      </c>
      <c r="C78" s="25">
        <v>130</v>
      </c>
      <c r="D78" s="25">
        <v>45698</v>
      </c>
      <c r="E78" s="25" t="s">
        <v>644</v>
      </c>
      <c r="F78" s="25" t="s">
        <v>5286</v>
      </c>
      <c r="K78" s="25" t="str">
        <f t="shared" si="4"/>
        <v/>
      </c>
      <c r="L78" s="25" t="str">
        <f t="shared" si="5"/>
        <v/>
      </c>
      <c r="R78" s="1" t="str">
        <f t="shared" si="6"/>
        <v/>
      </c>
      <c r="S78" s="1" t="str">
        <f t="shared" si="7"/>
        <v/>
      </c>
    </row>
    <row r="79" spans="1:19" x14ac:dyDescent="0.25">
      <c r="A79" s="77" t="s">
        <v>11444</v>
      </c>
      <c r="B79" s="25">
        <v>84</v>
      </c>
      <c r="C79" s="25">
        <v>76</v>
      </c>
      <c r="D79" s="25">
        <v>43084</v>
      </c>
      <c r="E79" s="25" t="s">
        <v>644</v>
      </c>
      <c r="K79" s="25" t="str">
        <f t="shared" si="4"/>
        <v/>
      </c>
      <c r="L79" s="25" t="str">
        <f t="shared" si="5"/>
        <v/>
      </c>
      <c r="R79" s="1" t="str">
        <f t="shared" si="6"/>
        <v/>
      </c>
      <c r="S79" s="1" t="str">
        <f t="shared" si="7"/>
        <v/>
      </c>
    </row>
    <row r="80" spans="1:19" x14ac:dyDescent="0.25">
      <c r="A80" s="77" t="s">
        <v>11445</v>
      </c>
      <c r="B80" s="25">
        <v>87</v>
      </c>
      <c r="C80" s="25">
        <v>134</v>
      </c>
      <c r="D80" s="25">
        <v>44678</v>
      </c>
      <c r="E80" s="25" t="s">
        <v>644</v>
      </c>
      <c r="F80" s="25" t="s">
        <v>5521</v>
      </c>
      <c r="K80" s="25" t="str">
        <f t="shared" si="4"/>
        <v/>
      </c>
      <c r="L80" s="25" t="str">
        <f t="shared" si="5"/>
        <v/>
      </c>
      <c r="R80" s="1" t="str">
        <f t="shared" si="6"/>
        <v/>
      </c>
      <c r="S80" s="1" t="str">
        <f t="shared" si="7"/>
        <v/>
      </c>
    </row>
    <row r="81" spans="1:19" x14ac:dyDescent="0.25">
      <c r="A81" s="77" t="s">
        <v>11446</v>
      </c>
      <c r="B81" s="25">
        <v>58</v>
      </c>
      <c r="C81" s="25">
        <v>25</v>
      </c>
      <c r="D81" s="25">
        <v>29721</v>
      </c>
      <c r="E81" s="25" t="s">
        <v>644</v>
      </c>
      <c r="F81" s="25" t="s">
        <v>7149</v>
      </c>
      <c r="K81" s="25" t="str">
        <f t="shared" si="4"/>
        <v/>
      </c>
      <c r="L81" s="25" t="str">
        <f t="shared" si="5"/>
        <v/>
      </c>
      <c r="R81" s="1" t="str">
        <f t="shared" si="6"/>
        <v/>
      </c>
      <c r="S81" s="1" t="str">
        <f t="shared" si="7"/>
        <v/>
      </c>
    </row>
    <row r="82" spans="1:19" x14ac:dyDescent="0.25">
      <c r="A82" s="77" t="s">
        <v>11447</v>
      </c>
      <c r="B82" s="25">
        <v>63</v>
      </c>
      <c r="C82" s="25">
        <v>35</v>
      </c>
      <c r="D82" s="25">
        <v>32291</v>
      </c>
      <c r="E82" s="25" t="s">
        <v>644</v>
      </c>
      <c r="F82" s="25" t="s">
        <v>7080</v>
      </c>
      <c r="K82" s="25" t="str">
        <f t="shared" si="4"/>
        <v/>
      </c>
      <c r="L82" s="25" t="str">
        <f t="shared" si="5"/>
        <v/>
      </c>
      <c r="R82" s="1" t="str">
        <f t="shared" si="6"/>
        <v/>
      </c>
      <c r="S82" s="1" t="str">
        <f t="shared" si="7"/>
        <v/>
      </c>
    </row>
    <row r="83" spans="1:19" x14ac:dyDescent="0.25">
      <c r="A83" s="77" t="s">
        <v>597</v>
      </c>
      <c r="B83" s="25">
        <v>37</v>
      </c>
      <c r="C83" s="25">
        <v>52</v>
      </c>
      <c r="D83" s="25">
        <v>18996</v>
      </c>
      <c r="E83" s="25" t="s">
        <v>644</v>
      </c>
      <c r="K83" s="25" t="str">
        <f t="shared" si="4"/>
        <v/>
      </c>
      <c r="L83" s="25" t="str">
        <f t="shared" si="5"/>
        <v/>
      </c>
      <c r="R83" s="1" t="str">
        <f t="shared" si="6"/>
        <v/>
      </c>
      <c r="S83" s="1" t="str">
        <f t="shared" si="7"/>
        <v/>
      </c>
    </row>
    <row r="84" spans="1:19" x14ac:dyDescent="0.25">
      <c r="A84" s="77" t="s">
        <v>239</v>
      </c>
      <c r="B84" s="25">
        <v>46</v>
      </c>
      <c r="C84" s="25">
        <v>26</v>
      </c>
      <c r="D84" s="25">
        <v>23578</v>
      </c>
      <c r="E84" s="25" t="s">
        <v>644</v>
      </c>
      <c r="F84" s="25" t="s">
        <v>5597</v>
      </c>
      <c r="K84" s="25" t="str">
        <f t="shared" si="4"/>
        <v/>
      </c>
      <c r="L84" s="25" t="str">
        <f t="shared" si="5"/>
        <v/>
      </c>
      <c r="R84" s="1" t="str">
        <f t="shared" si="6"/>
        <v/>
      </c>
      <c r="S84" s="1" t="str">
        <f t="shared" si="7"/>
        <v/>
      </c>
    </row>
    <row r="85" spans="1:19" x14ac:dyDescent="0.25">
      <c r="A85" s="77" t="s">
        <v>233</v>
      </c>
      <c r="B85" s="25">
        <v>49</v>
      </c>
      <c r="C85" s="25">
        <v>28</v>
      </c>
      <c r="D85" s="25">
        <v>25116</v>
      </c>
      <c r="E85" s="25" t="s">
        <v>644</v>
      </c>
      <c r="K85" s="25" t="str">
        <f t="shared" si="4"/>
        <v/>
      </c>
      <c r="L85" s="25" t="str">
        <f t="shared" si="5"/>
        <v/>
      </c>
      <c r="R85" s="1" t="str">
        <f t="shared" si="6"/>
        <v/>
      </c>
      <c r="S85" s="1" t="str">
        <f t="shared" si="7"/>
        <v/>
      </c>
    </row>
    <row r="86" spans="1:19" x14ac:dyDescent="0.25">
      <c r="A86" s="77" t="s">
        <v>11448</v>
      </c>
      <c r="B86" s="25">
        <v>55</v>
      </c>
      <c r="C86" s="25">
        <v>23</v>
      </c>
      <c r="D86" s="25">
        <v>28183</v>
      </c>
      <c r="E86" s="25" t="s">
        <v>644</v>
      </c>
      <c r="K86" s="25" t="str">
        <f t="shared" si="4"/>
        <v/>
      </c>
      <c r="L86" s="25" t="str">
        <f t="shared" si="5"/>
        <v/>
      </c>
      <c r="R86" s="1" t="str">
        <f t="shared" si="6"/>
        <v/>
      </c>
      <c r="S86" s="1" t="str">
        <f t="shared" si="7"/>
        <v/>
      </c>
    </row>
    <row r="87" spans="1:19" x14ac:dyDescent="0.25">
      <c r="A87" s="77" t="s">
        <v>243</v>
      </c>
      <c r="B87" s="25">
        <v>75</v>
      </c>
      <c r="C87" s="25">
        <v>270</v>
      </c>
      <c r="D87" s="25">
        <v>38670</v>
      </c>
      <c r="E87" s="25" t="s">
        <v>644</v>
      </c>
      <c r="K87" s="25" t="str">
        <f t="shared" si="4"/>
        <v/>
      </c>
      <c r="L87" s="25" t="str">
        <f t="shared" si="5"/>
        <v/>
      </c>
      <c r="R87" s="1" t="str">
        <f t="shared" si="6"/>
        <v/>
      </c>
      <c r="S87" s="1" t="str">
        <f t="shared" si="7"/>
        <v/>
      </c>
    </row>
    <row r="88" spans="1:19" x14ac:dyDescent="0.25">
      <c r="A88" s="77" t="s">
        <v>11449</v>
      </c>
      <c r="B88" s="25">
        <v>47</v>
      </c>
      <c r="C88" s="25">
        <v>37</v>
      </c>
      <c r="D88" s="25">
        <v>24101</v>
      </c>
      <c r="E88" s="25" t="s">
        <v>644</v>
      </c>
      <c r="K88" s="25" t="str">
        <f t="shared" si="4"/>
        <v/>
      </c>
      <c r="L88" s="25" t="str">
        <f t="shared" si="5"/>
        <v/>
      </c>
      <c r="R88" s="1" t="str">
        <f t="shared" si="6"/>
        <v/>
      </c>
      <c r="S88" s="1" t="str">
        <f t="shared" si="7"/>
        <v/>
      </c>
    </row>
    <row r="89" spans="1:19" x14ac:dyDescent="0.25">
      <c r="A89" s="77" t="s">
        <v>11450</v>
      </c>
      <c r="B89" s="25">
        <v>54</v>
      </c>
      <c r="C89" s="25">
        <v>50</v>
      </c>
      <c r="D89" s="25">
        <v>27698</v>
      </c>
      <c r="E89" s="25" t="s">
        <v>644</v>
      </c>
      <c r="K89" s="25" t="str">
        <f t="shared" si="4"/>
        <v/>
      </c>
      <c r="L89" s="25" t="str">
        <f t="shared" si="5"/>
        <v/>
      </c>
      <c r="R89" s="1" t="str">
        <f t="shared" si="6"/>
        <v/>
      </c>
      <c r="S89" s="1" t="str">
        <f t="shared" si="7"/>
        <v/>
      </c>
    </row>
    <row r="90" spans="1:19" x14ac:dyDescent="0.25">
      <c r="A90" s="77" t="s">
        <v>11451</v>
      </c>
      <c r="B90" s="25">
        <v>103</v>
      </c>
      <c r="C90" s="25">
        <v>107</v>
      </c>
      <c r="D90" s="25">
        <v>52843</v>
      </c>
      <c r="E90" s="25" t="s">
        <v>644</v>
      </c>
      <c r="F90" s="25" t="s">
        <v>11340</v>
      </c>
      <c r="K90" s="25" t="str">
        <f t="shared" si="4"/>
        <v/>
      </c>
      <c r="L90" s="25" t="str">
        <f t="shared" si="5"/>
        <v/>
      </c>
      <c r="R90" s="1" t="str">
        <f t="shared" si="6"/>
        <v/>
      </c>
      <c r="S90" s="1" t="str">
        <f t="shared" si="7"/>
        <v/>
      </c>
    </row>
    <row r="91" spans="1:19" x14ac:dyDescent="0.25">
      <c r="A91" s="77" t="s">
        <v>231</v>
      </c>
      <c r="B91" s="25">
        <v>46</v>
      </c>
      <c r="C91" s="25">
        <v>27</v>
      </c>
      <c r="D91" s="25">
        <v>23579</v>
      </c>
      <c r="E91" s="25" t="s">
        <v>644</v>
      </c>
      <c r="K91" s="25" t="str">
        <f t="shared" si="4"/>
        <v/>
      </c>
      <c r="L91" s="25" t="str">
        <f t="shared" si="5"/>
        <v/>
      </c>
      <c r="R91" s="1" t="str">
        <f t="shared" si="6"/>
        <v/>
      </c>
      <c r="S91" s="1" t="str">
        <f t="shared" si="7"/>
        <v/>
      </c>
    </row>
    <row r="92" spans="1:19" x14ac:dyDescent="0.25">
      <c r="A92" s="77" t="s">
        <v>11452</v>
      </c>
      <c r="B92" s="25">
        <v>100</v>
      </c>
      <c r="C92" s="25">
        <v>150</v>
      </c>
      <c r="D92" s="25">
        <v>51350</v>
      </c>
      <c r="E92" s="25" t="s">
        <v>644</v>
      </c>
      <c r="F92" s="25" t="s">
        <v>11325</v>
      </c>
      <c r="K92" s="25" t="str">
        <f t="shared" si="4"/>
        <v/>
      </c>
      <c r="L92" s="25" t="str">
        <f t="shared" si="5"/>
        <v/>
      </c>
      <c r="R92" s="1" t="str">
        <f t="shared" si="6"/>
        <v/>
      </c>
      <c r="S92" s="1" t="str">
        <f t="shared" si="7"/>
        <v/>
      </c>
    </row>
    <row r="93" spans="1:19" x14ac:dyDescent="0.25">
      <c r="A93" s="77" t="s">
        <v>11453</v>
      </c>
      <c r="B93" s="25">
        <v>64</v>
      </c>
      <c r="C93" s="25">
        <v>31</v>
      </c>
      <c r="D93" s="25">
        <v>32799</v>
      </c>
      <c r="E93" s="25" t="s">
        <v>644</v>
      </c>
      <c r="F93" s="25" t="s">
        <v>7081</v>
      </c>
      <c r="K93" s="25" t="str">
        <f t="shared" si="4"/>
        <v/>
      </c>
      <c r="L93" s="25" t="str">
        <f t="shared" si="5"/>
        <v/>
      </c>
      <c r="R93" s="1" t="str">
        <f t="shared" si="6"/>
        <v/>
      </c>
      <c r="S93" s="1" t="str">
        <f t="shared" si="7"/>
        <v/>
      </c>
    </row>
    <row r="94" spans="1:19" x14ac:dyDescent="0.25">
      <c r="A94" s="77" t="s">
        <v>11454</v>
      </c>
      <c r="B94" s="25">
        <v>45</v>
      </c>
      <c r="C94" s="25">
        <v>45</v>
      </c>
      <c r="D94" s="25">
        <v>23085</v>
      </c>
      <c r="E94" s="25" t="s">
        <v>644</v>
      </c>
      <c r="K94" s="25" t="str">
        <f t="shared" si="4"/>
        <v/>
      </c>
      <c r="L94" s="25" t="str">
        <f t="shared" si="5"/>
        <v/>
      </c>
      <c r="R94" s="1" t="str">
        <f t="shared" si="6"/>
        <v/>
      </c>
      <c r="S94" s="1" t="str">
        <f t="shared" si="7"/>
        <v/>
      </c>
    </row>
    <row r="95" spans="1:19" x14ac:dyDescent="0.25">
      <c r="A95" s="77" t="s">
        <v>11454</v>
      </c>
      <c r="B95" s="25">
        <v>45</v>
      </c>
      <c r="C95" s="25">
        <v>45</v>
      </c>
      <c r="D95" s="25">
        <v>23085</v>
      </c>
      <c r="E95" s="25" t="s">
        <v>644</v>
      </c>
      <c r="K95" s="25" t="str">
        <f t="shared" si="4"/>
        <v/>
      </c>
      <c r="L95" s="25" t="str">
        <f t="shared" si="5"/>
        <v/>
      </c>
      <c r="R95" s="1" t="str">
        <f t="shared" si="6"/>
        <v/>
      </c>
      <c r="S95" s="1" t="str">
        <f t="shared" si="7"/>
        <v/>
      </c>
    </row>
    <row r="96" spans="1:19" x14ac:dyDescent="0.25">
      <c r="A96" s="77" t="s">
        <v>11308</v>
      </c>
      <c r="B96" s="25">
        <v>115</v>
      </c>
      <c r="C96" s="25">
        <v>152</v>
      </c>
      <c r="D96" s="25">
        <v>59032</v>
      </c>
      <c r="E96" s="25" t="s">
        <v>644</v>
      </c>
      <c r="F96" s="25" t="s">
        <v>11309</v>
      </c>
      <c r="K96" s="25" t="str">
        <f t="shared" si="4"/>
        <v/>
      </c>
      <c r="L96" s="25" t="str">
        <f t="shared" si="5"/>
        <v/>
      </c>
      <c r="R96" s="1" t="str">
        <f t="shared" si="6"/>
        <v/>
      </c>
      <c r="S96" s="1" t="str">
        <f t="shared" si="7"/>
        <v/>
      </c>
    </row>
    <row r="97" spans="1:19" x14ac:dyDescent="0.25">
      <c r="A97" s="77" t="s">
        <v>11455</v>
      </c>
      <c r="B97" s="25">
        <v>92</v>
      </c>
      <c r="C97" s="25">
        <v>290</v>
      </c>
      <c r="D97" s="25">
        <v>47394</v>
      </c>
      <c r="E97" s="25" t="s">
        <v>644</v>
      </c>
      <c r="F97" s="25" t="s">
        <v>11341</v>
      </c>
      <c r="K97" s="25" t="str">
        <f t="shared" si="4"/>
        <v/>
      </c>
      <c r="L97" s="25" t="str">
        <f t="shared" si="5"/>
        <v/>
      </c>
      <c r="R97" s="1" t="str">
        <f t="shared" si="6"/>
        <v/>
      </c>
      <c r="S97" s="1" t="str">
        <f t="shared" si="7"/>
        <v/>
      </c>
    </row>
    <row r="98" spans="1:19" x14ac:dyDescent="0.25">
      <c r="A98" s="77" t="s">
        <v>11456</v>
      </c>
      <c r="B98" s="25">
        <v>84</v>
      </c>
      <c r="C98" s="25">
        <v>211</v>
      </c>
      <c r="D98" s="25">
        <v>43219</v>
      </c>
      <c r="E98" s="25" t="s">
        <v>644</v>
      </c>
      <c r="F98" s="25" t="s">
        <v>11342</v>
      </c>
      <c r="K98" s="25" t="str">
        <f t="shared" si="4"/>
        <v/>
      </c>
      <c r="L98" s="25" t="str">
        <f t="shared" si="5"/>
        <v/>
      </c>
      <c r="R98" s="1" t="str">
        <f t="shared" si="6"/>
        <v/>
      </c>
      <c r="S98" s="1" t="str">
        <f t="shared" si="7"/>
        <v/>
      </c>
    </row>
    <row r="99" spans="1:19" x14ac:dyDescent="0.25">
      <c r="A99" s="77" t="s">
        <v>338</v>
      </c>
      <c r="B99" s="25">
        <v>47</v>
      </c>
      <c r="C99" s="25">
        <v>51</v>
      </c>
      <c r="D99" s="25">
        <v>24115</v>
      </c>
      <c r="E99" s="25" t="s">
        <v>644</v>
      </c>
      <c r="K99" s="25" t="str">
        <f t="shared" si="4"/>
        <v/>
      </c>
      <c r="L99" s="25" t="str">
        <f t="shared" si="5"/>
        <v/>
      </c>
      <c r="R99" s="1" t="str">
        <f t="shared" si="6"/>
        <v/>
      </c>
      <c r="S99" s="1" t="str">
        <f t="shared" si="7"/>
        <v/>
      </c>
    </row>
    <row r="100" spans="1:19" x14ac:dyDescent="0.25">
      <c r="A100" s="77" t="s">
        <v>11457</v>
      </c>
      <c r="B100" s="25">
        <v>79</v>
      </c>
      <c r="C100" s="25">
        <v>12</v>
      </c>
      <c r="D100" s="25">
        <v>40460</v>
      </c>
      <c r="E100" s="25" t="s">
        <v>644</v>
      </c>
      <c r="F100" s="25" t="s">
        <v>5615</v>
      </c>
      <c r="K100" s="25" t="str">
        <f t="shared" si="4"/>
        <v/>
      </c>
      <c r="L100" s="25" t="str">
        <f t="shared" si="5"/>
        <v/>
      </c>
      <c r="R100" s="1" t="str">
        <f t="shared" si="6"/>
        <v/>
      </c>
      <c r="S100" s="1" t="str">
        <f t="shared" si="7"/>
        <v/>
      </c>
    </row>
    <row r="101" spans="1:19" x14ac:dyDescent="0.25">
      <c r="A101" s="77" t="s">
        <v>11458</v>
      </c>
      <c r="B101" s="25">
        <v>58</v>
      </c>
      <c r="C101" s="25">
        <v>315</v>
      </c>
      <c r="D101" s="25">
        <v>30011</v>
      </c>
      <c r="E101" s="25" t="s">
        <v>644</v>
      </c>
      <c r="K101" s="25" t="str">
        <f t="shared" si="4"/>
        <v/>
      </c>
      <c r="L101" s="25" t="str">
        <f t="shared" si="5"/>
        <v/>
      </c>
      <c r="R101" s="1" t="str">
        <f t="shared" si="6"/>
        <v/>
      </c>
      <c r="S101" s="1" t="str">
        <f t="shared" si="7"/>
        <v/>
      </c>
    </row>
    <row r="102" spans="1:19" x14ac:dyDescent="0.25">
      <c r="A102" s="77" t="s">
        <v>527</v>
      </c>
      <c r="B102" s="25">
        <v>48</v>
      </c>
      <c r="C102" s="25">
        <v>308</v>
      </c>
      <c r="D102" s="25">
        <v>24884</v>
      </c>
      <c r="E102" s="25" t="s">
        <v>644</v>
      </c>
      <c r="K102" s="25" t="str">
        <f t="shared" si="4"/>
        <v/>
      </c>
      <c r="L102" s="25" t="str">
        <f t="shared" si="5"/>
        <v/>
      </c>
      <c r="R102" s="1" t="str">
        <f t="shared" si="6"/>
        <v/>
      </c>
      <c r="S102" s="1" t="str">
        <f t="shared" si="7"/>
        <v/>
      </c>
    </row>
    <row r="103" spans="1:19" x14ac:dyDescent="0.25">
      <c r="A103" s="77" t="s">
        <v>11459</v>
      </c>
      <c r="B103" s="25">
        <v>71</v>
      </c>
      <c r="C103" s="25">
        <v>71</v>
      </c>
      <c r="D103" s="25">
        <v>36423</v>
      </c>
      <c r="E103" s="25" t="s">
        <v>644</v>
      </c>
      <c r="K103" s="25" t="str">
        <f t="shared" si="4"/>
        <v/>
      </c>
      <c r="L103" s="25" t="str">
        <f t="shared" si="5"/>
        <v/>
      </c>
      <c r="R103" s="1" t="str">
        <f t="shared" si="6"/>
        <v/>
      </c>
      <c r="S103" s="1" t="str">
        <f t="shared" si="7"/>
        <v/>
      </c>
    </row>
    <row r="104" spans="1:19" x14ac:dyDescent="0.25">
      <c r="A104" s="77" t="s">
        <v>555</v>
      </c>
      <c r="B104" s="25">
        <v>66</v>
      </c>
      <c r="C104" s="25">
        <v>152</v>
      </c>
      <c r="D104" s="25">
        <v>33944</v>
      </c>
      <c r="E104" s="25" t="s">
        <v>644</v>
      </c>
      <c r="F104" s="25" t="s">
        <v>5865</v>
      </c>
      <c r="K104" s="25" t="str">
        <f t="shared" si="4"/>
        <v/>
      </c>
      <c r="L104" s="25" t="str">
        <f t="shared" si="5"/>
        <v/>
      </c>
      <c r="R104" s="1" t="str">
        <f t="shared" si="6"/>
        <v/>
      </c>
      <c r="S104" s="1" t="str">
        <f t="shared" si="7"/>
        <v/>
      </c>
    </row>
    <row r="105" spans="1:19" x14ac:dyDescent="0.25">
      <c r="A105" s="77" t="s">
        <v>337</v>
      </c>
      <c r="B105" s="25">
        <v>21</v>
      </c>
      <c r="C105" s="25">
        <v>54</v>
      </c>
      <c r="D105" s="25">
        <v>10806</v>
      </c>
      <c r="E105" s="25" t="s">
        <v>644</v>
      </c>
      <c r="F105" s="25" t="s">
        <v>9061</v>
      </c>
      <c r="K105" s="25" t="str">
        <f t="shared" si="4"/>
        <v/>
      </c>
      <c r="L105" s="25" t="str">
        <f t="shared" si="5"/>
        <v/>
      </c>
      <c r="R105" s="1" t="str">
        <f t="shared" si="6"/>
        <v/>
      </c>
      <c r="S105" s="1" t="str">
        <f t="shared" si="7"/>
        <v/>
      </c>
    </row>
    <row r="106" spans="1:19" x14ac:dyDescent="0.25">
      <c r="A106" s="77" t="s">
        <v>11460</v>
      </c>
      <c r="B106" s="25">
        <v>55</v>
      </c>
      <c r="C106" s="25">
        <v>336</v>
      </c>
      <c r="D106" s="25">
        <v>28496</v>
      </c>
      <c r="E106" s="25" t="s">
        <v>644</v>
      </c>
      <c r="K106" s="25" t="str">
        <f t="shared" si="4"/>
        <v/>
      </c>
      <c r="L106" s="25" t="str">
        <f t="shared" si="5"/>
        <v/>
      </c>
      <c r="R106" s="1" t="str">
        <f t="shared" si="6"/>
        <v/>
      </c>
      <c r="S106" s="1" t="str">
        <f t="shared" si="7"/>
        <v/>
      </c>
    </row>
    <row r="107" spans="1:19" x14ac:dyDescent="0.25">
      <c r="A107" s="77" t="s">
        <v>8703</v>
      </c>
      <c r="B107" s="25">
        <v>64</v>
      </c>
      <c r="C107" s="25">
        <v>319</v>
      </c>
      <c r="D107" s="25">
        <v>33087</v>
      </c>
      <c r="E107" s="25" t="s">
        <v>644</v>
      </c>
      <c r="F107" s="25" t="s">
        <v>8844</v>
      </c>
      <c r="K107" s="25" t="str">
        <f t="shared" si="4"/>
        <v/>
      </c>
      <c r="L107" s="25" t="str">
        <f t="shared" si="5"/>
        <v/>
      </c>
      <c r="R107" s="1" t="str">
        <f t="shared" si="6"/>
        <v/>
      </c>
      <c r="S107" s="1" t="str">
        <f t="shared" si="7"/>
        <v/>
      </c>
    </row>
    <row r="108" spans="1:19" x14ac:dyDescent="0.25">
      <c r="A108" s="77" t="s">
        <v>241</v>
      </c>
      <c r="B108" s="25">
        <v>73</v>
      </c>
      <c r="C108" s="25">
        <v>313</v>
      </c>
      <c r="D108" s="25">
        <v>37689</v>
      </c>
      <c r="E108" s="25" t="s">
        <v>644</v>
      </c>
      <c r="F108" s="25" t="s">
        <v>6608</v>
      </c>
      <c r="K108" s="25" t="str">
        <f t="shared" si="4"/>
        <v/>
      </c>
      <c r="L108" s="25" t="str">
        <f t="shared" si="5"/>
        <v/>
      </c>
      <c r="R108" s="1" t="str">
        <f t="shared" si="6"/>
        <v/>
      </c>
      <c r="S108" s="1" t="str">
        <f t="shared" si="7"/>
        <v/>
      </c>
    </row>
    <row r="109" spans="1:19" x14ac:dyDescent="0.25">
      <c r="A109" s="77" t="s">
        <v>5123</v>
      </c>
      <c r="B109" s="25">
        <v>54</v>
      </c>
      <c r="C109" s="25">
        <v>38</v>
      </c>
      <c r="D109" s="25">
        <v>27686</v>
      </c>
      <c r="E109" s="25" t="s">
        <v>644</v>
      </c>
      <c r="F109" s="25" t="s">
        <v>7312</v>
      </c>
      <c r="K109" s="25" t="str">
        <f t="shared" si="4"/>
        <v/>
      </c>
      <c r="L109" s="25" t="str">
        <f t="shared" si="5"/>
        <v/>
      </c>
      <c r="R109" s="1" t="str">
        <f t="shared" si="6"/>
        <v/>
      </c>
      <c r="S109" s="1" t="str">
        <f t="shared" si="7"/>
        <v/>
      </c>
    </row>
    <row r="110" spans="1:19" x14ac:dyDescent="0.25">
      <c r="A110" s="77" t="s">
        <v>336</v>
      </c>
      <c r="B110" s="25">
        <v>58</v>
      </c>
      <c r="C110" s="25">
        <v>56</v>
      </c>
      <c r="D110" s="25">
        <v>29752</v>
      </c>
      <c r="E110" s="25" t="s">
        <v>644</v>
      </c>
      <c r="F110" s="25" t="s">
        <v>7082</v>
      </c>
      <c r="K110" s="25" t="str">
        <f t="shared" si="4"/>
        <v/>
      </c>
      <c r="L110" s="25" t="str">
        <f t="shared" si="5"/>
        <v/>
      </c>
      <c r="R110" s="1" t="str">
        <f t="shared" si="6"/>
        <v/>
      </c>
      <c r="S110" s="1" t="str">
        <f t="shared" si="7"/>
        <v/>
      </c>
    </row>
    <row r="111" spans="1:19" x14ac:dyDescent="0.25">
      <c r="A111" s="77" t="s">
        <v>11461</v>
      </c>
      <c r="B111" s="25">
        <v>58</v>
      </c>
      <c r="C111" s="25">
        <v>313</v>
      </c>
      <c r="D111" s="25">
        <v>30009</v>
      </c>
      <c r="E111" s="25" t="s">
        <v>644</v>
      </c>
      <c r="K111" s="25" t="str">
        <f t="shared" si="4"/>
        <v/>
      </c>
      <c r="L111" s="25" t="str">
        <f t="shared" si="5"/>
        <v/>
      </c>
      <c r="R111" s="1" t="str">
        <f t="shared" si="6"/>
        <v/>
      </c>
      <c r="S111" s="1" t="str">
        <f t="shared" si="7"/>
        <v/>
      </c>
    </row>
    <row r="112" spans="1:19" x14ac:dyDescent="0.25">
      <c r="A112" s="77" t="s">
        <v>6461</v>
      </c>
      <c r="B112" s="25">
        <v>133</v>
      </c>
      <c r="C112" s="25">
        <v>216</v>
      </c>
      <c r="D112" s="25">
        <v>68312</v>
      </c>
      <c r="E112" s="25">
        <v>2776</v>
      </c>
      <c r="F112" s="25" t="s">
        <v>11324</v>
      </c>
      <c r="K112" s="25" t="str">
        <f t="shared" si="4"/>
        <v/>
      </c>
      <c r="L112" s="25" t="str">
        <f t="shared" si="5"/>
        <v/>
      </c>
      <c r="R112" s="1" t="str">
        <f t="shared" si="6"/>
        <v/>
      </c>
      <c r="S112" s="1" t="str">
        <f t="shared" si="7"/>
        <v/>
      </c>
    </row>
    <row r="113" spans="1:19" x14ac:dyDescent="0.25">
      <c r="A113" s="77" t="s">
        <v>11343</v>
      </c>
      <c r="B113" s="25">
        <v>121</v>
      </c>
      <c r="C113" s="25">
        <v>133</v>
      </c>
      <c r="D113" s="25">
        <v>62085</v>
      </c>
      <c r="E113" s="25" t="s">
        <v>644</v>
      </c>
      <c r="F113" s="25" t="s">
        <v>11344</v>
      </c>
      <c r="K113" s="25" t="str">
        <f t="shared" si="4"/>
        <v/>
      </c>
      <c r="L113" s="25" t="str">
        <f t="shared" si="5"/>
        <v/>
      </c>
      <c r="R113" s="1" t="str">
        <f t="shared" si="6"/>
        <v/>
      </c>
      <c r="S113" s="1" t="str">
        <f t="shared" si="7"/>
        <v/>
      </c>
    </row>
    <row r="114" spans="1:19" x14ac:dyDescent="0.25">
      <c r="A114" s="77" t="s">
        <v>11462</v>
      </c>
      <c r="B114" s="25">
        <v>106</v>
      </c>
      <c r="C114" s="25">
        <v>309</v>
      </c>
      <c r="D114" s="25">
        <v>54581</v>
      </c>
      <c r="E114" s="25" t="s">
        <v>644</v>
      </c>
      <c r="F114" s="25" t="s">
        <v>11345</v>
      </c>
      <c r="K114" s="25" t="str">
        <f t="shared" si="4"/>
        <v/>
      </c>
      <c r="L114" s="25" t="str">
        <f t="shared" si="5"/>
        <v/>
      </c>
      <c r="R114" s="1" t="str">
        <f t="shared" si="6"/>
        <v/>
      </c>
      <c r="S114" s="1" t="str">
        <f t="shared" si="7"/>
        <v/>
      </c>
    </row>
    <row r="115" spans="1:19" x14ac:dyDescent="0.25">
      <c r="A115" s="77" t="s">
        <v>11463</v>
      </c>
      <c r="B115" s="25">
        <v>110</v>
      </c>
      <c r="C115" s="25">
        <v>334</v>
      </c>
      <c r="D115" s="25">
        <v>56654</v>
      </c>
      <c r="E115" s="25" t="s">
        <v>644</v>
      </c>
      <c r="K115" s="25" t="str">
        <f t="shared" si="4"/>
        <v/>
      </c>
      <c r="L115" s="25" t="str">
        <f t="shared" si="5"/>
        <v/>
      </c>
      <c r="R115" s="1" t="str">
        <f t="shared" si="6"/>
        <v/>
      </c>
      <c r="S115" s="1" t="str">
        <f t="shared" si="7"/>
        <v/>
      </c>
    </row>
    <row r="116" spans="1:19" x14ac:dyDescent="0.25">
      <c r="A116" s="77" t="s">
        <v>5124</v>
      </c>
      <c r="B116" s="25">
        <v>55</v>
      </c>
      <c r="C116" s="25">
        <v>29</v>
      </c>
      <c r="D116" s="25">
        <v>28189</v>
      </c>
      <c r="E116" s="25" t="s">
        <v>644</v>
      </c>
      <c r="K116" s="25" t="str">
        <f t="shared" si="4"/>
        <v/>
      </c>
      <c r="L116" s="25" t="str">
        <f t="shared" si="5"/>
        <v/>
      </c>
      <c r="R116" s="1" t="str">
        <f t="shared" si="6"/>
        <v/>
      </c>
      <c r="S116" s="1" t="str">
        <f t="shared" si="7"/>
        <v/>
      </c>
    </row>
    <row r="117" spans="1:19" x14ac:dyDescent="0.25">
      <c r="A117" s="77" t="s">
        <v>335</v>
      </c>
      <c r="B117" s="25">
        <v>50</v>
      </c>
      <c r="C117" s="25">
        <v>24</v>
      </c>
      <c r="D117" s="25">
        <v>25624</v>
      </c>
      <c r="E117" s="25" t="s">
        <v>644</v>
      </c>
      <c r="F117" s="25" t="s">
        <v>5170</v>
      </c>
      <c r="K117" s="25" t="str">
        <f t="shared" si="4"/>
        <v/>
      </c>
      <c r="L117" s="25" t="str">
        <f t="shared" si="5"/>
        <v/>
      </c>
      <c r="R117" s="1" t="str">
        <f t="shared" si="6"/>
        <v/>
      </c>
      <c r="S117" s="1" t="str">
        <f t="shared" si="7"/>
        <v/>
      </c>
    </row>
    <row r="118" spans="1:19" x14ac:dyDescent="0.25">
      <c r="A118" s="77" t="s">
        <v>554</v>
      </c>
      <c r="B118" s="25">
        <v>70</v>
      </c>
      <c r="C118" s="25">
        <v>150</v>
      </c>
      <c r="D118" s="25">
        <v>35990</v>
      </c>
      <c r="E118" s="25" t="s">
        <v>644</v>
      </c>
      <c r="K118" s="25" t="str">
        <f t="shared" si="4"/>
        <v/>
      </c>
      <c r="L118" s="25" t="str">
        <f t="shared" si="5"/>
        <v/>
      </c>
      <c r="R118" s="1" t="str">
        <f t="shared" si="6"/>
        <v/>
      </c>
      <c r="S118" s="1" t="str">
        <f t="shared" si="7"/>
        <v/>
      </c>
    </row>
    <row r="119" spans="1:19" x14ac:dyDescent="0.25">
      <c r="A119" s="77" t="s">
        <v>11464</v>
      </c>
      <c r="B119" s="25">
        <v>82</v>
      </c>
      <c r="C119" s="25">
        <v>61</v>
      </c>
      <c r="D119" s="25">
        <v>42045</v>
      </c>
      <c r="E119" s="25" t="s">
        <v>644</v>
      </c>
      <c r="K119" s="25" t="str">
        <f t="shared" si="4"/>
        <v/>
      </c>
      <c r="L119" s="25" t="str">
        <f t="shared" si="5"/>
        <v/>
      </c>
      <c r="R119" s="1" t="str">
        <f t="shared" si="6"/>
        <v/>
      </c>
      <c r="S119" s="1" t="str">
        <f t="shared" si="7"/>
        <v/>
      </c>
    </row>
    <row r="120" spans="1:19" x14ac:dyDescent="0.25">
      <c r="A120" s="77" t="s">
        <v>232</v>
      </c>
      <c r="B120" s="25">
        <v>50</v>
      </c>
      <c r="C120" s="25">
        <v>27</v>
      </c>
      <c r="D120" s="25">
        <v>25627</v>
      </c>
      <c r="E120" s="25" t="s">
        <v>644</v>
      </c>
      <c r="K120" s="25" t="str">
        <f t="shared" si="4"/>
        <v/>
      </c>
      <c r="L120" s="25" t="str">
        <f t="shared" si="5"/>
        <v/>
      </c>
      <c r="R120" s="1" t="str">
        <f t="shared" si="6"/>
        <v/>
      </c>
      <c r="S120" s="1" t="str">
        <f t="shared" si="7"/>
        <v/>
      </c>
    </row>
    <row r="121" spans="1:19" x14ac:dyDescent="0.25">
      <c r="A121" s="77" t="s">
        <v>9059</v>
      </c>
      <c r="B121" s="25">
        <v>41</v>
      </c>
      <c r="C121" s="25">
        <v>51</v>
      </c>
      <c r="D121" s="25">
        <v>21043</v>
      </c>
      <c r="E121" s="25" t="s">
        <v>644</v>
      </c>
      <c r="F121" s="25" t="s">
        <v>9060</v>
      </c>
      <c r="K121" s="25" t="str">
        <f t="shared" si="4"/>
        <v/>
      </c>
      <c r="L121" s="25" t="str">
        <f t="shared" si="5"/>
        <v/>
      </c>
      <c r="R121" s="1" t="str">
        <f t="shared" si="6"/>
        <v/>
      </c>
      <c r="S121" s="1" t="str">
        <f t="shared" si="7"/>
        <v/>
      </c>
    </row>
    <row r="122" spans="1:19" x14ac:dyDescent="0.25">
      <c r="A122" s="77" t="s">
        <v>11346</v>
      </c>
      <c r="B122" s="25">
        <v>122</v>
      </c>
      <c r="C122" s="25">
        <v>181</v>
      </c>
      <c r="D122" s="25">
        <v>62645</v>
      </c>
      <c r="E122" s="25" t="s">
        <v>644</v>
      </c>
      <c r="F122" s="25" t="s">
        <v>11347</v>
      </c>
      <c r="K122" s="25" t="str">
        <f t="shared" si="4"/>
        <v/>
      </c>
      <c r="L122" s="25" t="str">
        <f t="shared" si="5"/>
        <v/>
      </c>
      <c r="R122" s="1" t="str">
        <f t="shared" si="6"/>
        <v/>
      </c>
      <c r="S122" s="1" t="str">
        <f t="shared" si="7"/>
        <v/>
      </c>
    </row>
    <row r="123" spans="1:19" x14ac:dyDescent="0.25">
      <c r="A123" s="77" t="s">
        <v>11465</v>
      </c>
      <c r="B123" s="25">
        <v>55</v>
      </c>
      <c r="C123" s="25">
        <v>31</v>
      </c>
      <c r="D123" s="25">
        <v>28191</v>
      </c>
      <c r="E123" s="25" t="s">
        <v>644</v>
      </c>
      <c r="K123" s="25" t="str">
        <f t="shared" si="4"/>
        <v/>
      </c>
      <c r="L123" s="25" t="str">
        <f t="shared" si="5"/>
        <v/>
      </c>
      <c r="R123" s="1" t="str">
        <f t="shared" si="6"/>
        <v/>
      </c>
      <c r="S123" s="1" t="str">
        <f t="shared" si="7"/>
        <v/>
      </c>
    </row>
    <row r="124" spans="1:19" x14ac:dyDescent="0.25">
      <c r="A124" s="77" t="s">
        <v>11466</v>
      </c>
      <c r="B124" s="25">
        <v>47</v>
      </c>
      <c r="C124" s="25">
        <v>38</v>
      </c>
      <c r="D124" s="25">
        <v>24102</v>
      </c>
      <c r="E124" s="25" t="s">
        <v>644</v>
      </c>
      <c r="K124" s="25" t="str">
        <f t="shared" si="4"/>
        <v/>
      </c>
      <c r="L124" s="25" t="str">
        <f t="shared" si="5"/>
        <v/>
      </c>
      <c r="R124" s="1" t="str">
        <f t="shared" si="6"/>
        <v/>
      </c>
      <c r="S124" s="1" t="str">
        <f t="shared" si="7"/>
        <v/>
      </c>
    </row>
    <row r="125" spans="1:19" x14ac:dyDescent="0.25">
      <c r="A125" s="77" t="s">
        <v>237</v>
      </c>
      <c r="B125" s="25">
        <v>54</v>
      </c>
      <c r="C125" s="25">
        <v>337</v>
      </c>
      <c r="D125" s="25">
        <v>27985</v>
      </c>
      <c r="E125" s="25" t="s">
        <v>644</v>
      </c>
      <c r="K125" s="25" t="str">
        <f t="shared" si="4"/>
        <v/>
      </c>
      <c r="L125" s="25" t="str">
        <f t="shared" si="5"/>
        <v/>
      </c>
      <c r="R125" s="1" t="str">
        <f t="shared" si="6"/>
        <v/>
      </c>
      <c r="S125" s="1" t="str">
        <f t="shared" si="7"/>
        <v/>
      </c>
    </row>
    <row r="126" spans="1:19" x14ac:dyDescent="0.25">
      <c r="A126" s="77" t="s">
        <v>10497</v>
      </c>
      <c r="B126" s="25">
        <v>98</v>
      </c>
      <c r="C126" s="25">
        <v>174</v>
      </c>
      <c r="D126" s="25">
        <v>50350</v>
      </c>
      <c r="E126" s="25" t="s">
        <v>644</v>
      </c>
      <c r="F126" s="25" t="s">
        <v>11348</v>
      </c>
      <c r="K126" s="25" t="str">
        <f t="shared" si="4"/>
        <v/>
      </c>
      <c r="L126" s="25" t="str">
        <f t="shared" si="5"/>
        <v/>
      </c>
      <c r="R126" s="1" t="str">
        <f t="shared" si="6"/>
        <v/>
      </c>
      <c r="S126" s="1" t="str">
        <f t="shared" si="7"/>
        <v/>
      </c>
    </row>
    <row r="127" spans="1:19" x14ac:dyDescent="0.25">
      <c r="A127" s="77" t="s">
        <v>244</v>
      </c>
      <c r="B127" s="25">
        <v>77</v>
      </c>
      <c r="C127" s="25">
        <v>271</v>
      </c>
      <c r="D127" s="25">
        <v>39695</v>
      </c>
      <c r="E127" s="25" t="s">
        <v>644</v>
      </c>
      <c r="F127" s="25" t="s">
        <v>7083</v>
      </c>
      <c r="K127" s="25" t="str">
        <f t="shared" si="4"/>
        <v/>
      </c>
      <c r="L127" s="25" t="str">
        <f t="shared" si="5"/>
        <v/>
      </c>
      <c r="R127" s="1" t="str">
        <f t="shared" si="6"/>
        <v/>
      </c>
      <c r="S127" s="1" t="str">
        <f t="shared" si="7"/>
        <v/>
      </c>
    </row>
    <row r="128" spans="1:19" x14ac:dyDescent="0.25">
      <c r="A128" s="77" t="s">
        <v>528</v>
      </c>
      <c r="B128" s="25">
        <v>46</v>
      </c>
      <c r="C128" s="25">
        <v>281</v>
      </c>
      <c r="D128" s="25">
        <v>23833</v>
      </c>
      <c r="E128" s="25" t="s">
        <v>644</v>
      </c>
      <c r="K128" s="25" t="str">
        <f t="shared" si="4"/>
        <v/>
      </c>
      <c r="L128" s="25" t="str">
        <f t="shared" si="5"/>
        <v/>
      </c>
      <c r="R128" s="1" t="str">
        <f t="shared" si="6"/>
        <v/>
      </c>
      <c r="S128" s="1" t="str">
        <f t="shared" si="7"/>
        <v/>
      </c>
    </row>
    <row r="129" spans="1:19" x14ac:dyDescent="0.25">
      <c r="A129" s="77" t="s">
        <v>5616</v>
      </c>
      <c r="B129" s="25">
        <v>37</v>
      </c>
      <c r="C129" s="25">
        <v>28</v>
      </c>
      <c r="D129" s="25">
        <v>18972</v>
      </c>
      <c r="E129" s="25" t="s">
        <v>644</v>
      </c>
      <c r="F129" s="25" t="s">
        <v>5617</v>
      </c>
      <c r="K129" s="25" t="str">
        <f t="shared" si="4"/>
        <v/>
      </c>
      <c r="L129" s="25" t="str">
        <f t="shared" si="5"/>
        <v/>
      </c>
      <c r="R129" s="1" t="str">
        <f t="shared" si="6"/>
        <v/>
      </c>
      <c r="S129" s="1" t="str">
        <f t="shared" si="7"/>
        <v/>
      </c>
    </row>
    <row r="130" spans="1:19" x14ac:dyDescent="0.25">
      <c r="A130" s="77" t="s">
        <v>339</v>
      </c>
      <c r="B130" s="25">
        <v>60</v>
      </c>
      <c r="C130" s="25">
        <v>59</v>
      </c>
      <c r="D130" s="25">
        <v>30779</v>
      </c>
      <c r="E130" s="25" t="s">
        <v>644</v>
      </c>
      <c r="F130" s="25" t="s">
        <v>7084</v>
      </c>
      <c r="K130" s="25" t="str">
        <f t="shared" ref="K130:K193" si="8">IF(ISBLANK(I130),"",I130*512+J130)</f>
        <v/>
      </c>
      <c r="L130" s="25" t="str">
        <f t="shared" ref="L130:L193" si="9">IF(AND(K130&lt;&gt;"",K130&gt;2^16),K130-2^16,"")</f>
        <v/>
      </c>
      <c r="R130" s="1" t="str">
        <f t="shared" si="6"/>
        <v/>
      </c>
      <c r="S130" s="1" t="str">
        <f t="shared" si="7"/>
        <v/>
      </c>
    </row>
    <row r="131" spans="1:19" x14ac:dyDescent="0.25">
      <c r="A131" s="77" t="s">
        <v>7085</v>
      </c>
      <c r="B131" s="25">
        <v>106</v>
      </c>
      <c r="C131" s="25">
        <v>135</v>
      </c>
      <c r="D131" s="25">
        <v>54407</v>
      </c>
      <c r="E131" s="25" t="s">
        <v>644</v>
      </c>
      <c r="F131" s="25" t="s">
        <v>7086</v>
      </c>
      <c r="K131" s="25" t="str">
        <f t="shared" si="8"/>
        <v/>
      </c>
      <c r="L131" s="25" t="str">
        <f t="shared" si="9"/>
        <v/>
      </c>
      <c r="R131" s="1" t="str">
        <f t="shared" si="6"/>
        <v/>
      </c>
      <c r="S131" s="1" t="str">
        <f t="shared" si="7"/>
        <v/>
      </c>
    </row>
    <row r="132" spans="1:19" x14ac:dyDescent="0.25">
      <c r="A132" s="77" t="s">
        <v>11467</v>
      </c>
      <c r="B132" s="25">
        <v>76</v>
      </c>
      <c r="C132" s="25">
        <v>137</v>
      </c>
      <c r="D132" s="25">
        <v>39049</v>
      </c>
      <c r="E132" s="25" t="s">
        <v>644</v>
      </c>
      <c r="K132" s="25" t="str">
        <f t="shared" si="8"/>
        <v/>
      </c>
      <c r="L132" s="25" t="str">
        <f t="shared" si="9"/>
        <v/>
      </c>
      <c r="R132" s="1" t="str">
        <f t="shared" si="6"/>
        <v/>
      </c>
      <c r="S132" s="1" t="str">
        <f t="shared" si="7"/>
        <v/>
      </c>
    </row>
    <row r="133" spans="1:19" x14ac:dyDescent="0.25">
      <c r="A133" s="77" t="s">
        <v>11468</v>
      </c>
      <c r="B133" s="25">
        <v>116</v>
      </c>
      <c r="C133" s="25">
        <v>131</v>
      </c>
      <c r="D133" s="25">
        <v>59523</v>
      </c>
      <c r="E133" s="25" t="s">
        <v>644</v>
      </c>
      <c r="F133" s="25" t="s">
        <v>11310</v>
      </c>
      <c r="K133" s="25" t="str">
        <f t="shared" si="8"/>
        <v/>
      </c>
      <c r="L133" s="25" t="str">
        <f t="shared" si="9"/>
        <v/>
      </c>
      <c r="R133" s="1" t="str">
        <f t="shared" si="6"/>
        <v/>
      </c>
      <c r="S133" s="1" t="str">
        <f t="shared" si="7"/>
        <v/>
      </c>
    </row>
    <row r="134" spans="1:19" x14ac:dyDescent="0.25">
      <c r="A134" s="77" t="s">
        <v>5183</v>
      </c>
      <c r="B134" s="25">
        <v>50</v>
      </c>
      <c r="C134" s="25">
        <v>26</v>
      </c>
      <c r="D134" s="25">
        <v>25626</v>
      </c>
      <c r="E134" s="25" t="s">
        <v>644</v>
      </c>
      <c r="F134" s="25" t="s">
        <v>7478</v>
      </c>
      <c r="K134" s="25" t="str">
        <f t="shared" si="8"/>
        <v/>
      </c>
      <c r="L134" s="25" t="str">
        <f t="shared" si="9"/>
        <v/>
      </c>
      <c r="R134" s="1" t="str">
        <f t="shared" ref="R134:R197" si="10">IF(ISBLANK(P134),"",P134*512+Q134)</f>
        <v/>
      </c>
      <c r="S134" s="1" t="str">
        <f t="shared" ref="S134:S197" si="11">IF(AND(R134&lt;&gt;"",R134&gt;2^16),R134-2^16,"")</f>
        <v/>
      </c>
    </row>
    <row r="135" spans="1:19" x14ac:dyDescent="0.25">
      <c r="A135" s="77" t="s">
        <v>242</v>
      </c>
      <c r="B135" s="25">
        <v>55</v>
      </c>
      <c r="C135" s="25">
        <v>61</v>
      </c>
      <c r="D135" s="25">
        <v>28221</v>
      </c>
      <c r="E135" s="25" t="s">
        <v>644</v>
      </c>
      <c r="K135" s="25" t="str">
        <f t="shared" si="8"/>
        <v/>
      </c>
      <c r="L135" s="25" t="str">
        <f t="shared" si="9"/>
        <v/>
      </c>
      <c r="R135" s="1" t="str">
        <f t="shared" si="10"/>
        <v/>
      </c>
      <c r="S135" s="1" t="str">
        <f t="shared" si="11"/>
        <v/>
      </c>
    </row>
    <row r="136" spans="1:19" x14ac:dyDescent="0.25">
      <c r="A136" s="77" t="s">
        <v>5126</v>
      </c>
      <c r="B136" s="25">
        <v>48</v>
      </c>
      <c r="C136" s="25">
        <v>40</v>
      </c>
      <c r="D136" s="25">
        <v>24616</v>
      </c>
      <c r="E136" s="25" t="s">
        <v>644</v>
      </c>
      <c r="K136" s="25" t="str">
        <f t="shared" si="8"/>
        <v/>
      </c>
      <c r="L136" s="25" t="str">
        <f t="shared" si="9"/>
        <v/>
      </c>
      <c r="R136" s="1" t="str">
        <f t="shared" si="10"/>
        <v/>
      </c>
      <c r="S136" s="1" t="str">
        <f t="shared" si="11"/>
        <v/>
      </c>
    </row>
    <row r="137" spans="1:19" x14ac:dyDescent="0.25">
      <c r="A137" s="77" t="s">
        <v>11469</v>
      </c>
      <c r="B137" s="25">
        <v>54</v>
      </c>
      <c r="C137" s="25">
        <v>25</v>
      </c>
      <c r="D137" s="25">
        <v>27673</v>
      </c>
      <c r="E137" s="25" t="s">
        <v>644</v>
      </c>
      <c r="K137" s="25" t="str">
        <f t="shared" si="8"/>
        <v/>
      </c>
      <c r="L137" s="25" t="str">
        <f t="shared" si="9"/>
        <v/>
      </c>
      <c r="R137" s="1" t="str">
        <f t="shared" si="10"/>
        <v/>
      </c>
      <c r="S137" s="1" t="str">
        <f t="shared" si="11"/>
        <v/>
      </c>
    </row>
    <row r="138" spans="1:19" x14ac:dyDescent="0.25">
      <c r="A138" s="77" t="s">
        <v>11470</v>
      </c>
      <c r="B138" s="25">
        <v>56</v>
      </c>
      <c r="C138" s="25">
        <v>24</v>
      </c>
      <c r="D138" s="25">
        <v>28696</v>
      </c>
      <c r="E138" s="25" t="s">
        <v>644</v>
      </c>
      <c r="K138" s="25" t="str">
        <f t="shared" si="8"/>
        <v/>
      </c>
      <c r="L138" s="25" t="str">
        <f t="shared" si="9"/>
        <v/>
      </c>
      <c r="R138" s="1" t="str">
        <f t="shared" si="10"/>
        <v/>
      </c>
      <c r="S138" s="1" t="str">
        <f t="shared" si="11"/>
        <v/>
      </c>
    </row>
    <row r="139" spans="1:19" x14ac:dyDescent="0.25">
      <c r="A139" s="77" t="s">
        <v>511</v>
      </c>
      <c r="B139" s="25">
        <v>55</v>
      </c>
      <c r="C139" s="25">
        <v>307</v>
      </c>
      <c r="D139" s="25">
        <v>28467</v>
      </c>
      <c r="E139" s="25" t="s">
        <v>644</v>
      </c>
      <c r="K139" s="25" t="str">
        <f t="shared" si="8"/>
        <v/>
      </c>
      <c r="L139" s="25" t="str">
        <f t="shared" si="9"/>
        <v/>
      </c>
      <c r="R139" s="1" t="str">
        <f t="shared" si="10"/>
        <v/>
      </c>
      <c r="S139" s="1" t="str">
        <f t="shared" si="11"/>
        <v/>
      </c>
    </row>
    <row r="140" spans="1:19" x14ac:dyDescent="0.25">
      <c r="A140" s="77" t="s">
        <v>11471</v>
      </c>
      <c r="B140" s="25">
        <v>83</v>
      </c>
      <c r="C140" s="25">
        <v>60</v>
      </c>
      <c r="D140" s="25">
        <v>42556</v>
      </c>
      <c r="E140" s="25" t="s">
        <v>644</v>
      </c>
      <c r="K140" s="25" t="str">
        <f t="shared" si="8"/>
        <v/>
      </c>
      <c r="L140" s="25" t="str">
        <f t="shared" si="9"/>
        <v/>
      </c>
      <c r="R140" s="1" t="str">
        <f t="shared" si="10"/>
        <v/>
      </c>
      <c r="S140" s="1" t="str">
        <f t="shared" si="11"/>
        <v/>
      </c>
    </row>
    <row r="141" spans="1:19" x14ac:dyDescent="0.25">
      <c r="A141" s="77" t="s">
        <v>7606</v>
      </c>
      <c r="B141" s="25">
        <v>38</v>
      </c>
      <c r="C141" s="25">
        <v>89</v>
      </c>
      <c r="D141" s="25">
        <v>19545</v>
      </c>
      <c r="E141" s="25" t="s">
        <v>644</v>
      </c>
      <c r="F141" s="25" t="s">
        <v>7607</v>
      </c>
      <c r="K141" s="25" t="str">
        <f t="shared" si="8"/>
        <v/>
      </c>
      <c r="L141" s="25" t="str">
        <f t="shared" si="9"/>
        <v/>
      </c>
      <c r="R141" s="1" t="str">
        <f t="shared" si="10"/>
        <v/>
      </c>
      <c r="S141" s="1" t="str">
        <f t="shared" si="11"/>
        <v/>
      </c>
    </row>
    <row r="142" spans="1:19" x14ac:dyDescent="0.25">
      <c r="A142" s="77" t="s">
        <v>484</v>
      </c>
      <c r="B142" s="25">
        <v>159</v>
      </c>
      <c r="C142" s="25">
        <v>179</v>
      </c>
      <c r="D142" s="25">
        <v>81587</v>
      </c>
      <c r="E142" s="25">
        <v>16051</v>
      </c>
      <c r="K142" s="25" t="str">
        <f t="shared" si="8"/>
        <v/>
      </c>
      <c r="L142" s="25" t="str">
        <f t="shared" si="9"/>
        <v/>
      </c>
      <c r="R142" s="1" t="str">
        <f t="shared" si="10"/>
        <v/>
      </c>
      <c r="S142" s="1" t="str">
        <f t="shared" si="11"/>
        <v/>
      </c>
    </row>
    <row r="143" spans="1:19" x14ac:dyDescent="0.25">
      <c r="A143" s="77" t="s">
        <v>529</v>
      </c>
      <c r="B143" s="25">
        <v>56</v>
      </c>
      <c r="C143" s="25">
        <v>329</v>
      </c>
      <c r="D143" s="25">
        <v>29001</v>
      </c>
      <c r="E143" s="25" t="s">
        <v>644</v>
      </c>
      <c r="K143" s="25" t="str">
        <f t="shared" si="8"/>
        <v/>
      </c>
      <c r="L143" s="25" t="str">
        <f t="shared" si="9"/>
        <v/>
      </c>
      <c r="R143" s="1" t="str">
        <f t="shared" si="10"/>
        <v/>
      </c>
      <c r="S143" s="1" t="str">
        <f t="shared" si="11"/>
        <v/>
      </c>
    </row>
    <row r="144" spans="1:19" x14ac:dyDescent="0.25">
      <c r="A144" s="77" t="s">
        <v>11472</v>
      </c>
      <c r="B144" s="25">
        <v>88</v>
      </c>
      <c r="C144" s="25">
        <v>149</v>
      </c>
      <c r="D144" s="25">
        <v>45205</v>
      </c>
      <c r="E144" s="25" t="s">
        <v>644</v>
      </c>
      <c r="K144" s="25" t="str">
        <f t="shared" si="8"/>
        <v/>
      </c>
      <c r="L144" s="25" t="str">
        <f t="shared" si="9"/>
        <v/>
      </c>
      <c r="R144" s="1" t="str">
        <f t="shared" si="10"/>
        <v/>
      </c>
      <c r="S144" s="1" t="str">
        <f t="shared" si="11"/>
        <v/>
      </c>
    </row>
    <row r="145" spans="1:19" x14ac:dyDescent="0.25">
      <c r="A145" s="77" t="s">
        <v>11473</v>
      </c>
      <c r="B145" s="25">
        <v>71</v>
      </c>
      <c r="C145" s="25">
        <v>140</v>
      </c>
      <c r="D145" s="25">
        <v>36492</v>
      </c>
      <c r="E145" s="25" t="s">
        <v>644</v>
      </c>
      <c r="F145" s="25" t="s">
        <v>7779</v>
      </c>
      <c r="K145" s="25" t="str">
        <f t="shared" si="8"/>
        <v/>
      </c>
      <c r="L145" s="25" t="str">
        <f t="shared" si="9"/>
        <v/>
      </c>
      <c r="R145" s="1" t="str">
        <f t="shared" si="10"/>
        <v/>
      </c>
      <c r="S145" s="1" t="str">
        <f t="shared" si="11"/>
        <v/>
      </c>
    </row>
    <row r="146" spans="1:19" x14ac:dyDescent="0.25">
      <c r="A146" s="77" t="s">
        <v>9062</v>
      </c>
      <c r="B146" s="25">
        <v>65</v>
      </c>
      <c r="C146" s="25">
        <v>97</v>
      </c>
      <c r="D146" s="25">
        <v>33377</v>
      </c>
      <c r="E146" s="25" t="s">
        <v>644</v>
      </c>
      <c r="F146" s="25" t="s">
        <v>9063</v>
      </c>
      <c r="K146" s="25" t="str">
        <f t="shared" si="8"/>
        <v/>
      </c>
      <c r="L146" s="25" t="str">
        <f t="shared" si="9"/>
        <v/>
      </c>
      <c r="R146" s="1" t="str">
        <f t="shared" si="10"/>
        <v/>
      </c>
      <c r="S146" s="1" t="str">
        <f t="shared" si="11"/>
        <v/>
      </c>
    </row>
    <row r="147" spans="1:19" x14ac:dyDescent="0.25">
      <c r="A147" s="77" t="s">
        <v>11474</v>
      </c>
      <c r="B147" s="25">
        <v>75</v>
      </c>
      <c r="C147" s="25">
        <v>80</v>
      </c>
      <c r="D147" s="25">
        <v>38480</v>
      </c>
      <c r="E147" s="25" t="s">
        <v>644</v>
      </c>
      <c r="F147" s="25" t="s">
        <v>11317</v>
      </c>
      <c r="K147" s="25" t="str">
        <f t="shared" si="8"/>
        <v/>
      </c>
      <c r="L147" s="25" t="str">
        <f t="shared" si="9"/>
        <v/>
      </c>
      <c r="R147" s="1" t="str">
        <f t="shared" si="10"/>
        <v/>
      </c>
      <c r="S147" s="1" t="str">
        <f t="shared" si="11"/>
        <v/>
      </c>
    </row>
    <row r="148" spans="1:19" x14ac:dyDescent="0.25">
      <c r="A148" s="77" t="s">
        <v>10481</v>
      </c>
      <c r="B148" s="25">
        <v>124</v>
      </c>
      <c r="C148" s="25">
        <v>133</v>
      </c>
      <c r="D148" s="25">
        <v>63621</v>
      </c>
      <c r="E148" s="25" t="s">
        <v>644</v>
      </c>
      <c r="F148" s="25" t="s">
        <v>11349</v>
      </c>
      <c r="K148" s="25" t="str">
        <f t="shared" si="8"/>
        <v/>
      </c>
      <c r="L148" s="25" t="str">
        <f t="shared" si="9"/>
        <v/>
      </c>
      <c r="R148" s="1" t="str">
        <f t="shared" si="10"/>
        <v/>
      </c>
      <c r="S148" s="1" t="str">
        <f t="shared" si="11"/>
        <v/>
      </c>
    </row>
    <row r="149" spans="1:19" x14ac:dyDescent="0.25">
      <c r="A149" s="77" t="s">
        <v>11475</v>
      </c>
      <c r="B149" s="25">
        <v>70</v>
      </c>
      <c r="C149" s="25">
        <v>146</v>
      </c>
      <c r="D149" s="25">
        <v>35986</v>
      </c>
      <c r="E149" s="25" t="s">
        <v>644</v>
      </c>
      <c r="F149" s="25" t="s">
        <v>5876</v>
      </c>
      <c r="K149" s="25" t="str">
        <f t="shared" si="8"/>
        <v/>
      </c>
      <c r="L149" s="25" t="str">
        <f t="shared" si="9"/>
        <v/>
      </c>
      <c r="R149" s="1" t="str">
        <f t="shared" si="10"/>
        <v/>
      </c>
      <c r="S149" s="1" t="str">
        <f t="shared" si="11"/>
        <v/>
      </c>
    </row>
    <row r="150" spans="1:19" x14ac:dyDescent="0.25">
      <c r="A150" s="77" t="s">
        <v>11476</v>
      </c>
      <c r="B150" s="25">
        <v>74</v>
      </c>
      <c r="C150" s="25">
        <v>168</v>
      </c>
      <c r="D150" s="25">
        <v>38056</v>
      </c>
      <c r="E150" s="25" t="s">
        <v>644</v>
      </c>
      <c r="F150" s="25" t="s">
        <v>5283</v>
      </c>
      <c r="K150" s="25" t="str">
        <f t="shared" si="8"/>
        <v/>
      </c>
      <c r="L150" s="25" t="str">
        <f t="shared" si="9"/>
        <v/>
      </c>
      <c r="R150" s="1" t="str">
        <f t="shared" si="10"/>
        <v/>
      </c>
      <c r="S150" s="1" t="str">
        <f t="shared" si="11"/>
        <v/>
      </c>
    </row>
    <row r="151" spans="1:19" x14ac:dyDescent="0.25">
      <c r="A151" s="77" t="s">
        <v>494</v>
      </c>
      <c r="B151" s="25">
        <v>61</v>
      </c>
      <c r="C151" s="25">
        <v>309</v>
      </c>
      <c r="D151" s="25">
        <v>31541</v>
      </c>
      <c r="E151" s="25" t="s">
        <v>644</v>
      </c>
      <c r="K151" s="25" t="str">
        <f t="shared" si="8"/>
        <v/>
      </c>
      <c r="L151" s="25" t="str">
        <f t="shared" si="9"/>
        <v/>
      </c>
      <c r="R151" s="1" t="str">
        <f t="shared" si="10"/>
        <v/>
      </c>
      <c r="S151" s="1" t="str">
        <f t="shared" si="11"/>
        <v/>
      </c>
    </row>
    <row r="152" spans="1:19" x14ac:dyDescent="0.25">
      <c r="A152" s="77" t="s">
        <v>11477</v>
      </c>
      <c r="B152" s="25">
        <v>27</v>
      </c>
      <c r="C152" s="25">
        <v>21</v>
      </c>
      <c r="D152" s="25">
        <v>13845</v>
      </c>
      <c r="E152" s="25" t="s">
        <v>644</v>
      </c>
      <c r="F152" s="25" t="s">
        <v>11311</v>
      </c>
      <c r="K152" s="25" t="str">
        <f t="shared" si="8"/>
        <v/>
      </c>
      <c r="L152" s="25" t="str">
        <f t="shared" si="9"/>
        <v/>
      </c>
      <c r="R152" s="1" t="str">
        <f t="shared" si="10"/>
        <v/>
      </c>
      <c r="S152" s="1" t="str">
        <f t="shared" si="11"/>
        <v/>
      </c>
    </row>
    <row r="153" spans="1:19" x14ac:dyDescent="0.25">
      <c r="A153" s="77" t="s">
        <v>11478</v>
      </c>
      <c r="B153" s="25">
        <v>63</v>
      </c>
      <c r="C153" s="25">
        <v>26</v>
      </c>
      <c r="D153" s="25">
        <v>32282</v>
      </c>
      <c r="E153" s="25" t="s">
        <v>644</v>
      </c>
      <c r="F153" s="25" t="s">
        <v>5749</v>
      </c>
      <c r="K153" s="25" t="str">
        <f t="shared" si="8"/>
        <v/>
      </c>
      <c r="L153" s="25" t="str">
        <f t="shared" si="9"/>
        <v/>
      </c>
      <c r="R153" s="1" t="str">
        <f t="shared" si="10"/>
        <v/>
      </c>
      <c r="S153" s="1" t="str">
        <f t="shared" si="11"/>
        <v/>
      </c>
    </row>
    <row r="154" spans="1:19" x14ac:dyDescent="0.25">
      <c r="A154" s="77" t="s">
        <v>11479</v>
      </c>
      <c r="B154" s="25">
        <v>60</v>
      </c>
      <c r="C154" s="25">
        <v>39</v>
      </c>
      <c r="D154" s="25">
        <v>30759</v>
      </c>
      <c r="E154" s="25" t="s">
        <v>644</v>
      </c>
      <c r="F154" s="25" t="s">
        <v>7102</v>
      </c>
      <c r="K154" s="25" t="str">
        <f t="shared" si="8"/>
        <v/>
      </c>
      <c r="L154" s="25" t="str">
        <f t="shared" si="9"/>
        <v/>
      </c>
      <c r="R154" s="1" t="str">
        <f t="shared" si="10"/>
        <v/>
      </c>
      <c r="S154" s="1" t="str">
        <f t="shared" si="11"/>
        <v/>
      </c>
    </row>
    <row r="155" spans="1:19" x14ac:dyDescent="0.25">
      <c r="A155" s="77" t="s">
        <v>11480</v>
      </c>
      <c r="B155" s="25">
        <v>81</v>
      </c>
      <c r="C155" s="25">
        <v>38</v>
      </c>
      <c r="D155" s="25">
        <v>41510</v>
      </c>
      <c r="E155" s="25" t="s">
        <v>644</v>
      </c>
      <c r="F155" s="25" t="s">
        <v>7105</v>
      </c>
      <c r="K155" s="25" t="str">
        <f t="shared" si="8"/>
        <v/>
      </c>
      <c r="L155" s="25" t="str">
        <f t="shared" si="9"/>
        <v/>
      </c>
      <c r="R155" s="1" t="str">
        <f t="shared" si="10"/>
        <v/>
      </c>
      <c r="S155" s="1" t="str">
        <f t="shared" si="11"/>
        <v/>
      </c>
    </row>
    <row r="156" spans="1:19" x14ac:dyDescent="0.25">
      <c r="A156" s="77" t="s">
        <v>10015</v>
      </c>
      <c r="B156" s="25">
        <v>110</v>
      </c>
      <c r="C156" s="25">
        <v>180</v>
      </c>
      <c r="D156" s="25">
        <v>56500</v>
      </c>
      <c r="E156" s="25" t="s">
        <v>644</v>
      </c>
      <c r="F156" s="25" t="s">
        <v>11350</v>
      </c>
      <c r="K156" s="25" t="str">
        <f t="shared" si="8"/>
        <v/>
      </c>
      <c r="L156" s="25" t="str">
        <f t="shared" si="9"/>
        <v/>
      </c>
      <c r="R156" s="1" t="str">
        <f t="shared" si="10"/>
        <v/>
      </c>
      <c r="S156" s="1" t="str">
        <f t="shared" si="11"/>
        <v/>
      </c>
    </row>
    <row r="157" spans="1:19" x14ac:dyDescent="0.25">
      <c r="A157" s="77" t="s">
        <v>11481</v>
      </c>
      <c r="B157" s="25">
        <v>76</v>
      </c>
      <c r="C157" s="25">
        <v>139</v>
      </c>
      <c r="D157" s="25">
        <v>39051</v>
      </c>
      <c r="E157" s="25" t="s">
        <v>644</v>
      </c>
      <c r="F157" s="25" t="s">
        <v>5529</v>
      </c>
      <c r="K157" s="25" t="str">
        <f t="shared" si="8"/>
        <v/>
      </c>
      <c r="L157" s="25" t="str">
        <f t="shared" si="9"/>
        <v/>
      </c>
      <c r="R157" s="1" t="str">
        <f t="shared" si="10"/>
        <v/>
      </c>
      <c r="S157" s="1" t="str">
        <f t="shared" si="11"/>
        <v/>
      </c>
    </row>
    <row r="158" spans="1:19" x14ac:dyDescent="0.25">
      <c r="A158" s="77" t="s">
        <v>11482</v>
      </c>
      <c r="B158" s="25">
        <v>74</v>
      </c>
      <c r="C158" s="25">
        <v>35</v>
      </c>
      <c r="D158" s="25">
        <v>37923</v>
      </c>
      <c r="E158" s="25" t="s">
        <v>644</v>
      </c>
      <c r="F158" s="25" t="s">
        <v>1513</v>
      </c>
      <c r="K158" s="25" t="str">
        <f t="shared" si="8"/>
        <v/>
      </c>
      <c r="L158" s="25" t="str">
        <f t="shared" si="9"/>
        <v/>
      </c>
      <c r="R158" s="1" t="str">
        <f t="shared" si="10"/>
        <v/>
      </c>
      <c r="S158" s="1" t="str">
        <f t="shared" si="11"/>
        <v/>
      </c>
    </row>
    <row r="159" spans="1:19" x14ac:dyDescent="0.25">
      <c r="A159" s="77" t="s">
        <v>11483</v>
      </c>
      <c r="B159" s="25">
        <v>63</v>
      </c>
      <c r="C159" s="25">
        <v>114</v>
      </c>
      <c r="D159" s="25">
        <v>32370</v>
      </c>
      <c r="E159" s="25" t="s">
        <v>644</v>
      </c>
      <c r="K159" s="25" t="str">
        <f t="shared" si="8"/>
        <v/>
      </c>
      <c r="L159" s="25" t="str">
        <f t="shared" si="9"/>
        <v/>
      </c>
      <c r="R159" s="1" t="str">
        <f t="shared" si="10"/>
        <v/>
      </c>
      <c r="S159" s="1" t="str">
        <f t="shared" si="11"/>
        <v/>
      </c>
    </row>
    <row r="160" spans="1:19" x14ac:dyDescent="0.25">
      <c r="A160" s="77" t="s">
        <v>11484</v>
      </c>
      <c r="B160" s="25">
        <v>76</v>
      </c>
      <c r="C160" s="25">
        <v>39</v>
      </c>
      <c r="D160" s="25">
        <v>38951</v>
      </c>
      <c r="E160" s="25" t="s">
        <v>644</v>
      </c>
      <c r="K160" s="25" t="str">
        <f t="shared" si="8"/>
        <v/>
      </c>
      <c r="L160" s="25" t="str">
        <f t="shared" si="9"/>
        <v/>
      </c>
      <c r="R160" s="1" t="str">
        <f t="shared" si="10"/>
        <v/>
      </c>
      <c r="S160" s="1" t="str">
        <f t="shared" si="11"/>
        <v/>
      </c>
    </row>
    <row r="161" spans="1:19" x14ac:dyDescent="0.25">
      <c r="A161" s="77" t="s">
        <v>11485</v>
      </c>
      <c r="B161" s="25">
        <v>94</v>
      </c>
      <c r="C161" s="25">
        <v>293</v>
      </c>
      <c r="D161" s="25">
        <v>48421</v>
      </c>
      <c r="E161" s="25" t="s">
        <v>644</v>
      </c>
      <c r="F161" s="25" t="s">
        <v>11351</v>
      </c>
      <c r="K161" s="25" t="str">
        <f t="shared" si="8"/>
        <v/>
      </c>
      <c r="L161" s="25" t="str">
        <f t="shared" si="9"/>
        <v/>
      </c>
      <c r="R161" s="1" t="str">
        <f t="shared" si="10"/>
        <v/>
      </c>
      <c r="S161" s="1" t="str">
        <f t="shared" si="11"/>
        <v/>
      </c>
    </row>
    <row r="162" spans="1:19" x14ac:dyDescent="0.25">
      <c r="A162" s="77" t="s">
        <v>11486</v>
      </c>
      <c r="B162" s="25">
        <v>58</v>
      </c>
      <c r="C162" s="25">
        <v>30</v>
      </c>
      <c r="D162" s="25">
        <v>29726</v>
      </c>
      <c r="E162" s="25" t="s">
        <v>644</v>
      </c>
      <c r="K162" s="25" t="str">
        <f t="shared" si="8"/>
        <v/>
      </c>
      <c r="L162" s="25" t="str">
        <f t="shared" si="9"/>
        <v/>
      </c>
      <c r="R162" s="1" t="str">
        <f t="shared" si="10"/>
        <v/>
      </c>
      <c r="S162" s="1" t="str">
        <f t="shared" si="11"/>
        <v/>
      </c>
    </row>
    <row r="163" spans="1:19" x14ac:dyDescent="0.25">
      <c r="A163" s="77" t="s">
        <v>11487</v>
      </c>
      <c r="B163" s="25">
        <v>125</v>
      </c>
      <c r="C163" s="25">
        <v>84</v>
      </c>
      <c r="D163" s="25">
        <v>64084</v>
      </c>
      <c r="E163" s="25" t="s">
        <v>644</v>
      </c>
      <c r="F163" s="25" t="s">
        <v>11352</v>
      </c>
      <c r="K163" s="25" t="str">
        <f t="shared" si="8"/>
        <v/>
      </c>
      <c r="L163" s="25" t="str">
        <f t="shared" si="9"/>
        <v/>
      </c>
      <c r="R163" s="1" t="str">
        <f t="shared" si="10"/>
        <v/>
      </c>
      <c r="S163" s="1" t="str">
        <f t="shared" si="11"/>
        <v/>
      </c>
    </row>
    <row r="164" spans="1:19" x14ac:dyDescent="0.25">
      <c r="A164" s="77" t="s">
        <v>11488</v>
      </c>
      <c r="B164" s="25">
        <v>57</v>
      </c>
      <c r="C164" s="25">
        <v>42</v>
      </c>
      <c r="D164" s="25">
        <v>29226</v>
      </c>
      <c r="E164" s="77" t="s">
        <v>644</v>
      </c>
      <c r="F164" s="25" t="s">
        <v>5958</v>
      </c>
      <c r="K164" s="25" t="str">
        <f t="shared" si="8"/>
        <v/>
      </c>
      <c r="L164" s="25" t="str">
        <f t="shared" si="9"/>
        <v/>
      </c>
      <c r="R164" s="1" t="str">
        <f t="shared" si="10"/>
        <v/>
      </c>
      <c r="S164" s="1" t="str">
        <f t="shared" si="11"/>
        <v/>
      </c>
    </row>
    <row r="165" spans="1:19" x14ac:dyDescent="0.25">
      <c r="A165" s="77" t="s">
        <v>9057</v>
      </c>
      <c r="B165" s="25">
        <v>44</v>
      </c>
      <c r="C165" s="25">
        <v>54</v>
      </c>
      <c r="D165" s="25">
        <v>22582</v>
      </c>
      <c r="E165" s="77" t="s">
        <v>644</v>
      </c>
      <c r="F165" s="25" t="s">
        <v>9058</v>
      </c>
      <c r="K165" s="25" t="str">
        <f t="shared" si="8"/>
        <v/>
      </c>
      <c r="L165" s="25" t="str">
        <f t="shared" si="9"/>
        <v/>
      </c>
      <c r="R165" s="1" t="str">
        <f t="shared" si="10"/>
        <v/>
      </c>
      <c r="S165" s="1" t="str">
        <f t="shared" si="11"/>
        <v/>
      </c>
    </row>
    <row r="166" spans="1:19" x14ac:dyDescent="0.25">
      <c r="A166" s="77" t="s">
        <v>5669</v>
      </c>
      <c r="B166" s="25">
        <v>64</v>
      </c>
      <c r="C166" s="25">
        <v>161</v>
      </c>
      <c r="D166" s="25">
        <v>32929</v>
      </c>
      <c r="E166" s="77" t="s">
        <v>644</v>
      </c>
      <c r="F166" s="25" t="s">
        <v>5670</v>
      </c>
      <c r="K166" s="25" t="str">
        <f t="shared" si="8"/>
        <v/>
      </c>
      <c r="L166" s="25" t="str">
        <f t="shared" si="9"/>
        <v/>
      </c>
      <c r="R166" s="1" t="str">
        <f t="shared" si="10"/>
        <v/>
      </c>
      <c r="S166" s="1" t="str">
        <f t="shared" si="11"/>
        <v/>
      </c>
    </row>
    <row r="167" spans="1:19" x14ac:dyDescent="0.25">
      <c r="A167" s="77" t="s">
        <v>11489</v>
      </c>
      <c r="B167" s="25">
        <v>46</v>
      </c>
      <c r="C167" s="25">
        <v>50</v>
      </c>
      <c r="D167" s="25">
        <v>23602</v>
      </c>
      <c r="E167" s="77" t="s">
        <v>644</v>
      </c>
      <c r="K167" s="25" t="str">
        <f t="shared" si="8"/>
        <v/>
      </c>
      <c r="L167" s="25" t="str">
        <f t="shared" si="9"/>
        <v/>
      </c>
      <c r="R167" s="1" t="str">
        <f t="shared" si="10"/>
        <v/>
      </c>
      <c r="S167" s="1" t="str">
        <f t="shared" si="11"/>
        <v/>
      </c>
    </row>
    <row r="168" spans="1:19" x14ac:dyDescent="0.25">
      <c r="A168" s="77" t="s">
        <v>486</v>
      </c>
      <c r="B168" s="25">
        <v>69</v>
      </c>
      <c r="C168" s="25">
        <v>312</v>
      </c>
      <c r="D168" s="25">
        <v>35640</v>
      </c>
      <c r="E168" s="77" t="s">
        <v>644</v>
      </c>
      <c r="K168" s="25" t="str">
        <f t="shared" si="8"/>
        <v/>
      </c>
      <c r="L168" s="25" t="str">
        <f t="shared" si="9"/>
        <v/>
      </c>
      <c r="R168" s="1" t="str">
        <f t="shared" si="10"/>
        <v/>
      </c>
      <c r="S168" s="1" t="str">
        <f t="shared" si="11"/>
        <v/>
      </c>
    </row>
    <row r="169" spans="1:19" x14ac:dyDescent="0.25">
      <c r="A169" s="77" t="s">
        <v>11490</v>
      </c>
      <c r="B169" s="25">
        <v>98</v>
      </c>
      <c r="C169" s="25">
        <v>108</v>
      </c>
      <c r="D169" s="25">
        <v>50284</v>
      </c>
      <c r="E169" s="77" t="s">
        <v>644</v>
      </c>
      <c r="F169" s="25" t="s">
        <v>11353</v>
      </c>
      <c r="K169" s="25" t="str">
        <f t="shared" si="8"/>
        <v/>
      </c>
      <c r="L169" s="25" t="str">
        <f t="shared" si="9"/>
        <v/>
      </c>
      <c r="R169" s="1" t="str">
        <f t="shared" si="10"/>
        <v/>
      </c>
      <c r="S169" s="1" t="str">
        <f t="shared" si="11"/>
        <v/>
      </c>
    </row>
    <row r="170" spans="1:19" x14ac:dyDescent="0.25">
      <c r="A170" s="77" t="s">
        <v>11491</v>
      </c>
      <c r="B170" s="25">
        <v>60</v>
      </c>
      <c r="C170" s="25">
        <v>42</v>
      </c>
      <c r="D170" s="25">
        <v>30762</v>
      </c>
      <c r="E170" s="77" t="s">
        <v>644</v>
      </c>
      <c r="K170" s="25" t="str">
        <f t="shared" si="8"/>
        <v/>
      </c>
      <c r="L170" s="25" t="str">
        <f t="shared" si="9"/>
        <v/>
      </c>
      <c r="R170" s="1" t="str">
        <f t="shared" si="10"/>
        <v/>
      </c>
      <c r="S170" s="1" t="str">
        <f t="shared" si="11"/>
        <v/>
      </c>
    </row>
    <row r="171" spans="1:19" x14ac:dyDescent="0.25">
      <c r="D171" s="25" t="str">
        <f t="shared" ref="D171:D234" si="12">IF(ISBLANK(B171),"",B171*512+C171)</f>
        <v/>
      </c>
      <c r="E171" s="77" t="str">
        <f t="shared" ref="E171:E234" si="13">IF(AND(D171&lt;&gt;"",D171&gt;2^16),D171-2^16,"")</f>
        <v/>
      </c>
      <c r="K171" s="25" t="str">
        <f t="shared" si="8"/>
        <v/>
      </c>
      <c r="L171" s="25" t="str">
        <f t="shared" si="9"/>
        <v/>
      </c>
      <c r="R171" s="1" t="str">
        <f t="shared" si="10"/>
        <v/>
      </c>
      <c r="S171" s="1" t="str">
        <f t="shared" si="11"/>
        <v/>
      </c>
    </row>
    <row r="172" spans="1:19" x14ac:dyDescent="0.25">
      <c r="D172" s="25" t="str">
        <f t="shared" si="12"/>
        <v/>
      </c>
      <c r="E172" s="77" t="str">
        <f t="shared" si="13"/>
        <v/>
      </c>
      <c r="K172" s="25" t="str">
        <f t="shared" si="8"/>
        <v/>
      </c>
      <c r="L172" s="25" t="str">
        <f t="shared" si="9"/>
        <v/>
      </c>
      <c r="R172" s="1" t="str">
        <f t="shared" si="10"/>
        <v/>
      </c>
      <c r="S172" s="1" t="str">
        <f t="shared" si="11"/>
        <v/>
      </c>
    </row>
    <row r="173" spans="1:19" x14ac:dyDescent="0.25">
      <c r="D173" s="25" t="str">
        <f t="shared" si="12"/>
        <v/>
      </c>
      <c r="E173" s="77" t="str">
        <f t="shared" si="13"/>
        <v/>
      </c>
      <c r="K173" s="25" t="str">
        <f t="shared" si="8"/>
        <v/>
      </c>
      <c r="L173" s="25" t="str">
        <f t="shared" si="9"/>
        <v/>
      </c>
      <c r="R173" s="1" t="str">
        <f t="shared" si="10"/>
        <v/>
      </c>
      <c r="S173" s="1" t="str">
        <f t="shared" si="11"/>
        <v/>
      </c>
    </row>
    <row r="174" spans="1:19" x14ac:dyDescent="0.25">
      <c r="D174" s="25" t="str">
        <f t="shared" si="12"/>
        <v/>
      </c>
      <c r="E174" s="77" t="str">
        <f t="shared" si="13"/>
        <v/>
      </c>
      <c r="K174" s="25" t="str">
        <f t="shared" si="8"/>
        <v/>
      </c>
      <c r="L174" s="25" t="str">
        <f t="shared" si="9"/>
        <v/>
      </c>
      <c r="R174" s="1" t="str">
        <f t="shared" si="10"/>
        <v/>
      </c>
      <c r="S174" s="1" t="str">
        <f t="shared" si="11"/>
        <v/>
      </c>
    </row>
    <row r="175" spans="1:19" x14ac:dyDescent="0.25">
      <c r="D175" s="25" t="str">
        <f t="shared" si="12"/>
        <v/>
      </c>
      <c r="E175" s="77" t="str">
        <f t="shared" si="13"/>
        <v/>
      </c>
      <c r="K175" s="25" t="str">
        <f t="shared" si="8"/>
        <v/>
      </c>
      <c r="L175" s="25" t="str">
        <f t="shared" si="9"/>
        <v/>
      </c>
      <c r="R175" s="1" t="str">
        <f t="shared" si="10"/>
        <v/>
      </c>
      <c r="S175" s="1" t="str">
        <f t="shared" si="11"/>
        <v/>
      </c>
    </row>
    <row r="176" spans="1:19" x14ac:dyDescent="0.25">
      <c r="D176" s="25" t="str">
        <f t="shared" si="12"/>
        <v/>
      </c>
      <c r="E176" s="77" t="str">
        <f t="shared" si="13"/>
        <v/>
      </c>
      <c r="K176" s="25" t="str">
        <f t="shared" si="8"/>
        <v/>
      </c>
      <c r="L176" s="25" t="str">
        <f t="shared" si="9"/>
        <v/>
      </c>
      <c r="R176" s="1" t="str">
        <f t="shared" si="10"/>
        <v/>
      </c>
      <c r="S176" s="1" t="str">
        <f t="shared" si="11"/>
        <v/>
      </c>
    </row>
    <row r="177" spans="4:19" x14ac:dyDescent="0.25">
      <c r="D177" s="25" t="str">
        <f t="shared" si="12"/>
        <v/>
      </c>
      <c r="E177" s="77" t="str">
        <f t="shared" si="13"/>
        <v/>
      </c>
      <c r="K177" s="25" t="str">
        <f t="shared" si="8"/>
        <v/>
      </c>
      <c r="L177" s="25" t="str">
        <f t="shared" si="9"/>
        <v/>
      </c>
      <c r="R177" s="1" t="str">
        <f t="shared" si="10"/>
        <v/>
      </c>
      <c r="S177" s="1" t="str">
        <f t="shared" si="11"/>
        <v/>
      </c>
    </row>
    <row r="178" spans="4:19" x14ac:dyDescent="0.25">
      <c r="D178" s="25" t="str">
        <f t="shared" si="12"/>
        <v/>
      </c>
      <c r="E178" s="77" t="str">
        <f t="shared" si="13"/>
        <v/>
      </c>
      <c r="K178" s="25" t="str">
        <f t="shared" si="8"/>
        <v/>
      </c>
      <c r="L178" s="25" t="str">
        <f t="shared" si="9"/>
        <v/>
      </c>
      <c r="R178" s="1" t="str">
        <f t="shared" si="10"/>
        <v/>
      </c>
      <c r="S178" s="1" t="str">
        <f t="shared" si="11"/>
        <v/>
      </c>
    </row>
    <row r="179" spans="4:19" x14ac:dyDescent="0.25">
      <c r="D179" s="25" t="str">
        <f t="shared" si="12"/>
        <v/>
      </c>
      <c r="E179" s="77" t="str">
        <f t="shared" si="13"/>
        <v/>
      </c>
      <c r="K179" s="25" t="str">
        <f t="shared" si="8"/>
        <v/>
      </c>
      <c r="L179" s="25" t="str">
        <f t="shared" si="9"/>
        <v/>
      </c>
      <c r="R179" s="1" t="str">
        <f t="shared" si="10"/>
        <v/>
      </c>
      <c r="S179" s="1" t="str">
        <f t="shared" si="11"/>
        <v/>
      </c>
    </row>
    <row r="180" spans="4:19" x14ac:dyDescent="0.25">
      <c r="D180" s="25" t="str">
        <f t="shared" si="12"/>
        <v/>
      </c>
      <c r="E180" s="77" t="str">
        <f t="shared" si="13"/>
        <v/>
      </c>
      <c r="K180" s="25" t="str">
        <f t="shared" si="8"/>
        <v/>
      </c>
      <c r="L180" s="25" t="str">
        <f t="shared" si="9"/>
        <v/>
      </c>
      <c r="R180" s="1" t="str">
        <f t="shared" si="10"/>
        <v/>
      </c>
      <c r="S180" s="1" t="str">
        <f t="shared" si="11"/>
        <v/>
      </c>
    </row>
    <row r="181" spans="4:19" x14ac:dyDescent="0.25">
      <c r="D181" s="25" t="str">
        <f t="shared" si="12"/>
        <v/>
      </c>
      <c r="E181" s="77" t="str">
        <f t="shared" si="13"/>
        <v/>
      </c>
      <c r="K181" s="25" t="str">
        <f t="shared" si="8"/>
        <v/>
      </c>
      <c r="L181" s="25" t="str">
        <f t="shared" si="9"/>
        <v/>
      </c>
      <c r="R181" s="1" t="str">
        <f t="shared" si="10"/>
        <v/>
      </c>
      <c r="S181" s="1" t="str">
        <f t="shared" si="11"/>
        <v/>
      </c>
    </row>
    <row r="182" spans="4:19" x14ac:dyDescent="0.25">
      <c r="D182" s="25" t="str">
        <f t="shared" si="12"/>
        <v/>
      </c>
      <c r="E182" s="77" t="str">
        <f t="shared" si="13"/>
        <v/>
      </c>
      <c r="K182" s="25" t="str">
        <f t="shared" si="8"/>
        <v/>
      </c>
      <c r="L182" s="25" t="str">
        <f t="shared" si="9"/>
        <v/>
      </c>
      <c r="R182" s="1" t="str">
        <f t="shared" si="10"/>
        <v/>
      </c>
      <c r="S182" s="1" t="str">
        <f t="shared" si="11"/>
        <v/>
      </c>
    </row>
    <row r="183" spans="4:19" x14ac:dyDescent="0.25">
      <c r="D183" s="25" t="str">
        <f t="shared" si="12"/>
        <v/>
      </c>
      <c r="E183" s="77" t="str">
        <f t="shared" si="13"/>
        <v/>
      </c>
      <c r="K183" s="25" t="str">
        <f t="shared" si="8"/>
        <v/>
      </c>
      <c r="L183" s="25" t="str">
        <f t="shared" si="9"/>
        <v/>
      </c>
      <c r="R183" s="1" t="str">
        <f t="shared" si="10"/>
        <v/>
      </c>
      <c r="S183" s="1" t="str">
        <f t="shared" si="11"/>
        <v/>
      </c>
    </row>
    <row r="184" spans="4:19" x14ac:dyDescent="0.25">
      <c r="D184" s="25" t="str">
        <f t="shared" si="12"/>
        <v/>
      </c>
      <c r="E184" s="77" t="str">
        <f t="shared" si="13"/>
        <v/>
      </c>
      <c r="K184" s="25" t="str">
        <f t="shared" si="8"/>
        <v/>
      </c>
      <c r="L184" s="25" t="str">
        <f t="shared" si="9"/>
        <v/>
      </c>
      <c r="R184" s="1" t="str">
        <f t="shared" si="10"/>
        <v/>
      </c>
      <c r="S184" s="1" t="str">
        <f t="shared" si="11"/>
        <v/>
      </c>
    </row>
    <row r="185" spans="4:19" x14ac:dyDescent="0.25">
      <c r="D185" s="25" t="str">
        <f t="shared" si="12"/>
        <v/>
      </c>
      <c r="E185" s="77" t="str">
        <f t="shared" si="13"/>
        <v/>
      </c>
      <c r="K185" s="25" t="str">
        <f t="shared" si="8"/>
        <v/>
      </c>
      <c r="L185" s="25" t="str">
        <f t="shared" si="9"/>
        <v/>
      </c>
      <c r="R185" s="1" t="str">
        <f t="shared" si="10"/>
        <v/>
      </c>
      <c r="S185" s="1" t="str">
        <f t="shared" si="11"/>
        <v/>
      </c>
    </row>
    <row r="186" spans="4:19" x14ac:dyDescent="0.25">
      <c r="D186" s="25" t="str">
        <f t="shared" si="12"/>
        <v/>
      </c>
      <c r="E186" s="77" t="str">
        <f t="shared" si="13"/>
        <v/>
      </c>
      <c r="K186" s="25" t="str">
        <f t="shared" si="8"/>
        <v/>
      </c>
      <c r="L186" s="25" t="str">
        <f t="shared" si="9"/>
        <v/>
      </c>
      <c r="R186" s="1" t="str">
        <f t="shared" si="10"/>
        <v/>
      </c>
      <c r="S186" s="1" t="str">
        <f t="shared" si="11"/>
        <v/>
      </c>
    </row>
    <row r="187" spans="4:19" x14ac:dyDescent="0.25">
      <c r="D187" s="25" t="str">
        <f t="shared" si="12"/>
        <v/>
      </c>
      <c r="E187" s="77" t="str">
        <f t="shared" si="13"/>
        <v/>
      </c>
      <c r="K187" s="25" t="str">
        <f t="shared" si="8"/>
        <v/>
      </c>
      <c r="L187" s="25" t="str">
        <f t="shared" si="9"/>
        <v/>
      </c>
      <c r="R187" s="1" t="str">
        <f t="shared" si="10"/>
        <v/>
      </c>
      <c r="S187" s="1" t="str">
        <f t="shared" si="11"/>
        <v/>
      </c>
    </row>
    <row r="188" spans="4:19" x14ac:dyDescent="0.25">
      <c r="D188" s="25" t="str">
        <f t="shared" si="12"/>
        <v/>
      </c>
      <c r="E188" s="77" t="str">
        <f t="shared" si="13"/>
        <v/>
      </c>
      <c r="K188" s="25" t="str">
        <f t="shared" si="8"/>
        <v/>
      </c>
      <c r="L188" s="25" t="str">
        <f t="shared" si="9"/>
        <v/>
      </c>
      <c r="R188" s="1" t="str">
        <f t="shared" si="10"/>
        <v/>
      </c>
      <c r="S188" s="1" t="str">
        <f t="shared" si="11"/>
        <v/>
      </c>
    </row>
    <row r="189" spans="4:19" x14ac:dyDescent="0.25">
      <c r="D189" s="25" t="str">
        <f t="shared" si="12"/>
        <v/>
      </c>
      <c r="E189" s="77" t="str">
        <f t="shared" si="13"/>
        <v/>
      </c>
      <c r="K189" s="25" t="str">
        <f t="shared" si="8"/>
        <v/>
      </c>
      <c r="L189" s="25" t="str">
        <f t="shared" si="9"/>
        <v/>
      </c>
      <c r="R189" s="1" t="str">
        <f t="shared" si="10"/>
        <v/>
      </c>
      <c r="S189" s="1" t="str">
        <f t="shared" si="11"/>
        <v/>
      </c>
    </row>
    <row r="190" spans="4:19" x14ac:dyDescent="0.25">
      <c r="D190" s="25" t="str">
        <f t="shared" si="12"/>
        <v/>
      </c>
      <c r="E190" s="77" t="str">
        <f t="shared" si="13"/>
        <v/>
      </c>
      <c r="K190" s="25" t="str">
        <f t="shared" si="8"/>
        <v/>
      </c>
      <c r="L190" s="25" t="str">
        <f t="shared" si="9"/>
        <v/>
      </c>
      <c r="R190" s="1" t="str">
        <f t="shared" si="10"/>
        <v/>
      </c>
      <c r="S190" s="1" t="str">
        <f t="shared" si="11"/>
        <v/>
      </c>
    </row>
    <row r="191" spans="4:19" x14ac:dyDescent="0.25">
      <c r="D191" s="25" t="str">
        <f t="shared" si="12"/>
        <v/>
      </c>
      <c r="E191" s="77" t="str">
        <f t="shared" si="13"/>
        <v/>
      </c>
      <c r="K191" s="25" t="str">
        <f t="shared" si="8"/>
        <v/>
      </c>
      <c r="L191" s="25" t="str">
        <f t="shared" si="9"/>
        <v/>
      </c>
      <c r="R191" s="1" t="str">
        <f t="shared" si="10"/>
        <v/>
      </c>
      <c r="S191" s="1" t="str">
        <f t="shared" si="11"/>
        <v/>
      </c>
    </row>
    <row r="192" spans="4:19" x14ac:dyDescent="0.25">
      <c r="D192" s="25" t="str">
        <f t="shared" si="12"/>
        <v/>
      </c>
      <c r="E192" s="77" t="str">
        <f t="shared" si="13"/>
        <v/>
      </c>
      <c r="K192" s="25" t="str">
        <f t="shared" si="8"/>
        <v/>
      </c>
      <c r="L192" s="25" t="str">
        <f t="shared" si="9"/>
        <v/>
      </c>
      <c r="R192" s="1" t="str">
        <f t="shared" si="10"/>
        <v/>
      </c>
      <c r="S192" s="1" t="str">
        <f t="shared" si="11"/>
        <v/>
      </c>
    </row>
    <row r="193" spans="4:19" x14ac:dyDescent="0.25">
      <c r="D193" s="25" t="str">
        <f t="shared" si="12"/>
        <v/>
      </c>
      <c r="E193" s="77" t="str">
        <f t="shared" si="13"/>
        <v/>
      </c>
      <c r="K193" s="25" t="str">
        <f t="shared" si="8"/>
        <v/>
      </c>
      <c r="L193" s="25" t="str">
        <f t="shared" si="9"/>
        <v/>
      </c>
      <c r="R193" s="1" t="str">
        <f t="shared" si="10"/>
        <v/>
      </c>
      <c r="S193" s="1" t="str">
        <f t="shared" si="11"/>
        <v/>
      </c>
    </row>
    <row r="194" spans="4:19" x14ac:dyDescent="0.25">
      <c r="D194" s="25" t="str">
        <f t="shared" si="12"/>
        <v/>
      </c>
      <c r="E194" s="77" t="str">
        <f t="shared" si="13"/>
        <v/>
      </c>
      <c r="K194" s="25" t="str">
        <f t="shared" ref="K194:K257" si="14">IF(ISBLANK(I194),"",I194*512+J194)</f>
        <v/>
      </c>
      <c r="L194" s="25" t="str">
        <f t="shared" ref="L194:L257" si="15">IF(AND(K194&lt;&gt;"",K194&gt;2^16),K194-2^16,"")</f>
        <v/>
      </c>
      <c r="R194" s="1" t="str">
        <f t="shared" si="10"/>
        <v/>
      </c>
      <c r="S194" s="1" t="str">
        <f t="shared" si="11"/>
        <v/>
      </c>
    </row>
    <row r="195" spans="4:19" x14ac:dyDescent="0.25">
      <c r="D195" s="25" t="str">
        <f t="shared" si="12"/>
        <v/>
      </c>
      <c r="E195" s="77" t="str">
        <f t="shared" si="13"/>
        <v/>
      </c>
      <c r="K195" s="25" t="str">
        <f t="shared" si="14"/>
        <v/>
      </c>
      <c r="L195" s="25" t="str">
        <f t="shared" si="15"/>
        <v/>
      </c>
      <c r="R195" s="1" t="str">
        <f t="shared" si="10"/>
        <v/>
      </c>
      <c r="S195" s="1" t="str">
        <f t="shared" si="11"/>
        <v/>
      </c>
    </row>
    <row r="196" spans="4:19" x14ac:dyDescent="0.25">
      <c r="D196" s="25" t="str">
        <f t="shared" si="12"/>
        <v/>
      </c>
      <c r="E196" s="77" t="str">
        <f t="shared" si="13"/>
        <v/>
      </c>
      <c r="K196" s="25" t="str">
        <f t="shared" si="14"/>
        <v/>
      </c>
      <c r="L196" s="25" t="str">
        <f t="shared" si="15"/>
        <v/>
      </c>
      <c r="R196" s="1" t="str">
        <f t="shared" si="10"/>
        <v/>
      </c>
      <c r="S196" s="1" t="str">
        <f t="shared" si="11"/>
        <v/>
      </c>
    </row>
    <row r="197" spans="4:19" x14ac:dyDescent="0.25">
      <c r="D197" s="25" t="str">
        <f t="shared" si="12"/>
        <v/>
      </c>
      <c r="E197" s="77" t="str">
        <f t="shared" si="13"/>
        <v/>
      </c>
      <c r="K197" s="25" t="str">
        <f t="shared" si="14"/>
        <v/>
      </c>
      <c r="L197" s="25" t="str">
        <f t="shared" si="15"/>
        <v/>
      </c>
      <c r="R197" s="1" t="str">
        <f t="shared" si="10"/>
        <v/>
      </c>
      <c r="S197" s="1" t="str">
        <f t="shared" si="11"/>
        <v/>
      </c>
    </row>
    <row r="198" spans="4:19" x14ac:dyDescent="0.25">
      <c r="D198" s="25" t="str">
        <f t="shared" si="12"/>
        <v/>
      </c>
      <c r="E198" s="77" t="str">
        <f t="shared" si="13"/>
        <v/>
      </c>
      <c r="K198" s="25" t="str">
        <f t="shared" si="14"/>
        <v/>
      </c>
      <c r="L198" s="25" t="str">
        <f t="shared" si="15"/>
        <v/>
      </c>
      <c r="R198" s="1" t="str">
        <f t="shared" ref="R198:R261" si="16">IF(ISBLANK(P198),"",P198*512+Q198)</f>
        <v/>
      </c>
      <c r="S198" s="1" t="str">
        <f t="shared" ref="S198:S261" si="17">IF(AND(R198&lt;&gt;"",R198&gt;2^16),R198-2^16,"")</f>
        <v/>
      </c>
    </row>
    <row r="199" spans="4:19" x14ac:dyDescent="0.25">
      <c r="D199" s="25" t="str">
        <f t="shared" si="12"/>
        <v/>
      </c>
      <c r="E199" s="77" t="str">
        <f t="shared" si="13"/>
        <v/>
      </c>
      <c r="K199" s="25" t="str">
        <f t="shared" si="14"/>
        <v/>
      </c>
      <c r="L199" s="25" t="str">
        <f t="shared" si="15"/>
        <v/>
      </c>
      <c r="R199" s="1" t="str">
        <f t="shared" si="16"/>
        <v/>
      </c>
      <c r="S199" s="1" t="str">
        <f t="shared" si="17"/>
        <v/>
      </c>
    </row>
    <row r="200" spans="4:19" x14ac:dyDescent="0.25">
      <c r="D200" s="25" t="str">
        <f t="shared" si="12"/>
        <v/>
      </c>
      <c r="E200" s="77" t="str">
        <f t="shared" si="13"/>
        <v/>
      </c>
      <c r="K200" s="25" t="str">
        <f t="shared" si="14"/>
        <v/>
      </c>
      <c r="L200" s="25" t="str">
        <f t="shared" si="15"/>
        <v/>
      </c>
      <c r="R200" s="1" t="str">
        <f t="shared" si="16"/>
        <v/>
      </c>
      <c r="S200" s="1" t="str">
        <f t="shared" si="17"/>
        <v/>
      </c>
    </row>
    <row r="201" spans="4:19" x14ac:dyDescent="0.25">
      <c r="D201" s="25" t="str">
        <f t="shared" si="12"/>
        <v/>
      </c>
      <c r="E201" s="77" t="str">
        <f t="shared" si="13"/>
        <v/>
      </c>
      <c r="K201" s="25" t="str">
        <f t="shared" si="14"/>
        <v/>
      </c>
      <c r="L201" s="25" t="str">
        <f t="shared" si="15"/>
        <v/>
      </c>
      <c r="R201" s="1" t="str">
        <f t="shared" si="16"/>
        <v/>
      </c>
      <c r="S201" s="1" t="str">
        <f t="shared" si="17"/>
        <v/>
      </c>
    </row>
    <row r="202" spans="4:19" x14ac:dyDescent="0.25">
      <c r="D202" s="25" t="str">
        <f t="shared" si="12"/>
        <v/>
      </c>
      <c r="E202" s="77" t="str">
        <f t="shared" si="13"/>
        <v/>
      </c>
      <c r="K202" s="25" t="str">
        <f t="shared" si="14"/>
        <v/>
      </c>
      <c r="L202" s="25" t="str">
        <f t="shared" si="15"/>
        <v/>
      </c>
      <c r="R202" s="1" t="str">
        <f t="shared" si="16"/>
        <v/>
      </c>
      <c r="S202" s="1" t="str">
        <f t="shared" si="17"/>
        <v/>
      </c>
    </row>
    <row r="203" spans="4:19" x14ac:dyDescent="0.25">
      <c r="D203" s="25" t="str">
        <f t="shared" si="12"/>
        <v/>
      </c>
      <c r="E203" s="77" t="str">
        <f t="shared" si="13"/>
        <v/>
      </c>
      <c r="K203" s="25" t="str">
        <f t="shared" si="14"/>
        <v/>
      </c>
      <c r="L203" s="25" t="str">
        <f t="shared" si="15"/>
        <v/>
      </c>
      <c r="R203" s="1" t="str">
        <f t="shared" si="16"/>
        <v/>
      </c>
      <c r="S203" s="1" t="str">
        <f t="shared" si="17"/>
        <v/>
      </c>
    </row>
    <row r="204" spans="4:19" x14ac:dyDescent="0.25">
      <c r="D204" s="25" t="str">
        <f t="shared" si="12"/>
        <v/>
      </c>
      <c r="E204" s="77" t="str">
        <f t="shared" si="13"/>
        <v/>
      </c>
      <c r="K204" s="25" t="str">
        <f t="shared" si="14"/>
        <v/>
      </c>
      <c r="L204" s="25" t="str">
        <f t="shared" si="15"/>
        <v/>
      </c>
      <c r="R204" s="1" t="str">
        <f t="shared" si="16"/>
        <v/>
      </c>
      <c r="S204" s="1" t="str">
        <f t="shared" si="17"/>
        <v/>
      </c>
    </row>
    <row r="205" spans="4:19" x14ac:dyDescent="0.25">
      <c r="D205" s="25" t="str">
        <f t="shared" si="12"/>
        <v/>
      </c>
      <c r="E205" s="77" t="str">
        <f t="shared" si="13"/>
        <v/>
      </c>
      <c r="K205" s="25" t="str">
        <f t="shared" si="14"/>
        <v/>
      </c>
      <c r="L205" s="25" t="str">
        <f t="shared" si="15"/>
        <v/>
      </c>
      <c r="R205" s="1" t="str">
        <f t="shared" si="16"/>
        <v/>
      </c>
      <c r="S205" s="1" t="str">
        <f t="shared" si="17"/>
        <v/>
      </c>
    </row>
    <row r="206" spans="4:19" x14ac:dyDescent="0.25">
      <c r="D206" s="25" t="str">
        <f t="shared" si="12"/>
        <v/>
      </c>
      <c r="E206" s="77" t="str">
        <f t="shared" si="13"/>
        <v/>
      </c>
      <c r="K206" s="25" t="str">
        <f t="shared" si="14"/>
        <v/>
      </c>
      <c r="L206" s="25" t="str">
        <f t="shared" si="15"/>
        <v/>
      </c>
      <c r="R206" s="1" t="str">
        <f t="shared" si="16"/>
        <v/>
      </c>
      <c r="S206" s="1" t="str">
        <f t="shared" si="17"/>
        <v/>
      </c>
    </row>
    <row r="207" spans="4:19" x14ac:dyDescent="0.25">
      <c r="D207" s="25" t="str">
        <f t="shared" si="12"/>
        <v/>
      </c>
      <c r="E207" s="77" t="str">
        <f t="shared" si="13"/>
        <v/>
      </c>
      <c r="K207" s="25" t="str">
        <f t="shared" si="14"/>
        <v/>
      </c>
      <c r="L207" s="25" t="str">
        <f t="shared" si="15"/>
        <v/>
      </c>
      <c r="R207" s="1" t="str">
        <f t="shared" si="16"/>
        <v/>
      </c>
      <c r="S207" s="1" t="str">
        <f t="shared" si="17"/>
        <v/>
      </c>
    </row>
    <row r="208" spans="4:19" x14ac:dyDescent="0.25">
      <c r="D208" s="25" t="str">
        <f t="shared" si="12"/>
        <v/>
      </c>
      <c r="E208" s="77" t="str">
        <f t="shared" si="13"/>
        <v/>
      </c>
      <c r="K208" s="25" t="str">
        <f t="shared" si="14"/>
        <v/>
      </c>
      <c r="L208" s="25" t="str">
        <f t="shared" si="15"/>
        <v/>
      </c>
      <c r="R208" s="1" t="str">
        <f t="shared" si="16"/>
        <v/>
      </c>
      <c r="S208" s="1" t="str">
        <f t="shared" si="17"/>
        <v/>
      </c>
    </row>
    <row r="209" spans="4:19" x14ac:dyDescent="0.25">
      <c r="D209" s="25" t="str">
        <f t="shared" si="12"/>
        <v/>
      </c>
      <c r="E209" s="77" t="str">
        <f t="shared" si="13"/>
        <v/>
      </c>
      <c r="K209" s="25" t="str">
        <f t="shared" si="14"/>
        <v/>
      </c>
      <c r="L209" s="25" t="str">
        <f t="shared" si="15"/>
        <v/>
      </c>
      <c r="R209" s="1" t="str">
        <f t="shared" si="16"/>
        <v/>
      </c>
      <c r="S209" s="1" t="str">
        <f t="shared" si="17"/>
        <v/>
      </c>
    </row>
    <row r="210" spans="4:19" x14ac:dyDescent="0.25">
      <c r="D210" s="25" t="str">
        <f t="shared" si="12"/>
        <v/>
      </c>
      <c r="E210" s="77" t="str">
        <f t="shared" si="13"/>
        <v/>
      </c>
      <c r="K210" s="25" t="str">
        <f t="shared" si="14"/>
        <v/>
      </c>
      <c r="L210" s="25" t="str">
        <f t="shared" si="15"/>
        <v/>
      </c>
      <c r="R210" s="1" t="str">
        <f t="shared" si="16"/>
        <v/>
      </c>
      <c r="S210" s="1" t="str">
        <f t="shared" si="17"/>
        <v/>
      </c>
    </row>
    <row r="211" spans="4:19" x14ac:dyDescent="0.25">
      <c r="D211" s="25" t="str">
        <f t="shared" si="12"/>
        <v/>
      </c>
      <c r="E211" s="77" t="str">
        <f t="shared" si="13"/>
        <v/>
      </c>
      <c r="K211" s="25" t="str">
        <f t="shared" si="14"/>
        <v/>
      </c>
      <c r="L211" s="25" t="str">
        <f t="shared" si="15"/>
        <v/>
      </c>
      <c r="R211" s="1" t="str">
        <f t="shared" si="16"/>
        <v/>
      </c>
      <c r="S211" s="1" t="str">
        <f t="shared" si="17"/>
        <v/>
      </c>
    </row>
    <row r="212" spans="4:19" x14ac:dyDescent="0.25">
      <c r="D212" s="25" t="str">
        <f t="shared" si="12"/>
        <v/>
      </c>
      <c r="E212" s="77" t="str">
        <f t="shared" si="13"/>
        <v/>
      </c>
      <c r="K212" s="25" t="str">
        <f t="shared" si="14"/>
        <v/>
      </c>
      <c r="L212" s="25" t="str">
        <f t="shared" si="15"/>
        <v/>
      </c>
      <c r="R212" s="1" t="str">
        <f t="shared" si="16"/>
        <v/>
      </c>
      <c r="S212" s="1" t="str">
        <f t="shared" si="17"/>
        <v/>
      </c>
    </row>
    <row r="213" spans="4:19" x14ac:dyDescent="0.25">
      <c r="D213" s="25" t="str">
        <f t="shared" si="12"/>
        <v/>
      </c>
      <c r="E213" s="77" t="str">
        <f t="shared" si="13"/>
        <v/>
      </c>
      <c r="K213" s="25" t="str">
        <f t="shared" si="14"/>
        <v/>
      </c>
      <c r="L213" s="25" t="str">
        <f t="shared" si="15"/>
        <v/>
      </c>
      <c r="R213" s="1" t="str">
        <f t="shared" si="16"/>
        <v/>
      </c>
      <c r="S213" s="1" t="str">
        <f t="shared" si="17"/>
        <v/>
      </c>
    </row>
    <row r="214" spans="4:19" x14ac:dyDescent="0.25">
      <c r="D214" s="25" t="str">
        <f t="shared" si="12"/>
        <v/>
      </c>
      <c r="E214" s="77" t="str">
        <f t="shared" si="13"/>
        <v/>
      </c>
      <c r="K214" s="25" t="str">
        <f t="shared" si="14"/>
        <v/>
      </c>
      <c r="L214" s="25" t="str">
        <f t="shared" si="15"/>
        <v/>
      </c>
      <c r="R214" s="1" t="str">
        <f t="shared" si="16"/>
        <v/>
      </c>
      <c r="S214" s="1" t="str">
        <f t="shared" si="17"/>
        <v/>
      </c>
    </row>
    <row r="215" spans="4:19" x14ac:dyDescent="0.25">
      <c r="D215" s="25" t="str">
        <f t="shared" si="12"/>
        <v/>
      </c>
      <c r="E215" s="77" t="str">
        <f t="shared" si="13"/>
        <v/>
      </c>
      <c r="K215" s="25" t="str">
        <f t="shared" si="14"/>
        <v/>
      </c>
      <c r="L215" s="25" t="str">
        <f t="shared" si="15"/>
        <v/>
      </c>
      <c r="R215" s="1" t="str">
        <f t="shared" si="16"/>
        <v/>
      </c>
      <c r="S215" s="1" t="str">
        <f t="shared" si="17"/>
        <v/>
      </c>
    </row>
    <row r="216" spans="4:19" x14ac:dyDescent="0.25">
      <c r="D216" s="25" t="str">
        <f t="shared" si="12"/>
        <v/>
      </c>
      <c r="E216" s="77" t="str">
        <f t="shared" si="13"/>
        <v/>
      </c>
      <c r="K216" s="25" t="str">
        <f t="shared" si="14"/>
        <v/>
      </c>
      <c r="L216" s="25" t="str">
        <f t="shared" si="15"/>
        <v/>
      </c>
      <c r="R216" s="1" t="str">
        <f t="shared" si="16"/>
        <v/>
      </c>
      <c r="S216" s="1" t="str">
        <f t="shared" si="17"/>
        <v/>
      </c>
    </row>
    <row r="217" spans="4:19" x14ac:dyDescent="0.25">
      <c r="D217" s="25" t="str">
        <f t="shared" si="12"/>
        <v/>
      </c>
      <c r="E217" s="77" t="str">
        <f t="shared" si="13"/>
        <v/>
      </c>
      <c r="K217" s="25" t="str">
        <f t="shared" si="14"/>
        <v/>
      </c>
      <c r="L217" s="25" t="str">
        <f t="shared" si="15"/>
        <v/>
      </c>
      <c r="R217" s="1" t="str">
        <f t="shared" si="16"/>
        <v/>
      </c>
      <c r="S217" s="1" t="str">
        <f t="shared" si="17"/>
        <v/>
      </c>
    </row>
    <row r="218" spans="4:19" x14ac:dyDescent="0.25">
      <c r="D218" s="25" t="str">
        <f t="shared" si="12"/>
        <v/>
      </c>
      <c r="E218" s="77" t="str">
        <f t="shared" si="13"/>
        <v/>
      </c>
      <c r="K218" s="25" t="str">
        <f t="shared" si="14"/>
        <v/>
      </c>
      <c r="L218" s="25" t="str">
        <f t="shared" si="15"/>
        <v/>
      </c>
      <c r="R218" s="1" t="str">
        <f t="shared" si="16"/>
        <v/>
      </c>
      <c r="S218" s="1" t="str">
        <f t="shared" si="17"/>
        <v/>
      </c>
    </row>
    <row r="219" spans="4:19" x14ac:dyDescent="0.25">
      <c r="D219" s="25" t="str">
        <f t="shared" si="12"/>
        <v/>
      </c>
      <c r="E219" s="77" t="str">
        <f t="shared" si="13"/>
        <v/>
      </c>
      <c r="K219" s="25" t="str">
        <f t="shared" si="14"/>
        <v/>
      </c>
      <c r="L219" s="25" t="str">
        <f t="shared" si="15"/>
        <v/>
      </c>
      <c r="R219" s="1" t="str">
        <f t="shared" si="16"/>
        <v/>
      </c>
      <c r="S219" s="1" t="str">
        <f t="shared" si="17"/>
        <v/>
      </c>
    </row>
    <row r="220" spans="4:19" x14ac:dyDescent="0.25">
      <c r="D220" s="25" t="str">
        <f t="shared" si="12"/>
        <v/>
      </c>
      <c r="E220" s="77" t="str">
        <f t="shared" si="13"/>
        <v/>
      </c>
      <c r="K220" s="25" t="str">
        <f t="shared" si="14"/>
        <v/>
      </c>
      <c r="L220" s="25" t="str">
        <f t="shared" si="15"/>
        <v/>
      </c>
      <c r="R220" s="1" t="str">
        <f t="shared" si="16"/>
        <v/>
      </c>
      <c r="S220" s="1" t="str">
        <f t="shared" si="17"/>
        <v/>
      </c>
    </row>
    <row r="221" spans="4:19" x14ac:dyDescent="0.25">
      <c r="D221" s="25" t="str">
        <f t="shared" si="12"/>
        <v/>
      </c>
      <c r="E221" s="77" t="str">
        <f t="shared" si="13"/>
        <v/>
      </c>
      <c r="K221" s="25" t="str">
        <f t="shared" si="14"/>
        <v/>
      </c>
      <c r="L221" s="25" t="str">
        <f t="shared" si="15"/>
        <v/>
      </c>
      <c r="R221" s="1" t="str">
        <f t="shared" si="16"/>
        <v/>
      </c>
      <c r="S221" s="1" t="str">
        <f t="shared" si="17"/>
        <v/>
      </c>
    </row>
    <row r="222" spans="4:19" x14ac:dyDescent="0.25">
      <c r="D222" s="25" t="str">
        <f t="shared" si="12"/>
        <v/>
      </c>
      <c r="E222" s="77" t="str">
        <f t="shared" si="13"/>
        <v/>
      </c>
      <c r="K222" s="25" t="str">
        <f t="shared" si="14"/>
        <v/>
      </c>
      <c r="L222" s="25" t="str">
        <f t="shared" si="15"/>
        <v/>
      </c>
      <c r="R222" s="1" t="str">
        <f t="shared" si="16"/>
        <v/>
      </c>
      <c r="S222" s="1" t="str">
        <f t="shared" si="17"/>
        <v/>
      </c>
    </row>
    <row r="223" spans="4:19" x14ac:dyDescent="0.25">
      <c r="D223" s="25" t="str">
        <f t="shared" si="12"/>
        <v/>
      </c>
      <c r="E223" s="77" t="str">
        <f t="shared" si="13"/>
        <v/>
      </c>
      <c r="K223" s="25" t="str">
        <f t="shared" si="14"/>
        <v/>
      </c>
      <c r="L223" s="25" t="str">
        <f t="shared" si="15"/>
        <v/>
      </c>
      <c r="R223" s="1" t="str">
        <f t="shared" si="16"/>
        <v/>
      </c>
      <c r="S223" s="1" t="str">
        <f t="shared" si="17"/>
        <v/>
      </c>
    </row>
    <row r="224" spans="4:19" x14ac:dyDescent="0.25">
      <c r="D224" s="25" t="str">
        <f t="shared" si="12"/>
        <v/>
      </c>
      <c r="E224" s="77" t="str">
        <f t="shared" si="13"/>
        <v/>
      </c>
      <c r="K224" s="25" t="str">
        <f t="shared" si="14"/>
        <v/>
      </c>
      <c r="L224" s="25" t="str">
        <f t="shared" si="15"/>
        <v/>
      </c>
      <c r="R224" s="1" t="str">
        <f t="shared" si="16"/>
        <v/>
      </c>
      <c r="S224" s="1" t="str">
        <f t="shared" si="17"/>
        <v/>
      </c>
    </row>
    <row r="225" spans="4:19" x14ac:dyDescent="0.25">
      <c r="D225" s="25" t="str">
        <f t="shared" si="12"/>
        <v/>
      </c>
      <c r="E225" s="77" t="str">
        <f t="shared" si="13"/>
        <v/>
      </c>
      <c r="K225" s="25" t="str">
        <f t="shared" si="14"/>
        <v/>
      </c>
      <c r="L225" s="25" t="str">
        <f t="shared" si="15"/>
        <v/>
      </c>
      <c r="R225" s="1" t="str">
        <f t="shared" si="16"/>
        <v/>
      </c>
      <c r="S225" s="1" t="str">
        <f t="shared" si="17"/>
        <v/>
      </c>
    </row>
    <row r="226" spans="4:19" x14ac:dyDescent="0.25">
      <c r="D226" s="25" t="str">
        <f t="shared" si="12"/>
        <v/>
      </c>
      <c r="E226" s="77" t="str">
        <f t="shared" si="13"/>
        <v/>
      </c>
      <c r="K226" s="25" t="str">
        <f t="shared" si="14"/>
        <v/>
      </c>
      <c r="L226" s="25" t="str">
        <f t="shared" si="15"/>
        <v/>
      </c>
      <c r="R226" s="1" t="str">
        <f t="shared" si="16"/>
        <v/>
      </c>
      <c r="S226" s="1" t="str">
        <f t="shared" si="17"/>
        <v/>
      </c>
    </row>
    <row r="227" spans="4:19" x14ac:dyDescent="0.25">
      <c r="D227" s="25" t="str">
        <f t="shared" si="12"/>
        <v/>
      </c>
      <c r="E227" s="77" t="str">
        <f t="shared" si="13"/>
        <v/>
      </c>
      <c r="K227" s="25" t="str">
        <f t="shared" si="14"/>
        <v/>
      </c>
      <c r="L227" s="25" t="str">
        <f t="shared" si="15"/>
        <v/>
      </c>
      <c r="R227" s="1" t="str">
        <f t="shared" si="16"/>
        <v/>
      </c>
      <c r="S227" s="1" t="str">
        <f t="shared" si="17"/>
        <v/>
      </c>
    </row>
    <row r="228" spans="4:19" x14ac:dyDescent="0.25">
      <c r="D228" s="25" t="str">
        <f t="shared" si="12"/>
        <v/>
      </c>
      <c r="E228" s="77" t="str">
        <f t="shared" si="13"/>
        <v/>
      </c>
      <c r="K228" s="25" t="str">
        <f t="shared" si="14"/>
        <v/>
      </c>
      <c r="L228" s="25" t="str">
        <f t="shared" si="15"/>
        <v/>
      </c>
      <c r="R228" s="1" t="str">
        <f t="shared" si="16"/>
        <v/>
      </c>
      <c r="S228" s="1" t="str">
        <f t="shared" si="17"/>
        <v/>
      </c>
    </row>
    <row r="229" spans="4:19" x14ac:dyDescent="0.25">
      <c r="D229" s="25" t="str">
        <f t="shared" si="12"/>
        <v/>
      </c>
      <c r="E229" s="77" t="str">
        <f t="shared" si="13"/>
        <v/>
      </c>
      <c r="K229" s="25" t="str">
        <f t="shared" si="14"/>
        <v/>
      </c>
      <c r="L229" s="25" t="str">
        <f t="shared" si="15"/>
        <v/>
      </c>
      <c r="R229" s="1" t="str">
        <f t="shared" si="16"/>
        <v/>
      </c>
      <c r="S229" s="1" t="str">
        <f t="shared" si="17"/>
        <v/>
      </c>
    </row>
    <row r="230" spans="4:19" x14ac:dyDescent="0.25">
      <c r="D230" s="25" t="str">
        <f t="shared" si="12"/>
        <v/>
      </c>
      <c r="E230" s="77" t="str">
        <f t="shared" si="13"/>
        <v/>
      </c>
      <c r="K230" s="25" t="str">
        <f t="shared" si="14"/>
        <v/>
      </c>
      <c r="L230" s="25" t="str">
        <f t="shared" si="15"/>
        <v/>
      </c>
      <c r="R230" s="1" t="str">
        <f t="shared" si="16"/>
        <v/>
      </c>
      <c r="S230" s="1" t="str">
        <f t="shared" si="17"/>
        <v/>
      </c>
    </row>
    <row r="231" spans="4:19" x14ac:dyDescent="0.25">
      <c r="D231" s="25" t="str">
        <f t="shared" si="12"/>
        <v/>
      </c>
      <c r="E231" s="77" t="str">
        <f t="shared" si="13"/>
        <v/>
      </c>
      <c r="K231" s="25" t="str">
        <f t="shared" si="14"/>
        <v/>
      </c>
      <c r="L231" s="25" t="str">
        <f t="shared" si="15"/>
        <v/>
      </c>
      <c r="R231" s="1" t="str">
        <f t="shared" si="16"/>
        <v/>
      </c>
      <c r="S231" s="1" t="str">
        <f t="shared" si="17"/>
        <v/>
      </c>
    </row>
    <row r="232" spans="4:19" x14ac:dyDescent="0.25">
      <c r="D232" s="25" t="str">
        <f t="shared" si="12"/>
        <v/>
      </c>
      <c r="E232" s="77" t="str">
        <f t="shared" si="13"/>
        <v/>
      </c>
      <c r="K232" s="25" t="str">
        <f t="shared" si="14"/>
        <v/>
      </c>
      <c r="L232" s="25" t="str">
        <f t="shared" si="15"/>
        <v/>
      </c>
      <c r="R232" s="1" t="str">
        <f t="shared" si="16"/>
        <v/>
      </c>
      <c r="S232" s="1" t="str">
        <f t="shared" si="17"/>
        <v/>
      </c>
    </row>
    <row r="233" spans="4:19" x14ac:dyDescent="0.25">
      <c r="D233" s="25" t="str">
        <f t="shared" si="12"/>
        <v/>
      </c>
      <c r="E233" s="77" t="str">
        <f t="shared" si="13"/>
        <v/>
      </c>
      <c r="K233" s="25" t="str">
        <f t="shared" si="14"/>
        <v/>
      </c>
      <c r="L233" s="25" t="str">
        <f t="shared" si="15"/>
        <v/>
      </c>
      <c r="R233" s="1" t="str">
        <f t="shared" si="16"/>
        <v/>
      </c>
      <c r="S233" s="1" t="str">
        <f t="shared" si="17"/>
        <v/>
      </c>
    </row>
    <row r="234" spans="4:19" x14ac:dyDescent="0.25">
      <c r="D234" s="25" t="str">
        <f t="shared" si="12"/>
        <v/>
      </c>
      <c r="E234" s="77" t="str">
        <f t="shared" si="13"/>
        <v/>
      </c>
      <c r="K234" s="25" t="str">
        <f t="shared" si="14"/>
        <v/>
      </c>
      <c r="L234" s="25" t="str">
        <f t="shared" si="15"/>
        <v/>
      </c>
      <c r="R234" s="1" t="str">
        <f t="shared" si="16"/>
        <v/>
      </c>
      <c r="S234" s="1" t="str">
        <f t="shared" si="17"/>
        <v/>
      </c>
    </row>
    <row r="235" spans="4:19" x14ac:dyDescent="0.25">
      <c r="D235" s="25" t="str">
        <f t="shared" ref="D235:D298" si="18">IF(ISBLANK(B235),"",B235*512+C235)</f>
        <v/>
      </c>
      <c r="E235" s="77" t="str">
        <f t="shared" ref="E235:E298" si="19">IF(AND(D235&lt;&gt;"",D235&gt;2^16),D235-2^16,"")</f>
        <v/>
      </c>
      <c r="K235" s="25" t="str">
        <f t="shared" si="14"/>
        <v/>
      </c>
      <c r="L235" s="25" t="str">
        <f t="shared" si="15"/>
        <v/>
      </c>
      <c r="R235" s="1" t="str">
        <f t="shared" si="16"/>
        <v/>
      </c>
      <c r="S235" s="1" t="str">
        <f t="shared" si="17"/>
        <v/>
      </c>
    </row>
    <row r="236" spans="4:19" x14ac:dyDescent="0.25">
      <c r="D236" s="25" t="str">
        <f t="shared" si="18"/>
        <v/>
      </c>
      <c r="E236" s="77" t="str">
        <f t="shared" si="19"/>
        <v/>
      </c>
      <c r="K236" s="25" t="str">
        <f t="shared" si="14"/>
        <v/>
      </c>
      <c r="L236" s="25" t="str">
        <f t="shared" si="15"/>
        <v/>
      </c>
      <c r="R236" s="1" t="str">
        <f t="shared" si="16"/>
        <v/>
      </c>
      <c r="S236" s="1" t="str">
        <f t="shared" si="17"/>
        <v/>
      </c>
    </row>
    <row r="237" spans="4:19" x14ac:dyDescent="0.25">
      <c r="D237" s="25" t="str">
        <f t="shared" si="18"/>
        <v/>
      </c>
      <c r="E237" s="77" t="str">
        <f t="shared" si="19"/>
        <v/>
      </c>
      <c r="K237" s="25" t="str">
        <f t="shared" si="14"/>
        <v/>
      </c>
      <c r="L237" s="25" t="str">
        <f t="shared" si="15"/>
        <v/>
      </c>
      <c r="R237" s="1" t="str">
        <f t="shared" si="16"/>
        <v/>
      </c>
      <c r="S237" s="1" t="str">
        <f t="shared" si="17"/>
        <v/>
      </c>
    </row>
    <row r="238" spans="4:19" x14ac:dyDescent="0.25">
      <c r="D238" s="25" t="str">
        <f t="shared" si="18"/>
        <v/>
      </c>
      <c r="E238" s="77" t="str">
        <f t="shared" si="19"/>
        <v/>
      </c>
      <c r="K238" s="25" t="str">
        <f t="shared" si="14"/>
        <v/>
      </c>
      <c r="L238" s="25" t="str">
        <f t="shared" si="15"/>
        <v/>
      </c>
      <c r="R238" s="1" t="str">
        <f t="shared" si="16"/>
        <v/>
      </c>
      <c r="S238" s="1" t="str">
        <f t="shared" si="17"/>
        <v/>
      </c>
    </row>
    <row r="239" spans="4:19" x14ac:dyDescent="0.25">
      <c r="D239" s="25" t="str">
        <f t="shared" si="18"/>
        <v/>
      </c>
      <c r="E239" s="77" t="str">
        <f t="shared" si="19"/>
        <v/>
      </c>
      <c r="K239" s="25" t="str">
        <f t="shared" si="14"/>
        <v/>
      </c>
      <c r="L239" s="25" t="str">
        <f t="shared" si="15"/>
        <v/>
      </c>
      <c r="R239" s="1" t="str">
        <f t="shared" si="16"/>
        <v/>
      </c>
      <c r="S239" s="1" t="str">
        <f t="shared" si="17"/>
        <v/>
      </c>
    </row>
    <row r="240" spans="4:19" x14ac:dyDescent="0.25">
      <c r="D240" s="25" t="str">
        <f t="shared" si="18"/>
        <v/>
      </c>
      <c r="E240" s="77" t="str">
        <f t="shared" si="19"/>
        <v/>
      </c>
      <c r="K240" s="25" t="str">
        <f t="shared" si="14"/>
        <v/>
      </c>
      <c r="L240" s="25" t="str">
        <f t="shared" si="15"/>
        <v/>
      </c>
      <c r="R240" s="1" t="str">
        <f t="shared" si="16"/>
        <v/>
      </c>
      <c r="S240" s="1" t="str">
        <f t="shared" si="17"/>
        <v/>
      </c>
    </row>
    <row r="241" spans="4:19" x14ac:dyDescent="0.25">
      <c r="D241" s="25" t="str">
        <f t="shared" si="18"/>
        <v/>
      </c>
      <c r="E241" s="77" t="str">
        <f t="shared" si="19"/>
        <v/>
      </c>
      <c r="K241" s="25" t="str">
        <f t="shared" si="14"/>
        <v/>
      </c>
      <c r="L241" s="25" t="str">
        <f t="shared" si="15"/>
        <v/>
      </c>
      <c r="R241" s="1" t="str">
        <f t="shared" si="16"/>
        <v/>
      </c>
      <c r="S241" s="1" t="str">
        <f t="shared" si="17"/>
        <v/>
      </c>
    </row>
    <row r="242" spans="4:19" x14ac:dyDescent="0.25">
      <c r="D242" s="25" t="str">
        <f t="shared" si="18"/>
        <v/>
      </c>
      <c r="E242" s="77" t="str">
        <f t="shared" si="19"/>
        <v/>
      </c>
      <c r="K242" s="25" t="str">
        <f t="shared" si="14"/>
        <v/>
      </c>
      <c r="L242" s="25" t="str">
        <f t="shared" si="15"/>
        <v/>
      </c>
      <c r="R242" s="1" t="str">
        <f t="shared" si="16"/>
        <v/>
      </c>
      <c r="S242" s="1" t="str">
        <f t="shared" si="17"/>
        <v/>
      </c>
    </row>
    <row r="243" spans="4:19" x14ac:dyDescent="0.25">
      <c r="D243" s="25" t="str">
        <f t="shared" si="18"/>
        <v/>
      </c>
      <c r="E243" s="77" t="str">
        <f t="shared" si="19"/>
        <v/>
      </c>
      <c r="K243" s="25" t="str">
        <f t="shared" si="14"/>
        <v/>
      </c>
      <c r="L243" s="25" t="str">
        <f t="shared" si="15"/>
        <v/>
      </c>
      <c r="R243" s="1" t="str">
        <f t="shared" si="16"/>
        <v/>
      </c>
      <c r="S243" s="1" t="str">
        <f t="shared" si="17"/>
        <v/>
      </c>
    </row>
    <row r="244" spans="4:19" x14ac:dyDescent="0.25">
      <c r="D244" s="25" t="str">
        <f t="shared" si="18"/>
        <v/>
      </c>
      <c r="E244" s="77" t="str">
        <f t="shared" si="19"/>
        <v/>
      </c>
      <c r="K244" s="25" t="str">
        <f t="shared" si="14"/>
        <v/>
      </c>
      <c r="L244" s="25" t="str">
        <f t="shared" si="15"/>
        <v/>
      </c>
      <c r="R244" s="1" t="str">
        <f t="shared" si="16"/>
        <v/>
      </c>
      <c r="S244" s="1" t="str">
        <f t="shared" si="17"/>
        <v/>
      </c>
    </row>
    <row r="245" spans="4:19" x14ac:dyDescent="0.25">
      <c r="D245" s="25" t="str">
        <f t="shared" si="18"/>
        <v/>
      </c>
      <c r="E245" s="77" t="str">
        <f t="shared" si="19"/>
        <v/>
      </c>
      <c r="K245" s="25" t="str">
        <f t="shared" si="14"/>
        <v/>
      </c>
      <c r="L245" s="25" t="str">
        <f t="shared" si="15"/>
        <v/>
      </c>
      <c r="R245" s="1" t="str">
        <f t="shared" si="16"/>
        <v/>
      </c>
      <c r="S245" s="1" t="str">
        <f t="shared" si="17"/>
        <v/>
      </c>
    </row>
    <row r="246" spans="4:19" x14ac:dyDescent="0.25">
      <c r="D246" s="25" t="str">
        <f t="shared" si="18"/>
        <v/>
      </c>
      <c r="E246" s="77" t="str">
        <f t="shared" si="19"/>
        <v/>
      </c>
      <c r="K246" s="25" t="str">
        <f t="shared" si="14"/>
        <v/>
      </c>
      <c r="L246" s="25" t="str">
        <f t="shared" si="15"/>
        <v/>
      </c>
      <c r="R246" s="1" t="str">
        <f t="shared" si="16"/>
        <v/>
      </c>
      <c r="S246" s="1" t="str">
        <f t="shared" si="17"/>
        <v/>
      </c>
    </row>
    <row r="247" spans="4:19" x14ac:dyDescent="0.25">
      <c r="D247" s="25" t="str">
        <f t="shared" si="18"/>
        <v/>
      </c>
      <c r="E247" s="77" t="str">
        <f t="shared" si="19"/>
        <v/>
      </c>
      <c r="K247" s="25" t="str">
        <f t="shared" si="14"/>
        <v/>
      </c>
      <c r="L247" s="25" t="str">
        <f t="shared" si="15"/>
        <v/>
      </c>
      <c r="R247" s="1" t="str">
        <f t="shared" si="16"/>
        <v/>
      </c>
      <c r="S247" s="1" t="str">
        <f t="shared" si="17"/>
        <v/>
      </c>
    </row>
    <row r="248" spans="4:19" x14ac:dyDescent="0.25">
      <c r="D248" s="25" t="str">
        <f t="shared" si="18"/>
        <v/>
      </c>
      <c r="E248" s="77" t="str">
        <f t="shared" si="19"/>
        <v/>
      </c>
      <c r="K248" s="25" t="str">
        <f t="shared" si="14"/>
        <v/>
      </c>
      <c r="L248" s="25" t="str">
        <f t="shared" si="15"/>
        <v/>
      </c>
      <c r="R248" s="1" t="str">
        <f t="shared" si="16"/>
        <v/>
      </c>
      <c r="S248" s="1" t="str">
        <f t="shared" si="17"/>
        <v/>
      </c>
    </row>
    <row r="249" spans="4:19" x14ac:dyDescent="0.25">
      <c r="D249" s="25" t="str">
        <f t="shared" si="18"/>
        <v/>
      </c>
      <c r="E249" s="77" t="str">
        <f t="shared" si="19"/>
        <v/>
      </c>
      <c r="K249" s="25" t="str">
        <f t="shared" si="14"/>
        <v/>
      </c>
      <c r="L249" s="25" t="str">
        <f t="shared" si="15"/>
        <v/>
      </c>
      <c r="R249" s="1" t="str">
        <f t="shared" si="16"/>
        <v/>
      </c>
      <c r="S249" s="1" t="str">
        <f t="shared" si="17"/>
        <v/>
      </c>
    </row>
    <row r="250" spans="4:19" x14ac:dyDescent="0.25">
      <c r="D250" s="25" t="str">
        <f t="shared" si="18"/>
        <v/>
      </c>
      <c r="E250" s="77" t="str">
        <f t="shared" si="19"/>
        <v/>
      </c>
      <c r="K250" s="25" t="str">
        <f t="shared" si="14"/>
        <v/>
      </c>
      <c r="L250" s="25" t="str">
        <f t="shared" si="15"/>
        <v/>
      </c>
      <c r="R250" s="1" t="str">
        <f t="shared" si="16"/>
        <v/>
      </c>
      <c r="S250" s="1" t="str">
        <f t="shared" si="17"/>
        <v/>
      </c>
    </row>
    <row r="251" spans="4:19" x14ac:dyDescent="0.25">
      <c r="D251" s="25" t="str">
        <f t="shared" si="18"/>
        <v/>
      </c>
      <c r="E251" s="77" t="str">
        <f t="shared" si="19"/>
        <v/>
      </c>
      <c r="K251" s="25" t="str">
        <f t="shared" si="14"/>
        <v/>
      </c>
      <c r="L251" s="25" t="str">
        <f t="shared" si="15"/>
        <v/>
      </c>
      <c r="R251" s="1" t="str">
        <f t="shared" si="16"/>
        <v/>
      </c>
      <c r="S251" s="1" t="str">
        <f t="shared" si="17"/>
        <v/>
      </c>
    </row>
    <row r="252" spans="4:19" x14ac:dyDescent="0.25">
      <c r="D252" s="25" t="str">
        <f t="shared" si="18"/>
        <v/>
      </c>
      <c r="E252" s="77" t="str">
        <f t="shared" si="19"/>
        <v/>
      </c>
      <c r="K252" s="25" t="str">
        <f t="shared" si="14"/>
        <v/>
      </c>
      <c r="L252" s="25" t="str">
        <f t="shared" si="15"/>
        <v/>
      </c>
      <c r="R252" s="1" t="str">
        <f t="shared" si="16"/>
        <v/>
      </c>
      <c r="S252" s="1" t="str">
        <f t="shared" si="17"/>
        <v/>
      </c>
    </row>
    <row r="253" spans="4:19" x14ac:dyDescent="0.25">
      <c r="D253" s="25" t="str">
        <f t="shared" si="18"/>
        <v/>
      </c>
      <c r="E253" s="77" t="str">
        <f t="shared" si="19"/>
        <v/>
      </c>
      <c r="K253" s="25" t="str">
        <f t="shared" si="14"/>
        <v/>
      </c>
      <c r="L253" s="25" t="str">
        <f t="shared" si="15"/>
        <v/>
      </c>
      <c r="R253" s="1" t="str">
        <f t="shared" si="16"/>
        <v/>
      </c>
      <c r="S253" s="1" t="str">
        <f t="shared" si="17"/>
        <v/>
      </c>
    </row>
    <row r="254" spans="4:19" x14ac:dyDescent="0.25">
      <c r="D254" s="25" t="str">
        <f t="shared" si="18"/>
        <v/>
      </c>
      <c r="E254" s="77" t="str">
        <f t="shared" si="19"/>
        <v/>
      </c>
      <c r="K254" s="25" t="str">
        <f t="shared" si="14"/>
        <v/>
      </c>
      <c r="L254" s="25" t="str">
        <f t="shared" si="15"/>
        <v/>
      </c>
      <c r="R254" s="1" t="str">
        <f t="shared" si="16"/>
        <v/>
      </c>
      <c r="S254" s="1" t="str">
        <f t="shared" si="17"/>
        <v/>
      </c>
    </row>
    <row r="255" spans="4:19" x14ac:dyDescent="0.25">
      <c r="D255" s="25" t="str">
        <f t="shared" si="18"/>
        <v/>
      </c>
      <c r="E255" s="77" t="str">
        <f t="shared" si="19"/>
        <v/>
      </c>
      <c r="K255" s="25" t="str">
        <f t="shared" si="14"/>
        <v/>
      </c>
      <c r="L255" s="25" t="str">
        <f t="shared" si="15"/>
        <v/>
      </c>
      <c r="R255" s="1" t="str">
        <f t="shared" si="16"/>
        <v/>
      </c>
      <c r="S255" s="1" t="str">
        <f t="shared" si="17"/>
        <v/>
      </c>
    </row>
    <row r="256" spans="4:19" x14ac:dyDescent="0.25">
      <c r="D256" s="25" t="str">
        <f t="shared" si="18"/>
        <v/>
      </c>
      <c r="E256" s="77" t="str">
        <f t="shared" si="19"/>
        <v/>
      </c>
      <c r="K256" s="25" t="str">
        <f t="shared" si="14"/>
        <v/>
      </c>
      <c r="L256" s="25" t="str">
        <f t="shared" si="15"/>
        <v/>
      </c>
      <c r="R256" s="1" t="str">
        <f t="shared" si="16"/>
        <v/>
      </c>
      <c r="S256" s="1" t="str">
        <f t="shared" si="17"/>
        <v/>
      </c>
    </row>
    <row r="257" spans="4:19" x14ac:dyDescent="0.25">
      <c r="D257" s="25" t="str">
        <f t="shared" si="18"/>
        <v/>
      </c>
      <c r="E257" s="77" t="str">
        <f t="shared" si="19"/>
        <v/>
      </c>
      <c r="K257" s="25" t="str">
        <f t="shared" si="14"/>
        <v/>
      </c>
      <c r="L257" s="25" t="str">
        <f t="shared" si="15"/>
        <v/>
      </c>
      <c r="R257" s="1" t="str">
        <f t="shared" si="16"/>
        <v/>
      </c>
      <c r="S257" s="1" t="str">
        <f t="shared" si="17"/>
        <v/>
      </c>
    </row>
    <row r="258" spans="4:19" x14ac:dyDescent="0.25">
      <c r="D258" s="25" t="str">
        <f t="shared" si="18"/>
        <v/>
      </c>
      <c r="E258" s="77" t="str">
        <f t="shared" si="19"/>
        <v/>
      </c>
      <c r="K258" s="25" t="str">
        <f t="shared" ref="K258:K321" si="20">IF(ISBLANK(I258),"",I258*512+J258)</f>
        <v/>
      </c>
      <c r="L258" s="25" t="str">
        <f t="shared" ref="L258:L321" si="21">IF(AND(K258&lt;&gt;"",K258&gt;2^16),K258-2^16,"")</f>
        <v/>
      </c>
      <c r="R258" s="1" t="str">
        <f t="shared" si="16"/>
        <v/>
      </c>
      <c r="S258" s="1" t="str">
        <f t="shared" si="17"/>
        <v/>
      </c>
    </row>
    <row r="259" spans="4:19" x14ac:dyDescent="0.25">
      <c r="D259" s="25" t="str">
        <f t="shared" si="18"/>
        <v/>
      </c>
      <c r="E259" s="77" t="str">
        <f t="shared" si="19"/>
        <v/>
      </c>
      <c r="K259" s="25" t="str">
        <f t="shared" si="20"/>
        <v/>
      </c>
      <c r="L259" s="25" t="str">
        <f t="shared" si="21"/>
        <v/>
      </c>
      <c r="R259" s="1" t="str">
        <f t="shared" si="16"/>
        <v/>
      </c>
      <c r="S259" s="1" t="str">
        <f t="shared" si="17"/>
        <v/>
      </c>
    </row>
    <row r="260" spans="4:19" x14ac:dyDescent="0.25">
      <c r="D260" s="25" t="str">
        <f t="shared" si="18"/>
        <v/>
      </c>
      <c r="E260" s="77" t="str">
        <f t="shared" si="19"/>
        <v/>
      </c>
      <c r="K260" s="25" t="str">
        <f t="shared" si="20"/>
        <v/>
      </c>
      <c r="L260" s="25" t="str">
        <f t="shared" si="21"/>
        <v/>
      </c>
      <c r="R260" s="1" t="str">
        <f t="shared" si="16"/>
        <v/>
      </c>
      <c r="S260" s="1" t="str">
        <f t="shared" si="17"/>
        <v/>
      </c>
    </row>
    <row r="261" spans="4:19" x14ac:dyDescent="0.25">
      <c r="D261" s="25" t="str">
        <f t="shared" si="18"/>
        <v/>
      </c>
      <c r="E261" s="77" t="str">
        <f t="shared" si="19"/>
        <v/>
      </c>
      <c r="K261" s="25" t="str">
        <f t="shared" si="20"/>
        <v/>
      </c>
      <c r="L261" s="25" t="str">
        <f t="shared" si="21"/>
        <v/>
      </c>
      <c r="R261" s="1" t="str">
        <f t="shared" si="16"/>
        <v/>
      </c>
      <c r="S261" s="1" t="str">
        <f t="shared" si="17"/>
        <v/>
      </c>
    </row>
    <row r="262" spans="4:19" x14ac:dyDescent="0.25">
      <c r="D262" s="25" t="str">
        <f t="shared" si="18"/>
        <v/>
      </c>
      <c r="E262" s="77" t="str">
        <f t="shared" si="19"/>
        <v/>
      </c>
      <c r="K262" s="25" t="str">
        <f t="shared" si="20"/>
        <v/>
      </c>
      <c r="L262" s="25" t="str">
        <f t="shared" si="21"/>
        <v/>
      </c>
      <c r="R262" s="1" t="str">
        <f t="shared" ref="R262:R325" si="22">IF(ISBLANK(P262),"",P262*512+Q262)</f>
        <v/>
      </c>
      <c r="S262" s="1" t="str">
        <f t="shared" ref="S262:S325" si="23">IF(AND(R262&lt;&gt;"",R262&gt;2^16),R262-2^16,"")</f>
        <v/>
      </c>
    </row>
    <row r="263" spans="4:19" x14ac:dyDescent="0.25">
      <c r="D263" s="25" t="str">
        <f t="shared" si="18"/>
        <v/>
      </c>
      <c r="E263" s="77" t="str">
        <f t="shared" si="19"/>
        <v/>
      </c>
      <c r="K263" s="25" t="str">
        <f t="shared" si="20"/>
        <v/>
      </c>
      <c r="L263" s="25" t="str">
        <f t="shared" si="21"/>
        <v/>
      </c>
      <c r="R263" s="1" t="str">
        <f t="shared" si="22"/>
        <v/>
      </c>
      <c r="S263" s="1" t="str">
        <f t="shared" si="23"/>
        <v/>
      </c>
    </row>
    <row r="264" spans="4:19" x14ac:dyDescent="0.25">
      <c r="D264" s="25" t="str">
        <f t="shared" si="18"/>
        <v/>
      </c>
      <c r="E264" s="77" t="str">
        <f t="shared" si="19"/>
        <v/>
      </c>
      <c r="K264" s="25" t="str">
        <f t="shared" si="20"/>
        <v/>
      </c>
      <c r="L264" s="25" t="str">
        <f t="shared" si="21"/>
        <v/>
      </c>
      <c r="R264" s="1" t="str">
        <f t="shared" si="22"/>
        <v/>
      </c>
      <c r="S264" s="1" t="str">
        <f t="shared" si="23"/>
        <v/>
      </c>
    </row>
    <row r="265" spans="4:19" x14ac:dyDescent="0.25">
      <c r="D265" s="25" t="str">
        <f t="shared" si="18"/>
        <v/>
      </c>
      <c r="E265" s="77" t="str">
        <f t="shared" si="19"/>
        <v/>
      </c>
      <c r="K265" s="25" t="str">
        <f t="shared" si="20"/>
        <v/>
      </c>
      <c r="L265" s="25" t="str">
        <f t="shared" si="21"/>
        <v/>
      </c>
      <c r="R265" s="1" t="str">
        <f t="shared" si="22"/>
        <v/>
      </c>
      <c r="S265" s="1" t="str">
        <f t="shared" si="23"/>
        <v/>
      </c>
    </row>
    <row r="266" spans="4:19" x14ac:dyDescent="0.25">
      <c r="D266" s="25" t="str">
        <f t="shared" si="18"/>
        <v/>
      </c>
      <c r="E266" s="77" t="str">
        <f t="shared" si="19"/>
        <v/>
      </c>
      <c r="K266" s="25" t="str">
        <f t="shared" si="20"/>
        <v/>
      </c>
      <c r="L266" s="25" t="str">
        <f t="shared" si="21"/>
        <v/>
      </c>
      <c r="R266" s="1" t="str">
        <f t="shared" si="22"/>
        <v/>
      </c>
      <c r="S266" s="1" t="str">
        <f t="shared" si="23"/>
        <v/>
      </c>
    </row>
    <row r="267" spans="4:19" x14ac:dyDescent="0.25">
      <c r="D267" s="25" t="str">
        <f t="shared" si="18"/>
        <v/>
      </c>
      <c r="E267" s="77" t="str">
        <f t="shared" si="19"/>
        <v/>
      </c>
      <c r="K267" s="25" t="str">
        <f t="shared" si="20"/>
        <v/>
      </c>
      <c r="L267" s="25" t="str">
        <f t="shared" si="21"/>
        <v/>
      </c>
      <c r="R267" s="1" t="str">
        <f t="shared" si="22"/>
        <v/>
      </c>
      <c r="S267" s="1" t="str">
        <f t="shared" si="23"/>
        <v/>
      </c>
    </row>
    <row r="268" spans="4:19" x14ac:dyDescent="0.25">
      <c r="D268" s="25" t="str">
        <f t="shared" si="18"/>
        <v/>
      </c>
      <c r="E268" s="77" t="str">
        <f t="shared" si="19"/>
        <v/>
      </c>
      <c r="K268" s="25" t="str">
        <f t="shared" si="20"/>
        <v/>
      </c>
      <c r="L268" s="25" t="str">
        <f t="shared" si="21"/>
        <v/>
      </c>
      <c r="R268" s="1" t="str">
        <f t="shared" si="22"/>
        <v/>
      </c>
      <c r="S268" s="1" t="str">
        <f t="shared" si="23"/>
        <v/>
      </c>
    </row>
    <row r="269" spans="4:19" x14ac:dyDescent="0.25">
      <c r="D269" s="25" t="str">
        <f t="shared" si="18"/>
        <v/>
      </c>
      <c r="E269" s="77" t="str">
        <f t="shared" si="19"/>
        <v/>
      </c>
      <c r="K269" s="25" t="str">
        <f t="shared" si="20"/>
        <v/>
      </c>
      <c r="L269" s="25" t="str">
        <f t="shared" si="21"/>
        <v/>
      </c>
      <c r="R269" s="1" t="str">
        <f t="shared" si="22"/>
        <v/>
      </c>
      <c r="S269" s="1" t="str">
        <f t="shared" si="23"/>
        <v/>
      </c>
    </row>
    <row r="270" spans="4:19" x14ac:dyDescent="0.25">
      <c r="D270" s="25" t="str">
        <f t="shared" si="18"/>
        <v/>
      </c>
      <c r="E270" s="77" t="str">
        <f t="shared" si="19"/>
        <v/>
      </c>
      <c r="K270" s="25" t="str">
        <f t="shared" si="20"/>
        <v/>
      </c>
      <c r="L270" s="25" t="str">
        <f t="shared" si="21"/>
        <v/>
      </c>
      <c r="R270" s="1" t="str">
        <f t="shared" si="22"/>
        <v/>
      </c>
      <c r="S270" s="1" t="str">
        <f t="shared" si="23"/>
        <v/>
      </c>
    </row>
    <row r="271" spans="4:19" x14ac:dyDescent="0.25">
      <c r="D271" s="25" t="str">
        <f t="shared" si="18"/>
        <v/>
      </c>
      <c r="E271" s="77" t="str">
        <f t="shared" si="19"/>
        <v/>
      </c>
      <c r="K271" s="25" t="str">
        <f t="shared" si="20"/>
        <v/>
      </c>
      <c r="L271" s="25" t="str">
        <f t="shared" si="21"/>
        <v/>
      </c>
      <c r="R271" s="1" t="str">
        <f t="shared" si="22"/>
        <v/>
      </c>
      <c r="S271" s="1" t="str">
        <f t="shared" si="23"/>
        <v/>
      </c>
    </row>
    <row r="272" spans="4:19" x14ac:dyDescent="0.25">
      <c r="D272" s="25" t="str">
        <f t="shared" si="18"/>
        <v/>
      </c>
      <c r="E272" s="77" t="str">
        <f t="shared" si="19"/>
        <v/>
      </c>
      <c r="K272" s="25" t="str">
        <f t="shared" si="20"/>
        <v/>
      </c>
      <c r="L272" s="25" t="str">
        <f t="shared" si="21"/>
        <v/>
      </c>
      <c r="R272" s="1" t="str">
        <f t="shared" si="22"/>
        <v/>
      </c>
      <c r="S272" s="1" t="str">
        <f t="shared" si="23"/>
        <v/>
      </c>
    </row>
    <row r="273" spans="4:19" x14ac:dyDescent="0.25">
      <c r="D273" s="25" t="str">
        <f t="shared" si="18"/>
        <v/>
      </c>
      <c r="E273" s="77" t="str">
        <f t="shared" si="19"/>
        <v/>
      </c>
      <c r="K273" s="25" t="str">
        <f t="shared" si="20"/>
        <v/>
      </c>
      <c r="L273" s="25" t="str">
        <f t="shared" si="21"/>
        <v/>
      </c>
      <c r="R273" s="1" t="str">
        <f t="shared" si="22"/>
        <v/>
      </c>
      <c r="S273" s="1" t="str">
        <f t="shared" si="23"/>
        <v/>
      </c>
    </row>
    <row r="274" spans="4:19" x14ac:dyDescent="0.25">
      <c r="D274" s="25" t="str">
        <f t="shared" si="18"/>
        <v/>
      </c>
      <c r="E274" s="77" t="str">
        <f t="shared" si="19"/>
        <v/>
      </c>
      <c r="K274" s="25" t="str">
        <f t="shared" si="20"/>
        <v/>
      </c>
      <c r="L274" s="25" t="str">
        <f t="shared" si="21"/>
        <v/>
      </c>
      <c r="R274" s="1" t="str">
        <f t="shared" si="22"/>
        <v/>
      </c>
      <c r="S274" s="1" t="str">
        <f t="shared" si="23"/>
        <v/>
      </c>
    </row>
    <row r="275" spans="4:19" x14ac:dyDescent="0.25">
      <c r="D275" s="25" t="str">
        <f t="shared" si="18"/>
        <v/>
      </c>
      <c r="E275" s="77" t="str">
        <f t="shared" si="19"/>
        <v/>
      </c>
      <c r="K275" s="25" t="str">
        <f t="shared" si="20"/>
        <v/>
      </c>
      <c r="L275" s="25" t="str">
        <f t="shared" si="21"/>
        <v/>
      </c>
      <c r="R275" s="1" t="str">
        <f t="shared" si="22"/>
        <v/>
      </c>
      <c r="S275" s="1" t="str">
        <f t="shared" si="23"/>
        <v/>
      </c>
    </row>
    <row r="276" spans="4:19" x14ac:dyDescent="0.25">
      <c r="D276" s="25" t="str">
        <f t="shared" si="18"/>
        <v/>
      </c>
      <c r="E276" s="77" t="str">
        <f t="shared" si="19"/>
        <v/>
      </c>
      <c r="K276" s="25" t="str">
        <f t="shared" si="20"/>
        <v/>
      </c>
      <c r="L276" s="25" t="str">
        <f t="shared" si="21"/>
        <v/>
      </c>
      <c r="R276" s="1" t="str">
        <f t="shared" si="22"/>
        <v/>
      </c>
      <c r="S276" s="1" t="str">
        <f t="shared" si="23"/>
        <v/>
      </c>
    </row>
    <row r="277" spans="4:19" x14ac:dyDescent="0.25">
      <c r="D277" s="25" t="str">
        <f t="shared" si="18"/>
        <v/>
      </c>
      <c r="E277" s="77" t="str">
        <f t="shared" si="19"/>
        <v/>
      </c>
      <c r="K277" s="25" t="str">
        <f t="shared" si="20"/>
        <v/>
      </c>
      <c r="L277" s="25" t="str">
        <f t="shared" si="21"/>
        <v/>
      </c>
      <c r="R277" s="1" t="str">
        <f t="shared" si="22"/>
        <v/>
      </c>
      <c r="S277" s="1" t="str">
        <f t="shared" si="23"/>
        <v/>
      </c>
    </row>
    <row r="278" spans="4:19" x14ac:dyDescent="0.25">
      <c r="D278" s="25" t="str">
        <f t="shared" si="18"/>
        <v/>
      </c>
      <c r="E278" s="77" t="str">
        <f t="shared" si="19"/>
        <v/>
      </c>
      <c r="K278" s="25" t="str">
        <f t="shared" si="20"/>
        <v/>
      </c>
      <c r="L278" s="25" t="str">
        <f t="shared" si="21"/>
        <v/>
      </c>
      <c r="R278" s="1" t="str">
        <f t="shared" si="22"/>
        <v/>
      </c>
      <c r="S278" s="1" t="str">
        <f t="shared" si="23"/>
        <v/>
      </c>
    </row>
    <row r="279" spans="4:19" x14ac:dyDescent="0.25">
      <c r="D279" s="25" t="str">
        <f t="shared" si="18"/>
        <v/>
      </c>
      <c r="E279" s="77" t="str">
        <f t="shared" si="19"/>
        <v/>
      </c>
      <c r="K279" s="25" t="str">
        <f t="shared" si="20"/>
        <v/>
      </c>
      <c r="L279" s="25" t="str">
        <f t="shared" si="21"/>
        <v/>
      </c>
      <c r="R279" s="1" t="str">
        <f t="shared" si="22"/>
        <v/>
      </c>
      <c r="S279" s="1" t="str">
        <f t="shared" si="23"/>
        <v/>
      </c>
    </row>
    <row r="280" spans="4:19" x14ac:dyDescent="0.25">
      <c r="D280" s="25" t="str">
        <f t="shared" si="18"/>
        <v/>
      </c>
      <c r="E280" s="77" t="str">
        <f t="shared" si="19"/>
        <v/>
      </c>
      <c r="K280" s="25" t="str">
        <f t="shared" si="20"/>
        <v/>
      </c>
      <c r="L280" s="25" t="str">
        <f t="shared" si="21"/>
        <v/>
      </c>
      <c r="R280" s="1" t="str">
        <f t="shared" si="22"/>
        <v/>
      </c>
      <c r="S280" s="1" t="str">
        <f t="shared" si="23"/>
        <v/>
      </c>
    </row>
    <row r="281" spans="4:19" x14ac:dyDescent="0.25">
      <c r="D281" s="25" t="str">
        <f t="shared" si="18"/>
        <v/>
      </c>
      <c r="E281" s="77" t="str">
        <f t="shared" si="19"/>
        <v/>
      </c>
      <c r="K281" s="25" t="str">
        <f t="shared" si="20"/>
        <v/>
      </c>
      <c r="L281" s="25" t="str">
        <f t="shared" si="21"/>
        <v/>
      </c>
      <c r="R281" s="1" t="str">
        <f t="shared" si="22"/>
        <v/>
      </c>
      <c r="S281" s="1" t="str">
        <f t="shared" si="23"/>
        <v/>
      </c>
    </row>
    <row r="282" spans="4:19" x14ac:dyDescent="0.25">
      <c r="D282" s="25" t="str">
        <f t="shared" si="18"/>
        <v/>
      </c>
      <c r="E282" s="77" t="str">
        <f t="shared" si="19"/>
        <v/>
      </c>
      <c r="K282" s="25" t="str">
        <f t="shared" si="20"/>
        <v/>
      </c>
      <c r="L282" s="25" t="str">
        <f t="shared" si="21"/>
        <v/>
      </c>
      <c r="R282" s="1" t="str">
        <f t="shared" si="22"/>
        <v/>
      </c>
      <c r="S282" s="1" t="str">
        <f t="shared" si="23"/>
        <v/>
      </c>
    </row>
    <row r="283" spans="4:19" x14ac:dyDescent="0.25">
      <c r="D283" s="25" t="str">
        <f t="shared" si="18"/>
        <v/>
      </c>
      <c r="E283" s="77" t="str">
        <f t="shared" si="19"/>
        <v/>
      </c>
      <c r="K283" s="25" t="str">
        <f t="shared" si="20"/>
        <v/>
      </c>
      <c r="L283" s="25" t="str">
        <f t="shared" si="21"/>
        <v/>
      </c>
      <c r="R283" s="1" t="str">
        <f t="shared" si="22"/>
        <v/>
      </c>
      <c r="S283" s="1" t="str">
        <f t="shared" si="23"/>
        <v/>
      </c>
    </row>
    <row r="284" spans="4:19" x14ac:dyDescent="0.25">
      <c r="D284" s="25" t="str">
        <f t="shared" si="18"/>
        <v/>
      </c>
      <c r="E284" s="77" t="str">
        <f t="shared" si="19"/>
        <v/>
      </c>
      <c r="K284" s="25" t="str">
        <f t="shared" si="20"/>
        <v/>
      </c>
      <c r="L284" s="25" t="str">
        <f t="shared" si="21"/>
        <v/>
      </c>
      <c r="R284" s="1" t="str">
        <f t="shared" si="22"/>
        <v/>
      </c>
      <c r="S284" s="1" t="str">
        <f t="shared" si="23"/>
        <v/>
      </c>
    </row>
    <row r="285" spans="4:19" x14ac:dyDescent="0.25">
      <c r="D285" s="25" t="str">
        <f t="shared" si="18"/>
        <v/>
      </c>
      <c r="E285" s="77" t="str">
        <f t="shared" si="19"/>
        <v/>
      </c>
      <c r="K285" s="25" t="str">
        <f t="shared" si="20"/>
        <v/>
      </c>
      <c r="L285" s="25" t="str">
        <f t="shared" si="21"/>
        <v/>
      </c>
      <c r="R285" s="1" t="str">
        <f t="shared" si="22"/>
        <v/>
      </c>
      <c r="S285" s="1" t="str">
        <f t="shared" si="23"/>
        <v/>
      </c>
    </row>
    <row r="286" spans="4:19" x14ac:dyDescent="0.25">
      <c r="D286" s="25" t="str">
        <f t="shared" si="18"/>
        <v/>
      </c>
      <c r="E286" s="77" t="str">
        <f t="shared" si="19"/>
        <v/>
      </c>
      <c r="K286" s="25" t="str">
        <f t="shared" si="20"/>
        <v/>
      </c>
      <c r="L286" s="25" t="str">
        <f t="shared" si="21"/>
        <v/>
      </c>
      <c r="R286" s="1" t="str">
        <f t="shared" si="22"/>
        <v/>
      </c>
      <c r="S286" s="1" t="str">
        <f t="shared" si="23"/>
        <v/>
      </c>
    </row>
    <row r="287" spans="4:19" x14ac:dyDescent="0.25">
      <c r="D287" s="25" t="str">
        <f t="shared" si="18"/>
        <v/>
      </c>
      <c r="E287" s="77" t="str">
        <f t="shared" si="19"/>
        <v/>
      </c>
      <c r="K287" s="25" t="str">
        <f t="shared" si="20"/>
        <v/>
      </c>
      <c r="L287" s="25" t="str">
        <f t="shared" si="21"/>
        <v/>
      </c>
      <c r="R287" s="1" t="str">
        <f t="shared" si="22"/>
        <v/>
      </c>
      <c r="S287" s="1" t="str">
        <f t="shared" si="23"/>
        <v/>
      </c>
    </row>
    <row r="288" spans="4:19" x14ac:dyDescent="0.25">
      <c r="D288" s="25" t="str">
        <f t="shared" si="18"/>
        <v/>
      </c>
      <c r="E288" s="77" t="str">
        <f t="shared" si="19"/>
        <v/>
      </c>
      <c r="K288" s="25" t="str">
        <f t="shared" si="20"/>
        <v/>
      </c>
      <c r="L288" s="25" t="str">
        <f t="shared" si="21"/>
        <v/>
      </c>
      <c r="R288" s="1" t="str">
        <f t="shared" si="22"/>
        <v/>
      </c>
      <c r="S288" s="1" t="str">
        <f t="shared" si="23"/>
        <v/>
      </c>
    </row>
    <row r="289" spans="4:19" x14ac:dyDescent="0.25">
      <c r="D289" s="25" t="str">
        <f t="shared" si="18"/>
        <v/>
      </c>
      <c r="E289" s="77" t="str">
        <f t="shared" si="19"/>
        <v/>
      </c>
      <c r="K289" s="25" t="str">
        <f t="shared" si="20"/>
        <v/>
      </c>
      <c r="L289" s="25" t="str">
        <f t="shared" si="21"/>
        <v/>
      </c>
      <c r="R289" s="1" t="str">
        <f t="shared" si="22"/>
        <v/>
      </c>
      <c r="S289" s="1" t="str">
        <f t="shared" si="23"/>
        <v/>
      </c>
    </row>
    <row r="290" spans="4:19" x14ac:dyDescent="0.25">
      <c r="D290" s="25" t="str">
        <f t="shared" si="18"/>
        <v/>
      </c>
      <c r="E290" s="77" t="str">
        <f t="shared" si="19"/>
        <v/>
      </c>
      <c r="K290" s="25" t="str">
        <f t="shared" si="20"/>
        <v/>
      </c>
      <c r="L290" s="25" t="str">
        <f t="shared" si="21"/>
        <v/>
      </c>
      <c r="R290" s="1" t="str">
        <f t="shared" si="22"/>
        <v/>
      </c>
      <c r="S290" s="1" t="str">
        <f t="shared" si="23"/>
        <v/>
      </c>
    </row>
    <row r="291" spans="4:19" x14ac:dyDescent="0.25">
      <c r="D291" s="25" t="str">
        <f t="shared" si="18"/>
        <v/>
      </c>
      <c r="E291" s="77" t="str">
        <f t="shared" si="19"/>
        <v/>
      </c>
      <c r="K291" s="25" t="str">
        <f t="shared" si="20"/>
        <v/>
      </c>
      <c r="L291" s="25" t="str">
        <f t="shared" si="21"/>
        <v/>
      </c>
      <c r="R291" s="1" t="str">
        <f t="shared" si="22"/>
        <v/>
      </c>
      <c r="S291" s="1" t="str">
        <f t="shared" si="23"/>
        <v/>
      </c>
    </row>
    <row r="292" spans="4:19" x14ac:dyDescent="0.25">
      <c r="D292" s="25" t="str">
        <f t="shared" si="18"/>
        <v/>
      </c>
      <c r="E292" s="77" t="str">
        <f t="shared" si="19"/>
        <v/>
      </c>
      <c r="K292" s="25" t="str">
        <f t="shared" si="20"/>
        <v/>
      </c>
      <c r="L292" s="25" t="str">
        <f t="shared" si="21"/>
        <v/>
      </c>
      <c r="R292" s="1" t="str">
        <f t="shared" si="22"/>
        <v/>
      </c>
      <c r="S292" s="1" t="str">
        <f t="shared" si="23"/>
        <v/>
      </c>
    </row>
    <row r="293" spans="4:19" x14ac:dyDescent="0.25">
      <c r="D293" s="25" t="str">
        <f t="shared" si="18"/>
        <v/>
      </c>
      <c r="E293" s="77" t="str">
        <f t="shared" si="19"/>
        <v/>
      </c>
      <c r="K293" s="25" t="str">
        <f t="shared" si="20"/>
        <v/>
      </c>
      <c r="L293" s="25" t="str">
        <f t="shared" si="21"/>
        <v/>
      </c>
      <c r="R293" s="1" t="str">
        <f t="shared" si="22"/>
        <v/>
      </c>
      <c r="S293" s="1" t="str">
        <f t="shared" si="23"/>
        <v/>
      </c>
    </row>
    <row r="294" spans="4:19" x14ac:dyDescent="0.25">
      <c r="D294" s="25" t="str">
        <f t="shared" si="18"/>
        <v/>
      </c>
      <c r="E294" s="77" t="str">
        <f t="shared" si="19"/>
        <v/>
      </c>
      <c r="K294" s="25" t="str">
        <f t="shared" si="20"/>
        <v/>
      </c>
      <c r="L294" s="25" t="str">
        <f t="shared" si="21"/>
        <v/>
      </c>
      <c r="R294" s="1" t="str">
        <f t="shared" si="22"/>
        <v/>
      </c>
      <c r="S294" s="1" t="str">
        <f t="shared" si="23"/>
        <v/>
      </c>
    </row>
    <row r="295" spans="4:19" x14ac:dyDescent="0.25">
      <c r="D295" s="25" t="str">
        <f t="shared" si="18"/>
        <v/>
      </c>
      <c r="E295" s="77" t="str">
        <f t="shared" si="19"/>
        <v/>
      </c>
      <c r="K295" s="25" t="str">
        <f t="shared" si="20"/>
        <v/>
      </c>
      <c r="L295" s="25" t="str">
        <f t="shared" si="21"/>
        <v/>
      </c>
      <c r="R295" s="1" t="str">
        <f t="shared" si="22"/>
        <v/>
      </c>
      <c r="S295" s="1" t="str">
        <f t="shared" si="23"/>
        <v/>
      </c>
    </row>
    <row r="296" spans="4:19" x14ac:dyDescent="0.25">
      <c r="D296" s="25" t="str">
        <f t="shared" si="18"/>
        <v/>
      </c>
      <c r="E296" s="77" t="str">
        <f t="shared" si="19"/>
        <v/>
      </c>
      <c r="K296" s="25" t="str">
        <f t="shared" si="20"/>
        <v/>
      </c>
      <c r="L296" s="25" t="str">
        <f t="shared" si="21"/>
        <v/>
      </c>
      <c r="R296" s="1" t="str">
        <f t="shared" si="22"/>
        <v/>
      </c>
      <c r="S296" s="1" t="str">
        <f t="shared" si="23"/>
        <v/>
      </c>
    </row>
    <row r="297" spans="4:19" x14ac:dyDescent="0.25">
      <c r="D297" s="25" t="str">
        <f t="shared" si="18"/>
        <v/>
      </c>
      <c r="E297" s="77" t="str">
        <f t="shared" si="19"/>
        <v/>
      </c>
      <c r="K297" s="25" t="str">
        <f t="shared" si="20"/>
        <v/>
      </c>
      <c r="L297" s="25" t="str">
        <f t="shared" si="21"/>
        <v/>
      </c>
      <c r="R297" s="1" t="str">
        <f t="shared" si="22"/>
        <v/>
      </c>
      <c r="S297" s="1" t="str">
        <f t="shared" si="23"/>
        <v/>
      </c>
    </row>
    <row r="298" spans="4:19" x14ac:dyDescent="0.25">
      <c r="D298" s="25" t="str">
        <f t="shared" si="18"/>
        <v/>
      </c>
      <c r="E298" s="77" t="str">
        <f t="shared" si="19"/>
        <v/>
      </c>
      <c r="K298" s="25" t="str">
        <f t="shared" si="20"/>
        <v/>
      </c>
      <c r="L298" s="25" t="str">
        <f t="shared" si="21"/>
        <v/>
      </c>
      <c r="R298" s="1" t="str">
        <f t="shared" si="22"/>
        <v/>
      </c>
      <c r="S298" s="1" t="str">
        <f t="shared" si="23"/>
        <v/>
      </c>
    </row>
    <row r="299" spans="4:19" x14ac:dyDescent="0.25">
      <c r="D299" s="25" t="str">
        <f t="shared" ref="D299:D362" si="24">IF(ISBLANK(B299),"",B299*512+C299)</f>
        <v/>
      </c>
      <c r="E299" s="77" t="str">
        <f t="shared" ref="E299:E362" si="25">IF(AND(D299&lt;&gt;"",D299&gt;2^16),D299-2^16,"")</f>
        <v/>
      </c>
      <c r="K299" s="25" t="str">
        <f t="shared" si="20"/>
        <v/>
      </c>
      <c r="L299" s="25" t="str">
        <f t="shared" si="21"/>
        <v/>
      </c>
      <c r="R299" s="1" t="str">
        <f t="shared" si="22"/>
        <v/>
      </c>
      <c r="S299" s="1" t="str">
        <f t="shared" si="23"/>
        <v/>
      </c>
    </row>
    <row r="300" spans="4:19" x14ac:dyDescent="0.25">
      <c r="D300" s="25" t="str">
        <f t="shared" si="24"/>
        <v/>
      </c>
      <c r="E300" s="77" t="str">
        <f t="shared" si="25"/>
        <v/>
      </c>
      <c r="K300" s="25" t="str">
        <f t="shared" si="20"/>
        <v/>
      </c>
      <c r="L300" s="25" t="str">
        <f t="shared" si="21"/>
        <v/>
      </c>
      <c r="R300" s="1" t="str">
        <f t="shared" si="22"/>
        <v/>
      </c>
      <c r="S300" s="1" t="str">
        <f t="shared" si="23"/>
        <v/>
      </c>
    </row>
    <row r="301" spans="4:19" x14ac:dyDescent="0.25">
      <c r="D301" s="25" t="str">
        <f t="shared" si="24"/>
        <v/>
      </c>
      <c r="E301" s="77" t="str">
        <f t="shared" si="25"/>
        <v/>
      </c>
      <c r="K301" s="25" t="str">
        <f t="shared" si="20"/>
        <v/>
      </c>
      <c r="L301" s="25" t="str">
        <f t="shared" si="21"/>
        <v/>
      </c>
      <c r="R301" s="1" t="str">
        <f t="shared" si="22"/>
        <v/>
      </c>
      <c r="S301" s="1" t="str">
        <f t="shared" si="23"/>
        <v/>
      </c>
    </row>
    <row r="302" spans="4:19" x14ac:dyDescent="0.25">
      <c r="D302" s="25" t="str">
        <f t="shared" si="24"/>
        <v/>
      </c>
      <c r="E302" s="77" t="str">
        <f t="shared" si="25"/>
        <v/>
      </c>
      <c r="K302" s="25" t="str">
        <f t="shared" si="20"/>
        <v/>
      </c>
      <c r="L302" s="25" t="str">
        <f t="shared" si="21"/>
        <v/>
      </c>
      <c r="R302" s="1" t="str">
        <f t="shared" si="22"/>
        <v/>
      </c>
      <c r="S302" s="1" t="str">
        <f t="shared" si="23"/>
        <v/>
      </c>
    </row>
    <row r="303" spans="4:19" x14ac:dyDescent="0.25">
      <c r="D303" s="25" t="str">
        <f t="shared" si="24"/>
        <v/>
      </c>
      <c r="E303" s="77" t="str">
        <f t="shared" si="25"/>
        <v/>
      </c>
      <c r="K303" s="25" t="str">
        <f t="shared" si="20"/>
        <v/>
      </c>
      <c r="L303" s="25" t="str">
        <f t="shared" si="21"/>
        <v/>
      </c>
      <c r="R303" s="1" t="str">
        <f t="shared" si="22"/>
        <v/>
      </c>
      <c r="S303" s="1" t="str">
        <f t="shared" si="23"/>
        <v/>
      </c>
    </row>
    <row r="304" spans="4:19" x14ac:dyDescent="0.25">
      <c r="D304" s="25" t="str">
        <f t="shared" si="24"/>
        <v/>
      </c>
      <c r="E304" s="77" t="str">
        <f t="shared" si="25"/>
        <v/>
      </c>
      <c r="K304" s="25" t="str">
        <f t="shared" si="20"/>
        <v/>
      </c>
      <c r="L304" s="25" t="str">
        <f t="shared" si="21"/>
        <v/>
      </c>
      <c r="R304" s="1" t="str">
        <f t="shared" si="22"/>
        <v/>
      </c>
      <c r="S304" s="1" t="str">
        <f t="shared" si="23"/>
        <v/>
      </c>
    </row>
    <row r="305" spans="4:19" x14ac:dyDescent="0.25">
      <c r="D305" s="25" t="str">
        <f t="shared" si="24"/>
        <v/>
      </c>
      <c r="E305" s="77" t="str">
        <f t="shared" si="25"/>
        <v/>
      </c>
      <c r="K305" s="25" t="str">
        <f t="shared" si="20"/>
        <v/>
      </c>
      <c r="L305" s="25" t="str">
        <f t="shared" si="21"/>
        <v/>
      </c>
      <c r="R305" s="1" t="str">
        <f t="shared" si="22"/>
        <v/>
      </c>
      <c r="S305" s="1" t="str">
        <f t="shared" si="23"/>
        <v/>
      </c>
    </row>
    <row r="306" spans="4:19" x14ac:dyDescent="0.25">
      <c r="D306" s="25" t="str">
        <f t="shared" si="24"/>
        <v/>
      </c>
      <c r="E306" s="77" t="str">
        <f t="shared" si="25"/>
        <v/>
      </c>
      <c r="K306" s="25" t="str">
        <f t="shared" si="20"/>
        <v/>
      </c>
      <c r="L306" s="25" t="str">
        <f t="shared" si="21"/>
        <v/>
      </c>
      <c r="R306" s="1" t="str">
        <f t="shared" si="22"/>
        <v/>
      </c>
      <c r="S306" s="1" t="str">
        <f t="shared" si="23"/>
        <v/>
      </c>
    </row>
    <row r="307" spans="4:19" x14ac:dyDescent="0.25">
      <c r="D307" s="25" t="str">
        <f t="shared" si="24"/>
        <v/>
      </c>
      <c r="E307" s="77" t="str">
        <f t="shared" si="25"/>
        <v/>
      </c>
      <c r="K307" s="25" t="str">
        <f t="shared" si="20"/>
        <v/>
      </c>
      <c r="L307" s="25" t="str">
        <f t="shared" si="21"/>
        <v/>
      </c>
      <c r="R307" s="1" t="str">
        <f t="shared" si="22"/>
        <v/>
      </c>
      <c r="S307" s="1" t="str">
        <f t="shared" si="23"/>
        <v/>
      </c>
    </row>
    <row r="308" spans="4:19" x14ac:dyDescent="0.25">
      <c r="D308" s="25" t="str">
        <f t="shared" si="24"/>
        <v/>
      </c>
      <c r="E308" s="77" t="str">
        <f t="shared" si="25"/>
        <v/>
      </c>
      <c r="K308" s="25" t="str">
        <f t="shared" si="20"/>
        <v/>
      </c>
      <c r="L308" s="25" t="str">
        <f t="shared" si="21"/>
        <v/>
      </c>
      <c r="R308" s="1" t="str">
        <f t="shared" si="22"/>
        <v/>
      </c>
      <c r="S308" s="1" t="str">
        <f t="shared" si="23"/>
        <v/>
      </c>
    </row>
    <row r="309" spans="4:19" x14ac:dyDescent="0.25">
      <c r="D309" s="25" t="str">
        <f t="shared" si="24"/>
        <v/>
      </c>
      <c r="E309" s="77" t="str">
        <f t="shared" si="25"/>
        <v/>
      </c>
      <c r="K309" s="25" t="str">
        <f t="shared" si="20"/>
        <v/>
      </c>
      <c r="L309" s="25" t="str">
        <f t="shared" si="21"/>
        <v/>
      </c>
      <c r="R309" s="1" t="str">
        <f t="shared" si="22"/>
        <v/>
      </c>
      <c r="S309" s="1" t="str">
        <f t="shared" si="23"/>
        <v/>
      </c>
    </row>
    <row r="310" spans="4:19" x14ac:dyDescent="0.25">
      <c r="D310" s="25" t="str">
        <f t="shared" si="24"/>
        <v/>
      </c>
      <c r="E310" s="77" t="str">
        <f t="shared" si="25"/>
        <v/>
      </c>
      <c r="K310" s="25" t="str">
        <f t="shared" si="20"/>
        <v/>
      </c>
      <c r="L310" s="25" t="str">
        <f t="shared" si="21"/>
        <v/>
      </c>
      <c r="R310" s="1" t="str">
        <f t="shared" si="22"/>
        <v/>
      </c>
      <c r="S310" s="1" t="str">
        <f t="shared" si="23"/>
        <v/>
      </c>
    </row>
    <row r="311" spans="4:19" x14ac:dyDescent="0.25">
      <c r="D311" s="25" t="str">
        <f t="shared" si="24"/>
        <v/>
      </c>
      <c r="E311" s="77" t="str">
        <f t="shared" si="25"/>
        <v/>
      </c>
      <c r="K311" s="25" t="str">
        <f t="shared" si="20"/>
        <v/>
      </c>
      <c r="L311" s="25" t="str">
        <f t="shared" si="21"/>
        <v/>
      </c>
      <c r="R311" s="1" t="str">
        <f t="shared" si="22"/>
        <v/>
      </c>
      <c r="S311" s="1" t="str">
        <f t="shared" si="23"/>
        <v/>
      </c>
    </row>
    <row r="312" spans="4:19" x14ac:dyDescent="0.25">
      <c r="D312" s="25" t="str">
        <f t="shared" si="24"/>
        <v/>
      </c>
      <c r="E312" s="77" t="str">
        <f t="shared" si="25"/>
        <v/>
      </c>
      <c r="K312" s="25" t="str">
        <f t="shared" si="20"/>
        <v/>
      </c>
      <c r="L312" s="25" t="str">
        <f t="shared" si="21"/>
        <v/>
      </c>
      <c r="R312" s="1" t="str">
        <f t="shared" si="22"/>
        <v/>
      </c>
      <c r="S312" s="1" t="str">
        <f t="shared" si="23"/>
        <v/>
      </c>
    </row>
    <row r="313" spans="4:19" x14ac:dyDescent="0.25">
      <c r="D313" s="25" t="str">
        <f t="shared" si="24"/>
        <v/>
      </c>
      <c r="E313" s="77" t="str">
        <f t="shared" si="25"/>
        <v/>
      </c>
      <c r="K313" s="25" t="str">
        <f t="shared" si="20"/>
        <v/>
      </c>
      <c r="L313" s="25" t="str">
        <f t="shared" si="21"/>
        <v/>
      </c>
      <c r="R313" s="1" t="str">
        <f t="shared" si="22"/>
        <v/>
      </c>
      <c r="S313" s="1" t="str">
        <f t="shared" si="23"/>
        <v/>
      </c>
    </row>
    <row r="314" spans="4:19" x14ac:dyDescent="0.25">
      <c r="D314" s="25" t="str">
        <f t="shared" si="24"/>
        <v/>
      </c>
      <c r="E314" s="77" t="str">
        <f t="shared" si="25"/>
        <v/>
      </c>
      <c r="K314" s="25" t="str">
        <f t="shared" si="20"/>
        <v/>
      </c>
      <c r="L314" s="25" t="str">
        <f t="shared" si="21"/>
        <v/>
      </c>
      <c r="R314" s="1" t="str">
        <f t="shared" si="22"/>
        <v/>
      </c>
      <c r="S314" s="1" t="str">
        <f t="shared" si="23"/>
        <v/>
      </c>
    </row>
    <row r="315" spans="4:19" x14ac:dyDescent="0.25">
      <c r="D315" s="25" t="str">
        <f t="shared" si="24"/>
        <v/>
      </c>
      <c r="E315" s="77" t="str">
        <f t="shared" si="25"/>
        <v/>
      </c>
      <c r="K315" s="25" t="str">
        <f t="shared" si="20"/>
        <v/>
      </c>
      <c r="L315" s="25" t="str">
        <f t="shared" si="21"/>
        <v/>
      </c>
      <c r="R315" s="1" t="str">
        <f t="shared" si="22"/>
        <v/>
      </c>
      <c r="S315" s="1" t="str">
        <f t="shared" si="23"/>
        <v/>
      </c>
    </row>
    <row r="316" spans="4:19" x14ac:dyDescent="0.25">
      <c r="D316" s="25" t="str">
        <f t="shared" si="24"/>
        <v/>
      </c>
      <c r="E316" s="77" t="str">
        <f t="shared" si="25"/>
        <v/>
      </c>
      <c r="K316" s="25" t="str">
        <f t="shared" si="20"/>
        <v/>
      </c>
      <c r="L316" s="25" t="str">
        <f t="shared" si="21"/>
        <v/>
      </c>
      <c r="R316" s="1" t="str">
        <f t="shared" si="22"/>
        <v/>
      </c>
      <c r="S316" s="1" t="str">
        <f t="shared" si="23"/>
        <v/>
      </c>
    </row>
    <row r="317" spans="4:19" x14ac:dyDescent="0.25">
      <c r="D317" s="25" t="str">
        <f t="shared" si="24"/>
        <v/>
      </c>
      <c r="E317" s="77" t="str">
        <f t="shared" si="25"/>
        <v/>
      </c>
      <c r="K317" s="25" t="str">
        <f t="shared" si="20"/>
        <v/>
      </c>
      <c r="L317" s="25" t="str">
        <f t="shared" si="21"/>
        <v/>
      </c>
      <c r="R317" s="1" t="str">
        <f t="shared" si="22"/>
        <v/>
      </c>
      <c r="S317" s="1" t="str">
        <f t="shared" si="23"/>
        <v/>
      </c>
    </row>
    <row r="318" spans="4:19" x14ac:dyDescent="0.25">
      <c r="D318" s="25" t="str">
        <f t="shared" si="24"/>
        <v/>
      </c>
      <c r="E318" s="77" t="str">
        <f t="shared" si="25"/>
        <v/>
      </c>
      <c r="K318" s="25" t="str">
        <f t="shared" si="20"/>
        <v/>
      </c>
      <c r="L318" s="25" t="str">
        <f t="shared" si="21"/>
        <v/>
      </c>
      <c r="R318" s="1" t="str">
        <f t="shared" si="22"/>
        <v/>
      </c>
      <c r="S318" s="1" t="str">
        <f t="shared" si="23"/>
        <v/>
      </c>
    </row>
    <row r="319" spans="4:19" x14ac:dyDescent="0.25">
      <c r="D319" s="25" t="str">
        <f t="shared" si="24"/>
        <v/>
      </c>
      <c r="E319" s="77" t="str">
        <f t="shared" si="25"/>
        <v/>
      </c>
      <c r="K319" s="25" t="str">
        <f t="shared" si="20"/>
        <v/>
      </c>
      <c r="L319" s="25" t="str">
        <f t="shared" si="21"/>
        <v/>
      </c>
      <c r="R319" s="1" t="str">
        <f t="shared" si="22"/>
        <v/>
      </c>
      <c r="S319" s="1" t="str">
        <f t="shared" si="23"/>
        <v/>
      </c>
    </row>
    <row r="320" spans="4:19" x14ac:dyDescent="0.25">
      <c r="D320" s="25" t="str">
        <f t="shared" si="24"/>
        <v/>
      </c>
      <c r="E320" s="77" t="str">
        <f t="shared" si="25"/>
        <v/>
      </c>
      <c r="K320" s="25" t="str">
        <f t="shared" si="20"/>
        <v/>
      </c>
      <c r="L320" s="25" t="str">
        <f t="shared" si="21"/>
        <v/>
      </c>
      <c r="R320" s="1" t="str">
        <f t="shared" si="22"/>
        <v/>
      </c>
      <c r="S320" s="1" t="str">
        <f t="shared" si="23"/>
        <v/>
      </c>
    </row>
    <row r="321" spans="4:19" x14ac:dyDescent="0.25">
      <c r="D321" s="25" t="str">
        <f t="shared" si="24"/>
        <v/>
      </c>
      <c r="E321" s="77" t="str">
        <f t="shared" si="25"/>
        <v/>
      </c>
      <c r="K321" s="25" t="str">
        <f t="shared" si="20"/>
        <v/>
      </c>
      <c r="L321" s="25" t="str">
        <f t="shared" si="21"/>
        <v/>
      </c>
      <c r="R321" s="1" t="str">
        <f t="shared" si="22"/>
        <v/>
      </c>
      <c r="S321" s="1" t="str">
        <f t="shared" si="23"/>
        <v/>
      </c>
    </row>
    <row r="322" spans="4:19" x14ac:dyDescent="0.25">
      <c r="D322" s="25" t="str">
        <f t="shared" si="24"/>
        <v/>
      </c>
      <c r="E322" s="77" t="str">
        <f t="shared" si="25"/>
        <v/>
      </c>
      <c r="K322" s="25" t="str">
        <f t="shared" ref="K322:K385" si="26">IF(ISBLANK(I322),"",I322*512+J322)</f>
        <v/>
      </c>
      <c r="L322" s="25" t="str">
        <f t="shared" ref="L322:L385" si="27">IF(AND(K322&lt;&gt;"",K322&gt;2^16),K322-2^16,"")</f>
        <v/>
      </c>
      <c r="R322" s="1" t="str">
        <f t="shared" si="22"/>
        <v/>
      </c>
      <c r="S322" s="1" t="str">
        <f t="shared" si="23"/>
        <v/>
      </c>
    </row>
    <row r="323" spans="4:19" x14ac:dyDescent="0.25">
      <c r="D323" s="25" t="str">
        <f t="shared" si="24"/>
        <v/>
      </c>
      <c r="E323" s="77" t="str">
        <f t="shared" si="25"/>
        <v/>
      </c>
      <c r="K323" s="25" t="str">
        <f t="shared" si="26"/>
        <v/>
      </c>
      <c r="L323" s="25" t="str">
        <f t="shared" si="27"/>
        <v/>
      </c>
      <c r="R323" s="1" t="str">
        <f t="shared" si="22"/>
        <v/>
      </c>
      <c r="S323" s="1" t="str">
        <f t="shared" si="23"/>
        <v/>
      </c>
    </row>
    <row r="324" spans="4:19" x14ac:dyDescent="0.25">
      <c r="D324" s="25" t="str">
        <f t="shared" si="24"/>
        <v/>
      </c>
      <c r="E324" s="77" t="str">
        <f t="shared" si="25"/>
        <v/>
      </c>
      <c r="K324" s="25" t="str">
        <f t="shared" si="26"/>
        <v/>
      </c>
      <c r="L324" s="25" t="str">
        <f t="shared" si="27"/>
        <v/>
      </c>
      <c r="R324" s="1" t="str">
        <f t="shared" si="22"/>
        <v/>
      </c>
      <c r="S324" s="1" t="str">
        <f t="shared" si="23"/>
        <v/>
      </c>
    </row>
    <row r="325" spans="4:19" x14ac:dyDescent="0.25">
      <c r="D325" s="25" t="str">
        <f t="shared" si="24"/>
        <v/>
      </c>
      <c r="E325" s="77" t="str">
        <f t="shared" si="25"/>
        <v/>
      </c>
      <c r="K325" s="25" t="str">
        <f t="shared" si="26"/>
        <v/>
      </c>
      <c r="L325" s="25" t="str">
        <f t="shared" si="27"/>
        <v/>
      </c>
      <c r="R325" s="1" t="str">
        <f t="shared" si="22"/>
        <v/>
      </c>
      <c r="S325" s="1" t="str">
        <f t="shared" si="23"/>
        <v/>
      </c>
    </row>
    <row r="326" spans="4:19" x14ac:dyDescent="0.25">
      <c r="D326" s="25" t="str">
        <f t="shared" si="24"/>
        <v/>
      </c>
      <c r="E326" s="77" t="str">
        <f t="shared" si="25"/>
        <v/>
      </c>
      <c r="K326" s="25" t="str">
        <f t="shared" si="26"/>
        <v/>
      </c>
      <c r="L326" s="25" t="str">
        <f t="shared" si="27"/>
        <v/>
      </c>
      <c r="R326" s="1" t="str">
        <f t="shared" ref="R326:R389" si="28">IF(ISBLANK(P326),"",P326*512+Q326)</f>
        <v/>
      </c>
      <c r="S326" s="1" t="str">
        <f t="shared" ref="S326:S389" si="29">IF(AND(R326&lt;&gt;"",R326&gt;2^16),R326-2^16,"")</f>
        <v/>
      </c>
    </row>
    <row r="327" spans="4:19" x14ac:dyDescent="0.25">
      <c r="D327" s="25" t="str">
        <f t="shared" si="24"/>
        <v/>
      </c>
      <c r="E327" s="77" t="str">
        <f t="shared" si="25"/>
        <v/>
      </c>
      <c r="K327" s="25" t="str">
        <f t="shared" si="26"/>
        <v/>
      </c>
      <c r="L327" s="25" t="str">
        <f t="shared" si="27"/>
        <v/>
      </c>
      <c r="R327" s="1" t="str">
        <f t="shared" si="28"/>
        <v/>
      </c>
      <c r="S327" s="1" t="str">
        <f t="shared" si="29"/>
        <v/>
      </c>
    </row>
    <row r="328" spans="4:19" x14ac:dyDescent="0.25">
      <c r="D328" s="25" t="str">
        <f t="shared" si="24"/>
        <v/>
      </c>
      <c r="E328" s="77" t="str">
        <f t="shared" si="25"/>
        <v/>
      </c>
      <c r="K328" s="25" t="str">
        <f t="shared" si="26"/>
        <v/>
      </c>
      <c r="L328" s="25" t="str">
        <f t="shared" si="27"/>
        <v/>
      </c>
      <c r="R328" s="1" t="str">
        <f t="shared" si="28"/>
        <v/>
      </c>
      <c r="S328" s="1" t="str">
        <f t="shared" si="29"/>
        <v/>
      </c>
    </row>
    <row r="329" spans="4:19" x14ac:dyDescent="0.25">
      <c r="D329" s="25" t="str">
        <f t="shared" si="24"/>
        <v/>
      </c>
      <c r="E329" s="77" t="str">
        <f t="shared" si="25"/>
        <v/>
      </c>
      <c r="K329" s="25" t="str">
        <f t="shared" si="26"/>
        <v/>
      </c>
      <c r="L329" s="25" t="str">
        <f t="shared" si="27"/>
        <v/>
      </c>
      <c r="R329" s="1" t="str">
        <f t="shared" si="28"/>
        <v/>
      </c>
      <c r="S329" s="1" t="str">
        <f t="shared" si="29"/>
        <v/>
      </c>
    </row>
    <row r="330" spans="4:19" x14ac:dyDescent="0.25">
      <c r="D330" s="25" t="str">
        <f t="shared" si="24"/>
        <v/>
      </c>
      <c r="E330" s="77" t="str">
        <f t="shared" si="25"/>
        <v/>
      </c>
      <c r="K330" s="25" t="str">
        <f t="shared" si="26"/>
        <v/>
      </c>
      <c r="L330" s="25" t="str">
        <f t="shared" si="27"/>
        <v/>
      </c>
      <c r="R330" s="1" t="str">
        <f t="shared" si="28"/>
        <v/>
      </c>
      <c r="S330" s="1" t="str">
        <f t="shared" si="29"/>
        <v/>
      </c>
    </row>
    <row r="331" spans="4:19" x14ac:dyDescent="0.25">
      <c r="D331" s="25" t="str">
        <f t="shared" si="24"/>
        <v/>
      </c>
      <c r="E331" s="77" t="str">
        <f t="shared" si="25"/>
        <v/>
      </c>
      <c r="K331" s="25" t="str">
        <f t="shared" si="26"/>
        <v/>
      </c>
      <c r="L331" s="25" t="str">
        <f t="shared" si="27"/>
        <v/>
      </c>
      <c r="R331" s="1" t="str">
        <f t="shared" si="28"/>
        <v/>
      </c>
      <c r="S331" s="1" t="str">
        <f t="shared" si="29"/>
        <v/>
      </c>
    </row>
    <row r="332" spans="4:19" x14ac:dyDescent="0.25">
      <c r="D332" s="25" t="str">
        <f t="shared" si="24"/>
        <v/>
      </c>
      <c r="E332" s="77" t="str">
        <f t="shared" si="25"/>
        <v/>
      </c>
      <c r="K332" s="25" t="str">
        <f t="shared" si="26"/>
        <v/>
      </c>
      <c r="L332" s="25" t="str">
        <f t="shared" si="27"/>
        <v/>
      </c>
      <c r="R332" s="1" t="str">
        <f t="shared" si="28"/>
        <v/>
      </c>
      <c r="S332" s="1" t="str">
        <f t="shared" si="29"/>
        <v/>
      </c>
    </row>
    <row r="333" spans="4:19" x14ac:dyDescent="0.25">
      <c r="D333" s="25" t="str">
        <f t="shared" si="24"/>
        <v/>
      </c>
      <c r="E333" s="77" t="str">
        <f t="shared" si="25"/>
        <v/>
      </c>
      <c r="K333" s="25" t="str">
        <f t="shared" si="26"/>
        <v/>
      </c>
      <c r="L333" s="25" t="str">
        <f t="shared" si="27"/>
        <v/>
      </c>
      <c r="R333" s="1" t="str">
        <f t="shared" si="28"/>
        <v/>
      </c>
      <c r="S333" s="1" t="str">
        <f t="shared" si="29"/>
        <v/>
      </c>
    </row>
    <row r="334" spans="4:19" x14ac:dyDescent="0.25">
      <c r="D334" s="25" t="str">
        <f t="shared" si="24"/>
        <v/>
      </c>
      <c r="E334" s="77" t="str">
        <f t="shared" si="25"/>
        <v/>
      </c>
      <c r="K334" s="25" t="str">
        <f t="shared" si="26"/>
        <v/>
      </c>
      <c r="L334" s="25" t="str">
        <f t="shared" si="27"/>
        <v/>
      </c>
      <c r="R334" s="1" t="str">
        <f t="shared" si="28"/>
        <v/>
      </c>
      <c r="S334" s="1" t="str">
        <f t="shared" si="29"/>
        <v/>
      </c>
    </row>
    <row r="335" spans="4:19" x14ac:dyDescent="0.25">
      <c r="D335" s="25" t="str">
        <f t="shared" si="24"/>
        <v/>
      </c>
      <c r="E335" s="77" t="str">
        <f t="shared" si="25"/>
        <v/>
      </c>
      <c r="K335" s="25" t="str">
        <f t="shared" si="26"/>
        <v/>
      </c>
      <c r="L335" s="25" t="str">
        <f t="shared" si="27"/>
        <v/>
      </c>
      <c r="R335" s="1" t="str">
        <f t="shared" si="28"/>
        <v/>
      </c>
      <c r="S335" s="1" t="str">
        <f t="shared" si="29"/>
        <v/>
      </c>
    </row>
    <row r="336" spans="4:19" x14ac:dyDescent="0.25">
      <c r="D336" s="25" t="str">
        <f t="shared" si="24"/>
        <v/>
      </c>
      <c r="E336" s="77" t="str">
        <f t="shared" si="25"/>
        <v/>
      </c>
      <c r="K336" s="25" t="str">
        <f t="shared" si="26"/>
        <v/>
      </c>
      <c r="L336" s="25" t="str">
        <f t="shared" si="27"/>
        <v/>
      </c>
      <c r="R336" s="1" t="str">
        <f t="shared" si="28"/>
        <v/>
      </c>
      <c r="S336" s="1" t="str">
        <f t="shared" si="29"/>
        <v/>
      </c>
    </row>
    <row r="337" spans="4:19" x14ac:dyDescent="0.25">
      <c r="D337" s="25" t="str">
        <f t="shared" si="24"/>
        <v/>
      </c>
      <c r="E337" s="77" t="str">
        <f t="shared" si="25"/>
        <v/>
      </c>
      <c r="K337" s="25" t="str">
        <f t="shared" si="26"/>
        <v/>
      </c>
      <c r="L337" s="25" t="str">
        <f t="shared" si="27"/>
        <v/>
      </c>
      <c r="R337" s="1" t="str">
        <f t="shared" si="28"/>
        <v/>
      </c>
      <c r="S337" s="1" t="str">
        <f t="shared" si="29"/>
        <v/>
      </c>
    </row>
    <row r="338" spans="4:19" x14ac:dyDescent="0.25">
      <c r="D338" s="25" t="str">
        <f t="shared" si="24"/>
        <v/>
      </c>
      <c r="E338" s="77" t="str">
        <f t="shared" si="25"/>
        <v/>
      </c>
      <c r="K338" s="25" t="str">
        <f t="shared" si="26"/>
        <v/>
      </c>
      <c r="L338" s="25" t="str">
        <f t="shared" si="27"/>
        <v/>
      </c>
      <c r="R338" s="1" t="str">
        <f t="shared" si="28"/>
        <v/>
      </c>
      <c r="S338" s="1" t="str">
        <f t="shared" si="29"/>
        <v/>
      </c>
    </row>
    <row r="339" spans="4:19" x14ac:dyDescent="0.25">
      <c r="D339" s="25" t="str">
        <f t="shared" si="24"/>
        <v/>
      </c>
      <c r="E339" s="77" t="str">
        <f t="shared" si="25"/>
        <v/>
      </c>
      <c r="K339" s="25" t="str">
        <f t="shared" si="26"/>
        <v/>
      </c>
      <c r="L339" s="25" t="str">
        <f t="shared" si="27"/>
        <v/>
      </c>
      <c r="R339" s="1" t="str">
        <f t="shared" si="28"/>
        <v/>
      </c>
      <c r="S339" s="1" t="str">
        <f t="shared" si="29"/>
        <v/>
      </c>
    </row>
    <row r="340" spans="4:19" x14ac:dyDescent="0.25">
      <c r="D340" s="25" t="str">
        <f t="shared" si="24"/>
        <v/>
      </c>
      <c r="E340" s="77" t="str">
        <f t="shared" si="25"/>
        <v/>
      </c>
      <c r="K340" s="25" t="str">
        <f t="shared" si="26"/>
        <v/>
      </c>
      <c r="L340" s="25" t="str">
        <f t="shared" si="27"/>
        <v/>
      </c>
      <c r="R340" s="1" t="str">
        <f t="shared" si="28"/>
        <v/>
      </c>
      <c r="S340" s="1" t="str">
        <f t="shared" si="29"/>
        <v/>
      </c>
    </row>
    <row r="341" spans="4:19" x14ac:dyDescent="0.25">
      <c r="D341" s="25" t="str">
        <f t="shared" si="24"/>
        <v/>
      </c>
      <c r="E341" s="77" t="str">
        <f t="shared" si="25"/>
        <v/>
      </c>
      <c r="K341" s="25" t="str">
        <f t="shared" si="26"/>
        <v/>
      </c>
      <c r="L341" s="25" t="str">
        <f t="shared" si="27"/>
        <v/>
      </c>
      <c r="R341" s="1" t="str">
        <f t="shared" si="28"/>
        <v/>
      </c>
      <c r="S341" s="1" t="str">
        <f t="shared" si="29"/>
        <v/>
      </c>
    </row>
    <row r="342" spans="4:19" x14ac:dyDescent="0.25">
      <c r="D342" s="25" t="str">
        <f t="shared" si="24"/>
        <v/>
      </c>
      <c r="E342" s="77" t="str">
        <f t="shared" si="25"/>
        <v/>
      </c>
      <c r="K342" s="25" t="str">
        <f t="shared" si="26"/>
        <v/>
      </c>
      <c r="L342" s="25" t="str">
        <f t="shared" si="27"/>
        <v/>
      </c>
      <c r="R342" s="1" t="str">
        <f t="shared" si="28"/>
        <v/>
      </c>
      <c r="S342" s="1" t="str">
        <f t="shared" si="29"/>
        <v/>
      </c>
    </row>
    <row r="343" spans="4:19" x14ac:dyDescent="0.25">
      <c r="D343" s="25" t="str">
        <f t="shared" si="24"/>
        <v/>
      </c>
      <c r="E343" s="77" t="str">
        <f t="shared" si="25"/>
        <v/>
      </c>
      <c r="K343" s="25" t="str">
        <f t="shared" si="26"/>
        <v/>
      </c>
      <c r="L343" s="25" t="str">
        <f t="shared" si="27"/>
        <v/>
      </c>
      <c r="R343" s="1" t="str">
        <f t="shared" si="28"/>
        <v/>
      </c>
      <c r="S343" s="1" t="str">
        <f t="shared" si="29"/>
        <v/>
      </c>
    </row>
    <row r="344" spans="4:19" x14ac:dyDescent="0.25">
      <c r="D344" s="25" t="str">
        <f t="shared" si="24"/>
        <v/>
      </c>
      <c r="E344" s="77" t="str">
        <f t="shared" si="25"/>
        <v/>
      </c>
      <c r="K344" s="25" t="str">
        <f t="shared" si="26"/>
        <v/>
      </c>
      <c r="L344" s="25" t="str">
        <f t="shared" si="27"/>
        <v/>
      </c>
      <c r="R344" s="1" t="str">
        <f t="shared" si="28"/>
        <v/>
      </c>
      <c r="S344" s="1" t="str">
        <f t="shared" si="29"/>
        <v/>
      </c>
    </row>
    <row r="345" spans="4:19" x14ac:dyDescent="0.25">
      <c r="D345" s="25" t="str">
        <f t="shared" si="24"/>
        <v/>
      </c>
      <c r="E345" s="77" t="str">
        <f t="shared" si="25"/>
        <v/>
      </c>
      <c r="K345" s="25" t="str">
        <f t="shared" si="26"/>
        <v/>
      </c>
      <c r="L345" s="25" t="str">
        <f t="shared" si="27"/>
        <v/>
      </c>
      <c r="R345" s="1" t="str">
        <f t="shared" si="28"/>
        <v/>
      </c>
      <c r="S345" s="1" t="str">
        <f t="shared" si="29"/>
        <v/>
      </c>
    </row>
    <row r="346" spans="4:19" x14ac:dyDescent="0.25">
      <c r="D346" s="25" t="str">
        <f t="shared" si="24"/>
        <v/>
      </c>
      <c r="E346" s="77" t="str">
        <f t="shared" si="25"/>
        <v/>
      </c>
      <c r="K346" s="25" t="str">
        <f t="shared" si="26"/>
        <v/>
      </c>
      <c r="L346" s="25" t="str">
        <f t="shared" si="27"/>
        <v/>
      </c>
      <c r="R346" s="1" t="str">
        <f t="shared" si="28"/>
        <v/>
      </c>
      <c r="S346" s="1" t="str">
        <f t="shared" si="29"/>
        <v/>
      </c>
    </row>
    <row r="347" spans="4:19" x14ac:dyDescent="0.25">
      <c r="D347" s="25" t="str">
        <f t="shared" si="24"/>
        <v/>
      </c>
      <c r="E347" s="77" t="str">
        <f t="shared" si="25"/>
        <v/>
      </c>
      <c r="K347" s="25" t="str">
        <f t="shared" si="26"/>
        <v/>
      </c>
      <c r="L347" s="25" t="str">
        <f t="shared" si="27"/>
        <v/>
      </c>
      <c r="R347" s="1" t="str">
        <f t="shared" si="28"/>
        <v/>
      </c>
      <c r="S347" s="1" t="str">
        <f t="shared" si="29"/>
        <v/>
      </c>
    </row>
    <row r="348" spans="4:19" x14ac:dyDescent="0.25">
      <c r="D348" s="25" t="str">
        <f t="shared" si="24"/>
        <v/>
      </c>
      <c r="E348" s="77" t="str">
        <f t="shared" si="25"/>
        <v/>
      </c>
      <c r="K348" s="25" t="str">
        <f t="shared" si="26"/>
        <v/>
      </c>
      <c r="L348" s="25" t="str">
        <f t="shared" si="27"/>
        <v/>
      </c>
      <c r="R348" s="1" t="str">
        <f t="shared" si="28"/>
        <v/>
      </c>
      <c r="S348" s="1" t="str">
        <f t="shared" si="29"/>
        <v/>
      </c>
    </row>
    <row r="349" spans="4:19" x14ac:dyDescent="0.25">
      <c r="D349" s="25" t="str">
        <f t="shared" si="24"/>
        <v/>
      </c>
      <c r="E349" s="77" t="str">
        <f t="shared" si="25"/>
        <v/>
      </c>
      <c r="K349" s="25" t="str">
        <f t="shared" si="26"/>
        <v/>
      </c>
      <c r="L349" s="25" t="str">
        <f t="shared" si="27"/>
        <v/>
      </c>
      <c r="R349" s="1" t="str">
        <f t="shared" si="28"/>
        <v/>
      </c>
      <c r="S349" s="1" t="str">
        <f t="shared" si="29"/>
        <v/>
      </c>
    </row>
    <row r="350" spans="4:19" x14ac:dyDescent="0.25">
      <c r="D350" s="25" t="str">
        <f t="shared" si="24"/>
        <v/>
      </c>
      <c r="E350" s="77" t="str">
        <f t="shared" si="25"/>
        <v/>
      </c>
      <c r="K350" s="25" t="str">
        <f t="shared" si="26"/>
        <v/>
      </c>
      <c r="L350" s="25" t="str">
        <f t="shared" si="27"/>
        <v/>
      </c>
      <c r="R350" s="1" t="str">
        <f t="shared" si="28"/>
        <v/>
      </c>
      <c r="S350" s="1" t="str">
        <f t="shared" si="29"/>
        <v/>
      </c>
    </row>
    <row r="351" spans="4:19" x14ac:dyDescent="0.25">
      <c r="D351" s="25" t="str">
        <f t="shared" si="24"/>
        <v/>
      </c>
      <c r="E351" s="77" t="str">
        <f t="shared" si="25"/>
        <v/>
      </c>
      <c r="K351" s="25" t="str">
        <f t="shared" si="26"/>
        <v/>
      </c>
      <c r="L351" s="25" t="str">
        <f t="shared" si="27"/>
        <v/>
      </c>
      <c r="R351" s="1" t="str">
        <f t="shared" si="28"/>
        <v/>
      </c>
      <c r="S351" s="1" t="str">
        <f t="shared" si="29"/>
        <v/>
      </c>
    </row>
    <row r="352" spans="4:19" x14ac:dyDescent="0.25">
      <c r="D352" s="25" t="str">
        <f t="shared" si="24"/>
        <v/>
      </c>
      <c r="E352" s="77" t="str">
        <f t="shared" si="25"/>
        <v/>
      </c>
      <c r="K352" s="25" t="str">
        <f t="shared" si="26"/>
        <v/>
      </c>
      <c r="L352" s="25" t="str">
        <f t="shared" si="27"/>
        <v/>
      </c>
      <c r="R352" s="1" t="str">
        <f t="shared" si="28"/>
        <v/>
      </c>
      <c r="S352" s="1" t="str">
        <f t="shared" si="29"/>
        <v/>
      </c>
    </row>
    <row r="353" spans="4:19" x14ac:dyDescent="0.25">
      <c r="D353" s="25" t="str">
        <f t="shared" si="24"/>
        <v/>
      </c>
      <c r="E353" s="77" t="str">
        <f t="shared" si="25"/>
        <v/>
      </c>
      <c r="K353" s="25" t="str">
        <f t="shared" si="26"/>
        <v/>
      </c>
      <c r="L353" s="25" t="str">
        <f t="shared" si="27"/>
        <v/>
      </c>
      <c r="R353" s="1" t="str">
        <f t="shared" si="28"/>
        <v/>
      </c>
      <c r="S353" s="1" t="str">
        <f t="shared" si="29"/>
        <v/>
      </c>
    </row>
    <row r="354" spans="4:19" x14ac:dyDescent="0.25">
      <c r="D354" s="25" t="str">
        <f t="shared" si="24"/>
        <v/>
      </c>
      <c r="E354" s="77" t="str">
        <f t="shared" si="25"/>
        <v/>
      </c>
      <c r="K354" s="25" t="str">
        <f t="shared" si="26"/>
        <v/>
      </c>
      <c r="L354" s="25" t="str">
        <f t="shared" si="27"/>
        <v/>
      </c>
      <c r="R354" s="1" t="str">
        <f t="shared" si="28"/>
        <v/>
      </c>
      <c r="S354" s="1" t="str">
        <f t="shared" si="29"/>
        <v/>
      </c>
    </row>
    <row r="355" spans="4:19" x14ac:dyDescent="0.25">
      <c r="D355" s="25" t="str">
        <f t="shared" si="24"/>
        <v/>
      </c>
      <c r="E355" s="77" t="str">
        <f t="shared" si="25"/>
        <v/>
      </c>
      <c r="K355" s="25" t="str">
        <f t="shared" si="26"/>
        <v/>
      </c>
      <c r="L355" s="25" t="str">
        <f t="shared" si="27"/>
        <v/>
      </c>
      <c r="R355" s="1" t="str">
        <f t="shared" si="28"/>
        <v/>
      </c>
      <c r="S355" s="1" t="str">
        <f t="shared" si="29"/>
        <v/>
      </c>
    </row>
    <row r="356" spans="4:19" x14ac:dyDescent="0.25">
      <c r="D356" s="25" t="str">
        <f t="shared" si="24"/>
        <v/>
      </c>
      <c r="E356" s="77" t="str">
        <f t="shared" si="25"/>
        <v/>
      </c>
      <c r="K356" s="25" t="str">
        <f t="shared" si="26"/>
        <v/>
      </c>
      <c r="L356" s="25" t="str">
        <f t="shared" si="27"/>
        <v/>
      </c>
      <c r="R356" s="1" t="str">
        <f t="shared" si="28"/>
        <v/>
      </c>
      <c r="S356" s="1" t="str">
        <f t="shared" si="29"/>
        <v/>
      </c>
    </row>
    <row r="357" spans="4:19" x14ac:dyDescent="0.25">
      <c r="D357" s="25" t="str">
        <f t="shared" si="24"/>
        <v/>
      </c>
      <c r="E357" s="77" t="str">
        <f t="shared" si="25"/>
        <v/>
      </c>
      <c r="K357" s="25" t="str">
        <f t="shared" si="26"/>
        <v/>
      </c>
      <c r="L357" s="25" t="str">
        <f t="shared" si="27"/>
        <v/>
      </c>
      <c r="R357" s="1" t="str">
        <f t="shared" si="28"/>
        <v/>
      </c>
      <c r="S357" s="1" t="str">
        <f t="shared" si="29"/>
        <v/>
      </c>
    </row>
    <row r="358" spans="4:19" x14ac:dyDescent="0.25">
      <c r="D358" s="25" t="str">
        <f t="shared" si="24"/>
        <v/>
      </c>
      <c r="E358" s="77" t="str">
        <f t="shared" si="25"/>
        <v/>
      </c>
      <c r="K358" s="25" t="str">
        <f t="shared" si="26"/>
        <v/>
      </c>
      <c r="L358" s="25" t="str">
        <f t="shared" si="27"/>
        <v/>
      </c>
      <c r="R358" s="1" t="str">
        <f t="shared" si="28"/>
        <v/>
      </c>
      <c r="S358" s="1" t="str">
        <f t="shared" si="29"/>
        <v/>
      </c>
    </row>
    <row r="359" spans="4:19" x14ac:dyDescent="0.25">
      <c r="D359" s="25" t="str">
        <f t="shared" si="24"/>
        <v/>
      </c>
      <c r="E359" s="77" t="str">
        <f t="shared" si="25"/>
        <v/>
      </c>
      <c r="K359" s="25" t="str">
        <f t="shared" si="26"/>
        <v/>
      </c>
      <c r="L359" s="25" t="str">
        <f t="shared" si="27"/>
        <v/>
      </c>
      <c r="R359" s="1" t="str">
        <f t="shared" si="28"/>
        <v/>
      </c>
      <c r="S359" s="1" t="str">
        <f t="shared" si="29"/>
        <v/>
      </c>
    </row>
    <row r="360" spans="4:19" x14ac:dyDescent="0.25">
      <c r="D360" s="25" t="str">
        <f t="shared" si="24"/>
        <v/>
      </c>
      <c r="E360" s="77" t="str">
        <f t="shared" si="25"/>
        <v/>
      </c>
      <c r="K360" s="25" t="str">
        <f t="shared" si="26"/>
        <v/>
      </c>
      <c r="L360" s="25" t="str">
        <f t="shared" si="27"/>
        <v/>
      </c>
      <c r="R360" s="1" t="str">
        <f t="shared" si="28"/>
        <v/>
      </c>
      <c r="S360" s="1" t="str">
        <f t="shared" si="29"/>
        <v/>
      </c>
    </row>
    <row r="361" spans="4:19" x14ac:dyDescent="0.25">
      <c r="D361" s="25" t="str">
        <f t="shared" si="24"/>
        <v/>
      </c>
      <c r="E361" s="77" t="str">
        <f t="shared" si="25"/>
        <v/>
      </c>
      <c r="K361" s="25" t="str">
        <f t="shared" si="26"/>
        <v/>
      </c>
      <c r="L361" s="25" t="str">
        <f t="shared" si="27"/>
        <v/>
      </c>
      <c r="R361" s="1" t="str">
        <f t="shared" si="28"/>
        <v/>
      </c>
      <c r="S361" s="1" t="str">
        <f t="shared" si="29"/>
        <v/>
      </c>
    </row>
    <row r="362" spans="4:19" x14ac:dyDescent="0.25">
      <c r="D362" s="25" t="str">
        <f t="shared" si="24"/>
        <v/>
      </c>
      <c r="E362" s="77" t="str">
        <f t="shared" si="25"/>
        <v/>
      </c>
      <c r="K362" s="25" t="str">
        <f t="shared" si="26"/>
        <v/>
      </c>
      <c r="L362" s="25" t="str">
        <f t="shared" si="27"/>
        <v/>
      </c>
      <c r="R362" s="1" t="str">
        <f t="shared" si="28"/>
        <v/>
      </c>
      <c r="S362" s="1" t="str">
        <f t="shared" si="29"/>
        <v/>
      </c>
    </row>
    <row r="363" spans="4:19" x14ac:dyDescent="0.25">
      <c r="D363" s="25" t="str">
        <f t="shared" ref="D363:D426" si="30">IF(ISBLANK(B363),"",B363*512+C363)</f>
        <v/>
      </c>
      <c r="E363" s="77" t="str">
        <f t="shared" ref="E363:E426" si="31">IF(AND(D363&lt;&gt;"",D363&gt;2^16),D363-2^16,"")</f>
        <v/>
      </c>
      <c r="K363" s="25" t="str">
        <f t="shared" si="26"/>
        <v/>
      </c>
      <c r="L363" s="25" t="str">
        <f t="shared" si="27"/>
        <v/>
      </c>
      <c r="R363" s="1" t="str">
        <f t="shared" si="28"/>
        <v/>
      </c>
      <c r="S363" s="1" t="str">
        <f t="shared" si="29"/>
        <v/>
      </c>
    </row>
    <row r="364" spans="4:19" x14ac:dyDescent="0.25">
      <c r="D364" s="25" t="str">
        <f t="shared" si="30"/>
        <v/>
      </c>
      <c r="E364" s="77" t="str">
        <f t="shared" si="31"/>
        <v/>
      </c>
      <c r="K364" s="25" t="str">
        <f t="shared" si="26"/>
        <v/>
      </c>
      <c r="L364" s="25" t="str">
        <f t="shared" si="27"/>
        <v/>
      </c>
      <c r="R364" s="1" t="str">
        <f t="shared" si="28"/>
        <v/>
      </c>
      <c r="S364" s="1" t="str">
        <f t="shared" si="29"/>
        <v/>
      </c>
    </row>
    <row r="365" spans="4:19" x14ac:dyDescent="0.25">
      <c r="D365" s="25" t="str">
        <f t="shared" si="30"/>
        <v/>
      </c>
      <c r="E365" s="77" t="str">
        <f t="shared" si="31"/>
        <v/>
      </c>
      <c r="K365" s="25" t="str">
        <f t="shared" si="26"/>
        <v/>
      </c>
      <c r="L365" s="25" t="str">
        <f t="shared" si="27"/>
        <v/>
      </c>
      <c r="R365" s="1" t="str">
        <f t="shared" si="28"/>
        <v/>
      </c>
      <c r="S365" s="1" t="str">
        <f t="shared" si="29"/>
        <v/>
      </c>
    </row>
    <row r="366" spans="4:19" x14ac:dyDescent="0.25">
      <c r="D366" s="25" t="str">
        <f t="shared" si="30"/>
        <v/>
      </c>
      <c r="E366" s="77" t="str">
        <f t="shared" si="31"/>
        <v/>
      </c>
      <c r="K366" s="25" t="str">
        <f t="shared" si="26"/>
        <v/>
      </c>
      <c r="L366" s="25" t="str">
        <f t="shared" si="27"/>
        <v/>
      </c>
      <c r="R366" s="1" t="str">
        <f t="shared" si="28"/>
        <v/>
      </c>
      <c r="S366" s="1" t="str">
        <f t="shared" si="29"/>
        <v/>
      </c>
    </row>
    <row r="367" spans="4:19" x14ac:dyDescent="0.25">
      <c r="D367" s="25" t="str">
        <f t="shared" si="30"/>
        <v/>
      </c>
      <c r="E367" s="77" t="str">
        <f t="shared" si="31"/>
        <v/>
      </c>
      <c r="K367" s="25" t="str">
        <f t="shared" si="26"/>
        <v/>
      </c>
      <c r="L367" s="25" t="str">
        <f t="shared" si="27"/>
        <v/>
      </c>
      <c r="R367" s="1" t="str">
        <f t="shared" si="28"/>
        <v/>
      </c>
      <c r="S367" s="1" t="str">
        <f t="shared" si="29"/>
        <v/>
      </c>
    </row>
    <row r="368" spans="4:19" x14ac:dyDescent="0.25">
      <c r="D368" s="25" t="str">
        <f t="shared" si="30"/>
        <v/>
      </c>
      <c r="E368" s="77" t="str">
        <f t="shared" si="31"/>
        <v/>
      </c>
      <c r="K368" s="25" t="str">
        <f t="shared" si="26"/>
        <v/>
      </c>
      <c r="L368" s="25" t="str">
        <f t="shared" si="27"/>
        <v/>
      </c>
      <c r="R368" s="1" t="str">
        <f t="shared" si="28"/>
        <v/>
      </c>
      <c r="S368" s="1" t="str">
        <f t="shared" si="29"/>
        <v/>
      </c>
    </row>
    <row r="369" spans="4:19" x14ac:dyDescent="0.25">
      <c r="D369" s="25" t="str">
        <f t="shared" si="30"/>
        <v/>
      </c>
      <c r="E369" s="77" t="str">
        <f t="shared" si="31"/>
        <v/>
      </c>
      <c r="K369" s="25" t="str">
        <f t="shared" si="26"/>
        <v/>
      </c>
      <c r="L369" s="25" t="str">
        <f t="shared" si="27"/>
        <v/>
      </c>
      <c r="R369" s="1" t="str">
        <f t="shared" si="28"/>
        <v/>
      </c>
      <c r="S369" s="1" t="str">
        <f t="shared" si="29"/>
        <v/>
      </c>
    </row>
    <row r="370" spans="4:19" x14ac:dyDescent="0.25">
      <c r="D370" s="25" t="str">
        <f t="shared" si="30"/>
        <v/>
      </c>
      <c r="E370" s="77" t="str">
        <f t="shared" si="31"/>
        <v/>
      </c>
      <c r="K370" s="25" t="str">
        <f t="shared" si="26"/>
        <v/>
      </c>
      <c r="L370" s="25" t="str">
        <f t="shared" si="27"/>
        <v/>
      </c>
      <c r="R370" s="1" t="str">
        <f t="shared" si="28"/>
        <v/>
      </c>
      <c r="S370" s="1" t="str">
        <f t="shared" si="29"/>
        <v/>
      </c>
    </row>
    <row r="371" spans="4:19" x14ac:dyDescent="0.25">
      <c r="D371" s="25" t="str">
        <f t="shared" si="30"/>
        <v/>
      </c>
      <c r="E371" s="77" t="str">
        <f t="shared" si="31"/>
        <v/>
      </c>
      <c r="K371" s="25" t="str">
        <f t="shared" si="26"/>
        <v/>
      </c>
      <c r="L371" s="25" t="str">
        <f t="shared" si="27"/>
        <v/>
      </c>
      <c r="R371" s="1" t="str">
        <f t="shared" si="28"/>
        <v/>
      </c>
      <c r="S371" s="1" t="str">
        <f t="shared" si="29"/>
        <v/>
      </c>
    </row>
    <row r="372" spans="4:19" x14ac:dyDescent="0.25">
      <c r="D372" s="25" t="str">
        <f t="shared" si="30"/>
        <v/>
      </c>
      <c r="E372" s="77" t="str">
        <f t="shared" si="31"/>
        <v/>
      </c>
      <c r="K372" s="25" t="str">
        <f t="shared" si="26"/>
        <v/>
      </c>
      <c r="L372" s="25" t="str">
        <f t="shared" si="27"/>
        <v/>
      </c>
      <c r="R372" s="1" t="str">
        <f t="shared" si="28"/>
        <v/>
      </c>
      <c r="S372" s="1" t="str">
        <f t="shared" si="29"/>
        <v/>
      </c>
    </row>
    <row r="373" spans="4:19" x14ac:dyDescent="0.25">
      <c r="D373" s="25" t="str">
        <f t="shared" si="30"/>
        <v/>
      </c>
      <c r="E373" s="77" t="str">
        <f t="shared" si="31"/>
        <v/>
      </c>
      <c r="K373" s="25" t="str">
        <f t="shared" si="26"/>
        <v/>
      </c>
      <c r="L373" s="25" t="str">
        <f t="shared" si="27"/>
        <v/>
      </c>
      <c r="R373" s="1" t="str">
        <f t="shared" si="28"/>
        <v/>
      </c>
      <c r="S373" s="1" t="str">
        <f t="shared" si="29"/>
        <v/>
      </c>
    </row>
    <row r="374" spans="4:19" x14ac:dyDescent="0.25">
      <c r="D374" s="25" t="str">
        <f t="shared" si="30"/>
        <v/>
      </c>
      <c r="E374" s="77" t="str">
        <f t="shared" si="31"/>
        <v/>
      </c>
      <c r="K374" s="25" t="str">
        <f t="shared" si="26"/>
        <v/>
      </c>
      <c r="L374" s="25" t="str">
        <f t="shared" si="27"/>
        <v/>
      </c>
      <c r="R374" s="1" t="str">
        <f t="shared" si="28"/>
        <v/>
      </c>
      <c r="S374" s="1" t="str">
        <f t="shared" si="29"/>
        <v/>
      </c>
    </row>
    <row r="375" spans="4:19" x14ac:dyDescent="0.25">
      <c r="D375" s="25" t="str">
        <f t="shared" si="30"/>
        <v/>
      </c>
      <c r="E375" s="77" t="str">
        <f t="shared" si="31"/>
        <v/>
      </c>
      <c r="K375" s="25" t="str">
        <f t="shared" si="26"/>
        <v/>
      </c>
      <c r="L375" s="25" t="str">
        <f t="shared" si="27"/>
        <v/>
      </c>
      <c r="R375" s="1" t="str">
        <f t="shared" si="28"/>
        <v/>
      </c>
      <c r="S375" s="1" t="str">
        <f t="shared" si="29"/>
        <v/>
      </c>
    </row>
    <row r="376" spans="4:19" x14ac:dyDescent="0.25">
      <c r="D376" s="25" t="str">
        <f t="shared" si="30"/>
        <v/>
      </c>
      <c r="E376" s="77" t="str">
        <f t="shared" si="31"/>
        <v/>
      </c>
      <c r="K376" s="25" t="str">
        <f t="shared" si="26"/>
        <v/>
      </c>
      <c r="L376" s="25" t="str">
        <f t="shared" si="27"/>
        <v/>
      </c>
      <c r="R376" s="1" t="str">
        <f t="shared" si="28"/>
        <v/>
      </c>
      <c r="S376" s="1" t="str">
        <f t="shared" si="29"/>
        <v/>
      </c>
    </row>
    <row r="377" spans="4:19" x14ac:dyDescent="0.25">
      <c r="D377" s="25" t="str">
        <f t="shared" si="30"/>
        <v/>
      </c>
      <c r="E377" s="77" t="str">
        <f t="shared" si="31"/>
        <v/>
      </c>
      <c r="K377" s="25" t="str">
        <f t="shared" si="26"/>
        <v/>
      </c>
      <c r="L377" s="25" t="str">
        <f t="shared" si="27"/>
        <v/>
      </c>
      <c r="R377" s="1" t="str">
        <f t="shared" si="28"/>
        <v/>
      </c>
      <c r="S377" s="1" t="str">
        <f t="shared" si="29"/>
        <v/>
      </c>
    </row>
    <row r="378" spans="4:19" x14ac:dyDescent="0.25">
      <c r="D378" s="25" t="str">
        <f t="shared" si="30"/>
        <v/>
      </c>
      <c r="E378" s="77" t="str">
        <f t="shared" si="31"/>
        <v/>
      </c>
      <c r="K378" s="25" t="str">
        <f t="shared" si="26"/>
        <v/>
      </c>
      <c r="L378" s="25" t="str">
        <f t="shared" si="27"/>
        <v/>
      </c>
      <c r="R378" s="1" t="str">
        <f t="shared" si="28"/>
        <v/>
      </c>
      <c r="S378" s="1" t="str">
        <f t="shared" si="29"/>
        <v/>
      </c>
    </row>
    <row r="379" spans="4:19" x14ac:dyDescent="0.25">
      <c r="D379" s="25" t="str">
        <f t="shared" si="30"/>
        <v/>
      </c>
      <c r="E379" s="77" t="str">
        <f t="shared" si="31"/>
        <v/>
      </c>
      <c r="K379" s="25" t="str">
        <f t="shared" si="26"/>
        <v/>
      </c>
      <c r="L379" s="25" t="str">
        <f t="shared" si="27"/>
        <v/>
      </c>
      <c r="R379" s="1" t="str">
        <f t="shared" si="28"/>
        <v/>
      </c>
      <c r="S379" s="1" t="str">
        <f t="shared" si="29"/>
        <v/>
      </c>
    </row>
    <row r="380" spans="4:19" x14ac:dyDescent="0.25">
      <c r="D380" s="25" t="str">
        <f t="shared" si="30"/>
        <v/>
      </c>
      <c r="E380" s="77" t="str">
        <f t="shared" si="31"/>
        <v/>
      </c>
      <c r="K380" s="25" t="str">
        <f t="shared" si="26"/>
        <v/>
      </c>
      <c r="L380" s="25" t="str">
        <f t="shared" si="27"/>
        <v/>
      </c>
      <c r="R380" s="1" t="str">
        <f t="shared" si="28"/>
        <v/>
      </c>
      <c r="S380" s="1" t="str">
        <f t="shared" si="29"/>
        <v/>
      </c>
    </row>
    <row r="381" spans="4:19" x14ac:dyDescent="0.25">
      <c r="D381" s="25" t="str">
        <f t="shared" si="30"/>
        <v/>
      </c>
      <c r="E381" s="77" t="str">
        <f t="shared" si="31"/>
        <v/>
      </c>
      <c r="K381" s="25" t="str">
        <f t="shared" si="26"/>
        <v/>
      </c>
      <c r="L381" s="25" t="str">
        <f t="shared" si="27"/>
        <v/>
      </c>
      <c r="R381" s="1" t="str">
        <f t="shared" si="28"/>
        <v/>
      </c>
      <c r="S381" s="1" t="str">
        <f t="shared" si="29"/>
        <v/>
      </c>
    </row>
    <row r="382" spans="4:19" x14ac:dyDescent="0.25">
      <c r="D382" s="25" t="str">
        <f t="shared" si="30"/>
        <v/>
      </c>
      <c r="E382" s="77" t="str">
        <f t="shared" si="31"/>
        <v/>
      </c>
      <c r="K382" s="25" t="str">
        <f t="shared" si="26"/>
        <v/>
      </c>
      <c r="L382" s="25" t="str">
        <f t="shared" si="27"/>
        <v/>
      </c>
      <c r="R382" s="1" t="str">
        <f t="shared" si="28"/>
        <v/>
      </c>
      <c r="S382" s="1" t="str">
        <f t="shared" si="29"/>
        <v/>
      </c>
    </row>
    <row r="383" spans="4:19" x14ac:dyDescent="0.25">
      <c r="D383" s="25" t="str">
        <f t="shared" si="30"/>
        <v/>
      </c>
      <c r="E383" s="77" t="str">
        <f t="shared" si="31"/>
        <v/>
      </c>
      <c r="K383" s="25" t="str">
        <f t="shared" si="26"/>
        <v/>
      </c>
      <c r="L383" s="25" t="str">
        <f t="shared" si="27"/>
        <v/>
      </c>
      <c r="R383" s="1" t="str">
        <f t="shared" si="28"/>
        <v/>
      </c>
      <c r="S383" s="1" t="str">
        <f t="shared" si="29"/>
        <v/>
      </c>
    </row>
    <row r="384" spans="4:19" x14ac:dyDescent="0.25">
      <c r="D384" s="25" t="str">
        <f t="shared" si="30"/>
        <v/>
      </c>
      <c r="E384" s="77" t="str">
        <f t="shared" si="31"/>
        <v/>
      </c>
      <c r="K384" s="25" t="str">
        <f t="shared" si="26"/>
        <v/>
      </c>
      <c r="L384" s="25" t="str">
        <f t="shared" si="27"/>
        <v/>
      </c>
      <c r="R384" s="1" t="str">
        <f t="shared" si="28"/>
        <v/>
      </c>
      <c r="S384" s="1" t="str">
        <f t="shared" si="29"/>
        <v/>
      </c>
    </row>
    <row r="385" spans="4:19" x14ac:dyDescent="0.25">
      <c r="D385" s="25" t="str">
        <f t="shared" si="30"/>
        <v/>
      </c>
      <c r="E385" s="77" t="str">
        <f t="shared" si="31"/>
        <v/>
      </c>
      <c r="K385" s="25" t="str">
        <f t="shared" si="26"/>
        <v/>
      </c>
      <c r="L385" s="25" t="str">
        <f t="shared" si="27"/>
        <v/>
      </c>
      <c r="R385" s="1" t="str">
        <f t="shared" si="28"/>
        <v/>
      </c>
      <c r="S385" s="1" t="str">
        <f t="shared" si="29"/>
        <v/>
      </c>
    </row>
    <row r="386" spans="4:19" x14ac:dyDescent="0.25">
      <c r="D386" s="25" t="str">
        <f t="shared" si="30"/>
        <v/>
      </c>
      <c r="E386" s="77" t="str">
        <f t="shared" si="31"/>
        <v/>
      </c>
      <c r="K386" s="25" t="str">
        <f t="shared" ref="K386:K449" si="32">IF(ISBLANK(I386),"",I386*512+J386)</f>
        <v/>
      </c>
      <c r="L386" s="25" t="str">
        <f t="shared" ref="L386:L449" si="33">IF(AND(K386&lt;&gt;"",K386&gt;2^16),K386-2^16,"")</f>
        <v/>
      </c>
      <c r="R386" s="1" t="str">
        <f t="shared" si="28"/>
        <v/>
      </c>
      <c r="S386" s="1" t="str">
        <f t="shared" si="29"/>
        <v/>
      </c>
    </row>
    <row r="387" spans="4:19" x14ac:dyDescent="0.25">
      <c r="D387" s="25" t="str">
        <f t="shared" si="30"/>
        <v/>
      </c>
      <c r="E387" s="77" t="str">
        <f t="shared" si="31"/>
        <v/>
      </c>
      <c r="K387" s="25" t="str">
        <f t="shared" si="32"/>
        <v/>
      </c>
      <c r="L387" s="25" t="str">
        <f t="shared" si="33"/>
        <v/>
      </c>
      <c r="R387" s="1" t="str">
        <f t="shared" si="28"/>
        <v/>
      </c>
      <c r="S387" s="1" t="str">
        <f t="shared" si="29"/>
        <v/>
      </c>
    </row>
    <row r="388" spans="4:19" x14ac:dyDescent="0.25">
      <c r="D388" s="25" t="str">
        <f t="shared" si="30"/>
        <v/>
      </c>
      <c r="E388" s="77" t="str">
        <f t="shared" si="31"/>
        <v/>
      </c>
      <c r="K388" s="25" t="str">
        <f t="shared" si="32"/>
        <v/>
      </c>
      <c r="L388" s="25" t="str">
        <f t="shared" si="33"/>
        <v/>
      </c>
      <c r="R388" s="1" t="str">
        <f t="shared" si="28"/>
        <v/>
      </c>
      <c r="S388" s="1" t="str">
        <f t="shared" si="29"/>
        <v/>
      </c>
    </row>
    <row r="389" spans="4:19" x14ac:dyDescent="0.25">
      <c r="D389" s="25" t="str">
        <f t="shared" si="30"/>
        <v/>
      </c>
      <c r="E389" s="77" t="str">
        <f t="shared" si="31"/>
        <v/>
      </c>
      <c r="K389" s="25" t="str">
        <f t="shared" si="32"/>
        <v/>
      </c>
      <c r="L389" s="25" t="str">
        <f t="shared" si="33"/>
        <v/>
      </c>
      <c r="R389" s="1" t="str">
        <f t="shared" si="28"/>
        <v/>
      </c>
      <c r="S389" s="1" t="str">
        <f t="shared" si="29"/>
        <v/>
      </c>
    </row>
    <row r="390" spans="4:19" x14ac:dyDescent="0.25">
      <c r="D390" s="25" t="str">
        <f t="shared" si="30"/>
        <v/>
      </c>
      <c r="E390" s="77" t="str">
        <f t="shared" si="31"/>
        <v/>
      </c>
      <c r="K390" s="25" t="str">
        <f t="shared" si="32"/>
        <v/>
      </c>
      <c r="L390" s="25" t="str">
        <f t="shared" si="33"/>
        <v/>
      </c>
      <c r="R390" s="1" t="str">
        <f t="shared" ref="R390:R453" si="34">IF(ISBLANK(P390),"",P390*512+Q390)</f>
        <v/>
      </c>
      <c r="S390" s="1" t="str">
        <f t="shared" ref="S390:S453" si="35">IF(AND(R390&lt;&gt;"",R390&gt;2^16),R390-2^16,"")</f>
        <v/>
      </c>
    </row>
    <row r="391" spans="4:19" x14ac:dyDescent="0.25">
      <c r="D391" s="25" t="str">
        <f t="shared" si="30"/>
        <v/>
      </c>
      <c r="E391" s="77" t="str">
        <f t="shared" si="31"/>
        <v/>
      </c>
      <c r="K391" s="25" t="str">
        <f t="shared" si="32"/>
        <v/>
      </c>
      <c r="L391" s="25" t="str">
        <f t="shared" si="33"/>
        <v/>
      </c>
      <c r="R391" s="1" t="str">
        <f t="shared" si="34"/>
        <v/>
      </c>
      <c r="S391" s="1" t="str">
        <f t="shared" si="35"/>
        <v/>
      </c>
    </row>
    <row r="392" spans="4:19" x14ac:dyDescent="0.25">
      <c r="D392" s="25" t="str">
        <f t="shared" si="30"/>
        <v/>
      </c>
      <c r="E392" s="77" t="str">
        <f t="shared" si="31"/>
        <v/>
      </c>
      <c r="K392" s="25" t="str">
        <f t="shared" si="32"/>
        <v/>
      </c>
      <c r="L392" s="25" t="str">
        <f t="shared" si="33"/>
        <v/>
      </c>
      <c r="R392" s="1" t="str">
        <f t="shared" si="34"/>
        <v/>
      </c>
      <c r="S392" s="1" t="str">
        <f t="shared" si="35"/>
        <v/>
      </c>
    </row>
    <row r="393" spans="4:19" x14ac:dyDescent="0.25">
      <c r="D393" s="25" t="str">
        <f t="shared" si="30"/>
        <v/>
      </c>
      <c r="E393" s="77" t="str">
        <f t="shared" si="31"/>
        <v/>
      </c>
      <c r="K393" s="25" t="str">
        <f t="shared" si="32"/>
        <v/>
      </c>
      <c r="L393" s="25" t="str">
        <f t="shared" si="33"/>
        <v/>
      </c>
      <c r="R393" s="1" t="str">
        <f t="shared" si="34"/>
        <v/>
      </c>
      <c r="S393" s="1" t="str">
        <f t="shared" si="35"/>
        <v/>
      </c>
    </row>
    <row r="394" spans="4:19" x14ac:dyDescent="0.25">
      <c r="D394" s="25" t="str">
        <f t="shared" si="30"/>
        <v/>
      </c>
      <c r="E394" s="77" t="str">
        <f t="shared" si="31"/>
        <v/>
      </c>
      <c r="K394" s="25" t="str">
        <f t="shared" si="32"/>
        <v/>
      </c>
      <c r="L394" s="25" t="str">
        <f t="shared" si="33"/>
        <v/>
      </c>
      <c r="R394" s="1" t="str">
        <f t="shared" si="34"/>
        <v/>
      </c>
      <c r="S394" s="1" t="str">
        <f t="shared" si="35"/>
        <v/>
      </c>
    </row>
    <row r="395" spans="4:19" x14ac:dyDescent="0.25">
      <c r="D395" s="25" t="str">
        <f t="shared" si="30"/>
        <v/>
      </c>
      <c r="E395" s="77" t="str">
        <f t="shared" si="31"/>
        <v/>
      </c>
      <c r="K395" s="25" t="str">
        <f t="shared" si="32"/>
        <v/>
      </c>
      <c r="L395" s="25" t="str">
        <f t="shared" si="33"/>
        <v/>
      </c>
      <c r="R395" s="1" t="str">
        <f t="shared" si="34"/>
        <v/>
      </c>
      <c r="S395" s="1" t="str">
        <f t="shared" si="35"/>
        <v/>
      </c>
    </row>
    <row r="396" spans="4:19" x14ac:dyDescent="0.25">
      <c r="D396" s="25" t="str">
        <f t="shared" si="30"/>
        <v/>
      </c>
      <c r="E396" s="77" t="str">
        <f t="shared" si="31"/>
        <v/>
      </c>
      <c r="K396" s="25" t="str">
        <f t="shared" si="32"/>
        <v/>
      </c>
      <c r="L396" s="25" t="str">
        <f t="shared" si="33"/>
        <v/>
      </c>
      <c r="R396" s="1" t="str">
        <f t="shared" si="34"/>
        <v/>
      </c>
      <c r="S396" s="1" t="str">
        <f t="shared" si="35"/>
        <v/>
      </c>
    </row>
    <row r="397" spans="4:19" x14ac:dyDescent="0.25">
      <c r="D397" s="25" t="str">
        <f t="shared" si="30"/>
        <v/>
      </c>
      <c r="E397" s="77" t="str">
        <f t="shared" si="31"/>
        <v/>
      </c>
      <c r="K397" s="25" t="str">
        <f t="shared" si="32"/>
        <v/>
      </c>
      <c r="L397" s="25" t="str">
        <f t="shared" si="33"/>
        <v/>
      </c>
      <c r="R397" s="1" t="str">
        <f t="shared" si="34"/>
        <v/>
      </c>
      <c r="S397" s="1" t="str">
        <f t="shared" si="35"/>
        <v/>
      </c>
    </row>
    <row r="398" spans="4:19" x14ac:dyDescent="0.25">
      <c r="D398" s="25" t="str">
        <f t="shared" si="30"/>
        <v/>
      </c>
      <c r="E398" s="77" t="str">
        <f t="shared" si="31"/>
        <v/>
      </c>
      <c r="K398" s="25" t="str">
        <f t="shared" si="32"/>
        <v/>
      </c>
      <c r="L398" s="25" t="str">
        <f t="shared" si="33"/>
        <v/>
      </c>
      <c r="R398" s="1" t="str">
        <f t="shared" si="34"/>
        <v/>
      </c>
      <c r="S398" s="1" t="str">
        <f t="shared" si="35"/>
        <v/>
      </c>
    </row>
    <row r="399" spans="4:19" x14ac:dyDescent="0.25">
      <c r="D399" s="25" t="str">
        <f t="shared" si="30"/>
        <v/>
      </c>
      <c r="E399" s="77" t="str">
        <f t="shared" si="31"/>
        <v/>
      </c>
      <c r="K399" s="25" t="str">
        <f t="shared" si="32"/>
        <v/>
      </c>
      <c r="L399" s="25" t="str">
        <f t="shared" si="33"/>
        <v/>
      </c>
      <c r="R399" s="1" t="str">
        <f t="shared" si="34"/>
        <v/>
      </c>
      <c r="S399" s="1" t="str">
        <f t="shared" si="35"/>
        <v/>
      </c>
    </row>
    <row r="400" spans="4:19" x14ac:dyDescent="0.25">
      <c r="D400" s="25" t="str">
        <f t="shared" si="30"/>
        <v/>
      </c>
      <c r="E400" s="77" t="str">
        <f t="shared" si="31"/>
        <v/>
      </c>
      <c r="K400" s="25" t="str">
        <f t="shared" si="32"/>
        <v/>
      </c>
      <c r="L400" s="25" t="str">
        <f t="shared" si="33"/>
        <v/>
      </c>
      <c r="R400" s="1" t="str">
        <f t="shared" si="34"/>
        <v/>
      </c>
      <c r="S400" s="1" t="str">
        <f t="shared" si="35"/>
        <v/>
      </c>
    </row>
    <row r="401" spans="4:19" x14ac:dyDescent="0.25">
      <c r="D401" s="25" t="str">
        <f t="shared" si="30"/>
        <v/>
      </c>
      <c r="E401" s="77" t="str">
        <f t="shared" si="31"/>
        <v/>
      </c>
      <c r="K401" s="25" t="str">
        <f t="shared" si="32"/>
        <v/>
      </c>
      <c r="L401" s="25" t="str">
        <f t="shared" si="33"/>
        <v/>
      </c>
      <c r="R401" s="1" t="str">
        <f t="shared" si="34"/>
        <v/>
      </c>
      <c r="S401" s="1" t="str">
        <f t="shared" si="35"/>
        <v/>
      </c>
    </row>
    <row r="402" spans="4:19" x14ac:dyDescent="0.25">
      <c r="D402" s="25" t="str">
        <f t="shared" si="30"/>
        <v/>
      </c>
      <c r="E402" s="77" t="str">
        <f t="shared" si="31"/>
        <v/>
      </c>
      <c r="K402" s="25" t="str">
        <f t="shared" si="32"/>
        <v/>
      </c>
      <c r="L402" s="25" t="str">
        <f t="shared" si="33"/>
        <v/>
      </c>
      <c r="R402" s="1" t="str">
        <f t="shared" si="34"/>
        <v/>
      </c>
      <c r="S402" s="1" t="str">
        <f t="shared" si="35"/>
        <v/>
      </c>
    </row>
    <row r="403" spans="4:19" x14ac:dyDescent="0.25">
      <c r="D403" s="25" t="str">
        <f t="shared" si="30"/>
        <v/>
      </c>
      <c r="E403" s="77" t="str">
        <f t="shared" si="31"/>
        <v/>
      </c>
      <c r="K403" s="25" t="str">
        <f t="shared" si="32"/>
        <v/>
      </c>
      <c r="L403" s="25" t="str">
        <f t="shared" si="33"/>
        <v/>
      </c>
      <c r="R403" s="1" t="str">
        <f t="shared" si="34"/>
        <v/>
      </c>
      <c r="S403" s="1" t="str">
        <f t="shared" si="35"/>
        <v/>
      </c>
    </row>
    <row r="404" spans="4:19" x14ac:dyDescent="0.25">
      <c r="D404" s="25" t="str">
        <f t="shared" si="30"/>
        <v/>
      </c>
      <c r="E404" s="77" t="str">
        <f t="shared" si="31"/>
        <v/>
      </c>
      <c r="K404" s="25" t="str">
        <f t="shared" si="32"/>
        <v/>
      </c>
      <c r="L404" s="25" t="str">
        <f t="shared" si="33"/>
        <v/>
      </c>
      <c r="R404" s="1" t="str">
        <f t="shared" si="34"/>
        <v/>
      </c>
      <c r="S404" s="1" t="str">
        <f t="shared" si="35"/>
        <v/>
      </c>
    </row>
    <row r="405" spans="4:19" x14ac:dyDescent="0.25">
      <c r="D405" s="25" t="str">
        <f t="shared" si="30"/>
        <v/>
      </c>
      <c r="E405" s="77" t="str">
        <f t="shared" si="31"/>
        <v/>
      </c>
      <c r="K405" s="25" t="str">
        <f t="shared" si="32"/>
        <v/>
      </c>
      <c r="L405" s="25" t="str">
        <f t="shared" si="33"/>
        <v/>
      </c>
      <c r="R405" s="1" t="str">
        <f t="shared" si="34"/>
        <v/>
      </c>
      <c r="S405" s="1" t="str">
        <f t="shared" si="35"/>
        <v/>
      </c>
    </row>
    <row r="406" spans="4:19" x14ac:dyDescent="0.25">
      <c r="D406" s="25" t="str">
        <f t="shared" si="30"/>
        <v/>
      </c>
      <c r="E406" s="77" t="str">
        <f t="shared" si="31"/>
        <v/>
      </c>
      <c r="K406" s="25" t="str">
        <f t="shared" si="32"/>
        <v/>
      </c>
      <c r="L406" s="25" t="str">
        <f t="shared" si="33"/>
        <v/>
      </c>
      <c r="R406" s="1" t="str">
        <f t="shared" si="34"/>
        <v/>
      </c>
      <c r="S406" s="1" t="str">
        <f t="shared" si="35"/>
        <v/>
      </c>
    </row>
    <row r="407" spans="4:19" x14ac:dyDescent="0.25">
      <c r="D407" s="25" t="str">
        <f t="shared" si="30"/>
        <v/>
      </c>
      <c r="E407" s="77" t="str">
        <f t="shared" si="31"/>
        <v/>
      </c>
      <c r="K407" s="25" t="str">
        <f t="shared" si="32"/>
        <v/>
      </c>
      <c r="L407" s="25" t="str">
        <f t="shared" si="33"/>
        <v/>
      </c>
      <c r="R407" s="1" t="str">
        <f t="shared" si="34"/>
        <v/>
      </c>
      <c r="S407" s="1" t="str">
        <f t="shared" si="35"/>
        <v/>
      </c>
    </row>
    <row r="408" spans="4:19" x14ac:dyDescent="0.25">
      <c r="D408" s="25" t="str">
        <f t="shared" si="30"/>
        <v/>
      </c>
      <c r="E408" s="77" t="str">
        <f t="shared" si="31"/>
        <v/>
      </c>
      <c r="K408" s="25" t="str">
        <f t="shared" si="32"/>
        <v/>
      </c>
      <c r="L408" s="25" t="str">
        <f t="shared" si="33"/>
        <v/>
      </c>
      <c r="R408" s="1" t="str">
        <f t="shared" si="34"/>
        <v/>
      </c>
      <c r="S408" s="1" t="str">
        <f t="shared" si="35"/>
        <v/>
      </c>
    </row>
    <row r="409" spans="4:19" x14ac:dyDescent="0.25">
      <c r="D409" s="25" t="str">
        <f t="shared" si="30"/>
        <v/>
      </c>
      <c r="E409" s="77" t="str">
        <f t="shared" si="31"/>
        <v/>
      </c>
      <c r="K409" s="25" t="str">
        <f t="shared" si="32"/>
        <v/>
      </c>
      <c r="L409" s="25" t="str">
        <f t="shared" si="33"/>
        <v/>
      </c>
      <c r="R409" s="1" t="str">
        <f t="shared" si="34"/>
        <v/>
      </c>
      <c r="S409" s="1" t="str">
        <f t="shared" si="35"/>
        <v/>
      </c>
    </row>
    <row r="410" spans="4:19" x14ac:dyDescent="0.25">
      <c r="D410" s="25" t="str">
        <f t="shared" si="30"/>
        <v/>
      </c>
      <c r="E410" s="77" t="str">
        <f t="shared" si="31"/>
        <v/>
      </c>
      <c r="K410" s="25" t="str">
        <f t="shared" si="32"/>
        <v/>
      </c>
      <c r="L410" s="25" t="str">
        <f t="shared" si="33"/>
        <v/>
      </c>
      <c r="R410" s="1" t="str">
        <f t="shared" si="34"/>
        <v/>
      </c>
      <c r="S410" s="1" t="str">
        <f t="shared" si="35"/>
        <v/>
      </c>
    </row>
    <row r="411" spans="4:19" x14ac:dyDescent="0.25">
      <c r="D411" s="25" t="str">
        <f t="shared" si="30"/>
        <v/>
      </c>
      <c r="E411" s="77" t="str">
        <f t="shared" si="31"/>
        <v/>
      </c>
      <c r="K411" s="25" t="str">
        <f t="shared" si="32"/>
        <v/>
      </c>
      <c r="L411" s="25" t="str">
        <f t="shared" si="33"/>
        <v/>
      </c>
      <c r="R411" s="1" t="str">
        <f t="shared" si="34"/>
        <v/>
      </c>
      <c r="S411" s="1" t="str">
        <f t="shared" si="35"/>
        <v/>
      </c>
    </row>
    <row r="412" spans="4:19" x14ac:dyDescent="0.25">
      <c r="D412" s="25" t="str">
        <f t="shared" si="30"/>
        <v/>
      </c>
      <c r="E412" s="77" t="str">
        <f t="shared" si="31"/>
        <v/>
      </c>
      <c r="K412" s="25" t="str">
        <f t="shared" si="32"/>
        <v/>
      </c>
      <c r="L412" s="25" t="str">
        <f t="shared" si="33"/>
        <v/>
      </c>
      <c r="R412" s="1" t="str">
        <f t="shared" si="34"/>
        <v/>
      </c>
      <c r="S412" s="1" t="str">
        <f t="shared" si="35"/>
        <v/>
      </c>
    </row>
    <row r="413" spans="4:19" x14ac:dyDescent="0.25">
      <c r="D413" s="25" t="str">
        <f t="shared" si="30"/>
        <v/>
      </c>
      <c r="E413" s="77" t="str">
        <f t="shared" si="31"/>
        <v/>
      </c>
      <c r="K413" s="25" t="str">
        <f t="shared" si="32"/>
        <v/>
      </c>
      <c r="L413" s="25" t="str">
        <f t="shared" si="33"/>
        <v/>
      </c>
      <c r="R413" s="1" t="str">
        <f t="shared" si="34"/>
        <v/>
      </c>
      <c r="S413" s="1" t="str">
        <f t="shared" si="35"/>
        <v/>
      </c>
    </row>
    <row r="414" spans="4:19" x14ac:dyDescent="0.25">
      <c r="D414" s="25" t="str">
        <f t="shared" si="30"/>
        <v/>
      </c>
      <c r="E414" s="77" t="str">
        <f t="shared" si="31"/>
        <v/>
      </c>
      <c r="K414" s="25" t="str">
        <f t="shared" si="32"/>
        <v/>
      </c>
      <c r="L414" s="25" t="str">
        <f t="shared" si="33"/>
        <v/>
      </c>
      <c r="R414" s="1" t="str">
        <f t="shared" si="34"/>
        <v/>
      </c>
      <c r="S414" s="1" t="str">
        <f t="shared" si="35"/>
        <v/>
      </c>
    </row>
    <row r="415" spans="4:19" x14ac:dyDescent="0.25">
      <c r="D415" s="25" t="str">
        <f t="shared" si="30"/>
        <v/>
      </c>
      <c r="E415" s="77" t="str">
        <f t="shared" si="31"/>
        <v/>
      </c>
      <c r="K415" s="25" t="str">
        <f t="shared" si="32"/>
        <v/>
      </c>
      <c r="L415" s="25" t="str">
        <f t="shared" si="33"/>
        <v/>
      </c>
      <c r="R415" s="1" t="str">
        <f t="shared" si="34"/>
        <v/>
      </c>
      <c r="S415" s="1" t="str">
        <f t="shared" si="35"/>
        <v/>
      </c>
    </row>
    <row r="416" spans="4:19" x14ac:dyDescent="0.25">
      <c r="D416" s="25" t="str">
        <f t="shared" si="30"/>
        <v/>
      </c>
      <c r="E416" s="77" t="str">
        <f t="shared" si="31"/>
        <v/>
      </c>
      <c r="K416" s="25" t="str">
        <f t="shared" si="32"/>
        <v/>
      </c>
      <c r="L416" s="25" t="str">
        <f t="shared" si="33"/>
        <v/>
      </c>
      <c r="R416" s="1" t="str">
        <f t="shared" si="34"/>
        <v/>
      </c>
      <c r="S416" s="1" t="str">
        <f t="shared" si="35"/>
        <v/>
      </c>
    </row>
    <row r="417" spans="4:19" x14ac:dyDescent="0.25">
      <c r="D417" s="25" t="str">
        <f t="shared" si="30"/>
        <v/>
      </c>
      <c r="E417" s="77" t="str">
        <f t="shared" si="31"/>
        <v/>
      </c>
      <c r="K417" s="25" t="str">
        <f t="shared" si="32"/>
        <v/>
      </c>
      <c r="L417" s="25" t="str">
        <f t="shared" si="33"/>
        <v/>
      </c>
      <c r="R417" s="1" t="str">
        <f t="shared" si="34"/>
        <v/>
      </c>
      <c r="S417" s="1" t="str">
        <f t="shared" si="35"/>
        <v/>
      </c>
    </row>
    <row r="418" spans="4:19" x14ac:dyDescent="0.25">
      <c r="D418" s="25" t="str">
        <f t="shared" si="30"/>
        <v/>
      </c>
      <c r="E418" s="77" t="str">
        <f t="shared" si="31"/>
        <v/>
      </c>
      <c r="K418" s="25" t="str">
        <f t="shared" si="32"/>
        <v/>
      </c>
      <c r="L418" s="25" t="str">
        <f t="shared" si="33"/>
        <v/>
      </c>
      <c r="R418" s="1" t="str">
        <f t="shared" si="34"/>
        <v/>
      </c>
      <c r="S418" s="1" t="str">
        <f t="shared" si="35"/>
        <v/>
      </c>
    </row>
    <row r="419" spans="4:19" x14ac:dyDescent="0.25">
      <c r="D419" s="25" t="str">
        <f t="shared" si="30"/>
        <v/>
      </c>
      <c r="E419" s="77" t="str">
        <f t="shared" si="31"/>
        <v/>
      </c>
      <c r="K419" s="25" t="str">
        <f t="shared" si="32"/>
        <v/>
      </c>
      <c r="L419" s="25" t="str">
        <f t="shared" si="33"/>
        <v/>
      </c>
      <c r="R419" s="1" t="str">
        <f t="shared" si="34"/>
        <v/>
      </c>
      <c r="S419" s="1" t="str">
        <f t="shared" si="35"/>
        <v/>
      </c>
    </row>
    <row r="420" spans="4:19" x14ac:dyDescent="0.25">
      <c r="D420" s="25" t="str">
        <f t="shared" si="30"/>
        <v/>
      </c>
      <c r="E420" s="77" t="str">
        <f t="shared" si="31"/>
        <v/>
      </c>
      <c r="K420" s="25" t="str">
        <f t="shared" si="32"/>
        <v/>
      </c>
      <c r="L420" s="25" t="str">
        <f t="shared" si="33"/>
        <v/>
      </c>
      <c r="R420" s="1" t="str">
        <f t="shared" si="34"/>
        <v/>
      </c>
      <c r="S420" s="1" t="str">
        <f t="shared" si="35"/>
        <v/>
      </c>
    </row>
    <row r="421" spans="4:19" x14ac:dyDescent="0.25">
      <c r="D421" s="25" t="str">
        <f t="shared" si="30"/>
        <v/>
      </c>
      <c r="E421" s="77" t="str">
        <f t="shared" si="31"/>
        <v/>
      </c>
      <c r="K421" s="25" t="str">
        <f t="shared" si="32"/>
        <v/>
      </c>
      <c r="L421" s="25" t="str">
        <f t="shared" si="33"/>
        <v/>
      </c>
      <c r="R421" s="1" t="str">
        <f t="shared" si="34"/>
        <v/>
      </c>
      <c r="S421" s="1" t="str">
        <f t="shared" si="35"/>
        <v/>
      </c>
    </row>
    <row r="422" spans="4:19" x14ac:dyDescent="0.25">
      <c r="D422" s="25" t="str">
        <f t="shared" si="30"/>
        <v/>
      </c>
      <c r="E422" s="77" t="str">
        <f t="shared" si="31"/>
        <v/>
      </c>
      <c r="K422" s="25" t="str">
        <f t="shared" si="32"/>
        <v/>
      </c>
      <c r="L422" s="25" t="str">
        <f t="shared" si="33"/>
        <v/>
      </c>
      <c r="R422" s="1" t="str">
        <f t="shared" si="34"/>
        <v/>
      </c>
      <c r="S422" s="1" t="str">
        <f t="shared" si="35"/>
        <v/>
      </c>
    </row>
    <row r="423" spans="4:19" x14ac:dyDescent="0.25">
      <c r="D423" s="25" t="str">
        <f t="shared" si="30"/>
        <v/>
      </c>
      <c r="E423" s="77" t="str">
        <f t="shared" si="31"/>
        <v/>
      </c>
      <c r="K423" s="25" t="str">
        <f t="shared" si="32"/>
        <v/>
      </c>
      <c r="L423" s="25" t="str">
        <f t="shared" si="33"/>
        <v/>
      </c>
      <c r="R423" s="1" t="str">
        <f t="shared" si="34"/>
        <v/>
      </c>
      <c r="S423" s="1" t="str">
        <f t="shared" si="35"/>
        <v/>
      </c>
    </row>
    <row r="424" spans="4:19" x14ac:dyDescent="0.25">
      <c r="D424" s="25" t="str">
        <f t="shared" si="30"/>
        <v/>
      </c>
      <c r="E424" s="77" t="str">
        <f t="shared" si="31"/>
        <v/>
      </c>
      <c r="K424" s="25" t="str">
        <f t="shared" si="32"/>
        <v/>
      </c>
      <c r="L424" s="25" t="str">
        <f t="shared" si="33"/>
        <v/>
      </c>
      <c r="R424" s="1" t="str">
        <f t="shared" si="34"/>
        <v/>
      </c>
      <c r="S424" s="1" t="str">
        <f t="shared" si="35"/>
        <v/>
      </c>
    </row>
    <row r="425" spans="4:19" x14ac:dyDescent="0.25">
      <c r="D425" s="25" t="str">
        <f t="shared" si="30"/>
        <v/>
      </c>
      <c r="E425" s="77" t="str">
        <f t="shared" si="31"/>
        <v/>
      </c>
      <c r="K425" s="25" t="str">
        <f t="shared" si="32"/>
        <v/>
      </c>
      <c r="L425" s="25" t="str">
        <f t="shared" si="33"/>
        <v/>
      </c>
      <c r="R425" s="1" t="str">
        <f t="shared" si="34"/>
        <v/>
      </c>
      <c r="S425" s="1" t="str">
        <f t="shared" si="35"/>
        <v/>
      </c>
    </row>
    <row r="426" spans="4:19" x14ac:dyDescent="0.25">
      <c r="D426" s="25" t="str">
        <f t="shared" si="30"/>
        <v/>
      </c>
      <c r="E426" s="77" t="str">
        <f t="shared" si="31"/>
        <v/>
      </c>
      <c r="K426" s="25" t="str">
        <f t="shared" si="32"/>
        <v/>
      </c>
      <c r="L426" s="25" t="str">
        <f t="shared" si="33"/>
        <v/>
      </c>
      <c r="R426" s="1" t="str">
        <f t="shared" si="34"/>
        <v/>
      </c>
      <c r="S426" s="1" t="str">
        <f t="shared" si="35"/>
        <v/>
      </c>
    </row>
    <row r="427" spans="4:19" x14ac:dyDescent="0.25">
      <c r="D427" s="25" t="str">
        <f t="shared" ref="D427:D490" si="36">IF(ISBLANK(B427),"",B427*512+C427)</f>
        <v/>
      </c>
      <c r="E427" s="77" t="str">
        <f t="shared" ref="E427:E490" si="37">IF(AND(D427&lt;&gt;"",D427&gt;2^16),D427-2^16,"")</f>
        <v/>
      </c>
      <c r="K427" s="25" t="str">
        <f t="shared" si="32"/>
        <v/>
      </c>
      <c r="L427" s="25" t="str">
        <f t="shared" si="33"/>
        <v/>
      </c>
      <c r="R427" s="1" t="str">
        <f t="shared" si="34"/>
        <v/>
      </c>
      <c r="S427" s="1" t="str">
        <f t="shared" si="35"/>
        <v/>
      </c>
    </row>
    <row r="428" spans="4:19" x14ac:dyDescent="0.25">
      <c r="D428" s="25" t="str">
        <f t="shared" si="36"/>
        <v/>
      </c>
      <c r="E428" s="77" t="str">
        <f t="shared" si="37"/>
        <v/>
      </c>
      <c r="K428" s="25" t="str">
        <f t="shared" si="32"/>
        <v/>
      </c>
      <c r="L428" s="25" t="str">
        <f t="shared" si="33"/>
        <v/>
      </c>
      <c r="R428" s="1" t="str">
        <f t="shared" si="34"/>
        <v/>
      </c>
      <c r="S428" s="1" t="str">
        <f t="shared" si="35"/>
        <v/>
      </c>
    </row>
    <row r="429" spans="4:19" x14ac:dyDescent="0.25">
      <c r="D429" s="25" t="str">
        <f t="shared" si="36"/>
        <v/>
      </c>
      <c r="E429" s="77" t="str">
        <f t="shared" si="37"/>
        <v/>
      </c>
      <c r="K429" s="25" t="str">
        <f t="shared" si="32"/>
        <v/>
      </c>
      <c r="L429" s="25" t="str">
        <f t="shared" si="33"/>
        <v/>
      </c>
      <c r="R429" s="1" t="str">
        <f t="shared" si="34"/>
        <v/>
      </c>
      <c r="S429" s="1" t="str">
        <f t="shared" si="35"/>
        <v/>
      </c>
    </row>
    <row r="430" spans="4:19" x14ac:dyDescent="0.25">
      <c r="D430" s="25" t="str">
        <f t="shared" si="36"/>
        <v/>
      </c>
      <c r="E430" s="77" t="str">
        <f t="shared" si="37"/>
        <v/>
      </c>
      <c r="K430" s="25" t="str">
        <f t="shared" si="32"/>
        <v/>
      </c>
      <c r="L430" s="25" t="str">
        <f t="shared" si="33"/>
        <v/>
      </c>
      <c r="R430" s="1" t="str">
        <f t="shared" si="34"/>
        <v/>
      </c>
      <c r="S430" s="1" t="str">
        <f t="shared" si="35"/>
        <v/>
      </c>
    </row>
    <row r="431" spans="4:19" x14ac:dyDescent="0.25">
      <c r="D431" s="25" t="str">
        <f t="shared" si="36"/>
        <v/>
      </c>
      <c r="E431" s="77" t="str">
        <f t="shared" si="37"/>
        <v/>
      </c>
      <c r="K431" s="25" t="str">
        <f t="shared" si="32"/>
        <v/>
      </c>
      <c r="L431" s="25" t="str">
        <f t="shared" si="33"/>
        <v/>
      </c>
      <c r="R431" s="1" t="str">
        <f t="shared" si="34"/>
        <v/>
      </c>
      <c r="S431" s="1" t="str">
        <f t="shared" si="35"/>
        <v/>
      </c>
    </row>
    <row r="432" spans="4:19" x14ac:dyDescent="0.25">
      <c r="D432" s="25" t="str">
        <f t="shared" si="36"/>
        <v/>
      </c>
      <c r="E432" s="77" t="str">
        <f t="shared" si="37"/>
        <v/>
      </c>
      <c r="K432" s="25" t="str">
        <f t="shared" si="32"/>
        <v/>
      </c>
      <c r="L432" s="25" t="str">
        <f t="shared" si="33"/>
        <v/>
      </c>
      <c r="R432" s="1" t="str">
        <f t="shared" si="34"/>
        <v/>
      </c>
      <c r="S432" s="1" t="str">
        <f t="shared" si="35"/>
        <v/>
      </c>
    </row>
    <row r="433" spans="4:19" x14ac:dyDescent="0.25">
      <c r="D433" s="25" t="str">
        <f t="shared" si="36"/>
        <v/>
      </c>
      <c r="E433" s="77" t="str">
        <f t="shared" si="37"/>
        <v/>
      </c>
      <c r="K433" s="25" t="str">
        <f t="shared" si="32"/>
        <v/>
      </c>
      <c r="L433" s="25" t="str">
        <f t="shared" si="33"/>
        <v/>
      </c>
      <c r="R433" s="1" t="str">
        <f t="shared" si="34"/>
        <v/>
      </c>
      <c r="S433" s="1" t="str">
        <f t="shared" si="35"/>
        <v/>
      </c>
    </row>
    <row r="434" spans="4:19" x14ac:dyDescent="0.25">
      <c r="D434" s="25" t="str">
        <f t="shared" si="36"/>
        <v/>
      </c>
      <c r="E434" s="77" t="str">
        <f t="shared" si="37"/>
        <v/>
      </c>
      <c r="K434" s="25" t="str">
        <f t="shared" si="32"/>
        <v/>
      </c>
      <c r="L434" s="25" t="str">
        <f t="shared" si="33"/>
        <v/>
      </c>
      <c r="R434" s="1" t="str">
        <f t="shared" si="34"/>
        <v/>
      </c>
      <c r="S434" s="1" t="str">
        <f t="shared" si="35"/>
        <v/>
      </c>
    </row>
    <row r="435" spans="4:19" x14ac:dyDescent="0.25">
      <c r="D435" s="25" t="str">
        <f t="shared" si="36"/>
        <v/>
      </c>
      <c r="E435" s="77" t="str">
        <f t="shared" si="37"/>
        <v/>
      </c>
      <c r="K435" s="25" t="str">
        <f t="shared" si="32"/>
        <v/>
      </c>
      <c r="L435" s="25" t="str">
        <f t="shared" si="33"/>
        <v/>
      </c>
      <c r="R435" s="1" t="str">
        <f t="shared" si="34"/>
        <v/>
      </c>
      <c r="S435" s="1" t="str">
        <f t="shared" si="35"/>
        <v/>
      </c>
    </row>
    <row r="436" spans="4:19" x14ac:dyDescent="0.25">
      <c r="D436" s="25" t="str">
        <f t="shared" si="36"/>
        <v/>
      </c>
      <c r="E436" s="77" t="str">
        <f t="shared" si="37"/>
        <v/>
      </c>
      <c r="K436" s="25" t="str">
        <f t="shared" si="32"/>
        <v/>
      </c>
      <c r="L436" s="25" t="str">
        <f t="shared" si="33"/>
        <v/>
      </c>
      <c r="R436" s="1" t="str">
        <f t="shared" si="34"/>
        <v/>
      </c>
      <c r="S436" s="1" t="str">
        <f t="shared" si="35"/>
        <v/>
      </c>
    </row>
    <row r="437" spans="4:19" x14ac:dyDescent="0.25">
      <c r="D437" s="25" t="str">
        <f t="shared" si="36"/>
        <v/>
      </c>
      <c r="E437" s="77" t="str">
        <f t="shared" si="37"/>
        <v/>
      </c>
      <c r="K437" s="25" t="str">
        <f t="shared" si="32"/>
        <v/>
      </c>
      <c r="L437" s="25" t="str">
        <f t="shared" si="33"/>
        <v/>
      </c>
      <c r="R437" s="1" t="str">
        <f t="shared" si="34"/>
        <v/>
      </c>
      <c r="S437" s="1" t="str">
        <f t="shared" si="35"/>
        <v/>
      </c>
    </row>
    <row r="438" spans="4:19" x14ac:dyDescent="0.25">
      <c r="D438" s="25" t="str">
        <f t="shared" si="36"/>
        <v/>
      </c>
      <c r="E438" s="77" t="str">
        <f t="shared" si="37"/>
        <v/>
      </c>
      <c r="K438" s="25" t="str">
        <f t="shared" si="32"/>
        <v/>
      </c>
      <c r="L438" s="25" t="str">
        <f t="shared" si="33"/>
        <v/>
      </c>
      <c r="R438" s="1" t="str">
        <f t="shared" si="34"/>
        <v/>
      </c>
      <c r="S438" s="1" t="str">
        <f t="shared" si="35"/>
        <v/>
      </c>
    </row>
    <row r="439" spans="4:19" x14ac:dyDescent="0.25">
      <c r="D439" s="25" t="str">
        <f t="shared" si="36"/>
        <v/>
      </c>
      <c r="E439" s="77" t="str">
        <f t="shared" si="37"/>
        <v/>
      </c>
      <c r="K439" s="25" t="str">
        <f t="shared" si="32"/>
        <v/>
      </c>
      <c r="L439" s="25" t="str">
        <f t="shared" si="33"/>
        <v/>
      </c>
      <c r="R439" s="1" t="str">
        <f t="shared" si="34"/>
        <v/>
      </c>
      <c r="S439" s="1" t="str">
        <f t="shared" si="35"/>
        <v/>
      </c>
    </row>
    <row r="440" spans="4:19" x14ac:dyDescent="0.25">
      <c r="D440" s="25" t="str">
        <f t="shared" si="36"/>
        <v/>
      </c>
      <c r="E440" s="77" t="str">
        <f t="shared" si="37"/>
        <v/>
      </c>
      <c r="K440" s="25" t="str">
        <f t="shared" si="32"/>
        <v/>
      </c>
      <c r="L440" s="25" t="str">
        <f t="shared" si="33"/>
        <v/>
      </c>
      <c r="R440" s="1" t="str">
        <f t="shared" si="34"/>
        <v/>
      </c>
      <c r="S440" s="1" t="str">
        <f t="shared" si="35"/>
        <v/>
      </c>
    </row>
    <row r="441" spans="4:19" x14ac:dyDescent="0.25">
      <c r="D441" s="25" t="str">
        <f t="shared" si="36"/>
        <v/>
      </c>
      <c r="E441" s="77" t="str">
        <f t="shared" si="37"/>
        <v/>
      </c>
      <c r="K441" s="25" t="str">
        <f t="shared" si="32"/>
        <v/>
      </c>
      <c r="L441" s="25" t="str">
        <f t="shared" si="33"/>
        <v/>
      </c>
      <c r="R441" s="1" t="str">
        <f t="shared" si="34"/>
        <v/>
      </c>
      <c r="S441" s="1" t="str">
        <f t="shared" si="35"/>
        <v/>
      </c>
    </row>
    <row r="442" spans="4:19" x14ac:dyDescent="0.25">
      <c r="D442" s="25" t="str">
        <f t="shared" si="36"/>
        <v/>
      </c>
      <c r="E442" s="77" t="str">
        <f t="shared" si="37"/>
        <v/>
      </c>
      <c r="K442" s="25" t="str">
        <f t="shared" si="32"/>
        <v/>
      </c>
      <c r="L442" s="25" t="str">
        <f t="shared" si="33"/>
        <v/>
      </c>
      <c r="R442" s="1" t="str">
        <f t="shared" si="34"/>
        <v/>
      </c>
      <c r="S442" s="1" t="str">
        <f t="shared" si="35"/>
        <v/>
      </c>
    </row>
    <row r="443" spans="4:19" x14ac:dyDescent="0.25">
      <c r="D443" s="25" t="str">
        <f t="shared" si="36"/>
        <v/>
      </c>
      <c r="E443" s="77" t="str">
        <f t="shared" si="37"/>
        <v/>
      </c>
      <c r="K443" s="25" t="str">
        <f t="shared" si="32"/>
        <v/>
      </c>
      <c r="L443" s="25" t="str">
        <f t="shared" si="33"/>
        <v/>
      </c>
      <c r="R443" s="1" t="str">
        <f t="shared" si="34"/>
        <v/>
      </c>
      <c r="S443" s="1" t="str">
        <f t="shared" si="35"/>
        <v/>
      </c>
    </row>
    <row r="444" spans="4:19" x14ac:dyDescent="0.25">
      <c r="D444" s="25" t="str">
        <f t="shared" si="36"/>
        <v/>
      </c>
      <c r="E444" s="77" t="str">
        <f t="shared" si="37"/>
        <v/>
      </c>
      <c r="K444" s="25" t="str">
        <f t="shared" si="32"/>
        <v/>
      </c>
      <c r="L444" s="25" t="str">
        <f t="shared" si="33"/>
        <v/>
      </c>
      <c r="R444" s="1" t="str">
        <f t="shared" si="34"/>
        <v/>
      </c>
      <c r="S444" s="1" t="str">
        <f t="shared" si="35"/>
        <v/>
      </c>
    </row>
    <row r="445" spans="4:19" x14ac:dyDescent="0.25">
      <c r="D445" s="25" t="str">
        <f t="shared" si="36"/>
        <v/>
      </c>
      <c r="E445" s="77" t="str">
        <f t="shared" si="37"/>
        <v/>
      </c>
      <c r="K445" s="25" t="str">
        <f t="shared" si="32"/>
        <v/>
      </c>
      <c r="L445" s="25" t="str">
        <f t="shared" si="33"/>
        <v/>
      </c>
      <c r="R445" s="1" t="str">
        <f t="shared" si="34"/>
        <v/>
      </c>
      <c r="S445" s="1" t="str">
        <f t="shared" si="35"/>
        <v/>
      </c>
    </row>
    <row r="446" spans="4:19" x14ac:dyDescent="0.25">
      <c r="D446" s="25" t="str">
        <f t="shared" si="36"/>
        <v/>
      </c>
      <c r="E446" s="77" t="str">
        <f t="shared" si="37"/>
        <v/>
      </c>
      <c r="K446" s="25" t="str">
        <f t="shared" si="32"/>
        <v/>
      </c>
      <c r="L446" s="25" t="str">
        <f t="shared" si="33"/>
        <v/>
      </c>
      <c r="R446" s="1" t="str">
        <f t="shared" si="34"/>
        <v/>
      </c>
      <c r="S446" s="1" t="str">
        <f t="shared" si="35"/>
        <v/>
      </c>
    </row>
    <row r="447" spans="4:19" x14ac:dyDescent="0.25">
      <c r="D447" s="25" t="str">
        <f t="shared" si="36"/>
        <v/>
      </c>
      <c r="E447" s="77" t="str">
        <f t="shared" si="37"/>
        <v/>
      </c>
      <c r="K447" s="25" t="str">
        <f t="shared" si="32"/>
        <v/>
      </c>
      <c r="L447" s="25" t="str">
        <f t="shared" si="33"/>
        <v/>
      </c>
      <c r="R447" s="1" t="str">
        <f t="shared" si="34"/>
        <v/>
      </c>
      <c r="S447" s="1" t="str">
        <f t="shared" si="35"/>
        <v/>
      </c>
    </row>
    <row r="448" spans="4:19" x14ac:dyDescent="0.25">
      <c r="D448" s="25" t="str">
        <f t="shared" si="36"/>
        <v/>
      </c>
      <c r="E448" s="77" t="str">
        <f t="shared" si="37"/>
        <v/>
      </c>
      <c r="K448" s="25" t="str">
        <f t="shared" si="32"/>
        <v/>
      </c>
      <c r="L448" s="25" t="str">
        <f t="shared" si="33"/>
        <v/>
      </c>
      <c r="R448" s="1" t="str">
        <f t="shared" si="34"/>
        <v/>
      </c>
      <c r="S448" s="1" t="str">
        <f t="shared" si="35"/>
        <v/>
      </c>
    </row>
    <row r="449" spans="4:19" x14ac:dyDescent="0.25">
      <c r="D449" s="25" t="str">
        <f t="shared" si="36"/>
        <v/>
      </c>
      <c r="E449" s="77" t="str">
        <f t="shared" si="37"/>
        <v/>
      </c>
      <c r="K449" s="25" t="str">
        <f t="shared" si="32"/>
        <v/>
      </c>
      <c r="L449" s="25" t="str">
        <f t="shared" si="33"/>
        <v/>
      </c>
      <c r="R449" s="1" t="str">
        <f t="shared" si="34"/>
        <v/>
      </c>
      <c r="S449" s="1" t="str">
        <f t="shared" si="35"/>
        <v/>
      </c>
    </row>
    <row r="450" spans="4:19" x14ac:dyDescent="0.25">
      <c r="D450" s="25" t="str">
        <f t="shared" si="36"/>
        <v/>
      </c>
      <c r="E450" s="77" t="str">
        <f t="shared" si="37"/>
        <v/>
      </c>
      <c r="K450" s="25" t="str">
        <f t="shared" ref="K450:K513" si="38">IF(ISBLANK(I450),"",I450*512+J450)</f>
        <v/>
      </c>
      <c r="L450" s="25" t="str">
        <f t="shared" ref="L450:L513" si="39">IF(AND(K450&lt;&gt;"",K450&gt;2^16),K450-2^16,"")</f>
        <v/>
      </c>
      <c r="R450" s="1" t="str">
        <f t="shared" si="34"/>
        <v/>
      </c>
      <c r="S450" s="1" t="str">
        <f t="shared" si="35"/>
        <v/>
      </c>
    </row>
    <row r="451" spans="4:19" x14ac:dyDescent="0.25">
      <c r="D451" s="25" t="str">
        <f t="shared" si="36"/>
        <v/>
      </c>
      <c r="E451" s="77" t="str">
        <f t="shared" si="37"/>
        <v/>
      </c>
      <c r="K451" s="25" t="str">
        <f t="shared" si="38"/>
        <v/>
      </c>
      <c r="L451" s="25" t="str">
        <f t="shared" si="39"/>
        <v/>
      </c>
      <c r="R451" s="1" t="str">
        <f t="shared" si="34"/>
        <v/>
      </c>
      <c r="S451" s="1" t="str">
        <f t="shared" si="35"/>
        <v/>
      </c>
    </row>
    <row r="452" spans="4:19" x14ac:dyDescent="0.25">
      <c r="D452" s="25" t="str">
        <f t="shared" si="36"/>
        <v/>
      </c>
      <c r="E452" s="77" t="str">
        <f t="shared" si="37"/>
        <v/>
      </c>
      <c r="K452" s="25" t="str">
        <f t="shared" si="38"/>
        <v/>
      </c>
      <c r="L452" s="25" t="str">
        <f t="shared" si="39"/>
        <v/>
      </c>
      <c r="R452" s="1" t="str">
        <f t="shared" si="34"/>
        <v/>
      </c>
      <c r="S452" s="1" t="str">
        <f t="shared" si="35"/>
        <v/>
      </c>
    </row>
    <row r="453" spans="4:19" x14ac:dyDescent="0.25">
      <c r="D453" s="25" t="str">
        <f t="shared" si="36"/>
        <v/>
      </c>
      <c r="E453" s="77" t="str">
        <f t="shared" si="37"/>
        <v/>
      </c>
      <c r="K453" s="25" t="str">
        <f t="shared" si="38"/>
        <v/>
      </c>
      <c r="L453" s="25" t="str">
        <f t="shared" si="39"/>
        <v/>
      </c>
      <c r="R453" s="1" t="str">
        <f t="shared" si="34"/>
        <v/>
      </c>
      <c r="S453" s="1" t="str">
        <f t="shared" si="35"/>
        <v/>
      </c>
    </row>
    <row r="454" spans="4:19" x14ac:dyDescent="0.25">
      <c r="D454" s="25" t="str">
        <f t="shared" si="36"/>
        <v/>
      </c>
      <c r="E454" s="77" t="str">
        <f t="shared" si="37"/>
        <v/>
      </c>
      <c r="K454" s="25" t="str">
        <f t="shared" si="38"/>
        <v/>
      </c>
      <c r="L454" s="25" t="str">
        <f t="shared" si="39"/>
        <v/>
      </c>
      <c r="R454" s="1" t="str">
        <f t="shared" ref="R454:R517" si="40">IF(ISBLANK(P454),"",P454*512+Q454)</f>
        <v/>
      </c>
      <c r="S454" s="1" t="str">
        <f t="shared" ref="S454:S517" si="41">IF(AND(R454&lt;&gt;"",R454&gt;2^16),R454-2^16,"")</f>
        <v/>
      </c>
    </row>
    <row r="455" spans="4:19" x14ac:dyDescent="0.25">
      <c r="D455" s="25" t="str">
        <f t="shared" si="36"/>
        <v/>
      </c>
      <c r="E455" s="77" t="str">
        <f t="shared" si="37"/>
        <v/>
      </c>
      <c r="K455" s="25" t="str">
        <f t="shared" si="38"/>
        <v/>
      </c>
      <c r="L455" s="25" t="str">
        <f t="shared" si="39"/>
        <v/>
      </c>
      <c r="R455" s="1" t="str">
        <f t="shared" si="40"/>
        <v/>
      </c>
      <c r="S455" s="1" t="str">
        <f t="shared" si="41"/>
        <v/>
      </c>
    </row>
    <row r="456" spans="4:19" x14ac:dyDescent="0.25">
      <c r="D456" s="25" t="str">
        <f t="shared" si="36"/>
        <v/>
      </c>
      <c r="E456" s="77" t="str">
        <f t="shared" si="37"/>
        <v/>
      </c>
      <c r="K456" s="25" t="str">
        <f t="shared" si="38"/>
        <v/>
      </c>
      <c r="L456" s="25" t="str">
        <f t="shared" si="39"/>
        <v/>
      </c>
      <c r="R456" s="1" t="str">
        <f t="shared" si="40"/>
        <v/>
      </c>
      <c r="S456" s="1" t="str">
        <f t="shared" si="41"/>
        <v/>
      </c>
    </row>
    <row r="457" spans="4:19" x14ac:dyDescent="0.25">
      <c r="D457" s="25" t="str">
        <f t="shared" si="36"/>
        <v/>
      </c>
      <c r="E457" s="77" t="str">
        <f t="shared" si="37"/>
        <v/>
      </c>
      <c r="K457" s="25" t="str">
        <f t="shared" si="38"/>
        <v/>
      </c>
      <c r="L457" s="25" t="str">
        <f t="shared" si="39"/>
        <v/>
      </c>
      <c r="R457" s="1" t="str">
        <f t="shared" si="40"/>
        <v/>
      </c>
      <c r="S457" s="1" t="str">
        <f t="shared" si="41"/>
        <v/>
      </c>
    </row>
    <row r="458" spans="4:19" x14ac:dyDescent="0.25">
      <c r="D458" s="25" t="str">
        <f t="shared" si="36"/>
        <v/>
      </c>
      <c r="E458" s="77" t="str">
        <f t="shared" si="37"/>
        <v/>
      </c>
      <c r="K458" s="25" t="str">
        <f t="shared" si="38"/>
        <v/>
      </c>
      <c r="L458" s="25" t="str">
        <f t="shared" si="39"/>
        <v/>
      </c>
      <c r="R458" s="1" t="str">
        <f t="shared" si="40"/>
        <v/>
      </c>
      <c r="S458" s="1" t="str">
        <f t="shared" si="41"/>
        <v/>
      </c>
    </row>
    <row r="459" spans="4:19" x14ac:dyDescent="0.25">
      <c r="D459" s="25" t="str">
        <f t="shared" si="36"/>
        <v/>
      </c>
      <c r="E459" s="77" t="str">
        <f t="shared" si="37"/>
        <v/>
      </c>
      <c r="K459" s="25" t="str">
        <f t="shared" si="38"/>
        <v/>
      </c>
      <c r="L459" s="25" t="str">
        <f t="shared" si="39"/>
        <v/>
      </c>
      <c r="R459" s="1" t="str">
        <f t="shared" si="40"/>
        <v/>
      </c>
      <c r="S459" s="1" t="str">
        <f t="shared" si="41"/>
        <v/>
      </c>
    </row>
    <row r="460" spans="4:19" x14ac:dyDescent="0.25">
      <c r="D460" s="25" t="str">
        <f t="shared" si="36"/>
        <v/>
      </c>
      <c r="E460" s="77" t="str">
        <f t="shared" si="37"/>
        <v/>
      </c>
      <c r="K460" s="25" t="str">
        <f t="shared" si="38"/>
        <v/>
      </c>
      <c r="L460" s="25" t="str">
        <f t="shared" si="39"/>
        <v/>
      </c>
      <c r="R460" s="1" t="str">
        <f t="shared" si="40"/>
        <v/>
      </c>
      <c r="S460" s="1" t="str">
        <f t="shared" si="41"/>
        <v/>
      </c>
    </row>
    <row r="461" spans="4:19" x14ac:dyDescent="0.25">
      <c r="D461" s="25" t="str">
        <f t="shared" si="36"/>
        <v/>
      </c>
      <c r="E461" s="77" t="str">
        <f t="shared" si="37"/>
        <v/>
      </c>
      <c r="K461" s="25" t="str">
        <f t="shared" si="38"/>
        <v/>
      </c>
      <c r="L461" s="25" t="str">
        <f t="shared" si="39"/>
        <v/>
      </c>
      <c r="R461" s="1" t="str">
        <f t="shared" si="40"/>
        <v/>
      </c>
      <c r="S461" s="1" t="str">
        <f t="shared" si="41"/>
        <v/>
      </c>
    </row>
    <row r="462" spans="4:19" x14ac:dyDescent="0.25">
      <c r="D462" s="25" t="str">
        <f t="shared" si="36"/>
        <v/>
      </c>
      <c r="E462" s="77" t="str">
        <f t="shared" si="37"/>
        <v/>
      </c>
      <c r="K462" s="25" t="str">
        <f t="shared" si="38"/>
        <v/>
      </c>
      <c r="L462" s="25" t="str">
        <f t="shared" si="39"/>
        <v/>
      </c>
      <c r="R462" s="1" t="str">
        <f t="shared" si="40"/>
        <v/>
      </c>
      <c r="S462" s="1" t="str">
        <f t="shared" si="41"/>
        <v/>
      </c>
    </row>
    <row r="463" spans="4:19" x14ac:dyDescent="0.25">
      <c r="D463" s="25" t="str">
        <f t="shared" si="36"/>
        <v/>
      </c>
      <c r="E463" s="77" t="str">
        <f t="shared" si="37"/>
        <v/>
      </c>
      <c r="K463" s="25" t="str">
        <f t="shared" si="38"/>
        <v/>
      </c>
      <c r="L463" s="25" t="str">
        <f t="shared" si="39"/>
        <v/>
      </c>
      <c r="R463" s="1" t="str">
        <f t="shared" si="40"/>
        <v/>
      </c>
      <c r="S463" s="1" t="str">
        <f t="shared" si="41"/>
        <v/>
      </c>
    </row>
    <row r="464" spans="4:19" x14ac:dyDescent="0.25">
      <c r="D464" s="25" t="str">
        <f t="shared" si="36"/>
        <v/>
      </c>
      <c r="E464" s="77" t="str">
        <f t="shared" si="37"/>
        <v/>
      </c>
      <c r="K464" s="25" t="str">
        <f t="shared" si="38"/>
        <v/>
      </c>
      <c r="L464" s="25" t="str">
        <f t="shared" si="39"/>
        <v/>
      </c>
      <c r="R464" s="1" t="str">
        <f t="shared" si="40"/>
        <v/>
      </c>
      <c r="S464" s="1" t="str">
        <f t="shared" si="41"/>
        <v/>
      </c>
    </row>
    <row r="465" spans="4:19" x14ac:dyDescent="0.25">
      <c r="D465" s="25" t="str">
        <f t="shared" si="36"/>
        <v/>
      </c>
      <c r="E465" s="77" t="str">
        <f t="shared" si="37"/>
        <v/>
      </c>
      <c r="K465" s="25" t="str">
        <f t="shared" si="38"/>
        <v/>
      </c>
      <c r="L465" s="25" t="str">
        <f t="shared" si="39"/>
        <v/>
      </c>
      <c r="R465" s="1" t="str">
        <f t="shared" si="40"/>
        <v/>
      </c>
      <c r="S465" s="1" t="str">
        <f t="shared" si="41"/>
        <v/>
      </c>
    </row>
    <row r="466" spans="4:19" x14ac:dyDescent="0.25">
      <c r="D466" s="25" t="str">
        <f t="shared" si="36"/>
        <v/>
      </c>
      <c r="E466" s="77" t="str">
        <f t="shared" si="37"/>
        <v/>
      </c>
      <c r="K466" s="25" t="str">
        <f t="shared" si="38"/>
        <v/>
      </c>
      <c r="L466" s="25" t="str">
        <f t="shared" si="39"/>
        <v/>
      </c>
      <c r="R466" s="1" t="str">
        <f t="shared" si="40"/>
        <v/>
      </c>
      <c r="S466" s="1" t="str">
        <f t="shared" si="41"/>
        <v/>
      </c>
    </row>
    <row r="467" spans="4:19" x14ac:dyDescent="0.25">
      <c r="D467" s="25" t="str">
        <f t="shared" si="36"/>
        <v/>
      </c>
      <c r="E467" s="77" t="str">
        <f t="shared" si="37"/>
        <v/>
      </c>
      <c r="K467" s="25" t="str">
        <f t="shared" si="38"/>
        <v/>
      </c>
      <c r="L467" s="25" t="str">
        <f t="shared" si="39"/>
        <v/>
      </c>
      <c r="R467" s="1" t="str">
        <f t="shared" si="40"/>
        <v/>
      </c>
      <c r="S467" s="1" t="str">
        <f t="shared" si="41"/>
        <v/>
      </c>
    </row>
    <row r="468" spans="4:19" x14ac:dyDescent="0.25">
      <c r="D468" s="25" t="str">
        <f t="shared" si="36"/>
        <v/>
      </c>
      <c r="E468" s="77" t="str">
        <f t="shared" si="37"/>
        <v/>
      </c>
      <c r="K468" s="25" t="str">
        <f t="shared" si="38"/>
        <v/>
      </c>
      <c r="L468" s="25" t="str">
        <f t="shared" si="39"/>
        <v/>
      </c>
      <c r="R468" s="1" t="str">
        <f t="shared" si="40"/>
        <v/>
      </c>
      <c r="S468" s="1" t="str">
        <f t="shared" si="41"/>
        <v/>
      </c>
    </row>
    <row r="469" spans="4:19" x14ac:dyDescent="0.25">
      <c r="D469" s="25" t="str">
        <f t="shared" si="36"/>
        <v/>
      </c>
      <c r="E469" s="77" t="str">
        <f t="shared" si="37"/>
        <v/>
      </c>
      <c r="K469" s="25" t="str">
        <f t="shared" si="38"/>
        <v/>
      </c>
      <c r="L469" s="25" t="str">
        <f t="shared" si="39"/>
        <v/>
      </c>
      <c r="R469" s="1" t="str">
        <f t="shared" si="40"/>
        <v/>
      </c>
      <c r="S469" s="1" t="str">
        <f t="shared" si="41"/>
        <v/>
      </c>
    </row>
    <row r="470" spans="4:19" x14ac:dyDescent="0.25">
      <c r="D470" s="25" t="str">
        <f t="shared" si="36"/>
        <v/>
      </c>
      <c r="E470" s="77" t="str">
        <f t="shared" si="37"/>
        <v/>
      </c>
      <c r="K470" s="25" t="str">
        <f t="shared" si="38"/>
        <v/>
      </c>
      <c r="L470" s="25" t="str">
        <f t="shared" si="39"/>
        <v/>
      </c>
      <c r="R470" s="1" t="str">
        <f t="shared" si="40"/>
        <v/>
      </c>
      <c r="S470" s="1" t="str">
        <f t="shared" si="41"/>
        <v/>
      </c>
    </row>
    <row r="471" spans="4:19" x14ac:dyDescent="0.25">
      <c r="D471" s="25" t="str">
        <f t="shared" si="36"/>
        <v/>
      </c>
      <c r="E471" s="77" t="str">
        <f t="shared" si="37"/>
        <v/>
      </c>
      <c r="K471" s="25" t="str">
        <f t="shared" si="38"/>
        <v/>
      </c>
      <c r="L471" s="25" t="str">
        <f t="shared" si="39"/>
        <v/>
      </c>
      <c r="R471" s="1" t="str">
        <f t="shared" si="40"/>
        <v/>
      </c>
      <c r="S471" s="1" t="str">
        <f t="shared" si="41"/>
        <v/>
      </c>
    </row>
    <row r="472" spans="4:19" x14ac:dyDescent="0.25">
      <c r="D472" s="25" t="str">
        <f t="shared" si="36"/>
        <v/>
      </c>
      <c r="E472" s="77" t="str">
        <f t="shared" si="37"/>
        <v/>
      </c>
      <c r="K472" s="25" t="str">
        <f t="shared" si="38"/>
        <v/>
      </c>
      <c r="L472" s="25" t="str">
        <f t="shared" si="39"/>
        <v/>
      </c>
      <c r="R472" s="1" t="str">
        <f t="shared" si="40"/>
        <v/>
      </c>
      <c r="S472" s="1" t="str">
        <f t="shared" si="41"/>
        <v/>
      </c>
    </row>
    <row r="473" spans="4:19" x14ac:dyDescent="0.25">
      <c r="D473" s="25" t="str">
        <f t="shared" si="36"/>
        <v/>
      </c>
      <c r="E473" s="77" t="str">
        <f t="shared" si="37"/>
        <v/>
      </c>
      <c r="K473" s="25" t="str">
        <f t="shared" si="38"/>
        <v/>
      </c>
      <c r="L473" s="25" t="str">
        <f t="shared" si="39"/>
        <v/>
      </c>
      <c r="R473" s="1" t="str">
        <f t="shared" si="40"/>
        <v/>
      </c>
      <c r="S473" s="1" t="str">
        <f t="shared" si="41"/>
        <v/>
      </c>
    </row>
    <row r="474" spans="4:19" x14ac:dyDescent="0.25">
      <c r="D474" s="25" t="str">
        <f t="shared" si="36"/>
        <v/>
      </c>
      <c r="E474" s="77" t="str">
        <f t="shared" si="37"/>
        <v/>
      </c>
      <c r="K474" s="25" t="str">
        <f t="shared" si="38"/>
        <v/>
      </c>
      <c r="L474" s="25" t="str">
        <f t="shared" si="39"/>
        <v/>
      </c>
      <c r="R474" s="1" t="str">
        <f t="shared" si="40"/>
        <v/>
      </c>
      <c r="S474" s="1" t="str">
        <f t="shared" si="41"/>
        <v/>
      </c>
    </row>
    <row r="475" spans="4:19" x14ac:dyDescent="0.25">
      <c r="D475" s="25" t="str">
        <f t="shared" si="36"/>
        <v/>
      </c>
      <c r="E475" s="77" t="str">
        <f t="shared" si="37"/>
        <v/>
      </c>
      <c r="K475" s="25" t="str">
        <f t="shared" si="38"/>
        <v/>
      </c>
      <c r="L475" s="25" t="str">
        <f t="shared" si="39"/>
        <v/>
      </c>
      <c r="R475" s="1" t="str">
        <f t="shared" si="40"/>
        <v/>
      </c>
      <c r="S475" s="1" t="str">
        <f t="shared" si="41"/>
        <v/>
      </c>
    </row>
    <row r="476" spans="4:19" x14ac:dyDescent="0.25">
      <c r="D476" s="25" t="str">
        <f t="shared" si="36"/>
        <v/>
      </c>
      <c r="E476" s="77" t="str">
        <f t="shared" si="37"/>
        <v/>
      </c>
      <c r="K476" s="25" t="str">
        <f t="shared" si="38"/>
        <v/>
      </c>
      <c r="L476" s="25" t="str">
        <f t="shared" si="39"/>
        <v/>
      </c>
      <c r="R476" s="1" t="str">
        <f t="shared" si="40"/>
        <v/>
      </c>
      <c r="S476" s="1" t="str">
        <f t="shared" si="41"/>
        <v/>
      </c>
    </row>
    <row r="477" spans="4:19" x14ac:dyDescent="0.25">
      <c r="D477" s="25" t="str">
        <f t="shared" si="36"/>
        <v/>
      </c>
      <c r="E477" s="77" t="str">
        <f t="shared" si="37"/>
        <v/>
      </c>
      <c r="K477" s="25" t="str">
        <f t="shared" si="38"/>
        <v/>
      </c>
      <c r="L477" s="25" t="str">
        <f t="shared" si="39"/>
        <v/>
      </c>
      <c r="R477" s="1" t="str">
        <f t="shared" si="40"/>
        <v/>
      </c>
      <c r="S477" s="1" t="str">
        <f t="shared" si="41"/>
        <v/>
      </c>
    </row>
    <row r="478" spans="4:19" x14ac:dyDescent="0.25">
      <c r="D478" s="25" t="str">
        <f t="shared" si="36"/>
        <v/>
      </c>
      <c r="E478" s="77" t="str">
        <f t="shared" si="37"/>
        <v/>
      </c>
      <c r="K478" s="25" t="str">
        <f t="shared" si="38"/>
        <v/>
      </c>
      <c r="L478" s="25" t="str">
        <f t="shared" si="39"/>
        <v/>
      </c>
      <c r="R478" s="1" t="str">
        <f t="shared" si="40"/>
        <v/>
      </c>
      <c r="S478" s="1" t="str">
        <f t="shared" si="41"/>
        <v/>
      </c>
    </row>
    <row r="479" spans="4:19" x14ac:dyDescent="0.25">
      <c r="D479" s="25" t="str">
        <f t="shared" si="36"/>
        <v/>
      </c>
      <c r="E479" s="77" t="str">
        <f t="shared" si="37"/>
        <v/>
      </c>
      <c r="K479" s="25" t="str">
        <f t="shared" si="38"/>
        <v/>
      </c>
      <c r="L479" s="25" t="str">
        <f t="shared" si="39"/>
        <v/>
      </c>
      <c r="R479" s="1" t="str">
        <f t="shared" si="40"/>
        <v/>
      </c>
      <c r="S479" s="1" t="str">
        <f t="shared" si="41"/>
        <v/>
      </c>
    </row>
    <row r="480" spans="4:19" x14ac:dyDescent="0.25">
      <c r="D480" s="25" t="str">
        <f t="shared" si="36"/>
        <v/>
      </c>
      <c r="E480" s="77" t="str">
        <f t="shared" si="37"/>
        <v/>
      </c>
      <c r="K480" s="25" t="str">
        <f t="shared" si="38"/>
        <v/>
      </c>
      <c r="L480" s="25" t="str">
        <f t="shared" si="39"/>
        <v/>
      </c>
      <c r="R480" s="1" t="str">
        <f t="shared" si="40"/>
        <v/>
      </c>
      <c r="S480" s="1" t="str">
        <f t="shared" si="41"/>
        <v/>
      </c>
    </row>
    <row r="481" spans="4:19" x14ac:dyDescent="0.25">
      <c r="D481" s="25" t="str">
        <f t="shared" si="36"/>
        <v/>
      </c>
      <c r="E481" s="77" t="str">
        <f t="shared" si="37"/>
        <v/>
      </c>
      <c r="K481" s="25" t="str">
        <f t="shared" si="38"/>
        <v/>
      </c>
      <c r="L481" s="25" t="str">
        <f t="shared" si="39"/>
        <v/>
      </c>
      <c r="R481" s="1" t="str">
        <f t="shared" si="40"/>
        <v/>
      </c>
      <c r="S481" s="1" t="str">
        <f t="shared" si="41"/>
        <v/>
      </c>
    </row>
    <row r="482" spans="4:19" x14ac:dyDescent="0.25">
      <c r="D482" s="25" t="str">
        <f t="shared" si="36"/>
        <v/>
      </c>
      <c r="E482" s="77" t="str">
        <f t="shared" si="37"/>
        <v/>
      </c>
      <c r="K482" s="25" t="str">
        <f t="shared" si="38"/>
        <v/>
      </c>
      <c r="L482" s="25" t="str">
        <f t="shared" si="39"/>
        <v/>
      </c>
      <c r="R482" s="1" t="str">
        <f t="shared" si="40"/>
        <v/>
      </c>
      <c r="S482" s="1" t="str">
        <f t="shared" si="41"/>
        <v/>
      </c>
    </row>
    <row r="483" spans="4:19" x14ac:dyDescent="0.25">
      <c r="D483" s="25" t="str">
        <f t="shared" si="36"/>
        <v/>
      </c>
      <c r="E483" s="77" t="str">
        <f t="shared" si="37"/>
        <v/>
      </c>
      <c r="K483" s="25" t="str">
        <f t="shared" si="38"/>
        <v/>
      </c>
      <c r="L483" s="25" t="str">
        <f t="shared" si="39"/>
        <v/>
      </c>
      <c r="R483" s="1" t="str">
        <f t="shared" si="40"/>
        <v/>
      </c>
      <c r="S483" s="1" t="str">
        <f t="shared" si="41"/>
        <v/>
      </c>
    </row>
    <row r="484" spans="4:19" x14ac:dyDescent="0.25">
      <c r="D484" s="25" t="str">
        <f t="shared" si="36"/>
        <v/>
      </c>
      <c r="E484" s="77" t="str">
        <f t="shared" si="37"/>
        <v/>
      </c>
      <c r="K484" s="25" t="str">
        <f t="shared" si="38"/>
        <v/>
      </c>
      <c r="L484" s="25" t="str">
        <f t="shared" si="39"/>
        <v/>
      </c>
      <c r="R484" s="1" t="str">
        <f t="shared" si="40"/>
        <v/>
      </c>
      <c r="S484" s="1" t="str">
        <f t="shared" si="41"/>
        <v/>
      </c>
    </row>
    <row r="485" spans="4:19" x14ac:dyDescent="0.25">
      <c r="D485" s="25" t="str">
        <f t="shared" si="36"/>
        <v/>
      </c>
      <c r="E485" s="77" t="str">
        <f t="shared" si="37"/>
        <v/>
      </c>
      <c r="K485" s="25" t="str">
        <f t="shared" si="38"/>
        <v/>
      </c>
      <c r="L485" s="25" t="str">
        <f t="shared" si="39"/>
        <v/>
      </c>
      <c r="R485" s="1" t="str">
        <f t="shared" si="40"/>
        <v/>
      </c>
      <c r="S485" s="1" t="str">
        <f t="shared" si="41"/>
        <v/>
      </c>
    </row>
    <row r="486" spans="4:19" x14ac:dyDescent="0.25">
      <c r="D486" s="25" t="str">
        <f t="shared" si="36"/>
        <v/>
      </c>
      <c r="E486" s="77" t="str">
        <f t="shared" si="37"/>
        <v/>
      </c>
      <c r="K486" s="25" t="str">
        <f t="shared" si="38"/>
        <v/>
      </c>
      <c r="L486" s="25" t="str">
        <f t="shared" si="39"/>
        <v/>
      </c>
      <c r="R486" s="1" t="str">
        <f t="shared" si="40"/>
        <v/>
      </c>
      <c r="S486" s="1" t="str">
        <f t="shared" si="41"/>
        <v/>
      </c>
    </row>
    <row r="487" spans="4:19" x14ac:dyDescent="0.25">
      <c r="D487" s="25" t="str">
        <f t="shared" si="36"/>
        <v/>
      </c>
      <c r="E487" s="77" t="str">
        <f t="shared" si="37"/>
        <v/>
      </c>
      <c r="K487" s="25" t="str">
        <f t="shared" si="38"/>
        <v/>
      </c>
      <c r="L487" s="25" t="str">
        <f t="shared" si="39"/>
        <v/>
      </c>
      <c r="R487" s="1" t="str">
        <f t="shared" si="40"/>
        <v/>
      </c>
      <c r="S487" s="1" t="str">
        <f t="shared" si="41"/>
        <v/>
      </c>
    </row>
    <row r="488" spans="4:19" x14ac:dyDescent="0.25">
      <c r="D488" s="25" t="str">
        <f t="shared" si="36"/>
        <v/>
      </c>
      <c r="E488" s="77" t="str">
        <f t="shared" si="37"/>
        <v/>
      </c>
      <c r="K488" s="25" t="str">
        <f t="shared" si="38"/>
        <v/>
      </c>
      <c r="L488" s="25" t="str">
        <f t="shared" si="39"/>
        <v/>
      </c>
      <c r="R488" s="1" t="str">
        <f t="shared" si="40"/>
        <v/>
      </c>
      <c r="S488" s="1" t="str">
        <f t="shared" si="41"/>
        <v/>
      </c>
    </row>
    <row r="489" spans="4:19" x14ac:dyDescent="0.25">
      <c r="D489" s="25" t="str">
        <f t="shared" si="36"/>
        <v/>
      </c>
      <c r="E489" s="77" t="str">
        <f t="shared" si="37"/>
        <v/>
      </c>
      <c r="K489" s="25" t="str">
        <f t="shared" si="38"/>
        <v/>
      </c>
      <c r="L489" s="25" t="str">
        <f t="shared" si="39"/>
        <v/>
      </c>
      <c r="R489" s="1" t="str">
        <f t="shared" si="40"/>
        <v/>
      </c>
      <c r="S489" s="1" t="str">
        <f t="shared" si="41"/>
        <v/>
      </c>
    </row>
    <row r="490" spans="4:19" x14ac:dyDescent="0.25">
      <c r="D490" s="25" t="str">
        <f t="shared" si="36"/>
        <v/>
      </c>
      <c r="E490" s="77" t="str">
        <f t="shared" si="37"/>
        <v/>
      </c>
      <c r="K490" s="25" t="str">
        <f t="shared" si="38"/>
        <v/>
      </c>
      <c r="L490" s="25" t="str">
        <f t="shared" si="39"/>
        <v/>
      </c>
      <c r="R490" s="1" t="str">
        <f t="shared" si="40"/>
        <v/>
      </c>
      <c r="S490" s="1" t="str">
        <f t="shared" si="41"/>
        <v/>
      </c>
    </row>
    <row r="491" spans="4:19" x14ac:dyDescent="0.25">
      <c r="D491" s="25" t="str">
        <f t="shared" ref="D491:D554" si="42">IF(ISBLANK(B491),"",B491*512+C491)</f>
        <v/>
      </c>
      <c r="E491" s="77" t="str">
        <f t="shared" ref="E491:E554" si="43">IF(AND(D491&lt;&gt;"",D491&gt;2^16),D491-2^16,"")</f>
        <v/>
      </c>
      <c r="K491" s="25" t="str">
        <f t="shared" si="38"/>
        <v/>
      </c>
      <c r="L491" s="25" t="str">
        <f t="shared" si="39"/>
        <v/>
      </c>
      <c r="R491" s="1" t="str">
        <f t="shared" si="40"/>
        <v/>
      </c>
      <c r="S491" s="1" t="str">
        <f t="shared" si="41"/>
        <v/>
      </c>
    </row>
    <row r="492" spans="4:19" x14ac:dyDescent="0.25">
      <c r="D492" s="25" t="str">
        <f t="shared" si="42"/>
        <v/>
      </c>
      <c r="E492" s="77" t="str">
        <f t="shared" si="43"/>
        <v/>
      </c>
      <c r="K492" s="25" t="str">
        <f t="shared" si="38"/>
        <v/>
      </c>
      <c r="L492" s="25" t="str">
        <f t="shared" si="39"/>
        <v/>
      </c>
      <c r="R492" s="1" t="str">
        <f t="shared" si="40"/>
        <v/>
      </c>
      <c r="S492" s="1" t="str">
        <f t="shared" si="41"/>
        <v/>
      </c>
    </row>
    <row r="493" spans="4:19" x14ac:dyDescent="0.25">
      <c r="D493" s="25" t="str">
        <f t="shared" si="42"/>
        <v/>
      </c>
      <c r="E493" s="77" t="str">
        <f t="shared" si="43"/>
        <v/>
      </c>
      <c r="K493" s="25" t="str">
        <f t="shared" si="38"/>
        <v/>
      </c>
      <c r="L493" s="25" t="str">
        <f t="shared" si="39"/>
        <v/>
      </c>
      <c r="R493" s="1" t="str">
        <f t="shared" si="40"/>
        <v/>
      </c>
      <c r="S493" s="1" t="str">
        <f t="shared" si="41"/>
        <v/>
      </c>
    </row>
    <row r="494" spans="4:19" x14ac:dyDescent="0.25">
      <c r="D494" s="25" t="str">
        <f t="shared" si="42"/>
        <v/>
      </c>
      <c r="E494" s="77" t="str">
        <f t="shared" si="43"/>
        <v/>
      </c>
      <c r="K494" s="25" t="str">
        <f t="shared" si="38"/>
        <v/>
      </c>
      <c r="L494" s="25" t="str">
        <f t="shared" si="39"/>
        <v/>
      </c>
      <c r="R494" s="1" t="str">
        <f t="shared" si="40"/>
        <v/>
      </c>
      <c r="S494" s="1" t="str">
        <f t="shared" si="41"/>
        <v/>
      </c>
    </row>
    <row r="495" spans="4:19" x14ac:dyDescent="0.25">
      <c r="D495" s="25" t="str">
        <f t="shared" si="42"/>
        <v/>
      </c>
      <c r="E495" s="77" t="str">
        <f t="shared" si="43"/>
        <v/>
      </c>
      <c r="K495" s="25" t="str">
        <f t="shared" si="38"/>
        <v/>
      </c>
      <c r="L495" s="25" t="str">
        <f t="shared" si="39"/>
        <v/>
      </c>
      <c r="R495" s="1" t="str">
        <f t="shared" si="40"/>
        <v/>
      </c>
      <c r="S495" s="1" t="str">
        <f t="shared" si="41"/>
        <v/>
      </c>
    </row>
    <row r="496" spans="4:19" x14ac:dyDescent="0.25">
      <c r="D496" s="25" t="str">
        <f t="shared" si="42"/>
        <v/>
      </c>
      <c r="E496" s="77" t="str">
        <f t="shared" si="43"/>
        <v/>
      </c>
      <c r="K496" s="25" t="str">
        <f t="shared" si="38"/>
        <v/>
      </c>
      <c r="L496" s="25" t="str">
        <f t="shared" si="39"/>
        <v/>
      </c>
      <c r="R496" s="1" t="str">
        <f t="shared" si="40"/>
        <v/>
      </c>
      <c r="S496" s="1" t="str">
        <f t="shared" si="41"/>
        <v/>
      </c>
    </row>
    <row r="497" spans="4:19" x14ac:dyDescent="0.25">
      <c r="D497" s="25" t="str">
        <f t="shared" si="42"/>
        <v/>
      </c>
      <c r="E497" s="77" t="str">
        <f t="shared" si="43"/>
        <v/>
      </c>
      <c r="K497" s="25" t="str">
        <f t="shared" si="38"/>
        <v/>
      </c>
      <c r="L497" s="25" t="str">
        <f t="shared" si="39"/>
        <v/>
      </c>
      <c r="R497" s="1" t="str">
        <f t="shared" si="40"/>
        <v/>
      </c>
      <c r="S497" s="1" t="str">
        <f t="shared" si="41"/>
        <v/>
      </c>
    </row>
    <row r="498" spans="4:19" x14ac:dyDescent="0.25">
      <c r="D498" s="25" t="str">
        <f t="shared" si="42"/>
        <v/>
      </c>
      <c r="E498" s="77" t="str">
        <f t="shared" si="43"/>
        <v/>
      </c>
      <c r="K498" s="25" t="str">
        <f t="shared" si="38"/>
        <v/>
      </c>
      <c r="L498" s="25" t="str">
        <f t="shared" si="39"/>
        <v/>
      </c>
      <c r="R498" s="1" t="str">
        <f t="shared" si="40"/>
        <v/>
      </c>
      <c r="S498" s="1" t="str">
        <f t="shared" si="41"/>
        <v/>
      </c>
    </row>
    <row r="499" spans="4:19" x14ac:dyDescent="0.25">
      <c r="D499" s="25" t="str">
        <f t="shared" si="42"/>
        <v/>
      </c>
      <c r="E499" s="77" t="str">
        <f t="shared" si="43"/>
        <v/>
      </c>
      <c r="K499" s="25" t="str">
        <f t="shared" si="38"/>
        <v/>
      </c>
      <c r="L499" s="25" t="str">
        <f t="shared" si="39"/>
        <v/>
      </c>
      <c r="R499" s="1" t="str">
        <f t="shared" si="40"/>
        <v/>
      </c>
      <c r="S499" s="1" t="str">
        <f t="shared" si="41"/>
        <v/>
      </c>
    </row>
    <row r="500" spans="4:19" x14ac:dyDescent="0.25">
      <c r="D500" s="25" t="str">
        <f t="shared" si="42"/>
        <v/>
      </c>
      <c r="E500" s="77" t="str">
        <f t="shared" si="43"/>
        <v/>
      </c>
      <c r="K500" s="25" t="str">
        <f t="shared" si="38"/>
        <v/>
      </c>
      <c r="L500" s="25" t="str">
        <f t="shared" si="39"/>
        <v/>
      </c>
      <c r="R500" s="1" t="str">
        <f t="shared" si="40"/>
        <v/>
      </c>
      <c r="S500" s="1" t="str">
        <f t="shared" si="41"/>
        <v/>
      </c>
    </row>
    <row r="501" spans="4:19" x14ac:dyDescent="0.25">
      <c r="D501" s="25" t="str">
        <f t="shared" si="42"/>
        <v/>
      </c>
      <c r="E501" s="77" t="str">
        <f t="shared" si="43"/>
        <v/>
      </c>
      <c r="K501" s="25" t="str">
        <f t="shared" si="38"/>
        <v/>
      </c>
      <c r="L501" s="25" t="str">
        <f t="shared" si="39"/>
        <v/>
      </c>
      <c r="R501" s="1" t="str">
        <f t="shared" si="40"/>
        <v/>
      </c>
      <c r="S501" s="1" t="str">
        <f t="shared" si="41"/>
        <v/>
      </c>
    </row>
    <row r="502" spans="4:19" x14ac:dyDescent="0.25">
      <c r="D502" s="25" t="str">
        <f t="shared" si="42"/>
        <v/>
      </c>
      <c r="E502" s="77" t="str">
        <f t="shared" si="43"/>
        <v/>
      </c>
      <c r="K502" s="25" t="str">
        <f t="shared" si="38"/>
        <v/>
      </c>
      <c r="L502" s="25" t="str">
        <f t="shared" si="39"/>
        <v/>
      </c>
      <c r="R502" s="1" t="str">
        <f t="shared" si="40"/>
        <v/>
      </c>
      <c r="S502" s="1" t="str">
        <f t="shared" si="41"/>
        <v/>
      </c>
    </row>
    <row r="503" spans="4:19" x14ac:dyDescent="0.25">
      <c r="D503" s="25" t="str">
        <f t="shared" si="42"/>
        <v/>
      </c>
      <c r="E503" s="77" t="str">
        <f t="shared" si="43"/>
        <v/>
      </c>
      <c r="K503" s="25" t="str">
        <f t="shared" si="38"/>
        <v/>
      </c>
      <c r="L503" s="25" t="str">
        <f t="shared" si="39"/>
        <v/>
      </c>
      <c r="R503" s="1" t="str">
        <f t="shared" si="40"/>
        <v/>
      </c>
      <c r="S503" s="1" t="str">
        <f t="shared" si="41"/>
        <v/>
      </c>
    </row>
    <row r="504" spans="4:19" x14ac:dyDescent="0.25">
      <c r="D504" s="25" t="str">
        <f t="shared" si="42"/>
        <v/>
      </c>
      <c r="E504" s="77" t="str">
        <f t="shared" si="43"/>
        <v/>
      </c>
      <c r="K504" s="25" t="str">
        <f t="shared" si="38"/>
        <v/>
      </c>
      <c r="L504" s="25" t="str">
        <f t="shared" si="39"/>
        <v/>
      </c>
      <c r="R504" s="1" t="str">
        <f t="shared" si="40"/>
        <v/>
      </c>
      <c r="S504" s="1" t="str">
        <f t="shared" si="41"/>
        <v/>
      </c>
    </row>
    <row r="505" spans="4:19" x14ac:dyDescent="0.25">
      <c r="D505" s="25" t="str">
        <f t="shared" si="42"/>
        <v/>
      </c>
      <c r="E505" s="77" t="str">
        <f t="shared" si="43"/>
        <v/>
      </c>
      <c r="K505" s="25" t="str">
        <f t="shared" si="38"/>
        <v/>
      </c>
      <c r="L505" s="25" t="str">
        <f t="shared" si="39"/>
        <v/>
      </c>
      <c r="R505" s="1" t="str">
        <f t="shared" si="40"/>
        <v/>
      </c>
      <c r="S505" s="1" t="str">
        <f t="shared" si="41"/>
        <v/>
      </c>
    </row>
    <row r="506" spans="4:19" x14ac:dyDescent="0.25">
      <c r="D506" s="25" t="str">
        <f t="shared" si="42"/>
        <v/>
      </c>
      <c r="E506" s="77" t="str">
        <f t="shared" si="43"/>
        <v/>
      </c>
      <c r="K506" s="25" t="str">
        <f t="shared" si="38"/>
        <v/>
      </c>
      <c r="L506" s="25" t="str">
        <f t="shared" si="39"/>
        <v/>
      </c>
      <c r="R506" s="1" t="str">
        <f t="shared" si="40"/>
        <v/>
      </c>
      <c r="S506" s="1" t="str">
        <f t="shared" si="41"/>
        <v/>
      </c>
    </row>
    <row r="507" spans="4:19" x14ac:dyDescent="0.25">
      <c r="D507" s="25" t="str">
        <f t="shared" si="42"/>
        <v/>
      </c>
      <c r="E507" s="77" t="str">
        <f t="shared" si="43"/>
        <v/>
      </c>
      <c r="K507" s="25" t="str">
        <f t="shared" si="38"/>
        <v/>
      </c>
      <c r="L507" s="25" t="str">
        <f t="shared" si="39"/>
        <v/>
      </c>
      <c r="R507" s="1" t="str">
        <f t="shared" si="40"/>
        <v/>
      </c>
      <c r="S507" s="1" t="str">
        <f t="shared" si="41"/>
        <v/>
      </c>
    </row>
    <row r="508" spans="4:19" x14ac:dyDescent="0.25">
      <c r="D508" s="25" t="str">
        <f t="shared" si="42"/>
        <v/>
      </c>
      <c r="E508" s="77" t="str">
        <f t="shared" si="43"/>
        <v/>
      </c>
      <c r="K508" s="25" t="str">
        <f t="shared" si="38"/>
        <v/>
      </c>
      <c r="L508" s="25" t="str">
        <f t="shared" si="39"/>
        <v/>
      </c>
      <c r="R508" s="1" t="str">
        <f t="shared" si="40"/>
        <v/>
      </c>
      <c r="S508" s="1" t="str">
        <f t="shared" si="41"/>
        <v/>
      </c>
    </row>
    <row r="509" spans="4:19" x14ac:dyDescent="0.25">
      <c r="D509" s="25" t="str">
        <f t="shared" si="42"/>
        <v/>
      </c>
      <c r="E509" s="77" t="str">
        <f t="shared" si="43"/>
        <v/>
      </c>
      <c r="K509" s="25" t="str">
        <f t="shared" si="38"/>
        <v/>
      </c>
      <c r="L509" s="25" t="str">
        <f t="shared" si="39"/>
        <v/>
      </c>
      <c r="R509" s="1" t="str">
        <f t="shared" si="40"/>
        <v/>
      </c>
      <c r="S509" s="1" t="str">
        <f t="shared" si="41"/>
        <v/>
      </c>
    </row>
    <row r="510" spans="4:19" x14ac:dyDescent="0.25">
      <c r="D510" s="25" t="str">
        <f t="shared" si="42"/>
        <v/>
      </c>
      <c r="E510" s="77" t="str">
        <f t="shared" si="43"/>
        <v/>
      </c>
      <c r="K510" s="25" t="str">
        <f t="shared" si="38"/>
        <v/>
      </c>
      <c r="L510" s="25" t="str">
        <f t="shared" si="39"/>
        <v/>
      </c>
      <c r="R510" s="1" t="str">
        <f t="shared" si="40"/>
        <v/>
      </c>
      <c r="S510" s="1" t="str">
        <f t="shared" si="41"/>
        <v/>
      </c>
    </row>
    <row r="511" spans="4:19" x14ac:dyDescent="0.25">
      <c r="D511" s="25" t="str">
        <f t="shared" si="42"/>
        <v/>
      </c>
      <c r="E511" s="77" t="str">
        <f t="shared" si="43"/>
        <v/>
      </c>
      <c r="K511" s="25" t="str">
        <f t="shared" si="38"/>
        <v/>
      </c>
      <c r="L511" s="25" t="str">
        <f t="shared" si="39"/>
        <v/>
      </c>
      <c r="R511" s="1" t="str">
        <f t="shared" si="40"/>
        <v/>
      </c>
      <c r="S511" s="1" t="str">
        <f t="shared" si="41"/>
        <v/>
      </c>
    </row>
    <row r="512" spans="4:19" x14ac:dyDescent="0.25">
      <c r="D512" s="25" t="str">
        <f t="shared" si="42"/>
        <v/>
      </c>
      <c r="E512" s="77" t="str">
        <f t="shared" si="43"/>
        <v/>
      </c>
      <c r="K512" s="25" t="str">
        <f t="shared" si="38"/>
        <v/>
      </c>
      <c r="L512" s="25" t="str">
        <f t="shared" si="39"/>
        <v/>
      </c>
      <c r="R512" s="1" t="str">
        <f t="shared" si="40"/>
        <v/>
      </c>
      <c r="S512" s="1" t="str">
        <f t="shared" si="41"/>
        <v/>
      </c>
    </row>
    <row r="513" spans="4:19" x14ac:dyDescent="0.25">
      <c r="D513" s="25" t="str">
        <f t="shared" si="42"/>
        <v/>
      </c>
      <c r="E513" s="77" t="str">
        <f t="shared" si="43"/>
        <v/>
      </c>
      <c r="K513" s="25" t="str">
        <f t="shared" si="38"/>
        <v/>
      </c>
      <c r="L513" s="25" t="str">
        <f t="shared" si="39"/>
        <v/>
      </c>
      <c r="R513" s="1" t="str">
        <f t="shared" si="40"/>
        <v/>
      </c>
      <c r="S513" s="1" t="str">
        <f t="shared" si="41"/>
        <v/>
      </c>
    </row>
    <row r="514" spans="4:19" x14ac:dyDescent="0.25">
      <c r="D514" s="25" t="str">
        <f t="shared" si="42"/>
        <v/>
      </c>
      <c r="E514" s="77" t="str">
        <f t="shared" si="43"/>
        <v/>
      </c>
      <c r="K514" s="25" t="str">
        <f t="shared" ref="K514:K577" si="44">IF(ISBLANK(I514),"",I514*512+J514)</f>
        <v/>
      </c>
      <c r="L514" s="25" t="str">
        <f t="shared" ref="L514:L577" si="45">IF(AND(K514&lt;&gt;"",K514&gt;2^16),K514-2^16,"")</f>
        <v/>
      </c>
      <c r="R514" s="1" t="str">
        <f t="shared" si="40"/>
        <v/>
      </c>
      <c r="S514" s="1" t="str">
        <f t="shared" si="41"/>
        <v/>
      </c>
    </row>
    <row r="515" spans="4:19" x14ac:dyDescent="0.25">
      <c r="D515" s="25" t="str">
        <f t="shared" si="42"/>
        <v/>
      </c>
      <c r="E515" s="77" t="str">
        <f t="shared" si="43"/>
        <v/>
      </c>
      <c r="K515" s="25" t="str">
        <f t="shared" si="44"/>
        <v/>
      </c>
      <c r="L515" s="25" t="str">
        <f t="shared" si="45"/>
        <v/>
      </c>
      <c r="R515" s="1" t="str">
        <f t="shared" si="40"/>
        <v/>
      </c>
      <c r="S515" s="1" t="str">
        <f t="shared" si="41"/>
        <v/>
      </c>
    </row>
    <row r="516" spans="4:19" x14ac:dyDescent="0.25">
      <c r="D516" s="25" t="str">
        <f t="shared" si="42"/>
        <v/>
      </c>
      <c r="E516" s="77" t="str">
        <f t="shared" si="43"/>
        <v/>
      </c>
      <c r="K516" s="25" t="str">
        <f t="shared" si="44"/>
        <v/>
      </c>
      <c r="L516" s="25" t="str">
        <f t="shared" si="45"/>
        <v/>
      </c>
      <c r="R516" s="1" t="str">
        <f t="shared" si="40"/>
        <v/>
      </c>
      <c r="S516" s="1" t="str">
        <f t="shared" si="41"/>
        <v/>
      </c>
    </row>
    <row r="517" spans="4:19" x14ac:dyDescent="0.25">
      <c r="D517" s="25" t="str">
        <f t="shared" si="42"/>
        <v/>
      </c>
      <c r="E517" s="77" t="str">
        <f t="shared" si="43"/>
        <v/>
      </c>
      <c r="K517" s="25" t="str">
        <f t="shared" si="44"/>
        <v/>
      </c>
      <c r="L517" s="25" t="str">
        <f t="shared" si="45"/>
        <v/>
      </c>
      <c r="R517" s="1" t="str">
        <f t="shared" si="40"/>
        <v/>
      </c>
      <c r="S517" s="1" t="str">
        <f t="shared" si="41"/>
        <v/>
      </c>
    </row>
    <row r="518" spans="4:19" x14ac:dyDescent="0.25">
      <c r="D518" s="25" t="str">
        <f t="shared" si="42"/>
        <v/>
      </c>
      <c r="E518" s="77" t="str">
        <f t="shared" si="43"/>
        <v/>
      </c>
      <c r="K518" s="25" t="str">
        <f t="shared" si="44"/>
        <v/>
      </c>
      <c r="L518" s="25" t="str">
        <f t="shared" si="45"/>
        <v/>
      </c>
      <c r="R518" s="1" t="str">
        <f t="shared" ref="R518:R581" si="46">IF(ISBLANK(P518),"",P518*512+Q518)</f>
        <v/>
      </c>
      <c r="S518" s="1" t="str">
        <f t="shared" ref="S518:S581" si="47">IF(AND(R518&lt;&gt;"",R518&gt;2^16),R518-2^16,"")</f>
        <v/>
      </c>
    </row>
    <row r="519" spans="4:19" x14ac:dyDescent="0.25">
      <c r="D519" s="25" t="str">
        <f t="shared" si="42"/>
        <v/>
      </c>
      <c r="E519" s="77" t="str">
        <f t="shared" si="43"/>
        <v/>
      </c>
      <c r="K519" s="25" t="str">
        <f t="shared" si="44"/>
        <v/>
      </c>
      <c r="L519" s="25" t="str">
        <f t="shared" si="45"/>
        <v/>
      </c>
      <c r="R519" s="1" t="str">
        <f t="shared" si="46"/>
        <v/>
      </c>
      <c r="S519" s="1" t="str">
        <f t="shared" si="47"/>
        <v/>
      </c>
    </row>
    <row r="520" spans="4:19" x14ac:dyDescent="0.25">
      <c r="D520" s="25" t="str">
        <f t="shared" si="42"/>
        <v/>
      </c>
      <c r="E520" s="77" t="str">
        <f t="shared" si="43"/>
        <v/>
      </c>
      <c r="K520" s="25" t="str">
        <f t="shared" si="44"/>
        <v/>
      </c>
      <c r="L520" s="25" t="str">
        <f t="shared" si="45"/>
        <v/>
      </c>
      <c r="R520" s="1" t="str">
        <f t="shared" si="46"/>
        <v/>
      </c>
      <c r="S520" s="1" t="str">
        <f t="shared" si="47"/>
        <v/>
      </c>
    </row>
    <row r="521" spans="4:19" x14ac:dyDescent="0.25">
      <c r="D521" s="25" t="str">
        <f t="shared" si="42"/>
        <v/>
      </c>
      <c r="E521" s="77" t="str">
        <f t="shared" si="43"/>
        <v/>
      </c>
      <c r="K521" s="25" t="str">
        <f t="shared" si="44"/>
        <v/>
      </c>
      <c r="L521" s="25" t="str">
        <f t="shared" si="45"/>
        <v/>
      </c>
      <c r="R521" s="1" t="str">
        <f t="shared" si="46"/>
        <v/>
      </c>
      <c r="S521" s="1" t="str">
        <f t="shared" si="47"/>
        <v/>
      </c>
    </row>
    <row r="522" spans="4:19" x14ac:dyDescent="0.25">
      <c r="D522" s="25" t="str">
        <f t="shared" si="42"/>
        <v/>
      </c>
      <c r="E522" s="77" t="str">
        <f t="shared" si="43"/>
        <v/>
      </c>
      <c r="K522" s="25" t="str">
        <f t="shared" si="44"/>
        <v/>
      </c>
      <c r="L522" s="25" t="str">
        <f t="shared" si="45"/>
        <v/>
      </c>
      <c r="R522" s="1" t="str">
        <f t="shared" si="46"/>
        <v/>
      </c>
      <c r="S522" s="1" t="str">
        <f t="shared" si="47"/>
        <v/>
      </c>
    </row>
    <row r="523" spans="4:19" x14ac:dyDescent="0.25">
      <c r="D523" s="25" t="str">
        <f t="shared" si="42"/>
        <v/>
      </c>
      <c r="E523" s="77" t="str">
        <f t="shared" si="43"/>
        <v/>
      </c>
      <c r="K523" s="25" t="str">
        <f t="shared" si="44"/>
        <v/>
      </c>
      <c r="L523" s="25" t="str">
        <f t="shared" si="45"/>
        <v/>
      </c>
      <c r="R523" s="1" t="str">
        <f t="shared" si="46"/>
        <v/>
      </c>
      <c r="S523" s="1" t="str">
        <f t="shared" si="47"/>
        <v/>
      </c>
    </row>
    <row r="524" spans="4:19" x14ac:dyDescent="0.25">
      <c r="D524" s="25" t="str">
        <f t="shared" si="42"/>
        <v/>
      </c>
      <c r="E524" s="77" t="str">
        <f t="shared" si="43"/>
        <v/>
      </c>
      <c r="K524" s="25" t="str">
        <f t="shared" si="44"/>
        <v/>
      </c>
      <c r="L524" s="25" t="str">
        <f t="shared" si="45"/>
        <v/>
      </c>
      <c r="R524" s="1" t="str">
        <f t="shared" si="46"/>
        <v/>
      </c>
      <c r="S524" s="1" t="str">
        <f t="shared" si="47"/>
        <v/>
      </c>
    </row>
    <row r="525" spans="4:19" x14ac:dyDescent="0.25">
      <c r="D525" s="25" t="str">
        <f t="shared" si="42"/>
        <v/>
      </c>
      <c r="E525" s="77" t="str">
        <f t="shared" si="43"/>
        <v/>
      </c>
      <c r="K525" s="25" t="str">
        <f t="shared" si="44"/>
        <v/>
      </c>
      <c r="L525" s="25" t="str">
        <f t="shared" si="45"/>
        <v/>
      </c>
      <c r="R525" s="1" t="str">
        <f t="shared" si="46"/>
        <v/>
      </c>
      <c r="S525" s="1" t="str">
        <f t="shared" si="47"/>
        <v/>
      </c>
    </row>
    <row r="526" spans="4:19" x14ac:dyDescent="0.25">
      <c r="D526" s="25" t="str">
        <f t="shared" si="42"/>
        <v/>
      </c>
      <c r="E526" s="77" t="str">
        <f t="shared" si="43"/>
        <v/>
      </c>
      <c r="K526" s="25" t="str">
        <f t="shared" si="44"/>
        <v/>
      </c>
      <c r="L526" s="25" t="str">
        <f t="shared" si="45"/>
        <v/>
      </c>
      <c r="R526" s="1" t="str">
        <f t="shared" si="46"/>
        <v/>
      </c>
      <c r="S526" s="1" t="str">
        <f t="shared" si="47"/>
        <v/>
      </c>
    </row>
    <row r="527" spans="4:19" x14ac:dyDescent="0.25">
      <c r="D527" s="25" t="str">
        <f t="shared" si="42"/>
        <v/>
      </c>
      <c r="E527" s="77" t="str">
        <f t="shared" si="43"/>
        <v/>
      </c>
      <c r="K527" s="25" t="str">
        <f t="shared" si="44"/>
        <v/>
      </c>
      <c r="L527" s="25" t="str">
        <f t="shared" si="45"/>
        <v/>
      </c>
      <c r="R527" s="1" t="str">
        <f t="shared" si="46"/>
        <v/>
      </c>
      <c r="S527" s="1" t="str">
        <f t="shared" si="47"/>
        <v/>
      </c>
    </row>
    <row r="528" spans="4:19" x14ac:dyDescent="0.25">
      <c r="D528" s="25" t="str">
        <f t="shared" si="42"/>
        <v/>
      </c>
      <c r="E528" s="77" t="str">
        <f t="shared" si="43"/>
        <v/>
      </c>
      <c r="K528" s="25" t="str">
        <f t="shared" si="44"/>
        <v/>
      </c>
      <c r="L528" s="25" t="str">
        <f t="shared" si="45"/>
        <v/>
      </c>
      <c r="R528" s="1" t="str">
        <f t="shared" si="46"/>
        <v/>
      </c>
      <c r="S528" s="1" t="str">
        <f t="shared" si="47"/>
        <v/>
      </c>
    </row>
    <row r="529" spans="4:19" x14ac:dyDescent="0.25">
      <c r="D529" s="25" t="str">
        <f t="shared" si="42"/>
        <v/>
      </c>
      <c r="E529" s="77" t="str">
        <f t="shared" si="43"/>
        <v/>
      </c>
      <c r="K529" s="25" t="str">
        <f t="shared" si="44"/>
        <v/>
      </c>
      <c r="L529" s="25" t="str">
        <f t="shared" si="45"/>
        <v/>
      </c>
      <c r="R529" s="1" t="str">
        <f t="shared" si="46"/>
        <v/>
      </c>
      <c r="S529" s="1" t="str">
        <f t="shared" si="47"/>
        <v/>
      </c>
    </row>
    <row r="530" spans="4:19" x14ac:dyDescent="0.25">
      <c r="D530" s="25" t="str">
        <f t="shared" si="42"/>
        <v/>
      </c>
      <c r="E530" s="77" t="str">
        <f t="shared" si="43"/>
        <v/>
      </c>
      <c r="K530" s="25" t="str">
        <f t="shared" si="44"/>
        <v/>
      </c>
      <c r="L530" s="25" t="str">
        <f t="shared" si="45"/>
        <v/>
      </c>
      <c r="R530" s="1" t="str">
        <f t="shared" si="46"/>
        <v/>
      </c>
      <c r="S530" s="1" t="str">
        <f t="shared" si="47"/>
        <v/>
      </c>
    </row>
    <row r="531" spans="4:19" x14ac:dyDescent="0.25">
      <c r="D531" s="25" t="str">
        <f t="shared" si="42"/>
        <v/>
      </c>
      <c r="E531" s="77" t="str">
        <f t="shared" si="43"/>
        <v/>
      </c>
      <c r="K531" s="25" t="str">
        <f t="shared" si="44"/>
        <v/>
      </c>
      <c r="L531" s="25" t="str">
        <f t="shared" si="45"/>
        <v/>
      </c>
      <c r="R531" s="1" t="str">
        <f t="shared" si="46"/>
        <v/>
      </c>
      <c r="S531" s="1" t="str">
        <f t="shared" si="47"/>
        <v/>
      </c>
    </row>
    <row r="532" spans="4:19" x14ac:dyDescent="0.25">
      <c r="D532" s="25" t="str">
        <f t="shared" si="42"/>
        <v/>
      </c>
      <c r="E532" s="77" t="str">
        <f t="shared" si="43"/>
        <v/>
      </c>
      <c r="K532" s="25" t="str">
        <f t="shared" si="44"/>
        <v/>
      </c>
      <c r="L532" s="25" t="str">
        <f t="shared" si="45"/>
        <v/>
      </c>
      <c r="R532" s="1" t="str">
        <f t="shared" si="46"/>
        <v/>
      </c>
      <c r="S532" s="1" t="str">
        <f t="shared" si="47"/>
        <v/>
      </c>
    </row>
    <row r="533" spans="4:19" x14ac:dyDescent="0.25">
      <c r="D533" s="25" t="str">
        <f t="shared" si="42"/>
        <v/>
      </c>
      <c r="E533" s="77" t="str">
        <f t="shared" si="43"/>
        <v/>
      </c>
      <c r="K533" s="25" t="str">
        <f t="shared" si="44"/>
        <v/>
      </c>
      <c r="L533" s="25" t="str">
        <f t="shared" si="45"/>
        <v/>
      </c>
      <c r="R533" s="1" t="str">
        <f t="shared" si="46"/>
        <v/>
      </c>
      <c r="S533" s="1" t="str">
        <f t="shared" si="47"/>
        <v/>
      </c>
    </row>
    <row r="534" spans="4:19" x14ac:dyDescent="0.25">
      <c r="D534" s="25" t="str">
        <f t="shared" si="42"/>
        <v/>
      </c>
      <c r="E534" s="77" t="str">
        <f t="shared" si="43"/>
        <v/>
      </c>
      <c r="K534" s="25" t="str">
        <f t="shared" si="44"/>
        <v/>
      </c>
      <c r="L534" s="25" t="str">
        <f t="shared" si="45"/>
        <v/>
      </c>
      <c r="R534" s="1" t="str">
        <f t="shared" si="46"/>
        <v/>
      </c>
      <c r="S534" s="1" t="str">
        <f t="shared" si="47"/>
        <v/>
      </c>
    </row>
    <row r="535" spans="4:19" x14ac:dyDescent="0.25">
      <c r="D535" s="25" t="str">
        <f t="shared" si="42"/>
        <v/>
      </c>
      <c r="E535" s="77" t="str">
        <f t="shared" si="43"/>
        <v/>
      </c>
      <c r="K535" s="25" t="str">
        <f t="shared" si="44"/>
        <v/>
      </c>
      <c r="L535" s="25" t="str">
        <f t="shared" si="45"/>
        <v/>
      </c>
      <c r="R535" s="1" t="str">
        <f t="shared" si="46"/>
        <v/>
      </c>
      <c r="S535" s="1" t="str">
        <f t="shared" si="47"/>
        <v/>
      </c>
    </row>
    <row r="536" spans="4:19" x14ac:dyDescent="0.25">
      <c r="D536" s="25" t="str">
        <f t="shared" si="42"/>
        <v/>
      </c>
      <c r="E536" s="77" t="str">
        <f t="shared" si="43"/>
        <v/>
      </c>
      <c r="K536" s="25" t="str">
        <f t="shared" si="44"/>
        <v/>
      </c>
      <c r="L536" s="25" t="str">
        <f t="shared" si="45"/>
        <v/>
      </c>
      <c r="R536" s="1" t="str">
        <f t="shared" si="46"/>
        <v/>
      </c>
      <c r="S536" s="1" t="str">
        <f t="shared" si="47"/>
        <v/>
      </c>
    </row>
    <row r="537" spans="4:19" x14ac:dyDescent="0.25">
      <c r="D537" s="25" t="str">
        <f t="shared" si="42"/>
        <v/>
      </c>
      <c r="E537" s="77" t="str">
        <f t="shared" si="43"/>
        <v/>
      </c>
      <c r="K537" s="25" t="str">
        <f t="shared" si="44"/>
        <v/>
      </c>
      <c r="L537" s="25" t="str">
        <f t="shared" si="45"/>
        <v/>
      </c>
      <c r="R537" s="1" t="str">
        <f t="shared" si="46"/>
        <v/>
      </c>
      <c r="S537" s="1" t="str">
        <f t="shared" si="47"/>
        <v/>
      </c>
    </row>
    <row r="538" spans="4:19" x14ac:dyDescent="0.25">
      <c r="D538" s="25" t="str">
        <f t="shared" si="42"/>
        <v/>
      </c>
      <c r="E538" s="77" t="str">
        <f t="shared" si="43"/>
        <v/>
      </c>
      <c r="K538" s="25" t="str">
        <f t="shared" si="44"/>
        <v/>
      </c>
      <c r="L538" s="25" t="str">
        <f t="shared" si="45"/>
        <v/>
      </c>
      <c r="R538" s="1" t="str">
        <f t="shared" si="46"/>
        <v/>
      </c>
      <c r="S538" s="1" t="str">
        <f t="shared" si="47"/>
        <v/>
      </c>
    </row>
    <row r="539" spans="4:19" x14ac:dyDescent="0.25">
      <c r="D539" s="25" t="str">
        <f t="shared" si="42"/>
        <v/>
      </c>
      <c r="E539" s="77" t="str">
        <f t="shared" si="43"/>
        <v/>
      </c>
      <c r="K539" s="25" t="str">
        <f t="shared" si="44"/>
        <v/>
      </c>
      <c r="L539" s="25" t="str">
        <f t="shared" si="45"/>
        <v/>
      </c>
      <c r="R539" s="1" t="str">
        <f t="shared" si="46"/>
        <v/>
      </c>
      <c r="S539" s="1" t="str">
        <f t="shared" si="47"/>
        <v/>
      </c>
    </row>
    <row r="540" spans="4:19" x14ac:dyDescent="0.25">
      <c r="D540" s="25" t="str">
        <f t="shared" si="42"/>
        <v/>
      </c>
      <c r="E540" s="77" t="str">
        <f t="shared" si="43"/>
        <v/>
      </c>
      <c r="K540" s="25" t="str">
        <f t="shared" si="44"/>
        <v/>
      </c>
      <c r="L540" s="25" t="str">
        <f t="shared" si="45"/>
        <v/>
      </c>
      <c r="R540" s="1" t="str">
        <f t="shared" si="46"/>
        <v/>
      </c>
      <c r="S540" s="1" t="str">
        <f t="shared" si="47"/>
        <v/>
      </c>
    </row>
    <row r="541" spans="4:19" x14ac:dyDescent="0.25">
      <c r="D541" s="25" t="str">
        <f t="shared" si="42"/>
        <v/>
      </c>
      <c r="E541" s="77" t="str">
        <f t="shared" si="43"/>
        <v/>
      </c>
      <c r="K541" s="25" t="str">
        <f t="shared" si="44"/>
        <v/>
      </c>
      <c r="L541" s="25" t="str">
        <f t="shared" si="45"/>
        <v/>
      </c>
      <c r="R541" s="1" t="str">
        <f t="shared" si="46"/>
        <v/>
      </c>
      <c r="S541" s="1" t="str">
        <f t="shared" si="47"/>
        <v/>
      </c>
    </row>
    <row r="542" spans="4:19" x14ac:dyDescent="0.25">
      <c r="D542" s="25" t="str">
        <f t="shared" si="42"/>
        <v/>
      </c>
      <c r="E542" s="77" t="str">
        <f t="shared" si="43"/>
        <v/>
      </c>
      <c r="K542" s="25" t="str">
        <f t="shared" si="44"/>
        <v/>
      </c>
      <c r="L542" s="25" t="str">
        <f t="shared" si="45"/>
        <v/>
      </c>
      <c r="R542" s="1" t="str">
        <f t="shared" si="46"/>
        <v/>
      </c>
      <c r="S542" s="1" t="str">
        <f t="shared" si="47"/>
        <v/>
      </c>
    </row>
    <row r="543" spans="4:19" x14ac:dyDescent="0.25">
      <c r="D543" s="25" t="str">
        <f t="shared" si="42"/>
        <v/>
      </c>
      <c r="E543" s="77" t="str">
        <f t="shared" si="43"/>
        <v/>
      </c>
      <c r="K543" s="25" t="str">
        <f t="shared" si="44"/>
        <v/>
      </c>
      <c r="L543" s="25" t="str">
        <f t="shared" si="45"/>
        <v/>
      </c>
      <c r="R543" s="1" t="str">
        <f t="shared" si="46"/>
        <v/>
      </c>
      <c r="S543" s="1" t="str">
        <f t="shared" si="47"/>
        <v/>
      </c>
    </row>
    <row r="544" spans="4:19" x14ac:dyDescent="0.25">
      <c r="D544" s="25" t="str">
        <f t="shared" si="42"/>
        <v/>
      </c>
      <c r="E544" s="77" t="str">
        <f t="shared" si="43"/>
        <v/>
      </c>
      <c r="K544" s="25" t="str">
        <f t="shared" si="44"/>
        <v/>
      </c>
      <c r="L544" s="25" t="str">
        <f t="shared" si="45"/>
        <v/>
      </c>
      <c r="R544" s="1" t="str">
        <f t="shared" si="46"/>
        <v/>
      </c>
      <c r="S544" s="1" t="str">
        <f t="shared" si="47"/>
        <v/>
      </c>
    </row>
    <row r="545" spans="4:19" x14ac:dyDescent="0.25">
      <c r="D545" s="25" t="str">
        <f t="shared" si="42"/>
        <v/>
      </c>
      <c r="E545" s="77" t="str">
        <f t="shared" si="43"/>
        <v/>
      </c>
      <c r="K545" s="25" t="str">
        <f t="shared" si="44"/>
        <v/>
      </c>
      <c r="L545" s="25" t="str">
        <f t="shared" si="45"/>
        <v/>
      </c>
      <c r="R545" s="1" t="str">
        <f t="shared" si="46"/>
        <v/>
      </c>
      <c r="S545" s="1" t="str">
        <f t="shared" si="47"/>
        <v/>
      </c>
    </row>
    <row r="546" spans="4:19" x14ac:dyDescent="0.25">
      <c r="D546" s="25" t="str">
        <f t="shared" si="42"/>
        <v/>
      </c>
      <c r="E546" s="77" t="str">
        <f t="shared" si="43"/>
        <v/>
      </c>
      <c r="K546" s="25" t="str">
        <f t="shared" si="44"/>
        <v/>
      </c>
      <c r="L546" s="25" t="str">
        <f t="shared" si="45"/>
        <v/>
      </c>
      <c r="R546" s="1" t="str">
        <f t="shared" si="46"/>
        <v/>
      </c>
      <c r="S546" s="1" t="str">
        <f t="shared" si="47"/>
        <v/>
      </c>
    </row>
    <row r="547" spans="4:19" x14ac:dyDescent="0.25">
      <c r="D547" s="25" t="str">
        <f t="shared" si="42"/>
        <v/>
      </c>
      <c r="E547" s="77" t="str">
        <f t="shared" si="43"/>
        <v/>
      </c>
      <c r="K547" s="25" t="str">
        <f t="shared" si="44"/>
        <v/>
      </c>
      <c r="L547" s="25" t="str">
        <f t="shared" si="45"/>
        <v/>
      </c>
      <c r="R547" s="1" t="str">
        <f t="shared" si="46"/>
        <v/>
      </c>
      <c r="S547" s="1" t="str">
        <f t="shared" si="47"/>
        <v/>
      </c>
    </row>
    <row r="548" spans="4:19" x14ac:dyDescent="0.25">
      <c r="D548" s="25" t="str">
        <f t="shared" si="42"/>
        <v/>
      </c>
      <c r="E548" s="77" t="str">
        <f t="shared" si="43"/>
        <v/>
      </c>
      <c r="K548" s="25" t="str">
        <f t="shared" si="44"/>
        <v/>
      </c>
      <c r="L548" s="25" t="str">
        <f t="shared" si="45"/>
        <v/>
      </c>
      <c r="R548" s="1" t="str">
        <f t="shared" si="46"/>
        <v/>
      </c>
      <c r="S548" s="1" t="str">
        <f t="shared" si="47"/>
        <v/>
      </c>
    </row>
    <row r="549" spans="4:19" x14ac:dyDescent="0.25">
      <c r="D549" s="25" t="str">
        <f t="shared" si="42"/>
        <v/>
      </c>
      <c r="E549" s="77" t="str">
        <f t="shared" si="43"/>
        <v/>
      </c>
      <c r="K549" s="25" t="str">
        <f t="shared" si="44"/>
        <v/>
      </c>
      <c r="L549" s="25" t="str">
        <f t="shared" si="45"/>
        <v/>
      </c>
      <c r="R549" s="1" t="str">
        <f t="shared" si="46"/>
        <v/>
      </c>
      <c r="S549" s="1" t="str">
        <f t="shared" si="47"/>
        <v/>
      </c>
    </row>
    <row r="550" spans="4:19" x14ac:dyDescent="0.25">
      <c r="D550" s="25" t="str">
        <f t="shared" si="42"/>
        <v/>
      </c>
      <c r="E550" s="77" t="str">
        <f t="shared" si="43"/>
        <v/>
      </c>
      <c r="K550" s="25" t="str">
        <f t="shared" si="44"/>
        <v/>
      </c>
      <c r="L550" s="25" t="str">
        <f t="shared" si="45"/>
        <v/>
      </c>
      <c r="R550" s="1" t="str">
        <f t="shared" si="46"/>
        <v/>
      </c>
      <c r="S550" s="1" t="str">
        <f t="shared" si="47"/>
        <v/>
      </c>
    </row>
    <row r="551" spans="4:19" x14ac:dyDescent="0.25">
      <c r="D551" s="25" t="str">
        <f t="shared" si="42"/>
        <v/>
      </c>
      <c r="E551" s="77" t="str">
        <f t="shared" si="43"/>
        <v/>
      </c>
      <c r="K551" s="25" t="str">
        <f t="shared" si="44"/>
        <v/>
      </c>
      <c r="L551" s="25" t="str">
        <f t="shared" si="45"/>
        <v/>
      </c>
      <c r="R551" s="1" t="str">
        <f t="shared" si="46"/>
        <v/>
      </c>
      <c r="S551" s="1" t="str">
        <f t="shared" si="47"/>
        <v/>
      </c>
    </row>
    <row r="552" spans="4:19" x14ac:dyDescent="0.25">
      <c r="D552" s="25" t="str">
        <f t="shared" si="42"/>
        <v/>
      </c>
      <c r="E552" s="77" t="str">
        <f t="shared" si="43"/>
        <v/>
      </c>
      <c r="K552" s="25" t="str">
        <f t="shared" si="44"/>
        <v/>
      </c>
      <c r="L552" s="25" t="str">
        <f t="shared" si="45"/>
        <v/>
      </c>
      <c r="R552" s="1" t="str">
        <f t="shared" si="46"/>
        <v/>
      </c>
      <c r="S552" s="1" t="str">
        <f t="shared" si="47"/>
        <v/>
      </c>
    </row>
    <row r="553" spans="4:19" x14ac:dyDescent="0.25">
      <c r="D553" s="25" t="str">
        <f t="shared" si="42"/>
        <v/>
      </c>
      <c r="E553" s="77" t="str">
        <f t="shared" si="43"/>
        <v/>
      </c>
      <c r="K553" s="25" t="str">
        <f t="shared" si="44"/>
        <v/>
      </c>
      <c r="L553" s="25" t="str">
        <f t="shared" si="45"/>
        <v/>
      </c>
      <c r="R553" s="1" t="str">
        <f t="shared" si="46"/>
        <v/>
      </c>
      <c r="S553" s="1" t="str">
        <f t="shared" si="47"/>
        <v/>
      </c>
    </row>
    <row r="554" spans="4:19" x14ac:dyDescent="0.25">
      <c r="D554" s="25" t="str">
        <f t="shared" si="42"/>
        <v/>
      </c>
      <c r="E554" s="77" t="str">
        <f t="shared" si="43"/>
        <v/>
      </c>
      <c r="K554" s="25" t="str">
        <f t="shared" si="44"/>
        <v/>
      </c>
      <c r="L554" s="25" t="str">
        <f t="shared" si="45"/>
        <v/>
      </c>
      <c r="R554" s="1" t="str">
        <f t="shared" si="46"/>
        <v/>
      </c>
      <c r="S554" s="1" t="str">
        <f t="shared" si="47"/>
        <v/>
      </c>
    </row>
    <row r="555" spans="4:19" x14ac:dyDescent="0.25">
      <c r="D555" s="25" t="str">
        <f t="shared" ref="D555:D618" si="48">IF(ISBLANK(B555),"",B555*512+C555)</f>
        <v/>
      </c>
      <c r="E555" s="77" t="str">
        <f t="shared" ref="E555:E618" si="49">IF(AND(D555&lt;&gt;"",D555&gt;2^16),D555-2^16,"")</f>
        <v/>
      </c>
      <c r="K555" s="25" t="str">
        <f t="shared" si="44"/>
        <v/>
      </c>
      <c r="L555" s="25" t="str">
        <f t="shared" si="45"/>
        <v/>
      </c>
      <c r="R555" s="1" t="str">
        <f t="shared" si="46"/>
        <v/>
      </c>
      <c r="S555" s="1" t="str">
        <f t="shared" si="47"/>
        <v/>
      </c>
    </row>
    <row r="556" spans="4:19" x14ac:dyDescent="0.25">
      <c r="D556" s="25" t="str">
        <f t="shared" si="48"/>
        <v/>
      </c>
      <c r="E556" s="77" t="str">
        <f t="shared" si="49"/>
        <v/>
      </c>
      <c r="K556" s="25" t="str">
        <f t="shared" si="44"/>
        <v/>
      </c>
      <c r="L556" s="25" t="str">
        <f t="shared" si="45"/>
        <v/>
      </c>
      <c r="R556" s="1" t="str">
        <f t="shared" si="46"/>
        <v/>
      </c>
      <c r="S556" s="1" t="str">
        <f t="shared" si="47"/>
        <v/>
      </c>
    </row>
    <row r="557" spans="4:19" x14ac:dyDescent="0.25">
      <c r="D557" s="25" t="str">
        <f t="shared" si="48"/>
        <v/>
      </c>
      <c r="E557" s="77" t="str">
        <f t="shared" si="49"/>
        <v/>
      </c>
      <c r="K557" s="25" t="str">
        <f t="shared" si="44"/>
        <v/>
      </c>
      <c r="L557" s="25" t="str">
        <f t="shared" si="45"/>
        <v/>
      </c>
      <c r="R557" s="1" t="str">
        <f t="shared" si="46"/>
        <v/>
      </c>
      <c r="S557" s="1" t="str">
        <f t="shared" si="47"/>
        <v/>
      </c>
    </row>
    <row r="558" spans="4:19" x14ac:dyDescent="0.25">
      <c r="D558" s="25" t="str">
        <f t="shared" si="48"/>
        <v/>
      </c>
      <c r="E558" s="77" t="str">
        <f t="shared" si="49"/>
        <v/>
      </c>
      <c r="K558" s="25" t="str">
        <f t="shared" si="44"/>
        <v/>
      </c>
      <c r="L558" s="25" t="str">
        <f t="shared" si="45"/>
        <v/>
      </c>
      <c r="R558" s="1" t="str">
        <f t="shared" si="46"/>
        <v/>
      </c>
      <c r="S558" s="1" t="str">
        <f t="shared" si="47"/>
        <v/>
      </c>
    </row>
    <row r="559" spans="4:19" x14ac:dyDescent="0.25">
      <c r="D559" s="25" t="str">
        <f t="shared" si="48"/>
        <v/>
      </c>
      <c r="E559" s="77" t="str">
        <f t="shared" si="49"/>
        <v/>
      </c>
      <c r="K559" s="25" t="str">
        <f t="shared" si="44"/>
        <v/>
      </c>
      <c r="L559" s="25" t="str">
        <f t="shared" si="45"/>
        <v/>
      </c>
      <c r="R559" s="1" t="str">
        <f t="shared" si="46"/>
        <v/>
      </c>
      <c r="S559" s="1" t="str">
        <f t="shared" si="47"/>
        <v/>
      </c>
    </row>
    <row r="560" spans="4:19" x14ac:dyDescent="0.25">
      <c r="D560" s="25" t="str">
        <f t="shared" si="48"/>
        <v/>
      </c>
      <c r="E560" s="77" t="str">
        <f t="shared" si="49"/>
        <v/>
      </c>
      <c r="K560" s="25" t="str">
        <f t="shared" si="44"/>
        <v/>
      </c>
      <c r="L560" s="25" t="str">
        <f t="shared" si="45"/>
        <v/>
      </c>
      <c r="R560" s="1" t="str">
        <f t="shared" si="46"/>
        <v/>
      </c>
      <c r="S560" s="1" t="str">
        <f t="shared" si="47"/>
        <v/>
      </c>
    </row>
    <row r="561" spans="4:19" x14ac:dyDescent="0.25">
      <c r="D561" s="25" t="str">
        <f t="shared" si="48"/>
        <v/>
      </c>
      <c r="E561" s="77" t="str">
        <f t="shared" si="49"/>
        <v/>
      </c>
      <c r="K561" s="25" t="str">
        <f t="shared" si="44"/>
        <v/>
      </c>
      <c r="L561" s="25" t="str">
        <f t="shared" si="45"/>
        <v/>
      </c>
      <c r="R561" s="1" t="str">
        <f t="shared" si="46"/>
        <v/>
      </c>
      <c r="S561" s="1" t="str">
        <f t="shared" si="47"/>
        <v/>
      </c>
    </row>
    <row r="562" spans="4:19" x14ac:dyDescent="0.25">
      <c r="D562" s="25" t="str">
        <f t="shared" si="48"/>
        <v/>
      </c>
      <c r="E562" s="77" t="str">
        <f t="shared" si="49"/>
        <v/>
      </c>
      <c r="K562" s="25" t="str">
        <f t="shared" si="44"/>
        <v/>
      </c>
      <c r="L562" s="25" t="str">
        <f t="shared" si="45"/>
        <v/>
      </c>
      <c r="R562" s="1" t="str">
        <f t="shared" si="46"/>
        <v/>
      </c>
      <c r="S562" s="1" t="str">
        <f t="shared" si="47"/>
        <v/>
      </c>
    </row>
    <row r="563" spans="4:19" x14ac:dyDescent="0.25">
      <c r="D563" s="25" t="str">
        <f t="shared" si="48"/>
        <v/>
      </c>
      <c r="E563" s="77" t="str">
        <f t="shared" si="49"/>
        <v/>
      </c>
      <c r="K563" s="25" t="str">
        <f t="shared" si="44"/>
        <v/>
      </c>
      <c r="L563" s="25" t="str">
        <f t="shared" si="45"/>
        <v/>
      </c>
      <c r="R563" s="1" t="str">
        <f t="shared" si="46"/>
        <v/>
      </c>
      <c r="S563" s="1" t="str">
        <f t="shared" si="47"/>
        <v/>
      </c>
    </row>
    <row r="564" spans="4:19" x14ac:dyDescent="0.25">
      <c r="D564" s="25" t="str">
        <f t="shared" si="48"/>
        <v/>
      </c>
      <c r="E564" s="77" t="str">
        <f t="shared" si="49"/>
        <v/>
      </c>
      <c r="K564" s="25" t="str">
        <f t="shared" si="44"/>
        <v/>
      </c>
      <c r="L564" s="25" t="str">
        <f t="shared" si="45"/>
        <v/>
      </c>
      <c r="R564" s="1" t="str">
        <f t="shared" si="46"/>
        <v/>
      </c>
      <c r="S564" s="1" t="str">
        <f t="shared" si="47"/>
        <v/>
      </c>
    </row>
    <row r="565" spans="4:19" x14ac:dyDescent="0.25">
      <c r="D565" s="25" t="str">
        <f t="shared" si="48"/>
        <v/>
      </c>
      <c r="E565" s="77" t="str">
        <f t="shared" si="49"/>
        <v/>
      </c>
      <c r="K565" s="25" t="str">
        <f t="shared" si="44"/>
        <v/>
      </c>
      <c r="L565" s="25" t="str">
        <f t="shared" si="45"/>
        <v/>
      </c>
      <c r="R565" s="1" t="str">
        <f t="shared" si="46"/>
        <v/>
      </c>
      <c r="S565" s="1" t="str">
        <f t="shared" si="47"/>
        <v/>
      </c>
    </row>
    <row r="566" spans="4:19" x14ac:dyDescent="0.25">
      <c r="D566" s="25" t="str">
        <f t="shared" si="48"/>
        <v/>
      </c>
      <c r="E566" s="77" t="str">
        <f t="shared" si="49"/>
        <v/>
      </c>
      <c r="K566" s="25" t="str">
        <f t="shared" si="44"/>
        <v/>
      </c>
      <c r="L566" s="25" t="str">
        <f t="shared" si="45"/>
        <v/>
      </c>
      <c r="R566" s="1" t="str">
        <f t="shared" si="46"/>
        <v/>
      </c>
      <c r="S566" s="1" t="str">
        <f t="shared" si="47"/>
        <v/>
      </c>
    </row>
    <row r="567" spans="4:19" x14ac:dyDescent="0.25">
      <c r="D567" s="25" t="str">
        <f t="shared" si="48"/>
        <v/>
      </c>
      <c r="E567" s="77" t="str">
        <f t="shared" si="49"/>
        <v/>
      </c>
      <c r="K567" s="25" t="str">
        <f t="shared" si="44"/>
        <v/>
      </c>
      <c r="L567" s="25" t="str">
        <f t="shared" si="45"/>
        <v/>
      </c>
      <c r="R567" s="1" t="str">
        <f t="shared" si="46"/>
        <v/>
      </c>
      <c r="S567" s="1" t="str">
        <f t="shared" si="47"/>
        <v/>
      </c>
    </row>
    <row r="568" spans="4:19" x14ac:dyDescent="0.25">
      <c r="D568" s="25" t="str">
        <f t="shared" si="48"/>
        <v/>
      </c>
      <c r="E568" s="77" t="str">
        <f t="shared" si="49"/>
        <v/>
      </c>
      <c r="K568" s="25" t="str">
        <f t="shared" si="44"/>
        <v/>
      </c>
      <c r="L568" s="25" t="str">
        <f t="shared" si="45"/>
        <v/>
      </c>
      <c r="R568" s="1" t="str">
        <f t="shared" si="46"/>
        <v/>
      </c>
      <c r="S568" s="1" t="str">
        <f t="shared" si="47"/>
        <v/>
      </c>
    </row>
    <row r="569" spans="4:19" x14ac:dyDescent="0.25">
      <c r="D569" s="25" t="str">
        <f t="shared" si="48"/>
        <v/>
      </c>
      <c r="E569" s="77" t="str">
        <f t="shared" si="49"/>
        <v/>
      </c>
      <c r="K569" s="25" t="str">
        <f t="shared" si="44"/>
        <v/>
      </c>
      <c r="L569" s="25" t="str">
        <f t="shared" si="45"/>
        <v/>
      </c>
      <c r="R569" s="1" t="str">
        <f t="shared" si="46"/>
        <v/>
      </c>
      <c r="S569" s="1" t="str">
        <f t="shared" si="47"/>
        <v/>
      </c>
    </row>
    <row r="570" spans="4:19" x14ac:dyDescent="0.25">
      <c r="D570" s="25" t="str">
        <f t="shared" si="48"/>
        <v/>
      </c>
      <c r="E570" s="77" t="str">
        <f t="shared" si="49"/>
        <v/>
      </c>
      <c r="K570" s="25" t="str">
        <f t="shared" si="44"/>
        <v/>
      </c>
      <c r="L570" s="25" t="str">
        <f t="shared" si="45"/>
        <v/>
      </c>
      <c r="R570" s="1" t="str">
        <f t="shared" si="46"/>
        <v/>
      </c>
      <c r="S570" s="1" t="str">
        <f t="shared" si="47"/>
        <v/>
      </c>
    </row>
    <row r="571" spans="4:19" x14ac:dyDescent="0.25">
      <c r="D571" s="25" t="str">
        <f t="shared" si="48"/>
        <v/>
      </c>
      <c r="E571" s="77" t="str">
        <f t="shared" si="49"/>
        <v/>
      </c>
      <c r="K571" s="25" t="str">
        <f t="shared" si="44"/>
        <v/>
      </c>
      <c r="L571" s="25" t="str">
        <f t="shared" si="45"/>
        <v/>
      </c>
      <c r="R571" s="1" t="str">
        <f t="shared" si="46"/>
        <v/>
      </c>
      <c r="S571" s="1" t="str">
        <f t="shared" si="47"/>
        <v/>
      </c>
    </row>
    <row r="572" spans="4:19" x14ac:dyDescent="0.25">
      <c r="D572" s="25" t="str">
        <f t="shared" si="48"/>
        <v/>
      </c>
      <c r="E572" s="77" t="str">
        <f t="shared" si="49"/>
        <v/>
      </c>
      <c r="K572" s="25" t="str">
        <f t="shared" si="44"/>
        <v/>
      </c>
      <c r="L572" s="25" t="str">
        <f t="shared" si="45"/>
        <v/>
      </c>
      <c r="R572" s="1" t="str">
        <f t="shared" si="46"/>
        <v/>
      </c>
      <c r="S572" s="1" t="str">
        <f t="shared" si="47"/>
        <v/>
      </c>
    </row>
    <row r="573" spans="4:19" x14ac:dyDescent="0.25">
      <c r="D573" s="25" t="str">
        <f t="shared" si="48"/>
        <v/>
      </c>
      <c r="E573" s="77" t="str">
        <f t="shared" si="49"/>
        <v/>
      </c>
      <c r="K573" s="25" t="str">
        <f t="shared" si="44"/>
        <v/>
      </c>
      <c r="L573" s="25" t="str">
        <f t="shared" si="45"/>
        <v/>
      </c>
      <c r="R573" s="1" t="str">
        <f t="shared" si="46"/>
        <v/>
      </c>
      <c r="S573" s="1" t="str">
        <f t="shared" si="47"/>
        <v/>
      </c>
    </row>
    <row r="574" spans="4:19" x14ac:dyDescent="0.25">
      <c r="D574" s="25" t="str">
        <f t="shared" si="48"/>
        <v/>
      </c>
      <c r="E574" s="77" t="str">
        <f t="shared" si="49"/>
        <v/>
      </c>
      <c r="K574" s="25" t="str">
        <f t="shared" si="44"/>
        <v/>
      </c>
      <c r="L574" s="25" t="str">
        <f t="shared" si="45"/>
        <v/>
      </c>
      <c r="R574" s="1" t="str">
        <f t="shared" si="46"/>
        <v/>
      </c>
      <c r="S574" s="1" t="str">
        <f t="shared" si="47"/>
        <v/>
      </c>
    </row>
    <row r="575" spans="4:19" x14ac:dyDescent="0.25">
      <c r="D575" s="25" t="str">
        <f t="shared" si="48"/>
        <v/>
      </c>
      <c r="E575" s="77" t="str">
        <f t="shared" si="49"/>
        <v/>
      </c>
      <c r="K575" s="25" t="str">
        <f t="shared" si="44"/>
        <v/>
      </c>
      <c r="L575" s="25" t="str">
        <f t="shared" si="45"/>
        <v/>
      </c>
      <c r="R575" s="1" t="str">
        <f t="shared" si="46"/>
        <v/>
      </c>
      <c r="S575" s="1" t="str">
        <f t="shared" si="47"/>
        <v/>
      </c>
    </row>
    <row r="576" spans="4:19" x14ac:dyDescent="0.25">
      <c r="D576" s="25" t="str">
        <f t="shared" si="48"/>
        <v/>
      </c>
      <c r="E576" s="77" t="str">
        <f t="shared" si="49"/>
        <v/>
      </c>
      <c r="K576" s="25" t="str">
        <f t="shared" si="44"/>
        <v/>
      </c>
      <c r="L576" s="25" t="str">
        <f t="shared" si="45"/>
        <v/>
      </c>
      <c r="R576" s="1" t="str">
        <f t="shared" si="46"/>
        <v/>
      </c>
      <c r="S576" s="1" t="str">
        <f t="shared" si="47"/>
        <v/>
      </c>
    </row>
    <row r="577" spans="4:19" x14ac:dyDescent="0.25">
      <c r="D577" s="25" t="str">
        <f t="shared" si="48"/>
        <v/>
      </c>
      <c r="E577" s="77" t="str">
        <f t="shared" si="49"/>
        <v/>
      </c>
      <c r="K577" s="25" t="str">
        <f t="shared" si="44"/>
        <v/>
      </c>
      <c r="L577" s="25" t="str">
        <f t="shared" si="45"/>
        <v/>
      </c>
      <c r="R577" s="1" t="str">
        <f t="shared" si="46"/>
        <v/>
      </c>
      <c r="S577" s="1" t="str">
        <f t="shared" si="47"/>
        <v/>
      </c>
    </row>
    <row r="578" spans="4:19" x14ac:dyDescent="0.25">
      <c r="D578" s="25" t="str">
        <f t="shared" si="48"/>
        <v/>
      </c>
      <c r="E578" s="77" t="str">
        <f t="shared" si="49"/>
        <v/>
      </c>
      <c r="K578" s="25" t="str">
        <f t="shared" ref="K578:K586" si="50">IF(ISBLANK(I578),"",I578*512+J578)</f>
        <v/>
      </c>
      <c r="L578" s="25" t="str">
        <f t="shared" ref="L578:L586" si="51">IF(AND(K578&lt;&gt;"",K578&gt;2^16),K578-2^16,"")</f>
        <v/>
      </c>
      <c r="R578" s="1" t="str">
        <f t="shared" si="46"/>
        <v/>
      </c>
      <c r="S578" s="1" t="str">
        <f t="shared" si="47"/>
        <v/>
      </c>
    </row>
    <row r="579" spans="4:19" x14ac:dyDescent="0.25">
      <c r="D579" s="25" t="str">
        <f t="shared" si="48"/>
        <v/>
      </c>
      <c r="E579" s="77" t="str">
        <f t="shared" si="49"/>
        <v/>
      </c>
      <c r="K579" s="25" t="str">
        <f t="shared" si="50"/>
        <v/>
      </c>
      <c r="L579" s="25" t="str">
        <f t="shared" si="51"/>
        <v/>
      </c>
      <c r="R579" s="1" t="str">
        <f t="shared" si="46"/>
        <v/>
      </c>
      <c r="S579" s="1" t="str">
        <f t="shared" si="47"/>
        <v/>
      </c>
    </row>
    <row r="580" spans="4:19" x14ac:dyDescent="0.25">
      <c r="D580" s="25" t="str">
        <f t="shared" si="48"/>
        <v/>
      </c>
      <c r="E580" s="77" t="str">
        <f t="shared" si="49"/>
        <v/>
      </c>
      <c r="K580" s="25" t="str">
        <f t="shared" si="50"/>
        <v/>
      </c>
      <c r="L580" s="25" t="str">
        <f t="shared" si="51"/>
        <v/>
      </c>
      <c r="R580" s="1" t="str">
        <f t="shared" si="46"/>
        <v/>
      </c>
      <c r="S580" s="1" t="str">
        <f t="shared" si="47"/>
        <v/>
      </c>
    </row>
    <row r="581" spans="4:19" x14ac:dyDescent="0.25">
      <c r="D581" s="25" t="str">
        <f t="shared" si="48"/>
        <v/>
      </c>
      <c r="E581" s="77" t="str">
        <f t="shared" si="49"/>
        <v/>
      </c>
      <c r="K581" s="25" t="str">
        <f t="shared" si="50"/>
        <v/>
      </c>
      <c r="L581" s="25" t="str">
        <f t="shared" si="51"/>
        <v/>
      </c>
      <c r="R581" s="1" t="str">
        <f t="shared" si="46"/>
        <v/>
      </c>
      <c r="S581" s="1" t="str">
        <f t="shared" si="47"/>
        <v/>
      </c>
    </row>
    <row r="582" spans="4:19" x14ac:dyDescent="0.25">
      <c r="D582" s="25" t="str">
        <f t="shared" si="48"/>
        <v/>
      </c>
      <c r="E582" s="77" t="str">
        <f t="shared" si="49"/>
        <v/>
      </c>
      <c r="K582" s="25" t="str">
        <f t="shared" si="50"/>
        <v/>
      </c>
      <c r="L582" s="25" t="str">
        <f t="shared" si="51"/>
        <v/>
      </c>
      <c r="R582" s="1" t="str">
        <f>IF(ISBLANK(P582),"",P582*512+Q582)</f>
        <v/>
      </c>
      <c r="S582" s="1" t="str">
        <f>IF(AND(R582&lt;&gt;"",R582&gt;2^16),R582-2^16,"")</f>
        <v/>
      </c>
    </row>
    <row r="583" spans="4:19" x14ac:dyDescent="0.25">
      <c r="D583" s="25" t="str">
        <f t="shared" si="48"/>
        <v/>
      </c>
      <c r="E583" s="77" t="str">
        <f t="shared" si="49"/>
        <v/>
      </c>
      <c r="K583" s="25" t="str">
        <f t="shared" si="50"/>
        <v/>
      </c>
      <c r="L583" s="25" t="str">
        <f t="shared" si="51"/>
        <v/>
      </c>
      <c r="R583" s="1" t="str">
        <f>IF(ISBLANK(P583),"",P583*512+Q583)</f>
        <v/>
      </c>
      <c r="S583" s="1" t="str">
        <f>IF(AND(R583&lt;&gt;"",R583&gt;2^16),R583-2^16,"")</f>
        <v/>
      </c>
    </row>
    <row r="584" spans="4:19" x14ac:dyDescent="0.25">
      <c r="D584" s="25" t="str">
        <f t="shared" si="48"/>
        <v/>
      </c>
      <c r="E584" s="77" t="str">
        <f t="shared" si="49"/>
        <v/>
      </c>
      <c r="K584" s="25" t="str">
        <f t="shared" si="50"/>
        <v/>
      </c>
      <c r="L584" s="25" t="str">
        <f t="shared" si="51"/>
        <v/>
      </c>
      <c r="R584" s="1" t="str">
        <f>IF(ISBLANK(P584),"",P584*512+Q584)</f>
        <v/>
      </c>
      <c r="S584" s="1" t="str">
        <f>IF(AND(R584&lt;&gt;"",R584&gt;2^16),R584-2^16,"")</f>
        <v/>
      </c>
    </row>
    <row r="585" spans="4:19" x14ac:dyDescent="0.25">
      <c r="D585" s="25" t="str">
        <f t="shared" si="48"/>
        <v/>
      </c>
      <c r="E585" s="77" t="str">
        <f t="shared" si="49"/>
        <v/>
      </c>
      <c r="K585" s="25" t="str">
        <f t="shared" si="50"/>
        <v/>
      </c>
      <c r="L585" s="25" t="str">
        <f t="shared" si="51"/>
        <v/>
      </c>
      <c r="R585" s="1" t="str">
        <f>IF(ISBLANK(P585),"",P585*512+Q585)</f>
        <v/>
      </c>
      <c r="S585" s="1" t="str">
        <f>IF(AND(R585&lt;&gt;"",R585&gt;2^16),R585-2^16,"")</f>
        <v/>
      </c>
    </row>
    <row r="586" spans="4:19" x14ac:dyDescent="0.25">
      <c r="D586" s="25" t="str">
        <f t="shared" si="48"/>
        <v/>
      </c>
      <c r="E586" s="77" t="str">
        <f t="shared" si="49"/>
        <v/>
      </c>
      <c r="K586" s="25" t="str">
        <f t="shared" si="50"/>
        <v/>
      </c>
      <c r="L586" s="25" t="str">
        <f t="shared" si="51"/>
        <v/>
      </c>
      <c r="R586" s="1" t="str">
        <f>IF(ISBLANK(P586),"",P586*512+Q586)</f>
        <v/>
      </c>
      <c r="S586" s="1" t="str">
        <f>IF(AND(R586&lt;&gt;"",R586&gt;2^16),R586-2^16,"")</f>
        <v/>
      </c>
    </row>
    <row r="587" spans="4:19" x14ac:dyDescent="0.25">
      <c r="D587" s="25" t="str">
        <f t="shared" si="48"/>
        <v/>
      </c>
      <c r="E587" s="77" t="str">
        <f t="shared" si="49"/>
        <v/>
      </c>
    </row>
    <row r="588" spans="4:19" x14ac:dyDescent="0.25">
      <c r="D588" s="25" t="str">
        <f t="shared" si="48"/>
        <v/>
      </c>
      <c r="E588" s="77" t="str">
        <f t="shared" si="49"/>
        <v/>
      </c>
    </row>
    <row r="589" spans="4:19" x14ac:dyDescent="0.25">
      <c r="D589" s="25" t="str">
        <f t="shared" si="48"/>
        <v/>
      </c>
      <c r="E589" s="77" t="str">
        <f t="shared" si="49"/>
        <v/>
      </c>
    </row>
    <row r="590" spans="4:19" x14ac:dyDescent="0.25">
      <c r="D590" s="25" t="str">
        <f t="shared" si="48"/>
        <v/>
      </c>
      <c r="E590" s="77" t="str">
        <f t="shared" si="49"/>
        <v/>
      </c>
    </row>
    <row r="591" spans="4:19" x14ac:dyDescent="0.25">
      <c r="D591" s="25" t="str">
        <f t="shared" si="48"/>
        <v/>
      </c>
      <c r="E591" s="77" t="str">
        <f t="shared" si="49"/>
        <v/>
      </c>
    </row>
    <row r="592" spans="4:19" x14ac:dyDescent="0.25">
      <c r="D592" s="25" t="str">
        <f t="shared" si="48"/>
        <v/>
      </c>
      <c r="E592" s="77" t="str">
        <f t="shared" si="49"/>
        <v/>
      </c>
    </row>
    <row r="593" spans="4:5" x14ac:dyDescent="0.25">
      <c r="D593" s="25" t="str">
        <f t="shared" si="48"/>
        <v/>
      </c>
      <c r="E593" s="77" t="str">
        <f t="shared" si="49"/>
        <v/>
      </c>
    </row>
    <row r="594" spans="4:5" x14ac:dyDescent="0.25">
      <c r="D594" s="25" t="str">
        <f t="shared" si="48"/>
        <v/>
      </c>
      <c r="E594" s="77" t="str">
        <f t="shared" si="49"/>
        <v/>
      </c>
    </row>
    <row r="595" spans="4:5" x14ac:dyDescent="0.25">
      <c r="D595" s="25" t="str">
        <f t="shared" si="48"/>
        <v/>
      </c>
      <c r="E595" s="77" t="str">
        <f t="shared" si="49"/>
        <v/>
      </c>
    </row>
    <row r="596" spans="4:5" x14ac:dyDescent="0.25">
      <c r="D596" s="25" t="str">
        <f t="shared" si="48"/>
        <v/>
      </c>
      <c r="E596" s="77" t="str">
        <f t="shared" si="49"/>
        <v/>
      </c>
    </row>
    <row r="597" spans="4:5" x14ac:dyDescent="0.25">
      <c r="D597" s="25" t="str">
        <f t="shared" si="48"/>
        <v/>
      </c>
      <c r="E597" s="77" t="str">
        <f t="shared" si="49"/>
        <v/>
      </c>
    </row>
    <row r="598" spans="4:5" x14ac:dyDescent="0.25">
      <c r="D598" s="25" t="str">
        <f t="shared" si="48"/>
        <v/>
      </c>
      <c r="E598" s="77" t="str">
        <f t="shared" si="49"/>
        <v/>
      </c>
    </row>
    <row r="599" spans="4:5" x14ac:dyDescent="0.25">
      <c r="D599" s="25" t="str">
        <f t="shared" si="48"/>
        <v/>
      </c>
      <c r="E599" s="77" t="str">
        <f t="shared" si="49"/>
        <v/>
      </c>
    </row>
    <row r="600" spans="4:5" x14ac:dyDescent="0.25">
      <c r="D600" s="25" t="str">
        <f t="shared" si="48"/>
        <v/>
      </c>
      <c r="E600" s="77" t="str">
        <f t="shared" si="49"/>
        <v/>
      </c>
    </row>
    <row r="601" spans="4:5" x14ac:dyDescent="0.25">
      <c r="D601" s="25" t="str">
        <f t="shared" si="48"/>
        <v/>
      </c>
      <c r="E601" s="77" t="str">
        <f t="shared" si="49"/>
        <v/>
      </c>
    </row>
    <row r="602" spans="4:5" x14ac:dyDescent="0.25">
      <c r="D602" s="25" t="str">
        <f t="shared" si="48"/>
        <v/>
      </c>
      <c r="E602" s="77" t="str">
        <f t="shared" si="49"/>
        <v/>
      </c>
    </row>
    <row r="603" spans="4:5" x14ac:dyDescent="0.25">
      <c r="D603" s="25" t="str">
        <f t="shared" si="48"/>
        <v/>
      </c>
      <c r="E603" s="77" t="str">
        <f t="shared" si="49"/>
        <v/>
      </c>
    </row>
    <row r="604" spans="4:5" x14ac:dyDescent="0.25">
      <c r="D604" s="25" t="str">
        <f t="shared" si="48"/>
        <v/>
      </c>
      <c r="E604" s="77" t="str">
        <f t="shared" si="49"/>
        <v/>
      </c>
    </row>
    <row r="605" spans="4:5" x14ac:dyDescent="0.25">
      <c r="D605" s="25" t="str">
        <f t="shared" si="48"/>
        <v/>
      </c>
      <c r="E605" s="77" t="str">
        <f t="shared" si="49"/>
        <v/>
      </c>
    </row>
    <row r="606" spans="4:5" x14ac:dyDescent="0.25">
      <c r="D606" s="25" t="str">
        <f t="shared" si="48"/>
        <v/>
      </c>
      <c r="E606" s="77" t="str">
        <f t="shared" si="49"/>
        <v/>
      </c>
    </row>
    <row r="607" spans="4:5" x14ac:dyDescent="0.25">
      <c r="D607" s="25" t="str">
        <f t="shared" si="48"/>
        <v/>
      </c>
      <c r="E607" s="77" t="str">
        <f t="shared" si="49"/>
        <v/>
      </c>
    </row>
    <row r="608" spans="4:5" x14ac:dyDescent="0.25">
      <c r="D608" s="25" t="str">
        <f t="shared" si="48"/>
        <v/>
      </c>
      <c r="E608" s="77" t="str">
        <f t="shared" si="49"/>
        <v/>
      </c>
    </row>
    <row r="609" spans="4:5" x14ac:dyDescent="0.25">
      <c r="D609" s="25" t="str">
        <f t="shared" si="48"/>
        <v/>
      </c>
      <c r="E609" s="77" t="str">
        <f t="shared" si="49"/>
        <v/>
      </c>
    </row>
    <row r="610" spans="4:5" x14ac:dyDescent="0.25">
      <c r="D610" s="25" t="str">
        <f t="shared" si="48"/>
        <v/>
      </c>
      <c r="E610" s="77" t="str">
        <f t="shared" si="49"/>
        <v/>
      </c>
    </row>
    <row r="611" spans="4:5" x14ac:dyDescent="0.25">
      <c r="D611" s="25" t="str">
        <f t="shared" si="48"/>
        <v/>
      </c>
      <c r="E611" s="77" t="str">
        <f t="shared" si="49"/>
        <v/>
      </c>
    </row>
    <row r="612" spans="4:5" x14ac:dyDescent="0.25">
      <c r="D612" s="25" t="str">
        <f t="shared" si="48"/>
        <v/>
      </c>
      <c r="E612" s="77" t="str">
        <f t="shared" si="49"/>
        <v/>
      </c>
    </row>
    <row r="613" spans="4:5" x14ac:dyDescent="0.25">
      <c r="D613" s="25" t="str">
        <f t="shared" si="48"/>
        <v/>
      </c>
      <c r="E613" s="77" t="str">
        <f t="shared" si="49"/>
        <v/>
      </c>
    </row>
    <row r="614" spans="4:5" x14ac:dyDescent="0.25">
      <c r="D614" s="25" t="str">
        <f t="shared" si="48"/>
        <v/>
      </c>
      <c r="E614" s="77" t="str">
        <f t="shared" si="49"/>
        <v/>
      </c>
    </row>
    <row r="615" spans="4:5" x14ac:dyDescent="0.25">
      <c r="D615" s="25" t="str">
        <f t="shared" si="48"/>
        <v/>
      </c>
      <c r="E615" s="77" t="str">
        <f t="shared" si="49"/>
        <v/>
      </c>
    </row>
    <row r="616" spans="4:5" x14ac:dyDescent="0.25">
      <c r="D616" s="25" t="str">
        <f t="shared" si="48"/>
        <v/>
      </c>
      <c r="E616" s="77" t="str">
        <f t="shared" si="49"/>
        <v/>
      </c>
    </row>
    <row r="617" spans="4:5" x14ac:dyDescent="0.25">
      <c r="D617" s="25" t="str">
        <f t="shared" si="48"/>
        <v/>
      </c>
      <c r="E617" s="77" t="str">
        <f t="shared" si="49"/>
        <v/>
      </c>
    </row>
    <row r="618" spans="4:5" x14ac:dyDescent="0.25">
      <c r="D618" s="25" t="str">
        <f t="shared" si="48"/>
        <v/>
      </c>
      <c r="E618" s="77" t="str">
        <f t="shared" si="49"/>
        <v/>
      </c>
    </row>
    <row r="619" spans="4:5" x14ac:dyDescent="0.25">
      <c r="D619" s="25" t="str">
        <f t="shared" ref="D619:D682" si="52">IF(ISBLANK(B619),"",B619*512+C619)</f>
        <v/>
      </c>
      <c r="E619" s="77" t="str">
        <f t="shared" ref="E619:E682" si="53">IF(AND(D619&lt;&gt;"",D619&gt;2^16),D619-2^16,"")</f>
        <v/>
      </c>
    </row>
    <row r="620" spans="4:5" x14ac:dyDescent="0.25">
      <c r="D620" s="25" t="str">
        <f t="shared" si="52"/>
        <v/>
      </c>
      <c r="E620" s="77" t="str">
        <f t="shared" si="53"/>
        <v/>
      </c>
    </row>
    <row r="621" spans="4:5" x14ac:dyDescent="0.25">
      <c r="D621" s="25" t="str">
        <f t="shared" si="52"/>
        <v/>
      </c>
      <c r="E621" s="77" t="str">
        <f t="shared" si="53"/>
        <v/>
      </c>
    </row>
    <row r="622" spans="4:5" x14ac:dyDescent="0.25">
      <c r="D622" s="25" t="str">
        <f t="shared" si="52"/>
        <v/>
      </c>
      <c r="E622" s="77" t="str">
        <f t="shared" si="53"/>
        <v/>
      </c>
    </row>
    <row r="623" spans="4:5" x14ac:dyDescent="0.25">
      <c r="D623" s="25" t="str">
        <f t="shared" si="52"/>
        <v/>
      </c>
      <c r="E623" s="77" t="str">
        <f t="shared" si="53"/>
        <v/>
      </c>
    </row>
    <row r="624" spans="4:5" x14ac:dyDescent="0.25">
      <c r="D624" s="25" t="str">
        <f t="shared" si="52"/>
        <v/>
      </c>
      <c r="E624" s="77" t="str">
        <f t="shared" si="53"/>
        <v/>
      </c>
    </row>
    <row r="625" spans="4:5" x14ac:dyDescent="0.25">
      <c r="D625" s="25" t="str">
        <f t="shared" si="52"/>
        <v/>
      </c>
      <c r="E625" s="77" t="str">
        <f t="shared" si="53"/>
        <v/>
      </c>
    </row>
    <row r="626" spans="4:5" x14ac:dyDescent="0.25">
      <c r="D626" s="25" t="str">
        <f t="shared" si="52"/>
        <v/>
      </c>
      <c r="E626" s="77" t="str">
        <f t="shared" si="53"/>
        <v/>
      </c>
    </row>
    <row r="627" spans="4:5" x14ac:dyDescent="0.25">
      <c r="D627" s="25" t="str">
        <f t="shared" si="52"/>
        <v/>
      </c>
      <c r="E627" s="77" t="str">
        <f t="shared" si="53"/>
        <v/>
      </c>
    </row>
    <row r="628" spans="4:5" x14ac:dyDescent="0.25">
      <c r="D628" s="25" t="str">
        <f t="shared" si="52"/>
        <v/>
      </c>
      <c r="E628" s="77" t="str">
        <f t="shared" si="53"/>
        <v/>
      </c>
    </row>
    <row r="629" spans="4:5" x14ac:dyDescent="0.25">
      <c r="D629" s="25" t="str">
        <f t="shared" si="52"/>
        <v/>
      </c>
      <c r="E629" s="77" t="str">
        <f t="shared" si="53"/>
        <v/>
      </c>
    </row>
    <row r="630" spans="4:5" x14ac:dyDescent="0.25">
      <c r="D630" s="25" t="str">
        <f t="shared" si="52"/>
        <v/>
      </c>
      <c r="E630" s="77" t="str">
        <f t="shared" si="53"/>
        <v/>
      </c>
    </row>
    <row r="631" spans="4:5" x14ac:dyDescent="0.25">
      <c r="D631" s="25" t="str">
        <f t="shared" si="52"/>
        <v/>
      </c>
      <c r="E631" s="77" t="str">
        <f t="shared" si="53"/>
        <v/>
      </c>
    </row>
    <row r="632" spans="4:5" x14ac:dyDescent="0.25">
      <c r="D632" s="25" t="str">
        <f t="shared" si="52"/>
        <v/>
      </c>
      <c r="E632" s="77" t="str">
        <f t="shared" si="53"/>
        <v/>
      </c>
    </row>
    <row r="633" spans="4:5" x14ac:dyDescent="0.25">
      <c r="D633" s="25" t="str">
        <f t="shared" si="52"/>
        <v/>
      </c>
      <c r="E633" s="77" t="str">
        <f t="shared" si="53"/>
        <v/>
      </c>
    </row>
    <row r="634" spans="4:5" x14ac:dyDescent="0.25">
      <c r="D634" s="25" t="str">
        <f t="shared" si="52"/>
        <v/>
      </c>
      <c r="E634" s="77" t="str">
        <f t="shared" si="53"/>
        <v/>
      </c>
    </row>
    <row r="635" spans="4:5" x14ac:dyDescent="0.25">
      <c r="D635" s="25" t="str">
        <f t="shared" si="52"/>
        <v/>
      </c>
      <c r="E635" s="77" t="str">
        <f t="shared" si="53"/>
        <v/>
      </c>
    </row>
    <row r="636" spans="4:5" x14ac:dyDescent="0.25">
      <c r="D636" s="25" t="str">
        <f t="shared" si="52"/>
        <v/>
      </c>
      <c r="E636" s="77" t="str">
        <f t="shared" si="53"/>
        <v/>
      </c>
    </row>
    <row r="637" spans="4:5" x14ac:dyDescent="0.25">
      <c r="D637" s="25" t="str">
        <f t="shared" si="52"/>
        <v/>
      </c>
      <c r="E637" s="77" t="str">
        <f t="shared" si="53"/>
        <v/>
      </c>
    </row>
    <row r="638" spans="4:5" x14ac:dyDescent="0.25">
      <c r="D638" s="25" t="str">
        <f t="shared" si="52"/>
        <v/>
      </c>
      <c r="E638" s="77" t="str">
        <f t="shared" si="53"/>
        <v/>
      </c>
    </row>
    <row r="639" spans="4:5" x14ac:dyDescent="0.25">
      <c r="D639" s="25" t="str">
        <f t="shared" si="52"/>
        <v/>
      </c>
      <c r="E639" s="77" t="str">
        <f t="shared" si="53"/>
        <v/>
      </c>
    </row>
    <row r="640" spans="4:5" x14ac:dyDescent="0.25">
      <c r="D640" s="25" t="str">
        <f t="shared" si="52"/>
        <v/>
      </c>
      <c r="E640" s="77" t="str">
        <f t="shared" si="53"/>
        <v/>
      </c>
    </row>
    <row r="641" spans="4:5" x14ac:dyDescent="0.25">
      <c r="D641" s="25" t="str">
        <f t="shared" si="52"/>
        <v/>
      </c>
      <c r="E641" s="77" t="str">
        <f t="shared" si="53"/>
        <v/>
      </c>
    </row>
    <row r="642" spans="4:5" x14ac:dyDescent="0.25">
      <c r="D642" s="25" t="str">
        <f t="shared" si="52"/>
        <v/>
      </c>
      <c r="E642" s="77" t="str">
        <f t="shared" si="53"/>
        <v/>
      </c>
    </row>
    <row r="643" spans="4:5" x14ac:dyDescent="0.25">
      <c r="D643" s="25" t="str">
        <f t="shared" si="52"/>
        <v/>
      </c>
      <c r="E643" s="77" t="str">
        <f t="shared" si="53"/>
        <v/>
      </c>
    </row>
    <row r="644" spans="4:5" x14ac:dyDescent="0.25">
      <c r="D644" s="25" t="str">
        <f t="shared" si="52"/>
        <v/>
      </c>
      <c r="E644" s="77" t="str">
        <f t="shared" si="53"/>
        <v/>
      </c>
    </row>
    <row r="645" spans="4:5" x14ac:dyDescent="0.25">
      <c r="D645" s="25" t="str">
        <f t="shared" si="52"/>
        <v/>
      </c>
      <c r="E645" s="77" t="str">
        <f t="shared" si="53"/>
        <v/>
      </c>
    </row>
    <row r="646" spans="4:5" x14ac:dyDescent="0.25">
      <c r="D646" s="25" t="str">
        <f t="shared" si="52"/>
        <v/>
      </c>
      <c r="E646" s="77" t="str">
        <f t="shared" si="53"/>
        <v/>
      </c>
    </row>
    <row r="647" spans="4:5" x14ac:dyDescent="0.25">
      <c r="D647" s="25" t="str">
        <f t="shared" si="52"/>
        <v/>
      </c>
      <c r="E647" s="77" t="str">
        <f t="shared" si="53"/>
        <v/>
      </c>
    </row>
    <row r="648" spans="4:5" x14ac:dyDescent="0.25">
      <c r="D648" s="25" t="str">
        <f t="shared" si="52"/>
        <v/>
      </c>
      <c r="E648" s="77" t="str">
        <f t="shared" si="53"/>
        <v/>
      </c>
    </row>
    <row r="649" spans="4:5" x14ac:dyDescent="0.25">
      <c r="D649" s="25" t="str">
        <f t="shared" si="52"/>
        <v/>
      </c>
      <c r="E649" s="77" t="str">
        <f t="shared" si="53"/>
        <v/>
      </c>
    </row>
    <row r="650" spans="4:5" x14ac:dyDescent="0.25">
      <c r="D650" s="25" t="str">
        <f t="shared" si="52"/>
        <v/>
      </c>
      <c r="E650" s="77" t="str">
        <f t="shared" si="53"/>
        <v/>
      </c>
    </row>
    <row r="651" spans="4:5" x14ac:dyDescent="0.25">
      <c r="D651" s="25" t="str">
        <f t="shared" si="52"/>
        <v/>
      </c>
      <c r="E651" s="77" t="str">
        <f t="shared" si="53"/>
        <v/>
      </c>
    </row>
    <row r="652" spans="4:5" x14ac:dyDescent="0.25">
      <c r="D652" s="25" t="str">
        <f t="shared" si="52"/>
        <v/>
      </c>
      <c r="E652" s="77" t="str">
        <f t="shared" si="53"/>
        <v/>
      </c>
    </row>
    <row r="653" spans="4:5" x14ac:dyDescent="0.25">
      <c r="D653" s="25" t="str">
        <f t="shared" si="52"/>
        <v/>
      </c>
      <c r="E653" s="77" t="str">
        <f t="shared" si="53"/>
        <v/>
      </c>
    </row>
    <row r="654" spans="4:5" x14ac:dyDescent="0.25">
      <c r="D654" s="25" t="str">
        <f t="shared" si="52"/>
        <v/>
      </c>
      <c r="E654" s="77" t="str">
        <f t="shared" si="53"/>
        <v/>
      </c>
    </row>
    <row r="655" spans="4:5" x14ac:dyDescent="0.25">
      <c r="D655" s="25" t="str">
        <f t="shared" si="52"/>
        <v/>
      </c>
      <c r="E655" s="77" t="str">
        <f t="shared" si="53"/>
        <v/>
      </c>
    </row>
    <row r="656" spans="4:5" x14ac:dyDescent="0.25">
      <c r="D656" s="25" t="str">
        <f t="shared" si="52"/>
        <v/>
      </c>
      <c r="E656" s="77" t="str">
        <f t="shared" si="53"/>
        <v/>
      </c>
    </row>
    <row r="657" spans="4:5" x14ac:dyDescent="0.25">
      <c r="D657" s="25" t="str">
        <f t="shared" si="52"/>
        <v/>
      </c>
      <c r="E657" s="77" t="str">
        <f t="shared" si="53"/>
        <v/>
      </c>
    </row>
    <row r="658" spans="4:5" x14ac:dyDescent="0.25">
      <c r="D658" s="25" t="str">
        <f t="shared" si="52"/>
        <v/>
      </c>
      <c r="E658" s="77" t="str">
        <f t="shared" si="53"/>
        <v/>
      </c>
    </row>
    <row r="659" spans="4:5" x14ac:dyDescent="0.25">
      <c r="D659" s="25" t="str">
        <f t="shared" si="52"/>
        <v/>
      </c>
      <c r="E659" s="77" t="str">
        <f t="shared" si="53"/>
        <v/>
      </c>
    </row>
    <row r="660" spans="4:5" x14ac:dyDescent="0.25">
      <c r="D660" s="25" t="str">
        <f t="shared" si="52"/>
        <v/>
      </c>
      <c r="E660" s="77" t="str">
        <f t="shared" si="53"/>
        <v/>
      </c>
    </row>
    <row r="661" spans="4:5" x14ac:dyDescent="0.25">
      <c r="D661" s="25" t="str">
        <f t="shared" si="52"/>
        <v/>
      </c>
      <c r="E661" s="77" t="str">
        <f t="shared" si="53"/>
        <v/>
      </c>
    </row>
    <row r="662" spans="4:5" x14ac:dyDescent="0.25">
      <c r="D662" s="25" t="str">
        <f t="shared" si="52"/>
        <v/>
      </c>
      <c r="E662" s="77" t="str">
        <f t="shared" si="53"/>
        <v/>
      </c>
    </row>
    <row r="663" spans="4:5" x14ac:dyDescent="0.25">
      <c r="D663" s="25" t="str">
        <f t="shared" si="52"/>
        <v/>
      </c>
      <c r="E663" s="77" t="str">
        <f t="shared" si="53"/>
        <v/>
      </c>
    </row>
    <row r="664" spans="4:5" x14ac:dyDescent="0.25">
      <c r="D664" s="25" t="str">
        <f t="shared" si="52"/>
        <v/>
      </c>
      <c r="E664" s="77" t="str">
        <f t="shared" si="53"/>
        <v/>
      </c>
    </row>
    <row r="665" spans="4:5" x14ac:dyDescent="0.25">
      <c r="D665" s="25" t="str">
        <f t="shared" si="52"/>
        <v/>
      </c>
      <c r="E665" s="77" t="str">
        <f t="shared" si="53"/>
        <v/>
      </c>
    </row>
    <row r="666" spans="4:5" x14ac:dyDescent="0.25">
      <c r="D666" s="25" t="str">
        <f t="shared" si="52"/>
        <v/>
      </c>
      <c r="E666" s="77" t="str">
        <f t="shared" si="53"/>
        <v/>
      </c>
    </row>
    <row r="667" spans="4:5" x14ac:dyDescent="0.25">
      <c r="D667" s="25" t="str">
        <f t="shared" si="52"/>
        <v/>
      </c>
      <c r="E667" s="77" t="str">
        <f t="shared" si="53"/>
        <v/>
      </c>
    </row>
    <row r="668" spans="4:5" x14ac:dyDescent="0.25">
      <c r="D668" s="25" t="str">
        <f t="shared" si="52"/>
        <v/>
      </c>
      <c r="E668" s="77" t="str">
        <f t="shared" si="53"/>
        <v/>
      </c>
    </row>
    <row r="669" spans="4:5" x14ac:dyDescent="0.25">
      <c r="D669" s="25" t="str">
        <f t="shared" si="52"/>
        <v/>
      </c>
      <c r="E669" s="77" t="str">
        <f t="shared" si="53"/>
        <v/>
      </c>
    </row>
    <row r="670" spans="4:5" x14ac:dyDescent="0.25">
      <c r="D670" s="25" t="str">
        <f t="shared" si="52"/>
        <v/>
      </c>
      <c r="E670" s="77" t="str">
        <f t="shared" si="53"/>
        <v/>
      </c>
    </row>
    <row r="671" spans="4:5" x14ac:dyDescent="0.25">
      <c r="D671" s="25" t="str">
        <f t="shared" si="52"/>
        <v/>
      </c>
      <c r="E671" s="77" t="str">
        <f t="shared" si="53"/>
        <v/>
      </c>
    </row>
    <row r="672" spans="4:5" x14ac:dyDescent="0.25">
      <c r="D672" s="25" t="str">
        <f t="shared" si="52"/>
        <v/>
      </c>
      <c r="E672" s="77" t="str">
        <f t="shared" si="53"/>
        <v/>
      </c>
    </row>
    <row r="673" spans="4:5" x14ac:dyDescent="0.25">
      <c r="D673" s="25" t="str">
        <f t="shared" si="52"/>
        <v/>
      </c>
      <c r="E673" s="77" t="str">
        <f t="shared" si="53"/>
        <v/>
      </c>
    </row>
    <row r="674" spans="4:5" x14ac:dyDescent="0.25">
      <c r="D674" s="25" t="str">
        <f t="shared" si="52"/>
        <v/>
      </c>
      <c r="E674" s="77" t="str">
        <f t="shared" si="53"/>
        <v/>
      </c>
    </row>
    <row r="675" spans="4:5" x14ac:dyDescent="0.25">
      <c r="D675" s="25" t="str">
        <f t="shared" si="52"/>
        <v/>
      </c>
      <c r="E675" s="77" t="str">
        <f t="shared" si="53"/>
        <v/>
      </c>
    </row>
    <row r="676" spans="4:5" x14ac:dyDescent="0.25">
      <c r="D676" s="25" t="str">
        <f t="shared" si="52"/>
        <v/>
      </c>
      <c r="E676" s="77" t="str">
        <f t="shared" si="53"/>
        <v/>
      </c>
    </row>
    <row r="677" spans="4:5" x14ac:dyDescent="0.25">
      <c r="D677" s="25" t="str">
        <f t="shared" si="52"/>
        <v/>
      </c>
      <c r="E677" s="77" t="str">
        <f t="shared" si="53"/>
        <v/>
      </c>
    </row>
    <row r="678" spans="4:5" x14ac:dyDescent="0.25">
      <c r="D678" s="25" t="str">
        <f t="shared" si="52"/>
        <v/>
      </c>
      <c r="E678" s="77" t="str">
        <f t="shared" si="53"/>
        <v/>
      </c>
    </row>
    <row r="679" spans="4:5" x14ac:dyDescent="0.25">
      <c r="D679" s="25" t="str">
        <f t="shared" si="52"/>
        <v/>
      </c>
      <c r="E679" s="77" t="str">
        <f t="shared" si="53"/>
        <v/>
      </c>
    </row>
    <row r="680" spans="4:5" x14ac:dyDescent="0.25">
      <c r="D680" s="25" t="str">
        <f t="shared" si="52"/>
        <v/>
      </c>
      <c r="E680" s="77" t="str">
        <f t="shared" si="53"/>
        <v/>
      </c>
    </row>
    <row r="681" spans="4:5" x14ac:dyDescent="0.25">
      <c r="D681" s="25" t="str">
        <f t="shared" si="52"/>
        <v/>
      </c>
      <c r="E681" s="77" t="str">
        <f t="shared" si="53"/>
        <v/>
      </c>
    </row>
    <row r="682" spans="4:5" x14ac:dyDescent="0.25">
      <c r="D682" s="25" t="str">
        <f t="shared" si="52"/>
        <v/>
      </c>
      <c r="E682" s="77" t="str">
        <f t="shared" si="53"/>
        <v/>
      </c>
    </row>
    <row r="683" spans="4:5" x14ac:dyDescent="0.25">
      <c r="D683" s="25" t="str">
        <f t="shared" ref="D683:D746" si="54">IF(ISBLANK(B683),"",B683*512+C683)</f>
        <v/>
      </c>
      <c r="E683" s="77" t="str">
        <f t="shared" ref="E683:E746" si="55">IF(AND(D683&lt;&gt;"",D683&gt;2^16),D683-2^16,"")</f>
        <v/>
      </c>
    </row>
    <row r="684" spans="4:5" x14ac:dyDescent="0.25">
      <c r="D684" s="25" t="str">
        <f t="shared" si="54"/>
        <v/>
      </c>
      <c r="E684" s="77" t="str">
        <f t="shared" si="55"/>
        <v/>
      </c>
    </row>
    <row r="685" spans="4:5" x14ac:dyDescent="0.25">
      <c r="D685" s="25" t="str">
        <f t="shared" si="54"/>
        <v/>
      </c>
      <c r="E685" s="77" t="str">
        <f t="shared" si="55"/>
        <v/>
      </c>
    </row>
    <row r="686" spans="4:5" x14ac:dyDescent="0.25">
      <c r="D686" s="25" t="str">
        <f t="shared" si="54"/>
        <v/>
      </c>
      <c r="E686" s="77" t="str">
        <f t="shared" si="55"/>
        <v/>
      </c>
    </row>
    <row r="687" spans="4:5" x14ac:dyDescent="0.25">
      <c r="D687" s="25" t="str">
        <f t="shared" si="54"/>
        <v/>
      </c>
      <c r="E687" s="77" t="str">
        <f t="shared" si="55"/>
        <v/>
      </c>
    </row>
    <row r="688" spans="4:5" x14ac:dyDescent="0.25">
      <c r="D688" s="25" t="str">
        <f t="shared" si="54"/>
        <v/>
      </c>
      <c r="E688" s="77" t="str">
        <f t="shared" si="55"/>
        <v/>
      </c>
    </row>
    <row r="689" spans="4:5" x14ac:dyDescent="0.25">
      <c r="D689" s="25" t="str">
        <f t="shared" si="54"/>
        <v/>
      </c>
      <c r="E689" s="77" t="str">
        <f t="shared" si="55"/>
        <v/>
      </c>
    </row>
    <row r="690" spans="4:5" x14ac:dyDescent="0.25">
      <c r="D690" s="25" t="str">
        <f t="shared" si="54"/>
        <v/>
      </c>
      <c r="E690" s="77" t="str">
        <f t="shared" si="55"/>
        <v/>
      </c>
    </row>
    <row r="691" spans="4:5" x14ac:dyDescent="0.25">
      <c r="D691" s="25" t="str">
        <f t="shared" si="54"/>
        <v/>
      </c>
      <c r="E691" s="77" t="str">
        <f t="shared" si="55"/>
        <v/>
      </c>
    </row>
    <row r="692" spans="4:5" x14ac:dyDescent="0.25">
      <c r="D692" s="25" t="str">
        <f t="shared" si="54"/>
        <v/>
      </c>
      <c r="E692" s="77" t="str">
        <f t="shared" si="55"/>
        <v/>
      </c>
    </row>
    <row r="693" spans="4:5" x14ac:dyDescent="0.25">
      <c r="D693" s="25" t="str">
        <f t="shared" si="54"/>
        <v/>
      </c>
      <c r="E693" s="77" t="str">
        <f t="shared" si="55"/>
        <v/>
      </c>
    </row>
    <row r="694" spans="4:5" x14ac:dyDescent="0.25">
      <c r="D694" s="25" t="str">
        <f t="shared" si="54"/>
        <v/>
      </c>
      <c r="E694" s="77" t="str">
        <f t="shared" si="55"/>
        <v/>
      </c>
    </row>
    <row r="695" spans="4:5" x14ac:dyDescent="0.25">
      <c r="D695" s="25" t="str">
        <f t="shared" si="54"/>
        <v/>
      </c>
      <c r="E695" s="77" t="str">
        <f t="shared" si="55"/>
        <v/>
      </c>
    </row>
    <row r="696" spans="4:5" x14ac:dyDescent="0.25">
      <c r="D696" s="25" t="str">
        <f t="shared" si="54"/>
        <v/>
      </c>
      <c r="E696" s="77" t="str">
        <f t="shared" si="55"/>
        <v/>
      </c>
    </row>
    <row r="697" spans="4:5" x14ac:dyDescent="0.25">
      <c r="D697" s="25" t="str">
        <f t="shared" si="54"/>
        <v/>
      </c>
      <c r="E697" s="77" t="str">
        <f t="shared" si="55"/>
        <v/>
      </c>
    </row>
    <row r="698" spans="4:5" x14ac:dyDescent="0.25">
      <c r="D698" s="25" t="str">
        <f t="shared" si="54"/>
        <v/>
      </c>
      <c r="E698" s="77" t="str">
        <f t="shared" si="55"/>
        <v/>
      </c>
    </row>
    <row r="699" spans="4:5" x14ac:dyDescent="0.25">
      <c r="D699" s="25" t="str">
        <f t="shared" si="54"/>
        <v/>
      </c>
      <c r="E699" s="77" t="str">
        <f t="shared" si="55"/>
        <v/>
      </c>
    </row>
    <row r="700" spans="4:5" x14ac:dyDescent="0.25">
      <c r="D700" s="25" t="str">
        <f t="shared" si="54"/>
        <v/>
      </c>
      <c r="E700" s="77" t="str">
        <f t="shared" si="55"/>
        <v/>
      </c>
    </row>
    <row r="701" spans="4:5" x14ac:dyDescent="0.25">
      <c r="D701" s="25" t="str">
        <f t="shared" si="54"/>
        <v/>
      </c>
      <c r="E701" s="77" t="str">
        <f t="shared" si="55"/>
        <v/>
      </c>
    </row>
    <row r="702" spans="4:5" x14ac:dyDescent="0.25">
      <c r="D702" s="25" t="str">
        <f t="shared" si="54"/>
        <v/>
      </c>
      <c r="E702" s="77" t="str">
        <f t="shared" si="55"/>
        <v/>
      </c>
    </row>
    <row r="703" spans="4:5" x14ac:dyDescent="0.25">
      <c r="D703" s="25" t="str">
        <f t="shared" si="54"/>
        <v/>
      </c>
      <c r="E703" s="77" t="str">
        <f t="shared" si="55"/>
        <v/>
      </c>
    </row>
    <row r="704" spans="4:5" x14ac:dyDescent="0.25">
      <c r="D704" s="25" t="str">
        <f t="shared" si="54"/>
        <v/>
      </c>
      <c r="E704" s="77" t="str">
        <f t="shared" si="55"/>
        <v/>
      </c>
    </row>
    <row r="705" spans="4:5" x14ac:dyDescent="0.25">
      <c r="D705" s="25" t="str">
        <f t="shared" si="54"/>
        <v/>
      </c>
      <c r="E705" s="77" t="str">
        <f t="shared" si="55"/>
        <v/>
      </c>
    </row>
    <row r="706" spans="4:5" x14ac:dyDescent="0.25">
      <c r="D706" s="25" t="str">
        <f t="shared" si="54"/>
        <v/>
      </c>
      <c r="E706" s="77" t="str">
        <f t="shared" si="55"/>
        <v/>
      </c>
    </row>
    <row r="707" spans="4:5" x14ac:dyDescent="0.25">
      <c r="D707" s="25" t="str">
        <f t="shared" si="54"/>
        <v/>
      </c>
      <c r="E707" s="77" t="str">
        <f t="shared" si="55"/>
        <v/>
      </c>
    </row>
    <row r="708" spans="4:5" x14ac:dyDescent="0.25">
      <c r="D708" s="25" t="str">
        <f t="shared" si="54"/>
        <v/>
      </c>
      <c r="E708" s="77" t="str">
        <f t="shared" si="55"/>
        <v/>
      </c>
    </row>
    <row r="709" spans="4:5" x14ac:dyDescent="0.25">
      <c r="D709" s="25" t="str">
        <f t="shared" si="54"/>
        <v/>
      </c>
      <c r="E709" s="77" t="str">
        <f t="shared" si="55"/>
        <v/>
      </c>
    </row>
    <row r="710" spans="4:5" x14ac:dyDescent="0.25">
      <c r="D710" s="25" t="str">
        <f t="shared" si="54"/>
        <v/>
      </c>
      <c r="E710" s="77" t="str">
        <f t="shared" si="55"/>
        <v/>
      </c>
    </row>
    <row r="711" spans="4:5" x14ac:dyDescent="0.25">
      <c r="D711" s="25" t="str">
        <f t="shared" si="54"/>
        <v/>
      </c>
      <c r="E711" s="77" t="str">
        <f t="shared" si="55"/>
        <v/>
      </c>
    </row>
    <row r="712" spans="4:5" x14ac:dyDescent="0.25">
      <c r="D712" s="25" t="str">
        <f t="shared" si="54"/>
        <v/>
      </c>
      <c r="E712" s="77" t="str">
        <f t="shared" si="55"/>
        <v/>
      </c>
    </row>
    <row r="713" spans="4:5" x14ac:dyDescent="0.25">
      <c r="D713" s="25" t="str">
        <f t="shared" si="54"/>
        <v/>
      </c>
      <c r="E713" s="77" t="str">
        <f t="shared" si="55"/>
        <v/>
      </c>
    </row>
    <row r="714" spans="4:5" x14ac:dyDescent="0.25">
      <c r="D714" s="25" t="str">
        <f t="shared" si="54"/>
        <v/>
      </c>
      <c r="E714" s="77" t="str">
        <f t="shared" si="55"/>
        <v/>
      </c>
    </row>
    <row r="715" spans="4:5" x14ac:dyDescent="0.25">
      <c r="D715" s="25" t="str">
        <f t="shared" si="54"/>
        <v/>
      </c>
      <c r="E715" s="77" t="str">
        <f t="shared" si="55"/>
        <v/>
      </c>
    </row>
    <row r="716" spans="4:5" x14ac:dyDescent="0.25">
      <c r="D716" s="25" t="str">
        <f t="shared" si="54"/>
        <v/>
      </c>
      <c r="E716" s="77" t="str">
        <f t="shared" si="55"/>
        <v/>
      </c>
    </row>
    <row r="717" spans="4:5" x14ac:dyDescent="0.25">
      <c r="D717" s="25" t="str">
        <f t="shared" si="54"/>
        <v/>
      </c>
      <c r="E717" s="77" t="str">
        <f t="shared" si="55"/>
        <v/>
      </c>
    </row>
    <row r="718" spans="4:5" x14ac:dyDescent="0.25">
      <c r="D718" s="25" t="str">
        <f t="shared" si="54"/>
        <v/>
      </c>
      <c r="E718" s="77" t="str">
        <f t="shared" si="55"/>
        <v/>
      </c>
    </row>
    <row r="719" spans="4:5" x14ac:dyDescent="0.25">
      <c r="D719" s="25" t="str">
        <f t="shared" si="54"/>
        <v/>
      </c>
      <c r="E719" s="77" t="str">
        <f t="shared" si="55"/>
        <v/>
      </c>
    </row>
    <row r="720" spans="4:5" x14ac:dyDescent="0.25">
      <c r="D720" s="25" t="str">
        <f t="shared" si="54"/>
        <v/>
      </c>
      <c r="E720" s="77" t="str">
        <f t="shared" si="55"/>
        <v/>
      </c>
    </row>
    <row r="721" spans="4:5" x14ac:dyDescent="0.25">
      <c r="D721" s="25" t="str">
        <f t="shared" si="54"/>
        <v/>
      </c>
      <c r="E721" s="77" t="str">
        <f t="shared" si="55"/>
        <v/>
      </c>
    </row>
    <row r="722" spans="4:5" x14ac:dyDescent="0.25">
      <c r="D722" s="25" t="str">
        <f t="shared" si="54"/>
        <v/>
      </c>
      <c r="E722" s="77" t="str">
        <f t="shared" si="55"/>
        <v/>
      </c>
    </row>
    <row r="723" spans="4:5" x14ac:dyDescent="0.25">
      <c r="D723" s="25" t="str">
        <f t="shared" si="54"/>
        <v/>
      </c>
      <c r="E723" s="77" t="str">
        <f t="shared" si="55"/>
        <v/>
      </c>
    </row>
    <row r="724" spans="4:5" x14ac:dyDescent="0.25">
      <c r="D724" s="25" t="str">
        <f t="shared" si="54"/>
        <v/>
      </c>
      <c r="E724" s="77" t="str">
        <f t="shared" si="55"/>
        <v/>
      </c>
    </row>
    <row r="725" spans="4:5" x14ac:dyDescent="0.25">
      <c r="D725" s="25" t="str">
        <f t="shared" si="54"/>
        <v/>
      </c>
      <c r="E725" s="77" t="str">
        <f t="shared" si="55"/>
        <v/>
      </c>
    </row>
    <row r="726" spans="4:5" x14ac:dyDescent="0.25">
      <c r="D726" s="25" t="str">
        <f t="shared" si="54"/>
        <v/>
      </c>
      <c r="E726" s="77" t="str">
        <f t="shared" si="55"/>
        <v/>
      </c>
    </row>
    <row r="727" spans="4:5" x14ac:dyDescent="0.25">
      <c r="D727" s="25" t="str">
        <f t="shared" si="54"/>
        <v/>
      </c>
      <c r="E727" s="77" t="str">
        <f t="shared" si="55"/>
        <v/>
      </c>
    </row>
    <row r="728" spans="4:5" x14ac:dyDescent="0.25">
      <c r="D728" s="25" t="str">
        <f t="shared" si="54"/>
        <v/>
      </c>
      <c r="E728" s="77" t="str">
        <f t="shared" si="55"/>
        <v/>
      </c>
    </row>
    <row r="729" spans="4:5" x14ac:dyDescent="0.25">
      <c r="D729" s="25" t="str">
        <f t="shared" si="54"/>
        <v/>
      </c>
      <c r="E729" s="77" t="str">
        <f t="shared" si="55"/>
        <v/>
      </c>
    </row>
    <row r="730" spans="4:5" x14ac:dyDescent="0.25">
      <c r="D730" s="25" t="str">
        <f t="shared" si="54"/>
        <v/>
      </c>
      <c r="E730" s="77" t="str">
        <f t="shared" si="55"/>
        <v/>
      </c>
    </row>
    <row r="731" spans="4:5" x14ac:dyDescent="0.25">
      <c r="D731" s="25" t="str">
        <f t="shared" si="54"/>
        <v/>
      </c>
      <c r="E731" s="77" t="str">
        <f t="shared" si="55"/>
        <v/>
      </c>
    </row>
    <row r="732" spans="4:5" x14ac:dyDescent="0.25">
      <c r="D732" s="25" t="str">
        <f t="shared" si="54"/>
        <v/>
      </c>
      <c r="E732" s="77" t="str">
        <f t="shared" si="55"/>
        <v/>
      </c>
    </row>
    <row r="733" spans="4:5" x14ac:dyDescent="0.25">
      <c r="D733" s="25" t="str">
        <f t="shared" si="54"/>
        <v/>
      </c>
      <c r="E733" s="77" t="str">
        <f t="shared" si="55"/>
        <v/>
      </c>
    </row>
    <row r="734" spans="4:5" x14ac:dyDescent="0.25">
      <c r="D734" s="25" t="str">
        <f t="shared" si="54"/>
        <v/>
      </c>
      <c r="E734" s="77" t="str">
        <f t="shared" si="55"/>
        <v/>
      </c>
    </row>
    <row r="735" spans="4:5" x14ac:dyDescent="0.25">
      <c r="D735" s="25" t="str">
        <f t="shared" si="54"/>
        <v/>
      </c>
      <c r="E735" s="77" t="str">
        <f t="shared" si="55"/>
        <v/>
      </c>
    </row>
    <row r="736" spans="4:5" x14ac:dyDescent="0.25">
      <c r="D736" s="25" t="str">
        <f t="shared" si="54"/>
        <v/>
      </c>
      <c r="E736" s="77" t="str">
        <f t="shared" si="55"/>
        <v/>
      </c>
    </row>
    <row r="737" spans="4:5" x14ac:dyDescent="0.25">
      <c r="D737" s="25" t="str">
        <f t="shared" si="54"/>
        <v/>
      </c>
      <c r="E737" s="77" t="str">
        <f t="shared" si="55"/>
        <v/>
      </c>
    </row>
    <row r="738" spans="4:5" x14ac:dyDescent="0.25">
      <c r="D738" s="25" t="str">
        <f t="shared" si="54"/>
        <v/>
      </c>
      <c r="E738" s="77" t="str">
        <f t="shared" si="55"/>
        <v/>
      </c>
    </row>
    <row r="739" spans="4:5" x14ac:dyDescent="0.25">
      <c r="D739" s="25" t="str">
        <f t="shared" si="54"/>
        <v/>
      </c>
      <c r="E739" s="77" t="str">
        <f t="shared" si="55"/>
        <v/>
      </c>
    </row>
    <row r="740" spans="4:5" x14ac:dyDescent="0.25">
      <c r="D740" s="25" t="str">
        <f t="shared" si="54"/>
        <v/>
      </c>
      <c r="E740" s="77" t="str">
        <f t="shared" si="55"/>
        <v/>
      </c>
    </row>
    <row r="741" spans="4:5" x14ac:dyDescent="0.25">
      <c r="D741" s="25" t="str">
        <f t="shared" si="54"/>
        <v/>
      </c>
      <c r="E741" s="77" t="str">
        <f t="shared" si="55"/>
        <v/>
      </c>
    </row>
    <row r="742" spans="4:5" x14ac:dyDescent="0.25">
      <c r="D742" s="25" t="str">
        <f t="shared" si="54"/>
        <v/>
      </c>
      <c r="E742" s="77" t="str">
        <f t="shared" si="55"/>
        <v/>
      </c>
    </row>
    <row r="743" spans="4:5" x14ac:dyDescent="0.25">
      <c r="D743" s="25" t="str">
        <f t="shared" si="54"/>
        <v/>
      </c>
      <c r="E743" s="77" t="str">
        <f t="shared" si="55"/>
        <v/>
      </c>
    </row>
    <row r="744" spans="4:5" x14ac:dyDescent="0.25">
      <c r="D744" s="25" t="str">
        <f t="shared" si="54"/>
        <v/>
      </c>
      <c r="E744" s="77" t="str">
        <f t="shared" si="55"/>
        <v/>
      </c>
    </row>
    <row r="745" spans="4:5" x14ac:dyDescent="0.25">
      <c r="D745" s="25" t="str">
        <f t="shared" si="54"/>
        <v/>
      </c>
      <c r="E745" s="77" t="str">
        <f t="shared" si="55"/>
        <v/>
      </c>
    </row>
    <row r="746" spans="4:5" x14ac:dyDescent="0.25">
      <c r="D746" s="25" t="str">
        <f t="shared" si="54"/>
        <v/>
      </c>
      <c r="E746" s="77" t="str">
        <f t="shared" si="55"/>
        <v/>
      </c>
    </row>
    <row r="747" spans="4:5" x14ac:dyDescent="0.25">
      <c r="D747" s="25" t="str">
        <f t="shared" ref="D747:D776" si="56">IF(ISBLANK(B747),"",B747*512+C747)</f>
        <v/>
      </c>
      <c r="E747" s="77" t="str">
        <f t="shared" ref="E747:E762" si="57">IF(AND(D747&lt;&gt;"",D747&gt;2^16),D747-2^16,"")</f>
        <v/>
      </c>
    </row>
    <row r="748" spans="4:5" x14ac:dyDescent="0.25">
      <c r="D748" s="25" t="str">
        <f t="shared" si="56"/>
        <v/>
      </c>
      <c r="E748" s="77" t="str">
        <f t="shared" si="57"/>
        <v/>
      </c>
    </row>
    <row r="749" spans="4:5" x14ac:dyDescent="0.25">
      <c r="D749" s="25" t="str">
        <f t="shared" si="56"/>
        <v/>
      </c>
      <c r="E749" s="77" t="str">
        <f t="shared" si="57"/>
        <v/>
      </c>
    </row>
    <row r="750" spans="4:5" x14ac:dyDescent="0.25">
      <c r="D750" s="25" t="str">
        <f t="shared" si="56"/>
        <v/>
      </c>
      <c r="E750" s="77" t="str">
        <f t="shared" si="57"/>
        <v/>
      </c>
    </row>
    <row r="751" spans="4:5" x14ac:dyDescent="0.25">
      <c r="D751" s="25" t="str">
        <f t="shared" si="56"/>
        <v/>
      </c>
      <c r="E751" s="77" t="str">
        <f t="shared" si="57"/>
        <v/>
      </c>
    </row>
    <row r="752" spans="4:5" x14ac:dyDescent="0.25">
      <c r="D752" s="25" t="str">
        <f t="shared" si="56"/>
        <v/>
      </c>
      <c r="E752" s="77" t="str">
        <f t="shared" si="57"/>
        <v/>
      </c>
    </row>
    <row r="753" spans="4:5" x14ac:dyDescent="0.25">
      <c r="D753" s="25" t="str">
        <f t="shared" si="56"/>
        <v/>
      </c>
      <c r="E753" s="77" t="str">
        <f t="shared" si="57"/>
        <v/>
      </c>
    </row>
    <row r="754" spans="4:5" x14ac:dyDescent="0.25">
      <c r="D754" s="25" t="str">
        <f t="shared" si="56"/>
        <v/>
      </c>
      <c r="E754" s="77" t="str">
        <f t="shared" si="57"/>
        <v/>
      </c>
    </row>
    <row r="755" spans="4:5" x14ac:dyDescent="0.25">
      <c r="D755" s="25" t="str">
        <f t="shared" si="56"/>
        <v/>
      </c>
      <c r="E755" s="77" t="str">
        <f t="shared" si="57"/>
        <v/>
      </c>
    </row>
    <row r="756" spans="4:5" x14ac:dyDescent="0.25">
      <c r="D756" s="25" t="str">
        <f t="shared" si="56"/>
        <v/>
      </c>
      <c r="E756" s="77" t="str">
        <f t="shared" si="57"/>
        <v/>
      </c>
    </row>
    <row r="757" spans="4:5" x14ac:dyDescent="0.25">
      <c r="D757" s="25" t="str">
        <f t="shared" si="56"/>
        <v/>
      </c>
      <c r="E757" s="77" t="str">
        <f t="shared" si="57"/>
        <v/>
      </c>
    </row>
    <row r="758" spans="4:5" x14ac:dyDescent="0.25">
      <c r="D758" s="25" t="str">
        <f t="shared" si="56"/>
        <v/>
      </c>
      <c r="E758" s="77" t="str">
        <f t="shared" si="57"/>
        <v/>
      </c>
    </row>
    <row r="759" spans="4:5" x14ac:dyDescent="0.25">
      <c r="D759" s="25" t="str">
        <f t="shared" si="56"/>
        <v/>
      </c>
      <c r="E759" s="77" t="str">
        <f t="shared" si="57"/>
        <v/>
      </c>
    </row>
    <row r="760" spans="4:5" x14ac:dyDescent="0.25">
      <c r="D760" s="25" t="str">
        <f t="shared" si="56"/>
        <v/>
      </c>
      <c r="E760" s="77" t="str">
        <f t="shared" si="57"/>
        <v/>
      </c>
    </row>
    <row r="761" spans="4:5" x14ac:dyDescent="0.25">
      <c r="D761" s="25" t="str">
        <f t="shared" si="56"/>
        <v/>
      </c>
      <c r="E761" s="77" t="str">
        <f t="shared" si="57"/>
        <v/>
      </c>
    </row>
    <row r="762" spans="4:5" x14ac:dyDescent="0.25">
      <c r="D762" s="25" t="str">
        <f t="shared" si="56"/>
        <v/>
      </c>
      <c r="E762" s="77" t="str">
        <f t="shared" si="57"/>
        <v/>
      </c>
    </row>
    <row r="763" spans="4:5" x14ac:dyDescent="0.25">
      <c r="D763" s="25" t="str">
        <f t="shared" si="56"/>
        <v/>
      </c>
    </row>
    <row r="764" spans="4:5" x14ac:dyDescent="0.25">
      <c r="D764" s="25" t="str">
        <f t="shared" si="56"/>
        <v/>
      </c>
    </row>
    <row r="765" spans="4:5" x14ac:dyDescent="0.25">
      <c r="D765" s="25" t="str">
        <f t="shared" si="56"/>
        <v/>
      </c>
    </row>
    <row r="766" spans="4:5" x14ac:dyDescent="0.25">
      <c r="D766" s="25" t="str">
        <f t="shared" si="56"/>
        <v/>
      </c>
    </row>
    <row r="767" spans="4:5" x14ac:dyDescent="0.25">
      <c r="D767" s="25" t="str">
        <f t="shared" si="56"/>
        <v/>
      </c>
    </row>
    <row r="768" spans="4:5" x14ac:dyDescent="0.25">
      <c r="D768" s="25" t="str">
        <f t="shared" si="56"/>
        <v/>
      </c>
    </row>
    <row r="769" spans="4:4" x14ac:dyDescent="0.25">
      <c r="D769" s="25" t="str">
        <f t="shared" si="56"/>
        <v/>
      </c>
    </row>
    <row r="770" spans="4:4" x14ac:dyDescent="0.25">
      <c r="D770" s="25" t="str">
        <f t="shared" si="56"/>
        <v/>
      </c>
    </row>
    <row r="771" spans="4:4" x14ac:dyDescent="0.25">
      <c r="D771" s="25" t="str">
        <f t="shared" si="56"/>
        <v/>
      </c>
    </row>
    <row r="772" spans="4:4" x14ac:dyDescent="0.25">
      <c r="D772" s="25" t="str">
        <f t="shared" si="56"/>
        <v/>
      </c>
    </row>
    <row r="773" spans="4:4" x14ac:dyDescent="0.25">
      <c r="D773" s="25" t="str">
        <f t="shared" si="56"/>
        <v/>
      </c>
    </row>
    <row r="774" spans="4:4" x14ac:dyDescent="0.25">
      <c r="D774" s="25" t="str">
        <f t="shared" si="56"/>
        <v/>
      </c>
    </row>
    <row r="775" spans="4:4" x14ac:dyDescent="0.25">
      <c r="D775" s="25" t="str">
        <f t="shared" si="56"/>
        <v/>
      </c>
    </row>
    <row r="776" spans="4:4" x14ac:dyDescent="0.25">
      <c r="D776" s="25" t="str">
        <f t="shared" si="56"/>
        <v/>
      </c>
    </row>
  </sheetData>
  <sortState xmlns:xlrd2="http://schemas.microsoft.com/office/spreadsheetml/2017/richdata2" ref="A2:F776">
    <sortCondition ref="A2:A776"/>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8CA52-3B91-4451-BC09-8187B1A2EECC}">
  <sheetPr codeName="Sheet29"/>
  <dimension ref="A1:H42"/>
  <sheetViews>
    <sheetView workbookViewId="0">
      <selection activeCell="A40" sqref="A1:F42"/>
    </sheetView>
  </sheetViews>
  <sheetFormatPr defaultRowHeight="23.25" x14ac:dyDescent="0.35"/>
  <cols>
    <col min="1" max="1" width="30.7109375" style="114" customWidth="1"/>
    <col min="2" max="6" width="10.7109375" style="114" customWidth="1"/>
  </cols>
  <sheetData>
    <row r="1" spans="1:7" ht="23.25" customHeight="1" x14ac:dyDescent="0.35">
      <c r="A1" s="457" t="str">
        <f>CONCATENATE("Turn ",$G$1,".  ",LOOKUP($G$1,LL!$Q$2:$Q$40,LL!$R$2:$R$40)," ",LOOKUP($G$1,LL!$Q$2:$Q$40,LL!$S$2:$S$40),".")</f>
        <v>Turn 17.  MAY/JUN 1942.</v>
      </c>
      <c r="B1" s="458"/>
      <c r="C1" s="458"/>
      <c r="D1" s="458"/>
      <c r="E1" s="458"/>
      <c r="F1" s="459"/>
      <c r="G1" s="272">
        <v>17</v>
      </c>
    </row>
    <row r="2" spans="1:7" ht="23.25" customHeight="1" x14ac:dyDescent="0.35">
      <c r="A2" s="273" t="s">
        <v>257</v>
      </c>
      <c r="B2" s="274" t="s">
        <v>515</v>
      </c>
      <c r="C2" s="274" t="s">
        <v>516</v>
      </c>
      <c r="D2" s="274" t="s">
        <v>517</v>
      </c>
      <c r="E2" s="274" t="s">
        <v>518</v>
      </c>
      <c r="F2" s="275" t="s">
        <v>519</v>
      </c>
    </row>
    <row r="3" spans="1:7" ht="23.25" customHeight="1" x14ac:dyDescent="0.35">
      <c r="A3" s="276" t="s">
        <v>186</v>
      </c>
      <c r="B3" s="277">
        <f>COUNTIFS(L!$C:$C,"=" &amp; $G$1,L!$H:$H,$A3)</f>
        <v>61</v>
      </c>
      <c r="C3" s="277">
        <f>COUNTIFS(L!$C:$C,"=" &amp; $G$1,L!$H:$H,$A3,L!$K:$K,LL!$D$4)</f>
        <v>0</v>
      </c>
      <c r="D3" s="277">
        <f>COUNTIFS(L!$C:$C,"=" &amp; $G$1,L!$H:$H,$A3,L!$K:$K,LL!$D$3)</f>
        <v>6</v>
      </c>
      <c r="E3" s="277">
        <f>COUNTIFS(L!$C:$C,"=" &amp; $G$1,L!$H:$H,$A3,L!$K:$K,LL!$D$2)</f>
        <v>4</v>
      </c>
      <c r="F3" s="278">
        <f>C3+D3+E3</f>
        <v>10</v>
      </c>
    </row>
    <row r="4" spans="1:7" ht="23.25" customHeight="1" x14ac:dyDescent="0.35">
      <c r="A4" s="273" t="s">
        <v>240</v>
      </c>
      <c r="B4" s="279">
        <f>COUNTIFS(L!$C:$C,"=" &amp; $G$1,L!$H:$H,$A4)</f>
        <v>13</v>
      </c>
      <c r="C4" s="279">
        <f>COUNTIFS(L!$C:$C,"=" &amp; $G$1,L!$H:$H,$A4,L!$K:$K,LL!$D$4)</f>
        <v>3</v>
      </c>
      <c r="D4" s="279">
        <f>COUNTIFS(L!$C:$C,"=" &amp; $G$1,L!$H:$H,$A4,L!$K:$K,LL!$D$3)</f>
        <v>0</v>
      </c>
      <c r="E4" s="279">
        <f>COUNTIFS(L!$C:$C,"=" &amp; $G$1,L!$H:$H,$A4,L!$K:$K,LL!$D$2)</f>
        <v>0</v>
      </c>
      <c r="F4" s="275">
        <f t="shared" ref="F4:F17" si="0">C4+D4+E4</f>
        <v>3</v>
      </c>
    </row>
    <row r="5" spans="1:7" ht="23.25" customHeight="1" x14ac:dyDescent="0.35">
      <c r="A5" s="276" t="s">
        <v>198</v>
      </c>
      <c r="B5" s="277">
        <f>COUNTIFS(L!$C:$C,"=" &amp; $G$1,L!$H:$H,$A5)</f>
        <v>201</v>
      </c>
      <c r="C5" s="277">
        <f>COUNTIFS(L!$C:$C,"=" &amp; $G$1,L!$H:$H,$A5,L!$K:$K,LL!$D$4)</f>
        <v>76</v>
      </c>
      <c r="D5" s="277">
        <f>COUNTIFS(L!$C:$C,"=" &amp; $G$1,L!$H:$H,$A5,L!$K:$K,LL!$D$3)</f>
        <v>1</v>
      </c>
      <c r="E5" s="277">
        <f>COUNTIFS(L!$C:$C,"=" &amp; $G$1,L!$H:$H,$A5,L!$K:$K,LL!$D$2)</f>
        <v>8</v>
      </c>
      <c r="F5" s="278">
        <f t="shared" si="0"/>
        <v>85</v>
      </c>
    </row>
    <row r="6" spans="1:7" ht="23.25" customHeight="1" x14ac:dyDescent="0.35">
      <c r="A6" s="273" t="s">
        <v>217</v>
      </c>
      <c r="B6" s="279">
        <f>COUNTIFS(L!$C:$C,"=" &amp; $G$1,L!$H:$H,$A6)</f>
        <v>110</v>
      </c>
      <c r="C6" s="279">
        <f>COUNTIFS(L!$C:$C,"=" &amp; $G$1,L!$H:$H,$A6,L!$K:$K,LL!$D$4)</f>
        <v>21</v>
      </c>
      <c r="D6" s="279">
        <f>COUNTIFS(L!$C:$C,"=" &amp; $G$1,L!$H:$H,$A6,L!$K:$K,LL!$D$3)</f>
        <v>0</v>
      </c>
      <c r="E6" s="279">
        <f>COUNTIFS(L!$C:$C,"=" &amp; $G$1,L!$H:$H,$A6,L!$K:$K,LL!$D$2)</f>
        <v>0</v>
      </c>
      <c r="F6" s="275">
        <f t="shared" si="0"/>
        <v>21</v>
      </c>
    </row>
    <row r="7" spans="1:7" ht="23.25" customHeight="1" x14ac:dyDescent="0.35">
      <c r="A7" s="276" t="s">
        <v>197</v>
      </c>
      <c r="B7" s="277">
        <f>COUNTIFS(L!$C:$C,"=" &amp; $G$1,L!$H:$H,$A7)</f>
        <v>38</v>
      </c>
      <c r="C7" s="277">
        <f>COUNTIFS(L!$C:$C,"=" &amp; $G$1,L!$H:$H,$A7,L!$K:$K,LL!$D$4)</f>
        <v>0</v>
      </c>
      <c r="D7" s="277">
        <f>COUNTIFS(L!$C:$C,"=" &amp; $G$1,L!$H:$H,$A7,L!$K:$K,LL!$D$3)</f>
        <v>13</v>
      </c>
      <c r="E7" s="277">
        <f>COUNTIFS(L!$C:$C,"=" &amp; $G$1,L!$H:$H,$A7,L!$K:$K,LL!$D$2)</f>
        <v>0</v>
      </c>
      <c r="F7" s="278">
        <f t="shared" si="0"/>
        <v>13</v>
      </c>
    </row>
    <row r="8" spans="1:7" ht="23.25" customHeight="1" x14ac:dyDescent="0.35">
      <c r="A8" s="273" t="s">
        <v>65</v>
      </c>
      <c r="B8" s="279">
        <f>COUNTIFS(L!$C:$C,"=" &amp; $G$1,L!$H:$H,$A8)</f>
        <v>102</v>
      </c>
      <c r="C8" s="279">
        <f>COUNTIFS(L!$C:$C,"=" &amp; $G$1,L!$H:$H,$A8,L!$K:$K,LL!$D$4)</f>
        <v>15</v>
      </c>
      <c r="D8" s="279">
        <f>COUNTIFS(L!$C:$C,"=" &amp; $G$1,L!$H:$H,$A8,L!$K:$K,LL!$D$3)</f>
        <v>5</v>
      </c>
      <c r="E8" s="279">
        <f>COUNTIFS(L!$C:$C,"=" &amp; $G$1,L!$H:$H,$A8,L!$K:$K,LL!$D$2)</f>
        <v>21</v>
      </c>
      <c r="F8" s="275">
        <f t="shared" si="0"/>
        <v>41</v>
      </c>
    </row>
    <row r="9" spans="1:7" ht="23.25" customHeight="1" x14ac:dyDescent="0.35">
      <c r="A9" s="276" t="s">
        <v>262</v>
      </c>
      <c r="B9" s="277">
        <f>COUNTIFS(L!$C:$C,"=" &amp; $G$1,L!$H:$H,$A9)</f>
        <v>4</v>
      </c>
      <c r="C9" s="277">
        <f>COUNTIFS(L!$C:$C,"=" &amp; $G$1,L!$H:$H,$A9,L!$K:$K,LL!$D$4)</f>
        <v>0</v>
      </c>
      <c r="D9" s="277">
        <f>COUNTIFS(L!$C:$C,"=" &amp; $G$1,L!$H:$H,$A9,L!$K:$K,LL!$D$3)</f>
        <v>0</v>
      </c>
      <c r="E9" s="277">
        <f>COUNTIFS(L!$C:$C,"=" &amp; $G$1,L!$H:$H,$A9,L!$K:$K,LL!$D$2)</f>
        <v>0</v>
      </c>
      <c r="F9" s="278">
        <f t="shared" si="0"/>
        <v>0</v>
      </c>
    </row>
    <row r="10" spans="1:7" ht="23.25" customHeight="1" x14ac:dyDescent="0.35">
      <c r="A10" s="273" t="s">
        <v>200</v>
      </c>
      <c r="B10" s="279">
        <f>COUNTIFS(L!$C:$C,"=" &amp; $G$1,L!$H:$H,$A10)</f>
        <v>1</v>
      </c>
      <c r="C10" s="279">
        <f>COUNTIFS(L!$C:$C,"=" &amp; $G$1,L!$H:$H,$A10,L!$K:$K,LL!$D$4)</f>
        <v>0</v>
      </c>
      <c r="D10" s="279">
        <f>COUNTIFS(L!$C:$C,"=" &amp; $G$1,L!$H:$H,$A10,L!$K:$K,LL!$D$3)</f>
        <v>0</v>
      </c>
      <c r="E10" s="279">
        <f>COUNTIFS(L!$C:$C,"=" &amp; $G$1,L!$H:$H,$A10,L!$K:$K,LL!$D$2)</f>
        <v>0</v>
      </c>
      <c r="F10" s="275">
        <f t="shared" si="0"/>
        <v>0</v>
      </c>
    </row>
    <row r="11" spans="1:7" ht="23.25" customHeight="1" x14ac:dyDescent="0.35">
      <c r="A11" s="276" t="s">
        <v>176</v>
      </c>
      <c r="B11" s="277">
        <f>COUNTIFS(L!$C:$C,"=" &amp; $G$1,L!$H:$H,$A11)</f>
        <v>148</v>
      </c>
      <c r="C11" s="277">
        <f>COUNTIFS(L!$C:$C,"=" &amp; $G$1,L!$H:$H,$A11,L!$K:$K,LL!$D$4)</f>
        <v>0</v>
      </c>
      <c r="D11" s="277">
        <f>COUNTIFS(L!$C:$C,"=" &amp; $G$1,L!$H:$H,$A11,L!$K:$K,LL!$D$3)</f>
        <v>9</v>
      </c>
      <c r="E11" s="277">
        <f>COUNTIFS(L!$C:$C,"=" &amp; $G$1,L!$H:$H,$A11,L!$K:$K,LL!$D$2)</f>
        <v>64</v>
      </c>
      <c r="F11" s="278">
        <f t="shared" si="0"/>
        <v>73</v>
      </c>
    </row>
    <row r="12" spans="1:7" ht="23.25" customHeight="1" x14ac:dyDescent="0.35">
      <c r="A12" s="273" t="s">
        <v>63</v>
      </c>
      <c r="B12" s="279">
        <f>COUNTIFS(L!$C:$C,"=" &amp; $G$1,L!$H:$H,$A12)</f>
        <v>7</v>
      </c>
      <c r="C12" s="279">
        <f>COUNTIFS(L!$C:$C,"=" &amp; $G$1,L!$H:$H,$A12,L!$K:$K,LL!$D$4)</f>
        <v>0</v>
      </c>
      <c r="D12" s="279">
        <f>COUNTIFS(L!$C:$C,"=" &amp; $G$1,L!$H:$H,$A12,L!$K:$K,LL!$D$3)</f>
        <v>0</v>
      </c>
      <c r="E12" s="279">
        <f>COUNTIFS(L!$C:$C,"=" &amp; $G$1,L!$H:$H,$A12,L!$K:$K,LL!$D$2)</f>
        <v>4</v>
      </c>
      <c r="F12" s="275">
        <f t="shared" si="0"/>
        <v>4</v>
      </c>
    </row>
    <row r="13" spans="1:7" ht="23.25" customHeight="1" x14ac:dyDescent="0.35">
      <c r="A13" s="276" t="s">
        <v>389</v>
      </c>
      <c r="B13" s="277">
        <f>COUNTIFS(L!$C:$C,"=" &amp; $G$1,L!$H:$H,$A13)</f>
        <v>15</v>
      </c>
      <c r="C13" s="277">
        <f>COUNTIFS(L!$C:$C,"=" &amp; $G$1,L!$H:$H,$A13,L!$K:$K,LL!$D$4)</f>
        <v>1</v>
      </c>
      <c r="D13" s="277">
        <f>COUNTIFS(L!$C:$C,"=" &amp; $G$1,L!$H:$H,$A13,L!$K:$K,LL!$D$3)</f>
        <v>1</v>
      </c>
      <c r="E13" s="277">
        <f>COUNTIFS(L!$C:$C,"=" &amp; $G$1,L!$H:$H,$A13,L!$K:$K,LL!$D$2)</f>
        <v>4</v>
      </c>
      <c r="F13" s="278">
        <f t="shared" si="0"/>
        <v>6</v>
      </c>
    </row>
    <row r="14" spans="1:7" ht="23.25" customHeight="1" x14ac:dyDescent="0.35">
      <c r="A14" s="273" t="s">
        <v>626</v>
      </c>
      <c r="B14" s="279">
        <f>COUNTIFS(L!$C:$C,"=" &amp; $G$1,L!$H:$H,$A14)</f>
        <v>0</v>
      </c>
      <c r="C14" s="279">
        <f>COUNTIFS(L!$C:$C,"=" &amp; $G$1,L!$H:$H,$A14,L!$K:$K,LL!$D$4)</f>
        <v>0</v>
      </c>
      <c r="D14" s="279">
        <f>COUNTIFS(L!$C:$C,"=" &amp; $G$1,L!$H:$H,$A14,L!$K:$K,LL!$D$3)</f>
        <v>0</v>
      </c>
      <c r="E14" s="279">
        <f>COUNTIFS(L!$C:$C,"=" &amp; $G$1,L!$H:$H,$A14,L!$K:$K,LL!$D$2)</f>
        <v>0</v>
      </c>
      <c r="F14" s="275">
        <f t="shared" si="0"/>
        <v>0</v>
      </c>
    </row>
    <row r="15" spans="1:7" ht="23.25" customHeight="1" x14ac:dyDescent="0.35">
      <c r="A15" s="276" t="s">
        <v>358</v>
      </c>
      <c r="B15" s="277">
        <f>COUNTIFS(L!$C:$C,"=" &amp; $G$1,L!$H:$H,$A15)</f>
        <v>62</v>
      </c>
      <c r="C15" s="277">
        <f>COUNTIFS(L!$C:$C,"=" &amp; $G$1,L!$H:$H,$A15,L!$K:$K,LL!$D$4)</f>
        <v>0</v>
      </c>
      <c r="D15" s="277">
        <f>COUNTIFS(L!$C:$C,"=" &amp; $G$1,L!$H:$H,$A15,L!$K:$K,LL!$D$3)</f>
        <v>0</v>
      </c>
      <c r="E15" s="277">
        <f>COUNTIFS(L!$C:$C,"=" &amp; $G$1,L!$H:$H,$A15,L!$K:$K,LL!$D$1)</f>
        <v>0</v>
      </c>
      <c r="F15" s="278">
        <f t="shared" si="0"/>
        <v>0</v>
      </c>
    </row>
    <row r="16" spans="1:7" ht="23.25" hidden="1" customHeight="1" x14ac:dyDescent="0.35">
      <c r="A16" s="276" t="s">
        <v>520</v>
      </c>
      <c r="B16" s="277">
        <f>COUNTIFS(L!$C:$C,"=" &amp; $G$1,L!$H:$H,$A16)</f>
        <v>0</v>
      </c>
      <c r="C16" s="277">
        <f>COUNTIFS(L!$C:$C,"=" &amp; $G$1,L!$H:$H,$A16,L!$K:$K,LL!$D$4)</f>
        <v>0</v>
      </c>
      <c r="D16" s="277">
        <f>COUNTIFS(L!$C:$C,"=" &amp; $G$1,L!$H:$H,$A16,L!$K:$K,LL!$D$3)</f>
        <v>0</v>
      </c>
      <c r="E16" s="277">
        <f>COUNTIFS(L!$C:$C,"=" &amp; $G$1,L!$H:$H,$A16,L!$K:$K,LL!$D$1)</f>
        <v>0</v>
      </c>
      <c r="F16" s="278">
        <f t="shared" si="0"/>
        <v>0</v>
      </c>
    </row>
    <row r="17" spans="1:8" ht="23.25" hidden="1" customHeight="1" x14ac:dyDescent="0.35">
      <c r="A17" s="273" t="s">
        <v>520</v>
      </c>
      <c r="B17" s="279">
        <f>COUNTIFS(L!$C:$C,"=" &amp; $G$1,L!$H:$H,$A17)</f>
        <v>0</v>
      </c>
      <c r="C17" s="279">
        <f>COUNTIFS(L!$C:$C,"=" &amp; $G$1,L!$H:$H,$A17,L!$K:$K,LL!$D$4)</f>
        <v>0</v>
      </c>
      <c r="D17" s="279">
        <f>COUNTIFS(L!$C:$C,"=" &amp; $G$1,L!$H:$H,$A17,L!$K:$K,LL!$D$3)</f>
        <v>0</v>
      </c>
      <c r="E17" s="279">
        <f>COUNTIFS(L!$C:$C,"=" &amp; $G$1,L!$H:$H,$A17,L!$K:$K,LL!$D$1)</f>
        <v>0</v>
      </c>
      <c r="F17" s="275">
        <f t="shared" si="0"/>
        <v>0</v>
      </c>
    </row>
    <row r="18" spans="1:8" ht="23.25" customHeight="1" thickBot="1" x14ac:dyDescent="0.4">
      <c r="A18" s="280" t="s">
        <v>474</v>
      </c>
      <c r="B18" s="281">
        <f>SUM(B3:B17)</f>
        <v>762</v>
      </c>
      <c r="C18" s="281">
        <f>SUM(C3:C17)</f>
        <v>116</v>
      </c>
      <c r="D18" s="281">
        <f>SUM(D3:D17)</f>
        <v>35</v>
      </c>
      <c r="E18" s="281">
        <f>SUM(E3:E17)</f>
        <v>105</v>
      </c>
      <c r="F18" s="282">
        <f>SUM(F3:F17)</f>
        <v>256</v>
      </c>
    </row>
    <row r="19" spans="1:8" ht="23.25" customHeight="1" x14ac:dyDescent="0.25">
      <c r="A19" s="460" t="s">
        <v>2968</v>
      </c>
      <c r="B19" s="461"/>
      <c r="C19" s="461"/>
      <c r="D19" s="461"/>
      <c r="E19" s="461"/>
      <c r="F19" s="462"/>
    </row>
    <row r="20" spans="1:8" ht="23.25" customHeight="1" x14ac:dyDescent="0.25">
      <c r="A20" s="463"/>
      <c r="B20" s="464"/>
      <c r="C20" s="464"/>
      <c r="D20" s="464"/>
      <c r="E20" s="464"/>
      <c r="F20" s="465"/>
    </row>
    <row r="21" spans="1:8" ht="23.25" customHeight="1" thickBot="1" x14ac:dyDescent="0.3">
      <c r="A21" s="466"/>
      <c r="B21" s="467"/>
      <c r="C21" s="467"/>
      <c r="D21" s="467"/>
      <c r="E21" s="467"/>
      <c r="F21" s="468"/>
    </row>
    <row r="22" spans="1:8" x14ac:dyDescent="0.35">
      <c r="A22" s="457" t="s">
        <v>474</v>
      </c>
      <c r="B22" s="458"/>
      <c r="C22" s="458"/>
      <c r="D22" s="458"/>
      <c r="E22" s="458"/>
      <c r="F22" s="459"/>
      <c r="H22" t="str">
        <f>CONCATENATE("Turns 0 - ",MAX(L!$C:$C),".  JUL/AUG 1939 - ",LOOKUP(MAX(L!$C:$C),LL!$Q$2:$Q$40,LL!$R$2:$R$40)," ",LOOKUP(MAX(L!$C:$C),LL!$Q$2:$Q$40,LL!$S$2:$S$40),".")</f>
        <v>Turns 0 - 18.  JUL/AUG 1939 - JUL/AUG 1942.</v>
      </c>
    </row>
    <row r="23" spans="1:8" x14ac:dyDescent="0.35">
      <c r="A23" s="273" t="s">
        <v>257</v>
      </c>
      <c r="B23" s="274" t="s">
        <v>515</v>
      </c>
      <c r="C23" s="274" t="s">
        <v>516</v>
      </c>
      <c r="D23" s="274" t="s">
        <v>517</v>
      </c>
      <c r="E23" s="274" t="s">
        <v>518</v>
      </c>
      <c r="F23" s="275" t="s">
        <v>519</v>
      </c>
    </row>
    <row r="24" spans="1:8" x14ac:dyDescent="0.35">
      <c r="A24" s="276" t="s">
        <v>186</v>
      </c>
      <c r="B24" s="277">
        <f>COUNTIF(L!$H$2:$H$32000,$A24)</f>
        <v>1270</v>
      </c>
      <c r="C24" s="277">
        <f>COUNTIFS(L!$H:$H,$A24,L!$K:$K,LL!$D$4)</f>
        <v>5</v>
      </c>
      <c r="D24" s="277">
        <f>COUNTIFS(L!$H:$H,$A24,L!$K:$K,LL!$D$3)</f>
        <v>134</v>
      </c>
      <c r="E24" s="277">
        <f>COUNTIFS(L!$H:$H,$A24,L!$K:$K,LL!$D$2)</f>
        <v>218</v>
      </c>
      <c r="F24" s="278">
        <f>C24+D24+E24</f>
        <v>357</v>
      </c>
    </row>
    <row r="25" spans="1:8" x14ac:dyDescent="0.35">
      <c r="A25" s="273" t="s">
        <v>240</v>
      </c>
      <c r="B25" s="279">
        <f>COUNTIF(L!$H$2:$H$32000,$A25)</f>
        <v>72</v>
      </c>
      <c r="C25" s="279">
        <f>COUNTIFS(L!$H:$H,$A25,L!$K:$K,LL!$D$4)</f>
        <v>7</v>
      </c>
      <c r="D25" s="279">
        <f>COUNTIFS(L!$H:$H,$A25,L!$K:$K,LL!$D$3)</f>
        <v>0</v>
      </c>
      <c r="E25" s="279">
        <f>COUNTIFS(L!$H:$H,$A25,L!$K:$K,LL!$D$2)</f>
        <v>2</v>
      </c>
      <c r="F25" s="275">
        <f t="shared" ref="F25:F38" si="1">C25+D25+E25</f>
        <v>9</v>
      </c>
    </row>
    <row r="26" spans="1:8" x14ac:dyDescent="0.35">
      <c r="A26" s="276" t="s">
        <v>198</v>
      </c>
      <c r="B26" s="277">
        <f>COUNTIF(L!$H$2:$H$32000,$A26)</f>
        <v>873</v>
      </c>
      <c r="C26" s="277">
        <f>COUNTIFS(L!$H:$H,$A26,L!$K:$K,LL!$D$4)</f>
        <v>203</v>
      </c>
      <c r="D26" s="277">
        <f>COUNTIFS(L!$H:$H,$A26,L!$K:$K,LL!$D$3)</f>
        <v>4</v>
      </c>
      <c r="E26" s="277">
        <f>COUNTIFS(L!$H:$H,$A26,L!$K:$K,LL!$D$2)</f>
        <v>22</v>
      </c>
      <c r="F26" s="278">
        <f t="shared" si="1"/>
        <v>229</v>
      </c>
    </row>
    <row r="27" spans="1:8" x14ac:dyDescent="0.35">
      <c r="A27" s="273" t="s">
        <v>217</v>
      </c>
      <c r="B27" s="279">
        <f>COUNTIF(L!$H$2:$H$32000,$A27)</f>
        <v>1219</v>
      </c>
      <c r="C27" s="279">
        <f>COUNTIFS(L!$H:$H,$A27,L!$K:$K,LL!$D$4)</f>
        <v>285</v>
      </c>
      <c r="D27" s="279">
        <f>COUNTIFS(L!$H:$H,$A27,L!$K:$K,LL!$D$3)</f>
        <v>0</v>
      </c>
      <c r="E27" s="279">
        <f>COUNTIFS(L!$H:$H,$A27,L!$K:$K,LL!$D$2)</f>
        <v>0</v>
      </c>
      <c r="F27" s="275">
        <f t="shared" si="1"/>
        <v>285</v>
      </c>
    </row>
    <row r="28" spans="1:8" x14ac:dyDescent="0.35">
      <c r="A28" s="276" t="s">
        <v>197</v>
      </c>
      <c r="B28" s="277">
        <f>COUNTIF(L!$H$2:$H$32000,$A28)</f>
        <v>846</v>
      </c>
      <c r="C28" s="277">
        <f>COUNTIFS(L!$H:$H,$A28,L!$K:$K,LL!$D$4)</f>
        <v>29</v>
      </c>
      <c r="D28" s="277">
        <f>COUNTIFS(L!$H:$H,$A28,L!$K:$K,LL!$D$3)</f>
        <v>148</v>
      </c>
      <c r="E28" s="277">
        <f>COUNTIFS(L!$H:$H,$A28,L!$K:$K,LL!$D$2)</f>
        <v>94</v>
      </c>
      <c r="F28" s="278">
        <f t="shared" si="1"/>
        <v>271</v>
      </c>
    </row>
    <row r="29" spans="1:8" x14ac:dyDescent="0.35">
      <c r="A29" s="273" t="s">
        <v>65</v>
      </c>
      <c r="B29" s="279">
        <f>COUNTIF(L!$H$2:$H$32000,$A29)</f>
        <v>961</v>
      </c>
      <c r="C29" s="279">
        <f>COUNTIFS(L!$H:$H,$A29,L!$K:$K,LL!$D$4)</f>
        <v>323</v>
      </c>
      <c r="D29" s="279">
        <f>COUNTIFS(L!$H:$H,$A29,L!$K:$K,LL!$D$3)</f>
        <v>30</v>
      </c>
      <c r="E29" s="279">
        <f>COUNTIFS(L!$H:$H,$A29,L!$K:$K,LL!$D$2)</f>
        <v>50</v>
      </c>
      <c r="F29" s="275">
        <f t="shared" si="1"/>
        <v>403</v>
      </c>
    </row>
    <row r="30" spans="1:8" x14ac:dyDescent="0.35">
      <c r="A30" s="276" t="s">
        <v>262</v>
      </c>
      <c r="B30" s="277">
        <f>COUNTIF(L!$H$2:$H$32000,$A30)</f>
        <v>81</v>
      </c>
      <c r="C30" s="277">
        <f>COUNTIFS(L!$H:$H,$A30,L!$K:$K,LL!$D$4)</f>
        <v>3</v>
      </c>
      <c r="D30" s="277">
        <f>COUNTIFS(L!$H:$H,$A30,L!$K:$K,LL!$D$3)</f>
        <v>8</v>
      </c>
      <c r="E30" s="277">
        <f>COUNTIFS(L!$H:$H,$A30,L!$K:$K,LL!$D$2)</f>
        <v>5</v>
      </c>
      <c r="F30" s="278">
        <f t="shared" si="1"/>
        <v>16</v>
      </c>
    </row>
    <row r="31" spans="1:8" x14ac:dyDescent="0.35">
      <c r="A31" s="273" t="s">
        <v>200</v>
      </c>
      <c r="B31" s="279">
        <f>COUNTIF(L!$H$2:$H$32000,$A31)</f>
        <v>70</v>
      </c>
      <c r="C31" s="279">
        <f>COUNTIFS(L!$H:$H,$A31,L!$K:$K,LL!$D$4)</f>
        <v>0</v>
      </c>
      <c r="D31" s="279">
        <f>COUNTIFS(L!$H:$H,$A31,L!$K:$K,LL!$D$3)</f>
        <v>3</v>
      </c>
      <c r="E31" s="279">
        <f>COUNTIFS(L!$H:$H,$A31,L!$K:$K,LL!$D$2)</f>
        <v>15</v>
      </c>
      <c r="F31" s="275">
        <f t="shared" si="1"/>
        <v>18</v>
      </c>
    </row>
    <row r="32" spans="1:8" x14ac:dyDescent="0.35">
      <c r="A32" s="276" t="s">
        <v>176</v>
      </c>
      <c r="B32" s="277">
        <f>COUNTIF(L!$H$2:$H$32000,$A32)</f>
        <v>819</v>
      </c>
      <c r="C32" s="277">
        <f>COUNTIFS(L!$H:$H,$A32,L!$K:$K,LL!$D$4)</f>
        <v>6</v>
      </c>
      <c r="D32" s="277">
        <f>COUNTIFS(L!$H:$H,$A32,L!$K:$K,LL!$D$3)</f>
        <v>34</v>
      </c>
      <c r="E32" s="277">
        <f>COUNTIFS(L!$H:$H,$A32,L!$K:$K,LL!$D$2)</f>
        <v>131</v>
      </c>
      <c r="F32" s="278">
        <f t="shared" si="1"/>
        <v>171</v>
      </c>
    </row>
    <row r="33" spans="1:6" x14ac:dyDescent="0.35">
      <c r="A33" s="273" t="s">
        <v>63</v>
      </c>
      <c r="B33" s="279">
        <f>COUNTIF(L!$H$2:$H$32000,$A33)</f>
        <v>15</v>
      </c>
      <c r="C33" s="279">
        <f>COUNTIFS(L!$H:$H,$A33,L!$K:$K,LL!$D$4)</f>
        <v>0</v>
      </c>
      <c r="D33" s="279">
        <f>COUNTIFS(L!$H:$H,$A33,L!$K:$K,LL!$D$3)</f>
        <v>0</v>
      </c>
      <c r="E33" s="279">
        <f>COUNTIFS(L!$H:$H,$A33,L!$K:$K,LL!$D$2)</f>
        <v>4</v>
      </c>
      <c r="F33" s="275">
        <f t="shared" si="1"/>
        <v>4</v>
      </c>
    </row>
    <row r="34" spans="1:6" x14ac:dyDescent="0.35">
      <c r="A34" s="276" t="s">
        <v>389</v>
      </c>
      <c r="B34" s="277">
        <f>COUNTIF(L!$H$2:$H$32000,$A34)</f>
        <v>135</v>
      </c>
      <c r="C34" s="277">
        <f>COUNTIFS(L!$H:$H,$A34,L!$K:$K,LL!$D$4)</f>
        <v>2</v>
      </c>
      <c r="D34" s="277">
        <f>COUNTIFS(L!$H:$H,$A34,L!$K:$K,LL!$D$3)</f>
        <v>2</v>
      </c>
      <c r="E34" s="277">
        <f>COUNTIFS(L!$H:$H,$A34,L!$K:$K,LL!$D$2)</f>
        <v>13</v>
      </c>
      <c r="F34" s="278">
        <f t="shared" si="1"/>
        <v>17</v>
      </c>
    </row>
    <row r="35" spans="1:6" x14ac:dyDescent="0.35">
      <c r="A35" s="273" t="s">
        <v>626</v>
      </c>
      <c r="B35" s="279">
        <f>COUNTIF(L!$H$2:$H$32000,$A35)</f>
        <v>146</v>
      </c>
      <c r="C35" s="279">
        <f>COUNTIFS(L!$H:$H,$A35,L!$K:$K,LL!$D$4)</f>
        <v>2</v>
      </c>
      <c r="D35" s="279">
        <f>COUNTIFS(L!$H:$H,$A35,L!$K:$K,LL!$D$3)</f>
        <v>14</v>
      </c>
      <c r="E35" s="279">
        <f>COUNTIFS(L!$H:$H,$A35,L!$K:$K,LL!$D$2)</f>
        <v>41</v>
      </c>
      <c r="F35" s="275">
        <f t="shared" si="1"/>
        <v>57</v>
      </c>
    </row>
    <row r="36" spans="1:6" x14ac:dyDescent="0.35">
      <c r="A36" s="276" t="s">
        <v>358</v>
      </c>
      <c r="B36" s="277">
        <f>COUNTIF(L!$H$2:$H$32000,$A36)</f>
        <v>850</v>
      </c>
      <c r="C36" s="277">
        <f>COUNTIFS(L!$H:$H,$A36,L!$K:$K,LL!$D$4)</f>
        <v>0</v>
      </c>
      <c r="D36" s="277">
        <f>COUNTIFS(L!$H:$H,$A36,L!$K:$K,LL!$D$3)</f>
        <v>0</v>
      </c>
      <c r="E36" s="277">
        <f>COUNTIFS(L!$H:$H,$A36,L!$K:$K,LL!$D$1)</f>
        <v>0</v>
      </c>
      <c r="F36" s="278">
        <f t="shared" si="1"/>
        <v>0</v>
      </c>
    </row>
    <row r="37" spans="1:6" hidden="1" x14ac:dyDescent="0.35">
      <c r="A37" s="276" t="s">
        <v>520</v>
      </c>
      <c r="B37" s="277">
        <f>COUNTIF(L!$H:$H,$A37)</f>
        <v>0</v>
      </c>
      <c r="C37" s="277">
        <f>COUNTIFS(L!$H:$H,$A37,L!$K:$K,LL!$D$4)</f>
        <v>0</v>
      </c>
      <c r="D37" s="277">
        <f>COUNTIFS(L!$H:$H,$A37,L!$K:$K,LL!$D$3)</f>
        <v>0</v>
      </c>
      <c r="E37" s="277">
        <f>COUNTIFS(L!$H:$H,$A37,L!$K:$K,LL!$D$1)</f>
        <v>0</v>
      </c>
      <c r="F37" s="278">
        <f t="shared" si="1"/>
        <v>0</v>
      </c>
    </row>
    <row r="38" spans="1:6" hidden="1" x14ac:dyDescent="0.35">
      <c r="A38" s="273" t="s">
        <v>520</v>
      </c>
      <c r="B38" s="279">
        <f>COUNTIF(L!$H:$H,$A38)</f>
        <v>0</v>
      </c>
      <c r="C38" s="279">
        <f>COUNTIFS(L!$H:$H,$A38,L!$K:$K,LL!$D$4)</f>
        <v>0</v>
      </c>
      <c r="D38" s="279">
        <f>COUNTIFS(L!$H:$H,$A38,L!$K:$K,LL!$D$3)</f>
        <v>0</v>
      </c>
      <c r="E38" s="279">
        <f>COUNTIFS(L!$H:$H,$A38,L!$K:$K,LL!$D$1)</f>
        <v>0</v>
      </c>
      <c r="F38" s="275">
        <f t="shared" si="1"/>
        <v>0</v>
      </c>
    </row>
    <row r="39" spans="1:6" ht="24" thickBot="1" x14ac:dyDescent="0.4">
      <c r="A39" s="280" t="s">
        <v>474</v>
      </c>
      <c r="B39" s="281">
        <f>SUM(B24:B38)</f>
        <v>7357</v>
      </c>
      <c r="C39" s="281">
        <f>SUM(C24:C38)</f>
        <v>865</v>
      </c>
      <c r="D39" s="281">
        <f>SUM(D24:D38)</f>
        <v>377</v>
      </c>
      <c r="E39" s="281">
        <f>SUM(E24:E38)</f>
        <v>595</v>
      </c>
      <c r="F39" s="282">
        <f>SUM(F24:F38)</f>
        <v>1837</v>
      </c>
    </row>
    <row r="40" spans="1:6" ht="23.25" customHeight="1" x14ac:dyDescent="0.25">
      <c r="A40" s="460" t="s">
        <v>2968</v>
      </c>
      <c r="B40" s="461"/>
      <c r="C40" s="461"/>
      <c r="D40" s="461"/>
      <c r="E40" s="461"/>
      <c r="F40" s="462"/>
    </row>
    <row r="41" spans="1:6" ht="23.25" customHeight="1" x14ac:dyDescent="0.25">
      <c r="A41" s="463"/>
      <c r="B41" s="464"/>
      <c r="C41" s="464"/>
      <c r="D41" s="464"/>
      <c r="E41" s="464"/>
      <c r="F41" s="465"/>
    </row>
    <row r="42" spans="1:6" ht="23.25" customHeight="1" thickBot="1" x14ac:dyDescent="0.3">
      <c r="A42" s="466"/>
      <c r="B42" s="467"/>
      <c r="C42" s="467"/>
      <c r="D42" s="467"/>
      <c r="E42" s="467"/>
      <c r="F42" s="468"/>
    </row>
  </sheetData>
  <mergeCells count="4">
    <mergeCell ref="A1:F1"/>
    <mergeCell ref="A19:F21"/>
    <mergeCell ref="A22:F22"/>
    <mergeCell ref="A40:F42"/>
  </mergeCells>
  <pageMargins left="0.7" right="0.7" top="0.75" bottom="0.75" header="0.3" footer="0.3"/>
  <pageSetup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CFD7-F5DF-4328-9C1D-8EEB12108E66}">
  <sheetPr codeName="Sheet30"/>
  <dimension ref="A1:AH17"/>
  <sheetViews>
    <sheetView workbookViewId="0">
      <selection activeCell="K10" sqref="K10"/>
    </sheetView>
  </sheetViews>
  <sheetFormatPr defaultRowHeight="23.25" x14ac:dyDescent="0.35"/>
  <cols>
    <col min="3" max="3" width="23.7109375" style="293" customWidth="1"/>
    <col min="4" max="4" width="9.7109375" style="293" customWidth="1"/>
    <col min="5" max="6" width="6.7109375" style="293" customWidth="1"/>
    <col min="7" max="7" width="9.7109375" style="293" hidden="1" customWidth="1"/>
    <col min="8" max="11" width="6.7109375" style="293" customWidth="1"/>
    <col min="12" max="14" width="6.7109375" style="293" hidden="1" customWidth="1"/>
    <col min="15" max="15" width="6.7109375" style="1" customWidth="1"/>
    <col min="16" max="18" width="6.7109375" style="293" customWidth="1"/>
    <col min="19" max="20" width="6.7109375" customWidth="1"/>
    <col min="21" max="21" width="6.7109375" style="1" customWidth="1"/>
    <col min="22" max="23" width="6.7109375" customWidth="1"/>
    <col min="24" max="25" width="6.7109375" style="293" customWidth="1"/>
    <col min="26" max="26" width="9.140625" style="1"/>
    <col min="27" max="28" width="7.7109375" customWidth="1"/>
    <col min="29" max="30" width="7.7109375" style="1" customWidth="1"/>
  </cols>
  <sheetData>
    <row r="1" spans="1:34" ht="24" customHeight="1" thickBot="1" x14ac:dyDescent="0.4">
      <c r="B1" s="272">
        <v>17</v>
      </c>
      <c r="C1" s="472" t="str">
        <f>"WAR Directives Summary"</f>
        <v>WAR Directives Summary</v>
      </c>
      <c r="D1" s="473"/>
      <c r="E1" s="473"/>
      <c r="F1" s="473"/>
      <c r="G1" s="473"/>
      <c r="H1" s="473"/>
      <c r="I1" s="473"/>
      <c r="J1" s="473"/>
      <c r="K1" s="473"/>
      <c r="L1" s="414"/>
      <c r="M1" s="414"/>
      <c r="N1" s="414"/>
      <c r="P1" s="414"/>
      <c r="Q1" s="414"/>
      <c r="R1" s="414"/>
      <c r="S1" s="414"/>
      <c r="T1" s="415"/>
      <c r="V1" s="475" t="s">
        <v>617</v>
      </c>
      <c r="W1" s="475"/>
      <c r="X1" s="475"/>
      <c r="Y1" s="475"/>
    </row>
    <row r="2" spans="1:34" ht="23.25" customHeight="1" thickBot="1" x14ac:dyDescent="0.4">
      <c r="C2" s="469" t="str">
        <f>CONCATENATE("Turn ",$B$1,".  ",LOOKUP($B$1,LL!$Q$2:$Q$40,LL!$R$2:$R$40)," ",LOOKUP($B$1,LL!$Q$2:$Q$40,LL!$S$2:$S$40),".")</f>
        <v>Turn 17.  MAY/JUN 1942.</v>
      </c>
      <c r="D2" s="470"/>
      <c r="E2" s="470"/>
      <c r="F2" s="470"/>
      <c r="G2" s="470"/>
      <c r="H2" s="470"/>
      <c r="I2" s="470"/>
      <c r="J2" s="470"/>
      <c r="K2" s="471"/>
      <c r="L2" s="478" t="s">
        <v>560</v>
      </c>
      <c r="M2" s="479"/>
      <c r="N2" s="480"/>
      <c r="P2" s="476" t="s">
        <v>58</v>
      </c>
      <c r="Q2" s="474"/>
      <c r="R2" s="474"/>
      <c r="S2" s="474"/>
      <c r="T2" s="477"/>
      <c r="V2" s="474" t="s">
        <v>58</v>
      </c>
      <c r="W2" s="474"/>
      <c r="X2" s="474" t="s">
        <v>2569</v>
      </c>
      <c r="Y2" s="474"/>
    </row>
    <row r="3" spans="1:34" ht="75" x14ac:dyDescent="0.35">
      <c r="A3" s="3" t="s">
        <v>563</v>
      </c>
      <c r="C3" s="287" t="s">
        <v>559</v>
      </c>
      <c r="D3" s="319" t="s">
        <v>3090</v>
      </c>
      <c r="E3" s="317" t="s">
        <v>474</v>
      </c>
      <c r="F3" s="318" t="s">
        <v>6039</v>
      </c>
      <c r="G3" s="319" t="s">
        <v>624</v>
      </c>
      <c r="H3" s="318" t="s">
        <v>581</v>
      </c>
      <c r="I3" s="290" t="s">
        <v>524</v>
      </c>
      <c r="J3" s="288" t="s">
        <v>331</v>
      </c>
      <c r="K3" s="289" t="s">
        <v>334</v>
      </c>
      <c r="L3" s="290" t="s">
        <v>615</v>
      </c>
      <c r="M3" s="288" t="s">
        <v>616</v>
      </c>
      <c r="N3" s="289" t="s">
        <v>617</v>
      </c>
      <c r="P3" s="290" t="s">
        <v>553</v>
      </c>
      <c r="Q3" s="400" t="s">
        <v>581</v>
      </c>
      <c r="R3" s="288" t="s">
        <v>524</v>
      </c>
      <c r="S3" s="288" t="s">
        <v>331</v>
      </c>
      <c r="T3" s="289" t="s">
        <v>617</v>
      </c>
      <c r="V3" s="288" t="s">
        <v>561</v>
      </c>
      <c r="W3" s="288" t="s">
        <v>562</v>
      </c>
      <c r="X3" s="288" t="s">
        <v>561</v>
      </c>
      <c r="Y3" s="288" t="s">
        <v>562</v>
      </c>
      <c r="AA3" s="3" t="s">
        <v>620</v>
      </c>
      <c r="AB3" s="3" t="s">
        <v>621</v>
      </c>
      <c r="AC3" s="3" t="s">
        <v>622</v>
      </c>
      <c r="AD3" s="3" t="s">
        <v>623</v>
      </c>
      <c r="AE3" s="3" t="s">
        <v>618</v>
      </c>
      <c r="AF3" s="3" t="s">
        <v>619</v>
      </c>
      <c r="AG3" s="3" t="s">
        <v>619</v>
      </c>
      <c r="AH3" s="3" t="s">
        <v>619</v>
      </c>
    </row>
    <row r="4" spans="1:34" x14ac:dyDescent="0.35">
      <c r="A4" s="5">
        <f t="shared" ref="A4:A15" si="0">E4 - SUM(I4:K4) - SUM(L4:N4)</f>
        <v>0</v>
      </c>
      <c r="B4" s="1" t="s">
        <v>177</v>
      </c>
      <c r="C4" s="291" t="s">
        <v>7</v>
      </c>
      <c r="D4" s="314">
        <f t="shared" ref="D4:D15" si="1">IF(AA4+AB4&gt;0,AA4/(AA4+AB4),"")</f>
        <v>0.77516778523489938</v>
      </c>
      <c r="E4" s="401">
        <f>COUNTIFS(L!$K:$K,"WAR",L!$I:$I,$B4)</f>
        <v>147</v>
      </c>
      <c r="F4" s="402">
        <f>COUNTIFS(L!$K:$K,"WAR",L!$I:$I,$B4,L!$O:$O,"&lt;0")</f>
        <v>11</v>
      </c>
      <c r="G4" s="314">
        <f>IF(AC4+AD4&gt;0,AC4/(AC4+AD4),"")</f>
        <v>1</v>
      </c>
      <c r="H4" s="402">
        <f>COUNTIFS(L!$K:$K,"WAR",L!$I:$I,$B4,L!$O:$O,"&gt;=0")</f>
        <v>136</v>
      </c>
      <c r="I4" s="402">
        <f>COUNTIFS(L!$K:$K,"WAR",L!$I:$I,$B4,L!$O:$O,"&gt;=" &amp; I$16) - COUNTIFS(L!$K:$K,"WAR",L!$I:$I,$B4,L!$O:$O,"&gt;=" &amp; X$16)</f>
        <v>95</v>
      </c>
      <c r="J4" s="407">
        <f>COUNTIFS(L!$K:$K,"WAR",L!$I:$I,$B4,L!$O:$O,"&gt;=" &amp; J$16)</f>
        <v>27</v>
      </c>
      <c r="K4" s="387">
        <f>X4+Y4</f>
        <v>14</v>
      </c>
      <c r="L4" s="402">
        <f>COUNTIFS(L!$K:$K,"WAR",L!$I:$I,$B4,L!$O:$O,L$16)</f>
        <v>11</v>
      </c>
      <c r="M4" s="407">
        <f>COUNTIFS(L!$K:$K,"WAR",L!$I:$I,$B4,L!$O:$O,M$16)</f>
        <v>0</v>
      </c>
      <c r="N4" s="387">
        <f>COUNTIFS(L!$K:$K,"WAR",L!$I:$I,$B4,L!$O:$O,N$16)+COUNTIFS(L!$K:$K,"WAR",L!$I:$I,$B4,L!$O:$O,N$17)</f>
        <v>0</v>
      </c>
      <c r="P4" s="402">
        <f>COUNTIFS(L!$K:$K,"WAR",L!$C:$C,P$16,L!$I:$I,$B4)</f>
        <v>11</v>
      </c>
      <c r="Q4" s="408">
        <f>R4+S4+T4</f>
        <v>12</v>
      </c>
      <c r="R4" s="407">
        <f>COUNTIFS(L!$K:$K,"WAR",L!$I:$I,$B4,L!$O:$O,R$16)</f>
        <v>7</v>
      </c>
      <c r="S4" s="407">
        <f>COUNTIFS(L!$K:$K,"WAR",L!$I:$I,$B4,L!$O:$O,S$16)</f>
        <v>2</v>
      </c>
      <c r="T4" s="387">
        <f>V4+W4</f>
        <v>3</v>
      </c>
      <c r="V4" s="279">
        <f>COUNTIFS(L!$K:$K,"WAR",L!$I:$I,$B4,L!$O:$O,V$16)</f>
        <v>0</v>
      </c>
      <c r="W4" s="279">
        <f>COUNTIFS(L!$K:$K,"WAR",L!$I:$I,$B4,L!$O:$O,W$16)</f>
        <v>3</v>
      </c>
      <c r="X4" s="294">
        <f>COUNTIFS(L!$K:$K,"WAR",L!$I:$I,$B4,L!$O:$O,"&gt;=" &amp; X$16) - COUNTIFS(L!$K:$K,"WAR",L!$I:$I,$B4,L!$O:$O,"&gt;=" &amp; Y$16)</f>
        <v>6</v>
      </c>
      <c r="Y4" s="294">
        <f>COUNTIFS(L!$K:$K,"WAR",L!$I:$I,$B4,L!$O:$O,"&gt;=" &amp; Y$16) - COUNTIFS(L!$K:$K,"WAR",L!$I:$I,$B4,L!$O:$O,"&gt;=" &amp; J$16)</f>
        <v>8</v>
      </c>
      <c r="Z4" s="5"/>
      <c r="AA4" s="5">
        <f>3*COUNTIFS(L!$K:$K,"WAR",L!$I:$I,$B4,L!$O:$O,"&gt;=" &amp; I$16,L!$L:$L,"HIGH")+2*COUNTIFS(L!$K:$K,"WAR",L!$I:$I,$B4,L!$O:$O,"&gt;=" &amp; I$16,L!$L:$L,"MED")+1*COUNTIFS(L!$K:$K,"WAR",L!$I:$I,$B4,L!$O:$O,"&gt;=" &amp; I$16,L!$L:$L,"LOW") - 3*COUNTIFS(L!$K:$K,"WAR",L!$I:$I,$B4,L!$O:$O,"&gt;=" &amp; X$16,L!$L:$L,"HIGH")-2*COUNTIFS(L!$K:$K,"WAR",L!$I:$I,$B4,L!$O:$O,"&gt;=" &amp; X$16,L!$L:$L,"MED") - 1*COUNTIFS(L!$K:$K,"WAR",L!$I:$I,$B4,L!$O:$O,"&gt;=" &amp; X$16,L!$L:$L,"LOW")</f>
        <v>231</v>
      </c>
      <c r="AB4" s="5">
        <f>3*COUNTIFS(L!$K:$K,"WAR",L!$I:$I,$B4,L!$O:$O,"&gt;="&amp;J$16,L!$L:$L,"HIGH")+2*COUNTIFS(L!$K:$K,"WAR",L!$I:$I,$B4,L!$O:$O,"&gt;="&amp;J$16,L!$L:$L,"MED")+1*COUNTIFS(L!$K:$K,"WAR",L!$I:$I,$B4,L!$O:$O,"&gt;="&amp;J$16,L!$L:$L,"LOW")</f>
        <v>67</v>
      </c>
      <c r="AC4" s="5">
        <f>3*COUNTIFS(L!$K:$K,"WAR",L!$I:$I,$B4,L!$O:$O,$L$16,L!$L:$L,"HIGH")+2*COUNTIFS(L!$K:$K,"WAR",L!$I:$I,$B4,L!$O:$O,$L$16,L!$L:$L,"MED")+1*COUNTIFS(L!$K:$K,"WAR",L!$I:$I,$B4,L!$O:$O,$L$16,L!$L:$L,"LOW")</f>
        <v>32</v>
      </c>
      <c r="AD4" s="5">
        <f>3*COUNTIFS(L!$K:$K,"WAR",L!$I:$I,$B4,L!$O:$O,$M$16,L!$L:$L,"HIGH")+2*COUNTIFS(L!$K:$K,"WAR",L!$I:$I,$B4,L!$O:$O,$M$16,L!$L:$L,"MED")+1*COUNTIFS(L!$K:$K,"WAR",L!$I:$I,$B4,L!$O:$O,$M$16,L!$L:$L,"LOW")</f>
        <v>0</v>
      </c>
      <c r="AE4" s="5">
        <f>1*COUNTIFS(L!$K:$K,"WAR",L!$I:$I,$B4,L!$O:$O,"&gt;=" &amp; I$16,L!$L:$L,"HIGH")+1*COUNTIFS(L!$K:$K,"WAR",L!$I:$I,$B4,L!$O:$O,"&gt;=" &amp; I$16,L!$L:$L,"MED")+1*COUNTIFS(L!$K:$K,"WAR",L!$I:$I,$B4,L!$O:$O,"&gt;=" &amp; I$16,L!$L:$L,"LOW") - 1*COUNTIFS(L!$K:$K,"WAR",L!$I:$I,$B4,L!$O:$O,"&gt;=" &amp; X$16,L!$L:$L,"HIGH")-1*COUNTIFS(L!$K:$K,"WAR",L!$I:$I,$B4,L!$O:$O,"&gt;=" &amp; X$16,L!$L:$L,"MED") - 1*COUNTIFS(L!$K:$K,"WAR",L!$I:$I,$B4,L!$O:$O,"&gt;=" &amp; X$16,L!$L:$L,"LOW")-I4</f>
        <v>0</v>
      </c>
      <c r="AF4" s="5">
        <f>1*COUNTIFS(L!$K:$K,"WAR",L!$I:$I,$B4,L!$O:$O,"&gt;="&amp;J$16,L!$L:$L,"HIGH")+1*COUNTIFS(L!$K:$K,"WAR",L!$I:$I,$B4,L!$O:$O,"&gt;="&amp;J$16,L!$L:$L,"MED")+1*COUNTIFS(L!$K:$K,"WAR",L!$I:$I,$B4,L!$O:$O,"&gt;="&amp;J$16,L!$L:$L,"LOW")-J4</f>
        <v>0</v>
      </c>
      <c r="AG4" s="5">
        <f>1*COUNTIFS(L!$K:$K,"WAR",L!$I:$I,$B4,L!$O:$O,$L$16,L!$L:$L,"HIGH")+1*COUNTIFS(L!$K:$K,"WAR",L!$I:$I,$B4,L!$O:$O,$L$16,L!$L:$L,"MED")+1*COUNTIFS(L!$K:$K,"WAR",L!$I:$I,$B4,L!$O:$O,$L$16,L!$L:$L,"LOW") - L4</f>
        <v>0</v>
      </c>
      <c r="AH4" s="5">
        <f>1*COUNTIFS(L!$K:$K,"WAR",L!$I:$I,$B4,L!$O:$O,$M$16,L!$L:$L,"HIGH")+1*COUNTIFS(L!$K:$K,"WAR",L!$I:$I,$B4,L!$O:$O,$M$16,L!$L:$L,"MED")+1*COUNTIFS(L!$K:$K,"WAR",L!$I:$I,$B4,L!$O:$O,$M$16,L!$L:$L,"LOW") - M4</f>
        <v>0</v>
      </c>
    </row>
    <row r="5" spans="1:34" hidden="1" x14ac:dyDescent="0.35">
      <c r="A5" s="5">
        <f t="shared" si="0"/>
        <v>0</v>
      </c>
      <c r="B5" s="1" t="s">
        <v>11</v>
      </c>
      <c r="C5" s="292" t="s">
        <v>11</v>
      </c>
      <c r="D5" s="315" t="str">
        <f t="shared" si="1"/>
        <v/>
      </c>
      <c r="E5" s="403">
        <f>COUNTIFS(L!$K:$K,"WAR",L!$I:$I,$B5)</f>
        <v>0</v>
      </c>
      <c r="F5" s="404">
        <f>COUNTIFS(L!$K:$K,"WAR",L!$I:$I,$B5,L!$O:$O,"&lt;0")</f>
        <v>0</v>
      </c>
      <c r="G5" s="315" t="str">
        <f t="shared" ref="G5:G15" si="2">IF(AC5+AD5&gt;0,AC5/(AC5+AD5),"")</f>
        <v/>
      </c>
      <c r="H5" s="404">
        <f>COUNTIFS(L!$K:$K,"WAR",L!$I:$I,$B5,L!$O:$O,"&gt;=0")</f>
        <v>0</v>
      </c>
      <c r="I5" s="404">
        <f>COUNTIFS(L!$K:$K,"WAR",L!$I:$I,$B5,L!$O:$O,"&gt;=" &amp; I$16) - COUNTIFS(L!$K:$K,"WAR",L!$I:$I,$B5,L!$O:$O,"&gt;=" &amp; X$16)</f>
        <v>0</v>
      </c>
      <c r="J5" s="409">
        <f>COUNTIFS(L!$K:$K,"WAR",L!$I:$I,$B5,L!$O:$O,"&gt;=" &amp; J$16)</f>
        <v>0</v>
      </c>
      <c r="K5" s="388">
        <f t="shared" ref="K5:K15" si="3">X5+Y5</f>
        <v>0</v>
      </c>
      <c r="L5" s="404">
        <f>COUNTIFS(L!$K:$K,"WAR",L!$I:$I,$B5,L!$O:$O,L$16)</f>
        <v>0</v>
      </c>
      <c r="M5" s="409">
        <f>COUNTIFS(L!$K:$K,"WAR",L!$I:$I,$B5,L!$O:$O,M$16)</f>
        <v>0</v>
      </c>
      <c r="N5" s="388">
        <f>COUNTIFS(L!$K:$K,"WAR",L!$I:$I,$B5,L!$O:$O,N$16)+COUNTIFS(L!$K:$K,"WAR",L!$I:$I,$B5,L!$O:$O,N$17)</f>
        <v>0</v>
      </c>
      <c r="P5" s="404">
        <f>COUNTIFS(L!$K:$K,"WAR",L!$C:$C,P$16,L!$I:$I,$B5)</f>
        <v>0</v>
      </c>
      <c r="Q5" s="410">
        <f>R5+S5+T5</f>
        <v>0</v>
      </c>
      <c r="R5" s="409">
        <f>COUNTIFS(L!$K:$K,"WAR",L!$I:$I,$B5,L!$O:$O,R$16)</f>
        <v>0</v>
      </c>
      <c r="S5" s="409">
        <f>COUNTIFS(L!$K:$K,"WAR",L!$I:$I,$B5,L!$O:$O,S$16)</f>
        <v>0</v>
      </c>
      <c r="T5" s="388">
        <f t="shared" ref="T5:T15" si="4">V5+W5</f>
        <v>0</v>
      </c>
      <c r="V5" s="277">
        <f>COUNTIFS(L!$K:$K,"WAR",L!$I:$I,$B5,L!$O:$O,V$16)</f>
        <v>0</v>
      </c>
      <c r="W5" s="277">
        <f>COUNTIFS(L!$K:$K,"WAR",L!$I:$I,$B5,L!$O:$O,W$16)</f>
        <v>0</v>
      </c>
      <c r="X5" s="295">
        <f>COUNTIFS(L!$K:$K,"WAR",L!$I:$I,$B5,L!$O:$O,"&gt;=" &amp; X$16) - COUNTIFS(L!$K:$K,"WAR",L!$I:$I,$B5,L!$O:$O,"&gt;=" &amp; Y$16)</f>
        <v>0</v>
      </c>
      <c r="Y5" s="295">
        <f>COUNTIFS(L!$K:$K,"WAR",L!$I:$I,$B5,L!$O:$O,"&gt;=" &amp; Y$16) - COUNTIFS(L!$K:$K,"WAR",L!$I:$I,$B5,L!$O:$O,"&gt;=" &amp; J$16)</f>
        <v>0</v>
      </c>
      <c r="AA5" s="310">
        <f>3*COUNTIFS(L!$K:$K,"WAR",L!$I:$I,$B5,L!$O:$O,"&gt;=" &amp; I$16,L!$L:$L,"HIGH")+2*COUNTIFS(L!$K:$K,"WAR",L!$I:$I,$B5,L!$O:$O,"&gt;=" &amp; I$16,L!$L:$L,"MED")+1*COUNTIFS(L!$K:$K,"WAR",L!$I:$I,$B5,L!$O:$O,"&gt;=" &amp; I$16,L!$L:$L,"LOW") - 3*COUNTIFS(L!$K:$K,"WAR",L!$I:$I,$B5,L!$O:$O,"&gt;=" &amp; X$16,L!$L:$L,"HIGH")-2*COUNTIFS(L!$K:$K,"WAR",L!$I:$I,$B5,L!$O:$O,"&gt;=" &amp; X$16,L!$L:$L,"MED") - 1*COUNTIFS(L!$K:$K,"WAR",L!$I:$I,$B5,L!$O:$O,"&gt;=" &amp; X$16,L!$L:$L,"LOW")</f>
        <v>0</v>
      </c>
      <c r="AB5" s="310">
        <f>3*COUNTIFS(L!$K:$K,"WAR",L!$I:$I,$B5,L!$O:$O,"&gt;="&amp;J$16,L!$L:$L,"HIGH")+2*COUNTIFS(L!$K:$K,"WAR",L!$I:$I,$B5,L!$O:$O,"&gt;="&amp;J$16,L!$L:$L,"MED")+1*COUNTIFS(L!$K:$K,"WAR",L!$I:$I,$B5,L!$O:$O,"&gt;="&amp;J$16,L!$L:$L,"LOW")</f>
        <v>0</v>
      </c>
      <c r="AC5" s="310">
        <f>3*COUNTIFS(L!$K:$K,"WAR",L!$I:$I,$B5,L!$O:$O,$L$16,L!$L:$L,"HIGH")+2*COUNTIFS(L!$K:$K,"WAR",L!$I:$I,$B5,L!$O:$O,$L$16,L!$L:$L,"MED")+1*COUNTIFS(L!$K:$K,"WAR",L!$I:$I,$B5,L!$O:$O,$L$16,L!$L:$L,"LOW")</f>
        <v>0</v>
      </c>
      <c r="AD5" s="310">
        <f>3*COUNTIFS(L!$K:$K,"WAR",L!$I:$I,$B5,L!$O:$O,$M$16,L!$L:$L,"HIGH")+2*COUNTIFS(L!$K:$K,"WAR",L!$I:$I,$B5,L!$O:$O,$M$16,L!$L:$L,"MED")+1*COUNTIFS(L!$K:$K,"WAR",L!$I:$I,$B5,L!$O:$O,$M$16,L!$L:$L,"LOW")</f>
        <v>0</v>
      </c>
      <c r="AE5" s="310">
        <f>1*COUNTIFS(L!$K:$K,"WAR",L!$I:$I,$B5,L!$O:$O,"&gt;=" &amp; I$16,L!$L:$L,"HIGH")+1*COUNTIFS(L!$K:$K,"WAR",L!$I:$I,$B5,L!$O:$O,"&gt;=" &amp; I$16,L!$L:$L,"MED")+1*COUNTIFS(L!$K:$K,"WAR",L!$I:$I,$B5,L!$O:$O,"&gt;=" &amp; I$16,L!$L:$L,"LOW") - 1*COUNTIFS(L!$K:$K,"WAR",L!$I:$I,$B5,L!$O:$O,"&gt;=" &amp; X$16,L!$L:$L,"HIGH")-1*COUNTIFS(L!$K:$K,"WAR",L!$I:$I,$B5,L!$O:$O,"&gt;=" &amp; X$16,L!$L:$L,"MED") - 1*COUNTIFS(L!$K:$K,"WAR",L!$I:$I,$B5,L!$O:$O,"&gt;=" &amp; X$16,L!$L:$L,"LOW")-I5</f>
        <v>0</v>
      </c>
      <c r="AF5" s="310">
        <f>1*COUNTIFS(L!$K:$K,"WAR",L!$I:$I,$B5,L!$O:$O,"&gt;="&amp;J$16,L!$L:$L,"HIGH")+1*COUNTIFS(L!$K:$K,"WAR",L!$I:$I,$B5,L!$O:$O,"&gt;="&amp;J$16,L!$L:$L,"MED")+1*COUNTIFS(L!$K:$K,"WAR",L!$I:$I,$B5,L!$O:$O,"&gt;="&amp;J$16,L!$L:$L,"LOW")-J5</f>
        <v>0</v>
      </c>
      <c r="AG5" s="310">
        <f>1*COUNTIFS(L!$K:$K,"WAR",L!$I:$I,$B5,L!$O:$O,$L$16,L!$L:$L,"HIGH")+1*COUNTIFS(L!$K:$K,"WAR",L!$I:$I,$B5,L!$O:$O,$L$16,L!$L:$L,"MED")+1*COUNTIFS(L!$K:$K,"WAR",L!$I:$I,$B5,L!$O:$O,$L$16,L!$L:$L,"LOW") - L5</f>
        <v>0</v>
      </c>
      <c r="AH5" s="310">
        <f>1*COUNTIFS(L!$K:$K,"WAR",L!$I:$I,$B5,L!$O:$O,$M$16,L!$L:$L,"HIGH")+1*COUNTIFS(L!$K:$K,"WAR",L!$I:$I,$B5,L!$O:$O,$M$16,L!$L:$L,"MED")+1*COUNTIFS(L!$K:$K,"WAR",L!$I:$I,$B5,L!$O:$O,$M$16,L!$L:$L,"LOW") - M5</f>
        <v>0</v>
      </c>
    </row>
    <row r="6" spans="1:34" x14ac:dyDescent="0.35">
      <c r="A6" s="5">
        <f t="shared" si="0"/>
        <v>0</v>
      </c>
      <c r="B6" s="1" t="s">
        <v>191</v>
      </c>
      <c r="C6" s="291" t="s">
        <v>9</v>
      </c>
      <c r="D6" s="314">
        <f t="shared" si="1"/>
        <v>0.75555555555555554</v>
      </c>
      <c r="E6" s="401">
        <f>COUNTIFS(L!$K:$K,"WAR",L!$I:$I,$B6)</f>
        <v>122</v>
      </c>
      <c r="F6" s="402">
        <f>COUNTIFS(L!$K:$K,"WAR",L!$I:$I,$B6,L!$O:$O,"&lt;0")</f>
        <v>5</v>
      </c>
      <c r="G6" s="314">
        <f t="shared" si="2"/>
        <v>1</v>
      </c>
      <c r="H6" s="402">
        <f>COUNTIFS(L!$K:$K,"WAR",L!$I:$I,$B6,L!$O:$O,"&gt;=0")</f>
        <v>117</v>
      </c>
      <c r="I6" s="402">
        <f>COUNTIFS(L!$K:$K,"WAR",L!$I:$I,$B6,L!$O:$O,"&gt;=" &amp; I$16) - COUNTIFS(L!$K:$K,"WAR",L!$I:$I,$B6,L!$O:$O,"&gt;=" &amp; X$16)</f>
        <v>83</v>
      </c>
      <c r="J6" s="407">
        <f>COUNTIFS(L!$K:$K,"WAR",L!$I:$I,$B6,L!$O:$O,"&gt;=" &amp; J$16)</f>
        <v>29</v>
      </c>
      <c r="K6" s="387">
        <f t="shared" si="3"/>
        <v>5</v>
      </c>
      <c r="L6" s="402">
        <f>COUNTIFS(L!$K:$K,"WAR",L!$I:$I,$B6,L!$O:$O,L$16)</f>
        <v>5</v>
      </c>
      <c r="M6" s="407">
        <f>COUNTIFS(L!$K:$K,"WAR",L!$I:$I,$B6,L!$O:$O,M$16)</f>
        <v>0</v>
      </c>
      <c r="N6" s="387">
        <f>COUNTIFS(L!$K:$K,"WAR",L!$I:$I,$B6,L!$O:$O,N$16)+COUNTIFS(L!$K:$K,"WAR",L!$I:$I,$B6,L!$O:$O,N$17)</f>
        <v>0</v>
      </c>
      <c r="P6" s="402">
        <f>COUNTIFS(L!$K:$K,"WAR",L!$C:$C,P$16,L!$I:$I,$B6)</f>
        <v>5</v>
      </c>
      <c r="Q6" s="408">
        <f t="shared" ref="Q6:Q15" si="5">R6+S6+T6</f>
        <v>5</v>
      </c>
      <c r="R6" s="407">
        <f>COUNTIFS(L!$K:$K,"WAR",L!$I:$I,$B6,L!$O:$O,R$16)</f>
        <v>2</v>
      </c>
      <c r="S6" s="407">
        <f>COUNTIFS(L!$K:$K,"WAR",L!$I:$I,$B6,L!$O:$O,S$16)</f>
        <v>3</v>
      </c>
      <c r="T6" s="387">
        <f t="shared" si="4"/>
        <v>0</v>
      </c>
      <c r="V6" s="279">
        <f>COUNTIFS(L!$K:$K,"WAR",L!$I:$I,$B6,L!$O:$O,V$16)</f>
        <v>0</v>
      </c>
      <c r="W6" s="279">
        <f>COUNTIFS(L!$K:$K,"WAR",L!$I:$I,$B6,L!$O:$O,W$16)</f>
        <v>0</v>
      </c>
      <c r="X6" s="294">
        <f>COUNTIFS(L!$K:$K,"WAR",L!$I:$I,$B6,L!$O:$O,"&gt;=" &amp; X$16) - COUNTIFS(L!$K:$K,"WAR",L!$I:$I,$B6,L!$O:$O,"&gt;=" &amp; Y$16)</f>
        <v>0</v>
      </c>
      <c r="Y6" s="294">
        <f>COUNTIFS(L!$K:$K,"WAR",L!$I:$I,$B6,L!$O:$O,"&gt;=" &amp; Y$16) - COUNTIFS(L!$K:$K,"WAR",L!$I:$I,$B6,L!$O:$O,"&gt;=" &amp; J$16)</f>
        <v>5</v>
      </c>
      <c r="AA6" s="310">
        <f>3*COUNTIFS(L!$K:$K,"WAR",L!$I:$I,$B6,L!$O:$O,"&gt;=" &amp; I$16,L!$L:$L,"HIGH")+2*COUNTIFS(L!$K:$K,"WAR",L!$I:$I,$B6,L!$O:$O,"&gt;=" &amp; I$16,L!$L:$L,"MED")+1*COUNTIFS(L!$K:$K,"WAR",L!$I:$I,$B6,L!$O:$O,"&gt;=" &amp; I$16,L!$L:$L,"LOW") - 3*COUNTIFS(L!$K:$K,"WAR",L!$I:$I,$B6,L!$O:$O,"&gt;=" &amp; X$16,L!$L:$L,"HIGH")-2*COUNTIFS(L!$K:$K,"WAR",L!$I:$I,$B6,L!$O:$O,"&gt;=" &amp; X$16,L!$L:$L,"MED") - 1*COUNTIFS(L!$K:$K,"WAR",L!$I:$I,$B6,L!$O:$O,"&gt;=" &amp; X$16,L!$L:$L,"LOW")</f>
        <v>204</v>
      </c>
      <c r="AB6" s="310">
        <f>3*COUNTIFS(L!$K:$K,"WAR",L!$I:$I,$B6,L!$O:$O,"&gt;="&amp;J$16,L!$L:$L,"HIGH")+2*COUNTIFS(L!$K:$K,"WAR",L!$I:$I,$B6,L!$O:$O,"&gt;="&amp;J$16,L!$L:$L,"MED")+1*COUNTIFS(L!$K:$K,"WAR",L!$I:$I,$B6,L!$O:$O,"&gt;="&amp;J$16,L!$L:$L,"LOW")</f>
        <v>66</v>
      </c>
      <c r="AC6" s="310">
        <f>3*COUNTIFS(L!$K:$K,"WAR",L!$I:$I,$B6,L!$O:$O,$L$16,L!$L:$L,"HIGH")+2*COUNTIFS(L!$K:$K,"WAR",L!$I:$I,$B6,L!$O:$O,$L$16,L!$L:$L,"MED")+1*COUNTIFS(L!$K:$K,"WAR",L!$I:$I,$B6,L!$O:$O,$L$16,L!$L:$L,"LOW")</f>
        <v>12</v>
      </c>
      <c r="AD6" s="310">
        <f>3*COUNTIFS(L!$K:$K,"WAR",L!$I:$I,$B6,L!$O:$O,$M$16,L!$L:$L,"HIGH")+2*COUNTIFS(L!$K:$K,"WAR",L!$I:$I,$B6,L!$O:$O,$M$16,L!$L:$L,"MED")+1*COUNTIFS(L!$K:$K,"WAR",L!$I:$I,$B6,L!$O:$O,$M$16,L!$L:$L,"LOW")</f>
        <v>0</v>
      </c>
      <c r="AE6" s="310">
        <f>1*COUNTIFS(L!$K:$K,"WAR",L!$I:$I,$B6,L!$O:$O,"&gt;=" &amp; I$16,L!$L:$L,"HIGH")+1*COUNTIFS(L!$K:$K,"WAR",L!$I:$I,$B6,L!$O:$O,"&gt;=" &amp; I$16,L!$L:$L,"MED")+1*COUNTIFS(L!$K:$K,"WAR",L!$I:$I,$B6,L!$O:$O,"&gt;=" &amp; I$16,L!$L:$L,"LOW") - 1*COUNTIFS(L!$K:$K,"WAR",L!$I:$I,$B6,L!$O:$O,"&gt;=" &amp; X$16,L!$L:$L,"HIGH")-1*COUNTIFS(L!$K:$K,"WAR",L!$I:$I,$B6,L!$O:$O,"&gt;=" &amp; X$16,L!$L:$L,"MED") - 1*COUNTIFS(L!$K:$K,"WAR",L!$I:$I,$B6,L!$O:$O,"&gt;=" &amp; X$16,L!$L:$L,"LOW")-I6</f>
        <v>0</v>
      </c>
      <c r="AF6" s="310">
        <f>1*COUNTIFS(L!$K:$K,"WAR",L!$I:$I,$B6,L!$O:$O,"&gt;="&amp;J$16,L!$L:$L,"HIGH")+1*COUNTIFS(L!$K:$K,"WAR",L!$I:$I,$B6,L!$O:$O,"&gt;="&amp;J$16,L!$L:$L,"MED")+1*COUNTIFS(L!$K:$K,"WAR",L!$I:$I,$B6,L!$O:$O,"&gt;="&amp;J$16,L!$L:$L,"LOW")-J6</f>
        <v>0</v>
      </c>
      <c r="AG6" s="310">
        <f>1*COUNTIFS(L!$K:$K,"WAR",L!$I:$I,$B6,L!$O:$O,$L$16,L!$L:$L,"HIGH")+1*COUNTIFS(L!$K:$K,"WAR",L!$I:$I,$B6,L!$O:$O,$L$16,L!$L:$L,"MED")+1*COUNTIFS(L!$K:$K,"WAR",L!$I:$I,$B6,L!$O:$O,$L$16,L!$L:$L,"LOW") - L6</f>
        <v>0</v>
      </c>
      <c r="AH6" s="310">
        <f>1*COUNTIFS(L!$K:$K,"WAR",L!$I:$I,$B6,L!$O:$O,$M$16,L!$L:$L,"HIGH")+1*COUNTIFS(L!$K:$K,"WAR",L!$I:$I,$B6,L!$O:$O,$M$16,L!$L:$L,"MED")+1*COUNTIFS(L!$K:$K,"WAR",L!$I:$I,$B6,L!$O:$O,$M$16,L!$L:$L,"LOW") - M6</f>
        <v>0</v>
      </c>
    </row>
    <row r="7" spans="1:34" x14ac:dyDescent="0.35">
      <c r="A7" s="5">
        <f t="shared" si="0"/>
        <v>0</v>
      </c>
      <c r="B7" s="1" t="s">
        <v>187</v>
      </c>
      <c r="C7" s="292" t="s">
        <v>8</v>
      </c>
      <c r="D7" s="315">
        <f t="shared" si="1"/>
        <v>0.76902887139107612</v>
      </c>
      <c r="E7" s="403">
        <f>COUNTIFS(L!$K:$K,"WAR",L!$I:$I,$B7)</f>
        <v>168</v>
      </c>
      <c r="F7" s="404">
        <f>COUNTIFS(L!$K:$K,"WAR",L!$I:$I,$B7,L!$O:$O,"&lt;0")</f>
        <v>6</v>
      </c>
      <c r="G7" s="315">
        <f t="shared" si="2"/>
        <v>1</v>
      </c>
      <c r="H7" s="404">
        <f>COUNTIFS(L!$K:$K,"WAR",L!$I:$I,$B7,L!$O:$O,"&gt;=0")</f>
        <v>162</v>
      </c>
      <c r="I7" s="404">
        <f>COUNTIFS(L!$K:$K,"WAR",L!$I:$I,$B7,L!$O:$O,"&gt;=" &amp; I$16) - COUNTIFS(L!$K:$K,"WAR",L!$I:$I,$B7,L!$O:$O,"&gt;=" &amp; X$16)</f>
        <v>118</v>
      </c>
      <c r="J7" s="409">
        <f>COUNTIFS(L!$K:$K,"WAR",L!$I:$I,$B7,L!$O:$O,"&gt;=" &amp; J$16)</f>
        <v>34</v>
      </c>
      <c r="K7" s="388">
        <f t="shared" si="3"/>
        <v>10</v>
      </c>
      <c r="L7" s="404">
        <f>COUNTIFS(L!$K:$K,"WAR",L!$I:$I,$B7,L!$O:$O,L$16)</f>
        <v>6</v>
      </c>
      <c r="M7" s="409">
        <f>COUNTIFS(L!$K:$K,"WAR",L!$I:$I,$B7,L!$O:$O,M$16)</f>
        <v>0</v>
      </c>
      <c r="N7" s="388">
        <f>COUNTIFS(L!$K:$K,"WAR",L!$I:$I,$B7,L!$O:$O,N$16)+COUNTIFS(L!$K:$K,"WAR",L!$I:$I,$B7,L!$O:$O,N$17)</f>
        <v>0</v>
      </c>
      <c r="P7" s="404">
        <f>COUNTIFS(L!$K:$K,"WAR",L!$C:$C,P$16,L!$I:$I,$B7)</f>
        <v>7</v>
      </c>
      <c r="Q7" s="410">
        <f t="shared" si="5"/>
        <v>9</v>
      </c>
      <c r="R7" s="409">
        <f>COUNTIFS(L!$K:$K,"WAR",L!$I:$I,$B7,L!$O:$O,R$16)</f>
        <v>2</v>
      </c>
      <c r="S7" s="409">
        <f>COUNTIFS(L!$K:$K,"WAR",L!$I:$I,$B7,L!$O:$O,S$16)</f>
        <v>4</v>
      </c>
      <c r="T7" s="388">
        <f t="shared" si="4"/>
        <v>3</v>
      </c>
      <c r="V7" s="277">
        <f>COUNTIFS(L!$K:$K,"WAR",L!$I:$I,$B7,L!$O:$O,V$16)</f>
        <v>2</v>
      </c>
      <c r="W7" s="277">
        <f>COUNTIFS(L!$K:$K,"WAR",L!$I:$I,$B7,L!$O:$O,W$16)</f>
        <v>1</v>
      </c>
      <c r="X7" s="295">
        <f>COUNTIFS(L!$K:$K,"WAR",L!$I:$I,$B7,L!$O:$O,"&gt;=" &amp; X$16) - COUNTIFS(L!$K:$K,"WAR",L!$I:$I,$B7,L!$O:$O,"&gt;=" &amp; Y$16)</f>
        <v>5</v>
      </c>
      <c r="Y7" s="295">
        <f>COUNTIFS(L!$K:$K,"WAR",L!$I:$I,$B7,L!$O:$O,"&gt;=" &amp; Y$16) - COUNTIFS(L!$K:$K,"WAR",L!$I:$I,$B7,L!$O:$O,"&gt;=" &amp; J$16)</f>
        <v>5</v>
      </c>
      <c r="AA7" s="310">
        <f>3*COUNTIFS(L!$K:$K,"WAR",L!$I:$I,$B7,L!$O:$O,"&gt;=" &amp; I$16,L!$L:$L,"HIGH")+2*COUNTIFS(L!$K:$K,"WAR",L!$I:$I,$B7,L!$O:$O,"&gt;=" &amp; I$16,L!$L:$L,"MED")+1*COUNTIFS(L!$K:$K,"WAR",L!$I:$I,$B7,L!$O:$O,"&gt;=" &amp; I$16,L!$L:$L,"LOW") - 3*COUNTIFS(L!$K:$K,"WAR",L!$I:$I,$B7,L!$O:$O,"&gt;=" &amp; X$16,L!$L:$L,"HIGH")-2*COUNTIFS(L!$K:$K,"WAR",L!$I:$I,$B7,L!$O:$O,"&gt;=" &amp; X$16,L!$L:$L,"MED") - 1*COUNTIFS(L!$K:$K,"WAR",L!$I:$I,$B7,L!$O:$O,"&gt;=" &amp; X$16,L!$L:$L,"LOW")</f>
        <v>293</v>
      </c>
      <c r="AB7" s="310">
        <f>3*COUNTIFS(L!$K:$K,"WAR",L!$I:$I,$B7,L!$O:$O,"&gt;="&amp;J$16,L!$L:$L,"HIGH")+2*COUNTIFS(L!$K:$K,"WAR",L!$I:$I,$B7,L!$O:$O,"&gt;="&amp;J$16,L!$L:$L,"MED")+1*COUNTIFS(L!$K:$K,"WAR",L!$I:$I,$B7,L!$O:$O,"&gt;="&amp;J$16,L!$L:$L,"LOW")</f>
        <v>88</v>
      </c>
      <c r="AC7" s="310">
        <f>3*COUNTIFS(L!$K:$K,"WAR",L!$I:$I,$B7,L!$O:$O,$L$16,L!$L:$L,"HIGH")+2*COUNTIFS(L!$K:$K,"WAR",L!$I:$I,$B7,L!$O:$O,$L$16,L!$L:$L,"MED")+1*COUNTIFS(L!$K:$K,"WAR",L!$I:$I,$B7,L!$O:$O,$L$16,L!$L:$L,"LOW")</f>
        <v>17</v>
      </c>
      <c r="AD7" s="310">
        <f>3*COUNTIFS(L!$K:$K,"WAR",L!$I:$I,$B7,L!$O:$O,$M$16,L!$L:$L,"HIGH")+2*COUNTIFS(L!$K:$K,"WAR",L!$I:$I,$B7,L!$O:$O,$M$16,L!$L:$L,"MED")+1*COUNTIFS(L!$K:$K,"WAR",L!$I:$I,$B7,L!$O:$O,$M$16,L!$L:$L,"LOW")</f>
        <v>0</v>
      </c>
      <c r="AE7" s="310">
        <f>1*COUNTIFS(L!$K:$K,"WAR",L!$I:$I,$B7,L!$O:$O,"&gt;=" &amp; I$16,L!$L:$L,"HIGH")+1*COUNTIFS(L!$K:$K,"WAR",L!$I:$I,$B7,L!$O:$O,"&gt;=" &amp; I$16,L!$L:$L,"MED")+1*COUNTIFS(L!$K:$K,"WAR",L!$I:$I,$B7,L!$O:$O,"&gt;=" &amp; I$16,L!$L:$L,"LOW") - 1*COUNTIFS(L!$K:$K,"WAR",L!$I:$I,$B7,L!$O:$O,"&gt;=" &amp; X$16,L!$L:$L,"HIGH")-1*COUNTIFS(L!$K:$K,"WAR",L!$I:$I,$B7,L!$O:$O,"&gt;=" &amp; X$16,L!$L:$L,"MED") - 1*COUNTIFS(L!$K:$K,"WAR",L!$I:$I,$B7,L!$O:$O,"&gt;=" &amp; X$16,L!$L:$L,"LOW")-I7</f>
        <v>0</v>
      </c>
      <c r="AF7" s="310">
        <f>1*COUNTIFS(L!$K:$K,"WAR",L!$I:$I,$B7,L!$O:$O,"&gt;="&amp;J$16,L!$L:$L,"HIGH")+1*COUNTIFS(L!$K:$K,"WAR",L!$I:$I,$B7,L!$O:$O,"&gt;="&amp;J$16,L!$L:$L,"MED")+1*COUNTIFS(L!$K:$K,"WAR",L!$I:$I,$B7,L!$O:$O,"&gt;="&amp;J$16,L!$L:$L,"LOW")-J7</f>
        <v>0</v>
      </c>
      <c r="AG7" s="310">
        <f>1*COUNTIFS(L!$K:$K,"WAR",L!$I:$I,$B7,L!$O:$O,$L$16,L!$L:$L,"HIGH")+1*COUNTIFS(L!$K:$K,"WAR",L!$I:$I,$B7,L!$O:$O,$L$16,L!$L:$L,"MED")+1*COUNTIFS(L!$K:$K,"WAR",L!$I:$I,$B7,L!$O:$O,$L$16,L!$L:$L,"LOW") - L7</f>
        <v>0</v>
      </c>
      <c r="AH7" s="310">
        <f>1*COUNTIFS(L!$K:$K,"WAR",L!$I:$I,$B7,L!$O:$O,$M$16,L!$L:$L,"HIGH")+1*COUNTIFS(L!$K:$K,"WAR",L!$I:$I,$B7,L!$O:$O,$M$16,L!$L:$L,"MED")+1*COUNTIFS(L!$K:$K,"WAR",L!$I:$I,$B7,L!$O:$O,$M$16,L!$L:$L,"LOW") - M7</f>
        <v>0</v>
      </c>
    </row>
    <row r="8" spans="1:34" hidden="1" x14ac:dyDescent="0.35">
      <c r="A8" s="5">
        <f t="shared" si="0"/>
        <v>0</v>
      </c>
      <c r="B8" s="1" t="s">
        <v>188</v>
      </c>
      <c r="C8" s="291" t="s">
        <v>6</v>
      </c>
      <c r="D8" s="314" t="str">
        <f t="shared" si="1"/>
        <v/>
      </c>
      <c r="E8" s="401">
        <f>COUNTIFS(L!$K:$K,"WAR",L!$I:$I,$B8)</f>
        <v>0</v>
      </c>
      <c r="F8" s="402">
        <f>COUNTIFS(L!$K:$K,"WAR",L!$I:$I,$B8,L!$O:$O,"&lt;0")</f>
        <v>0</v>
      </c>
      <c r="G8" s="314" t="str">
        <f t="shared" si="2"/>
        <v/>
      </c>
      <c r="H8" s="402">
        <f>COUNTIFS(L!$K:$K,"WAR",L!$I:$I,$B8,L!$O:$O,"&gt;=0")</f>
        <v>0</v>
      </c>
      <c r="I8" s="402">
        <f>COUNTIFS(L!$K:$K,"WAR",L!$I:$I,$B8,L!$O:$O,"&gt;=" &amp; I$16) - COUNTIFS(L!$K:$K,"WAR",L!$I:$I,$B8,L!$O:$O,"&gt;=" &amp; X$16)</f>
        <v>0</v>
      </c>
      <c r="J8" s="407">
        <f>COUNTIFS(L!$K:$K,"WAR",L!$I:$I,$B8,L!$O:$O,"&gt;=" &amp; J$16)</f>
        <v>0</v>
      </c>
      <c r="K8" s="387">
        <f t="shared" si="3"/>
        <v>0</v>
      </c>
      <c r="L8" s="402">
        <f>COUNTIFS(L!$K:$K,"WAR",L!$I:$I,$B8,L!$O:$O,L$16)</f>
        <v>0</v>
      </c>
      <c r="M8" s="407">
        <f>COUNTIFS(L!$K:$K,"WAR",L!$I:$I,$B8,L!$O:$O,M$16)</f>
        <v>0</v>
      </c>
      <c r="N8" s="387">
        <f>COUNTIFS(L!$K:$K,"WAR",L!$I:$I,$B8,L!$O:$O,N$16)+COUNTIFS(L!$K:$K,"WAR",L!$I:$I,$B8,L!$O:$O,N$17)</f>
        <v>0</v>
      </c>
      <c r="P8" s="402">
        <f>COUNTIFS(L!$K:$K,"WAR",L!$C:$C,P$16,L!$I:$I,$B8)</f>
        <v>0</v>
      </c>
      <c r="Q8" s="408">
        <f t="shared" si="5"/>
        <v>0</v>
      </c>
      <c r="R8" s="407">
        <f>COUNTIFS(L!$K:$K,"WAR",L!$I:$I,$B8,L!$O:$O,R$16)</f>
        <v>0</v>
      </c>
      <c r="S8" s="407">
        <f>COUNTIFS(L!$K:$K,"WAR",L!$I:$I,$B8,L!$O:$O,S$16)</f>
        <v>0</v>
      </c>
      <c r="T8" s="387">
        <f t="shared" si="4"/>
        <v>0</v>
      </c>
      <c r="V8" s="279">
        <f>COUNTIFS(L!$K:$K,"WAR",L!$I:$I,$B8,L!$O:$O,V$16)</f>
        <v>0</v>
      </c>
      <c r="W8" s="279">
        <f>COUNTIFS(L!$K:$K,"WAR",L!$I:$I,$B8,L!$O:$O,W$16)</f>
        <v>0</v>
      </c>
      <c r="X8" s="294">
        <f>COUNTIFS(L!$K:$K,"WAR",L!$I:$I,$B8,L!$O:$O,"&gt;=" &amp; X$16) - COUNTIFS(L!$K:$K,"WAR",L!$I:$I,$B8,L!$O:$O,"&gt;=" &amp; Y$16)</f>
        <v>0</v>
      </c>
      <c r="Y8" s="294">
        <f>COUNTIFS(L!$K:$K,"WAR",L!$I:$I,$B8,L!$O:$O,"&gt;=" &amp; Y$16) - COUNTIFS(L!$K:$K,"WAR",L!$I:$I,$B8,L!$O:$O,"&gt;=" &amp; J$16)</f>
        <v>0</v>
      </c>
      <c r="AA8" s="310">
        <f>3*COUNTIFS(L!$K:$K,"WAR",L!$I:$I,$B8,L!$O:$O,"&gt;=" &amp; I$16,L!$L:$L,"HIGH")+2*COUNTIFS(L!$K:$K,"WAR",L!$I:$I,$B8,L!$O:$O,"&gt;=" &amp; I$16,L!$L:$L,"MED")+1*COUNTIFS(L!$K:$K,"WAR",L!$I:$I,$B8,L!$O:$O,"&gt;=" &amp; I$16,L!$L:$L,"LOW") - 3*COUNTIFS(L!$K:$K,"WAR",L!$I:$I,$B8,L!$O:$O,"&gt;=" &amp; X$16,L!$L:$L,"HIGH")-2*COUNTIFS(L!$K:$K,"WAR",L!$I:$I,$B8,L!$O:$O,"&gt;=" &amp; X$16,L!$L:$L,"MED") - 1*COUNTIFS(L!$K:$K,"WAR",L!$I:$I,$B8,L!$O:$O,"&gt;=" &amp; X$16,L!$L:$L,"LOW")</f>
        <v>0</v>
      </c>
      <c r="AB8" s="310">
        <f>3*COUNTIFS(L!$K:$K,"WAR",L!$I:$I,$B8,L!$O:$O,"&gt;="&amp;J$16,L!$L:$L,"HIGH")+2*COUNTIFS(L!$K:$K,"WAR",L!$I:$I,$B8,L!$O:$O,"&gt;="&amp;J$16,L!$L:$L,"MED")+1*COUNTIFS(L!$K:$K,"WAR",L!$I:$I,$B8,L!$O:$O,"&gt;="&amp;J$16,L!$L:$L,"LOW")</f>
        <v>0</v>
      </c>
      <c r="AC8" s="310">
        <f>3*COUNTIFS(L!$K:$K,"WAR",L!$I:$I,$B8,L!$O:$O,$L$16,L!$L:$L,"HIGH")+2*COUNTIFS(L!$K:$K,"WAR",L!$I:$I,$B8,L!$O:$O,$L$16,L!$L:$L,"MED")+1*COUNTIFS(L!$K:$K,"WAR",L!$I:$I,$B8,L!$O:$O,$L$16,L!$L:$L,"LOW")</f>
        <v>0</v>
      </c>
      <c r="AD8" s="310">
        <f>3*COUNTIFS(L!$K:$K,"WAR",L!$I:$I,$B8,L!$O:$O,$M$16,L!$L:$L,"HIGH")+2*COUNTIFS(L!$K:$K,"WAR",L!$I:$I,$B8,L!$O:$O,$M$16,L!$L:$L,"MED")+1*COUNTIFS(L!$K:$K,"WAR",L!$I:$I,$B8,L!$O:$O,$M$16,L!$L:$L,"LOW")</f>
        <v>0</v>
      </c>
      <c r="AE8" s="310">
        <f>1*COUNTIFS(L!$K:$K,"WAR",L!$I:$I,$B8,L!$O:$O,"&gt;=" &amp; I$16,L!$L:$L,"HIGH")+1*COUNTIFS(L!$K:$K,"WAR",L!$I:$I,$B8,L!$O:$O,"&gt;=" &amp; I$16,L!$L:$L,"MED")+1*COUNTIFS(L!$K:$K,"WAR",L!$I:$I,$B8,L!$O:$O,"&gt;=" &amp; I$16,L!$L:$L,"LOW") - 1*COUNTIFS(L!$K:$K,"WAR",L!$I:$I,$B8,L!$O:$O,"&gt;=" &amp; X$16,L!$L:$L,"HIGH")-1*COUNTIFS(L!$K:$K,"WAR",L!$I:$I,$B8,L!$O:$O,"&gt;=" &amp; X$16,L!$L:$L,"MED") - 1*COUNTIFS(L!$K:$K,"WAR",L!$I:$I,$B8,L!$O:$O,"&gt;=" &amp; X$16,L!$L:$L,"LOW")-I8</f>
        <v>0</v>
      </c>
      <c r="AF8" s="310">
        <f>1*COUNTIFS(L!$K:$K,"WAR",L!$I:$I,$B8,L!$O:$O,"&gt;="&amp;J$16,L!$L:$L,"HIGH")+1*COUNTIFS(L!$K:$K,"WAR",L!$I:$I,$B8,L!$O:$O,"&gt;="&amp;J$16,L!$L:$L,"MED")+1*COUNTIFS(L!$K:$K,"WAR",L!$I:$I,$B8,L!$O:$O,"&gt;="&amp;J$16,L!$L:$L,"LOW")-J8</f>
        <v>0</v>
      </c>
      <c r="AG8" s="310">
        <f>1*COUNTIFS(L!$K:$K,"WAR",L!$I:$I,$B8,L!$O:$O,$L$16,L!$L:$L,"HIGH")+1*COUNTIFS(L!$K:$K,"WAR",L!$I:$I,$B8,L!$O:$O,$L$16,L!$L:$L,"MED")+1*COUNTIFS(L!$K:$K,"WAR",L!$I:$I,$B8,L!$O:$O,$L$16,L!$L:$L,"LOW") - L8</f>
        <v>0</v>
      </c>
      <c r="AH8" s="310">
        <f>1*COUNTIFS(L!$K:$K,"WAR",L!$I:$I,$B8,L!$O:$O,$M$16,L!$L:$L,"HIGH")+1*COUNTIFS(L!$K:$K,"WAR",L!$I:$I,$B8,L!$O:$O,$M$16,L!$L:$L,"MED")+1*COUNTIFS(L!$K:$K,"WAR",L!$I:$I,$B8,L!$O:$O,$M$16,L!$L:$L,"LOW") - M8</f>
        <v>0</v>
      </c>
    </row>
    <row r="9" spans="1:34" x14ac:dyDescent="0.35">
      <c r="A9" s="5">
        <f t="shared" si="0"/>
        <v>0</v>
      </c>
      <c r="B9" s="1" t="s">
        <v>341</v>
      </c>
      <c r="C9" s="308" t="s">
        <v>341</v>
      </c>
      <c r="D9" s="315">
        <f t="shared" si="1"/>
        <v>0.9242424242424242</v>
      </c>
      <c r="E9" s="403">
        <f>COUNTIFS(L!$K:$K,"WAR",L!$I:$I,$B9)</f>
        <v>30</v>
      </c>
      <c r="F9" s="404">
        <f>COUNTIFS(L!$K:$K,"WAR",L!$I:$I,$B9,L!$O:$O,"&lt;0")</f>
        <v>1</v>
      </c>
      <c r="G9" s="315">
        <f t="shared" si="2"/>
        <v>1</v>
      </c>
      <c r="H9" s="404">
        <f>COUNTIFS(L!$K:$K,"WAR",L!$I:$I,$B9,L!$O:$O,"&gt;=0")</f>
        <v>29</v>
      </c>
      <c r="I9" s="404">
        <f>COUNTIFS(L!$K:$K,"WAR",L!$I:$I,$B9,L!$O:$O,"&gt;=" &amp; I$16) - COUNTIFS(L!$K:$K,"WAR",L!$I:$I,$B9,L!$O:$O,"&gt;=" &amp; X$16)</f>
        <v>24</v>
      </c>
      <c r="J9" s="409">
        <f>COUNTIFS(L!$K:$K,"WAR",L!$I:$I,$B9,L!$O:$O,"&gt;=" &amp; J$16)</f>
        <v>3</v>
      </c>
      <c r="K9" s="388">
        <f t="shared" si="3"/>
        <v>2</v>
      </c>
      <c r="L9" s="404">
        <f>COUNTIFS(L!$K:$K,"WAR",L!$I:$I,$B9,L!$O:$O,L$16)</f>
        <v>1</v>
      </c>
      <c r="M9" s="409">
        <f>COUNTIFS(L!$K:$K,"WAR",L!$I:$I,$B9,L!$O:$O,M$16)</f>
        <v>0</v>
      </c>
      <c r="N9" s="388">
        <f>COUNTIFS(L!$K:$K,"WAR",L!$I:$I,$B9,L!$O:$O,N$16)+COUNTIFS(L!$K:$K,"WAR",L!$I:$I,$B9,L!$O:$O,N$17)</f>
        <v>0</v>
      </c>
      <c r="P9" s="404">
        <f>COUNTIFS(L!$K:$K,"WAR",L!$C:$C,P$16,L!$I:$I,$B9)</f>
        <v>1</v>
      </c>
      <c r="Q9" s="410">
        <f t="shared" si="5"/>
        <v>1</v>
      </c>
      <c r="R9" s="409">
        <f>COUNTIFS(L!$K:$K,"WAR",L!$I:$I,$B9,L!$O:$O,R$16)</f>
        <v>1</v>
      </c>
      <c r="S9" s="409">
        <f>COUNTIFS(L!$K:$K,"WAR",L!$I:$I,$B9,L!$O:$O,S$16)</f>
        <v>0</v>
      </c>
      <c r="T9" s="388">
        <f t="shared" si="4"/>
        <v>0</v>
      </c>
      <c r="V9" s="277">
        <f>COUNTIFS(L!$K:$K,"WAR",L!$I:$I,$B9,L!$O:$O,V$16)</f>
        <v>0</v>
      </c>
      <c r="W9" s="277">
        <f>COUNTIFS(L!$K:$K,"WAR",L!$I:$I,$B9,L!$O:$O,W$16)</f>
        <v>0</v>
      </c>
      <c r="X9" s="295">
        <f>COUNTIFS(L!$K:$K,"WAR",L!$I:$I,$B9,L!$O:$O,"&gt;=" &amp; X$16) - COUNTIFS(L!$K:$K,"WAR",L!$I:$I,$B9,L!$O:$O,"&gt;=" &amp; Y$16)</f>
        <v>0</v>
      </c>
      <c r="Y9" s="295">
        <f>COUNTIFS(L!$K:$K,"WAR",L!$I:$I,$B9,L!$O:$O,"&gt;=" &amp; Y$16) - COUNTIFS(L!$K:$K,"WAR",L!$I:$I,$B9,L!$O:$O,"&gt;=" &amp; J$16)</f>
        <v>2</v>
      </c>
      <c r="AA9" s="310">
        <f>3*COUNTIFS(L!$K:$K,"WAR",L!$I:$I,$B9,L!$O:$O,"&gt;=" &amp; I$16,L!$L:$L,"HIGH")+2*COUNTIFS(L!$K:$K,"WAR",L!$I:$I,$B9,L!$O:$O,"&gt;=" &amp; I$16,L!$L:$L,"MED")+1*COUNTIFS(L!$K:$K,"WAR",L!$I:$I,$B9,L!$O:$O,"&gt;=" &amp; I$16,L!$L:$L,"LOW") - 3*COUNTIFS(L!$K:$K,"WAR",L!$I:$I,$B9,L!$O:$O,"&gt;=" &amp; X$16,L!$L:$L,"HIGH")-2*COUNTIFS(L!$K:$K,"WAR",L!$I:$I,$B9,L!$O:$O,"&gt;=" &amp; X$16,L!$L:$L,"MED") - 1*COUNTIFS(L!$K:$K,"WAR",L!$I:$I,$B9,L!$O:$O,"&gt;=" &amp; X$16,L!$L:$L,"LOW")</f>
        <v>61</v>
      </c>
      <c r="AB9" s="310">
        <f>3*COUNTIFS(L!$K:$K,"WAR",L!$I:$I,$B9,L!$O:$O,"&gt;="&amp;J$16,L!$L:$L,"HIGH")+2*COUNTIFS(L!$K:$K,"WAR",L!$I:$I,$B9,L!$O:$O,"&gt;="&amp;J$16,L!$L:$L,"MED")+1*COUNTIFS(L!$K:$K,"WAR",L!$I:$I,$B9,L!$O:$O,"&gt;="&amp;J$16,L!$L:$L,"LOW")</f>
        <v>5</v>
      </c>
      <c r="AC9" s="310">
        <f>3*COUNTIFS(L!$K:$K,"WAR",L!$I:$I,$B9,L!$O:$O,$L$16,L!$L:$L,"HIGH")+2*COUNTIFS(L!$K:$K,"WAR",L!$I:$I,$B9,L!$O:$O,$L$16,L!$L:$L,"MED")+1*COUNTIFS(L!$K:$K,"WAR",L!$I:$I,$B9,L!$O:$O,$L$16,L!$L:$L,"LOW")</f>
        <v>3</v>
      </c>
      <c r="AD9" s="310">
        <f>3*COUNTIFS(L!$K:$K,"WAR",L!$I:$I,$B9,L!$O:$O,$M$16,L!$L:$L,"HIGH")+2*COUNTIFS(L!$K:$K,"WAR",L!$I:$I,$B9,L!$O:$O,$M$16,L!$L:$L,"MED")+1*COUNTIFS(L!$K:$K,"WAR",L!$I:$I,$B9,L!$O:$O,$M$16,L!$L:$L,"LOW")</f>
        <v>0</v>
      </c>
      <c r="AE9" s="310">
        <f>1*COUNTIFS(L!$K:$K,"WAR",L!$I:$I,$B9,L!$O:$O,"&gt;=" &amp; I$16,L!$L:$L,"HIGH")+1*COUNTIFS(L!$K:$K,"WAR",L!$I:$I,$B9,L!$O:$O,"&gt;=" &amp; I$16,L!$L:$L,"MED")+1*COUNTIFS(L!$K:$K,"WAR",L!$I:$I,$B9,L!$O:$O,"&gt;=" &amp; I$16,L!$L:$L,"LOW") - 1*COUNTIFS(L!$K:$K,"WAR",L!$I:$I,$B9,L!$O:$O,"&gt;=" &amp; X$16,L!$L:$L,"HIGH")-1*COUNTIFS(L!$K:$K,"WAR",L!$I:$I,$B9,L!$O:$O,"&gt;=" &amp; X$16,L!$L:$L,"MED") - 1*COUNTIFS(L!$K:$K,"WAR",L!$I:$I,$B9,L!$O:$O,"&gt;=" &amp; X$16,L!$L:$L,"LOW")-I9</f>
        <v>0</v>
      </c>
      <c r="AF9" s="310">
        <f>1*COUNTIFS(L!$K:$K,"WAR",L!$I:$I,$B9,L!$O:$O,"&gt;="&amp;J$16,L!$L:$L,"HIGH")+1*COUNTIFS(L!$K:$K,"WAR",L!$I:$I,$B9,L!$O:$O,"&gt;="&amp;J$16,L!$L:$L,"MED")+1*COUNTIFS(L!$K:$K,"WAR",L!$I:$I,$B9,L!$O:$O,"&gt;="&amp;J$16,L!$L:$L,"LOW")-J9</f>
        <v>0</v>
      </c>
      <c r="AG9" s="310">
        <f>1*COUNTIFS(L!$K:$K,"WAR",L!$I:$I,$B9,L!$O:$O,$L$16,L!$L:$L,"HIGH")+1*COUNTIFS(L!$K:$K,"WAR",L!$I:$I,$B9,L!$O:$O,$L$16,L!$L:$L,"MED")+1*COUNTIFS(L!$K:$K,"WAR",L!$I:$I,$B9,L!$O:$O,$L$16,L!$L:$L,"LOW") - L9</f>
        <v>0</v>
      </c>
      <c r="AH9" s="310">
        <f>1*COUNTIFS(L!$K:$K,"WAR",L!$I:$I,$B9,L!$O:$O,$M$16,L!$L:$L,"HIGH")+1*COUNTIFS(L!$K:$K,"WAR",L!$I:$I,$B9,L!$O:$O,$M$16,L!$L:$L,"MED")+1*COUNTIFS(L!$K:$K,"WAR",L!$I:$I,$B9,L!$O:$O,$M$16,L!$L:$L,"LOW") - M9</f>
        <v>0</v>
      </c>
    </row>
    <row r="10" spans="1:34" x14ac:dyDescent="0.35">
      <c r="A10" s="5">
        <f t="shared" si="0"/>
        <v>0</v>
      </c>
      <c r="B10" s="1" t="s">
        <v>340</v>
      </c>
      <c r="C10" s="309" t="s">
        <v>576</v>
      </c>
      <c r="D10" s="314">
        <f t="shared" si="1"/>
        <v>0.77450980392156865</v>
      </c>
      <c r="E10" s="401">
        <f>COUNTIFS(L!$K:$K,"WAR",L!$I:$I,$B10)</f>
        <v>45</v>
      </c>
      <c r="F10" s="402">
        <f>COUNTIFS(L!$K:$K,"WAR",L!$I:$I,$B10,L!$O:$O,"&lt;0")</f>
        <v>0</v>
      </c>
      <c r="G10" s="314" t="str">
        <f t="shared" si="2"/>
        <v/>
      </c>
      <c r="H10" s="402">
        <f>COUNTIFS(L!$K:$K,"WAR",L!$I:$I,$B10,L!$O:$O,"&gt;=0")</f>
        <v>45</v>
      </c>
      <c r="I10" s="402">
        <f>COUNTIFS(L!$K:$K,"WAR",L!$I:$I,$B10,L!$O:$O,"&gt;=" &amp; I$16) - COUNTIFS(L!$K:$K,"WAR",L!$I:$I,$B10,L!$O:$O,"&gt;=" &amp; X$16)</f>
        <v>34</v>
      </c>
      <c r="J10" s="407">
        <f>COUNTIFS(L!$K:$K,"WAR",L!$I:$I,$B10,L!$O:$O,"&gt;=" &amp; J$16)</f>
        <v>8</v>
      </c>
      <c r="K10" s="387">
        <f t="shared" si="3"/>
        <v>3</v>
      </c>
      <c r="L10" s="402">
        <f>COUNTIFS(L!$K:$K,"WAR",L!$I:$I,$B10,L!$O:$O,L$16)</f>
        <v>0</v>
      </c>
      <c r="M10" s="407">
        <f>COUNTIFS(L!$K:$K,"WAR",L!$I:$I,$B10,L!$O:$O,M$16)</f>
        <v>0</v>
      </c>
      <c r="N10" s="387">
        <f>COUNTIFS(L!$K:$K,"WAR",L!$I:$I,$B10,L!$O:$O,N$16)+COUNTIFS(L!$K:$K,"WAR",L!$I:$I,$B10,L!$O:$O,N$17)</f>
        <v>0</v>
      </c>
      <c r="P10" s="402">
        <f>COUNTIFS(L!$K:$K,"WAR",L!$C:$C,P$16,L!$I:$I,$B10)</f>
        <v>1</v>
      </c>
      <c r="Q10" s="408">
        <f t="shared" si="5"/>
        <v>1</v>
      </c>
      <c r="R10" s="407">
        <f>COUNTIFS(L!$K:$K,"WAR",L!$I:$I,$B10,L!$O:$O,R$16)</f>
        <v>0</v>
      </c>
      <c r="S10" s="407">
        <f>COUNTIFS(L!$K:$K,"WAR",L!$I:$I,$B10,L!$O:$O,S$16)</f>
        <v>1</v>
      </c>
      <c r="T10" s="387">
        <f t="shared" si="4"/>
        <v>0</v>
      </c>
      <c r="V10" s="279">
        <f>COUNTIFS(L!$K:$K,"WAR",L!$I:$I,$B10,L!$O:$O,V$16)</f>
        <v>0</v>
      </c>
      <c r="W10" s="279">
        <f>COUNTIFS(L!$K:$K,"WAR",L!$I:$I,$B10,L!$O:$O,W$16)</f>
        <v>0</v>
      </c>
      <c r="X10" s="294">
        <f>COUNTIFS(L!$K:$K,"WAR",L!$I:$I,$B10,L!$O:$O,"&gt;=" &amp; X$16) - COUNTIFS(L!$K:$K,"WAR",L!$I:$I,$B10,L!$O:$O,"&gt;=" &amp; Y$16)</f>
        <v>0</v>
      </c>
      <c r="Y10" s="294">
        <f>COUNTIFS(L!$K:$K,"WAR",L!$I:$I,$B10,L!$O:$O,"&gt;=" &amp; Y$16) - COUNTIFS(L!$K:$K,"WAR",L!$I:$I,$B10,L!$O:$O,"&gt;=" &amp; J$16)</f>
        <v>3</v>
      </c>
      <c r="AA10" s="310">
        <f>3*COUNTIFS(L!$K:$K,"WAR",L!$I:$I,$B10,L!$O:$O,"&gt;=" &amp; I$16,L!$L:$L,"HIGH")+2*COUNTIFS(L!$K:$K,"WAR",L!$I:$I,$B10,L!$O:$O,"&gt;=" &amp; I$16,L!$L:$L,"MED")+1*COUNTIFS(L!$K:$K,"WAR",L!$I:$I,$B10,L!$O:$O,"&gt;=" &amp; I$16,L!$L:$L,"LOW") - 3*COUNTIFS(L!$K:$K,"WAR",L!$I:$I,$B10,L!$O:$O,"&gt;=" &amp; X$16,L!$L:$L,"HIGH")-2*COUNTIFS(L!$K:$K,"WAR",L!$I:$I,$B10,L!$O:$O,"&gt;=" &amp; X$16,L!$L:$L,"MED") - 1*COUNTIFS(L!$K:$K,"WAR",L!$I:$I,$B10,L!$O:$O,"&gt;=" &amp; X$16,L!$L:$L,"LOW")</f>
        <v>79</v>
      </c>
      <c r="AB10" s="310">
        <f>3*COUNTIFS(L!$K:$K,"WAR",L!$I:$I,$B10,L!$O:$O,"&gt;="&amp;J$16,L!$L:$L,"HIGH")+2*COUNTIFS(L!$K:$K,"WAR",L!$I:$I,$B10,L!$O:$O,"&gt;="&amp;J$16,L!$L:$L,"MED")+1*COUNTIFS(L!$K:$K,"WAR",L!$I:$I,$B10,L!$O:$O,"&gt;="&amp;J$16,L!$L:$L,"LOW")</f>
        <v>23</v>
      </c>
      <c r="AC10" s="310">
        <f>3*COUNTIFS(L!$K:$K,"WAR",L!$I:$I,$B10,L!$O:$O,$L$16,L!$L:$L,"HIGH")+2*COUNTIFS(L!$K:$K,"WAR",L!$I:$I,$B10,L!$O:$O,$L$16,L!$L:$L,"MED")+1*COUNTIFS(L!$K:$K,"WAR",L!$I:$I,$B10,L!$O:$O,$L$16,L!$L:$L,"LOW")</f>
        <v>0</v>
      </c>
      <c r="AD10" s="310">
        <f>3*COUNTIFS(L!$K:$K,"WAR",L!$I:$I,$B10,L!$O:$O,$M$16,L!$L:$L,"HIGH")+2*COUNTIFS(L!$K:$K,"WAR",L!$I:$I,$B10,L!$O:$O,$M$16,L!$L:$L,"MED")+1*COUNTIFS(L!$K:$K,"WAR",L!$I:$I,$B10,L!$O:$O,$M$16,L!$L:$L,"LOW")</f>
        <v>0</v>
      </c>
      <c r="AE10" s="310">
        <f>1*COUNTIFS(L!$K:$K,"WAR",L!$I:$I,$B10,L!$O:$O,"&gt;=" &amp; I$16,L!$L:$L,"HIGH")+1*COUNTIFS(L!$K:$K,"WAR",L!$I:$I,$B10,L!$O:$O,"&gt;=" &amp; I$16,L!$L:$L,"MED")+1*COUNTIFS(L!$K:$K,"WAR",L!$I:$I,$B10,L!$O:$O,"&gt;=" &amp; I$16,L!$L:$L,"LOW") - 1*COUNTIFS(L!$K:$K,"WAR",L!$I:$I,$B10,L!$O:$O,"&gt;=" &amp; X$16,L!$L:$L,"HIGH")-1*COUNTIFS(L!$K:$K,"WAR",L!$I:$I,$B10,L!$O:$O,"&gt;=" &amp; X$16,L!$L:$L,"MED") - 1*COUNTIFS(L!$K:$K,"WAR",L!$I:$I,$B10,L!$O:$O,"&gt;=" &amp; X$16,L!$L:$L,"LOW")-I10</f>
        <v>0</v>
      </c>
      <c r="AF10" s="310">
        <f>1*COUNTIFS(L!$K:$K,"WAR",L!$I:$I,$B10,L!$O:$O,"&gt;="&amp;J$16,L!$L:$L,"HIGH")+1*COUNTIFS(L!$K:$K,"WAR",L!$I:$I,$B10,L!$O:$O,"&gt;="&amp;J$16,L!$L:$L,"MED")+1*COUNTIFS(L!$K:$K,"WAR",L!$I:$I,$B10,L!$O:$O,"&gt;="&amp;J$16,L!$L:$L,"LOW")-J10</f>
        <v>0</v>
      </c>
      <c r="AG10" s="310">
        <f>1*COUNTIFS(L!$K:$K,"WAR",L!$I:$I,$B10,L!$O:$O,$L$16,L!$L:$L,"HIGH")+1*COUNTIFS(L!$K:$K,"WAR",L!$I:$I,$B10,L!$O:$O,$L$16,L!$L:$L,"MED")+1*COUNTIFS(L!$K:$K,"WAR",L!$I:$I,$B10,L!$O:$O,$L$16,L!$L:$L,"LOW") - L10</f>
        <v>0</v>
      </c>
      <c r="AH10" s="310">
        <f>1*COUNTIFS(L!$K:$K,"WAR",L!$I:$I,$B10,L!$O:$O,$M$16,L!$L:$L,"HIGH")+1*COUNTIFS(L!$K:$K,"WAR",L!$I:$I,$B10,L!$O:$O,$M$16,L!$L:$L,"MED")+1*COUNTIFS(L!$K:$K,"WAR",L!$I:$I,$B10,L!$O:$O,$M$16,L!$L:$L,"LOW") - M10</f>
        <v>0</v>
      </c>
    </row>
    <row r="11" spans="1:34" x14ac:dyDescent="0.35">
      <c r="A11" s="5">
        <f t="shared" si="0"/>
        <v>0</v>
      </c>
      <c r="B11" s="1" t="s">
        <v>3</v>
      </c>
      <c r="C11" s="292" t="s">
        <v>3</v>
      </c>
      <c r="D11" s="315">
        <f t="shared" si="1"/>
        <v>0.74730021598272134</v>
      </c>
      <c r="E11" s="403">
        <f>COUNTIFS(L!$K:$K,"WAR",L!$I:$I,$B11)</f>
        <v>211</v>
      </c>
      <c r="F11" s="404">
        <f>COUNTIFS(L!$K:$K,"WAR",L!$I:$I,$B11,L!$O:$O,"&lt;0")</f>
        <v>8</v>
      </c>
      <c r="G11" s="315">
        <f t="shared" si="2"/>
        <v>1</v>
      </c>
      <c r="H11" s="404">
        <f>COUNTIFS(L!$K:$K,"WAR",L!$I:$I,$B11,L!$O:$O,"&gt;=0")</f>
        <v>203</v>
      </c>
      <c r="I11" s="404">
        <f>COUNTIFS(L!$K:$K,"WAR",L!$I:$I,$B11,L!$O:$O,"&gt;=" &amp; I$16) - COUNTIFS(L!$K:$K,"WAR",L!$I:$I,$B11,L!$O:$O,"&gt;=" &amp; X$16)</f>
        <v>137</v>
      </c>
      <c r="J11" s="409">
        <f>COUNTIFS(L!$K:$K,"WAR",L!$I:$I,$B11,L!$O:$O,"&gt;=" &amp; J$16)</f>
        <v>58</v>
      </c>
      <c r="K11" s="388">
        <f t="shared" si="3"/>
        <v>8</v>
      </c>
      <c r="L11" s="404">
        <f>COUNTIFS(L!$K:$K,"WAR",L!$I:$I,$B11,L!$O:$O,L$16)</f>
        <v>8</v>
      </c>
      <c r="M11" s="409">
        <f>COUNTIFS(L!$K:$K,"WAR",L!$I:$I,$B11,L!$O:$O,M$16)</f>
        <v>0</v>
      </c>
      <c r="N11" s="388">
        <f>COUNTIFS(L!$K:$K,"WAR",L!$I:$I,$B11,L!$O:$O,N$16)+COUNTIFS(L!$K:$K,"WAR",L!$I:$I,$B11,L!$O:$O,N$17)</f>
        <v>0</v>
      </c>
      <c r="P11" s="404">
        <f>COUNTIFS(L!$K:$K,"WAR",L!$C:$C,P$16,L!$I:$I,$B11)</f>
        <v>10</v>
      </c>
      <c r="Q11" s="410">
        <f t="shared" si="5"/>
        <v>10</v>
      </c>
      <c r="R11" s="409">
        <f>COUNTIFS(L!$K:$K,"WAR",L!$I:$I,$B11,L!$O:$O,R$16)</f>
        <v>10</v>
      </c>
      <c r="S11" s="409">
        <f>COUNTIFS(L!$K:$K,"WAR",L!$I:$I,$B11,L!$O:$O,S$16)</f>
        <v>0</v>
      </c>
      <c r="T11" s="388">
        <f t="shared" si="4"/>
        <v>0</v>
      </c>
      <c r="V11" s="277">
        <f>COUNTIFS(L!$K:$K,"WAR",L!$I:$I,$B11,L!$O:$O,V$16)</f>
        <v>0</v>
      </c>
      <c r="W11" s="277">
        <f>COUNTIFS(L!$K:$K,"WAR",L!$I:$I,$B11,L!$O:$O,W$16)</f>
        <v>0</v>
      </c>
      <c r="X11" s="295">
        <f>COUNTIFS(L!$K:$K,"WAR",L!$I:$I,$B11,L!$O:$O,"&gt;=" &amp; X$16) - COUNTIFS(L!$K:$K,"WAR",L!$I:$I,$B11,L!$O:$O,"&gt;=" &amp; Y$16)</f>
        <v>4</v>
      </c>
      <c r="Y11" s="295">
        <f>COUNTIFS(L!$K:$K,"WAR",L!$I:$I,$B11,L!$O:$O,"&gt;=" &amp; Y$16) - COUNTIFS(L!$K:$K,"WAR",L!$I:$I,$B11,L!$O:$O,"&gt;=" &amp; J$16)</f>
        <v>4</v>
      </c>
      <c r="AA11" s="310">
        <f>3*COUNTIFS(L!$K:$K,"WAR",L!$I:$I,$B11,L!$O:$O,"&gt;=" &amp; I$16,L!$L:$L,"HIGH")+2*COUNTIFS(L!$K:$K,"WAR",L!$I:$I,$B11,L!$O:$O,"&gt;=" &amp; I$16,L!$L:$L,"MED")+1*COUNTIFS(L!$K:$K,"WAR",L!$I:$I,$B11,L!$O:$O,"&gt;=" &amp; I$16,L!$L:$L,"LOW") - 3*COUNTIFS(L!$K:$K,"WAR",L!$I:$I,$B11,L!$O:$O,"&gt;=" &amp; X$16,L!$L:$L,"HIGH")-2*COUNTIFS(L!$K:$K,"WAR",L!$I:$I,$B11,L!$O:$O,"&gt;=" &amp; X$16,L!$L:$L,"MED") - 1*COUNTIFS(L!$K:$K,"WAR",L!$I:$I,$B11,L!$O:$O,"&gt;=" &amp; X$16,L!$L:$L,"LOW")</f>
        <v>346</v>
      </c>
      <c r="AB11" s="310">
        <f>3*COUNTIFS(L!$K:$K,"WAR",L!$I:$I,$B11,L!$O:$O,"&gt;="&amp;J$16,L!$L:$L,"HIGH")+2*COUNTIFS(L!$K:$K,"WAR",L!$I:$I,$B11,L!$O:$O,"&gt;="&amp;J$16,L!$L:$L,"MED")+1*COUNTIFS(L!$K:$K,"WAR",L!$I:$I,$B11,L!$O:$O,"&gt;="&amp;J$16,L!$L:$L,"LOW")</f>
        <v>117</v>
      </c>
      <c r="AC11" s="310">
        <f>3*COUNTIFS(L!$K:$K,"WAR",L!$I:$I,$B11,L!$O:$O,$L$16,L!$L:$L,"HIGH")+2*COUNTIFS(L!$K:$K,"WAR",L!$I:$I,$B11,L!$O:$O,$L$16,L!$L:$L,"MED")+1*COUNTIFS(L!$K:$K,"WAR",L!$I:$I,$B11,L!$O:$O,$L$16,L!$L:$L,"LOW")</f>
        <v>24</v>
      </c>
      <c r="AD11" s="310">
        <f>3*COUNTIFS(L!$K:$K,"WAR",L!$I:$I,$B11,L!$O:$O,$M$16,L!$L:$L,"HIGH")+2*COUNTIFS(L!$K:$K,"WAR",L!$I:$I,$B11,L!$O:$O,$M$16,L!$L:$L,"MED")+1*COUNTIFS(L!$K:$K,"WAR",L!$I:$I,$B11,L!$O:$O,$M$16,L!$L:$L,"LOW")</f>
        <v>0</v>
      </c>
      <c r="AE11" s="310">
        <f>1*COUNTIFS(L!$K:$K,"WAR",L!$I:$I,$B11,L!$O:$O,"&gt;=" &amp; I$16,L!$L:$L,"HIGH")+1*COUNTIFS(L!$K:$K,"WAR",L!$I:$I,$B11,L!$O:$O,"&gt;=" &amp; I$16,L!$L:$L,"MED")+1*COUNTIFS(L!$K:$K,"WAR",L!$I:$I,$B11,L!$O:$O,"&gt;=" &amp; I$16,L!$L:$L,"LOW") - 1*COUNTIFS(L!$K:$K,"WAR",L!$I:$I,$B11,L!$O:$O,"&gt;=" &amp; X$16,L!$L:$L,"HIGH")-1*COUNTIFS(L!$K:$K,"WAR",L!$I:$I,$B11,L!$O:$O,"&gt;=" &amp; X$16,L!$L:$L,"MED") - 1*COUNTIFS(L!$K:$K,"WAR",L!$I:$I,$B11,L!$O:$O,"&gt;=" &amp; X$16,L!$L:$L,"LOW")-I11</f>
        <v>0</v>
      </c>
      <c r="AF11" s="310">
        <f>1*COUNTIFS(L!$K:$K,"WAR",L!$I:$I,$B11,L!$O:$O,"&gt;="&amp;J$16,L!$L:$L,"HIGH")+1*COUNTIFS(L!$K:$K,"WAR",L!$I:$I,$B11,L!$O:$O,"&gt;="&amp;J$16,L!$L:$L,"MED")+1*COUNTIFS(L!$K:$K,"WAR",L!$I:$I,$B11,L!$O:$O,"&gt;="&amp;J$16,L!$L:$L,"LOW")-J11</f>
        <v>0</v>
      </c>
      <c r="AG11" s="310">
        <f>1*COUNTIFS(L!$K:$K,"WAR",L!$I:$I,$B11,L!$O:$O,$L$16,L!$L:$L,"HIGH")+1*COUNTIFS(L!$K:$K,"WAR",L!$I:$I,$B11,L!$O:$O,$L$16,L!$L:$L,"MED")+1*COUNTIFS(L!$K:$K,"WAR",L!$I:$I,$B11,L!$O:$O,$L$16,L!$L:$L,"LOW") - L11</f>
        <v>0</v>
      </c>
      <c r="AH11" s="310">
        <f>1*COUNTIFS(L!$K:$K,"WAR",L!$I:$I,$B11,L!$O:$O,$M$16,L!$L:$L,"HIGH")+1*COUNTIFS(L!$K:$K,"WAR",L!$I:$I,$B11,L!$O:$O,$M$16,L!$L:$L,"MED")+1*COUNTIFS(L!$K:$K,"WAR",L!$I:$I,$B11,L!$O:$O,$M$16,L!$L:$L,"LOW") - M11</f>
        <v>0</v>
      </c>
    </row>
    <row r="12" spans="1:34" x14ac:dyDescent="0.35">
      <c r="A12" s="5">
        <f t="shared" si="0"/>
        <v>0</v>
      </c>
      <c r="B12" s="1" t="s">
        <v>192</v>
      </c>
      <c r="C12" s="291" t="s">
        <v>4</v>
      </c>
      <c r="D12" s="314">
        <f t="shared" si="1"/>
        <v>0.88095238095238093</v>
      </c>
      <c r="E12" s="401">
        <f>COUNTIFS(L!$K:$K,"WAR",L!$I:$I,$B12)</f>
        <v>44</v>
      </c>
      <c r="F12" s="402">
        <f>COUNTIFS(L!$K:$K,"WAR",L!$I:$I,$B12,L!$O:$O,"&lt;0")</f>
        <v>2</v>
      </c>
      <c r="G12" s="314">
        <f t="shared" si="2"/>
        <v>1</v>
      </c>
      <c r="H12" s="402">
        <f>COUNTIFS(L!$K:$K,"WAR",L!$I:$I,$B12,L!$O:$O,"&gt;=0")</f>
        <v>42</v>
      </c>
      <c r="I12" s="402">
        <f>COUNTIFS(L!$K:$K,"WAR",L!$I:$I,$B12,L!$O:$O,"&gt;=" &amp; I$16) - COUNTIFS(L!$K:$K,"WAR",L!$I:$I,$B12,L!$O:$O,"&gt;=" &amp; X$16)</f>
        <v>33</v>
      </c>
      <c r="J12" s="407">
        <f>COUNTIFS(L!$K:$K,"WAR",L!$I:$I,$B12,L!$O:$O,"&gt;=" &amp; J$16)</f>
        <v>5</v>
      </c>
      <c r="K12" s="387">
        <f t="shared" si="3"/>
        <v>4</v>
      </c>
      <c r="L12" s="402">
        <f>COUNTIFS(L!$K:$K,"WAR",L!$I:$I,$B12,L!$O:$O,L$16)</f>
        <v>2</v>
      </c>
      <c r="M12" s="407">
        <f>COUNTIFS(L!$K:$K,"WAR",L!$I:$I,$B12,L!$O:$O,M$16)</f>
        <v>0</v>
      </c>
      <c r="N12" s="387">
        <f>COUNTIFS(L!$K:$K,"WAR",L!$I:$I,$B12,L!$O:$O,N$16)+COUNTIFS(L!$K:$K,"WAR",L!$I:$I,$B12,L!$O:$O,N$17)</f>
        <v>0</v>
      </c>
      <c r="P12" s="402">
        <f>COUNTIFS(L!$K:$K,"WAR",L!$C:$C,P$16,L!$I:$I,$B12)</f>
        <v>0</v>
      </c>
      <c r="Q12" s="408">
        <f t="shared" si="5"/>
        <v>1</v>
      </c>
      <c r="R12" s="407">
        <f>COUNTIFS(L!$K:$K,"WAR",L!$I:$I,$B12,L!$O:$O,R$16)</f>
        <v>1</v>
      </c>
      <c r="S12" s="407">
        <f>COUNTIFS(L!$K:$K,"WAR",L!$I:$I,$B12,L!$O:$O,S$16)</f>
        <v>0</v>
      </c>
      <c r="T12" s="387">
        <f t="shared" si="4"/>
        <v>0</v>
      </c>
      <c r="V12" s="279">
        <f>COUNTIFS(L!$K:$K,"WAR",L!$I:$I,$B12,L!$O:$O,V$16)</f>
        <v>0</v>
      </c>
      <c r="W12" s="279">
        <f>COUNTIFS(L!$K:$K,"WAR",L!$I:$I,$B12,L!$O:$O,W$16)</f>
        <v>0</v>
      </c>
      <c r="X12" s="294">
        <f>COUNTIFS(L!$K:$K,"WAR",L!$I:$I,$B12,L!$O:$O,"&gt;=" &amp; X$16) - COUNTIFS(L!$K:$K,"WAR",L!$I:$I,$B12,L!$O:$O,"&gt;=" &amp; Y$16)</f>
        <v>1</v>
      </c>
      <c r="Y12" s="294">
        <f>COUNTIFS(L!$K:$K,"WAR",L!$I:$I,$B12,L!$O:$O,"&gt;=" &amp; Y$16) - COUNTIFS(L!$K:$K,"WAR",L!$I:$I,$B12,L!$O:$O,"&gt;=" &amp; J$16)</f>
        <v>3</v>
      </c>
      <c r="AA12" s="310">
        <f>3*COUNTIFS(L!$K:$K,"WAR",L!$I:$I,$B12,L!$O:$O,"&gt;=" &amp; I$16,L!$L:$L,"HIGH")+2*COUNTIFS(L!$K:$K,"WAR",L!$I:$I,$B12,L!$O:$O,"&gt;=" &amp; I$16,L!$L:$L,"MED")+1*COUNTIFS(L!$K:$K,"WAR",L!$I:$I,$B12,L!$O:$O,"&gt;=" &amp; I$16,L!$L:$L,"LOW") - 3*COUNTIFS(L!$K:$K,"WAR",L!$I:$I,$B12,L!$O:$O,"&gt;=" &amp; X$16,L!$L:$L,"HIGH")-2*COUNTIFS(L!$K:$K,"WAR",L!$I:$I,$B12,L!$O:$O,"&gt;=" &amp; X$16,L!$L:$L,"MED") - 1*COUNTIFS(L!$K:$K,"WAR",L!$I:$I,$B12,L!$O:$O,"&gt;=" &amp; X$16,L!$L:$L,"LOW")</f>
        <v>74</v>
      </c>
      <c r="AB12" s="310">
        <f>3*COUNTIFS(L!$K:$K,"WAR",L!$I:$I,$B12,L!$O:$O,"&gt;="&amp;J$16,L!$L:$L,"HIGH")+2*COUNTIFS(L!$K:$K,"WAR",L!$I:$I,$B12,L!$O:$O,"&gt;="&amp;J$16,L!$L:$L,"MED")+1*COUNTIFS(L!$K:$K,"WAR",L!$I:$I,$B12,L!$O:$O,"&gt;="&amp;J$16,L!$L:$L,"LOW")</f>
        <v>10</v>
      </c>
      <c r="AC12" s="310">
        <f>3*COUNTIFS(L!$K:$K,"WAR",L!$I:$I,$B12,L!$O:$O,$L$16,L!$L:$L,"HIGH")+2*COUNTIFS(L!$K:$K,"WAR",L!$I:$I,$B12,L!$O:$O,$L$16,L!$L:$L,"MED")+1*COUNTIFS(L!$K:$K,"WAR",L!$I:$I,$B12,L!$O:$O,$L$16,L!$L:$L,"LOW")</f>
        <v>6</v>
      </c>
      <c r="AD12" s="310">
        <f>3*COUNTIFS(L!$K:$K,"WAR",L!$I:$I,$B12,L!$O:$O,$M$16,L!$L:$L,"HIGH")+2*COUNTIFS(L!$K:$K,"WAR",L!$I:$I,$B12,L!$O:$O,$M$16,L!$L:$L,"MED")+1*COUNTIFS(L!$K:$K,"WAR",L!$I:$I,$B12,L!$O:$O,$M$16,L!$L:$L,"LOW")</f>
        <v>0</v>
      </c>
      <c r="AE12" s="310">
        <f>1*COUNTIFS(L!$K:$K,"WAR",L!$I:$I,$B12,L!$O:$O,"&gt;=" &amp; I$16,L!$L:$L,"HIGH")+1*COUNTIFS(L!$K:$K,"WAR",L!$I:$I,$B12,L!$O:$O,"&gt;=" &amp; I$16,L!$L:$L,"MED")+1*COUNTIFS(L!$K:$K,"WAR",L!$I:$I,$B12,L!$O:$O,"&gt;=" &amp; I$16,L!$L:$L,"LOW") - 1*COUNTIFS(L!$K:$K,"WAR",L!$I:$I,$B12,L!$O:$O,"&gt;=" &amp; X$16,L!$L:$L,"HIGH")-1*COUNTIFS(L!$K:$K,"WAR",L!$I:$I,$B12,L!$O:$O,"&gt;=" &amp; X$16,L!$L:$L,"MED") - 1*COUNTIFS(L!$K:$K,"WAR",L!$I:$I,$B12,L!$O:$O,"&gt;=" &amp; X$16,L!$L:$L,"LOW")-I12</f>
        <v>0</v>
      </c>
      <c r="AF12" s="310">
        <f>1*COUNTIFS(L!$K:$K,"WAR",L!$I:$I,$B12,L!$O:$O,"&gt;="&amp;J$16,L!$L:$L,"HIGH")+1*COUNTIFS(L!$K:$K,"WAR",L!$I:$I,$B12,L!$O:$O,"&gt;="&amp;J$16,L!$L:$L,"MED")+1*COUNTIFS(L!$K:$K,"WAR",L!$I:$I,$B12,L!$O:$O,"&gt;="&amp;J$16,L!$L:$L,"LOW")-J12</f>
        <v>0</v>
      </c>
      <c r="AG12" s="310">
        <f>1*COUNTIFS(L!$K:$K,"WAR",L!$I:$I,$B12,L!$O:$O,$L$16,L!$L:$L,"HIGH")+1*COUNTIFS(L!$K:$K,"WAR",L!$I:$I,$B12,L!$O:$O,$L$16,L!$L:$L,"MED")+1*COUNTIFS(L!$K:$K,"WAR",L!$I:$I,$B12,L!$O:$O,$L$16,L!$L:$L,"LOW") - L12</f>
        <v>0</v>
      </c>
      <c r="AH12" s="310">
        <f>1*COUNTIFS(L!$K:$K,"WAR",L!$I:$I,$B12,L!$O:$O,$M$16,L!$L:$L,"HIGH")+1*COUNTIFS(L!$K:$K,"WAR",L!$I:$I,$B12,L!$O:$O,$M$16,L!$L:$L,"MED")+1*COUNTIFS(L!$K:$K,"WAR",L!$I:$I,$B12,L!$O:$O,$M$16,L!$L:$L,"LOW") - M12</f>
        <v>0</v>
      </c>
    </row>
    <row r="13" spans="1:34" hidden="1" x14ac:dyDescent="0.35">
      <c r="A13" s="5">
        <f t="shared" si="0"/>
        <v>0</v>
      </c>
      <c r="B13" s="1" t="s">
        <v>259</v>
      </c>
      <c r="C13" s="292" t="s">
        <v>582</v>
      </c>
      <c r="D13" s="315" t="str">
        <f t="shared" si="1"/>
        <v/>
      </c>
      <c r="E13" s="403">
        <f>COUNTIFS(L!$K:$K,"WAR",L!$I:$I,$B13)</f>
        <v>0</v>
      </c>
      <c r="F13" s="404">
        <f>COUNTIFS(L!$K:$K,"WAR",L!$I:$I,$B13,L!$O:$O,"&lt;0")</f>
        <v>0</v>
      </c>
      <c r="G13" s="315" t="str">
        <f t="shared" si="2"/>
        <v/>
      </c>
      <c r="H13" s="404">
        <f>COUNTIFS(L!$K:$K,"WAR",L!$I:$I,$B13,L!$O:$O,"&gt;=0")</f>
        <v>0</v>
      </c>
      <c r="I13" s="404">
        <f>COUNTIFS(L!$K:$K,"WAR",L!$I:$I,$B13,L!$O:$O,"&gt;=" &amp; I$16) - COUNTIFS(L!$K:$K,"WAR",L!$I:$I,$B13,L!$O:$O,"&gt;=" &amp; X$16)</f>
        <v>0</v>
      </c>
      <c r="J13" s="409">
        <f>COUNTIFS(L!$K:$K,"WAR",L!$I:$I,$B13,L!$O:$O,"&gt;=" &amp; J$16)</f>
        <v>0</v>
      </c>
      <c r="K13" s="388">
        <f t="shared" si="3"/>
        <v>0</v>
      </c>
      <c r="L13" s="404">
        <f>COUNTIFS(L!$K:$K,"WAR",L!$I:$I,$B13,L!$O:$O,L$16)</f>
        <v>0</v>
      </c>
      <c r="M13" s="409">
        <f>COUNTIFS(L!$K:$K,"WAR",L!$I:$I,$B13,L!$O:$O,M$16)</f>
        <v>0</v>
      </c>
      <c r="N13" s="388">
        <f>COUNTIFS(L!$K:$K,"WAR",L!$I:$I,$B13,L!$O:$O,N$16)+COUNTIFS(L!$K:$K,"WAR",L!$I:$I,$B13,L!$O:$O,N$17)</f>
        <v>0</v>
      </c>
      <c r="P13" s="404">
        <f>COUNTIFS(L!$K:$K,"WAR",L!$C:$C,P$16,L!$I:$I,$B13)</f>
        <v>0</v>
      </c>
      <c r="Q13" s="410">
        <f t="shared" si="5"/>
        <v>0</v>
      </c>
      <c r="R13" s="409">
        <f>COUNTIFS(L!$K:$K,"WAR",L!$I:$I,$B13,L!$O:$O,R$16)</f>
        <v>0</v>
      </c>
      <c r="S13" s="409">
        <f>COUNTIFS(L!$K:$K,"WAR",L!$I:$I,$B13,L!$O:$O,S$16)</f>
        <v>0</v>
      </c>
      <c r="T13" s="388">
        <f t="shared" si="4"/>
        <v>0</v>
      </c>
      <c r="V13" s="277">
        <f>COUNTIFS(L!$K:$K,"WAR",L!$I:$I,$B13,L!$O:$O,V$16)</f>
        <v>0</v>
      </c>
      <c r="W13" s="277">
        <f>COUNTIFS(L!$K:$K,"WAR",L!$I:$I,$B13,L!$O:$O,W$16)</f>
        <v>0</v>
      </c>
      <c r="X13" s="295">
        <f>COUNTIFS(L!$K:$K,"WAR",L!$I:$I,$B13,L!$O:$O,"&gt;=" &amp; X$16) - COUNTIFS(L!$K:$K,"WAR",L!$I:$I,$B13,L!$O:$O,"&gt;=" &amp; Y$16)</f>
        <v>0</v>
      </c>
      <c r="Y13" s="295">
        <f>COUNTIFS(L!$K:$K,"WAR",L!$I:$I,$B13,L!$O:$O,"&gt;=" &amp; Y$16) - COUNTIFS(L!$K:$K,"WAR",L!$I:$I,$B13,L!$O:$O,"&gt;=" &amp; J$16)</f>
        <v>0</v>
      </c>
      <c r="AA13" s="310">
        <f>3*COUNTIFS(L!$K:$K,"WAR",L!$I:$I,$B13,L!$O:$O,"&gt;=" &amp; I$16,L!$L:$L,"HIGH")+2*COUNTIFS(L!$K:$K,"WAR",L!$I:$I,$B13,L!$O:$O,"&gt;=" &amp; I$16,L!$L:$L,"MED")+1*COUNTIFS(L!$K:$K,"WAR",L!$I:$I,$B13,L!$O:$O,"&gt;=" &amp; I$16,L!$L:$L,"LOW") - 3*COUNTIFS(L!$K:$K,"WAR",L!$I:$I,$B13,L!$O:$O,"&gt;=" &amp; X$16,L!$L:$L,"HIGH")-2*COUNTIFS(L!$K:$K,"WAR",L!$I:$I,$B13,L!$O:$O,"&gt;=" &amp; X$16,L!$L:$L,"MED") - 1*COUNTIFS(L!$K:$K,"WAR",L!$I:$I,$B13,L!$O:$O,"&gt;=" &amp; X$16,L!$L:$L,"LOW")</f>
        <v>0</v>
      </c>
      <c r="AB13" s="310">
        <f>3*COUNTIFS(L!$K:$K,"WAR",L!$I:$I,$B13,L!$O:$O,"&gt;="&amp;J$16,L!$L:$L,"HIGH")+2*COUNTIFS(L!$K:$K,"WAR",L!$I:$I,$B13,L!$O:$O,"&gt;="&amp;J$16,L!$L:$L,"MED")+1*COUNTIFS(L!$K:$K,"WAR",L!$I:$I,$B13,L!$O:$O,"&gt;="&amp;J$16,L!$L:$L,"LOW")</f>
        <v>0</v>
      </c>
      <c r="AC13" s="310">
        <f>3*COUNTIFS(L!$K:$K,"WAR",L!$I:$I,$B13,L!$O:$O,$L$16,L!$L:$L,"HIGH")+2*COUNTIFS(L!$K:$K,"WAR",L!$I:$I,$B13,L!$O:$O,$L$16,L!$L:$L,"MED")+1*COUNTIFS(L!$K:$K,"WAR",L!$I:$I,$B13,L!$O:$O,$L$16,L!$L:$L,"LOW")</f>
        <v>0</v>
      </c>
      <c r="AD13" s="310">
        <f>3*COUNTIFS(L!$K:$K,"WAR",L!$I:$I,$B13,L!$O:$O,$M$16,L!$L:$L,"HIGH")+2*COUNTIFS(L!$K:$K,"WAR",L!$I:$I,$B13,L!$O:$O,$M$16,L!$L:$L,"MED")+1*COUNTIFS(L!$K:$K,"WAR",L!$I:$I,$B13,L!$O:$O,$M$16,L!$L:$L,"LOW")</f>
        <v>0</v>
      </c>
      <c r="AE13" s="310">
        <f>1*COUNTIFS(L!$K:$K,"WAR",L!$I:$I,$B13,L!$O:$O,"&gt;=" &amp; I$16,L!$L:$L,"HIGH")+1*COUNTIFS(L!$K:$K,"WAR",L!$I:$I,$B13,L!$O:$O,"&gt;=" &amp; I$16,L!$L:$L,"MED")+1*COUNTIFS(L!$K:$K,"WAR",L!$I:$I,$B13,L!$O:$O,"&gt;=" &amp; I$16,L!$L:$L,"LOW") - 1*COUNTIFS(L!$K:$K,"WAR",L!$I:$I,$B13,L!$O:$O,"&gt;=" &amp; X$16,L!$L:$L,"HIGH")-1*COUNTIFS(L!$K:$K,"WAR",L!$I:$I,$B13,L!$O:$O,"&gt;=" &amp; X$16,L!$L:$L,"MED") - 1*COUNTIFS(L!$K:$K,"WAR",L!$I:$I,$B13,L!$O:$O,"&gt;=" &amp; X$16,L!$L:$L,"LOW")-I13</f>
        <v>0</v>
      </c>
      <c r="AF13" s="310">
        <f>1*COUNTIFS(L!$K:$K,"WAR",L!$I:$I,$B13,L!$O:$O,"&gt;="&amp;J$16,L!$L:$L,"HIGH")+1*COUNTIFS(L!$K:$K,"WAR",L!$I:$I,$B13,L!$O:$O,"&gt;="&amp;J$16,L!$L:$L,"MED")+1*COUNTIFS(L!$K:$K,"WAR",L!$I:$I,$B13,L!$O:$O,"&gt;="&amp;J$16,L!$L:$L,"LOW")-J13</f>
        <v>0</v>
      </c>
      <c r="AG13" s="310">
        <f>1*COUNTIFS(L!$K:$K,"WAR",L!$I:$I,$B13,L!$O:$O,$L$16,L!$L:$L,"HIGH")+1*COUNTIFS(L!$K:$K,"WAR",L!$I:$I,$B13,L!$O:$O,$L$16,L!$L:$L,"MED")+1*COUNTIFS(L!$K:$K,"WAR",L!$I:$I,$B13,L!$O:$O,$L$16,L!$L:$L,"LOW") - L13</f>
        <v>0</v>
      </c>
      <c r="AH13" s="310">
        <f>1*COUNTIFS(L!$K:$K,"WAR",L!$I:$I,$B13,L!$O:$O,$M$16,L!$L:$L,"HIGH")+1*COUNTIFS(L!$K:$K,"WAR",L!$I:$I,$B13,L!$O:$O,$M$16,L!$L:$L,"MED")+1*COUNTIFS(L!$K:$K,"WAR",L!$I:$I,$B13,L!$O:$O,$M$16,L!$L:$L,"LOW") - M13</f>
        <v>0</v>
      </c>
    </row>
    <row r="14" spans="1:34" x14ac:dyDescent="0.35">
      <c r="A14" s="5">
        <f t="shared" si="0"/>
        <v>0</v>
      </c>
      <c r="B14" s="1" t="s">
        <v>0</v>
      </c>
      <c r="C14" s="291" t="s">
        <v>0</v>
      </c>
      <c r="D14" s="314">
        <f t="shared" si="1"/>
        <v>0.94326241134751776</v>
      </c>
      <c r="E14" s="401">
        <f>COUNTIFS(L!$K:$K,"WAR",L!$I:$I,$B14)</f>
        <v>67</v>
      </c>
      <c r="F14" s="402">
        <f>COUNTIFS(L!$K:$K,"WAR",L!$I:$I,$B14,L!$O:$O,"&lt;0")</f>
        <v>5</v>
      </c>
      <c r="G14" s="314">
        <f t="shared" si="2"/>
        <v>1</v>
      </c>
      <c r="H14" s="402">
        <f>COUNTIFS(L!$K:$K,"WAR",L!$I:$I,$B14,L!$O:$O,"&gt;=0")</f>
        <v>62</v>
      </c>
      <c r="I14" s="402">
        <f>COUNTIFS(L!$K:$K,"WAR",L!$I:$I,$B14,L!$O:$O,"&gt;=" &amp; I$16) - COUNTIFS(L!$K:$K,"WAR",L!$I:$I,$B14,L!$O:$O,"&gt;=" &amp; X$16)</f>
        <v>55</v>
      </c>
      <c r="J14" s="407">
        <f>COUNTIFS(L!$K:$K,"WAR",L!$I:$I,$B14,L!$O:$O,"&gt;=" &amp; J$16)</f>
        <v>4</v>
      </c>
      <c r="K14" s="387">
        <f t="shared" si="3"/>
        <v>3</v>
      </c>
      <c r="L14" s="402">
        <f>COUNTIFS(L!$K:$K,"WAR",L!$I:$I,$B14,L!$O:$O,L$16)</f>
        <v>5</v>
      </c>
      <c r="M14" s="407">
        <f>COUNTIFS(L!$K:$K,"WAR",L!$I:$I,$B14,L!$O:$O,M$16)</f>
        <v>0</v>
      </c>
      <c r="N14" s="387">
        <f>COUNTIFS(L!$K:$K,"WAR",L!$I:$I,$B14,L!$O:$O,N$16)+COUNTIFS(L!$K:$K,"WAR",L!$I:$I,$B14,L!$O:$O,N$17)</f>
        <v>0</v>
      </c>
      <c r="P14" s="402">
        <f>COUNTIFS(L!$K:$K,"WAR",L!$C:$C,P$16,L!$I:$I,$B14)</f>
        <v>4</v>
      </c>
      <c r="Q14" s="408">
        <f t="shared" si="5"/>
        <v>5</v>
      </c>
      <c r="R14" s="407">
        <f>COUNTIFS(L!$K:$K,"WAR",L!$I:$I,$B14,L!$O:$O,R$16)</f>
        <v>5</v>
      </c>
      <c r="S14" s="407">
        <f>COUNTIFS(L!$K:$K,"WAR",L!$I:$I,$B14,L!$O:$O,S$16)</f>
        <v>0</v>
      </c>
      <c r="T14" s="387">
        <f t="shared" si="4"/>
        <v>0</v>
      </c>
      <c r="V14" s="279">
        <f>COUNTIFS(L!$K:$K,"WAR",L!$I:$I,$B14,L!$O:$O,V$16)</f>
        <v>0</v>
      </c>
      <c r="W14" s="279">
        <f>COUNTIFS(L!$K:$K,"WAR",L!$I:$I,$B14,L!$O:$O,W$16)</f>
        <v>0</v>
      </c>
      <c r="X14" s="294">
        <f>COUNTIFS(L!$K:$K,"WAR",L!$I:$I,$B14,L!$O:$O,"&gt;=" &amp; X$16) - COUNTIFS(L!$K:$K,"WAR",L!$I:$I,$B14,L!$O:$O,"&gt;=" &amp; Y$16)</f>
        <v>0</v>
      </c>
      <c r="Y14" s="294">
        <f>COUNTIFS(L!$K:$K,"WAR",L!$I:$I,$B14,L!$O:$O,"&gt;=" &amp; Y$16) - COUNTIFS(L!$K:$K,"WAR",L!$I:$I,$B14,L!$O:$O,"&gt;=" &amp; J$16)</f>
        <v>3</v>
      </c>
      <c r="AA14" s="310">
        <f>3*COUNTIFS(L!$K:$K,"WAR",L!$I:$I,$B14,L!$O:$O,"&gt;=" &amp; I$16,L!$L:$L,"HIGH")+2*COUNTIFS(L!$K:$K,"WAR",L!$I:$I,$B14,L!$O:$O,"&gt;=" &amp; I$16,L!$L:$L,"MED")+1*COUNTIFS(L!$K:$K,"WAR",L!$I:$I,$B14,L!$O:$O,"&gt;=" &amp; I$16,L!$L:$L,"LOW") - 3*COUNTIFS(L!$K:$K,"WAR",L!$I:$I,$B14,L!$O:$O,"&gt;=" &amp; X$16,L!$L:$L,"HIGH")-2*COUNTIFS(L!$K:$K,"WAR",L!$I:$I,$B14,L!$O:$O,"&gt;=" &amp; X$16,L!$L:$L,"MED") - 1*COUNTIFS(L!$K:$K,"WAR",L!$I:$I,$B14,L!$O:$O,"&gt;=" &amp; X$16,L!$L:$L,"LOW")</f>
        <v>133</v>
      </c>
      <c r="AB14" s="310">
        <f>3*COUNTIFS(L!$K:$K,"WAR",L!$I:$I,$B14,L!$O:$O,"&gt;="&amp;J$16,L!$L:$L,"HIGH")+2*COUNTIFS(L!$K:$K,"WAR",L!$I:$I,$B14,L!$O:$O,"&gt;="&amp;J$16,L!$L:$L,"MED")+1*COUNTIFS(L!$K:$K,"WAR",L!$I:$I,$B14,L!$O:$O,"&gt;="&amp;J$16,L!$L:$L,"LOW")</f>
        <v>8</v>
      </c>
      <c r="AC14" s="310">
        <f>3*COUNTIFS(L!$K:$K,"WAR",L!$I:$I,$B14,L!$O:$O,$L$16,L!$L:$L,"HIGH")+2*COUNTIFS(L!$K:$K,"WAR",L!$I:$I,$B14,L!$O:$O,$L$16,L!$L:$L,"MED")+1*COUNTIFS(L!$K:$K,"WAR",L!$I:$I,$B14,L!$O:$O,$L$16,L!$L:$L,"LOW")</f>
        <v>14</v>
      </c>
      <c r="AD14" s="310">
        <f>3*COUNTIFS(L!$K:$K,"WAR",L!$I:$I,$B14,L!$O:$O,$M$16,L!$L:$L,"HIGH")+2*COUNTIFS(L!$K:$K,"WAR",L!$I:$I,$B14,L!$O:$O,$M$16,L!$L:$L,"MED")+1*COUNTIFS(L!$K:$K,"WAR",L!$I:$I,$B14,L!$O:$O,$M$16,L!$L:$L,"LOW")</f>
        <v>0</v>
      </c>
      <c r="AE14" s="310">
        <f>1*COUNTIFS(L!$K:$K,"WAR",L!$I:$I,$B14,L!$O:$O,"&gt;=" &amp; I$16,L!$L:$L,"HIGH")+1*COUNTIFS(L!$K:$K,"WAR",L!$I:$I,$B14,L!$O:$O,"&gt;=" &amp; I$16,L!$L:$L,"MED")+1*COUNTIFS(L!$K:$K,"WAR",L!$I:$I,$B14,L!$O:$O,"&gt;=" &amp; I$16,L!$L:$L,"LOW") - 1*COUNTIFS(L!$K:$K,"WAR",L!$I:$I,$B14,L!$O:$O,"&gt;=" &amp; X$16,L!$L:$L,"HIGH")-1*COUNTIFS(L!$K:$K,"WAR",L!$I:$I,$B14,L!$O:$O,"&gt;=" &amp; X$16,L!$L:$L,"MED") - 1*COUNTIFS(L!$K:$K,"WAR",L!$I:$I,$B14,L!$O:$O,"&gt;=" &amp; X$16,L!$L:$L,"LOW")-I14</f>
        <v>0</v>
      </c>
      <c r="AF14" s="310">
        <f>1*COUNTIFS(L!$K:$K,"WAR",L!$I:$I,$B14,L!$O:$O,"&gt;="&amp;J$16,L!$L:$L,"HIGH")+1*COUNTIFS(L!$K:$K,"WAR",L!$I:$I,$B14,L!$O:$O,"&gt;="&amp;J$16,L!$L:$L,"MED")+1*COUNTIFS(L!$K:$K,"WAR",L!$I:$I,$B14,L!$O:$O,"&gt;="&amp;J$16,L!$L:$L,"LOW")-J14</f>
        <v>0</v>
      </c>
      <c r="AG14" s="310">
        <f>1*COUNTIFS(L!$K:$K,"WAR",L!$I:$I,$B14,L!$O:$O,$L$16,L!$L:$L,"HIGH")+1*COUNTIFS(L!$K:$K,"WAR",L!$I:$I,$B14,L!$O:$O,$L$16,L!$L:$L,"MED")+1*COUNTIFS(L!$K:$K,"WAR",L!$I:$I,$B14,L!$O:$O,$L$16,L!$L:$L,"LOW") - L14</f>
        <v>0</v>
      </c>
      <c r="AH14" s="310">
        <f>1*COUNTIFS(L!$K:$K,"WAR",L!$I:$I,$B14,L!$O:$O,$M$16,L!$L:$L,"HIGH")+1*COUNTIFS(L!$K:$K,"WAR",L!$I:$I,$B14,L!$O:$O,$M$16,L!$L:$L,"MED")+1*COUNTIFS(L!$K:$K,"WAR",L!$I:$I,$B14,L!$O:$O,$M$16,L!$L:$L,"LOW") - M14</f>
        <v>0</v>
      </c>
    </row>
    <row r="15" spans="1:34" ht="24" thickBot="1" x14ac:dyDescent="0.4">
      <c r="A15" s="5">
        <f t="shared" si="0"/>
        <v>0</v>
      </c>
      <c r="B15" s="1" t="s">
        <v>5</v>
      </c>
      <c r="C15" s="311" t="s">
        <v>5</v>
      </c>
      <c r="D15" s="316">
        <f t="shared" si="1"/>
        <v>0.7386934673366834</v>
      </c>
      <c r="E15" s="405">
        <f>COUNTIFS(L!$K:$K,"WAR",L!$I:$I,$B15)</f>
        <v>101</v>
      </c>
      <c r="F15" s="406">
        <f>COUNTIFS(L!$K:$K,"WAR",L!$I:$I,$B15,L!$O:$O,"&lt;0")</f>
        <v>3</v>
      </c>
      <c r="G15" s="316">
        <f t="shared" si="2"/>
        <v>1</v>
      </c>
      <c r="H15" s="406">
        <f>COUNTIFS(L!$K:$K,"WAR",L!$I:$I,$B15,L!$O:$O,"&gt;=0")</f>
        <v>98</v>
      </c>
      <c r="I15" s="406">
        <f>COUNTIFS(L!$K:$K,"WAR",L!$I:$I,$B15,L!$O:$O,"&gt;=" &amp; I$16) - COUNTIFS(L!$K:$K,"WAR",L!$I:$I,$B15,L!$O:$O,"&gt;=" &amp; X$16)</f>
        <v>64</v>
      </c>
      <c r="J15" s="411">
        <f>COUNTIFS(L!$K:$K,"WAR",L!$I:$I,$B15,L!$O:$O,"&gt;=" &amp; J$16)</f>
        <v>26</v>
      </c>
      <c r="K15" s="389">
        <f t="shared" si="3"/>
        <v>8</v>
      </c>
      <c r="L15" s="406">
        <f>COUNTIFS(L!$K:$K,"WAR",L!$I:$I,$B15,L!$O:$O,L$16)</f>
        <v>3</v>
      </c>
      <c r="M15" s="411">
        <f>COUNTIFS(L!$K:$K,"WAR",L!$I:$I,$B15,L!$O:$O,M$16)</f>
        <v>0</v>
      </c>
      <c r="N15" s="389">
        <f>COUNTIFS(L!$K:$K,"WAR",L!$I:$I,$B15,L!$O:$O,N$16)+COUNTIFS(L!$K:$K,"WAR",L!$I:$I,$B15,L!$O:$O,N$17)</f>
        <v>0</v>
      </c>
      <c r="P15" s="406">
        <f>COUNTIFS(L!$K:$K,"WAR",L!$C:$C,P$16,L!$I:$I,$B15)</f>
        <v>9</v>
      </c>
      <c r="Q15" s="412">
        <f t="shared" si="5"/>
        <v>9</v>
      </c>
      <c r="R15" s="411">
        <f>COUNTIFS(L!$K:$K,"WAR",L!$I:$I,$B15,L!$O:$O,R$16)</f>
        <v>6</v>
      </c>
      <c r="S15" s="411">
        <f>COUNTIFS(L!$K:$K,"WAR",L!$I:$I,$B15,L!$O:$O,S$16)</f>
        <v>2</v>
      </c>
      <c r="T15" s="389">
        <f t="shared" si="4"/>
        <v>1</v>
      </c>
      <c r="V15" s="312">
        <f>COUNTIFS(L!$K:$K,"WAR",L!$I:$I,$B15,L!$O:$O,V$16)</f>
        <v>0</v>
      </c>
      <c r="W15" s="312">
        <f>COUNTIFS(L!$K:$K,"WAR",L!$I:$I,$B15,L!$O:$O,W$16)</f>
        <v>1</v>
      </c>
      <c r="X15" s="313">
        <f>COUNTIFS(L!$K:$K,"WAR",L!$I:$I,$B15,L!$O:$O,"&gt;=" &amp; X$16) - COUNTIFS(L!$K:$K,"WAR",L!$I:$I,$B15,L!$O:$O,"&gt;=" &amp; Y$16)</f>
        <v>2</v>
      </c>
      <c r="Y15" s="313">
        <f>COUNTIFS(L!$K:$K,"WAR",L!$I:$I,$B15,L!$O:$O,"&gt;=" &amp; Y$16) - COUNTIFS(L!$K:$K,"WAR",L!$I:$I,$B15,L!$O:$O,"&gt;=" &amp; J$16)</f>
        <v>6</v>
      </c>
      <c r="AA15" s="310">
        <f>3*COUNTIFS(L!$K:$K,"WAR",L!$I:$I,$B15,L!$O:$O,"&gt;=" &amp; I$16,L!$L:$L,"HIGH")+2*COUNTIFS(L!$K:$K,"WAR",L!$I:$I,$B15,L!$O:$O,"&gt;=" &amp; I$16,L!$L:$L,"MED")+1*COUNTIFS(L!$K:$K,"WAR",L!$I:$I,$B15,L!$O:$O,"&gt;=" &amp; I$16,L!$L:$L,"LOW") - 3*COUNTIFS(L!$K:$K,"WAR",L!$I:$I,$B15,L!$O:$O,"&gt;=" &amp; X$16,L!$L:$L,"HIGH")-2*COUNTIFS(L!$K:$K,"WAR",L!$I:$I,$B15,L!$O:$O,"&gt;=" &amp; X$16,L!$L:$L,"MED") - 1*COUNTIFS(L!$K:$K,"WAR",L!$I:$I,$B15,L!$O:$O,"&gt;=" &amp; X$16,L!$L:$L,"LOW")</f>
        <v>147</v>
      </c>
      <c r="AB15" s="310">
        <f>3*COUNTIFS(L!$K:$K,"WAR",L!$I:$I,$B15,L!$O:$O,"&gt;="&amp;J$16,L!$L:$L,"HIGH")+2*COUNTIFS(L!$K:$K,"WAR",L!$I:$I,$B15,L!$O:$O,"&gt;="&amp;J$16,L!$L:$L,"MED")+1*COUNTIFS(L!$K:$K,"WAR",L!$I:$I,$B15,L!$O:$O,"&gt;="&amp;J$16,L!$L:$L,"LOW")</f>
        <v>52</v>
      </c>
      <c r="AC15" s="310">
        <f>3*COUNTIFS(L!$K:$K,"WAR",L!$I:$I,$B15,L!$O:$O,$L$16,L!$L:$L,"HIGH")+2*COUNTIFS(L!$K:$K,"WAR",L!$I:$I,$B15,L!$O:$O,$L$16,L!$L:$L,"MED")+1*COUNTIFS(L!$K:$K,"WAR",L!$I:$I,$B15,L!$O:$O,$L$16,L!$L:$L,"LOW")</f>
        <v>9</v>
      </c>
      <c r="AD15" s="310">
        <f>3*COUNTIFS(L!$K:$K,"WAR",L!$I:$I,$B15,L!$O:$O,$M$16,L!$L:$L,"HIGH")+2*COUNTIFS(L!$K:$K,"WAR",L!$I:$I,$B15,L!$O:$O,$M$16,L!$L:$L,"MED")+1*COUNTIFS(L!$K:$K,"WAR",L!$I:$I,$B15,L!$O:$O,$M$16,L!$L:$L,"LOW")</f>
        <v>0</v>
      </c>
      <c r="AE15" s="310">
        <f>1*COUNTIFS(L!$K:$K,"WAR",L!$I:$I,$B15,L!$O:$O,"&gt;=" &amp; I$16,L!$L:$L,"HIGH")+1*COUNTIFS(L!$K:$K,"WAR",L!$I:$I,$B15,L!$O:$O,"&gt;=" &amp; I$16,L!$L:$L,"MED")+1*COUNTIFS(L!$K:$K,"WAR",L!$I:$I,$B15,L!$O:$O,"&gt;=" &amp; I$16,L!$L:$L,"LOW") - 1*COUNTIFS(L!$K:$K,"WAR",L!$I:$I,$B15,L!$O:$O,"&gt;=" &amp; X$16,L!$L:$L,"HIGH")-1*COUNTIFS(L!$K:$K,"WAR",L!$I:$I,$B15,L!$O:$O,"&gt;=" &amp; X$16,L!$L:$L,"MED") - 1*COUNTIFS(L!$K:$K,"WAR",L!$I:$I,$B15,L!$O:$O,"&gt;=" &amp; X$16,L!$L:$L,"LOW")-I15</f>
        <v>0</v>
      </c>
      <c r="AF15" s="310">
        <f>1*COUNTIFS(L!$K:$K,"WAR",L!$I:$I,$B15,L!$O:$O,"&gt;="&amp;J$16,L!$L:$L,"HIGH")+1*COUNTIFS(L!$K:$K,"WAR",L!$I:$I,$B15,L!$O:$O,"&gt;="&amp;J$16,L!$L:$L,"MED")+1*COUNTIFS(L!$K:$K,"WAR",L!$I:$I,$B15,L!$O:$O,"&gt;="&amp;J$16,L!$L:$L,"LOW")-J15</f>
        <v>0</v>
      </c>
      <c r="AG15" s="310">
        <f>1*COUNTIFS(L!$K:$K,"WAR",L!$I:$I,$B15,L!$O:$O,$L$16,L!$L:$L,"HIGH")+1*COUNTIFS(L!$K:$K,"WAR",L!$I:$I,$B15,L!$O:$O,$L$16,L!$L:$L,"MED")+1*COUNTIFS(L!$K:$K,"WAR",L!$I:$I,$B15,L!$O:$O,$L$16,L!$L:$L,"LOW") - L15</f>
        <v>0</v>
      </c>
      <c r="AH15" s="310">
        <f>1*COUNTIFS(L!$K:$K,"WAR",L!$I:$I,$B15,L!$O:$O,$M$16,L!$L:$L,"HIGH")+1*COUNTIFS(L!$K:$K,"WAR",L!$I:$I,$B15,L!$O:$O,$M$16,L!$L:$L,"MED")+1*COUNTIFS(L!$K:$K,"WAR",L!$I:$I,$B15,L!$O:$O,$M$16,L!$L:$L,"LOW") - M15</f>
        <v>0</v>
      </c>
    </row>
    <row r="16" spans="1:34" x14ac:dyDescent="0.35">
      <c r="F16" s="1"/>
      <c r="I16" s="1">
        <v>0</v>
      </c>
      <c r="J16" s="1">
        <v>300</v>
      </c>
      <c r="K16" s="1"/>
      <c r="L16" s="1">
        <v>-1</v>
      </c>
      <c r="M16" s="1">
        <v>-300</v>
      </c>
      <c r="N16" s="1">
        <v>-100</v>
      </c>
      <c r="P16" s="1">
        <f>$B$1</f>
        <v>17</v>
      </c>
      <c r="Q16" s="1"/>
      <c r="R16" s="1">
        <f>$B$1+I16</f>
        <v>17</v>
      </c>
      <c r="S16" s="1">
        <f>$B$1+J16</f>
        <v>317</v>
      </c>
      <c r="T16" s="1"/>
      <c r="V16" s="1">
        <f>$B1+X16</f>
        <v>117</v>
      </c>
      <c r="W16" s="1">
        <f>$B$1+Y16</f>
        <v>217</v>
      </c>
      <c r="X16" s="1">
        <v>100</v>
      </c>
      <c r="Y16" s="1">
        <v>200</v>
      </c>
    </row>
    <row r="17" spans="11:14" x14ac:dyDescent="0.35">
      <c r="K17" s="1"/>
      <c r="L17" s="1"/>
      <c r="M17" s="1"/>
      <c r="N17" s="1">
        <v>-200</v>
      </c>
    </row>
  </sheetData>
  <mergeCells count="7">
    <mergeCell ref="C2:K2"/>
    <mergeCell ref="C1:K1"/>
    <mergeCell ref="X2:Y2"/>
    <mergeCell ref="V1:Y1"/>
    <mergeCell ref="P2:T2"/>
    <mergeCell ref="L2:N2"/>
    <mergeCell ref="V2:W2"/>
  </mergeCells>
  <conditionalFormatting sqref="D4:D15">
    <cfRule type="cellIs" dxfId="15" priority="6" operator="equal">
      <formula>""</formula>
    </cfRule>
    <cfRule type="cellIs" dxfId="14" priority="7" operator="lessThan">
      <formula>0.595</formula>
    </cfRule>
    <cfRule type="cellIs" dxfId="13" priority="8" operator="between">
      <formula>0.595</formula>
      <formula>0.745</formula>
    </cfRule>
    <cfRule type="cellIs" dxfId="12" priority="9" operator="between">
      <formula>0.745</formula>
      <formula>0.895</formula>
    </cfRule>
    <cfRule type="cellIs" dxfId="11" priority="10" operator="greaterThanOrEqual">
      <formula>0.895</formula>
    </cfRule>
  </conditionalFormatting>
  <conditionalFormatting sqref="G4:G15">
    <cfRule type="cellIs" dxfId="10" priority="1" operator="equal">
      <formula>""</formula>
    </cfRule>
    <cfRule type="cellIs" dxfId="9" priority="2" operator="lessThan">
      <formula>0.595</formula>
    </cfRule>
    <cfRule type="cellIs" dxfId="8" priority="3" operator="between">
      <formula>0.595</formula>
      <formula>0.745</formula>
    </cfRule>
    <cfRule type="cellIs" dxfId="7" priority="4" operator="between">
      <formula>0.745</formula>
      <formula>0.895</formula>
    </cfRule>
    <cfRule type="cellIs" dxfId="6" priority="5" operator="greaterThanOrEqual">
      <formula>0.895</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F6572-7D84-4045-8253-AF2569FDD47F}">
  <sheetPr codeName="Sheet31"/>
  <dimension ref="A1:W24"/>
  <sheetViews>
    <sheetView topLeftCell="V90" workbookViewId="0">
      <selection activeCell="AH118" sqref="AH118"/>
    </sheetView>
  </sheetViews>
  <sheetFormatPr defaultRowHeight="18.75" x14ac:dyDescent="0.3"/>
  <cols>
    <col min="1" max="1" width="26.7109375" style="200" customWidth="1"/>
    <col min="2" max="3" width="6.7109375" style="4" customWidth="1"/>
    <col min="4" max="21" width="6.7109375" style="144" customWidth="1"/>
    <col min="22" max="22" width="125.7109375" style="263" customWidth="1"/>
  </cols>
  <sheetData>
    <row r="1" spans="1:23" ht="24" customHeight="1" x14ac:dyDescent="0.25">
      <c r="A1" s="488" t="str">
        <f>CONCATENATE("Turn ",$W$1,".  ",LOOKUP($W$1,LL!$Q$2:$Q$40,LL!$R$2:$R$40)," ",LOOKUP($W$1,LL!$Q$2:$Q$40,LL!$S$2:$S$40),".")</f>
        <v>Turn 17.  MAY/JUN 1942.</v>
      </c>
      <c r="B1" s="489"/>
      <c r="C1" s="489"/>
      <c r="D1" s="489"/>
      <c r="E1" s="489"/>
      <c r="F1" s="489"/>
      <c r="G1" s="489"/>
      <c r="H1" s="489"/>
      <c r="I1" s="489"/>
      <c r="J1" s="489"/>
      <c r="K1" s="489"/>
      <c r="L1" s="489"/>
      <c r="M1" s="489"/>
      <c r="N1" s="489"/>
      <c r="O1" s="489"/>
      <c r="P1" s="489"/>
      <c r="Q1" s="489"/>
      <c r="R1" s="489"/>
      <c r="S1" s="489"/>
      <c r="T1" s="489"/>
      <c r="U1" s="490"/>
      <c r="V1" s="485" t="s">
        <v>1190</v>
      </c>
      <c r="W1" s="305">
        <v>17</v>
      </c>
    </row>
    <row r="2" spans="1:23" ht="3.95" customHeight="1" x14ac:dyDescent="0.3">
      <c r="A2" s="484"/>
      <c r="B2" s="484"/>
      <c r="C2" s="484"/>
      <c r="D2" s="484"/>
      <c r="E2" s="484"/>
      <c r="F2" s="484"/>
      <c r="G2" s="484"/>
      <c r="H2" s="484"/>
      <c r="I2" s="484"/>
      <c r="J2" s="484"/>
      <c r="K2" s="484"/>
      <c r="L2" s="484"/>
      <c r="M2" s="484"/>
      <c r="N2" s="484"/>
      <c r="O2" s="484"/>
      <c r="P2" s="484"/>
      <c r="Q2" s="484"/>
      <c r="R2" s="484"/>
      <c r="S2" s="484"/>
      <c r="T2" s="484"/>
      <c r="U2" s="484"/>
      <c r="V2" s="486"/>
      <c r="W2">
        <v>7</v>
      </c>
    </row>
    <row r="3" spans="1:23" ht="24" customHeight="1" x14ac:dyDescent="0.3">
      <c r="A3" s="267" t="s">
        <v>506</v>
      </c>
      <c r="B3" s="264" t="s">
        <v>497</v>
      </c>
      <c r="C3" s="264" t="s">
        <v>498</v>
      </c>
      <c r="D3" s="264" t="s">
        <v>83</v>
      </c>
      <c r="E3" s="264" t="s">
        <v>84</v>
      </c>
      <c r="F3" s="264" t="s">
        <v>85</v>
      </c>
      <c r="G3" s="264" t="s">
        <v>485</v>
      </c>
      <c r="H3" s="264" t="s">
        <v>656</v>
      </c>
      <c r="I3" s="264" t="s">
        <v>1188</v>
      </c>
      <c r="J3" s="264" t="s">
        <v>499</v>
      </c>
      <c r="K3" s="264" t="s">
        <v>500</v>
      </c>
      <c r="L3" s="264" t="s">
        <v>1</v>
      </c>
      <c r="M3" s="264" t="s">
        <v>501</v>
      </c>
      <c r="N3" s="264" t="s">
        <v>502</v>
      </c>
      <c r="O3" s="264" t="s">
        <v>781</v>
      </c>
      <c r="P3" s="264" t="s">
        <v>503</v>
      </c>
      <c r="Q3" s="264" t="s">
        <v>504</v>
      </c>
      <c r="R3" s="264" t="s">
        <v>2</v>
      </c>
      <c r="S3" s="264" t="s">
        <v>779</v>
      </c>
      <c r="T3" s="264" t="s">
        <v>778</v>
      </c>
      <c r="U3" s="264" t="s">
        <v>777</v>
      </c>
      <c r="V3" s="486"/>
    </row>
    <row r="4" spans="1:23" ht="24" customHeight="1" x14ac:dyDescent="0.3">
      <c r="A4" s="268" t="s">
        <v>776</v>
      </c>
      <c r="B4" s="265">
        <f ca="1">B15+B16+B18</f>
        <v>5</v>
      </c>
      <c r="C4" s="265">
        <f t="shared" ref="C4:E4" ca="1" si="0">C15+C16+C18</f>
        <v>0</v>
      </c>
      <c r="D4" s="265">
        <f t="shared" ca="1" si="0"/>
        <v>5</v>
      </c>
      <c r="E4" s="265">
        <f t="shared" ca="1" si="0"/>
        <v>5</v>
      </c>
      <c r="F4" s="265">
        <f t="shared" ref="F4:N4" ca="1" si="1">F15+F16</f>
        <v>5</v>
      </c>
      <c r="G4" s="265">
        <f t="shared" ca="1" si="1"/>
        <v>5</v>
      </c>
      <c r="H4" s="265">
        <f t="shared" ca="1" si="1"/>
        <v>-25</v>
      </c>
      <c r="I4" s="265">
        <f t="shared" ca="1" si="1"/>
        <v>45</v>
      </c>
      <c r="J4" s="265">
        <f t="shared" ca="1" si="1"/>
        <v>0</v>
      </c>
      <c r="K4" s="265">
        <f t="shared" ca="1" si="1"/>
        <v>34</v>
      </c>
      <c r="L4" s="265">
        <f t="shared" ca="1" si="1"/>
        <v>42</v>
      </c>
      <c r="M4" s="265">
        <f t="shared" ca="1" si="1"/>
        <v>2</v>
      </c>
      <c r="N4" s="265">
        <f t="shared" ca="1" si="1"/>
        <v>0</v>
      </c>
      <c r="O4" s="265">
        <f ca="1">P4/K4</f>
        <v>1.1764705882352942</v>
      </c>
      <c r="P4" s="265">
        <f t="shared" ref="P4:U4" ca="1" si="2">P15+P16</f>
        <v>40</v>
      </c>
      <c r="Q4" s="265">
        <f t="shared" ca="1" si="2"/>
        <v>0</v>
      </c>
      <c r="R4" s="265">
        <f t="shared" ca="1" si="2"/>
        <v>40</v>
      </c>
      <c r="S4" s="265">
        <f t="shared" ca="1" si="2"/>
        <v>60</v>
      </c>
      <c r="T4" s="265">
        <f t="shared" ca="1" si="2"/>
        <v>531</v>
      </c>
      <c r="U4" s="265">
        <f t="shared" ca="1" si="2"/>
        <v>834</v>
      </c>
      <c r="V4" s="486"/>
    </row>
    <row r="5" spans="1:23" ht="24" customHeight="1" x14ac:dyDescent="0.3">
      <c r="A5" s="267" t="s">
        <v>8</v>
      </c>
      <c r="B5" s="266">
        <f ca="1">B17</f>
        <v>3</v>
      </c>
      <c r="C5" s="266">
        <f t="shared" ref="C5:U5" ca="1" si="3">C17</f>
        <v>0</v>
      </c>
      <c r="D5" s="266">
        <f t="shared" ca="1" si="3"/>
        <v>4.8499999999999996</v>
      </c>
      <c r="E5" s="266">
        <f t="shared" ca="1" si="3"/>
        <v>2.95</v>
      </c>
      <c r="F5" s="266">
        <f t="shared" ca="1" si="3"/>
        <v>3</v>
      </c>
      <c r="G5" s="266">
        <f t="shared" ca="1" si="3"/>
        <v>0</v>
      </c>
      <c r="H5" s="266">
        <f t="shared" ca="1" si="3"/>
        <v>-51</v>
      </c>
      <c r="I5" s="266">
        <f t="shared" ca="1" si="3"/>
        <v>0</v>
      </c>
      <c r="J5" s="266">
        <f t="shared" ca="1" si="3"/>
        <v>0</v>
      </c>
      <c r="K5" s="266">
        <f t="shared" ca="1" si="3"/>
        <v>9</v>
      </c>
      <c r="L5" s="266">
        <f t="shared" ca="1" si="3"/>
        <v>19</v>
      </c>
      <c r="M5" s="266">
        <f t="shared" ca="1" si="3"/>
        <v>0</v>
      </c>
      <c r="N5" s="266">
        <f t="shared" ca="1" si="3"/>
        <v>0</v>
      </c>
      <c r="O5" s="266">
        <f ca="1">P5/K5</f>
        <v>1.2222222222222223</v>
      </c>
      <c r="P5" s="266">
        <f t="shared" ca="1" si="3"/>
        <v>11</v>
      </c>
      <c r="Q5" s="266">
        <f t="shared" ca="1" si="3"/>
        <v>0</v>
      </c>
      <c r="R5" s="266">
        <f t="shared" ca="1" si="3"/>
        <v>11</v>
      </c>
      <c r="S5" s="266">
        <f t="shared" ca="1" si="3"/>
        <v>-40</v>
      </c>
      <c r="T5" s="266">
        <f t="shared" ca="1" si="3"/>
        <v>205</v>
      </c>
      <c r="U5" s="266">
        <f t="shared" ca="1" si="3"/>
        <v>380</v>
      </c>
      <c r="V5" s="486"/>
    </row>
    <row r="6" spans="1:23" ht="3.95" customHeight="1" x14ac:dyDescent="0.3">
      <c r="A6" s="484"/>
      <c r="B6" s="484"/>
      <c r="C6" s="484"/>
      <c r="D6" s="484"/>
      <c r="E6" s="484"/>
      <c r="F6" s="484"/>
      <c r="G6" s="484"/>
      <c r="H6" s="484"/>
      <c r="I6" s="484"/>
      <c r="J6" s="484"/>
      <c r="K6" s="484"/>
      <c r="L6" s="484"/>
      <c r="M6" s="484"/>
      <c r="N6" s="484"/>
      <c r="O6" s="484"/>
      <c r="P6" s="484"/>
      <c r="Q6" s="484"/>
      <c r="R6" s="484"/>
      <c r="S6" s="484"/>
      <c r="T6" s="484"/>
      <c r="U6" s="484"/>
      <c r="V6" s="486"/>
    </row>
    <row r="7" spans="1:23" ht="24" customHeight="1" x14ac:dyDescent="0.3">
      <c r="A7" s="268" t="s">
        <v>51</v>
      </c>
      <c r="B7" s="265">
        <f ca="1">B20+B21+B22</f>
        <v>26</v>
      </c>
      <c r="C7" s="265">
        <f t="shared" ref="C7:U7" ca="1" si="4">C20+C21+C22</f>
        <v>6</v>
      </c>
      <c r="D7" s="265">
        <f t="shared" ca="1" si="4"/>
        <v>18.450000000000003</v>
      </c>
      <c r="E7" s="265">
        <f t="shared" ca="1" si="4"/>
        <v>18.45</v>
      </c>
      <c r="F7" s="265">
        <f t="shared" ca="1" si="4"/>
        <v>18</v>
      </c>
      <c r="G7" s="265">
        <f t="shared" ca="1" si="4"/>
        <v>76</v>
      </c>
      <c r="H7" s="265">
        <f t="shared" ca="1" si="4"/>
        <v>-36</v>
      </c>
      <c r="I7" s="265">
        <f t="shared" ca="1" si="4"/>
        <v>6</v>
      </c>
      <c r="J7" s="265">
        <f t="shared" ca="1" si="4"/>
        <v>2</v>
      </c>
      <c r="K7" s="265">
        <f t="shared" ca="1" si="4"/>
        <v>63</v>
      </c>
      <c r="L7" s="265">
        <f t="shared" ca="1" si="4"/>
        <v>63</v>
      </c>
      <c r="M7" s="265">
        <f t="shared" ca="1" si="4"/>
        <v>0</v>
      </c>
      <c r="N7" s="265">
        <f t="shared" ca="1" si="4"/>
        <v>3</v>
      </c>
      <c r="O7" s="265">
        <f t="shared" ref="O7:O9" ca="1" si="5">P7/K7</f>
        <v>1.4761904761904763</v>
      </c>
      <c r="P7" s="265">
        <f t="shared" ca="1" si="4"/>
        <v>93</v>
      </c>
      <c r="Q7" s="265">
        <f t="shared" ca="1" si="4"/>
        <v>0</v>
      </c>
      <c r="R7" s="265">
        <f t="shared" ca="1" si="4"/>
        <v>93</v>
      </c>
      <c r="S7" s="265">
        <f t="shared" ca="1" si="4"/>
        <v>63</v>
      </c>
      <c r="T7" s="265">
        <f t="shared" ca="1" si="4"/>
        <v>822</v>
      </c>
      <c r="U7" s="265">
        <f t="shared" ca="1" si="4"/>
        <v>1517</v>
      </c>
      <c r="V7" s="486"/>
    </row>
    <row r="8" spans="1:23" ht="24" customHeight="1" x14ac:dyDescent="0.3">
      <c r="A8" s="267" t="s">
        <v>5</v>
      </c>
      <c r="B8" s="266">
        <f ca="1">B23</f>
        <v>12</v>
      </c>
      <c r="C8" s="266">
        <f t="shared" ref="C8:U8" ca="1" si="6">C23</f>
        <v>0</v>
      </c>
      <c r="D8" s="266">
        <f t="shared" ca="1" si="6"/>
        <v>0.3</v>
      </c>
      <c r="E8" s="266">
        <f t="shared" ca="1" si="6"/>
        <v>0.3</v>
      </c>
      <c r="F8" s="266">
        <f t="shared" ca="1" si="6"/>
        <v>0</v>
      </c>
      <c r="G8" s="266">
        <f t="shared" ca="1" si="6"/>
        <v>10</v>
      </c>
      <c r="H8" s="266">
        <f t="shared" ca="1" si="6"/>
        <v>-48</v>
      </c>
      <c r="I8" s="266">
        <f t="shared" ca="1" si="6"/>
        <v>26</v>
      </c>
      <c r="J8" s="266">
        <f t="shared" ca="1" si="6"/>
        <v>0</v>
      </c>
      <c r="K8" s="266">
        <f t="shared" ca="1" si="6"/>
        <v>27</v>
      </c>
      <c r="L8" s="266">
        <f t="shared" ca="1" si="6"/>
        <v>27</v>
      </c>
      <c r="M8" s="266">
        <f t="shared" ca="1" si="6"/>
        <v>0</v>
      </c>
      <c r="N8" s="266">
        <f t="shared" ca="1" si="6"/>
        <v>0</v>
      </c>
      <c r="O8" s="266">
        <f t="shared" ca="1" si="5"/>
        <v>1.5185185185185186</v>
      </c>
      <c r="P8" s="266">
        <f t="shared" ca="1" si="6"/>
        <v>41</v>
      </c>
      <c r="Q8" s="266">
        <f t="shared" ca="1" si="6"/>
        <v>0</v>
      </c>
      <c r="R8" s="266">
        <f t="shared" ca="1" si="6"/>
        <v>41</v>
      </c>
      <c r="S8" s="266">
        <f t="shared" ca="1" si="6"/>
        <v>19</v>
      </c>
      <c r="T8" s="266">
        <f t="shared" ca="1" si="6"/>
        <v>277</v>
      </c>
      <c r="U8" s="266">
        <f t="shared" ca="1" si="6"/>
        <v>402</v>
      </c>
      <c r="V8" s="486"/>
    </row>
    <row r="9" spans="1:23" ht="24" customHeight="1" x14ac:dyDescent="0.3">
      <c r="A9" s="268" t="s">
        <v>6</v>
      </c>
      <c r="B9" s="265">
        <f ca="1">B24</f>
        <v>0</v>
      </c>
      <c r="C9" s="265">
        <f t="shared" ref="C9:U9" ca="1" si="7">C24</f>
        <v>0</v>
      </c>
      <c r="D9" s="265">
        <f t="shared" ca="1" si="7"/>
        <v>0</v>
      </c>
      <c r="E9" s="265">
        <f t="shared" ca="1" si="7"/>
        <v>0</v>
      </c>
      <c r="F9" s="265">
        <f t="shared" ca="1" si="7"/>
        <v>0</v>
      </c>
      <c r="G9" s="265">
        <f t="shared" ca="1" si="7"/>
        <v>1</v>
      </c>
      <c r="H9" s="265">
        <f t="shared" ca="1" si="7"/>
        <v>-3</v>
      </c>
      <c r="I9" s="265">
        <f t="shared" ca="1" si="7"/>
        <v>0</v>
      </c>
      <c r="J9" s="265">
        <f t="shared" ca="1" si="7"/>
        <v>0</v>
      </c>
      <c r="K9" s="265">
        <f t="shared" ca="1" si="7"/>
        <v>2</v>
      </c>
      <c r="L9" s="265">
        <f t="shared" ca="1" si="7"/>
        <v>2</v>
      </c>
      <c r="M9" s="265">
        <f t="shared" ca="1" si="7"/>
        <v>1</v>
      </c>
      <c r="N9" s="265">
        <f t="shared" ca="1" si="7"/>
        <v>0</v>
      </c>
      <c r="O9" s="265">
        <f t="shared" ca="1" si="5"/>
        <v>0.5</v>
      </c>
      <c r="P9" s="265">
        <f t="shared" ca="1" si="7"/>
        <v>1</v>
      </c>
      <c r="Q9" s="265">
        <f t="shared" ca="1" si="7"/>
        <v>0</v>
      </c>
      <c r="R9" s="265">
        <f t="shared" ca="1" si="7"/>
        <v>1</v>
      </c>
      <c r="S9" s="265">
        <f t="shared" ca="1" si="7"/>
        <v>-2</v>
      </c>
      <c r="T9" s="265">
        <f t="shared" ca="1" si="7"/>
        <v>53</v>
      </c>
      <c r="U9" s="265">
        <f t="shared" ca="1" si="7"/>
        <v>15</v>
      </c>
      <c r="V9" s="486"/>
    </row>
    <row r="10" spans="1:23" ht="3.95" customHeight="1" x14ac:dyDescent="0.3">
      <c r="A10" s="484"/>
      <c r="B10" s="484"/>
      <c r="C10" s="484"/>
      <c r="D10" s="484"/>
      <c r="E10" s="484"/>
      <c r="F10" s="484"/>
      <c r="G10" s="484"/>
      <c r="H10" s="484"/>
      <c r="I10" s="484"/>
      <c r="J10" s="484"/>
      <c r="K10" s="484"/>
      <c r="L10" s="484"/>
      <c r="M10" s="484"/>
      <c r="N10" s="484"/>
      <c r="O10" s="484"/>
      <c r="P10" s="484"/>
      <c r="Q10" s="484"/>
      <c r="R10" s="484"/>
      <c r="S10" s="484"/>
      <c r="T10" s="484"/>
      <c r="U10" s="484"/>
      <c r="V10" s="486"/>
    </row>
    <row r="11" spans="1:23" ht="24" customHeight="1" x14ac:dyDescent="0.3">
      <c r="A11" s="267" t="s">
        <v>10</v>
      </c>
      <c r="B11" s="266">
        <f ca="1">B4+B5</f>
        <v>8</v>
      </c>
      <c r="C11" s="266">
        <f t="shared" ref="C11:U11" ca="1" si="8">C4+C5</f>
        <v>0</v>
      </c>
      <c r="D11" s="266">
        <f t="shared" ca="1" si="8"/>
        <v>9.85</v>
      </c>
      <c r="E11" s="266">
        <f t="shared" ca="1" si="8"/>
        <v>7.95</v>
      </c>
      <c r="F11" s="266">
        <f t="shared" ca="1" si="8"/>
        <v>8</v>
      </c>
      <c r="G11" s="266">
        <f t="shared" ca="1" si="8"/>
        <v>5</v>
      </c>
      <c r="H11" s="266">
        <f t="shared" ca="1" si="8"/>
        <v>-76</v>
      </c>
      <c r="I11" s="266">
        <f t="shared" ca="1" si="8"/>
        <v>45</v>
      </c>
      <c r="J11" s="266">
        <f t="shared" ca="1" si="8"/>
        <v>0</v>
      </c>
      <c r="K11" s="266">
        <f t="shared" ca="1" si="8"/>
        <v>43</v>
      </c>
      <c r="L11" s="266">
        <f t="shared" ca="1" si="8"/>
        <v>61</v>
      </c>
      <c r="M11" s="266">
        <f t="shared" ca="1" si="8"/>
        <v>2</v>
      </c>
      <c r="N11" s="266">
        <f t="shared" ca="1" si="8"/>
        <v>0</v>
      </c>
      <c r="O11" s="266">
        <f t="shared" ref="O11:O12" ca="1" si="9">P11/K11</f>
        <v>1.1860465116279071</v>
      </c>
      <c r="P11" s="266">
        <f t="shared" ca="1" si="8"/>
        <v>51</v>
      </c>
      <c r="Q11" s="266">
        <f t="shared" ca="1" si="8"/>
        <v>0</v>
      </c>
      <c r="R11" s="266">
        <f t="shared" ca="1" si="8"/>
        <v>51</v>
      </c>
      <c r="S11" s="266">
        <f t="shared" ca="1" si="8"/>
        <v>20</v>
      </c>
      <c r="T11" s="266">
        <f t="shared" ca="1" si="8"/>
        <v>736</v>
      </c>
      <c r="U11" s="266">
        <f t="shared" ca="1" si="8"/>
        <v>1214</v>
      </c>
      <c r="V11" s="486"/>
    </row>
    <row r="12" spans="1:23" ht="24" customHeight="1" thickBot="1" x14ac:dyDescent="0.35">
      <c r="A12" s="268" t="s">
        <v>507</v>
      </c>
      <c r="B12" s="265">
        <f ca="1">B7+B8+B9</f>
        <v>38</v>
      </c>
      <c r="C12" s="265">
        <f t="shared" ref="C12:U12" ca="1" si="10">C7+C8+C9</f>
        <v>6</v>
      </c>
      <c r="D12" s="265">
        <f t="shared" ca="1" si="10"/>
        <v>18.750000000000004</v>
      </c>
      <c r="E12" s="265">
        <f t="shared" ca="1" si="10"/>
        <v>18.75</v>
      </c>
      <c r="F12" s="265">
        <f t="shared" ca="1" si="10"/>
        <v>18</v>
      </c>
      <c r="G12" s="265">
        <f t="shared" ca="1" si="10"/>
        <v>87</v>
      </c>
      <c r="H12" s="265">
        <f t="shared" ca="1" si="10"/>
        <v>-87</v>
      </c>
      <c r="I12" s="265">
        <f t="shared" ca="1" si="10"/>
        <v>32</v>
      </c>
      <c r="J12" s="265">
        <f t="shared" ca="1" si="10"/>
        <v>2</v>
      </c>
      <c r="K12" s="265">
        <f t="shared" ca="1" si="10"/>
        <v>92</v>
      </c>
      <c r="L12" s="265">
        <f t="shared" ca="1" si="10"/>
        <v>92</v>
      </c>
      <c r="M12" s="265">
        <f t="shared" ca="1" si="10"/>
        <v>1</v>
      </c>
      <c r="N12" s="265">
        <f t="shared" ca="1" si="10"/>
        <v>3</v>
      </c>
      <c r="O12" s="265">
        <f t="shared" ca="1" si="9"/>
        <v>1.4673913043478262</v>
      </c>
      <c r="P12" s="265">
        <f t="shared" ca="1" si="10"/>
        <v>135</v>
      </c>
      <c r="Q12" s="265">
        <f t="shared" ca="1" si="10"/>
        <v>0</v>
      </c>
      <c r="R12" s="265">
        <f t="shared" ca="1" si="10"/>
        <v>135</v>
      </c>
      <c r="S12" s="265">
        <f t="shared" ca="1" si="10"/>
        <v>80</v>
      </c>
      <c r="T12" s="265">
        <f t="shared" ca="1" si="10"/>
        <v>1152</v>
      </c>
      <c r="U12" s="265">
        <f t="shared" ca="1" si="10"/>
        <v>1934</v>
      </c>
      <c r="V12" s="487"/>
    </row>
    <row r="13" spans="1:23" ht="3.95" customHeight="1" x14ac:dyDescent="0.3">
      <c r="A13" s="481"/>
      <c r="B13" s="482"/>
      <c r="C13" s="482"/>
      <c r="D13" s="482"/>
      <c r="E13" s="482"/>
      <c r="F13" s="482"/>
      <c r="G13" s="482"/>
      <c r="H13" s="482"/>
      <c r="I13" s="482"/>
      <c r="J13" s="482"/>
      <c r="K13" s="482"/>
      <c r="L13" s="482"/>
      <c r="M13" s="482"/>
      <c r="N13" s="482"/>
      <c r="O13" s="482"/>
      <c r="P13" s="482"/>
      <c r="Q13" s="482"/>
      <c r="R13" s="482"/>
      <c r="S13" s="482"/>
      <c r="T13" s="482"/>
      <c r="U13" s="482"/>
      <c r="V13" s="483"/>
    </row>
    <row r="14" spans="1:23" x14ac:dyDescent="0.25">
      <c r="A14" s="298" t="s">
        <v>657</v>
      </c>
      <c r="B14" s="299" t="str">
        <f>B3</f>
        <v>OilP</v>
      </c>
      <c r="C14" s="299" t="s">
        <v>498</v>
      </c>
      <c r="D14" s="299" t="s">
        <v>83</v>
      </c>
      <c r="E14" s="299" t="s">
        <v>84</v>
      </c>
      <c r="F14" s="299" t="s">
        <v>85</v>
      </c>
      <c r="G14" s="299" t="s">
        <v>485</v>
      </c>
      <c r="H14" s="299" t="s">
        <v>656</v>
      </c>
      <c r="I14" s="299" t="s">
        <v>1188</v>
      </c>
      <c r="J14" s="299" t="s">
        <v>499</v>
      </c>
      <c r="K14" s="299" t="s">
        <v>500</v>
      </c>
      <c r="L14" s="299" t="s">
        <v>1</v>
      </c>
      <c r="M14" s="299" t="s">
        <v>501</v>
      </c>
      <c r="N14" s="299" t="s">
        <v>502</v>
      </c>
      <c r="O14" s="299" t="s">
        <v>411</v>
      </c>
      <c r="P14" s="299" t="s">
        <v>503</v>
      </c>
      <c r="Q14" s="299" t="s">
        <v>504</v>
      </c>
      <c r="R14" s="299" t="s">
        <v>2</v>
      </c>
      <c r="S14" s="299" t="s">
        <v>779</v>
      </c>
      <c r="T14" s="299" t="s">
        <v>780</v>
      </c>
      <c r="U14" s="299" t="s">
        <v>777</v>
      </c>
      <c r="V14" s="300" t="s">
        <v>12</v>
      </c>
    </row>
    <row r="15" spans="1:23" ht="37.5" x14ac:dyDescent="0.25">
      <c r="A15" s="269" t="s">
        <v>7</v>
      </c>
      <c r="B15" s="260">
        <f ca="1">LOOKUP($W$1,GER!$A$2:$A$38,GER!C$2:C$39)</f>
        <v>5</v>
      </c>
      <c r="C15" s="260">
        <f ca="1">LOOKUP($W$1,GER!$A$2:$A$38,GER!D$2:D$39)</f>
        <v>0</v>
      </c>
      <c r="D15" s="260">
        <f ca="1">LOOKUP($W$1,GER!$A$2:$A$38,GER!F$2:F$39)</f>
        <v>3.9</v>
      </c>
      <c r="E15" s="260">
        <f ca="1">LOOKUP($W$1,GER!$A$2:$A$38,GER!G$2:G$39)</f>
        <v>5</v>
      </c>
      <c r="F15" s="260">
        <f ca="1">LOOKUP($W$1,GER!$A$2:$A$38,GER!H$2:H$39)</f>
        <v>5</v>
      </c>
      <c r="G15" s="260">
        <f ca="1">LOOKUP($W$1,GER!$A$2:$A$38,GER!I$2:I$39)</f>
        <v>4</v>
      </c>
      <c r="H15" s="260">
        <f ca="1">LOOKUP($W$1,GER!$A$2:$A$38,GER!J$2:J$39)</f>
        <v>-2</v>
      </c>
      <c r="I15" s="260">
        <f ca="1">LOOKUP($W$1,GER!$A$2:$A$38,GER!K$2:K$39)</f>
        <v>45</v>
      </c>
      <c r="J15" s="260">
        <f ca="1">LOOKUP($W$1,GER!$A$2:$A$38,GER!L$2:L$39)</f>
        <v>0</v>
      </c>
      <c r="K15" s="260">
        <f ca="1">LOOKUP($W$1,GER!$A$2:$A$38,GER!M$2:M$39)</f>
        <v>26</v>
      </c>
      <c r="L15" s="260">
        <f ca="1">LOOKUP($W$1,GER!$A$2:$A$38,GER!N$2:N$39)</f>
        <v>31</v>
      </c>
      <c r="M15" s="260">
        <f ca="1">LOOKUP($W$1,GER!$A$2:$A$38,GER!O$2:O$39)</f>
        <v>1</v>
      </c>
      <c r="N15" s="260">
        <f ca="1">LOOKUP($W$1,GER!$A$2:$A$38,GER!P$2:P$39)</f>
        <v>0</v>
      </c>
      <c r="O15" s="260">
        <f ca="1">LOOKUP($W$1,GER!$A$2:$A$38,GER!Q$2:Q$39)</f>
        <v>1.25</v>
      </c>
      <c r="P15" s="260">
        <f ca="1">LOOKUP($W$1,GER!$A$2:$A$38,GER!R$2:R$39)</f>
        <v>31</v>
      </c>
      <c r="Q15" s="260">
        <f ca="1">LOOKUP($W$1,GER!$A$2:$A$38,GER!S$2:S$39)</f>
        <v>0</v>
      </c>
      <c r="R15" s="260">
        <f ca="1">LOOKUP($W$1,GER!$A$2:$A$38,GER!T$2:T$39)</f>
        <v>31</v>
      </c>
      <c r="S15" s="260">
        <f ca="1">LOOKUP($W$1,GER!$A$2:$A$38,GER!U$2:U$39)</f>
        <v>74</v>
      </c>
      <c r="T15" s="260">
        <f ca="1">LOOKUP($W$1,GER!$A$2:$A$38,GER!V$2:V$39)</f>
        <v>409</v>
      </c>
      <c r="U15" s="260">
        <f ca="1">LOOKUP($W$1,GER!$A$2:$A$38,GER!W$2:W$39)</f>
        <v>710</v>
      </c>
      <c r="V15" s="306" t="str">
        <f ca="1">IF(ISBLANK(LOOKUP($W$1,GER!$A$2:$A$38,GER!X$2:X$39)),"",LOOKUP($W$1,GER!$A$2:$A$38,GER!X$2:X$39))</f>
        <v>BP Save x 3 (for O-Chit), MIL(vol, free=2 BP), PIL(2)x2, LND(2), FTR(2), Inf(3)x3, Mech(5), Mech Div(3), Sub 2nd(1), Sub Repair(1)</v>
      </c>
    </row>
    <row r="16" spans="1:23" x14ac:dyDescent="0.25">
      <c r="A16" s="270" t="s">
        <v>9</v>
      </c>
      <c r="B16" s="261">
        <f ca="1">LOOKUP($W$1,ITA!$A$2:$A$38,ITA!C$2:C$39)</f>
        <v>0</v>
      </c>
      <c r="C16" s="261">
        <f ca="1">LOOKUP($W$1,ITA!$A$2:$A$38,ITA!D$2:D$39)</f>
        <v>0</v>
      </c>
      <c r="D16" s="261">
        <f ca="1">LOOKUP($W$1,ITA!$A$2:$A$38,ITA!F$2:F$39)</f>
        <v>1.1000000000000001</v>
      </c>
      <c r="E16" s="261">
        <f ca="1">LOOKUP($W$1,ITA!$A$2:$A$38,ITA!G$2:G$39)</f>
        <v>0</v>
      </c>
      <c r="F16" s="261">
        <f ca="1">LOOKUP($W$1,ITA!$A$2:$A$38,ITA!H$2:H$39)</f>
        <v>0</v>
      </c>
      <c r="G16" s="261">
        <f ca="1">LOOKUP($W$1,ITA!$A$2:$A$38,ITA!I$2:I$39)</f>
        <v>1</v>
      </c>
      <c r="H16" s="261">
        <f ca="1">LOOKUP($W$1,ITA!$A$2:$A$38,ITA!J$2:J$39)</f>
        <v>-23</v>
      </c>
      <c r="I16" s="261">
        <f ca="1">LOOKUP($W$1,ITA!$A$2:$A$38,ITA!K$2:K$39)</f>
        <v>0</v>
      </c>
      <c r="J16" s="261">
        <f ca="1">LOOKUP($W$1,ITA!$A$2:$A$38,ITA!L$2:L$39)</f>
        <v>0</v>
      </c>
      <c r="K16" s="261">
        <f ca="1">LOOKUP($W$1,ITA!$A$2:$A$38,ITA!M$2:M$39)</f>
        <v>8</v>
      </c>
      <c r="L16" s="261">
        <f ca="1">LOOKUP($W$1,ITA!$A$2:$A$38,ITA!N$2:N$39)</f>
        <v>11</v>
      </c>
      <c r="M16" s="261">
        <f ca="1">LOOKUP($W$1,ITA!$A$2:$A$38,ITA!O$2:O$39)</f>
        <v>1</v>
      </c>
      <c r="N16" s="261">
        <f ca="1">LOOKUP($W$1,ITA!$A$2:$A$38,ITA!P$2:P$39)</f>
        <v>0</v>
      </c>
      <c r="O16" s="261">
        <f ca="1">LOOKUP($W$1,ITA!$A$2:$A$38,ITA!Q$2:Q$39)</f>
        <v>1.25</v>
      </c>
      <c r="P16" s="261">
        <f ca="1">LOOKUP($W$1,ITA!$A$2:$A$38,ITA!R$2:R$39)</f>
        <v>9</v>
      </c>
      <c r="Q16" s="261">
        <f ca="1">LOOKUP($W$1,ITA!$A$2:$A$38,ITA!S$2:S$39)</f>
        <v>0</v>
      </c>
      <c r="R16" s="261">
        <f ca="1">LOOKUP($W$1,ITA!$A$2:$A$38,ITA!T$2:T$39)</f>
        <v>9</v>
      </c>
      <c r="S16" s="261">
        <f ca="1">LOOKUP($W$1,ITA!$A$2:$A$38,ITA!U$2:U$39)</f>
        <v>-14</v>
      </c>
      <c r="T16" s="261">
        <f ca="1">LOOKUP($W$1,ITA!$A$2:$A$38,ITA!V$2:V$39)</f>
        <v>122</v>
      </c>
      <c r="U16" s="261">
        <f ca="1">LOOKUP($W$1,ITA!$A$2:$A$38,ITA!W$2:W$39)</f>
        <v>124</v>
      </c>
      <c r="V16" s="307" t="str">
        <f ca="1">IF(ISBLANK(LOOKUP($W$1,ITA!$A$2:$A$38,ITA!X$2:X$39)),"",LOOKUP($W$1,ITA!$A$2:$A$38,ITA!X$2:X$39))</f>
        <v>AA Div(3), Mtn(4)</v>
      </c>
    </row>
    <row r="17" spans="1:22" x14ac:dyDescent="0.25">
      <c r="A17" s="271" t="s">
        <v>8</v>
      </c>
      <c r="B17" s="262">
        <f ca="1">LOOKUP($W$1,JPN!$A$2:$A$38,JPN!C$2:C$39)</f>
        <v>3</v>
      </c>
      <c r="C17" s="262">
        <f ca="1">LOOKUP($W$1,JPN!$A$2:$A$38,JPN!D$2:D$39)</f>
        <v>0</v>
      </c>
      <c r="D17" s="262">
        <f ca="1">LOOKUP($W$1,JPN!$A$2:$A$38,JPN!F$2:F$39)</f>
        <v>4.8499999999999996</v>
      </c>
      <c r="E17" s="262">
        <f ca="1">LOOKUP($W$1,JPN!$A$2:$A$38,JPN!G$2:G$39)</f>
        <v>2.95</v>
      </c>
      <c r="F17" s="262">
        <f ca="1">LOOKUP($W$1,JPN!$A$2:$A$38,JPN!H$2:H$39)</f>
        <v>3</v>
      </c>
      <c r="G17" s="262">
        <f ca="1">LOOKUP($W$1,JPN!$A$2:$A$38,JPN!I$2:I$39)</f>
        <v>0</v>
      </c>
      <c r="H17" s="262">
        <f ca="1">LOOKUP($W$1,JPN!$A$2:$A$38,JPN!J$2:J$39)</f>
        <v>-51</v>
      </c>
      <c r="I17" s="262">
        <f ca="1">LOOKUP($W$1,JPN!$A$2:$A$38,JPN!K$2:K$39)</f>
        <v>0</v>
      </c>
      <c r="J17" s="262">
        <f ca="1">LOOKUP($W$1,JPN!$A$2:$A$38,JPN!L$2:L$39)</f>
        <v>0</v>
      </c>
      <c r="K17" s="262">
        <f ca="1">LOOKUP($W$1,JPN!$A$2:$A$38,JPN!M$2:M$39)</f>
        <v>9</v>
      </c>
      <c r="L17" s="262">
        <f ca="1">LOOKUP($W$1,JPN!$A$2:$A$38,JPN!N$2:N$39)</f>
        <v>19</v>
      </c>
      <c r="M17" s="262">
        <f ca="1">LOOKUP($W$1,JPN!$A$2:$A$38,JPN!O$2:O$39)</f>
        <v>0</v>
      </c>
      <c r="N17" s="262">
        <f ca="1">LOOKUP($W$1,JPN!$A$2:$A$38,JPN!P$2:P$39)</f>
        <v>0</v>
      </c>
      <c r="O17" s="262">
        <f ca="1">LOOKUP($W$1,JPN!$A$2:$A$38,JPN!Q$2:Q$39)</f>
        <v>1.25</v>
      </c>
      <c r="P17" s="262">
        <f ca="1">LOOKUP($W$1,JPN!$A$2:$A$38,JPN!R$2:R$39)</f>
        <v>11</v>
      </c>
      <c r="Q17" s="262">
        <f ca="1">LOOKUP($W$1,JPN!$A$2:$A$38,JPN!S$2:S$39)</f>
        <v>0</v>
      </c>
      <c r="R17" s="262">
        <f ca="1">LOOKUP($W$1,JPN!$A$2:$A$38,JPN!T$2:T$39)</f>
        <v>11</v>
      </c>
      <c r="S17" s="262">
        <f ca="1">LOOKUP($W$1,JPN!$A$2:$A$38,JPN!U$2:U$39)</f>
        <v>-40</v>
      </c>
      <c r="T17" s="262">
        <f ca="1">LOOKUP($W$1,JPN!$A$2:$A$38,JPN!V$2:V$39)</f>
        <v>205</v>
      </c>
      <c r="U17" s="262">
        <f ca="1">LOOKUP($W$1,JPN!$A$2:$A$38,JPN!W$2:W$39)</f>
        <v>380</v>
      </c>
      <c r="V17" s="306" t="str">
        <f ca="1">IF(ISBLANK(LOOKUP($W$1,JPN!$A$2:$A$38,JPN!X$2:X$39)),"",LOOKUP($W$1,JPN!$A$2:$A$38,JPN!X$2:X$39))</f>
        <v>CVP(0), PIL(2), Inf(3), Garr(2), AA Div(4)</v>
      </c>
    </row>
    <row r="18" spans="1:22" hidden="1" x14ac:dyDescent="0.25">
      <c r="A18" s="270" t="s">
        <v>11</v>
      </c>
      <c r="B18" s="261">
        <f ca="1">LOOKUP($W$1,VCH!$A$2:$A$38,VCH!C$2:C$39)</f>
        <v>0</v>
      </c>
      <c r="C18" s="261">
        <f ca="1">LOOKUP($W$1,VCH!$A$2:$A$38,VCH!D$2:D$39)</f>
        <v>0</v>
      </c>
      <c r="D18" s="261">
        <f ca="1">LOOKUP($W$1,VCH!$A$2:$A$38,VCH!F$2:F$39)</f>
        <v>0</v>
      </c>
      <c r="E18" s="261">
        <f ca="1">LOOKUP($W$1,VCH!$A$2:$A$38,VCH!G$2:G$39)</f>
        <v>0</v>
      </c>
      <c r="F18" s="261" t="e">
        <f ca="1">LOOKUP($W$1,VCH!$A$2:$A$38,VCH!H$2:H$39)</f>
        <v>#N/A</v>
      </c>
      <c r="G18" s="261">
        <f ca="1">LOOKUP($W$1,VCH!$A$2:$A$38,VCH!I$2:I$39)</f>
        <v>0</v>
      </c>
      <c r="H18" s="261">
        <f ca="1">LOOKUP($W$1,VCH!$A$2:$A$38,VCH!J$2:J$39)</f>
        <v>0</v>
      </c>
      <c r="I18" s="261">
        <f ca="1">LOOKUP($W$1,VCH!$A$2:$A$38,VCH!K$2:K$39)</f>
        <v>0</v>
      </c>
      <c r="J18" s="261">
        <f ca="1">LOOKUP($W$1,VCH!$A$2:$A$38,VCH!L$2:L$39)</f>
        <v>0</v>
      </c>
      <c r="K18" s="261">
        <f ca="1">LOOKUP($W$1,VCH!$A$2:$A$38,VCH!M$2:M$39)</f>
        <v>0</v>
      </c>
      <c r="L18" s="261">
        <f ca="1">LOOKUP($W$1,VCH!$A$2:$A$38,VCH!N$2:N$39)</f>
        <v>0</v>
      </c>
      <c r="M18" s="261">
        <f ca="1">LOOKUP($W$1,VCH!$A$2:$A$38,VCH!O$2:O$39)</f>
        <v>0</v>
      </c>
      <c r="N18" s="261">
        <f ca="1">LOOKUP($W$1,VCH!$A$2:$A$38,VCH!P$2:P$39)</f>
        <v>0</v>
      </c>
      <c r="O18" s="261">
        <f ca="1">LOOKUP($W$1,VCH!$A$2:$A$38,VCH!Q$2:Q$39)</f>
        <v>0</v>
      </c>
      <c r="P18" s="261" t="e">
        <f ca="1">LOOKUP($W$1,VCH!$A$2:$A$38,VCH!R$2:R$39)</f>
        <v>#N/A</v>
      </c>
      <c r="Q18" s="261">
        <f ca="1">LOOKUP($W$1,VCH!$A$2:$A$38,VCH!S$2:S$39)</f>
        <v>0</v>
      </c>
      <c r="R18" s="261" t="e">
        <f ca="1">LOOKUP($W$1,VCH!$A$2:$A$38,VCH!T$2:T$39)</f>
        <v>#N/A</v>
      </c>
      <c r="S18" s="261" t="e">
        <f ca="1">LOOKUP($W$1,VCH!$A$2:$A$38,VCH!U$2:U$39)</f>
        <v>#N/A</v>
      </c>
      <c r="T18" s="261" t="e">
        <f ca="1">LOOKUP($W$1,VCH!$A$2:$A$38,VCH!V$2:V$39)</f>
        <v>#N/A</v>
      </c>
      <c r="U18" s="261" t="e">
        <f ca="1">LOOKUP($W$1,VCH!$A$2:$A$38,VCH!W$2:W$39)</f>
        <v>#N/A</v>
      </c>
      <c r="V18" s="307" t="str">
        <f ca="1">IF(ISBLANK(LOOKUP($W$1,VCH!$A$2:$A$38,VCH!X$2:X$39)),"",LOOKUP($W$1,VCH!$A$2:$A$38,VCH!X$2:X$39))</f>
        <v/>
      </c>
    </row>
    <row r="19" spans="1:22" x14ac:dyDescent="0.25">
      <c r="A19" s="298" t="s">
        <v>658</v>
      </c>
      <c r="B19" s="299" t="str">
        <f t="shared" ref="B19:V19" si="11">B14</f>
        <v>OilP</v>
      </c>
      <c r="C19" s="299" t="str">
        <f t="shared" si="11"/>
        <v>OilT</v>
      </c>
      <c r="D19" s="299" t="str">
        <f t="shared" si="11"/>
        <v>OilN</v>
      </c>
      <c r="E19" s="299" t="str">
        <f t="shared" si="11"/>
        <v>OilU</v>
      </c>
      <c r="F19" s="299" t="str">
        <f t="shared" si="11"/>
        <v>OilC</v>
      </c>
      <c r="G19" s="299" t="str">
        <f t="shared" si="11"/>
        <v>Oil</v>
      </c>
      <c r="H19" s="299" t="str">
        <f t="shared" si="11"/>
        <v>KIA</v>
      </c>
      <c r="I19" s="299" t="str">
        <f t="shared" si="11"/>
        <v>B+/-</v>
      </c>
      <c r="J19" s="299" t="str">
        <f t="shared" si="11"/>
        <v>OCP</v>
      </c>
      <c r="K19" s="299" t="str">
        <f t="shared" si="11"/>
        <v>FP</v>
      </c>
      <c r="L19" s="299" t="str">
        <f t="shared" si="11"/>
        <v>FAC</v>
      </c>
      <c r="M19" s="299" t="str">
        <f t="shared" si="11"/>
        <v>SBL</v>
      </c>
      <c r="N19" s="299" t="str">
        <f t="shared" si="11"/>
        <v>FIF</v>
      </c>
      <c r="O19" s="299" t="str">
        <f t="shared" si="11"/>
        <v>Px</v>
      </c>
      <c r="P19" s="299" t="str">
        <f t="shared" si="11"/>
        <v>BPP</v>
      </c>
      <c r="Q19" s="299" t="str">
        <f t="shared" si="11"/>
        <v>BPT</v>
      </c>
      <c r="R19" s="299" t="str">
        <f t="shared" si="11"/>
        <v>BP</v>
      </c>
      <c r="S19" s="299" t="str">
        <f t="shared" si="11"/>
        <v>NET</v>
      </c>
      <c r="T19" s="299" t="str">
        <f t="shared" si="11"/>
        <v>PP*</v>
      </c>
      <c r="U19" s="299" t="str">
        <f t="shared" si="11"/>
        <v>NET*</v>
      </c>
      <c r="V19" s="298" t="str">
        <f t="shared" si="11"/>
        <v>Production</v>
      </c>
    </row>
    <row r="20" spans="1:22" x14ac:dyDescent="0.25">
      <c r="A20" s="271" t="s">
        <v>3</v>
      </c>
      <c r="B20" s="262">
        <f ca="1">LOOKUP($W$1,CW!$A$2:$A$38,CW!C$2:C$39)</f>
        <v>5</v>
      </c>
      <c r="C20" s="262">
        <f ca="1">LOOKUP($W$1,CW!$A$2:$A$38,CW!D$2:D$39)</f>
        <v>3</v>
      </c>
      <c r="D20" s="262">
        <f ca="1">LOOKUP($W$1,CW!$A$2:$A$38,CW!F$2:F$39)</f>
        <v>8.35</v>
      </c>
      <c r="E20" s="262">
        <f ca="1">LOOKUP($W$1,CW!$A$2:$A$38,CW!G$2:G$39)</f>
        <v>7</v>
      </c>
      <c r="F20" s="262">
        <f ca="1">LOOKUP($W$1,CW!$A$2:$A$38,CW!H$2:H$39)</f>
        <v>7</v>
      </c>
      <c r="G20" s="262">
        <f ca="1">LOOKUP($W$1,CW!$A$2:$A$38,CW!I$2:I$39)</f>
        <v>52</v>
      </c>
      <c r="H20" s="262">
        <f ca="1">LOOKUP($W$1,CW!$A$2:$A$38,CW!J$2:J$39)</f>
        <v>-20</v>
      </c>
      <c r="I20" s="262">
        <f ca="1">LOOKUP($W$1,CW!$A$2:$A$38,CW!K$2:K$39)</f>
        <v>0</v>
      </c>
      <c r="J20" s="262">
        <f ca="1">LOOKUP($W$1,CW!$A$2:$A$38,CW!L$2:L$39)</f>
        <v>1</v>
      </c>
      <c r="K20" s="262">
        <f ca="1">LOOKUP($W$1,CW!$A$2:$A$38,CW!M$2:M$39)</f>
        <v>22</v>
      </c>
      <c r="L20" s="262">
        <f ca="1">LOOKUP($W$1,CW!$A$2:$A$38,CW!N$2:N$39)</f>
        <v>22</v>
      </c>
      <c r="M20" s="262">
        <f ca="1">LOOKUP($W$1,CW!$A$2:$A$38,CW!O$2:O$39)</f>
        <v>0</v>
      </c>
      <c r="N20" s="262">
        <f ca="1">LOOKUP($W$1,CW!$A$2:$A$38,CW!P$2:P$39)</f>
        <v>3</v>
      </c>
      <c r="O20" s="262">
        <f ca="1">LOOKUP($W$1,CW!$A$2:$A$38,CW!Q$2:Q$39)</f>
        <v>1.25</v>
      </c>
      <c r="P20" s="262">
        <f ca="1">LOOKUP($W$1,CW!$A$2:$A$38,CW!R$2:R$39)</f>
        <v>31</v>
      </c>
      <c r="Q20" s="262">
        <f ca="1">LOOKUP($W$1,CW!$A$2:$A$38,CW!S$2:S$39)</f>
        <v>-2</v>
      </c>
      <c r="R20" s="262">
        <f ca="1">LOOKUP($W$1,CW!$A$2:$A$38,CW!T$2:T$39)</f>
        <v>29</v>
      </c>
      <c r="S20" s="262">
        <f ca="1">LOOKUP($W$1,CW!$A$2:$A$38,CW!U$2:U$39)</f>
        <v>9</v>
      </c>
      <c r="T20" s="262">
        <f ca="1">LOOKUP($W$1,CW!$A$2:$A$38,CW!V$2:V$39)</f>
        <v>378</v>
      </c>
      <c r="U20" s="262">
        <f ca="1">LOOKUP($W$1,CW!$A$2:$A$38,CW!W$2:W$39)</f>
        <v>714</v>
      </c>
      <c r="V20" s="306" t="str">
        <f ca="1">IF(ISBLANK(LOOKUP($W$1,CW!$A$2:$A$38,CW!X$2:X$39)),"",LOOKUP($W$1,CW!$A$2:$A$38,CW!X$2:X$39))</f>
        <v xml:space="preserve">BP Save x 5 (for O-chit), PIL(2)x2, LND(4), FTR(2), Amph 1st(3), Inf(3), Mech(5), CP(1)x3 </v>
      </c>
    </row>
    <row r="21" spans="1:22" x14ac:dyDescent="0.25">
      <c r="A21" s="270" t="s">
        <v>4</v>
      </c>
      <c r="B21" s="261">
        <f ca="1">LOOKUP($W$1,FRA!$A$2:$A$38,FRA!C$2:C$39)</f>
        <v>1</v>
      </c>
      <c r="C21" s="261">
        <f ca="1">LOOKUP($W$1,FRA!$A$2:$A$38,FRA!D$2:D$39)</f>
        <v>0</v>
      </c>
      <c r="D21" s="261">
        <f ca="1">LOOKUP($W$1,FRA!$A$2:$A$38,FRA!F$2:F$39)</f>
        <v>0.8</v>
      </c>
      <c r="E21" s="261">
        <f ca="1">LOOKUP($W$1,FRA!$A$2:$A$38,FRA!G$2:G$39)</f>
        <v>2</v>
      </c>
      <c r="F21" s="261">
        <f ca="1">LOOKUP($W$1,FRA!$A$2:$A$38,FRA!H$2:H$39)</f>
        <v>2</v>
      </c>
      <c r="G21" s="261">
        <f ca="1">LOOKUP($W$1,FRA!$A$2:$A$38,FRA!I$2:I$39)</f>
        <v>1</v>
      </c>
      <c r="H21" s="261">
        <f ca="1">LOOKUP($W$1,FRA!$A$2:$A$38,FRA!J$2:J$39)</f>
        <v>-1</v>
      </c>
      <c r="I21" s="261">
        <f ca="1">LOOKUP($W$1,FRA!$A$2:$A$38,FRA!K$2:K$39)</f>
        <v>6</v>
      </c>
      <c r="J21" s="261">
        <f ca="1">LOOKUP($W$1,FRA!$A$2:$A$38,FRA!L$2:L$39)</f>
        <v>0</v>
      </c>
      <c r="K21" s="261">
        <f ca="1">LOOKUP($W$1,FRA!$A$2:$A$38,FRA!M$2:M$39)</f>
        <v>0</v>
      </c>
      <c r="L21" s="261">
        <f ca="1">LOOKUP($W$1,FRA!$A$2:$A$38,FRA!N$2:N$39)</f>
        <v>0</v>
      </c>
      <c r="M21" s="261">
        <f ca="1">LOOKUP($W$1,FRA!$A$2:$A$38,FRA!O$2:O$39)</f>
        <v>0</v>
      </c>
      <c r="N21" s="261">
        <f ca="1">LOOKUP($W$1,FRA!$A$2:$A$38,FRA!P$2:P$39)</f>
        <v>0</v>
      </c>
      <c r="O21" s="261">
        <f ca="1">LOOKUP($W$1,FRA!$A$2:$A$38,FRA!Q$2:Q$39)</f>
        <v>1.25</v>
      </c>
      <c r="P21" s="261">
        <f ca="1">LOOKUP($W$1,FRA!$A$2:$A$38,FRA!R$2:R$39)</f>
        <v>0</v>
      </c>
      <c r="Q21" s="261">
        <f ca="1">LOOKUP($W$1,FRA!$A$2:$A$38,FRA!S$2:S$39)</f>
        <v>4</v>
      </c>
      <c r="R21" s="261">
        <f ca="1">LOOKUP($W$1,FRA!$A$2:$A$38,FRA!T$2:T$39)</f>
        <v>4</v>
      </c>
      <c r="S21" s="261">
        <f ca="1">LOOKUP($W$1,FRA!$A$2:$A$38,FRA!U$2:U$39)</f>
        <v>9</v>
      </c>
      <c r="T21" s="261">
        <f ca="1">LOOKUP($W$1,FRA!$A$2:$A$38,FRA!V$2:V$39)</f>
        <v>51</v>
      </c>
      <c r="U21" s="261">
        <f ca="1">LOOKUP($W$1,FRA!$A$2:$A$38,FRA!W$2:W$39)</f>
        <v>78</v>
      </c>
      <c r="V21" s="307" t="str">
        <f ca="1">IF(ISBLANK(LOOKUP($W$1,FRA!$A$2:$A$38,FRA!X$2:X$39)),"",LOOKUP($W$1,FRA!$A$2:$A$38,FRA!X$2:X$39))</f>
        <v>Algeria (vol) Mtn(free=4), Algerian (vol) MIL(free=2), TRS 2nd(4)</v>
      </c>
    </row>
    <row r="22" spans="1:22" ht="37.5" customHeight="1" x14ac:dyDescent="0.25">
      <c r="A22" s="269" t="s">
        <v>0</v>
      </c>
      <c r="B22" s="260">
        <f ca="1">LOOKUP($W$1,USA!$A$2:$A$38,USA!C$2:C$39)</f>
        <v>20</v>
      </c>
      <c r="C22" s="260">
        <f ca="1">LOOKUP($W$1,USA!$A$2:$A$38,USA!D$2:D$39)</f>
        <v>3</v>
      </c>
      <c r="D22" s="260">
        <f ca="1">LOOKUP($W$1,USA!$A$2:$A$38,USA!F$2:F$39)</f>
        <v>9.3000000000000007</v>
      </c>
      <c r="E22" s="260">
        <f ca="1">LOOKUP($W$1,USA!$A$2:$A$38,USA!G$2:G$39)</f>
        <v>9.4499999999999993</v>
      </c>
      <c r="F22" s="260">
        <f ca="1">LOOKUP($W$1,USA!$A$2:$A$38,USA!H$2:H$39)</f>
        <v>9</v>
      </c>
      <c r="G22" s="260">
        <f ca="1">LOOKUP($W$1,USA!$A$2:$A$38,USA!I$2:I$39)</f>
        <v>23</v>
      </c>
      <c r="H22" s="260">
        <f ca="1">LOOKUP($W$1,USA!$A$2:$A$38,USA!J$2:J$39)</f>
        <v>-15</v>
      </c>
      <c r="I22" s="260">
        <f ca="1">LOOKUP($W$1,USA!$A$2:$A$38,USA!K$2:K$39)</f>
        <v>0</v>
      </c>
      <c r="J22" s="260">
        <f ca="1">LOOKUP($W$1,USA!$A$2:$A$38,USA!L$2:L$39)</f>
        <v>1</v>
      </c>
      <c r="K22" s="260">
        <f ca="1">LOOKUP($W$1,USA!$A$2:$A$38,USA!M$2:M$39)</f>
        <v>41</v>
      </c>
      <c r="L22" s="260">
        <f ca="1">LOOKUP($W$1,USA!$A$2:$A$38,USA!N$2:N$39)</f>
        <v>41</v>
      </c>
      <c r="M22" s="260">
        <f ca="1">LOOKUP($W$1,USA!$A$2:$A$38,USA!O$2:O$39)</f>
        <v>0</v>
      </c>
      <c r="N22" s="260">
        <f ca="1">LOOKUP($W$1,USA!$A$2:$A$38,USA!P$2:P$39)</f>
        <v>0</v>
      </c>
      <c r="O22" s="260">
        <f ca="1">LOOKUP($W$1,USA!$A$2:$A$38,USA!Q$2:Q$39)</f>
        <v>1.5</v>
      </c>
      <c r="P22" s="260">
        <f ca="1">LOOKUP($W$1,USA!$A$2:$A$38,USA!R$2:R$39)</f>
        <v>62</v>
      </c>
      <c r="Q22" s="260">
        <f ca="1">LOOKUP($W$1,USA!$A$2:$A$38,USA!S$2:S$39)</f>
        <v>-2</v>
      </c>
      <c r="R22" s="260">
        <f ca="1">LOOKUP($W$1,USA!$A$2:$A$38,USA!T$2:T$39)</f>
        <v>60</v>
      </c>
      <c r="S22" s="260">
        <f ca="1">LOOKUP($W$1,USA!$A$2:$A$38,USA!U$2:U$39)</f>
        <v>45</v>
      </c>
      <c r="T22" s="260">
        <f ca="1">LOOKUP($W$1,USA!$A$2:$A$38,USA!V$2:V$39)</f>
        <v>393</v>
      </c>
      <c r="U22" s="260">
        <f ca="1">LOOKUP($W$1,USA!$A$2:$A$38,USA!W$2:W$39)</f>
        <v>725</v>
      </c>
      <c r="V22" s="306" t="str">
        <f ca="1">IF(ISBLANK(LOOKUP($W$1,USA!$A$2:$A$38,USA!X$2:X$39)),"",LOOKUP($W$1,USA!$A$2:$A$38,USA!X$2:X$39))</f>
        <v>BP Save x 7 (1/2 O-chit),  PIL(2), Arty Div(5), AA Div(5), Amph 2nd(4), CA 2nd(3), BB 2nd(5), CV 2nd(3), CA Repair(1), Fr CA Repair(1), Amph 1st(3), TRS 1st(2), CVP(1), FTR(3), Sub Repair(1), Mtn(4), Para(5), Mech(5)</v>
      </c>
    </row>
    <row r="23" spans="1:22" x14ac:dyDescent="0.25">
      <c r="A23" s="270" t="s">
        <v>5</v>
      </c>
      <c r="B23" s="261">
        <f ca="1">LOOKUP($W$1,USSR!$A$2:$A$38,USSR!C$2:C$39)</f>
        <v>12</v>
      </c>
      <c r="C23" s="261">
        <f ca="1">LOOKUP($W$1,USSR!$A$2:$A$38,USSR!D$2:D$39)</f>
        <v>0</v>
      </c>
      <c r="D23" s="261">
        <f ca="1">LOOKUP($W$1,USSR!$A$2:$A$38,USSR!F$2:F$39)</f>
        <v>0.3</v>
      </c>
      <c r="E23" s="261">
        <f ca="1">LOOKUP($W$1,USSR!$A$2:$A$38,USSR!G$2:G$39)</f>
        <v>0.3</v>
      </c>
      <c r="F23" s="261">
        <f ca="1">LOOKUP($W$1,USSR!$A$2:$A$38,USSR!H$2:H$39)</f>
        <v>0</v>
      </c>
      <c r="G23" s="261">
        <f ca="1">LOOKUP($W$1,USSR!$A$2:$A$38,USSR!I$2:I$39)</f>
        <v>10</v>
      </c>
      <c r="H23" s="261">
        <f ca="1">LOOKUP($W$1,USSR!$A$2:$A$38,USSR!J$2:J$39)</f>
        <v>-48</v>
      </c>
      <c r="I23" s="261">
        <f ca="1">LOOKUP($W$1,USSR!$A$2:$A$38,USSR!K$2:K$39)</f>
        <v>26</v>
      </c>
      <c r="J23" s="261">
        <f ca="1">LOOKUP($W$1,USSR!$A$2:$A$38,USSR!L$2:L$39)</f>
        <v>0</v>
      </c>
      <c r="K23" s="261">
        <f ca="1">LOOKUP($W$1,USSR!$A$2:$A$38,USSR!M$2:M$39)</f>
        <v>27</v>
      </c>
      <c r="L23" s="261">
        <f ca="1">LOOKUP($W$1,USSR!$A$2:$A$38,USSR!N$2:N$39)</f>
        <v>27</v>
      </c>
      <c r="M23" s="261">
        <f ca="1">LOOKUP($W$1,USSR!$A$2:$A$38,USSR!O$2:O$39)</f>
        <v>0</v>
      </c>
      <c r="N23" s="261">
        <f ca="1">LOOKUP($W$1,USSR!$A$2:$A$38,USSR!P$2:P$39)</f>
        <v>0</v>
      </c>
      <c r="O23" s="261">
        <f ca="1">LOOKUP($W$1,USSR!$A$2:$A$38,USSR!Q$2:Q$39)</f>
        <v>1.5</v>
      </c>
      <c r="P23" s="261">
        <f ca="1">LOOKUP($W$1,USSR!$A$2:$A$38,USSR!R$2:R$39)</f>
        <v>41</v>
      </c>
      <c r="Q23" s="261">
        <f ca="1">LOOKUP($W$1,USSR!$A$2:$A$38,USSR!S$2:S$39)</f>
        <v>0</v>
      </c>
      <c r="R23" s="261">
        <f ca="1">LOOKUP($W$1,USSR!$A$2:$A$38,USSR!T$2:T$39)</f>
        <v>41</v>
      </c>
      <c r="S23" s="261">
        <f ca="1">LOOKUP($W$1,USSR!$A$2:$A$38,USSR!U$2:U$39)</f>
        <v>19</v>
      </c>
      <c r="T23" s="261">
        <f ca="1">LOOKUP($W$1,USSR!$A$2:$A$38,USSR!V$2:V$39)</f>
        <v>277</v>
      </c>
      <c r="U23" s="261">
        <f ca="1">LOOKUP($W$1,USSR!$A$2:$A$38,USSR!W$2:W$39)</f>
        <v>402</v>
      </c>
      <c r="V23" s="307" t="str">
        <f ca="1">IF(ISBLANK(LOOKUP($W$1,USSR!$A$2:$A$38,USSR!X$2:X$39)),"",LOOKUP($W$1,USSR!$A$2:$A$38,USSR!X$2:X$39))</f>
        <v>PIL(2), LND(2), AT Div(3), ARM(6), Mech Div(3), Garr(2)x3, Cav(2)x2, Inf(3)x5</v>
      </c>
    </row>
    <row r="24" spans="1:22" x14ac:dyDescent="0.25">
      <c r="A24" s="271" t="s">
        <v>6</v>
      </c>
      <c r="B24" s="262">
        <f ca="1">LOOKUP($W$1,CHI!$A$2:$A$38,CHI!C$2:C$39)</f>
        <v>0</v>
      </c>
      <c r="C24" s="262">
        <f ca="1">LOOKUP($W$1,CHI!$A$2:$A$38,CHI!D$2:D$39)</f>
        <v>0</v>
      </c>
      <c r="D24" s="262">
        <f ca="1">LOOKUP($W$1,CHI!$A$2:$A$38,CHI!F$2:F$39)</f>
        <v>0</v>
      </c>
      <c r="E24" s="262">
        <f ca="1">LOOKUP($W$1,CHI!$A$2:$A$38,CHI!G$2:G$39)</f>
        <v>0</v>
      </c>
      <c r="F24" s="262">
        <f ca="1">LOOKUP($W$1,CHI!$A$2:$A$38,CHI!H$2:H$39)</f>
        <v>0</v>
      </c>
      <c r="G24" s="262">
        <f ca="1">LOOKUP($W$1,CHI!$A$2:$A$38,CHI!I$2:I$39)</f>
        <v>1</v>
      </c>
      <c r="H24" s="262">
        <f ca="1">LOOKUP($W$1,CHI!$A$2:$A$38,CHI!J$2:J$39)</f>
        <v>-3</v>
      </c>
      <c r="I24" s="262">
        <f ca="1">LOOKUP($W$1,CHI!$A$2:$A$38,CHI!K$2:K$39)</f>
        <v>0</v>
      </c>
      <c r="J24" s="262">
        <f ca="1">LOOKUP($W$1,CHI!$A$2:$A$38,CHI!L$2:L$39)</f>
        <v>0</v>
      </c>
      <c r="K24" s="262">
        <f ca="1">LOOKUP($W$1,CHI!$A$2:$A$38,CHI!M$2:M$39)</f>
        <v>2</v>
      </c>
      <c r="L24" s="262">
        <f ca="1">LOOKUP($W$1,CHI!$A$2:$A$38,CHI!N$2:N$39)</f>
        <v>2</v>
      </c>
      <c r="M24" s="262">
        <f ca="1">LOOKUP($W$1,CHI!$A$2:$A$38,CHI!O$2:O$39)</f>
        <v>1</v>
      </c>
      <c r="N24" s="262">
        <f ca="1">LOOKUP($W$1,CHI!$A$2:$A$38,CHI!P$2:P$39)</f>
        <v>0</v>
      </c>
      <c r="O24" s="262">
        <f ca="1">LOOKUP($W$1,CHI!$A$2:$A$38,CHI!Q$2:Q$39)</f>
        <v>1</v>
      </c>
      <c r="P24" s="262">
        <f ca="1">LOOKUP($W$1,CHI!$A$2:$A$38,CHI!R$2:R$39)</f>
        <v>1</v>
      </c>
      <c r="Q24" s="262">
        <f ca="1">LOOKUP($W$1,CHI!$A$2:$A$38,CHI!S$2:S$39)</f>
        <v>0</v>
      </c>
      <c r="R24" s="262">
        <f ca="1">LOOKUP($W$1,CHI!$A$2:$A$38,CHI!T$2:T$39)</f>
        <v>1</v>
      </c>
      <c r="S24" s="262">
        <f ca="1">LOOKUP($W$1,CHI!$A$2:$A$38,CHI!U$2:U$39)</f>
        <v>-2</v>
      </c>
      <c r="T24" s="262">
        <f ca="1">LOOKUP($W$1,CHI!$A$2:$A$38,CHI!V$2:V$39)</f>
        <v>53</v>
      </c>
      <c r="U24" s="262">
        <f ca="1">LOOKUP($W$1,CHI!$A$2:$A$38,CHI!W$2:W$39)</f>
        <v>15</v>
      </c>
      <c r="V24" s="306" t="str">
        <f ca="1">IF(ISBLANK(LOOKUP($W$1,CHI!$A$2:$A$38,CHI!X$2:X$39)),"",LOOKUP($W$1,CHI!$A$2:$A$38,CHI!X$2:X$39))</f>
        <v>BP Save x 1</v>
      </c>
    </row>
  </sheetData>
  <mergeCells count="6">
    <mergeCell ref="A13:V13"/>
    <mergeCell ref="A10:U10"/>
    <mergeCell ref="A6:U6"/>
    <mergeCell ref="A2:U2"/>
    <mergeCell ref="V1:V12"/>
    <mergeCell ref="A1:U1"/>
  </mergeCells>
  <pageMargins left="0.7" right="0.7" top="0.75" bottom="0.75" header="0.3" footer="0.3"/>
  <pageSetup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6724C-E189-40B7-9BF3-58A9B33D0071}">
  <sheetPr codeName="Sheet9"/>
  <dimension ref="A1:Z39"/>
  <sheetViews>
    <sheetView zoomScaleNormal="100" workbookViewId="0">
      <pane ySplit="1" topLeftCell="A2" activePane="bottomLeft" state="frozen"/>
      <selection activeCell="U5975" sqref="U5975"/>
      <selection pane="bottomLeft" activeCell="X18" sqref="X18"/>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 min="25" max="26" width="9.140625" style="1"/>
  </cols>
  <sheetData>
    <row r="1" spans="1:26" x14ac:dyDescent="0.25">
      <c r="A1" s="491" t="s">
        <v>0</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356" t="s">
        <v>12</v>
      </c>
      <c r="Y1" s="357" t="s">
        <v>830</v>
      </c>
      <c r="Z1" s="327">
        <v>300</v>
      </c>
    </row>
    <row r="2" spans="1:26" ht="14.25" customHeight="1" x14ac:dyDescent="0.25">
      <c r="A2" s="6">
        <v>1</v>
      </c>
      <c r="B2" s="7" t="s">
        <v>13</v>
      </c>
      <c r="C2" s="73">
        <v>18</v>
      </c>
      <c r="D2" s="73">
        <v>1</v>
      </c>
      <c r="E2" s="258">
        <f t="shared" ref="E2:E39" si="0">IF(ISNUMBER(D2),C2+D2,NA())</f>
        <v>19</v>
      </c>
      <c r="F2" s="84">
        <v>1.1499999999999999</v>
      </c>
      <c r="G2" s="84">
        <v>1.1499999999999999</v>
      </c>
      <c r="H2" s="258">
        <f>IF(ISNUMBER(G2),ROUND(G2,0),NA())</f>
        <v>1</v>
      </c>
      <c r="I2" s="73">
        <v>4</v>
      </c>
      <c r="J2" s="73">
        <v>0</v>
      </c>
      <c r="K2" s="73">
        <v>0</v>
      </c>
      <c r="L2" s="73">
        <v>0</v>
      </c>
      <c r="M2" s="73">
        <v>39</v>
      </c>
      <c r="N2" s="73">
        <v>40</v>
      </c>
      <c r="O2" s="8">
        <v>0</v>
      </c>
      <c r="P2" s="8">
        <v>0</v>
      </c>
      <c r="Q2" s="73">
        <v>0.25</v>
      </c>
      <c r="R2" s="255">
        <f t="shared" ref="R2:R39" si="1">IF(ISNUMBER(Q2),ROUND((M2-O2+P2)*Q2,0),NA())</f>
        <v>10</v>
      </c>
      <c r="S2" s="8">
        <v>1</v>
      </c>
      <c r="T2" s="258">
        <f>R2+S2</f>
        <v>11</v>
      </c>
      <c r="U2" s="258">
        <f>T2+J2+K2</f>
        <v>11</v>
      </c>
      <c r="V2" s="255">
        <f>SUM($R$2:R2)</f>
        <v>10</v>
      </c>
      <c r="W2" s="255">
        <f>SUM($U$2:U2)+$Z$1</f>
        <v>311</v>
      </c>
      <c r="X2" s="12" t="s">
        <v>1156</v>
      </c>
    </row>
    <row r="3" spans="1:26" x14ac:dyDescent="0.25">
      <c r="A3" s="9">
        <v>2</v>
      </c>
      <c r="B3" s="10" t="s">
        <v>14</v>
      </c>
      <c r="C3" s="74">
        <v>18</v>
      </c>
      <c r="D3" s="74">
        <v>1</v>
      </c>
      <c r="E3" s="259">
        <f t="shared" si="0"/>
        <v>19</v>
      </c>
      <c r="F3" s="85">
        <v>0.5</v>
      </c>
      <c r="G3" s="85">
        <v>0.5</v>
      </c>
      <c r="H3" s="259">
        <f t="shared" ref="H3:H39" si="2">IF(ISNUMBER(G3),ROUND(G3,0),NA())</f>
        <v>1</v>
      </c>
      <c r="I3" s="74">
        <v>5</v>
      </c>
      <c r="J3" s="74">
        <v>0</v>
      </c>
      <c r="K3" s="74">
        <v>0</v>
      </c>
      <c r="L3" s="74">
        <v>0</v>
      </c>
      <c r="M3" s="74">
        <v>39</v>
      </c>
      <c r="N3" s="74">
        <v>40</v>
      </c>
      <c r="O3" s="11">
        <v>0</v>
      </c>
      <c r="P3" s="11">
        <v>0</v>
      </c>
      <c r="Q3" s="74">
        <v>0.25</v>
      </c>
      <c r="R3" s="256">
        <f t="shared" si="1"/>
        <v>10</v>
      </c>
      <c r="S3" s="11">
        <v>1</v>
      </c>
      <c r="T3" s="256">
        <f t="shared" ref="T3:T39" si="3">R3+S3</f>
        <v>11</v>
      </c>
      <c r="U3" s="256">
        <f t="shared" ref="U3:U39" si="4">T3+J3+K3</f>
        <v>11</v>
      </c>
      <c r="V3" s="256">
        <f>SUM($R$2:R3)</f>
        <v>20</v>
      </c>
      <c r="W3" s="256">
        <f>SUM($U$2:U3)+$Z$1</f>
        <v>322</v>
      </c>
      <c r="X3" s="16" t="s">
        <v>1446</v>
      </c>
    </row>
    <row r="4" spans="1:26" x14ac:dyDescent="0.25">
      <c r="A4" s="6">
        <v>3</v>
      </c>
      <c r="B4" s="7" t="s">
        <v>15</v>
      </c>
      <c r="C4" s="73">
        <v>18</v>
      </c>
      <c r="D4" s="73">
        <v>1</v>
      </c>
      <c r="E4" s="258">
        <f t="shared" si="0"/>
        <v>19</v>
      </c>
      <c r="F4" s="84">
        <v>0.3</v>
      </c>
      <c r="G4" s="84">
        <v>0.3</v>
      </c>
      <c r="H4" s="258">
        <f t="shared" si="2"/>
        <v>0</v>
      </c>
      <c r="I4" s="73">
        <v>6</v>
      </c>
      <c r="J4" s="73">
        <v>0</v>
      </c>
      <c r="K4" s="73">
        <v>0</v>
      </c>
      <c r="L4" s="73">
        <v>0</v>
      </c>
      <c r="M4" s="73">
        <v>40</v>
      </c>
      <c r="N4" s="73">
        <v>40</v>
      </c>
      <c r="O4" s="8">
        <v>0</v>
      </c>
      <c r="P4" s="8">
        <v>0</v>
      </c>
      <c r="Q4" s="73">
        <v>0.25</v>
      </c>
      <c r="R4" s="255">
        <f t="shared" si="1"/>
        <v>10</v>
      </c>
      <c r="S4" s="8">
        <v>1</v>
      </c>
      <c r="T4" s="255">
        <f t="shared" si="3"/>
        <v>11</v>
      </c>
      <c r="U4" s="255">
        <f t="shared" si="4"/>
        <v>11</v>
      </c>
      <c r="V4" s="255">
        <f>SUM($R$2:R4)</f>
        <v>30</v>
      </c>
      <c r="W4" s="255">
        <f>SUM($U$2:U4)+$Z$1</f>
        <v>333</v>
      </c>
      <c r="X4" s="12" t="s">
        <v>1882</v>
      </c>
    </row>
    <row r="5" spans="1:26" x14ac:dyDescent="0.25">
      <c r="A5" s="9">
        <v>4</v>
      </c>
      <c r="B5" s="10" t="s">
        <v>16</v>
      </c>
      <c r="C5" s="74">
        <v>18</v>
      </c>
      <c r="D5" s="74">
        <v>-3</v>
      </c>
      <c r="E5" s="259">
        <f t="shared" si="0"/>
        <v>15</v>
      </c>
      <c r="F5" s="85">
        <v>0.55000000000000004</v>
      </c>
      <c r="G5" s="85">
        <v>0.45</v>
      </c>
      <c r="H5" s="259">
        <f t="shared" si="2"/>
        <v>0</v>
      </c>
      <c r="I5" s="74">
        <v>7</v>
      </c>
      <c r="J5" s="74">
        <v>0</v>
      </c>
      <c r="K5" s="74">
        <v>0</v>
      </c>
      <c r="L5" s="74">
        <v>0</v>
      </c>
      <c r="M5" s="74">
        <v>38</v>
      </c>
      <c r="N5" s="74">
        <v>40</v>
      </c>
      <c r="O5" s="11">
        <v>0</v>
      </c>
      <c r="P5" s="11">
        <v>0</v>
      </c>
      <c r="Q5" s="74">
        <v>0.25</v>
      </c>
      <c r="R5" s="256">
        <f t="shared" si="1"/>
        <v>10</v>
      </c>
      <c r="S5" s="11">
        <v>0</v>
      </c>
      <c r="T5" s="256">
        <f t="shared" si="3"/>
        <v>10</v>
      </c>
      <c r="U5" s="256">
        <f t="shared" si="4"/>
        <v>10</v>
      </c>
      <c r="V5" s="256">
        <f>SUM($R$2:R5)</f>
        <v>40</v>
      </c>
      <c r="W5" s="256">
        <f>SUM($U$2:U5)+$Z$1</f>
        <v>343</v>
      </c>
      <c r="X5" s="16" t="s">
        <v>2295</v>
      </c>
    </row>
    <row r="6" spans="1:26" x14ac:dyDescent="0.25">
      <c r="A6" s="6">
        <v>5</v>
      </c>
      <c r="B6" s="7" t="s">
        <v>17</v>
      </c>
      <c r="C6" s="73">
        <v>18</v>
      </c>
      <c r="D6" s="73">
        <v>-3</v>
      </c>
      <c r="E6" s="258">
        <f t="shared" si="0"/>
        <v>15</v>
      </c>
      <c r="F6" s="84">
        <v>0.2</v>
      </c>
      <c r="G6" s="84">
        <v>0.2</v>
      </c>
      <c r="H6" s="258">
        <f t="shared" si="2"/>
        <v>0</v>
      </c>
      <c r="I6" s="73">
        <v>8</v>
      </c>
      <c r="J6" s="73">
        <v>0</v>
      </c>
      <c r="K6" s="73">
        <v>6</v>
      </c>
      <c r="L6" s="73">
        <v>0</v>
      </c>
      <c r="M6" s="73">
        <v>38</v>
      </c>
      <c r="N6" s="73">
        <v>40</v>
      </c>
      <c r="O6" s="8">
        <v>0</v>
      </c>
      <c r="P6" s="8">
        <v>0</v>
      </c>
      <c r="Q6" s="73">
        <v>0.25</v>
      </c>
      <c r="R6" s="255">
        <f t="shared" si="1"/>
        <v>10</v>
      </c>
      <c r="S6" s="8">
        <v>0</v>
      </c>
      <c r="T6" s="255">
        <f t="shared" si="3"/>
        <v>10</v>
      </c>
      <c r="U6" s="255">
        <f t="shared" si="4"/>
        <v>16</v>
      </c>
      <c r="V6" s="255">
        <f>SUM($R$2:R6)</f>
        <v>50</v>
      </c>
      <c r="W6" s="255">
        <f>SUM($U$2:U6)+$Z$1</f>
        <v>359</v>
      </c>
      <c r="X6" s="12" t="s">
        <v>3009</v>
      </c>
    </row>
    <row r="7" spans="1:26" x14ac:dyDescent="0.25">
      <c r="A7" s="9">
        <v>6</v>
      </c>
      <c r="B7" s="10" t="s">
        <v>18</v>
      </c>
      <c r="C7" s="74">
        <v>18</v>
      </c>
      <c r="D7" s="74">
        <v>-3</v>
      </c>
      <c r="E7" s="259">
        <f t="shared" si="0"/>
        <v>15</v>
      </c>
      <c r="F7" s="85">
        <v>0.7</v>
      </c>
      <c r="G7" s="85">
        <v>0.4</v>
      </c>
      <c r="H7" s="259">
        <f t="shared" si="2"/>
        <v>0</v>
      </c>
      <c r="I7" s="74">
        <v>9</v>
      </c>
      <c r="J7" s="74">
        <v>0</v>
      </c>
      <c r="K7" s="74">
        <v>0</v>
      </c>
      <c r="L7" s="74">
        <v>0</v>
      </c>
      <c r="M7" s="74">
        <v>38</v>
      </c>
      <c r="N7" s="74">
        <v>40</v>
      </c>
      <c r="O7" s="11">
        <v>0</v>
      </c>
      <c r="P7" s="11">
        <v>0</v>
      </c>
      <c r="Q7" s="74">
        <v>0.25</v>
      </c>
      <c r="R7" s="256">
        <f t="shared" si="1"/>
        <v>10</v>
      </c>
      <c r="S7" s="11">
        <v>0</v>
      </c>
      <c r="T7" s="256">
        <f t="shared" si="3"/>
        <v>10</v>
      </c>
      <c r="U7" s="256">
        <f t="shared" si="4"/>
        <v>10</v>
      </c>
      <c r="V7" s="256">
        <f>SUM($R$2:R7)</f>
        <v>60</v>
      </c>
      <c r="W7" s="256">
        <f>SUM($U$2:U7)+$Z$1</f>
        <v>369</v>
      </c>
      <c r="X7" s="16" t="s">
        <v>3632</v>
      </c>
    </row>
    <row r="8" spans="1:26" x14ac:dyDescent="0.25">
      <c r="A8" s="6">
        <v>7</v>
      </c>
      <c r="B8" s="7" t="s">
        <v>19</v>
      </c>
      <c r="C8" s="73">
        <v>18</v>
      </c>
      <c r="D8" s="73">
        <v>-3</v>
      </c>
      <c r="E8" s="258">
        <f t="shared" si="0"/>
        <v>15</v>
      </c>
      <c r="F8" s="84">
        <v>0.6</v>
      </c>
      <c r="G8" s="84">
        <v>0.45</v>
      </c>
      <c r="H8" s="258">
        <f t="shared" si="2"/>
        <v>0</v>
      </c>
      <c r="I8" s="73">
        <v>10</v>
      </c>
      <c r="J8" s="73">
        <v>0</v>
      </c>
      <c r="K8" s="73">
        <v>0</v>
      </c>
      <c r="L8" s="73">
        <v>0</v>
      </c>
      <c r="M8" s="73">
        <v>39</v>
      </c>
      <c r="N8" s="73">
        <v>40</v>
      </c>
      <c r="O8" s="8">
        <v>0</v>
      </c>
      <c r="P8" s="8">
        <v>0</v>
      </c>
      <c r="Q8" s="73">
        <v>0.25</v>
      </c>
      <c r="R8" s="255">
        <f t="shared" si="1"/>
        <v>10</v>
      </c>
      <c r="S8" s="8">
        <v>0</v>
      </c>
      <c r="T8" s="255">
        <f t="shared" si="3"/>
        <v>10</v>
      </c>
      <c r="U8" s="255">
        <f t="shared" si="4"/>
        <v>10</v>
      </c>
      <c r="V8" s="255">
        <f>SUM($R$2:R8)</f>
        <v>70</v>
      </c>
      <c r="W8" s="255">
        <f>SUM($U$2:U8)+$Z$1</f>
        <v>379</v>
      </c>
      <c r="X8" s="12" t="s">
        <v>4472</v>
      </c>
    </row>
    <row r="9" spans="1:26" x14ac:dyDescent="0.25">
      <c r="A9" s="9">
        <v>8</v>
      </c>
      <c r="B9" s="10" t="s">
        <v>20</v>
      </c>
      <c r="C9" s="74">
        <v>18</v>
      </c>
      <c r="D9" s="74">
        <v>-3</v>
      </c>
      <c r="E9" s="259">
        <f t="shared" si="0"/>
        <v>15</v>
      </c>
      <c r="F9" s="85">
        <v>0.65</v>
      </c>
      <c r="G9" s="85">
        <v>0.45</v>
      </c>
      <c r="H9" s="259">
        <f t="shared" si="2"/>
        <v>0</v>
      </c>
      <c r="I9" s="74">
        <v>11</v>
      </c>
      <c r="J9" s="74">
        <v>0</v>
      </c>
      <c r="K9" s="74">
        <v>0</v>
      </c>
      <c r="L9" s="74">
        <v>0</v>
      </c>
      <c r="M9" s="74">
        <v>39</v>
      </c>
      <c r="N9" s="74">
        <v>40</v>
      </c>
      <c r="O9" s="11">
        <v>0</v>
      </c>
      <c r="P9" s="11">
        <v>0</v>
      </c>
      <c r="Q9" s="74">
        <v>0.5</v>
      </c>
      <c r="R9" s="256">
        <f t="shared" si="1"/>
        <v>20</v>
      </c>
      <c r="S9" s="11">
        <v>0</v>
      </c>
      <c r="T9" s="256">
        <f t="shared" si="3"/>
        <v>20</v>
      </c>
      <c r="U9" s="256">
        <f t="shared" si="4"/>
        <v>20</v>
      </c>
      <c r="V9" s="256">
        <f>SUM($R$2:R9)</f>
        <v>90</v>
      </c>
      <c r="W9" s="256">
        <f>SUM($U$2:U9)+$Z$1</f>
        <v>399</v>
      </c>
      <c r="X9" s="16" t="s">
        <v>5353</v>
      </c>
    </row>
    <row r="10" spans="1:26" ht="15" customHeight="1" x14ac:dyDescent="0.25">
      <c r="A10" s="6">
        <v>9</v>
      </c>
      <c r="B10" s="7" t="s">
        <v>21</v>
      </c>
      <c r="C10" s="73">
        <v>18</v>
      </c>
      <c r="D10" s="73">
        <v>-3</v>
      </c>
      <c r="E10" s="258">
        <f t="shared" si="0"/>
        <v>15</v>
      </c>
      <c r="F10" s="84">
        <v>0.85</v>
      </c>
      <c r="G10" s="84">
        <v>0.45</v>
      </c>
      <c r="H10" s="258">
        <f t="shared" si="2"/>
        <v>0</v>
      </c>
      <c r="I10" s="73">
        <v>12</v>
      </c>
      <c r="J10" s="73">
        <v>0</v>
      </c>
      <c r="K10" s="73">
        <v>0</v>
      </c>
      <c r="L10" s="73">
        <v>0</v>
      </c>
      <c r="M10" s="73">
        <v>39</v>
      </c>
      <c r="N10" s="73">
        <v>40</v>
      </c>
      <c r="O10" s="8">
        <v>0</v>
      </c>
      <c r="P10" s="8">
        <v>0</v>
      </c>
      <c r="Q10" s="73">
        <v>0.5</v>
      </c>
      <c r="R10" s="255">
        <f t="shared" si="1"/>
        <v>20</v>
      </c>
      <c r="S10" s="8">
        <v>0</v>
      </c>
      <c r="T10" s="255">
        <f t="shared" si="3"/>
        <v>20</v>
      </c>
      <c r="U10" s="255">
        <f t="shared" si="4"/>
        <v>20</v>
      </c>
      <c r="V10" s="255">
        <f>SUM($R$2:R10)</f>
        <v>110</v>
      </c>
      <c r="W10" s="255">
        <f>SUM($U$2:U10)+$Z$1</f>
        <v>419</v>
      </c>
      <c r="X10" s="12" t="s">
        <v>5943</v>
      </c>
    </row>
    <row r="11" spans="1:26" s="2" customFormat="1" ht="15" customHeight="1" x14ac:dyDescent="0.25">
      <c r="A11" s="13">
        <v>10</v>
      </c>
      <c r="B11" s="14" t="s">
        <v>22</v>
      </c>
      <c r="C11" s="75">
        <v>18</v>
      </c>
      <c r="D11" s="75">
        <v>-3</v>
      </c>
      <c r="E11" s="259">
        <f t="shared" si="0"/>
        <v>15</v>
      </c>
      <c r="F11" s="82">
        <v>1.6</v>
      </c>
      <c r="G11" s="82">
        <v>1.45</v>
      </c>
      <c r="H11" s="259">
        <f t="shared" si="2"/>
        <v>1</v>
      </c>
      <c r="I11" s="75">
        <v>12</v>
      </c>
      <c r="J11" s="75">
        <v>0</v>
      </c>
      <c r="K11" s="75">
        <v>0</v>
      </c>
      <c r="L11" s="75">
        <v>0</v>
      </c>
      <c r="M11" s="75">
        <v>39</v>
      </c>
      <c r="N11" s="75">
        <v>40</v>
      </c>
      <c r="O11" s="15">
        <v>0</v>
      </c>
      <c r="P11" s="15">
        <v>0</v>
      </c>
      <c r="Q11" s="75">
        <v>0.5</v>
      </c>
      <c r="R11" s="256">
        <f t="shared" si="1"/>
        <v>20</v>
      </c>
      <c r="S11" s="15">
        <v>0</v>
      </c>
      <c r="T11" s="256">
        <f t="shared" si="3"/>
        <v>20</v>
      </c>
      <c r="U11" s="256">
        <f t="shared" si="4"/>
        <v>20</v>
      </c>
      <c r="V11" s="256">
        <f>SUM($R$2:R11)</f>
        <v>130</v>
      </c>
      <c r="W11" s="256">
        <f>SUM($U$2:U11)+$Z$1</f>
        <v>439</v>
      </c>
      <c r="X11" s="16" t="s">
        <v>6597</v>
      </c>
      <c r="Y11" s="3"/>
      <c r="Z11" s="3"/>
    </row>
    <row r="12" spans="1:26" x14ac:dyDescent="0.25">
      <c r="A12" s="6">
        <v>11</v>
      </c>
      <c r="B12" s="7" t="s">
        <v>23</v>
      </c>
      <c r="C12" s="73">
        <v>18</v>
      </c>
      <c r="D12" s="73">
        <v>-2</v>
      </c>
      <c r="E12" s="258">
        <f t="shared" si="0"/>
        <v>16</v>
      </c>
      <c r="F12" s="84">
        <v>1.4</v>
      </c>
      <c r="G12" s="84">
        <v>1.4</v>
      </c>
      <c r="H12" s="258">
        <f t="shared" si="2"/>
        <v>1</v>
      </c>
      <c r="I12" s="73">
        <v>12</v>
      </c>
      <c r="J12" s="73">
        <v>0</v>
      </c>
      <c r="K12" s="73">
        <v>0</v>
      </c>
      <c r="L12" s="73">
        <v>0</v>
      </c>
      <c r="M12" s="73">
        <v>40</v>
      </c>
      <c r="N12" s="73">
        <v>40</v>
      </c>
      <c r="O12" s="8">
        <v>0</v>
      </c>
      <c r="P12" s="8">
        <v>0</v>
      </c>
      <c r="Q12" s="73">
        <v>0.75</v>
      </c>
      <c r="R12" s="255">
        <f t="shared" si="1"/>
        <v>30</v>
      </c>
      <c r="S12" s="8">
        <v>0</v>
      </c>
      <c r="T12" s="255">
        <f t="shared" si="3"/>
        <v>30</v>
      </c>
      <c r="U12" s="255">
        <f t="shared" si="4"/>
        <v>30</v>
      </c>
      <c r="V12" s="255">
        <f>SUM($R$2:R12)</f>
        <v>160</v>
      </c>
      <c r="W12" s="255">
        <f>SUM($U$2:U12)+$Z$1</f>
        <v>469</v>
      </c>
      <c r="X12" s="12" t="s">
        <v>7462</v>
      </c>
    </row>
    <row r="13" spans="1:26" x14ac:dyDescent="0.25">
      <c r="A13" s="9">
        <v>12</v>
      </c>
      <c r="B13" s="10" t="s">
        <v>24</v>
      </c>
      <c r="C13" s="74">
        <v>18</v>
      </c>
      <c r="D13" s="74">
        <v>-2</v>
      </c>
      <c r="E13" s="259">
        <f t="shared" si="0"/>
        <v>16</v>
      </c>
      <c r="F13" s="85">
        <v>1</v>
      </c>
      <c r="G13" s="85">
        <v>0.4</v>
      </c>
      <c r="H13" s="259">
        <f t="shared" si="2"/>
        <v>0</v>
      </c>
      <c r="I13" s="74">
        <v>13</v>
      </c>
      <c r="J13" s="74">
        <v>0</v>
      </c>
      <c r="K13" s="74">
        <v>0</v>
      </c>
      <c r="L13" s="74">
        <v>0</v>
      </c>
      <c r="M13" s="74">
        <v>40</v>
      </c>
      <c r="N13" s="74">
        <v>40</v>
      </c>
      <c r="O13" s="11">
        <v>0</v>
      </c>
      <c r="P13" s="11">
        <v>0</v>
      </c>
      <c r="Q13" s="74">
        <v>0.75</v>
      </c>
      <c r="R13" s="256">
        <f t="shared" si="1"/>
        <v>30</v>
      </c>
      <c r="S13" s="11">
        <v>0</v>
      </c>
      <c r="T13" s="256">
        <f t="shared" si="3"/>
        <v>30</v>
      </c>
      <c r="U13" s="256">
        <f t="shared" si="4"/>
        <v>30</v>
      </c>
      <c r="V13" s="256">
        <f>SUM($R$2:R13)</f>
        <v>190</v>
      </c>
      <c r="W13" s="256">
        <f>SUM($U$2:U13)+$Z$1</f>
        <v>499</v>
      </c>
      <c r="X13" s="16" t="s">
        <v>8154</v>
      </c>
    </row>
    <row r="14" spans="1:26" x14ac:dyDescent="0.25">
      <c r="A14" s="6">
        <v>13</v>
      </c>
      <c r="B14" s="7" t="s">
        <v>25</v>
      </c>
      <c r="C14" s="73">
        <v>18</v>
      </c>
      <c r="D14" s="73">
        <v>-1</v>
      </c>
      <c r="E14" s="258">
        <f t="shared" si="0"/>
        <v>17</v>
      </c>
      <c r="F14" s="84">
        <v>1.3</v>
      </c>
      <c r="G14" s="84">
        <v>1.3</v>
      </c>
      <c r="H14" s="258">
        <f t="shared" si="2"/>
        <v>1</v>
      </c>
      <c r="I14" s="73">
        <v>14</v>
      </c>
      <c r="J14" s="73">
        <v>0</v>
      </c>
      <c r="K14" s="73">
        <v>0</v>
      </c>
      <c r="L14" s="73">
        <v>0</v>
      </c>
      <c r="M14" s="73">
        <v>40</v>
      </c>
      <c r="N14" s="73">
        <v>40</v>
      </c>
      <c r="O14" s="8">
        <v>0</v>
      </c>
      <c r="P14" s="8">
        <v>0</v>
      </c>
      <c r="Q14" s="73">
        <v>0.75</v>
      </c>
      <c r="R14" s="255">
        <f t="shared" si="1"/>
        <v>30</v>
      </c>
      <c r="S14" s="8">
        <v>0</v>
      </c>
      <c r="T14" s="255">
        <f t="shared" si="3"/>
        <v>30</v>
      </c>
      <c r="U14" s="255">
        <f t="shared" si="4"/>
        <v>30</v>
      </c>
      <c r="V14" s="255">
        <f>SUM($R$2:R14)</f>
        <v>220</v>
      </c>
      <c r="W14" s="255">
        <f>SUM($U$2:U14)+$Z$1</f>
        <v>529</v>
      </c>
      <c r="X14" s="12" t="s">
        <v>8525</v>
      </c>
    </row>
    <row r="15" spans="1:26" x14ac:dyDescent="0.25">
      <c r="A15" s="9">
        <v>14</v>
      </c>
      <c r="B15" s="10" t="s">
        <v>26</v>
      </c>
      <c r="C15" s="74">
        <v>18</v>
      </c>
      <c r="D15" s="74">
        <v>-1</v>
      </c>
      <c r="E15" s="259">
        <f t="shared" si="0"/>
        <v>17</v>
      </c>
      <c r="F15" s="85">
        <v>1.05</v>
      </c>
      <c r="G15" s="85">
        <v>1.05</v>
      </c>
      <c r="H15" s="259">
        <f t="shared" si="2"/>
        <v>1</v>
      </c>
      <c r="I15" s="74">
        <v>15</v>
      </c>
      <c r="J15" s="74">
        <v>0</v>
      </c>
      <c r="K15" s="74">
        <v>0</v>
      </c>
      <c r="L15" s="74">
        <v>0</v>
      </c>
      <c r="M15" s="74">
        <v>40</v>
      </c>
      <c r="N15" s="74">
        <v>40</v>
      </c>
      <c r="O15" s="11">
        <v>0</v>
      </c>
      <c r="P15" s="11">
        <v>0</v>
      </c>
      <c r="Q15" s="74">
        <v>0.75</v>
      </c>
      <c r="R15" s="256">
        <f t="shared" si="1"/>
        <v>30</v>
      </c>
      <c r="S15" s="11">
        <v>0</v>
      </c>
      <c r="T15" s="256">
        <f t="shared" si="3"/>
        <v>30</v>
      </c>
      <c r="U15" s="256">
        <f t="shared" si="4"/>
        <v>30</v>
      </c>
      <c r="V15" s="256">
        <f>SUM($R$2:R15)</f>
        <v>250</v>
      </c>
      <c r="W15" s="256">
        <f>SUM($U$2:U15)+$Z$1</f>
        <v>559</v>
      </c>
      <c r="X15" s="16" t="s">
        <v>9044</v>
      </c>
    </row>
    <row r="16" spans="1:26" x14ac:dyDescent="0.25">
      <c r="A16" s="6">
        <v>15</v>
      </c>
      <c r="B16" s="7" t="s">
        <v>27</v>
      </c>
      <c r="C16" s="73">
        <v>18</v>
      </c>
      <c r="D16" s="73">
        <v>-1</v>
      </c>
      <c r="E16" s="258">
        <f t="shared" si="0"/>
        <v>17</v>
      </c>
      <c r="F16" s="84">
        <v>0.6</v>
      </c>
      <c r="G16" s="84">
        <v>0.6</v>
      </c>
      <c r="H16" s="258">
        <f t="shared" si="2"/>
        <v>1</v>
      </c>
      <c r="I16" s="73">
        <v>16</v>
      </c>
      <c r="J16" s="73">
        <v>0</v>
      </c>
      <c r="K16" s="73">
        <v>0</v>
      </c>
      <c r="L16" s="73">
        <v>0</v>
      </c>
      <c r="M16" s="73">
        <v>40</v>
      </c>
      <c r="N16" s="73">
        <v>40</v>
      </c>
      <c r="O16" s="8">
        <v>0</v>
      </c>
      <c r="P16" s="8">
        <v>0</v>
      </c>
      <c r="Q16" s="73">
        <v>0.75</v>
      </c>
      <c r="R16" s="255">
        <f t="shared" si="1"/>
        <v>30</v>
      </c>
      <c r="S16" s="8">
        <v>0</v>
      </c>
      <c r="T16" s="255">
        <f t="shared" si="3"/>
        <v>30</v>
      </c>
      <c r="U16" s="255">
        <f t="shared" si="4"/>
        <v>30</v>
      </c>
      <c r="V16" s="255">
        <f>SUM($R$2:R16)</f>
        <v>280</v>
      </c>
      <c r="W16" s="255">
        <f>SUM($U$2:U16)+$Z$1</f>
        <v>589</v>
      </c>
      <c r="X16" s="12" t="s">
        <v>9417</v>
      </c>
    </row>
    <row r="17" spans="1:24" ht="15" customHeight="1" x14ac:dyDescent="0.25">
      <c r="A17" s="9">
        <v>16</v>
      </c>
      <c r="B17" s="10" t="s">
        <v>28</v>
      </c>
      <c r="C17" s="74">
        <v>20</v>
      </c>
      <c r="D17" s="74">
        <v>-1</v>
      </c>
      <c r="E17" s="259">
        <f t="shared" si="0"/>
        <v>19</v>
      </c>
      <c r="F17" s="85">
        <v>7.9</v>
      </c>
      <c r="G17" s="85">
        <v>7.9</v>
      </c>
      <c r="H17" s="259">
        <f t="shared" si="2"/>
        <v>8</v>
      </c>
      <c r="I17" s="74">
        <v>12</v>
      </c>
      <c r="J17" s="74">
        <v>-1</v>
      </c>
      <c r="K17" s="74">
        <v>41</v>
      </c>
      <c r="L17" s="74">
        <v>0</v>
      </c>
      <c r="M17" s="74">
        <v>41</v>
      </c>
      <c r="N17" s="74">
        <v>41</v>
      </c>
      <c r="O17" s="11">
        <v>0</v>
      </c>
      <c r="P17" s="11">
        <v>0</v>
      </c>
      <c r="Q17" s="74">
        <v>1.25</v>
      </c>
      <c r="R17" s="256">
        <f t="shared" si="1"/>
        <v>51</v>
      </c>
      <c r="S17" s="11">
        <v>0</v>
      </c>
      <c r="T17" s="256">
        <f t="shared" si="3"/>
        <v>51</v>
      </c>
      <c r="U17" s="256">
        <f t="shared" si="4"/>
        <v>91</v>
      </c>
      <c r="V17" s="256">
        <f>SUM($R$2:R17)</f>
        <v>331</v>
      </c>
      <c r="W17" s="256">
        <f>SUM($U$2:U17)+$Z$1</f>
        <v>680</v>
      </c>
      <c r="X17" s="16" t="s">
        <v>10177</v>
      </c>
    </row>
    <row r="18" spans="1:24" ht="30" x14ac:dyDescent="0.25">
      <c r="A18" s="6">
        <v>17</v>
      </c>
      <c r="B18" s="7" t="s">
        <v>29</v>
      </c>
      <c r="C18" s="73">
        <v>20</v>
      </c>
      <c r="D18" s="73">
        <v>3</v>
      </c>
      <c r="E18" s="258">
        <f t="shared" si="0"/>
        <v>23</v>
      </c>
      <c r="F18" s="84">
        <v>9.3000000000000007</v>
      </c>
      <c r="G18" s="84">
        <v>9.4499999999999993</v>
      </c>
      <c r="H18" s="258">
        <f t="shared" si="2"/>
        <v>9</v>
      </c>
      <c r="I18" s="73">
        <v>23</v>
      </c>
      <c r="J18" s="73">
        <v>-15</v>
      </c>
      <c r="K18" s="73">
        <v>0</v>
      </c>
      <c r="L18" s="73">
        <v>1</v>
      </c>
      <c r="M18" s="73">
        <v>41</v>
      </c>
      <c r="N18" s="73">
        <v>41</v>
      </c>
      <c r="O18" s="8">
        <v>0</v>
      </c>
      <c r="P18" s="8">
        <v>0</v>
      </c>
      <c r="Q18" s="73">
        <v>1.5</v>
      </c>
      <c r="R18" s="255">
        <f t="shared" si="1"/>
        <v>62</v>
      </c>
      <c r="S18" s="8">
        <v>-2</v>
      </c>
      <c r="T18" s="255">
        <f t="shared" si="3"/>
        <v>60</v>
      </c>
      <c r="U18" s="255">
        <f t="shared" si="4"/>
        <v>45</v>
      </c>
      <c r="V18" s="255">
        <f>SUM($R$2:R18)</f>
        <v>393</v>
      </c>
      <c r="W18" s="255">
        <f>SUM($U$2:U18)+$Z$1</f>
        <v>725</v>
      </c>
      <c r="X18" s="12" t="s">
        <v>11171</v>
      </c>
    </row>
    <row r="19" spans="1:24" x14ac:dyDescent="0.25">
      <c r="A19" s="9">
        <v>18</v>
      </c>
      <c r="B19" s="10" t="s">
        <v>30</v>
      </c>
      <c r="C19" s="74"/>
      <c r="D19" s="74"/>
      <c r="E19" s="259" t="e">
        <f t="shared" si="0"/>
        <v>#N/A</v>
      </c>
      <c r="F19" s="85"/>
      <c r="G19" s="85"/>
      <c r="H19" s="259" t="e">
        <f t="shared" si="2"/>
        <v>#N/A</v>
      </c>
      <c r="I19" s="74"/>
      <c r="J19" s="74"/>
      <c r="K19" s="74"/>
      <c r="L19" s="74"/>
      <c r="M19" s="74"/>
      <c r="N19" s="74"/>
      <c r="O19" s="11"/>
      <c r="P19" s="11"/>
      <c r="Q19" s="74"/>
      <c r="R19" s="256" t="e">
        <f t="shared" si="1"/>
        <v>#N/A</v>
      </c>
      <c r="S19" s="11"/>
      <c r="T19" s="256" t="e">
        <f t="shared" si="3"/>
        <v>#N/A</v>
      </c>
      <c r="U19" s="256" t="e">
        <f t="shared" si="4"/>
        <v>#N/A</v>
      </c>
      <c r="V19" s="256" t="e">
        <f>SUM($R$2:R19)</f>
        <v>#N/A</v>
      </c>
      <c r="W19" s="256" t="e">
        <f>SUM($U$2:U19)+$Z$1</f>
        <v>#N/A</v>
      </c>
      <c r="X19" s="16"/>
    </row>
    <row r="20" spans="1:24" x14ac:dyDescent="0.25">
      <c r="A20" s="6">
        <v>19</v>
      </c>
      <c r="B20" s="7" t="s">
        <v>31</v>
      </c>
      <c r="C20" s="73"/>
      <c r="D20" s="73"/>
      <c r="E20" s="258" t="e">
        <f t="shared" si="0"/>
        <v>#N/A</v>
      </c>
      <c r="F20" s="84"/>
      <c r="G20" s="84"/>
      <c r="H20" s="258" t="e">
        <f t="shared" si="2"/>
        <v>#N/A</v>
      </c>
      <c r="I20" s="73"/>
      <c r="J20" s="73"/>
      <c r="K20" s="73"/>
      <c r="L20" s="73"/>
      <c r="M20" s="73"/>
      <c r="N20" s="73"/>
      <c r="O20" s="8"/>
      <c r="P20" s="8"/>
      <c r="Q20" s="73"/>
      <c r="R20" s="255" t="e">
        <f t="shared" si="1"/>
        <v>#N/A</v>
      </c>
      <c r="S20" s="8"/>
      <c r="T20" s="255" t="e">
        <f t="shared" si="3"/>
        <v>#N/A</v>
      </c>
      <c r="U20" s="255" t="e">
        <f t="shared" si="4"/>
        <v>#N/A</v>
      </c>
      <c r="V20" s="255" t="e">
        <f>SUM($R$2:R20)</f>
        <v>#N/A</v>
      </c>
      <c r="W20" s="255" t="e">
        <f>SUM($U$2:U20)+$Z$1</f>
        <v>#N/A</v>
      </c>
      <c r="X20" s="12"/>
    </row>
    <row r="21" spans="1:24" x14ac:dyDescent="0.25">
      <c r="A21" s="9">
        <v>20</v>
      </c>
      <c r="B21" s="10" t="s">
        <v>32</v>
      </c>
      <c r="C21" s="74"/>
      <c r="D21" s="74"/>
      <c r="E21" s="259" t="e">
        <f t="shared" si="0"/>
        <v>#N/A</v>
      </c>
      <c r="F21" s="85"/>
      <c r="G21" s="85"/>
      <c r="H21" s="259" t="e">
        <f t="shared" si="2"/>
        <v>#N/A</v>
      </c>
      <c r="I21" s="74"/>
      <c r="J21" s="74"/>
      <c r="K21" s="74"/>
      <c r="L21" s="74"/>
      <c r="M21" s="74"/>
      <c r="N21" s="74"/>
      <c r="O21" s="11"/>
      <c r="P21" s="11"/>
      <c r="Q21" s="74"/>
      <c r="R21" s="256" t="e">
        <f t="shared" si="1"/>
        <v>#N/A</v>
      </c>
      <c r="S21" s="11"/>
      <c r="T21" s="256" t="e">
        <f t="shared" si="3"/>
        <v>#N/A</v>
      </c>
      <c r="U21" s="256" t="e">
        <f t="shared" si="4"/>
        <v>#N/A</v>
      </c>
      <c r="V21" s="256" t="e">
        <f>SUM($R$2:R21)</f>
        <v>#N/A</v>
      </c>
      <c r="W21" s="256" t="e">
        <f>SUM($U$2:U21)+$Z$1</f>
        <v>#N/A</v>
      </c>
      <c r="X21" s="16"/>
    </row>
    <row r="22" spans="1:24" x14ac:dyDescent="0.25">
      <c r="A22" s="6">
        <v>21</v>
      </c>
      <c r="B22" s="7" t="s">
        <v>33</v>
      </c>
      <c r="C22" s="73"/>
      <c r="D22" s="73"/>
      <c r="E22" s="258" t="e">
        <f t="shared" si="0"/>
        <v>#N/A</v>
      </c>
      <c r="F22" s="84"/>
      <c r="G22" s="84"/>
      <c r="H22" s="258" t="e">
        <f t="shared" si="2"/>
        <v>#N/A</v>
      </c>
      <c r="I22" s="73"/>
      <c r="J22" s="73"/>
      <c r="K22" s="73"/>
      <c r="L22" s="73"/>
      <c r="M22" s="73"/>
      <c r="N22" s="73"/>
      <c r="O22" s="8"/>
      <c r="P22" s="8"/>
      <c r="Q22" s="73"/>
      <c r="R22" s="255" t="e">
        <f t="shared" si="1"/>
        <v>#N/A</v>
      </c>
      <c r="S22" s="8"/>
      <c r="T22" s="255" t="e">
        <f t="shared" si="3"/>
        <v>#N/A</v>
      </c>
      <c r="U22" s="255" t="e">
        <f t="shared" si="4"/>
        <v>#N/A</v>
      </c>
      <c r="V22" s="255" t="e">
        <f>SUM($R$2:R22)</f>
        <v>#N/A</v>
      </c>
      <c r="W22" s="255" t="e">
        <f>SUM($U$2:U22)+$Z$1</f>
        <v>#N/A</v>
      </c>
      <c r="X22" s="12"/>
    </row>
    <row r="23" spans="1:24" x14ac:dyDescent="0.25">
      <c r="A23" s="9">
        <v>22</v>
      </c>
      <c r="B23" s="10" t="s">
        <v>34</v>
      </c>
      <c r="C23" s="74"/>
      <c r="D23" s="74"/>
      <c r="E23" s="259" t="e">
        <f t="shared" si="0"/>
        <v>#N/A</v>
      </c>
      <c r="F23" s="85"/>
      <c r="G23" s="85"/>
      <c r="H23" s="259" t="e">
        <f t="shared" si="2"/>
        <v>#N/A</v>
      </c>
      <c r="I23" s="74"/>
      <c r="J23" s="74"/>
      <c r="K23" s="74"/>
      <c r="L23" s="74"/>
      <c r="M23" s="74"/>
      <c r="N23" s="74"/>
      <c r="O23" s="11"/>
      <c r="P23" s="11"/>
      <c r="Q23" s="74"/>
      <c r="R23" s="256" t="e">
        <f t="shared" si="1"/>
        <v>#N/A</v>
      </c>
      <c r="S23" s="11"/>
      <c r="T23" s="256" t="e">
        <f t="shared" si="3"/>
        <v>#N/A</v>
      </c>
      <c r="U23" s="256" t="e">
        <f t="shared" si="4"/>
        <v>#N/A</v>
      </c>
      <c r="V23" s="256" t="e">
        <f>SUM($R$2:R23)</f>
        <v>#N/A</v>
      </c>
      <c r="W23" s="256" t="e">
        <f>SUM($U$2:U23)+$Z$1</f>
        <v>#N/A</v>
      </c>
      <c r="X23" s="16"/>
    </row>
    <row r="24" spans="1:24" x14ac:dyDescent="0.25">
      <c r="A24" s="6">
        <v>23</v>
      </c>
      <c r="B24" s="7" t="s">
        <v>35</v>
      </c>
      <c r="C24" s="73"/>
      <c r="D24" s="73"/>
      <c r="E24" s="258" t="e">
        <f t="shared" si="0"/>
        <v>#N/A</v>
      </c>
      <c r="F24" s="84"/>
      <c r="G24" s="84"/>
      <c r="H24" s="258" t="e">
        <f t="shared" si="2"/>
        <v>#N/A</v>
      </c>
      <c r="I24" s="73"/>
      <c r="J24" s="73"/>
      <c r="K24" s="73"/>
      <c r="L24" s="73"/>
      <c r="M24" s="73"/>
      <c r="N24" s="73"/>
      <c r="O24" s="8"/>
      <c r="P24" s="8"/>
      <c r="Q24" s="73"/>
      <c r="R24" s="255" t="e">
        <f t="shared" si="1"/>
        <v>#N/A</v>
      </c>
      <c r="S24" s="8"/>
      <c r="T24" s="255" t="e">
        <f t="shared" si="3"/>
        <v>#N/A</v>
      </c>
      <c r="U24" s="255" t="e">
        <f t="shared" si="4"/>
        <v>#N/A</v>
      </c>
      <c r="V24" s="255" t="e">
        <f>SUM($R$2:R24)</f>
        <v>#N/A</v>
      </c>
      <c r="W24" s="255" t="e">
        <f>SUM($U$2:U24)+$Z$1</f>
        <v>#N/A</v>
      </c>
      <c r="X24" s="12"/>
    </row>
    <row r="25" spans="1:24" x14ac:dyDescent="0.25">
      <c r="A25" s="9">
        <v>24</v>
      </c>
      <c r="B25" s="10" t="s">
        <v>36</v>
      </c>
      <c r="C25" s="74"/>
      <c r="D25" s="74"/>
      <c r="E25" s="259" t="e">
        <f t="shared" si="0"/>
        <v>#N/A</v>
      </c>
      <c r="F25" s="85"/>
      <c r="G25" s="85"/>
      <c r="H25" s="259" t="e">
        <f t="shared" si="2"/>
        <v>#N/A</v>
      </c>
      <c r="I25" s="74"/>
      <c r="J25" s="74"/>
      <c r="K25" s="74"/>
      <c r="L25" s="74"/>
      <c r="M25" s="74"/>
      <c r="N25" s="74"/>
      <c r="O25" s="11"/>
      <c r="P25" s="11"/>
      <c r="Q25" s="74"/>
      <c r="R25" s="256" t="e">
        <f t="shared" si="1"/>
        <v>#N/A</v>
      </c>
      <c r="S25" s="11"/>
      <c r="T25" s="256" t="e">
        <f t="shared" si="3"/>
        <v>#N/A</v>
      </c>
      <c r="U25" s="256" t="e">
        <f t="shared" si="4"/>
        <v>#N/A</v>
      </c>
      <c r="V25" s="256" t="e">
        <f>SUM($R$2:R25)</f>
        <v>#N/A</v>
      </c>
      <c r="W25" s="256" t="e">
        <f>SUM($U$2:U25)+$Z$1</f>
        <v>#N/A</v>
      </c>
      <c r="X25" s="16"/>
    </row>
    <row r="26" spans="1:24" x14ac:dyDescent="0.25">
      <c r="A26" s="6">
        <v>25</v>
      </c>
      <c r="B26" s="7" t="s">
        <v>37</v>
      </c>
      <c r="C26" s="73"/>
      <c r="D26" s="73"/>
      <c r="E26" s="258" t="e">
        <f t="shared" si="0"/>
        <v>#N/A</v>
      </c>
      <c r="F26" s="84"/>
      <c r="G26" s="84"/>
      <c r="H26" s="258" t="e">
        <f t="shared" si="2"/>
        <v>#N/A</v>
      </c>
      <c r="I26" s="73"/>
      <c r="J26" s="73"/>
      <c r="K26" s="73"/>
      <c r="L26" s="73"/>
      <c r="M26" s="73"/>
      <c r="N26" s="73"/>
      <c r="O26" s="8"/>
      <c r="P26" s="8"/>
      <c r="Q26" s="73"/>
      <c r="R26" s="255" t="e">
        <f t="shared" si="1"/>
        <v>#N/A</v>
      </c>
      <c r="S26" s="8"/>
      <c r="T26" s="255" t="e">
        <f t="shared" si="3"/>
        <v>#N/A</v>
      </c>
      <c r="U26" s="255" t="e">
        <f t="shared" si="4"/>
        <v>#N/A</v>
      </c>
      <c r="V26" s="255" t="e">
        <f>SUM($R$2:R26)</f>
        <v>#N/A</v>
      </c>
      <c r="W26" s="255" t="e">
        <f>SUM($U$2:U26)+$Z$1</f>
        <v>#N/A</v>
      </c>
      <c r="X26" s="12"/>
    </row>
    <row r="27" spans="1:24" x14ac:dyDescent="0.25">
      <c r="A27" s="9">
        <v>26</v>
      </c>
      <c r="B27" s="10" t="s">
        <v>38</v>
      </c>
      <c r="C27" s="74"/>
      <c r="D27" s="74"/>
      <c r="E27" s="259" t="e">
        <f t="shared" si="0"/>
        <v>#N/A</v>
      </c>
      <c r="F27" s="85"/>
      <c r="G27" s="85"/>
      <c r="H27" s="259" t="e">
        <f t="shared" si="2"/>
        <v>#N/A</v>
      </c>
      <c r="I27" s="74"/>
      <c r="J27" s="74"/>
      <c r="K27" s="74"/>
      <c r="L27" s="74"/>
      <c r="M27" s="74"/>
      <c r="N27" s="74"/>
      <c r="O27" s="11"/>
      <c r="P27" s="11"/>
      <c r="Q27" s="74"/>
      <c r="R27" s="256" t="e">
        <f t="shared" si="1"/>
        <v>#N/A</v>
      </c>
      <c r="S27" s="11"/>
      <c r="T27" s="256" t="e">
        <f t="shared" si="3"/>
        <v>#N/A</v>
      </c>
      <c r="U27" s="256" t="e">
        <f t="shared" si="4"/>
        <v>#N/A</v>
      </c>
      <c r="V27" s="256" t="e">
        <f>SUM($R$2:R27)</f>
        <v>#N/A</v>
      </c>
      <c r="W27" s="256" t="e">
        <f>SUM($U$2:U27)+$Z$1</f>
        <v>#N/A</v>
      </c>
      <c r="X27" s="16"/>
    </row>
    <row r="28" spans="1:24" x14ac:dyDescent="0.25">
      <c r="A28" s="6">
        <v>27</v>
      </c>
      <c r="B28" s="7" t="s">
        <v>39</v>
      </c>
      <c r="C28" s="73"/>
      <c r="D28" s="73"/>
      <c r="E28" s="258" t="e">
        <f t="shared" si="0"/>
        <v>#N/A</v>
      </c>
      <c r="F28" s="84"/>
      <c r="G28" s="84"/>
      <c r="H28" s="258" t="e">
        <f t="shared" si="2"/>
        <v>#N/A</v>
      </c>
      <c r="I28" s="73"/>
      <c r="J28" s="73"/>
      <c r="K28" s="73"/>
      <c r="L28" s="73"/>
      <c r="M28" s="73"/>
      <c r="N28" s="73"/>
      <c r="O28" s="8"/>
      <c r="P28" s="8"/>
      <c r="Q28" s="73"/>
      <c r="R28" s="255" t="e">
        <f t="shared" si="1"/>
        <v>#N/A</v>
      </c>
      <c r="S28" s="8"/>
      <c r="T28" s="255" t="e">
        <f t="shared" si="3"/>
        <v>#N/A</v>
      </c>
      <c r="U28" s="255" t="e">
        <f t="shared" si="4"/>
        <v>#N/A</v>
      </c>
      <c r="V28" s="255" t="e">
        <f>SUM($R$2:R28)</f>
        <v>#N/A</v>
      </c>
      <c r="W28" s="255" t="e">
        <f>SUM($U$2:U28)+$Z$1</f>
        <v>#N/A</v>
      </c>
      <c r="X28" s="12"/>
    </row>
    <row r="29" spans="1:24" x14ac:dyDescent="0.25">
      <c r="A29" s="9">
        <v>28</v>
      </c>
      <c r="B29" s="10" t="s">
        <v>40</v>
      </c>
      <c r="C29" s="74"/>
      <c r="D29" s="74"/>
      <c r="E29" s="259" t="e">
        <f t="shared" si="0"/>
        <v>#N/A</v>
      </c>
      <c r="F29" s="85"/>
      <c r="G29" s="85"/>
      <c r="H29" s="259" t="e">
        <f t="shared" si="2"/>
        <v>#N/A</v>
      </c>
      <c r="I29" s="74"/>
      <c r="J29" s="74"/>
      <c r="K29" s="74"/>
      <c r="L29" s="74"/>
      <c r="M29" s="74"/>
      <c r="N29" s="74"/>
      <c r="O29" s="11"/>
      <c r="P29" s="11"/>
      <c r="Q29" s="74"/>
      <c r="R29" s="256" t="e">
        <f t="shared" si="1"/>
        <v>#N/A</v>
      </c>
      <c r="S29" s="11"/>
      <c r="T29" s="256" t="e">
        <f t="shared" si="3"/>
        <v>#N/A</v>
      </c>
      <c r="U29" s="256" t="e">
        <f t="shared" si="4"/>
        <v>#N/A</v>
      </c>
      <c r="V29" s="256" t="e">
        <f>SUM($R$2:R29)</f>
        <v>#N/A</v>
      </c>
      <c r="W29" s="256" t="e">
        <f>SUM($U$2:U29)+$Z$1</f>
        <v>#N/A</v>
      </c>
      <c r="X29" s="16"/>
    </row>
    <row r="30" spans="1:24" x14ac:dyDescent="0.25">
      <c r="A30" s="6">
        <v>29</v>
      </c>
      <c r="B30" s="7" t="s">
        <v>41</v>
      </c>
      <c r="C30" s="73"/>
      <c r="D30" s="73"/>
      <c r="E30" s="258" t="e">
        <f t="shared" si="0"/>
        <v>#N/A</v>
      </c>
      <c r="F30" s="84"/>
      <c r="G30" s="84"/>
      <c r="H30" s="258" t="e">
        <f t="shared" si="2"/>
        <v>#N/A</v>
      </c>
      <c r="I30" s="73"/>
      <c r="J30" s="73"/>
      <c r="K30" s="73"/>
      <c r="L30" s="73"/>
      <c r="M30" s="73"/>
      <c r="N30" s="73"/>
      <c r="O30" s="8"/>
      <c r="P30" s="8"/>
      <c r="Q30" s="73"/>
      <c r="R30" s="255" t="e">
        <f t="shared" si="1"/>
        <v>#N/A</v>
      </c>
      <c r="S30" s="8"/>
      <c r="T30" s="255" t="e">
        <f t="shared" si="3"/>
        <v>#N/A</v>
      </c>
      <c r="U30" s="255" t="e">
        <f t="shared" si="4"/>
        <v>#N/A</v>
      </c>
      <c r="V30" s="255" t="e">
        <f>SUM($R$2:R30)</f>
        <v>#N/A</v>
      </c>
      <c r="W30" s="255" t="e">
        <f>SUM($U$2:U30)+$Z$1</f>
        <v>#N/A</v>
      </c>
      <c r="X30" s="12"/>
    </row>
    <row r="31" spans="1:24" x14ac:dyDescent="0.25">
      <c r="A31" s="9">
        <v>30</v>
      </c>
      <c r="B31" s="10" t="s">
        <v>42</v>
      </c>
      <c r="C31" s="74"/>
      <c r="D31" s="74"/>
      <c r="E31" s="259" t="e">
        <f t="shared" si="0"/>
        <v>#N/A</v>
      </c>
      <c r="F31" s="85"/>
      <c r="G31" s="85"/>
      <c r="H31" s="259" t="e">
        <f t="shared" si="2"/>
        <v>#N/A</v>
      </c>
      <c r="I31" s="74"/>
      <c r="J31" s="74"/>
      <c r="K31" s="74"/>
      <c r="L31" s="74"/>
      <c r="M31" s="74"/>
      <c r="N31" s="74"/>
      <c r="O31" s="11"/>
      <c r="P31" s="11"/>
      <c r="Q31" s="74"/>
      <c r="R31" s="256" t="e">
        <f t="shared" si="1"/>
        <v>#N/A</v>
      </c>
      <c r="S31" s="11"/>
      <c r="T31" s="256" t="e">
        <f t="shared" si="3"/>
        <v>#N/A</v>
      </c>
      <c r="U31" s="256" t="e">
        <f t="shared" si="4"/>
        <v>#N/A</v>
      </c>
      <c r="V31" s="256" t="e">
        <f>SUM($R$2:R31)</f>
        <v>#N/A</v>
      </c>
      <c r="W31" s="256" t="e">
        <f>SUM($U$2:U31)+$Z$1</f>
        <v>#N/A</v>
      </c>
      <c r="X31" s="16"/>
    </row>
    <row r="32" spans="1:24" x14ac:dyDescent="0.25">
      <c r="A32" s="6">
        <v>31</v>
      </c>
      <c r="B32" s="7" t="s">
        <v>43</v>
      </c>
      <c r="C32" s="73"/>
      <c r="D32" s="73"/>
      <c r="E32" s="258" t="e">
        <f t="shared" si="0"/>
        <v>#N/A</v>
      </c>
      <c r="F32" s="84"/>
      <c r="G32" s="84"/>
      <c r="H32" s="258" t="e">
        <f t="shared" si="2"/>
        <v>#N/A</v>
      </c>
      <c r="I32" s="73"/>
      <c r="J32" s="73"/>
      <c r="K32" s="73"/>
      <c r="L32" s="73"/>
      <c r="M32" s="73"/>
      <c r="N32" s="73"/>
      <c r="O32" s="8"/>
      <c r="P32" s="8"/>
      <c r="Q32" s="73"/>
      <c r="R32" s="255" t="e">
        <f t="shared" si="1"/>
        <v>#N/A</v>
      </c>
      <c r="S32" s="8"/>
      <c r="T32" s="255" t="e">
        <f t="shared" si="3"/>
        <v>#N/A</v>
      </c>
      <c r="U32" s="255" t="e">
        <f t="shared" si="4"/>
        <v>#N/A</v>
      </c>
      <c r="V32" s="255" t="e">
        <f>SUM($R$2:R32)</f>
        <v>#N/A</v>
      </c>
      <c r="W32" s="255" t="e">
        <f>SUM($U$2:U32)+$Z$1</f>
        <v>#N/A</v>
      </c>
      <c r="X32" s="12"/>
    </row>
    <row r="33" spans="1:24" ht="15" customHeight="1" x14ac:dyDescent="0.25">
      <c r="A33" s="9">
        <v>32</v>
      </c>
      <c r="B33" s="10" t="s">
        <v>44</v>
      </c>
      <c r="C33" s="74"/>
      <c r="D33" s="74"/>
      <c r="E33" s="259" t="e">
        <f t="shared" si="0"/>
        <v>#N/A</v>
      </c>
      <c r="F33" s="85"/>
      <c r="G33" s="85"/>
      <c r="H33" s="259" t="e">
        <f t="shared" si="2"/>
        <v>#N/A</v>
      </c>
      <c r="I33" s="74"/>
      <c r="J33" s="74"/>
      <c r="K33" s="74"/>
      <c r="L33" s="74"/>
      <c r="M33" s="74"/>
      <c r="N33" s="74"/>
      <c r="O33" s="11"/>
      <c r="P33" s="11"/>
      <c r="Q33" s="74"/>
      <c r="R33" s="256" t="e">
        <f t="shared" si="1"/>
        <v>#N/A</v>
      </c>
      <c r="S33" s="11"/>
      <c r="T33" s="256" t="e">
        <f t="shared" si="3"/>
        <v>#N/A</v>
      </c>
      <c r="U33" s="256" t="e">
        <f t="shared" si="4"/>
        <v>#N/A</v>
      </c>
      <c r="V33" s="256" t="e">
        <f>SUM($R$2:R33)</f>
        <v>#N/A</v>
      </c>
      <c r="W33" s="256" t="e">
        <f>SUM($U$2:U33)+$Z$1</f>
        <v>#N/A</v>
      </c>
      <c r="X33" s="16"/>
    </row>
    <row r="34" spans="1:24" x14ac:dyDescent="0.25">
      <c r="A34" s="6">
        <v>33</v>
      </c>
      <c r="B34" s="7" t="s">
        <v>45</v>
      </c>
      <c r="C34" s="73"/>
      <c r="D34" s="73"/>
      <c r="E34" s="258" t="e">
        <f t="shared" si="0"/>
        <v>#N/A</v>
      </c>
      <c r="F34" s="84"/>
      <c r="G34" s="84"/>
      <c r="H34" s="258" t="e">
        <f t="shared" si="2"/>
        <v>#N/A</v>
      </c>
      <c r="I34" s="73"/>
      <c r="J34" s="73"/>
      <c r="K34" s="73"/>
      <c r="L34" s="73"/>
      <c r="M34" s="73"/>
      <c r="N34" s="73"/>
      <c r="O34" s="8"/>
      <c r="P34" s="8"/>
      <c r="Q34" s="73"/>
      <c r="R34" s="255" t="e">
        <f t="shared" si="1"/>
        <v>#N/A</v>
      </c>
      <c r="S34" s="8"/>
      <c r="T34" s="255" t="e">
        <f t="shared" si="3"/>
        <v>#N/A</v>
      </c>
      <c r="U34" s="255" t="e">
        <f t="shared" si="4"/>
        <v>#N/A</v>
      </c>
      <c r="V34" s="255" t="e">
        <f>SUM($R$2:R34)</f>
        <v>#N/A</v>
      </c>
      <c r="W34" s="255" t="e">
        <f>SUM($U$2:U34)+$Z$1</f>
        <v>#N/A</v>
      </c>
      <c r="X34" s="12"/>
    </row>
    <row r="35" spans="1:24" x14ac:dyDescent="0.25">
      <c r="A35" s="9">
        <v>34</v>
      </c>
      <c r="B35" s="10" t="s">
        <v>46</v>
      </c>
      <c r="C35" s="74"/>
      <c r="D35" s="74"/>
      <c r="E35" s="259" t="e">
        <f t="shared" si="0"/>
        <v>#N/A</v>
      </c>
      <c r="F35" s="85"/>
      <c r="G35" s="85"/>
      <c r="H35" s="259" t="e">
        <f t="shared" si="2"/>
        <v>#N/A</v>
      </c>
      <c r="I35" s="74"/>
      <c r="J35" s="74"/>
      <c r="K35" s="74"/>
      <c r="L35" s="74"/>
      <c r="M35" s="74"/>
      <c r="N35" s="74"/>
      <c r="O35" s="11"/>
      <c r="P35" s="11"/>
      <c r="Q35" s="74"/>
      <c r="R35" s="256" t="e">
        <f t="shared" si="1"/>
        <v>#N/A</v>
      </c>
      <c r="S35" s="11"/>
      <c r="T35" s="256" t="e">
        <f t="shared" si="3"/>
        <v>#N/A</v>
      </c>
      <c r="U35" s="256" t="e">
        <f t="shared" si="4"/>
        <v>#N/A</v>
      </c>
      <c r="V35" s="256" t="e">
        <f>SUM($R$2:R35)</f>
        <v>#N/A</v>
      </c>
      <c r="W35" s="256" t="e">
        <f>SUM($U$2:U35)+$Z$1</f>
        <v>#N/A</v>
      </c>
      <c r="X35" s="16"/>
    </row>
    <row r="36" spans="1:24" x14ac:dyDescent="0.25">
      <c r="A36" s="6">
        <v>35</v>
      </c>
      <c r="B36" s="7" t="s">
        <v>47</v>
      </c>
      <c r="C36" s="73"/>
      <c r="D36" s="73"/>
      <c r="E36" s="258" t="e">
        <f t="shared" si="0"/>
        <v>#N/A</v>
      </c>
      <c r="F36" s="84"/>
      <c r="G36" s="84"/>
      <c r="H36" s="258" t="e">
        <f t="shared" si="2"/>
        <v>#N/A</v>
      </c>
      <c r="I36" s="73"/>
      <c r="J36" s="73"/>
      <c r="K36" s="73"/>
      <c r="L36" s="73"/>
      <c r="M36" s="73"/>
      <c r="N36" s="73"/>
      <c r="O36" s="8"/>
      <c r="P36" s="8"/>
      <c r="Q36" s="73"/>
      <c r="R36" s="255" t="e">
        <f t="shared" si="1"/>
        <v>#N/A</v>
      </c>
      <c r="S36" s="8"/>
      <c r="T36" s="255" t="e">
        <f t="shared" si="3"/>
        <v>#N/A</v>
      </c>
      <c r="U36" s="255" t="e">
        <f t="shared" si="4"/>
        <v>#N/A</v>
      </c>
      <c r="V36" s="255" t="e">
        <f>SUM($R$2:R36)</f>
        <v>#N/A</v>
      </c>
      <c r="W36" s="255" t="e">
        <f>SUM($U$2:U36)+$Z$1</f>
        <v>#N/A</v>
      </c>
      <c r="X36" s="12"/>
    </row>
    <row r="37" spans="1:24" x14ac:dyDescent="0.25">
      <c r="A37" s="9">
        <v>36</v>
      </c>
      <c r="B37" s="10" t="s">
        <v>48</v>
      </c>
      <c r="C37" s="74"/>
      <c r="D37" s="74"/>
      <c r="E37" s="259" t="e">
        <f t="shared" si="0"/>
        <v>#N/A</v>
      </c>
      <c r="F37" s="85"/>
      <c r="G37" s="85"/>
      <c r="H37" s="259" t="e">
        <f t="shared" si="2"/>
        <v>#N/A</v>
      </c>
      <c r="I37" s="74"/>
      <c r="J37" s="74"/>
      <c r="K37" s="74"/>
      <c r="L37" s="74"/>
      <c r="M37" s="74"/>
      <c r="N37" s="74"/>
      <c r="O37" s="11"/>
      <c r="P37" s="11"/>
      <c r="Q37" s="74"/>
      <c r="R37" s="256" t="e">
        <f t="shared" si="1"/>
        <v>#N/A</v>
      </c>
      <c r="S37" s="11"/>
      <c r="T37" s="256" t="e">
        <f t="shared" si="3"/>
        <v>#N/A</v>
      </c>
      <c r="U37" s="256" t="e">
        <f t="shared" si="4"/>
        <v>#N/A</v>
      </c>
      <c r="V37" s="256" t="e">
        <f>SUM($R$2:R37)</f>
        <v>#N/A</v>
      </c>
      <c r="W37" s="256" t="e">
        <f>SUM($U$2:U37)+$Z$1</f>
        <v>#N/A</v>
      </c>
      <c r="X37" s="16"/>
    </row>
    <row r="38" spans="1:24" x14ac:dyDescent="0.25">
      <c r="A38" s="6">
        <v>37</v>
      </c>
      <c r="B38" s="7" t="s">
        <v>49</v>
      </c>
      <c r="C38" s="73"/>
      <c r="D38" s="73"/>
      <c r="E38" s="258" t="e">
        <f t="shared" si="0"/>
        <v>#N/A</v>
      </c>
      <c r="F38" s="84"/>
      <c r="G38" s="84"/>
      <c r="H38" s="258" t="e">
        <f t="shared" si="2"/>
        <v>#N/A</v>
      </c>
      <c r="I38" s="73"/>
      <c r="J38" s="73"/>
      <c r="K38" s="73"/>
      <c r="L38" s="73"/>
      <c r="M38" s="73"/>
      <c r="N38" s="73"/>
      <c r="O38" s="8"/>
      <c r="P38" s="8"/>
      <c r="Q38" s="73"/>
      <c r="R38" s="255" t="e">
        <f t="shared" si="1"/>
        <v>#N/A</v>
      </c>
      <c r="S38" s="8"/>
      <c r="T38" s="255" t="e">
        <f t="shared" si="3"/>
        <v>#N/A</v>
      </c>
      <c r="U38" s="255" t="e">
        <f t="shared" si="4"/>
        <v>#N/A</v>
      </c>
      <c r="V38" s="255" t="e">
        <f>SUM($R$2:R38)</f>
        <v>#N/A</v>
      </c>
      <c r="W38" s="255" t="e">
        <f>SUM($U$2:U38)+$Z$1</f>
        <v>#N/A</v>
      </c>
      <c r="X38" s="12"/>
    </row>
    <row r="39" spans="1:24" x14ac:dyDescent="0.25">
      <c r="A39" s="9">
        <v>38</v>
      </c>
      <c r="B39" s="10" t="s">
        <v>50</v>
      </c>
      <c r="C39" s="74"/>
      <c r="D39" s="74"/>
      <c r="E39" s="259" t="e">
        <f t="shared" si="0"/>
        <v>#N/A</v>
      </c>
      <c r="F39" s="85"/>
      <c r="G39" s="85"/>
      <c r="H39" s="259" t="e">
        <f t="shared" si="2"/>
        <v>#N/A</v>
      </c>
      <c r="I39" s="74"/>
      <c r="J39" s="74"/>
      <c r="K39" s="74"/>
      <c r="L39" s="74"/>
      <c r="M39" s="74"/>
      <c r="N39" s="74"/>
      <c r="O39" s="11"/>
      <c r="P39" s="11"/>
      <c r="Q39" s="74"/>
      <c r="R39" s="256" t="e">
        <f t="shared" si="1"/>
        <v>#N/A</v>
      </c>
      <c r="S39" s="11"/>
      <c r="T39" s="256" t="e">
        <f t="shared" si="3"/>
        <v>#N/A</v>
      </c>
      <c r="U39" s="256" t="e">
        <f t="shared" si="4"/>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83377-51FE-4AC4-86DF-E63EB4E9491C}">
  <sheetPr codeName="Sheet12"/>
  <dimension ref="A1:Z39"/>
  <sheetViews>
    <sheetView workbookViewId="0">
      <pane ySplit="1" topLeftCell="A2" activePane="bottomLeft" state="frozen"/>
      <selection activeCell="U5975" sqref="U5975"/>
      <selection pane="bottomLeft" activeCell="X18" sqref="X18"/>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customWidth="1"/>
  </cols>
  <sheetData>
    <row r="1" spans="1:26" x14ac:dyDescent="0.25">
      <c r="A1" s="491" t="s">
        <v>5</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18" t="s">
        <v>12</v>
      </c>
      <c r="Y1" s="357" t="s">
        <v>830</v>
      </c>
      <c r="Z1" s="327">
        <v>159</v>
      </c>
    </row>
    <row r="2" spans="1:26" ht="14.25" customHeight="1" x14ac:dyDescent="0.25">
      <c r="A2" s="6">
        <v>1</v>
      </c>
      <c r="B2" s="7" t="s">
        <v>13</v>
      </c>
      <c r="C2" s="73">
        <v>10</v>
      </c>
      <c r="D2" s="73">
        <v>-2</v>
      </c>
      <c r="E2" s="258">
        <f t="shared" ref="E2" si="0">IF(ISNUMBER(D2),C2+D2,NA())</f>
        <v>8</v>
      </c>
      <c r="F2" s="84">
        <v>0</v>
      </c>
      <c r="G2" s="84">
        <v>0</v>
      </c>
      <c r="H2" s="258">
        <f>IF(ISNUMBER(G2),ROUND(G2,0),NA())</f>
        <v>0</v>
      </c>
      <c r="I2" s="73">
        <v>4</v>
      </c>
      <c r="J2" s="73">
        <v>0</v>
      </c>
      <c r="K2" s="73">
        <v>0</v>
      </c>
      <c r="L2" s="73">
        <v>0</v>
      </c>
      <c r="M2" s="73">
        <v>22</v>
      </c>
      <c r="N2" s="73">
        <v>29</v>
      </c>
      <c r="O2" s="8">
        <v>0</v>
      </c>
      <c r="P2" s="8">
        <v>0</v>
      </c>
      <c r="Q2" s="73">
        <v>0.25</v>
      </c>
      <c r="R2" s="255">
        <f t="shared" ref="R2" si="1">IF(ISNUMBER(Q2),ROUND((M2-O2+P2)*Q2,0),NA())</f>
        <v>6</v>
      </c>
      <c r="S2" s="8">
        <v>2</v>
      </c>
      <c r="T2" s="258">
        <f>R2+S2</f>
        <v>8</v>
      </c>
      <c r="U2" s="258">
        <f>T2+J2+K2</f>
        <v>8</v>
      </c>
      <c r="V2" s="255">
        <f>SUM($R$2:R2)</f>
        <v>6</v>
      </c>
      <c r="W2" s="255">
        <f>SUM($U$2:U2)+$Z$1</f>
        <v>167</v>
      </c>
      <c r="X2" s="12" t="s">
        <v>1157</v>
      </c>
    </row>
    <row r="3" spans="1:26" x14ac:dyDescent="0.25">
      <c r="A3" s="9">
        <v>2</v>
      </c>
      <c r="B3" s="10" t="s">
        <v>14</v>
      </c>
      <c r="C3" s="74">
        <v>10</v>
      </c>
      <c r="D3" s="74">
        <v>-2</v>
      </c>
      <c r="E3" s="259">
        <f t="shared" ref="E3:E39" si="2">IF(ISNUMBER(D3),C3+D3,NA())</f>
        <v>8</v>
      </c>
      <c r="F3" s="85">
        <v>0</v>
      </c>
      <c r="G3" s="85">
        <v>0</v>
      </c>
      <c r="H3" s="259">
        <f t="shared" ref="H3:H39" si="3">IF(ISNUMBER(G3),ROUND(G3,0),NA())</f>
        <v>0</v>
      </c>
      <c r="I3" s="74">
        <v>5</v>
      </c>
      <c r="J3" s="74">
        <v>0</v>
      </c>
      <c r="K3" s="74">
        <v>0</v>
      </c>
      <c r="L3" s="74">
        <v>0</v>
      </c>
      <c r="M3" s="74">
        <v>22</v>
      </c>
      <c r="N3" s="74">
        <v>29</v>
      </c>
      <c r="O3" s="11">
        <v>0</v>
      </c>
      <c r="P3" s="11">
        <v>0</v>
      </c>
      <c r="Q3" s="74">
        <v>0.25</v>
      </c>
      <c r="R3" s="256">
        <f t="shared" ref="R3:R39" si="4">IF(ISNUMBER(Q3),ROUND((M3-O3+P3)*Q3,0),NA())</f>
        <v>6</v>
      </c>
      <c r="S3" s="11">
        <v>2</v>
      </c>
      <c r="T3" s="256">
        <f t="shared" ref="T3:T39" si="5">R3+S3</f>
        <v>8</v>
      </c>
      <c r="U3" s="256">
        <f t="shared" ref="U3:U39" si="6">T3+J3+K3</f>
        <v>8</v>
      </c>
      <c r="V3" s="256">
        <f>SUM($R$2:R3)</f>
        <v>12</v>
      </c>
      <c r="W3" s="256">
        <f>SUM($U$2:U3)+$Z$1</f>
        <v>175</v>
      </c>
      <c r="X3" s="16" t="s">
        <v>1447</v>
      </c>
    </row>
    <row r="4" spans="1:26" x14ac:dyDescent="0.25">
      <c r="A4" s="6">
        <v>3</v>
      </c>
      <c r="B4" s="7" t="s">
        <v>15</v>
      </c>
      <c r="C4" s="73">
        <v>10</v>
      </c>
      <c r="D4" s="73">
        <v>-2</v>
      </c>
      <c r="E4" s="258">
        <f t="shared" si="2"/>
        <v>8</v>
      </c>
      <c r="F4" s="84">
        <v>1.3</v>
      </c>
      <c r="G4" s="84">
        <v>1.3</v>
      </c>
      <c r="H4" s="258">
        <f t="shared" si="3"/>
        <v>1</v>
      </c>
      <c r="I4" s="73">
        <v>5</v>
      </c>
      <c r="J4" s="73">
        <v>-3</v>
      </c>
      <c r="K4" s="360">
        <v>12</v>
      </c>
      <c r="L4" s="73">
        <v>0</v>
      </c>
      <c r="M4" s="73">
        <v>22</v>
      </c>
      <c r="N4" s="73">
        <v>29</v>
      </c>
      <c r="O4" s="8">
        <v>0</v>
      </c>
      <c r="P4" s="8">
        <v>0</v>
      </c>
      <c r="Q4" s="73">
        <v>0.5</v>
      </c>
      <c r="R4" s="255">
        <f t="shared" si="4"/>
        <v>11</v>
      </c>
      <c r="S4" s="8">
        <v>2</v>
      </c>
      <c r="T4" s="255">
        <f t="shared" si="5"/>
        <v>13</v>
      </c>
      <c r="U4" s="255">
        <f t="shared" si="6"/>
        <v>22</v>
      </c>
      <c r="V4" s="255">
        <f>SUM($R$2:R4)</f>
        <v>23</v>
      </c>
      <c r="W4" s="255">
        <f>SUM($U$2:U4)+$Z$1</f>
        <v>197</v>
      </c>
      <c r="X4" s="12" t="s">
        <v>1883</v>
      </c>
    </row>
    <row r="5" spans="1:26" x14ac:dyDescent="0.25">
      <c r="A5" s="9">
        <v>4</v>
      </c>
      <c r="B5" s="10" t="s">
        <v>16</v>
      </c>
      <c r="C5" s="74">
        <v>11</v>
      </c>
      <c r="D5" s="74">
        <v>-2</v>
      </c>
      <c r="E5" s="259">
        <f t="shared" si="2"/>
        <v>9</v>
      </c>
      <c r="F5" s="85">
        <v>0.9</v>
      </c>
      <c r="G5" s="85">
        <v>0.9</v>
      </c>
      <c r="H5" s="259">
        <f t="shared" si="3"/>
        <v>1</v>
      </c>
      <c r="I5" s="74">
        <v>5</v>
      </c>
      <c r="J5" s="74">
        <v>0</v>
      </c>
      <c r="K5" s="74">
        <v>0</v>
      </c>
      <c r="L5" s="74">
        <v>0</v>
      </c>
      <c r="M5" s="74">
        <v>23</v>
      </c>
      <c r="N5" s="74">
        <v>29</v>
      </c>
      <c r="O5" s="11">
        <v>0</v>
      </c>
      <c r="P5" s="11">
        <v>0</v>
      </c>
      <c r="Q5" s="74">
        <v>0.5</v>
      </c>
      <c r="R5" s="256">
        <f t="shared" si="4"/>
        <v>12</v>
      </c>
      <c r="S5" s="11">
        <v>2</v>
      </c>
      <c r="T5" s="256">
        <f t="shared" si="5"/>
        <v>14</v>
      </c>
      <c r="U5" s="256">
        <f t="shared" si="6"/>
        <v>14</v>
      </c>
      <c r="V5" s="256">
        <f>SUM($R$2:R5)</f>
        <v>35</v>
      </c>
      <c r="W5" s="256">
        <f>SUM($U$2:U5)+$Z$1</f>
        <v>211</v>
      </c>
      <c r="X5" s="16" t="s">
        <v>2296</v>
      </c>
    </row>
    <row r="6" spans="1:26" x14ac:dyDescent="0.25">
      <c r="A6" s="6">
        <v>5</v>
      </c>
      <c r="B6" s="7" t="s">
        <v>17</v>
      </c>
      <c r="C6" s="73">
        <v>12</v>
      </c>
      <c r="D6" s="73">
        <v>-2</v>
      </c>
      <c r="E6" s="258">
        <f t="shared" si="2"/>
        <v>10</v>
      </c>
      <c r="F6" s="84">
        <v>1.6</v>
      </c>
      <c r="G6" s="84">
        <v>1.6</v>
      </c>
      <c r="H6" s="258">
        <f t="shared" si="3"/>
        <v>2</v>
      </c>
      <c r="I6" s="73">
        <v>3</v>
      </c>
      <c r="J6" s="73">
        <v>0</v>
      </c>
      <c r="K6" s="73">
        <v>0</v>
      </c>
      <c r="L6" s="73">
        <v>0</v>
      </c>
      <c r="M6" s="73">
        <v>25</v>
      </c>
      <c r="N6" s="73">
        <v>29</v>
      </c>
      <c r="O6" s="8">
        <v>0</v>
      </c>
      <c r="P6" s="8">
        <v>0</v>
      </c>
      <c r="Q6" s="73">
        <v>0.5</v>
      </c>
      <c r="R6" s="255">
        <f t="shared" si="4"/>
        <v>13</v>
      </c>
      <c r="S6" s="8">
        <v>2</v>
      </c>
      <c r="T6" s="255">
        <f t="shared" si="5"/>
        <v>15</v>
      </c>
      <c r="U6" s="255">
        <f t="shared" si="6"/>
        <v>15</v>
      </c>
      <c r="V6" s="255">
        <f>SUM($R$2:R6)</f>
        <v>48</v>
      </c>
      <c r="W6" s="255">
        <f>SUM($U$2:U6)+$Z$1</f>
        <v>226</v>
      </c>
      <c r="X6" s="12" t="s">
        <v>3010</v>
      </c>
    </row>
    <row r="7" spans="1:26" x14ac:dyDescent="0.25">
      <c r="A7" s="9">
        <v>6</v>
      </c>
      <c r="B7" s="10" t="s">
        <v>18</v>
      </c>
      <c r="C7" s="74">
        <v>12</v>
      </c>
      <c r="D7" s="74">
        <v>-2</v>
      </c>
      <c r="E7" s="259">
        <f t="shared" si="2"/>
        <v>10</v>
      </c>
      <c r="F7" s="85">
        <v>0.6</v>
      </c>
      <c r="G7" s="85">
        <v>0.6</v>
      </c>
      <c r="H7" s="259">
        <f t="shared" si="3"/>
        <v>1</v>
      </c>
      <c r="I7" s="74">
        <v>2</v>
      </c>
      <c r="J7" s="74">
        <v>0</v>
      </c>
      <c r="K7" s="74">
        <v>0</v>
      </c>
      <c r="L7" s="74">
        <v>0</v>
      </c>
      <c r="M7" s="74">
        <v>27</v>
      </c>
      <c r="N7" s="74">
        <v>29</v>
      </c>
      <c r="O7" s="11">
        <v>0</v>
      </c>
      <c r="P7" s="11">
        <v>0</v>
      </c>
      <c r="Q7" s="74">
        <v>0.5</v>
      </c>
      <c r="R7" s="256">
        <f t="shared" si="4"/>
        <v>14</v>
      </c>
      <c r="S7" s="11">
        <v>2</v>
      </c>
      <c r="T7" s="256">
        <f t="shared" si="5"/>
        <v>16</v>
      </c>
      <c r="U7" s="256">
        <f t="shared" si="6"/>
        <v>16</v>
      </c>
      <c r="V7" s="256">
        <f>SUM($R$2:R7)</f>
        <v>62</v>
      </c>
      <c r="W7" s="256">
        <f>SUM($U$2:U7)+$Z$1</f>
        <v>242</v>
      </c>
      <c r="X7" s="16" t="s">
        <v>3633</v>
      </c>
    </row>
    <row r="8" spans="1:26" x14ac:dyDescent="0.25">
      <c r="A8" s="6">
        <v>7</v>
      </c>
      <c r="B8" s="7" t="s">
        <v>19</v>
      </c>
      <c r="C8" s="73">
        <v>12</v>
      </c>
      <c r="D8" s="73">
        <v>-2</v>
      </c>
      <c r="E8" s="258">
        <f t="shared" si="2"/>
        <v>10</v>
      </c>
      <c r="F8" s="84">
        <v>1.4</v>
      </c>
      <c r="G8" s="84">
        <v>1.4</v>
      </c>
      <c r="H8" s="258">
        <f t="shared" si="3"/>
        <v>1</v>
      </c>
      <c r="I8" s="73">
        <v>2</v>
      </c>
      <c r="J8" s="73">
        <v>0</v>
      </c>
      <c r="K8" s="73">
        <v>0</v>
      </c>
      <c r="L8" s="73">
        <v>0</v>
      </c>
      <c r="M8" s="73">
        <v>27</v>
      </c>
      <c r="N8" s="73">
        <v>29</v>
      </c>
      <c r="O8" s="8">
        <v>0</v>
      </c>
      <c r="P8" s="8">
        <v>0</v>
      </c>
      <c r="Q8" s="73">
        <v>0.5</v>
      </c>
      <c r="R8" s="255">
        <f t="shared" si="4"/>
        <v>14</v>
      </c>
      <c r="S8" s="8">
        <v>2</v>
      </c>
      <c r="T8" s="255">
        <f t="shared" si="5"/>
        <v>16</v>
      </c>
      <c r="U8" s="255">
        <f t="shared" si="6"/>
        <v>16</v>
      </c>
      <c r="V8" s="255">
        <f>SUM($R$2:R8)</f>
        <v>76</v>
      </c>
      <c r="W8" s="255">
        <f>SUM($U$2:U8)+$Z$1</f>
        <v>258</v>
      </c>
      <c r="X8" s="12" t="s">
        <v>4473</v>
      </c>
    </row>
    <row r="9" spans="1:26" x14ac:dyDescent="0.25">
      <c r="A9" s="9">
        <v>8</v>
      </c>
      <c r="B9" s="10" t="s">
        <v>20</v>
      </c>
      <c r="C9" s="74">
        <v>12</v>
      </c>
      <c r="D9" s="74">
        <v>-2</v>
      </c>
      <c r="E9" s="259">
        <f t="shared" si="2"/>
        <v>10</v>
      </c>
      <c r="F9" s="85">
        <v>2.2000000000000002</v>
      </c>
      <c r="G9" s="85">
        <v>2.2000000000000002</v>
      </c>
      <c r="H9" s="259">
        <f t="shared" si="3"/>
        <v>2</v>
      </c>
      <c r="I9" s="74">
        <v>1</v>
      </c>
      <c r="J9" s="74">
        <v>-2</v>
      </c>
      <c r="K9" s="74">
        <v>0</v>
      </c>
      <c r="L9" s="74">
        <v>0</v>
      </c>
      <c r="M9" s="74">
        <v>27</v>
      </c>
      <c r="N9" s="74">
        <v>29</v>
      </c>
      <c r="O9" s="11">
        <v>0</v>
      </c>
      <c r="P9" s="11">
        <v>0</v>
      </c>
      <c r="Q9" s="74">
        <v>0.5</v>
      </c>
      <c r="R9" s="256">
        <f t="shared" si="4"/>
        <v>14</v>
      </c>
      <c r="S9" s="11">
        <v>2</v>
      </c>
      <c r="T9" s="256">
        <f t="shared" si="5"/>
        <v>16</v>
      </c>
      <c r="U9" s="256">
        <f t="shared" si="6"/>
        <v>14</v>
      </c>
      <c r="V9" s="256">
        <f>SUM($R$2:R9)</f>
        <v>90</v>
      </c>
      <c r="W9" s="256">
        <f>SUM($U$2:U9)+$Z$1</f>
        <v>272</v>
      </c>
      <c r="X9" s="16" t="s">
        <v>5354</v>
      </c>
    </row>
    <row r="10" spans="1:26" x14ac:dyDescent="0.25">
      <c r="A10" s="6">
        <v>9</v>
      </c>
      <c r="B10" s="7" t="s">
        <v>21</v>
      </c>
      <c r="C10" s="73">
        <v>12</v>
      </c>
      <c r="D10" s="73">
        <v>-2</v>
      </c>
      <c r="E10" s="258">
        <f t="shared" si="2"/>
        <v>10</v>
      </c>
      <c r="F10" s="84">
        <v>0.9</v>
      </c>
      <c r="G10" s="84">
        <v>0.9</v>
      </c>
      <c r="H10" s="258">
        <f t="shared" si="3"/>
        <v>1</v>
      </c>
      <c r="I10" s="73">
        <v>1</v>
      </c>
      <c r="J10" s="73">
        <v>0</v>
      </c>
      <c r="K10" s="73">
        <v>0</v>
      </c>
      <c r="L10" s="73">
        <v>0</v>
      </c>
      <c r="M10" s="73">
        <v>27</v>
      </c>
      <c r="N10" s="73">
        <v>29</v>
      </c>
      <c r="O10" s="8">
        <v>0</v>
      </c>
      <c r="P10" s="8">
        <v>0</v>
      </c>
      <c r="Q10" s="73">
        <v>0.5</v>
      </c>
      <c r="R10" s="255">
        <f t="shared" si="4"/>
        <v>14</v>
      </c>
      <c r="S10" s="8">
        <v>2</v>
      </c>
      <c r="T10" s="255">
        <f t="shared" si="5"/>
        <v>16</v>
      </c>
      <c r="U10" s="255">
        <f t="shared" si="6"/>
        <v>16</v>
      </c>
      <c r="V10" s="255">
        <f>SUM($R$2:R10)</f>
        <v>104</v>
      </c>
      <c r="W10" s="255">
        <f>SUM($U$2:U10)+$Z$1</f>
        <v>288</v>
      </c>
      <c r="X10" s="12" t="s">
        <v>5944</v>
      </c>
    </row>
    <row r="11" spans="1:26" x14ac:dyDescent="0.25">
      <c r="A11" s="13">
        <v>10</v>
      </c>
      <c r="B11" s="14" t="s">
        <v>22</v>
      </c>
      <c r="C11" s="75">
        <v>12</v>
      </c>
      <c r="D11" s="75">
        <v>-2</v>
      </c>
      <c r="E11" s="259">
        <f t="shared" si="2"/>
        <v>10</v>
      </c>
      <c r="F11" s="82">
        <v>2.4</v>
      </c>
      <c r="G11" s="82">
        <v>2.7</v>
      </c>
      <c r="H11" s="259">
        <f t="shared" si="3"/>
        <v>3</v>
      </c>
      <c r="I11" s="75">
        <v>1</v>
      </c>
      <c r="J11" s="75">
        <v>0</v>
      </c>
      <c r="K11" s="75">
        <v>0</v>
      </c>
      <c r="L11" s="75">
        <v>0</v>
      </c>
      <c r="M11" s="75">
        <v>27</v>
      </c>
      <c r="N11" s="75">
        <v>29</v>
      </c>
      <c r="O11" s="15">
        <v>0</v>
      </c>
      <c r="P11" s="15">
        <v>0</v>
      </c>
      <c r="Q11" s="75">
        <v>0.5</v>
      </c>
      <c r="R11" s="256">
        <f t="shared" si="4"/>
        <v>14</v>
      </c>
      <c r="S11" s="15">
        <v>2</v>
      </c>
      <c r="T11" s="256">
        <f t="shared" si="5"/>
        <v>16</v>
      </c>
      <c r="U11" s="256">
        <f t="shared" si="6"/>
        <v>16</v>
      </c>
      <c r="V11" s="256">
        <f>SUM($R$2:R11)</f>
        <v>118</v>
      </c>
      <c r="W11" s="256">
        <f>SUM($U$2:U11)+$Z$1</f>
        <v>304</v>
      </c>
      <c r="X11" s="16" t="s">
        <v>6598</v>
      </c>
    </row>
    <row r="12" spans="1:26" x14ac:dyDescent="0.25">
      <c r="A12" s="6">
        <v>11</v>
      </c>
      <c r="B12" s="7" t="s">
        <v>23</v>
      </c>
      <c r="C12" s="73">
        <v>12</v>
      </c>
      <c r="D12" s="73">
        <v>-2</v>
      </c>
      <c r="E12" s="258">
        <f t="shared" si="2"/>
        <v>10</v>
      </c>
      <c r="F12" s="84">
        <v>1.6</v>
      </c>
      <c r="G12" s="84">
        <v>1.6</v>
      </c>
      <c r="H12" s="258">
        <f t="shared" si="3"/>
        <v>2</v>
      </c>
      <c r="I12" s="73">
        <v>1</v>
      </c>
      <c r="J12" s="73">
        <v>-16</v>
      </c>
      <c r="K12" s="73">
        <v>0</v>
      </c>
      <c r="L12" s="73">
        <v>0</v>
      </c>
      <c r="M12" s="73">
        <v>27</v>
      </c>
      <c r="N12" s="73">
        <v>30</v>
      </c>
      <c r="O12" s="8">
        <v>0</v>
      </c>
      <c r="P12" s="8">
        <v>0</v>
      </c>
      <c r="Q12" s="73">
        <v>0.5</v>
      </c>
      <c r="R12" s="255">
        <f t="shared" si="4"/>
        <v>14</v>
      </c>
      <c r="S12" s="8">
        <v>2</v>
      </c>
      <c r="T12" s="255">
        <f t="shared" si="5"/>
        <v>16</v>
      </c>
      <c r="U12" s="255">
        <f t="shared" si="6"/>
        <v>0</v>
      </c>
      <c r="V12" s="255">
        <f>SUM($R$2:R12)</f>
        <v>132</v>
      </c>
      <c r="W12" s="255">
        <f>SUM($U$2:U12)+$Z$1</f>
        <v>304</v>
      </c>
      <c r="X12" s="12" t="s">
        <v>7469</v>
      </c>
    </row>
    <row r="13" spans="1:26" x14ac:dyDescent="0.25">
      <c r="A13" s="9">
        <v>12</v>
      </c>
      <c r="B13" s="10" t="s">
        <v>24</v>
      </c>
      <c r="C13" s="74">
        <v>12</v>
      </c>
      <c r="D13" s="74">
        <v>-2</v>
      </c>
      <c r="E13" s="259">
        <f t="shared" si="2"/>
        <v>10</v>
      </c>
      <c r="F13" s="85">
        <v>2.9</v>
      </c>
      <c r="G13" s="85">
        <v>2.9</v>
      </c>
      <c r="H13" s="259">
        <f t="shared" si="3"/>
        <v>3</v>
      </c>
      <c r="I13" s="74">
        <v>1</v>
      </c>
      <c r="J13" s="74">
        <v>-10</v>
      </c>
      <c r="K13" s="74">
        <v>0</v>
      </c>
      <c r="L13" s="74">
        <v>0</v>
      </c>
      <c r="M13" s="74">
        <v>27</v>
      </c>
      <c r="N13" s="74">
        <v>30</v>
      </c>
      <c r="O13" s="11">
        <v>0</v>
      </c>
      <c r="P13" s="11">
        <v>0</v>
      </c>
      <c r="Q13" s="74">
        <v>0.5</v>
      </c>
      <c r="R13" s="256">
        <f t="shared" si="4"/>
        <v>14</v>
      </c>
      <c r="S13" s="11">
        <v>2</v>
      </c>
      <c r="T13" s="256">
        <f t="shared" si="5"/>
        <v>16</v>
      </c>
      <c r="U13" s="256">
        <f t="shared" si="6"/>
        <v>6</v>
      </c>
      <c r="V13" s="256">
        <f>SUM($R$2:R13)</f>
        <v>146</v>
      </c>
      <c r="W13" s="256">
        <f>SUM($U$2:U13)+$Z$1</f>
        <v>310</v>
      </c>
      <c r="X13" s="16" t="s">
        <v>8155</v>
      </c>
    </row>
    <row r="14" spans="1:26" x14ac:dyDescent="0.25">
      <c r="A14" s="6">
        <v>13</v>
      </c>
      <c r="B14" s="7" t="s">
        <v>25</v>
      </c>
      <c r="C14" s="73">
        <v>12</v>
      </c>
      <c r="D14" s="73">
        <v>-2</v>
      </c>
      <c r="E14" s="258">
        <f t="shared" si="2"/>
        <v>10</v>
      </c>
      <c r="F14" s="84">
        <v>1.1000000000000001</v>
      </c>
      <c r="G14" s="84">
        <v>1.1000000000000001</v>
      </c>
      <c r="H14" s="258">
        <f t="shared" si="3"/>
        <v>1</v>
      </c>
      <c r="I14" s="73">
        <v>1</v>
      </c>
      <c r="J14" s="73">
        <v>-10</v>
      </c>
      <c r="K14" s="73">
        <v>0</v>
      </c>
      <c r="L14" s="73">
        <v>0</v>
      </c>
      <c r="M14" s="73">
        <v>29</v>
      </c>
      <c r="N14" s="73">
        <v>30</v>
      </c>
      <c r="O14" s="8">
        <v>0</v>
      </c>
      <c r="P14" s="8">
        <v>0</v>
      </c>
      <c r="Q14" s="73">
        <v>0.5</v>
      </c>
      <c r="R14" s="255">
        <f t="shared" si="4"/>
        <v>15</v>
      </c>
      <c r="S14" s="8">
        <v>2</v>
      </c>
      <c r="T14" s="255">
        <f t="shared" si="5"/>
        <v>17</v>
      </c>
      <c r="U14" s="255">
        <f t="shared" si="6"/>
        <v>7</v>
      </c>
      <c r="V14" s="255">
        <f>SUM($R$2:R14)</f>
        <v>161</v>
      </c>
      <c r="W14" s="255">
        <f>SUM($U$2:U14)+$Z$1</f>
        <v>317</v>
      </c>
      <c r="X14" s="12" t="s">
        <v>8526</v>
      </c>
    </row>
    <row r="15" spans="1:26" x14ac:dyDescent="0.25">
      <c r="A15" s="9">
        <v>14</v>
      </c>
      <c r="B15" s="10" t="s">
        <v>26</v>
      </c>
      <c r="C15" s="74">
        <v>12</v>
      </c>
      <c r="D15" s="74">
        <v>-2</v>
      </c>
      <c r="E15" s="259">
        <f t="shared" si="2"/>
        <v>10</v>
      </c>
      <c r="F15" s="85">
        <v>2.4</v>
      </c>
      <c r="G15" s="85">
        <v>2.4</v>
      </c>
      <c r="H15" s="259">
        <f t="shared" si="3"/>
        <v>2</v>
      </c>
      <c r="I15" s="74">
        <v>0</v>
      </c>
      <c r="J15" s="74">
        <v>-6</v>
      </c>
      <c r="K15" s="74">
        <v>0</v>
      </c>
      <c r="L15" s="74">
        <v>0</v>
      </c>
      <c r="M15" s="74">
        <v>29</v>
      </c>
      <c r="N15" s="74">
        <v>30</v>
      </c>
      <c r="O15" s="11">
        <v>0</v>
      </c>
      <c r="P15" s="11">
        <v>0</v>
      </c>
      <c r="Q15" s="74">
        <v>0.5</v>
      </c>
      <c r="R15" s="256">
        <f t="shared" si="4"/>
        <v>15</v>
      </c>
      <c r="S15" s="11">
        <v>2</v>
      </c>
      <c r="T15" s="256">
        <f t="shared" si="5"/>
        <v>17</v>
      </c>
      <c r="U15" s="256">
        <f t="shared" si="6"/>
        <v>11</v>
      </c>
      <c r="V15" s="256">
        <f>SUM($R$2:R15)</f>
        <v>176</v>
      </c>
      <c r="W15" s="256">
        <f>SUM($U$2:U15)+$Z$1</f>
        <v>328</v>
      </c>
      <c r="X15" s="16" t="s">
        <v>9045</v>
      </c>
    </row>
    <row r="16" spans="1:26" x14ac:dyDescent="0.25">
      <c r="A16" s="6">
        <v>15</v>
      </c>
      <c r="B16" s="7" t="s">
        <v>27</v>
      </c>
      <c r="C16" s="73">
        <v>12</v>
      </c>
      <c r="D16" s="73">
        <v>-2</v>
      </c>
      <c r="E16" s="258">
        <f t="shared" si="2"/>
        <v>10</v>
      </c>
      <c r="F16" s="84">
        <v>0.1</v>
      </c>
      <c r="G16" s="84">
        <v>0.1</v>
      </c>
      <c r="H16" s="258">
        <f t="shared" si="3"/>
        <v>0</v>
      </c>
      <c r="I16" s="73">
        <v>0</v>
      </c>
      <c r="J16" s="73">
        <v>0</v>
      </c>
      <c r="K16" s="73">
        <v>0</v>
      </c>
      <c r="L16" s="73">
        <v>0</v>
      </c>
      <c r="M16" s="73">
        <v>30</v>
      </c>
      <c r="N16" s="73">
        <v>30</v>
      </c>
      <c r="O16" s="8">
        <v>0</v>
      </c>
      <c r="P16" s="8">
        <v>0</v>
      </c>
      <c r="Q16" s="73">
        <v>1</v>
      </c>
      <c r="R16" s="255">
        <f t="shared" si="4"/>
        <v>30</v>
      </c>
      <c r="S16" s="8">
        <v>2</v>
      </c>
      <c r="T16" s="255">
        <f t="shared" si="5"/>
        <v>32</v>
      </c>
      <c r="U16" s="255">
        <f t="shared" si="6"/>
        <v>32</v>
      </c>
      <c r="V16" s="255">
        <f>SUM($R$2:R16)</f>
        <v>206</v>
      </c>
      <c r="W16" s="255">
        <f>SUM($U$2:U16)+$Z$1</f>
        <v>360</v>
      </c>
      <c r="X16" s="12" t="s">
        <v>9418</v>
      </c>
    </row>
    <row r="17" spans="1:24" ht="15" customHeight="1" x14ac:dyDescent="0.25">
      <c r="A17" s="9">
        <v>16</v>
      </c>
      <c r="B17" s="10" t="s">
        <v>28</v>
      </c>
      <c r="C17" s="74">
        <v>12</v>
      </c>
      <c r="D17" s="74">
        <v>-2</v>
      </c>
      <c r="E17" s="259">
        <f t="shared" si="2"/>
        <v>10</v>
      </c>
      <c r="F17" s="85">
        <v>1.4</v>
      </c>
      <c r="G17" s="85">
        <v>1.4</v>
      </c>
      <c r="H17" s="259">
        <f t="shared" si="3"/>
        <v>1</v>
      </c>
      <c r="I17" s="74">
        <v>1</v>
      </c>
      <c r="J17" s="74">
        <v>-9</v>
      </c>
      <c r="K17" s="74">
        <v>0</v>
      </c>
      <c r="L17" s="74">
        <v>0</v>
      </c>
      <c r="M17" s="74">
        <v>30</v>
      </c>
      <c r="N17" s="74">
        <v>30</v>
      </c>
      <c r="O17" s="11">
        <v>0</v>
      </c>
      <c r="P17" s="11">
        <v>0</v>
      </c>
      <c r="Q17" s="74">
        <v>1</v>
      </c>
      <c r="R17" s="256">
        <f t="shared" si="4"/>
        <v>30</v>
      </c>
      <c r="S17" s="11">
        <v>2</v>
      </c>
      <c r="T17" s="256">
        <f t="shared" si="5"/>
        <v>32</v>
      </c>
      <c r="U17" s="256">
        <f t="shared" si="6"/>
        <v>23</v>
      </c>
      <c r="V17" s="256">
        <f>SUM($R$2:R17)</f>
        <v>236</v>
      </c>
      <c r="W17" s="256">
        <f>SUM($U$2:U17)+$Z$1</f>
        <v>383</v>
      </c>
      <c r="X17" s="16" t="s">
        <v>10178</v>
      </c>
    </row>
    <row r="18" spans="1:24" x14ac:dyDescent="0.25">
      <c r="A18" s="6">
        <v>17</v>
      </c>
      <c r="B18" s="7" t="s">
        <v>29</v>
      </c>
      <c r="C18" s="73">
        <v>12</v>
      </c>
      <c r="D18" s="73">
        <v>0</v>
      </c>
      <c r="E18" s="258">
        <f t="shared" si="2"/>
        <v>12</v>
      </c>
      <c r="F18" s="84">
        <v>0.3</v>
      </c>
      <c r="G18" s="84">
        <v>0.3</v>
      </c>
      <c r="H18" s="258">
        <f t="shared" si="3"/>
        <v>0</v>
      </c>
      <c r="I18" s="73">
        <v>10</v>
      </c>
      <c r="J18" s="73">
        <v>-48</v>
      </c>
      <c r="K18" s="73">
        <v>26</v>
      </c>
      <c r="L18" s="73">
        <v>0</v>
      </c>
      <c r="M18" s="73">
        <v>27</v>
      </c>
      <c r="N18" s="73">
        <v>27</v>
      </c>
      <c r="O18" s="8">
        <v>0</v>
      </c>
      <c r="P18" s="8">
        <v>0</v>
      </c>
      <c r="Q18" s="73">
        <v>1.5</v>
      </c>
      <c r="R18" s="255">
        <f t="shared" si="4"/>
        <v>41</v>
      </c>
      <c r="S18" s="8">
        <v>0</v>
      </c>
      <c r="T18" s="255">
        <f t="shared" si="5"/>
        <v>41</v>
      </c>
      <c r="U18" s="255">
        <f t="shared" si="6"/>
        <v>19</v>
      </c>
      <c r="V18" s="255">
        <f>SUM($R$2:R18)</f>
        <v>277</v>
      </c>
      <c r="W18" s="255">
        <f>SUM($U$2:U18)+$Z$1</f>
        <v>402</v>
      </c>
      <c r="X18" s="12" t="s">
        <v>11153</v>
      </c>
    </row>
    <row r="19" spans="1:24" x14ac:dyDescent="0.25">
      <c r="A19" s="9">
        <v>18</v>
      </c>
      <c r="B19" s="10" t="s">
        <v>30</v>
      </c>
      <c r="C19" s="74"/>
      <c r="D19" s="74"/>
      <c r="E19" s="259" t="e">
        <f t="shared" si="2"/>
        <v>#N/A</v>
      </c>
      <c r="F19" s="85"/>
      <c r="G19" s="85"/>
      <c r="H19" s="259" t="e">
        <f t="shared" si="3"/>
        <v>#N/A</v>
      </c>
      <c r="I19" s="74"/>
      <c r="J19" s="74"/>
      <c r="K19" s="74"/>
      <c r="L19" s="74"/>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6">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9">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6">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9">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6">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9">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6">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9">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6">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9">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6">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9">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6">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9">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6">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9">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6">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9">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6">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9">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D1B4-F960-494B-BB47-9000FAC9AB1A}">
  <sheetPr codeName="Sheet11"/>
  <dimension ref="A1:Z39"/>
  <sheetViews>
    <sheetView workbookViewId="0">
      <pane ySplit="1" topLeftCell="A2" activePane="bottomLeft" state="frozen"/>
      <selection activeCell="U5975" sqref="U5975"/>
      <selection pane="bottomLeft" activeCell="X18" sqref="X18"/>
    </sheetView>
  </sheetViews>
  <sheetFormatPr defaultRowHeight="15" x14ac:dyDescent="0.25"/>
  <cols>
    <col min="1" max="1" width="3.7109375" style="296" customWidth="1"/>
    <col min="2" max="2" width="14.7109375" style="296"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customWidth="1"/>
  </cols>
  <sheetData>
    <row r="1" spans="1:26" x14ac:dyDescent="0.25">
      <c r="A1" s="493" t="s">
        <v>4</v>
      </c>
      <c r="B1" s="494"/>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18" t="s">
        <v>12</v>
      </c>
      <c r="Y1" s="357" t="s">
        <v>830</v>
      </c>
      <c r="Z1" s="327">
        <v>204</v>
      </c>
    </row>
    <row r="2" spans="1:26" ht="14.25" customHeight="1" x14ac:dyDescent="0.25">
      <c r="A2" s="6">
        <v>1</v>
      </c>
      <c r="B2" s="7" t="s">
        <v>13</v>
      </c>
      <c r="C2" s="73">
        <v>0</v>
      </c>
      <c r="D2" s="73">
        <v>1</v>
      </c>
      <c r="E2" s="258">
        <f t="shared" ref="E2" si="0">IF(ISNUMBER(D2),C2+D2,NA())</f>
        <v>1</v>
      </c>
      <c r="F2" s="84">
        <v>1.1499999999999999</v>
      </c>
      <c r="G2" s="84">
        <v>0.95</v>
      </c>
      <c r="H2" s="258">
        <f>IF(ISNUMBER(G2),ROUND(G2,0),NA())</f>
        <v>1</v>
      </c>
      <c r="I2" s="73">
        <v>1</v>
      </c>
      <c r="J2" s="73">
        <v>-6</v>
      </c>
      <c r="K2" s="73">
        <v>10</v>
      </c>
      <c r="L2" s="73">
        <v>0</v>
      </c>
      <c r="M2" s="73">
        <v>7</v>
      </c>
      <c r="N2" s="73">
        <v>14</v>
      </c>
      <c r="O2" s="8">
        <v>1</v>
      </c>
      <c r="P2" s="8">
        <v>0</v>
      </c>
      <c r="Q2" s="73">
        <v>0.5</v>
      </c>
      <c r="R2" s="255">
        <f t="shared" ref="R2" si="1">IF(ISNUMBER(Q2),ROUND((M2-O2+P2)*Q2,0),NA())</f>
        <v>3</v>
      </c>
      <c r="S2" s="8">
        <v>0</v>
      </c>
      <c r="T2" s="258">
        <f>R2+S2</f>
        <v>3</v>
      </c>
      <c r="U2" s="258">
        <f>T2+J2+K2</f>
        <v>7</v>
      </c>
      <c r="V2" s="255">
        <f>SUM($R$2:R2)</f>
        <v>3</v>
      </c>
      <c r="W2" s="255">
        <f>SUM($U$2:U2)+$Z$1</f>
        <v>211</v>
      </c>
      <c r="X2" s="12" t="s">
        <v>1155</v>
      </c>
    </row>
    <row r="3" spans="1:26" x14ac:dyDescent="0.25">
      <c r="A3" s="9">
        <v>2</v>
      </c>
      <c r="B3" s="10" t="s">
        <v>14</v>
      </c>
      <c r="C3" s="74">
        <v>0</v>
      </c>
      <c r="D3" s="74">
        <v>2</v>
      </c>
      <c r="E3" s="259">
        <f t="shared" ref="E3:E39" si="2">IF(ISNUMBER(D3),C3+D3,NA())</f>
        <v>2</v>
      </c>
      <c r="F3" s="85">
        <v>1</v>
      </c>
      <c r="G3" s="85">
        <v>1</v>
      </c>
      <c r="H3" s="259">
        <f t="shared" ref="H3:H39" si="3">IF(ISNUMBER(G3),ROUND(G3,0),NA())</f>
        <v>1</v>
      </c>
      <c r="I3" s="74">
        <v>2</v>
      </c>
      <c r="J3" s="74">
        <v>-2</v>
      </c>
      <c r="K3" s="74">
        <v>0</v>
      </c>
      <c r="L3" s="74">
        <v>0</v>
      </c>
      <c r="M3" s="74">
        <v>9</v>
      </c>
      <c r="N3" s="74">
        <v>14</v>
      </c>
      <c r="O3" s="11">
        <v>0</v>
      </c>
      <c r="P3" s="11">
        <v>0</v>
      </c>
      <c r="Q3" s="74">
        <v>0.5</v>
      </c>
      <c r="R3" s="256">
        <f t="shared" ref="R3:R39" si="4">IF(ISNUMBER(Q3),ROUND((M3-O3+P3)*Q3,0),NA())</f>
        <v>5</v>
      </c>
      <c r="S3" s="11">
        <v>0</v>
      </c>
      <c r="T3" s="256">
        <f t="shared" ref="T3:T39" si="5">R3+S3</f>
        <v>5</v>
      </c>
      <c r="U3" s="256">
        <f t="shared" ref="U3:U39" si="6">T3+J3+K3</f>
        <v>3</v>
      </c>
      <c r="V3" s="256">
        <f>SUM($R$2:R3)</f>
        <v>8</v>
      </c>
      <c r="W3" s="256">
        <f>SUM($U$2:U3)+$Z$1</f>
        <v>214</v>
      </c>
      <c r="X3" s="16" t="s">
        <v>1445</v>
      </c>
    </row>
    <row r="4" spans="1:26" x14ac:dyDescent="0.25">
      <c r="A4" s="73">
        <v>3</v>
      </c>
      <c r="B4" s="7" t="s">
        <v>15</v>
      </c>
      <c r="C4" s="73">
        <v>0</v>
      </c>
      <c r="D4" s="73">
        <v>2</v>
      </c>
      <c r="E4" s="258">
        <f t="shared" si="2"/>
        <v>2</v>
      </c>
      <c r="F4" s="84">
        <v>1.6</v>
      </c>
      <c r="G4" s="84">
        <v>1.4</v>
      </c>
      <c r="H4" s="258">
        <f t="shared" si="3"/>
        <v>1</v>
      </c>
      <c r="I4" s="73">
        <v>3</v>
      </c>
      <c r="J4" s="73">
        <v>-5</v>
      </c>
      <c r="K4" s="73">
        <v>0</v>
      </c>
      <c r="L4" s="73">
        <v>0</v>
      </c>
      <c r="M4" s="73">
        <v>10</v>
      </c>
      <c r="N4" s="73">
        <v>14</v>
      </c>
      <c r="O4" s="8">
        <v>0</v>
      </c>
      <c r="P4" s="8">
        <v>0</v>
      </c>
      <c r="Q4" s="73">
        <v>0.75</v>
      </c>
      <c r="R4" s="255">
        <f t="shared" si="4"/>
        <v>8</v>
      </c>
      <c r="S4" s="8">
        <v>0</v>
      </c>
      <c r="T4" s="255">
        <f t="shared" si="5"/>
        <v>8</v>
      </c>
      <c r="U4" s="255">
        <f t="shared" si="6"/>
        <v>3</v>
      </c>
      <c r="V4" s="255">
        <f>SUM($R$2:R4)</f>
        <v>16</v>
      </c>
      <c r="W4" s="255">
        <f>SUM($U$2:U4)+$Z$1</f>
        <v>217</v>
      </c>
      <c r="X4" s="12" t="s">
        <v>1881</v>
      </c>
    </row>
    <row r="5" spans="1:26" x14ac:dyDescent="0.25">
      <c r="A5" s="74">
        <v>4</v>
      </c>
      <c r="B5" s="10" t="s">
        <v>16</v>
      </c>
      <c r="C5" s="74">
        <v>0</v>
      </c>
      <c r="D5" s="74">
        <v>1</v>
      </c>
      <c r="E5" s="259">
        <f t="shared" si="2"/>
        <v>1</v>
      </c>
      <c r="F5" s="85">
        <v>1.9</v>
      </c>
      <c r="G5" s="85">
        <v>1.9</v>
      </c>
      <c r="H5" s="259">
        <f t="shared" si="3"/>
        <v>2</v>
      </c>
      <c r="I5" s="74">
        <v>2</v>
      </c>
      <c r="J5" s="74">
        <v>-3</v>
      </c>
      <c r="K5" s="74">
        <v>0</v>
      </c>
      <c r="L5" s="74">
        <v>0</v>
      </c>
      <c r="M5" s="74">
        <v>9</v>
      </c>
      <c r="N5" s="74">
        <v>14</v>
      </c>
      <c r="O5" s="11">
        <v>0</v>
      </c>
      <c r="P5" s="11">
        <v>0</v>
      </c>
      <c r="Q5" s="74">
        <v>1</v>
      </c>
      <c r="R5" s="256">
        <f t="shared" si="4"/>
        <v>9</v>
      </c>
      <c r="S5" s="11">
        <v>0</v>
      </c>
      <c r="T5" s="256">
        <f t="shared" si="5"/>
        <v>9</v>
      </c>
      <c r="U5" s="256">
        <f t="shared" si="6"/>
        <v>6</v>
      </c>
      <c r="V5" s="256">
        <f>SUM($R$2:R5)</f>
        <v>25</v>
      </c>
      <c r="W5" s="256">
        <f>SUM($U$2:U5)+$Z$1</f>
        <v>223</v>
      </c>
      <c r="X5" s="16" t="s">
        <v>2294</v>
      </c>
    </row>
    <row r="6" spans="1:26" x14ac:dyDescent="0.25">
      <c r="A6" s="73">
        <v>5</v>
      </c>
      <c r="B6" s="7" t="s">
        <v>17</v>
      </c>
      <c r="C6" s="73">
        <v>0</v>
      </c>
      <c r="D6" s="73">
        <v>1</v>
      </c>
      <c r="E6" s="258">
        <f t="shared" si="2"/>
        <v>1</v>
      </c>
      <c r="F6" s="84">
        <v>1.9</v>
      </c>
      <c r="G6" s="84">
        <v>1.9</v>
      </c>
      <c r="H6" s="258">
        <f t="shared" si="3"/>
        <v>2</v>
      </c>
      <c r="I6" s="73">
        <v>2</v>
      </c>
      <c r="J6" s="73">
        <v>-18</v>
      </c>
      <c r="K6" s="73">
        <v>-4</v>
      </c>
      <c r="L6" s="73">
        <v>0</v>
      </c>
      <c r="M6" s="73">
        <v>9</v>
      </c>
      <c r="N6" s="73">
        <v>14</v>
      </c>
      <c r="O6" s="8">
        <v>0</v>
      </c>
      <c r="P6" s="8">
        <v>0</v>
      </c>
      <c r="Q6" s="73">
        <v>1.25</v>
      </c>
      <c r="R6" s="255">
        <f t="shared" si="4"/>
        <v>11</v>
      </c>
      <c r="S6" s="8">
        <v>0</v>
      </c>
      <c r="T6" s="255">
        <f t="shared" si="5"/>
        <v>11</v>
      </c>
      <c r="U6" s="255">
        <f t="shared" si="6"/>
        <v>-11</v>
      </c>
      <c r="V6" s="255">
        <f>SUM($R$2:R6)</f>
        <v>36</v>
      </c>
      <c r="W6" s="255">
        <f>SUM($U$2:U6)+$Z$1</f>
        <v>212</v>
      </c>
      <c r="X6" s="12" t="s">
        <v>3008</v>
      </c>
    </row>
    <row r="7" spans="1:26" x14ac:dyDescent="0.25">
      <c r="A7" s="74">
        <v>6</v>
      </c>
      <c r="B7" s="10" t="s">
        <v>18</v>
      </c>
      <c r="C7" s="74">
        <v>0</v>
      </c>
      <c r="D7" s="74">
        <v>2</v>
      </c>
      <c r="E7" s="259">
        <f t="shared" si="2"/>
        <v>2</v>
      </c>
      <c r="F7" s="85">
        <v>0.3</v>
      </c>
      <c r="G7" s="85">
        <v>0.3</v>
      </c>
      <c r="H7" s="259">
        <f t="shared" si="3"/>
        <v>0</v>
      </c>
      <c r="I7" s="74">
        <v>3</v>
      </c>
      <c r="J7" s="74">
        <v>-31</v>
      </c>
      <c r="K7" s="74">
        <v>0</v>
      </c>
      <c r="L7" s="74">
        <v>0</v>
      </c>
      <c r="M7" s="74">
        <v>6</v>
      </c>
      <c r="N7" s="74">
        <v>8</v>
      </c>
      <c r="O7" s="11">
        <v>0</v>
      </c>
      <c r="P7" s="11">
        <v>0</v>
      </c>
      <c r="Q7" s="74">
        <v>1.25</v>
      </c>
      <c r="R7" s="256">
        <f t="shared" si="4"/>
        <v>8</v>
      </c>
      <c r="S7" s="11">
        <v>0</v>
      </c>
      <c r="T7" s="256">
        <f t="shared" si="5"/>
        <v>8</v>
      </c>
      <c r="U7" s="256">
        <f t="shared" si="6"/>
        <v>-23</v>
      </c>
      <c r="V7" s="256">
        <f>SUM($R$2:R7)</f>
        <v>44</v>
      </c>
      <c r="W7" s="256">
        <f>SUM($U$2:U7)+$Z$1</f>
        <v>189</v>
      </c>
      <c r="X7" s="16" t="s">
        <v>3634</v>
      </c>
    </row>
    <row r="8" spans="1:26" x14ac:dyDescent="0.25">
      <c r="A8" s="73">
        <v>7</v>
      </c>
      <c r="B8" s="7" t="s">
        <v>19</v>
      </c>
      <c r="C8" s="73">
        <v>0</v>
      </c>
      <c r="D8" s="73">
        <v>1</v>
      </c>
      <c r="E8" s="258">
        <f t="shared" si="2"/>
        <v>1</v>
      </c>
      <c r="F8" s="84">
        <v>2.1</v>
      </c>
      <c r="G8" s="84">
        <v>1.4</v>
      </c>
      <c r="H8" s="258">
        <f t="shared" si="3"/>
        <v>1</v>
      </c>
      <c r="I8" s="73">
        <v>3</v>
      </c>
      <c r="J8" s="73">
        <v>-5</v>
      </c>
      <c r="K8" s="73">
        <v>-156</v>
      </c>
      <c r="L8" s="73">
        <v>0</v>
      </c>
      <c r="M8" s="73">
        <v>3</v>
      </c>
      <c r="N8" s="73">
        <v>4</v>
      </c>
      <c r="O8" s="8">
        <v>0</v>
      </c>
      <c r="P8" s="8">
        <v>0</v>
      </c>
      <c r="Q8" s="73">
        <v>1.25</v>
      </c>
      <c r="R8" s="255">
        <f t="shared" si="4"/>
        <v>4</v>
      </c>
      <c r="S8" s="8">
        <v>0</v>
      </c>
      <c r="T8" s="255">
        <f t="shared" si="5"/>
        <v>4</v>
      </c>
      <c r="U8" s="255">
        <f t="shared" si="6"/>
        <v>-157</v>
      </c>
      <c r="V8" s="255">
        <f>SUM($R$2:R8)</f>
        <v>48</v>
      </c>
      <c r="W8" s="255">
        <f>SUM($U$2:U8)+$Z$1</f>
        <v>32</v>
      </c>
      <c r="X8" s="12" t="s">
        <v>4513</v>
      </c>
    </row>
    <row r="9" spans="1:26" x14ac:dyDescent="0.25">
      <c r="A9" s="74">
        <v>8</v>
      </c>
      <c r="B9" s="10" t="s">
        <v>20</v>
      </c>
      <c r="C9" s="74">
        <v>0</v>
      </c>
      <c r="D9" s="74">
        <v>1</v>
      </c>
      <c r="E9" s="259">
        <f t="shared" si="2"/>
        <v>1</v>
      </c>
      <c r="F9" s="85">
        <v>1.25</v>
      </c>
      <c r="G9" s="85">
        <v>1.25</v>
      </c>
      <c r="H9" s="259">
        <f t="shared" si="3"/>
        <v>1</v>
      </c>
      <c r="I9" s="74">
        <v>3</v>
      </c>
      <c r="J9" s="74">
        <v>-7</v>
      </c>
      <c r="K9" s="74">
        <v>40</v>
      </c>
      <c r="L9" s="74">
        <v>0</v>
      </c>
      <c r="M9" s="74">
        <v>2</v>
      </c>
      <c r="N9" s="74">
        <v>2</v>
      </c>
      <c r="O9" s="11">
        <v>0</v>
      </c>
      <c r="P9" s="11">
        <v>0</v>
      </c>
      <c r="Q9" s="74">
        <v>1</v>
      </c>
      <c r="R9" s="256">
        <f t="shared" si="4"/>
        <v>2</v>
      </c>
      <c r="S9" s="11">
        <v>0</v>
      </c>
      <c r="T9" s="256">
        <f t="shared" si="5"/>
        <v>2</v>
      </c>
      <c r="U9" s="256">
        <f t="shared" si="6"/>
        <v>35</v>
      </c>
      <c r="V9" s="256">
        <f>SUM($R$2:R9)</f>
        <v>50</v>
      </c>
      <c r="W9" s="256">
        <f>SUM($U$2:U9)+$Z$1</f>
        <v>67</v>
      </c>
      <c r="X9" s="16" t="s">
        <v>5352</v>
      </c>
    </row>
    <row r="10" spans="1:26" x14ac:dyDescent="0.25">
      <c r="A10" s="73">
        <v>9</v>
      </c>
      <c r="B10" s="7" t="s">
        <v>21</v>
      </c>
      <c r="C10" s="73">
        <v>1</v>
      </c>
      <c r="D10" s="73">
        <v>1</v>
      </c>
      <c r="E10" s="258">
        <f t="shared" si="2"/>
        <v>2</v>
      </c>
      <c r="F10" s="84">
        <v>0.1</v>
      </c>
      <c r="G10" s="84">
        <v>0.1</v>
      </c>
      <c r="H10" s="258">
        <f t="shared" si="3"/>
        <v>0</v>
      </c>
      <c r="I10" s="73">
        <v>5</v>
      </c>
      <c r="J10" s="73">
        <v>0</v>
      </c>
      <c r="K10" s="73">
        <v>2</v>
      </c>
      <c r="L10" s="73">
        <v>0</v>
      </c>
      <c r="M10" s="73">
        <v>1</v>
      </c>
      <c r="N10" s="73">
        <v>2</v>
      </c>
      <c r="O10" s="8">
        <v>0</v>
      </c>
      <c r="P10" s="8">
        <v>0</v>
      </c>
      <c r="Q10" s="73">
        <v>1.25</v>
      </c>
      <c r="R10" s="255">
        <f t="shared" si="4"/>
        <v>1</v>
      </c>
      <c r="S10" s="8">
        <v>0</v>
      </c>
      <c r="T10" s="255">
        <f t="shared" si="5"/>
        <v>1</v>
      </c>
      <c r="U10" s="255">
        <f t="shared" si="6"/>
        <v>3</v>
      </c>
      <c r="V10" s="255">
        <f>SUM($R$2:R10)</f>
        <v>51</v>
      </c>
      <c r="W10" s="255">
        <f>SUM($U$2:U10)+$Z$1</f>
        <v>70</v>
      </c>
      <c r="X10" s="12" t="s">
        <v>5942</v>
      </c>
    </row>
    <row r="11" spans="1:26" x14ac:dyDescent="0.25">
      <c r="A11" s="74">
        <v>10</v>
      </c>
      <c r="B11" s="10" t="s">
        <v>22</v>
      </c>
      <c r="C11" s="75">
        <v>1</v>
      </c>
      <c r="D11" s="75">
        <v>1</v>
      </c>
      <c r="E11" s="259">
        <f t="shared" si="2"/>
        <v>2</v>
      </c>
      <c r="F11" s="82">
        <v>1.25</v>
      </c>
      <c r="G11" s="82">
        <v>1.25</v>
      </c>
      <c r="H11" s="259">
        <f t="shared" si="3"/>
        <v>1</v>
      </c>
      <c r="I11" s="75">
        <v>6</v>
      </c>
      <c r="J11" s="75">
        <v>-3</v>
      </c>
      <c r="K11" s="75">
        <v>-2</v>
      </c>
      <c r="L11" s="75">
        <v>0</v>
      </c>
      <c r="M11" s="75">
        <v>0</v>
      </c>
      <c r="N11" s="75">
        <v>0</v>
      </c>
      <c r="O11" s="15">
        <v>0</v>
      </c>
      <c r="P11" s="15">
        <v>0</v>
      </c>
      <c r="Q11" s="75">
        <v>1.25</v>
      </c>
      <c r="R11" s="256">
        <f t="shared" si="4"/>
        <v>0</v>
      </c>
      <c r="S11" s="15">
        <v>0</v>
      </c>
      <c r="T11" s="256">
        <f t="shared" si="5"/>
        <v>0</v>
      </c>
      <c r="U11" s="256">
        <f t="shared" si="6"/>
        <v>-5</v>
      </c>
      <c r="V11" s="256">
        <f>SUM($R$2:R11)</f>
        <v>51</v>
      </c>
      <c r="W11" s="256">
        <f>SUM($U$2:U11)+$Z$1</f>
        <v>65</v>
      </c>
      <c r="X11" s="16"/>
    </row>
    <row r="12" spans="1:26" x14ac:dyDescent="0.25">
      <c r="A12" s="73">
        <v>11</v>
      </c>
      <c r="B12" s="7" t="s">
        <v>23</v>
      </c>
      <c r="C12" s="73">
        <v>1</v>
      </c>
      <c r="D12" s="73">
        <v>0</v>
      </c>
      <c r="E12" s="258">
        <f t="shared" si="2"/>
        <v>1</v>
      </c>
      <c r="F12" s="84">
        <v>0.7</v>
      </c>
      <c r="G12" s="84">
        <v>0.7</v>
      </c>
      <c r="H12" s="258">
        <f t="shared" si="3"/>
        <v>1</v>
      </c>
      <c r="I12" s="73">
        <v>6</v>
      </c>
      <c r="J12" s="73">
        <v>-1</v>
      </c>
      <c r="K12" s="73">
        <v>0</v>
      </c>
      <c r="L12" s="73">
        <v>0</v>
      </c>
      <c r="M12" s="73">
        <v>0</v>
      </c>
      <c r="N12" s="73">
        <v>0</v>
      </c>
      <c r="O12" s="8">
        <v>0</v>
      </c>
      <c r="P12" s="8">
        <v>0</v>
      </c>
      <c r="Q12" s="73">
        <v>1.25</v>
      </c>
      <c r="R12" s="255">
        <f t="shared" si="4"/>
        <v>0</v>
      </c>
      <c r="S12" s="8">
        <v>1</v>
      </c>
      <c r="T12" s="255">
        <f t="shared" si="5"/>
        <v>1</v>
      </c>
      <c r="U12" s="255">
        <f t="shared" si="6"/>
        <v>0</v>
      </c>
      <c r="V12" s="255">
        <f>SUM($R$2:R12)</f>
        <v>51</v>
      </c>
      <c r="W12" s="255">
        <f>SUM($U$2:U12)+$Z$1</f>
        <v>65</v>
      </c>
      <c r="X12" s="12" t="s">
        <v>7461</v>
      </c>
    </row>
    <row r="13" spans="1:26" x14ac:dyDescent="0.25">
      <c r="A13" s="74">
        <v>12</v>
      </c>
      <c r="B13" s="10" t="s">
        <v>24</v>
      </c>
      <c r="C13" s="74">
        <v>0</v>
      </c>
      <c r="D13" s="74">
        <v>1</v>
      </c>
      <c r="E13" s="259">
        <f t="shared" si="2"/>
        <v>1</v>
      </c>
      <c r="F13" s="85">
        <v>1.1000000000000001</v>
      </c>
      <c r="G13" s="85">
        <v>1.1000000000000001</v>
      </c>
      <c r="H13" s="259">
        <f t="shared" si="3"/>
        <v>1</v>
      </c>
      <c r="I13" s="74">
        <v>6</v>
      </c>
      <c r="J13" s="74">
        <v>0</v>
      </c>
      <c r="K13" s="74">
        <v>0</v>
      </c>
      <c r="L13" s="74">
        <v>0</v>
      </c>
      <c r="M13" s="74">
        <v>0</v>
      </c>
      <c r="N13" s="74">
        <v>0</v>
      </c>
      <c r="O13" s="11">
        <v>0</v>
      </c>
      <c r="P13" s="11">
        <v>0</v>
      </c>
      <c r="Q13" s="74">
        <v>1</v>
      </c>
      <c r="R13" s="256">
        <f t="shared" si="4"/>
        <v>0</v>
      </c>
      <c r="S13" s="11">
        <v>0</v>
      </c>
      <c r="T13" s="256">
        <f t="shared" si="5"/>
        <v>0</v>
      </c>
      <c r="U13" s="256">
        <f t="shared" si="6"/>
        <v>0</v>
      </c>
      <c r="V13" s="256">
        <f>SUM($R$2:R13)</f>
        <v>51</v>
      </c>
      <c r="W13" s="256">
        <f>SUM($U$2:U13)+$Z$1</f>
        <v>65</v>
      </c>
      <c r="X13" s="16" t="s">
        <v>8153</v>
      </c>
    </row>
    <row r="14" spans="1:26" x14ac:dyDescent="0.25">
      <c r="A14" s="73">
        <v>13</v>
      </c>
      <c r="B14" s="7" t="s">
        <v>25</v>
      </c>
      <c r="C14" s="73">
        <v>1</v>
      </c>
      <c r="D14" s="73">
        <v>0</v>
      </c>
      <c r="E14" s="258">
        <f t="shared" si="2"/>
        <v>1</v>
      </c>
      <c r="F14" s="84">
        <v>0.9</v>
      </c>
      <c r="G14" s="84">
        <v>0.9</v>
      </c>
      <c r="H14" s="258">
        <f t="shared" si="3"/>
        <v>1</v>
      </c>
      <c r="I14" s="73">
        <v>6</v>
      </c>
      <c r="J14" s="73">
        <v>0</v>
      </c>
      <c r="K14" s="73">
        <v>0</v>
      </c>
      <c r="L14" s="73">
        <v>0</v>
      </c>
      <c r="M14" s="73">
        <v>0</v>
      </c>
      <c r="N14" s="73">
        <v>0</v>
      </c>
      <c r="O14" s="8">
        <v>0</v>
      </c>
      <c r="P14" s="8">
        <v>0</v>
      </c>
      <c r="Q14" s="73">
        <v>1</v>
      </c>
      <c r="R14" s="255">
        <f t="shared" si="4"/>
        <v>0</v>
      </c>
      <c r="S14" s="8">
        <v>1</v>
      </c>
      <c r="T14" s="255">
        <f t="shared" si="5"/>
        <v>1</v>
      </c>
      <c r="U14" s="255">
        <f t="shared" si="6"/>
        <v>1</v>
      </c>
      <c r="V14" s="255">
        <f>SUM($R$2:R14)</f>
        <v>51</v>
      </c>
      <c r="W14" s="255">
        <f>SUM($U$2:U14)+$Z$1</f>
        <v>66</v>
      </c>
      <c r="X14" s="12" t="s">
        <v>7461</v>
      </c>
    </row>
    <row r="15" spans="1:26" x14ac:dyDescent="0.25">
      <c r="A15" s="74">
        <v>14</v>
      </c>
      <c r="B15" s="10" t="s">
        <v>26</v>
      </c>
      <c r="C15" s="74">
        <v>1</v>
      </c>
      <c r="D15" s="74">
        <v>0</v>
      </c>
      <c r="E15" s="259">
        <f t="shared" si="2"/>
        <v>1</v>
      </c>
      <c r="F15" s="85">
        <v>0.8</v>
      </c>
      <c r="G15" s="85">
        <v>1.4</v>
      </c>
      <c r="H15" s="259">
        <f t="shared" si="3"/>
        <v>1</v>
      </c>
      <c r="I15" s="74">
        <v>6</v>
      </c>
      <c r="J15" s="74">
        <v>-1</v>
      </c>
      <c r="K15" s="74">
        <v>0</v>
      </c>
      <c r="L15" s="74">
        <v>0</v>
      </c>
      <c r="M15" s="74">
        <v>0</v>
      </c>
      <c r="N15" s="74">
        <v>0</v>
      </c>
      <c r="O15" s="11">
        <v>0</v>
      </c>
      <c r="P15" s="11">
        <v>0</v>
      </c>
      <c r="Q15" s="74">
        <v>1</v>
      </c>
      <c r="R15" s="256">
        <f t="shared" si="4"/>
        <v>0</v>
      </c>
      <c r="S15" s="11">
        <v>2</v>
      </c>
      <c r="T15" s="256">
        <f t="shared" si="5"/>
        <v>2</v>
      </c>
      <c r="U15" s="256">
        <f t="shared" si="6"/>
        <v>1</v>
      </c>
      <c r="V15" s="256">
        <f>SUM($R$2:R15)</f>
        <v>51</v>
      </c>
      <c r="W15" s="256">
        <f>SUM($U$2:U15)+$Z$1</f>
        <v>67</v>
      </c>
      <c r="X15" s="16" t="s">
        <v>9043</v>
      </c>
    </row>
    <row r="16" spans="1:26" x14ac:dyDescent="0.25">
      <c r="A16" s="73">
        <v>15</v>
      </c>
      <c r="B16" s="7" t="s">
        <v>27</v>
      </c>
      <c r="C16" s="73">
        <v>1</v>
      </c>
      <c r="D16" s="73">
        <v>0</v>
      </c>
      <c r="E16" s="258">
        <f t="shared" si="2"/>
        <v>1</v>
      </c>
      <c r="F16" s="84">
        <v>0.4</v>
      </c>
      <c r="G16" s="84">
        <v>0.75</v>
      </c>
      <c r="H16" s="258">
        <f t="shared" si="3"/>
        <v>1</v>
      </c>
      <c r="I16" s="73">
        <v>6</v>
      </c>
      <c r="J16" s="73">
        <v>0</v>
      </c>
      <c r="K16" s="73">
        <v>0</v>
      </c>
      <c r="L16" s="73">
        <v>0</v>
      </c>
      <c r="M16" s="73">
        <v>0</v>
      </c>
      <c r="N16" s="73">
        <v>0</v>
      </c>
      <c r="O16" s="8">
        <v>0</v>
      </c>
      <c r="P16" s="8">
        <v>0</v>
      </c>
      <c r="Q16" s="73">
        <v>1.25</v>
      </c>
      <c r="R16" s="255">
        <f t="shared" si="4"/>
        <v>0</v>
      </c>
      <c r="S16" s="8">
        <v>2</v>
      </c>
      <c r="T16" s="255">
        <f t="shared" si="5"/>
        <v>2</v>
      </c>
      <c r="U16" s="255">
        <f t="shared" si="6"/>
        <v>2</v>
      </c>
      <c r="V16" s="255">
        <f>SUM($R$2:R16)</f>
        <v>51</v>
      </c>
      <c r="W16" s="255">
        <f>SUM($U$2:U16)+$Z$1</f>
        <v>69</v>
      </c>
      <c r="X16" s="12" t="s">
        <v>9416</v>
      </c>
    </row>
    <row r="17" spans="1:24" x14ac:dyDescent="0.25">
      <c r="A17" s="74">
        <v>16</v>
      </c>
      <c r="B17" s="10" t="s">
        <v>28</v>
      </c>
      <c r="C17" s="74">
        <v>1</v>
      </c>
      <c r="D17" s="74">
        <v>0</v>
      </c>
      <c r="E17" s="259">
        <f t="shared" si="2"/>
        <v>1</v>
      </c>
      <c r="F17" s="85">
        <v>0.8</v>
      </c>
      <c r="G17" s="85">
        <v>3</v>
      </c>
      <c r="H17" s="259">
        <f t="shared" si="3"/>
        <v>3</v>
      </c>
      <c r="I17" s="74">
        <v>2</v>
      </c>
      <c r="J17" s="74">
        <v>-2</v>
      </c>
      <c r="K17" s="74">
        <v>0</v>
      </c>
      <c r="L17" s="74">
        <v>0</v>
      </c>
      <c r="M17" s="74">
        <v>0</v>
      </c>
      <c r="N17" s="74">
        <v>0</v>
      </c>
      <c r="O17" s="11">
        <v>0</v>
      </c>
      <c r="P17" s="11">
        <v>0</v>
      </c>
      <c r="Q17" s="74">
        <v>1.25</v>
      </c>
      <c r="R17" s="256">
        <f t="shared" si="4"/>
        <v>0</v>
      </c>
      <c r="S17" s="11">
        <v>2</v>
      </c>
      <c r="T17" s="256">
        <f t="shared" si="5"/>
        <v>2</v>
      </c>
      <c r="U17" s="256">
        <f t="shared" si="6"/>
        <v>0</v>
      </c>
      <c r="V17" s="256">
        <f>SUM($R$2:R17)</f>
        <v>51</v>
      </c>
      <c r="W17" s="256">
        <f>SUM($U$2:U17)+$Z$1</f>
        <v>69</v>
      </c>
      <c r="X17" s="16" t="s">
        <v>10176</v>
      </c>
    </row>
    <row r="18" spans="1:24" x14ac:dyDescent="0.25">
      <c r="A18" s="73">
        <v>17</v>
      </c>
      <c r="B18" s="7" t="s">
        <v>29</v>
      </c>
      <c r="C18" s="73">
        <v>1</v>
      </c>
      <c r="D18" s="73">
        <v>0</v>
      </c>
      <c r="E18" s="258">
        <f t="shared" si="2"/>
        <v>1</v>
      </c>
      <c r="F18" s="84">
        <v>0.8</v>
      </c>
      <c r="G18" s="84">
        <v>2</v>
      </c>
      <c r="H18" s="258">
        <f t="shared" si="3"/>
        <v>2</v>
      </c>
      <c r="I18" s="73">
        <v>1</v>
      </c>
      <c r="J18" s="73">
        <v>-1</v>
      </c>
      <c r="K18" s="73">
        <v>6</v>
      </c>
      <c r="L18" s="73">
        <v>0</v>
      </c>
      <c r="M18" s="73">
        <v>0</v>
      </c>
      <c r="N18" s="73">
        <v>0</v>
      </c>
      <c r="O18" s="8">
        <v>0</v>
      </c>
      <c r="P18" s="8">
        <v>0</v>
      </c>
      <c r="Q18" s="73">
        <v>1.25</v>
      </c>
      <c r="R18" s="255">
        <f t="shared" si="4"/>
        <v>0</v>
      </c>
      <c r="S18" s="8">
        <v>4</v>
      </c>
      <c r="T18" s="255">
        <f t="shared" si="5"/>
        <v>4</v>
      </c>
      <c r="U18" s="255">
        <f t="shared" si="6"/>
        <v>9</v>
      </c>
      <c r="V18" s="255">
        <f>SUM($R$2:R18)</f>
        <v>51</v>
      </c>
      <c r="W18" s="255">
        <f>SUM($U$2:U18)+$Z$1</f>
        <v>78</v>
      </c>
      <c r="X18" s="12" t="s">
        <v>11152</v>
      </c>
    </row>
    <row r="19" spans="1:24" x14ac:dyDescent="0.25">
      <c r="A19" s="74">
        <v>18</v>
      </c>
      <c r="B19" s="10" t="s">
        <v>30</v>
      </c>
      <c r="C19" s="74"/>
      <c r="D19" s="74"/>
      <c r="E19" s="259" t="e">
        <f t="shared" si="2"/>
        <v>#N/A</v>
      </c>
      <c r="F19" s="85"/>
      <c r="G19" s="85"/>
      <c r="H19" s="259" t="e">
        <f t="shared" si="3"/>
        <v>#N/A</v>
      </c>
      <c r="I19" s="74"/>
      <c r="J19" s="74"/>
      <c r="K19" s="74"/>
      <c r="L19" s="74"/>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73">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74">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73">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74">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73">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74">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73">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74">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73">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74">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73">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74">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73">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74">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73">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74">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73">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74">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73">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74">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ED30C-6D28-4900-B850-EE794BE0320C}">
  <sheetPr codeName="Sheet10"/>
  <dimension ref="A1:Z39"/>
  <sheetViews>
    <sheetView zoomScaleNormal="100" workbookViewId="0">
      <pane xSplit="2" ySplit="1" topLeftCell="C2" activePane="bottomRight" state="frozen"/>
      <selection activeCell="U5975" sqref="U5975"/>
      <selection pane="topRight" activeCell="U5975" sqref="U5975"/>
      <selection pane="bottomLeft" activeCell="U5975" sqref="U5975"/>
      <selection pane="bottomRight" activeCell="X18" sqref="X18"/>
    </sheetView>
  </sheetViews>
  <sheetFormatPr defaultRowHeight="15" x14ac:dyDescent="0.25"/>
  <cols>
    <col min="1" max="1" width="3.7109375" style="296" customWidth="1"/>
    <col min="2" max="2" width="14.7109375" style="296"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5" width="4.7109375" style="5" customWidth="1"/>
    <col min="16" max="17" width="4.7109375" style="1" customWidth="1"/>
    <col min="18" max="23" width="4.7109375" style="5" customWidth="1"/>
    <col min="24" max="24" width="148.7109375" style="2" customWidth="1"/>
  </cols>
  <sheetData>
    <row r="1" spans="1:26" x14ac:dyDescent="0.25">
      <c r="A1" s="493" t="s">
        <v>3</v>
      </c>
      <c r="B1" s="494"/>
      <c r="C1" s="60" t="s">
        <v>497</v>
      </c>
      <c r="D1" s="60" t="s">
        <v>498</v>
      </c>
      <c r="E1" s="257" t="s">
        <v>648</v>
      </c>
      <c r="F1" s="83" t="s">
        <v>83</v>
      </c>
      <c r="G1" s="83" t="s">
        <v>84</v>
      </c>
      <c r="H1" s="257" t="s">
        <v>85</v>
      </c>
      <c r="I1" s="60" t="s">
        <v>485</v>
      </c>
      <c r="J1" s="60" t="s">
        <v>656</v>
      </c>
      <c r="K1" s="60" t="s">
        <v>1188</v>
      </c>
      <c r="L1" s="60" t="s">
        <v>499</v>
      </c>
      <c r="M1" s="60" t="s">
        <v>500</v>
      </c>
      <c r="N1" s="60" t="s">
        <v>1</v>
      </c>
      <c r="O1" s="17" t="s">
        <v>501</v>
      </c>
      <c r="P1" s="253" t="s">
        <v>502</v>
      </c>
      <c r="Q1" s="253" t="s">
        <v>411</v>
      </c>
      <c r="R1" s="254" t="s">
        <v>503</v>
      </c>
      <c r="S1" s="17" t="s">
        <v>504</v>
      </c>
      <c r="T1" s="254" t="s">
        <v>2</v>
      </c>
      <c r="U1" s="254" t="s">
        <v>202</v>
      </c>
      <c r="V1" s="254" t="s">
        <v>505</v>
      </c>
      <c r="W1" s="254" t="s">
        <v>203</v>
      </c>
      <c r="X1" s="81" t="s">
        <v>12</v>
      </c>
      <c r="Y1" s="357" t="s">
        <v>830</v>
      </c>
      <c r="Z1" s="327">
        <v>485</v>
      </c>
    </row>
    <row r="2" spans="1:26" ht="14.25" customHeight="1" x14ac:dyDescent="0.25">
      <c r="A2" s="6">
        <v>1</v>
      </c>
      <c r="B2" s="7" t="s">
        <v>13</v>
      </c>
      <c r="C2" s="73">
        <v>3</v>
      </c>
      <c r="D2" s="73">
        <v>6</v>
      </c>
      <c r="E2" s="258">
        <f t="shared" ref="E2" si="0">IF(ISNUMBER(D2),C2+D2,NA())</f>
        <v>9</v>
      </c>
      <c r="F2" s="84">
        <v>4.0999999999999996</v>
      </c>
      <c r="G2" s="84">
        <v>4.0999999999999996</v>
      </c>
      <c r="H2" s="258">
        <f>IF(ISNUMBER(G2),ROUND(G2,0),NA())</f>
        <v>4</v>
      </c>
      <c r="I2" s="73">
        <v>5</v>
      </c>
      <c r="J2" s="73">
        <v>-35</v>
      </c>
      <c r="K2" s="73">
        <v>49</v>
      </c>
      <c r="L2" s="73">
        <v>0</v>
      </c>
      <c r="M2" s="73">
        <v>20</v>
      </c>
      <c r="N2" s="73">
        <v>22</v>
      </c>
      <c r="O2" s="8">
        <v>0</v>
      </c>
      <c r="P2" s="8">
        <v>3</v>
      </c>
      <c r="Q2" s="73">
        <v>0.5</v>
      </c>
      <c r="R2" s="255">
        <f t="shared" ref="R2" si="1">IF(ISNUMBER(Q2),ROUND((M2-O2+P2)*Q2,0),NA())</f>
        <v>12</v>
      </c>
      <c r="S2" s="8">
        <v>0</v>
      </c>
      <c r="T2" s="258">
        <f>R2+S2</f>
        <v>12</v>
      </c>
      <c r="U2" s="258">
        <f>T2+J2+K2</f>
        <v>26</v>
      </c>
      <c r="V2" s="255">
        <f>SUM($R$2:R2)</f>
        <v>12</v>
      </c>
      <c r="W2" s="255">
        <f>SUM($U$2:U2)+$Z$1</f>
        <v>511</v>
      </c>
      <c r="X2" s="12" t="s">
        <v>1154</v>
      </c>
    </row>
    <row r="3" spans="1:26" x14ac:dyDescent="0.25">
      <c r="A3" s="9">
        <v>2</v>
      </c>
      <c r="B3" s="10" t="s">
        <v>14</v>
      </c>
      <c r="C3" s="74">
        <v>7</v>
      </c>
      <c r="D3" s="74">
        <v>1</v>
      </c>
      <c r="E3" s="259">
        <f t="shared" ref="E3:E39" si="2">IF(ISNUMBER(D3),C3+D3,NA())</f>
        <v>8</v>
      </c>
      <c r="F3" s="85">
        <v>3.05</v>
      </c>
      <c r="G3" s="85">
        <v>3.05</v>
      </c>
      <c r="H3" s="259">
        <f t="shared" ref="H3:H39" si="3">IF(ISNUMBER(G3),ROUND(G3,0),NA())</f>
        <v>3</v>
      </c>
      <c r="I3" s="74">
        <v>7</v>
      </c>
      <c r="J3" s="74">
        <v>-7</v>
      </c>
      <c r="K3" s="74">
        <v>30</v>
      </c>
      <c r="L3" s="74">
        <v>0</v>
      </c>
      <c r="M3" s="74">
        <v>20</v>
      </c>
      <c r="N3" s="74">
        <v>22</v>
      </c>
      <c r="O3" s="11">
        <v>0</v>
      </c>
      <c r="P3" s="11">
        <v>3</v>
      </c>
      <c r="Q3" s="74">
        <v>0.5</v>
      </c>
      <c r="R3" s="256">
        <f t="shared" ref="R3:R39" si="4">IF(ISNUMBER(Q3),ROUND((M3-O3+P3)*Q3,0),NA())</f>
        <v>12</v>
      </c>
      <c r="S3" s="11">
        <v>0</v>
      </c>
      <c r="T3" s="256">
        <f t="shared" ref="T3:T39" si="5">R3+S3</f>
        <v>12</v>
      </c>
      <c r="U3" s="256">
        <f t="shared" ref="U3:U39" si="6">T3+J3+K3</f>
        <v>35</v>
      </c>
      <c r="V3" s="256">
        <f>SUM($R$2:R3)</f>
        <v>24</v>
      </c>
      <c r="W3" s="256">
        <f>SUM($U$2:U3)+$Z$1</f>
        <v>546</v>
      </c>
      <c r="X3" s="16" t="s">
        <v>1444</v>
      </c>
    </row>
    <row r="4" spans="1:26" x14ac:dyDescent="0.25">
      <c r="A4" s="6">
        <v>3</v>
      </c>
      <c r="B4" s="7" t="s">
        <v>15</v>
      </c>
      <c r="C4" s="73">
        <v>7</v>
      </c>
      <c r="D4" s="73">
        <v>0</v>
      </c>
      <c r="E4" s="258">
        <f t="shared" si="2"/>
        <v>7</v>
      </c>
      <c r="F4" s="84">
        <v>5.6</v>
      </c>
      <c r="G4" s="84">
        <v>5.4</v>
      </c>
      <c r="H4" s="258">
        <f t="shared" si="3"/>
        <v>5</v>
      </c>
      <c r="I4" s="73">
        <v>5</v>
      </c>
      <c r="J4" s="73">
        <v>-2</v>
      </c>
      <c r="K4" s="73">
        <v>0</v>
      </c>
      <c r="L4" s="73">
        <v>0</v>
      </c>
      <c r="M4" s="73">
        <v>21</v>
      </c>
      <c r="N4" s="73">
        <v>22</v>
      </c>
      <c r="O4" s="8">
        <v>0</v>
      </c>
      <c r="P4" s="8">
        <v>3</v>
      </c>
      <c r="Q4" s="73">
        <v>0.75</v>
      </c>
      <c r="R4" s="255">
        <f t="shared" si="4"/>
        <v>18</v>
      </c>
      <c r="S4" s="8">
        <v>0</v>
      </c>
      <c r="T4" s="255">
        <f t="shared" si="5"/>
        <v>18</v>
      </c>
      <c r="U4" s="255">
        <f t="shared" si="6"/>
        <v>16</v>
      </c>
      <c r="V4" s="255">
        <f>SUM($R$2:R4)</f>
        <v>42</v>
      </c>
      <c r="W4" s="255">
        <f>SUM($U$2:U4)+$Z$1</f>
        <v>562</v>
      </c>
      <c r="X4" s="12" t="s">
        <v>1880</v>
      </c>
    </row>
    <row r="5" spans="1:26" x14ac:dyDescent="0.25">
      <c r="A5" s="9">
        <v>4</v>
      </c>
      <c r="B5" s="10" t="s">
        <v>16</v>
      </c>
      <c r="C5" s="74">
        <v>7</v>
      </c>
      <c r="D5" s="74">
        <v>5</v>
      </c>
      <c r="E5" s="259">
        <f t="shared" si="2"/>
        <v>12</v>
      </c>
      <c r="F5" s="85">
        <v>3.95</v>
      </c>
      <c r="G5" s="85">
        <v>3.95</v>
      </c>
      <c r="H5" s="259">
        <f t="shared" si="3"/>
        <v>4</v>
      </c>
      <c r="I5" s="74">
        <v>9</v>
      </c>
      <c r="J5" s="74">
        <v>-39</v>
      </c>
      <c r="K5" s="74">
        <v>19</v>
      </c>
      <c r="L5" s="74">
        <v>0</v>
      </c>
      <c r="M5" s="74">
        <v>22</v>
      </c>
      <c r="N5" s="74">
        <v>22</v>
      </c>
      <c r="O5" s="11">
        <v>0</v>
      </c>
      <c r="P5" s="11">
        <v>3</v>
      </c>
      <c r="Q5" s="74">
        <v>0.75</v>
      </c>
      <c r="R5" s="256">
        <f t="shared" si="4"/>
        <v>19</v>
      </c>
      <c r="S5" s="11">
        <v>0</v>
      </c>
      <c r="T5" s="256">
        <f t="shared" si="5"/>
        <v>19</v>
      </c>
      <c r="U5" s="256">
        <f t="shared" si="6"/>
        <v>-1</v>
      </c>
      <c r="V5" s="256">
        <f>SUM($R$2:R5)</f>
        <v>61</v>
      </c>
      <c r="W5" s="256">
        <f>SUM($U$2:U5)+$Z$1</f>
        <v>561</v>
      </c>
      <c r="X5" s="16" t="s">
        <v>2293</v>
      </c>
    </row>
    <row r="6" spans="1:26" x14ac:dyDescent="0.25">
      <c r="A6" s="6">
        <v>5</v>
      </c>
      <c r="B6" s="7" t="s">
        <v>17</v>
      </c>
      <c r="C6" s="73">
        <v>7</v>
      </c>
      <c r="D6" s="73">
        <v>5</v>
      </c>
      <c r="E6" s="258">
        <f t="shared" si="2"/>
        <v>12</v>
      </c>
      <c r="F6" s="84">
        <v>5.0999999999999996</v>
      </c>
      <c r="G6" s="84">
        <v>5.0999999999999996</v>
      </c>
      <c r="H6" s="258">
        <f t="shared" si="3"/>
        <v>5</v>
      </c>
      <c r="I6" s="73">
        <v>11</v>
      </c>
      <c r="J6" s="73">
        <v>-9</v>
      </c>
      <c r="K6" s="73">
        <v>1</v>
      </c>
      <c r="L6" s="73">
        <v>0</v>
      </c>
      <c r="M6" s="73">
        <v>22</v>
      </c>
      <c r="N6" s="73">
        <v>22</v>
      </c>
      <c r="O6" s="8">
        <v>0</v>
      </c>
      <c r="P6" s="8">
        <v>3</v>
      </c>
      <c r="Q6" s="73">
        <v>0.75</v>
      </c>
      <c r="R6" s="255">
        <f t="shared" si="4"/>
        <v>19</v>
      </c>
      <c r="S6" s="8">
        <v>0</v>
      </c>
      <c r="T6" s="255">
        <f t="shared" si="5"/>
        <v>19</v>
      </c>
      <c r="U6" s="255">
        <f t="shared" si="6"/>
        <v>11</v>
      </c>
      <c r="V6" s="255">
        <f>SUM($R$2:R6)</f>
        <v>80</v>
      </c>
      <c r="W6" s="255">
        <f>SUM($U$2:U6)+$Z$1</f>
        <v>572</v>
      </c>
      <c r="X6" s="12" t="s">
        <v>3631</v>
      </c>
    </row>
    <row r="7" spans="1:26" x14ac:dyDescent="0.25">
      <c r="A7" s="9">
        <v>6</v>
      </c>
      <c r="B7" s="10" t="s">
        <v>18</v>
      </c>
      <c r="C7" s="74">
        <v>7</v>
      </c>
      <c r="D7" s="74">
        <v>4</v>
      </c>
      <c r="E7" s="259">
        <f t="shared" si="2"/>
        <v>11</v>
      </c>
      <c r="F7" s="85">
        <v>5.0999999999999996</v>
      </c>
      <c r="G7" s="85">
        <v>5.0999999999999996</v>
      </c>
      <c r="H7" s="259">
        <f t="shared" si="3"/>
        <v>5</v>
      </c>
      <c r="I7" s="74">
        <v>13</v>
      </c>
      <c r="J7" s="74">
        <v>0</v>
      </c>
      <c r="K7" s="74">
        <v>0</v>
      </c>
      <c r="L7" s="74">
        <v>0</v>
      </c>
      <c r="M7" s="74">
        <v>22</v>
      </c>
      <c r="N7" s="74">
        <v>22</v>
      </c>
      <c r="O7" s="11">
        <v>0</v>
      </c>
      <c r="P7" s="11">
        <v>3</v>
      </c>
      <c r="Q7" s="74">
        <v>0.75</v>
      </c>
      <c r="R7" s="256">
        <f t="shared" si="4"/>
        <v>19</v>
      </c>
      <c r="S7" s="11">
        <v>0</v>
      </c>
      <c r="T7" s="256">
        <f t="shared" si="5"/>
        <v>19</v>
      </c>
      <c r="U7" s="256">
        <f t="shared" si="6"/>
        <v>19</v>
      </c>
      <c r="V7" s="256">
        <f>SUM($R$2:R7)</f>
        <v>99</v>
      </c>
      <c r="W7" s="256">
        <f>SUM($U$2:U7)+$Z$1</f>
        <v>591</v>
      </c>
      <c r="X7" s="16" t="s">
        <v>3630</v>
      </c>
    </row>
    <row r="8" spans="1:26" x14ac:dyDescent="0.25">
      <c r="A8" s="6">
        <v>7</v>
      </c>
      <c r="B8" s="7" t="s">
        <v>19</v>
      </c>
      <c r="C8" s="73">
        <v>7</v>
      </c>
      <c r="D8" s="73">
        <v>5</v>
      </c>
      <c r="E8" s="258">
        <f t="shared" si="2"/>
        <v>12</v>
      </c>
      <c r="F8" s="84">
        <v>4.5</v>
      </c>
      <c r="G8" s="84">
        <v>4.4000000000000004</v>
      </c>
      <c r="H8" s="258">
        <f t="shared" si="3"/>
        <v>4</v>
      </c>
      <c r="I8" s="73">
        <v>18</v>
      </c>
      <c r="J8" s="73">
        <v>-11</v>
      </c>
      <c r="K8" s="73">
        <v>1</v>
      </c>
      <c r="L8" s="73">
        <v>0</v>
      </c>
      <c r="M8" s="73">
        <v>22</v>
      </c>
      <c r="N8" s="73">
        <v>22</v>
      </c>
      <c r="O8" s="8">
        <v>0</v>
      </c>
      <c r="P8" s="8">
        <v>3</v>
      </c>
      <c r="Q8" s="73">
        <v>0.75</v>
      </c>
      <c r="R8" s="255">
        <f t="shared" si="4"/>
        <v>19</v>
      </c>
      <c r="S8" s="8">
        <v>0</v>
      </c>
      <c r="T8" s="255">
        <f t="shared" si="5"/>
        <v>19</v>
      </c>
      <c r="U8" s="255">
        <f t="shared" si="6"/>
        <v>9</v>
      </c>
      <c r="V8" s="255">
        <f>SUM($R$2:R8)</f>
        <v>118</v>
      </c>
      <c r="W8" s="255">
        <f>SUM($U$2:U8)+$Z$1</f>
        <v>600</v>
      </c>
      <c r="X8" s="12" t="s">
        <v>4471</v>
      </c>
    </row>
    <row r="9" spans="1:26" x14ac:dyDescent="0.25">
      <c r="A9" s="9">
        <v>8</v>
      </c>
      <c r="B9" s="10" t="s">
        <v>20</v>
      </c>
      <c r="C9" s="74">
        <v>7</v>
      </c>
      <c r="D9" s="74">
        <v>5</v>
      </c>
      <c r="E9" s="259">
        <f t="shared" si="2"/>
        <v>12</v>
      </c>
      <c r="F9" s="85">
        <v>4.9000000000000004</v>
      </c>
      <c r="G9" s="85">
        <v>4.9000000000000004</v>
      </c>
      <c r="H9" s="259">
        <f t="shared" si="3"/>
        <v>5</v>
      </c>
      <c r="I9" s="74">
        <v>19</v>
      </c>
      <c r="J9" s="74">
        <v>-26</v>
      </c>
      <c r="K9" s="74">
        <v>0</v>
      </c>
      <c r="L9" s="74">
        <v>0</v>
      </c>
      <c r="M9" s="74">
        <v>22</v>
      </c>
      <c r="N9" s="74">
        <v>22</v>
      </c>
      <c r="O9" s="11">
        <v>0</v>
      </c>
      <c r="P9" s="11">
        <v>3</v>
      </c>
      <c r="Q9" s="74">
        <v>0.75</v>
      </c>
      <c r="R9" s="256">
        <f t="shared" si="4"/>
        <v>19</v>
      </c>
      <c r="S9" s="11">
        <v>0</v>
      </c>
      <c r="T9" s="256">
        <f t="shared" si="5"/>
        <v>19</v>
      </c>
      <c r="U9" s="256">
        <f t="shared" si="6"/>
        <v>-7</v>
      </c>
      <c r="V9" s="256">
        <f>SUM($R$2:R9)</f>
        <v>137</v>
      </c>
      <c r="W9" s="256">
        <f>SUM($U$2:U9)+$Z$1</f>
        <v>593</v>
      </c>
      <c r="X9" s="16" t="s">
        <v>5351</v>
      </c>
    </row>
    <row r="10" spans="1:26" x14ac:dyDescent="0.25">
      <c r="A10" s="6">
        <v>9</v>
      </c>
      <c r="B10" s="7" t="s">
        <v>21</v>
      </c>
      <c r="C10" s="73">
        <v>7</v>
      </c>
      <c r="D10" s="73">
        <v>8</v>
      </c>
      <c r="E10" s="258">
        <f t="shared" si="2"/>
        <v>15</v>
      </c>
      <c r="F10" s="84">
        <v>5.25</v>
      </c>
      <c r="G10" s="84">
        <v>5.25</v>
      </c>
      <c r="H10" s="258">
        <f t="shared" si="3"/>
        <v>5</v>
      </c>
      <c r="I10" s="73">
        <v>26</v>
      </c>
      <c r="J10" s="73">
        <v>-3</v>
      </c>
      <c r="K10" s="73">
        <v>0</v>
      </c>
      <c r="L10" s="73">
        <v>0</v>
      </c>
      <c r="M10" s="73">
        <v>22</v>
      </c>
      <c r="N10" s="73">
        <v>22</v>
      </c>
      <c r="O10" s="8">
        <v>0</v>
      </c>
      <c r="P10" s="8">
        <v>3</v>
      </c>
      <c r="Q10" s="73">
        <v>1</v>
      </c>
      <c r="R10" s="255">
        <f t="shared" si="4"/>
        <v>25</v>
      </c>
      <c r="S10" s="8">
        <v>0</v>
      </c>
      <c r="T10" s="255">
        <f t="shared" si="5"/>
        <v>25</v>
      </c>
      <c r="U10" s="255">
        <f t="shared" si="6"/>
        <v>22</v>
      </c>
      <c r="V10" s="255">
        <f>SUM($R$2:R10)</f>
        <v>162</v>
      </c>
      <c r="W10" s="255">
        <f>SUM($U$2:U10)+$Z$1</f>
        <v>615</v>
      </c>
      <c r="X10" s="434" t="s">
        <v>5941</v>
      </c>
    </row>
    <row r="11" spans="1:26" x14ac:dyDescent="0.25">
      <c r="A11" s="9">
        <v>10</v>
      </c>
      <c r="B11" s="10" t="s">
        <v>22</v>
      </c>
      <c r="C11" s="75">
        <v>7</v>
      </c>
      <c r="D11" s="75">
        <v>8</v>
      </c>
      <c r="E11" s="259">
        <f t="shared" si="2"/>
        <v>15</v>
      </c>
      <c r="F11" s="82">
        <v>4.9000000000000004</v>
      </c>
      <c r="G11" s="82">
        <v>4.9000000000000004</v>
      </c>
      <c r="H11" s="259">
        <f t="shared" si="3"/>
        <v>5</v>
      </c>
      <c r="I11" s="75">
        <v>32</v>
      </c>
      <c r="J11" s="75">
        <v>-8</v>
      </c>
      <c r="K11" s="75">
        <v>1</v>
      </c>
      <c r="L11" s="75">
        <v>0</v>
      </c>
      <c r="M11" s="75">
        <v>22</v>
      </c>
      <c r="N11" s="75">
        <v>22</v>
      </c>
      <c r="O11" s="15">
        <v>0</v>
      </c>
      <c r="P11" s="15">
        <v>3</v>
      </c>
      <c r="Q11" s="75">
        <v>1</v>
      </c>
      <c r="R11" s="256">
        <f t="shared" si="4"/>
        <v>25</v>
      </c>
      <c r="S11" s="15">
        <v>0</v>
      </c>
      <c r="T11" s="256">
        <f t="shared" si="5"/>
        <v>25</v>
      </c>
      <c r="U11" s="256">
        <f t="shared" si="6"/>
        <v>18</v>
      </c>
      <c r="V11" s="256">
        <f>SUM($R$2:R11)</f>
        <v>187</v>
      </c>
      <c r="W11" s="256">
        <f>SUM($U$2:U11)+$Z$1</f>
        <v>633</v>
      </c>
      <c r="X11" s="16" t="s">
        <v>6596</v>
      </c>
    </row>
    <row r="12" spans="1:26" x14ac:dyDescent="0.25">
      <c r="A12" s="6">
        <v>11</v>
      </c>
      <c r="B12" s="7" t="s">
        <v>23</v>
      </c>
      <c r="C12" s="73">
        <v>7</v>
      </c>
      <c r="D12" s="73">
        <v>8</v>
      </c>
      <c r="E12" s="258">
        <f t="shared" si="2"/>
        <v>15</v>
      </c>
      <c r="F12" s="84">
        <v>6.4</v>
      </c>
      <c r="G12" s="84">
        <v>6.4</v>
      </c>
      <c r="H12" s="258">
        <f t="shared" si="3"/>
        <v>6</v>
      </c>
      <c r="I12" s="73">
        <v>41</v>
      </c>
      <c r="J12" s="73">
        <v>-44</v>
      </c>
      <c r="K12" s="73">
        <v>25</v>
      </c>
      <c r="L12" s="73">
        <v>0</v>
      </c>
      <c r="M12" s="73">
        <v>20</v>
      </c>
      <c r="N12" s="73">
        <v>22</v>
      </c>
      <c r="O12" s="8">
        <v>0</v>
      </c>
      <c r="P12" s="8">
        <v>3</v>
      </c>
      <c r="Q12" s="73">
        <v>1</v>
      </c>
      <c r="R12" s="255">
        <f t="shared" si="4"/>
        <v>23</v>
      </c>
      <c r="S12" s="8">
        <v>-1</v>
      </c>
      <c r="T12" s="255">
        <f t="shared" si="5"/>
        <v>22</v>
      </c>
      <c r="U12" s="255">
        <f t="shared" si="6"/>
        <v>3</v>
      </c>
      <c r="V12" s="255">
        <f>SUM($R$2:R12)</f>
        <v>210</v>
      </c>
      <c r="W12" s="255">
        <f>SUM($U$2:U12)+$Z$1</f>
        <v>636</v>
      </c>
      <c r="X12" s="12" t="s">
        <v>7468</v>
      </c>
    </row>
    <row r="13" spans="1:26" x14ac:dyDescent="0.25">
      <c r="A13" s="9">
        <v>12</v>
      </c>
      <c r="B13" s="10" t="s">
        <v>24</v>
      </c>
      <c r="C13" s="74">
        <v>7</v>
      </c>
      <c r="D13" s="74">
        <v>8</v>
      </c>
      <c r="E13" s="259">
        <f t="shared" si="2"/>
        <v>15</v>
      </c>
      <c r="F13" s="85">
        <v>6.5</v>
      </c>
      <c r="G13" s="85">
        <v>6.4</v>
      </c>
      <c r="H13" s="259">
        <f t="shared" si="3"/>
        <v>6</v>
      </c>
      <c r="I13" s="74">
        <v>48</v>
      </c>
      <c r="J13" s="74">
        <v>-20</v>
      </c>
      <c r="K13" s="74">
        <v>0</v>
      </c>
      <c r="L13" s="74">
        <v>0</v>
      </c>
      <c r="M13" s="74">
        <v>22</v>
      </c>
      <c r="N13" s="74">
        <v>22</v>
      </c>
      <c r="O13" s="11">
        <v>0</v>
      </c>
      <c r="P13" s="11">
        <v>3</v>
      </c>
      <c r="Q13" s="74">
        <v>1</v>
      </c>
      <c r="R13" s="256">
        <f t="shared" si="4"/>
        <v>25</v>
      </c>
      <c r="S13" s="11">
        <v>0</v>
      </c>
      <c r="T13" s="256">
        <f t="shared" si="5"/>
        <v>25</v>
      </c>
      <c r="U13" s="256">
        <f t="shared" si="6"/>
        <v>5</v>
      </c>
      <c r="V13" s="256">
        <f>SUM($R$2:R13)</f>
        <v>235</v>
      </c>
      <c r="W13" s="256">
        <f>SUM($U$2:U13)+$Z$1</f>
        <v>641</v>
      </c>
      <c r="X13" s="16" t="s">
        <v>8152</v>
      </c>
    </row>
    <row r="14" spans="1:26" x14ac:dyDescent="0.25">
      <c r="A14" s="6">
        <v>13</v>
      </c>
      <c r="B14" s="7" t="s">
        <v>25</v>
      </c>
      <c r="C14" s="73">
        <v>7</v>
      </c>
      <c r="D14" s="73">
        <v>7</v>
      </c>
      <c r="E14" s="258">
        <f t="shared" si="2"/>
        <v>14</v>
      </c>
      <c r="F14" s="84">
        <v>5.85</v>
      </c>
      <c r="G14" s="84">
        <v>5.85</v>
      </c>
      <c r="H14" s="258">
        <f t="shared" si="3"/>
        <v>6</v>
      </c>
      <c r="I14" s="73">
        <v>54</v>
      </c>
      <c r="J14" s="73">
        <v>-2</v>
      </c>
      <c r="K14" s="73">
        <v>2</v>
      </c>
      <c r="L14" s="73">
        <v>0</v>
      </c>
      <c r="M14" s="73">
        <v>22</v>
      </c>
      <c r="N14" s="73">
        <v>22</v>
      </c>
      <c r="O14" s="8">
        <v>0</v>
      </c>
      <c r="P14" s="8">
        <v>3</v>
      </c>
      <c r="Q14" s="73">
        <v>1</v>
      </c>
      <c r="R14" s="255">
        <f t="shared" si="4"/>
        <v>25</v>
      </c>
      <c r="S14" s="8">
        <v>0</v>
      </c>
      <c r="T14" s="255">
        <f t="shared" si="5"/>
        <v>25</v>
      </c>
      <c r="U14" s="255">
        <f t="shared" si="6"/>
        <v>25</v>
      </c>
      <c r="V14" s="255">
        <f>SUM($R$2:R14)</f>
        <v>260</v>
      </c>
      <c r="W14" s="255">
        <f>SUM($U$2:U14)+$Z$1</f>
        <v>666</v>
      </c>
      <c r="X14" s="12" t="s">
        <v>8524</v>
      </c>
    </row>
    <row r="15" spans="1:26" x14ac:dyDescent="0.25">
      <c r="A15" s="9">
        <v>14</v>
      </c>
      <c r="B15" s="10" t="s">
        <v>26</v>
      </c>
      <c r="C15" s="74">
        <v>7</v>
      </c>
      <c r="D15" s="74">
        <v>7</v>
      </c>
      <c r="E15" s="259">
        <f t="shared" si="2"/>
        <v>14</v>
      </c>
      <c r="F15" s="85">
        <v>7.6</v>
      </c>
      <c r="G15" s="85">
        <v>7</v>
      </c>
      <c r="H15" s="259">
        <f t="shared" si="3"/>
        <v>7</v>
      </c>
      <c r="I15" s="74">
        <v>56</v>
      </c>
      <c r="J15" s="74">
        <v>-17</v>
      </c>
      <c r="K15" s="74">
        <v>3</v>
      </c>
      <c r="L15" s="74">
        <v>0</v>
      </c>
      <c r="M15" s="74">
        <v>22</v>
      </c>
      <c r="N15" s="74">
        <v>22</v>
      </c>
      <c r="O15" s="11">
        <v>0</v>
      </c>
      <c r="P15" s="11">
        <v>3</v>
      </c>
      <c r="Q15" s="74">
        <v>1</v>
      </c>
      <c r="R15" s="256">
        <f t="shared" si="4"/>
        <v>25</v>
      </c>
      <c r="S15" s="11">
        <v>-2</v>
      </c>
      <c r="T15" s="256">
        <f t="shared" si="5"/>
        <v>23</v>
      </c>
      <c r="U15" s="256">
        <f t="shared" si="6"/>
        <v>9</v>
      </c>
      <c r="V15" s="256">
        <f>SUM($R$2:R15)</f>
        <v>285</v>
      </c>
      <c r="W15" s="256">
        <f>SUM($U$2:U15)+$Z$1</f>
        <v>675</v>
      </c>
      <c r="X15" s="16" t="s">
        <v>9048</v>
      </c>
    </row>
    <row r="16" spans="1:26" x14ac:dyDescent="0.25">
      <c r="A16" s="6">
        <v>15</v>
      </c>
      <c r="B16" s="7" t="s">
        <v>27</v>
      </c>
      <c r="C16" s="73">
        <v>7</v>
      </c>
      <c r="D16" s="73">
        <v>7</v>
      </c>
      <c r="E16" s="258">
        <f t="shared" si="2"/>
        <v>14</v>
      </c>
      <c r="F16" s="84">
        <v>6.65</v>
      </c>
      <c r="G16" s="84">
        <v>6</v>
      </c>
      <c r="H16" s="258">
        <f t="shared" si="3"/>
        <v>6</v>
      </c>
      <c r="I16" s="73">
        <v>55</v>
      </c>
      <c r="J16" s="73">
        <v>-17</v>
      </c>
      <c r="K16" s="73">
        <v>1</v>
      </c>
      <c r="L16" s="73">
        <v>0</v>
      </c>
      <c r="M16" s="73">
        <v>22</v>
      </c>
      <c r="N16" s="73">
        <v>22</v>
      </c>
      <c r="O16" s="8">
        <v>0</v>
      </c>
      <c r="P16" s="8">
        <v>3</v>
      </c>
      <c r="Q16" s="73">
        <v>1.25</v>
      </c>
      <c r="R16" s="255">
        <f t="shared" si="4"/>
        <v>31</v>
      </c>
      <c r="S16" s="8">
        <v>-2</v>
      </c>
      <c r="T16" s="255">
        <f t="shared" si="5"/>
        <v>29</v>
      </c>
      <c r="U16" s="255">
        <f t="shared" si="6"/>
        <v>13</v>
      </c>
      <c r="V16" s="255">
        <f>SUM($R$2:R16)</f>
        <v>316</v>
      </c>
      <c r="W16" s="255">
        <f>SUM($U$2:U16)+$Z$1</f>
        <v>688</v>
      </c>
      <c r="X16" s="12" t="s">
        <v>9415</v>
      </c>
    </row>
    <row r="17" spans="1:24" x14ac:dyDescent="0.25">
      <c r="A17" s="9">
        <v>16</v>
      </c>
      <c r="B17" s="10" t="s">
        <v>28</v>
      </c>
      <c r="C17" s="74">
        <v>5</v>
      </c>
      <c r="D17" s="74">
        <v>7</v>
      </c>
      <c r="E17" s="259">
        <f t="shared" si="2"/>
        <v>12</v>
      </c>
      <c r="F17" s="85">
        <v>7.15</v>
      </c>
      <c r="G17" s="85">
        <v>4.95</v>
      </c>
      <c r="H17" s="259">
        <f t="shared" si="3"/>
        <v>5</v>
      </c>
      <c r="I17" s="74">
        <v>57</v>
      </c>
      <c r="J17" s="74">
        <v>-12</v>
      </c>
      <c r="K17" s="74">
        <v>0</v>
      </c>
      <c r="L17" s="74">
        <v>0</v>
      </c>
      <c r="M17" s="74">
        <v>22</v>
      </c>
      <c r="N17" s="74">
        <v>22</v>
      </c>
      <c r="O17" s="11">
        <v>0</v>
      </c>
      <c r="P17" s="11">
        <v>3</v>
      </c>
      <c r="Q17" s="74">
        <v>1.25</v>
      </c>
      <c r="R17" s="256">
        <f t="shared" si="4"/>
        <v>31</v>
      </c>
      <c r="S17" s="11">
        <v>-2</v>
      </c>
      <c r="T17" s="256">
        <f t="shared" si="5"/>
        <v>29</v>
      </c>
      <c r="U17" s="256">
        <f t="shared" si="6"/>
        <v>17</v>
      </c>
      <c r="V17" s="256">
        <f>SUM($R$2:R17)</f>
        <v>347</v>
      </c>
      <c r="W17" s="256">
        <f>SUM($U$2:U17)+$Z$1</f>
        <v>705</v>
      </c>
      <c r="X17" s="16" t="s">
        <v>10175</v>
      </c>
    </row>
    <row r="18" spans="1:24" x14ac:dyDescent="0.25">
      <c r="A18" s="6">
        <v>17</v>
      </c>
      <c r="B18" s="7" t="s">
        <v>29</v>
      </c>
      <c r="C18" s="73">
        <v>5</v>
      </c>
      <c r="D18" s="73">
        <v>3</v>
      </c>
      <c r="E18" s="258">
        <f t="shared" si="2"/>
        <v>8</v>
      </c>
      <c r="F18" s="84">
        <v>8.35</v>
      </c>
      <c r="G18" s="84">
        <v>7</v>
      </c>
      <c r="H18" s="258">
        <f t="shared" si="3"/>
        <v>7</v>
      </c>
      <c r="I18" s="73">
        <v>52</v>
      </c>
      <c r="J18" s="73">
        <v>-20</v>
      </c>
      <c r="K18" s="73">
        <v>0</v>
      </c>
      <c r="L18" s="73">
        <v>1</v>
      </c>
      <c r="M18" s="73">
        <v>22</v>
      </c>
      <c r="N18" s="73">
        <v>22</v>
      </c>
      <c r="O18" s="8">
        <v>0</v>
      </c>
      <c r="P18" s="8">
        <v>3</v>
      </c>
      <c r="Q18" s="73">
        <v>1.25</v>
      </c>
      <c r="R18" s="255">
        <f t="shared" si="4"/>
        <v>31</v>
      </c>
      <c r="S18" s="8">
        <v>-2</v>
      </c>
      <c r="T18" s="255">
        <f t="shared" si="5"/>
        <v>29</v>
      </c>
      <c r="U18" s="255">
        <f t="shared" si="6"/>
        <v>9</v>
      </c>
      <c r="V18" s="255">
        <f>SUM($R$2:R18)</f>
        <v>378</v>
      </c>
      <c r="W18" s="255">
        <f>SUM($U$2:U18)+$Z$1</f>
        <v>714</v>
      </c>
      <c r="X18" s="12" t="s">
        <v>11151</v>
      </c>
    </row>
    <row r="19" spans="1:24" x14ac:dyDescent="0.25">
      <c r="A19" s="9">
        <v>18</v>
      </c>
      <c r="B19" s="10" t="s">
        <v>30</v>
      </c>
      <c r="C19" s="74"/>
      <c r="D19" s="74"/>
      <c r="E19" s="259" t="e">
        <f t="shared" si="2"/>
        <v>#N/A</v>
      </c>
      <c r="F19" s="85"/>
      <c r="G19" s="85"/>
      <c r="H19" s="259" t="e">
        <f t="shared" si="3"/>
        <v>#N/A</v>
      </c>
      <c r="I19" s="74"/>
      <c r="J19" s="74"/>
      <c r="K19" s="74"/>
      <c r="L19" s="74"/>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6">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9">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6">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9">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6">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9">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6">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9">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6">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9">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6">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9">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6">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9">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6">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9">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6">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9">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6">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9">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57DAF-8977-4CF6-8370-DAE6B5015711}">
  <sheetPr codeName="Sheet13"/>
  <dimension ref="A1:Z39"/>
  <sheetViews>
    <sheetView workbookViewId="0">
      <pane ySplit="1" topLeftCell="A2" activePane="bottomLeft" state="frozen"/>
      <selection activeCell="U5975" sqref="U5975"/>
      <selection pane="bottomLeft" activeCell="X18" sqref="X18"/>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s>
  <sheetData>
    <row r="1" spans="1:26" x14ac:dyDescent="0.25">
      <c r="A1" s="491" t="s">
        <v>6</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81" t="s">
        <v>12</v>
      </c>
      <c r="Y1" s="357" t="s">
        <v>830</v>
      </c>
      <c r="Z1" s="327">
        <v>58</v>
      </c>
    </row>
    <row r="2" spans="1:26" ht="14.25" customHeight="1" x14ac:dyDescent="0.25">
      <c r="A2" s="6">
        <v>1</v>
      </c>
      <c r="B2" s="7" t="s">
        <v>13</v>
      </c>
      <c r="C2" s="73">
        <v>0</v>
      </c>
      <c r="D2" s="73">
        <v>0</v>
      </c>
      <c r="E2" s="258">
        <f t="shared" ref="E2" si="0">IF(ISNUMBER(D2),C2+D2,NA())</f>
        <v>0</v>
      </c>
      <c r="F2" s="84">
        <v>0</v>
      </c>
      <c r="G2" s="84">
        <v>0</v>
      </c>
      <c r="H2" s="258">
        <f>IF(ISNUMBER(G2),ROUND(G2,0),NA())</f>
        <v>0</v>
      </c>
      <c r="I2" s="73">
        <v>1</v>
      </c>
      <c r="J2" s="73">
        <v>-6</v>
      </c>
      <c r="K2" s="73">
        <v>0</v>
      </c>
      <c r="L2" s="73">
        <v>0</v>
      </c>
      <c r="M2" s="73">
        <v>6</v>
      </c>
      <c r="N2" s="73">
        <v>8</v>
      </c>
      <c r="O2" s="8">
        <v>0</v>
      </c>
      <c r="P2" s="8">
        <v>0</v>
      </c>
      <c r="Q2" s="73">
        <v>0.75</v>
      </c>
      <c r="R2" s="255">
        <f t="shared" ref="R2" si="1">IF(ISNUMBER(Q2),ROUND((M2-O2+P2)*Q2,0),NA())</f>
        <v>5</v>
      </c>
      <c r="S2" s="8">
        <v>0</v>
      </c>
      <c r="T2" s="258">
        <f>R2+S2</f>
        <v>5</v>
      </c>
      <c r="U2" s="258">
        <f>T2+J2+K2</f>
        <v>-1</v>
      </c>
      <c r="V2" s="255">
        <f>SUM($R$2:R2)</f>
        <v>5</v>
      </c>
      <c r="W2" s="255">
        <f>SUM($U$2:U2)+$Z$1</f>
        <v>57</v>
      </c>
      <c r="X2" s="12" t="s">
        <v>1153</v>
      </c>
    </row>
    <row r="3" spans="1:26" x14ac:dyDescent="0.25">
      <c r="A3" s="9">
        <v>2</v>
      </c>
      <c r="B3" s="10" t="s">
        <v>14</v>
      </c>
      <c r="C3" s="74">
        <v>0</v>
      </c>
      <c r="D3" s="74">
        <v>0</v>
      </c>
      <c r="E3" s="259">
        <f t="shared" ref="E3:E39" si="2">IF(ISNUMBER(D3),C3+D3,NA())</f>
        <v>0</v>
      </c>
      <c r="F3" s="85">
        <v>0</v>
      </c>
      <c r="G3" s="85">
        <v>0</v>
      </c>
      <c r="H3" s="259">
        <f t="shared" ref="H3:H39" si="3">IF(ISNUMBER(G3),ROUND(G3,0),NA())</f>
        <v>0</v>
      </c>
      <c r="I3" s="74">
        <v>1</v>
      </c>
      <c r="J3" s="74">
        <v>-6</v>
      </c>
      <c r="K3" s="74">
        <v>0</v>
      </c>
      <c r="L3" s="74">
        <v>0</v>
      </c>
      <c r="M3" s="74">
        <v>7</v>
      </c>
      <c r="N3" s="74">
        <v>7</v>
      </c>
      <c r="O3" s="11">
        <v>0</v>
      </c>
      <c r="P3" s="11">
        <v>0</v>
      </c>
      <c r="Q3" s="74">
        <v>0.75</v>
      </c>
      <c r="R3" s="256">
        <f t="shared" ref="R3:R39" si="4">IF(ISNUMBER(Q3),ROUND((M3-O3+P3)*Q3,0),NA())</f>
        <v>5</v>
      </c>
      <c r="S3" s="11">
        <v>0</v>
      </c>
      <c r="T3" s="256">
        <f t="shared" ref="T3:T39" si="5">R3+S3</f>
        <v>5</v>
      </c>
      <c r="U3" s="256">
        <f t="shared" ref="U3:U39" si="6">T3+J3+K3</f>
        <v>-1</v>
      </c>
      <c r="V3" s="256">
        <f>SUM($R$2:R3)</f>
        <v>10</v>
      </c>
      <c r="W3" s="256">
        <f>SUM($U$2:U3)+$Z$1</f>
        <v>56</v>
      </c>
      <c r="X3" s="16" t="s">
        <v>1443</v>
      </c>
    </row>
    <row r="4" spans="1:26" x14ac:dyDescent="0.25">
      <c r="A4" s="6">
        <v>3</v>
      </c>
      <c r="B4" s="7" t="s">
        <v>15</v>
      </c>
      <c r="C4" s="73">
        <v>0</v>
      </c>
      <c r="D4" s="73">
        <v>0</v>
      </c>
      <c r="E4" s="258">
        <f t="shared" si="2"/>
        <v>0</v>
      </c>
      <c r="F4" s="84">
        <v>0</v>
      </c>
      <c r="G4" s="84">
        <v>0</v>
      </c>
      <c r="H4" s="258">
        <f t="shared" si="3"/>
        <v>0</v>
      </c>
      <c r="I4" s="73">
        <v>1</v>
      </c>
      <c r="J4" s="73">
        <v>-2</v>
      </c>
      <c r="K4" s="73">
        <v>0</v>
      </c>
      <c r="L4" s="73">
        <v>0</v>
      </c>
      <c r="M4" s="73">
        <v>6</v>
      </c>
      <c r="N4" s="73">
        <v>7</v>
      </c>
      <c r="O4" s="8">
        <v>1</v>
      </c>
      <c r="P4" s="8">
        <v>0</v>
      </c>
      <c r="Q4" s="73">
        <v>1</v>
      </c>
      <c r="R4" s="255">
        <f t="shared" si="4"/>
        <v>5</v>
      </c>
      <c r="S4" s="8">
        <v>0</v>
      </c>
      <c r="T4" s="255">
        <f t="shared" si="5"/>
        <v>5</v>
      </c>
      <c r="U4" s="255">
        <f t="shared" si="6"/>
        <v>3</v>
      </c>
      <c r="V4" s="255">
        <f>SUM($R$2:R4)</f>
        <v>15</v>
      </c>
      <c r="W4" s="255">
        <f>SUM($U$2:U4)+$Z$1</f>
        <v>59</v>
      </c>
      <c r="X4" s="12" t="s">
        <v>1879</v>
      </c>
    </row>
    <row r="5" spans="1:26" x14ac:dyDescent="0.25">
      <c r="A5" s="9">
        <v>4</v>
      </c>
      <c r="B5" s="10" t="s">
        <v>16</v>
      </c>
      <c r="C5" s="74">
        <v>0</v>
      </c>
      <c r="D5" s="74">
        <v>0</v>
      </c>
      <c r="E5" s="259">
        <f t="shared" si="2"/>
        <v>0</v>
      </c>
      <c r="F5" s="85">
        <v>0</v>
      </c>
      <c r="G5" s="85">
        <v>0</v>
      </c>
      <c r="H5" s="259">
        <f t="shared" si="3"/>
        <v>0</v>
      </c>
      <c r="I5" s="74">
        <v>1</v>
      </c>
      <c r="J5" s="74">
        <v>-19</v>
      </c>
      <c r="K5" s="74">
        <v>0</v>
      </c>
      <c r="L5" s="74">
        <v>0</v>
      </c>
      <c r="M5" s="74">
        <v>5</v>
      </c>
      <c r="N5" s="74">
        <v>7</v>
      </c>
      <c r="O5" s="11">
        <v>0</v>
      </c>
      <c r="P5" s="11">
        <v>0</v>
      </c>
      <c r="Q5" s="74">
        <v>1</v>
      </c>
      <c r="R5" s="256">
        <f t="shared" si="4"/>
        <v>5</v>
      </c>
      <c r="S5" s="11">
        <v>0</v>
      </c>
      <c r="T5" s="256">
        <f t="shared" si="5"/>
        <v>5</v>
      </c>
      <c r="U5" s="256">
        <f t="shared" si="6"/>
        <v>-14</v>
      </c>
      <c r="V5" s="256">
        <f>SUM($R$2:R5)</f>
        <v>20</v>
      </c>
      <c r="W5" s="256">
        <f>SUM($U$2:U5)+$Z$1</f>
        <v>45</v>
      </c>
      <c r="X5" s="16" t="s">
        <v>1443</v>
      </c>
    </row>
    <row r="6" spans="1:26" x14ac:dyDescent="0.25">
      <c r="A6" s="6">
        <v>5</v>
      </c>
      <c r="B6" s="7" t="s">
        <v>17</v>
      </c>
      <c r="C6" s="73">
        <v>0</v>
      </c>
      <c r="D6" s="73">
        <v>0</v>
      </c>
      <c r="E6" s="258">
        <f t="shared" si="2"/>
        <v>0</v>
      </c>
      <c r="F6" s="84">
        <v>0</v>
      </c>
      <c r="G6" s="84">
        <v>0</v>
      </c>
      <c r="H6" s="258">
        <f t="shared" si="3"/>
        <v>0</v>
      </c>
      <c r="I6" s="73">
        <v>1</v>
      </c>
      <c r="J6" s="73">
        <v>-4</v>
      </c>
      <c r="K6" s="73">
        <v>0</v>
      </c>
      <c r="L6" s="73">
        <v>0</v>
      </c>
      <c r="M6" s="73">
        <v>5</v>
      </c>
      <c r="N6" s="73">
        <v>7</v>
      </c>
      <c r="O6" s="8">
        <v>1</v>
      </c>
      <c r="P6" s="8">
        <v>0</v>
      </c>
      <c r="Q6" s="73">
        <v>1</v>
      </c>
      <c r="R6" s="255">
        <f t="shared" si="4"/>
        <v>4</v>
      </c>
      <c r="S6" s="8">
        <v>0</v>
      </c>
      <c r="T6" s="255">
        <f t="shared" si="5"/>
        <v>4</v>
      </c>
      <c r="U6" s="255">
        <f t="shared" si="6"/>
        <v>0</v>
      </c>
      <c r="V6" s="255">
        <f>SUM($R$2:R6)</f>
        <v>24</v>
      </c>
      <c r="W6" s="255">
        <f>SUM($U$2:U6)+$Z$1</f>
        <v>45</v>
      </c>
      <c r="X6" s="12" t="s">
        <v>3007</v>
      </c>
    </row>
    <row r="7" spans="1:26" x14ac:dyDescent="0.25">
      <c r="A7" s="9">
        <v>6</v>
      </c>
      <c r="B7" s="10" t="s">
        <v>18</v>
      </c>
      <c r="C7" s="74">
        <v>0</v>
      </c>
      <c r="D7" s="74">
        <v>0</v>
      </c>
      <c r="E7" s="259">
        <f t="shared" si="2"/>
        <v>0</v>
      </c>
      <c r="F7" s="85">
        <v>0</v>
      </c>
      <c r="G7" s="85">
        <v>0</v>
      </c>
      <c r="H7" s="259">
        <f t="shared" si="3"/>
        <v>0</v>
      </c>
      <c r="I7" s="74">
        <v>1</v>
      </c>
      <c r="J7" s="74">
        <v>-3</v>
      </c>
      <c r="K7" s="74">
        <v>0</v>
      </c>
      <c r="L7" s="74">
        <v>0</v>
      </c>
      <c r="M7" s="74">
        <v>5</v>
      </c>
      <c r="N7" s="74">
        <v>7</v>
      </c>
      <c r="O7" s="11">
        <v>1</v>
      </c>
      <c r="P7" s="11">
        <v>0</v>
      </c>
      <c r="Q7" s="74">
        <v>1</v>
      </c>
      <c r="R7" s="256">
        <f t="shared" si="4"/>
        <v>4</v>
      </c>
      <c r="S7" s="11">
        <v>0</v>
      </c>
      <c r="T7" s="256">
        <f t="shared" si="5"/>
        <v>4</v>
      </c>
      <c r="U7" s="256">
        <f t="shared" si="6"/>
        <v>1</v>
      </c>
      <c r="V7" s="256">
        <f>SUM($R$2:R7)</f>
        <v>28</v>
      </c>
      <c r="W7" s="256">
        <f>SUM($U$2:U7)+$Z$1</f>
        <v>46</v>
      </c>
      <c r="X7" s="16" t="s">
        <v>3629</v>
      </c>
    </row>
    <row r="8" spans="1:26" x14ac:dyDescent="0.25">
      <c r="A8" s="6">
        <v>7</v>
      </c>
      <c r="B8" s="7" t="s">
        <v>19</v>
      </c>
      <c r="C8" s="73">
        <v>0</v>
      </c>
      <c r="D8" s="73">
        <v>0</v>
      </c>
      <c r="E8" s="258">
        <f t="shared" si="2"/>
        <v>0</v>
      </c>
      <c r="F8" s="84">
        <v>0</v>
      </c>
      <c r="G8" s="84">
        <v>0</v>
      </c>
      <c r="H8" s="258">
        <f t="shared" si="3"/>
        <v>0</v>
      </c>
      <c r="I8" s="73">
        <v>1</v>
      </c>
      <c r="J8" s="73">
        <v>-2</v>
      </c>
      <c r="K8" s="73">
        <v>0</v>
      </c>
      <c r="L8" s="73">
        <v>0</v>
      </c>
      <c r="M8" s="73">
        <v>5</v>
      </c>
      <c r="N8" s="73">
        <v>7</v>
      </c>
      <c r="O8" s="8">
        <v>1</v>
      </c>
      <c r="P8" s="8">
        <v>0</v>
      </c>
      <c r="Q8" s="73">
        <v>1</v>
      </c>
      <c r="R8" s="255">
        <f t="shared" si="4"/>
        <v>4</v>
      </c>
      <c r="S8" s="8">
        <v>0</v>
      </c>
      <c r="T8" s="255">
        <f t="shared" si="5"/>
        <v>4</v>
      </c>
      <c r="U8" s="255">
        <f t="shared" si="6"/>
        <v>2</v>
      </c>
      <c r="V8" s="255">
        <f>SUM($R$2:R8)</f>
        <v>32</v>
      </c>
      <c r="W8" s="255">
        <f>SUM($U$2:U8)+$Z$1</f>
        <v>48</v>
      </c>
      <c r="X8" s="12" t="s">
        <v>3007</v>
      </c>
    </row>
    <row r="9" spans="1:26" x14ac:dyDescent="0.25">
      <c r="A9" s="9">
        <v>8</v>
      </c>
      <c r="B9" s="10" t="s">
        <v>20</v>
      </c>
      <c r="C9" s="74">
        <v>0</v>
      </c>
      <c r="D9" s="74">
        <v>0</v>
      </c>
      <c r="E9" s="259">
        <f t="shared" si="2"/>
        <v>0</v>
      </c>
      <c r="F9" s="85">
        <v>0</v>
      </c>
      <c r="G9" s="85">
        <v>0</v>
      </c>
      <c r="H9" s="259">
        <f t="shared" si="3"/>
        <v>0</v>
      </c>
      <c r="I9" s="74">
        <v>1</v>
      </c>
      <c r="J9" s="74">
        <v>-4</v>
      </c>
      <c r="K9" s="74">
        <v>-2</v>
      </c>
      <c r="L9" s="74">
        <v>0</v>
      </c>
      <c r="M9" s="74">
        <v>5</v>
      </c>
      <c r="N9" s="74">
        <v>6</v>
      </c>
      <c r="O9" s="11">
        <v>1</v>
      </c>
      <c r="P9" s="11">
        <v>0</v>
      </c>
      <c r="Q9" s="74">
        <v>1</v>
      </c>
      <c r="R9" s="256">
        <f t="shared" si="4"/>
        <v>4</v>
      </c>
      <c r="S9" s="11">
        <v>0</v>
      </c>
      <c r="T9" s="256">
        <f t="shared" si="5"/>
        <v>4</v>
      </c>
      <c r="U9" s="256">
        <f t="shared" si="6"/>
        <v>-2</v>
      </c>
      <c r="V9" s="256">
        <f>SUM($R$2:R9)</f>
        <v>36</v>
      </c>
      <c r="W9" s="256">
        <f>SUM($U$2:U9)+$Z$1</f>
        <v>46</v>
      </c>
      <c r="X9" s="16" t="s">
        <v>5350</v>
      </c>
    </row>
    <row r="10" spans="1:26" x14ac:dyDescent="0.25">
      <c r="A10" s="6">
        <v>9</v>
      </c>
      <c r="B10" s="7" t="s">
        <v>21</v>
      </c>
      <c r="C10" s="73">
        <v>0</v>
      </c>
      <c r="D10" s="73">
        <v>0</v>
      </c>
      <c r="E10" s="258">
        <f t="shared" si="2"/>
        <v>0</v>
      </c>
      <c r="F10" s="84">
        <v>0</v>
      </c>
      <c r="G10" s="84">
        <v>0</v>
      </c>
      <c r="H10" s="258">
        <f t="shared" si="3"/>
        <v>0</v>
      </c>
      <c r="I10" s="73">
        <v>1</v>
      </c>
      <c r="J10" s="73">
        <v>0</v>
      </c>
      <c r="K10" s="73">
        <v>0</v>
      </c>
      <c r="L10" s="73">
        <v>0</v>
      </c>
      <c r="M10" s="73">
        <v>5</v>
      </c>
      <c r="N10" s="73">
        <v>5</v>
      </c>
      <c r="O10" s="8">
        <v>2</v>
      </c>
      <c r="P10" s="8">
        <v>0</v>
      </c>
      <c r="Q10" s="73">
        <v>0.75</v>
      </c>
      <c r="R10" s="255">
        <f t="shared" si="4"/>
        <v>2</v>
      </c>
      <c r="S10" s="8">
        <v>0</v>
      </c>
      <c r="T10" s="255">
        <f t="shared" si="5"/>
        <v>2</v>
      </c>
      <c r="U10" s="255">
        <f t="shared" si="6"/>
        <v>2</v>
      </c>
      <c r="V10" s="255">
        <f>SUM($R$2:R10)</f>
        <v>38</v>
      </c>
      <c r="W10" s="255">
        <f>SUM($U$2:U10)+$Z$1</f>
        <v>48</v>
      </c>
      <c r="X10" s="12" t="s">
        <v>5940</v>
      </c>
    </row>
    <row r="11" spans="1:26" x14ac:dyDescent="0.25">
      <c r="A11" s="13">
        <v>10</v>
      </c>
      <c r="B11" s="14" t="s">
        <v>22</v>
      </c>
      <c r="C11" s="75">
        <v>0</v>
      </c>
      <c r="D11" s="75">
        <v>0</v>
      </c>
      <c r="E11" s="259">
        <f t="shared" si="2"/>
        <v>0</v>
      </c>
      <c r="F11" s="82">
        <v>0</v>
      </c>
      <c r="G11" s="82">
        <v>0</v>
      </c>
      <c r="H11" s="259">
        <f t="shared" si="3"/>
        <v>0</v>
      </c>
      <c r="I11" s="75">
        <v>1</v>
      </c>
      <c r="J11" s="75">
        <v>-2</v>
      </c>
      <c r="K11" s="75">
        <v>0</v>
      </c>
      <c r="L11" s="75">
        <v>0</v>
      </c>
      <c r="M11" s="75">
        <v>5</v>
      </c>
      <c r="N11" s="75">
        <v>5</v>
      </c>
      <c r="O11" s="15">
        <v>3</v>
      </c>
      <c r="P11" s="15">
        <v>0</v>
      </c>
      <c r="Q11" s="75">
        <v>1</v>
      </c>
      <c r="R11" s="256">
        <f t="shared" si="4"/>
        <v>2</v>
      </c>
      <c r="S11" s="15">
        <v>0</v>
      </c>
      <c r="T11" s="256">
        <f t="shared" si="5"/>
        <v>2</v>
      </c>
      <c r="U11" s="256">
        <f t="shared" si="6"/>
        <v>0</v>
      </c>
      <c r="V11" s="256">
        <f>SUM($R$2:R11)</f>
        <v>40</v>
      </c>
      <c r="W11" s="256">
        <f>SUM($U$2:U11)+$Z$1</f>
        <v>48</v>
      </c>
      <c r="X11" s="16" t="s">
        <v>6595</v>
      </c>
    </row>
    <row r="12" spans="1:26" x14ac:dyDescent="0.25">
      <c r="A12" s="6">
        <v>11</v>
      </c>
      <c r="B12" s="7" t="s">
        <v>23</v>
      </c>
      <c r="C12" s="73">
        <v>0</v>
      </c>
      <c r="D12" s="73">
        <v>0</v>
      </c>
      <c r="E12" s="258">
        <f t="shared" si="2"/>
        <v>0</v>
      </c>
      <c r="F12" s="84">
        <v>0</v>
      </c>
      <c r="G12" s="84">
        <v>0</v>
      </c>
      <c r="H12" s="258">
        <f t="shared" si="3"/>
        <v>0</v>
      </c>
      <c r="I12" s="73">
        <v>1</v>
      </c>
      <c r="J12" s="73">
        <v>-7</v>
      </c>
      <c r="K12" s="73">
        <v>0</v>
      </c>
      <c r="L12" s="73">
        <v>0</v>
      </c>
      <c r="M12" s="73">
        <v>5</v>
      </c>
      <c r="N12" s="73">
        <v>5</v>
      </c>
      <c r="O12" s="8">
        <v>4</v>
      </c>
      <c r="P12" s="8">
        <v>0</v>
      </c>
      <c r="Q12" s="73">
        <v>1</v>
      </c>
      <c r="R12" s="255">
        <f t="shared" si="4"/>
        <v>1</v>
      </c>
      <c r="S12" s="8">
        <v>0</v>
      </c>
      <c r="T12" s="255">
        <f t="shared" si="5"/>
        <v>1</v>
      </c>
      <c r="U12" s="255">
        <f t="shared" si="6"/>
        <v>-6</v>
      </c>
      <c r="V12" s="255">
        <f>SUM($R$2:R12)</f>
        <v>41</v>
      </c>
      <c r="W12" s="255">
        <f>SUM($U$2:U12)+$Z$1</f>
        <v>42</v>
      </c>
      <c r="X12" s="12" t="s">
        <v>7460</v>
      </c>
    </row>
    <row r="13" spans="1:26" x14ac:dyDescent="0.25">
      <c r="A13" s="9">
        <v>12</v>
      </c>
      <c r="B13" s="10" t="s">
        <v>24</v>
      </c>
      <c r="C13" s="74">
        <v>0</v>
      </c>
      <c r="D13" s="74">
        <v>0</v>
      </c>
      <c r="E13" s="259">
        <f t="shared" si="2"/>
        <v>0</v>
      </c>
      <c r="F13" s="85">
        <v>0.4</v>
      </c>
      <c r="G13" s="85">
        <v>0.4</v>
      </c>
      <c r="H13" s="259">
        <f t="shared" si="3"/>
        <v>0</v>
      </c>
      <c r="I13" s="74">
        <v>1</v>
      </c>
      <c r="J13" s="74">
        <v>-19</v>
      </c>
      <c r="K13" s="74">
        <v>-2</v>
      </c>
      <c r="L13" s="74">
        <v>0</v>
      </c>
      <c r="M13" s="74">
        <v>3</v>
      </c>
      <c r="N13" s="74">
        <v>3</v>
      </c>
      <c r="O13" s="11">
        <v>0</v>
      </c>
      <c r="P13" s="11">
        <v>0</v>
      </c>
      <c r="Q13" s="74">
        <v>1</v>
      </c>
      <c r="R13" s="256">
        <f t="shared" si="4"/>
        <v>3</v>
      </c>
      <c r="S13" s="11">
        <v>0</v>
      </c>
      <c r="T13" s="256">
        <f t="shared" si="5"/>
        <v>3</v>
      </c>
      <c r="U13" s="256">
        <f t="shared" si="6"/>
        <v>-18</v>
      </c>
      <c r="V13" s="256">
        <f>SUM($R$2:R13)</f>
        <v>44</v>
      </c>
      <c r="W13" s="256">
        <f>SUM($U$2:U13)+$Z$1</f>
        <v>24</v>
      </c>
      <c r="X13" s="16" t="s">
        <v>8151</v>
      </c>
    </row>
    <row r="14" spans="1:26" x14ac:dyDescent="0.25">
      <c r="A14" s="6">
        <v>13</v>
      </c>
      <c r="B14" s="7" t="s">
        <v>25</v>
      </c>
      <c r="C14" s="73">
        <v>0</v>
      </c>
      <c r="D14" s="73">
        <v>0</v>
      </c>
      <c r="E14" s="258">
        <f t="shared" si="2"/>
        <v>0</v>
      </c>
      <c r="F14" s="84">
        <v>0.4</v>
      </c>
      <c r="G14" s="84">
        <v>0.4</v>
      </c>
      <c r="H14" s="258">
        <f t="shared" si="3"/>
        <v>0</v>
      </c>
      <c r="I14" s="73">
        <v>1</v>
      </c>
      <c r="J14" s="73">
        <v>-4</v>
      </c>
      <c r="K14" s="73">
        <v>0</v>
      </c>
      <c r="L14" s="73">
        <v>0</v>
      </c>
      <c r="M14" s="73">
        <v>3</v>
      </c>
      <c r="N14" s="73">
        <v>3</v>
      </c>
      <c r="O14" s="8">
        <v>0</v>
      </c>
      <c r="P14" s="8">
        <v>0</v>
      </c>
      <c r="Q14" s="73">
        <v>0.75</v>
      </c>
      <c r="R14" s="255">
        <f t="shared" si="4"/>
        <v>2</v>
      </c>
      <c r="S14" s="8">
        <v>0</v>
      </c>
      <c r="T14" s="255">
        <f t="shared" si="5"/>
        <v>2</v>
      </c>
      <c r="U14" s="255">
        <f t="shared" si="6"/>
        <v>-2</v>
      </c>
      <c r="V14" s="255">
        <f>SUM($R$2:R14)</f>
        <v>46</v>
      </c>
      <c r="W14" s="255">
        <f>SUM($U$2:U14)+$Z$1</f>
        <v>22</v>
      </c>
      <c r="X14" s="12" t="s">
        <v>8151</v>
      </c>
    </row>
    <row r="15" spans="1:26" x14ac:dyDescent="0.25">
      <c r="A15" s="9">
        <v>14</v>
      </c>
      <c r="B15" s="10" t="s">
        <v>26</v>
      </c>
      <c r="C15" s="74">
        <v>0</v>
      </c>
      <c r="D15" s="74">
        <v>0</v>
      </c>
      <c r="E15" s="259">
        <f t="shared" si="2"/>
        <v>0</v>
      </c>
      <c r="F15" s="85">
        <v>0.4</v>
      </c>
      <c r="G15" s="85">
        <v>0.4</v>
      </c>
      <c r="H15" s="259">
        <f t="shared" si="3"/>
        <v>0</v>
      </c>
      <c r="I15" s="74">
        <v>1</v>
      </c>
      <c r="J15" s="74">
        <v>-4</v>
      </c>
      <c r="K15" s="74">
        <v>0</v>
      </c>
      <c r="L15" s="74">
        <v>0</v>
      </c>
      <c r="M15" s="74">
        <v>3</v>
      </c>
      <c r="N15" s="74">
        <v>4</v>
      </c>
      <c r="O15" s="11">
        <v>0</v>
      </c>
      <c r="P15" s="11">
        <v>0</v>
      </c>
      <c r="Q15" s="74">
        <v>1</v>
      </c>
      <c r="R15" s="256">
        <f t="shared" si="4"/>
        <v>3</v>
      </c>
      <c r="S15" s="11">
        <v>0</v>
      </c>
      <c r="T15" s="256">
        <f t="shared" si="5"/>
        <v>3</v>
      </c>
      <c r="U15" s="256">
        <f t="shared" si="6"/>
        <v>-1</v>
      </c>
      <c r="V15" s="256">
        <f>SUM($R$2:R15)</f>
        <v>49</v>
      </c>
      <c r="W15" s="256">
        <f>SUM($U$2:U15)+$Z$1</f>
        <v>21</v>
      </c>
      <c r="X15" s="16" t="s">
        <v>9042</v>
      </c>
    </row>
    <row r="16" spans="1:26" x14ac:dyDescent="0.25">
      <c r="A16" s="6">
        <v>15</v>
      </c>
      <c r="B16" s="7" t="s">
        <v>27</v>
      </c>
      <c r="C16" s="73">
        <v>0</v>
      </c>
      <c r="D16" s="73">
        <v>0</v>
      </c>
      <c r="E16" s="258">
        <f t="shared" si="2"/>
        <v>0</v>
      </c>
      <c r="F16" s="84">
        <v>0</v>
      </c>
      <c r="G16" s="84">
        <v>0</v>
      </c>
      <c r="H16" s="258">
        <f t="shared" si="3"/>
        <v>0</v>
      </c>
      <c r="I16" s="73">
        <v>1</v>
      </c>
      <c r="J16" s="73">
        <v>0</v>
      </c>
      <c r="K16" s="73">
        <v>0</v>
      </c>
      <c r="L16" s="73">
        <v>0</v>
      </c>
      <c r="M16" s="73">
        <v>3</v>
      </c>
      <c r="N16" s="73">
        <v>4</v>
      </c>
      <c r="O16" s="8">
        <v>0</v>
      </c>
      <c r="P16" s="8">
        <v>0</v>
      </c>
      <c r="Q16" s="73">
        <v>1</v>
      </c>
      <c r="R16" s="255">
        <f t="shared" si="4"/>
        <v>3</v>
      </c>
      <c r="S16" s="8">
        <v>0</v>
      </c>
      <c r="T16" s="255">
        <f t="shared" si="5"/>
        <v>3</v>
      </c>
      <c r="U16" s="255">
        <f t="shared" si="6"/>
        <v>3</v>
      </c>
      <c r="V16" s="255">
        <f>SUM($R$2:R16)</f>
        <v>52</v>
      </c>
      <c r="W16" s="255">
        <f>SUM($U$2:U16)+$Z$1</f>
        <v>24</v>
      </c>
      <c r="X16" s="12" t="s">
        <v>9414</v>
      </c>
    </row>
    <row r="17" spans="1:24" x14ac:dyDescent="0.25">
      <c r="A17" s="9">
        <v>16</v>
      </c>
      <c r="B17" s="10" t="s">
        <v>28</v>
      </c>
      <c r="C17" s="74">
        <v>0</v>
      </c>
      <c r="D17" s="74">
        <v>0</v>
      </c>
      <c r="E17" s="259">
        <f t="shared" si="2"/>
        <v>0</v>
      </c>
      <c r="F17" s="85">
        <v>0</v>
      </c>
      <c r="G17" s="85">
        <v>0</v>
      </c>
      <c r="H17" s="259">
        <f t="shared" si="3"/>
        <v>0</v>
      </c>
      <c r="I17" s="74">
        <v>1</v>
      </c>
      <c r="J17" s="74">
        <v>-7</v>
      </c>
      <c r="K17" s="74">
        <v>0</v>
      </c>
      <c r="L17" s="74">
        <v>0</v>
      </c>
      <c r="M17" s="74">
        <v>2</v>
      </c>
      <c r="N17" s="74">
        <v>2</v>
      </c>
      <c r="O17" s="11">
        <v>2</v>
      </c>
      <c r="P17" s="11">
        <v>0</v>
      </c>
      <c r="Q17" s="74">
        <v>1</v>
      </c>
      <c r="R17" s="256">
        <f t="shared" si="4"/>
        <v>0</v>
      </c>
      <c r="S17" s="11">
        <v>0</v>
      </c>
      <c r="T17" s="256">
        <f t="shared" si="5"/>
        <v>0</v>
      </c>
      <c r="U17" s="256">
        <f t="shared" si="6"/>
        <v>-7</v>
      </c>
      <c r="V17" s="256">
        <f>SUM($R$2:R17)</f>
        <v>52</v>
      </c>
      <c r="W17" s="256">
        <f>SUM($U$2:U17)+$Z$1</f>
        <v>17</v>
      </c>
      <c r="X17" s="16" t="s">
        <v>7460</v>
      </c>
    </row>
    <row r="18" spans="1:24" x14ac:dyDescent="0.25">
      <c r="A18" s="6">
        <v>17</v>
      </c>
      <c r="B18" s="7" t="s">
        <v>29</v>
      </c>
      <c r="C18" s="73">
        <v>0</v>
      </c>
      <c r="D18" s="73">
        <v>0</v>
      </c>
      <c r="E18" s="258">
        <f t="shared" si="2"/>
        <v>0</v>
      </c>
      <c r="F18" s="84">
        <v>0</v>
      </c>
      <c r="G18" s="84">
        <v>0</v>
      </c>
      <c r="H18" s="258">
        <f t="shared" si="3"/>
        <v>0</v>
      </c>
      <c r="I18" s="73">
        <v>1</v>
      </c>
      <c r="J18" s="73">
        <v>-3</v>
      </c>
      <c r="K18" s="73">
        <v>0</v>
      </c>
      <c r="L18" s="73">
        <v>0</v>
      </c>
      <c r="M18" s="73">
        <v>2</v>
      </c>
      <c r="N18" s="73">
        <v>2</v>
      </c>
      <c r="O18" s="8">
        <v>1</v>
      </c>
      <c r="P18" s="8">
        <v>0</v>
      </c>
      <c r="Q18" s="73">
        <v>1</v>
      </c>
      <c r="R18" s="255">
        <f t="shared" si="4"/>
        <v>1</v>
      </c>
      <c r="S18" s="8">
        <v>0</v>
      </c>
      <c r="T18" s="255">
        <f t="shared" si="5"/>
        <v>1</v>
      </c>
      <c r="U18" s="255">
        <f t="shared" si="6"/>
        <v>-2</v>
      </c>
      <c r="V18" s="255">
        <f>SUM($R$2:R18)</f>
        <v>53</v>
      </c>
      <c r="W18" s="255">
        <f>SUM($U$2:U18)+$Z$1</f>
        <v>15</v>
      </c>
      <c r="X18" s="12" t="s">
        <v>11150</v>
      </c>
    </row>
    <row r="19" spans="1:24" x14ac:dyDescent="0.25">
      <c r="A19" s="9">
        <v>18</v>
      </c>
      <c r="B19" s="10" t="s">
        <v>30</v>
      </c>
      <c r="C19" s="74"/>
      <c r="D19" s="74"/>
      <c r="E19" s="259" t="e">
        <f t="shared" si="2"/>
        <v>#N/A</v>
      </c>
      <c r="F19" s="85"/>
      <c r="G19" s="85"/>
      <c r="H19" s="259" t="e">
        <f t="shared" si="3"/>
        <v>#N/A</v>
      </c>
      <c r="I19" s="74"/>
      <c r="J19" s="74"/>
      <c r="K19" s="74"/>
      <c r="L19" s="74"/>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6">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9">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6">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9">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6">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9">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6">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9">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6">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9">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6">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9">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6">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9">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6">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9">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6">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9">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6">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9">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51297-1861-4DCD-B531-7875256024AF}">
  <sheetPr codeName="Sheet14"/>
  <dimension ref="A1:Z39"/>
  <sheetViews>
    <sheetView workbookViewId="0">
      <pane xSplit="2" ySplit="1" topLeftCell="C2" activePane="bottomRight" state="frozen"/>
      <selection activeCell="U5975" sqref="U5975"/>
      <selection pane="topRight" activeCell="U5975" sqref="U5975"/>
      <selection pane="bottomLeft" activeCell="U5975" sqref="U5975"/>
      <selection pane="bottomRight" activeCell="K19" sqref="K19"/>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s>
  <sheetData>
    <row r="1" spans="1:26" x14ac:dyDescent="0.25">
      <c r="A1" s="491" t="s">
        <v>7</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81" t="s">
        <v>12</v>
      </c>
      <c r="Y1" s="357" t="s">
        <v>830</v>
      </c>
      <c r="Z1" s="327">
        <v>327</v>
      </c>
    </row>
    <row r="2" spans="1:26" x14ac:dyDescent="0.25">
      <c r="A2" s="6">
        <v>1</v>
      </c>
      <c r="B2" s="7" t="s">
        <v>13</v>
      </c>
      <c r="C2" s="73">
        <v>2</v>
      </c>
      <c r="D2" s="73">
        <v>4</v>
      </c>
      <c r="E2" s="258">
        <f t="shared" ref="E2" si="0">IF(ISNUMBER(D2),C2+D2,NA())</f>
        <v>6</v>
      </c>
      <c r="F2" s="84">
        <v>2.9</v>
      </c>
      <c r="G2" s="84">
        <v>4.25</v>
      </c>
      <c r="H2" s="258">
        <f>IF(ISNUMBER(G2),ROUND(G2,0),NA())</f>
        <v>4</v>
      </c>
      <c r="I2" s="73">
        <v>2</v>
      </c>
      <c r="J2" s="73">
        <v>-3</v>
      </c>
      <c r="K2" s="73">
        <v>33</v>
      </c>
      <c r="L2" s="73">
        <v>0</v>
      </c>
      <c r="M2" s="73">
        <v>24</v>
      </c>
      <c r="N2" s="73">
        <v>24</v>
      </c>
      <c r="O2" s="8">
        <v>2</v>
      </c>
      <c r="P2" s="8">
        <v>0</v>
      </c>
      <c r="Q2" s="73">
        <v>0.75</v>
      </c>
      <c r="R2" s="255">
        <f t="shared" ref="R2" si="1">IF(ISNUMBER(Q2),ROUND((M2-O2+P2)*Q2,0),NA())</f>
        <v>17</v>
      </c>
      <c r="S2" s="8">
        <v>-2</v>
      </c>
      <c r="T2" s="258">
        <f>R2+S2</f>
        <v>15</v>
      </c>
      <c r="U2" s="258">
        <f>T2+J2+K2</f>
        <v>45</v>
      </c>
      <c r="V2" s="255">
        <f>SUM($R$2:R2)</f>
        <v>17</v>
      </c>
      <c r="W2" s="255">
        <f>SUM($U$2:U2)+$Z$1</f>
        <v>372</v>
      </c>
      <c r="X2" s="12" t="s">
        <v>1181</v>
      </c>
    </row>
    <row r="3" spans="1:26" x14ac:dyDescent="0.25">
      <c r="A3" s="9">
        <v>2</v>
      </c>
      <c r="B3" s="10" t="s">
        <v>14</v>
      </c>
      <c r="C3" s="74">
        <v>2</v>
      </c>
      <c r="D3" s="74">
        <v>4</v>
      </c>
      <c r="E3" s="259">
        <f t="shared" ref="E3:E39" si="2">IF(ISNUMBER(D3),C3+D3,NA())</f>
        <v>6</v>
      </c>
      <c r="F3" s="85">
        <v>1.1000000000000001</v>
      </c>
      <c r="G3" s="85">
        <v>2</v>
      </c>
      <c r="H3" s="259">
        <f t="shared" ref="H3:H39" si="3">IF(ISNUMBER(G3),ROUND(G3,0),NA())</f>
        <v>2</v>
      </c>
      <c r="I3" s="74">
        <v>6</v>
      </c>
      <c r="J3" s="74">
        <v>-4</v>
      </c>
      <c r="K3" s="74">
        <v>2</v>
      </c>
      <c r="L3" s="74">
        <v>0</v>
      </c>
      <c r="M3" s="74">
        <v>22</v>
      </c>
      <c r="N3" s="74">
        <v>24</v>
      </c>
      <c r="O3" s="11">
        <v>0</v>
      </c>
      <c r="P3" s="11">
        <v>0</v>
      </c>
      <c r="Q3" s="74">
        <v>0.75</v>
      </c>
      <c r="R3" s="256">
        <f t="shared" ref="R3:R39" si="4">IF(ISNUMBER(Q3),ROUND((M3-O3+P3)*Q3,0),NA())</f>
        <v>17</v>
      </c>
      <c r="S3" s="11">
        <v>-4</v>
      </c>
      <c r="T3" s="256">
        <f t="shared" ref="T3:T39" si="5">R3+S3</f>
        <v>13</v>
      </c>
      <c r="U3" s="256">
        <f t="shared" ref="U3:U39" si="6">T3+J3+K3</f>
        <v>11</v>
      </c>
      <c r="V3" s="256">
        <f>SUM($R$2:R3)</f>
        <v>34</v>
      </c>
      <c r="W3" s="256">
        <f>SUM($U$2:U3)+$Z$1</f>
        <v>383</v>
      </c>
      <c r="X3" s="16" t="s">
        <v>1440</v>
      </c>
    </row>
    <row r="4" spans="1:26" x14ac:dyDescent="0.25">
      <c r="A4" s="6">
        <v>3</v>
      </c>
      <c r="B4" s="7" t="s">
        <v>15</v>
      </c>
      <c r="C4" s="73">
        <v>2</v>
      </c>
      <c r="D4" s="73">
        <v>4</v>
      </c>
      <c r="E4" s="258">
        <f t="shared" si="2"/>
        <v>6</v>
      </c>
      <c r="F4" s="84">
        <v>2.1</v>
      </c>
      <c r="G4" s="84">
        <v>3</v>
      </c>
      <c r="H4" s="258">
        <f t="shared" si="3"/>
        <v>3</v>
      </c>
      <c r="I4" s="73">
        <v>3</v>
      </c>
      <c r="J4" s="73">
        <v>-5</v>
      </c>
      <c r="K4" s="73">
        <v>0</v>
      </c>
      <c r="L4" s="73">
        <v>0</v>
      </c>
      <c r="M4" s="73">
        <v>23</v>
      </c>
      <c r="N4" s="73">
        <v>24</v>
      </c>
      <c r="O4" s="8">
        <v>1</v>
      </c>
      <c r="P4" s="8">
        <v>0</v>
      </c>
      <c r="Q4" s="73">
        <v>0.75</v>
      </c>
      <c r="R4" s="255">
        <f t="shared" si="4"/>
        <v>17</v>
      </c>
      <c r="S4" s="8">
        <v>-2</v>
      </c>
      <c r="T4" s="255">
        <f t="shared" si="5"/>
        <v>15</v>
      </c>
      <c r="U4" s="255">
        <f t="shared" si="6"/>
        <v>10</v>
      </c>
      <c r="V4" s="255">
        <f>SUM($R$2:R4)</f>
        <v>51</v>
      </c>
      <c r="W4" s="255">
        <f>SUM($U$2:U4)+$Z$1</f>
        <v>393</v>
      </c>
      <c r="X4" s="12" t="s">
        <v>1876</v>
      </c>
    </row>
    <row r="5" spans="1:26" x14ac:dyDescent="0.25">
      <c r="A5" s="9">
        <v>4</v>
      </c>
      <c r="B5" s="10" t="s">
        <v>16</v>
      </c>
      <c r="C5" s="74">
        <v>2</v>
      </c>
      <c r="D5" s="74">
        <v>4</v>
      </c>
      <c r="E5" s="259">
        <f t="shared" si="2"/>
        <v>6</v>
      </c>
      <c r="F5" s="85">
        <v>3.6</v>
      </c>
      <c r="G5" s="85">
        <v>4</v>
      </c>
      <c r="H5" s="259">
        <f t="shared" si="3"/>
        <v>4</v>
      </c>
      <c r="I5" s="74">
        <v>4</v>
      </c>
      <c r="J5" s="74">
        <v>-10</v>
      </c>
      <c r="K5" s="74">
        <v>0</v>
      </c>
      <c r="L5" s="74">
        <v>1</v>
      </c>
      <c r="M5" s="74">
        <v>21</v>
      </c>
      <c r="N5" s="74">
        <v>25</v>
      </c>
      <c r="O5" s="11">
        <v>0</v>
      </c>
      <c r="P5" s="11">
        <v>0</v>
      </c>
      <c r="Q5" s="74">
        <v>0.75</v>
      </c>
      <c r="R5" s="256">
        <f t="shared" si="4"/>
        <v>16</v>
      </c>
      <c r="S5" s="11">
        <v>-2</v>
      </c>
      <c r="T5" s="256">
        <f t="shared" si="5"/>
        <v>14</v>
      </c>
      <c r="U5" s="256">
        <f t="shared" si="6"/>
        <v>4</v>
      </c>
      <c r="V5" s="256">
        <f>SUM($R$2:R5)</f>
        <v>67</v>
      </c>
      <c r="W5" s="256">
        <f>SUM($U$2:U5)+$Z$1</f>
        <v>397</v>
      </c>
      <c r="X5" s="16" t="s">
        <v>2290</v>
      </c>
    </row>
    <row r="6" spans="1:26" x14ac:dyDescent="0.25">
      <c r="A6" s="6">
        <v>5</v>
      </c>
      <c r="B6" s="7" t="s">
        <v>17</v>
      </c>
      <c r="C6" s="73">
        <v>2</v>
      </c>
      <c r="D6" s="73">
        <v>4</v>
      </c>
      <c r="E6" s="258">
        <f t="shared" si="2"/>
        <v>6</v>
      </c>
      <c r="F6" s="84">
        <v>5</v>
      </c>
      <c r="G6" s="84">
        <v>6</v>
      </c>
      <c r="H6" s="258">
        <f t="shared" si="3"/>
        <v>6</v>
      </c>
      <c r="I6" s="73">
        <v>4</v>
      </c>
      <c r="J6" s="73">
        <v>-47</v>
      </c>
      <c r="K6" s="73">
        <v>0</v>
      </c>
      <c r="L6" s="73">
        <v>0</v>
      </c>
      <c r="M6" s="73">
        <v>20</v>
      </c>
      <c r="N6" s="73">
        <v>25</v>
      </c>
      <c r="O6" s="8">
        <v>0</v>
      </c>
      <c r="P6" s="8">
        <v>0</v>
      </c>
      <c r="Q6" s="73">
        <v>0.75</v>
      </c>
      <c r="R6" s="255">
        <f t="shared" si="4"/>
        <v>15</v>
      </c>
      <c r="S6" s="8">
        <v>-2</v>
      </c>
      <c r="T6" s="255">
        <f t="shared" si="5"/>
        <v>13</v>
      </c>
      <c r="U6" s="255">
        <f t="shared" si="6"/>
        <v>-34</v>
      </c>
      <c r="V6" s="255">
        <f>SUM($R$2:R6)</f>
        <v>82</v>
      </c>
      <c r="W6" s="255">
        <f>SUM($U$2:U6)+$Z$1</f>
        <v>363</v>
      </c>
      <c r="X6" s="12" t="s">
        <v>3004</v>
      </c>
    </row>
    <row r="7" spans="1:26" x14ac:dyDescent="0.25">
      <c r="A7" s="9">
        <v>6</v>
      </c>
      <c r="B7" s="10" t="s">
        <v>18</v>
      </c>
      <c r="C7" s="74">
        <v>2</v>
      </c>
      <c r="D7" s="74">
        <v>4</v>
      </c>
      <c r="E7" s="259">
        <f t="shared" si="2"/>
        <v>6</v>
      </c>
      <c r="F7" s="85">
        <v>2.8</v>
      </c>
      <c r="G7" s="85">
        <v>2.8</v>
      </c>
      <c r="H7" s="259">
        <f t="shared" si="3"/>
        <v>3</v>
      </c>
      <c r="I7" s="74">
        <v>6</v>
      </c>
      <c r="J7" s="74">
        <v>-4</v>
      </c>
      <c r="K7" s="74">
        <v>15</v>
      </c>
      <c r="L7" s="74">
        <v>1</v>
      </c>
      <c r="M7" s="74">
        <v>18</v>
      </c>
      <c r="N7" s="74">
        <v>27</v>
      </c>
      <c r="O7" s="11">
        <v>0</v>
      </c>
      <c r="P7" s="11">
        <v>0</v>
      </c>
      <c r="Q7" s="74">
        <v>0.75</v>
      </c>
      <c r="R7" s="256">
        <f t="shared" si="4"/>
        <v>14</v>
      </c>
      <c r="S7" s="11">
        <v>-2</v>
      </c>
      <c r="T7" s="256">
        <f t="shared" si="5"/>
        <v>12</v>
      </c>
      <c r="U7" s="256">
        <f t="shared" si="6"/>
        <v>23</v>
      </c>
      <c r="V7" s="256">
        <f>SUM($R$2:R7)</f>
        <v>96</v>
      </c>
      <c r="W7" s="256">
        <f>SUM($U$2:U7)+$Z$1</f>
        <v>386</v>
      </c>
      <c r="X7" s="16" t="s">
        <v>3627</v>
      </c>
    </row>
    <row r="8" spans="1:26" x14ac:dyDescent="0.25">
      <c r="A8" s="6">
        <v>7</v>
      </c>
      <c r="B8" s="7" t="s">
        <v>19</v>
      </c>
      <c r="C8" s="73">
        <v>2</v>
      </c>
      <c r="D8" s="73">
        <v>4</v>
      </c>
      <c r="E8" s="258">
        <f t="shared" si="2"/>
        <v>6</v>
      </c>
      <c r="F8" s="84">
        <v>2.9</v>
      </c>
      <c r="G8" s="84">
        <v>3.4</v>
      </c>
      <c r="H8" s="258">
        <f t="shared" si="3"/>
        <v>3</v>
      </c>
      <c r="I8" s="73">
        <v>6</v>
      </c>
      <c r="J8" s="73">
        <v>-9</v>
      </c>
      <c r="K8" s="73">
        <v>2</v>
      </c>
      <c r="L8" s="73">
        <v>0</v>
      </c>
      <c r="M8" s="73">
        <v>23</v>
      </c>
      <c r="N8" s="73">
        <v>28</v>
      </c>
      <c r="O8" s="8">
        <v>1</v>
      </c>
      <c r="P8" s="8">
        <v>0</v>
      </c>
      <c r="Q8" s="73">
        <v>0.75</v>
      </c>
      <c r="R8" s="255">
        <f t="shared" si="4"/>
        <v>17</v>
      </c>
      <c r="S8" s="8">
        <v>-2</v>
      </c>
      <c r="T8" s="255">
        <f t="shared" si="5"/>
        <v>15</v>
      </c>
      <c r="U8" s="255">
        <f t="shared" si="6"/>
        <v>8</v>
      </c>
      <c r="V8" s="255">
        <f>SUM($R$2:R8)</f>
        <v>113</v>
      </c>
      <c r="W8" s="255">
        <f>SUM($U$2:U8)+$Z$1</f>
        <v>394</v>
      </c>
      <c r="X8" s="12" t="s">
        <v>4467</v>
      </c>
    </row>
    <row r="9" spans="1:26" x14ac:dyDescent="0.25">
      <c r="A9" s="9">
        <v>8</v>
      </c>
      <c r="B9" s="10" t="s">
        <v>20</v>
      </c>
      <c r="C9" s="74">
        <v>2</v>
      </c>
      <c r="D9" s="74">
        <v>4</v>
      </c>
      <c r="E9" s="259">
        <f t="shared" si="2"/>
        <v>6</v>
      </c>
      <c r="F9" s="85">
        <v>2.4</v>
      </c>
      <c r="G9" s="85">
        <v>3.4</v>
      </c>
      <c r="H9" s="259">
        <f t="shared" si="3"/>
        <v>3</v>
      </c>
      <c r="I9" s="74">
        <v>5</v>
      </c>
      <c r="J9" s="74">
        <v>-2</v>
      </c>
      <c r="K9" s="74">
        <v>0</v>
      </c>
      <c r="L9" s="74">
        <v>0</v>
      </c>
      <c r="M9" s="74">
        <v>30</v>
      </c>
      <c r="N9" s="74">
        <v>30</v>
      </c>
      <c r="O9" s="11">
        <v>0</v>
      </c>
      <c r="P9" s="11">
        <v>0</v>
      </c>
      <c r="Q9" s="74">
        <v>0.75</v>
      </c>
      <c r="R9" s="256">
        <f t="shared" si="4"/>
        <v>23</v>
      </c>
      <c r="S9" s="11">
        <v>-2</v>
      </c>
      <c r="T9" s="256">
        <f t="shared" si="5"/>
        <v>21</v>
      </c>
      <c r="U9" s="256">
        <f t="shared" si="6"/>
        <v>19</v>
      </c>
      <c r="V9" s="256">
        <f>SUM($R$2:R9)</f>
        <v>136</v>
      </c>
      <c r="W9" s="256">
        <f>SUM($U$2:U9)+$Z$1</f>
        <v>413</v>
      </c>
      <c r="X9" s="16" t="s">
        <v>5347</v>
      </c>
    </row>
    <row r="10" spans="1:26" x14ac:dyDescent="0.25">
      <c r="A10" s="6">
        <v>9</v>
      </c>
      <c r="B10" s="7" t="s">
        <v>21</v>
      </c>
      <c r="C10" s="73">
        <v>2</v>
      </c>
      <c r="D10" s="73">
        <v>4</v>
      </c>
      <c r="E10" s="258">
        <f t="shared" si="2"/>
        <v>6</v>
      </c>
      <c r="F10" s="84">
        <v>2.4</v>
      </c>
      <c r="G10" s="84">
        <v>3</v>
      </c>
      <c r="H10" s="258">
        <f t="shared" si="3"/>
        <v>3</v>
      </c>
      <c r="I10" s="73">
        <v>4</v>
      </c>
      <c r="J10" s="73">
        <v>-6</v>
      </c>
      <c r="K10" s="73">
        <v>0</v>
      </c>
      <c r="L10" s="73">
        <v>0</v>
      </c>
      <c r="M10" s="73">
        <v>28</v>
      </c>
      <c r="N10" s="73">
        <v>30</v>
      </c>
      <c r="O10" s="8">
        <v>0</v>
      </c>
      <c r="P10" s="8">
        <v>0</v>
      </c>
      <c r="Q10" s="73">
        <v>1</v>
      </c>
      <c r="R10" s="255">
        <f t="shared" si="4"/>
        <v>28</v>
      </c>
      <c r="S10" s="8">
        <v>-2</v>
      </c>
      <c r="T10" s="255">
        <f t="shared" si="5"/>
        <v>26</v>
      </c>
      <c r="U10" s="255">
        <f t="shared" si="6"/>
        <v>20</v>
      </c>
      <c r="V10" s="255">
        <f>SUM($R$2:R10)</f>
        <v>164</v>
      </c>
      <c r="W10" s="255">
        <f>SUM($U$2:U10)+$Z$1</f>
        <v>433</v>
      </c>
      <c r="X10" s="12" t="s">
        <v>5937</v>
      </c>
    </row>
    <row r="11" spans="1:26" x14ac:dyDescent="0.25">
      <c r="A11" s="13">
        <v>10</v>
      </c>
      <c r="B11" s="14" t="s">
        <v>22</v>
      </c>
      <c r="C11" s="75">
        <v>2</v>
      </c>
      <c r="D11" s="75">
        <v>4</v>
      </c>
      <c r="E11" s="259">
        <f t="shared" si="2"/>
        <v>6</v>
      </c>
      <c r="F11" s="82">
        <v>3.8</v>
      </c>
      <c r="G11" s="82">
        <v>3.9</v>
      </c>
      <c r="H11" s="259">
        <f t="shared" si="3"/>
        <v>4</v>
      </c>
      <c r="I11" s="75">
        <v>3</v>
      </c>
      <c r="J11" s="75">
        <v>-8</v>
      </c>
      <c r="K11" s="75">
        <v>2</v>
      </c>
      <c r="L11" s="75">
        <v>0</v>
      </c>
      <c r="M11" s="75">
        <v>24</v>
      </c>
      <c r="N11" s="75">
        <v>30</v>
      </c>
      <c r="O11" s="15">
        <v>0</v>
      </c>
      <c r="P11" s="15">
        <v>0</v>
      </c>
      <c r="Q11" s="75">
        <v>1</v>
      </c>
      <c r="R11" s="256">
        <f t="shared" si="4"/>
        <v>24</v>
      </c>
      <c r="S11" s="15">
        <v>-2</v>
      </c>
      <c r="T11" s="256">
        <f t="shared" si="5"/>
        <v>22</v>
      </c>
      <c r="U11" s="256">
        <f t="shared" si="6"/>
        <v>16</v>
      </c>
      <c r="V11" s="256">
        <f>SUM($R$2:R11)</f>
        <v>188</v>
      </c>
      <c r="W11" s="256">
        <f>SUM($U$2:U11)+$Z$1</f>
        <v>449</v>
      </c>
      <c r="X11" s="16" t="s">
        <v>6592</v>
      </c>
    </row>
    <row r="12" spans="1:26" x14ac:dyDescent="0.25">
      <c r="A12" s="6">
        <v>11</v>
      </c>
      <c r="B12" s="7" t="s">
        <v>23</v>
      </c>
      <c r="C12" s="73">
        <v>5</v>
      </c>
      <c r="D12" s="73">
        <v>2</v>
      </c>
      <c r="E12" s="258">
        <f t="shared" si="2"/>
        <v>7</v>
      </c>
      <c r="F12" s="84">
        <v>4.4000000000000004</v>
      </c>
      <c r="G12" s="84">
        <v>5</v>
      </c>
      <c r="H12" s="258">
        <f t="shared" si="3"/>
        <v>5</v>
      </c>
      <c r="I12" s="73">
        <v>2</v>
      </c>
      <c r="J12" s="73">
        <v>-8</v>
      </c>
      <c r="K12" s="73">
        <v>36</v>
      </c>
      <c r="L12" s="73">
        <v>0</v>
      </c>
      <c r="M12" s="73">
        <v>28</v>
      </c>
      <c r="N12" s="73">
        <v>31</v>
      </c>
      <c r="O12" s="8">
        <v>0</v>
      </c>
      <c r="P12" s="8">
        <v>0</v>
      </c>
      <c r="Q12" s="73">
        <v>1</v>
      </c>
      <c r="R12" s="255">
        <f t="shared" si="4"/>
        <v>28</v>
      </c>
      <c r="S12" s="8">
        <v>-2</v>
      </c>
      <c r="T12" s="255">
        <f t="shared" si="5"/>
        <v>26</v>
      </c>
      <c r="U12" s="255">
        <f t="shared" si="6"/>
        <v>54</v>
      </c>
      <c r="V12" s="255">
        <f>SUM($R$2:R12)</f>
        <v>216</v>
      </c>
      <c r="W12" s="255">
        <f>SUM($U$2:U12)+$Z$1</f>
        <v>503</v>
      </c>
      <c r="X12" s="12" t="s">
        <v>7458</v>
      </c>
    </row>
    <row r="13" spans="1:26" x14ac:dyDescent="0.25">
      <c r="A13" s="9">
        <v>12</v>
      </c>
      <c r="B13" s="10" t="s">
        <v>24</v>
      </c>
      <c r="C13" s="74">
        <v>5</v>
      </c>
      <c r="D13" s="74">
        <v>2</v>
      </c>
      <c r="E13" s="259">
        <f t="shared" si="2"/>
        <v>7</v>
      </c>
      <c r="F13" s="85">
        <v>1.5</v>
      </c>
      <c r="G13" s="85">
        <v>2.8</v>
      </c>
      <c r="H13" s="259">
        <f t="shared" si="3"/>
        <v>3</v>
      </c>
      <c r="I13" s="74">
        <v>2</v>
      </c>
      <c r="J13" s="74">
        <v>-7</v>
      </c>
      <c r="K13" s="74">
        <v>0</v>
      </c>
      <c r="L13" s="74">
        <v>0</v>
      </c>
      <c r="M13" s="74">
        <v>29</v>
      </c>
      <c r="N13" s="74">
        <v>31</v>
      </c>
      <c r="O13" s="11">
        <v>1</v>
      </c>
      <c r="P13" s="11">
        <v>0</v>
      </c>
      <c r="Q13" s="74">
        <v>1</v>
      </c>
      <c r="R13" s="256">
        <f t="shared" si="4"/>
        <v>28</v>
      </c>
      <c r="S13" s="11">
        <v>-2</v>
      </c>
      <c r="T13" s="256">
        <f t="shared" si="5"/>
        <v>26</v>
      </c>
      <c r="U13" s="256">
        <f t="shared" si="6"/>
        <v>19</v>
      </c>
      <c r="V13" s="256">
        <f>SUM($R$2:R13)</f>
        <v>244</v>
      </c>
      <c r="W13" s="256">
        <f>SUM($U$2:U13)+$Z$1</f>
        <v>522</v>
      </c>
      <c r="X13" s="16" t="s">
        <v>8148</v>
      </c>
    </row>
    <row r="14" spans="1:26" x14ac:dyDescent="0.25">
      <c r="A14" s="6">
        <v>13</v>
      </c>
      <c r="B14" s="7" t="s">
        <v>25</v>
      </c>
      <c r="C14" s="73">
        <v>5</v>
      </c>
      <c r="D14" s="73">
        <v>2</v>
      </c>
      <c r="E14" s="258">
        <f t="shared" si="2"/>
        <v>7</v>
      </c>
      <c r="F14" s="84">
        <v>0.8</v>
      </c>
      <c r="G14" s="84">
        <v>2</v>
      </c>
      <c r="H14" s="258">
        <f t="shared" si="3"/>
        <v>2</v>
      </c>
      <c r="I14" s="73">
        <v>4</v>
      </c>
      <c r="J14" s="73">
        <v>-1</v>
      </c>
      <c r="K14" s="73">
        <v>0</v>
      </c>
      <c r="L14" s="73">
        <v>0</v>
      </c>
      <c r="M14" s="73">
        <v>28</v>
      </c>
      <c r="N14" s="73">
        <v>31</v>
      </c>
      <c r="O14" s="8">
        <v>0</v>
      </c>
      <c r="P14" s="8">
        <v>0</v>
      </c>
      <c r="Q14" s="73">
        <v>1</v>
      </c>
      <c r="R14" s="255">
        <f t="shared" si="4"/>
        <v>28</v>
      </c>
      <c r="S14" s="8">
        <v>-2</v>
      </c>
      <c r="T14" s="255">
        <f t="shared" si="5"/>
        <v>26</v>
      </c>
      <c r="U14" s="255">
        <f t="shared" si="6"/>
        <v>25</v>
      </c>
      <c r="V14" s="255">
        <f>SUM($R$2:R14)</f>
        <v>272</v>
      </c>
      <c r="W14" s="255">
        <f>SUM($U$2:U14)+$Z$1</f>
        <v>547</v>
      </c>
      <c r="X14" s="12" t="s">
        <v>8521</v>
      </c>
    </row>
    <row r="15" spans="1:26" x14ac:dyDescent="0.25">
      <c r="A15" s="9">
        <v>14</v>
      </c>
      <c r="B15" s="10" t="s">
        <v>26</v>
      </c>
      <c r="C15" s="74">
        <v>5</v>
      </c>
      <c r="D15" s="74">
        <v>2</v>
      </c>
      <c r="E15" s="259">
        <f t="shared" si="2"/>
        <v>7</v>
      </c>
      <c r="F15" s="85">
        <v>0.8</v>
      </c>
      <c r="G15" s="85">
        <v>2.25</v>
      </c>
      <c r="H15" s="259">
        <f t="shared" si="3"/>
        <v>2</v>
      </c>
      <c r="I15" s="74">
        <v>4</v>
      </c>
      <c r="J15" s="74">
        <v>-2</v>
      </c>
      <c r="K15" s="74">
        <v>0</v>
      </c>
      <c r="L15" s="74">
        <v>0</v>
      </c>
      <c r="M15" s="74">
        <v>30</v>
      </c>
      <c r="N15" s="74">
        <v>31</v>
      </c>
      <c r="O15" s="11">
        <v>0</v>
      </c>
      <c r="P15" s="11">
        <v>0</v>
      </c>
      <c r="Q15" s="74">
        <v>1</v>
      </c>
      <c r="R15" s="256">
        <f t="shared" si="4"/>
        <v>30</v>
      </c>
      <c r="S15" s="11">
        <v>-2</v>
      </c>
      <c r="T15" s="256">
        <f t="shared" si="5"/>
        <v>28</v>
      </c>
      <c r="U15" s="256">
        <f t="shared" si="6"/>
        <v>26</v>
      </c>
      <c r="V15" s="256">
        <f>SUM($R$2:R15)</f>
        <v>302</v>
      </c>
      <c r="W15" s="256">
        <f>SUM($U$2:U15)+$Z$1</f>
        <v>573</v>
      </c>
      <c r="X15" s="16" t="s">
        <v>9039</v>
      </c>
    </row>
    <row r="16" spans="1:26" x14ac:dyDescent="0.25">
      <c r="A16" s="6">
        <v>15</v>
      </c>
      <c r="B16" s="7" t="s">
        <v>27</v>
      </c>
      <c r="C16" s="73">
        <v>5</v>
      </c>
      <c r="D16" s="73">
        <v>2</v>
      </c>
      <c r="E16" s="258">
        <f t="shared" si="2"/>
        <v>7</v>
      </c>
      <c r="F16" s="84">
        <v>0.4</v>
      </c>
      <c r="G16" s="84">
        <v>1.7</v>
      </c>
      <c r="H16" s="258">
        <f t="shared" si="3"/>
        <v>2</v>
      </c>
      <c r="I16" s="73">
        <v>4</v>
      </c>
      <c r="J16" s="73">
        <v>-5</v>
      </c>
      <c r="K16" s="73">
        <v>0</v>
      </c>
      <c r="L16" s="73">
        <v>0</v>
      </c>
      <c r="M16" s="73">
        <v>30</v>
      </c>
      <c r="N16" s="73">
        <v>31</v>
      </c>
      <c r="O16" s="8">
        <v>0</v>
      </c>
      <c r="P16" s="8">
        <v>0</v>
      </c>
      <c r="Q16" s="73">
        <v>1.25</v>
      </c>
      <c r="R16" s="255">
        <f t="shared" si="4"/>
        <v>38</v>
      </c>
      <c r="S16" s="8">
        <v>-2</v>
      </c>
      <c r="T16" s="255">
        <f t="shared" si="5"/>
        <v>36</v>
      </c>
      <c r="U16" s="255">
        <f t="shared" si="6"/>
        <v>31</v>
      </c>
      <c r="V16" s="255">
        <f>SUM($R$2:R16)</f>
        <v>340</v>
      </c>
      <c r="W16" s="255">
        <f>SUM($U$2:U16)+$Z$1</f>
        <v>604</v>
      </c>
      <c r="X16" s="12" t="s">
        <v>9411</v>
      </c>
    </row>
    <row r="17" spans="1:24" x14ac:dyDescent="0.25">
      <c r="A17" s="9">
        <v>16</v>
      </c>
      <c r="B17" s="10" t="s">
        <v>28</v>
      </c>
      <c r="C17" s="74">
        <v>5</v>
      </c>
      <c r="D17" s="74">
        <v>2</v>
      </c>
      <c r="E17" s="259">
        <f t="shared" si="2"/>
        <v>7</v>
      </c>
      <c r="F17" s="85">
        <v>0.4</v>
      </c>
      <c r="G17" s="85">
        <v>1.7</v>
      </c>
      <c r="H17" s="259">
        <f t="shared" si="3"/>
        <v>2</v>
      </c>
      <c r="I17" s="74">
        <v>4</v>
      </c>
      <c r="J17" s="74">
        <v>-4</v>
      </c>
      <c r="K17" s="74">
        <v>0</v>
      </c>
      <c r="L17" s="74">
        <v>0</v>
      </c>
      <c r="M17" s="74">
        <v>31</v>
      </c>
      <c r="N17" s="74">
        <v>31</v>
      </c>
      <c r="O17" s="11">
        <v>1</v>
      </c>
      <c r="P17" s="11">
        <v>0</v>
      </c>
      <c r="Q17" s="74">
        <v>1.25</v>
      </c>
      <c r="R17" s="256">
        <f t="shared" si="4"/>
        <v>38</v>
      </c>
      <c r="S17" s="11">
        <v>-2</v>
      </c>
      <c r="T17" s="256">
        <f t="shared" si="5"/>
        <v>36</v>
      </c>
      <c r="U17" s="256">
        <f t="shared" si="6"/>
        <v>32</v>
      </c>
      <c r="V17" s="256">
        <f>SUM($R$2:R17)</f>
        <v>378</v>
      </c>
      <c r="W17" s="256">
        <f>SUM($U$2:U17)+$Z$1</f>
        <v>636</v>
      </c>
      <c r="X17" s="16" t="s">
        <v>10172</v>
      </c>
    </row>
    <row r="18" spans="1:24" x14ac:dyDescent="0.25">
      <c r="A18" s="6">
        <v>17</v>
      </c>
      <c r="B18" s="7" t="s">
        <v>29</v>
      </c>
      <c r="C18" s="73">
        <v>5</v>
      </c>
      <c r="D18" s="73">
        <v>0</v>
      </c>
      <c r="E18" s="258">
        <f t="shared" si="2"/>
        <v>5</v>
      </c>
      <c r="F18" s="84">
        <v>3.9</v>
      </c>
      <c r="G18" s="84">
        <v>5</v>
      </c>
      <c r="H18" s="258">
        <f t="shared" si="3"/>
        <v>5</v>
      </c>
      <c r="I18" s="73">
        <v>4</v>
      </c>
      <c r="J18" s="73">
        <v>-2</v>
      </c>
      <c r="K18" s="73">
        <v>45</v>
      </c>
      <c r="L18" s="73">
        <v>0</v>
      </c>
      <c r="M18" s="73">
        <v>26</v>
      </c>
      <c r="N18" s="73">
        <v>31</v>
      </c>
      <c r="O18" s="8">
        <v>1</v>
      </c>
      <c r="P18" s="8">
        <v>0</v>
      </c>
      <c r="Q18" s="73">
        <v>1.25</v>
      </c>
      <c r="R18" s="255">
        <f t="shared" si="4"/>
        <v>31</v>
      </c>
      <c r="S18" s="8">
        <v>0</v>
      </c>
      <c r="T18" s="255">
        <f t="shared" si="5"/>
        <v>31</v>
      </c>
      <c r="U18" s="255">
        <f t="shared" si="6"/>
        <v>74</v>
      </c>
      <c r="V18" s="255">
        <f>SUM($R$2:R18)</f>
        <v>409</v>
      </c>
      <c r="W18" s="255">
        <f>SUM($U$2:U18)+$Z$1</f>
        <v>710</v>
      </c>
      <c r="X18" s="12" t="s">
        <v>11147</v>
      </c>
    </row>
    <row r="19" spans="1:24" x14ac:dyDescent="0.25">
      <c r="A19" s="9">
        <v>18</v>
      </c>
      <c r="B19" s="10" t="s">
        <v>30</v>
      </c>
      <c r="C19" s="74"/>
      <c r="D19" s="74"/>
      <c r="E19" s="259" t="e">
        <f t="shared" si="2"/>
        <v>#N/A</v>
      </c>
      <c r="F19" s="85"/>
      <c r="G19" s="85"/>
      <c r="H19" s="259" t="e">
        <f t="shared" si="3"/>
        <v>#N/A</v>
      </c>
      <c r="I19" s="74"/>
      <c r="J19" s="74"/>
      <c r="K19" s="74"/>
      <c r="L19" s="74">
        <v>1</v>
      </c>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6">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9">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6">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9">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6">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9">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6">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9">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6">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9">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6">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9">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6">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9">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6">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9">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6">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9">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6">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9">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7516-6841-4D76-9A1C-2C9CD8E8AA9B}">
  <sheetPr codeName="Sheet15"/>
  <dimension ref="A1:Z39"/>
  <sheetViews>
    <sheetView workbookViewId="0">
      <pane ySplit="1" topLeftCell="A2" activePane="bottomLeft" state="frozen"/>
      <selection activeCell="U5975" sqref="U5975"/>
      <selection pane="bottomLeft" activeCell="X18" sqref="X18"/>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s>
  <sheetData>
    <row r="1" spans="1:26" x14ac:dyDescent="0.25">
      <c r="A1" s="491" t="s">
        <v>9</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81" t="s">
        <v>12</v>
      </c>
      <c r="Y1" s="357" t="s">
        <v>830</v>
      </c>
      <c r="Z1" s="327">
        <v>172</v>
      </c>
    </row>
    <row r="2" spans="1:26" ht="14.25" customHeight="1" x14ac:dyDescent="0.25">
      <c r="A2" s="6">
        <v>1</v>
      </c>
      <c r="B2" s="7" t="s">
        <v>13</v>
      </c>
      <c r="C2" s="73">
        <v>0</v>
      </c>
      <c r="D2" s="73">
        <v>1</v>
      </c>
      <c r="E2" s="258">
        <f t="shared" ref="E2" si="0">IF(ISNUMBER(D2),C2+D2,NA())</f>
        <v>1</v>
      </c>
      <c r="F2" s="84">
        <v>2.35</v>
      </c>
      <c r="G2" s="84">
        <v>1</v>
      </c>
      <c r="H2" s="258">
        <f>IF(ISNUMBER(G2),ROUND(G2,0),NA())</f>
        <v>1</v>
      </c>
      <c r="I2" s="73">
        <v>1</v>
      </c>
      <c r="J2" s="73">
        <v>0</v>
      </c>
      <c r="K2" s="73">
        <v>9</v>
      </c>
      <c r="L2" s="73">
        <v>0</v>
      </c>
      <c r="M2" s="73">
        <v>4</v>
      </c>
      <c r="N2" s="73">
        <v>11</v>
      </c>
      <c r="O2" s="8">
        <v>0</v>
      </c>
      <c r="P2" s="8">
        <v>0</v>
      </c>
      <c r="Q2" s="73">
        <v>0.5</v>
      </c>
      <c r="R2" s="255">
        <f t="shared" ref="R2" si="1">IF(ISNUMBER(Q2),ROUND((M2-O2+P2)*Q2,0),NA())</f>
        <v>2</v>
      </c>
      <c r="S2" s="8">
        <v>0</v>
      </c>
      <c r="T2" s="258">
        <f>R2+S2</f>
        <v>2</v>
      </c>
      <c r="U2" s="255">
        <f t="shared" ref="U2" si="2">T2+J2-K2-L2*15</f>
        <v>-7</v>
      </c>
      <c r="V2" s="255">
        <f>SUM($R$2:R2)</f>
        <v>2</v>
      </c>
      <c r="W2" s="255">
        <f>SUM($U$2:U2)+$Z$1</f>
        <v>165</v>
      </c>
      <c r="X2" s="12" t="s">
        <v>1152</v>
      </c>
    </row>
    <row r="3" spans="1:26" x14ac:dyDescent="0.25">
      <c r="A3" s="9">
        <v>2</v>
      </c>
      <c r="B3" s="10" t="s">
        <v>14</v>
      </c>
      <c r="C3" s="74">
        <v>0</v>
      </c>
      <c r="D3" s="74">
        <v>1</v>
      </c>
      <c r="E3" s="259">
        <f t="shared" ref="E3:E39" si="3">IF(ISNUMBER(D3),C3+D3,NA())</f>
        <v>1</v>
      </c>
      <c r="F3" s="85">
        <v>1.6</v>
      </c>
      <c r="G3" s="85">
        <v>0.4</v>
      </c>
      <c r="H3" s="259">
        <f t="shared" ref="H3:H39" si="4">IF(ISNUMBER(G3),ROUND(G3,0),NA())</f>
        <v>0</v>
      </c>
      <c r="I3" s="74">
        <v>1</v>
      </c>
      <c r="J3" s="74">
        <v>0</v>
      </c>
      <c r="K3" s="74">
        <v>0</v>
      </c>
      <c r="L3" s="74">
        <v>0</v>
      </c>
      <c r="M3" s="74">
        <v>5</v>
      </c>
      <c r="N3" s="74">
        <v>11</v>
      </c>
      <c r="O3" s="11">
        <v>0</v>
      </c>
      <c r="P3" s="11">
        <v>0</v>
      </c>
      <c r="Q3" s="74">
        <v>0.5</v>
      </c>
      <c r="R3" s="256">
        <f t="shared" ref="R3:R39" si="5">IF(ISNUMBER(Q3),ROUND((M3-O3+P3)*Q3,0),NA())</f>
        <v>3</v>
      </c>
      <c r="S3" s="11">
        <v>2</v>
      </c>
      <c r="T3" s="256">
        <f t="shared" ref="T3:T39" si="6">R3+S3</f>
        <v>5</v>
      </c>
      <c r="U3" s="256">
        <f t="shared" ref="U3:U39" si="7">T3+J3-K3-L3*15</f>
        <v>5</v>
      </c>
      <c r="V3" s="256">
        <f>SUM($R$2:R3)</f>
        <v>5</v>
      </c>
      <c r="W3" s="256">
        <f>SUM($U$2:U3)+$Z$1</f>
        <v>170</v>
      </c>
      <c r="X3" s="16" t="s">
        <v>1441</v>
      </c>
    </row>
    <row r="4" spans="1:26" x14ac:dyDescent="0.25">
      <c r="A4" s="6">
        <v>3</v>
      </c>
      <c r="B4" s="7" t="s">
        <v>15</v>
      </c>
      <c r="C4" s="73">
        <v>0</v>
      </c>
      <c r="D4" s="73">
        <v>1</v>
      </c>
      <c r="E4" s="258">
        <f t="shared" si="3"/>
        <v>1</v>
      </c>
      <c r="F4" s="84">
        <v>1.9</v>
      </c>
      <c r="G4" s="84">
        <v>1</v>
      </c>
      <c r="H4" s="258">
        <f t="shared" si="4"/>
        <v>1</v>
      </c>
      <c r="I4" s="73">
        <v>1</v>
      </c>
      <c r="J4" s="73">
        <v>-14</v>
      </c>
      <c r="K4" s="73">
        <v>0</v>
      </c>
      <c r="L4" s="73">
        <v>0</v>
      </c>
      <c r="M4" s="73">
        <v>6</v>
      </c>
      <c r="N4" s="73">
        <v>11</v>
      </c>
      <c r="O4" s="8">
        <v>0</v>
      </c>
      <c r="P4" s="8">
        <v>0</v>
      </c>
      <c r="Q4" s="73">
        <v>0.75</v>
      </c>
      <c r="R4" s="255">
        <f t="shared" si="5"/>
        <v>5</v>
      </c>
      <c r="S4" s="8">
        <v>0</v>
      </c>
      <c r="T4" s="255">
        <f t="shared" si="6"/>
        <v>5</v>
      </c>
      <c r="U4" s="255">
        <f t="shared" si="7"/>
        <v>-9</v>
      </c>
      <c r="V4" s="255">
        <f>SUM($R$2:R4)</f>
        <v>10</v>
      </c>
      <c r="W4" s="255">
        <f>SUM($U$2:U4)+$Z$1</f>
        <v>161</v>
      </c>
      <c r="X4" s="12" t="s">
        <v>1877</v>
      </c>
    </row>
    <row r="5" spans="1:26" x14ac:dyDescent="0.25">
      <c r="A5" s="9">
        <v>4</v>
      </c>
      <c r="B5" s="10" t="s">
        <v>16</v>
      </c>
      <c r="C5" s="74">
        <v>0</v>
      </c>
      <c r="D5" s="74">
        <v>1</v>
      </c>
      <c r="E5" s="259">
        <f t="shared" si="3"/>
        <v>1</v>
      </c>
      <c r="F5" s="85">
        <v>1.4</v>
      </c>
      <c r="G5" s="85">
        <v>1</v>
      </c>
      <c r="H5" s="259">
        <f t="shared" si="4"/>
        <v>1</v>
      </c>
      <c r="I5" s="74">
        <v>1</v>
      </c>
      <c r="J5" s="74">
        <v>-5</v>
      </c>
      <c r="K5" s="74">
        <v>0</v>
      </c>
      <c r="L5" s="74">
        <v>0</v>
      </c>
      <c r="M5" s="74">
        <v>7</v>
      </c>
      <c r="N5" s="74">
        <v>11</v>
      </c>
      <c r="O5" s="11">
        <v>0</v>
      </c>
      <c r="P5" s="11">
        <v>0</v>
      </c>
      <c r="Q5" s="74">
        <v>0.75</v>
      </c>
      <c r="R5" s="256">
        <f t="shared" si="5"/>
        <v>5</v>
      </c>
      <c r="S5" s="11">
        <v>0</v>
      </c>
      <c r="T5" s="256">
        <f t="shared" si="6"/>
        <v>5</v>
      </c>
      <c r="U5" s="256">
        <f t="shared" si="7"/>
        <v>0</v>
      </c>
      <c r="V5" s="256">
        <f>SUM($R$2:R5)</f>
        <v>15</v>
      </c>
      <c r="W5" s="256">
        <f>SUM($U$2:U5)+$Z$1</f>
        <v>161</v>
      </c>
      <c r="X5" s="16" t="s">
        <v>2291</v>
      </c>
    </row>
    <row r="6" spans="1:26" x14ac:dyDescent="0.25">
      <c r="A6" s="6">
        <v>5</v>
      </c>
      <c r="B6" s="7" t="s">
        <v>17</v>
      </c>
      <c r="C6" s="73">
        <v>0</v>
      </c>
      <c r="D6" s="73">
        <v>1</v>
      </c>
      <c r="E6" s="258">
        <f t="shared" si="3"/>
        <v>1</v>
      </c>
      <c r="F6" s="84">
        <v>2.6</v>
      </c>
      <c r="G6" s="84">
        <v>1</v>
      </c>
      <c r="H6" s="258">
        <f t="shared" si="4"/>
        <v>1</v>
      </c>
      <c r="I6" s="73">
        <v>1</v>
      </c>
      <c r="J6" s="73">
        <v>-21</v>
      </c>
      <c r="K6" s="73">
        <v>0</v>
      </c>
      <c r="L6" s="73">
        <v>0</v>
      </c>
      <c r="M6" s="73">
        <v>8</v>
      </c>
      <c r="N6" s="73">
        <v>11</v>
      </c>
      <c r="O6" s="8">
        <v>0</v>
      </c>
      <c r="P6" s="8">
        <v>0</v>
      </c>
      <c r="Q6" s="73">
        <v>0.75</v>
      </c>
      <c r="R6" s="255">
        <f t="shared" si="5"/>
        <v>6</v>
      </c>
      <c r="S6" s="8">
        <v>0</v>
      </c>
      <c r="T6" s="255">
        <f t="shared" si="6"/>
        <v>6</v>
      </c>
      <c r="U6" s="255">
        <f t="shared" si="7"/>
        <v>-15</v>
      </c>
      <c r="V6" s="255">
        <f>SUM($R$2:R6)</f>
        <v>21</v>
      </c>
      <c r="W6" s="255">
        <f>SUM($U$2:U6)+$Z$1</f>
        <v>146</v>
      </c>
      <c r="X6" s="12" t="s">
        <v>3005</v>
      </c>
    </row>
    <row r="7" spans="1:26" x14ac:dyDescent="0.25">
      <c r="A7" s="9">
        <v>6</v>
      </c>
      <c r="B7" s="10" t="s">
        <v>18</v>
      </c>
      <c r="C7" s="74">
        <v>0</v>
      </c>
      <c r="D7" s="74">
        <v>1</v>
      </c>
      <c r="E7" s="259">
        <f t="shared" si="3"/>
        <v>1</v>
      </c>
      <c r="F7" s="85">
        <v>0.8</v>
      </c>
      <c r="G7" s="85">
        <v>0.8</v>
      </c>
      <c r="H7" s="259">
        <f t="shared" si="4"/>
        <v>1</v>
      </c>
      <c r="I7" s="74">
        <v>1</v>
      </c>
      <c r="J7" s="74">
        <v>-8</v>
      </c>
      <c r="K7" s="74">
        <v>0</v>
      </c>
      <c r="L7" s="74">
        <v>0</v>
      </c>
      <c r="M7" s="74">
        <v>8</v>
      </c>
      <c r="N7" s="74">
        <v>11</v>
      </c>
      <c r="O7" s="11">
        <v>0</v>
      </c>
      <c r="P7" s="11">
        <v>0</v>
      </c>
      <c r="Q7" s="74">
        <v>0.75</v>
      </c>
      <c r="R7" s="256">
        <f t="shared" si="5"/>
        <v>6</v>
      </c>
      <c r="S7" s="11">
        <v>0</v>
      </c>
      <c r="T7" s="256">
        <f t="shared" si="6"/>
        <v>6</v>
      </c>
      <c r="U7" s="256">
        <f t="shared" si="7"/>
        <v>-2</v>
      </c>
      <c r="V7" s="256">
        <f>SUM($R$2:R7)</f>
        <v>27</v>
      </c>
      <c r="W7" s="256">
        <f>SUM($U$2:U7)+$Z$1</f>
        <v>144</v>
      </c>
      <c r="X7" s="16" t="s">
        <v>4469</v>
      </c>
    </row>
    <row r="8" spans="1:26" x14ac:dyDescent="0.25">
      <c r="A8" s="6">
        <v>7</v>
      </c>
      <c r="B8" s="7" t="s">
        <v>19</v>
      </c>
      <c r="C8" s="73">
        <v>0</v>
      </c>
      <c r="D8" s="73">
        <v>1</v>
      </c>
      <c r="E8" s="258">
        <f t="shared" si="3"/>
        <v>1</v>
      </c>
      <c r="F8" s="84">
        <v>1.6</v>
      </c>
      <c r="G8" s="84">
        <v>1.5</v>
      </c>
      <c r="H8" s="258">
        <f t="shared" si="4"/>
        <v>2</v>
      </c>
      <c r="I8" s="73">
        <v>1</v>
      </c>
      <c r="J8" s="73">
        <v>-5</v>
      </c>
      <c r="K8" s="73">
        <v>0</v>
      </c>
      <c r="L8" s="73">
        <v>0</v>
      </c>
      <c r="M8" s="73">
        <v>8</v>
      </c>
      <c r="N8" s="73">
        <v>11</v>
      </c>
      <c r="O8" s="8">
        <v>0</v>
      </c>
      <c r="P8" s="8">
        <v>0</v>
      </c>
      <c r="Q8" s="73">
        <v>0.75</v>
      </c>
      <c r="R8" s="255">
        <f t="shared" si="5"/>
        <v>6</v>
      </c>
      <c r="S8" s="8">
        <v>0</v>
      </c>
      <c r="T8" s="255">
        <f t="shared" si="6"/>
        <v>6</v>
      </c>
      <c r="U8" s="255">
        <f t="shared" si="7"/>
        <v>1</v>
      </c>
      <c r="V8" s="255">
        <f>SUM($R$2:R8)</f>
        <v>33</v>
      </c>
      <c r="W8" s="255">
        <f>SUM($U$2:U8)+$Z$1</f>
        <v>145</v>
      </c>
      <c r="X8" s="12" t="s">
        <v>4468</v>
      </c>
    </row>
    <row r="9" spans="1:26" x14ac:dyDescent="0.25">
      <c r="A9" s="9">
        <v>8</v>
      </c>
      <c r="B9" s="10" t="s">
        <v>20</v>
      </c>
      <c r="C9" s="74">
        <v>0</v>
      </c>
      <c r="D9" s="74">
        <v>1</v>
      </c>
      <c r="E9" s="259">
        <f t="shared" si="3"/>
        <v>1</v>
      </c>
      <c r="F9" s="85">
        <v>2.1</v>
      </c>
      <c r="G9" s="85">
        <v>1</v>
      </c>
      <c r="H9" s="259">
        <f t="shared" si="4"/>
        <v>1</v>
      </c>
      <c r="I9" s="74">
        <v>1</v>
      </c>
      <c r="J9" s="74">
        <v>-9</v>
      </c>
      <c r="K9" s="74">
        <v>0</v>
      </c>
      <c r="L9" s="74">
        <v>0</v>
      </c>
      <c r="M9" s="74">
        <v>8</v>
      </c>
      <c r="N9" s="74">
        <v>11</v>
      </c>
      <c r="O9" s="11">
        <v>1</v>
      </c>
      <c r="P9" s="11">
        <v>0</v>
      </c>
      <c r="Q9" s="74">
        <v>0.75</v>
      </c>
      <c r="R9" s="256">
        <f t="shared" si="5"/>
        <v>5</v>
      </c>
      <c r="S9" s="11">
        <v>0</v>
      </c>
      <c r="T9" s="256">
        <f t="shared" si="6"/>
        <v>5</v>
      </c>
      <c r="U9" s="256">
        <f t="shared" si="7"/>
        <v>-4</v>
      </c>
      <c r="V9" s="256">
        <f>SUM($R$2:R9)</f>
        <v>38</v>
      </c>
      <c r="W9" s="256">
        <f>SUM($U$2:U9)+$Z$1</f>
        <v>141</v>
      </c>
      <c r="X9" s="16" t="s">
        <v>5348</v>
      </c>
    </row>
    <row r="10" spans="1:26" x14ac:dyDescent="0.25">
      <c r="A10" s="6">
        <v>9</v>
      </c>
      <c r="B10" s="7" t="s">
        <v>21</v>
      </c>
      <c r="C10" s="73">
        <v>0</v>
      </c>
      <c r="D10" s="73">
        <v>1</v>
      </c>
      <c r="E10" s="258">
        <f t="shared" si="3"/>
        <v>1</v>
      </c>
      <c r="F10" s="84">
        <v>1.4</v>
      </c>
      <c r="G10" s="84">
        <v>1</v>
      </c>
      <c r="H10" s="258">
        <f t="shared" si="4"/>
        <v>1</v>
      </c>
      <c r="I10" s="73">
        <v>1</v>
      </c>
      <c r="J10" s="73">
        <v>-1</v>
      </c>
      <c r="K10" s="73">
        <v>0</v>
      </c>
      <c r="L10" s="73">
        <v>0</v>
      </c>
      <c r="M10" s="73">
        <v>8</v>
      </c>
      <c r="N10" s="73">
        <v>11</v>
      </c>
      <c r="O10" s="8">
        <v>0</v>
      </c>
      <c r="P10" s="8">
        <v>0</v>
      </c>
      <c r="Q10" s="73">
        <v>1</v>
      </c>
      <c r="R10" s="255">
        <f t="shared" si="5"/>
        <v>8</v>
      </c>
      <c r="S10" s="8">
        <v>0</v>
      </c>
      <c r="T10" s="255">
        <f t="shared" si="6"/>
        <v>8</v>
      </c>
      <c r="U10" s="255">
        <f t="shared" si="7"/>
        <v>7</v>
      </c>
      <c r="V10" s="255">
        <f>SUM($R$2:R10)</f>
        <v>46</v>
      </c>
      <c r="W10" s="255">
        <f>SUM($U$2:U10)+$Z$1</f>
        <v>148</v>
      </c>
      <c r="X10" s="12" t="s">
        <v>5938</v>
      </c>
    </row>
    <row r="11" spans="1:26" x14ac:dyDescent="0.25">
      <c r="A11" s="13">
        <v>10</v>
      </c>
      <c r="B11" s="14" t="s">
        <v>22</v>
      </c>
      <c r="C11" s="75">
        <v>0</v>
      </c>
      <c r="D11" s="75">
        <v>1</v>
      </c>
      <c r="E11" s="259">
        <f t="shared" si="3"/>
        <v>1</v>
      </c>
      <c r="F11" s="82">
        <v>1.1000000000000001</v>
      </c>
      <c r="G11" s="82">
        <v>1</v>
      </c>
      <c r="H11" s="259">
        <f t="shared" si="4"/>
        <v>1</v>
      </c>
      <c r="I11" s="75">
        <v>1</v>
      </c>
      <c r="J11" s="75">
        <v>-4</v>
      </c>
      <c r="K11" s="75">
        <v>-2</v>
      </c>
      <c r="L11" s="75">
        <v>0</v>
      </c>
      <c r="M11" s="75">
        <v>10</v>
      </c>
      <c r="N11" s="75">
        <v>11</v>
      </c>
      <c r="O11" s="15">
        <v>0</v>
      </c>
      <c r="P11" s="15">
        <v>0</v>
      </c>
      <c r="Q11" s="75">
        <v>1</v>
      </c>
      <c r="R11" s="256">
        <f t="shared" si="5"/>
        <v>10</v>
      </c>
      <c r="S11" s="15">
        <v>0</v>
      </c>
      <c r="T11" s="256">
        <f t="shared" si="6"/>
        <v>10</v>
      </c>
      <c r="U11" s="256">
        <f t="shared" si="7"/>
        <v>8</v>
      </c>
      <c r="V11" s="256">
        <f>SUM($R$2:R11)</f>
        <v>56</v>
      </c>
      <c r="W11" s="256">
        <f>SUM($U$2:U11)+$Z$1</f>
        <v>156</v>
      </c>
      <c r="X11" s="16" t="s">
        <v>6593</v>
      </c>
    </row>
    <row r="12" spans="1:26" x14ac:dyDescent="0.25">
      <c r="A12" s="6">
        <v>11</v>
      </c>
      <c r="B12" s="7" t="s">
        <v>23</v>
      </c>
      <c r="C12" s="73">
        <v>0</v>
      </c>
      <c r="D12" s="73">
        <v>0</v>
      </c>
      <c r="E12" s="258">
        <f t="shared" si="3"/>
        <v>0</v>
      </c>
      <c r="F12" s="84">
        <v>1</v>
      </c>
      <c r="G12" s="84">
        <v>0</v>
      </c>
      <c r="H12" s="258">
        <f t="shared" si="4"/>
        <v>0</v>
      </c>
      <c r="I12" s="73">
        <v>1</v>
      </c>
      <c r="J12" s="73">
        <v>-15</v>
      </c>
      <c r="K12" s="73">
        <v>0</v>
      </c>
      <c r="L12" s="73">
        <v>0</v>
      </c>
      <c r="M12" s="73">
        <v>10</v>
      </c>
      <c r="N12" s="73">
        <v>11</v>
      </c>
      <c r="O12" s="8">
        <v>0</v>
      </c>
      <c r="P12" s="8">
        <v>0</v>
      </c>
      <c r="Q12" s="73">
        <v>1</v>
      </c>
      <c r="R12" s="255">
        <f t="shared" si="5"/>
        <v>10</v>
      </c>
      <c r="S12" s="8">
        <v>0</v>
      </c>
      <c r="T12" s="255">
        <f t="shared" si="6"/>
        <v>10</v>
      </c>
      <c r="U12" s="255">
        <f t="shared" si="7"/>
        <v>-5</v>
      </c>
      <c r="V12" s="255">
        <f>SUM($R$2:R12)</f>
        <v>66</v>
      </c>
      <c r="W12" s="255">
        <f>SUM($U$2:U12)+$Z$1</f>
        <v>151</v>
      </c>
      <c r="X12" s="12" t="s">
        <v>7459</v>
      </c>
    </row>
    <row r="13" spans="1:26" x14ac:dyDescent="0.25">
      <c r="A13" s="9">
        <v>12</v>
      </c>
      <c r="B13" s="10" t="s">
        <v>24</v>
      </c>
      <c r="C13" s="74">
        <v>0</v>
      </c>
      <c r="D13" s="74">
        <v>0</v>
      </c>
      <c r="E13" s="259">
        <f t="shared" si="3"/>
        <v>0</v>
      </c>
      <c r="F13" s="85">
        <v>1.3</v>
      </c>
      <c r="G13" s="85">
        <v>0</v>
      </c>
      <c r="H13" s="259">
        <f t="shared" si="4"/>
        <v>0</v>
      </c>
      <c r="I13" s="74">
        <v>1</v>
      </c>
      <c r="J13" s="74">
        <v>-31</v>
      </c>
      <c r="K13" s="74">
        <v>0</v>
      </c>
      <c r="L13" s="74">
        <v>0</v>
      </c>
      <c r="M13" s="74">
        <v>9</v>
      </c>
      <c r="N13" s="74">
        <v>11</v>
      </c>
      <c r="O13" s="11">
        <v>0</v>
      </c>
      <c r="P13" s="11">
        <v>0</v>
      </c>
      <c r="Q13" s="74">
        <v>1</v>
      </c>
      <c r="R13" s="256">
        <f t="shared" si="5"/>
        <v>9</v>
      </c>
      <c r="S13" s="11">
        <v>0</v>
      </c>
      <c r="T13" s="256">
        <f t="shared" si="6"/>
        <v>9</v>
      </c>
      <c r="U13" s="256">
        <f t="shared" si="7"/>
        <v>-22</v>
      </c>
      <c r="V13" s="256">
        <f>SUM($R$2:R13)</f>
        <v>75</v>
      </c>
      <c r="W13" s="256">
        <f>SUM($U$2:U13)+$Z$1</f>
        <v>129</v>
      </c>
      <c r="X13" s="16" t="s">
        <v>8149</v>
      </c>
    </row>
    <row r="14" spans="1:26" x14ac:dyDescent="0.25">
      <c r="A14" s="6">
        <v>13</v>
      </c>
      <c r="B14" s="7" t="s">
        <v>25</v>
      </c>
      <c r="C14" s="73">
        <v>0</v>
      </c>
      <c r="D14" s="73">
        <v>0</v>
      </c>
      <c r="E14" s="258">
        <f t="shared" si="3"/>
        <v>0</v>
      </c>
      <c r="F14" s="84">
        <v>1.7</v>
      </c>
      <c r="G14" s="84">
        <v>0.4</v>
      </c>
      <c r="H14" s="258">
        <f t="shared" si="4"/>
        <v>0</v>
      </c>
      <c r="I14" s="73">
        <v>1</v>
      </c>
      <c r="J14" s="73">
        <v>-1</v>
      </c>
      <c r="K14" s="73">
        <v>0</v>
      </c>
      <c r="L14" s="73">
        <v>0</v>
      </c>
      <c r="M14" s="73">
        <v>9</v>
      </c>
      <c r="N14" s="73">
        <v>11</v>
      </c>
      <c r="O14" s="8">
        <v>0</v>
      </c>
      <c r="P14" s="8">
        <v>0</v>
      </c>
      <c r="Q14" s="73">
        <v>1</v>
      </c>
      <c r="R14" s="255">
        <f t="shared" si="5"/>
        <v>9</v>
      </c>
      <c r="S14" s="8">
        <v>0</v>
      </c>
      <c r="T14" s="255">
        <f t="shared" si="6"/>
        <v>9</v>
      </c>
      <c r="U14" s="255">
        <f t="shared" si="7"/>
        <v>8</v>
      </c>
      <c r="V14" s="255">
        <f>SUM($R$2:R14)</f>
        <v>84</v>
      </c>
      <c r="W14" s="255">
        <f>SUM($U$2:U14)+$Z$1</f>
        <v>137</v>
      </c>
      <c r="X14" s="12" t="s">
        <v>8522</v>
      </c>
    </row>
    <row r="15" spans="1:26" x14ac:dyDescent="0.25">
      <c r="A15" s="9">
        <v>14</v>
      </c>
      <c r="B15" s="10" t="s">
        <v>26</v>
      </c>
      <c r="C15" s="74">
        <v>0</v>
      </c>
      <c r="D15" s="74">
        <v>0</v>
      </c>
      <c r="E15" s="259">
        <f t="shared" si="3"/>
        <v>0</v>
      </c>
      <c r="F15" s="85">
        <v>1.45</v>
      </c>
      <c r="G15" s="85">
        <v>0</v>
      </c>
      <c r="H15" s="259">
        <f t="shared" si="4"/>
        <v>0</v>
      </c>
      <c r="I15" s="74">
        <v>1</v>
      </c>
      <c r="J15" s="74">
        <v>-18</v>
      </c>
      <c r="K15" s="74">
        <v>0</v>
      </c>
      <c r="L15" s="74">
        <v>0</v>
      </c>
      <c r="M15" s="74">
        <v>8</v>
      </c>
      <c r="N15" s="74">
        <v>11</v>
      </c>
      <c r="O15" s="11">
        <v>0</v>
      </c>
      <c r="P15" s="11">
        <v>0</v>
      </c>
      <c r="Q15" s="74">
        <v>1</v>
      </c>
      <c r="R15" s="256">
        <f t="shared" si="5"/>
        <v>8</v>
      </c>
      <c r="S15" s="11">
        <v>0</v>
      </c>
      <c r="T15" s="256">
        <f t="shared" si="6"/>
        <v>8</v>
      </c>
      <c r="U15" s="256">
        <f t="shared" si="7"/>
        <v>-10</v>
      </c>
      <c r="V15" s="256">
        <f>SUM($R$2:R15)</f>
        <v>92</v>
      </c>
      <c r="W15" s="256">
        <f>SUM($U$2:U15)+$Z$1</f>
        <v>127</v>
      </c>
      <c r="X15" s="16" t="s">
        <v>9040</v>
      </c>
    </row>
    <row r="16" spans="1:26" x14ac:dyDescent="0.25">
      <c r="A16" s="6">
        <v>15</v>
      </c>
      <c r="B16" s="7" t="s">
        <v>27</v>
      </c>
      <c r="C16" s="73">
        <v>0</v>
      </c>
      <c r="D16" s="73">
        <v>0</v>
      </c>
      <c r="E16" s="258">
        <f t="shared" si="3"/>
        <v>0</v>
      </c>
      <c r="F16" s="84">
        <v>1.3</v>
      </c>
      <c r="G16" s="84">
        <v>0</v>
      </c>
      <c r="H16" s="258">
        <f t="shared" si="4"/>
        <v>0</v>
      </c>
      <c r="I16" s="73">
        <v>1</v>
      </c>
      <c r="J16" s="73">
        <v>-3</v>
      </c>
      <c r="K16" s="73">
        <v>0</v>
      </c>
      <c r="L16" s="73">
        <v>0</v>
      </c>
      <c r="M16" s="73">
        <v>9</v>
      </c>
      <c r="N16" s="73">
        <v>11</v>
      </c>
      <c r="O16" s="8">
        <v>0</v>
      </c>
      <c r="P16" s="8">
        <v>0</v>
      </c>
      <c r="Q16" s="73">
        <v>1.25</v>
      </c>
      <c r="R16" s="255">
        <f t="shared" si="5"/>
        <v>11</v>
      </c>
      <c r="S16" s="8">
        <v>0</v>
      </c>
      <c r="T16" s="255">
        <f t="shared" si="6"/>
        <v>11</v>
      </c>
      <c r="U16" s="255">
        <f t="shared" si="7"/>
        <v>8</v>
      </c>
      <c r="V16" s="255">
        <f>SUM($R$2:R16)</f>
        <v>103</v>
      </c>
      <c r="W16" s="255">
        <f>SUM($U$2:U16)+$Z$1</f>
        <v>135</v>
      </c>
      <c r="X16" s="12" t="s">
        <v>9412</v>
      </c>
    </row>
    <row r="17" spans="1:24" x14ac:dyDescent="0.25">
      <c r="A17" s="9">
        <v>16</v>
      </c>
      <c r="B17" s="10" t="s">
        <v>28</v>
      </c>
      <c r="C17" s="74">
        <v>0</v>
      </c>
      <c r="D17" s="74">
        <v>0</v>
      </c>
      <c r="E17" s="259">
        <f t="shared" si="3"/>
        <v>0</v>
      </c>
      <c r="F17" s="85">
        <v>1.3</v>
      </c>
      <c r="G17" s="85">
        <v>0</v>
      </c>
      <c r="H17" s="259">
        <f t="shared" si="4"/>
        <v>0</v>
      </c>
      <c r="I17" s="74">
        <v>1</v>
      </c>
      <c r="J17" s="74">
        <v>-7</v>
      </c>
      <c r="K17" s="74">
        <v>0</v>
      </c>
      <c r="L17" s="74">
        <v>0</v>
      </c>
      <c r="M17" s="74">
        <v>9</v>
      </c>
      <c r="N17" s="74">
        <v>11</v>
      </c>
      <c r="O17" s="11">
        <v>1</v>
      </c>
      <c r="P17" s="11">
        <v>0</v>
      </c>
      <c r="Q17" s="74">
        <v>1.25</v>
      </c>
      <c r="R17" s="256">
        <f t="shared" si="5"/>
        <v>10</v>
      </c>
      <c r="S17" s="11">
        <v>0</v>
      </c>
      <c r="T17" s="256">
        <f t="shared" si="6"/>
        <v>10</v>
      </c>
      <c r="U17" s="256">
        <f t="shared" si="7"/>
        <v>3</v>
      </c>
      <c r="V17" s="256">
        <f>SUM($R$2:R17)</f>
        <v>113</v>
      </c>
      <c r="W17" s="256">
        <f>SUM($U$2:U17)+$Z$1</f>
        <v>138</v>
      </c>
      <c r="X17" s="16" t="s">
        <v>10173</v>
      </c>
    </row>
    <row r="18" spans="1:24" x14ac:dyDescent="0.25">
      <c r="A18" s="6">
        <v>17</v>
      </c>
      <c r="B18" s="7" t="s">
        <v>29</v>
      </c>
      <c r="C18" s="73">
        <v>0</v>
      </c>
      <c r="D18" s="73">
        <v>0</v>
      </c>
      <c r="E18" s="258">
        <f t="shared" si="3"/>
        <v>0</v>
      </c>
      <c r="F18" s="84">
        <v>1.1000000000000001</v>
      </c>
      <c r="G18" s="84">
        <v>0</v>
      </c>
      <c r="H18" s="258">
        <f t="shared" si="4"/>
        <v>0</v>
      </c>
      <c r="I18" s="73">
        <v>1</v>
      </c>
      <c r="J18" s="73">
        <v>-23</v>
      </c>
      <c r="K18" s="73">
        <v>0</v>
      </c>
      <c r="L18" s="73">
        <v>0</v>
      </c>
      <c r="M18" s="73">
        <v>8</v>
      </c>
      <c r="N18" s="73">
        <v>11</v>
      </c>
      <c r="O18" s="8">
        <v>1</v>
      </c>
      <c r="P18" s="8">
        <v>0</v>
      </c>
      <c r="Q18" s="73">
        <v>1.25</v>
      </c>
      <c r="R18" s="255">
        <f t="shared" si="5"/>
        <v>9</v>
      </c>
      <c r="S18" s="8">
        <v>0</v>
      </c>
      <c r="T18" s="255">
        <f t="shared" si="6"/>
        <v>9</v>
      </c>
      <c r="U18" s="255">
        <f t="shared" si="7"/>
        <v>-14</v>
      </c>
      <c r="V18" s="255">
        <f>SUM($R$2:R18)</f>
        <v>122</v>
      </c>
      <c r="W18" s="255">
        <f>SUM($U$2:U18)+$Z$1</f>
        <v>124</v>
      </c>
      <c r="X18" s="12" t="s">
        <v>11148</v>
      </c>
    </row>
    <row r="19" spans="1:24" x14ac:dyDescent="0.25">
      <c r="A19" s="9">
        <v>18</v>
      </c>
      <c r="B19" s="10" t="s">
        <v>30</v>
      </c>
      <c r="C19" s="74"/>
      <c r="D19" s="74"/>
      <c r="E19" s="259" t="e">
        <f t="shared" si="3"/>
        <v>#N/A</v>
      </c>
      <c r="F19" s="85"/>
      <c r="G19" s="85"/>
      <c r="H19" s="259" t="e">
        <f t="shared" si="4"/>
        <v>#N/A</v>
      </c>
      <c r="I19" s="74"/>
      <c r="J19" s="74"/>
      <c r="K19" s="74"/>
      <c r="L19" s="74"/>
      <c r="M19" s="74"/>
      <c r="N19" s="74"/>
      <c r="O19" s="11"/>
      <c r="P19" s="11"/>
      <c r="Q19" s="74"/>
      <c r="R19" s="256" t="e">
        <f t="shared" si="5"/>
        <v>#N/A</v>
      </c>
      <c r="S19" s="11"/>
      <c r="T19" s="256" t="e">
        <f t="shared" si="6"/>
        <v>#N/A</v>
      </c>
      <c r="U19" s="256" t="e">
        <f t="shared" si="7"/>
        <v>#N/A</v>
      </c>
      <c r="V19" s="256" t="e">
        <f>SUM($R$2:R19)</f>
        <v>#N/A</v>
      </c>
      <c r="W19" s="256" t="e">
        <f>SUM($U$2:U19)+$Z$1</f>
        <v>#N/A</v>
      </c>
      <c r="X19" s="16"/>
    </row>
    <row r="20" spans="1:24" x14ac:dyDescent="0.25">
      <c r="A20" s="6">
        <v>19</v>
      </c>
      <c r="B20" s="7" t="s">
        <v>31</v>
      </c>
      <c r="C20" s="73"/>
      <c r="D20" s="73"/>
      <c r="E20" s="258" t="e">
        <f t="shared" si="3"/>
        <v>#N/A</v>
      </c>
      <c r="F20" s="84"/>
      <c r="G20" s="84"/>
      <c r="H20" s="258" t="e">
        <f t="shared" si="4"/>
        <v>#N/A</v>
      </c>
      <c r="I20" s="73"/>
      <c r="J20" s="73"/>
      <c r="K20" s="73"/>
      <c r="L20" s="73"/>
      <c r="M20" s="73"/>
      <c r="N20" s="73"/>
      <c r="O20" s="8"/>
      <c r="P20" s="8"/>
      <c r="Q20" s="73"/>
      <c r="R20" s="255" t="e">
        <f t="shared" si="5"/>
        <v>#N/A</v>
      </c>
      <c r="S20" s="8"/>
      <c r="T20" s="255" t="e">
        <f t="shared" si="6"/>
        <v>#N/A</v>
      </c>
      <c r="U20" s="255" t="e">
        <f t="shared" si="7"/>
        <v>#N/A</v>
      </c>
      <c r="V20" s="255" t="e">
        <f>SUM($R$2:R20)</f>
        <v>#N/A</v>
      </c>
      <c r="W20" s="255" t="e">
        <f>SUM($U$2:U20)+$Z$1</f>
        <v>#N/A</v>
      </c>
      <c r="X20" s="12"/>
    </row>
    <row r="21" spans="1:24" x14ac:dyDescent="0.25">
      <c r="A21" s="9">
        <v>20</v>
      </c>
      <c r="B21" s="10" t="s">
        <v>32</v>
      </c>
      <c r="C21" s="74"/>
      <c r="D21" s="74"/>
      <c r="E21" s="259" t="e">
        <f t="shared" si="3"/>
        <v>#N/A</v>
      </c>
      <c r="F21" s="85"/>
      <c r="G21" s="85"/>
      <c r="H21" s="259" t="e">
        <f t="shared" si="4"/>
        <v>#N/A</v>
      </c>
      <c r="I21" s="74"/>
      <c r="J21" s="74"/>
      <c r="K21" s="74"/>
      <c r="L21" s="74"/>
      <c r="M21" s="74"/>
      <c r="N21" s="74"/>
      <c r="O21" s="11"/>
      <c r="P21" s="11"/>
      <c r="Q21" s="74"/>
      <c r="R21" s="256" t="e">
        <f t="shared" si="5"/>
        <v>#N/A</v>
      </c>
      <c r="S21" s="11"/>
      <c r="T21" s="256" t="e">
        <f t="shared" si="6"/>
        <v>#N/A</v>
      </c>
      <c r="U21" s="256" t="e">
        <f t="shared" si="7"/>
        <v>#N/A</v>
      </c>
      <c r="V21" s="256" t="e">
        <f>SUM($R$2:R21)</f>
        <v>#N/A</v>
      </c>
      <c r="W21" s="256" t="e">
        <f>SUM($U$2:U21)+$Z$1</f>
        <v>#N/A</v>
      </c>
      <c r="X21" s="16"/>
    </row>
    <row r="22" spans="1:24" x14ac:dyDescent="0.25">
      <c r="A22" s="6">
        <v>21</v>
      </c>
      <c r="B22" s="7" t="s">
        <v>33</v>
      </c>
      <c r="C22" s="73"/>
      <c r="D22" s="73"/>
      <c r="E22" s="258" t="e">
        <f t="shared" si="3"/>
        <v>#N/A</v>
      </c>
      <c r="F22" s="84"/>
      <c r="G22" s="84"/>
      <c r="H22" s="258" t="e">
        <f t="shared" si="4"/>
        <v>#N/A</v>
      </c>
      <c r="I22" s="73"/>
      <c r="J22" s="73"/>
      <c r="K22" s="73"/>
      <c r="L22" s="73"/>
      <c r="M22" s="73"/>
      <c r="N22" s="73"/>
      <c r="O22" s="8"/>
      <c r="P22" s="8"/>
      <c r="Q22" s="73"/>
      <c r="R22" s="255" t="e">
        <f t="shared" si="5"/>
        <v>#N/A</v>
      </c>
      <c r="S22" s="8"/>
      <c r="T22" s="255" t="e">
        <f t="shared" si="6"/>
        <v>#N/A</v>
      </c>
      <c r="U22" s="255" t="e">
        <f t="shared" si="7"/>
        <v>#N/A</v>
      </c>
      <c r="V22" s="255" t="e">
        <f>SUM($R$2:R22)</f>
        <v>#N/A</v>
      </c>
      <c r="W22" s="255" t="e">
        <f>SUM($U$2:U22)+$Z$1</f>
        <v>#N/A</v>
      </c>
      <c r="X22" s="12"/>
    </row>
    <row r="23" spans="1:24" x14ac:dyDescent="0.25">
      <c r="A23" s="9">
        <v>22</v>
      </c>
      <c r="B23" s="10" t="s">
        <v>34</v>
      </c>
      <c r="C23" s="74"/>
      <c r="D23" s="74"/>
      <c r="E23" s="259" t="e">
        <f t="shared" si="3"/>
        <v>#N/A</v>
      </c>
      <c r="F23" s="85"/>
      <c r="G23" s="85"/>
      <c r="H23" s="259" t="e">
        <f t="shared" si="4"/>
        <v>#N/A</v>
      </c>
      <c r="I23" s="74"/>
      <c r="J23" s="74"/>
      <c r="K23" s="74"/>
      <c r="L23" s="74"/>
      <c r="M23" s="74"/>
      <c r="N23" s="74"/>
      <c r="O23" s="11"/>
      <c r="P23" s="11"/>
      <c r="Q23" s="74"/>
      <c r="R23" s="256" t="e">
        <f t="shared" si="5"/>
        <v>#N/A</v>
      </c>
      <c r="S23" s="11"/>
      <c r="T23" s="256" t="e">
        <f t="shared" si="6"/>
        <v>#N/A</v>
      </c>
      <c r="U23" s="256" t="e">
        <f t="shared" si="7"/>
        <v>#N/A</v>
      </c>
      <c r="V23" s="256" t="e">
        <f>SUM($R$2:R23)</f>
        <v>#N/A</v>
      </c>
      <c r="W23" s="256" t="e">
        <f>SUM($U$2:U23)+$Z$1</f>
        <v>#N/A</v>
      </c>
      <c r="X23" s="16"/>
    </row>
    <row r="24" spans="1:24" x14ac:dyDescent="0.25">
      <c r="A24" s="6">
        <v>23</v>
      </c>
      <c r="B24" s="7" t="s">
        <v>35</v>
      </c>
      <c r="C24" s="73"/>
      <c r="D24" s="73"/>
      <c r="E24" s="258" t="e">
        <f t="shared" si="3"/>
        <v>#N/A</v>
      </c>
      <c r="F24" s="84"/>
      <c r="G24" s="84"/>
      <c r="H24" s="258" t="e">
        <f t="shared" si="4"/>
        <v>#N/A</v>
      </c>
      <c r="I24" s="73"/>
      <c r="J24" s="73"/>
      <c r="K24" s="73"/>
      <c r="L24" s="73"/>
      <c r="M24" s="73"/>
      <c r="N24" s="73"/>
      <c r="O24" s="8"/>
      <c r="P24" s="8"/>
      <c r="Q24" s="73"/>
      <c r="R24" s="255" t="e">
        <f t="shared" si="5"/>
        <v>#N/A</v>
      </c>
      <c r="S24" s="8"/>
      <c r="T24" s="255" t="e">
        <f t="shared" si="6"/>
        <v>#N/A</v>
      </c>
      <c r="U24" s="255" t="e">
        <f t="shared" si="7"/>
        <v>#N/A</v>
      </c>
      <c r="V24" s="255" t="e">
        <f>SUM($R$2:R24)</f>
        <v>#N/A</v>
      </c>
      <c r="W24" s="255" t="e">
        <f>SUM($U$2:U24)+$Z$1</f>
        <v>#N/A</v>
      </c>
      <c r="X24" s="12"/>
    </row>
    <row r="25" spans="1:24" x14ac:dyDescent="0.25">
      <c r="A25" s="9">
        <v>24</v>
      </c>
      <c r="B25" s="10" t="s">
        <v>36</v>
      </c>
      <c r="C25" s="74"/>
      <c r="D25" s="74"/>
      <c r="E25" s="259" t="e">
        <f t="shared" si="3"/>
        <v>#N/A</v>
      </c>
      <c r="F25" s="85"/>
      <c r="G25" s="85"/>
      <c r="H25" s="259" t="e">
        <f t="shared" si="4"/>
        <v>#N/A</v>
      </c>
      <c r="I25" s="74"/>
      <c r="J25" s="74"/>
      <c r="K25" s="74"/>
      <c r="L25" s="74"/>
      <c r="M25" s="74"/>
      <c r="N25" s="74"/>
      <c r="O25" s="11"/>
      <c r="P25" s="11"/>
      <c r="Q25" s="74"/>
      <c r="R25" s="256" t="e">
        <f t="shared" si="5"/>
        <v>#N/A</v>
      </c>
      <c r="S25" s="11"/>
      <c r="T25" s="256" t="e">
        <f t="shared" si="6"/>
        <v>#N/A</v>
      </c>
      <c r="U25" s="256" t="e">
        <f t="shared" si="7"/>
        <v>#N/A</v>
      </c>
      <c r="V25" s="256" t="e">
        <f>SUM($R$2:R25)</f>
        <v>#N/A</v>
      </c>
      <c r="W25" s="256" t="e">
        <f>SUM($U$2:U25)+$Z$1</f>
        <v>#N/A</v>
      </c>
      <c r="X25" s="16"/>
    </row>
    <row r="26" spans="1:24" x14ac:dyDescent="0.25">
      <c r="A26" s="6">
        <v>25</v>
      </c>
      <c r="B26" s="7" t="s">
        <v>37</v>
      </c>
      <c r="C26" s="73"/>
      <c r="D26" s="73"/>
      <c r="E26" s="258" t="e">
        <f t="shared" si="3"/>
        <v>#N/A</v>
      </c>
      <c r="F26" s="84"/>
      <c r="G26" s="84"/>
      <c r="H26" s="258" t="e">
        <f t="shared" si="4"/>
        <v>#N/A</v>
      </c>
      <c r="I26" s="73"/>
      <c r="J26" s="73"/>
      <c r="K26" s="73"/>
      <c r="L26" s="73"/>
      <c r="M26" s="73"/>
      <c r="N26" s="73"/>
      <c r="O26" s="8"/>
      <c r="P26" s="8"/>
      <c r="Q26" s="73"/>
      <c r="R26" s="255" t="e">
        <f t="shared" si="5"/>
        <v>#N/A</v>
      </c>
      <c r="S26" s="8"/>
      <c r="T26" s="255" t="e">
        <f t="shared" si="6"/>
        <v>#N/A</v>
      </c>
      <c r="U26" s="255" t="e">
        <f t="shared" si="7"/>
        <v>#N/A</v>
      </c>
      <c r="V26" s="255" t="e">
        <f>SUM($R$2:R26)</f>
        <v>#N/A</v>
      </c>
      <c r="W26" s="255" t="e">
        <f>SUM($U$2:U26)+$Z$1</f>
        <v>#N/A</v>
      </c>
      <c r="X26" s="12"/>
    </row>
    <row r="27" spans="1:24" x14ac:dyDescent="0.25">
      <c r="A27" s="9">
        <v>26</v>
      </c>
      <c r="B27" s="10" t="s">
        <v>38</v>
      </c>
      <c r="C27" s="74"/>
      <c r="D27" s="74"/>
      <c r="E27" s="259" t="e">
        <f t="shared" si="3"/>
        <v>#N/A</v>
      </c>
      <c r="F27" s="85"/>
      <c r="G27" s="85"/>
      <c r="H27" s="259" t="e">
        <f t="shared" si="4"/>
        <v>#N/A</v>
      </c>
      <c r="I27" s="74"/>
      <c r="J27" s="74"/>
      <c r="K27" s="74"/>
      <c r="L27" s="74"/>
      <c r="M27" s="74"/>
      <c r="N27" s="74"/>
      <c r="O27" s="11"/>
      <c r="P27" s="11"/>
      <c r="Q27" s="74"/>
      <c r="R27" s="256" t="e">
        <f t="shared" si="5"/>
        <v>#N/A</v>
      </c>
      <c r="S27" s="11"/>
      <c r="T27" s="256" t="e">
        <f t="shared" si="6"/>
        <v>#N/A</v>
      </c>
      <c r="U27" s="256" t="e">
        <f t="shared" si="7"/>
        <v>#N/A</v>
      </c>
      <c r="V27" s="256" t="e">
        <f>SUM($R$2:R27)</f>
        <v>#N/A</v>
      </c>
      <c r="W27" s="256" t="e">
        <f>SUM($U$2:U27)+$Z$1</f>
        <v>#N/A</v>
      </c>
      <c r="X27" s="16"/>
    </row>
    <row r="28" spans="1:24" x14ac:dyDescent="0.25">
      <c r="A28" s="6">
        <v>27</v>
      </c>
      <c r="B28" s="7" t="s">
        <v>39</v>
      </c>
      <c r="C28" s="73"/>
      <c r="D28" s="73"/>
      <c r="E28" s="258" t="e">
        <f t="shared" si="3"/>
        <v>#N/A</v>
      </c>
      <c r="F28" s="84"/>
      <c r="G28" s="84"/>
      <c r="H28" s="258" t="e">
        <f t="shared" si="4"/>
        <v>#N/A</v>
      </c>
      <c r="I28" s="73"/>
      <c r="J28" s="73"/>
      <c r="K28" s="73"/>
      <c r="L28" s="73"/>
      <c r="M28" s="73"/>
      <c r="N28" s="73"/>
      <c r="O28" s="8"/>
      <c r="P28" s="8"/>
      <c r="Q28" s="73"/>
      <c r="R28" s="255" t="e">
        <f t="shared" si="5"/>
        <v>#N/A</v>
      </c>
      <c r="S28" s="8"/>
      <c r="T28" s="255" t="e">
        <f t="shared" si="6"/>
        <v>#N/A</v>
      </c>
      <c r="U28" s="255" t="e">
        <f t="shared" si="7"/>
        <v>#N/A</v>
      </c>
      <c r="V28" s="255" t="e">
        <f>SUM($R$2:R28)</f>
        <v>#N/A</v>
      </c>
      <c r="W28" s="255" t="e">
        <f>SUM($U$2:U28)+$Z$1</f>
        <v>#N/A</v>
      </c>
      <c r="X28" s="12"/>
    </row>
    <row r="29" spans="1:24" x14ac:dyDescent="0.25">
      <c r="A29" s="9">
        <v>28</v>
      </c>
      <c r="B29" s="10" t="s">
        <v>40</v>
      </c>
      <c r="C29" s="74"/>
      <c r="D29" s="74"/>
      <c r="E29" s="259" t="e">
        <f t="shared" si="3"/>
        <v>#N/A</v>
      </c>
      <c r="F29" s="85"/>
      <c r="G29" s="85"/>
      <c r="H29" s="259" t="e">
        <f t="shared" si="4"/>
        <v>#N/A</v>
      </c>
      <c r="I29" s="74"/>
      <c r="J29" s="74"/>
      <c r="K29" s="74"/>
      <c r="L29" s="74"/>
      <c r="M29" s="74"/>
      <c r="N29" s="74"/>
      <c r="O29" s="11"/>
      <c r="P29" s="11"/>
      <c r="Q29" s="74"/>
      <c r="R29" s="256" t="e">
        <f t="shared" si="5"/>
        <v>#N/A</v>
      </c>
      <c r="S29" s="11"/>
      <c r="T29" s="256" t="e">
        <f t="shared" si="6"/>
        <v>#N/A</v>
      </c>
      <c r="U29" s="256" t="e">
        <f t="shared" si="7"/>
        <v>#N/A</v>
      </c>
      <c r="V29" s="256" t="e">
        <f>SUM($R$2:R29)</f>
        <v>#N/A</v>
      </c>
      <c r="W29" s="256" t="e">
        <f>SUM($U$2:U29)+$Z$1</f>
        <v>#N/A</v>
      </c>
      <c r="X29" s="16"/>
    </row>
    <row r="30" spans="1:24" x14ac:dyDescent="0.25">
      <c r="A30" s="6">
        <v>29</v>
      </c>
      <c r="B30" s="7" t="s">
        <v>41</v>
      </c>
      <c r="C30" s="73"/>
      <c r="D30" s="73"/>
      <c r="E30" s="258" t="e">
        <f t="shared" si="3"/>
        <v>#N/A</v>
      </c>
      <c r="F30" s="84"/>
      <c r="G30" s="84"/>
      <c r="H30" s="258" t="e">
        <f t="shared" si="4"/>
        <v>#N/A</v>
      </c>
      <c r="I30" s="73"/>
      <c r="J30" s="73"/>
      <c r="K30" s="73"/>
      <c r="L30" s="73"/>
      <c r="M30" s="73"/>
      <c r="N30" s="73"/>
      <c r="O30" s="8"/>
      <c r="P30" s="8"/>
      <c r="Q30" s="73"/>
      <c r="R30" s="255" t="e">
        <f t="shared" si="5"/>
        <v>#N/A</v>
      </c>
      <c r="S30" s="8"/>
      <c r="T30" s="255" t="e">
        <f t="shared" si="6"/>
        <v>#N/A</v>
      </c>
      <c r="U30" s="255" t="e">
        <f t="shared" si="7"/>
        <v>#N/A</v>
      </c>
      <c r="V30" s="255" t="e">
        <f>SUM($R$2:R30)</f>
        <v>#N/A</v>
      </c>
      <c r="W30" s="255" t="e">
        <f>SUM($U$2:U30)+$Z$1</f>
        <v>#N/A</v>
      </c>
      <c r="X30" s="12"/>
    </row>
    <row r="31" spans="1:24" x14ac:dyDescent="0.25">
      <c r="A31" s="9">
        <v>30</v>
      </c>
      <c r="B31" s="10" t="s">
        <v>42</v>
      </c>
      <c r="C31" s="74"/>
      <c r="D31" s="74"/>
      <c r="E31" s="259" t="e">
        <f t="shared" si="3"/>
        <v>#N/A</v>
      </c>
      <c r="F31" s="85"/>
      <c r="G31" s="85"/>
      <c r="H31" s="259" t="e">
        <f t="shared" si="4"/>
        <v>#N/A</v>
      </c>
      <c r="I31" s="74"/>
      <c r="J31" s="74"/>
      <c r="K31" s="74"/>
      <c r="L31" s="74"/>
      <c r="M31" s="74"/>
      <c r="N31" s="74"/>
      <c r="O31" s="11"/>
      <c r="P31" s="11"/>
      <c r="Q31" s="74"/>
      <c r="R31" s="256" t="e">
        <f t="shared" si="5"/>
        <v>#N/A</v>
      </c>
      <c r="S31" s="11"/>
      <c r="T31" s="256" t="e">
        <f t="shared" si="6"/>
        <v>#N/A</v>
      </c>
      <c r="U31" s="256" t="e">
        <f t="shared" si="7"/>
        <v>#N/A</v>
      </c>
      <c r="V31" s="256" t="e">
        <f>SUM($R$2:R31)</f>
        <v>#N/A</v>
      </c>
      <c r="W31" s="256" t="e">
        <f>SUM($U$2:U31)+$Z$1</f>
        <v>#N/A</v>
      </c>
      <c r="X31" s="16"/>
    </row>
    <row r="32" spans="1:24" x14ac:dyDescent="0.25">
      <c r="A32" s="6">
        <v>31</v>
      </c>
      <c r="B32" s="7" t="s">
        <v>43</v>
      </c>
      <c r="C32" s="73"/>
      <c r="D32" s="73"/>
      <c r="E32" s="258" t="e">
        <f t="shared" si="3"/>
        <v>#N/A</v>
      </c>
      <c r="F32" s="84"/>
      <c r="G32" s="84"/>
      <c r="H32" s="258" t="e">
        <f t="shared" si="4"/>
        <v>#N/A</v>
      </c>
      <c r="I32" s="73"/>
      <c r="J32" s="73"/>
      <c r="K32" s="73"/>
      <c r="L32" s="73"/>
      <c r="M32" s="73"/>
      <c r="N32" s="73"/>
      <c r="O32" s="8"/>
      <c r="P32" s="8"/>
      <c r="Q32" s="73"/>
      <c r="R32" s="255" t="e">
        <f t="shared" si="5"/>
        <v>#N/A</v>
      </c>
      <c r="S32" s="8"/>
      <c r="T32" s="255" t="e">
        <f t="shared" si="6"/>
        <v>#N/A</v>
      </c>
      <c r="U32" s="255" t="e">
        <f t="shared" si="7"/>
        <v>#N/A</v>
      </c>
      <c r="V32" s="255" t="e">
        <f>SUM($R$2:R32)</f>
        <v>#N/A</v>
      </c>
      <c r="W32" s="255" t="e">
        <f>SUM($U$2:U32)+$Z$1</f>
        <v>#N/A</v>
      </c>
      <c r="X32" s="12"/>
    </row>
    <row r="33" spans="1:24" x14ac:dyDescent="0.25">
      <c r="A33" s="9">
        <v>32</v>
      </c>
      <c r="B33" s="10" t="s">
        <v>44</v>
      </c>
      <c r="C33" s="74"/>
      <c r="D33" s="74"/>
      <c r="E33" s="259" t="e">
        <f t="shared" si="3"/>
        <v>#N/A</v>
      </c>
      <c r="F33" s="85"/>
      <c r="G33" s="85"/>
      <c r="H33" s="259" t="e">
        <f t="shared" si="4"/>
        <v>#N/A</v>
      </c>
      <c r="I33" s="74"/>
      <c r="J33" s="74"/>
      <c r="K33" s="74"/>
      <c r="L33" s="74"/>
      <c r="M33" s="74"/>
      <c r="N33" s="74"/>
      <c r="O33" s="11"/>
      <c r="P33" s="11"/>
      <c r="Q33" s="74"/>
      <c r="R33" s="256" t="e">
        <f t="shared" si="5"/>
        <v>#N/A</v>
      </c>
      <c r="S33" s="11"/>
      <c r="T33" s="256" t="e">
        <f t="shared" si="6"/>
        <v>#N/A</v>
      </c>
      <c r="U33" s="256" t="e">
        <f t="shared" si="7"/>
        <v>#N/A</v>
      </c>
      <c r="V33" s="256" t="e">
        <f>SUM($R$2:R33)</f>
        <v>#N/A</v>
      </c>
      <c r="W33" s="256" t="e">
        <f>SUM($U$2:U33)+$Z$1</f>
        <v>#N/A</v>
      </c>
      <c r="X33" s="16"/>
    </row>
    <row r="34" spans="1:24" x14ac:dyDescent="0.25">
      <c r="A34" s="6">
        <v>33</v>
      </c>
      <c r="B34" s="7" t="s">
        <v>45</v>
      </c>
      <c r="C34" s="73"/>
      <c r="D34" s="73"/>
      <c r="E34" s="258" t="e">
        <f t="shared" si="3"/>
        <v>#N/A</v>
      </c>
      <c r="F34" s="84"/>
      <c r="G34" s="84"/>
      <c r="H34" s="258" t="e">
        <f t="shared" si="4"/>
        <v>#N/A</v>
      </c>
      <c r="I34" s="73"/>
      <c r="J34" s="73"/>
      <c r="K34" s="73"/>
      <c r="L34" s="73"/>
      <c r="M34" s="73"/>
      <c r="N34" s="73"/>
      <c r="O34" s="8"/>
      <c r="P34" s="8"/>
      <c r="Q34" s="73"/>
      <c r="R34" s="255" t="e">
        <f t="shared" si="5"/>
        <v>#N/A</v>
      </c>
      <c r="S34" s="8"/>
      <c r="T34" s="255" t="e">
        <f t="shared" si="6"/>
        <v>#N/A</v>
      </c>
      <c r="U34" s="255" t="e">
        <f t="shared" si="7"/>
        <v>#N/A</v>
      </c>
      <c r="V34" s="255" t="e">
        <f>SUM($R$2:R34)</f>
        <v>#N/A</v>
      </c>
      <c r="W34" s="255" t="e">
        <f>SUM($U$2:U34)+$Z$1</f>
        <v>#N/A</v>
      </c>
      <c r="X34" s="12"/>
    </row>
    <row r="35" spans="1:24" x14ac:dyDescent="0.25">
      <c r="A35" s="9">
        <v>34</v>
      </c>
      <c r="B35" s="10" t="s">
        <v>46</v>
      </c>
      <c r="C35" s="74"/>
      <c r="D35" s="74"/>
      <c r="E35" s="259" t="e">
        <f t="shared" si="3"/>
        <v>#N/A</v>
      </c>
      <c r="F35" s="85"/>
      <c r="G35" s="85"/>
      <c r="H35" s="259" t="e">
        <f t="shared" si="4"/>
        <v>#N/A</v>
      </c>
      <c r="I35" s="74"/>
      <c r="J35" s="74"/>
      <c r="K35" s="74"/>
      <c r="L35" s="74"/>
      <c r="M35" s="74"/>
      <c r="N35" s="74"/>
      <c r="O35" s="11"/>
      <c r="P35" s="11"/>
      <c r="Q35" s="74"/>
      <c r="R35" s="256" t="e">
        <f t="shared" si="5"/>
        <v>#N/A</v>
      </c>
      <c r="S35" s="11"/>
      <c r="T35" s="256" t="e">
        <f t="shared" si="6"/>
        <v>#N/A</v>
      </c>
      <c r="U35" s="256" t="e">
        <f t="shared" si="7"/>
        <v>#N/A</v>
      </c>
      <c r="V35" s="256" t="e">
        <f>SUM($R$2:R35)</f>
        <v>#N/A</v>
      </c>
      <c r="W35" s="256" t="e">
        <f>SUM($U$2:U35)+$Z$1</f>
        <v>#N/A</v>
      </c>
      <c r="X35" s="16"/>
    </row>
    <row r="36" spans="1:24" x14ac:dyDescent="0.25">
      <c r="A36" s="6">
        <v>35</v>
      </c>
      <c r="B36" s="7" t="s">
        <v>47</v>
      </c>
      <c r="C36" s="73"/>
      <c r="D36" s="73"/>
      <c r="E36" s="258" t="e">
        <f t="shared" si="3"/>
        <v>#N/A</v>
      </c>
      <c r="F36" s="84"/>
      <c r="G36" s="84"/>
      <c r="H36" s="258" t="e">
        <f t="shared" si="4"/>
        <v>#N/A</v>
      </c>
      <c r="I36" s="73"/>
      <c r="J36" s="73"/>
      <c r="K36" s="73"/>
      <c r="L36" s="73"/>
      <c r="M36" s="73"/>
      <c r="N36" s="73"/>
      <c r="O36" s="8"/>
      <c r="P36" s="8"/>
      <c r="Q36" s="73"/>
      <c r="R36" s="255" t="e">
        <f t="shared" si="5"/>
        <v>#N/A</v>
      </c>
      <c r="S36" s="8"/>
      <c r="T36" s="255" t="e">
        <f t="shared" si="6"/>
        <v>#N/A</v>
      </c>
      <c r="U36" s="255" t="e">
        <f t="shared" si="7"/>
        <v>#N/A</v>
      </c>
      <c r="V36" s="255" t="e">
        <f>SUM($R$2:R36)</f>
        <v>#N/A</v>
      </c>
      <c r="W36" s="255" t="e">
        <f>SUM($U$2:U36)+$Z$1</f>
        <v>#N/A</v>
      </c>
      <c r="X36" s="12"/>
    </row>
    <row r="37" spans="1:24" x14ac:dyDescent="0.25">
      <c r="A37" s="9">
        <v>36</v>
      </c>
      <c r="B37" s="10" t="s">
        <v>48</v>
      </c>
      <c r="C37" s="74"/>
      <c r="D37" s="74"/>
      <c r="E37" s="259" t="e">
        <f t="shared" si="3"/>
        <v>#N/A</v>
      </c>
      <c r="F37" s="85"/>
      <c r="G37" s="85"/>
      <c r="H37" s="259" t="e">
        <f t="shared" si="4"/>
        <v>#N/A</v>
      </c>
      <c r="I37" s="74"/>
      <c r="J37" s="74"/>
      <c r="K37" s="74"/>
      <c r="L37" s="74"/>
      <c r="M37" s="74"/>
      <c r="N37" s="74"/>
      <c r="O37" s="11"/>
      <c r="P37" s="11"/>
      <c r="Q37" s="74"/>
      <c r="R37" s="256" t="e">
        <f t="shared" si="5"/>
        <v>#N/A</v>
      </c>
      <c r="S37" s="11"/>
      <c r="T37" s="256" t="e">
        <f t="shared" si="6"/>
        <v>#N/A</v>
      </c>
      <c r="U37" s="256" t="e">
        <f t="shared" si="7"/>
        <v>#N/A</v>
      </c>
      <c r="V37" s="256" t="e">
        <f>SUM($R$2:R37)</f>
        <v>#N/A</v>
      </c>
      <c r="W37" s="256" t="e">
        <f>SUM($U$2:U37)+$Z$1</f>
        <v>#N/A</v>
      </c>
      <c r="X37" s="16"/>
    </row>
    <row r="38" spans="1:24" x14ac:dyDescent="0.25">
      <c r="A38" s="6">
        <v>37</v>
      </c>
      <c r="B38" s="7" t="s">
        <v>49</v>
      </c>
      <c r="C38" s="73"/>
      <c r="D38" s="73"/>
      <c r="E38" s="258" t="e">
        <f t="shared" si="3"/>
        <v>#N/A</v>
      </c>
      <c r="F38" s="84"/>
      <c r="G38" s="84"/>
      <c r="H38" s="258" t="e">
        <f t="shared" si="4"/>
        <v>#N/A</v>
      </c>
      <c r="I38" s="73"/>
      <c r="J38" s="73"/>
      <c r="K38" s="73"/>
      <c r="L38" s="73"/>
      <c r="M38" s="73"/>
      <c r="N38" s="73"/>
      <c r="O38" s="8"/>
      <c r="P38" s="8"/>
      <c r="Q38" s="73"/>
      <c r="R38" s="255" t="e">
        <f t="shared" si="5"/>
        <v>#N/A</v>
      </c>
      <c r="S38" s="8"/>
      <c r="T38" s="255" t="e">
        <f t="shared" si="6"/>
        <v>#N/A</v>
      </c>
      <c r="U38" s="255" t="e">
        <f t="shared" si="7"/>
        <v>#N/A</v>
      </c>
      <c r="V38" s="255" t="e">
        <f>SUM($R$2:R38)</f>
        <v>#N/A</v>
      </c>
      <c r="W38" s="255" t="e">
        <f>SUM($U$2:U38)+$Z$1</f>
        <v>#N/A</v>
      </c>
      <c r="X38" s="12"/>
    </row>
    <row r="39" spans="1:24" x14ac:dyDescent="0.25">
      <c r="A39" s="9">
        <v>38</v>
      </c>
      <c r="B39" s="10" t="s">
        <v>50</v>
      </c>
      <c r="C39" s="74"/>
      <c r="D39" s="74"/>
      <c r="E39" s="259" t="e">
        <f t="shared" si="3"/>
        <v>#N/A</v>
      </c>
      <c r="F39" s="85"/>
      <c r="G39" s="85"/>
      <c r="H39" s="259" t="e">
        <f t="shared" si="4"/>
        <v>#N/A</v>
      </c>
      <c r="I39" s="74"/>
      <c r="J39" s="74"/>
      <c r="K39" s="74"/>
      <c r="L39" s="74"/>
      <c r="M39" s="74"/>
      <c r="N39" s="74"/>
      <c r="O39" s="11"/>
      <c r="P39" s="11"/>
      <c r="Q39" s="74"/>
      <c r="R39" s="256" t="e">
        <f t="shared" si="5"/>
        <v>#N/A</v>
      </c>
      <c r="S39" s="11"/>
      <c r="T39" s="256" t="e">
        <f t="shared" si="6"/>
        <v>#N/A</v>
      </c>
      <c r="U39" s="256" t="e">
        <f t="shared" si="7"/>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DB274-BB50-41FB-9D5E-958D0D203707}">
  <sheetPr codeName="Sheet16"/>
  <dimension ref="A1:Z39"/>
  <sheetViews>
    <sheetView workbookViewId="0">
      <pane ySplit="1" topLeftCell="A2" activePane="bottomLeft" state="frozen"/>
      <selection activeCell="U5975" sqref="U5975"/>
      <selection pane="bottomLeft" activeCell="X18" sqref="X18"/>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s>
  <sheetData>
    <row r="1" spans="1:26" x14ac:dyDescent="0.25">
      <c r="A1" s="491" t="s">
        <v>8</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81" t="s">
        <v>12</v>
      </c>
      <c r="Y1" s="357" t="s">
        <v>830</v>
      </c>
      <c r="Z1" s="327">
        <v>322</v>
      </c>
    </row>
    <row r="2" spans="1:26" ht="14.25" customHeight="1" x14ac:dyDescent="0.25">
      <c r="A2" s="6">
        <v>1</v>
      </c>
      <c r="B2" s="7" t="s">
        <v>13</v>
      </c>
      <c r="C2" s="73">
        <v>0</v>
      </c>
      <c r="D2" s="73">
        <v>4</v>
      </c>
      <c r="E2" s="258">
        <f t="shared" ref="E2" si="0">IF(ISNUMBER(D2),C2+D2,NA())</f>
        <v>4</v>
      </c>
      <c r="F2" s="84">
        <v>1.2</v>
      </c>
      <c r="G2" s="84">
        <v>1.2</v>
      </c>
      <c r="H2" s="258">
        <f>IF(ISNUMBER(G2),ROUND(G2,0),NA())</f>
        <v>1</v>
      </c>
      <c r="I2" s="73">
        <v>4</v>
      </c>
      <c r="J2" s="73">
        <v>0</v>
      </c>
      <c r="K2" s="73">
        <v>2</v>
      </c>
      <c r="L2" s="73">
        <v>0</v>
      </c>
      <c r="M2" s="73">
        <v>14</v>
      </c>
      <c r="N2" s="73">
        <v>19</v>
      </c>
      <c r="O2" s="8">
        <v>0</v>
      </c>
      <c r="P2" s="8">
        <v>0</v>
      </c>
      <c r="Q2" s="73">
        <v>0.75</v>
      </c>
      <c r="R2" s="255">
        <f t="shared" ref="R2" si="1">IF(ISNUMBER(Q2),ROUND((M2-O2+P2)*Q2,0),NA())</f>
        <v>11</v>
      </c>
      <c r="S2" s="8">
        <v>-1</v>
      </c>
      <c r="T2" s="258">
        <f>R2+S2</f>
        <v>10</v>
      </c>
      <c r="U2" s="258">
        <f>T2+J2+K2</f>
        <v>12</v>
      </c>
      <c r="V2" s="255">
        <f>SUM($R$2:R2)</f>
        <v>11</v>
      </c>
      <c r="W2" s="255">
        <f>SUM($U$2:U2)+$Z$1</f>
        <v>334</v>
      </c>
      <c r="X2" s="12" t="s">
        <v>1182</v>
      </c>
    </row>
    <row r="3" spans="1:26" x14ac:dyDescent="0.25">
      <c r="A3" s="9">
        <v>2</v>
      </c>
      <c r="B3" s="10" t="s">
        <v>14</v>
      </c>
      <c r="C3" s="74">
        <v>0</v>
      </c>
      <c r="D3" s="74">
        <v>4</v>
      </c>
      <c r="E3" s="259">
        <f t="shared" ref="E3:E39" si="2">IF(ISNUMBER(D3),C3+D3,NA())</f>
        <v>4</v>
      </c>
      <c r="F3" s="85">
        <v>1</v>
      </c>
      <c r="G3" s="85">
        <v>1</v>
      </c>
      <c r="H3" s="259">
        <f t="shared" ref="H3:H39" si="3">IF(ISNUMBER(G3),ROUND(G3,0),NA())</f>
        <v>1</v>
      </c>
      <c r="I3" s="74">
        <v>5</v>
      </c>
      <c r="J3" s="74">
        <v>0</v>
      </c>
      <c r="K3" s="74">
        <v>0</v>
      </c>
      <c r="L3" s="74">
        <v>0</v>
      </c>
      <c r="M3" s="74">
        <v>14</v>
      </c>
      <c r="N3" s="74">
        <v>19</v>
      </c>
      <c r="O3" s="11">
        <v>0</v>
      </c>
      <c r="P3" s="11">
        <v>0</v>
      </c>
      <c r="Q3" s="74">
        <v>0.75</v>
      </c>
      <c r="R3" s="256">
        <f t="shared" ref="R3:R39" si="4">IF(ISNUMBER(Q3),ROUND((M3-O3+P3)*Q3,0),NA())</f>
        <v>11</v>
      </c>
      <c r="S3" s="11">
        <v>-1</v>
      </c>
      <c r="T3" s="256">
        <f t="shared" ref="T3:T39" si="5">R3+S3</f>
        <v>10</v>
      </c>
      <c r="U3" s="256">
        <f t="shared" ref="U3:U39" si="6">T3+J3+K3</f>
        <v>10</v>
      </c>
      <c r="V3" s="256">
        <f>SUM($R$2:R3)</f>
        <v>22</v>
      </c>
      <c r="W3" s="256">
        <f>SUM($U$2:U3)+$Z$1</f>
        <v>344</v>
      </c>
      <c r="X3" s="16" t="s">
        <v>1442</v>
      </c>
    </row>
    <row r="4" spans="1:26" x14ac:dyDescent="0.25">
      <c r="A4" s="6">
        <v>3</v>
      </c>
      <c r="B4" s="7" t="s">
        <v>15</v>
      </c>
      <c r="C4" s="73">
        <v>3</v>
      </c>
      <c r="D4" s="73">
        <v>4</v>
      </c>
      <c r="E4" s="258">
        <f t="shared" si="2"/>
        <v>7</v>
      </c>
      <c r="F4" s="84">
        <v>2.4</v>
      </c>
      <c r="G4" s="84">
        <v>2.4</v>
      </c>
      <c r="H4" s="258">
        <f t="shared" si="3"/>
        <v>2</v>
      </c>
      <c r="I4" s="73">
        <v>7</v>
      </c>
      <c r="J4" s="73">
        <v>-2</v>
      </c>
      <c r="K4" s="73">
        <v>0</v>
      </c>
      <c r="L4" s="73">
        <v>0</v>
      </c>
      <c r="M4" s="73">
        <v>14</v>
      </c>
      <c r="N4" s="73">
        <v>19</v>
      </c>
      <c r="O4" s="8">
        <v>0</v>
      </c>
      <c r="P4" s="8">
        <v>0</v>
      </c>
      <c r="Q4" s="73">
        <v>1</v>
      </c>
      <c r="R4" s="255">
        <f t="shared" si="4"/>
        <v>14</v>
      </c>
      <c r="S4" s="8">
        <v>-1</v>
      </c>
      <c r="T4" s="255">
        <f t="shared" si="5"/>
        <v>13</v>
      </c>
      <c r="U4" s="255">
        <f t="shared" si="6"/>
        <v>11</v>
      </c>
      <c r="V4" s="255">
        <f>SUM($R$2:R4)</f>
        <v>36</v>
      </c>
      <c r="W4" s="255">
        <f>SUM($U$2:U4)+$Z$1</f>
        <v>355</v>
      </c>
      <c r="X4" s="12" t="s">
        <v>1878</v>
      </c>
    </row>
    <row r="5" spans="1:26" x14ac:dyDescent="0.25">
      <c r="A5" s="9">
        <v>4</v>
      </c>
      <c r="B5" s="10" t="s">
        <v>16</v>
      </c>
      <c r="C5" s="74">
        <v>2</v>
      </c>
      <c r="D5" s="74">
        <v>4</v>
      </c>
      <c r="E5" s="259">
        <f t="shared" si="2"/>
        <v>6</v>
      </c>
      <c r="F5" s="85">
        <v>3.5</v>
      </c>
      <c r="G5" s="85">
        <v>3.5</v>
      </c>
      <c r="H5" s="259">
        <f t="shared" si="3"/>
        <v>4</v>
      </c>
      <c r="I5" s="74">
        <v>5</v>
      </c>
      <c r="J5" s="74">
        <v>-2</v>
      </c>
      <c r="K5" s="74">
        <v>0</v>
      </c>
      <c r="L5" s="74">
        <v>0</v>
      </c>
      <c r="M5" s="74">
        <v>17</v>
      </c>
      <c r="N5" s="74">
        <v>19</v>
      </c>
      <c r="O5" s="11">
        <v>0</v>
      </c>
      <c r="P5" s="11">
        <v>0</v>
      </c>
      <c r="Q5" s="74">
        <v>1</v>
      </c>
      <c r="R5" s="256">
        <f t="shared" si="4"/>
        <v>17</v>
      </c>
      <c r="S5" s="11">
        <v>0</v>
      </c>
      <c r="T5" s="256">
        <f t="shared" si="5"/>
        <v>17</v>
      </c>
      <c r="U5" s="256">
        <f t="shared" si="6"/>
        <v>15</v>
      </c>
      <c r="V5" s="256">
        <f>SUM($R$2:R5)</f>
        <v>53</v>
      </c>
      <c r="W5" s="256">
        <f>SUM($U$2:U5)+$Z$1</f>
        <v>370</v>
      </c>
      <c r="X5" s="16" t="s">
        <v>2292</v>
      </c>
    </row>
    <row r="6" spans="1:26" x14ac:dyDescent="0.25">
      <c r="A6" s="6">
        <v>5</v>
      </c>
      <c r="B6" s="7" t="s">
        <v>17</v>
      </c>
      <c r="C6" s="73">
        <v>1</v>
      </c>
      <c r="D6" s="73">
        <v>4</v>
      </c>
      <c r="E6" s="258">
        <f t="shared" si="2"/>
        <v>5</v>
      </c>
      <c r="F6" s="84">
        <v>3.9</v>
      </c>
      <c r="G6" s="84">
        <v>3.4</v>
      </c>
      <c r="H6" s="258">
        <f t="shared" si="3"/>
        <v>3</v>
      </c>
      <c r="I6" s="73">
        <v>5</v>
      </c>
      <c r="J6" s="73">
        <v>-7</v>
      </c>
      <c r="K6" s="73">
        <v>0</v>
      </c>
      <c r="L6" s="73">
        <v>0</v>
      </c>
      <c r="M6" s="73">
        <v>14</v>
      </c>
      <c r="N6" s="73">
        <v>19</v>
      </c>
      <c r="O6" s="8">
        <v>0</v>
      </c>
      <c r="P6" s="8">
        <v>0</v>
      </c>
      <c r="Q6" s="73">
        <v>1</v>
      </c>
      <c r="R6" s="255">
        <f t="shared" si="4"/>
        <v>14</v>
      </c>
      <c r="S6" s="8">
        <v>0</v>
      </c>
      <c r="T6" s="255">
        <f t="shared" si="5"/>
        <v>14</v>
      </c>
      <c r="U6" s="255">
        <f t="shared" si="6"/>
        <v>7</v>
      </c>
      <c r="V6" s="255">
        <f>SUM($R$2:R6)</f>
        <v>67</v>
      </c>
      <c r="W6" s="255">
        <f>SUM($U$2:U6)+$Z$1</f>
        <v>377</v>
      </c>
      <c r="X6" s="12" t="s">
        <v>3006</v>
      </c>
    </row>
    <row r="7" spans="1:26" x14ac:dyDescent="0.25">
      <c r="A7" s="9">
        <v>6</v>
      </c>
      <c r="B7" s="10" t="s">
        <v>18</v>
      </c>
      <c r="C7" s="74">
        <v>0</v>
      </c>
      <c r="D7" s="74">
        <v>4</v>
      </c>
      <c r="E7" s="259">
        <f t="shared" si="2"/>
        <v>4</v>
      </c>
      <c r="F7" s="85">
        <v>2.2999999999999998</v>
      </c>
      <c r="G7" s="85">
        <v>2.2999999999999998</v>
      </c>
      <c r="H7" s="259">
        <f t="shared" si="3"/>
        <v>2</v>
      </c>
      <c r="I7" s="74">
        <v>4</v>
      </c>
      <c r="J7" s="74">
        <v>0</v>
      </c>
      <c r="K7" s="74">
        <v>0</v>
      </c>
      <c r="L7" s="74">
        <v>0</v>
      </c>
      <c r="M7" s="74">
        <v>14</v>
      </c>
      <c r="N7" s="74">
        <v>19</v>
      </c>
      <c r="O7" s="11">
        <v>0</v>
      </c>
      <c r="P7" s="11">
        <v>0</v>
      </c>
      <c r="Q7" s="74">
        <v>1</v>
      </c>
      <c r="R7" s="256">
        <f t="shared" si="4"/>
        <v>14</v>
      </c>
      <c r="S7" s="11">
        <v>0</v>
      </c>
      <c r="T7" s="256">
        <f t="shared" si="5"/>
        <v>14</v>
      </c>
      <c r="U7" s="256">
        <f t="shared" si="6"/>
        <v>14</v>
      </c>
      <c r="V7" s="256">
        <f>SUM($R$2:R7)</f>
        <v>81</v>
      </c>
      <c r="W7" s="256">
        <f>SUM($U$2:U7)+$Z$1</f>
        <v>391</v>
      </c>
      <c r="X7" s="16" t="s">
        <v>3628</v>
      </c>
    </row>
    <row r="8" spans="1:26" x14ac:dyDescent="0.25">
      <c r="A8" s="6">
        <v>7</v>
      </c>
      <c r="B8" s="7" t="s">
        <v>19</v>
      </c>
      <c r="C8" s="73">
        <v>1</v>
      </c>
      <c r="D8" s="73">
        <v>4</v>
      </c>
      <c r="E8" s="258">
        <f t="shared" si="2"/>
        <v>5</v>
      </c>
      <c r="F8" s="84">
        <v>2.35</v>
      </c>
      <c r="G8" s="84">
        <v>2.35</v>
      </c>
      <c r="H8" s="258">
        <f t="shared" si="3"/>
        <v>2</v>
      </c>
      <c r="I8" s="73">
        <v>4</v>
      </c>
      <c r="J8" s="73">
        <v>0</v>
      </c>
      <c r="K8" s="73">
        <v>0</v>
      </c>
      <c r="L8" s="73">
        <v>0</v>
      </c>
      <c r="M8" s="73">
        <v>14</v>
      </c>
      <c r="N8" s="73">
        <v>19</v>
      </c>
      <c r="O8" s="8">
        <v>0</v>
      </c>
      <c r="P8" s="8">
        <v>0</v>
      </c>
      <c r="Q8" s="73">
        <v>1</v>
      </c>
      <c r="R8" s="255">
        <f t="shared" si="4"/>
        <v>14</v>
      </c>
      <c r="S8" s="8">
        <v>0</v>
      </c>
      <c r="T8" s="255">
        <f t="shared" si="5"/>
        <v>14</v>
      </c>
      <c r="U8" s="255">
        <f t="shared" si="6"/>
        <v>14</v>
      </c>
      <c r="V8" s="255">
        <f>SUM($R$2:R8)</f>
        <v>95</v>
      </c>
      <c r="W8" s="255">
        <f>SUM($U$2:U8)+$Z$1</f>
        <v>405</v>
      </c>
      <c r="X8" s="12" t="s">
        <v>4470</v>
      </c>
    </row>
    <row r="9" spans="1:26" x14ac:dyDescent="0.25">
      <c r="A9" s="9">
        <v>8</v>
      </c>
      <c r="B9" s="10" t="s">
        <v>20</v>
      </c>
      <c r="C9" s="74">
        <v>1</v>
      </c>
      <c r="D9" s="74">
        <v>4</v>
      </c>
      <c r="E9" s="259">
        <f t="shared" si="2"/>
        <v>5</v>
      </c>
      <c r="F9" s="85">
        <v>2.9</v>
      </c>
      <c r="G9" s="85">
        <v>2.9</v>
      </c>
      <c r="H9" s="259">
        <f t="shared" si="3"/>
        <v>3</v>
      </c>
      <c r="I9" s="74">
        <v>6</v>
      </c>
      <c r="J9" s="74">
        <v>-17</v>
      </c>
      <c r="K9" s="74">
        <v>2</v>
      </c>
      <c r="L9" s="74">
        <v>0</v>
      </c>
      <c r="M9" s="74">
        <v>12</v>
      </c>
      <c r="N9" s="74">
        <v>20</v>
      </c>
      <c r="O9" s="11">
        <v>0</v>
      </c>
      <c r="P9" s="11">
        <v>0</v>
      </c>
      <c r="Q9" s="74">
        <v>1</v>
      </c>
      <c r="R9" s="256">
        <f t="shared" si="4"/>
        <v>12</v>
      </c>
      <c r="S9" s="11">
        <v>0</v>
      </c>
      <c r="T9" s="256">
        <f t="shared" si="5"/>
        <v>12</v>
      </c>
      <c r="U9" s="256">
        <f t="shared" si="6"/>
        <v>-3</v>
      </c>
      <c r="V9" s="256">
        <f>SUM($R$2:R9)</f>
        <v>107</v>
      </c>
      <c r="W9" s="256">
        <f>SUM($U$2:U9)+$Z$1</f>
        <v>402</v>
      </c>
      <c r="X9" s="16" t="s">
        <v>5349</v>
      </c>
    </row>
    <row r="10" spans="1:26" x14ac:dyDescent="0.25">
      <c r="A10" s="6">
        <v>9</v>
      </c>
      <c r="B10" s="7" t="s">
        <v>21</v>
      </c>
      <c r="C10" s="73">
        <v>1</v>
      </c>
      <c r="D10" s="73">
        <v>0</v>
      </c>
      <c r="E10" s="258">
        <f t="shared" si="2"/>
        <v>1</v>
      </c>
      <c r="F10" s="84">
        <v>1.7</v>
      </c>
      <c r="G10" s="84">
        <v>1.45</v>
      </c>
      <c r="H10" s="258">
        <f t="shared" si="3"/>
        <v>1</v>
      </c>
      <c r="I10" s="73">
        <v>6</v>
      </c>
      <c r="J10" s="73">
        <v>-4</v>
      </c>
      <c r="K10" s="73">
        <v>0</v>
      </c>
      <c r="L10" s="73">
        <v>0</v>
      </c>
      <c r="M10" s="73">
        <v>11</v>
      </c>
      <c r="N10" s="73">
        <v>20</v>
      </c>
      <c r="O10" s="8">
        <v>0</v>
      </c>
      <c r="P10" s="8">
        <v>0</v>
      </c>
      <c r="Q10" s="73">
        <v>1</v>
      </c>
      <c r="R10" s="255">
        <f t="shared" si="4"/>
        <v>11</v>
      </c>
      <c r="S10" s="8">
        <v>0</v>
      </c>
      <c r="T10" s="255">
        <f t="shared" si="5"/>
        <v>11</v>
      </c>
      <c r="U10" s="255">
        <f t="shared" si="6"/>
        <v>7</v>
      </c>
      <c r="V10" s="255">
        <f>SUM($R$2:R10)</f>
        <v>118</v>
      </c>
      <c r="W10" s="255">
        <f>SUM($U$2:U10)+$Z$1</f>
        <v>409</v>
      </c>
      <c r="X10" s="12" t="s">
        <v>5939</v>
      </c>
    </row>
    <row r="11" spans="1:26" x14ac:dyDescent="0.25">
      <c r="A11" s="13">
        <v>10</v>
      </c>
      <c r="B11" s="14" t="s">
        <v>22</v>
      </c>
      <c r="C11" s="75">
        <v>1</v>
      </c>
      <c r="D11" s="75">
        <v>0</v>
      </c>
      <c r="E11" s="259">
        <f t="shared" si="2"/>
        <v>1</v>
      </c>
      <c r="F11" s="82">
        <v>2.15</v>
      </c>
      <c r="G11" s="82">
        <v>2.15</v>
      </c>
      <c r="H11" s="259">
        <f t="shared" si="3"/>
        <v>2</v>
      </c>
      <c r="I11" s="75">
        <v>5</v>
      </c>
      <c r="J11" s="75">
        <v>-7</v>
      </c>
      <c r="K11" s="75">
        <v>0</v>
      </c>
      <c r="L11" s="75">
        <v>0</v>
      </c>
      <c r="M11" s="75">
        <v>11</v>
      </c>
      <c r="N11" s="75">
        <v>20</v>
      </c>
      <c r="O11" s="15">
        <v>1</v>
      </c>
      <c r="P11" s="15">
        <v>0</v>
      </c>
      <c r="Q11" s="75">
        <v>1</v>
      </c>
      <c r="R11" s="256">
        <f t="shared" si="4"/>
        <v>10</v>
      </c>
      <c r="S11" s="15">
        <v>0</v>
      </c>
      <c r="T11" s="256">
        <f t="shared" si="5"/>
        <v>10</v>
      </c>
      <c r="U11" s="256">
        <f t="shared" si="6"/>
        <v>3</v>
      </c>
      <c r="V11" s="256">
        <f>SUM($R$2:R11)</f>
        <v>128</v>
      </c>
      <c r="W11" s="256">
        <f>SUM($U$2:U11)+$Z$1</f>
        <v>412</v>
      </c>
      <c r="X11" s="16" t="s">
        <v>6594</v>
      </c>
    </row>
    <row r="12" spans="1:26" x14ac:dyDescent="0.25">
      <c r="A12" s="6">
        <v>11</v>
      </c>
      <c r="B12" s="7" t="s">
        <v>23</v>
      </c>
      <c r="C12" s="73">
        <v>1</v>
      </c>
      <c r="D12" s="73">
        <v>0</v>
      </c>
      <c r="E12" s="258">
        <f t="shared" si="2"/>
        <v>1</v>
      </c>
      <c r="F12" s="84">
        <v>2.4</v>
      </c>
      <c r="G12" s="84">
        <v>2.4</v>
      </c>
      <c r="H12" s="258">
        <f t="shared" si="3"/>
        <v>2</v>
      </c>
      <c r="I12" s="73">
        <v>4</v>
      </c>
      <c r="J12" s="73">
        <v>-10</v>
      </c>
      <c r="K12" s="73">
        <v>0</v>
      </c>
      <c r="L12" s="73">
        <v>0</v>
      </c>
      <c r="M12" s="73">
        <v>11</v>
      </c>
      <c r="N12" s="73">
        <v>18</v>
      </c>
      <c r="O12" s="8">
        <v>0</v>
      </c>
      <c r="P12" s="8">
        <v>0</v>
      </c>
      <c r="Q12" s="73">
        <v>1</v>
      </c>
      <c r="R12" s="255">
        <f t="shared" si="4"/>
        <v>11</v>
      </c>
      <c r="S12" s="8">
        <v>0</v>
      </c>
      <c r="T12" s="255">
        <f t="shared" si="5"/>
        <v>11</v>
      </c>
      <c r="U12" s="255">
        <f t="shared" si="6"/>
        <v>1</v>
      </c>
      <c r="V12" s="255">
        <f>SUM($R$2:R12)</f>
        <v>139</v>
      </c>
      <c r="W12" s="255">
        <f>SUM($U$2:U12)+$Z$1</f>
        <v>413</v>
      </c>
      <c r="X12" s="12" t="s">
        <v>7467</v>
      </c>
    </row>
    <row r="13" spans="1:26" x14ac:dyDescent="0.25">
      <c r="A13" s="9">
        <v>12</v>
      </c>
      <c r="B13" s="10" t="s">
        <v>24</v>
      </c>
      <c r="C13" s="74">
        <v>1</v>
      </c>
      <c r="D13" s="74">
        <v>0</v>
      </c>
      <c r="E13" s="259">
        <f t="shared" si="2"/>
        <v>1</v>
      </c>
      <c r="F13" s="85">
        <v>3.9</v>
      </c>
      <c r="G13" s="85">
        <v>3.45</v>
      </c>
      <c r="H13" s="259">
        <f t="shared" si="3"/>
        <v>3</v>
      </c>
      <c r="I13" s="74">
        <v>2</v>
      </c>
      <c r="J13" s="74">
        <v>-28</v>
      </c>
      <c r="K13" s="74">
        <v>0</v>
      </c>
      <c r="L13" s="74">
        <v>0</v>
      </c>
      <c r="M13" s="74">
        <v>11</v>
      </c>
      <c r="N13" s="74">
        <v>19</v>
      </c>
      <c r="O13" s="11">
        <v>0</v>
      </c>
      <c r="P13" s="11">
        <v>0</v>
      </c>
      <c r="Q13" s="74">
        <v>1</v>
      </c>
      <c r="R13" s="256">
        <f t="shared" si="4"/>
        <v>11</v>
      </c>
      <c r="S13" s="11">
        <v>0</v>
      </c>
      <c r="T13" s="256">
        <f t="shared" si="5"/>
        <v>11</v>
      </c>
      <c r="U13" s="256">
        <f t="shared" si="6"/>
        <v>-17</v>
      </c>
      <c r="V13" s="256">
        <f>SUM($R$2:R13)</f>
        <v>150</v>
      </c>
      <c r="W13" s="256">
        <f>SUM($U$2:U13)+$Z$1</f>
        <v>396</v>
      </c>
      <c r="X13" s="16" t="s">
        <v>8150</v>
      </c>
    </row>
    <row r="14" spans="1:26" x14ac:dyDescent="0.25">
      <c r="A14" s="6">
        <v>13</v>
      </c>
      <c r="B14" s="7" t="s">
        <v>25</v>
      </c>
      <c r="C14" s="73">
        <v>1</v>
      </c>
      <c r="D14" s="73">
        <v>0</v>
      </c>
      <c r="E14" s="258">
        <f t="shared" si="2"/>
        <v>1</v>
      </c>
      <c r="F14" s="84">
        <v>2.0499999999999998</v>
      </c>
      <c r="G14" s="84">
        <v>2.0499999999999998</v>
      </c>
      <c r="H14" s="258">
        <f t="shared" si="3"/>
        <v>2</v>
      </c>
      <c r="I14" s="73">
        <v>1</v>
      </c>
      <c r="J14" s="73">
        <v>-4</v>
      </c>
      <c r="K14" s="73">
        <v>0</v>
      </c>
      <c r="L14" s="73">
        <v>0</v>
      </c>
      <c r="M14" s="73">
        <v>10</v>
      </c>
      <c r="N14" s="73">
        <v>19</v>
      </c>
      <c r="O14" s="8">
        <v>0</v>
      </c>
      <c r="P14" s="8">
        <v>0</v>
      </c>
      <c r="Q14" s="73">
        <v>1</v>
      </c>
      <c r="R14" s="255">
        <f t="shared" si="4"/>
        <v>10</v>
      </c>
      <c r="S14" s="8">
        <v>0</v>
      </c>
      <c r="T14" s="255">
        <f t="shared" si="5"/>
        <v>10</v>
      </c>
      <c r="U14" s="255">
        <f t="shared" si="6"/>
        <v>6</v>
      </c>
      <c r="V14" s="255">
        <f>SUM($R$2:R14)</f>
        <v>160</v>
      </c>
      <c r="W14" s="255">
        <f>SUM($U$2:U14)+$Z$1</f>
        <v>402</v>
      </c>
      <c r="X14" s="12" t="s">
        <v>8523</v>
      </c>
    </row>
    <row r="15" spans="1:26" x14ac:dyDescent="0.25">
      <c r="A15" s="9">
        <v>14</v>
      </c>
      <c r="B15" s="10" t="s">
        <v>26</v>
      </c>
      <c r="C15" s="74">
        <v>1</v>
      </c>
      <c r="D15" s="74">
        <v>0</v>
      </c>
      <c r="E15" s="259">
        <f t="shared" si="2"/>
        <v>1</v>
      </c>
      <c r="F15" s="85">
        <v>2.1</v>
      </c>
      <c r="G15" s="85">
        <v>2</v>
      </c>
      <c r="H15" s="259">
        <f t="shared" si="3"/>
        <v>2</v>
      </c>
      <c r="I15" s="74">
        <v>0</v>
      </c>
      <c r="J15" s="74">
        <v>-10</v>
      </c>
      <c r="K15" s="74">
        <v>0</v>
      </c>
      <c r="L15" s="74">
        <v>0</v>
      </c>
      <c r="M15" s="74">
        <v>11</v>
      </c>
      <c r="N15" s="74">
        <v>19</v>
      </c>
      <c r="O15" s="11">
        <v>0</v>
      </c>
      <c r="P15" s="11">
        <v>0</v>
      </c>
      <c r="Q15" s="74">
        <v>1</v>
      </c>
      <c r="R15" s="256">
        <f t="shared" si="4"/>
        <v>11</v>
      </c>
      <c r="S15" s="11">
        <v>0</v>
      </c>
      <c r="T15" s="256">
        <f t="shared" si="5"/>
        <v>11</v>
      </c>
      <c r="U15" s="256">
        <f t="shared" si="6"/>
        <v>1</v>
      </c>
      <c r="V15" s="256">
        <f>SUM($R$2:R15)</f>
        <v>171</v>
      </c>
      <c r="W15" s="256">
        <f>SUM($U$2:U15)+$Z$1</f>
        <v>403</v>
      </c>
      <c r="X15" s="16" t="s">
        <v>9041</v>
      </c>
    </row>
    <row r="16" spans="1:26" x14ac:dyDescent="0.25">
      <c r="A16" s="6">
        <v>15</v>
      </c>
      <c r="B16" s="7" t="s">
        <v>27</v>
      </c>
      <c r="C16" s="73">
        <v>1</v>
      </c>
      <c r="D16" s="73">
        <v>0</v>
      </c>
      <c r="E16" s="258">
        <f t="shared" si="2"/>
        <v>1</v>
      </c>
      <c r="F16" s="84">
        <v>1.1000000000000001</v>
      </c>
      <c r="G16" s="84">
        <v>1</v>
      </c>
      <c r="H16" s="258">
        <f t="shared" si="3"/>
        <v>1</v>
      </c>
      <c r="I16" s="73">
        <v>0</v>
      </c>
      <c r="J16" s="73">
        <v>0</v>
      </c>
      <c r="K16" s="73">
        <v>0</v>
      </c>
      <c r="L16" s="73">
        <v>0</v>
      </c>
      <c r="M16" s="73">
        <v>10</v>
      </c>
      <c r="N16" s="73">
        <v>19</v>
      </c>
      <c r="O16" s="8">
        <v>0</v>
      </c>
      <c r="P16" s="8">
        <v>0</v>
      </c>
      <c r="Q16" s="73">
        <v>1.25</v>
      </c>
      <c r="R16" s="255">
        <f t="shared" si="4"/>
        <v>13</v>
      </c>
      <c r="S16" s="8">
        <v>0</v>
      </c>
      <c r="T16" s="255">
        <f t="shared" si="5"/>
        <v>13</v>
      </c>
      <c r="U16" s="255">
        <f t="shared" si="6"/>
        <v>13</v>
      </c>
      <c r="V16" s="255">
        <f>SUM($R$2:R16)</f>
        <v>184</v>
      </c>
      <c r="W16" s="255">
        <f>SUM($U$2:U16)+$Z$1</f>
        <v>416</v>
      </c>
      <c r="X16" s="12" t="s">
        <v>9413</v>
      </c>
    </row>
    <row r="17" spans="1:24" x14ac:dyDescent="0.25">
      <c r="A17" s="9">
        <v>16</v>
      </c>
      <c r="B17" s="10" t="s">
        <v>28</v>
      </c>
      <c r="C17" s="74">
        <v>3</v>
      </c>
      <c r="D17" s="74">
        <v>0</v>
      </c>
      <c r="E17" s="259">
        <f t="shared" si="2"/>
        <v>3</v>
      </c>
      <c r="F17" s="85">
        <v>5.4</v>
      </c>
      <c r="G17" s="85">
        <v>3</v>
      </c>
      <c r="H17" s="259">
        <f t="shared" si="3"/>
        <v>3</v>
      </c>
      <c r="I17" s="74">
        <v>0</v>
      </c>
      <c r="J17" s="74">
        <v>-10</v>
      </c>
      <c r="K17" s="74">
        <v>4</v>
      </c>
      <c r="L17" s="74">
        <v>1</v>
      </c>
      <c r="M17" s="74">
        <v>9</v>
      </c>
      <c r="N17" s="74">
        <v>11</v>
      </c>
      <c r="O17" s="11">
        <v>1</v>
      </c>
      <c r="P17" s="11">
        <v>0</v>
      </c>
      <c r="Q17" s="74">
        <v>1.25</v>
      </c>
      <c r="R17" s="256">
        <f t="shared" si="4"/>
        <v>10</v>
      </c>
      <c r="S17" s="11">
        <v>0</v>
      </c>
      <c r="T17" s="256">
        <f t="shared" si="5"/>
        <v>10</v>
      </c>
      <c r="U17" s="256">
        <f t="shared" si="6"/>
        <v>4</v>
      </c>
      <c r="V17" s="256">
        <f>SUM($R$2:R17)</f>
        <v>194</v>
      </c>
      <c r="W17" s="256">
        <f>SUM($U$2:U17)+$Z$1</f>
        <v>420</v>
      </c>
      <c r="X17" s="16" t="s">
        <v>10174</v>
      </c>
    </row>
    <row r="18" spans="1:24" x14ac:dyDescent="0.25">
      <c r="A18" s="6">
        <v>17</v>
      </c>
      <c r="B18" s="7" t="s">
        <v>29</v>
      </c>
      <c r="C18" s="73">
        <v>3</v>
      </c>
      <c r="D18" s="73">
        <v>0</v>
      </c>
      <c r="E18" s="258">
        <f t="shared" si="2"/>
        <v>3</v>
      </c>
      <c r="F18" s="84">
        <v>4.8499999999999996</v>
      </c>
      <c r="G18" s="84">
        <v>2.95</v>
      </c>
      <c r="H18" s="258">
        <f t="shared" si="3"/>
        <v>3</v>
      </c>
      <c r="I18" s="73">
        <v>0</v>
      </c>
      <c r="J18" s="73">
        <v>-51</v>
      </c>
      <c r="K18" s="73">
        <v>0</v>
      </c>
      <c r="L18" s="73">
        <v>0</v>
      </c>
      <c r="M18" s="73">
        <v>9</v>
      </c>
      <c r="N18" s="73">
        <v>19</v>
      </c>
      <c r="O18" s="8">
        <v>0</v>
      </c>
      <c r="P18" s="8">
        <v>0</v>
      </c>
      <c r="Q18" s="73">
        <v>1.25</v>
      </c>
      <c r="R18" s="255">
        <f t="shared" si="4"/>
        <v>11</v>
      </c>
      <c r="S18" s="8">
        <v>0</v>
      </c>
      <c r="T18" s="255">
        <f t="shared" si="5"/>
        <v>11</v>
      </c>
      <c r="U18" s="255">
        <f t="shared" si="6"/>
        <v>-40</v>
      </c>
      <c r="V18" s="255">
        <f>SUM($R$2:R18)</f>
        <v>205</v>
      </c>
      <c r="W18" s="255">
        <f>SUM($U$2:U18)+$Z$1</f>
        <v>380</v>
      </c>
      <c r="X18" s="12" t="s">
        <v>11149</v>
      </c>
    </row>
    <row r="19" spans="1:24" x14ac:dyDescent="0.25">
      <c r="A19" s="9">
        <v>18</v>
      </c>
      <c r="B19" s="10" t="s">
        <v>30</v>
      </c>
      <c r="C19" s="74"/>
      <c r="D19" s="74"/>
      <c r="E19" s="259" t="e">
        <f t="shared" si="2"/>
        <v>#N/A</v>
      </c>
      <c r="F19" s="85"/>
      <c r="G19" s="85"/>
      <c r="H19" s="259" t="e">
        <f t="shared" si="3"/>
        <v>#N/A</v>
      </c>
      <c r="I19" s="74"/>
      <c r="J19" s="74"/>
      <c r="K19" s="74"/>
      <c r="L19" s="74"/>
      <c r="M19" s="74"/>
      <c r="N19" s="74"/>
      <c r="O19" s="11"/>
      <c r="P19" s="11"/>
      <c r="Q19" s="74"/>
      <c r="R19" s="256" t="e">
        <f t="shared" si="4"/>
        <v>#N/A</v>
      </c>
      <c r="S19" s="11"/>
      <c r="T19" s="256" t="e">
        <f t="shared" si="5"/>
        <v>#N/A</v>
      </c>
      <c r="U19" s="256" t="e">
        <f t="shared" si="6"/>
        <v>#N/A</v>
      </c>
      <c r="V19" s="256" t="e">
        <f>SUM($R$2:R19)</f>
        <v>#N/A</v>
      </c>
      <c r="W19" s="256" t="e">
        <f>SUM($U$2:U19)+$Z$1</f>
        <v>#N/A</v>
      </c>
      <c r="X19" s="16"/>
    </row>
    <row r="20" spans="1:24" x14ac:dyDescent="0.25">
      <c r="A20" s="6">
        <v>19</v>
      </c>
      <c r="B20" s="7" t="s">
        <v>31</v>
      </c>
      <c r="C20" s="73"/>
      <c r="D20" s="73"/>
      <c r="E20" s="258" t="e">
        <f t="shared" si="2"/>
        <v>#N/A</v>
      </c>
      <c r="F20" s="84"/>
      <c r="G20" s="84"/>
      <c r="H20" s="258" t="e">
        <f t="shared" si="3"/>
        <v>#N/A</v>
      </c>
      <c r="I20" s="73"/>
      <c r="J20" s="73"/>
      <c r="K20" s="73"/>
      <c r="L20" s="73"/>
      <c r="M20" s="73"/>
      <c r="N20" s="73"/>
      <c r="O20" s="8"/>
      <c r="P20" s="8"/>
      <c r="Q20" s="73"/>
      <c r="R20" s="255" t="e">
        <f t="shared" si="4"/>
        <v>#N/A</v>
      </c>
      <c r="S20" s="8"/>
      <c r="T20" s="255" t="e">
        <f t="shared" si="5"/>
        <v>#N/A</v>
      </c>
      <c r="U20" s="255" t="e">
        <f t="shared" si="6"/>
        <v>#N/A</v>
      </c>
      <c r="V20" s="255" t="e">
        <f>SUM($R$2:R20)</f>
        <v>#N/A</v>
      </c>
      <c r="W20" s="255" t="e">
        <f>SUM($U$2:U20)+$Z$1</f>
        <v>#N/A</v>
      </c>
      <c r="X20" s="12"/>
    </row>
    <row r="21" spans="1:24" x14ac:dyDescent="0.25">
      <c r="A21" s="9">
        <v>20</v>
      </c>
      <c r="B21" s="10" t="s">
        <v>32</v>
      </c>
      <c r="C21" s="74"/>
      <c r="D21" s="74"/>
      <c r="E21" s="259" t="e">
        <f t="shared" si="2"/>
        <v>#N/A</v>
      </c>
      <c r="F21" s="85"/>
      <c r="G21" s="85"/>
      <c r="H21" s="259" t="e">
        <f t="shared" si="3"/>
        <v>#N/A</v>
      </c>
      <c r="I21" s="74"/>
      <c r="J21" s="74"/>
      <c r="K21" s="74"/>
      <c r="L21" s="74"/>
      <c r="M21" s="74"/>
      <c r="N21" s="74"/>
      <c r="O21" s="11"/>
      <c r="P21" s="11"/>
      <c r="Q21" s="74"/>
      <c r="R21" s="256" t="e">
        <f t="shared" si="4"/>
        <v>#N/A</v>
      </c>
      <c r="S21" s="11"/>
      <c r="T21" s="256" t="e">
        <f t="shared" si="5"/>
        <v>#N/A</v>
      </c>
      <c r="U21" s="256" t="e">
        <f t="shared" si="6"/>
        <v>#N/A</v>
      </c>
      <c r="V21" s="256" t="e">
        <f>SUM($R$2:R21)</f>
        <v>#N/A</v>
      </c>
      <c r="W21" s="256" t="e">
        <f>SUM($U$2:U21)+$Z$1</f>
        <v>#N/A</v>
      </c>
      <c r="X21" s="16"/>
    </row>
    <row r="22" spans="1:24" x14ac:dyDescent="0.25">
      <c r="A22" s="6">
        <v>21</v>
      </c>
      <c r="B22" s="7" t="s">
        <v>33</v>
      </c>
      <c r="C22" s="73"/>
      <c r="D22" s="73"/>
      <c r="E22" s="258" t="e">
        <f t="shared" si="2"/>
        <v>#N/A</v>
      </c>
      <c r="F22" s="84"/>
      <c r="G22" s="84"/>
      <c r="H22" s="258" t="e">
        <f t="shared" si="3"/>
        <v>#N/A</v>
      </c>
      <c r="I22" s="73"/>
      <c r="J22" s="73"/>
      <c r="K22" s="73"/>
      <c r="L22" s="73"/>
      <c r="M22" s="73"/>
      <c r="N22" s="73"/>
      <c r="O22" s="8"/>
      <c r="P22" s="8"/>
      <c r="Q22" s="73"/>
      <c r="R22" s="255" t="e">
        <f t="shared" si="4"/>
        <v>#N/A</v>
      </c>
      <c r="S22" s="8"/>
      <c r="T22" s="255" t="e">
        <f t="shared" si="5"/>
        <v>#N/A</v>
      </c>
      <c r="U22" s="255" t="e">
        <f t="shared" si="6"/>
        <v>#N/A</v>
      </c>
      <c r="V22" s="255" t="e">
        <f>SUM($R$2:R22)</f>
        <v>#N/A</v>
      </c>
      <c r="W22" s="255" t="e">
        <f>SUM($U$2:U22)+$Z$1</f>
        <v>#N/A</v>
      </c>
      <c r="X22" s="12"/>
    </row>
    <row r="23" spans="1:24" x14ac:dyDescent="0.25">
      <c r="A23" s="9">
        <v>22</v>
      </c>
      <c r="B23" s="10" t="s">
        <v>34</v>
      </c>
      <c r="C23" s="74"/>
      <c r="D23" s="74"/>
      <c r="E23" s="259" t="e">
        <f t="shared" si="2"/>
        <v>#N/A</v>
      </c>
      <c r="F23" s="85"/>
      <c r="G23" s="85"/>
      <c r="H23" s="259" t="e">
        <f t="shared" si="3"/>
        <v>#N/A</v>
      </c>
      <c r="I23" s="74"/>
      <c r="J23" s="74"/>
      <c r="K23" s="74"/>
      <c r="L23" s="74"/>
      <c r="M23" s="74"/>
      <c r="N23" s="74"/>
      <c r="O23" s="11"/>
      <c r="P23" s="11"/>
      <c r="Q23" s="74"/>
      <c r="R23" s="256" t="e">
        <f t="shared" si="4"/>
        <v>#N/A</v>
      </c>
      <c r="S23" s="11"/>
      <c r="T23" s="256" t="e">
        <f t="shared" si="5"/>
        <v>#N/A</v>
      </c>
      <c r="U23" s="256" t="e">
        <f t="shared" si="6"/>
        <v>#N/A</v>
      </c>
      <c r="V23" s="256" t="e">
        <f>SUM($R$2:R23)</f>
        <v>#N/A</v>
      </c>
      <c r="W23" s="256" t="e">
        <f>SUM($U$2:U23)+$Z$1</f>
        <v>#N/A</v>
      </c>
      <c r="X23" s="16"/>
    </row>
    <row r="24" spans="1:24" x14ac:dyDescent="0.25">
      <c r="A24" s="6">
        <v>23</v>
      </c>
      <c r="B24" s="7" t="s">
        <v>35</v>
      </c>
      <c r="C24" s="73"/>
      <c r="D24" s="73"/>
      <c r="E24" s="258" t="e">
        <f t="shared" si="2"/>
        <v>#N/A</v>
      </c>
      <c r="F24" s="84"/>
      <c r="G24" s="84"/>
      <c r="H24" s="258" t="e">
        <f t="shared" si="3"/>
        <v>#N/A</v>
      </c>
      <c r="I24" s="73"/>
      <c r="J24" s="73"/>
      <c r="K24" s="73"/>
      <c r="L24" s="73"/>
      <c r="M24" s="73"/>
      <c r="N24" s="73"/>
      <c r="O24" s="8"/>
      <c r="P24" s="8"/>
      <c r="Q24" s="73"/>
      <c r="R24" s="255" t="e">
        <f t="shared" si="4"/>
        <v>#N/A</v>
      </c>
      <c r="S24" s="8"/>
      <c r="T24" s="255" t="e">
        <f t="shared" si="5"/>
        <v>#N/A</v>
      </c>
      <c r="U24" s="255" t="e">
        <f t="shared" si="6"/>
        <v>#N/A</v>
      </c>
      <c r="V24" s="255" t="e">
        <f>SUM($R$2:R24)</f>
        <v>#N/A</v>
      </c>
      <c r="W24" s="255" t="e">
        <f>SUM($U$2:U24)+$Z$1</f>
        <v>#N/A</v>
      </c>
      <c r="X24" s="12"/>
    </row>
    <row r="25" spans="1:24" x14ac:dyDescent="0.25">
      <c r="A25" s="9">
        <v>24</v>
      </c>
      <c r="B25" s="10" t="s">
        <v>36</v>
      </c>
      <c r="C25" s="74"/>
      <c r="D25" s="74"/>
      <c r="E25" s="259" t="e">
        <f t="shared" si="2"/>
        <v>#N/A</v>
      </c>
      <c r="F25" s="85"/>
      <c r="G25" s="85"/>
      <c r="H25" s="259" t="e">
        <f t="shared" si="3"/>
        <v>#N/A</v>
      </c>
      <c r="I25" s="74"/>
      <c r="J25" s="74"/>
      <c r="K25" s="74"/>
      <c r="L25" s="74"/>
      <c r="M25" s="74"/>
      <c r="N25" s="74"/>
      <c r="O25" s="11"/>
      <c r="P25" s="11"/>
      <c r="Q25" s="74"/>
      <c r="R25" s="256" t="e">
        <f t="shared" si="4"/>
        <v>#N/A</v>
      </c>
      <c r="S25" s="11"/>
      <c r="T25" s="256" t="e">
        <f t="shared" si="5"/>
        <v>#N/A</v>
      </c>
      <c r="U25" s="256" t="e">
        <f t="shared" si="6"/>
        <v>#N/A</v>
      </c>
      <c r="V25" s="256" t="e">
        <f>SUM($R$2:R25)</f>
        <v>#N/A</v>
      </c>
      <c r="W25" s="256" t="e">
        <f>SUM($U$2:U25)+$Z$1</f>
        <v>#N/A</v>
      </c>
      <c r="X25" s="16"/>
    </row>
    <row r="26" spans="1:24" x14ac:dyDescent="0.25">
      <c r="A26" s="6">
        <v>25</v>
      </c>
      <c r="B26" s="7" t="s">
        <v>37</v>
      </c>
      <c r="C26" s="73"/>
      <c r="D26" s="73"/>
      <c r="E26" s="258" t="e">
        <f t="shared" si="2"/>
        <v>#N/A</v>
      </c>
      <c r="F26" s="84"/>
      <c r="G26" s="84"/>
      <c r="H26" s="258" t="e">
        <f t="shared" si="3"/>
        <v>#N/A</v>
      </c>
      <c r="I26" s="73"/>
      <c r="J26" s="73"/>
      <c r="K26" s="73"/>
      <c r="L26" s="73"/>
      <c r="M26" s="73"/>
      <c r="N26" s="73"/>
      <c r="O26" s="8"/>
      <c r="P26" s="8"/>
      <c r="Q26" s="73"/>
      <c r="R26" s="255" t="e">
        <f t="shared" si="4"/>
        <v>#N/A</v>
      </c>
      <c r="S26" s="8"/>
      <c r="T26" s="255" t="e">
        <f t="shared" si="5"/>
        <v>#N/A</v>
      </c>
      <c r="U26" s="255" t="e">
        <f t="shared" si="6"/>
        <v>#N/A</v>
      </c>
      <c r="V26" s="255" t="e">
        <f>SUM($R$2:R26)</f>
        <v>#N/A</v>
      </c>
      <c r="W26" s="255" t="e">
        <f>SUM($U$2:U26)+$Z$1</f>
        <v>#N/A</v>
      </c>
      <c r="X26" s="12"/>
    </row>
    <row r="27" spans="1:24" x14ac:dyDescent="0.25">
      <c r="A27" s="9">
        <v>26</v>
      </c>
      <c r="B27" s="10" t="s">
        <v>38</v>
      </c>
      <c r="C27" s="74"/>
      <c r="D27" s="74"/>
      <c r="E27" s="259" t="e">
        <f t="shared" si="2"/>
        <v>#N/A</v>
      </c>
      <c r="F27" s="85"/>
      <c r="G27" s="85"/>
      <c r="H27" s="259" t="e">
        <f t="shared" si="3"/>
        <v>#N/A</v>
      </c>
      <c r="I27" s="74"/>
      <c r="J27" s="74"/>
      <c r="K27" s="74"/>
      <c r="L27" s="74"/>
      <c r="M27" s="74"/>
      <c r="N27" s="74"/>
      <c r="O27" s="11"/>
      <c r="P27" s="11"/>
      <c r="Q27" s="74"/>
      <c r="R27" s="256" t="e">
        <f t="shared" si="4"/>
        <v>#N/A</v>
      </c>
      <c r="S27" s="11"/>
      <c r="T27" s="256" t="e">
        <f t="shared" si="5"/>
        <v>#N/A</v>
      </c>
      <c r="U27" s="256" t="e">
        <f t="shared" si="6"/>
        <v>#N/A</v>
      </c>
      <c r="V27" s="256" t="e">
        <f>SUM($R$2:R27)</f>
        <v>#N/A</v>
      </c>
      <c r="W27" s="256" t="e">
        <f>SUM($U$2:U27)+$Z$1</f>
        <v>#N/A</v>
      </c>
      <c r="X27" s="16"/>
    </row>
    <row r="28" spans="1:24" x14ac:dyDescent="0.25">
      <c r="A28" s="6">
        <v>27</v>
      </c>
      <c r="B28" s="7" t="s">
        <v>39</v>
      </c>
      <c r="C28" s="73"/>
      <c r="D28" s="73"/>
      <c r="E28" s="258" t="e">
        <f t="shared" si="2"/>
        <v>#N/A</v>
      </c>
      <c r="F28" s="84"/>
      <c r="G28" s="84"/>
      <c r="H28" s="258" t="e">
        <f t="shared" si="3"/>
        <v>#N/A</v>
      </c>
      <c r="I28" s="73"/>
      <c r="J28" s="73"/>
      <c r="K28" s="73"/>
      <c r="L28" s="73"/>
      <c r="M28" s="73"/>
      <c r="N28" s="73"/>
      <c r="O28" s="8"/>
      <c r="P28" s="8"/>
      <c r="Q28" s="73"/>
      <c r="R28" s="255" t="e">
        <f t="shared" si="4"/>
        <v>#N/A</v>
      </c>
      <c r="S28" s="8"/>
      <c r="T28" s="255" t="e">
        <f t="shared" si="5"/>
        <v>#N/A</v>
      </c>
      <c r="U28" s="255" t="e">
        <f t="shared" si="6"/>
        <v>#N/A</v>
      </c>
      <c r="V28" s="255" t="e">
        <f>SUM($R$2:R28)</f>
        <v>#N/A</v>
      </c>
      <c r="W28" s="255" t="e">
        <f>SUM($U$2:U28)+$Z$1</f>
        <v>#N/A</v>
      </c>
      <c r="X28" s="12"/>
    </row>
    <row r="29" spans="1:24" x14ac:dyDescent="0.25">
      <c r="A29" s="9">
        <v>28</v>
      </c>
      <c r="B29" s="10" t="s">
        <v>40</v>
      </c>
      <c r="C29" s="74"/>
      <c r="D29" s="74"/>
      <c r="E29" s="259" t="e">
        <f t="shared" si="2"/>
        <v>#N/A</v>
      </c>
      <c r="F29" s="85"/>
      <c r="G29" s="85"/>
      <c r="H29" s="259" t="e">
        <f t="shared" si="3"/>
        <v>#N/A</v>
      </c>
      <c r="I29" s="74"/>
      <c r="J29" s="74"/>
      <c r="K29" s="74"/>
      <c r="L29" s="74"/>
      <c r="M29" s="74"/>
      <c r="N29" s="74"/>
      <c r="O29" s="11"/>
      <c r="P29" s="11"/>
      <c r="Q29" s="74"/>
      <c r="R29" s="256" t="e">
        <f t="shared" si="4"/>
        <v>#N/A</v>
      </c>
      <c r="S29" s="11"/>
      <c r="T29" s="256" t="e">
        <f t="shared" si="5"/>
        <v>#N/A</v>
      </c>
      <c r="U29" s="256" t="e">
        <f t="shared" si="6"/>
        <v>#N/A</v>
      </c>
      <c r="V29" s="256" t="e">
        <f>SUM($R$2:R29)</f>
        <v>#N/A</v>
      </c>
      <c r="W29" s="256" t="e">
        <f>SUM($U$2:U29)+$Z$1</f>
        <v>#N/A</v>
      </c>
      <c r="X29" s="16"/>
    </row>
    <row r="30" spans="1:24" x14ac:dyDescent="0.25">
      <c r="A30" s="6">
        <v>29</v>
      </c>
      <c r="B30" s="7" t="s">
        <v>41</v>
      </c>
      <c r="C30" s="73"/>
      <c r="D30" s="73"/>
      <c r="E30" s="258" t="e">
        <f t="shared" si="2"/>
        <v>#N/A</v>
      </c>
      <c r="F30" s="84"/>
      <c r="G30" s="84"/>
      <c r="H30" s="258" t="e">
        <f t="shared" si="3"/>
        <v>#N/A</v>
      </c>
      <c r="I30" s="73"/>
      <c r="J30" s="73"/>
      <c r="K30" s="73"/>
      <c r="L30" s="73"/>
      <c r="M30" s="73"/>
      <c r="N30" s="73"/>
      <c r="O30" s="8"/>
      <c r="P30" s="8"/>
      <c r="Q30" s="73"/>
      <c r="R30" s="255" t="e">
        <f t="shared" si="4"/>
        <v>#N/A</v>
      </c>
      <c r="S30" s="8"/>
      <c r="T30" s="255" t="e">
        <f t="shared" si="5"/>
        <v>#N/A</v>
      </c>
      <c r="U30" s="255" t="e">
        <f t="shared" si="6"/>
        <v>#N/A</v>
      </c>
      <c r="V30" s="255" t="e">
        <f>SUM($R$2:R30)</f>
        <v>#N/A</v>
      </c>
      <c r="W30" s="255" t="e">
        <f>SUM($U$2:U30)+$Z$1</f>
        <v>#N/A</v>
      </c>
      <c r="X30" s="12"/>
    </row>
    <row r="31" spans="1:24" x14ac:dyDescent="0.25">
      <c r="A31" s="9">
        <v>30</v>
      </c>
      <c r="B31" s="10" t="s">
        <v>42</v>
      </c>
      <c r="C31" s="74"/>
      <c r="D31" s="74"/>
      <c r="E31" s="259" t="e">
        <f t="shared" si="2"/>
        <v>#N/A</v>
      </c>
      <c r="F31" s="85"/>
      <c r="G31" s="85"/>
      <c r="H31" s="259" t="e">
        <f t="shared" si="3"/>
        <v>#N/A</v>
      </c>
      <c r="I31" s="74"/>
      <c r="J31" s="74"/>
      <c r="K31" s="74"/>
      <c r="L31" s="74"/>
      <c r="M31" s="74"/>
      <c r="N31" s="74"/>
      <c r="O31" s="11"/>
      <c r="P31" s="11"/>
      <c r="Q31" s="74"/>
      <c r="R31" s="256" t="e">
        <f t="shared" si="4"/>
        <v>#N/A</v>
      </c>
      <c r="S31" s="11"/>
      <c r="T31" s="256" t="e">
        <f t="shared" si="5"/>
        <v>#N/A</v>
      </c>
      <c r="U31" s="256" t="e">
        <f t="shared" si="6"/>
        <v>#N/A</v>
      </c>
      <c r="V31" s="256" t="e">
        <f>SUM($R$2:R31)</f>
        <v>#N/A</v>
      </c>
      <c r="W31" s="256" t="e">
        <f>SUM($U$2:U31)+$Z$1</f>
        <v>#N/A</v>
      </c>
      <c r="X31" s="16"/>
    </row>
    <row r="32" spans="1:24" x14ac:dyDescent="0.25">
      <c r="A32" s="6">
        <v>31</v>
      </c>
      <c r="B32" s="7" t="s">
        <v>43</v>
      </c>
      <c r="C32" s="73"/>
      <c r="D32" s="73"/>
      <c r="E32" s="258" t="e">
        <f t="shared" si="2"/>
        <v>#N/A</v>
      </c>
      <c r="F32" s="84"/>
      <c r="G32" s="84"/>
      <c r="H32" s="258" t="e">
        <f t="shared" si="3"/>
        <v>#N/A</v>
      </c>
      <c r="I32" s="73"/>
      <c r="J32" s="73"/>
      <c r="K32" s="73"/>
      <c r="L32" s="73"/>
      <c r="M32" s="73"/>
      <c r="N32" s="73"/>
      <c r="O32" s="8"/>
      <c r="P32" s="8"/>
      <c r="Q32" s="73"/>
      <c r="R32" s="255" t="e">
        <f t="shared" si="4"/>
        <v>#N/A</v>
      </c>
      <c r="S32" s="8"/>
      <c r="T32" s="255" t="e">
        <f t="shared" si="5"/>
        <v>#N/A</v>
      </c>
      <c r="U32" s="255" t="e">
        <f t="shared" si="6"/>
        <v>#N/A</v>
      </c>
      <c r="V32" s="255" t="e">
        <f>SUM($R$2:R32)</f>
        <v>#N/A</v>
      </c>
      <c r="W32" s="255" t="e">
        <f>SUM($U$2:U32)+$Z$1</f>
        <v>#N/A</v>
      </c>
      <c r="X32" s="12"/>
    </row>
    <row r="33" spans="1:24" x14ac:dyDescent="0.25">
      <c r="A33" s="9">
        <v>32</v>
      </c>
      <c r="B33" s="10" t="s">
        <v>44</v>
      </c>
      <c r="C33" s="74"/>
      <c r="D33" s="74"/>
      <c r="E33" s="259" t="e">
        <f t="shared" si="2"/>
        <v>#N/A</v>
      </c>
      <c r="F33" s="85"/>
      <c r="G33" s="85"/>
      <c r="H33" s="259" t="e">
        <f t="shared" si="3"/>
        <v>#N/A</v>
      </c>
      <c r="I33" s="74"/>
      <c r="J33" s="74"/>
      <c r="K33" s="74"/>
      <c r="L33" s="74"/>
      <c r="M33" s="74"/>
      <c r="N33" s="74"/>
      <c r="O33" s="11"/>
      <c r="P33" s="11"/>
      <c r="Q33" s="74"/>
      <c r="R33" s="256" t="e">
        <f t="shared" si="4"/>
        <v>#N/A</v>
      </c>
      <c r="S33" s="11"/>
      <c r="T33" s="256" t="e">
        <f t="shared" si="5"/>
        <v>#N/A</v>
      </c>
      <c r="U33" s="256" t="e">
        <f t="shared" si="6"/>
        <v>#N/A</v>
      </c>
      <c r="V33" s="256" t="e">
        <f>SUM($R$2:R33)</f>
        <v>#N/A</v>
      </c>
      <c r="W33" s="256" t="e">
        <f>SUM($U$2:U33)+$Z$1</f>
        <v>#N/A</v>
      </c>
      <c r="X33" s="16"/>
    </row>
    <row r="34" spans="1:24" x14ac:dyDescent="0.25">
      <c r="A34" s="6">
        <v>33</v>
      </c>
      <c r="B34" s="7" t="s">
        <v>45</v>
      </c>
      <c r="C34" s="73"/>
      <c r="D34" s="73"/>
      <c r="E34" s="258" t="e">
        <f t="shared" si="2"/>
        <v>#N/A</v>
      </c>
      <c r="F34" s="84"/>
      <c r="G34" s="84"/>
      <c r="H34" s="258" t="e">
        <f t="shared" si="3"/>
        <v>#N/A</v>
      </c>
      <c r="I34" s="73"/>
      <c r="J34" s="73"/>
      <c r="K34" s="73"/>
      <c r="L34" s="73"/>
      <c r="M34" s="73"/>
      <c r="N34" s="73"/>
      <c r="O34" s="8"/>
      <c r="P34" s="8"/>
      <c r="Q34" s="73"/>
      <c r="R34" s="255" t="e">
        <f t="shared" si="4"/>
        <v>#N/A</v>
      </c>
      <c r="S34" s="8"/>
      <c r="T34" s="255" t="e">
        <f t="shared" si="5"/>
        <v>#N/A</v>
      </c>
      <c r="U34" s="255" t="e">
        <f t="shared" si="6"/>
        <v>#N/A</v>
      </c>
      <c r="V34" s="255" t="e">
        <f>SUM($R$2:R34)</f>
        <v>#N/A</v>
      </c>
      <c r="W34" s="255" t="e">
        <f>SUM($U$2:U34)+$Z$1</f>
        <v>#N/A</v>
      </c>
      <c r="X34" s="12"/>
    </row>
    <row r="35" spans="1:24" x14ac:dyDescent="0.25">
      <c r="A35" s="9">
        <v>34</v>
      </c>
      <c r="B35" s="10" t="s">
        <v>46</v>
      </c>
      <c r="C35" s="74"/>
      <c r="D35" s="74"/>
      <c r="E35" s="259" t="e">
        <f t="shared" si="2"/>
        <v>#N/A</v>
      </c>
      <c r="F35" s="85"/>
      <c r="G35" s="85"/>
      <c r="H35" s="259" t="e">
        <f t="shared" si="3"/>
        <v>#N/A</v>
      </c>
      <c r="I35" s="74"/>
      <c r="J35" s="74"/>
      <c r="K35" s="74"/>
      <c r="L35" s="74"/>
      <c r="M35" s="74"/>
      <c r="N35" s="74"/>
      <c r="O35" s="11"/>
      <c r="P35" s="11"/>
      <c r="Q35" s="74"/>
      <c r="R35" s="256" t="e">
        <f t="shared" si="4"/>
        <v>#N/A</v>
      </c>
      <c r="S35" s="11"/>
      <c r="T35" s="256" t="e">
        <f t="shared" si="5"/>
        <v>#N/A</v>
      </c>
      <c r="U35" s="256" t="e">
        <f t="shared" si="6"/>
        <v>#N/A</v>
      </c>
      <c r="V35" s="256" t="e">
        <f>SUM($R$2:R35)</f>
        <v>#N/A</v>
      </c>
      <c r="W35" s="256" t="e">
        <f>SUM($U$2:U35)+$Z$1</f>
        <v>#N/A</v>
      </c>
      <c r="X35" s="16"/>
    </row>
    <row r="36" spans="1:24" x14ac:dyDescent="0.25">
      <c r="A36" s="6">
        <v>35</v>
      </c>
      <c r="B36" s="7" t="s">
        <v>47</v>
      </c>
      <c r="C36" s="73"/>
      <c r="D36" s="73"/>
      <c r="E36" s="258" t="e">
        <f t="shared" si="2"/>
        <v>#N/A</v>
      </c>
      <c r="F36" s="84"/>
      <c r="G36" s="84"/>
      <c r="H36" s="258" t="e">
        <f t="shared" si="3"/>
        <v>#N/A</v>
      </c>
      <c r="I36" s="73"/>
      <c r="J36" s="73"/>
      <c r="K36" s="73"/>
      <c r="L36" s="73"/>
      <c r="M36" s="73"/>
      <c r="N36" s="73"/>
      <c r="O36" s="8"/>
      <c r="P36" s="8"/>
      <c r="Q36" s="73"/>
      <c r="R36" s="255" t="e">
        <f t="shared" si="4"/>
        <v>#N/A</v>
      </c>
      <c r="S36" s="8"/>
      <c r="T36" s="255" t="e">
        <f t="shared" si="5"/>
        <v>#N/A</v>
      </c>
      <c r="U36" s="255" t="e">
        <f t="shared" si="6"/>
        <v>#N/A</v>
      </c>
      <c r="V36" s="255" t="e">
        <f>SUM($R$2:R36)</f>
        <v>#N/A</v>
      </c>
      <c r="W36" s="255" t="e">
        <f>SUM($U$2:U36)+$Z$1</f>
        <v>#N/A</v>
      </c>
      <c r="X36" s="12"/>
    </row>
    <row r="37" spans="1:24" x14ac:dyDescent="0.25">
      <c r="A37" s="9">
        <v>36</v>
      </c>
      <c r="B37" s="10" t="s">
        <v>48</v>
      </c>
      <c r="C37" s="74"/>
      <c r="D37" s="74"/>
      <c r="E37" s="259" t="e">
        <f t="shared" si="2"/>
        <v>#N/A</v>
      </c>
      <c r="F37" s="85"/>
      <c r="G37" s="85"/>
      <c r="H37" s="259" t="e">
        <f t="shared" si="3"/>
        <v>#N/A</v>
      </c>
      <c r="I37" s="74"/>
      <c r="J37" s="74"/>
      <c r="K37" s="74"/>
      <c r="L37" s="74"/>
      <c r="M37" s="74"/>
      <c r="N37" s="74"/>
      <c r="O37" s="11"/>
      <c r="P37" s="11"/>
      <c r="Q37" s="74"/>
      <c r="R37" s="256" t="e">
        <f t="shared" si="4"/>
        <v>#N/A</v>
      </c>
      <c r="S37" s="11"/>
      <c r="T37" s="256" t="e">
        <f t="shared" si="5"/>
        <v>#N/A</v>
      </c>
      <c r="U37" s="256" t="e">
        <f t="shared" si="6"/>
        <v>#N/A</v>
      </c>
      <c r="V37" s="256" t="e">
        <f>SUM($R$2:R37)</f>
        <v>#N/A</v>
      </c>
      <c r="W37" s="256" t="e">
        <f>SUM($U$2:U37)+$Z$1</f>
        <v>#N/A</v>
      </c>
      <c r="X37" s="16"/>
    </row>
    <row r="38" spans="1:24" x14ac:dyDescent="0.25">
      <c r="A38" s="6">
        <v>37</v>
      </c>
      <c r="B38" s="7" t="s">
        <v>49</v>
      </c>
      <c r="C38" s="73"/>
      <c r="D38" s="73"/>
      <c r="E38" s="258" t="e">
        <f t="shared" si="2"/>
        <v>#N/A</v>
      </c>
      <c r="F38" s="84"/>
      <c r="G38" s="84"/>
      <c r="H38" s="258" t="e">
        <f t="shared" si="3"/>
        <v>#N/A</v>
      </c>
      <c r="I38" s="73"/>
      <c r="J38" s="73"/>
      <c r="K38" s="73"/>
      <c r="L38" s="73"/>
      <c r="M38" s="73"/>
      <c r="N38" s="73"/>
      <c r="O38" s="8"/>
      <c r="P38" s="8"/>
      <c r="Q38" s="73"/>
      <c r="R38" s="255" t="e">
        <f t="shared" si="4"/>
        <v>#N/A</v>
      </c>
      <c r="S38" s="8"/>
      <c r="T38" s="255" t="e">
        <f t="shared" si="5"/>
        <v>#N/A</v>
      </c>
      <c r="U38" s="255" t="e">
        <f t="shared" si="6"/>
        <v>#N/A</v>
      </c>
      <c r="V38" s="255" t="e">
        <f>SUM($R$2:R38)</f>
        <v>#N/A</v>
      </c>
      <c r="W38" s="255" t="e">
        <f>SUM($U$2:U38)+$Z$1</f>
        <v>#N/A</v>
      </c>
      <c r="X38" s="12"/>
    </row>
    <row r="39" spans="1:24" x14ac:dyDescent="0.25">
      <c r="A39" s="9">
        <v>38</v>
      </c>
      <c r="B39" s="10" t="s">
        <v>50</v>
      </c>
      <c r="C39" s="74"/>
      <c r="D39" s="74"/>
      <c r="E39" s="259" t="e">
        <f t="shared" si="2"/>
        <v>#N/A</v>
      </c>
      <c r="F39" s="85"/>
      <c r="G39" s="85"/>
      <c r="H39" s="259" t="e">
        <f t="shared" si="3"/>
        <v>#N/A</v>
      </c>
      <c r="I39" s="74"/>
      <c r="J39" s="74"/>
      <c r="K39" s="74"/>
      <c r="L39" s="74"/>
      <c r="M39" s="74"/>
      <c r="N39" s="74"/>
      <c r="O39" s="11"/>
      <c r="P39" s="11"/>
      <c r="Q39" s="74"/>
      <c r="R39" s="256" t="e">
        <f t="shared" si="4"/>
        <v>#N/A</v>
      </c>
      <c r="S39" s="11"/>
      <c r="T39" s="256" t="e">
        <f t="shared" si="5"/>
        <v>#N/A</v>
      </c>
      <c r="U39" s="256" t="e">
        <f t="shared" si="6"/>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93EE8-BE75-4142-8265-850FA9124ED7}">
  <sheetPr codeName="Sheet17"/>
  <dimension ref="A1:Z39"/>
  <sheetViews>
    <sheetView workbookViewId="0">
      <pane ySplit="1" topLeftCell="A2" activePane="bottomLeft" state="frozen"/>
      <selection activeCell="U5975" sqref="U5975"/>
      <selection pane="bottomLeft" activeCell="U5975" sqref="U5975"/>
    </sheetView>
  </sheetViews>
  <sheetFormatPr defaultRowHeight="15" x14ac:dyDescent="0.25"/>
  <cols>
    <col min="1" max="1" width="3.7109375" style="1" customWidth="1"/>
    <col min="2" max="2" width="14.7109375" style="1" customWidth="1"/>
    <col min="3" max="4" width="4.7109375" style="1" customWidth="1"/>
    <col min="5" max="5" width="4.7109375" customWidth="1"/>
    <col min="6" max="6" width="5.5703125" style="86" bestFit="1" customWidth="1"/>
    <col min="7" max="7" width="6" style="86" bestFit="1" customWidth="1"/>
    <col min="8" max="8" width="4.7109375" style="5" customWidth="1"/>
    <col min="9" max="14" width="4.7109375" style="1" customWidth="1"/>
    <col min="15" max="16" width="4.7109375" style="5" customWidth="1"/>
    <col min="17" max="17" width="4.7109375" style="1" customWidth="1"/>
    <col min="18" max="23" width="4.7109375" style="5" customWidth="1"/>
    <col min="24" max="24" width="148.7109375" style="2" customWidth="1"/>
  </cols>
  <sheetData>
    <row r="1" spans="1:26" x14ac:dyDescent="0.25">
      <c r="A1" s="491" t="s">
        <v>11</v>
      </c>
      <c r="B1" s="492"/>
      <c r="C1" s="60" t="s">
        <v>497</v>
      </c>
      <c r="D1" s="60" t="s">
        <v>498</v>
      </c>
      <c r="E1" s="257" t="s">
        <v>648</v>
      </c>
      <c r="F1" s="83" t="s">
        <v>83</v>
      </c>
      <c r="G1" s="83" t="s">
        <v>84</v>
      </c>
      <c r="H1" s="257" t="s">
        <v>85</v>
      </c>
      <c r="I1" s="60" t="s">
        <v>485</v>
      </c>
      <c r="J1" s="60" t="s">
        <v>656</v>
      </c>
      <c r="K1" s="60" t="s">
        <v>1188</v>
      </c>
      <c r="L1" s="60" t="s">
        <v>499</v>
      </c>
      <c r="M1" s="60" t="s">
        <v>500</v>
      </c>
      <c r="N1" s="60" t="s">
        <v>1</v>
      </c>
      <c r="O1" s="17" t="s">
        <v>501</v>
      </c>
      <c r="P1" s="17" t="s">
        <v>502</v>
      </c>
      <c r="Q1" s="253" t="s">
        <v>411</v>
      </c>
      <c r="R1" s="254" t="s">
        <v>503</v>
      </c>
      <c r="S1" s="17" t="s">
        <v>504</v>
      </c>
      <c r="T1" s="254" t="s">
        <v>2</v>
      </c>
      <c r="U1" s="254" t="s">
        <v>202</v>
      </c>
      <c r="V1" s="254" t="s">
        <v>505</v>
      </c>
      <c r="W1" s="254" t="s">
        <v>203</v>
      </c>
      <c r="X1" s="81" t="s">
        <v>12</v>
      </c>
      <c r="Y1" s="357" t="s">
        <v>830</v>
      </c>
      <c r="Z1" s="327">
        <v>0</v>
      </c>
    </row>
    <row r="2" spans="1:26" ht="14.25" customHeight="1" x14ac:dyDescent="0.25">
      <c r="A2" s="6">
        <v>1</v>
      </c>
      <c r="B2" s="7" t="s">
        <v>13</v>
      </c>
      <c r="C2" s="73">
        <v>0</v>
      </c>
      <c r="D2" s="73">
        <v>0</v>
      </c>
      <c r="E2" s="258">
        <f t="shared" ref="E2:E39" si="0">IF(ISNUMBER(D2),C2+D2,NA())</f>
        <v>0</v>
      </c>
      <c r="F2" s="84">
        <v>0</v>
      </c>
      <c r="G2" s="84">
        <v>0</v>
      </c>
      <c r="H2" s="258">
        <f>IF(ISNUMBER(G2),ROUND(G2,0),NA())</f>
        <v>0</v>
      </c>
      <c r="I2" s="73">
        <v>0</v>
      </c>
      <c r="J2" s="73">
        <v>0</v>
      </c>
      <c r="K2" s="73">
        <v>0</v>
      </c>
      <c r="L2" s="73">
        <v>0</v>
      </c>
      <c r="M2" s="73">
        <v>0</v>
      </c>
      <c r="N2" s="73">
        <v>0</v>
      </c>
      <c r="O2" s="8">
        <v>0</v>
      </c>
      <c r="P2" s="8">
        <v>0</v>
      </c>
      <c r="Q2" s="73">
        <v>0</v>
      </c>
      <c r="R2" s="255">
        <f>IF(ISNUMBER(Q2),ROUND((M2-O2+P2)*Q2,0),NA())</f>
        <v>0</v>
      </c>
      <c r="S2" s="8">
        <v>0</v>
      </c>
      <c r="T2" s="258">
        <f>R2+S2</f>
        <v>0</v>
      </c>
      <c r="U2" s="258">
        <f>T2+J2+K2</f>
        <v>0</v>
      </c>
      <c r="V2" s="255">
        <f>SUM($R$2:R2)</f>
        <v>0</v>
      </c>
      <c r="W2" s="255">
        <f>SUM($U$2:U2)+$Z$1</f>
        <v>0</v>
      </c>
      <c r="X2" s="12"/>
    </row>
    <row r="3" spans="1:26" x14ac:dyDescent="0.25">
      <c r="A3" s="9">
        <v>2</v>
      </c>
      <c r="B3" s="10" t="s">
        <v>14</v>
      </c>
      <c r="C3" s="74">
        <v>0</v>
      </c>
      <c r="D3" s="74">
        <v>0</v>
      </c>
      <c r="E3" s="259">
        <f t="shared" ref="E3:E8" si="1">IF(ISNUMBER(D3),C3+D3,NA())</f>
        <v>0</v>
      </c>
      <c r="F3" s="85">
        <v>0</v>
      </c>
      <c r="G3" s="85">
        <v>0</v>
      </c>
      <c r="H3" s="259">
        <f t="shared" ref="H3:H8" si="2">IF(ISNUMBER(G3),ROUND(G3,0),NA())</f>
        <v>0</v>
      </c>
      <c r="I3" s="74">
        <v>0</v>
      </c>
      <c r="J3" s="74">
        <v>0</v>
      </c>
      <c r="K3" s="74">
        <v>0</v>
      </c>
      <c r="L3" s="74">
        <v>0</v>
      </c>
      <c r="M3" s="74">
        <v>0</v>
      </c>
      <c r="N3" s="74">
        <v>0</v>
      </c>
      <c r="O3" s="11">
        <v>0</v>
      </c>
      <c r="P3" s="11">
        <v>0</v>
      </c>
      <c r="Q3" s="74">
        <v>0</v>
      </c>
      <c r="R3" s="256">
        <f t="shared" ref="R3:R8" si="3">IF(ISNUMBER(Q3),ROUND((M3-O3+P3)*Q3,0),NA())</f>
        <v>0</v>
      </c>
      <c r="S3" s="11">
        <v>0</v>
      </c>
      <c r="T3" s="256">
        <f t="shared" ref="T3:T8" si="4">R3+S3</f>
        <v>0</v>
      </c>
      <c r="U3" s="256">
        <f t="shared" ref="U3:U8" si="5">T3+J3+K3</f>
        <v>0</v>
      </c>
      <c r="V3" s="256">
        <f>SUM($R$2:R3)</f>
        <v>0</v>
      </c>
      <c r="W3" s="256">
        <f>SUM($U$2:U3)+$Z$1</f>
        <v>0</v>
      </c>
      <c r="X3" s="16"/>
    </row>
    <row r="4" spans="1:26" x14ac:dyDescent="0.25">
      <c r="A4" s="6">
        <v>3</v>
      </c>
      <c r="B4" s="7" t="s">
        <v>15</v>
      </c>
      <c r="C4" s="73">
        <v>0</v>
      </c>
      <c r="D4" s="73">
        <v>0</v>
      </c>
      <c r="E4" s="258">
        <f t="shared" si="1"/>
        <v>0</v>
      </c>
      <c r="F4" s="84">
        <v>0</v>
      </c>
      <c r="G4" s="84">
        <v>0</v>
      </c>
      <c r="H4" s="258">
        <f t="shared" si="2"/>
        <v>0</v>
      </c>
      <c r="I4" s="73">
        <v>0</v>
      </c>
      <c r="J4" s="73">
        <v>0</v>
      </c>
      <c r="K4" s="73">
        <v>0</v>
      </c>
      <c r="L4" s="73">
        <v>0</v>
      </c>
      <c r="M4" s="73">
        <v>0</v>
      </c>
      <c r="N4" s="73">
        <v>0</v>
      </c>
      <c r="O4" s="8">
        <v>0</v>
      </c>
      <c r="P4" s="8">
        <v>0</v>
      </c>
      <c r="Q4" s="73">
        <v>0</v>
      </c>
      <c r="R4" s="255">
        <f t="shared" si="3"/>
        <v>0</v>
      </c>
      <c r="S4" s="8">
        <v>0</v>
      </c>
      <c r="T4" s="255">
        <f t="shared" si="4"/>
        <v>0</v>
      </c>
      <c r="U4" s="255">
        <f t="shared" si="5"/>
        <v>0</v>
      </c>
      <c r="V4" s="255">
        <f>SUM($R$2:R4)</f>
        <v>0</v>
      </c>
      <c r="W4" s="255">
        <f>SUM($U$2:U4)+$Z$1</f>
        <v>0</v>
      </c>
      <c r="X4" s="12"/>
    </row>
    <row r="5" spans="1:26" x14ac:dyDescent="0.25">
      <c r="A5" s="9">
        <v>4</v>
      </c>
      <c r="B5" s="10" t="s">
        <v>16</v>
      </c>
      <c r="C5" s="74">
        <v>0</v>
      </c>
      <c r="D5" s="74">
        <v>0</v>
      </c>
      <c r="E5" s="259">
        <f t="shared" si="1"/>
        <v>0</v>
      </c>
      <c r="F5" s="85">
        <v>0</v>
      </c>
      <c r="G5" s="85">
        <v>0</v>
      </c>
      <c r="H5" s="259">
        <f t="shared" si="2"/>
        <v>0</v>
      </c>
      <c r="I5" s="74">
        <v>0</v>
      </c>
      <c r="J5" s="74">
        <v>0</v>
      </c>
      <c r="K5" s="74">
        <v>0</v>
      </c>
      <c r="L5" s="74">
        <v>0</v>
      </c>
      <c r="M5" s="74">
        <v>0</v>
      </c>
      <c r="N5" s="74">
        <v>0</v>
      </c>
      <c r="O5" s="11">
        <v>0</v>
      </c>
      <c r="P5" s="11">
        <v>0</v>
      </c>
      <c r="Q5" s="74">
        <v>0</v>
      </c>
      <c r="R5" s="256">
        <f t="shared" si="3"/>
        <v>0</v>
      </c>
      <c r="S5" s="11">
        <v>0</v>
      </c>
      <c r="T5" s="256">
        <f t="shared" si="4"/>
        <v>0</v>
      </c>
      <c r="U5" s="256">
        <f t="shared" si="5"/>
        <v>0</v>
      </c>
      <c r="V5" s="256">
        <f>SUM($R$2:R5)</f>
        <v>0</v>
      </c>
      <c r="W5" s="256">
        <f>SUM($U$2:U5)+$Z$1</f>
        <v>0</v>
      </c>
      <c r="X5" s="16"/>
    </row>
    <row r="6" spans="1:26" x14ac:dyDescent="0.25">
      <c r="A6" s="6">
        <v>5</v>
      </c>
      <c r="B6" s="7" t="s">
        <v>17</v>
      </c>
      <c r="C6" s="73">
        <v>0</v>
      </c>
      <c r="D6" s="73">
        <v>0</v>
      </c>
      <c r="E6" s="258">
        <f t="shared" si="1"/>
        <v>0</v>
      </c>
      <c r="F6" s="84">
        <v>0</v>
      </c>
      <c r="G6" s="84">
        <v>0</v>
      </c>
      <c r="H6" s="258">
        <f t="shared" si="2"/>
        <v>0</v>
      </c>
      <c r="I6" s="73">
        <v>0</v>
      </c>
      <c r="J6" s="73">
        <v>0</v>
      </c>
      <c r="K6" s="73">
        <v>0</v>
      </c>
      <c r="L6" s="73">
        <v>0</v>
      </c>
      <c r="M6" s="73">
        <v>0</v>
      </c>
      <c r="N6" s="73">
        <v>0</v>
      </c>
      <c r="O6" s="8">
        <v>0</v>
      </c>
      <c r="P6" s="8">
        <v>0</v>
      </c>
      <c r="Q6" s="73">
        <v>0</v>
      </c>
      <c r="R6" s="255">
        <f t="shared" si="3"/>
        <v>0</v>
      </c>
      <c r="S6" s="8">
        <v>0</v>
      </c>
      <c r="T6" s="255">
        <f t="shared" si="4"/>
        <v>0</v>
      </c>
      <c r="U6" s="255">
        <f t="shared" si="5"/>
        <v>0</v>
      </c>
      <c r="V6" s="255">
        <f>SUM($R$2:R6)</f>
        <v>0</v>
      </c>
      <c r="W6" s="255">
        <f>SUM($U$2:U6)+$Z$1</f>
        <v>0</v>
      </c>
      <c r="X6" s="12"/>
    </row>
    <row r="7" spans="1:26" x14ac:dyDescent="0.25">
      <c r="A7" s="9">
        <v>6</v>
      </c>
      <c r="B7" s="10" t="s">
        <v>18</v>
      </c>
      <c r="C7" s="74">
        <v>0</v>
      </c>
      <c r="D7" s="74">
        <v>0</v>
      </c>
      <c r="E7" s="259">
        <f t="shared" si="1"/>
        <v>0</v>
      </c>
      <c r="F7" s="85">
        <v>0</v>
      </c>
      <c r="G7" s="85">
        <v>0</v>
      </c>
      <c r="H7" s="259">
        <f t="shared" si="2"/>
        <v>0</v>
      </c>
      <c r="I7" s="74">
        <v>0</v>
      </c>
      <c r="J7" s="74">
        <v>0</v>
      </c>
      <c r="K7" s="74">
        <v>0</v>
      </c>
      <c r="L7" s="74">
        <v>0</v>
      </c>
      <c r="M7" s="74">
        <v>0</v>
      </c>
      <c r="N7" s="74">
        <v>0</v>
      </c>
      <c r="O7" s="11">
        <v>0</v>
      </c>
      <c r="P7" s="11">
        <v>0</v>
      </c>
      <c r="Q7" s="74">
        <v>0</v>
      </c>
      <c r="R7" s="256">
        <f t="shared" si="3"/>
        <v>0</v>
      </c>
      <c r="S7" s="11">
        <v>0</v>
      </c>
      <c r="T7" s="256">
        <f t="shared" si="4"/>
        <v>0</v>
      </c>
      <c r="U7" s="256">
        <f t="shared" si="5"/>
        <v>0</v>
      </c>
      <c r="V7" s="256">
        <f>SUM($R$2:R7)</f>
        <v>0</v>
      </c>
      <c r="W7" s="256">
        <f>SUM($U$2:U7)+$Z$1</f>
        <v>0</v>
      </c>
      <c r="X7" s="16"/>
    </row>
    <row r="8" spans="1:26" x14ac:dyDescent="0.25">
      <c r="A8" s="6">
        <v>7</v>
      </c>
      <c r="B8" s="7" t="s">
        <v>19</v>
      </c>
      <c r="C8" s="73">
        <v>0</v>
      </c>
      <c r="D8" s="73">
        <v>0</v>
      </c>
      <c r="E8" s="258">
        <f t="shared" si="1"/>
        <v>0</v>
      </c>
      <c r="F8" s="84">
        <v>0</v>
      </c>
      <c r="G8" s="84">
        <v>0</v>
      </c>
      <c r="H8" s="258">
        <f t="shared" si="2"/>
        <v>0</v>
      </c>
      <c r="I8" s="73">
        <v>0</v>
      </c>
      <c r="J8" s="73">
        <v>0</v>
      </c>
      <c r="K8" s="73">
        <v>76</v>
      </c>
      <c r="L8" s="73">
        <v>0</v>
      </c>
      <c r="M8" s="73">
        <v>0</v>
      </c>
      <c r="N8" s="73">
        <v>0</v>
      </c>
      <c r="O8" s="8">
        <v>0</v>
      </c>
      <c r="P8" s="8">
        <v>0</v>
      </c>
      <c r="Q8" s="73">
        <v>0</v>
      </c>
      <c r="R8" s="255">
        <f t="shared" si="3"/>
        <v>0</v>
      </c>
      <c r="S8" s="8">
        <v>0</v>
      </c>
      <c r="T8" s="255">
        <f t="shared" si="4"/>
        <v>0</v>
      </c>
      <c r="U8" s="255">
        <f t="shared" si="5"/>
        <v>76</v>
      </c>
      <c r="V8" s="255">
        <f>SUM($R$2:R8)</f>
        <v>0</v>
      </c>
      <c r="W8" s="255">
        <f>SUM($U$2:U8)+$Z$1</f>
        <v>76</v>
      </c>
      <c r="X8" s="12" t="s">
        <v>4517</v>
      </c>
    </row>
    <row r="9" spans="1:26" x14ac:dyDescent="0.25">
      <c r="A9" s="9">
        <v>8</v>
      </c>
      <c r="B9" s="10" t="s">
        <v>20</v>
      </c>
      <c r="C9" s="74">
        <v>0</v>
      </c>
      <c r="D9" s="74">
        <v>0</v>
      </c>
      <c r="E9" s="259">
        <f t="shared" si="0"/>
        <v>0</v>
      </c>
      <c r="F9" s="85">
        <v>0</v>
      </c>
      <c r="G9" s="85">
        <v>0</v>
      </c>
      <c r="H9" s="259">
        <f t="shared" ref="H9:H39" si="6">IF(ISNUMBER(G9),ROUND(G9,0),NA())</f>
        <v>0</v>
      </c>
      <c r="I9" s="74">
        <v>0</v>
      </c>
      <c r="J9" s="74">
        <v>0</v>
      </c>
      <c r="K9" s="74">
        <v>-76</v>
      </c>
      <c r="L9" s="74">
        <v>0</v>
      </c>
      <c r="M9" s="74">
        <v>0</v>
      </c>
      <c r="N9" s="74">
        <v>0</v>
      </c>
      <c r="O9" s="11">
        <v>0</v>
      </c>
      <c r="P9" s="11">
        <v>0</v>
      </c>
      <c r="Q9" s="74">
        <v>0</v>
      </c>
      <c r="R9" s="256">
        <f t="shared" ref="R9:R39" si="7">IF(ISNUMBER(Q9),ROUND((M9-O9+P9)*Q9,0),NA())</f>
        <v>0</v>
      </c>
      <c r="S9" s="11">
        <v>0</v>
      </c>
      <c r="T9" s="256">
        <f t="shared" ref="T9:T39" si="8">R9+S9</f>
        <v>0</v>
      </c>
      <c r="U9" s="256">
        <f t="shared" ref="U9:U39" si="9">T9+J9+K9</f>
        <v>-76</v>
      </c>
      <c r="V9" s="256">
        <f>SUM($R$2:R9)</f>
        <v>0</v>
      </c>
      <c r="W9" s="256">
        <f>SUM($U$2:U9)+$Z$1</f>
        <v>0</v>
      </c>
      <c r="X9" s="16" t="s">
        <v>5337</v>
      </c>
    </row>
    <row r="10" spans="1:26" x14ac:dyDescent="0.25">
      <c r="A10" s="6">
        <v>9</v>
      </c>
      <c r="B10" s="7" t="s">
        <v>21</v>
      </c>
      <c r="C10" s="73"/>
      <c r="D10" s="73"/>
      <c r="E10" s="258" t="e">
        <f t="shared" si="0"/>
        <v>#N/A</v>
      </c>
      <c r="F10" s="84"/>
      <c r="G10" s="84"/>
      <c r="H10" s="258" t="e">
        <f t="shared" si="6"/>
        <v>#N/A</v>
      </c>
      <c r="I10" s="73"/>
      <c r="J10" s="73"/>
      <c r="K10" s="73"/>
      <c r="L10" s="73"/>
      <c r="M10" s="73"/>
      <c r="N10" s="73"/>
      <c r="O10" s="8"/>
      <c r="P10" s="8"/>
      <c r="Q10" s="73"/>
      <c r="R10" s="255" t="e">
        <f t="shared" si="7"/>
        <v>#N/A</v>
      </c>
      <c r="S10" s="8"/>
      <c r="T10" s="255" t="e">
        <f t="shared" si="8"/>
        <v>#N/A</v>
      </c>
      <c r="U10" s="255" t="e">
        <f t="shared" si="9"/>
        <v>#N/A</v>
      </c>
      <c r="V10" s="255" t="e">
        <f>SUM($R$2:R10)</f>
        <v>#N/A</v>
      </c>
      <c r="W10" s="255" t="e">
        <f>SUM($U$2:U10)+$Z$1</f>
        <v>#N/A</v>
      </c>
      <c r="X10" s="12"/>
    </row>
    <row r="11" spans="1:26" x14ac:dyDescent="0.25">
      <c r="A11" s="13">
        <v>10</v>
      </c>
      <c r="B11" s="14" t="s">
        <v>22</v>
      </c>
      <c r="C11" s="75"/>
      <c r="D11" s="75"/>
      <c r="E11" s="259" t="e">
        <f t="shared" si="0"/>
        <v>#N/A</v>
      </c>
      <c r="F11" s="82"/>
      <c r="G11" s="82"/>
      <c r="H11" s="259" t="e">
        <f t="shared" si="6"/>
        <v>#N/A</v>
      </c>
      <c r="I11" s="75"/>
      <c r="J11" s="75"/>
      <c r="K11" s="75"/>
      <c r="L11" s="75"/>
      <c r="M11" s="75"/>
      <c r="N11" s="75"/>
      <c r="O11" s="15"/>
      <c r="P11" s="15"/>
      <c r="Q11" s="75"/>
      <c r="R11" s="256" t="e">
        <f t="shared" si="7"/>
        <v>#N/A</v>
      </c>
      <c r="S11" s="15"/>
      <c r="T11" s="256" t="e">
        <f t="shared" si="8"/>
        <v>#N/A</v>
      </c>
      <c r="U11" s="256" t="e">
        <f t="shared" si="9"/>
        <v>#N/A</v>
      </c>
      <c r="V11" s="256" t="e">
        <f>SUM($R$2:R11)</f>
        <v>#N/A</v>
      </c>
      <c r="W11" s="256" t="e">
        <f>SUM($U$2:U11)+$Z$1</f>
        <v>#N/A</v>
      </c>
      <c r="X11" s="16"/>
    </row>
    <row r="12" spans="1:26" x14ac:dyDescent="0.25">
      <c r="A12" s="6">
        <v>11</v>
      </c>
      <c r="B12" s="7" t="s">
        <v>23</v>
      </c>
      <c r="C12" s="73"/>
      <c r="D12" s="73"/>
      <c r="E12" s="258" t="e">
        <f t="shared" si="0"/>
        <v>#N/A</v>
      </c>
      <c r="F12" s="84"/>
      <c r="G12" s="84"/>
      <c r="H12" s="258" t="e">
        <f t="shared" si="6"/>
        <v>#N/A</v>
      </c>
      <c r="I12" s="73"/>
      <c r="J12" s="73"/>
      <c r="K12" s="73"/>
      <c r="L12" s="73"/>
      <c r="M12" s="73"/>
      <c r="N12" s="73"/>
      <c r="O12" s="8"/>
      <c r="P12" s="8"/>
      <c r="Q12" s="73"/>
      <c r="R12" s="255" t="e">
        <f t="shared" si="7"/>
        <v>#N/A</v>
      </c>
      <c r="S12" s="8"/>
      <c r="T12" s="255" t="e">
        <f t="shared" si="8"/>
        <v>#N/A</v>
      </c>
      <c r="U12" s="255" t="e">
        <f t="shared" si="9"/>
        <v>#N/A</v>
      </c>
      <c r="V12" s="255" t="e">
        <f>SUM($R$2:R12)</f>
        <v>#N/A</v>
      </c>
      <c r="W12" s="255" t="e">
        <f>SUM($U$2:U12)+$Z$1</f>
        <v>#N/A</v>
      </c>
      <c r="X12" s="12"/>
    </row>
    <row r="13" spans="1:26" x14ac:dyDescent="0.25">
      <c r="A13" s="9">
        <v>12</v>
      </c>
      <c r="B13" s="10" t="s">
        <v>24</v>
      </c>
      <c r="C13" s="74"/>
      <c r="D13" s="74"/>
      <c r="E13" s="259" t="e">
        <f t="shared" si="0"/>
        <v>#N/A</v>
      </c>
      <c r="F13" s="85"/>
      <c r="G13" s="85"/>
      <c r="H13" s="259" t="e">
        <f t="shared" si="6"/>
        <v>#N/A</v>
      </c>
      <c r="I13" s="74"/>
      <c r="J13" s="74"/>
      <c r="K13" s="74"/>
      <c r="L13" s="74"/>
      <c r="M13" s="74"/>
      <c r="N13" s="74"/>
      <c r="O13" s="11"/>
      <c r="P13" s="11"/>
      <c r="Q13" s="74"/>
      <c r="R13" s="256" t="e">
        <f t="shared" si="7"/>
        <v>#N/A</v>
      </c>
      <c r="S13" s="11"/>
      <c r="T13" s="256" t="e">
        <f t="shared" si="8"/>
        <v>#N/A</v>
      </c>
      <c r="U13" s="256" t="e">
        <f t="shared" si="9"/>
        <v>#N/A</v>
      </c>
      <c r="V13" s="256" t="e">
        <f>SUM($R$2:R13)</f>
        <v>#N/A</v>
      </c>
      <c r="W13" s="256" t="e">
        <f>SUM($U$2:U13)+$Z$1</f>
        <v>#N/A</v>
      </c>
      <c r="X13" s="16"/>
    </row>
    <row r="14" spans="1:26" x14ac:dyDescent="0.25">
      <c r="A14" s="6">
        <v>13</v>
      </c>
      <c r="B14" s="7" t="s">
        <v>25</v>
      </c>
      <c r="C14" s="73"/>
      <c r="D14" s="73"/>
      <c r="E14" s="258" t="e">
        <f t="shared" si="0"/>
        <v>#N/A</v>
      </c>
      <c r="F14" s="84"/>
      <c r="G14" s="84"/>
      <c r="H14" s="258" t="e">
        <f t="shared" si="6"/>
        <v>#N/A</v>
      </c>
      <c r="I14" s="73"/>
      <c r="J14" s="73"/>
      <c r="K14" s="73"/>
      <c r="L14" s="73"/>
      <c r="M14" s="73"/>
      <c r="N14" s="73"/>
      <c r="O14" s="8"/>
      <c r="P14" s="8"/>
      <c r="Q14" s="73"/>
      <c r="R14" s="255" t="e">
        <f t="shared" si="7"/>
        <v>#N/A</v>
      </c>
      <c r="S14" s="8"/>
      <c r="T14" s="255" t="e">
        <f t="shared" si="8"/>
        <v>#N/A</v>
      </c>
      <c r="U14" s="255" t="e">
        <f t="shared" si="9"/>
        <v>#N/A</v>
      </c>
      <c r="V14" s="255" t="e">
        <f>SUM($R$2:R14)</f>
        <v>#N/A</v>
      </c>
      <c r="W14" s="255" t="e">
        <f>SUM($U$2:U14)+$Z$1</f>
        <v>#N/A</v>
      </c>
      <c r="X14" s="12"/>
    </row>
    <row r="15" spans="1:26" x14ac:dyDescent="0.25">
      <c r="A15" s="9">
        <v>14</v>
      </c>
      <c r="B15" s="10" t="s">
        <v>26</v>
      </c>
      <c r="C15" s="74"/>
      <c r="D15" s="74"/>
      <c r="E15" s="259" t="e">
        <f t="shared" si="0"/>
        <v>#N/A</v>
      </c>
      <c r="F15" s="85"/>
      <c r="G15" s="85"/>
      <c r="H15" s="259" t="e">
        <f t="shared" si="6"/>
        <v>#N/A</v>
      </c>
      <c r="I15" s="74"/>
      <c r="J15" s="74"/>
      <c r="K15" s="74"/>
      <c r="L15" s="74"/>
      <c r="M15" s="74"/>
      <c r="N15" s="74"/>
      <c r="O15" s="11"/>
      <c r="P15" s="11"/>
      <c r="Q15" s="74"/>
      <c r="R15" s="256" t="e">
        <f t="shared" si="7"/>
        <v>#N/A</v>
      </c>
      <c r="S15" s="11"/>
      <c r="T15" s="256" t="e">
        <f t="shared" si="8"/>
        <v>#N/A</v>
      </c>
      <c r="U15" s="256" t="e">
        <f t="shared" si="9"/>
        <v>#N/A</v>
      </c>
      <c r="V15" s="256" t="e">
        <f>SUM($R$2:R15)</f>
        <v>#N/A</v>
      </c>
      <c r="W15" s="256" t="e">
        <f>SUM($U$2:U15)+$Z$1</f>
        <v>#N/A</v>
      </c>
      <c r="X15" s="16"/>
    </row>
    <row r="16" spans="1:26" x14ac:dyDescent="0.25">
      <c r="A16" s="6">
        <v>15</v>
      </c>
      <c r="B16" s="7" t="s">
        <v>27</v>
      </c>
      <c r="C16" s="73"/>
      <c r="D16" s="73"/>
      <c r="E16" s="258" t="e">
        <f t="shared" si="0"/>
        <v>#N/A</v>
      </c>
      <c r="F16" s="84"/>
      <c r="G16" s="84"/>
      <c r="H16" s="258" t="e">
        <f t="shared" si="6"/>
        <v>#N/A</v>
      </c>
      <c r="I16" s="73"/>
      <c r="J16" s="73"/>
      <c r="K16" s="73"/>
      <c r="L16" s="73"/>
      <c r="M16" s="73"/>
      <c r="N16" s="73"/>
      <c r="O16" s="8"/>
      <c r="P16" s="8"/>
      <c r="Q16" s="73"/>
      <c r="R16" s="255" t="e">
        <f t="shared" si="7"/>
        <v>#N/A</v>
      </c>
      <c r="S16" s="8"/>
      <c r="T16" s="255" t="e">
        <f t="shared" si="8"/>
        <v>#N/A</v>
      </c>
      <c r="U16" s="255" t="e">
        <f t="shared" si="9"/>
        <v>#N/A</v>
      </c>
      <c r="V16" s="255" t="e">
        <f>SUM($R$2:R16)</f>
        <v>#N/A</v>
      </c>
      <c r="W16" s="255" t="e">
        <f>SUM($U$2:U16)+$Z$1</f>
        <v>#N/A</v>
      </c>
      <c r="X16" s="12"/>
    </row>
    <row r="17" spans="1:24" x14ac:dyDescent="0.25">
      <c r="A17" s="9">
        <v>16</v>
      </c>
      <c r="B17" s="10" t="s">
        <v>28</v>
      </c>
      <c r="C17" s="74"/>
      <c r="D17" s="74"/>
      <c r="E17" s="259" t="e">
        <f t="shared" si="0"/>
        <v>#N/A</v>
      </c>
      <c r="F17" s="85"/>
      <c r="G17" s="85"/>
      <c r="H17" s="259" t="e">
        <f t="shared" si="6"/>
        <v>#N/A</v>
      </c>
      <c r="I17" s="74"/>
      <c r="J17" s="74"/>
      <c r="K17" s="74"/>
      <c r="L17" s="74"/>
      <c r="M17" s="74"/>
      <c r="N17" s="74"/>
      <c r="O17" s="11"/>
      <c r="P17" s="11"/>
      <c r="Q17" s="74"/>
      <c r="R17" s="256" t="e">
        <f t="shared" si="7"/>
        <v>#N/A</v>
      </c>
      <c r="S17" s="11"/>
      <c r="T17" s="256" t="e">
        <f t="shared" si="8"/>
        <v>#N/A</v>
      </c>
      <c r="U17" s="256" t="e">
        <f t="shared" si="9"/>
        <v>#N/A</v>
      </c>
      <c r="V17" s="256" t="e">
        <f>SUM($R$2:R17)</f>
        <v>#N/A</v>
      </c>
      <c r="W17" s="256" t="e">
        <f>SUM($U$2:U17)+$Z$1</f>
        <v>#N/A</v>
      </c>
      <c r="X17" s="16"/>
    </row>
    <row r="18" spans="1:24" x14ac:dyDescent="0.25">
      <c r="A18" s="6">
        <v>17</v>
      </c>
      <c r="B18" s="7" t="s">
        <v>29</v>
      </c>
      <c r="C18" s="73"/>
      <c r="D18" s="73"/>
      <c r="E18" s="258" t="e">
        <f t="shared" si="0"/>
        <v>#N/A</v>
      </c>
      <c r="F18" s="84"/>
      <c r="G18" s="84"/>
      <c r="H18" s="258" t="e">
        <f t="shared" si="6"/>
        <v>#N/A</v>
      </c>
      <c r="I18" s="73"/>
      <c r="J18" s="73"/>
      <c r="K18" s="73"/>
      <c r="L18" s="73"/>
      <c r="M18" s="73"/>
      <c r="N18" s="73"/>
      <c r="O18" s="8"/>
      <c r="P18" s="8"/>
      <c r="Q18" s="73"/>
      <c r="R18" s="255" t="e">
        <f t="shared" si="7"/>
        <v>#N/A</v>
      </c>
      <c r="S18" s="8"/>
      <c r="T18" s="255" t="e">
        <f t="shared" si="8"/>
        <v>#N/A</v>
      </c>
      <c r="U18" s="255" t="e">
        <f t="shared" si="9"/>
        <v>#N/A</v>
      </c>
      <c r="V18" s="255" t="e">
        <f>SUM($R$2:R18)</f>
        <v>#N/A</v>
      </c>
      <c r="W18" s="255" t="e">
        <f>SUM($U$2:U18)+$Z$1</f>
        <v>#N/A</v>
      </c>
      <c r="X18" s="12"/>
    </row>
    <row r="19" spans="1:24" x14ac:dyDescent="0.25">
      <c r="A19" s="9">
        <v>18</v>
      </c>
      <c r="B19" s="10" t="s">
        <v>30</v>
      </c>
      <c r="C19" s="74"/>
      <c r="D19" s="74"/>
      <c r="E19" s="259" t="e">
        <f t="shared" si="0"/>
        <v>#N/A</v>
      </c>
      <c r="F19" s="85"/>
      <c r="G19" s="85"/>
      <c r="H19" s="259" t="e">
        <f t="shared" si="6"/>
        <v>#N/A</v>
      </c>
      <c r="I19" s="74"/>
      <c r="J19" s="74"/>
      <c r="K19" s="74"/>
      <c r="L19" s="74"/>
      <c r="M19" s="74"/>
      <c r="N19" s="74"/>
      <c r="O19" s="11"/>
      <c r="P19" s="11"/>
      <c r="Q19" s="74"/>
      <c r="R19" s="256" t="e">
        <f t="shared" si="7"/>
        <v>#N/A</v>
      </c>
      <c r="S19" s="11"/>
      <c r="T19" s="256" t="e">
        <f t="shared" si="8"/>
        <v>#N/A</v>
      </c>
      <c r="U19" s="256" t="e">
        <f t="shared" si="9"/>
        <v>#N/A</v>
      </c>
      <c r="V19" s="256" t="e">
        <f>SUM($R$2:R19)</f>
        <v>#N/A</v>
      </c>
      <c r="W19" s="256" t="e">
        <f>SUM($U$2:U19)+$Z$1</f>
        <v>#N/A</v>
      </c>
      <c r="X19" s="16"/>
    </row>
    <row r="20" spans="1:24" x14ac:dyDescent="0.25">
      <c r="A20" s="6">
        <v>19</v>
      </c>
      <c r="B20" s="7" t="s">
        <v>31</v>
      </c>
      <c r="C20" s="73"/>
      <c r="D20" s="73"/>
      <c r="E20" s="258" t="e">
        <f t="shared" si="0"/>
        <v>#N/A</v>
      </c>
      <c r="F20" s="84"/>
      <c r="G20" s="84"/>
      <c r="H20" s="258" t="e">
        <f t="shared" si="6"/>
        <v>#N/A</v>
      </c>
      <c r="I20" s="73"/>
      <c r="J20" s="73"/>
      <c r="K20" s="73"/>
      <c r="L20" s="73"/>
      <c r="M20" s="73"/>
      <c r="N20" s="73"/>
      <c r="O20" s="8"/>
      <c r="P20" s="8"/>
      <c r="Q20" s="73"/>
      <c r="R20" s="255" t="e">
        <f t="shared" si="7"/>
        <v>#N/A</v>
      </c>
      <c r="S20" s="8"/>
      <c r="T20" s="255" t="e">
        <f t="shared" si="8"/>
        <v>#N/A</v>
      </c>
      <c r="U20" s="255" t="e">
        <f t="shared" si="9"/>
        <v>#N/A</v>
      </c>
      <c r="V20" s="255" t="e">
        <f>SUM($R$2:R20)</f>
        <v>#N/A</v>
      </c>
      <c r="W20" s="255" t="e">
        <f>SUM($U$2:U20)+$Z$1</f>
        <v>#N/A</v>
      </c>
      <c r="X20" s="12"/>
    </row>
    <row r="21" spans="1:24" x14ac:dyDescent="0.25">
      <c r="A21" s="9">
        <v>20</v>
      </c>
      <c r="B21" s="10" t="s">
        <v>32</v>
      </c>
      <c r="C21" s="74"/>
      <c r="D21" s="74"/>
      <c r="E21" s="259" t="e">
        <f t="shared" si="0"/>
        <v>#N/A</v>
      </c>
      <c r="F21" s="85"/>
      <c r="G21" s="85"/>
      <c r="H21" s="259" t="e">
        <f t="shared" si="6"/>
        <v>#N/A</v>
      </c>
      <c r="I21" s="74"/>
      <c r="J21" s="74"/>
      <c r="K21" s="74"/>
      <c r="L21" s="74"/>
      <c r="M21" s="74"/>
      <c r="N21" s="74"/>
      <c r="O21" s="11"/>
      <c r="P21" s="11"/>
      <c r="Q21" s="74"/>
      <c r="R21" s="256" t="e">
        <f t="shared" si="7"/>
        <v>#N/A</v>
      </c>
      <c r="S21" s="11"/>
      <c r="T21" s="256" t="e">
        <f t="shared" si="8"/>
        <v>#N/A</v>
      </c>
      <c r="U21" s="256" t="e">
        <f t="shared" si="9"/>
        <v>#N/A</v>
      </c>
      <c r="V21" s="256" t="e">
        <f>SUM($R$2:R21)</f>
        <v>#N/A</v>
      </c>
      <c r="W21" s="256" t="e">
        <f>SUM($U$2:U21)+$Z$1</f>
        <v>#N/A</v>
      </c>
      <c r="X21" s="16"/>
    </row>
    <row r="22" spans="1:24" x14ac:dyDescent="0.25">
      <c r="A22" s="6">
        <v>21</v>
      </c>
      <c r="B22" s="7" t="s">
        <v>33</v>
      </c>
      <c r="C22" s="73"/>
      <c r="D22" s="73"/>
      <c r="E22" s="258" t="e">
        <f t="shared" si="0"/>
        <v>#N/A</v>
      </c>
      <c r="F22" s="84"/>
      <c r="G22" s="84"/>
      <c r="H22" s="258" t="e">
        <f t="shared" si="6"/>
        <v>#N/A</v>
      </c>
      <c r="I22" s="73"/>
      <c r="J22" s="73"/>
      <c r="K22" s="73"/>
      <c r="L22" s="73"/>
      <c r="M22" s="73"/>
      <c r="N22" s="73"/>
      <c r="O22" s="8"/>
      <c r="P22" s="8"/>
      <c r="Q22" s="73"/>
      <c r="R22" s="255" t="e">
        <f t="shared" si="7"/>
        <v>#N/A</v>
      </c>
      <c r="S22" s="8"/>
      <c r="T22" s="255" t="e">
        <f t="shared" si="8"/>
        <v>#N/A</v>
      </c>
      <c r="U22" s="255" t="e">
        <f t="shared" si="9"/>
        <v>#N/A</v>
      </c>
      <c r="V22" s="255" t="e">
        <f>SUM($R$2:R22)</f>
        <v>#N/A</v>
      </c>
      <c r="W22" s="255" t="e">
        <f>SUM($U$2:U22)+$Z$1</f>
        <v>#N/A</v>
      </c>
      <c r="X22" s="12"/>
    </row>
    <row r="23" spans="1:24" x14ac:dyDescent="0.25">
      <c r="A23" s="9">
        <v>22</v>
      </c>
      <c r="B23" s="10" t="s">
        <v>34</v>
      </c>
      <c r="C23" s="74"/>
      <c r="D23" s="74"/>
      <c r="E23" s="259" t="e">
        <f t="shared" si="0"/>
        <v>#N/A</v>
      </c>
      <c r="F23" s="85"/>
      <c r="G23" s="85"/>
      <c r="H23" s="259" t="e">
        <f t="shared" si="6"/>
        <v>#N/A</v>
      </c>
      <c r="I23" s="74"/>
      <c r="J23" s="74"/>
      <c r="K23" s="74"/>
      <c r="L23" s="74"/>
      <c r="M23" s="74"/>
      <c r="N23" s="74"/>
      <c r="O23" s="11"/>
      <c r="P23" s="11"/>
      <c r="Q23" s="74"/>
      <c r="R23" s="256" t="e">
        <f t="shared" si="7"/>
        <v>#N/A</v>
      </c>
      <c r="S23" s="11"/>
      <c r="T23" s="256" t="e">
        <f t="shared" si="8"/>
        <v>#N/A</v>
      </c>
      <c r="U23" s="256" t="e">
        <f t="shared" si="9"/>
        <v>#N/A</v>
      </c>
      <c r="V23" s="256" t="e">
        <f>SUM($R$2:R23)</f>
        <v>#N/A</v>
      </c>
      <c r="W23" s="256" t="e">
        <f>SUM($U$2:U23)+$Z$1</f>
        <v>#N/A</v>
      </c>
      <c r="X23" s="16"/>
    </row>
    <row r="24" spans="1:24" x14ac:dyDescent="0.25">
      <c r="A24" s="6">
        <v>23</v>
      </c>
      <c r="B24" s="7" t="s">
        <v>35</v>
      </c>
      <c r="C24" s="73"/>
      <c r="D24" s="73"/>
      <c r="E24" s="258" t="e">
        <f t="shared" si="0"/>
        <v>#N/A</v>
      </c>
      <c r="F24" s="84"/>
      <c r="G24" s="84"/>
      <c r="H24" s="258" t="e">
        <f t="shared" si="6"/>
        <v>#N/A</v>
      </c>
      <c r="I24" s="73"/>
      <c r="J24" s="73"/>
      <c r="K24" s="73"/>
      <c r="L24" s="73"/>
      <c r="M24" s="73"/>
      <c r="N24" s="73"/>
      <c r="O24" s="8"/>
      <c r="P24" s="8"/>
      <c r="Q24" s="73"/>
      <c r="R24" s="255" t="e">
        <f t="shared" si="7"/>
        <v>#N/A</v>
      </c>
      <c r="S24" s="8"/>
      <c r="T24" s="255" t="e">
        <f t="shared" si="8"/>
        <v>#N/A</v>
      </c>
      <c r="U24" s="255" t="e">
        <f t="shared" si="9"/>
        <v>#N/A</v>
      </c>
      <c r="V24" s="255" t="e">
        <f>SUM($R$2:R24)</f>
        <v>#N/A</v>
      </c>
      <c r="W24" s="255" t="e">
        <f>SUM($U$2:U24)+$Z$1</f>
        <v>#N/A</v>
      </c>
      <c r="X24" s="12"/>
    </row>
    <row r="25" spans="1:24" x14ac:dyDescent="0.25">
      <c r="A25" s="9">
        <v>24</v>
      </c>
      <c r="B25" s="10" t="s">
        <v>36</v>
      </c>
      <c r="C25" s="74"/>
      <c r="D25" s="74"/>
      <c r="E25" s="259" t="e">
        <f t="shared" si="0"/>
        <v>#N/A</v>
      </c>
      <c r="F25" s="85"/>
      <c r="G25" s="85"/>
      <c r="H25" s="259" t="e">
        <f t="shared" si="6"/>
        <v>#N/A</v>
      </c>
      <c r="I25" s="74"/>
      <c r="J25" s="74"/>
      <c r="K25" s="74"/>
      <c r="L25" s="74"/>
      <c r="M25" s="74"/>
      <c r="N25" s="74"/>
      <c r="O25" s="11"/>
      <c r="P25" s="11"/>
      <c r="Q25" s="74"/>
      <c r="R25" s="256" t="e">
        <f t="shared" si="7"/>
        <v>#N/A</v>
      </c>
      <c r="S25" s="11"/>
      <c r="T25" s="256" t="e">
        <f t="shared" si="8"/>
        <v>#N/A</v>
      </c>
      <c r="U25" s="256" t="e">
        <f t="shared" si="9"/>
        <v>#N/A</v>
      </c>
      <c r="V25" s="256" t="e">
        <f>SUM($R$2:R25)</f>
        <v>#N/A</v>
      </c>
      <c r="W25" s="256" t="e">
        <f>SUM($U$2:U25)+$Z$1</f>
        <v>#N/A</v>
      </c>
      <c r="X25" s="16"/>
    </row>
    <row r="26" spans="1:24" x14ac:dyDescent="0.25">
      <c r="A26" s="6">
        <v>25</v>
      </c>
      <c r="B26" s="7" t="s">
        <v>37</v>
      </c>
      <c r="C26" s="73"/>
      <c r="D26" s="73"/>
      <c r="E26" s="258" t="e">
        <f t="shared" si="0"/>
        <v>#N/A</v>
      </c>
      <c r="F26" s="84"/>
      <c r="G26" s="84"/>
      <c r="H26" s="258" t="e">
        <f t="shared" si="6"/>
        <v>#N/A</v>
      </c>
      <c r="I26" s="73"/>
      <c r="J26" s="73"/>
      <c r="K26" s="73"/>
      <c r="L26" s="73"/>
      <c r="M26" s="73"/>
      <c r="N26" s="73"/>
      <c r="O26" s="8"/>
      <c r="P26" s="8"/>
      <c r="Q26" s="73"/>
      <c r="R26" s="255" t="e">
        <f t="shared" si="7"/>
        <v>#N/A</v>
      </c>
      <c r="S26" s="8"/>
      <c r="T26" s="255" t="e">
        <f t="shared" si="8"/>
        <v>#N/A</v>
      </c>
      <c r="U26" s="255" t="e">
        <f t="shared" si="9"/>
        <v>#N/A</v>
      </c>
      <c r="V26" s="255" t="e">
        <f>SUM($R$2:R26)</f>
        <v>#N/A</v>
      </c>
      <c r="W26" s="255" t="e">
        <f>SUM($U$2:U26)+$Z$1</f>
        <v>#N/A</v>
      </c>
      <c r="X26" s="12"/>
    </row>
    <row r="27" spans="1:24" x14ac:dyDescent="0.25">
      <c r="A27" s="9">
        <v>26</v>
      </c>
      <c r="B27" s="10" t="s">
        <v>38</v>
      </c>
      <c r="C27" s="74"/>
      <c r="D27" s="74"/>
      <c r="E27" s="259" t="e">
        <f t="shared" si="0"/>
        <v>#N/A</v>
      </c>
      <c r="F27" s="85"/>
      <c r="G27" s="85"/>
      <c r="H27" s="259" t="e">
        <f t="shared" si="6"/>
        <v>#N/A</v>
      </c>
      <c r="I27" s="74"/>
      <c r="J27" s="74"/>
      <c r="K27" s="74"/>
      <c r="L27" s="74"/>
      <c r="M27" s="74"/>
      <c r="N27" s="74"/>
      <c r="O27" s="11"/>
      <c r="P27" s="11"/>
      <c r="Q27" s="74"/>
      <c r="R27" s="256" t="e">
        <f t="shared" si="7"/>
        <v>#N/A</v>
      </c>
      <c r="S27" s="11"/>
      <c r="T27" s="256" t="e">
        <f t="shared" si="8"/>
        <v>#N/A</v>
      </c>
      <c r="U27" s="256" t="e">
        <f t="shared" si="9"/>
        <v>#N/A</v>
      </c>
      <c r="V27" s="256" t="e">
        <f>SUM($R$2:R27)</f>
        <v>#N/A</v>
      </c>
      <c r="W27" s="256" t="e">
        <f>SUM($U$2:U27)+$Z$1</f>
        <v>#N/A</v>
      </c>
      <c r="X27" s="16"/>
    </row>
    <row r="28" spans="1:24" x14ac:dyDescent="0.25">
      <c r="A28" s="6">
        <v>27</v>
      </c>
      <c r="B28" s="7" t="s">
        <v>39</v>
      </c>
      <c r="C28" s="73"/>
      <c r="D28" s="73"/>
      <c r="E28" s="258" t="e">
        <f t="shared" si="0"/>
        <v>#N/A</v>
      </c>
      <c r="F28" s="84"/>
      <c r="G28" s="84"/>
      <c r="H28" s="258" t="e">
        <f t="shared" si="6"/>
        <v>#N/A</v>
      </c>
      <c r="I28" s="73"/>
      <c r="J28" s="73"/>
      <c r="K28" s="73"/>
      <c r="L28" s="73"/>
      <c r="M28" s="73"/>
      <c r="N28" s="73"/>
      <c r="O28" s="8"/>
      <c r="P28" s="8"/>
      <c r="Q28" s="73"/>
      <c r="R28" s="255" t="e">
        <f t="shared" si="7"/>
        <v>#N/A</v>
      </c>
      <c r="S28" s="8"/>
      <c r="T28" s="255" t="e">
        <f t="shared" si="8"/>
        <v>#N/A</v>
      </c>
      <c r="U28" s="255" t="e">
        <f t="shared" si="9"/>
        <v>#N/A</v>
      </c>
      <c r="V28" s="255" t="e">
        <f>SUM($R$2:R28)</f>
        <v>#N/A</v>
      </c>
      <c r="W28" s="255" t="e">
        <f>SUM($U$2:U28)+$Z$1</f>
        <v>#N/A</v>
      </c>
      <c r="X28" s="12"/>
    </row>
    <row r="29" spans="1:24" x14ac:dyDescent="0.25">
      <c r="A29" s="9">
        <v>28</v>
      </c>
      <c r="B29" s="10" t="s">
        <v>40</v>
      </c>
      <c r="C29" s="74"/>
      <c r="D29" s="74"/>
      <c r="E29" s="259" t="e">
        <f t="shared" si="0"/>
        <v>#N/A</v>
      </c>
      <c r="F29" s="85"/>
      <c r="G29" s="85"/>
      <c r="H29" s="259" t="e">
        <f t="shared" si="6"/>
        <v>#N/A</v>
      </c>
      <c r="I29" s="74"/>
      <c r="J29" s="74"/>
      <c r="K29" s="74"/>
      <c r="L29" s="74"/>
      <c r="M29" s="74"/>
      <c r="N29" s="74"/>
      <c r="O29" s="11"/>
      <c r="P29" s="11"/>
      <c r="Q29" s="74"/>
      <c r="R29" s="256" t="e">
        <f t="shared" si="7"/>
        <v>#N/A</v>
      </c>
      <c r="S29" s="11"/>
      <c r="T29" s="256" t="e">
        <f t="shared" si="8"/>
        <v>#N/A</v>
      </c>
      <c r="U29" s="256" t="e">
        <f t="shared" si="9"/>
        <v>#N/A</v>
      </c>
      <c r="V29" s="256" t="e">
        <f>SUM($R$2:R29)</f>
        <v>#N/A</v>
      </c>
      <c r="W29" s="256" t="e">
        <f>SUM($U$2:U29)+$Z$1</f>
        <v>#N/A</v>
      </c>
      <c r="X29" s="16"/>
    </row>
    <row r="30" spans="1:24" x14ac:dyDescent="0.25">
      <c r="A30" s="6">
        <v>29</v>
      </c>
      <c r="B30" s="7" t="s">
        <v>41</v>
      </c>
      <c r="C30" s="73"/>
      <c r="D30" s="73"/>
      <c r="E30" s="258" t="e">
        <f t="shared" si="0"/>
        <v>#N/A</v>
      </c>
      <c r="F30" s="84"/>
      <c r="G30" s="84"/>
      <c r="H30" s="258" t="e">
        <f t="shared" si="6"/>
        <v>#N/A</v>
      </c>
      <c r="I30" s="73"/>
      <c r="J30" s="73"/>
      <c r="K30" s="73"/>
      <c r="L30" s="73"/>
      <c r="M30" s="73"/>
      <c r="N30" s="73"/>
      <c r="O30" s="8"/>
      <c r="P30" s="8"/>
      <c r="Q30" s="73"/>
      <c r="R30" s="255" t="e">
        <f t="shared" si="7"/>
        <v>#N/A</v>
      </c>
      <c r="S30" s="8"/>
      <c r="T30" s="255" t="e">
        <f t="shared" si="8"/>
        <v>#N/A</v>
      </c>
      <c r="U30" s="255" t="e">
        <f t="shared" si="9"/>
        <v>#N/A</v>
      </c>
      <c r="V30" s="255" t="e">
        <f>SUM($R$2:R30)</f>
        <v>#N/A</v>
      </c>
      <c r="W30" s="255" t="e">
        <f>SUM($U$2:U30)+$Z$1</f>
        <v>#N/A</v>
      </c>
      <c r="X30" s="12"/>
    </row>
    <row r="31" spans="1:24" x14ac:dyDescent="0.25">
      <c r="A31" s="9">
        <v>30</v>
      </c>
      <c r="B31" s="10" t="s">
        <v>42</v>
      </c>
      <c r="C31" s="74"/>
      <c r="D31" s="74"/>
      <c r="E31" s="259" t="e">
        <f t="shared" si="0"/>
        <v>#N/A</v>
      </c>
      <c r="F31" s="85"/>
      <c r="G31" s="85"/>
      <c r="H31" s="259" t="e">
        <f t="shared" si="6"/>
        <v>#N/A</v>
      </c>
      <c r="I31" s="74"/>
      <c r="J31" s="74"/>
      <c r="K31" s="74"/>
      <c r="L31" s="74"/>
      <c r="M31" s="74"/>
      <c r="N31" s="74"/>
      <c r="O31" s="11"/>
      <c r="P31" s="11"/>
      <c r="Q31" s="74"/>
      <c r="R31" s="256" t="e">
        <f t="shared" si="7"/>
        <v>#N/A</v>
      </c>
      <c r="S31" s="11"/>
      <c r="T31" s="256" t="e">
        <f t="shared" si="8"/>
        <v>#N/A</v>
      </c>
      <c r="U31" s="256" t="e">
        <f t="shared" si="9"/>
        <v>#N/A</v>
      </c>
      <c r="V31" s="256" t="e">
        <f>SUM($R$2:R31)</f>
        <v>#N/A</v>
      </c>
      <c r="W31" s="256" t="e">
        <f>SUM($U$2:U31)+$Z$1</f>
        <v>#N/A</v>
      </c>
      <c r="X31" s="16"/>
    </row>
    <row r="32" spans="1:24" x14ac:dyDescent="0.25">
      <c r="A32" s="6">
        <v>31</v>
      </c>
      <c r="B32" s="7" t="s">
        <v>43</v>
      </c>
      <c r="C32" s="73"/>
      <c r="D32" s="73"/>
      <c r="E32" s="258" t="e">
        <f t="shared" si="0"/>
        <v>#N/A</v>
      </c>
      <c r="F32" s="84"/>
      <c r="G32" s="84"/>
      <c r="H32" s="258" t="e">
        <f t="shared" si="6"/>
        <v>#N/A</v>
      </c>
      <c r="I32" s="73"/>
      <c r="J32" s="73"/>
      <c r="K32" s="73"/>
      <c r="L32" s="73"/>
      <c r="M32" s="73"/>
      <c r="N32" s="73"/>
      <c r="O32" s="8"/>
      <c r="P32" s="8"/>
      <c r="Q32" s="73"/>
      <c r="R32" s="255" t="e">
        <f t="shared" si="7"/>
        <v>#N/A</v>
      </c>
      <c r="S32" s="8"/>
      <c r="T32" s="255" t="e">
        <f t="shared" si="8"/>
        <v>#N/A</v>
      </c>
      <c r="U32" s="255" t="e">
        <f t="shared" si="9"/>
        <v>#N/A</v>
      </c>
      <c r="V32" s="255" t="e">
        <f>SUM($R$2:R32)</f>
        <v>#N/A</v>
      </c>
      <c r="W32" s="255" t="e">
        <f>SUM($U$2:U32)+$Z$1</f>
        <v>#N/A</v>
      </c>
      <c r="X32" s="12"/>
    </row>
    <row r="33" spans="1:24" x14ac:dyDescent="0.25">
      <c r="A33" s="9">
        <v>32</v>
      </c>
      <c r="B33" s="10" t="s">
        <v>44</v>
      </c>
      <c r="C33" s="74"/>
      <c r="D33" s="74"/>
      <c r="E33" s="259" t="e">
        <f t="shared" si="0"/>
        <v>#N/A</v>
      </c>
      <c r="F33" s="85"/>
      <c r="G33" s="85"/>
      <c r="H33" s="259" t="e">
        <f t="shared" si="6"/>
        <v>#N/A</v>
      </c>
      <c r="I33" s="74"/>
      <c r="J33" s="74"/>
      <c r="K33" s="74"/>
      <c r="L33" s="74"/>
      <c r="M33" s="74"/>
      <c r="N33" s="74"/>
      <c r="O33" s="11"/>
      <c r="P33" s="11"/>
      <c r="Q33" s="74"/>
      <c r="R33" s="256" t="e">
        <f t="shared" si="7"/>
        <v>#N/A</v>
      </c>
      <c r="S33" s="11"/>
      <c r="T33" s="256" t="e">
        <f t="shared" si="8"/>
        <v>#N/A</v>
      </c>
      <c r="U33" s="256" t="e">
        <f t="shared" si="9"/>
        <v>#N/A</v>
      </c>
      <c r="V33" s="256" t="e">
        <f>SUM($R$2:R33)</f>
        <v>#N/A</v>
      </c>
      <c r="W33" s="256" t="e">
        <f>SUM($U$2:U33)+$Z$1</f>
        <v>#N/A</v>
      </c>
      <c r="X33" s="16"/>
    </row>
    <row r="34" spans="1:24" x14ac:dyDescent="0.25">
      <c r="A34" s="6">
        <v>33</v>
      </c>
      <c r="B34" s="7" t="s">
        <v>45</v>
      </c>
      <c r="C34" s="73"/>
      <c r="D34" s="73"/>
      <c r="E34" s="258" t="e">
        <f t="shared" si="0"/>
        <v>#N/A</v>
      </c>
      <c r="F34" s="84"/>
      <c r="G34" s="84"/>
      <c r="H34" s="258" t="e">
        <f t="shared" si="6"/>
        <v>#N/A</v>
      </c>
      <c r="I34" s="73"/>
      <c r="J34" s="73"/>
      <c r="K34" s="73"/>
      <c r="L34" s="73"/>
      <c r="M34" s="73"/>
      <c r="N34" s="73"/>
      <c r="O34" s="8"/>
      <c r="P34" s="8"/>
      <c r="Q34" s="73"/>
      <c r="R34" s="255" t="e">
        <f t="shared" si="7"/>
        <v>#N/A</v>
      </c>
      <c r="S34" s="8"/>
      <c r="T34" s="255" t="e">
        <f t="shared" si="8"/>
        <v>#N/A</v>
      </c>
      <c r="U34" s="255" t="e">
        <f t="shared" si="9"/>
        <v>#N/A</v>
      </c>
      <c r="V34" s="255" t="e">
        <f>SUM($R$2:R34)</f>
        <v>#N/A</v>
      </c>
      <c r="W34" s="255" t="e">
        <f>SUM($U$2:U34)+$Z$1</f>
        <v>#N/A</v>
      </c>
      <c r="X34" s="12"/>
    </row>
    <row r="35" spans="1:24" x14ac:dyDescent="0.25">
      <c r="A35" s="9">
        <v>34</v>
      </c>
      <c r="B35" s="10" t="s">
        <v>46</v>
      </c>
      <c r="C35" s="74"/>
      <c r="D35" s="74"/>
      <c r="E35" s="259" t="e">
        <f t="shared" si="0"/>
        <v>#N/A</v>
      </c>
      <c r="F35" s="85"/>
      <c r="G35" s="85"/>
      <c r="H35" s="259" t="e">
        <f t="shared" si="6"/>
        <v>#N/A</v>
      </c>
      <c r="I35" s="74"/>
      <c r="J35" s="74"/>
      <c r="K35" s="74"/>
      <c r="L35" s="74"/>
      <c r="M35" s="74"/>
      <c r="N35" s="74"/>
      <c r="O35" s="11"/>
      <c r="P35" s="11"/>
      <c r="Q35" s="74"/>
      <c r="R35" s="256" t="e">
        <f t="shared" si="7"/>
        <v>#N/A</v>
      </c>
      <c r="S35" s="11"/>
      <c r="T35" s="256" t="e">
        <f t="shared" si="8"/>
        <v>#N/A</v>
      </c>
      <c r="U35" s="256" t="e">
        <f t="shared" si="9"/>
        <v>#N/A</v>
      </c>
      <c r="V35" s="256" t="e">
        <f>SUM($R$2:R35)</f>
        <v>#N/A</v>
      </c>
      <c r="W35" s="256" t="e">
        <f>SUM($U$2:U35)+$Z$1</f>
        <v>#N/A</v>
      </c>
      <c r="X35" s="16"/>
    </row>
    <row r="36" spans="1:24" x14ac:dyDescent="0.25">
      <c r="A36" s="6">
        <v>35</v>
      </c>
      <c r="B36" s="7" t="s">
        <v>47</v>
      </c>
      <c r="C36" s="73"/>
      <c r="D36" s="73"/>
      <c r="E36" s="258" t="e">
        <f t="shared" si="0"/>
        <v>#N/A</v>
      </c>
      <c r="F36" s="84"/>
      <c r="G36" s="84"/>
      <c r="H36" s="258" t="e">
        <f t="shared" si="6"/>
        <v>#N/A</v>
      </c>
      <c r="I36" s="73"/>
      <c r="J36" s="73"/>
      <c r="K36" s="73"/>
      <c r="L36" s="73"/>
      <c r="M36" s="73"/>
      <c r="N36" s="73"/>
      <c r="O36" s="8"/>
      <c r="P36" s="8"/>
      <c r="Q36" s="73"/>
      <c r="R36" s="255" t="e">
        <f t="shared" si="7"/>
        <v>#N/A</v>
      </c>
      <c r="S36" s="8"/>
      <c r="T36" s="255" t="e">
        <f t="shared" si="8"/>
        <v>#N/A</v>
      </c>
      <c r="U36" s="255" t="e">
        <f t="shared" si="9"/>
        <v>#N/A</v>
      </c>
      <c r="V36" s="255" t="e">
        <f>SUM($R$2:R36)</f>
        <v>#N/A</v>
      </c>
      <c r="W36" s="255" t="e">
        <f>SUM($U$2:U36)+$Z$1</f>
        <v>#N/A</v>
      </c>
      <c r="X36" s="12"/>
    </row>
    <row r="37" spans="1:24" x14ac:dyDescent="0.25">
      <c r="A37" s="9">
        <v>36</v>
      </c>
      <c r="B37" s="10" t="s">
        <v>48</v>
      </c>
      <c r="C37" s="74"/>
      <c r="D37" s="74"/>
      <c r="E37" s="259" t="e">
        <f t="shared" si="0"/>
        <v>#N/A</v>
      </c>
      <c r="F37" s="85"/>
      <c r="G37" s="85"/>
      <c r="H37" s="259" t="e">
        <f t="shared" si="6"/>
        <v>#N/A</v>
      </c>
      <c r="I37" s="74"/>
      <c r="J37" s="74"/>
      <c r="K37" s="74"/>
      <c r="L37" s="74"/>
      <c r="M37" s="74"/>
      <c r="N37" s="74"/>
      <c r="O37" s="11"/>
      <c r="P37" s="11"/>
      <c r="Q37" s="74"/>
      <c r="R37" s="256" t="e">
        <f t="shared" si="7"/>
        <v>#N/A</v>
      </c>
      <c r="S37" s="11"/>
      <c r="T37" s="256" t="e">
        <f t="shared" si="8"/>
        <v>#N/A</v>
      </c>
      <c r="U37" s="256" t="e">
        <f t="shared" si="9"/>
        <v>#N/A</v>
      </c>
      <c r="V37" s="256" t="e">
        <f>SUM($R$2:R37)</f>
        <v>#N/A</v>
      </c>
      <c r="W37" s="256" t="e">
        <f>SUM($U$2:U37)+$Z$1</f>
        <v>#N/A</v>
      </c>
      <c r="X37" s="16"/>
    </row>
    <row r="38" spans="1:24" x14ac:dyDescent="0.25">
      <c r="A38" s="6">
        <v>37</v>
      </c>
      <c r="B38" s="7" t="s">
        <v>49</v>
      </c>
      <c r="C38" s="73"/>
      <c r="D38" s="73"/>
      <c r="E38" s="258" t="e">
        <f t="shared" si="0"/>
        <v>#N/A</v>
      </c>
      <c r="F38" s="84"/>
      <c r="G38" s="84"/>
      <c r="H38" s="258" t="e">
        <f t="shared" si="6"/>
        <v>#N/A</v>
      </c>
      <c r="I38" s="73"/>
      <c r="J38" s="73"/>
      <c r="K38" s="73"/>
      <c r="L38" s="73"/>
      <c r="M38" s="73"/>
      <c r="N38" s="73"/>
      <c r="O38" s="8"/>
      <c r="P38" s="8"/>
      <c r="Q38" s="73"/>
      <c r="R38" s="255" t="e">
        <f t="shared" si="7"/>
        <v>#N/A</v>
      </c>
      <c r="S38" s="8"/>
      <c r="T38" s="255" t="e">
        <f t="shared" si="8"/>
        <v>#N/A</v>
      </c>
      <c r="U38" s="255" t="e">
        <f t="shared" si="9"/>
        <v>#N/A</v>
      </c>
      <c r="V38" s="255" t="e">
        <f>SUM($R$2:R38)</f>
        <v>#N/A</v>
      </c>
      <c r="W38" s="255" t="e">
        <f>SUM($U$2:U38)+$Z$1</f>
        <v>#N/A</v>
      </c>
      <c r="X38" s="12"/>
    </row>
    <row r="39" spans="1:24" x14ac:dyDescent="0.25">
      <c r="A39" s="9">
        <v>38</v>
      </c>
      <c r="B39" s="10" t="s">
        <v>50</v>
      </c>
      <c r="C39" s="74"/>
      <c r="D39" s="74"/>
      <c r="E39" s="259" t="e">
        <f t="shared" si="0"/>
        <v>#N/A</v>
      </c>
      <c r="F39" s="85"/>
      <c r="G39" s="85"/>
      <c r="H39" s="259" t="e">
        <f t="shared" si="6"/>
        <v>#N/A</v>
      </c>
      <c r="I39" s="74"/>
      <c r="J39" s="74"/>
      <c r="K39" s="74"/>
      <c r="L39" s="74"/>
      <c r="M39" s="74"/>
      <c r="N39" s="74"/>
      <c r="O39" s="11"/>
      <c r="P39" s="11"/>
      <c r="Q39" s="74"/>
      <c r="R39" s="256" t="e">
        <f t="shared" si="7"/>
        <v>#N/A</v>
      </c>
      <c r="S39" s="11"/>
      <c r="T39" s="256" t="e">
        <f t="shared" si="8"/>
        <v>#N/A</v>
      </c>
      <c r="U39" s="256" t="e">
        <f t="shared" si="9"/>
        <v>#N/A</v>
      </c>
      <c r="V39" s="256" t="e">
        <f>SUM($R$2:R39)</f>
        <v>#N/A</v>
      </c>
      <c r="W39" s="256" t="e">
        <f>SUM($U$2:U39)+$Z$1</f>
        <v>#N/A</v>
      </c>
      <c r="X39" s="16"/>
    </row>
  </sheetData>
  <mergeCells count="1">
    <mergeCell ref="A1:B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1F243-9235-49DD-834C-9E5D1B2E1579}">
  <sheetPr codeName="Sheet32"/>
  <dimension ref="A1:U42"/>
  <sheetViews>
    <sheetView workbookViewId="0">
      <pane ySplit="5" topLeftCell="A6" activePane="bottomLeft" state="frozen"/>
      <selection activeCell="U5975" sqref="U5975"/>
      <selection pane="bottomLeft" activeCell="U5975" sqref="U5975"/>
    </sheetView>
  </sheetViews>
  <sheetFormatPr defaultRowHeight="15" x14ac:dyDescent="0.25"/>
  <cols>
    <col min="1" max="2" width="4.7109375" style="78" customWidth="1"/>
    <col min="3" max="3" width="30.7109375" style="23" customWidth="1"/>
    <col min="4" max="4" width="4.7109375" style="78" customWidth="1"/>
    <col min="5" max="5" width="5.7109375" style="78" customWidth="1"/>
    <col min="6" max="6" width="12.7109375" style="78" customWidth="1"/>
    <col min="7" max="19" width="12.7109375" style="1" customWidth="1"/>
    <col min="20" max="21" width="12.7109375" customWidth="1"/>
  </cols>
  <sheetData>
    <row r="1" spans="1:21" x14ac:dyDescent="0.25">
      <c r="A1" s="507">
        <f>COUNT(D6:D41)</f>
        <v>36</v>
      </c>
      <c r="B1" s="507"/>
      <c r="C1" s="430" t="s">
        <v>5137</v>
      </c>
      <c r="D1" s="495" t="s">
        <v>5148</v>
      </c>
      <c r="E1" s="496"/>
      <c r="F1" s="497"/>
      <c r="G1" s="297" t="s">
        <v>8247</v>
      </c>
      <c r="H1" s="297" t="s">
        <v>7306</v>
      </c>
      <c r="I1" s="297" t="s">
        <v>8363</v>
      </c>
      <c r="J1" s="297" t="s">
        <v>8249</v>
      </c>
      <c r="K1" s="297" t="s">
        <v>7307</v>
      </c>
      <c r="L1" s="297" t="s">
        <v>7303</v>
      </c>
      <c r="M1" s="297" t="s">
        <v>7473</v>
      </c>
      <c r="N1" s="297" t="s">
        <v>7305</v>
      </c>
      <c r="O1" s="297" t="s">
        <v>8251</v>
      </c>
      <c r="P1" s="297" t="s">
        <v>8060</v>
      </c>
      <c r="Q1" s="297" t="s">
        <v>8253</v>
      </c>
      <c r="R1" s="297"/>
      <c r="S1" s="297"/>
      <c r="T1" s="297"/>
      <c r="U1" s="301"/>
    </row>
    <row r="2" spans="1:21" x14ac:dyDescent="0.25">
      <c r="A2" s="508">
        <f>SUM(D6:D41)</f>
        <v>52</v>
      </c>
      <c r="B2" s="508"/>
      <c r="C2" s="431" t="s">
        <v>5371</v>
      </c>
      <c r="D2" s="498" t="s">
        <v>5149</v>
      </c>
      <c r="E2" s="499"/>
      <c r="F2" s="500"/>
      <c r="G2" s="302" t="s">
        <v>3779</v>
      </c>
      <c r="H2" s="302" t="s">
        <v>5133</v>
      </c>
      <c r="I2" s="302" t="s">
        <v>7474</v>
      </c>
      <c r="J2" s="302" t="s">
        <v>4</v>
      </c>
      <c r="K2" s="302" t="s">
        <v>8250</v>
      </c>
      <c r="L2" s="302" t="s">
        <v>5132</v>
      </c>
      <c r="M2" s="302" t="s">
        <v>7474</v>
      </c>
      <c r="N2" s="302" t="s">
        <v>7472</v>
      </c>
      <c r="O2" s="302" t="s">
        <v>8252</v>
      </c>
      <c r="P2" s="302" t="s">
        <v>8059</v>
      </c>
      <c r="Q2" s="302" t="s">
        <v>6287</v>
      </c>
      <c r="R2" s="302"/>
      <c r="S2" s="302"/>
      <c r="T2" s="302"/>
      <c r="U2" s="303"/>
    </row>
    <row r="3" spans="1:21" x14ac:dyDescent="0.25">
      <c r="A3" s="507">
        <f>COUNTIF(E6:E41,"&gt;0")</f>
        <v>26</v>
      </c>
      <c r="B3" s="507"/>
      <c r="C3" s="432" t="s">
        <v>5138</v>
      </c>
      <c r="D3" s="501" t="s">
        <v>5150</v>
      </c>
      <c r="E3" s="502"/>
      <c r="F3" s="503"/>
      <c r="G3" s="70" t="s">
        <v>7</v>
      </c>
      <c r="H3" s="70" t="s">
        <v>7</v>
      </c>
      <c r="I3" s="70" t="s">
        <v>9</v>
      </c>
      <c r="J3" s="70" t="s">
        <v>8248</v>
      </c>
      <c r="K3" s="70" t="s">
        <v>7</v>
      </c>
      <c r="L3" s="70" t="s">
        <v>4</v>
      </c>
      <c r="M3" s="70" t="s">
        <v>7</v>
      </c>
      <c r="N3" s="70" t="s">
        <v>7</v>
      </c>
      <c r="O3" s="70" t="s">
        <v>7</v>
      </c>
      <c r="P3" s="70" t="s">
        <v>4</v>
      </c>
      <c r="Q3" s="70" t="s">
        <v>9</v>
      </c>
      <c r="R3" s="70"/>
      <c r="S3" s="70"/>
      <c r="T3" s="70"/>
      <c r="U3" s="427"/>
    </row>
    <row r="4" spans="1:21" ht="15.75" thickBot="1" x14ac:dyDescent="0.3">
      <c r="A4" s="508">
        <f>SUMIF(E6:E41,"&gt;0",D6:D41)</f>
        <v>41</v>
      </c>
      <c r="B4" s="508"/>
      <c r="C4" s="433" t="s">
        <v>5370</v>
      </c>
      <c r="D4" s="504" t="s">
        <v>7302</v>
      </c>
      <c r="E4" s="505"/>
      <c r="F4" s="506"/>
      <c r="G4" s="428">
        <v>1</v>
      </c>
      <c r="H4" s="428">
        <v>1</v>
      </c>
      <c r="I4" s="428">
        <v>1</v>
      </c>
      <c r="J4" s="428">
        <v>1</v>
      </c>
      <c r="K4" s="428">
        <v>1</v>
      </c>
      <c r="L4" s="428">
        <v>1</v>
      </c>
      <c r="M4" s="428">
        <v>0</v>
      </c>
      <c r="N4" s="428">
        <v>1</v>
      </c>
      <c r="O4" s="428">
        <v>1</v>
      </c>
      <c r="P4" s="428">
        <v>1</v>
      </c>
      <c r="Q4" s="428">
        <v>1</v>
      </c>
      <c r="R4" s="428"/>
      <c r="S4" s="428"/>
      <c r="T4" s="428"/>
      <c r="U4" s="429"/>
    </row>
    <row r="5" spans="1:21" x14ac:dyDescent="0.25">
      <c r="A5" s="304" t="s">
        <v>572</v>
      </c>
      <c r="B5" s="304" t="s">
        <v>573</v>
      </c>
      <c r="C5" s="304" t="s">
        <v>5136</v>
      </c>
      <c r="D5" s="304" t="s">
        <v>5367</v>
      </c>
      <c r="E5" s="304" t="s">
        <v>5368</v>
      </c>
      <c r="F5" s="304" t="s">
        <v>5369</v>
      </c>
      <c r="G5" s="304">
        <f t="shared" ref="G5:L5" si="0">IF(ISBLANK(G1),"",SUMPRODUCT($D$6:$D$100,G6:G100*G4))</f>
        <v>8</v>
      </c>
      <c r="H5" s="304">
        <f t="shared" si="0"/>
        <v>9</v>
      </c>
      <c r="I5" s="304">
        <f t="shared" si="0"/>
        <v>8</v>
      </c>
      <c r="J5" s="304">
        <f t="shared" si="0"/>
        <v>3</v>
      </c>
      <c r="K5" s="304">
        <f t="shared" si="0"/>
        <v>5</v>
      </c>
      <c r="L5" s="304">
        <f t="shared" si="0"/>
        <v>6</v>
      </c>
      <c r="M5" s="304" cm="1">
        <f t="array" ref="M5">IF(ISBLANK(M1),"",SUMPRODUCT($D$6:$D$100,M6:M100*M4))</f>
        <v>0</v>
      </c>
      <c r="N5" s="304">
        <f t="shared" ref="N5:U5" si="1">IF(ISBLANK(N1),"",SUMPRODUCT($D$6:$D$100,N6:N100*N4))</f>
        <v>5</v>
      </c>
      <c r="O5" s="304">
        <f t="shared" si="1"/>
        <v>8</v>
      </c>
      <c r="P5" s="304">
        <f t="shared" si="1"/>
        <v>2</v>
      </c>
      <c r="Q5" s="304">
        <f t="shared" si="1"/>
        <v>5</v>
      </c>
      <c r="R5" s="304" t="str">
        <f t="shared" si="1"/>
        <v/>
      </c>
      <c r="S5" s="304" t="str">
        <f t="shared" si="1"/>
        <v/>
      </c>
      <c r="T5" s="304" t="str">
        <f t="shared" si="1"/>
        <v/>
      </c>
      <c r="U5" s="304" t="str">
        <f t="shared" si="1"/>
        <v/>
      </c>
    </row>
    <row r="6" spans="1:21" x14ac:dyDescent="0.25">
      <c r="A6" s="302">
        <v>43</v>
      </c>
      <c r="B6" s="302">
        <v>43</v>
      </c>
      <c r="C6" s="302" t="s">
        <v>5105</v>
      </c>
      <c r="D6" s="302">
        <v>4</v>
      </c>
      <c r="E6" s="302">
        <f t="shared" ref="E6:E42" si="2">IF(SUMPRODUCT(G6:U6,$G$4:$U$4)&gt;0,SUMPRODUCT(G6:U6,$G$4:$U$4),"")</f>
        <v>1</v>
      </c>
      <c r="F6" s="302">
        <f t="shared" ref="F6:F42" si="3">IF(ISNUMBER(E6),D6*E6,"UNDEFENDED")</f>
        <v>4</v>
      </c>
      <c r="G6" s="302">
        <v>1</v>
      </c>
      <c r="H6" s="302"/>
      <c r="I6" s="302"/>
      <c r="J6" s="302"/>
      <c r="K6" s="302"/>
      <c r="L6" s="302"/>
      <c r="M6" s="302"/>
      <c r="N6" s="302"/>
      <c r="O6" s="302"/>
      <c r="P6" s="302"/>
      <c r="Q6" s="302"/>
      <c r="R6" s="302"/>
      <c r="S6" s="302"/>
      <c r="T6" s="302"/>
      <c r="U6" s="302"/>
    </row>
    <row r="7" spans="1:21" x14ac:dyDescent="0.25">
      <c r="A7" s="304">
        <v>50</v>
      </c>
      <c r="B7" s="304">
        <v>39</v>
      </c>
      <c r="C7" s="304" t="s">
        <v>5106</v>
      </c>
      <c r="D7" s="304">
        <v>3</v>
      </c>
      <c r="E7" s="304">
        <f t="shared" si="2"/>
        <v>4</v>
      </c>
      <c r="F7" s="304">
        <f t="shared" si="3"/>
        <v>12</v>
      </c>
      <c r="G7" s="304">
        <v>1</v>
      </c>
      <c r="H7" s="304">
        <v>1</v>
      </c>
      <c r="I7" s="304"/>
      <c r="J7" s="304"/>
      <c r="K7" s="304"/>
      <c r="L7" s="304"/>
      <c r="M7" s="304"/>
      <c r="N7" s="304">
        <v>1</v>
      </c>
      <c r="O7" s="304">
        <v>1</v>
      </c>
      <c r="P7" s="304"/>
      <c r="Q7" s="304"/>
      <c r="R7" s="70"/>
      <c r="S7" s="70"/>
      <c r="T7" s="70"/>
      <c r="U7" s="70"/>
    </row>
    <row r="8" spans="1:21" x14ac:dyDescent="0.25">
      <c r="A8" s="302">
        <v>58</v>
      </c>
      <c r="B8" s="302">
        <v>25</v>
      </c>
      <c r="C8" s="302" t="s">
        <v>7313</v>
      </c>
      <c r="D8" s="302">
        <v>3</v>
      </c>
      <c r="E8" s="302">
        <f t="shared" si="2"/>
        <v>1</v>
      </c>
      <c r="F8" s="302">
        <f t="shared" si="3"/>
        <v>3</v>
      </c>
      <c r="G8" s="302"/>
      <c r="H8" s="302"/>
      <c r="I8" s="302"/>
      <c r="J8" s="302"/>
      <c r="K8" s="302"/>
      <c r="L8" s="302">
        <v>1</v>
      </c>
      <c r="M8" s="302"/>
      <c r="N8" s="302"/>
      <c r="O8" s="302"/>
      <c r="P8" s="302"/>
      <c r="Q8" s="302"/>
      <c r="R8" s="302"/>
      <c r="S8" s="302"/>
      <c r="T8" s="302"/>
      <c r="U8" s="302"/>
    </row>
    <row r="9" spans="1:21" x14ac:dyDescent="0.25">
      <c r="A9" s="304">
        <v>58</v>
      </c>
      <c r="B9" s="304">
        <v>25</v>
      </c>
      <c r="C9" s="304" t="s">
        <v>7313</v>
      </c>
      <c r="D9" s="304">
        <v>3</v>
      </c>
      <c r="E9" s="304">
        <f t="shared" si="2"/>
        <v>1</v>
      </c>
      <c r="F9" s="304">
        <f t="shared" si="3"/>
        <v>3</v>
      </c>
      <c r="G9" s="304"/>
      <c r="H9" s="304"/>
      <c r="I9" s="304"/>
      <c r="J9" s="304"/>
      <c r="K9" s="304"/>
      <c r="L9" s="304">
        <v>1</v>
      </c>
      <c r="M9" s="304"/>
      <c r="N9" s="304"/>
      <c r="O9" s="304"/>
      <c r="P9" s="304"/>
      <c r="Q9" s="304"/>
      <c r="R9" s="70"/>
      <c r="S9" s="70"/>
      <c r="T9" s="70"/>
      <c r="U9" s="70"/>
    </row>
    <row r="10" spans="1:21" x14ac:dyDescent="0.25">
      <c r="A10" s="302">
        <v>52</v>
      </c>
      <c r="B10" s="302">
        <v>34</v>
      </c>
      <c r="C10" s="302" t="s">
        <v>5112</v>
      </c>
      <c r="D10" s="302">
        <v>2</v>
      </c>
      <c r="E10" s="302">
        <f t="shared" si="2"/>
        <v>1</v>
      </c>
      <c r="F10" s="302">
        <f t="shared" si="3"/>
        <v>2</v>
      </c>
      <c r="G10" s="302"/>
      <c r="H10" s="302"/>
      <c r="I10" s="302">
        <v>1</v>
      </c>
      <c r="J10" s="302"/>
      <c r="K10" s="302"/>
      <c r="L10" s="302"/>
      <c r="M10" s="302">
        <v>1</v>
      </c>
      <c r="N10" s="302"/>
      <c r="O10" s="302"/>
      <c r="P10" s="302"/>
      <c r="Q10" s="302"/>
      <c r="R10" s="302"/>
      <c r="S10" s="302"/>
      <c r="T10" s="302"/>
      <c r="U10" s="302"/>
    </row>
    <row r="11" spans="1:21" x14ac:dyDescent="0.25">
      <c r="A11" s="304">
        <v>51</v>
      </c>
      <c r="B11" s="304">
        <v>34</v>
      </c>
      <c r="C11" s="304" t="s">
        <v>5114</v>
      </c>
      <c r="D11" s="304">
        <v>2</v>
      </c>
      <c r="E11" s="304">
        <f t="shared" si="2"/>
        <v>1</v>
      </c>
      <c r="F11" s="304">
        <f t="shared" si="3"/>
        <v>2</v>
      </c>
      <c r="G11" s="304"/>
      <c r="H11" s="304"/>
      <c r="I11" s="304">
        <v>1</v>
      </c>
      <c r="J11" s="304"/>
      <c r="K11" s="304"/>
      <c r="L11" s="304"/>
      <c r="M11" s="304">
        <v>1</v>
      </c>
      <c r="N11" s="304"/>
      <c r="O11" s="304"/>
      <c r="P11" s="304"/>
      <c r="Q11" s="304"/>
      <c r="R11" s="70"/>
      <c r="S11" s="70"/>
      <c r="T11" s="70"/>
      <c r="U11" s="70"/>
    </row>
    <row r="12" spans="1:21" x14ac:dyDescent="0.25">
      <c r="A12" s="302">
        <v>50</v>
      </c>
      <c r="B12" s="302">
        <v>35</v>
      </c>
      <c r="C12" s="302" t="s">
        <v>5115</v>
      </c>
      <c r="D12" s="302">
        <v>2</v>
      </c>
      <c r="E12" s="302">
        <f t="shared" si="2"/>
        <v>2</v>
      </c>
      <c r="F12" s="302">
        <f t="shared" si="3"/>
        <v>4</v>
      </c>
      <c r="G12" s="302"/>
      <c r="H12" s="302">
        <v>1</v>
      </c>
      <c r="I12" s="302">
        <v>1</v>
      </c>
      <c r="J12" s="302"/>
      <c r="K12" s="302"/>
      <c r="L12" s="302"/>
      <c r="M12" s="302">
        <v>1</v>
      </c>
      <c r="N12" s="302"/>
      <c r="O12" s="302"/>
      <c r="P12" s="302"/>
      <c r="Q12" s="302"/>
      <c r="R12" s="302"/>
      <c r="S12" s="302"/>
      <c r="T12" s="302"/>
      <c r="U12" s="302"/>
    </row>
    <row r="13" spans="1:21" x14ac:dyDescent="0.25">
      <c r="A13" s="304">
        <v>48</v>
      </c>
      <c r="B13" s="304">
        <v>37</v>
      </c>
      <c r="C13" s="304" t="s">
        <v>5131</v>
      </c>
      <c r="D13" s="304">
        <v>2</v>
      </c>
      <c r="E13" s="304">
        <f t="shared" si="2"/>
        <v>1</v>
      </c>
      <c r="F13" s="304">
        <f t="shared" si="3"/>
        <v>2</v>
      </c>
      <c r="G13" s="304"/>
      <c r="H13" s="304">
        <v>1</v>
      </c>
      <c r="I13" s="304"/>
      <c r="J13" s="304"/>
      <c r="K13" s="304"/>
      <c r="L13" s="304"/>
      <c r="M13" s="304"/>
      <c r="N13" s="304"/>
      <c r="O13" s="304"/>
      <c r="P13" s="304"/>
      <c r="Q13" s="304"/>
      <c r="R13" s="70"/>
      <c r="S13" s="70"/>
      <c r="T13" s="70"/>
      <c r="U13" s="70"/>
    </row>
    <row r="14" spans="1:21" x14ac:dyDescent="0.25">
      <c r="A14" s="302">
        <v>61</v>
      </c>
      <c r="B14" s="302">
        <v>35</v>
      </c>
      <c r="C14" s="302" t="s">
        <v>1612</v>
      </c>
      <c r="D14" s="302">
        <v>2</v>
      </c>
      <c r="E14" s="302">
        <f t="shared" si="2"/>
        <v>1</v>
      </c>
      <c r="F14" s="302">
        <f t="shared" si="3"/>
        <v>2</v>
      </c>
      <c r="G14" s="302"/>
      <c r="H14" s="302"/>
      <c r="I14" s="302"/>
      <c r="J14" s="302"/>
      <c r="K14" s="302"/>
      <c r="L14" s="302"/>
      <c r="M14" s="302"/>
      <c r="N14" s="302"/>
      <c r="O14" s="302"/>
      <c r="P14" s="302"/>
      <c r="Q14" s="302">
        <v>1</v>
      </c>
      <c r="R14" s="302"/>
      <c r="S14" s="302"/>
      <c r="T14" s="302"/>
      <c r="U14" s="302"/>
    </row>
    <row r="15" spans="1:21" x14ac:dyDescent="0.25">
      <c r="A15" s="304">
        <v>54</v>
      </c>
      <c r="B15" s="304">
        <v>40</v>
      </c>
      <c r="C15" s="304" t="s">
        <v>5125</v>
      </c>
      <c r="D15" s="304">
        <v>2</v>
      </c>
      <c r="E15" s="304">
        <f t="shared" si="2"/>
        <v>2</v>
      </c>
      <c r="F15" s="304">
        <f t="shared" si="3"/>
        <v>4</v>
      </c>
      <c r="G15" s="304"/>
      <c r="H15" s="304"/>
      <c r="I15" s="304"/>
      <c r="J15" s="304"/>
      <c r="K15" s="304">
        <v>1</v>
      </c>
      <c r="L15" s="304"/>
      <c r="M15" s="304"/>
      <c r="N15" s="304"/>
      <c r="O15" s="304">
        <v>1</v>
      </c>
      <c r="P15" s="304"/>
      <c r="Q15" s="304"/>
      <c r="R15" s="70"/>
      <c r="S15" s="70"/>
      <c r="T15" s="70"/>
      <c r="U15" s="70"/>
    </row>
    <row r="16" spans="1:21" x14ac:dyDescent="0.25">
      <c r="A16" s="302">
        <v>55</v>
      </c>
      <c r="B16" s="302">
        <v>23</v>
      </c>
      <c r="C16" s="302" t="s">
        <v>7313</v>
      </c>
      <c r="D16" s="302">
        <v>2</v>
      </c>
      <c r="E16" s="302" t="str">
        <f t="shared" si="2"/>
        <v/>
      </c>
      <c r="F16" s="302" t="str">
        <f t="shared" si="3"/>
        <v>UNDEFENDED</v>
      </c>
      <c r="G16" s="302"/>
      <c r="H16" s="302"/>
      <c r="I16" s="302"/>
      <c r="J16" s="302"/>
      <c r="K16" s="302"/>
      <c r="L16" s="302"/>
      <c r="M16" s="302"/>
      <c r="N16" s="302"/>
      <c r="O16" s="302"/>
      <c r="P16" s="302"/>
      <c r="Q16" s="302"/>
      <c r="R16" s="302"/>
      <c r="S16" s="302"/>
      <c r="T16" s="302"/>
      <c r="U16" s="302"/>
    </row>
    <row r="17" spans="1:21" x14ac:dyDescent="0.25">
      <c r="A17" s="304">
        <v>61</v>
      </c>
      <c r="B17" s="304">
        <v>33</v>
      </c>
      <c r="C17" s="304" t="s">
        <v>5129</v>
      </c>
      <c r="D17" s="304">
        <v>2</v>
      </c>
      <c r="E17" s="304">
        <f t="shared" si="2"/>
        <v>1</v>
      </c>
      <c r="F17" s="304">
        <f t="shared" si="3"/>
        <v>2</v>
      </c>
      <c r="G17" s="304"/>
      <c r="H17" s="304"/>
      <c r="I17" s="304"/>
      <c r="J17" s="304"/>
      <c r="K17" s="304"/>
      <c r="L17" s="304"/>
      <c r="M17" s="304"/>
      <c r="N17" s="304"/>
      <c r="O17" s="304"/>
      <c r="P17" s="304"/>
      <c r="Q17" s="304">
        <v>1</v>
      </c>
      <c r="R17" s="70"/>
      <c r="S17" s="70"/>
      <c r="T17" s="70"/>
      <c r="U17" s="70"/>
    </row>
    <row r="18" spans="1:21" x14ac:dyDescent="0.25">
      <c r="A18" s="302">
        <v>57</v>
      </c>
      <c r="B18" s="302">
        <v>43</v>
      </c>
      <c r="C18" s="302" t="s">
        <v>5107</v>
      </c>
      <c r="D18" s="302">
        <v>1</v>
      </c>
      <c r="E18" s="302" t="str">
        <f t="shared" si="2"/>
        <v/>
      </c>
      <c r="F18" s="302" t="str">
        <f t="shared" si="3"/>
        <v>UNDEFENDED</v>
      </c>
      <c r="G18" s="302"/>
      <c r="H18" s="302"/>
      <c r="I18" s="302"/>
      <c r="J18" s="302"/>
      <c r="K18" s="302"/>
      <c r="L18" s="302"/>
      <c r="M18" s="302"/>
      <c r="N18" s="302"/>
      <c r="O18" s="302"/>
      <c r="P18" s="302"/>
      <c r="Q18" s="302"/>
      <c r="R18" s="302"/>
      <c r="S18" s="302"/>
      <c r="T18" s="302"/>
      <c r="U18" s="302"/>
    </row>
    <row r="19" spans="1:21" x14ac:dyDescent="0.25">
      <c r="A19" s="304">
        <v>52</v>
      </c>
      <c r="B19" s="304">
        <v>42</v>
      </c>
      <c r="C19" s="304" t="s">
        <v>5108</v>
      </c>
      <c r="D19" s="304">
        <v>1</v>
      </c>
      <c r="E19" s="304">
        <f t="shared" si="2"/>
        <v>1</v>
      </c>
      <c r="F19" s="304">
        <f t="shared" si="3"/>
        <v>1</v>
      </c>
      <c r="G19" s="304"/>
      <c r="H19" s="304"/>
      <c r="I19" s="304"/>
      <c r="J19" s="304"/>
      <c r="K19" s="304"/>
      <c r="L19" s="304"/>
      <c r="M19" s="304"/>
      <c r="N19" s="304"/>
      <c r="O19" s="304">
        <v>1</v>
      </c>
      <c r="P19" s="304"/>
      <c r="Q19" s="304"/>
      <c r="R19" s="70"/>
      <c r="S19" s="70"/>
      <c r="T19" s="70"/>
      <c r="U19" s="70"/>
    </row>
    <row r="20" spans="1:21" x14ac:dyDescent="0.25">
      <c r="A20" s="302">
        <v>52</v>
      </c>
      <c r="B20" s="302">
        <v>32</v>
      </c>
      <c r="C20" s="302" t="s">
        <v>5109</v>
      </c>
      <c r="D20" s="302">
        <v>1</v>
      </c>
      <c r="E20" s="302">
        <f t="shared" si="2"/>
        <v>1</v>
      </c>
      <c r="F20" s="302">
        <f t="shared" si="3"/>
        <v>1</v>
      </c>
      <c r="G20" s="302"/>
      <c r="H20" s="302"/>
      <c r="I20" s="302"/>
      <c r="J20" s="302">
        <v>1</v>
      </c>
      <c r="K20" s="302"/>
      <c r="L20" s="302"/>
      <c r="M20" s="302"/>
      <c r="N20" s="302"/>
      <c r="O20" s="302"/>
      <c r="P20" s="302"/>
      <c r="Q20" s="302"/>
      <c r="R20" s="302"/>
      <c r="S20" s="302"/>
      <c r="T20" s="302"/>
      <c r="U20" s="302"/>
    </row>
    <row r="21" spans="1:21" x14ac:dyDescent="0.25">
      <c r="A21" s="304">
        <v>61</v>
      </c>
      <c r="B21" s="304">
        <v>52</v>
      </c>
      <c r="C21" s="304" t="s">
        <v>5110</v>
      </c>
      <c r="D21" s="304">
        <v>1</v>
      </c>
      <c r="E21" s="304" t="str">
        <f t="shared" si="2"/>
        <v/>
      </c>
      <c r="F21" s="304" t="str">
        <f t="shared" si="3"/>
        <v>UNDEFENDED</v>
      </c>
      <c r="G21" s="304"/>
      <c r="H21" s="304"/>
      <c r="I21" s="304"/>
      <c r="J21" s="304"/>
      <c r="K21" s="304"/>
      <c r="L21" s="304"/>
      <c r="M21" s="304"/>
      <c r="N21" s="304"/>
      <c r="O21" s="304"/>
      <c r="P21" s="304"/>
      <c r="Q21" s="304"/>
      <c r="R21" s="70"/>
      <c r="S21" s="70"/>
      <c r="T21" s="70"/>
      <c r="U21" s="70"/>
    </row>
    <row r="22" spans="1:21" x14ac:dyDescent="0.25">
      <c r="A22" s="302">
        <v>58</v>
      </c>
      <c r="B22" s="302">
        <v>45</v>
      </c>
      <c r="C22" s="302" t="s">
        <v>5111</v>
      </c>
      <c r="D22" s="302">
        <v>1</v>
      </c>
      <c r="E22" s="302" t="str">
        <f t="shared" si="2"/>
        <v/>
      </c>
      <c r="F22" s="302" t="str">
        <f t="shared" si="3"/>
        <v>UNDEFENDED</v>
      </c>
      <c r="G22" s="302"/>
      <c r="H22" s="302"/>
      <c r="I22" s="302"/>
      <c r="J22" s="302"/>
      <c r="K22" s="302"/>
      <c r="L22" s="302"/>
      <c r="M22" s="302"/>
      <c r="N22" s="302"/>
      <c r="O22" s="302"/>
      <c r="P22" s="302"/>
      <c r="Q22" s="302"/>
      <c r="R22" s="302"/>
      <c r="S22" s="302"/>
      <c r="T22" s="302"/>
      <c r="U22" s="302"/>
    </row>
    <row r="23" spans="1:21" x14ac:dyDescent="0.25">
      <c r="A23" s="304">
        <v>52</v>
      </c>
      <c r="B23" s="304">
        <v>39</v>
      </c>
      <c r="C23" s="304" t="s">
        <v>5113</v>
      </c>
      <c r="D23" s="304">
        <v>1</v>
      </c>
      <c r="E23" s="304">
        <f t="shared" si="2"/>
        <v>2</v>
      </c>
      <c r="F23" s="304">
        <f t="shared" si="3"/>
        <v>2</v>
      </c>
      <c r="G23" s="304"/>
      <c r="H23" s="304"/>
      <c r="I23" s="304"/>
      <c r="J23" s="304"/>
      <c r="K23" s="304"/>
      <c r="L23" s="304"/>
      <c r="M23" s="304"/>
      <c r="N23" s="304">
        <v>1</v>
      </c>
      <c r="O23" s="304">
        <v>1</v>
      </c>
      <c r="P23" s="304"/>
      <c r="Q23" s="304"/>
      <c r="R23" s="70"/>
      <c r="S23" s="70"/>
      <c r="T23" s="70"/>
      <c r="U23" s="70"/>
    </row>
    <row r="24" spans="1:21" x14ac:dyDescent="0.25">
      <c r="A24" s="302">
        <v>62</v>
      </c>
      <c r="B24" s="302">
        <v>35</v>
      </c>
      <c r="C24" s="302" t="s">
        <v>5116</v>
      </c>
      <c r="D24" s="302">
        <v>1</v>
      </c>
      <c r="E24" s="302" t="str">
        <f t="shared" si="2"/>
        <v/>
      </c>
      <c r="F24" s="302" t="str">
        <f t="shared" si="3"/>
        <v>UNDEFENDED</v>
      </c>
      <c r="G24" s="302"/>
      <c r="H24" s="302"/>
      <c r="I24" s="302"/>
      <c r="J24" s="302"/>
      <c r="K24" s="302"/>
      <c r="L24" s="302"/>
      <c r="M24" s="302"/>
      <c r="N24" s="302"/>
      <c r="O24" s="302"/>
      <c r="P24" s="302"/>
      <c r="Q24" s="302"/>
      <c r="R24" s="302"/>
      <c r="S24" s="302"/>
      <c r="T24" s="302"/>
      <c r="U24" s="302"/>
    </row>
    <row r="25" spans="1:21" x14ac:dyDescent="0.25">
      <c r="A25" s="304">
        <v>50</v>
      </c>
      <c r="B25" s="304">
        <v>36</v>
      </c>
      <c r="C25" s="304" t="s">
        <v>5117</v>
      </c>
      <c r="D25" s="304">
        <v>1</v>
      </c>
      <c r="E25" s="304">
        <f t="shared" si="2"/>
        <v>2</v>
      </c>
      <c r="F25" s="304">
        <f t="shared" si="3"/>
        <v>2</v>
      </c>
      <c r="G25" s="304"/>
      <c r="H25" s="304">
        <v>1</v>
      </c>
      <c r="I25" s="304">
        <v>1</v>
      </c>
      <c r="J25" s="304"/>
      <c r="K25" s="304"/>
      <c r="L25" s="304"/>
      <c r="M25" s="304"/>
      <c r="N25" s="304"/>
      <c r="O25" s="304"/>
      <c r="P25" s="304"/>
      <c r="Q25" s="304"/>
      <c r="R25" s="70"/>
      <c r="S25" s="70"/>
      <c r="T25" s="70"/>
      <c r="U25" s="70"/>
    </row>
    <row r="26" spans="1:21" x14ac:dyDescent="0.25">
      <c r="A26" s="302">
        <v>63</v>
      </c>
      <c r="B26" s="302">
        <v>35</v>
      </c>
      <c r="C26" s="302" t="s">
        <v>5134</v>
      </c>
      <c r="D26" s="302">
        <v>1</v>
      </c>
      <c r="E26" s="302">
        <f t="shared" si="2"/>
        <v>1</v>
      </c>
      <c r="F26" s="302">
        <f t="shared" si="3"/>
        <v>1</v>
      </c>
      <c r="G26" s="302"/>
      <c r="H26" s="302"/>
      <c r="I26" s="302"/>
      <c r="J26" s="302"/>
      <c r="K26" s="302"/>
      <c r="L26" s="302"/>
      <c r="M26" s="302"/>
      <c r="N26" s="302"/>
      <c r="O26" s="302"/>
      <c r="P26" s="302"/>
      <c r="Q26" s="302">
        <v>1</v>
      </c>
      <c r="R26" s="302"/>
      <c r="S26" s="302"/>
      <c r="T26" s="302"/>
      <c r="U26" s="302"/>
    </row>
    <row r="27" spans="1:21" x14ac:dyDescent="0.25">
      <c r="A27" s="304">
        <v>52</v>
      </c>
      <c r="B27" s="304">
        <v>38</v>
      </c>
      <c r="C27" s="304" t="s">
        <v>5118</v>
      </c>
      <c r="D27" s="304">
        <v>1</v>
      </c>
      <c r="E27" s="304">
        <f t="shared" si="2"/>
        <v>2</v>
      </c>
      <c r="F27" s="304">
        <f t="shared" si="3"/>
        <v>2</v>
      </c>
      <c r="G27" s="304"/>
      <c r="H27" s="304"/>
      <c r="I27" s="304"/>
      <c r="J27" s="304"/>
      <c r="K27" s="304"/>
      <c r="L27" s="304"/>
      <c r="M27" s="304"/>
      <c r="N27" s="304">
        <v>1</v>
      </c>
      <c r="O27" s="304">
        <v>1</v>
      </c>
      <c r="P27" s="304"/>
      <c r="Q27" s="304"/>
      <c r="R27" s="70"/>
      <c r="S27" s="70"/>
      <c r="T27" s="70"/>
      <c r="U27" s="70"/>
    </row>
    <row r="28" spans="1:21" x14ac:dyDescent="0.25">
      <c r="A28" s="302">
        <v>52</v>
      </c>
      <c r="B28" s="302">
        <v>30</v>
      </c>
      <c r="C28" s="302" t="s">
        <v>5119</v>
      </c>
      <c r="D28" s="302">
        <v>1</v>
      </c>
      <c r="E28" s="302">
        <f t="shared" si="2"/>
        <v>1</v>
      </c>
      <c r="F28" s="302">
        <f t="shared" si="3"/>
        <v>1</v>
      </c>
      <c r="G28" s="302"/>
      <c r="H28" s="302"/>
      <c r="I28" s="302"/>
      <c r="J28" s="302">
        <v>1</v>
      </c>
      <c r="K28" s="302"/>
      <c r="L28" s="302"/>
      <c r="M28" s="302"/>
      <c r="N28" s="302"/>
      <c r="O28" s="302"/>
      <c r="P28" s="302"/>
      <c r="Q28" s="302"/>
      <c r="R28" s="302"/>
      <c r="S28" s="302"/>
      <c r="T28" s="302"/>
      <c r="U28" s="302"/>
    </row>
    <row r="29" spans="1:21" x14ac:dyDescent="0.25">
      <c r="A29" s="304">
        <v>50</v>
      </c>
      <c r="B29" s="304">
        <v>45</v>
      </c>
      <c r="C29" s="304" t="s">
        <v>5120</v>
      </c>
      <c r="D29" s="304">
        <v>1</v>
      </c>
      <c r="E29" s="304" t="str">
        <f t="shared" si="2"/>
        <v/>
      </c>
      <c r="F29" s="304" t="str">
        <f t="shared" si="3"/>
        <v>UNDEFENDED</v>
      </c>
      <c r="G29" s="304"/>
      <c r="H29" s="304"/>
      <c r="I29" s="304"/>
      <c r="J29" s="304"/>
      <c r="K29" s="304"/>
      <c r="L29" s="304"/>
      <c r="M29" s="304"/>
      <c r="N29" s="304"/>
      <c r="O29" s="304"/>
      <c r="P29" s="304"/>
      <c r="Q29" s="304"/>
      <c r="R29" s="70"/>
      <c r="S29" s="70"/>
      <c r="T29" s="70"/>
      <c r="U29" s="70"/>
    </row>
    <row r="30" spans="1:21" x14ac:dyDescent="0.25">
      <c r="A30" s="302">
        <v>59</v>
      </c>
      <c r="B30" s="302">
        <v>31</v>
      </c>
      <c r="C30" s="302" t="s">
        <v>991</v>
      </c>
      <c r="D30" s="302">
        <v>1</v>
      </c>
      <c r="E30" s="302">
        <f t="shared" si="2"/>
        <v>1</v>
      </c>
      <c r="F30" s="302">
        <f t="shared" si="3"/>
        <v>1</v>
      </c>
      <c r="G30" s="302"/>
      <c r="H30" s="302"/>
      <c r="I30" s="302"/>
      <c r="J30" s="302"/>
      <c r="K30" s="302"/>
      <c r="L30" s="302"/>
      <c r="M30" s="302"/>
      <c r="N30" s="302"/>
      <c r="O30" s="302"/>
      <c r="P30" s="302">
        <v>1</v>
      </c>
      <c r="Q30" s="302"/>
      <c r="R30" s="302"/>
      <c r="S30" s="302"/>
      <c r="T30" s="302"/>
      <c r="U30" s="302"/>
    </row>
    <row r="31" spans="1:21" x14ac:dyDescent="0.25">
      <c r="A31" s="304">
        <v>55</v>
      </c>
      <c r="B31" s="304">
        <v>33</v>
      </c>
      <c r="C31" s="304" t="s">
        <v>5121</v>
      </c>
      <c r="D31" s="304">
        <v>1</v>
      </c>
      <c r="E31" s="304" t="str">
        <f t="shared" si="2"/>
        <v/>
      </c>
      <c r="F31" s="304" t="str">
        <f t="shared" si="3"/>
        <v>UNDEFENDED</v>
      </c>
      <c r="G31" s="304"/>
      <c r="H31" s="304"/>
      <c r="I31" s="304"/>
      <c r="J31" s="304"/>
      <c r="K31" s="304"/>
      <c r="L31" s="304"/>
      <c r="M31" s="304"/>
      <c r="N31" s="304"/>
      <c r="O31" s="304"/>
      <c r="P31" s="304"/>
      <c r="Q31" s="304"/>
      <c r="R31" s="70"/>
      <c r="S31" s="70"/>
      <c r="T31" s="70"/>
      <c r="U31" s="70"/>
    </row>
    <row r="32" spans="1:21" x14ac:dyDescent="0.25">
      <c r="A32" s="302">
        <v>57</v>
      </c>
      <c r="B32" s="302">
        <v>37</v>
      </c>
      <c r="C32" s="302" t="s">
        <v>5122</v>
      </c>
      <c r="D32" s="302">
        <v>1</v>
      </c>
      <c r="E32" s="302">
        <f t="shared" si="2"/>
        <v>1</v>
      </c>
      <c r="F32" s="302">
        <f t="shared" si="3"/>
        <v>1</v>
      </c>
      <c r="G32" s="302"/>
      <c r="H32" s="302"/>
      <c r="I32" s="302"/>
      <c r="J32" s="302"/>
      <c r="K32" s="302">
        <v>1</v>
      </c>
      <c r="L32" s="302"/>
      <c r="M32" s="302"/>
      <c r="N32" s="302"/>
      <c r="O32" s="302"/>
      <c r="P32" s="302"/>
      <c r="Q32" s="302"/>
      <c r="R32" s="302"/>
      <c r="S32" s="302"/>
      <c r="T32" s="302"/>
      <c r="U32" s="302"/>
    </row>
    <row r="33" spans="1:21" x14ac:dyDescent="0.25">
      <c r="A33" s="304">
        <v>54</v>
      </c>
      <c r="B33" s="304">
        <v>38</v>
      </c>
      <c r="C33" s="304" t="s">
        <v>5123</v>
      </c>
      <c r="D33" s="304">
        <v>1</v>
      </c>
      <c r="E33" s="304">
        <f t="shared" si="2"/>
        <v>1</v>
      </c>
      <c r="F33" s="304">
        <f t="shared" si="3"/>
        <v>1</v>
      </c>
      <c r="G33" s="304"/>
      <c r="H33" s="304"/>
      <c r="I33" s="304"/>
      <c r="J33" s="304"/>
      <c r="K33" s="304">
        <v>1</v>
      </c>
      <c r="L33" s="304"/>
      <c r="M33" s="304"/>
      <c r="N33" s="304"/>
      <c r="O33" s="304"/>
      <c r="P33" s="304"/>
      <c r="Q33" s="304"/>
      <c r="R33" s="70"/>
      <c r="S33" s="70"/>
      <c r="T33" s="70"/>
      <c r="U33" s="70"/>
    </row>
    <row r="34" spans="1:21" x14ac:dyDescent="0.25">
      <c r="A34" s="302">
        <v>51</v>
      </c>
      <c r="B34" s="302">
        <v>36</v>
      </c>
      <c r="C34" s="302" t="s">
        <v>7309</v>
      </c>
      <c r="D34" s="302">
        <v>1</v>
      </c>
      <c r="E34" s="302">
        <f t="shared" si="2"/>
        <v>2</v>
      </c>
      <c r="F34" s="302">
        <f t="shared" si="3"/>
        <v>2</v>
      </c>
      <c r="G34" s="302"/>
      <c r="H34" s="302">
        <v>1</v>
      </c>
      <c r="I34" s="302">
        <v>1</v>
      </c>
      <c r="J34" s="302"/>
      <c r="K34" s="302"/>
      <c r="L34" s="302"/>
      <c r="M34" s="302"/>
      <c r="N34" s="302"/>
      <c r="O34" s="302"/>
      <c r="P34" s="302"/>
      <c r="Q34" s="302"/>
      <c r="R34" s="302"/>
      <c r="S34" s="302"/>
      <c r="T34" s="302"/>
      <c r="U34" s="302"/>
    </row>
    <row r="35" spans="1:21" x14ac:dyDescent="0.25">
      <c r="A35" s="304">
        <v>56</v>
      </c>
      <c r="B35" s="304">
        <v>40</v>
      </c>
      <c r="C35" s="304" t="s">
        <v>7308</v>
      </c>
      <c r="D35" s="304">
        <v>1</v>
      </c>
      <c r="E35" s="304">
        <f t="shared" si="2"/>
        <v>1</v>
      </c>
      <c r="F35" s="304">
        <f t="shared" si="3"/>
        <v>1</v>
      </c>
      <c r="G35" s="304"/>
      <c r="H35" s="304"/>
      <c r="I35" s="304"/>
      <c r="J35" s="304"/>
      <c r="K35" s="304">
        <v>1</v>
      </c>
      <c r="L35" s="304"/>
      <c r="M35" s="304"/>
      <c r="N35" s="304"/>
      <c r="O35" s="304"/>
      <c r="P35" s="304"/>
      <c r="Q35" s="304"/>
      <c r="R35" s="70"/>
      <c r="S35" s="70"/>
      <c r="T35" s="70"/>
      <c r="U35" s="70"/>
    </row>
    <row r="36" spans="1:21" x14ac:dyDescent="0.25">
      <c r="A36" s="302">
        <v>55</v>
      </c>
      <c r="B36" s="302">
        <v>29</v>
      </c>
      <c r="C36" s="302" t="s">
        <v>5124</v>
      </c>
      <c r="D36" s="302">
        <v>1</v>
      </c>
      <c r="E36" s="302">
        <f t="shared" si="2"/>
        <v>2</v>
      </c>
      <c r="F36" s="302">
        <f t="shared" si="3"/>
        <v>2</v>
      </c>
      <c r="G36" s="302"/>
      <c r="H36" s="302"/>
      <c r="I36" s="302"/>
      <c r="J36" s="302">
        <v>1</v>
      </c>
      <c r="K36" s="302"/>
      <c r="L36" s="302"/>
      <c r="M36" s="302"/>
      <c r="N36" s="302"/>
      <c r="O36" s="302"/>
      <c r="P36" s="302">
        <v>1</v>
      </c>
      <c r="Q36" s="302"/>
      <c r="R36" s="302"/>
      <c r="S36" s="302"/>
      <c r="T36" s="302"/>
      <c r="U36" s="302"/>
    </row>
    <row r="37" spans="1:21" x14ac:dyDescent="0.25">
      <c r="A37" s="304">
        <v>48</v>
      </c>
      <c r="B37" s="304">
        <v>40</v>
      </c>
      <c r="C37" s="304" t="s">
        <v>5126</v>
      </c>
      <c r="D37" s="304">
        <v>1</v>
      </c>
      <c r="E37" s="304">
        <f t="shared" si="2"/>
        <v>1</v>
      </c>
      <c r="F37" s="304">
        <f t="shared" si="3"/>
        <v>1</v>
      </c>
      <c r="G37" s="304">
        <v>1</v>
      </c>
      <c r="H37" s="304"/>
      <c r="I37" s="304"/>
      <c r="J37" s="304"/>
      <c r="K37" s="304"/>
      <c r="L37" s="304"/>
      <c r="M37" s="304"/>
      <c r="N37" s="304"/>
      <c r="O37" s="304"/>
      <c r="P37" s="304"/>
      <c r="Q37" s="304"/>
      <c r="R37" s="70"/>
      <c r="S37" s="70"/>
      <c r="T37" s="70"/>
      <c r="U37" s="70"/>
    </row>
    <row r="38" spans="1:21" x14ac:dyDescent="0.25">
      <c r="A38" s="302">
        <v>55</v>
      </c>
      <c r="B38" s="302">
        <v>35</v>
      </c>
      <c r="C38" s="302" t="s">
        <v>5127</v>
      </c>
      <c r="D38" s="302">
        <v>1</v>
      </c>
      <c r="E38" s="302" t="str">
        <f t="shared" si="2"/>
        <v/>
      </c>
      <c r="F38" s="302" t="str">
        <f t="shared" si="3"/>
        <v>UNDEFENDED</v>
      </c>
      <c r="G38" s="302"/>
      <c r="H38" s="302"/>
      <c r="I38" s="302"/>
      <c r="J38" s="302"/>
      <c r="K38" s="302"/>
      <c r="L38" s="302"/>
      <c r="M38" s="302"/>
      <c r="N38" s="302"/>
      <c r="O38" s="302"/>
      <c r="P38" s="302"/>
      <c r="Q38" s="302"/>
      <c r="R38" s="302"/>
      <c r="S38" s="302"/>
      <c r="T38" s="302"/>
      <c r="U38" s="302"/>
    </row>
    <row r="39" spans="1:21" x14ac:dyDescent="0.25">
      <c r="A39" s="304">
        <v>60</v>
      </c>
      <c r="B39" s="304">
        <v>39</v>
      </c>
      <c r="C39" s="304" t="s">
        <v>5128</v>
      </c>
      <c r="D39" s="304">
        <v>1</v>
      </c>
      <c r="E39" s="304" t="str">
        <f t="shared" si="2"/>
        <v/>
      </c>
      <c r="F39" s="304" t="str">
        <f t="shared" si="3"/>
        <v>UNDEFENDED</v>
      </c>
      <c r="G39" s="304"/>
      <c r="H39" s="304"/>
      <c r="I39" s="304"/>
      <c r="J39" s="304"/>
      <c r="K39" s="304"/>
      <c r="L39" s="304"/>
      <c r="M39" s="304"/>
      <c r="N39" s="304"/>
      <c r="O39" s="304"/>
      <c r="P39" s="304"/>
      <c r="Q39" s="304"/>
      <c r="R39" s="70"/>
      <c r="S39" s="70"/>
      <c r="T39" s="70"/>
      <c r="U39" s="70"/>
    </row>
    <row r="40" spans="1:21" x14ac:dyDescent="0.25">
      <c r="A40" s="302">
        <v>57</v>
      </c>
      <c r="B40" s="302">
        <v>42</v>
      </c>
      <c r="C40" s="302" t="s">
        <v>5130</v>
      </c>
      <c r="D40" s="302">
        <v>1</v>
      </c>
      <c r="E40" s="302" t="str">
        <f t="shared" si="2"/>
        <v/>
      </c>
      <c r="F40" s="302" t="str">
        <f t="shared" si="3"/>
        <v>UNDEFENDED</v>
      </c>
      <c r="G40" s="302"/>
      <c r="H40" s="302"/>
      <c r="I40" s="302"/>
      <c r="J40" s="302"/>
      <c r="K40" s="302"/>
      <c r="L40" s="302"/>
      <c r="M40" s="302"/>
      <c r="N40" s="302"/>
      <c r="O40" s="302"/>
      <c r="P40" s="302"/>
      <c r="Q40" s="302"/>
      <c r="R40" s="302"/>
      <c r="S40" s="302"/>
      <c r="T40" s="302"/>
      <c r="U40" s="302"/>
    </row>
    <row r="41" spans="1:21" x14ac:dyDescent="0.25">
      <c r="A41" s="304">
        <v>54</v>
      </c>
      <c r="B41" s="304">
        <v>23</v>
      </c>
      <c r="C41" s="304" t="s">
        <v>7304</v>
      </c>
      <c r="D41" s="304">
        <v>0</v>
      </c>
      <c r="E41" s="304">
        <f t="shared" si="2"/>
        <v>1</v>
      </c>
      <c r="F41" s="304">
        <f t="shared" si="3"/>
        <v>0</v>
      </c>
      <c r="G41" s="304"/>
      <c r="H41" s="304"/>
      <c r="I41" s="304"/>
      <c r="J41" s="304"/>
      <c r="K41" s="304"/>
      <c r="L41" s="304">
        <v>1</v>
      </c>
      <c r="M41" s="304"/>
      <c r="N41" s="304"/>
      <c r="O41" s="304"/>
      <c r="P41" s="304"/>
      <c r="Q41" s="304"/>
      <c r="R41" s="70"/>
      <c r="S41" s="70"/>
      <c r="T41" s="70"/>
      <c r="U41" s="70"/>
    </row>
    <row r="42" spans="1:21" x14ac:dyDescent="0.25">
      <c r="A42" s="302">
        <v>47</v>
      </c>
      <c r="B42" s="302">
        <v>36</v>
      </c>
      <c r="C42" s="302" t="s">
        <v>5135</v>
      </c>
      <c r="D42" s="302">
        <v>0</v>
      </c>
      <c r="E42" s="302" t="str">
        <f t="shared" si="2"/>
        <v/>
      </c>
      <c r="F42" s="302" t="str">
        <f t="shared" si="3"/>
        <v>UNDEFENDED</v>
      </c>
      <c r="G42" s="302"/>
      <c r="H42" s="302"/>
      <c r="I42" s="302"/>
      <c r="J42" s="302"/>
      <c r="K42" s="302"/>
      <c r="L42" s="302"/>
      <c r="M42" s="302"/>
      <c r="N42" s="302"/>
      <c r="O42" s="302"/>
      <c r="P42" s="302"/>
      <c r="Q42" s="302"/>
      <c r="R42" s="302"/>
      <c r="S42" s="302"/>
      <c r="T42" s="302"/>
      <c r="U42" s="302"/>
    </row>
  </sheetData>
  <sortState xmlns:xlrd2="http://schemas.microsoft.com/office/spreadsheetml/2017/richdata2" ref="A6:Q42">
    <sortCondition descending="1" ref="D6:D42"/>
    <sortCondition ref="C6:C42"/>
  </sortState>
  <mergeCells count="8">
    <mergeCell ref="D1:F1"/>
    <mergeCell ref="D2:F2"/>
    <mergeCell ref="D3:F3"/>
    <mergeCell ref="D4:F4"/>
    <mergeCell ref="A1:B1"/>
    <mergeCell ref="A2:B2"/>
    <mergeCell ref="A3:B3"/>
    <mergeCell ref="A4:B4"/>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844EB-4B9E-4F44-A2B9-3441B6E72BC7}">
  <sheetPr codeName="Sheet18"/>
  <dimension ref="A1"/>
  <sheetViews>
    <sheetView workbookViewId="0">
      <selection activeCell="U5975" sqref="U5975"/>
    </sheetView>
  </sheetViews>
  <sheetFormatPr defaultRowHeight="15" x14ac:dyDescent="0.25"/>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BAA3-437B-4E7C-96D5-372B7FC42747}">
  <sheetPr codeName="Sheet34"/>
  <dimension ref="A1:AN75"/>
  <sheetViews>
    <sheetView workbookViewId="0">
      <pane ySplit="2" topLeftCell="A3" activePane="bottomLeft" state="frozen"/>
      <selection activeCell="U5975" sqref="U5975"/>
      <selection pane="bottomLeft" activeCell="U5975" sqref="U5975"/>
    </sheetView>
  </sheetViews>
  <sheetFormatPr defaultRowHeight="15" x14ac:dyDescent="0.25"/>
  <cols>
    <col min="1" max="1" width="9.140625" style="78"/>
    <col min="2" max="2" width="10.7109375" style="78" customWidth="1"/>
    <col min="3" max="4" width="4.7109375" style="1" customWidth="1"/>
    <col min="5" max="5" width="10.7109375" style="78" customWidth="1"/>
    <col min="6" max="7" width="4.7109375" style="1" customWidth="1"/>
    <col min="8" max="8" width="10.7109375" style="78" customWidth="1"/>
    <col min="9" max="10" width="4.7109375" style="1" customWidth="1"/>
    <col min="11" max="11" width="10.7109375" style="78" customWidth="1"/>
    <col min="12" max="13" width="4.7109375" style="1" customWidth="1"/>
    <col min="14" max="14" width="10.7109375" style="78" customWidth="1"/>
    <col min="15" max="16" width="4.7109375" style="1" customWidth="1"/>
    <col min="17" max="17" width="10.7109375" style="78" customWidth="1"/>
    <col min="18" max="19" width="4.7109375" style="1" customWidth="1"/>
    <col min="20" max="20" width="10.7109375" style="78" customWidth="1"/>
    <col min="21" max="22" width="4.7109375" style="1" customWidth="1"/>
    <col min="23" max="23" width="10.7109375" style="78" customWidth="1"/>
    <col min="24" max="25" width="4.7109375" style="1" customWidth="1"/>
    <col min="29" max="29" width="11.7109375" bestFit="1" customWidth="1"/>
    <col min="30" max="40" width="5.7109375" style="1" customWidth="1"/>
  </cols>
  <sheetData>
    <row r="1" spans="1:40" x14ac:dyDescent="0.25">
      <c r="A1" s="226"/>
      <c r="B1" s="511" t="s">
        <v>0</v>
      </c>
      <c r="C1" s="511"/>
      <c r="D1" s="511"/>
      <c r="E1" s="511" t="s">
        <v>5</v>
      </c>
      <c r="F1" s="511"/>
      <c r="G1" s="511"/>
      <c r="H1" s="511" t="s">
        <v>9</v>
      </c>
      <c r="I1" s="511"/>
      <c r="J1" s="511"/>
      <c r="K1" s="511" t="s">
        <v>416</v>
      </c>
      <c r="L1" s="511"/>
      <c r="M1" s="511"/>
      <c r="N1" s="511" t="s">
        <v>3</v>
      </c>
      <c r="O1" s="511"/>
      <c r="P1" s="511"/>
      <c r="Q1" s="511" t="s">
        <v>4</v>
      </c>
      <c r="R1" s="511"/>
      <c r="S1" s="511"/>
      <c r="T1" s="511" t="s">
        <v>8</v>
      </c>
      <c r="U1" s="511"/>
      <c r="V1" s="511"/>
      <c r="W1" s="511" t="s">
        <v>7</v>
      </c>
      <c r="X1" s="511"/>
      <c r="Y1" s="511"/>
      <c r="AC1" s="512" t="s">
        <v>254</v>
      </c>
      <c r="AD1" s="514" t="s">
        <v>417</v>
      </c>
      <c r="AE1" s="515"/>
      <c r="AF1" s="510"/>
      <c r="AG1" s="514" t="s">
        <v>418</v>
      </c>
      <c r="AH1" s="515"/>
      <c r="AI1" s="510"/>
      <c r="AJ1" s="514" t="s">
        <v>419</v>
      </c>
      <c r="AK1" s="515"/>
      <c r="AL1" s="510"/>
      <c r="AM1" s="509" t="s">
        <v>420</v>
      </c>
      <c r="AN1" s="510"/>
    </row>
    <row r="2" spans="1:40" s="23" customFormat="1" x14ac:dyDescent="0.25">
      <c r="A2" s="227" t="s">
        <v>421</v>
      </c>
      <c r="B2" s="227" t="s">
        <v>422</v>
      </c>
      <c r="C2" s="227" t="s">
        <v>258</v>
      </c>
      <c r="D2" s="227" t="s">
        <v>2</v>
      </c>
      <c r="E2" s="227" t="str">
        <f>$B2</f>
        <v>LAND</v>
      </c>
      <c r="F2" s="227" t="s">
        <v>258</v>
      </c>
      <c r="G2" s="227" t="s">
        <v>2</v>
      </c>
      <c r="H2" s="227" t="str">
        <f t="shared" ref="H2:H45" si="0">$B2</f>
        <v>LAND</v>
      </c>
      <c r="I2" s="227" t="s">
        <v>258</v>
      </c>
      <c r="J2" s="227" t="s">
        <v>2</v>
      </c>
      <c r="K2" s="227" t="str">
        <f t="shared" ref="K2:K33" si="1">$B2</f>
        <v>LAND</v>
      </c>
      <c r="L2" s="227" t="s">
        <v>258</v>
      </c>
      <c r="M2" s="227" t="s">
        <v>2</v>
      </c>
      <c r="N2" s="227" t="str">
        <f t="shared" ref="N2:N33" si="2">$B2</f>
        <v>LAND</v>
      </c>
      <c r="O2" s="227" t="s">
        <v>258</v>
      </c>
      <c r="P2" s="227" t="s">
        <v>2</v>
      </c>
      <c r="Q2" s="227" t="str">
        <f t="shared" ref="Q2:Q33" si="3">$B2</f>
        <v>LAND</v>
      </c>
      <c r="R2" s="227" t="s">
        <v>258</v>
      </c>
      <c r="S2" s="227" t="s">
        <v>2</v>
      </c>
      <c r="T2" s="227" t="str">
        <f t="shared" ref="T2:T33" si="4">$B2</f>
        <v>LAND</v>
      </c>
      <c r="U2" s="227" t="s">
        <v>258</v>
      </c>
      <c r="V2" s="227" t="s">
        <v>2</v>
      </c>
      <c r="W2" s="227" t="str">
        <f t="shared" ref="W2:W33" si="5">$B2</f>
        <v>LAND</v>
      </c>
      <c r="X2" s="227" t="s">
        <v>258</v>
      </c>
      <c r="Y2" s="227" t="s">
        <v>2</v>
      </c>
      <c r="AC2" s="513"/>
      <c r="AD2" s="228" t="s">
        <v>258</v>
      </c>
      <c r="AE2" s="227" t="s">
        <v>2</v>
      </c>
      <c r="AF2" s="229" t="s">
        <v>423</v>
      </c>
      <c r="AG2" s="228" t="s">
        <v>258</v>
      </c>
      <c r="AH2" s="227" t="s">
        <v>2</v>
      </c>
      <c r="AI2" s="229" t="s">
        <v>423</v>
      </c>
      <c r="AJ2" s="228" t="s">
        <v>258</v>
      </c>
      <c r="AK2" s="227" t="s">
        <v>2</v>
      </c>
      <c r="AL2" s="229" t="s">
        <v>423</v>
      </c>
      <c r="AM2" s="230" t="s">
        <v>258</v>
      </c>
      <c r="AN2" s="229" t="s">
        <v>2</v>
      </c>
    </row>
    <row r="3" spans="1:40" x14ac:dyDescent="0.25">
      <c r="A3" s="64">
        <v>3</v>
      </c>
      <c r="B3" s="63" t="s">
        <v>287</v>
      </c>
      <c r="C3" s="63">
        <v>0</v>
      </c>
      <c r="D3" s="63">
        <f t="shared" ref="D3:D34" si="6">C3*$A3</f>
        <v>0</v>
      </c>
      <c r="E3" s="63" t="str">
        <f>$B3</f>
        <v>INF</v>
      </c>
      <c r="F3" s="63">
        <v>5</v>
      </c>
      <c r="G3" s="63">
        <f t="shared" ref="G3:G34" si="7">F3*$A3</f>
        <v>15</v>
      </c>
      <c r="H3" s="63" t="str">
        <f t="shared" si="0"/>
        <v>INF</v>
      </c>
      <c r="I3" s="63">
        <v>4</v>
      </c>
      <c r="J3" s="63">
        <f t="shared" ref="J3:J34" si="8">I3*$A3</f>
        <v>12</v>
      </c>
      <c r="K3" s="63" t="str">
        <f t="shared" si="1"/>
        <v>INF</v>
      </c>
      <c r="L3" s="63">
        <v>5</v>
      </c>
      <c r="M3" s="63">
        <f t="shared" ref="M3:M34" si="9">L3*$A3</f>
        <v>15</v>
      </c>
      <c r="N3" s="63" t="str">
        <f t="shared" si="2"/>
        <v>INF</v>
      </c>
      <c r="O3" s="63">
        <v>3</v>
      </c>
      <c r="P3" s="63">
        <f t="shared" ref="P3:P34" si="10">O3*$A3</f>
        <v>9</v>
      </c>
      <c r="Q3" s="63" t="str">
        <f t="shared" si="3"/>
        <v>INF</v>
      </c>
      <c r="R3" s="63">
        <v>8</v>
      </c>
      <c r="S3" s="63">
        <f t="shared" ref="S3:S34" si="11">R3*$A3</f>
        <v>24</v>
      </c>
      <c r="T3" s="63" t="str">
        <f t="shared" si="4"/>
        <v>INF</v>
      </c>
      <c r="U3" s="63">
        <v>6</v>
      </c>
      <c r="V3" s="63">
        <f t="shared" ref="V3:V34" si="12">U3*$A3</f>
        <v>18</v>
      </c>
      <c r="W3" s="63" t="str">
        <f t="shared" si="5"/>
        <v>INF</v>
      </c>
      <c r="X3" s="63">
        <v>15</v>
      </c>
      <c r="Y3" s="63">
        <f t="shared" ref="Y3:Y34" si="13">X3*$A3</f>
        <v>45</v>
      </c>
      <c r="AC3" s="231" t="str">
        <f>B1</f>
        <v>USA</v>
      </c>
      <c r="AD3" s="19">
        <f>C35</f>
        <v>6</v>
      </c>
      <c r="AE3" s="62">
        <f>D35</f>
        <v>24</v>
      </c>
      <c r="AF3" s="232">
        <f>AE3/$AN3</f>
        <v>0.08</v>
      </c>
      <c r="AG3" s="19">
        <f>C46</f>
        <v>5</v>
      </c>
      <c r="AH3" s="62">
        <f>D46</f>
        <v>18</v>
      </c>
      <c r="AI3" s="232">
        <f>AH3/$AN3</f>
        <v>0.06</v>
      </c>
      <c r="AJ3" s="19">
        <f>C65</f>
        <v>90</v>
      </c>
      <c r="AK3" s="62">
        <f>D65</f>
        <v>258</v>
      </c>
      <c r="AL3" s="232">
        <f>AK3/$AN3</f>
        <v>0.86</v>
      </c>
      <c r="AM3" s="233">
        <f>AD3+AG3+AJ3</f>
        <v>101</v>
      </c>
      <c r="AN3" s="234">
        <f>AE3+AH3+AK3</f>
        <v>300</v>
      </c>
    </row>
    <row r="4" spans="1:40" x14ac:dyDescent="0.25">
      <c r="A4" s="235">
        <v>2</v>
      </c>
      <c r="B4" s="62" t="s">
        <v>424</v>
      </c>
      <c r="C4" s="62">
        <v>1</v>
      </c>
      <c r="D4" s="62">
        <f t="shared" si="6"/>
        <v>2</v>
      </c>
      <c r="E4" s="62" t="str">
        <f t="shared" ref="E4:E33" si="14">$B4</f>
        <v>INF Div</v>
      </c>
      <c r="F4" s="62">
        <v>1</v>
      </c>
      <c r="G4" s="62">
        <f t="shared" si="7"/>
        <v>2</v>
      </c>
      <c r="H4" s="62" t="str">
        <f t="shared" si="0"/>
        <v>INF Div</v>
      </c>
      <c r="I4" s="62">
        <v>1</v>
      </c>
      <c r="J4" s="62">
        <f t="shared" si="8"/>
        <v>2</v>
      </c>
      <c r="K4" s="62" t="str">
        <f t="shared" si="1"/>
        <v>INF Div</v>
      </c>
      <c r="L4" s="62">
        <v>1</v>
      </c>
      <c r="M4" s="62">
        <f t="shared" si="9"/>
        <v>2</v>
      </c>
      <c r="N4" s="62" t="str">
        <f t="shared" si="2"/>
        <v>INF Div</v>
      </c>
      <c r="O4" s="62">
        <v>1</v>
      </c>
      <c r="P4" s="62">
        <f t="shared" si="10"/>
        <v>2</v>
      </c>
      <c r="Q4" s="62" t="str">
        <f t="shared" si="3"/>
        <v>INF Div</v>
      </c>
      <c r="R4" s="62">
        <v>1</v>
      </c>
      <c r="S4" s="62">
        <f t="shared" si="11"/>
        <v>2</v>
      </c>
      <c r="T4" s="62" t="str">
        <f t="shared" si="4"/>
        <v>INF Div</v>
      </c>
      <c r="U4" s="62">
        <v>2</v>
      </c>
      <c r="V4" s="62">
        <f t="shared" si="12"/>
        <v>4</v>
      </c>
      <c r="W4" s="62" t="str">
        <f t="shared" si="5"/>
        <v>INF Div</v>
      </c>
      <c r="X4" s="62">
        <v>2</v>
      </c>
      <c r="Y4" s="62">
        <f t="shared" si="13"/>
        <v>4</v>
      </c>
      <c r="AC4" s="236" t="str">
        <f>E1</f>
        <v>USSR</v>
      </c>
      <c r="AD4" s="20">
        <f>F35</f>
        <v>21</v>
      </c>
      <c r="AE4" s="63">
        <f>G35</f>
        <v>78</v>
      </c>
      <c r="AF4" s="237">
        <f t="shared" ref="AF4:AF10" si="15">AE4/$AN4</f>
        <v>0.49056603773584906</v>
      </c>
      <c r="AG4" s="20">
        <f>F46</f>
        <v>12</v>
      </c>
      <c r="AH4" s="63">
        <f>G46</f>
        <v>44</v>
      </c>
      <c r="AI4" s="237">
        <f t="shared" ref="AI4:AI10" si="16">AH4/$AN4</f>
        <v>0.27672955974842767</v>
      </c>
      <c r="AJ4" s="20">
        <f>F65</f>
        <v>20</v>
      </c>
      <c r="AK4" s="63">
        <f>G65</f>
        <v>37</v>
      </c>
      <c r="AL4" s="237">
        <f t="shared" ref="AL4:AL10" si="17">AK4/$AN4</f>
        <v>0.23270440251572327</v>
      </c>
      <c r="AM4" s="238">
        <f t="shared" ref="AM4:AN10" si="18">AD4+AG4+AJ4</f>
        <v>53</v>
      </c>
      <c r="AN4" s="239">
        <f t="shared" si="18"/>
        <v>159</v>
      </c>
    </row>
    <row r="5" spans="1:40" x14ac:dyDescent="0.25">
      <c r="A5" s="64">
        <v>4</v>
      </c>
      <c r="B5" s="63" t="s">
        <v>288</v>
      </c>
      <c r="C5" s="63">
        <v>0</v>
      </c>
      <c r="D5" s="63">
        <f>C5*$A5</f>
        <v>0</v>
      </c>
      <c r="E5" s="63" t="str">
        <f>$B5</f>
        <v>MOT</v>
      </c>
      <c r="F5" s="63">
        <v>0</v>
      </c>
      <c r="G5" s="63">
        <f>F5*$A5</f>
        <v>0</v>
      </c>
      <c r="H5" s="63" t="str">
        <f>$B5</f>
        <v>MOT</v>
      </c>
      <c r="I5" s="63">
        <v>1</v>
      </c>
      <c r="J5" s="63">
        <f>I5*$A5</f>
        <v>4</v>
      </c>
      <c r="K5" s="63" t="str">
        <f>$B5</f>
        <v>MOT</v>
      </c>
      <c r="L5" s="63">
        <v>0</v>
      </c>
      <c r="M5" s="63">
        <f>L5*$A5</f>
        <v>0</v>
      </c>
      <c r="N5" s="63" t="str">
        <f>$B5</f>
        <v>MOT</v>
      </c>
      <c r="O5" s="63">
        <v>2</v>
      </c>
      <c r="P5" s="63">
        <f>O5*$A5</f>
        <v>8</v>
      </c>
      <c r="Q5" s="63" t="str">
        <f>$B5</f>
        <v>MOT</v>
      </c>
      <c r="R5" s="63">
        <v>1</v>
      </c>
      <c r="S5" s="63">
        <f>R5*$A5</f>
        <v>4</v>
      </c>
      <c r="T5" s="63" t="str">
        <f>$B5</f>
        <v>MOT</v>
      </c>
      <c r="U5" s="63">
        <v>1</v>
      </c>
      <c r="V5" s="63">
        <f>U5*$A5</f>
        <v>4</v>
      </c>
      <c r="W5" s="63" t="str">
        <f>$B5</f>
        <v>MOT</v>
      </c>
      <c r="X5" s="63">
        <v>2</v>
      </c>
      <c r="Y5" s="63">
        <f>X5*$A5</f>
        <v>8</v>
      </c>
      <c r="AC5" s="231" t="str">
        <f>H1</f>
        <v>Italy</v>
      </c>
      <c r="AD5" s="19">
        <f>I35</f>
        <v>18</v>
      </c>
      <c r="AE5" s="62">
        <f>J35</f>
        <v>60</v>
      </c>
      <c r="AF5" s="232">
        <f t="shared" si="15"/>
        <v>0.34883720930232559</v>
      </c>
      <c r="AG5" s="19">
        <f>I46</f>
        <v>7</v>
      </c>
      <c r="AH5" s="62">
        <f>J46</f>
        <v>21</v>
      </c>
      <c r="AI5" s="232">
        <f t="shared" si="16"/>
        <v>0.12209302325581395</v>
      </c>
      <c r="AJ5" s="19">
        <f>I65</f>
        <v>34</v>
      </c>
      <c r="AK5" s="62">
        <f>J65</f>
        <v>91</v>
      </c>
      <c r="AL5" s="232">
        <f t="shared" si="17"/>
        <v>0.52906976744186052</v>
      </c>
      <c r="AM5" s="233">
        <f t="shared" si="18"/>
        <v>59</v>
      </c>
      <c r="AN5" s="234">
        <f t="shared" si="18"/>
        <v>172</v>
      </c>
    </row>
    <row r="6" spans="1:40" x14ac:dyDescent="0.25">
      <c r="A6" s="235">
        <v>2</v>
      </c>
      <c r="B6" s="62" t="s">
        <v>425</v>
      </c>
      <c r="C6" s="62">
        <v>0</v>
      </c>
      <c r="D6" s="62">
        <f>C6*$A6</f>
        <v>0</v>
      </c>
      <c r="E6" s="62" t="str">
        <f>$B6</f>
        <v>MOT div</v>
      </c>
      <c r="F6" s="62">
        <v>0</v>
      </c>
      <c r="G6" s="62">
        <f>F6*$A6</f>
        <v>0</v>
      </c>
      <c r="H6" s="62" t="str">
        <f>$B6</f>
        <v>MOT div</v>
      </c>
      <c r="I6" s="62">
        <v>0</v>
      </c>
      <c r="J6" s="62">
        <f>I6*$A6</f>
        <v>0</v>
      </c>
      <c r="K6" s="62" t="str">
        <f>$B6</f>
        <v>MOT div</v>
      </c>
      <c r="L6" s="62">
        <v>0</v>
      </c>
      <c r="M6" s="62">
        <f>L6*$A6</f>
        <v>0</v>
      </c>
      <c r="N6" s="62" t="str">
        <f>$B6</f>
        <v>MOT div</v>
      </c>
      <c r="O6" s="62">
        <v>0</v>
      </c>
      <c r="P6" s="62">
        <f>O6*$A6</f>
        <v>0</v>
      </c>
      <c r="Q6" s="62" t="str">
        <f>$B6</f>
        <v>MOT div</v>
      </c>
      <c r="R6" s="62">
        <v>0</v>
      </c>
      <c r="S6" s="62">
        <f>R6*$A6</f>
        <v>0</v>
      </c>
      <c r="T6" s="62" t="str">
        <f>$B6</f>
        <v>MOT div</v>
      </c>
      <c r="U6" s="62">
        <v>0</v>
      </c>
      <c r="V6" s="62">
        <f>U6*$A6</f>
        <v>0</v>
      </c>
      <c r="W6" s="62" t="str">
        <f>$B6</f>
        <v>MOT div</v>
      </c>
      <c r="X6" s="62">
        <v>0</v>
      </c>
      <c r="Y6" s="62">
        <f>X6*$A6</f>
        <v>0</v>
      </c>
      <c r="AC6" s="236" t="str">
        <f>K1</f>
        <v>China &amp; CCP</v>
      </c>
      <c r="AD6" s="20">
        <f>L35</f>
        <v>21</v>
      </c>
      <c r="AE6" s="63">
        <f>M35</f>
        <v>54</v>
      </c>
      <c r="AF6" s="237">
        <f t="shared" si="15"/>
        <v>0.93103448275862066</v>
      </c>
      <c r="AG6" s="20">
        <f>L46</f>
        <v>1</v>
      </c>
      <c r="AH6" s="63">
        <f>M46</f>
        <v>4</v>
      </c>
      <c r="AI6" s="237">
        <f t="shared" si="16"/>
        <v>6.8965517241379309E-2</v>
      </c>
      <c r="AJ6" s="20">
        <f>L65</f>
        <v>0</v>
      </c>
      <c r="AK6" s="63">
        <f>M65</f>
        <v>0</v>
      </c>
      <c r="AL6" s="237">
        <f t="shared" si="17"/>
        <v>0</v>
      </c>
      <c r="AM6" s="238">
        <f t="shared" si="18"/>
        <v>22</v>
      </c>
      <c r="AN6" s="239">
        <f t="shared" si="18"/>
        <v>58</v>
      </c>
    </row>
    <row r="7" spans="1:40" s="240" customFormat="1" x14ac:dyDescent="0.25">
      <c r="A7" s="64">
        <v>3</v>
      </c>
      <c r="B7" s="63" t="s">
        <v>426</v>
      </c>
      <c r="C7" s="63">
        <v>1</v>
      </c>
      <c r="D7" s="63">
        <f>C7*$A7</f>
        <v>3</v>
      </c>
      <c r="E7" s="63" t="str">
        <f>$B7</f>
        <v>Eng Div</v>
      </c>
      <c r="F7" s="63">
        <v>1</v>
      </c>
      <c r="G7" s="63">
        <f>F7*$A7</f>
        <v>3</v>
      </c>
      <c r="H7" s="63" t="str">
        <f>$B7</f>
        <v>Eng Div</v>
      </c>
      <c r="I7" s="63">
        <v>0</v>
      </c>
      <c r="J7" s="63">
        <f>I7*$A7</f>
        <v>0</v>
      </c>
      <c r="K7" s="63" t="str">
        <f>$B7</f>
        <v>Eng Div</v>
      </c>
      <c r="L7" s="63">
        <v>0</v>
      </c>
      <c r="M7" s="63">
        <f>L7*$A7</f>
        <v>0</v>
      </c>
      <c r="N7" s="63" t="str">
        <f>$B7</f>
        <v>Eng Div</v>
      </c>
      <c r="O7" s="63">
        <v>1</v>
      </c>
      <c r="P7" s="63">
        <f>O7*$A7</f>
        <v>3</v>
      </c>
      <c r="Q7" s="63" t="str">
        <f>$B7</f>
        <v>Eng Div</v>
      </c>
      <c r="R7" s="63">
        <v>0</v>
      </c>
      <c r="S7" s="63">
        <f>R7*$A7</f>
        <v>0</v>
      </c>
      <c r="T7" s="63" t="str">
        <f>$B7</f>
        <v>Eng Div</v>
      </c>
      <c r="U7" s="63">
        <v>1</v>
      </c>
      <c r="V7" s="63">
        <f>U7*$A7</f>
        <v>3</v>
      </c>
      <c r="W7" s="63" t="str">
        <f>$B7</f>
        <v>Eng Div</v>
      </c>
      <c r="X7" s="63">
        <v>1</v>
      </c>
      <c r="Y7" s="63">
        <f>X7*$A7</f>
        <v>3</v>
      </c>
      <c r="AC7" s="231" t="str">
        <f>N1</f>
        <v>CW</v>
      </c>
      <c r="AD7" s="19">
        <f>O35</f>
        <v>26</v>
      </c>
      <c r="AE7" s="62">
        <f>P35</f>
        <v>87</v>
      </c>
      <c r="AF7" s="232">
        <f t="shared" si="15"/>
        <v>0.17938144329896907</v>
      </c>
      <c r="AG7" s="19">
        <f>O46</f>
        <v>12</v>
      </c>
      <c r="AH7" s="62">
        <f>P46</f>
        <v>42</v>
      </c>
      <c r="AI7" s="232">
        <f t="shared" si="16"/>
        <v>8.6597938144329895E-2</v>
      </c>
      <c r="AJ7" s="19">
        <f>O65</f>
        <v>166</v>
      </c>
      <c r="AK7" s="62">
        <f>P65</f>
        <v>356</v>
      </c>
      <c r="AL7" s="232">
        <f t="shared" si="17"/>
        <v>0.73402061855670098</v>
      </c>
      <c r="AM7" s="233">
        <f t="shared" si="18"/>
        <v>204</v>
      </c>
      <c r="AN7" s="234">
        <f t="shared" si="18"/>
        <v>485</v>
      </c>
    </row>
    <row r="8" spans="1:40" x14ac:dyDescent="0.25">
      <c r="A8" s="235">
        <v>3</v>
      </c>
      <c r="B8" s="62" t="s">
        <v>427</v>
      </c>
      <c r="C8" s="62">
        <v>0</v>
      </c>
      <c r="D8" s="62">
        <f t="shared" si="6"/>
        <v>0</v>
      </c>
      <c r="E8" s="62" t="str">
        <f t="shared" si="14"/>
        <v>CAV 3</v>
      </c>
      <c r="F8" s="62">
        <v>0</v>
      </c>
      <c r="G8" s="62">
        <f t="shared" si="7"/>
        <v>0</v>
      </c>
      <c r="H8" s="62" t="str">
        <f t="shared" si="0"/>
        <v>CAV 3</v>
      </c>
      <c r="I8" s="62">
        <v>0</v>
      </c>
      <c r="J8" s="62">
        <f t="shared" si="8"/>
        <v>0</v>
      </c>
      <c r="K8" s="62" t="str">
        <f t="shared" si="1"/>
        <v>CAV 3</v>
      </c>
      <c r="L8" s="62">
        <v>0</v>
      </c>
      <c r="M8" s="62">
        <f t="shared" si="9"/>
        <v>0</v>
      </c>
      <c r="N8" s="62" t="str">
        <f t="shared" si="2"/>
        <v>CAV 3</v>
      </c>
      <c r="O8" s="62">
        <v>0</v>
      </c>
      <c r="P8" s="62">
        <f t="shared" si="10"/>
        <v>0</v>
      </c>
      <c r="Q8" s="62" t="str">
        <f t="shared" si="3"/>
        <v>CAV 3</v>
      </c>
      <c r="R8" s="62">
        <v>1</v>
      </c>
      <c r="S8" s="62">
        <f t="shared" si="11"/>
        <v>3</v>
      </c>
      <c r="T8" s="62" t="str">
        <f t="shared" si="4"/>
        <v>CAV 3</v>
      </c>
      <c r="U8" s="62">
        <v>1</v>
      </c>
      <c r="V8" s="62">
        <f t="shared" si="12"/>
        <v>3</v>
      </c>
      <c r="W8" s="62" t="str">
        <f t="shared" si="5"/>
        <v>CAV 3</v>
      </c>
      <c r="X8" s="62">
        <v>0</v>
      </c>
      <c r="Y8" s="62">
        <f t="shared" si="13"/>
        <v>0</v>
      </c>
      <c r="AC8" s="236" t="str">
        <f>Q1</f>
        <v>France</v>
      </c>
      <c r="AD8" s="20">
        <f>R35</f>
        <v>27</v>
      </c>
      <c r="AE8" s="63">
        <f>S35</f>
        <v>84</v>
      </c>
      <c r="AF8" s="237">
        <f t="shared" si="15"/>
        <v>0.41176470588235292</v>
      </c>
      <c r="AG8" s="20">
        <f>R46</f>
        <v>5</v>
      </c>
      <c r="AH8" s="63">
        <f>S46</f>
        <v>18</v>
      </c>
      <c r="AI8" s="237">
        <f t="shared" si="16"/>
        <v>8.8235294117647065E-2</v>
      </c>
      <c r="AJ8" s="20">
        <f>R65</f>
        <v>41</v>
      </c>
      <c r="AK8" s="63">
        <f>S65</f>
        <v>102</v>
      </c>
      <c r="AL8" s="237">
        <f t="shared" si="17"/>
        <v>0.5</v>
      </c>
      <c r="AM8" s="238">
        <f t="shared" si="18"/>
        <v>73</v>
      </c>
      <c r="AN8" s="239">
        <f t="shared" si="18"/>
        <v>204</v>
      </c>
    </row>
    <row r="9" spans="1:40" x14ac:dyDescent="0.25">
      <c r="A9" s="64">
        <v>2</v>
      </c>
      <c r="B9" s="63" t="s">
        <v>428</v>
      </c>
      <c r="C9" s="63">
        <v>0</v>
      </c>
      <c r="D9" s="63">
        <f t="shared" si="6"/>
        <v>0</v>
      </c>
      <c r="E9" s="63" t="str">
        <f t="shared" si="14"/>
        <v>CAV Div 2</v>
      </c>
      <c r="F9" s="63">
        <v>0</v>
      </c>
      <c r="G9" s="63">
        <f t="shared" si="7"/>
        <v>0</v>
      </c>
      <c r="H9" s="63" t="str">
        <f t="shared" si="0"/>
        <v>CAV Div 2</v>
      </c>
      <c r="I9" s="63">
        <v>0</v>
      </c>
      <c r="J9" s="63">
        <f t="shared" si="8"/>
        <v>0</v>
      </c>
      <c r="K9" s="63" t="str">
        <f t="shared" si="1"/>
        <v>CAV Div 2</v>
      </c>
      <c r="L9" s="63">
        <v>0</v>
      </c>
      <c r="M9" s="63">
        <f t="shared" si="9"/>
        <v>0</v>
      </c>
      <c r="N9" s="63" t="str">
        <f t="shared" si="2"/>
        <v>CAV Div 2</v>
      </c>
      <c r="O9" s="63">
        <v>0</v>
      </c>
      <c r="P9" s="63">
        <f t="shared" si="10"/>
        <v>0</v>
      </c>
      <c r="Q9" s="63" t="str">
        <f t="shared" si="3"/>
        <v>CAV Div 2</v>
      </c>
      <c r="R9" s="63">
        <v>0</v>
      </c>
      <c r="S9" s="63">
        <f t="shared" si="11"/>
        <v>0</v>
      </c>
      <c r="T9" s="63" t="str">
        <f t="shared" si="4"/>
        <v>CAV Div 2</v>
      </c>
      <c r="U9" s="63">
        <v>0</v>
      </c>
      <c r="V9" s="63">
        <f t="shared" si="12"/>
        <v>0</v>
      </c>
      <c r="W9" s="63" t="str">
        <f t="shared" si="5"/>
        <v>CAV Div 2</v>
      </c>
      <c r="X9" s="63">
        <v>0</v>
      </c>
      <c r="Y9" s="63">
        <f t="shared" si="13"/>
        <v>0</v>
      </c>
      <c r="AC9" s="231" t="str">
        <f>T1</f>
        <v>Japan</v>
      </c>
      <c r="AD9" s="19">
        <f>U35</f>
        <v>29</v>
      </c>
      <c r="AE9" s="62">
        <f>V35</f>
        <v>99</v>
      </c>
      <c r="AF9" s="232">
        <f t="shared" si="15"/>
        <v>0.30745341614906835</v>
      </c>
      <c r="AG9" s="19">
        <f>U46</f>
        <v>6</v>
      </c>
      <c r="AH9" s="62">
        <f>V46</f>
        <v>20</v>
      </c>
      <c r="AI9" s="232">
        <f t="shared" si="16"/>
        <v>6.2111801242236024E-2</v>
      </c>
      <c r="AJ9" s="19">
        <f>U65</f>
        <v>83</v>
      </c>
      <c r="AK9" s="62">
        <f>V65</f>
        <v>203</v>
      </c>
      <c r="AL9" s="232">
        <f t="shared" si="17"/>
        <v>0.63043478260869568</v>
      </c>
      <c r="AM9" s="233">
        <f t="shared" si="18"/>
        <v>118</v>
      </c>
      <c r="AN9" s="234">
        <f t="shared" si="18"/>
        <v>322</v>
      </c>
    </row>
    <row r="10" spans="1:40" ht="15.75" thickBot="1" x14ac:dyDescent="0.3">
      <c r="A10" s="235">
        <v>2</v>
      </c>
      <c r="B10" s="62" t="s">
        <v>429</v>
      </c>
      <c r="C10" s="62">
        <v>0</v>
      </c>
      <c r="D10" s="62">
        <f t="shared" si="6"/>
        <v>0</v>
      </c>
      <c r="E10" s="62" t="str">
        <f t="shared" si="14"/>
        <v>CAV 2</v>
      </c>
      <c r="F10" s="62">
        <v>3</v>
      </c>
      <c r="G10" s="62">
        <f t="shared" si="7"/>
        <v>6</v>
      </c>
      <c r="H10" s="62" t="str">
        <f t="shared" si="0"/>
        <v>CAV 2</v>
      </c>
      <c r="I10" s="62">
        <v>0</v>
      </c>
      <c r="J10" s="62">
        <f t="shared" si="8"/>
        <v>0</v>
      </c>
      <c r="K10" s="62" t="str">
        <f t="shared" si="1"/>
        <v>CAV 2</v>
      </c>
      <c r="L10" s="62">
        <v>2</v>
      </c>
      <c r="M10" s="62">
        <f t="shared" si="9"/>
        <v>4</v>
      </c>
      <c r="N10" s="62" t="str">
        <f t="shared" si="2"/>
        <v>CAV 2</v>
      </c>
      <c r="O10" s="62">
        <v>0</v>
      </c>
      <c r="P10" s="62">
        <f t="shared" si="10"/>
        <v>0</v>
      </c>
      <c r="Q10" s="62" t="str">
        <f t="shared" si="3"/>
        <v>CAV 2</v>
      </c>
      <c r="R10" s="62">
        <v>0</v>
      </c>
      <c r="S10" s="62">
        <f t="shared" si="11"/>
        <v>0</v>
      </c>
      <c r="T10" s="62" t="str">
        <f t="shared" si="4"/>
        <v>CAV 2</v>
      </c>
      <c r="U10" s="62">
        <v>0</v>
      </c>
      <c r="V10" s="62">
        <f t="shared" si="12"/>
        <v>0</v>
      </c>
      <c r="W10" s="62" t="str">
        <f t="shared" si="5"/>
        <v>CAV 2</v>
      </c>
      <c r="X10" s="62">
        <v>0</v>
      </c>
      <c r="Y10" s="62">
        <f t="shared" si="13"/>
        <v>0</v>
      </c>
      <c r="AC10" s="241" t="str">
        <f>W1</f>
        <v>Germany</v>
      </c>
      <c r="AD10" s="242">
        <f>X35</f>
        <v>45</v>
      </c>
      <c r="AE10" s="243">
        <f>Y35</f>
        <v>184</v>
      </c>
      <c r="AF10" s="244">
        <f t="shared" si="15"/>
        <v>0.56269113149847094</v>
      </c>
      <c r="AG10" s="242">
        <f>X46</f>
        <v>17</v>
      </c>
      <c r="AH10" s="243">
        <f>Y46</f>
        <v>65</v>
      </c>
      <c r="AI10" s="244">
        <f t="shared" si="16"/>
        <v>0.19877675840978593</v>
      </c>
      <c r="AJ10" s="242">
        <f>X65</f>
        <v>34</v>
      </c>
      <c r="AK10" s="243">
        <f>Y65</f>
        <v>78</v>
      </c>
      <c r="AL10" s="244">
        <f t="shared" si="17"/>
        <v>0.23853211009174313</v>
      </c>
      <c r="AM10" s="245">
        <f t="shared" si="18"/>
        <v>96</v>
      </c>
      <c r="AN10" s="246">
        <f t="shared" si="18"/>
        <v>327</v>
      </c>
    </row>
    <row r="11" spans="1:40" x14ac:dyDescent="0.25">
      <c r="A11" s="64">
        <v>1</v>
      </c>
      <c r="B11" s="63" t="s">
        <v>430</v>
      </c>
      <c r="C11" s="63">
        <v>0</v>
      </c>
      <c r="D11" s="63">
        <f t="shared" si="6"/>
        <v>0</v>
      </c>
      <c r="E11" s="63" t="str">
        <f t="shared" si="14"/>
        <v>Cav Div 1</v>
      </c>
      <c r="F11" s="63">
        <v>1</v>
      </c>
      <c r="G11" s="63">
        <f t="shared" si="7"/>
        <v>1</v>
      </c>
      <c r="H11" s="63" t="str">
        <f t="shared" si="0"/>
        <v>Cav Div 1</v>
      </c>
      <c r="I11" s="63">
        <v>0</v>
      </c>
      <c r="J11" s="63">
        <f t="shared" si="8"/>
        <v>0</v>
      </c>
      <c r="K11" s="63" t="str">
        <f t="shared" si="1"/>
        <v>Cav Div 1</v>
      </c>
      <c r="L11" s="63">
        <v>0</v>
      </c>
      <c r="M11" s="63">
        <f t="shared" si="9"/>
        <v>0</v>
      </c>
      <c r="N11" s="63" t="str">
        <f t="shared" si="2"/>
        <v>Cav Div 1</v>
      </c>
      <c r="O11" s="63">
        <v>0</v>
      </c>
      <c r="P11" s="63">
        <f t="shared" si="10"/>
        <v>0</v>
      </c>
      <c r="Q11" s="63" t="str">
        <f t="shared" si="3"/>
        <v>Cav Div 1</v>
      </c>
      <c r="R11" s="63">
        <v>0</v>
      </c>
      <c r="S11" s="63">
        <f t="shared" si="11"/>
        <v>0</v>
      </c>
      <c r="T11" s="63" t="str">
        <f t="shared" si="4"/>
        <v>Cav Div 1</v>
      </c>
      <c r="U11" s="63">
        <v>0</v>
      </c>
      <c r="V11" s="63">
        <f t="shared" si="12"/>
        <v>0</v>
      </c>
      <c r="W11" s="63" t="str">
        <f t="shared" si="5"/>
        <v>Cav Div 1</v>
      </c>
      <c r="X11" s="63">
        <v>0</v>
      </c>
      <c r="Y11" s="63">
        <f t="shared" si="13"/>
        <v>0</v>
      </c>
    </row>
    <row r="12" spans="1:40" x14ac:dyDescent="0.25">
      <c r="A12" s="235">
        <v>5</v>
      </c>
      <c r="B12" s="62" t="s">
        <v>431</v>
      </c>
      <c r="C12" s="62">
        <v>0</v>
      </c>
      <c r="D12" s="62">
        <f t="shared" si="6"/>
        <v>0</v>
      </c>
      <c r="E12" s="62" t="str">
        <f t="shared" si="14"/>
        <v>Para</v>
      </c>
      <c r="F12" s="62">
        <v>0</v>
      </c>
      <c r="G12" s="62">
        <f t="shared" si="7"/>
        <v>0</v>
      </c>
      <c r="H12" s="62" t="str">
        <f t="shared" si="0"/>
        <v>Para</v>
      </c>
      <c r="I12" s="62">
        <v>0</v>
      </c>
      <c r="J12" s="62">
        <f t="shared" si="8"/>
        <v>0</v>
      </c>
      <c r="K12" s="62" t="str">
        <f t="shared" si="1"/>
        <v>Para</v>
      </c>
      <c r="L12" s="62">
        <v>0</v>
      </c>
      <c r="M12" s="62">
        <f t="shared" si="9"/>
        <v>0</v>
      </c>
      <c r="N12" s="62" t="str">
        <f t="shared" si="2"/>
        <v>Para</v>
      </c>
      <c r="O12" s="62">
        <v>0</v>
      </c>
      <c r="P12" s="62">
        <f t="shared" si="10"/>
        <v>0</v>
      </c>
      <c r="Q12" s="62" t="str">
        <f t="shared" si="3"/>
        <v>Para</v>
      </c>
      <c r="R12" s="62">
        <v>0</v>
      </c>
      <c r="S12" s="62">
        <f t="shared" si="11"/>
        <v>0</v>
      </c>
      <c r="T12" s="62" t="str">
        <f t="shared" si="4"/>
        <v>Para</v>
      </c>
      <c r="U12" s="62">
        <v>0</v>
      </c>
      <c r="V12" s="62">
        <f t="shared" si="12"/>
        <v>0</v>
      </c>
      <c r="W12" s="62" t="str">
        <f t="shared" si="5"/>
        <v>Para</v>
      </c>
      <c r="X12" s="62">
        <v>1</v>
      </c>
      <c r="Y12" s="62">
        <f t="shared" si="13"/>
        <v>5</v>
      </c>
    </row>
    <row r="13" spans="1:40" x14ac:dyDescent="0.25">
      <c r="A13" s="64">
        <v>3</v>
      </c>
      <c r="B13" s="63" t="s">
        <v>432</v>
      </c>
      <c r="C13" s="63">
        <v>0</v>
      </c>
      <c r="D13" s="63">
        <f t="shared" si="6"/>
        <v>0</v>
      </c>
      <c r="E13" s="63" t="str">
        <f t="shared" si="14"/>
        <v>Par div</v>
      </c>
      <c r="F13" s="63">
        <v>0</v>
      </c>
      <c r="G13" s="63">
        <f t="shared" si="7"/>
        <v>0</v>
      </c>
      <c r="H13" s="63" t="str">
        <f t="shared" si="0"/>
        <v>Par div</v>
      </c>
      <c r="I13" s="63">
        <v>0</v>
      </c>
      <c r="J13" s="63">
        <f t="shared" si="8"/>
        <v>0</v>
      </c>
      <c r="K13" s="63" t="str">
        <f t="shared" si="1"/>
        <v>Par div</v>
      </c>
      <c r="L13" s="63">
        <v>0</v>
      </c>
      <c r="M13" s="63">
        <f t="shared" si="9"/>
        <v>0</v>
      </c>
      <c r="N13" s="63" t="str">
        <f t="shared" si="2"/>
        <v>Par div</v>
      </c>
      <c r="O13" s="63">
        <v>0</v>
      </c>
      <c r="P13" s="63">
        <f t="shared" si="10"/>
        <v>0</v>
      </c>
      <c r="Q13" s="63" t="str">
        <f t="shared" si="3"/>
        <v>Par div</v>
      </c>
      <c r="R13" s="63">
        <v>0</v>
      </c>
      <c r="S13" s="63">
        <f t="shared" si="11"/>
        <v>0</v>
      </c>
      <c r="T13" s="63" t="str">
        <f t="shared" si="4"/>
        <v>Par div</v>
      </c>
      <c r="U13" s="63">
        <v>0</v>
      </c>
      <c r="V13" s="63">
        <f t="shared" si="12"/>
        <v>0</v>
      </c>
      <c r="W13" s="63" t="str">
        <f t="shared" si="5"/>
        <v>Par div</v>
      </c>
      <c r="X13" s="63">
        <v>0</v>
      </c>
      <c r="Y13" s="63">
        <f t="shared" si="13"/>
        <v>0</v>
      </c>
    </row>
    <row r="14" spans="1:40" x14ac:dyDescent="0.25">
      <c r="A14" s="235">
        <v>5</v>
      </c>
      <c r="B14" s="62" t="s">
        <v>433</v>
      </c>
      <c r="C14" s="62">
        <v>0</v>
      </c>
      <c r="D14" s="62">
        <f t="shared" si="6"/>
        <v>0</v>
      </c>
      <c r="E14" s="62" t="str">
        <f t="shared" si="14"/>
        <v>MAR</v>
      </c>
      <c r="F14" s="62">
        <v>0</v>
      </c>
      <c r="G14" s="62">
        <f t="shared" si="7"/>
        <v>0</v>
      </c>
      <c r="H14" s="62" t="str">
        <f t="shared" si="0"/>
        <v>MAR</v>
      </c>
      <c r="I14" s="62">
        <v>0</v>
      </c>
      <c r="J14" s="62">
        <f t="shared" si="8"/>
        <v>0</v>
      </c>
      <c r="K14" s="62" t="str">
        <f t="shared" si="1"/>
        <v>MAR</v>
      </c>
      <c r="L14" s="62">
        <v>0</v>
      </c>
      <c r="M14" s="62">
        <f t="shared" si="9"/>
        <v>0</v>
      </c>
      <c r="N14" s="62" t="str">
        <f t="shared" si="2"/>
        <v>MAR</v>
      </c>
      <c r="O14" s="62">
        <v>0</v>
      </c>
      <c r="P14" s="62">
        <f t="shared" si="10"/>
        <v>0</v>
      </c>
      <c r="Q14" s="62" t="str">
        <f t="shared" si="3"/>
        <v>MAR</v>
      </c>
      <c r="R14" s="62">
        <v>0</v>
      </c>
      <c r="S14" s="62">
        <f t="shared" si="11"/>
        <v>0</v>
      </c>
      <c r="T14" s="62" t="str">
        <f t="shared" si="4"/>
        <v>MAR</v>
      </c>
      <c r="U14" s="62">
        <v>1</v>
      </c>
      <c r="V14" s="62">
        <f t="shared" si="12"/>
        <v>5</v>
      </c>
      <c r="W14" s="62" t="str">
        <f t="shared" si="5"/>
        <v>MAR</v>
      </c>
      <c r="X14" s="62">
        <v>0</v>
      </c>
      <c r="Y14" s="62">
        <f t="shared" si="13"/>
        <v>0</v>
      </c>
    </row>
    <row r="15" spans="1:40" x14ac:dyDescent="0.25">
      <c r="A15" s="64">
        <v>3</v>
      </c>
      <c r="B15" s="63" t="s">
        <v>434</v>
      </c>
      <c r="C15" s="63">
        <v>0</v>
      </c>
      <c r="D15" s="63">
        <f t="shared" si="6"/>
        <v>0</v>
      </c>
      <c r="E15" s="63" t="str">
        <f t="shared" si="14"/>
        <v>MAR div</v>
      </c>
      <c r="F15" s="63">
        <v>0</v>
      </c>
      <c r="G15" s="63">
        <f t="shared" si="7"/>
        <v>0</v>
      </c>
      <c r="H15" s="63" t="str">
        <f t="shared" si="0"/>
        <v>MAR div</v>
      </c>
      <c r="I15" s="63">
        <v>0</v>
      </c>
      <c r="J15" s="63">
        <f t="shared" si="8"/>
        <v>0</v>
      </c>
      <c r="K15" s="63" t="str">
        <f t="shared" si="1"/>
        <v>MAR div</v>
      </c>
      <c r="L15" s="63">
        <v>0</v>
      </c>
      <c r="M15" s="63">
        <f t="shared" si="9"/>
        <v>0</v>
      </c>
      <c r="N15" s="63" t="str">
        <f t="shared" si="2"/>
        <v>MAR div</v>
      </c>
      <c r="O15" s="63">
        <v>0</v>
      </c>
      <c r="P15" s="63">
        <f t="shared" si="10"/>
        <v>0</v>
      </c>
      <c r="Q15" s="63" t="str">
        <f t="shared" si="3"/>
        <v>MAR div</v>
      </c>
      <c r="R15" s="63">
        <v>0</v>
      </c>
      <c r="S15" s="63">
        <f t="shared" si="11"/>
        <v>0</v>
      </c>
      <c r="T15" s="63" t="str">
        <f t="shared" si="4"/>
        <v>MAR div</v>
      </c>
      <c r="U15" s="63">
        <v>1</v>
      </c>
      <c r="V15" s="63">
        <f t="shared" si="12"/>
        <v>3</v>
      </c>
      <c r="W15" s="63" t="str">
        <f t="shared" si="5"/>
        <v>MAR div</v>
      </c>
      <c r="X15" s="63">
        <v>0</v>
      </c>
      <c r="Y15" s="63">
        <f t="shared" si="13"/>
        <v>0</v>
      </c>
    </row>
    <row r="16" spans="1:40" x14ac:dyDescent="0.25">
      <c r="A16" s="235">
        <v>4</v>
      </c>
      <c r="B16" s="62" t="s">
        <v>435</v>
      </c>
      <c r="C16" s="62">
        <v>0</v>
      </c>
      <c r="D16" s="62">
        <f t="shared" si="6"/>
        <v>0</v>
      </c>
      <c r="E16" s="62" t="str">
        <f t="shared" si="14"/>
        <v>MAR-A div</v>
      </c>
      <c r="F16" s="62">
        <v>0</v>
      </c>
      <c r="G16" s="62">
        <f t="shared" si="7"/>
        <v>0</v>
      </c>
      <c r="H16" s="62" t="str">
        <f t="shared" si="0"/>
        <v>MAR-A div</v>
      </c>
      <c r="I16" s="62">
        <v>0</v>
      </c>
      <c r="J16" s="62">
        <f t="shared" si="8"/>
        <v>0</v>
      </c>
      <c r="K16" s="62" t="str">
        <f t="shared" si="1"/>
        <v>MAR-A div</v>
      </c>
      <c r="L16" s="62">
        <v>0</v>
      </c>
      <c r="M16" s="62">
        <f t="shared" si="9"/>
        <v>0</v>
      </c>
      <c r="N16" s="62" t="str">
        <f t="shared" si="2"/>
        <v>MAR-A div</v>
      </c>
      <c r="O16" s="62">
        <v>0</v>
      </c>
      <c r="P16" s="62">
        <f t="shared" si="10"/>
        <v>0</v>
      </c>
      <c r="Q16" s="62" t="str">
        <f t="shared" si="3"/>
        <v>MAR-A div</v>
      </c>
      <c r="R16" s="62">
        <v>0</v>
      </c>
      <c r="S16" s="62">
        <f t="shared" si="11"/>
        <v>0</v>
      </c>
      <c r="T16" s="62" t="str">
        <f t="shared" si="4"/>
        <v>MAR-A div</v>
      </c>
      <c r="U16" s="62">
        <v>0</v>
      </c>
      <c r="V16" s="62">
        <f t="shared" si="12"/>
        <v>0</v>
      </c>
      <c r="W16" s="62" t="str">
        <f t="shared" si="5"/>
        <v>MAR-A div</v>
      </c>
      <c r="X16" s="62">
        <v>0</v>
      </c>
      <c r="Y16" s="62">
        <f t="shared" si="13"/>
        <v>0</v>
      </c>
    </row>
    <row r="17" spans="1:25" x14ac:dyDescent="0.25">
      <c r="A17" s="64">
        <v>4</v>
      </c>
      <c r="B17" s="63" t="s">
        <v>436</v>
      </c>
      <c r="C17" s="63">
        <v>0</v>
      </c>
      <c r="D17" s="63">
        <f t="shared" si="6"/>
        <v>0</v>
      </c>
      <c r="E17" s="63" t="str">
        <f t="shared" si="14"/>
        <v>MTN</v>
      </c>
      <c r="F17" s="63">
        <v>0</v>
      </c>
      <c r="G17" s="63">
        <f t="shared" si="7"/>
        <v>0</v>
      </c>
      <c r="H17" s="63" t="str">
        <f t="shared" si="0"/>
        <v>MTN</v>
      </c>
      <c r="I17" s="63">
        <v>1</v>
      </c>
      <c r="J17" s="63">
        <f t="shared" si="8"/>
        <v>4</v>
      </c>
      <c r="K17" s="63" t="str">
        <f t="shared" si="1"/>
        <v>MTN</v>
      </c>
      <c r="L17" s="63">
        <v>0</v>
      </c>
      <c r="M17" s="63">
        <f t="shared" si="9"/>
        <v>0</v>
      </c>
      <c r="N17" s="63" t="str">
        <f t="shared" si="2"/>
        <v>MTN</v>
      </c>
      <c r="O17" s="63">
        <v>0</v>
      </c>
      <c r="P17" s="63">
        <f t="shared" si="10"/>
        <v>0</v>
      </c>
      <c r="Q17" s="63" t="str">
        <f t="shared" si="3"/>
        <v>MTN</v>
      </c>
      <c r="R17" s="63">
        <v>1</v>
      </c>
      <c r="S17" s="63">
        <f t="shared" si="11"/>
        <v>4</v>
      </c>
      <c r="T17" s="63" t="str">
        <f t="shared" si="4"/>
        <v>MTN</v>
      </c>
      <c r="U17" s="63">
        <v>0</v>
      </c>
      <c r="V17" s="63">
        <f t="shared" si="12"/>
        <v>0</v>
      </c>
      <c r="W17" s="63" t="str">
        <f t="shared" si="5"/>
        <v>MTN</v>
      </c>
      <c r="X17" s="63">
        <v>1</v>
      </c>
      <c r="Y17" s="63">
        <f t="shared" si="13"/>
        <v>4</v>
      </c>
    </row>
    <row r="18" spans="1:25" x14ac:dyDescent="0.25">
      <c r="A18" s="235">
        <v>2</v>
      </c>
      <c r="B18" s="62" t="s">
        <v>437</v>
      </c>
      <c r="C18" s="62">
        <v>0</v>
      </c>
      <c r="D18" s="62">
        <f t="shared" si="6"/>
        <v>0</v>
      </c>
      <c r="E18" s="62" t="str">
        <f t="shared" si="14"/>
        <v>MTN div</v>
      </c>
      <c r="F18" s="62">
        <v>0</v>
      </c>
      <c r="G18" s="62">
        <f t="shared" si="7"/>
        <v>0</v>
      </c>
      <c r="H18" s="62" t="str">
        <f t="shared" si="0"/>
        <v>MTN div</v>
      </c>
      <c r="I18" s="62">
        <v>0</v>
      </c>
      <c r="J18" s="62">
        <f t="shared" si="8"/>
        <v>0</v>
      </c>
      <c r="K18" s="62" t="str">
        <f t="shared" si="1"/>
        <v>MTN div</v>
      </c>
      <c r="L18" s="62">
        <v>0</v>
      </c>
      <c r="M18" s="62">
        <f t="shared" si="9"/>
        <v>0</v>
      </c>
      <c r="N18" s="62" t="str">
        <f t="shared" si="2"/>
        <v>MTN div</v>
      </c>
      <c r="O18" s="62">
        <v>0</v>
      </c>
      <c r="P18" s="62">
        <f t="shared" si="10"/>
        <v>0</v>
      </c>
      <c r="Q18" s="62" t="str">
        <f t="shared" si="3"/>
        <v>MTN div</v>
      </c>
      <c r="R18" s="62">
        <v>0</v>
      </c>
      <c r="S18" s="62">
        <f t="shared" si="11"/>
        <v>0</v>
      </c>
      <c r="T18" s="62" t="str">
        <f t="shared" si="4"/>
        <v>MTN div</v>
      </c>
      <c r="U18" s="62">
        <v>0</v>
      </c>
      <c r="V18" s="62">
        <f t="shared" si="12"/>
        <v>0</v>
      </c>
      <c r="W18" s="62" t="str">
        <f t="shared" si="5"/>
        <v>MTN div</v>
      </c>
      <c r="X18" s="62">
        <v>0</v>
      </c>
      <c r="Y18" s="62">
        <f t="shared" si="13"/>
        <v>0</v>
      </c>
    </row>
    <row r="19" spans="1:25" x14ac:dyDescent="0.25">
      <c r="A19" s="64">
        <v>5</v>
      </c>
      <c r="B19" s="63" t="s">
        <v>291</v>
      </c>
      <c r="C19" s="63">
        <v>2</v>
      </c>
      <c r="D19" s="63">
        <f t="shared" si="6"/>
        <v>10</v>
      </c>
      <c r="E19" s="63" t="str">
        <f t="shared" si="14"/>
        <v>HQ-I</v>
      </c>
      <c r="F19" s="63">
        <v>1</v>
      </c>
      <c r="G19" s="63">
        <f t="shared" si="7"/>
        <v>5</v>
      </c>
      <c r="H19" s="63" t="str">
        <f t="shared" si="0"/>
        <v>HQ-I</v>
      </c>
      <c r="I19" s="63">
        <v>1</v>
      </c>
      <c r="J19" s="63">
        <f t="shared" si="8"/>
        <v>5</v>
      </c>
      <c r="K19" s="63" t="str">
        <f t="shared" si="1"/>
        <v>HQ-I</v>
      </c>
      <c r="L19" s="63">
        <v>2</v>
      </c>
      <c r="M19" s="63">
        <f t="shared" si="9"/>
        <v>10</v>
      </c>
      <c r="N19" s="63" t="str">
        <f t="shared" si="2"/>
        <v>HQ-I</v>
      </c>
      <c r="O19" s="63">
        <v>1</v>
      </c>
      <c r="P19" s="63">
        <f t="shared" si="10"/>
        <v>5</v>
      </c>
      <c r="Q19" s="63" t="str">
        <f t="shared" si="3"/>
        <v>HQ-I</v>
      </c>
      <c r="R19" s="63">
        <v>2</v>
      </c>
      <c r="S19" s="63">
        <f t="shared" si="11"/>
        <v>10</v>
      </c>
      <c r="T19" s="63" t="str">
        <f t="shared" si="4"/>
        <v>HQ-I</v>
      </c>
      <c r="U19" s="63">
        <v>3</v>
      </c>
      <c r="V19" s="63">
        <f t="shared" si="12"/>
        <v>15</v>
      </c>
      <c r="W19" s="63" t="str">
        <f t="shared" si="5"/>
        <v>HQ-I</v>
      </c>
      <c r="X19" s="63">
        <v>2</v>
      </c>
      <c r="Y19" s="63">
        <f t="shared" si="13"/>
        <v>10</v>
      </c>
    </row>
    <row r="20" spans="1:25" x14ac:dyDescent="0.25">
      <c r="A20" s="235">
        <v>8</v>
      </c>
      <c r="B20" s="62" t="s">
        <v>292</v>
      </c>
      <c r="C20" s="62">
        <v>0</v>
      </c>
      <c r="D20" s="62">
        <f t="shared" si="6"/>
        <v>0</v>
      </c>
      <c r="E20" s="62" t="str">
        <f t="shared" si="14"/>
        <v>HQ-A</v>
      </c>
      <c r="F20" s="62">
        <v>1</v>
      </c>
      <c r="G20" s="62">
        <f t="shared" si="7"/>
        <v>8</v>
      </c>
      <c r="H20" s="62" t="str">
        <f t="shared" si="0"/>
        <v>HQ-A</v>
      </c>
      <c r="I20" s="62">
        <v>1</v>
      </c>
      <c r="J20" s="62">
        <f t="shared" si="8"/>
        <v>8</v>
      </c>
      <c r="K20" s="62" t="str">
        <f t="shared" si="1"/>
        <v>HQ-A</v>
      </c>
      <c r="L20" s="62">
        <v>0</v>
      </c>
      <c r="M20" s="62">
        <f t="shared" si="9"/>
        <v>0</v>
      </c>
      <c r="N20" s="62" t="str">
        <f t="shared" si="2"/>
        <v>HQ-A</v>
      </c>
      <c r="O20" s="62">
        <v>1</v>
      </c>
      <c r="P20" s="62">
        <f t="shared" si="10"/>
        <v>8</v>
      </c>
      <c r="Q20" s="62" t="str">
        <f t="shared" si="3"/>
        <v>HQ-A</v>
      </c>
      <c r="R20" s="62">
        <v>0</v>
      </c>
      <c r="S20" s="62">
        <f t="shared" si="11"/>
        <v>0</v>
      </c>
      <c r="T20" s="62" t="str">
        <f t="shared" si="4"/>
        <v>HQ-A</v>
      </c>
      <c r="U20" s="62">
        <v>0</v>
      </c>
      <c r="V20" s="62">
        <f t="shared" si="12"/>
        <v>0</v>
      </c>
      <c r="W20" s="62" t="str">
        <f t="shared" si="5"/>
        <v>HQ-A</v>
      </c>
      <c r="X20" s="62">
        <v>1</v>
      </c>
      <c r="Y20" s="62">
        <f t="shared" si="13"/>
        <v>8</v>
      </c>
    </row>
    <row r="21" spans="1:25" x14ac:dyDescent="0.25">
      <c r="A21" s="64">
        <v>2</v>
      </c>
      <c r="B21" s="63" t="s">
        <v>286</v>
      </c>
      <c r="C21" s="63">
        <v>0</v>
      </c>
      <c r="D21" s="63">
        <f t="shared" si="6"/>
        <v>0</v>
      </c>
      <c r="E21" s="63" t="str">
        <f t="shared" si="14"/>
        <v>MIL</v>
      </c>
      <c r="F21" s="63">
        <v>0</v>
      </c>
      <c r="G21" s="63">
        <f t="shared" si="7"/>
        <v>0</v>
      </c>
      <c r="H21" s="63" t="str">
        <f t="shared" si="0"/>
        <v>MIL</v>
      </c>
      <c r="I21" s="63">
        <v>0</v>
      </c>
      <c r="J21" s="63">
        <f t="shared" si="8"/>
        <v>0</v>
      </c>
      <c r="K21" s="63" t="str">
        <f t="shared" si="1"/>
        <v>MIL</v>
      </c>
      <c r="L21" s="63">
        <v>3</v>
      </c>
      <c r="M21" s="63">
        <f t="shared" si="9"/>
        <v>6</v>
      </c>
      <c r="N21" s="63" t="str">
        <f t="shared" si="2"/>
        <v>MIL</v>
      </c>
      <c r="O21" s="63">
        <v>4</v>
      </c>
      <c r="P21" s="63">
        <f t="shared" si="10"/>
        <v>8</v>
      </c>
      <c r="Q21" s="63" t="str">
        <f t="shared" si="3"/>
        <v>MIL</v>
      </c>
      <c r="R21" s="63">
        <v>2</v>
      </c>
      <c r="S21" s="63">
        <f t="shared" si="11"/>
        <v>4</v>
      </c>
      <c r="T21" s="63" t="str">
        <f t="shared" si="4"/>
        <v>MIL</v>
      </c>
      <c r="U21" s="63">
        <v>3</v>
      </c>
      <c r="V21" s="63">
        <f t="shared" si="12"/>
        <v>6</v>
      </c>
      <c r="W21" s="63" t="str">
        <f t="shared" si="5"/>
        <v>MIL</v>
      </c>
      <c r="X21" s="63">
        <v>3</v>
      </c>
      <c r="Y21" s="63">
        <f t="shared" si="13"/>
        <v>6</v>
      </c>
    </row>
    <row r="22" spans="1:25" x14ac:dyDescent="0.25">
      <c r="A22" s="235">
        <v>2</v>
      </c>
      <c r="B22" s="62" t="s">
        <v>438</v>
      </c>
      <c r="C22" s="62">
        <v>0</v>
      </c>
      <c r="D22" s="62">
        <f t="shared" si="6"/>
        <v>0</v>
      </c>
      <c r="E22" s="62" t="str">
        <f t="shared" si="14"/>
        <v>Warlord</v>
      </c>
      <c r="F22" s="62">
        <v>0</v>
      </c>
      <c r="G22" s="62">
        <f t="shared" si="7"/>
        <v>0</v>
      </c>
      <c r="H22" s="62" t="str">
        <f t="shared" si="0"/>
        <v>Warlord</v>
      </c>
      <c r="I22" s="62">
        <v>0</v>
      </c>
      <c r="J22" s="62">
        <f t="shared" si="8"/>
        <v>0</v>
      </c>
      <c r="K22" s="62" t="str">
        <f t="shared" si="1"/>
        <v>Warlord</v>
      </c>
      <c r="L22" s="62">
        <v>4</v>
      </c>
      <c r="M22" s="62">
        <f t="shared" si="9"/>
        <v>8</v>
      </c>
      <c r="N22" s="62" t="str">
        <f t="shared" si="2"/>
        <v>Warlord</v>
      </c>
      <c r="O22" s="62">
        <v>0</v>
      </c>
      <c r="P22" s="62">
        <f t="shared" si="10"/>
        <v>0</v>
      </c>
      <c r="Q22" s="62" t="str">
        <f t="shared" si="3"/>
        <v>Warlord</v>
      </c>
      <c r="R22" s="62">
        <v>0</v>
      </c>
      <c r="S22" s="62">
        <f t="shared" si="11"/>
        <v>0</v>
      </c>
      <c r="T22" s="62" t="str">
        <f t="shared" si="4"/>
        <v>Warlord</v>
      </c>
      <c r="U22" s="62">
        <v>2</v>
      </c>
      <c r="V22" s="62">
        <f t="shared" si="12"/>
        <v>4</v>
      </c>
      <c r="W22" s="62" t="str">
        <f t="shared" si="5"/>
        <v>Warlord</v>
      </c>
      <c r="X22" s="62">
        <v>0</v>
      </c>
      <c r="Y22" s="62">
        <f t="shared" si="13"/>
        <v>0</v>
      </c>
    </row>
    <row r="23" spans="1:25" x14ac:dyDescent="0.25">
      <c r="A23" s="64">
        <v>2</v>
      </c>
      <c r="B23" s="63" t="s">
        <v>439</v>
      </c>
      <c r="C23" s="63">
        <v>0</v>
      </c>
      <c r="D23" s="63">
        <f t="shared" si="6"/>
        <v>0</v>
      </c>
      <c r="E23" s="63" t="str">
        <f t="shared" si="14"/>
        <v>GARR</v>
      </c>
      <c r="F23" s="63">
        <v>2</v>
      </c>
      <c r="G23" s="63">
        <f t="shared" si="7"/>
        <v>4</v>
      </c>
      <c r="H23" s="63" t="str">
        <f t="shared" si="0"/>
        <v>GARR</v>
      </c>
      <c r="I23" s="63">
        <v>1</v>
      </c>
      <c r="J23" s="63">
        <f t="shared" si="8"/>
        <v>2</v>
      </c>
      <c r="K23" s="63" t="str">
        <f t="shared" si="1"/>
        <v>GARR</v>
      </c>
      <c r="L23" s="63">
        <v>3</v>
      </c>
      <c r="M23" s="63">
        <f t="shared" si="9"/>
        <v>6</v>
      </c>
      <c r="N23" s="63" t="str">
        <f t="shared" si="2"/>
        <v>GARR</v>
      </c>
      <c r="O23" s="63">
        <v>1</v>
      </c>
      <c r="P23" s="63">
        <f t="shared" si="10"/>
        <v>2</v>
      </c>
      <c r="Q23" s="63" t="str">
        <f t="shared" si="3"/>
        <v>GARR</v>
      </c>
      <c r="R23" s="63">
        <v>4</v>
      </c>
      <c r="S23" s="63">
        <f t="shared" si="11"/>
        <v>8</v>
      </c>
      <c r="T23" s="63" t="str">
        <f t="shared" si="4"/>
        <v>GARR</v>
      </c>
      <c r="U23" s="63">
        <v>2</v>
      </c>
      <c r="V23" s="63">
        <f t="shared" si="12"/>
        <v>4</v>
      </c>
      <c r="W23" s="63" t="str">
        <f t="shared" si="5"/>
        <v>GARR</v>
      </c>
      <c r="X23" s="63">
        <v>5</v>
      </c>
      <c r="Y23" s="63">
        <f t="shared" si="13"/>
        <v>10</v>
      </c>
    </row>
    <row r="24" spans="1:25" x14ac:dyDescent="0.25">
      <c r="A24" s="235">
        <v>2</v>
      </c>
      <c r="B24" s="62" t="s">
        <v>284</v>
      </c>
      <c r="C24" s="62">
        <v>0</v>
      </c>
      <c r="D24" s="62">
        <f t="shared" si="6"/>
        <v>0</v>
      </c>
      <c r="E24" s="62" t="str">
        <f t="shared" si="14"/>
        <v>TERR</v>
      </c>
      <c r="F24" s="62">
        <v>0</v>
      </c>
      <c r="G24" s="62">
        <f t="shared" si="7"/>
        <v>0</v>
      </c>
      <c r="H24" s="62" t="str">
        <f t="shared" si="0"/>
        <v>TERR</v>
      </c>
      <c r="I24" s="62">
        <v>4</v>
      </c>
      <c r="J24" s="62">
        <f t="shared" si="8"/>
        <v>8</v>
      </c>
      <c r="K24" s="62" t="str">
        <f t="shared" si="1"/>
        <v>TERR</v>
      </c>
      <c r="L24" s="62">
        <v>0</v>
      </c>
      <c r="M24" s="62">
        <f t="shared" si="9"/>
        <v>0</v>
      </c>
      <c r="N24" s="62" t="str">
        <f t="shared" si="2"/>
        <v>TERR</v>
      </c>
      <c r="O24" s="62">
        <v>6</v>
      </c>
      <c r="P24" s="62">
        <f t="shared" si="10"/>
        <v>12</v>
      </c>
      <c r="Q24" s="62" t="str">
        <f t="shared" si="3"/>
        <v>TERR</v>
      </c>
      <c r="R24" s="62">
        <v>3</v>
      </c>
      <c r="S24" s="62">
        <f t="shared" si="11"/>
        <v>6</v>
      </c>
      <c r="T24" s="62" t="str">
        <f t="shared" si="4"/>
        <v>TERR</v>
      </c>
      <c r="U24" s="62">
        <v>2</v>
      </c>
      <c r="V24" s="62">
        <f t="shared" si="12"/>
        <v>4</v>
      </c>
      <c r="W24" s="62" t="str">
        <f t="shared" si="5"/>
        <v>TERR</v>
      </c>
      <c r="X24" s="62">
        <v>0</v>
      </c>
      <c r="Y24" s="62">
        <f t="shared" si="13"/>
        <v>0</v>
      </c>
    </row>
    <row r="25" spans="1:25" x14ac:dyDescent="0.25">
      <c r="A25" s="64">
        <v>5</v>
      </c>
      <c r="B25" s="63" t="s">
        <v>289</v>
      </c>
      <c r="C25" s="63">
        <v>0</v>
      </c>
      <c r="D25" s="63">
        <f t="shared" ref="D25:D32" si="19">C25*$A25</f>
        <v>0</v>
      </c>
      <c r="E25" s="63" t="str">
        <f t="shared" ref="E25:E32" si="20">$B25</f>
        <v>MECH</v>
      </c>
      <c r="F25" s="63">
        <v>1</v>
      </c>
      <c r="G25" s="63">
        <f t="shared" ref="G25:G32" si="21">F25*$A25</f>
        <v>5</v>
      </c>
      <c r="H25" s="63" t="str">
        <f t="shared" ref="H25:H32" si="22">$B25</f>
        <v>MECH</v>
      </c>
      <c r="I25" s="63">
        <v>1</v>
      </c>
      <c r="J25" s="63">
        <f t="shared" ref="J25:J32" si="23">I25*$A25</f>
        <v>5</v>
      </c>
      <c r="K25" s="63" t="str">
        <f t="shared" ref="K25:K32" si="24">$B25</f>
        <v>MECH</v>
      </c>
      <c r="L25" s="63">
        <v>0</v>
      </c>
      <c r="M25" s="63">
        <f t="shared" ref="M25:M32" si="25">L25*$A25</f>
        <v>0</v>
      </c>
      <c r="N25" s="63" t="str">
        <f t="shared" ref="N25:N32" si="26">$B25</f>
        <v>MECH</v>
      </c>
      <c r="O25" s="63">
        <v>1</v>
      </c>
      <c r="P25" s="63">
        <f t="shared" ref="P25:P32" si="27">O25*$A25</f>
        <v>5</v>
      </c>
      <c r="Q25" s="63" t="str">
        <f t="shared" ref="Q25:Q32" si="28">$B25</f>
        <v>MECH</v>
      </c>
      <c r="R25" s="63">
        <v>0</v>
      </c>
      <c r="S25" s="63">
        <f t="shared" ref="S25:S32" si="29">R25*$A25</f>
        <v>0</v>
      </c>
      <c r="T25" s="63" t="str">
        <f t="shared" ref="T25:T32" si="30">$B25</f>
        <v>MECH</v>
      </c>
      <c r="U25" s="63">
        <v>0</v>
      </c>
      <c r="V25" s="63">
        <f t="shared" ref="V25:V32" si="31">U25*$A25</f>
        <v>0</v>
      </c>
      <c r="W25" s="63" t="str">
        <f t="shared" ref="W25:W32" si="32">$B25</f>
        <v>MECH</v>
      </c>
      <c r="X25" s="63">
        <v>2</v>
      </c>
      <c r="Y25" s="63">
        <f t="shared" ref="Y25:Y32" si="33">X25*$A25</f>
        <v>10</v>
      </c>
    </row>
    <row r="26" spans="1:25" x14ac:dyDescent="0.25">
      <c r="A26" s="235">
        <v>3</v>
      </c>
      <c r="B26" s="62" t="s">
        <v>440</v>
      </c>
      <c r="C26" s="62">
        <v>0</v>
      </c>
      <c r="D26" s="62">
        <f t="shared" si="19"/>
        <v>0</v>
      </c>
      <c r="E26" s="62" t="str">
        <f t="shared" si="20"/>
        <v>MECH div</v>
      </c>
      <c r="F26" s="62">
        <v>0</v>
      </c>
      <c r="G26" s="62">
        <f t="shared" si="21"/>
        <v>0</v>
      </c>
      <c r="H26" s="62" t="str">
        <f t="shared" si="22"/>
        <v>MECH div</v>
      </c>
      <c r="I26" s="62">
        <v>0</v>
      </c>
      <c r="J26" s="62">
        <f t="shared" si="23"/>
        <v>0</v>
      </c>
      <c r="K26" s="62" t="str">
        <f t="shared" si="24"/>
        <v>MECH div</v>
      </c>
      <c r="L26" s="62">
        <v>0</v>
      </c>
      <c r="M26" s="62">
        <f t="shared" si="25"/>
        <v>0</v>
      </c>
      <c r="N26" s="62" t="str">
        <f t="shared" si="26"/>
        <v>MECH div</v>
      </c>
      <c r="O26" s="62">
        <v>0</v>
      </c>
      <c r="P26" s="62">
        <f t="shared" si="27"/>
        <v>0</v>
      </c>
      <c r="Q26" s="62" t="str">
        <f t="shared" si="28"/>
        <v>MECH div</v>
      </c>
      <c r="R26" s="62">
        <v>0</v>
      </c>
      <c r="S26" s="62">
        <f t="shared" si="29"/>
        <v>0</v>
      </c>
      <c r="T26" s="62" t="str">
        <f t="shared" si="30"/>
        <v>MECH div</v>
      </c>
      <c r="U26" s="62">
        <v>0</v>
      </c>
      <c r="V26" s="62">
        <f t="shared" si="31"/>
        <v>0</v>
      </c>
      <c r="W26" s="62" t="str">
        <f t="shared" si="32"/>
        <v>MECH div</v>
      </c>
      <c r="X26" s="62">
        <v>0</v>
      </c>
      <c r="Y26" s="62">
        <f t="shared" si="33"/>
        <v>0</v>
      </c>
    </row>
    <row r="27" spans="1:25" x14ac:dyDescent="0.25">
      <c r="A27" s="64">
        <v>8</v>
      </c>
      <c r="B27" s="63" t="s">
        <v>290</v>
      </c>
      <c r="C27" s="63">
        <v>0</v>
      </c>
      <c r="D27" s="63">
        <f t="shared" si="19"/>
        <v>0</v>
      </c>
      <c r="E27" s="63" t="str">
        <f t="shared" si="20"/>
        <v>ARM</v>
      </c>
      <c r="F27" s="63">
        <v>0</v>
      </c>
      <c r="G27" s="63">
        <f t="shared" si="21"/>
        <v>0</v>
      </c>
      <c r="H27" s="63" t="str">
        <f t="shared" si="22"/>
        <v>ARM</v>
      </c>
      <c r="I27" s="63">
        <v>0</v>
      </c>
      <c r="J27" s="63">
        <f t="shared" si="23"/>
        <v>0</v>
      </c>
      <c r="K27" s="63" t="str">
        <f t="shared" si="24"/>
        <v>ARM</v>
      </c>
      <c r="L27" s="63">
        <v>0</v>
      </c>
      <c r="M27" s="63">
        <f t="shared" si="25"/>
        <v>0</v>
      </c>
      <c r="N27" s="63" t="str">
        <f t="shared" si="26"/>
        <v>ARM</v>
      </c>
      <c r="O27" s="63">
        <v>0</v>
      </c>
      <c r="P27" s="63">
        <f t="shared" si="27"/>
        <v>0</v>
      </c>
      <c r="Q27" s="63" t="str">
        <f t="shared" si="28"/>
        <v>ARM</v>
      </c>
      <c r="R27" s="63">
        <v>1</v>
      </c>
      <c r="S27" s="63">
        <f t="shared" si="29"/>
        <v>8</v>
      </c>
      <c r="T27" s="63" t="str">
        <f t="shared" si="30"/>
        <v>ARM</v>
      </c>
      <c r="U27" s="63">
        <v>0</v>
      </c>
      <c r="V27" s="63">
        <f t="shared" si="31"/>
        <v>0</v>
      </c>
      <c r="W27" s="63" t="str">
        <f t="shared" si="32"/>
        <v>ARM</v>
      </c>
      <c r="X27" s="63">
        <v>2</v>
      </c>
      <c r="Y27" s="63">
        <f t="shared" si="33"/>
        <v>16</v>
      </c>
    </row>
    <row r="28" spans="1:25" x14ac:dyDescent="0.25">
      <c r="A28" s="235">
        <v>4</v>
      </c>
      <c r="B28" s="62" t="s">
        <v>441</v>
      </c>
      <c r="C28" s="62">
        <v>0</v>
      </c>
      <c r="D28" s="62">
        <f t="shared" si="19"/>
        <v>0</v>
      </c>
      <c r="E28" s="62" t="str">
        <f t="shared" si="20"/>
        <v>ARM Div</v>
      </c>
      <c r="F28" s="62">
        <v>0</v>
      </c>
      <c r="G28" s="62">
        <f t="shared" si="21"/>
        <v>0</v>
      </c>
      <c r="H28" s="62" t="str">
        <f t="shared" si="22"/>
        <v>ARM Div</v>
      </c>
      <c r="I28" s="62">
        <v>0</v>
      </c>
      <c r="J28" s="62">
        <f t="shared" si="23"/>
        <v>0</v>
      </c>
      <c r="K28" s="62" t="str">
        <f t="shared" si="24"/>
        <v>ARM Div</v>
      </c>
      <c r="L28" s="62">
        <v>0</v>
      </c>
      <c r="M28" s="62">
        <f t="shared" si="25"/>
        <v>0</v>
      </c>
      <c r="N28" s="62" t="str">
        <f t="shared" si="26"/>
        <v>ARM Div</v>
      </c>
      <c r="O28" s="62">
        <v>0</v>
      </c>
      <c r="P28" s="62">
        <f t="shared" si="27"/>
        <v>0</v>
      </c>
      <c r="Q28" s="62" t="str">
        <f t="shared" si="28"/>
        <v>ARM Div</v>
      </c>
      <c r="R28" s="62">
        <v>0</v>
      </c>
      <c r="S28" s="62">
        <f t="shared" si="29"/>
        <v>0</v>
      </c>
      <c r="T28" s="62" t="str">
        <f t="shared" si="30"/>
        <v>ARM Div</v>
      </c>
      <c r="U28" s="62">
        <v>0</v>
      </c>
      <c r="V28" s="62">
        <f t="shared" si="31"/>
        <v>0</v>
      </c>
      <c r="W28" s="62" t="str">
        <f t="shared" si="32"/>
        <v>ARM Div</v>
      </c>
      <c r="X28" s="62">
        <v>1</v>
      </c>
      <c r="Y28" s="62">
        <f t="shared" si="33"/>
        <v>4</v>
      </c>
    </row>
    <row r="29" spans="1:25" x14ac:dyDescent="0.25">
      <c r="A29" s="64">
        <v>6</v>
      </c>
      <c r="B29" s="63" t="s">
        <v>442</v>
      </c>
      <c r="C29" s="63">
        <v>0</v>
      </c>
      <c r="D29" s="63">
        <f t="shared" si="19"/>
        <v>0</v>
      </c>
      <c r="E29" s="63" t="str">
        <f t="shared" si="20"/>
        <v>Gun div 6</v>
      </c>
      <c r="F29" s="63">
        <v>0</v>
      </c>
      <c r="G29" s="63">
        <f t="shared" si="21"/>
        <v>0</v>
      </c>
      <c r="H29" s="63" t="str">
        <f t="shared" si="22"/>
        <v>Gun div 6</v>
      </c>
      <c r="I29" s="63">
        <v>0</v>
      </c>
      <c r="J29" s="63">
        <f t="shared" si="23"/>
        <v>0</v>
      </c>
      <c r="K29" s="63" t="str">
        <f t="shared" si="24"/>
        <v>Gun div 6</v>
      </c>
      <c r="L29" s="63">
        <v>0</v>
      </c>
      <c r="M29" s="63">
        <f t="shared" si="25"/>
        <v>0</v>
      </c>
      <c r="N29" s="63" t="str">
        <f t="shared" si="26"/>
        <v>Gun div 6</v>
      </c>
      <c r="O29" s="63">
        <v>0</v>
      </c>
      <c r="P29" s="63">
        <f t="shared" si="27"/>
        <v>0</v>
      </c>
      <c r="Q29" s="63" t="str">
        <f t="shared" si="28"/>
        <v>Gun div 6</v>
      </c>
      <c r="R29" s="63">
        <v>0</v>
      </c>
      <c r="S29" s="63">
        <f t="shared" si="29"/>
        <v>0</v>
      </c>
      <c r="T29" s="63" t="str">
        <f t="shared" si="30"/>
        <v>Gun div 6</v>
      </c>
      <c r="U29" s="63">
        <v>0</v>
      </c>
      <c r="V29" s="63">
        <f t="shared" si="31"/>
        <v>0</v>
      </c>
      <c r="W29" s="63" t="str">
        <f t="shared" si="32"/>
        <v>Gun div 6</v>
      </c>
      <c r="X29" s="63">
        <v>0</v>
      </c>
      <c r="Y29" s="63">
        <f t="shared" si="33"/>
        <v>0</v>
      </c>
    </row>
    <row r="30" spans="1:25" x14ac:dyDescent="0.25">
      <c r="A30" s="235">
        <v>5</v>
      </c>
      <c r="B30" s="62" t="s">
        <v>443</v>
      </c>
      <c r="C30" s="62">
        <v>1</v>
      </c>
      <c r="D30" s="62">
        <f t="shared" si="19"/>
        <v>5</v>
      </c>
      <c r="E30" s="62" t="str">
        <f t="shared" si="20"/>
        <v>Gun div 5</v>
      </c>
      <c r="F30" s="62">
        <v>0</v>
      </c>
      <c r="G30" s="62">
        <f t="shared" si="21"/>
        <v>0</v>
      </c>
      <c r="H30" s="62" t="str">
        <f t="shared" si="22"/>
        <v>Gun div 5</v>
      </c>
      <c r="I30" s="62">
        <v>0</v>
      </c>
      <c r="J30" s="62">
        <f t="shared" si="23"/>
        <v>0</v>
      </c>
      <c r="K30" s="62" t="str">
        <f t="shared" si="24"/>
        <v>Gun div 5</v>
      </c>
      <c r="L30" s="62">
        <v>0</v>
      </c>
      <c r="M30" s="62">
        <f t="shared" si="25"/>
        <v>0</v>
      </c>
      <c r="N30" s="62" t="str">
        <f t="shared" si="26"/>
        <v>Gun div 5</v>
      </c>
      <c r="O30" s="62">
        <v>5</v>
      </c>
      <c r="P30" s="62">
        <f t="shared" si="27"/>
        <v>25</v>
      </c>
      <c r="Q30" s="62" t="str">
        <f t="shared" si="28"/>
        <v>Gun div 5</v>
      </c>
      <c r="R30" s="62">
        <v>0</v>
      </c>
      <c r="S30" s="62">
        <f t="shared" si="29"/>
        <v>0</v>
      </c>
      <c r="T30" s="62" t="str">
        <f t="shared" si="30"/>
        <v>Gun div 5</v>
      </c>
      <c r="U30" s="62">
        <v>0</v>
      </c>
      <c r="V30" s="62">
        <f t="shared" si="31"/>
        <v>0</v>
      </c>
      <c r="W30" s="62" t="str">
        <f t="shared" si="32"/>
        <v>Gun div 5</v>
      </c>
      <c r="X30" s="62">
        <v>2</v>
      </c>
      <c r="Y30" s="62">
        <f t="shared" si="33"/>
        <v>10</v>
      </c>
    </row>
    <row r="31" spans="1:25" x14ac:dyDescent="0.25">
      <c r="A31" s="64">
        <v>4</v>
      </c>
      <c r="B31" s="63" t="s">
        <v>444</v>
      </c>
      <c r="C31" s="63">
        <v>1</v>
      </c>
      <c r="D31" s="63">
        <f t="shared" si="19"/>
        <v>4</v>
      </c>
      <c r="E31" s="63" t="str">
        <f t="shared" si="20"/>
        <v>Gun div 4</v>
      </c>
      <c r="F31" s="63">
        <v>2</v>
      </c>
      <c r="G31" s="63">
        <f t="shared" si="21"/>
        <v>8</v>
      </c>
      <c r="H31" s="63" t="str">
        <f t="shared" si="22"/>
        <v>Gun div 4</v>
      </c>
      <c r="I31" s="63">
        <v>1</v>
      </c>
      <c r="J31" s="63">
        <f t="shared" si="23"/>
        <v>4</v>
      </c>
      <c r="K31" s="63" t="str">
        <f t="shared" si="24"/>
        <v>Gun div 4</v>
      </c>
      <c r="L31" s="63">
        <v>0</v>
      </c>
      <c r="M31" s="63">
        <f t="shared" si="25"/>
        <v>0</v>
      </c>
      <c r="N31" s="63" t="str">
        <f t="shared" si="26"/>
        <v>Gun div 4</v>
      </c>
      <c r="O31" s="63">
        <v>0</v>
      </c>
      <c r="P31" s="63">
        <f t="shared" si="27"/>
        <v>0</v>
      </c>
      <c r="Q31" s="63" t="str">
        <f t="shared" si="28"/>
        <v>Gun div 4</v>
      </c>
      <c r="R31" s="63">
        <v>2</v>
      </c>
      <c r="S31" s="63">
        <f t="shared" si="29"/>
        <v>8</v>
      </c>
      <c r="T31" s="63" t="str">
        <f t="shared" si="30"/>
        <v>Gun div 4</v>
      </c>
      <c r="U31" s="63">
        <v>2</v>
      </c>
      <c r="V31" s="63">
        <f t="shared" si="31"/>
        <v>8</v>
      </c>
      <c r="W31" s="63" t="str">
        <f t="shared" si="32"/>
        <v>Gun div 4</v>
      </c>
      <c r="X31" s="63">
        <v>2</v>
      </c>
      <c r="Y31" s="63">
        <f t="shared" si="33"/>
        <v>8</v>
      </c>
    </row>
    <row r="32" spans="1:25" x14ac:dyDescent="0.25">
      <c r="A32" s="235">
        <v>3</v>
      </c>
      <c r="B32" s="62" t="s">
        <v>445</v>
      </c>
      <c r="C32" s="62">
        <v>0</v>
      </c>
      <c r="D32" s="62">
        <f t="shared" si="19"/>
        <v>0</v>
      </c>
      <c r="E32" s="62" t="str">
        <f t="shared" si="20"/>
        <v>Gun div 3</v>
      </c>
      <c r="F32" s="62">
        <v>2</v>
      </c>
      <c r="G32" s="62">
        <f t="shared" si="21"/>
        <v>6</v>
      </c>
      <c r="H32" s="62" t="str">
        <f t="shared" si="22"/>
        <v>Gun div 3</v>
      </c>
      <c r="I32" s="62">
        <v>1</v>
      </c>
      <c r="J32" s="62">
        <f t="shared" si="23"/>
        <v>3</v>
      </c>
      <c r="K32" s="62" t="str">
        <f t="shared" si="24"/>
        <v>Gun div 3</v>
      </c>
      <c r="L32" s="62">
        <v>1</v>
      </c>
      <c r="M32" s="62">
        <f t="shared" si="25"/>
        <v>3</v>
      </c>
      <c r="N32" s="62" t="str">
        <f t="shared" si="26"/>
        <v>Gun div 3</v>
      </c>
      <c r="O32" s="62">
        <v>0</v>
      </c>
      <c r="P32" s="62">
        <f t="shared" si="27"/>
        <v>0</v>
      </c>
      <c r="Q32" s="62" t="str">
        <f t="shared" si="28"/>
        <v>Gun div 3</v>
      </c>
      <c r="R32" s="62">
        <v>1</v>
      </c>
      <c r="S32" s="62">
        <f t="shared" si="29"/>
        <v>3</v>
      </c>
      <c r="T32" s="62" t="str">
        <f t="shared" si="30"/>
        <v>Gun div 3</v>
      </c>
      <c r="U32" s="62">
        <v>1</v>
      </c>
      <c r="V32" s="62">
        <f t="shared" si="31"/>
        <v>3</v>
      </c>
      <c r="W32" s="62" t="str">
        <f t="shared" si="32"/>
        <v>Gun div 3</v>
      </c>
      <c r="X32" s="62">
        <v>1</v>
      </c>
      <c r="Y32" s="62">
        <f t="shared" si="33"/>
        <v>3</v>
      </c>
    </row>
    <row r="33" spans="1:25" x14ac:dyDescent="0.25">
      <c r="A33" s="64">
        <v>3</v>
      </c>
      <c r="B33" s="63" t="s">
        <v>446</v>
      </c>
      <c r="C33" s="63">
        <v>0</v>
      </c>
      <c r="D33" s="63">
        <f t="shared" si="6"/>
        <v>0</v>
      </c>
      <c r="E33" s="63" t="str">
        <f t="shared" si="14"/>
        <v>Supply</v>
      </c>
      <c r="F33" s="63">
        <v>0</v>
      </c>
      <c r="G33" s="63">
        <f t="shared" si="7"/>
        <v>0</v>
      </c>
      <c r="H33" s="63" t="str">
        <f t="shared" si="0"/>
        <v>Supply</v>
      </c>
      <c r="I33" s="63">
        <v>1</v>
      </c>
      <c r="J33" s="63">
        <f t="shared" si="8"/>
        <v>3</v>
      </c>
      <c r="K33" s="63" t="str">
        <f t="shared" si="1"/>
        <v>Supply</v>
      </c>
      <c r="L33" s="63">
        <v>0</v>
      </c>
      <c r="M33" s="63">
        <f t="shared" si="9"/>
        <v>0</v>
      </c>
      <c r="N33" s="63" t="str">
        <f t="shared" si="2"/>
        <v>Supply</v>
      </c>
      <c r="O33" s="63">
        <v>0</v>
      </c>
      <c r="P33" s="63">
        <f t="shared" si="10"/>
        <v>0</v>
      </c>
      <c r="Q33" s="63" t="str">
        <f t="shared" si="3"/>
        <v>Supply</v>
      </c>
      <c r="R33" s="63">
        <v>0</v>
      </c>
      <c r="S33" s="63">
        <f t="shared" si="11"/>
        <v>0</v>
      </c>
      <c r="T33" s="63" t="str">
        <f t="shared" si="4"/>
        <v>Supply</v>
      </c>
      <c r="U33" s="63">
        <v>0</v>
      </c>
      <c r="V33" s="63">
        <f t="shared" si="12"/>
        <v>0</v>
      </c>
      <c r="W33" s="63" t="str">
        <f t="shared" si="5"/>
        <v>Supply</v>
      </c>
      <c r="X33" s="63">
        <v>0</v>
      </c>
      <c r="Y33" s="63">
        <f t="shared" si="13"/>
        <v>0</v>
      </c>
    </row>
    <row r="34" spans="1:25" x14ac:dyDescent="0.25">
      <c r="A34" s="235">
        <v>15</v>
      </c>
      <c r="B34" s="62" t="s">
        <v>447</v>
      </c>
      <c r="C34" s="62">
        <v>0</v>
      </c>
      <c r="D34" s="62">
        <f t="shared" si="6"/>
        <v>0</v>
      </c>
      <c r="E34" s="62" t="s">
        <v>447</v>
      </c>
      <c r="F34" s="62">
        <v>1</v>
      </c>
      <c r="G34" s="62">
        <f t="shared" si="7"/>
        <v>15</v>
      </c>
      <c r="H34" s="62" t="s">
        <v>447</v>
      </c>
      <c r="I34" s="62">
        <v>0</v>
      </c>
      <c r="J34" s="62">
        <f t="shared" si="8"/>
        <v>0</v>
      </c>
      <c r="K34" s="62" t="s">
        <v>447</v>
      </c>
      <c r="L34" s="62">
        <v>0</v>
      </c>
      <c r="M34" s="62">
        <f t="shared" si="9"/>
        <v>0</v>
      </c>
      <c r="N34" s="62" t="s">
        <v>447</v>
      </c>
      <c r="O34" s="62">
        <v>0</v>
      </c>
      <c r="P34" s="62">
        <f t="shared" si="10"/>
        <v>0</v>
      </c>
      <c r="Q34" s="62" t="s">
        <v>447</v>
      </c>
      <c r="R34" s="62">
        <v>0</v>
      </c>
      <c r="S34" s="62">
        <f t="shared" si="11"/>
        <v>0</v>
      </c>
      <c r="T34" s="62" t="s">
        <v>447</v>
      </c>
      <c r="U34" s="62">
        <v>1</v>
      </c>
      <c r="V34" s="62">
        <f t="shared" si="12"/>
        <v>15</v>
      </c>
      <c r="W34" s="62" t="s">
        <v>447</v>
      </c>
      <c r="X34" s="62">
        <v>2</v>
      </c>
      <c r="Y34" s="62">
        <f t="shared" si="13"/>
        <v>30</v>
      </c>
    </row>
    <row r="35" spans="1:25" x14ac:dyDescent="0.25">
      <c r="A35" s="65" t="s">
        <v>448</v>
      </c>
      <c r="B35" s="65" t="str">
        <f>$B$1</f>
        <v>USA</v>
      </c>
      <c r="C35" s="65">
        <f>SUM(C3:C34)</f>
        <v>6</v>
      </c>
      <c r="D35" s="65">
        <f>SUM(D3:D34)</f>
        <v>24</v>
      </c>
      <c r="E35" s="65" t="str">
        <f>$E$1</f>
        <v>USSR</v>
      </c>
      <c r="F35" s="65">
        <f>SUM(F3:F34)</f>
        <v>21</v>
      </c>
      <c r="G35" s="65">
        <f>SUM(G3:G34)</f>
        <v>78</v>
      </c>
      <c r="H35" s="65" t="str">
        <f>$H$1</f>
        <v>Italy</v>
      </c>
      <c r="I35" s="65">
        <f>SUM(I3:I34)</f>
        <v>18</v>
      </c>
      <c r="J35" s="65">
        <f>SUM(J3:J34)</f>
        <v>60</v>
      </c>
      <c r="K35" s="65" t="str">
        <f>$K$1</f>
        <v>China &amp; CCP</v>
      </c>
      <c r="L35" s="65">
        <f>SUM(L3:L34)</f>
        <v>21</v>
      </c>
      <c r="M35" s="65">
        <f>SUM(M3:M34)</f>
        <v>54</v>
      </c>
      <c r="N35" s="65" t="str">
        <f>$N$1</f>
        <v>CW</v>
      </c>
      <c r="O35" s="65">
        <f>SUM(O3:O34)</f>
        <v>26</v>
      </c>
      <c r="P35" s="65">
        <f>SUM(P3:P34)</f>
        <v>87</v>
      </c>
      <c r="Q35" s="65" t="str">
        <f>$Q$1</f>
        <v>France</v>
      </c>
      <c r="R35" s="65">
        <f>SUM(R3:R34)</f>
        <v>27</v>
      </c>
      <c r="S35" s="65">
        <f>SUM(S3:S34)</f>
        <v>84</v>
      </c>
      <c r="T35" s="65" t="str">
        <f>$T$1</f>
        <v>Japan</v>
      </c>
      <c r="U35" s="65">
        <f>SUM(U3:U34)</f>
        <v>29</v>
      </c>
      <c r="V35" s="65">
        <f>SUM(V3:V34)</f>
        <v>99</v>
      </c>
      <c r="W35" s="65" t="str">
        <f>$W$1</f>
        <v>Germany</v>
      </c>
      <c r="X35" s="65">
        <f>SUM(X3:X34)</f>
        <v>45</v>
      </c>
      <c r="Y35" s="65">
        <f>SUM(Y3:Y34)</f>
        <v>184</v>
      </c>
    </row>
    <row r="36" spans="1:25" x14ac:dyDescent="0.25">
      <c r="A36" s="227" t="s">
        <v>421</v>
      </c>
      <c r="B36" s="227" t="s">
        <v>271</v>
      </c>
      <c r="C36" s="227" t="s">
        <v>258</v>
      </c>
      <c r="D36" s="227" t="s">
        <v>2</v>
      </c>
      <c r="E36" s="227" t="str">
        <f t="shared" ref="E36:E45" si="34">$B36</f>
        <v>AIR</v>
      </c>
      <c r="F36" s="227" t="s">
        <v>258</v>
      </c>
      <c r="G36" s="227" t="s">
        <v>2</v>
      </c>
      <c r="H36" s="227" t="str">
        <f t="shared" si="0"/>
        <v>AIR</v>
      </c>
      <c r="I36" s="227" t="s">
        <v>258</v>
      </c>
      <c r="J36" s="227" t="s">
        <v>2</v>
      </c>
      <c r="K36" s="227" t="str">
        <f t="shared" ref="K36:K45" si="35">$B36</f>
        <v>AIR</v>
      </c>
      <c r="L36" s="227" t="s">
        <v>258</v>
      </c>
      <c r="M36" s="227" t="s">
        <v>2</v>
      </c>
      <c r="N36" s="227" t="str">
        <f t="shared" ref="N36:N45" si="36">$B36</f>
        <v>AIR</v>
      </c>
      <c r="O36" s="227" t="s">
        <v>258</v>
      </c>
      <c r="P36" s="227" t="s">
        <v>2</v>
      </c>
      <c r="Q36" s="227" t="str">
        <f t="shared" ref="Q36:Q45" si="37">$B36</f>
        <v>AIR</v>
      </c>
      <c r="R36" s="227" t="s">
        <v>258</v>
      </c>
      <c r="S36" s="227" t="s">
        <v>2</v>
      </c>
      <c r="T36" s="227" t="str">
        <f t="shared" ref="T36:T45" si="38">$B36</f>
        <v>AIR</v>
      </c>
      <c r="U36" s="227" t="s">
        <v>258</v>
      </c>
      <c r="V36" s="227" t="s">
        <v>2</v>
      </c>
      <c r="W36" s="227" t="str">
        <f t="shared" ref="W36:W45" si="39">$B36</f>
        <v>AIR</v>
      </c>
      <c r="X36" s="227" t="s">
        <v>258</v>
      </c>
      <c r="Y36" s="227" t="s">
        <v>2</v>
      </c>
    </row>
    <row r="37" spans="1:25" x14ac:dyDescent="0.25">
      <c r="A37" s="235">
        <v>2</v>
      </c>
      <c r="B37" s="62" t="s">
        <v>449</v>
      </c>
      <c r="C37" s="62">
        <v>3</v>
      </c>
      <c r="D37" s="62">
        <f t="shared" ref="D37:D45" si="40">C37*$A37</f>
        <v>6</v>
      </c>
      <c r="E37" s="62" t="str">
        <f t="shared" si="34"/>
        <v>PIL(A)</v>
      </c>
      <c r="F37" s="62">
        <v>6</v>
      </c>
      <c r="G37" s="62">
        <f t="shared" ref="G37:G45" si="41">F37*$A37</f>
        <v>12</v>
      </c>
      <c r="H37" s="62" t="str">
        <f t="shared" si="0"/>
        <v>PIL(A)</v>
      </c>
      <c r="I37" s="62">
        <v>3</v>
      </c>
      <c r="J37" s="62">
        <f t="shared" ref="J37:J45" si="42">I37*$A37</f>
        <v>6</v>
      </c>
      <c r="K37" s="62" t="str">
        <f t="shared" si="35"/>
        <v>PIL(A)</v>
      </c>
      <c r="L37" s="62">
        <v>1</v>
      </c>
      <c r="M37" s="62">
        <f t="shared" ref="M37:M45" si="43">L37*$A37</f>
        <v>2</v>
      </c>
      <c r="N37" s="62" t="str">
        <f t="shared" si="36"/>
        <v>PIL(A)</v>
      </c>
      <c r="O37" s="62">
        <v>6</v>
      </c>
      <c r="P37" s="62">
        <f t="shared" ref="P37:P45" si="44">O37*$A37</f>
        <v>12</v>
      </c>
      <c r="Q37" s="62" t="str">
        <f t="shared" si="37"/>
        <v>PIL(A)</v>
      </c>
      <c r="R37" s="62">
        <v>3</v>
      </c>
      <c r="S37" s="62">
        <f t="shared" ref="S37:S45" si="45">R37*$A37</f>
        <v>6</v>
      </c>
      <c r="T37" s="62" t="str">
        <f t="shared" si="38"/>
        <v>PIL(A)</v>
      </c>
      <c r="U37" s="62">
        <v>4</v>
      </c>
      <c r="V37" s="62">
        <f t="shared" ref="V37:V45" si="46">U37*$A37</f>
        <v>8</v>
      </c>
      <c r="W37" s="62" t="str">
        <f t="shared" si="39"/>
        <v>PIL(A)</v>
      </c>
      <c r="X37" s="62">
        <v>12</v>
      </c>
      <c r="Y37" s="62">
        <f>X37*$A37</f>
        <v>24</v>
      </c>
    </row>
    <row r="38" spans="1:25" x14ac:dyDescent="0.25">
      <c r="A38" s="64">
        <v>2</v>
      </c>
      <c r="B38" s="63" t="s">
        <v>280</v>
      </c>
      <c r="C38" s="63">
        <v>3</v>
      </c>
      <c r="D38" s="63">
        <f t="shared" si="40"/>
        <v>6</v>
      </c>
      <c r="E38" s="63" t="str">
        <f t="shared" si="34"/>
        <v>FTR2</v>
      </c>
      <c r="F38" s="63">
        <v>6</v>
      </c>
      <c r="G38" s="63">
        <f t="shared" si="41"/>
        <v>12</v>
      </c>
      <c r="H38" s="63" t="str">
        <f t="shared" si="0"/>
        <v>FTR2</v>
      </c>
      <c r="I38" s="63">
        <v>4</v>
      </c>
      <c r="J38" s="63">
        <f t="shared" si="42"/>
        <v>8</v>
      </c>
      <c r="K38" s="63" t="str">
        <f t="shared" si="35"/>
        <v>FTR2</v>
      </c>
      <c r="L38" s="63">
        <v>1</v>
      </c>
      <c r="M38" s="63">
        <f t="shared" si="43"/>
        <v>2</v>
      </c>
      <c r="N38" s="63" t="str">
        <f t="shared" si="36"/>
        <v>FTR2</v>
      </c>
      <c r="O38" s="63">
        <v>4</v>
      </c>
      <c r="P38" s="63">
        <f t="shared" si="44"/>
        <v>8</v>
      </c>
      <c r="Q38" s="63" t="str">
        <f t="shared" si="37"/>
        <v>FTR2</v>
      </c>
      <c r="R38" s="63">
        <v>3</v>
      </c>
      <c r="S38" s="63">
        <f t="shared" si="45"/>
        <v>6</v>
      </c>
      <c r="T38" s="63" t="str">
        <f t="shared" si="38"/>
        <v>FTR2</v>
      </c>
      <c r="U38" s="63">
        <v>3</v>
      </c>
      <c r="V38" s="63">
        <f t="shared" si="46"/>
        <v>6</v>
      </c>
      <c r="W38" s="63" t="str">
        <f t="shared" si="39"/>
        <v>FTR2</v>
      </c>
      <c r="X38" s="63">
        <v>7</v>
      </c>
      <c r="Y38" s="63">
        <f t="shared" ref="Y38:Y45" si="47">X38*$A38</f>
        <v>14</v>
      </c>
    </row>
    <row r="39" spans="1:25" x14ac:dyDescent="0.25">
      <c r="A39" s="235">
        <v>3</v>
      </c>
      <c r="B39" s="62" t="s">
        <v>450</v>
      </c>
      <c r="C39" s="62">
        <v>0</v>
      </c>
      <c r="D39" s="62">
        <f t="shared" si="40"/>
        <v>0</v>
      </c>
      <c r="E39" s="62" t="str">
        <f t="shared" si="34"/>
        <v>FTR3</v>
      </c>
      <c r="F39" s="62">
        <v>0</v>
      </c>
      <c r="G39" s="62">
        <f t="shared" si="41"/>
        <v>0</v>
      </c>
      <c r="H39" s="62" t="str">
        <f t="shared" si="0"/>
        <v>FTR3</v>
      </c>
      <c r="I39" s="62">
        <v>0</v>
      </c>
      <c r="J39" s="62">
        <f t="shared" si="42"/>
        <v>0</v>
      </c>
      <c r="K39" s="62" t="str">
        <f t="shared" si="35"/>
        <v>FTR3</v>
      </c>
      <c r="L39" s="62">
        <v>0</v>
      </c>
      <c r="M39" s="62">
        <f t="shared" si="43"/>
        <v>0</v>
      </c>
      <c r="N39" s="62" t="str">
        <f t="shared" si="36"/>
        <v>FTR3</v>
      </c>
      <c r="O39" s="62">
        <v>0</v>
      </c>
      <c r="P39" s="62">
        <f t="shared" si="44"/>
        <v>0</v>
      </c>
      <c r="Q39" s="62" t="str">
        <f t="shared" si="37"/>
        <v>FTR3</v>
      </c>
      <c r="R39" s="62">
        <v>1</v>
      </c>
      <c r="S39" s="62">
        <f t="shared" si="45"/>
        <v>3</v>
      </c>
      <c r="T39" s="62" t="str">
        <f t="shared" si="38"/>
        <v>FTR3</v>
      </c>
      <c r="U39" s="62">
        <v>0</v>
      </c>
      <c r="V39" s="62">
        <f t="shared" si="46"/>
        <v>0</v>
      </c>
      <c r="W39" s="62" t="str">
        <f t="shared" si="39"/>
        <v>FTR3</v>
      </c>
      <c r="X39" s="62">
        <v>1</v>
      </c>
      <c r="Y39" s="62">
        <f t="shared" si="47"/>
        <v>3</v>
      </c>
    </row>
    <row r="40" spans="1:25" x14ac:dyDescent="0.25">
      <c r="A40" s="64">
        <v>2</v>
      </c>
      <c r="B40" s="63" t="s">
        <v>451</v>
      </c>
      <c r="C40" s="63">
        <v>0</v>
      </c>
      <c r="D40" s="63">
        <f t="shared" si="40"/>
        <v>0</v>
      </c>
      <c r="E40" s="63" t="str">
        <f t="shared" si="34"/>
        <v>LND2</v>
      </c>
      <c r="F40" s="63">
        <v>0</v>
      </c>
      <c r="G40" s="63">
        <f t="shared" si="41"/>
        <v>0</v>
      </c>
      <c r="H40" s="63" t="str">
        <f t="shared" si="0"/>
        <v>LND2</v>
      </c>
      <c r="I40" s="63">
        <v>2</v>
      </c>
      <c r="J40" s="63">
        <f t="shared" si="42"/>
        <v>4</v>
      </c>
      <c r="K40" s="63" t="str">
        <f t="shared" si="35"/>
        <v>LND2</v>
      </c>
      <c r="L40" s="63">
        <v>0</v>
      </c>
      <c r="M40" s="63">
        <f t="shared" si="43"/>
        <v>0</v>
      </c>
      <c r="N40" s="63" t="str">
        <f t="shared" si="36"/>
        <v>LND2</v>
      </c>
      <c r="O40" s="63">
        <v>2</v>
      </c>
      <c r="P40" s="63">
        <f t="shared" si="44"/>
        <v>4</v>
      </c>
      <c r="Q40" s="63" t="str">
        <f t="shared" si="37"/>
        <v>LND2</v>
      </c>
      <c r="R40" s="63">
        <v>0</v>
      </c>
      <c r="S40" s="63">
        <f t="shared" si="45"/>
        <v>0</v>
      </c>
      <c r="T40" s="63" t="str">
        <f t="shared" si="38"/>
        <v>LND2</v>
      </c>
      <c r="U40" s="63">
        <v>3</v>
      </c>
      <c r="V40" s="63">
        <f t="shared" si="46"/>
        <v>6</v>
      </c>
      <c r="W40" s="63" t="str">
        <f t="shared" si="39"/>
        <v>LND2</v>
      </c>
      <c r="X40" s="63">
        <v>3</v>
      </c>
      <c r="Y40" s="63">
        <f t="shared" si="47"/>
        <v>6</v>
      </c>
    </row>
    <row r="41" spans="1:25" x14ac:dyDescent="0.25">
      <c r="A41" s="235">
        <v>3</v>
      </c>
      <c r="B41" s="62" t="s">
        <v>452</v>
      </c>
      <c r="C41" s="62">
        <v>2</v>
      </c>
      <c r="D41" s="62">
        <f t="shared" si="40"/>
        <v>6</v>
      </c>
      <c r="E41" s="62" t="str">
        <f t="shared" si="34"/>
        <v>LND3</v>
      </c>
      <c r="F41" s="62">
        <v>4</v>
      </c>
      <c r="G41" s="62">
        <f t="shared" si="41"/>
        <v>12</v>
      </c>
      <c r="H41" s="62" t="str">
        <f t="shared" si="0"/>
        <v>LND3</v>
      </c>
      <c r="I41" s="62">
        <v>1</v>
      </c>
      <c r="J41" s="62">
        <f t="shared" si="42"/>
        <v>3</v>
      </c>
      <c r="K41" s="62" t="str">
        <f t="shared" si="35"/>
        <v>LND3</v>
      </c>
      <c r="L41" s="62">
        <v>0</v>
      </c>
      <c r="M41" s="62">
        <f t="shared" si="43"/>
        <v>0</v>
      </c>
      <c r="N41" s="62" t="str">
        <f t="shared" si="36"/>
        <v>LND3</v>
      </c>
      <c r="O41" s="62">
        <v>5</v>
      </c>
      <c r="P41" s="62">
        <f t="shared" si="44"/>
        <v>15</v>
      </c>
      <c r="Q41" s="62" t="str">
        <f t="shared" si="37"/>
        <v>LND3</v>
      </c>
      <c r="R41" s="62">
        <v>1</v>
      </c>
      <c r="S41" s="62">
        <f t="shared" si="45"/>
        <v>3</v>
      </c>
      <c r="T41" s="62" t="str">
        <f t="shared" si="38"/>
        <v>LND3</v>
      </c>
      <c r="U41" s="62">
        <v>0</v>
      </c>
      <c r="V41" s="62">
        <f t="shared" si="46"/>
        <v>0</v>
      </c>
      <c r="W41" s="62" t="str">
        <f t="shared" si="39"/>
        <v>LND3</v>
      </c>
      <c r="X41" s="62">
        <v>5</v>
      </c>
      <c r="Y41" s="62">
        <f t="shared" si="47"/>
        <v>15</v>
      </c>
    </row>
    <row r="42" spans="1:25" x14ac:dyDescent="0.25">
      <c r="A42" s="64">
        <v>4</v>
      </c>
      <c r="B42" s="63" t="s">
        <v>453</v>
      </c>
      <c r="C42" s="63">
        <v>0</v>
      </c>
      <c r="D42" s="63">
        <f t="shared" si="40"/>
        <v>0</v>
      </c>
      <c r="E42" s="63" t="str">
        <f t="shared" si="34"/>
        <v>LND4</v>
      </c>
      <c r="F42" s="63">
        <v>2</v>
      </c>
      <c r="G42" s="63">
        <f t="shared" si="41"/>
        <v>8</v>
      </c>
      <c r="H42" s="63" t="str">
        <f t="shared" si="0"/>
        <v>LND4</v>
      </c>
      <c r="I42" s="63">
        <v>0</v>
      </c>
      <c r="J42" s="63">
        <f t="shared" si="42"/>
        <v>0</v>
      </c>
      <c r="K42" s="63" t="str">
        <f t="shared" si="35"/>
        <v>LND4</v>
      </c>
      <c r="L42" s="63">
        <v>0</v>
      </c>
      <c r="M42" s="63">
        <f t="shared" si="43"/>
        <v>0</v>
      </c>
      <c r="N42" s="63" t="str">
        <f t="shared" si="36"/>
        <v>LND4</v>
      </c>
      <c r="O42" s="63">
        <v>0</v>
      </c>
      <c r="P42" s="63">
        <f t="shared" si="44"/>
        <v>0</v>
      </c>
      <c r="Q42" s="63" t="str">
        <f t="shared" si="37"/>
        <v>LND4</v>
      </c>
      <c r="R42" s="63">
        <v>0</v>
      </c>
      <c r="S42" s="63">
        <f t="shared" si="45"/>
        <v>0</v>
      </c>
      <c r="T42" s="63" t="str">
        <f t="shared" si="38"/>
        <v>LND4</v>
      </c>
      <c r="U42" s="63">
        <v>0</v>
      </c>
      <c r="V42" s="63">
        <f t="shared" si="46"/>
        <v>0</v>
      </c>
      <c r="W42" s="63" t="str">
        <f t="shared" si="39"/>
        <v>LND4</v>
      </c>
      <c r="X42" s="63">
        <v>0</v>
      </c>
      <c r="Y42" s="63">
        <f t="shared" si="47"/>
        <v>0</v>
      </c>
    </row>
    <row r="43" spans="1:25" x14ac:dyDescent="0.25">
      <c r="A43" s="235">
        <v>3</v>
      </c>
      <c r="B43" s="62" t="s">
        <v>454</v>
      </c>
      <c r="C43" s="62">
        <v>0</v>
      </c>
      <c r="D43" s="62">
        <f t="shared" si="40"/>
        <v>0</v>
      </c>
      <c r="E43" s="62" t="str">
        <f t="shared" si="34"/>
        <v>ATR 3</v>
      </c>
      <c r="F43" s="62">
        <v>0</v>
      </c>
      <c r="G43" s="62">
        <f t="shared" si="41"/>
        <v>0</v>
      </c>
      <c r="H43" s="62" t="str">
        <f t="shared" si="0"/>
        <v>ATR 3</v>
      </c>
      <c r="I43" s="62">
        <v>0</v>
      </c>
      <c r="J43" s="62">
        <f t="shared" si="42"/>
        <v>0</v>
      </c>
      <c r="K43" s="62" t="str">
        <f t="shared" si="35"/>
        <v>ATR 3</v>
      </c>
      <c r="L43" s="62">
        <v>0</v>
      </c>
      <c r="M43" s="62">
        <f t="shared" si="43"/>
        <v>0</v>
      </c>
      <c r="N43" s="62" t="str">
        <f t="shared" si="36"/>
        <v>ATR 3</v>
      </c>
      <c r="O43" s="62">
        <v>1</v>
      </c>
      <c r="P43" s="62">
        <f t="shared" si="44"/>
        <v>3</v>
      </c>
      <c r="Q43" s="62" t="str">
        <f t="shared" si="37"/>
        <v>ATR 3</v>
      </c>
      <c r="R43" s="62">
        <v>0</v>
      </c>
      <c r="S43" s="62">
        <f t="shared" si="45"/>
        <v>0</v>
      </c>
      <c r="T43" s="62" t="str">
        <f t="shared" si="38"/>
        <v>ATR 3</v>
      </c>
      <c r="U43" s="62">
        <v>0</v>
      </c>
      <c r="V43" s="62">
        <f t="shared" si="46"/>
        <v>0</v>
      </c>
      <c r="W43" s="62" t="str">
        <f t="shared" si="39"/>
        <v>ATR 3</v>
      </c>
      <c r="X43" s="62">
        <v>1</v>
      </c>
      <c r="Y43" s="62">
        <f t="shared" si="47"/>
        <v>3</v>
      </c>
    </row>
    <row r="44" spans="1:25" x14ac:dyDescent="0.25">
      <c r="A44" s="64">
        <v>4</v>
      </c>
      <c r="B44" s="63" t="s">
        <v>455</v>
      </c>
      <c r="C44" s="63">
        <v>0</v>
      </c>
      <c r="D44" s="63">
        <f t="shared" si="40"/>
        <v>0</v>
      </c>
      <c r="E44" s="63" t="str">
        <f t="shared" si="34"/>
        <v>ATR 4</v>
      </c>
      <c r="F44" s="63">
        <v>0</v>
      </c>
      <c r="G44" s="63">
        <f t="shared" si="41"/>
        <v>0</v>
      </c>
      <c r="H44" s="63" t="str">
        <f t="shared" si="0"/>
        <v>ATR 4</v>
      </c>
      <c r="I44" s="63">
        <v>0</v>
      </c>
      <c r="J44" s="63">
        <f t="shared" si="42"/>
        <v>0</v>
      </c>
      <c r="K44" s="63" t="str">
        <f t="shared" si="35"/>
        <v>ATR 4</v>
      </c>
      <c r="L44" s="63">
        <v>0</v>
      </c>
      <c r="M44" s="63">
        <f t="shared" si="43"/>
        <v>0</v>
      </c>
      <c r="N44" s="63" t="str">
        <f t="shared" si="36"/>
        <v>ATR 4</v>
      </c>
      <c r="O44" s="63">
        <v>0</v>
      </c>
      <c r="P44" s="63">
        <f t="shared" si="44"/>
        <v>0</v>
      </c>
      <c r="Q44" s="63" t="str">
        <f t="shared" si="37"/>
        <v>ATR 4</v>
      </c>
      <c r="R44" s="63">
        <v>0</v>
      </c>
      <c r="S44" s="63">
        <f t="shared" si="45"/>
        <v>0</v>
      </c>
      <c r="T44" s="63" t="str">
        <f t="shared" si="38"/>
        <v>ATR 4</v>
      </c>
      <c r="U44" s="63">
        <v>0</v>
      </c>
      <c r="V44" s="63">
        <f t="shared" si="46"/>
        <v>0</v>
      </c>
      <c r="W44" s="63" t="str">
        <f t="shared" si="39"/>
        <v>ATR 4</v>
      </c>
      <c r="X44" s="63">
        <v>0</v>
      </c>
      <c r="Y44" s="63">
        <f t="shared" si="47"/>
        <v>0</v>
      </c>
    </row>
    <row r="45" spans="1:25" x14ac:dyDescent="0.25">
      <c r="A45" s="235">
        <v>5</v>
      </c>
      <c r="B45" s="62" t="s">
        <v>456</v>
      </c>
      <c r="C45" s="62">
        <v>0</v>
      </c>
      <c r="D45" s="62">
        <f t="shared" si="40"/>
        <v>0</v>
      </c>
      <c r="E45" s="62" t="str">
        <f t="shared" si="34"/>
        <v>ATR 5</v>
      </c>
      <c r="F45" s="62">
        <v>0</v>
      </c>
      <c r="G45" s="62">
        <f t="shared" si="41"/>
        <v>0</v>
      </c>
      <c r="H45" s="62" t="str">
        <f t="shared" si="0"/>
        <v>ATR 5</v>
      </c>
      <c r="I45" s="62">
        <v>0</v>
      </c>
      <c r="J45" s="62">
        <f t="shared" si="42"/>
        <v>0</v>
      </c>
      <c r="K45" s="62" t="str">
        <f t="shared" si="35"/>
        <v>ATR 5</v>
      </c>
      <c r="L45" s="62">
        <v>0</v>
      </c>
      <c r="M45" s="62">
        <f t="shared" si="43"/>
        <v>0</v>
      </c>
      <c r="N45" s="62" t="str">
        <f t="shared" si="36"/>
        <v>ATR 5</v>
      </c>
      <c r="O45" s="62">
        <v>0</v>
      </c>
      <c r="P45" s="62">
        <f t="shared" si="44"/>
        <v>0</v>
      </c>
      <c r="Q45" s="62" t="str">
        <f t="shared" si="37"/>
        <v>ATR 5</v>
      </c>
      <c r="R45" s="62">
        <v>0</v>
      </c>
      <c r="S45" s="62">
        <f t="shared" si="45"/>
        <v>0</v>
      </c>
      <c r="T45" s="62" t="str">
        <f t="shared" si="38"/>
        <v>ATR 5</v>
      </c>
      <c r="U45" s="62">
        <v>0</v>
      </c>
      <c r="V45" s="62">
        <f t="shared" si="46"/>
        <v>0</v>
      </c>
      <c r="W45" s="62" t="str">
        <f t="shared" si="39"/>
        <v>ATR 5</v>
      </c>
      <c r="X45" s="62">
        <v>0</v>
      </c>
      <c r="Y45" s="62">
        <f t="shared" si="47"/>
        <v>0</v>
      </c>
    </row>
    <row r="46" spans="1:25" x14ac:dyDescent="0.25">
      <c r="A46" s="65" t="s">
        <v>457</v>
      </c>
      <c r="B46" s="65" t="str">
        <f>$B$1</f>
        <v>USA</v>
      </c>
      <c r="C46" s="65">
        <f>SUM(C37:C45)-C37</f>
        <v>5</v>
      </c>
      <c r="D46" s="65">
        <f>SUM(D37:D45)</f>
        <v>18</v>
      </c>
      <c r="E46" s="65" t="str">
        <f>$E$1</f>
        <v>USSR</v>
      </c>
      <c r="F46" s="65">
        <f>SUM(F37:F45)-F37</f>
        <v>12</v>
      </c>
      <c r="G46" s="65">
        <f>SUM(G37:G45)</f>
        <v>44</v>
      </c>
      <c r="H46" s="65" t="str">
        <f>$H$1</f>
        <v>Italy</v>
      </c>
      <c r="I46" s="65">
        <f>SUM(I37:I45)-I37</f>
        <v>7</v>
      </c>
      <c r="J46" s="65">
        <f>SUM(J37:J45)</f>
        <v>21</v>
      </c>
      <c r="K46" s="65" t="str">
        <f>$K$1</f>
        <v>China &amp; CCP</v>
      </c>
      <c r="L46" s="65">
        <f>SUM(L37:L45)-L37</f>
        <v>1</v>
      </c>
      <c r="M46" s="65">
        <f>SUM(M37:M45)</f>
        <v>4</v>
      </c>
      <c r="N46" s="65" t="str">
        <f>$N$1</f>
        <v>CW</v>
      </c>
      <c r="O46" s="65">
        <f>SUM(O37:O45)-O37</f>
        <v>12</v>
      </c>
      <c r="P46" s="65">
        <f>SUM(P37:P45)</f>
        <v>42</v>
      </c>
      <c r="Q46" s="65" t="str">
        <f>$Q$1</f>
        <v>France</v>
      </c>
      <c r="R46" s="65">
        <f>SUM(R37:R45)-R37</f>
        <v>5</v>
      </c>
      <c r="S46" s="65">
        <f>SUM(S37:S45)</f>
        <v>18</v>
      </c>
      <c r="T46" s="65" t="str">
        <f>$T$1</f>
        <v>Japan</v>
      </c>
      <c r="U46" s="65">
        <f>SUM(U37:U45)-U37</f>
        <v>6</v>
      </c>
      <c r="V46" s="65">
        <f>SUM(V37:V45)</f>
        <v>20</v>
      </c>
      <c r="W46" s="65" t="str">
        <f>$W$1</f>
        <v>Germany</v>
      </c>
      <c r="X46" s="65">
        <f>SUM(X37:X45)-X37</f>
        <v>17</v>
      </c>
      <c r="Y46" s="65">
        <f>SUM(Y37:Y45)</f>
        <v>65</v>
      </c>
    </row>
    <row r="47" spans="1:25" x14ac:dyDescent="0.25">
      <c r="A47" s="227" t="s">
        <v>421</v>
      </c>
      <c r="B47" s="227" t="s">
        <v>458</v>
      </c>
      <c r="C47" s="227" t="s">
        <v>258</v>
      </c>
      <c r="D47" s="227" t="s">
        <v>2</v>
      </c>
      <c r="E47" s="227" t="str">
        <f t="shared" ref="E47:E62" si="48">$B47</f>
        <v>NAVAL</v>
      </c>
      <c r="F47" s="227" t="s">
        <v>258</v>
      </c>
      <c r="G47" s="227" t="s">
        <v>2</v>
      </c>
      <c r="H47" s="227" t="str">
        <f t="shared" ref="H47:H62" si="49">$B47</f>
        <v>NAVAL</v>
      </c>
      <c r="I47" s="227" t="s">
        <v>258</v>
      </c>
      <c r="J47" s="227" t="s">
        <v>2</v>
      </c>
      <c r="K47" s="227" t="str">
        <f t="shared" ref="K47:K62" si="50">$B47</f>
        <v>NAVAL</v>
      </c>
      <c r="L47" s="227" t="s">
        <v>258</v>
      </c>
      <c r="M47" s="227" t="s">
        <v>2</v>
      </c>
      <c r="N47" s="227" t="str">
        <f t="shared" ref="N47:N62" si="51">$B47</f>
        <v>NAVAL</v>
      </c>
      <c r="O47" s="227" t="s">
        <v>258</v>
      </c>
      <c r="P47" s="227" t="s">
        <v>2</v>
      </c>
      <c r="Q47" s="227" t="str">
        <f t="shared" ref="Q47:Q62" si="52">$B47</f>
        <v>NAVAL</v>
      </c>
      <c r="R47" s="227" t="s">
        <v>258</v>
      </c>
      <c r="S47" s="227" t="s">
        <v>2</v>
      </c>
      <c r="T47" s="227" t="str">
        <f t="shared" ref="T47:T62" si="53">$B47</f>
        <v>NAVAL</v>
      </c>
      <c r="U47" s="227" t="s">
        <v>258</v>
      </c>
      <c r="V47" s="227" t="s">
        <v>2</v>
      </c>
      <c r="W47" s="227" t="str">
        <f t="shared" ref="W47:W62" si="54">$B47</f>
        <v>NAVAL</v>
      </c>
      <c r="X47" s="227" t="s">
        <v>258</v>
      </c>
      <c r="Y47" s="227" t="s">
        <v>2</v>
      </c>
    </row>
    <row r="48" spans="1:25" x14ac:dyDescent="0.25">
      <c r="A48" s="235">
        <v>2</v>
      </c>
      <c r="B48" s="62" t="s">
        <v>459</v>
      </c>
      <c r="C48" s="62">
        <v>5</v>
      </c>
      <c r="D48" s="62">
        <f t="shared" ref="D48:D54" si="55">C48*$A48</f>
        <v>10</v>
      </c>
      <c r="E48" s="62" t="str">
        <f t="shared" si="48"/>
        <v>PIL(N)</v>
      </c>
      <c r="F48" s="62"/>
      <c r="G48" s="62">
        <f>F48*$A48</f>
        <v>0</v>
      </c>
      <c r="H48" s="62" t="str">
        <f t="shared" si="49"/>
        <v>PIL(N)</v>
      </c>
      <c r="I48" s="62">
        <v>1</v>
      </c>
      <c r="J48" s="62">
        <f t="shared" ref="J48:J54" si="56">I48*$A48</f>
        <v>2</v>
      </c>
      <c r="K48" s="62" t="str">
        <f t="shared" si="50"/>
        <v>PIL(N)</v>
      </c>
      <c r="L48" s="62">
        <v>0</v>
      </c>
      <c r="M48" s="62">
        <f t="shared" ref="M48:M54" si="57">L48*$A48</f>
        <v>0</v>
      </c>
      <c r="N48" s="62" t="str">
        <f t="shared" si="51"/>
        <v>PIL(N)</v>
      </c>
      <c r="O48" s="62">
        <v>5</v>
      </c>
      <c r="P48" s="62">
        <f t="shared" ref="P48:P54" si="58">O48*$A48</f>
        <v>10</v>
      </c>
      <c r="Q48" s="62" t="str">
        <f t="shared" si="52"/>
        <v>PIL(N)</v>
      </c>
      <c r="R48" s="62">
        <v>1</v>
      </c>
      <c r="S48" s="62">
        <f t="shared" ref="S48:S54" si="59">R48*$A48</f>
        <v>2</v>
      </c>
      <c r="T48" s="62" t="str">
        <f t="shared" si="53"/>
        <v>PIL(N)</v>
      </c>
      <c r="U48" s="62">
        <v>8</v>
      </c>
      <c r="V48" s="62">
        <f t="shared" ref="V48:V54" si="60">U48*$A48</f>
        <v>16</v>
      </c>
      <c r="W48" s="62" t="str">
        <f t="shared" si="54"/>
        <v>PIL(N)</v>
      </c>
      <c r="X48" s="62">
        <v>1</v>
      </c>
      <c r="Y48" s="62">
        <f t="shared" ref="Y48:Y54" si="61">X48*$A48</f>
        <v>2</v>
      </c>
    </row>
    <row r="49" spans="1:25" x14ac:dyDescent="0.25">
      <c r="A49" s="64">
        <v>2</v>
      </c>
      <c r="B49" s="63" t="s">
        <v>460</v>
      </c>
      <c r="C49" s="63">
        <v>2</v>
      </c>
      <c r="D49" s="63">
        <f t="shared" si="55"/>
        <v>4</v>
      </c>
      <c r="E49" s="63" t="str">
        <f t="shared" si="48"/>
        <v>NAV2</v>
      </c>
      <c r="F49" s="63">
        <v>0</v>
      </c>
      <c r="G49" s="63">
        <f>F49*$A49</f>
        <v>0</v>
      </c>
      <c r="H49" s="63" t="str">
        <f t="shared" si="49"/>
        <v>NAV2</v>
      </c>
      <c r="I49" s="63">
        <v>1</v>
      </c>
      <c r="J49" s="63">
        <f t="shared" si="56"/>
        <v>2</v>
      </c>
      <c r="K49" s="63" t="str">
        <f t="shared" si="50"/>
        <v>NAV2</v>
      </c>
      <c r="L49" s="63">
        <v>0</v>
      </c>
      <c r="M49" s="63">
        <f t="shared" si="57"/>
        <v>0</v>
      </c>
      <c r="N49" s="63" t="str">
        <f t="shared" si="51"/>
        <v>NAV2</v>
      </c>
      <c r="O49" s="63">
        <v>3</v>
      </c>
      <c r="P49" s="63">
        <f t="shared" si="58"/>
        <v>6</v>
      </c>
      <c r="Q49" s="63" t="str">
        <f t="shared" si="52"/>
        <v>NAV2</v>
      </c>
      <c r="R49" s="63">
        <v>1</v>
      </c>
      <c r="S49" s="63">
        <f t="shared" si="59"/>
        <v>2</v>
      </c>
      <c r="T49" s="63" t="str">
        <f t="shared" si="53"/>
        <v>NAV2</v>
      </c>
      <c r="U49" s="63">
        <v>1</v>
      </c>
      <c r="V49" s="63">
        <f t="shared" si="60"/>
        <v>2</v>
      </c>
      <c r="W49" s="63" t="str">
        <f t="shared" si="54"/>
        <v>NAV2</v>
      </c>
      <c r="X49" s="63">
        <v>0</v>
      </c>
      <c r="Y49" s="63">
        <f t="shared" si="61"/>
        <v>0</v>
      </c>
    </row>
    <row r="50" spans="1:25" x14ac:dyDescent="0.25">
      <c r="A50" s="235">
        <v>3</v>
      </c>
      <c r="B50" s="62" t="s">
        <v>461</v>
      </c>
      <c r="C50" s="62">
        <v>1</v>
      </c>
      <c r="D50" s="62">
        <f t="shared" si="55"/>
        <v>3</v>
      </c>
      <c r="E50" s="62" t="str">
        <f t="shared" si="48"/>
        <v>NAV3</v>
      </c>
      <c r="F50" s="62">
        <v>0</v>
      </c>
      <c r="G50" s="62">
        <f>F50*$A50</f>
        <v>0</v>
      </c>
      <c r="H50" s="62" t="str">
        <f t="shared" si="49"/>
        <v>NAV3</v>
      </c>
      <c r="I50" s="62">
        <v>0</v>
      </c>
      <c r="J50" s="62">
        <f t="shared" si="56"/>
        <v>0</v>
      </c>
      <c r="K50" s="62" t="str">
        <f t="shared" si="50"/>
        <v>NAV3</v>
      </c>
      <c r="L50" s="62">
        <v>0</v>
      </c>
      <c r="M50" s="62">
        <f t="shared" si="57"/>
        <v>0</v>
      </c>
      <c r="N50" s="62" t="str">
        <f t="shared" si="51"/>
        <v>NAV3</v>
      </c>
      <c r="O50" s="62">
        <v>0</v>
      </c>
      <c r="P50" s="62">
        <f t="shared" si="58"/>
        <v>0</v>
      </c>
      <c r="Q50" s="62" t="str">
        <f t="shared" si="52"/>
        <v>NAV3</v>
      </c>
      <c r="R50" s="62">
        <v>1</v>
      </c>
      <c r="S50" s="62">
        <f t="shared" si="59"/>
        <v>3</v>
      </c>
      <c r="T50" s="62" t="str">
        <f t="shared" si="53"/>
        <v>NAV3</v>
      </c>
      <c r="U50" s="62">
        <v>1</v>
      </c>
      <c r="V50" s="62">
        <f t="shared" si="60"/>
        <v>3</v>
      </c>
      <c r="W50" s="62" t="str">
        <f t="shared" si="54"/>
        <v>NAV3</v>
      </c>
      <c r="X50" s="62">
        <v>1</v>
      </c>
      <c r="Y50" s="62">
        <f t="shared" si="61"/>
        <v>3</v>
      </c>
    </row>
    <row r="51" spans="1:25" x14ac:dyDescent="0.25">
      <c r="A51" s="64">
        <v>4</v>
      </c>
      <c r="B51" s="63" t="s">
        <v>462</v>
      </c>
      <c r="C51" s="63">
        <v>0</v>
      </c>
      <c r="D51" s="63">
        <f t="shared" si="55"/>
        <v>0</v>
      </c>
      <c r="E51" s="63" t="str">
        <f t="shared" si="48"/>
        <v>NAV4</v>
      </c>
      <c r="F51" s="63"/>
      <c r="G51" s="63"/>
      <c r="H51" s="63" t="str">
        <f t="shared" si="49"/>
        <v>NAV4</v>
      </c>
      <c r="I51" s="63">
        <v>0</v>
      </c>
      <c r="J51" s="63">
        <f t="shared" si="56"/>
        <v>0</v>
      </c>
      <c r="K51" s="63" t="str">
        <f t="shared" si="50"/>
        <v>NAV4</v>
      </c>
      <c r="L51" s="63">
        <v>0</v>
      </c>
      <c r="M51" s="63">
        <f t="shared" si="57"/>
        <v>0</v>
      </c>
      <c r="N51" s="63" t="str">
        <f t="shared" si="51"/>
        <v>NAV4</v>
      </c>
      <c r="O51" s="63">
        <v>0</v>
      </c>
      <c r="P51" s="63">
        <f t="shared" si="58"/>
        <v>0</v>
      </c>
      <c r="Q51" s="63" t="str">
        <f t="shared" si="52"/>
        <v>NAV4</v>
      </c>
      <c r="R51" s="63">
        <v>1</v>
      </c>
      <c r="S51" s="63">
        <f t="shared" si="59"/>
        <v>4</v>
      </c>
      <c r="T51" s="63" t="str">
        <f t="shared" si="53"/>
        <v>NAV4</v>
      </c>
      <c r="U51" s="63">
        <v>1</v>
      </c>
      <c r="V51" s="63">
        <f t="shared" si="60"/>
        <v>4</v>
      </c>
      <c r="W51" s="63" t="str">
        <f t="shared" si="54"/>
        <v>NAV4</v>
      </c>
      <c r="X51" s="63">
        <v>0</v>
      </c>
      <c r="Y51" s="63">
        <f t="shared" si="61"/>
        <v>0</v>
      </c>
    </row>
    <row r="52" spans="1:25" x14ac:dyDescent="0.25">
      <c r="A52" s="235">
        <v>0</v>
      </c>
      <c r="B52" s="62" t="s">
        <v>463</v>
      </c>
      <c r="C52" s="62">
        <v>3</v>
      </c>
      <c r="D52" s="62">
        <f t="shared" si="55"/>
        <v>0</v>
      </c>
      <c r="E52" s="62" t="str">
        <f t="shared" si="48"/>
        <v>CVP0</v>
      </c>
      <c r="F52" s="62">
        <v>0</v>
      </c>
      <c r="G52" s="62">
        <f>F52*$A52</f>
        <v>0</v>
      </c>
      <c r="H52" s="62" t="str">
        <f t="shared" si="49"/>
        <v>CVP0</v>
      </c>
      <c r="I52" s="62">
        <v>0</v>
      </c>
      <c r="J52" s="62">
        <f t="shared" si="56"/>
        <v>0</v>
      </c>
      <c r="K52" s="62" t="str">
        <f t="shared" si="50"/>
        <v>CVP0</v>
      </c>
      <c r="L52" s="62">
        <v>0</v>
      </c>
      <c r="M52" s="62">
        <f t="shared" si="57"/>
        <v>0</v>
      </c>
      <c r="N52" s="62" t="str">
        <f t="shared" si="51"/>
        <v>CVP0</v>
      </c>
      <c r="O52" s="62">
        <v>2</v>
      </c>
      <c r="P52" s="62">
        <f t="shared" si="58"/>
        <v>0</v>
      </c>
      <c r="Q52" s="62" t="str">
        <f t="shared" si="52"/>
        <v>CVP0</v>
      </c>
      <c r="R52" s="62">
        <v>0</v>
      </c>
      <c r="S52" s="62">
        <f t="shared" si="59"/>
        <v>0</v>
      </c>
      <c r="T52" s="62" t="str">
        <f t="shared" si="53"/>
        <v>CVP0</v>
      </c>
      <c r="U52" s="62">
        <v>1</v>
      </c>
      <c r="V52" s="62">
        <f t="shared" si="60"/>
        <v>0</v>
      </c>
      <c r="W52" s="62" t="str">
        <f t="shared" si="54"/>
        <v>CVP0</v>
      </c>
      <c r="X52" s="62">
        <v>0</v>
      </c>
      <c r="Y52" s="62">
        <f t="shared" si="61"/>
        <v>0</v>
      </c>
    </row>
    <row r="53" spans="1:25" x14ac:dyDescent="0.25">
      <c r="A53" s="64">
        <v>1</v>
      </c>
      <c r="B53" s="63" t="s">
        <v>464</v>
      </c>
      <c r="C53" s="63">
        <v>5</v>
      </c>
      <c r="D53" s="63">
        <f t="shared" si="55"/>
        <v>5</v>
      </c>
      <c r="E53" s="63" t="str">
        <f t="shared" si="48"/>
        <v>CVP1</v>
      </c>
      <c r="F53" s="63">
        <v>0</v>
      </c>
      <c r="G53" s="63">
        <f>F53*$A53</f>
        <v>0</v>
      </c>
      <c r="H53" s="63" t="str">
        <f t="shared" si="49"/>
        <v>CVP1</v>
      </c>
      <c r="I53" s="63">
        <v>0</v>
      </c>
      <c r="J53" s="63">
        <f t="shared" si="56"/>
        <v>0</v>
      </c>
      <c r="K53" s="63" t="str">
        <f t="shared" si="50"/>
        <v>CVP1</v>
      </c>
      <c r="L53" s="63">
        <v>0</v>
      </c>
      <c r="M53" s="63">
        <f t="shared" si="57"/>
        <v>0</v>
      </c>
      <c r="N53" s="63" t="str">
        <f t="shared" si="51"/>
        <v>CVP1</v>
      </c>
      <c r="O53" s="63">
        <v>3</v>
      </c>
      <c r="P53" s="63">
        <f t="shared" si="58"/>
        <v>3</v>
      </c>
      <c r="Q53" s="63" t="str">
        <f t="shared" si="52"/>
        <v>CVP1</v>
      </c>
      <c r="R53" s="63">
        <v>2</v>
      </c>
      <c r="S53" s="63">
        <f t="shared" si="59"/>
        <v>2</v>
      </c>
      <c r="T53" s="63" t="str">
        <f t="shared" si="53"/>
        <v>CVP1</v>
      </c>
      <c r="U53" s="63">
        <v>8</v>
      </c>
      <c r="V53" s="63">
        <f t="shared" si="60"/>
        <v>8</v>
      </c>
      <c r="W53" s="63" t="str">
        <f t="shared" si="54"/>
        <v>CVP1</v>
      </c>
      <c r="X53" s="63">
        <v>0</v>
      </c>
      <c r="Y53" s="63">
        <f t="shared" si="61"/>
        <v>0</v>
      </c>
    </row>
    <row r="54" spans="1:25" x14ac:dyDescent="0.25">
      <c r="A54" s="235">
        <v>2</v>
      </c>
      <c r="B54" s="62" t="s">
        <v>465</v>
      </c>
      <c r="C54" s="62">
        <v>0</v>
      </c>
      <c r="D54" s="62">
        <f t="shared" si="55"/>
        <v>0</v>
      </c>
      <c r="E54" s="62" t="str">
        <f t="shared" si="48"/>
        <v>CVP2</v>
      </c>
      <c r="F54" s="62">
        <v>0</v>
      </c>
      <c r="G54" s="62">
        <f>F54*$A54</f>
        <v>0</v>
      </c>
      <c r="H54" s="62" t="str">
        <f t="shared" si="49"/>
        <v>CVP2</v>
      </c>
      <c r="I54" s="62">
        <v>0</v>
      </c>
      <c r="J54" s="62">
        <f t="shared" si="56"/>
        <v>0</v>
      </c>
      <c r="K54" s="62" t="str">
        <f t="shared" si="50"/>
        <v>CVP2</v>
      </c>
      <c r="L54" s="62">
        <v>0</v>
      </c>
      <c r="M54" s="62">
        <f t="shared" si="57"/>
        <v>0</v>
      </c>
      <c r="N54" s="62" t="str">
        <f t="shared" si="51"/>
        <v>CVP2</v>
      </c>
      <c r="O54" s="62">
        <v>0</v>
      </c>
      <c r="P54" s="62">
        <f t="shared" si="58"/>
        <v>0</v>
      </c>
      <c r="Q54" s="62" t="str">
        <f t="shared" si="52"/>
        <v>CVP2</v>
      </c>
      <c r="R54" s="62">
        <v>0</v>
      </c>
      <c r="S54" s="62">
        <f t="shared" si="59"/>
        <v>0</v>
      </c>
      <c r="T54" s="62" t="str">
        <f t="shared" si="53"/>
        <v>CVP2</v>
      </c>
      <c r="U54" s="62">
        <v>0</v>
      </c>
      <c r="V54" s="62">
        <f t="shared" si="60"/>
        <v>0</v>
      </c>
      <c r="W54" s="62" t="str">
        <f t="shared" si="54"/>
        <v>CVP2</v>
      </c>
      <c r="X54" s="62">
        <v>0</v>
      </c>
      <c r="Y54" s="62">
        <f t="shared" si="61"/>
        <v>0</v>
      </c>
    </row>
    <row r="55" spans="1:25" x14ac:dyDescent="0.25">
      <c r="A55" s="64"/>
      <c r="B55" s="63" t="s">
        <v>466</v>
      </c>
      <c r="C55" s="63">
        <v>7</v>
      </c>
      <c r="D55" s="63">
        <v>30</v>
      </c>
      <c r="E55" s="63" t="str">
        <f t="shared" si="48"/>
        <v>CV</v>
      </c>
      <c r="F55" s="63">
        <v>0</v>
      </c>
      <c r="G55" s="63">
        <v>0</v>
      </c>
      <c r="H55" s="63" t="str">
        <f t="shared" si="49"/>
        <v>CV</v>
      </c>
      <c r="I55" s="63">
        <v>0</v>
      </c>
      <c r="J55" s="63">
        <v>0</v>
      </c>
      <c r="K55" s="63" t="str">
        <f t="shared" si="50"/>
        <v>CV</v>
      </c>
      <c r="L55" s="63">
        <v>0</v>
      </c>
      <c r="M55" s="63">
        <v>0</v>
      </c>
      <c r="N55" s="63" t="str">
        <f t="shared" si="51"/>
        <v>CV</v>
      </c>
      <c r="O55" s="63">
        <v>8</v>
      </c>
      <c r="P55" s="63">
        <v>26</v>
      </c>
      <c r="Q55" s="63" t="str">
        <f t="shared" si="52"/>
        <v>CV</v>
      </c>
      <c r="R55" s="63">
        <v>1</v>
      </c>
      <c r="S55" s="63">
        <v>4</v>
      </c>
      <c r="T55" s="63" t="str">
        <f t="shared" si="53"/>
        <v>CV</v>
      </c>
      <c r="U55" s="63">
        <v>7</v>
      </c>
      <c r="V55" s="63">
        <v>23</v>
      </c>
      <c r="W55" s="63" t="str">
        <f t="shared" si="54"/>
        <v>CV</v>
      </c>
      <c r="X55" s="63">
        <v>1</v>
      </c>
      <c r="Y55" s="63">
        <v>2</v>
      </c>
    </row>
    <row r="56" spans="1:25" x14ac:dyDescent="0.25">
      <c r="A56" s="235"/>
      <c r="B56" s="62" t="s">
        <v>467</v>
      </c>
      <c r="C56" s="62">
        <v>0</v>
      </c>
      <c r="D56" s="62">
        <v>0</v>
      </c>
      <c r="E56" s="62" t="str">
        <f t="shared" si="48"/>
        <v>CVL</v>
      </c>
      <c r="F56" s="62">
        <v>0</v>
      </c>
      <c r="G56" s="62">
        <v>0</v>
      </c>
      <c r="H56" s="62" t="str">
        <f t="shared" si="49"/>
        <v>CVL</v>
      </c>
      <c r="I56" s="62">
        <v>0</v>
      </c>
      <c r="J56" s="62">
        <v>0</v>
      </c>
      <c r="K56" s="62" t="str">
        <f t="shared" si="50"/>
        <v>CVL</v>
      </c>
      <c r="L56" s="62">
        <v>0</v>
      </c>
      <c r="M56" s="62">
        <v>0</v>
      </c>
      <c r="N56" s="62" t="str">
        <f t="shared" si="51"/>
        <v>CVL</v>
      </c>
      <c r="O56" s="62">
        <v>3</v>
      </c>
      <c r="P56" s="62">
        <v>10</v>
      </c>
      <c r="Q56" s="62" t="str">
        <f t="shared" si="52"/>
        <v>CVL</v>
      </c>
      <c r="R56" s="62">
        <v>0</v>
      </c>
      <c r="S56" s="62">
        <v>0</v>
      </c>
      <c r="T56" s="62" t="str">
        <f t="shared" si="53"/>
        <v>CVL</v>
      </c>
      <c r="U56" s="62">
        <v>6</v>
      </c>
      <c r="V56" s="62">
        <v>7</v>
      </c>
      <c r="W56" s="62" t="str">
        <f t="shared" si="54"/>
        <v>CVL</v>
      </c>
      <c r="X56" s="62">
        <v>0</v>
      </c>
      <c r="Y56" s="62">
        <v>0</v>
      </c>
    </row>
    <row r="57" spans="1:25" x14ac:dyDescent="0.25">
      <c r="A57" s="64"/>
      <c r="B57" s="63" t="s">
        <v>468</v>
      </c>
      <c r="C57" s="63">
        <v>18</v>
      </c>
      <c r="D57" s="63">
        <v>78</v>
      </c>
      <c r="E57" s="63" t="str">
        <f t="shared" si="48"/>
        <v>BB</v>
      </c>
      <c r="F57" s="63">
        <v>3</v>
      </c>
      <c r="G57" s="63">
        <v>9</v>
      </c>
      <c r="H57" s="63" t="str">
        <f t="shared" si="49"/>
        <v>BB</v>
      </c>
      <c r="I57" s="63">
        <v>8</v>
      </c>
      <c r="J57" s="63">
        <v>26</v>
      </c>
      <c r="K57" s="63" t="str">
        <f t="shared" si="50"/>
        <v>BB</v>
      </c>
      <c r="L57" s="63">
        <v>0</v>
      </c>
      <c r="M57" s="63">
        <v>0</v>
      </c>
      <c r="N57" s="63" t="str">
        <f t="shared" si="51"/>
        <v>BB</v>
      </c>
      <c r="O57" s="63">
        <v>21</v>
      </c>
      <c r="P57" s="63">
        <v>84</v>
      </c>
      <c r="Q57" s="63" t="str">
        <f t="shared" si="52"/>
        <v>BB</v>
      </c>
      <c r="R57" s="63">
        <v>10</v>
      </c>
      <c r="S57" s="63">
        <v>36</v>
      </c>
      <c r="T57" s="63" t="str">
        <f t="shared" si="53"/>
        <v>BB</v>
      </c>
      <c r="U57" s="63">
        <v>11</v>
      </c>
      <c r="V57" s="63">
        <v>44</v>
      </c>
      <c r="W57" s="63" t="str">
        <f t="shared" si="54"/>
        <v>BB</v>
      </c>
      <c r="X57" s="63">
        <v>6</v>
      </c>
      <c r="Y57" s="63">
        <v>24</v>
      </c>
    </row>
    <row r="58" spans="1:25" x14ac:dyDescent="0.25">
      <c r="A58" s="235"/>
      <c r="B58" s="62" t="s">
        <v>278</v>
      </c>
      <c r="C58" s="62">
        <v>18</v>
      </c>
      <c r="D58" s="62">
        <v>72</v>
      </c>
      <c r="E58" s="62" t="str">
        <f t="shared" si="48"/>
        <v>CA</v>
      </c>
      <c r="F58" s="62">
        <v>7</v>
      </c>
      <c r="G58" s="62">
        <v>10</v>
      </c>
      <c r="H58" s="62" t="str">
        <f t="shared" si="49"/>
        <v>CA</v>
      </c>
      <c r="I58" s="62">
        <v>12</v>
      </c>
      <c r="J58" s="62">
        <v>36</v>
      </c>
      <c r="K58" s="62" t="str">
        <f t="shared" si="50"/>
        <v>CA</v>
      </c>
      <c r="L58" s="62">
        <v>0</v>
      </c>
      <c r="M58" s="62">
        <v>0</v>
      </c>
      <c r="N58" s="62" t="str">
        <f t="shared" si="51"/>
        <v>CA</v>
      </c>
      <c r="O58" s="62">
        <v>35</v>
      </c>
      <c r="P58" s="62">
        <v>103</v>
      </c>
      <c r="Q58" s="62" t="str">
        <f t="shared" si="52"/>
        <v>CA</v>
      </c>
      <c r="R58" s="62">
        <v>10</v>
      </c>
      <c r="S58" s="62">
        <v>27</v>
      </c>
      <c r="T58" s="62" t="str">
        <f t="shared" si="53"/>
        <v>CA</v>
      </c>
      <c r="U58" s="62">
        <v>20</v>
      </c>
      <c r="V58" s="62">
        <v>49</v>
      </c>
      <c r="W58" s="62" t="str">
        <f t="shared" si="54"/>
        <v>CA</v>
      </c>
      <c r="X58" s="62">
        <v>8</v>
      </c>
      <c r="Y58" s="62">
        <v>17</v>
      </c>
    </row>
    <row r="59" spans="1:25" x14ac:dyDescent="0.25">
      <c r="A59" s="64"/>
      <c r="B59" s="63" t="s">
        <v>469</v>
      </c>
      <c r="C59" s="63">
        <v>0</v>
      </c>
      <c r="D59" s="63">
        <v>0</v>
      </c>
      <c r="E59" s="63" t="str">
        <f t="shared" si="48"/>
        <v>CL</v>
      </c>
      <c r="F59" s="63">
        <v>0</v>
      </c>
      <c r="G59" s="63">
        <v>0</v>
      </c>
      <c r="H59" s="63" t="str">
        <f t="shared" si="49"/>
        <v>CL</v>
      </c>
      <c r="I59" s="63">
        <v>0</v>
      </c>
      <c r="J59" s="63">
        <v>0</v>
      </c>
      <c r="K59" s="63" t="str">
        <f t="shared" si="50"/>
        <v>CL</v>
      </c>
      <c r="L59" s="63">
        <v>0</v>
      </c>
      <c r="M59" s="63">
        <v>0</v>
      </c>
      <c r="N59" s="63" t="str">
        <f t="shared" si="51"/>
        <v>CL</v>
      </c>
      <c r="O59" s="63">
        <v>0</v>
      </c>
      <c r="P59" s="63">
        <v>0</v>
      </c>
      <c r="Q59" s="63" t="str">
        <f t="shared" si="52"/>
        <v>CL</v>
      </c>
      <c r="R59" s="63">
        <v>0</v>
      </c>
      <c r="S59" s="63">
        <v>0</v>
      </c>
      <c r="T59" s="63" t="str">
        <f t="shared" si="53"/>
        <v>CL</v>
      </c>
      <c r="U59" s="63">
        <v>0</v>
      </c>
      <c r="V59" s="63">
        <v>0</v>
      </c>
      <c r="W59" s="63" t="str">
        <f t="shared" si="54"/>
        <v>CL</v>
      </c>
      <c r="X59" s="63">
        <v>0</v>
      </c>
      <c r="Y59" s="63">
        <v>0</v>
      </c>
    </row>
    <row r="60" spans="1:25" x14ac:dyDescent="0.25">
      <c r="A60" s="235"/>
      <c r="B60" s="62" t="s">
        <v>222</v>
      </c>
      <c r="C60" s="62">
        <v>4</v>
      </c>
      <c r="D60" s="62">
        <v>21</v>
      </c>
      <c r="E60" s="62" t="str">
        <f t="shared" si="48"/>
        <v>TRS</v>
      </c>
      <c r="F60" s="62">
        <v>1</v>
      </c>
      <c r="G60" s="62">
        <v>5</v>
      </c>
      <c r="H60" s="62" t="str">
        <f t="shared" si="49"/>
        <v>TRS</v>
      </c>
      <c r="I60" s="62">
        <v>2</v>
      </c>
      <c r="J60" s="62">
        <v>10</v>
      </c>
      <c r="K60" s="62" t="str">
        <f t="shared" si="50"/>
        <v>TRS</v>
      </c>
      <c r="L60" s="62">
        <v>0</v>
      </c>
      <c r="M60" s="62">
        <v>0</v>
      </c>
      <c r="N60" s="62" t="str">
        <f t="shared" si="51"/>
        <v>TRS</v>
      </c>
      <c r="O60" s="62">
        <v>3</v>
      </c>
      <c r="P60" s="62">
        <v>17</v>
      </c>
      <c r="Q60" s="62" t="str">
        <f t="shared" si="52"/>
        <v>TRS</v>
      </c>
      <c r="R60" s="62">
        <v>1</v>
      </c>
      <c r="S60" s="62">
        <v>6</v>
      </c>
      <c r="T60" s="62" t="str">
        <f t="shared" si="53"/>
        <v>TRS</v>
      </c>
      <c r="U60" s="62">
        <v>3</v>
      </c>
      <c r="V60" s="62">
        <v>16</v>
      </c>
      <c r="W60" s="62" t="str">
        <f t="shared" si="54"/>
        <v>TRS</v>
      </c>
      <c r="X60" s="62">
        <v>1</v>
      </c>
      <c r="Y60" s="62">
        <v>6</v>
      </c>
    </row>
    <row r="61" spans="1:25" x14ac:dyDescent="0.25">
      <c r="A61" s="64"/>
      <c r="B61" s="63" t="s">
        <v>470</v>
      </c>
      <c r="C61" s="63">
        <v>0</v>
      </c>
      <c r="D61" s="63">
        <v>0</v>
      </c>
      <c r="E61" s="63" t="str">
        <f t="shared" si="48"/>
        <v>Queens</v>
      </c>
      <c r="F61" s="63">
        <v>0</v>
      </c>
      <c r="G61" s="63">
        <v>0</v>
      </c>
      <c r="H61" s="63" t="str">
        <f t="shared" si="49"/>
        <v>Queens</v>
      </c>
      <c r="I61" s="63">
        <v>0</v>
      </c>
      <c r="J61" s="63">
        <v>0</v>
      </c>
      <c r="K61" s="63" t="str">
        <f t="shared" si="50"/>
        <v>Queens</v>
      </c>
      <c r="L61" s="63">
        <v>0</v>
      </c>
      <c r="M61" s="63">
        <v>0</v>
      </c>
      <c r="N61" s="63" t="str">
        <f t="shared" si="51"/>
        <v>Queens</v>
      </c>
      <c r="O61" s="63">
        <v>1</v>
      </c>
      <c r="P61" s="63">
        <v>7</v>
      </c>
      <c r="Q61" s="63" t="str">
        <f t="shared" si="52"/>
        <v>Queens</v>
      </c>
      <c r="R61" s="63">
        <v>0</v>
      </c>
      <c r="S61" s="63">
        <v>0</v>
      </c>
      <c r="T61" s="63" t="str">
        <f t="shared" si="53"/>
        <v>Queens</v>
      </c>
      <c r="U61" s="63">
        <v>0</v>
      </c>
      <c r="V61" s="63">
        <v>0</v>
      </c>
      <c r="W61" s="63" t="str">
        <f t="shared" si="54"/>
        <v>Queens</v>
      </c>
      <c r="X61" s="63">
        <v>0</v>
      </c>
      <c r="Y61" s="63">
        <v>0</v>
      </c>
    </row>
    <row r="62" spans="1:25" x14ac:dyDescent="0.25">
      <c r="A62" s="235"/>
      <c r="B62" s="62" t="s">
        <v>471</v>
      </c>
      <c r="C62" s="62">
        <v>0</v>
      </c>
      <c r="D62" s="62">
        <v>0</v>
      </c>
      <c r="E62" s="62" t="str">
        <f t="shared" si="48"/>
        <v>AMPH</v>
      </c>
      <c r="F62" s="62">
        <v>0</v>
      </c>
      <c r="G62" s="62">
        <v>0</v>
      </c>
      <c r="H62" s="62" t="str">
        <f t="shared" si="49"/>
        <v>AMPH</v>
      </c>
      <c r="I62" s="62">
        <v>0</v>
      </c>
      <c r="J62" s="62">
        <v>0</v>
      </c>
      <c r="K62" s="62" t="str">
        <f t="shared" si="50"/>
        <v>AMPH</v>
      </c>
      <c r="L62" s="62">
        <v>0</v>
      </c>
      <c r="M62" s="62">
        <v>0</v>
      </c>
      <c r="N62" s="62" t="str">
        <f t="shared" si="51"/>
        <v>AMPH</v>
      </c>
      <c r="O62" s="62">
        <v>0</v>
      </c>
      <c r="P62" s="62">
        <v>0</v>
      </c>
      <c r="Q62" s="62" t="str">
        <f t="shared" si="52"/>
        <v>AMPH</v>
      </c>
      <c r="R62" s="62">
        <v>0</v>
      </c>
      <c r="S62" s="62">
        <v>0</v>
      </c>
      <c r="T62" s="62" t="str">
        <f t="shared" si="53"/>
        <v>AMPH</v>
      </c>
      <c r="U62" s="62">
        <v>1</v>
      </c>
      <c r="V62" s="62">
        <v>6</v>
      </c>
      <c r="W62" s="62" t="str">
        <f t="shared" si="54"/>
        <v>AMPH</v>
      </c>
      <c r="X62" s="62">
        <v>1</v>
      </c>
      <c r="Y62" s="62">
        <v>6</v>
      </c>
    </row>
    <row r="63" spans="1:25" x14ac:dyDescent="0.25">
      <c r="A63" s="64"/>
      <c r="B63" s="63" t="s">
        <v>279</v>
      </c>
      <c r="C63" s="63">
        <v>4</v>
      </c>
      <c r="D63" s="63">
        <v>7</v>
      </c>
      <c r="E63" s="63" t="str">
        <f>$B63</f>
        <v>SUB</v>
      </c>
      <c r="F63" s="63">
        <v>6</v>
      </c>
      <c r="G63" s="63">
        <v>10</v>
      </c>
      <c r="H63" s="63" t="str">
        <f>$B63</f>
        <v>SUB</v>
      </c>
      <c r="I63" s="63">
        <v>4</v>
      </c>
      <c r="J63" s="63">
        <v>8</v>
      </c>
      <c r="K63" s="63" t="str">
        <f>$B63</f>
        <v>SUB</v>
      </c>
      <c r="L63" s="63">
        <v>0</v>
      </c>
      <c r="M63" s="63">
        <v>0</v>
      </c>
      <c r="N63" s="63" t="str">
        <f>$B63</f>
        <v>SUB</v>
      </c>
      <c r="O63" s="63">
        <v>3</v>
      </c>
      <c r="P63" s="63">
        <v>6</v>
      </c>
      <c r="Q63" s="63" t="str">
        <f>$B63</f>
        <v>SUB</v>
      </c>
      <c r="R63" s="63">
        <v>3</v>
      </c>
      <c r="S63" s="63">
        <v>5</v>
      </c>
      <c r="T63" s="63" t="str">
        <f>$B63</f>
        <v>SUB</v>
      </c>
      <c r="U63" s="63">
        <v>3</v>
      </c>
      <c r="V63" s="63">
        <v>5</v>
      </c>
      <c r="W63" s="63" t="str">
        <f>$B63</f>
        <v>SUB</v>
      </c>
      <c r="X63" s="63">
        <v>5</v>
      </c>
      <c r="Y63" s="63">
        <v>7</v>
      </c>
    </row>
    <row r="64" spans="1:25" x14ac:dyDescent="0.25">
      <c r="A64" s="235">
        <v>1</v>
      </c>
      <c r="B64" s="62" t="s">
        <v>472</v>
      </c>
      <c r="C64" s="62">
        <v>28</v>
      </c>
      <c r="D64" s="62">
        <f>C64*$A64</f>
        <v>28</v>
      </c>
      <c r="E64" s="62" t="str">
        <f>$B64</f>
        <v>CP</v>
      </c>
      <c r="F64" s="62">
        <v>3</v>
      </c>
      <c r="G64" s="62">
        <f>F64*$A64</f>
        <v>3</v>
      </c>
      <c r="H64" s="62" t="str">
        <f>$B64</f>
        <v>CP</v>
      </c>
      <c r="I64" s="62">
        <v>7</v>
      </c>
      <c r="J64" s="62">
        <f>I64*$A64</f>
        <v>7</v>
      </c>
      <c r="K64" s="62" t="str">
        <f>$B64</f>
        <v>CP</v>
      </c>
      <c r="L64" s="62">
        <v>0</v>
      </c>
      <c r="M64" s="62">
        <f>L64*$A64</f>
        <v>0</v>
      </c>
      <c r="N64" s="62" t="str">
        <f>$B64</f>
        <v>CP</v>
      </c>
      <c r="O64" s="62">
        <v>84</v>
      </c>
      <c r="P64" s="62">
        <f>O64*$A64</f>
        <v>84</v>
      </c>
      <c r="Q64" s="62" t="str">
        <f>$B64</f>
        <v>CP</v>
      </c>
      <c r="R64" s="62">
        <v>11</v>
      </c>
      <c r="S64" s="62">
        <f>R64*$A64</f>
        <v>11</v>
      </c>
      <c r="T64" s="62" t="str">
        <f>$B64</f>
        <v>CP</v>
      </c>
      <c r="U64" s="62">
        <v>20</v>
      </c>
      <c r="V64" s="62">
        <f>U64*$A64</f>
        <v>20</v>
      </c>
      <c r="W64" s="62" t="str">
        <f>$B64</f>
        <v>CP</v>
      </c>
      <c r="X64" s="62">
        <v>11</v>
      </c>
      <c r="Y64" s="62">
        <f>X64*$A64</f>
        <v>11</v>
      </c>
    </row>
    <row r="65" spans="1:25" x14ac:dyDescent="0.25">
      <c r="A65" s="65" t="s">
        <v>473</v>
      </c>
      <c r="B65" s="65" t="str">
        <f>$B$1</f>
        <v>USA</v>
      </c>
      <c r="C65" s="65">
        <f>SUM(C48:C64)-C48</f>
        <v>90</v>
      </c>
      <c r="D65" s="65">
        <f>SUM(D48:D64)</f>
        <v>258</v>
      </c>
      <c r="E65" s="65" t="str">
        <f>$E$1</f>
        <v>USSR</v>
      </c>
      <c r="F65" s="65">
        <f>SUM(F48:F64)-F48</f>
        <v>20</v>
      </c>
      <c r="G65" s="65">
        <f>SUM(G48:G64)</f>
        <v>37</v>
      </c>
      <c r="H65" s="65" t="str">
        <f>$H$1</f>
        <v>Italy</v>
      </c>
      <c r="I65" s="65">
        <f>SUM(I48:I64)-I48</f>
        <v>34</v>
      </c>
      <c r="J65" s="65">
        <f>SUM(J48:J64)</f>
        <v>91</v>
      </c>
      <c r="K65" s="65" t="str">
        <f>$K$1</f>
        <v>China &amp; CCP</v>
      </c>
      <c r="L65" s="65">
        <f>SUM(L48:L64)-L48</f>
        <v>0</v>
      </c>
      <c r="M65" s="65">
        <f>SUM(M48:M64)</f>
        <v>0</v>
      </c>
      <c r="N65" s="65" t="str">
        <f>$N$1</f>
        <v>CW</v>
      </c>
      <c r="O65" s="65">
        <f>SUM(O48:O64)-O48</f>
        <v>166</v>
      </c>
      <c r="P65" s="65">
        <f>SUM(P48:P64)</f>
        <v>356</v>
      </c>
      <c r="Q65" s="65" t="str">
        <f>$Q$1</f>
        <v>France</v>
      </c>
      <c r="R65" s="65">
        <f>SUM(R48:R64)-R48</f>
        <v>41</v>
      </c>
      <c r="S65" s="65">
        <f>SUM(S48:S64)</f>
        <v>102</v>
      </c>
      <c r="T65" s="65" t="str">
        <f>$T$1</f>
        <v>Japan</v>
      </c>
      <c r="U65" s="65">
        <f>SUM(U48:U64)-U48</f>
        <v>83</v>
      </c>
      <c r="V65" s="65">
        <f>SUM(V48:V64)</f>
        <v>203</v>
      </c>
      <c r="W65" s="65" t="str">
        <f>$W$1</f>
        <v>Germany</v>
      </c>
      <c r="X65" s="65">
        <f>SUM(X48:X64)-X48</f>
        <v>34</v>
      </c>
      <c r="Y65" s="65">
        <f>SUM(Y48:Y64)</f>
        <v>78</v>
      </c>
    </row>
    <row r="66" spans="1:25" x14ac:dyDescent="0.25">
      <c r="A66" s="227" t="s">
        <v>474</v>
      </c>
      <c r="B66" s="227" t="str">
        <f>$B$1</f>
        <v>USA</v>
      </c>
      <c r="C66" s="227">
        <f>C35+C46+C65</f>
        <v>101</v>
      </c>
      <c r="D66" s="227">
        <f>D35+D46+D65</f>
        <v>300</v>
      </c>
      <c r="E66" s="227" t="str">
        <f>$E$1</f>
        <v>USSR</v>
      </c>
      <c r="F66" s="227">
        <f>F35+F46+F65</f>
        <v>53</v>
      </c>
      <c r="G66" s="227">
        <f>G35+G46+G65</f>
        <v>159</v>
      </c>
      <c r="H66" s="227" t="str">
        <f>$H$1</f>
        <v>Italy</v>
      </c>
      <c r="I66" s="227">
        <f>I35+I46+I65</f>
        <v>59</v>
      </c>
      <c r="J66" s="227">
        <f>J35+J46+J65</f>
        <v>172</v>
      </c>
      <c r="K66" s="227" t="str">
        <f>$K$1</f>
        <v>China &amp; CCP</v>
      </c>
      <c r="L66" s="227">
        <f>L35+L46+L65</f>
        <v>22</v>
      </c>
      <c r="M66" s="227">
        <f>M35+M46+M65</f>
        <v>58</v>
      </c>
      <c r="N66" s="227" t="str">
        <f>$N$1</f>
        <v>CW</v>
      </c>
      <c r="O66" s="227">
        <f>O35+O46+O65</f>
        <v>204</v>
      </c>
      <c r="P66" s="227">
        <f>P35+P46+P65</f>
        <v>485</v>
      </c>
      <c r="Q66" s="227" t="str">
        <f>$Q$1</f>
        <v>France</v>
      </c>
      <c r="R66" s="227">
        <f>R35+R46+R65</f>
        <v>73</v>
      </c>
      <c r="S66" s="227">
        <f>S35+S46+S65</f>
        <v>204</v>
      </c>
      <c r="T66" s="227" t="str">
        <f>$T$1</f>
        <v>Japan</v>
      </c>
      <c r="U66" s="227">
        <f>U35+U46+U65</f>
        <v>118</v>
      </c>
      <c r="V66" s="227">
        <f>V35+V46+V65</f>
        <v>322</v>
      </c>
      <c r="W66" s="227" t="str">
        <f>$W$1</f>
        <v>Germany</v>
      </c>
      <c r="X66" s="227">
        <f>X35+X46+X65</f>
        <v>96</v>
      </c>
      <c r="Y66" s="227">
        <f>Y35+Y46+Y65</f>
        <v>327</v>
      </c>
    </row>
    <row r="67" spans="1:25" x14ac:dyDescent="0.25">
      <c r="B67" s="1"/>
      <c r="E67" s="1"/>
      <c r="H67" s="1"/>
      <c r="K67" s="1"/>
      <c r="N67" s="1"/>
      <c r="Q67" s="1"/>
      <c r="T67" s="1"/>
      <c r="W67" s="1"/>
    </row>
    <row r="68" spans="1:25" x14ac:dyDescent="0.25">
      <c r="B68" s="1"/>
      <c r="E68" s="1"/>
      <c r="H68" s="1"/>
      <c r="K68" s="1"/>
      <c r="N68" s="1"/>
      <c r="Q68" s="1"/>
      <c r="T68" s="1"/>
      <c r="W68" s="1"/>
    </row>
    <row r="69" spans="1:25" x14ac:dyDescent="0.25">
      <c r="B69" s="1"/>
      <c r="E69" s="1"/>
      <c r="H69" s="1"/>
      <c r="K69" s="1"/>
      <c r="N69" s="1"/>
      <c r="Q69" s="1"/>
      <c r="T69" s="1"/>
      <c r="W69" s="1"/>
    </row>
    <row r="70" spans="1:25" x14ac:dyDescent="0.25">
      <c r="B70" s="1"/>
      <c r="E70" s="1"/>
      <c r="H70" s="1"/>
      <c r="K70" s="1"/>
      <c r="N70" s="1"/>
      <c r="Q70" s="1"/>
      <c r="T70" s="1"/>
      <c r="W70" s="1"/>
    </row>
    <row r="71" spans="1:25" x14ac:dyDescent="0.25">
      <c r="B71" s="1"/>
      <c r="E71" s="1"/>
      <c r="H71" s="1"/>
      <c r="K71" s="1"/>
      <c r="N71" s="1"/>
      <c r="Q71" s="1"/>
      <c r="T71" s="1"/>
      <c r="W71" s="1"/>
    </row>
    <row r="72" spans="1:25" x14ac:dyDescent="0.25">
      <c r="B72" s="1"/>
      <c r="E72" s="1"/>
      <c r="H72" s="1"/>
      <c r="K72" s="1"/>
      <c r="N72" s="1"/>
      <c r="Q72" s="1"/>
      <c r="T72" s="1"/>
      <c r="W72" s="1"/>
    </row>
    <row r="73" spans="1:25" x14ac:dyDescent="0.25">
      <c r="B73" s="1"/>
      <c r="E73" s="1"/>
      <c r="H73" s="1"/>
      <c r="K73" s="1"/>
      <c r="N73" s="1"/>
      <c r="Q73" s="1"/>
      <c r="T73" s="1"/>
      <c r="W73" s="1"/>
    </row>
    <row r="74" spans="1:25" x14ac:dyDescent="0.25">
      <c r="B74" s="1"/>
      <c r="E74" s="1"/>
      <c r="H74" s="1"/>
      <c r="K74" s="1"/>
      <c r="N74" s="1"/>
      <c r="Q74" s="1"/>
      <c r="T74" s="1"/>
      <c r="W74" s="1"/>
    </row>
    <row r="75" spans="1:25" x14ac:dyDescent="0.25">
      <c r="B75" s="1"/>
      <c r="E75" s="1"/>
      <c r="H75" s="1"/>
      <c r="K75" s="1"/>
      <c r="N75" s="1"/>
      <c r="Q75" s="1"/>
      <c r="T75" s="1"/>
      <c r="W75" s="1"/>
    </row>
  </sheetData>
  <mergeCells count="13">
    <mergeCell ref="Q1:S1"/>
    <mergeCell ref="B1:D1"/>
    <mergeCell ref="E1:G1"/>
    <mergeCell ref="H1:J1"/>
    <mergeCell ref="K1:M1"/>
    <mergeCell ref="N1:P1"/>
    <mergeCell ref="AM1:AN1"/>
    <mergeCell ref="T1:V1"/>
    <mergeCell ref="W1:Y1"/>
    <mergeCell ref="AC1:AC2"/>
    <mergeCell ref="AD1:AF1"/>
    <mergeCell ref="AG1:AI1"/>
    <mergeCell ref="AJ1:AL1"/>
  </mergeCells>
  <pageMargins left="0.7" right="0.7" top="0.75" bottom="0.75" header="0.3" footer="0.3"/>
  <pageSetup orientation="portrait"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557-802B-4C09-8D66-17B715AB57BC}">
  <sheetPr codeName="Sheet20"/>
  <dimension ref="A1:AJ82"/>
  <sheetViews>
    <sheetView workbookViewId="0">
      <pane xSplit="2" ySplit="1" topLeftCell="C50" activePane="bottomRight" state="frozen"/>
      <selection activeCell="U5975" sqref="U5975"/>
      <selection pane="topRight" activeCell="U5975" sqref="U5975"/>
      <selection pane="bottomLeft" activeCell="U5975" sqref="U5975"/>
      <selection pane="bottomRight" activeCell="U5975" sqref="U5975"/>
    </sheetView>
  </sheetViews>
  <sheetFormatPr defaultRowHeight="15" x14ac:dyDescent="0.25"/>
  <cols>
    <col min="1" max="1" width="4.7109375" style="120" customWidth="1"/>
    <col min="2" max="2" width="34" bestFit="1" customWidth="1"/>
    <col min="3" max="36" width="5.7109375" style="1" customWidth="1"/>
  </cols>
  <sheetData>
    <row r="1" spans="1:36" s="61" customFormat="1" ht="120" customHeight="1" x14ac:dyDescent="0.25">
      <c r="A1" s="115" t="s">
        <v>696</v>
      </c>
      <c r="B1" s="116" t="s">
        <v>89</v>
      </c>
      <c r="C1" s="117" t="s">
        <v>90</v>
      </c>
      <c r="D1" s="117" t="s">
        <v>91</v>
      </c>
      <c r="E1" s="117" t="s">
        <v>92</v>
      </c>
      <c r="F1" s="117" t="s">
        <v>694</v>
      </c>
      <c r="G1" s="117" t="s">
        <v>3819</v>
      </c>
      <c r="H1" s="117" t="s">
        <v>3818</v>
      </c>
      <c r="I1" s="117" t="s">
        <v>695</v>
      </c>
      <c r="J1" s="117" t="s">
        <v>3817</v>
      </c>
      <c r="K1" s="117" t="s">
        <v>693</v>
      </c>
      <c r="L1" s="117" t="s">
        <v>641</v>
      </c>
      <c r="M1" s="117" t="s">
        <v>387</v>
      </c>
      <c r="N1" s="117" t="s">
        <v>328</v>
      </c>
      <c r="O1" s="117" t="s">
        <v>3821</v>
      </c>
      <c r="P1" s="118" t="s">
        <v>312</v>
      </c>
      <c r="Q1" s="117" t="s">
        <v>313</v>
      </c>
      <c r="R1" s="117" t="s">
        <v>314</v>
      </c>
      <c r="S1" s="117" t="s">
        <v>315</v>
      </c>
      <c r="T1" s="117" t="s">
        <v>316</v>
      </c>
      <c r="U1" s="117" t="s">
        <v>3820</v>
      </c>
      <c r="V1" s="117" t="s">
        <v>317</v>
      </c>
      <c r="W1" s="117" t="s">
        <v>318</v>
      </c>
      <c r="X1" s="117" t="s">
        <v>319</v>
      </c>
      <c r="Y1" s="117" t="s">
        <v>320</v>
      </c>
      <c r="Z1" s="117" t="s">
        <v>321</v>
      </c>
      <c r="AA1" s="117" t="s">
        <v>322</v>
      </c>
      <c r="AB1" s="117" t="s">
        <v>323</v>
      </c>
      <c r="AC1" s="117" t="s">
        <v>3822</v>
      </c>
      <c r="AD1" s="117" t="s">
        <v>3823</v>
      </c>
      <c r="AE1" s="117" t="s">
        <v>3825</v>
      </c>
      <c r="AF1" s="117" t="s">
        <v>3824</v>
      </c>
      <c r="AG1" s="117" t="s">
        <v>324</v>
      </c>
      <c r="AH1" s="117" t="s">
        <v>325</v>
      </c>
      <c r="AI1" s="117" t="s">
        <v>326</v>
      </c>
      <c r="AJ1" s="117" t="s">
        <v>327</v>
      </c>
    </row>
    <row r="2" spans="1:36" x14ac:dyDescent="0.25">
      <c r="A2" s="76">
        <v>1</v>
      </c>
      <c r="B2" s="21" t="s">
        <v>93</v>
      </c>
      <c r="C2" s="25" t="s">
        <v>94</v>
      </c>
      <c r="D2" s="25" t="s">
        <v>94</v>
      </c>
      <c r="E2" s="25" t="s">
        <v>95</v>
      </c>
      <c r="F2" s="25" t="s">
        <v>94</v>
      </c>
      <c r="G2" s="25" t="s">
        <v>94</v>
      </c>
      <c r="H2" s="25" t="s">
        <v>94</v>
      </c>
      <c r="I2" s="25" t="s">
        <v>94</v>
      </c>
      <c r="J2" s="25" t="s">
        <v>94</v>
      </c>
      <c r="K2" s="25" t="s">
        <v>94</v>
      </c>
      <c r="L2" s="25" t="s">
        <v>94</v>
      </c>
      <c r="M2" s="25" t="s">
        <v>94</v>
      </c>
      <c r="N2" s="25" t="s">
        <v>94</v>
      </c>
      <c r="O2" s="25" t="s">
        <v>94</v>
      </c>
      <c r="P2" s="25" t="s">
        <v>94</v>
      </c>
      <c r="Q2" s="25" t="s">
        <v>94</v>
      </c>
      <c r="R2" s="25" t="s">
        <v>94</v>
      </c>
      <c r="S2" s="25" t="s">
        <v>94</v>
      </c>
      <c r="T2" s="25" t="s">
        <v>94</v>
      </c>
      <c r="U2" s="25" t="s">
        <v>94</v>
      </c>
      <c r="V2" s="25" t="s">
        <v>94</v>
      </c>
      <c r="W2" s="25" t="s">
        <v>94</v>
      </c>
      <c r="X2" s="25" t="s">
        <v>94</v>
      </c>
      <c r="Y2" s="25" t="s">
        <v>94</v>
      </c>
      <c r="Z2" s="25" t="s">
        <v>94</v>
      </c>
      <c r="AA2" s="25" t="s">
        <v>94</v>
      </c>
      <c r="AB2" s="25" t="s">
        <v>94</v>
      </c>
      <c r="AC2" s="25" t="s">
        <v>94</v>
      </c>
      <c r="AD2" s="25" t="s">
        <v>94</v>
      </c>
      <c r="AE2" s="25" t="s">
        <v>94</v>
      </c>
      <c r="AF2" s="25" t="s">
        <v>94</v>
      </c>
      <c r="AG2" s="25" t="s">
        <v>94</v>
      </c>
      <c r="AH2" s="25" t="s">
        <v>94</v>
      </c>
      <c r="AI2" s="25" t="s">
        <v>94</v>
      </c>
      <c r="AJ2" s="25" t="s">
        <v>94</v>
      </c>
    </row>
    <row r="3" spans="1:36" x14ac:dyDescent="0.25">
      <c r="A3" s="119">
        <v>1</v>
      </c>
      <c r="B3" s="22" t="s">
        <v>96</v>
      </c>
      <c r="C3" s="25" t="s">
        <v>94</v>
      </c>
      <c r="D3" s="25" t="s">
        <v>94</v>
      </c>
      <c r="E3" s="25" t="s">
        <v>95</v>
      </c>
      <c r="F3" s="25" t="s">
        <v>94</v>
      </c>
      <c r="G3" s="25" t="s">
        <v>94</v>
      </c>
      <c r="H3" s="25" t="s">
        <v>94</v>
      </c>
      <c r="I3" s="25" t="s">
        <v>94</v>
      </c>
      <c r="J3" s="25" t="s">
        <v>94</v>
      </c>
      <c r="K3" s="25" t="s">
        <v>94</v>
      </c>
      <c r="L3" s="25" t="s">
        <v>94</v>
      </c>
      <c r="M3" s="25" t="s">
        <v>94</v>
      </c>
      <c r="N3" s="25" t="s">
        <v>94</v>
      </c>
      <c r="O3" s="25" t="s">
        <v>94</v>
      </c>
      <c r="P3" s="25" t="s">
        <v>94</v>
      </c>
      <c r="Q3" s="25" t="s">
        <v>94</v>
      </c>
      <c r="R3" s="25" t="s">
        <v>94</v>
      </c>
      <c r="S3" s="25" t="s">
        <v>94</v>
      </c>
      <c r="T3" s="25" t="s">
        <v>94</v>
      </c>
      <c r="U3" s="25" t="s">
        <v>94</v>
      </c>
      <c r="V3" s="25" t="s">
        <v>94</v>
      </c>
      <c r="W3" s="25" t="s">
        <v>94</v>
      </c>
      <c r="X3" s="25" t="s">
        <v>94</v>
      </c>
      <c r="Y3" s="25" t="s">
        <v>94</v>
      </c>
      <c r="Z3" s="25" t="s">
        <v>94</v>
      </c>
      <c r="AA3" s="25" t="s">
        <v>94</v>
      </c>
      <c r="AB3" s="25" t="s">
        <v>94</v>
      </c>
      <c r="AC3" s="25" t="s">
        <v>94</v>
      </c>
      <c r="AD3" s="25" t="s">
        <v>94</v>
      </c>
      <c r="AE3" s="25" t="s">
        <v>94</v>
      </c>
      <c r="AF3" s="25" t="s">
        <v>94</v>
      </c>
      <c r="AG3" s="25" t="s">
        <v>94</v>
      </c>
      <c r="AH3" s="25" t="s">
        <v>95</v>
      </c>
      <c r="AI3" s="25" t="s">
        <v>94</v>
      </c>
      <c r="AJ3" s="25" t="s">
        <v>94</v>
      </c>
    </row>
    <row r="4" spans="1:36" x14ac:dyDescent="0.25">
      <c r="A4" s="76">
        <v>1</v>
      </c>
      <c r="B4" s="21" t="s">
        <v>97</v>
      </c>
      <c r="C4" s="25" t="s">
        <v>94</v>
      </c>
      <c r="D4" s="25" t="s">
        <v>94</v>
      </c>
      <c r="E4" s="25" t="s">
        <v>95</v>
      </c>
      <c r="F4" s="25" t="s">
        <v>94</v>
      </c>
      <c r="G4" s="25" t="s">
        <v>94</v>
      </c>
      <c r="H4" s="25" t="s">
        <v>94</v>
      </c>
      <c r="I4" s="25" t="s">
        <v>94</v>
      </c>
      <c r="J4" s="25" t="s">
        <v>94</v>
      </c>
      <c r="K4" s="25" t="s">
        <v>94</v>
      </c>
      <c r="L4" s="25" t="s">
        <v>94</v>
      </c>
      <c r="M4" s="25" t="s">
        <v>94</v>
      </c>
      <c r="N4" s="25" t="s">
        <v>94</v>
      </c>
      <c r="O4" s="25" t="s">
        <v>94</v>
      </c>
      <c r="P4" s="25" t="s">
        <v>94</v>
      </c>
      <c r="Q4" s="25" t="s">
        <v>94</v>
      </c>
      <c r="R4" s="25" t="s">
        <v>94</v>
      </c>
      <c r="S4" s="25" t="s">
        <v>94</v>
      </c>
      <c r="T4" s="25" t="s">
        <v>94</v>
      </c>
      <c r="U4" s="25" t="s">
        <v>94</v>
      </c>
      <c r="V4" s="25" t="s">
        <v>94</v>
      </c>
      <c r="W4" s="25" t="s">
        <v>94</v>
      </c>
      <c r="X4" s="25" t="s">
        <v>95</v>
      </c>
      <c r="Y4" s="25" t="s">
        <v>94</v>
      </c>
      <c r="Z4" s="25" t="s">
        <v>94</v>
      </c>
      <c r="AA4" s="25" t="s">
        <v>94</v>
      </c>
      <c r="AB4" s="25" t="s">
        <v>94</v>
      </c>
      <c r="AC4" s="25" t="s">
        <v>94</v>
      </c>
      <c r="AD4" s="25" t="s">
        <v>94</v>
      </c>
      <c r="AE4" s="25" t="s">
        <v>94</v>
      </c>
      <c r="AF4" s="25" t="s">
        <v>94</v>
      </c>
      <c r="AG4" s="25" t="s">
        <v>94</v>
      </c>
      <c r="AH4" s="25" t="s">
        <v>95</v>
      </c>
      <c r="AI4" s="25" t="s">
        <v>94</v>
      </c>
      <c r="AJ4" s="25" t="s">
        <v>94</v>
      </c>
    </row>
    <row r="5" spans="1:36" x14ac:dyDescent="0.25">
      <c r="A5" s="119">
        <v>1</v>
      </c>
      <c r="B5" s="22" t="s">
        <v>98</v>
      </c>
      <c r="C5" s="25" t="s">
        <v>95</v>
      </c>
      <c r="D5" s="25" t="s">
        <v>94</v>
      </c>
      <c r="E5" s="25" t="s">
        <v>95</v>
      </c>
      <c r="F5" s="25" t="s">
        <v>94</v>
      </c>
      <c r="G5" s="25" t="s">
        <v>94</v>
      </c>
      <c r="H5" s="25" t="s">
        <v>94</v>
      </c>
      <c r="I5" s="25" t="s">
        <v>94</v>
      </c>
      <c r="J5" s="25" t="s">
        <v>94</v>
      </c>
      <c r="K5" s="25" t="s">
        <v>94</v>
      </c>
      <c r="L5" s="25" t="s">
        <v>94</v>
      </c>
      <c r="M5" s="25" t="s">
        <v>94</v>
      </c>
      <c r="N5" s="25" t="s">
        <v>94</v>
      </c>
      <c r="O5" s="25" t="s">
        <v>94</v>
      </c>
      <c r="P5" s="25" t="s">
        <v>94</v>
      </c>
      <c r="Q5" s="25" t="s">
        <v>94</v>
      </c>
      <c r="R5" s="25" t="s">
        <v>94</v>
      </c>
      <c r="S5" s="25" t="s">
        <v>94</v>
      </c>
      <c r="T5" s="25" t="s">
        <v>94</v>
      </c>
      <c r="U5" s="25" t="s">
        <v>95</v>
      </c>
      <c r="V5" s="25" t="s">
        <v>95</v>
      </c>
      <c r="W5" s="25" t="s">
        <v>95</v>
      </c>
      <c r="X5" s="25" t="s">
        <v>94</v>
      </c>
      <c r="Y5" s="25" t="s">
        <v>94</v>
      </c>
      <c r="Z5" s="25" t="s">
        <v>94</v>
      </c>
      <c r="AA5" s="25" t="s">
        <v>94</v>
      </c>
      <c r="AB5" s="25" t="s">
        <v>95</v>
      </c>
      <c r="AC5" s="25" t="s">
        <v>94</v>
      </c>
      <c r="AD5" s="25" t="s">
        <v>94</v>
      </c>
      <c r="AE5" s="25" t="s">
        <v>95</v>
      </c>
      <c r="AF5" s="25" t="s">
        <v>95</v>
      </c>
      <c r="AG5" s="25" t="s">
        <v>95</v>
      </c>
      <c r="AH5" s="25" t="s">
        <v>95</v>
      </c>
      <c r="AI5" s="25" t="s">
        <v>95</v>
      </c>
      <c r="AJ5" s="25" t="s">
        <v>95</v>
      </c>
    </row>
    <row r="6" spans="1:36" x14ac:dyDescent="0.25">
      <c r="A6" s="76">
        <v>1</v>
      </c>
      <c r="B6" s="21" t="s">
        <v>99</v>
      </c>
      <c r="C6" s="25" t="s">
        <v>94</v>
      </c>
      <c r="D6" s="25" t="s">
        <v>94</v>
      </c>
      <c r="E6" s="25" t="s">
        <v>95</v>
      </c>
      <c r="F6" s="25" t="s">
        <v>94</v>
      </c>
      <c r="G6" s="25" t="s">
        <v>94</v>
      </c>
      <c r="H6" s="25" t="s">
        <v>94</v>
      </c>
      <c r="I6" s="25" t="s">
        <v>94</v>
      </c>
      <c r="J6" s="25" t="s">
        <v>94</v>
      </c>
      <c r="K6" s="25" t="s">
        <v>94</v>
      </c>
      <c r="L6" s="25" t="s">
        <v>94</v>
      </c>
      <c r="M6" s="25" t="s">
        <v>94</v>
      </c>
      <c r="N6" s="25" t="s">
        <v>94</v>
      </c>
      <c r="O6" s="25" t="s">
        <v>94</v>
      </c>
      <c r="P6" s="25" t="s">
        <v>94</v>
      </c>
      <c r="Q6" s="25" t="s">
        <v>94</v>
      </c>
      <c r="R6" s="25" t="s">
        <v>94</v>
      </c>
      <c r="S6" s="25" t="s">
        <v>94</v>
      </c>
      <c r="T6" s="25" t="s">
        <v>94</v>
      </c>
      <c r="U6" s="25" t="s">
        <v>94</v>
      </c>
      <c r="V6" s="25" t="s">
        <v>94</v>
      </c>
      <c r="W6" s="25" t="s">
        <v>94</v>
      </c>
      <c r="X6" s="25" t="s">
        <v>94</v>
      </c>
      <c r="Y6" s="25" t="s">
        <v>94</v>
      </c>
      <c r="Z6" s="25" t="s">
        <v>94</v>
      </c>
      <c r="AA6" s="25" t="s">
        <v>94</v>
      </c>
      <c r="AB6" s="25" t="s">
        <v>94</v>
      </c>
      <c r="AC6" s="25" t="s">
        <v>94</v>
      </c>
      <c r="AD6" s="25" t="s">
        <v>94</v>
      </c>
      <c r="AE6" s="25" t="s">
        <v>94</v>
      </c>
      <c r="AF6" s="25" t="s">
        <v>94</v>
      </c>
      <c r="AG6" s="25" t="s">
        <v>94</v>
      </c>
      <c r="AH6" s="25" t="s">
        <v>95</v>
      </c>
      <c r="AI6" s="25" t="s">
        <v>94</v>
      </c>
      <c r="AJ6" s="25" t="s">
        <v>94</v>
      </c>
    </row>
    <row r="7" spans="1:36" x14ac:dyDescent="0.25">
      <c r="A7" s="119">
        <v>1</v>
      </c>
      <c r="B7" s="22" t="s">
        <v>100</v>
      </c>
      <c r="C7" s="25" t="s">
        <v>94</v>
      </c>
      <c r="D7" s="25" t="s">
        <v>94</v>
      </c>
      <c r="E7" s="25" t="s">
        <v>94</v>
      </c>
      <c r="F7" s="25" t="s">
        <v>94</v>
      </c>
      <c r="G7" s="25" t="s">
        <v>94</v>
      </c>
      <c r="H7" s="25" t="s">
        <v>94</v>
      </c>
      <c r="I7" s="25" t="s">
        <v>94</v>
      </c>
      <c r="J7" s="25" t="s">
        <v>94</v>
      </c>
      <c r="K7" s="25" t="s">
        <v>94</v>
      </c>
      <c r="L7" s="25" t="s">
        <v>94</v>
      </c>
      <c r="M7" s="25" t="s">
        <v>94</v>
      </c>
      <c r="N7" s="25" t="s">
        <v>94</v>
      </c>
      <c r="O7" s="25" t="s">
        <v>94</v>
      </c>
      <c r="P7" s="25" t="s">
        <v>94</v>
      </c>
      <c r="Q7" s="25" t="s">
        <v>94</v>
      </c>
      <c r="R7" s="25" t="s">
        <v>94</v>
      </c>
      <c r="S7" s="25" t="s">
        <v>94</v>
      </c>
      <c r="T7" s="25" t="s">
        <v>94</v>
      </c>
      <c r="U7" s="25" t="s">
        <v>94</v>
      </c>
      <c r="V7" s="25" t="s">
        <v>94</v>
      </c>
      <c r="W7" s="25" t="s">
        <v>94</v>
      </c>
      <c r="X7" s="25" t="s">
        <v>94</v>
      </c>
      <c r="Y7" s="25" t="s">
        <v>94</v>
      </c>
      <c r="Z7" s="25" t="s">
        <v>94</v>
      </c>
      <c r="AA7" s="25" t="s">
        <v>94</v>
      </c>
      <c r="AB7" s="25" t="s">
        <v>94</v>
      </c>
      <c r="AC7" s="25" t="s">
        <v>94</v>
      </c>
      <c r="AD7" s="25" t="s">
        <v>94</v>
      </c>
      <c r="AE7" s="25" t="s">
        <v>94</v>
      </c>
      <c r="AF7" s="25" t="s">
        <v>94</v>
      </c>
      <c r="AG7" s="25" t="s">
        <v>94</v>
      </c>
      <c r="AH7" s="25" t="s">
        <v>94</v>
      </c>
      <c r="AI7" s="25" t="s">
        <v>94</v>
      </c>
      <c r="AJ7" s="25" t="s">
        <v>94</v>
      </c>
    </row>
    <row r="8" spans="1:36" x14ac:dyDescent="0.25">
      <c r="A8" s="76">
        <v>1</v>
      </c>
      <c r="B8" s="21" t="s">
        <v>101</v>
      </c>
      <c r="C8" s="25" t="s">
        <v>94</v>
      </c>
      <c r="D8" s="25" t="s">
        <v>95</v>
      </c>
      <c r="E8" s="25" t="s">
        <v>95</v>
      </c>
      <c r="F8" s="25" t="s">
        <v>95</v>
      </c>
      <c r="G8" s="25" t="s">
        <v>94</v>
      </c>
      <c r="H8" s="25" t="s">
        <v>94</v>
      </c>
      <c r="I8" s="25" t="s">
        <v>94</v>
      </c>
      <c r="J8" s="25" t="s">
        <v>94</v>
      </c>
      <c r="K8" s="25" t="s">
        <v>94</v>
      </c>
      <c r="L8" s="25" t="s">
        <v>94</v>
      </c>
      <c r="M8" s="25" t="s">
        <v>94</v>
      </c>
      <c r="N8" s="25" t="s">
        <v>94</v>
      </c>
      <c r="O8" s="25" t="s">
        <v>94</v>
      </c>
      <c r="P8" s="25" t="s">
        <v>94</v>
      </c>
      <c r="Q8" s="25" t="s">
        <v>94</v>
      </c>
      <c r="R8" s="25" t="s">
        <v>94</v>
      </c>
      <c r="S8" s="25" t="s">
        <v>94</v>
      </c>
      <c r="T8" s="25" t="s">
        <v>94</v>
      </c>
      <c r="U8" s="25" t="s">
        <v>94</v>
      </c>
      <c r="V8" s="25" t="s">
        <v>94</v>
      </c>
      <c r="W8" s="25" t="s">
        <v>94</v>
      </c>
      <c r="X8" s="25" t="s">
        <v>94</v>
      </c>
      <c r="Y8" s="25" t="s">
        <v>94</v>
      </c>
      <c r="Z8" s="25" t="s">
        <v>94</v>
      </c>
      <c r="AA8" s="25" t="s">
        <v>94</v>
      </c>
      <c r="AB8" s="25" t="s">
        <v>94</v>
      </c>
      <c r="AC8" s="25" t="s">
        <v>94</v>
      </c>
      <c r="AD8" s="25" t="s">
        <v>94</v>
      </c>
      <c r="AE8" s="25" t="s">
        <v>94</v>
      </c>
      <c r="AF8" s="25" t="s">
        <v>94</v>
      </c>
      <c r="AG8" s="25" t="s">
        <v>94</v>
      </c>
      <c r="AH8" s="25" t="s">
        <v>95</v>
      </c>
      <c r="AI8" s="25" t="s">
        <v>94</v>
      </c>
      <c r="AJ8" s="25" t="s">
        <v>94</v>
      </c>
    </row>
    <row r="9" spans="1:36" x14ac:dyDescent="0.25">
      <c r="A9" s="119">
        <v>1</v>
      </c>
      <c r="B9" s="22" t="s">
        <v>102</v>
      </c>
      <c r="C9" s="25" t="s">
        <v>94</v>
      </c>
      <c r="D9" s="25" t="s">
        <v>94</v>
      </c>
      <c r="E9" s="25" t="s">
        <v>95</v>
      </c>
      <c r="F9" s="25" t="s">
        <v>94</v>
      </c>
      <c r="G9" s="25" t="s">
        <v>94</v>
      </c>
      <c r="H9" s="25" t="s">
        <v>94</v>
      </c>
      <c r="I9" s="25" t="s">
        <v>94</v>
      </c>
      <c r="J9" s="25" t="s">
        <v>94</v>
      </c>
      <c r="K9" s="25" t="s">
        <v>94</v>
      </c>
      <c r="L9" s="25" t="s">
        <v>94</v>
      </c>
      <c r="M9" s="25" t="s">
        <v>94</v>
      </c>
      <c r="N9" s="25" t="s">
        <v>94</v>
      </c>
      <c r="O9" s="25" t="s">
        <v>94</v>
      </c>
      <c r="P9" s="25" t="s">
        <v>94</v>
      </c>
      <c r="Q9" s="25" t="s">
        <v>94</v>
      </c>
      <c r="R9" s="25" t="s">
        <v>94</v>
      </c>
      <c r="S9" s="25" t="s">
        <v>94</v>
      </c>
      <c r="T9" s="25" t="s">
        <v>94</v>
      </c>
      <c r="U9" s="25" t="s">
        <v>94</v>
      </c>
      <c r="V9" s="25" t="s">
        <v>94</v>
      </c>
      <c r="W9" s="25" t="s">
        <v>94</v>
      </c>
      <c r="X9" s="25" t="s">
        <v>94</v>
      </c>
      <c r="Y9" s="25" t="s">
        <v>94</v>
      </c>
      <c r="Z9" s="25" t="s">
        <v>94</v>
      </c>
      <c r="AA9" s="25" t="s">
        <v>94</v>
      </c>
      <c r="AB9" s="25" t="s">
        <v>94</v>
      </c>
      <c r="AC9" s="25" t="s">
        <v>94</v>
      </c>
      <c r="AD9" s="25" t="s">
        <v>94</v>
      </c>
      <c r="AE9" s="25" t="s">
        <v>94</v>
      </c>
      <c r="AF9" s="25" t="s">
        <v>94</v>
      </c>
      <c r="AG9" s="25" t="s">
        <v>95</v>
      </c>
      <c r="AH9" s="25" t="s">
        <v>95</v>
      </c>
      <c r="AI9" s="25" t="s">
        <v>95</v>
      </c>
      <c r="AJ9" s="25" t="s">
        <v>95</v>
      </c>
    </row>
    <row r="10" spans="1:36" x14ac:dyDescent="0.25">
      <c r="A10" s="76">
        <v>1</v>
      </c>
      <c r="B10" s="21" t="s">
        <v>103</v>
      </c>
      <c r="C10" s="25" t="s">
        <v>94</v>
      </c>
      <c r="D10" s="25" t="s">
        <v>94</v>
      </c>
      <c r="E10" s="25" t="s">
        <v>95</v>
      </c>
      <c r="F10" s="25" t="s">
        <v>94</v>
      </c>
      <c r="G10" s="25" t="s">
        <v>95</v>
      </c>
      <c r="H10" s="25" t="s">
        <v>95</v>
      </c>
      <c r="I10" s="25" t="s">
        <v>95</v>
      </c>
      <c r="J10" s="25" t="s">
        <v>95</v>
      </c>
      <c r="K10" s="25" t="s">
        <v>95</v>
      </c>
      <c r="L10" s="25" t="s">
        <v>95</v>
      </c>
      <c r="M10" s="25" t="s">
        <v>95</v>
      </c>
      <c r="N10" s="25" t="s">
        <v>95</v>
      </c>
      <c r="O10" s="25" t="s">
        <v>95</v>
      </c>
      <c r="P10" s="25" t="s">
        <v>95</v>
      </c>
      <c r="Q10" s="25" t="s">
        <v>94</v>
      </c>
      <c r="R10" s="25" t="s">
        <v>94</v>
      </c>
      <c r="S10" s="25" t="s">
        <v>94</v>
      </c>
      <c r="T10" s="25" t="s">
        <v>94</v>
      </c>
      <c r="U10" s="25" t="s">
        <v>95</v>
      </c>
      <c r="V10" s="25" t="s">
        <v>95</v>
      </c>
      <c r="W10" s="25" t="s">
        <v>94</v>
      </c>
      <c r="X10" s="25" t="s">
        <v>95</v>
      </c>
      <c r="Y10" s="25" t="s">
        <v>95</v>
      </c>
      <c r="Z10" s="25" t="s">
        <v>95</v>
      </c>
      <c r="AA10" s="25" t="s">
        <v>95</v>
      </c>
      <c r="AB10" s="25" t="s">
        <v>94</v>
      </c>
      <c r="AC10" s="25" t="s">
        <v>94</v>
      </c>
      <c r="AD10" s="25" t="s">
        <v>94</v>
      </c>
      <c r="AE10" s="25" t="s">
        <v>95</v>
      </c>
      <c r="AF10" s="25" t="s">
        <v>95</v>
      </c>
      <c r="AG10" s="25" t="s">
        <v>95</v>
      </c>
      <c r="AH10" s="25" t="s">
        <v>95</v>
      </c>
      <c r="AI10" s="25" t="s">
        <v>95</v>
      </c>
      <c r="AJ10" s="25" t="s">
        <v>95</v>
      </c>
    </row>
    <row r="11" spans="1:36" x14ac:dyDescent="0.25">
      <c r="A11" s="119">
        <v>1</v>
      </c>
      <c r="B11" s="22" t="s">
        <v>104</v>
      </c>
      <c r="C11" s="25" t="s">
        <v>94</v>
      </c>
      <c r="D11" s="25" t="s">
        <v>94</v>
      </c>
      <c r="E11" s="25" t="s">
        <v>95</v>
      </c>
      <c r="F11" s="25" t="s">
        <v>94</v>
      </c>
      <c r="G11" s="25" t="s">
        <v>94</v>
      </c>
      <c r="H11" s="25" t="s">
        <v>94</v>
      </c>
      <c r="I11" s="25" t="s">
        <v>94</v>
      </c>
      <c r="J11" s="25" t="s">
        <v>94</v>
      </c>
      <c r="K11" s="25" t="s">
        <v>94</v>
      </c>
      <c r="L11" s="25" t="s">
        <v>94</v>
      </c>
      <c r="M11" s="25" t="s">
        <v>94</v>
      </c>
      <c r="N11" s="25" t="s">
        <v>94</v>
      </c>
      <c r="O11" s="25" t="s">
        <v>94</v>
      </c>
      <c r="P11" s="25" t="s">
        <v>94</v>
      </c>
      <c r="Q11" s="25" t="s">
        <v>94</v>
      </c>
      <c r="R11" s="25" t="s">
        <v>94</v>
      </c>
      <c r="S11" s="25" t="s">
        <v>94</v>
      </c>
      <c r="T11" s="25" t="s">
        <v>94</v>
      </c>
      <c r="U11" s="25" t="s">
        <v>94</v>
      </c>
      <c r="V11" s="25" t="s">
        <v>94</v>
      </c>
      <c r="W11" s="25" t="s">
        <v>94</v>
      </c>
      <c r="X11" s="25" t="s">
        <v>94</v>
      </c>
      <c r="Y11" s="25" t="s">
        <v>94</v>
      </c>
      <c r="Z11" s="25" t="s">
        <v>94</v>
      </c>
      <c r="AA11" s="25" t="s">
        <v>94</v>
      </c>
      <c r="AB11" s="25" t="s">
        <v>94</v>
      </c>
      <c r="AC11" s="25" t="s">
        <v>94</v>
      </c>
      <c r="AD11" s="25" t="s">
        <v>94</v>
      </c>
      <c r="AE11" s="25" t="s">
        <v>94</v>
      </c>
      <c r="AF11" s="25" t="s">
        <v>94</v>
      </c>
      <c r="AG11" s="25" t="s">
        <v>94</v>
      </c>
      <c r="AH11" s="25" t="s">
        <v>95</v>
      </c>
      <c r="AI11" s="25" t="s">
        <v>94</v>
      </c>
      <c r="AJ11" s="25" t="s">
        <v>94</v>
      </c>
    </row>
    <row r="12" spans="1:36" x14ac:dyDescent="0.25">
      <c r="A12" s="76">
        <v>1</v>
      </c>
      <c r="B12" s="21" t="s">
        <v>105</v>
      </c>
      <c r="C12" s="25" t="s">
        <v>94</v>
      </c>
      <c r="D12" s="25" t="s">
        <v>94</v>
      </c>
      <c r="E12" s="25" t="s">
        <v>95</v>
      </c>
      <c r="F12" s="25" t="s">
        <v>94</v>
      </c>
      <c r="G12" s="25" t="s">
        <v>94</v>
      </c>
      <c r="H12" s="25" t="s">
        <v>94</v>
      </c>
      <c r="I12" s="25" t="s">
        <v>94</v>
      </c>
      <c r="J12" s="25" t="s">
        <v>94</v>
      </c>
      <c r="K12" s="25" t="s">
        <v>94</v>
      </c>
      <c r="L12" s="25" t="s">
        <v>94</v>
      </c>
      <c r="M12" s="25" t="s">
        <v>94</v>
      </c>
      <c r="N12" s="25" t="s">
        <v>94</v>
      </c>
      <c r="O12" s="25" t="s">
        <v>94</v>
      </c>
      <c r="P12" s="25" t="s">
        <v>94</v>
      </c>
      <c r="Q12" s="25" t="s">
        <v>94</v>
      </c>
      <c r="R12" s="25" t="s">
        <v>94</v>
      </c>
      <c r="S12" s="25" t="s">
        <v>94</v>
      </c>
      <c r="T12" s="25" t="s">
        <v>94</v>
      </c>
      <c r="U12" s="25" t="s">
        <v>94</v>
      </c>
      <c r="V12" s="25" t="s">
        <v>94</v>
      </c>
      <c r="W12" s="25" t="s">
        <v>94</v>
      </c>
      <c r="X12" s="25" t="s">
        <v>95</v>
      </c>
      <c r="Y12" s="25" t="s">
        <v>94</v>
      </c>
      <c r="Z12" s="25" t="s">
        <v>94</v>
      </c>
      <c r="AA12" s="25" t="s">
        <v>94</v>
      </c>
      <c r="AB12" s="25" t="s">
        <v>94</v>
      </c>
      <c r="AC12" s="25" t="s">
        <v>94</v>
      </c>
      <c r="AD12" s="25" t="s">
        <v>94</v>
      </c>
      <c r="AE12" s="25" t="s">
        <v>94</v>
      </c>
      <c r="AF12" s="25" t="s">
        <v>94</v>
      </c>
      <c r="AG12" s="25" t="s">
        <v>95</v>
      </c>
      <c r="AH12" s="25" t="s">
        <v>95</v>
      </c>
      <c r="AI12" s="25" t="s">
        <v>95</v>
      </c>
      <c r="AJ12" s="25" t="s">
        <v>95</v>
      </c>
    </row>
    <row r="13" spans="1:36" x14ac:dyDescent="0.25">
      <c r="A13" s="119">
        <v>1</v>
      </c>
      <c r="B13" s="22" t="s">
        <v>106</v>
      </c>
      <c r="C13" s="25" t="s">
        <v>94</v>
      </c>
      <c r="D13" s="25" t="s">
        <v>94</v>
      </c>
      <c r="E13" s="25" t="s">
        <v>95</v>
      </c>
      <c r="F13" s="25" t="s">
        <v>95</v>
      </c>
      <c r="G13" s="25" t="s">
        <v>94</v>
      </c>
      <c r="H13" s="25" t="s">
        <v>94</v>
      </c>
      <c r="I13" s="25" t="s">
        <v>94</v>
      </c>
      <c r="J13" s="25" t="s">
        <v>94</v>
      </c>
      <c r="K13" s="25" t="s">
        <v>94</v>
      </c>
      <c r="L13" s="25" t="s">
        <v>94</v>
      </c>
      <c r="M13" s="25" t="s">
        <v>94</v>
      </c>
      <c r="N13" s="25" t="s">
        <v>94</v>
      </c>
      <c r="O13" s="25" t="s">
        <v>94</v>
      </c>
      <c r="P13" s="25" t="s">
        <v>95</v>
      </c>
      <c r="Q13" s="25" t="s">
        <v>94</v>
      </c>
      <c r="R13" s="25" t="s">
        <v>95</v>
      </c>
      <c r="S13" s="25" t="s">
        <v>94</v>
      </c>
      <c r="T13" s="25" t="s">
        <v>94</v>
      </c>
      <c r="U13" s="25" t="s">
        <v>94</v>
      </c>
      <c r="V13" s="25" t="s">
        <v>94</v>
      </c>
      <c r="W13" s="25" t="s">
        <v>94</v>
      </c>
      <c r="X13" s="25" t="s">
        <v>94</v>
      </c>
      <c r="Y13" s="25" t="s">
        <v>94</v>
      </c>
      <c r="Z13" s="25" t="s">
        <v>94</v>
      </c>
      <c r="AA13" s="25" t="s">
        <v>94</v>
      </c>
      <c r="AB13" s="25" t="s">
        <v>94</v>
      </c>
      <c r="AC13" s="25" t="s">
        <v>94</v>
      </c>
      <c r="AD13" s="25" t="s">
        <v>94</v>
      </c>
      <c r="AE13" s="25" t="s">
        <v>94</v>
      </c>
      <c r="AF13" s="25" t="s">
        <v>94</v>
      </c>
      <c r="AG13" s="25" t="s">
        <v>94</v>
      </c>
      <c r="AH13" s="25" t="s">
        <v>95</v>
      </c>
      <c r="AI13" s="25" t="s">
        <v>94</v>
      </c>
      <c r="AJ13" s="25" t="s">
        <v>94</v>
      </c>
    </row>
    <row r="14" spans="1:36" x14ac:dyDescent="0.25">
      <c r="A14" s="76">
        <v>1</v>
      </c>
      <c r="B14" s="21" t="s">
        <v>107</v>
      </c>
      <c r="C14" s="25" t="s">
        <v>94</v>
      </c>
      <c r="D14" s="25" t="s">
        <v>94</v>
      </c>
      <c r="E14" s="25" t="s">
        <v>94</v>
      </c>
      <c r="F14" s="25" t="s">
        <v>94</v>
      </c>
      <c r="G14" s="25" t="s">
        <v>94</v>
      </c>
      <c r="H14" s="25" t="s">
        <v>94</v>
      </c>
      <c r="I14" s="25" t="s">
        <v>94</v>
      </c>
      <c r="J14" s="25" t="s">
        <v>94</v>
      </c>
      <c r="K14" s="25" t="s">
        <v>94</v>
      </c>
      <c r="L14" s="25" t="s">
        <v>94</v>
      </c>
      <c r="M14" s="25" t="s">
        <v>94</v>
      </c>
      <c r="N14" s="25" t="s">
        <v>94</v>
      </c>
      <c r="O14" s="25" t="s">
        <v>94</v>
      </c>
      <c r="P14" s="25" t="s">
        <v>94</v>
      </c>
      <c r="Q14" s="25" t="s">
        <v>94</v>
      </c>
      <c r="R14" s="25" t="s">
        <v>94</v>
      </c>
      <c r="S14" s="25" t="s">
        <v>94</v>
      </c>
      <c r="T14" s="25" t="s">
        <v>94</v>
      </c>
      <c r="U14" s="25" t="s">
        <v>94</v>
      </c>
      <c r="V14" s="25" t="s">
        <v>94</v>
      </c>
      <c r="W14" s="25" t="s">
        <v>94</v>
      </c>
      <c r="X14" s="25" t="s">
        <v>94</v>
      </c>
      <c r="Y14" s="25" t="s">
        <v>94</v>
      </c>
      <c r="Z14" s="25" t="s">
        <v>94</v>
      </c>
      <c r="AA14" s="25" t="s">
        <v>94</v>
      </c>
      <c r="AB14" s="25" t="s">
        <v>94</v>
      </c>
      <c r="AC14" s="25" t="s">
        <v>94</v>
      </c>
      <c r="AD14" s="25" t="s">
        <v>94</v>
      </c>
      <c r="AE14" s="25" t="s">
        <v>94</v>
      </c>
      <c r="AF14" s="25" t="s">
        <v>94</v>
      </c>
      <c r="AG14" s="25" t="s">
        <v>94</v>
      </c>
      <c r="AH14" s="25" t="s">
        <v>94</v>
      </c>
      <c r="AI14" s="25" t="s">
        <v>94</v>
      </c>
      <c r="AJ14" s="25" t="s">
        <v>94</v>
      </c>
    </row>
    <row r="15" spans="1:36" x14ac:dyDescent="0.25">
      <c r="A15" s="119">
        <v>0</v>
      </c>
      <c r="B15" s="22" t="s">
        <v>108</v>
      </c>
      <c r="C15" s="25" t="s">
        <v>95</v>
      </c>
      <c r="D15" s="25" t="s">
        <v>95</v>
      </c>
      <c r="E15" s="25" t="s">
        <v>95</v>
      </c>
      <c r="F15" s="25" t="s">
        <v>95</v>
      </c>
      <c r="G15" s="25" t="s">
        <v>95</v>
      </c>
      <c r="H15" s="25" t="s">
        <v>95</v>
      </c>
      <c r="I15" s="25" t="s">
        <v>95</v>
      </c>
      <c r="J15" s="25" t="s">
        <v>95</v>
      </c>
      <c r="K15" s="25" t="s">
        <v>95</v>
      </c>
      <c r="L15" s="25" t="s">
        <v>95</v>
      </c>
      <c r="M15" s="25" t="s">
        <v>95</v>
      </c>
      <c r="N15" s="25" t="s">
        <v>95</v>
      </c>
      <c r="O15" s="25" t="s">
        <v>95</v>
      </c>
      <c r="P15" s="25" t="s">
        <v>95</v>
      </c>
      <c r="Q15" s="25" t="s">
        <v>95</v>
      </c>
      <c r="R15" s="25" t="s">
        <v>95</v>
      </c>
      <c r="S15" s="25" t="s">
        <v>95</v>
      </c>
      <c r="T15" s="25" t="s">
        <v>95</v>
      </c>
      <c r="U15" s="25" t="s">
        <v>95</v>
      </c>
      <c r="V15" s="25" t="s">
        <v>95</v>
      </c>
      <c r="W15" s="25" t="s">
        <v>95</v>
      </c>
      <c r="X15" s="25" t="s">
        <v>95</v>
      </c>
      <c r="Y15" s="25" t="s">
        <v>95</v>
      </c>
      <c r="Z15" s="25" t="s">
        <v>95</v>
      </c>
      <c r="AA15" s="25" t="s">
        <v>95</v>
      </c>
      <c r="AB15" s="25" t="s">
        <v>95</v>
      </c>
      <c r="AC15" s="25" t="s">
        <v>95</v>
      </c>
      <c r="AD15" s="25" t="s">
        <v>95</v>
      </c>
      <c r="AE15" s="25" t="s">
        <v>95</v>
      </c>
      <c r="AF15" s="25" t="s">
        <v>95</v>
      </c>
      <c r="AG15" s="25" t="s">
        <v>95</v>
      </c>
      <c r="AH15" s="25" t="s">
        <v>95</v>
      </c>
      <c r="AI15" s="25" t="s">
        <v>95</v>
      </c>
      <c r="AJ15" s="25" t="s">
        <v>95</v>
      </c>
    </row>
    <row r="16" spans="1:36" x14ac:dyDescent="0.25">
      <c r="A16" s="76">
        <v>1</v>
      </c>
      <c r="B16" s="21" t="s">
        <v>109</v>
      </c>
      <c r="C16" s="25" t="s">
        <v>95</v>
      </c>
      <c r="D16" s="25" t="s">
        <v>95</v>
      </c>
      <c r="E16" s="25" t="s">
        <v>95</v>
      </c>
      <c r="F16" s="25" t="s">
        <v>95</v>
      </c>
      <c r="G16" s="25" t="s">
        <v>95</v>
      </c>
      <c r="H16" s="25" t="s">
        <v>95</v>
      </c>
      <c r="I16" s="25" t="s">
        <v>95</v>
      </c>
      <c r="J16" s="25" t="s">
        <v>95</v>
      </c>
      <c r="K16" s="25" t="s">
        <v>95</v>
      </c>
      <c r="L16" s="25" t="s">
        <v>95</v>
      </c>
      <c r="M16" s="25" t="s">
        <v>95</v>
      </c>
      <c r="N16" s="25" t="s">
        <v>95</v>
      </c>
      <c r="O16" s="25" t="s">
        <v>95</v>
      </c>
      <c r="P16" s="25" t="s">
        <v>95</v>
      </c>
      <c r="Q16" s="25" t="s">
        <v>95</v>
      </c>
      <c r="R16" s="25" t="s">
        <v>95</v>
      </c>
      <c r="S16" s="25" t="s">
        <v>95</v>
      </c>
      <c r="T16" s="25" t="s">
        <v>95</v>
      </c>
      <c r="U16" s="25" t="s">
        <v>95</v>
      </c>
      <c r="V16" s="25" t="s">
        <v>95</v>
      </c>
      <c r="W16" s="25" t="s">
        <v>95</v>
      </c>
      <c r="X16" s="25" t="s">
        <v>95</v>
      </c>
      <c r="Y16" s="25" t="s">
        <v>95</v>
      </c>
      <c r="Z16" s="25" t="s">
        <v>95</v>
      </c>
      <c r="AA16" s="25" t="s">
        <v>95</v>
      </c>
      <c r="AB16" s="25" t="s">
        <v>95</v>
      </c>
      <c r="AC16" s="25" t="s">
        <v>95</v>
      </c>
      <c r="AD16" s="25" t="s">
        <v>95</v>
      </c>
      <c r="AE16" s="25" t="s">
        <v>95</v>
      </c>
      <c r="AF16" s="25" t="s">
        <v>95</v>
      </c>
      <c r="AG16" s="25" t="s">
        <v>94</v>
      </c>
      <c r="AH16" s="25" t="s">
        <v>95</v>
      </c>
      <c r="AI16" s="25" t="s">
        <v>94</v>
      </c>
      <c r="AJ16" s="25" t="s">
        <v>94</v>
      </c>
    </row>
    <row r="17" spans="1:36" x14ac:dyDescent="0.25">
      <c r="A17" s="119">
        <v>1</v>
      </c>
      <c r="B17" s="22" t="s">
        <v>110</v>
      </c>
      <c r="C17" s="25" t="s">
        <v>95</v>
      </c>
      <c r="D17" s="25" t="s">
        <v>95</v>
      </c>
      <c r="E17" s="25" t="s">
        <v>95</v>
      </c>
      <c r="F17" s="25" t="s">
        <v>95</v>
      </c>
      <c r="G17" s="25" t="s">
        <v>95</v>
      </c>
      <c r="H17" s="25" t="s">
        <v>95</v>
      </c>
      <c r="I17" s="25" t="s">
        <v>95</v>
      </c>
      <c r="J17" s="25" t="s">
        <v>95</v>
      </c>
      <c r="K17" s="25" t="s">
        <v>95</v>
      </c>
      <c r="L17" s="25" t="s">
        <v>95</v>
      </c>
      <c r="M17" s="25" t="s">
        <v>95</v>
      </c>
      <c r="N17" s="25" t="s">
        <v>95</v>
      </c>
      <c r="O17" s="25" t="s">
        <v>94</v>
      </c>
      <c r="P17" s="25" t="s">
        <v>95</v>
      </c>
      <c r="Q17" s="25" t="s">
        <v>95</v>
      </c>
      <c r="R17" s="25" t="s">
        <v>95</v>
      </c>
      <c r="S17" s="25" t="s">
        <v>94</v>
      </c>
      <c r="T17" s="25" t="s">
        <v>95</v>
      </c>
      <c r="U17" s="25" t="s">
        <v>94</v>
      </c>
      <c r="V17" s="25" t="s">
        <v>94</v>
      </c>
      <c r="W17" s="25" t="s">
        <v>94</v>
      </c>
      <c r="X17" s="25" t="s">
        <v>94</v>
      </c>
      <c r="Y17" s="25" t="s">
        <v>95</v>
      </c>
      <c r="Z17" s="25" t="s">
        <v>94</v>
      </c>
      <c r="AA17" s="25" t="s">
        <v>95</v>
      </c>
      <c r="AB17" s="25" t="s">
        <v>94</v>
      </c>
      <c r="AC17" s="25" t="s">
        <v>94</v>
      </c>
      <c r="AD17" s="25" t="s">
        <v>94</v>
      </c>
      <c r="AE17" s="25" t="s">
        <v>94</v>
      </c>
      <c r="AF17" s="25" t="s">
        <v>94</v>
      </c>
      <c r="AG17" s="25" t="s">
        <v>94</v>
      </c>
      <c r="AH17" s="25" t="s">
        <v>95</v>
      </c>
      <c r="AI17" s="25" t="s">
        <v>94</v>
      </c>
      <c r="AJ17" s="25" t="s">
        <v>94</v>
      </c>
    </row>
    <row r="18" spans="1:36" x14ac:dyDescent="0.25">
      <c r="A18" s="76">
        <v>1</v>
      </c>
      <c r="B18" s="21" t="s">
        <v>111</v>
      </c>
      <c r="C18" s="25" t="s">
        <v>95</v>
      </c>
      <c r="D18" s="25" t="s">
        <v>95</v>
      </c>
      <c r="E18" s="25" t="s">
        <v>95</v>
      </c>
      <c r="F18" s="25" t="s">
        <v>95</v>
      </c>
      <c r="G18" s="25" t="s">
        <v>94</v>
      </c>
      <c r="H18" s="25" t="s">
        <v>94</v>
      </c>
      <c r="I18" s="25" t="s">
        <v>94</v>
      </c>
      <c r="J18" s="25" t="s">
        <v>95</v>
      </c>
      <c r="K18" s="25" t="s">
        <v>95</v>
      </c>
      <c r="L18" s="25" t="s">
        <v>95</v>
      </c>
      <c r="M18" s="25" t="s">
        <v>95</v>
      </c>
      <c r="N18" s="25" t="s">
        <v>94</v>
      </c>
      <c r="O18" s="25" t="s">
        <v>94</v>
      </c>
      <c r="P18" s="25" t="s">
        <v>94</v>
      </c>
      <c r="Q18" s="25" t="s">
        <v>94</v>
      </c>
      <c r="R18" s="25" t="s">
        <v>94</v>
      </c>
      <c r="S18" s="25" t="s">
        <v>94</v>
      </c>
      <c r="T18" s="25" t="s">
        <v>94</v>
      </c>
      <c r="U18" s="25" t="s">
        <v>94</v>
      </c>
      <c r="V18" s="25" t="s">
        <v>94</v>
      </c>
      <c r="W18" s="25" t="s">
        <v>94</v>
      </c>
      <c r="X18" s="25" t="s">
        <v>94</v>
      </c>
      <c r="Y18" s="25" t="s">
        <v>94</v>
      </c>
      <c r="Z18" s="25" t="s">
        <v>95</v>
      </c>
      <c r="AA18" s="25" t="s">
        <v>95</v>
      </c>
      <c r="AB18" s="25" t="s">
        <v>94</v>
      </c>
      <c r="AC18" s="25" t="s">
        <v>94</v>
      </c>
      <c r="AD18" s="25" t="s">
        <v>94</v>
      </c>
      <c r="AE18" s="25" t="s">
        <v>94</v>
      </c>
      <c r="AF18" s="25" t="s">
        <v>94</v>
      </c>
      <c r="AG18" s="25" t="s">
        <v>94</v>
      </c>
      <c r="AH18" s="25" t="s">
        <v>94</v>
      </c>
      <c r="AI18" s="25" t="s">
        <v>94</v>
      </c>
      <c r="AJ18" s="25" t="s">
        <v>94</v>
      </c>
    </row>
    <row r="19" spans="1:36" x14ac:dyDescent="0.25">
      <c r="A19" s="119">
        <v>0</v>
      </c>
      <c r="B19" s="22" t="s">
        <v>112</v>
      </c>
      <c r="C19" s="25" t="s">
        <v>95</v>
      </c>
      <c r="D19" s="25" t="s">
        <v>95</v>
      </c>
      <c r="E19" s="25" t="s">
        <v>95</v>
      </c>
      <c r="F19" s="25" t="s">
        <v>95</v>
      </c>
      <c r="G19" s="25" t="s">
        <v>95</v>
      </c>
      <c r="H19" s="25" t="s">
        <v>95</v>
      </c>
      <c r="I19" s="25" t="s">
        <v>95</v>
      </c>
      <c r="J19" s="25" t="s">
        <v>95</v>
      </c>
      <c r="K19" s="25" t="s">
        <v>95</v>
      </c>
      <c r="L19" s="25" t="s">
        <v>95</v>
      </c>
      <c r="M19" s="25" t="s">
        <v>95</v>
      </c>
      <c r="N19" s="25" t="s">
        <v>95</v>
      </c>
      <c r="O19" s="25" t="s">
        <v>95</v>
      </c>
      <c r="P19" s="25" t="s">
        <v>95</v>
      </c>
      <c r="Q19" s="25" t="s">
        <v>95</v>
      </c>
      <c r="R19" s="25" t="s">
        <v>95</v>
      </c>
      <c r="S19" s="25" t="s">
        <v>95</v>
      </c>
      <c r="T19" s="25" t="s">
        <v>95</v>
      </c>
      <c r="U19" s="25" t="s">
        <v>95</v>
      </c>
      <c r="V19" s="25" t="s">
        <v>95</v>
      </c>
      <c r="W19" s="25" t="s">
        <v>95</v>
      </c>
      <c r="X19" s="25" t="s">
        <v>95</v>
      </c>
      <c r="Y19" s="25" t="s">
        <v>95</v>
      </c>
      <c r="Z19" s="25" t="s">
        <v>95</v>
      </c>
      <c r="AA19" s="25" t="s">
        <v>95</v>
      </c>
      <c r="AB19" s="25" t="s">
        <v>95</v>
      </c>
      <c r="AC19" s="25" t="s">
        <v>95</v>
      </c>
      <c r="AD19" s="25" t="s">
        <v>95</v>
      </c>
      <c r="AE19" s="25" t="s">
        <v>95</v>
      </c>
      <c r="AF19" s="25" t="s">
        <v>95</v>
      </c>
      <c r="AG19" s="25" t="s">
        <v>95</v>
      </c>
      <c r="AH19" s="25" t="s">
        <v>95</v>
      </c>
      <c r="AI19" s="25" t="s">
        <v>95</v>
      </c>
      <c r="AJ19" s="25" t="s">
        <v>95</v>
      </c>
    </row>
    <row r="20" spans="1:36" x14ac:dyDescent="0.25">
      <c r="A20" s="76">
        <v>0</v>
      </c>
      <c r="B20" s="21" t="s">
        <v>113</v>
      </c>
      <c r="C20" s="25" t="s">
        <v>95</v>
      </c>
      <c r="D20" s="25" t="s">
        <v>95</v>
      </c>
      <c r="E20" s="25" t="s">
        <v>95</v>
      </c>
      <c r="F20" s="25" t="s">
        <v>95</v>
      </c>
      <c r="G20" s="25" t="s">
        <v>95</v>
      </c>
      <c r="H20" s="25" t="s">
        <v>95</v>
      </c>
      <c r="I20" s="25" t="s">
        <v>95</v>
      </c>
      <c r="J20" s="25" t="s">
        <v>95</v>
      </c>
      <c r="K20" s="25" t="s">
        <v>95</v>
      </c>
      <c r="L20" s="25" t="s">
        <v>95</v>
      </c>
      <c r="M20" s="25" t="s">
        <v>95</v>
      </c>
      <c r="N20" s="25" t="s">
        <v>95</v>
      </c>
      <c r="O20" s="25" t="s">
        <v>95</v>
      </c>
      <c r="P20" s="25" t="s">
        <v>95</v>
      </c>
      <c r="Q20" s="25" t="s">
        <v>95</v>
      </c>
      <c r="R20" s="25" t="s">
        <v>95</v>
      </c>
      <c r="S20" s="25" t="s">
        <v>95</v>
      </c>
      <c r="T20" s="25" t="s">
        <v>95</v>
      </c>
      <c r="U20" s="25" t="s">
        <v>95</v>
      </c>
      <c r="V20" s="25" t="s">
        <v>95</v>
      </c>
      <c r="W20" s="25" t="s">
        <v>95</v>
      </c>
      <c r="X20" s="25" t="s">
        <v>95</v>
      </c>
      <c r="Y20" s="25" t="s">
        <v>95</v>
      </c>
      <c r="Z20" s="25" t="s">
        <v>95</v>
      </c>
      <c r="AA20" s="25" t="s">
        <v>95</v>
      </c>
      <c r="AB20" s="25" t="s">
        <v>95</v>
      </c>
      <c r="AC20" s="25" t="s">
        <v>95</v>
      </c>
      <c r="AD20" s="25" t="s">
        <v>95</v>
      </c>
      <c r="AE20" s="25" t="s">
        <v>95</v>
      </c>
      <c r="AF20" s="25" t="s">
        <v>95</v>
      </c>
      <c r="AG20" s="25" t="s">
        <v>95</v>
      </c>
      <c r="AH20" s="25" t="s">
        <v>95</v>
      </c>
      <c r="AI20" s="25" t="s">
        <v>95</v>
      </c>
      <c r="AJ20" s="25" t="s">
        <v>95</v>
      </c>
    </row>
    <row r="21" spans="1:36" x14ac:dyDescent="0.25">
      <c r="A21" s="119">
        <v>1</v>
      </c>
      <c r="B21" s="22" t="s">
        <v>114</v>
      </c>
      <c r="C21" s="25" t="s">
        <v>94</v>
      </c>
      <c r="D21" s="25" t="s">
        <v>95</v>
      </c>
      <c r="E21" s="25" t="s">
        <v>95</v>
      </c>
      <c r="F21" s="25" t="s">
        <v>95</v>
      </c>
      <c r="G21" s="25" t="s">
        <v>95</v>
      </c>
      <c r="H21" s="25" t="s">
        <v>95</v>
      </c>
      <c r="I21" s="25" t="s">
        <v>95</v>
      </c>
      <c r="J21" s="25" t="s">
        <v>94</v>
      </c>
      <c r="K21" s="25" t="s">
        <v>94</v>
      </c>
      <c r="L21" s="25" t="s">
        <v>94</v>
      </c>
      <c r="M21" s="25" t="s">
        <v>94</v>
      </c>
      <c r="N21" s="25" t="s">
        <v>95</v>
      </c>
      <c r="O21" s="25" t="s">
        <v>95</v>
      </c>
      <c r="P21" s="25" t="s">
        <v>95</v>
      </c>
      <c r="Q21" s="25" t="s">
        <v>95</v>
      </c>
      <c r="R21" s="25" t="s">
        <v>95</v>
      </c>
      <c r="S21" s="25" t="s">
        <v>95</v>
      </c>
      <c r="T21" s="25" t="s">
        <v>95</v>
      </c>
      <c r="U21" s="25" t="s">
        <v>95</v>
      </c>
      <c r="V21" s="25" t="s">
        <v>95</v>
      </c>
      <c r="W21" s="25" t="s">
        <v>95</v>
      </c>
      <c r="X21" s="25" t="s">
        <v>95</v>
      </c>
      <c r="Y21" s="25" t="s">
        <v>95</v>
      </c>
      <c r="Z21" s="25" t="s">
        <v>95</v>
      </c>
      <c r="AA21" s="25" t="s">
        <v>95</v>
      </c>
      <c r="AB21" s="25" t="s">
        <v>95</v>
      </c>
      <c r="AC21" s="25" t="s">
        <v>95</v>
      </c>
      <c r="AD21" s="25" t="s">
        <v>95</v>
      </c>
      <c r="AE21" s="25" t="s">
        <v>95</v>
      </c>
      <c r="AF21" s="25" t="s">
        <v>95</v>
      </c>
      <c r="AG21" s="25" t="s">
        <v>95</v>
      </c>
      <c r="AH21" s="25" t="s">
        <v>95</v>
      </c>
      <c r="AI21" s="25" t="s">
        <v>95</v>
      </c>
      <c r="AJ21" s="25" t="s">
        <v>95</v>
      </c>
    </row>
    <row r="22" spans="1:36" x14ac:dyDescent="0.25">
      <c r="A22" s="76">
        <v>1</v>
      </c>
      <c r="B22" s="21" t="s">
        <v>115</v>
      </c>
      <c r="C22" s="25" t="s">
        <v>94</v>
      </c>
      <c r="D22" s="25" t="s">
        <v>95</v>
      </c>
      <c r="E22" s="25" t="s">
        <v>95</v>
      </c>
      <c r="F22" s="25" t="s">
        <v>95</v>
      </c>
      <c r="G22" s="25" t="s">
        <v>95</v>
      </c>
      <c r="H22" s="25" t="s">
        <v>95</v>
      </c>
      <c r="I22" s="25" t="s">
        <v>95</v>
      </c>
      <c r="J22" s="25" t="s">
        <v>94</v>
      </c>
      <c r="K22" s="25" t="s">
        <v>94</v>
      </c>
      <c r="L22" s="25" t="s">
        <v>94</v>
      </c>
      <c r="M22" s="25" t="s">
        <v>94</v>
      </c>
      <c r="N22" s="25" t="s">
        <v>95</v>
      </c>
      <c r="O22" s="25" t="s">
        <v>95</v>
      </c>
      <c r="P22" s="25" t="s">
        <v>95</v>
      </c>
      <c r="Q22" s="25" t="s">
        <v>95</v>
      </c>
      <c r="R22" s="25" t="s">
        <v>95</v>
      </c>
      <c r="S22" s="25" t="s">
        <v>95</v>
      </c>
      <c r="T22" s="25" t="s">
        <v>95</v>
      </c>
      <c r="U22" s="25" t="s">
        <v>95</v>
      </c>
      <c r="V22" s="25" t="s">
        <v>95</v>
      </c>
      <c r="W22" s="25" t="s">
        <v>95</v>
      </c>
      <c r="X22" s="25" t="s">
        <v>95</v>
      </c>
      <c r="Y22" s="25" t="s">
        <v>95</v>
      </c>
      <c r="Z22" s="25" t="s">
        <v>95</v>
      </c>
      <c r="AA22" s="25" t="s">
        <v>95</v>
      </c>
      <c r="AB22" s="25" t="s">
        <v>95</v>
      </c>
      <c r="AC22" s="25" t="s">
        <v>95</v>
      </c>
      <c r="AD22" s="25" t="s">
        <v>95</v>
      </c>
      <c r="AE22" s="25" t="s">
        <v>95</v>
      </c>
      <c r="AF22" s="25" t="s">
        <v>95</v>
      </c>
      <c r="AG22" s="25" t="s">
        <v>95</v>
      </c>
      <c r="AH22" s="25" t="s">
        <v>95</v>
      </c>
      <c r="AI22" s="25" t="s">
        <v>95</v>
      </c>
      <c r="AJ22" s="25" t="s">
        <v>95</v>
      </c>
    </row>
    <row r="23" spans="1:36" x14ac:dyDescent="0.25">
      <c r="A23" s="119">
        <v>0</v>
      </c>
      <c r="B23" s="22" t="s">
        <v>116</v>
      </c>
      <c r="C23" s="25" t="s">
        <v>94</v>
      </c>
      <c r="D23" s="25" t="s">
        <v>95</v>
      </c>
      <c r="E23" s="25" t="s">
        <v>95</v>
      </c>
      <c r="F23" s="25" t="s">
        <v>95</v>
      </c>
      <c r="G23" s="25" t="s">
        <v>95</v>
      </c>
      <c r="H23" s="25" t="s">
        <v>95</v>
      </c>
      <c r="I23" s="25" t="s">
        <v>95</v>
      </c>
      <c r="J23" s="25" t="s">
        <v>95</v>
      </c>
      <c r="K23" s="25" t="s">
        <v>95</v>
      </c>
      <c r="L23" s="25" t="s">
        <v>95</v>
      </c>
      <c r="M23" s="25" t="s">
        <v>95</v>
      </c>
      <c r="N23" s="25" t="s">
        <v>95</v>
      </c>
      <c r="O23" s="25" t="s">
        <v>95</v>
      </c>
      <c r="P23" s="25" t="s">
        <v>95</v>
      </c>
      <c r="Q23" s="25" t="s">
        <v>95</v>
      </c>
      <c r="R23" s="25" t="s">
        <v>95</v>
      </c>
      <c r="S23" s="25" t="s">
        <v>95</v>
      </c>
      <c r="T23" s="25" t="s">
        <v>95</v>
      </c>
      <c r="U23" s="25" t="s">
        <v>95</v>
      </c>
      <c r="V23" s="25" t="s">
        <v>95</v>
      </c>
      <c r="W23" s="25" t="s">
        <v>95</v>
      </c>
      <c r="X23" s="25" t="s">
        <v>95</v>
      </c>
      <c r="Y23" s="25" t="s">
        <v>95</v>
      </c>
      <c r="Z23" s="25" t="s">
        <v>95</v>
      </c>
      <c r="AA23" s="25" t="s">
        <v>95</v>
      </c>
      <c r="AB23" s="25" t="s">
        <v>95</v>
      </c>
      <c r="AC23" s="25" t="s">
        <v>95</v>
      </c>
      <c r="AD23" s="25" t="s">
        <v>95</v>
      </c>
      <c r="AE23" s="25" t="s">
        <v>95</v>
      </c>
      <c r="AF23" s="25" t="s">
        <v>95</v>
      </c>
      <c r="AG23" s="25" t="s">
        <v>95</v>
      </c>
      <c r="AH23" s="25" t="s">
        <v>95</v>
      </c>
      <c r="AI23" s="25" t="s">
        <v>95</v>
      </c>
      <c r="AJ23" s="25" t="s">
        <v>95</v>
      </c>
    </row>
    <row r="24" spans="1:36" x14ac:dyDescent="0.25">
      <c r="A24" s="76">
        <v>1</v>
      </c>
      <c r="B24" s="21" t="s">
        <v>117</v>
      </c>
      <c r="C24" s="25" t="s">
        <v>94</v>
      </c>
      <c r="D24" s="25" t="s">
        <v>94</v>
      </c>
      <c r="E24" s="25" t="s">
        <v>95</v>
      </c>
      <c r="F24" s="25" t="s">
        <v>94</v>
      </c>
      <c r="G24" s="25" t="s">
        <v>94</v>
      </c>
      <c r="H24" s="25" t="s">
        <v>94</v>
      </c>
      <c r="I24" s="25" t="s">
        <v>94</v>
      </c>
      <c r="J24" s="25" t="s">
        <v>94</v>
      </c>
      <c r="K24" s="25" t="s">
        <v>94</v>
      </c>
      <c r="L24" s="25" t="s">
        <v>94</v>
      </c>
      <c r="M24" s="25" t="s">
        <v>94</v>
      </c>
      <c r="N24" s="25" t="s">
        <v>94</v>
      </c>
      <c r="O24" s="25" t="s">
        <v>94</v>
      </c>
      <c r="P24" s="25" t="s">
        <v>94</v>
      </c>
      <c r="Q24" s="25" t="s">
        <v>94</v>
      </c>
      <c r="R24" s="25" t="s">
        <v>94</v>
      </c>
      <c r="S24" s="25" t="s">
        <v>94</v>
      </c>
      <c r="T24" s="25" t="s">
        <v>94</v>
      </c>
      <c r="U24" s="25" t="s">
        <v>94</v>
      </c>
      <c r="V24" s="25" t="s">
        <v>94</v>
      </c>
      <c r="W24" s="25" t="s">
        <v>94</v>
      </c>
      <c r="X24" s="25" t="s">
        <v>94</v>
      </c>
      <c r="Y24" s="25" t="s">
        <v>94</v>
      </c>
      <c r="Z24" s="25" t="s">
        <v>94</v>
      </c>
      <c r="AA24" s="25" t="s">
        <v>94</v>
      </c>
      <c r="AB24" s="25" t="s">
        <v>94</v>
      </c>
      <c r="AC24" s="25" t="s">
        <v>94</v>
      </c>
      <c r="AD24" s="25" t="s">
        <v>94</v>
      </c>
      <c r="AE24" s="25" t="s">
        <v>94</v>
      </c>
      <c r="AF24" s="25" t="s">
        <v>94</v>
      </c>
      <c r="AG24" s="25" t="s">
        <v>94</v>
      </c>
      <c r="AH24" s="25" t="s">
        <v>95</v>
      </c>
      <c r="AI24" s="25" t="s">
        <v>94</v>
      </c>
      <c r="AJ24" s="25" t="s">
        <v>94</v>
      </c>
    </row>
    <row r="25" spans="1:36" x14ac:dyDescent="0.25">
      <c r="A25" s="119">
        <v>1</v>
      </c>
      <c r="B25" s="22" t="s">
        <v>118</v>
      </c>
      <c r="C25" s="25" t="s">
        <v>94</v>
      </c>
      <c r="D25" s="25" t="s">
        <v>94</v>
      </c>
      <c r="E25" s="25" t="s">
        <v>95</v>
      </c>
      <c r="F25" s="25" t="s">
        <v>94</v>
      </c>
      <c r="G25" s="25" t="s">
        <v>94</v>
      </c>
      <c r="H25" s="25" t="s">
        <v>94</v>
      </c>
      <c r="I25" s="25" t="s">
        <v>94</v>
      </c>
      <c r="J25" s="25" t="s">
        <v>94</v>
      </c>
      <c r="K25" s="25" t="s">
        <v>94</v>
      </c>
      <c r="L25" s="25" t="s">
        <v>94</v>
      </c>
      <c r="M25" s="25" t="s">
        <v>94</v>
      </c>
      <c r="N25" s="25" t="s">
        <v>94</v>
      </c>
      <c r="O25" s="25" t="s">
        <v>94</v>
      </c>
      <c r="P25" s="25" t="s">
        <v>94</v>
      </c>
      <c r="Q25" s="25" t="s">
        <v>94</v>
      </c>
      <c r="R25" s="25" t="s">
        <v>94</v>
      </c>
      <c r="S25" s="25" t="s">
        <v>94</v>
      </c>
      <c r="T25" s="25" t="s">
        <v>94</v>
      </c>
      <c r="U25" s="25" t="s">
        <v>94</v>
      </c>
      <c r="V25" s="25" t="s">
        <v>94</v>
      </c>
      <c r="W25" s="25" t="s">
        <v>94</v>
      </c>
      <c r="X25" s="25" t="s">
        <v>94</v>
      </c>
      <c r="Y25" s="25" t="s">
        <v>94</v>
      </c>
      <c r="Z25" s="25" t="s">
        <v>94</v>
      </c>
      <c r="AA25" s="25" t="s">
        <v>94</v>
      </c>
      <c r="AB25" s="25" t="s">
        <v>94</v>
      </c>
      <c r="AC25" s="25" t="s">
        <v>94</v>
      </c>
      <c r="AD25" s="25" t="s">
        <v>94</v>
      </c>
      <c r="AE25" s="25" t="s">
        <v>94</v>
      </c>
      <c r="AF25" s="25" t="s">
        <v>94</v>
      </c>
      <c r="AG25" s="25" t="s">
        <v>94</v>
      </c>
      <c r="AH25" s="25" t="s">
        <v>95</v>
      </c>
      <c r="AI25" s="25" t="s">
        <v>94</v>
      </c>
      <c r="AJ25" s="25" t="s">
        <v>94</v>
      </c>
    </row>
    <row r="26" spans="1:36" x14ac:dyDescent="0.25">
      <c r="A26" s="76">
        <v>1</v>
      </c>
      <c r="B26" s="21" t="s">
        <v>119</v>
      </c>
      <c r="C26" s="25" t="s">
        <v>94</v>
      </c>
      <c r="D26" s="25" t="s">
        <v>94</v>
      </c>
      <c r="E26" s="25" t="s">
        <v>95</v>
      </c>
      <c r="F26" s="25" t="s">
        <v>95</v>
      </c>
      <c r="G26" s="25" t="s">
        <v>94</v>
      </c>
      <c r="H26" s="25" t="s">
        <v>94</v>
      </c>
      <c r="I26" s="25" t="s">
        <v>94</v>
      </c>
      <c r="J26" s="25" t="s">
        <v>94</v>
      </c>
      <c r="K26" s="25" t="s">
        <v>94</v>
      </c>
      <c r="L26" s="25" t="s">
        <v>94</v>
      </c>
      <c r="M26" s="25" t="s">
        <v>94</v>
      </c>
      <c r="N26" s="25" t="s">
        <v>94</v>
      </c>
      <c r="O26" s="25" t="s">
        <v>94</v>
      </c>
      <c r="P26" s="25" t="s">
        <v>94</v>
      </c>
      <c r="Q26" s="25" t="s">
        <v>94</v>
      </c>
      <c r="R26" s="25" t="s">
        <v>95</v>
      </c>
      <c r="S26" s="25" t="s">
        <v>94</v>
      </c>
      <c r="T26" s="25" t="s">
        <v>94</v>
      </c>
      <c r="U26" s="25" t="s">
        <v>94</v>
      </c>
      <c r="V26" s="25" t="s">
        <v>94</v>
      </c>
      <c r="W26" s="25" t="s">
        <v>94</v>
      </c>
      <c r="X26" s="25" t="s">
        <v>94</v>
      </c>
      <c r="Y26" s="25" t="s">
        <v>94</v>
      </c>
      <c r="Z26" s="25" t="s">
        <v>94</v>
      </c>
      <c r="AA26" s="25" t="s">
        <v>94</v>
      </c>
      <c r="AB26" s="25" t="s">
        <v>94</v>
      </c>
      <c r="AC26" s="25" t="s">
        <v>94</v>
      </c>
      <c r="AD26" s="25" t="s">
        <v>94</v>
      </c>
      <c r="AE26" s="25" t="s">
        <v>94</v>
      </c>
      <c r="AF26" s="25" t="s">
        <v>94</v>
      </c>
      <c r="AG26" s="25" t="s">
        <v>94</v>
      </c>
      <c r="AH26" s="25" t="s">
        <v>95</v>
      </c>
      <c r="AI26" s="25" t="s">
        <v>94</v>
      </c>
      <c r="AJ26" s="25" t="s">
        <v>94</v>
      </c>
    </row>
    <row r="27" spans="1:36" x14ac:dyDescent="0.25">
      <c r="A27" s="119">
        <v>1</v>
      </c>
      <c r="B27" s="22" t="s">
        <v>120</v>
      </c>
      <c r="C27" s="25" t="s">
        <v>94</v>
      </c>
      <c r="D27" s="25" t="s">
        <v>94</v>
      </c>
      <c r="E27" s="25" t="s">
        <v>95</v>
      </c>
      <c r="F27" s="25" t="s">
        <v>94</v>
      </c>
      <c r="G27" s="25" t="s">
        <v>94</v>
      </c>
      <c r="H27" s="25" t="s">
        <v>94</v>
      </c>
      <c r="I27" s="25" t="s">
        <v>94</v>
      </c>
      <c r="J27" s="25" t="s">
        <v>94</v>
      </c>
      <c r="K27" s="25" t="s">
        <v>94</v>
      </c>
      <c r="L27" s="25" t="s">
        <v>94</v>
      </c>
      <c r="M27" s="25" t="s">
        <v>94</v>
      </c>
      <c r="N27" s="25" t="s">
        <v>94</v>
      </c>
      <c r="O27" s="25" t="s">
        <v>94</v>
      </c>
      <c r="P27" s="25" t="s">
        <v>94</v>
      </c>
      <c r="Q27" s="25" t="s">
        <v>94</v>
      </c>
      <c r="R27" s="25" t="s">
        <v>95</v>
      </c>
      <c r="S27" s="25" t="s">
        <v>94</v>
      </c>
      <c r="T27" s="25" t="s">
        <v>94</v>
      </c>
      <c r="U27" s="25" t="s">
        <v>94</v>
      </c>
      <c r="V27" s="25" t="s">
        <v>94</v>
      </c>
      <c r="W27" s="25" t="s">
        <v>94</v>
      </c>
      <c r="X27" s="25" t="s">
        <v>94</v>
      </c>
      <c r="Y27" s="25" t="s">
        <v>94</v>
      </c>
      <c r="Z27" s="25" t="s">
        <v>94</v>
      </c>
      <c r="AA27" s="25" t="s">
        <v>94</v>
      </c>
      <c r="AB27" s="25" t="s">
        <v>94</v>
      </c>
      <c r="AC27" s="25" t="s">
        <v>94</v>
      </c>
      <c r="AD27" s="25" t="s">
        <v>94</v>
      </c>
      <c r="AE27" s="25" t="s">
        <v>94</v>
      </c>
      <c r="AF27" s="25" t="s">
        <v>94</v>
      </c>
      <c r="AG27" s="25" t="s">
        <v>94</v>
      </c>
      <c r="AH27" s="25" t="s">
        <v>95</v>
      </c>
      <c r="AI27" s="25" t="s">
        <v>94</v>
      </c>
      <c r="AJ27" s="25" t="s">
        <v>94</v>
      </c>
    </row>
    <row r="28" spans="1:36" x14ac:dyDescent="0.25">
      <c r="A28" s="76">
        <v>1</v>
      </c>
      <c r="B28" s="21" t="s">
        <v>121</v>
      </c>
      <c r="C28" s="25" t="s">
        <v>95</v>
      </c>
      <c r="D28" s="25" t="s">
        <v>95</v>
      </c>
      <c r="E28" s="25" t="s">
        <v>95</v>
      </c>
      <c r="F28" s="25" t="s">
        <v>95</v>
      </c>
      <c r="G28" s="25" t="s">
        <v>94</v>
      </c>
      <c r="H28" s="25" t="s">
        <v>94</v>
      </c>
      <c r="I28" s="25" t="s">
        <v>94</v>
      </c>
      <c r="J28" s="25" t="s">
        <v>95</v>
      </c>
      <c r="K28" s="25" t="s">
        <v>95</v>
      </c>
      <c r="L28" s="25" t="s">
        <v>94</v>
      </c>
      <c r="M28" s="25" t="s">
        <v>94</v>
      </c>
      <c r="N28" s="25" t="s">
        <v>95</v>
      </c>
      <c r="O28" s="25" t="s">
        <v>95</v>
      </c>
      <c r="P28" s="25" t="s">
        <v>95</v>
      </c>
      <c r="Q28" s="25" t="s">
        <v>94</v>
      </c>
      <c r="R28" s="25" t="s">
        <v>95</v>
      </c>
      <c r="S28" s="25" t="s">
        <v>95</v>
      </c>
      <c r="T28" s="25" t="s">
        <v>95</v>
      </c>
      <c r="U28" s="25" t="s">
        <v>95</v>
      </c>
      <c r="V28" s="25" t="s">
        <v>95</v>
      </c>
      <c r="W28" s="25" t="s">
        <v>95</v>
      </c>
      <c r="X28" s="25" t="s">
        <v>95</v>
      </c>
      <c r="Y28" s="25" t="s">
        <v>95</v>
      </c>
      <c r="Z28" s="25" t="s">
        <v>95</v>
      </c>
      <c r="AA28" s="25" t="s">
        <v>95</v>
      </c>
      <c r="AB28" s="25" t="s">
        <v>95</v>
      </c>
      <c r="AC28" s="25" t="s">
        <v>95</v>
      </c>
      <c r="AD28" s="25" t="s">
        <v>95</v>
      </c>
      <c r="AE28" s="25" t="s">
        <v>95</v>
      </c>
      <c r="AF28" s="25" t="s">
        <v>95</v>
      </c>
      <c r="AG28" s="25" t="s">
        <v>95</v>
      </c>
      <c r="AH28" s="25" t="s">
        <v>95</v>
      </c>
      <c r="AI28" s="25" t="s">
        <v>95</v>
      </c>
      <c r="AJ28" s="25" t="s">
        <v>94</v>
      </c>
    </row>
    <row r="29" spans="1:36" x14ac:dyDescent="0.25">
      <c r="A29" s="119">
        <v>1</v>
      </c>
      <c r="B29" s="22" t="s">
        <v>122</v>
      </c>
      <c r="C29" s="25" t="s">
        <v>94</v>
      </c>
      <c r="D29" s="25" t="s">
        <v>95</v>
      </c>
      <c r="E29" s="25" t="s">
        <v>95</v>
      </c>
      <c r="F29" s="25" t="s">
        <v>95</v>
      </c>
      <c r="G29" s="25" t="s">
        <v>94</v>
      </c>
      <c r="H29" s="25" t="s">
        <v>94</v>
      </c>
      <c r="I29" s="25" t="s">
        <v>94</v>
      </c>
      <c r="J29" s="25" t="s">
        <v>94</v>
      </c>
      <c r="K29" s="25" t="s">
        <v>94</v>
      </c>
      <c r="L29" s="25" t="s">
        <v>94</v>
      </c>
      <c r="M29" s="25" t="s">
        <v>94</v>
      </c>
      <c r="N29" s="25" t="s">
        <v>94</v>
      </c>
      <c r="O29" s="25" t="s">
        <v>95</v>
      </c>
      <c r="P29" s="25" t="s">
        <v>94</v>
      </c>
      <c r="Q29" s="25" t="s">
        <v>94</v>
      </c>
      <c r="R29" s="25" t="s">
        <v>94</v>
      </c>
      <c r="S29" s="25" t="s">
        <v>94</v>
      </c>
      <c r="T29" s="25" t="s">
        <v>94</v>
      </c>
      <c r="U29" s="25" t="s">
        <v>94</v>
      </c>
      <c r="V29" s="25" t="s">
        <v>94</v>
      </c>
      <c r="W29" s="25" t="s">
        <v>94</v>
      </c>
      <c r="X29" s="25" t="s">
        <v>94</v>
      </c>
      <c r="Y29" s="25" t="s">
        <v>94</v>
      </c>
      <c r="Z29" s="25" t="s">
        <v>94</v>
      </c>
      <c r="AA29" s="25" t="s">
        <v>94</v>
      </c>
      <c r="AB29" s="25" t="s">
        <v>94</v>
      </c>
      <c r="AC29" s="25" t="s">
        <v>94</v>
      </c>
      <c r="AD29" s="25" t="s">
        <v>94</v>
      </c>
      <c r="AE29" s="25" t="s">
        <v>94</v>
      </c>
      <c r="AF29" s="25" t="s">
        <v>94</v>
      </c>
      <c r="AG29" s="25" t="s">
        <v>94</v>
      </c>
      <c r="AH29" s="25" t="s">
        <v>95</v>
      </c>
      <c r="AI29" s="25" t="s">
        <v>95</v>
      </c>
      <c r="AJ29" s="25" t="s">
        <v>95</v>
      </c>
    </row>
    <row r="30" spans="1:36" x14ac:dyDescent="0.25">
      <c r="A30" s="76">
        <v>1</v>
      </c>
      <c r="B30" s="21" t="s">
        <v>123</v>
      </c>
      <c r="C30" s="25" t="s">
        <v>94</v>
      </c>
      <c r="D30" s="25" t="s">
        <v>94</v>
      </c>
      <c r="E30" s="25" t="s">
        <v>94</v>
      </c>
      <c r="F30" s="25" t="s">
        <v>94</v>
      </c>
      <c r="G30" s="25" t="s">
        <v>94</v>
      </c>
      <c r="H30" s="25" t="s">
        <v>94</v>
      </c>
      <c r="I30" s="25" t="s">
        <v>94</v>
      </c>
      <c r="J30" s="25" t="s">
        <v>94</v>
      </c>
      <c r="K30" s="25" t="s">
        <v>94</v>
      </c>
      <c r="L30" s="25" t="s">
        <v>94</v>
      </c>
      <c r="M30" s="25" t="s">
        <v>94</v>
      </c>
      <c r="N30" s="25" t="s">
        <v>94</v>
      </c>
      <c r="O30" s="25" t="s">
        <v>94</v>
      </c>
      <c r="P30" s="25" t="s">
        <v>94</v>
      </c>
      <c r="Q30" s="25" t="s">
        <v>94</v>
      </c>
      <c r="R30" s="25" t="s">
        <v>94</v>
      </c>
      <c r="S30" s="25" t="s">
        <v>94</v>
      </c>
      <c r="T30" s="25" t="s">
        <v>94</v>
      </c>
      <c r="U30" s="25" t="s">
        <v>94</v>
      </c>
      <c r="V30" s="25" t="s">
        <v>94</v>
      </c>
      <c r="W30" s="25" t="s">
        <v>94</v>
      </c>
      <c r="X30" s="25" t="s">
        <v>94</v>
      </c>
      <c r="Y30" s="25" t="s">
        <v>94</v>
      </c>
      <c r="Z30" s="25" t="s">
        <v>94</v>
      </c>
      <c r="AA30" s="25" t="s">
        <v>94</v>
      </c>
      <c r="AB30" s="25" t="s">
        <v>94</v>
      </c>
      <c r="AC30" s="25" t="s">
        <v>94</v>
      </c>
      <c r="AD30" s="25" t="s">
        <v>94</v>
      </c>
      <c r="AE30" s="25" t="s">
        <v>94</v>
      </c>
      <c r="AF30" s="25" t="s">
        <v>94</v>
      </c>
      <c r="AG30" s="25" t="s">
        <v>94</v>
      </c>
      <c r="AH30" s="25" t="s">
        <v>94</v>
      </c>
      <c r="AI30" s="25" t="s">
        <v>94</v>
      </c>
      <c r="AJ30" s="25" t="s">
        <v>94</v>
      </c>
    </row>
    <row r="31" spans="1:36" x14ac:dyDescent="0.25">
      <c r="A31" s="119">
        <v>1</v>
      </c>
      <c r="B31" s="22" t="s">
        <v>124</v>
      </c>
      <c r="C31" s="25" t="s">
        <v>94</v>
      </c>
      <c r="D31" s="25" t="s">
        <v>94</v>
      </c>
      <c r="E31" s="25" t="s">
        <v>95</v>
      </c>
      <c r="F31" s="25" t="s">
        <v>95</v>
      </c>
      <c r="G31" s="25" t="s">
        <v>95</v>
      </c>
      <c r="H31" s="25" t="s">
        <v>95</v>
      </c>
      <c r="I31" s="25" t="s">
        <v>95</v>
      </c>
      <c r="J31" s="25" t="s">
        <v>95</v>
      </c>
      <c r="K31" s="25" t="s">
        <v>95</v>
      </c>
      <c r="L31" s="25" t="s">
        <v>95</v>
      </c>
      <c r="M31" s="25" t="s">
        <v>95</v>
      </c>
      <c r="N31" s="25" t="s">
        <v>95</v>
      </c>
      <c r="O31" s="25" t="s">
        <v>95</v>
      </c>
      <c r="P31" s="25" t="s">
        <v>95</v>
      </c>
      <c r="Q31" s="25" t="s">
        <v>95</v>
      </c>
      <c r="R31" s="25" t="s">
        <v>95</v>
      </c>
      <c r="S31" s="25" t="s">
        <v>95</v>
      </c>
      <c r="T31" s="25" t="s">
        <v>95</v>
      </c>
      <c r="U31" s="25" t="s">
        <v>95</v>
      </c>
      <c r="V31" s="25" t="s">
        <v>95</v>
      </c>
      <c r="W31" s="25" t="s">
        <v>95</v>
      </c>
      <c r="X31" s="25" t="s">
        <v>95</v>
      </c>
      <c r="Y31" s="25" t="s">
        <v>95</v>
      </c>
      <c r="Z31" s="25" t="s">
        <v>95</v>
      </c>
      <c r="AA31" s="25" t="s">
        <v>95</v>
      </c>
      <c r="AB31" s="25" t="s">
        <v>95</v>
      </c>
      <c r="AC31" s="25" t="s">
        <v>95</v>
      </c>
      <c r="AD31" s="25" t="s">
        <v>95</v>
      </c>
      <c r="AE31" s="25" t="s">
        <v>95</v>
      </c>
      <c r="AF31" s="25" t="s">
        <v>95</v>
      </c>
      <c r="AG31" s="25" t="s">
        <v>95</v>
      </c>
      <c r="AH31" s="25" t="s">
        <v>95</v>
      </c>
      <c r="AI31" s="25" t="s">
        <v>95</v>
      </c>
      <c r="AJ31" s="25" t="s">
        <v>95</v>
      </c>
    </row>
    <row r="32" spans="1:36" x14ac:dyDescent="0.25">
      <c r="A32" s="76">
        <v>1</v>
      </c>
      <c r="B32" s="21" t="s">
        <v>125</v>
      </c>
      <c r="C32" s="25" t="s">
        <v>94</v>
      </c>
      <c r="D32" s="25" t="s">
        <v>94</v>
      </c>
      <c r="E32" s="25" t="s">
        <v>95</v>
      </c>
      <c r="F32" s="25" t="s">
        <v>94</v>
      </c>
      <c r="G32" s="25" t="s">
        <v>94</v>
      </c>
      <c r="H32" s="25" t="s">
        <v>94</v>
      </c>
      <c r="I32" s="25" t="s">
        <v>94</v>
      </c>
      <c r="J32" s="25" t="s">
        <v>94</v>
      </c>
      <c r="K32" s="25" t="s">
        <v>94</v>
      </c>
      <c r="L32" s="25" t="s">
        <v>94</v>
      </c>
      <c r="M32" s="25" t="s">
        <v>94</v>
      </c>
      <c r="N32" s="25" t="s">
        <v>94</v>
      </c>
      <c r="O32" s="25" t="s">
        <v>94</v>
      </c>
      <c r="P32" s="25" t="s">
        <v>94</v>
      </c>
      <c r="Q32" s="25" t="s">
        <v>94</v>
      </c>
      <c r="R32" s="25" t="s">
        <v>94</v>
      </c>
      <c r="S32" s="25" t="s">
        <v>94</v>
      </c>
      <c r="T32" s="25" t="s">
        <v>94</v>
      </c>
      <c r="U32" s="25" t="s">
        <v>94</v>
      </c>
      <c r="V32" s="25" t="s">
        <v>94</v>
      </c>
      <c r="W32" s="25" t="s">
        <v>94</v>
      </c>
      <c r="X32" s="25" t="s">
        <v>94</v>
      </c>
      <c r="Y32" s="25" t="s">
        <v>94</v>
      </c>
      <c r="Z32" s="25" t="s">
        <v>94</v>
      </c>
      <c r="AA32" s="25" t="s">
        <v>94</v>
      </c>
      <c r="AB32" s="25" t="s">
        <v>94</v>
      </c>
      <c r="AC32" s="25" t="s">
        <v>94</v>
      </c>
      <c r="AD32" s="25" t="s">
        <v>94</v>
      </c>
      <c r="AE32" s="25" t="s">
        <v>94</v>
      </c>
      <c r="AF32" s="25" t="s">
        <v>94</v>
      </c>
      <c r="AG32" s="25" t="s">
        <v>94</v>
      </c>
      <c r="AH32" s="25" t="s">
        <v>95</v>
      </c>
      <c r="AI32" s="25" t="s">
        <v>94</v>
      </c>
      <c r="AJ32" s="25" t="s">
        <v>94</v>
      </c>
    </row>
    <row r="33" spans="1:36" x14ac:dyDescent="0.25">
      <c r="A33" s="119">
        <v>1</v>
      </c>
      <c r="B33" s="22" t="s">
        <v>126</v>
      </c>
      <c r="C33" s="25" t="s">
        <v>94</v>
      </c>
      <c r="D33" s="25" t="s">
        <v>94</v>
      </c>
      <c r="E33" s="25" t="s">
        <v>94</v>
      </c>
      <c r="F33" s="25" t="s">
        <v>94</v>
      </c>
      <c r="G33" s="25" t="s">
        <v>94</v>
      </c>
      <c r="H33" s="25" t="s">
        <v>94</v>
      </c>
      <c r="I33" s="25" t="s">
        <v>94</v>
      </c>
      <c r="J33" s="25" t="s">
        <v>94</v>
      </c>
      <c r="K33" s="25" t="s">
        <v>94</v>
      </c>
      <c r="L33" s="25" t="s">
        <v>94</v>
      </c>
      <c r="M33" s="25" t="s">
        <v>94</v>
      </c>
      <c r="N33" s="25" t="s">
        <v>94</v>
      </c>
      <c r="O33" s="25" t="s">
        <v>94</v>
      </c>
      <c r="P33" s="25" t="s">
        <v>94</v>
      </c>
      <c r="Q33" s="25" t="s">
        <v>94</v>
      </c>
      <c r="R33" s="25" t="s">
        <v>94</v>
      </c>
      <c r="S33" s="25" t="s">
        <v>94</v>
      </c>
      <c r="T33" s="25" t="s">
        <v>94</v>
      </c>
      <c r="U33" s="25" t="s">
        <v>94</v>
      </c>
      <c r="V33" s="25" t="s">
        <v>94</v>
      </c>
      <c r="W33" s="25" t="s">
        <v>94</v>
      </c>
      <c r="X33" s="25" t="s">
        <v>94</v>
      </c>
      <c r="Y33" s="25" t="s">
        <v>94</v>
      </c>
      <c r="Z33" s="25" t="s">
        <v>94</v>
      </c>
      <c r="AA33" s="25" t="s">
        <v>94</v>
      </c>
      <c r="AB33" s="25" t="s">
        <v>94</v>
      </c>
      <c r="AC33" s="25" t="s">
        <v>94</v>
      </c>
      <c r="AD33" s="25" t="s">
        <v>94</v>
      </c>
      <c r="AE33" s="25" t="s">
        <v>94</v>
      </c>
      <c r="AF33" s="25" t="s">
        <v>94</v>
      </c>
      <c r="AG33" s="25" t="s">
        <v>94</v>
      </c>
      <c r="AH33" s="25" t="s">
        <v>94</v>
      </c>
      <c r="AI33" s="25" t="s">
        <v>94</v>
      </c>
      <c r="AJ33" s="25" t="s">
        <v>94</v>
      </c>
    </row>
    <row r="34" spans="1:36" x14ac:dyDescent="0.25">
      <c r="A34" s="76">
        <v>1</v>
      </c>
      <c r="B34" s="21" t="s">
        <v>127</v>
      </c>
      <c r="C34" s="25" t="s">
        <v>94</v>
      </c>
      <c r="D34" s="25" t="s">
        <v>94</v>
      </c>
      <c r="E34" s="25" t="s">
        <v>95</v>
      </c>
      <c r="F34" s="25" t="s">
        <v>94</v>
      </c>
      <c r="G34" s="25" t="s">
        <v>94</v>
      </c>
      <c r="H34" s="25" t="s">
        <v>94</v>
      </c>
      <c r="I34" s="25" t="s">
        <v>94</v>
      </c>
      <c r="J34" s="25" t="s">
        <v>94</v>
      </c>
      <c r="K34" s="25" t="s">
        <v>94</v>
      </c>
      <c r="L34" s="25" t="s">
        <v>94</v>
      </c>
      <c r="M34" s="25" t="s">
        <v>94</v>
      </c>
      <c r="N34" s="25" t="s">
        <v>94</v>
      </c>
      <c r="O34" s="25" t="s">
        <v>94</v>
      </c>
      <c r="P34" s="25" t="s">
        <v>94</v>
      </c>
      <c r="Q34" s="25" t="s">
        <v>94</v>
      </c>
      <c r="R34" s="25" t="s">
        <v>94</v>
      </c>
      <c r="S34" s="25" t="s">
        <v>94</v>
      </c>
      <c r="T34" s="25" t="s">
        <v>94</v>
      </c>
      <c r="U34" s="25" t="s">
        <v>94</v>
      </c>
      <c r="V34" s="25" t="s">
        <v>94</v>
      </c>
      <c r="W34" s="25" t="s">
        <v>94</v>
      </c>
      <c r="X34" s="25" t="s">
        <v>94</v>
      </c>
      <c r="Y34" s="25" t="s">
        <v>94</v>
      </c>
      <c r="Z34" s="25" t="s">
        <v>94</v>
      </c>
      <c r="AA34" s="25" t="s">
        <v>94</v>
      </c>
      <c r="AB34" s="25" t="s">
        <v>94</v>
      </c>
      <c r="AC34" s="25" t="s">
        <v>94</v>
      </c>
      <c r="AD34" s="25" t="s">
        <v>94</v>
      </c>
      <c r="AE34" s="25" t="s">
        <v>94</v>
      </c>
      <c r="AF34" s="25" t="s">
        <v>94</v>
      </c>
      <c r="AG34" s="25" t="s">
        <v>94</v>
      </c>
      <c r="AH34" s="25" t="s">
        <v>95</v>
      </c>
      <c r="AI34" s="25" t="s">
        <v>94</v>
      </c>
      <c r="AJ34" s="25" t="s">
        <v>94</v>
      </c>
    </row>
    <row r="35" spans="1:36" x14ac:dyDescent="0.25">
      <c r="A35" s="119">
        <v>1</v>
      </c>
      <c r="B35" s="22" t="s">
        <v>128</v>
      </c>
      <c r="C35" s="25" t="s">
        <v>94</v>
      </c>
      <c r="D35" s="25" t="s">
        <v>94</v>
      </c>
      <c r="E35" s="25" t="s">
        <v>95</v>
      </c>
      <c r="F35" s="25" t="s">
        <v>94</v>
      </c>
      <c r="G35" s="25" t="s">
        <v>94</v>
      </c>
      <c r="H35" s="25" t="s">
        <v>94</v>
      </c>
      <c r="I35" s="25" t="s">
        <v>94</v>
      </c>
      <c r="J35" s="25" t="s">
        <v>94</v>
      </c>
      <c r="K35" s="25" t="s">
        <v>94</v>
      </c>
      <c r="L35" s="25" t="s">
        <v>94</v>
      </c>
      <c r="M35" s="25" t="s">
        <v>94</v>
      </c>
      <c r="N35" s="25" t="s">
        <v>94</v>
      </c>
      <c r="O35" s="25" t="s">
        <v>94</v>
      </c>
      <c r="P35" s="25" t="s">
        <v>94</v>
      </c>
      <c r="Q35" s="25" t="s">
        <v>94</v>
      </c>
      <c r="R35" s="25" t="s">
        <v>94</v>
      </c>
      <c r="S35" s="25" t="s">
        <v>94</v>
      </c>
      <c r="T35" s="25" t="s">
        <v>94</v>
      </c>
      <c r="U35" s="25" t="s">
        <v>94</v>
      </c>
      <c r="V35" s="25" t="s">
        <v>94</v>
      </c>
      <c r="W35" s="25" t="s">
        <v>94</v>
      </c>
      <c r="X35" s="25" t="s">
        <v>94</v>
      </c>
      <c r="Y35" s="25" t="s">
        <v>94</v>
      </c>
      <c r="Z35" s="25" t="s">
        <v>94</v>
      </c>
      <c r="AA35" s="25" t="s">
        <v>94</v>
      </c>
      <c r="AB35" s="25" t="s">
        <v>94</v>
      </c>
      <c r="AC35" s="25" t="s">
        <v>94</v>
      </c>
      <c r="AD35" s="25" t="s">
        <v>94</v>
      </c>
      <c r="AE35" s="25" t="s">
        <v>94</v>
      </c>
      <c r="AF35" s="25" t="s">
        <v>94</v>
      </c>
      <c r="AG35" s="25" t="s">
        <v>94</v>
      </c>
      <c r="AH35" s="25" t="s">
        <v>95</v>
      </c>
      <c r="AI35" s="25" t="s">
        <v>94</v>
      </c>
      <c r="AJ35" s="25" t="s">
        <v>94</v>
      </c>
    </row>
    <row r="36" spans="1:36" x14ac:dyDescent="0.25">
      <c r="A36" s="76">
        <v>1</v>
      </c>
      <c r="B36" s="21" t="s">
        <v>129</v>
      </c>
      <c r="C36" s="25" t="s">
        <v>95</v>
      </c>
      <c r="D36" s="25" t="s">
        <v>95</v>
      </c>
      <c r="E36" s="25" t="s">
        <v>95</v>
      </c>
      <c r="F36" s="25" t="s">
        <v>95</v>
      </c>
      <c r="G36" s="25" t="s">
        <v>94</v>
      </c>
      <c r="H36" s="25" t="s">
        <v>94</v>
      </c>
      <c r="I36" s="25" t="s">
        <v>95</v>
      </c>
      <c r="J36" s="25" t="s">
        <v>95</v>
      </c>
      <c r="K36" s="25" t="s">
        <v>95</v>
      </c>
      <c r="L36" s="25" t="s">
        <v>94</v>
      </c>
      <c r="M36" s="25" t="s">
        <v>94</v>
      </c>
      <c r="N36" s="25" t="s">
        <v>94</v>
      </c>
      <c r="O36" s="25" t="s">
        <v>94</v>
      </c>
      <c r="P36" s="25" t="s">
        <v>94</v>
      </c>
      <c r="Q36" s="25" t="s">
        <v>95</v>
      </c>
      <c r="R36" s="25" t="s">
        <v>95</v>
      </c>
      <c r="S36" s="25" t="s">
        <v>94</v>
      </c>
      <c r="T36" s="25" t="s">
        <v>94</v>
      </c>
      <c r="U36" s="25" t="s">
        <v>94</v>
      </c>
      <c r="V36" s="25" t="s">
        <v>94</v>
      </c>
      <c r="W36" s="25" t="s">
        <v>94</v>
      </c>
      <c r="X36" s="25" t="s">
        <v>94</v>
      </c>
      <c r="Y36" s="25" t="s">
        <v>94</v>
      </c>
      <c r="Z36" s="25" t="s">
        <v>95</v>
      </c>
      <c r="AA36" s="25" t="s">
        <v>94</v>
      </c>
      <c r="AB36" s="25" t="s">
        <v>94</v>
      </c>
      <c r="AC36" s="25" t="s">
        <v>94</v>
      </c>
      <c r="AD36" s="25" t="s">
        <v>94</v>
      </c>
      <c r="AE36" s="25" t="s">
        <v>94</v>
      </c>
      <c r="AF36" s="25" t="s">
        <v>94</v>
      </c>
      <c r="AG36" s="25" t="s">
        <v>94</v>
      </c>
      <c r="AH36" s="25" t="s">
        <v>95</v>
      </c>
      <c r="AI36" s="25" t="s">
        <v>94</v>
      </c>
      <c r="AJ36" s="25" t="s">
        <v>94</v>
      </c>
    </row>
    <row r="37" spans="1:36" x14ac:dyDescent="0.25">
      <c r="A37" s="119">
        <v>1</v>
      </c>
      <c r="B37" s="22" t="s">
        <v>130</v>
      </c>
      <c r="C37" s="25" t="s">
        <v>95</v>
      </c>
      <c r="D37" s="25" t="s">
        <v>95</v>
      </c>
      <c r="E37" s="25" t="s">
        <v>95</v>
      </c>
      <c r="F37" s="25" t="s">
        <v>95</v>
      </c>
      <c r="G37" s="25" t="s">
        <v>94</v>
      </c>
      <c r="H37" s="25" t="s">
        <v>94</v>
      </c>
      <c r="I37" s="25" t="s">
        <v>94</v>
      </c>
      <c r="J37" s="25" t="s">
        <v>95</v>
      </c>
      <c r="K37" s="25" t="s">
        <v>95</v>
      </c>
      <c r="L37" s="25" t="s">
        <v>94</v>
      </c>
      <c r="M37" s="25" t="s">
        <v>94</v>
      </c>
      <c r="N37" s="25" t="s">
        <v>95</v>
      </c>
      <c r="O37" s="25" t="s">
        <v>95</v>
      </c>
      <c r="P37" s="25" t="s">
        <v>94</v>
      </c>
      <c r="Q37" s="25" t="s">
        <v>95</v>
      </c>
      <c r="R37" s="25" t="s">
        <v>95</v>
      </c>
      <c r="S37" s="25" t="s">
        <v>94</v>
      </c>
      <c r="T37" s="25" t="s">
        <v>94</v>
      </c>
      <c r="U37" s="25" t="s">
        <v>94</v>
      </c>
      <c r="V37" s="25" t="s">
        <v>94</v>
      </c>
      <c r="W37" s="25" t="s">
        <v>94</v>
      </c>
      <c r="X37" s="25" t="s">
        <v>94</v>
      </c>
      <c r="Y37" s="25" t="s">
        <v>95</v>
      </c>
      <c r="Z37" s="25" t="s">
        <v>95</v>
      </c>
      <c r="AA37" s="25" t="s">
        <v>94</v>
      </c>
      <c r="AB37" s="25" t="s">
        <v>94</v>
      </c>
      <c r="AC37" s="25" t="s">
        <v>95</v>
      </c>
      <c r="AD37" s="25" t="s">
        <v>95</v>
      </c>
      <c r="AE37" s="25" t="s">
        <v>94</v>
      </c>
      <c r="AF37" s="25" t="s">
        <v>94</v>
      </c>
      <c r="AG37" s="25" t="s">
        <v>95</v>
      </c>
      <c r="AH37" s="25" t="s">
        <v>95</v>
      </c>
      <c r="AI37" s="25" t="s">
        <v>95</v>
      </c>
      <c r="AJ37" s="25" t="s">
        <v>95</v>
      </c>
    </row>
    <row r="38" spans="1:36" x14ac:dyDescent="0.25">
      <c r="A38" s="76">
        <v>1</v>
      </c>
      <c r="B38" s="21" t="s">
        <v>131</v>
      </c>
      <c r="C38" s="25" t="s">
        <v>94</v>
      </c>
      <c r="D38" s="25" t="s">
        <v>95</v>
      </c>
      <c r="E38" s="25" t="s">
        <v>94</v>
      </c>
      <c r="F38" s="25" t="s">
        <v>95</v>
      </c>
      <c r="G38" s="25" t="s">
        <v>95</v>
      </c>
      <c r="H38" s="25" t="s">
        <v>95</v>
      </c>
      <c r="I38" s="25" t="s">
        <v>95</v>
      </c>
      <c r="J38" s="25" t="s">
        <v>95</v>
      </c>
      <c r="K38" s="25" t="s">
        <v>95</v>
      </c>
      <c r="L38" s="25" t="s">
        <v>95</v>
      </c>
      <c r="M38" s="25" t="s">
        <v>95</v>
      </c>
      <c r="N38" s="25" t="s">
        <v>95</v>
      </c>
      <c r="O38" s="25" t="s">
        <v>95</v>
      </c>
      <c r="P38" s="25" t="s">
        <v>95</v>
      </c>
      <c r="Q38" s="25" t="s">
        <v>95</v>
      </c>
      <c r="R38" s="25" t="s">
        <v>95</v>
      </c>
      <c r="S38" s="25" t="s">
        <v>95</v>
      </c>
      <c r="T38" s="25" t="s">
        <v>95</v>
      </c>
      <c r="U38" s="25" t="s">
        <v>95</v>
      </c>
      <c r="V38" s="25" t="s">
        <v>95</v>
      </c>
      <c r="W38" s="25" t="s">
        <v>95</v>
      </c>
      <c r="X38" s="25" t="s">
        <v>95</v>
      </c>
      <c r="Y38" s="25" t="s">
        <v>95</v>
      </c>
      <c r="Z38" s="25" t="s">
        <v>95</v>
      </c>
      <c r="AA38" s="25" t="s">
        <v>95</v>
      </c>
      <c r="AB38" s="25" t="s">
        <v>95</v>
      </c>
      <c r="AC38" s="25" t="s">
        <v>95</v>
      </c>
      <c r="AD38" s="25" t="s">
        <v>95</v>
      </c>
      <c r="AE38" s="25" t="s">
        <v>95</v>
      </c>
      <c r="AF38" s="25" t="s">
        <v>95</v>
      </c>
      <c r="AG38" s="25" t="s">
        <v>95</v>
      </c>
      <c r="AH38" s="25" t="s">
        <v>95</v>
      </c>
      <c r="AI38" s="25" t="s">
        <v>94</v>
      </c>
      <c r="AJ38" s="25" t="s">
        <v>95</v>
      </c>
    </row>
    <row r="39" spans="1:36" x14ac:dyDescent="0.25">
      <c r="A39" s="119">
        <v>1</v>
      </c>
      <c r="B39" s="22" t="s">
        <v>132</v>
      </c>
      <c r="C39" s="25" t="s">
        <v>94</v>
      </c>
      <c r="D39" s="25" t="s">
        <v>94</v>
      </c>
      <c r="E39" s="25" t="s">
        <v>95</v>
      </c>
      <c r="F39" s="25" t="s">
        <v>95</v>
      </c>
      <c r="G39" s="25" t="s">
        <v>95</v>
      </c>
      <c r="H39" s="25" t="s">
        <v>95</v>
      </c>
      <c r="I39" s="25" t="s">
        <v>95</v>
      </c>
      <c r="J39" s="25" t="s">
        <v>94</v>
      </c>
      <c r="K39" s="25" t="s">
        <v>94</v>
      </c>
      <c r="L39" s="25" t="s">
        <v>94</v>
      </c>
      <c r="M39" s="25" t="s">
        <v>94</v>
      </c>
      <c r="N39" s="25" t="s">
        <v>95</v>
      </c>
      <c r="O39" s="25" t="s">
        <v>94</v>
      </c>
      <c r="P39" s="25" t="s">
        <v>95</v>
      </c>
      <c r="Q39" s="25" t="s">
        <v>94</v>
      </c>
      <c r="R39" s="25" t="s">
        <v>94</v>
      </c>
      <c r="S39" s="25" t="s">
        <v>94</v>
      </c>
      <c r="T39" s="25" t="s">
        <v>94</v>
      </c>
      <c r="U39" s="25" t="s">
        <v>95</v>
      </c>
      <c r="V39" s="25" t="s">
        <v>95</v>
      </c>
      <c r="W39" s="25" t="s">
        <v>94</v>
      </c>
      <c r="X39" s="25" t="s">
        <v>94</v>
      </c>
      <c r="Y39" s="25" t="s">
        <v>94</v>
      </c>
      <c r="Z39" s="25" t="s">
        <v>94</v>
      </c>
      <c r="AA39" s="25" t="s">
        <v>95</v>
      </c>
      <c r="AB39" s="25" t="s">
        <v>94</v>
      </c>
      <c r="AC39" s="25" t="s">
        <v>94</v>
      </c>
      <c r="AD39" s="25" t="s">
        <v>94</v>
      </c>
      <c r="AE39" s="25" t="s">
        <v>95</v>
      </c>
      <c r="AF39" s="25" t="s">
        <v>95</v>
      </c>
      <c r="AG39" s="25" t="s">
        <v>94</v>
      </c>
      <c r="AH39" s="25" t="s">
        <v>95</v>
      </c>
      <c r="AI39" s="25" t="s">
        <v>94</v>
      </c>
      <c r="AJ39" s="25" t="s">
        <v>94</v>
      </c>
    </row>
    <row r="40" spans="1:36" x14ac:dyDescent="0.25">
      <c r="A40" s="76">
        <v>1</v>
      </c>
      <c r="B40" s="21" t="s">
        <v>133</v>
      </c>
      <c r="C40" s="25" t="s">
        <v>94</v>
      </c>
      <c r="D40" s="25" t="s">
        <v>94</v>
      </c>
      <c r="E40" s="25" t="s">
        <v>95</v>
      </c>
      <c r="F40" s="25" t="s">
        <v>94</v>
      </c>
      <c r="G40" s="25" t="s">
        <v>94</v>
      </c>
      <c r="H40" s="25" t="s">
        <v>94</v>
      </c>
      <c r="I40" s="25" t="s">
        <v>94</v>
      </c>
      <c r="J40" s="25" t="s">
        <v>94</v>
      </c>
      <c r="K40" s="25" t="s">
        <v>94</v>
      </c>
      <c r="L40" s="25" t="s">
        <v>94</v>
      </c>
      <c r="M40" s="25" t="s">
        <v>94</v>
      </c>
      <c r="N40" s="25" t="s">
        <v>94</v>
      </c>
      <c r="O40" s="25" t="s">
        <v>94</v>
      </c>
      <c r="P40" s="25" t="s">
        <v>94</v>
      </c>
      <c r="Q40" s="25" t="s">
        <v>94</v>
      </c>
      <c r="R40" s="25" t="s">
        <v>94</v>
      </c>
      <c r="S40" s="25" t="s">
        <v>94</v>
      </c>
      <c r="T40" s="25" t="s">
        <v>94</v>
      </c>
      <c r="U40" s="25" t="s">
        <v>94</v>
      </c>
      <c r="V40" s="25" t="s">
        <v>94</v>
      </c>
      <c r="W40" s="25" t="s">
        <v>94</v>
      </c>
      <c r="X40" s="25" t="s">
        <v>94</v>
      </c>
      <c r="Y40" s="25" t="s">
        <v>94</v>
      </c>
      <c r="Z40" s="25" t="s">
        <v>94</v>
      </c>
      <c r="AA40" s="25" t="s">
        <v>94</v>
      </c>
      <c r="AB40" s="25" t="s">
        <v>94</v>
      </c>
      <c r="AC40" s="25" t="s">
        <v>94</v>
      </c>
      <c r="AD40" s="25" t="s">
        <v>94</v>
      </c>
      <c r="AE40" s="25" t="s">
        <v>94</v>
      </c>
      <c r="AF40" s="25" t="s">
        <v>94</v>
      </c>
      <c r="AG40" s="25" t="s">
        <v>94</v>
      </c>
      <c r="AH40" s="25" t="s">
        <v>94</v>
      </c>
      <c r="AI40" s="25" t="s">
        <v>94</v>
      </c>
      <c r="AJ40" s="25" t="s">
        <v>94</v>
      </c>
    </row>
    <row r="41" spans="1:36" x14ac:dyDescent="0.25">
      <c r="A41" s="119">
        <v>1</v>
      </c>
      <c r="B41" s="22" t="s">
        <v>134</v>
      </c>
      <c r="C41" s="25" t="s">
        <v>94</v>
      </c>
      <c r="D41" s="25" t="s">
        <v>94</v>
      </c>
      <c r="E41" s="25" t="s">
        <v>95</v>
      </c>
      <c r="F41" s="25" t="s">
        <v>94</v>
      </c>
      <c r="G41" s="25" t="s">
        <v>94</v>
      </c>
      <c r="H41" s="25" t="s">
        <v>94</v>
      </c>
      <c r="I41" s="25" t="s">
        <v>94</v>
      </c>
      <c r="J41" s="25" t="s">
        <v>94</v>
      </c>
      <c r="K41" s="25" t="s">
        <v>94</v>
      </c>
      <c r="L41" s="25" t="s">
        <v>94</v>
      </c>
      <c r="M41" s="25" t="s">
        <v>94</v>
      </c>
      <c r="N41" s="25" t="s">
        <v>95</v>
      </c>
      <c r="O41" s="25" t="s">
        <v>94</v>
      </c>
      <c r="P41" s="25" t="s">
        <v>94</v>
      </c>
      <c r="Q41" s="25" t="s">
        <v>94</v>
      </c>
      <c r="R41" s="25" t="s">
        <v>94</v>
      </c>
      <c r="S41" s="25" t="s">
        <v>94</v>
      </c>
      <c r="T41" s="25" t="s">
        <v>94</v>
      </c>
      <c r="U41" s="25" t="s">
        <v>94</v>
      </c>
      <c r="V41" s="25" t="s">
        <v>94</v>
      </c>
      <c r="W41" s="25" t="s">
        <v>94</v>
      </c>
      <c r="X41" s="25" t="s">
        <v>94</v>
      </c>
      <c r="Y41" s="25" t="s">
        <v>94</v>
      </c>
      <c r="Z41" s="25" t="s">
        <v>94</v>
      </c>
      <c r="AA41" s="25" t="s">
        <v>94</v>
      </c>
      <c r="AB41" s="25" t="s">
        <v>94</v>
      </c>
      <c r="AC41" s="25" t="s">
        <v>94</v>
      </c>
      <c r="AD41" s="25" t="s">
        <v>94</v>
      </c>
      <c r="AE41" s="25" t="s">
        <v>94</v>
      </c>
      <c r="AF41" s="25" t="s">
        <v>94</v>
      </c>
      <c r="AG41" s="25" t="s">
        <v>94</v>
      </c>
      <c r="AH41" s="25" t="s">
        <v>95</v>
      </c>
      <c r="AI41" s="25" t="s">
        <v>94</v>
      </c>
      <c r="AJ41" s="25" t="s">
        <v>94</v>
      </c>
    </row>
    <row r="42" spans="1:36" x14ac:dyDescent="0.25">
      <c r="A42" s="76">
        <v>1</v>
      </c>
      <c r="B42" s="21" t="s">
        <v>135</v>
      </c>
      <c r="C42" s="25" t="s">
        <v>94</v>
      </c>
      <c r="D42" s="25" t="s">
        <v>94</v>
      </c>
      <c r="E42" s="25" t="s">
        <v>95</v>
      </c>
      <c r="F42" s="25" t="s">
        <v>94</v>
      </c>
      <c r="G42" s="25" t="s">
        <v>94</v>
      </c>
      <c r="H42" s="25" t="s">
        <v>94</v>
      </c>
      <c r="I42" s="25" t="s">
        <v>94</v>
      </c>
      <c r="J42" s="25" t="s">
        <v>94</v>
      </c>
      <c r="K42" s="25" t="s">
        <v>94</v>
      </c>
      <c r="L42" s="25" t="s">
        <v>94</v>
      </c>
      <c r="M42" s="25" t="s">
        <v>94</v>
      </c>
      <c r="N42" s="25" t="s">
        <v>94</v>
      </c>
      <c r="O42" s="25" t="s">
        <v>94</v>
      </c>
      <c r="P42" s="25" t="s">
        <v>94</v>
      </c>
      <c r="Q42" s="25" t="s">
        <v>94</v>
      </c>
      <c r="R42" s="25" t="s">
        <v>94</v>
      </c>
      <c r="S42" s="25" t="s">
        <v>94</v>
      </c>
      <c r="T42" s="25" t="s">
        <v>94</v>
      </c>
      <c r="U42" s="25" t="s">
        <v>94</v>
      </c>
      <c r="V42" s="25" t="s">
        <v>94</v>
      </c>
      <c r="W42" s="25" t="s">
        <v>94</v>
      </c>
      <c r="X42" s="25" t="s">
        <v>94</v>
      </c>
      <c r="Y42" s="25" t="s">
        <v>94</v>
      </c>
      <c r="Z42" s="25" t="s">
        <v>94</v>
      </c>
      <c r="AA42" s="25" t="s">
        <v>94</v>
      </c>
      <c r="AB42" s="25" t="s">
        <v>94</v>
      </c>
      <c r="AC42" s="25" t="s">
        <v>94</v>
      </c>
      <c r="AD42" s="25" t="s">
        <v>94</v>
      </c>
      <c r="AE42" s="25" t="s">
        <v>94</v>
      </c>
      <c r="AF42" s="25" t="s">
        <v>94</v>
      </c>
      <c r="AG42" s="25" t="s">
        <v>94</v>
      </c>
      <c r="AH42" s="25" t="s">
        <v>95</v>
      </c>
      <c r="AI42" s="25" t="s">
        <v>95</v>
      </c>
      <c r="AJ42" s="25" t="s">
        <v>94</v>
      </c>
    </row>
    <row r="43" spans="1:36" x14ac:dyDescent="0.25">
      <c r="A43" s="119">
        <v>1</v>
      </c>
      <c r="B43" s="22" t="s">
        <v>136</v>
      </c>
      <c r="C43" s="25" t="s">
        <v>94</v>
      </c>
      <c r="D43" s="25" t="s">
        <v>94</v>
      </c>
      <c r="E43" s="25" t="s">
        <v>94</v>
      </c>
      <c r="F43" s="25" t="s">
        <v>94</v>
      </c>
      <c r="G43" s="25" t="s">
        <v>94</v>
      </c>
      <c r="H43" s="25" t="s">
        <v>94</v>
      </c>
      <c r="I43" s="25" t="s">
        <v>94</v>
      </c>
      <c r="J43" s="25" t="s">
        <v>94</v>
      </c>
      <c r="K43" s="25" t="s">
        <v>94</v>
      </c>
      <c r="L43" s="25" t="s">
        <v>94</v>
      </c>
      <c r="M43" s="25" t="s">
        <v>94</v>
      </c>
      <c r="N43" s="25" t="s">
        <v>94</v>
      </c>
      <c r="O43" s="25" t="s">
        <v>94</v>
      </c>
      <c r="P43" s="25" t="s">
        <v>94</v>
      </c>
      <c r="Q43" s="25" t="s">
        <v>94</v>
      </c>
      <c r="R43" s="25" t="s">
        <v>94</v>
      </c>
      <c r="S43" s="25" t="s">
        <v>94</v>
      </c>
      <c r="T43" s="25" t="s">
        <v>94</v>
      </c>
      <c r="U43" s="25" t="s">
        <v>94</v>
      </c>
      <c r="V43" s="25" t="s">
        <v>94</v>
      </c>
      <c r="W43" s="25" t="s">
        <v>94</v>
      </c>
      <c r="X43" s="25" t="s">
        <v>94</v>
      </c>
      <c r="Y43" s="25" t="s">
        <v>94</v>
      </c>
      <c r="Z43" s="25" t="s">
        <v>94</v>
      </c>
      <c r="AA43" s="25" t="s">
        <v>94</v>
      </c>
      <c r="AB43" s="25" t="s">
        <v>94</v>
      </c>
      <c r="AC43" s="25" t="s">
        <v>94</v>
      </c>
      <c r="AD43" s="25" t="s">
        <v>94</v>
      </c>
      <c r="AE43" s="25" t="s">
        <v>94</v>
      </c>
      <c r="AF43" s="25" t="s">
        <v>94</v>
      </c>
      <c r="AG43" s="25" t="s">
        <v>94</v>
      </c>
      <c r="AH43" s="25" t="s">
        <v>94</v>
      </c>
      <c r="AI43" s="25" t="s">
        <v>94</v>
      </c>
      <c r="AJ43" s="25" t="s">
        <v>94</v>
      </c>
    </row>
    <row r="44" spans="1:36" x14ac:dyDescent="0.25">
      <c r="A44" s="76">
        <v>1</v>
      </c>
      <c r="B44" s="21" t="s">
        <v>137</v>
      </c>
      <c r="C44" s="25" t="s">
        <v>95</v>
      </c>
      <c r="D44" s="25" t="s">
        <v>94</v>
      </c>
      <c r="E44" s="25" t="s">
        <v>95</v>
      </c>
      <c r="F44" s="25" t="s">
        <v>94</v>
      </c>
      <c r="G44" s="25" t="s">
        <v>95</v>
      </c>
      <c r="H44" s="25" t="s">
        <v>95</v>
      </c>
      <c r="I44" s="25" t="s">
        <v>95</v>
      </c>
      <c r="J44" s="25" t="s">
        <v>95</v>
      </c>
      <c r="K44" s="25" t="s">
        <v>95</v>
      </c>
      <c r="L44" s="25" t="s">
        <v>95</v>
      </c>
      <c r="M44" s="25" t="s">
        <v>95</v>
      </c>
      <c r="N44" s="25" t="s">
        <v>95</v>
      </c>
      <c r="O44" s="25" t="s">
        <v>95</v>
      </c>
      <c r="P44" s="25" t="s">
        <v>95</v>
      </c>
      <c r="Q44" s="25" t="s">
        <v>94</v>
      </c>
      <c r="R44" s="25" t="s">
        <v>94</v>
      </c>
      <c r="S44" s="25" t="s">
        <v>94</v>
      </c>
      <c r="T44" s="25" t="s">
        <v>94</v>
      </c>
      <c r="U44" s="25" t="s">
        <v>95</v>
      </c>
      <c r="V44" s="25" t="s">
        <v>95</v>
      </c>
      <c r="W44" s="25" t="s">
        <v>94</v>
      </c>
      <c r="X44" s="25" t="s">
        <v>95</v>
      </c>
      <c r="Y44" s="25" t="s">
        <v>95</v>
      </c>
      <c r="Z44" s="25" t="s">
        <v>94</v>
      </c>
      <c r="AA44" s="25" t="s">
        <v>94</v>
      </c>
      <c r="AB44" s="25" t="s">
        <v>94</v>
      </c>
      <c r="AC44" s="25" t="s">
        <v>94</v>
      </c>
      <c r="AD44" s="25" t="s">
        <v>94</v>
      </c>
      <c r="AE44" s="25" t="s">
        <v>95</v>
      </c>
      <c r="AF44" s="25" t="s">
        <v>95</v>
      </c>
      <c r="AG44" s="25" t="s">
        <v>95</v>
      </c>
      <c r="AH44" s="25" t="s">
        <v>95</v>
      </c>
      <c r="AI44" s="25" t="s">
        <v>95</v>
      </c>
      <c r="AJ44" s="25" t="s">
        <v>95</v>
      </c>
    </row>
    <row r="45" spans="1:36" x14ac:dyDescent="0.25">
      <c r="A45" s="119">
        <v>1</v>
      </c>
      <c r="B45" s="22" t="s">
        <v>138</v>
      </c>
      <c r="C45" s="25" t="s">
        <v>94</v>
      </c>
      <c r="D45" s="25" t="s">
        <v>94</v>
      </c>
      <c r="E45" s="25" t="s">
        <v>94</v>
      </c>
      <c r="F45" s="25" t="s">
        <v>94</v>
      </c>
      <c r="G45" s="25" t="s">
        <v>94</v>
      </c>
      <c r="H45" s="25" t="s">
        <v>94</v>
      </c>
      <c r="I45" s="25" t="s">
        <v>94</v>
      </c>
      <c r="J45" s="25" t="s">
        <v>94</v>
      </c>
      <c r="K45" s="25" t="s">
        <v>94</v>
      </c>
      <c r="L45" s="25" t="s">
        <v>94</v>
      </c>
      <c r="M45" s="25" t="s">
        <v>94</v>
      </c>
      <c r="N45" s="25" t="s">
        <v>94</v>
      </c>
      <c r="O45" s="25" t="s">
        <v>94</v>
      </c>
      <c r="P45" s="25" t="s">
        <v>94</v>
      </c>
      <c r="Q45" s="25" t="s">
        <v>94</v>
      </c>
      <c r="R45" s="25" t="s">
        <v>94</v>
      </c>
      <c r="S45" s="25" t="s">
        <v>94</v>
      </c>
      <c r="T45" s="25" t="s">
        <v>94</v>
      </c>
      <c r="U45" s="25" t="s">
        <v>94</v>
      </c>
      <c r="V45" s="25" t="s">
        <v>94</v>
      </c>
      <c r="W45" s="25" t="s">
        <v>94</v>
      </c>
      <c r="X45" s="25" t="s">
        <v>94</v>
      </c>
      <c r="Y45" s="25" t="s">
        <v>94</v>
      </c>
      <c r="Z45" s="25" t="s">
        <v>94</v>
      </c>
      <c r="AA45" s="25" t="s">
        <v>94</v>
      </c>
      <c r="AB45" s="25" t="s">
        <v>94</v>
      </c>
      <c r="AC45" s="25" t="s">
        <v>94</v>
      </c>
      <c r="AD45" s="25" t="s">
        <v>94</v>
      </c>
      <c r="AE45" s="25" t="s">
        <v>94</v>
      </c>
      <c r="AF45" s="25" t="s">
        <v>94</v>
      </c>
      <c r="AG45" s="25" t="s">
        <v>94</v>
      </c>
      <c r="AH45" s="25" t="s">
        <v>94</v>
      </c>
      <c r="AI45" s="25" t="s">
        <v>94</v>
      </c>
      <c r="AJ45" s="25" t="s">
        <v>94</v>
      </c>
    </row>
    <row r="46" spans="1:36" x14ac:dyDescent="0.25">
      <c r="A46" s="76">
        <v>1</v>
      </c>
      <c r="B46" s="21" t="s">
        <v>139</v>
      </c>
      <c r="C46" s="25" t="s">
        <v>94</v>
      </c>
      <c r="D46" s="25" t="s">
        <v>95</v>
      </c>
      <c r="E46" s="25" t="s">
        <v>95</v>
      </c>
      <c r="F46" s="25" t="s">
        <v>94</v>
      </c>
      <c r="G46" s="25" t="s">
        <v>94</v>
      </c>
      <c r="H46" s="25" t="s">
        <v>94</v>
      </c>
      <c r="I46" s="25" t="s">
        <v>94</v>
      </c>
      <c r="J46" s="25" t="s">
        <v>95</v>
      </c>
      <c r="K46" s="25" t="s">
        <v>95</v>
      </c>
      <c r="L46" s="25" t="s">
        <v>94</v>
      </c>
      <c r="M46" s="25" t="s">
        <v>95</v>
      </c>
      <c r="N46" s="25" t="s">
        <v>95</v>
      </c>
      <c r="O46" s="25" t="s">
        <v>95</v>
      </c>
      <c r="P46" s="25" t="s">
        <v>95</v>
      </c>
      <c r="Q46" s="25" t="s">
        <v>95</v>
      </c>
      <c r="R46" s="25" t="s">
        <v>95</v>
      </c>
      <c r="S46" s="25" t="s">
        <v>95</v>
      </c>
      <c r="T46" s="25" t="s">
        <v>95</v>
      </c>
      <c r="U46" s="25" t="s">
        <v>95</v>
      </c>
      <c r="V46" s="25" t="s">
        <v>95</v>
      </c>
      <c r="W46" s="25" t="s">
        <v>95</v>
      </c>
      <c r="X46" s="25" t="s">
        <v>95</v>
      </c>
      <c r="Y46" s="25" t="s">
        <v>95</v>
      </c>
      <c r="Z46" s="25" t="s">
        <v>94</v>
      </c>
      <c r="AA46" s="25" t="s">
        <v>95</v>
      </c>
      <c r="AB46" s="25" t="s">
        <v>95</v>
      </c>
      <c r="AC46" s="25" t="s">
        <v>95</v>
      </c>
      <c r="AD46" s="25" t="s">
        <v>95</v>
      </c>
      <c r="AE46" s="25" t="s">
        <v>95</v>
      </c>
      <c r="AF46" s="25" t="s">
        <v>95</v>
      </c>
      <c r="AG46" s="25" t="s">
        <v>95</v>
      </c>
      <c r="AH46" s="25" t="s">
        <v>95</v>
      </c>
      <c r="AI46" s="25" t="s">
        <v>95</v>
      </c>
      <c r="AJ46" s="25" t="s">
        <v>95</v>
      </c>
    </row>
    <row r="47" spans="1:36" x14ac:dyDescent="0.25">
      <c r="A47" s="119">
        <v>1</v>
      </c>
      <c r="B47" s="22" t="s">
        <v>140</v>
      </c>
      <c r="C47" s="25" t="s">
        <v>94</v>
      </c>
      <c r="D47" s="25" t="s">
        <v>94</v>
      </c>
      <c r="E47" s="25" t="s">
        <v>95</v>
      </c>
      <c r="F47" s="25" t="s">
        <v>94</v>
      </c>
      <c r="G47" s="25" t="s">
        <v>94</v>
      </c>
      <c r="H47" s="25" t="s">
        <v>94</v>
      </c>
      <c r="I47" s="25" t="s">
        <v>94</v>
      </c>
      <c r="J47" s="25" t="s">
        <v>94</v>
      </c>
      <c r="K47" s="25" t="s">
        <v>94</v>
      </c>
      <c r="L47" s="25" t="s">
        <v>94</v>
      </c>
      <c r="M47" s="25" t="s">
        <v>94</v>
      </c>
      <c r="N47" s="25" t="s">
        <v>94</v>
      </c>
      <c r="O47" s="25" t="s">
        <v>94</v>
      </c>
      <c r="P47" s="25" t="s">
        <v>94</v>
      </c>
      <c r="Q47" s="25" t="s">
        <v>94</v>
      </c>
      <c r="R47" s="25" t="s">
        <v>94</v>
      </c>
      <c r="S47" s="25" t="s">
        <v>94</v>
      </c>
      <c r="T47" s="25" t="s">
        <v>94</v>
      </c>
      <c r="U47" s="25" t="s">
        <v>94</v>
      </c>
      <c r="V47" s="25" t="s">
        <v>94</v>
      </c>
      <c r="W47" s="25" t="s">
        <v>94</v>
      </c>
      <c r="X47" s="25" t="s">
        <v>94</v>
      </c>
      <c r="Y47" s="25" t="s">
        <v>94</v>
      </c>
      <c r="Z47" s="25" t="s">
        <v>94</v>
      </c>
      <c r="AA47" s="25" t="s">
        <v>94</v>
      </c>
      <c r="AB47" s="25" t="s">
        <v>94</v>
      </c>
      <c r="AC47" s="25" t="s">
        <v>94</v>
      </c>
      <c r="AD47" s="25" t="s">
        <v>94</v>
      </c>
      <c r="AE47" s="25" t="s">
        <v>94</v>
      </c>
      <c r="AF47" s="25" t="s">
        <v>94</v>
      </c>
      <c r="AG47" s="25" t="s">
        <v>94</v>
      </c>
      <c r="AH47" s="25" t="s">
        <v>94</v>
      </c>
      <c r="AI47" s="25" t="s">
        <v>94</v>
      </c>
      <c r="AJ47" s="25" t="s">
        <v>94</v>
      </c>
    </row>
    <row r="48" spans="1:36" x14ac:dyDescent="0.25">
      <c r="A48" s="76">
        <v>0</v>
      </c>
      <c r="B48" s="21" t="s">
        <v>141</v>
      </c>
      <c r="C48" s="25" t="s">
        <v>95</v>
      </c>
      <c r="D48" s="25" t="s">
        <v>95</v>
      </c>
      <c r="E48" s="25" t="s">
        <v>95</v>
      </c>
      <c r="F48" s="25" t="s">
        <v>95</v>
      </c>
      <c r="G48" s="25" t="s">
        <v>95</v>
      </c>
      <c r="H48" s="25" t="s">
        <v>95</v>
      </c>
      <c r="I48" s="25" t="s">
        <v>95</v>
      </c>
      <c r="J48" s="25" t="s">
        <v>95</v>
      </c>
      <c r="K48" s="25" t="s">
        <v>95</v>
      </c>
      <c r="L48" s="25" t="s">
        <v>95</v>
      </c>
      <c r="M48" s="25" t="s">
        <v>95</v>
      </c>
      <c r="N48" s="25" t="s">
        <v>95</v>
      </c>
      <c r="O48" s="25" t="s">
        <v>95</v>
      </c>
      <c r="P48" s="25" t="s">
        <v>95</v>
      </c>
      <c r="Q48" s="25" t="s">
        <v>95</v>
      </c>
      <c r="R48" s="25" t="s">
        <v>95</v>
      </c>
      <c r="S48" s="25" t="s">
        <v>95</v>
      </c>
      <c r="T48" s="25" t="s">
        <v>95</v>
      </c>
      <c r="U48" s="25" t="s">
        <v>95</v>
      </c>
      <c r="V48" s="25" t="s">
        <v>95</v>
      </c>
      <c r="W48" s="25" t="s">
        <v>95</v>
      </c>
      <c r="X48" s="25" t="s">
        <v>95</v>
      </c>
      <c r="Y48" s="25" t="s">
        <v>95</v>
      </c>
      <c r="Z48" s="25" t="s">
        <v>95</v>
      </c>
      <c r="AA48" s="25" t="s">
        <v>95</v>
      </c>
      <c r="AB48" s="25" t="s">
        <v>95</v>
      </c>
      <c r="AC48" s="25" t="s">
        <v>95</v>
      </c>
      <c r="AD48" s="25" t="s">
        <v>95</v>
      </c>
      <c r="AE48" s="25" t="s">
        <v>95</v>
      </c>
      <c r="AF48" s="25" t="s">
        <v>95</v>
      </c>
      <c r="AG48" s="25" t="s">
        <v>95</v>
      </c>
      <c r="AH48" s="25" t="s">
        <v>95</v>
      </c>
      <c r="AI48" s="25" t="s">
        <v>95</v>
      </c>
      <c r="AJ48" s="25" t="s">
        <v>95</v>
      </c>
    </row>
    <row r="49" spans="1:36" x14ac:dyDescent="0.25">
      <c r="A49" s="119">
        <v>0</v>
      </c>
      <c r="B49" s="22" t="s">
        <v>142</v>
      </c>
      <c r="C49" s="25" t="s">
        <v>94</v>
      </c>
      <c r="D49" s="25" t="s">
        <v>95</v>
      </c>
      <c r="E49" s="25" t="s">
        <v>95</v>
      </c>
      <c r="F49" s="25" t="s">
        <v>95</v>
      </c>
      <c r="G49" s="25" t="s">
        <v>95</v>
      </c>
      <c r="H49" s="25" t="s">
        <v>95</v>
      </c>
      <c r="I49" s="25" t="s">
        <v>95</v>
      </c>
      <c r="J49" s="25" t="s">
        <v>95</v>
      </c>
      <c r="K49" s="25" t="s">
        <v>95</v>
      </c>
      <c r="L49" s="25" t="s">
        <v>95</v>
      </c>
      <c r="M49" s="25" t="s">
        <v>95</v>
      </c>
      <c r="N49" s="25" t="s">
        <v>95</v>
      </c>
      <c r="O49" s="25" t="s">
        <v>95</v>
      </c>
      <c r="P49" s="25" t="s">
        <v>95</v>
      </c>
      <c r="Q49" s="25" t="s">
        <v>95</v>
      </c>
      <c r="R49" s="25" t="s">
        <v>95</v>
      </c>
      <c r="S49" s="25" t="s">
        <v>95</v>
      </c>
      <c r="T49" s="25" t="s">
        <v>95</v>
      </c>
      <c r="U49" s="25" t="s">
        <v>95</v>
      </c>
      <c r="V49" s="25" t="s">
        <v>95</v>
      </c>
      <c r="W49" s="25" t="s">
        <v>95</v>
      </c>
      <c r="X49" s="25" t="s">
        <v>95</v>
      </c>
      <c r="Y49" s="25" t="s">
        <v>95</v>
      </c>
      <c r="Z49" s="25" t="s">
        <v>95</v>
      </c>
      <c r="AA49" s="25" t="s">
        <v>95</v>
      </c>
      <c r="AB49" s="25" t="s">
        <v>95</v>
      </c>
      <c r="AC49" s="25" t="s">
        <v>95</v>
      </c>
      <c r="AD49" s="25" t="s">
        <v>95</v>
      </c>
      <c r="AE49" s="25" t="s">
        <v>95</v>
      </c>
      <c r="AF49" s="25" t="s">
        <v>95</v>
      </c>
      <c r="AG49" s="25" t="s">
        <v>95</v>
      </c>
      <c r="AH49" s="25" t="s">
        <v>95</v>
      </c>
      <c r="AI49" s="25" t="s">
        <v>95</v>
      </c>
      <c r="AJ49" s="25" t="s">
        <v>95</v>
      </c>
    </row>
    <row r="50" spans="1:36" x14ac:dyDescent="0.25">
      <c r="A50" s="76">
        <v>0</v>
      </c>
      <c r="B50" s="21" t="s">
        <v>143</v>
      </c>
      <c r="C50" s="25" t="s">
        <v>94</v>
      </c>
      <c r="D50" s="25" t="s">
        <v>95</v>
      </c>
      <c r="E50" s="25" t="s">
        <v>95</v>
      </c>
      <c r="F50" s="25" t="s">
        <v>95</v>
      </c>
      <c r="G50" s="25" t="s">
        <v>95</v>
      </c>
      <c r="H50" s="25" t="s">
        <v>95</v>
      </c>
      <c r="I50" s="25" t="s">
        <v>95</v>
      </c>
      <c r="J50" s="25" t="s">
        <v>95</v>
      </c>
      <c r="K50" s="25" t="s">
        <v>95</v>
      </c>
      <c r="L50" s="25" t="s">
        <v>95</v>
      </c>
      <c r="M50" s="25" t="s">
        <v>95</v>
      </c>
      <c r="N50" s="25" t="s">
        <v>95</v>
      </c>
      <c r="O50" s="25" t="s">
        <v>95</v>
      </c>
      <c r="P50" s="25" t="s">
        <v>95</v>
      </c>
      <c r="Q50" s="25" t="s">
        <v>95</v>
      </c>
      <c r="R50" s="25" t="s">
        <v>95</v>
      </c>
      <c r="S50" s="25" t="s">
        <v>95</v>
      </c>
      <c r="T50" s="25" t="s">
        <v>95</v>
      </c>
      <c r="U50" s="25" t="s">
        <v>95</v>
      </c>
      <c r="V50" s="25" t="s">
        <v>95</v>
      </c>
      <c r="W50" s="25" t="s">
        <v>95</v>
      </c>
      <c r="X50" s="25" t="s">
        <v>95</v>
      </c>
      <c r="Y50" s="25" t="s">
        <v>95</v>
      </c>
      <c r="Z50" s="25" t="s">
        <v>95</v>
      </c>
      <c r="AA50" s="25" t="s">
        <v>95</v>
      </c>
      <c r="AB50" s="25" t="s">
        <v>95</v>
      </c>
      <c r="AC50" s="25" t="s">
        <v>95</v>
      </c>
      <c r="AD50" s="25" t="s">
        <v>95</v>
      </c>
      <c r="AE50" s="25" t="s">
        <v>95</v>
      </c>
      <c r="AF50" s="25" t="s">
        <v>95</v>
      </c>
      <c r="AG50" s="25" t="s">
        <v>95</v>
      </c>
      <c r="AH50" s="25" t="s">
        <v>95</v>
      </c>
      <c r="AI50" s="25" t="s">
        <v>95</v>
      </c>
      <c r="AJ50" s="25" t="s">
        <v>95</v>
      </c>
    </row>
    <row r="51" spans="1:36" x14ac:dyDescent="0.25">
      <c r="A51" s="119">
        <v>1</v>
      </c>
      <c r="B51" s="22" t="s">
        <v>144</v>
      </c>
      <c r="C51" s="25" t="s">
        <v>94</v>
      </c>
      <c r="D51" s="25" t="s">
        <v>95</v>
      </c>
      <c r="E51" s="25" t="s">
        <v>95</v>
      </c>
      <c r="F51" s="25" t="s">
        <v>95</v>
      </c>
      <c r="G51" s="25" t="s">
        <v>94</v>
      </c>
      <c r="H51" s="25" t="s">
        <v>94</v>
      </c>
      <c r="I51" s="25" t="s">
        <v>94</v>
      </c>
      <c r="J51" s="25" t="s">
        <v>94</v>
      </c>
      <c r="K51" s="25" t="s">
        <v>94</v>
      </c>
      <c r="L51" s="25" t="s">
        <v>94</v>
      </c>
      <c r="M51" s="25" t="s">
        <v>94</v>
      </c>
      <c r="N51" s="25" t="s">
        <v>94</v>
      </c>
      <c r="O51" s="25" t="s">
        <v>94</v>
      </c>
      <c r="P51" s="25" t="s">
        <v>94</v>
      </c>
      <c r="Q51" s="25" t="s">
        <v>94</v>
      </c>
      <c r="R51" s="25" t="s">
        <v>94</v>
      </c>
      <c r="S51" s="25" t="s">
        <v>94</v>
      </c>
      <c r="T51" s="25" t="s">
        <v>94</v>
      </c>
      <c r="U51" s="25" t="s">
        <v>94</v>
      </c>
      <c r="V51" s="25" t="s">
        <v>94</v>
      </c>
      <c r="W51" s="25" t="s">
        <v>94</v>
      </c>
      <c r="X51" s="25" t="s">
        <v>94</v>
      </c>
      <c r="Y51" s="25" t="s">
        <v>94</v>
      </c>
      <c r="Z51" s="25" t="s">
        <v>94</v>
      </c>
      <c r="AA51" s="25" t="s">
        <v>94</v>
      </c>
      <c r="AB51" s="25" t="s">
        <v>94</v>
      </c>
      <c r="AC51" s="25" t="s">
        <v>94</v>
      </c>
      <c r="AD51" s="25" t="s">
        <v>95</v>
      </c>
      <c r="AE51" s="25" t="s">
        <v>94</v>
      </c>
      <c r="AF51" s="25" t="s">
        <v>94</v>
      </c>
      <c r="AG51" s="25" t="s">
        <v>95</v>
      </c>
      <c r="AH51" s="25" t="s">
        <v>95</v>
      </c>
      <c r="AI51" s="25" t="s">
        <v>95</v>
      </c>
      <c r="AJ51" s="25" t="s">
        <v>95</v>
      </c>
    </row>
    <row r="52" spans="1:36" x14ac:dyDescent="0.25">
      <c r="A52" s="76">
        <v>1</v>
      </c>
      <c r="B52" s="21" t="s">
        <v>145</v>
      </c>
      <c r="C52" s="25" t="s">
        <v>94</v>
      </c>
      <c r="D52" s="25" t="s">
        <v>94</v>
      </c>
      <c r="E52" s="25" t="s">
        <v>95</v>
      </c>
      <c r="F52" s="25" t="s">
        <v>94</v>
      </c>
      <c r="G52" s="25" t="s">
        <v>94</v>
      </c>
      <c r="H52" s="25" t="s">
        <v>94</v>
      </c>
      <c r="I52" s="25" t="s">
        <v>94</v>
      </c>
      <c r="J52" s="25" t="s">
        <v>95</v>
      </c>
      <c r="K52" s="25" t="s">
        <v>95</v>
      </c>
      <c r="L52" s="25" t="s">
        <v>94</v>
      </c>
      <c r="M52" s="25" t="s">
        <v>94</v>
      </c>
      <c r="N52" s="25" t="s">
        <v>94</v>
      </c>
      <c r="O52" s="25" t="s">
        <v>94</v>
      </c>
      <c r="P52" s="25" t="s">
        <v>94</v>
      </c>
      <c r="Q52" s="25" t="s">
        <v>94</v>
      </c>
      <c r="R52" s="25" t="s">
        <v>94</v>
      </c>
      <c r="S52" s="25" t="s">
        <v>94</v>
      </c>
      <c r="T52" s="25" t="s">
        <v>94</v>
      </c>
      <c r="U52" s="25" t="s">
        <v>94</v>
      </c>
      <c r="V52" s="25" t="s">
        <v>94</v>
      </c>
      <c r="W52" s="25" t="s">
        <v>94</v>
      </c>
      <c r="X52" s="25" t="s">
        <v>94</v>
      </c>
      <c r="Y52" s="25" t="s">
        <v>94</v>
      </c>
      <c r="Z52" s="25" t="s">
        <v>94</v>
      </c>
      <c r="AA52" s="25" t="s">
        <v>94</v>
      </c>
      <c r="AB52" s="25" t="s">
        <v>94</v>
      </c>
      <c r="AC52" s="25" t="s">
        <v>94</v>
      </c>
      <c r="AD52" s="25" t="s">
        <v>94</v>
      </c>
      <c r="AE52" s="25" t="s">
        <v>94</v>
      </c>
      <c r="AF52" s="25" t="s">
        <v>94</v>
      </c>
      <c r="AG52" s="25" t="s">
        <v>94</v>
      </c>
      <c r="AH52" s="25" t="s">
        <v>95</v>
      </c>
      <c r="AI52" s="25" t="s">
        <v>94</v>
      </c>
      <c r="AJ52" s="25" t="s">
        <v>94</v>
      </c>
    </row>
    <row r="53" spans="1:36" x14ac:dyDescent="0.25">
      <c r="A53" s="119">
        <v>1</v>
      </c>
      <c r="B53" s="22" t="s">
        <v>146</v>
      </c>
      <c r="C53" s="25" t="s">
        <v>94</v>
      </c>
      <c r="D53" s="25" t="s">
        <v>94</v>
      </c>
      <c r="E53" s="25" t="s">
        <v>95</v>
      </c>
      <c r="F53" s="25" t="s">
        <v>94</v>
      </c>
      <c r="G53" s="25" t="s">
        <v>94</v>
      </c>
      <c r="H53" s="25" t="s">
        <v>94</v>
      </c>
      <c r="I53" s="25" t="s">
        <v>94</v>
      </c>
      <c r="J53" s="25" t="s">
        <v>94</v>
      </c>
      <c r="K53" s="25" t="s">
        <v>94</v>
      </c>
      <c r="L53" s="25" t="s">
        <v>94</v>
      </c>
      <c r="M53" s="25" t="s">
        <v>94</v>
      </c>
      <c r="N53" s="25" t="s">
        <v>94</v>
      </c>
      <c r="O53" s="25" t="s">
        <v>94</v>
      </c>
      <c r="P53" s="25" t="s">
        <v>94</v>
      </c>
      <c r="Q53" s="25" t="s">
        <v>94</v>
      </c>
      <c r="R53" s="25" t="s">
        <v>94</v>
      </c>
      <c r="S53" s="25" t="s">
        <v>94</v>
      </c>
      <c r="T53" s="25" t="s">
        <v>94</v>
      </c>
      <c r="U53" s="25" t="s">
        <v>94</v>
      </c>
      <c r="V53" s="25" t="s">
        <v>94</v>
      </c>
      <c r="W53" s="25" t="s">
        <v>94</v>
      </c>
      <c r="X53" s="25" t="s">
        <v>94</v>
      </c>
      <c r="Y53" s="25" t="s">
        <v>94</v>
      </c>
      <c r="Z53" s="25" t="s">
        <v>94</v>
      </c>
      <c r="AA53" s="25" t="s">
        <v>94</v>
      </c>
      <c r="AB53" s="25" t="s">
        <v>94</v>
      </c>
      <c r="AC53" s="25" t="s">
        <v>94</v>
      </c>
      <c r="AD53" s="25" t="s">
        <v>94</v>
      </c>
      <c r="AE53" s="25" t="s">
        <v>94</v>
      </c>
      <c r="AF53" s="25" t="s">
        <v>94</v>
      </c>
      <c r="AG53" s="25" t="s">
        <v>94</v>
      </c>
      <c r="AH53" s="25" t="s">
        <v>95</v>
      </c>
      <c r="AI53" s="25" t="s">
        <v>94</v>
      </c>
      <c r="AJ53" s="25" t="s">
        <v>94</v>
      </c>
    </row>
    <row r="54" spans="1:36" x14ac:dyDescent="0.25">
      <c r="A54" s="76">
        <v>1</v>
      </c>
      <c r="B54" s="21" t="s">
        <v>147</v>
      </c>
      <c r="C54" s="25" t="s">
        <v>94</v>
      </c>
      <c r="D54" s="25" t="s">
        <v>94</v>
      </c>
      <c r="E54" s="25" t="s">
        <v>95</v>
      </c>
      <c r="F54" s="25" t="s">
        <v>94</v>
      </c>
      <c r="G54" s="25" t="s">
        <v>94</v>
      </c>
      <c r="H54" s="25" t="s">
        <v>94</v>
      </c>
      <c r="I54" s="25" t="s">
        <v>94</v>
      </c>
      <c r="J54" s="25" t="s">
        <v>95</v>
      </c>
      <c r="K54" s="25" t="s">
        <v>95</v>
      </c>
      <c r="L54" s="25" t="s">
        <v>94</v>
      </c>
      <c r="M54" s="25" t="s">
        <v>94</v>
      </c>
      <c r="N54" s="25" t="s">
        <v>94</v>
      </c>
      <c r="O54" s="25" t="s">
        <v>94</v>
      </c>
      <c r="P54" s="25" t="s">
        <v>94</v>
      </c>
      <c r="Q54" s="25" t="s">
        <v>94</v>
      </c>
      <c r="R54" s="25" t="s">
        <v>94</v>
      </c>
      <c r="S54" s="25" t="s">
        <v>94</v>
      </c>
      <c r="T54" s="25" t="s">
        <v>94</v>
      </c>
      <c r="U54" s="25" t="s">
        <v>94</v>
      </c>
      <c r="V54" s="25" t="s">
        <v>94</v>
      </c>
      <c r="W54" s="25" t="s">
        <v>94</v>
      </c>
      <c r="X54" s="25" t="s">
        <v>94</v>
      </c>
      <c r="Y54" s="25" t="s">
        <v>94</v>
      </c>
      <c r="Z54" s="25" t="s">
        <v>94</v>
      </c>
      <c r="AA54" s="25" t="s">
        <v>94</v>
      </c>
      <c r="AB54" s="25" t="s">
        <v>94</v>
      </c>
      <c r="AC54" s="25" t="s">
        <v>94</v>
      </c>
      <c r="AD54" s="25" t="s">
        <v>94</v>
      </c>
      <c r="AE54" s="25" t="s">
        <v>94</v>
      </c>
      <c r="AF54" s="25" t="s">
        <v>94</v>
      </c>
      <c r="AG54" s="25" t="s">
        <v>94</v>
      </c>
      <c r="AH54" s="25" t="s">
        <v>95</v>
      </c>
      <c r="AI54" s="25" t="s">
        <v>94</v>
      </c>
      <c r="AJ54" s="25" t="s">
        <v>94</v>
      </c>
    </row>
    <row r="55" spans="1:36" x14ac:dyDescent="0.25">
      <c r="A55" s="119">
        <v>1</v>
      </c>
      <c r="B55" s="22" t="s">
        <v>148</v>
      </c>
      <c r="C55" s="25" t="s">
        <v>94</v>
      </c>
      <c r="D55" s="25" t="s">
        <v>94</v>
      </c>
      <c r="E55" s="25" t="s">
        <v>95</v>
      </c>
      <c r="F55" s="25" t="s">
        <v>95</v>
      </c>
      <c r="G55" s="25" t="s">
        <v>94</v>
      </c>
      <c r="H55" s="25" t="s">
        <v>94</v>
      </c>
      <c r="I55" s="25" t="s">
        <v>94</v>
      </c>
      <c r="J55" s="25" t="s">
        <v>94</v>
      </c>
      <c r="K55" s="25" t="s">
        <v>94</v>
      </c>
      <c r="L55" s="25" t="s">
        <v>94</v>
      </c>
      <c r="M55" s="25" t="s">
        <v>94</v>
      </c>
      <c r="N55" s="25" t="s">
        <v>94</v>
      </c>
      <c r="O55" s="25" t="s">
        <v>94</v>
      </c>
      <c r="P55" s="25" t="s">
        <v>94</v>
      </c>
      <c r="Q55" s="25" t="s">
        <v>94</v>
      </c>
      <c r="R55" s="25" t="s">
        <v>95</v>
      </c>
      <c r="S55" s="25" t="s">
        <v>94</v>
      </c>
      <c r="T55" s="25" t="s">
        <v>94</v>
      </c>
      <c r="U55" s="25" t="s">
        <v>94</v>
      </c>
      <c r="V55" s="25" t="s">
        <v>94</v>
      </c>
      <c r="W55" s="25" t="s">
        <v>94</v>
      </c>
      <c r="X55" s="25" t="s">
        <v>94</v>
      </c>
      <c r="Y55" s="25" t="s">
        <v>94</v>
      </c>
      <c r="Z55" s="25" t="s">
        <v>94</v>
      </c>
      <c r="AA55" s="25" t="s">
        <v>94</v>
      </c>
      <c r="AB55" s="25" t="s">
        <v>94</v>
      </c>
      <c r="AC55" s="25" t="s">
        <v>94</v>
      </c>
      <c r="AD55" s="25" t="s">
        <v>94</v>
      </c>
      <c r="AE55" s="25" t="s">
        <v>94</v>
      </c>
      <c r="AF55" s="25" t="s">
        <v>94</v>
      </c>
      <c r="AG55" s="25" t="s">
        <v>94</v>
      </c>
      <c r="AH55" s="25" t="s">
        <v>95</v>
      </c>
      <c r="AI55" s="25" t="s">
        <v>94</v>
      </c>
      <c r="AJ55" s="25" t="s">
        <v>94</v>
      </c>
    </row>
    <row r="56" spans="1:36" x14ac:dyDescent="0.25">
      <c r="A56" s="76">
        <v>1</v>
      </c>
      <c r="B56" s="21" t="s">
        <v>149</v>
      </c>
      <c r="C56" s="25" t="s">
        <v>95</v>
      </c>
      <c r="D56" s="25" t="s">
        <v>95</v>
      </c>
      <c r="E56" s="25" t="s">
        <v>95</v>
      </c>
      <c r="F56" s="25" t="s">
        <v>95</v>
      </c>
      <c r="G56" s="25" t="s">
        <v>95</v>
      </c>
      <c r="H56" s="25" t="s">
        <v>95</v>
      </c>
      <c r="I56" s="25" t="s">
        <v>95</v>
      </c>
      <c r="J56" s="25" t="s">
        <v>95</v>
      </c>
      <c r="K56" s="25" t="s">
        <v>95</v>
      </c>
      <c r="L56" s="25" t="s">
        <v>95</v>
      </c>
      <c r="M56" s="25" t="s">
        <v>95</v>
      </c>
      <c r="N56" s="25" t="s">
        <v>95</v>
      </c>
      <c r="O56" s="25" t="s">
        <v>95</v>
      </c>
      <c r="P56" s="25" t="s">
        <v>95</v>
      </c>
      <c r="Q56" s="25" t="s">
        <v>94</v>
      </c>
      <c r="R56" s="25" t="s">
        <v>95</v>
      </c>
      <c r="S56" s="25" t="s">
        <v>95</v>
      </c>
      <c r="T56" s="25" t="s">
        <v>95</v>
      </c>
      <c r="U56" s="25" t="s">
        <v>95</v>
      </c>
      <c r="V56" s="25" t="s">
        <v>95</v>
      </c>
      <c r="W56" s="25" t="s">
        <v>95</v>
      </c>
      <c r="X56" s="25" t="s">
        <v>95</v>
      </c>
      <c r="Y56" s="25" t="s">
        <v>95</v>
      </c>
      <c r="Z56" s="25" t="s">
        <v>95</v>
      </c>
      <c r="AA56" s="25" t="s">
        <v>95</v>
      </c>
      <c r="AB56" s="25" t="s">
        <v>95</v>
      </c>
      <c r="AC56" s="25" t="s">
        <v>95</v>
      </c>
      <c r="AD56" s="25" t="s">
        <v>95</v>
      </c>
      <c r="AE56" s="25" t="s">
        <v>95</v>
      </c>
      <c r="AF56" s="25" t="s">
        <v>95</v>
      </c>
      <c r="AG56" s="25" t="s">
        <v>95</v>
      </c>
      <c r="AH56" s="25" t="s">
        <v>95</v>
      </c>
      <c r="AI56" s="25" t="s">
        <v>95</v>
      </c>
      <c r="AJ56" s="25" t="s">
        <v>95</v>
      </c>
    </row>
    <row r="57" spans="1:36" x14ac:dyDescent="0.25">
      <c r="A57" s="119">
        <v>0</v>
      </c>
      <c r="B57" s="22" t="s">
        <v>150</v>
      </c>
      <c r="C57" s="25" t="s">
        <v>95</v>
      </c>
      <c r="D57" s="25" t="s">
        <v>95</v>
      </c>
      <c r="E57" s="25" t="s">
        <v>95</v>
      </c>
      <c r="F57" s="25" t="s">
        <v>95</v>
      </c>
      <c r="G57" s="25" t="s">
        <v>95</v>
      </c>
      <c r="H57" s="25" t="s">
        <v>95</v>
      </c>
      <c r="I57" s="25" t="s">
        <v>95</v>
      </c>
      <c r="J57" s="25" t="s">
        <v>95</v>
      </c>
      <c r="K57" s="25" t="s">
        <v>95</v>
      </c>
      <c r="L57" s="25" t="s">
        <v>95</v>
      </c>
      <c r="M57" s="25" t="s">
        <v>95</v>
      </c>
      <c r="N57" s="25" t="s">
        <v>95</v>
      </c>
      <c r="O57" s="25" t="s">
        <v>95</v>
      </c>
      <c r="P57" s="25" t="s">
        <v>95</v>
      </c>
      <c r="Q57" s="25" t="s">
        <v>95</v>
      </c>
      <c r="R57" s="25" t="s">
        <v>95</v>
      </c>
      <c r="S57" s="25" t="s">
        <v>95</v>
      </c>
      <c r="T57" s="25" t="s">
        <v>95</v>
      </c>
      <c r="U57" s="25" t="s">
        <v>95</v>
      </c>
      <c r="V57" s="25" t="s">
        <v>95</v>
      </c>
      <c r="W57" s="25" t="s">
        <v>95</v>
      </c>
      <c r="X57" s="25" t="s">
        <v>95</v>
      </c>
      <c r="Y57" s="25" t="s">
        <v>95</v>
      </c>
      <c r="Z57" s="25" t="s">
        <v>95</v>
      </c>
      <c r="AA57" s="25" t="s">
        <v>95</v>
      </c>
      <c r="AB57" s="25" t="s">
        <v>95</v>
      </c>
      <c r="AC57" s="25" t="s">
        <v>95</v>
      </c>
      <c r="AD57" s="25" t="s">
        <v>95</v>
      </c>
      <c r="AE57" s="25" t="s">
        <v>95</v>
      </c>
      <c r="AF57" s="25" t="s">
        <v>95</v>
      </c>
      <c r="AG57" s="25" t="s">
        <v>95</v>
      </c>
      <c r="AH57" s="25" t="s">
        <v>95</v>
      </c>
      <c r="AI57" s="25" t="s">
        <v>95</v>
      </c>
      <c r="AJ57" s="25" t="s">
        <v>95</v>
      </c>
    </row>
    <row r="58" spans="1:36" x14ac:dyDescent="0.25">
      <c r="A58" s="76">
        <v>1</v>
      </c>
      <c r="B58" s="21" t="s">
        <v>151</v>
      </c>
      <c r="C58" s="25" t="s">
        <v>94</v>
      </c>
      <c r="D58" s="25" t="s">
        <v>95</v>
      </c>
      <c r="E58" s="25" t="s">
        <v>95</v>
      </c>
      <c r="F58" s="25" t="s">
        <v>95</v>
      </c>
      <c r="G58" s="25" t="s">
        <v>94</v>
      </c>
      <c r="H58" s="25" t="s">
        <v>94</v>
      </c>
      <c r="I58" s="25" t="s">
        <v>94</v>
      </c>
      <c r="J58" s="25" t="s">
        <v>94</v>
      </c>
      <c r="K58" s="25" t="s">
        <v>94</v>
      </c>
      <c r="L58" s="25" t="s">
        <v>94</v>
      </c>
      <c r="M58" s="25" t="s">
        <v>94</v>
      </c>
      <c r="N58" s="25" t="s">
        <v>94</v>
      </c>
      <c r="O58" s="25" t="s">
        <v>94</v>
      </c>
      <c r="P58" s="25" t="s">
        <v>94</v>
      </c>
      <c r="Q58" s="25" t="s">
        <v>95</v>
      </c>
      <c r="R58" s="25" t="s">
        <v>95</v>
      </c>
      <c r="S58" s="25" t="s">
        <v>94</v>
      </c>
      <c r="T58" s="25" t="s">
        <v>94</v>
      </c>
      <c r="U58" s="25" t="s">
        <v>94</v>
      </c>
      <c r="V58" s="25" t="s">
        <v>94</v>
      </c>
      <c r="W58" s="25" t="s">
        <v>94</v>
      </c>
      <c r="X58" s="25" t="s">
        <v>94</v>
      </c>
      <c r="Y58" s="25" t="s">
        <v>94</v>
      </c>
      <c r="Z58" s="25" t="s">
        <v>94</v>
      </c>
      <c r="AA58" s="25" t="s">
        <v>94</v>
      </c>
      <c r="AB58" s="25" t="s">
        <v>94</v>
      </c>
      <c r="AC58" s="25" t="s">
        <v>94</v>
      </c>
      <c r="AD58" s="25" t="s">
        <v>94</v>
      </c>
      <c r="AE58" s="25" t="s">
        <v>94</v>
      </c>
      <c r="AF58" s="25" t="s">
        <v>94</v>
      </c>
      <c r="AG58" s="25" t="s">
        <v>94</v>
      </c>
      <c r="AH58" s="25" t="s">
        <v>95</v>
      </c>
      <c r="AI58" s="25" t="s">
        <v>94</v>
      </c>
      <c r="AJ58" s="25" t="s">
        <v>94</v>
      </c>
    </row>
    <row r="59" spans="1:36" x14ac:dyDescent="0.25">
      <c r="A59" s="119">
        <v>1</v>
      </c>
      <c r="B59" s="22" t="s">
        <v>152</v>
      </c>
      <c r="C59" s="25" t="s">
        <v>94</v>
      </c>
      <c r="D59" s="25" t="s">
        <v>95</v>
      </c>
      <c r="E59" s="25" t="s">
        <v>95</v>
      </c>
      <c r="F59" s="25" t="s">
        <v>95</v>
      </c>
      <c r="G59" s="25" t="s">
        <v>95</v>
      </c>
      <c r="H59" s="25" t="s">
        <v>95</v>
      </c>
      <c r="I59" s="25" t="s">
        <v>95</v>
      </c>
      <c r="J59" s="25" t="s">
        <v>94</v>
      </c>
      <c r="K59" s="25" t="s">
        <v>94</v>
      </c>
      <c r="L59" s="25" t="s">
        <v>94</v>
      </c>
      <c r="M59" s="25" t="s">
        <v>94</v>
      </c>
      <c r="N59" s="25" t="s">
        <v>95</v>
      </c>
      <c r="O59" s="25" t="s">
        <v>94</v>
      </c>
      <c r="P59" s="25" t="s">
        <v>95</v>
      </c>
      <c r="Q59" s="25" t="s">
        <v>95</v>
      </c>
      <c r="R59" s="25" t="s">
        <v>95</v>
      </c>
      <c r="S59" s="25" t="s">
        <v>95</v>
      </c>
      <c r="T59" s="25" t="s">
        <v>95</v>
      </c>
      <c r="U59" s="25" t="s">
        <v>95</v>
      </c>
      <c r="V59" s="25" t="s">
        <v>95</v>
      </c>
      <c r="W59" s="25" t="s">
        <v>95</v>
      </c>
      <c r="X59" s="25" t="s">
        <v>95</v>
      </c>
      <c r="Y59" s="25" t="s">
        <v>95</v>
      </c>
      <c r="Z59" s="25" t="s">
        <v>95</v>
      </c>
      <c r="AA59" s="25" t="s">
        <v>95</v>
      </c>
      <c r="AB59" s="25" t="s">
        <v>95</v>
      </c>
      <c r="AC59" s="25" t="s">
        <v>95</v>
      </c>
      <c r="AD59" s="25" t="s">
        <v>95</v>
      </c>
      <c r="AE59" s="25" t="s">
        <v>95</v>
      </c>
      <c r="AF59" s="25" t="s">
        <v>95</v>
      </c>
      <c r="AG59" s="25" t="s">
        <v>95</v>
      </c>
      <c r="AH59" s="25" t="s">
        <v>95</v>
      </c>
      <c r="AI59" s="25" t="s">
        <v>95</v>
      </c>
      <c r="AJ59" s="25" t="s">
        <v>95</v>
      </c>
    </row>
    <row r="60" spans="1:36" x14ac:dyDescent="0.25">
      <c r="A60" s="76">
        <v>1</v>
      </c>
      <c r="B60" s="21" t="s">
        <v>153</v>
      </c>
      <c r="C60" s="25" t="s">
        <v>94</v>
      </c>
      <c r="D60" s="25" t="s">
        <v>95</v>
      </c>
      <c r="E60" s="25" t="s">
        <v>95</v>
      </c>
      <c r="F60" s="25" t="s">
        <v>95</v>
      </c>
      <c r="G60" s="25" t="s">
        <v>94</v>
      </c>
      <c r="H60" s="25" t="s">
        <v>94</v>
      </c>
      <c r="I60" s="25" t="s">
        <v>94</v>
      </c>
      <c r="J60" s="25" t="s">
        <v>94</v>
      </c>
      <c r="K60" s="25" t="s">
        <v>94</v>
      </c>
      <c r="L60" s="25" t="s">
        <v>94</v>
      </c>
      <c r="M60" s="25" t="s">
        <v>94</v>
      </c>
      <c r="N60" s="25" t="s">
        <v>94</v>
      </c>
      <c r="O60" s="25" t="s">
        <v>94</v>
      </c>
      <c r="P60" s="25" t="s">
        <v>94</v>
      </c>
      <c r="Q60" s="25" t="s">
        <v>94</v>
      </c>
      <c r="R60" s="25" t="s">
        <v>95</v>
      </c>
      <c r="S60" s="25" t="s">
        <v>95</v>
      </c>
      <c r="T60" s="25" t="s">
        <v>94</v>
      </c>
      <c r="U60" s="25" t="s">
        <v>95</v>
      </c>
      <c r="V60" s="25" t="s">
        <v>95</v>
      </c>
      <c r="W60" s="25" t="s">
        <v>95</v>
      </c>
      <c r="X60" s="25" t="s">
        <v>95</v>
      </c>
      <c r="Y60" s="25" t="s">
        <v>94</v>
      </c>
      <c r="Z60" s="25" t="s">
        <v>94</v>
      </c>
      <c r="AA60" s="25" t="s">
        <v>95</v>
      </c>
      <c r="AB60" s="25" t="s">
        <v>95</v>
      </c>
      <c r="AC60" s="25" t="s">
        <v>95</v>
      </c>
      <c r="AD60" s="25" t="s">
        <v>95</v>
      </c>
      <c r="AE60" s="25" t="s">
        <v>95</v>
      </c>
      <c r="AF60" s="25" t="s">
        <v>95</v>
      </c>
      <c r="AG60" s="25" t="s">
        <v>95</v>
      </c>
      <c r="AH60" s="25" t="s">
        <v>95</v>
      </c>
      <c r="AI60" s="25" t="s">
        <v>95</v>
      </c>
      <c r="AJ60" s="25" t="s">
        <v>95</v>
      </c>
    </row>
    <row r="61" spans="1:36" x14ac:dyDescent="0.25">
      <c r="A61" s="119">
        <v>1</v>
      </c>
      <c r="B61" s="22" t="s">
        <v>154</v>
      </c>
      <c r="C61" s="25" t="s">
        <v>94</v>
      </c>
      <c r="D61" s="25" t="s">
        <v>94</v>
      </c>
      <c r="E61" s="25" t="s">
        <v>94</v>
      </c>
      <c r="F61" s="25" t="s">
        <v>94</v>
      </c>
      <c r="G61" s="25" t="s">
        <v>94</v>
      </c>
      <c r="H61" s="25" t="s">
        <v>94</v>
      </c>
      <c r="I61" s="25" t="s">
        <v>94</v>
      </c>
      <c r="J61" s="25" t="s">
        <v>94</v>
      </c>
      <c r="K61" s="25" t="s">
        <v>94</v>
      </c>
      <c r="L61" s="25" t="s">
        <v>94</v>
      </c>
      <c r="M61" s="25" t="s">
        <v>94</v>
      </c>
      <c r="N61" s="25" t="s">
        <v>94</v>
      </c>
      <c r="O61" s="25" t="s">
        <v>94</v>
      </c>
      <c r="P61" s="25" t="s">
        <v>94</v>
      </c>
      <c r="Q61" s="25" t="s">
        <v>94</v>
      </c>
      <c r="R61" s="25" t="s">
        <v>94</v>
      </c>
      <c r="S61" s="25" t="s">
        <v>94</v>
      </c>
      <c r="T61" s="25" t="s">
        <v>94</v>
      </c>
      <c r="U61" s="25" t="s">
        <v>94</v>
      </c>
      <c r="V61" s="25" t="s">
        <v>94</v>
      </c>
      <c r="W61" s="25" t="s">
        <v>94</v>
      </c>
      <c r="X61" s="25" t="s">
        <v>94</v>
      </c>
      <c r="Y61" s="25" t="s">
        <v>94</v>
      </c>
      <c r="Z61" s="25" t="s">
        <v>94</v>
      </c>
      <c r="AA61" s="25" t="s">
        <v>94</v>
      </c>
      <c r="AB61" s="25" t="s">
        <v>94</v>
      </c>
      <c r="AC61" s="25" t="s">
        <v>94</v>
      </c>
      <c r="AD61" s="25" t="s">
        <v>94</v>
      </c>
      <c r="AE61" s="25" t="s">
        <v>94</v>
      </c>
      <c r="AF61" s="25" t="s">
        <v>94</v>
      </c>
      <c r="AG61" s="25" t="s">
        <v>94</v>
      </c>
      <c r="AH61" s="25" t="s">
        <v>94</v>
      </c>
      <c r="AI61" s="25" t="s">
        <v>94</v>
      </c>
      <c r="AJ61" s="25" t="s">
        <v>94</v>
      </c>
    </row>
    <row r="62" spans="1:36" x14ac:dyDescent="0.25">
      <c r="A62" s="76">
        <v>0</v>
      </c>
      <c r="B62" s="21" t="s">
        <v>155</v>
      </c>
      <c r="C62" s="25" t="s">
        <v>95</v>
      </c>
      <c r="D62" s="25" t="s">
        <v>95</v>
      </c>
      <c r="E62" s="25" t="s">
        <v>95</v>
      </c>
      <c r="F62" s="25" t="s">
        <v>95</v>
      </c>
      <c r="G62" s="25" t="s">
        <v>95</v>
      </c>
      <c r="H62" s="25" t="s">
        <v>95</v>
      </c>
      <c r="I62" s="25" t="s">
        <v>95</v>
      </c>
      <c r="J62" s="25" t="s">
        <v>95</v>
      </c>
      <c r="K62" s="25" t="s">
        <v>95</v>
      </c>
      <c r="L62" s="25" t="s">
        <v>95</v>
      </c>
      <c r="M62" s="25" t="s">
        <v>95</v>
      </c>
      <c r="N62" s="25" t="s">
        <v>95</v>
      </c>
      <c r="O62" s="25" t="s">
        <v>95</v>
      </c>
      <c r="P62" s="25" t="s">
        <v>95</v>
      </c>
      <c r="Q62" s="25" t="s">
        <v>95</v>
      </c>
      <c r="R62" s="25" t="s">
        <v>95</v>
      </c>
      <c r="S62" s="25" t="s">
        <v>95</v>
      </c>
      <c r="T62" s="25" t="s">
        <v>95</v>
      </c>
      <c r="U62" s="25" t="s">
        <v>95</v>
      </c>
      <c r="V62" s="25" t="s">
        <v>95</v>
      </c>
      <c r="W62" s="25" t="s">
        <v>95</v>
      </c>
      <c r="X62" s="25" t="s">
        <v>95</v>
      </c>
      <c r="Y62" s="25" t="s">
        <v>95</v>
      </c>
      <c r="Z62" s="25" t="s">
        <v>95</v>
      </c>
      <c r="AA62" s="25" t="s">
        <v>95</v>
      </c>
      <c r="AB62" s="25" t="s">
        <v>95</v>
      </c>
      <c r="AC62" s="25" t="s">
        <v>95</v>
      </c>
      <c r="AD62" s="25" t="s">
        <v>95</v>
      </c>
      <c r="AE62" s="25" t="s">
        <v>95</v>
      </c>
      <c r="AF62" s="25" t="s">
        <v>95</v>
      </c>
      <c r="AG62" s="25" t="s">
        <v>95</v>
      </c>
      <c r="AH62" s="25" t="s">
        <v>95</v>
      </c>
      <c r="AI62" s="25" t="s">
        <v>95</v>
      </c>
      <c r="AJ62" s="25" t="s">
        <v>95</v>
      </c>
    </row>
    <row r="63" spans="1:36" x14ac:dyDescent="0.25">
      <c r="A63" s="119">
        <v>0</v>
      </c>
      <c r="B63" s="22" t="s">
        <v>156</v>
      </c>
      <c r="C63" s="25" t="s">
        <v>95</v>
      </c>
      <c r="D63" s="25" t="s">
        <v>95</v>
      </c>
      <c r="E63" s="25" t="s">
        <v>95</v>
      </c>
      <c r="F63" s="25" t="s">
        <v>95</v>
      </c>
      <c r="G63" s="25" t="s">
        <v>95</v>
      </c>
      <c r="H63" s="25" t="s">
        <v>95</v>
      </c>
      <c r="I63" s="25" t="s">
        <v>95</v>
      </c>
      <c r="J63" s="25" t="s">
        <v>95</v>
      </c>
      <c r="K63" s="25" t="s">
        <v>95</v>
      </c>
      <c r="L63" s="25" t="s">
        <v>95</v>
      </c>
      <c r="M63" s="25" t="s">
        <v>95</v>
      </c>
      <c r="N63" s="25" t="s">
        <v>95</v>
      </c>
      <c r="O63" s="25" t="s">
        <v>95</v>
      </c>
      <c r="P63" s="25" t="s">
        <v>95</v>
      </c>
      <c r="Q63" s="25" t="s">
        <v>95</v>
      </c>
      <c r="R63" s="25" t="s">
        <v>95</v>
      </c>
      <c r="S63" s="25" t="s">
        <v>95</v>
      </c>
      <c r="T63" s="25" t="s">
        <v>95</v>
      </c>
      <c r="U63" s="25" t="s">
        <v>95</v>
      </c>
      <c r="V63" s="25" t="s">
        <v>95</v>
      </c>
      <c r="W63" s="25" t="s">
        <v>95</v>
      </c>
      <c r="X63" s="25" t="s">
        <v>95</v>
      </c>
      <c r="Y63" s="25" t="s">
        <v>95</v>
      </c>
      <c r="Z63" s="25" t="s">
        <v>95</v>
      </c>
      <c r="AA63" s="25" t="s">
        <v>95</v>
      </c>
      <c r="AB63" s="25" t="s">
        <v>95</v>
      </c>
      <c r="AC63" s="25" t="s">
        <v>95</v>
      </c>
      <c r="AD63" s="25" t="s">
        <v>95</v>
      </c>
      <c r="AE63" s="25" t="s">
        <v>95</v>
      </c>
      <c r="AF63" s="25" t="s">
        <v>95</v>
      </c>
      <c r="AG63" s="25" t="s">
        <v>95</v>
      </c>
      <c r="AH63" s="25" t="s">
        <v>95</v>
      </c>
      <c r="AI63" s="25" t="s">
        <v>95</v>
      </c>
      <c r="AJ63" s="25" t="s">
        <v>95</v>
      </c>
    </row>
    <row r="64" spans="1:36" x14ac:dyDescent="0.25">
      <c r="A64" s="76">
        <v>0</v>
      </c>
      <c r="B64" s="21" t="s">
        <v>157</v>
      </c>
      <c r="C64" s="25" t="s">
        <v>95</v>
      </c>
      <c r="D64" s="25" t="s">
        <v>95</v>
      </c>
      <c r="E64" s="25" t="s">
        <v>95</v>
      </c>
      <c r="F64" s="25" t="s">
        <v>95</v>
      </c>
      <c r="G64" s="25" t="s">
        <v>95</v>
      </c>
      <c r="H64" s="25" t="s">
        <v>95</v>
      </c>
      <c r="I64" s="25" t="s">
        <v>95</v>
      </c>
      <c r="J64" s="25" t="s">
        <v>95</v>
      </c>
      <c r="K64" s="25" t="s">
        <v>95</v>
      </c>
      <c r="L64" s="25" t="s">
        <v>95</v>
      </c>
      <c r="M64" s="25" t="s">
        <v>95</v>
      </c>
      <c r="N64" s="25" t="s">
        <v>95</v>
      </c>
      <c r="O64" s="25" t="s">
        <v>95</v>
      </c>
      <c r="P64" s="25" t="s">
        <v>95</v>
      </c>
      <c r="Q64" s="25" t="s">
        <v>95</v>
      </c>
      <c r="R64" s="25" t="s">
        <v>95</v>
      </c>
      <c r="S64" s="25" t="s">
        <v>95</v>
      </c>
      <c r="T64" s="25" t="s">
        <v>95</v>
      </c>
      <c r="U64" s="25" t="s">
        <v>95</v>
      </c>
      <c r="V64" s="25" t="s">
        <v>95</v>
      </c>
      <c r="W64" s="25" t="s">
        <v>95</v>
      </c>
      <c r="X64" s="25" t="s">
        <v>95</v>
      </c>
      <c r="Y64" s="25" t="s">
        <v>95</v>
      </c>
      <c r="Z64" s="25" t="s">
        <v>95</v>
      </c>
      <c r="AA64" s="25" t="s">
        <v>95</v>
      </c>
      <c r="AB64" s="25" t="s">
        <v>95</v>
      </c>
      <c r="AC64" s="25" t="s">
        <v>95</v>
      </c>
      <c r="AD64" s="25" t="s">
        <v>95</v>
      </c>
      <c r="AE64" s="25" t="s">
        <v>95</v>
      </c>
      <c r="AF64" s="25" t="s">
        <v>95</v>
      </c>
      <c r="AG64" s="25" t="s">
        <v>95</v>
      </c>
      <c r="AH64" s="25" t="s">
        <v>95</v>
      </c>
      <c r="AI64" s="25" t="s">
        <v>95</v>
      </c>
      <c r="AJ64" s="25" t="s">
        <v>95</v>
      </c>
    </row>
    <row r="65" spans="1:36" x14ac:dyDescent="0.25">
      <c r="A65" s="119">
        <v>1</v>
      </c>
      <c r="B65" s="22" t="s">
        <v>158</v>
      </c>
      <c r="C65" s="25" t="s">
        <v>94</v>
      </c>
      <c r="D65" s="25" t="s">
        <v>94</v>
      </c>
      <c r="E65" s="25" t="s">
        <v>95</v>
      </c>
      <c r="F65" s="25" t="s">
        <v>94</v>
      </c>
      <c r="G65" s="25" t="s">
        <v>94</v>
      </c>
      <c r="H65" s="25" t="s">
        <v>94</v>
      </c>
      <c r="I65" s="25" t="s">
        <v>94</v>
      </c>
      <c r="J65" s="25" t="s">
        <v>94</v>
      </c>
      <c r="K65" s="25" t="s">
        <v>94</v>
      </c>
      <c r="L65" s="25" t="s">
        <v>94</v>
      </c>
      <c r="M65" s="25" t="s">
        <v>94</v>
      </c>
      <c r="N65" s="25" t="s">
        <v>94</v>
      </c>
      <c r="O65" s="25" t="s">
        <v>94</v>
      </c>
      <c r="P65" s="25" t="s">
        <v>94</v>
      </c>
      <c r="Q65" s="25" t="s">
        <v>94</v>
      </c>
      <c r="R65" s="25" t="s">
        <v>94</v>
      </c>
      <c r="S65" s="25" t="s">
        <v>94</v>
      </c>
      <c r="T65" s="25" t="s">
        <v>94</v>
      </c>
      <c r="U65" s="25" t="s">
        <v>94</v>
      </c>
      <c r="V65" s="25" t="s">
        <v>94</v>
      </c>
      <c r="W65" s="25" t="s">
        <v>94</v>
      </c>
      <c r="X65" s="25" t="s">
        <v>94</v>
      </c>
      <c r="Y65" s="25" t="s">
        <v>94</v>
      </c>
      <c r="Z65" s="25" t="s">
        <v>94</v>
      </c>
      <c r="AA65" s="25" t="s">
        <v>94</v>
      </c>
      <c r="AB65" s="25" t="s">
        <v>94</v>
      </c>
      <c r="AC65" s="25" t="s">
        <v>94</v>
      </c>
      <c r="AD65" s="25" t="s">
        <v>94</v>
      </c>
      <c r="AE65" s="25" t="s">
        <v>94</v>
      </c>
      <c r="AF65" s="25" t="s">
        <v>94</v>
      </c>
      <c r="AG65" s="25" t="s">
        <v>94</v>
      </c>
      <c r="AH65" s="25" t="s">
        <v>94</v>
      </c>
      <c r="AI65" s="25" t="s">
        <v>94</v>
      </c>
      <c r="AJ65" s="25" t="s">
        <v>94</v>
      </c>
    </row>
    <row r="66" spans="1:36" x14ac:dyDescent="0.25">
      <c r="A66" s="76">
        <v>1</v>
      </c>
      <c r="B66" s="21" t="s">
        <v>159</v>
      </c>
      <c r="C66" s="25" t="s">
        <v>94</v>
      </c>
      <c r="D66" s="25" t="s">
        <v>94</v>
      </c>
      <c r="E66" s="25" t="s">
        <v>95</v>
      </c>
      <c r="F66" s="25" t="s">
        <v>95</v>
      </c>
      <c r="G66" s="25" t="s">
        <v>94</v>
      </c>
      <c r="H66" s="25" t="s">
        <v>94</v>
      </c>
      <c r="I66" s="25" t="s">
        <v>94</v>
      </c>
      <c r="J66" s="25" t="s">
        <v>94</v>
      </c>
      <c r="K66" s="25" t="s">
        <v>94</v>
      </c>
      <c r="L66" s="25" t="s">
        <v>94</v>
      </c>
      <c r="M66" s="25" t="s">
        <v>94</v>
      </c>
      <c r="N66" s="25" t="s">
        <v>94</v>
      </c>
      <c r="O66" s="25" t="s">
        <v>94</v>
      </c>
      <c r="P66" s="25" t="s">
        <v>94</v>
      </c>
      <c r="Q66" s="25" t="s">
        <v>94</v>
      </c>
      <c r="R66" s="25" t="s">
        <v>94</v>
      </c>
      <c r="S66" s="25" t="s">
        <v>94</v>
      </c>
      <c r="T66" s="25" t="s">
        <v>94</v>
      </c>
      <c r="U66" s="25" t="s">
        <v>94</v>
      </c>
      <c r="V66" s="25" t="s">
        <v>94</v>
      </c>
      <c r="W66" s="25" t="s">
        <v>94</v>
      </c>
      <c r="X66" s="25" t="s">
        <v>94</v>
      </c>
      <c r="Y66" s="25" t="s">
        <v>94</v>
      </c>
      <c r="Z66" s="25" t="s">
        <v>94</v>
      </c>
      <c r="AA66" s="25" t="s">
        <v>94</v>
      </c>
      <c r="AB66" s="25" t="s">
        <v>94</v>
      </c>
      <c r="AC66" s="25" t="s">
        <v>94</v>
      </c>
      <c r="AD66" s="25" t="s">
        <v>94</v>
      </c>
      <c r="AE66" s="25" t="s">
        <v>94</v>
      </c>
      <c r="AF66" s="25" t="s">
        <v>94</v>
      </c>
      <c r="AG66" s="25" t="s">
        <v>94</v>
      </c>
      <c r="AH66" s="25" t="s">
        <v>95</v>
      </c>
      <c r="AI66" s="25" t="s">
        <v>94</v>
      </c>
      <c r="AJ66" s="25" t="s">
        <v>94</v>
      </c>
    </row>
    <row r="67" spans="1:36" x14ac:dyDescent="0.25">
      <c r="A67" s="119">
        <v>1</v>
      </c>
      <c r="B67" s="22" t="s">
        <v>160</v>
      </c>
      <c r="C67" s="25" t="s">
        <v>94</v>
      </c>
      <c r="D67" s="25" t="s">
        <v>95</v>
      </c>
      <c r="E67" s="25" t="s">
        <v>95</v>
      </c>
      <c r="F67" s="25" t="s">
        <v>94</v>
      </c>
      <c r="G67" s="25" t="s">
        <v>94</v>
      </c>
      <c r="H67" s="25" t="s">
        <v>94</v>
      </c>
      <c r="I67" s="25" t="s">
        <v>94</v>
      </c>
      <c r="J67" s="25" t="s">
        <v>94</v>
      </c>
      <c r="K67" s="25" t="s">
        <v>94</v>
      </c>
      <c r="L67" s="25" t="s">
        <v>94</v>
      </c>
      <c r="M67" s="25" t="s">
        <v>94</v>
      </c>
      <c r="N67" s="25" t="s">
        <v>95</v>
      </c>
      <c r="O67" s="25" t="s">
        <v>94</v>
      </c>
      <c r="P67" s="25" t="s">
        <v>95</v>
      </c>
      <c r="Q67" s="25" t="s">
        <v>94</v>
      </c>
      <c r="R67" s="25" t="s">
        <v>94</v>
      </c>
      <c r="S67" s="25" t="s">
        <v>95</v>
      </c>
      <c r="T67" s="25" t="s">
        <v>95</v>
      </c>
      <c r="U67" s="25" t="s">
        <v>95</v>
      </c>
      <c r="V67" s="25" t="s">
        <v>95</v>
      </c>
      <c r="W67" s="25" t="s">
        <v>95</v>
      </c>
      <c r="X67" s="25" t="s">
        <v>95</v>
      </c>
      <c r="Y67" s="25" t="s">
        <v>95</v>
      </c>
      <c r="Z67" s="25" t="s">
        <v>94</v>
      </c>
      <c r="AA67" s="25" t="s">
        <v>95</v>
      </c>
      <c r="AB67" s="25" t="s">
        <v>95</v>
      </c>
      <c r="AC67" s="25" t="s">
        <v>95</v>
      </c>
      <c r="AD67" s="25" t="s">
        <v>95</v>
      </c>
      <c r="AE67" s="25" t="s">
        <v>95</v>
      </c>
      <c r="AF67" s="25" t="s">
        <v>95</v>
      </c>
      <c r="AG67" s="25" t="s">
        <v>95</v>
      </c>
      <c r="AH67" s="25" t="s">
        <v>95</v>
      </c>
      <c r="AI67" s="25" t="s">
        <v>95</v>
      </c>
      <c r="AJ67" s="25" t="s">
        <v>95</v>
      </c>
    </row>
    <row r="68" spans="1:36" x14ac:dyDescent="0.25">
      <c r="A68" s="76">
        <v>1</v>
      </c>
      <c r="B68" s="21" t="s">
        <v>161</v>
      </c>
      <c r="C68" s="25" t="s">
        <v>94</v>
      </c>
      <c r="D68" s="25" t="s">
        <v>94</v>
      </c>
      <c r="E68" s="25" t="s">
        <v>94</v>
      </c>
      <c r="F68" s="25" t="s">
        <v>94</v>
      </c>
      <c r="G68" s="25" t="s">
        <v>94</v>
      </c>
      <c r="H68" s="25" t="s">
        <v>94</v>
      </c>
      <c r="I68" s="25" t="s">
        <v>94</v>
      </c>
      <c r="J68" s="25" t="s">
        <v>94</v>
      </c>
      <c r="K68" s="25" t="s">
        <v>94</v>
      </c>
      <c r="L68" s="25" t="s">
        <v>94</v>
      </c>
      <c r="M68" s="25" t="s">
        <v>94</v>
      </c>
      <c r="N68" s="25" t="s">
        <v>94</v>
      </c>
      <c r="O68" s="25" t="s">
        <v>94</v>
      </c>
      <c r="P68" s="25" t="s">
        <v>94</v>
      </c>
      <c r="Q68" s="25" t="s">
        <v>94</v>
      </c>
      <c r="R68" s="25" t="s">
        <v>94</v>
      </c>
      <c r="S68" s="25" t="s">
        <v>94</v>
      </c>
      <c r="T68" s="25" t="s">
        <v>94</v>
      </c>
      <c r="U68" s="25" t="s">
        <v>94</v>
      </c>
      <c r="V68" s="25" t="s">
        <v>94</v>
      </c>
      <c r="W68" s="25" t="s">
        <v>94</v>
      </c>
      <c r="X68" s="25" t="s">
        <v>94</v>
      </c>
      <c r="Y68" s="25" t="s">
        <v>94</v>
      </c>
      <c r="Z68" s="25" t="s">
        <v>94</v>
      </c>
      <c r="AA68" s="25" t="s">
        <v>94</v>
      </c>
      <c r="AB68" s="25" t="s">
        <v>94</v>
      </c>
      <c r="AC68" s="25" t="s">
        <v>94</v>
      </c>
      <c r="AD68" s="25" t="s">
        <v>94</v>
      </c>
      <c r="AE68" s="25" t="s">
        <v>94</v>
      </c>
      <c r="AF68" s="25" t="s">
        <v>94</v>
      </c>
      <c r="AG68" s="25" t="s">
        <v>94</v>
      </c>
      <c r="AH68" s="25" t="s">
        <v>94</v>
      </c>
      <c r="AI68" s="25" t="s">
        <v>94</v>
      </c>
      <c r="AJ68" s="25" t="s">
        <v>94</v>
      </c>
    </row>
    <row r="69" spans="1:36" x14ac:dyDescent="0.25">
      <c r="A69" s="119">
        <v>0</v>
      </c>
      <c r="B69" s="22" t="s">
        <v>162</v>
      </c>
      <c r="C69" s="25" t="s">
        <v>94</v>
      </c>
      <c r="D69" s="25" t="s">
        <v>95</v>
      </c>
      <c r="E69" s="25" t="s">
        <v>95</v>
      </c>
      <c r="F69" s="25" t="s">
        <v>95</v>
      </c>
      <c r="G69" s="25" t="s">
        <v>95</v>
      </c>
      <c r="H69" s="25" t="s">
        <v>95</v>
      </c>
      <c r="I69" s="25" t="s">
        <v>95</v>
      </c>
      <c r="J69" s="25" t="s">
        <v>95</v>
      </c>
      <c r="K69" s="25" t="s">
        <v>95</v>
      </c>
      <c r="L69" s="25" t="s">
        <v>95</v>
      </c>
      <c r="M69" s="25" t="s">
        <v>95</v>
      </c>
      <c r="N69" s="25" t="s">
        <v>95</v>
      </c>
      <c r="O69" s="25" t="s">
        <v>95</v>
      </c>
      <c r="P69" s="25" t="s">
        <v>95</v>
      </c>
      <c r="Q69" s="25" t="s">
        <v>95</v>
      </c>
      <c r="R69" s="25" t="s">
        <v>95</v>
      </c>
      <c r="S69" s="25" t="s">
        <v>95</v>
      </c>
      <c r="T69" s="25" t="s">
        <v>95</v>
      </c>
      <c r="U69" s="25" t="s">
        <v>95</v>
      </c>
      <c r="V69" s="25" t="s">
        <v>95</v>
      </c>
      <c r="W69" s="25" t="s">
        <v>95</v>
      </c>
      <c r="X69" s="25" t="s">
        <v>95</v>
      </c>
      <c r="Y69" s="25" t="s">
        <v>95</v>
      </c>
      <c r="Z69" s="25" t="s">
        <v>95</v>
      </c>
      <c r="AA69" s="25" t="s">
        <v>95</v>
      </c>
      <c r="AB69" s="25" t="s">
        <v>95</v>
      </c>
      <c r="AC69" s="25" t="s">
        <v>95</v>
      </c>
      <c r="AD69" s="25" t="s">
        <v>95</v>
      </c>
      <c r="AE69" s="25" t="s">
        <v>95</v>
      </c>
      <c r="AF69" s="25" t="s">
        <v>95</v>
      </c>
      <c r="AG69" s="25" t="s">
        <v>95</v>
      </c>
      <c r="AH69" s="25" t="s">
        <v>95</v>
      </c>
      <c r="AI69" s="25" t="s">
        <v>95</v>
      </c>
      <c r="AJ69" s="25" t="s">
        <v>95</v>
      </c>
    </row>
    <row r="70" spans="1:36" x14ac:dyDescent="0.25">
      <c r="A70" s="76">
        <v>0</v>
      </c>
      <c r="B70" s="21" t="s">
        <v>163</v>
      </c>
      <c r="C70" s="25" t="s">
        <v>94</v>
      </c>
      <c r="D70" s="25" t="s">
        <v>95</v>
      </c>
      <c r="E70" s="25" t="s">
        <v>95</v>
      </c>
      <c r="F70" s="25" t="s">
        <v>95</v>
      </c>
      <c r="G70" s="25" t="s">
        <v>95</v>
      </c>
      <c r="H70" s="25" t="s">
        <v>95</v>
      </c>
      <c r="I70" s="25" t="s">
        <v>95</v>
      </c>
      <c r="J70" s="25" t="s">
        <v>95</v>
      </c>
      <c r="K70" s="25" t="s">
        <v>95</v>
      </c>
      <c r="L70" s="25" t="s">
        <v>95</v>
      </c>
      <c r="M70" s="25" t="s">
        <v>95</v>
      </c>
      <c r="N70" s="25" t="s">
        <v>95</v>
      </c>
      <c r="O70" s="25" t="s">
        <v>95</v>
      </c>
      <c r="P70" s="25" t="s">
        <v>95</v>
      </c>
      <c r="Q70" s="25" t="s">
        <v>95</v>
      </c>
      <c r="R70" s="25" t="s">
        <v>95</v>
      </c>
      <c r="S70" s="25" t="s">
        <v>95</v>
      </c>
      <c r="T70" s="25" t="s">
        <v>95</v>
      </c>
      <c r="U70" s="25" t="s">
        <v>95</v>
      </c>
      <c r="V70" s="25" t="s">
        <v>95</v>
      </c>
      <c r="W70" s="25" t="s">
        <v>95</v>
      </c>
      <c r="X70" s="25" t="s">
        <v>95</v>
      </c>
      <c r="Y70" s="25" t="s">
        <v>95</v>
      </c>
      <c r="Z70" s="25" t="s">
        <v>95</v>
      </c>
      <c r="AA70" s="25" t="s">
        <v>95</v>
      </c>
      <c r="AB70" s="25" t="s">
        <v>95</v>
      </c>
      <c r="AC70" s="25" t="s">
        <v>95</v>
      </c>
      <c r="AD70" s="25" t="s">
        <v>95</v>
      </c>
      <c r="AE70" s="25" t="s">
        <v>95</v>
      </c>
      <c r="AF70" s="25" t="s">
        <v>95</v>
      </c>
      <c r="AG70" s="25" t="s">
        <v>95</v>
      </c>
      <c r="AH70" s="25" t="s">
        <v>95</v>
      </c>
      <c r="AI70" s="25" t="s">
        <v>95</v>
      </c>
      <c r="AJ70" s="25" t="s">
        <v>95</v>
      </c>
    </row>
    <row r="71" spans="1:36" x14ac:dyDescent="0.25">
      <c r="A71" s="119">
        <v>1</v>
      </c>
      <c r="B71" s="22" t="s">
        <v>164</v>
      </c>
      <c r="C71" s="25" t="s">
        <v>94</v>
      </c>
      <c r="D71" s="25" t="s">
        <v>94</v>
      </c>
      <c r="E71" s="25" t="s">
        <v>94</v>
      </c>
      <c r="F71" s="25" t="s">
        <v>95</v>
      </c>
      <c r="G71" s="25" t="s">
        <v>94</v>
      </c>
      <c r="H71" s="25" t="s">
        <v>94</v>
      </c>
      <c r="I71" s="25" t="s">
        <v>94</v>
      </c>
      <c r="J71" s="25" t="s">
        <v>94</v>
      </c>
      <c r="K71" s="25" t="s">
        <v>94</v>
      </c>
      <c r="L71" s="25" t="s">
        <v>94</v>
      </c>
      <c r="M71" s="25" t="s">
        <v>94</v>
      </c>
      <c r="N71" s="25" t="s">
        <v>94</v>
      </c>
      <c r="O71" s="25" t="s">
        <v>94</v>
      </c>
      <c r="P71" s="25" t="s">
        <v>94</v>
      </c>
      <c r="Q71" s="25" t="s">
        <v>94</v>
      </c>
      <c r="R71" s="25" t="s">
        <v>94</v>
      </c>
      <c r="S71" s="25" t="s">
        <v>94</v>
      </c>
      <c r="T71" s="25" t="s">
        <v>94</v>
      </c>
      <c r="U71" s="25" t="s">
        <v>94</v>
      </c>
      <c r="V71" s="25" t="s">
        <v>94</v>
      </c>
      <c r="W71" s="25" t="s">
        <v>94</v>
      </c>
      <c r="X71" s="25" t="s">
        <v>94</v>
      </c>
      <c r="Y71" s="25" t="s">
        <v>94</v>
      </c>
      <c r="Z71" s="25" t="s">
        <v>94</v>
      </c>
      <c r="AA71" s="25" t="s">
        <v>94</v>
      </c>
      <c r="AB71" s="25" t="s">
        <v>94</v>
      </c>
      <c r="AC71" s="25" t="s">
        <v>94</v>
      </c>
      <c r="AD71" s="25" t="s">
        <v>94</v>
      </c>
      <c r="AE71" s="25" t="s">
        <v>94</v>
      </c>
      <c r="AF71" s="25" t="s">
        <v>94</v>
      </c>
      <c r="AG71" s="25" t="s">
        <v>94</v>
      </c>
      <c r="AH71" s="25" t="s">
        <v>94</v>
      </c>
      <c r="AI71" s="25" t="s">
        <v>94</v>
      </c>
      <c r="AJ71" s="25" t="s">
        <v>94</v>
      </c>
    </row>
    <row r="72" spans="1:36" x14ac:dyDescent="0.25">
      <c r="A72" s="76">
        <v>0</v>
      </c>
      <c r="B72" s="21" t="s">
        <v>165</v>
      </c>
      <c r="C72" s="25" t="s">
        <v>94</v>
      </c>
      <c r="D72" s="25" t="s">
        <v>95</v>
      </c>
      <c r="E72" s="25" t="s">
        <v>95</v>
      </c>
      <c r="F72" s="25" t="s">
        <v>95</v>
      </c>
      <c r="G72" s="25" t="s">
        <v>95</v>
      </c>
      <c r="H72" s="25" t="s">
        <v>95</v>
      </c>
      <c r="I72" s="25" t="s">
        <v>95</v>
      </c>
      <c r="J72" s="25" t="s">
        <v>95</v>
      </c>
      <c r="K72" s="25" t="s">
        <v>95</v>
      </c>
      <c r="L72" s="25" t="s">
        <v>95</v>
      </c>
      <c r="M72" s="25" t="s">
        <v>95</v>
      </c>
      <c r="N72" s="25" t="s">
        <v>95</v>
      </c>
      <c r="O72" s="25" t="s">
        <v>95</v>
      </c>
      <c r="P72" s="25" t="s">
        <v>95</v>
      </c>
      <c r="Q72" s="25" t="s">
        <v>95</v>
      </c>
      <c r="R72" s="25" t="s">
        <v>95</v>
      </c>
      <c r="S72" s="25" t="s">
        <v>95</v>
      </c>
      <c r="T72" s="25" t="s">
        <v>95</v>
      </c>
      <c r="U72" s="25" t="s">
        <v>95</v>
      </c>
      <c r="V72" s="25" t="s">
        <v>95</v>
      </c>
      <c r="W72" s="25" t="s">
        <v>95</v>
      </c>
      <c r="X72" s="25" t="s">
        <v>95</v>
      </c>
      <c r="Y72" s="25" t="s">
        <v>95</v>
      </c>
      <c r="Z72" s="25" t="s">
        <v>95</v>
      </c>
      <c r="AA72" s="25" t="s">
        <v>95</v>
      </c>
      <c r="AB72" s="25" t="s">
        <v>95</v>
      </c>
      <c r="AC72" s="25" t="s">
        <v>95</v>
      </c>
      <c r="AD72" s="25" t="s">
        <v>95</v>
      </c>
      <c r="AE72" s="25" t="s">
        <v>95</v>
      </c>
      <c r="AF72" s="25" t="s">
        <v>95</v>
      </c>
      <c r="AG72" s="25" t="s">
        <v>95</v>
      </c>
      <c r="AH72" s="25" t="s">
        <v>95</v>
      </c>
      <c r="AI72" s="25" t="s">
        <v>95</v>
      </c>
      <c r="AJ72" s="25" t="s">
        <v>95</v>
      </c>
    </row>
    <row r="73" spans="1:36" x14ac:dyDescent="0.25">
      <c r="A73" s="119">
        <v>1</v>
      </c>
      <c r="B73" s="22" t="s">
        <v>166</v>
      </c>
      <c r="C73" s="25" t="s">
        <v>95</v>
      </c>
      <c r="D73" s="25" t="s">
        <v>95</v>
      </c>
      <c r="E73" s="25" t="s">
        <v>95</v>
      </c>
      <c r="F73" s="25" t="s">
        <v>95</v>
      </c>
      <c r="G73" s="25" t="s">
        <v>95</v>
      </c>
      <c r="H73" s="25" t="s">
        <v>95</v>
      </c>
      <c r="I73" s="25" t="s">
        <v>95</v>
      </c>
      <c r="J73" s="25" t="s">
        <v>95</v>
      </c>
      <c r="K73" s="25" t="s">
        <v>95</v>
      </c>
      <c r="L73" s="25" t="s">
        <v>95</v>
      </c>
      <c r="M73" s="25" t="s">
        <v>95</v>
      </c>
      <c r="N73" s="25" t="s">
        <v>95</v>
      </c>
      <c r="O73" s="25" t="s">
        <v>95</v>
      </c>
      <c r="P73" s="25" t="s">
        <v>94</v>
      </c>
      <c r="Q73" s="25" t="s">
        <v>94</v>
      </c>
      <c r="R73" s="25" t="s">
        <v>95</v>
      </c>
      <c r="S73" s="25" t="s">
        <v>95</v>
      </c>
      <c r="T73" s="25" t="s">
        <v>95</v>
      </c>
      <c r="U73" s="25" t="s">
        <v>95</v>
      </c>
      <c r="V73" s="25" t="s">
        <v>95</v>
      </c>
      <c r="W73" s="25" t="s">
        <v>94</v>
      </c>
      <c r="X73" s="25" t="s">
        <v>95</v>
      </c>
      <c r="Y73" s="25" t="s">
        <v>95</v>
      </c>
      <c r="Z73" s="25" t="s">
        <v>95</v>
      </c>
      <c r="AA73" s="25" t="s">
        <v>95</v>
      </c>
      <c r="AB73" s="25" t="s">
        <v>95</v>
      </c>
      <c r="AC73" s="25" t="s">
        <v>95</v>
      </c>
      <c r="AD73" s="25" t="s">
        <v>95</v>
      </c>
      <c r="AE73" s="25" t="s">
        <v>95</v>
      </c>
      <c r="AF73" s="25" t="s">
        <v>95</v>
      </c>
      <c r="AG73" s="25" t="s">
        <v>95</v>
      </c>
      <c r="AH73" s="25" t="s">
        <v>95</v>
      </c>
      <c r="AI73" s="25" t="s">
        <v>95</v>
      </c>
      <c r="AJ73" s="25" t="s">
        <v>95</v>
      </c>
    </row>
    <row r="74" spans="1:36" x14ac:dyDescent="0.25">
      <c r="A74" s="76">
        <v>0</v>
      </c>
      <c r="B74" s="21" t="s">
        <v>167</v>
      </c>
      <c r="C74" s="25" t="s">
        <v>95</v>
      </c>
      <c r="D74" s="25" t="s">
        <v>95</v>
      </c>
      <c r="E74" s="25" t="s">
        <v>95</v>
      </c>
      <c r="F74" s="25" t="s">
        <v>95</v>
      </c>
      <c r="G74" s="25" t="s">
        <v>95</v>
      </c>
      <c r="H74" s="25" t="s">
        <v>95</v>
      </c>
      <c r="I74" s="25" t="s">
        <v>95</v>
      </c>
      <c r="J74" s="25" t="s">
        <v>95</v>
      </c>
      <c r="K74" s="25" t="s">
        <v>95</v>
      </c>
      <c r="L74" s="25" t="s">
        <v>95</v>
      </c>
      <c r="M74" s="25" t="s">
        <v>95</v>
      </c>
      <c r="N74" s="25" t="s">
        <v>95</v>
      </c>
      <c r="O74" s="25" t="s">
        <v>95</v>
      </c>
      <c r="P74" s="25" t="s">
        <v>95</v>
      </c>
      <c r="Q74" s="25" t="s">
        <v>95</v>
      </c>
      <c r="R74" s="25" t="s">
        <v>95</v>
      </c>
      <c r="S74" s="25" t="s">
        <v>95</v>
      </c>
      <c r="T74" s="25" t="s">
        <v>95</v>
      </c>
      <c r="U74" s="25" t="s">
        <v>95</v>
      </c>
      <c r="V74" s="25" t="s">
        <v>95</v>
      </c>
      <c r="W74" s="25" t="s">
        <v>95</v>
      </c>
      <c r="X74" s="25" t="s">
        <v>95</v>
      </c>
      <c r="Y74" s="25" t="s">
        <v>95</v>
      </c>
      <c r="Z74" s="25" t="s">
        <v>95</v>
      </c>
      <c r="AA74" s="25" t="s">
        <v>95</v>
      </c>
      <c r="AB74" s="25" t="s">
        <v>95</v>
      </c>
      <c r="AC74" s="25" t="s">
        <v>95</v>
      </c>
      <c r="AD74" s="25" t="s">
        <v>95</v>
      </c>
      <c r="AE74" s="25" t="s">
        <v>95</v>
      </c>
      <c r="AF74" s="25" t="s">
        <v>95</v>
      </c>
      <c r="AG74" s="25" t="s">
        <v>95</v>
      </c>
      <c r="AH74" s="25" t="s">
        <v>95</v>
      </c>
      <c r="AI74" s="25" t="s">
        <v>95</v>
      </c>
      <c r="AJ74" s="25" t="s">
        <v>95</v>
      </c>
    </row>
    <row r="75" spans="1:36" x14ac:dyDescent="0.25">
      <c r="A75" s="119">
        <v>0</v>
      </c>
      <c r="B75" s="22" t="s">
        <v>168</v>
      </c>
      <c r="C75" s="25" t="s">
        <v>95</v>
      </c>
      <c r="D75" s="25" t="s">
        <v>95</v>
      </c>
      <c r="E75" s="25" t="s">
        <v>95</v>
      </c>
      <c r="F75" s="25" t="s">
        <v>95</v>
      </c>
      <c r="G75" s="25" t="s">
        <v>95</v>
      </c>
      <c r="H75" s="25" t="s">
        <v>95</v>
      </c>
      <c r="I75" s="25" t="s">
        <v>95</v>
      </c>
      <c r="J75" s="25" t="s">
        <v>95</v>
      </c>
      <c r="K75" s="25" t="s">
        <v>95</v>
      </c>
      <c r="L75" s="25" t="s">
        <v>95</v>
      </c>
      <c r="M75" s="25" t="s">
        <v>95</v>
      </c>
      <c r="N75" s="25" t="s">
        <v>95</v>
      </c>
      <c r="O75" s="25" t="s">
        <v>95</v>
      </c>
      <c r="P75" s="25" t="s">
        <v>95</v>
      </c>
      <c r="Q75" s="25" t="s">
        <v>95</v>
      </c>
      <c r="R75" s="25" t="s">
        <v>95</v>
      </c>
      <c r="S75" s="25" t="s">
        <v>95</v>
      </c>
      <c r="T75" s="25" t="s">
        <v>95</v>
      </c>
      <c r="U75" s="25" t="s">
        <v>95</v>
      </c>
      <c r="V75" s="25" t="s">
        <v>95</v>
      </c>
      <c r="W75" s="25" t="s">
        <v>95</v>
      </c>
      <c r="X75" s="25" t="s">
        <v>95</v>
      </c>
      <c r="Y75" s="25" t="s">
        <v>95</v>
      </c>
      <c r="Z75" s="25" t="s">
        <v>95</v>
      </c>
      <c r="AA75" s="25" t="s">
        <v>95</v>
      </c>
      <c r="AB75" s="25" t="s">
        <v>95</v>
      </c>
      <c r="AC75" s="25" t="s">
        <v>95</v>
      </c>
      <c r="AD75" s="25" t="s">
        <v>95</v>
      </c>
      <c r="AE75" s="25" t="s">
        <v>95</v>
      </c>
      <c r="AF75" s="25" t="s">
        <v>95</v>
      </c>
      <c r="AG75" s="25" t="s">
        <v>95</v>
      </c>
      <c r="AH75" s="25" t="s">
        <v>95</v>
      </c>
      <c r="AI75" s="25" t="s">
        <v>95</v>
      </c>
      <c r="AJ75" s="25" t="s">
        <v>95</v>
      </c>
    </row>
    <row r="76" spans="1:36" x14ac:dyDescent="0.25">
      <c r="A76" s="76">
        <v>1</v>
      </c>
      <c r="B76" s="21" t="s">
        <v>169</v>
      </c>
      <c r="C76" s="25" t="s">
        <v>94</v>
      </c>
      <c r="D76" s="25" t="s">
        <v>95</v>
      </c>
      <c r="E76" s="25" t="s">
        <v>95</v>
      </c>
      <c r="F76" s="25" t="s">
        <v>95</v>
      </c>
      <c r="G76" s="25" t="s">
        <v>95</v>
      </c>
      <c r="H76" s="25" t="s">
        <v>95</v>
      </c>
      <c r="I76" s="25" t="s">
        <v>95</v>
      </c>
      <c r="J76" s="25" t="s">
        <v>95</v>
      </c>
      <c r="K76" s="25" t="s">
        <v>95</v>
      </c>
      <c r="L76" s="25" t="s">
        <v>95</v>
      </c>
      <c r="M76" s="25" t="s">
        <v>95</v>
      </c>
      <c r="N76" s="25" t="s">
        <v>95</v>
      </c>
      <c r="O76" s="25" t="s">
        <v>95</v>
      </c>
      <c r="P76" s="25" t="s">
        <v>95</v>
      </c>
      <c r="Q76" s="25" t="s">
        <v>95</v>
      </c>
      <c r="R76" s="25" t="s">
        <v>95</v>
      </c>
      <c r="S76" s="25" t="s">
        <v>95</v>
      </c>
      <c r="T76" s="25" t="s">
        <v>95</v>
      </c>
      <c r="U76" s="25" t="s">
        <v>95</v>
      </c>
      <c r="V76" s="25" t="s">
        <v>95</v>
      </c>
      <c r="W76" s="25" t="s">
        <v>95</v>
      </c>
      <c r="X76" s="25" t="s">
        <v>95</v>
      </c>
      <c r="Y76" s="25" t="s">
        <v>95</v>
      </c>
      <c r="Z76" s="25" t="s">
        <v>95</v>
      </c>
      <c r="AA76" s="25" t="s">
        <v>95</v>
      </c>
      <c r="AB76" s="25" t="s">
        <v>95</v>
      </c>
      <c r="AC76" s="25" t="s">
        <v>95</v>
      </c>
      <c r="AD76" s="25" t="s">
        <v>95</v>
      </c>
      <c r="AE76" s="25" t="s">
        <v>95</v>
      </c>
      <c r="AF76" s="25" t="s">
        <v>95</v>
      </c>
      <c r="AG76" s="25" t="s">
        <v>94</v>
      </c>
      <c r="AH76" s="25" t="s">
        <v>95</v>
      </c>
      <c r="AI76" s="25" t="s">
        <v>94</v>
      </c>
      <c r="AJ76" s="25" t="s">
        <v>94</v>
      </c>
    </row>
    <row r="77" spans="1:36" x14ac:dyDescent="0.25">
      <c r="A77" s="119">
        <v>1</v>
      </c>
      <c r="B77" s="22" t="s">
        <v>170</v>
      </c>
      <c r="C77" s="25" t="s">
        <v>94</v>
      </c>
      <c r="D77" s="25" t="s">
        <v>94</v>
      </c>
      <c r="E77" s="25" t="s">
        <v>95</v>
      </c>
      <c r="F77" s="25" t="s">
        <v>94</v>
      </c>
      <c r="G77" s="25" t="s">
        <v>94</v>
      </c>
      <c r="H77" s="25" t="s">
        <v>94</v>
      </c>
      <c r="I77" s="25" t="s">
        <v>94</v>
      </c>
      <c r="J77" s="25" t="s">
        <v>94</v>
      </c>
      <c r="K77" s="25" t="s">
        <v>94</v>
      </c>
      <c r="L77" s="25" t="s">
        <v>94</v>
      </c>
      <c r="M77" s="25" t="s">
        <v>94</v>
      </c>
      <c r="N77" s="25" t="s">
        <v>94</v>
      </c>
      <c r="O77" s="25" t="s">
        <v>94</v>
      </c>
      <c r="P77" s="25" t="s">
        <v>94</v>
      </c>
      <c r="Q77" s="25" t="s">
        <v>94</v>
      </c>
      <c r="R77" s="25" t="s">
        <v>94</v>
      </c>
      <c r="S77" s="25" t="s">
        <v>94</v>
      </c>
      <c r="T77" s="25" t="s">
        <v>94</v>
      </c>
      <c r="U77" s="25" t="s">
        <v>94</v>
      </c>
      <c r="V77" s="25" t="s">
        <v>94</v>
      </c>
      <c r="W77" s="25" t="s">
        <v>94</v>
      </c>
      <c r="X77" s="25" t="s">
        <v>94</v>
      </c>
      <c r="Y77" s="25" t="s">
        <v>94</v>
      </c>
      <c r="Z77" s="25" t="s">
        <v>94</v>
      </c>
      <c r="AA77" s="25" t="s">
        <v>94</v>
      </c>
      <c r="AB77" s="25" t="s">
        <v>94</v>
      </c>
      <c r="AC77" s="25" t="s">
        <v>94</v>
      </c>
      <c r="AD77" s="25" t="s">
        <v>94</v>
      </c>
      <c r="AE77" s="25" t="s">
        <v>94</v>
      </c>
      <c r="AF77" s="25" t="s">
        <v>94</v>
      </c>
      <c r="AG77" s="25" t="s">
        <v>94</v>
      </c>
      <c r="AH77" s="25" t="s">
        <v>94</v>
      </c>
      <c r="AI77" s="25" t="s">
        <v>94</v>
      </c>
      <c r="AJ77" s="25" t="s">
        <v>94</v>
      </c>
    </row>
    <row r="78" spans="1:36" x14ac:dyDescent="0.25">
      <c r="A78" s="76">
        <v>1</v>
      </c>
      <c r="B78" s="21" t="s">
        <v>171</v>
      </c>
      <c r="C78" s="25" t="s">
        <v>95</v>
      </c>
      <c r="D78" s="25" t="s">
        <v>94</v>
      </c>
      <c r="E78" s="25" t="s">
        <v>94</v>
      </c>
      <c r="F78" s="25" t="s">
        <v>95</v>
      </c>
      <c r="G78" s="25" t="s">
        <v>94</v>
      </c>
      <c r="H78" s="25" t="s">
        <v>94</v>
      </c>
      <c r="I78" s="25" t="s">
        <v>94</v>
      </c>
      <c r="J78" s="25" t="s">
        <v>94</v>
      </c>
      <c r="K78" s="25" t="s">
        <v>94</v>
      </c>
      <c r="L78" s="25" t="s">
        <v>94</v>
      </c>
      <c r="M78" s="25" t="s">
        <v>94</v>
      </c>
      <c r="N78" s="25" t="s">
        <v>94</v>
      </c>
      <c r="O78" s="25" t="s">
        <v>94</v>
      </c>
      <c r="P78" s="25" t="s">
        <v>94</v>
      </c>
      <c r="Q78" s="25" t="s">
        <v>94</v>
      </c>
      <c r="R78" s="25" t="s">
        <v>94</v>
      </c>
      <c r="S78" s="25" t="s">
        <v>94</v>
      </c>
      <c r="T78" s="25" t="s">
        <v>94</v>
      </c>
      <c r="U78" s="25" t="s">
        <v>94</v>
      </c>
      <c r="V78" s="25" t="s">
        <v>94</v>
      </c>
      <c r="W78" s="25" t="s">
        <v>94</v>
      </c>
      <c r="X78" s="25" t="s">
        <v>94</v>
      </c>
      <c r="Y78" s="25" t="s">
        <v>94</v>
      </c>
      <c r="Z78" s="25" t="s">
        <v>94</v>
      </c>
      <c r="AA78" s="25" t="s">
        <v>94</v>
      </c>
      <c r="AB78" s="25" t="s">
        <v>94</v>
      </c>
      <c r="AC78" s="25" t="s">
        <v>94</v>
      </c>
      <c r="AD78" s="25" t="s">
        <v>94</v>
      </c>
      <c r="AE78" s="25" t="s">
        <v>94</v>
      </c>
      <c r="AF78" s="25" t="s">
        <v>94</v>
      </c>
      <c r="AG78" s="25" t="s">
        <v>94</v>
      </c>
      <c r="AH78" s="25" t="s">
        <v>94</v>
      </c>
      <c r="AI78" s="25" t="s">
        <v>94</v>
      </c>
      <c r="AJ78" s="25" t="s">
        <v>94</v>
      </c>
    </row>
    <row r="79" spans="1:36" x14ac:dyDescent="0.25">
      <c r="A79" s="119">
        <v>1</v>
      </c>
      <c r="B79" s="22" t="s">
        <v>172</v>
      </c>
      <c r="C79" s="25" t="s">
        <v>95</v>
      </c>
      <c r="D79" s="25" t="s">
        <v>95</v>
      </c>
      <c r="E79" s="25" t="s">
        <v>95</v>
      </c>
      <c r="F79" s="25" t="s">
        <v>95</v>
      </c>
      <c r="G79" s="25" t="s">
        <v>95</v>
      </c>
      <c r="H79" s="25" t="s">
        <v>95</v>
      </c>
      <c r="I79" s="25" t="s">
        <v>95</v>
      </c>
      <c r="J79" s="25" t="s">
        <v>95</v>
      </c>
      <c r="K79" s="25" t="s">
        <v>95</v>
      </c>
      <c r="L79" s="25" t="s">
        <v>94</v>
      </c>
      <c r="M79" s="25" t="s">
        <v>94</v>
      </c>
      <c r="N79" s="25" t="s">
        <v>95</v>
      </c>
      <c r="O79" s="25" t="s">
        <v>95</v>
      </c>
      <c r="P79" s="25" t="s">
        <v>95</v>
      </c>
      <c r="Q79" s="25" t="s">
        <v>94</v>
      </c>
      <c r="R79" s="25" t="s">
        <v>95</v>
      </c>
      <c r="S79" s="25" t="s">
        <v>95</v>
      </c>
      <c r="T79" s="25" t="s">
        <v>95</v>
      </c>
      <c r="U79" s="25" t="s">
        <v>95</v>
      </c>
      <c r="V79" s="25" t="s">
        <v>94</v>
      </c>
      <c r="W79" s="25" t="s">
        <v>95</v>
      </c>
      <c r="X79" s="25" t="s">
        <v>95</v>
      </c>
      <c r="Y79" s="25" t="s">
        <v>95</v>
      </c>
      <c r="Z79" s="25" t="s">
        <v>94</v>
      </c>
      <c r="AA79" s="25" t="s">
        <v>95</v>
      </c>
      <c r="AB79" s="25" t="s">
        <v>95</v>
      </c>
      <c r="AC79" s="25" t="s">
        <v>95</v>
      </c>
      <c r="AD79" s="25" t="s">
        <v>95</v>
      </c>
      <c r="AE79" s="25" t="s">
        <v>95</v>
      </c>
      <c r="AF79" s="25" t="s">
        <v>95</v>
      </c>
      <c r="AG79" s="25" t="s">
        <v>95</v>
      </c>
      <c r="AH79" s="25" t="s">
        <v>95</v>
      </c>
      <c r="AI79" s="25" t="s">
        <v>95</v>
      </c>
      <c r="AJ79" s="25" t="s">
        <v>95</v>
      </c>
    </row>
    <row r="80" spans="1:36" x14ac:dyDescent="0.25">
      <c r="A80" s="76">
        <v>1</v>
      </c>
      <c r="B80" s="21" t="s">
        <v>173</v>
      </c>
      <c r="C80" s="25" t="s">
        <v>95</v>
      </c>
      <c r="D80" s="25" t="s">
        <v>95</v>
      </c>
      <c r="E80" s="25" t="s">
        <v>95</v>
      </c>
      <c r="F80" s="25" t="s">
        <v>95</v>
      </c>
      <c r="G80" s="25" t="s">
        <v>95</v>
      </c>
      <c r="H80" s="25" t="s">
        <v>95</v>
      </c>
      <c r="I80" s="25" t="s">
        <v>95</v>
      </c>
      <c r="J80" s="25" t="s">
        <v>95</v>
      </c>
      <c r="K80" s="25" t="s">
        <v>95</v>
      </c>
      <c r="L80" s="25" t="s">
        <v>94</v>
      </c>
      <c r="M80" s="25" t="s">
        <v>94</v>
      </c>
      <c r="N80" s="25" t="s">
        <v>95</v>
      </c>
      <c r="O80" s="25" t="s">
        <v>95</v>
      </c>
      <c r="P80" s="25" t="s">
        <v>95</v>
      </c>
      <c r="Q80" s="25" t="s">
        <v>94</v>
      </c>
      <c r="R80" s="25" t="s">
        <v>94</v>
      </c>
      <c r="S80" s="25" t="s">
        <v>94</v>
      </c>
      <c r="T80" s="25" t="s">
        <v>94</v>
      </c>
      <c r="U80" s="25" t="s">
        <v>95</v>
      </c>
      <c r="V80" s="25" t="s">
        <v>95</v>
      </c>
      <c r="W80" s="25" t="s">
        <v>94</v>
      </c>
      <c r="X80" s="25" t="s">
        <v>94</v>
      </c>
      <c r="Y80" s="25" t="s">
        <v>94</v>
      </c>
      <c r="Z80" s="25" t="s">
        <v>94</v>
      </c>
      <c r="AA80" s="25" t="s">
        <v>95</v>
      </c>
      <c r="AB80" s="25" t="s">
        <v>94</v>
      </c>
      <c r="AC80" s="25" t="s">
        <v>94</v>
      </c>
      <c r="AD80" s="25" t="s">
        <v>95</v>
      </c>
      <c r="AE80" s="25" t="s">
        <v>95</v>
      </c>
      <c r="AF80" s="25" t="s">
        <v>95</v>
      </c>
      <c r="AG80" s="25" t="s">
        <v>95</v>
      </c>
      <c r="AH80" s="25" t="s">
        <v>95</v>
      </c>
      <c r="AI80" s="25" t="s">
        <v>95</v>
      </c>
      <c r="AJ80" s="25" t="s">
        <v>95</v>
      </c>
    </row>
    <row r="81" spans="1:36" x14ac:dyDescent="0.25">
      <c r="A81" s="119">
        <v>1</v>
      </c>
      <c r="B81" s="22" t="s">
        <v>174</v>
      </c>
      <c r="C81" s="25" t="s">
        <v>95</v>
      </c>
      <c r="D81" s="25" t="s">
        <v>95</v>
      </c>
      <c r="E81" s="25" t="s">
        <v>95</v>
      </c>
      <c r="F81" s="25" t="s">
        <v>95</v>
      </c>
      <c r="G81" s="25" t="s">
        <v>95</v>
      </c>
      <c r="H81" s="25" t="s">
        <v>95</v>
      </c>
      <c r="I81" s="25" t="s">
        <v>95</v>
      </c>
      <c r="J81" s="25" t="s">
        <v>95</v>
      </c>
      <c r="K81" s="25" t="s">
        <v>95</v>
      </c>
      <c r="L81" s="25" t="s">
        <v>95</v>
      </c>
      <c r="M81" s="25" t="s">
        <v>95</v>
      </c>
      <c r="N81" s="25" t="s">
        <v>94</v>
      </c>
      <c r="O81" s="25" t="s">
        <v>94</v>
      </c>
      <c r="P81" s="25" t="s">
        <v>94</v>
      </c>
      <c r="Q81" s="25" t="s">
        <v>95</v>
      </c>
      <c r="R81" s="25" t="s">
        <v>94</v>
      </c>
      <c r="S81" s="25" t="s">
        <v>94</v>
      </c>
      <c r="T81" s="25" t="s">
        <v>94</v>
      </c>
      <c r="U81" s="25" t="s">
        <v>94</v>
      </c>
      <c r="V81" s="25" t="s">
        <v>94</v>
      </c>
      <c r="W81" s="25" t="s">
        <v>94</v>
      </c>
      <c r="X81" s="25" t="s">
        <v>94</v>
      </c>
      <c r="Y81" s="25" t="s">
        <v>94</v>
      </c>
      <c r="Z81" s="25" t="s">
        <v>94</v>
      </c>
      <c r="AA81" s="25" t="s">
        <v>94</v>
      </c>
      <c r="AB81" s="25" t="s">
        <v>94</v>
      </c>
      <c r="AC81" s="25" t="s">
        <v>94</v>
      </c>
      <c r="AD81" s="25" t="s">
        <v>94</v>
      </c>
      <c r="AE81" s="25" t="s">
        <v>94</v>
      </c>
      <c r="AF81" s="25" t="s">
        <v>94</v>
      </c>
      <c r="AG81" s="25" t="s">
        <v>94</v>
      </c>
      <c r="AH81" s="25" t="s">
        <v>95</v>
      </c>
      <c r="AI81" s="25" t="s">
        <v>94</v>
      </c>
      <c r="AJ81" s="25" t="s">
        <v>94</v>
      </c>
    </row>
    <row r="82" spans="1:36" x14ac:dyDescent="0.25">
      <c r="A82" s="76">
        <v>0</v>
      </c>
      <c r="B82" s="21" t="s">
        <v>175</v>
      </c>
      <c r="C82" s="25" t="s">
        <v>95</v>
      </c>
      <c r="D82" s="25" t="s">
        <v>95</v>
      </c>
      <c r="E82" s="25" t="s">
        <v>95</v>
      </c>
      <c r="F82" s="25" t="s">
        <v>95</v>
      </c>
      <c r="G82" s="25" t="s">
        <v>95</v>
      </c>
      <c r="H82" s="25" t="s">
        <v>95</v>
      </c>
      <c r="I82" s="25" t="s">
        <v>95</v>
      </c>
      <c r="J82" s="25" t="s">
        <v>95</v>
      </c>
      <c r="K82" s="25" t="s">
        <v>95</v>
      </c>
      <c r="L82" s="25" t="s">
        <v>95</v>
      </c>
      <c r="M82" s="25" t="s">
        <v>95</v>
      </c>
      <c r="N82" s="25" t="s">
        <v>95</v>
      </c>
      <c r="O82" s="25" t="s">
        <v>95</v>
      </c>
      <c r="P82" s="25" t="s">
        <v>95</v>
      </c>
      <c r="Q82" s="25" t="s">
        <v>95</v>
      </c>
      <c r="R82" s="25" t="s">
        <v>95</v>
      </c>
      <c r="S82" s="25" t="s">
        <v>95</v>
      </c>
      <c r="T82" s="25" t="s">
        <v>95</v>
      </c>
      <c r="U82" s="25" t="s">
        <v>95</v>
      </c>
      <c r="V82" s="25" t="s">
        <v>95</v>
      </c>
      <c r="W82" s="25" t="s">
        <v>95</v>
      </c>
      <c r="X82" s="25" t="s">
        <v>95</v>
      </c>
      <c r="Y82" s="25" t="s">
        <v>95</v>
      </c>
      <c r="Z82" s="25" t="s">
        <v>95</v>
      </c>
      <c r="AA82" s="25" t="s">
        <v>95</v>
      </c>
      <c r="AB82" s="25" t="s">
        <v>95</v>
      </c>
      <c r="AC82" s="25" t="s">
        <v>95</v>
      </c>
      <c r="AD82" s="25" t="s">
        <v>95</v>
      </c>
      <c r="AE82" s="25" t="s">
        <v>95</v>
      </c>
      <c r="AF82" s="25" t="s">
        <v>95</v>
      </c>
      <c r="AG82" s="25" t="s">
        <v>95</v>
      </c>
      <c r="AH82" s="25" t="s">
        <v>95</v>
      </c>
      <c r="AI82" s="25" t="s">
        <v>95</v>
      </c>
      <c r="AJ82" s="25" t="s">
        <v>95</v>
      </c>
    </row>
  </sheetData>
  <conditionalFormatting sqref="A2:B82">
    <cfRule type="expression" dxfId="5" priority="2">
      <formula>$A2=0</formula>
    </cfRule>
  </conditionalFormatting>
  <conditionalFormatting sqref="C2:AJ82">
    <cfRule type="expression" dxfId="4" priority="1">
      <formula>$A2=0</formula>
    </cfRule>
    <cfRule type="cellIs" dxfId="3" priority="3" operator="equal">
      <formula>"Off"</formula>
    </cfRule>
    <cfRule type="containsText" dxfId="2" priority="4" operator="containsText" text="On">
      <formula>NOT(ISERROR(SEARCH("On",C2)))</formula>
    </cfRule>
  </conditionalFormatting>
  <pageMargins left="0.7" right="0.7" top="0.75" bottom="0.75" header="0.3" footer="0.3"/>
  <pageSetup orientation="portrait" horizontalDpi="4294967293" vertic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1524D-DF4D-408D-B0D5-78AA2FBF811B}">
  <sheetPr codeName="Sheet21"/>
  <dimension ref="A1:AL38"/>
  <sheetViews>
    <sheetView workbookViewId="0">
      <pane xSplit="3" ySplit="2" topLeftCell="D6" activePane="bottomRight" state="frozen"/>
      <selection activeCell="U5975" sqref="U5975"/>
      <selection pane="topRight" activeCell="U5975" sqref="U5975"/>
      <selection pane="bottomLeft" activeCell="U5975" sqref="U5975"/>
      <selection pane="bottomRight" activeCell="U5975" sqref="U5975"/>
    </sheetView>
  </sheetViews>
  <sheetFormatPr defaultRowHeight="15" x14ac:dyDescent="0.25"/>
  <cols>
    <col min="1" max="11" width="4.7109375" style="1" customWidth="1"/>
    <col min="12" max="12" width="2.7109375" style="1" customWidth="1"/>
    <col min="13" max="20" width="4.7109375" style="1" customWidth="1"/>
    <col min="21" max="21" width="2.7109375" style="1" customWidth="1"/>
    <col min="22" max="29" width="4.7109375" customWidth="1"/>
    <col min="30" max="30" width="2.7109375" style="1" customWidth="1"/>
    <col min="31" max="38" width="4.7109375" customWidth="1"/>
  </cols>
  <sheetData>
    <row r="1" spans="1:38" x14ac:dyDescent="0.25">
      <c r="A1" s="520" t="s">
        <v>183</v>
      </c>
      <c r="B1" s="520"/>
      <c r="C1" s="520"/>
      <c r="D1" s="521" t="s">
        <v>184</v>
      </c>
      <c r="E1" s="521"/>
      <c r="F1" s="521"/>
      <c r="G1" s="521"/>
      <c r="H1" s="521"/>
      <c r="I1" s="521"/>
      <c r="J1" s="521"/>
      <c r="K1" s="521"/>
      <c r="L1" s="516"/>
      <c r="M1" s="522" t="s">
        <v>185</v>
      </c>
      <c r="N1" s="522"/>
      <c r="O1" s="522"/>
      <c r="P1" s="522"/>
      <c r="Q1" s="522"/>
      <c r="R1" s="522"/>
      <c r="S1" s="522"/>
      <c r="T1" s="522"/>
      <c r="U1" s="516"/>
      <c r="V1" s="519" t="s">
        <v>673</v>
      </c>
      <c r="W1" s="519"/>
      <c r="X1" s="519"/>
      <c r="Y1" s="519"/>
      <c r="Z1" s="519"/>
      <c r="AA1" s="519"/>
      <c r="AB1" s="519"/>
      <c r="AC1" s="519"/>
      <c r="AD1" s="516"/>
      <c r="AE1" s="519" t="s">
        <v>478</v>
      </c>
      <c r="AF1" s="519"/>
      <c r="AG1" s="519"/>
      <c r="AH1" s="519"/>
      <c r="AI1" s="519"/>
      <c r="AJ1" s="519"/>
      <c r="AK1" s="519"/>
      <c r="AL1" s="519"/>
    </row>
    <row r="2" spans="1:38" x14ac:dyDescent="0.25">
      <c r="A2" s="65" t="s">
        <v>58</v>
      </c>
      <c r="B2" s="65" t="s">
        <v>475</v>
      </c>
      <c r="C2" s="65" t="s">
        <v>476</v>
      </c>
      <c r="D2" s="64" t="s">
        <v>178</v>
      </c>
      <c r="E2" s="64" t="s">
        <v>3</v>
      </c>
      <c r="F2" s="64" t="s">
        <v>179</v>
      </c>
      <c r="G2" s="64" t="s">
        <v>180</v>
      </c>
      <c r="H2" s="64" t="s">
        <v>181</v>
      </c>
      <c r="I2" s="64" t="s">
        <v>182</v>
      </c>
      <c r="J2" s="64" t="s">
        <v>0</v>
      </c>
      <c r="K2" s="64" t="s">
        <v>5</v>
      </c>
      <c r="L2" s="517"/>
      <c r="M2" s="67" t="s">
        <v>178</v>
      </c>
      <c r="N2" s="67" t="s">
        <v>3</v>
      </c>
      <c r="O2" s="67" t="s">
        <v>179</v>
      </c>
      <c r="P2" s="67" t="s">
        <v>180</v>
      </c>
      <c r="Q2" s="67" t="s">
        <v>181</v>
      </c>
      <c r="R2" s="67" t="s">
        <v>182</v>
      </c>
      <c r="S2" s="67" t="s">
        <v>0</v>
      </c>
      <c r="T2" s="67" t="s">
        <v>5</v>
      </c>
      <c r="U2" s="517"/>
      <c r="V2" s="70" t="s">
        <v>178</v>
      </c>
      <c r="W2" s="70" t="s">
        <v>3</v>
      </c>
      <c r="X2" s="70" t="s">
        <v>179</v>
      </c>
      <c r="Y2" s="70" t="s">
        <v>180</v>
      </c>
      <c r="Z2" s="70" t="s">
        <v>181</v>
      </c>
      <c r="AA2" s="70" t="s">
        <v>182</v>
      </c>
      <c r="AB2" s="70" t="s">
        <v>0</v>
      </c>
      <c r="AC2" s="70" t="s">
        <v>5</v>
      </c>
      <c r="AD2" s="517"/>
      <c r="AE2" s="70" t="s">
        <v>178</v>
      </c>
      <c r="AF2" s="70" t="s">
        <v>3</v>
      </c>
      <c r="AG2" s="70" t="s">
        <v>179</v>
      </c>
      <c r="AH2" s="70" t="s">
        <v>180</v>
      </c>
      <c r="AI2" s="70" t="s">
        <v>181</v>
      </c>
      <c r="AJ2" s="70" t="s">
        <v>182</v>
      </c>
      <c r="AK2" s="70" t="s">
        <v>0</v>
      </c>
      <c r="AL2" s="70" t="s">
        <v>5</v>
      </c>
    </row>
    <row r="3" spans="1:38" x14ac:dyDescent="0.25">
      <c r="A3" s="66">
        <v>1</v>
      </c>
      <c r="B3" s="66" t="str">
        <f>IF(ISNUMBER(A3),LOOKUP(A3,LL!$Q$2:$Q$40,LL!$T$2:$T$40),"")</f>
        <v>SO</v>
      </c>
      <c r="C3" s="66">
        <f>IF(ISNUMBER(A3),LOOKUP(A3,LL!$Q$2:$Q$40,LL!$U$2:$U$40),"")</f>
        <v>39</v>
      </c>
      <c r="D3" s="62">
        <v>1</v>
      </c>
      <c r="E3" s="62">
        <v>21</v>
      </c>
      <c r="F3" s="62">
        <v>7</v>
      </c>
      <c r="G3" s="62">
        <v>10</v>
      </c>
      <c r="H3" s="62">
        <v>6</v>
      </c>
      <c r="I3" s="62">
        <v>6</v>
      </c>
      <c r="J3" s="62">
        <v>10</v>
      </c>
      <c r="K3" s="62">
        <v>6</v>
      </c>
      <c r="L3" s="517"/>
      <c r="M3" s="69">
        <v>1</v>
      </c>
      <c r="N3" s="69">
        <v>21</v>
      </c>
      <c r="O3" s="69">
        <v>7</v>
      </c>
      <c r="P3" s="69">
        <v>10</v>
      </c>
      <c r="Q3" s="69">
        <v>6</v>
      </c>
      <c r="R3" s="69">
        <v>6</v>
      </c>
      <c r="S3" s="69">
        <v>10</v>
      </c>
      <c r="T3" s="69">
        <v>6</v>
      </c>
      <c r="U3" s="517"/>
      <c r="V3" s="71">
        <f>M3-D3</f>
        <v>0</v>
      </c>
      <c r="W3" s="71">
        <f t="shared" ref="W3:AC3" si="0">N3-E3</f>
        <v>0</v>
      </c>
      <c r="X3" s="71">
        <f t="shared" si="0"/>
        <v>0</v>
      </c>
      <c r="Y3" s="71">
        <f t="shared" si="0"/>
        <v>0</v>
      </c>
      <c r="Z3" s="71">
        <f t="shared" si="0"/>
        <v>0</v>
      </c>
      <c r="AA3" s="71">
        <f t="shared" si="0"/>
        <v>0</v>
      </c>
      <c r="AB3" s="71">
        <f t="shared" si="0"/>
        <v>0</v>
      </c>
      <c r="AC3" s="71">
        <f t="shared" si="0"/>
        <v>0</v>
      </c>
      <c r="AD3" s="517"/>
      <c r="AE3" s="71">
        <f>(D3+M3)/2</f>
        <v>1</v>
      </c>
      <c r="AF3" s="71">
        <f t="shared" ref="AF3:AL3" si="1">(E3+N3)/2</f>
        <v>21</v>
      </c>
      <c r="AG3" s="71">
        <f t="shared" si="1"/>
        <v>7</v>
      </c>
      <c r="AH3" s="71">
        <f t="shared" si="1"/>
        <v>10</v>
      </c>
      <c r="AI3" s="71">
        <f t="shared" si="1"/>
        <v>6</v>
      </c>
      <c r="AJ3" s="71">
        <f t="shared" si="1"/>
        <v>6</v>
      </c>
      <c r="AK3" s="71">
        <f t="shared" si="1"/>
        <v>10</v>
      </c>
      <c r="AL3" s="71">
        <f t="shared" si="1"/>
        <v>6</v>
      </c>
    </row>
    <row r="4" spans="1:38" x14ac:dyDescent="0.25">
      <c r="A4" s="65">
        <v>2</v>
      </c>
      <c r="B4" s="65" t="str">
        <f>IF(ISNUMBER(A4),LOOKUP(A4,LL!$Q$2:$Q$40,LL!$T$2:$T$40),"")</f>
        <v>ND</v>
      </c>
      <c r="C4" s="65">
        <f>IF(ISNUMBER(A4),LOOKUP(A4,LL!$Q$2:$Q$40,LL!$U$2:$U$40),"")</f>
        <v>39</v>
      </c>
      <c r="D4" s="63">
        <v>1</v>
      </c>
      <c r="E4" s="63">
        <v>21</v>
      </c>
      <c r="F4" s="63">
        <v>7</v>
      </c>
      <c r="G4" s="63">
        <v>10</v>
      </c>
      <c r="H4" s="63">
        <v>6</v>
      </c>
      <c r="I4" s="63">
        <v>6</v>
      </c>
      <c r="J4" s="63">
        <v>10</v>
      </c>
      <c r="K4" s="63">
        <v>6</v>
      </c>
      <c r="L4" s="517"/>
      <c r="M4" s="68">
        <v>1</v>
      </c>
      <c r="N4" s="68">
        <v>20</v>
      </c>
      <c r="O4" s="68">
        <v>7</v>
      </c>
      <c r="P4" s="68">
        <v>11</v>
      </c>
      <c r="Q4" s="68">
        <v>6</v>
      </c>
      <c r="R4" s="68">
        <v>6</v>
      </c>
      <c r="S4" s="68">
        <v>10</v>
      </c>
      <c r="T4" s="68">
        <v>6</v>
      </c>
      <c r="U4" s="517"/>
      <c r="V4" s="72">
        <f t="shared" ref="V4:V38" si="2">M4-D4</f>
        <v>0</v>
      </c>
      <c r="W4" s="72">
        <f t="shared" ref="W4:W38" si="3">N4-E4</f>
        <v>-1</v>
      </c>
      <c r="X4" s="72">
        <f t="shared" ref="X4:X38" si="4">O4-F4</f>
        <v>0</v>
      </c>
      <c r="Y4" s="72">
        <f t="shared" ref="Y4:Y38" si="5">P4-G4</f>
        <v>1</v>
      </c>
      <c r="Z4" s="72">
        <f t="shared" ref="Z4:Z38" si="6">Q4-H4</f>
        <v>0</v>
      </c>
      <c r="AA4" s="72">
        <f t="shared" ref="AA4:AA38" si="7">R4-I4</f>
        <v>0</v>
      </c>
      <c r="AB4" s="72">
        <f t="shared" ref="AB4:AB38" si="8">S4-J4</f>
        <v>0</v>
      </c>
      <c r="AC4" s="72">
        <f t="shared" ref="AC4:AC38" si="9">T4-K4</f>
        <v>0</v>
      </c>
      <c r="AD4" s="517"/>
      <c r="AE4" s="72">
        <f t="shared" ref="AE4:AE38" si="10">(D4+M4)/2</f>
        <v>1</v>
      </c>
      <c r="AF4" s="72">
        <f t="shared" ref="AF4:AF38" si="11">(E4+N4)/2</f>
        <v>20.5</v>
      </c>
      <c r="AG4" s="72">
        <f t="shared" ref="AG4:AG38" si="12">(F4+O4)/2</f>
        <v>7</v>
      </c>
      <c r="AH4" s="72">
        <f t="shared" ref="AH4:AH38" si="13">(G4+P4)/2</f>
        <v>10.5</v>
      </c>
      <c r="AI4" s="72">
        <f t="shared" ref="AI4:AI38" si="14">(H4+Q4)/2</f>
        <v>6</v>
      </c>
      <c r="AJ4" s="72">
        <f t="shared" ref="AJ4:AJ38" si="15">(I4+R4)/2</f>
        <v>6</v>
      </c>
      <c r="AK4" s="72">
        <f t="shared" ref="AK4:AK38" si="16">(J4+S4)/2</f>
        <v>10</v>
      </c>
      <c r="AL4" s="72">
        <f t="shared" ref="AL4:AL38" si="17">(K4+T4)/2</f>
        <v>6</v>
      </c>
    </row>
    <row r="5" spans="1:38" x14ac:dyDescent="0.25">
      <c r="A5" s="66">
        <v>3</v>
      </c>
      <c r="B5" s="66" t="str">
        <f>IF(ISNUMBER(A5),LOOKUP(A5,LL!$Q$2:$Q$40,LL!$T$2:$T$40),"")</f>
        <v>JF</v>
      </c>
      <c r="C5" s="66">
        <f>IF(ISNUMBER(A5),LOOKUP(A5,LL!$Q$2:$Q$40,LL!$U$2:$U$40),"")</f>
        <v>40</v>
      </c>
      <c r="D5" s="62">
        <v>1</v>
      </c>
      <c r="E5" s="62">
        <v>21</v>
      </c>
      <c r="F5" s="62">
        <v>7</v>
      </c>
      <c r="G5" s="62">
        <v>10</v>
      </c>
      <c r="H5" s="62">
        <v>6</v>
      </c>
      <c r="I5" s="62">
        <v>6</v>
      </c>
      <c r="J5" s="62">
        <v>10</v>
      </c>
      <c r="K5" s="62">
        <v>6</v>
      </c>
      <c r="L5" s="517"/>
      <c r="M5" s="69">
        <v>1</v>
      </c>
      <c r="N5" s="69">
        <v>20</v>
      </c>
      <c r="O5" s="69">
        <v>7</v>
      </c>
      <c r="P5" s="69">
        <v>11</v>
      </c>
      <c r="Q5" s="69">
        <v>6</v>
      </c>
      <c r="R5" s="69">
        <v>6</v>
      </c>
      <c r="S5" s="69">
        <v>10</v>
      </c>
      <c r="T5" s="69">
        <v>6</v>
      </c>
      <c r="U5" s="517"/>
      <c r="V5" s="71">
        <f t="shared" si="2"/>
        <v>0</v>
      </c>
      <c r="W5" s="71">
        <f t="shared" si="3"/>
        <v>-1</v>
      </c>
      <c r="X5" s="71">
        <f t="shared" si="4"/>
        <v>0</v>
      </c>
      <c r="Y5" s="71">
        <f t="shared" si="5"/>
        <v>1</v>
      </c>
      <c r="Z5" s="71">
        <f t="shared" si="6"/>
        <v>0</v>
      </c>
      <c r="AA5" s="71">
        <f t="shared" si="7"/>
        <v>0</v>
      </c>
      <c r="AB5" s="71">
        <f t="shared" si="8"/>
        <v>0</v>
      </c>
      <c r="AC5" s="71">
        <f t="shared" si="9"/>
        <v>0</v>
      </c>
      <c r="AD5" s="517"/>
      <c r="AE5" s="71">
        <f t="shared" si="10"/>
        <v>1</v>
      </c>
      <c r="AF5" s="71">
        <f t="shared" si="11"/>
        <v>20.5</v>
      </c>
      <c r="AG5" s="71">
        <f t="shared" si="12"/>
        <v>7</v>
      </c>
      <c r="AH5" s="71">
        <f t="shared" si="13"/>
        <v>10.5</v>
      </c>
      <c r="AI5" s="71">
        <f t="shared" si="14"/>
        <v>6</v>
      </c>
      <c r="AJ5" s="71">
        <f t="shared" si="15"/>
        <v>6</v>
      </c>
      <c r="AK5" s="71">
        <f t="shared" si="16"/>
        <v>10</v>
      </c>
      <c r="AL5" s="71">
        <f t="shared" si="17"/>
        <v>6</v>
      </c>
    </row>
    <row r="6" spans="1:38" x14ac:dyDescent="0.25">
      <c r="A6" s="65">
        <v>4</v>
      </c>
      <c r="B6" s="65" t="str">
        <f>IF(ISNUMBER(A6),LOOKUP(A6,LL!$Q$2:$Q$40,LL!$T$2:$T$40),"")</f>
        <v>MA</v>
      </c>
      <c r="C6" s="65">
        <f>IF(ISNUMBER(A6),LOOKUP(A6,LL!$Q$2:$Q$40,LL!$U$2:$U$40),"")</f>
        <v>40</v>
      </c>
      <c r="D6" s="63">
        <v>1</v>
      </c>
      <c r="E6" s="63">
        <v>21</v>
      </c>
      <c r="F6" s="63">
        <v>7</v>
      </c>
      <c r="G6" s="63">
        <v>10</v>
      </c>
      <c r="H6" s="63">
        <v>6</v>
      </c>
      <c r="I6" s="63">
        <v>6</v>
      </c>
      <c r="J6" s="63">
        <v>10</v>
      </c>
      <c r="K6" s="63">
        <v>6</v>
      </c>
      <c r="L6" s="517"/>
      <c r="M6" s="68">
        <v>1</v>
      </c>
      <c r="N6" s="68">
        <v>20</v>
      </c>
      <c r="O6" s="68">
        <v>7</v>
      </c>
      <c r="P6" s="68">
        <v>11</v>
      </c>
      <c r="Q6" s="68">
        <v>6</v>
      </c>
      <c r="R6" s="68">
        <v>6</v>
      </c>
      <c r="S6" s="68">
        <v>10</v>
      </c>
      <c r="T6" s="68">
        <v>6</v>
      </c>
      <c r="U6" s="517"/>
      <c r="V6" s="72">
        <f t="shared" si="2"/>
        <v>0</v>
      </c>
      <c r="W6" s="72">
        <f t="shared" si="3"/>
        <v>-1</v>
      </c>
      <c r="X6" s="72">
        <f t="shared" si="4"/>
        <v>0</v>
      </c>
      <c r="Y6" s="72">
        <f t="shared" si="5"/>
        <v>1</v>
      </c>
      <c r="Z6" s="72">
        <f t="shared" si="6"/>
        <v>0</v>
      </c>
      <c r="AA6" s="72">
        <f t="shared" si="7"/>
        <v>0</v>
      </c>
      <c r="AB6" s="72">
        <f t="shared" si="8"/>
        <v>0</v>
      </c>
      <c r="AC6" s="72">
        <f t="shared" si="9"/>
        <v>0</v>
      </c>
      <c r="AD6" s="517"/>
      <c r="AE6" s="72">
        <f t="shared" si="10"/>
        <v>1</v>
      </c>
      <c r="AF6" s="72">
        <f t="shared" si="11"/>
        <v>20.5</v>
      </c>
      <c r="AG6" s="72">
        <f t="shared" si="12"/>
        <v>7</v>
      </c>
      <c r="AH6" s="72">
        <f t="shared" si="13"/>
        <v>10.5</v>
      </c>
      <c r="AI6" s="72">
        <f t="shared" si="14"/>
        <v>6</v>
      </c>
      <c r="AJ6" s="72">
        <f t="shared" si="15"/>
        <v>6</v>
      </c>
      <c r="AK6" s="72">
        <f t="shared" si="16"/>
        <v>10</v>
      </c>
      <c r="AL6" s="72">
        <f t="shared" si="17"/>
        <v>6</v>
      </c>
    </row>
    <row r="7" spans="1:38" x14ac:dyDescent="0.25">
      <c r="A7" s="66">
        <v>5</v>
      </c>
      <c r="B7" s="66" t="str">
        <f>IF(ISNUMBER(A7),LOOKUP(A7,LL!$Q$2:$Q$40,LL!$T$2:$T$40),"")</f>
        <v>MJ</v>
      </c>
      <c r="C7" s="66">
        <f>IF(ISNUMBER(A7),LOOKUP(A7,LL!$Q$2:$Q$40,LL!$U$2:$U$40),"")</f>
        <v>40</v>
      </c>
      <c r="D7" s="62">
        <v>1</v>
      </c>
      <c r="E7" s="62">
        <v>21</v>
      </c>
      <c r="F7" s="62">
        <v>0</v>
      </c>
      <c r="G7" s="62">
        <v>17</v>
      </c>
      <c r="H7" s="62">
        <v>6</v>
      </c>
      <c r="I7" s="62">
        <v>6</v>
      </c>
      <c r="J7" s="62">
        <v>10</v>
      </c>
      <c r="K7" s="62">
        <v>6</v>
      </c>
      <c r="L7" s="517"/>
      <c r="M7" s="69">
        <v>1</v>
      </c>
      <c r="N7" s="69">
        <v>20</v>
      </c>
      <c r="O7" s="69">
        <v>6</v>
      </c>
      <c r="P7" s="69">
        <v>12</v>
      </c>
      <c r="Q7" s="69">
        <v>6</v>
      </c>
      <c r="R7" s="69">
        <v>6</v>
      </c>
      <c r="S7" s="69">
        <v>10</v>
      </c>
      <c r="T7" s="69">
        <v>6</v>
      </c>
      <c r="U7" s="517"/>
      <c r="V7" s="71">
        <f t="shared" si="2"/>
        <v>0</v>
      </c>
      <c r="W7" s="71">
        <f t="shared" si="3"/>
        <v>-1</v>
      </c>
      <c r="X7" s="71">
        <f t="shared" si="4"/>
        <v>6</v>
      </c>
      <c r="Y7" s="71">
        <f t="shared" si="5"/>
        <v>-5</v>
      </c>
      <c r="Z7" s="71">
        <f t="shared" si="6"/>
        <v>0</v>
      </c>
      <c r="AA7" s="71">
        <f t="shared" si="7"/>
        <v>0</v>
      </c>
      <c r="AB7" s="71">
        <f t="shared" si="8"/>
        <v>0</v>
      </c>
      <c r="AC7" s="71">
        <f t="shared" si="9"/>
        <v>0</v>
      </c>
      <c r="AD7" s="517"/>
      <c r="AE7" s="71">
        <f t="shared" si="10"/>
        <v>1</v>
      </c>
      <c r="AF7" s="71">
        <f t="shared" si="11"/>
        <v>20.5</v>
      </c>
      <c r="AG7" s="71">
        <f t="shared" si="12"/>
        <v>3</v>
      </c>
      <c r="AH7" s="71">
        <f t="shared" si="13"/>
        <v>14.5</v>
      </c>
      <c r="AI7" s="71">
        <f t="shared" si="14"/>
        <v>6</v>
      </c>
      <c r="AJ7" s="71">
        <f t="shared" si="15"/>
        <v>6</v>
      </c>
      <c r="AK7" s="71">
        <f t="shared" si="16"/>
        <v>10</v>
      </c>
      <c r="AL7" s="71">
        <f t="shared" si="17"/>
        <v>6</v>
      </c>
    </row>
    <row r="8" spans="1:38" x14ac:dyDescent="0.25">
      <c r="A8" s="65">
        <v>6</v>
      </c>
      <c r="B8" s="65" t="str">
        <f>IF(ISNUMBER(A8),LOOKUP(A8,LL!$Q$2:$Q$40,LL!$T$2:$T$40),"")</f>
        <v>JA</v>
      </c>
      <c r="C8" s="65">
        <f>IF(ISNUMBER(A8),LOOKUP(A8,LL!$Q$2:$Q$40,LL!$U$2:$U$40),"")</f>
        <v>40</v>
      </c>
      <c r="D8" s="63">
        <v>1</v>
      </c>
      <c r="E8" s="63">
        <v>21</v>
      </c>
      <c r="F8" s="63">
        <v>0</v>
      </c>
      <c r="G8" s="63">
        <v>17</v>
      </c>
      <c r="H8" s="63">
        <v>6</v>
      </c>
      <c r="I8" s="63">
        <v>6</v>
      </c>
      <c r="J8" s="63">
        <v>10</v>
      </c>
      <c r="K8" s="63">
        <v>6</v>
      </c>
      <c r="L8" s="517"/>
      <c r="M8" s="68">
        <v>1</v>
      </c>
      <c r="N8" s="68">
        <v>20</v>
      </c>
      <c r="O8" s="68">
        <v>0</v>
      </c>
      <c r="P8" s="68">
        <v>18</v>
      </c>
      <c r="Q8" s="68">
        <v>6</v>
      </c>
      <c r="R8" s="68">
        <v>6</v>
      </c>
      <c r="S8" s="68">
        <v>10</v>
      </c>
      <c r="T8" s="68">
        <v>6</v>
      </c>
      <c r="U8" s="517"/>
      <c r="V8" s="72">
        <f t="shared" si="2"/>
        <v>0</v>
      </c>
      <c r="W8" s="72">
        <f t="shared" si="3"/>
        <v>-1</v>
      </c>
      <c r="X8" s="72">
        <f t="shared" si="4"/>
        <v>0</v>
      </c>
      <c r="Y8" s="72">
        <f t="shared" si="5"/>
        <v>1</v>
      </c>
      <c r="Z8" s="72">
        <f t="shared" si="6"/>
        <v>0</v>
      </c>
      <c r="AA8" s="72">
        <f t="shared" si="7"/>
        <v>0</v>
      </c>
      <c r="AB8" s="72">
        <f t="shared" si="8"/>
        <v>0</v>
      </c>
      <c r="AC8" s="72">
        <f t="shared" si="9"/>
        <v>0</v>
      </c>
      <c r="AD8" s="517"/>
      <c r="AE8" s="72">
        <f t="shared" si="10"/>
        <v>1</v>
      </c>
      <c r="AF8" s="72">
        <f t="shared" si="11"/>
        <v>20.5</v>
      </c>
      <c r="AG8" s="72">
        <f t="shared" si="12"/>
        <v>0</v>
      </c>
      <c r="AH8" s="72">
        <f t="shared" si="13"/>
        <v>17.5</v>
      </c>
      <c r="AI8" s="72">
        <f t="shared" si="14"/>
        <v>6</v>
      </c>
      <c r="AJ8" s="72">
        <f t="shared" si="15"/>
        <v>6</v>
      </c>
      <c r="AK8" s="72">
        <f t="shared" si="16"/>
        <v>10</v>
      </c>
      <c r="AL8" s="72">
        <f t="shared" si="17"/>
        <v>6</v>
      </c>
    </row>
    <row r="9" spans="1:38" x14ac:dyDescent="0.25">
      <c r="A9" s="66">
        <v>7</v>
      </c>
      <c r="B9" s="66" t="str">
        <f>IF(ISNUMBER(A9),LOOKUP(A9,LL!$Q$2:$Q$40,LL!$T$2:$T$40),"")</f>
        <v>SO</v>
      </c>
      <c r="C9" s="66">
        <f>IF(ISNUMBER(A9),LOOKUP(A9,LL!$Q$2:$Q$40,LL!$U$2:$U$40),"")</f>
        <v>40</v>
      </c>
      <c r="D9" s="62">
        <v>1</v>
      </c>
      <c r="E9" s="62">
        <v>21</v>
      </c>
      <c r="F9" s="62">
        <v>0</v>
      </c>
      <c r="G9" s="62">
        <v>17</v>
      </c>
      <c r="H9" s="62">
        <v>6</v>
      </c>
      <c r="I9" s="62">
        <v>6</v>
      </c>
      <c r="J9" s="62">
        <v>10</v>
      </c>
      <c r="K9" s="62">
        <v>6</v>
      </c>
      <c r="L9" s="517"/>
      <c r="M9" s="69">
        <v>1</v>
      </c>
      <c r="N9" s="69">
        <v>20</v>
      </c>
      <c r="O9" s="69">
        <v>0</v>
      </c>
      <c r="P9" s="69">
        <v>18</v>
      </c>
      <c r="Q9" s="69">
        <v>6</v>
      </c>
      <c r="R9" s="69">
        <v>6</v>
      </c>
      <c r="S9" s="69">
        <v>10</v>
      </c>
      <c r="T9" s="69">
        <v>6</v>
      </c>
      <c r="U9" s="517"/>
      <c r="V9" s="71">
        <f t="shared" si="2"/>
        <v>0</v>
      </c>
      <c r="W9" s="71">
        <f t="shared" si="3"/>
        <v>-1</v>
      </c>
      <c r="X9" s="71">
        <f t="shared" si="4"/>
        <v>0</v>
      </c>
      <c r="Y9" s="71">
        <f t="shared" si="5"/>
        <v>1</v>
      </c>
      <c r="Z9" s="71">
        <f t="shared" si="6"/>
        <v>0</v>
      </c>
      <c r="AA9" s="71">
        <f t="shared" si="7"/>
        <v>0</v>
      </c>
      <c r="AB9" s="71">
        <f t="shared" si="8"/>
        <v>0</v>
      </c>
      <c r="AC9" s="71">
        <f t="shared" si="9"/>
        <v>0</v>
      </c>
      <c r="AD9" s="517"/>
      <c r="AE9" s="71">
        <f t="shared" si="10"/>
        <v>1</v>
      </c>
      <c r="AF9" s="71">
        <f t="shared" si="11"/>
        <v>20.5</v>
      </c>
      <c r="AG9" s="71">
        <f t="shared" si="12"/>
        <v>0</v>
      </c>
      <c r="AH9" s="71">
        <f t="shared" si="13"/>
        <v>17.5</v>
      </c>
      <c r="AI9" s="71">
        <f t="shared" si="14"/>
        <v>6</v>
      </c>
      <c r="AJ9" s="71">
        <f t="shared" si="15"/>
        <v>6</v>
      </c>
      <c r="AK9" s="71">
        <f t="shared" si="16"/>
        <v>10</v>
      </c>
      <c r="AL9" s="71">
        <f t="shared" si="17"/>
        <v>6</v>
      </c>
    </row>
    <row r="10" spans="1:38" x14ac:dyDescent="0.25">
      <c r="A10" s="65">
        <v>8</v>
      </c>
      <c r="B10" s="65" t="str">
        <f>IF(ISNUMBER(A10),LOOKUP(A10,LL!$Q$2:$Q$40,LL!$T$2:$T$40),"")</f>
        <v>ND</v>
      </c>
      <c r="C10" s="65">
        <f>IF(ISNUMBER(A10),LOOKUP(A10,LL!$Q$2:$Q$40,LL!$U$2:$U$40),"")</f>
        <v>40</v>
      </c>
      <c r="D10" s="63">
        <v>1</v>
      </c>
      <c r="E10" s="63">
        <v>22</v>
      </c>
      <c r="F10" s="63">
        <v>0</v>
      </c>
      <c r="G10" s="63">
        <v>17</v>
      </c>
      <c r="H10" s="63">
        <v>5</v>
      </c>
      <c r="I10" s="63">
        <v>6</v>
      </c>
      <c r="J10" s="63">
        <v>10</v>
      </c>
      <c r="K10" s="63">
        <v>6</v>
      </c>
      <c r="L10" s="517"/>
      <c r="M10" s="68">
        <v>1</v>
      </c>
      <c r="N10" s="68">
        <v>21</v>
      </c>
      <c r="O10" s="68">
        <v>0</v>
      </c>
      <c r="P10" s="68">
        <v>18</v>
      </c>
      <c r="Q10" s="68">
        <v>5</v>
      </c>
      <c r="R10" s="68">
        <v>6</v>
      </c>
      <c r="S10" s="68">
        <v>10</v>
      </c>
      <c r="T10" s="68">
        <v>6</v>
      </c>
      <c r="U10" s="517"/>
      <c r="V10" s="72">
        <f t="shared" si="2"/>
        <v>0</v>
      </c>
      <c r="W10" s="72">
        <f t="shared" si="3"/>
        <v>-1</v>
      </c>
      <c r="X10" s="72">
        <f t="shared" si="4"/>
        <v>0</v>
      </c>
      <c r="Y10" s="72">
        <f t="shared" si="5"/>
        <v>1</v>
      </c>
      <c r="Z10" s="72">
        <f t="shared" si="6"/>
        <v>0</v>
      </c>
      <c r="AA10" s="72">
        <f t="shared" si="7"/>
        <v>0</v>
      </c>
      <c r="AB10" s="72">
        <f t="shared" si="8"/>
        <v>0</v>
      </c>
      <c r="AC10" s="72">
        <f t="shared" si="9"/>
        <v>0</v>
      </c>
      <c r="AD10" s="517"/>
      <c r="AE10" s="72">
        <f t="shared" si="10"/>
        <v>1</v>
      </c>
      <c r="AF10" s="72">
        <f t="shared" si="11"/>
        <v>21.5</v>
      </c>
      <c r="AG10" s="72">
        <f t="shared" si="12"/>
        <v>0</v>
      </c>
      <c r="AH10" s="72">
        <f t="shared" si="13"/>
        <v>17.5</v>
      </c>
      <c r="AI10" s="72">
        <f t="shared" si="14"/>
        <v>5</v>
      </c>
      <c r="AJ10" s="72">
        <f t="shared" si="15"/>
        <v>6</v>
      </c>
      <c r="AK10" s="72">
        <f t="shared" si="16"/>
        <v>10</v>
      </c>
      <c r="AL10" s="72">
        <f t="shared" si="17"/>
        <v>6</v>
      </c>
    </row>
    <row r="11" spans="1:38" x14ac:dyDescent="0.25">
      <c r="A11" s="66">
        <v>9</v>
      </c>
      <c r="B11" s="66" t="str">
        <f>IF(ISNUMBER(A11),LOOKUP(A11,LL!$Q$2:$Q$40,LL!$T$2:$T$40),"")</f>
        <v>JF</v>
      </c>
      <c r="C11" s="66">
        <f>IF(ISNUMBER(A11),LOOKUP(A11,LL!$Q$2:$Q$40,LL!$U$2:$U$40),"")</f>
        <v>41</v>
      </c>
      <c r="D11" s="62">
        <v>1</v>
      </c>
      <c r="E11" s="62">
        <v>22</v>
      </c>
      <c r="F11" s="62">
        <v>0</v>
      </c>
      <c r="G11" s="62">
        <v>17</v>
      </c>
      <c r="H11" s="62">
        <v>5</v>
      </c>
      <c r="I11" s="62">
        <v>6</v>
      </c>
      <c r="J11" s="62">
        <v>10</v>
      </c>
      <c r="K11" s="62">
        <v>6</v>
      </c>
      <c r="L11" s="517"/>
      <c r="M11" s="69">
        <v>1</v>
      </c>
      <c r="N11" s="69">
        <v>21</v>
      </c>
      <c r="O11" s="69">
        <v>0</v>
      </c>
      <c r="P11" s="69">
        <v>18</v>
      </c>
      <c r="Q11" s="69">
        <v>5</v>
      </c>
      <c r="R11" s="69">
        <v>6</v>
      </c>
      <c r="S11" s="69">
        <v>10</v>
      </c>
      <c r="T11" s="69">
        <v>6</v>
      </c>
      <c r="U11" s="517"/>
      <c r="V11" s="71">
        <f t="shared" si="2"/>
        <v>0</v>
      </c>
      <c r="W11" s="71">
        <f t="shared" si="3"/>
        <v>-1</v>
      </c>
      <c r="X11" s="71">
        <f t="shared" si="4"/>
        <v>0</v>
      </c>
      <c r="Y11" s="71">
        <f t="shared" si="5"/>
        <v>1</v>
      </c>
      <c r="Z11" s="71">
        <f t="shared" si="6"/>
        <v>0</v>
      </c>
      <c r="AA11" s="71">
        <f t="shared" si="7"/>
        <v>0</v>
      </c>
      <c r="AB11" s="71">
        <f t="shared" si="8"/>
        <v>0</v>
      </c>
      <c r="AC11" s="71">
        <f t="shared" si="9"/>
        <v>0</v>
      </c>
      <c r="AD11" s="517"/>
      <c r="AE11" s="71">
        <f t="shared" si="10"/>
        <v>1</v>
      </c>
      <c r="AF11" s="71">
        <f t="shared" si="11"/>
        <v>21.5</v>
      </c>
      <c r="AG11" s="71">
        <f t="shared" si="12"/>
        <v>0</v>
      </c>
      <c r="AH11" s="71">
        <f t="shared" si="13"/>
        <v>17.5</v>
      </c>
      <c r="AI11" s="71">
        <f t="shared" si="14"/>
        <v>5</v>
      </c>
      <c r="AJ11" s="71">
        <f t="shared" si="15"/>
        <v>6</v>
      </c>
      <c r="AK11" s="71">
        <f t="shared" si="16"/>
        <v>10</v>
      </c>
      <c r="AL11" s="71">
        <f t="shared" si="17"/>
        <v>6</v>
      </c>
    </row>
    <row r="12" spans="1:38" x14ac:dyDescent="0.25">
      <c r="A12" s="65">
        <v>10</v>
      </c>
      <c r="B12" s="65" t="str">
        <f>IF(ISNUMBER(A12),LOOKUP(A12,LL!$Q$2:$Q$40,LL!$T$2:$T$40),"")</f>
        <v>MA</v>
      </c>
      <c r="C12" s="65">
        <f>IF(ISNUMBER(A12),LOOKUP(A12,LL!$Q$2:$Q$40,LL!$U$2:$U$40),"")</f>
        <v>41</v>
      </c>
      <c r="D12" s="63">
        <v>1</v>
      </c>
      <c r="E12" s="63">
        <v>21</v>
      </c>
      <c r="F12" s="63">
        <v>0</v>
      </c>
      <c r="G12" s="63">
        <v>20</v>
      </c>
      <c r="H12" s="63">
        <v>3</v>
      </c>
      <c r="I12" s="63">
        <v>6</v>
      </c>
      <c r="J12" s="63">
        <v>10</v>
      </c>
      <c r="K12" s="63">
        <v>6</v>
      </c>
      <c r="L12" s="517"/>
      <c r="M12" s="68">
        <v>1</v>
      </c>
      <c r="N12" s="68">
        <v>20</v>
      </c>
      <c r="O12" s="68">
        <v>0</v>
      </c>
      <c r="P12" s="68">
        <v>21</v>
      </c>
      <c r="Q12" s="68">
        <v>3</v>
      </c>
      <c r="R12" s="68">
        <v>6</v>
      </c>
      <c r="S12" s="68">
        <v>10</v>
      </c>
      <c r="T12" s="68">
        <v>6</v>
      </c>
      <c r="U12" s="517"/>
      <c r="V12" s="72">
        <f t="shared" si="2"/>
        <v>0</v>
      </c>
      <c r="W12" s="72">
        <f t="shared" si="3"/>
        <v>-1</v>
      </c>
      <c r="X12" s="72">
        <f t="shared" si="4"/>
        <v>0</v>
      </c>
      <c r="Y12" s="72">
        <f t="shared" si="5"/>
        <v>1</v>
      </c>
      <c r="Z12" s="72">
        <f t="shared" si="6"/>
        <v>0</v>
      </c>
      <c r="AA12" s="72">
        <f t="shared" si="7"/>
        <v>0</v>
      </c>
      <c r="AB12" s="72">
        <f t="shared" si="8"/>
        <v>0</v>
      </c>
      <c r="AC12" s="72">
        <f t="shared" si="9"/>
        <v>0</v>
      </c>
      <c r="AD12" s="517"/>
      <c r="AE12" s="72">
        <f t="shared" si="10"/>
        <v>1</v>
      </c>
      <c r="AF12" s="72">
        <f t="shared" si="11"/>
        <v>20.5</v>
      </c>
      <c r="AG12" s="72">
        <f t="shared" si="12"/>
        <v>0</v>
      </c>
      <c r="AH12" s="72">
        <f t="shared" si="13"/>
        <v>20.5</v>
      </c>
      <c r="AI12" s="72">
        <f t="shared" si="14"/>
        <v>3</v>
      </c>
      <c r="AJ12" s="72">
        <f t="shared" si="15"/>
        <v>6</v>
      </c>
      <c r="AK12" s="72">
        <f t="shared" si="16"/>
        <v>10</v>
      </c>
      <c r="AL12" s="72">
        <f t="shared" si="17"/>
        <v>6</v>
      </c>
    </row>
    <row r="13" spans="1:38" x14ac:dyDescent="0.25">
      <c r="A13" s="66">
        <v>11</v>
      </c>
      <c r="B13" s="66" t="str">
        <f>IF(ISNUMBER(A13),LOOKUP(A13,LL!$Q$2:$Q$40,LL!$T$2:$T$40),"")</f>
        <v>MJ</v>
      </c>
      <c r="C13" s="66">
        <f>IF(ISNUMBER(A13),LOOKUP(A13,LL!$Q$2:$Q$40,LL!$U$2:$U$40),"")</f>
        <v>41</v>
      </c>
      <c r="D13" s="62">
        <v>1</v>
      </c>
      <c r="E13" s="62">
        <v>21</v>
      </c>
      <c r="F13" s="62">
        <v>0</v>
      </c>
      <c r="G13" s="62">
        <v>20</v>
      </c>
      <c r="H13" s="62">
        <v>3</v>
      </c>
      <c r="I13" s="62">
        <v>6</v>
      </c>
      <c r="J13" s="62">
        <v>10</v>
      </c>
      <c r="K13" s="62">
        <v>6</v>
      </c>
      <c r="L13" s="517"/>
      <c r="M13" s="69">
        <v>1</v>
      </c>
      <c r="N13" s="69">
        <v>20</v>
      </c>
      <c r="O13" s="69">
        <v>0</v>
      </c>
      <c r="P13" s="69">
        <v>21</v>
      </c>
      <c r="Q13" s="69">
        <v>3</v>
      </c>
      <c r="R13" s="69">
        <v>6</v>
      </c>
      <c r="S13" s="69">
        <v>10</v>
      </c>
      <c r="T13" s="69">
        <v>6</v>
      </c>
      <c r="U13" s="517"/>
      <c r="V13" s="71">
        <f t="shared" si="2"/>
        <v>0</v>
      </c>
      <c r="W13" s="71">
        <f t="shared" si="3"/>
        <v>-1</v>
      </c>
      <c r="X13" s="71">
        <f t="shared" si="4"/>
        <v>0</v>
      </c>
      <c r="Y13" s="71">
        <f t="shared" si="5"/>
        <v>1</v>
      </c>
      <c r="Z13" s="71">
        <f t="shared" si="6"/>
        <v>0</v>
      </c>
      <c r="AA13" s="71">
        <f t="shared" si="7"/>
        <v>0</v>
      </c>
      <c r="AB13" s="71">
        <f t="shared" si="8"/>
        <v>0</v>
      </c>
      <c r="AC13" s="71">
        <f t="shared" si="9"/>
        <v>0</v>
      </c>
      <c r="AD13" s="517"/>
      <c r="AE13" s="71">
        <f t="shared" si="10"/>
        <v>1</v>
      </c>
      <c r="AF13" s="71">
        <f t="shared" si="11"/>
        <v>20.5</v>
      </c>
      <c r="AG13" s="71">
        <f t="shared" si="12"/>
        <v>0</v>
      </c>
      <c r="AH13" s="71">
        <f t="shared" si="13"/>
        <v>20.5</v>
      </c>
      <c r="AI13" s="71">
        <f t="shared" si="14"/>
        <v>3</v>
      </c>
      <c r="AJ13" s="71">
        <f t="shared" si="15"/>
        <v>6</v>
      </c>
      <c r="AK13" s="71">
        <f t="shared" si="16"/>
        <v>10</v>
      </c>
      <c r="AL13" s="71">
        <f t="shared" si="17"/>
        <v>6</v>
      </c>
    </row>
    <row r="14" spans="1:38" x14ac:dyDescent="0.25">
      <c r="A14" s="65">
        <v>12</v>
      </c>
      <c r="B14" s="65" t="str">
        <f>IF(ISNUMBER(A14),LOOKUP(A14,LL!$Q$2:$Q$40,LL!$T$2:$T$40),"")</f>
        <v>JA</v>
      </c>
      <c r="C14" s="65">
        <f>IF(ISNUMBER(A14),LOOKUP(A14,LL!$Q$2:$Q$40,LL!$U$2:$U$40),"")</f>
        <v>41</v>
      </c>
      <c r="D14" s="63">
        <v>1</v>
      </c>
      <c r="E14" s="63">
        <v>21</v>
      </c>
      <c r="F14" s="63">
        <v>0</v>
      </c>
      <c r="G14" s="63">
        <v>19</v>
      </c>
      <c r="H14" s="63">
        <v>3</v>
      </c>
      <c r="I14" s="63">
        <v>7</v>
      </c>
      <c r="J14" s="63">
        <v>10</v>
      </c>
      <c r="K14" s="63">
        <v>6</v>
      </c>
      <c r="L14" s="517"/>
      <c r="M14" s="68">
        <v>1</v>
      </c>
      <c r="N14" s="68">
        <v>20</v>
      </c>
      <c r="O14" s="68">
        <v>0</v>
      </c>
      <c r="P14" s="68">
        <v>20</v>
      </c>
      <c r="Q14" s="68">
        <v>3</v>
      </c>
      <c r="R14" s="68">
        <v>7</v>
      </c>
      <c r="S14" s="68">
        <v>10</v>
      </c>
      <c r="T14" s="68">
        <v>6</v>
      </c>
      <c r="U14" s="517"/>
      <c r="V14" s="72">
        <f t="shared" si="2"/>
        <v>0</v>
      </c>
      <c r="W14" s="72">
        <f t="shared" si="3"/>
        <v>-1</v>
      </c>
      <c r="X14" s="72">
        <f t="shared" si="4"/>
        <v>0</v>
      </c>
      <c r="Y14" s="72">
        <f t="shared" si="5"/>
        <v>1</v>
      </c>
      <c r="Z14" s="72">
        <f t="shared" si="6"/>
        <v>0</v>
      </c>
      <c r="AA14" s="72">
        <f t="shared" si="7"/>
        <v>0</v>
      </c>
      <c r="AB14" s="72">
        <f t="shared" si="8"/>
        <v>0</v>
      </c>
      <c r="AC14" s="72">
        <f t="shared" si="9"/>
        <v>0</v>
      </c>
      <c r="AD14" s="517"/>
      <c r="AE14" s="72">
        <f t="shared" si="10"/>
        <v>1</v>
      </c>
      <c r="AF14" s="72">
        <f t="shared" si="11"/>
        <v>20.5</v>
      </c>
      <c r="AG14" s="72">
        <f t="shared" si="12"/>
        <v>0</v>
      </c>
      <c r="AH14" s="72">
        <f t="shared" si="13"/>
        <v>19.5</v>
      </c>
      <c r="AI14" s="72">
        <f t="shared" si="14"/>
        <v>3</v>
      </c>
      <c r="AJ14" s="72">
        <f t="shared" si="15"/>
        <v>7</v>
      </c>
      <c r="AK14" s="72">
        <f t="shared" si="16"/>
        <v>10</v>
      </c>
      <c r="AL14" s="72">
        <f t="shared" si="17"/>
        <v>6</v>
      </c>
    </row>
    <row r="15" spans="1:38" x14ac:dyDescent="0.25">
      <c r="A15" s="66">
        <v>13</v>
      </c>
      <c r="B15" s="66" t="str">
        <f>IF(ISNUMBER(A15),LOOKUP(A15,LL!$Q$2:$Q$40,LL!$T$2:$T$40),"")</f>
        <v>SO</v>
      </c>
      <c r="C15" s="66">
        <f>IF(ISNUMBER(A15),LOOKUP(A15,LL!$Q$2:$Q$40,LL!$U$2:$U$40),"")</f>
        <v>41</v>
      </c>
      <c r="D15" s="62">
        <v>1</v>
      </c>
      <c r="E15" s="62">
        <v>21</v>
      </c>
      <c r="F15" s="62">
        <v>0</v>
      </c>
      <c r="G15" s="62">
        <v>20</v>
      </c>
      <c r="H15" s="62">
        <v>3</v>
      </c>
      <c r="I15" s="62">
        <v>8</v>
      </c>
      <c r="J15" s="62">
        <v>9</v>
      </c>
      <c r="K15" s="62">
        <v>5</v>
      </c>
      <c r="L15" s="517"/>
      <c r="M15" s="69">
        <v>1</v>
      </c>
      <c r="N15" s="69">
        <v>20</v>
      </c>
      <c r="O15" s="69">
        <v>0</v>
      </c>
      <c r="P15" s="69">
        <v>21</v>
      </c>
      <c r="Q15" s="69">
        <v>3</v>
      </c>
      <c r="R15" s="69">
        <v>8</v>
      </c>
      <c r="S15" s="69">
        <v>9</v>
      </c>
      <c r="T15" s="69">
        <v>5</v>
      </c>
      <c r="U15" s="517"/>
      <c r="V15" s="71">
        <f t="shared" si="2"/>
        <v>0</v>
      </c>
      <c r="W15" s="71">
        <f t="shared" si="3"/>
        <v>-1</v>
      </c>
      <c r="X15" s="71">
        <f t="shared" si="4"/>
        <v>0</v>
      </c>
      <c r="Y15" s="71">
        <f t="shared" si="5"/>
        <v>1</v>
      </c>
      <c r="Z15" s="71">
        <f t="shared" si="6"/>
        <v>0</v>
      </c>
      <c r="AA15" s="71">
        <f t="shared" si="7"/>
        <v>0</v>
      </c>
      <c r="AB15" s="71">
        <f t="shared" si="8"/>
        <v>0</v>
      </c>
      <c r="AC15" s="71">
        <f t="shared" si="9"/>
        <v>0</v>
      </c>
      <c r="AD15" s="517"/>
      <c r="AE15" s="71">
        <f t="shared" si="10"/>
        <v>1</v>
      </c>
      <c r="AF15" s="71">
        <f t="shared" si="11"/>
        <v>20.5</v>
      </c>
      <c r="AG15" s="71">
        <f t="shared" si="12"/>
        <v>0</v>
      </c>
      <c r="AH15" s="71">
        <f t="shared" si="13"/>
        <v>20.5</v>
      </c>
      <c r="AI15" s="71">
        <f t="shared" si="14"/>
        <v>3</v>
      </c>
      <c r="AJ15" s="71">
        <f t="shared" si="15"/>
        <v>8</v>
      </c>
      <c r="AK15" s="71">
        <f t="shared" si="16"/>
        <v>9</v>
      </c>
      <c r="AL15" s="71">
        <f t="shared" si="17"/>
        <v>5</v>
      </c>
    </row>
    <row r="16" spans="1:38" x14ac:dyDescent="0.25">
      <c r="A16" s="65">
        <v>14</v>
      </c>
      <c r="B16" s="65" t="str">
        <f>IF(ISNUMBER(A16),LOOKUP(A16,LL!$Q$2:$Q$40,LL!$T$2:$T$40),"")</f>
        <v>ND</v>
      </c>
      <c r="C16" s="65">
        <f>IF(ISNUMBER(A16),LOOKUP(A16,LL!$Q$2:$Q$40,LL!$U$2:$U$40),"")</f>
        <v>41</v>
      </c>
      <c r="D16" s="63">
        <v>1</v>
      </c>
      <c r="E16" s="63">
        <v>21</v>
      </c>
      <c r="F16" s="63">
        <v>0</v>
      </c>
      <c r="G16" s="63">
        <v>20</v>
      </c>
      <c r="H16" s="63">
        <v>3</v>
      </c>
      <c r="I16" s="63">
        <v>8</v>
      </c>
      <c r="J16" s="63">
        <v>9</v>
      </c>
      <c r="K16" s="63">
        <v>5</v>
      </c>
      <c r="L16" s="517"/>
      <c r="M16" s="68">
        <v>1</v>
      </c>
      <c r="N16" s="68">
        <v>20</v>
      </c>
      <c r="O16" s="68">
        <v>0</v>
      </c>
      <c r="P16" s="68">
        <v>21</v>
      </c>
      <c r="Q16" s="68">
        <v>3</v>
      </c>
      <c r="R16" s="68">
        <v>8</v>
      </c>
      <c r="S16" s="68">
        <v>9</v>
      </c>
      <c r="T16" s="68">
        <v>5</v>
      </c>
      <c r="U16" s="517"/>
      <c r="V16" s="72">
        <f t="shared" si="2"/>
        <v>0</v>
      </c>
      <c r="W16" s="72">
        <f t="shared" si="3"/>
        <v>-1</v>
      </c>
      <c r="X16" s="72">
        <f t="shared" si="4"/>
        <v>0</v>
      </c>
      <c r="Y16" s="72">
        <f t="shared" si="5"/>
        <v>1</v>
      </c>
      <c r="Z16" s="72">
        <f t="shared" si="6"/>
        <v>0</v>
      </c>
      <c r="AA16" s="72">
        <f t="shared" si="7"/>
        <v>0</v>
      </c>
      <c r="AB16" s="72">
        <f t="shared" si="8"/>
        <v>0</v>
      </c>
      <c r="AC16" s="72">
        <f t="shared" si="9"/>
        <v>0</v>
      </c>
      <c r="AD16" s="517"/>
      <c r="AE16" s="72">
        <f t="shared" si="10"/>
        <v>1</v>
      </c>
      <c r="AF16" s="72">
        <f t="shared" si="11"/>
        <v>20.5</v>
      </c>
      <c r="AG16" s="72">
        <f t="shared" si="12"/>
        <v>0</v>
      </c>
      <c r="AH16" s="72">
        <f t="shared" si="13"/>
        <v>20.5</v>
      </c>
      <c r="AI16" s="72">
        <f t="shared" si="14"/>
        <v>3</v>
      </c>
      <c r="AJ16" s="72">
        <f t="shared" si="15"/>
        <v>8</v>
      </c>
      <c r="AK16" s="72">
        <f t="shared" si="16"/>
        <v>9</v>
      </c>
      <c r="AL16" s="72">
        <f t="shared" si="17"/>
        <v>5</v>
      </c>
    </row>
    <row r="17" spans="1:38" x14ac:dyDescent="0.25">
      <c r="A17" s="66">
        <v>15</v>
      </c>
      <c r="B17" s="66" t="str">
        <f>IF(ISNUMBER(A17),LOOKUP(A17,LL!$Q$2:$Q$40,LL!$T$2:$T$40),"")</f>
        <v>JF</v>
      </c>
      <c r="C17" s="66">
        <f>IF(ISNUMBER(A17),LOOKUP(A17,LL!$Q$2:$Q$40,LL!$U$2:$U$40),"")</f>
        <v>42</v>
      </c>
      <c r="D17" s="62">
        <v>1</v>
      </c>
      <c r="E17" s="62">
        <v>19</v>
      </c>
      <c r="F17" s="62">
        <v>0</v>
      </c>
      <c r="G17" s="62">
        <v>20</v>
      </c>
      <c r="H17" s="62">
        <v>3</v>
      </c>
      <c r="I17" s="62">
        <v>10</v>
      </c>
      <c r="J17" s="62">
        <v>9</v>
      </c>
      <c r="K17" s="62">
        <v>5</v>
      </c>
      <c r="L17" s="517"/>
      <c r="M17" s="69">
        <v>1</v>
      </c>
      <c r="N17" s="69">
        <v>18</v>
      </c>
      <c r="O17" s="69">
        <v>0</v>
      </c>
      <c r="P17" s="69">
        <v>21</v>
      </c>
      <c r="Q17" s="69">
        <v>3</v>
      </c>
      <c r="R17" s="69">
        <v>10</v>
      </c>
      <c r="S17" s="69">
        <v>9</v>
      </c>
      <c r="T17" s="69">
        <v>5</v>
      </c>
      <c r="U17" s="517"/>
      <c r="V17" s="71">
        <f t="shared" si="2"/>
        <v>0</v>
      </c>
      <c r="W17" s="71">
        <f t="shared" si="3"/>
        <v>-1</v>
      </c>
      <c r="X17" s="71">
        <f t="shared" si="4"/>
        <v>0</v>
      </c>
      <c r="Y17" s="71">
        <f t="shared" si="5"/>
        <v>1</v>
      </c>
      <c r="Z17" s="71">
        <f t="shared" si="6"/>
        <v>0</v>
      </c>
      <c r="AA17" s="71">
        <f t="shared" si="7"/>
        <v>0</v>
      </c>
      <c r="AB17" s="71">
        <f t="shared" si="8"/>
        <v>0</v>
      </c>
      <c r="AC17" s="71">
        <f t="shared" si="9"/>
        <v>0</v>
      </c>
      <c r="AD17" s="517"/>
      <c r="AE17" s="71">
        <f t="shared" si="10"/>
        <v>1</v>
      </c>
      <c r="AF17" s="71">
        <f t="shared" si="11"/>
        <v>18.5</v>
      </c>
      <c r="AG17" s="71">
        <f t="shared" si="12"/>
        <v>0</v>
      </c>
      <c r="AH17" s="71">
        <f t="shared" si="13"/>
        <v>20.5</v>
      </c>
      <c r="AI17" s="71">
        <f t="shared" si="14"/>
        <v>3</v>
      </c>
      <c r="AJ17" s="71">
        <f t="shared" si="15"/>
        <v>10</v>
      </c>
      <c r="AK17" s="71">
        <f t="shared" si="16"/>
        <v>9</v>
      </c>
      <c r="AL17" s="71">
        <f t="shared" si="17"/>
        <v>5</v>
      </c>
    </row>
    <row r="18" spans="1:38" x14ac:dyDescent="0.25">
      <c r="A18" s="65">
        <v>16</v>
      </c>
      <c r="B18" s="65" t="str">
        <f>IF(ISNUMBER(A18),LOOKUP(A18,LL!$Q$2:$Q$40,LL!$T$2:$T$40),"")</f>
        <v>MA</v>
      </c>
      <c r="C18" s="65">
        <f>IF(ISNUMBER(A18),LOOKUP(A18,LL!$Q$2:$Q$40,LL!$U$2:$U$40),"")</f>
        <v>42</v>
      </c>
      <c r="D18" s="63">
        <v>1</v>
      </c>
      <c r="E18" s="63">
        <v>18</v>
      </c>
      <c r="F18" s="63">
        <v>0</v>
      </c>
      <c r="G18" s="63">
        <v>20</v>
      </c>
      <c r="H18" s="63">
        <v>3</v>
      </c>
      <c r="I18" s="63">
        <v>11</v>
      </c>
      <c r="J18" s="63">
        <v>9</v>
      </c>
      <c r="K18" s="63">
        <v>5</v>
      </c>
      <c r="L18" s="517"/>
      <c r="M18" s="68">
        <v>1</v>
      </c>
      <c r="N18" s="68">
        <v>17</v>
      </c>
      <c r="O18" s="68">
        <v>0</v>
      </c>
      <c r="P18" s="68">
        <v>21</v>
      </c>
      <c r="Q18" s="68">
        <v>3</v>
      </c>
      <c r="R18" s="68">
        <v>11</v>
      </c>
      <c r="S18" s="68">
        <v>9</v>
      </c>
      <c r="T18" s="68">
        <v>5</v>
      </c>
      <c r="U18" s="517"/>
      <c r="V18" s="72">
        <f t="shared" si="2"/>
        <v>0</v>
      </c>
      <c r="W18" s="72">
        <f t="shared" si="3"/>
        <v>-1</v>
      </c>
      <c r="X18" s="72">
        <f t="shared" si="4"/>
        <v>0</v>
      </c>
      <c r="Y18" s="72">
        <f t="shared" si="5"/>
        <v>1</v>
      </c>
      <c r="Z18" s="72">
        <f t="shared" si="6"/>
        <v>0</v>
      </c>
      <c r="AA18" s="72">
        <f t="shared" si="7"/>
        <v>0</v>
      </c>
      <c r="AB18" s="72">
        <f t="shared" si="8"/>
        <v>0</v>
      </c>
      <c r="AC18" s="72">
        <f t="shared" si="9"/>
        <v>0</v>
      </c>
      <c r="AD18" s="517"/>
      <c r="AE18" s="72">
        <f t="shared" si="10"/>
        <v>1</v>
      </c>
      <c r="AF18" s="72">
        <f t="shared" si="11"/>
        <v>17.5</v>
      </c>
      <c r="AG18" s="72">
        <f t="shared" si="12"/>
        <v>0</v>
      </c>
      <c r="AH18" s="72">
        <f t="shared" si="13"/>
        <v>20.5</v>
      </c>
      <c r="AI18" s="72">
        <f t="shared" si="14"/>
        <v>3</v>
      </c>
      <c r="AJ18" s="72">
        <f t="shared" si="15"/>
        <v>11</v>
      </c>
      <c r="AK18" s="72">
        <f t="shared" si="16"/>
        <v>9</v>
      </c>
      <c r="AL18" s="72">
        <f t="shared" si="17"/>
        <v>5</v>
      </c>
    </row>
    <row r="19" spans="1:38" x14ac:dyDescent="0.25">
      <c r="A19" s="66">
        <v>17</v>
      </c>
      <c r="B19" s="66" t="str">
        <f>IF(ISNUMBER(A19),LOOKUP(A19,LL!$Q$2:$Q$40,LL!$T$2:$T$40),"")</f>
        <v>MJ</v>
      </c>
      <c r="C19" s="66">
        <f>IF(ISNUMBER(A19),LOOKUP(A19,LL!$Q$2:$Q$40,LL!$U$2:$U$40),"")</f>
        <v>42</v>
      </c>
      <c r="D19" s="62">
        <v>1</v>
      </c>
      <c r="E19" s="62">
        <v>18</v>
      </c>
      <c r="F19" s="62">
        <v>0</v>
      </c>
      <c r="G19" s="62">
        <v>20</v>
      </c>
      <c r="H19" s="62">
        <v>3</v>
      </c>
      <c r="I19" s="62">
        <v>11</v>
      </c>
      <c r="J19" s="62">
        <v>9</v>
      </c>
      <c r="K19" s="62">
        <v>5</v>
      </c>
      <c r="L19" s="517"/>
      <c r="M19" s="69">
        <v>1</v>
      </c>
      <c r="N19" s="69">
        <v>16</v>
      </c>
      <c r="O19" s="69">
        <v>0</v>
      </c>
      <c r="P19" s="69">
        <v>22</v>
      </c>
      <c r="Q19" s="69">
        <v>3</v>
      </c>
      <c r="R19" s="69">
        <v>11</v>
      </c>
      <c r="S19" s="69">
        <v>9</v>
      </c>
      <c r="T19" s="69">
        <v>5</v>
      </c>
      <c r="U19" s="517"/>
      <c r="V19" s="71">
        <f t="shared" si="2"/>
        <v>0</v>
      </c>
      <c r="W19" s="71">
        <f t="shared" si="3"/>
        <v>-2</v>
      </c>
      <c r="X19" s="71">
        <f t="shared" si="4"/>
        <v>0</v>
      </c>
      <c r="Y19" s="71">
        <f t="shared" si="5"/>
        <v>2</v>
      </c>
      <c r="Z19" s="71">
        <f t="shared" si="6"/>
        <v>0</v>
      </c>
      <c r="AA19" s="71">
        <f t="shared" si="7"/>
        <v>0</v>
      </c>
      <c r="AB19" s="71">
        <f t="shared" si="8"/>
        <v>0</v>
      </c>
      <c r="AC19" s="71">
        <f t="shared" si="9"/>
        <v>0</v>
      </c>
      <c r="AD19" s="517"/>
      <c r="AE19" s="71">
        <f t="shared" si="10"/>
        <v>1</v>
      </c>
      <c r="AF19" s="71">
        <f t="shared" si="11"/>
        <v>17</v>
      </c>
      <c r="AG19" s="71">
        <f t="shared" si="12"/>
        <v>0</v>
      </c>
      <c r="AH19" s="71">
        <f t="shared" si="13"/>
        <v>21</v>
      </c>
      <c r="AI19" s="71">
        <f t="shared" si="14"/>
        <v>3</v>
      </c>
      <c r="AJ19" s="71">
        <f t="shared" si="15"/>
        <v>11</v>
      </c>
      <c r="AK19" s="71">
        <f t="shared" si="16"/>
        <v>9</v>
      </c>
      <c r="AL19" s="71">
        <f t="shared" si="17"/>
        <v>5</v>
      </c>
    </row>
    <row r="20" spans="1:38" x14ac:dyDescent="0.25">
      <c r="A20" s="65">
        <v>18</v>
      </c>
      <c r="B20" s="65" t="str">
        <f>IF(ISNUMBER(A20),LOOKUP(A20,LL!$Q$2:$Q$40,LL!$T$2:$T$40),"")</f>
        <v>JA</v>
      </c>
      <c r="C20" s="65">
        <f>IF(ISNUMBER(A20),LOOKUP(A20,LL!$Q$2:$Q$40,LL!$U$2:$U$40),"")</f>
        <v>42</v>
      </c>
      <c r="D20" s="63">
        <v>1</v>
      </c>
      <c r="E20" s="63">
        <v>19</v>
      </c>
      <c r="F20" s="63">
        <v>0</v>
      </c>
      <c r="G20" s="63">
        <v>19</v>
      </c>
      <c r="H20" s="63">
        <v>3</v>
      </c>
      <c r="I20" s="63">
        <v>11</v>
      </c>
      <c r="J20" s="63">
        <v>9</v>
      </c>
      <c r="K20" s="63">
        <v>5</v>
      </c>
      <c r="L20" s="517"/>
      <c r="M20" s="68">
        <v>1</v>
      </c>
      <c r="N20" s="68">
        <v>16</v>
      </c>
      <c r="O20" s="68">
        <v>0</v>
      </c>
      <c r="P20" s="68">
        <v>21</v>
      </c>
      <c r="Q20" s="68">
        <v>4</v>
      </c>
      <c r="R20" s="68">
        <v>11</v>
      </c>
      <c r="S20" s="68">
        <v>9</v>
      </c>
      <c r="T20" s="68">
        <v>5</v>
      </c>
      <c r="U20" s="517"/>
      <c r="V20" s="72">
        <f t="shared" si="2"/>
        <v>0</v>
      </c>
      <c r="W20" s="72">
        <f t="shared" si="3"/>
        <v>-3</v>
      </c>
      <c r="X20" s="72">
        <f t="shared" si="4"/>
        <v>0</v>
      </c>
      <c r="Y20" s="72">
        <f t="shared" si="5"/>
        <v>2</v>
      </c>
      <c r="Z20" s="72">
        <f t="shared" si="6"/>
        <v>1</v>
      </c>
      <c r="AA20" s="72">
        <f t="shared" si="7"/>
        <v>0</v>
      </c>
      <c r="AB20" s="72">
        <f t="shared" si="8"/>
        <v>0</v>
      </c>
      <c r="AC20" s="72">
        <f t="shared" si="9"/>
        <v>0</v>
      </c>
      <c r="AD20" s="517"/>
      <c r="AE20" s="72">
        <f t="shared" si="10"/>
        <v>1</v>
      </c>
      <c r="AF20" s="72">
        <f t="shared" si="11"/>
        <v>17.5</v>
      </c>
      <c r="AG20" s="72">
        <f t="shared" si="12"/>
        <v>0</v>
      </c>
      <c r="AH20" s="72">
        <f t="shared" si="13"/>
        <v>20</v>
      </c>
      <c r="AI20" s="72">
        <f t="shared" si="14"/>
        <v>3.5</v>
      </c>
      <c r="AJ20" s="72">
        <f t="shared" si="15"/>
        <v>11</v>
      </c>
      <c r="AK20" s="72">
        <f t="shared" si="16"/>
        <v>9</v>
      </c>
      <c r="AL20" s="72">
        <f t="shared" si="17"/>
        <v>5</v>
      </c>
    </row>
    <row r="21" spans="1:38" x14ac:dyDescent="0.25">
      <c r="A21" s="66">
        <v>19</v>
      </c>
      <c r="B21" s="66" t="str">
        <f>IF(ISNUMBER(A21),LOOKUP(A21,LL!$Q$2:$Q$40,LL!$T$2:$T$40),"")</f>
        <v>SO</v>
      </c>
      <c r="C21" s="66">
        <f>IF(ISNUMBER(A21),LOOKUP(A21,LL!$Q$2:$Q$40,LL!$U$2:$U$40),"")</f>
        <v>42</v>
      </c>
      <c r="D21" s="62">
        <v>1</v>
      </c>
      <c r="E21" s="62">
        <v>19</v>
      </c>
      <c r="F21" s="62">
        <v>0</v>
      </c>
      <c r="G21" s="62">
        <v>19</v>
      </c>
      <c r="H21" s="62">
        <v>3</v>
      </c>
      <c r="I21" s="62">
        <v>11</v>
      </c>
      <c r="J21" s="62">
        <v>9</v>
      </c>
      <c r="K21" s="62">
        <v>5</v>
      </c>
      <c r="L21" s="517"/>
      <c r="M21" s="69">
        <v>1</v>
      </c>
      <c r="N21" s="69">
        <v>15</v>
      </c>
      <c r="O21" s="69">
        <v>0</v>
      </c>
      <c r="P21" s="69">
        <v>22</v>
      </c>
      <c r="Q21" s="69">
        <v>4</v>
      </c>
      <c r="R21" s="69">
        <v>11</v>
      </c>
      <c r="S21" s="69">
        <v>9</v>
      </c>
      <c r="T21" s="69">
        <v>5</v>
      </c>
      <c r="U21" s="517"/>
      <c r="V21" s="71">
        <f t="shared" si="2"/>
        <v>0</v>
      </c>
      <c r="W21" s="71">
        <f t="shared" si="3"/>
        <v>-4</v>
      </c>
      <c r="X21" s="71">
        <f t="shared" si="4"/>
        <v>0</v>
      </c>
      <c r="Y21" s="71">
        <f t="shared" si="5"/>
        <v>3</v>
      </c>
      <c r="Z21" s="71">
        <f t="shared" si="6"/>
        <v>1</v>
      </c>
      <c r="AA21" s="71">
        <f t="shared" si="7"/>
        <v>0</v>
      </c>
      <c r="AB21" s="71">
        <f t="shared" si="8"/>
        <v>0</v>
      </c>
      <c r="AC21" s="71">
        <f t="shared" si="9"/>
        <v>0</v>
      </c>
      <c r="AD21" s="517"/>
      <c r="AE21" s="71">
        <f t="shared" si="10"/>
        <v>1</v>
      </c>
      <c r="AF21" s="71">
        <f t="shared" si="11"/>
        <v>17</v>
      </c>
      <c r="AG21" s="71">
        <f t="shared" si="12"/>
        <v>0</v>
      </c>
      <c r="AH21" s="71">
        <f t="shared" si="13"/>
        <v>20.5</v>
      </c>
      <c r="AI21" s="71">
        <f t="shared" si="14"/>
        <v>3.5</v>
      </c>
      <c r="AJ21" s="71">
        <f t="shared" si="15"/>
        <v>11</v>
      </c>
      <c r="AK21" s="71">
        <f t="shared" si="16"/>
        <v>9</v>
      </c>
      <c r="AL21" s="71">
        <f t="shared" si="17"/>
        <v>5</v>
      </c>
    </row>
    <row r="22" spans="1:38" x14ac:dyDescent="0.25">
      <c r="A22" s="65">
        <v>20</v>
      </c>
      <c r="B22" s="65" t="str">
        <f>IF(ISNUMBER(A22),LOOKUP(A22,LL!$Q$2:$Q$40,LL!$T$2:$T$40),"")</f>
        <v>ND</v>
      </c>
      <c r="C22" s="65">
        <f>IF(ISNUMBER(A22),LOOKUP(A22,LL!$Q$2:$Q$40,LL!$U$2:$U$40),"")</f>
        <v>42</v>
      </c>
      <c r="D22" s="63">
        <v>1</v>
      </c>
      <c r="E22" s="63">
        <v>19</v>
      </c>
      <c r="F22" s="63">
        <v>1</v>
      </c>
      <c r="G22" s="63">
        <v>18</v>
      </c>
      <c r="H22" s="63">
        <v>3</v>
      </c>
      <c r="I22" s="63">
        <v>11</v>
      </c>
      <c r="J22" s="63">
        <v>9</v>
      </c>
      <c r="K22" s="63">
        <v>5</v>
      </c>
      <c r="L22" s="517"/>
      <c r="M22" s="68">
        <v>1</v>
      </c>
      <c r="N22" s="68">
        <v>15</v>
      </c>
      <c r="O22" s="68">
        <v>1</v>
      </c>
      <c r="P22" s="68">
        <v>21</v>
      </c>
      <c r="Q22" s="68">
        <v>4</v>
      </c>
      <c r="R22" s="68">
        <v>11</v>
      </c>
      <c r="S22" s="68">
        <v>9</v>
      </c>
      <c r="T22" s="68">
        <v>5</v>
      </c>
      <c r="U22" s="517"/>
      <c r="V22" s="72">
        <f t="shared" si="2"/>
        <v>0</v>
      </c>
      <c r="W22" s="72">
        <f t="shared" si="3"/>
        <v>-4</v>
      </c>
      <c r="X22" s="72">
        <f t="shared" si="4"/>
        <v>0</v>
      </c>
      <c r="Y22" s="72">
        <f t="shared" si="5"/>
        <v>3</v>
      </c>
      <c r="Z22" s="72">
        <f t="shared" si="6"/>
        <v>1</v>
      </c>
      <c r="AA22" s="72">
        <f t="shared" si="7"/>
        <v>0</v>
      </c>
      <c r="AB22" s="72">
        <f t="shared" si="8"/>
        <v>0</v>
      </c>
      <c r="AC22" s="72">
        <f t="shared" si="9"/>
        <v>0</v>
      </c>
      <c r="AD22" s="517"/>
      <c r="AE22" s="72">
        <f t="shared" si="10"/>
        <v>1</v>
      </c>
      <c r="AF22" s="72">
        <f t="shared" si="11"/>
        <v>17</v>
      </c>
      <c r="AG22" s="72">
        <f t="shared" si="12"/>
        <v>1</v>
      </c>
      <c r="AH22" s="72">
        <f t="shared" si="13"/>
        <v>19.5</v>
      </c>
      <c r="AI22" s="72">
        <f t="shared" si="14"/>
        <v>3.5</v>
      </c>
      <c r="AJ22" s="72">
        <f t="shared" si="15"/>
        <v>11</v>
      </c>
      <c r="AK22" s="72">
        <f t="shared" si="16"/>
        <v>9</v>
      </c>
      <c r="AL22" s="72">
        <f t="shared" si="17"/>
        <v>5</v>
      </c>
    </row>
    <row r="23" spans="1:38" x14ac:dyDescent="0.25">
      <c r="A23" s="66">
        <v>21</v>
      </c>
      <c r="B23" s="66" t="str">
        <f>IF(ISNUMBER(A23),LOOKUP(A23,LL!$Q$2:$Q$40,LL!$T$2:$T$40),"")</f>
        <v>JF</v>
      </c>
      <c r="C23" s="66">
        <f>IF(ISNUMBER(A23),LOOKUP(A23,LL!$Q$2:$Q$40,LL!$U$2:$U$40),"")</f>
        <v>43</v>
      </c>
      <c r="D23" s="62">
        <v>1</v>
      </c>
      <c r="E23" s="62">
        <v>19</v>
      </c>
      <c r="F23" s="62">
        <v>1</v>
      </c>
      <c r="G23" s="62">
        <v>18</v>
      </c>
      <c r="H23" s="62">
        <v>3</v>
      </c>
      <c r="I23" s="62">
        <v>11</v>
      </c>
      <c r="J23" s="62">
        <v>9</v>
      </c>
      <c r="K23" s="62">
        <v>5</v>
      </c>
      <c r="L23" s="517"/>
      <c r="M23" s="69">
        <v>1</v>
      </c>
      <c r="N23" s="69">
        <v>15</v>
      </c>
      <c r="O23" s="69">
        <v>1</v>
      </c>
      <c r="P23" s="69">
        <v>21</v>
      </c>
      <c r="Q23" s="69">
        <v>4</v>
      </c>
      <c r="R23" s="69">
        <v>11</v>
      </c>
      <c r="S23" s="69">
        <v>9</v>
      </c>
      <c r="T23" s="69">
        <v>5</v>
      </c>
      <c r="U23" s="517"/>
      <c r="V23" s="71">
        <f t="shared" si="2"/>
        <v>0</v>
      </c>
      <c r="W23" s="71">
        <f t="shared" si="3"/>
        <v>-4</v>
      </c>
      <c r="X23" s="71">
        <f t="shared" si="4"/>
        <v>0</v>
      </c>
      <c r="Y23" s="71">
        <f t="shared" si="5"/>
        <v>3</v>
      </c>
      <c r="Z23" s="71">
        <f t="shared" si="6"/>
        <v>1</v>
      </c>
      <c r="AA23" s="71">
        <f t="shared" si="7"/>
        <v>0</v>
      </c>
      <c r="AB23" s="71">
        <f t="shared" si="8"/>
        <v>0</v>
      </c>
      <c r="AC23" s="71">
        <f t="shared" si="9"/>
        <v>0</v>
      </c>
      <c r="AD23" s="517"/>
      <c r="AE23" s="71">
        <f t="shared" si="10"/>
        <v>1</v>
      </c>
      <c r="AF23" s="71">
        <f t="shared" si="11"/>
        <v>17</v>
      </c>
      <c r="AG23" s="71">
        <f t="shared" si="12"/>
        <v>1</v>
      </c>
      <c r="AH23" s="71">
        <f t="shared" si="13"/>
        <v>19.5</v>
      </c>
      <c r="AI23" s="71">
        <f t="shared" si="14"/>
        <v>3.5</v>
      </c>
      <c r="AJ23" s="71">
        <f t="shared" si="15"/>
        <v>11</v>
      </c>
      <c r="AK23" s="71">
        <f t="shared" si="16"/>
        <v>9</v>
      </c>
      <c r="AL23" s="71">
        <f t="shared" si="17"/>
        <v>5</v>
      </c>
    </row>
    <row r="24" spans="1:38" x14ac:dyDescent="0.25">
      <c r="A24" s="65">
        <v>22</v>
      </c>
      <c r="B24" s="65" t="str">
        <f>IF(ISNUMBER(A24),LOOKUP(A24,LL!$Q$2:$Q$40,LL!$T$2:$T$40),"")</f>
        <v>MA</v>
      </c>
      <c r="C24" s="65">
        <f>IF(ISNUMBER(A24),LOOKUP(A24,LL!$Q$2:$Q$40,LL!$U$2:$U$40),"")</f>
        <v>43</v>
      </c>
      <c r="D24" s="63">
        <v>1</v>
      </c>
      <c r="E24" s="63">
        <v>19</v>
      </c>
      <c r="F24" s="63">
        <v>1</v>
      </c>
      <c r="G24" s="63">
        <v>18</v>
      </c>
      <c r="H24" s="63">
        <v>3</v>
      </c>
      <c r="I24" s="63">
        <v>11</v>
      </c>
      <c r="J24" s="63">
        <v>9</v>
      </c>
      <c r="K24" s="63">
        <v>5</v>
      </c>
      <c r="L24" s="517"/>
      <c r="M24" s="68">
        <v>1</v>
      </c>
      <c r="N24" s="68">
        <v>15</v>
      </c>
      <c r="O24" s="68">
        <v>1</v>
      </c>
      <c r="P24" s="68">
        <v>21</v>
      </c>
      <c r="Q24" s="68">
        <v>4</v>
      </c>
      <c r="R24" s="68">
        <v>11</v>
      </c>
      <c r="S24" s="68">
        <v>9</v>
      </c>
      <c r="T24" s="68">
        <v>5</v>
      </c>
      <c r="U24" s="517"/>
      <c r="V24" s="72">
        <f t="shared" si="2"/>
        <v>0</v>
      </c>
      <c r="W24" s="72">
        <f t="shared" si="3"/>
        <v>-4</v>
      </c>
      <c r="X24" s="72">
        <f t="shared" si="4"/>
        <v>0</v>
      </c>
      <c r="Y24" s="72">
        <f t="shared" si="5"/>
        <v>3</v>
      </c>
      <c r="Z24" s="72">
        <f t="shared" si="6"/>
        <v>1</v>
      </c>
      <c r="AA24" s="72">
        <f t="shared" si="7"/>
        <v>0</v>
      </c>
      <c r="AB24" s="72">
        <f t="shared" si="8"/>
        <v>0</v>
      </c>
      <c r="AC24" s="72">
        <f t="shared" si="9"/>
        <v>0</v>
      </c>
      <c r="AD24" s="517"/>
      <c r="AE24" s="72">
        <f t="shared" si="10"/>
        <v>1</v>
      </c>
      <c r="AF24" s="72">
        <f t="shared" si="11"/>
        <v>17</v>
      </c>
      <c r="AG24" s="72">
        <f t="shared" si="12"/>
        <v>1</v>
      </c>
      <c r="AH24" s="72">
        <f t="shared" si="13"/>
        <v>19.5</v>
      </c>
      <c r="AI24" s="72">
        <f t="shared" si="14"/>
        <v>3.5</v>
      </c>
      <c r="AJ24" s="72">
        <f t="shared" si="15"/>
        <v>11</v>
      </c>
      <c r="AK24" s="72">
        <f t="shared" si="16"/>
        <v>9</v>
      </c>
      <c r="AL24" s="72">
        <f t="shared" si="17"/>
        <v>5</v>
      </c>
    </row>
    <row r="25" spans="1:38" x14ac:dyDescent="0.25">
      <c r="A25" s="66">
        <v>23</v>
      </c>
      <c r="B25" s="66" t="str">
        <f>IF(ISNUMBER(A25),LOOKUP(A25,LL!$Q$2:$Q$40,LL!$T$2:$T$40),"")</f>
        <v>MJ</v>
      </c>
      <c r="C25" s="66">
        <f>IF(ISNUMBER(A25),LOOKUP(A25,LL!$Q$2:$Q$40,LL!$U$2:$U$40),"")</f>
        <v>43</v>
      </c>
      <c r="D25" s="62">
        <v>1</v>
      </c>
      <c r="E25" s="62">
        <v>19</v>
      </c>
      <c r="F25" s="62">
        <v>1</v>
      </c>
      <c r="G25" s="62">
        <v>20</v>
      </c>
      <c r="H25" s="62">
        <v>0</v>
      </c>
      <c r="I25" s="62">
        <v>11</v>
      </c>
      <c r="J25" s="62">
        <v>9</v>
      </c>
      <c r="K25" s="62">
        <v>6</v>
      </c>
      <c r="L25" s="517"/>
      <c r="M25" s="69">
        <v>1</v>
      </c>
      <c r="N25" s="69">
        <v>15</v>
      </c>
      <c r="O25" s="69">
        <v>1</v>
      </c>
      <c r="P25" s="69">
        <v>20</v>
      </c>
      <c r="Q25" s="69">
        <v>4</v>
      </c>
      <c r="R25" s="69">
        <v>11</v>
      </c>
      <c r="S25" s="69">
        <v>9</v>
      </c>
      <c r="T25" s="69">
        <v>6</v>
      </c>
      <c r="U25" s="517"/>
      <c r="V25" s="71">
        <f t="shared" si="2"/>
        <v>0</v>
      </c>
      <c r="W25" s="71">
        <f t="shared" si="3"/>
        <v>-4</v>
      </c>
      <c r="X25" s="71">
        <f t="shared" si="4"/>
        <v>0</v>
      </c>
      <c r="Y25" s="71">
        <f t="shared" si="5"/>
        <v>0</v>
      </c>
      <c r="Z25" s="71">
        <f t="shared" si="6"/>
        <v>4</v>
      </c>
      <c r="AA25" s="71">
        <f t="shared" si="7"/>
        <v>0</v>
      </c>
      <c r="AB25" s="71">
        <f t="shared" si="8"/>
        <v>0</v>
      </c>
      <c r="AC25" s="71">
        <f t="shared" si="9"/>
        <v>0</v>
      </c>
      <c r="AD25" s="517"/>
      <c r="AE25" s="71">
        <f t="shared" si="10"/>
        <v>1</v>
      </c>
      <c r="AF25" s="71">
        <f t="shared" si="11"/>
        <v>17</v>
      </c>
      <c r="AG25" s="71">
        <f t="shared" si="12"/>
        <v>1</v>
      </c>
      <c r="AH25" s="71">
        <f t="shared" si="13"/>
        <v>20</v>
      </c>
      <c r="AI25" s="71">
        <f t="shared" si="14"/>
        <v>2</v>
      </c>
      <c r="AJ25" s="71">
        <f t="shared" si="15"/>
        <v>11</v>
      </c>
      <c r="AK25" s="71">
        <f t="shared" si="16"/>
        <v>9</v>
      </c>
      <c r="AL25" s="71">
        <f t="shared" si="17"/>
        <v>6</v>
      </c>
    </row>
    <row r="26" spans="1:38" x14ac:dyDescent="0.25">
      <c r="A26" s="65">
        <v>24</v>
      </c>
      <c r="B26" s="65" t="str">
        <f>IF(ISNUMBER(A26),LOOKUP(A26,LL!$Q$2:$Q$40,LL!$T$2:$T$40),"")</f>
        <v>JA</v>
      </c>
      <c r="C26" s="65">
        <f>IF(ISNUMBER(A26),LOOKUP(A26,LL!$Q$2:$Q$40,LL!$U$2:$U$40),"")</f>
        <v>43</v>
      </c>
      <c r="D26" s="63">
        <v>1</v>
      </c>
      <c r="E26" s="63">
        <v>19</v>
      </c>
      <c r="F26" s="63">
        <v>1</v>
      </c>
      <c r="G26" s="63">
        <v>18</v>
      </c>
      <c r="H26" s="63">
        <v>3</v>
      </c>
      <c r="I26" s="63">
        <v>11</v>
      </c>
      <c r="J26" s="63">
        <v>9</v>
      </c>
      <c r="K26" s="63">
        <v>5</v>
      </c>
      <c r="L26" s="517"/>
      <c r="M26" s="68">
        <v>1</v>
      </c>
      <c r="N26" s="68">
        <v>16</v>
      </c>
      <c r="O26" s="68">
        <v>1</v>
      </c>
      <c r="P26" s="68">
        <v>19</v>
      </c>
      <c r="Q26" s="68">
        <v>4</v>
      </c>
      <c r="R26" s="68">
        <v>11</v>
      </c>
      <c r="S26" s="68">
        <v>9</v>
      </c>
      <c r="T26" s="68">
        <v>6</v>
      </c>
      <c r="U26" s="517"/>
      <c r="V26" s="72">
        <f t="shared" si="2"/>
        <v>0</v>
      </c>
      <c r="W26" s="72">
        <f t="shared" si="3"/>
        <v>-3</v>
      </c>
      <c r="X26" s="72">
        <f t="shared" si="4"/>
        <v>0</v>
      </c>
      <c r="Y26" s="72">
        <f t="shared" si="5"/>
        <v>1</v>
      </c>
      <c r="Z26" s="72">
        <f t="shared" si="6"/>
        <v>1</v>
      </c>
      <c r="AA26" s="72">
        <f t="shared" si="7"/>
        <v>0</v>
      </c>
      <c r="AB26" s="72">
        <f t="shared" si="8"/>
        <v>0</v>
      </c>
      <c r="AC26" s="72">
        <f t="shared" si="9"/>
        <v>1</v>
      </c>
      <c r="AD26" s="517"/>
      <c r="AE26" s="72">
        <f t="shared" si="10"/>
        <v>1</v>
      </c>
      <c r="AF26" s="72">
        <f t="shared" si="11"/>
        <v>17.5</v>
      </c>
      <c r="AG26" s="72">
        <f t="shared" si="12"/>
        <v>1</v>
      </c>
      <c r="AH26" s="72">
        <f t="shared" si="13"/>
        <v>18.5</v>
      </c>
      <c r="AI26" s="72">
        <f t="shared" si="14"/>
        <v>3.5</v>
      </c>
      <c r="AJ26" s="72">
        <f t="shared" si="15"/>
        <v>11</v>
      </c>
      <c r="AK26" s="72">
        <f t="shared" si="16"/>
        <v>9</v>
      </c>
      <c r="AL26" s="72">
        <f t="shared" si="17"/>
        <v>5.5</v>
      </c>
    </row>
    <row r="27" spans="1:38" x14ac:dyDescent="0.25">
      <c r="A27" s="66">
        <v>25</v>
      </c>
      <c r="B27" s="66" t="str">
        <f>IF(ISNUMBER(A27),LOOKUP(A27,LL!$Q$2:$Q$40,LL!$T$2:$T$40),"")</f>
        <v>SO</v>
      </c>
      <c r="C27" s="66">
        <f>IF(ISNUMBER(A27),LOOKUP(A27,LL!$Q$2:$Q$40,LL!$U$2:$U$40),"")</f>
        <v>43</v>
      </c>
      <c r="D27" s="62">
        <v>1</v>
      </c>
      <c r="E27" s="62">
        <v>19</v>
      </c>
      <c r="F27" s="62">
        <v>1</v>
      </c>
      <c r="G27" s="62">
        <v>17</v>
      </c>
      <c r="H27" s="62">
        <v>3</v>
      </c>
      <c r="I27" s="62">
        <v>11</v>
      </c>
      <c r="J27" s="62">
        <v>9</v>
      </c>
      <c r="K27" s="62">
        <v>6</v>
      </c>
      <c r="L27" s="517"/>
      <c r="M27" s="69">
        <v>1</v>
      </c>
      <c r="N27" s="69">
        <v>17</v>
      </c>
      <c r="O27" s="69">
        <v>1</v>
      </c>
      <c r="P27" s="69">
        <v>18</v>
      </c>
      <c r="Q27" s="69">
        <v>4</v>
      </c>
      <c r="R27" s="69">
        <v>11</v>
      </c>
      <c r="S27" s="69">
        <v>9</v>
      </c>
      <c r="T27" s="69">
        <v>6</v>
      </c>
      <c r="U27" s="517"/>
      <c r="V27" s="71">
        <f t="shared" si="2"/>
        <v>0</v>
      </c>
      <c r="W27" s="71">
        <f t="shared" si="3"/>
        <v>-2</v>
      </c>
      <c r="X27" s="71">
        <f t="shared" si="4"/>
        <v>0</v>
      </c>
      <c r="Y27" s="71">
        <f t="shared" si="5"/>
        <v>1</v>
      </c>
      <c r="Z27" s="71">
        <f t="shared" si="6"/>
        <v>1</v>
      </c>
      <c r="AA27" s="71">
        <f t="shared" si="7"/>
        <v>0</v>
      </c>
      <c r="AB27" s="71">
        <f t="shared" si="8"/>
        <v>0</v>
      </c>
      <c r="AC27" s="71">
        <f t="shared" si="9"/>
        <v>0</v>
      </c>
      <c r="AD27" s="517"/>
      <c r="AE27" s="71">
        <f t="shared" si="10"/>
        <v>1</v>
      </c>
      <c r="AF27" s="71">
        <f t="shared" si="11"/>
        <v>18</v>
      </c>
      <c r="AG27" s="71">
        <f t="shared" si="12"/>
        <v>1</v>
      </c>
      <c r="AH27" s="71">
        <f t="shared" si="13"/>
        <v>17.5</v>
      </c>
      <c r="AI27" s="71">
        <f t="shared" si="14"/>
        <v>3.5</v>
      </c>
      <c r="AJ27" s="71">
        <f t="shared" si="15"/>
        <v>11</v>
      </c>
      <c r="AK27" s="71">
        <f t="shared" si="16"/>
        <v>9</v>
      </c>
      <c r="AL27" s="71">
        <f t="shared" si="17"/>
        <v>6</v>
      </c>
    </row>
    <row r="28" spans="1:38" x14ac:dyDescent="0.25">
      <c r="A28" s="65">
        <v>26</v>
      </c>
      <c r="B28" s="65" t="str">
        <f>IF(ISNUMBER(A28),LOOKUP(A28,LL!$Q$2:$Q$40,LL!$T$2:$T$40),"")</f>
        <v>ND</v>
      </c>
      <c r="C28" s="65">
        <f>IF(ISNUMBER(A28),LOOKUP(A28,LL!$Q$2:$Q$40,LL!$U$2:$U$40),"")</f>
        <v>43</v>
      </c>
      <c r="D28" s="63">
        <v>1</v>
      </c>
      <c r="E28" s="63">
        <v>19</v>
      </c>
      <c r="F28" s="63">
        <v>1</v>
      </c>
      <c r="G28" s="63">
        <v>17</v>
      </c>
      <c r="H28" s="63">
        <v>3</v>
      </c>
      <c r="I28" s="63">
        <v>10</v>
      </c>
      <c r="J28" s="63">
        <v>10</v>
      </c>
      <c r="K28" s="63">
        <v>6</v>
      </c>
      <c r="L28" s="517"/>
      <c r="M28" s="68">
        <v>1</v>
      </c>
      <c r="N28" s="68">
        <v>17</v>
      </c>
      <c r="O28" s="68">
        <v>1</v>
      </c>
      <c r="P28" s="68">
        <v>18</v>
      </c>
      <c r="Q28" s="68">
        <v>4</v>
      </c>
      <c r="R28" s="68">
        <v>10</v>
      </c>
      <c r="S28" s="68">
        <v>10</v>
      </c>
      <c r="T28" s="68">
        <v>6</v>
      </c>
      <c r="U28" s="517"/>
      <c r="V28" s="72">
        <f t="shared" si="2"/>
        <v>0</v>
      </c>
      <c r="W28" s="72">
        <f t="shared" si="3"/>
        <v>-2</v>
      </c>
      <c r="X28" s="72">
        <f t="shared" si="4"/>
        <v>0</v>
      </c>
      <c r="Y28" s="72">
        <f t="shared" si="5"/>
        <v>1</v>
      </c>
      <c r="Z28" s="72">
        <f t="shared" si="6"/>
        <v>1</v>
      </c>
      <c r="AA28" s="72">
        <f t="shared" si="7"/>
        <v>0</v>
      </c>
      <c r="AB28" s="72">
        <f t="shared" si="8"/>
        <v>0</v>
      </c>
      <c r="AC28" s="72">
        <f t="shared" si="9"/>
        <v>0</v>
      </c>
      <c r="AD28" s="517"/>
      <c r="AE28" s="72">
        <f t="shared" si="10"/>
        <v>1</v>
      </c>
      <c r="AF28" s="72">
        <f t="shared" si="11"/>
        <v>18</v>
      </c>
      <c r="AG28" s="72">
        <f t="shared" si="12"/>
        <v>1</v>
      </c>
      <c r="AH28" s="72">
        <f t="shared" si="13"/>
        <v>17.5</v>
      </c>
      <c r="AI28" s="72">
        <f t="shared" si="14"/>
        <v>3.5</v>
      </c>
      <c r="AJ28" s="72">
        <f t="shared" si="15"/>
        <v>10</v>
      </c>
      <c r="AK28" s="72">
        <f t="shared" si="16"/>
        <v>10</v>
      </c>
      <c r="AL28" s="72">
        <f t="shared" si="17"/>
        <v>6</v>
      </c>
    </row>
    <row r="29" spans="1:38" x14ac:dyDescent="0.25">
      <c r="A29" s="66">
        <v>27</v>
      </c>
      <c r="B29" s="66" t="str">
        <f>IF(ISNUMBER(A29),LOOKUP(A29,LL!$Q$2:$Q$40,LL!$T$2:$T$40),"")</f>
        <v>JF</v>
      </c>
      <c r="C29" s="66">
        <f>IF(ISNUMBER(A29),LOOKUP(A29,LL!$Q$2:$Q$40,LL!$U$2:$U$40),"")</f>
        <v>44</v>
      </c>
      <c r="D29" s="62">
        <v>1</v>
      </c>
      <c r="E29" s="62">
        <v>19</v>
      </c>
      <c r="F29" s="62">
        <v>1</v>
      </c>
      <c r="G29" s="62">
        <v>17</v>
      </c>
      <c r="H29" s="62">
        <v>3</v>
      </c>
      <c r="I29" s="62">
        <v>10</v>
      </c>
      <c r="J29" s="62">
        <v>10</v>
      </c>
      <c r="K29" s="62">
        <v>6</v>
      </c>
      <c r="L29" s="517"/>
      <c r="M29" s="69">
        <v>1</v>
      </c>
      <c r="N29" s="69">
        <v>17</v>
      </c>
      <c r="O29" s="69">
        <v>1</v>
      </c>
      <c r="P29" s="69">
        <v>18</v>
      </c>
      <c r="Q29" s="69">
        <v>4</v>
      </c>
      <c r="R29" s="69">
        <v>10</v>
      </c>
      <c r="S29" s="69">
        <v>10</v>
      </c>
      <c r="T29" s="69">
        <v>6</v>
      </c>
      <c r="U29" s="517"/>
      <c r="V29" s="71">
        <f t="shared" si="2"/>
        <v>0</v>
      </c>
      <c r="W29" s="71">
        <f t="shared" si="3"/>
        <v>-2</v>
      </c>
      <c r="X29" s="71">
        <f t="shared" si="4"/>
        <v>0</v>
      </c>
      <c r="Y29" s="71">
        <f t="shared" si="5"/>
        <v>1</v>
      </c>
      <c r="Z29" s="71">
        <f t="shared" si="6"/>
        <v>1</v>
      </c>
      <c r="AA29" s="71">
        <f t="shared" si="7"/>
        <v>0</v>
      </c>
      <c r="AB29" s="71">
        <f t="shared" si="8"/>
        <v>0</v>
      </c>
      <c r="AC29" s="71">
        <f t="shared" si="9"/>
        <v>0</v>
      </c>
      <c r="AD29" s="517"/>
      <c r="AE29" s="71">
        <f t="shared" si="10"/>
        <v>1</v>
      </c>
      <c r="AF29" s="71">
        <f t="shared" si="11"/>
        <v>18</v>
      </c>
      <c r="AG29" s="71">
        <f t="shared" si="12"/>
        <v>1</v>
      </c>
      <c r="AH29" s="71">
        <f t="shared" si="13"/>
        <v>17.5</v>
      </c>
      <c r="AI29" s="71">
        <f t="shared" si="14"/>
        <v>3.5</v>
      </c>
      <c r="AJ29" s="71">
        <f t="shared" si="15"/>
        <v>10</v>
      </c>
      <c r="AK29" s="71">
        <f t="shared" si="16"/>
        <v>10</v>
      </c>
      <c r="AL29" s="71">
        <f t="shared" si="17"/>
        <v>6</v>
      </c>
    </row>
    <row r="30" spans="1:38" x14ac:dyDescent="0.25">
      <c r="A30" s="65">
        <v>28</v>
      </c>
      <c r="B30" s="65" t="str">
        <f>IF(ISNUMBER(A30),LOOKUP(A30,LL!$Q$2:$Q$40,LL!$T$2:$T$40),"")</f>
        <v>MA</v>
      </c>
      <c r="C30" s="65">
        <f>IF(ISNUMBER(A30),LOOKUP(A30,LL!$Q$2:$Q$40,LL!$U$2:$U$40),"")</f>
        <v>44</v>
      </c>
      <c r="D30" s="63">
        <v>1</v>
      </c>
      <c r="E30" s="63">
        <v>19</v>
      </c>
      <c r="F30" s="63">
        <v>1</v>
      </c>
      <c r="G30" s="63">
        <v>17</v>
      </c>
      <c r="H30" s="63">
        <v>3</v>
      </c>
      <c r="I30" s="63">
        <v>10</v>
      </c>
      <c r="J30" s="63">
        <v>10</v>
      </c>
      <c r="K30" s="63">
        <v>6</v>
      </c>
      <c r="L30" s="517"/>
      <c r="M30" s="68">
        <v>1</v>
      </c>
      <c r="N30" s="68">
        <v>17</v>
      </c>
      <c r="O30" s="68">
        <v>1</v>
      </c>
      <c r="P30" s="68">
        <v>17</v>
      </c>
      <c r="Q30" s="68">
        <v>4</v>
      </c>
      <c r="R30" s="68">
        <v>10</v>
      </c>
      <c r="S30" s="68">
        <v>10</v>
      </c>
      <c r="T30" s="68">
        <v>7</v>
      </c>
      <c r="U30" s="517"/>
      <c r="V30" s="72">
        <f t="shared" si="2"/>
        <v>0</v>
      </c>
      <c r="W30" s="72">
        <f t="shared" si="3"/>
        <v>-2</v>
      </c>
      <c r="X30" s="72">
        <f t="shared" si="4"/>
        <v>0</v>
      </c>
      <c r="Y30" s="72">
        <f t="shared" si="5"/>
        <v>0</v>
      </c>
      <c r="Z30" s="72">
        <f t="shared" si="6"/>
        <v>1</v>
      </c>
      <c r="AA30" s="72">
        <f t="shared" si="7"/>
        <v>0</v>
      </c>
      <c r="AB30" s="72">
        <f t="shared" si="8"/>
        <v>0</v>
      </c>
      <c r="AC30" s="72">
        <f t="shared" si="9"/>
        <v>1</v>
      </c>
      <c r="AD30" s="517"/>
      <c r="AE30" s="72">
        <f t="shared" si="10"/>
        <v>1</v>
      </c>
      <c r="AF30" s="72">
        <f t="shared" si="11"/>
        <v>18</v>
      </c>
      <c r="AG30" s="72">
        <f t="shared" si="12"/>
        <v>1</v>
      </c>
      <c r="AH30" s="72">
        <f t="shared" si="13"/>
        <v>17</v>
      </c>
      <c r="AI30" s="72">
        <f t="shared" si="14"/>
        <v>3.5</v>
      </c>
      <c r="AJ30" s="72">
        <f t="shared" si="15"/>
        <v>10</v>
      </c>
      <c r="AK30" s="72">
        <f t="shared" si="16"/>
        <v>10</v>
      </c>
      <c r="AL30" s="72">
        <f t="shared" si="17"/>
        <v>6.5</v>
      </c>
    </row>
    <row r="31" spans="1:38" x14ac:dyDescent="0.25">
      <c r="A31" s="66">
        <v>29</v>
      </c>
      <c r="B31" s="66" t="str">
        <f>IF(ISNUMBER(A31),LOOKUP(A31,LL!$Q$2:$Q$40,LL!$T$2:$T$40),"")</f>
        <v>MJ</v>
      </c>
      <c r="C31" s="66">
        <f>IF(ISNUMBER(A31),LOOKUP(A31,LL!$Q$2:$Q$40,LL!$U$2:$U$40),"")</f>
        <v>44</v>
      </c>
      <c r="D31" s="62">
        <v>1</v>
      </c>
      <c r="E31" s="62">
        <v>19</v>
      </c>
      <c r="F31" s="62">
        <v>1</v>
      </c>
      <c r="G31" s="62">
        <v>17</v>
      </c>
      <c r="H31" s="62">
        <v>0</v>
      </c>
      <c r="I31" s="62">
        <v>10</v>
      </c>
      <c r="J31" s="62">
        <v>11</v>
      </c>
      <c r="K31" s="62">
        <v>8</v>
      </c>
      <c r="L31" s="517"/>
      <c r="M31" s="69">
        <v>1</v>
      </c>
      <c r="N31" s="69">
        <v>17</v>
      </c>
      <c r="O31" s="69">
        <v>1</v>
      </c>
      <c r="P31" s="69">
        <v>16</v>
      </c>
      <c r="Q31" s="69">
        <v>4</v>
      </c>
      <c r="R31" s="69">
        <v>10</v>
      </c>
      <c r="S31" s="69">
        <v>10</v>
      </c>
      <c r="T31" s="69">
        <v>8</v>
      </c>
      <c r="U31" s="517"/>
      <c r="V31" s="71">
        <f t="shared" si="2"/>
        <v>0</v>
      </c>
      <c r="W31" s="71">
        <f t="shared" si="3"/>
        <v>-2</v>
      </c>
      <c r="X31" s="71">
        <f t="shared" si="4"/>
        <v>0</v>
      </c>
      <c r="Y31" s="71">
        <f t="shared" si="5"/>
        <v>-1</v>
      </c>
      <c r="Z31" s="71">
        <f t="shared" si="6"/>
        <v>4</v>
      </c>
      <c r="AA31" s="71">
        <f t="shared" si="7"/>
        <v>0</v>
      </c>
      <c r="AB31" s="71">
        <f t="shared" si="8"/>
        <v>-1</v>
      </c>
      <c r="AC31" s="71">
        <f t="shared" si="9"/>
        <v>0</v>
      </c>
      <c r="AD31" s="517"/>
      <c r="AE31" s="71">
        <f t="shared" si="10"/>
        <v>1</v>
      </c>
      <c r="AF31" s="71">
        <f t="shared" si="11"/>
        <v>18</v>
      </c>
      <c r="AG31" s="71">
        <f t="shared" si="12"/>
        <v>1</v>
      </c>
      <c r="AH31" s="71">
        <f t="shared" si="13"/>
        <v>16.5</v>
      </c>
      <c r="AI31" s="71">
        <f t="shared" si="14"/>
        <v>2</v>
      </c>
      <c r="AJ31" s="71">
        <f t="shared" si="15"/>
        <v>10</v>
      </c>
      <c r="AK31" s="71">
        <f t="shared" si="16"/>
        <v>10.5</v>
      </c>
      <c r="AL31" s="71">
        <f t="shared" si="17"/>
        <v>8</v>
      </c>
    </row>
    <row r="32" spans="1:38" x14ac:dyDescent="0.25">
      <c r="A32" s="65">
        <v>30</v>
      </c>
      <c r="B32" s="65" t="str">
        <f>IF(ISNUMBER(A32),LOOKUP(A32,LL!$Q$2:$Q$40,LL!$T$2:$T$40),"")</f>
        <v>JA</v>
      </c>
      <c r="C32" s="65">
        <f>IF(ISNUMBER(A32),LOOKUP(A32,LL!$Q$2:$Q$40,LL!$U$2:$U$40),"")</f>
        <v>44</v>
      </c>
      <c r="D32" s="63">
        <v>1</v>
      </c>
      <c r="E32" s="63">
        <v>18</v>
      </c>
      <c r="F32" s="63">
        <v>3</v>
      </c>
      <c r="G32" s="63">
        <v>15</v>
      </c>
      <c r="H32" s="63">
        <v>0</v>
      </c>
      <c r="I32" s="63">
        <v>10</v>
      </c>
      <c r="J32" s="63">
        <v>11</v>
      </c>
      <c r="K32" s="63">
        <v>9</v>
      </c>
      <c r="L32" s="517"/>
      <c r="M32" s="68">
        <v>1</v>
      </c>
      <c r="N32" s="68">
        <v>17</v>
      </c>
      <c r="O32" s="68">
        <v>4</v>
      </c>
      <c r="P32" s="68">
        <v>15</v>
      </c>
      <c r="Q32" s="68">
        <v>2</v>
      </c>
      <c r="R32" s="68">
        <v>9</v>
      </c>
      <c r="S32" s="68">
        <v>11</v>
      </c>
      <c r="T32" s="68">
        <v>8</v>
      </c>
      <c r="U32" s="517"/>
      <c r="V32" s="72">
        <f t="shared" si="2"/>
        <v>0</v>
      </c>
      <c r="W32" s="72">
        <f t="shared" si="3"/>
        <v>-1</v>
      </c>
      <c r="X32" s="72">
        <f t="shared" si="4"/>
        <v>1</v>
      </c>
      <c r="Y32" s="72">
        <f t="shared" si="5"/>
        <v>0</v>
      </c>
      <c r="Z32" s="72">
        <f t="shared" si="6"/>
        <v>2</v>
      </c>
      <c r="AA32" s="72">
        <f t="shared" si="7"/>
        <v>-1</v>
      </c>
      <c r="AB32" s="72">
        <f t="shared" si="8"/>
        <v>0</v>
      </c>
      <c r="AC32" s="72">
        <f t="shared" si="9"/>
        <v>-1</v>
      </c>
      <c r="AD32" s="517"/>
      <c r="AE32" s="72">
        <f t="shared" si="10"/>
        <v>1</v>
      </c>
      <c r="AF32" s="72">
        <f t="shared" si="11"/>
        <v>17.5</v>
      </c>
      <c r="AG32" s="72">
        <f t="shared" si="12"/>
        <v>3.5</v>
      </c>
      <c r="AH32" s="72">
        <f t="shared" si="13"/>
        <v>15</v>
      </c>
      <c r="AI32" s="72">
        <f t="shared" si="14"/>
        <v>1</v>
      </c>
      <c r="AJ32" s="72">
        <f t="shared" si="15"/>
        <v>9.5</v>
      </c>
      <c r="AK32" s="72">
        <f t="shared" si="16"/>
        <v>11</v>
      </c>
      <c r="AL32" s="72">
        <f t="shared" si="17"/>
        <v>8.5</v>
      </c>
    </row>
    <row r="33" spans="1:38" x14ac:dyDescent="0.25">
      <c r="A33" s="66">
        <v>31</v>
      </c>
      <c r="B33" s="66" t="str">
        <f>IF(ISNUMBER(A33),LOOKUP(A33,LL!$Q$2:$Q$40,LL!$T$2:$T$40),"")</f>
        <v>SO</v>
      </c>
      <c r="C33" s="66">
        <f>IF(ISNUMBER(A33),LOOKUP(A33,LL!$Q$2:$Q$40,LL!$U$2:$U$40),"")</f>
        <v>44</v>
      </c>
      <c r="D33" s="62">
        <v>1</v>
      </c>
      <c r="E33" s="62">
        <v>19</v>
      </c>
      <c r="F33" s="62">
        <v>5</v>
      </c>
      <c r="G33" s="62">
        <v>10</v>
      </c>
      <c r="H33" s="62">
        <v>0</v>
      </c>
      <c r="I33" s="62">
        <v>10</v>
      </c>
      <c r="J33" s="62">
        <v>12</v>
      </c>
      <c r="K33" s="62">
        <v>10</v>
      </c>
      <c r="L33" s="517"/>
      <c r="M33" s="69">
        <v>1</v>
      </c>
      <c r="N33" s="69">
        <v>17</v>
      </c>
      <c r="O33" s="69">
        <v>5</v>
      </c>
      <c r="P33" s="69">
        <v>14</v>
      </c>
      <c r="Q33" s="69">
        <v>2</v>
      </c>
      <c r="R33" s="69">
        <v>8</v>
      </c>
      <c r="S33" s="69">
        <v>12</v>
      </c>
      <c r="T33" s="69">
        <v>8</v>
      </c>
      <c r="U33" s="517"/>
      <c r="V33" s="71">
        <f t="shared" si="2"/>
        <v>0</v>
      </c>
      <c r="W33" s="71">
        <f t="shared" si="3"/>
        <v>-2</v>
      </c>
      <c r="X33" s="71">
        <f t="shared" si="4"/>
        <v>0</v>
      </c>
      <c r="Y33" s="71">
        <f t="shared" si="5"/>
        <v>4</v>
      </c>
      <c r="Z33" s="71">
        <f t="shared" si="6"/>
        <v>2</v>
      </c>
      <c r="AA33" s="71">
        <f t="shared" si="7"/>
        <v>-2</v>
      </c>
      <c r="AB33" s="71">
        <f t="shared" si="8"/>
        <v>0</v>
      </c>
      <c r="AC33" s="71">
        <f t="shared" si="9"/>
        <v>-2</v>
      </c>
      <c r="AD33" s="517"/>
      <c r="AE33" s="71">
        <f t="shared" si="10"/>
        <v>1</v>
      </c>
      <c r="AF33" s="71">
        <f t="shared" si="11"/>
        <v>18</v>
      </c>
      <c r="AG33" s="71">
        <f t="shared" si="12"/>
        <v>5</v>
      </c>
      <c r="AH33" s="71">
        <f t="shared" si="13"/>
        <v>12</v>
      </c>
      <c r="AI33" s="71">
        <f t="shared" si="14"/>
        <v>1</v>
      </c>
      <c r="AJ33" s="71">
        <f t="shared" si="15"/>
        <v>9</v>
      </c>
      <c r="AK33" s="71">
        <f t="shared" si="16"/>
        <v>12</v>
      </c>
      <c r="AL33" s="71">
        <f t="shared" si="17"/>
        <v>9</v>
      </c>
    </row>
    <row r="34" spans="1:38" x14ac:dyDescent="0.25">
      <c r="A34" s="65">
        <v>32</v>
      </c>
      <c r="B34" s="65" t="str">
        <f>IF(ISNUMBER(A34),LOOKUP(A34,LL!$Q$2:$Q$40,LL!$T$2:$T$40),"")</f>
        <v>ND</v>
      </c>
      <c r="C34" s="65">
        <f>IF(ISNUMBER(A34),LOOKUP(A34,LL!$Q$2:$Q$40,LL!$U$2:$U$40),"")</f>
        <v>44</v>
      </c>
      <c r="D34" s="63">
        <v>1</v>
      </c>
      <c r="E34" s="63">
        <v>19</v>
      </c>
      <c r="F34" s="63">
        <v>5</v>
      </c>
      <c r="G34" s="63">
        <v>9</v>
      </c>
      <c r="H34" s="63">
        <v>0</v>
      </c>
      <c r="I34" s="63">
        <v>10</v>
      </c>
      <c r="J34" s="63">
        <v>12</v>
      </c>
      <c r="K34" s="63">
        <v>11</v>
      </c>
      <c r="L34" s="517"/>
      <c r="M34" s="68">
        <v>1</v>
      </c>
      <c r="N34" s="68">
        <v>18</v>
      </c>
      <c r="O34" s="68">
        <v>5</v>
      </c>
      <c r="P34" s="68">
        <v>13</v>
      </c>
      <c r="Q34" s="68">
        <v>2</v>
      </c>
      <c r="R34" s="68">
        <v>7</v>
      </c>
      <c r="S34" s="68">
        <v>12</v>
      </c>
      <c r="T34" s="68">
        <v>9</v>
      </c>
      <c r="U34" s="517"/>
      <c r="V34" s="72">
        <f t="shared" si="2"/>
        <v>0</v>
      </c>
      <c r="W34" s="72">
        <f t="shared" si="3"/>
        <v>-1</v>
      </c>
      <c r="X34" s="72">
        <f t="shared" si="4"/>
        <v>0</v>
      </c>
      <c r="Y34" s="72">
        <f t="shared" si="5"/>
        <v>4</v>
      </c>
      <c r="Z34" s="72">
        <f t="shared" si="6"/>
        <v>2</v>
      </c>
      <c r="AA34" s="72">
        <f t="shared" si="7"/>
        <v>-3</v>
      </c>
      <c r="AB34" s="72">
        <f t="shared" si="8"/>
        <v>0</v>
      </c>
      <c r="AC34" s="72">
        <f t="shared" si="9"/>
        <v>-2</v>
      </c>
      <c r="AD34" s="517"/>
      <c r="AE34" s="72">
        <f t="shared" si="10"/>
        <v>1</v>
      </c>
      <c r="AF34" s="72">
        <f t="shared" si="11"/>
        <v>18.5</v>
      </c>
      <c r="AG34" s="72">
        <f t="shared" si="12"/>
        <v>5</v>
      </c>
      <c r="AH34" s="72">
        <f t="shared" si="13"/>
        <v>11</v>
      </c>
      <c r="AI34" s="72">
        <f t="shared" si="14"/>
        <v>1</v>
      </c>
      <c r="AJ34" s="72">
        <f t="shared" si="15"/>
        <v>8.5</v>
      </c>
      <c r="AK34" s="72">
        <f t="shared" si="16"/>
        <v>12</v>
      </c>
      <c r="AL34" s="72">
        <f t="shared" si="17"/>
        <v>10</v>
      </c>
    </row>
    <row r="35" spans="1:38" x14ac:dyDescent="0.25">
      <c r="A35" s="66">
        <v>33</v>
      </c>
      <c r="B35" s="66" t="str">
        <f>IF(ISNUMBER(A35),LOOKUP(A35,LL!$Q$2:$Q$40,LL!$T$2:$T$40),"")</f>
        <v>JF</v>
      </c>
      <c r="C35" s="66">
        <f>IF(ISNUMBER(A35),LOOKUP(A35,LL!$Q$2:$Q$40,LL!$U$2:$U$40),"")</f>
        <v>45</v>
      </c>
      <c r="D35" s="62">
        <v>1</v>
      </c>
      <c r="E35" s="62">
        <v>19</v>
      </c>
      <c r="F35" s="62">
        <v>5</v>
      </c>
      <c r="G35" s="62">
        <v>7</v>
      </c>
      <c r="H35" s="62">
        <v>0</v>
      </c>
      <c r="I35" s="62">
        <v>10</v>
      </c>
      <c r="J35" s="62">
        <v>12</v>
      </c>
      <c r="K35" s="62">
        <v>13</v>
      </c>
      <c r="L35" s="517"/>
      <c r="M35" s="69">
        <v>1</v>
      </c>
      <c r="N35" s="69">
        <v>19</v>
      </c>
      <c r="O35" s="69">
        <v>5</v>
      </c>
      <c r="P35" s="69">
        <v>13</v>
      </c>
      <c r="Q35" s="69">
        <v>2</v>
      </c>
      <c r="R35" s="69">
        <v>6</v>
      </c>
      <c r="S35" s="69">
        <v>12</v>
      </c>
      <c r="T35" s="69">
        <v>9</v>
      </c>
      <c r="U35" s="517"/>
      <c r="V35" s="71">
        <f t="shared" si="2"/>
        <v>0</v>
      </c>
      <c r="W35" s="71">
        <f t="shared" si="3"/>
        <v>0</v>
      </c>
      <c r="X35" s="71">
        <f t="shared" si="4"/>
        <v>0</v>
      </c>
      <c r="Y35" s="71">
        <f t="shared" si="5"/>
        <v>6</v>
      </c>
      <c r="Z35" s="71">
        <f t="shared" si="6"/>
        <v>2</v>
      </c>
      <c r="AA35" s="71">
        <f t="shared" si="7"/>
        <v>-4</v>
      </c>
      <c r="AB35" s="71">
        <f t="shared" si="8"/>
        <v>0</v>
      </c>
      <c r="AC35" s="71">
        <f t="shared" si="9"/>
        <v>-4</v>
      </c>
      <c r="AD35" s="517"/>
      <c r="AE35" s="71">
        <f t="shared" si="10"/>
        <v>1</v>
      </c>
      <c r="AF35" s="71">
        <f t="shared" si="11"/>
        <v>19</v>
      </c>
      <c r="AG35" s="71">
        <f t="shared" si="12"/>
        <v>5</v>
      </c>
      <c r="AH35" s="71">
        <f t="shared" si="13"/>
        <v>10</v>
      </c>
      <c r="AI35" s="71">
        <f t="shared" si="14"/>
        <v>1</v>
      </c>
      <c r="AJ35" s="71">
        <f t="shared" si="15"/>
        <v>8</v>
      </c>
      <c r="AK35" s="71">
        <f t="shared" si="16"/>
        <v>12</v>
      </c>
      <c r="AL35" s="71">
        <f t="shared" si="17"/>
        <v>11</v>
      </c>
    </row>
    <row r="36" spans="1:38" x14ac:dyDescent="0.25">
      <c r="A36" s="65">
        <v>34</v>
      </c>
      <c r="B36" s="65" t="str">
        <f>IF(ISNUMBER(A36),LOOKUP(A36,LL!$Q$2:$Q$40,LL!$T$2:$T$40),"")</f>
        <v>MA</v>
      </c>
      <c r="C36" s="65">
        <f>IF(ISNUMBER(A36),LOOKUP(A36,LL!$Q$2:$Q$40,LL!$U$2:$U$40),"")</f>
        <v>45</v>
      </c>
      <c r="D36" s="63">
        <v>1</v>
      </c>
      <c r="E36" s="63">
        <v>20</v>
      </c>
      <c r="F36" s="63">
        <v>5</v>
      </c>
      <c r="G36" s="63">
        <v>6</v>
      </c>
      <c r="H36" s="63">
        <v>0</v>
      </c>
      <c r="I36" s="63">
        <v>9</v>
      </c>
      <c r="J36" s="63">
        <v>13</v>
      </c>
      <c r="K36" s="63">
        <v>13</v>
      </c>
      <c r="L36" s="517"/>
      <c r="M36" s="68">
        <v>1</v>
      </c>
      <c r="N36" s="68">
        <v>19</v>
      </c>
      <c r="O36" s="68">
        <v>5</v>
      </c>
      <c r="P36" s="68">
        <v>13</v>
      </c>
      <c r="Q36" s="68">
        <v>2</v>
      </c>
      <c r="R36" s="68">
        <v>6</v>
      </c>
      <c r="S36" s="68">
        <v>12</v>
      </c>
      <c r="T36" s="68">
        <v>9</v>
      </c>
      <c r="U36" s="517"/>
      <c r="V36" s="72">
        <f t="shared" si="2"/>
        <v>0</v>
      </c>
      <c r="W36" s="72">
        <f t="shared" si="3"/>
        <v>-1</v>
      </c>
      <c r="X36" s="72">
        <f t="shared" si="4"/>
        <v>0</v>
      </c>
      <c r="Y36" s="72">
        <f t="shared" si="5"/>
        <v>7</v>
      </c>
      <c r="Z36" s="72">
        <f t="shared" si="6"/>
        <v>2</v>
      </c>
      <c r="AA36" s="72">
        <f t="shared" si="7"/>
        <v>-3</v>
      </c>
      <c r="AB36" s="72">
        <f t="shared" si="8"/>
        <v>-1</v>
      </c>
      <c r="AC36" s="72">
        <f t="shared" si="9"/>
        <v>-4</v>
      </c>
      <c r="AD36" s="517"/>
      <c r="AE36" s="72">
        <f t="shared" si="10"/>
        <v>1</v>
      </c>
      <c r="AF36" s="72">
        <f t="shared" si="11"/>
        <v>19.5</v>
      </c>
      <c r="AG36" s="72">
        <f t="shared" si="12"/>
        <v>5</v>
      </c>
      <c r="AH36" s="72">
        <f t="shared" si="13"/>
        <v>9.5</v>
      </c>
      <c r="AI36" s="72">
        <f t="shared" si="14"/>
        <v>1</v>
      </c>
      <c r="AJ36" s="72">
        <f t="shared" si="15"/>
        <v>7.5</v>
      </c>
      <c r="AK36" s="72">
        <f t="shared" si="16"/>
        <v>12.5</v>
      </c>
      <c r="AL36" s="72">
        <f t="shared" si="17"/>
        <v>11</v>
      </c>
    </row>
    <row r="37" spans="1:38" x14ac:dyDescent="0.25">
      <c r="A37" s="66">
        <v>35</v>
      </c>
      <c r="B37" s="66" t="str">
        <f>IF(ISNUMBER(A37),LOOKUP(A37,LL!$Q$2:$Q$40,LL!$T$2:$T$40),"")</f>
        <v>MJ</v>
      </c>
      <c r="C37" s="66">
        <f>IF(ISNUMBER(A37),LOOKUP(A37,LL!$Q$2:$Q$40,LL!$U$2:$U$40),"")</f>
        <v>45</v>
      </c>
      <c r="D37" s="62">
        <v>1</v>
      </c>
      <c r="E37" s="62">
        <v>22</v>
      </c>
      <c r="F37" s="62">
        <v>5</v>
      </c>
      <c r="G37" s="62">
        <v>0</v>
      </c>
      <c r="H37" s="62">
        <v>0</v>
      </c>
      <c r="I37" s="62">
        <v>9</v>
      </c>
      <c r="J37" s="62">
        <v>15</v>
      </c>
      <c r="K37" s="62">
        <v>15</v>
      </c>
      <c r="L37" s="517"/>
      <c r="M37" s="69">
        <v>2</v>
      </c>
      <c r="N37" s="69">
        <v>19</v>
      </c>
      <c r="O37" s="69">
        <v>5</v>
      </c>
      <c r="P37" s="69">
        <v>11</v>
      </c>
      <c r="Q37" s="69">
        <v>2</v>
      </c>
      <c r="R37" s="69">
        <v>5</v>
      </c>
      <c r="S37" s="69">
        <v>12</v>
      </c>
      <c r="T37" s="69">
        <v>11</v>
      </c>
      <c r="U37" s="517"/>
      <c r="V37" s="71">
        <f t="shared" si="2"/>
        <v>1</v>
      </c>
      <c r="W37" s="71">
        <f t="shared" si="3"/>
        <v>-3</v>
      </c>
      <c r="X37" s="71">
        <f t="shared" si="4"/>
        <v>0</v>
      </c>
      <c r="Y37" s="71">
        <f t="shared" si="5"/>
        <v>11</v>
      </c>
      <c r="Z37" s="71">
        <f t="shared" si="6"/>
        <v>2</v>
      </c>
      <c r="AA37" s="71">
        <f t="shared" si="7"/>
        <v>-4</v>
      </c>
      <c r="AB37" s="71">
        <f t="shared" si="8"/>
        <v>-3</v>
      </c>
      <c r="AC37" s="71">
        <f t="shared" si="9"/>
        <v>-4</v>
      </c>
      <c r="AD37" s="517"/>
      <c r="AE37" s="71">
        <f t="shared" si="10"/>
        <v>1.5</v>
      </c>
      <c r="AF37" s="71">
        <f t="shared" si="11"/>
        <v>20.5</v>
      </c>
      <c r="AG37" s="71">
        <f t="shared" si="12"/>
        <v>5</v>
      </c>
      <c r="AH37" s="71">
        <f t="shared" si="13"/>
        <v>5.5</v>
      </c>
      <c r="AI37" s="71">
        <f t="shared" si="14"/>
        <v>1</v>
      </c>
      <c r="AJ37" s="71">
        <f t="shared" si="15"/>
        <v>7</v>
      </c>
      <c r="AK37" s="71">
        <f t="shared" si="16"/>
        <v>13.5</v>
      </c>
      <c r="AL37" s="71">
        <f t="shared" si="17"/>
        <v>13</v>
      </c>
    </row>
    <row r="38" spans="1:38" x14ac:dyDescent="0.25">
      <c r="A38" s="65">
        <v>36</v>
      </c>
      <c r="B38" s="65" t="str">
        <f>IF(ISNUMBER(A38),LOOKUP(A38,LL!$Q$2:$Q$40,LL!$T$2:$T$40),"")</f>
        <v>JA</v>
      </c>
      <c r="C38" s="65">
        <f>IF(ISNUMBER(A38),LOOKUP(A38,LL!$Q$2:$Q$40,LL!$U$2:$U$40),"")</f>
        <v>45</v>
      </c>
      <c r="D38" s="63">
        <v>1</v>
      </c>
      <c r="E38" s="63">
        <v>22</v>
      </c>
      <c r="F38" s="63">
        <v>5</v>
      </c>
      <c r="G38" s="63">
        <v>0</v>
      </c>
      <c r="H38" s="63">
        <v>0</v>
      </c>
      <c r="I38" s="63">
        <v>9</v>
      </c>
      <c r="J38" s="63">
        <v>15</v>
      </c>
      <c r="K38" s="63">
        <v>15</v>
      </c>
      <c r="L38" s="518"/>
      <c r="M38" s="68">
        <v>2</v>
      </c>
      <c r="N38" s="68">
        <v>19</v>
      </c>
      <c r="O38" s="68">
        <v>5</v>
      </c>
      <c r="P38" s="68">
        <v>10</v>
      </c>
      <c r="Q38" s="68">
        <v>0</v>
      </c>
      <c r="R38" s="68">
        <v>5</v>
      </c>
      <c r="S38" s="68">
        <v>13</v>
      </c>
      <c r="T38" s="68">
        <v>13</v>
      </c>
      <c r="U38" s="518"/>
      <c r="V38" s="72">
        <f t="shared" si="2"/>
        <v>1</v>
      </c>
      <c r="W38" s="72">
        <f t="shared" si="3"/>
        <v>-3</v>
      </c>
      <c r="X38" s="72">
        <f t="shared" si="4"/>
        <v>0</v>
      </c>
      <c r="Y38" s="72">
        <f t="shared" si="5"/>
        <v>10</v>
      </c>
      <c r="Z38" s="72">
        <f t="shared" si="6"/>
        <v>0</v>
      </c>
      <c r="AA38" s="72">
        <f t="shared" si="7"/>
        <v>-4</v>
      </c>
      <c r="AB38" s="72">
        <f t="shared" si="8"/>
        <v>-2</v>
      </c>
      <c r="AC38" s="72">
        <f t="shared" si="9"/>
        <v>-2</v>
      </c>
      <c r="AD38" s="518"/>
      <c r="AE38" s="72">
        <f t="shared" si="10"/>
        <v>1.5</v>
      </c>
      <c r="AF38" s="72">
        <f t="shared" si="11"/>
        <v>20.5</v>
      </c>
      <c r="AG38" s="72">
        <f t="shared" si="12"/>
        <v>5</v>
      </c>
      <c r="AH38" s="72">
        <f t="shared" si="13"/>
        <v>5</v>
      </c>
      <c r="AI38" s="72">
        <f t="shared" si="14"/>
        <v>0</v>
      </c>
      <c r="AJ38" s="72">
        <f t="shared" si="15"/>
        <v>7</v>
      </c>
      <c r="AK38" s="72">
        <f t="shared" si="16"/>
        <v>14</v>
      </c>
      <c r="AL38" s="72">
        <f t="shared" si="17"/>
        <v>14</v>
      </c>
    </row>
  </sheetData>
  <mergeCells count="8">
    <mergeCell ref="AD1:AD38"/>
    <mergeCell ref="AE1:AL1"/>
    <mergeCell ref="A1:C1"/>
    <mergeCell ref="D1:K1"/>
    <mergeCell ref="M1:T1"/>
    <mergeCell ref="V1:AC1"/>
    <mergeCell ref="L1:L38"/>
    <mergeCell ref="U1:U3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E054-CC7A-4EB7-927E-41070592471E}">
  <sheetPr codeName="Sheet22"/>
  <dimension ref="A1:R39"/>
  <sheetViews>
    <sheetView zoomScaleNormal="100" workbookViewId="0">
      <pane xSplit="3" ySplit="2" topLeftCell="D3" activePane="bottomRight" state="frozen"/>
      <selection activeCell="U5975" sqref="U5975"/>
      <selection pane="topRight" activeCell="U5975" sqref="U5975"/>
      <selection pane="bottomLeft" activeCell="U5975" sqref="U5975"/>
      <selection pane="bottomRight" activeCell="R39" sqref="A1:R39"/>
    </sheetView>
  </sheetViews>
  <sheetFormatPr defaultRowHeight="18.75" x14ac:dyDescent="0.3"/>
  <cols>
    <col min="1" max="3" width="7.7109375" style="24" customWidth="1"/>
    <col min="4" max="12" width="7.7109375" style="144" customWidth="1"/>
    <col min="13" max="13" width="3.7109375" customWidth="1"/>
    <col min="14" max="18" width="7.7109375" style="144" customWidth="1"/>
  </cols>
  <sheetData>
    <row r="1" spans="1:18" x14ac:dyDescent="0.3">
      <c r="A1" s="523" t="s">
        <v>794</v>
      </c>
      <c r="B1" s="524"/>
      <c r="C1" s="345" t="s">
        <v>791</v>
      </c>
      <c r="D1" s="328">
        <v>5</v>
      </c>
      <c r="E1" s="328">
        <v>0</v>
      </c>
      <c r="F1" s="328">
        <v>7</v>
      </c>
      <c r="G1" s="328">
        <v>14</v>
      </c>
      <c r="H1" s="328">
        <v>41</v>
      </c>
      <c r="I1" s="525" t="s">
        <v>477</v>
      </c>
      <c r="J1" s="525"/>
      <c r="K1" s="525"/>
      <c r="L1" s="526"/>
      <c r="M1" s="249"/>
      <c r="N1" s="527" t="s">
        <v>793</v>
      </c>
      <c r="O1" s="525"/>
      <c r="P1" s="525"/>
      <c r="Q1" s="525"/>
      <c r="R1" s="526"/>
    </row>
    <row r="2" spans="1:18" ht="75" customHeight="1" x14ac:dyDescent="0.25">
      <c r="A2" s="346" t="s">
        <v>58</v>
      </c>
      <c r="B2" s="337" t="s">
        <v>475</v>
      </c>
      <c r="C2" s="337" t="s">
        <v>476</v>
      </c>
      <c r="D2" s="250" t="s">
        <v>7</v>
      </c>
      <c r="E2" s="250" t="s">
        <v>9</v>
      </c>
      <c r="F2" s="250" t="s">
        <v>8</v>
      </c>
      <c r="G2" s="250" t="s">
        <v>4543</v>
      </c>
      <c r="H2" s="250" t="s">
        <v>674</v>
      </c>
      <c r="I2" s="250" t="s">
        <v>792</v>
      </c>
      <c r="J2" s="250" t="s">
        <v>3</v>
      </c>
      <c r="K2" s="250" t="s">
        <v>4</v>
      </c>
      <c r="L2" s="347" t="s">
        <v>0</v>
      </c>
      <c r="M2" s="251"/>
      <c r="N2" s="338" t="str">
        <f>D2</f>
        <v>Germany</v>
      </c>
      <c r="O2" s="341" t="str">
        <f>E2</f>
        <v>Italy</v>
      </c>
      <c r="P2" s="324" t="str">
        <f>F2</f>
        <v>Japan</v>
      </c>
      <c r="Q2" s="341" t="str">
        <f>G2</f>
        <v>USSR
&amp; CCP</v>
      </c>
      <c r="R2" s="342" t="str">
        <f>H2</f>
        <v>Democratic
Allied</v>
      </c>
    </row>
    <row r="3" spans="1:18" hidden="1" x14ac:dyDescent="0.3">
      <c r="A3" s="153">
        <v>36</v>
      </c>
      <c r="B3" s="247" t="str">
        <f>IF(ISNUMBER(A3),LOOKUP(A3,LL!$Q$2:$Q$40,LL!$T$2:$T$40),"")</f>
        <v>JA</v>
      </c>
      <c r="C3" s="247">
        <f>IF(ISNUMBER(A3),LOOKUP(A3,LL!$Q$2:$Q$40,LL!$U$2:$U$40),"")</f>
        <v>45</v>
      </c>
      <c r="D3" s="145"/>
      <c r="E3" s="145"/>
      <c r="F3" s="145"/>
      <c r="G3" s="145"/>
      <c r="H3" s="145" t="str">
        <f t="shared" ref="H3:H39" si="0">IF(ISNUMBER(J3),I3+J3+K3+L3,"")</f>
        <v/>
      </c>
      <c r="I3" s="145"/>
      <c r="J3" s="145"/>
      <c r="K3" s="145"/>
      <c r="L3" s="154"/>
      <c r="M3" s="249"/>
      <c r="N3" s="339" t="str">
        <f>IF(ISNUMBER(D3),D3-D$1,"")</f>
        <v/>
      </c>
      <c r="O3" s="322" t="str">
        <f t="shared" ref="O3:R3" si="1">IF(ISNUMBER(E3),E3-E$1,"")</f>
        <v/>
      </c>
      <c r="P3" s="325" t="str">
        <f t="shared" si="1"/>
        <v/>
      </c>
      <c r="Q3" s="322" t="str">
        <f t="shared" si="1"/>
        <v/>
      </c>
      <c r="R3" s="343" t="str">
        <f t="shared" si="1"/>
        <v/>
      </c>
    </row>
    <row r="4" spans="1:18" hidden="1" x14ac:dyDescent="0.3">
      <c r="A4" s="155">
        <v>35</v>
      </c>
      <c r="B4" s="248" t="str">
        <f>IF(ISNUMBER(A4),LOOKUP(A4,LL!$Q$2:$Q$40,LL!$T$2:$T$40),"")</f>
        <v>MJ</v>
      </c>
      <c r="C4" s="248">
        <f>IF(ISNUMBER(A4),LOOKUP(A4,LL!$Q$2:$Q$40,LL!$U$2:$U$40),"")</f>
        <v>45</v>
      </c>
      <c r="D4" s="146"/>
      <c r="E4" s="146"/>
      <c r="F4" s="146"/>
      <c r="G4" s="146"/>
      <c r="H4" s="146" t="str">
        <f t="shared" si="0"/>
        <v/>
      </c>
      <c r="I4" s="146"/>
      <c r="J4" s="146"/>
      <c r="K4" s="146"/>
      <c r="L4" s="156"/>
      <c r="M4" s="249"/>
      <c r="N4" s="340" t="str">
        <f t="shared" ref="N4:N39" si="2">IF(ISNUMBER(D4),D4-D$1,"")</f>
        <v/>
      </c>
      <c r="O4" s="323" t="str">
        <f t="shared" ref="O4:O39" si="3">IF(ISNUMBER(E4),E4-E$1,"")</f>
        <v/>
      </c>
      <c r="P4" s="326" t="str">
        <f t="shared" ref="P4:P39" si="4">IF(ISNUMBER(F4),F4-F$1,"")</f>
        <v/>
      </c>
      <c r="Q4" s="323" t="str">
        <f t="shared" ref="Q4:Q39" si="5">IF(ISNUMBER(G4),G4-G$1,"")</f>
        <v/>
      </c>
      <c r="R4" s="344" t="str">
        <f t="shared" ref="R4:R39" si="6">IF(ISNUMBER(H4),H4-H$1,"")</f>
        <v/>
      </c>
    </row>
    <row r="5" spans="1:18" hidden="1" x14ac:dyDescent="0.3">
      <c r="A5" s="153">
        <v>34</v>
      </c>
      <c r="B5" s="247" t="str">
        <f>IF(ISNUMBER(A5),LOOKUP(A5,LL!$Q$2:$Q$40,LL!$T$2:$T$40),"")</f>
        <v>MA</v>
      </c>
      <c r="C5" s="247">
        <f>IF(ISNUMBER(A5),LOOKUP(A5,LL!$Q$2:$Q$40,LL!$U$2:$U$40),"")</f>
        <v>45</v>
      </c>
      <c r="D5" s="145"/>
      <c r="E5" s="145"/>
      <c r="F5" s="145"/>
      <c r="G5" s="145"/>
      <c r="H5" s="145" t="str">
        <f t="shared" si="0"/>
        <v/>
      </c>
      <c r="I5" s="145"/>
      <c r="J5" s="145"/>
      <c r="K5" s="145"/>
      <c r="L5" s="154"/>
      <c r="M5" s="249"/>
      <c r="N5" s="339" t="str">
        <f t="shared" si="2"/>
        <v/>
      </c>
      <c r="O5" s="322" t="str">
        <f t="shared" si="3"/>
        <v/>
      </c>
      <c r="P5" s="325" t="str">
        <f t="shared" si="4"/>
        <v/>
      </c>
      <c r="Q5" s="322" t="str">
        <f t="shared" si="5"/>
        <v/>
      </c>
      <c r="R5" s="343" t="str">
        <f t="shared" si="6"/>
        <v/>
      </c>
    </row>
    <row r="6" spans="1:18" hidden="1" x14ac:dyDescent="0.3">
      <c r="A6" s="155">
        <v>33</v>
      </c>
      <c r="B6" s="248" t="str">
        <f>IF(ISNUMBER(A6),LOOKUP(A6,LL!$Q$2:$Q$40,LL!$T$2:$T$40),"")</f>
        <v>JF</v>
      </c>
      <c r="C6" s="248">
        <f>IF(ISNUMBER(A6),LOOKUP(A6,LL!$Q$2:$Q$40,LL!$U$2:$U$40),"")</f>
        <v>45</v>
      </c>
      <c r="D6" s="146"/>
      <c r="E6" s="146"/>
      <c r="F6" s="146"/>
      <c r="G6" s="146"/>
      <c r="H6" s="146" t="str">
        <f t="shared" si="0"/>
        <v/>
      </c>
      <c r="I6" s="146"/>
      <c r="J6" s="146"/>
      <c r="K6" s="146"/>
      <c r="L6" s="156"/>
      <c r="M6" s="249"/>
      <c r="N6" s="340" t="str">
        <f t="shared" si="2"/>
        <v/>
      </c>
      <c r="O6" s="323" t="str">
        <f t="shared" si="3"/>
        <v/>
      </c>
      <c r="P6" s="326" t="str">
        <f t="shared" si="4"/>
        <v/>
      </c>
      <c r="Q6" s="323" t="str">
        <f t="shared" si="5"/>
        <v/>
      </c>
      <c r="R6" s="344" t="str">
        <f t="shared" si="6"/>
        <v/>
      </c>
    </row>
    <row r="7" spans="1:18" hidden="1" x14ac:dyDescent="0.3">
      <c r="A7" s="153">
        <v>32</v>
      </c>
      <c r="B7" s="247" t="str">
        <f>IF(ISNUMBER(A7),LOOKUP(A7,LL!$Q$2:$Q$40,LL!$T$2:$T$40),"")</f>
        <v>ND</v>
      </c>
      <c r="C7" s="247">
        <f>IF(ISNUMBER(A7),LOOKUP(A7,LL!$Q$2:$Q$40,LL!$U$2:$U$40),"")</f>
        <v>44</v>
      </c>
      <c r="D7" s="145"/>
      <c r="E7" s="145"/>
      <c r="F7" s="145"/>
      <c r="G7" s="145"/>
      <c r="H7" s="145" t="str">
        <f t="shared" si="0"/>
        <v/>
      </c>
      <c r="I7" s="145"/>
      <c r="J7" s="145"/>
      <c r="K7" s="145"/>
      <c r="L7" s="154"/>
      <c r="M7" s="249"/>
      <c r="N7" s="339" t="str">
        <f t="shared" si="2"/>
        <v/>
      </c>
      <c r="O7" s="322" t="str">
        <f t="shared" si="3"/>
        <v/>
      </c>
      <c r="P7" s="325" t="str">
        <f t="shared" si="4"/>
        <v/>
      </c>
      <c r="Q7" s="322" t="str">
        <f t="shared" si="5"/>
        <v/>
      </c>
      <c r="R7" s="343" t="str">
        <f t="shared" si="6"/>
        <v/>
      </c>
    </row>
    <row r="8" spans="1:18" hidden="1" x14ac:dyDescent="0.3">
      <c r="A8" s="155">
        <v>31</v>
      </c>
      <c r="B8" s="248" t="str">
        <f>IF(ISNUMBER(A8),LOOKUP(A8,LL!$Q$2:$Q$40,LL!$T$2:$T$40),"")</f>
        <v>SO</v>
      </c>
      <c r="C8" s="248">
        <f>IF(ISNUMBER(A8),LOOKUP(A8,LL!$Q$2:$Q$40,LL!$U$2:$U$40),"")</f>
        <v>44</v>
      </c>
      <c r="D8" s="146"/>
      <c r="E8" s="146"/>
      <c r="F8" s="146"/>
      <c r="G8" s="146"/>
      <c r="H8" s="146" t="str">
        <f t="shared" si="0"/>
        <v/>
      </c>
      <c r="I8" s="146"/>
      <c r="J8" s="146"/>
      <c r="K8" s="146"/>
      <c r="L8" s="156"/>
      <c r="M8" s="249"/>
      <c r="N8" s="340" t="str">
        <f t="shared" si="2"/>
        <v/>
      </c>
      <c r="O8" s="323" t="str">
        <f t="shared" si="3"/>
        <v/>
      </c>
      <c r="P8" s="326" t="str">
        <f t="shared" si="4"/>
        <v/>
      </c>
      <c r="Q8" s="323" t="str">
        <f t="shared" si="5"/>
        <v/>
      </c>
      <c r="R8" s="344" t="str">
        <f t="shared" si="6"/>
        <v/>
      </c>
    </row>
    <row r="9" spans="1:18" hidden="1" x14ac:dyDescent="0.3">
      <c r="A9" s="153">
        <v>30</v>
      </c>
      <c r="B9" s="247" t="str">
        <f>IF(ISNUMBER(A9),LOOKUP(A9,LL!$Q$2:$Q$40,LL!$T$2:$T$40),"")</f>
        <v>JA</v>
      </c>
      <c r="C9" s="247">
        <f>IF(ISNUMBER(A9),LOOKUP(A9,LL!$Q$2:$Q$40,LL!$U$2:$U$40),"")</f>
        <v>44</v>
      </c>
      <c r="D9" s="145"/>
      <c r="E9" s="145"/>
      <c r="F9" s="145"/>
      <c r="G9" s="145"/>
      <c r="H9" s="145" t="str">
        <f t="shared" si="0"/>
        <v/>
      </c>
      <c r="I9" s="145"/>
      <c r="J9" s="145"/>
      <c r="K9" s="145"/>
      <c r="L9" s="154"/>
      <c r="M9" s="249"/>
      <c r="N9" s="339" t="str">
        <f t="shared" si="2"/>
        <v/>
      </c>
      <c r="O9" s="322" t="str">
        <f t="shared" si="3"/>
        <v/>
      </c>
      <c r="P9" s="325" t="str">
        <f t="shared" si="4"/>
        <v/>
      </c>
      <c r="Q9" s="322" t="str">
        <f t="shared" si="5"/>
        <v/>
      </c>
      <c r="R9" s="343" t="str">
        <f t="shared" si="6"/>
        <v/>
      </c>
    </row>
    <row r="10" spans="1:18" hidden="1" x14ac:dyDescent="0.3">
      <c r="A10" s="155">
        <v>29</v>
      </c>
      <c r="B10" s="248" t="str">
        <f>IF(ISNUMBER(A10),LOOKUP(A10,LL!$Q$2:$Q$40,LL!$T$2:$T$40),"")</f>
        <v>MJ</v>
      </c>
      <c r="C10" s="248">
        <f>IF(ISNUMBER(A10),LOOKUP(A10,LL!$Q$2:$Q$40,LL!$U$2:$U$40),"")</f>
        <v>44</v>
      </c>
      <c r="D10" s="146"/>
      <c r="E10" s="146"/>
      <c r="F10" s="146"/>
      <c r="G10" s="146"/>
      <c r="H10" s="146" t="str">
        <f t="shared" si="0"/>
        <v/>
      </c>
      <c r="I10" s="146"/>
      <c r="J10" s="146"/>
      <c r="K10" s="146"/>
      <c r="L10" s="156"/>
      <c r="M10" s="249"/>
      <c r="N10" s="340" t="str">
        <f t="shared" si="2"/>
        <v/>
      </c>
      <c r="O10" s="323" t="str">
        <f t="shared" si="3"/>
        <v/>
      </c>
      <c r="P10" s="326" t="str">
        <f t="shared" si="4"/>
        <v/>
      </c>
      <c r="Q10" s="323" t="str">
        <f t="shared" si="5"/>
        <v/>
      </c>
      <c r="R10" s="344" t="str">
        <f t="shared" si="6"/>
        <v/>
      </c>
    </row>
    <row r="11" spans="1:18" hidden="1" x14ac:dyDescent="0.3">
      <c r="A11" s="153">
        <v>28</v>
      </c>
      <c r="B11" s="247" t="str">
        <f>IF(ISNUMBER(A11),LOOKUP(A11,LL!$Q$2:$Q$40,LL!$T$2:$T$40),"")</f>
        <v>MA</v>
      </c>
      <c r="C11" s="247">
        <f>IF(ISNUMBER(A11),LOOKUP(A11,LL!$Q$2:$Q$40,LL!$U$2:$U$40),"")</f>
        <v>44</v>
      </c>
      <c r="D11" s="145"/>
      <c r="E11" s="145"/>
      <c r="F11" s="145"/>
      <c r="G11" s="145"/>
      <c r="H11" s="145" t="str">
        <f t="shared" si="0"/>
        <v/>
      </c>
      <c r="I11" s="145"/>
      <c r="J11" s="145"/>
      <c r="K11" s="145"/>
      <c r="L11" s="154"/>
      <c r="M11" s="249"/>
      <c r="N11" s="339" t="str">
        <f t="shared" si="2"/>
        <v/>
      </c>
      <c r="O11" s="322" t="str">
        <f t="shared" si="3"/>
        <v/>
      </c>
      <c r="P11" s="325" t="str">
        <f t="shared" si="4"/>
        <v/>
      </c>
      <c r="Q11" s="322" t="str">
        <f t="shared" si="5"/>
        <v/>
      </c>
      <c r="R11" s="343" t="str">
        <f t="shared" si="6"/>
        <v/>
      </c>
    </row>
    <row r="12" spans="1:18" hidden="1" x14ac:dyDescent="0.3">
      <c r="A12" s="155">
        <v>27</v>
      </c>
      <c r="B12" s="248" t="str">
        <f>IF(ISNUMBER(A12),LOOKUP(A12,LL!$Q$2:$Q$40,LL!$T$2:$T$40),"")</f>
        <v>JF</v>
      </c>
      <c r="C12" s="248">
        <f>IF(ISNUMBER(A12),LOOKUP(A12,LL!$Q$2:$Q$40,LL!$U$2:$U$40),"")</f>
        <v>44</v>
      </c>
      <c r="D12" s="146"/>
      <c r="E12" s="146"/>
      <c r="F12" s="146"/>
      <c r="G12" s="146"/>
      <c r="H12" s="146" t="str">
        <f t="shared" si="0"/>
        <v/>
      </c>
      <c r="I12" s="146"/>
      <c r="J12" s="146"/>
      <c r="K12" s="146"/>
      <c r="L12" s="156"/>
      <c r="M12" s="249"/>
      <c r="N12" s="340" t="str">
        <f t="shared" si="2"/>
        <v/>
      </c>
      <c r="O12" s="323" t="str">
        <f t="shared" si="3"/>
        <v/>
      </c>
      <c r="P12" s="326" t="str">
        <f t="shared" si="4"/>
        <v/>
      </c>
      <c r="Q12" s="323" t="str">
        <f t="shared" si="5"/>
        <v/>
      </c>
      <c r="R12" s="344" t="str">
        <f t="shared" si="6"/>
        <v/>
      </c>
    </row>
    <row r="13" spans="1:18" hidden="1" x14ac:dyDescent="0.3">
      <c r="A13" s="153">
        <v>26</v>
      </c>
      <c r="B13" s="247" t="str">
        <f>IF(ISNUMBER(A13),LOOKUP(A13,LL!$Q$2:$Q$40,LL!$T$2:$T$40),"")</f>
        <v>ND</v>
      </c>
      <c r="C13" s="247">
        <f>IF(ISNUMBER(A13),LOOKUP(A13,LL!$Q$2:$Q$40,LL!$U$2:$U$40),"")</f>
        <v>43</v>
      </c>
      <c r="D13" s="145"/>
      <c r="E13" s="145"/>
      <c r="F13" s="145"/>
      <c r="G13" s="145"/>
      <c r="H13" s="145" t="str">
        <f t="shared" si="0"/>
        <v/>
      </c>
      <c r="I13" s="145"/>
      <c r="J13" s="145"/>
      <c r="K13" s="145"/>
      <c r="L13" s="154"/>
      <c r="M13" s="249"/>
      <c r="N13" s="339" t="str">
        <f t="shared" si="2"/>
        <v/>
      </c>
      <c r="O13" s="322" t="str">
        <f t="shared" si="3"/>
        <v/>
      </c>
      <c r="P13" s="325" t="str">
        <f t="shared" si="4"/>
        <v/>
      </c>
      <c r="Q13" s="322" t="str">
        <f t="shared" si="5"/>
        <v/>
      </c>
      <c r="R13" s="343" t="str">
        <f t="shared" si="6"/>
        <v/>
      </c>
    </row>
    <row r="14" spans="1:18" hidden="1" x14ac:dyDescent="0.3">
      <c r="A14" s="155">
        <v>25</v>
      </c>
      <c r="B14" s="248" t="str">
        <f>IF(ISNUMBER(A14),LOOKUP(A14,LL!$Q$2:$Q$40,LL!$T$2:$T$40),"")</f>
        <v>SO</v>
      </c>
      <c r="C14" s="248">
        <f>IF(ISNUMBER(A14),LOOKUP(A14,LL!$Q$2:$Q$40,LL!$U$2:$U$40),"")</f>
        <v>43</v>
      </c>
      <c r="D14" s="146"/>
      <c r="E14" s="146"/>
      <c r="F14" s="146"/>
      <c r="G14" s="146"/>
      <c r="H14" s="146" t="str">
        <f t="shared" si="0"/>
        <v/>
      </c>
      <c r="I14" s="146"/>
      <c r="J14" s="146"/>
      <c r="K14" s="146"/>
      <c r="L14" s="156"/>
      <c r="M14" s="249"/>
      <c r="N14" s="340" t="str">
        <f t="shared" si="2"/>
        <v/>
      </c>
      <c r="O14" s="323" t="str">
        <f t="shared" si="3"/>
        <v/>
      </c>
      <c r="P14" s="326" t="str">
        <f t="shared" si="4"/>
        <v/>
      </c>
      <c r="Q14" s="323" t="str">
        <f t="shared" si="5"/>
        <v/>
      </c>
      <c r="R14" s="344" t="str">
        <f t="shared" si="6"/>
        <v/>
      </c>
    </row>
    <row r="15" spans="1:18" hidden="1" x14ac:dyDescent="0.3">
      <c r="A15" s="153">
        <v>24</v>
      </c>
      <c r="B15" s="247" t="str">
        <f>IF(ISNUMBER(A15),LOOKUP(A15,LL!$Q$2:$Q$40,LL!$T$2:$T$40),"")</f>
        <v>JA</v>
      </c>
      <c r="C15" s="247">
        <f>IF(ISNUMBER(A15),LOOKUP(A15,LL!$Q$2:$Q$40,LL!$U$2:$U$40),"")</f>
        <v>43</v>
      </c>
      <c r="D15" s="145"/>
      <c r="E15" s="145"/>
      <c r="F15" s="145"/>
      <c r="G15" s="145"/>
      <c r="H15" s="145" t="str">
        <f t="shared" si="0"/>
        <v/>
      </c>
      <c r="I15" s="145"/>
      <c r="J15" s="145"/>
      <c r="K15" s="145"/>
      <c r="L15" s="154"/>
      <c r="M15" s="249"/>
      <c r="N15" s="339" t="str">
        <f t="shared" si="2"/>
        <v/>
      </c>
      <c r="O15" s="322" t="str">
        <f t="shared" si="3"/>
        <v/>
      </c>
      <c r="P15" s="325" t="str">
        <f t="shared" si="4"/>
        <v/>
      </c>
      <c r="Q15" s="322" t="str">
        <f t="shared" si="5"/>
        <v/>
      </c>
      <c r="R15" s="343" t="str">
        <f t="shared" si="6"/>
        <v/>
      </c>
    </row>
    <row r="16" spans="1:18" hidden="1" x14ac:dyDescent="0.3">
      <c r="A16" s="155">
        <v>23</v>
      </c>
      <c r="B16" s="248" t="str">
        <f>IF(ISNUMBER(A16),LOOKUP(A16,LL!$Q$2:$Q$40,LL!$T$2:$T$40),"")</f>
        <v>MJ</v>
      </c>
      <c r="C16" s="248">
        <f>IF(ISNUMBER(A16),LOOKUP(A16,LL!$Q$2:$Q$40,LL!$U$2:$U$40),"")</f>
        <v>43</v>
      </c>
      <c r="D16" s="146"/>
      <c r="E16" s="146"/>
      <c r="F16" s="146"/>
      <c r="G16" s="146"/>
      <c r="H16" s="146" t="str">
        <f t="shared" si="0"/>
        <v/>
      </c>
      <c r="I16" s="146"/>
      <c r="J16" s="146"/>
      <c r="K16" s="146"/>
      <c r="L16" s="156"/>
      <c r="M16" s="249"/>
      <c r="N16" s="340" t="str">
        <f t="shared" si="2"/>
        <v/>
      </c>
      <c r="O16" s="323" t="str">
        <f t="shared" si="3"/>
        <v/>
      </c>
      <c r="P16" s="326" t="str">
        <f t="shared" si="4"/>
        <v/>
      </c>
      <c r="Q16" s="323" t="str">
        <f t="shared" si="5"/>
        <v/>
      </c>
      <c r="R16" s="344" t="str">
        <f t="shared" si="6"/>
        <v/>
      </c>
    </row>
    <row r="17" spans="1:18" hidden="1" x14ac:dyDescent="0.3">
      <c r="A17" s="153">
        <v>22</v>
      </c>
      <c r="B17" s="247" t="str">
        <f>IF(ISNUMBER(A17),LOOKUP(A17,LL!$Q$2:$Q$40,LL!$T$2:$T$40),"")</f>
        <v>MA</v>
      </c>
      <c r="C17" s="247">
        <f>IF(ISNUMBER(A17),LOOKUP(A17,LL!$Q$2:$Q$40,LL!$U$2:$U$40),"")</f>
        <v>43</v>
      </c>
      <c r="D17" s="145"/>
      <c r="E17" s="145"/>
      <c r="F17" s="145"/>
      <c r="G17" s="145"/>
      <c r="H17" s="145" t="str">
        <f t="shared" si="0"/>
        <v/>
      </c>
      <c r="I17" s="145"/>
      <c r="J17" s="145"/>
      <c r="K17" s="145"/>
      <c r="L17" s="154"/>
      <c r="M17" s="249"/>
      <c r="N17" s="339" t="str">
        <f t="shared" si="2"/>
        <v/>
      </c>
      <c r="O17" s="322" t="str">
        <f t="shared" si="3"/>
        <v/>
      </c>
      <c r="P17" s="325" t="str">
        <f t="shared" si="4"/>
        <v/>
      </c>
      <c r="Q17" s="322" t="str">
        <f t="shared" si="5"/>
        <v/>
      </c>
      <c r="R17" s="343" t="str">
        <f t="shared" si="6"/>
        <v/>
      </c>
    </row>
    <row r="18" spans="1:18" hidden="1" x14ac:dyDescent="0.3">
      <c r="A18" s="155">
        <v>21</v>
      </c>
      <c r="B18" s="248" t="str">
        <f>IF(ISNUMBER(A18),LOOKUP(A18,LL!$Q$2:$Q$40,LL!$T$2:$T$40),"")</f>
        <v>JF</v>
      </c>
      <c r="C18" s="248">
        <f>IF(ISNUMBER(A18),LOOKUP(A18,LL!$Q$2:$Q$40,LL!$U$2:$U$40),"")</f>
        <v>43</v>
      </c>
      <c r="D18" s="146"/>
      <c r="E18" s="146"/>
      <c r="F18" s="146"/>
      <c r="G18" s="146"/>
      <c r="H18" s="146" t="str">
        <f t="shared" si="0"/>
        <v/>
      </c>
      <c r="I18" s="146"/>
      <c r="J18" s="146"/>
      <c r="K18" s="146"/>
      <c r="L18" s="156"/>
      <c r="M18" s="249"/>
      <c r="N18" s="340" t="str">
        <f t="shared" si="2"/>
        <v/>
      </c>
      <c r="O18" s="323" t="str">
        <f t="shared" si="3"/>
        <v/>
      </c>
      <c r="P18" s="326" t="str">
        <f t="shared" si="4"/>
        <v/>
      </c>
      <c r="Q18" s="323" t="str">
        <f t="shared" si="5"/>
        <v/>
      </c>
      <c r="R18" s="344" t="str">
        <f t="shared" si="6"/>
        <v/>
      </c>
    </row>
    <row r="19" spans="1:18" hidden="1" x14ac:dyDescent="0.3">
      <c r="A19" s="153">
        <v>20</v>
      </c>
      <c r="B19" s="247" t="str">
        <f>IF(ISNUMBER(A19),LOOKUP(A19,LL!$Q$2:$Q$40,LL!$T$2:$T$40),"")</f>
        <v>ND</v>
      </c>
      <c r="C19" s="247">
        <f>IF(ISNUMBER(A19),LOOKUP(A19,LL!$Q$2:$Q$40,LL!$U$2:$U$40),"")</f>
        <v>42</v>
      </c>
      <c r="D19" s="145"/>
      <c r="E19" s="145"/>
      <c r="F19" s="145"/>
      <c r="G19" s="145"/>
      <c r="H19" s="145" t="str">
        <f t="shared" si="0"/>
        <v/>
      </c>
      <c r="I19" s="145"/>
      <c r="J19" s="145"/>
      <c r="K19" s="145"/>
      <c r="L19" s="154"/>
      <c r="M19" s="249"/>
      <c r="N19" s="339" t="str">
        <f t="shared" si="2"/>
        <v/>
      </c>
      <c r="O19" s="322" t="str">
        <f t="shared" si="3"/>
        <v/>
      </c>
      <c r="P19" s="325" t="str">
        <f t="shared" si="4"/>
        <v/>
      </c>
      <c r="Q19" s="322" t="str">
        <f t="shared" si="5"/>
        <v/>
      </c>
      <c r="R19" s="343" t="str">
        <f t="shared" si="6"/>
        <v/>
      </c>
    </row>
    <row r="20" spans="1:18" hidden="1" x14ac:dyDescent="0.3">
      <c r="A20" s="155">
        <v>19</v>
      </c>
      <c r="B20" s="248" t="str">
        <f>IF(ISNUMBER(A20),LOOKUP(A20,LL!$Q$2:$Q$40,LL!$T$2:$T$40),"")</f>
        <v>SO</v>
      </c>
      <c r="C20" s="248">
        <f>IF(ISNUMBER(A20),LOOKUP(A20,LL!$Q$2:$Q$40,LL!$U$2:$U$40),"")</f>
        <v>42</v>
      </c>
      <c r="D20" s="146"/>
      <c r="E20" s="146"/>
      <c r="F20" s="146"/>
      <c r="G20" s="146"/>
      <c r="H20" s="146" t="str">
        <f t="shared" si="0"/>
        <v/>
      </c>
      <c r="I20" s="146"/>
      <c r="J20" s="146"/>
      <c r="K20" s="146"/>
      <c r="L20" s="156"/>
      <c r="M20" s="249"/>
      <c r="N20" s="340" t="str">
        <f t="shared" si="2"/>
        <v/>
      </c>
      <c r="O20" s="323" t="str">
        <f t="shared" si="3"/>
        <v/>
      </c>
      <c r="P20" s="326" t="str">
        <f t="shared" si="4"/>
        <v/>
      </c>
      <c r="Q20" s="323" t="str">
        <f t="shared" si="5"/>
        <v/>
      </c>
      <c r="R20" s="344" t="str">
        <f t="shared" si="6"/>
        <v/>
      </c>
    </row>
    <row r="21" spans="1:18" hidden="1" x14ac:dyDescent="0.3">
      <c r="A21" s="153">
        <v>18</v>
      </c>
      <c r="B21" s="247" t="str">
        <f>IF(ISNUMBER(A21),LOOKUP(A21,LL!$Q$2:$Q$40,LL!$T$2:$T$40),"")</f>
        <v>JA</v>
      </c>
      <c r="C21" s="247">
        <f>IF(ISNUMBER(A21),LOOKUP(A21,LL!$Q$2:$Q$40,LL!$U$2:$U$40),"")</f>
        <v>42</v>
      </c>
      <c r="D21" s="145"/>
      <c r="E21" s="145"/>
      <c r="F21" s="145"/>
      <c r="G21" s="145"/>
      <c r="H21" s="145" t="str">
        <f t="shared" si="0"/>
        <v/>
      </c>
      <c r="I21" s="145"/>
      <c r="J21" s="145"/>
      <c r="K21" s="145"/>
      <c r="L21" s="154"/>
      <c r="M21" s="249"/>
      <c r="N21" s="339" t="str">
        <f t="shared" si="2"/>
        <v/>
      </c>
      <c r="O21" s="322" t="str">
        <f t="shared" si="3"/>
        <v/>
      </c>
      <c r="P21" s="325" t="str">
        <f t="shared" si="4"/>
        <v/>
      </c>
      <c r="Q21" s="322" t="str">
        <f t="shared" si="5"/>
        <v/>
      </c>
      <c r="R21" s="343" t="str">
        <f t="shared" si="6"/>
        <v/>
      </c>
    </row>
    <row r="22" spans="1:18" x14ac:dyDescent="0.3">
      <c r="A22" s="155">
        <v>17</v>
      </c>
      <c r="B22" s="248" t="str">
        <f>IF(ISNUMBER(A22),LOOKUP(A22,LL!$Q$2:$Q$40,LL!$T$2:$T$40),"")</f>
        <v>MJ</v>
      </c>
      <c r="C22" s="248">
        <f>IF(ISNUMBER(A22),LOOKUP(A22,LL!$Q$2:$Q$40,LL!$U$2:$U$40),"")</f>
        <v>42</v>
      </c>
      <c r="D22" s="146">
        <v>16</v>
      </c>
      <c r="E22" s="146">
        <v>4</v>
      </c>
      <c r="F22" s="146">
        <v>6</v>
      </c>
      <c r="G22" s="146">
        <v>8</v>
      </c>
      <c r="H22" s="146">
        <f t="shared" si="0"/>
        <v>33</v>
      </c>
      <c r="I22" s="146">
        <v>0</v>
      </c>
      <c r="J22" s="146">
        <v>19</v>
      </c>
      <c r="K22" s="146">
        <v>3</v>
      </c>
      <c r="L22" s="156">
        <v>11</v>
      </c>
      <c r="M22" s="249"/>
      <c r="N22" s="340">
        <f t="shared" si="2"/>
        <v>11</v>
      </c>
      <c r="O22" s="323">
        <f t="shared" si="3"/>
        <v>4</v>
      </c>
      <c r="P22" s="326">
        <f t="shared" si="4"/>
        <v>-1</v>
      </c>
      <c r="Q22" s="323">
        <f t="shared" si="5"/>
        <v>-6</v>
      </c>
      <c r="R22" s="344">
        <f t="shared" si="6"/>
        <v>-8</v>
      </c>
    </row>
    <row r="23" spans="1:18" x14ac:dyDescent="0.3">
      <c r="A23" s="153">
        <v>16</v>
      </c>
      <c r="B23" s="247" t="str">
        <f>IF(ISNUMBER(A23),LOOKUP(A23,LL!$Q$2:$Q$40,LL!$T$2:$T$40),"")</f>
        <v>MA</v>
      </c>
      <c r="C23" s="247">
        <f>IF(ISNUMBER(A23),LOOKUP(A23,LL!$Q$2:$Q$40,LL!$U$2:$U$40),"")</f>
        <v>42</v>
      </c>
      <c r="D23" s="145">
        <v>15.5</v>
      </c>
      <c r="E23" s="145">
        <v>4</v>
      </c>
      <c r="F23" s="145">
        <v>6</v>
      </c>
      <c r="G23" s="145">
        <v>8.5</v>
      </c>
      <c r="H23" s="145">
        <f t="shared" si="0"/>
        <v>33</v>
      </c>
      <c r="I23" s="145">
        <v>0</v>
      </c>
      <c r="J23" s="145">
        <v>19</v>
      </c>
      <c r="K23" s="145">
        <v>3</v>
      </c>
      <c r="L23" s="154">
        <v>11</v>
      </c>
      <c r="M23" s="249"/>
      <c r="N23" s="339">
        <f t="shared" si="2"/>
        <v>10.5</v>
      </c>
      <c r="O23" s="322">
        <f t="shared" si="3"/>
        <v>4</v>
      </c>
      <c r="P23" s="325">
        <f t="shared" si="4"/>
        <v>-1</v>
      </c>
      <c r="Q23" s="322">
        <f t="shared" si="5"/>
        <v>-5.5</v>
      </c>
      <c r="R23" s="343">
        <f t="shared" si="6"/>
        <v>-8</v>
      </c>
    </row>
    <row r="24" spans="1:18" x14ac:dyDescent="0.3">
      <c r="A24" s="155">
        <v>15</v>
      </c>
      <c r="B24" s="248" t="str">
        <f>IF(ISNUMBER(A24),LOOKUP(A24,LL!$Q$2:$Q$40,LL!$T$2:$T$40),"")</f>
        <v>JF</v>
      </c>
      <c r="C24" s="248">
        <f>IF(ISNUMBER(A24),LOOKUP(A24,LL!$Q$2:$Q$40,LL!$U$2:$U$40),"")</f>
        <v>42</v>
      </c>
      <c r="D24" s="146">
        <v>15.5</v>
      </c>
      <c r="E24" s="146">
        <v>4</v>
      </c>
      <c r="F24" s="146">
        <v>8</v>
      </c>
      <c r="G24" s="146">
        <v>8.5</v>
      </c>
      <c r="H24" s="146">
        <f t="shared" si="0"/>
        <v>31</v>
      </c>
      <c r="I24" s="146">
        <v>0</v>
      </c>
      <c r="J24" s="146">
        <v>19</v>
      </c>
      <c r="K24" s="146">
        <v>3</v>
      </c>
      <c r="L24" s="156">
        <v>9</v>
      </c>
      <c r="M24" s="249"/>
      <c r="N24" s="340">
        <f t="shared" si="2"/>
        <v>10.5</v>
      </c>
      <c r="O24" s="323">
        <f t="shared" si="3"/>
        <v>4</v>
      </c>
      <c r="P24" s="326">
        <f t="shared" si="4"/>
        <v>1</v>
      </c>
      <c r="Q24" s="323">
        <f t="shared" si="5"/>
        <v>-5.5</v>
      </c>
      <c r="R24" s="344">
        <f t="shared" si="6"/>
        <v>-10</v>
      </c>
    </row>
    <row r="25" spans="1:18" x14ac:dyDescent="0.3">
      <c r="A25" s="153">
        <v>14</v>
      </c>
      <c r="B25" s="247" t="str">
        <f>IF(ISNUMBER(A25),LOOKUP(A25,LL!$Q$2:$Q$40,LL!$T$2:$T$40),"")</f>
        <v>ND</v>
      </c>
      <c r="C25" s="247">
        <f>IF(ISNUMBER(A25),LOOKUP(A25,LL!$Q$2:$Q$40,LL!$U$2:$U$40),"")</f>
        <v>41</v>
      </c>
      <c r="D25" s="145">
        <v>15.5</v>
      </c>
      <c r="E25" s="145">
        <v>4</v>
      </c>
      <c r="F25" s="145">
        <v>8</v>
      </c>
      <c r="G25" s="145">
        <v>8.5</v>
      </c>
      <c r="H25" s="145">
        <f t="shared" si="0"/>
        <v>31</v>
      </c>
      <c r="I25" s="145">
        <v>0</v>
      </c>
      <c r="J25" s="145">
        <v>19</v>
      </c>
      <c r="K25" s="145">
        <v>3</v>
      </c>
      <c r="L25" s="154">
        <v>9</v>
      </c>
      <c r="M25" s="249"/>
      <c r="N25" s="339">
        <f t="shared" si="2"/>
        <v>10.5</v>
      </c>
      <c r="O25" s="322">
        <f t="shared" si="3"/>
        <v>4</v>
      </c>
      <c r="P25" s="325">
        <f t="shared" si="4"/>
        <v>1</v>
      </c>
      <c r="Q25" s="322">
        <f t="shared" si="5"/>
        <v>-5.5</v>
      </c>
      <c r="R25" s="343">
        <f t="shared" si="6"/>
        <v>-10</v>
      </c>
    </row>
    <row r="26" spans="1:18" x14ac:dyDescent="0.3">
      <c r="A26" s="155">
        <v>13</v>
      </c>
      <c r="B26" s="248" t="str">
        <f>IF(ISNUMBER(A26),LOOKUP(A26,LL!$Q$2:$Q$40,LL!$T$2:$T$40),"")</f>
        <v>SO</v>
      </c>
      <c r="C26" s="248">
        <f>IF(ISNUMBER(A26),LOOKUP(A26,LL!$Q$2:$Q$40,LL!$U$2:$U$40),"")</f>
        <v>41</v>
      </c>
      <c r="D26" s="146">
        <v>15.5</v>
      </c>
      <c r="E26" s="146">
        <v>4</v>
      </c>
      <c r="F26" s="146">
        <v>8</v>
      </c>
      <c r="G26" s="146">
        <v>8.5</v>
      </c>
      <c r="H26" s="146">
        <f t="shared" si="0"/>
        <v>31</v>
      </c>
      <c r="I26" s="146">
        <v>0</v>
      </c>
      <c r="J26" s="146">
        <v>19</v>
      </c>
      <c r="K26" s="146">
        <v>3</v>
      </c>
      <c r="L26" s="156">
        <v>9</v>
      </c>
      <c r="M26" s="249"/>
      <c r="N26" s="340">
        <f t="shared" si="2"/>
        <v>10.5</v>
      </c>
      <c r="O26" s="323">
        <f t="shared" si="3"/>
        <v>4</v>
      </c>
      <c r="P26" s="326">
        <f t="shared" si="4"/>
        <v>1</v>
      </c>
      <c r="Q26" s="323">
        <f t="shared" si="5"/>
        <v>-5.5</v>
      </c>
      <c r="R26" s="344">
        <f t="shared" si="6"/>
        <v>-10</v>
      </c>
    </row>
    <row r="27" spans="1:18" x14ac:dyDescent="0.3">
      <c r="A27" s="153">
        <v>12</v>
      </c>
      <c r="B27" s="247" t="str">
        <f>IF(ISNUMBER(A27),LOOKUP(A27,LL!$Q$2:$Q$40,LL!$T$2:$T$40),"")</f>
        <v>JA</v>
      </c>
      <c r="C27" s="247">
        <f>IF(ISNUMBER(A27),LOOKUP(A27,LL!$Q$2:$Q$40,LL!$U$2:$U$40),"")</f>
        <v>41</v>
      </c>
      <c r="D27" s="145">
        <v>15.5</v>
      </c>
      <c r="E27" s="145">
        <v>4</v>
      </c>
      <c r="F27" s="145">
        <v>8</v>
      </c>
      <c r="G27" s="145">
        <v>8.5</v>
      </c>
      <c r="H27" s="145">
        <f t="shared" si="0"/>
        <v>31</v>
      </c>
      <c r="I27" s="145">
        <v>0</v>
      </c>
      <c r="J27" s="145">
        <v>19</v>
      </c>
      <c r="K27" s="145">
        <v>3</v>
      </c>
      <c r="L27" s="154">
        <v>9</v>
      </c>
      <c r="M27" s="249"/>
      <c r="N27" s="339">
        <f t="shared" si="2"/>
        <v>10.5</v>
      </c>
      <c r="O27" s="322">
        <f t="shared" si="3"/>
        <v>4</v>
      </c>
      <c r="P27" s="325">
        <f t="shared" si="4"/>
        <v>1</v>
      </c>
      <c r="Q27" s="322">
        <f t="shared" si="5"/>
        <v>-5.5</v>
      </c>
      <c r="R27" s="343">
        <f t="shared" si="6"/>
        <v>-10</v>
      </c>
    </row>
    <row r="28" spans="1:18" x14ac:dyDescent="0.3">
      <c r="A28" s="155">
        <v>11</v>
      </c>
      <c r="B28" s="248" t="str">
        <f>IF(ISNUMBER(A28),LOOKUP(A28,LL!$Q$2:$Q$40,LL!$T$2:$T$40),"")</f>
        <v>MJ</v>
      </c>
      <c r="C28" s="248">
        <f>IF(ISNUMBER(A28),LOOKUP(A28,LL!$Q$2:$Q$40,LL!$U$2:$U$40),"")</f>
        <v>41</v>
      </c>
      <c r="D28" s="146">
        <v>15.5</v>
      </c>
      <c r="E28" s="146">
        <v>4</v>
      </c>
      <c r="F28" s="146">
        <v>7</v>
      </c>
      <c r="G28" s="146">
        <v>8.5</v>
      </c>
      <c r="H28" s="146">
        <f t="shared" si="0"/>
        <v>32</v>
      </c>
      <c r="I28" s="146">
        <v>1</v>
      </c>
      <c r="J28" s="146">
        <v>19</v>
      </c>
      <c r="K28" s="146">
        <v>3</v>
      </c>
      <c r="L28" s="156">
        <v>9</v>
      </c>
      <c r="M28" s="249"/>
      <c r="N28" s="340">
        <f t="shared" si="2"/>
        <v>10.5</v>
      </c>
      <c r="O28" s="323">
        <f t="shared" si="3"/>
        <v>4</v>
      </c>
      <c r="P28" s="326">
        <f t="shared" si="4"/>
        <v>0</v>
      </c>
      <c r="Q28" s="323">
        <f t="shared" si="5"/>
        <v>-5.5</v>
      </c>
      <c r="R28" s="344">
        <f t="shared" si="6"/>
        <v>-9</v>
      </c>
    </row>
    <row r="29" spans="1:18" x14ac:dyDescent="0.3">
      <c r="A29" s="153">
        <v>10</v>
      </c>
      <c r="B29" s="247" t="str">
        <f>IF(ISNUMBER(A29),LOOKUP(A29,LL!$Q$2:$Q$40,LL!$T$2:$T$40),"")</f>
        <v>MA</v>
      </c>
      <c r="C29" s="247">
        <f>IF(ISNUMBER(A29),LOOKUP(A29,LL!$Q$2:$Q$40,LL!$U$2:$U$40),"")</f>
        <v>41</v>
      </c>
      <c r="D29" s="145">
        <v>13.5</v>
      </c>
      <c r="E29" s="145">
        <v>6</v>
      </c>
      <c r="F29" s="145">
        <v>7</v>
      </c>
      <c r="G29" s="145">
        <v>8.5</v>
      </c>
      <c r="H29" s="145">
        <f t="shared" si="0"/>
        <v>32</v>
      </c>
      <c r="I29" s="145">
        <v>1</v>
      </c>
      <c r="J29" s="145">
        <v>19</v>
      </c>
      <c r="K29" s="145">
        <v>3</v>
      </c>
      <c r="L29" s="154">
        <v>9</v>
      </c>
      <c r="M29" s="249"/>
      <c r="N29" s="339">
        <f t="shared" si="2"/>
        <v>8.5</v>
      </c>
      <c r="O29" s="322">
        <f t="shared" si="3"/>
        <v>6</v>
      </c>
      <c r="P29" s="325">
        <f t="shared" si="4"/>
        <v>0</v>
      </c>
      <c r="Q29" s="322">
        <f t="shared" si="5"/>
        <v>-5.5</v>
      </c>
      <c r="R29" s="343">
        <f t="shared" si="6"/>
        <v>-9</v>
      </c>
    </row>
    <row r="30" spans="1:18" x14ac:dyDescent="0.3">
      <c r="A30" s="155">
        <v>9</v>
      </c>
      <c r="B30" s="248" t="str">
        <f>IF(ISNUMBER(A30),LOOKUP(A30,LL!$Q$2:$Q$40,LL!$T$2:$T$40),"")</f>
        <v>JF</v>
      </c>
      <c r="C30" s="248">
        <f>IF(ISNUMBER(A30),LOOKUP(A30,LL!$Q$2:$Q$40,LL!$U$2:$U$40),"")</f>
        <v>41</v>
      </c>
      <c r="D30" s="146">
        <v>13.5</v>
      </c>
      <c r="E30" s="146">
        <v>6</v>
      </c>
      <c r="F30" s="146">
        <v>7</v>
      </c>
      <c r="G30" s="146">
        <v>8.5</v>
      </c>
      <c r="H30" s="146">
        <f t="shared" si="0"/>
        <v>32</v>
      </c>
      <c r="I30" s="146">
        <v>1</v>
      </c>
      <c r="J30" s="146">
        <v>19</v>
      </c>
      <c r="K30" s="146">
        <v>3</v>
      </c>
      <c r="L30" s="156">
        <v>9</v>
      </c>
      <c r="M30" s="249"/>
      <c r="N30" s="340">
        <f t="shared" si="2"/>
        <v>8.5</v>
      </c>
      <c r="O30" s="323">
        <f t="shared" si="3"/>
        <v>6</v>
      </c>
      <c r="P30" s="326">
        <f t="shared" si="4"/>
        <v>0</v>
      </c>
      <c r="Q30" s="323">
        <f t="shared" si="5"/>
        <v>-5.5</v>
      </c>
      <c r="R30" s="344">
        <f t="shared" si="6"/>
        <v>-9</v>
      </c>
    </row>
    <row r="31" spans="1:18" x14ac:dyDescent="0.3">
      <c r="A31" s="153">
        <v>8</v>
      </c>
      <c r="B31" s="247" t="str">
        <f>IF(ISNUMBER(A31),LOOKUP(A31,LL!$Q$2:$Q$40,LL!$T$2:$T$40),"")</f>
        <v>ND</v>
      </c>
      <c r="C31" s="247">
        <f>IF(ISNUMBER(A31),LOOKUP(A31,LL!$Q$2:$Q$40,LL!$U$2:$U$40),"")</f>
        <v>40</v>
      </c>
      <c r="D31" s="145">
        <v>13.5</v>
      </c>
      <c r="E31" s="145">
        <v>6</v>
      </c>
      <c r="F31" s="145">
        <v>7</v>
      </c>
      <c r="G31" s="145">
        <v>8.5</v>
      </c>
      <c r="H31" s="145">
        <f t="shared" si="0"/>
        <v>32</v>
      </c>
      <c r="I31" s="145">
        <v>1</v>
      </c>
      <c r="J31" s="145">
        <v>19</v>
      </c>
      <c r="K31" s="145">
        <v>3</v>
      </c>
      <c r="L31" s="154">
        <v>9</v>
      </c>
      <c r="M31" s="249"/>
      <c r="N31" s="339">
        <f t="shared" si="2"/>
        <v>8.5</v>
      </c>
      <c r="O31" s="322">
        <f t="shared" si="3"/>
        <v>6</v>
      </c>
      <c r="P31" s="325">
        <f t="shared" si="4"/>
        <v>0</v>
      </c>
      <c r="Q31" s="322">
        <f t="shared" si="5"/>
        <v>-5.5</v>
      </c>
      <c r="R31" s="343">
        <f t="shared" si="6"/>
        <v>-9</v>
      </c>
    </row>
    <row r="32" spans="1:18" x14ac:dyDescent="0.3">
      <c r="A32" s="155">
        <v>7</v>
      </c>
      <c r="B32" s="248" t="str">
        <f>IF(ISNUMBER(A32),LOOKUP(A32,LL!$Q$2:$Q$40,LL!$T$2:$T$40),"")</f>
        <v>SO</v>
      </c>
      <c r="C32" s="248">
        <f>IF(ISNUMBER(A32),LOOKUP(A32,LL!$Q$2:$Q$40,LL!$U$2:$U$40),"")</f>
        <v>40</v>
      </c>
      <c r="D32" s="146">
        <v>16.5</v>
      </c>
      <c r="E32" s="146">
        <v>6</v>
      </c>
      <c r="F32" s="146">
        <v>6</v>
      </c>
      <c r="G32" s="146">
        <v>8.5</v>
      </c>
      <c r="H32" s="146">
        <f t="shared" si="0"/>
        <v>30</v>
      </c>
      <c r="I32" s="146">
        <v>1</v>
      </c>
      <c r="J32" s="146">
        <v>19</v>
      </c>
      <c r="K32" s="146">
        <v>1</v>
      </c>
      <c r="L32" s="156">
        <v>9</v>
      </c>
      <c r="M32" s="249"/>
      <c r="N32" s="340">
        <f t="shared" si="2"/>
        <v>11.5</v>
      </c>
      <c r="O32" s="323">
        <f t="shared" si="3"/>
        <v>6</v>
      </c>
      <c r="P32" s="326">
        <f t="shared" si="4"/>
        <v>-1</v>
      </c>
      <c r="Q32" s="323">
        <f t="shared" si="5"/>
        <v>-5.5</v>
      </c>
      <c r="R32" s="344">
        <f t="shared" si="6"/>
        <v>-11</v>
      </c>
    </row>
    <row r="33" spans="1:18" x14ac:dyDescent="0.3">
      <c r="A33" s="153">
        <v>6</v>
      </c>
      <c r="B33" s="247" t="str">
        <f>IF(ISNUMBER(A33),LOOKUP(A33,LL!$Q$2:$Q$40,LL!$T$2:$T$40),"")</f>
        <v>JA</v>
      </c>
      <c r="C33" s="247">
        <f>IF(ISNUMBER(A33),LOOKUP(A33,LL!$Q$2:$Q$40,LL!$U$2:$U$40),"")</f>
        <v>40</v>
      </c>
      <c r="D33" s="145">
        <v>11.5</v>
      </c>
      <c r="E33" s="145">
        <v>7</v>
      </c>
      <c r="F33" s="145">
        <v>6</v>
      </c>
      <c r="G33" s="145">
        <v>8.5</v>
      </c>
      <c r="H33" s="145">
        <f t="shared" si="0"/>
        <v>33</v>
      </c>
      <c r="I33" s="145">
        <v>1</v>
      </c>
      <c r="J33" s="145">
        <v>18</v>
      </c>
      <c r="K33" s="145">
        <v>5</v>
      </c>
      <c r="L33" s="154">
        <v>9</v>
      </c>
      <c r="M33" s="249"/>
      <c r="N33" s="339">
        <f t="shared" si="2"/>
        <v>6.5</v>
      </c>
      <c r="O33" s="322">
        <f t="shared" si="3"/>
        <v>7</v>
      </c>
      <c r="P33" s="325">
        <f t="shared" si="4"/>
        <v>-1</v>
      </c>
      <c r="Q33" s="322">
        <f t="shared" si="5"/>
        <v>-5.5</v>
      </c>
      <c r="R33" s="343">
        <f t="shared" si="6"/>
        <v>-8</v>
      </c>
    </row>
    <row r="34" spans="1:18" x14ac:dyDescent="0.3">
      <c r="A34" s="155">
        <v>5</v>
      </c>
      <c r="B34" s="248" t="str">
        <f>IF(ISNUMBER(A34),LOOKUP(A34,LL!$Q$2:$Q$40,LL!$T$2:$T$40),"")</f>
        <v>MJ</v>
      </c>
      <c r="C34" s="248">
        <f>IF(ISNUMBER(A34),LOOKUP(A34,LL!$Q$2:$Q$40,LL!$U$2:$U$40),"")</f>
        <v>40</v>
      </c>
      <c r="D34" s="146">
        <v>11.5</v>
      </c>
      <c r="E34" s="146">
        <v>6</v>
      </c>
      <c r="F34" s="146">
        <v>6</v>
      </c>
      <c r="G34" s="146">
        <v>8.5</v>
      </c>
      <c r="H34" s="146">
        <f t="shared" si="0"/>
        <v>35</v>
      </c>
      <c r="I34" s="146">
        <v>1</v>
      </c>
      <c r="J34" s="146">
        <v>19</v>
      </c>
      <c r="K34" s="146">
        <v>6</v>
      </c>
      <c r="L34" s="156">
        <v>9</v>
      </c>
      <c r="M34" s="249"/>
      <c r="N34" s="340">
        <f t="shared" si="2"/>
        <v>6.5</v>
      </c>
      <c r="O34" s="323">
        <f t="shared" si="3"/>
        <v>6</v>
      </c>
      <c r="P34" s="326">
        <f t="shared" si="4"/>
        <v>-1</v>
      </c>
      <c r="Q34" s="323">
        <f t="shared" si="5"/>
        <v>-5.5</v>
      </c>
      <c r="R34" s="344">
        <f t="shared" si="6"/>
        <v>-6</v>
      </c>
    </row>
    <row r="35" spans="1:18" x14ac:dyDescent="0.3">
      <c r="A35" s="153">
        <v>4</v>
      </c>
      <c r="B35" s="247" t="str">
        <f>IF(ISNUMBER(A35),LOOKUP(A35,LL!$Q$2:$Q$40,LL!$T$2:$T$40),"")</f>
        <v>MA</v>
      </c>
      <c r="C35" s="247">
        <f>IF(ISNUMBER(A35),LOOKUP(A35,LL!$Q$2:$Q$40,LL!$U$2:$U$40),"")</f>
        <v>40</v>
      </c>
      <c r="D35" s="145">
        <v>10.5</v>
      </c>
      <c r="E35" s="145">
        <v>6</v>
      </c>
      <c r="F35" s="145">
        <v>7</v>
      </c>
      <c r="G35" s="145">
        <v>7.5</v>
      </c>
      <c r="H35" s="145">
        <f t="shared" si="0"/>
        <v>36</v>
      </c>
      <c r="I35" s="145">
        <v>1</v>
      </c>
      <c r="J35" s="145">
        <v>20</v>
      </c>
      <c r="K35" s="145">
        <v>6</v>
      </c>
      <c r="L35" s="154">
        <v>9</v>
      </c>
      <c r="M35" s="249"/>
      <c r="N35" s="339">
        <f t="shared" si="2"/>
        <v>5.5</v>
      </c>
      <c r="O35" s="322">
        <f t="shared" si="3"/>
        <v>6</v>
      </c>
      <c r="P35" s="325">
        <f t="shared" si="4"/>
        <v>0</v>
      </c>
      <c r="Q35" s="322">
        <f t="shared" si="5"/>
        <v>-6.5</v>
      </c>
      <c r="R35" s="343">
        <f t="shared" si="6"/>
        <v>-5</v>
      </c>
    </row>
    <row r="36" spans="1:18" x14ac:dyDescent="0.3">
      <c r="A36" s="155">
        <v>3</v>
      </c>
      <c r="B36" s="248" t="str">
        <f>IF(ISNUMBER(A36),LOOKUP(A36,LL!$Q$2:$Q$40,LL!$T$2:$T$40),"")</f>
        <v>JF</v>
      </c>
      <c r="C36" s="248">
        <f>IF(ISNUMBER(A36),LOOKUP(A36,LL!$Q$2:$Q$40,LL!$U$2:$U$40),"")</f>
        <v>40</v>
      </c>
      <c r="D36" s="146">
        <v>10.5</v>
      </c>
      <c r="E36" s="146">
        <v>6</v>
      </c>
      <c r="F36" s="146">
        <v>7</v>
      </c>
      <c r="G36" s="146">
        <v>7.5</v>
      </c>
      <c r="H36" s="146">
        <f t="shared" si="0"/>
        <v>36</v>
      </c>
      <c r="I36" s="146">
        <v>1</v>
      </c>
      <c r="J36" s="146">
        <v>19.5</v>
      </c>
      <c r="K36" s="146">
        <v>6.5</v>
      </c>
      <c r="L36" s="156">
        <v>9</v>
      </c>
      <c r="M36" s="249"/>
      <c r="N36" s="340">
        <f t="shared" si="2"/>
        <v>5.5</v>
      </c>
      <c r="O36" s="323">
        <f t="shared" si="3"/>
        <v>6</v>
      </c>
      <c r="P36" s="326">
        <f t="shared" si="4"/>
        <v>0</v>
      </c>
      <c r="Q36" s="323">
        <f t="shared" si="5"/>
        <v>-6.5</v>
      </c>
      <c r="R36" s="344">
        <f t="shared" si="6"/>
        <v>-5</v>
      </c>
    </row>
    <row r="37" spans="1:18" x14ac:dyDescent="0.3">
      <c r="A37" s="153">
        <v>2</v>
      </c>
      <c r="B37" s="247" t="str">
        <f>IF(ISNUMBER(A37),LOOKUP(A37,LL!$Q$2:$Q$40,LL!$T$2:$T$40),"")</f>
        <v>ND</v>
      </c>
      <c r="C37" s="247">
        <f>IF(ISNUMBER(A37),LOOKUP(A37,LL!$Q$2:$Q$40,LL!$U$2:$U$40),"")</f>
        <v>39</v>
      </c>
      <c r="D37" s="145">
        <v>10.5</v>
      </c>
      <c r="E37" s="145">
        <v>6</v>
      </c>
      <c r="F37" s="145">
        <v>6</v>
      </c>
      <c r="G37" s="145">
        <v>7.5</v>
      </c>
      <c r="H37" s="145">
        <f t="shared" si="0"/>
        <v>37</v>
      </c>
      <c r="I37" s="145">
        <v>1</v>
      </c>
      <c r="J37" s="145">
        <v>20.5</v>
      </c>
      <c r="K37" s="145">
        <v>6.5</v>
      </c>
      <c r="L37" s="154">
        <v>9</v>
      </c>
      <c r="M37" s="249"/>
      <c r="N37" s="339">
        <f t="shared" si="2"/>
        <v>5.5</v>
      </c>
      <c r="O37" s="322">
        <f t="shared" si="3"/>
        <v>6</v>
      </c>
      <c r="P37" s="325">
        <f t="shared" si="4"/>
        <v>-1</v>
      </c>
      <c r="Q37" s="322">
        <f t="shared" si="5"/>
        <v>-6.5</v>
      </c>
      <c r="R37" s="343">
        <f t="shared" si="6"/>
        <v>-4</v>
      </c>
    </row>
    <row r="38" spans="1:18" x14ac:dyDescent="0.3">
      <c r="A38" s="155">
        <v>1</v>
      </c>
      <c r="B38" s="248" t="str">
        <f>IF(ISNUMBER(A38),LOOKUP(A38,LL!$Q$2:$Q$40,LL!$T$2:$T$40),"")</f>
        <v>SO</v>
      </c>
      <c r="C38" s="248">
        <f>IF(ISNUMBER(A38),LOOKUP(A38,LL!$Q$2:$Q$40,LL!$U$2:$U$40),"")</f>
        <v>39</v>
      </c>
      <c r="D38" s="146">
        <v>9.5</v>
      </c>
      <c r="E38" s="146">
        <v>6</v>
      </c>
      <c r="F38" s="146">
        <v>6</v>
      </c>
      <c r="G38" s="146">
        <v>7.5</v>
      </c>
      <c r="H38" s="146">
        <f t="shared" si="0"/>
        <v>38</v>
      </c>
      <c r="I38" s="146">
        <v>2</v>
      </c>
      <c r="J38" s="146">
        <v>20.5</v>
      </c>
      <c r="K38" s="146">
        <v>6.5</v>
      </c>
      <c r="L38" s="156">
        <v>9</v>
      </c>
      <c r="M38" s="249"/>
      <c r="N38" s="340">
        <f t="shared" si="2"/>
        <v>4.5</v>
      </c>
      <c r="O38" s="323">
        <f t="shared" si="3"/>
        <v>6</v>
      </c>
      <c r="P38" s="326">
        <f t="shared" si="4"/>
        <v>-1</v>
      </c>
      <c r="Q38" s="323">
        <f t="shared" si="5"/>
        <v>-6.5</v>
      </c>
      <c r="R38" s="344">
        <f t="shared" si="6"/>
        <v>-3</v>
      </c>
    </row>
    <row r="39" spans="1:18" ht="19.5" thickBot="1" x14ac:dyDescent="0.35">
      <c r="A39" s="352">
        <v>0</v>
      </c>
      <c r="B39" s="353" t="str">
        <f>IF(ISNUMBER(A39),LOOKUP(A39,LL!$Q$2:$Q$40,LL!$T$2:$T$40),"")</f>
        <v>JA</v>
      </c>
      <c r="C39" s="353">
        <f>IF(ISNUMBER(A39),LOOKUP(A39,LL!$Q$2:$Q$40,LL!$U$2:$U$40),"")</f>
        <v>39</v>
      </c>
      <c r="D39" s="354">
        <v>8.5</v>
      </c>
      <c r="E39" s="354">
        <v>6</v>
      </c>
      <c r="F39" s="354">
        <v>6</v>
      </c>
      <c r="G39" s="354">
        <v>7.5</v>
      </c>
      <c r="H39" s="354">
        <f t="shared" si="0"/>
        <v>39</v>
      </c>
      <c r="I39" s="354">
        <v>2</v>
      </c>
      <c r="J39" s="354">
        <v>21.5</v>
      </c>
      <c r="K39" s="354">
        <v>6.5</v>
      </c>
      <c r="L39" s="355">
        <v>9</v>
      </c>
      <c r="M39" s="249"/>
      <c r="N39" s="348">
        <f t="shared" si="2"/>
        <v>3.5</v>
      </c>
      <c r="O39" s="349">
        <f t="shared" si="3"/>
        <v>6</v>
      </c>
      <c r="P39" s="350">
        <f t="shared" si="4"/>
        <v>-1</v>
      </c>
      <c r="Q39" s="349">
        <f t="shared" si="5"/>
        <v>-6.5</v>
      </c>
      <c r="R39" s="351">
        <f t="shared" si="6"/>
        <v>-2</v>
      </c>
    </row>
  </sheetData>
  <sortState xmlns:xlrd2="http://schemas.microsoft.com/office/spreadsheetml/2017/richdata2" ref="A4:S38">
    <sortCondition descending="1" ref="A3:A38"/>
  </sortState>
  <mergeCells count="3">
    <mergeCell ref="A1:B1"/>
    <mergeCell ref="I1:L1"/>
    <mergeCell ref="N1:R1"/>
  </mergeCells>
  <pageMargins left="0.7" right="0.7" top="0.75" bottom="0.75" header="0.3" footer="0.3"/>
  <pageSetup orientation="portrait"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98319-EB0B-4B01-BE64-39B40A70F71D}">
  <sheetPr codeName="Sheet24"/>
  <dimension ref="A1:V751"/>
  <sheetViews>
    <sheetView workbookViewId="0">
      <pane xSplit="5" ySplit="2" topLeftCell="F114" activePane="bottomRight" state="frozen"/>
      <selection activeCell="U5975" sqref="U5975"/>
      <selection pane="topRight" activeCell="U5975" sqref="U5975"/>
      <selection pane="bottomLeft" activeCell="U5975" sqref="U5975"/>
      <selection pane="bottomRight" activeCell="J154" sqref="J154"/>
    </sheetView>
  </sheetViews>
  <sheetFormatPr defaultRowHeight="15" x14ac:dyDescent="0.25"/>
  <cols>
    <col min="1" max="1" width="4.7109375" style="1" customWidth="1"/>
    <col min="2" max="2" width="6.7109375" style="1" customWidth="1"/>
    <col min="3" max="5" width="4.7109375" style="1" customWidth="1"/>
    <col min="6" max="6" width="5.5703125" style="216" bestFit="1" customWidth="1"/>
    <col min="7" max="8" width="4.7109375" customWidth="1"/>
    <col min="9" max="9" width="5.7109375" style="216" customWidth="1"/>
    <col min="10" max="11" width="4.7109375" customWidth="1"/>
    <col min="12" max="12" width="5.7109375" style="216" customWidth="1"/>
    <col min="13" max="13" width="6.7109375" style="216" customWidth="1"/>
    <col min="14" max="14" width="4.7109375" style="216" customWidth="1"/>
    <col min="15" max="16" width="4.7109375" customWidth="1"/>
    <col min="17" max="17" width="5.7109375" style="216" customWidth="1"/>
    <col min="18" max="19" width="4.7109375" customWidth="1"/>
    <col min="20" max="20" width="5.7109375" style="216" customWidth="1"/>
    <col min="21" max="21" width="6.7109375" style="216" customWidth="1"/>
    <col min="22" max="22" width="45.85546875" style="207" customWidth="1"/>
  </cols>
  <sheetData>
    <row r="1" spans="1:22" ht="15" customHeight="1" x14ac:dyDescent="0.25">
      <c r="A1" s="528" t="s">
        <v>407</v>
      </c>
      <c r="B1" s="528"/>
      <c r="C1" s="528"/>
      <c r="D1" s="358">
        <v>0</v>
      </c>
      <c r="E1" s="532" t="s">
        <v>214</v>
      </c>
      <c r="F1" s="531" t="s">
        <v>7</v>
      </c>
      <c r="G1" s="531"/>
      <c r="H1" s="531"/>
      <c r="I1" s="531"/>
      <c r="J1" s="531"/>
      <c r="K1" s="531"/>
      <c r="L1" s="531"/>
      <c r="M1" s="530" t="s">
        <v>213</v>
      </c>
      <c r="N1" s="531" t="s">
        <v>5</v>
      </c>
      <c r="O1" s="531"/>
      <c r="P1" s="531"/>
      <c r="Q1" s="531"/>
      <c r="R1" s="531"/>
      <c r="S1" s="531"/>
      <c r="T1" s="531"/>
      <c r="U1" s="530" t="s">
        <v>213</v>
      </c>
      <c r="V1" s="529" t="s">
        <v>212</v>
      </c>
    </row>
    <row r="2" spans="1:22" ht="55.5" customHeight="1" x14ac:dyDescent="0.25">
      <c r="A2" s="215" t="s">
        <v>58</v>
      </c>
      <c r="B2" s="329" t="s">
        <v>73</v>
      </c>
      <c r="C2" s="215" t="s">
        <v>52</v>
      </c>
      <c r="D2" s="215" t="s">
        <v>1316</v>
      </c>
      <c r="E2" s="532"/>
      <c r="F2" s="359" t="s">
        <v>211</v>
      </c>
      <c r="G2" s="215" t="s">
        <v>210</v>
      </c>
      <c r="H2" s="215" t="s">
        <v>209</v>
      </c>
      <c r="I2" s="331" t="s">
        <v>208</v>
      </c>
      <c r="J2" s="215" t="s">
        <v>207</v>
      </c>
      <c r="K2" s="215" t="s">
        <v>206</v>
      </c>
      <c r="L2" s="331" t="s">
        <v>205</v>
      </c>
      <c r="M2" s="530"/>
      <c r="N2" s="359" t="s">
        <v>211</v>
      </c>
      <c r="O2" s="215" t="s">
        <v>210</v>
      </c>
      <c r="P2" s="215" t="s">
        <v>209</v>
      </c>
      <c r="Q2" s="331" t="s">
        <v>208</v>
      </c>
      <c r="R2" s="215" t="s">
        <v>207</v>
      </c>
      <c r="S2" s="215" t="s">
        <v>206</v>
      </c>
      <c r="T2" s="331" t="s">
        <v>205</v>
      </c>
      <c r="U2" s="530"/>
      <c r="V2" s="529"/>
    </row>
    <row r="3" spans="1:22" s="79" customFormat="1" x14ac:dyDescent="0.25">
      <c r="A3" s="332">
        <v>1</v>
      </c>
      <c r="B3" s="330" t="str">
        <f>_xlfn.CONCAT(IF(ISNUMBER(A3),LOOKUP(A3,LL!$Q$2:$Q$40,LL!$T$2:$T$40),""),IF(ISNUMBER(A3),LOOKUP(A3,LL!$Q$2:$Q$40,LL!$U$2:$U$40),""))</f>
        <v>SO39</v>
      </c>
      <c r="C3" s="217">
        <v>1</v>
      </c>
      <c r="D3" s="217" t="s">
        <v>260</v>
      </c>
      <c r="E3" s="330">
        <f t="shared" ref="E3:E66" si="0">IF(ISNUMBER(A3),IF(A3&lt;9,2,IF(A3&lt;12,1,IF(A3&lt;15,1-$D$1*0.25,IF(A3&lt;21,0.5,0.25)))),"")</f>
        <v>2</v>
      </c>
      <c r="F3" s="217">
        <v>0</v>
      </c>
      <c r="G3" s="217">
        <v>0</v>
      </c>
      <c r="H3" s="217">
        <v>0</v>
      </c>
      <c r="I3" s="437">
        <f t="shared" ref="I3:I66" si="1">IF(ISBLANK(F3),"",F3+MIN(F3,H3))</f>
        <v>0</v>
      </c>
      <c r="J3" s="217">
        <v>0</v>
      </c>
      <c r="K3" s="217">
        <v>0</v>
      </c>
      <c r="L3" s="437">
        <f>IF(ISBLANK(F3),"",F3*$E3+MIN(F3*$E3,K3))</f>
        <v>0</v>
      </c>
      <c r="M3" s="437">
        <f>IF(ISBLANK(F3),"",I3-2*T3)</f>
        <v>0</v>
      </c>
      <c r="N3" s="439">
        <v>0</v>
      </c>
      <c r="O3" s="217">
        <v>0</v>
      </c>
      <c r="P3" s="217">
        <v>0</v>
      </c>
      <c r="Q3" s="437">
        <f t="shared" ref="Q3:Q66" si="2">IF(ISBLANK(N3),"",N3+MIN(N3,P3))</f>
        <v>0</v>
      </c>
      <c r="R3" s="217">
        <v>0</v>
      </c>
      <c r="S3" s="217">
        <v>0</v>
      </c>
      <c r="T3" s="437">
        <f>IF(ISBLANK(N3),"",N3*$E3+MIN(N3*$E3,S3))</f>
        <v>0</v>
      </c>
      <c r="U3" s="437">
        <f>IF(ISBLANK(N3),"",Q3-2*L3)</f>
        <v>0</v>
      </c>
      <c r="V3" s="223"/>
    </row>
    <row r="4" spans="1:22" s="79" customFormat="1" x14ac:dyDescent="0.25">
      <c r="A4" s="333">
        <v>1</v>
      </c>
      <c r="B4" s="330" t="str">
        <f>_xlfn.CONCAT(IF(ISNUMBER(A4),LOOKUP(A4,LL!$Q$2:$Q$40,LL!$T$2:$T$40),""),IF(ISNUMBER(A4),LOOKUP(A4,LL!$Q$2:$Q$40,LL!$U$2:$U$40),""))</f>
        <v>SO39</v>
      </c>
      <c r="C4" s="218">
        <v>2</v>
      </c>
      <c r="D4" s="218" t="s">
        <v>261</v>
      </c>
      <c r="E4" s="330">
        <f t="shared" si="0"/>
        <v>2</v>
      </c>
      <c r="F4" s="218">
        <v>0</v>
      </c>
      <c r="G4" s="218">
        <v>0</v>
      </c>
      <c r="H4" s="218">
        <v>0</v>
      </c>
      <c r="I4" s="437">
        <f t="shared" si="1"/>
        <v>0</v>
      </c>
      <c r="J4" s="218">
        <v>0</v>
      </c>
      <c r="K4" s="218">
        <v>0</v>
      </c>
      <c r="L4" s="437">
        <f t="shared" ref="L4:L67" si="3">IF(ISBLANK(F4),"",F4*$E4+MIN(F4*$E4,K4))</f>
        <v>0</v>
      </c>
      <c r="M4" s="437">
        <f t="shared" ref="M4:M67" si="4">IF(ISBLANK(F4),"",I4-2*T4)</f>
        <v>-12</v>
      </c>
      <c r="N4" s="440">
        <v>3</v>
      </c>
      <c r="O4" s="218">
        <v>0</v>
      </c>
      <c r="P4" s="218">
        <v>0</v>
      </c>
      <c r="Q4" s="437">
        <f t="shared" si="2"/>
        <v>3</v>
      </c>
      <c r="R4" s="218">
        <v>0</v>
      </c>
      <c r="S4" s="218">
        <v>0</v>
      </c>
      <c r="T4" s="437">
        <f t="shared" ref="T4:T67" si="5">IF(ISBLANK(N4),"",N4*$E4+MIN(N4*$E4,S4))</f>
        <v>6</v>
      </c>
      <c r="U4" s="437">
        <f>IF(ISBLANK(N4),"",Q4-2*L4)</f>
        <v>3</v>
      </c>
      <c r="V4" s="224" t="s">
        <v>890</v>
      </c>
    </row>
    <row r="5" spans="1:22" s="79" customFormat="1" x14ac:dyDescent="0.25">
      <c r="A5" s="332">
        <v>1</v>
      </c>
      <c r="B5" s="330" t="str">
        <f>_xlfn.CONCAT(IF(ISNUMBER(A5),LOOKUP(A5,LL!$Q$2:$Q$40,LL!$T$2:$T$40),""),IF(ISNUMBER(A5),LOOKUP(A5,LL!$Q$2:$Q$40,LL!$U$2:$U$40),""))</f>
        <v>SO39</v>
      </c>
      <c r="C5" s="217">
        <v>3</v>
      </c>
      <c r="D5" s="217" t="s">
        <v>260</v>
      </c>
      <c r="E5" s="330">
        <f t="shared" si="0"/>
        <v>2</v>
      </c>
      <c r="F5" s="217">
        <v>3</v>
      </c>
      <c r="G5" s="217">
        <v>0</v>
      </c>
      <c r="H5" s="217">
        <v>0</v>
      </c>
      <c r="I5" s="437">
        <f t="shared" si="1"/>
        <v>3</v>
      </c>
      <c r="J5" s="217">
        <v>0</v>
      </c>
      <c r="K5" s="217">
        <v>0</v>
      </c>
      <c r="L5" s="437">
        <f t="shared" si="3"/>
        <v>6</v>
      </c>
      <c r="M5" s="437">
        <f t="shared" si="4"/>
        <v>-1</v>
      </c>
      <c r="N5" s="439">
        <v>1</v>
      </c>
      <c r="O5" s="217">
        <v>0</v>
      </c>
      <c r="P5" s="217">
        <v>0</v>
      </c>
      <c r="Q5" s="437">
        <f t="shared" si="2"/>
        <v>1</v>
      </c>
      <c r="R5" s="217">
        <v>0</v>
      </c>
      <c r="S5" s="217">
        <v>0</v>
      </c>
      <c r="T5" s="437">
        <f t="shared" si="5"/>
        <v>2</v>
      </c>
      <c r="U5" s="437">
        <f t="shared" ref="U5:U68" si="6">IF(ISBLANK(N5),"",Q5-2*L5)</f>
        <v>-11</v>
      </c>
      <c r="V5" s="223"/>
    </row>
    <row r="6" spans="1:22" s="79" customFormat="1" x14ac:dyDescent="0.25">
      <c r="A6" s="333">
        <v>1</v>
      </c>
      <c r="B6" s="330" t="str">
        <f>_xlfn.CONCAT(IF(ISNUMBER(A6),LOOKUP(A6,LL!$Q$2:$Q$40,LL!$T$2:$T$40),""),IF(ISNUMBER(A6),LOOKUP(A6,LL!$Q$2:$Q$40,LL!$U$2:$U$40),""))</f>
        <v>SO39</v>
      </c>
      <c r="C6" s="218">
        <v>5</v>
      </c>
      <c r="D6" s="218" t="s">
        <v>261</v>
      </c>
      <c r="E6" s="330">
        <f t="shared" si="0"/>
        <v>2</v>
      </c>
      <c r="F6" s="218">
        <v>3.5</v>
      </c>
      <c r="G6" s="218">
        <v>0</v>
      </c>
      <c r="H6" s="218">
        <v>0</v>
      </c>
      <c r="I6" s="437">
        <f t="shared" si="1"/>
        <v>3.5</v>
      </c>
      <c r="J6" s="218">
        <v>0</v>
      </c>
      <c r="K6" s="218">
        <v>0</v>
      </c>
      <c r="L6" s="437">
        <f t="shared" si="3"/>
        <v>7</v>
      </c>
      <c r="M6" s="437">
        <f t="shared" si="4"/>
        <v>-0.5</v>
      </c>
      <c r="N6" s="440">
        <v>1</v>
      </c>
      <c r="O6" s="218">
        <v>0</v>
      </c>
      <c r="P6" s="218">
        <v>0</v>
      </c>
      <c r="Q6" s="437">
        <f t="shared" si="2"/>
        <v>1</v>
      </c>
      <c r="R6" s="218">
        <v>0</v>
      </c>
      <c r="S6" s="218">
        <v>0</v>
      </c>
      <c r="T6" s="437">
        <f t="shared" si="5"/>
        <v>2</v>
      </c>
      <c r="U6" s="437">
        <f t="shared" si="6"/>
        <v>-13</v>
      </c>
      <c r="V6" s="224"/>
    </row>
    <row r="7" spans="1:22" s="79" customFormat="1" x14ac:dyDescent="0.25">
      <c r="A7" s="332">
        <v>1</v>
      </c>
      <c r="B7" s="330" t="str">
        <f>_xlfn.CONCAT(IF(ISNUMBER(A7),LOOKUP(A7,LL!$Q$2:$Q$40,LL!$T$2:$T$40),""),IF(ISNUMBER(A7),LOOKUP(A7,LL!$Q$2:$Q$40,LL!$U$2:$U$40),""))</f>
        <v>SO39</v>
      </c>
      <c r="C7" s="217">
        <v>7</v>
      </c>
      <c r="D7" s="217" t="s">
        <v>260</v>
      </c>
      <c r="E7" s="330">
        <f t="shared" si="0"/>
        <v>2</v>
      </c>
      <c r="F7" s="217">
        <v>3.5</v>
      </c>
      <c r="G7" s="217">
        <v>0</v>
      </c>
      <c r="H7" s="217">
        <v>0</v>
      </c>
      <c r="I7" s="437">
        <f t="shared" si="1"/>
        <v>3.5</v>
      </c>
      <c r="J7" s="217">
        <v>0</v>
      </c>
      <c r="K7" s="217">
        <v>0</v>
      </c>
      <c r="L7" s="437">
        <f t="shared" si="3"/>
        <v>7</v>
      </c>
      <c r="M7" s="437">
        <f t="shared" si="4"/>
        <v>-8.5</v>
      </c>
      <c r="N7" s="439">
        <v>3</v>
      </c>
      <c r="O7" s="217">
        <v>0</v>
      </c>
      <c r="P7" s="217">
        <v>0</v>
      </c>
      <c r="Q7" s="437">
        <f t="shared" si="2"/>
        <v>3</v>
      </c>
      <c r="R7" s="217">
        <v>0</v>
      </c>
      <c r="S7" s="217">
        <v>0</v>
      </c>
      <c r="T7" s="437">
        <f t="shared" si="5"/>
        <v>6</v>
      </c>
      <c r="U7" s="437">
        <f t="shared" si="6"/>
        <v>-11</v>
      </c>
      <c r="V7" s="223"/>
    </row>
    <row r="8" spans="1:22" s="79" customFormat="1" x14ac:dyDescent="0.25">
      <c r="A8" s="333">
        <v>1</v>
      </c>
      <c r="B8" s="330" t="str">
        <f>_xlfn.CONCAT(IF(ISNUMBER(A8),LOOKUP(A8,LL!$Q$2:$Q$40,LL!$T$2:$T$40),""),IF(ISNUMBER(A8),LOOKUP(A8,LL!$Q$2:$Q$40,LL!$U$2:$U$40),""))</f>
        <v>SO39</v>
      </c>
      <c r="C8" s="218">
        <v>9</v>
      </c>
      <c r="D8" s="218" t="s">
        <v>261</v>
      </c>
      <c r="E8" s="330">
        <f t="shared" si="0"/>
        <v>2</v>
      </c>
      <c r="F8" s="218">
        <v>17.5</v>
      </c>
      <c r="G8" s="218">
        <v>0</v>
      </c>
      <c r="H8" s="218">
        <v>0</v>
      </c>
      <c r="I8" s="437">
        <f t="shared" si="1"/>
        <v>17.5</v>
      </c>
      <c r="J8" s="218">
        <v>0</v>
      </c>
      <c r="K8" s="218">
        <v>0</v>
      </c>
      <c r="L8" s="437">
        <f t="shared" si="3"/>
        <v>35</v>
      </c>
      <c r="M8" s="437">
        <f t="shared" si="4"/>
        <v>5.5</v>
      </c>
      <c r="N8" s="440">
        <v>3</v>
      </c>
      <c r="O8" s="218">
        <v>0</v>
      </c>
      <c r="P8" s="218">
        <v>0</v>
      </c>
      <c r="Q8" s="437">
        <f t="shared" si="2"/>
        <v>3</v>
      </c>
      <c r="R8" s="218">
        <v>0</v>
      </c>
      <c r="S8" s="218">
        <v>0</v>
      </c>
      <c r="T8" s="437">
        <f t="shared" si="5"/>
        <v>6</v>
      </c>
      <c r="U8" s="437">
        <f t="shared" si="6"/>
        <v>-67</v>
      </c>
      <c r="V8" s="224" t="s">
        <v>890</v>
      </c>
    </row>
    <row r="9" spans="1:22" s="79" customFormat="1" x14ac:dyDescent="0.25">
      <c r="A9" s="332">
        <v>1</v>
      </c>
      <c r="B9" s="330" t="str">
        <f>_xlfn.CONCAT(IF(ISNUMBER(A9),LOOKUP(A9,LL!$Q$2:$Q$40,LL!$T$2:$T$40),""),IF(ISNUMBER(A9),LOOKUP(A9,LL!$Q$2:$Q$40,LL!$U$2:$U$40),""))</f>
        <v>SO39</v>
      </c>
      <c r="C9" s="217">
        <v>11</v>
      </c>
      <c r="D9" s="217" t="s">
        <v>260</v>
      </c>
      <c r="E9" s="330">
        <f t="shared" si="0"/>
        <v>2</v>
      </c>
      <c r="F9" s="217">
        <v>17.5</v>
      </c>
      <c r="G9" s="217">
        <v>0</v>
      </c>
      <c r="H9" s="217">
        <v>0</v>
      </c>
      <c r="I9" s="437">
        <f t="shared" si="1"/>
        <v>17.5</v>
      </c>
      <c r="J9" s="217">
        <v>0</v>
      </c>
      <c r="K9" s="217">
        <v>0</v>
      </c>
      <c r="L9" s="437">
        <f t="shared" si="3"/>
        <v>35</v>
      </c>
      <c r="M9" s="437">
        <f t="shared" si="4"/>
        <v>5.5</v>
      </c>
      <c r="N9" s="439">
        <v>3</v>
      </c>
      <c r="O9" s="217">
        <v>0</v>
      </c>
      <c r="P9" s="217">
        <v>0</v>
      </c>
      <c r="Q9" s="437">
        <f t="shared" si="2"/>
        <v>3</v>
      </c>
      <c r="R9" s="217">
        <v>0</v>
      </c>
      <c r="S9" s="217">
        <v>0</v>
      </c>
      <c r="T9" s="437">
        <f t="shared" si="5"/>
        <v>6</v>
      </c>
      <c r="U9" s="437">
        <f t="shared" si="6"/>
        <v>-67</v>
      </c>
      <c r="V9" s="223" t="s">
        <v>890</v>
      </c>
    </row>
    <row r="10" spans="1:22" s="79" customFormat="1" x14ac:dyDescent="0.25">
      <c r="A10" s="333">
        <v>1</v>
      </c>
      <c r="B10" s="330" t="str">
        <f>_xlfn.CONCAT(IF(ISNUMBER(A10),LOOKUP(A10,LL!$Q$2:$Q$40,LL!$T$2:$T$40),""),IF(ISNUMBER(A10),LOOKUP(A10,LL!$Q$2:$Q$40,LL!$U$2:$U$40),""))</f>
        <v>SO39</v>
      </c>
      <c r="C10" s="218">
        <v>13</v>
      </c>
      <c r="D10" s="218" t="s">
        <v>261</v>
      </c>
      <c r="E10" s="330">
        <f t="shared" si="0"/>
        <v>2</v>
      </c>
      <c r="F10" s="218">
        <v>4.5</v>
      </c>
      <c r="G10" s="218">
        <v>0</v>
      </c>
      <c r="H10" s="218">
        <v>0</v>
      </c>
      <c r="I10" s="437">
        <f t="shared" si="1"/>
        <v>4.5</v>
      </c>
      <c r="J10" s="218">
        <v>0</v>
      </c>
      <c r="K10" s="218">
        <v>0</v>
      </c>
      <c r="L10" s="437">
        <f t="shared" si="3"/>
        <v>9</v>
      </c>
      <c r="M10" s="437">
        <f t="shared" si="4"/>
        <v>-7.5</v>
      </c>
      <c r="N10" s="440">
        <v>3</v>
      </c>
      <c r="O10" s="218">
        <v>0</v>
      </c>
      <c r="P10" s="218">
        <v>0</v>
      </c>
      <c r="Q10" s="437">
        <f t="shared" si="2"/>
        <v>3</v>
      </c>
      <c r="R10" s="218">
        <v>0</v>
      </c>
      <c r="S10" s="218">
        <v>0</v>
      </c>
      <c r="T10" s="437">
        <f t="shared" si="5"/>
        <v>6</v>
      </c>
      <c r="U10" s="437">
        <f t="shared" si="6"/>
        <v>-15</v>
      </c>
      <c r="V10" s="224"/>
    </row>
    <row r="11" spans="1:22" s="79" customFormat="1" x14ac:dyDescent="0.25">
      <c r="A11" s="332">
        <v>1</v>
      </c>
      <c r="B11" s="330" t="str">
        <f>_xlfn.CONCAT(IF(ISNUMBER(A11),LOOKUP(A11,LL!$Q$2:$Q$40,LL!$T$2:$T$40),""),IF(ISNUMBER(A11),LOOKUP(A11,LL!$Q$2:$Q$40,LL!$U$2:$U$40),""))</f>
        <v>SO39</v>
      </c>
      <c r="C11" s="217">
        <v>99</v>
      </c>
      <c r="D11" s="217" t="s">
        <v>56</v>
      </c>
      <c r="E11" s="330">
        <f t="shared" si="0"/>
        <v>2</v>
      </c>
      <c r="F11" s="217">
        <v>4.5</v>
      </c>
      <c r="G11" s="217">
        <v>1</v>
      </c>
      <c r="H11" s="217">
        <v>3</v>
      </c>
      <c r="I11" s="437">
        <f t="shared" si="1"/>
        <v>7.5</v>
      </c>
      <c r="J11" s="217">
        <v>1</v>
      </c>
      <c r="K11" s="217">
        <v>3</v>
      </c>
      <c r="L11" s="437">
        <f t="shared" si="3"/>
        <v>12</v>
      </c>
      <c r="M11" s="437">
        <f t="shared" si="4"/>
        <v>-6.5</v>
      </c>
      <c r="N11" s="439">
        <v>3</v>
      </c>
      <c r="O11" s="217">
        <v>0</v>
      </c>
      <c r="P11" s="217">
        <v>0</v>
      </c>
      <c r="Q11" s="437">
        <f t="shared" si="2"/>
        <v>3</v>
      </c>
      <c r="R11" s="217">
        <v>1</v>
      </c>
      <c r="S11" s="217">
        <v>1</v>
      </c>
      <c r="T11" s="437">
        <f t="shared" si="5"/>
        <v>7</v>
      </c>
      <c r="U11" s="437">
        <f t="shared" si="6"/>
        <v>-21</v>
      </c>
      <c r="V11" s="223" t="s">
        <v>1115</v>
      </c>
    </row>
    <row r="12" spans="1:22" s="79" customFormat="1" x14ac:dyDescent="0.25">
      <c r="A12" s="333">
        <v>1</v>
      </c>
      <c r="B12" s="330" t="str">
        <f>_xlfn.CONCAT(IF(ISNUMBER(A12),LOOKUP(A12,LL!$Q$2:$Q$40,LL!$T$2:$T$40),""),IF(ISNUMBER(A12),LOOKUP(A12,LL!$Q$2:$Q$40,LL!$U$2:$U$40),""))</f>
        <v>SO39</v>
      </c>
      <c r="C12" s="218">
        <v>99</v>
      </c>
      <c r="D12" s="218" t="s">
        <v>56</v>
      </c>
      <c r="E12" s="330">
        <f t="shared" si="0"/>
        <v>2</v>
      </c>
      <c r="F12" s="218">
        <v>7.5</v>
      </c>
      <c r="G12" s="218">
        <v>1</v>
      </c>
      <c r="H12" s="218">
        <v>3</v>
      </c>
      <c r="I12" s="437">
        <f t="shared" si="1"/>
        <v>10.5</v>
      </c>
      <c r="J12" s="218">
        <v>1</v>
      </c>
      <c r="K12" s="218">
        <v>3</v>
      </c>
      <c r="L12" s="437">
        <f t="shared" si="3"/>
        <v>18</v>
      </c>
      <c r="M12" s="437">
        <f t="shared" si="4"/>
        <v>-7.5</v>
      </c>
      <c r="N12" s="440">
        <v>4</v>
      </c>
      <c r="O12" s="218">
        <v>0</v>
      </c>
      <c r="P12" s="218">
        <v>0</v>
      </c>
      <c r="Q12" s="437">
        <f t="shared" si="2"/>
        <v>4</v>
      </c>
      <c r="R12" s="218">
        <v>1</v>
      </c>
      <c r="S12" s="218">
        <v>1</v>
      </c>
      <c r="T12" s="437">
        <f t="shared" si="5"/>
        <v>9</v>
      </c>
      <c r="U12" s="437">
        <f t="shared" si="6"/>
        <v>-32</v>
      </c>
      <c r="V12" s="224" t="s">
        <v>1191</v>
      </c>
    </row>
    <row r="13" spans="1:22" s="79" customFormat="1" x14ac:dyDescent="0.25">
      <c r="A13" s="332">
        <v>2</v>
      </c>
      <c r="B13" s="330" t="str">
        <f>_xlfn.CONCAT(IF(ISNUMBER(A13),LOOKUP(A13,LL!$Q$2:$Q$40,LL!$T$2:$T$40),""),IF(ISNUMBER(A13),LOOKUP(A13,LL!$Q$2:$Q$40,LL!$U$2:$U$40),""))</f>
        <v>ND39</v>
      </c>
      <c r="C13" s="217">
        <v>1</v>
      </c>
      <c r="D13" s="217" t="s">
        <v>260</v>
      </c>
      <c r="E13" s="330">
        <f t="shared" si="0"/>
        <v>2</v>
      </c>
      <c r="F13" s="217">
        <v>7.5</v>
      </c>
      <c r="G13" s="217">
        <v>1</v>
      </c>
      <c r="H13" s="217">
        <v>3</v>
      </c>
      <c r="I13" s="437">
        <f t="shared" si="1"/>
        <v>10.5</v>
      </c>
      <c r="J13" s="217">
        <v>1</v>
      </c>
      <c r="K13" s="217">
        <v>3</v>
      </c>
      <c r="L13" s="437">
        <f t="shared" si="3"/>
        <v>18</v>
      </c>
      <c r="M13" s="437">
        <f t="shared" si="4"/>
        <v>-7.5</v>
      </c>
      <c r="N13" s="439">
        <v>4</v>
      </c>
      <c r="O13" s="217">
        <v>0</v>
      </c>
      <c r="P13" s="217">
        <v>0</v>
      </c>
      <c r="Q13" s="437">
        <f t="shared" si="2"/>
        <v>4</v>
      </c>
      <c r="R13" s="217">
        <v>1</v>
      </c>
      <c r="S13" s="217">
        <v>1</v>
      </c>
      <c r="T13" s="437">
        <f t="shared" si="5"/>
        <v>9</v>
      </c>
      <c r="U13" s="437">
        <f t="shared" si="6"/>
        <v>-32</v>
      </c>
      <c r="V13" s="223"/>
    </row>
    <row r="14" spans="1:22" s="79" customFormat="1" x14ac:dyDescent="0.25">
      <c r="A14" s="333">
        <v>2</v>
      </c>
      <c r="B14" s="330" t="str">
        <f>_xlfn.CONCAT(IF(ISNUMBER(A14),LOOKUP(A14,LL!$Q$2:$Q$40,LL!$T$2:$T$40),""),IF(ISNUMBER(A14),LOOKUP(A14,LL!$Q$2:$Q$40,LL!$U$2:$U$40),""))</f>
        <v>ND39</v>
      </c>
      <c r="C14" s="218">
        <v>4</v>
      </c>
      <c r="D14" s="218" t="s">
        <v>261</v>
      </c>
      <c r="E14" s="330">
        <f t="shared" si="0"/>
        <v>2</v>
      </c>
      <c r="F14" s="218">
        <v>3</v>
      </c>
      <c r="G14" s="218">
        <v>1</v>
      </c>
      <c r="H14" s="218">
        <v>3</v>
      </c>
      <c r="I14" s="437">
        <f t="shared" si="1"/>
        <v>6</v>
      </c>
      <c r="J14" s="218">
        <v>1</v>
      </c>
      <c r="K14" s="218">
        <v>3</v>
      </c>
      <c r="L14" s="437">
        <f t="shared" si="3"/>
        <v>9</v>
      </c>
      <c r="M14" s="437">
        <f t="shared" si="4"/>
        <v>-12</v>
      </c>
      <c r="N14" s="440">
        <v>4</v>
      </c>
      <c r="O14" s="218">
        <v>0</v>
      </c>
      <c r="P14" s="218">
        <v>0</v>
      </c>
      <c r="Q14" s="437">
        <f t="shared" si="2"/>
        <v>4</v>
      </c>
      <c r="R14" s="218">
        <v>1</v>
      </c>
      <c r="S14" s="218">
        <v>1</v>
      </c>
      <c r="T14" s="437">
        <f t="shared" si="5"/>
        <v>9</v>
      </c>
      <c r="U14" s="437">
        <f t="shared" si="6"/>
        <v>-14</v>
      </c>
      <c r="V14" s="224"/>
    </row>
    <row r="15" spans="1:22" s="79" customFormat="1" x14ac:dyDescent="0.25">
      <c r="A15" s="332">
        <v>2</v>
      </c>
      <c r="B15" s="330" t="str">
        <f>_xlfn.CONCAT(IF(ISNUMBER(A15),LOOKUP(A15,LL!$Q$2:$Q$40,LL!$T$2:$T$40),""),IF(ISNUMBER(A15),LOOKUP(A15,LL!$Q$2:$Q$40,LL!$U$2:$U$40),""))</f>
        <v>ND39</v>
      </c>
      <c r="C15" s="217">
        <v>7</v>
      </c>
      <c r="D15" s="217" t="s">
        <v>260</v>
      </c>
      <c r="E15" s="330">
        <f t="shared" si="0"/>
        <v>2</v>
      </c>
      <c r="F15" s="217">
        <v>3</v>
      </c>
      <c r="G15" s="217">
        <v>1</v>
      </c>
      <c r="H15" s="217">
        <v>3</v>
      </c>
      <c r="I15" s="437">
        <f t="shared" si="1"/>
        <v>6</v>
      </c>
      <c r="J15" s="217">
        <v>1</v>
      </c>
      <c r="K15" s="217">
        <v>3</v>
      </c>
      <c r="L15" s="437">
        <f t="shared" si="3"/>
        <v>9</v>
      </c>
      <c r="M15" s="437">
        <f t="shared" si="4"/>
        <v>-12</v>
      </c>
      <c r="N15" s="439">
        <v>4</v>
      </c>
      <c r="O15" s="217">
        <v>0</v>
      </c>
      <c r="P15" s="217">
        <v>0</v>
      </c>
      <c r="Q15" s="437">
        <f t="shared" si="2"/>
        <v>4</v>
      </c>
      <c r="R15" s="217">
        <v>1</v>
      </c>
      <c r="S15" s="217">
        <v>1</v>
      </c>
      <c r="T15" s="437">
        <f t="shared" si="5"/>
        <v>9</v>
      </c>
      <c r="U15" s="437">
        <f t="shared" si="6"/>
        <v>-14</v>
      </c>
      <c r="V15" s="223"/>
    </row>
    <row r="16" spans="1:22" s="79" customFormat="1" x14ac:dyDescent="0.25">
      <c r="A16" s="333">
        <v>2</v>
      </c>
      <c r="B16" s="330" t="str">
        <f>_xlfn.CONCAT(IF(ISNUMBER(A16),LOOKUP(A16,LL!$Q$2:$Q$40,LL!$T$2:$T$40),""),IF(ISNUMBER(A16),LOOKUP(A16,LL!$Q$2:$Q$40,LL!$U$2:$U$40),""))</f>
        <v>ND39</v>
      </c>
      <c r="C16" s="218">
        <v>10</v>
      </c>
      <c r="D16" s="218" t="s">
        <v>261</v>
      </c>
      <c r="E16" s="330">
        <f t="shared" si="0"/>
        <v>2</v>
      </c>
      <c r="F16" s="218">
        <v>1</v>
      </c>
      <c r="G16" s="218">
        <v>1</v>
      </c>
      <c r="H16" s="218">
        <v>3</v>
      </c>
      <c r="I16" s="437">
        <f t="shared" si="1"/>
        <v>2</v>
      </c>
      <c r="J16" s="218">
        <v>1</v>
      </c>
      <c r="K16" s="218">
        <v>3</v>
      </c>
      <c r="L16" s="437">
        <f t="shared" si="3"/>
        <v>4</v>
      </c>
      <c r="M16" s="437">
        <f t="shared" si="4"/>
        <v>-16</v>
      </c>
      <c r="N16" s="440">
        <v>4</v>
      </c>
      <c r="O16" s="218">
        <v>0</v>
      </c>
      <c r="P16" s="218">
        <v>0</v>
      </c>
      <c r="Q16" s="437">
        <f t="shared" si="2"/>
        <v>4</v>
      </c>
      <c r="R16" s="218">
        <v>1</v>
      </c>
      <c r="S16" s="218">
        <v>1</v>
      </c>
      <c r="T16" s="437">
        <f t="shared" si="5"/>
        <v>9</v>
      </c>
      <c r="U16" s="437">
        <f t="shared" si="6"/>
        <v>-4</v>
      </c>
      <c r="V16" s="224"/>
    </row>
    <row r="17" spans="1:22" s="79" customFormat="1" x14ac:dyDescent="0.25">
      <c r="A17" s="332">
        <v>2</v>
      </c>
      <c r="B17" s="330" t="str">
        <f>_xlfn.CONCAT(IF(ISNUMBER(A17),LOOKUP(A17,LL!$Q$2:$Q$40,LL!$T$2:$T$40),""),IF(ISNUMBER(A17),LOOKUP(A17,LL!$Q$2:$Q$40,LL!$U$2:$U$40),""))</f>
        <v>ND39</v>
      </c>
      <c r="C17" s="217">
        <v>13</v>
      </c>
      <c r="D17" s="217" t="s">
        <v>260</v>
      </c>
      <c r="E17" s="330">
        <f t="shared" si="0"/>
        <v>2</v>
      </c>
      <c r="F17" s="217">
        <v>1</v>
      </c>
      <c r="G17" s="217">
        <v>1</v>
      </c>
      <c r="H17" s="217">
        <v>3</v>
      </c>
      <c r="I17" s="437">
        <f t="shared" si="1"/>
        <v>2</v>
      </c>
      <c r="J17" s="217">
        <v>1</v>
      </c>
      <c r="K17" s="217">
        <v>3</v>
      </c>
      <c r="L17" s="437">
        <f t="shared" si="3"/>
        <v>4</v>
      </c>
      <c r="M17" s="437">
        <f t="shared" si="4"/>
        <v>-16</v>
      </c>
      <c r="N17" s="439">
        <v>4</v>
      </c>
      <c r="O17" s="217">
        <v>0</v>
      </c>
      <c r="P17" s="217">
        <v>0</v>
      </c>
      <c r="Q17" s="437">
        <f t="shared" si="2"/>
        <v>4</v>
      </c>
      <c r="R17" s="217">
        <v>1</v>
      </c>
      <c r="S17" s="217">
        <v>1</v>
      </c>
      <c r="T17" s="437">
        <f t="shared" si="5"/>
        <v>9</v>
      </c>
      <c r="U17" s="437">
        <f t="shared" si="6"/>
        <v>-4</v>
      </c>
      <c r="V17" s="223"/>
    </row>
    <row r="18" spans="1:22" s="79" customFormat="1" x14ac:dyDescent="0.25">
      <c r="A18" s="333">
        <v>2</v>
      </c>
      <c r="B18" s="330" t="str">
        <f>_xlfn.CONCAT(IF(ISNUMBER(A18),LOOKUP(A18,LL!$Q$2:$Q$40,LL!$T$2:$T$40),""),IF(ISNUMBER(A18),LOOKUP(A18,LL!$Q$2:$Q$40,LL!$U$2:$U$40),""))</f>
        <v>ND39</v>
      </c>
      <c r="C18" s="218">
        <v>99</v>
      </c>
      <c r="D18" s="218" t="s">
        <v>56</v>
      </c>
      <c r="E18" s="330">
        <f t="shared" si="0"/>
        <v>2</v>
      </c>
      <c r="F18" s="218">
        <v>4</v>
      </c>
      <c r="G18" s="218">
        <v>2</v>
      </c>
      <c r="H18" s="218">
        <v>7</v>
      </c>
      <c r="I18" s="437">
        <f t="shared" si="1"/>
        <v>8</v>
      </c>
      <c r="J18" s="218">
        <v>2</v>
      </c>
      <c r="K18" s="218">
        <v>5</v>
      </c>
      <c r="L18" s="437">
        <f t="shared" si="3"/>
        <v>13</v>
      </c>
      <c r="M18" s="437">
        <f t="shared" si="4"/>
        <v>-12</v>
      </c>
      <c r="N18" s="440">
        <v>4</v>
      </c>
      <c r="O18" s="218">
        <v>0</v>
      </c>
      <c r="P18" s="218">
        <v>0</v>
      </c>
      <c r="Q18" s="437">
        <f t="shared" si="2"/>
        <v>4</v>
      </c>
      <c r="R18" s="218">
        <v>2</v>
      </c>
      <c r="S18" s="218">
        <v>2</v>
      </c>
      <c r="T18" s="437">
        <f t="shared" si="5"/>
        <v>10</v>
      </c>
      <c r="U18" s="437">
        <f t="shared" si="6"/>
        <v>-22</v>
      </c>
      <c r="V18" s="224" t="s">
        <v>1115</v>
      </c>
    </row>
    <row r="19" spans="1:22" s="79" customFormat="1" x14ac:dyDescent="0.25">
      <c r="A19" s="332">
        <v>2</v>
      </c>
      <c r="B19" s="330" t="str">
        <f>_xlfn.CONCAT(IF(ISNUMBER(A19),LOOKUP(A19,LL!$Q$2:$Q$40,LL!$T$2:$T$40),""),IF(ISNUMBER(A19),LOOKUP(A19,LL!$Q$2:$Q$40,LL!$U$2:$U$40),""))</f>
        <v>ND39</v>
      </c>
      <c r="C19" s="217">
        <v>99</v>
      </c>
      <c r="D19" s="217" t="s">
        <v>56</v>
      </c>
      <c r="E19" s="330">
        <f t="shared" si="0"/>
        <v>2</v>
      </c>
      <c r="F19" s="217">
        <v>4</v>
      </c>
      <c r="G19" s="217">
        <v>2</v>
      </c>
      <c r="H19" s="217">
        <v>7</v>
      </c>
      <c r="I19" s="437">
        <f t="shared" si="1"/>
        <v>8</v>
      </c>
      <c r="J19" s="217">
        <v>2</v>
      </c>
      <c r="K19" s="217">
        <v>5</v>
      </c>
      <c r="L19" s="437">
        <f t="shared" si="3"/>
        <v>13</v>
      </c>
      <c r="M19" s="437">
        <f t="shared" si="4"/>
        <v>-12</v>
      </c>
      <c r="N19" s="439">
        <v>4</v>
      </c>
      <c r="O19" s="217">
        <v>0</v>
      </c>
      <c r="P19" s="217">
        <v>0</v>
      </c>
      <c r="Q19" s="437">
        <f t="shared" si="2"/>
        <v>4</v>
      </c>
      <c r="R19" s="217">
        <v>2</v>
      </c>
      <c r="S19" s="217">
        <v>2</v>
      </c>
      <c r="T19" s="437">
        <f t="shared" si="5"/>
        <v>10</v>
      </c>
      <c r="U19" s="437">
        <f t="shared" si="6"/>
        <v>-22</v>
      </c>
      <c r="V19" s="223" t="s">
        <v>1439</v>
      </c>
    </row>
    <row r="20" spans="1:22" s="79" customFormat="1" x14ac:dyDescent="0.25">
      <c r="A20" s="333">
        <v>3</v>
      </c>
      <c r="B20" s="330" t="str">
        <f>_xlfn.CONCAT(IF(ISNUMBER(A20),LOOKUP(A20,LL!$Q$2:$Q$40,LL!$T$2:$T$40),""),IF(ISNUMBER(A20),LOOKUP(A20,LL!$Q$2:$Q$40,LL!$U$2:$U$40),""))</f>
        <v>JF40</v>
      </c>
      <c r="C20" s="218">
        <v>1</v>
      </c>
      <c r="D20" s="218" t="s">
        <v>260</v>
      </c>
      <c r="E20" s="330">
        <f t="shared" si="0"/>
        <v>2</v>
      </c>
      <c r="F20" s="218">
        <v>4</v>
      </c>
      <c r="G20" s="218">
        <v>2</v>
      </c>
      <c r="H20" s="218">
        <v>7</v>
      </c>
      <c r="I20" s="437">
        <f t="shared" si="1"/>
        <v>8</v>
      </c>
      <c r="J20" s="218">
        <v>2</v>
      </c>
      <c r="K20" s="218">
        <v>5</v>
      </c>
      <c r="L20" s="437">
        <f t="shared" si="3"/>
        <v>13</v>
      </c>
      <c r="M20" s="437">
        <f t="shared" si="4"/>
        <v>-12</v>
      </c>
      <c r="N20" s="440">
        <v>4</v>
      </c>
      <c r="O20" s="218">
        <v>0</v>
      </c>
      <c r="P20" s="218">
        <v>0</v>
      </c>
      <c r="Q20" s="437">
        <f t="shared" si="2"/>
        <v>4</v>
      </c>
      <c r="R20" s="218">
        <v>2</v>
      </c>
      <c r="S20" s="218">
        <v>2</v>
      </c>
      <c r="T20" s="437">
        <f t="shared" si="5"/>
        <v>10</v>
      </c>
      <c r="U20" s="437">
        <f t="shared" si="6"/>
        <v>-22</v>
      </c>
      <c r="V20" s="224" t="s">
        <v>1491</v>
      </c>
    </row>
    <row r="21" spans="1:22" s="79" customFormat="1" x14ac:dyDescent="0.25">
      <c r="A21" s="332">
        <v>3</v>
      </c>
      <c r="B21" s="330" t="str">
        <f>_xlfn.CONCAT(IF(ISNUMBER(A21),LOOKUP(A21,LL!$Q$2:$Q$40,LL!$T$2:$T$40),""),IF(ISNUMBER(A21),LOOKUP(A21,LL!$Q$2:$Q$40,LL!$U$2:$U$40),""))</f>
        <v>JF40</v>
      </c>
      <c r="C21" s="217">
        <v>3</v>
      </c>
      <c r="D21" s="217" t="s">
        <v>261</v>
      </c>
      <c r="E21" s="330">
        <f t="shared" si="0"/>
        <v>2</v>
      </c>
      <c r="F21" s="217">
        <v>4</v>
      </c>
      <c r="G21" s="217">
        <v>2</v>
      </c>
      <c r="H21" s="217">
        <v>7</v>
      </c>
      <c r="I21" s="437">
        <f t="shared" si="1"/>
        <v>8</v>
      </c>
      <c r="J21" s="217">
        <v>2</v>
      </c>
      <c r="K21" s="217">
        <v>5</v>
      </c>
      <c r="L21" s="437">
        <f t="shared" si="3"/>
        <v>13</v>
      </c>
      <c r="M21" s="437">
        <f t="shared" si="4"/>
        <v>-12</v>
      </c>
      <c r="N21" s="439">
        <v>4</v>
      </c>
      <c r="O21" s="217">
        <v>0</v>
      </c>
      <c r="P21" s="217">
        <v>0</v>
      </c>
      <c r="Q21" s="437">
        <f t="shared" si="2"/>
        <v>4</v>
      </c>
      <c r="R21" s="217">
        <v>2</v>
      </c>
      <c r="S21" s="217">
        <v>2</v>
      </c>
      <c r="T21" s="437">
        <f t="shared" si="5"/>
        <v>10</v>
      </c>
      <c r="U21" s="437">
        <f t="shared" si="6"/>
        <v>-22</v>
      </c>
      <c r="V21" s="223"/>
    </row>
    <row r="22" spans="1:22" s="79" customFormat="1" x14ac:dyDescent="0.25">
      <c r="A22" s="333">
        <v>3</v>
      </c>
      <c r="B22" s="330" t="str">
        <f>_xlfn.CONCAT(IF(ISNUMBER(A22),LOOKUP(A22,LL!$Q$2:$Q$40,LL!$T$2:$T$40),""),IF(ISNUMBER(A22),LOOKUP(A22,LL!$Q$2:$Q$40,LL!$U$2:$U$40),""))</f>
        <v>JF40</v>
      </c>
      <c r="C22" s="218">
        <v>5</v>
      </c>
      <c r="D22" s="218" t="s">
        <v>260</v>
      </c>
      <c r="E22" s="330">
        <f t="shared" si="0"/>
        <v>2</v>
      </c>
      <c r="F22" s="218">
        <v>4</v>
      </c>
      <c r="G22" s="218">
        <v>2</v>
      </c>
      <c r="H22" s="218">
        <v>7</v>
      </c>
      <c r="I22" s="437">
        <f t="shared" si="1"/>
        <v>8</v>
      </c>
      <c r="J22" s="218">
        <v>2</v>
      </c>
      <c r="K22" s="218">
        <v>5</v>
      </c>
      <c r="L22" s="437">
        <f t="shared" si="3"/>
        <v>13</v>
      </c>
      <c r="M22" s="437">
        <f t="shared" si="4"/>
        <v>-12</v>
      </c>
      <c r="N22" s="440">
        <v>4</v>
      </c>
      <c r="O22" s="218">
        <v>0</v>
      </c>
      <c r="P22" s="218">
        <v>0</v>
      </c>
      <c r="Q22" s="437">
        <f t="shared" si="2"/>
        <v>4</v>
      </c>
      <c r="R22" s="218">
        <v>2</v>
      </c>
      <c r="S22" s="218">
        <v>2</v>
      </c>
      <c r="T22" s="437">
        <f t="shared" si="5"/>
        <v>10</v>
      </c>
      <c r="U22" s="437">
        <f t="shared" si="6"/>
        <v>-22</v>
      </c>
      <c r="V22" s="224"/>
    </row>
    <row r="23" spans="1:22" s="79" customFormat="1" x14ac:dyDescent="0.25">
      <c r="A23" s="332">
        <v>3</v>
      </c>
      <c r="B23" s="330" t="str">
        <f>_xlfn.CONCAT(IF(ISNUMBER(A23),LOOKUP(A23,LL!$Q$2:$Q$40,LL!$T$2:$T$40),""),IF(ISNUMBER(A23),LOOKUP(A23,LL!$Q$2:$Q$40,LL!$U$2:$U$40),""))</f>
        <v>JF40</v>
      </c>
      <c r="C23" s="217">
        <v>8</v>
      </c>
      <c r="D23" s="217" t="s">
        <v>261</v>
      </c>
      <c r="E23" s="330">
        <f t="shared" si="0"/>
        <v>2</v>
      </c>
      <c r="F23" s="217">
        <v>5</v>
      </c>
      <c r="G23" s="217">
        <v>2</v>
      </c>
      <c r="H23" s="217">
        <v>7</v>
      </c>
      <c r="I23" s="437">
        <f t="shared" si="1"/>
        <v>10</v>
      </c>
      <c r="J23" s="217">
        <v>2</v>
      </c>
      <c r="K23" s="217">
        <v>5</v>
      </c>
      <c r="L23" s="437">
        <f t="shared" si="3"/>
        <v>15</v>
      </c>
      <c r="M23" s="437">
        <f t="shared" si="4"/>
        <v>-12</v>
      </c>
      <c r="N23" s="439">
        <v>4</v>
      </c>
      <c r="O23" s="217">
        <v>0</v>
      </c>
      <c r="P23" s="217">
        <v>0</v>
      </c>
      <c r="Q23" s="437">
        <f t="shared" si="2"/>
        <v>4</v>
      </c>
      <c r="R23" s="217">
        <v>2</v>
      </c>
      <c r="S23" s="217">
        <v>3</v>
      </c>
      <c r="T23" s="437">
        <f t="shared" si="5"/>
        <v>11</v>
      </c>
      <c r="U23" s="437">
        <f t="shared" si="6"/>
        <v>-26</v>
      </c>
      <c r="V23" s="223"/>
    </row>
    <row r="24" spans="1:22" s="79" customFormat="1" x14ac:dyDescent="0.25">
      <c r="A24" s="333">
        <v>3</v>
      </c>
      <c r="B24" s="330" t="str">
        <f>_xlfn.CONCAT(IF(ISNUMBER(A24),LOOKUP(A24,LL!$Q$2:$Q$40,LL!$T$2:$T$40),""),IF(ISNUMBER(A24),LOOKUP(A24,LL!$Q$2:$Q$40,LL!$U$2:$U$40),""))</f>
        <v>JF40</v>
      </c>
      <c r="C24" s="218">
        <v>11</v>
      </c>
      <c r="D24" s="218" t="s">
        <v>260</v>
      </c>
      <c r="E24" s="330">
        <f t="shared" si="0"/>
        <v>2</v>
      </c>
      <c r="F24" s="218">
        <v>5</v>
      </c>
      <c r="G24" s="218">
        <v>2</v>
      </c>
      <c r="H24" s="218">
        <v>7</v>
      </c>
      <c r="I24" s="437">
        <f t="shared" si="1"/>
        <v>10</v>
      </c>
      <c r="J24" s="218">
        <v>2</v>
      </c>
      <c r="K24" s="218">
        <v>5</v>
      </c>
      <c r="L24" s="437">
        <f t="shared" si="3"/>
        <v>15</v>
      </c>
      <c r="M24" s="437">
        <f t="shared" si="4"/>
        <v>-12</v>
      </c>
      <c r="N24" s="440">
        <v>4</v>
      </c>
      <c r="O24" s="218">
        <v>0</v>
      </c>
      <c r="P24" s="218">
        <v>0</v>
      </c>
      <c r="Q24" s="437">
        <f t="shared" si="2"/>
        <v>4</v>
      </c>
      <c r="R24" s="218">
        <v>2</v>
      </c>
      <c r="S24" s="218">
        <v>3</v>
      </c>
      <c r="T24" s="437">
        <f t="shared" si="5"/>
        <v>11</v>
      </c>
      <c r="U24" s="437">
        <f t="shared" si="6"/>
        <v>-26</v>
      </c>
      <c r="V24" s="224"/>
    </row>
    <row r="25" spans="1:22" s="79" customFormat="1" x14ac:dyDescent="0.25">
      <c r="A25" s="332">
        <v>3</v>
      </c>
      <c r="B25" s="330" t="str">
        <f>_xlfn.CONCAT(IF(ISNUMBER(A25),LOOKUP(A25,LL!$Q$2:$Q$40,LL!$T$2:$T$40),""),IF(ISNUMBER(A25),LOOKUP(A25,LL!$Q$2:$Q$40,LL!$U$2:$U$40),""))</f>
        <v>JF40</v>
      </c>
      <c r="C25" s="217">
        <v>15</v>
      </c>
      <c r="D25" s="217" t="s">
        <v>261</v>
      </c>
      <c r="E25" s="330">
        <f t="shared" si="0"/>
        <v>2</v>
      </c>
      <c r="F25" s="217">
        <v>5</v>
      </c>
      <c r="G25" s="217">
        <v>2</v>
      </c>
      <c r="H25" s="217">
        <v>7</v>
      </c>
      <c r="I25" s="437">
        <f t="shared" si="1"/>
        <v>10</v>
      </c>
      <c r="J25" s="217">
        <v>2</v>
      </c>
      <c r="K25" s="217">
        <v>5</v>
      </c>
      <c r="L25" s="437">
        <f t="shared" si="3"/>
        <v>15</v>
      </c>
      <c r="M25" s="437">
        <f t="shared" si="4"/>
        <v>-12</v>
      </c>
      <c r="N25" s="439">
        <v>4</v>
      </c>
      <c r="O25" s="217">
        <v>0</v>
      </c>
      <c r="P25" s="217">
        <v>0</v>
      </c>
      <c r="Q25" s="437">
        <f t="shared" si="2"/>
        <v>4</v>
      </c>
      <c r="R25" s="217">
        <v>2</v>
      </c>
      <c r="S25" s="217">
        <v>3</v>
      </c>
      <c r="T25" s="437">
        <f t="shared" si="5"/>
        <v>11</v>
      </c>
      <c r="U25" s="437">
        <f t="shared" si="6"/>
        <v>-26</v>
      </c>
      <c r="V25" s="223"/>
    </row>
    <row r="26" spans="1:22" s="79" customFormat="1" x14ac:dyDescent="0.25">
      <c r="A26" s="333">
        <v>3</v>
      </c>
      <c r="B26" s="330" t="str">
        <f>_xlfn.CONCAT(IF(ISNUMBER(A26),LOOKUP(A26,LL!$Q$2:$Q$40,LL!$T$2:$T$40),""),IF(ISNUMBER(A26),LOOKUP(A26,LL!$Q$2:$Q$40,LL!$U$2:$U$40),""))</f>
        <v>JF40</v>
      </c>
      <c r="C26" s="218">
        <v>99</v>
      </c>
      <c r="D26" s="218" t="s">
        <v>56</v>
      </c>
      <c r="E26" s="330">
        <f t="shared" si="0"/>
        <v>2</v>
      </c>
      <c r="F26" s="218">
        <v>5</v>
      </c>
      <c r="G26" s="218">
        <v>4</v>
      </c>
      <c r="H26" s="218">
        <v>10</v>
      </c>
      <c r="I26" s="437">
        <f t="shared" si="1"/>
        <v>10</v>
      </c>
      <c r="J26" s="218">
        <v>2</v>
      </c>
      <c r="K26" s="218">
        <v>5</v>
      </c>
      <c r="L26" s="437">
        <f t="shared" si="3"/>
        <v>15</v>
      </c>
      <c r="M26" s="437">
        <f t="shared" si="4"/>
        <v>-4</v>
      </c>
      <c r="N26" s="440">
        <v>2</v>
      </c>
      <c r="O26" s="218">
        <v>0</v>
      </c>
      <c r="P26" s="218">
        <v>0</v>
      </c>
      <c r="Q26" s="437">
        <f t="shared" si="2"/>
        <v>2</v>
      </c>
      <c r="R26" s="218">
        <v>3</v>
      </c>
      <c r="S26" s="218">
        <v>3</v>
      </c>
      <c r="T26" s="437">
        <f t="shared" si="5"/>
        <v>7</v>
      </c>
      <c r="U26" s="437">
        <f t="shared" si="6"/>
        <v>-28</v>
      </c>
      <c r="V26" s="224" t="s">
        <v>1867</v>
      </c>
    </row>
    <row r="27" spans="1:22" s="79" customFormat="1" x14ac:dyDescent="0.25">
      <c r="A27" s="332">
        <v>3</v>
      </c>
      <c r="B27" s="330" t="str">
        <f>_xlfn.CONCAT(IF(ISNUMBER(A27),LOOKUP(A27,LL!$Q$2:$Q$40,LL!$T$2:$T$40),""),IF(ISNUMBER(A27),LOOKUP(A27,LL!$Q$2:$Q$40,LL!$U$2:$U$40),""))</f>
        <v>JF40</v>
      </c>
      <c r="C27" s="217">
        <v>99</v>
      </c>
      <c r="D27" s="217" t="s">
        <v>56</v>
      </c>
      <c r="E27" s="330">
        <f t="shared" si="0"/>
        <v>2</v>
      </c>
      <c r="F27" s="217">
        <v>5</v>
      </c>
      <c r="G27" s="217">
        <v>4</v>
      </c>
      <c r="H27" s="217">
        <v>10</v>
      </c>
      <c r="I27" s="437">
        <f t="shared" si="1"/>
        <v>10</v>
      </c>
      <c r="J27" s="217">
        <v>2</v>
      </c>
      <c r="K27" s="217">
        <v>5</v>
      </c>
      <c r="L27" s="437">
        <f t="shared" si="3"/>
        <v>15</v>
      </c>
      <c r="M27" s="437">
        <f t="shared" si="4"/>
        <v>-12</v>
      </c>
      <c r="N27" s="439">
        <v>4</v>
      </c>
      <c r="O27" s="217">
        <v>0</v>
      </c>
      <c r="P27" s="217">
        <v>0</v>
      </c>
      <c r="Q27" s="437">
        <f t="shared" si="2"/>
        <v>4</v>
      </c>
      <c r="R27" s="217">
        <v>3</v>
      </c>
      <c r="S27" s="217">
        <v>3</v>
      </c>
      <c r="T27" s="437">
        <f t="shared" si="5"/>
        <v>11</v>
      </c>
      <c r="U27" s="437">
        <f t="shared" si="6"/>
        <v>-26</v>
      </c>
      <c r="V27" s="223" t="s">
        <v>1191</v>
      </c>
    </row>
    <row r="28" spans="1:22" s="79" customFormat="1" x14ac:dyDescent="0.25">
      <c r="A28" s="333">
        <v>4</v>
      </c>
      <c r="B28" s="330" t="str">
        <f>_xlfn.CONCAT(IF(ISNUMBER(A28),LOOKUP(A28,LL!$Q$2:$Q$40,LL!$T$2:$T$40),""),IF(ISNUMBER(A28),LOOKUP(A28,LL!$Q$2:$Q$40,LL!$U$2:$U$40),""))</f>
        <v>MA40</v>
      </c>
      <c r="C28" s="218">
        <v>1</v>
      </c>
      <c r="D28" s="218" t="s">
        <v>260</v>
      </c>
      <c r="E28" s="330">
        <f t="shared" si="0"/>
        <v>2</v>
      </c>
      <c r="F28" s="218">
        <v>5</v>
      </c>
      <c r="G28" s="218">
        <v>4</v>
      </c>
      <c r="H28" s="218">
        <v>10</v>
      </c>
      <c r="I28" s="437">
        <f t="shared" si="1"/>
        <v>10</v>
      </c>
      <c r="J28" s="218">
        <v>2</v>
      </c>
      <c r="K28" s="218">
        <v>5</v>
      </c>
      <c r="L28" s="437">
        <f t="shared" si="3"/>
        <v>15</v>
      </c>
      <c r="M28" s="437">
        <f t="shared" si="4"/>
        <v>-12</v>
      </c>
      <c r="N28" s="440">
        <v>4</v>
      </c>
      <c r="O28" s="218">
        <v>0</v>
      </c>
      <c r="P28" s="218">
        <v>0</v>
      </c>
      <c r="Q28" s="437">
        <f t="shared" si="2"/>
        <v>4</v>
      </c>
      <c r="R28" s="218">
        <v>3</v>
      </c>
      <c r="S28" s="218">
        <v>3</v>
      </c>
      <c r="T28" s="437">
        <f t="shared" si="5"/>
        <v>11</v>
      </c>
      <c r="U28" s="437">
        <f t="shared" si="6"/>
        <v>-26</v>
      </c>
      <c r="V28" s="224"/>
    </row>
    <row r="29" spans="1:22" s="79" customFormat="1" x14ac:dyDescent="0.25">
      <c r="A29" s="332">
        <v>4</v>
      </c>
      <c r="B29" s="330" t="str">
        <f>_xlfn.CONCAT(IF(ISNUMBER(A29),LOOKUP(A29,LL!$Q$2:$Q$40,LL!$T$2:$T$40),""),IF(ISNUMBER(A29),LOOKUP(A29,LL!$Q$2:$Q$40,LL!$U$2:$U$40),""))</f>
        <v>MA40</v>
      </c>
      <c r="C29" s="217">
        <v>2</v>
      </c>
      <c r="D29" s="217" t="s">
        <v>261</v>
      </c>
      <c r="E29" s="330">
        <f t="shared" si="0"/>
        <v>2</v>
      </c>
      <c r="F29" s="217">
        <v>6</v>
      </c>
      <c r="G29" s="217">
        <v>4</v>
      </c>
      <c r="H29" s="217">
        <v>10</v>
      </c>
      <c r="I29" s="437">
        <f t="shared" si="1"/>
        <v>12</v>
      </c>
      <c r="J29" s="217">
        <v>2</v>
      </c>
      <c r="K29" s="217">
        <v>5</v>
      </c>
      <c r="L29" s="437">
        <f t="shared" si="3"/>
        <v>17</v>
      </c>
      <c r="M29" s="437">
        <f t="shared" si="4"/>
        <v>-10</v>
      </c>
      <c r="N29" s="439">
        <v>4</v>
      </c>
      <c r="O29" s="217">
        <v>0</v>
      </c>
      <c r="P29" s="217">
        <v>0</v>
      </c>
      <c r="Q29" s="437">
        <f t="shared" si="2"/>
        <v>4</v>
      </c>
      <c r="R29" s="217">
        <v>3</v>
      </c>
      <c r="S29" s="217">
        <v>3</v>
      </c>
      <c r="T29" s="437">
        <f t="shared" si="5"/>
        <v>11</v>
      </c>
      <c r="U29" s="437">
        <f t="shared" si="6"/>
        <v>-30</v>
      </c>
      <c r="V29" s="223"/>
    </row>
    <row r="30" spans="1:22" s="79" customFormat="1" x14ac:dyDescent="0.25">
      <c r="A30" s="333">
        <v>4</v>
      </c>
      <c r="B30" s="330" t="str">
        <f>_xlfn.CONCAT(IF(ISNUMBER(A30),LOOKUP(A30,LL!$Q$2:$Q$40,LL!$T$2:$T$40),""),IF(ISNUMBER(A30),LOOKUP(A30,LL!$Q$2:$Q$40,LL!$U$2:$U$40),""))</f>
        <v>MA40</v>
      </c>
      <c r="C30" s="218">
        <v>3</v>
      </c>
      <c r="D30" s="218" t="s">
        <v>260</v>
      </c>
      <c r="E30" s="330">
        <f t="shared" si="0"/>
        <v>2</v>
      </c>
      <c r="F30" s="218">
        <v>6</v>
      </c>
      <c r="G30" s="218">
        <v>4</v>
      </c>
      <c r="H30" s="218">
        <v>10</v>
      </c>
      <c r="I30" s="437">
        <f t="shared" si="1"/>
        <v>12</v>
      </c>
      <c r="J30" s="218">
        <v>2</v>
      </c>
      <c r="K30" s="218">
        <v>5</v>
      </c>
      <c r="L30" s="437">
        <f t="shared" si="3"/>
        <v>17</v>
      </c>
      <c r="M30" s="437">
        <f t="shared" si="4"/>
        <v>-18</v>
      </c>
      <c r="N30" s="440">
        <v>6</v>
      </c>
      <c r="O30" s="218">
        <v>0</v>
      </c>
      <c r="P30" s="218">
        <v>0</v>
      </c>
      <c r="Q30" s="437">
        <f t="shared" si="2"/>
        <v>6</v>
      </c>
      <c r="R30" s="218">
        <v>3</v>
      </c>
      <c r="S30" s="218">
        <v>3</v>
      </c>
      <c r="T30" s="437">
        <f t="shared" si="5"/>
        <v>15</v>
      </c>
      <c r="U30" s="437">
        <f t="shared" si="6"/>
        <v>-28</v>
      </c>
      <c r="V30" s="224"/>
    </row>
    <row r="31" spans="1:22" s="79" customFormat="1" x14ac:dyDescent="0.25">
      <c r="A31" s="332">
        <v>4</v>
      </c>
      <c r="B31" s="330" t="str">
        <f>_xlfn.CONCAT(IF(ISNUMBER(A31),LOOKUP(A31,LL!$Q$2:$Q$40,LL!$T$2:$T$40),""),IF(ISNUMBER(A31),LOOKUP(A31,LL!$Q$2:$Q$40,LL!$U$2:$U$40),""))</f>
        <v>MA40</v>
      </c>
      <c r="C31" s="217">
        <v>4</v>
      </c>
      <c r="D31" s="217" t="s">
        <v>261</v>
      </c>
      <c r="E31" s="330">
        <f t="shared" si="0"/>
        <v>2</v>
      </c>
      <c r="F31" s="217">
        <v>6</v>
      </c>
      <c r="G31" s="217">
        <v>4</v>
      </c>
      <c r="H31" s="217">
        <v>10</v>
      </c>
      <c r="I31" s="437">
        <f t="shared" si="1"/>
        <v>12</v>
      </c>
      <c r="J31" s="217">
        <v>2</v>
      </c>
      <c r="K31" s="217">
        <v>5</v>
      </c>
      <c r="L31" s="437">
        <f t="shared" si="3"/>
        <v>17</v>
      </c>
      <c r="M31" s="437">
        <f t="shared" si="4"/>
        <v>-18</v>
      </c>
      <c r="N31" s="439">
        <v>6</v>
      </c>
      <c r="O31" s="217">
        <v>0</v>
      </c>
      <c r="P31" s="217">
        <v>0</v>
      </c>
      <c r="Q31" s="437">
        <f t="shared" si="2"/>
        <v>6</v>
      </c>
      <c r="R31" s="217">
        <v>3</v>
      </c>
      <c r="S31" s="217">
        <v>3</v>
      </c>
      <c r="T31" s="437">
        <f t="shared" si="5"/>
        <v>15</v>
      </c>
      <c r="U31" s="437">
        <f t="shared" si="6"/>
        <v>-28</v>
      </c>
      <c r="V31" s="223"/>
    </row>
    <row r="32" spans="1:22" s="79" customFormat="1" x14ac:dyDescent="0.25">
      <c r="A32" s="333">
        <v>4</v>
      </c>
      <c r="B32" s="330" t="str">
        <f>_xlfn.CONCAT(IF(ISNUMBER(A32),LOOKUP(A32,LL!$Q$2:$Q$40,LL!$T$2:$T$40),""),IF(ISNUMBER(A32),LOOKUP(A32,LL!$Q$2:$Q$40,LL!$U$2:$U$40),""))</f>
        <v>MA40</v>
      </c>
      <c r="C32" s="218">
        <v>5</v>
      </c>
      <c r="D32" s="218" t="s">
        <v>260</v>
      </c>
      <c r="E32" s="330">
        <f t="shared" si="0"/>
        <v>2</v>
      </c>
      <c r="F32" s="218">
        <v>6</v>
      </c>
      <c r="G32" s="218">
        <v>4</v>
      </c>
      <c r="H32" s="218">
        <v>10</v>
      </c>
      <c r="I32" s="437">
        <f t="shared" si="1"/>
        <v>12</v>
      </c>
      <c r="J32" s="218">
        <v>2</v>
      </c>
      <c r="K32" s="218">
        <v>5</v>
      </c>
      <c r="L32" s="437">
        <f t="shared" si="3"/>
        <v>17</v>
      </c>
      <c r="M32" s="437">
        <f t="shared" si="4"/>
        <v>-28</v>
      </c>
      <c r="N32" s="440">
        <v>8.5</v>
      </c>
      <c r="O32" s="218">
        <v>0</v>
      </c>
      <c r="P32" s="218">
        <v>0</v>
      </c>
      <c r="Q32" s="437">
        <f t="shared" si="2"/>
        <v>8.5</v>
      </c>
      <c r="R32" s="218">
        <v>3</v>
      </c>
      <c r="S32" s="218">
        <v>3</v>
      </c>
      <c r="T32" s="437">
        <f t="shared" si="5"/>
        <v>20</v>
      </c>
      <c r="U32" s="437">
        <f t="shared" si="6"/>
        <v>-25.5</v>
      </c>
      <c r="V32" s="224"/>
    </row>
    <row r="33" spans="1:22" s="79" customFormat="1" x14ac:dyDescent="0.25">
      <c r="A33" s="332">
        <v>4</v>
      </c>
      <c r="B33" s="330" t="str">
        <f>_xlfn.CONCAT(IF(ISNUMBER(A33),LOOKUP(A33,LL!$Q$2:$Q$40,LL!$T$2:$T$40),""),IF(ISNUMBER(A33),LOOKUP(A33,LL!$Q$2:$Q$40,LL!$U$2:$U$40),""))</f>
        <v>MA40</v>
      </c>
      <c r="C33" s="217">
        <v>8</v>
      </c>
      <c r="D33" s="217" t="s">
        <v>261</v>
      </c>
      <c r="E33" s="330">
        <f t="shared" si="0"/>
        <v>2</v>
      </c>
      <c r="F33" s="217">
        <v>6</v>
      </c>
      <c r="G33" s="217">
        <v>4</v>
      </c>
      <c r="H33" s="217">
        <v>10</v>
      </c>
      <c r="I33" s="437">
        <f t="shared" si="1"/>
        <v>12</v>
      </c>
      <c r="J33" s="217">
        <v>2</v>
      </c>
      <c r="K33" s="217">
        <v>5</v>
      </c>
      <c r="L33" s="437">
        <f t="shared" si="3"/>
        <v>17</v>
      </c>
      <c r="M33" s="437">
        <f t="shared" si="4"/>
        <v>-28</v>
      </c>
      <c r="N33" s="439">
        <v>8.5</v>
      </c>
      <c r="O33" s="217">
        <v>0</v>
      </c>
      <c r="P33" s="217">
        <v>0</v>
      </c>
      <c r="Q33" s="437">
        <f t="shared" si="2"/>
        <v>8.5</v>
      </c>
      <c r="R33" s="217">
        <v>3</v>
      </c>
      <c r="S33" s="217">
        <v>3</v>
      </c>
      <c r="T33" s="437">
        <f t="shared" si="5"/>
        <v>20</v>
      </c>
      <c r="U33" s="437">
        <f t="shared" si="6"/>
        <v>-25.5</v>
      </c>
      <c r="V33" s="223"/>
    </row>
    <row r="34" spans="1:22" s="79" customFormat="1" x14ac:dyDescent="0.25">
      <c r="A34" s="333">
        <v>4</v>
      </c>
      <c r="B34" s="330" t="str">
        <f>_xlfn.CONCAT(IF(ISNUMBER(A34),LOOKUP(A34,LL!$Q$2:$Q$40,LL!$T$2:$T$40),""),IF(ISNUMBER(A34),LOOKUP(A34,LL!$Q$2:$Q$40,LL!$U$2:$U$40),""))</f>
        <v>MA40</v>
      </c>
      <c r="C34" s="218">
        <v>11</v>
      </c>
      <c r="D34" s="218" t="s">
        <v>260</v>
      </c>
      <c r="E34" s="330">
        <f t="shared" si="0"/>
        <v>2</v>
      </c>
      <c r="F34" s="218">
        <v>6</v>
      </c>
      <c r="G34" s="218">
        <v>4</v>
      </c>
      <c r="H34" s="218">
        <v>10</v>
      </c>
      <c r="I34" s="437">
        <f t="shared" si="1"/>
        <v>12</v>
      </c>
      <c r="J34" s="218">
        <v>2</v>
      </c>
      <c r="K34" s="218">
        <v>5</v>
      </c>
      <c r="L34" s="437">
        <f t="shared" si="3"/>
        <v>17</v>
      </c>
      <c r="M34" s="437">
        <f t="shared" si="4"/>
        <v>-40</v>
      </c>
      <c r="N34" s="440">
        <v>11.5</v>
      </c>
      <c r="O34" s="218">
        <v>0</v>
      </c>
      <c r="P34" s="218">
        <v>0</v>
      </c>
      <c r="Q34" s="437">
        <f t="shared" si="2"/>
        <v>11.5</v>
      </c>
      <c r="R34" s="218">
        <v>3</v>
      </c>
      <c r="S34" s="218">
        <v>3</v>
      </c>
      <c r="T34" s="437">
        <f t="shared" si="5"/>
        <v>26</v>
      </c>
      <c r="U34" s="437">
        <f t="shared" si="6"/>
        <v>-22.5</v>
      </c>
      <c r="V34" s="224"/>
    </row>
    <row r="35" spans="1:22" s="79" customFormat="1" x14ac:dyDescent="0.25">
      <c r="A35" s="332">
        <v>4</v>
      </c>
      <c r="B35" s="330" t="str">
        <f>_xlfn.CONCAT(IF(ISNUMBER(A35),LOOKUP(A35,LL!$Q$2:$Q$40,LL!$T$2:$T$40),""),IF(ISNUMBER(A35),LOOKUP(A35,LL!$Q$2:$Q$40,LL!$U$2:$U$40),""))</f>
        <v>MA40</v>
      </c>
      <c r="C35" s="217">
        <v>99</v>
      </c>
      <c r="D35" s="217" t="s">
        <v>56</v>
      </c>
      <c r="E35" s="330">
        <f t="shared" si="0"/>
        <v>2</v>
      </c>
      <c r="F35" s="217">
        <v>6</v>
      </c>
      <c r="G35" s="217">
        <v>6</v>
      </c>
      <c r="H35" s="217">
        <v>12</v>
      </c>
      <c r="I35" s="437">
        <f t="shared" si="1"/>
        <v>12</v>
      </c>
      <c r="J35" s="217">
        <v>2</v>
      </c>
      <c r="K35" s="217">
        <v>5</v>
      </c>
      <c r="L35" s="437">
        <f t="shared" si="3"/>
        <v>17</v>
      </c>
      <c r="M35" s="437">
        <f t="shared" si="4"/>
        <v>-46</v>
      </c>
      <c r="N35" s="439">
        <v>11.5</v>
      </c>
      <c r="O35" s="217">
        <v>0</v>
      </c>
      <c r="P35" s="217">
        <v>0</v>
      </c>
      <c r="Q35" s="437">
        <f t="shared" si="2"/>
        <v>11.5</v>
      </c>
      <c r="R35" s="217">
        <v>4</v>
      </c>
      <c r="S35" s="217">
        <v>6</v>
      </c>
      <c r="T35" s="437">
        <f t="shared" si="5"/>
        <v>29</v>
      </c>
      <c r="U35" s="437">
        <f t="shared" si="6"/>
        <v>-22.5</v>
      </c>
      <c r="V35" s="223" t="s">
        <v>1115</v>
      </c>
    </row>
    <row r="36" spans="1:22" s="79" customFormat="1" x14ac:dyDescent="0.25">
      <c r="A36" s="333">
        <v>4</v>
      </c>
      <c r="B36" s="330" t="str">
        <f>_xlfn.CONCAT(IF(ISNUMBER(A36),LOOKUP(A36,LL!$Q$2:$Q$40,LL!$T$2:$T$40),""),IF(ISNUMBER(A36),LOOKUP(A36,LL!$Q$2:$Q$40,LL!$U$2:$U$40),""))</f>
        <v>MA40</v>
      </c>
      <c r="C36" s="218">
        <v>99</v>
      </c>
      <c r="D36" s="218" t="s">
        <v>56</v>
      </c>
      <c r="E36" s="330">
        <f t="shared" si="0"/>
        <v>2</v>
      </c>
      <c r="F36" s="218">
        <v>9</v>
      </c>
      <c r="G36" s="218">
        <v>6</v>
      </c>
      <c r="H36" s="218">
        <v>12</v>
      </c>
      <c r="I36" s="437">
        <f t="shared" si="1"/>
        <v>18</v>
      </c>
      <c r="J36" s="218">
        <v>2</v>
      </c>
      <c r="K36" s="218">
        <v>5</v>
      </c>
      <c r="L36" s="437">
        <f t="shared" si="3"/>
        <v>23</v>
      </c>
      <c r="M36" s="437">
        <f t="shared" si="4"/>
        <v>-44</v>
      </c>
      <c r="N36" s="440">
        <v>12.5</v>
      </c>
      <c r="O36" s="218">
        <v>0</v>
      </c>
      <c r="P36" s="218">
        <v>0</v>
      </c>
      <c r="Q36" s="437">
        <f t="shared" si="2"/>
        <v>12.5</v>
      </c>
      <c r="R36" s="218">
        <v>4</v>
      </c>
      <c r="S36" s="218">
        <v>6</v>
      </c>
      <c r="T36" s="437">
        <f t="shared" si="5"/>
        <v>31</v>
      </c>
      <c r="U36" s="437">
        <f t="shared" si="6"/>
        <v>-33.5</v>
      </c>
      <c r="V36" s="224" t="s">
        <v>2416</v>
      </c>
    </row>
    <row r="37" spans="1:22" s="79" customFormat="1" x14ac:dyDescent="0.25">
      <c r="A37" s="332">
        <v>5</v>
      </c>
      <c r="B37" s="330" t="str">
        <f>_xlfn.CONCAT(IF(ISNUMBER(A37),LOOKUP(A37,LL!$Q$2:$Q$40,LL!$T$2:$T$40),""),IF(ISNUMBER(A37),LOOKUP(A37,LL!$Q$2:$Q$40,LL!$U$2:$U$40),""))</f>
        <v>MJ40</v>
      </c>
      <c r="C37" s="217">
        <v>1</v>
      </c>
      <c r="D37" s="217" t="s">
        <v>260</v>
      </c>
      <c r="E37" s="330">
        <f t="shared" si="0"/>
        <v>2</v>
      </c>
      <c r="F37" s="217">
        <v>9</v>
      </c>
      <c r="G37" s="217">
        <v>6</v>
      </c>
      <c r="H37" s="217">
        <v>12</v>
      </c>
      <c r="I37" s="437">
        <f t="shared" si="1"/>
        <v>18</v>
      </c>
      <c r="J37" s="217">
        <v>2</v>
      </c>
      <c r="K37" s="217">
        <v>5</v>
      </c>
      <c r="L37" s="437">
        <f t="shared" si="3"/>
        <v>23</v>
      </c>
      <c r="M37" s="437">
        <f t="shared" si="4"/>
        <v>-44</v>
      </c>
      <c r="N37" s="439">
        <v>12.5</v>
      </c>
      <c r="O37" s="217">
        <v>0</v>
      </c>
      <c r="P37" s="217">
        <v>0</v>
      </c>
      <c r="Q37" s="437">
        <f t="shared" si="2"/>
        <v>12.5</v>
      </c>
      <c r="R37" s="217">
        <v>4</v>
      </c>
      <c r="S37" s="217">
        <v>6</v>
      </c>
      <c r="T37" s="437">
        <f t="shared" si="5"/>
        <v>31</v>
      </c>
      <c r="U37" s="437">
        <f t="shared" si="6"/>
        <v>-33.5</v>
      </c>
      <c r="V37" s="223"/>
    </row>
    <row r="38" spans="1:22" s="79" customFormat="1" x14ac:dyDescent="0.25">
      <c r="A38" s="333">
        <v>5</v>
      </c>
      <c r="B38" s="330" t="str">
        <f>_xlfn.CONCAT(IF(ISNUMBER(A38),LOOKUP(A38,LL!$Q$2:$Q$40,LL!$T$2:$T$40),""),IF(ISNUMBER(A38),LOOKUP(A38,LL!$Q$2:$Q$40,LL!$U$2:$U$40),""))</f>
        <v>MJ40</v>
      </c>
      <c r="C38" s="218">
        <v>2</v>
      </c>
      <c r="D38" s="218" t="s">
        <v>261</v>
      </c>
      <c r="E38" s="330">
        <f t="shared" si="0"/>
        <v>2</v>
      </c>
      <c r="F38" s="218">
        <v>9</v>
      </c>
      <c r="G38" s="218">
        <v>6</v>
      </c>
      <c r="H38" s="218">
        <v>12</v>
      </c>
      <c r="I38" s="437">
        <f t="shared" si="1"/>
        <v>18</v>
      </c>
      <c r="J38" s="218">
        <v>2</v>
      </c>
      <c r="K38" s="218">
        <v>5</v>
      </c>
      <c r="L38" s="437">
        <f t="shared" si="3"/>
        <v>23</v>
      </c>
      <c r="M38" s="437">
        <f t="shared" si="4"/>
        <v>-44</v>
      </c>
      <c r="N38" s="440">
        <v>12.5</v>
      </c>
      <c r="O38" s="218">
        <v>0</v>
      </c>
      <c r="P38" s="218">
        <v>0</v>
      </c>
      <c r="Q38" s="437">
        <f t="shared" si="2"/>
        <v>12.5</v>
      </c>
      <c r="R38" s="218">
        <v>4</v>
      </c>
      <c r="S38" s="218">
        <v>6</v>
      </c>
      <c r="T38" s="437">
        <f t="shared" si="5"/>
        <v>31</v>
      </c>
      <c r="U38" s="437">
        <f t="shared" si="6"/>
        <v>-33.5</v>
      </c>
      <c r="V38" s="224"/>
    </row>
    <row r="39" spans="1:22" s="79" customFormat="1" x14ac:dyDescent="0.25">
      <c r="A39" s="332">
        <v>5</v>
      </c>
      <c r="B39" s="330" t="str">
        <f>_xlfn.CONCAT(IF(ISNUMBER(A39),LOOKUP(A39,LL!$Q$2:$Q$40,LL!$T$2:$T$40),""),IF(ISNUMBER(A39),LOOKUP(A39,LL!$Q$2:$Q$40,LL!$U$2:$U$40),""))</f>
        <v>MJ40</v>
      </c>
      <c r="C39" s="217">
        <v>3</v>
      </c>
      <c r="D39" s="217" t="s">
        <v>260</v>
      </c>
      <c r="E39" s="330">
        <f t="shared" si="0"/>
        <v>2</v>
      </c>
      <c r="F39" s="217">
        <v>9</v>
      </c>
      <c r="G39" s="217">
        <v>6</v>
      </c>
      <c r="H39" s="217">
        <v>12</v>
      </c>
      <c r="I39" s="437">
        <f t="shared" si="1"/>
        <v>18</v>
      </c>
      <c r="J39" s="217">
        <v>2</v>
      </c>
      <c r="K39" s="217">
        <v>5</v>
      </c>
      <c r="L39" s="437">
        <f t="shared" si="3"/>
        <v>23</v>
      </c>
      <c r="M39" s="437">
        <f t="shared" si="4"/>
        <v>-44</v>
      </c>
      <c r="N39" s="439">
        <v>12.5</v>
      </c>
      <c r="O39" s="217">
        <v>0</v>
      </c>
      <c r="P39" s="217">
        <v>0</v>
      </c>
      <c r="Q39" s="437">
        <f t="shared" si="2"/>
        <v>12.5</v>
      </c>
      <c r="R39" s="217">
        <v>4</v>
      </c>
      <c r="S39" s="217">
        <v>6</v>
      </c>
      <c r="T39" s="437">
        <f t="shared" si="5"/>
        <v>31</v>
      </c>
      <c r="U39" s="437">
        <f t="shared" si="6"/>
        <v>-33.5</v>
      </c>
      <c r="V39" s="223"/>
    </row>
    <row r="40" spans="1:22" s="79" customFormat="1" x14ac:dyDescent="0.25">
      <c r="A40" s="333">
        <v>5</v>
      </c>
      <c r="B40" s="330" t="str">
        <f>_xlfn.CONCAT(IF(ISNUMBER(A40),LOOKUP(A40,LL!$Q$2:$Q$40,LL!$T$2:$T$40),""),IF(ISNUMBER(A40),LOOKUP(A40,LL!$Q$2:$Q$40,LL!$U$2:$U$40),""))</f>
        <v>MJ40</v>
      </c>
      <c r="C40" s="218">
        <v>5</v>
      </c>
      <c r="D40" s="218" t="s">
        <v>261</v>
      </c>
      <c r="E40" s="330">
        <f t="shared" si="0"/>
        <v>2</v>
      </c>
      <c r="F40" s="218">
        <v>9</v>
      </c>
      <c r="G40" s="218">
        <v>6</v>
      </c>
      <c r="H40" s="218">
        <v>12</v>
      </c>
      <c r="I40" s="437">
        <f t="shared" si="1"/>
        <v>18</v>
      </c>
      <c r="J40" s="218">
        <v>2</v>
      </c>
      <c r="K40" s="218">
        <v>5</v>
      </c>
      <c r="L40" s="437">
        <f t="shared" si="3"/>
        <v>23</v>
      </c>
      <c r="M40" s="437">
        <f t="shared" si="4"/>
        <v>-44</v>
      </c>
      <c r="N40" s="440">
        <v>12.5</v>
      </c>
      <c r="O40" s="218">
        <v>0</v>
      </c>
      <c r="P40" s="218">
        <v>0</v>
      </c>
      <c r="Q40" s="437">
        <f t="shared" si="2"/>
        <v>12.5</v>
      </c>
      <c r="R40" s="218">
        <v>4</v>
      </c>
      <c r="S40" s="218">
        <v>6</v>
      </c>
      <c r="T40" s="437">
        <f t="shared" si="5"/>
        <v>31</v>
      </c>
      <c r="U40" s="437">
        <f t="shared" si="6"/>
        <v>-33.5</v>
      </c>
      <c r="V40" s="224"/>
    </row>
    <row r="41" spans="1:22" s="79" customFormat="1" x14ac:dyDescent="0.25">
      <c r="A41" s="332">
        <v>5</v>
      </c>
      <c r="B41" s="330" t="str">
        <f>_xlfn.CONCAT(IF(ISNUMBER(A41),LOOKUP(A41,LL!$Q$2:$Q$40,LL!$T$2:$T$40),""),IF(ISNUMBER(A41),LOOKUP(A41,LL!$Q$2:$Q$40,LL!$U$2:$U$40),""))</f>
        <v>MJ40</v>
      </c>
      <c r="C41" s="217">
        <v>7</v>
      </c>
      <c r="D41" s="217" t="s">
        <v>260</v>
      </c>
      <c r="E41" s="330">
        <f t="shared" si="0"/>
        <v>2</v>
      </c>
      <c r="F41" s="217">
        <v>9</v>
      </c>
      <c r="G41" s="217">
        <v>6</v>
      </c>
      <c r="H41" s="217">
        <v>12</v>
      </c>
      <c r="I41" s="437">
        <f t="shared" si="1"/>
        <v>18</v>
      </c>
      <c r="J41" s="217">
        <v>2</v>
      </c>
      <c r="K41" s="217">
        <v>5</v>
      </c>
      <c r="L41" s="437">
        <f t="shared" si="3"/>
        <v>23</v>
      </c>
      <c r="M41" s="437">
        <f t="shared" si="4"/>
        <v>-40</v>
      </c>
      <c r="N41" s="439">
        <v>11.5</v>
      </c>
      <c r="O41" s="217">
        <v>0</v>
      </c>
      <c r="P41" s="217">
        <v>0</v>
      </c>
      <c r="Q41" s="437">
        <f t="shared" si="2"/>
        <v>11.5</v>
      </c>
      <c r="R41" s="217">
        <v>4</v>
      </c>
      <c r="S41" s="217">
        <v>6</v>
      </c>
      <c r="T41" s="437">
        <f t="shared" si="5"/>
        <v>29</v>
      </c>
      <c r="U41" s="437">
        <f t="shared" si="6"/>
        <v>-34.5</v>
      </c>
      <c r="V41" s="223"/>
    </row>
    <row r="42" spans="1:22" s="79" customFormat="1" x14ac:dyDescent="0.25">
      <c r="A42" s="333">
        <v>5</v>
      </c>
      <c r="B42" s="330" t="str">
        <f>_xlfn.CONCAT(IF(ISNUMBER(A42),LOOKUP(A42,LL!$Q$2:$Q$40,LL!$T$2:$T$40),""),IF(ISNUMBER(A42),LOOKUP(A42,LL!$Q$2:$Q$40,LL!$U$2:$U$40),""))</f>
        <v>MJ40</v>
      </c>
      <c r="C42" s="218">
        <v>8</v>
      </c>
      <c r="D42" s="218" t="s">
        <v>261</v>
      </c>
      <c r="E42" s="330">
        <f t="shared" si="0"/>
        <v>2</v>
      </c>
      <c r="F42" s="218">
        <v>9</v>
      </c>
      <c r="G42" s="218">
        <v>6</v>
      </c>
      <c r="H42" s="218">
        <v>12</v>
      </c>
      <c r="I42" s="437">
        <f t="shared" si="1"/>
        <v>18</v>
      </c>
      <c r="J42" s="218">
        <v>2</v>
      </c>
      <c r="K42" s="218">
        <v>5</v>
      </c>
      <c r="L42" s="437">
        <f t="shared" si="3"/>
        <v>23</v>
      </c>
      <c r="M42" s="437">
        <f t="shared" si="4"/>
        <v>-40</v>
      </c>
      <c r="N42" s="440">
        <v>11.5</v>
      </c>
      <c r="O42" s="218">
        <v>0</v>
      </c>
      <c r="P42" s="218">
        <v>0</v>
      </c>
      <c r="Q42" s="437">
        <f t="shared" si="2"/>
        <v>11.5</v>
      </c>
      <c r="R42" s="218">
        <v>4</v>
      </c>
      <c r="S42" s="218">
        <v>6</v>
      </c>
      <c r="T42" s="437">
        <f t="shared" si="5"/>
        <v>29</v>
      </c>
      <c r="U42" s="437">
        <f t="shared" si="6"/>
        <v>-34.5</v>
      </c>
      <c r="V42" s="224"/>
    </row>
    <row r="43" spans="1:22" s="79" customFormat="1" x14ac:dyDescent="0.25">
      <c r="A43" s="332">
        <v>5</v>
      </c>
      <c r="B43" s="330" t="str">
        <f>_xlfn.CONCAT(IF(ISNUMBER(A43),LOOKUP(A43,LL!$Q$2:$Q$40,LL!$T$2:$T$40),""),IF(ISNUMBER(A43),LOOKUP(A43,LL!$Q$2:$Q$40,LL!$U$2:$U$40),""))</f>
        <v>MJ40</v>
      </c>
      <c r="C43" s="217">
        <v>9</v>
      </c>
      <c r="D43" s="217" t="s">
        <v>260</v>
      </c>
      <c r="E43" s="330">
        <f t="shared" si="0"/>
        <v>2</v>
      </c>
      <c r="F43" s="217">
        <v>9</v>
      </c>
      <c r="G43" s="217">
        <v>6</v>
      </c>
      <c r="H43" s="217">
        <v>12</v>
      </c>
      <c r="I43" s="437">
        <f t="shared" si="1"/>
        <v>18</v>
      </c>
      <c r="J43" s="217">
        <v>2</v>
      </c>
      <c r="K43" s="217">
        <v>5</v>
      </c>
      <c r="L43" s="437">
        <f t="shared" si="3"/>
        <v>23</v>
      </c>
      <c r="M43" s="437">
        <f t="shared" si="4"/>
        <v>-40</v>
      </c>
      <c r="N43" s="439">
        <v>11.5</v>
      </c>
      <c r="O43" s="217">
        <v>0</v>
      </c>
      <c r="P43" s="217">
        <v>0</v>
      </c>
      <c r="Q43" s="437">
        <f t="shared" si="2"/>
        <v>11.5</v>
      </c>
      <c r="R43" s="217">
        <v>4</v>
      </c>
      <c r="S43" s="217">
        <v>6</v>
      </c>
      <c r="T43" s="437">
        <f t="shared" si="5"/>
        <v>29</v>
      </c>
      <c r="U43" s="437">
        <f t="shared" si="6"/>
        <v>-34.5</v>
      </c>
      <c r="V43" s="223"/>
    </row>
    <row r="44" spans="1:22" s="79" customFormat="1" x14ac:dyDescent="0.25">
      <c r="A44" s="333">
        <v>5</v>
      </c>
      <c r="B44" s="330" t="str">
        <f>_xlfn.CONCAT(IF(ISNUMBER(A44),LOOKUP(A44,LL!$Q$2:$Q$40,LL!$T$2:$T$40),""),IF(ISNUMBER(A44),LOOKUP(A44,LL!$Q$2:$Q$40,LL!$U$2:$U$40),""))</f>
        <v>MJ40</v>
      </c>
      <c r="C44" s="218">
        <v>11</v>
      </c>
      <c r="D44" s="218" t="s">
        <v>261</v>
      </c>
      <c r="E44" s="330">
        <f t="shared" si="0"/>
        <v>2</v>
      </c>
      <c r="F44" s="218">
        <v>9</v>
      </c>
      <c r="G44" s="218">
        <v>6</v>
      </c>
      <c r="H44" s="218">
        <v>12</v>
      </c>
      <c r="I44" s="437">
        <f t="shared" si="1"/>
        <v>18</v>
      </c>
      <c r="J44" s="218">
        <v>2</v>
      </c>
      <c r="K44" s="218">
        <v>5</v>
      </c>
      <c r="L44" s="437">
        <f t="shared" si="3"/>
        <v>23</v>
      </c>
      <c r="M44" s="437">
        <f t="shared" si="4"/>
        <v>-40</v>
      </c>
      <c r="N44" s="440">
        <v>11.5</v>
      </c>
      <c r="O44" s="218">
        <v>0</v>
      </c>
      <c r="P44" s="218">
        <v>0</v>
      </c>
      <c r="Q44" s="437">
        <f t="shared" si="2"/>
        <v>11.5</v>
      </c>
      <c r="R44" s="218">
        <v>4</v>
      </c>
      <c r="S44" s="218">
        <v>6</v>
      </c>
      <c r="T44" s="437">
        <f t="shared" si="5"/>
        <v>29</v>
      </c>
      <c r="U44" s="437">
        <f t="shared" si="6"/>
        <v>-34.5</v>
      </c>
      <c r="V44" s="224"/>
    </row>
    <row r="45" spans="1:22" s="79" customFormat="1" x14ac:dyDescent="0.25">
      <c r="A45" s="332">
        <v>5</v>
      </c>
      <c r="B45" s="330" t="str">
        <f>_xlfn.CONCAT(IF(ISNUMBER(A45),LOOKUP(A45,LL!$Q$2:$Q$40,LL!$T$2:$T$40),""),IF(ISNUMBER(A45),LOOKUP(A45,LL!$Q$2:$Q$40,LL!$U$2:$U$40),""))</f>
        <v>MJ40</v>
      </c>
      <c r="C45" s="217">
        <v>99</v>
      </c>
      <c r="D45" s="217" t="s">
        <v>56</v>
      </c>
      <c r="E45" s="330">
        <f t="shared" si="0"/>
        <v>2</v>
      </c>
      <c r="F45" s="217">
        <v>9</v>
      </c>
      <c r="G45" s="217">
        <v>7</v>
      </c>
      <c r="H45" s="217">
        <v>13</v>
      </c>
      <c r="I45" s="437">
        <f t="shared" si="1"/>
        <v>18</v>
      </c>
      <c r="J45" s="217">
        <v>3</v>
      </c>
      <c r="K45" s="217">
        <v>8</v>
      </c>
      <c r="L45" s="437">
        <f t="shared" si="3"/>
        <v>26</v>
      </c>
      <c r="M45" s="437">
        <f t="shared" si="4"/>
        <v>-48</v>
      </c>
      <c r="N45" s="439">
        <v>11.5</v>
      </c>
      <c r="O45" s="217">
        <v>0</v>
      </c>
      <c r="P45" s="217">
        <v>0</v>
      </c>
      <c r="Q45" s="437">
        <f t="shared" si="2"/>
        <v>11.5</v>
      </c>
      <c r="R45" s="217">
        <v>5</v>
      </c>
      <c r="S45" s="217">
        <v>10</v>
      </c>
      <c r="T45" s="437">
        <f t="shared" si="5"/>
        <v>33</v>
      </c>
      <c r="U45" s="437">
        <f t="shared" si="6"/>
        <v>-40.5</v>
      </c>
      <c r="V45" s="223" t="s">
        <v>1115</v>
      </c>
    </row>
    <row r="46" spans="1:22" s="79" customFormat="1" x14ac:dyDescent="0.25">
      <c r="A46" s="333">
        <v>5</v>
      </c>
      <c r="B46" s="330" t="str">
        <f>_xlfn.CONCAT(IF(ISNUMBER(A46),LOOKUP(A46,LL!$Q$2:$Q$40,LL!$T$2:$T$40),""),IF(ISNUMBER(A46),LOOKUP(A46,LL!$Q$2:$Q$40,LL!$U$2:$U$40),""))</f>
        <v>MJ40</v>
      </c>
      <c r="C46" s="218">
        <v>99</v>
      </c>
      <c r="D46" s="218" t="s">
        <v>56</v>
      </c>
      <c r="E46" s="330">
        <f t="shared" si="0"/>
        <v>2</v>
      </c>
      <c r="F46" s="218">
        <v>9</v>
      </c>
      <c r="G46" s="218">
        <v>7</v>
      </c>
      <c r="H46" s="218">
        <v>13</v>
      </c>
      <c r="I46" s="437">
        <f t="shared" si="1"/>
        <v>18</v>
      </c>
      <c r="J46" s="218">
        <v>3</v>
      </c>
      <c r="K46" s="218">
        <v>8</v>
      </c>
      <c r="L46" s="437">
        <f t="shared" si="3"/>
        <v>26</v>
      </c>
      <c r="M46" s="437">
        <f t="shared" si="4"/>
        <v>-52</v>
      </c>
      <c r="N46" s="440">
        <v>12.5</v>
      </c>
      <c r="O46" s="218">
        <v>0</v>
      </c>
      <c r="P46" s="218">
        <v>0</v>
      </c>
      <c r="Q46" s="437">
        <f t="shared" si="2"/>
        <v>12.5</v>
      </c>
      <c r="R46" s="218">
        <v>5</v>
      </c>
      <c r="S46" s="218">
        <v>10</v>
      </c>
      <c r="T46" s="437">
        <f t="shared" si="5"/>
        <v>35</v>
      </c>
      <c r="U46" s="437">
        <f t="shared" si="6"/>
        <v>-39.5</v>
      </c>
      <c r="V46" s="224" t="s">
        <v>3017</v>
      </c>
    </row>
    <row r="47" spans="1:22" s="79" customFormat="1" x14ac:dyDescent="0.25">
      <c r="A47" s="332">
        <v>6</v>
      </c>
      <c r="B47" s="330" t="str">
        <f>_xlfn.CONCAT(IF(ISNUMBER(A47),LOOKUP(A47,LL!$Q$2:$Q$40,LL!$T$2:$T$40),""),IF(ISNUMBER(A47),LOOKUP(A47,LL!$Q$2:$Q$40,LL!$U$2:$U$40),""))</f>
        <v>JA40</v>
      </c>
      <c r="C47" s="217">
        <v>1</v>
      </c>
      <c r="D47" s="217" t="s">
        <v>261</v>
      </c>
      <c r="E47" s="330">
        <f t="shared" si="0"/>
        <v>2</v>
      </c>
      <c r="F47" s="217">
        <v>9</v>
      </c>
      <c r="G47" s="217">
        <v>7</v>
      </c>
      <c r="H47" s="217">
        <v>13</v>
      </c>
      <c r="I47" s="437">
        <f t="shared" si="1"/>
        <v>18</v>
      </c>
      <c r="J47" s="217">
        <v>3</v>
      </c>
      <c r="K47" s="217">
        <v>8</v>
      </c>
      <c r="L47" s="437">
        <f t="shared" si="3"/>
        <v>26</v>
      </c>
      <c r="M47" s="437">
        <f t="shared" si="4"/>
        <v>-52</v>
      </c>
      <c r="N47" s="439">
        <v>12.5</v>
      </c>
      <c r="O47" s="217">
        <v>0</v>
      </c>
      <c r="P47" s="217">
        <v>0</v>
      </c>
      <c r="Q47" s="437">
        <f t="shared" si="2"/>
        <v>12.5</v>
      </c>
      <c r="R47" s="217">
        <v>5</v>
      </c>
      <c r="S47" s="217">
        <v>10</v>
      </c>
      <c r="T47" s="437">
        <f t="shared" si="5"/>
        <v>35</v>
      </c>
      <c r="U47" s="437">
        <f t="shared" si="6"/>
        <v>-39.5</v>
      </c>
      <c r="V47" s="223"/>
    </row>
    <row r="48" spans="1:22" s="79" customFormat="1" x14ac:dyDescent="0.25">
      <c r="A48" s="333">
        <v>6</v>
      </c>
      <c r="B48" s="330" t="str">
        <f>_xlfn.CONCAT(IF(ISNUMBER(A48),LOOKUP(A48,LL!$Q$2:$Q$40,LL!$T$2:$T$40),""),IF(ISNUMBER(A48),LOOKUP(A48,LL!$Q$2:$Q$40,LL!$U$2:$U$40),""))</f>
        <v>JA40</v>
      </c>
      <c r="C48" s="218" t="s">
        <v>1374</v>
      </c>
      <c r="D48" s="218" t="s">
        <v>261</v>
      </c>
      <c r="E48" s="330">
        <f t="shared" si="0"/>
        <v>2</v>
      </c>
      <c r="F48" s="218">
        <v>9</v>
      </c>
      <c r="G48" s="218">
        <v>7</v>
      </c>
      <c r="H48" s="218">
        <v>13</v>
      </c>
      <c r="I48" s="437">
        <f t="shared" si="1"/>
        <v>18</v>
      </c>
      <c r="J48" s="218">
        <v>3</v>
      </c>
      <c r="K48" s="218">
        <v>8</v>
      </c>
      <c r="L48" s="437">
        <f t="shared" si="3"/>
        <v>26</v>
      </c>
      <c r="M48" s="437">
        <f t="shared" si="4"/>
        <v>-22</v>
      </c>
      <c r="N48" s="440">
        <v>5</v>
      </c>
      <c r="O48" s="218">
        <v>0</v>
      </c>
      <c r="P48" s="218">
        <v>0</v>
      </c>
      <c r="Q48" s="437">
        <f t="shared" si="2"/>
        <v>5</v>
      </c>
      <c r="R48" s="218">
        <v>5</v>
      </c>
      <c r="S48" s="218">
        <v>10</v>
      </c>
      <c r="T48" s="437">
        <f t="shared" si="5"/>
        <v>20</v>
      </c>
      <c r="U48" s="437">
        <f t="shared" si="6"/>
        <v>-47</v>
      </c>
      <c r="V48" s="224"/>
    </row>
    <row r="49" spans="1:22" s="79" customFormat="1" x14ac:dyDescent="0.25">
      <c r="A49" s="332">
        <v>6</v>
      </c>
      <c r="B49" s="330" t="str">
        <f>_xlfn.CONCAT(IF(ISNUMBER(A49),LOOKUP(A49,LL!$Q$2:$Q$40,LL!$T$2:$T$40),""),IF(ISNUMBER(A49),LOOKUP(A49,LL!$Q$2:$Q$40,LL!$U$2:$U$40),""))</f>
        <v>JA40</v>
      </c>
      <c r="C49" s="217">
        <v>2</v>
      </c>
      <c r="D49" s="217" t="s">
        <v>260</v>
      </c>
      <c r="E49" s="330">
        <f t="shared" si="0"/>
        <v>2</v>
      </c>
      <c r="F49" s="217">
        <v>9</v>
      </c>
      <c r="G49" s="217">
        <v>7</v>
      </c>
      <c r="H49" s="217">
        <v>13</v>
      </c>
      <c r="I49" s="437">
        <f t="shared" si="1"/>
        <v>18</v>
      </c>
      <c r="J49" s="217">
        <v>3</v>
      </c>
      <c r="K49" s="217">
        <v>8</v>
      </c>
      <c r="L49" s="437">
        <f t="shared" si="3"/>
        <v>26</v>
      </c>
      <c r="M49" s="437">
        <f t="shared" si="4"/>
        <v>-22</v>
      </c>
      <c r="N49" s="439">
        <v>5</v>
      </c>
      <c r="O49" s="217">
        <v>0</v>
      </c>
      <c r="P49" s="217">
        <v>0</v>
      </c>
      <c r="Q49" s="437">
        <f t="shared" si="2"/>
        <v>5</v>
      </c>
      <c r="R49" s="217">
        <v>5</v>
      </c>
      <c r="S49" s="217">
        <v>10</v>
      </c>
      <c r="T49" s="437">
        <f t="shared" si="5"/>
        <v>20</v>
      </c>
      <c r="U49" s="437">
        <f t="shared" si="6"/>
        <v>-47</v>
      </c>
      <c r="V49" s="223"/>
    </row>
    <row r="50" spans="1:22" s="79" customFormat="1" x14ac:dyDescent="0.25">
      <c r="A50" s="333">
        <v>6</v>
      </c>
      <c r="B50" s="330" t="str">
        <f>_xlfn.CONCAT(IF(ISNUMBER(A50),LOOKUP(A50,LL!$Q$2:$Q$40,LL!$T$2:$T$40),""),IF(ISNUMBER(A50),LOOKUP(A50,LL!$Q$2:$Q$40,LL!$U$2:$U$40),""))</f>
        <v>JA40</v>
      </c>
      <c r="C50" s="218">
        <v>3</v>
      </c>
      <c r="D50" s="218" t="s">
        <v>261</v>
      </c>
      <c r="E50" s="330">
        <f t="shared" si="0"/>
        <v>2</v>
      </c>
      <c r="F50" s="218">
        <v>9</v>
      </c>
      <c r="G50" s="218">
        <v>7</v>
      </c>
      <c r="H50" s="218">
        <v>13</v>
      </c>
      <c r="I50" s="437">
        <f t="shared" si="1"/>
        <v>18</v>
      </c>
      <c r="J50" s="218">
        <v>3</v>
      </c>
      <c r="K50" s="218">
        <v>8</v>
      </c>
      <c r="L50" s="437">
        <f t="shared" si="3"/>
        <v>26</v>
      </c>
      <c r="M50" s="437">
        <f t="shared" si="4"/>
        <v>-22</v>
      </c>
      <c r="N50" s="440">
        <v>5</v>
      </c>
      <c r="O50" s="218">
        <v>0</v>
      </c>
      <c r="P50" s="218">
        <v>0</v>
      </c>
      <c r="Q50" s="437">
        <f t="shared" si="2"/>
        <v>5</v>
      </c>
      <c r="R50" s="218">
        <v>5</v>
      </c>
      <c r="S50" s="218">
        <v>10</v>
      </c>
      <c r="T50" s="437">
        <f t="shared" si="5"/>
        <v>20</v>
      </c>
      <c r="U50" s="437">
        <f t="shared" si="6"/>
        <v>-47</v>
      </c>
      <c r="V50" s="224"/>
    </row>
    <row r="51" spans="1:22" s="79" customFormat="1" x14ac:dyDescent="0.25">
      <c r="A51" s="332">
        <v>6</v>
      </c>
      <c r="B51" s="330" t="str">
        <f>_xlfn.CONCAT(IF(ISNUMBER(A51),LOOKUP(A51,LL!$Q$2:$Q$40,LL!$T$2:$T$40),""),IF(ISNUMBER(A51),LOOKUP(A51,LL!$Q$2:$Q$40,LL!$U$2:$U$40),""))</f>
        <v>JA40</v>
      </c>
      <c r="C51" s="217">
        <v>4</v>
      </c>
      <c r="D51" s="217" t="s">
        <v>260</v>
      </c>
      <c r="E51" s="330">
        <f t="shared" si="0"/>
        <v>2</v>
      </c>
      <c r="F51" s="217">
        <v>9</v>
      </c>
      <c r="G51" s="217">
        <v>7</v>
      </c>
      <c r="H51" s="217">
        <v>13</v>
      </c>
      <c r="I51" s="437">
        <f t="shared" si="1"/>
        <v>18</v>
      </c>
      <c r="J51" s="217">
        <v>3</v>
      </c>
      <c r="K51" s="217">
        <v>8</v>
      </c>
      <c r="L51" s="437">
        <f t="shared" si="3"/>
        <v>26</v>
      </c>
      <c r="M51" s="437">
        <f t="shared" si="4"/>
        <v>-22</v>
      </c>
      <c r="N51" s="439">
        <v>5</v>
      </c>
      <c r="O51" s="217">
        <v>0</v>
      </c>
      <c r="P51" s="217">
        <v>0</v>
      </c>
      <c r="Q51" s="437">
        <f t="shared" si="2"/>
        <v>5</v>
      </c>
      <c r="R51" s="217">
        <v>5</v>
      </c>
      <c r="S51" s="217">
        <v>10</v>
      </c>
      <c r="T51" s="437">
        <f t="shared" si="5"/>
        <v>20</v>
      </c>
      <c r="U51" s="437">
        <f t="shared" si="6"/>
        <v>-47</v>
      </c>
      <c r="V51" s="223"/>
    </row>
    <row r="52" spans="1:22" s="79" customFormat="1" ht="15" customHeight="1" x14ac:dyDescent="0.25">
      <c r="A52" s="333">
        <v>6</v>
      </c>
      <c r="B52" s="330" t="str">
        <f>_xlfn.CONCAT(IF(ISNUMBER(A52),LOOKUP(A52,LL!$Q$2:$Q$40,LL!$T$2:$T$40),""),IF(ISNUMBER(A52),LOOKUP(A52,LL!$Q$2:$Q$40,LL!$U$2:$U$40),""))</f>
        <v>JA40</v>
      </c>
      <c r="C52" s="218">
        <v>5</v>
      </c>
      <c r="D52" s="218" t="s">
        <v>261</v>
      </c>
      <c r="E52" s="330">
        <f t="shared" si="0"/>
        <v>2</v>
      </c>
      <c r="F52" s="218">
        <v>9</v>
      </c>
      <c r="G52" s="218">
        <v>7</v>
      </c>
      <c r="H52" s="218">
        <v>13</v>
      </c>
      <c r="I52" s="437">
        <f t="shared" si="1"/>
        <v>18</v>
      </c>
      <c r="J52" s="218">
        <v>3</v>
      </c>
      <c r="K52" s="218">
        <v>8</v>
      </c>
      <c r="L52" s="437">
        <f t="shared" si="3"/>
        <v>26</v>
      </c>
      <c r="M52" s="437">
        <f t="shared" si="4"/>
        <v>-22</v>
      </c>
      <c r="N52" s="440">
        <v>5</v>
      </c>
      <c r="O52" s="218">
        <v>0</v>
      </c>
      <c r="P52" s="218">
        <v>0</v>
      </c>
      <c r="Q52" s="437">
        <f t="shared" si="2"/>
        <v>5</v>
      </c>
      <c r="R52" s="218">
        <v>5</v>
      </c>
      <c r="S52" s="218">
        <v>10</v>
      </c>
      <c r="T52" s="437">
        <f t="shared" si="5"/>
        <v>20</v>
      </c>
      <c r="U52" s="437">
        <f t="shared" si="6"/>
        <v>-47</v>
      </c>
      <c r="V52" s="224"/>
    </row>
    <row r="53" spans="1:22" s="79" customFormat="1" x14ac:dyDescent="0.25">
      <c r="A53" s="332">
        <v>6</v>
      </c>
      <c r="B53" s="330" t="str">
        <f>_xlfn.CONCAT(IF(ISNUMBER(A53),LOOKUP(A53,LL!$Q$2:$Q$40,LL!$T$2:$T$40),""),IF(ISNUMBER(A53),LOOKUP(A53,LL!$Q$2:$Q$40,LL!$U$2:$U$40),""))</f>
        <v>JA40</v>
      </c>
      <c r="C53" s="217" t="s">
        <v>3379</v>
      </c>
      <c r="D53" s="217" t="s">
        <v>261</v>
      </c>
      <c r="E53" s="330">
        <f t="shared" si="0"/>
        <v>2</v>
      </c>
      <c r="F53" s="217">
        <v>9</v>
      </c>
      <c r="G53" s="217">
        <v>7</v>
      </c>
      <c r="H53" s="217">
        <v>13</v>
      </c>
      <c r="I53" s="437">
        <f t="shared" si="1"/>
        <v>18</v>
      </c>
      <c r="J53" s="217">
        <v>3</v>
      </c>
      <c r="K53" s="217">
        <v>8</v>
      </c>
      <c r="L53" s="437">
        <f t="shared" si="3"/>
        <v>26</v>
      </c>
      <c r="M53" s="437">
        <f t="shared" si="4"/>
        <v>-56</v>
      </c>
      <c r="N53" s="439">
        <v>13.5</v>
      </c>
      <c r="O53" s="217">
        <v>0</v>
      </c>
      <c r="P53" s="217">
        <v>0</v>
      </c>
      <c r="Q53" s="437">
        <f t="shared" si="2"/>
        <v>13.5</v>
      </c>
      <c r="R53" s="217">
        <v>5</v>
      </c>
      <c r="S53" s="217">
        <v>10</v>
      </c>
      <c r="T53" s="437">
        <f t="shared" si="5"/>
        <v>37</v>
      </c>
      <c r="U53" s="437">
        <f t="shared" si="6"/>
        <v>-38.5</v>
      </c>
      <c r="V53" s="223"/>
    </row>
    <row r="54" spans="1:22" s="79" customFormat="1" x14ac:dyDescent="0.25">
      <c r="A54" s="333">
        <v>6</v>
      </c>
      <c r="B54" s="330" t="str">
        <f>_xlfn.CONCAT(IF(ISNUMBER(A54),LOOKUP(A54,LL!$Q$2:$Q$40,LL!$T$2:$T$40),""),IF(ISNUMBER(A54),LOOKUP(A54,LL!$Q$2:$Q$40,LL!$U$2:$U$40),""))</f>
        <v>JA40</v>
      </c>
      <c r="C54" s="218">
        <v>6</v>
      </c>
      <c r="D54" s="218" t="s">
        <v>260</v>
      </c>
      <c r="E54" s="330">
        <f t="shared" si="0"/>
        <v>2</v>
      </c>
      <c r="F54" s="218">
        <v>9</v>
      </c>
      <c r="G54" s="218">
        <v>7</v>
      </c>
      <c r="H54" s="218">
        <v>13</v>
      </c>
      <c r="I54" s="437">
        <f t="shared" si="1"/>
        <v>18</v>
      </c>
      <c r="J54" s="218">
        <v>3</v>
      </c>
      <c r="K54" s="218">
        <v>8</v>
      </c>
      <c r="L54" s="437">
        <f t="shared" si="3"/>
        <v>26</v>
      </c>
      <c r="M54" s="437">
        <f t="shared" si="4"/>
        <v>-56</v>
      </c>
      <c r="N54" s="440">
        <v>13.5</v>
      </c>
      <c r="O54" s="218">
        <v>0</v>
      </c>
      <c r="P54" s="218">
        <v>0</v>
      </c>
      <c r="Q54" s="437">
        <f t="shared" si="2"/>
        <v>13.5</v>
      </c>
      <c r="R54" s="218">
        <v>5</v>
      </c>
      <c r="S54" s="218">
        <v>10</v>
      </c>
      <c r="T54" s="437">
        <f t="shared" si="5"/>
        <v>37</v>
      </c>
      <c r="U54" s="437">
        <f t="shared" si="6"/>
        <v>-38.5</v>
      </c>
      <c r="V54" s="224"/>
    </row>
    <row r="55" spans="1:22" s="79" customFormat="1" x14ac:dyDescent="0.25">
      <c r="A55" s="332">
        <v>6</v>
      </c>
      <c r="B55" s="330" t="str">
        <f>_xlfn.CONCAT(IF(ISNUMBER(A55),LOOKUP(A55,LL!$Q$2:$Q$40,LL!$T$2:$T$40),""),IF(ISNUMBER(A55),LOOKUP(A55,LL!$Q$2:$Q$40,LL!$U$2:$U$40),""))</f>
        <v>JA40</v>
      </c>
      <c r="C55" s="217">
        <v>7</v>
      </c>
      <c r="D55" s="217" t="s">
        <v>261</v>
      </c>
      <c r="E55" s="330">
        <f t="shared" si="0"/>
        <v>2</v>
      </c>
      <c r="F55" s="217">
        <v>10</v>
      </c>
      <c r="G55" s="217">
        <v>7</v>
      </c>
      <c r="H55" s="217">
        <v>13</v>
      </c>
      <c r="I55" s="437">
        <f t="shared" si="1"/>
        <v>20</v>
      </c>
      <c r="J55" s="217">
        <v>3</v>
      </c>
      <c r="K55" s="217">
        <v>8</v>
      </c>
      <c r="L55" s="437">
        <f t="shared" si="3"/>
        <v>28</v>
      </c>
      <c r="M55" s="437">
        <f t="shared" si="4"/>
        <v>-56</v>
      </c>
      <c r="N55" s="439">
        <v>14</v>
      </c>
      <c r="O55" s="217">
        <v>0</v>
      </c>
      <c r="P55" s="217">
        <v>0</v>
      </c>
      <c r="Q55" s="437">
        <f t="shared" si="2"/>
        <v>14</v>
      </c>
      <c r="R55" s="217">
        <v>5</v>
      </c>
      <c r="S55" s="217">
        <v>10</v>
      </c>
      <c r="T55" s="437">
        <f t="shared" si="5"/>
        <v>38</v>
      </c>
      <c r="U55" s="437">
        <f t="shared" si="6"/>
        <v>-42</v>
      </c>
      <c r="V55" s="223"/>
    </row>
    <row r="56" spans="1:22" s="79" customFormat="1" x14ac:dyDescent="0.25">
      <c r="A56" s="333">
        <v>6</v>
      </c>
      <c r="B56" s="330" t="str">
        <f>_xlfn.CONCAT(IF(ISNUMBER(A56),LOOKUP(A56,LL!$Q$2:$Q$40,LL!$T$2:$T$40),""),IF(ISNUMBER(A56),LOOKUP(A56,LL!$Q$2:$Q$40,LL!$U$2:$U$40),""))</f>
        <v>JA40</v>
      </c>
      <c r="C56" s="218" t="s">
        <v>3567</v>
      </c>
      <c r="D56" s="218" t="s">
        <v>261</v>
      </c>
      <c r="E56" s="330">
        <f t="shared" si="0"/>
        <v>2</v>
      </c>
      <c r="F56" s="218">
        <v>10</v>
      </c>
      <c r="G56" s="218">
        <v>7</v>
      </c>
      <c r="H56" s="218">
        <v>13</v>
      </c>
      <c r="I56" s="437">
        <f t="shared" si="1"/>
        <v>20</v>
      </c>
      <c r="J56" s="218">
        <v>3</v>
      </c>
      <c r="K56" s="218">
        <v>8</v>
      </c>
      <c r="L56" s="437">
        <f t="shared" si="3"/>
        <v>28</v>
      </c>
      <c r="M56" s="437">
        <f t="shared" si="4"/>
        <v>-68</v>
      </c>
      <c r="N56" s="440">
        <v>17</v>
      </c>
      <c r="O56" s="218">
        <v>0</v>
      </c>
      <c r="P56" s="218">
        <v>0</v>
      </c>
      <c r="Q56" s="437">
        <f t="shared" si="2"/>
        <v>17</v>
      </c>
      <c r="R56" s="218">
        <v>5</v>
      </c>
      <c r="S56" s="218">
        <v>10</v>
      </c>
      <c r="T56" s="437">
        <f t="shared" si="5"/>
        <v>44</v>
      </c>
      <c r="U56" s="437">
        <f t="shared" si="6"/>
        <v>-39</v>
      </c>
      <c r="V56" s="224"/>
    </row>
    <row r="57" spans="1:22" s="79" customFormat="1" x14ac:dyDescent="0.25">
      <c r="A57" s="332">
        <v>6</v>
      </c>
      <c r="B57" s="330" t="str">
        <f>_xlfn.CONCAT(IF(ISNUMBER(A57),LOOKUP(A57,LL!$Q$2:$Q$40,LL!$T$2:$T$40),""),IF(ISNUMBER(A57),LOOKUP(A57,LL!$Q$2:$Q$40,LL!$U$2:$U$40),""))</f>
        <v>JA40</v>
      </c>
      <c r="C57" s="217">
        <v>99</v>
      </c>
      <c r="D57" s="217" t="s">
        <v>56</v>
      </c>
      <c r="E57" s="330">
        <f t="shared" si="0"/>
        <v>2</v>
      </c>
      <c r="F57" s="217">
        <v>10</v>
      </c>
      <c r="G57" s="217">
        <v>8</v>
      </c>
      <c r="H57" s="217">
        <v>14</v>
      </c>
      <c r="I57" s="437">
        <f t="shared" si="1"/>
        <v>20</v>
      </c>
      <c r="J57" s="217">
        <v>4</v>
      </c>
      <c r="K57" s="217">
        <v>10</v>
      </c>
      <c r="L57" s="437">
        <f t="shared" si="3"/>
        <v>30</v>
      </c>
      <c r="M57" s="437">
        <f t="shared" si="4"/>
        <v>-70</v>
      </c>
      <c r="N57" s="439">
        <v>17</v>
      </c>
      <c r="O57" s="217">
        <v>0</v>
      </c>
      <c r="P57" s="217">
        <v>0</v>
      </c>
      <c r="Q57" s="437">
        <f t="shared" si="2"/>
        <v>17</v>
      </c>
      <c r="R57" s="217">
        <v>6</v>
      </c>
      <c r="S57" s="217">
        <v>11</v>
      </c>
      <c r="T57" s="437">
        <f t="shared" si="5"/>
        <v>45</v>
      </c>
      <c r="U57" s="437">
        <f t="shared" si="6"/>
        <v>-43</v>
      </c>
      <c r="V57" s="223" t="s">
        <v>1115</v>
      </c>
    </row>
    <row r="58" spans="1:22" s="79" customFormat="1" x14ac:dyDescent="0.25">
      <c r="A58" s="333">
        <v>6</v>
      </c>
      <c r="B58" s="330" t="str">
        <f>_xlfn.CONCAT(IF(ISNUMBER(A58),LOOKUP(A58,LL!$Q$2:$Q$40,LL!$T$2:$T$40),""),IF(ISNUMBER(A58),LOOKUP(A58,LL!$Q$2:$Q$40,LL!$U$2:$U$40),""))</f>
        <v>JA40</v>
      </c>
      <c r="C58" s="218">
        <v>99</v>
      </c>
      <c r="D58" s="218" t="s">
        <v>56</v>
      </c>
      <c r="E58" s="330">
        <f t="shared" si="0"/>
        <v>2</v>
      </c>
      <c r="F58" s="218">
        <v>10</v>
      </c>
      <c r="G58" s="218">
        <v>8</v>
      </c>
      <c r="H58" s="218">
        <v>14</v>
      </c>
      <c r="I58" s="437">
        <f t="shared" si="1"/>
        <v>20</v>
      </c>
      <c r="J58" s="218">
        <v>4</v>
      </c>
      <c r="K58" s="218">
        <v>10</v>
      </c>
      <c r="L58" s="437">
        <f t="shared" si="3"/>
        <v>30</v>
      </c>
      <c r="M58" s="437">
        <f t="shared" si="4"/>
        <v>-82</v>
      </c>
      <c r="N58" s="440">
        <v>20</v>
      </c>
      <c r="O58" s="218">
        <v>0</v>
      </c>
      <c r="P58" s="218">
        <v>0</v>
      </c>
      <c r="Q58" s="437">
        <f t="shared" si="2"/>
        <v>20</v>
      </c>
      <c r="R58" s="218">
        <v>6</v>
      </c>
      <c r="S58" s="218">
        <v>11</v>
      </c>
      <c r="T58" s="437">
        <f t="shared" si="5"/>
        <v>51</v>
      </c>
      <c r="U58" s="437">
        <f t="shared" si="6"/>
        <v>-40</v>
      </c>
      <c r="V58" s="224" t="s">
        <v>3602</v>
      </c>
    </row>
    <row r="59" spans="1:22" s="79" customFormat="1" x14ac:dyDescent="0.25">
      <c r="A59" s="332">
        <v>7</v>
      </c>
      <c r="B59" s="330" t="str">
        <f>_xlfn.CONCAT(IF(ISNUMBER(A59),LOOKUP(A59,LL!$Q$2:$Q$40,LL!$T$2:$T$40),""),IF(ISNUMBER(A59),LOOKUP(A59,LL!$Q$2:$Q$40,LL!$U$2:$U$40),""))</f>
        <v>SO40</v>
      </c>
      <c r="C59" s="217">
        <v>1</v>
      </c>
      <c r="D59" s="217" t="s">
        <v>260</v>
      </c>
      <c r="E59" s="330">
        <f t="shared" si="0"/>
        <v>2</v>
      </c>
      <c r="F59" s="217">
        <v>10</v>
      </c>
      <c r="G59" s="217">
        <v>8</v>
      </c>
      <c r="H59" s="217">
        <v>14</v>
      </c>
      <c r="I59" s="437">
        <f t="shared" si="1"/>
        <v>20</v>
      </c>
      <c r="J59" s="217">
        <v>4</v>
      </c>
      <c r="K59" s="217">
        <v>10</v>
      </c>
      <c r="L59" s="437">
        <f t="shared" si="3"/>
        <v>30</v>
      </c>
      <c r="M59" s="437">
        <f t="shared" si="4"/>
        <v>-82</v>
      </c>
      <c r="N59" s="439">
        <v>20</v>
      </c>
      <c r="O59" s="217">
        <v>0</v>
      </c>
      <c r="P59" s="217">
        <v>0</v>
      </c>
      <c r="Q59" s="437">
        <f t="shared" si="2"/>
        <v>20</v>
      </c>
      <c r="R59" s="217">
        <v>6</v>
      </c>
      <c r="S59" s="217">
        <v>11</v>
      </c>
      <c r="T59" s="437">
        <f t="shared" si="5"/>
        <v>51</v>
      </c>
      <c r="U59" s="437">
        <f t="shared" si="6"/>
        <v>-40</v>
      </c>
      <c r="V59" s="223"/>
    </row>
    <row r="60" spans="1:22" s="79" customFormat="1" x14ac:dyDescent="0.25">
      <c r="A60" s="333">
        <v>7</v>
      </c>
      <c r="B60" s="330" t="str">
        <f>_xlfn.CONCAT(IF(ISNUMBER(A60),LOOKUP(A60,LL!$Q$2:$Q$40,LL!$T$2:$T$40),""),IF(ISNUMBER(A60),LOOKUP(A60,LL!$Q$2:$Q$40,LL!$U$2:$U$40),""))</f>
        <v>SO40</v>
      </c>
      <c r="C60" s="218">
        <v>3</v>
      </c>
      <c r="D60" s="218" t="s">
        <v>261</v>
      </c>
      <c r="E60" s="330">
        <f t="shared" si="0"/>
        <v>2</v>
      </c>
      <c r="F60" s="218">
        <v>11</v>
      </c>
      <c r="G60" s="218">
        <v>8</v>
      </c>
      <c r="H60" s="218">
        <v>14</v>
      </c>
      <c r="I60" s="437">
        <f t="shared" si="1"/>
        <v>22</v>
      </c>
      <c r="J60" s="218">
        <v>4</v>
      </c>
      <c r="K60" s="218">
        <v>10</v>
      </c>
      <c r="L60" s="437">
        <f t="shared" si="3"/>
        <v>32</v>
      </c>
      <c r="M60" s="437">
        <f t="shared" si="4"/>
        <v>-80</v>
      </c>
      <c r="N60" s="440">
        <v>20</v>
      </c>
      <c r="O60" s="218">
        <v>0</v>
      </c>
      <c r="P60" s="218">
        <v>0</v>
      </c>
      <c r="Q60" s="437">
        <f t="shared" si="2"/>
        <v>20</v>
      </c>
      <c r="R60" s="218">
        <v>6</v>
      </c>
      <c r="S60" s="218">
        <v>11</v>
      </c>
      <c r="T60" s="437">
        <f t="shared" si="5"/>
        <v>51</v>
      </c>
      <c r="U60" s="437">
        <f t="shared" si="6"/>
        <v>-44</v>
      </c>
      <c r="V60" s="224"/>
    </row>
    <row r="61" spans="1:22" s="79" customFormat="1" x14ac:dyDescent="0.25">
      <c r="A61" s="332">
        <v>7</v>
      </c>
      <c r="B61" s="330" t="str">
        <f>_xlfn.CONCAT(IF(ISNUMBER(A61),LOOKUP(A61,LL!$Q$2:$Q$40,LL!$T$2:$T$40),""),IF(ISNUMBER(A61),LOOKUP(A61,LL!$Q$2:$Q$40,LL!$U$2:$U$40),""))</f>
        <v>SO40</v>
      </c>
      <c r="C61" s="217">
        <v>5</v>
      </c>
      <c r="D61" s="217" t="s">
        <v>260</v>
      </c>
      <c r="E61" s="330">
        <f t="shared" si="0"/>
        <v>2</v>
      </c>
      <c r="F61" s="217">
        <v>11</v>
      </c>
      <c r="G61" s="217">
        <v>8</v>
      </c>
      <c r="H61" s="217">
        <v>14</v>
      </c>
      <c r="I61" s="437">
        <f t="shared" si="1"/>
        <v>22</v>
      </c>
      <c r="J61" s="217">
        <v>4</v>
      </c>
      <c r="K61" s="217">
        <v>10</v>
      </c>
      <c r="L61" s="437">
        <f t="shared" si="3"/>
        <v>32</v>
      </c>
      <c r="M61" s="437">
        <f t="shared" si="4"/>
        <v>-80</v>
      </c>
      <c r="N61" s="439">
        <v>20</v>
      </c>
      <c r="O61" s="217">
        <v>0</v>
      </c>
      <c r="P61" s="217">
        <v>0</v>
      </c>
      <c r="Q61" s="437">
        <f t="shared" si="2"/>
        <v>20</v>
      </c>
      <c r="R61" s="217">
        <v>6</v>
      </c>
      <c r="S61" s="217">
        <v>11</v>
      </c>
      <c r="T61" s="437">
        <f t="shared" si="5"/>
        <v>51</v>
      </c>
      <c r="U61" s="437">
        <f t="shared" si="6"/>
        <v>-44</v>
      </c>
      <c r="V61" s="223"/>
    </row>
    <row r="62" spans="1:22" s="79" customFormat="1" x14ac:dyDescent="0.25">
      <c r="A62" s="333">
        <v>7</v>
      </c>
      <c r="B62" s="330" t="str">
        <f>_xlfn.CONCAT(IF(ISNUMBER(A62),LOOKUP(A62,LL!$Q$2:$Q$40,LL!$T$2:$T$40),""),IF(ISNUMBER(A62),LOOKUP(A62,LL!$Q$2:$Q$40,LL!$U$2:$U$40),""))</f>
        <v>SO40</v>
      </c>
      <c r="C62" s="218">
        <v>7</v>
      </c>
      <c r="D62" s="218" t="s">
        <v>261</v>
      </c>
      <c r="E62" s="330">
        <f t="shared" si="0"/>
        <v>2</v>
      </c>
      <c r="F62" s="218">
        <v>11</v>
      </c>
      <c r="G62" s="218">
        <v>8</v>
      </c>
      <c r="H62" s="218">
        <v>14</v>
      </c>
      <c r="I62" s="437">
        <f t="shared" si="1"/>
        <v>22</v>
      </c>
      <c r="J62" s="218">
        <v>4</v>
      </c>
      <c r="K62" s="218">
        <v>10</v>
      </c>
      <c r="L62" s="437">
        <f t="shared" si="3"/>
        <v>32</v>
      </c>
      <c r="M62" s="437">
        <f t="shared" si="4"/>
        <v>-80</v>
      </c>
      <c r="N62" s="440">
        <v>20</v>
      </c>
      <c r="O62" s="218">
        <v>0</v>
      </c>
      <c r="P62" s="218">
        <v>0</v>
      </c>
      <c r="Q62" s="437">
        <f t="shared" si="2"/>
        <v>20</v>
      </c>
      <c r="R62" s="218">
        <v>6</v>
      </c>
      <c r="S62" s="218">
        <v>11</v>
      </c>
      <c r="T62" s="437">
        <f t="shared" si="5"/>
        <v>51</v>
      </c>
      <c r="U62" s="437">
        <f t="shared" si="6"/>
        <v>-44</v>
      </c>
      <c r="V62" s="224"/>
    </row>
    <row r="63" spans="1:22" s="79" customFormat="1" x14ac:dyDescent="0.25">
      <c r="A63" s="332">
        <v>7</v>
      </c>
      <c r="B63" s="330" t="str">
        <f>_xlfn.CONCAT(IF(ISNUMBER(A63),LOOKUP(A63,LL!$Q$2:$Q$40,LL!$T$2:$T$40),""),IF(ISNUMBER(A63),LOOKUP(A63,LL!$Q$2:$Q$40,LL!$U$2:$U$40),""))</f>
        <v>SO40</v>
      </c>
      <c r="C63" s="217">
        <v>9</v>
      </c>
      <c r="D63" s="217" t="s">
        <v>260</v>
      </c>
      <c r="E63" s="330">
        <f t="shared" si="0"/>
        <v>2</v>
      </c>
      <c r="F63" s="217">
        <v>11</v>
      </c>
      <c r="G63" s="217">
        <v>8</v>
      </c>
      <c r="H63" s="217">
        <v>14</v>
      </c>
      <c r="I63" s="437">
        <f t="shared" si="1"/>
        <v>22</v>
      </c>
      <c r="J63" s="217">
        <v>4</v>
      </c>
      <c r="K63" s="217">
        <v>10</v>
      </c>
      <c r="L63" s="437">
        <f t="shared" si="3"/>
        <v>32</v>
      </c>
      <c r="M63" s="437">
        <f t="shared" si="4"/>
        <v>-76</v>
      </c>
      <c r="N63" s="439">
        <v>19</v>
      </c>
      <c r="O63" s="217">
        <v>0</v>
      </c>
      <c r="P63" s="217">
        <v>0</v>
      </c>
      <c r="Q63" s="437">
        <f t="shared" si="2"/>
        <v>19</v>
      </c>
      <c r="R63" s="217">
        <v>6</v>
      </c>
      <c r="S63" s="217">
        <v>11</v>
      </c>
      <c r="T63" s="437">
        <f t="shared" si="5"/>
        <v>49</v>
      </c>
      <c r="U63" s="437">
        <f t="shared" si="6"/>
        <v>-45</v>
      </c>
      <c r="V63" s="223"/>
    </row>
    <row r="64" spans="1:22" s="79" customFormat="1" x14ac:dyDescent="0.25">
      <c r="A64" s="333">
        <v>7</v>
      </c>
      <c r="B64" s="330" t="str">
        <f>_xlfn.CONCAT(IF(ISNUMBER(A64),LOOKUP(A64,LL!$Q$2:$Q$40,LL!$T$2:$T$40),""),IF(ISNUMBER(A64),LOOKUP(A64,LL!$Q$2:$Q$40,LL!$U$2:$U$40),""))</f>
        <v>SO40</v>
      </c>
      <c r="C64" s="218">
        <v>11</v>
      </c>
      <c r="D64" s="218" t="s">
        <v>261</v>
      </c>
      <c r="E64" s="330">
        <f t="shared" si="0"/>
        <v>2</v>
      </c>
      <c r="F64" s="218">
        <v>11</v>
      </c>
      <c r="G64" s="218">
        <v>8</v>
      </c>
      <c r="H64" s="218">
        <v>14</v>
      </c>
      <c r="I64" s="437">
        <f t="shared" si="1"/>
        <v>22</v>
      </c>
      <c r="J64" s="218">
        <v>4</v>
      </c>
      <c r="K64" s="218">
        <v>10</v>
      </c>
      <c r="L64" s="437">
        <f t="shared" si="3"/>
        <v>32</v>
      </c>
      <c r="M64" s="437">
        <f t="shared" si="4"/>
        <v>-76</v>
      </c>
      <c r="N64" s="440">
        <v>19</v>
      </c>
      <c r="O64" s="218">
        <v>0</v>
      </c>
      <c r="P64" s="218">
        <v>0</v>
      </c>
      <c r="Q64" s="437">
        <f t="shared" si="2"/>
        <v>19</v>
      </c>
      <c r="R64" s="218">
        <v>6</v>
      </c>
      <c r="S64" s="218">
        <v>11</v>
      </c>
      <c r="T64" s="437">
        <f t="shared" si="5"/>
        <v>49</v>
      </c>
      <c r="U64" s="437">
        <f t="shared" si="6"/>
        <v>-45</v>
      </c>
      <c r="V64" s="224"/>
    </row>
    <row r="65" spans="1:22" s="79" customFormat="1" x14ac:dyDescent="0.25">
      <c r="A65" s="332">
        <v>7</v>
      </c>
      <c r="B65" s="330" t="str">
        <f>_xlfn.CONCAT(IF(ISNUMBER(A65),LOOKUP(A65,LL!$Q$2:$Q$40,LL!$T$2:$T$40),""),IF(ISNUMBER(A65),LOOKUP(A65,LL!$Q$2:$Q$40,LL!$U$2:$U$40),""))</f>
        <v>SO40</v>
      </c>
      <c r="C65" s="217">
        <v>99</v>
      </c>
      <c r="D65" s="217" t="s">
        <v>56</v>
      </c>
      <c r="E65" s="330">
        <f t="shared" si="0"/>
        <v>2</v>
      </c>
      <c r="F65" s="217">
        <v>11</v>
      </c>
      <c r="G65" s="217">
        <v>11</v>
      </c>
      <c r="H65" s="217">
        <v>22</v>
      </c>
      <c r="I65" s="437">
        <f t="shared" si="1"/>
        <v>22</v>
      </c>
      <c r="J65" s="217">
        <v>3</v>
      </c>
      <c r="K65" s="217">
        <v>7</v>
      </c>
      <c r="L65" s="437">
        <f t="shared" si="3"/>
        <v>29</v>
      </c>
      <c r="M65" s="437">
        <f t="shared" si="4"/>
        <v>-78</v>
      </c>
      <c r="N65" s="439">
        <v>17</v>
      </c>
      <c r="O65" s="217">
        <v>0</v>
      </c>
      <c r="P65" s="217">
        <v>0</v>
      </c>
      <c r="Q65" s="437">
        <f t="shared" si="2"/>
        <v>17</v>
      </c>
      <c r="R65" s="217">
        <v>7</v>
      </c>
      <c r="S65" s="217">
        <v>16</v>
      </c>
      <c r="T65" s="437">
        <f t="shared" si="5"/>
        <v>50</v>
      </c>
      <c r="U65" s="437">
        <f t="shared" si="6"/>
        <v>-41</v>
      </c>
      <c r="V65" s="223" t="s">
        <v>1115</v>
      </c>
    </row>
    <row r="66" spans="1:22" s="79" customFormat="1" x14ac:dyDescent="0.25">
      <c r="A66" s="333">
        <v>7</v>
      </c>
      <c r="B66" s="330" t="str">
        <f>_xlfn.CONCAT(IF(ISNUMBER(A66),LOOKUP(A66,LL!$Q$2:$Q$40,LL!$T$2:$T$40),""),IF(ISNUMBER(A66),LOOKUP(A66,LL!$Q$2:$Q$40,LL!$U$2:$U$40),""))</f>
        <v>SO40</v>
      </c>
      <c r="C66" s="218">
        <v>99</v>
      </c>
      <c r="D66" s="218" t="s">
        <v>56</v>
      </c>
      <c r="E66" s="330">
        <f t="shared" si="0"/>
        <v>2</v>
      </c>
      <c r="F66" s="218">
        <v>11</v>
      </c>
      <c r="G66" s="218">
        <v>11</v>
      </c>
      <c r="H66" s="218">
        <v>22</v>
      </c>
      <c r="I66" s="437">
        <f t="shared" si="1"/>
        <v>22</v>
      </c>
      <c r="J66" s="218">
        <v>3</v>
      </c>
      <c r="K66" s="218">
        <v>7</v>
      </c>
      <c r="L66" s="437">
        <f t="shared" si="3"/>
        <v>29</v>
      </c>
      <c r="M66" s="437">
        <f t="shared" si="4"/>
        <v>-82</v>
      </c>
      <c r="N66" s="440">
        <v>18</v>
      </c>
      <c r="O66" s="218">
        <v>0</v>
      </c>
      <c r="P66" s="218">
        <v>0</v>
      </c>
      <c r="Q66" s="437">
        <f t="shared" si="2"/>
        <v>18</v>
      </c>
      <c r="R66" s="218">
        <v>7</v>
      </c>
      <c r="S66" s="218">
        <v>16</v>
      </c>
      <c r="T66" s="437">
        <f t="shared" si="5"/>
        <v>52</v>
      </c>
      <c r="U66" s="437">
        <f t="shared" si="6"/>
        <v>-40</v>
      </c>
      <c r="V66" s="224" t="s">
        <v>1191</v>
      </c>
    </row>
    <row r="67" spans="1:22" s="79" customFormat="1" x14ac:dyDescent="0.25">
      <c r="A67" s="332">
        <v>8</v>
      </c>
      <c r="B67" s="330" t="str">
        <f>_xlfn.CONCAT(IF(ISNUMBER(A67),LOOKUP(A67,LL!$Q$2:$Q$40,LL!$T$2:$T$40),""),IF(ISNUMBER(A67),LOOKUP(A67,LL!$Q$2:$Q$40,LL!$U$2:$U$40),""))</f>
        <v>ND40</v>
      </c>
      <c r="C67" s="217">
        <v>1</v>
      </c>
      <c r="D67" s="217" t="s">
        <v>260</v>
      </c>
      <c r="E67" s="330">
        <f t="shared" ref="E67:E130" si="7">IF(ISNUMBER(A67),IF(A67&lt;9,2,IF(A67&lt;12,1,IF(A67&lt;15,1-$D$1*0.25,IF(A67&lt;21,0.5,0.25)))),"")</f>
        <v>2</v>
      </c>
      <c r="F67" s="217">
        <v>11</v>
      </c>
      <c r="G67" s="217">
        <v>11</v>
      </c>
      <c r="H67" s="217">
        <v>22</v>
      </c>
      <c r="I67" s="437">
        <f t="shared" ref="I67:I130" si="8">IF(ISBLANK(F67),"",F67+MIN(F67,H67))</f>
        <v>22</v>
      </c>
      <c r="J67" s="217">
        <v>3</v>
      </c>
      <c r="K67" s="217">
        <v>7</v>
      </c>
      <c r="L67" s="437">
        <f t="shared" si="3"/>
        <v>29</v>
      </c>
      <c r="M67" s="437">
        <f t="shared" si="4"/>
        <v>-82</v>
      </c>
      <c r="N67" s="439">
        <v>18</v>
      </c>
      <c r="O67" s="217">
        <v>0</v>
      </c>
      <c r="P67" s="217">
        <v>0</v>
      </c>
      <c r="Q67" s="437">
        <f t="shared" ref="Q67:Q130" si="9">IF(ISBLANK(N67),"",N67+MIN(N67,P67))</f>
        <v>18</v>
      </c>
      <c r="R67" s="217">
        <v>7</v>
      </c>
      <c r="S67" s="217">
        <v>16</v>
      </c>
      <c r="T67" s="437">
        <f t="shared" si="5"/>
        <v>52</v>
      </c>
      <c r="U67" s="437">
        <f t="shared" si="6"/>
        <v>-40</v>
      </c>
      <c r="V67" s="223"/>
    </row>
    <row r="68" spans="1:22" s="79" customFormat="1" x14ac:dyDescent="0.25">
      <c r="A68" s="333">
        <v>8</v>
      </c>
      <c r="B68" s="330" t="str">
        <f>_xlfn.CONCAT(IF(ISNUMBER(A68),LOOKUP(A68,LL!$Q$2:$Q$40,LL!$T$2:$T$40),""),IF(ISNUMBER(A68),LOOKUP(A68,LL!$Q$2:$Q$40,LL!$U$2:$U$40),""))</f>
        <v>ND40</v>
      </c>
      <c r="C68" s="218">
        <v>2</v>
      </c>
      <c r="D68" s="218" t="s">
        <v>261</v>
      </c>
      <c r="E68" s="330">
        <f t="shared" si="7"/>
        <v>2</v>
      </c>
      <c r="F68" s="218">
        <v>11</v>
      </c>
      <c r="G68" s="218">
        <v>11</v>
      </c>
      <c r="H68" s="218">
        <v>22</v>
      </c>
      <c r="I68" s="437">
        <f t="shared" si="8"/>
        <v>22</v>
      </c>
      <c r="J68" s="218">
        <v>3</v>
      </c>
      <c r="K68" s="218">
        <v>7</v>
      </c>
      <c r="L68" s="437">
        <f t="shared" ref="L68:L131" si="10">IF(ISBLANK(F68),"",F68*$E68+MIN(F68*$E68,K68))</f>
        <v>29</v>
      </c>
      <c r="M68" s="437">
        <f t="shared" ref="M68:M131" si="11">IF(ISBLANK(F68),"",I68-2*T68)</f>
        <v>-82</v>
      </c>
      <c r="N68" s="440">
        <v>18</v>
      </c>
      <c r="O68" s="218">
        <v>0</v>
      </c>
      <c r="P68" s="218">
        <v>0</v>
      </c>
      <c r="Q68" s="437">
        <f t="shared" si="9"/>
        <v>18</v>
      </c>
      <c r="R68" s="218">
        <v>7</v>
      </c>
      <c r="S68" s="218">
        <v>16</v>
      </c>
      <c r="T68" s="437">
        <f t="shared" ref="T68:T131" si="12">IF(ISBLANK(N68),"",N68*$E68+MIN(N68*$E68,S68))</f>
        <v>52</v>
      </c>
      <c r="U68" s="437">
        <f t="shared" si="6"/>
        <v>-40</v>
      </c>
      <c r="V68" s="224"/>
    </row>
    <row r="69" spans="1:22" s="79" customFormat="1" x14ac:dyDescent="0.25">
      <c r="A69" s="332">
        <v>8</v>
      </c>
      <c r="B69" s="330" t="str">
        <f>_xlfn.CONCAT(IF(ISNUMBER(A69),LOOKUP(A69,LL!$Q$2:$Q$40,LL!$T$2:$T$40),""),IF(ISNUMBER(A69),LOOKUP(A69,LL!$Q$2:$Q$40,LL!$U$2:$U$40),""))</f>
        <v>ND40</v>
      </c>
      <c r="C69" s="217">
        <v>3</v>
      </c>
      <c r="D69" s="217" t="s">
        <v>260</v>
      </c>
      <c r="E69" s="330">
        <f t="shared" si="7"/>
        <v>2</v>
      </c>
      <c r="F69" s="217">
        <v>11</v>
      </c>
      <c r="G69" s="217">
        <v>11</v>
      </c>
      <c r="H69" s="217">
        <v>22</v>
      </c>
      <c r="I69" s="437">
        <f t="shared" si="8"/>
        <v>22</v>
      </c>
      <c r="J69" s="217">
        <v>3</v>
      </c>
      <c r="K69" s="217">
        <v>7</v>
      </c>
      <c r="L69" s="437">
        <f t="shared" si="10"/>
        <v>29</v>
      </c>
      <c r="M69" s="437">
        <f t="shared" si="11"/>
        <v>-82</v>
      </c>
      <c r="N69" s="439">
        <v>18</v>
      </c>
      <c r="O69" s="217">
        <v>0</v>
      </c>
      <c r="P69" s="217">
        <v>0</v>
      </c>
      <c r="Q69" s="437">
        <f t="shared" si="9"/>
        <v>18</v>
      </c>
      <c r="R69" s="217">
        <v>7</v>
      </c>
      <c r="S69" s="217">
        <v>16</v>
      </c>
      <c r="T69" s="437">
        <f t="shared" si="12"/>
        <v>52</v>
      </c>
      <c r="U69" s="437">
        <f t="shared" ref="U69:U132" si="13">IF(ISBLANK(N69),"",Q69-2*L69)</f>
        <v>-40</v>
      </c>
      <c r="V69" s="223"/>
    </row>
    <row r="70" spans="1:22" s="79" customFormat="1" x14ac:dyDescent="0.25">
      <c r="A70" s="333">
        <v>8</v>
      </c>
      <c r="B70" s="330" t="str">
        <f>_xlfn.CONCAT(IF(ISNUMBER(A70),LOOKUP(A70,LL!$Q$2:$Q$40,LL!$T$2:$T$40),""),IF(ISNUMBER(A70),LOOKUP(A70,LL!$Q$2:$Q$40,LL!$U$2:$U$40),""))</f>
        <v>ND40</v>
      </c>
      <c r="C70" s="218">
        <v>5</v>
      </c>
      <c r="D70" s="218" t="s">
        <v>261</v>
      </c>
      <c r="E70" s="330">
        <f t="shared" si="7"/>
        <v>2</v>
      </c>
      <c r="F70" s="218">
        <v>11</v>
      </c>
      <c r="G70" s="218">
        <v>11</v>
      </c>
      <c r="H70" s="218">
        <v>22</v>
      </c>
      <c r="I70" s="437">
        <f t="shared" si="8"/>
        <v>22</v>
      </c>
      <c r="J70" s="218">
        <v>3</v>
      </c>
      <c r="K70" s="218">
        <v>7</v>
      </c>
      <c r="L70" s="437">
        <f t="shared" si="10"/>
        <v>29</v>
      </c>
      <c r="M70" s="437">
        <f t="shared" si="11"/>
        <v>-82</v>
      </c>
      <c r="N70" s="440">
        <v>18</v>
      </c>
      <c r="O70" s="218">
        <v>0</v>
      </c>
      <c r="P70" s="218">
        <v>0</v>
      </c>
      <c r="Q70" s="437">
        <f t="shared" si="9"/>
        <v>18</v>
      </c>
      <c r="R70" s="218">
        <v>7</v>
      </c>
      <c r="S70" s="218">
        <v>16</v>
      </c>
      <c r="T70" s="437">
        <f t="shared" si="12"/>
        <v>52</v>
      </c>
      <c r="U70" s="437">
        <f t="shared" si="13"/>
        <v>-40</v>
      </c>
      <c r="V70" s="224"/>
    </row>
    <row r="71" spans="1:22" s="79" customFormat="1" x14ac:dyDescent="0.25">
      <c r="A71" s="332">
        <v>8</v>
      </c>
      <c r="B71" s="330" t="str">
        <f>_xlfn.CONCAT(IF(ISNUMBER(A71),LOOKUP(A71,LL!$Q$2:$Q$40,LL!$T$2:$T$40),""),IF(ISNUMBER(A71),LOOKUP(A71,LL!$Q$2:$Q$40,LL!$U$2:$U$40),""))</f>
        <v>ND40</v>
      </c>
      <c r="C71" s="217">
        <v>7</v>
      </c>
      <c r="D71" s="217" t="s">
        <v>260</v>
      </c>
      <c r="E71" s="330">
        <f t="shared" si="7"/>
        <v>2</v>
      </c>
      <c r="F71" s="217">
        <v>11</v>
      </c>
      <c r="G71" s="217">
        <v>11</v>
      </c>
      <c r="H71" s="217">
        <v>22</v>
      </c>
      <c r="I71" s="437">
        <f t="shared" si="8"/>
        <v>22</v>
      </c>
      <c r="J71" s="217">
        <v>3</v>
      </c>
      <c r="K71" s="217">
        <v>7</v>
      </c>
      <c r="L71" s="437">
        <f t="shared" si="10"/>
        <v>29</v>
      </c>
      <c r="M71" s="437">
        <f t="shared" si="11"/>
        <v>-82</v>
      </c>
      <c r="N71" s="439">
        <v>18</v>
      </c>
      <c r="O71" s="217">
        <v>0</v>
      </c>
      <c r="P71" s="217">
        <v>0</v>
      </c>
      <c r="Q71" s="437">
        <f t="shared" si="9"/>
        <v>18</v>
      </c>
      <c r="R71" s="217">
        <v>7</v>
      </c>
      <c r="S71" s="217">
        <v>16</v>
      </c>
      <c r="T71" s="437">
        <f t="shared" si="12"/>
        <v>52</v>
      </c>
      <c r="U71" s="437">
        <f t="shared" si="13"/>
        <v>-40</v>
      </c>
      <c r="V71" s="223"/>
    </row>
    <row r="72" spans="1:22" s="79" customFormat="1" x14ac:dyDescent="0.25">
      <c r="A72" s="333">
        <v>8</v>
      </c>
      <c r="B72" s="330" t="str">
        <f>_xlfn.CONCAT(IF(ISNUMBER(A72),LOOKUP(A72,LL!$Q$2:$Q$40,LL!$T$2:$T$40),""),IF(ISNUMBER(A72),LOOKUP(A72,LL!$Q$2:$Q$40,LL!$U$2:$U$40),""))</f>
        <v>ND40</v>
      </c>
      <c r="C72" s="218">
        <v>9</v>
      </c>
      <c r="D72" s="218" t="s">
        <v>261</v>
      </c>
      <c r="E72" s="330">
        <f t="shared" si="7"/>
        <v>2</v>
      </c>
      <c r="F72" s="218">
        <v>11</v>
      </c>
      <c r="G72" s="218">
        <v>11</v>
      </c>
      <c r="H72" s="218">
        <v>22</v>
      </c>
      <c r="I72" s="437">
        <f t="shared" si="8"/>
        <v>22</v>
      </c>
      <c r="J72" s="218">
        <v>3</v>
      </c>
      <c r="K72" s="218">
        <v>7</v>
      </c>
      <c r="L72" s="437">
        <f t="shared" si="10"/>
        <v>29</v>
      </c>
      <c r="M72" s="437">
        <f t="shared" si="11"/>
        <v>-82</v>
      </c>
      <c r="N72" s="440">
        <v>18</v>
      </c>
      <c r="O72" s="218">
        <v>0</v>
      </c>
      <c r="P72" s="218">
        <v>0</v>
      </c>
      <c r="Q72" s="437">
        <f t="shared" si="9"/>
        <v>18</v>
      </c>
      <c r="R72" s="218">
        <v>7</v>
      </c>
      <c r="S72" s="218">
        <v>16</v>
      </c>
      <c r="T72" s="437">
        <f t="shared" si="12"/>
        <v>52</v>
      </c>
      <c r="U72" s="437">
        <f t="shared" si="13"/>
        <v>-40</v>
      </c>
      <c r="V72" s="224"/>
    </row>
    <row r="73" spans="1:22" s="79" customFormat="1" x14ac:dyDescent="0.25">
      <c r="A73" s="332">
        <v>8</v>
      </c>
      <c r="B73" s="330" t="str">
        <f>_xlfn.CONCAT(IF(ISNUMBER(A73),LOOKUP(A73,LL!$Q$2:$Q$40,LL!$T$2:$T$40),""),IF(ISNUMBER(A73),LOOKUP(A73,LL!$Q$2:$Q$40,LL!$U$2:$U$40),""))</f>
        <v>ND40</v>
      </c>
      <c r="C73" s="217">
        <v>11</v>
      </c>
      <c r="D73" s="217" t="s">
        <v>260</v>
      </c>
      <c r="E73" s="330">
        <f t="shared" si="7"/>
        <v>2</v>
      </c>
      <c r="F73" s="217">
        <v>11</v>
      </c>
      <c r="G73" s="217">
        <v>11</v>
      </c>
      <c r="H73" s="217">
        <v>22</v>
      </c>
      <c r="I73" s="437">
        <f t="shared" si="8"/>
        <v>22</v>
      </c>
      <c r="J73" s="217">
        <v>3</v>
      </c>
      <c r="K73" s="217">
        <v>7</v>
      </c>
      <c r="L73" s="437">
        <f t="shared" si="10"/>
        <v>29</v>
      </c>
      <c r="M73" s="437">
        <f t="shared" si="11"/>
        <v>-82</v>
      </c>
      <c r="N73" s="439">
        <v>18</v>
      </c>
      <c r="O73" s="217">
        <v>0</v>
      </c>
      <c r="P73" s="217">
        <v>0</v>
      </c>
      <c r="Q73" s="437">
        <f t="shared" si="9"/>
        <v>18</v>
      </c>
      <c r="R73" s="217">
        <v>7</v>
      </c>
      <c r="S73" s="217">
        <v>16</v>
      </c>
      <c r="T73" s="437">
        <f t="shared" si="12"/>
        <v>52</v>
      </c>
      <c r="U73" s="437">
        <f t="shared" si="13"/>
        <v>-40</v>
      </c>
      <c r="V73" s="223"/>
    </row>
    <row r="74" spans="1:22" s="79" customFormat="1" x14ac:dyDescent="0.25">
      <c r="A74" s="333">
        <v>8</v>
      </c>
      <c r="B74" s="330" t="str">
        <f>_xlfn.CONCAT(IF(ISNUMBER(A74),LOOKUP(A74,LL!$Q$2:$Q$40,LL!$T$2:$T$40),""),IF(ISNUMBER(A74),LOOKUP(A74,LL!$Q$2:$Q$40,LL!$U$2:$U$40),""))</f>
        <v>ND40</v>
      </c>
      <c r="C74" s="218">
        <v>99</v>
      </c>
      <c r="D74" s="218" t="s">
        <v>56</v>
      </c>
      <c r="E74" s="330">
        <f t="shared" si="7"/>
        <v>2</v>
      </c>
      <c r="F74" s="218">
        <v>11</v>
      </c>
      <c r="G74" s="218">
        <v>14</v>
      </c>
      <c r="H74" s="218">
        <v>30</v>
      </c>
      <c r="I74" s="437">
        <f t="shared" si="8"/>
        <v>22</v>
      </c>
      <c r="J74" s="218">
        <v>2</v>
      </c>
      <c r="K74" s="218">
        <v>5</v>
      </c>
      <c r="L74" s="437">
        <f t="shared" si="10"/>
        <v>27</v>
      </c>
      <c r="M74" s="437">
        <f t="shared" si="11"/>
        <v>-88</v>
      </c>
      <c r="N74" s="440">
        <v>18</v>
      </c>
      <c r="O74" s="218">
        <v>0</v>
      </c>
      <c r="P74" s="218">
        <v>0</v>
      </c>
      <c r="Q74" s="437">
        <f t="shared" si="9"/>
        <v>18</v>
      </c>
      <c r="R74" s="218">
        <v>8</v>
      </c>
      <c r="S74" s="218">
        <v>19</v>
      </c>
      <c r="T74" s="437">
        <f t="shared" si="12"/>
        <v>55</v>
      </c>
      <c r="U74" s="437">
        <f t="shared" si="13"/>
        <v>-36</v>
      </c>
      <c r="V74" s="224" t="s">
        <v>1115</v>
      </c>
    </row>
    <row r="75" spans="1:22" s="79" customFormat="1" x14ac:dyDescent="0.25">
      <c r="A75" s="332">
        <v>8</v>
      </c>
      <c r="B75" s="330" t="str">
        <f>_xlfn.CONCAT(IF(ISNUMBER(A75),LOOKUP(A75,LL!$Q$2:$Q$40,LL!$T$2:$T$40),""),IF(ISNUMBER(A75),LOOKUP(A75,LL!$Q$2:$Q$40,LL!$U$2:$U$40),""))</f>
        <v>ND40</v>
      </c>
      <c r="C75" s="217">
        <v>99</v>
      </c>
      <c r="D75" s="217" t="s">
        <v>56</v>
      </c>
      <c r="E75" s="330">
        <f t="shared" si="7"/>
        <v>2</v>
      </c>
      <c r="F75" s="217">
        <v>11</v>
      </c>
      <c r="G75" s="217">
        <v>14</v>
      </c>
      <c r="H75" s="217">
        <v>30</v>
      </c>
      <c r="I75" s="437">
        <f t="shared" si="8"/>
        <v>22</v>
      </c>
      <c r="J75" s="217">
        <v>2</v>
      </c>
      <c r="K75" s="217">
        <v>5</v>
      </c>
      <c r="L75" s="437">
        <f t="shared" si="10"/>
        <v>27</v>
      </c>
      <c r="M75" s="437">
        <f t="shared" si="11"/>
        <v>-96</v>
      </c>
      <c r="N75" s="439">
        <v>20</v>
      </c>
      <c r="O75" s="217">
        <v>0</v>
      </c>
      <c r="P75" s="217">
        <v>0</v>
      </c>
      <c r="Q75" s="437">
        <f t="shared" si="9"/>
        <v>20</v>
      </c>
      <c r="R75" s="217">
        <v>8</v>
      </c>
      <c r="S75" s="217">
        <v>19</v>
      </c>
      <c r="T75" s="437">
        <f t="shared" si="12"/>
        <v>59</v>
      </c>
      <c r="U75" s="437">
        <f t="shared" si="13"/>
        <v>-34</v>
      </c>
      <c r="V75" s="223" t="s">
        <v>1191</v>
      </c>
    </row>
    <row r="76" spans="1:22" s="79" customFormat="1" x14ac:dyDescent="0.25">
      <c r="A76" s="333">
        <v>9</v>
      </c>
      <c r="B76" s="330" t="str">
        <f>_xlfn.CONCAT(IF(ISNUMBER(A76),LOOKUP(A76,LL!$Q$2:$Q$40,LL!$T$2:$T$40),""),IF(ISNUMBER(A76),LOOKUP(A76,LL!$Q$2:$Q$40,LL!$U$2:$U$40),""))</f>
        <v>JF41</v>
      </c>
      <c r="C76" s="218">
        <v>1</v>
      </c>
      <c r="D76" s="218" t="s">
        <v>260</v>
      </c>
      <c r="E76" s="330">
        <f t="shared" si="7"/>
        <v>1</v>
      </c>
      <c r="F76" s="218">
        <v>11</v>
      </c>
      <c r="G76" s="218">
        <v>14</v>
      </c>
      <c r="H76" s="218">
        <v>30</v>
      </c>
      <c r="I76" s="437">
        <f t="shared" si="8"/>
        <v>22</v>
      </c>
      <c r="J76" s="218">
        <v>2</v>
      </c>
      <c r="K76" s="218">
        <v>5</v>
      </c>
      <c r="L76" s="437">
        <f t="shared" si="10"/>
        <v>16</v>
      </c>
      <c r="M76" s="437">
        <f t="shared" si="11"/>
        <v>-56</v>
      </c>
      <c r="N76" s="440">
        <v>20</v>
      </c>
      <c r="O76" s="218">
        <v>0</v>
      </c>
      <c r="P76" s="218">
        <v>0</v>
      </c>
      <c r="Q76" s="437">
        <f t="shared" si="9"/>
        <v>20</v>
      </c>
      <c r="R76" s="218">
        <v>8</v>
      </c>
      <c r="S76" s="218">
        <v>19</v>
      </c>
      <c r="T76" s="437">
        <f t="shared" si="12"/>
        <v>39</v>
      </c>
      <c r="U76" s="437">
        <f t="shared" si="13"/>
        <v>-12</v>
      </c>
      <c r="V76" s="224"/>
    </row>
    <row r="77" spans="1:22" s="79" customFormat="1" x14ac:dyDescent="0.25">
      <c r="A77" s="332">
        <v>9</v>
      </c>
      <c r="B77" s="330" t="str">
        <f>_xlfn.CONCAT(IF(ISNUMBER(A77),LOOKUP(A77,LL!$Q$2:$Q$40,LL!$T$2:$T$40),""),IF(ISNUMBER(A77),LOOKUP(A77,LL!$Q$2:$Q$40,LL!$U$2:$U$40),""))</f>
        <v>JF41</v>
      </c>
      <c r="C77" s="217">
        <v>4</v>
      </c>
      <c r="D77" s="217" t="s">
        <v>261</v>
      </c>
      <c r="E77" s="330">
        <f t="shared" si="7"/>
        <v>1</v>
      </c>
      <c r="F77" s="217">
        <v>11</v>
      </c>
      <c r="G77" s="217">
        <v>14</v>
      </c>
      <c r="H77" s="217">
        <v>30</v>
      </c>
      <c r="I77" s="437">
        <f t="shared" si="8"/>
        <v>22</v>
      </c>
      <c r="J77" s="217">
        <v>2</v>
      </c>
      <c r="K77" s="217">
        <v>5</v>
      </c>
      <c r="L77" s="437">
        <f t="shared" si="10"/>
        <v>16</v>
      </c>
      <c r="M77" s="437">
        <f t="shared" si="11"/>
        <v>-56</v>
      </c>
      <c r="N77" s="439">
        <v>20</v>
      </c>
      <c r="O77" s="217">
        <v>0</v>
      </c>
      <c r="P77" s="217">
        <v>0</v>
      </c>
      <c r="Q77" s="437">
        <f t="shared" si="9"/>
        <v>20</v>
      </c>
      <c r="R77" s="217">
        <v>8</v>
      </c>
      <c r="S77" s="217">
        <v>19</v>
      </c>
      <c r="T77" s="437">
        <f t="shared" si="12"/>
        <v>39</v>
      </c>
      <c r="U77" s="437">
        <f t="shared" si="13"/>
        <v>-12</v>
      </c>
      <c r="V77" s="223" t="s">
        <v>5595</v>
      </c>
    </row>
    <row r="78" spans="1:22" s="79" customFormat="1" x14ac:dyDescent="0.25">
      <c r="A78" s="333">
        <v>9</v>
      </c>
      <c r="B78" s="330" t="str">
        <f>_xlfn.CONCAT(IF(ISNUMBER(A78),LOOKUP(A78,LL!$Q$2:$Q$40,LL!$T$2:$T$40),""),IF(ISNUMBER(A78),LOOKUP(A78,LL!$Q$2:$Q$40,LL!$U$2:$U$40),""))</f>
        <v>JF41</v>
      </c>
      <c r="C78" s="218">
        <v>4</v>
      </c>
      <c r="D78" s="218" t="s">
        <v>261</v>
      </c>
      <c r="E78" s="330">
        <f t="shared" si="7"/>
        <v>1</v>
      </c>
      <c r="F78" s="218">
        <v>11</v>
      </c>
      <c r="G78" s="218">
        <v>14</v>
      </c>
      <c r="H78" s="218">
        <v>30</v>
      </c>
      <c r="I78" s="437">
        <f t="shared" si="8"/>
        <v>22</v>
      </c>
      <c r="J78" s="218">
        <v>2</v>
      </c>
      <c r="K78" s="218">
        <v>5</v>
      </c>
      <c r="L78" s="437">
        <f t="shared" si="10"/>
        <v>16</v>
      </c>
      <c r="M78" s="437">
        <f t="shared" si="11"/>
        <v>-62</v>
      </c>
      <c r="N78" s="440">
        <v>23</v>
      </c>
      <c r="O78" s="218">
        <v>0</v>
      </c>
      <c r="P78" s="218">
        <v>0</v>
      </c>
      <c r="Q78" s="437">
        <f t="shared" si="9"/>
        <v>23</v>
      </c>
      <c r="R78" s="218">
        <v>8</v>
      </c>
      <c r="S78" s="218">
        <v>19</v>
      </c>
      <c r="T78" s="437">
        <f t="shared" si="12"/>
        <v>42</v>
      </c>
      <c r="U78" s="437">
        <f t="shared" si="13"/>
        <v>-9</v>
      </c>
      <c r="V78" s="224" t="s">
        <v>5653</v>
      </c>
    </row>
    <row r="79" spans="1:22" s="79" customFormat="1" x14ac:dyDescent="0.25">
      <c r="A79" s="332">
        <v>9</v>
      </c>
      <c r="B79" s="330" t="str">
        <f>_xlfn.CONCAT(IF(ISNUMBER(A79),LOOKUP(A79,LL!$Q$2:$Q$40,LL!$T$2:$T$40),""),IF(ISNUMBER(A79),LOOKUP(A79,LL!$Q$2:$Q$40,LL!$U$2:$U$40),""))</f>
        <v>JF41</v>
      </c>
      <c r="C79" s="217">
        <v>7</v>
      </c>
      <c r="D79" s="217" t="s">
        <v>260</v>
      </c>
      <c r="E79" s="330">
        <f t="shared" si="7"/>
        <v>1</v>
      </c>
      <c r="F79" s="217">
        <v>11</v>
      </c>
      <c r="G79" s="217">
        <v>14</v>
      </c>
      <c r="H79" s="217">
        <v>30</v>
      </c>
      <c r="I79" s="437">
        <f t="shared" si="8"/>
        <v>22</v>
      </c>
      <c r="J79" s="217">
        <v>2</v>
      </c>
      <c r="K79" s="217">
        <v>5</v>
      </c>
      <c r="L79" s="437">
        <f t="shared" si="10"/>
        <v>16</v>
      </c>
      <c r="M79" s="437">
        <f t="shared" si="11"/>
        <v>-62</v>
      </c>
      <c r="N79" s="439">
        <v>23</v>
      </c>
      <c r="O79" s="217">
        <v>0</v>
      </c>
      <c r="P79" s="217">
        <v>0</v>
      </c>
      <c r="Q79" s="437">
        <f t="shared" si="9"/>
        <v>23</v>
      </c>
      <c r="R79" s="217">
        <v>8</v>
      </c>
      <c r="S79" s="217">
        <v>19</v>
      </c>
      <c r="T79" s="437">
        <f t="shared" si="12"/>
        <v>42</v>
      </c>
      <c r="U79" s="437">
        <f t="shared" si="13"/>
        <v>-9</v>
      </c>
      <c r="V79" s="223" t="s">
        <v>5595</v>
      </c>
    </row>
    <row r="80" spans="1:22" s="79" customFormat="1" x14ac:dyDescent="0.25">
      <c r="A80" s="333">
        <v>9</v>
      </c>
      <c r="B80" s="330" t="str">
        <f>_xlfn.CONCAT(IF(ISNUMBER(A80),LOOKUP(A80,LL!$Q$2:$Q$40,LL!$T$2:$T$40),""),IF(ISNUMBER(A80),LOOKUP(A80,LL!$Q$2:$Q$40,LL!$U$2:$U$40),""))</f>
        <v>JF41</v>
      </c>
      <c r="C80" s="218">
        <v>7</v>
      </c>
      <c r="D80" s="218" t="s">
        <v>260</v>
      </c>
      <c r="E80" s="330">
        <f t="shared" si="7"/>
        <v>1</v>
      </c>
      <c r="F80" s="218">
        <v>14.5</v>
      </c>
      <c r="G80" s="218">
        <v>14</v>
      </c>
      <c r="H80" s="218">
        <v>30</v>
      </c>
      <c r="I80" s="437">
        <f t="shared" si="8"/>
        <v>29</v>
      </c>
      <c r="J80" s="218">
        <v>2</v>
      </c>
      <c r="K80" s="218">
        <v>5</v>
      </c>
      <c r="L80" s="437">
        <f t="shared" si="10"/>
        <v>19.5</v>
      </c>
      <c r="M80" s="437">
        <f t="shared" si="11"/>
        <v>-55</v>
      </c>
      <c r="N80" s="440">
        <v>23</v>
      </c>
      <c r="O80" s="218">
        <v>0</v>
      </c>
      <c r="P80" s="218">
        <v>0</v>
      </c>
      <c r="Q80" s="437">
        <f t="shared" si="9"/>
        <v>23</v>
      </c>
      <c r="R80" s="218">
        <v>8</v>
      </c>
      <c r="S80" s="218">
        <v>19</v>
      </c>
      <c r="T80" s="437">
        <f t="shared" si="12"/>
        <v>42</v>
      </c>
      <c r="U80" s="437">
        <f t="shared" si="13"/>
        <v>-16</v>
      </c>
      <c r="V80" s="224" t="s">
        <v>5653</v>
      </c>
    </row>
    <row r="81" spans="1:22" s="79" customFormat="1" x14ac:dyDescent="0.25">
      <c r="A81" s="332">
        <v>9</v>
      </c>
      <c r="B81" s="330" t="str">
        <f>_xlfn.CONCAT(IF(ISNUMBER(A81),LOOKUP(A81,LL!$Q$2:$Q$40,LL!$T$2:$T$40),""),IF(ISNUMBER(A81),LOOKUP(A81,LL!$Q$2:$Q$40,LL!$U$2:$U$40),""))</f>
        <v>JF41</v>
      </c>
      <c r="C81" s="217">
        <v>11</v>
      </c>
      <c r="D81" s="217" t="s">
        <v>261</v>
      </c>
      <c r="E81" s="330">
        <f t="shared" si="7"/>
        <v>1</v>
      </c>
      <c r="F81" s="217">
        <v>14.5</v>
      </c>
      <c r="G81" s="217">
        <v>14</v>
      </c>
      <c r="H81" s="217">
        <v>30</v>
      </c>
      <c r="I81" s="437">
        <f t="shared" si="8"/>
        <v>29</v>
      </c>
      <c r="J81" s="217">
        <v>2</v>
      </c>
      <c r="K81" s="217">
        <v>5</v>
      </c>
      <c r="L81" s="437">
        <f t="shared" si="10"/>
        <v>19.5</v>
      </c>
      <c r="M81" s="437">
        <f t="shared" si="11"/>
        <v>-55</v>
      </c>
      <c r="N81" s="439">
        <v>23</v>
      </c>
      <c r="O81" s="217">
        <v>0</v>
      </c>
      <c r="P81" s="217">
        <v>0</v>
      </c>
      <c r="Q81" s="437">
        <f t="shared" si="9"/>
        <v>23</v>
      </c>
      <c r="R81" s="217">
        <v>8</v>
      </c>
      <c r="S81" s="217">
        <v>19</v>
      </c>
      <c r="T81" s="437">
        <f t="shared" si="12"/>
        <v>42</v>
      </c>
      <c r="U81" s="437">
        <f t="shared" si="13"/>
        <v>-16</v>
      </c>
      <c r="V81" s="223"/>
    </row>
    <row r="82" spans="1:22" s="79" customFormat="1" x14ac:dyDescent="0.25">
      <c r="A82" s="333">
        <v>9</v>
      </c>
      <c r="B82" s="330" t="str">
        <f>_xlfn.CONCAT(IF(ISNUMBER(A82),LOOKUP(A82,LL!$Q$2:$Q$40,LL!$T$2:$T$40),""),IF(ISNUMBER(A82),LOOKUP(A82,LL!$Q$2:$Q$40,LL!$U$2:$U$40),""))</f>
        <v>JF41</v>
      </c>
      <c r="C82" s="218">
        <v>15</v>
      </c>
      <c r="D82" s="218" t="s">
        <v>260</v>
      </c>
      <c r="E82" s="330">
        <f t="shared" si="7"/>
        <v>1</v>
      </c>
      <c r="F82" s="218">
        <v>14.5</v>
      </c>
      <c r="G82" s="218">
        <v>14</v>
      </c>
      <c r="H82" s="218">
        <v>30</v>
      </c>
      <c r="I82" s="437">
        <f t="shared" si="8"/>
        <v>29</v>
      </c>
      <c r="J82" s="218">
        <v>2</v>
      </c>
      <c r="K82" s="218">
        <v>5</v>
      </c>
      <c r="L82" s="437">
        <f t="shared" si="10"/>
        <v>19.5</v>
      </c>
      <c r="M82" s="437">
        <f t="shared" si="11"/>
        <v>-59</v>
      </c>
      <c r="N82" s="440">
        <v>25</v>
      </c>
      <c r="O82" s="218">
        <v>0</v>
      </c>
      <c r="P82" s="218">
        <v>0</v>
      </c>
      <c r="Q82" s="437">
        <f t="shared" si="9"/>
        <v>25</v>
      </c>
      <c r="R82" s="218">
        <v>8</v>
      </c>
      <c r="S82" s="218">
        <v>19</v>
      </c>
      <c r="T82" s="437">
        <f t="shared" si="12"/>
        <v>44</v>
      </c>
      <c r="U82" s="437">
        <f t="shared" si="13"/>
        <v>-14</v>
      </c>
      <c r="V82" s="224"/>
    </row>
    <row r="83" spans="1:22" s="79" customFormat="1" x14ac:dyDescent="0.25">
      <c r="A83" s="332">
        <v>9</v>
      </c>
      <c r="B83" s="330" t="str">
        <f>_xlfn.CONCAT(IF(ISNUMBER(A83),LOOKUP(A83,LL!$Q$2:$Q$40,LL!$T$2:$T$40),""),IF(ISNUMBER(A83),LOOKUP(A83,LL!$Q$2:$Q$40,LL!$U$2:$U$40),""))</f>
        <v>JF41</v>
      </c>
      <c r="C83" s="217">
        <v>15</v>
      </c>
      <c r="D83" s="217" t="s">
        <v>260</v>
      </c>
      <c r="E83" s="330">
        <f t="shared" si="7"/>
        <v>1</v>
      </c>
      <c r="F83" s="217">
        <v>15.5</v>
      </c>
      <c r="G83" s="217">
        <v>14</v>
      </c>
      <c r="H83" s="217">
        <v>30</v>
      </c>
      <c r="I83" s="437">
        <f t="shared" si="8"/>
        <v>31</v>
      </c>
      <c r="J83" s="217">
        <v>2</v>
      </c>
      <c r="K83" s="217">
        <v>5</v>
      </c>
      <c r="L83" s="437">
        <f t="shared" si="10"/>
        <v>20.5</v>
      </c>
      <c r="M83" s="437">
        <f t="shared" si="11"/>
        <v>-57</v>
      </c>
      <c r="N83" s="439">
        <v>25</v>
      </c>
      <c r="O83" s="217">
        <v>0</v>
      </c>
      <c r="P83" s="217">
        <v>0</v>
      </c>
      <c r="Q83" s="437">
        <f t="shared" si="9"/>
        <v>25</v>
      </c>
      <c r="R83" s="217">
        <v>8</v>
      </c>
      <c r="S83" s="217">
        <v>19</v>
      </c>
      <c r="T83" s="437">
        <f t="shared" si="12"/>
        <v>44</v>
      </c>
      <c r="U83" s="437">
        <f t="shared" si="13"/>
        <v>-16</v>
      </c>
      <c r="V83" s="223" t="s">
        <v>5888</v>
      </c>
    </row>
    <row r="84" spans="1:22" s="79" customFormat="1" x14ac:dyDescent="0.25">
      <c r="A84" s="333">
        <v>9</v>
      </c>
      <c r="B84" s="330" t="str">
        <f>_xlfn.CONCAT(IF(ISNUMBER(A84),LOOKUP(A84,LL!$Q$2:$Q$40,LL!$T$2:$T$40),""),IF(ISNUMBER(A84),LOOKUP(A84,LL!$Q$2:$Q$40,LL!$U$2:$U$40),""))</f>
        <v>JF41</v>
      </c>
      <c r="C84" s="218">
        <v>15</v>
      </c>
      <c r="D84" s="218" t="s">
        <v>56</v>
      </c>
      <c r="E84" s="330">
        <f t="shared" si="7"/>
        <v>1</v>
      </c>
      <c r="F84" s="218">
        <v>15.5</v>
      </c>
      <c r="G84" s="218">
        <v>14</v>
      </c>
      <c r="H84" s="218">
        <v>30</v>
      </c>
      <c r="I84" s="437">
        <f t="shared" si="8"/>
        <v>31</v>
      </c>
      <c r="J84" s="218">
        <v>4</v>
      </c>
      <c r="K84" s="218">
        <v>14</v>
      </c>
      <c r="L84" s="437">
        <f t="shared" si="10"/>
        <v>29.5</v>
      </c>
      <c r="M84" s="437">
        <f t="shared" si="11"/>
        <v>-65</v>
      </c>
      <c r="N84" s="440">
        <v>25</v>
      </c>
      <c r="O84" s="218">
        <v>0</v>
      </c>
      <c r="P84" s="218">
        <v>0</v>
      </c>
      <c r="Q84" s="437">
        <f t="shared" si="9"/>
        <v>25</v>
      </c>
      <c r="R84" s="218">
        <v>9</v>
      </c>
      <c r="S84" s="218">
        <v>23</v>
      </c>
      <c r="T84" s="437">
        <f t="shared" si="12"/>
        <v>48</v>
      </c>
      <c r="U84" s="437">
        <f t="shared" si="13"/>
        <v>-34</v>
      </c>
      <c r="V84" s="224" t="s">
        <v>1115</v>
      </c>
    </row>
    <row r="85" spans="1:22" s="79" customFormat="1" x14ac:dyDescent="0.25">
      <c r="A85" s="332">
        <v>10</v>
      </c>
      <c r="B85" s="330" t="str">
        <f>_xlfn.CONCAT(IF(ISNUMBER(A85),LOOKUP(A85,LL!$Q$2:$Q$40,LL!$T$2:$T$40),""),IF(ISNUMBER(A85),LOOKUP(A85,LL!$Q$2:$Q$40,LL!$U$2:$U$40),""))</f>
        <v>MA41</v>
      </c>
      <c r="C85" s="217">
        <v>1</v>
      </c>
      <c r="D85" s="217" t="s">
        <v>261</v>
      </c>
      <c r="E85" s="330">
        <f t="shared" si="7"/>
        <v>1</v>
      </c>
      <c r="F85" s="217">
        <v>19.5</v>
      </c>
      <c r="G85" s="217">
        <v>14</v>
      </c>
      <c r="H85" s="217">
        <v>30</v>
      </c>
      <c r="I85" s="437">
        <f t="shared" si="8"/>
        <v>39</v>
      </c>
      <c r="J85" s="217">
        <v>4</v>
      </c>
      <c r="K85" s="217">
        <v>14</v>
      </c>
      <c r="L85" s="437">
        <f t="shared" si="10"/>
        <v>33.5</v>
      </c>
      <c r="M85" s="437">
        <f t="shared" si="11"/>
        <v>-61</v>
      </c>
      <c r="N85" s="439">
        <v>27</v>
      </c>
      <c r="O85" s="217">
        <v>0</v>
      </c>
      <c r="P85" s="217">
        <v>0</v>
      </c>
      <c r="Q85" s="437">
        <f t="shared" si="9"/>
        <v>27</v>
      </c>
      <c r="R85" s="217">
        <v>9</v>
      </c>
      <c r="S85" s="217">
        <v>23</v>
      </c>
      <c r="T85" s="437">
        <f t="shared" si="12"/>
        <v>50</v>
      </c>
      <c r="U85" s="437">
        <f t="shared" si="13"/>
        <v>-40</v>
      </c>
      <c r="V85" s="223"/>
    </row>
    <row r="86" spans="1:22" s="79" customFormat="1" x14ac:dyDescent="0.25">
      <c r="A86" s="333">
        <v>10</v>
      </c>
      <c r="B86" s="330" t="str">
        <f>_xlfn.CONCAT(IF(ISNUMBER(A86),LOOKUP(A86,LL!$Q$2:$Q$40,LL!$T$2:$T$40),""),IF(ISNUMBER(A86),LOOKUP(A86,LL!$Q$2:$Q$40,LL!$U$2:$U$40),""))</f>
        <v>MA41</v>
      </c>
      <c r="C86" s="218">
        <v>2</v>
      </c>
      <c r="D86" s="218" t="s">
        <v>260</v>
      </c>
      <c r="E86" s="330">
        <f t="shared" si="7"/>
        <v>1</v>
      </c>
      <c r="F86" s="218">
        <v>19.5</v>
      </c>
      <c r="G86" s="218">
        <v>14</v>
      </c>
      <c r="H86" s="218">
        <v>30</v>
      </c>
      <c r="I86" s="437">
        <f t="shared" si="8"/>
        <v>39</v>
      </c>
      <c r="J86" s="218">
        <v>4</v>
      </c>
      <c r="K86" s="218">
        <v>14</v>
      </c>
      <c r="L86" s="437">
        <f t="shared" si="10"/>
        <v>33.5</v>
      </c>
      <c r="M86" s="437">
        <f t="shared" si="11"/>
        <v>-61</v>
      </c>
      <c r="N86" s="440">
        <v>27</v>
      </c>
      <c r="O86" s="218">
        <v>0</v>
      </c>
      <c r="P86" s="218">
        <v>0</v>
      </c>
      <c r="Q86" s="437">
        <f t="shared" si="9"/>
        <v>27</v>
      </c>
      <c r="R86" s="218">
        <v>9</v>
      </c>
      <c r="S86" s="218">
        <v>23</v>
      </c>
      <c r="T86" s="437">
        <f t="shared" si="12"/>
        <v>50</v>
      </c>
      <c r="U86" s="437">
        <f t="shared" si="13"/>
        <v>-40</v>
      </c>
      <c r="V86" s="224"/>
    </row>
    <row r="87" spans="1:22" s="79" customFormat="1" x14ac:dyDescent="0.25">
      <c r="A87" s="332">
        <v>10</v>
      </c>
      <c r="B87" s="330" t="str">
        <f>_xlfn.CONCAT(IF(ISNUMBER(A87),LOOKUP(A87,LL!$Q$2:$Q$40,LL!$T$2:$T$40),""),IF(ISNUMBER(A87),LOOKUP(A87,LL!$Q$2:$Q$40,LL!$U$2:$U$40),""))</f>
        <v>MA41</v>
      </c>
      <c r="C87" s="217">
        <v>2</v>
      </c>
      <c r="D87" s="217" t="s">
        <v>260</v>
      </c>
      <c r="E87" s="330">
        <f t="shared" si="7"/>
        <v>1</v>
      </c>
      <c r="F87" s="217">
        <v>14</v>
      </c>
      <c r="G87" s="217">
        <v>14</v>
      </c>
      <c r="H87" s="217">
        <v>30</v>
      </c>
      <c r="I87" s="437">
        <f t="shared" si="8"/>
        <v>28</v>
      </c>
      <c r="J87" s="217">
        <v>4</v>
      </c>
      <c r="K87" s="217">
        <v>14</v>
      </c>
      <c r="L87" s="437">
        <f t="shared" si="10"/>
        <v>28</v>
      </c>
      <c r="M87" s="437">
        <f t="shared" si="11"/>
        <v>-72</v>
      </c>
      <c r="N87" s="439">
        <v>27</v>
      </c>
      <c r="O87" s="217">
        <v>0</v>
      </c>
      <c r="P87" s="217">
        <v>0</v>
      </c>
      <c r="Q87" s="437">
        <f t="shared" si="9"/>
        <v>27</v>
      </c>
      <c r="R87" s="217">
        <v>9</v>
      </c>
      <c r="S87" s="217">
        <v>23</v>
      </c>
      <c r="T87" s="437">
        <f t="shared" si="12"/>
        <v>50</v>
      </c>
      <c r="U87" s="437">
        <f t="shared" si="13"/>
        <v>-29</v>
      </c>
      <c r="V87" s="223"/>
    </row>
    <row r="88" spans="1:22" s="79" customFormat="1" x14ac:dyDescent="0.25">
      <c r="A88" s="333">
        <v>10</v>
      </c>
      <c r="B88" s="330" t="str">
        <f>_xlfn.CONCAT(IF(ISNUMBER(A88),LOOKUP(A88,LL!$Q$2:$Q$40,LL!$T$2:$T$40),""),IF(ISNUMBER(A88),LOOKUP(A88,LL!$Q$2:$Q$40,LL!$U$2:$U$40),""))</f>
        <v>MA41</v>
      </c>
      <c r="C88" s="218">
        <v>3</v>
      </c>
      <c r="D88" s="218" t="s">
        <v>261</v>
      </c>
      <c r="E88" s="330">
        <f t="shared" si="7"/>
        <v>1</v>
      </c>
      <c r="F88" s="218">
        <v>14</v>
      </c>
      <c r="G88" s="218">
        <v>14</v>
      </c>
      <c r="H88" s="218">
        <v>30</v>
      </c>
      <c r="I88" s="437">
        <f t="shared" si="8"/>
        <v>28</v>
      </c>
      <c r="J88" s="218">
        <v>4</v>
      </c>
      <c r="K88" s="218">
        <v>14</v>
      </c>
      <c r="L88" s="437">
        <f t="shared" si="10"/>
        <v>28</v>
      </c>
      <c r="M88" s="437">
        <f t="shared" si="11"/>
        <v>-72</v>
      </c>
      <c r="N88" s="440">
        <v>27</v>
      </c>
      <c r="O88" s="218">
        <v>0</v>
      </c>
      <c r="P88" s="218">
        <v>0</v>
      </c>
      <c r="Q88" s="437">
        <f t="shared" si="9"/>
        <v>27</v>
      </c>
      <c r="R88" s="218">
        <v>9</v>
      </c>
      <c r="S88" s="218">
        <v>23</v>
      </c>
      <c r="T88" s="437">
        <f t="shared" si="12"/>
        <v>50</v>
      </c>
      <c r="U88" s="437">
        <f t="shared" si="13"/>
        <v>-29</v>
      </c>
      <c r="V88" s="224"/>
    </row>
    <row r="89" spans="1:22" s="79" customFormat="1" x14ac:dyDescent="0.25">
      <c r="A89" s="332">
        <v>10</v>
      </c>
      <c r="B89" s="330" t="str">
        <f>_xlfn.CONCAT(IF(ISNUMBER(A89),LOOKUP(A89,LL!$Q$2:$Q$40,LL!$T$2:$T$40),""),IF(ISNUMBER(A89),LOOKUP(A89,LL!$Q$2:$Q$40,LL!$U$2:$U$40),""))</f>
        <v>MA41</v>
      </c>
      <c r="C89" s="217">
        <v>6</v>
      </c>
      <c r="D89" s="217" t="s">
        <v>260</v>
      </c>
      <c r="E89" s="330">
        <f t="shared" si="7"/>
        <v>1</v>
      </c>
      <c r="F89" s="217">
        <v>14</v>
      </c>
      <c r="G89" s="217">
        <v>14</v>
      </c>
      <c r="H89" s="217">
        <v>30</v>
      </c>
      <c r="I89" s="437">
        <f t="shared" si="8"/>
        <v>28</v>
      </c>
      <c r="J89" s="217">
        <v>4</v>
      </c>
      <c r="K89" s="217">
        <v>14</v>
      </c>
      <c r="L89" s="437">
        <f t="shared" si="10"/>
        <v>28</v>
      </c>
      <c r="M89" s="437">
        <f t="shared" si="11"/>
        <v>-72</v>
      </c>
      <c r="N89" s="439">
        <v>27</v>
      </c>
      <c r="O89" s="217">
        <v>0</v>
      </c>
      <c r="P89" s="217">
        <v>0</v>
      </c>
      <c r="Q89" s="437">
        <f t="shared" si="9"/>
        <v>27</v>
      </c>
      <c r="R89" s="217">
        <v>9</v>
      </c>
      <c r="S89" s="217">
        <v>23</v>
      </c>
      <c r="T89" s="437">
        <f t="shared" si="12"/>
        <v>50</v>
      </c>
      <c r="U89" s="437">
        <f t="shared" si="13"/>
        <v>-29</v>
      </c>
      <c r="V89" s="223"/>
    </row>
    <row r="90" spans="1:22" s="79" customFormat="1" x14ac:dyDescent="0.25">
      <c r="A90" s="333">
        <v>10</v>
      </c>
      <c r="B90" s="330" t="str">
        <f>_xlfn.CONCAT(IF(ISNUMBER(A90),LOOKUP(A90,LL!$Q$2:$Q$40,LL!$T$2:$T$40),""),IF(ISNUMBER(A90),LOOKUP(A90,LL!$Q$2:$Q$40,LL!$U$2:$U$40),""))</f>
        <v>MA41</v>
      </c>
      <c r="C90" s="218">
        <v>9</v>
      </c>
      <c r="D90" s="218" t="s">
        <v>261</v>
      </c>
      <c r="E90" s="330">
        <f t="shared" si="7"/>
        <v>1</v>
      </c>
      <c r="F90" s="218">
        <v>14</v>
      </c>
      <c r="G90" s="218">
        <v>14</v>
      </c>
      <c r="H90" s="218">
        <v>30</v>
      </c>
      <c r="I90" s="437">
        <f t="shared" si="8"/>
        <v>28</v>
      </c>
      <c r="J90" s="218">
        <v>4</v>
      </c>
      <c r="K90" s="218">
        <v>14</v>
      </c>
      <c r="L90" s="437">
        <f t="shared" si="10"/>
        <v>28</v>
      </c>
      <c r="M90" s="437">
        <f t="shared" si="11"/>
        <v>-72</v>
      </c>
      <c r="N90" s="440">
        <v>27</v>
      </c>
      <c r="O90" s="218">
        <v>0</v>
      </c>
      <c r="P90" s="218">
        <v>0</v>
      </c>
      <c r="Q90" s="437">
        <f t="shared" si="9"/>
        <v>27</v>
      </c>
      <c r="R90" s="218">
        <v>9</v>
      </c>
      <c r="S90" s="218">
        <v>23</v>
      </c>
      <c r="T90" s="437">
        <f t="shared" si="12"/>
        <v>50</v>
      </c>
      <c r="U90" s="437">
        <f t="shared" si="13"/>
        <v>-29</v>
      </c>
      <c r="V90" s="224"/>
    </row>
    <row r="91" spans="1:22" s="79" customFormat="1" x14ac:dyDescent="0.25">
      <c r="A91" s="332">
        <v>10</v>
      </c>
      <c r="B91" s="330" t="str">
        <f>_xlfn.CONCAT(IF(ISNUMBER(A91),LOOKUP(A91,LL!$Q$2:$Q$40,LL!$T$2:$T$40),""),IF(ISNUMBER(A91),LOOKUP(A91,LL!$Q$2:$Q$40,LL!$U$2:$U$40),""))</f>
        <v>MA41</v>
      </c>
      <c r="C91" s="217">
        <v>11</v>
      </c>
      <c r="D91" s="217" t="s">
        <v>260</v>
      </c>
      <c r="E91" s="330">
        <f t="shared" si="7"/>
        <v>1</v>
      </c>
      <c r="F91" s="217">
        <v>14</v>
      </c>
      <c r="G91" s="217">
        <v>14</v>
      </c>
      <c r="H91" s="217">
        <v>30</v>
      </c>
      <c r="I91" s="437">
        <f t="shared" si="8"/>
        <v>28</v>
      </c>
      <c r="J91" s="217">
        <v>4</v>
      </c>
      <c r="K91" s="217">
        <v>14</v>
      </c>
      <c r="L91" s="437">
        <f t="shared" si="10"/>
        <v>28</v>
      </c>
      <c r="M91" s="437">
        <f t="shared" si="11"/>
        <v>-72</v>
      </c>
      <c r="N91" s="439">
        <v>27</v>
      </c>
      <c r="O91" s="217">
        <v>0</v>
      </c>
      <c r="P91" s="217">
        <v>0</v>
      </c>
      <c r="Q91" s="437">
        <f t="shared" si="9"/>
        <v>27</v>
      </c>
      <c r="R91" s="217">
        <v>9</v>
      </c>
      <c r="S91" s="217">
        <v>23</v>
      </c>
      <c r="T91" s="437">
        <f t="shared" si="12"/>
        <v>50</v>
      </c>
      <c r="U91" s="437">
        <f t="shared" si="13"/>
        <v>-29</v>
      </c>
      <c r="V91" s="223"/>
    </row>
    <row r="92" spans="1:22" s="79" customFormat="1" x14ac:dyDescent="0.25">
      <c r="A92" s="333">
        <v>10</v>
      </c>
      <c r="B92" s="330" t="str">
        <f>_xlfn.CONCAT(IF(ISNUMBER(A92),LOOKUP(A92,LL!$Q$2:$Q$40,LL!$T$2:$T$40),""),IF(ISNUMBER(A92),LOOKUP(A92,LL!$Q$2:$Q$40,LL!$U$2:$U$40),""))</f>
        <v>MA41</v>
      </c>
      <c r="C92" s="218">
        <v>99</v>
      </c>
      <c r="D92" s="218" t="s">
        <v>56</v>
      </c>
      <c r="E92" s="330">
        <f t="shared" si="7"/>
        <v>1</v>
      </c>
      <c r="F92" s="218">
        <v>14</v>
      </c>
      <c r="G92" s="218">
        <v>14</v>
      </c>
      <c r="H92" s="218">
        <v>27</v>
      </c>
      <c r="I92" s="437">
        <f t="shared" si="8"/>
        <v>28</v>
      </c>
      <c r="J92" s="218">
        <v>6</v>
      </c>
      <c r="K92" s="218">
        <v>20</v>
      </c>
      <c r="L92" s="437">
        <f t="shared" si="10"/>
        <v>28</v>
      </c>
      <c r="M92" s="437">
        <f t="shared" si="11"/>
        <v>-74</v>
      </c>
      <c r="N92" s="440">
        <v>27</v>
      </c>
      <c r="O92" s="218">
        <v>0</v>
      </c>
      <c r="P92" s="218">
        <v>0</v>
      </c>
      <c r="Q92" s="437">
        <f t="shared" si="9"/>
        <v>27</v>
      </c>
      <c r="R92" s="218">
        <v>10</v>
      </c>
      <c r="S92" s="218">
        <v>24</v>
      </c>
      <c r="T92" s="437">
        <f t="shared" si="12"/>
        <v>51</v>
      </c>
      <c r="U92" s="437">
        <f t="shared" si="13"/>
        <v>-29</v>
      </c>
      <c r="V92" s="224" t="s">
        <v>1115</v>
      </c>
    </row>
    <row r="93" spans="1:22" s="79" customFormat="1" x14ac:dyDescent="0.25">
      <c r="A93" s="332">
        <v>10</v>
      </c>
      <c r="B93" s="330" t="str">
        <f>_xlfn.CONCAT(IF(ISNUMBER(A93),LOOKUP(A93,LL!$Q$2:$Q$40,LL!$T$2:$T$40),""),IF(ISNUMBER(A93),LOOKUP(A93,LL!$Q$2:$Q$40,LL!$U$2:$U$40),""))</f>
        <v>MA41</v>
      </c>
      <c r="C93" s="217">
        <v>99</v>
      </c>
      <c r="D93" s="217" t="s">
        <v>56</v>
      </c>
      <c r="E93" s="330">
        <f t="shared" si="7"/>
        <v>1</v>
      </c>
      <c r="F93" s="217">
        <v>15</v>
      </c>
      <c r="G93" s="217">
        <v>14</v>
      </c>
      <c r="H93" s="217">
        <v>27</v>
      </c>
      <c r="I93" s="437">
        <f t="shared" si="8"/>
        <v>30</v>
      </c>
      <c r="J93" s="217">
        <v>6</v>
      </c>
      <c r="K93" s="217">
        <v>20</v>
      </c>
      <c r="L93" s="437">
        <f t="shared" si="10"/>
        <v>30</v>
      </c>
      <c r="M93" s="437">
        <f t="shared" si="11"/>
        <v>-72</v>
      </c>
      <c r="N93" s="439">
        <v>27</v>
      </c>
      <c r="O93" s="217">
        <v>0</v>
      </c>
      <c r="P93" s="217">
        <v>0</v>
      </c>
      <c r="Q93" s="437">
        <f t="shared" si="9"/>
        <v>27</v>
      </c>
      <c r="R93" s="217">
        <v>10</v>
      </c>
      <c r="S93" s="217">
        <v>24</v>
      </c>
      <c r="T93" s="437">
        <f t="shared" si="12"/>
        <v>51</v>
      </c>
      <c r="U93" s="437">
        <f t="shared" si="13"/>
        <v>-33</v>
      </c>
      <c r="V93" s="223" t="s">
        <v>1191</v>
      </c>
    </row>
    <row r="94" spans="1:22" s="79" customFormat="1" x14ac:dyDescent="0.25">
      <c r="A94" s="333">
        <v>11</v>
      </c>
      <c r="B94" s="330" t="str">
        <f>_xlfn.CONCAT(IF(ISNUMBER(A94),LOOKUP(A94,LL!$Q$2:$Q$40,LL!$T$2:$T$40),""),IF(ISNUMBER(A94),LOOKUP(A94,LL!$Q$2:$Q$40,LL!$U$2:$U$40),""))</f>
        <v>MJ41</v>
      </c>
      <c r="C94" s="218">
        <v>1</v>
      </c>
      <c r="D94" s="218" t="s">
        <v>260</v>
      </c>
      <c r="E94" s="330">
        <f t="shared" si="7"/>
        <v>1</v>
      </c>
      <c r="F94" s="218">
        <v>16</v>
      </c>
      <c r="G94" s="218">
        <v>14</v>
      </c>
      <c r="H94" s="218">
        <v>27</v>
      </c>
      <c r="I94" s="437">
        <f t="shared" si="8"/>
        <v>32</v>
      </c>
      <c r="J94" s="218">
        <v>6</v>
      </c>
      <c r="K94" s="218">
        <v>20</v>
      </c>
      <c r="L94" s="437">
        <f t="shared" si="10"/>
        <v>32</v>
      </c>
      <c r="M94" s="437">
        <f t="shared" si="11"/>
        <v>-72</v>
      </c>
      <c r="N94" s="440">
        <v>28</v>
      </c>
      <c r="O94" s="218">
        <v>0</v>
      </c>
      <c r="P94" s="218">
        <v>0</v>
      </c>
      <c r="Q94" s="437">
        <f t="shared" si="9"/>
        <v>28</v>
      </c>
      <c r="R94" s="218">
        <v>10</v>
      </c>
      <c r="S94" s="218">
        <v>24</v>
      </c>
      <c r="T94" s="437">
        <f t="shared" si="12"/>
        <v>52</v>
      </c>
      <c r="U94" s="437">
        <f t="shared" si="13"/>
        <v>-36</v>
      </c>
      <c r="V94" s="224"/>
    </row>
    <row r="95" spans="1:22" s="79" customFormat="1" x14ac:dyDescent="0.25">
      <c r="A95" s="332">
        <v>11</v>
      </c>
      <c r="B95" s="330" t="str">
        <f>_xlfn.CONCAT(IF(ISNUMBER(A95),LOOKUP(A95,LL!$Q$2:$Q$40,LL!$T$2:$T$40),""),IF(ISNUMBER(A95),LOOKUP(A95,LL!$Q$2:$Q$40,LL!$U$2:$U$40),""))</f>
        <v>MJ41</v>
      </c>
      <c r="C95" s="217">
        <v>2</v>
      </c>
      <c r="D95" s="217" t="s">
        <v>261</v>
      </c>
      <c r="E95" s="330">
        <f t="shared" si="7"/>
        <v>1</v>
      </c>
      <c r="F95" s="217">
        <v>16</v>
      </c>
      <c r="G95" s="217">
        <v>14</v>
      </c>
      <c r="H95" s="217">
        <v>27</v>
      </c>
      <c r="I95" s="437">
        <f t="shared" si="8"/>
        <v>32</v>
      </c>
      <c r="J95" s="217">
        <v>6</v>
      </c>
      <c r="K95" s="217">
        <v>20</v>
      </c>
      <c r="L95" s="437">
        <f t="shared" si="10"/>
        <v>32</v>
      </c>
      <c r="M95" s="437">
        <f t="shared" si="11"/>
        <v>-72</v>
      </c>
      <c r="N95" s="439">
        <v>28</v>
      </c>
      <c r="O95" s="217">
        <v>0</v>
      </c>
      <c r="P95" s="217">
        <v>0</v>
      </c>
      <c r="Q95" s="437">
        <f t="shared" si="9"/>
        <v>28</v>
      </c>
      <c r="R95" s="217">
        <v>10</v>
      </c>
      <c r="S95" s="217">
        <v>24</v>
      </c>
      <c r="T95" s="437">
        <f t="shared" si="12"/>
        <v>52</v>
      </c>
      <c r="U95" s="437">
        <f t="shared" si="13"/>
        <v>-36</v>
      </c>
      <c r="V95" s="223"/>
    </row>
    <row r="96" spans="1:22" s="79" customFormat="1" x14ac:dyDescent="0.25">
      <c r="A96" s="333">
        <v>11</v>
      </c>
      <c r="B96" s="330" t="str">
        <f>_xlfn.CONCAT(IF(ISNUMBER(A96),LOOKUP(A96,LL!$Q$2:$Q$40,LL!$T$2:$T$40),""),IF(ISNUMBER(A96),LOOKUP(A96,LL!$Q$2:$Q$40,LL!$U$2:$U$40),""))</f>
        <v>MJ41</v>
      </c>
      <c r="C96" s="218">
        <v>3</v>
      </c>
      <c r="D96" s="218" t="s">
        <v>260</v>
      </c>
      <c r="E96" s="330">
        <f t="shared" si="7"/>
        <v>1</v>
      </c>
      <c r="F96" s="218">
        <v>16</v>
      </c>
      <c r="G96" s="218">
        <v>14</v>
      </c>
      <c r="H96" s="218">
        <v>27</v>
      </c>
      <c r="I96" s="437">
        <f t="shared" si="8"/>
        <v>32</v>
      </c>
      <c r="J96" s="218">
        <v>6</v>
      </c>
      <c r="K96" s="218">
        <v>20</v>
      </c>
      <c r="L96" s="437">
        <f t="shared" si="10"/>
        <v>32</v>
      </c>
      <c r="M96" s="437">
        <f t="shared" si="11"/>
        <v>-78</v>
      </c>
      <c r="N96" s="440">
        <v>31</v>
      </c>
      <c r="O96" s="218">
        <v>0</v>
      </c>
      <c r="P96" s="218">
        <v>0</v>
      </c>
      <c r="Q96" s="437">
        <f t="shared" si="9"/>
        <v>31</v>
      </c>
      <c r="R96" s="218">
        <v>10</v>
      </c>
      <c r="S96" s="218">
        <v>24</v>
      </c>
      <c r="T96" s="437">
        <f t="shared" si="12"/>
        <v>55</v>
      </c>
      <c r="U96" s="437">
        <f t="shared" si="13"/>
        <v>-33</v>
      </c>
      <c r="V96" s="224"/>
    </row>
    <row r="97" spans="1:22" s="79" customFormat="1" x14ac:dyDescent="0.25">
      <c r="A97" s="332">
        <v>11</v>
      </c>
      <c r="B97" s="330" t="str">
        <f>_xlfn.CONCAT(IF(ISNUMBER(A97),LOOKUP(A97,LL!$Q$2:$Q$40,LL!$T$2:$T$40),""),IF(ISNUMBER(A97),LOOKUP(A97,LL!$Q$2:$Q$40,LL!$U$2:$U$40),""))</f>
        <v>MJ41</v>
      </c>
      <c r="C97" s="217">
        <v>4</v>
      </c>
      <c r="D97" s="217" t="s">
        <v>261</v>
      </c>
      <c r="E97" s="330">
        <f t="shared" si="7"/>
        <v>1</v>
      </c>
      <c r="F97" s="217">
        <v>16</v>
      </c>
      <c r="G97" s="217">
        <v>14</v>
      </c>
      <c r="H97" s="217">
        <v>27</v>
      </c>
      <c r="I97" s="437">
        <f>IF(ISBLANK(F97),"",MIN(2*F97,F97+H97))</f>
        <v>32</v>
      </c>
      <c r="J97" s="217">
        <v>6</v>
      </c>
      <c r="K97" s="217">
        <v>20</v>
      </c>
      <c r="L97" s="437">
        <f t="shared" si="10"/>
        <v>32</v>
      </c>
      <c r="M97" s="437">
        <f t="shared" si="11"/>
        <v>-81</v>
      </c>
      <c r="N97" s="439">
        <v>32.5</v>
      </c>
      <c r="O97" s="217">
        <v>0</v>
      </c>
      <c r="P97" s="217">
        <v>0</v>
      </c>
      <c r="Q97" s="437">
        <f t="shared" si="9"/>
        <v>32.5</v>
      </c>
      <c r="R97" s="217">
        <v>10</v>
      </c>
      <c r="S97" s="217">
        <v>24</v>
      </c>
      <c r="T97" s="437">
        <f>IF(ISBLANK(N97),"",N97*$E97+MIN(N97,S97))</f>
        <v>56.5</v>
      </c>
      <c r="U97" s="437">
        <f t="shared" si="13"/>
        <v>-31.5</v>
      </c>
      <c r="V97" s="223"/>
    </row>
    <row r="98" spans="1:22" s="79" customFormat="1" x14ac:dyDescent="0.25">
      <c r="A98" s="333">
        <v>11</v>
      </c>
      <c r="B98" s="330" t="str">
        <f>_xlfn.CONCAT(IF(ISNUMBER(A98),LOOKUP(A98,LL!$Q$2:$Q$40,LL!$T$2:$T$40),""),IF(ISNUMBER(A98),LOOKUP(A98,LL!$Q$2:$Q$40,LL!$U$2:$U$40),""))</f>
        <v>MJ41</v>
      </c>
      <c r="C98" s="218">
        <v>5</v>
      </c>
      <c r="D98" s="218" t="s">
        <v>260</v>
      </c>
      <c r="E98" s="330">
        <f t="shared" si="7"/>
        <v>1</v>
      </c>
      <c r="F98" s="218">
        <v>16</v>
      </c>
      <c r="G98" s="218">
        <v>14</v>
      </c>
      <c r="H98" s="218">
        <v>27</v>
      </c>
      <c r="I98" s="437">
        <f t="shared" si="8"/>
        <v>32</v>
      </c>
      <c r="J98" s="218">
        <v>6</v>
      </c>
      <c r="K98" s="218">
        <v>20</v>
      </c>
      <c r="L98" s="437">
        <f t="shared" si="10"/>
        <v>32</v>
      </c>
      <c r="M98" s="437">
        <f t="shared" si="11"/>
        <v>-81</v>
      </c>
      <c r="N98" s="440">
        <v>32.5</v>
      </c>
      <c r="O98" s="218">
        <v>0</v>
      </c>
      <c r="P98" s="218">
        <v>0</v>
      </c>
      <c r="Q98" s="437">
        <f t="shared" si="9"/>
        <v>32.5</v>
      </c>
      <c r="R98" s="218">
        <v>10</v>
      </c>
      <c r="S98" s="218">
        <v>24</v>
      </c>
      <c r="T98" s="437">
        <f t="shared" si="12"/>
        <v>56.5</v>
      </c>
      <c r="U98" s="437">
        <f t="shared" si="13"/>
        <v>-31.5</v>
      </c>
      <c r="V98" s="224"/>
    </row>
    <row r="99" spans="1:22" s="79" customFormat="1" x14ac:dyDescent="0.25">
      <c r="A99" s="332">
        <v>11</v>
      </c>
      <c r="B99" s="330" t="str">
        <f>_xlfn.CONCAT(IF(ISNUMBER(A99),LOOKUP(A99,LL!$Q$2:$Q$40,LL!$T$2:$T$40),""),IF(ISNUMBER(A99),LOOKUP(A99,LL!$Q$2:$Q$40,LL!$U$2:$U$40),""))</f>
        <v>MJ41</v>
      </c>
      <c r="C99" s="217">
        <v>6</v>
      </c>
      <c r="D99" s="217" t="s">
        <v>261</v>
      </c>
      <c r="E99" s="330">
        <f t="shared" si="7"/>
        <v>1</v>
      </c>
      <c r="F99" s="217">
        <v>20</v>
      </c>
      <c r="G99" s="217">
        <v>14</v>
      </c>
      <c r="H99" s="217">
        <v>27</v>
      </c>
      <c r="I99" s="437">
        <f t="shared" si="8"/>
        <v>40</v>
      </c>
      <c r="J99" s="217">
        <v>6</v>
      </c>
      <c r="K99" s="217">
        <v>20</v>
      </c>
      <c r="L99" s="437">
        <f t="shared" si="10"/>
        <v>40</v>
      </c>
      <c r="M99" s="437">
        <f t="shared" si="11"/>
        <v>-73</v>
      </c>
      <c r="N99" s="439">
        <v>32.5</v>
      </c>
      <c r="O99" s="217">
        <v>0</v>
      </c>
      <c r="P99" s="217">
        <v>0</v>
      </c>
      <c r="Q99" s="437">
        <f t="shared" si="9"/>
        <v>32.5</v>
      </c>
      <c r="R99" s="217">
        <v>10</v>
      </c>
      <c r="S99" s="217">
        <v>24</v>
      </c>
      <c r="T99" s="437">
        <f t="shared" si="12"/>
        <v>56.5</v>
      </c>
      <c r="U99" s="437">
        <f t="shared" si="13"/>
        <v>-47.5</v>
      </c>
      <c r="V99" s="223"/>
    </row>
    <row r="100" spans="1:22" s="79" customFormat="1" x14ac:dyDescent="0.25">
      <c r="A100" s="333">
        <v>11</v>
      </c>
      <c r="B100" s="330" t="str">
        <f>_xlfn.CONCAT(IF(ISNUMBER(A100),LOOKUP(A100,LL!$Q$2:$Q$40,LL!$T$2:$T$40),""),IF(ISNUMBER(A100),LOOKUP(A100,LL!$Q$2:$Q$40,LL!$U$2:$U$40),""))</f>
        <v>MJ41</v>
      </c>
      <c r="C100" s="218">
        <v>7</v>
      </c>
      <c r="D100" s="218" t="s">
        <v>260</v>
      </c>
      <c r="E100" s="330">
        <f t="shared" si="7"/>
        <v>1</v>
      </c>
      <c r="F100" s="218">
        <v>20</v>
      </c>
      <c r="G100" s="218">
        <v>14</v>
      </c>
      <c r="H100" s="218">
        <v>27</v>
      </c>
      <c r="I100" s="437">
        <f t="shared" si="8"/>
        <v>40</v>
      </c>
      <c r="J100" s="218">
        <v>6</v>
      </c>
      <c r="K100" s="218">
        <v>20</v>
      </c>
      <c r="L100" s="437">
        <f t="shared" si="10"/>
        <v>40</v>
      </c>
      <c r="M100" s="437">
        <f t="shared" si="11"/>
        <v>-73</v>
      </c>
      <c r="N100" s="440">
        <v>32.5</v>
      </c>
      <c r="O100" s="218">
        <v>0</v>
      </c>
      <c r="P100" s="218">
        <v>0</v>
      </c>
      <c r="Q100" s="437">
        <f t="shared" si="9"/>
        <v>32.5</v>
      </c>
      <c r="R100" s="218">
        <v>10</v>
      </c>
      <c r="S100" s="218">
        <v>24</v>
      </c>
      <c r="T100" s="437">
        <f t="shared" si="12"/>
        <v>56.5</v>
      </c>
      <c r="U100" s="437">
        <f t="shared" si="13"/>
        <v>-47.5</v>
      </c>
      <c r="V100" s="224"/>
    </row>
    <row r="101" spans="1:22" s="79" customFormat="1" x14ac:dyDescent="0.25">
      <c r="A101" s="332">
        <v>11</v>
      </c>
      <c r="B101" s="330" t="str">
        <f>_xlfn.CONCAT(IF(ISNUMBER(A101),LOOKUP(A101,LL!$Q$2:$Q$40,LL!$T$2:$T$40),""),IF(ISNUMBER(A101),LOOKUP(A101,LL!$Q$2:$Q$40,LL!$U$2:$U$40),""))</f>
        <v>MJ41</v>
      </c>
      <c r="C101" s="217">
        <v>8</v>
      </c>
      <c r="D101" s="217" t="s">
        <v>261</v>
      </c>
      <c r="E101" s="330">
        <f t="shared" si="7"/>
        <v>1</v>
      </c>
      <c r="F101" s="217">
        <v>23.5</v>
      </c>
      <c r="G101" s="217">
        <v>14</v>
      </c>
      <c r="H101" s="217">
        <v>27</v>
      </c>
      <c r="I101" s="437">
        <f t="shared" si="8"/>
        <v>47</v>
      </c>
      <c r="J101" s="217">
        <v>6</v>
      </c>
      <c r="K101" s="217">
        <v>20</v>
      </c>
      <c r="L101" s="437">
        <f t="shared" si="10"/>
        <v>43.5</v>
      </c>
      <c r="M101" s="437">
        <f t="shared" si="11"/>
        <v>-66</v>
      </c>
      <c r="N101" s="439">
        <v>32.5</v>
      </c>
      <c r="O101" s="217">
        <v>0</v>
      </c>
      <c r="P101" s="217">
        <v>0</v>
      </c>
      <c r="Q101" s="437">
        <f t="shared" si="9"/>
        <v>32.5</v>
      </c>
      <c r="R101" s="217">
        <v>10</v>
      </c>
      <c r="S101" s="217">
        <v>24</v>
      </c>
      <c r="T101" s="437">
        <f t="shared" si="12"/>
        <v>56.5</v>
      </c>
      <c r="U101" s="437">
        <f t="shared" si="13"/>
        <v>-54.5</v>
      </c>
      <c r="V101" s="223"/>
    </row>
    <row r="102" spans="1:22" s="79" customFormat="1" x14ac:dyDescent="0.25">
      <c r="A102" s="333">
        <v>11</v>
      </c>
      <c r="B102" s="330" t="str">
        <f>_xlfn.CONCAT(IF(ISNUMBER(A102),LOOKUP(A102,LL!$Q$2:$Q$40,LL!$T$2:$T$40),""),IF(ISNUMBER(A102),LOOKUP(A102,LL!$Q$2:$Q$40,LL!$U$2:$U$40),""))</f>
        <v>MJ41</v>
      </c>
      <c r="C102" s="218">
        <v>9</v>
      </c>
      <c r="D102" s="218" t="s">
        <v>260</v>
      </c>
      <c r="E102" s="330">
        <f t="shared" si="7"/>
        <v>1</v>
      </c>
      <c r="F102" s="218">
        <v>23.5</v>
      </c>
      <c r="G102" s="218">
        <v>14</v>
      </c>
      <c r="H102" s="218">
        <v>27</v>
      </c>
      <c r="I102" s="437">
        <f t="shared" si="8"/>
        <v>47</v>
      </c>
      <c r="J102" s="218">
        <v>6</v>
      </c>
      <c r="K102" s="218">
        <v>20</v>
      </c>
      <c r="L102" s="437">
        <f t="shared" si="10"/>
        <v>43.5</v>
      </c>
      <c r="M102" s="437">
        <f t="shared" si="11"/>
        <v>-66</v>
      </c>
      <c r="N102" s="440">
        <v>32.5</v>
      </c>
      <c r="O102" s="218">
        <v>0</v>
      </c>
      <c r="P102" s="218">
        <v>0</v>
      </c>
      <c r="Q102" s="437">
        <f t="shared" si="9"/>
        <v>32.5</v>
      </c>
      <c r="R102" s="218">
        <v>10</v>
      </c>
      <c r="S102" s="218">
        <v>24</v>
      </c>
      <c r="T102" s="437">
        <f t="shared" si="12"/>
        <v>56.5</v>
      </c>
      <c r="U102" s="437">
        <f t="shared" si="13"/>
        <v>-54.5</v>
      </c>
      <c r="V102" s="224"/>
    </row>
    <row r="103" spans="1:22" s="79" customFormat="1" x14ac:dyDescent="0.25">
      <c r="A103" s="332">
        <v>11</v>
      </c>
      <c r="B103" s="330" t="str">
        <f>_xlfn.CONCAT(IF(ISNUMBER(A103),LOOKUP(A103,LL!$Q$2:$Q$40,LL!$T$2:$T$40),""),IF(ISNUMBER(A103),LOOKUP(A103,LL!$Q$2:$Q$40,LL!$U$2:$U$40),""))</f>
        <v>MJ41</v>
      </c>
      <c r="C103" s="217">
        <v>99</v>
      </c>
      <c r="D103" s="217" t="s">
        <v>56</v>
      </c>
      <c r="E103" s="330">
        <f t="shared" si="7"/>
        <v>1</v>
      </c>
      <c r="F103" s="217">
        <v>23</v>
      </c>
      <c r="G103" s="217">
        <v>17</v>
      </c>
      <c r="H103" s="217">
        <v>34</v>
      </c>
      <c r="I103" s="437">
        <f t="shared" si="8"/>
        <v>46</v>
      </c>
      <c r="J103" s="217">
        <v>5</v>
      </c>
      <c r="K103" s="217">
        <v>18</v>
      </c>
      <c r="L103" s="437">
        <f t="shared" si="10"/>
        <v>41</v>
      </c>
      <c r="M103" s="437">
        <f t="shared" si="11"/>
        <v>-69</v>
      </c>
      <c r="N103" s="439">
        <v>32.5</v>
      </c>
      <c r="O103" s="217">
        <v>0</v>
      </c>
      <c r="P103" s="217">
        <v>0</v>
      </c>
      <c r="Q103" s="437">
        <f t="shared" si="9"/>
        <v>32.5</v>
      </c>
      <c r="R103" s="217">
        <v>11</v>
      </c>
      <c r="S103" s="217">
        <v>25</v>
      </c>
      <c r="T103" s="437">
        <f t="shared" si="12"/>
        <v>57.5</v>
      </c>
      <c r="U103" s="437">
        <f t="shared" si="13"/>
        <v>-49.5</v>
      </c>
      <c r="V103" s="223" t="s">
        <v>1115</v>
      </c>
    </row>
    <row r="104" spans="1:22" s="79" customFormat="1" x14ac:dyDescent="0.25">
      <c r="A104" s="333">
        <v>11</v>
      </c>
      <c r="B104" s="330" t="str">
        <f>_xlfn.CONCAT(IF(ISNUMBER(A104),LOOKUP(A104,LL!$Q$2:$Q$40,LL!$T$2:$T$40),""),IF(ISNUMBER(A104),LOOKUP(A104,LL!$Q$2:$Q$40,LL!$U$2:$U$40),""))</f>
        <v>MJ41</v>
      </c>
      <c r="C104" s="218">
        <v>99</v>
      </c>
      <c r="D104" s="218" t="s">
        <v>56</v>
      </c>
      <c r="E104" s="330">
        <f t="shared" si="7"/>
        <v>1</v>
      </c>
      <c r="F104" s="218">
        <v>26</v>
      </c>
      <c r="G104" s="218">
        <v>17</v>
      </c>
      <c r="H104" s="218">
        <v>34</v>
      </c>
      <c r="I104" s="437">
        <f t="shared" si="8"/>
        <v>52</v>
      </c>
      <c r="J104" s="218">
        <v>5</v>
      </c>
      <c r="K104" s="218">
        <v>18</v>
      </c>
      <c r="L104" s="437">
        <f t="shared" si="10"/>
        <v>44</v>
      </c>
      <c r="M104" s="437">
        <f t="shared" si="11"/>
        <v>-65</v>
      </c>
      <c r="N104" s="440">
        <v>33.5</v>
      </c>
      <c r="O104" s="218">
        <v>0</v>
      </c>
      <c r="P104" s="218">
        <v>0</v>
      </c>
      <c r="Q104" s="437">
        <f t="shared" si="9"/>
        <v>33.5</v>
      </c>
      <c r="R104" s="218">
        <v>11</v>
      </c>
      <c r="S104" s="218">
        <v>25</v>
      </c>
      <c r="T104" s="437">
        <f t="shared" si="12"/>
        <v>58.5</v>
      </c>
      <c r="U104" s="437">
        <f t="shared" si="13"/>
        <v>-54.5</v>
      </c>
      <c r="V104" s="224" t="s">
        <v>1191</v>
      </c>
    </row>
    <row r="105" spans="1:22" s="79" customFormat="1" x14ac:dyDescent="0.25">
      <c r="A105" s="332">
        <v>12</v>
      </c>
      <c r="B105" s="330" t="str">
        <f>_xlfn.CONCAT(IF(ISNUMBER(A105),LOOKUP(A105,LL!$Q$2:$Q$40,LL!$T$2:$T$40),""),IF(ISNUMBER(A105),LOOKUP(A105,LL!$Q$2:$Q$40,LL!$U$2:$U$40),""))</f>
        <v>JA41</v>
      </c>
      <c r="C105" s="217">
        <v>1</v>
      </c>
      <c r="D105" s="217" t="s">
        <v>261</v>
      </c>
      <c r="E105" s="330">
        <f t="shared" si="7"/>
        <v>1</v>
      </c>
      <c r="F105" s="217">
        <v>30</v>
      </c>
      <c r="G105" s="217">
        <v>17</v>
      </c>
      <c r="H105" s="217">
        <v>34</v>
      </c>
      <c r="I105" s="437">
        <f t="shared" si="8"/>
        <v>60</v>
      </c>
      <c r="J105" s="217">
        <v>5</v>
      </c>
      <c r="K105" s="217">
        <v>18</v>
      </c>
      <c r="L105" s="437">
        <f t="shared" si="10"/>
        <v>48</v>
      </c>
      <c r="M105" s="437">
        <f t="shared" si="11"/>
        <v>-65</v>
      </c>
      <c r="N105" s="439">
        <v>37.5</v>
      </c>
      <c r="O105" s="217">
        <v>0</v>
      </c>
      <c r="P105" s="217">
        <v>0</v>
      </c>
      <c r="Q105" s="437">
        <f t="shared" si="9"/>
        <v>37.5</v>
      </c>
      <c r="R105" s="217">
        <v>11</v>
      </c>
      <c r="S105" s="217">
        <v>25</v>
      </c>
      <c r="T105" s="437">
        <f t="shared" si="12"/>
        <v>62.5</v>
      </c>
      <c r="U105" s="437">
        <f t="shared" si="13"/>
        <v>-58.5</v>
      </c>
      <c r="V105" s="223" t="s">
        <v>7554</v>
      </c>
    </row>
    <row r="106" spans="1:22" s="79" customFormat="1" x14ac:dyDescent="0.25">
      <c r="A106" s="333">
        <v>12</v>
      </c>
      <c r="B106" s="330" t="str">
        <f>_xlfn.CONCAT(IF(ISNUMBER(A106),LOOKUP(A106,LL!$Q$2:$Q$40,LL!$T$2:$T$40),""),IF(ISNUMBER(A106),LOOKUP(A106,LL!$Q$2:$Q$40,LL!$U$2:$U$40),""))</f>
        <v>JA41</v>
      </c>
      <c r="C106" s="218">
        <v>2</v>
      </c>
      <c r="D106" s="218" t="s">
        <v>260</v>
      </c>
      <c r="E106" s="330">
        <f t="shared" si="7"/>
        <v>1</v>
      </c>
      <c r="F106" s="218">
        <v>30</v>
      </c>
      <c r="G106" s="218">
        <v>17</v>
      </c>
      <c r="H106" s="218">
        <v>34</v>
      </c>
      <c r="I106" s="437">
        <f t="shared" si="8"/>
        <v>60</v>
      </c>
      <c r="J106" s="218">
        <v>5</v>
      </c>
      <c r="K106" s="218">
        <v>18</v>
      </c>
      <c r="L106" s="437">
        <f t="shared" si="10"/>
        <v>48</v>
      </c>
      <c r="M106" s="437">
        <f t="shared" si="11"/>
        <v>-67</v>
      </c>
      <c r="N106" s="440">
        <v>38.5</v>
      </c>
      <c r="O106" s="218">
        <v>0</v>
      </c>
      <c r="P106" s="218">
        <v>0</v>
      </c>
      <c r="Q106" s="437">
        <f t="shared" si="9"/>
        <v>38.5</v>
      </c>
      <c r="R106" s="218">
        <v>11</v>
      </c>
      <c r="S106" s="218">
        <v>25</v>
      </c>
      <c r="T106" s="437">
        <f t="shared" si="12"/>
        <v>63.5</v>
      </c>
      <c r="U106" s="437">
        <f t="shared" si="13"/>
        <v>-57.5</v>
      </c>
      <c r="V106" s="224"/>
    </row>
    <row r="107" spans="1:22" s="79" customFormat="1" x14ac:dyDescent="0.25">
      <c r="A107" s="332">
        <v>12</v>
      </c>
      <c r="B107" s="330" t="str">
        <f>_xlfn.CONCAT(IF(ISNUMBER(A107),LOOKUP(A107,LL!$Q$2:$Q$40,LL!$T$2:$T$40),""),IF(ISNUMBER(A107),LOOKUP(A107,LL!$Q$2:$Q$40,LL!$U$2:$U$40),""))</f>
        <v>JA41</v>
      </c>
      <c r="C107" s="217">
        <v>3</v>
      </c>
      <c r="D107" s="217" t="s">
        <v>261</v>
      </c>
      <c r="E107" s="330">
        <f t="shared" si="7"/>
        <v>1</v>
      </c>
      <c r="F107" s="217">
        <v>30</v>
      </c>
      <c r="G107" s="217">
        <v>17</v>
      </c>
      <c r="H107" s="217">
        <v>34</v>
      </c>
      <c r="I107" s="437">
        <f t="shared" si="8"/>
        <v>60</v>
      </c>
      <c r="J107" s="217">
        <v>5</v>
      </c>
      <c r="K107" s="217">
        <v>18</v>
      </c>
      <c r="L107" s="437">
        <f t="shared" si="10"/>
        <v>48</v>
      </c>
      <c r="M107" s="437">
        <f t="shared" si="11"/>
        <v>-67</v>
      </c>
      <c r="N107" s="439">
        <v>38.5</v>
      </c>
      <c r="O107" s="217">
        <v>0</v>
      </c>
      <c r="P107" s="217">
        <v>0</v>
      </c>
      <c r="Q107" s="437">
        <f t="shared" si="9"/>
        <v>38.5</v>
      </c>
      <c r="R107" s="217">
        <v>11</v>
      </c>
      <c r="S107" s="217">
        <v>25</v>
      </c>
      <c r="T107" s="437">
        <f t="shared" si="12"/>
        <v>63.5</v>
      </c>
      <c r="U107" s="437">
        <f t="shared" si="13"/>
        <v>-57.5</v>
      </c>
      <c r="V107" s="223"/>
    </row>
    <row r="108" spans="1:22" s="79" customFormat="1" x14ac:dyDescent="0.25">
      <c r="A108" s="333">
        <v>12</v>
      </c>
      <c r="B108" s="330" t="str">
        <f>_xlfn.CONCAT(IF(ISNUMBER(A108),LOOKUP(A108,LL!$Q$2:$Q$40,LL!$T$2:$T$40),""),IF(ISNUMBER(A108),LOOKUP(A108,LL!$Q$2:$Q$40,LL!$U$2:$U$40),""))</f>
        <v>JA41</v>
      </c>
      <c r="C108" s="218">
        <v>4</v>
      </c>
      <c r="D108" s="218" t="s">
        <v>260</v>
      </c>
      <c r="E108" s="330">
        <f t="shared" si="7"/>
        <v>1</v>
      </c>
      <c r="F108" s="218">
        <v>30</v>
      </c>
      <c r="G108" s="218">
        <v>17</v>
      </c>
      <c r="H108" s="218">
        <v>34</v>
      </c>
      <c r="I108" s="437">
        <f t="shared" ref="I108" si="14">IF(ISBLANK(F108),"",F108+MIN(F108,H108))</f>
        <v>60</v>
      </c>
      <c r="J108" s="218">
        <v>5</v>
      </c>
      <c r="K108" s="218">
        <v>18</v>
      </c>
      <c r="L108" s="437">
        <f t="shared" si="10"/>
        <v>48</v>
      </c>
      <c r="M108" s="437">
        <f t="shared" si="11"/>
        <v>-67</v>
      </c>
      <c r="N108" s="440">
        <v>38.5</v>
      </c>
      <c r="O108" s="218">
        <v>0</v>
      </c>
      <c r="P108" s="218">
        <v>0</v>
      </c>
      <c r="Q108" s="437">
        <f t="shared" si="9"/>
        <v>38.5</v>
      </c>
      <c r="R108" s="218">
        <v>11</v>
      </c>
      <c r="S108" s="218">
        <v>25</v>
      </c>
      <c r="T108" s="437">
        <f t="shared" si="12"/>
        <v>63.5</v>
      </c>
      <c r="U108" s="437">
        <f t="shared" si="13"/>
        <v>-57.5</v>
      </c>
      <c r="V108" s="224"/>
    </row>
    <row r="109" spans="1:22" s="79" customFormat="1" x14ac:dyDescent="0.25">
      <c r="A109" s="332">
        <v>12</v>
      </c>
      <c r="B109" s="330" t="str">
        <f>_xlfn.CONCAT(IF(ISNUMBER(A109),LOOKUP(A109,LL!$Q$2:$Q$40,LL!$T$2:$T$40),""),IF(ISNUMBER(A109),LOOKUP(A109,LL!$Q$2:$Q$40,LL!$U$2:$U$40),""))</f>
        <v>JA41</v>
      </c>
      <c r="C109" s="217">
        <v>5</v>
      </c>
      <c r="D109" s="217" t="s">
        <v>261</v>
      </c>
      <c r="E109" s="330">
        <f t="shared" si="7"/>
        <v>1</v>
      </c>
      <c r="F109" s="217">
        <v>48.5</v>
      </c>
      <c r="G109" s="217">
        <v>17</v>
      </c>
      <c r="H109" s="217">
        <v>34</v>
      </c>
      <c r="I109" s="437">
        <f t="shared" si="8"/>
        <v>82.5</v>
      </c>
      <c r="J109" s="217">
        <v>5</v>
      </c>
      <c r="K109" s="217">
        <v>18</v>
      </c>
      <c r="L109" s="437">
        <f t="shared" si="10"/>
        <v>66.5</v>
      </c>
      <c r="M109" s="437">
        <f t="shared" si="11"/>
        <v>-44.5</v>
      </c>
      <c r="N109" s="439">
        <v>38.5</v>
      </c>
      <c r="O109" s="217">
        <v>0</v>
      </c>
      <c r="P109" s="217">
        <v>0</v>
      </c>
      <c r="Q109" s="437">
        <f t="shared" si="9"/>
        <v>38.5</v>
      </c>
      <c r="R109" s="217">
        <v>11</v>
      </c>
      <c r="S109" s="217">
        <v>25</v>
      </c>
      <c r="T109" s="437">
        <f t="shared" si="12"/>
        <v>63.5</v>
      </c>
      <c r="U109" s="437">
        <f t="shared" si="13"/>
        <v>-94.5</v>
      </c>
      <c r="V109" s="223"/>
    </row>
    <row r="110" spans="1:22" s="79" customFormat="1" x14ac:dyDescent="0.25">
      <c r="A110" s="333">
        <v>12</v>
      </c>
      <c r="B110" s="330" t="str">
        <f>_xlfn.CONCAT(IF(ISNUMBER(A110),LOOKUP(A110,LL!$Q$2:$Q$40,LL!$T$2:$T$40),""),IF(ISNUMBER(A110),LOOKUP(A110,LL!$Q$2:$Q$40,LL!$U$2:$U$40),""))</f>
        <v>JA41</v>
      </c>
      <c r="C110" s="218">
        <v>6</v>
      </c>
      <c r="D110" s="218" t="s">
        <v>260</v>
      </c>
      <c r="E110" s="330">
        <f t="shared" si="7"/>
        <v>1</v>
      </c>
      <c r="F110" s="218">
        <v>48.5</v>
      </c>
      <c r="G110" s="218">
        <v>17</v>
      </c>
      <c r="H110" s="218">
        <v>34</v>
      </c>
      <c r="I110" s="437">
        <f t="shared" si="8"/>
        <v>82.5</v>
      </c>
      <c r="J110" s="218">
        <v>5</v>
      </c>
      <c r="K110" s="218">
        <v>18</v>
      </c>
      <c r="L110" s="437">
        <f t="shared" si="10"/>
        <v>66.5</v>
      </c>
      <c r="M110" s="437">
        <f t="shared" si="11"/>
        <v>-44.5</v>
      </c>
      <c r="N110" s="440">
        <v>38.5</v>
      </c>
      <c r="O110" s="218">
        <v>0</v>
      </c>
      <c r="P110" s="218">
        <v>0</v>
      </c>
      <c r="Q110" s="437">
        <f t="shared" si="9"/>
        <v>38.5</v>
      </c>
      <c r="R110" s="218">
        <v>11</v>
      </c>
      <c r="S110" s="218">
        <v>25</v>
      </c>
      <c r="T110" s="437">
        <f t="shared" si="12"/>
        <v>63.5</v>
      </c>
      <c r="U110" s="437">
        <f t="shared" si="13"/>
        <v>-94.5</v>
      </c>
      <c r="V110" s="224"/>
    </row>
    <row r="111" spans="1:22" s="79" customFormat="1" x14ac:dyDescent="0.25">
      <c r="A111" s="332">
        <v>12</v>
      </c>
      <c r="B111" s="330" t="str">
        <f>_xlfn.CONCAT(IF(ISNUMBER(A111),LOOKUP(A111,LL!$Q$2:$Q$40,LL!$T$2:$T$40),""),IF(ISNUMBER(A111),LOOKUP(A111,LL!$Q$2:$Q$40,LL!$U$2:$U$40),""))</f>
        <v>JA41</v>
      </c>
      <c r="C111" s="217">
        <v>7</v>
      </c>
      <c r="D111" s="217" t="s">
        <v>261</v>
      </c>
      <c r="E111" s="330">
        <f t="shared" si="7"/>
        <v>1</v>
      </c>
      <c r="F111" s="217">
        <v>57</v>
      </c>
      <c r="G111" s="217">
        <v>17</v>
      </c>
      <c r="H111" s="217">
        <v>34</v>
      </c>
      <c r="I111" s="437">
        <f t="shared" si="8"/>
        <v>91</v>
      </c>
      <c r="J111" s="217">
        <v>5</v>
      </c>
      <c r="K111" s="217">
        <v>18</v>
      </c>
      <c r="L111" s="437">
        <f t="shared" si="10"/>
        <v>75</v>
      </c>
      <c r="M111" s="437">
        <f t="shared" si="11"/>
        <v>-36</v>
      </c>
      <c r="N111" s="439">
        <v>38.5</v>
      </c>
      <c r="O111" s="217">
        <v>0</v>
      </c>
      <c r="P111" s="217">
        <v>0</v>
      </c>
      <c r="Q111" s="437">
        <f t="shared" si="9"/>
        <v>38.5</v>
      </c>
      <c r="R111" s="217">
        <v>11</v>
      </c>
      <c r="S111" s="217">
        <v>25</v>
      </c>
      <c r="T111" s="437">
        <f t="shared" si="12"/>
        <v>63.5</v>
      </c>
      <c r="U111" s="437">
        <f t="shared" si="13"/>
        <v>-111.5</v>
      </c>
      <c r="V111" s="223"/>
    </row>
    <row r="112" spans="1:22" s="79" customFormat="1" x14ac:dyDescent="0.25">
      <c r="A112" s="333">
        <v>12</v>
      </c>
      <c r="B112" s="330" t="str">
        <f>_xlfn.CONCAT(IF(ISNUMBER(A112),LOOKUP(A112,LL!$Q$2:$Q$40,LL!$T$2:$T$40),""),IF(ISNUMBER(A112),LOOKUP(A112,LL!$Q$2:$Q$40,LL!$U$2:$U$40),""))</f>
        <v>JA41</v>
      </c>
      <c r="C112" s="218">
        <v>8</v>
      </c>
      <c r="D112" s="218" t="s">
        <v>260</v>
      </c>
      <c r="E112" s="330">
        <f t="shared" si="7"/>
        <v>1</v>
      </c>
      <c r="F112" s="218">
        <v>57</v>
      </c>
      <c r="G112" s="218">
        <v>17</v>
      </c>
      <c r="H112" s="218">
        <v>34</v>
      </c>
      <c r="I112" s="437">
        <f t="shared" si="8"/>
        <v>91</v>
      </c>
      <c r="J112" s="218">
        <v>5</v>
      </c>
      <c r="K112" s="218">
        <v>18</v>
      </c>
      <c r="L112" s="437">
        <f t="shared" si="10"/>
        <v>75</v>
      </c>
      <c r="M112" s="437">
        <f t="shared" si="11"/>
        <v>-36</v>
      </c>
      <c r="N112" s="440">
        <v>38.5</v>
      </c>
      <c r="O112" s="218">
        <v>0</v>
      </c>
      <c r="P112" s="218">
        <v>0</v>
      </c>
      <c r="Q112" s="437">
        <f t="shared" si="9"/>
        <v>38.5</v>
      </c>
      <c r="R112" s="218">
        <v>11</v>
      </c>
      <c r="S112" s="218">
        <v>25</v>
      </c>
      <c r="T112" s="437">
        <f t="shared" si="12"/>
        <v>63.5</v>
      </c>
      <c r="U112" s="437">
        <f t="shared" si="13"/>
        <v>-111.5</v>
      </c>
      <c r="V112" s="224"/>
    </row>
    <row r="113" spans="1:22" s="79" customFormat="1" x14ac:dyDescent="0.25">
      <c r="A113" s="332">
        <v>12</v>
      </c>
      <c r="B113" s="330" t="str">
        <f>_xlfn.CONCAT(IF(ISNUMBER(A113),LOOKUP(A113,LL!$Q$2:$Q$40,LL!$T$2:$T$40),""),IF(ISNUMBER(A113),LOOKUP(A113,LL!$Q$2:$Q$40,LL!$U$2:$U$40),""))</f>
        <v>JA41</v>
      </c>
      <c r="C113" s="217">
        <v>9</v>
      </c>
      <c r="D113" s="217" t="s">
        <v>261</v>
      </c>
      <c r="E113" s="330">
        <f t="shared" si="7"/>
        <v>1</v>
      </c>
      <c r="F113" s="217">
        <v>64</v>
      </c>
      <c r="G113" s="217">
        <v>17</v>
      </c>
      <c r="H113" s="217">
        <v>34</v>
      </c>
      <c r="I113" s="437">
        <f t="shared" si="8"/>
        <v>98</v>
      </c>
      <c r="J113" s="217">
        <v>5</v>
      </c>
      <c r="K113" s="217">
        <v>18</v>
      </c>
      <c r="L113" s="437">
        <f t="shared" si="10"/>
        <v>82</v>
      </c>
      <c r="M113" s="437">
        <f t="shared" si="11"/>
        <v>-29</v>
      </c>
      <c r="N113" s="439">
        <v>38.5</v>
      </c>
      <c r="O113" s="217">
        <v>0</v>
      </c>
      <c r="P113" s="217">
        <v>0</v>
      </c>
      <c r="Q113" s="437">
        <f t="shared" si="9"/>
        <v>38.5</v>
      </c>
      <c r="R113" s="217">
        <v>11</v>
      </c>
      <c r="S113" s="217">
        <v>25</v>
      </c>
      <c r="T113" s="437">
        <f t="shared" si="12"/>
        <v>63.5</v>
      </c>
      <c r="U113" s="437">
        <f t="shared" si="13"/>
        <v>-125.5</v>
      </c>
      <c r="V113" s="223"/>
    </row>
    <row r="114" spans="1:22" s="79" customFormat="1" x14ac:dyDescent="0.25">
      <c r="A114" s="333">
        <v>12</v>
      </c>
      <c r="B114" s="330" t="str">
        <f>_xlfn.CONCAT(IF(ISNUMBER(A114),LOOKUP(A114,LL!$Q$2:$Q$40,LL!$T$2:$T$40),""),IF(ISNUMBER(A114),LOOKUP(A114,LL!$Q$2:$Q$40,LL!$U$2:$U$40),""))</f>
        <v>JA41</v>
      </c>
      <c r="C114" s="218">
        <v>10</v>
      </c>
      <c r="D114" s="218" t="s">
        <v>260</v>
      </c>
      <c r="E114" s="330">
        <f t="shared" si="7"/>
        <v>1</v>
      </c>
      <c r="F114" s="218">
        <v>64</v>
      </c>
      <c r="G114" s="218">
        <v>17</v>
      </c>
      <c r="H114" s="218">
        <v>34</v>
      </c>
      <c r="I114" s="437">
        <f t="shared" si="8"/>
        <v>98</v>
      </c>
      <c r="J114" s="218">
        <v>5</v>
      </c>
      <c r="K114" s="218">
        <v>18</v>
      </c>
      <c r="L114" s="437">
        <f t="shared" si="10"/>
        <v>82</v>
      </c>
      <c r="M114" s="437">
        <f t="shared" si="11"/>
        <v>-25</v>
      </c>
      <c r="N114" s="440">
        <v>36.5</v>
      </c>
      <c r="O114" s="218">
        <v>0</v>
      </c>
      <c r="P114" s="218">
        <v>0</v>
      </c>
      <c r="Q114" s="437">
        <f t="shared" si="9"/>
        <v>36.5</v>
      </c>
      <c r="R114" s="218">
        <v>11</v>
      </c>
      <c r="S114" s="218">
        <v>25</v>
      </c>
      <c r="T114" s="437">
        <f t="shared" si="12"/>
        <v>61.5</v>
      </c>
      <c r="U114" s="437">
        <f t="shared" si="13"/>
        <v>-127.5</v>
      </c>
      <c r="V114" s="224"/>
    </row>
    <row r="115" spans="1:22" s="79" customFormat="1" x14ac:dyDescent="0.25">
      <c r="A115" s="332">
        <v>12</v>
      </c>
      <c r="B115" s="330" t="str">
        <f>_xlfn.CONCAT(IF(ISNUMBER(A115),LOOKUP(A115,LL!$Q$2:$Q$40,LL!$T$2:$T$40),""),IF(ISNUMBER(A115),LOOKUP(A115,LL!$Q$2:$Q$40,LL!$U$2:$U$40),""))</f>
        <v>JA41</v>
      </c>
      <c r="C115" s="217">
        <v>11</v>
      </c>
      <c r="D115" s="217" t="s">
        <v>261</v>
      </c>
      <c r="E115" s="330">
        <f t="shared" si="7"/>
        <v>1</v>
      </c>
      <c r="F115" s="217">
        <v>67</v>
      </c>
      <c r="G115" s="217">
        <v>17</v>
      </c>
      <c r="H115" s="217">
        <v>34</v>
      </c>
      <c r="I115" s="437">
        <f t="shared" si="8"/>
        <v>101</v>
      </c>
      <c r="J115" s="217">
        <v>5</v>
      </c>
      <c r="K115" s="217">
        <v>18</v>
      </c>
      <c r="L115" s="437">
        <f t="shared" si="10"/>
        <v>85</v>
      </c>
      <c r="M115" s="437">
        <f t="shared" si="11"/>
        <v>-22</v>
      </c>
      <c r="N115" s="439">
        <v>36.5</v>
      </c>
      <c r="O115" s="217">
        <v>0</v>
      </c>
      <c r="P115" s="217">
        <v>0</v>
      </c>
      <c r="Q115" s="437">
        <f t="shared" si="9"/>
        <v>36.5</v>
      </c>
      <c r="R115" s="217">
        <v>11</v>
      </c>
      <c r="S115" s="217">
        <v>25</v>
      </c>
      <c r="T115" s="437">
        <f t="shared" si="12"/>
        <v>61.5</v>
      </c>
      <c r="U115" s="437">
        <f t="shared" si="13"/>
        <v>-133.5</v>
      </c>
      <c r="V115" s="223"/>
    </row>
    <row r="116" spans="1:22" s="79" customFormat="1" x14ac:dyDescent="0.25">
      <c r="A116" s="333">
        <v>12</v>
      </c>
      <c r="B116" s="330" t="str">
        <f>_xlfn.CONCAT(IF(ISNUMBER(A116),LOOKUP(A116,LL!$Q$2:$Q$40,LL!$T$2:$T$40),""),IF(ISNUMBER(A116),LOOKUP(A116,LL!$Q$2:$Q$40,LL!$U$2:$U$40),""))</f>
        <v>JA41</v>
      </c>
      <c r="C116" s="218">
        <v>12</v>
      </c>
      <c r="D116" s="218" t="s">
        <v>260</v>
      </c>
      <c r="E116" s="330">
        <f t="shared" si="7"/>
        <v>1</v>
      </c>
      <c r="F116" s="218">
        <v>67</v>
      </c>
      <c r="G116" s="218">
        <v>17</v>
      </c>
      <c r="H116" s="218">
        <v>34</v>
      </c>
      <c r="I116" s="437">
        <f t="shared" si="8"/>
        <v>101</v>
      </c>
      <c r="J116" s="218">
        <v>5</v>
      </c>
      <c r="K116" s="218">
        <v>18</v>
      </c>
      <c r="L116" s="437">
        <f t="shared" si="10"/>
        <v>85</v>
      </c>
      <c r="M116" s="437">
        <f t="shared" si="11"/>
        <v>-20</v>
      </c>
      <c r="N116" s="440">
        <v>35.5</v>
      </c>
      <c r="O116" s="218">
        <v>0</v>
      </c>
      <c r="P116" s="218">
        <v>0</v>
      </c>
      <c r="Q116" s="437">
        <f t="shared" si="9"/>
        <v>35.5</v>
      </c>
      <c r="R116" s="218">
        <v>11</v>
      </c>
      <c r="S116" s="218">
        <v>25</v>
      </c>
      <c r="T116" s="437">
        <f t="shared" si="12"/>
        <v>60.5</v>
      </c>
      <c r="U116" s="437">
        <f t="shared" si="13"/>
        <v>-134.5</v>
      </c>
      <c r="V116" s="224"/>
    </row>
    <row r="117" spans="1:22" s="79" customFormat="1" x14ac:dyDescent="0.25">
      <c r="A117" s="332">
        <v>12</v>
      </c>
      <c r="B117" s="330" t="str">
        <f>_xlfn.CONCAT(IF(ISNUMBER(A117),LOOKUP(A117,LL!$Q$2:$Q$40,LL!$T$2:$T$40),""),IF(ISNUMBER(A117),LOOKUP(A117,LL!$Q$2:$Q$40,LL!$U$2:$U$40),""))</f>
        <v>JA41</v>
      </c>
      <c r="C117" s="217">
        <v>99</v>
      </c>
      <c r="D117" s="217" t="s">
        <v>56</v>
      </c>
      <c r="E117" s="330">
        <f t="shared" si="7"/>
        <v>1</v>
      </c>
      <c r="F117" s="217">
        <v>67</v>
      </c>
      <c r="G117" s="217">
        <v>20</v>
      </c>
      <c r="H117" s="217">
        <v>45</v>
      </c>
      <c r="I117" s="437">
        <f t="shared" si="8"/>
        <v>112</v>
      </c>
      <c r="J117" s="217">
        <v>4</v>
      </c>
      <c r="K117" s="217">
        <v>13</v>
      </c>
      <c r="L117" s="437">
        <f t="shared" si="10"/>
        <v>80</v>
      </c>
      <c r="M117" s="437">
        <f t="shared" si="11"/>
        <v>-15</v>
      </c>
      <c r="N117" s="439">
        <v>35.5</v>
      </c>
      <c r="O117" s="217">
        <v>0</v>
      </c>
      <c r="P117" s="217">
        <v>0</v>
      </c>
      <c r="Q117" s="437">
        <f t="shared" si="9"/>
        <v>35.5</v>
      </c>
      <c r="R117" s="217">
        <v>12</v>
      </c>
      <c r="S117" s="217">
        <v>28</v>
      </c>
      <c r="T117" s="437">
        <f t="shared" si="12"/>
        <v>63.5</v>
      </c>
      <c r="U117" s="437">
        <f t="shared" si="13"/>
        <v>-124.5</v>
      </c>
      <c r="V117" s="223" t="s">
        <v>8119</v>
      </c>
    </row>
    <row r="118" spans="1:22" s="79" customFormat="1" x14ac:dyDescent="0.25">
      <c r="A118" s="333">
        <v>13</v>
      </c>
      <c r="B118" s="330" t="str">
        <f>_xlfn.CONCAT(IF(ISNUMBER(A118),LOOKUP(A118,LL!$Q$2:$Q$40,LL!$T$2:$T$40),""),IF(ISNUMBER(A118),LOOKUP(A118,LL!$Q$2:$Q$40,LL!$U$2:$U$40),""))</f>
        <v>SO41</v>
      </c>
      <c r="C118" s="218">
        <v>0</v>
      </c>
      <c r="D118" s="218" t="s">
        <v>8176</v>
      </c>
      <c r="E118" s="330">
        <f t="shared" si="7"/>
        <v>1</v>
      </c>
      <c r="F118" s="218">
        <v>75.5</v>
      </c>
      <c r="G118" s="218">
        <v>20</v>
      </c>
      <c r="H118" s="218">
        <v>45</v>
      </c>
      <c r="I118" s="437">
        <f t="shared" si="8"/>
        <v>120.5</v>
      </c>
      <c r="J118" s="218">
        <v>4</v>
      </c>
      <c r="K118" s="218">
        <v>13</v>
      </c>
      <c r="L118" s="437">
        <f t="shared" si="10"/>
        <v>88.5</v>
      </c>
      <c r="M118" s="437">
        <f t="shared" si="11"/>
        <v>-16.5</v>
      </c>
      <c r="N118" s="440">
        <v>40.5</v>
      </c>
      <c r="O118" s="218">
        <v>0</v>
      </c>
      <c r="P118" s="218">
        <v>0</v>
      </c>
      <c r="Q118" s="437">
        <f t="shared" si="9"/>
        <v>40.5</v>
      </c>
      <c r="R118" s="218">
        <v>12</v>
      </c>
      <c r="S118" s="218">
        <v>28</v>
      </c>
      <c r="T118" s="437">
        <f t="shared" si="12"/>
        <v>68.5</v>
      </c>
      <c r="U118" s="437">
        <f t="shared" si="13"/>
        <v>-136.5</v>
      </c>
      <c r="V118" s="224" t="s">
        <v>8175</v>
      </c>
    </row>
    <row r="119" spans="1:22" s="79" customFormat="1" x14ac:dyDescent="0.25">
      <c r="A119" s="332">
        <v>13</v>
      </c>
      <c r="B119" s="330" t="str">
        <f>_xlfn.CONCAT(IF(ISNUMBER(A119),LOOKUP(A119,LL!$Q$2:$Q$40,LL!$T$2:$T$40),""),IF(ISNUMBER(A119),LOOKUP(A119,LL!$Q$2:$Q$40,LL!$U$2:$U$40),""))</f>
        <v>SO41</v>
      </c>
      <c r="C119" s="217">
        <v>1</v>
      </c>
      <c r="D119" s="217" t="s">
        <v>260</v>
      </c>
      <c r="E119" s="330">
        <f t="shared" si="7"/>
        <v>1</v>
      </c>
      <c r="F119" s="217">
        <v>75.5</v>
      </c>
      <c r="G119" s="217">
        <v>20</v>
      </c>
      <c r="H119" s="217">
        <v>45</v>
      </c>
      <c r="I119" s="437">
        <f t="shared" si="8"/>
        <v>120.5</v>
      </c>
      <c r="J119" s="217">
        <v>4</v>
      </c>
      <c r="K119" s="217">
        <v>13</v>
      </c>
      <c r="L119" s="437">
        <f t="shared" si="10"/>
        <v>88.5</v>
      </c>
      <c r="M119" s="437">
        <f t="shared" si="11"/>
        <v>-16.5</v>
      </c>
      <c r="N119" s="439">
        <v>40.5</v>
      </c>
      <c r="O119" s="217">
        <v>0</v>
      </c>
      <c r="P119" s="217">
        <v>0</v>
      </c>
      <c r="Q119" s="437">
        <f t="shared" si="9"/>
        <v>40.5</v>
      </c>
      <c r="R119" s="217">
        <v>12</v>
      </c>
      <c r="S119" s="217">
        <v>28</v>
      </c>
      <c r="T119" s="437">
        <f t="shared" si="12"/>
        <v>68.5</v>
      </c>
      <c r="U119" s="437">
        <f t="shared" si="13"/>
        <v>-136.5</v>
      </c>
      <c r="V119" s="223"/>
    </row>
    <row r="120" spans="1:22" s="79" customFormat="1" x14ac:dyDescent="0.25">
      <c r="A120" s="333">
        <v>13</v>
      </c>
      <c r="B120" s="330" t="str">
        <f>_xlfn.CONCAT(IF(ISNUMBER(A120),LOOKUP(A120,LL!$Q$2:$Q$40,LL!$T$2:$T$40),""),IF(ISNUMBER(A120),LOOKUP(A120,LL!$Q$2:$Q$40,LL!$U$2:$U$40),""))</f>
        <v>SO41</v>
      </c>
      <c r="C120" s="218">
        <v>3</v>
      </c>
      <c r="D120" s="218" t="s">
        <v>261</v>
      </c>
      <c r="E120" s="330">
        <f t="shared" si="7"/>
        <v>1</v>
      </c>
      <c r="F120" s="218">
        <v>76.5</v>
      </c>
      <c r="G120" s="218">
        <v>20</v>
      </c>
      <c r="H120" s="218">
        <v>45</v>
      </c>
      <c r="I120" s="437">
        <f t="shared" si="8"/>
        <v>121.5</v>
      </c>
      <c r="J120" s="218">
        <v>4</v>
      </c>
      <c r="K120" s="218">
        <v>13</v>
      </c>
      <c r="L120" s="437">
        <f t="shared" si="10"/>
        <v>89.5</v>
      </c>
      <c r="M120" s="437">
        <f t="shared" si="11"/>
        <v>-15.5</v>
      </c>
      <c r="N120" s="440">
        <v>40.5</v>
      </c>
      <c r="O120" s="218">
        <v>0</v>
      </c>
      <c r="P120" s="218">
        <v>0</v>
      </c>
      <c r="Q120" s="437">
        <f t="shared" si="9"/>
        <v>40.5</v>
      </c>
      <c r="R120" s="218">
        <v>12</v>
      </c>
      <c r="S120" s="218">
        <v>28</v>
      </c>
      <c r="T120" s="437">
        <f t="shared" si="12"/>
        <v>68.5</v>
      </c>
      <c r="U120" s="437">
        <f t="shared" si="13"/>
        <v>-138.5</v>
      </c>
      <c r="V120" s="224"/>
    </row>
    <row r="121" spans="1:22" s="79" customFormat="1" x14ac:dyDescent="0.25">
      <c r="A121" s="332">
        <v>13</v>
      </c>
      <c r="B121" s="330" t="str">
        <f>_xlfn.CONCAT(IF(ISNUMBER(A121),LOOKUP(A121,LL!$Q$2:$Q$40,LL!$T$2:$T$40),""),IF(ISNUMBER(A121),LOOKUP(A121,LL!$Q$2:$Q$40,LL!$U$2:$U$40),""))</f>
        <v>SO41</v>
      </c>
      <c r="C121" s="217">
        <v>5</v>
      </c>
      <c r="D121" s="217" t="s">
        <v>260</v>
      </c>
      <c r="E121" s="330">
        <f t="shared" si="7"/>
        <v>1</v>
      </c>
      <c r="F121" s="217">
        <v>76.5</v>
      </c>
      <c r="G121" s="217">
        <v>20</v>
      </c>
      <c r="H121" s="217">
        <v>45</v>
      </c>
      <c r="I121" s="437">
        <f t="shared" si="8"/>
        <v>121.5</v>
      </c>
      <c r="J121" s="217">
        <v>4</v>
      </c>
      <c r="K121" s="217">
        <v>13</v>
      </c>
      <c r="L121" s="437">
        <f t="shared" si="10"/>
        <v>89.5</v>
      </c>
      <c r="M121" s="437">
        <f t="shared" si="11"/>
        <v>-15.5</v>
      </c>
      <c r="N121" s="439">
        <v>40.5</v>
      </c>
      <c r="O121" s="217">
        <v>0</v>
      </c>
      <c r="P121" s="217">
        <v>0</v>
      </c>
      <c r="Q121" s="437">
        <f t="shared" si="9"/>
        <v>40.5</v>
      </c>
      <c r="R121" s="217">
        <v>12</v>
      </c>
      <c r="S121" s="217">
        <v>28</v>
      </c>
      <c r="T121" s="437">
        <f t="shared" si="12"/>
        <v>68.5</v>
      </c>
      <c r="U121" s="437">
        <f t="shared" si="13"/>
        <v>-138.5</v>
      </c>
      <c r="V121" s="223"/>
    </row>
    <row r="122" spans="1:22" s="79" customFormat="1" x14ac:dyDescent="0.25">
      <c r="A122" s="333">
        <v>13</v>
      </c>
      <c r="B122" s="330" t="str">
        <f>_xlfn.CONCAT(IF(ISNUMBER(A122),LOOKUP(A122,LL!$Q$2:$Q$40,LL!$T$2:$T$40),""),IF(ISNUMBER(A122),LOOKUP(A122,LL!$Q$2:$Q$40,LL!$U$2:$U$40),""))</f>
        <v>SO41</v>
      </c>
      <c r="C122" s="218">
        <v>8</v>
      </c>
      <c r="D122" s="218" t="s">
        <v>261</v>
      </c>
      <c r="E122" s="330">
        <f t="shared" si="7"/>
        <v>1</v>
      </c>
      <c r="F122" s="218">
        <v>76.5</v>
      </c>
      <c r="G122" s="218">
        <v>20</v>
      </c>
      <c r="H122" s="218">
        <v>45</v>
      </c>
      <c r="I122" s="437">
        <f t="shared" si="8"/>
        <v>121.5</v>
      </c>
      <c r="J122" s="218">
        <v>4</v>
      </c>
      <c r="K122" s="218">
        <v>13</v>
      </c>
      <c r="L122" s="437">
        <f t="shared" si="10"/>
        <v>89.5</v>
      </c>
      <c r="M122" s="437">
        <f t="shared" si="11"/>
        <v>-15.5</v>
      </c>
      <c r="N122" s="440">
        <v>40.5</v>
      </c>
      <c r="O122" s="218">
        <v>0</v>
      </c>
      <c r="P122" s="218">
        <v>0</v>
      </c>
      <c r="Q122" s="437">
        <f t="shared" si="9"/>
        <v>40.5</v>
      </c>
      <c r="R122" s="218">
        <v>12</v>
      </c>
      <c r="S122" s="218">
        <v>28</v>
      </c>
      <c r="T122" s="437">
        <f t="shared" si="12"/>
        <v>68.5</v>
      </c>
      <c r="U122" s="437">
        <f t="shared" si="13"/>
        <v>-138.5</v>
      </c>
      <c r="V122" s="224"/>
    </row>
    <row r="123" spans="1:22" s="79" customFormat="1" x14ac:dyDescent="0.25">
      <c r="A123" s="332">
        <v>13</v>
      </c>
      <c r="B123" s="330" t="str">
        <f>_xlfn.CONCAT(IF(ISNUMBER(A123),LOOKUP(A123,LL!$Q$2:$Q$40,LL!$T$2:$T$40),""),IF(ISNUMBER(A123),LOOKUP(A123,LL!$Q$2:$Q$40,LL!$U$2:$U$40),""))</f>
        <v>SO41</v>
      </c>
      <c r="C123" s="217">
        <v>11</v>
      </c>
      <c r="D123" s="217" t="s">
        <v>260</v>
      </c>
      <c r="E123" s="330">
        <f t="shared" si="7"/>
        <v>1</v>
      </c>
      <c r="F123" s="217">
        <v>76.5</v>
      </c>
      <c r="G123" s="217">
        <v>20</v>
      </c>
      <c r="H123" s="217">
        <v>45</v>
      </c>
      <c r="I123" s="437">
        <f t="shared" si="8"/>
        <v>121.5</v>
      </c>
      <c r="J123" s="217">
        <v>4</v>
      </c>
      <c r="K123" s="217">
        <v>13</v>
      </c>
      <c r="L123" s="437">
        <f t="shared" si="10"/>
        <v>89.5</v>
      </c>
      <c r="M123" s="437">
        <f t="shared" si="11"/>
        <v>-15.5</v>
      </c>
      <c r="N123" s="439">
        <v>40.5</v>
      </c>
      <c r="O123" s="217">
        <v>0</v>
      </c>
      <c r="P123" s="217">
        <v>0</v>
      </c>
      <c r="Q123" s="437">
        <f t="shared" si="9"/>
        <v>40.5</v>
      </c>
      <c r="R123" s="217">
        <v>12</v>
      </c>
      <c r="S123" s="217">
        <v>28</v>
      </c>
      <c r="T123" s="437">
        <f t="shared" si="12"/>
        <v>68.5</v>
      </c>
      <c r="U123" s="437">
        <f t="shared" si="13"/>
        <v>-138.5</v>
      </c>
      <c r="V123" s="223"/>
    </row>
    <row r="124" spans="1:22" s="79" customFormat="1" x14ac:dyDescent="0.25">
      <c r="A124" s="333">
        <v>13</v>
      </c>
      <c r="B124" s="330" t="str">
        <f>_xlfn.CONCAT(IF(ISNUMBER(A124),LOOKUP(A124,LL!$Q$2:$Q$40,LL!$T$2:$T$40),""),IF(ISNUMBER(A124),LOOKUP(A124,LL!$Q$2:$Q$40,LL!$U$2:$U$40),""))</f>
        <v>SO41</v>
      </c>
      <c r="C124" s="218">
        <v>14</v>
      </c>
      <c r="D124" s="218" t="s">
        <v>261</v>
      </c>
      <c r="E124" s="330">
        <f t="shared" si="7"/>
        <v>1</v>
      </c>
      <c r="F124" s="218">
        <v>76.5</v>
      </c>
      <c r="G124" s="218">
        <v>20</v>
      </c>
      <c r="H124" s="218">
        <v>45</v>
      </c>
      <c r="I124" s="437">
        <f t="shared" si="8"/>
        <v>121.5</v>
      </c>
      <c r="J124" s="218">
        <v>4</v>
      </c>
      <c r="K124" s="218">
        <v>13</v>
      </c>
      <c r="L124" s="437">
        <f t="shared" si="10"/>
        <v>89.5</v>
      </c>
      <c r="M124" s="437">
        <f t="shared" si="11"/>
        <v>-15.5</v>
      </c>
      <c r="N124" s="440">
        <v>40.5</v>
      </c>
      <c r="O124" s="218">
        <v>0</v>
      </c>
      <c r="P124" s="218">
        <v>0</v>
      </c>
      <c r="Q124" s="437">
        <f t="shared" si="9"/>
        <v>40.5</v>
      </c>
      <c r="R124" s="218">
        <v>12</v>
      </c>
      <c r="S124" s="218">
        <v>28</v>
      </c>
      <c r="T124" s="437">
        <f t="shared" si="12"/>
        <v>68.5</v>
      </c>
      <c r="U124" s="437">
        <f t="shared" si="13"/>
        <v>-138.5</v>
      </c>
      <c r="V124" s="224"/>
    </row>
    <row r="125" spans="1:22" s="79" customFormat="1" x14ac:dyDescent="0.25">
      <c r="A125" s="332">
        <v>13</v>
      </c>
      <c r="B125" s="330" t="str">
        <f>_xlfn.CONCAT(IF(ISNUMBER(A125),LOOKUP(A125,LL!$Q$2:$Q$40,LL!$T$2:$T$40),""),IF(ISNUMBER(A125),LOOKUP(A125,LL!$Q$2:$Q$40,LL!$U$2:$U$40),""))</f>
        <v>SO41</v>
      </c>
      <c r="C125" s="217">
        <v>99</v>
      </c>
      <c r="D125" s="217" t="s">
        <v>260</v>
      </c>
      <c r="E125" s="330">
        <f t="shared" si="7"/>
        <v>1</v>
      </c>
      <c r="F125" s="217">
        <v>76.5</v>
      </c>
      <c r="G125" s="217">
        <f>L!Q4365</f>
        <v>23</v>
      </c>
      <c r="H125" s="217">
        <f>L!R4365</f>
        <v>57</v>
      </c>
      <c r="I125" s="437">
        <f t="shared" si="8"/>
        <v>133.5</v>
      </c>
      <c r="J125" s="217">
        <f>L!S4365</f>
        <v>3</v>
      </c>
      <c r="K125" s="217">
        <f>L!T4365</f>
        <v>9</v>
      </c>
      <c r="L125" s="437">
        <f t="shared" si="10"/>
        <v>85.5</v>
      </c>
      <c r="M125" s="437">
        <f t="shared" si="11"/>
        <v>-7.5</v>
      </c>
      <c r="N125" s="439">
        <v>40.5</v>
      </c>
      <c r="O125" s="217">
        <v>0</v>
      </c>
      <c r="P125" s="217">
        <v>0</v>
      </c>
      <c r="Q125" s="437">
        <f t="shared" si="9"/>
        <v>40.5</v>
      </c>
      <c r="R125" s="217">
        <f>L!S4367</f>
        <v>13</v>
      </c>
      <c r="S125" s="217">
        <f>L!T4367</f>
        <v>30</v>
      </c>
      <c r="T125" s="437">
        <f t="shared" si="12"/>
        <v>70.5</v>
      </c>
      <c r="U125" s="437">
        <f t="shared" si="13"/>
        <v>-130.5</v>
      </c>
      <c r="V125" s="223" t="s">
        <v>8119</v>
      </c>
    </row>
    <row r="126" spans="1:22" s="79" customFormat="1" x14ac:dyDescent="0.25">
      <c r="A126" s="333">
        <v>13</v>
      </c>
      <c r="B126" s="330" t="str">
        <f>_xlfn.CONCAT(IF(ISNUMBER(A126),LOOKUP(A126,LL!$Q$2:$Q$40,LL!$T$2:$T$40),""),IF(ISNUMBER(A126),LOOKUP(A126,LL!$Q$2:$Q$40,LL!$U$2:$U$40),""))</f>
        <v>SO41</v>
      </c>
      <c r="C126" s="218">
        <v>99</v>
      </c>
      <c r="D126" s="218" t="s">
        <v>260</v>
      </c>
      <c r="E126" s="330">
        <f t="shared" si="7"/>
        <v>1</v>
      </c>
      <c r="F126" s="218">
        <v>79.5</v>
      </c>
      <c r="G126" s="218">
        <v>23</v>
      </c>
      <c r="H126" s="218">
        <v>57</v>
      </c>
      <c r="I126" s="437">
        <f t="shared" si="8"/>
        <v>136.5</v>
      </c>
      <c r="J126" s="218">
        <v>3</v>
      </c>
      <c r="K126" s="218">
        <v>9</v>
      </c>
      <c r="L126" s="437">
        <f t="shared" si="10"/>
        <v>88.5</v>
      </c>
      <c r="M126" s="437">
        <f t="shared" si="11"/>
        <v>-4.5</v>
      </c>
      <c r="N126" s="440">
        <v>40.5</v>
      </c>
      <c r="O126" s="218">
        <v>0</v>
      </c>
      <c r="P126" s="218">
        <v>0</v>
      </c>
      <c r="Q126" s="437">
        <f t="shared" si="9"/>
        <v>40.5</v>
      </c>
      <c r="R126" s="218">
        <v>13</v>
      </c>
      <c r="S126" s="218">
        <v>30</v>
      </c>
      <c r="T126" s="437">
        <f t="shared" si="12"/>
        <v>70.5</v>
      </c>
      <c r="U126" s="437">
        <f t="shared" si="13"/>
        <v>-136.5</v>
      </c>
      <c r="V126" s="224" t="s">
        <v>8536</v>
      </c>
    </row>
    <row r="127" spans="1:22" s="79" customFormat="1" x14ac:dyDescent="0.25">
      <c r="A127" s="332">
        <v>14</v>
      </c>
      <c r="B127" s="330" t="str">
        <f>_xlfn.CONCAT(IF(ISNUMBER(A127),LOOKUP(A127,LL!$Q$2:$Q$40,LL!$T$2:$T$40),""),IF(ISNUMBER(A127),LOOKUP(A127,LL!$Q$2:$Q$40,LL!$U$2:$U$40),""))</f>
        <v>ND41</v>
      </c>
      <c r="C127" s="217">
        <v>0</v>
      </c>
      <c r="D127" s="217" t="s">
        <v>260</v>
      </c>
      <c r="E127" s="330">
        <f t="shared" ref="E127:E128" si="15">IF(ISNUMBER(A127),IF(A127&lt;9,2,IF(A127&lt;12,1,IF(A127&lt;15,1-$D$1*0.25,IF(A127&lt;21,0.5,0.25)))),"")</f>
        <v>1</v>
      </c>
      <c r="F127" s="217">
        <v>85</v>
      </c>
      <c r="G127" s="217">
        <v>23</v>
      </c>
      <c r="H127" s="217">
        <v>57</v>
      </c>
      <c r="I127" s="437">
        <f t="shared" ref="I127:I128" si="16">IF(ISBLANK(F127),"",F127+MIN(F127,H127))</f>
        <v>142</v>
      </c>
      <c r="J127" s="217">
        <v>3</v>
      </c>
      <c r="K127" s="217">
        <v>9</v>
      </c>
      <c r="L127" s="437">
        <f t="shared" ref="L127:L128" si="17">IF(ISBLANK(F127),"",F127*$E127+MIN(F127*$E127,K127))</f>
        <v>94</v>
      </c>
      <c r="M127" s="437">
        <f t="shared" ref="M127:M128" si="18">IF(ISBLANK(F127),"",I127-2*T127)</f>
        <v>1</v>
      </c>
      <c r="N127" s="439">
        <v>40.5</v>
      </c>
      <c r="O127" s="217">
        <v>0</v>
      </c>
      <c r="P127" s="217">
        <v>0</v>
      </c>
      <c r="Q127" s="437">
        <f t="shared" ref="Q127:Q128" si="19">IF(ISBLANK(N127),"",N127+MIN(N127,P127))</f>
        <v>40.5</v>
      </c>
      <c r="R127" s="217">
        <v>13</v>
      </c>
      <c r="S127" s="217">
        <v>30</v>
      </c>
      <c r="T127" s="437">
        <f t="shared" ref="T127:T128" si="20">IF(ISBLANK(N127),"",N127*$E127+MIN(N127*$E127,S127))</f>
        <v>70.5</v>
      </c>
      <c r="U127" s="437">
        <f t="shared" ref="U127:U128" si="21">IF(ISBLANK(N127),"",Q127-2*L127)</f>
        <v>-147.5</v>
      </c>
      <c r="V127" s="223" t="s">
        <v>8528</v>
      </c>
    </row>
    <row r="128" spans="1:22" s="79" customFormat="1" x14ac:dyDescent="0.25">
      <c r="A128" s="333">
        <v>14</v>
      </c>
      <c r="B128" s="330" t="str">
        <f>_xlfn.CONCAT(IF(ISNUMBER(A128),LOOKUP(A128,LL!$Q$2:$Q$40,LL!$T$2:$T$40),""),IF(ISNUMBER(A128),LOOKUP(A128,LL!$Q$2:$Q$40,LL!$U$2:$U$40),""))</f>
        <v>ND41</v>
      </c>
      <c r="C128" s="218">
        <v>0</v>
      </c>
      <c r="D128" s="218" t="s">
        <v>261</v>
      </c>
      <c r="E128" s="330">
        <f t="shared" si="15"/>
        <v>1</v>
      </c>
      <c r="F128" s="218">
        <v>85</v>
      </c>
      <c r="G128" s="218">
        <v>23</v>
      </c>
      <c r="H128" s="218">
        <v>57</v>
      </c>
      <c r="I128" s="437">
        <f t="shared" si="16"/>
        <v>142</v>
      </c>
      <c r="J128" s="218">
        <v>3</v>
      </c>
      <c r="K128" s="218">
        <v>9</v>
      </c>
      <c r="L128" s="437">
        <f t="shared" si="17"/>
        <v>94</v>
      </c>
      <c r="M128" s="437">
        <f t="shared" si="18"/>
        <v>-5</v>
      </c>
      <c r="N128" s="440">
        <v>43.5</v>
      </c>
      <c r="O128" s="218">
        <v>0</v>
      </c>
      <c r="P128" s="218">
        <v>0</v>
      </c>
      <c r="Q128" s="437">
        <f t="shared" si="19"/>
        <v>43.5</v>
      </c>
      <c r="R128" s="218">
        <v>13</v>
      </c>
      <c r="S128" s="218">
        <v>30</v>
      </c>
      <c r="T128" s="437">
        <f t="shared" si="20"/>
        <v>73.5</v>
      </c>
      <c r="U128" s="437">
        <f t="shared" si="21"/>
        <v>-144.5</v>
      </c>
      <c r="V128" s="224" t="s">
        <v>8535</v>
      </c>
    </row>
    <row r="129" spans="1:22" s="79" customFormat="1" x14ac:dyDescent="0.25">
      <c r="A129" s="332">
        <v>14</v>
      </c>
      <c r="B129" s="330" t="str">
        <f>_xlfn.CONCAT(IF(ISNUMBER(A129),LOOKUP(A129,LL!$Q$2:$Q$40,LL!$T$2:$T$40),""),IF(ISNUMBER(A129),LOOKUP(A129,LL!$Q$2:$Q$40,LL!$U$2:$U$40),""))</f>
        <v>ND41</v>
      </c>
      <c r="C129" s="217">
        <v>1</v>
      </c>
      <c r="D129" s="217" t="s">
        <v>260</v>
      </c>
      <c r="E129" s="330">
        <f t="shared" si="7"/>
        <v>1</v>
      </c>
      <c r="F129" s="217">
        <v>85</v>
      </c>
      <c r="G129" s="217">
        <v>23</v>
      </c>
      <c r="H129" s="217">
        <v>57</v>
      </c>
      <c r="I129" s="437">
        <f t="shared" si="8"/>
        <v>142</v>
      </c>
      <c r="J129" s="217">
        <v>3</v>
      </c>
      <c r="K129" s="217">
        <v>9</v>
      </c>
      <c r="L129" s="437">
        <f t="shared" si="10"/>
        <v>94</v>
      </c>
      <c r="M129" s="437">
        <f t="shared" si="11"/>
        <v>-5</v>
      </c>
      <c r="N129" s="439">
        <v>43.5</v>
      </c>
      <c r="O129" s="217">
        <v>0</v>
      </c>
      <c r="P129" s="217">
        <v>0</v>
      </c>
      <c r="Q129" s="437">
        <f t="shared" si="9"/>
        <v>43.5</v>
      </c>
      <c r="R129" s="217">
        <v>13</v>
      </c>
      <c r="S129" s="217">
        <v>30</v>
      </c>
      <c r="T129" s="437">
        <f t="shared" si="12"/>
        <v>73.5</v>
      </c>
      <c r="U129" s="437">
        <f t="shared" si="13"/>
        <v>-144.5</v>
      </c>
      <c r="V129" s="223"/>
    </row>
    <row r="130" spans="1:22" s="79" customFormat="1" x14ac:dyDescent="0.25">
      <c r="A130" s="333">
        <v>14</v>
      </c>
      <c r="B130" s="330" t="str">
        <f>_xlfn.CONCAT(IF(ISNUMBER(A130),LOOKUP(A130,LL!$Q$2:$Q$40,LL!$T$2:$T$40),""),IF(ISNUMBER(A130),LOOKUP(A130,LL!$Q$2:$Q$40,LL!$U$2:$U$40),""))</f>
        <v>ND41</v>
      </c>
      <c r="C130" s="218">
        <v>3</v>
      </c>
      <c r="D130" s="218" t="s">
        <v>261</v>
      </c>
      <c r="E130" s="330">
        <f t="shared" si="7"/>
        <v>1</v>
      </c>
      <c r="F130" s="218">
        <v>86</v>
      </c>
      <c r="G130" s="218">
        <v>23</v>
      </c>
      <c r="H130" s="218">
        <v>57</v>
      </c>
      <c r="I130" s="437">
        <f t="shared" si="8"/>
        <v>143</v>
      </c>
      <c r="J130" s="218">
        <v>3</v>
      </c>
      <c r="K130" s="218">
        <v>9</v>
      </c>
      <c r="L130" s="437">
        <f t="shared" si="10"/>
        <v>95</v>
      </c>
      <c r="M130" s="437">
        <f t="shared" si="11"/>
        <v>-4</v>
      </c>
      <c r="N130" s="440">
        <v>43.5</v>
      </c>
      <c r="O130" s="218">
        <v>0</v>
      </c>
      <c r="P130" s="218">
        <v>0</v>
      </c>
      <c r="Q130" s="437">
        <f t="shared" si="9"/>
        <v>43.5</v>
      </c>
      <c r="R130" s="218">
        <v>13</v>
      </c>
      <c r="S130" s="218">
        <v>30</v>
      </c>
      <c r="T130" s="437">
        <f t="shared" si="12"/>
        <v>73.5</v>
      </c>
      <c r="U130" s="437">
        <f t="shared" si="13"/>
        <v>-146.5</v>
      </c>
      <c r="V130" s="224"/>
    </row>
    <row r="131" spans="1:22" s="79" customFormat="1" x14ac:dyDescent="0.25">
      <c r="A131" s="332">
        <v>14</v>
      </c>
      <c r="B131" s="330" t="str">
        <f>_xlfn.CONCAT(IF(ISNUMBER(A131),LOOKUP(A131,LL!$Q$2:$Q$40,LL!$T$2:$T$40),""),IF(ISNUMBER(A131),LOOKUP(A131,LL!$Q$2:$Q$40,LL!$U$2:$U$40),""))</f>
        <v>ND41</v>
      </c>
      <c r="C131" s="217">
        <v>5</v>
      </c>
      <c r="D131" s="217" t="s">
        <v>260</v>
      </c>
      <c r="E131" s="330">
        <f t="shared" ref="E131:E194" si="22">IF(ISNUMBER(A131),IF(A131&lt;9,2,IF(A131&lt;12,1,IF(A131&lt;15,1-$D$1*0.25,IF(A131&lt;21,0.5,0.25)))),"")</f>
        <v>1</v>
      </c>
      <c r="F131" s="217">
        <v>86</v>
      </c>
      <c r="G131" s="217">
        <v>23</v>
      </c>
      <c r="H131" s="217">
        <v>57</v>
      </c>
      <c r="I131" s="437">
        <f t="shared" ref="I131:I194" si="23">IF(ISBLANK(F131),"",F131+MIN(F131,H131))</f>
        <v>143</v>
      </c>
      <c r="J131" s="217">
        <v>3</v>
      </c>
      <c r="K131" s="217">
        <v>9</v>
      </c>
      <c r="L131" s="437">
        <f t="shared" si="10"/>
        <v>95</v>
      </c>
      <c r="M131" s="437">
        <f t="shared" si="11"/>
        <v>-4</v>
      </c>
      <c r="N131" s="439">
        <v>43.5</v>
      </c>
      <c r="O131" s="217">
        <v>0</v>
      </c>
      <c r="P131" s="217">
        <v>0</v>
      </c>
      <c r="Q131" s="437">
        <f t="shared" ref="Q131:Q194" si="24">IF(ISBLANK(N131),"",N131+MIN(N131,P131))</f>
        <v>43.5</v>
      </c>
      <c r="R131" s="217">
        <v>13</v>
      </c>
      <c r="S131" s="217">
        <v>30</v>
      </c>
      <c r="T131" s="437">
        <f t="shared" si="12"/>
        <v>73.5</v>
      </c>
      <c r="U131" s="437">
        <f t="shared" si="13"/>
        <v>-146.5</v>
      </c>
      <c r="V131" s="223"/>
    </row>
    <row r="132" spans="1:22" s="79" customFormat="1" x14ac:dyDescent="0.25">
      <c r="A132" s="333">
        <v>14</v>
      </c>
      <c r="B132" s="330" t="str">
        <f>_xlfn.CONCAT(IF(ISNUMBER(A132),LOOKUP(A132,LL!$Q$2:$Q$40,LL!$T$2:$T$40),""),IF(ISNUMBER(A132),LOOKUP(A132,LL!$Q$2:$Q$40,LL!$U$2:$U$40),""))</f>
        <v>ND41</v>
      </c>
      <c r="C132" s="218">
        <v>5</v>
      </c>
      <c r="D132" s="218" t="s">
        <v>260</v>
      </c>
      <c r="E132" s="330">
        <f t="shared" si="22"/>
        <v>1</v>
      </c>
      <c r="F132" s="218">
        <v>92</v>
      </c>
      <c r="G132" s="218">
        <v>23</v>
      </c>
      <c r="H132" s="218">
        <v>57</v>
      </c>
      <c r="I132" s="437">
        <f t="shared" si="23"/>
        <v>149</v>
      </c>
      <c r="J132" s="218">
        <v>3</v>
      </c>
      <c r="K132" s="218">
        <v>9</v>
      </c>
      <c r="L132" s="437">
        <f t="shared" ref="L132:L195" si="25">IF(ISBLANK(F132),"",F132*$E132+MIN(F132*$E132,K132))</f>
        <v>101</v>
      </c>
      <c r="M132" s="437">
        <f t="shared" ref="M132:M195" si="26">IF(ISBLANK(F132),"",I132-2*T132)</f>
        <v>2</v>
      </c>
      <c r="N132" s="440">
        <v>43.5</v>
      </c>
      <c r="O132" s="218">
        <v>0</v>
      </c>
      <c r="P132" s="218">
        <v>0</v>
      </c>
      <c r="Q132" s="437">
        <f t="shared" si="24"/>
        <v>43.5</v>
      </c>
      <c r="R132" s="218">
        <v>13</v>
      </c>
      <c r="S132" s="218">
        <v>30</v>
      </c>
      <c r="T132" s="437">
        <f t="shared" ref="T132:T195" si="27">IF(ISBLANK(N132),"",N132*$E132+MIN(N132*$E132,S132))</f>
        <v>73.5</v>
      </c>
      <c r="U132" s="437">
        <f t="shared" si="13"/>
        <v>-158.5</v>
      </c>
      <c r="V132" s="224" t="s">
        <v>8759</v>
      </c>
    </row>
    <row r="133" spans="1:22" s="79" customFormat="1" x14ac:dyDescent="0.25">
      <c r="A133" s="332">
        <v>14</v>
      </c>
      <c r="B133" s="330" t="str">
        <f>_xlfn.CONCAT(IF(ISNUMBER(A133),LOOKUP(A133,LL!$Q$2:$Q$40,LL!$T$2:$T$40),""),IF(ISNUMBER(A133),LOOKUP(A133,LL!$Q$2:$Q$40,LL!$U$2:$U$40),""))</f>
        <v>ND41</v>
      </c>
      <c r="C133" s="217">
        <v>6</v>
      </c>
      <c r="D133" s="217" t="s">
        <v>261</v>
      </c>
      <c r="E133" s="330">
        <f t="shared" si="22"/>
        <v>1</v>
      </c>
      <c r="F133" s="217">
        <v>92</v>
      </c>
      <c r="G133" s="217">
        <v>23</v>
      </c>
      <c r="H133" s="217">
        <v>57</v>
      </c>
      <c r="I133" s="437">
        <f t="shared" si="23"/>
        <v>149</v>
      </c>
      <c r="J133" s="217">
        <v>3</v>
      </c>
      <c r="K133" s="217">
        <v>9</v>
      </c>
      <c r="L133" s="437">
        <f t="shared" si="25"/>
        <v>101</v>
      </c>
      <c r="M133" s="437">
        <f t="shared" si="26"/>
        <v>2</v>
      </c>
      <c r="N133" s="439">
        <v>43.5</v>
      </c>
      <c r="O133" s="217">
        <v>0</v>
      </c>
      <c r="P133" s="217">
        <v>0</v>
      </c>
      <c r="Q133" s="437">
        <f t="shared" si="24"/>
        <v>43.5</v>
      </c>
      <c r="R133" s="217">
        <v>13</v>
      </c>
      <c r="S133" s="217">
        <v>30</v>
      </c>
      <c r="T133" s="437">
        <f t="shared" si="27"/>
        <v>73.5</v>
      </c>
      <c r="U133" s="437">
        <f t="shared" ref="U133:U196" si="28">IF(ISBLANK(N133),"",Q133-2*L133)</f>
        <v>-158.5</v>
      </c>
      <c r="V133" s="223"/>
    </row>
    <row r="134" spans="1:22" s="79" customFormat="1" x14ac:dyDescent="0.25">
      <c r="A134" s="333">
        <v>14</v>
      </c>
      <c r="B134" s="330" t="str">
        <f>_xlfn.CONCAT(IF(ISNUMBER(A134),LOOKUP(A134,LL!$Q$2:$Q$40,LL!$T$2:$T$40),""),IF(ISNUMBER(A134),LOOKUP(A134,LL!$Q$2:$Q$40,LL!$U$2:$U$40),""))</f>
        <v>ND41</v>
      </c>
      <c r="C134" s="218">
        <v>7</v>
      </c>
      <c r="D134" s="218" t="s">
        <v>260</v>
      </c>
      <c r="E134" s="330">
        <f t="shared" si="22"/>
        <v>1</v>
      </c>
      <c r="F134" s="218">
        <v>92</v>
      </c>
      <c r="G134" s="218">
        <v>23</v>
      </c>
      <c r="H134" s="218">
        <v>57</v>
      </c>
      <c r="I134" s="437">
        <f t="shared" si="23"/>
        <v>149</v>
      </c>
      <c r="J134" s="218">
        <v>3</v>
      </c>
      <c r="K134" s="218">
        <v>9</v>
      </c>
      <c r="L134" s="437">
        <f t="shared" si="25"/>
        <v>101</v>
      </c>
      <c r="M134" s="437">
        <f t="shared" si="26"/>
        <v>2</v>
      </c>
      <c r="N134" s="440">
        <v>43.5</v>
      </c>
      <c r="O134" s="218">
        <v>0</v>
      </c>
      <c r="P134" s="218">
        <v>0</v>
      </c>
      <c r="Q134" s="437">
        <f t="shared" si="24"/>
        <v>43.5</v>
      </c>
      <c r="R134" s="218">
        <v>13</v>
      </c>
      <c r="S134" s="218">
        <v>30</v>
      </c>
      <c r="T134" s="437">
        <f t="shared" si="27"/>
        <v>73.5</v>
      </c>
      <c r="U134" s="437">
        <f t="shared" si="28"/>
        <v>-158.5</v>
      </c>
      <c r="V134" s="224"/>
    </row>
    <row r="135" spans="1:22" s="79" customFormat="1" x14ac:dyDescent="0.25">
      <c r="A135" s="332">
        <v>14</v>
      </c>
      <c r="B135" s="330" t="str">
        <f>_xlfn.CONCAT(IF(ISNUMBER(A135),LOOKUP(A135,LL!$Q$2:$Q$40,LL!$T$2:$T$40),""),IF(ISNUMBER(A135),LOOKUP(A135,LL!$Q$2:$Q$40,LL!$U$2:$U$40),""))</f>
        <v>ND41</v>
      </c>
      <c r="C135" s="217">
        <v>9</v>
      </c>
      <c r="D135" s="217" t="s">
        <v>261</v>
      </c>
      <c r="E135" s="330">
        <f t="shared" si="22"/>
        <v>1</v>
      </c>
      <c r="F135" s="217">
        <v>84</v>
      </c>
      <c r="G135" s="217">
        <v>23</v>
      </c>
      <c r="H135" s="217">
        <v>57</v>
      </c>
      <c r="I135" s="437">
        <f t="shared" si="23"/>
        <v>141</v>
      </c>
      <c r="J135" s="217">
        <v>3</v>
      </c>
      <c r="K135" s="217">
        <v>9</v>
      </c>
      <c r="L135" s="437">
        <f t="shared" si="25"/>
        <v>93</v>
      </c>
      <c r="M135" s="437">
        <f t="shared" si="26"/>
        <v>-6</v>
      </c>
      <c r="N135" s="439">
        <v>43.5</v>
      </c>
      <c r="O135" s="217">
        <v>0</v>
      </c>
      <c r="P135" s="217">
        <v>0</v>
      </c>
      <c r="Q135" s="437">
        <f t="shared" si="24"/>
        <v>43.5</v>
      </c>
      <c r="R135" s="217">
        <v>13</v>
      </c>
      <c r="S135" s="217">
        <v>30</v>
      </c>
      <c r="T135" s="437">
        <f t="shared" si="27"/>
        <v>73.5</v>
      </c>
      <c r="U135" s="437">
        <f t="shared" si="28"/>
        <v>-142.5</v>
      </c>
      <c r="V135" s="223"/>
    </row>
    <row r="136" spans="1:22" s="79" customFormat="1" x14ac:dyDescent="0.25">
      <c r="A136" s="333">
        <v>14</v>
      </c>
      <c r="B136" s="330" t="str">
        <f>_xlfn.CONCAT(IF(ISNUMBER(A136),LOOKUP(A136,LL!$Q$2:$Q$40,LL!$T$2:$T$40),""),IF(ISNUMBER(A136),LOOKUP(A136,LL!$Q$2:$Q$40,LL!$U$2:$U$40),""))</f>
        <v>ND41</v>
      </c>
      <c r="C136" s="218">
        <v>9</v>
      </c>
      <c r="D136" s="218" t="s">
        <v>261</v>
      </c>
      <c r="E136" s="330">
        <f t="shared" si="22"/>
        <v>1</v>
      </c>
      <c r="F136" s="218">
        <v>84</v>
      </c>
      <c r="G136" s="218">
        <v>23</v>
      </c>
      <c r="H136" s="218">
        <v>57</v>
      </c>
      <c r="I136" s="437">
        <f t="shared" si="23"/>
        <v>141</v>
      </c>
      <c r="J136" s="218">
        <v>3</v>
      </c>
      <c r="K136" s="218">
        <v>9</v>
      </c>
      <c r="L136" s="437">
        <f t="shared" si="25"/>
        <v>93</v>
      </c>
      <c r="M136" s="437">
        <f t="shared" si="26"/>
        <v>81</v>
      </c>
      <c r="N136" s="440">
        <v>15</v>
      </c>
      <c r="O136" s="218">
        <v>0</v>
      </c>
      <c r="P136" s="218">
        <v>0</v>
      </c>
      <c r="Q136" s="437">
        <f t="shared" si="24"/>
        <v>15</v>
      </c>
      <c r="R136" s="218">
        <v>13</v>
      </c>
      <c r="S136" s="218">
        <v>30</v>
      </c>
      <c r="T136" s="437">
        <f t="shared" si="27"/>
        <v>30</v>
      </c>
      <c r="U136" s="437">
        <f t="shared" si="28"/>
        <v>-171</v>
      </c>
      <c r="V136" s="224"/>
    </row>
    <row r="137" spans="1:22" s="79" customFormat="1" x14ac:dyDescent="0.25">
      <c r="A137" s="332">
        <v>14</v>
      </c>
      <c r="B137" s="330" t="str">
        <f>_xlfn.CONCAT(IF(ISNUMBER(A137),LOOKUP(A137,LL!$Q$2:$Q$40,LL!$T$2:$T$40),""),IF(ISNUMBER(A137),LOOKUP(A137,LL!$Q$2:$Q$40,LL!$U$2:$U$40),""))</f>
        <v>ND41</v>
      </c>
      <c r="C137" s="217">
        <v>11</v>
      </c>
      <c r="D137" s="217" t="s">
        <v>260</v>
      </c>
      <c r="E137" s="330">
        <f t="shared" si="22"/>
        <v>1</v>
      </c>
      <c r="F137" s="217">
        <v>84</v>
      </c>
      <c r="G137" s="217">
        <v>23</v>
      </c>
      <c r="H137" s="217">
        <v>57</v>
      </c>
      <c r="I137" s="437">
        <f t="shared" si="23"/>
        <v>141</v>
      </c>
      <c r="J137" s="217">
        <v>3</v>
      </c>
      <c r="K137" s="217">
        <v>9</v>
      </c>
      <c r="L137" s="437">
        <f t="shared" si="25"/>
        <v>93</v>
      </c>
      <c r="M137" s="437">
        <f t="shared" si="26"/>
        <v>81</v>
      </c>
      <c r="N137" s="439">
        <v>15</v>
      </c>
      <c r="O137" s="217">
        <v>0</v>
      </c>
      <c r="P137" s="217">
        <v>0</v>
      </c>
      <c r="Q137" s="437">
        <f t="shared" si="24"/>
        <v>15</v>
      </c>
      <c r="R137" s="217">
        <v>13</v>
      </c>
      <c r="S137" s="217">
        <v>30</v>
      </c>
      <c r="T137" s="437">
        <f t="shared" si="27"/>
        <v>30</v>
      </c>
      <c r="U137" s="437">
        <f t="shared" si="28"/>
        <v>-171</v>
      </c>
      <c r="V137" s="223"/>
    </row>
    <row r="138" spans="1:22" s="79" customFormat="1" x14ac:dyDescent="0.25">
      <c r="A138" s="333">
        <v>14</v>
      </c>
      <c r="B138" s="330" t="str">
        <f>_xlfn.CONCAT(IF(ISNUMBER(A138),LOOKUP(A138,LL!$Q$2:$Q$40,LL!$T$2:$T$40),""),IF(ISNUMBER(A138),LOOKUP(A138,LL!$Q$2:$Q$40,LL!$U$2:$U$40),""))</f>
        <v>ND41</v>
      </c>
      <c r="C138" s="218">
        <v>13</v>
      </c>
      <c r="D138" s="218" t="s">
        <v>261</v>
      </c>
      <c r="E138" s="330">
        <f t="shared" si="22"/>
        <v>1</v>
      </c>
      <c r="F138" s="218">
        <v>83</v>
      </c>
      <c r="G138" s="218">
        <v>23</v>
      </c>
      <c r="H138" s="218">
        <v>57</v>
      </c>
      <c r="I138" s="437">
        <f t="shared" si="23"/>
        <v>140</v>
      </c>
      <c r="J138" s="218">
        <v>3</v>
      </c>
      <c r="K138" s="218">
        <v>9</v>
      </c>
      <c r="L138" s="437">
        <f t="shared" si="25"/>
        <v>92</v>
      </c>
      <c r="M138" s="437">
        <f t="shared" si="26"/>
        <v>80</v>
      </c>
      <c r="N138" s="440">
        <v>15</v>
      </c>
      <c r="O138" s="218">
        <v>0</v>
      </c>
      <c r="P138" s="218">
        <v>0</v>
      </c>
      <c r="Q138" s="437">
        <v>15</v>
      </c>
      <c r="R138" s="218">
        <v>13</v>
      </c>
      <c r="S138" s="218">
        <v>30</v>
      </c>
      <c r="T138" s="437">
        <f t="shared" si="27"/>
        <v>30</v>
      </c>
      <c r="U138" s="437">
        <f t="shared" si="28"/>
        <v>-169</v>
      </c>
      <c r="V138" s="224"/>
    </row>
    <row r="139" spans="1:22" s="79" customFormat="1" x14ac:dyDescent="0.25">
      <c r="A139" s="332">
        <v>14</v>
      </c>
      <c r="B139" s="330" t="str">
        <f>_xlfn.CONCAT(IF(ISNUMBER(A139),LOOKUP(A139,LL!$Q$2:$Q$40,LL!$T$2:$T$40),""),IF(ISNUMBER(A139),LOOKUP(A139,LL!$Q$2:$Q$40,LL!$U$2:$U$40),""))</f>
        <v>ND41</v>
      </c>
      <c r="C139" s="217">
        <v>99</v>
      </c>
      <c r="D139" s="217" t="s">
        <v>56</v>
      </c>
      <c r="E139" s="330">
        <f t="shared" si="22"/>
        <v>1</v>
      </c>
      <c r="F139" s="217">
        <v>83</v>
      </c>
      <c r="G139" s="217">
        <v>26</v>
      </c>
      <c r="H139" s="217">
        <v>64</v>
      </c>
      <c r="I139" s="437">
        <f t="shared" si="23"/>
        <v>147</v>
      </c>
      <c r="J139" s="217">
        <v>2</v>
      </c>
      <c r="K139" s="217">
        <v>5</v>
      </c>
      <c r="L139" s="437">
        <f t="shared" si="25"/>
        <v>88</v>
      </c>
      <c r="M139" s="437">
        <f t="shared" si="26"/>
        <v>105</v>
      </c>
      <c r="N139" s="439">
        <v>10.5</v>
      </c>
      <c r="O139" s="217">
        <v>0</v>
      </c>
      <c r="P139" s="217">
        <v>0</v>
      </c>
      <c r="Q139" s="437">
        <f t="shared" si="24"/>
        <v>10.5</v>
      </c>
      <c r="R139" s="217">
        <v>14</v>
      </c>
      <c r="S139" s="217">
        <v>31</v>
      </c>
      <c r="T139" s="437">
        <f t="shared" si="27"/>
        <v>21</v>
      </c>
      <c r="U139" s="437">
        <f t="shared" si="28"/>
        <v>-165.5</v>
      </c>
      <c r="V139" s="223"/>
    </row>
    <row r="140" spans="1:22" s="79" customFormat="1" x14ac:dyDescent="0.25">
      <c r="A140" s="333">
        <v>15</v>
      </c>
      <c r="B140" s="330" t="str">
        <f>_xlfn.CONCAT(IF(ISNUMBER(A140),LOOKUP(A140,LL!$Q$2:$Q$40,LL!$T$2:$T$40),""),IF(ISNUMBER(A140),LOOKUP(A140,LL!$Q$2:$Q$40,LL!$U$2:$U$40),""))</f>
        <v>JF42</v>
      </c>
      <c r="C140" s="218">
        <v>1</v>
      </c>
      <c r="D140" s="218" t="s">
        <v>260</v>
      </c>
      <c r="E140" s="330">
        <f t="shared" si="22"/>
        <v>0.5</v>
      </c>
      <c r="F140" s="218">
        <v>90</v>
      </c>
      <c r="G140" s="218">
        <v>26</v>
      </c>
      <c r="H140" s="218">
        <v>64</v>
      </c>
      <c r="I140" s="437">
        <f t="shared" si="23"/>
        <v>154</v>
      </c>
      <c r="J140" s="218">
        <v>2</v>
      </c>
      <c r="K140" s="218">
        <v>5</v>
      </c>
      <c r="L140" s="437">
        <f t="shared" si="25"/>
        <v>50</v>
      </c>
      <c r="M140" s="437">
        <f t="shared" si="26"/>
        <v>127</v>
      </c>
      <c r="N140" s="440">
        <v>13.5</v>
      </c>
      <c r="O140" s="218">
        <v>0</v>
      </c>
      <c r="P140" s="218">
        <v>0</v>
      </c>
      <c r="Q140" s="437">
        <f t="shared" si="24"/>
        <v>13.5</v>
      </c>
      <c r="R140" s="218">
        <v>14</v>
      </c>
      <c r="S140" s="218">
        <v>31</v>
      </c>
      <c r="T140" s="437">
        <f t="shared" si="27"/>
        <v>13.5</v>
      </c>
      <c r="U140" s="437">
        <f t="shared" si="28"/>
        <v>-86.5</v>
      </c>
      <c r="V140" s="224"/>
    </row>
    <row r="141" spans="1:22" s="79" customFormat="1" x14ac:dyDescent="0.25">
      <c r="A141" s="332">
        <v>15</v>
      </c>
      <c r="B141" s="330" t="str">
        <f>_xlfn.CONCAT(IF(ISNUMBER(A141),LOOKUP(A141,LL!$Q$2:$Q$40,LL!$T$2:$T$40),""),IF(ISNUMBER(A141),LOOKUP(A141,LL!$Q$2:$Q$40,LL!$U$2:$U$40),""))</f>
        <v>JF42</v>
      </c>
      <c r="C141" s="217">
        <v>4</v>
      </c>
      <c r="D141" s="217" t="s">
        <v>261</v>
      </c>
      <c r="E141" s="330">
        <f t="shared" si="22"/>
        <v>0.5</v>
      </c>
      <c r="F141" s="217">
        <v>90</v>
      </c>
      <c r="G141" s="217">
        <v>26</v>
      </c>
      <c r="H141" s="217">
        <v>64</v>
      </c>
      <c r="I141" s="437">
        <f t="shared" si="23"/>
        <v>154</v>
      </c>
      <c r="J141" s="217">
        <v>2</v>
      </c>
      <c r="K141" s="217">
        <v>5</v>
      </c>
      <c r="L141" s="437">
        <f t="shared" si="25"/>
        <v>50</v>
      </c>
      <c r="M141" s="437">
        <f t="shared" si="26"/>
        <v>127</v>
      </c>
      <c r="N141" s="439">
        <v>13.5</v>
      </c>
      <c r="O141" s="217">
        <v>0</v>
      </c>
      <c r="P141" s="217">
        <v>0</v>
      </c>
      <c r="Q141" s="437">
        <f t="shared" si="24"/>
        <v>13.5</v>
      </c>
      <c r="R141" s="217">
        <v>14</v>
      </c>
      <c r="S141" s="217">
        <v>31</v>
      </c>
      <c r="T141" s="437">
        <f t="shared" si="27"/>
        <v>13.5</v>
      </c>
      <c r="U141" s="437">
        <f t="shared" si="28"/>
        <v>-86.5</v>
      </c>
      <c r="V141" s="223"/>
    </row>
    <row r="142" spans="1:22" s="79" customFormat="1" x14ac:dyDescent="0.25">
      <c r="A142" s="333">
        <v>15</v>
      </c>
      <c r="B142" s="330" t="str">
        <f>_xlfn.CONCAT(IF(ISNUMBER(A142),LOOKUP(A142,LL!$Q$2:$Q$40,LL!$T$2:$T$40),""),IF(ISNUMBER(A142),LOOKUP(A142,LL!$Q$2:$Q$40,LL!$U$2:$U$40),""))</f>
        <v>JF42</v>
      </c>
      <c r="C142" s="218">
        <v>7</v>
      </c>
      <c r="D142" s="218" t="s">
        <v>260</v>
      </c>
      <c r="E142" s="330">
        <f t="shared" si="22"/>
        <v>0.5</v>
      </c>
      <c r="F142" s="218">
        <v>90</v>
      </c>
      <c r="G142" s="218">
        <v>26</v>
      </c>
      <c r="H142" s="218">
        <v>64</v>
      </c>
      <c r="I142" s="437">
        <f t="shared" si="23"/>
        <v>154</v>
      </c>
      <c r="J142" s="218">
        <v>2</v>
      </c>
      <c r="K142" s="218">
        <v>5</v>
      </c>
      <c r="L142" s="437">
        <f t="shared" si="25"/>
        <v>50</v>
      </c>
      <c r="M142" s="437">
        <f t="shared" si="26"/>
        <v>127</v>
      </c>
      <c r="N142" s="440">
        <v>13.5</v>
      </c>
      <c r="O142" s="218">
        <v>0</v>
      </c>
      <c r="P142" s="218">
        <v>0</v>
      </c>
      <c r="Q142" s="437">
        <f t="shared" si="24"/>
        <v>13.5</v>
      </c>
      <c r="R142" s="218">
        <v>14</v>
      </c>
      <c r="S142" s="218">
        <v>31</v>
      </c>
      <c r="T142" s="437">
        <f t="shared" si="27"/>
        <v>13.5</v>
      </c>
      <c r="U142" s="437">
        <f t="shared" si="28"/>
        <v>-86.5</v>
      </c>
      <c r="V142" s="224"/>
    </row>
    <row r="143" spans="1:22" s="79" customFormat="1" x14ac:dyDescent="0.25">
      <c r="A143" s="332">
        <v>15</v>
      </c>
      <c r="B143" s="330" t="str">
        <f>_xlfn.CONCAT(IF(ISNUMBER(A143),LOOKUP(A143,LL!$Q$2:$Q$40,LL!$T$2:$T$40),""),IF(ISNUMBER(A143),LOOKUP(A143,LL!$Q$2:$Q$40,LL!$U$2:$U$40),""))</f>
        <v>JF42</v>
      </c>
      <c r="C143" s="217">
        <v>10</v>
      </c>
      <c r="D143" s="217" t="s">
        <v>261</v>
      </c>
      <c r="E143" s="330">
        <f t="shared" si="22"/>
        <v>0.5</v>
      </c>
      <c r="F143" s="217">
        <v>87</v>
      </c>
      <c r="G143" s="217">
        <v>26</v>
      </c>
      <c r="H143" s="217">
        <v>64</v>
      </c>
      <c r="I143" s="437">
        <f t="shared" si="23"/>
        <v>151</v>
      </c>
      <c r="J143" s="217">
        <v>2</v>
      </c>
      <c r="K143" s="217">
        <v>5</v>
      </c>
      <c r="L143" s="437">
        <f t="shared" si="25"/>
        <v>48.5</v>
      </c>
      <c r="M143" s="437">
        <f t="shared" si="26"/>
        <v>126</v>
      </c>
      <c r="N143" s="439">
        <v>12.5</v>
      </c>
      <c r="O143" s="217">
        <v>0</v>
      </c>
      <c r="P143" s="217">
        <v>0</v>
      </c>
      <c r="Q143" s="437">
        <f t="shared" si="24"/>
        <v>12.5</v>
      </c>
      <c r="R143" s="217">
        <v>14</v>
      </c>
      <c r="S143" s="217">
        <v>31</v>
      </c>
      <c r="T143" s="437">
        <f t="shared" si="27"/>
        <v>12.5</v>
      </c>
      <c r="U143" s="437">
        <f t="shared" si="28"/>
        <v>-84.5</v>
      </c>
      <c r="V143" s="223"/>
    </row>
    <row r="144" spans="1:22" s="79" customFormat="1" x14ac:dyDescent="0.25">
      <c r="A144" s="333">
        <v>15</v>
      </c>
      <c r="B144" s="330" t="str">
        <f>_xlfn.CONCAT(IF(ISNUMBER(A144),LOOKUP(A144,LL!$Q$2:$Q$40,LL!$T$2:$T$40),""),IF(ISNUMBER(A144),LOOKUP(A144,LL!$Q$2:$Q$40,LL!$U$2:$U$40),""))</f>
        <v>JF42</v>
      </c>
      <c r="C144" s="218">
        <v>99</v>
      </c>
      <c r="D144" s="218" t="s">
        <v>56</v>
      </c>
      <c r="E144" s="330">
        <f t="shared" si="22"/>
        <v>0.5</v>
      </c>
      <c r="F144" s="218">
        <v>87</v>
      </c>
      <c r="G144" s="218">
        <v>29</v>
      </c>
      <c r="H144" s="218">
        <v>72</v>
      </c>
      <c r="I144" s="437">
        <f t="shared" si="23"/>
        <v>159</v>
      </c>
      <c r="J144" s="218">
        <v>1</v>
      </c>
      <c r="K144" s="218">
        <v>2</v>
      </c>
      <c r="L144" s="437">
        <f t="shared" si="25"/>
        <v>45.5</v>
      </c>
      <c r="M144" s="437">
        <f t="shared" si="26"/>
        <v>134</v>
      </c>
      <c r="N144" s="440">
        <v>12.5</v>
      </c>
      <c r="O144" s="218">
        <v>0</v>
      </c>
      <c r="P144" s="218">
        <v>0</v>
      </c>
      <c r="Q144" s="437">
        <f t="shared" si="24"/>
        <v>12.5</v>
      </c>
      <c r="R144" s="218">
        <v>15</v>
      </c>
      <c r="S144" s="218">
        <v>34</v>
      </c>
      <c r="T144" s="437">
        <f t="shared" si="27"/>
        <v>12.5</v>
      </c>
      <c r="U144" s="437">
        <f t="shared" si="28"/>
        <v>-78.5</v>
      </c>
      <c r="V144" s="224"/>
    </row>
    <row r="145" spans="1:22" s="79" customFormat="1" x14ac:dyDescent="0.25">
      <c r="A145" s="332">
        <v>16</v>
      </c>
      <c r="B145" s="330" t="str">
        <f>_xlfn.CONCAT(IF(ISNUMBER(A145),LOOKUP(A145,LL!$Q$2:$Q$40,LL!$T$2:$T$40),""),IF(ISNUMBER(A145),LOOKUP(A145,LL!$Q$2:$Q$40,LL!$U$2:$U$40),""))</f>
        <v>MA42</v>
      </c>
      <c r="C145" s="217">
        <v>1</v>
      </c>
      <c r="D145" s="217" t="s">
        <v>260</v>
      </c>
      <c r="E145" s="330">
        <f t="shared" si="22"/>
        <v>0.5</v>
      </c>
      <c r="F145" s="217">
        <v>95.5</v>
      </c>
      <c r="G145" s="217">
        <v>29</v>
      </c>
      <c r="H145" s="217">
        <v>72</v>
      </c>
      <c r="I145" s="437">
        <f t="shared" si="23"/>
        <v>167.5</v>
      </c>
      <c r="J145" s="217">
        <v>1</v>
      </c>
      <c r="K145" s="217">
        <v>2</v>
      </c>
      <c r="L145" s="437">
        <f t="shared" si="25"/>
        <v>49.75</v>
      </c>
      <c r="M145" s="437">
        <f t="shared" si="26"/>
        <v>140.5</v>
      </c>
      <c r="N145" s="439">
        <v>13.5</v>
      </c>
      <c r="O145" s="217">
        <v>0</v>
      </c>
      <c r="P145" s="217">
        <v>0</v>
      </c>
      <c r="Q145" s="437">
        <f t="shared" si="24"/>
        <v>13.5</v>
      </c>
      <c r="R145" s="217">
        <v>15</v>
      </c>
      <c r="S145" s="217">
        <v>34</v>
      </c>
      <c r="T145" s="437">
        <f t="shared" si="27"/>
        <v>13.5</v>
      </c>
      <c r="U145" s="437">
        <f t="shared" si="28"/>
        <v>-86</v>
      </c>
      <c r="V145" s="223"/>
    </row>
    <row r="146" spans="1:22" s="79" customFormat="1" x14ac:dyDescent="0.25">
      <c r="A146" s="333">
        <v>16</v>
      </c>
      <c r="B146" s="330" t="str">
        <f>_xlfn.CONCAT(IF(ISNUMBER(A146),LOOKUP(A146,LL!$Q$2:$Q$40,LL!$T$2:$T$40),""),IF(ISNUMBER(A146),LOOKUP(A146,LL!$Q$2:$Q$40,LL!$U$2:$U$40),""))</f>
        <v>MA42</v>
      </c>
      <c r="C146" s="218">
        <v>2</v>
      </c>
      <c r="D146" s="218" t="s">
        <v>261</v>
      </c>
      <c r="E146" s="330">
        <f t="shared" si="22"/>
        <v>0.5</v>
      </c>
      <c r="F146" s="218">
        <v>95.5</v>
      </c>
      <c r="G146" s="218">
        <v>29</v>
      </c>
      <c r="H146" s="218">
        <v>72</v>
      </c>
      <c r="I146" s="437">
        <f t="shared" si="23"/>
        <v>167.5</v>
      </c>
      <c r="J146" s="218">
        <v>1</v>
      </c>
      <c r="K146" s="218">
        <v>2</v>
      </c>
      <c r="L146" s="437">
        <f t="shared" si="25"/>
        <v>49.75</v>
      </c>
      <c r="M146" s="437">
        <f t="shared" si="26"/>
        <v>140.5</v>
      </c>
      <c r="N146" s="440">
        <v>13.5</v>
      </c>
      <c r="O146" s="218">
        <v>0</v>
      </c>
      <c r="P146" s="218">
        <v>0</v>
      </c>
      <c r="Q146" s="437">
        <f t="shared" si="24"/>
        <v>13.5</v>
      </c>
      <c r="R146" s="218">
        <v>15</v>
      </c>
      <c r="S146" s="218">
        <v>34</v>
      </c>
      <c r="T146" s="437">
        <f t="shared" si="27"/>
        <v>13.5</v>
      </c>
      <c r="U146" s="437">
        <f t="shared" si="28"/>
        <v>-86</v>
      </c>
      <c r="V146" s="224"/>
    </row>
    <row r="147" spans="1:22" s="79" customFormat="1" x14ac:dyDescent="0.25">
      <c r="A147" s="332">
        <v>16</v>
      </c>
      <c r="B147" s="330" t="str">
        <f>_xlfn.CONCAT(IF(ISNUMBER(A147),LOOKUP(A147,LL!$Q$2:$Q$40,LL!$T$2:$T$40),""),IF(ISNUMBER(A147),LOOKUP(A147,LL!$Q$2:$Q$40,LL!$U$2:$U$40),""))</f>
        <v>MA42</v>
      </c>
      <c r="C147" s="217">
        <v>3</v>
      </c>
      <c r="D147" s="217" t="s">
        <v>260</v>
      </c>
      <c r="E147" s="330">
        <f t="shared" si="22"/>
        <v>0.5</v>
      </c>
      <c r="F147" s="217">
        <v>95.5</v>
      </c>
      <c r="G147" s="217">
        <v>29</v>
      </c>
      <c r="H147" s="217">
        <v>72</v>
      </c>
      <c r="I147" s="437">
        <f t="shared" si="23"/>
        <v>167.5</v>
      </c>
      <c r="J147" s="217">
        <v>1</v>
      </c>
      <c r="K147" s="217">
        <v>2</v>
      </c>
      <c r="L147" s="437">
        <f t="shared" si="25"/>
        <v>49.75</v>
      </c>
      <c r="M147" s="437">
        <f t="shared" si="26"/>
        <v>140.5</v>
      </c>
      <c r="N147" s="439">
        <v>13.5</v>
      </c>
      <c r="O147" s="217">
        <v>0</v>
      </c>
      <c r="P147" s="217">
        <v>0</v>
      </c>
      <c r="Q147" s="437">
        <f t="shared" si="24"/>
        <v>13.5</v>
      </c>
      <c r="R147" s="217">
        <v>15</v>
      </c>
      <c r="S147" s="217">
        <v>34</v>
      </c>
      <c r="T147" s="437">
        <f t="shared" si="27"/>
        <v>13.5</v>
      </c>
      <c r="U147" s="437">
        <f t="shared" si="28"/>
        <v>-86</v>
      </c>
      <c r="V147" s="223"/>
    </row>
    <row r="148" spans="1:22" s="79" customFormat="1" x14ac:dyDescent="0.25">
      <c r="A148" s="333">
        <v>16</v>
      </c>
      <c r="B148" s="330" t="str">
        <f>_xlfn.CONCAT(IF(ISNUMBER(A148),LOOKUP(A148,LL!$Q$2:$Q$40,LL!$T$2:$T$40),""),IF(ISNUMBER(A148),LOOKUP(A148,LL!$Q$2:$Q$40,LL!$U$2:$U$40),""))</f>
        <v>MA42</v>
      </c>
      <c r="C148" s="218">
        <v>5</v>
      </c>
      <c r="D148" s="218" t="s">
        <v>261</v>
      </c>
      <c r="E148" s="330">
        <f t="shared" si="22"/>
        <v>0.5</v>
      </c>
      <c r="F148" s="218">
        <v>95.5</v>
      </c>
      <c r="G148" s="218">
        <v>29</v>
      </c>
      <c r="H148" s="218">
        <v>72</v>
      </c>
      <c r="I148" s="437">
        <f t="shared" si="23"/>
        <v>167.5</v>
      </c>
      <c r="J148" s="218">
        <v>1</v>
      </c>
      <c r="K148" s="218">
        <v>2</v>
      </c>
      <c r="L148" s="437">
        <f t="shared" si="25"/>
        <v>49.75</v>
      </c>
      <c r="M148" s="437">
        <f t="shared" si="26"/>
        <v>140.5</v>
      </c>
      <c r="N148" s="440">
        <v>13.5</v>
      </c>
      <c r="O148" s="218">
        <v>0</v>
      </c>
      <c r="P148" s="218">
        <v>0</v>
      </c>
      <c r="Q148" s="437">
        <f t="shared" si="24"/>
        <v>13.5</v>
      </c>
      <c r="R148" s="218">
        <v>15</v>
      </c>
      <c r="S148" s="218">
        <v>34</v>
      </c>
      <c r="T148" s="437">
        <f t="shared" si="27"/>
        <v>13.5</v>
      </c>
      <c r="U148" s="437">
        <f t="shared" si="28"/>
        <v>-86</v>
      </c>
      <c r="V148" s="224"/>
    </row>
    <row r="149" spans="1:22" s="79" customFormat="1" x14ac:dyDescent="0.25">
      <c r="A149" s="332">
        <v>16</v>
      </c>
      <c r="B149" s="330" t="str">
        <f>_xlfn.CONCAT(IF(ISNUMBER(A149),LOOKUP(A149,LL!$Q$2:$Q$40,LL!$T$2:$T$40),""),IF(ISNUMBER(A149),LOOKUP(A149,LL!$Q$2:$Q$40,LL!$U$2:$U$40),""))</f>
        <v>MA42</v>
      </c>
      <c r="C149" s="217">
        <v>7</v>
      </c>
      <c r="D149" s="217" t="s">
        <v>260</v>
      </c>
      <c r="E149" s="330">
        <f t="shared" si="22"/>
        <v>0.5</v>
      </c>
      <c r="F149" s="217">
        <v>95.5</v>
      </c>
      <c r="G149" s="217">
        <v>29</v>
      </c>
      <c r="H149" s="217">
        <v>72</v>
      </c>
      <c r="I149" s="437">
        <f t="shared" si="23"/>
        <v>167.5</v>
      </c>
      <c r="J149" s="217">
        <v>1</v>
      </c>
      <c r="K149" s="217">
        <v>2</v>
      </c>
      <c r="L149" s="437">
        <f t="shared" si="25"/>
        <v>49.75</v>
      </c>
      <c r="M149" s="437">
        <f t="shared" si="26"/>
        <v>140.5</v>
      </c>
      <c r="N149" s="439">
        <v>13.5</v>
      </c>
      <c r="O149" s="217">
        <v>0</v>
      </c>
      <c r="P149" s="217">
        <v>0</v>
      </c>
      <c r="Q149" s="437">
        <f t="shared" si="24"/>
        <v>13.5</v>
      </c>
      <c r="R149" s="217">
        <v>15</v>
      </c>
      <c r="S149" s="217">
        <v>34</v>
      </c>
      <c r="T149" s="437">
        <f t="shared" si="27"/>
        <v>13.5</v>
      </c>
      <c r="U149" s="437">
        <f t="shared" si="28"/>
        <v>-86</v>
      </c>
      <c r="V149" s="223"/>
    </row>
    <row r="150" spans="1:22" s="79" customFormat="1" x14ac:dyDescent="0.25">
      <c r="A150" s="333">
        <v>16</v>
      </c>
      <c r="B150" s="330" t="str">
        <f>_xlfn.CONCAT(IF(ISNUMBER(A150),LOOKUP(A150,LL!$Q$2:$Q$40,LL!$T$2:$T$40),""),IF(ISNUMBER(A150),LOOKUP(A150,LL!$Q$2:$Q$40,LL!$U$2:$U$40),""))</f>
        <v>MA42</v>
      </c>
      <c r="C150" s="218">
        <v>10</v>
      </c>
      <c r="D150" s="218" t="s">
        <v>261</v>
      </c>
      <c r="E150" s="330">
        <f t="shared" si="22"/>
        <v>0.5</v>
      </c>
      <c r="F150" s="218">
        <v>95.5</v>
      </c>
      <c r="G150" s="218">
        <v>29</v>
      </c>
      <c r="H150" s="218">
        <v>72</v>
      </c>
      <c r="I150" s="437">
        <f t="shared" si="23"/>
        <v>167.5</v>
      </c>
      <c r="J150" s="218">
        <v>1</v>
      </c>
      <c r="K150" s="218">
        <v>2</v>
      </c>
      <c r="L150" s="437">
        <f t="shared" si="25"/>
        <v>49.75</v>
      </c>
      <c r="M150" s="437">
        <f t="shared" si="26"/>
        <v>140.5</v>
      </c>
      <c r="N150" s="440">
        <v>13.5</v>
      </c>
      <c r="O150" s="218">
        <v>0</v>
      </c>
      <c r="P150" s="218">
        <v>0</v>
      </c>
      <c r="Q150" s="437">
        <f t="shared" si="24"/>
        <v>13.5</v>
      </c>
      <c r="R150" s="218">
        <v>15</v>
      </c>
      <c r="S150" s="218">
        <v>34</v>
      </c>
      <c r="T150" s="437">
        <f t="shared" si="27"/>
        <v>13.5</v>
      </c>
      <c r="U150" s="437">
        <f t="shared" si="28"/>
        <v>-86</v>
      </c>
      <c r="V150" s="224"/>
    </row>
    <row r="151" spans="1:22" s="79" customFormat="1" x14ac:dyDescent="0.25">
      <c r="A151" s="332">
        <v>16</v>
      </c>
      <c r="B151" s="330" t="str">
        <f>_xlfn.CONCAT(IF(ISNUMBER(A151),LOOKUP(A151,LL!$Q$2:$Q$40,LL!$T$2:$T$40),""),IF(ISNUMBER(A151),LOOKUP(A151,LL!$Q$2:$Q$40,LL!$U$2:$U$40),""))</f>
        <v>MA42</v>
      </c>
      <c r="C151" s="217">
        <v>99</v>
      </c>
      <c r="D151" s="217">
        <v>0</v>
      </c>
      <c r="E151" s="330">
        <f t="shared" si="22"/>
        <v>0.5</v>
      </c>
      <c r="F151" s="217">
        <v>95.5</v>
      </c>
      <c r="G151" s="217">
        <v>29</v>
      </c>
      <c r="H151" s="217">
        <v>72</v>
      </c>
      <c r="I151" s="437">
        <f t="shared" si="23"/>
        <v>167.5</v>
      </c>
      <c r="J151" s="217">
        <v>1</v>
      </c>
      <c r="K151" s="217">
        <v>2</v>
      </c>
      <c r="L151" s="437">
        <f t="shared" si="25"/>
        <v>49.75</v>
      </c>
      <c r="M151" s="437">
        <f t="shared" si="26"/>
        <v>138.5</v>
      </c>
      <c r="N151" s="439">
        <v>14.5</v>
      </c>
      <c r="O151" s="217">
        <v>0</v>
      </c>
      <c r="P151" s="217">
        <v>0</v>
      </c>
      <c r="Q151" s="437">
        <f t="shared" si="24"/>
        <v>14.5</v>
      </c>
      <c r="R151" s="217">
        <v>15</v>
      </c>
      <c r="S151" s="217">
        <v>34</v>
      </c>
      <c r="T151" s="437">
        <f t="shared" si="27"/>
        <v>14.5</v>
      </c>
      <c r="U151" s="437">
        <f t="shared" si="28"/>
        <v>-85</v>
      </c>
      <c r="V151" s="223"/>
    </row>
    <row r="152" spans="1:22" s="79" customFormat="1" x14ac:dyDescent="0.25">
      <c r="A152" s="333">
        <v>16</v>
      </c>
      <c r="B152" s="330" t="str">
        <f>_xlfn.CONCAT(IF(ISNUMBER(A152),LOOKUP(A152,LL!$Q$2:$Q$40,LL!$T$2:$T$40),""),IF(ISNUMBER(A152),LOOKUP(A152,LL!$Q$2:$Q$40,LL!$U$2:$U$40),""))</f>
        <v>MA42</v>
      </c>
      <c r="C152" s="218">
        <v>99</v>
      </c>
      <c r="D152" s="218">
        <v>1</v>
      </c>
      <c r="E152" s="330">
        <f t="shared" si="22"/>
        <v>0.5</v>
      </c>
      <c r="F152" s="218">
        <f>F151</f>
        <v>95.5</v>
      </c>
      <c r="G152" s="218">
        <f>L!Q5671</f>
        <v>32</v>
      </c>
      <c r="H152" s="218">
        <f>L!R5671</f>
        <v>82</v>
      </c>
      <c r="I152" s="437">
        <f t="shared" si="23"/>
        <v>177.5</v>
      </c>
      <c r="J152" s="218">
        <f>L!S5671</f>
        <v>0</v>
      </c>
      <c r="K152" s="218">
        <f>L!T5671</f>
        <v>0</v>
      </c>
      <c r="L152" s="437">
        <f t="shared" si="25"/>
        <v>47.75</v>
      </c>
      <c r="M152" s="437">
        <f t="shared" si="26"/>
        <v>148.5</v>
      </c>
      <c r="N152" s="440">
        <f>N151</f>
        <v>14.5</v>
      </c>
      <c r="O152" s="218">
        <f>L!Q5673</f>
        <v>0</v>
      </c>
      <c r="P152" s="218">
        <f>L!R5673</f>
        <v>0</v>
      </c>
      <c r="Q152" s="437">
        <f t="shared" si="24"/>
        <v>14.5</v>
      </c>
      <c r="R152" s="218">
        <f>L!S5673</f>
        <v>16</v>
      </c>
      <c r="S152" s="218">
        <f>L!T5673</f>
        <v>37</v>
      </c>
      <c r="T152" s="437">
        <f t="shared" si="27"/>
        <v>14.5</v>
      </c>
      <c r="U152" s="437">
        <f t="shared" si="28"/>
        <v>-81</v>
      </c>
      <c r="V152" s="224" t="s">
        <v>1115</v>
      </c>
    </row>
    <row r="153" spans="1:22" s="79" customFormat="1" x14ac:dyDescent="0.25">
      <c r="A153" s="332">
        <v>17</v>
      </c>
      <c r="B153" s="330" t="str">
        <f>_xlfn.CONCAT(IF(ISNUMBER(A153),LOOKUP(A153,LL!$Q$2:$Q$40,LL!$T$2:$T$40),""),IF(ISNUMBER(A153),LOOKUP(A153,LL!$Q$2:$Q$40,LL!$U$2:$U$40),""))</f>
        <v>MJ42</v>
      </c>
      <c r="C153" s="217">
        <v>1</v>
      </c>
      <c r="D153" s="217" t="s">
        <v>261</v>
      </c>
      <c r="E153" s="330">
        <f t="shared" si="22"/>
        <v>0.5</v>
      </c>
      <c r="F153" s="217">
        <v>96.5</v>
      </c>
      <c r="G153" s="217">
        <v>32</v>
      </c>
      <c r="H153" s="217">
        <v>82</v>
      </c>
      <c r="I153" s="437">
        <f t="shared" si="23"/>
        <v>178.5</v>
      </c>
      <c r="J153" s="217">
        <v>0</v>
      </c>
      <c r="K153" s="217">
        <v>0</v>
      </c>
      <c r="L153" s="437">
        <f t="shared" si="25"/>
        <v>48.25</v>
      </c>
      <c r="M153" s="437">
        <f t="shared" si="26"/>
        <v>149.5</v>
      </c>
      <c r="N153" s="439">
        <v>14.5</v>
      </c>
      <c r="O153" s="217">
        <v>0</v>
      </c>
      <c r="P153" s="217">
        <v>0</v>
      </c>
      <c r="Q153" s="437">
        <f t="shared" si="24"/>
        <v>14.5</v>
      </c>
      <c r="R153" s="217">
        <v>16</v>
      </c>
      <c r="S153" s="217">
        <v>37</v>
      </c>
      <c r="T153" s="437">
        <f t="shared" si="27"/>
        <v>14.5</v>
      </c>
      <c r="U153" s="437">
        <f t="shared" si="28"/>
        <v>-82</v>
      </c>
      <c r="V153" s="223"/>
    </row>
    <row r="154" spans="1:22" s="79" customFormat="1" x14ac:dyDescent="0.25">
      <c r="A154" s="333">
        <v>17</v>
      </c>
      <c r="B154" s="330" t="str">
        <f>_xlfn.CONCAT(IF(ISNUMBER(A154),LOOKUP(A154,LL!$Q$2:$Q$40,LL!$T$2:$T$40),""),IF(ISNUMBER(A154),LOOKUP(A154,LL!$Q$2:$Q$40,LL!$U$2:$U$40),""))</f>
        <v>MJ42</v>
      </c>
      <c r="C154" s="218">
        <v>2</v>
      </c>
      <c r="D154" s="218" t="s">
        <v>260</v>
      </c>
      <c r="E154" s="330">
        <f t="shared" si="22"/>
        <v>0.5</v>
      </c>
      <c r="F154" s="218">
        <v>96.5</v>
      </c>
      <c r="G154" s="218">
        <v>32</v>
      </c>
      <c r="H154" s="218">
        <v>82</v>
      </c>
      <c r="I154" s="437">
        <f t="shared" si="23"/>
        <v>178.5</v>
      </c>
      <c r="J154" s="218">
        <v>0</v>
      </c>
      <c r="K154" s="218">
        <v>0</v>
      </c>
      <c r="L154" s="437">
        <f t="shared" si="25"/>
        <v>48.25</v>
      </c>
      <c r="M154" s="437">
        <f t="shared" si="26"/>
        <v>149.5</v>
      </c>
      <c r="N154" s="440">
        <v>14.5</v>
      </c>
      <c r="O154" s="218">
        <v>0</v>
      </c>
      <c r="P154" s="218">
        <v>0</v>
      </c>
      <c r="Q154" s="437">
        <f t="shared" si="24"/>
        <v>14.5</v>
      </c>
      <c r="R154" s="218">
        <v>16</v>
      </c>
      <c r="S154" s="218">
        <v>37</v>
      </c>
      <c r="T154" s="437">
        <f t="shared" si="27"/>
        <v>14.5</v>
      </c>
      <c r="U154" s="437">
        <f t="shared" si="28"/>
        <v>-82</v>
      </c>
      <c r="V154" s="224" t="s">
        <v>10536</v>
      </c>
    </row>
    <row r="155" spans="1:22" s="79" customFormat="1" x14ac:dyDescent="0.25">
      <c r="A155" s="332"/>
      <c r="B155" s="330" t="str">
        <f>_xlfn.CONCAT(IF(ISNUMBER(A155),LOOKUP(A155,LL!$Q$2:$Q$40,LL!$T$2:$T$40),""),IF(ISNUMBER(A155),LOOKUP(A155,LL!$Q$2:$Q$40,LL!$U$2:$U$40),""))</f>
        <v/>
      </c>
      <c r="C155" s="217"/>
      <c r="D155" s="217"/>
      <c r="E155" s="330" t="str">
        <f t="shared" si="22"/>
        <v/>
      </c>
      <c r="F155" s="217"/>
      <c r="G155" s="217"/>
      <c r="H155" s="217"/>
      <c r="I155" s="437" t="str">
        <f t="shared" si="23"/>
        <v/>
      </c>
      <c r="J155" s="217"/>
      <c r="K155" s="217"/>
      <c r="L155" s="437" t="str">
        <f t="shared" si="25"/>
        <v/>
      </c>
      <c r="M155" s="437" t="str">
        <f t="shared" si="26"/>
        <v/>
      </c>
      <c r="N155" s="439"/>
      <c r="O155" s="217"/>
      <c r="P155" s="217"/>
      <c r="Q155" s="437" t="str">
        <f t="shared" si="24"/>
        <v/>
      </c>
      <c r="R155" s="217"/>
      <c r="S155" s="217"/>
      <c r="T155" s="437" t="str">
        <f t="shared" si="27"/>
        <v/>
      </c>
      <c r="U155" s="437" t="str">
        <f t="shared" si="28"/>
        <v/>
      </c>
      <c r="V155" s="223"/>
    </row>
    <row r="156" spans="1:22" s="79" customFormat="1" x14ac:dyDescent="0.25">
      <c r="A156" s="333"/>
      <c r="B156" s="330" t="str">
        <f>_xlfn.CONCAT(IF(ISNUMBER(A156),LOOKUP(A156,LL!$Q$2:$Q$40,LL!$T$2:$T$40),""),IF(ISNUMBER(A156),LOOKUP(A156,LL!$Q$2:$Q$40,LL!$U$2:$U$40),""))</f>
        <v/>
      </c>
      <c r="C156" s="218"/>
      <c r="D156" s="218"/>
      <c r="E156" s="330" t="str">
        <f t="shared" si="22"/>
        <v/>
      </c>
      <c r="F156" s="218"/>
      <c r="G156" s="218"/>
      <c r="H156" s="218"/>
      <c r="I156" s="437" t="str">
        <f t="shared" si="23"/>
        <v/>
      </c>
      <c r="J156" s="218"/>
      <c r="K156" s="218"/>
      <c r="L156" s="437" t="str">
        <f t="shared" si="25"/>
        <v/>
      </c>
      <c r="M156" s="437" t="str">
        <f t="shared" si="26"/>
        <v/>
      </c>
      <c r="N156" s="440"/>
      <c r="O156" s="218"/>
      <c r="P156" s="218"/>
      <c r="Q156" s="437" t="str">
        <f t="shared" si="24"/>
        <v/>
      </c>
      <c r="R156" s="218"/>
      <c r="S156" s="218"/>
      <c r="T156" s="437" t="str">
        <f t="shared" si="27"/>
        <v/>
      </c>
      <c r="U156" s="437" t="str">
        <f t="shared" si="28"/>
        <v/>
      </c>
      <c r="V156" s="224"/>
    </row>
    <row r="157" spans="1:22" s="79" customFormat="1" x14ac:dyDescent="0.25">
      <c r="A157" s="332"/>
      <c r="B157" s="330" t="str">
        <f>_xlfn.CONCAT(IF(ISNUMBER(A157),LOOKUP(A157,LL!$Q$2:$Q$40,LL!$T$2:$T$40),""),IF(ISNUMBER(A157),LOOKUP(A157,LL!$Q$2:$Q$40,LL!$U$2:$U$40),""))</f>
        <v/>
      </c>
      <c r="C157" s="217"/>
      <c r="D157" s="217"/>
      <c r="E157" s="330" t="str">
        <f t="shared" si="22"/>
        <v/>
      </c>
      <c r="F157" s="217"/>
      <c r="G157" s="217"/>
      <c r="H157" s="217"/>
      <c r="I157" s="437" t="str">
        <f t="shared" si="23"/>
        <v/>
      </c>
      <c r="J157" s="217"/>
      <c r="K157" s="217"/>
      <c r="L157" s="437" t="str">
        <f t="shared" si="25"/>
        <v/>
      </c>
      <c r="M157" s="437" t="str">
        <f t="shared" si="26"/>
        <v/>
      </c>
      <c r="N157" s="439"/>
      <c r="O157" s="217"/>
      <c r="P157" s="217"/>
      <c r="Q157" s="437" t="str">
        <f t="shared" si="24"/>
        <v/>
      </c>
      <c r="R157" s="217"/>
      <c r="S157" s="217"/>
      <c r="T157" s="437" t="str">
        <f t="shared" si="27"/>
        <v/>
      </c>
      <c r="U157" s="437" t="str">
        <f t="shared" si="28"/>
        <v/>
      </c>
      <c r="V157" s="223"/>
    </row>
    <row r="158" spans="1:22" s="79" customFormat="1" x14ac:dyDescent="0.25">
      <c r="A158" s="333"/>
      <c r="B158" s="330" t="str">
        <f>_xlfn.CONCAT(IF(ISNUMBER(A158),LOOKUP(A158,LL!$Q$2:$Q$40,LL!$T$2:$T$40),""),IF(ISNUMBER(A158),LOOKUP(A158,LL!$Q$2:$Q$40,LL!$U$2:$U$40),""))</f>
        <v/>
      </c>
      <c r="C158" s="218"/>
      <c r="D158" s="218"/>
      <c r="E158" s="330" t="str">
        <f t="shared" si="22"/>
        <v/>
      </c>
      <c r="F158" s="218"/>
      <c r="G158" s="218"/>
      <c r="H158" s="218"/>
      <c r="I158" s="437" t="str">
        <f t="shared" si="23"/>
        <v/>
      </c>
      <c r="J158" s="218"/>
      <c r="K158" s="218"/>
      <c r="L158" s="437" t="str">
        <f t="shared" si="25"/>
        <v/>
      </c>
      <c r="M158" s="437" t="str">
        <f t="shared" si="26"/>
        <v/>
      </c>
      <c r="N158" s="440"/>
      <c r="O158" s="218"/>
      <c r="P158" s="218"/>
      <c r="Q158" s="437" t="str">
        <f t="shared" si="24"/>
        <v/>
      </c>
      <c r="R158" s="218"/>
      <c r="S158" s="218"/>
      <c r="T158" s="437" t="str">
        <f t="shared" si="27"/>
        <v/>
      </c>
      <c r="U158" s="437" t="str">
        <f t="shared" si="28"/>
        <v/>
      </c>
      <c r="V158" s="224"/>
    </row>
    <row r="159" spans="1:22" s="79" customFormat="1" x14ac:dyDescent="0.25">
      <c r="A159" s="332"/>
      <c r="B159" s="330" t="str">
        <f>_xlfn.CONCAT(IF(ISNUMBER(A159),LOOKUP(A159,LL!$Q$2:$Q$40,LL!$T$2:$T$40),""),IF(ISNUMBER(A159),LOOKUP(A159,LL!$Q$2:$Q$40,LL!$U$2:$U$40),""))</f>
        <v/>
      </c>
      <c r="C159" s="217"/>
      <c r="D159" s="217"/>
      <c r="E159" s="330" t="str">
        <f t="shared" si="22"/>
        <v/>
      </c>
      <c r="F159" s="217"/>
      <c r="G159" s="217"/>
      <c r="H159" s="217"/>
      <c r="I159" s="437" t="str">
        <f t="shared" si="23"/>
        <v/>
      </c>
      <c r="J159" s="217"/>
      <c r="K159" s="217"/>
      <c r="L159" s="437" t="str">
        <f t="shared" si="25"/>
        <v/>
      </c>
      <c r="M159" s="437" t="str">
        <f t="shared" si="26"/>
        <v/>
      </c>
      <c r="N159" s="439"/>
      <c r="O159" s="217"/>
      <c r="P159" s="217"/>
      <c r="Q159" s="437" t="str">
        <f t="shared" si="24"/>
        <v/>
      </c>
      <c r="R159" s="217"/>
      <c r="S159" s="217"/>
      <c r="T159" s="437" t="str">
        <f t="shared" si="27"/>
        <v/>
      </c>
      <c r="U159" s="437" t="str">
        <f t="shared" si="28"/>
        <v/>
      </c>
      <c r="V159" s="223"/>
    </row>
    <row r="160" spans="1:22" s="79" customFormat="1" x14ac:dyDescent="0.25">
      <c r="A160" s="333"/>
      <c r="B160" s="330" t="str">
        <f>_xlfn.CONCAT(IF(ISNUMBER(A160),LOOKUP(A160,LL!$Q$2:$Q$40,LL!$T$2:$T$40),""),IF(ISNUMBER(A160),LOOKUP(A160,LL!$Q$2:$Q$40,LL!$U$2:$U$40),""))</f>
        <v/>
      </c>
      <c r="C160" s="218"/>
      <c r="D160" s="218"/>
      <c r="E160" s="330" t="str">
        <f t="shared" si="22"/>
        <v/>
      </c>
      <c r="F160" s="218"/>
      <c r="G160" s="218"/>
      <c r="H160" s="218"/>
      <c r="I160" s="437" t="str">
        <f t="shared" si="23"/>
        <v/>
      </c>
      <c r="J160" s="218"/>
      <c r="K160" s="218"/>
      <c r="L160" s="437" t="str">
        <f t="shared" si="25"/>
        <v/>
      </c>
      <c r="M160" s="437" t="str">
        <f t="shared" si="26"/>
        <v/>
      </c>
      <c r="N160" s="440"/>
      <c r="O160" s="218"/>
      <c r="P160" s="218"/>
      <c r="Q160" s="437" t="str">
        <f t="shared" si="24"/>
        <v/>
      </c>
      <c r="R160" s="218"/>
      <c r="S160" s="218"/>
      <c r="T160" s="437" t="str">
        <f t="shared" si="27"/>
        <v/>
      </c>
      <c r="U160" s="437" t="str">
        <f t="shared" si="28"/>
        <v/>
      </c>
      <c r="V160" s="224"/>
    </row>
    <row r="161" spans="1:22" s="79" customFormat="1" x14ac:dyDescent="0.25">
      <c r="A161" s="332"/>
      <c r="B161" s="330" t="str">
        <f>_xlfn.CONCAT(IF(ISNUMBER(A161),LOOKUP(A161,LL!$Q$2:$Q$40,LL!$T$2:$T$40),""),IF(ISNUMBER(A161),LOOKUP(A161,LL!$Q$2:$Q$40,LL!$U$2:$U$40),""))</f>
        <v/>
      </c>
      <c r="C161" s="217"/>
      <c r="D161" s="217"/>
      <c r="E161" s="330" t="str">
        <f t="shared" si="22"/>
        <v/>
      </c>
      <c r="F161" s="217"/>
      <c r="G161" s="217"/>
      <c r="H161" s="217"/>
      <c r="I161" s="437" t="str">
        <f t="shared" si="23"/>
        <v/>
      </c>
      <c r="J161" s="217"/>
      <c r="K161" s="217"/>
      <c r="L161" s="437" t="str">
        <f t="shared" si="25"/>
        <v/>
      </c>
      <c r="M161" s="437" t="str">
        <f t="shared" si="26"/>
        <v/>
      </c>
      <c r="N161" s="439"/>
      <c r="O161" s="217"/>
      <c r="P161" s="217"/>
      <c r="Q161" s="437" t="str">
        <f t="shared" si="24"/>
        <v/>
      </c>
      <c r="R161" s="217"/>
      <c r="S161" s="217"/>
      <c r="T161" s="437" t="str">
        <f t="shared" si="27"/>
        <v/>
      </c>
      <c r="U161" s="437" t="str">
        <f t="shared" si="28"/>
        <v/>
      </c>
      <c r="V161" s="223"/>
    </row>
    <row r="162" spans="1:22" s="79" customFormat="1" x14ac:dyDescent="0.25">
      <c r="A162" s="333"/>
      <c r="B162" s="330" t="str">
        <f>_xlfn.CONCAT(IF(ISNUMBER(A162),LOOKUP(A162,LL!$Q$2:$Q$40,LL!$T$2:$T$40),""),IF(ISNUMBER(A162),LOOKUP(A162,LL!$Q$2:$Q$40,LL!$U$2:$U$40),""))</f>
        <v/>
      </c>
      <c r="C162" s="218"/>
      <c r="D162" s="218"/>
      <c r="E162" s="330" t="str">
        <f t="shared" si="22"/>
        <v/>
      </c>
      <c r="F162" s="218"/>
      <c r="G162" s="218"/>
      <c r="H162" s="218"/>
      <c r="I162" s="437" t="str">
        <f t="shared" si="23"/>
        <v/>
      </c>
      <c r="J162" s="218"/>
      <c r="K162" s="218"/>
      <c r="L162" s="437" t="str">
        <f t="shared" si="25"/>
        <v/>
      </c>
      <c r="M162" s="437" t="str">
        <f t="shared" si="26"/>
        <v/>
      </c>
      <c r="N162" s="440"/>
      <c r="O162" s="218"/>
      <c r="P162" s="218"/>
      <c r="Q162" s="437" t="str">
        <f t="shared" si="24"/>
        <v/>
      </c>
      <c r="R162" s="218"/>
      <c r="S162" s="218"/>
      <c r="T162" s="437" t="str">
        <f t="shared" si="27"/>
        <v/>
      </c>
      <c r="U162" s="437" t="str">
        <f t="shared" si="28"/>
        <v/>
      </c>
      <c r="V162" s="224"/>
    </row>
    <row r="163" spans="1:22" s="79" customFormat="1" x14ac:dyDescent="0.25">
      <c r="A163" s="332"/>
      <c r="B163" s="330" t="str">
        <f>_xlfn.CONCAT(IF(ISNUMBER(A163),LOOKUP(A163,LL!$Q$2:$Q$40,LL!$T$2:$T$40),""),IF(ISNUMBER(A163),LOOKUP(A163,LL!$Q$2:$Q$40,LL!$U$2:$U$40),""))</f>
        <v/>
      </c>
      <c r="C163" s="217"/>
      <c r="D163" s="217"/>
      <c r="E163" s="330" t="str">
        <f t="shared" si="22"/>
        <v/>
      </c>
      <c r="F163" s="217"/>
      <c r="G163" s="217"/>
      <c r="H163" s="217"/>
      <c r="I163" s="437" t="str">
        <f t="shared" si="23"/>
        <v/>
      </c>
      <c r="J163" s="217"/>
      <c r="K163" s="217"/>
      <c r="L163" s="437" t="str">
        <f t="shared" si="25"/>
        <v/>
      </c>
      <c r="M163" s="437" t="str">
        <f t="shared" si="26"/>
        <v/>
      </c>
      <c r="N163" s="439"/>
      <c r="O163" s="217"/>
      <c r="P163" s="217"/>
      <c r="Q163" s="437" t="str">
        <f t="shared" si="24"/>
        <v/>
      </c>
      <c r="R163" s="217"/>
      <c r="S163" s="217"/>
      <c r="T163" s="437" t="str">
        <f t="shared" si="27"/>
        <v/>
      </c>
      <c r="U163" s="437" t="str">
        <f t="shared" si="28"/>
        <v/>
      </c>
      <c r="V163" s="223"/>
    </row>
    <row r="164" spans="1:22" s="79" customFormat="1" x14ac:dyDescent="0.25">
      <c r="A164" s="333"/>
      <c r="B164" s="330" t="str">
        <f>_xlfn.CONCAT(IF(ISNUMBER(A164),LOOKUP(A164,LL!$Q$2:$Q$40,LL!$T$2:$T$40),""),IF(ISNUMBER(A164),LOOKUP(A164,LL!$Q$2:$Q$40,LL!$U$2:$U$40),""))</f>
        <v/>
      </c>
      <c r="C164" s="218"/>
      <c r="D164" s="218"/>
      <c r="E164" s="330" t="str">
        <f t="shared" si="22"/>
        <v/>
      </c>
      <c r="F164" s="218"/>
      <c r="G164" s="218"/>
      <c r="H164" s="218"/>
      <c r="I164" s="437" t="str">
        <f t="shared" si="23"/>
        <v/>
      </c>
      <c r="J164" s="218"/>
      <c r="K164" s="218"/>
      <c r="L164" s="437" t="str">
        <f t="shared" si="25"/>
        <v/>
      </c>
      <c r="M164" s="437" t="str">
        <f t="shared" si="26"/>
        <v/>
      </c>
      <c r="N164" s="440"/>
      <c r="O164" s="218"/>
      <c r="P164" s="218"/>
      <c r="Q164" s="437" t="str">
        <f t="shared" si="24"/>
        <v/>
      </c>
      <c r="R164" s="218"/>
      <c r="S164" s="218"/>
      <c r="T164" s="437" t="str">
        <f t="shared" si="27"/>
        <v/>
      </c>
      <c r="U164" s="437" t="str">
        <f t="shared" si="28"/>
        <v/>
      </c>
      <c r="V164" s="224"/>
    </row>
    <row r="165" spans="1:22" s="79" customFormat="1" x14ac:dyDescent="0.25">
      <c r="A165" s="332"/>
      <c r="B165" s="330" t="str">
        <f>_xlfn.CONCAT(IF(ISNUMBER(A165),LOOKUP(A165,LL!$Q$2:$Q$40,LL!$T$2:$T$40),""),IF(ISNUMBER(A165),LOOKUP(A165,LL!$Q$2:$Q$40,LL!$U$2:$U$40),""))</f>
        <v/>
      </c>
      <c r="C165" s="217"/>
      <c r="D165" s="217"/>
      <c r="E165" s="330" t="str">
        <f t="shared" si="22"/>
        <v/>
      </c>
      <c r="F165" s="217"/>
      <c r="G165" s="217"/>
      <c r="H165" s="217"/>
      <c r="I165" s="437" t="str">
        <f t="shared" si="23"/>
        <v/>
      </c>
      <c r="J165" s="217"/>
      <c r="K165" s="217"/>
      <c r="L165" s="437" t="str">
        <f t="shared" si="25"/>
        <v/>
      </c>
      <c r="M165" s="437" t="str">
        <f t="shared" si="26"/>
        <v/>
      </c>
      <c r="N165" s="439"/>
      <c r="O165" s="217"/>
      <c r="P165" s="217"/>
      <c r="Q165" s="437" t="str">
        <f t="shared" si="24"/>
        <v/>
      </c>
      <c r="R165" s="217"/>
      <c r="S165" s="217"/>
      <c r="T165" s="437" t="str">
        <f t="shared" si="27"/>
        <v/>
      </c>
      <c r="U165" s="437" t="str">
        <f t="shared" si="28"/>
        <v/>
      </c>
      <c r="V165" s="223"/>
    </row>
    <row r="166" spans="1:22" s="79" customFormat="1" x14ac:dyDescent="0.25">
      <c r="A166" s="333"/>
      <c r="B166" s="330" t="str">
        <f>_xlfn.CONCAT(IF(ISNUMBER(A166),LOOKUP(A166,LL!$Q$2:$Q$40,LL!$T$2:$T$40),""),IF(ISNUMBER(A166),LOOKUP(A166,LL!$Q$2:$Q$40,LL!$U$2:$U$40),""))</f>
        <v/>
      </c>
      <c r="C166" s="218"/>
      <c r="D166" s="218"/>
      <c r="E166" s="330" t="str">
        <f t="shared" si="22"/>
        <v/>
      </c>
      <c r="F166" s="218"/>
      <c r="G166" s="218"/>
      <c r="H166" s="218"/>
      <c r="I166" s="437" t="str">
        <f t="shared" si="23"/>
        <v/>
      </c>
      <c r="J166" s="218"/>
      <c r="K166" s="218"/>
      <c r="L166" s="437" t="str">
        <f t="shared" si="25"/>
        <v/>
      </c>
      <c r="M166" s="437" t="str">
        <f t="shared" si="26"/>
        <v/>
      </c>
      <c r="N166" s="440"/>
      <c r="O166" s="218"/>
      <c r="P166" s="218"/>
      <c r="Q166" s="437" t="str">
        <f t="shared" si="24"/>
        <v/>
      </c>
      <c r="R166" s="218"/>
      <c r="S166" s="218"/>
      <c r="T166" s="437" t="str">
        <f t="shared" si="27"/>
        <v/>
      </c>
      <c r="U166" s="437" t="str">
        <f t="shared" si="28"/>
        <v/>
      </c>
      <c r="V166" s="224"/>
    </row>
    <row r="167" spans="1:22" s="79" customFormat="1" x14ac:dyDescent="0.25">
      <c r="A167" s="332"/>
      <c r="B167" s="330" t="str">
        <f>_xlfn.CONCAT(IF(ISNUMBER(A167),LOOKUP(A167,LL!$Q$2:$Q$40,LL!$T$2:$T$40),""),IF(ISNUMBER(A167),LOOKUP(A167,LL!$Q$2:$Q$40,LL!$U$2:$U$40),""))</f>
        <v/>
      </c>
      <c r="C167" s="217"/>
      <c r="D167" s="217"/>
      <c r="E167" s="330" t="str">
        <f t="shared" si="22"/>
        <v/>
      </c>
      <c r="F167" s="217"/>
      <c r="G167" s="217"/>
      <c r="H167" s="217"/>
      <c r="I167" s="437" t="str">
        <f t="shared" si="23"/>
        <v/>
      </c>
      <c r="J167" s="217"/>
      <c r="K167" s="217"/>
      <c r="L167" s="437" t="str">
        <f t="shared" si="25"/>
        <v/>
      </c>
      <c r="M167" s="437" t="str">
        <f t="shared" si="26"/>
        <v/>
      </c>
      <c r="N167" s="439"/>
      <c r="O167" s="217"/>
      <c r="P167" s="217"/>
      <c r="Q167" s="437" t="str">
        <f t="shared" si="24"/>
        <v/>
      </c>
      <c r="R167" s="217"/>
      <c r="S167" s="217"/>
      <c r="T167" s="437" t="str">
        <f t="shared" si="27"/>
        <v/>
      </c>
      <c r="U167" s="437" t="str">
        <f t="shared" si="28"/>
        <v/>
      </c>
      <c r="V167" s="223"/>
    </row>
    <row r="168" spans="1:22" s="79" customFormat="1" x14ac:dyDescent="0.25">
      <c r="A168" s="333"/>
      <c r="B168" s="330" t="str">
        <f>_xlfn.CONCAT(IF(ISNUMBER(A168),LOOKUP(A168,LL!$Q$2:$Q$40,LL!$T$2:$T$40),""),IF(ISNUMBER(A168),LOOKUP(A168,LL!$Q$2:$Q$40,LL!$U$2:$U$40),""))</f>
        <v/>
      </c>
      <c r="C168" s="218"/>
      <c r="D168" s="218"/>
      <c r="E168" s="330" t="str">
        <f t="shared" si="22"/>
        <v/>
      </c>
      <c r="F168" s="218"/>
      <c r="G168" s="218"/>
      <c r="H168" s="218"/>
      <c r="I168" s="437" t="str">
        <f t="shared" si="23"/>
        <v/>
      </c>
      <c r="J168" s="218"/>
      <c r="K168" s="218"/>
      <c r="L168" s="437" t="str">
        <f t="shared" si="25"/>
        <v/>
      </c>
      <c r="M168" s="437" t="str">
        <f t="shared" si="26"/>
        <v/>
      </c>
      <c r="N168" s="440"/>
      <c r="O168" s="218"/>
      <c r="P168" s="218"/>
      <c r="Q168" s="437" t="str">
        <f t="shared" si="24"/>
        <v/>
      </c>
      <c r="R168" s="218"/>
      <c r="S168" s="218"/>
      <c r="T168" s="437" t="str">
        <f t="shared" si="27"/>
        <v/>
      </c>
      <c r="U168" s="437" t="str">
        <f t="shared" si="28"/>
        <v/>
      </c>
      <c r="V168" s="224"/>
    </row>
    <row r="169" spans="1:22" s="79" customFormat="1" x14ac:dyDescent="0.25">
      <c r="A169" s="332"/>
      <c r="B169" s="330" t="str">
        <f>_xlfn.CONCAT(IF(ISNUMBER(A169),LOOKUP(A169,LL!$Q$2:$Q$40,LL!$T$2:$T$40),""),IF(ISNUMBER(A169),LOOKUP(A169,LL!$Q$2:$Q$40,LL!$U$2:$U$40),""))</f>
        <v/>
      </c>
      <c r="C169" s="217"/>
      <c r="D169" s="217"/>
      <c r="E169" s="330" t="str">
        <f t="shared" si="22"/>
        <v/>
      </c>
      <c r="F169" s="217"/>
      <c r="G169" s="217"/>
      <c r="H169" s="217"/>
      <c r="I169" s="437" t="str">
        <f t="shared" si="23"/>
        <v/>
      </c>
      <c r="J169" s="217"/>
      <c r="K169" s="217"/>
      <c r="L169" s="437" t="str">
        <f t="shared" si="25"/>
        <v/>
      </c>
      <c r="M169" s="437" t="str">
        <f t="shared" si="26"/>
        <v/>
      </c>
      <c r="N169" s="439"/>
      <c r="O169" s="217"/>
      <c r="P169" s="217"/>
      <c r="Q169" s="437" t="str">
        <f t="shared" si="24"/>
        <v/>
      </c>
      <c r="R169" s="217"/>
      <c r="S169" s="217"/>
      <c r="T169" s="437" t="str">
        <f t="shared" si="27"/>
        <v/>
      </c>
      <c r="U169" s="437" t="str">
        <f t="shared" si="28"/>
        <v/>
      </c>
      <c r="V169" s="223"/>
    </row>
    <row r="170" spans="1:22" s="79" customFormat="1" x14ac:dyDescent="0.25">
      <c r="A170" s="333"/>
      <c r="B170" s="330" t="str">
        <f>_xlfn.CONCAT(IF(ISNUMBER(A170),LOOKUP(A170,LL!$Q$2:$Q$40,LL!$T$2:$T$40),""),IF(ISNUMBER(A170),LOOKUP(A170,LL!$Q$2:$Q$40,LL!$U$2:$U$40),""))</f>
        <v/>
      </c>
      <c r="C170" s="218"/>
      <c r="D170" s="218"/>
      <c r="E170" s="330" t="str">
        <f t="shared" si="22"/>
        <v/>
      </c>
      <c r="F170" s="218"/>
      <c r="G170" s="218"/>
      <c r="H170" s="218"/>
      <c r="I170" s="437" t="str">
        <f t="shared" si="23"/>
        <v/>
      </c>
      <c r="J170" s="218"/>
      <c r="K170" s="218"/>
      <c r="L170" s="437" t="str">
        <f t="shared" si="25"/>
        <v/>
      </c>
      <c r="M170" s="437" t="str">
        <f t="shared" si="26"/>
        <v/>
      </c>
      <c r="N170" s="440"/>
      <c r="O170" s="218"/>
      <c r="P170" s="218"/>
      <c r="Q170" s="437" t="str">
        <f t="shared" si="24"/>
        <v/>
      </c>
      <c r="R170" s="218"/>
      <c r="S170" s="218"/>
      <c r="T170" s="437" t="str">
        <f t="shared" si="27"/>
        <v/>
      </c>
      <c r="U170" s="437" t="str">
        <f t="shared" si="28"/>
        <v/>
      </c>
      <c r="V170" s="224"/>
    </row>
    <row r="171" spans="1:22" s="79" customFormat="1" x14ac:dyDescent="0.25">
      <c r="A171" s="332"/>
      <c r="B171" s="330" t="str">
        <f>_xlfn.CONCAT(IF(ISNUMBER(A171),LOOKUP(A171,LL!$Q$2:$Q$40,LL!$T$2:$T$40),""),IF(ISNUMBER(A171),LOOKUP(A171,LL!$Q$2:$Q$40,LL!$U$2:$U$40),""))</f>
        <v/>
      </c>
      <c r="C171" s="217"/>
      <c r="D171" s="217"/>
      <c r="E171" s="330" t="str">
        <f t="shared" si="22"/>
        <v/>
      </c>
      <c r="F171" s="217"/>
      <c r="G171" s="217"/>
      <c r="H171" s="217"/>
      <c r="I171" s="437" t="str">
        <f t="shared" si="23"/>
        <v/>
      </c>
      <c r="J171" s="217"/>
      <c r="K171" s="217"/>
      <c r="L171" s="437" t="str">
        <f t="shared" si="25"/>
        <v/>
      </c>
      <c r="M171" s="437" t="str">
        <f t="shared" si="26"/>
        <v/>
      </c>
      <c r="N171" s="439"/>
      <c r="O171" s="217"/>
      <c r="P171" s="217"/>
      <c r="Q171" s="437" t="str">
        <f t="shared" si="24"/>
        <v/>
      </c>
      <c r="R171" s="217"/>
      <c r="S171" s="217"/>
      <c r="T171" s="437" t="str">
        <f t="shared" si="27"/>
        <v/>
      </c>
      <c r="U171" s="437" t="str">
        <f t="shared" si="28"/>
        <v/>
      </c>
      <c r="V171" s="223"/>
    </row>
    <row r="172" spans="1:22" s="79" customFormat="1" x14ac:dyDescent="0.25">
      <c r="A172" s="333"/>
      <c r="B172" s="330" t="str">
        <f>_xlfn.CONCAT(IF(ISNUMBER(A172),LOOKUP(A172,LL!$Q$2:$Q$40,LL!$T$2:$T$40),""),IF(ISNUMBER(A172),LOOKUP(A172,LL!$Q$2:$Q$40,LL!$U$2:$U$40),""))</f>
        <v/>
      </c>
      <c r="C172" s="218"/>
      <c r="D172" s="218"/>
      <c r="E172" s="330" t="str">
        <f t="shared" si="22"/>
        <v/>
      </c>
      <c r="F172" s="218"/>
      <c r="G172" s="218"/>
      <c r="H172" s="218"/>
      <c r="I172" s="437" t="str">
        <f t="shared" si="23"/>
        <v/>
      </c>
      <c r="J172" s="218"/>
      <c r="K172" s="218"/>
      <c r="L172" s="437" t="str">
        <f t="shared" si="25"/>
        <v/>
      </c>
      <c r="M172" s="437" t="str">
        <f t="shared" si="26"/>
        <v/>
      </c>
      <c r="N172" s="440"/>
      <c r="O172" s="218"/>
      <c r="P172" s="218"/>
      <c r="Q172" s="437" t="str">
        <f t="shared" si="24"/>
        <v/>
      </c>
      <c r="R172" s="218"/>
      <c r="S172" s="218"/>
      <c r="T172" s="437" t="str">
        <f t="shared" si="27"/>
        <v/>
      </c>
      <c r="U172" s="437" t="str">
        <f t="shared" si="28"/>
        <v/>
      </c>
      <c r="V172" s="224"/>
    </row>
    <row r="173" spans="1:22" s="79" customFormat="1" x14ac:dyDescent="0.25">
      <c r="A173" s="332"/>
      <c r="B173" s="330" t="str">
        <f>_xlfn.CONCAT(IF(ISNUMBER(A173),LOOKUP(A173,LL!$Q$2:$Q$40,LL!$T$2:$T$40),""),IF(ISNUMBER(A173),LOOKUP(A173,LL!$Q$2:$Q$40,LL!$U$2:$U$40),""))</f>
        <v/>
      </c>
      <c r="C173" s="217"/>
      <c r="D173" s="217"/>
      <c r="E173" s="330" t="str">
        <f t="shared" si="22"/>
        <v/>
      </c>
      <c r="F173" s="217"/>
      <c r="G173" s="217"/>
      <c r="H173" s="217"/>
      <c r="I173" s="437" t="str">
        <f t="shared" si="23"/>
        <v/>
      </c>
      <c r="J173" s="217"/>
      <c r="K173" s="217"/>
      <c r="L173" s="437" t="str">
        <f t="shared" si="25"/>
        <v/>
      </c>
      <c r="M173" s="437" t="str">
        <f t="shared" si="26"/>
        <v/>
      </c>
      <c r="N173" s="439"/>
      <c r="O173" s="217"/>
      <c r="P173" s="217"/>
      <c r="Q173" s="437" t="str">
        <f t="shared" si="24"/>
        <v/>
      </c>
      <c r="R173" s="217"/>
      <c r="S173" s="217"/>
      <c r="T173" s="437" t="str">
        <f t="shared" si="27"/>
        <v/>
      </c>
      <c r="U173" s="437" t="str">
        <f t="shared" si="28"/>
        <v/>
      </c>
      <c r="V173" s="223"/>
    </row>
    <row r="174" spans="1:22" s="79" customFormat="1" x14ac:dyDescent="0.25">
      <c r="A174" s="333"/>
      <c r="B174" s="330" t="str">
        <f>_xlfn.CONCAT(IF(ISNUMBER(A174),LOOKUP(A174,LL!$Q$2:$Q$40,LL!$T$2:$T$40),""),IF(ISNUMBER(A174),LOOKUP(A174,LL!$Q$2:$Q$40,LL!$U$2:$U$40),""))</f>
        <v/>
      </c>
      <c r="C174" s="218"/>
      <c r="D174" s="218"/>
      <c r="E174" s="330" t="str">
        <f t="shared" si="22"/>
        <v/>
      </c>
      <c r="F174" s="218"/>
      <c r="G174" s="218"/>
      <c r="H174" s="218"/>
      <c r="I174" s="437" t="str">
        <f t="shared" si="23"/>
        <v/>
      </c>
      <c r="J174" s="218"/>
      <c r="K174" s="218"/>
      <c r="L174" s="437" t="str">
        <f t="shared" si="25"/>
        <v/>
      </c>
      <c r="M174" s="437" t="str">
        <f t="shared" si="26"/>
        <v/>
      </c>
      <c r="N174" s="440"/>
      <c r="O174" s="218"/>
      <c r="P174" s="218"/>
      <c r="Q174" s="437" t="str">
        <f t="shared" si="24"/>
        <v/>
      </c>
      <c r="R174" s="218"/>
      <c r="S174" s="218"/>
      <c r="T174" s="437" t="str">
        <f t="shared" si="27"/>
        <v/>
      </c>
      <c r="U174" s="437" t="str">
        <f t="shared" si="28"/>
        <v/>
      </c>
      <c r="V174" s="224"/>
    </row>
    <row r="175" spans="1:22" x14ac:dyDescent="0.25">
      <c r="A175" s="332"/>
      <c r="B175" s="330" t="str">
        <f>_xlfn.CONCAT(IF(ISNUMBER(A175),LOOKUP(A175,LL!$Q$2:$Q$40,LL!$T$2:$T$40),""),IF(ISNUMBER(A175),LOOKUP(A175,LL!$Q$2:$Q$40,LL!$U$2:$U$40),""))</f>
        <v/>
      </c>
      <c r="C175" s="217"/>
      <c r="D175" s="217"/>
      <c r="E175" s="330" t="str">
        <f t="shared" si="22"/>
        <v/>
      </c>
      <c r="F175" s="217"/>
      <c r="G175" s="217"/>
      <c r="H175" s="217"/>
      <c r="I175" s="437" t="str">
        <f t="shared" si="23"/>
        <v/>
      </c>
      <c r="J175" s="217"/>
      <c r="K175" s="217"/>
      <c r="L175" s="437" t="str">
        <f t="shared" si="25"/>
        <v/>
      </c>
      <c r="M175" s="437" t="str">
        <f t="shared" si="26"/>
        <v/>
      </c>
      <c r="N175" s="439"/>
      <c r="O175" s="217"/>
      <c r="P175" s="217"/>
      <c r="Q175" s="437" t="str">
        <f t="shared" si="24"/>
        <v/>
      </c>
      <c r="R175" s="217"/>
      <c r="S175" s="217"/>
      <c r="T175" s="437" t="str">
        <f t="shared" si="27"/>
        <v/>
      </c>
      <c r="U175" s="437" t="str">
        <f t="shared" si="28"/>
        <v/>
      </c>
      <c r="V175" s="223"/>
    </row>
    <row r="176" spans="1:22" x14ac:dyDescent="0.25">
      <c r="A176" s="333"/>
      <c r="B176" s="330" t="str">
        <f>_xlfn.CONCAT(IF(ISNUMBER(A176),LOOKUP(A176,LL!$Q$2:$Q$40,LL!$T$2:$T$40),""),IF(ISNUMBER(A176),LOOKUP(A176,LL!$Q$2:$Q$40,LL!$U$2:$U$40),""))</f>
        <v/>
      </c>
      <c r="C176" s="218"/>
      <c r="D176" s="218"/>
      <c r="E176" s="330" t="str">
        <f t="shared" si="22"/>
        <v/>
      </c>
      <c r="F176" s="218"/>
      <c r="G176" s="218"/>
      <c r="H176" s="218"/>
      <c r="I176" s="437" t="str">
        <f t="shared" si="23"/>
        <v/>
      </c>
      <c r="J176" s="218"/>
      <c r="K176" s="218"/>
      <c r="L176" s="437" t="str">
        <f t="shared" si="25"/>
        <v/>
      </c>
      <c r="M176" s="437" t="str">
        <f t="shared" si="26"/>
        <v/>
      </c>
      <c r="N176" s="440"/>
      <c r="O176" s="218"/>
      <c r="P176" s="218"/>
      <c r="Q176" s="437" t="str">
        <f t="shared" si="24"/>
        <v/>
      </c>
      <c r="R176" s="218"/>
      <c r="S176" s="218"/>
      <c r="T176" s="437" t="str">
        <f t="shared" si="27"/>
        <v/>
      </c>
      <c r="U176" s="437" t="str">
        <f t="shared" si="28"/>
        <v/>
      </c>
      <c r="V176" s="224"/>
    </row>
    <row r="177" spans="1:22" x14ac:dyDescent="0.25">
      <c r="A177" s="332"/>
      <c r="B177" s="330" t="str">
        <f>_xlfn.CONCAT(IF(ISNUMBER(A177),LOOKUP(A177,LL!$Q$2:$Q$40,LL!$T$2:$T$40),""),IF(ISNUMBER(A177),LOOKUP(A177,LL!$Q$2:$Q$40,LL!$U$2:$U$40),""))</f>
        <v/>
      </c>
      <c r="C177" s="217"/>
      <c r="D177" s="217"/>
      <c r="E177" s="330" t="str">
        <f t="shared" si="22"/>
        <v/>
      </c>
      <c r="F177" s="217"/>
      <c r="G177" s="217"/>
      <c r="H177" s="217"/>
      <c r="I177" s="437" t="str">
        <f t="shared" si="23"/>
        <v/>
      </c>
      <c r="J177" s="217"/>
      <c r="K177" s="217"/>
      <c r="L177" s="437" t="str">
        <f t="shared" si="25"/>
        <v/>
      </c>
      <c r="M177" s="437" t="str">
        <f t="shared" si="26"/>
        <v/>
      </c>
      <c r="N177" s="439"/>
      <c r="O177" s="217"/>
      <c r="P177" s="217"/>
      <c r="Q177" s="437" t="str">
        <f t="shared" si="24"/>
        <v/>
      </c>
      <c r="R177" s="217"/>
      <c r="S177" s="217"/>
      <c r="T177" s="437" t="str">
        <f t="shared" si="27"/>
        <v/>
      </c>
      <c r="U177" s="437" t="str">
        <f t="shared" si="28"/>
        <v/>
      </c>
      <c r="V177" s="223"/>
    </row>
    <row r="178" spans="1:22" x14ac:dyDescent="0.25">
      <c r="A178" s="333"/>
      <c r="B178" s="330" t="str">
        <f>_xlfn.CONCAT(IF(ISNUMBER(A178),LOOKUP(A178,LL!$Q$2:$Q$40,LL!$T$2:$T$40),""),IF(ISNUMBER(A178),LOOKUP(A178,LL!$Q$2:$Q$40,LL!$U$2:$U$40),""))</f>
        <v/>
      </c>
      <c r="C178" s="218"/>
      <c r="D178" s="218"/>
      <c r="E178" s="330" t="str">
        <f t="shared" si="22"/>
        <v/>
      </c>
      <c r="F178" s="218"/>
      <c r="G178" s="218"/>
      <c r="H178" s="218"/>
      <c r="I178" s="437" t="str">
        <f t="shared" si="23"/>
        <v/>
      </c>
      <c r="J178" s="218"/>
      <c r="K178" s="218"/>
      <c r="L178" s="437" t="str">
        <f t="shared" si="25"/>
        <v/>
      </c>
      <c r="M178" s="437" t="str">
        <f t="shared" si="26"/>
        <v/>
      </c>
      <c r="N178" s="440"/>
      <c r="O178" s="218"/>
      <c r="P178" s="218"/>
      <c r="Q178" s="437" t="str">
        <f t="shared" si="24"/>
        <v/>
      </c>
      <c r="R178" s="218"/>
      <c r="S178" s="218"/>
      <c r="T178" s="437" t="str">
        <f t="shared" si="27"/>
        <v/>
      </c>
      <c r="U178" s="437" t="str">
        <f t="shared" si="28"/>
        <v/>
      </c>
      <c r="V178" s="224"/>
    </row>
    <row r="179" spans="1:22" x14ac:dyDescent="0.25">
      <c r="A179" s="332"/>
      <c r="B179" s="330" t="str">
        <f>_xlfn.CONCAT(IF(ISNUMBER(A179),LOOKUP(A179,LL!$Q$2:$Q$40,LL!$T$2:$T$40),""),IF(ISNUMBER(A179),LOOKUP(A179,LL!$Q$2:$Q$40,LL!$U$2:$U$40),""))</f>
        <v/>
      </c>
      <c r="C179" s="217"/>
      <c r="D179" s="217"/>
      <c r="E179" s="330" t="str">
        <f t="shared" si="22"/>
        <v/>
      </c>
      <c r="F179" s="217"/>
      <c r="G179" s="217"/>
      <c r="H179" s="217"/>
      <c r="I179" s="437" t="str">
        <f t="shared" si="23"/>
        <v/>
      </c>
      <c r="J179" s="217"/>
      <c r="K179" s="217"/>
      <c r="L179" s="437" t="str">
        <f t="shared" si="25"/>
        <v/>
      </c>
      <c r="M179" s="437" t="str">
        <f t="shared" si="26"/>
        <v/>
      </c>
      <c r="N179" s="439"/>
      <c r="O179" s="217"/>
      <c r="P179" s="217"/>
      <c r="Q179" s="437" t="str">
        <f t="shared" si="24"/>
        <v/>
      </c>
      <c r="R179" s="217"/>
      <c r="S179" s="217"/>
      <c r="T179" s="437" t="str">
        <f t="shared" si="27"/>
        <v/>
      </c>
      <c r="U179" s="437" t="str">
        <f t="shared" si="28"/>
        <v/>
      </c>
      <c r="V179" s="223"/>
    </row>
    <row r="180" spans="1:22" x14ac:dyDescent="0.25">
      <c r="A180" s="333"/>
      <c r="B180" s="330" t="str">
        <f>_xlfn.CONCAT(IF(ISNUMBER(A180),LOOKUP(A180,LL!$Q$2:$Q$40,LL!$T$2:$T$40),""),IF(ISNUMBER(A180),LOOKUP(A180,LL!$Q$2:$Q$40,LL!$U$2:$U$40),""))</f>
        <v/>
      </c>
      <c r="C180" s="218"/>
      <c r="D180" s="218"/>
      <c r="E180" s="330" t="str">
        <f t="shared" si="22"/>
        <v/>
      </c>
      <c r="F180" s="218"/>
      <c r="G180" s="218"/>
      <c r="H180" s="218"/>
      <c r="I180" s="437" t="str">
        <f t="shared" si="23"/>
        <v/>
      </c>
      <c r="J180" s="218"/>
      <c r="K180" s="218"/>
      <c r="L180" s="437" t="str">
        <f t="shared" si="25"/>
        <v/>
      </c>
      <c r="M180" s="437" t="str">
        <f t="shared" si="26"/>
        <v/>
      </c>
      <c r="N180" s="440"/>
      <c r="O180" s="218"/>
      <c r="P180" s="218"/>
      <c r="Q180" s="437" t="str">
        <f t="shared" si="24"/>
        <v/>
      </c>
      <c r="R180" s="218"/>
      <c r="S180" s="218"/>
      <c r="T180" s="437" t="str">
        <f t="shared" si="27"/>
        <v/>
      </c>
      <c r="U180" s="437" t="str">
        <f t="shared" si="28"/>
        <v/>
      </c>
      <c r="V180" s="224"/>
    </row>
    <row r="181" spans="1:22" x14ac:dyDescent="0.25">
      <c r="A181" s="332"/>
      <c r="B181" s="330" t="str">
        <f>_xlfn.CONCAT(IF(ISNUMBER(A181),LOOKUP(A181,LL!$Q$2:$Q$40,LL!$T$2:$T$40),""),IF(ISNUMBER(A181),LOOKUP(A181,LL!$Q$2:$Q$40,LL!$U$2:$U$40),""))</f>
        <v/>
      </c>
      <c r="C181" s="217"/>
      <c r="D181" s="217"/>
      <c r="E181" s="330" t="str">
        <f t="shared" si="22"/>
        <v/>
      </c>
      <c r="F181" s="217"/>
      <c r="G181" s="217"/>
      <c r="H181" s="217"/>
      <c r="I181" s="437" t="str">
        <f t="shared" si="23"/>
        <v/>
      </c>
      <c r="J181" s="217"/>
      <c r="K181" s="217"/>
      <c r="L181" s="437" t="str">
        <f t="shared" si="25"/>
        <v/>
      </c>
      <c r="M181" s="437" t="str">
        <f t="shared" si="26"/>
        <v/>
      </c>
      <c r="N181" s="439"/>
      <c r="O181" s="217"/>
      <c r="P181" s="217"/>
      <c r="Q181" s="437" t="str">
        <f t="shared" si="24"/>
        <v/>
      </c>
      <c r="R181" s="217"/>
      <c r="S181" s="217"/>
      <c r="T181" s="437" t="str">
        <f t="shared" si="27"/>
        <v/>
      </c>
      <c r="U181" s="437" t="str">
        <f t="shared" si="28"/>
        <v/>
      </c>
      <c r="V181" s="223"/>
    </row>
    <row r="182" spans="1:22" x14ac:dyDescent="0.25">
      <c r="A182" s="333"/>
      <c r="B182" s="330" t="str">
        <f>_xlfn.CONCAT(IF(ISNUMBER(A182),LOOKUP(A182,LL!$Q$2:$Q$40,LL!$T$2:$T$40),""),IF(ISNUMBER(A182),LOOKUP(A182,LL!$Q$2:$Q$40,LL!$U$2:$U$40),""))</f>
        <v/>
      </c>
      <c r="C182" s="218"/>
      <c r="D182" s="218"/>
      <c r="E182" s="330" t="str">
        <f t="shared" si="22"/>
        <v/>
      </c>
      <c r="F182" s="218"/>
      <c r="G182" s="218"/>
      <c r="H182" s="218"/>
      <c r="I182" s="437" t="str">
        <f t="shared" si="23"/>
        <v/>
      </c>
      <c r="J182" s="218"/>
      <c r="K182" s="218"/>
      <c r="L182" s="437" t="str">
        <f t="shared" si="25"/>
        <v/>
      </c>
      <c r="M182" s="437" t="str">
        <f t="shared" si="26"/>
        <v/>
      </c>
      <c r="N182" s="440"/>
      <c r="O182" s="218"/>
      <c r="P182" s="218"/>
      <c r="Q182" s="437" t="str">
        <f t="shared" si="24"/>
        <v/>
      </c>
      <c r="R182" s="218"/>
      <c r="S182" s="218"/>
      <c r="T182" s="437" t="str">
        <f t="shared" si="27"/>
        <v/>
      </c>
      <c r="U182" s="437" t="str">
        <f t="shared" si="28"/>
        <v/>
      </c>
      <c r="V182" s="224"/>
    </row>
    <row r="183" spans="1:22" x14ac:dyDescent="0.25">
      <c r="A183" s="332"/>
      <c r="B183" s="330" t="str">
        <f>_xlfn.CONCAT(IF(ISNUMBER(A183),LOOKUP(A183,LL!$Q$2:$Q$40,LL!$T$2:$T$40),""),IF(ISNUMBER(A183),LOOKUP(A183,LL!$Q$2:$Q$40,LL!$U$2:$U$40),""))</f>
        <v/>
      </c>
      <c r="C183" s="217"/>
      <c r="D183" s="217"/>
      <c r="E183" s="330" t="str">
        <f t="shared" si="22"/>
        <v/>
      </c>
      <c r="F183" s="217"/>
      <c r="G183" s="217"/>
      <c r="H183" s="217"/>
      <c r="I183" s="437" t="str">
        <f t="shared" si="23"/>
        <v/>
      </c>
      <c r="J183" s="217"/>
      <c r="K183" s="217"/>
      <c r="L183" s="437" t="str">
        <f t="shared" si="25"/>
        <v/>
      </c>
      <c r="M183" s="437" t="str">
        <f t="shared" si="26"/>
        <v/>
      </c>
      <c r="N183" s="439"/>
      <c r="O183" s="217"/>
      <c r="P183" s="217"/>
      <c r="Q183" s="437" t="str">
        <f t="shared" si="24"/>
        <v/>
      </c>
      <c r="R183" s="217"/>
      <c r="S183" s="217"/>
      <c r="T183" s="437" t="str">
        <f t="shared" si="27"/>
        <v/>
      </c>
      <c r="U183" s="437" t="str">
        <f t="shared" si="28"/>
        <v/>
      </c>
      <c r="V183" s="223"/>
    </row>
    <row r="184" spans="1:22" x14ac:dyDescent="0.25">
      <c r="A184" s="333"/>
      <c r="B184" s="330" t="str">
        <f>_xlfn.CONCAT(IF(ISNUMBER(A184),LOOKUP(A184,LL!$Q$2:$Q$40,LL!$T$2:$T$40),""),IF(ISNUMBER(A184),LOOKUP(A184,LL!$Q$2:$Q$40,LL!$U$2:$U$40),""))</f>
        <v/>
      </c>
      <c r="C184" s="218"/>
      <c r="D184" s="218"/>
      <c r="E184" s="330" t="str">
        <f t="shared" si="22"/>
        <v/>
      </c>
      <c r="F184" s="218"/>
      <c r="G184" s="218"/>
      <c r="H184" s="218"/>
      <c r="I184" s="437" t="str">
        <f t="shared" si="23"/>
        <v/>
      </c>
      <c r="J184" s="218"/>
      <c r="K184" s="218"/>
      <c r="L184" s="437" t="str">
        <f t="shared" si="25"/>
        <v/>
      </c>
      <c r="M184" s="437" t="str">
        <f t="shared" si="26"/>
        <v/>
      </c>
      <c r="N184" s="440"/>
      <c r="O184" s="218"/>
      <c r="P184" s="218"/>
      <c r="Q184" s="437" t="str">
        <f t="shared" si="24"/>
        <v/>
      </c>
      <c r="R184" s="218"/>
      <c r="S184" s="218"/>
      <c r="T184" s="437" t="str">
        <f t="shared" si="27"/>
        <v/>
      </c>
      <c r="U184" s="437" t="str">
        <f t="shared" si="28"/>
        <v/>
      </c>
      <c r="V184" s="224"/>
    </row>
    <row r="185" spans="1:22" x14ac:dyDescent="0.25">
      <c r="A185" s="332"/>
      <c r="B185" s="330" t="str">
        <f>_xlfn.CONCAT(IF(ISNUMBER(A185),LOOKUP(A185,LL!$Q$2:$Q$40,LL!$T$2:$T$40),""),IF(ISNUMBER(A185),LOOKUP(A185,LL!$Q$2:$Q$40,LL!$U$2:$U$40),""))</f>
        <v/>
      </c>
      <c r="C185" s="217"/>
      <c r="D185" s="217"/>
      <c r="E185" s="330" t="str">
        <f t="shared" si="22"/>
        <v/>
      </c>
      <c r="F185" s="217"/>
      <c r="G185" s="217"/>
      <c r="H185" s="217"/>
      <c r="I185" s="437" t="str">
        <f t="shared" si="23"/>
        <v/>
      </c>
      <c r="J185" s="217"/>
      <c r="K185" s="217"/>
      <c r="L185" s="437" t="str">
        <f t="shared" si="25"/>
        <v/>
      </c>
      <c r="M185" s="437" t="str">
        <f t="shared" si="26"/>
        <v/>
      </c>
      <c r="N185" s="439"/>
      <c r="O185" s="217"/>
      <c r="P185" s="217"/>
      <c r="Q185" s="437" t="str">
        <f t="shared" si="24"/>
        <v/>
      </c>
      <c r="R185" s="217"/>
      <c r="S185" s="217"/>
      <c r="T185" s="437" t="str">
        <f t="shared" si="27"/>
        <v/>
      </c>
      <c r="U185" s="437" t="str">
        <f t="shared" si="28"/>
        <v/>
      </c>
      <c r="V185" s="223"/>
    </row>
    <row r="186" spans="1:22" x14ac:dyDescent="0.25">
      <c r="A186" s="333"/>
      <c r="B186" s="330" t="str">
        <f>_xlfn.CONCAT(IF(ISNUMBER(A186),LOOKUP(A186,LL!$Q$2:$Q$40,LL!$T$2:$T$40),""),IF(ISNUMBER(A186),LOOKUP(A186,LL!$Q$2:$Q$40,LL!$U$2:$U$40),""))</f>
        <v/>
      </c>
      <c r="C186" s="218"/>
      <c r="D186" s="218"/>
      <c r="E186" s="330" t="str">
        <f t="shared" si="22"/>
        <v/>
      </c>
      <c r="F186" s="218"/>
      <c r="G186" s="218"/>
      <c r="H186" s="218"/>
      <c r="I186" s="437" t="str">
        <f t="shared" si="23"/>
        <v/>
      </c>
      <c r="J186" s="218"/>
      <c r="K186" s="218"/>
      <c r="L186" s="437" t="str">
        <f t="shared" si="25"/>
        <v/>
      </c>
      <c r="M186" s="437" t="str">
        <f t="shared" si="26"/>
        <v/>
      </c>
      <c r="N186" s="440"/>
      <c r="O186" s="218"/>
      <c r="P186" s="218"/>
      <c r="Q186" s="437" t="str">
        <f t="shared" si="24"/>
        <v/>
      </c>
      <c r="R186" s="218"/>
      <c r="S186" s="218"/>
      <c r="T186" s="437" t="str">
        <f t="shared" si="27"/>
        <v/>
      </c>
      <c r="U186" s="437" t="str">
        <f t="shared" si="28"/>
        <v/>
      </c>
      <c r="V186" s="224"/>
    </row>
    <row r="187" spans="1:22" x14ac:dyDescent="0.25">
      <c r="A187" s="332"/>
      <c r="B187" s="330" t="str">
        <f>_xlfn.CONCAT(IF(ISNUMBER(A187),LOOKUP(A187,LL!$Q$2:$Q$40,LL!$T$2:$T$40),""),IF(ISNUMBER(A187),LOOKUP(A187,LL!$Q$2:$Q$40,LL!$U$2:$U$40),""))</f>
        <v/>
      </c>
      <c r="C187" s="217"/>
      <c r="D187" s="217"/>
      <c r="E187" s="330" t="str">
        <f t="shared" si="22"/>
        <v/>
      </c>
      <c r="F187" s="217"/>
      <c r="G187" s="217"/>
      <c r="H187" s="217"/>
      <c r="I187" s="437" t="str">
        <f t="shared" si="23"/>
        <v/>
      </c>
      <c r="J187" s="217"/>
      <c r="K187" s="217"/>
      <c r="L187" s="437" t="str">
        <f t="shared" si="25"/>
        <v/>
      </c>
      <c r="M187" s="437" t="str">
        <f t="shared" si="26"/>
        <v/>
      </c>
      <c r="N187" s="439"/>
      <c r="O187" s="217"/>
      <c r="P187" s="217"/>
      <c r="Q187" s="437" t="str">
        <f t="shared" si="24"/>
        <v/>
      </c>
      <c r="R187" s="217"/>
      <c r="S187" s="217"/>
      <c r="T187" s="437" t="str">
        <f t="shared" si="27"/>
        <v/>
      </c>
      <c r="U187" s="437" t="str">
        <f t="shared" si="28"/>
        <v/>
      </c>
      <c r="V187" s="223"/>
    </row>
    <row r="188" spans="1:22" x14ac:dyDescent="0.25">
      <c r="A188" s="333"/>
      <c r="B188" s="330" t="str">
        <f>_xlfn.CONCAT(IF(ISNUMBER(A188),LOOKUP(A188,LL!$Q$2:$Q$40,LL!$T$2:$T$40),""),IF(ISNUMBER(A188),LOOKUP(A188,LL!$Q$2:$Q$40,LL!$U$2:$U$40),""))</f>
        <v/>
      </c>
      <c r="C188" s="218"/>
      <c r="D188" s="218"/>
      <c r="E188" s="330" t="str">
        <f t="shared" si="22"/>
        <v/>
      </c>
      <c r="F188" s="218"/>
      <c r="G188" s="218"/>
      <c r="H188" s="218"/>
      <c r="I188" s="437" t="str">
        <f t="shared" si="23"/>
        <v/>
      </c>
      <c r="J188" s="218"/>
      <c r="K188" s="218"/>
      <c r="L188" s="437" t="str">
        <f t="shared" si="25"/>
        <v/>
      </c>
      <c r="M188" s="437" t="str">
        <f t="shared" si="26"/>
        <v/>
      </c>
      <c r="N188" s="440"/>
      <c r="O188" s="218"/>
      <c r="P188" s="218"/>
      <c r="Q188" s="437" t="str">
        <f t="shared" si="24"/>
        <v/>
      </c>
      <c r="R188" s="218"/>
      <c r="S188" s="218"/>
      <c r="T188" s="437" t="str">
        <f t="shared" si="27"/>
        <v/>
      </c>
      <c r="U188" s="437" t="str">
        <f t="shared" si="28"/>
        <v/>
      </c>
      <c r="V188" s="224"/>
    </row>
    <row r="189" spans="1:22" x14ac:dyDescent="0.25">
      <c r="A189" s="332"/>
      <c r="B189" s="330" t="str">
        <f>_xlfn.CONCAT(IF(ISNUMBER(A189),LOOKUP(A189,LL!$Q$2:$Q$40,LL!$T$2:$T$40),""),IF(ISNUMBER(A189),LOOKUP(A189,LL!$Q$2:$Q$40,LL!$U$2:$U$40),""))</f>
        <v/>
      </c>
      <c r="C189" s="217"/>
      <c r="D189" s="217"/>
      <c r="E189" s="330" t="str">
        <f t="shared" si="22"/>
        <v/>
      </c>
      <c r="F189" s="217"/>
      <c r="G189" s="217"/>
      <c r="H189" s="217"/>
      <c r="I189" s="437" t="str">
        <f t="shared" si="23"/>
        <v/>
      </c>
      <c r="J189" s="217"/>
      <c r="K189" s="217"/>
      <c r="L189" s="437" t="str">
        <f t="shared" si="25"/>
        <v/>
      </c>
      <c r="M189" s="437" t="str">
        <f t="shared" si="26"/>
        <v/>
      </c>
      <c r="N189" s="439"/>
      <c r="O189" s="217"/>
      <c r="P189" s="217"/>
      <c r="Q189" s="437" t="str">
        <f t="shared" si="24"/>
        <v/>
      </c>
      <c r="R189" s="217"/>
      <c r="S189" s="217"/>
      <c r="T189" s="437" t="str">
        <f t="shared" si="27"/>
        <v/>
      </c>
      <c r="U189" s="437" t="str">
        <f t="shared" si="28"/>
        <v/>
      </c>
      <c r="V189" s="223"/>
    </row>
    <row r="190" spans="1:22" x14ac:dyDescent="0.25">
      <c r="A190" s="333"/>
      <c r="B190" s="330" t="str">
        <f>_xlfn.CONCAT(IF(ISNUMBER(A190),LOOKUP(A190,LL!$Q$2:$Q$40,LL!$T$2:$T$40),""),IF(ISNUMBER(A190),LOOKUP(A190,LL!$Q$2:$Q$40,LL!$U$2:$U$40),""))</f>
        <v/>
      </c>
      <c r="C190" s="218"/>
      <c r="D190" s="218"/>
      <c r="E190" s="330" t="str">
        <f t="shared" si="22"/>
        <v/>
      </c>
      <c r="F190" s="218"/>
      <c r="G190" s="218"/>
      <c r="H190" s="218"/>
      <c r="I190" s="437" t="str">
        <f t="shared" si="23"/>
        <v/>
      </c>
      <c r="J190" s="218"/>
      <c r="K190" s="218"/>
      <c r="L190" s="437" t="str">
        <f t="shared" si="25"/>
        <v/>
      </c>
      <c r="M190" s="437" t="str">
        <f t="shared" si="26"/>
        <v/>
      </c>
      <c r="N190" s="440"/>
      <c r="O190" s="218"/>
      <c r="P190" s="218"/>
      <c r="Q190" s="437" t="str">
        <f t="shared" si="24"/>
        <v/>
      </c>
      <c r="R190" s="218"/>
      <c r="S190" s="218"/>
      <c r="T190" s="437" t="str">
        <f t="shared" si="27"/>
        <v/>
      </c>
      <c r="U190" s="437" t="str">
        <f t="shared" si="28"/>
        <v/>
      </c>
      <c r="V190" s="224"/>
    </row>
    <row r="191" spans="1:22" x14ac:dyDescent="0.25">
      <c r="A191" s="332"/>
      <c r="B191" s="330" t="str">
        <f>_xlfn.CONCAT(IF(ISNUMBER(A191),LOOKUP(A191,LL!$Q$2:$Q$40,LL!$T$2:$T$40),""),IF(ISNUMBER(A191),LOOKUP(A191,LL!$Q$2:$Q$40,LL!$U$2:$U$40),""))</f>
        <v/>
      </c>
      <c r="C191" s="217"/>
      <c r="D191" s="217"/>
      <c r="E191" s="330" t="str">
        <f t="shared" si="22"/>
        <v/>
      </c>
      <c r="F191" s="217"/>
      <c r="G191" s="217"/>
      <c r="H191" s="217"/>
      <c r="I191" s="437" t="str">
        <f t="shared" si="23"/>
        <v/>
      </c>
      <c r="J191" s="217"/>
      <c r="K191" s="217"/>
      <c r="L191" s="437" t="str">
        <f t="shared" si="25"/>
        <v/>
      </c>
      <c r="M191" s="437" t="str">
        <f t="shared" si="26"/>
        <v/>
      </c>
      <c r="N191" s="439"/>
      <c r="O191" s="217"/>
      <c r="P191" s="217"/>
      <c r="Q191" s="437" t="str">
        <f t="shared" si="24"/>
        <v/>
      </c>
      <c r="R191" s="217"/>
      <c r="S191" s="217"/>
      <c r="T191" s="437" t="str">
        <f t="shared" si="27"/>
        <v/>
      </c>
      <c r="U191" s="437" t="str">
        <f t="shared" si="28"/>
        <v/>
      </c>
      <c r="V191" s="223"/>
    </row>
    <row r="192" spans="1:22" x14ac:dyDescent="0.25">
      <c r="A192" s="333"/>
      <c r="B192" s="330" t="str">
        <f>_xlfn.CONCAT(IF(ISNUMBER(A192),LOOKUP(A192,LL!$Q$2:$Q$40,LL!$T$2:$T$40),""),IF(ISNUMBER(A192),LOOKUP(A192,LL!$Q$2:$Q$40,LL!$U$2:$U$40),""))</f>
        <v/>
      </c>
      <c r="C192" s="218"/>
      <c r="D192" s="218"/>
      <c r="E192" s="330" t="str">
        <f t="shared" si="22"/>
        <v/>
      </c>
      <c r="F192" s="218"/>
      <c r="G192" s="218"/>
      <c r="H192" s="218"/>
      <c r="I192" s="437" t="str">
        <f t="shared" si="23"/>
        <v/>
      </c>
      <c r="J192" s="218"/>
      <c r="K192" s="218"/>
      <c r="L192" s="437" t="str">
        <f t="shared" si="25"/>
        <v/>
      </c>
      <c r="M192" s="437" t="str">
        <f t="shared" si="26"/>
        <v/>
      </c>
      <c r="N192" s="440"/>
      <c r="O192" s="218"/>
      <c r="P192" s="218"/>
      <c r="Q192" s="437" t="str">
        <f t="shared" si="24"/>
        <v/>
      </c>
      <c r="R192" s="218"/>
      <c r="S192" s="218"/>
      <c r="T192" s="437" t="str">
        <f t="shared" si="27"/>
        <v/>
      </c>
      <c r="U192" s="437" t="str">
        <f t="shared" si="28"/>
        <v/>
      </c>
      <c r="V192" s="224"/>
    </row>
    <row r="193" spans="1:22" x14ac:dyDescent="0.25">
      <c r="A193" s="332"/>
      <c r="B193" s="330" t="str">
        <f>_xlfn.CONCAT(IF(ISNUMBER(A193),LOOKUP(A193,LL!$Q$2:$Q$40,LL!$T$2:$T$40),""),IF(ISNUMBER(A193),LOOKUP(A193,LL!$Q$2:$Q$40,LL!$U$2:$U$40),""))</f>
        <v/>
      </c>
      <c r="C193" s="217"/>
      <c r="D193" s="217"/>
      <c r="E193" s="330" t="str">
        <f t="shared" si="22"/>
        <v/>
      </c>
      <c r="F193" s="217"/>
      <c r="G193" s="217"/>
      <c r="H193" s="217"/>
      <c r="I193" s="437" t="str">
        <f t="shared" si="23"/>
        <v/>
      </c>
      <c r="J193" s="217"/>
      <c r="K193" s="217"/>
      <c r="L193" s="437" t="str">
        <f t="shared" si="25"/>
        <v/>
      </c>
      <c r="M193" s="437" t="str">
        <f t="shared" si="26"/>
        <v/>
      </c>
      <c r="N193" s="439"/>
      <c r="O193" s="217"/>
      <c r="P193" s="217"/>
      <c r="Q193" s="437" t="str">
        <f t="shared" si="24"/>
        <v/>
      </c>
      <c r="R193" s="217"/>
      <c r="S193" s="217"/>
      <c r="T193" s="437" t="str">
        <f t="shared" si="27"/>
        <v/>
      </c>
      <c r="U193" s="437" t="str">
        <f t="shared" si="28"/>
        <v/>
      </c>
      <c r="V193" s="223"/>
    </row>
    <row r="194" spans="1:22" x14ac:dyDescent="0.25">
      <c r="A194" s="333"/>
      <c r="B194" s="330" t="str">
        <f>_xlfn.CONCAT(IF(ISNUMBER(A194),LOOKUP(A194,LL!$Q$2:$Q$40,LL!$T$2:$T$40),""),IF(ISNUMBER(A194),LOOKUP(A194,LL!$Q$2:$Q$40,LL!$U$2:$U$40),""))</f>
        <v/>
      </c>
      <c r="C194" s="218"/>
      <c r="D194" s="218"/>
      <c r="E194" s="330" t="str">
        <f t="shared" si="22"/>
        <v/>
      </c>
      <c r="F194" s="218"/>
      <c r="G194" s="218"/>
      <c r="H194" s="218"/>
      <c r="I194" s="437" t="str">
        <f t="shared" si="23"/>
        <v/>
      </c>
      <c r="J194" s="218"/>
      <c r="K194" s="218"/>
      <c r="L194" s="437" t="str">
        <f t="shared" si="25"/>
        <v/>
      </c>
      <c r="M194" s="437" t="str">
        <f t="shared" si="26"/>
        <v/>
      </c>
      <c r="N194" s="440"/>
      <c r="O194" s="218"/>
      <c r="P194" s="218"/>
      <c r="Q194" s="437" t="str">
        <f t="shared" si="24"/>
        <v/>
      </c>
      <c r="R194" s="218"/>
      <c r="S194" s="218"/>
      <c r="T194" s="437" t="str">
        <f t="shared" si="27"/>
        <v/>
      </c>
      <c r="U194" s="437" t="str">
        <f t="shared" si="28"/>
        <v/>
      </c>
      <c r="V194" s="224"/>
    </row>
    <row r="195" spans="1:22" x14ac:dyDescent="0.25">
      <c r="A195" s="332"/>
      <c r="B195" s="330" t="str">
        <f>_xlfn.CONCAT(IF(ISNUMBER(A195),LOOKUP(A195,LL!$Q$2:$Q$40,LL!$T$2:$T$40),""),IF(ISNUMBER(A195),LOOKUP(A195,LL!$Q$2:$Q$40,LL!$U$2:$U$40),""))</f>
        <v/>
      </c>
      <c r="C195" s="217"/>
      <c r="D195" s="217"/>
      <c r="E195" s="330" t="str">
        <f t="shared" ref="E195:E258" si="29">IF(ISNUMBER(A195),IF(A195&lt;9,2,IF(A195&lt;12,1,IF(A195&lt;15,1-$D$1*0.25,IF(A195&lt;21,0.5,0.25)))),"")</f>
        <v/>
      </c>
      <c r="F195" s="217"/>
      <c r="G195" s="217"/>
      <c r="H195" s="217"/>
      <c r="I195" s="437" t="str">
        <f t="shared" ref="I195:I258" si="30">IF(ISBLANK(F195),"",F195+MIN(F195,H195))</f>
        <v/>
      </c>
      <c r="J195" s="217"/>
      <c r="K195" s="217"/>
      <c r="L195" s="437" t="str">
        <f t="shared" si="25"/>
        <v/>
      </c>
      <c r="M195" s="437" t="str">
        <f t="shared" si="26"/>
        <v/>
      </c>
      <c r="N195" s="439"/>
      <c r="O195" s="217"/>
      <c r="P195" s="217"/>
      <c r="Q195" s="437" t="str">
        <f t="shared" ref="Q195:Q258" si="31">IF(ISBLANK(N195),"",N195+MIN(N195,P195))</f>
        <v/>
      </c>
      <c r="R195" s="217"/>
      <c r="S195" s="217"/>
      <c r="T195" s="437" t="str">
        <f t="shared" si="27"/>
        <v/>
      </c>
      <c r="U195" s="437" t="str">
        <f t="shared" si="28"/>
        <v/>
      </c>
      <c r="V195" s="223"/>
    </row>
    <row r="196" spans="1:22" x14ac:dyDescent="0.25">
      <c r="A196" s="333"/>
      <c r="B196" s="330" t="str">
        <f>_xlfn.CONCAT(IF(ISNUMBER(A196),LOOKUP(A196,LL!$Q$2:$Q$40,LL!$T$2:$T$40),""),IF(ISNUMBER(A196),LOOKUP(A196,LL!$Q$2:$Q$40,LL!$U$2:$U$40),""))</f>
        <v/>
      </c>
      <c r="C196" s="218"/>
      <c r="D196" s="218"/>
      <c r="E196" s="330" t="str">
        <f t="shared" si="29"/>
        <v/>
      </c>
      <c r="F196" s="218"/>
      <c r="G196" s="218"/>
      <c r="H196" s="218"/>
      <c r="I196" s="437" t="str">
        <f t="shared" si="30"/>
        <v/>
      </c>
      <c r="J196" s="218"/>
      <c r="K196" s="218"/>
      <c r="L196" s="437" t="str">
        <f t="shared" ref="L196:L259" si="32">IF(ISBLANK(F196),"",F196*$E196+MIN(F196*$E196,K196))</f>
        <v/>
      </c>
      <c r="M196" s="437" t="str">
        <f t="shared" ref="M196:M259" si="33">IF(ISBLANK(F196),"",I196-2*T196)</f>
        <v/>
      </c>
      <c r="N196" s="440"/>
      <c r="O196" s="218"/>
      <c r="P196" s="218"/>
      <c r="Q196" s="437" t="str">
        <f t="shared" si="31"/>
        <v/>
      </c>
      <c r="R196" s="218"/>
      <c r="S196" s="218"/>
      <c r="T196" s="437" t="str">
        <f t="shared" ref="T196:T259" si="34">IF(ISBLANK(N196),"",N196*$E196+MIN(N196*$E196,S196))</f>
        <v/>
      </c>
      <c r="U196" s="437" t="str">
        <f t="shared" si="28"/>
        <v/>
      </c>
      <c r="V196" s="224"/>
    </row>
    <row r="197" spans="1:22" x14ac:dyDescent="0.25">
      <c r="A197" s="332"/>
      <c r="B197" s="330" t="str">
        <f>_xlfn.CONCAT(IF(ISNUMBER(A197),LOOKUP(A197,LL!$Q$2:$Q$40,LL!$T$2:$T$40),""),IF(ISNUMBER(A197),LOOKUP(A197,LL!$Q$2:$Q$40,LL!$U$2:$U$40),""))</f>
        <v/>
      </c>
      <c r="C197" s="217"/>
      <c r="D197" s="217"/>
      <c r="E197" s="330" t="str">
        <f t="shared" si="29"/>
        <v/>
      </c>
      <c r="F197" s="217"/>
      <c r="G197" s="217"/>
      <c r="H197" s="217"/>
      <c r="I197" s="437" t="str">
        <f t="shared" si="30"/>
        <v/>
      </c>
      <c r="J197" s="217"/>
      <c r="K197" s="217"/>
      <c r="L197" s="437" t="str">
        <f t="shared" si="32"/>
        <v/>
      </c>
      <c r="M197" s="437" t="str">
        <f t="shared" si="33"/>
        <v/>
      </c>
      <c r="N197" s="439"/>
      <c r="O197" s="217"/>
      <c r="P197" s="217"/>
      <c r="Q197" s="437" t="str">
        <f t="shared" si="31"/>
        <v/>
      </c>
      <c r="R197" s="217"/>
      <c r="S197" s="217"/>
      <c r="T197" s="437" t="str">
        <f t="shared" si="34"/>
        <v/>
      </c>
      <c r="U197" s="437" t="str">
        <f t="shared" ref="U197:U260" si="35">IF(ISBLANK(N197),"",Q197-2*L197)</f>
        <v/>
      </c>
      <c r="V197" s="223"/>
    </row>
    <row r="198" spans="1:22" x14ac:dyDescent="0.25">
      <c r="A198" s="333"/>
      <c r="B198" s="330" t="str">
        <f>_xlfn.CONCAT(IF(ISNUMBER(A198),LOOKUP(A198,LL!$Q$2:$Q$40,LL!$T$2:$T$40),""),IF(ISNUMBER(A198),LOOKUP(A198,LL!$Q$2:$Q$40,LL!$U$2:$U$40),""))</f>
        <v/>
      </c>
      <c r="C198" s="218"/>
      <c r="D198" s="218"/>
      <c r="E198" s="330" t="str">
        <f t="shared" si="29"/>
        <v/>
      </c>
      <c r="F198" s="218"/>
      <c r="G198" s="218"/>
      <c r="H198" s="218"/>
      <c r="I198" s="437" t="str">
        <f t="shared" si="30"/>
        <v/>
      </c>
      <c r="J198" s="218"/>
      <c r="K198" s="218"/>
      <c r="L198" s="437" t="str">
        <f t="shared" si="32"/>
        <v/>
      </c>
      <c r="M198" s="437" t="str">
        <f t="shared" si="33"/>
        <v/>
      </c>
      <c r="N198" s="440"/>
      <c r="O198" s="218"/>
      <c r="P198" s="218"/>
      <c r="Q198" s="437" t="str">
        <f t="shared" si="31"/>
        <v/>
      </c>
      <c r="R198" s="218"/>
      <c r="S198" s="218"/>
      <c r="T198" s="437" t="str">
        <f t="shared" si="34"/>
        <v/>
      </c>
      <c r="U198" s="437" t="str">
        <f t="shared" si="35"/>
        <v/>
      </c>
      <c r="V198" s="224"/>
    </row>
    <row r="199" spans="1:22" x14ac:dyDescent="0.25">
      <c r="A199" s="332"/>
      <c r="B199" s="330" t="str">
        <f>_xlfn.CONCAT(IF(ISNUMBER(A199),LOOKUP(A199,LL!$Q$2:$Q$40,LL!$T$2:$T$40),""),IF(ISNUMBER(A199),LOOKUP(A199,LL!$Q$2:$Q$40,LL!$U$2:$U$40),""))</f>
        <v/>
      </c>
      <c r="C199" s="217"/>
      <c r="D199" s="217"/>
      <c r="E199" s="330" t="str">
        <f t="shared" si="29"/>
        <v/>
      </c>
      <c r="F199" s="217"/>
      <c r="G199" s="217"/>
      <c r="H199" s="217"/>
      <c r="I199" s="437" t="str">
        <f t="shared" si="30"/>
        <v/>
      </c>
      <c r="J199" s="217"/>
      <c r="K199" s="217"/>
      <c r="L199" s="437" t="str">
        <f t="shared" si="32"/>
        <v/>
      </c>
      <c r="M199" s="437" t="str">
        <f t="shared" si="33"/>
        <v/>
      </c>
      <c r="N199" s="439"/>
      <c r="O199" s="217"/>
      <c r="P199" s="217"/>
      <c r="Q199" s="437" t="str">
        <f t="shared" si="31"/>
        <v/>
      </c>
      <c r="R199" s="217"/>
      <c r="S199" s="217"/>
      <c r="T199" s="437" t="str">
        <f t="shared" si="34"/>
        <v/>
      </c>
      <c r="U199" s="437" t="str">
        <f t="shared" si="35"/>
        <v/>
      </c>
      <c r="V199" s="223"/>
    </row>
    <row r="200" spans="1:22" x14ac:dyDescent="0.25">
      <c r="A200" s="333"/>
      <c r="B200" s="330" t="str">
        <f>_xlfn.CONCAT(IF(ISNUMBER(A200),LOOKUP(A200,LL!$Q$2:$Q$40,LL!$T$2:$T$40),""),IF(ISNUMBER(A200),LOOKUP(A200,LL!$Q$2:$Q$40,LL!$U$2:$U$40),""))</f>
        <v/>
      </c>
      <c r="C200" s="218"/>
      <c r="D200" s="218"/>
      <c r="E200" s="330" t="str">
        <f t="shared" si="29"/>
        <v/>
      </c>
      <c r="F200" s="218"/>
      <c r="G200" s="218"/>
      <c r="H200" s="218"/>
      <c r="I200" s="437" t="str">
        <f t="shared" si="30"/>
        <v/>
      </c>
      <c r="J200" s="218"/>
      <c r="K200" s="218"/>
      <c r="L200" s="437" t="str">
        <f t="shared" si="32"/>
        <v/>
      </c>
      <c r="M200" s="437" t="str">
        <f t="shared" si="33"/>
        <v/>
      </c>
      <c r="N200" s="440"/>
      <c r="O200" s="218"/>
      <c r="P200" s="218"/>
      <c r="Q200" s="437" t="str">
        <f t="shared" si="31"/>
        <v/>
      </c>
      <c r="R200" s="218"/>
      <c r="S200" s="218"/>
      <c r="T200" s="437" t="str">
        <f t="shared" si="34"/>
        <v/>
      </c>
      <c r="U200" s="437" t="str">
        <f t="shared" si="35"/>
        <v/>
      </c>
      <c r="V200" s="224"/>
    </row>
    <row r="201" spans="1:22" x14ac:dyDescent="0.25">
      <c r="A201" s="332"/>
      <c r="B201" s="330" t="str">
        <f>_xlfn.CONCAT(IF(ISNUMBER(A201),LOOKUP(A201,LL!$Q$2:$Q$40,LL!$T$2:$T$40),""),IF(ISNUMBER(A201),LOOKUP(A201,LL!$Q$2:$Q$40,LL!$U$2:$U$40),""))</f>
        <v/>
      </c>
      <c r="C201" s="217"/>
      <c r="D201" s="217"/>
      <c r="E201" s="330" t="str">
        <f t="shared" si="29"/>
        <v/>
      </c>
      <c r="F201" s="217"/>
      <c r="G201" s="217"/>
      <c r="H201" s="217"/>
      <c r="I201" s="437" t="str">
        <f t="shared" si="30"/>
        <v/>
      </c>
      <c r="J201" s="217"/>
      <c r="K201" s="217"/>
      <c r="L201" s="437" t="str">
        <f t="shared" si="32"/>
        <v/>
      </c>
      <c r="M201" s="437" t="str">
        <f t="shared" si="33"/>
        <v/>
      </c>
      <c r="N201" s="439"/>
      <c r="O201" s="217"/>
      <c r="P201" s="217"/>
      <c r="Q201" s="437" t="str">
        <f t="shared" si="31"/>
        <v/>
      </c>
      <c r="R201" s="217"/>
      <c r="S201" s="217"/>
      <c r="T201" s="437" t="str">
        <f t="shared" si="34"/>
        <v/>
      </c>
      <c r="U201" s="437" t="str">
        <f t="shared" si="35"/>
        <v/>
      </c>
      <c r="V201" s="223"/>
    </row>
    <row r="202" spans="1:22" x14ac:dyDescent="0.25">
      <c r="A202" s="333"/>
      <c r="B202" s="330" t="str">
        <f>_xlfn.CONCAT(IF(ISNUMBER(A202),LOOKUP(A202,LL!$Q$2:$Q$40,LL!$T$2:$T$40),""),IF(ISNUMBER(A202),LOOKUP(A202,LL!$Q$2:$Q$40,LL!$U$2:$U$40),""))</f>
        <v/>
      </c>
      <c r="C202" s="218"/>
      <c r="D202" s="218"/>
      <c r="E202" s="330" t="str">
        <f t="shared" si="29"/>
        <v/>
      </c>
      <c r="F202" s="218"/>
      <c r="G202" s="218"/>
      <c r="H202" s="218"/>
      <c r="I202" s="437" t="str">
        <f t="shared" si="30"/>
        <v/>
      </c>
      <c r="J202" s="218"/>
      <c r="K202" s="218"/>
      <c r="L202" s="437" t="str">
        <f t="shared" si="32"/>
        <v/>
      </c>
      <c r="M202" s="437" t="str">
        <f t="shared" si="33"/>
        <v/>
      </c>
      <c r="N202" s="440"/>
      <c r="O202" s="218"/>
      <c r="P202" s="218"/>
      <c r="Q202" s="437" t="str">
        <f t="shared" si="31"/>
        <v/>
      </c>
      <c r="R202" s="218"/>
      <c r="S202" s="218"/>
      <c r="T202" s="437" t="str">
        <f t="shared" si="34"/>
        <v/>
      </c>
      <c r="U202" s="437" t="str">
        <f t="shared" si="35"/>
        <v/>
      </c>
      <c r="V202" s="224"/>
    </row>
    <row r="203" spans="1:22" x14ac:dyDescent="0.25">
      <c r="A203" s="332"/>
      <c r="B203" s="330" t="str">
        <f>_xlfn.CONCAT(IF(ISNUMBER(A203),LOOKUP(A203,LL!$Q$2:$Q$40,LL!$T$2:$T$40),""),IF(ISNUMBER(A203),LOOKUP(A203,LL!$Q$2:$Q$40,LL!$U$2:$U$40),""))</f>
        <v/>
      </c>
      <c r="C203" s="217"/>
      <c r="D203" s="217"/>
      <c r="E203" s="330" t="str">
        <f t="shared" si="29"/>
        <v/>
      </c>
      <c r="F203" s="217"/>
      <c r="G203" s="217"/>
      <c r="H203" s="217"/>
      <c r="I203" s="437" t="str">
        <f t="shared" si="30"/>
        <v/>
      </c>
      <c r="J203" s="217"/>
      <c r="K203" s="217"/>
      <c r="L203" s="437" t="str">
        <f t="shared" si="32"/>
        <v/>
      </c>
      <c r="M203" s="437" t="str">
        <f t="shared" si="33"/>
        <v/>
      </c>
      <c r="N203" s="439"/>
      <c r="O203" s="217"/>
      <c r="P203" s="217"/>
      <c r="Q203" s="437" t="str">
        <f t="shared" si="31"/>
        <v/>
      </c>
      <c r="R203" s="217"/>
      <c r="S203" s="217"/>
      <c r="T203" s="437" t="str">
        <f t="shared" si="34"/>
        <v/>
      </c>
      <c r="U203" s="437" t="str">
        <f t="shared" si="35"/>
        <v/>
      </c>
      <c r="V203" s="223"/>
    </row>
    <row r="204" spans="1:22" x14ac:dyDescent="0.25">
      <c r="A204" s="333"/>
      <c r="B204" s="330" t="str">
        <f>_xlfn.CONCAT(IF(ISNUMBER(A204),LOOKUP(A204,LL!$Q$2:$Q$40,LL!$T$2:$T$40),""),IF(ISNUMBER(A204),LOOKUP(A204,LL!$Q$2:$Q$40,LL!$U$2:$U$40),""))</f>
        <v/>
      </c>
      <c r="C204" s="218"/>
      <c r="D204" s="218"/>
      <c r="E204" s="330" t="str">
        <f t="shared" si="29"/>
        <v/>
      </c>
      <c r="F204" s="218"/>
      <c r="G204" s="218"/>
      <c r="H204" s="218"/>
      <c r="I204" s="437" t="str">
        <f t="shared" si="30"/>
        <v/>
      </c>
      <c r="J204" s="218"/>
      <c r="K204" s="218"/>
      <c r="L204" s="437" t="str">
        <f t="shared" si="32"/>
        <v/>
      </c>
      <c r="M204" s="437" t="str">
        <f t="shared" si="33"/>
        <v/>
      </c>
      <c r="N204" s="440"/>
      <c r="O204" s="218"/>
      <c r="P204" s="218"/>
      <c r="Q204" s="437" t="str">
        <f t="shared" si="31"/>
        <v/>
      </c>
      <c r="R204" s="218"/>
      <c r="S204" s="218"/>
      <c r="T204" s="437" t="str">
        <f t="shared" si="34"/>
        <v/>
      </c>
      <c r="U204" s="437" t="str">
        <f t="shared" si="35"/>
        <v/>
      </c>
      <c r="V204" s="224"/>
    </row>
    <row r="205" spans="1:22" x14ac:dyDescent="0.25">
      <c r="A205" s="332"/>
      <c r="B205" s="330" t="str">
        <f>_xlfn.CONCAT(IF(ISNUMBER(A205),LOOKUP(A205,LL!$Q$2:$Q$40,LL!$T$2:$T$40),""),IF(ISNUMBER(A205),LOOKUP(A205,LL!$Q$2:$Q$40,LL!$U$2:$U$40),""))</f>
        <v/>
      </c>
      <c r="C205" s="217"/>
      <c r="D205" s="217"/>
      <c r="E205" s="330" t="str">
        <f t="shared" si="29"/>
        <v/>
      </c>
      <c r="F205" s="217"/>
      <c r="G205" s="217"/>
      <c r="H205" s="217"/>
      <c r="I205" s="437" t="str">
        <f t="shared" si="30"/>
        <v/>
      </c>
      <c r="J205" s="217"/>
      <c r="K205" s="217"/>
      <c r="L205" s="437" t="str">
        <f t="shared" si="32"/>
        <v/>
      </c>
      <c r="M205" s="437" t="str">
        <f t="shared" si="33"/>
        <v/>
      </c>
      <c r="N205" s="439"/>
      <c r="O205" s="217"/>
      <c r="P205" s="217"/>
      <c r="Q205" s="437" t="str">
        <f t="shared" si="31"/>
        <v/>
      </c>
      <c r="R205" s="217"/>
      <c r="S205" s="217"/>
      <c r="T205" s="437" t="str">
        <f t="shared" si="34"/>
        <v/>
      </c>
      <c r="U205" s="437" t="str">
        <f t="shared" si="35"/>
        <v/>
      </c>
      <c r="V205" s="223"/>
    </row>
    <row r="206" spans="1:22" x14ac:dyDescent="0.25">
      <c r="A206" s="333"/>
      <c r="B206" s="330" t="str">
        <f>_xlfn.CONCAT(IF(ISNUMBER(A206),LOOKUP(A206,LL!$Q$2:$Q$40,LL!$T$2:$T$40),""),IF(ISNUMBER(A206),LOOKUP(A206,LL!$Q$2:$Q$40,LL!$U$2:$U$40),""))</f>
        <v/>
      </c>
      <c r="C206" s="218"/>
      <c r="D206" s="218"/>
      <c r="E206" s="330" t="str">
        <f t="shared" si="29"/>
        <v/>
      </c>
      <c r="F206" s="218"/>
      <c r="G206" s="218"/>
      <c r="H206" s="218"/>
      <c r="I206" s="437" t="str">
        <f t="shared" si="30"/>
        <v/>
      </c>
      <c r="J206" s="218"/>
      <c r="K206" s="218"/>
      <c r="L206" s="437" t="str">
        <f t="shared" si="32"/>
        <v/>
      </c>
      <c r="M206" s="437" t="str">
        <f t="shared" si="33"/>
        <v/>
      </c>
      <c r="N206" s="440"/>
      <c r="O206" s="218"/>
      <c r="P206" s="218"/>
      <c r="Q206" s="437" t="str">
        <f t="shared" si="31"/>
        <v/>
      </c>
      <c r="R206" s="218"/>
      <c r="S206" s="218"/>
      <c r="T206" s="437" t="str">
        <f t="shared" si="34"/>
        <v/>
      </c>
      <c r="U206" s="437" t="str">
        <f t="shared" si="35"/>
        <v/>
      </c>
      <c r="V206" s="224"/>
    </row>
    <row r="207" spans="1:22" x14ac:dyDescent="0.25">
      <c r="A207" s="332"/>
      <c r="B207" s="330" t="str">
        <f>_xlfn.CONCAT(IF(ISNUMBER(A207),LOOKUP(A207,LL!$Q$2:$Q$40,LL!$T$2:$T$40),""),IF(ISNUMBER(A207),LOOKUP(A207,LL!$Q$2:$Q$40,LL!$U$2:$U$40),""))</f>
        <v/>
      </c>
      <c r="C207" s="217"/>
      <c r="D207" s="217"/>
      <c r="E207" s="330" t="str">
        <f t="shared" si="29"/>
        <v/>
      </c>
      <c r="F207" s="217"/>
      <c r="G207" s="217"/>
      <c r="H207" s="217"/>
      <c r="I207" s="437" t="str">
        <f t="shared" si="30"/>
        <v/>
      </c>
      <c r="J207" s="217"/>
      <c r="K207" s="217"/>
      <c r="L207" s="437" t="str">
        <f t="shared" si="32"/>
        <v/>
      </c>
      <c r="M207" s="437" t="str">
        <f t="shared" si="33"/>
        <v/>
      </c>
      <c r="N207" s="439"/>
      <c r="O207" s="217"/>
      <c r="P207" s="217"/>
      <c r="Q207" s="437" t="str">
        <f t="shared" si="31"/>
        <v/>
      </c>
      <c r="R207" s="217"/>
      <c r="S207" s="217"/>
      <c r="T207" s="437" t="str">
        <f t="shared" si="34"/>
        <v/>
      </c>
      <c r="U207" s="437" t="str">
        <f t="shared" si="35"/>
        <v/>
      </c>
      <c r="V207" s="223"/>
    </row>
    <row r="208" spans="1:22" x14ac:dyDescent="0.25">
      <c r="A208" s="333"/>
      <c r="B208" s="330" t="str">
        <f>_xlfn.CONCAT(IF(ISNUMBER(A208),LOOKUP(A208,LL!$Q$2:$Q$40,LL!$T$2:$T$40),""),IF(ISNUMBER(A208),LOOKUP(A208,LL!$Q$2:$Q$40,LL!$U$2:$U$40),""))</f>
        <v/>
      </c>
      <c r="C208" s="218"/>
      <c r="D208" s="218"/>
      <c r="E208" s="330" t="str">
        <f t="shared" si="29"/>
        <v/>
      </c>
      <c r="F208" s="218"/>
      <c r="G208" s="218"/>
      <c r="H208" s="218"/>
      <c r="I208" s="437" t="str">
        <f t="shared" si="30"/>
        <v/>
      </c>
      <c r="J208" s="218"/>
      <c r="K208" s="218"/>
      <c r="L208" s="437" t="str">
        <f t="shared" si="32"/>
        <v/>
      </c>
      <c r="M208" s="437" t="str">
        <f t="shared" si="33"/>
        <v/>
      </c>
      <c r="N208" s="440"/>
      <c r="O208" s="218"/>
      <c r="P208" s="218"/>
      <c r="Q208" s="437" t="str">
        <f t="shared" si="31"/>
        <v/>
      </c>
      <c r="R208" s="218"/>
      <c r="S208" s="218"/>
      <c r="T208" s="437" t="str">
        <f t="shared" si="34"/>
        <v/>
      </c>
      <c r="U208" s="437" t="str">
        <f t="shared" si="35"/>
        <v/>
      </c>
      <c r="V208" s="224"/>
    </row>
    <row r="209" spans="1:22" x14ac:dyDescent="0.25">
      <c r="A209" s="332"/>
      <c r="B209" s="330" t="str">
        <f>_xlfn.CONCAT(IF(ISNUMBER(A209),LOOKUP(A209,LL!$Q$2:$Q$40,LL!$T$2:$T$40),""),IF(ISNUMBER(A209),LOOKUP(A209,LL!$Q$2:$Q$40,LL!$U$2:$U$40),""))</f>
        <v/>
      </c>
      <c r="C209" s="217"/>
      <c r="D209" s="217"/>
      <c r="E209" s="330" t="str">
        <f t="shared" si="29"/>
        <v/>
      </c>
      <c r="F209" s="217"/>
      <c r="G209" s="217"/>
      <c r="H209" s="217"/>
      <c r="I209" s="437" t="str">
        <f t="shared" si="30"/>
        <v/>
      </c>
      <c r="J209" s="217"/>
      <c r="K209" s="217"/>
      <c r="L209" s="437" t="str">
        <f t="shared" si="32"/>
        <v/>
      </c>
      <c r="M209" s="437" t="str">
        <f t="shared" si="33"/>
        <v/>
      </c>
      <c r="N209" s="439"/>
      <c r="O209" s="217"/>
      <c r="P209" s="217"/>
      <c r="Q209" s="437" t="str">
        <f t="shared" si="31"/>
        <v/>
      </c>
      <c r="R209" s="217"/>
      <c r="S209" s="217"/>
      <c r="T209" s="437" t="str">
        <f t="shared" si="34"/>
        <v/>
      </c>
      <c r="U209" s="437" t="str">
        <f t="shared" si="35"/>
        <v/>
      </c>
      <c r="V209" s="223"/>
    </row>
    <row r="210" spans="1:22" x14ac:dyDescent="0.25">
      <c r="A210" s="333"/>
      <c r="B210" s="330" t="str">
        <f>_xlfn.CONCAT(IF(ISNUMBER(A210),LOOKUP(A210,LL!$Q$2:$Q$40,LL!$T$2:$T$40),""),IF(ISNUMBER(A210),LOOKUP(A210,LL!$Q$2:$Q$40,LL!$U$2:$U$40),""))</f>
        <v/>
      </c>
      <c r="C210" s="218"/>
      <c r="D210" s="218"/>
      <c r="E210" s="330" t="str">
        <f t="shared" si="29"/>
        <v/>
      </c>
      <c r="F210" s="218"/>
      <c r="G210" s="218"/>
      <c r="H210" s="218"/>
      <c r="I210" s="437" t="str">
        <f t="shared" si="30"/>
        <v/>
      </c>
      <c r="J210" s="218"/>
      <c r="K210" s="218"/>
      <c r="L210" s="437" t="str">
        <f t="shared" si="32"/>
        <v/>
      </c>
      <c r="M210" s="437" t="str">
        <f t="shared" si="33"/>
        <v/>
      </c>
      <c r="N210" s="440"/>
      <c r="O210" s="218"/>
      <c r="P210" s="218"/>
      <c r="Q210" s="437" t="str">
        <f t="shared" si="31"/>
        <v/>
      </c>
      <c r="R210" s="218"/>
      <c r="S210" s="218"/>
      <c r="T210" s="437" t="str">
        <f t="shared" si="34"/>
        <v/>
      </c>
      <c r="U210" s="437" t="str">
        <f t="shared" si="35"/>
        <v/>
      </c>
      <c r="V210" s="224"/>
    </row>
    <row r="211" spans="1:22" x14ac:dyDescent="0.25">
      <c r="A211" s="332"/>
      <c r="B211" s="330" t="str">
        <f>_xlfn.CONCAT(IF(ISNUMBER(A211),LOOKUP(A211,LL!$Q$2:$Q$40,LL!$T$2:$T$40),""),IF(ISNUMBER(A211),LOOKUP(A211,LL!$Q$2:$Q$40,LL!$U$2:$U$40),""))</f>
        <v/>
      </c>
      <c r="C211" s="217"/>
      <c r="D211" s="217"/>
      <c r="E211" s="330" t="str">
        <f t="shared" si="29"/>
        <v/>
      </c>
      <c r="F211" s="217"/>
      <c r="G211" s="217"/>
      <c r="H211" s="217"/>
      <c r="I211" s="437" t="str">
        <f t="shared" si="30"/>
        <v/>
      </c>
      <c r="J211" s="217"/>
      <c r="K211" s="217"/>
      <c r="L211" s="437" t="str">
        <f t="shared" si="32"/>
        <v/>
      </c>
      <c r="M211" s="437" t="str">
        <f t="shared" si="33"/>
        <v/>
      </c>
      <c r="N211" s="439"/>
      <c r="O211" s="217"/>
      <c r="P211" s="217"/>
      <c r="Q211" s="437" t="str">
        <f t="shared" si="31"/>
        <v/>
      </c>
      <c r="R211" s="217"/>
      <c r="S211" s="217"/>
      <c r="T211" s="437" t="str">
        <f t="shared" si="34"/>
        <v/>
      </c>
      <c r="U211" s="437" t="str">
        <f t="shared" si="35"/>
        <v/>
      </c>
      <c r="V211" s="223"/>
    </row>
    <row r="212" spans="1:22" x14ac:dyDescent="0.25">
      <c r="A212" s="333"/>
      <c r="B212" s="330" t="str">
        <f>_xlfn.CONCAT(IF(ISNUMBER(A212),LOOKUP(A212,LL!$Q$2:$Q$40,LL!$T$2:$T$40),""),IF(ISNUMBER(A212),LOOKUP(A212,LL!$Q$2:$Q$40,LL!$U$2:$U$40),""))</f>
        <v/>
      </c>
      <c r="C212" s="218"/>
      <c r="D212" s="218"/>
      <c r="E212" s="330" t="str">
        <f t="shared" si="29"/>
        <v/>
      </c>
      <c r="F212" s="218"/>
      <c r="G212" s="218"/>
      <c r="H212" s="218"/>
      <c r="I212" s="437" t="str">
        <f t="shared" si="30"/>
        <v/>
      </c>
      <c r="J212" s="218"/>
      <c r="K212" s="218"/>
      <c r="L212" s="437" t="str">
        <f t="shared" si="32"/>
        <v/>
      </c>
      <c r="M212" s="437" t="str">
        <f t="shared" si="33"/>
        <v/>
      </c>
      <c r="N212" s="440"/>
      <c r="O212" s="218"/>
      <c r="P212" s="218"/>
      <c r="Q212" s="437" t="str">
        <f t="shared" si="31"/>
        <v/>
      </c>
      <c r="R212" s="218"/>
      <c r="S212" s="218"/>
      <c r="T212" s="437" t="str">
        <f t="shared" si="34"/>
        <v/>
      </c>
      <c r="U212" s="437" t="str">
        <f t="shared" si="35"/>
        <v/>
      </c>
      <c r="V212" s="224"/>
    </row>
    <row r="213" spans="1:22" x14ac:dyDescent="0.25">
      <c r="A213" s="332"/>
      <c r="B213" s="330" t="str">
        <f>_xlfn.CONCAT(IF(ISNUMBER(A213),LOOKUP(A213,LL!$Q$2:$Q$40,LL!$T$2:$T$40),""),IF(ISNUMBER(A213),LOOKUP(A213,LL!$Q$2:$Q$40,LL!$U$2:$U$40),""))</f>
        <v/>
      </c>
      <c r="C213" s="217"/>
      <c r="D213" s="217"/>
      <c r="E213" s="330" t="str">
        <f t="shared" si="29"/>
        <v/>
      </c>
      <c r="F213" s="217"/>
      <c r="G213" s="217"/>
      <c r="H213" s="217"/>
      <c r="I213" s="437" t="str">
        <f t="shared" si="30"/>
        <v/>
      </c>
      <c r="J213" s="217"/>
      <c r="K213" s="217"/>
      <c r="L213" s="437" t="str">
        <f t="shared" si="32"/>
        <v/>
      </c>
      <c r="M213" s="437" t="str">
        <f t="shared" si="33"/>
        <v/>
      </c>
      <c r="N213" s="439"/>
      <c r="O213" s="217"/>
      <c r="P213" s="217"/>
      <c r="Q213" s="437" t="str">
        <f t="shared" si="31"/>
        <v/>
      </c>
      <c r="R213" s="217"/>
      <c r="S213" s="217"/>
      <c r="T213" s="437" t="str">
        <f t="shared" si="34"/>
        <v/>
      </c>
      <c r="U213" s="437" t="str">
        <f t="shared" si="35"/>
        <v/>
      </c>
      <c r="V213" s="223"/>
    </row>
    <row r="214" spans="1:22" x14ac:dyDescent="0.25">
      <c r="A214" s="333"/>
      <c r="B214" s="330" t="str">
        <f>_xlfn.CONCAT(IF(ISNUMBER(A214),LOOKUP(A214,LL!$Q$2:$Q$40,LL!$T$2:$T$40),""),IF(ISNUMBER(A214),LOOKUP(A214,LL!$Q$2:$Q$40,LL!$U$2:$U$40),""))</f>
        <v/>
      </c>
      <c r="C214" s="218"/>
      <c r="D214" s="218"/>
      <c r="E214" s="330" t="str">
        <f t="shared" si="29"/>
        <v/>
      </c>
      <c r="F214" s="218"/>
      <c r="G214" s="218"/>
      <c r="H214" s="218"/>
      <c r="I214" s="437" t="str">
        <f t="shared" si="30"/>
        <v/>
      </c>
      <c r="J214" s="218"/>
      <c r="K214" s="218"/>
      <c r="L214" s="437" t="str">
        <f t="shared" si="32"/>
        <v/>
      </c>
      <c r="M214" s="437" t="str">
        <f t="shared" si="33"/>
        <v/>
      </c>
      <c r="N214" s="440"/>
      <c r="O214" s="218"/>
      <c r="P214" s="218"/>
      <c r="Q214" s="437" t="str">
        <f t="shared" si="31"/>
        <v/>
      </c>
      <c r="R214" s="218"/>
      <c r="S214" s="218"/>
      <c r="T214" s="437" t="str">
        <f t="shared" si="34"/>
        <v/>
      </c>
      <c r="U214" s="437" t="str">
        <f t="shared" si="35"/>
        <v/>
      </c>
      <c r="V214" s="224"/>
    </row>
    <row r="215" spans="1:22" x14ac:dyDescent="0.25">
      <c r="A215" s="332"/>
      <c r="B215" s="330" t="str">
        <f>_xlfn.CONCAT(IF(ISNUMBER(A215),LOOKUP(A215,LL!$Q$2:$Q$40,LL!$T$2:$T$40),""),IF(ISNUMBER(A215),LOOKUP(A215,LL!$Q$2:$Q$40,LL!$U$2:$U$40),""))</f>
        <v/>
      </c>
      <c r="C215" s="217"/>
      <c r="D215" s="217"/>
      <c r="E215" s="330" t="str">
        <f t="shared" si="29"/>
        <v/>
      </c>
      <c r="F215" s="217"/>
      <c r="G215" s="217"/>
      <c r="H215" s="217"/>
      <c r="I215" s="437" t="str">
        <f t="shared" si="30"/>
        <v/>
      </c>
      <c r="J215" s="217"/>
      <c r="K215" s="217"/>
      <c r="L215" s="437" t="str">
        <f t="shared" si="32"/>
        <v/>
      </c>
      <c r="M215" s="437" t="str">
        <f t="shared" si="33"/>
        <v/>
      </c>
      <c r="N215" s="439"/>
      <c r="O215" s="217"/>
      <c r="P215" s="217"/>
      <c r="Q215" s="437" t="str">
        <f t="shared" si="31"/>
        <v/>
      </c>
      <c r="R215" s="217"/>
      <c r="S215" s="217"/>
      <c r="T215" s="437" t="str">
        <f t="shared" si="34"/>
        <v/>
      </c>
      <c r="U215" s="437" t="str">
        <f t="shared" si="35"/>
        <v/>
      </c>
      <c r="V215" s="223"/>
    </row>
    <row r="216" spans="1:22" x14ac:dyDescent="0.25">
      <c r="A216" s="333"/>
      <c r="B216" s="330" t="str">
        <f>_xlfn.CONCAT(IF(ISNUMBER(A216),LOOKUP(A216,LL!$Q$2:$Q$40,LL!$T$2:$T$40),""),IF(ISNUMBER(A216),LOOKUP(A216,LL!$Q$2:$Q$40,LL!$U$2:$U$40),""))</f>
        <v/>
      </c>
      <c r="C216" s="218"/>
      <c r="D216" s="218"/>
      <c r="E216" s="330" t="str">
        <f t="shared" si="29"/>
        <v/>
      </c>
      <c r="F216" s="218"/>
      <c r="G216" s="218"/>
      <c r="H216" s="218"/>
      <c r="I216" s="437" t="str">
        <f t="shared" si="30"/>
        <v/>
      </c>
      <c r="J216" s="218"/>
      <c r="K216" s="218"/>
      <c r="L216" s="437" t="str">
        <f t="shared" si="32"/>
        <v/>
      </c>
      <c r="M216" s="437" t="str">
        <f t="shared" si="33"/>
        <v/>
      </c>
      <c r="N216" s="440"/>
      <c r="O216" s="218"/>
      <c r="P216" s="218"/>
      <c r="Q216" s="437" t="str">
        <f t="shared" si="31"/>
        <v/>
      </c>
      <c r="R216" s="218"/>
      <c r="S216" s="218"/>
      <c r="T216" s="437" t="str">
        <f t="shared" si="34"/>
        <v/>
      </c>
      <c r="U216" s="437" t="str">
        <f t="shared" si="35"/>
        <v/>
      </c>
      <c r="V216" s="224"/>
    </row>
    <row r="217" spans="1:22" x14ac:dyDescent="0.25">
      <c r="A217" s="332"/>
      <c r="B217" s="330" t="str">
        <f>_xlfn.CONCAT(IF(ISNUMBER(A217),LOOKUP(A217,LL!$Q$2:$Q$40,LL!$T$2:$T$40),""),IF(ISNUMBER(A217),LOOKUP(A217,LL!$Q$2:$Q$40,LL!$U$2:$U$40),""))</f>
        <v/>
      </c>
      <c r="C217" s="217"/>
      <c r="D217" s="217"/>
      <c r="E217" s="330" t="str">
        <f t="shared" si="29"/>
        <v/>
      </c>
      <c r="F217" s="217"/>
      <c r="G217" s="217"/>
      <c r="H217" s="217"/>
      <c r="I217" s="437" t="str">
        <f t="shared" si="30"/>
        <v/>
      </c>
      <c r="J217" s="217"/>
      <c r="K217" s="217"/>
      <c r="L217" s="437" t="str">
        <f t="shared" si="32"/>
        <v/>
      </c>
      <c r="M217" s="437" t="str">
        <f t="shared" si="33"/>
        <v/>
      </c>
      <c r="N217" s="439"/>
      <c r="O217" s="217"/>
      <c r="P217" s="217"/>
      <c r="Q217" s="437" t="str">
        <f t="shared" si="31"/>
        <v/>
      </c>
      <c r="R217" s="217"/>
      <c r="S217" s="217"/>
      <c r="T217" s="437" t="str">
        <f t="shared" si="34"/>
        <v/>
      </c>
      <c r="U217" s="437" t="str">
        <f t="shared" si="35"/>
        <v/>
      </c>
      <c r="V217" s="223"/>
    </row>
    <row r="218" spans="1:22" x14ac:dyDescent="0.25">
      <c r="A218" s="333"/>
      <c r="B218" s="330" t="str">
        <f>_xlfn.CONCAT(IF(ISNUMBER(A218),LOOKUP(A218,LL!$Q$2:$Q$40,LL!$T$2:$T$40),""),IF(ISNUMBER(A218),LOOKUP(A218,LL!$Q$2:$Q$40,LL!$U$2:$U$40),""))</f>
        <v/>
      </c>
      <c r="C218" s="218"/>
      <c r="D218" s="218"/>
      <c r="E218" s="330" t="str">
        <f t="shared" si="29"/>
        <v/>
      </c>
      <c r="F218" s="218"/>
      <c r="G218" s="218"/>
      <c r="H218" s="218"/>
      <c r="I218" s="437" t="str">
        <f t="shared" si="30"/>
        <v/>
      </c>
      <c r="J218" s="218"/>
      <c r="K218" s="218"/>
      <c r="L218" s="437" t="str">
        <f t="shared" si="32"/>
        <v/>
      </c>
      <c r="M218" s="437" t="str">
        <f t="shared" si="33"/>
        <v/>
      </c>
      <c r="N218" s="440"/>
      <c r="O218" s="218"/>
      <c r="P218" s="218"/>
      <c r="Q218" s="437" t="str">
        <f t="shared" si="31"/>
        <v/>
      </c>
      <c r="R218" s="218"/>
      <c r="S218" s="218"/>
      <c r="T218" s="437" t="str">
        <f t="shared" si="34"/>
        <v/>
      </c>
      <c r="U218" s="437" t="str">
        <f t="shared" si="35"/>
        <v/>
      </c>
      <c r="V218" s="224"/>
    </row>
    <row r="219" spans="1:22" x14ac:dyDescent="0.25">
      <c r="A219" s="332"/>
      <c r="B219" s="330" t="str">
        <f>_xlfn.CONCAT(IF(ISNUMBER(A219),LOOKUP(A219,LL!$Q$2:$Q$40,LL!$T$2:$T$40),""),IF(ISNUMBER(A219),LOOKUP(A219,LL!$Q$2:$Q$40,LL!$U$2:$U$40),""))</f>
        <v/>
      </c>
      <c r="C219" s="217"/>
      <c r="D219" s="217"/>
      <c r="E219" s="330" t="str">
        <f t="shared" si="29"/>
        <v/>
      </c>
      <c r="F219" s="217"/>
      <c r="G219" s="217"/>
      <c r="H219" s="217"/>
      <c r="I219" s="437" t="str">
        <f t="shared" si="30"/>
        <v/>
      </c>
      <c r="J219" s="217"/>
      <c r="K219" s="217"/>
      <c r="L219" s="437" t="str">
        <f t="shared" si="32"/>
        <v/>
      </c>
      <c r="M219" s="437" t="str">
        <f t="shared" si="33"/>
        <v/>
      </c>
      <c r="N219" s="439"/>
      <c r="O219" s="217"/>
      <c r="P219" s="217"/>
      <c r="Q219" s="437" t="str">
        <f t="shared" si="31"/>
        <v/>
      </c>
      <c r="R219" s="217"/>
      <c r="S219" s="217"/>
      <c r="T219" s="437" t="str">
        <f t="shared" si="34"/>
        <v/>
      </c>
      <c r="U219" s="437" t="str">
        <f t="shared" si="35"/>
        <v/>
      </c>
      <c r="V219" s="223"/>
    </row>
    <row r="220" spans="1:22" x14ac:dyDescent="0.25">
      <c r="A220" s="333"/>
      <c r="B220" s="330" t="str">
        <f>_xlfn.CONCAT(IF(ISNUMBER(A220),LOOKUP(A220,LL!$Q$2:$Q$40,LL!$T$2:$T$40),""),IF(ISNUMBER(A220),LOOKUP(A220,LL!$Q$2:$Q$40,LL!$U$2:$U$40),""))</f>
        <v/>
      </c>
      <c r="C220" s="218"/>
      <c r="D220" s="218"/>
      <c r="E220" s="330" t="str">
        <f t="shared" si="29"/>
        <v/>
      </c>
      <c r="F220" s="218"/>
      <c r="G220" s="218"/>
      <c r="H220" s="218"/>
      <c r="I220" s="437" t="str">
        <f t="shared" si="30"/>
        <v/>
      </c>
      <c r="J220" s="218"/>
      <c r="K220" s="218"/>
      <c r="L220" s="437" t="str">
        <f t="shared" si="32"/>
        <v/>
      </c>
      <c r="M220" s="437" t="str">
        <f t="shared" si="33"/>
        <v/>
      </c>
      <c r="N220" s="440"/>
      <c r="O220" s="218"/>
      <c r="P220" s="218"/>
      <c r="Q220" s="437" t="str">
        <f t="shared" si="31"/>
        <v/>
      </c>
      <c r="R220" s="218"/>
      <c r="S220" s="218"/>
      <c r="T220" s="437" t="str">
        <f t="shared" si="34"/>
        <v/>
      </c>
      <c r="U220" s="437" t="str">
        <f t="shared" si="35"/>
        <v/>
      </c>
      <c r="V220" s="224"/>
    </row>
    <row r="221" spans="1:22" x14ac:dyDescent="0.25">
      <c r="A221" s="332"/>
      <c r="B221" s="330" t="str">
        <f>_xlfn.CONCAT(IF(ISNUMBER(A221),LOOKUP(A221,LL!$Q$2:$Q$40,LL!$T$2:$T$40),""),IF(ISNUMBER(A221),LOOKUP(A221,LL!$Q$2:$Q$40,LL!$U$2:$U$40),""))</f>
        <v/>
      </c>
      <c r="C221" s="217"/>
      <c r="D221" s="217"/>
      <c r="E221" s="330" t="str">
        <f t="shared" si="29"/>
        <v/>
      </c>
      <c r="F221" s="217"/>
      <c r="G221" s="217"/>
      <c r="H221" s="217"/>
      <c r="I221" s="437" t="str">
        <f t="shared" si="30"/>
        <v/>
      </c>
      <c r="J221" s="217"/>
      <c r="K221" s="217"/>
      <c r="L221" s="437" t="str">
        <f t="shared" si="32"/>
        <v/>
      </c>
      <c r="M221" s="437" t="str">
        <f t="shared" si="33"/>
        <v/>
      </c>
      <c r="N221" s="439"/>
      <c r="O221" s="217"/>
      <c r="P221" s="217"/>
      <c r="Q221" s="437" t="str">
        <f t="shared" si="31"/>
        <v/>
      </c>
      <c r="R221" s="217"/>
      <c r="S221" s="217"/>
      <c r="T221" s="437" t="str">
        <f t="shared" si="34"/>
        <v/>
      </c>
      <c r="U221" s="437" t="str">
        <f t="shared" si="35"/>
        <v/>
      </c>
      <c r="V221" s="223"/>
    </row>
    <row r="222" spans="1:22" x14ac:dyDescent="0.25">
      <c r="A222" s="333"/>
      <c r="B222" s="330" t="str">
        <f>_xlfn.CONCAT(IF(ISNUMBER(A222),LOOKUP(A222,LL!$Q$2:$Q$40,LL!$T$2:$T$40),""),IF(ISNUMBER(A222),LOOKUP(A222,LL!$Q$2:$Q$40,LL!$U$2:$U$40),""))</f>
        <v/>
      </c>
      <c r="C222" s="218"/>
      <c r="D222" s="218"/>
      <c r="E222" s="330" t="str">
        <f t="shared" si="29"/>
        <v/>
      </c>
      <c r="F222" s="218"/>
      <c r="G222" s="218"/>
      <c r="H222" s="218"/>
      <c r="I222" s="437" t="str">
        <f t="shared" si="30"/>
        <v/>
      </c>
      <c r="J222" s="218"/>
      <c r="K222" s="218"/>
      <c r="L222" s="437" t="str">
        <f t="shared" si="32"/>
        <v/>
      </c>
      <c r="M222" s="437" t="str">
        <f t="shared" si="33"/>
        <v/>
      </c>
      <c r="N222" s="440"/>
      <c r="O222" s="218"/>
      <c r="P222" s="218"/>
      <c r="Q222" s="437" t="str">
        <f t="shared" si="31"/>
        <v/>
      </c>
      <c r="R222" s="218"/>
      <c r="S222" s="218"/>
      <c r="T222" s="437" t="str">
        <f t="shared" si="34"/>
        <v/>
      </c>
      <c r="U222" s="437" t="str">
        <f t="shared" si="35"/>
        <v/>
      </c>
      <c r="V222" s="224"/>
    </row>
    <row r="223" spans="1:22" x14ac:dyDescent="0.25">
      <c r="A223" s="332"/>
      <c r="B223" s="330" t="str">
        <f>_xlfn.CONCAT(IF(ISNUMBER(A223),LOOKUP(A223,LL!$Q$2:$Q$40,LL!$T$2:$T$40),""),IF(ISNUMBER(A223),LOOKUP(A223,LL!$Q$2:$Q$40,LL!$U$2:$U$40),""))</f>
        <v/>
      </c>
      <c r="C223" s="217"/>
      <c r="D223" s="217"/>
      <c r="E223" s="330" t="str">
        <f t="shared" si="29"/>
        <v/>
      </c>
      <c r="F223" s="217"/>
      <c r="G223" s="217"/>
      <c r="H223" s="217"/>
      <c r="I223" s="437" t="str">
        <f t="shared" si="30"/>
        <v/>
      </c>
      <c r="J223" s="217"/>
      <c r="K223" s="217"/>
      <c r="L223" s="437" t="str">
        <f t="shared" si="32"/>
        <v/>
      </c>
      <c r="M223" s="437" t="str">
        <f t="shared" si="33"/>
        <v/>
      </c>
      <c r="N223" s="439"/>
      <c r="O223" s="217"/>
      <c r="P223" s="217"/>
      <c r="Q223" s="437" t="str">
        <f t="shared" si="31"/>
        <v/>
      </c>
      <c r="R223" s="217"/>
      <c r="S223" s="217"/>
      <c r="T223" s="437" t="str">
        <f t="shared" si="34"/>
        <v/>
      </c>
      <c r="U223" s="437" t="str">
        <f t="shared" si="35"/>
        <v/>
      </c>
      <c r="V223" s="223"/>
    </row>
    <row r="224" spans="1:22" x14ac:dyDescent="0.25">
      <c r="A224" s="333"/>
      <c r="B224" s="330" t="str">
        <f>_xlfn.CONCAT(IF(ISNUMBER(A224),LOOKUP(A224,LL!$Q$2:$Q$40,LL!$T$2:$T$40),""),IF(ISNUMBER(A224),LOOKUP(A224,LL!$Q$2:$Q$40,LL!$U$2:$U$40),""))</f>
        <v/>
      </c>
      <c r="C224" s="218"/>
      <c r="D224" s="218"/>
      <c r="E224" s="330" t="str">
        <f t="shared" si="29"/>
        <v/>
      </c>
      <c r="F224" s="218"/>
      <c r="G224" s="218"/>
      <c r="H224" s="218"/>
      <c r="I224" s="437" t="str">
        <f t="shared" si="30"/>
        <v/>
      </c>
      <c r="J224" s="218"/>
      <c r="K224" s="218"/>
      <c r="L224" s="437" t="str">
        <f t="shared" si="32"/>
        <v/>
      </c>
      <c r="M224" s="437" t="str">
        <f t="shared" si="33"/>
        <v/>
      </c>
      <c r="N224" s="440"/>
      <c r="O224" s="218"/>
      <c r="P224" s="218"/>
      <c r="Q224" s="437" t="str">
        <f t="shared" si="31"/>
        <v/>
      </c>
      <c r="R224" s="218"/>
      <c r="S224" s="218"/>
      <c r="T224" s="437" t="str">
        <f t="shared" si="34"/>
        <v/>
      </c>
      <c r="U224" s="437" t="str">
        <f t="shared" si="35"/>
        <v/>
      </c>
      <c r="V224" s="224"/>
    </row>
    <row r="225" spans="1:22" x14ac:dyDescent="0.25">
      <c r="A225" s="332"/>
      <c r="B225" s="330" t="str">
        <f>_xlfn.CONCAT(IF(ISNUMBER(A225),LOOKUP(A225,LL!$Q$2:$Q$40,LL!$T$2:$T$40),""),IF(ISNUMBER(A225),LOOKUP(A225,LL!$Q$2:$Q$40,LL!$U$2:$U$40),""))</f>
        <v/>
      </c>
      <c r="C225" s="217"/>
      <c r="D225" s="217"/>
      <c r="E225" s="330" t="str">
        <f t="shared" si="29"/>
        <v/>
      </c>
      <c r="F225" s="217"/>
      <c r="G225" s="217"/>
      <c r="H225" s="217"/>
      <c r="I225" s="437" t="str">
        <f t="shared" si="30"/>
        <v/>
      </c>
      <c r="J225" s="217"/>
      <c r="K225" s="217"/>
      <c r="L225" s="437" t="str">
        <f t="shared" si="32"/>
        <v/>
      </c>
      <c r="M225" s="437" t="str">
        <f t="shared" si="33"/>
        <v/>
      </c>
      <c r="N225" s="439"/>
      <c r="O225" s="217"/>
      <c r="P225" s="217"/>
      <c r="Q225" s="437" t="str">
        <f t="shared" si="31"/>
        <v/>
      </c>
      <c r="R225" s="217"/>
      <c r="S225" s="217"/>
      <c r="T225" s="437" t="str">
        <f t="shared" si="34"/>
        <v/>
      </c>
      <c r="U225" s="437" t="str">
        <f t="shared" si="35"/>
        <v/>
      </c>
      <c r="V225" s="223"/>
    </row>
    <row r="226" spans="1:22" x14ac:dyDescent="0.25">
      <c r="A226" s="333"/>
      <c r="B226" s="330" t="str">
        <f>_xlfn.CONCAT(IF(ISNUMBER(A226),LOOKUP(A226,LL!$Q$2:$Q$40,LL!$T$2:$T$40),""),IF(ISNUMBER(A226),LOOKUP(A226,LL!$Q$2:$Q$40,LL!$U$2:$U$40),""))</f>
        <v/>
      </c>
      <c r="C226" s="218"/>
      <c r="D226" s="218"/>
      <c r="E226" s="330" t="str">
        <f t="shared" si="29"/>
        <v/>
      </c>
      <c r="F226" s="218"/>
      <c r="G226" s="218"/>
      <c r="H226" s="218"/>
      <c r="I226" s="437" t="str">
        <f t="shared" si="30"/>
        <v/>
      </c>
      <c r="J226" s="218"/>
      <c r="K226" s="218"/>
      <c r="L226" s="437" t="str">
        <f t="shared" si="32"/>
        <v/>
      </c>
      <c r="M226" s="437" t="str">
        <f t="shared" si="33"/>
        <v/>
      </c>
      <c r="N226" s="440"/>
      <c r="O226" s="218"/>
      <c r="P226" s="218"/>
      <c r="Q226" s="437" t="str">
        <f t="shared" si="31"/>
        <v/>
      </c>
      <c r="R226" s="218"/>
      <c r="S226" s="218"/>
      <c r="T226" s="437" t="str">
        <f t="shared" si="34"/>
        <v/>
      </c>
      <c r="U226" s="437" t="str">
        <f t="shared" si="35"/>
        <v/>
      </c>
      <c r="V226" s="224"/>
    </row>
    <row r="227" spans="1:22" x14ac:dyDescent="0.25">
      <c r="A227" s="332"/>
      <c r="B227" s="330" t="str">
        <f>_xlfn.CONCAT(IF(ISNUMBER(A227),LOOKUP(A227,LL!$Q$2:$Q$40,LL!$T$2:$T$40),""),IF(ISNUMBER(A227),LOOKUP(A227,LL!$Q$2:$Q$40,LL!$U$2:$U$40),""))</f>
        <v/>
      </c>
      <c r="C227" s="217"/>
      <c r="D227" s="217"/>
      <c r="E227" s="330" t="str">
        <f t="shared" si="29"/>
        <v/>
      </c>
      <c r="F227" s="217"/>
      <c r="G227" s="217"/>
      <c r="H227" s="217"/>
      <c r="I227" s="437" t="str">
        <f t="shared" si="30"/>
        <v/>
      </c>
      <c r="J227" s="217"/>
      <c r="K227" s="217"/>
      <c r="L227" s="437" t="str">
        <f t="shared" si="32"/>
        <v/>
      </c>
      <c r="M227" s="437" t="str">
        <f t="shared" si="33"/>
        <v/>
      </c>
      <c r="N227" s="439"/>
      <c r="O227" s="217"/>
      <c r="P227" s="217"/>
      <c r="Q227" s="437" t="str">
        <f t="shared" si="31"/>
        <v/>
      </c>
      <c r="R227" s="217"/>
      <c r="S227" s="217"/>
      <c r="T227" s="437" t="str">
        <f t="shared" si="34"/>
        <v/>
      </c>
      <c r="U227" s="437" t="str">
        <f t="shared" si="35"/>
        <v/>
      </c>
      <c r="V227" s="223"/>
    </row>
    <row r="228" spans="1:22" x14ac:dyDescent="0.25">
      <c r="A228" s="333"/>
      <c r="B228" s="330" t="str">
        <f>_xlfn.CONCAT(IF(ISNUMBER(A228),LOOKUP(A228,LL!$Q$2:$Q$40,LL!$T$2:$T$40),""),IF(ISNUMBER(A228),LOOKUP(A228,LL!$Q$2:$Q$40,LL!$U$2:$U$40),""))</f>
        <v/>
      </c>
      <c r="C228" s="218"/>
      <c r="D228" s="218"/>
      <c r="E228" s="330" t="str">
        <f t="shared" si="29"/>
        <v/>
      </c>
      <c r="F228" s="218"/>
      <c r="G228" s="218"/>
      <c r="H228" s="218"/>
      <c r="I228" s="437" t="str">
        <f t="shared" si="30"/>
        <v/>
      </c>
      <c r="J228" s="218"/>
      <c r="K228" s="218"/>
      <c r="L228" s="437" t="str">
        <f t="shared" si="32"/>
        <v/>
      </c>
      <c r="M228" s="437" t="str">
        <f t="shared" si="33"/>
        <v/>
      </c>
      <c r="N228" s="440"/>
      <c r="O228" s="218"/>
      <c r="P228" s="218"/>
      <c r="Q228" s="437" t="str">
        <f t="shared" si="31"/>
        <v/>
      </c>
      <c r="R228" s="218"/>
      <c r="S228" s="218"/>
      <c r="T228" s="437" t="str">
        <f t="shared" si="34"/>
        <v/>
      </c>
      <c r="U228" s="437" t="str">
        <f t="shared" si="35"/>
        <v/>
      </c>
      <c r="V228" s="224"/>
    </row>
    <row r="229" spans="1:22" x14ac:dyDescent="0.25">
      <c r="A229" s="332"/>
      <c r="B229" s="330" t="str">
        <f>_xlfn.CONCAT(IF(ISNUMBER(A229),LOOKUP(A229,LL!$Q$2:$Q$40,LL!$T$2:$T$40),""),IF(ISNUMBER(A229),LOOKUP(A229,LL!$Q$2:$Q$40,LL!$U$2:$U$40),""))</f>
        <v/>
      </c>
      <c r="C229" s="217"/>
      <c r="D229" s="217"/>
      <c r="E229" s="330" t="str">
        <f t="shared" si="29"/>
        <v/>
      </c>
      <c r="F229" s="217"/>
      <c r="G229" s="217"/>
      <c r="H229" s="217"/>
      <c r="I229" s="437" t="str">
        <f t="shared" si="30"/>
        <v/>
      </c>
      <c r="J229" s="217"/>
      <c r="K229" s="217"/>
      <c r="L229" s="437" t="str">
        <f t="shared" si="32"/>
        <v/>
      </c>
      <c r="M229" s="437" t="str">
        <f t="shared" si="33"/>
        <v/>
      </c>
      <c r="N229" s="439"/>
      <c r="O229" s="217"/>
      <c r="P229" s="217"/>
      <c r="Q229" s="437" t="str">
        <f t="shared" si="31"/>
        <v/>
      </c>
      <c r="R229" s="217"/>
      <c r="S229" s="217"/>
      <c r="T229" s="437" t="str">
        <f t="shared" si="34"/>
        <v/>
      </c>
      <c r="U229" s="437" t="str">
        <f t="shared" si="35"/>
        <v/>
      </c>
      <c r="V229" s="223"/>
    </row>
    <row r="230" spans="1:22" x14ac:dyDescent="0.25">
      <c r="A230" s="333"/>
      <c r="B230" s="330" t="str">
        <f>_xlfn.CONCAT(IF(ISNUMBER(A230),LOOKUP(A230,LL!$Q$2:$Q$40,LL!$T$2:$T$40),""),IF(ISNUMBER(A230),LOOKUP(A230,LL!$Q$2:$Q$40,LL!$U$2:$U$40),""))</f>
        <v/>
      </c>
      <c r="C230" s="218"/>
      <c r="D230" s="218"/>
      <c r="E230" s="330" t="str">
        <f t="shared" si="29"/>
        <v/>
      </c>
      <c r="F230" s="218"/>
      <c r="G230" s="218"/>
      <c r="H230" s="218"/>
      <c r="I230" s="437" t="str">
        <f t="shared" si="30"/>
        <v/>
      </c>
      <c r="J230" s="218"/>
      <c r="K230" s="218"/>
      <c r="L230" s="437" t="str">
        <f t="shared" si="32"/>
        <v/>
      </c>
      <c r="M230" s="437" t="str">
        <f t="shared" si="33"/>
        <v/>
      </c>
      <c r="N230" s="440"/>
      <c r="O230" s="218"/>
      <c r="P230" s="218"/>
      <c r="Q230" s="437" t="str">
        <f t="shared" si="31"/>
        <v/>
      </c>
      <c r="R230" s="218"/>
      <c r="S230" s="218"/>
      <c r="T230" s="437" t="str">
        <f t="shared" si="34"/>
        <v/>
      </c>
      <c r="U230" s="437" t="str">
        <f t="shared" si="35"/>
        <v/>
      </c>
      <c r="V230" s="224"/>
    </row>
    <row r="231" spans="1:22" x14ac:dyDescent="0.25">
      <c r="A231" s="332"/>
      <c r="B231" s="330" t="str">
        <f>_xlfn.CONCAT(IF(ISNUMBER(A231),LOOKUP(A231,LL!$Q$2:$Q$40,LL!$T$2:$T$40),""),IF(ISNUMBER(A231),LOOKUP(A231,LL!$Q$2:$Q$40,LL!$U$2:$U$40),""))</f>
        <v/>
      </c>
      <c r="C231" s="217"/>
      <c r="D231" s="217"/>
      <c r="E231" s="330" t="str">
        <f t="shared" si="29"/>
        <v/>
      </c>
      <c r="F231" s="217"/>
      <c r="G231" s="217"/>
      <c r="H231" s="217"/>
      <c r="I231" s="437" t="str">
        <f t="shared" si="30"/>
        <v/>
      </c>
      <c r="J231" s="217"/>
      <c r="K231" s="217"/>
      <c r="L231" s="437" t="str">
        <f t="shared" si="32"/>
        <v/>
      </c>
      <c r="M231" s="437" t="str">
        <f t="shared" si="33"/>
        <v/>
      </c>
      <c r="N231" s="439"/>
      <c r="O231" s="217"/>
      <c r="P231" s="217"/>
      <c r="Q231" s="437" t="str">
        <f t="shared" si="31"/>
        <v/>
      </c>
      <c r="R231" s="217"/>
      <c r="S231" s="217"/>
      <c r="T231" s="437" t="str">
        <f t="shared" si="34"/>
        <v/>
      </c>
      <c r="U231" s="437" t="str">
        <f t="shared" si="35"/>
        <v/>
      </c>
      <c r="V231" s="223"/>
    </row>
    <row r="232" spans="1:22" x14ac:dyDescent="0.25">
      <c r="A232" s="333"/>
      <c r="B232" s="330" t="str">
        <f>_xlfn.CONCAT(IF(ISNUMBER(A232),LOOKUP(A232,LL!$Q$2:$Q$40,LL!$T$2:$T$40),""),IF(ISNUMBER(A232),LOOKUP(A232,LL!$Q$2:$Q$40,LL!$U$2:$U$40),""))</f>
        <v/>
      </c>
      <c r="C232" s="218"/>
      <c r="D232" s="218"/>
      <c r="E232" s="330" t="str">
        <f t="shared" si="29"/>
        <v/>
      </c>
      <c r="F232" s="218"/>
      <c r="G232" s="218"/>
      <c r="H232" s="218"/>
      <c r="I232" s="437" t="str">
        <f t="shared" si="30"/>
        <v/>
      </c>
      <c r="J232" s="218"/>
      <c r="K232" s="218"/>
      <c r="L232" s="437" t="str">
        <f t="shared" si="32"/>
        <v/>
      </c>
      <c r="M232" s="437" t="str">
        <f t="shared" si="33"/>
        <v/>
      </c>
      <c r="N232" s="440"/>
      <c r="O232" s="218"/>
      <c r="P232" s="218"/>
      <c r="Q232" s="437" t="str">
        <f t="shared" si="31"/>
        <v/>
      </c>
      <c r="R232" s="218"/>
      <c r="S232" s="218"/>
      <c r="T232" s="437" t="str">
        <f t="shared" si="34"/>
        <v/>
      </c>
      <c r="U232" s="437" t="str">
        <f t="shared" si="35"/>
        <v/>
      </c>
      <c r="V232" s="224"/>
    </row>
    <row r="233" spans="1:22" x14ac:dyDescent="0.25">
      <c r="A233" s="332"/>
      <c r="B233" s="330" t="str">
        <f>_xlfn.CONCAT(IF(ISNUMBER(A233),LOOKUP(A233,LL!$Q$2:$Q$40,LL!$T$2:$T$40),""),IF(ISNUMBER(A233),LOOKUP(A233,LL!$Q$2:$Q$40,LL!$U$2:$U$40),""))</f>
        <v/>
      </c>
      <c r="C233" s="217"/>
      <c r="D233" s="217"/>
      <c r="E233" s="330" t="str">
        <f t="shared" si="29"/>
        <v/>
      </c>
      <c r="F233" s="217"/>
      <c r="G233" s="217"/>
      <c r="H233" s="217"/>
      <c r="I233" s="437" t="str">
        <f t="shared" si="30"/>
        <v/>
      </c>
      <c r="J233" s="217"/>
      <c r="K233" s="217"/>
      <c r="L233" s="437" t="str">
        <f t="shared" si="32"/>
        <v/>
      </c>
      <c r="M233" s="437" t="str">
        <f t="shared" si="33"/>
        <v/>
      </c>
      <c r="N233" s="439"/>
      <c r="O233" s="217"/>
      <c r="P233" s="217"/>
      <c r="Q233" s="437" t="str">
        <f t="shared" si="31"/>
        <v/>
      </c>
      <c r="R233" s="217"/>
      <c r="S233" s="217"/>
      <c r="T233" s="437" t="str">
        <f t="shared" si="34"/>
        <v/>
      </c>
      <c r="U233" s="437" t="str">
        <f t="shared" si="35"/>
        <v/>
      </c>
      <c r="V233" s="223"/>
    </row>
    <row r="234" spans="1:22" x14ac:dyDescent="0.25">
      <c r="A234" s="333"/>
      <c r="B234" s="330" t="str">
        <f>_xlfn.CONCAT(IF(ISNUMBER(A234),LOOKUP(A234,LL!$Q$2:$Q$40,LL!$T$2:$T$40),""),IF(ISNUMBER(A234),LOOKUP(A234,LL!$Q$2:$Q$40,LL!$U$2:$U$40),""))</f>
        <v/>
      </c>
      <c r="C234" s="218"/>
      <c r="D234" s="218"/>
      <c r="E234" s="330" t="str">
        <f t="shared" si="29"/>
        <v/>
      </c>
      <c r="F234" s="218"/>
      <c r="G234" s="218"/>
      <c r="H234" s="218"/>
      <c r="I234" s="437" t="str">
        <f t="shared" si="30"/>
        <v/>
      </c>
      <c r="J234" s="218"/>
      <c r="K234" s="218"/>
      <c r="L234" s="437" t="str">
        <f t="shared" si="32"/>
        <v/>
      </c>
      <c r="M234" s="437" t="str">
        <f t="shared" si="33"/>
        <v/>
      </c>
      <c r="N234" s="440"/>
      <c r="O234" s="218"/>
      <c r="P234" s="218"/>
      <c r="Q234" s="437" t="str">
        <f t="shared" si="31"/>
        <v/>
      </c>
      <c r="R234" s="218"/>
      <c r="S234" s="218"/>
      <c r="T234" s="437" t="str">
        <f t="shared" si="34"/>
        <v/>
      </c>
      <c r="U234" s="437" t="str">
        <f t="shared" si="35"/>
        <v/>
      </c>
      <c r="V234" s="224"/>
    </row>
    <row r="235" spans="1:22" x14ac:dyDescent="0.25">
      <c r="A235" s="332"/>
      <c r="B235" s="330" t="str">
        <f>_xlfn.CONCAT(IF(ISNUMBER(A235),LOOKUP(A235,LL!$Q$2:$Q$40,LL!$T$2:$T$40),""),IF(ISNUMBER(A235),LOOKUP(A235,LL!$Q$2:$Q$40,LL!$U$2:$U$40),""))</f>
        <v/>
      </c>
      <c r="C235" s="217"/>
      <c r="D235" s="217"/>
      <c r="E235" s="330" t="str">
        <f t="shared" si="29"/>
        <v/>
      </c>
      <c r="F235" s="217"/>
      <c r="G235" s="217"/>
      <c r="H235" s="217"/>
      <c r="I235" s="437" t="str">
        <f t="shared" si="30"/>
        <v/>
      </c>
      <c r="J235" s="217"/>
      <c r="K235" s="217"/>
      <c r="L235" s="437" t="str">
        <f t="shared" si="32"/>
        <v/>
      </c>
      <c r="M235" s="437" t="str">
        <f t="shared" si="33"/>
        <v/>
      </c>
      <c r="N235" s="439"/>
      <c r="O235" s="217"/>
      <c r="P235" s="217"/>
      <c r="Q235" s="437" t="str">
        <f t="shared" si="31"/>
        <v/>
      </c>
      <c r="R235" s="217"/>
      <c r="S235" s="217"/>
      <c r="T235" s="437" t="str">
        <f t="shared" si="34"/>
        <v/>
      </c>
      <c r="U235" s="437" t="str">
        <f t="shared" si="35"/>
        <v/>
      </c>
      <c r="V235" s="223"/>
    </row>
    <row r="236" spans="1:22" x14ac:dyDescent="0.25">
      <c r="A236" s="333"/>
      <c r="B236" s="330" t="str">
        <f>_xlfn.CONCAT(IF(ISNUMBER(A236),LOOKUP(A236,LL!$Q$2:$Q$40,LL!$T$2:$T$40),""),IF(ISNUMBER(A236),LOOKUP(A236,LL!$Q$2:$Q$40,LL!$U$2:$U$40),""))</f>
        <v/>
      </c>
      <c r="C236" s="218"/>
      <c r="D236" s="218"/>
      <c r="E236" s="330" t="str">
        <f t="shared" si="29"/>
        <v/>
      </c>
      <c r="F236" s="218"/>
      <c r="G236" s="218"/>
      <c r="H236" s="218"/>
      <c r="I236" s="437" t="str">
        <f t="shared" si="30"/>
        <v/>
      </c>
      <c r="J236" s="218"/>
      <c r="K236" s="218"/>
      <c r="L236" s="437" t="str">
        <f t="shared" si="32"/>
        <v/>
      </c>
      <c r="M236" s="437" t="str">
        <f t="shared" si="33"/>
        <v/>
      </c>
      <c r="N236" s="440"/>
      <c r="O236" s="218"/>
      <c r="P236" s="218"/>
      <c r="Q236" s="437" t="str">
        <f t="shared" si="31"/>
        <v/>
      </c>
      <c r="R236" s="218"/>
      <c r="S236" s="218"/>
      <c r="T236" s="437" t="str">
        <f t="shared" si="34"/>
        <v/>
      </c>
      <c r="U236" s="437" t="str">
        <f t="shared" si="35"/>
        <v/>
      </c>
      <c r="V236" s="224"/>
    </row>
    <row r="237" spans="1:22" x14ac:dyDescent="0.25">
      <c r="A237" s="332"/>
      <c r="B237" s="330" t="str">
        <f>_xlfn.CONCAT(IF(ISNUMBER(A237),LOOKUP(A237,LL!$Q$2:$Q$40,LL!$T$2:$T$40),""),IF(ISNUMBER(A237),LOOKUP(A237,LL!$Q$2:$Q$40,LL!$U$2:$U$40),""))</f>
        <v/>
      </c>
      <c r="C237" s="217"/>
      <c r="D237" s="217"/>
      <c r="E237" s="330" t="str">
        <f t="shared" si="29"/>
        <v/>
      </c>
      <c r="F237" s="217"/>
      <c r="G237" s="217"/>
      <c r="H237" s="217"/>
      <c r="I237" s="437" t="str">
        <f t="shared" si="30"/>
        <v/>
      </c>
      <c r="J237" s="217"/>
      <c r="K237" s="217"/>
      <c r="L237" s="437" t="str">
        <f t="shared" si="32"/>
        <v/>
      </c>
      <c r="M237" s="437" t="str">
        <f t="shared" si="33"/>
        <v/>
      </c>
      <c r="N237" s="439"/>
      <c r="O237" s="217"/>
      <c r="P237" s="217"/>
      <c r="Q237" s="437" t="str">
        <f t="shared" si="31"/>
        <v/>
      </c>
      <c r="R237" s="217"/>
      <c r="S237" s="217"/>
      <c r="T237" s="437" t="str">
        <f t="shared" si="34"/>
        <v/>
      </c>
      <c r="U237" s="437" t="str">
        <f t="shared" si="35"/>
        <v/>
      </c>
      <c r="V237" s="223"/>
    </row>
    <row r="238" spans="1:22" x14ac:dyDescent="0.25">
      <c r="A238" s="333"/>
      <c r="B238" s="330" t="str">
        <f>_xlfn.CONCAT(IF(ISNUMBER(A238),LOOKUP(A238,LL!$Q$2:$Q$40,LL!$T$2:$T$40),""),IF(ISNUMBER(A238),LOOKUP(A238,LL!$Q$2:$Q$40,LL!$U$2:$U$40),""))</f>
        <v/>
      </c>
      <c r="C238" s="218"/>
      <c r="D238" s="218"/>
      <c r="E238" s="330" t="str">
        <f t="shared" si="29"/>
        <v/>
      </c>
      <c r="F238" s="218"/>
      <c r="G238" s="218"/>
      <c r="H238" s="218"/>
      <c r="I238" s="437" t="str">
        <f t="shared" si="30"/>
        <v/>
      </c>
      <c r="J238" s="218"/>
      <c r="K238" s="218"/>
      <c r="L238" s="437" t="str">
        <f t="shared" si="32"/>
        <v/>
      </c>
      <c r="M238" s="437" t="str">
        <f t="shared" si="33"/>
        <v/>
      </c>
      <c r="N238" s="440"/>
      <c r="O238" s="218"/>
      <c r="P238" s="218"/>
      <c r="Q238" s="437" t="str">
        <f t="shared" si="31"/>
        <v/>
      </c>
      <c r="R238" s="218"/>
      <c r="S238" s="218"/>
      <c r="T238" s="437" t="str">
        <f t="shared" si="34"/>
        <v/>
      </c>
      <c r="U238" s="437" t="str">
        <f t="shared" si="35"/>
        <v/>
      </c>
      <c r="V238" s="224"/>
    </row>
    <row r="239" spans="1:22" x14ac:dyDescent="0.25">
      <c r="A239" s="332"/>
      <c r="B239" s="330" t="str">
        <f>_xlfn.CONCAT(IF(ISNUMBER(A239),LOOKUP(A239,LL!$Q$2:$Q$40,LL!$T$2:$T$40),""),IF(ISNUMBER(A239),LOOKUP(A239,LL!$Q$2:$Q$40,LL!$U$2:$U$40),""))</f>
        <v/>
      </c>
      <c r="C239" s="217"/>
      <c r="D239" s="217"/>
      <c r="E239" s="330" t="str">
        <f t="shared" si="29"/>
        <v/>
      </c>
      <c r="F239" s="217"/>
      <c r="G239" s="217"/>
      <c r="H239" s="217"/>
      <c r="I239" s="437" t="str">
        <f t="shared" si="30"/>
        <v/>
      </c>
      <c r="J239" s="217"/>
      <c r="K239" s="217"/>
      <c r="L239" s="437" t="str">
        <f t="shared" si="32"/>
        <v/>
      </c>
      <c r="M239" s="437" t="str">
        <f t="shared" si="33"/>
        <v/>
      </c>
      <c r="N239" s="439"/>
      <c r="O239" s="217"/>
      <c r="P239" s="217"/>
      <c r="Q239" s="437" t="str">
        <f t="shared" si="31"/>
        <v/>
      </c>
      <c r="R239" s="217"/>
      <c r="S239" s="217"/>
      <c r="T239" s="437" t="str">
        <f t="shared" si="34"/>
        <v/>
      </c>
      <c r="U239" s="437" t="str">
        <f t="shared" si="35"/>
        <v/>
      </c>
      <c r="V239" s="223"/>
    </row>
    <row r="240" spans="1:22" x14ac:dyDescent="0.25">
      <c r="A240" s="333"/>
      <c r="B240" s="330" t="str">
        <f>_xlfn.CONCAT(IF(ISNUMBER(A240),LOOKUP(A240,LL!$Q$2:$Q$40,LL!$T$2:$T$40),""),IF(ISNUMBER(A240),LOOKUP(A240,LL!$Q$2:$Q$40,LL!$U$2:$U$40),""))</f>
        <v/>
      </c>
      <c r="C240" s="218"/>
      <c r="D240" s="218"/>
      <c r="E240" s="330" t="str">
        <f t="shared" si="29"/>
        <v/>
      </c>
      <c r="F240" s="218"/>
      <c r="G240" s="218"/>
      <c r="H240" s="218"/>
      <c r="I240" s="437" t="str">
        <f t="shared" si="30"/>
        <v/>
      </c>
      <c r="J240" s="218"/>
      <c r="K240" s="218"/>
      <c r="L240" s="437" t="str">
        <f t="shared" si="32"/>
        <v/>
      </c>
      <c r="M240" s="437" t="str">
        <f t="shared" si="33"/>
        <v/>
      </c>
      <c r="N240" s="440"/>
      <c r="O240" s="218"/>
      <c r="P240" s="218"/>
      <c r="Q240" s="437" t="str">
        <f t="shared" si="31"/>
        <v/>
      </c>
      <c r="R240" s="218"/>
      <c r="S240" s="218"/>
      <c r="T240" s="437" t="str">
        <f t="shared" si="34"/>
        <v/>
      </c>
      <c r="U240" s="437" t="str">
        <f t="shared" si="35"/>
        <v/>
      </c>
      <c r="V240" s="224"/>
    </row>
    <row r="241" spans="1:22" x14ac:dyDescent="0.25">
      <c r="A241" s="332"/>
      <c r="B241" s="330" t="str">
        <f>_xlfn.CONCAT(IF(ISNUMBER(A241),LOOKUP(A241,LL!$Q$2:$Q$40,LL!$T$2:$T$40),""),IF(ISNUMBER(A241),LOOKUP(A241,LL!$Q$2:$Q$40,LL!$U$2:$U$40),""))</f>
        <v/>
      </c>
      <c r="C241" s="217"/>
      <c r="D241" s="217"/>
      <c r="E241" s="330" t="str">
        <f t="shared" si="29"/>
        <v/>
      </c>
      <c r="F241" s="217"/>
      <c r="G241" s="217"/>
      <c r="H241" s="217"/>
      <c r="I241" s="437" t="str">
        <f t="shared" si="30"/>
        <v/>
      </c>
      <c r="J241" s="217"/>
      <c r="K241" s="217"/>
      <c r="L241" s="437" t="str">
        <f t="shared" si="32"/>
        <v/>
      </c>
      <c r="M241" s="437" t="str">
        <f t="shared" si="33"/>
        <v/>
      </c>
      <c r="N241" s="439"/>
      <c r="O241" s="217"/>
      <c r="P241" s="217"/>
      <c r="Q241" s="437" t="str">
        <f t="shared" si="31"/>
        <v/>
      </c>
      <c r="R241" s="217"/>
      <c r="S241" s="217"/>
      <c r="T241" s="437" t="str">
        <f t="shared" si="34"/>
        <v/>
      </c>
      <c r="U241" s="437" t="str">
        <f t="shared" si="35"/>
        <v/>
      </c>
      <c r="V241" s="223"/>
    </row>
    <row r="242" spans="1:22" x14ac:dyDescent="0.25">
      <c r="A242" s="333"/>
      <c r="B242" s="330" t="str">
        <f>_xlfn.CONCAT(IF(ISNUMBER(A242),LOOKUP(A242,LL!$Q$2:$Q$40,LL!$T$2:$T$40),""),IF(ISNUMBER(A242),LOOKUP(A242,LL!$Q$2:$Q$40,LL!$U$2:$U$40),""))</f>
        <v/>
      </c>
      <c r="C242" s="218"/>
      <c r="D242" s="218"/>
      <c r="E242" s="330" t="str">
        <f t="shared" si="29"/>
        <v/>
      </c>
      <c r="F242" s="218"/>
      <c r="G242" s="218"/>
      <c r="H242" s="218"/>
      <c r="I242" s="437" t="str">
        <f t="shared" si="30"/>
        <v/>
      </c>
      <c r="J242" s="218"/>
      <c r="K242" s="218"/>
      <c r="L242" s="437" t="str">
        <f t="shared" si="32"/>
        <v/>
      </c>
      <c r="M242" s="437" t="str">
        <f t="shared" si="33"/>
        <v/>
      </c>
      <c r="N242" s="440"/>
      <c r="O242" s="218"/>
      <c r="P242" s="218"/>
      <c r="Q242" s="437" t="str">
        <f t="shared" si="31"/>
        <v/>
      </c>
      <c r="R242" s="218"/>
      <c r="S242" s="218"/>
      <c r="T242" s="437" t="str">
        <f t="shared" si="34"/>
        <v/>
      </c>
      <c r="U242" s="437" t="str">
        <f t="shared" si="35"/>
        <v/>
      </c>
      <c r="V242" s="224"/>
    </row>
    <row r="243" spans="1:22" x14ac:dyDescent="0.25">
      <c r="A243" s="332"/>
      <c r="B243" s="330" t="str">
        <f>_xlfn.CONCAT(IF(ISNUMBER(A243),LOOKUP(A243,LL!$Q$2:$Q$40,LL!$T$2:$T$40),""),IF(ISNUMBER(A243),LOOKUP(A243,LL!$Q$2:$Q$40,LL!$U$2:$U$40),""))</f>
        <v/>
      </c>
      <c r="C243" s="217"/>
      <c r="D243" s="217"/>
      <c r="E243" s="330" t="str">
        <f t="shared" si="29"/>
        <v/>
      </c>
      <c r="F243" s="217"/>
      <c r="G243" s="217"/>
      <c r="H243" s="217"/>
      <c r="I243" s="437" t="str">
        <f t="shared" si="30"/>
        <v/>
      </c>
      <c r="J243" s="217"/>
      <c r="K243" s="217"/>
      <c r="L243" s="437" t="str">
        <f t="shared" si="32"/>
        <v/>
      </c>
      <c r="M243" s="437" t="str">
        <f t="shared" si="33"/>
        <v/>
      </c>
      <c r="N243" s="439"/>
      <c r="O243" s="217"/>
      <c r="P243" s="217"/>
      <c r="Q243" s="437" t="str">
        <f t="shared" si="31"/>
        <v/>
      </c>
      <c r="R243" s="217"/>
      <c r="S243" s="217"/>
      <c r="T243" s="437" t="str">
        <f t="shared" si="34"/>
        <v/>
      </c>
      <c r="U243" s="437" t="str">
        <f t="shared" si="35"/>
        <v/>
      </c>
      <c r="V243" s="223"/>
    </row>
    <row r="244" spans="1:22" x14ac:dyDescent="0.25">
      <c r="A244" s="333"/>
      <c r="B244" s="330" t="str">
        <f>_xlfn.CONCAT(IF(ISNUMBER(A244),LOOKUP(A244,LL!$Q$2:$Q$40,LL!$T$2:$T$40),""),IF(ISNUMBER(A244),LOOKUP(A244,LL!$Q$2:$Q$40,LL!$U$2:$U$40),""))</f>
        <v/>
      </c>
      <c r="C244" s="218"/>
      <c r="D244" s="218"/>
      <c r="E244" s="330" t="str">
        <f t="shared" si="29"/>
        <v/>
      </c>
      <c r="F244" s="218"/>
      <c r="G244" s="218"/>
      <c r="H244" s="218"/>
      <c r="I244" s="437" t="str">
        <f t="shared" si="30"/>
        <v/>
      </c>
      <c r="J244" s="218"/>
      <c r="K244" s="218"/>
      <c r="L244" s="437" t="str">
        <f t="shared" si="32"/>
        <v/>
      </c>
      <c r="M244" s="437" t="str">
        <f t="shared" si="33"/>
        <v/>
      </c>
      <c r="N244" s="440"/>
      <c r="O244" s="218"/>
      <c r="P244" s="218"/>
      <c r="Q244" s="437" t="str">
        <f t="shared" si="31"/>
        <v/>
      </c>
      <c r="R244" s="218"/>
      <c r="S244" s="218"/>
      <c r="T244" s="437" t="str">
        <f t="shared" si="34"/>
        <v/>
      </c>
      <c r="U244" s="437" t="str">
        <f t="shared" si="35"/>
        <v/>
      </c>
      <c r="V244" s="224"/>
    </row>
    <row r="245" spans="1:22" x14ac:dyDescent="0.25">
      <c r="A245" s="332"/>
      <c r="B245" s="330" t="str">
        <f>_xlfn.CONCAT(IF(ISNUMBER(A245),LOOKUP(A245,LL!$Q$2:$Q$40,LL!$T$2:$T$40),""),IF(ISNUMBER(A245),LOOKUP(A245,LL!$Q$2:$Q$40,LL!$U$2:$U$40),""))</f>
        <v/>
      </c>
      <c r="C245" s="217"/>
      <c r="D245" s="217"/>
      <c r="E245" s="330" t="str">
        <f t="shared" si="29"/>
        <v/>
      </c>
      <c r="F245" s="217"/>
      <c r="G245" s="217"/>
      <c r="H245" s="217"/>
      <c r="I245" s="437" t="str">
        <f t="shared" si="30"/>
        <v/>
      </c>
      <c r="J245" s="217"/>
      <c r="K245" s="217"/>
      <c r="L245" s="437" t="str">
        <f t="shared" si="32"/>
        <v/>
      </c>
      <c r="M245" s="437" t="str">
        <f t="shared" si="33"/>
        <v/>
      </c>
      <c r="N245" s="439"/>
      <c r="O245" s="217"/>
      <c r="P245" s="217"/>
      <c r="Q245" s="437" t="str">
        <f t="shared" si="31"/>
        <v/>
      </c>
      <c r="R245" s="217"/>
      <c r="S245" s="217"/>
      <c r="T245" s="437" t="str">
        <f t="shared" si="34"/>
        <v/>
      </c>
      <c r="U245" s="437" t="str">
        <f t="shared" si="35"/>
        <v/>
      </c>
      <c r="V245" s="223"/>
    </row>
    <row r="246" spans="1:22" x14ac:dyDescent="0.25">
      <c r="A246" s="333"/>
      <c r="B246" s="330" t="str">
        <f>_xlfn.CONCAT(IF(ISNUMBER(A246),LOOKUP(A246,LL!$Q$2:$Q$40,LL!$T$2:$T$40),""),IF(ISNUMBER(A246),LOOKUP(A246,LL!$Q$2:$Q$40,LL!$U$2:$U$40),""))</f>
        <v/>
      </c>
      <c r="C246" s="218"/>
      <c r="D246" s="218"/>
      <c r="E246" s="330" t="str">
        <f t="shared" si="29"/>
        <v/>
      </c>
      <c r="F246" s="218"/>
      <c r="G246" s="218"/>
      <c r="H246" s="218"/>
      <c r="I246" s="437" t="str">
        <f t="shared" si="30"/>
        <v/>
      </c>
      <c r="J246" s="218"/>
      <c r="K246" s="218"/>
      <c r="L246" s="437" t="str">
        <f t="shared" si="32"/>
        <v/>
      </c>
      <c r="M246" s="437" t="str">
        <f t="shared" si="33"/>
        <v/>
      </c>
      <c r="N246" s="440"/>
      <c r="O246" s="218"/>
      <c r="P246" s="218"/>
      <c r="Q246" s="437" t="str">
        <f t="shared" si="31"/>
        <v/>
      </c>
      <c r="R246" s="218"/>
      <c r="S246" s="218"/>
      <c r="T246" s="437" t="str">
        <f t="shared" si="34"/>
        <v/>
      </c>
      <c r="U246" s="437" t="str">
        <f t="shared" si="35"/>
        <v/>
      </c>
      <c r="V246" s="224"/>
    </row>
    <row r="247" spans="1:22" x14ac:dyDescent="0.25">
      <c r="A247" s="332"/>
      <c r="B247" s="330" t="str">
        <f>_xlfn.CONCAT(IF(ISNUMBER(A247),LOOKUP(A247,LL!$Q$2:$Q$40,LL!$T$2:$T$40),""),IF(ISNUMBER(A247),LOOKUP(A247,LL!$Q$2:$Q$40,LL!$U$2:$U$40),""))</f>
        <v/>
      </c>
      <c r="C247" s="217"/>
      <c r="D247" s="217"/>
      <c r="E247" s="330" t="str">
        <f t="shared" si="29"/>
        <v/>
      </c>
      <c r="F247" s="217"/>
      <c r="G247" s="217"/>
      <c r="H247" s="217"/>
      <c r="I247" s="437" t="str">
        <f t="shared" si="30"/>
        <v/>
      </c>
      <c r="J247" s="217"/>
      <c r="K247" s="217"/>
      <c r="L247" s="437" t="str">
        <f t="shared" si="32"/>
        <v/>
      </c>
      <c r="M247" s="437" t="str">
        <f t="shared" si="33"/>
        <v/>
      </c>
      <c r="N247" s="439"/>
      <c r="O247" s="217"/>
      <c r="P247" s="217"/>
      <c r="Q247" s="437" t="str">
        <f t="shared" si="31"/>
        <v/>
      </c>
      <c r="R247" s="217"/>
      <c r="S247" s="217"/>
      <c r="T247" s="437" t="str">
        <f t="shared" si="34"/>
        <v/>
      </c>
      <c r="U247" s="437" t="str">
        <f t="shared" si="35"/>
        <v/>
      </c>
      <c r="V247" s="223"/>
    </row>
    <row r="248" spans="1:22" x14ac:dyDescent="0.25">
      <c r="A248" s="333"/>
      <c r="B248" s="330" t="str">
        <f>_xlfn.CONCAT(IF(ISNUMBER(A248),LOOKUP(A248,LL!$Q$2:$Q$40,LL!$T$2:$T$40),""),IF(ISNUMBER(A248),LOOKUP(A248,LL!$Q$2:$Q$40,LL!$U$2:$U$40),""))</f>
        <v/>
      </c>
      <c r="C248" s="218"/>
      <c r="D248" s="218"/>
      <c r="E248" s="330" t="str">
        <f t="shared" si="29"/>
        <v/>
      </c>
      <c r="F248" s="218"/>
      <c r="G248" s="218"/>
      <c r="H248" s="218"/>
      <c r="I248" s="437" t="str">
        <f t="shared" si="30"/>
        <v/>
      </c>
      <c r="J248" s="218"/>
      <c r="K248" s="218"/>
      <c r="L248" s="437" t="str">
        <f t="shared" si="32"/>
        <v/>
      </c>
      <c r="M248" s="437" t="str">
        <f t="shared" si="33"/>
        <v/>
      </c>
      <c r="N248" s="440"/>
      <c r="O248" s="218"/>
      <c r="P248" s="218"/>
      <c r="Q248" s="437" t="str">
        <f t="shared" si="31"/>
        <v/>
      </c>
      <c r="R248" s="218"/>
      <c r="S248" s="218"/>
      <c r="T248" s="437" t="str">
        <f t="shared" si="34"/>
        <v/>
      </c>
      <c r="U248" s="437" t="str">
        <f t="shared" si="35"/>
        <v/>
      </c>
      <c r="V248" s="224"/>
    </row>
    <row r="249" spans="1:22" x14ac:dyDescent="0.25">
      <c r="A249" s="332"/>
      <c r="B249" s="330" t="str">
        <f>_xlfn.CONCAT(IF(ISNUMBER(A249),LOOKUP(A249,LL!$Q$2:$Q$40,LL!$T$2:$T$40),""),IF(ISNUMBER(A249),LOOKUP(A249,LL!$Q$2:$Q$40,LL!$U$2:$U$40),""))</f>
        <v/>
      </c>
      <c r="C249" s="217"/>
      <c r="D249" s="217"/>
      <c r="E249" s="330" t="str">
        <f t="shared" si="29"/>
        <v/>
      </c>
      <c r="F249" s="217"/>
      <c r="G249" s="217"/>
      <c r="H249" s="217"/>
      <c r="I249" s="437" t="str">
        <f t="shared" si="30"/>
        <v/>
      </c>
      <c r="J249" s="217"/>
      <c r="K249" s="217"/>
      <c r="L249" s="437" t="str">
        <f t="shared" si="32"/>
        <v/>
      </c>
      <c r="M249" s="437" t="str">
        <f t="shared" si="33"/>
        <v/>
      </c>
      <c r="N249" s="439"/>
      <c r="O249" s="217"/>
      <c r="P249" s="217"/>
      <c r="Q249" s="437" t="str">
        <f t="shared" si="31"/>
        <v/>
      </c>
      <c r="R249" s="217"/>
      <c r="S249" s="217"/>
      <c r="T249" s="437" t="str">
        <f t="shared" si="34"/>
        <v/>
      </c>
      <c r="U249" s="437" t="str">
        <f t="shared" si="35"/>
        <v/>
      </c>
      <c r="V249" s="223"/>
    </row>
    <row r="250" spans="1:22" x14ac:dyDescent="0.25">
      <c r="A250" s="333"/>
      <c r="B250" s="330" t="str">
        <f>_xlfn.CONCAT(IF(ISNUMBER(A250),LOOKUP(A250,LL!$Q$2:$Q$40,LL!$T$2:$T$40),""),IF(ISNUMBER(A250),LOOKUP(A250,LL!$Q$2:$Q$40,LL!$U$2:$U$40),""))</f>
        <v/>
      </c>
      <c r="C250" s="218"/>
      <c r="D250" s="218"/>
      <c r="E250" s="330" t="str">
        <f t="shared" si="29"/>
        <v/>
      </c>
      <c r="F250" s="218"/>
      <c r="G250" s="218"/>
      <c r="H250" s="218"/>
      <c r="I250" s="437" t="str">
        <f t="shared" si="30"/>
        <v/>
      </c>
      <c r="J250" s="218"/>
      <c r="K250" s="218"/>
      <c r="L250" s="437" t="str">
        <f t="shared" si="32"/>
        <v/>
      </c>
      <c r="M250" s="437" t="str">
        <f t="shared" si="33"/>
        <v/>
      </c>
      <c r="N250" s="440"/>
      <c r="O250" s="218"/>
      <c r="P250" s="218"/>
      <c r="Q250" s="437" t="str">
        <f t="shared" si="31"/>
        <v/>
      </c>
      <c r="R250" s="218"/>
      <c r="S250" s="218"/>
      <c r="T250" s="437" t="str">
        <f t="shared" si="34"/>
        <v/>
      </c>
      <c r="U250" s="437" t="str">
        <f t="shared" si="35"/>
        <v/>
      </c>
      <c r="V250" s="224"/>
    </row>
    <row r="251" spans="1:22" x14ac:dyDescent="0.25">
      <c r="A251" s="332"/>
      <c r="B251" s="330" t="str">
        <f>_xlfn.CONCAT(IF(ISNUMBER(A251),LOOKUP(A251,LL!$Q$2:$Q$40,LL!$T$2:$T$40),""),IF(ISNUMBER(A251),LOOKUP(A251,LL!$Q$2:$Q$40,LL!$U$2:$U$40),""))</f>
        <v/>
      </c>
      <c r="C251" s="217"/>
      <c r="D251" s="217"/>
      <c r="E251" s="330" t="str">
        <f t="shared" si="29"/>
        <v/>
      </c>
      <c r="F251" s="217"/>
      <c r="G251" s="217"/>
      <c r="H251" s="217"/>
      <c r="I251" s="437" t="str">
        <f t="shared" si="30"/>
        <v/>
      </c>
      <c r="J251" s="217"/>
      <c r="K251" s="217"/>
      <c r="L251" s="437" t="str">
        <f t="shared" si="32"/>
        <v/>
      </c>
      <c r="M251" s="437" t="str">
        <f t="shared" si="33"/>
        <v/>
      </c>
      <c r="N251" s="439"/>
      <c r="O251" s="217"/>
      <c r="P251" s="217"/>
      <c r="Q251" s="437" t="str">
        <f t="shared" si="31"/>
        <v/>
      </c>
      <c r="R251" s="217"/>
      <c r="S251" s="217"/>
      <c r="T251" s="437" t="str">
        <f t="shared" si="34"/>
        <v/>
      </c>
      <c r="U251" s="437" t="str">
        <f t="shared" si="35"/>
        <v/>
      </c>
      <c r="V251" s="223"/>
    </row>
    <row r="252" spans="1:22" x14ac:dyDescent="0.25">
      <c r="A252" s="333"/>
      <c r="B252" s="330" t="str">
        <f>_xlfn.CONCAT(IF(ISNUMBER(A252),LOOKUP(A252,LL!$Q$2:$Q$40,LL!$T$2:$T$40),""),IF(ISNUMBER(A252),LOOKUP(A252,LL!$Q$2:$Q$40,LL!$U$2:$U$40),""))</f>
        <v/>
      </c>
      <c r="C252" s="218"/>
      <c r="D252" s="218"/>
      <c r="E252" s="330" t="str">
        <f t="shared" si="29"/>
        <v/>
      </c>
      <c r="F252" s="218"/>
      <c r="G252" s="218"/>
      <c r="H252" s="218"/>
      <c r="I252" s="437" t="str">
        <f t="shared" si="30"/>
        <v/>
      </c>
      <c r="J252" s="218"/>
      <c r="K252" s="218"/>
      <c r="L252" s="437" t="str">
        <f t="shared" si="32"/>
        <v/>
      </c>
      <c r="M252" s="437" t="str">
        <f t="shared" si="33"/>
        <v/>
      </c>
      <c r="N252" s="440"/>
      <c r="O252" s="218"/>
      <c r="P252" s="218"/>
      <c r="Q252" s="437" t="str">
        <f t="shared" si="31"/>
        <v/>
      </c>
      <c r="R252" s="218"/>
      <c r="S252" s="218"/>
      <c r="T252" s="437" t="str">
        <f t="shared" si="34"/>
        <v/>
      </c>
      <c r="U252" s="437" t="str">
        <f t="shared" si="35"/>
        <v/>
      </c>
      <c r="V252" s="224"/>
    </row>
    <row r="253" spans="1:22" x14ac:dyDescent="0.25">
      <c r="A253" s="332"/>
      <c r="B253" s="330" t="str">
        <f>_xlfn.CONCAT(IF(ISNUMBER(A253),LOOKUP(A253,LL!$Q$2:$Q$40,LL!$T$2:$T$40),""),IF(ISNUMBER(A253),LOOKUP(A253,LL!$Q$2:$Q$40,LL!$U$2:$U$40),""))</f>
        <v/>
      </c>
      <c r="C253" s="217"/>
      <c r="D253" s="217"/>
      <c r="E253" s="330" t="str">
        <f t="shared" si="29"/>
        <v/>
      </c>
      <c r="F253" s="217"/>
      <c r="G253" s="217"/>
      <c r="H253" s="217"/>
      <c r="I253" s="437" t="str">
        <f t="shared" si="30"/>
        <v/>
      </c>
      <c r="J253" s="217"/>
      <c r="K253" s="217"/>
      <c r="L253" s="437" t="str">
        <f t="shared" si="32"/>
        <v/>
      </c>
      <c r="M253" s="437" t="str">
        <f t="shared" si="33"/>
        <v/>
      </c>
      <c r="N253" s="439"/>
      <c r="O253" s="217"/>
      <c r="P253" s="217"/>
      <c r="Q253" s="437" t="str">
        <f t="shared" si="31"/>
        <v/>
      </c>
      <c r="R253" s="217"/>
      <c r="S253" s="217"/>
      <c r="T253" s="437" t="str">
        <f t="shared" si="34"/>
        <v/>
      </c>
      <c r="U253" s="437" t="str">
        <f t="shared" si="35"/>
        <v/>
      </c>
      <c r="V253" s="223"/>
    </row>
    <row r="254" spans="1:22" x14ac:dyDescent="0.25">
      <c r="A254" s="333"/>
      <c r="B254" s="330" t="str">
        <f>_xlfn.CONCAT(IF(ISNUMBER(A254),LOOKUP(A254,LL!$Q$2:$Q$40,LL!$T$2:$T$40),""),IF(ISNUMBER(A254),LOOKUP(A254,LL!$Q$2:$Q$40,LL!$U$2:$U$40),""))</f>
        <v/>
      </c>
      <c r="C254" s="218"/>
      <c r="D254" s="218"/>
      <c r="E254" s="330" t="str">
        <f t="shared" si="29"/>
        <v/>
      </c>
      <c r="F254" s="218"/>
      <c r="G254" s="218"/>
      <c r="H254" s="218"/>
      <c r="I254" s="437" t="str">
        <f t="shared" si="30"/>
        <v/>
      </c>
      <c r="J254" s="218"/>
      <c r="K254" s="218"/>
      <c r="L254" s="437" t="str">
        <f t="shared" si="32"/>
        <v/>
      </c>
      <c r="M254" s="437" t="str">
        <f t="shared" si="33"/>
        <v/>
      </c>
      <c r="N254" s="440"/>
      <c r="O254" s="218"/>
      <c r="P254" s="218"/>
      <c r="Q254" s="437" t="str">
        <f t="shared" si="31"/>
        <v/>
      </c>
      <c r="R254" s="218"/>
      <c r="S254" s="218"/>
      <c r="T254" s="437" t="str">
        <f t="shared" si="34"/>
        <v/>
      </c>
      <c r="U254" s="437" t="str">
        <f t="shared" si="35"/>
        <v/>
      </c>
      <c r="V254" s="224"/>
    </row>
    <row r="255" spans="1:22" x14ac:dyDescent="0.25">
      <c r="A255" s="332"/>
      <c r="B255" s="330" t="str">
        <f>_xlfn.CONCAT(IF(ISNUMBER(A255),LOOKUP(A255,LL!$Q$2:$Q$40,LL!$T$2:$T$40),""),IF(ISNUMBER(A255),LOOKUP(A255,LL!$Q$2:$Q$40,LL!$U$2:$U$40),""))</f>
        <v/>
      </c>
      <c r="C255" s="217"/>
      <c r="D255" s="217"/>
      <c r="E255" s="330" t="str">
        <f t="shared" si="29"/>
        <v/>
      </c>
      <c r="F255" s="217"/>
      <c r="G255" s="217"/>
      <c r="H255" s="217"/>
      <c r="I255" s="437" t="str">
        <f t="shared" si="30"/>
        <v/>
      </c>
      <c r="J255" s="217"/>
      <c r="K255" s="217"/>
      <c r="L255" s="437" t="str">
        <f t="shared" si="32"/>
        <v/>
      </c>
      <c r="M255" s="437" t="str">
        <f t="shared" si="33"/>
        <v/>
      </c>
      <c r="N255" s="439"/>
      <c r="O255" s="217"/>
      <c r="P255" s="217"/>
      <c r="Q255" s="437" t="str">
        <f t="shared" si="31"/>
        <v/>
      </c>
      <c r="R255" s="217"/>
      <c r="S255" s="217"/>
      <c r="T255" s="437" t="str">
        <f t="shared" si="34"/>
        <v/>
      </c>
      <c r="U255" s="437" t="str">
        <f t="shared" si="35"/>
        <v/>
      </c>
      <c r="V255" s="223"/>
    </row>
    <row r="256" spans="1:22" x14ac:dyDescent="0.25">
      <c r="A256" s="333"/>
      <c r="B256" s="330" t="str">
        <f>_xlfn.CONCAT(IF(ISNUMBER(A256),LOOKUP(A256,LL!$Q$2:$Q$40,LL!$T$2:$T$40),""),IF(ISNUMBER(A256),LOOKUP(A256,LL!$Q$2:$Q$40,LL!$U$2:$U$40),""))</f>
        <v/>
      </c>
      <c r="C256" s="218"/>
      <c r="D256" s="218"/>
      <c r="E256" s="330" t="str">
        <f t="shared" si="29"/>
        <v/>
      </c>
      <c r="F256" s="218"/>
      <c r="G256" s="218"/>
      <c r="H256" s="218"/>
      <c r="I256" s="437" t="str">
        <f t="shared" si="30"/>
        <v/>
      </c>
      <c r="J256" s="218"/>
      <c r="K256" s="218"/>
      <c r="L256" s="437" t="str">
        <f t="shared" si="32"/>
        <v/>
      </c>
      <c r="M256" s="437" t="str">
        <f t="shared" si="33"/>
        <v/>
      </c>
      <c r="N256" s="440"/>
      <c r="O256" s="218"/>
      <c r="P256" s="218"/>
      <c r="Q256" s="437" t="str">
        <f t="shared" si="31"/>
        <v/>
      </c>
      <c r="R256" s="218"/>
      <c r="S256" s="218"/>
      <c r="T256" s="437" t="str">
        <f t="shared" si="34"/>
        <v/>
      </c>
      <c r="U256" s="437" t="str">
        <f t="shared" si="35"/>
        <v/>
      </c>
      <c r="V256" s="224"/>
    </row>
    <row r="257" spans="1:22" x14ac:dyDescent="0.25">
      <c r="A257" s="332"/>
      <c r="B257" s="330" t="str">
        <f>_xlfn.CONCAT(IF(ISNUMBER(A257),LOOKUP(A257,LL!$Q$2:$Q$40,LL!$T$2:$T$40),""),IF(ISNUMBER(A257),LOOKUP(A257,LL!$Q$2:$Q$40,LL!$U$2:$U$40),""))</f>
        <v/>
      </c>
      <c r="C257" s="217"/>
      <c r="D257" s="217"/>
      <c r="E257" s="330" t="str">
        <f t="shared" si="29"/>
        <v/>
      </c>
      <c r="F257" s="217"/>
      <c r="G257" s="217"/>
      <c r="H257" s="217"/>
      <c r="I257" s="437" t="str">
        <f t="shared" si="30"/>
        <v/>
      </c>
      <c r="J257" s="217"/>
      <c r="K257" s="217"/>
      <c r="L257" s="437" t="str">
        <f t="shared" si="32"/>
        <v/>
      </c>
      <c r="M257" s="437" t="str">
        <f t="shared" si="33"/>
        <v/>
      </c>
      <c r="N257" s="439"/>
      <c r="O257" s="217"/>
      <c r="P257" s="217"/>
      <c r="Q257" s="437" t="str">
        <f t="shared" si="31"/>
        <v/>
      </c>
      <c r="R257" s="217"/>
      <c r="S257" s="217"/>
      <c r="T257" s="437" t="str">
        <f t="shared" si="34"/>
        <v/>
      </c>
      <c r="U257" s="437" t="str">
        <f t="shared" si="35"/>
        <v/>
      </c>
      <c r="V257" s="223"/>
    </row>
    <row r="258" spans="1:22" x14ac:dyDescent="0.25">
      <c r="A258" s="333"/>
      <c r="B258" s="330" t="str">
        <f>_xlfn.CONCAT(IF(ISNUMBER(A258),LOOKUP(A258,LL!$Q$2:$Q$40,LL!$T$2:$T$40),""),IF(ISNUMBER(A258),LOOKUP(A258,LL!$Q$2:$Q$40,LL!$U$2:$U$40),""))</f>
        <v/>
      </c>
      <c r="C258" s="218"/>
      <c r="D258" s="218"/>
      <c r="E258" s="330" t="str">
        <f t="shared" si="29"/>
        <v/>
      </c>
      <c r="F258" s="218"/>
      <c r="G258" s="218"/>
      <c r="H258" s="218"/>
      <c r="I258" s="437" t="str">
        <f t="shared" si="30"/>
        <v/>
      </c>
      <c r="J258" s="218"/>
      <c r="K258" s="218"/>
      <c r="L258" s="437" t="str">
        <f t="shared" si="32"/>
        <v/>
      </c>
      <c r="M258" s="437" t="str">
        <f t="shared" si="33"/>
        <v/>
      </c>
      <c r="N258" s="440"/>
      <c r="O258" s="218"/>
      <c r="P258" s="218"/>
      <c r="Q258" s="437" t="str">
        <f t="shared" si="31"/>
        <v/>
      </c>
      <c r="R258" s="218"/>
      <c r="S258" s="218"/>
      <c r="T258" s="437" t="str">
        <f t="shared" si="34"/>
        <v/>
      </c>
      <c r="U258" s="437" t="str">
        <f t="shared" si="35"/>
        <v/>
      </c>
      <c r="V258" s="224"/>
    </row>
    <row r="259" spans="1:22" x14ac:dyDescent="0.25">
      <c r="A259" s="332"/>
      <c r="B259" s="330" t="str">
        <f>_xlfn.CONCAT(IF(ISNUMBER(A259),LOOKUP(A259,LL!$Q$2:$Q$40,LL!$T$2:$T$40),""),IF(ISNUMBER(A259),LOOKUP(A259,LL!$Q$2:$Q$40,LL!$U$2:$U$40),""))</f>
        <v/>
      </c>
      <c r="C259" s="217"/>
      <c r="D259" s="217"/>
      <c r="E259" s="330" t="str">
        <f t="shared" ref="E259:E322" si="36">IF(ISNUMBER(A259),IF(A259&lt;9,2,IF(A259&lt;12,1,IF(A259&lt;15,1-$D$1*0.25,IF(A259&lt;21,0.5,0.25)))),"")</f>
        <v/>
      </c>
      <c r="F259" s="217"/>
      <c r="G259" s="217"/>
      <c r="H259" s="217"/>
      <c r="I259" s="437" t="str">
        <f t="shared" ref="I259:I322" si="37">IF(ISBLANK(F259),"",F259+MIN(F259,H259))</f>
        <v/>
      </c>
      <c r="J259" s="217"/>
      <c r="K259" s="217"/>
      <c r="L259" s="437" t="str">
        <f t="shared" si="32"/>
        <v/>
      </c>
      <c r="M259" s="437" t="str">
        <f t="shared" si="33"/>
        <v/>
      </c>
      <c r="N259" s="439"/>
      <c r="O259" s="217"/>
      <c r="P259" s="217"/>
      <c r="Q259" s="437" t="str">
        <f t="shared" ref="Q259:Q322" si="38">IF(ISBLANK(N259),"",N259+MIN(N259,P259))</f>
        <v/>
      </c>
      <c r="R259" s="217"/>
      <c r="S259" s="217"/>
      <c r="T259" s="437" t="str">
        <f t="shared" si="34"/>
        <v/>
      </c>
      <c r="U259" s="437" t="str">
        <f t="shared" si="35"/>
        <v/>
      </c>
      <c r="V259" s="223"/>
    </row>
    <row r="260" spans="1:22" x14ac:dyDescent="0.25">
      <c r="A260" s="333"/>
      <c r="B260" s="330" t="str">
        <f>_xlfn.CONCAT(IF(ISNUMBER(A260),LOOKUP(A260,LL!$Q$2:$Q$40,LL!$T$2:$T$40),""),IF(ISNUMBER(A260),LOOKUP(A260,LL!$Q$2:$Q$40,LL!$U$2:$U$40),""))</f>
        <v/>
      </c>
      <c r="C260" s="218"/>
      <c r="D260" s="218"/>
      <c r="E260" s="330" t="str">
        <f t="shared" si="36"/>
        <v/>
      </c>
      <c r="F260" s="218"/>
      <c r="G260" s="218"/>
      <c r="H260" s="218"/>
      <c r="I260" s="437" t="str">
        <f t="shared" si="37"/>
        <v/>
      </c>
      <c r="J260" s="218"/>
      <c r="K260" s="218"/>
      <c r="L260" s="437" t="str">
        <f t="shared" ref="L260:L323" si="39">IF(ISBLANK(F260),"",F260*$E260+MIN(F260*$E260,K260))</f>
        <v/>
      </c>
      <c r="M260" s="437" t="str">
        <f t="shared" ref="M260:M323" si="40">IF(ISBLANK(F260),"",I260-2*T260)</f>
        <v/>
      </c>
      <c r="N260" s="440"/>
      <c r="O260" s="218"/>
      <c r="P260" s="218"/>
      <c r="Q260" s="437" t="str">
        <f t="shared" si="38"/>
        <v/>
      </c>
      <c r="R260" s="218"/>
      <c r="S260" s="218"/>
      <c r="T260" s="437" t="str">
        <f t="shared" ref="T260:T323" si="41">IF(ISBLANK(N260),"",N260*$E260+MIN(N260*$E260,S260))</f>
        <v/>
      </c>
      <c r="U260" s="437" t="str">
        <f t="shared" si="35"/>
        <v/>
      </c>
      <c r="V260" s="224"/>
    </row>
    <row r="261" spans="1:22" x14ac:dyDescent="0.25">
      <c r="A261" s="332"/>
      <c r="B261" s="330" t="str">
        <f>_xlfn.CONCAT(IF(ISNUMBER(A261),LOOKUP(A261,LL!$Q$2:$Q$40,LL!$T$2:$T$40),""),IF(ISNUMBER(A261),LOOKUP(A261,LL!$Q$2:$Q$40,LL!$U$2:$U$40),""))</f>
        <v/>
      </c>
      <c r="C261" s="217"/>
      <c r="D261" s="217"/>
      <c r="E261" s="330" t="str">
        <f t="shared" si="36"/>
        <v/>
      </c>
      <c r="F261" s="217"/>
      <c r="G261" s="217"/>
      <c r="H261" s="217"/>
      <c r="I261" s="437" t="str">
        <f t="shared" si="37"/>
        <v/>
      </c>
      <c r="J261" s="217"/>
      <c r="K261" s="217"/>
      <c r="L261" s="437" t="str">
        <f t="shared" si="39"/>
        <v/>
      </c>
      <c r="M261" s="437" t="str">
        <f t="shared" si="40"/>
        <v/>
      </c>
      <c r="N261" s="439"/>
      <c r="O261" s="217"/>
      <c r="P261" s="217"/>
      <c r="Q261" s="437" t="str">
        <f t="shared" si="38"/>
        <v/>
      </c>
      <c r="R261" s="217"/>
      <c r="S261" s="217"/>
      <c r="T261" s="437" t="str">
        <f t="shared" si="41"/>
        <v/>
      </c>
      <c r="U261" s="437" t="str">
        <f t="shared" ref="U261:U324" si="42">IF(ISBLANK(N261),"",Q261-2*L261)</f>
        <v/>
      </c>
      <c r="V261" s="223"/>
    </row>
    <row r="262" spans="1:22" x14ac:dyDescent="0.25">
      <c r="A262" s="333"/>
      <c r="B262" s="330" t="str">
        <f>_xlfn.CONCAT(IF(ISNUMBER(A262),LOOKUP(A262,LL!$Q$2:$Q$40,LL!$T$2:$T$40),""),IF(ISNUMBER(A262),LOOKUP(A262,LL!$Q$2:$Q$40,LL!$U$2:$U$40),""))</f>
        <v/>
      </c>
      <c r="C262" s="218"/>
      <c r="D262" s="218"/>
      <c r="E262" s="330" t="str">
        <f t="shared" si="36"/>
        <v/>
      </c>
      <c r="F262" s="218"/>
      <c r="G262" s="218"/>
      <c r="H262" s="218"/>
      <c r="I262" s="437" t="str">
        <f t="shared" si="37"/>
        <v/>
      </c>
      <c r="J262" s="218"/>
      <c r="K262" s="218"/>
      <c r="L262" s="437" t="str">
        <f t="shared" si="39"/>
        <v/>
      </c>
      <c r="M262" s="437" t="str">
        <f t="shared" si="40"/>
        <v/>
      </c>
      <c r="N262" s="440"/>
      <c r="O262" s="218"/>
      <c r="P262" s="218"/>
      <c r="Q262" s="437" t="str">
        <f t="shared" si="38"/>
        <v/>
      </c>
      <c r="R262" s="218"/>
      <c r="S262" s="218"/>
      <c r="T262" s="437" t="str">
        <f t="shared" si="41"/>
        <v/>
      </c>
      <c r="U262" s="437" t="str">
        <f t="shared" si="42"/>
        <v/>
      </c>
      <c r="V262" s="224"/>
    </row>
    <row r="263" spans="1:22" x14ac:dyDescent="0.25">
      <c r="A263" s="332"/>
      <c r="B263" s="330" t="str">
        <f>_xlfn.CONCAT(IF(ISNUMBER(A263),LOOKUP(A263,LL!$Q$2:$Q$40,LL!$T$2:$T$40),""),IF(ISNUMBER(A263),LOOKUP(A263,LL!$Q$2:$Q$40,LL!$U$2:$U$40),""))</f>
        <v/>
      </c>
      <c r="C263" s="217"/>
      <c r="D263" s="217"/>
      <c r="E263" s="330" t="str">
        <f t="shared" si="36"/>
        <v/>
      </c>
      <c r="F263" s="217"/>
      <c r="G263" s="217"/>
      <c r="H263" s="217"/>
      <c r="I263" s="437" t="str">
        <f t="shared" si="37"/>
        <v/>
      </c>
      <c r="J263" s="217"/>
      <c r="K263" s="217"/>
      <c r="L263" s="437" t="str">
        <f t="shared" si="39"/>
        <v/>
      </c>
      <c r="M263" s="437" t="str">
        <f t="shared" si="40"/>
        <v/>
      </c>
      <c r="N263" s="439"/>
      <c r="O263" s="217"/>
      <c r="P263" s="217"/>
      <c r="Q263" s="437" t="str">
        <f t="shared" si="38"/>
        <v/>
      </c>
      <c r="R263" s="217"/>
      <c r="S263" s="217"/>
      <c r="T263" s="437" t="str">
        <f t="shared" si="41"/>
        <v/>
      </c>
      <c r="U263" s="437" t="str">
        <f t="shared" si="42"/>
        <v/>
      </c>
      <c r="V263" s="223"/>
    </row>
    <row r="264" spans="1:22" x14ac:dyDescent="0.25">
      <c r="A264" s="333"/>
      <c r="B264" s="330" t="str">
        <f>_xlfn.CONCAT(IF(ISNUMBER(A264),LOOKUP(A264,LL!$Q$2:$Q$40,LL!$T$2:$T$40),""),IF(ISNUMBER(A264),LOOKUP(A264,LL!$Q$2:$Q$40,LL!$U$2:$U$40),""))</f>
        <v/>
      </c>
      <c r="C264" s="218"/>
      <c r="D264" s="218"/>
      <c r="E264" s="330" t="str">
        <f t="shared" si="36"/>
        <v/>
      </c>
      <c r="F264" s="218"/>
      <c r="G264" s="218"/>
      <c r="H264" s="218"/>
      <c r="I264" s="437" t="str">
        <f t="shared" si="37"/>
        <v/>
      </c>
      <c r="J264" s="218"/>
      <c r="K264" s="218"/>
      <c r="L264" s="437" t="str">
        <f t="shared" si="39"/>
        <v/>
      </c>
      <c r="M264" s="437" t="str">
        <f t="shared" si="40"/>
        <v/>
      </c>
      <c r="N264" s="440"/>
      <c r="O264" s="218"/>
      <c r="P264" s="218"/>
      <c r="Q264" s="437" t="str">
        <f t="shared" si="38"/>
        <v/>
      </c>
      <c r="R264" s="218"/>
      <c r="S264" s="218"/>
      <c r="T264" s="437" t="str">
        <f t="shared" si="41"/>
        <v/>
      </c>
      <c r="U264" s="437" t="str">
        <f t="shared" si="42"/>
        <v/>
      </c>
      <c r="V264" s="224"/>
    </row>
    <row r="265" spans="1:22" x14ac:dyDescent="0.25">
      <c r="A265" s="332"/>
      <c r="B265" s="330" t="str">
        <f>_xlfn.CONCAT(IF(ISNUMBER(A265),LOOKUP(A265,LL!$Q$2:$Q$40,LL!$T$2:$T$40),""),IF(ISNUMBER(A265),LOOKUP(A265,LL!$Q$2:$Q$40,LL!$U$2:$U$40),""))</f>
        <v/>
      </c>
      <c r="C265" s="217"/>
      <c r="D265" s="217"/>
      <c r="E265" s="330" t="str">
        <f t="shared" si="36"/>
        <v/>
      </c>
      <c r="F265" s="217"/>
      <c r="G265" s="217"/>
      <c r="H265" s="217"/>
      <c r="I265" s="437" t="str">
        <f t="shared" si="37"/>
        <v/>
      </c>
      <c r="J265" s="217"/>
      <c r="K265" s="217"/>
      <c r="L265" s="437" t="str">
        <f t="shared" si="39"/>
        <v/>
      </c>
      <c r="M265" s="437" t="str">
        <f t="shared" si="40"/>
        <v/>
      </c>
      <c r="N265" s="439"/>
      <c r="O265" s="217"/>
      <c r="P265" s="217"/>
      <c r="Q265" s="437" t="str">
        <f t="shared" si="38"/>
        <v/>
      </c>
      <c r="R265" s="217"/>
      <c r="S265" s="217"/>
      <c r="T265" s="437" t="str">
        <f t="shared" si="41"/>
        <v/>
      </c>
      <c r="U265" s="437" t="str">
        <f t="shared" si="42"/>
        <v/>
      </c>
      <c r="V265" s="223"/>
    </row>
    <row r="266" spans="1:22" x14ac:dyDescent="0.25">
      <c r="A266" s="333"/>
      <c r="B266" s="330" t="str">
        <f>_xlfn.CONCAT(IF(ISNUMBER(A266),LOOKUP(A266,LL!$Q$2:$Q$40,LL!$T$2:$T$40),""),IF(ISNUMBER(A266),LOOKUP(A266,LL!$Q$2:$Q$40,LL!$U$2:$U$40),""))</f>
        <v/>
      </c>
      <c r="C266" s="218"/>
      <c r="D266" s="218"/>
      <c r="E266" s="330" t="str">
        <f t="shared" si="36"/>
        <v/>
      </c>
      <c r="F266" s="218"/>
      <c r="G266" s="218"/>
      <c r="H266" s="218"/>
      <c r="I266" s="437" t="str">
        <f t="shared" si="37"/>
        <v/>
      </c>
      <c r="J266" s="218"/>
      <c r="K266" s="218"/>
      <c r="L266" s="437" t="str">
        <f t="shared" si="39"/>
        <v/>
      </c>
      <c r="M266" s="437" t="str">
        <f t="shared" si="40"/>
        <v/>
      </c>
      <c r="N266" s="440"/>
      <c r="O266" s="218"/>
      <c r="P266" s="218"/>
      <c r="Q266" s="437" t="str">
        <f t="shared" si="38"/>
        <v/>
      </c>
      <c r="R266" s="218"/>
      <c r="S266" s="218"/>
      <c r="T266" s="437" t="str">
        <f t="shared" si="41"/>
        <v/>
      </c>
      <c r="U266" s="437" t="str">
        <f t="shared" si="42"/>
        <v/>
      </c>
      <c r="V266" s="224"/>
    </row>
    <row r="267" spans="1:22" x14ac:dyDescent="0.25">
      <c r="A267" s="332"/>
      <c r="B267" s="330" t="str">
        <f>_xlfn.CONCAT(IF(ISNUMBER(A267),LOOKUP(A267,LL!$Q$2:$Q$40,LL!$T$2:$T$40),""),IF(ISNUMBER(A267),LOOKUP(A267,LL!$Q$2:$Q$40,LL!$U$2:$U$40),""))</f>
        <v/>
      </c>
      <c r="C267" s="217"/>
      <c r="D267" s="217"/>
      <c r="E267" s="330" t="str">
        <f t="shared" si="36"/>
        <v/>
      </c>
      <c r="F267" s="217"/>
      <c r="G267" s="217"/>
      <c r="H267" s="217"/>
      <c r="I267" s="437" t="str">
        <f t="shared" si="37"/>
        <v/>
      </c>
      <c r="J267" s="217"/>
      <c r="K267" s="217"/>
      <c r="L267" s="437" t="str">
        <f t="shared" si="39"/>
        <v/>
      </c>
      <c r="M267" s="437" t="str">
        <f t="shared" si="40"/>
        <v/>
      </c>
      <c r="N267" s="439"/>
      <c r="O267" s="217"/>
      <c r="P267" s="217"/>
      <c r="Q267" s="437" t="str">
        <f t="shared" si="38"/>
        <v/>
      </c>
      <c r="R267" s="217"/>
      <c r="S267" s="217"/>
      <c r="T267" s="437" t="str">
        <f t="shared" si="41"/>
        <v/>
      </c>
      <c r="U267" s="437" t="str">
        <f t="shared" si="42"/>
        <v/>
      </c>
      <c r="V267" s="223"/>
    </row>
    <row r="268" spans="1:22" x14ac:dyDescent="0.25">
      <c r="A268" s="333"/>
      <c r="B268" s="330" t="str">
        <f>_xlfn.CONCAT(IF(ISNUMBER(A268),LOOKUP(A268,LL!$Q$2:$Q$40,LL!$T$2:$T$40),""),IF(ISNUMBER(A268),LOOKUP(A268,LL!$Q$2:$Q$40,LL!$U$2:$U$40),""))</f>
        <v/>
      </c>
      <c r="C268" s="218"/>
      <c r="D268" s="218"/>
      <c r="E268" s="330" t="str">
        <f t="shared" si="36"/>
        <v/>
      </c>
      <c r="F268" s="218"/>
      <c r="G268" s="218"/>
      <c r="H268" s="218"/>
      <c r="I268" s="437" t="str">
        <f t="shared" si="37"/>
        <v/>
      </c>
      <c r="J268" s="218"/>
      <c r="K268" s="218"/>
      <c r="L268" s="437" t="str">
        <f t="shared" si="39"/>
        <v/>
      </c>
      <c r="M268" s="437" t="str">
        <f t="shared" si="40"/>
        <v/>
      </c>
      <c r="N268" s="440"/>
      <c r="O268" s="218"/>
      <c r="P268" s="218"/>
      <c r="Q268" s="437" t="str">
        <f t="shared" si="38"/>
        <v/>
      </c>
      <c r="R268" s="218"/>
      <c r="S268" s="218"/>
      <c r="T268" s="437" t="str">
        <f t="shared" si="41"/>
        <v/>
      </c>
      <c r="U268" s="437" t="str">
        <f t="shared" si="42"/>
        <v/>
      </c>
      <c r="V268" s="224"/>
    </row>
    <row r="269" spans="1:22" x14ac:dyDescent="0.25">
      <c r="A269" s="332"/>
      <c r="B269" s="330" t="str">
        <f>_xlfn.CONCAT(IF(ISNUMBER(A269),LOOKUP(A269,LL!$Q$2:$Q$40,LL!$T$2:$T$40),""),IF(ISNUMBER(A269),LOOKUP(A269,LL!$Q$2:$Q$40,LL!$U$2:$U$40),""))</f>
        <v/>
      </c>
      <c r="C269" s="217"/>
      <c r="D269" s="217"/>
      <c r="E269" s="330" t="str">
        <f t="shared" si="36"/>
        <v/>
      </c>
      <c r="F269" s="217"/>
      <c r="G269" s="217"/>
      <c r="H269" s="217"/>
      <c r="I269" s="437" t="str">
        <f t="shared" si="37"/>
        <v/>
      </c>
      <c r="J269" s="217"/>
      <c r="K269" s="217"/>
      <c r="L269" s="437" t="str">
        <f t="shared" si="39"/>
        <v/>
      </c>
      <c r="M269" s="437" t="str">
        <f t="shared" si="40"/>
        <v/>
      </c>
      <c r="N269" s="439"/>
      <c r="O269" s="217"/>
      <c r="P269" s="217"/>
      <c r="Q269" s="437" t="str">
        <f t="shared" si="38"/>
        <v/>
      </c>
      <c r="R269" s="217"/>
      <c r="S269" s="217"/>
      <c r="T269" s="437" t="str">
        <f t="shared" si="41"/>
        <v/>
      </c>
      <c r="U269" s="437" t="str">
        <f t="shared" si="42"/>
        <v/>
      </c>
      <c r="V269" s="223"/>
    </row>
    <row r="270" spans="1:22" x14ac:dyDescent="0.25">
      <c r="A270" s="333"/>
      <c r="B270" s="330" t="str">
        <f>_xlfn.CONCAT(IF(ISNUMBER(A270),LOOKUP(A270,LL!$Q$2:$Q$40,LL!$T$2:$T$40),""),IF(ISNUMBER(A270),LOOKUP(A270,LL!$Q$2:$Q$40,LL!$U$2:$U$40),""))</f>
        <v/>
      </c>
      <c r="C270" s="218"/>
      <c r="D270" s="218"/>
      <c r="E270" s="330" t="str">
        <f t="shared" si="36"/>
        <v/>
      </c>
      <c r="F270" s="218"/>
      <c r="G270" s="218"/>
      <c r="H270" s="218"/>
      <c r="I270" s="437" t="str">
        <f t="shared" si="37"/>
        <v/>
      </c>
      <c r="J270" s="218"/>
      <c r="K270" s="218"/>
      <c r="L270" s="437" t="str">
        <f t="shared" si="39"/>
        <v/>
      </c>
      <c r="M270" s="437" t="str">
        <f t="shared" si="40"/>
        <v/>
      </c>
      <c r="N270" s="440"/>
      <c r="O270" s="218"/>
      <c r="P270" s="218"/>
      <c r="Q270" s="437" t="str">
        <f t="shared" si="38"/>
        <v/>
      </c>
      <c r="R270" s="218"/>
      <c r="S270" s="218"/>
      <c r="T270" s="437" t="str">
        <f t="shared" si="41"/>
        <v/>
      </c>
      <c r="U270" s="437" t="str">
        <f t="shared" si="42"/>
        <v/>
      </c>
      <c r="V270" s="224"/>
    </row>
    <row r="271" spans="1:22" x14ac:dyDescent="0.25">
      <c r="A271" s="332"/>
      <c r="B271" s="330" t="str">
        <f>_xlfn.CONCAT(IF(ISNUMBER(A271),LOOKUP(A271,LL!$Q$2:$Q$40,LL!$T$2:$T$40),""),IF(ISNUMBER(A271),LOOKUP(A271,LL!$Q$2:$Q$40,LL!$U$2:$U$40),""))</f>
        <v/>
      </c>
      <c r="C271" s="217"/>
      <c r="D271" s="217"/>
      <c r="E271" s="330" t="str">
        <f t="shared" si="36"/>
        <v/>
      </c>
      <c r="F271" s="217"/>
      <c r="G271" s="217"/>
      <c r="H271" s="217"/>
      <c r="I271" s="437" t="str">
        <f t="shared" si="37"/>
        <v/>
      </c>
      <c r="J271" s="217"/>
      <c r="K271" s="217"/>
      <c r="L271" s="437" t="str">
        <f t="shared" si="39"/>
        <v/>
      </c>
      <c r="M271" s="437" t="str">
        <f t="shared" si="40"/>
        <v/>
      </c>
      <c r="N271" s="439"/>
      <c r="O271" s="217"/>
      <c r="P271" s="217"/>
      <c r="Q271" s="437" t="str">
        <f t="shared" si="38"/>
        <v/>
      </c>
      <c r="R271" s="217"/>
      <c r="S271" s="217"/>
      <c r="T271" s="437" t="str">
        <f t="shared" si="41"/>
        <v/>
      </c>
      <c r="U271" s="437" t="str">
        <f t="shared" si="42"/>
        <v/>
      </c>
      <c r="V271" s="223"/>
    </row>
    <row r="272" spans="1:22" x14ac:dyDescent="0.25">
      <c r="A272" s="333"/>
      <c r="B272" s="330" t="str">
        <f>_xlfn.CONCAT(IF(ISNUMBER(A272),LOOKUP(A272,LL!$Q$2:$Q$40,LL!$T$2:$T$40),""),IF(ISNUMBER(A272),LOOKUP(A272,LL!$Q$2:$Q$40,LL!$U$2:$U$40),""))</f>
        <v/>
      </c>
      <c r="C272" s="218"/>
      <c r="D272" s="218"/>
      <c r="E272" s="330" t="str">
        <f t="shared" si="36"/>
        <v/>
      </c>
      <c r="F272" s="218"/>
      <c r="G272" s="218"/>
      <c r="H272" s="218"/>
      <c r="I272" s="437" t="str">
        <f t="shared" si="37"/>
        <v/>
      </c>
      <c r="J272" s="218"/>
      <c r="K272" s="218"/>
      <c r="L272" s="437" t="str">
        <f t="shared" si="39"/>
        <v/>
      </c>
      <c r="M272" s="437" t="str">
        <f t="shared" si="40"/>
        <v/>
      </c>
      <c r="N272" s="440"/>
      <c r="O272" s="218"/>
      <c r="P272" s="218"/>
      <c r="Q272" s="437" t="str">
        <f t="shared" si="38"/>
        <v/>
      </c>
      <c r="R272" s="218"/>
      <c r="S272" s="218"/>
      <c r="T272" s="437" t="str">
        <f t="shared" si="41"/>
        <v/>
      </c>
      <c r="U272" s="437" t="str">
        <f t="shared" si="42"/>
        <v/>
      </c>
      <c r="V272" s="224"/>
    </row>
    <row r="273" spans="1:22" x14ac:dyDescent="0.25">
      <c r="A273" s="332"/>
      <c r="B273" s="330" t="str">
        <f>_xlfn.CONCAT(IF(ISNUMBER(A273),LOOKUP(A273,LL!$Q$2:$Q$40,LL!$T$2:$T$40),""),IF(ISNUMBER(A273),LOOKUP(A273,LL!$Q$2:$Q$40,LL!$U$2:$U$40),""))</f>
        <v/>
      </c>
      <c r="C273" s="217"/>
      <c r="D273" s="217"/>
      <c r="E273" s="330" t="str">
        <f t="shared" si="36"/>
        <v/>
      </c>
      <c r="F273" s="217"/>
      <c r="G273" s="217"/>
      <c r="H273" s="217"/>
      <c r="I273" s="437" t="str">
        <f t="shared" si="37"/>
        <v/>
      </c>
      <c r="J273" s="217"/>
      <c r="K273" s="217"/>
      <c r="L273" s="437" t="str">
        <f t="shared" si="39"/>
        <v/>
      </c>
      <c r="M273" s="437" t="str">
        <f t="shared" si="40"/>
        <v/>
      </c>
      <c r="N273" s="439"/>
      <c r="O273" s="217"/>
      <c r="P273" s="217"/>
      <c r="Q273" s="437" t="str">
        <f t="shared" si="38"/>
        <v/>
      </c>
      <c r="R273" s="217"/>
      <c r="S273" s="217"/>
      <c r="T273" s="437" t="str">
        <f t="shared" si="41"/>
        <v/>
      </c>
      <c r="U273" s="437" t="str">
        <f t="shared" si="42"/>
        <v/>
      </c>
      <c r="V273" s="223"/>
    </row>
    <row r="274" spans="1:22" x14ac:dyDescent="0.25">
      <c r="A274" s="333"/>
      <c r="B274" s="330" t="str">
        <f>_xlfn.CONCAT(IF(ISNUMBER(A274),LOOKUP(A274,LL!$Q$2:$Q$40,LL!$T$2:$T$40),""),IF(ISNUMBER(A274),LOOKUP(A274,LL!$Q$2:$Q$40,LL!$U$2:$U$40),""))</f>
        <v/>
      </c>
      <c r="C274" s="218"/>
      <c r="D274" s="218"/>
      <c r="E274" s="330" t="str">
        <f t="shared" si="36"/>
        <v/>
      </c>
      <c r="F274" s="218"/>
      <c r="G274" s="218"/>
      <c r="H274" s="218"/>
      <c r="I274" s="437" t="str">
        <f t="shared" si="37"/>
        <v/>
      </c>
      <c r="J274" s="218"/>
      <c r="K274" s="218"/>
      <c r="L274" s="437" t="str">
        <f t="shared" si="39"/>
        <v/>
      </c>
      <c r="M274" s="437" t="str">
        <f t="shared" si="40"/>
        <v/>
      </c>
      <c r="N274" s="440"/>
      <c r="O274" s="218"/>
      <c r="P274" s="218"/>
      <c r="Q274" s="437" t="str">
        <f t="shared" si="38"/>
        <v/>
      </c>
      <c r="R274" s="218"/>
      <c r="S274" s="218"/>
      <c r="T274" s="437" t="str">
        <f t="shared" si="41"/>
        <v/>
      </c>
      <c r="U274" s="437" t="str">
        <f t="shared" si="42"/>
        <v/>
      </c>
      <c r="V274" s="224"/>
    </row>
    <row r="275" spans="1:22" x14ac:dyDescent="0.25">
      <c r="A275" s="332"/>
      <c r="B275" s="330" t="str">
        <f>_xlfn.CONCAT(IF(ISNUMBER(A275),LOOKUP(A275,LL!$Q$2:$Q$40,LL!$T$2:$T$40),""),IF(ISNUMBER(A275),LOOKUP(A275,LL!$Q$2:$Q$40,LL!$U$2:$U$40),""))</f>
        <v/>
      </c>
      <c r="C275" s="217"/>
      <c r="D275" s="217"/>
      <c r="E275" s="330" t="str">
        <f t="shared" si="36"/>
        <v/>
      </c>
      <c r="F275" s="217"/>
      <c r="G275" s="217"/>
      <c r="H275" s="217"/>
      <c r="I275" s="437" t="str">
        <f t="shared" si="37"/>
        <v/>
      </c>
      <c r="J275" s="217"/>
      <c r="K275" s="217"/>
      <c r="L275" s="437" t="str">
        <f t="shared" si="39"/>
        <v/>
      </c>
      <c r="M275" s="437" t="str">
        <f t="shared" si="40"/>
        <v/>
      </c>
      <c r="N275" s="439"/>
      <c r="O275" s="217"/>
      <c r="P275" s="217"/>
      <c r="Q275" s="437" t="str">
        <f t="shared" si="38"/>
        <v/>
      </c>
      <c r="R275" s="217"/>
      <c r="S275" s="217"/>
      <c r="T275" s="437" t="str">
        <f t="shared" si="41"/>
        <v/>
      </c>
      <c r="U275" s="437" t="str">
        <f t="shared" si="42"/>
        <v/>
      </c>
      <c r="V275" s="223"/>
    </row>
    <row r="276" spans="1:22" x14ac:dyDescent="0.25">
      <c r="A276" s="333"/>
      <c r="B276" s="330" t="str">
        <f>_xlfn.CONCAT(IF(ISNUMBER(A276),LOOKUP(A276,LL!$Q$2:$Q$40,LL!$T$2:$T$40),""),IF(ISNUMBER(A276),LOOKUP(A276,LL!$Q$2:$Q$40,LL!$U$2:$U$40),""))</f>
        <v/>
      </c>
      <c r="C276" s="218"/>
      <c r="D276" s="218"/>
      <c r="E276" s="330" t="str">
        <f t="shared" si="36"/>
        <v/>
      </c>
      <c r="F276" s="218"/>
      <c r="G276" s="218"/>
      <c r="H276" s="218"/>
      <c r="I276" s="437" t="str">
        <f t="shared" si="37"/>
        <v/>
      </c>
      <c r="J276" s="218"/>
      <c r="K276" s="218"/>
      <c r="L276" s="437" t="str">
        <f t="shared" si="39"/>
        <v/>
      </c>
      <c r="M276" s="437" t="str">
        <f t="shared" si="40"/>
        <v/>
      </c>
      <c r="N276" s="440"/>
      <c r="O276" s="218"/>
      <c r="P276" s="218"/>
      <c r="Q276" s="437" t="str">
        <f t="shared" si="38"/>
        <v/>
      </c>
      <c r="R276" s="218"/>
      <c r="S276" s="218"/>
      <c r="T276" s="437" t="str">
        <f t="shared" si="41"/>
        <v/>
      </c>
      <c r="U276" s="437" t="str">
        <f t="shared" si="42"/>
        <v/>
      </c>
      <c r="V276" s="224"/>
    </row>
    <row r="277" spans="1:22" x14ac:dyDescent="0.25">
      <c r="A277" s="332"/>
      <c r="B277" s="330" t="str">
        <f>_xlfn.CONCAT(IF(ISNUMBER(A277),LOOKUP(A277,LL!$Q$2:$Q$40,LL!$T$2:$T$40),""),IF(ISNUMBER(A277),LOOKUP(A277,LL!$Q$2:$Q$40,LL!$U$2:$U$40),""))</f>
        <v/>
      </c>
      <c r="C277" s="217"/>
      <c r="D277" s="217"/>
      <c r="E277" s="330" t="str">
        <f t="shared" si="36"/>
        <v/>
      </c>
      <c r="F277" s="217"/>
      <c r="G277" s="217"/>
      <c r="H277" s="217"/>
      <c r="I277" s="437" t="str">
        <f t="shared" si="37"/>
        <v/>
      </c>
      <c r="J277" s="217"/>
      <c r="K277" s="217"/>
      <c r="L277" s="437" t="str">
        <f t="shared" si="39"/>
        <v/>
      </c>
      <c r="M277" s="437" t="str">
        <f t="shared" si="40"/>
        <v/>
      </c>
      <c r="N277" s="439"/>
      <c r="O277" s="217"/>
      <c r="P277" s="217"/>
      <c r="Q277" s="437" t="str">
        <f t="shared" si="38"/>
        <v/>
      </c>
      <c r="R277" s="217"/>
      <c r="S277" s="217"/>
      <c r="T277" s="437" t="str">
        <f t="shared" si="41"/>
        <v/>
      </c>
      <c r="U277" s="437" t="str">
        <f t="shared" si="42"/>
        <v/>
      </c>
      <c r="V277" s="223"/>
    </row>
    <row r="278" spans="1:22" x14ac:dyDescent="0.25">
      <c r="A278" s="333"/>
      <c r="B278" s="330" t="str">
        <f>_xlfn.CONCAT(IF(ISNUMBER(A278),LOOKUP(A278,LL!$Q$2:$Q$40,LL!$T$2:$T$40),""),IF(ISNUMBER(A278),LOOKUP(A278,LL!$Q$2:$Q$40,LL!$U$2:$U$40),""))</f>
        <v/>
      </c>
      <c r="C278" s="218"/>
      <c r="D278" s="218"/>
      <c r="E278" s="330" t="str">
        <f t="shared" si="36"/>
        <v/>
      </c>
      <c r="F278" s="218"/>
      <c r="G278" s="218"/>
      <c r="H278" s="218"/>
      <c r="I278" s="437" t="str">
        <f t="shared" si="37"/>
        <v/>
      </c>
      <c r="J278" s="218"/>
      <c r="K278" s="218"/>
      <c r="L278" s="437" t="str">
        <f t="shared" si="39"/>
        <v/>
      </c>
      <c r="M278" s="437" t="str">
        <f t="shared" si="40"/>
        <v/>
      </c>
      <c r="N278" s="440"/>
      <c r="O278" s="218"/>
      <c r="P278" s="218"/>
      <c r="Q278" s="437" t="str">
        <f t="shared" si="38"/>
        <v/>
      </c>
      <c r="R278" s="218"/>
      <c r="S278" s="218"/>
      <c r="T278" s="437" t="str">
        <f t="shared" si="41"/>
        <v/>
      </c>
      <c r="U278" s="437" t="str">
        <f t="shared" si="42"/>
        <v/>
      </c>
      <c r="V278" s="224"/>
    </row>
    <row r="279" spans="1:22" x14ac:dyDescent="0.25">
      <c r="A279" s="332"/>
      <c r="B279" s="330" t="str">
        <f>_xlfn.CONCAT(IF(ISNUMBER(A279),LOOKUP(A279,LL!$Q$2:$Q$40,LL!$T$2:$T$40),""),IF(ISNUMBER(A279),LOOKUP(A279,LL!$Q$2:$Q$40,LL!$U$2:$U$40),""))</f>
        <v/>
      </c>
      <c r="C279" s="217"/>
      <c r="D279" s="217"/>
      <c r="E279" s="330" t="str">
        <f t="shared" si="36"/>
        <v/>
      </c>
      <c r="F279" s="217"/>
      <c r="G279" s="217"/>
      <c r="H279" s="217"/>
      <c r="I279" s="437" t="str">
        <f t="shared" si="37"/>
        <v/>
      </c>
      <c r="J279" s="217"/>
      <c r="K279" s="217"/>
      <c r="L279" s="437" t="str">
        <f t="shared" si="39"/>
        <v/>
      </c>
      <c r="M279" s="437" t="str">
        <f t="shared" si="40"/>
        <v/>
      </c>
      <c r="N279" s="439"/>
      <c r="O279" s="217"/>
      <c r="P279" s="217"/>
      <c r="Q279" s="437" t="str">
        <f t="shared" si="38"/>
        <v/>
      </c>
      <c r="R279" s="217"/>
      <c r="S279" s="217"/>
      <c r="T279" s="437" t="str">
        <f t="shared" si="41"/>
        <v/>
      </c>
      <c r="U279" s="437" t="str">
        <f t="shared" si="42"/>
        <v/>
      </c>
      <c r="V279" s="223"/>
    </row>
    <row r="280" spans="1:22" x14ac:dyDescent="0.25">
      <c r="A280" s="333"/>
      <c r="B280" s="330" t="str">
        <f>_xlfn.CONCAT(IF(ISNUMBER(A280),LOOKUP(A280,LL!$Q$2:$Q$40,LL!$T$2:$T$40),""),IF(ISNUMBER(A280),LOOKUP(A280,LL!$Q$2:$Q$40,LL!$U$2:$U$40),""))</f>
        <v/>
      </c>
      <c r="C280" s="218"/>
      <c r="D280" s="218"/>
      <c r="E280" s="330" t="str">
        <f t="shared" si="36"/>
        <v/>
      </c>
      <c r="F280" s="218"/>
      <c r="G280" s="218"/>
      <c r="H280" s="218"/>
      <c r="I280" s="437" t="str">
        <f t="shared" si="37"/>
        <v/>
      </c>
      <c r="J280" s="218"/>
      <c r="K280" s="218"/>
      <c r="L280" s="437" t="str">
        <f t="shared" si="39"/>
        <v/>
      </c>
      <c r="M280" s="437" t="str">
        <f t="shared" si="40"/>
        <v/>
      </c>
      <c r="N280" s="440"/>
      <c r="O280" s="218"/>
      <c r="P280" s="218"/>
      <c r="Q280" s="437" t="str">
        <f t="shared" si="38"/>
        <v/>
      </c>
      <c r="R280" s="218"/>
      <c r="S280" s="218"/>
      <c r="T280" s="437" t="str">
        <f t="shared" si="41"/>
        <v/>
      </c>
      <c r="U280" s="437" t="str">
        <f t="shared" si="42"/>
        <v/>
      </c>
      <c r="V280" s="224"/>
    </row>
    <row r="281" spans="1:22" x14ac:dyDescent="0.25">
      <c r="A281" s="332"/>
      <c r="B281" s="330" t="str">
        <f>_xlfn.CONCAT(IF(ISNUMBER(A281),LOOKUP(A281,LL!$Q$2:$Q$40,LL!$T$2:$T$40),""),IF(ISNUMBER(A281),LOOKUP(A281,LL!$Q$2:$Q$40,LL!$U$2:$U$40),""))</f>
        <v/>
      </c>
      <c r="C281" s="217"/>
      <c r="D281" s="217"/>
      <c r="E281" s="330" t="str">
        <f t="shared" si="36"/>
        <v/>
      </c>
      <c r="F281" s="217"/>
      <c r="G281" s="217"/>
      <c r="H281" s="217"/>
      <c r="I281" s="437" t="str">
        <f t="shared" si="37"/>
        <v/>
      </c>
      <c r="J281" s="217"/>
      <c r="K281" s="217"/>
      <c r="L281" s="437" t="str">
        <f t="shared" si="39"/>
        <v/>
      </c>
      <c r="M281" s="437" t="str">
        <f t="shared" si="40"/>
        <v/>
      </c>
      <c r="N281" s="439"/>
      <c r="O281" s="217"/>
      <c r="P281" s="217"/>
      <c r="Q281" s="437" t="str">
        <f t="shared" si="38"/>
        <v/>
      </c>
      <c r="R281" s="217"/>
      <c r="S281" s="217"/>
      <c r="T281" s="437" t="str">
        <f t="shared" si="41"/>
        <v/>
      </c>
      <c r="U281" s="437" t="str">
        <f t="shared" si="42"/>
        <v/>
      </c>
      <c r="V281" s="223"/>
    </row>
    <row r="282" spans="1:22" x14ac:dyDescent="0.25">
      <c r="A282" s="333"/>
      <c r="B282" s="330" t="str">
        <f>_xlfn.CONCAT(IF(ISNUMBER(A282),LOOKUP(A282,LL!$Q$2:$Q$40,LL!$T$2:$T$40),""),IF(ISNUMBER(A282),LOOKUP(A282,LL!$Q$2:$Q$40,LL!$U$2:$U$40),""))</f>
        <v/>
      </c>
      <c r="C282" s="218"/>
      <c r="D282" s="218"/>
      <c r="E282" s="330" t="str">
        <f t="shared" si="36"/>
        <v/>
      </c>
      <c r="F282" s="218"/>
      <c r="G282" s="218"/>
      <c r="H282" s="218"/>
      <c r="I282" s="437" t="str">
        <f t="shared" si="37"/>
        <v/>
      </c>
      <c r="J282" s="218"/>
      <c r="K282" s="218"/>
      <c r="L282" s="437" t="str">
        <f t="shared" si="39"/>
        <v/>
      </c>
      <c r="M282" s="437" t="str">
        <f t="shared" si="40"/>
        <v/>
      </c>
      <c r="N282" s="440"/>
      <c r="O282" s="218"/>
      <c r="P282" s="218"/>
      <c r="Q282" s="437" t="str">
        <f t="shared" si="38"/>
        <v/>
      </c>
      <c r="R282" s="218"/>
      <c r="S282" s="218"/>
      <c r="T282" s="437" t="str">
        <f t="shared" si="41"/>
        <v/>
      </c>
      <c r="U282" s="437" t="str">
        <f t="shared" si="42"/>
        <v/>
      </c>
      <c r="V282" s="224"/>
    </row>
    <row r="283" spans="1:22" x14ac:dyDescent="0.25">
      <c r="A283" s="332"/>
      <c r="B283" s="330" t="str">
        <f>_xlfn.CONCAT(IF(ISNUMBER(A283),LOOKUP(A283,LL!$Q$2:$Q$40,LL!$T$2:$T$40),""),IF(ISNUMBER(A283),LOOKUP(A283,LL!$Q$2:$Q$40,LL!$U$2:$U$40),""))</f>
        <v/>
      </c>
      <c r="C283" s="217"/>
      <c r="D283" s="217"/>
      <c r="E283" s="330" t="str">
        <f t="shared" si="36"/>
        <v/>
      </c>
      <c r="F283" s="217"/>
      <c r="G283" s="217"/>
      <c r="H283" s="217"/>
      <c r="I283" s="437" t="str">
        <f t="shared" si="37"/>
        <v/>
      </c>
      <c r="J283" s="217"/>
      <c r="K283" s="217"/>
      <c r="L283" s="437" t="str">
        <f t="shared" si="39"/>
        <v/>
      </c>
      <c r="M283" s="437" t="str">
        <f t="shared" si="40"/>
        <v/>
      </c>
      <c r="N283" s="439"/>
      <c r="O283" s="217"/>
      <c r="P283" s="217"/>
      <c r="Q283" s="437" t="str">
        <f t="shared" si="38"/>
        <v/>
      </c>
      <c r="R283" s="217"/>
      <c r="S283" s="217"/>
      <c r="T283" s="437" t="str">
        <f t="shared" si="41"/>
        <v/>
      </c>
      <c r="U283" s="437" t="str">
        <f t="shared" si="42"/>
        <v/>
      </c>
      <c r="V283" s="223"/>
    </row>
    <row r="284" spans="1:22" x14ac:dyDescent="0.25">
      <c r="A284" s="333"/>
      <c r="B284" s="330" t="str">
        <f>_xlfn.CONCAT(IF(ISNUMBER(A284),LOOKUP(A284,LL!$Q$2:$Q$40,LL!$T$2:$T$40),""),IF(ISNUMBER(A284),LOOKUP(A284,LL!$Q$2:$Q$40,LL!$U$2:$U$40),""))</f>
        <v/>
      </c>
      <c r="C284" s="218"/>
      <c r="D284" s="218"/>
      <c r="E284" s="330" t="str">
        <f t="shared" si="36"/>
        <v/>
      </c>
      <c r="F284" s="218"/>
      <c r="G284" s="218"/>
      <c r="H284" s="218"/>
      <c r="I284" s="437" t="str">
        <f t="shared" si="37"/>
        <v/>
      </c>
      <c r="J284" s="218"/>
      <c r="K284" s="218"/>
      <c r="L284" s="437" t="str">
        <f t="shared" si="39"/>
        <v/>
      </c>
      <c r="M284" s="437" t="str">
        <f t="shared" si="40"/>
        <v/>
      </c>
      <c r="N284" s="440"/>
      <c r="O284" s="218"/>
      <c r="P284" s="218"/>
      <c r="Q284" s="437" t="str">
        <f t="shared" si="38"/>
        <v/>
      </c>
      <c r="R284" s="218"/>
      <c r="S284" s="218"/>
      <c r="T284" s="437" t="str">
        <f t="shared" si="41"/>
        <v/>
      </c>
      <c r="U284" s="437" t="str">
        <f t="shared" si="42"/>
        <v/>
      </c>
      <c r="V284" s="224"/>
    </row>
    <row r="285" spans="1:22" x14ac:dyDescent="0.25">
      <c r="A285" s="332"/>
      <c r="B285" s="330" t="str">
        <f>_xlfn.CONCAT(IF(ISNUMBER(A285),LOOKUP(A285,LL!$Q$2:$Q$40,LL!$T$2:$T$40),""),IF(ISNUMBER(A285),LOOKUP(A285,LL!$Q$2:$Q$40,LL!$U$2:$U$40),""))</f>
        <v/>
      </c>
      <c r="C285" s="217"/>
      <c r="D285" s="217"/>
      <c r="E285" s="330" t="str">
        <f t="shared" si="36"/>
        <v/>
      </c>
      <c r="F285" s="217"/>
      <c r="G285" s="217"/>
      <c r="H285" s="217"/>
      <c r="I285" s="437" t="str">
        <f t="shared" si="37"/>
        <v/>
      </c>
      <c r="J285" s="217"/>
      <c r="K285" s="217"/>
      <c r="L285" s="437" t="str">
        <f t="shared" si="39"/>
        <v/>
      </c>
      <c r="M285" s="437" t="str">
        <f t="shared" si="40"/>
        <v/>
      </c>
      <c r="N285" s="439"/>
      <c r="O285" s="217"/>
      <c r="P285" s="217"/>
      <c r="Q285" s="437" t="str">
        <f t="shared" si="38"/>
        <v/>
      </c>
      <c r="R285" s="217"/>
      <c r="S285" s="217"/>
      <c r="T285" s="437" t="str">
        <f t="shared" si="41"/>
        <v/>
      </c>
      <c r="U285" s="437" t="str">
        <f t="shared" si="42"/>
        <v/>
      </c>
      <c r="V285" s="223"/>
    </row>
    <row r="286" spans="1:22" x14ac:dyDescent="0.25">
      <c r="A286" s="333"/>
      <c r="B286" s="330" t="str">
        <f>_xlfn.CONCAT(IF(ISNUMBER(A286),LOOKUP(A286,LL!$Q$2:$Q$40,LL!$T$2:$T$40),""),IF(ISNUMBER(A286),LOOKUP(A286,LL!$Q$2:$Q$40,LL!$U$2:$U$40),""))</f>
        <v/>
      </c>
      <c r="C286" s="218"/>
      <c r="D286" s="218"/>
      <c r="E286" s="330" t="str">
        <f t="shared" si="36"/>
        <v/>
      </c>
      <c r="F286" s="218"/>
      <c r="G286" s="218"/>
      <c r="H286" s="218"/>
      <c r="I286" s="437" t="str">
        <f t="shared" si="37"/>
        <v/>
      </c>
      <c r="J286" s="218"/>
      <c r="K286" s="218"/>
      <c r="L286" s="437" t="str">
        <f t="shared" si="39"/>
        <v/>
      </c>
      <c r="M286" s="437" t="str">
        <f t="shared" si="40"/>
        <v/>
      </c>
      <c r="N286" s="440"/>
      <c r="O286" s="218"/>
      <c r="P286" s="218"/>
      <c r="Q286" s="437" t="str">
        <f t="shared" si="38"/>
        <v/>
      </c>
      <c r="R286" s="218"/>
      <c r="S286" s="218"/>
      <c r="T286" s="437" t="str">
        <f t="shared" si="41"/>
        <v/>
      </c>
      <c r="U286" s="437" t="str">
        <f t="shared" si="42"/>
        <v/>
      </c>
      <c r="V286" s="224"/>
    </row>
    <row r="287" spans="1:22" x14ac:dyDescent="0.25">
      <c r="A287" s="332"/>
      <c r="B287" s="330" t="str">
        <f>_xlfn.CONCAT(IF(ISNUMBER(A287),LOOKUP(A287,LL!$Q$2:$Q$40,LL!$T$2:$T$40),""),IF(ISNUMBER(A287),LOOKUP(A287,LL!$Q$2:$Q$40,LL!$U$2:$U$40),""))</f>
        <v/>
      </c>
      <c r="C287" s="217"/>
      <c r="D287" s="217"/>
      <c r="E287" s="330" t="str">
        <f t="shared" si="36"/>
        <v/>
      </c>
      <c r="F287" s="217"/>
      <c r="G287" s="217"/>
      <c r="H287" s="217"/>
      <c r="I287" s="437" t="str">
        <f t="shared" si="37"/>
        <v/>
      </c>
      <c r="J287" s="217"/>
      <c r="K287" s="217"/>
      <c r="L287" s="437" t="str">
        <f t="shared" si="39"/>
        <v/>
      </c>
      <c r="M287" s="437" t="str">
        <f t="shared" si="40"/>
        <v/>
      </c>
      <c r="N287" s="439"/>
      <c r="O287" s="217"/>
      <c r="P287" s="217"/>
      <c r="Q287" s="437" t="str">
        <f t="shared" si="38"/>
        <v/>
      </c>
      <c r="R287" s="217"/>
      <c r="S287" s="217"/>
      <c r="T287" s="437" t="str">
        <f t="shared" si="41"/>
        <v/>
      </c>
      <c r="U287" s="437" t="str">
        <f t="shared" si="42"/>
        <v/>
      </c>
      <c r="V287" s="223"/>
    </row>
    <row r="288" spans="1:22" x14ac:dyDescent="0.25">
      <c r="A288" s="333"/>
      <c r="B288" s="330" t="str">
        <f>_xlfn.CONCAT(IF(ISNUMBER(A288),LOOKUP(A288,LL!$Q$2:$Q$40,LL!$T$2:$T$40),""),IF(ISNUMBER(A288),LOOKUP(A288,LL!$Q$2:$Q$40,LL!$U$2:$U$40),""))</f>
        <v/>
      </c>
      <c r="C288" s="218"/>
      <c r="D288" s="218"/>
      <c r="E288" s="330" t="str">
        <f t="shared" si="36"/>
        <v/>
      </c>
      <c r="F288" s="218"/>
      <c r="G288" s="218"/>
      <c r="H288" s="218"/>
      <c r="I288" s="437" t="str">
        <f t="shared" si="37"/>
        <v/>
      </c>
      <c r="J288" s="218"/>
      <c r="K288" s="218"/>
      <c r="L288" s="437" t="str">
        <f t="shared" si="39"/>
        <v/>
      </c>
      <c r="M288" s="437" t="str">
        <f t="shared" si="40"/>
        <v/>
      </c>
      <c r="N288" s="440"/>
      <c r="O288" s="218"/>
      <c r="P288" s="218"/>
      <c r="Q288" s="437" t="str">
        <f t="shared" si="38"/>
        <v/>
      </c>
      <c r="R288" s="218"/>
      <c r="S288" s="218"/>
      <c r="T288" s="437" t="str">
        <f t="shared" si="41"/>
        <v/>
      </c>
      <c r="U288" s="437" t="str">
        <f t="shared" si="42"/>
        <v/>
      </c>
      <c r="V288" s="224"/>
    </row>
    <row r="289" spans="1:22" x14ac:dyDescent="0.25">
      <c r="A289" s="332"/>
      <c r="B289" s="330" t="str">
        <f>_xlfn.CONCAT(IF(ISNUMBER(A289),LOOKUP(A289,LL!$Q$2:$Q$40,LL!$T$2:$T$40),""),IF(ISNUMBER(A289),LOOKUP(A289,LL!$Q$2:$Q$40,LL!$U$2:$U$40),""))</f>
        <v/>
      </c>
      <c r="C289" s="217"/>
      <c r="D289" s="217"/>
      <c r="E289" s="330" t="str">
        <f t="shared" si="36"/>
        <v/>
      </c>
      <c r="F289" s="217"/>
      <c r="G289" s="217"/>
      <c r="H289" s="217"/>
      <c r="I289" s="437" t="str">
        <f t="shared" si="37"/>
        <v/>
      </c>
      <c r="J289" s="217"/>
      <c r="K289" s="217"/>
      <c r="L289" s="437" t="str">
        <f t="shared" si="39"/>
        <v/>
      </c>
      <c r="M289" s="437" t="str">
        <f t="shared" si="40"/>
        <v/>
      </c>
      <c r="N289" s="439"/>
      <c r="O289" s="217"/>
      <c r="P289" s="217"/>
      <c r="Q289" s="437" t="str">
        <f t="shared" si="38"/>
        <v/>
      </c>
      <c r="R289" s="217"/>
      <c r="S289" s="217"/>
      <c r="T289" s="437" t="str">
        <f t="shared" si="41"/>
        <v/>
      </c>
      <c r="U289" s="437" t="str">
        <f t="shared" si="42"/>
        <v/>
      </c>
      <c r="V289" s="223"/>
    </row>
    <row r="290" spans="1:22" x14ac:dyDescent="0.25">
      <c r="A290" s="333"/>
      <c r="B290" s="330" t="str">
        <f>_xlfn.CONCAT(IF(ISNUMBER(A290),LOOKUP(A290,LL!$Q$2:$Q$40,LL!$T$2:$T$40),""),IF(ISNUMBER(A290),LOOKUP(A290,LL!$Q$2:$Q$40,LL!$U$2:$U$40),""))</f>
        <v/>
      </c>
      <c r="C290" s="218"/>
      <c r="D290" s="218"/>
      <c r="E290" s="330" t="str">
        <f t="shared" si="36"/>
        <v/>
      </c>
      <c r="F290" s="218"/>
      <c r="G290" s="218"/>
      <c r="H290" s="218"/>
      <c r="I290" s="437" t="str">
        <f t="shared" si="37"/>
        <v/>
      </c>
      <c r="J290" s="218"/>
      <c r="K290" s="218"/>
      <c r="L290" s="437" t="str">
        <f t="shared" si="39"/>
        <v/>
      </c>
      <c r="M290" s="437" t="str">
        <f t="shared" si="40"/>
        <v/>
      </c>
      <c r="N290" s="440"/>
      <c r="O290" s="218"/>
      <c r="P290" s="218"/>
      <c r="Q290" s="437" t="str">
        <f t="shared" si="38"/>
        <v/>
      </c>
      <c r="R290" s="218"/>
      <c r="S290" s="218"/>
      <c r="T290" s="437" t="str">
        <f t="shared" si="41"/>
        <v/>
      </c>
      <c r="U290" s="437" t="str">
        <f t="shared" si="42"/>
        <v/>
      </c>
      <c r="V290" s="224"/>
    </row>
    <row r="291" spans="1:22" x14ac:dyDescent="0.25">
      <c r="A291" s="332"/>
      <c r="B291" s="330" t="str">
        <f>_xlfn.CONCAT(IF(ISNUMBER(A291),LOOKUP(A291,LL!$Q$2:$Q$40,LL!$T$2:$T$40),""),IF(ISNUMBER(A291),LOOKUP(A291,LL!$Q$2:$Q$40,LL!$U$2:$U$40),""))</f>
        <v/>
      </c>
      <c r="C291" s="217"/>
      <c r="D291" s="217"/>
      <c r="E291" s="330" t="str">
        <f t="shared" si="36"/>
        <v/>
      </c>
      <c r="F291" s="217"/>
      <c r="G291" s="217"/>
      <c r="H291" s="217"/>
      <c r="I291" s="437" t="str">
        <f t="shared" si="37"/>
        <v/>
      </c>
      <c r="J291" s="217"/>
      <c r="K291" s="217"/>
      <c r="L291" s="437" t="str">
        <f t="shared" si="39"/>
        <v/>
      </c>
      <c r="M291" s="437" t="str">
        <f t="shared" si="40"/>
        <v/>
      </c>
      <c r="N291" s="439"/>
      <c r="O291" s="217"/>
      <c r="P291" s="217"/>
      <c r="Q291" s="437" t="str">
        <f t="shared" si="38"/>
        <v/>
      </c>
      <c r="R291" s="217"/>
      <c r="S291" s="217"/>
      <c r="T291" s="437" t="str">
        <f t="shared" si="41"/>
        <v/>
      </c>
      <c r="U291" s="437" t="str">
        <f t="shared" si="42"/>
        <v/>
      </c>
      <c r="V291" s="223"/>
    </row>
    <row r="292" spans="1:22" x14ac:dyDescent="0.25">
      <c r="A292" s="333"/>
      <c r="B292" s="330" t="str">
        <f>_xlfn.CONCAT(IF(ISNUMBER(A292),LOOKUP(A292,LL!$Q$2:$Q$40,LL!$T$2:$T$40),""),IF(ISNUMBER(A292),LOOKUP(A292,LL!$Q$2:$Q$40,LL!$U$2:$U$40),""))</f>
        <v/>
      </c>
      <c r="C292" s="218"/>
      <c r="D292" s="218"/>
      <c r="E292" s="330" t="str">
        <f t="shared" si="36"/>
        <v/>
      </c>
      <c r="F292" s="218"/>
      <c r="G292" s="218"/>
      <c r="H292" s="218"/>
      <c r="I292" s="437" t="str">
        <f t="shared" si="37"/>
        <v/>
      </c>
      <c r="J292" s="218"/>
      <c r="K292" s="218"/>
      <c r="L292" s="437" t="str">
        <f t="shared" si="39"/>
        <v/>
      </c>
      <c r="M292" s="437" t="str">
        <f t="shared" si="40"/>
        <v/>
      </c>
      <c r="N292" s="440"/>
      <c r="O292" s="218"/>
      <c r="P292" s="218"/>
      <c r="Q292" s="437" t="str">
        <f t="shared" si="38"/>
        <v/>
      </c>
      <c r="R292" s="218"/>
      <c r="S292" s="218"/>
      <c r="T292" s="437" t="str">
        <f t="shared" si="41"/>
        <v/>
      </c>
      <c r="U292" s="437" t="str">
        <f t="shared" si="42"/>
        <v/>
      </c>
      <c r="V292" s="224"/>
    </row>
    <row r="293" spans="1:22" x14ac:dyDescent="0.25">
      <c r="A293" s="332"/>
      <c r="B293" s="330" t="str">
        <f>_xlfn.CONCAT(IF(ISNUMBER(A293),LOOKUP(A293,LL!$Q$2:$Q$40,LL!$T$2:$T$40),""),IF(ISNUMBER(A293),LOOKUP(A293,LL!$Q$2:$Q$40,LL!$U$2:$U$40),""))</f>
        <v/>
      </c>
      <c r="C293" s="217"/>
      <c r="D293" s="217"/>
      <c r="E293" s="330" t="str">
        <f t="shared" si="36"/>
        <v/>
      </c>
      <c r="F293" s="217"/>
      <c r="G293" s="217"/>
      <c r="H293" s="217"/>
      <c r="I293" s="437" t="str">
        <f t="shared" si="37"/>
        <v/>
      </c>
      <c r="J293" s="217"/>
      <c r="K293" s="217"/>
      <c r="L293" s="437" t="str">
        <f t="shared" si="39"/>
        <v/>
      </c>
      <c r="M293" s="437" t="str">
        <f t="shared" si="40"/>
        <v/>
      </c>
      <c r="N293" s="439"/>
      <c r="O293" s="217"/>
      <c r="P293" s="217"/>
      <c r="Q293" s="437" t="str">
        <f t="shared" si="38"/>
        <v/>
      </c>
      <c r="R293" s="217"/>
      <c r="S293" s="217"/>
      <c r="T293" s="437" t="str">
        <f t="shared" si="41"/>
        <v/>
      </c>
      <c r="U293" s="437" t="str">
        <f t="shared" si="42"/>
        <v/>
      </c>
      <c r="V293" s="223"/>
    </row>
    <row r="294" spans="1:22" x14ac:dyDescent="0.25">
      <c r="A294" s="333"/>
      <c r="B294" s="330" t="str">
        <f>_xlfn.CONCAT(IF(ISNUMBER(A294),LOOKUP(A294,LL!$Q$2:$Q$40,LL!$T$2:$T$40),""),IF(ISNUMBER(A294),LOOKUP(A294,LL!$Q$2:$Q$40,LL!$U$2:$U$40),""))</f>
        <v/>
      </c>
      <c r="C294" s="218"/>
      <c r="D294" s="218"/>
      <c r="E294" s="330" t="str">
        <f t="shared" si="36"/>
        <v/>
      </c>
      <c r="F294" s="218"/>
      <c r="G294" s="218"/>
      <c r="H294" s="218"/>
      <c r="I294" s="437" t="str">
        <f t="shared" si="37"/>
        <v/>
      </c>
      <c r="J294" s="218"/>
      <c r="K294" s="218"/>
      <c r="L294" s="437" t="str">
        <f t="shared" si="39"/>
        <v/>
      </c>
      <c r="M294" s="437" t="str">
        <f t="shared" si="40"/>
        <v/>
      </c>
      <c r="N294" s="440"/>
      <c r="O294" s="218"/>
      <c r="P294" s="218"/>
      <c r="Q294" s="437" t="str">
        <f t="shared" si="38"/>
        <v/>
      </c>
      <c r="R294" s="218"/>
      <c r="S294" s="218"/>
      <c r="T294" s="437" t="str">
        <f t="shared" si="41"/>
        <v/>
      </c>
      <c r="U294" s="437" t="str">
        <f t="shared" si="42"/>
        <v/>
      </c>
      <c r="V294" s="224"/>
    </row>
    <row r="295" spans="1:22" x14ac:dyDescent="0.25">
      <c r="A295" s="332"/>
      <c r="B295" s="330" t="str">
        <f>_xlfn.CONCAT(IF(ISNUMBER(A295),LOOKUP(A295,LL!$Q$2:$Q$40,LL!$T$2:$T$40),""),IF(ISNUMBER(A295),LOOKUP(A295,LL!$Q$2:$Q$40,LL!$U$2:$U$40),""))</f>
        <v/>
      </c>
      <c r="C295" s="217"/>
      <c r="D295" s="217"/>
      <c r="E295" s="330" t="str">
        <f t="shared" si="36"/>
        <v/>
      </c>
      <c r="F295" s="217"/>
      <c r="G295" s="217"/>
      <c r="H295" s="217"/>
      <c r="I295" s="437" t="str">
        <f t="shared" si="37"/>
        <v/>
      </c>
      <c r="J295" s="217"/>
      <c r="K295" s="217"/>
      <c r="L295" s="437" t="str">
        <f t="shared" si="39"/>
        <v/>
      </c>
      <c r="M295" s="437" t="str">
        <f t="shared" si="40"/>
        <v/>
      </c>
      <c r="N295" s="439"/>
      <c r="O295" s="217"/>
      <c r="P295" s="217"/>
      <c r="Q295" s="437" t="str">
        <f t="shared" si="38"/>
        <v/>
      </c>
      <c r="R295" s="217"/>
      <c r="S295" s="217"/>
      <c r="T295" s="437" t="str">
        <f t="shared" si="41"/>
        <v/>
      </c>
      <c r="U295" s="437" t="str">
        <f t="shared" si="42"/>
        <v/>
      </c>
      <c r="V295" s="223"/>
    </row>
    <row r="296" spans="1:22" x14ac:dyDescent="0.25">
      <c r="A296" s="333"/>
      <c r="B296" s="330" t="str">
        <f>_xlfn.CONCAT(IF(ISNUMBER(A296),LOOKUP(A296,LL!$Q$2:$Q$40,LL!$T$2:$T$40),""),IF(ISNUMBER(A296),LOOKUP(A296,LL!$Q$2:$Q$40,LL!$U$2:$U$40),""))</f>
        <v/>
      </c>
      <c r="C296" s="218"/>
      <c r="D296" s="218"/>
      <c r="E296" s="330" t="str">
        <f t="shared" si="36"/>
        <v/>
      </c>
      <c r="F296" s="218"/>
      <c r="G296" s="218"/>
      <c r="H296" s="218"/>
      <c r="I296" s="437" t="str">
        <f t="shared" si="37"/>
        <v/>
      </c>
      <c r="J296" s="218"/>
      <c r="K296" s="218"/>
      <c r="L296" s="437" t="str">
        <f t="shared" si="39"/>
        <v/>
      </c>
      <c r="M296" s="437" t="str">
        <f t="shared" si="40"/>
        <v/>
      </c>
      <c r="N296" s="440"/>
      <c r="O296" s="218"/>
      <c r="P296" s="218"/>
      <c r="Q296" s="437" t="str">
        <f t="shared" si="38"/>
        <v/>
      </c>
      <c r="R296" s="218"/>
      <c r="S296" s="218"/>
      <c r="T296" s="437" t="str">
        <f t="shared" si="41"/>
        <v/>
      </c>
      <c r="U296" s="437" t="str">
        <f t="shared" si="42"/>
        <v/>
      </c>
      <c r="V296" s="224"/>
    </row>
    <row r="297" spans="1:22" x14ac:dyDescent="0.25">
      <c r="A297" s="332"/>
      <c r="B297" s="330" t="str">
        <f>_xlfn.CONCAT(IF(ISNUMBER(A297),LOOKUP(A297,LL!$Q$2:$Q$40,LL!$T$2:$T$40),""),IF(ISNUMBER(A297),LOOKUP(A297,LL!$Q$2:$Q$40,LL!$U$2:$U$40),""))</f>
        <v/>
      </c>
      <c r="C297" s="217"/>
      <c r="D297" s="217"/>
      <c r="E297" s="330" t="str">
        <f t="shared" si="36"/>
        <v/>
      </c>
      <c r="F297" s="217"/>
      <c r="G297" s="217"/>
      <c r="H297" s="217"/>
      <c r="I297" s="437" t="str">
        <f t="shared" si="37"/>
        <v/>
      </c>
      <c r="J297" s="217"/>
      <c r="K297" s="217"/>
      <c r="L297" s="437" t="str">
        <f t="shared" si="39"/>
        <v/>
      </c>
      <c r="M297" s="437" t="str">
        <f t="shared" si="40"/>
        <v/>
      </c>
      <c r="N297" s="439"/>
      <c r="O297" s="217"/>
      <c r="P297" s="217"/>
      <c r="Q297" s="437" t="str">
        <f t="shared" si="38"/>
        <v/>
      </c>
      <c r="R297" s="217"/>
      <c r="S297" s="217"/>
      <c r="T297" s="437" t="str">
        <f t="shared" si="41"/>
        <v/>
      </c>
      <c r="U297" s="437" t="str">
        <f t="shared" si="42"/>
        <v/>
      </c>
      <c r="V297" s="223"/>
    </row>
    <row r="298" spans="1:22" x14ac:dyDescent="0.25">
      <c r="A298" s="333"/>
      <c r="B298" s="330" t="str">
        <f>_xlfn.CONCAT(IF(ISNUMBER(A298),LOOKUP(A298,LL!$Q$2:$Q$40,LL!$T$2:$T$40),""),IF(ISNUMBER(A298),LOOKUP(A298,LL!$Q$2:$Q$40,LL!$U$2:$U$40),""))</f>
        <v/>
      </c>
      <c r="C298" s="218"/>
      <c r="D298" s="218"/>
      <c r="E298" s="330" t="str">
        <f t="shared" si="36"/>
        <v/>
      </c>
      <c r="F298" s="218"/>
      <c r="G298" s="218"/>
      <c r="H298" s="218"/>
      <c r="I298" s="437" t="str">
        <f t="shared" si="37"/>
        <v/>
      </c>
      <c r="J298" s="218"/>
      <c r="K298" s="218"/>
      <c r="L298" s="437" t="str">
        <f t="shared" si="39"/>
        <v/>
      </c>
      <c r="M298" s="437" t="str">
        <f t="shared" si="40"/>
        <v/>
      </c>
      <c r="N298" s="440"/>
      <c r="O298" s="218"/>
      <c r="P298" s="218"/>
      <c r="Q298" s="437" t="str">
        <f t="shared" si="38"/>
        <v/>
      </c>
      <c r="R298" s="218"/>
      <c r="S298" s="218"/>
      <c r="T298" s="437" t="str">
        <f t="shared" si="41"/>
        <v/>
      </c>
      <c r="U298" s="437" t="str">
        <f t="shared" si="42"/>
        <v/>
      </c>
      <c r="V298" s="224"/>
    </row>
    <row r="299" spans="1:22" x14ac:dyDescent="0.25">
      <c r="A299" s="332"/>
      <c r="B299" s="330" t="str">
        <f>_xlfn.CONCAT(IF(ISNUMBER(A299),LOOKUP(A299,LL!$Q$2:$Q$40,LL!$T$2:$T$40),""),IF(ISNUMBER(A299),LOOKUP(A299,LL!$Q$2:$Q$40,LL!$U$2:$U$40),""))</f>
        <v/>
      </c>
      <c r="C299" s="217"/>
      <c r="D299" s="217"/>
      <c r="E299" s="330" t="str">
        <f t="shared" si="36"/>
        <v/>
      </c>
      <c r="F299" s="217"/>
      <c r="G299" s="217"/>
      <c r="H299" s="217"/>
      <c r="I299" s="437" t="str">
        <f t="shared" si="37"/>
        <v/>
      </c>
      <c r="J299" s="217"/>
      <c r="K299" s="217"/>
      <c r="L299" s="437" t="str">
        <f t="shared" si="39"/>
        <v/>
      </c>
      <c r="M299" s="437" t="str">
        <f t="shared" si="40"/>
        <v/>
      </c>
      <c r="N299" s="439"/>
      <c r="O299" s="217"/>
      <c r="P299" s="217"/>
      <c r="Q299" s="437" t="str">
        <f t="shared" si="38"/>
        <v/>
      </c>
      <c r="R299" s="217"/>
      <c r="S299" s="217"/>
      <c r="T299" s="437" t="str">
        <f t="shared" si="41"/>
        <v/>
      </c>
      <c r="U299" s="437" t="str">
        <f t="shared" si="42"/>
        <v/>
      </c>
      <c r="V299" s="223"/>
    </row>
    <row r="300" spans="1:22" x14ac:dyDescent="0.25">
      <c r="A300" s="333"/>
      <c r="B300" s="330" t="str">
        <f>_xlfn.CONCAT(IF(ISNUMBER(A300),LOOKUP(A300,LL!$Q$2:$Q$40,LL!$T$2:$T$40),""),IF(ISNUMBER(A300),LOOKUP(A300,LL!$Q$2:$Q$40,LL!$U$2:$U$40),""))</f>
        <v/>
      </c>
      <c r="C300" s="218"/>
      <c r="D300" s="218"/>
      <c r="E300" s="330" t="str">
        <f t="shared" si="36"/>
        <v/>
      </c>
      <c r="F300" s="218"/>
      <c r="G300" s="218"/>
      <c r="H300" s="218"/>
      <c r="I300" s="437" t="str">
        <f t="shared" si="37"/>
        <v/>
      </c>
      <c r="J300" s="218"/>
      <c r="K300" s="218"/>
      <c r="L300" s="437" t="str">
        <f t="shared" si="39"/>
        <v/>
      </c>
      <c r="M300" s="437" t="str">
        <f t="shared" si="40"/>
        <v/>
      </c>
      <c r="N300" s="440"/>
      <c r="O300" s="218"/>
      <c r="P300" s="218"/>
      <c r="Q300" s="437" t="str">
        <f t="shared" si="38"/>
        <v/>
      </c>
      <c r="R300" s="218"/>
      <c r="S300" s="218"/>
      <c r="T300" s="437" t="str">
        <f t="shared" si="41"/>
        <v/>
      </c>
      <c r="U300" s="437" t="str">
        <f t="shared" si="42"/>
        <v/>
      </c>
      <c r="V300" s="224"/>
    </row>
    <row r="301" spans="1:22" x14ac:dyDescent="0.25">
      <c r="A301" s="332"/>
      <c r="B301" s="330" t="str">
        <f>_xlfn.CONCAT(IF(ISNUMBER(A301),LOOKUP(A301,LL!$Q$2:$Q$40,LL!$T$2:$T$40),""),IF(ISNUMBER(A301),LOOKUP(A301,LL!$Q$2:$Q$40,LL!$U$2:$U$40),""))</f>
        <v/>
      </c>
      <c r="C301" s="217"/>
      <c r="D301" s="217"/>
      <c r="E301" s="330" t="str">
        <f t="shared" si="36"/>
        <v/>
      </c>
      <c r="F301" s="217"/>
      <c r="G301" s="217"/>
      <c r="H301" s="217"/>
      <c r="I301" s="437" t="str">
        <f t="shared" si="37"/>
        <v/>
      </c>
      <c r="J301" s="217"/>
      <c r="K301" s="217"/>
      <c r="L301" s="437" t="str">
        <f t="shared" si="39"/>
        <v/>
      </c>
      <c r="M301" s="437" t="str">
        <f t="shared" si="40"/>
        <v/>
      </c>
      <c r="N301" s="439"/>
      <c r="O301" s="217"/>
      <c r="P301" s="217"/>
      <c r="Q301" s="437" t="str">
        <f t="shared" si="38"/>
        <v/>
      </c>
      <c r="R301" s="217"/>
      <c r="S301" s="217"/>
      <c r="T301" s="437" t="str">
        <f t="shared" si="41"/>
        <v/>
      </c>
      <c r="U301" s="437" t="str">
        <f t="shared" si="42"/>
        <v/>
      </c>
      <c r="V301" s="223"/>
    </row>
    <row r="302" spans="1:22" x14ac:dyDescent="0.25">
      <c r="A302" s="333"/>
      <c r="B302" s="330" t="str">
        <f>_xlfn.CONCAT(IF(ISNUMBER(A302),LOOKUP(A302,LL!$Q$2:$Q$40,LL!$T$2:$T$40),""),IF(ISNUMBER(A302),LOOKUP(A302,LL!$Q$2:$Q$40,LL!$U$2:$U$40),""))</f>
        <v/>
      </c>
      <c r="C302" s="218"/>
      <c r="D302" s="218"/>
      <c r="E302" s="330" t="str">
        <f t="shared" si="36"/>
        <v/>
      </c>
      <c r="F302" s="218"/>
      <c r="G302" s="218"/>
      <c r="H302" s="218"/>
      <c r="I302" s="437" t="str">
        <f t="shared" si="37"/>
        <v/>
      </c>
      <c r="J302" s="218"/>
      <c r="K302" s="218"/>
      <c r="L302" s="437" t="str">
        <f t="shared" si="39"/>
        <v/>
      </c>
      <c r="M302" s="437" t="str">
        <f t="shared" si="40"/>
        <v/>
      </c>
      <c r="N302" s="440"/>
      <c r="O302" s="218"/>
      <c r="P302" s="218"/>
      <c r="Q302" s="437" t="str">
        <f t="shared" si="38"/>
        <v/>
      </c>
      <c r="R302" s="218"/>
      <c r="S302" s="218"/>
      <c r="T302" s="437" t="str">
        <f t="shared" si="41"/>
        <v/>
      </c>
      <c r="U302" s="437" t="str">
        <f t="shared" si="42"/>
        <v/>
      </c>
      <c r="V302" s="224"/>
    </row>
    <row r="303" spans="1:22" x14ac:dyDescent="0.25">
      <c r="A303" s="332"/>
      <c r="B303" s="330" t="str">
        <f>_xlfn.CONCAT(IF(ISNUMBER(A303),LOOKUP(A303,LL!$Q$2:$Q$40,LL!$T$2:$T$40),""),IF(ISNUMBER(A303),LOOKUP(A303,LL!$Q$2:$Q$40,LL!$U$2:$U$40),""))</f>
        <v/>
      </c>
      <c r="C303" s="217"/>
      <c r="D303" s="217"/>
      <c r="E303" s="330" t="str">
        <f t="shared" si="36"/>
        <v/>
      </c>
      <c r="F303" s="217"/>
      <c r="G303" s="217"/>
      <c r="H303" s="217"/>
      <c r="I303" s="437" t="str">
        <f t="shared" si="37"/>
        <v/>
      </c>
      <c r="J303" s="217"/>
      <c r="K303" s="217"/>
      <c r="L303" s="437" t="str">
        <f t="shared" si="39"/>
        <v/>
      </c>
      <c r="M303" s="437" t="str">
        <f t="shared" si="40"/>
        <v/>
      </c>
      <c r="N303" s="439"/>
      <c r="O303" s="217"/>
      <c r="P303" s="217"/>
      <c r="Q303" s="437" t="str">
        <f t="shared" si="38"/>
        <v/>
      </c>
      <c r="R303" s="217"/>
      <c r="S303" s="217"/>
      <c r="T303" s="437" t="str">
        <f t="shared" si="41"/>
        <v/>
      </c>
      <c r="U303" s="437" t="str">
        <f t="shared" si="42"/>
        <v/>
      </c>
      <c r="V303" s="223"/>
    </row>
    <row r="304" spans="1:22" x14ac:dyDescent="0.25">
      <c r="A304" s="333"/>
      <c r="B304" s="330" t="str">
        <f>_xlfn.CONCAT(IF(ISNUMBER(A304),LOOKUP(A304,LL!$Q$2:$Q$40,LL!$T$2:$T$40),""),IF(ISNUMBER(A304),LOOKUP(A304,LL!$Q$2:$Q$40,LL!$U$2:$U$40),""))</f>
        <v/>
      </c>
      <c r="C304" s="218"/>
      <c r="D304" s="218"/>
      <c r="E304" s="330" t="str">
        <f t="shared" si="36"/>
        <v/>
      </c>
      <c r="F304" s="218"/>
      <c r="G304" s="218"/>
      <c r="H304" s="218"/>
      <c r="I304" s="437" t="str">
        <f t="shared" si="37"/>
        <v/>
      </c>
      <c r="J304" s="218"/>
      <c r="K304" s="218"/>
      <c r="L304" s="437" t="str">
        <f t="shared" si="39"/>
        <v/>
      </c>
      <c r="M304" s="437" t="str">
        <f t="shared" si="40"/>
        <v/>
      </c>
      <c r="N304" s="440"/>
      <c r="O304" s="218"/>
      <c r="P304" s="218"/>
      <c r="Q304" s="437" t="str">
        <f t="shared" si="38"/>
        <v/>
      </c>
      <c r="R304" s="218"/>
      <c r="S304" s="218"/>
      <c r="T304" s="437" t="str">
        <f t="shared" si="41"/>
        <v/>
      </c>
      <c r="U304" s="437" t="str">
        <f t="shared" si="42"/>
        <v/>
      </c>
      <c r="V304" s="224"/>
    </row>
    <row r="305" spans="1:22" x14ac:dyDescent="0.25">
      <c r="A305" s="332"/>
      <c r="B305" s="330" t="str">
        <f>_xlfn.CONCAT(IF(ISNUMBER(A305),LOOKUP(A305,LL!$Q$2:$Q$40,LL!$T$2:$T$40),""),IF(ISNUMBER(A305),LOOKUP(A305,LL!$Q$2:$Q$40,LL!$U$2:$U$40),""))</f>
        <v/>
      </c>
      <c r="C305" s="217"/>
      <c r="D305" s="217"/>
      <c r="E305" s="330" t="str">
        <f t="shared" si="36"/>
        <v/>
      </c>
      <c r="F305" s="217"/>
      <c r="G305" s="217"/>
      <c r="H305" s="217"/>
      <c r="I305" s="437" t="str">
        <f t="shared" si="37"/>
        <v/>
      </c>
      <c r="J305" s="217"/>
      <c r="K305" s="217"/>
      <c r="L305" s="437" t="str">
        <f t="shared" si="39"/>
        <v/>
      </c>
      <c r="M305" s="437" t="str">
        <f t="shared" si="40"/>
        <v/>
      </c>
      <c r="N305" s="439"/>
      <c r="O305" s="217"/>
      <c r="P305" s="217"/>
      <c r="Q305" s="437" t="str">
        <f t="shared" si="38"/>
        <v/>
      </c>
      <c r="R305" s="217"/>
      <c r="S305" s="217"/>
      <c r="T305" s="437" t="str">
        <f t="shared" si="41"/>
        <v/>
      </c>
      <c r="U305" s="437" t="str">
        <f t="shared" si="42"/>
        <v/>
      </c>
      <c r="V305" s="223"/>
    </row>
    <row r="306" spans="1:22" x14ac:dyDescent="0.25">
      <c r="A306" s="333"/>
      <c r="B306" s="330" t="str">
        <f>_xlfn.CONCAT(IF(ISNUMBER(A306),LOOKUP(A306,LL!$Q$2:$Q$40,LL!$T$2:$T$40),""),IF(ISNUMBER(A306),LOOKUP(A306,LL!$Q$2:$Q$40,LL!$U$2:$U$40),""))</f>
        <v/>
      </c>
      <c r="C306" s="218"/>
      <c r="D306" s="218"/>
      <c r="E306" s="330" t="str">
        <f t="shared" si="36"/>
        <v/>
      </c>
      <c r="F306" s="218"/>
      <c r="G306" s="218"/>
      <c r="H306" s="218"/>
      <c r="I306" s="437" t="str">
        <f t="shared" si="37"/>
        <v/>
      </c>
      <c r="J306" s="218"/>
      <c r="K306" s="218"/>
      <c r="L306" s="437" t="str">
        <f t="shared" si="39"/>
        <v/>
      </c>
      <c r="M306" s="437" t="str">
        <f t="shared" si="40"/>
        <v/>
      </c>
      <c r="N306" s="440"/>
      <c r="O306" s="218"/>
      <c r="P306" s="218"/>
      <c r="Q306" s="437" t="str">
        <f t="shared" si="38"/>
        <v/>
      </c>
      <c r="R306" s="218"/>
      <c r="S306" s="218"/>
      <c r="T306" s="437" t="str">
        <f t="shared" si="41"/>
        <v/>
      </c>
      <c r="U306" s="437" t="str">
        <f t="shared" si="42"/>
        <v/>
      </c>
      <c r="V306" s="224"/>
    </row>
    <row r="307" spans="1:22" x14ac:dyDescent="0.25">
      <c r="A307" s="332"/>
      <c r="B307" s="330" t="str">
        <f>_xlfn.CONCAT(IF(ISNUMBER(A307),LOOKUP(A307,LL!$Q$2:$Q$40,LL!$T$2:$T$40),""),IF(ISNUMBER(A307),LOOKUP(A307,LL!$Q$2:$Q$40,LL!$U$2:$U$40),""))</f>
        <v/>
      </c>
      <c r="C307" s="217"/>
      <c r="D307" s="217"/>
      <c r="E307" s="330" t="str">
        <f t="shared" si="36"/>
        <v/>
      </c>
      <c r="F307" s="217"/>
      <c r="G307" s="217"/>
      <c r="H307" s="217"/>
      <c r="I307" s="437" t="str">
        <f t="shared" si="37"/>
        <v/>
      </c>
      <c r="J307" s="217"/>
      <c r="K307" s="217"/>
      <c r="L307" s="437" t="str">
        <f t="shared" si="39"/>
        <v/>
      </c>
      <c r="M307" s="437" t="str">
        <f t="shared" si="40"/>
        <v/>
      </c>
      <c r="N307" s="439"/>
      <c r="O307" s="217"/>
      <c r="P307" s="217"/>
      <c r="Q307" s="437" t="str">
        <f t="shared" si="38"/>
        <v/>
      </c>
      <c r="R307" s="217"/>
      <c r="S307" s="217"/>
      <c r="T307" s="437" t="str">
        <f t="shared" si="41"/>
        <v/>
      </c>
      <c r="U307" s="437" t="str">
        <f t="shared" si="42"/>
        <v/>
      </c>
      <c r="V307" s="223"/>
    </row>
    <row r="308" spans="1:22" x14ac:dyDescent="0.25">
      <c r="A308" s="333"/>
      <c r="B308" s="330" t="str">
        <f>_xlfn.CONCAT(IF(ISNUMBER(A308),LOOKUP(A308,LL!$Q$2:$Q$40,LL!$T$2:$T$40),""),IF(ISNUMBER(A308),LOOKUP(A308,LL!$Q$2:$Q$40,LL!$U$2:$U$40),""))</f>
        <v/>
      </c>
      <c r="C308" s="218"/>
      <c r="D308" s="218"/>
      <c r="E308" s="330" t="str">
        <f t="shared" si="36"/>
        <v/>
      </c>
      <c r="F308" s="218"/>
      <c r="G308" s="218"/>
      <c r="H308" s="218"/>
      <c r="I308" s="437" t="str">
        <f t="shared" si="37"/>
        <v/>
      </c>
      <c r="J308" s="218"/>
      <c r="K308" s="218"/>
      <c r="L308" s="437" t="str">
        <f t="shared" si="39"/>
        <v/>
      </c>
      <c r="M308" s="437" t="str">
        <f t="shared" si="40"/>
        <v/>
      </c>
      <c r="N308" s="440"/>
      <c r="O308" s="218"/>
      <c r="P308" s="218"/>
      <c r="Q308" s="437" t="str">
        <f t="shared" si="38"/>
        <v/>
      </c>
      <c r="R308" s="218"/>
      <c r="S308" s="218"/>
      <c r="T308" s="437" t="str">
        <f t="shared" si="41"/>
        <v/>
      </c>
      <c r="U308" s="437" t="str">
        <f t="shared" si="42"/>
        <v/>
      </c>
      <c r="V308" s="224"/>
    </row>
    <row r="309" spans="1:22" x14ac:dyDescent="0.25">
      <c r="A309" s="332"/>
      <c r="B309" s="330" t="str">
        <f>_xlfn.CONCAT(IF(ISNUMBER(A309),LOOKUP(A309,LL!$Q$2:$Q$40,LL!$T$2:$T$40),""),IF(ISNUMBER(A309),LOOKUP(A309,LL!$Q$2:$Q$40,LL!$U$2:$U$40),""))</f>
        <v/>
      </c>
      <c r="C309" s="217"/>
      <c r="D309" s="217"/>
      <c r="E309" s="330" t="str">
        <f t="shared" si="36"/>
        <v/>
      </c>
      <c r="F309" s="217"/>
      <c r="G309" s="217"/>
      <c r="H309" s="217"/>
      <c r="I309" s="437" t="str">
        <f t="shared" si="37"/>
        <v/>
      </c>
      <c r="J309" s="217"/>
      <c r="K309" s="217"/>
      <c r="L309" s="437" t="str">
        <f t="shared" si="39"/>
        <v/>
      </c>
      <c r="M309" s="437" t="str">
        <f t="shared" si="40"/>
        <v/>
      </c>
      <c r="N309" s="439"/>
      <c r="O309" s="217"/>
      <c r="P309" s="217"/>
      <c r="Q309" s="437" t="str">
        <f t="shared" si="38"/>
        <v/>
      </c>
      <c r="R309" s="217"/>
      <c r="S309" s="217"/>
      <c r="T309" s="437" t="str">
        <f t="shared" si="41"/>
        <v/>
      </c>
      <c r="U309" s="437" t="str">
        <f t="shared" si="42"/>
        <v/>
      </c>
      <c r="V309" s="223"/>
    </row>
    <row r="310" spans="1:22" x14ac:dyDescent="0.25">
      <c r="A310" s="333"/>
      <c r="B310" s="330" t="str">
        <f>_xlfn.CONCAT(IF(ISNUMBER(A310),LOOKUP(A310,LL!$Q$2:$Q$40,LL!$T$2:$T$40),""),IF(ISNUMBER(A310),LOOKUP(A310,LL!$Q$2:$Q$40,LL!$U$2:$U$40),""))</f>
        <v/>
      </c>
      <c r="C310" s="218"/>
      <c r="D310" s="218"/>
      <c r="E310" s="330" t="str">
        <f t="shared" si="36"/>
        <v/>
      </c>
      <c r="F310" s="218"/>
      <c r="G310" s="218"/>
      <c r="H310" s="218"/>
      <c r="I310" s="437" t="str">
        <f t="shared" si="37"/>
        <v/>
      </c>
      <c r="J310" s="218"/>
      <c r="K310" s="218"/>
      <c r="L310" s="437" t="str">
        <f t="shared" si="39"/>
        <v/>
      </c>
      <c r="M310" s="437" t="str">
        <f t="shared" si="40"/>
        <v/>
      </c>
      <c r="N310" s="440"/>
      <c r="O310" s="218"/>
      <c r="P310" s="218"/>
      <c r="Q310" s="437" t="str">
        <f t="shared" si="38"/>
        <v/>
      </c>
      <c r="R310" s="218"/>
      <c r="S310" s="218"/>
      <c r="T310" s="437" t="str">
        <f t="shared" si="41"/>
        <v/>
      </c>
      <c r="U310" s="437" t="str">
        <f t="shared" si="42"/>
        <v/>
      </c>
      <c r="V310" s="224"/>
    </row>
    <row r="311" spans="1:22" x14ac:dyDescent="0.25">
      <c r="A311" s="332"/>
      <c r="B311" s="330" t="str">
        <f>_xlfn.CONCAT(IF(ISNUMBER(A311),LOOKUP(A311,LL!$Q$2:$Q$40,LL!$T$2:$T$40),""),IF(ISNUMBER(A311),LOOKUP(A311,LL!$Q$2:$Q$40,LL!$U$2:$U$40),""))</f>
        <v/>
      </c>
      <c r="C311" s="217"/>
      <c r="D311" s="217"/>
      <c r="E311" s="330" t="str">
        <f t="shared" si="36"/>
        <v/>
      </c>
      <c r="F311" s="217"/>
      <c r="G311" s="217"/>
      <c r="H311" s="217"/>
      <c r="I311" s="437" t="str">
        <f t="shared" si="37"/>
        <v/>
      </c>
      <c r="J311" s="217"/>
      <c r="K311" s="217"/>
      <c r="L311" s="437" t="str">
        <f t="shared" si="39"/>
        <v/>
      </c>
      <c r="M311" s="437" t="str">
        <f t="shared" si="40"/>
        <v/>
      </c>
      <c r="N311" s="439"/>
      <c r="O311" s="217"/>
      <c r="P311" s="217"/>
      <c r="Q311" s="437" t="str">
        <f t="shared" si="38"/>
        <v/>
      </c>
      <c r="R311" s="217"/>
      <c r="S311" s="217"/>
      <c r="T311" s="437" t="str">
        <f t="shared" si="41"/>
        <v/>
      </c>
      <c r="U311" s="437" t="str">
        <f t="shared" si="42"/>
        <v/>
      </c>
      <c r="V311" s="223"/>
    </row>
    <row r="312" spans="1:22" x14ac:dyDescent="0.25">
      <c r="A312" s="333"/>
      <c r="B312" s="330" t="str">
        <f>_xlfn.CONCAT(IF(ISNUMBER(A312),LOOKUP(A312,LL!$Q$2:$Q$40,LL!$T$2:$T$40),""),IF(ISNUMBER(A312),LOOKUP(A312,LL!$Q$2:$Q$40,LL!$U$2:$U$40),""))</f>
        <v/>
      </c>
      <c r="C312" s="218"/>
      <c r="D312" s="218"/>
      <c r="E312" s="330" t="str">
        <f t="shared" si="36"/>
        <v/>
      </c>
      <c r="F312" s="218"/>
      <c r="G312" s="218"/>
      <c r="H312" s="218"/>
      <c r="I312" s="437" t="str">
        <f t="shared" si="37"/>
        <v/>
      </c>
      <c r="J312" s="218"/>
      <c r="K312" s="218"/>
      <c r="L312" s="437" t="str">
        <f t="shared" si="39"/>
        <v/>
      </c>
      <c r="M312" s="437" t="str">
        <f t="shared" si="40"/>
        <v/>
      </c>
      <c r="N312" s="440"/>
      <c r="O312" s="218"/>
      <c r="P312" s="218"/>
      <c r="Q312" s="437" t="str">
        <f t="shared" si="38"/>
        <v/>
      </c>
      <c r="R312" s="218"/>
      <c r="S312" s="218"/>
      <c r="T312" s="437" t="str">
        <f t="shared" si="41"/>
        <v/>
      </c>
      <c r="U312" s="437" t="str">
        <f t="shared" si="42"/>
        <v/>
      </c>
      <c r="V312" s="224"/>
    </row>
    <row r="313" spans="1:22" x14ac:dyDescent="0.25">
      <c r="A313" s="332"/>
      <c r="B313" s="330" t="str">
        <f>_xlfn.CONCAT(IF(ISNUMBER(A313),LOOKUP(A313,LL!$Q$2:$Q$40,LL!$T$2:$T$40),""),IF(ISNUMBER(A313),LOOKUP(A313,LL!$Q$2:$Q$40,LL!$U$2:$U$40),""))</f>
        <v/>
      </c>
      <c r="C313" s="217"/>
      <c r="D313" s="217"/>
      <c r="E313" s="330" t="str">
        <f t="shared" si="36"/>
        <v/>
      </c>
      <c r="F313" s="217"/>
      <c r="G313" s="217"/>
      <c r="H313" s="217"/>
      <c r="I313" s="437" t="str">
        <f t="shared" si="37"/>
        <v/>
      </c>
      <c r="J313" s="217"/>
      <c r="K313" s="217"/>
      <c r="L313" s="437" t="str">
        <f t="shared" si="39"/>
        <v/>
      </c>
      <c r="M313" s="437" t="str">
        <f t="shared" si="40"/>
        <v/>
      </c>
      <c r="N313" s="439"/>
      <c r="O313" s="217"/>
      <c r="P313" s="217"/>
      <c r="Q313" s="437" t="str">
        <f t="shared" si="38"/>
        <v/>
      </c>
      <c r="R313" s="217"/>
      <c r="S313" s="217"/>
      <c r="T313" s="437" t="str">
        <f t="shared" si="41"/>
        <v/>
      </c>
      <c r="U313" s="437" t="str">
        <f t="shared" si="42"/>
        <v/>
      </c>
      <c r="V313" s="223"/>
    </row>
    <row r="314" spans="1:22" x14ac:dyDescent="0.25">
      <c r="A314" s="333"/>
      <c r="B314" s="330" t="str">
        <f>_xlfn.CONCAT(IF(ISNUMBER(A314),LOOKUP(A314,LL!$Q$2:$Q$40,LL!$T$2:$T$40),""),IF(ISNUMBER(A314),LOOKUP(A314,LL!$Q$2:$Q$40,LL!$U$2:$U$40),""))</f>
        <v/>
      </c>
      <c r="C314" s="218"/>
      <c r="D314" s="218"/>
      <c r="E314" s="330" t="str">
        <f t="shared" si="36"/>
        <v/>
      </c>
      <c r="F314" s="218"/>
      <c r="G314" s="218"/>
      <c r="H314" s="218"/>
      <c r="I314" s="437" t="str">
        <f t="shared" si="37"/>
        <v/>
      </c>
      <c r="J314" s="218"/>
      <c r="K314" s="218"/>
      <c r="L314" s="437" t="str">
        <f t="shared" si="39"/>
        <v/>
      </c>
      <c r="M314" s="437" t="str">
        <f t="shared" si="40"/>
        <v/>
      </c>
      <c r="N314" s="440"/>
      <c r="O314" s="218"/>
      <c r="P314" s="218"/>
      <c r="Q314" s="437" t="str">
        <f t="shared" si="38"/>
        <v/>
      </c>
      <c r="R314" s="218"/>
      <c r="S314" s="218"/>
      <c r="T314" s="437" t="str">
        <f t="shared" si="41"/>
        <v/>
      </c>
      <c r="U314" s="437" t="str">
        <f t="shared" si="42"/>
        <v/>
      </c>
      <c r="V314" s="224"/>
    </row>
    <row r="315" spans="1:22" x14ac:dyDescent="0.25">
      <c r="A315" s="332"/>
      <c r="B315" s="330" t="str">
        <f>_xlfn.CONCAT(IF(ISNUMBER(A315),LOOKUP(A315,LL!$Q$2:$Q$40,LL!$T$2:$T$40),""),IF(ISNUMBER(A315),LOOKUP(A315,LL!$Q$2:$Q$40,LL!$U$2:$U$40),""))</f>
        <v/>
      </c>
      <c r="C315" s="217"/>
      <c r="D315" s="217"/>
      <c r="E315" s="330" t="str">
        <f t="shared" si="36"/>
        <v/>
      </c>
      <c r="F315" s="217"/>
      <c r="G315" s="217"/>
      <c r="H315" s="217"/>
      <c r="I315" s="437" t="str">
        <f t="shared" si="37"/>
        <v/>
      </c>
      <c r="J315" s="217"/>
      <c r="K315" s="217"/>
      <c r="L315" s="437" t="str">
        <f t="shared" si="39"/>
        <v/>
      </c>
      <c r="M315" s="437" t="str">
        <f t="shared" si="40"/>
        <v/>
      </c>
      <c r="N315" s="439"/>
      <c r="O315" s="217"/>
      <c r="P315" s="217"/>
      <c r="Q315" s="437" t="str">
        <f t="shared" si="38"/>
        <v/>
      </c>
      <c r="R315" s="217"/>
      <c r="S315" s="217"/>
      <c r="T315" s="437" t="str">
        <f t="shared" si="41"/>
        <v/>
      </c>
      <c r="U315" s="437" t="str">
        <f t="shared" si="42"/>
        <v/>
      </c>
      <c r="V315" s="223"/>
    </row>
    <row r="316" spans="1:22" x14ac:dyDescent="0.25">
      <c r="A316" s="333"/>
      <c r="B316" s="330" t="str">
        <f>_xlfn.CONCAT(IF(ISNUMBER(A316),LOOKUP(A316,LL!$Q$2:$Q$40,LL!$T$2:$T$40),""),IF(ISNUMBER(A316),LOOKUP(A316,LL!$Q$2:$Q$40,LL!$U$2:$U$40),""))</f>
        <v/>
      </c>
      <c r="C316" s="218"/>
      <c r="D316" s="218"/>
      <c r="E316" s="330" t="str">
        <f t="shared" si="36"/>
        <v/>
      </c>
      <c r="F316" s="218"/>
      <c r="G316" s="218"/>
      <c r="H316" s="218"/>
      <c r="I316" s="437" t="str">
        <f t="shared" si="37"/>
        <v/>
      </c>
      <c r="J316" s="218"/>
      <c r="K316" s="218"/>
      <c r="L316" s="437" t="str">
        <f t="shared" si="39"/>
        <v/>
      </c>
      <c r="M316" s="437" t="str">
        <f t="shared" si="40"/>
        <v/>
      </c>
      <c r="N316" s="440"/>
      <c r="O316" s="218"/>
      <c r="P316" s="218"/>
      <c r="Q316" s="437" t="str">
        <f t="shared" si="38"/>
        <v/>
      </c>
      <c r="R316" s="218"/>
      <c r="S316" s="218"/>
      <c r="T316" s="437" t="str">
        <f t="shared" si="41"/>
        <v/>
      </c>
      <c r="U316" s="437" t="str">
        <f t="shared" si="42"/>
        <v/>
      </c>
      <c r="V316" s="224"/>
    </row>
    <row r="317" spans="1:22" x14ac:dyDescent="0.25">
      <c r="A317" s="332"/>
      <c r="B317" s="330" t="str">
        <f>_xlfn.CONCAT(IF(ISNUMBER(A317),LOOKUP(A317,LL!$Q$2:$Q$40,LL!$T$2:$T$40),""),IF(ISNUMBER(A317),LOOKUP(A317,LL!$Q$2:$Q$40,LL!$U$2:$U$40),""))</f>
        <v/>
      </c>
      <c r="C317" s="217"/>
      <c r="D317" s="217"/>
      <c r="E317" s="330" t="str">
        <f t="shared" si="36"/>
        <v/>
      </c>
      <c r="F317" s="217"/>
      <c r="G317" s="217"/>
      <c r="H317" s="217"/>
      <c r="I317" s="437" t="str">
        <f t="shared" si="37"/>
        <v/>
      </c>
      <c r="J317" s="217"/>
      <c r="K317" s="217"/>
      <c r="L317" s="437" t="str">
        <f t="shared" si="39"/>
        <v/>
      </c>
      <c r="M317" s="437" t="str">
        <f t="shared" si="40"/>
        <v/>
      </c>
      <c r="N317" s="439"/>
      <c r="O317" s="217"/>
      <c r="P317" s="217"/>
      <c r="Q317" s="437" t="str">
        <f t="shared" si="38"/>
        <v/>
      </c>
      <c r="R317" s="217"/>
      <c r="S317" s="217"/>
      <c r="T317" s="437" t="str">
        <f t="shared" si="41"/>
        <v/>
      </c>
      <c r="U317" s="437" t="str">
        <f t="shared" si="42"/>
        <v/>
      </c>
      <c r="V317" s="223"/>
    </row>
    <row r="318" spans="1:22" x14ac:dyDescent="0.25">
      <c r="A318" s="333"/>
      <c r="B318" s="330" t="str">
        <f>_xlfn.CONCAT(IF(ISNUMBER(A318),LOOKUP(A318,LL!$Q$2:$Q$40,LL!$T$2:$T$40),""),IF(ISNUMBER(A318),LOOKUP(A318,LL!$Q$2:$Q$40,LL!$U$2:$U$40),""))</f>
        <v/>
      </c>
      <c r="C318" s="218"/>
      <c r="D318" s="218"/>
      <c r="E318" s="330" t="str">
        <f t="shared" si="36"/>
        <v/>
      </c>
      <c r="F318" s="218"/>
      <c r="G318" s="218"/>
      <c r="H318" s="218"/>
      <c r="I318" s="437" t="str">
        <f t="shared" si="37"/>
        <v/>
      </c>
      <c r="J318" s="218"/>
      <c r="K318" s="218"/>
      <c r="L318" s="437" t="str">
        <f t="shared" si="39"/>
        <v/>
      </c>
      <c r="M318" s="437" t="str">
        <f t="shared" si="40"/>
        <v/>
      </c>
      <c r="N318" s="440"/>
      <c r="O318" s="218"/>
      <c r="P318" s="218"/>
      <c r="Q318" s="437" t="str">
        <f t="shared" si="38"/>
        <v/>
      </c>
      <c r="R318" s="218"/>
      <c r="S318" s="218"/>
      <c r="T318" s="437" t="str">
        <f t="shared" si="41"/>
        <v/>
      </c>
      <c r="U318" s="437" t="str">
        <f t="shared" si="42"/>
        <v/>
      </c>
      <c r="V318" s="224"/>
    </row>
    <row r="319" spans="1:22" x14ac:dyDescent="0.25">
      <c r="A319" s="332"/>
      <c r="B319" s="330" t="str">
        <f>_xlfn.CONCAT(IF(ISNUMBER(A319),LOOKUP(A319,LL!$Q$2:$Q$40,LL!$T$2:$T$40),""),IF(ISNUMBER(A319),LOOKUP(A319,LL!$Q$2:$Q$40,LL!$U$2:$U$40),""))</f>
        <v/>
      </c>
      <c r="C319" s="217"/>
      <c r="D319" s="217"/>
      <c r="E319" s="330" t="str">
        <f t="shared" si="36"/>
        <v/>
      </c>
      <c r="F319" s="217"/>
      <c r="G319" s="217"/>
      <c r="H319" s="217"/>
      <c r="I319" s="437" t="str">
        <f t="shared" si="37"/>
        <v/>
      </c>
      <c r="J319" s="217"/>
      <c r="K319" s="217"/>
      <c r="L319" s="437" t="str">
        <f t="shared" si="39"/>
        <v/>
      </c>
      <c r="M319" s="437" t="str">
        <f t="shared" si="40"/>
        <v/>
      </c>
      <c r="N319" s="439"/>
      <c r="O319" s="217"/>
      <c r="P319" s="217"/>
      <c r="Q319" s="437" t="str">
        <f t="shared" si="38"/>
        <v/>
      </c>
      <c r="R319" s="217"/>
      <c r="S319" s="217"/>
      <c r="T319" s="437" t="str">
        <f t="shared" si="41"/>
        <v/>
      </c>
      <c r="U319" s="437" t="str">
        <f t="shared" si="42"/>
        <v/>
      </c>
      <c r="V319" s="223"/>
    </row>
    <row r="320" spans="1:22" x14ac:dyDescent="0.25">
      <c r="A320" s="333"/>
      <c r="B320" s="330" t="str">
        <f>_xlfn.CONCAT(IF(ISNUMBER(A320),LOOKUP(A320,LL!$Q$2:$Q$40,LL!$T$2:$T$40),""),IF(ISNUMBER(A320),LOOKUP(A320,LL!$Q$2:$Q$40,LL!$U$2:$U$40),""))</f>
        <v/>
      </c>
      <c r="C320" s="218"/>
      <c r="D320" s="218"/>
      <c r="E320" s="330" t="str">
        <f t="shared" si="36"/>
        <v/>
      </c>
      <c r="F320" s="218"/>
      <c r="G320" s="218"/>
      <c r="H320" s="218"/>
      <c r="I320" s="437" t="str">
        <f t="shared" si="37"/>
        <v/>
      </c>
      <c r="J320" s="218"/>
      <c r="K320" s="218"/>
      <c r="L320" s="437" t="str">
        <f t="shared" si="39"/>
        <v/>
      </c>
      <c r="M320" s="437" t="str">
        <f t="shared" si="40"/>
        <v/>
      </c>
      <c r="N320" s="440"/>
      <c r="O320" s="218"/>
      <c r="P320" s="218"/>
      <c r="Q320" s="437" t="str">
        <f t="shared" si="38"/>
        <v/>
      </c>
      <c r="R320" s="218"/>
      <c r="S320" s="218"/>
      <c r="T320" s="437" t="str">
        <f t="shared" si="41"/>
        <v/>
      </c>
      <c r="U320" s="437" t="str">
        <f t="shared" si="42"/>
        <v/>
      </c>
      <c r="V320" s="224"/>
    </row>
    <row r="321" spans="1:22" x14ac:dyDescent="0.25">
      <c r="A321" s="332"/>
      <c r="B321" s="330" t="str">
        <f>_xlfn.CONCAT(IF(ISNUMBER(A321),LOOKUP(A321,LL!$Q$2:$Q$40,LL!$T$2:$T$40),""),IF(ISNUMBER(A321),LOOKUP(A321,LL!$Q$2:$Q$40,LL!$U$2:$U$40),""))</f>
        <v/>
      </c>
      <c r="C321" s="217"/>
      <c r="D321" s="217"/>
      <c r="E321" s="330" t="str">
        <f t="shared" si="36"/>
        <v/>
      </c>
      <c r="F321" s="217"/>
      <c r="G321" s="217"/>
      <c r="H321" s="217"/>
      <c r="I321" s="437" t="str">
        <f t="shared" si="37"/>
        <v/>
      </c>
      <c r="J321" s="217"/>
      <c r="K321" s="217"/>
      <c r="L321" s="437" t="str">
        <f t="shared" si="39"/>
        <v/>
      </c>
      <c r="M321" s="437" t="str">
        <f t="shared" si="40"/>
        <v/>
      </c>
      <c r="N321" s="439"/>
      <c r="O321" s="217"/>
      <c r="P321" s="217"/>
      <c r="Q321" s="437" t="str">
        <f t="shared" si="38"/>
        <v/>
      </c>
      <c r="R321" s="217"/>
      <c r="S321" s="217"/>
      <c r="T321" s="437" t="str">
        <f t="shared" si="41"/>
        <v/>
      </c>
      <c r="U321" s="437" t="str">
        <f t="shared" si="42"/>
        <v/>
      </c>
      <c r="V321" s="223"/>
    </row>
    <row r="322" spans="1:22" x14ac:dyDescent="0.25">
      <c r="A322" s="333"/>
      <c r="B322" s="330" t="str">
        <f>_xlfn.CONCAT(IF(ISNUMBER(A322),LOOKUP(A322,LL!$Q$2:$Q$40,LL!$T$2:$T$40),""),IF(ISNUMBER(A322),LOOKUP(A322,LL!$Q$2:$Q$40,LL!$U$2:$U$40),""))</f>
        <v/>
      </c>
      <c r="C322" s="218"/>
      <c r="D322" s="218"/>
      <c r="E322" s="330" t="str">
        <f t="shared" si="36"/>
        <v/>
      </c>
      <c r="F322" s="218"/>
      <c r="G322" s="218"/>
      <c r="H322" s="218"/>
      <c r="I322" s="437" t="str">
        <f t="shared" si="37"/>
        <v/>
      </c>
      <c r="J322" s="218"/>
      <c r="K322" s="218"/>
      <c r="L322" s="437" t="str">
        <f t="shared" si="39"/>
        <v/>
      </c>
      <c r="M322" s="437" t="str">
        <f t="shared" si="40"/>
        <v/>
      </c>
      <c r="N322" s="440"/>
      <c r="O322" s="218"/>
      <c r="P322" s="218"/>
      <c r="Q322" s="437" t="str">
        <f t="shared" si="38"/>
        <v/>
      </c>
      <c r="R322" s="218"/>
      <c r="S322" s="218"/>
      <c r="T322" s="437" t="str">
        <f t="shared" si="41"/>
        <v/>
      </c>
      <c r="U322" s="437" t="str">
        <f t="shared" si="42"/>
        <v/>
      </c>
      <c r="V322" s="224"/>
    </row>
    <row r="323" spans="1:22" x14ac:dyDescent="0.25">
      <c r="A323" s="332"/>
      <c r="B323" s="330" t="str">
        <f>_xlfn.CONCAT(IF(ISNUMBER(A323),LOOKUP(A323,LL!$Q$2:$Q$40,LL!$T$2:$T$40),""),IF(ISNUMBER(A323),LOOKUP(A323,LL!$Q$2:$Q$40,LL!$U$2:$U$40),""))</f>
        <v/>
      </c>
      <c r="C323" s="217"/>
      <c r="D323" s="217"/>
      <c r="E323" s="330" t="str">
        <f t="shared" ref="E323:E386" si="43">IF(ISNUMBER(A323),IF(A323&lt;9,2,IF(A323&lt;12,1,IF(A323&lt;15,1-$D$1*0.25,IF(A323&lt;21,0.5,0.25)))),"")</f>
        <v/>
      </c>
      <c r="F323" s="217"/>
      <c r="G323" s="217"/>
      <c r="H323" s="217"/>
      <c r="I323" s="437" t="str">
        <f t="shared" ref="I323:I386" si="44">IF(ISBLANK(F323),"",F323+MIN(F323,H323))</f>
        <v/>
      </c>
      <c r="J323" s="217"/>
      <c r="K323" s="217"/>
      <c r="L323" s="437" t="str">
        <f t="shared" si="39"/>
        <v/>
      </c>
      <c r="M323" s="437" t="str">
        <f t="shared" si="40"/>
        <v/>
      </c>
      <c r="N323" s="439"/>
      <c r="O323" s="217"/>
      <c r="P323" s="217"/>
      <c r="Q323" s="437" t="str">
        <f t="shared" ref="Q323:Q386" si="45">IF(ISBLANK(N323),"",N323+MIN(N323,P323))</f>
        <v/>
      </c>
      <c r="R323" s="217"/>
      <c r="S323" s="217"/>
      <c r="T323" s="437" t="str">
        <f t="shared" si="41"/>
        <v/>
      </c>
      <c r="U323" s="437" t="str">
        <f t="shared" si="42"/>
        <v/>
      </c>
      <c r="V323" s="223"/>
    </row>
    <row r="324" spans="1:22" x14ac:dyDescent="0.25">
      <c r="A324" s="333"/>
      <c r="B324" s="330" t="str">
        <f>_xlfn.CONCAT(IF(ISNUMBER(A324),LOOKUP(A324,LL!$Q$2:$Q$40,LL!$T$2:$T$40),""),IF(ISNUMBER(A324),LOOKUP(A324,LL!$Q$2:$Q$40,LL!$U$2:$U$40),""))</f>
        <v/>
      </c>
      <c r="C324" s="218"/>
      <c r="D324" s="218"/>
      <c r="E324" s="330" t="str">
        <f t="shared" si="43"/>
        <v/>
      </c>
      <c r="F324" s="218"/>
      <c r="G324" s="218"/>
      <c r="H324" s="218"/>
      <c r="I324" s="437" t="str">
        <f t="shared" si="44"/>
        <v/>
      </c>
      <c r="J324" s="218"/>
      <c r="K324" s="218"/>
      <c r="L324" s="437" t="str">
        <f t="shared" ref="L324:L387" si="46">IF(ISBLANK(F324),"",F324*$E324+MIN(F324*$E324,K324))</f>
        <v/>
      </c>
      <c r="M324" s="437" t="str">
        <f t="shared" ref="M324:M387" si="47">IF(ISBLANK(F324),"",I324-2*T324)</f>
        <v/>
      </c>
      <c r="N324" s="440"/>
      <c r="O324" s="218"/>
      <c r="P324" s="218"/>
      <c r="Q324" s="437" t="str">
        <f t="shared" si="45"/>
        <v/>
      </c>
      <c r="R324" s="218"/>
      <c r="S324" s="218"/>
      <c r="T324" s="437" t="str">
        <f t="shared" ref="T324:T387" si="48">IF(ISBLANK(N324),"",N324*$E324+MIN(N324*$E324,S324))</f>
        <v/>
      </c>
      <c r="U324" s="437" t="str">
        <f t="shared" si="42"/>
        <v/>
      </c>
      <c r="V324" s="224"/>
    </row>
    <row r="325" spans="1:22" x14ac:dyDescent="0.25">
      <c r="A325" s="332"/>
      <c r="B325" s="330" t="str">
        <f>_xlfn.CONCAT(IF(ISNUMBER(A325),LOOKUP(A325,LL!$Q$2:$Q$40,LL!$T$2:$T$40),""),IF(ISNUMBER(A325),LOOKUP(A325,LL!$Q$2:$Q$40,LL!$U$2:$U$40),""))</f>
        <v/>
      </c>
      <c r="C325" s="217"/>
      <c r="D325" s="217"/>
      <c r="E325" s="330" t="str">
        <f t="shared" si="43"/>
        <v/>
      </c>
      <c r="F325" s="217"/>
      <c r="G325" s="217"/>
      <c r="H325" s="217"/>
      <c r="I325" s="437" t="str">
        <f t="shared" si="44"/>
        <v/>
      </c>
      <c r="J325" s="217"/>
      <c r="K325" s="217"/>
      <c r="L325" s="437" t="str">
        <f t="shared" si="46"/>
        <v/>
      </c>
      <c r="M325" s="437" t="str">
        <f t="shared" si="47"/>
        <v/>
      </c>
      <c r="N325" s="439"/>
      <c r="O325" s="217"/>
      <c r="P325" s="217"/>
      <c r="Q325" s="437" t="str">
        <f t="shared" si="45"/>
        <v/>
      </c>
      <c r="R325" s="217"/>
      <c r="S325" s="217"/>
      <c r="T325" s="437" t="str">
        <f t="shared" si="48"/>
        <v/>
      </c>
      <c r="U325" s="437" t="str">
        <f t="shared" ref="U325:U388" si="49">IF(ISBLANK(N325),"",Q325-2*L325)</f>
        <v/>
      </c>
      <c r="V325" s="223"/>
    </row>
    <row r="326" spans="1:22" x14ac:dyDescent="0.25">
      <c r="A326" s="333"/>
      <c r="B326" s="330" t="str">
        <f>_xlfn.CONCAT(IF(ISNUMBER(A326),LOOKUP(A326,LL!$Q$2:$Q$40,LL!$T$2:$T$40),""),IF(ISNUMBER(A326),LOOKUP(A326,LL!$Q$2:$Q$40,LL!$U$2:$U$40),""))</f>
        <v/>
      </c>
      <c r="C326" s="218"/>
      <c r="D326" s="218"/>
      <c r="E326" s="330" t="str">
        <f t="shared" si="43"/>
        <v/>
      </c>
      <c r="F326" s="218"/>
      <c r="G326" s="218"/>
      <c r="H326" s="218"/>
      <c r="I326" s="437" t="str">
        <f t="shared" si="44"/>
        <v/>
      </c>
      <c r="J326" s="218"/>
      <c r="K326" s="218"/>
      <c r="L326" s="437" t="str">
        <f t="shared" si="46"/>
        <v/>
      </c>
      <c r="M326" s="437" t="str">
        <f t="shared" si="47"/>
        <v/>
      </c>
      <c r="N326" s="440"/>
      <c r="O326" s="218"/>
      <c r="P326" s="218"/>
      <c r="Q326" s="437" t="str">
        <f t="shared" si="45"/>
        <v/>
      </c>
      <c r="R326" s="218"/>
      <c r="S326" s="218"/>
      <c r="T326" s="437" t="str">
        <f t="shared" si="48"/>
        <v/>
      </c>
      <c r="U326" s="437" t="str">
        <f t="shared" si="49"/>
        <v/>
      </c>
      <c r="V326" s="224"/>
    </row>
    <row r="327" spans="1:22" x14ac:dyDescent="0.25">
      <c r="A327" s="332"/>
      <c r="B327" s="330" t="str">
        <f>_xlfn.CONCAT(IF(ISNUMBER(A327),LOOKUP(A327,LL!$Q$2:$Q$40,LL!$T$2:$T$40),""),IF(ISNUMBER(A327),LOOKUP(A327,LL!$Q$2:$Q$40,LL!$U$2:$U$40),""))</f>
        <v/>
      </c>
      <c r="C327" s="217"/>
      <c r="D327" s="217"/>
      <c r="E327" s="330" t="str">
        <f t="shared" si="43"/>
        <v/>
      </c>
      <c r="F327" s="217"/>
      <c r="G327" s="217"/>
      <c r="H327" s="217"/>
      <c r="I327" s="437" t="str">
        <f t="shared" si="44"/>
        <v/>
      </c>
      <c r="J327" s="217"/>
      <c r="K327" s="217"/>
      <c r="L327" s="437" t="str">
        <f t="shared" si="46"/>
        <v/>
      </c>
      <c r="M327" s="437" t="str">
        <f t="shared" si="47"/>
        <v/>
      </c>
      <c r="N327" s="439"/>
      <c r="O327" s="217"/>
      <c r="P327" s="217"/>
      <c r="Q327" s="437" t="str">
        <f t="shared" si="45"/>
        <v/>
      </c>
      <c r="R327" s="217"/>
      <c r="S327" s="217"/>
      <c r="T327" s="437" t="str">
        <f t="shared" si="48"/>
        <v/>
      </c>
      <c r="U327" s="437" t="str">
        <f t="shared" si="49"/>
        <v/>
      </c>
      <c r="V327" s="223"/>
    </row>
    <row r="328" spans="1:22" x14ac:dyDescent="0.25">
      <c r="A328" s="333"/>
      <c r="B328" s="330" t="str">
        <f>_xlfn.CONCAT(IF(ISNUMBER(A328),LOOKUP(A328,LL!$Q$2:$Q$40,LL!$T$2:$T$40),""),IF(ISNUMBER(A328),LOOKUP(A328,LL!$Q$2:$Q$40,LL!$U$2:$U$40),""))</f>
        <v/>
      </c>
      <c r="C328" s="218"/>
      <c r="D328" s="218"/>
      <c r="E328" s="330" t="str">
        <f t="shared" si="43"/>
        <v/>
      </c>
      <c r="F328" s="218"/>
      <c r="G328" s="218"/>
      <c r="H328" s="218"/>
      <c r="I328" s="437" t="str">
        <f t="shared" si="44"/>
        <v/>
      </c>
      <c r="J328" s="218"/>
      <c r="K328" s="218"/>
      <c r="L328" s="437" t="str">
        <f t="shared" si="46"/>
        <v/>
      </c>
      <c r="M328" s="437" t="str">
        <f t="shared" si="47"/>
        <v/>
      </c>
      <c r="N328" s="440"/>
      <c r="O328" s="218"/>
      <c r="P328" s="218"/>
      <c r="Q328" s="437" t="str">
        <f t="shared" si="45"/>
        <v/>
      </c>
      <c r="R328" s="218"/>
      <c r="S328" s="218"/>
      <c r="T328" s="437" t="str">
        <f t="shared" si="48"/>
        <v/>
      </c>
      <c r="U328" s="437" t="str">
        <f t="shared" si="49"/>
        <v/>
      </c>
      <c r="V328" s="224"/>
    </row>
    <row r="329" spans="1:22" x14ac:dyDescent="0.25">
      <c r="A329" s="332"/>
      <c r="B329" s="330" t="str">
        <f>_xlfn.CONCAT(IF(ISNUMBER(A329),LOOKUP(A329,LL!$Q$2:$Q$40,LL!$T$2:$T$40),""),IF(ISNUMBER(A329),LOOKUP(A329,LL!$Q$2:$Q$40,LL!$U$2:$U$40),""))</f>
        <v/>
      </c>
      <c r="C329" s="217"/>
      <c r="D329" s="217"/>
      <c r="E329" s="330" t="str">
        <f t="shared" si="43"/>
        <v/>
      </c>
      <c r="F329" s="217"/>
      <c r="G329" s="217"/>
      <c r="H329" s="217"/>
      <c r="I329" s="437" t="str">
        <f t="shared" si="44"/>
        <v/>
      </c>
      <c r="J329" s="217"/>
      <c r="K329" s="217"/>
      <c r="L329" s="437" t="str">
        <f t="shared" si="46"/>
        <v/>
      </c>
      <c r="M329" s="437" t="str">
        <f t="shared" si="47"/>
        <v/>
      </c>
      <c r="N329" s="439"/>
      <c r="O329" s="217"/>
      <c r="P329" s="217"/>
      <c r="Q329" s="437" t="str">
        <f t="shared" si="45"/>
        <v/>
      </c>
      <c r="R329" s="217"/>
      <c r="S329" s="217"/>
      <c r="T329" s="437" t="str">
        <f t="shared" si="48"/>
        <v/>
      </c>
      <c r="U329" s="437" t="str">
        <f t="shared" si="49"/>
        <v/>
      </c>
      <c r="V329" s="223"/>
    </row>
    <row r="330" spans="1:22" x14ac:dyDescent="0.25">
      <c r="A330" s="333"/>
      <c r="B330" s="330" t="str">
        <f>_xlfn.CONCAT(IF(ISNUMBER(A330),LOOKUP(A330,LL!$Q$2:$Q$40,LL!$T$2:$T$40),""),IF(ISNUMBER(A330),LOOKUP(A330,LL!$Q$2:$Q$40,LL!$U$2:$U$40),""))</f>
        <v/>
      </c>
      <c r="C330" s="218"/>
      <c r="D330" s="218"/>
      <c r="E330" s="330" t="str">
        <f t="shared" si="43"/>
        <v/>
      </c>
      <c r="F330" s="218"/>
      <c r="G330" s="218"/>
      <c r="H330" s="218"/>
      <c r="I330" s="437" t="str">
        <f t="shared" si="44"/>
        <v/>
      </c>
      <c r="J330" s="218"/>
      <c r="K330" s="218"/>
      <c r="L330" s="437" t="str">
        <f t="shared" si="46"/>
        <v/>
      </c>
      <c r="M330" s="437" t="str">
        <f t="shared" si="47"/>
        <v/>
      </c>
      <c r="N330" s="440"/>
      <c r="O330" s="218"/>
      <c r="P330" s="218"/>
      <c r="Q330" s="437" t="str">
        <f t="shared" si="45"/>
        <v/>
      </c>
      <c r="R330" s="218"/>
      <c r="S330" s="218"/>
      <c r="T330" s="437" t="str">
        <f t="shared" si="48"/>
        <v/>
      </c>
      <c r="U330" s="437" t="str">
        <f t="shared" si="49"/>
        <v/>
      </c>
      <c r="V330" s="224"/>
    </row>
    <row r="331" spans="1:22" x14ac:dyDescent="0.25">
      <c r="A331" s="332"/>
      <c r="B331" s="330" t="str">
        <f>_xlfn.CONCAT(IF(ISNUMBER(A331),LOOKUP(A331,LL!$Q$2:$Q$40,LL!$T$2:$T$40),""),IF(ISNUMBER(A331),LOOKUP(A331,LL!$Q$2:$Q$40,LL!$U$2:$U$40),""))</f>
        <v/>
      </c>
      <c r="C331" s="217"/>
      <c r="D331" s="217"/>
      <c r="E331" s="330" t="str">
        <f t="shared" si="43"/>
        <v/>
      </c>
      <c r="F331" s="217"/>
      <c r="G331" s="217"/>
      <c r="H331" s="217"/>
      <c r="I331" s="437" t="str">
        <f t="shared" si="44"/>
        <v/>
      </c>
      <c r="J331" s="217"/>
      <c r="K331" s="217"/>
      <c r="L331" s="437" t="str">
        <f t="shared" si="46"/>
        <v/>
      </c>
      <c r="M331" s="437" t="str">
        <f t="shared" si="47"/>
        <v/>
      </c>
      <c r="N331" s="439"/>
      <c r="O331" s="217"/>
      <c r="P331" s="217"/>
      <c r="Q331" s="437" t="str">
        <f t="shared" si="45"/>
        <v/>
      </c>
      <c r="R331" s="217"/>
      <c r="S331" s="217"/>
      <c r="T331" s="437" t="str">
        <f t="shared" si="48"/>
        <v/>
      </c>
      <c r="U331" s="437" t="str">
        <f t="shared" si="49"/>
        <v/>
      </c>
      <c r="V331" s="223"/>
    </row>
    <row r="332" spans="1:22" x14ac:dyDescent="0.25">
      <c r="A332" s="333"/>
      <c r="B332" s="330" t="str">
        <f>_xlfn.CONCAT(IF(ISNUMBER(A332),LOOKUP(A332,LL!$Q$2:$Q$40,LL!$T$2:$T$40),""),IF(ISNUMBER(A332),LOOKUP(A332,LL!$Q$2:$Q$40,LL!$U$2:$U$40),""))</f>
        <v/>
      </c>
      <c r="C332" s="218"/>
      <c r="D332" s="218"/>
      <c r="E332" s="330" t="str">
        <f t="shared" si="43"/>
        <v/>
      </c>
      <c r="F332" s="218"/>
      <c r="G332" s="218"/>
      <c r="H332" s="218"/>
      <c r="I332" s="437" t="str">
        <f t="shared" si="44"/>
        <v/>
      </c>
      <c r="J332" s="218"/>
      <c r="K332" s="218"/>
      <c r="L332" s="437" t="str">
        <f t="shared" si="46"/>
        <v/>
      </c>
      <c r="M332" s="437" t="str">
        <f t="shared" si="47"/>
        <v/>
      </c>
      <c r="N332" s="440"/>
      <c r="O332" s="218"/>
      <c r="P332" s="218"/>
      <c r="Q332" s="437" t="str">
        <f t="shared" si="45"/>
        <v/>
      </c>
      <c r="R332" s="218"/>
      <c r="S332" s="218"/>
      <c r="T332" s="437" t="str">
        <f t="shared" si="48"/>
        <v/>
      </c>
      <c r="U332" s="437" t="str">
        <f t="shared" si="49"/>
        <v/>
      </c>
      <c r="V332" s="224"/>
    </row>
    <row r="333" spans="1:22" x14ac:dyDescent="0.25">
      <c r="A333" s="332"/>
      <c r="B333" s="330" t="str">
        <f>_xlfn.CONCAT(IF(ISNUMBER(A333),LOOKUP(A333,LL!$Q$2:$Q$40,LL!$T$2:$T$40),""),IF(ISNUMBER(A333),LOOKUP(A333,LL!$Q$2:$Q$40,LL!$U$2:$U$40),""))</f>
        <v/>
      </c>
      <c r="C333" s="217"/>
      <c r="D333" s="217"/>
      <c r="E333" s="330" t="str">
        <f t="shared" si="43"/>
        <v/>
      </c>
      <c r="F333" s="217"/>
      <c r="G333" s="217"/>
      <c r="H333" s="217"/>
      <c r="I333" s="437" t="str">
        <f t="shared" si="44"/>
        <v/>
      </c>
      <c r="J333" s="217"/>
      <c r="K333" s="217"/>
      <c r="L333" s="437" t="str">
        <f t="shared" si="46"/>
        <v/>
      </c>
      <c r="M333" s="437" t="str">
        <f t="shared" si="47"/>
        <v/>
      </c>
      <c r="N333" s="439"/>
      <c r="O333" s="217"/>
      <c r="P333" s="217"/>
      <c r="Q333" s="437" t="str">
        <f t="shared" si="45"/>
        <v/>
      </c>
      <c r="R333" s="217"/>
      <c r="S333" s="217"/>
      <c r="T333" s="437" t="str">
        <f t="shared" si="48"/>
        <v/>
      </c>
      <c r="U333" s="437" t="str">
        <f t="shared" si="49"/>
        <v/>
      </c>
      <c r="V333" s="223"/>
    </row>
    <row r="334" spans="1:22" x14ac:dyDescent="0.25">
      <c r="A334" s="333"/>
      <c r="B334" s="330" t="str">
        <f>_xlfn.CONCAT(IF(ISNUMBER(A334),LOOKUP(A334,LL!$Q$2:$Q$40,LL!$T$2:$T$40),""),IF(ISNUMBER(A334),LOOKUP(A334,LL!$Q$2:$Q$40,LL!$U$2:$U$40),""))</f>
        <v/>
      </c>
      <c r="C334" s="218"/>
      <c r="D334" s="218"/>
      <c r="E334" s="330" t="str">
        <f t="shared" si="43"/>
        <v/>
      </c>
      <c r="F334" s="218"/>
      <c r="G334" s="218"/>
      <c r="H334" s="218"/>
      <c r="I334" s="437" t="str">
        <f t="shared" si="44"/>
        <v/>
      </c>
      <c r="J334" s="218"/>
      <c r="K334" s="218"/>
      <c r="L334" s="437" t="str">
        <f t="shared" si="46"/>
        <v/>
      </c>
      <c r="M334" s="437" t="str">
        <f t="shared" si="47"/>
        <v/>
      </c>
      <c r="N334" s="440"/>
      <c r="O334" s="218"/>
      <c r="P334" s="218"/>
      <c r="Q334" s="437" t="str">
        <f t="shared" si="45"/>
        <v/>
      </c>
      <c r="R334" s="218"/>
      <c r="S334" s="218"/>
      <c r="T334" s="437" t="str">
        <f t="shared" si="48"/>
        <v/>
      </c>
      <c r="U334" s="437" t="str">
        <f t="shared" si="49"/>
        <v/>
      </c>
      <c r="V334" s="224"/>
    </row>
    <row r="335" spans="1:22" x14ac:dyDescent="0.25">
      <c r="A335" s="332"/>
      <c r="B335" s="330" t="str">
        <f>_xlfn.CONCAT(IF(ISNUMBER(A335),LOOKUP(A335,LL!$Q$2:$Q$40,LL!$T$2:$T$40),""),IF(ISNUMBER(A335),LOOKUP(A335,LL!$Q$2:$Q$40,LL!$U$2:$U$40),""))</f>
        <v/>
      </c>
      <c r="C335" s="217"/>
      <c r="D335" s="217"/>
      <c r="E335" s="330" t="str">
        <f t="shared" si="43"/>
        <v/>
      </c>
      <c r="F335" s="217"/>
      <c r="G335" s="217"/>
      <c r="H335" s="217"/>
      <c r="I335" s="437" t="str">
        <f t="shared" si="44"/>
        <v/>
      </c>
      <c r="J335" s="217"/>
      <c r="K335" s="217"/>
      <c r="L335" s="437" t="str">
        <f t="shared" si="46"/>
        <v/>
      </c>
      <c r="M335" s="437" t="str">
        <f t="shared" si="47"/>
        <v/>
      </c>
      <c r="N335" s="439"/>
      <c r="O335" s="217"/>
      <c r="P335" s="217"/>
      <c r="Q335" s="437" t="str">
        <f t="shared" si="45"/>
        <v/>
      </c>
      <c r="R335" s="217"/>
      <c r="S335" s="217"/>
      <c r="T335" s="437" t="str">
        <f t="shared" si="48"/>
        <v/>
      </c>
      <c r="U335" s="437" t="str">
        <f t="shared" si="49"/>
        <v/>
      </c>
      <c r="V335" s="223"/>
    </row>
    <row r="336" spans="1:22" x14ac:dyDescent="0.25">
      <c r="A336" s="333"/>
      <c r="B336" s="330" t="str">
        <f>_xlfn.CONCAT(IF(ISNUMBER(A336),LOOKUP(A336,LL!$Q$2:$Q$40,LL!$T$2:$T$40),""),IF(ISNUMBER(A336),LOOKUP(A336,LL!$Q$2:$Q$40,LL!$U$2:$U$40),""))</f>
        <v/>
      </c>
      <c r="C336" s="218"/>
      <c r="D336" s="218"/>
      <c r="E336" s="330" t="str">
        <f t="shared" si="43"/>
        <v/>
      </c>
      <c r="F336" s="218"/>
      <c r="G336" s="218"/>
      <c r="H336" s="218"/>
      <c r="I336" s="437" t="str">
        <f t="shared" si="44"/>
        <v/>
      </c>
      <c r="J336" s="218"/>
      <c r="K336" s="218"/>
      <c r="L336" s="437" t="str">
        <f t="shared" si="46"/>
        <v/>
      </c>
      <c r="M336" s="437" t="str">
        <f t="shared" si="47"/>
        <v/>
      </c>
      <c r="N336" s="440"/>
      <c r="O336" s="218"/>
      <c r="P336" s="218"/>
      <c r="Q336" s="437" t="str">
        <f t="shared" si="45"/>
        <v/>
      </c>
      <c r="R336" s="218"/>
      <c r="S336" s="218"/>
      <c r="T336" s="437" t="str">
        <f t="shared" si="48"/>
        <v/>
      </c>
      <c r="U336" s="437" t="str">
        <f t="shared" si="49"/>
        <v/>
      </c>
      <c r="V336" s="224"/>
    </row>
    <row r="337" spans="1:22" x14ac:dyDescent="0.25">
      <c r="A337" s="332"/>
      <c r="B337" s="330" t="str">
        <f>_xlfn.CONCAT(IF(ISNUMBER(A337),LOOKUP(A337,LL!$Q$2:$Q$40,LL!$T$2:$T$40),""),IF(ISNUMBER(A337),LOOKUP(A337,LL!$Q$2:$Q$40,LL!$U$2:$U$40),""))</f>
        <v/>
      </c>
      <c r="C337" s="217"/>
      <c r="D337" s="217"/>
      <c r="E337" s="330" t="str">
        <f t="shared" si="43"/>
        <v/>
      </c>
      <c r="F337" s="217"/>
      <c r="G337" s="217"/>
      <c r="H337" s="217"/>
      <c r="I337" s="437" t="str">
        <f t="shared" si="44"/>
        <v/>
      </c>
      <c r="J337" s="217"/>
      <c r="K337" s="217"/>
      <c r="L337" s="437" t="str">
        <f t="shared" si="46"/>
        <v/>
      </c>
      <c r="M337" s="437" t="str">
        <f t="shared" si="47"/>
        <v/>
      </c>
      <c r="N337" s="439"/>
      <c r="O337" s="217"/>
      <c r="P337" s="217"/>
      <c r="Q337" s="437" t="str">
        <f t="shared" si="45"/>
        <v/>
      </c>
      <c r="R337" s="217"/>
      <c r="S337" s="217"/>
      <c r="T337" s="437" t="str">
        <f t="shared" si="48"/>
        <v/>
      </c>
      <c r="U337" s="437" t="str">
        <f t="shared" si="49"/>
        <v/>
      </c>
      <c r="V337" s="223"/>
    </row>
    <row r="338" spans="1:22" x14ac:dyDescent="0.25">
      <c r="A338" s="333"/>
      <c r="B338" s="330" t="str">
        <f>_xlfn.CONCAT(IF(ISNUMBER(A338),LOOKUP(A338,LL!$Q$2:$Q$40,LL!$T$2:$T$40),""),IF(ISNUMBER(A338),LOOKUP(A338,LL!$Q$2:$Q$40,LL!$U$2:$U$40),""))</f>
        <v/>
      </c>
      <c r="C338" s="218"/>
      <c r="D338" s="218"/>
      <c r="E338" s="330" t="str">
        <f t="shared" si="43"/>
        <v/>
      </c>
      <c r="F338" s="218"/>
      <c r="G338" s="218"/>
      <c r="H338" s="218"/>
      <c r="I338" s="437" t="str">
        <f t="shared" si="44"/>
        <v/>
      </c>
      <c r="J338" s="218"/>
      <c r="K338" s="218"/>
      <c r="L338" s="437" t="str">
        <f t="shared" si="46"/>
        <v/>
      </c>
      <c r="M338" s="437" t="str">
        <f t="shared" si="47"/>
        <v/>
      </c>
      <c r="N338" s="440"/>
      <c r="O338" s="218"/>
      <c r="P338" s="218"/>
      <c r="Q338" s="437" t="str">
        <f t="shared" si="45"/>
        <v/>
      </c>
      <c r="R338" s="218"/>
      <c r="S338" s="218"/>
      <c r="T338" s="437" t="str">
        <f t="shared" si="48"/>
        <v/>
      </c>
      <c r="U338" s="437" t="str">
        <f t="shared" si="49"/>
        <v/>
      </c>
      <c r="V338" s="224"/>
    </row>
    <row r="339" spans="1:22" x14ac:dyDescent="0.25">
      <c r="A339" s="332"/>
      <c r="B339" s="330" t="str">
        <f>_xlfn.CONCAT(IF(ISNUMBER(A339),LOOKUP(A339,LL!$Q$2:$Q$40,LL!$T$2:$T$40),""),IF(ISNUMBER(A339),LOOKUP(A339,LL!$Q$2:$Q$40,LL!$U$2:$U$40),""))</f>
        <v/>
      </c>
      <c r="C339" s="217"/>
      <c r="D339" s="217"/>
      <c r="E339" s="330" t="str">
        <f t="shared" si="43"/>
        <v/>
      </c>
      <c r="F339" s="217"/>
      <c r="G339" s="217"/>
      <c r="H339" s="217"/>
      <c r="I339" s="437" t="str">
        <f t="shared" si="44"/>
        <v/>
      </c>
      <c r="J339" s="217"/>
      <c r="K339" s="217"/>
      <c r="L339" s="437" t="str">
        <f t="shared" si="46"/>
        <v/>
      </c>
      <c r="M339" s="437" t="str">
        <f t="shared" si="47"/>
        <v/>
      </c>
      <c r="N339" s="439"/>
      <c r="O339" s="217"/>
      <c r="P339" s="217"/>
      <c r="Q339" s="437" t="str">
        <f t="shared" si="45"/>
        <v/>
      </c>
      <c r="R339" s="217"/>
      <c r="S339" s="217"/>
      <c r="T339" s="437" t="str">
        <f t="shared" si="48"/>
        <v/>
      </c>
      <c r="U339" s="437" t="str">
        <f t="shared" si="49"/>
        <v/>
      </c>
      <c r="V339" s="223"/>
    </row>
    <row r="340" spans="1:22" x14ac:dyDescent="0.25">
      <c r="A340" s="333"/>
      <c r="B340" s="330" t="str">
        <f>_xlfn.CONCAT(IF(ISNUMBER(A340),LOOKUP(A340,LL!$Q$2:$Q$40,LL!$T$2:$T$40),""),IF(ISNUMBER(A340),LOOKUP(A340,LL!$Q$2:$Q$40,LL!$U$2:$U$40),""))</f>
        <v/>
      </c>
      <c r="C340" s="218"/>
      <c r="D340" s="218"/>
      <c r="E340" s="330" t="str">
        <f t="shared" si="43"/>
        <v/>
      </c>
      <c r="F340" s="218"/>
      <c r="G340" s="218"/>
      <c r="H340" s="218"/>
      <c r="I340" s="437" t="str">
        <f t="shared" si="44"/>
        <v/>
      </c>
      <c r="J340" s="218"/>
      <c r="K340" s="218"/>
      <c r="L340" s="437" t="str">
        <f t="shared" si="46"/>
        <v/>
      </c>
      <c r="M340" s="437" t="str">
        <f t="shared" si="47"/>
        <v/>
      </c>
      <c r="N340" s="440"/>
      <c r="O340" s="218"/>
      <c r="P340" s="218"/>
      <c r="Q340" s="437" t="str">
        <f t="shared" si="45"/>
        <v/>
      </c>
      <c r="R340" s="218"/>
      <c r="S340" s="218"/>
      <c r="T340" s="437" t="str">
        <f t="shared" si="48"/>
        <v/>
      </c>
      <c r="U340" s="437" t="str">
        <f t="shared" si="49"/>
        <v/>
      </c>
      <c r="V340" s="224"/>
    </row>
    <row r="341" spans="1:22" x14ac:dyDescent="0.25">
      <c r="A341" s="332"/>
      <c r="B341" s="330" t="str">
        <f>_xlfn.CONCAT(IF(ISNUMBER(A341),LOOKUP(A341,LL!$Q$2:$Q$40,LL!$T$2:$T$40),""),IF(ISNUMBER(A341),LOOKUP(A341,LL!$Q$2:$Q$40,LL!$U$2:$U$40),""))</f>
        <v/>
      </c>
      <c r="C341" s="217"/>
      <c r="D341" s="217"/>
      <c r="E341" s="330" t="str">
        <f t="shared" si="43"/>
        <v/>
      </c>
      <c r="F341" s="217"/>
      <c r="G341" s="217"/>
      <c r="H341" s="217"/>
      <c r="I341" s="437" t="str">
        <f t="shared" si="44"/>
        <v/>
      </c>
      <c r="J341" s="217"/>
      <c r="K341" s="217"/>
      <c r="L341" s="437" t="str">
        <f t="shared" si="46"/>
        <v/>
      </c>
      <c r="M341" s="437" t="str">
        <f t="shared" si="47"/>
        <v/>
      </c>
      <c r="N341" s="439"/>
      <c r="O341" s="217"/>
      <c r="P341" s="217"/>
      <c r="Q341" s="437" t="str">
        <f t="shared" si="45"/>
        <v/>
      </c>
      <c r="R341" s="217"/>
      <c r="S341" s="217"/>
      <c r="T341" s="437" t="str">
        <f t="shared" si="48"/>
        <v/>
      </c>
      <c r="U341" s="437" t="str">
        <f t="shared" si="49"/>
        <v/>
      </c>
      <c r="V341" s="223"/>
    </row>
    <row r="342" spans="1:22" x14ac:dyDescent="0.25">
      <c r="A342" s="333"/>
      <c r="B342" s="330" t="str">
        <f>_xlfn.CONCAT(IF(ISNUMBER(A342),LOOKUP(A342,LL!$Q$2:$Q$40,LL!$T$2:$T$40),""),IF(ISNUMBER(A342),LOOKUP(A342,LL!$Q$2:$Q$40,LL!$U$2:$U$40),""))</f>
        <v/>
      </c>
      <c r="C342" s="218"/>
      <c r="D342" s="218"/>
      <c r="E342" s="330" t="str">
        <f t="shared" si="43"/>
        <v/>
      </c>
      <c r="F342" s="218"/>
      <c r="G342" s="218"/>
      <c r="H342" s="218"/>
      <c r="I342" s="437" t="str">
        <f t="shared" si="44"/>
        <v/>
      </c>
      <c r="J342" s="218"/>
      <c r="K342" s="218"/>
      <c r="L342" s="437" t="str">
        <f t="shared" si="46"/>
        <v/>
      </c>
      <c r="M342" s="437" t="str">
        <f t="shared" si="47"/>
        <v/>
      </c>
      <c r="N342" s="440"/>
      <c r="O342" s="218"/>
      <c r="P342" s="218"/>
      <c r="Q342" s="437" t="str">
        <f t="shared" si="45"/>
        <v/>
      </c>
      <c r="R342" s="218"/>
      <c r="S342" s="218"/>
      <c r="T342" s="437" t="str">
        <f t="shared" si="48"/>
        <v/>
      </c>
      <c r="U342" s="437" t="str">
        <f t="shared" si="49"/>
        <v/>
      </c>
      <c r="V342" s="224"/>
    </row>
    <row r="343" spans="1:22" x14ac:dyDescent="0.25">
      <c r="A343" s="332"/>
      <c r="B343" s="330" t="str">
        <f>_xlfn.CONCAT(IF(ISNUMBER(A343),LOOKUP(A343,LL!$Q$2:$Q$40,LL!$T$2:$T$40),""),IF(ISNUMBER(A343),LOOKUP(A343,LL!$Q$2:$Q$40,LL!$U$2:$U$40),""))</f>
        <v/>
      </c>
      <c r="C343" s="217"/>
      <c r="D343" s="217"/>
      <c r="E343" s="330" t="str">
        <f t="shared" si="43"/>
        <v/>
      </c>
      <c r="F343" s="217"/>
      <c r="G343" s="217"/>
      <c r="H343" s="217"/>
      <c r="I343" s="437" t="str">
        <f t="shared" si="44"/>
        <v/>
      </c>
      <c r="J343" s="217"/>
      <c r="K343" s="217"/>
      <c r="L343" s="437" t="str">
        <f t="shared" si="46"/>
        <v/>
      </c>
      <c r="M343" s="437" t="str">
        <f t="shared" si="47"/>
        <v/>
      </c>
      <c r="N343" s="439"/>
      <c r="O343" s="217"/>
      <c r="P343" s="217"/>
      <c r="Q343" s="437" t="str">
        <f t="shared" si="45"/>
        <v/>
      </c>
      <c r="R343" s="217"/>
      <c r="S343" s="217"/>
      <c r="T343" s="437" t="str">
        <f t="shared" si="48"/>
        <v/>
      </c>
      <c r="U343" s="437" t="str">
        <f t="shared" si="49"/>
        <v/>
      </c>
      <c r="V343" s="223"/>
    </row>
    <row r="344" spans="1:22" x14ac:dyDescent="0.25">
      <c r="A344" s="333"/>
      <c r="B344" s="330" t="str">
        <f>_xlfn.CONCAT(IF(ISNUMBER(A344),LOOKUP(A344,LL!$Q$2:$Q$40,LL!$T$2:$T$40),""),IF(ISNUMBER(A344),LOOKUP(A344,LL!$Q$2:$Q$40,LL!$U$2:$U$40),""))</f>
        <v/>
      </c>
      <c r="C344" s="218"/>
      <c r="D344" s="218"/>
      <c r="E344" s="330" t="str">
        <f t="shared" si="43"/>
        <v/>
      </c>
      <c r="F344" s="218"/>
      <c r="G344" s="218"/>
      <c r="H344" s="218"/>
      <c r="I344" s="437" t="str">
        <f t="shared" si="44"/>
        <v/>
      </c>
      <c r="J344" s="218"/>
      <c r="K344" s="218"/>
      <c r="L344" s="437" t="str">
        <f t="shared" si="46"/>
        <v/>
      </c>
      <c r="M344" s="437" t="str">
        <f t="shared" si="47"/>
        <v/>
      </c>
      <c r="N344" s="440"/>
      <c r="O344" s="218"/>
      <c r="P344" s="218"/>
      <c r="Q344" s="437" t="str">
        <f t="shared" si="45"/>
        <v/>
      </c>
      <c r="R344" s="218"/>
      <c r="S344" s="218"/>
      <c r="T344" s="437" t="str">
        <f t="shared" si="48"/>
        <v/>
      </c>
      <c r="U344" s="437" t="str">
        <f t="shared" si="49"/>
        <v/>
      </c>
      <c r="V344" s="224"/>
    </row>
    <row r="345" spans="1:22" x14ac:dyDescent="0.25">
      <c r="A345" s="332"/>
      <c r="B345" s="330" t="str">
        <f>_xlfn.CONCAT(IF(ISNUMBER(A345),LOOKUP(A345,LL!$Q$2:$Q$40,LL!$T$2:$T$40),""),IF(ISNUMBER(A345),LOOKUP(A345,LL!$Q$2:$Q$40,LL!$U$2:$U$40),""))</f>
        <v/>
      </c>
      <c r="C345" s="217"/>
      <c r="D345" s="217"/>
      <c r="E345" s="330" t="str">
        <f t="shared" si="43"/>
        <v/>
      </c>
      <c r="F345" s="217"/>
      <c r="G345" s="217"/>
      <c r="H345" s="217"/>
      <c r="I345" s="437" t="str">
        <f t="shared" si="44"/>
        <v/>
      </c>
      <c r="J345" s="217"/>
      <c r="K345" s="217"/>
      <c r="L345" s="437" t="str">
        <f t="shared" si="46"/>
        <v/>
      </c>
      <c r="M345" s="437" t="str">
        <f t="shared" si="47"/>
        <v/>
      </c>
      <c r="N345" s="439"/>
      <c r="O345" s="217"/>
      <c r="P345" s="217"/>
      <c r="Q345" s="437" t="str">
        <f t="shared" si="45"/>
        <v/>
      </c>
      <c r="R345" s="217"/>
      <c r="S345" s="217"/>
      <c r="T345" s="437" t="str">
        <f t="shared" si="48"/>
        <v/>
      </c>
      <c r="U345" s="437" t="str">
        <f t="shared" si="49"/>
        <v/>
      </c>
      <c r="V345" s="223"/>
    </row>
    <row r="346" spans="1:22" x14ac:dyDescent="0.25">
      <c r="A346" s="333"/>
      <c r="B346" s="330" t="str">
        <f>_xlfn.CONCAT(IF(ISNUMBER(A346),LOOKUP(A346,LL!$Q$2:$Q$40,LL!$T$2:$T$40),""),IF(ISNUMBER(A346),LOOKUP(A346,LL!$Q$2:$Q$40,LL!$U$2:$U$40),""))</f>
        <v/>
      </c>
      <c r="C346" s="218"/>
      <c r="D346" s="218"/>
      <c r="E346" s="330" t="str">
        <f t="shared" si="43"/>
        <v/>
      </c>
      <c r="F346" s="218"/>
      <c r="G346" s="218"/>
      <c r="H346" s="218"/>
      <c r="I346" s="437" t="str">
        <f t="shared" si="44"/>
        <v/>
      </c>
      <c r="J346" s="218"/>
      <c r="K346" s="218"/>
      <c r="L346" s="437" t="str">
        <f t="shared" si="46"/>
        <v/>
      </c>
      <c r="M346" s="437" t="str">
        <f t="shared" si="47"/>
        <v/>
      </c>
      <c r="N346" s="440"/>
      <c r="O346" s="218"/>
      <c r="P346" s="218"/>
      <c r="Q346" s="437" t="str">
        <f t="shared" si="45"/>
        <v/>
      </c>
      <c r="R346" s="218"/>
      <c r="S346" s="218"/>
      <c r="T346" s="437" t="str">
        <f t="shared" si="48"/>
        <v/>
      </c>
      <c r="U346" s="437" t="str">
        <f t="shared" si="49"/>
        <v/>
      </c>
      <c r="V346" s="224"/>
    </row>
    <row r="347" spans="1:22" x14ac:dyDescent="0.25">
      <c r="A347" s="332"/>
      <c r="B347" s="330" t="str">
        <f>_xlfn.CONCAT(IF(ISNUMBER(A347),LOOKUP(A347,LL!$Q$2:$Q$40,LL!$T$2:$T$40),""),IF(ISNUMBER(A347),LOOKUP(A347,LL!$Q$2:$Q$40,LL!$U$2:$U$40),""))</f>
        <v/>
      </c>
      <c r="C347" s="217"/>
      <c r="D347" s="217"/>
      <c r="E347" s="330" t="str">
        <f t="shared" si="43"/>
        <v/>
      </c>
      <c r="F347" s="217"/>
      <c r="G347" s="217"/>
      <c r="H347" s="217"/>
      <c r="I347" s="437" t="str">
        <f t="shared" si="44"/>
        <v/>
      </c>
      <c r="J347" s="217"/>
      <c r="K347" s="217"/>
      <c r="L347" s="437" t="str">
        <f t="shared" si="46"/>
        <v/>
      </c>
      <c r="M347" s="437" t="str">
        <f t="shared" si="47"/>
        <v/>
      </c>
      <c r="N347" s="439"/>
      <c r="O347" s="217"/>
      <c r="P347" s="217"/>
      <c r="Q347" s="437" t="str">
        <f t="shared" si="45"/>
        <v/>
      </c>
      <c r="R347" s="217"/>
      <c r="S347" s="217"/>
      <c r="T347" s="437" t="str">
        <f t="shared" si="48"/>
        <v/>
      </c>
      <c r="U347" s="437" t="str">
        <f t="shared" si="49"/>
        <v/>
      </c>
      <c r="V347" s="223"/>
    </row>
    <row r="348" spans="1:22" x14ac:dyDescent="0.25">
      <c r="A348" s="333"/>
      <c r="B348" s="330" t="str">
        <f>_xlfn.CONCAT(IF(ISNUMBER(A348),LOOKUP(A348,LL!$Q$2:$Q$40,LL!$T$2:$T$40),""),IF(ISNUMBER(A348),LOOKUP(A348,LL!$Q$2:$Q$40,LL!$U$2:$U$40),""))</f>
        <v/>
      </c>
      <c r="C348" s="218"/>
      <c r="D348" s="218"/>
      <c r="E348" s="330" t="str">
        <f t="shared" si="43"/>
        <v/>
      </c>
      <c r="F348" s="218"/>
      <c r="G348" s="218"/>
      <c r="H348" s="218"/>
      <c r="I348" s="437" t="str">
        <f t="shared" si="44"/>
        <v/>
      </c>
      <c r="J348" s="218"/>
      <c r="K348" s="218"/>
      <c r="L348" s="437" t="str">
        <f t="shared" si="46"/>
        <v/>
      </c>
      <c r="M348" s="437" t="str">
        <f t="shared" si="47"/>
        <v/>
      </c>
      <c r="N348" s="440"/>
      <c r="O348" s="218"/>
      <c r="P348" s="218"/>
      <c r="Q348" s="437" t="str">
        <f t="shared" si="45"/>
        <v/>
      </c>
      <c r="R348" s="218"/>
      <c r="S348" s="218"/>
      <c r="T348" s="437" t="str">
        <f t="shared" si="48"/>
        <v/>
      </c>
      <c r="U348" s="437" t="str">
        <f t="shared" si="49"/>
        <v/>
      </c>
      <c r="V348" s="224"/>
    </row>
    <row r="349" spans="1:22" x14ac:dyDescent="0.25">
      <c r="A349" s="332"/>
      <c r="B349" s="330" t="str">
        <f>_xlfn.CONCAT(IF(ISNUMBER(A349),LOOKUP(A349,LL!$Q$2:$Q$40,LL!$T$2:$T$40),""),IF(ISNUMBER(A349),LOOKUP(A349,LL!$Q$2:$Q$40,LL!$U$2:$U$40),""))</f>
        <v/>
      </c>
      <c r="C349" s="217"/>
      <c r="D349" s="217"/>
      <c r="E349" s="330" t="str">
        <f t="shared" si="43"/>
        <v/>
      </c>
      <c r="F349" s="217"/>
      <c r="G349" s="217"/>
      <c r="H349" s="217"/>
      <c r="I349" s="437" t="str">
        <f t="shared" si="44"/>
        <v/>
      </c>
      <c r="J349" s="217"/>
      <c r="K349" s="217"/>
      <c r="L349" s="437" t="str">
        <f t="shared" si="46"/>
        <v/>
      </c>
      <c r="M349" s="437" t="str">
        <f t="shared" si="47"/>
        <v/>
      </c>
      <c r="N349" s="439"/>
      <c r="O349" s="217"/>
      <c r="P349" s="217"/>
      <c r="Q349" s="437" t="str">
        <f t="shared" si="45"/>
        <v/>
      </c>
      <c r="R349" s="217"/>
      <c r="S349" s="217"/>
      <c r="T349" s="437" t="str">
        <f t="shared" si="48"/>
        <v/>
      </c>
      <c r="U349" s="437" t="str">
        <f t="shared" si="49"/>
        <v/>
      </c>
      <c r="V349" s="223"/>
    </row>
    <row r="350" spans="1:22" x14ac:dyDescent="0.25">
      <c r="A350" s="333"/>
      <c r="B350" s="330" t="str">
        <f>_xlfn.CONCAT(IF(ISNUMBER(A350),LOOKUP(A350,LL!$Q$2:$Q$40,LL!$T$2:$T$40),""),IF(ISNUMBER(A350),LOOKUP(A350,LL!$Q$2:$Q$40,LL!$U$2:$U$40),""))</f>
        <v/>
      </c>
      <c r="C350" s="218"/>
      <c r="D350" s="218"/>
      <c r="E350" s="330" t="str">
        <f t="shared" si="43"/>
        <v/>
      </c>
      <c r="F350" s="218"/>
      <c r="G350" s="218"/>
      <c r="H350" s="218"/>
      <c r="I350" s="437" t="str">
        <f t="shared" si="44"/>
        <v/>
      </c>
      <c r="J350" s="218"/>
      <c r="K350" s="218"/>
      <c r="L350" s="437" t="str">
        <f t="shared" si="46"/>
        <v/>
      </c>
      <c r="M350" s="437" t="str">
        <f t="shared" si="47"/>
        <v/>
      </c>
      <c r="N350" s="440"/>
      <c r="O350" s="218"/>
      <c r="P350" s="218"/>
      <c r="Q350" s="437" t="str">
        <f t="shared" si="45"/>
        <v/>
      </c>
      <c r="R350" s="218"/>
      <c r="S350" s="218"/>
      <c r="T350" s="437" t="str">
        <f t="shared" si="48"/>
        <v/>
      </c>
      <c r="U350" s="437" t="str">
        <f t="shared" si="49"/>
        <v/>
      </c>
      <c r="V350" s="224"/>
    </row>
    <row r="351" spans="1:22" x14ac:dyDescent="0.25">
      <c r="A351" s="332"/>
      <c r="B351" s="330" t="str">
        <f>_xlfn.CONCAT(IF(ISNUMBER(A351),LOOKUP(A351,LL!$Q$2:$Q$40,LL!$T$2:$T$40),""),IF(ISNUMBER(A351),LOOKUP(A351,LL!$Q$2:$Q$40,LL!$U$2:$U$40),""))</f>
        <v/>
      </c>
      <c r="C351" s="217"/>
      <c r="D351" s="217"/>
      <c r="E351" s="330" t="str">
        <f t="shared" si="43"/>
        <v/>
      </c>
      <c r="F351" s="217"/>
      <c r="G351" s="217"/>
      <c r="H351" s="217"/>
      <c r="I351" s="437" t="str">
        <f t="shared" si="44"/>
        <v/>
      </c>
      <c r="J351" s="217"/>
      <c r="K351" s="217"/>
      <c r="L351" s="437" t="str">
        <f t="shared" si="46"/>
        <v/>
      </c>
      <c r="M351" s="437" t="str">
        <f t="shared" si="47"/>
        <v/>
      </c>
      <c r="N351" s="439"/>
      <c r="O351" s="217"/>
      <c r="P351" s="217"/>
      <c r="Q351" s="437" t="str">
        <f t="shared" si="45"/>
        <v/>
      </c>
      <c r="R351" s="217"/>
      <c r="S351" s="217"/>
      <c r="T351" s="437" t="str">
        <f t="shared" si="48"/>
        <v/>
      </c>
      <c r="U351" s="437" t="str">
        <f t="shared" si="49"/>
        <v/>
      </c>
      <c r="V351" s="223"/>
    </row>
    <row r="352" spans="1:22" x14ac:dyDescent="0.25">
      <c r="A352" s="333"/>
      <c r="B352" s="330" t="str">
        <f>_xlfn.CONCAT(IF(ISNUMBER(A352),LOOKUP(A352,LL!$Q$2:$Q$40,LL!$T$2:$T$40),""),IF(ISNUMBER(A352),LOOKUP(A352,LL!$Q$2:$Q$40,LL!$U$2:$U$40),""))</f>
        <v/>
      </c>
      <c r="C352" s="218"/>
      <c r="D352" s="218"/>
      <c r="E352" s="330" t="str">
        <f t="shared" si="43"/>
        <v/>
      </c>
      <c r="F352" s="218"/>
      <c r="G352" s="218"/>
      <c r="H352" s="218"/>
      <c r="I352" s="437" t="str">
        <f t="shared" si="44"/>
        <v/>
      </c>
      <c r="J352" s="218"/>
      <c r="K352" s="218"/>
      <c r="L352" s="437" t="str">
        <f t="shared" si="46"/>
        <v/>
      </c>
      <c r="M352" s="437" t="str">
        <f t="shared" si="47"/>
        <v/>
      </c>
      <c r="N352" s="440"/>
      <c r="O352" s="218"/>
      <c r="P352" s="218"/>
      <c r="Q352" s="437" t="str">
        <f t="shared" si="45"/>
        <v/>
      </c>
      <c r="R352" s="218"/>
      <c r="S352" s="218"/>
      <c r="T352" s="437" t="str">
        <f t="shared" si="48"/>
        <v/>
      </c>
      <c r="U352" s="437" t="str">
        <f t="shared" si="49"/>
        <v/>
      </c>
      <c r="V352" s="224"/>
    </row>
    <row r="353" spans="1:22" x14ac:dyDescent="0.25">
      <c r="A353" s="332"/>
      <c r="B353" s="330" t="str">
        <f>_xlfn.CONCAT(IF(ISNUMBER(A353),LOOKUP(A353,LL!$Q$2:$Q$40,LL!$T$2:$T$40),""),IF(ISNUMBER(A353),LOOKUP(A353,LL!$Q$2:$Q$40,LL!$U$2:$U$40),""))</f>
        <v/>
      </c>
      <c r="C353" s="217"/>
      <c r="D353" s="217"/>
      <c r="E353" s="330" t="str">
        <f t="shared" si="43"/>
        <v/>
      </c>
      <c r="F353" s="217"/>
      <c r="G353" s="217"/>
      <c r="H353" s="217"/>
      <c r="I353" s="437" t="str">
        <f t="shared" si="44"/>
        <v/>
      </c>
      <c r="J353" s="217"/>
      <c r="K353" s="217"/>
      <c r="L353" s="437" t="str">
        <f t="shared" si="46"/>
        <v/>
      </c>
      <c r="M353" s="437" t="str">
        <f t="shared" si="47"/>
        <v/>
      </c>
      <c r="N353" s="439"/>
      <c r="O353" s="217"/>
      <c r="P353" s="217"/>
      <c r="Q353" s="437" t="str">
        <f t="shared" si="45"/>
        <v/>
      </c>
      <c r="R353" s="217"/>
      <c r="S353" s="217"/>
      <c r="T353" s="437" t="str">
        <f t="shared" si="48"/>
        <v/>
      </c>
      <c r="U353" s="437" t="str">
        <f t="shared" si="49"/>
        <v/>
      </c>
      <c r="V353" s="223"/>
    </row>
    <row r="354" spans="1:22" x14ac:dyDescent="0.25">
      <c r="A354" s="333"/>
      <c r="B354" s="330" t="str">
        <f>_xlfn.CONCAT(IF(ISNUMBER(A354),LOOKUP(A354,LL!$Q$2:$Q$40,LL!$T$2:$T$40),""),IF(ISNUMBER(A354),LOOKUP(A354,LL!$Q$2:$Q$40,LL!$U$2:$U$40),""))</f>
        <v/>
      </c>
      <c r="C354" s="218"/>
      <c r="D354" s="218"/>
      <c r="E354" s="330" t="str">
        <f t="shared" si="43"/>
        <v/>
      </c>
      <c r="F354" s="218"/>
      <c r="G354" s="218"/>
      <c r="H354" s="218"/>
      <c r="I354" s="437" t="str">
        <f t="shared" si="44"/>
        <v/>
      </c>
      <c r="J354" s="218"/>
      <c r="K354" s="218"/>
      <c r="L354" s="437" t="str">
        <f t="shared" si="46"/>
        <v/>
      </c>
      <c r="M354" s="437" t="str">
        <f t="shared" si="47"/>
        <v/>
      </c>
      <c r="N354" s="440"/>
      <c r="O354" s="218"/>
      <c r="P354" s="218"/>
      <c r="Q354" s="437" t="str">
        <f t="shared" si="45"/>
        <v/>
      </c>
      <c r="R354" s="218"/>
      <c r="S354" s="218"/>
      <c r="T354" s="437" t="str">
        <f t="shared" si="48"/>
        <v/>
      </c>
      <c r="U354" s="437" t="str">
        <f t="shared" si="49"/>
        <v/>
      </c>
      <c r="V354" s="224"/>
    </row>
    <row r="355" spans="1:22" x14ac:dyDescent="0.25">
      <c r="A355" s="332"/>
      <c r="B355" s="330" t="str">
        <f>_xlfn.CONCAT(IF(ISNUMBER(A355),LOOKUP(A355,LL!$Q$2:$Q$40,LL!$T$2:$T$40),""),IF(ISNUMBER(A355),LOOKUP(A355,LL!$Q$2:$Q$40,LL!$U$2:$U$40),""))</f>
        <v/>
      </c>
      <c r="C355" s="217"/>
      <c r="D355" s="217"/>
      <c r="E355" s="330" t="str">
        <f t="shared" si="43"/>
        <v/>
      </c>
      <c r="F355" s="217"/>
      <c r="G355" s="217"/>
      <c r="H355" s="217"/>
      <c r="I355" s="437" t="str">
        <f t="shared" si="44"/>
        <v/>
      </c>
      <c r="J355" s="217"/>
      <c r="K355" s="217"/>
      <c r="L355" s="437" t="str">
        <f t="shared" si="46"/>
        <v/>
      </c>
      <c r="M355" s="437" t="str">
        <f t="shared" si="47"/>
        <v/>
      </c>
      <c r="N355" s="439"/>
      <c r="O355" s="217"/>
      <c r="P355" s="217"/>
      <c r="Q355" s="437" t="str">
        <f t="shared" si="45"/>
        <v/>
      </c>
      <c r="R355" s="217"/>
      <c r="S355" s="217"/>
      <c r="T355" s="437" t="str">
        <f t="shared" si="48"/>
        <v/>
      </c>
      <c r="U355" s="437" t="str">
        <f t="shared" si="49"/>
        <v/>
      </c>
      <c r="V355" s="223"/>
    </row>
    <row r="356" spans="1:22" x14ac:dyDescent="0.25">
      <c r="A356" s="333"/>
      <c r="B356" s="330" t="str">
        <f>_xlfn.CONCAT(IF(ISNUMBER(A356),LOOKUP(A356,LL!$Q$2:$Q$40,LL!$T$2:$T$40),""),IF(ISNUMBER(A356),LOOKUP(A356,LL!$Q$2:$Q$40,LL!$U$2:$U$40),""))</f>
        <v/>
      </c>
      <c r="C356" s="218"/>
      <c r="D356" s="218"/>
      <c r="E356" s="330" t="str">
        <f t="shared" si="43"/>
        <v/>
      </c>
      <c r="F356" s="218"/>
      <c r="G356" s="218"/>
      <c r="H356" s="218"/>
      <c r="I356" s="437" t="str">
        <f t="shared" si="44"/>
        <v/>
      </c>
      <c r="J356" s="218"/>
      <c r="K356" s="218"/>
      <c r="L356" s="437" t="str">
        <f t="shared" si="46"/>
        <v/>
      </c>
      <c r="M356" s="437" t="str">
        <f t="shared" si="47"/>
        <v/>
      </c>
      <c r="N356" s="440"/>
      <c r="O356" s="218"/>
      <c r="P356" s="218"/>
      <c r="Q356" s="437" t="str">
        <f t="shared" si="45"/>
        <v/>
      </c>
      <c r="R356" s="218"/>
      <c r="S356" s="218"/>
      <c r="T356" s="437" t="str">
        <f t="shared" si="48"/>
        <v/>
      </c>
      <c r="U356" s="437" t="str">
        <f t="shared" si="49"/>
        <v/>
      </c>
      <c r="V356" s="224"/>
    </row>
    <row r="357" spans="1:22" x14ac:dyDescent="0.25">
      <c r="A357" s="332"/>
      <c r="B357" s="330" t="str">
        <f>_xlfn.CONCAT(IF(ISNUMBER(A357),LOOKUP(A357,LL!$Q$2:$Q$40,LL!$T$2:$T$40),""),IF(ISNUMBER(A357),LOOKUP(A357,LL!$Q$2:$Q$40,LL!$U$2:$U$40),""))</f>
        <v/>
      </c>
      <c r="C357" s="217"/>
      <c r="D357" s="217"/>
      <c r="E357" s="330" t="str">
        <f t="shared" si="43"/>
        <v/>
      </c>
      <c r="F357" s="217"/>
      <c r="G357" s="217"/>
      <c r="H357" s="217"/>
      <c r="I357" s="437" t="str">
        <f t="shared" si="44"/>
        <v/>
      </c>
      <c r="J357" s="217"/>
      <c r="K357" s="217"/>
      <c r="L357" s="437" t="str">
        <f t="shared" si="46"/>
        <v/>
      </c>
      <c r="M357" s="437" t="str">
        <f t="shared" si="47"/>
        <v/>
      </c>
      <c r="N357" s="439"/>
      <c r="O357" s="217"/>
      <c r="P357" s="217"/>
      <c r="Q357" s="437" t="str">
        <f t="shared" si="45"/>
        <v/>
      </c>
      <c r="R357" s="217"/>
      <c r="S357" s="217"/>
      <c r="T357" s="437" t="str">
        <f t="shared" si="48"/>
        <v/>
      </c>
      <c r="U357" s="437" t="str">
        <f t="shared" si="49"/>
        <v/>
      </c>
      <c r="V357" s="223"/>
    </row>
    <row r="358" spans="1:22" x14ac:dyDescent="0.25">
      <c r="A358" s="333"/>
      <c r="B358" s="330" t="str">
        <f>_xlfn.CONCAT(IF(ISNUMBER(A358),LOOKUP(A358,LL!$Q$2:$Q$40,LL!$T$2:$T$40),""),IF(ISNUMBER(A358),LOOKUP(A358,LL!$Q$2:$Q$40,LL!$U$2:$U$40),""))</f>
        <v/>
      </c>
      <c r="C358" s="218"/>
      <c r="D358" s="218"/>
      <c r="E358" s="330" t="str">
        <f t="shared" si="43"/>
        <v/>
      </c>
      <c r="F358" s="218"/>
      <c r="G358" s="218"/>
      <c r="H358" s="218"/>
      <c r="I358" s="437" t="str">
        <f t="shared" si="44"/>
        <v/>
      </c>
      <c r="J358" s="218"/>
      <c r="K358" s="218"/>
      <c r="L358" s="437" t="str">
        <f t="shared" si="46"/>
        <v/>
      </c>
      <c r="M358" s="437" t="str">
        <f t="shared" si="47"/>
        <v/>
      </c>
      <c r="N358" s="440"/>
      <c r="O358" s="218"/>
      <c r="P358" s="218"/>
      <c r="Q358" s="437" t="str">
        <f t="shared" si="45"/>
        <v/>
      </c>
      <c r="R358" s="218"/>
      <c r="S358" s="218"/>
      <c r="T358" s="437" t="str">
        <f t="shared" si="48"/>
        <v/>
      </c>
      <c r="U358" s="437" t="str">
        <f t="shared" si="49"/>
        <v/>
      </c>
      <c r="V358" s="224"/>
    </row>
    <row r="359" spans="1:22" x14ac:dyDescent="0.25">
      <c r="A359" s="332"/>
      <c r="B359" s="330" t="str">
        <f>_xlfn.CONCAT(IF(ISNUMBER(A359),LOOKUP(A359,LL!$Q$2:$Q$40,LL!$T$2:$T$40),""),IF(ISNUMBER(A359),LOOKUP(A359,LL!$Q$2:$Q$40,LL!$U$2:$U$40),""))</f>
        <v/>
      </c>
      <c r="C359" s="217"/>
      <c r="D359" s="217"/>
      <c r="E359" s="330" t="str">
        <f t="shared" si="43"/>
        <v/>
      </c>
      <c r="F359" s="217"/>
      <c r="G359" s="217"/>
      <c r="H359" s="217"/>
      <c r="I359" s="437" t="str">
        <f t="shared" si="44"/>
        <v/>
      </c>
      <c r="J359" s="217"/>
      <c r="K359" s="217"/>
      <c r="L359" s="437" t="str">
        <f t="shared" si="46"/>
        <v/>
      </c>
      <c r="M359" s="437" t="str">
        <f t="shared" si="47"/>
        <v/>
      </c>
      <c r="N359" s="439"/>
      <c r="O359" s="217"/>
      <c r="P359" s="217"/>
      <c r="Q359" s="437" t="str">
        <f t="shared" si="45"/>
        <v/>
      </c>
      <c r="R359" s="217"/>
      <c r="S359" s="217"/>
      <c r="T359" s="437" t="str">
        <f t="shared" si="48"/>
        <v/>
      </c>
      <c r="U359" s="437" t="str">
        <f t="shared" si="49"/>
        <v/>
      </c>
      <c r="V359" s="223"/>
    </row>
    <row r="360" spans="1:22" x14ac:dyDescent="0.25">
      <c r="A360" s="333"/>
      <c r="B360" s="330" t="str">
        <f>_xlfn.CONCAT(IF(ISNUMBER(A360),LOOKUP(A360,LL!$Q$2:$Q$40,LL!$T$2:$T$40),""),IF(ISNUMBER(A360),LOOKUP(A360,LL!$Q$2:$Q$40,LL!$U$2:$U$40),""))</f>
        <v/>
      </c>
      <c r="C360" s="218"/>
      <c r="D360" s="218"/>
      <c r="E360" s="330" t="str">
        <f t="shared" si="43"/>
        <v/>
      </c>
      <c r="F360" s="218"/>
      <c r="G360" s="218"/>
      <c r="H360" s="218"/>
      <c r="I360" s="437" t="str">
        <f t="shared" si="44"/>
        <v/>
      </c>
      <c r="J360" s="218"/>
      <c r="K360" s="218"/>
      <c r="L360" s="437" t="str">
        <f t="shared" si="46"/>
        <v/>
      </c>
      <c r="M360" s="437" t="str">
        <f t="shared" si="47"/>
        <v/>
      </c>
      <c r="N360" s="440"/>
      <c r="O360" s="218"/>
      <c r="P360" s="218"/>
      <c r="Q360" s="437" t="str">
        <f t="shared" si="45"/>
        <v/>
      </c>
      <c r="R360" s="218"/>
      <c r="S360" s="218"/>
      <c r="T360" s="437" t="str">
        <f t="shared" si="48"/>
        <v/>
      </c>
      <c r="U360" s="437" t="str">
        <f t="shared" si="49"/>
        <v/>
      </c>
      <c r="V360" s="224"/>
    </row>
    <row r="361" spans="1:22" x14ac:dyDescent="0.25">
      <c r="A361" s="332"/>
      <c r="B361" s="330" t="str">
        <f>_xlfn.CONCAT(IF(ISNUMBER(A361),LOOKUP(A361,LL!$Q$2:$Q$40,LL!$T$2:$T$40),""),IF(ISNUMBER(A361),LOOKUP(A361,LL!$Q$2:$Q$40,LL!$U$2:$U$40),""))</f>
        <v/>
      </c>
      <c r="C361" s="217"/>
      <c r="D361" s="217"/>
      <c r="E361" s="330" t="str">
        <f t="shared" si="43"/>
        <v/>
      </c>
      <c r="F361" s="217"/>
      <c r="G361" s="217"/>
      <c r="H361" s="217"/>
      <c r="I361" s="437" t="str">
        <f t="shared" si="44"/>
        <v/>
      </c>
      <c r="J361" s="217"/>
      <c r="K361" s="217"/>
      <c r="L361" s="437" t="str">
        <f t="shared" si="46"/>
        <v/>
      </c>
      <c r="M361" s="437" t="str">
        <f t="shared" si="47"/>
        <v/>
      </c>
      <c r="N361" s="439"/>
      <c r="O361" s="217"/>
      <c r="P361" s="217"/>
      <c r="Q361" s="437" t="str">
        <f t="shared" si="45"/>
        <v/>
      </c>
      <c r="R361" s="217"/>
      <c r="S361" s="217"/>
      <c r="T361" s="437" t="str">
        <f t="shared" si="48"/>
        <v/>
      </c>
      <c r="U361" s="437" t="str">
        <f t="shared" si="49"/>
        <v/>
      </c>
      <c r="V361" s="223"/>
    </row>
    <row r="362" spans="1:22" x14ac:dyDescent="0.25">
      <c r="A362" s="333"/>
      <c r="B362" s="330" t="str">
        <f>_xlfn.CONCAT(IF(ISNUMBER(A362),LOOKUP(A362,LL!$Q$2:$Q$40,LL!$T$2:$T$40),""),IF(ISNUMBER(A362),LOOKUP(A362,LL!$Q$2:$Q$40,LL!$U$2:$U$40),""))</f>
        <v/>
      </c>
      <c r="C362" s="218"/>
      <c r="D362" s="218"/>
      <c r="E362" s="330" t="str">
        <f t="shared" si="43"/>
        <v/>
      </c>
      <c r="F362" s="218"/>
      <c r="G362" s="218"/>
      <c r="H362" s="218"/>
      <c r="I362" s="437" t="str">
        <f t="shared" si="44"/>
        <v/>
      </c>
      <c r="J362" s="218"/>
      <c r="K362" s="218"/>
      <c r="L362" s="437" t="str">
        <f t="shared" si="46"/>
        <v/>
      </c>
      <c r="M362" s="437" t="str">
        <f t="shared" si="47"/>
        <v/>
      </c>
      <c r="N362" s="440"/>
      <c r="O362" s="218"/>
      <c r="P362" s="218"/>
      <c r="Q362" s="437" t="str">
        <f t="shared" si="45"/>
        <v/>
      </c>
      <c r="R362" s="218"/>
      <c r="S362" s="218"/>
      <c r="T362" s="437" t="str">
        <f t="shared" si="48"/>
        <v/>
      </c>
      <c r="U362" s="437" t="str">
        <f t="shared" si="49"/>
        <v/>
      </c>
      <c r="V362" s="224"/>
    </row>
    <row r="363" spans="1:22" x14ac:dyDescent="0.25">
      <c r="A363" s="332"/>
      <c r="B363" s="330" t="str">
        <f>_xlfn.CONCAT(IF(ISNUMBER(A363),LOOKUP(A363,LL!$Q$2:$Q$40,LL!$T$2:$T$40),""),IF(ISNUMBER(A363),LOOKUP(A363,LL!$Q$2:$Q$40,LL!$U$2:$U$40),""))</f>
        <v/>
      </c>
      <c r="C363" s="217"/>
      <c r="D363" s="217"/>
      <c r="E363" s="330" t="str">
        <f t="shared" si="43"/>
        <v/>
      </c>
      <c r="F363" s="217"/>
      <c r="G363" s="217"/>
      <c r="H363" s="217"/>
      <c r="I363" s="437" t="str">
        <f t="shared" si="44"/>
        <v/>
      </c>
      <c r="J363" s="217"/>
      <c r="K363" s="217"/>
      <c r="L363" s="437" t="str">
        <f t="shared" si="46"/>
        <v/>
      </c>
      <c r="M363" s="437" t="str">
        <f t="shared" si="47"/>
        <v/>
      </c>
      <c r="N363" s="439"/>
      <c r="O363" s="217"/>
      <c r="P363" s="217"/>
      <c r="Q363" s="437" t="str">
        <f t="shared" si="45"/>
        <v/>
      </c>
      <c r="R363" s="217"/>
      <c r="S363" s="217"/>
      <c r="T363" s="437" t="str">
        <f t="shared" si="48"/>
        <v/>
      </c>
      <c r="U363" s="437" t="str">
        <f t="shared" si="49"/>
        <v/>
      </c>
      <c r="V363" s="223"/>
    </row>
    <row r="364" spans="1:22" x14ac:dyDescent="0.25">
      <c r="A364" s="333"/>
      <c r="B364" s="330" t="str">
        <f>_xlfn.CONCAT(IF(ISNUMBER(A364),LOOKUP(A364,LL!$Q$2:$Q$40,LL!$T$2:$T$40),""),IF(ISNUMBER(A364),LOOKUP(A364,LL!$Q$2:$Q$40,LL!$U$2:$U$40),""))</f>
        <v/>
      </c>
      <c r="C364" s="218"/>
      <c r="D364" s="218"/>
      <c r="E364" s="330" t="str">
        <f t="shared" si="43"/>
        <v/>
      </c>
      <c r="F364" s="218"/>
      <c r="G364" s="218"/>
      <c r="H364" s="218"/>
      <c r="I364" s="437" t="str">
        <f t="shared" si="44"/>
        <v/>
      </c>
      <c r="J364" s="218"/>
      <c r="K364" s="218"/>
      <c r="L364" s="437" t="str">
        <f t="shared" si="46"/>
        <v/>
      </c>
      <c r="M364" s="437" t="str">
        <f t="shared" si="47"/>
        <v/>
      </c>
      <c r="N364" s="440"/>
      <c r="O364" s="218"/>
      <c r="P364" s="218"/>
      <c r="Q364" s="437" t="str">
        <f t="shared" si="45"/>
        <v/>
      </c>
      <c r="R364" s="218"/>
      <c r="S364" s="218"/>
      <c r="T364" s="437" t="str">
        <f t="shared" si="48"/>
        <v/>
      </c>
      <c r="U364" s="437" t="str">
        <f t="shared" si="49"/>
        <v/>
      </c>
      <c r="V364" s="224"/>
    </row>
    <row r="365" spans="1:22" x14ac:dyDescent="0.25">
      <c r="A365" s="332"/>
      <c r="B365" s="330" t="str">
        <f>_xlfn.CONCAT(IF(ISNUMBER(A365),LOOKUP(A365,LL!$Q$2:$Q$40,LL!$T$2:$T$40),""),IF(ISNUMBER(A365),LOOKUP(A365,LL!$Q$2:$Q$40,LL!$U$2:$U$40),""))</f>
        <v/>
      </c>
      <c r="C365" s="217"/>
      <c r="D365" s="217"/>
      <c r="E365" s="330" t="str">
        <f t="shared" si="43"/>
        <v/>
      </c>
      <c r="F365" s="217"/>
      <c r="G365" s="217"/>
      <c r="H365" s="217"/>
      <c r="I365" s="437" t="str">
        <f t="shared" si="44"/>
        <v/>
      </c>
      <c r="J365" s="217"/>
      <c r="K365" s="217"/>
      <c r="L365" s="437" t="str">
        <f t="shared" si="46"/>
        <v/>
      </c>
      <c r="M365" s="437" t="str">
        <f t="shared" si="47"/>
        <v/>
      </c>
      <c r="N365" s="439"/>
      <c r="O365" s="217"/>
      <c r="P365" s="217"/>
      <c r="Q365" s="437" t="str">
        <f t="shared" si="45"/>
        <v/>
      </c>
      <c r="R365" s="217"/>
      <c r="S365" s="217"/>
      <c r="T365" s="437" t="str">
        <f t="shared" si="48"/>
        <v/>
      </c>
      <c r="U365" s="437" t="str">
        <f t="shared" si="49"/>
        <v/>
      </c>
      <c r="V365" s="223"/>
    </row>
    <row r="366" spans="1:22" x14ac:dyDescent="0.25">
      <c r="A366" s="333"/>
      <c r="B366" s="330" t="str">
        <f>_xlfn.CONCAT(IF(ISNUMBER(A366),LOOKUP(A366,LL!$Q$2:$Q$40,LL!$T$2:$T$40),""),IF(ISNUMBER(A366),LOOKUP(A366,LL!$Q$2:$Q$40,LL!$U$2:$U$40),""))</f>
        <v/>
      </c>
      <c r="C366" s="218"/>
      <c r="D366" s="218"/>
      <c r="E366" s="330" t="str">
        <f t="shared" si="43"/>
        <v/>
      </c>
      <c r="F366" s="218"/>
      <c r="G366" s="218"/>
      <c r="H366" s="218"/>
      <c r="I366" s="437" t="str">
        <f t="shared" si="44"/>
        <v/>
      </c>
      <c r="J366" s="218"/>
      <c r="K366" s="218"/>
      <c r="L366" s="437" t="str">
        <f t="shared" si="46"/>
        <v/>
      </c>
      <c r="M366" s="437" t="str">
        <f t="shared" si="47"/>
        <v/>
      </c>
      <c r="N366" s="440"/>
      <c r="O366" s="218"/>
      <c r="P366" s="218"/>
      <c r="Q366" s="437" t="str">
        <f t="shared" si="45"/>
        <v/>
      </c>
      <c r="R366" s="218"/>
      <c r="S366" s="218"/>
      <c r="T366" s="437" t="str">
        <f t="shared" si="48"/>
        <v/>
      </c>
      <c r="U366" s="437" t="str">
        <f t="shared" si="49"/>
        <v/>
      </c>
      <c r="V366" s="224"/>
    </row>
    <row r="367" spans="1:22" x14ac:dyDescent="0.25">
      <c r="A367" s="332"/>
      <c r="B367" s="330" t="str">
        <f>_xlfn.CONCAT(IF(ISNUMBER(A367),LOOKUP(A367,LL!$Q$2:$Q$40,LL!$T$2:$T$40),""),IF(ISNUMBER(A367),LOOKUP(A367,LL!$Q$2:$Q$40,LL!$U$2:$U$40),""))</f>
        <v/>
      </c>
      <c r="C367" s="217"/>
      <c r="D367" s="217"/>
      <c r="E367" s="330" t="str">
        <f t="shared" si="43"/>
        <v/>
      </c>
      <c r="F367" s="217"/>
      <c r="G367" s="217"/>
      <c r="H367" s="217"/>
      <c r="I367" s="437" t="str">
        <f t="shared" si="44"/>
        <v/>
      </c>
      <c r="J367" s="217"/>
      <c r="K367" s="217"/>
      <c r="L367" s="437" t="str">
        <f t="shared" si="46"/>
        <v/>
      </c>
      <c r="M367" s="437" t="str">
        <f t="shared" si="47"/>
        <v/>
      </c>
      <c r="N367" s="439"/>
      <c r="O367" s="217"/>
      <c r="P367" s="217"/>
      <c r="Q367" s="437" t="str">
        <f t="shared" si="45"/>
        <v/>
      </c>
      <c r="R367" s="217"/>
      <c r="S367" s="217"/>
      <c r="T367" s="437" t="str">
        <f t="shared" si="48"/>
        <v/>
      </c>
      <c r="U367" s="437" t="str">
        <f t="shared" si="49"/>
        <v/>
      </c>
      <c r="V367" s="223"/>
    </row>
    <row r="368" spans="1:22" x14ac:dyDescent="0.25">
      <c r="A368" s="333"/>
      <c r="B368" s="330" t="str">
        <f>_xlfn.CONCAT(IF(ISNUMBER(A368),LOOKUP(A368,LL!$Q$2:$Q$40,LL!$T$2:$T$40),""),IF(ISNUMBER(A368),LOOKUP(A368,LL!$Q$2:$Q$40,LL!$U$2:$U$40),""))</f>
        <v/>
      </c>
      <c r="C368" s="218"/>
      <c r="D368" s="218"/>
      <c r="E368" s="330" t="str">
        <f t="shared" si="43"/>
        <v/>
      </c>
      <c r="F368" s="218"/>
      <c r="G368" s="218"/>
      <c r="H368" s="218"/>
      <c r="I368" s="437" t="str">
        <f t="shared" si="44"/>
        <v/>
      </c>
      <c r="J368" s="218"/>
      <c r="K368" s="218"/>
      <c r="L368" s="437" t="str">
        <f t="shared" si="46"/>
        <v/>
      </c>
      <c r="M368" s="437" t="str">
        <f t="shared" si="47"/>
        <v/>
      </c>
      <c r="N368" s="440"/>
      <c r="O368" s="218"/>
      <c r="P368" s="218"/>
      <c r="Q368" s="437" t="str">
        <f t="shared" si="45"/>
        <v/>
      </c>
      <c r="R368" s="218"/>
      <c r="S368" s="218"/>
      <c r="T368" s="437" t="str">
        <f t="shared" si="48"/>
        <v/>
      </c>
      <c r="U368" s="437" t="str">
        <f t="shared" si="49"/>
        <v/>
      </c>
      <c r="V368" s="224"/>
    </row>
    <row r="369" spans="1:22" x14ac:dyDescent="0.25">
      <c r="A369" s="332"/>
      <c r="B369" s="330" t="str">
        <f>_xlfn.CONCAT(IF(ISNUMBER(A369),LOOKUP(A369,LL!$Q$2:$Q$40,LL!$T$2:$T$40),""),IF(ISNUMBER(A369),LOOKUP(A369,LL!$Q$2:$Q$40,LL!$U$2:$U$40),""))</f>
        <v/>
      </c>
      <c r="C369" s="217"/>
      <c r="D369" s="217"/>
      <c r="E369" s="330" t="str">
        <f t="shared" si="43"/>
        <v/>
      </c>
      <c r="F369" s="217"/>
      <c r="G369" s="217"/>
      <c r="H369" s="217"/>
      <c r="I369" s="437" t="str">
        <f t="shared" si="44"/>
        <v/>
      </c>
      <c r="J369" s="217"/>
      <c r="K369" s="217"/>
      <c r="L369" s="437" t="str">
        <f t="shared" si="46"/>
        <v/>
      </c>
      <c r="M369" s="437" t="str">
        <f t="shared" si="47"/>
        <v/>
      </c>
      <c r="N369" s="439"/>
      <c r="O369" s="217"/>
      <c r="P369" s="217"/>
      <c r="Q369" s="437" t="str">
        <f t="shared" si="45"/>
        <v/>
      </c>
      <c r="R369" s="217"/>
      <c r="S369" s="217"/>
      <c r="T369" s="437" t="str">
        <f t="shared" si="48"/>
        <v/>
      </c>
      <c r="U369" s="437" t="str">
        <f t="shared" si="49"/>
        <v/>
      </c>
      <c r="V369" s="223"/>
    </row>
    <row r="370" spans="1:22" x14ac:dyDescent="0.25">
      <c r="A370" s="333"/>
      <c r="B370" s="330" t="str">
        <f>_xlfn.CONCAT(IF(ISNUMBER(A370),LOOKUP(A370,LL!$Q$2:$Q$40,LL!$T$2:$T$40),""),IF(ISNUMBER(A370),LOOKUP(A370,LL!$Q$2:$Q$40,LL!$U$2:$U$40),""))</f>
        <v/>
      </c>
      <c r="C370" s="218"/>
      <c r="D370" s="218"/>
      <c r="E370" s="330" t="str">
        <f t="shared" si="43"/>
        <v/>
      </c>
      <c r="F370" s="218"/>
      <c r="G370" s="218"/>
      <c r="H370" s="218"/>
      <c r="I370" s="437" t="str">
        <f t="shared" si="44"/>
        <v/>
      </c>
      <c r="J370" s="218"/>
      <c r="K370" s="218"/>
      <c r="L370" s="437" t="str">
        <f t="shared" si="46"/>
        <v/>
      </c>
      <c r="M370" s="437" t="str">
        <f t="shared" si="47"/>
        <v/>
      </c>
      <c r="N370" s="440"/>
      <c r="O370" s="218"/>
      <c r="P370" s="218"/>
      <c r="Q370" s="437" t="str">
        <f t="shared" si="45"/>
        <v/>
      </c>
      <c r="R370" s="218"/>
      <c r="S370" s="218"/>
      <c r="T370" s="437" t="str">
        <f t="shared" si="48"/>
        <v/>
      </c>
      <c r="U370" s="437" t="str">
        <f t="shared" si="49"/>
        <v/>
      </c>
      <c r="V370" s="224"/>
    </row>
    <row r="371" spans="1:22" x14ac:dyDescent="0.25">
      <c r="A371" s="332"/>
      <c r="B371" s="330" t="str">
        <f>_xlfn.CONCAT(IF(ISNUMBER(A371),LOOKUP(A371,LL!$Q$2:$Q$40,LL!$T$2:$T$40),""),IF(ISNUMBER(A371),LOOKUP(A371,LL!$Q$2:$Q$40,LL!$U$2:$U$40),""))</f>
        <v/>
      </c>
      <c r="C371" s="217"/>
      <c r="D371" s="217"/>
      <c r="E371" s="330" t="str">
        <f t="shared" si="43"/>
        <v/>
      </c>
      <c r="F371" s="217"/>
      <c r="G371" s="217"/>
      <c r="H371" s="217"/>
      <c r="I371" s="437" t="str">
        <f t="shared" si="44"/>
        <v/>
      </c>
      <c r="J371" s="217"/>
      <c r="K371" s="217"/>
      <c r="L371" s="437" t="str">
        <f t="shared" si="46"/>
        <v/>
      </c>
      <c r="M371" s="437" t="str">
        <f t="shared" si="47"/>
        <v/>
      </c>
      <c r="N371" s="439"/>
      <c r="O371" s="217"/>
      <c r="P371" s="217"/>
      <c r="Q371" s="437" t="str">
        <f t="shared" si="45"/>
        <v/>
      </c>
      <c r="R371" s="217"/>
      <c r="S371" s="217"/>
      <c r="T371" s="437" t="str">
        <f t="shared" si="48"/>
        <v/>
      </c>
      <c r="U371" s="437" t="str">
        <f t="shared" si="49"/>
        <v/>
      </c>
      <c r="V371" s="223"/>
    </row>
    <row r="372" spans="1:22" x14ac:dyDescent="0.25">
      <c r="A372" s="333"/>
      <c r="B372" s="330" t="str">
        <f>_xlfn.CONCAT(IF(ISNUMBER(A372),LOOKUP(A372,LL!$Q$2:$Q$40,LL!$T$2:$T$40),""),IF(ISNUMBER(A372),LOOKUP(A372,LL!$Q$2:$Q$40,LL!$U$2:$U$40),""))</f>
        <v/>
      </c>
      <c r="C372" s="218"/>
      <c r="D372" s="218"/>
      <c r="E372" s="330" t="str">
        <f t="shared" si="43"/>
        <v/>
      </c>
      <c r="F372" s="218"/>
      <c r="G372" s="218"/>
      <c r="H372" s="218"/>
      <c r="I372" s="437" t="str">
        <f t="shared" si="44"/>
        <v/>
      </c>
      <c r="J372" s="218"/>
      <c r="K372" s="218"/>
      <c r="L372" s="437" t="str">
        <f t="shared" si="46"/>
        <v/>
      </c>
      <c r="M372" s="437" t="str">
        <f t="shared" si="47"/>
        <v/>
      </c>
      <c r="N372" s="440"/>
      <c r="O372" s="218"/>
      <c r="P372" s="218"/>
      <c r="Q372" s="437" t="str">
        <f t="shared" si="45"/>
        <v/>
      </c>
      <c r="R372" s="218"/>
      <c r="S372" s="218"/>
      <c r="T372" s="437" t="str">
        <f t="shared" si="48"/>
        <v/>
      </c>
      <c r="U372" s="437" t="str">
        <f t="shared" si="49"/>
        <v/>
      </c>
      <c r="V372" s="224"/>
    </row>
    <row r="373" spans="1:22" x14ac:dyDescent="0.25">
      <c r="A373" s="332"/>
      <c r="B373" s="330" t="str">
        <f>_xlfn.CONCAT(IF(ISNUMBER(A373),LOOKUP(A373,LL!$Q$2:$Q$40,LL!$T$2:$T$40),""),IF(ISNUMBER(A373),LOOKUP(A373,LL!$Q$2:$Q$40,LL!$U$2:$U$40),""))</f>
        <v/>
      </c>
      <c r="C373" s="217"/>
      <c r="D373" s="217"/>
      <c r="E373" s="330" t="str">
        <f t="shared" si="43"/>
        <v/>
      </c>
      <c r="F373" s="217"/>
      <c r="G373" s="217"/>
      <c r="H373" s="217"/>
      <c r="I373" s="437" t="str">
        <f t="shared" si="44"/>
        <v/>
      </c>
      <c r="J373" s="217"/>
      <c r="K373" s="217"/>
      <c r="L373" s="437" t="str">
        <f t="shared" si="46"/>
        <v/>
      </c>
      <c r="M373" s="437" t="str">
        <f t="shared" si="47"/>
        <v/>
      </c>
      <c r="N373" s="439"/>
      <c r="O373" s="217"/>
      <c r="P373" s="217"/>
      <c r="Q373" s="437" t="str">
        <f t="shared" si="45"/>
        <v/>
      </c>
      <c r="R373" s="217"/>
      <c r="S373" s="217"/>
      <c r="T373" s="437" t="str">
        <f t="shared" si="48"/>
        <v/>
      </c>
      <c r="U373" s="437" t="str">
        <f t="shared" si="49"/>
        <v/>
      </c>
      <c r="V373" s="223"/>
    </row>
    <row r="374" spans="1:22" x14ac:dyDescent="0.25">
      <c r="A374" s="333"/>
      <c r="B374" s="330" t="str">
        <f>_xlfn.CONCAT(IF(ISNUMBER(A374),LOOKUP(A374,LL!$Q$2:$Q$40,LL!$T$2:$T$40),""),IF(ISNUMBER(A374),LOOKUP(A374,LL!$Q$2:$Q$40,LL!$U$2:$U$40),""))</f>
        <v/>
      </c>
      <c r="C374" s="218"/>
      <c r="D374" s="218"/>
      <c r="E374" s="330" t="str">
        <f t="shared" si="43"/>
        <v/>
      </c>
      <c r="F374" s="218"/>
      <c r="G374" s="218"/>
      <c r="H374" s="218"/>
      <c r="I374" s="437" t="str">
        <f t="shared" si="44"/>
        <v/>
      </c>
      <c r="J374" s="218"/>
      <c r="K374" s="218"/>
      <c r="L374" s="437" t="str">
        <f t="shared" si="46"/>
        <v/>
      </c>
      <c r="M374" s="437" t="str">
        <f t="shared" si="47"/>
        <v/>
      </c>
      <c r="N374" s="440"/>
      <c r="O374" s="218"/>
      <c r="P374" s="218"/>
      <c r="Q374" s="437" t="str">
        <f t="shared" si="45"/>
        <v/>
      </c>
      <c r="R374" s="218"/>
      <c r="S374" s="218"/>
      <c r="T374" s="437" t="str">
        <f t="shared" si="48"/>
        <v/>
      </c>
      <c r="U374" s="437" t="str">
        <f t="shared" si="49"/>
        <v/>
      </c>
      <c r="V374" s="224"/>
    </row>
    <row r="375" spans="1:22" x14ac:dyDescent="0.25">
      <c r="A375" s="332"/>
      <c r="B375" s="330" t="str">
        <f>_xlfn.CONCAT(IF(ISNUMBER(A375),LOOKUP(A375,LL!$Q$2:$Q$40,LL!$T$2:$T$40),""),IF(ISNUMBER(A375),LOOKUP(A375,LL!$Q$2:$Q$40,LL!$U$2:$U$40),""))</f>
        <v/>
      </c>
      <c r="C375" s="217"/>
      <c r="D375" s="217"/>
      <c r="E375" s="330" t="str">
        <f t="shared" si="43"/>
        <v/>
      </c>
      <c r="F375" s="217"/>
      <c r="G375" s="217"/>
      <c r="H375" s="217"/>
      <c r="I375" s="437" t="str">
        <f t="shared" si="44"/>
        <v/>
      </c>
      <c r="J375" s="217"/>
      <c r="K375" s="217"/>
      <c r="L375" s="437" t="str">
        <f t="shared" si="46"/>
        <v/>
      </c>
      <c r="M375" s="437" t="str">
        <f t="shared" si="47"/>
        <v/>
      </c>
      <c r="N375" s="439"/>
      <c r="O375" s="217"/>
      <c r="P375" s="217"/>
      <c r="Q375" s="437" t="str">
        <f t="shared" si="45"/>
        <v/>
      </c>
      <c r="R375" s="217"/>
      <c r="S375" s="217"/>
      <c r="T375" s="437" t="str">
        <f t="shared" si="48"/>
        <v/>
      </c>
      <c r="U375" s="437" t="str">
        <f t="shared" si="49"/>
        <v/>
      </c>
      <c r="V375" s="223"/>
    </row>
    <row r="376" spans="1:22" x14ac:dyDescent="0.25">
      <c r="A376" s="333"/>
      <c r="B376" s="330" t="str">
        <f>_xlfn.CONCAT(IF(ISNUMBER(A376),LOOKUP(A376,LL!$Q$2:$Q$40,LL!$T$2:$T$40),""),IF(ISNUMBER(A376),LOOKUP(A376,LL!$Q$2:$Q$40,LL!$U$2:$U$40),""))</f>
        <v/>
      </c>
      <c r="C376" s="218"/>
      <c r="D376" s="218"/>
      <c r="E376" s="330" t="str">
        <f t="shared" si="43"/>
        <v/>
      </c>
      <c r="F376" s="218"/>
      <c r="G376" s="218"/>
      <c r="H376" s="218"/>
      <c r="I376" s="437" t="str">
        <f t="shared" si="44"/>
        <v/>
      </c>
      <c r="J376" s="218"/>
      <c r="K376" s="218"/>
      <c r="L376" s="437" t="str">
        <f t="shared" si="46"/>
        <v/>
      </c>
      <c r="M376" s="437" t="str">
        <f t="shared" si="47"/>
        <v/>
      </c>
      <c r="N376" s="440"/>
      <c r="O376" s="218"/>
      <c r="P376" s="218"/>
      <c r="Q376" s="437" t="str">
        <f t="shared" si="45"/>
        <v/>
      </c>
      <c r="R376" s="218"/>
      <c r="S376" s="218"/>
      <c r="T376" s="437" t="str">
        <f t="shared" si="48"/>
        <v/>
      </c>
      <c r="U376" s="437" t="str">
        <f t="shared" si="49"/>
        <v/>
      </c>
      <c r="V376" s="224"/>
    </row>
    <row r="377" spans="1:22" x14ac:dyDescent="0.25">
      <c r="A377" s="332"/>
      <c r="B377" s="330" t="str">
        <f>_xlfn.CONCAT(IF(ISNUMBER(A377),LOOKUP(A377,LL!$Q$2:$Q$40,LL!$T$2:$T$40),""),IF(ISNUMBER(A377),LOOKUP(A377,LL!$Q$2:$Q$40,LL!$U$2:$U$40),""))</f>
        <v/>
      </c>
      <c r="C377" s="217"/>
      <c r="D377" s="217"/>
      <c r="E377" s="330" t="str">
        <f t="shared" si="43"/>
        <v/>
      </c>
      <c r="F377" s="217"/>
      <c r="G377" s="217"/>
      <c r="H377" s="217"/>
      <c r="I377" s="437" t="str">
        <f t="shared" si="44"/>
        <v/>
      </c>
      <c r="J377" s="217"/>
      <c r="K377" s="217"/>
      <c r="L377" s="437" t="str">
        <f t="shared" si="46"/>
        <v/>
      </c>
      <c r="M377" s="437" t="str">
        <f t="shared" si="47"/>
        <v/>
      </c>
      <c r="N377" s="439"/>
      <c r="O377" s="217"/>
      <c r="P377" s="217"/>
      <c r="Q377" s="437" t="str">
        <f t="shared" si="45"/>
        <v/>
      </c>
      <c r="R377" s="217"/>
      <c r="S377" s="217"/>
      <c r="T377" s="437" t="str">
        <f t="shared" si="48"/>
        <v/>
      </c>
      <c r="U377" s="437" t="str">
        <f t="shared" si="49"/>
        <v/>
      </c>
      <c r="V377" s="223"/>
    </row>
    <row r="378" spans="1:22" x14ac:dyDescent="0.25">
      <c r="A378" s="333"/>
      <c r="B378" s="330" t="str">
        <f>_xlfn.CONCAT(IF(ISNUMBER(A378),LOOKUP(A378,LL!$Q$2:$Q$40,LL!$T$2:$T$40),""),IF(ISNUMBER(A378),LOOKUP(A378,LL!$Q$2:$Q$40,LL!$U$2:$U$40),""))</f>
        <v/>
      </c>
      <c r="C378" s="218"/>
      <c r="D378" s="218"/>
      <c r="E378" s="330" t="str">
        <f t="shared" si="43"/>
        <v/>
      </c>
      <c r="F378" s="218"/>
      <c r="G378" s="218"/>
      <c r="H378" s="218"/>
      <c r="I378" s="437" t="str">
        <f t="shared" si="44"/>
        <v/>
      </c>
      <c r="J378" s="218"/>
      <c r="K378" s="218"/>
      <c r="L378" s="437" t="str">
        <f t="shared" si="46"/>
        <v/>
      </c>
      <c r="M378" s="437" t="str">
        <f t="shared" si="47"/>
        <v/>
      </c>
      <c r="N378" s="440"/>
      <c r="O378" s="218"/>
      <c r="P378" s="218"/>
      <c r="Q378" s="437" t="str">
        <f t="shared" si="45"/>
        <v/>
      </c>
      <c r="R378" s="218"/>
      <c r="S378" s="218"/>
      <c r="T378" s="437" t="str">
        <f t="shared" si="48"/>
        <v/>
      </c>
      <c r="U378" s="437" t="str">
        <f t="shared" si="49"/>
        <v/>
      </c>
      <c r="V378" s="224"/>
    </row>
    <row r="379" spans="1:22" x14ac:dyDescent="0.25">
      <c r="A379" s="332"/>
      <c r="B379" s="330" t="str">
        <f>_xlfn.CONCAT(IF(ISNUMBER(A379),LOOKUP(A379,LL!$Q$2:$Q$40,LL!$T$2:$T$40),""),IF(ISNUMBER(A379),LOOKUP(A379,LL!$Q$2:$Q$40,LL!$U$2:$U$40),""))</f>
        <v/>
      </c>
      <c r="C379" s="217"/>
      <c r="D379" s="217"/>
      <c r="E379" s="330" t="str">
        <f t="shared" si="43"/>
        <v/>
      </c>
      <c r="F379" s="217"/>
      <c r="G379" s="217"/>
      <c r="H379" s="217"/>
      <c r="I379" s="437" t="str">
        <f t="shared" si="44"/>
        <v/>
      </c>
      <c r="J379" s="217"/>
      <c r="K379" s="217"/>
      <c r="L379" s="437" t="str">
        <f t="shared" si="46"/>
        <v/>
      </c>
      <c r="M379" s="437" t="str">
        <f t="shared" si="47"/>
        <v/>
      </c>
      <c r="N379" s="439"/>
      <c r="O379" s="217"/>
      <c r="P379" s="217"/>
      <c r="Q379" s="437" t="str">
        <f t="shared" si="45"/>
        <v/>
      </c>
      <c r="R379" s="217"/>
      <c r="S379" s="217"/>
      <c r="T379" s="437" t="str">
        <f t="shared" si="48"/>
        <v/>
      </c>
      <c r="U379" s="437" t="str">
        <f t="shared" si="49"/>
        <v/>
      </c>
      <c r="V379" s="223"/>
    </row>
    <row r="380" spans="1:22" x14ac:dyDescent="0.25">
      <c r="A380" s="333"/>
      <c r="B380" s="330" t="str">
        <f>_xlfn.CONCAT(IF(ISNUMBER(A380),LOOKUP(A380,LL!$Q$2:$Q$40,LL!$T$2:$T$40),""),IF(ISNUMBER(A380),LOOKUP(A380,LL!$Q$2:$Q$40,LL!$U$2:$U$40),""))</f>
        <v/>
      </c>
      <c r="C380" s="218"/>
      <c r="D380" s="218"/>
      <c r="E380" s="330" t="str">
        <f t="shared" si="43"/>
        <v/>
      </c>
      <c r="F380" s="218"/>
      <c r="G380" s="218"/>
      <c r="H380" s="218"/>
      <c r="I380" s="437" t="str">
        <f t="shared" si="44"/>
        <v/>
      </c>
      <c r="J380" s="218"/>
      <c r="K380" s="218"/>
      <c r="L380" s="437" t="str">
        <f t="shared" si="46"/>
        <v/>
      </c>
      <c r="M380" s="437" t="str">
        <f t="shared" si="47"/>
        <v/>
      </c>
      <c r="N380" s="440"/>
      <c r="O380" s="218"/>
      <c r="P380" s="218"/>
      <c r="Q380" s="437" t="str">
        <f t="shared" si="45"/>
        <v/>
      </c>
      <c r="R380" s="218"/>
      <c r="S380" s="218"/>
      <c r="T380" s="437" t="str">
        <f t="shared" si="48"/>
        <v/>
      </c>
      <c r="U380" s="437" t="str">
        <f t="shared" si="49"/>
        <v/>
      </c>
      <c r="V380" s="224"/>
    </row>
    <row r="381" spans="1:22" x14ac:dyDescent="0.25">
      <c r="A381" s="332"/>
      <c r="B381" s="330" t="str">
        <f>_xlfn.CONCAT(IF(ISNUMBER(A381),LOOKUP(A381,LL!$Q$2:$Q$40,LL!$T$2:$T$40),""),IF(ISNUMBER(A381),LOOKUP(A381,LL!$Q$2:$Q$40,LL!$U$2:$U$40),""))</f>
        <v/>
      </c>
      <c r="C381" s="217"/>
      <c r="D381" s="217"/>
      <c r="E381" s="330" t="str">
        <f t="shared" si="43"/>
        <v/>
      </c>
      <c r="F381" s="217"/>
      <c r="G381" s="217"/>
      <c r="H381" s="217"/>
      <c r="I381" s="437" t="str">
        <f t="shared" si="44"/>
        <v/>
      </c>
      <c r="J381" s="217"/>
      <c r="K381" s="217"/>
      <c r="L381" s="437" t="str">
        <f t="shared" si="46"/>
        <v/>
      </c>
      <c r="M381" s="437" t="str">
        <f t="shared" si="47"/>
        <v/>
      </c>
      <c r="N381" s="439"/>
      <c r="O381" s="217"/>
      <c r="P381" s="217"/>
      <c r="Q381" s="437" t="str">
        <f t="shared" si="45"/>
        <v/>
      </c>
      <c r="R381" s="217"/>
      <c r="S381" s="217"/>
      <c r="T381" s="437" t="str">
        <f t="shared" si="48"/>
        <v/>
      </c>
      <c r="U381" s="437" t="str">
        <f t="shared" si="49"/>
        <v/>
      </c>
      <c r="V381" s="223"/>
    </row>
    <row r="382" spans="1:22" x14ac:dyDescent="0.25">
      <c r="A382" s="333"/>
      <c r="B382" s="330" t="str">
        <f>_xlfn.CONCAT(IF(ISNUMBER(A382),LOOKUP(A382,LL!$Q$2:$Q$40,LL!$T$2:$T$40),""),IF(ISNUMBER(A382),LOOKUP(A382,LL!$Q$2:$Q$40,LL!$U$2:$U$40),""))</f>
        <v/>
      </c>
      <c r="C382" s="218"/>
      <c r="D382" s="218"/>
      <c r="E382" s="330" t="str">
        <f t="shared" si="43"/>
        <v/>
      </c>
      <c r="F382" s="218"/>
      <c r="G382" s="218"/>
      <c r="H382" s="218"/>
      <c r="I382" s="437" t="str">
        <f t="shared" si="44"/>
        <v/>
      </c>
      <c r="J382" s="218"/>
      <c r="K382" s="218"/>
      <c r="L382" s="437" t="str">
        <f t="shared" si="46"/>
        <v/>
      </c>
      <c r="M382" s="437" t="str">
        <f t="shared" si="47"/>
        <v/>
      </c>
      <c r="N382" s="440"/>
      <c r="O382" s="218"/>
      <c r="P382" s="218"/>
      <c r="Q382" s="437" t="str">
        <f t="shared" si="45"/>
        <v/>
      </c>
      <c r="R382" s="218"/>
      <c r="S382" s="218"/>
      <c r="T382" s="437" t="str">
        <f t="shared" si="48"/>
        <v/>
      </c>
      <c r="U382" s="437" t="str">
        <f t="shared" si="49"/>
        <v/>
      </c>
      <c r="V382" s="224"/>
    </row>
    <row r="383" spans="1:22" x14ac:dyDescent="0.25">
      <c r="A383" s="332"/>
      <c r="B383" s="330" t="str">
        <f>_xlfn.CONCAT(IF(ISNUMBER(A383),LOOKUP(A383,LL!$Q$2:$Q$40,LL!$T$2:$T$40),""),IF(ISNUMBER(A383),LOOKUP(A383,LL!$Q$2:$Q$40,LL!$U$2:$U$40),""))</f>
        <v/>
      </c>
      <c r="C383" s="217"/>
      <c r="D383" s="217"/>
      <c r="E383" s="330" t="str">
        <f t="shared" si="43"/>
        <v/>
      </c>
      <c r="F383" s="217"/>
      <c r="G383" s="217"/>
      <c r="H383" s="217"/>
      <c r="I383" s="437" t="str">
        <f t="shared" si="44"/>
        <v/>
      </c>
      <c r="J383" s="217"/>
      <c r="K383" s="217"/>
      <c r="L383" s="437" t="str">
        <f t="shared" si="46"/>
        <v/>
      </c>
      <c r="M383" s="437" t="str">
        <f t="shared" si="47"/>
        <v/>
      </c>
      <c r="N383" s="439"/>
      <c r="O383" s="217"/>
      <c r="P383" s="217"/>
      <c r="Q383" s="437" t="str">
        <f t="shared" si="45"/>
        <v/>
      </c>
      <c r="R383" s="217"/>
      <c r="S383" s="217"/>
      <c r="T383" s="437" t="str">
        <f t="shared" si="48"/>
        <v/>
      </c>
      <c r="U383" s="437" t="str">
        <f t="shared" si="49"/>
        <v/>
      </c>
      <c r="V383" s="223"/>
    </row>
    <row r="384" spans="1:22" x14ac:dyDescent="0.25">
      <c r="A384" s="333"/>
      <c r="B384" s="330" t="str">
        <f>_xlfn.CONCAT(IF(ISNUMBER(A384),LOOKUP(A384,LL!$Q$2:$Q$40,LL!$T$2:$T$40),""),IF(ISNUMBER(A384),LOOKUP(A384,LL!$Q$2:$Q$40,LL!$U$2:$U$40),""))</f>
        <v/>
      </c>
      <c r="C384" s="218"/>
      <c r="D384" s="218"/>
      <c r="E384" s="330" t="str">
        <f t="shared" si="43"/>
        <v/>
      </c>
      <c r="F384" s="218"/>
      <c r="G384" s="218"/>
      <c r="H384" s="218"/>
      <c r="I384" s="437" t="str">
        <f t="shared" si="44"/>
        <v/>
      </c>
      <c r="J384" s="218"/>
      <c r="K384" s="218"/>
      <c r="L384" s="437" t="str">
        <f t="shared" si="46"/>
        <v/>
      </c>
      <c r="M384" s="437" t="str">
        <f t="shared" si="47"/>
        <v/>
      </c>
      <c r="N384" s="440"/>
      <c r="O384" s="218"/>
      <c r="P384" s="218"/>
      <c r="Q384" s="437" t="str">
        <f t="shared" si="45"/>
        <v/>
      </c>
      <c r="R384" s="218"/>
      <c r="S384" s="218"/>
      <c r="T384" s="437" t="str">
        <f t="shared" si="48"/>
        <v/>
      </c>
      <c r="U384" s="437" t="str">
        <f t="shared" si="49"/>
        <v/>
      </c>
      <c r="V384" s="224"/>
    </row>
    <row r="385" spans="1:22" x14ac:dyDescent="0.25">
      <c r="A385" s="332"/>
      <c r="B385" s="330" t="str">
        <f>_xlfn.CONCAT(IF(ISNUMBER(A385),LOOKUP(A385,LL!$Q$2:$Q$40,LL!$T$2:$T$40),""),IF(ISNUMBER(A385),LOOKUP(A385,LL!$Q$2:$Q$40,LL!$U$2:$U$40),""))</f>
        <v/>
      </c>
      <c r="C385" s="217"/>
      <c r="D385" s="217"/>
      <c r="E385" s="330" t="str">
        <f t="shared" si="43"/>
        <v/>
      </c>
      <c r="F385" s="217"/>
      <c r="G385" s="217"/>
      <c r="H385" s="217"/>
      <c r="I385" s="437" t="str">
        <f t="shared" si="44"/>
        <v/>
      </c>
      <c r="J385" s="217"/>
      <c r="K385" s="217"/>
      <c r="L385" s="437" t="str">
        <f t="shared" si="46"/>
        <v/>
      </c>
      <c r="M385" s="437" t="str">
        <f t="shared" si="47"/>
        <v/>
      </c>
      <c r="N385" s="439"/>
      <c r="O385" s="217"/>
      <c r="P385" s="217"/>
      <c r="Q385" s="437" t="str">
        <f t="shared" si="45"/>
        <v/>
      </c>
      <c r="R385" s="217"/>
      <c r="S385" s="217"/>
      <c r="T385" s="437" t="str">
        <f t="shared" si="48"/>
        <v/>
      </c>
      <c r="U385" s="437" t="str">
        <f t="shared" si="49"/>
        <v/>
      </c>
      <c r="V385" s="223"/>
    </row>
    <row r="386" spans="1:22" x14ac:dyDescent="0.25">
      <c r="A386" s="333"/>
      <c r="B386" s="330" t="str">
        <f>_xlfn.CONCAT(IF(ISNUMBER(A386),LOOKUP(A386,LL!$Q$2:$Q$40,LL!$T$2:$T$40),""),IF(ISNUMBER(A386),LOOKUP(A386,LL!$Q$2:$Q$40,LL!$U$2:$U$40),""))</f>
        <v/>
      </c>
      <c r="C386" s="218"/>
      <c r="D386" s="218"/>
      <c r="E386" s="330" t="str">
        <f t="shared" si="43"/>
        <v/>
      </c>
      <c r="F386" s="218"/>
      <c r="G386" s="218"/>
      <c r="H386" s="218"/>
      <c r="I386" s="437" t="str">
        <f t="shared" si="44"/>
        <v/>
      </c>
      <c r="J386" s="218"/>
      <c r="K386" s="218"/>
      <c r="L386" s="437" t="str">
        <f t="shared" si="46"/>
        <v/>
      </c>
      <c r="M386" s="437" t="str">
        <f t="shared" si="47"/>
        <v/>
      </c>
      <c r="N386" s="440"/>
      <c r="O386" s="218"/>
      <c r="P386" s="218"/>
      <c r="Q386" s="437" t="str">
        <f t="shared" si="45"/>
        <v/>
      </c>
      <c r="R386" s="218"/>
      <c r="S386" s="218"/>
      <c r="T386" s="437" t="str">
        <f t="shared" si="48"/>
        <v/>
      </c>
      <c r="U386" s="437" t="str">
        <f t="shared" si="49"/>
        <v/>
      </c>
      <c r="V386" s="224"/>
    </row>
    <row r="387" spans="1:22" x14ac:dyDescent="0.25">
      <c r="A387" s="332"/>
      <c r="B387" s="330" t="str">
        <f>_xlfn.CONCAT(IF(ISNUMBER(A387),LOOKUP(A387,LL!$Q$2:$Q$40,LL!$T$2:$T$40),""),IF(ISNUMBER(A387),LOOKUP(A387,LL!$Q$2:$Q$40,LL!$U$2:$U$40),""))</f>
        <v/>
      </c>
      <c r="C387" s="217"/>
      <c r="D387" s="217"/>
      <c r="E387" s="330" t="str">
        <f t="shared" ref="E387:E450" si="50">IF(ISNUMBER(A387),IF(A387&lt;9,2,IF(A387&lt;12,1,IF(A387&lt;15,1-$D$1*0.25,IF(A387&lt;21,0.5,0.25)))),"")</f>
        <v/>
      </c>
      <c r="F387" s="217"/>
      <c r="G387" s="217"/>
      <c r="H387" s="217"/>
      <c r="I387" s="437" t="str">
        <f t="shared" ref="I387:I450" si="51">IF(ISBLANK(F387),"",F387+MIN(F387,H387))</f>
        <v/>
      </c>
      <c r="J387" s="217"/>
      <c r="K387" s="217"/>
      <c r="L387" s="437" t="str">
        <f t="shared" si="46"/>
        <v/>
      </c>
      <c r="M387" s="437" t="str">
        <f t="shared" si="47"/>
        <v/>
      </c>
      <c r="N387" s="439"/>
      <c r="O387" s="217"/>
      <c r="P387" s="217"/>
      <c r="Q387" s="437" t="str">
        <f t="shared" ref="Q387:Q450" si="52">IF(ISBLANK(N387),"",N387+MIN(N387,P387))</f>
        <v/>
      </c>
      <c r="R387" s="217"/>
      <c r="S387" s="217"/>
      <c r="T387" s="437" t="str">
        <f t="shared" si="48"/>
        <v/>
      </c>
      <c r="U387" s="437" t="str">
        <f t="shared" si="49"/>
        <v/>
      </c>
      <c r="V387" s="223"/>
    </row>
    <row r="388" spans="1:22" x14ac:dyDescent="0.25">
      <c r="A388" s="333"/>
      <c r="B388" s="330" t="str">
        <f>_xlfn.CONCAT(IF(ISNUMBER(A388),LOOKUP(A388,LL!$Q$2:$Q$40,LL!$T$2:$T$40),""),IF(ISNUMBER(A388),LOOKUP(A388,LL!$Q$2:$Q$40,LL!$U$2:$U$40),""))</f>
        <v/>
      </c>
      <c r="C388" s="218"/>
      <c r="D388" s="218"/>
      <c r="E388" s="330" t="str">
        <f t="shared" si="50"/>
        <v/>
      </c>
      <c r="F388" s="218"/>
      <c r="G388" s="218"/>
      <c r="H388" s="218"/>
      <c r="I388" s="437" t="str">
        <f t="shared" si="51"/>
        <v/>
      </c>
      <c r="J388" s="218"/>
      <c r="K388" s="218"/>
      <c r="L388" s="437" t="str">
        <f t="shared" ref="L388:L451" si="53">IF(ISBLANK(F388),"",F388*$E388+MIN(F388*$E388,K388))</f>
        <v/>
      </c>
      <c r="M388" s="437" t="str">
        <f t="shared" ref="M388:M451" si="54">IF(ISBLANK(F388),"",I388-2*T388)</f>
        <v/>
      </c>
      <c r="N388" s="440"/>
      <c r="O388" s="218"/>
      <c r="P388" s="218"/>
      <c r="Q388" s="437" t="str">
        <f t="shared" si="52"/>
        <v/>
      </c>
      <c r="R388" s="218"/>
      <c r="S388" s="218"/>
      <c r="T388" s="437" t="str">
        <f t="shared" ref="T388:T451" si="55">IF(ISBLANK(N388),"",N388*$E388+MIN(N388*$E388,S388))</f>
        <v/>
      </c>
      <c r="U388" s="437" t="str">
        <f t="shared" si="49"/>
        <v/>
      </c>
      <c r="V388" s="224"/>
    </row>
    <row r="389" spans="1:22" x14ac:dyDescent="0.25">
      <c r="A389" s="332"/>
      <c r="B389" s="330" t="str">
        <f>_xlfn.CONCAT(IF(ISNUMBER(A389),LOOKUP(A389,LL!$Q$2:$Q$40,LL!$T$2:$T$40),""),IF(ISNUMBER(A389),LOOKUP(A389,LL!$Q$2:$Q$40,LL!$U$2:$U$40),""))</f>
        <v/>
      </c>
      <c r="C389" s="217"/>
      <c r="D389" s="217"/>
      <c r="E389" s="330" t="str">
        <f t="shared" si="50"/>
        <v/>
      </c>
      <c r="F389" s="217"/>
      <c r="G389" s="217"/>
      <c r="H389" s="217"/>
      <c r="I389" s="437" t="str">
        <f t="shared" si="51"/>
        <v/>
      </c>
      <c r="J389" s="217"/>
      <c r="K389" s="217"/>
      <c r="L389" s="437" t="str">
        <f t="shared" si="53"/>
        <v/>
      </c>
      <c r="M389" s="437" t="str">
        <f t="shared" si="54"/>
        <v/>
      </c>
      <c r="N389" s="439"/>
      <c r="O389" s="217"/>
      <c r="P389" s="217"/>
      <c r="Q389" s="437" t="str">
        <f t="shared" si="52"/>
        <v/>
      </c>
      <c r="R389" s="217"/>
      <c r="S389" s="217"/>
      <c r="T389" s="437" t="str">
        <f t="shared" si="55"/>
        <v/>
      </c>
      <c r="U389" s="437" t="str">
        <f t="shared" ref="U389:U452" si="56">IF(ISBLANK(N389),"",Q389-2*L389)</f>
        <v/>
      </c>
      <c r="V389" s="223"/>
    </row>
    <row r="390" spans="1:22" x14ac:dyDescent="0.25">
      <c r="A390" s="333"/>
      <c r="B390" s="330" t="str">
        <f>_xlfn.CONCAT(IF(ISNUMBER(A390),LOOKUP(A390,LL!$Q$2:$Q$40,LL!$T$2:$T$40),""),IF(ISNUMBER(A390),LOOKUP(A390,LL!$Q$2:$Q$40,LL!$U$2:$U$40),""))</f>
        <v/>
      </c>
      <c r="C390" s="218"/>
      <c r="D390" s="218"/>
      <c r="E390" s="330" t="str">
        <f t="shared" si="50"/>
        <v/>
      </c>
      <c r="F390" s="218"/>
      <c r="G390" s="218"/>
      <c r="H390" s="218"/>
      <c r="I390" s="437" t="str">
        <f t="shared" si="51"/>
        <v/>
      </c>
      <c r="J390" s="218"/>
      <c r="K390" s="218"/>
      <c r="L390" s="437" t="str">
        <f t="shared" si="53"/>
        <v/>
      </c>
      <c r="M390" s="437" t="str">
        <f t="shared" si="54"/>
        <v/>
      </c>
      <c r="N390" s="440"/>
      <c r="O390" s="218"/>
      <c r="P390" s="218"/>
      <c r="Q390" s="437" t="str">
        <f t="shared" si="52"/>
        <v/>
      </c>
      <c r="R390" s="218"/>
      <c r="S390" s="218"/>
      <c r="T390" s="437" t="str">
        <f t="shared" si="55"/>
        <v/>
      </c>
      <c r="U390" s="437" t="str">
        <f t="shared" si="56"/>
        <v/>
      </c>
      <c r="V390" s="224"/>
    </row>
    <row r="391" spans="1:22" x14ac:dyDescent="0.25">
      <c r="A391" s="332"/>
      <c r="B391" s="330" t="str">
        <f>_xlfn.CONCAT(IF(ISNUMBER(A391),LOOKUP(A391,LL!$Q$2:$Q$40,LL!$T$2:$T$40),""),IF(ISNUMBER(A391),LOOKUP(A391,LL!$Q$2:$Q$40,LL!$U$2:$U$40),""))</f>
        <v/>
      </c>
      <c r="C391" s="217"/>
      <c r="D391" s="217"/>
      <c r="E391" s="330" t="str">
        <f t="shared" si="50"/>
        <v/>
      </c>
      <c r="F391" s="217"/>
      <c r="G391" s="217"/>
      <c r="H391" s="217"/>
      <c r="I391" s="437" t="str">
        <f t="shared" si="51"/>
        <v/>
      </c>
      <c r="J391" s="217"/>
      <c r="K391" s="217"/>
      <c r="L391" s="437" t="str">
        <f t="shared" si="53"/>
        <v/>
      </c>
      <c r="M391" s="437" t="str">
        <f t="shared" si="54"/>
        <v/>
      </c>
      <c r="N391" s="439"/>
      <c r="O391" s="217"/>
      <c r="P391" s="217"/>
      <c r="Q391" s="437" t="str">
        <f t="shared" si="52"/>
        <v/>
      </c>
      <c r="R391" s="217"/>
      <c r="S391" s="217"/>
      <c r="T391" s="437" t="str">
        <f t="shared" si="55"/>
        <v/>
      </c>
      <c r="U391" s="437" t="str">
        <f t="shared" si="56"/>
        <v/>
      </c>
      <c r="V391" s="223"/>
    </row>
    <row r="392" spans="1:22" x14ac:dyDescent="0.25">
      <c r="A392" s="333"/>
      <c r="B392" s="330" t="str">
        <f>_xlfn.CONCAT(IF(ISNUMBER(A392),LOOKUP(A392,LL!$Q$2:$Q$40,LL!$T$2:$T$40),""),IF(ISNUMBER(A392),LOOKUP(A392,LL!$Q$2:$Q$40,LL!$U$2:$U$40),""))</f>
        <v/>
      </c>
      <c r="C392" s="218"/>
      <c r="D392" s="218"/>
      <c r="E392" s="330" t="str">
        <f t="shared" si="50"/>
        <v/>
      </c>
      <c r="F392" s="218"/>
      <c r="G392" s="218"/>
      <c r="H392" s="218"/>
      <c r="I392" s="437" t="str">
        <f t="shared" si="51"/>
        <v/>
      </c>
      <c r="J392" s="218"/>
      <c r="K392" s="218"/>
      <c r="L392" s="437" t="str">
        <f t="shared" si="53"/>
        <v/>
      </c>
      <c r="M392" s="437" t="str">
        <f t="shared" si="54"/>
        <v/>
      </c>
      <c r="N392" s="440"/>
      <c r="O392" s="218"/>
      <c r="P392" s="218"/>
      <c r="Q392" s="437" t="str">
        <f t="shared" si="52"/>
        <v/>
      </c>
      <c r="R392" s="218"/>
      <c r="S392" s="218"/>
      <c r="T392" s="437" t="str">
        <f t="shared" si="55"/>
        <v/>
      </c>
      <c r="U392" s="437" t="str">
        <f t="shared" si="56"/>
        <v/>
      </c>
      <c r="V392" s="224"/>
    </row>
    <row r="393" spans="1:22" x14ac:dyDescent="0.25">
      <c r="A393" s="332"/>
      <c r="B393" s="330" t="str">
        <f>_xlfn.CONCAT(IF(ISNUMBER(A393),LOOKUP(A393,LL!$Q$2:$Q$40,LL!$T$2:$T$40),""),IF(ISNUMBER(A393),LOOKUP(A393,LL!$Q$2:$Q$40,LL!$U$2:$U$40),""))</f>
        <v/>
      </c>
      <c r="C393" s="217"/>
      <c r="D393" s="217"/>
      <c r="E393" s="330" t="str">
        <f t="shared" si="50"/>
        <v/>
      </c>
      <c r="F393" s="217"/>
      <c r="G393" s="217"/>
      <c r="H393" s="217"/>
      <c r="I393" s="437" t="str">
        <f t="shared" si="51"/>
        <v/>
      </c>
      <c r="J393" s="217"/>
      <c r="K393" s="217"/>
      <c r="L393" s="437" t="str">
        <f t="shared" si="53"/>
        <v/>
      </c>
      <c r="M393" s="437" t="str">
        <f t="shared" si="54"/>
        <v/>
      </c>
      <c r="N393" s="439"/>
      <c r="O393" s="217"/>
      <c r="P393" s="217"/>
      <c r="Q393" s="437" t="str">
        <f t="shared" si="52"/>
        <v/>
      </c>
      <c r="R393" s="217"/>
      <c r="S393" s="217"/>
      <c r="T393" s="437" t="str">
        <f t="shared" si="55"/>
        <v/>
      </c>
      <c r="U393" s="437" t="str">
        <f t="shared" si="56"/>
        <v/>
      </c>
      <c r="V393" s="223"/>
    </row>
    <row r="394" spans="1:22" x14ac:dyDescent="0.25">
      <c r="A394" s="333"/>
      <c r="B394" s="330" t="str">
        <f>_xlfn.CONCAT(IF(ISNUMBER(A394),LOOKUP(A394,LL!$Q$2:$Q$40,LL!$T$2:$T$40),""),IF(ISNUMBER(A394),LOOKUP(A394,LL!$Q$2:$Q$40,LL!$U$2:$U$40),""))</f>
        <v/>
      </c>
      <c r="C394" s="218"/>
      <c r="D394" s="218"/>
      <c r="E394" s="330" t="str">
        <f t="shared" si="50"/>
        <v/>
      </c>
      <c r="F394" s="218"/>
      <c r="G394" s="218"/>
      <c r="H394" s="218"/>
      <c r="I394" s="437" t="str">
        <f t="shared" si="51"/>
        <v/>
      </c>
      <c r="J394" s="218"/>
      <c r="K394" s="218"/>
      <c r="L394" s="437" t="str">
        <f t="shared" si="53"/>
        <v/>
      </c>
      <c r="M394" s="437" t="str">
        <f t="shared" si="54"/>
        <v/>
      </c>
      <c r="N394" s="440"/>
      <c r="O394" s="218"/>
      <c r="P394" s="218"/>
      <c r="Q394" s="437" t="str">
        <f t="shared" si="52"/>
        <v/>
      </c>
      <c r="R394" s="218"/>
      <c r="S394" s="218"/>
      <c r="T394" s="437" t="str">
        <f t="shared" si="55"/>
        <v/>
      </c>
      <c r="U394" s="437" t="str">
        <f t="shared" si="56"/>
        <v/>
      </c>
      <c r="V394" s="224"/>
    </row>
    <row r="395" spans="1:22" x14ac:dyDescent="0.25">
      <c r="A395" s="332"/>
      <c r="B395" s="330" t="str">
        <f>_xlfn.CONCAT(IF(ISNUMBER(A395),LOOKUP(A395,LL!$Q$2:$Q$40,LL!$T$2:$T$40),""),IF(ISNUMBER(A395),LOOKUP(A395,LL!$Q$2:$Q$40,LL!$U$2:$U$40),""))</f>
        <v/>
      </c>
      <c r="C395" s="217"/>
      <c r="D395" s="217"/>
      <c r="E395" s="330" t="str">
        <f t="shared" si="50"/>
        <v/>
      </c>
      <c r="F395" s="217"/>
      <c r="G395" s="217"/>
      <c r="H395" s="217"/>
      <c r="I395" s="437" t="str">
        <f t="shared" si="51"/>
        <v/>
      </c>
      <c r="J395" s="217"/>
      <c r="K395" s="217"/>
      <c r="L395" s="437" t="str">
        <f t="shared" si="53"/>
        <v/>
      </c>
      <c r="M395" s="437" t="str">
        <f t="shared" si="54"/>
        <v/>
      </c>
      <c r="N395" s="439"/>
      <c r="O395" s="217"/>
      <c r="P395" s="217"/>
      <c r="Q395" s="437" t="str">
        <f t="shared" si="52"/>
        <v/>
      </c>
      <c r="R395" s="217"/>
      <c r="S395" s="217"/>
      <c r="T395" s="437" t="str">
        <f t="shared" si="55"/>
        <v/>
      </c>
      <c r="U395" s="437" t="str">
        <f t="shared" si="56"/>
        <v/>
      </c>
      <c r="V395" s="223"/>
    </row>
    <row r="396" spans="1:22" x14ac:dyDescent="0.25">
      <c r="A396" s="333"/>
      <c r="B396" s="330" t="str">
        <f>_xlfn.CONCAT(IF(ISNUMBER(A396),LOOKUP(A396,LL!$Q$2:$Q$40,LL!$T$2:$T$40),""),IF(ISNUMBER(A396),LOOKUP(A396,LL!$Q$2:$Q$40,LL!$U$2:$U$40),""))</f>
        <v/>
      </c>
      <c r="C396" s="218"/>
      <c r="D396" s="218"/>
      <c r="E396" s="330" t="str">
        <f t="shared" si="50"/>
        <v/>
      </c>
      <c r="F396" s="218"/>
      <c r="G396" s="218"/>
      <c r="H396" s="218"/>
      <c r="I396" s="437" t="str">
        <f t="shared" si="51"/>
        <v/>
      </c>
      <c r="J396" s="218"/>
      <c r="K396" s="218"/>
      <c r="L396" s="437" t="str">
        <f t="shared" si="53"/>
        <v/>
      </c>
      <c r="M396" s="437" t="str">
        <f t="shared" si="54"/>
        <v/>
      </c>
      <c r="N396" s="440"/>
      <c r="O396" s="218"/>
      <c r="P396" s="218"/>
      <c r="Q396" s="437" t="str">
        <f t="shared" si="52"/>
        <v/>
      </c>
      <c r="R396" s="218"/>
      <c r="S396" s="218"/>
      <c r="T396" s="437" t="str">
        <f t="shared" si="55"/>
        <v/>
      </c>
      <c r="U396" s="437" t="str">
        <f t="shared" si="56"/>
        <v/>
      </c>
      <c r="V396" s="224"/>
    </row>
    <row r="397" spans="1:22" x14ac:dyDescent="0.25">
      <c r="A397" s="332"/>
      <c r="B397" s="330" t="str">
        <f>_xlfn.CONCAT(IF(ISNUMBER(A397),LOOKUP(A397,LL!$Q$2:$Q$40,LL!$T$2:$T$40),""),IF(ISNUMBER(A397),LOOKUP(A397,LL!$Q$2:$Q$40,LL!$U$2:$U$40),""))</f>
        <v/>
      </c>
      <c r="C397" s="217"/>
      <c r="D397" s="217"/>
      <c r="E397" s="330" t="str">
        <f t="shared" si="50"/>
        <v/>
      </c>
      <c r="F397" s="217"/>
      <c r="G397" s="217"/>
      <c r="H397" s="217"/>
      <c r="I397" s="437" t="str">
        <f t="shared" si="51"/>
        <v/>
      </c>
      <c r="J397" s="217"/>
      <c r="K397" s="217"/>
      <c r="L397" s="437" t="str">
        <f t="shared" si="53"/>
        <v/>
      </c>
      <c r="M397" s="437" t="str">
        <f t="shared" si="54"/>
        <v/>
      </c>
      <c r="N397" s="439"/>
      <c r="O397" s="217"/>
      <c r="P397" s="217"/>
      <c r="Q397" s="437" t="str">
        <f t="shared" si="52"/>
        <v/>
      </c>
      <c r="R397" s="217"/>
      <c r="S397" s="217"/>
      <c r="T397" s="437" t="str">
        <f t="shared" si="55"/>
        <v/>
      </c>
      <c r="U397" s="437" t="str">
        <f t="shared" si="56"/>
        <v/>
      </c>
      <c r="V397" s="223"/>
    </row>
    <row r="398" spans="1:22" x14ac:dyDescent="0.25">
      <c r="A398" s="333"/>
      <c r="B398" s="330" t="str">
        <f>_xlfn.CONCAT(IF(ISNUMBER(A398),LOOKUP(A398,LL!$Q$2:$Q$40,LL!$T$2:$T$40),""),IF(ISNUMBER(A398),LOOKUP(A398,LL!$Q$2:$Q$40,LL!$U$2:$U$40),""))</f>
        <v/>
      </c>
      <c r="C398" s="218"/>
      <c r="D398" s="218"/>
      <c r="E398" s="330" t="str">
        <f t="shared" si="50"/>
        <v/>
      </c>
      <c r="F398" s="218"/>
      <c r="G398" s="218"/>
      <c r="H398" s="218"/>
      <c r="I398" s="437" t="str">
        <f t="shared" si="51"/>
        <v/>
      </c>
      <c r="J398" s="218"/>
      <c r="K398" s="218"/>
      <c r="L398" s="437" t="str">
        <f t="shared" si="53"/>
        <v/>
      </c>
      <c r="M398" s="437" t="str">
        <f t="shared" si="54"/>
        <v/>
      </c>
      <c r="N398" s="440"/>
      <c r="O398" s="218"/>
      <c r="P398" s="218"/>
      <c r="Q398" s="437" t="str">
        <f t="shared" si="52"/>
        <v/>
      </c>
      <c r="R398" s="218"/>
      <c r="S398" s="218"/>
      <c r="T398" s="437" t="str">
        <f t="shared" si="55"/>
        <v/>
      </c>
      <c r="U398" s="437" t="str">
        <f t="shared" si="56"/>
        <v/>
      </c>
      <c r="V398" s="224"/>
    </row>
    <row r="399" spans="1:22" x14ac:dyDescent="0.25">
      <c r="A399" s="332"/>
      <c r="B399" s="330" t="str">
        <f>_xlfn.CONCAT(IF(ISNUMBER(A399),LOOKUP(A399,LL!$Q$2:$Q$40,LL!$T$2:$T$40),""),IF(ISNUMBER(A399),LOOKUP(A399,LL!$Q$2:$Q$40,LL!$U$2:$U$40),""))</f>
        <v/>
      </c>
      <c r="C399" s="217"/>
      <c r="D399" s="217"/>
      <c r="E399" s="330" t="str">
        <f t="shared" si="50"/>
        <v/>
      </c>
      <c r="F399" s="217"/>
      <c r="G399" s="217"/>
      <c r="H399" s="217"/>
      <c r="I399" s="437" t="str">
        <f t="shared" si="51"/>
        <v/>
      </c>
      <c r="J399" s="217"/>
      <c r="K399" s="217"/>
      <c r="L399" s="437" t="str">
        <f t="shared" si="53"/>
        <v/>
      </c>
      <c r="M399" s="437" t="str">
        <f t="shared" si="54"/>
        <v/>
      </c>
      <c r="N399" s="439"/>
      <c r="O399" s="217"/>
      <c r="P399" s="217"/>
      <c r="Q399" s="437" t="str">
        <f t="shared" si="52"/>
        <v/>
      </c>
      <c r="R399" s="217"/>
      <c r="S399" s="217"/>
      <c r="T399" s="437" t="str">
        <f t="shared" si="55"/>
        <v/>
      </c>
      <c r="U399" s="437" t="str">
        <f t="shared" si="56"/>
        <v/>
      </c>
      <c r="V399" s="223"/>
    </row>
    <row r="400" spans="1:22" x14ac:dyDescent="0.25">
      <c r="A400" s="333"/>
      <c r="B400" s="330" t="str">
        <f>_xlfn.CONCAT(IF(ISNUMBER(A400),LOOKUP(A400,LL!$Q$2:$Q$40,LL!$T$2:$T$40),""),IF(ISNUMBER(A400),LOOKUP(A400,LL!$Q$2:$Q$40,LL!$U$2:$U$40),""))</f>
        <v/>
      </c>
      <c r="C400" s="218"/>
      <c r="D400" s="218"/>
      <c r="E400" s="330" t="str">
        <f t="shared" si="50"/>
        <v/>
      </c>
      <c r="F400" s="218"/>
      <c r="G400" s="218"/>
      <c r="H400" s="218"/>
      <c r="I400" s="437" t="str">
        <f t="shared" si="51"/>
        <v/>
      </c>
      <c r="J400" s="218"/>
      <c r="K400" s="218"/>
      <c r="L400" s="437" t="str">
        <f t="shared" si="53"/>
        <v/>
      </c>
      <c r="M400" s="437" t="str">
        <f t="shared" si="54"/>
        <v/>
      </c>
      <c r="N400" s="440"/>
      <c r="O400" s="218"/>
      <c r="P400" s="218"/>
      <c r="Q400" s="437" t="str">
        <f t="shared" si="52"/>
        <v/>
      </c>
      <c r="R400" s="218"/>
      <c r="S400" s="218"/>
      <c r="T400" s="437" t="str">
        <f t="shared" si="55"/>
        <v/>
      </c>
      <c r="U400" s="437" t="str">
        <f t="shared" si="56"/>
        <v/>
      </c>
      <c r="V400" s="224"/>
    </row>
    <row r="401" spans="1:22" x14ac:dyDescent="0.25">
      <c r="A401" s="332"/>
      <c r="B401" s="330" t="str">
        <f>_xlfn.CONCAT(IF(ISNUMBER(A401),LOOKUP(A401,LL!$Q$2:$Q$40,LL!$T$2:$T$40),""),IF(ISNUMBER(A401),LOOKUP(A401,LL!$Q$2:$Q$40,LL!$U$2:$U$40),""))</f>
        <v/>
      </c>
      <c r="C401" s="217"/>
      <c r="D401" s="217"/>
      <c r="E401" s="330" t="str">
        <f t="shared" si="50"/>
        <v/>
      </c>
      <c r="F401" s="217"/>
      <c r="G401" s="217"/>
      <c r="H401" s="217"/>
      <c r="I401" s="437" t="str">
        <f t="shared" si="51"/>
        <v/>
      </c>
      <c r="J401" s="217"/>
      <c r="K401" s="217"/>
      <c r="L401" s="437" t="str">
        <f t="shared" si="53"/>
        <v/>
      </c>
      <c r="M401" s="437" t="str">
        <f t="shared" si="54"/>
        <v/>
      </c>
      <c r="N401" s="439"/>
      <c r="O401" s="217"/>
      <c r="P401" s="217"/>
      <c r="Q401" s="437" t="str">
        <f t="shared" si="52"/>
        <v/>
      </c>
      <c r="R401" s="217"/>
      <c r="S401" s="217"/>
      <c r="T401" s="437" t="str">
        <f t="shared" si="55"/>
        <v/>
      </c>
      <c r="U401" s="437" t="str">
        <f t="shared" si="56"/>
        <v/>
      </c>
      <c r="V401" s="223"/>
    </row>
    <row r="402" spans="1:22" x14ac:dyDescent="0.25">
      <c r="A402" s="333"/>
      <c r="B402" s="330" t="str">
        <f>_xlfn.CONCAT(IF(ISNUMBER(A402),LOOKUP(A402,LL!$Q$2:$Q$40,LL!$T$2:$T$40),""),IF(ISNUMBER(A402),LOOKUP(A402,LL!$Q$2:$Q$40,LL!$U$2:$U$40),""))</f>
        <v/>
      </c>
      <c r="C402" s="218"/>
      <c r="D402" s="218"/>
      <c r="E402" s="330" t="str">
        <f t="shared" si="50"/>
        <v/>
      </c>
      <c r="F402" s="218"/>
      <c r="G402" s="218"/>
      <c r="H402" s="218"/>
      <c r="I402" s="437" t="str">
        <f t="shared" si="51"/>
        <v/>
      </c>
      <c r="J402" s="218"/>
      <c r="K402" s="218"/>
      <c r="L402" s="437" t="str">
        <f t="shared" si="53"/>
        <v/>
      </c>
      <c r="M402" s="437" t="str">
        <f t="shared" si="54"/>
        <v/>
      </c>
      <c r="N402" s="440"/>
      <c r="O402" s="218"/>
      <c r="P402" s="218"/>
      <c r="Q402" s="437" t="str">
        <f t="shared" si="52"/>
        <v/>
      </c>
      <c r="R402" s="218"/>
      <c r="S402" s="218"/>
      <c r="T402" s="437" t="str">
        <f t="shared" si="55"/>
        <v/>
      </c>
      <c r="U402" s="437" t="str">
        <f t="shared" si="56"/>
        <v/>
      </c>
      <c r="V402" s="224"/>
    </row>
    <row r="403" spans="1:22" x14ac:dyDescent="0.25">
      <c r="A403" s="332"/>
      <c r="B403" s="330" t="str">
        <f>_xlfn.CONCAT(IF(ISNUMBER(A403),LOOKUP(A403,LL!$Q$2:$Q$40,LL!$T$2:$T$40),""),IF(ISNUMBER(A403),LOOKUP(A403,LL!$Q$2:$Q$40,LL!$U$2:$U$40),""))</f>
        <v/>
      </c>
      <c r="C403" s="217"/>
      <c r="D403" s="217"/>
      <c r="E403" s="330" t="str">
        <f t="shared" si="50"/>
        <v/>
      </c>
      <c r="F403" s="217"/>
      <c r="G403" s="217"/>
      <c r="H403" s="217"/>
      <c r="I403" s="437" t="str">
        <f t="shared" si="51"/>
        <v/>
      </c>
      <c r="J403" s="217"/>
      <c r="K403" s="217"/>
      <c r="L403" s="437" t="str">
        <f t="shared" si="53"/>
        <v/>
      </c>
      <c r="M403" s="437" t="str">
        <f t="shared" si="54"/>
        <v/>
      </c>
      <c r="N403" s="439"/>
      <c r="O403" s="217"/>
      <c r="P403" s="217"/>
      <c r="Q403" s="437" t="str">
        <f t="shared" si="52"/>
        <v/>
      </c>
      <c r="R403" s="217"/>
      <c r="S403" s="217"/>
      <c r="T403" s="437" t="str">
        <f t="shared" si="55"/>
        <v/>
      </c>
      <c r="U403" s="437" t="str">
        <f t="shared" si="56"/>
        <v/>
      </c>
      <c r="V403" s="223"/>
    </row>
    <row r="404" spans="1:22" x14ac:dyDescent="0.25">
      <c r="A404" s="333"/>
      <c r="B404" s="330" t="str">
        <f>_xlfn.CONCAT(IF(ISNUMBER(A404),LOOKUP(A404,LL!$Q$2:$Q$40,LL!$T$2:$T$40),""),IF(ISNUMBER(A404),LOOKUP(A404,LL!$Q$2:$Q$40,LL!$U$2:$U$40),""))</f>
        <v/>
      </c>
      <c r="C404" s="218"/>
      <c r="D404" s="218"/>
      <c r="E404" s="330" t="str">
        <f t="shared" si="50"/>
        <v/>
      </c>
      <c r="F404" s="218"/>
      <c r="G404" s="218"/>
      <c r="H404" s="218"/>
      <c r="I404" s="437" t="str">
        <f t="shared" si="51"/>
        <v/>
      </c>
      <c r="J404" s="218"/>
      <c r="K404" s="218"/>
      <c r="L404" s="437" t="str">
        <f t="shared" si="53"/>
        <v/>
      </c>
      <c r="M404" s="437" t="str">
        <f t="shared" si="54"/>
        <v/>
      </c>
      <c r="N404" s="440"/>
      <c r="O404" s="218"/>
      <c r="P404" s="218"/>
      <c r="Q404" s="437" t="str">
        <f t="shared" si="52"/>
        <v/>
      </c>
      <c r="R404" s="218"/>
      <c r="S404" s="218"/>
      <c r="T404" s="437" t="str">
        <f t="shared" si="55"/>
        <v/>
      </c>
      <c r="U404" s="437" t="str">
        <f t="shared" si="56"/>
        <v/>
      </c>
      <c r="V404" s="224"/>
    </row>
    <row r="405" spans="1:22" x14ac:dyDescent="0.25">
      <c r="A405" s="332"/>
      <c r="B405" s="330" t="str">
        <f>_xlfn.CONCAT(IF(ISNUMBER(A405),LOOKUP(A405,LL!$Q$2:$Q$40,LL!$T$2:$T$40),""),IF(ISNUMBER(A405),LOOKUP(A405,LL!$Q$2:$Q$40,LL!$U$2:$U$40),""))</f>
        <v/>
      </c>
      <c r="C405" s="217"/>
      <c r="D405" s="217"/>
      <c r="E405" s="330" t="str">
        <f t="shared" si="50"/>
        <v/>
      </c>
      <c r="F405" s="217"/>
      <c r="G405" s="217"/>
      <c r="H405" s="217"/>
      <c r="I405" s="437" t="str">
        <f t="shared" si="51"/>
        <v/>
      </c>
      <c r="J405" s="217"/>
      <c r="K405" s="217"/>
      <c r="L405" s="437" t="str">
        <f t="shared" si="53"/>
        <v/>
      </c>
      <c r="M405" s="437" t="str">
        <f t="shared" si="54"/>
        <v/>
      </c>
      <c r="N405" s="439"/>
      <c r="O405" s="217"/>
      <c r="P405" s="217"/>
      <c r="Q405" s="437" t="str">
        <f t="shared" si="52"/>
        <v/>
      </c>
      <c r="R405" s="217"/>
      <c r="S405" s="217"/>
      <c r="T405" s="437" t="str">
        <f t="shared" si="55"/>
        <v/>
      </c>
      <c r="U405" s="437" t="str">
        <f t="shared" si="56"/>
        <v/>
      </c>
      <c r="V405" s="223"/>
    </row>
    <row r="406" spans="1:22" x14ac:dyDescent="0.25">
      <c r="A406" s="333"/>
      <c r="B406" s="330" t="str">
        <f>_xlfn.CONCAT(IF(ISNUMBER(A406),LOOKUP(A406,LL!$Q$2:$Q$40,LL!$T$2:$T$40),""),IF(ISNUMBER(A406),LOOKUP(A406,LL!$Q$2:$Q$40,LL!$U$2:$U$40),""))</f>
        <v/>
      </c>
      <c r="C406" s="218"/>
      <c r="D406" s="218"/>
      <c r="E406" s="330" t="str">
        <f t="shared" si="50"/>
        <v/>
      </c>
      <c r="F406" s="218"/>
      <c r="G406" s="218"/>
      <c r="H406" s="218"/>
      <c r="I406" s="437" t="str">
        <f t="shared" si="51"/>
        <v/>
      </c>
      <c r="J406" s="218"/>
      <c r="K406" s="218"/>
      <c r="L406" s="437" t="str">
        <f t="shared" si="53"/>
        <v/>
      </c>
      <c r="M406" s="437" t="str">
        <f t="shared" si="54"/>
        <v/>
      </c>
      <c r="N406" s="440"/>
      <c r="O406" s="218"/>
      <c r="P406" s="218"/>
      <c r="Q406" s="437" t="str">
        <f t="shared" si="52"/>
        <v/>
      </c>
      <c r="R406" s="218"/>
      <c r="S406" s="218"/>
      <c r="T406" s="437" t="str">
        <f t="shared" si="55"/>
        <v/>
      </c>
      <c r="U406" s="437" t="str">
        <f t="shared" si="56"/>
        <v/>
      </c>
      <c r="V406" s="224"/>
    </row>
    <row r="407" spans="1:22" x14ac:dyDescent="0.25">
      <c r="A407" s="332"/>
      <c r="B407" s="330" t="str">
        <f>_xlfn.CONCAT(IF(ISNUMBER(A407),LOOKUP(A407,LL!$Q$2:$Q$40,LL!$T$2:$T$40),""),IF(ISNUMBER(A407),LOOKUP(A407,LL!$Q$2:$Q$40,LL!$U$2:$U$40),""))</f>
        <v/>
      </c>
      <c r="C407" s="217"/>
      <c r="D407" s="217"/>
      <c r="E407" s="330" t="str">
        <f t="shared" si="50"/>
        <v/>
      </c>
      <c r="F407" s="217"/>
      <c r="G407" s="217"/>
      <c r="H407" s="217"/>
      <c r="I407" s="437" t="str">
        <f t="shared" si="51"/>
        <v/>
      </c>
      <c r="J407" s="217"/>
      <c r="K407" s="217"/>
      <c r="L407" s="437" t="str">
        <f t="shared" si="53"/>
        <v/>
      </c>
      <c r="M407" s="437" t="str">
        <f t="shared" si="54"/>
        <v/>
      </c>
      <c r="N407" s="439"/>
      <c r="O407" s="217"/>
      <c r="P407" s="217"/>
      <c r="Q407" s="437" t="str">
        <f t="shared" si="52"/>
        <v/>
      </c>
      <c r="R407" s="217"/>
      <c r="S407" s="217"/>
      <c r="T407" s="437" t="str">
        <f t="shared" si="55"/>
        <v/>
      </c>
      <c r="U407" s="437" t="str">
        <f t="shared" si="56"/>
        <v/>
      </c>
      <c r="V407" s="223"/>
    </row>
    <row r="408" spans="1:22" x14ac:dyDescent="0.25">
      <c r="A408" s="333"/>
      <c r="B408" s="330" t="str">
        <f>_xlfn.CONCAT(IF(ISNUMBER(A408),LOOKUP(A408,LL!$Q$2:$Q$40,LL!$T$2:$T$40),""),IF(ISNUMBER(A408),LOOKUP(A408,LL!$Q$2:$Q$40,LL!$U$2:$U$40),""))</f>
        <v/>
      </c>
      <c r="C408" s="218"/>
      <c r="D408" s="218"/>
      <c r="E408" s="330" t="str">
        <f t="shared" si="50"/>
        <v/>
      </c>
      <c r="F408" s="218"/>
      <c r="G408" s="218"/>
      <c r="H408" s="218"/>
      <c r="I408" s="437" t="str">
        <f t="shared" si="51"/>
        <v/>
      </c>
      <c r="J408" s="218"/>
      <c r="K408" s="218"/>
      <c r="L408" s="437" t="str">
        <f t="shared" si="53"/>
        <v/>
      </c>
      <c r="M408" s="437" t="str">
        <f t="shared" si="54"/>
        <v/>
      </c>
      <c r="N408" s="440"/>
      <c r="O408" s="218"/>
      <c r="P408" s="218"/>
      <c r="Q408" s="437" t="str">
        <f t="shared" si="52"/>
        <v/>
      </c>
      <c r="R408" s="218"/>
      <c r="S408" s="218"/>
      <c r="T408" s="437" t="str">
        <f t="shared" si="55"/>
        <v/>
      </c>
      <c r="U408" s="437" t="str">
        <f t="shared" si="56"/>
        <v/>
      </c>
      <c r="V408" s="224"/>
    </row>
    <row r="409" spans="1:22" x14ac:dyDescent="0.25">
      <c r="A409" s="332"/>
      <c r="B409" s="330" t="str">
        <f>_xlfn.CONCAT(IF(ISNUMBER(A409),LOOKUP(A409,LL!$Q$2:$Q$40,LL!$T$2:$T$40),""),IF(ISNUMBER(A409),LOOKUP(A409,LL!$Q$2:$Q$40,LL!$U$2:$U$40),""))</f>
        <v/>
      </c>
      <c r="C409" s="217"/>
      <c r="D409" s="217"/>
      <c r="E409" s="330" t="str">
        <f t="shared" si="50"/>
        <v/>
      </c>
      <c r="F409" s="217"/>
      <c r="G409" s="217"/>
      <c r="H409" s="217"/>
      <c r="I409" s="437" t="str">
        <f t="shared" si="51"/>
        <v/>
      </c>
      <c r="J409" s="217"/>
      <c r="K409" s="217"/>
      <c r="L409" s="437" t="str">
        <f t="shared" si="53"/>
        <v/>
      </c>
      <c r="M409" s="437" t="str">
        <f t="shared" si="54"/>
        <v/>
      </c>
      <c r="N409" s="439"/>
      <c r="O409" s="217"/>
      <c r="P409" s="217"/>
      <c r="Q409" s="437" t="str">
        <f t="shared" si="52"/>
        <v/>
      </c>
      <c r="R409" s="217"/>
      <c r="S409" s="217"/>
      <c r="T409" s="437" t="str">
        <f t="shared" si="55"/>
        <v/>
      </c>
      <c r="U409" s="437" t="str">
        <f t="shared" si="56"/>
        <v/>
      </c>
      <c r="V409" s="223"/>
    </row>
    <row r="410" spans="1:22" x14ac:dyDescent="0.25">
      <c r="A410" s="333"/>
      <c r="B410" s="330" t="str">
        <f>_xlfn.CONCAT(IF(ISNUMBER(A410),LOOKUP(A410,LL!$Q$2:$Q$40,LL!$T$2:$T$40),""),IF(ISNUMBER(A410),LOOKUP(A410,LL!$Q$2:$Q$40,LL!$U$2:$U$40),""))</f>
        <v/>
      </c>
      <c r="C410" s="218"/>
      <c r="D410" s="218"/>
      <c r="E410" s="330" t="str">
        <f t="shared" si="50"/>
        <v/>
      </c>
      <c r="F410" s="218"/>
      <c r="G410" s="218"/>
      <c r="H410" s="218"/>
      <c r="I410" s="437" t="str">
        <f t="shared" si="51"/>
        <v/>
      </c>
      <c r="J410" s="218"/>
      <c r="K410" s="218"/>
      <c r="L410" s="437" t="str">
        <f t="shared" si="53"/>
        <v/>
      </c>
      <c r="M410" s="437" t="str">
        <f t="shared" si="54"/>
        <v/>
      </c>
      <c r="N410" s="440"/>
      <c r="O410" s="218"/>
      <c r="P410" s="218"/>
      <c r="Q410" s="437" t="str">
        <f t="shared" si="52"/>
        <v/>
      </c>
      <c r="R410" s="218"/>
      <c r="S410" s="218"/>
      <c r="T410" s="437" t="str">
        <f t="shared" si="55"/>
        <v/>
      </c>
      <c r="U410" s="437" t="str">
        <f t="shared" si="56"/>
        <v/>
      </c>
      <c r="V410" s="224"/>
    </row>
    <row r="411" spans="1:22" x14ac:dyDescent="0.25">
      <c r="A411" s="332"/>
      <c r="B411" s="330" t="str">
        <f>_xlfn.CONCAT(IF(ISNUMBER(A411),LOOKUP(A411,LL!$Q$2:$Q$40,LL!$T$2:$T$40),""),IF(ISNUMBER(A411),LOOKUP(A411,LL!$Q$2:$Q$40,LL!$U$2:$U$40),""))</f>
        <v/>
      </c>
      <c r="C411" s="217"/>
      <c r="D411" s="217"/>
      <c r="E411" s="330" t="str">
        <f t="shared" si="50"/>
        <v/>
      </c>
      <c r="F411" s="217"/>
      <c r="G411" s="217"/>
      <c r="H411" s="217"/>
      <c r="I411" s="437" t="str">
        <f t="shared" si="51"/>
        <v/>
      </c>
      <c r="J411" s="217"/>
      <c r="K411" s="217"/>
      <c r="L411" s="437" t="str">
        <f t="shared" si="53"/>
        <v/>
      </c>
      <c r="M411" s="437" t="str">
        <f t="shared" si="54"/>
        <v/>
      </c>
      <c r="N411" s="439"/>
      <c r="O411" s="217"/>
      <c r="P411" s="217"/>
      <c r="Q411" s="437" t="str">
        <f t="shared" si="52"/>
        <v/>
      </c>
      <c r="R411" s="217"/>
      <c r="S411" s="217"/>
      <c r="T411" s="437" t="str">
        <f t="shared" si="55"/>
        <v/>
      </c>
      <c r="U411" s="437" t="str">
        <f t="shared" si="56"/>
        <v/>
      </c>
      <c r="V411" s="223"/>
    </row>
    <row r="412" spans="1:22" x14ac:dyDescent="0.25">
      <c r="A412" s="333"/>
      <c r="B412" s="330" t="str">
        <f>_xlfn.CONCAT(IF(ISNUMBER(A412),LOOKUP(A412,LL!$Q$2:$Q$40,LL!$T$2:$T$40),""),IF(ISNUMBER(A412),LOOKUP(A412,LL!$Q$2:$Q$40,LL!$U$2:$U$40),""))</f>
        <v/>
      </c>
      <c r="C412" s="218"/>
      <c r="D412" s="218"/>
      <c r="E412" s="330" t="str">
        <f t="shared" si="50"/>
        <v/>
      </c>
      <c r="F412" s="218"/>
      <c r="G412" s="218"/>
      <c r="H412" s="218"/>
      <c r="I412" s="437" t="str">
        <f t="shared" si="51"/>
        <v/>
      </c>
      <c r="J412" s="218"/>
      <c r="K412" s="218"/>
      <c r="L412" s="437" t="str">
        <f t="shared" si="53"/>
        <v/>
      </c>
      <c r="M412" s="437" t="str">
        <f t="shared" si="54"/>
        <v/>
      </c>
      <c r="N412" s="440"/>
      <c r="O412" s="218"/>
      <c r="P412" s="218"/>
      <c r="Q412" s="437" t="str">
        <f t="shared" si="52"/>
        <v/>
      </c>
      <c r="R412" s="218"/>
      <c r="S412" s="218"/>
      <c r="T412" s="437" t="str">
        <f t="shared" si="55"/>
        <v/>
      </c>
      <c r="U412" s="437" t="str">
        <f t="shared" si="56"/>
        <v/>
      </c>
      <c r="V412" s="224"/>
    </row>
    <row r="413" spans="1:22" x14ac:dyDescent="0.25">
      <c r="A413" s="332"/>
      <c r="B413" s="330" t="str">
        <f>_xlfn.CONCAT(IF(ISNUMBER(A413),LOOKUP(A413,LL!$Q$2:$Q$40,LL!$T$2:$T$40),""),IF(ISNUMBER(A413),LOOKUP(A413,LL!$Q$2:$Q$40,LL!$U$2:$U$40),""))</f>
        <v/>
      </c>
      <c r="C413" s="217"/>
      <c r="D413" s="217"/>
      <c r="E413" s="330" t="str">
        <f t="shared" si="50"/>
        <v/>
      </c>
      <c r="F413" s="217"/>
      <c r="G413" s="217"/>
      <c r="H413" s="217"/>
      <c r="I413" s="437" t="str">
        <f t="shared" si="51"/>
        <v/>
      </c>
      <c r="J413" s="217"/>
      <c r="K413" s="217"/>
      <c r="L413" s="437" t="str">
        <f t="shared" si="53"/>
        <v/>
      </c>
      <c r="M413" s="437" t="str">
        <f t="shared" si="54"/>
        <v/>
      </c>
      <c r="N413" s="439"/>
      <c r="O413" s="217"/>
      <c r="P413" s="217"/>
      <c r="Q413" s="437" t="str">
        <f t="shared" si="52"/>
        <v/>
      </c>
      <c r="R413" s="217"/>
      <c r="S413" s="217"/>
      <c r="T413" s="437" t="str">
        <f t="shared" si="55"/>
        <v/>
      </c>
      <c r="U413" s="437" t="str">
        <f t="shared" si="56"/>
        <v/>
      </c>
      <c r="V413" s="223"/>
    </row>
    <row r="414" spans="1:22" x14ac:dyDescent="0.25">
      <c r="A414" s="333"/>
      <c r="B414" s="330" t="str">
        <f>_xlfn.CONCAT(IF(ISNUMBER(A414),LOOKUP(A414,LL!$Q$2:$Q$40,LL!$T$2:$T$40),""),IF(ISNUMBER(A414),LOOKUP(A414,LL!$Q$2:$Q$40,LL!$U$2:$U$40),""))</f>
        <v/>
      </c>
      <c r="C414" s="218"/>
      <c r="D414" s="218"/>
      <c r="E414" s="330" t="str">
        <f t="shared" si="50"/>
        <v/>
      </c>
      <c r="F414" s="218"/>
      <c r="G414" s="218"/>
      <c r="H414" s="218"/>
      <c r="I414" s="437" t="str">
        <f t="shared" si="51"/>
        <v/>
      </c>
      <c r="J414" s="218"/>
      <c r="K414" s="218"/>
      <c r="L414" s="437" t="str">
        <f t="shared" si="53"/>
        <v/>
      </c>
      <c r="M414" s="437" t="str">
        <f t="shared" si="54"/>
        <v/>
      </c>
      <c r="N414" s="440"/>
      <c r="O414" s="218"/>
      <c r="P414" s="218"/>
      <c r="Q414" s="437" t="str">
        <f t="shared" si="52"/>
        <v/>
      </c>
      <c r="R414" s="218"/>
      <c r="S414" s="218"/>
      <c r="T414" s="437" t="str">
        <f t="shared" si="55"/>
        <v/>
      </c>
      <c r="U414" s="437" t="str">
        <f t="shared" si="56"/>
        <v/>
      </c>
      <c r="V414" s="224"/>
    </row>
    <row r="415" spans="1:22" x14ac:dyDescent="0.25">
      <c r="A415" s="332"/>
      <c r="B415" s="330" t="str">
        <f>_xlfn.CONCAT(IF(ISNUMBER(A415),LOOKUP(A415,LL!$Q$2:$Q$40,LL!$T$2:$T$40),""),IF(ISNUMBER(A415),LOOKUP(A415,LL!$Q$2:$Q$40,LL!$U$2:$U$40),""))</f>
        <v/>
      </c>
      <c r="C415" s="217"/>
      <c r="D415" s="217"/>
      <c r="E415" s="330" t="str">
        <f t="shared" si="50"/>
        <v/>
      </c>
      <c r="F415" s="217"/>
      <c r="G415" s="217"/>
      <c r="H415" s="217"/>
      <c r="I415" s="437" t="str">
        <f t="shared" si="51"/>
        <v/>
      </c>
      <c r="J415" s="217"/>
      <c r="K415" s="217"/>
      <c r="L415" s="437" t="str">
        <f t="shared" si="53"/>
        <v/>
      </c>
      <c r="M415" s="437" t="str">
        <f t="shared" si="54"/>
        <v/>
      </c>
      <c r="N415" s="439"/>
      <c r="O415" s="217"/>
      <c r="P415" s="217"/>
      <c r="Q415" s="437" t="str">
        <f t="shared" si="52"/>
        <v/>
      </c>
      <c r="R415" s="217"/>
      <c r="S415" s="217"/>
      <c r="T415" s="437" t="str">
        <f t="shared" si="55"/>
        <v/>
      </c>
      <c r="U415" s="437" t="str">
        <f t="shared" si="56"/>
        <v/>
      </c>
      <c r="V415" s="223"/>
    </row>
    <row r="416" spans="1:22" x14ac:dyDescent="0.25">
      <c r="A416" s="333"/>
      <c r="B416" s="330" t="str">
        <f>_xlfn.CONCAT(IF(ISNUMBER(A416),LOOKUP(A416,LL!$Q$2:$Q$40,LL!$T$2:$T$40),""),IF(ISNUMBER(A416),LOOKUP(A416,LL!$Q$2:$Q$40,LL!$U$2:$U$40),""))</f>
        <v/>
      </c>
      <c r="C416" s="218"/>
      <c r="D416" s="218"/>
      <c r="E416" s="330" t="str">
        <f t="shared" si="50"/>
        <v/>
      </c>
      <c r="F416" s="218"/>
      <c r="G416" s="218"/>
      <c r="H416" s="218"/>
      <c r="I416" s="437" t="str">
        <f t="shared" si="51"/>
        <v/>
      </c>
      <c r="J416" s="218"/>
      <c r="K416" s="218"/>
      <c r="L416" s="437" t="str">
        <f t="shared" si="53"/>
        <v/>
      </c>
      <c r="M416" s="437" t="str">
        <f t="shared" si="54"/>
        <v/>
      </c>
      <c r="N416" s="440"/>
      <c r="O416" s="218"/>
      <c r="P416" s="218"/>
      <c r="Q416" s="437" t="str">
        <f t="shared" si="52"/>
        <v/>
      </c>
      <c r="R416" s="218"/>
      <c r="S416" s="218"/>
      <c r="T416" s="437" t="str">
        <f t="shared" si="55"/>
        <v/>
      </c>
      <c r="U416" s="437" t="str">
        <f t="shared" si="56"/>
        <v/>
      </c>
      <c r="V416" s="224"/>
    </row>
    <row r="417" spans="1:22" x14ac:dyDescent="0.25">
      <c r="A417" s="332"/>
      <c r="B417" s="330" t="str">
        <f>_xlfn.CONCAT(IF(ISNUMBER(A417),LOOKUP(A417,LL!$Q$2:$Q$40,LL!$T$2:$T$40),""),IF(ISNUMBER(A417),LOOKUP(A417,LL!$Q$2:$Q$40,LL!$U$2:$U$40),""))</f>
        <v/>
      </c>
      <c r="C417" s="217"/>
      <c r="D417" s="217"/>
      <c r="E417" s="330" t="str">
        <f t="shared" si="50"/>
        <v/>
      </c>
      <c r="F417" s="217"/>
      <c r="G417" s="217"/>
      <c r="H417" s="217"/>
      <c r="I417" s="437" t="str">
        <f t="shared" si="51"/>
        <v/>
      </c>
      <c r="J417" s="217"/>
      <c r="K417" s="217"/>
      <c r="L417" s="437" t="str">
        <f t="shared" si="53"/>
        <v/>
      </c>
      <c r="M417" s="437" t="str">
        <f t="shared" si="54"/>
        <v/>
      </c>
      <c r="N417" s="439"/>
      <c r="O417" s="217"/>
      <c r="P417" s="217"/>
      <c r="Q417" s="437" t="str">
        <f t="shared" si="52"/>
        <v/>
      </c>
      <c r="R417" s="217"/>
      <c r="S417" s="217"/>
      <c r="T417" s="437" t="str">
        <f t="shared" si="55"/>
        <v/>
      </c>
      <c r="U417" s="437" t="str">
        <f t="shared" si="56"/>
        <v/>
      </c>
      <c r="V417" s="223"/>
    </row>
    <row r="418" spans="1:22" x14ac:dyDescent="0.25">
      <c r="A418" s="333"/>
      <c r="B418" s="330" t="str">
        <f>_xlfn.CONCAT(IF(ISNUMBER(A418),LOOKUP(A418,LL!$Q$2:$Q$40,LL!$T$2:$T$40),""),IF(ISNUMBER(A418),LOOKUP(A418,LL!$Q$2:$Q$40,LL!$U$2:$U$40),""))</f>
        <v/>
      </c>
      <c r="C418" s="218"/>
      <c r="D418" s="218"/>
      <c r="E418" s="330" t="str">
        <f t="shared" si="50"/>
        <v/>
      </c>
      <c r="F418" s="218"/>
      <c r="G418" s="218"/>
      <c r="H418" s="218"/>
      <c r="I418" s="437" t="str">
        <f t="shared" si="51"/>
        <v/>
      </c>
      <c r="J418" s="218"/>
      <c r="K418" s="218"/>
      <c r="L418" s="437" t="str">
        <f t="shared" si="53"/>
        <v/>
      </c>
      <c r="M418" s="437" t="str">
        <f t="shared" si="54"/>
        <v/>
      </c>
      <c r="N418" s="440"/>
      <c r="O418" s="218"/>
      <c r="P418" s="218"/>
      <c r="Q418" s="437" t="str">
        <f t="shared" si="52"/>
        <v/>
      </c>
      <c r="R418" s="218"/>
      <c r="S418" s="218"/>
      <c r="T418" s="437" t="str">
        <f t="shared" si="55"/>
        <v/>
      </c>
      <c r="U418" s="437" t="str">
        <f t="shared" si="56"/>
        <v/>
      </c>
      <c r="V418" s="224"/>
    </row>
    <row r="419" spans="1:22" x14ac:dyDescent="0.25">
      <c r="A419" s="332"/>
      <c r="B419" s="330" t="str">
        <f>_xlfn.CONCAT(IF(ISNUMBER(A419),LOOKUP(A419,LL!$Q$2:$Q$40,LL!$T$2:$T$40),""),IF(ISNUMBER(A419),LOOKUP(A419,LL!$Q$2:$Q$40,LL!$U$2:$U$40),""))</f>
        <v/>
      </c>
      <c r="C419" s="217"/>
      <c r="D419" s="217"/>
      <c r="E419" s="330" t="str">
        <f t="shared" si="50"/>
        <v/>
      </c>
      <c r="F419" s="217"/>
      <c r="G419" s="217"/>
      <c r="H419" s="217"/>
      <c r="I419" s="437" t="str">
        <f t="shared" si="51"/>
        <v/>
      </c>
      <c r="J419" s="217"/>
      <c r="K419" s="217"/>
      <c r="L419" s="437" t="str">
        <f t="shared" si="53"/>
        <v/>
      </c>
      <c r="M419" s="437" t="str">
        <f t="shared" si="54"/>
        <v/>
      </c>
      <c r="N419" s="439"/>
      <c r="O419" s="217"/>
      <c r="P419" s="217"/>
      <c r="Q419" s="437" t="str">
        <f t="shared" si="52"/>
        <v/>
      </c>
      <c r="R419" s="217"/>
      <c r="S419" s="217"/>
      <c r="T419" s="437" t="str">
        <f t="shared" si="55"/>
        <v/>
      </c>
      <c r="U419" s="437" t="str">
        <f t="shared" si="56"/>
        <v/>
      </c>
      <c r="V419" s="223"/>
    </row>
    <row r="420" spans="1:22" x14ac:dyDescent="0.25">
      <c r="A420" s="333"/>
      <c r="B420" s="330" t="str">
        <f>_xlfn.CONCAT(IF(ISNUMBER(A420),LOOKUP(A420,LL!$Q$2:$Q$40,LL!$T$2:$T$40),""),IF(ISNUMBER(A420),LOOKUP(A420,LL!$Q$2:$Q$40,LL!$U$2:$U$40),""))</f>
        <v/>
      </c>
      <c r="C420" s="218"/>
      <c r="D420" s="218"/>
      <c r="E420" s="330" t="str">
        <f t="shared" si="50"/>
        <v/>
      </c>
      <c r="F420" s="218"/>
      <c r="G420" s="218"/>
      <c r="H420" s="218"/>
      <c r="I420" s="437" t="str">
        <f t="shared" si="51"/>
        <v/>
      </c>
      <c r="J420" s="218"/>
      <c r="K420" s="218"/>
      <c r="L420" s="437" t="str">
        <f t="shared" si="53"/>
        <v/>
      </c>
      <c r="M420" s="437" t="str">
        <f t="shared" si="54"/>
        <v/>
      </c>
      <c r="N420" s="440"/>
      <c r="O420" s="218"/>
      <c r="P420" s="218"/>
      <c r="Q420" s="437" t="str">
        <f t="shared" si="52"/>
        <v/>
      </c>
      <c r="R420" s="218"/>
      <c r="S420" s="218"/>
      <c r="T420" s="437" t="str">
        <f t="shared" si="55"/>
        <v/>
      </c>
      <c r="U420" s="437" t="str">
        <f t="shared" si="56"/>
        <v/>
      </c>
      <c r="V420" s="224"/>
    </row>
    <row r="421" spans="1:22" x14ac:dyDescent="0.25">
      <c r="A421" s="332"/>
      <c r="B421" s="330" t="str">
        <f>_xlfn.CONCAT(IF(ISNUMBER(A421),LOOKUP(A421,LL!$Q$2:$Q$40,LL!$T$2:$T$40),""),IF(ISNUMBER(A421),LOOKUP(A421,LL!$Q$2:$Q$40,LL!$U$2:$U$40),""))</f>
        <v/>
      </c>
      <c r="C421" s="217"/>
      <c r="D421" s="217"/>
      <c r="E421" s="330" t="str">
        <f t="shared" si="50"/>
        <v/>
      </c>
      <c r="F421" s="217"/>
      <c r="G421" s="217"/>
      <c r="H421" s="217"/>
      <c r="I421" s="437" t="str">
        <f t="shared" si="51"/>
        <v/>
      </c>
      <c r="J421" s="217"/>
      <c r="K421" s="217"/>
      <c r="L421" s="437" t="str">
        <f t="shared" si="53"/>
        <v/>
      </c>
      <c r="M421" s="437" t="str">
        <f t="shared" si="54"/>
        <v/>
      </c>
      <c r="N421" s="439"/>
      <c r="O421" s="217"/>
      <c r="P421" s="217"/>
      <c r="Q421" s="437" t="str">
        <f t="shared" si="52"/>
        <v/>
      </c>
      <c r="R421" s="217"/>
      <c r="S421" s="217"/>
      <c r="T421" s="437" t="str">
        <f t="shared" si="55"/>
        <v/>
      </c>
      <c r="U421" s="437" t="str">
        <f t="shared" si="56"/>
        <v/>
      </c>
      <c r="V421" s="223"/>
    </row>
    <row r="422" spans="1:22" x14ac:dyDescent="0.25">
      <c r="A422" s="333"/>
      <c r="B422" s="330" t="str">
        <f>_xlfn.CONCAT(IF(ISNUMBER(A422),LOOKUP(A422,LL!$Q$2:$Q$40,LL!$T$2:$T$40),""),IF(ISNUMBER(A422),LOOKUP(A422,LL!$Q$2:$Q$40,LL!$U$2:$U$40),""))</f>
        <v/>
      </c>
      <c r="C422" s="218"/>
      <c r="D422" s="218"/>
      <c r="E422" s="330" t="str">
        <f t="shared" si="50"/>
        <v/>
      </c>
      <c r="F422" s="218"/>
      <c r="G422" s="218"/>
      <c r="H422" s="218"/>
      <c r="I422" s="437" t="str">
        <f t="shared" si="51"/>
        <v/>
      </c>
      <c r="J422" s="218"/>
      <c r="K422" s="218"/>
      <c r="L422" s="437" t="str">
        <f t="shared" si="53"/>
        <v/>
      </c>
      <c r="M422" s="437" t="str">
        <f t="shared" si="54"/>
        <v/>
      </c>
      <c r="N422" s="440"/>
      <c r="O422" s="218"/>
      <c r="P422" s="218"/>
      <c r="Q422" s="437" t="str">
        <f t="shared" si="52"/>
        <v/>
      </c>
      <c r="R422" s="218"/>
      <c r="S422" s="218"/>
      <c r="T422" s="437" t="str">
        <f t="shared" si="55"/>
        <v/>
      </c>
      <c r="U422" s="437" t="str">
        <f t="shared" si="56"/>
        <v/>
      </c>
      <c r="V422" s="224"/>
    </row>
    <row r="423" spans="1:22" x14ac:dyDescent="0.25">
      <c r="A423" s="332"/>
      <c r="B423" s="330" t="str">
        <f>_xlfn.CONCAT(IF(ISNUMBER(A423),LOOKUP(A423,LL!$Q$2:$Q$40,LL!$T$2:$T$40),""),IF(ISNUMBER(A423),LOOKUP(A423,LL!$Q$2:$Q$40,LL!$U$2:$U$40),""))</f>
        <v/>
      </c>
      <c r="C423" s="217"/>
      <c r="D423" s="217"/>
      <c r="E423" s="330" t="str">
        <f t="shared" si="50"/>
        <v/>
      </c>
      <c r="F423" s="217"/>
      <c r="G423" s="217"/>
      <c r="H423" s="217"/>
      <c r="I423" s="437" t="str">
        <f t="shared" si="51"/>
        <v/>
      </c>
      <c r="J423" s="217"/>
      <c r="K423" s="217"/>
      <c r="L423" s="437" t="str">
        <f t="shared" si="53"/>
        <v/>
      </c>
      <c r="M423" s="437" t="str">
        <f t="shared" si="54"/>
        <v/>
      </c>
      <c r="N423" s="439"/>
      <c r="O423" s="217"/>
      <c r="P423" s="217"/>
      <c r="Q423" s="437" t="str">
        <f t="shared" si="52"/>
        <v/>
      </c>
      <c r="R423" s="217"/>
      <c r="S423" s="217"/>
      <c r="T423" s="437" t="str">
        <f t="shared" si="55"/>
        <v/>
      </c>
      <c r="U423" s="437" t="str">
        <f t="shared" si="56"/>
        <v/>
      </c>
      <c r="V423" s="223"/>
    </row>
    <row r="424" spans="1:22" x14ac:dyDescent="0.25">
      <c r="A424" s="333"/>
      <c r="B424" s="330" t="str">
        <f>_xlfn.CONCAT(IF(ISNUMBER(A424),LOOKUP(A424,LL!$Q$2:$Q$40,LL!$T$2:$T$40),""),IF(ISNUMBER(A424),LOOKUP(A424,LL!$Q$2:$Q$40,LL!$U$2:$U$40),""))</f>
        <v/>
      </c>
      <c r="C424" s="218"/>
      <c r="D424" s="218"/>
      <c r="E424" s="330" t="str">
        <f t="shared" si="50"/>
        <v/>
      </c>
      <c r="F424" s="218"/>
      <c r="G424" s="218"/>
      <c r="H424" s="218"/>
      <c r="I424" s="437" t="str">
        <f t="shared" si="51"/>
        <v/>
      </c>
      <c r="J424" s="218"/>
      <c r="K424" s="218"/>
      <c r="L424" s="437" t="str">
        <f t="shared" si="53"/>
        <v/>
      </c>
      <c r="M424" s="437" t="str">
        <f t="shared" si="54"/>
        <v/>
      </c>
      <c r="N424" s="440"/>
      <c r="O424" s="218"/>
      <c r="P424" s="218"/>
      <c r="Q424" s="437" t="str">
        <f t="shared" si="52"/>
        <v/>
      </c>
      <c r="R424" s="218"/>
      <c r="S424" s="218"/>
      <c r="T424" s="437" t="str">
        <f t="shared" si="55"/>
        <v/>
      </c>
      <c r="U424" s="437" t="str">
        <f t="shared" si="56"/>
        <v/>
      </c>
      <c r="V424" s="224"/>
    </row>
    <row r="425" spans="1:22" x14ac:dyDescent="0.25">
      <c r="A425" s="332"/>
      <c r="B425" s="330" t="str">
        <f>_xlfn.CONCAT(IF(ISNUMBER(A425),LOOKUP(A425,LL!$Q$2:$Q$40,LL!$T$2:$T$40),""),IF(ISNUMBER(A425),LOOKUP(A425,LL!$Q$2:$Q$40,LL!$U$2:$U$40),""))</f>
        <v/>
      </c>
      <c r="C425" s="217"/>
      <c r="D425" s="217"/>
      <c r="E425" s="330" t="str">
        <f t="shared" si="50"/>
        <v/>
      </c>
      <c r="F425" s="217"/>
      <c r="G425" s="217"/>
      <c r="H425" s="217"/>
      <c r="I425" s="437" t="str">
        <f t="shared" si="51"/>
        <v/>
      </c>
      <c r="J425" s="217"/>
      <c r="K425" s="217"/>
      <c r="L425" s="437" t="str">
        <f t="shared" si="53"/>
        <v/>
      </c>
      <c r="M425" s="437" t="str">
        <f t="shared" si="54"/>
        <v/>
      </c>
      <c r="N425" s="439"/>
      <c r="O425" s="217"/>
      <c r="P425" s="217"/>
      <c r="Q425" s="437" t="str">
        <f t="shared" si="52"/>
        <v/>
      </c>
      <c r="R425" s="217"/>
      <c r="S425" s="217"/>
      <c r="T425" s="437" t="str">
        <f t="shared" si="55"/>
        <v/>
      </c>
      <c r="U425" s="437" t="str">
        <f t="shared" si="56"/>
        <v/>
      </c>
      <c r="V425" s="223"/>
    </row>
    <row r="426" spans="1:22" x14ac:dyDescent="0.25">
      <c r="A426" s="333"/>
      <c r="B426" s="330" t="str">
        <f>_xlfn.CONCAT(IF(ISNUMBER(A426),LOOKUP(A426,LL!$Q$2:$Q$40,LL!$T$2:$T$40),""),IF(ISNUMBER(A426),LOOKUP(A426,LL!$Q$2:$Q$40,LL!$U$2:$U$40),""))</f>
        <v/>
      </c>
      <c r="C426" s="218"/>
      <c r="D426" s="218"/>
      <c r="E426" s="330" t="str">
        <f t="shared" si="50"/>
        <v/>
      </c>
      <c r="F426" s="218"/>
      <c r="G426" s="218"/>
      <c r="H426" s="218"/>
      <c r="I426" s="437" t="str">
        <f t="shared" si="51"/>
        <v/>
      </c>
      <c r="J426" s="218"/>
      <c r="K426" s="218"/>
      <c r="L426" s="437" t="str">
        <f t="shared" si="53"/>
        <v/>
      </c>
      <c r="M426" s="437" t="str">
        <f t="shared" si="54"/>
        <v/>
      </c>
      <c r="N426" s="440"/>
      <c r="O426" s="218"/>
      <c r="P426" s="218"/>
      <c r="Q426" s="437" t="str">
        <f t="shared" si="52"/>
        <v/>
      </c>
      <c r="R426" s="218"/>
      <c r="S426" s="218"/>
      <c r="T426" s="437" t="str">
        <f t="shared" si="55"/>
        <v/>
      </c>
      <c r="U426" s="437" t="str">
        <f t="shared" si="56"/>
        <v/>
      </c>
      <c r="V426" s="224"/>
    </row>
    <row r="427" spans="1:22" x14ac:dyDescent="0.25">
      <c r="A427" s="332"/>
      <c r="B427" s="330" t="str">
        <f>_xlfn.CONCAT(IF(ISNUMBER(A427),LOOKUP(A427,LL!$Q$2:$Q$40,LL!$T$2:$T$40),""),IF(ISNUMBER(A427),LOOKUP(A427,LL!$Q$2:$Q$40,LL!$U$2:$U$40),""))</f>
        <v/>
      </c>
      <c r="C427" s="217"/>
      <c r="D427" s="217"/>
      <c r="E427" s="330" t="str">
        <f t="shared" si="50"/>
        <v/>
      </c>
      <c r="F427" s="217"/>
      <c r="G427" s="217"/>
      <c r="H427" s="217"/>
      <c r="I427" s="437" t="str">
        <f t="shared" si="51"/>
        <v/>
      </c>
      <c r="J427" s="217"/>
      <c r="K427" s="217"/>
      <c r="L427" s="437" t="str">
        <f t="shared" si="53"/>
        <v/>
      </c>
      <c r="M427" s="437" t="str">
        <f t="shared" si="54"/>
        <v/>
      </c>
      <c r="N427" s="439"/>
      <c r="O427" s="217"/>
      <c r="P427" s="217"/>
      <c r="Q427" s="437" t="str">
        <f t="shared" si="52"/>
        <v/>
      </c>
      <c r="R427" s="217"/>
      <c r="S427" s="217"/>
      <c r="T427" s="437" t="str">
        <f t="shared" si="55"/>
        <v/>
      </c>
      <c r="U427" s="437" t="str">
        <f t="shared" si="56"/>
        <v/>
      </c>
      <c r="V427" s="223"/>
    </row>
    <row r="428" spans="1:22" x14ac:dyDescent="0.25">
      <c r="A428" s="333"/>
      <c r="B428" s="330" t="str">
        <f>_xlfn.CONCAT(IF(ISNUMBER(A428),LOOKUP(A428,LL!$Q$2:$Q$40,LL!$T$2:$T$40),""),IF(ISNUMBER(A428),LOOKUP(A428,LL!$Q$2:$Q$40,LL!$U$2:$U$40),""))</f>
        <v/>
      </c>
      <c r="C428" s="218"/>
      <c r="D428" s="218"/>
      <c r="E428" s="330" t="str">
        <f t="shared" si="50"/>
        <v/>
      </c>
      <c r="F428" s="218"/>
      <c r="G428" s="218"/>
      <c r="H428" s="218"/>
      <c r="I428" s="437" t="str">
        <f t="shared" si="51"/>
        <v/>
      </c>
      <c r="J428" s="218"/>
      <c r="K428" s="218"/>
      <c r="L428" s="437" t="str">
        <f t="shared" si="53"/>
        <v/>
      </c>
      <c r="M428" s="437" t="str">
        <f t="shared" si="54"/>
        <v/>
      </c>
      <c r="N428" s="440"/>
      <c r="O428" s="218"/>
      <c r="P428" s="218"/>
      <c r="Q428" s="437" t="str">
        <f t="shared" si="52"/>
        <v/>
      </c>
      <c r="R428" s="218"/>
      <c r="S428" s="218"/>
      <c r="T428" s="437" t="str">
        <f t="shared" si="55"/>
        <v/>
      </c>
      <c r="U428" s="437" t="str">
        <f t="shared" si="56"/>
        <v/>
      </c>
      <c r="V428" s="224"/>
    </row>
    <row r="429" spans="1:22" x14ac:dyDescent="0.25">
      <c r="A429" s="332"/>
      <c r="B429" s="330" t="str">
        <f>_xlfn.CONCAT(IF(ISNUMBER(A429),LOOKUP(A429,LL!$Q$2:$Q$40,LL!$T$2:$T$40),""),IF(ISNUMBER(A429),LOOKUP(A429,LL!$Q$2:$Q$40,LL!$U$2:$U$40),""))</f>
        <v/>
      </c>
      <c r="C429" s="217"/>
      <c r="D429" s="217"/>
      <c r="E429" s="330" t="str">
        <f t="shared" si="50"/>
        <v/>
      </c>
      <c r="F429" s="217"/>
      <c r="G429" s="217"/>
      <c r="H429" s="217"/>
      <c r="I429" s="437" t="str">
        <f t="shared" si="51"/>
        <v/>
      </c>
      <c r="J429" s="217"/>
      <c r="K429" s="217"/>
      <c r="L429" s="437" t="str">
        <f t="shared" si="53"/>
        <v/>
      </c>
      <c r="M429" s="437" t="str">
        <f t="shared" si="54"/>
        <v/>
      </c>
      <c r="N429" s="439"/>
      <c r="O429" s="217"/>
      <c r="P429" s="217"/>
      <c r="Q429" s="437" t="str">
        <f t="shared" si="52"/>
        <v/>
      </c>
      <c r="R429" s="217"/>
      <c r="S429" s="217"/>
      <c r="T429" s="437" t="str">
        <f t="shared" si="55"/>
        <v/>
      </c>
      <c r="U429" s="437" t="str">
        <f t="shared" si="56"/>
        <v/>
      </c>
      <c r="V429" s="223"/>
    </row>
    <row r="430" spans="1:22" x14ac:dyDescent="0.25">
      <c r="A430" s="333"/>
      <c r="B430" s="330" t="str">
        <f>_xlfn.CONCAT(IF(ISNUMBER(A430),LOOKUP(A430,LL!$Q$2:$Q$40,LL!$T$2:$T$40),""),IF(ISNUMBER(A430),LOOKUP(A430,LL!$Q$2:$Q$40,LL!$U$2:$U$40),""))</f>
        <v/>
      </c>
      <c r="C430" s="218"/>
      <c r="D430" s="218"/>
      <c r="E430" s="330" t="str">
        <f t="shared" si="50"/>
        <v/>
      </c>
      <c r="F430" s="218"/>
      <c r="G430" s="218"/>
      <c r="H430" s="218"/>
      <c r="I430" s="437" t="str">
        <f t="shared" si="51"/>
        <v/>
      </c>
      <c r="J430" s="218"/>
      <c r="K430" s="218"/>
      <c r="L430" s="437" t="str">
        <f t="shared" si="53"/>
        <v/>
      </c>
      <c r="M430" s="437" t="str">
        <f t="shared" si="54"/>
        <v/>
      </c>
      <c r="N430" s="440"/>
      <c r="O430" s="218"/>
      <c r="P430" s="218"/>
      <c r="Q430" s="437" t="str">
        <f t="shared" si="52"/>
        <v/>
      </c>
      <c r="R430" s="218"/>
      <c r="S430" s="218"/>
      <c r="T430" s="437" t="str">
        <f t="shared" si="55"/>
        <v/>
      </c>
      <c r="U430" s="437" t="str">
        <f t="shared" si="56"/>
        <v/>
      </c>
      <c r="V430" s="224"/>
    </row>
    <row r="431" spans="1:22" x14ac:dyDescent="0.25">
      <c r="A431" s="332"/>
      <c r="B431" s="330" t="str">
        <f>_xlfn.CONCAT(IF(ISNUMBER(A431),LOOKUP(A431,LL!$Q$2:$Q$40,LL!$T$2:$T$40),""),IF(ISNUMBER(A431),LOOKUP(A431,LL!$Q$2:$Q$40,LL!$U$2:$U$40),""))</f>
        <v/>
      </c>
      <c r="C431" s="217"/>
      <c r="D431" s="217"/>
      <c r="E431" s="330" t="str">
        <f t="shared" si="50"/>
        <v/>
      </c>
      <c r="F431" s="217"/>
      <c r="G431" s="217"/>
      <c r="H431" s="217"/>
      <c r="I431" s="437" t="str">
        <f t="shared" si="51"/>
        <v/>
      </c>
      <c r="J431" s="217"/>
      <c r="K431" s="217"/>
      <c r="L431" s="437" t="str">
        <f t="shared" si="53"/>
        <v/>
      </c>
      <c r="M431" s="437" t="str">
        <f t="shared" si="54"/>
        <v/>
      </c>
      <c r="N431" s="439"/>
      <c r="O431" s="217"/>
      <c r="P431" s="217"/>
      <c r="Q431" s="437" t="str">
        <f t="shared" si="52"/>
        <v/>
      </c>
      <c r="R431" s="217"/>
      <c r="S431" s="217"/>
      <c r="T431" s="437" t="str">
        <f t="shared" si="55"/>
        <v/>
      </c>
      <c r="U431" s="437" t="str">
        <f t="shared" si="56"/>
        <v/>
      </c>
      <c r="V431" s="223"/>
    </row>
    <row r="432" spans="1:22" x14ac:dyDescent="0.25">
      <c r="A432" s="333"/>
      <c r="B432" s="330" t="str">
        <f>_xlfn.CONCAT(IF(ISNUMBER(A432),LOOKUP(A432,LL!$Q$2:$Q$40,LL!$T$2:$T$40),""),IF(ISNUMBER(A432),LOOKUP(A432,LL!$Q$2:$Q$40,LL!$U$2:$U$40),""))</f>
        <v/>
      </c>
      <c r="C432" s="218"/>
      <c r="D432" s="218"/>
      <c r="E432" s="330" t="str">
        <f t="shared" si="50"/>
        <v/>
      </c>
      <c r="F432" s="218"/>
      <c r="G432" s="218"/>
      <c r="H432" s="218"/>
      <c r="I432" s="437" t="str">
        <f t="shared" si="51"/>
        <v/>
      </c>
      <c r="J432" s="218"/>
      <c r="K432" s="218"/>
      <c r="L432" s="437" t="str">
        <f t="shared" si="53"/>
        <v/>
      </c>
      <c r="M432" s="437" t="str">
        <f t="shared" si="54"/>
        <v/>
      </c>
      <c r="N432" s="440"/>
      <c r="O432" s="218"/>
      <c r="P432" s="218"/>
      <c r="Q432" s="437" t="str">
        <f t="shared" si="52"/>
        <v/>
      </c>
      <c r="R432" s="218"/>
      <c r="S432" s="218"/>
      <c r="T432" s="437" t="str">
        <f t="shared" si="55"/>
        <v/>
      </c>
      <c r="U432" s="437" t="str">
        <f t="shared" si="56"/>
        <v/>
      </c>
      <c r="V432" s="224"/>
    </row>
    <row r="433" spans="1:22" x14ac:dyDescent="0.25">
      <c r="A433" s="332"/>
      <c r="B433" s="330" t="str">
        <f>_xlfn.CONCAT(IF(ISNUMBER(A433),LOOKUP(A433,LL!$Q$2:$Q$40,LL!$T$2:$T$40),""),IF(ISNUMBER(A433),LOOKUP(A433,LL!$Q$2:$Q$40,LL!$U$2:$U$40),""))</f>
        <v/>
      </c>
      <c r="C433" s="217"/>
      <c r="D433" s="217"/>
      <c r="E433" s="330" t="str">
        <f t="shared" si="50"/>
        <v/>
      </c>
      <c r="F433" s="217"/>
      <c r="G433" s="217"/>
      <c r="H433" s="217"/>
      <c r="I433" s="437" t="str">
        <f t="shared" si="51"/>
        <v/>
      </c>
      <c r="J433" s="217"/>
      <c r="K433" s="217"/>
      <c r="L433" s="437" t="str">
        <f t="shared" si="53"/>
        <v/>
      </c>
      <c r="M433" s="437" t="str">
        <f t="shared" si="54"/>
        <v/>
      </c>
      <c r="N433" s="439"/>
      <c r="O433" s="217"/>
      <c r="P433" s="217"/>
      <c r="Q433" s="437" t="str">
        <f t="shared" si="52"/>
        <v/>
      </c>
      <c r="R433" s="217"/>
      <c r="S433" s="217"/>
      <c r="T433" s="437" t="str">
        <f t="shared" si="55"/>
        <v/>
      </c>
      <c r="U433" s="437" t="str">
        <f t="shared" si="56"/>
        <v/>
      </c>
      <c r="V433" s="223"/>
    </row>
    <row r="434" spans="1:22" x14ac:dyDescent="0.25">
      <c r="A434" s="333"/>
      <c r="B434" s="330" t="str">
        <f>_xlfn.CONCAT(IF(ISNUMBER(A434),LOOKUP(A434,LL!$Q$2:$Q$40,LL!$T$2:$T$40),""),IF(ISNUMBER(A434),LOOKUP(A434,LL!$Q$2:$Q$40,LL!$U$2:$U$40),""))</f>
        <v/>
      </c>
      <c r="C434" s="218"/>
      <c r="D434" s="218"/>
      <c r="E434" s="330" t="str">
        <f t="shared" si="50"/>
        <v/>
      </c>
      <c r="F434" s="218"/>
      <c r="G434" s="218"/>
      <c r="H434" s="218"/>
      <c r="I434" s="437" t="str">
        <f t="shared" si="51"/>
        <v/>
      </c>
      <c r="J434" s="218"/>
      <c r="K434" s="218"/>
      <c r="L434" s="437" t="str">
        <f t="shared" si="53"/>
        <v/>
      </c>
      <c r="M434" s="437" t="str">
        <f t="shared" si="54"/>
        <v/>
      </c>
      <c r="N434" s="440"/>
      <c r="O434" s="218"/>
      <c r="P434" s="218"/>
      <c r="Q434" s="437" t="str">
        <f t="shared" si="52"/>
        <v/>
      </c>
      <c r="R434" s="218"/>
      <c r="S434" s="218"/>
      <c r="T434" s="437" t="str">
        <f t="shared" si="55"/>
        <v/>
      </c>
      <c r="U434" s="437" t="str">
        <f t="shared" si="56"/>
        <v/>
      </c>
      <c r="V434" s="224"/>
    </row>
    <row r="435" spans="1:22" x14ac:dyDescent="0.25">
      <c r="A435" s="332"/>
      <c r="B435" s="330" t="str">
        <f>_xlfn.CONCAT(IF(ISNUMBER(A435),LOOKUP(A435,LL!$Q$2:$Q$40,LL!$T$2:$T$40),""),IF(ISNUMBER(A435),LOOKUP(A435,LL!$Q$2:$Q$40,LL!$U$2:$U$40),""))</f>
        <v/>
      </c>
      <c r="C435" s="217"/>
      <c r="D435" s="217"/>
      <c r="E435" s="330" t="str">
        <f t="shared" si="50"/>
        <v/>
      </c>
      <c r="F435" s="217"/>
      <c r="G435" s="217"/>
      <c r="H435" s="217"/>
      <c r="I435" s="437" t="str">
        <f t="shared" si="51"/>
        <v/>
      </c>
      <c r="J435" s="217"/>
      <c r="K435" s="217"/>
      <c r="L435" s="437" t="str">
        <f t="shared" si="53"/>
        <v/>
      </c>
      <c r="M435" s="437" t="str">
        <f t="shared" si="54"/>
        <v/>
      </c>
      <c r="N435" s="439"/>
      <c r="O435" s="217"/>
      <c r="P435" s="217"/>
      <c r="Q435" s="437" t="str">
        <f t="shared" si="52"/>
        <v/>
      </c>
      <c r="R435" s="217"/>
      <c r="S435" s="217"/>
      <c r="T435" s="437" t="str">
        <f t="shared" si="55"/>
        <v/>
      </c>
      <c r="U435" s="437" t="str">
        <f t="shared" si="56"/>
        <v/>
      </c>
      <c r="V435" s="223"/>
    </row>
    <row r="436" spans="1:22" x14ac:dyDescent="0.25">
      <c r="A436" s="333"/>
      <c r="B436" s="330" t="str">
        <f>_xlfn.CONCAT(IF(ISNUMBER(A436),LOOKUP(A436,LL!$Q$2:$Q$40,LL!$T$2:$T$40),""),IF(ISNUMBER(A436),LOOKUP(A436,LL!$Q$2:$Q$40,LL!$U$2:$U$40),""))</f>
        <v/>
      </c>
      <c r="C436" s="218"/>
      <c r="D436" s="218"/>
      <c r="E436" s="330" t="str">
        <f t="shared" si="50"/>
        <v/>
      </c>
      <c r="F436" s="218"/>
      <c r="G436" s="218"/>
      <c r="H436" s="218"/>
      <c r="I436" s="437" t="str">
        <f t="shared" si="51"/>
        <v/>
      </c>
      <c r="J436" s="218"/>
      <c r="K436" s="218"/>
      <c r="L436" s="437" t="str">
        <f t="shared" si="53"/>
        <v/>
      </c>
      <c r="M436" s="437" t="str">
        <f t="shared" si="54"/>
        <v/>
      </c>
      <c r="N436" s="440"/>
      <c r="O436" s="218"/>
      <c r="P436" s="218"/>
      <c r="Q436" s="437" t="str">
        <f t="shared" si="52"/>
        <v/>
      </c>
      <c r="R436" s="218"/>
      <c r="S436" s="218"/>
      <c r="T436" s="437" t="str">
        <f t="shared" si="55"/>
        <v/>
      </c>
      <c r="U436" s="437" t="str">
        <f t="shared" si="56"/>
        <v/>
      </c>
      <c r="V436" s="224"/>
    </row>
    <row r="437" spans="1:22" x14ac:dyDescent="0.25">
      <c r="A437" s="332"/>
      <c r="B437" s="330" t="str">
        <f>_xlfn.CONCAT(IF(ISNUMBER(A437),LOOKUP(A437,LL!$Q$2:$Q$40,LL!$T$2:$T$40),""),IF(ISNUMBER(A437),LOOKUP(A437,LL!$Q$2:$Q$40,LL!$U$2:$U$40),""))</f>
        <v/>
      </c>
      <c r="C437" s="217"/>
      <c r="D437" s="217"/>
      <c r="E437" s="330" t="str">
        <f t="shared" si="50"/>
        <v/>
      </c>
      <c r="F437" s="217"/>
      <c r="G437" s="217"/>
      <c r="H437" s="217"/>
      <c r="I437" s="437" t="str">
        <f t="shared" si="51"/>
        <v/>
      </c>
      <c r="J437" s="217"/>
      <c r="K437" s="217"/>
      <c r="L437" s="437" t="str">
        <f t="shared" si="53"/>
        <v/>
      </c>
      <c r="M437" s="437" t="str">
        <f t="shared" si="54"/>
        <v/>
      </c>
      <c r="N437" s="439"/>
      <c r="O437" s="217"/>
      <c r="P437" s="217"/>
      <c r="Q437" s="437" t="str">
        <f t="shared" si="52"/>
        <v/>
      </c>
      <c r="R437" s="217"/>
      <c r="S437" s="217"/>
      <c r="T437" s="437" t="str">
        <f t="shared" si="55"/>
        <v/>
      </c>
      <c r="U437" s="437" t="str">
        <f t="shared" si="56"/>
        <v/>
      </c>
      <c r="V437" s="223"/>
    </row>
    <row r="438" spans="1:22" x14ac:dyDescent="0.25">
      <c r="A438" s="333"/>
      <c r="B438" s="330" t="str">
        <f>_xlfn.CONCAT(IF(ISNUMBER(A438),LOOKUP(A438,LL!$Q$2:$Q$40,LL!$T$2:$T$40),""),IF(ISNUMBER(A438),LOOKUP(A438,LL!$Q$2:$Q$40,LL!$U$2:$U$40),""))</f>
        <v/>
      </c>
      <c r="C438" s="218"/>
      <c r="D438" s="218"/>
      <c r="E438" s="330" t="str">
        <f t="shared" si="50"/>
        <v/>
      </c>
      <c r="F438" s="218"/>
      <c r="G438" s="218"/>
      <c r="H438" s="218"/>
      <c r="I438" s="437" t="str">
        <f t="shared" si="51"/>
        <v/>
      </c>
      <c r="J438" s="218"/>
      <c r="K438" s="218"/>
      <c r="L438" s="437" t="str">
        <f t="shared" si="53"/>
        <v/>
      </c>
      <c r="M438" s="437" t="str">
        <f t="shared" si="54"/>
        <v/>
      </c>
      <c r="N438" s="440"/>
      <c r="O438" s="218"/>
      <c r="P438" s="218"/>
      <c r="Q438" s="437" t="str">
        <f t="shared" si="52"/>
        <v/>
      </c>
      <c r="R438" s="218"/>
      <c r="S438" s="218"/>
      <c r="T438" s="437" t="str">
        <f t="shared" si="55"/>
        <v/>
      </c>
      <c r="U438" s="437" t="str">
        <f t="shared" si="56"/>
        <v/>
      </c>
      <c r="V438" s="224"/>
    </row>
    <row r="439" spans="1:22" x14ac:dyDescent="0.25">
      <c r="A439" s="332"/>
      <c r="B439" s="330" t="str">
        <f>_xlfn.CONCAT(IF(ISNUMBER(A439),LOOKUP(A439,LL!$Q$2:$Q$40,LL!$T$2:$T$40),""),IF(ISNUMBER(A439),LOOKUP(A439,LL!$Q$2:$Q$40,LL!$U$2:$U$40),""))</f>
        <v/>
      </c>
      <c r="C439" s="217"/>
      <c r="D439" s="217"/>
      <c r="E439" s="330" t="str">
        <f t="shared" si="50"/>
        <v/>
      </c>
      <c r="F439" s="217"/>
      <c r="G439" s="217"/>
      <c r="H439" s="217"/>
      <c r="I439" s="437" t="str">
        <f t="shared" si="51"/>
        <v/>
      </c>
      <c r="J439" s="217"/>
      <c r="K439" s="217"/>
      <c r="L439" s="437" t="str">
        <f t="shared" si="53"/>
        <v/>
      </c>
      <c r="M439" s="437" t="str">
        <f t="shared" si="54"/>
        <v/>
      </c>
      <c r="N439" s="439"/>
      <c r="O439" s="217"/>
      <c r="P439" s="217"/>
      <c r="Q439" s="437" t="str">
        <f t="shared" si="52"/>
        <v/>
      </c>
      <c r="R439" s="217"/>
      <c r="S439" s="217"/>
      <c r="T439" s="437" t="str">
        <f t="shared" si="55"/>
        <v/>
      </c>
      <c r="U439" s="437" t="str">
        <f t="shared" si="56"/>
        <v/>
      </c>
      <c r="V439" s="223"/>
    </row>
    <row r="440" spans="1:22" x14ac:dyDescent="0.25">
      <c r="A440" s="333"/>
      <c r="B440" s="330" t="str">
        <f>_xlfn.CONCAT(IF(ISNUMBER(A440),LOOKUP(A440,LL!$Q$2:$Q$40,LL!$T$2:$T$40),""),IF(ISNUMBER(A440),LOOKUP(A440,LL!$Q$2:$Q$40,LL!$U$2:$U$40),""))</f>
        <v/>
      </c>
      <c r="C440" s="218"/>
      <c r="D440" s="218"/>
      <c r="E440" s="330" t="str">
        <f t="shared" si="50"/>
        <v/>
      </c>
      <c r="F440" s="218"/>
      <c r="G440" s="218"/>
      <c r="H440" s="218"/>
      <c r="I440" s="437" t="str">
        <f t="shared" si="51"/>
        <v/>
      </c>
      <c r="J440" s="218"/>
      <c r="K440" s="218"/>
      <c r="L440" s="437" t="str">
        <f t="shared" si="53"/>
        <v/>
      </c>
      <c r="M440" s="437" t="str">
        <f t="shared" si="54"/>
        <v/>
      </c>
      <c r="N440" s="440"/>
      <c r="O440" s="218"/>
      <c r="P440" s="218"/>
      <c r="Q440" s="437" t="str">
        <f t="shared" si="52"/>
        <v/>
      </c>
      <c r="R440" s="218"/>
      <c r="S440" s="218"/>
      <c r="T440" s="437" t="str">
        <f t="shared" si="55"/>
        <v/>
      </c>
      <c r="U440" s="437" t="str">
        <f t="shared" si="56"/>
        <v/>
      </c>
      <c r="V440" s="224"/>
    </row>
    <row r="441" spans="1:22" x14ac:dyDescent="0.25">
      <c r="A441" s="332"/>
      <c r="B441" s="330" t="str">
        <f>_xlfn.CONCAT(IF(ISNUMBER(A441),LOOKUP(A441,LL!$Q$2:$Q$40,LL!$T$2:$T$40),""),IF(ISNUMBER(A441),LOOKUP(A441,LL!$Q$2:$Q$40,LL!$U$2:$U$40),""))</f>
        <v/>
      </c>
      <c r="C441" s="217"/>
      <c r="D441" s="217"/>
      <c r="E441" s="330" t="str">
        <f t="shared" si="50"/>
        <v/>
      </c>
      <c r="F441" s="217"/>
      <c r="G441" s="217"/>
      <c r="H441" s="217"/>
      <c r="I441" s="437" t="str">
        <f t="shared" si="51"/>
        <v/>
      </c>
      <c r="J441" s="217"/>
      <c r="K441" s="217"/>
      <c r="L441" s="437" t="str">
        <f t="shared" si="53"/>
        <v/>
      </c>
      <c r="M441" s="437" t="str">
        <f t="shared" si="54"/>
        <v/>
      </c>
      <c r="N441" s="439"/>
      <c r="O441" s="217"/>
      <c r="P441" s="217"/>
      <c r="Q441" s="437" t="str">
        <f t="shared" si="52"/>
        <v/>
      </c>
      <c r="R441" s="217"/>
      <c r="S441" s="217"/>
      <c r="T441" s="437" t="str">
        <f t="shared" si="55"/>
        <v/>
      </c>
      <c r="U441" s="437" t="str">
        <f t="shared" si="56"/>
        <v/>
      </c>
      <c r="V441" s="223"/>
    </row>
    <row r="442" spans="1:22" x14ac:dyDescent="0.25">
      <c r="A442" s="333"/>
      <c r="B442" s="330" t="str">
        <f>_xlfn.CONCAT(IF(ISNUMBER(A442),LOOKUP(A442,LL!$Q$2:$Q$40,LL!$T$2:$T$40),""),IF(ISNUMBER(A442),LOOKUP(A442,LL!$Q$2:$Q$40,LL!$U$2:$U$40),""))</f>
        <v/>
      </c>
      <c r="C442" s="218"/>
      <c r="D442" s="218"/>
      <c r="E442" s="330" t="str">
        <f t="shared" si="50"/>
        <v/>
      </c>
      <c r="F442" s="218"/>
      <c r="G442" s="218"/>
      <c r="H442" s="218"/>
      <c r="I442" s="437" t="str">
        <f t="shared" si="51"/>
        <v/>
      </c>
      <c r="J442" s="218"/>
      <c r="K442" s="218"/>
      <c r="L442" s="437" t="str">
        <f t="shared" si="53"/>
        <v/>
      </c>
      <c r="M442" s="437" t="str">
        <f t="shared" si="54"/>
        <v/>
      </c>
      <c r="N442" s="440"/>
      <c r="O442" s="218"/>
      <c r="P442" s="218"/>
      <c r="Q442" s="437" t="str">
        <f t="shared" si="52"/>
        <v/>
      </c>
      <c r="R442" s="218"/>
      <c r="S442" s="218"/>
      <c r="T442" s="437" t="str">
        <f t="shared" si="55"/>
        <v/>
      </c>
      <c r="U442" s="437" t="str">
        <f t="shared" si="56"/>
        <v/>
      </c>
      <c r="V442" s="224"/>
    </row>
    <row r="443" spans="1:22" x14ac:dyDescent="0.25">
      <c r="A443" s="332"/>
      <c r="B443" s="330" t="str">
        <f>_xlfn.CONCAT(IF(ISNUMBER(A443),LOOKUP(A443,LL!$Q$2:$Q$40,LL!$T$2:$T$40),""),IF(ISNUMBER(A443),LOOKUP(A443,LL!$Q$2:$Q$40,LL!$U$2:$U$40),""))</f>
        <v/>
      </c>
      <c r="C443" s="217"/>
      <c r="D443" s="217"/>
      <c r="E443" s="330" t="str">
        <f t="shared" si="50"/>
        <v/>
      </c>
      <c r="F443" s="217"/>
      <c r="G443" s="217"/>
      <c r="H443" s="217"/>
      <c r="I443" s="437" t="str">
        <f t="shared" si="51"/>
        <v/>
      </c>
      <c r="J443" s="217"/>
      <c r="K443" s="217"/>
      <c r="L443" s="437" t="str">
        <f t="shared" si="53"/>
        <v/>
      </c>
      <c r="M443" s="437" t="str">
        <f t="shared" si="54"/>
        <v/>
      </c>
      <c r="N443" s="439"/>
      <c r="O443" s="217"/>
      <c r="P443" s="217"/>
      <c r="Q443" s="437" t="str">
        <f t="shared" si="52"/>
        <v/>
      </c>
      <c r="R443" s="217"/>
      <c r="S443" s="217"/>
      <c r="T443" s="437" t="str">
        <f t="shared" si="55"/>
        <v/>
      </c>
      <c r="U443" s="437" t="str">
        <f t="shared" si="56"/>
        <v/>
      </c>
      <c r="V443" s="223"/>
    </row>
    <row r="444" spans="1:22" x14ac:dyDescent="0.25">
      <c r="A444" s="333"/>
      <c r="B444" s="330" t="str">
        <f>_xlfn.CONCAT(IF(ISNUMBER(A444),LOOKUP(A444,LL!$Q$2:$Q$40,LL!$T$2:$T$40),""),IF(ISNUMBER(A444),LOOKUP(A444,LL!$Q$2:$Q$40,LL!$U$2:$U$40),""))</f>
        <v/>
      </c>
      <c r="C444" s="218"/>
      <c r="D444" s="218"/>
      <c r="E444" s="330" t="str">
        <f t="shared" si="50"/>
        <v/>
      </c>
      <c r="F444" s="218"/>
      <c r="G444" s="218"/>
      <c r="H444" s="218"/>
      <c r="I444" s="437" t="str">
        <f t="shared" si="51"/>
        <v/>
      </c>
      <c r="J444" s="218"/>
      <c r="K444" s="218"/>
      <c r="L444" s="437" t="str">
        <f t="shared" si="53"/>
        <v/>
      </c>
      <c r="M444" s="437" t="str">
        <f t="shared" si="54"/>
        <v/>
      </c>
      <c r="N444" s="440"/>
      <c r="O444" s="218"/>
      <c r="P444" s="218"/>
      <c r="Q444" s="437" t="str">
        <f t="shared" si="52"/>
        <v/>
      </c>
      <c r="R444" s="218"/>
      <c r="S444" s="218"/>
      <c r="T444" s="437" t="str">
        <f t="shared" si="55"/>
        <v/>
      </c>
      <c r="U444" s="437" t="str">
        <f t="shared" si="56"/>
        <v/>
      </c>
      <c r="V444" s="224"/>
    </row>
    <row r="445" spans="1:22" x14ac:dyDescent="0.25">
      <c r="A445" s="332"/>
      <c r="B445" s="330" t="str">
        <f>_xlfn.CONCAT(IF(ISNUMBER(A445),LOOKUP(A445,LL!$Q$2:$Q$40,LL!$T$2:$T$40),""),IF(ISNUMBER(A445),LOOKUP(A445,LL!$Q$2:$Q$40,LL!$U$2:$U$40),""))</f>
        <v/>
      </c>
      <c r="C445" s="217"/>
      <c r="D445" s="217"/>
      <c r="E445" s="330" t="str">
        <f t="shared" si="50"/>
        <v/>
      </c>
      <c r="F445" s="217"/>
      <c r="G445" s="217"/>
      <c r="H445" s="217"/>
      <c r="I445" s="437" t="str">
        <f t="shared" si="51"/>
        <v/>
      </c>
      <c r="J445" s="217"/>
      <c r="K445" s="217"/>
      <c r="L445" s="437" t="str">
        <f t="shared" si="53"/>
        <v/>
      </c>
      <c r="M445" s="437" t="str">
        <f t="shared" si="54"/>
        <v/>
      </c>
      <c r="N445" s="439"/>
      <c r="O445" s="217"/>
      <c r="P445" s="217"/>
      <c r="Q445" s="437" t="str">
        <f t="shared" si="52"/>
        <v/>
      </c>
      <c r="R445" s="217"/>
      <c r="S445" s="217"/>
      <c r="T445" s="437" t="str">
        <f t="shared" si="55"/>
        <v/>
      </c>
      <c r="U445" s="437" t="str">
        <f t="shared" si="56"/>
        <v/>
      </c>
      <c r="V445" s="223"/>
    </row>
    <row r="446" spans="1:22" x14ac:dyDescent="0.25">
      <c r="A446" s="333"/>
      <c r="B446" s="330" t="str">
        <f>_xlfn.CONCAT(IF(ISNUMBER(A446),LOOKUP(A446,LL!$Q$2:$Q$40,LL!$T$2:$T$40),""),IF(ISNUMBER(A446),LOOKUP(A446,LL!$Q$2:$Q$40,LL!$U$2:$U$40),""))</f>
        <v/>
      </c>
      <c r="C446" s="218"/>
      <c r="D446" s="218"/>
      <c r="E446" s="330" t="str">
        <f t="shared" si="50"/>
        <v/>
      </c>
      <c r="F446" s="218"/>
      <c r="G446" s="218"/>
      <c r="H446" s="218"/>
      <c r="I446" s="437" t="str">
        <f t="shared" si="51"/>
        <v/>
      </c>
      <c r="J446" s="218"/>
      <c r="K446" s="218"/>
      <c r="L446" s="437" t="str">
        <f t="shared" si="53"/>
        <v/>
      </c>
      <c r="M446" s="437" t="str">
        <f t="shared" si="54"/>
        <v/>
      </c>
      <c r="N446" s="440"/>
      <c r="O446" s="218"/>
      <c r="P446" s="218"/>
      <c r="Q446" s="437" t="str">
        <f t="shared" si="52"/>
        <v/>
      </c>
      <c r="R446" s="218"/>
      <c r="S446" s="218"/>
      <c r="T446" s="437" t="str">
        <f t="shared" si="55"/>
        <v/>
      </c>
      <c r="U446" s="437" t="str">
        <f t="shared" si="56"/>
        <v/>
      </c>
      <c r="V446" s="224"/>
    </row>
    <row r="447" spans="1:22" x14ac:dyDescent="0.25">
      <c r="A447" s="332"/>
      <c r="B447" s="330" t="str">
        <f>_xlfn.CONCAT(IF(ISNUMBER(A447),LOOKUP(A447,LL!$Q$2:$Q$40,LL!$T$2:$T$40),""),IF(ISNUMBER(A447),LOOKUP(A447,LL!$Q$2:$Q$40,LL!$U$2:$U$40),""))</f>
        <v/>
      </c>
      <c r="C447" s="217"/>
      <c r="D447" s="217"/>
      <c r="E447" s="330" t="str">
        <f t="shared" si="50"/>
        <v/>
      </c>
      <c r="F447" s="217"/>
      <c r="G447" s="217"/>
      <c r="H447" s="217"/>
      <c r="I447" s="437" t="str">
        <f t="shared" si="51"/>
        <v/>
      </c>
      <c r="J447" s="217"/>
      <c r="K447" s="217"/>
      <c r="L447" s="437" t="str">
        <f t="shared" si="53"/>
        <v/>
      </c>
      <c r="M447" s="437" t="str">
        <f t="shared" si="54"/>
        <v/>
      </c>
      <c r="N447" s="439"/>
      <c r="O447" s="217"/>
      <c r="P447" s="217"/>
      <c r="Q447" s="437" t="str">
        <f t="shared" si="52"/>
        <v/>
      </c>
      <c r="R447" s="217"/>
      <c r="S447" s="217"/>
      <c r="T447" s="437" t="str">
        <f t="shared" si="55"/>
        <v/>
      </c>
      <c r="U447" s="437" t="str">
        <f t="shared" si="56"/>
        <v/>
      </c>
      <c r="V447" s="223"/>
    </row>
    <row r="448" spans="1:22" x14ac:dyDescent="0.25">
      <c r="A448" s="333"/>
      <c r="B448" s="330" t="str">
        <f>_xlfn.CONCAT(IF(ISNUMBER(A448),LOOKUP(A448,LL!$Q$2:$Q$40,LL!$T$2:$T$40),""),IF(ISNUMBER(A448),LOOKUP(A448,LL!$Q$2:$Q$40,LL!$U$2:$U$40),""))</f>
        <v/>
      </c>
      <c r="C448" s="218"/>
      <c r="D448" s="218"/>
      <c r="E448" s="330" t="str">
        <f t="shared" si="50"/>
        <v/>
      </c>
      <c r="F448" s="218"/>
      <c r="G448" s="218"/>
      <c r="H448" s="218"/>
      <c r="I448" s="437" t="str">
        <f t="shared" si="51"/>
        <v/>
      </c>
      <c r="J448" s="218"/>
      <c r="K448" s="218"/>
      <c r="L448" s="437" t="str">
        <f t="shared" si="53"/>
        <v/>
      </c>
      <c r="M448" s="437" t="str">
        <f t="shared" si="54"/>
        <v/>
      </c>
      <c r="N448" s="440"/>
      <c r="O448" s="218"/>
      <c r="P448" s="218"/>
      <c r="Q448" s="437" t="str">
        <f t="shared" si="52"/>
        <v/>
      </c>
      <c r="R448" s="218"/>
      <c r="S448" s="218"/>
      <c r="T448" s="437" t="str">
        <f t="shared" si="55"/>
        <v/>
      </c>
      <c r="U448" s="437" t="str">
        <f t="shared" si="56"/>
        <v/>
      </c>
      <c r="V448" s="224"/>
    </row>
    <row r="449" spans="1:22" x14ac:dyDescent="0.25">
      <c r="A449" s="332"/>
      <c r="B449" s="330" t="str">
        <f>_xlfn.CONCAT(IF(ISNUMBER(A449),LOOKUP(A449,LL!$Q$2:$Q$40,LL!$T$2:$T$40),""),IF(ISNUMBER(A449),LOOKUP(A449,LL!$Q$2:$Q$40,LL!$U$2:$U$40),""))</f>
        <v/>
      </c>
      <c r="C449" s="217"/>
      <c r="D449" s="217"/>
      <c r="E449" s="330" t="str">
        <f t="shared" si="50"/>
        <v/>
      </c>
      <c r="F449" s="217"/>
      <c r="G449" s="217"/>
      <c r="H449" s="217"/>
      <c r="I449" s="437" t="str">
        <f t="shared" si="51"/>
        <v/>
      </c>
      <c r="J449" s="217"/>
      <c r="K449" s="217"/>
      <c r="L449" s="437" t="str">
        <f t="shared" si="53"/>
        <v/>
      </c>
      <c r="M449" s="437" t="str">
        <f t="shared" si="54"/>
        <v/>
      </c>
      <c r="N449" s="439"/>
      <c r="O449" s="217"/>
      <c r="P449" s="217"/>
      <c r="Q449" s="437" t="str">
        <f t="shared" si="52"/>
        <v/>
      </c>
      <c r="R449" s="217"/>
      <c r="S449" s="217"/>
      <c r="T449" s="437" t="str">
        <f t="shared" si="55"/>
        <v/>
      </c>
      <c r="U449" s="437" t="str">
        <f t="shared" si="56"/>
        <v/>
      </c>
      <c r="V449" s="223"/>
    </row>
    <row r="450" spans="1:22" x14ac:dyDescent="0.25">
      <c r="A450" s="333"/>
      <c r="B450" s="330" t="str">
        <f>_xlfn.CONCAT(IF(ISNUMBER(A450),LOOKUP(A450,LL!$Q$2:$Q$40,LL!$T$2:$T$40),""),IF(ISNUMBER(A450),LOOKUP(A450,LL!$Q$2:$Q$40,LL!$U$2:$U$40),""))</f>
        <v/>
      </c>
      <c r="C450" s="218"/>
      <c r="D450" s="218"/>
      <c r="E450" s="330" t="str">
        <f t="shared" si="50"/>
        <v/>
      </c>
      <c r="F450" s="218"/>
      <c r="G450" s="218"/>
      <c r="H450" s="218"/>
      <c r="I450" s="437" t="str">
        <f t="shared" si="51"/>
        <v/>
      </c>
      <c r="J450" s="218"/>
      <c r="K450" s="218"/>
      <c r="L450" s="437" t="str">
        <f t="shared" si="53"/>
        <v/>
      </c>
      <c r="M450" s="437" t="str">
        <f t="shared" si="54"/>
        <v/>
      </c>
      <c r="N450" s="440"/>
      <c r="O450" s="218"/>
      <c r="P450" s="218"/>
      <c r="Q450" s="437" t="str">
        <f t="shared" si="52"/>
        <v/>
      </c>
      <c r="R450" s="218"/>
      <c r="S450" s="218"/>
      <c r="T450" s="437" t="str">
        <f t="shared" si="55"/>
        <v/>
      </c>
      <c r="U450" s="437" t="str">
        <f t="shared" si="56"/>
        <v/>
      </c>
      <c r="V450" s="224"/>
    </row>
    <row r="451" spans="1:22" x14ac:dyDescent="0.25">
      <c r="A451" s="332"/>
      <c r="B451" s="330" t="str">
        <f>_xlfn.CONCAT(IF(ISNUMBER(A451),LOOKUP(A451,LL!$Q$2:$Q$40,LL!$T$2:$T$40),""),IF(ISNUMBER(A451),LOOKUP(A451,LL!$Q$2:$Q$40,LL!$U$2:$U$40),""))</f>
        <v/>
      </c>
      <c r="C451" s="217"/>
      <c r="D451" s="217"/>
      <c r="E451" s="330" t="str">
        <f t="shared" ref="E451:E514" si="57">IF(ISNUMBER(A451),IF(A451&lt;9,2,IF(A451&lt;12,1,IF(A451&lt;15,1-$D$1*0.25,IF(A451&lt;21,0.5,0.25)))),"")</f>
        <v/>
      </c>
      <c r="F451" s="217"/>
      <c r="G451" s="217"/>
      <c r="H451" s="217"/>
      <c r="I451" s="437" t="str">
        <f t="shared" ref="I451:I474" si="58">IF(ISBLANK(F451),"",F451+MIN(F451,H451))</f>
        <v/>
      </c>
      <c r="J451" s="217"/>
      <c r="K451" s="217"/>
      <c r="L451" s="437" t="str">
        <f t="shared" si="53"/>
        <v/>
      </c>
      <c r="M451" s="437" t="str">
        <f t="shared" si="54"/>
        <v/>
      </c>
      <c r="N451" s="439"/>
      <c r="O451" s="217"/>
      <c r="P451" s="217"/>
      <c r="Q451" s="437" t="str">
        <f t="shared" ref="Q451:Q474" si="59">IF(ISBLANK(N451),"",N451+MIN(N451,P451))</f>
        <v/>
      </c>
      <c r="R451" s="217"/>
      <c r="S451" s="217"/>
      <c r="T451" s="437" t="str">
        <f t="shared" si="55"/>
        <v/>
      </c>
      <c r="U451" s="437" t="str">
        <f t="shared" si="56"/>
        <v/>
      </c>
      <c r="V451" s="223"/>
    </row>
    <row r="452" spans="1:22" x14ac:dyDescent="0.25">
      <c r="A452" s="333"/>
      <c r="B452" s="330" t="str">
        <f>_xlfn.CONCAT(IF(ISNUMBER(A452),LOOKUP(A452,LL!$Q$2:$Q$40,LL!$T$2:$T$40),""),IF(ISNUMBER(A452),LOOKUP(A452,LL!$Q$2:$Q$40,LL!$U$2:$U$40),""))</f>
        <v/>
      </c>
      <c r="C452" s="218"/>
      <c r="D452" s="218"/>
      <c r="E452" s="330" t="str">
        <f t="shared" si="57"/>
        <v/>
      </c>
      <c r="F452" s="218"/>
      <c r="G452" s="218"/>
      <c r="H452" s="218"/>
      <c r="I452" s="437" t="str">
        <f t="shared" si="58"/>
        <v/>
      </c>
      <c r="J452" s="218"/>
      <c r="K452" s="218"/>
      <c r="L452" s="437" t="str">
        <f t="shared" ref="L452:L515" si="60">IF(ISBLANK(F452),"",F452*$E452+MIN(F452*$E452,K452))</f>
        <v/>
      </c>
      <c r="M452" s="437" t="str">
        <f t="shared" ref="M452:M515" si="61">IF(ISBLANK(F452),"",I452-2*T452)</f>
        <v/>
      </c>
      <c r="N452" s="440"/>
      <c r="O452" s="218"/>
      <c r="P452" s="218"/>
      <c r="Q452" s="437" t="str">
        <f t="shared" si="59"/>
        <v/>
      </c>
      <c r="R452" s="218"/>
      <c r="S452" s="218"/>
      <c r="T452" s="437" t="str">
        <f t="shared" ref="T452:T515" si="62">IF(ISBLANK(N452),"",N452*$E452+MIN(N452*$E452,S452))</f>
        <v/>
      </c>
      <c r="U452" s="437" t="str">
        <f t="shared" si="56"/>
        <v/>
      </c>
      <c r="V452" s="224"/>
    </row>
    <row r="453" spans="1:22" x14ac:dyDescent="0.25">
      <c r="A453" s="332"/>
      <c r="B453" s="330" t="str">
        <f>_xlfn.CONCAT(IF(ISNUMBER(A453),LOOKUP(A453,LL!$Q$2:$Q$40,LL!$T$2:$T$40),""),IF(ISNUMBER(A453),LOOKUP(A453,LL!$Q$2:$Q$40,LL!$U$2:$U$40),""))</f>
        <v/>
      </c>
      <c r="C453" s="217"/>
      <c r="D453" s="217"/>
      <c r="E453" s="330" t="str">
        <f t="shared" si="57"/>
        <v/>
      </c>
      <c r="F453" s="217"/>
      <c r="G453" s="217"/>
      <c r="H453" s="217"/>
      <c r="I453" s="437" t="str">
        <f t="shared" si="58"/>
        <v/>
      </c>
      <c r="J453" s="217"/>
      <c r="K453" s="217"/>
      <c r="L453" s="437" t="str">
        <f t="shared" si="60"/>
        <v/>
      </c>
      <c r="M453" s="437" t="str">
        <f t="shared" si="61"/>
        <v/>
      </c>
      <c r="N453" s="439"/>
      <c r="O453" s="217"/>
      <c r="P453" s="217"/>
      <c r="Q453" s="437" t="str">
        <f t="shared" si="59"/>
        <v/>
      </c>
      <c r="R453" s="217"/>
      <c r="S453" s="217"/>
      <c r="T453" s="437" t="str">
        <f t="shared" si="62"/>
        <v/>
      </c>
      <c r="U453" s="437" t="str">
        <f t="shared" ref="U453:U516" si="63">IF(ISBLANK(N453),"",Q453-2*L453)</f>
        <v/>
      </c>
      <c r="V453" s="223"/>
    </row>
    <row r="454" spans="1:22" x14ac:dyDescent="0.25">
      <c r="A454" s="333"/>
      <c r="B454" s="330" t="str">
        <f>_xlfn.CONCAT(IF(ISNUMBER(A454),LOOKUP(A454,LL!$Q$2:$Q$40,LL!$T$2:$T$40),""),IF(ISNUMBER(A454),LOOKUP(A454,LL!$Q$2:$Q$40,LL!$U$2:$U$40),""))</f>
        <v/>
      </c>
      <c r="C454" s="218"/>
      <c r="D454" s="218"/>
      <c r="E454" s="330" t="str">
        <f t="shared" si="57"/>
        <v/>
      </c>
      <c r="F454" s="218"/>
      <c r="G454" s="218"/>
      <c r="H454" s="218"/>
      <c r="I454" s="437" t="str">
        <f t="shared" si="58"/>
        <v/>
      </c>
      <c r="J454" s="218"/>
      <c r="K454" s="218"/>
      <c r="L454" s="437" t="str">
        <f t="shared" si="60"/>
        <v/>
      </c>
      <c r="M454" s="437" t="str">
        <f t="shared" si="61"/>
        <v/>
      </c>
      <c r="N454" s="440"/>
      <c r="O454" s="218"/>
      <c r="P454" s="218"/>
      <c r="Q454" s="437" t="str">
        <f t="shared" si="59"/>
        <v/>
      </c>
      <c r="R454" s="218"/>
      <c r="S454" s="218"/>
      <c r="T454" s="437" t="str">
        <f t="shared" si="62"/>
        <v/>
      </c>
      <c r="U454" s="437" t="str">
        <f t="shared" si="63"/>
        <v/>
      </c>
      <c r="V454" s="224"/>
    </row>
    <row r="455" spans="1:22" x14ac:dyDescent="0.25">
      <c r="A455" s="332"/>
      <c r="B455" s="330" t="str">
        <f>_xlfn.CONCAT(IF(ISNUMBER(A455),LOOKUP(A455,LL!$Q$2:$Q$40,LL!$T$2:$T$40),""),IF(ISNUMBER(A455),LOOKUP(A455,LL!$Q$2:$Q$40,LL!$U$2:$U$40),""))</f>
        <v/>
      </c>
      <c r="C455" s="217"/>
      <c r="D455" s="217"/>
      <c r="E455" s="330" t="str">
        <f t="shared" si="57"/>
        <v/>
      </c>
      <c r="F455" s="217"/>
      <c r="G455" s="217"/>
      <c r="H455" s="217"/>
      <c r="I455" s="437" t="str">
        <f t="shared" si="58"/>
        <v/>
      </c>
      <c r="J455" s="217"/>
      <c r="K455" s="217"/>
      <c r="L455" s="437" t="str">
        <f t="shared" si="60"/>
        <v/>
      </c>
      <c r="M455" s="437" t="str">
        <f t="shared" si="61"/>
        <v/>
      </c>
      <c r="N455" s="439"/>
      <c r="O455" s="217"/>
      <c r="P455" s="217"/>
      <c r="Q455" s="437" t="str">
        <f t="shared" si="59"/>
        <v/>
      </c>
      <c r="R455" s="217"/>
      <c r="S455" s="217"/>
      <c r="T455" s="437" t="str">
        <f t="shared" si="62"/>
        <v/>
      </c>
      <c r="U455" s="437" t="str">
        <f t="shared" si="63"/>
        <v/>
      </c>
      <c r="V455" s="223"/>
    </row>
    <row r="456" spans="1:22" x14ac:dyDescent="0.25">
      <c r="A456" s="333"/>
      <c r="B456" s="330" t="str">
        <f>_xlfn.CONCAT(IF(ISNUMBER(A456),LOOKUP(A456,LL!$Q$2:$Q$40,LL!$T$2:$T$40),""),IF(ISNUMBER(A456),LOOKUP(A456,LL!$Q$2:$Q$40,LL!$U$2:$U$40),""))</f>
        <v/>
      </c>
      <c r="C456" s="218"/>
      <c r="D456" s="218"/>
      <c r="E456" s="330" t="str">
        <f t="shared" si="57"/>
        <v/>
      </c>
      <c r="F456" s="218"/>
      <c r="G456" s="218"/>
      <c r="H456" s="218"/>
      <c r="I456" s="437" t="str">
        <f t="shared" si="58"/>
        <v/>
      </c>
      <c r="J456" s="218"/>
      <c r="K456" s="218"/>
      <c r="L456" s="437" t="str">
        <f t="shared" si="60"/>
        <v/>
      </c>
      <c r="M456" s="437" t="str">
        <f t="shared" si="61"/>
        <v/>
      </c>
      <c r="N456" s="440"/>
      <c r="O456" s="218"/>
      <c r="P456" s="218"/>
      <c r="Q456" s="437" t="str">
        <f t="shared" si="59"/>
        <v/>
      </c>
      <c r="R456" s="218"/>
      <c r="S456" s="218"/>
      <c r="T456" s="437" t="str">
        <f t="shared" si="62"/>
        <v/>
      </c>
      <c r="U456" s="437" t="str">
        <f t="shared" si="63"/>
        <v/>
      </c>
      <c r="V456" s="224"/>
    </row>
    <row r="457" spans="1:22" x14ac:dyDescent="0.25">
      <c r="A457" s="332"/>
      <c r="B457" s="330" t="str">
        <f>_xlfn.CONCAT(IF(ISNUMBER(A457),LOOKUP(A457,LL!$Q$2:$Q$40,LL!$T$2:$T$40),""),IF(ISNUMBER(A457),LOOKUP(A457,LL!$Q$2:$Q$40,LL!$U$2:$U$40),""))</f>
        <v/>
      </c>
      <c r="C457" s="217"/>
      <c r="D457" s="217"/>
      <c r="E457" s="330" t="str">
        <f t="shared" si="57"/>
        <v/>
      </c>
      <c r="F457" s="217"/>
      <c r="G457" s="217"/>
      <c r="H457" s="217"/>
      <c r="I457" s="437" t="str">
        <f t="shared" si="58"/>
        <v/>
      </c>
      <c r="J457" s="217"/>
      <c r="K457" s="217"/>
      <c r="L457" s="437" t="str">
        <f t="shared" si="60"/>
        <v/>
      </c>
      <c r="M457" s="437" t="str">
        <f t="shared" si="61"/>
        <v/>
      </c>
      <c r="N457" s="439"/>
      <c r="O457" s="217"/>
      <c r="P457" s="217"/>
      <c r="Q457" s="437" t="str">
        <f t="shared" si="59"/>
        <v/>
      </c>
      <c r="R457" s="217"/>
      <c r="S457" s="217"/>
      <c r="T457" s="437" t="str">
        <f t="shared" si="62"/>
        <v/>
      </c>
      <c r="U457" s="437" t="str">
        <f t="shared" si="63"/>
        <v/>
      </c>
      <c r="V457" s="223"/>
    </row>
    <row r="458" spans="1:22" x14ac:dyDescent="0.25">
      <c r="A458" s="333"/>
      <c r="B458" s="330" t="str">
        <f>_xlfn.CONCAT(IF(ISNUMBER(A458),LOOKUP(A458,LL!$Q$2:$Q$40,LL!$T$2:$T$40),""),IF(ISNUMBER(A458),LOOKUP(A458,LL!$Q$2:$Q$40,LL!$U$2:$U$40),""))</f>
        <v/>
      </c>
      <c r="C458" s="218"/>
      <c r="D458" s="218"/>
      <c r="E458" s="330" t="str">
        <f t="shared" si="57"/>
        <v/>
      </c>
      <c r="F458" s="218"/>
      <c r="G458" s="218"/>
      <c r="H458" s="218"/>
      <c r="I458" s="437" t="str">
        <f t="shared" si="58"/>
        <v/>
      </c>
      <c r="J458" s="218"/>
      <c r="K458" s="218"/>
      <c r="L458" s="437" t="str">
        <f t="shared" si="60"/>
        <v/>
      </c>
      <c r="M458" s="437" t="str">
        <f t="shared" si="61"/>
        <v/>
      </c>
      <c r="N458" s="440"/>
      <c r="O458" s="218"/>
      <c r="P458" s="218"/>
      <c r="Q458" s="437" t="str">
        <f t="shared" si="59"/>
        <v/>
      </c>
      <c r="R458" s="218"/>
      <c r="S458" s="218"/>
      <c r="T458" s="437" t="str">
        <f t="shared" si="62"/>
        <v/>
      </c>
      <c r="U458" s="437" t="str">
        <f t="shared" si="63"/>
        <v/>
      </c>
      <c r="V458" s="224"/>
    </row>
    <row r="459" spans="1:22" x14ac:dyDescent="0.25">
      <c r="A459" s="332"/>
      <c r="B459" s="330" t="str">
        <f>_xlfn.CONCAT(IF(ISNUMBER(A459),LOOKUP(A459,LL!$Q$2:$Q$40,LL!$T$2:$T$40),""),IF(ISNUMBER(A459),LOOKUP(A459,LL!$Q$2:$Q$40,LL!$U$2:$U$40),""))</f>
        <v/>
      </c>
      <c r="C459" s="217"/>
      <c r="D459" s="217"/>
      <c r="E459" s="330" t="str">
        <f t="shared" si="57"/>
        <v/>
      </c>
      <c r="F459" s="217"/>
      <c r="G459" s="217"/>
      <c r="H459" s="217"/>
      <c r="I459" s="437" t="str">
        <f t="shared" si="58"/>
        <v/>
      </c>
      <c r="J459" s="217"/>
      <c r="K459" s="217"/>
      <c r="L459" s="437" t="str">
        <f t="shared" si="60"/>
        <v/>
      </c>
      <c r="M459" s="437" t="str">
        <f t="shared" si="61"/>
        <v/>
      </c>
      <c r="N459" s="439"/>
      <c r="O459" s="217"/>
      <c r="P459" s="217"/>
      <c r="Q459" s="437" t="str">
        <f t="shared" si="59"/>
        <v/>
      </c>
      <c r="R459" s="217"/>
      <c r="S459" s="217"/>
      <c r="T459" s="437" t="str">
        <f t="shared" si="62"/>
        <v/>
      </c>
      <c r="U459" s="437" t="str">
        <f t="shared" si="63"/>
        <v/>
      </c>
      <c r="V459" s="223"/>
    </row>
    <row r="460" spans="1:22" x14ac:dyDescent="0.25">
      <c r="A460" s="333"/>
      <c r="B460" s="330" t="str">
        <f>_xlfn.CONCAT(IF(ISNUMBER(A460),LOOKUP(A460,LL!$Q$2:$Q$40,LL!$T$2:$T$40),""),IF(ISNUMBER(A460),LOOKUP(A460,LL!$Q$2:$Q$40,LL!$U$2:$U$40),""))</f>
        <v/>
      </c>
      <c r="C460" s="218"/>
      <c r="D460" s="218"/>
      <c r="E460" s="330" t="str">
        <f t="shared" si="57"/>
        <v/>
      </c>
      <c r="F460" s="218"/>
      <c r="G460" s="218"/>
      <c r="H460" s="218"/>
      <c r="I460" s="437" t="str">
        <f t="shared" si="58"/>
        <v/>
      </c>
      <c r="J460" s="218"/>
      <c r="K460" s="218"/>
      <c r="L460" s="437" t="str">
        <f t="shared" si="60"/>
        <v/>
      </c>
      <c r="M460" s="437" t="str">
        <f t="shared" si="61"/>
        <v/>
      </c>
      <c r="N460" s="440"/>
      <c r="O460" s="218"/>
      <c r="P460" s="218"/>
      <c r="Q460" s="437" t="str">
        <f t="shared" si="59"/>
        <v/>
      </c>
      <c r="R460" s="218"/>
      <c r="S460" s="218"/>
      <c r="T460" s="437" t="str">
        <f t="shared" si="62"/>
        <v/>
      </c>
      <c r="U460" s="437" t="str">
        <f t="shared" si="63"/>
        <v/>
      </c>
      <c r="V460" s="224"/>
    </row>
    <row r="461" spans="1:22" x14ac:dyDescent="0.25">
      <c r="A461" s="332"/>
      <c r="B461" s="330" t="str">
        <f>_xlfn.CONCAT(IF(ISNUMBER(A461),LOOKUP(A461,LL!$Q$2:$Q$40,LL!$T$2:$T$40),""),IF(ISNUMBER(A461),LOOKUP(A461,LL!$Q$2:$Q$40,LL!$U$2:$U$40),""))</f>
        <v/>
      </c>
      <c r="C461" s="217"/>
      <c r="D461" s="217"/>
      <c r="E461" s="330" t="str">
        <f t="shared" si="57"/>
        <v/>
      </c>
      <c r="F461" s="217"/>
      <c r="G461" s="217"/>
      <c r="H461" s="217"/>
      <c r="I461" s="437" t="str">
        <f t="shared" si="58"/>
        <v/>
      </c>
      <c r="J461" s="217"/>
      <c r="K461" s="217"/>
      <c r="L461" s="437" t="str">
        <f t="shared" si="60"/>
        <v/>
      </c>
      <c r="M461" s="437" t="str">
        <f t="shared" si="61"/>
        <v/>
      </c>
      <c r="N461" s="439"/>
      <c r="O461" s="217"/>
      <c r="P461" s="217"/>
      <c r="Q461" s="437" t="str">
        <f t="shared" si="59"/>
        <v/>
      </c>
      <c r="R461" s="217"/>
      <c r="S461" s="217"/>
      <c r="T461" s="437" t="str">
        <f t="shared" si="62"/>
        <v/>
      </c>
      <c r="U461" s="437" t="str">
        <f t="shared" si="63"/>
        <v/>
      </c>
      <c r="V461" s="223"/>
    </row>
    <row r="462" spans="1:22" x14ac:dyDescent="0.25">
      <c r="A462" s="333"/>
      <c r="B462" s="330" t="str">
        <f>_xlfn.CONCAT(IF(ISNUMBER(A462),LOOKUP(A462,LL!$Q$2:$Q$40,LL!$T$2:$T$40),""),IF(ISNUMBER(A462),LOOKUP(A462,LL!$Q$2:$Q$40,LL!$U$2:$U$40),""))</f>
        <v/>
      </c>
      <c r="C462" s="218"/>
      <c r="D462" s="218"/>
      <c r="E462" s="330" t="str">
        <f t="shared" si="57"/>
        <v/>
      </c>
      <c r="F462" s="218"/>
      <c r="G462" s="218"/>
      <c r="H462" s="218"/>
      <c r="I462" s="437" t="str">
        <f t="shared" si="58"/>
        <v/>
      </c>
      <c r="J462" s="218"/>
      <c r="K462" s="218"/>
      <c r="L462" s="437" t="str">
        <f t="shared" si="60"/>
        <v/>
      </c>
      <c r="M462" s="437" t="str">
        <f t="shared" si="61"/>
        <v/>
      </c>
      <c r="N462" s="440"/>
      <c r="O462" s="218"/>
      <c r="P462" s="218"/>
      <c r="Q462" s="437" t="str">
        <f t="shared" si="59"/>
        <v/>
      </c>
      <c r="R462" s="218"/>
      <c r="S462" s="218"/>
      <c r="T462" s="437" t="str">
        <f t="shared" si="62"/>
        <v/>
      </c>
      <c r="U462" s="437" t="str">
        <f t="shared" si="63"/>
        <v/>
      </c>
      <c r="V462" s="224"/>
    </row>
    <row r="463" spans="1:22" x14ac:dyDescent="0.25">
      <c r="A463" s="332"/>
      <c r="B463" s="330" t="str">
        <f>_xlfn.CONCAT(IF(ISNUMBER(A463),LOOKUP(A463,LL!$Q$2:$Q$40,LL!$T$2:$T$40),""),IF(ISNUMBER(A463),LOOKUP(A463,LL!$Q$2:$Q$40,LL!$U$2:$U$40),""))</f>
        <v/>
      </c>
      <c r="C463" s="217"/>
      <c r="D463" s="217"/>
      <c r="E463" s="330" t="str">
        <f t="shared" si="57"/>
        <v/>
      </c>
      <c r="F463" s="217"/>
      <c r="G463" s="217"/>
      <c r="H463" s="217"/>
      <c r="I463" s="437" t="str">
        <f t="shared" si="58"/>
        <v/>
      </c>
      <c r="J463" s="217"/>
      <c r="K463" s="217"/>
      <c r="L463" s="437" t="str">
        <f t="shared" si="60"/>
        <v/>
      </c>
      <c r="M463" s="437" t="str">
        <f t="shared" si="61"/>
        <v/>
      </c>
      <c r="N463" s="439"/>
      <c r="O463" s="217"/>
      <c r="P463" s="217"/>
      <c r="Q463" s="437" t="str">
        <f t="shared" si="59"/>
        <v/>
      </c>
      <c r="R463" s="217"/>
      <c r="S463" s="217"/>
      <c r="T463" s="437" t="str">
        <f t="shared" si="62"/>
        <v/>
      </c>
      <c r="U463" s="437" t="str">
        <f t="shared" si="63"/>
        <v/>
      </c>
      <c r="V463" s="223"/>
    </row>
    <row r="464" spans="1:22" x14ac:dyDescent="0.25">
      <c r="A464" s="333"/>
      <c r="B464" s="330" t="str">
        <f>_xlfn.CONCAT(IF(ISNUMBER(A464),LOOKUP(A464,LL!$Q$2:$Q$40,LL!$T$2:$T$40),""),IF(ISNUMBER(A464),LOOKUP(A464,LL!$Q$2:$Q$40,LL!$U$2:$U$40),""))</f>
        <v/>
      </c>
      <c r="C464" s="218"/>
      <c r="D464" s="218"/>
      <c r="E464" s="330" t="str">
        <f t="shared" si="57"/>
        <v/>
      </c>
      <c r="F464" s="218"/>
      <c r="G464" s="218"/>
      <c r="H464" s="218"/>
      <c r="I464" s="437" t="str">
        <f t="shared" si="58"/>
        <v/>
      </c>
      <c r="J464" s="218"/>
      <c r="K464" s="218"/>
      <c r="L464" s="437" t="str">
        <f t="shared" si="60"/>
        <v/>
      </c>
      <c r="M464" s="437" t="str">
        <f t="shared" si="61"/>
        <v/>
      </c>
      <c r="N464" s="440"/>
      <c r="O464" s="218"/>
      <c r="P464" s="218"/>
      <c r="Q464" s="437" t="str">
        <f t="shared" si="59"/>
        <v/>
      </c>
      <c r="R464" s="218"/>
      <c r="S464" s="218"/>
      <c r="T464" s="437" t="str">
        <f t="shared" si="62"/>
        <v/>
      </c>
      <c r="U464" s="437" t="str">
        <f t="shared" si="63"/>
        <v/>
      </c>
      <c r="V464" s="224"/>
    </row>
    <row r="465" spans="1:22" x14ac:dyDescent="0.25">
      <c r="A465" s="332"/>
      <c r="B465" s="330" t="str">
        <f>_xlfn.CONCAT(IF(ISNUMBER(A465),LOOKUP(A465,LL!$Q$2:$Q$40,LL!$T$2:$T$40),""),IF(ISNUMBER(A465),LOOKUP(A465,LL!$Q$2:$Q$40,LL!$U$2:$U$40),""))</f>
        <v/>
      </c>
      <c r="C465" s="217"/>
      <c r="D465" s="217"/>
      <c r="E465" s="330" t="str">
        <f t="shared" si="57"/>
        <v/>
      </c>
      <c r="F465" s="217"/>
      <c r="G465" s="217"/>
      <c r="H465" s="217"/>
      <c r="I465" s="437" t="str">
        <f t="shared" si="58"/>
        <v/>
      </c>
      <c r="J465" s="217"/>
      <c r="K465" s="217"/>
      <c r="L465" s="437" t="str">
        <f t="shared" si="60"/>
        <v/>
      </c>
      <c r="M465" s="437" t="str">
        <f t="shared" si="61"/>
        <v/>
      </c>
      <c r="N465" s="439"/>
      <c r="O465" s="217"/>
      <c r="P465" s="217"/>
      <c r="Q465" s="437" t="str">
        <f t="shared" si="59"/>
        <v/>
      </c>
      <c r="R465" s="217"/>
      <c r="S465" s="217"/>
      <c r="T465" s="437" t="str">
        <f t="shared" si="62"/>
        <v/>
      </c>
      <c r="U465" s="437" t="str">
        <f t="shared" si="63"/>
        <v/>
      </c>
      <c r="V465" s="223"/>
    </row>
    <row r="466" spans="1:22" x14ac:dyDescent="0.25">
      <c r="A466" s="333"/>
      <c r="B466" s="330" t="str">
        <f>_xlfn.CONCAT(IF(ISNUMBER(A466),LOOKUP(A466,LL!$Q$2:$Q$40,LL!$T$2:$T$40),""),IF(ISNUMBER(A466),LOOKUP(A466,LL!$Q$2:$Q$40,LL!$U$2:$U$40),""))</f>
        <v/>
      </c>
      <c r="C466" s="218"/>
      <c r="D466" s="218"/>
      <c r="E466" s="330" t="str">
        <f t="shared" si="57"/>
        <v/>
      </c>
      <c r="F466" s="218"/>
      <c r="G466" s="218"/>
      <c r="H466" s="218"/>
      <c r="I466" s="437" t="str">
        <f t="shared" si="58"/>
        <v/>
      </c>
      <c r="J466" s="218"/>
      <c r="K466" s="218"/>
      <c r="L466" s="437" t="str">
        <f t="shared" si="60"/>
        <v/>
      </c>
      <c r="M466" s="437" t="str">
        <f t="shared" si="61"/>
        <v/>
      </c>
      <c r="N466" s="440"/>
      <c r="O466" s="218"/>
      <c r="P466" s="218"/>
      <c r="Q466" s="437" t="str">
        <f t="shared" si="59"/>
        <v/>
      </c>
      <c r="R466" s="218"/>
      <c r="S466" s="218"/>
      <c r="T466" s="437" t="str">
        <f t="shared" si="62"/>
        <v/>
      </c>
      <c r="U466" s="437" t="str">
        <f t="shared" si="63"/>
        <v/>
      </c>
      <c r="V466" s="224"/>
    </row>
    <row r="467" spans="1:22" x14ac:dyDescent="0.25">
      <c r="A467" s="332"/>
      <c r="B467" s="330" t="str">
        <f>_xlfn.CONCAT(IF(ISNUMBER(A467),LOOKUP(A467,LL!$Q$2:$Q$40,LL!$T$2:$T$40),""),IF(ISNUMBER(A467),LOOKUP(A467,LL!$Q$2:$Q$40,LL!$U$2:$U$40),""))</f>
        <v/>
      </c>
      <c r="C467" s="217"/>
      <c r="D467" s="217"/>
      <c r="E467" s="330" t="str">
        <f t="shared" si="57"/>
        <v/>
      </c>
      <c r="F467" s="217"/>
      <c r="G467" s="217"/>
      <c r="H467" s="217"/>
      <c r="I467" s="437" t="str">
        <f t="shared" si="58"/>
        <v/>
      </c>
      <c r="J467" s="217"/>
      <c r="K467" s="217"/>
      <c r="L467" s="437" t="str">
        <f t="shared" si="60"/>
        <v/>
      </c>
      <c r="M467" s="437" t="str">
        <f t="shared" si="61"/>
        <v/>
      </c>
      <c r="N467" s="439"/>
      <c r="O467" s="217"/>
      <c r="P467" s="217"/>
      <c r="Q467" s="437" t="str">
        <f t="shared" si="59"/>
        <v/>
      </c>
      <c r="R467" s="217"/>
      <c r="S467" s="217"/>
      <c r="T467" s="437" t="str">
        <f t="shared" si="62"/>
        <v/>
      </c>
      <c r="U467" s="437" t="str">
        <f t="shared" si="63"/>
        <v/>
      </c>
      <c r="V467" s="223"/>
    </row>
    <row r="468" spans="1:22" x14ac:dyDescent="0.25">
      <c r="A468" s="333"/>
      <c r="B468" s="330" t="str">
        <f>_xlfn.CONCAT(IF(ISNUMBER(A468),LOOKUP(A468,LL!$Q$2:$Q$40,LL!$T$2:$T$40),""),IF(ISNUMBER(A468),LOOKUP(A468,LL!$Q$2:$Q$40,LL!$U$2:$U$40),""))</f>
        <v/>
      </c>
      <c r="C468" s="218"/>
      <c r="D468" s="218"/>
      <c r="E468" s="330" t="str">
        <f t="shared" si="57"/>
        <v/>
      </c>
      <c r="F468" s="218"/>
      <c r="G468" s="218"/>
      <c r="H468" s="218"/>
      <c r="I468" s="437" t="str">
        <f t="shared" si="58"/>
        <v/>
      </c>
      <c r="J468" s="218"/>
      <c r="K468" s="218"/>
      <c r="L468" s="437" t="str">
        <f t="shared" si="60"/>
        <v/>
      </c>
      <c r="M468" s="437" t="str">
        <f t="shared" si="61"/>
        <v/>
      </c>
      <c r="N468" s="440"/>
      <c r="O468" s="218"/>
      <c r="P468" s="218"/>
      <c r="Q468" s="437" t="str">
        <f t="shared" si="59"/>
        <v/>
      </c>
      <c r="R468" s="218"/>
      <c r="S468" s="218"/>
      <c r="T468" s="437" t="str">
        <f t="shared" si="62"/>
        <v/>
      </c>
      <c r="U468" s="437" t="str">
        <f t="shared" si="63"/>
        <v/>
      </c>
      <c r="V468" s="224"/>
    </row>
    <row r="469" spans="1:22" x14ac:dyDescent="0.25">
      <c r="A469" s="332"/>
      <c r="B469" s="330" t="str">
        <f>_xlfn.CONCAT(IF(ISNUMBER(A469),LOOKUP(A469,LL!$Q$2:$Q$40,LL!$T$2:$T$40),""),IF(ISNUMBER(A469),LOOKUP(A469,LL!$Q$2:$Q$40,LL!$U$2:$U$40),""))</f>
        <v/>
      </c>
      <c r="C469" s="217"/>
      <c r="D469" s="217"/>
      <c r="E469" s="330" t="str">
        <f t="shared" si="57"/>
        <v/>
      </c>
      <c r="F469" s="217"/>
      <c r="G469" s="217"/>
      <c r="H469" s="217"/>
      <c r="I469" s="437" t="str">
        <f t="shared" si="58"/>
        <v/>
      </c>
      <c r="J469" s="217"/>
      <c r="K469" s="217"/>
      <c r="L469" s="437" t="str">
        <f t="shared" si="60"/>
        <v/>
      </c>
      <c r="M469" s="437" t="str">
        <f t="shared" si="61"/>
        <v/>
      </c>
      <c r="N469" s="439"/>
      <c r="O469" s="217"/>
      <c r="P469" s="217"/>
      <c r="Q469" s="437" t="str">
        <f t="shared" si="59"/>
        <v/>
      </c>
      <c r="R469" s="217"/>
      <c r="S469" s="217"/>
      <c r="T469" s="437" t="str">
        <f t="shared" si="62"/>
        <v/>
      </c>
      <c r="U469" s="437" t="str">
        <f t="shared" si="63"/>
        <v/>
      </c>
      <c r="V469" s="223"/>
    </row>
    <row r="470" spans="1:22" x14ac:dyDescent="0.25">
      <c r="A470" s="333"/>
      <c r="B470" s="330" t="str">
        <f>_xlfn.CONCAT(IF(ISNUMBER(A470),LOOKUP(A470,LL!$Q$2:$Q$40,LL!$T$2:$T$40),""),IF(ISNUMBER(A470),LOOKUP(A470,LL!$Q$2:$Q$40,LL!$U$2:$U$40),""))</f>
        <v/>
      </c>
      <c r="C470" s="218"/>
      <c r="D470" s="218"/>
      <c r="E470" s="330" t="str">
        <f t="shared" si="57"/>
        <v/>
      </c>
      <c r="F470" s="218"/>
      <c r="G470" s="218"/>
      <c r="H470" s="218"/>
      <c r="I470" s="437" t="str">
        <f t="shared" si="58"/>
        <v/>
      </c>
      <c r="J470" s="218"/>
      <c r="K470" s="218"/>
      <c r="L470" s="437" t="str">
        <f t="shared" si="60"/>
        <v/>
      </c>
      <c r="M470" s="437" t="str">
        <f t="shared" si="61"/>
        <v/>
      </c>
      <c r="N470" s="440"/>
      <c r="O470" s="218"/>
      <c r="P470" s="218"/>
      <c r="Q470" s="437" t="str">
        <f t="shared" si="59"/>
        <v/>
      </c>
      <c r="R470" s="218"/>
      <c r="S470" s="218"/>
      <c r="T470" s="437" t="str">
        <f t="shared" si="62"/>
        <v/>
      </c>
      <c r="U470" s="437" t="str">
        <f t="shared" si="63"/>
        <v/>
      </c>
      <c r="V470" s="224"/>
    </row>
    <row r="471" spans="1:22" x14ac:dyDescent="0.25">
      <c r="A471" s="332"/>
      <c r="B471" s="330" t="str">
        <f>_xlfn.CONCAT(IF(ISNUMBER(A471),LOOKUP(A471,LL!$Q$2:$Q$40,LL!$T$2:$T$40),""),IF(ISNUMBER(A471),LOOKUP(A471,LL!$Q$2:$Q$40,LL!$U$2:$U$40),""))</f>
        <v/>
      </c>
      <c r="C471" s="217"/>
      <c r="D471" s="217"/>
      <c r="E471" s="330" t="str">
        <f t="shared" si="57"/>
        <v/>
      </c>
      <c r="F471" s="217"/>
      <c r="G471" s="217"/>
      <c r="H471" s="217"/>
      <c r="I471" s="437" t="str">
        <f t="shared" si="58"/>
        <v/>
      </c>
      <c r="J471" s="217"/>
      <c r="K471" s="217"/>
      <c r="L471" s="437" t="str">
        <f t="shared" si="60"/>
        <v/>
      </c>
      <c r="M471" s="437" t="str">
        <f t="shared" si="61"/>
        <v/>
      </c>
      <c r="N471" s="439"/>
      <c r="O471" s="217"/>
      <c r="P471" s="217"/>
      <c r="Q471" s="437" t="str">
        <f t="shared" si="59"/>
        <v/>
      </c>
      <c r="R471" s="217"/>
      <c r="S471" s="217"/>
      <c r="T471" s="437" t="str">
        <f t="shared" si="62"/>
        <v/>
      </c>
      <c r="U471" s="437" t="str">
        <f t="shared" si="63"/>
        <v/>
      </c>
      <c r="V471" s="223"/>
    </row>
    <row r="472" spans="1:22" x14ac:dyDescent="0.25">
      <c r="A472" s="333"/>
      <c r="B472" s="330" t="str">
        <f>_xlfn.CONCAT(IF(ISNUMBER(A472),LOOKUP(A472,LL!$Q$2:$Q$40,LL!$T$2:$T$40),""),IF(ISNUMBER(A472),LOOKUP(A472,LL!$Q$2:$Q$40,LL!$U$2:$U$40),""))</f>
        <v/>
      </c>
      <c r="C472" s="218"/>
      <c r="D472" s="218"/>
      <c r="E472" s="330" t="str">
        <f t="shared" si="57"/>
        <v/>
      </c>
      <c r="F472" s="218"/>
      <c r="G472" s="218"/>
      <c r="H472" s="218"/>
      <c r="I472" s="437" t="str">
        <f t="shared" si="58"/>
        <v/>
      </c>
      <c r="J472" s="218"/>
      <c r="K472" s="218"/>
      <c r="L472" s="437" t="str">
        <f t="shared" si="60"/>
        <v/>
      </c>
      <c r="M472" s="437" t="str">
        <f t="shared" si="61"/>
        <v/>
      </c>
      <c r="N472" s="440"/>
      <c r="O472" s="218"/>
      <c r="P472" s="218"/>
      <c r="Q472" s="437" t="str">
        <f t="shared" si="59"/>
        <v/>
      </c>
      <c r="R472" s="218"/>
      <c r="S472" s="218"/>
      <c r="T472" s="437" t="str">
        <f t="shared" si="62"/>
        <v/>
      </c>
      <c r="U472" s="437" t="str">
        <f t="shared" si="63"/>
        <v/>
      </c>
      <c r="V472" s="224"/>
    </row>
    <row r="473" spans="1:22" x14ac:dyDescent="0.25">
      <c r="A473" s="332"/>
      <c r="B473" s="330" t="str">
        <f>_xlfn.CONCAT(IF(ISNUMBER(A473),LOOKUP(A473,LL!$Q$2:$Q$40,LL!$T$2:$T$40),""),IF(ISNUMBER(A473),LOOKUP(A473,LL!$Q$2:$Q$40,LL!$U$2:$U$40),""))</f>
        <v/>
      </c>
      <c r="C473" s="217"/>
      <c r="D473" s="217"/>
      <c r="E473" s="330" t="str">
        <f t="shared" si="57"/>
        <v/>
      </c>
      <c r="F473" s="217"/>
      <c r="G473" s="217"/>
      <c r="H473" s="217"/>
      <c r="I473" s="437" t="str">
        <f t="shared" si="58"/>
        <v/>
      </c>
      <c r="J473" s="217"/>
      <c r="K473" s="217"/>
      <c r="L473" s="437" t="str">
        <f t="shared" si="60"/>
        <v/>
      </c>
      <c r="M473" s="437" t="str">
        <f t="shared" si="61"/>
        <v/>
      </c>
      <c r="N473" s="439"/>
      <c r="O473" s="217"/>
      <c r="P473" s="217"/>
      <c r="Q473" s="437" t="str">
        <f t="shared" si="59"/>
        <v/>
      </c>
      <c r="R473" s="217"/>
      <c r="S473" s="217"/>
      <c r="T473" s="437" t="str">
        <f t="shared" si="62"/>
        <v/>
      </c>
      <c r="U473" s="437" t="str">
        <f t="shared" si="63"/>
        <v/>
      </c>
      <c r="V473" s="223"/>
    </row>
    <row r="474" spans="1:22" x14ac:dyDescent="0.25">
      <c r="A474" s="333"/>
      <c r="B474" s="330" t="str">
        <f>_xlfn.CONCAT(IF(ISNUMBER(A474),LOOKUP(A474,LL!$Q$2:$Q$40,LL!$T$2:$T$40),""),IF(ISNUMBER(A474),LOOKUP(A474,LL!$Q$2:$Q$40,LL!$U$2:$U$40),""))</f>
        <v/>
      </c>
      <c r="C474" s="218"/>
      <c r="D474" s="218"/>
      <c r="E474" s="330" t="str">
        <f t="shared" si="57"/>
        <v/>
      </c>
      <c r="F474" s="218"/>
      <c r="G474" s="218"/>
      <c r="H474" s="218"/>
      <c r="I474" s="437" t="str">
        <f t="shared" si="58"/>
        <v/>
      </c>
      <c r="J474" s="218"/>
      <c r="K474" s="218"/>
      <c r="L474" s="437" t="str">
        <f t="shared" si="60"/>
        <v/>
      </c>
      <c r="M474" s="437" t="str">
        <f t="shared" si="61"/>
        <v/>
      </c>
      <c r="N474" s="440"/>
      <c r="O474" s="218"/>
      <c r="P474" s="218"/>
      <c r="Q474" s="437" t="str">
        <f t="shared" si="59"/>
        <v/>
      </c>
      <c r="R474" s="218"/>
      <c r="S474" s="218"/>
      <c r="T474" s="437" t="str">
        <f t="shared" si="62"/>
        <v/>
      </c>
      <c r="U474" s="437" t="str">
        <f t="shared" si="63"/>
        <v/>
      </c>
      <c r="V474" s="224"/>
    </row>
    <row r="475" spans="1:22" x14ac:dyDescent="0.25">
      <c r="A475" s="332"/>
      <c r="B475" s="330" t="str">
        <f>_xlfn.CONCAT(IF(ISNUMBER(A475),LOOKUP(A475,LL!$Q$2:$Q$40,LL!$T$2:$T$40),""),IF(ISNUMBER(A475),LOOKUP(A475,LL!$Q$2:$Q$40,LL!$U$2:$U$40),""))</f>
        <v/>
      </c>
      <c r="C475" s="217"/>
      <c r="D475" s="217"/>
      <c r="E475" s="330" t="str">
        <f t="shared" si="57"/>
        <v/>
      </c>
      <c r="F475" s="217"/>
      <c r="G475" s="217"/>
      <c r="H475" s="217"/>
      <c r="I475" s="437" t="str">
        <f t="shared" ref="I475:I515" si="64">IF(ISBLANK(F475),"",F475+MIN(F475,H475))</f>
        <v/>
      </c>
      <c r="J475" s="217"/>
      <c r="K475" s="217"/>
      <c r="L475" s="437" t="str">
        <f t="shared" si="60"/>
        <v/>
      </c>
      <c r="M475" s="437" t="str">
        <f t="shared" si="61"/>
        <v/>
      </c>
      <c r="N475" s="439"/>
      <c r="O475" s="217"/>
      <c r="P475" s="217"/>
      <c r="Q475" s="437" t="str">
        <f t="shared" ref="Q475:Q515" si="65">IF(ISBLANK(N475),"",N475+MIN(N475,P475))</f>
        <v/>
      </c>
      <c r="R475" s="217"/>
      <c r="S475" s="217"/>
      <c r="T475" s="437" t="str">
        <f t="shared" si="62"/>
        <v/>
      </c>
      <c r="U475" s="437" t="str">
        <f t="shared" si="63"/>
        <v/>
      </c>
      <c r="V475" s="223"/>
    </row>
    <row r="476" spans="1:22" x14ac:dyDescent="0.25">
      <c r="A476" s="333"/>
      <c r="B476" s="330" t="str">
        <f>_xlfn.CONCAT(IF(ISNUMBER(A476),LOOKUP(A476,LL!$Q$2:$Q$40,LL!$T$2:$T$40),""),IF(ISNUMBER(A476),LOOKUP(A476,LL!$Q$2:$Q$40,LL!$U$2:$U$40),""))</f>
        <v/>
      </c>
      <c r="C476" s="218"/>
      <c r="D476" s="218"/>
      <c r="E476" s="330" t="str">
        <f t="shared" si="57"/>
        <v/>
      </c>
      <c r="F476" s="218"/>
      <c r="G476" s="218"/>
      <c r="H476" s="218"/>
      <c r="I476" s="437" t="str">
        <f t="shared" si="64"/>
        <v/>
      </c>
      <c r="J476" s="218"/>
      <c r="K476" s="218"/>
      <c r="L476" s="437" t="str">
        <f t="shared" si="60"/>
        <v/>
      </c>
      <c r="M476" s="437" t="str">
        <f t="shared" si="61"/>
        <v/>
      </c>
      <c r="N476" s="440"/>
      <c r="O476" s="218"/>
      <c r="P476" s="218"/>
      <c r="Q476" s="437" t="str">
        <f t="shared" si="65"/>
        <v/>
      </c>
      <c r="R476" s="218"/>
      <c r="S476" s="218"/>
      <c r="T476" s="437" t="str">
        <f t="shared" si="62"/>
        <v/>
      </c>
      <c r="U476" s="437" t="str">
        <f t="shared" si="63"/>
        <v/>
      </c>
      <c r="V476" s="224"/>
    </row>
    <row r="477" spans="1:22" x14ac:dyDescent="0.25">
      <c r="A477" s="332"/>
      <c r="B477" s="330" t="str">
        <f>_xlfn.CONCAT(IF(ISNUMBER(A477),LOOKUP(A477,LL!$Q$2:$Q$40,LL!$T$2:$T$40),""),IF(ISNUMBER(A477),LOOKUP(A477,LL!$Q$2:$Q$40,LL!$U$2:$U$40),""))</f>
        <v/>
      </c>
      <c r="C477" s="217"/>
      <c r="D477" s="217"/>
      <c r="E477" s="330" t="str">
        <f t="shared" si="57"/>
        <v/>
      </c>
      <c r="F477" s="217"/>
      <c r="G477" s="217"/>
      <c r="H477" s="217"/>
      <c r="I477" s="437" t="str">
        <f t="shared" si="64"/>
        <v/>
      </c>
      <c r="J477" s="217"/>
      <c r="K477" s="217"/>
      <c r="L477" s="437" t="str">
        <f t="shared" si="60"/>
        <v/>
      </c>
      <c r="M477" s="437" t="str">
        <f t="shared" si="61"/>
        <v/>
      </c>
      <c r="N477" s="439"/>
      <c r="O477" s="217"/>
      <c r="P477" s="217"/>
      <c r="Q477" s="437" t="str">
        <f t="shared" si="65"/>
        <v/>
      </c>
      <c r="R477" s="217"/>
      <c r="S477" s="217"/>
      <c r="T477" s="437" t="str">
        <f t="shared" si="62"/>
        <v/>
      </c>
      <c r="U477" s="437" t="str">
        <f t="shared" si="63"/>
        <v/>
      </c>
      <c r="V477" s="223"/>
    </row>
    <row r="478" spans="1:22" x14ac:dyDescent="0.25">
      <c r="A478" s="333"/>
      <c r="B478" s="330" t="str">
        <f>_xlfn.CONCAT(IF(ISNUMBER(A478),LOOKUP(A478,LL!$Q$2:$Q$40,LL!$T$2:$T$40),""),IF(ISNUMBER(A478),LOOKUP(A478,LL!$Q$2:$Q$40,LL!$U$2:$U$40),""))</f>
        <v/>
      </c>
      <c r="C478" s="218"/>
      <c r="D478" s="218"/>
      <c r="E478" s="330" t="str">
        <f t="shared" si="57"/>
        <v/>
      </c>
      <c r="F478" s="218"/>
      <c r="G478" s="218"/>
      <c r="H478" s="218"/>
      <c r="I478" s="437" t="str">
        <f t="shared" si="64"/>
        <v/>
      </c>
      <c r="J478" s="218"/>
      <c r="K478" s="218"/>
      <c r="L478" s="437" t="str">
        <f t="shared" si="60"/>
        <v/>
      </c>
      <c r="M478" s="437" t="str">
        <f t="shared" si="61"/>
        <v/>
      </c>
      <c r="N478" s="440"/>
      <c r="O478" s="218"/>
      <c r="P478" s="218"/>
      <c r="Q478" s="437" t="str">
        <f t="shared" si="65"/>
        <v/>
      </c>
      <c r="R478" s="218"/>
      <c r="S478" s="218"/>
      <c r="T478" s="437" t="str">
        <f t="shared" si="62"/>
        <v/>
      </c>
      <c r="U478" s="437" t="str">
        <f t="shared" si="63"/>
        <v/>
      </c>
      <c r="V478" s="224"/>
    </row>
    <row r="479" spans="1:22" x14ac:dyDescent="0.25">
      <c r="A479" s="332"/>
      <c r="B479" s="330" t="str">
        <f>_xlfn.CONCAT(IF(ISNUMBER(A479),LOOKUP(A479,LL!$Q$2:$Q$40,LL!$T$2:$T$40),""),IF(ISNUMBER(A479),LOOKUP(A479,LL!$Q$2:$Q$40,LL!$U$2:$U$40),""))</f>
        <v/>
      </c>
      <c r="C479" s="217"/>
      <c r="D479" s="217"/>
      <c r="E479" s="330" t="str">
        <f t="shared" si="57"/>
        <v/>
      </c>
      <c r="F479" s="217"/>
      <c r="G479" s="217"/>
      <c r="H479" s="217"/>
      <c r="I479" s="437" t="str">
        <f t="shared" si="64"/>
        <v/>
      </c>
      <c r="J479" s="217"/>
      <c r="K479" s="217"/>
      <c r="L479" s="437" t="str">
        <f t="shared" si="60"/>
        <v/>
      </c>
      <c r="M479" s="437" t="str">
        <f t="shared" si="61"/>
        <v/>
      </c>
      <c r="N479" s="439"/>
      <c r="O479" s="217"/>
      <c r="P479" s="217"/>
      <c r="Q479" s="437" t="str">
        <f t="shared" si="65"/>
        <v/>
      </c>
      <c r="R479" s="217"/>
      <c r="S479" s="217"/>
      <c r="T479" s="437" t="str">
        <f t="shared" si="62"/>
        <v/>
      </c>
      <c r="U479" s="437" t="str">
        <f t="shared" si="63"/>
        <v/>
      </c>
      <c r="V479" s="223"/>
    </row>
    <row r="480" spans="1:22" x14ac:dyDescent="0.25">
      <c r="A480" s="333"/>
      <c r="B480" s="330" t="str">
        <f>_xlfn.CONCAT(IF(ISNUMBER(A480),LOOKUP(A480,LL!$Q$2:$Q$40,LL!$T$2:$T$40),""),IF(ISNUMBER(A480),LOOKUP(A480,LL!$Q$2:$Q$40,LL!$U$2:$U$40),""))</f>
        <v/>
      </c>
      <c r="C480" s="218"/>
      <c r="D480" s="218"/>
      <c r="E480" s="330" t="str">
        <f t="shared" si="57"/>
        <v/>
      </c>
      <c r="F480" s="218"/>
      <c r="G480" s="218"/>
      <c r="H480" s="218"/>
      <c r="I480" s="437" t="str">
        <f t="shared" si="64"/>
        <v/>
      </c>
      <c r="J480" s="218"/>
      <c r="K480" s="218"/>
      <c r="L480" s="437" t="str">
        <f t="shared" si="60"/>
        <v/>
      </c>
      <c r="M480" s="437" t="str">
        <f t="shared" si="61"/>
        <v/>
      </c>
      <c r="N480" s="440"/>
      <c r="O480" s="218"/>
      <c r="P480" s="218"/>
      <c r="Q480" s="437" t="str">
        <f t="shared" si="65"/>
        <v/>
      </c>
      <c r="R480" s="218"/>
      <c r="S480" s="218"/>
      <c r="T480" s="437" t="str">
        <f t="shared" si="62"/>
        <v/>
      </c>
      <c r="U480" s="437" t="str">
        <f t="shared" si="63"/>
        <v/>
      </c>
      <c r="V480" s="224"/>
    </row>
    <row r="481" spans="1:22" x14ac:dyDescent="0.25">
      <c r="A481" s="332"/>
      <c r="B481" s="330" t="str">
        <f>_xlfn.CONCAT(IF(ISNUMBER(A481),LOOKUP(A481,LL!$Q$2:$Q$40,LL!$T$2:$T$40),""),IF(ISNUMBER(A481),LOOKUP(A481,LL!$Q$2:$Q$40,LL!$U$2:$U$40),""))</f>
        <v/>
      </c>
      <c r="C481" s="217"/>
      <c r="D481" s="217"/>
      <c r="E481" s="330" t="str">
        <f t="shared" si="57"/>
        <v/>
      </c>
      <c r="F481" s="217"/>
      <c r="G481" s="217"/>
      <c r="H481" s="217"/>
      <c r="I481" s="437" t="str">
        <f t="shared" si="64"/>
        <v/>
      </c>
      <c r="J481" s="217"/>
      <c r="K481" s="217"/>
      <c r="L481" s="437" t="str">
        <f t="shared" si="60"/>
        <v/>
      </c>
      <c r="M481" s="437" t="str">
        <f t="shared" si="61"/>
        <v/>
      </c>
      <c r="N481" s="439"/>
      <c r="O481" s="217"/>
      <c r="P481" s="217"/>
      <c r="Q481" s="437" t="str">
        <f t="shared" si="65"/>
        <v/>
      </c>
      <c r="R481" s="217"/>
      <c r="S481" s="217"/>
      <c r="T481" s="437" t="str">
        <f t="shared" si="62"/>
        <v/>
      </c>
      <c r="U481" s="437" t="str">
        <f t="shared" si="63"/>
        <v/>
      </c>
      <c r="V481" s="223"/>
    </row>
    <row r="482" spans="1:22" x14ac:dyDescent="0.25">
      <c r="A482" s="333"/>
      <c r="B482" s="330" t="str">
        <f>_xlfn.CONCAT(IF(ISNUMBER(A482),LOOKUP(A482,LL!$Q$2:$Q$40,LL!$T$2:$T$40),""),IF(ISNUMBER(A482),LOOKUP(A482,LL!$Q$2:$Q$40,LL!$U$2:$U$40),""))</f>
        <v/>
      </c>
      <c r="C482" s="218"/>
      <c r="D482" s="218"/>
      <c r="E482" s="330" t="str">
        <f t="shared" si="57"/>
        <v/>
      </c>
      <c r="F482" s="218"/>
      <c r="G482" s="218"/>
      <c r="H482" s="218"/>
      <c r="I482" s="437" t="str">
        <f t="shared" si="64"/>
        <v/>
      </c>
      <c r="J482" s="218"/>
      <c r="K482" s="218"/>
      <c r="L482" s="437" t="str">
        <f t="shared" si="60"/>
        <v/>
      </c>
      <c r="M482" s="437" t="str">
        <f t="shared" si="61"/>
        <v/>
      </c>
      <c r="N482" s="440"/>
      <c r="O482" s="218"/>
      <c r="P482" s="218"/>
      <c r="Q482" s="437" t="str">
        <f t="shared" si="65"/>
        <v/>
      </c>
      <c r="R482" s="218"/>
      <c r="S482" s="218"/>
      <c r="T482" s="437" t="str">
        <f t="shared" si="62"/>
        <v/>
      </c>
      <c r="U482" s="437" t="str">
        <f t="shared" si="63"/>
        <v/>
      </c>
      <c r="V482" s="224"/>
    </row>
    <row r="483" spans="1:22" x14ac:dyDescent="0.25">
      <c r="A483" s="332"/>
      <c r="B483" s="330" t="str">
        <f>_xlfn.CONCAT(IF(ISNUMBER(A483),LOOKUP(A483,LL!$Q$2:$Q$40,LL!$T$2:$T$40),""),IF(ISNUMBER(A483),LOOKUP(A483,LL!$Q$2:$Q$40,LL!$U$2:$U$40),""))</f>
        <v/>
      </c>
      <c r="C483" s="217"/>
      <c r="D483" s="217"/>
      <c r="E483" s="330" t="str">
        <f t="shared" si="57"/>
        <v/>
      </c>
      <c r="F483" s="217"/>
      <c r="G483" s="217"/>
      <c r="H483" s="217"/>
      <c r="I483" s="437" t="str">
        <f t="shared" si="64"/>
        <v/>
      </c>
      <c r="J483" s="217"/>
      <c r="K483" s="217"/>
      <c r="L483" s="437" t="str">
        <f t="shared" si="60"/>
        <v/>
      </c>
      <c r="M483" s="437" t="str">
        <f t="shared" si="61"/>
        <v/>
      </c>
      <c r="N483" s="439"/>
      <c r="O483" s="217"/>
      <c r="P483" s="217"/>
      <c r="Q483" s="437" t="str">
        <f t="shared" si="65"/>
        <v/>
      </c>
      <c r="R483" s="217"/>
      <c r="S483" s="217"/>
      <c r="T483" s="437" t="str">
        <f t="shared" si="62"/>
        <v/>
      </c>
      <c r="U483" s="437" t="str">
        <f t="shared" si="63"/>
        <v/>
      </c>
      <c r="V483" s="223"/>
    </row>
    <row r="484" spans="1:22" x14ac:dyDescent="0.25">
      <c r="A484" s="333"/>
      <c r="B484" s="330" t="str">
        <f>_xlfn.CONCAT(IF(ISNUMBER(A484),LOOKUP(A484,LL!$Q$2:$Q$40,LL!$T$2:$T$40),""),IF(ISNUMBER(A484),LOOKUP(A484,LL!$Q$2:$Q$40,LL!$U$2:$U$40),""))</f>
        <v/>
      </c>
      <c r="C484" s="218"/>
      <c r="D484" s="218"/>
      <c r="E484" s="330" t="str">
        <f t="shared" si="57"/>
        <v/>
      </c>
      <c r="F484" s="218"/>
      <c r="G484" s="218"/>
      <c r="H484" s="218"/>
      <c r="I484" s="437" t="str">
        <f t="shared" si="64"/>
        <v/>
      </c>
      <c r="J484" s="218"/>
      <c r="K484" s="218"/>
      <c r="L484" s="437" t="str">
        <f t="shared" si="60"/>
        <v/>
      </c>
      <c r="M484" s="437" t="str">
        <f t="shared" si="61"/>
        <v/>
      </c>
      <c r="N484" s="440"/>
      <c r="O484" s="218"/>
      <c r="P484" s="218"/>
      <c r="Q484" s="437" t="str">
        <f t="shared" si="65"/>
        <v/>
      </c>
      <c r="R484" s="218"/>
      <c r="S484" s="218"/>
      <c r="T484" s="437" t="str">
        <f t="shared" si="62"/>
        <v/>
      </c>
      <c r="U484" s="437" t="str">
        <f t="shared" si="63"/>
        <v/>
      </c>
      <c r="V484" s="224"/>
    </row>
    <row r="485" spans="1:22" x14ac:dyDescent="0.25">
      <c r="A485" s="332"/>
      <c r="B485" s="330" t="str">
        <f>_xlfn.CONCAT(IF(ISNUMBER(A485),LOOKUP(A485,LL!$Q$2:$Q$40,LL!$T$2:$T$40),""),IF(ISNUMBER(A485),LOOKUP(A485,LL!$Q$2:$Q$40,LL!$U$2:$U$40),""))</f>
        <v/>
      </c>
      <c r="C485" s="217"/>
      <c r="D485" s="217"/>
      <c r="E485" s="330" t="str">
        <f t="shared" si="57"/>
        <v/>
      </c>
      <c r="F485" s="217"/>
      <c r="G485" s="217"/>
      <c r="H485" s="217"/>
      <c r="I485" s="437" t="str">
        <f t="shared" si="64"/>
        <v/>
      </c>
      <c r="J485" s="217"/>
      <c r="K485" s="217"/>
      <c r="L485" s="437" t="str">
        <f t="shared" si="60"/>
        <v/>
      </c>
      <c r="M485" s="437" t="str">
        <f t="shared" si="61"/>
        <v/>
      </c>
      <c r="N485" s="439"/>
      <c r="O485" s="217"/>
      <c r="P485" s="217"/>
      <c r="Q485" s="437" t="str">
        <f t="shared" si="65"/>
        <v/>
      </c>
      <c r="R485" s="217"/>
      <c r="S485" s="217"/>
      <c r="T485" s="437" t="str">
        <f t="shared" si="62"/>
        <v/>
      </c>
      <c r="U485" s="437" t="str">
        <f t="shared" si="63"/>
        <v/>
      </c>
      <c r="V485" s="223"/>
    </row>
    <row r="486" spans="1:22" x14ac:dyDescent="0.25">
      <c r="A486" s="333"/>
      <c r="B486" s="330" t="str">
        <f>_xlfn.CONCAT(IF(ISNUMBER(A486),LOOKUP(A486,LL!$Q$2:$Q$40,LL!$T$2:$T$40),""),IF(ISNUMBER(A486),LOOKUP(A486,LL!$Q$2:$Q$40,LL!$U$2:$U$40),""))</f>
        <v/>
      </c>
      <c r="C486" s="218"/>
      <c r="D486" s="218"/>
      <c r="E486" s="330" t="str">
        <f t="shared" si="57"/>
        <v/>
      </c>
      <c r="F486" s="218"/>
      <c r="G486" s="218"/>
      <c r="H486" s="218"/>
      <c r="I486" s="437" t="str">
        <f t="shared" si="64"/>
        <v/>
      </c>
      <c r="J486" s="218"/>
      <c r="K486" s="218"/>
      <c r="L486" s="437" t="str">
        <f t="shared" si="60"/>
        <v/>
      </c>
      <c r="M486" s="437" t="str">
        <f t="shared" si="61"/>
        <v/>
      </c>
      <c r="N486" s="440"/>
      <c r="O486" s="218"/>
      <c r="P486" s="218"/>
      <c r="Q486" s="437" t="str">
        <f t="shared" si="65"/>
        <v/>
      </c>
      <c r="R486" s="218"/>
      <c r="S486" s="218"/>
      <c r="T486" s="437" t="str">
        <f t="shared" si="62"/>
        <v/>
      </c>
      <c r="U486" s="437" t="str">
        <f t="shared" si="63"/>
        <v/>
      </c>
      <c r="V486" s="224"/>
    </row>
    <row r="487" spans="1:22" x14ac:dyDescent="0.25">
      <c r="A487" s="332"/>
      <c r="B487" s="330" t="str">
        <f>_xlfn.CONCAT(IF(ISNUMBER(A487),LOOKUP(A487,LL!$Q$2:$Q$40,LL!$T$2:$T$40),""),IF(ISNUMBER(A487),LOOKUP(A487,LL!$Q$2:$Q$40,LL!$U$2:$U$40),""))</f>
        <v/>
      </c>
      <c r="C487" s="217"/>
      <c r="D487" s="217"/>
      <c r="E487" s="330" t="str">
        <f t="shared" si="57"/>
        <v/>
      </c>
      <c r="F487" s="217"/>
      <c r="G487" s="217"/>
      <c r="H487" s="217"/>
      <c r="I487" s="437" t="str">
        <f t="shared" si="64"/>
        <v/>
      </c>
      <c r="J487" s="217"/>
      <c r="K487" s="217"/>
      <c r="L487" s="437" t="str">
        <f t="shared" si="60"/>
        <v/>
      </c>
      <c r="M487" s="437" t="str">
        <f t="shared" si="61"/>
        <v/>
      </c>
      <c r="N487" s="439"/>
      <c r="O487" s="217"/>
      <c r="P487" s="217"/>
      <c r="Q487" s="437" t="str">
        <f t="shared" si="65"/>
        <v/>
      </c>
      <c r="R487" s="217"/>
      <c r="S487" s="217"/>
      <c r="T487" s="437" t="str">
        <f t="shared" si="62"/>
        <v/>
      </c>
      <c r="U487" s="437" t="str">
        <f t="shared" si="63"/>
        <v/>
      </c>
      <c r="V487" s="223"/>
    </row>
    <row r="488" spans="1:22" x14ac:dyDescent="0.25">
      <c r="A488" s="333"/>
      <c r="B488" s="330" t="str">
        <f>_xlfn.CONCAT(IF(ISNUMBER(A488),LOOKUP(A488,LL!$Q$2:$Q$40,LL!$T$2:$T$40),""),IF(ISNUMBER(A488),LOOKUP(A488,LL!$Q$2:$Q$40,LL!$U$2:$U$40),""))</f>
        <v/>
      </c>
      <c r="C488" s="218"/>
      <c r="D488" s="218"/>
      <c r="E488" s="330" t="str">
        <f t="shared" si="57"/>
        <v/>
      </c>
      <c r="F488" s="218"/>
      <c r="G488" s="218"/>
      <c r="H488" s="218"/>
      <c r="I488" s="437" t="str">
        <f t="shared" si="64"/>
        <v/>
      </c>
      <c r="J488" s="218"/>
      <c r="K488" s="218"/>
      <c r="L488" s="437" t="str">
        <f t="shared" si="60"/>
        <v/>
      </c>
      <c r="M488" s="437" t="str">
        <f t="shared" si="61"/>
        <v/>
      </c>
      <c r="N488" s="440"/>
      <c r="O488" s="218"/>
      <c r="P488" s="218"/>
      <c r="Q488" s="437" t="str">
        <f t="shared" si="65"/>
        <v/>
      </c>
      <c r="R488" s="218"/>
      <c r="S488" s="218"/>
      <c r="T488" s="437" t="str">
        <f t="shared" si="62"/>
        <v/>
      </c>
      <c r="U488" s="437" t="str">
        <f t="shared" si="63"/>
        <v/>
      </c>
      <c r="V488" s="224"/>
    </row>
    <row r="489" spans="1:22" x14ac:dyDescent="0.25">
      <c r="A489" s="332"/>
      <c r="B489" s="330" t="str">
        <f>_xlfn.CONCAT(IF(ISNUMBER(A489),LOOKUP(A489,LL!$Q$2:$Q$40,LL!$T$2:$T$40),""),IF(ISNUMBER(A489),LOOKUP(A489,LL!$Q$2:$Q$40,LL!$U$2:$U$40),""))</f>
        <v/>
      </c>
      <c r="C489" s="217"/>
      <c r="D489" s="217"/>
      <c r="E489" s="330" t="str">
        <f t="shared" si="57"/>
        <v/>
      </c>
      <c r="F489" s="217"/>
      <c r="G489" s="217"/>
      <c r="H489" s="217"/>
      <c r="I489" s="437" t="str">
        <f t="shared" si="64"/>
        <v/>
      </c>
      <c r="J489" s="217"/>
      <c r="K489" s="217"/>
      <c r="L489" s="437" t="str">
        <f t="shared" si="60"/>
        <v/>
      </c>
      <c r="M489" s="437" t="str">
        <f t="shared" si="61"/>
        <v/>
      </c>
      <c r="N489" s="439"/>
      <c r="O489" s="217"/>
      <c r="P489" s="217"/>
      <c r="Q489" s="437" t="str">
        <f t="shared" si="65"/>
        <v/>
      </c>
      <c r="R489" s="217"/>
      <c r="S489" s="217"/>
      <c r="T489" s="437" t="str">
        <f t="shared" si="62"/>
        <v/>
      </c>
      <c r="U489" s="437" t="str">
        <f t="shared" si="63"/>
        <v/>
      </c>
      <c r="V489" s="223"/>
    </row>
    <row r="490" spans="1:22" x14ac:dyDescent="0.25">
      <c r="A490" s="333"/>
      <c r="B490" s="330" t="str">
        <f>_xlfn.CONCAT(IF(ISNUMBER(A490),LOOKUP(A490,LL!$Q$2:$Q$40,LL!$T$2:$T$40),""),IF(ISNUMBER(A490),LOOKUP(A490,LL!$Q$2:$Q$40,LL!$U$2:$U$40),""))</f>
        <v/>
      </c>
      <c r="C490" s="218"/>
      <c r="D490" s="218"/>
      <c r="E490" s="330" t="str">
        <f t="shared" si="57"/>
        <v/>
      </c>
      <c r="F490" s="218"/>
      <c r="G490" s="218"/>
      <c r="H490" s="218"/>
      <c r="I490" s="437" t="str">
        <f t="shared" si="64"/>
        <v/>
      </c>
      <c r="J490" s="218"/>
      <c r="K490" s="218"/>
      <c r="L490" s="437" t="str">
        <f t="shared" si="60"/>
        <v/>
      </c>
      <c r="M490" s="437" t="str">
        <f t="shared" si="61"/>
        <v/>
      </c>
      <c r="N490" s="440"/>
      <c r="O490" s="218"/>
      <c r="P490" s="218"/>
      <c r="Q490" s="437" t="str">
        <f t="shared" si="65"/>
        <v/>
      </c>
      <c r="R490" s="218"/>
      <c r="S490" s="218"/>
      <c r="T490" s="437" t="str">
        <f t="shared" si="62"/>
        <v/>
      </c>
      <c r="U490" s="437" t="str">
        <f t="shared" si="63"/>
        <v/>
      </c>
      <c r="V490" s="224"/>
    </row>
    <row r="491" spans="1:22" x14ac:dyDescent="0.25">
      <c r="A491" s="332"/>
      <c r="B491" s="330" t="str">
        <f>_xlfn.CONCAT(IF(ISNUMBER(A491),LOOKUP(A491,LL!$Q$2:$Q$40,LL!$T$2:$T$40),""),IF(ISNUMBER(A491),LOOKUP(A491,LL!$Q$2:$Q$40,LL!$U$2:$U$40),""))</f>
        <v/>
      </c>
      <c r="C491" s="217"/>
      <c r="D491" s="217"/>
      <c r="E491" s="330" t="str">
        <f t="shared" si="57"/>
        <v/>
      </c>
      <c r="F491" s="217"/>
      <c r="G491" s="217"/>
      <c r="H491" s="217"/>
      <c r="I491" s="437" t="str">
        <f t="shared" si="64"/>
        <v/>
      </c>
      <c r="J491" s="217"/>
      <c r="K491" s="217"/>
      <c r="L491" s="437" t="str">
        <f t="shared" si="60"/>
        <v/>
      </c>
      <c r="M491" s="437" t="str">
        <f t="shared" si="61"/>
        <v/>
      </c>
      <c r="N491" s="439"/>
      <c r="O491" s="217"/>
      <c r="P491" s="217"/>
      <c r="Q491" s="437" t="str">
        <f t="shared" si="65"/>
        <v/>
      </c>
      <c r="R491" s="217"/>
      <c r="S491" s="217"/>
      <c r="T491" s="437" t="str">
        <f t="shared" si="62"/>
        <v/>
      </c>
      <c r="U491" s="437" t="str">
        <f t="shared" si="63"/>
        <v/>
      </c>
      <c r="V491" s="223"/>
    </row>
    <row r="492" spans="1:22" x14ac:dyDescent="0.25">
      <c r="A492" s="333"/>
      <c r="B492" s="330" t="str">
        <f>_xlfn.CONCAT(IF(ISNUMBER(A492),LOOKUP(A492,LL!$Q$2:$Q$40,LL!$T$2:$T$40),""),IF(ISNUMBER(A492),LOOKUP(A492,LL!$Q$2:$Q$40,LL!$U$2:$U$40),""))</f>
        <v/>
      </c>
      <c r="C492" s="218"/>
      <c r="D492" s="218"/>
      <c r="E492" s="330" t="str">
        <f t="shared" si="57"/>
        <v/>
      </c>
      <c r="F492" s="218"/>
      <c r="G492" s="218"/>
      <c r="H492" s="218"/>
      <c r="I492" s="437" t="str">
        <f t="shared" si="64"/>
        <v/>
      </c>
      <c r="J492" s="218"/>
      <c r="K492" s="218"/>
      <c r="L492" s="437" t="str">
        <f t="shared" si="60"/>
        <v/>
      </c>
      <c r="M492" s="437" t="str">
        <f t="shared" si="61"/>
        <v/>
      </c>
      <c r="N492" s="440"/>
      <c r="O492" s="218"/>
      <c r="P492" s="218"/>
      <c r="Q492" s="437" t="str">
        <f t="shared" si="65"/>
        <v/>
      </c>
      <c r="R492" s="218"/>
      <c r="S492" s="218"/>
      <c r="T492" s="437" t="str">
        <f t="shared" si="62"/>
        <v/>
      </c>
      <c r="U492" s="437" t="str">
        <f t="shared" si="63"/>
        <v/>
      </c>
      <c r="V492" s="224"/>
    </row>
    <row r="493" spans="1:22" x14ac:dyDescent="0.25">
      <c r="A493" s="332"/>
      <c r="B493" s="330" t="str">
        <f>_xlfn.CONCAT(IF(ISNUMBER(A493),LOOKUP(A493,LL!$Q$2:$Q$40,LL!$T$2:$T$40),""),IF(ISNUMBER(A493),LOOKUP(A493,LL!$Q$2:$Q$40,LL!$U$2:$U$40),""))</f>
        <v/>
      </c>
      <c r="C493" s="217"/>
      <c r="D493" s="217"/>
      <c r="E493" s="330" t="str">
        <f t="shared" si="57"/>
        <v/>
      </c>
      <c r="F493" s="217"/>
      <c r="G493" s="217"/>
      <c r="H493" s="217"/>
      <c r="I493" s="437" t="str">
        <f t="shared" si="64"/>
        <v/>
      </c>
      <c r="J493" s="217"/>
      <c r="K493" s="217"/>
      <c r="L493" s="437" t="str">
        <f t="shared" si="60"/>
        <v/>
      </c>
      <c r="M493" s="437" t="str">
        <f t="shared" si="61"/>
        <v/>
      </c>
      <c r="N493" s="439"/>
      <c r="O493" s="217"/>
      <c r="P493" s="217"/>
      <c r="Q493" s="437" t="str">
        <f t="shared" si="65"/>
        <v/>
      </c>
      <c r="R493" s="217"/>
      <c r="S493" s="217"/>
      <c r="T493" s="437" t="str">
        <f t="shared" si="62"/>
        <v/>
      </c>
      <c r="U493" s="437" t="str">
        <f t="shared" si="63"/>
        <v/>
      </c>
      <c r="V493" s="223"/>
    </row>
    <row r="494" spans="1:22" x14ac:dyDescent="0.25">
      <c r="A494" s="333"/>
      <c r="B494" s="330" t="str">
        <f>_xlfn.CONCAT(IF(ISNUMBER(A494),LOOKUP(A494,LL!$Q$2:$Q$40,LL!$T$2:$T$40),""),IF(ISNUMBER(A494),LOOKUP(A494,LL!$Q$2:$Q$40,LL!$U$2:$U$40),""))</f>
        <v/>
      </c>
      <c r="C494" s="218"/>
      <c r="D494" s="218"/>
      <c r="E494" s="330" t="str">
        <f t="shared" si="57"/>
        <v/>
      </c>
      <c r="F494" s="218"/>
      <c r="G494" s="218"/>
      <c r="H494" s="218"/>
      <c r="I494" s="437" t="str">
        <f t="shared" si="64"/>
        <v/>
      </c>
      <c r="J494" s="218"/>
      <c r="K494" s="218"/>
      <c r="L494" s="437" t="str">
        <f t="shared" si="60"/>
        <v/>
      </c>
      <c r="M494" s="437" t="str">
        <f t="shared" si="61"/>
        <v/>
      </c>
      <c r="N494" s="440"/>
      <c r="O494" s="218"/>
      <c r="P494" s="218"/>
      <c r="Q494" s="437" t="str">
        <f t="shared" si="65"/>
        <v/>
      </c>
      <c r="R494" s="218"/>
      <c r="S494" s="218"/>
      <c r="T494" s="437" t="str">
        <f t="shared" si="62"/>
        <v/>
      </c>
      <c r="U494" s="437" t="str">
        <f t="shared" si="63"/>
        <v/>
      </c>
      <c r="V494" s="224"/>
    </row>
    <row r="495" spans="1:22" x14ac:dyDescent="0.25">
      <c r="A495" s="332"/>
      <c r="B495" s="330" t="str">
        <f>_xlfn.CONCAT(IF(ISNUMBER(A495),LOOKUP(A495,LL!$Q$2:$Q$40,LL!$T$2:$T$40),""),IF(ISNUMBER(A495),LOOKUP(A495,LL!$Q$2:$Q$40,LL!$U$2:$U$40),""))</f>
        <v/>
      </c>
      <c r="C495" s="217"/>
      <c r="D495" s="217"/>
      <c r="E495" s="330" t="str">
        <f t="shared" si="57"/>
        <v/>
      </c>
      <c r="F495" s="217"/>
      <c r="G495" s="217"/>
      <c r="H495" s="217"/>
      <c r="I495" s="437" t="str">
        <f t="shared" si="64"/>
        <v/>
      </c>
      <c r="J495" s="217"/>
      <c r="K495" s="217"/>
      <c r="L495" s="437" t="str">
        <f t="shared" si="60"/>
        <v/>
      </c>
      <c r="M495" s="437" t="str">
        <f t="shared" si="61"/>
        <v/>
      </c>
      <c r="N495" s="439"/>
      <c r="O495" s="217"/>
      <c r="P495" s="217"/>
      <c r="Q495" s="437" t="str">
        <f t="shared" si="65"/>
        <v/>
      </c>
      <c r="R495" s="217"/>
      <c r="S495" s="217"/>
      <c r="T495" s="437" t="str">
        <f t="shared" si="62"/>
        <v/>
      </c>
      <c r="U495" s="437" t="str">
        <f t="shared" si="63"/>
        <v/>
      </c>
      <c r="V495" s="223"/>
    </row>
    <row r="496" spans="1:22" x14ac:dyDescent="0.25">
      <c r="A496" s="333"/>
      <c r="B496" s="330" t="str">
        <f>_xlfn.CONCAT(IF(ISNUMBER(A496),LOOKUP(A496,LL!$Q$2:$Q$40,LL!$T$2:$T$40),""),IF(ISNUMBER(A496),LOOKUP(A496,LL!$Q$2:$Q$40,LL!$U$2:$U$40),""))</f>
        <v/>
      </c>
      <c r="C496" s="218"/>
      <c r="D496" s="218"/>
      <c r="E496" s="330" t="str">
        <f t="shared" si="57"/>
        <v/>
      </c>
      <c r="F496" s="218"/>
      <c r="G496" s="218"/>
      <c r="H496" s="218"/>
      <c r="I496" s="437" t="str">
        <f t="shared" si="64"/>
        <v/>
      </c>
      <c r="J496" s="218"/>
      <c r="K496" s="218"/>
      <c r="L496" s="437" t="str">
        <f t="shared" si="60"/>
        <v/>
      </c>
      <c r="M496" s="437" t="str">
        <f t="shared" si="61"/>
        <v/>
      </c>
      <c r="N496" s="440"/>
      <c r="O496" s="218"/>
      <c r="P496" s="218"/>
      <c r="Q496" s="437" t="str">
        <f t="shared" si="65"/>
        <v/>
      </c>
      <c r="R496" s="218"/>
      <c r="S496" s="218"/>
      <c r="T496" s="437" t="str">
        <f t="shared" si="62"/>
        <v/>
      </c>
      <c r="U496" s="437" t="str">
        <f t="shared" si="63"/>
        <v/>
      </c>
      <c r="V496" s="224"/>
    </row>
    <row r="497" spans="1:22" x14ac:dyDescent="0.25">
      <c r="A497" s="332"/>
      <c r="B497" s="330" t="str">
        <f>_xlfn.CONCAT(IF(ISNUMBER(A497),LOOKUP(A497,LL!$Q$2:$Q$40,LL!$T$2:$T$40),""),IF(ISNUMBER(A497),LOOKUP(A497,LL!$Q$2:$Q$40,LL!$U$2:$U$40),""))</f>
        <v/>
      </c>
      <c r="C497" s="217"/>
      <c r="D497" s="217"/>
      <c r="E497" s="330" t="str">
        <f t="shared" si="57"/>
        <v/>
      </c>
      <c r="F497" s="217"/>
      <c r="G497" s="217"/>
      <c r="H497" s="217"/>
      <c r="I497" s="437" t="str">
        <f t="shared" si="64"/>
        <v/>
      </c>
      <c r="J497" s="217"/>
      <c r="K497" s="217"/>
      <c r="L497" s="437" t="str">
        <f t="shared" si="60"/>
        <v/>
      </c>
      <c r="M497" s="437" t="str">
        <f t="shared" si="61"/>
        <v/>
      </c>
      <c r="N497" s="439"/>
      <c r="O497" s="217"/>
      <c r="P497" s="217"/>
      <c r="Q497" s="437" t="str">
        <f t="shared" si="65"/>
        <v/>
      </c>
      <c r="R497" s="217"/>
      <c r="S497" s="217"/>
      <c r="T497" s="437" t="str">
        <f t="shared" si="62"/>
        <v/>
      </c>
      <c r="U497" s="437" t="str">
        <f t="shared" si="63"/>
        <v/>
      </c>
      <c r="V497" s="223"/>
    </row>
    <row r="498" spans="1:22" x14ac:dyDescent="0.25">
      <c r="A498" s="333"/>
      <c r="B498" s="330" t="str">
        <f>_xlfn.CONCAT(IF(ISNUMBER(A498),LOOKUP(A498,LL!$Q$2:$Q$40,LL!$T$2:$T$40),""),IF(ISNUMBER(A498),LOOKUP(A498,LL!$Q$2:$Q$40,LL!$U$2:$U$40),""))</f>
        <v/>
      </c>
      <c r="C498" s="218"/>
      <c r="D498" s="218"/>
      <c r="E498" s="330" t="str">
        <f t="shared" si="57"/>
        <v/>
      </c>
      <c r="F498" s="218"/>
      <c r="G498" s="218"/>
      <c r="H498" s="218"/>
      <c r="I498" s="437" t="str">
        <f t="shared" si="64"/>
        <v/>
      </c>
      <c r="J498" s="218"/>
      <c r="K498" s="218"/>
      <c r="L498" s="437" t="str">
        <f t="shared" si="60"/>
        <v/>
      </c>
      <c r="M498" s="437" t="str">
        <f t="shared" si="61"/>
        <v/>
      </c>
      <c r="N498" s="440"/>
      <c r="O498" s="218"/>
      <c r="P498" s="218"/>
      <c r="Q498" s="437" t="str">
        <f t="shared" si="65"/>
        <v/>
      </c>
      <c r="R498" s="218"/>
      <c r="S498" s="218"/>
      <c r="T498" s="437" t="str">
        <f t="shared" si="62"/>
        <v/>
      </c>
      <c r="U498" s="437" t="str">
        <f t="shared" si="63"/>
        <v/>
      </c>
      <c r="V498" s="224"/>
    </row>
    <row r="499" spans="1:22" x14ac:dyDescent="0.25">
      <c r="A499" s="332"/>
      <c r="B499" s="330" t="str">
        <f>_xlfn.CONCAT(IF(ISNUMBER(A499),LOOKUP(A499,LL!$Q$2:$Q$40,LL!$T$2:$T$40),""),IF(ISNUMBER(A499),LOOKUP(A499,LL!$Q$2:$Q$40,LL!$U$2:$U$40),""))</f>
        <v/>
      </c>
      <c r="C499" s="217"/>
      <c r="D499" s="217"/>
      <c r="E499" s="330" t="str">
        <f t="shared" si="57"/>
        <v/>
      </c>
      <c r="F499" s="217"/>
      <c r="G499" s="217"/>
      <c r="H499" s="217"/>
      <c r="I499" s="437" t="str">
        <f t="shared" si="64"/>
        <v/>
      </c>
      <c r="J499" s="217"/>
      <c r="K499" s="217"/>
      <c r="L499" s="437" t="str">
        <f t="shared" si="60"/>
        <v/>
      </c>
      <c r="M499" s="437" t="str">
        <f t="shared" si="61"/>
        <v/>
      </c>
      <c r="N499" s="439"/>
      <c r="O499" s="217"/>
      <c r="P499" s="217"/>
      <c r="Q499" s="437" t="str">
        <f t="shared" si="65"/>
        <v/>
      </c>
      <c r="R499" s="217"/>
      <c r="S499" s="217"/>
      <c r="T499" s="437" t="str">
        <f t="shared" si="62"/>
        <v/>
      </c>
      <c r="U499" s="437" t="str">
        <f t="shared" si="63"/>
        <v/>
      </c>
      <c r="V499" s="223"/>
    </row>
    <row r="500" spans="1:22" x14ac:dyDescent="0.25">
      <c r="A500" s="333"/>
      <c r="B500" s="330" t="str">
        <f>_xlfn.CONCAT(IF(ISNUMBER(A500),LOOKUP(A500,LL!$Q$2:$Q$40,LL!$T$2:$T$40),""),IF(ISNUMBER(A500),LOOKUP(A500,LL!$Q$2:$Q$40,LL!$U$2:$U$40),""))</f>
        <v/>
      </c>
      <c r="C500" s="218"/>
      <c r="D500" s="218"/>
      <c r="E500" s="330" t="str">
        <f t="shared" si="57"/>
        <v/>
      </c>
      <c r="F500" s="218"/>
      <c r="G500" s="218"/>
      <c r="H500" s="218"/>
      <c r="I500" s="437" t="str">
        <f t="shared" si="64"/>
        <v/>
      </c>
      <c r="J500" s="218"/>
      <c r="K500" s="218"/>
      <c r="L500" s="437" t="str">
        <f t="shared" si="60"/>
        <v/>
      </c>
      <c r="M500" s="437" t="str">
        <f t="shared" si="61"/>
        <v/>
      </c>
      <c r="N500" s="440"/>
      <c r="O500" s="218"/>
      <c r="P500" s="218"/>
      <c r="Q500" s="437" t="str">
        <f t="shared" si="65"/>
        <v/>
      </c>
      <c r="R500" s="218"/>
      <c r="S500" s="218"/>
      <c r="T500" s="437" t="str">
        <f t="shared" si="62"/>
        <v/>
      </c>
      <c r="U500" s="437" t="str">
        <f t="shared" si="63"/>
        <v/>
      </c>
      <c r="V500" s="224"/>
    </row>
    <row r="501" spans="1:22" x14ac:dyDescent="0.25">
      <c r="A501" s="332"/>
      <c r="B501" s="330" t="str">
        <f>_xlfn.CONCAT(IF(ISNUMBER(A501),LOOKUP(A501,LL!$Q$2:$Q$40,LL!$T$2:$T$40),""),IF(ISNUMBER(A501),LOOKUP(A501,LL!$Q$2:$Q$40,LL!$U$2:$U$40),""))</f>
        <v/>
      </c>
      <c r="C501" s="217"/>
      <c r="D501" s="217"/>
      <c r="E501" s="330" t="str">
        <f t="shared" si="57"/>
        <v/>
      </c>
      <c r="F501" s="217"/>
      <c r="G501" s="217"/>
      <c r="H501" s="217"/>
      <c r="I501" s="437" t="str">
        <f t="shared" si="64"/>
        <v/>
      </c>
      <c r="J501" s="217"/>
      <c r="K501" s="217"/>
      <c r="L501" s="437" t="str">
        <f t="shared" si="60"/>
        <v/>
      </c>
      <c r="M501" s="437" t="str">
        <f t="shared" si="61"/>
        <v/>
      </c>
      <c r="N501" s="439"/>
      <c r="O501" s="217"/>
      <c r="P501" s="217"/>
      <c r="Q501" s="437" t="str">
        <f t="shared" si="65"/>
        <v/>
      </c>
      <c r="R501" s="217"/>
      <c r="S501" s="217"/>
      <c r="T501" s="437" t="str">
        <f t="shared" si="62"/>
        <v/>
      </c>
      <c r="U501" s="437" t="str">
        <f t="shared" si="63"/>
        <v/>
      </c>
      <c r="V501" s="223"/>
    </row>
    <row r="502" spans="1:22" x14ac:dyDescent="0.25">
      <c r="A502" s="333"/>
      <c r="B502" s="330" t="str">
        <f>_xlfn.CONCAT(IF(ISNUMBER(A502),LOOKUP(A502,LL!$Q$2:$Q$40,LL!$T$2:$T$40),""),IF(ISNUMBER(A502),LOOKUP(A502,LL!$Q$2:$Q$40,LL!$U$2:$U$40),""))</f>
        <v/>
      </c>
      <c r="C502" s="218"/>
      <c r="D502" s="218"/>
      <c r="E502" s="330" t="str">
        <f t="shared" si="57"/>
        <v/>
      </c>
      <c r="F502" s="218"/>
      <c r="G502" s="218"/>
      <c r="H502" s="218"/>
      <c r="I502" s="437" t="str">
        <f t="shared" si="64"/>
        <v/>
      </c>
      <c r="J502" s="218"/>
      <c r="K502" s="218"/>
      <c r="L502" s="437" t="str">
        <f t="shared" si="60"/>
        <v/>
      </c>
      <c r="M502" s="437" t="str">
        <f t="shared" si="61"/>
        <v/>
      </c>
      <c r="N502" s="440"/>
      <c r="O502" s="218"/>
      <c r="P502" s="218"/>
      <c r="Q502" s="437" t="str">
        <f t="shared" si="65"/>
        <v/>
      </c>
      <c r="R502" s="218"/>
      <c r="S502" s="218"/>
      <c r="T502" s="437" t="str">
        <f t="shared" si="62"/>
        <v/>
      </c>
      <c r="U502" s="437" t="str">
        <f t="shared" si="63"/>
        <v/>
      </c>
      <c r="V502" s="224"/>
    </row>
    <row r="503" spans="1:22" x14ac:dyDescent="0.25">
      <c r="A503" s="332"/>
      <c r="B503" s="330" t="str">
        <f>_xlfn.CONCAT(IF(ISNUMBER(A503),LOOKUP(A503,LL!$Q$2:$Q$40,LL!$T$2:$T$40),""),IF(ISNUMBER(A503),LOOKUP(A503,LL!$Q$2:$Q$40,LL!$U$2:$U$40),""))</f>
        <v/>
      </c>
      <c r="C503" s="217"/>
      <c r="D503" s="217"/>
      <c r="E503" s="330" t="str">
        <f t="shared" si="57"/>
        <v/>
      </c>
      <c r="F503" s="217"/>
      <c r="G503" s="217"/>
      <c r="H503" s="217"/>
      <c r="I503" s="437" t="str">
        <f t="shared" si="64"/>
        <v/>
      </c>
      <c r="J503" s="217"/>
      <c r="K503" s="217"/>
      <c r="L503" s="437" t="str">
        <f t="shared" si="60"/>
        <v/>
      </c>
      <c r="M503" s="437" t="str">
        <f t="shared" si="61"/>
        <v/>
      </c>
      <c r="N503" s="439"/>
      <c r="O503" s="217"/>
      <c r="P503" s="217"/>
      <c r="Q503" s="437" t="str">
        <f t="shared" si="65"/>
        <v/>
      </c>
      <c r="R503" s="217"/>
      <c r="S503" s="217"/>
      <c r="T503" s="437" t="str">
        <f t="shared" si="62"/>
        <v/>
      </c>
      <c r="U503" s="437" t="str">
        <f t="shared" si="63"/>
        <v/>
      </c>
      <c r="V503" s="223"/>
    </row>
    <row r="504" spans="1:22" x14ac:dyDescent="0.25">
      <c r="A504" s="333"/>
      <c r="B504" s="330" t="str">
        <f>_xlfn.CONCAT(IF(ISNUMBER(A504),LOOKUP(A504,LL!$Q$2:$Q$40,LL!$T$2:$T$40),""),IF(ISNUMBER(A504),LOOKUP(A504,LL!$Q$2:$Q$40,LL!$U$2:$U$40),""))</f>
        <v/>
      </c>
      <c r="C504" s="218"/>
      <c r="D504" s="218"/>
      <c r="E504" s="330" t="str">
        <f t="shared" si="57"/>
        <v/>
      </c>
      <c r="F504" s="218"/>
      <c r="G504" s="218"/>
      <c r="H504" s="218"/>
      <c r="I504" s="437" t="str">
        <f t="shared" si="64"/>
        <v/>
      </c>
      <c r="J504" s="218"/>
      <c r="K504" s="218"/>
      <c r="L504" s="437" t="str">
        <f t="shared" si="60"/>
        <v/>
      </c>
      <c r="M504" s="437" t="str">
        <f t="shared" si="61"/>
        <v/>
      </c>
      <c r="N504" s="440"/>
      <c r="O504" s="218"/>
      <c r="P504" s="218"/>
      <c r="Q504" s="437" t="str">
        <f t="shared" si="65"/>
        <v/>
      </c>
      <c r="R504" s="218"/>
      <c r="S504" s="218"/>
      <c r="T504" s="437" t="str">
        <f t="shared" si="62"/>
        <v/>
      </c>
      <c r="U504" s="437" t="str">
        <f t="shared" si="63"/>
        <v/>
      </c>
      <c r="V504" s="224"/>
    </row>
    <row r="505" spans="1:22" x14ac:dyDescent="0.25">
      <c r="A505" s="332"/>
      <c r="B505" s="330" t="str">
        <f>_xlfn.CONCAT(IF(ISNUMBER(A505),LOOKUP(A505,LL!$Q$2:$Q$40,LL!$T$2:$T$40),""),IF(ISNUMBER(A505),LOOKUP(A505,LL!$Q$2:$Q$40,LL!$U$2:$U$40),""))</f>
        <v/>
      </c>
      <c r="C505" s="217"/>
      <c r="D505" s="217"/>
      <c r="E505" s="330" t="str">
        <f t="shared" si="57"/>
        <v/>
      </c>
      <c r="F505" s="217"/>
      <c r="G505" s="217"/>
      <c r="H505" s="217"/>
      <c r="I505" s="437" t="str">
        <f t="shared" si="64"/>
        <v/>
      </c>
      <c r="J505" s="217"/>
      <c r="K505" s="217"/>
      <c r="L505" s="437" t="str">
        <f t="shared" si="60"/>
        <v/>
      </c>
      <c r="M505" s="437" t="str">
        <f t="shared" si="61"/>
        <v/>
      </c>
      <c r="N505" s="439"/>
      <c r="O505" s="217"/>
      <c r="P505" s="217"/>
      <c r="Q505" s="437" t="str">
        <f t="shared" si="65"/>
        <v/>
      </c>
      <c r="R505" s="217"/>
      <c r="S505" s="217"/>
      <c r="T505" s="437" t="str">
        <f t="shared" si="62"/>
        <v/>
      </c>
      <c r="U505" s="437" t="str">
        <f t="shared" si="63"/>
        <v/>
      </c>
      <c r="V505" s="223"/>
    </row>
    <row r="506" spans="1:22" x14ac:dyDescent="0.25">
      <c r="A506" s="333"/>
      <c r="B506" s="330" t="str">
        <f>_xlfn.CONCAT(IF(ISNUMBER(A506),LOOKUP(A506,LL!$Q$2:$Q$40,LL!$T$2:$T$40),""),IF(ISNUMBER(A506),LOOKUP(A506,LL!$Q$2:$Q$40,LL!$U$2:$U$40),""))</f>
        <v/>
      </c>
      <c r="C506" s="218"/>
      <c r="D506" s="218"/>
      <c r="E506" s="330" t="str">
        <f t="shared" si="57"/>
        <v/>
      </c>
      <c r="F506" s="218"/>
      <c r="G506" s="218"/>
      <c r="H506" s="218"/>
      <c r="I506" s="437" t="str">
        <f t="shared" si="64"/>
        <v/>
      </c>
      <c r="J506" s="218"/>
      <c r="K506" s="218"/>
      <c r="L506" s="437" t="str">
        <f t="shared" si="60"/>
        <v/>
      </c>
      <c r="M506" s="437" t="str">
        <f t="shared" si="61"/>
        <v/>
      </c>
      <c r="N506" s="440"/>
      <c r="O506" s="218"/>
      <c r="P506" s="218"/>
      <c r="Q506" s="437" t="str">
        <f t="shared" si="65"/>
        <v/>
      </c>
      <c r="R506" s="218"/>
      <c r="S506" s="218"/>
      <c r="T506" s="437" t="str">
        <f t="shared" si="62"/>
        <v/>
      </c>
      <c r="U506" s="437" t="str">
        <f t="shared" si="63"/>
        <v/>
      </c>
      <c r="V506" s="224"/>
    </row>
    <row r="507" spans="1:22" x14ac:dyDescent="0.25">
      <c r="A507" s="332"/>
      <c r="B507" s="330" t="str">
        <f>_xlfn.CONCAT(IF(ISNUMBER(A507),LOOKUP(A507,LL!$Q$2:$Q$40,LL!$T$2:$T$40),""),IF(ISNUMBER(A507),LOOKUP(A507,LL!$Q$2:$Q$40,LL!$U$2:$U$40),""))</f>
        <v/>
      </c>
      <c r="C507" s="217"/>
      <c r="D507" s="217"/>
      <c r="E507" s="330" t="str">
        <f t="shared" si="57"/>
        <v/>
      </c>
      <c r="F507" s="217"/>
      <c r="G507" s="217"/>
      <c r="H507" s="217"/>
      <c r="I507" s="437" t="str">
        <f t="shared" si="64"/>
        <v/>
      </c>
      <c r="J507" s="217"/>
      <c r="K507" s="217"/>
      <c r="L507" s="437" t="str">
        <f t="shared" si="60"/>
        <v/>
      </c>
      <c r="M507" s="437" t="str">
        <f t="shared" si="61"/>
        <v/>
      </c>
      <c r="N507" s="439"/>
      <c r="O507" s="217"/>
      <c r="P507" s="217"/>
      <c r="Q507" s="437" t="str">
        <f t="shared" si="65"/>
        <v/>
      </c>
      <c r="R507" s="217"/>
      <c r="S507" s="217"/>
      <c r="T507" s="437" t="str">
        <f t="shared" si="62"/>
        <v/>
      </c>
      <c r="U507" s="437" t="str">
        <f t="shared" si="63"/>
        <v/>
      </c>
      <c r="V507" s="223"/>
    </row>
    <row r="508" spans="1:22" x14ac:dyDescent="0.25">
      <c r="A508" s="333"/>
      <c r="B508" s="330" t="str">
        <f>_xlfn.CONCAT(IF(ISNUMBER(A508),LOOKUP(A508,LL!$Q$2:$Q$40,LL!$T$2:$T$40),""),IF(ISNUMBER(A508),LOOKUP(A508,LL!$Q$2:$Q$40,LL!$U$2:$U$40),""))</f>
        <v/>
      </c>
      <c r="C508" s="218"/>
      <c r="D508" s="218"/>
      <c r="E508" s="330" t="str">
        <f t="shared" si="57"/>
        <v/>
      </c>
      <c r="F508" s="218"/>
      <c r="G508" s="218"/>
      <c r="H508" s="218"/>
      <c r="I508" s="437" t="str">
        <f t="shared" si="64"/>
        <v/>
      </c>
      <c r="J508" s="218"/>
      <c r="K508" s="218"/>
      <c r="L508" s="437" t="str">
        <f t="shared" si="60"/>
        <v/>
      </c>
      <c r="M508" s="437" t="str">
        <f t="shared" si="61"/>
        <v/>
      </c>
      <c r="N508" s="440"/>
      <c r="O508" s="218"/>
      <c r="P508" s="218"/>
      <c r="Q508" s="437" t="str">
        <f t="shared" si="65"/>
        <v/>
      </c>
      <c r="R508" s="218"/>
      <c r="S508" s="218"/>
      <c r="T508" s="437" t="str">
        <f t="shared" si="62"/>
        <v/>
      </c>
      <c r="U508" s="437" t="str">
        <f t="shared" si="63"/>
        <v/>
      </c>
      <c r="V508" s="224"/>
    </row>
    <row r="509" spans="1:22" x14ac:dyDescent="0.25">
      <c r="A509" s="332"/>
      <c r="B509" s="330" t="str">
        <f>_xlfn.CONCAT(IF(ISNUMBER(A509),LOOKUP(A509,LL!$Q$2:$Q$40,LL!$T$2:$T$40),""),IF(ISNUMBER(A509),LOOKUP(A509,LL!$Q$2:$Q$40,LL!$U$2:$U$40),""))</f>
        <v/>
      </c>
      <c r="C509" s="217"/>
      <c r="D509" s="217"/>
      <c r="E509" s="330" t="str">
        <f t="shared" si="57"/>
        <v/>
      </c>
      <c r="F509" s="217"/>
      <c r="G509" s="217"/>
      <c r="H509" s="217"/>
      <c r="I509" s="437" t="str">
        <f t="shared" si="64"/>
        <v/>
      </c>
      <c r="J509" s="217"/>
      <c r="K509" s="217"/>
      <c r="L509" s="437" t="str">
        <f t="shared" si="60"/>
        <v/>
      </c>
      <c r="M509" s="437" t="str">
        <f t="shared" si="61"/>
        <v/>
      </c>
      <c r="N509" s="439"/>
      <c r="O509" s="217"/>
      <c r="P509" s="217"/>
      <c r="Q509" s="437" t="str">
        <f t="shared" si="65"/>
        <v/>
      </c>
      <c r="R509" s="217"/>
      <c r="S509" s="217"/>
      <c r="T509" s="437" t="str">
        <f t="shared" si="62"/>
        <v/>
      </c>
      <c r="U509" s="437" t="str">
        <f t="shared" si="63"/>
        <v/>
      </c>
      <c r="V509" s="223"/>
    </row>
    <row r="510" spans="1:22" x14ac:dyDescent="0.25">
      <c r="A510" s="333"/>
      <c r="B510" s="330" t="str">
        <f>_xlfn.CONCAT(IF(ISNUMBER(A510),LOOKUP(A510,LL!$Q$2:$Q$40,LL!$T$2:$T$40),""),IF(ISNUMBER(A510),LOOKUP(A510,LL!$Q$2:$Q$40,LL!$U$2:$U$40),""))</f>
        <v/>
      </c>
      <c r="C510" s="218"/>
      <c r="D510" s="218"/>
      <c r="E510" s="330" t="str">
        <f t="shared" si="57"/>
        <v/>
      </c>
      <c r="F510" s="218"/>
      <c r="G510" s="218"/>
      <c r="H510" s="218"/>
      <c r="I510" s="437" t="str">
        <f t="shared" si="64"/>
        <v/>
      </c>
      <c r="J510" s="218"/>
      <c r="K510" s="218"/>
      <c r="L510" s="437" t="str">
        <f t="shared" si="60"/>
        <v/>
      </c>
      <c r="M510" s="437" t="str">
        <f t="shared" si="61"/>
        <v/>
      </c>
      <c r="N510" s="440"/>
      <c r="O510" s="218"/>
      <c r="P510" s="218"/>
      <c r="Q510" s="437" t="str">
        <f t="shared" si="65"/>
        <v/>
      </c>
      <c r="R510" s="218"/>
      <c r="S510" s="218"/>
      <c r="T510" s="437" t="str">
        <f t="shared" si="62"/>
        <v/>
      </c>
      <c r="U510" s="437" t="str">
        <f t="shared" si="63"/>
        <v/>
      </c>
      <c r="V510" s="224"/>
    </row>
    <row r="511" spans="1:22" x14ac:dyDescent="0.25">
      <c r="A511" s="332"/>
      <c r="B511" s="330" t="str">
        <f>_xlfn.CONCAT(IF(ISNUMBER(A511),LOOKUP(A511,LL!$Q$2:$Q$40,LL!$T$2:$T$40),""),IF(ISNUMBER(A511),LOOKUP(A511,LL!$Q$2:$Q$40,LL!$U$2:$U$40),""))</f>
        <v/>
      </c>
      <c r="C511" s="217"/>
      <c r="D511" s="217"/>
      <c r="E511" s="330" t="str">
        <f t="shared" si="57"/>
        <v/>
      </c>
      <c r="F511" s="217"/>
      <c r="G511" s="217"/>
      <c r="H511" s="217"/>
      <c r="I511" s="437" t="str">
        <f t="shared" si="64"/>
        <v/>
      </c>
      <c r="J511" s="217"/>
      <c r="K511" s="217"/>
      <c r="L511" s="437" t="str">
        <f t="shared" si="60"/>
        <v/>
      </c>
      <c r="M511" s="437" t="str">
        <f t="shared" si="61"/>
        <v/>
      </c>
      <c r="N511" s="439"/>
      <c r="O511" s="217"/>
      <c r="P511" s="217"/>
      <c r="Q511" s="437" t="str">
        <f t="shared" si="65"/>
        <v/>
      </c>
      <c r="R511" s="217"/>
      <c r="S511" s="217"/>
      <c r="T511" s="437" t="str">
        <f t="shared" si="62"/>
        <v/>
      </c>
      <c r="U511" s="437" t="str">
        <f t="shared" si="63"/>
        <v/>
      </c>
      <c r="V511" s="223"/>
    </row>
    <row r="512" spans="1:22" x14ac:dyDescent="0.25">
      <c r="A512" s="333"/>
      <c r="B512" s="330" t="str">
        <f>_xlfn.CONCAT(IF(ISNUMBER(A512),LOOKUP(A512,LL!$Q$2:$Q$40,LL!$T$2:$T$40),""),IF(ISNUMBER(A512),LOOKUP(A512,LL!$Q$2:$Q$40,LL!$U$2:$U$40),""))</f>
        <v/>
      </c>
      <c r="C512" s="218"/>
      <c r="D512" s="218"/>
      <c r="E512" s="330" t="str">
        <f t="shared" si="57"/>
        <v/>
      </c>
      <c r="F512" s="218"/>
      <c r="G512" s="218"/>
      <c r="H512" s="218"/>
      <c r="I512" s="437" t="str">
        <f t="shared" si="64"/>
        <v/>
      </c>
      <c r="J512" s="218"/>
      <c r="K512" s="218"/>
      <c r="L512" s="437" t="str">
        <f t="shared" si="60"/>
        <v/>
      </c>
      <c r="M512" s="437" t="str">
        <f t="shared" si="61"/>
        <v/>
      </c>
      <c r="N512" s="440"/>
      <c r="O512" s="218"/>
      <c r="P512" s="218"/>
      <c r="Q512" s="437" t="str">
        <f t="shared" si="65"/>
        <v/>
      </c>
      <c r="R512" s="218"/>
      <c r="S512" s="218"/>
      <c r="T512" s="437" t="str">
        <f t="shared" si="62"/>
        <v/>
      </c>
      <c r="U512" s="437" t="str">
        <f t="shared" si="63"/>
        <v/>
      </c>
      <c r="V512" s="224"/>
    </row>
    <row r="513" spans="1:22" x14ac:dyDescent="0.25">
      <c r="A513" s="332"/>
      <c r="B513" s="330" t="str">
        <f>_xlfn.CONCAT(IF(ISNUMBER(A513),LOOKUP(A513,LL!$Q$2:$Q$40,LL!$T$2:$T$40),""),IF(ISNUMBER(A513),LOOKUP(A513,LL!$Q$2:$Q$40,LL!$U$2:$U$40),""))</f>
        <v/>
      </c>
      <c r="C513" s="217"/>
      <c r="D513" s="217"/>
      <c r="E513" s="330" t="str">
        <f t="shared" si="57"/>
        <v/>
      </c>
      <c r="F513" s="217"/>
      <c r="G513" s="217"/>
      <c r="H513" s="217"/>
      <c r="I513" s="437" t="str">
        <f t="shared" si="64"/>
        <v/>
      </c>
      <c r="J513" s="217"/>
      <c r="K513" s="217"/>
      <c r="L513" s="437" t="str">
        <f t="shared" si="60"/>
        <v/>
      </c>
      <c r="M513" s="437" t="str">
        <f t="shared" si="61"/>
        <v/>
      </c>
      <c r="N513" s="439"/>
      <c r="O513" s="217"/>
      <c r="P513" s="217"/>
      <c r="Q513" s="437" t="str">
        <f t="shared" si="65"/>
        <v/>
      </c>
      <c r="R513" s="217"/>
      <c r="S513" s="217"/>
      <c r="T513" s="437" t="str">
        <f t="shared" si="62"/>
        <v/>
      </c>
      <c r="U513" s="437" t="str">
        <f t="shared" si="63"/>
        <v/>
      </c>
      <c r="V513" s="223"/>
    </row>
    <row r="514" spans="1:22" x14ac:dyDescent="0.25">
      <c r="A514" s="333"/>
      <c r="B514" s="330" t="str">
        <f>_xlfn.CONCAT(IF(ISNUMBER(A514),LOOKUP(A514,LL!$Q$2:$Q$40,LL!$T$2:$T$40),""),IF(ISNUMBER(A514),LOOKUP(A514,LL!$Q$2:$Q$40,LL!$U$2:$U$40),""))</f>
        <v/>
      </c>
      <c r="C514" s="218"/>
      <c r="D514" s="218"/>
      <c r="E514" s="330" t="str">
        <f t="shared" si="57"/>
        <v/>
      </c>
      <c r="F514" s="218"/>
      <c r="G514" s="218"/>
      <c r="H514" s="218"/>
      <c r="I514" s="437" t="str">
        <f t="shared" si="64"/>
        <v/>
      </c>
      <c r="J514" s="218"/>
      <c r="K514" s="218"/>
      <c r="L514" s="437" t="str">
        <f t="shared" si="60"/>
        <v/>
      </c>
      <c r="M514" s="437" t="str">
        <f t="shared" si="61"/>
        <v/>
      </c>
      <c r="N514" s="440"/>
      <c r="O514" s="218"/>
      <c r="P514" s="218"/>
      <c r="Q514" s="437" t="str">
        <f t="shared" si="65"/>
        <v/>
      </c>
      <c r="R514" s="218"/>
      <c r="S514" s="218"/>
      <c r="T514" s="437" t="str">
        <f t="shared" si="62"/>
        <v/>
      </c>
      <c r="U514" s="437" t="str">
        <f t="shared" si="63"/>
        <v/>
      </c>
      <c r="V514" s="224"/>
    </row>
    <row r="515" spans="1:22" x14ac:dyDescent="0.25">
      <c r="A515" s="332"/>
      <c r="B515" s="330" t="str">
        <f>_xlfn.CONCAT(IF(ISNUMBER(A515),LOOKUP(A515,LL!$Q$2:$Q$40,LL!$T$2:$T$40),""),IF(ISNUMBER(A515),LOOKUP(A515,LL!$Q$2:$Q$40,LL!$U$2:$U$40),""))</f>
        <v/>
      </c>
      <c r="C515" s="217"/>
      <c r="D515" s="217"/>
      <c r="E515" s="330" t="str">
        <f t="shared" ref="E515:E578" si="66">IF(ISNUMBER(A515),IF(A515&lt;9,2,IF(A515&lt;12,1,IF(A515&lt;15,1-$D$1*0.25,IF(A515&lt;21,0.5,0.25)))),"")</f>
        <v/>
      </c>
      <c r="F515" s="217"/>
      <c r="G515" s="217"/>
      <c r="H515" s="217"/>
      <c r="I515" s="437" t="str">
        <f t="shared" si="64"/>
        <v/>
      </c>
      <c r="J515" s="217"/>
      <c r="K515" s="217"/>
      <c r="L515" s="437" t="str">
        <f t="shared" si="60"/>
        <v/>
      </c>
      <c r="M515" s="437" t="str">
        <f t="shared" si="61"/>
        <v/>
      </c>
      <c r="N515" s="439"/>
      <c r="O515" s="217"/>
      <c r="P515" s="217"/>
      <c r="Q515" s="437" t="str">
        <f t="shared" si="65"/>
        <v/>
      </c>
      <c r="R515" s="217"/>
      <c r="S515" s="217"/>
      <c r="T515" s="437" t="str">
        <f t="shared" si="62"/>
        <v/>
      </c>
      <c r="U515" s="437" t="str">
        <f t="shared" si="63"/>
        <v/>
      </c>
      <c r="V515" s="223"/>
    </row>
    <row r="516" spans="1:22" x14ac:dyDescent="0.25">
      <c r="A516" s="333"/>
      <c r="B516" s="330" t="str">
        <f>_xlfn.CONCAT(IF(ISNUMBER(A516),LOOKUP(A516,LL!$Q$2:$Q$40,LL!$T$2:$T$40),""),IF(ISNUMBER(A516),LOOKUP(A516,LL!$Q$2:$Q$40,LL!$U$2:$U$40),""))</f>
        <v/>
      </c>
      <c r="C516" s="218"/>
      <c r="D516" s="218"/>
      <c r="E516" s="330" t="str">
        <f t="shared" si="66"/>
        <v/>
      </c>
      <c r="F516" s="218"/>
      <c r="G516" s="218"/>
      <c r="H516" s="218"/>
      <c r="I516" s="437" t="str">
        <f t="shared" ref="I516:I579" si="67">IF(ISBLANK(F516),"",F516+MIN(F516,H516))</f>
        <v/>
      </c>
      <c r="J516" s="218"/>
      <c r="K516" s="218"/>
      <c r="L516" s="437" t="str">
        <f t="shared" ref="L516:L579" si="68">IF(ISBLANK(F516),"",F516*$E516+MIN(F516*$E516,K516))</f>
        <v/>
      </c>
      <c r="M516" s="437" t="str">
        <f t="shared" ref="M516:M579" si="69">IF(ISBLANK(F516),"",I516-2*T516)</f>
        <v/>
      </c>
      <c r="N516" s="440"/>
      <c r="O516" s="218"/>
      <c r="P516" s="218"/>
      <c r="Q516" s="437" t="str">
        <f t="shared" ref="Q516:Q579" si="70">IF(ISBLANK(N516),"",N516+MIN(N516,P516))</f>
        <v/>
      </c>
      <c r="R516" s="218"/>
      <c r="S516" s="218"/>
      <c r="T516" s="437" t="str">
        <f t="shared" ref="T516:T579" si="71">IF(ISBLANK(N516),"",N516*$E516+MIN(N516*$E516,S516))</f>
        <v/>
      </c>
      <c r="U516" s="437" t="str">
        <f t="shared" si="63"/>
        <v/>
      </c>
      <c r="V516" s="224"/>
    </row>
    <row r="517" spans="1:22" x14ac:dyDescent="0.25">
      <c r="A517" s="332"/>
      <c r="B517" s="330" t="str">
        <f>_xlfn.CONCAT(IF(ISNUMBER(A517),LOOKUP(A517,LL!$Q$2:$Q$40,LL!$T$2:$T$40),""),IF(ISNUMBER(A517),LOOKUP(A517,LL!$Q$2:$Q$40,LL!$U$2:$U$40),""))</f>
        <v/>
      </c>
      <c r="C517" s="217"/>
      <c r="D517" s="217"/>
      <c r="E517" s="330" t="str">
        <f t="shared" si="66"/>
        <v/>
      </c>
      <c r="F517" s="217"/>
      <c r="G517" s="217"/>
      <c r="H517" s="217"/>
      <c r="I517" s="437" t="str">
        <f t="shared" si="67"/>
        <v/>
      </c>
      <c r="J517" s="217"/>
      <c r="K517" s="217"/>
      <c r="L517" s="437" t="str">
        <f t="shared" si="68"/>
        <v/>
      </c>
      <c r="M517" s="437" t="str">
        <f t="shared" si="69"/>
        <v/>
      </c>
      <c r="N517" s="439"/>
      <c r="O517" s="217"/>
      <c r="P517" s="217"/>
      <c r="Q517" s="437" t="str">
        <f t="shared" si="70"/>
        <v/>
      </c>
      <c r="R517" s="217"/>
      <c r="S517" s="217"/>
      <c r="T517" s="437" t="str">
        <f t="shared" si="71"/>
        <v/>
      </c>
      <c r="U517" s="437" t="str">
        <f t="shared" ref="U517:U580" si="72">IF(ISBLANK(N517),"",Q517-2*L517)</f>
        <v/>
      </c>
      <c r="V517" s="223"/>
    </row>
    <row r="518" spans="1:22" x14ac:dyDescent="0.25">
      <c r="A518" s="333"/>
      <c r="B518" s="330" t="str">
        <f>_xlfn.CONCAT(IF(ISNUMBER(A518),LOOKUP(A518,LL!$Q$2:$Q$40,LL!$T$2:$T$40),""),IF(ISNUMBER(A518),LOOKUP(A518,LL!$Q$2:$Q$40,LL!$U$2:$U$40),""))</f>
        <v/>
      </c>
      <c r="C518" s="218"/>
      <c r="D518" s="218"/>
      <c r="E518" s="330" t="str">
        <f t="shared" si="66"/>
        <v/>
      </c>
      <c r="F518" s="218"/>
      <c r="G518" s="218"/>
      <c r="H518" s="218"/>
      <c r="I518" s="437" t="str">
        <f t="shared" si="67"/>
        <v/>
      </c>
      <c r="J518" s="218"/>
      <c r="K518" s="218"/>
      <c r="L518" s="437" t="str">
        <f t="shared" si="68"/>
        <v/>
      </c>
      <c r="M518" s="437" t="str">
        <f t="shared" si="69"/>
        <v/>
      </c>
      <c r="N518" s="440"/>
      <c r="O518" s="218"/>
      <c r="P518" s="218"/>
      <c r="Q518" s="437" t="str">
        <f t="shared" si="70"/>
        <v/>
      </c>
      <c r="R518" s="218"/>
      <c r="S518" s="218"/>
      <c r="T518" s="437" t="str">
        <f t="shared" si="71"/>
        <v/>
      </c>
      <c r="U518" s="437" t="str">
        <f t="shared" si="72"/>
        <v/>
      </c>
      <c r="V518" s="224"/>
    </row>
    <row r="519" spans="1:22" x14ac:dyDescent="0.25">
      <c r="A519" s="332"/>
      <c r="B519" s="330" t="str">
        <f>_xlfn.CONCAT(IF(ISNUMBER(A519),LOOKUP(A519,LL!$Q$2:$Q$40,LL!$T$2:$T$40),""),IF(ISNUMBER(A519),LOOKUP(A519,LL!$Q$2:$Q$40,LL!$U$2:$U$40),""))</f>
        <v/>
      </c>
      <c r="C519" s="217"/>
      <c r="D519" s="217"/>
      <c r="E519" s="330" t="str">
        <f t="shared" si="66"/>
        <v/>
      </c>
      <c r="F519" s="217"/>
      <c r="G519" s="217"/>
      <c r="H519" s="217"/>
      <c r="I519" s="437" t="str">
        <f t="shared" si="67"/>
        <v/>
      </c>
      <c r="J519" s="217"/>
      <c r="K519" s="217"/>
      <c r="L519" s="437" t="str">
        <f t="shared" si="68"/>
        <v/>
      </c>
      <c r="M519" s="437" t="str">
        <f t="shared" si="69"/>
        <v/>
      </c>
      <c r="N519" s="439"/>
      <c r="O519" s="217"/>
      <c r="P519" s="217"/>
      <c r="Q519" s="437" t="str">
        <f t="shared" si="70"/>
        <v/>
      </c>
      <c r="R519" s="217"/>
      <c r="S519" s="217"/>
      <c r="T519" s="437" t="str">
        <f t="shared" si="71"/>
        <v/>
      </c>
      <c r="U519" s="437" t="str">
        <f t="shared" si="72"/>
        <v/>
      </c>
      <c r="V519" s="223"/>
    </row>
    <row r="520" spans="1:22" x14ac:dyDescent="0.25">
      <c r="A520" s="333"/>
      <c r="B520" s="330" t="str">
        <f>_xlfn.CONCAT(IF(ISNUMBER(A520),LOOKUP(A520,LL!$Q$2:$Q$40,LL!$T$2:$T$40),""),IF(ISNUMBER(A520),LOOKUP(A520,LL!$Q$2:$Q$40,LL!$U$2:$U$40),""))</f>
        <v/>
      </c>
      <c r="C520" s="218"/>
      <c r="D520" s="218"/>
      <c r="E520" s="330" t="str">
        <f t="shared" si="66"/>
        <v/>
      </c>
      <c r="F520" s="218"/>
      <c r="G520" s="218"/>
      <c r="H520" s="218"/>
      <c r="I520" s="437" t="str">
        <f t="shared" si="67"/>
        <v/>
      </c>
      <c r="J520" s="218"/>
      <c r="K520" s="218"/>
      <c r="L520" s="437" t="str">
        <f t="shared" si="68"/>
        <v/>
      </c>
      <c r="M520" s="437" t="str">
        <f t="shared" si="69"/>
        <v/>
      </c>
      <c r="N520" s="440"/>
      <c r="O520" s="218"/>
      <c r="P520" s="218"/>
      <c r="Q520" s="437" t="str">
        <f t="shared" si="70"/>
        <v/>
      </c>
      <c r="R520" s="218"/>
      <c r="S520" s="218"/>
      <c r="T520" s="437" t="str">
        <f t="shared" si="71"/>
        <v/>
      </c>
      <c r="U520" s="437" t="str">
        <f t="shared" si="72"/>
        <v/>
      </c>
      <c r="V520" s="224"/>
    </row>
    <row r="521" spans="1:22" x14ac:dyDescent="0.25">
      <c r="A521" s="332"/>
      <c r="B521" s="330" t="str">
        <f>_xlfn.CONCAT(IF(ISNUMBER(A521),LOOKUP(A521,LL!$Q$2:$Q$40,LL!$T$2:$T$40),""),IF(ISNUMBER(A521),LOOKUP(A521,LL!$Q$2:$Q$40,LL!$U$2:$U$40),""))</f>
        <v/>
      </c>
      <c r="C521" s="217"/>
      <c r="D521" s="217"/>
      <c r="E521" s="330" t="str">
        <f t="shared" si="66"/>
        <v/>
      </c>
      <c r="F521" s="217"/>
      <c r="G521" s="217"/>
      <c r="H521" s="217"/>
      <c r="I521" s="437" t="str">
        <f t="shared" si="67"/>
        <v/>
      </c>
      <c r="J521" s="217"/>
      <c r="K521" s="217"/>
      <c r="L521" s="437" t="str">
        <f t="shared" si="68"/>
        <v/>
      </c>
      <c r="M521" s="437" t="str">
        <f t="shared" si="69"/>
        <v/>
      </c>
      <c r="N521" s="439"/>
      <c r="O521" s="217"/>
      <c r="P521" s="217"/>
      <c r="Q521" s="437" t="str">
        <f t="shared" si="70"/>
        <v/>
      </c>
      <c r="R521" s="217"/>
      <c r="S521" s="217"/>
      <c r="T521" s="437" t="str">
        <f t="shared" si="71"/>
        <v/>
      </c>
      <c r="U521" s="437" t="str">
        <f t="shared" si="72"/>
        <v/>
      </c>
      <c r="V521" s="223"/>
    </row>
    <row r="522" spans="1:22" x14ac:dyDescent="0.25">
      <c r="A522" s="333"/>
      <c r="B522" s="330" t="str">
        <f>_xlfn.CONCAT(IF(ISNUMBER(A522),LOOKUP(A522,LL!$Q$2:$Q$40,LL!$T$2:$T$40),""),IF(ISNUMBER(A522),LOOKUP(A522,LL!$Q$2:$Q$40,LL!$U$2:$U$40),""))</f>
        <v/>
      </c>
      <c r="C522" s="218"/>
      <c r="D522" s="218"/>
      <c r="E522" s="330" t="str">
        <f t="shared" si="66"/>
        <v/>
      </c>
      <c r="F522" s="218"/>
      <c r="G522" s="218"/>
      <c r="H522" s="218"/>
      <c r="I522" s="437" t="str">
        <f t="shared" si="67"/>
        <v/>
      </c>
      <c r="J522" s="218"/>
      <c r="K522" s="218"/>
      <c r="L522" s="437" t="str">
        <f t="shared" si="68"/>
        <v/>
      </c>
      <c r="M522" s="437" t="str">
        <f t="shared" si="69"/>
        <v/>
      </c>
      <c r="N522" s="440"/>
      <c r="O522" s="218"/>
      <c r="P522" s="218"/>
      <c r="Q522" s="437" t="str">
        <f t="shared" si="70"/>
        <v/>
      </c>
      <c r="R522" s="218"/>
      <c r="S522" s="218"/>
      <c r="T522" s="437" t="str">
        <f t="shared" si="71"/>
        <v/>
      </c>
      <c r="U522" s="437" t="str">
        <f t="shared" si="72"/>
        <v/>
      </c>
      <c r="V522" s="224"/>
    </row>
    <row r="523" spans="1:22" x14ac:dyDescent="0.25">
      <c r="A523" s="332"/>
      <c r="B523" s="330" t="str">
        <f>_xlfn.CONCAT(IF(ISNUMBER(A523),LOOKUP(A523,LL!$Q$2:$Q$40,LL!$T$2:$T$40),""),IF(ISNUMBER(A523),LOOKUP(A523,LL!$Q$2:$Q$40,LL!$U$2:$U$40),""))</f>
        <v/>
      </c>
      <c r="C523" s="217"/>
      <c r="D523" s="217"/>
      <c r="E523" s="330" t="str">
        <f t="shared" si="66"/>
        <v/>
      </c>
      <c r="F523" s="217"/>
      <c r="G523" s="217"/>
      <c r="H523" s="217"/>
      <c r="I523" s="437" t="str">
        <f t="shared" si="67"/>
        <v/>
      </c>
      <c r="J523" s="217"/>
      <c r="K523" s="217"/>
      <c r="L523" s="437" t="str">
        <f t="shared" si="68"/>
        <v/>
      </c>
      <c r="M523" s="437" t="str">
        <f t="shared" si="69"/>
        <v/>
      </c>
      <c r="N523" s="439"/>
      <c r="O523" s="217"/>
      <c r="P523" s="217"/>
      <c r="Q523" s="437" t="str">
        <f t="shared" si="70"/>
        <v/>
      </c>
      <c r="R523" s="217"/>
      <c r="S523" s="217"/>
      <c r="T523" s="437" t="str">
        <f t="shared" si="71"/>
        <v/>
      </c>
      <c r="U523" s="437" t="str">
        <f t="shared" si="72"/>
        <v/>
      </c>
      <c r="V523" s="223"/>
    </row>
    <row r="524" spans="1:22" x14ac:dyDescent="0.25">
      <c r="A524" s="333"/>
      <c r="B524" s="330" t="str">
        <f>_xlfn.CONCAT(IF(ISNUMBER(A524),LOOKUP(A524,LL!$Q$2:$Q$40,LL!$T$2:$T$40),""),IF(ISNUMBER(A524),LOOKUP(A524,LL!$Q$2:$Q$40,LL!$U$2:$U$40),""))</f>
        <v/>
      </c>
      <c r="C524" s="218"/>
      <c r="D524" s="218"/>
      <c r="E524" s="330" t="str">
        <f t="shared" si="66"/>
        <v/>
      </c>
      <c r="F524" s="218"/>
      <c r="G524" s="218"/>
      <c r="H524" s="218"/>
      <c r="I524" s="437" t="str">
        <f t="shared" si="67"/>
        <v/>
      </c>
      <c r="J524" s="218"/>
      <c r="K524" s="218"/>
      <c r="L524" s="437" t="str">
        <f t="shared" si="68"/>
        <v/>
      </c>
      <c r="M524" s="437" t="str">
        <f t="shared" si="69"/>
        <v/>
      </c>
      <c r="N524" s="440"/>
      <c r="O524" s="218"/>
      <c r="P524" s="218"/>
      <c r="Q524" s="437" t="str">
        <f t="shared" si="70"/>
        <v/>
      </c>
      <c r="R524" s="218"/>
      <c r="S524" s="218"/>
      <c r="T524" s="437" t="str">
        <f t="shared" si="71"/>
        <v/>
      </c>
      <c r="U524" s="437" t="str">
        <f t="shared" si="72"/>
        <v/>
      </c>
      <c r="V524" s="224"/>
    </row>
    <row r="525" spans="1:22" x14ac:dyDescent="0.25">
      <c r="A525" s="332"/>
      <c r="B525" s="330" t="str">
        <f>_xlfn.CONCAT(IF(ISNUMBER(A525),LOOKUP(A525,LL!$Q$2:$Q$40,LL!$T$2:$T$40),""),IF(ISNUMBER(A525),LOOKUP(A525,LL!$Q$2:$Q$40,LL!$U$2:$U$40),""))</f>
        <v/>
      </c>
      <c r="C525" s="217"/>
      <c r="D525" s="217"/>
      <c r="E525" s="330" t="str">
        <f t="shared" si="66"/>
        <v/>
      </c>
      <c r="F525" s="217"/>
      <c r="G525" s="217"/>
      <c r="H525" s="217"/>
      <c r="I525" s="437" t="str">
        <f t="shared" si="67"/>
        <v/>
      </c>
      <c r="J525" s="217"/>
      <c r="K525" s="217"/>
      <c r="L525" s="437" t="str">
        <f t="shared" si="68"/>
        <v/>
      </c>
      <c r="M525" s="437" t="str">
        <f t="shared" si="69"/>
        <v/>
      </c>
      <c r="N525" s="439"/>
      <c r="O525" s="217"/>
      <c r="P525" s="217"/>
      <c r="Q525" s="437" t="str">
        <f t="shared" si="70"/>
        <v/>
      </c>
      <c r="R525" s="217"/>
      <c r="S525" s="217"/>
      <c r="T525" s="437" t="str">
        <f t="shared" si="71"/>
        <v/>
      </c>
      <c r="U525" s="437" t="str">
        <f t="shared" si="72"/>
        <v/>
      </c>
      <c r="V525" s="223"/>
    </row>
    <row r="526" spans="1:22" x14ac:dyDescent="0.25">
      <c r="A526" s="333"/>
      <c r="B526" s="330" t="str">
        <f>_xlfn.CONCAT(IF(ISNUMBER(A526),LOOKUP(A526,LL!$Q$2:$Q$40,LL!$T$2:$T$40),""),IF(ISNUMBER(A526),LOOKUP(A526,LL!$Q$2:$Q$40,LL!$U$2:$U$40),""))</f>
        <v/>
      </c>
      <c r="C526" s="218"/>
      <c r="D526" s="218"/>
      <c r="E526" s="330" t="str">
        <f t="shared" si="66"/>
        <v/>
      </c>
      <c r="F526" s="218"/>
      <c r="G526" s="218"/>
      <c r="H526" s="218"/>
      <c r="I526" s="437" t="str">
        <f t="shared" si="67"/>
        <v/>
      </c>
      <c r="J526" s="218"/>
      <c r="K526" s="218"/>
      <c r="L526" s="437" t="str">
        <f t="shared" si="68"/>
        <v/>
      </c>
      <c r="M526" s="437" t="str">
        <f t="shared" si="69"/>
        <v/>
      </c>
      <c r="N526" s="440"/>
      <c r="O526" s="218"/>
      <c r="P526" s="218"/>
      <c r="Q526" s="437" t="str">
        <f t="shared" si="70"/>
        <v/>
      </c>
      <c r="R526" s="218"/>
      <c r="S526" s="218"/>
      <c r="T526" s="437" t="str">
        <f t="shared" si="71"/>
        <v/>
      </c>
      <c r="U526" s="437" t="str">
        <f t="shared" si="72"/>
        <v/>
      </c>
      <c r="V526" s="224"/>
    </row>
    <row r="527" spans="1:22" x14ac:dyDescent="0.25">
      <c r="A527" s="332"/>
      <c r="B527" s="330" t="str">
        <f>_xlfn.CONCAT(IF(ISNUMBER(A527),LOOKUP(A527,LL!$Q$2:$Q$40,LL!$T$2:$T$40),""),IF(ISNUMBER(A527),LOOKUP(A527,LL!$Q$2:$Q$40,LL!$U$2:$U$40),""))</f>
        <v/>
      </c>
      <c r="C527" s="217"/>
      <c r="D527" s="217"/>
      <c r="E527" s="330" t="str">
        <f t="shared" si="66"/>
        <v/>
      </c>
      <c r="F527" s="217"/>
      <c r="G527" s="217"/>
      <c r="H527" s="217"/>
      <c r="I527" s="437" t="str">
        <f t="shared" si="67"/>
        <v/>
      </c>
      <c r="J527" s="217"/>
      <c r="K527" s="217"/>
      <c r="L527" s="437" t="str">
        <f t="shared" si="68"/>
        <v/>
      </c>
      <c r="M527" s="437" t="str">
        <f t="shared" si="69"/>
        <v/>
      </c>
      <c r="N527" s="439"/>
      <c r="O527" s="217"/>
      <c r="P527" s="217"/>
      <c r="Q527" s="437" t="str">
        <f t="shared" si="70"/>
        <v/>
      </c>
      <c r="R527" s="217"/>
      <c r="S527" s="217"/>
      <c r="T527" s="437" t="str">
        <f t="shared" si="71"/>
        <v/>
      </c>
      <c r="U527" s="437" t="str">
        <f t="shared" si="72"/>
        <v/>
      </c>
      <c r="V527" s="223"/>
    </row>
    <row r="528" spans="1:22" x14ac:dyDescent="0.25">
      <c r="A528" s="333"/>
      <c r="B528" s="330" t="str">
        <f>_xlfn.CONCAT(IF(ISNUMBER(A528),LOOKUP(A528,LL!$Q$2:$Q$40,LL!$T$2:$T$40),""),IF(ISNUMBER(A528),LOOKUP(A528,LL!$Q$2:$Q$40,LL!$U$2:$U$40),""))</f>
        <v/>
      </c>
      <c r="C528" s="218"/>
      <c r="D528" s="218"/>
      <c r="E528" s="330" t="str">
        <f t="shared" si="66"/>
        <v/>
      </c>
      <c r="F528" s="218"/>
      <c r="G528" s="218"/>
      <c r="H528" s="218"/>
      <c r="I528" s="437" t="str">
        <f t="shared" si="67"/>
        <v/>
      </c>
      <c r="J528" s="218"/>
      <c r="K528" s="218"/>
      <c r="L528" s="437" t="str">
        <f t="shared" si="68"/>
        <v/>
      </c>
      <c r="M528" s="437" t="str">
        <f t="shared" si="69"/>
        <v/>
      </c>
      <c r="N528" s="440"/>
      <c r="O528" s="218"/>
      <c r="P528" s="218"/>
      <c r="Q528" s="437" t="str">
        <f t="shared" si="70"/>
        <v/>
      </c>
      <c r="R528" s="218"/>
      <c r="S528" s="218"/>
      <c r="T528" s="437" t="str">
        <f t="shared" si="71"/>
        <v/>
      </c>
      <c r="U528" s="437" t="str">
        <f t="shared" si="72"/>
        <v/>
      </c>
      <c r="V528" s="224"/>
    </row>
    <row r="529" spans="1:22" x14ac:dyDescent="0.25">
      <c r="A529" s="332"/>
      <c r="B529" s="330" t="str">
        <f>_xlfn.CONCAT(IF(ISNUMBER(A529),LOOKUP(A529,LL!$Q$2:$Q$40,LL!$T$2:$T$40),""),IF(ISNUMBER(A529),LOOKUP(A529,LL!$Q$2:$Q$40,LL!$U$2:$U$40),""))</f>
        <v/>
      </c>
      <c r="C529" s="217"/>
      <c r="D529" s="217"/>
      <c r="E529" s="330" t="str">
        <f t="shared" si="66"/>
        <v/>
      </c>
      <c r="F529" s="217"/>
      <c r="G529" s="217"/>
      <c r="H529" s="217"/>
      <c r="I529" s="437" t="str">
        <f t="shared" si="67"/>
        <v/>
      </c>
      <c r="J529" s="217"/>
      <c r="K529" s="217"/>
      <c r="L529" s="437" t="str">
        <f t="shared" si="68"/>
        <v/>
      </c>
      <c r="M529" s="437" t="str">
        <f t="shared" si="69"/>
        <v/>
      </c>
      <c r="N529" s="439"/>
      <c r="O529" s="217"/>
      <c r="P529" s="217"/>
      <c r="Q529" s="437" t="str">
        <f t="shared" si="70"/>
        <v/>
      </c>
      <c r="R529" s="217"/>
      <c r="S529" s="217"/>
      <c r="T529" s="437" t="str">
        <f t="shared" si="71"/>
        <v/>
      </c>
      <c r="U529" s="437" t="str">
        <f t="shared" si="72"/>
        <v/>
      </c>
      <c r="V529" s="223"/>
    </row>
    <row r="530" spans="1:22" x14ac:dyDescent="0.25">
      <c r="A530" s="333"/>
      <c r="B530" s="330" t="str">
        <f>_xlfn.CONCAT(IF(ISNUMBER(A530),LOOKUP(A530,LL!$Q$2:$Q$40,LL!$T$2:$T$40),""),IF(ISNUMBER(A530),LOOKUP(A530,LL!$Q$2:$Q$40,LL!$U$2:$U$40),""))</f>
        <v/>
      </c>
      <c r="C530" s="218"/>
      <c r="D530" s="218"/>
      <c r="E530" s="330" t="str">
        <f t="shared" si="66"/>
        <v/>
      </c>
      <c r="F530" s="218"/>
      <c r="G530" s="218"/>
      <c r="H530" s="218"/>
      <c r="I530" s="437" t="str">
        <f t="shared" si="67"/>
        <v/>
      </c>
      <c r="J530" s="218"/>
      <c r="K530" s="218"/>
      <c r="L530" s="437" t="str">
        <f t="shared" si="68"/>
        <v/>
      </c>
      <c r="M530" s="437" t="str">
        <f t="shared" si="69"/>
        <v/>
      </c>
      <c r="N530" s="440"/>
      <c r="O530" s="218"/>
      <c r="P530" s="218"/>
      <c r="Q530" s="437" t="str">
        <f t="shared" si="70"/>
        <v/>
      </c>
      <c r="R530" s="218"/>
      <c r="S530" s="218"/>
      <c r="T530" s="437" t="str">
        <f t="shared" si="71"/>
        <v/>
      </c>
      <c r="U530" s="437" t="str">
        <f t="shared" si="72"/>
        <v/>
      </c>
      <c r="V530" s="224"/>
    </row>
    <row r="531" spans="1:22" x14ac:dyDescent="0.25">
      <c r="A531" s="332"/>
      <c r="B531" s="330" t="str">
        <f>_xlfn.CONCAT(IF(ISNUMBER(A531),LOOKUP(A531,LL!$Q$2:$Q$40,LL!$T$2:$T$40),""),IF(ISNUMBER(A531),LOOKUP(A531,LL!$Q$2:$Q$40,LL!$U$2:$U$40),""))</f>
        <v/>
      </c>
      <c r="C531" s="217"/>
      <c r="D531" s="217"/>
      <c r="E531" s="330" t="str">
        <f t="shared" si="66"/>
        <v/>
      </c>
      <c r="F531" s="217"/>
      <c r="G531" s="217"/>
      <c r="H531" s="217"/>
      <c r="I531" s="437" t="str">
        <f t="shared" si="67"/>
        <v/>
      </c>
      <c r="J531" s="217"/>
      <c r="K531" s="217"/>
      <c r="L531" s="437" t="str">
        <f t="shared" si="68"/>
        <v/>
      </c>
      <c r="M531" s="437" t="str">
        <f t="shared" si="69"/>
        <v/>
      </c>
      <c r="N531" s="439"/>
      <c r="O531" s="217"/>
      <c r="P531" s="217"/>
      <c r="Q531" s="437" t="str">
        <f t="shared" si="70"/>
        <v/>
      </c>
      <c r="R531" s="217"/>
      <c r="S531" s="217"/>
      <c r="T531" s="437" t="str">
        <f t="shared" si="71"/>
        <v/>
      </c>
      <c r="U531" s="437" t="str">
        <f t="shared" si="72"/>
        <v/>
      </c>
      <c r="V531" s="223"/>
    </row>
    <row r="532" spans="1:22" x14ac:dyDescent="0.25">
      <c r="A532" s="333"/>
      <c r="B532" s="330" t="str">
        <f>_xlfn.CONCAT(IF(ISNUMBER(A532),LOOKUP(A532,LL!$Q$2:$Q$40,LL!$T$2:$T$40),""),IF(ISNUMBER(A532),LOOKUP(A532,LL!$Q$2:$Q$40,LL!$U$2:$U$40),""))</f>
        <v/>
      </c>
      <c r="C532" s="218"/>
      <c r="D532" s="218"/>
      <c r="E532" s="330" t="str">
        <f t="shared" si="66"/>
        <v/>
      </c>
      <c r="F532" s="218"/>
      <c r="G532" s="218"/>
      <c r="H532" s="218"/>
      <c r="I532" s="437" t="str">
        <f t="shared" si="67"/>
        <v/>
      </c>
      <c r="J532" s="218"/>
      <c r="K532" s="218"/>
      <c r="L532" s="437" t="str">
        <f t="shared" si="68"/>
        <v/>
      </c>
      <c r="M532" s="437" t="str">
        <f t="shared" si="69"/>
        <v/>
      </c>
      <c r="N532" s="440"/>
      <c r="O532" s="218"/>
      <c r="P532" s="218"/>
      <c r="Q532" s="437" t="str">
        <f t="shared" si="70"/>
        <v/>
      </c>
      <c r="R532" s="218"/>
      <c r="S532" s="218"/>
      <c r="T532" s="437" t="str">
        <f t="shared" si="71"/>
        <v/>
      </c>
      <c r="U532" s="437" t="str">
        <f t="shared" si="72"/>
        <v/>
      </c>
      <c r="V532" s="224"/>
    </row>
    <row r="533" spans="1:22" x14ac:dyDescent="0.25">
      <c r="A533" s="332"/>
      <c r="B533" s="330" t="str">
        <f>_xlfn.CONCAT(IF(ISNUMBER(A533),LOOKUP(A533,LL!$Q$2:$Q$40,LL!$T$2:$T$40),""),IF(ISNUMBER(A533),LOOKUP(A533,LL!$Q$2:$Q$40,LL!$U$2:$U$40),""))</f>
        <v/>
      </c>
      <c r="C533" s="217"/>
      <c r="D533" s="217"/>
      <c r="E533" s="330" t="str">
        <f t="shared" si="66"/>
        <v/>
      </c>
      <c r="F533" s="217"/>
      <c r="G533" s="217"/>
      <c r="H533" s="217"/>
      <c r="I533" s="437" t="str">
        <f t="shared" si="67"/>
        <v/>
      </c>
      <c r="J533" s="217"/>
      <c r="K533" s="217"/>
      <c r="L533" s="437" t="str">
        <f t="shared" si="68"/>
        <v/>
      </c>
      <c r="M533" s="437" t="str">
        <f t="shared" si="69"/>
        <v/>
      </c>
      <c r="N533" s="439"/>
      <c r="O533" s="217"/>
      <c r="P533" s="217"/>
      <c r="Q533" s="437" t="str">
        <f t="shared" si="70"/>
        <v/>
      </c>
      <c r="R533" s="217"/>
      <c r="S533" s="217"/>
      <c r="T533" s="437" t="str">
        <f t="shared" si="71"/>
        <v/>
      </c>
      <c r="U533" s="437" t="str">
        <f t="shared" si="72"/>
        <v/>
      </c>
      <c r="V533" s="223"/>
    </row>
    <row r="534" spans="1:22" x14ac:dyDescent="0.25">
      <c r="A534" s="333"/>
      <c r="B534" s="330" t="str">
        <f>_xlfn.CONCAT(IF(ISNUMBER(A534),LOOKUP(A534,LL!$Q$2:$Q$40,LL!$T$2:$T$40),""),IF(ISNUMBER(A534),LOOKUP(A534,LL!$Q$2:$Q$40,LL!$U$2:$U$40),""))</f>
        <v/>
      </c>
      <c r="C534" s="218"/>
      <c r="D534" s="218"/>
      <c r="E534" s="330" t="str">
        <f t="shared" si="66"/>
        <v/>
      </c>
      <c r="F534" s="218"/>
      <c r="G534" s="218"/>
      <c r="H534" s="218"/>
      <c r="I534" s="437" t="str">
        <f t="shared" si="67"/>
        <v/>
      </c>
      <c r="J534" s="218"/>
      <c r="K534" s="218"/>
      <c r="L534" s="437" t="str">
        <f t="shared" si="68"/>
        <v/>
      </c>
      <c r="M534" s="437" t="str">
        <f t="shared" si="69"/>
        <v/>
      </c>
      <c r="N534" s="440"/>
      <c r="O534" s="218"/>
      <c r="P534" s="218"/>
      <c r="Q534" s="437" t="str">
        <f t="shared" si="70"/>
        <v/>
      </c>
      <c r="R534" s="218"/>
      <c r="S534" s="218"/>
      <c r="T534" s="437" t="str">
        <f t="shared" si="71"/>
        <v/>
      </c>
      <c r="U534" s="437" t="str">
        <f t="shared" si="72"/>
        <v/>
      </c>
      <c r="V534" s="224"/>
    </row>
    <row r="535" spans="1:22" x14ac:dyDescent="0.25">
      <c r="A535" s="332"/>
      <c r="B535" s="330" t="str">
        <f>_xlfn.CONCAT(IF(ISNUMBER(A535),LOOKUP(A535,LL!$Q$2:$Q$40,LL!$T$2:$T$40),""),IF(ISNUMBER(A535),LOOKUP(A535,LL!$Q$2:$Q$40,LL!$U$2:$U$40),""))</f>
        <v/>
      </c>
      <c r="C535" s="217"/>
      <c r="D535" s="217"/>
      <c r="E535" s="330" t="str">
        <f t="shared" si="66"/>
        <v/>
      </c>
      <c r="F535" s="217"/>
      <c r="G535" s="217"/>
      <c r="H535" s="217"/>
      <c r="I535" s="437" t="str">
        <f t="shared" si="67"/>
        <v/>
      </c>
      <c r="J535" s="217"/>
      <c r="K535" s="217"/>
      <c r="L535" s="437" t="str">
        <f t="shared" si="68"/>
        <v/>
      </c>
      <c r="M535" s="437" t="str">
        <f t="shared" si="69"/>
        <v/>
      </c>
      <c r="N535" s="439"/>
      <c r="O535" s="217"/>
      <c r="P535" s="217"/>
      <c r="Q535" s="437" t="str">
        <f t="shared" si="70"/>
        <v/>
      </c>
      <c r="R535" s="217"/>
      <c r="S535" s="217"/>
      <c r="T535" s="437" t="str">
        <f t="shared" si="71"/>
        <v/>
      </c>
      <c r="U535" s="437" t="str">
        <f t="shared" si="72"/>
        <v/>
      </c>
      <c r="V535" s="223"/>
    </row>
    <row r="536" spans="1:22" x14ac:dyDescent="0.25">
      <c r="A536" s="333"/>
      <c r="B536" s="330" t="str">
        <f>_xlfn.CONCAT(IF(ISNUMBER(A536),LOOKUP(A536,LL!$Q$2:$Q$40,LL!$T$2:$T$40),""),IF(ISNUMBER(A536),LOOKUP(A536,LL!$Q$2:$Q$40,LL!$U$2:$U$40),""))</f>
        <v/>
      </c>
      <c r="C536" s="218"/>
      <c r="D536" s="218"/>
      <c r="E536" s="330" t="str">
        <f t="shared" si="66"/>
        <v/>
      </c>
      <c r="F536" s="218"/>
      <c r="G536" s="218"/>
      <c r="H536" s="218"/>
      <c r="I536" s="437" t="str">
        <f t="shared" si="67"/>
        <v/>
      </c>
      <c r="J536" s="218"/>
      <c r="K536" s="218"/>
      <c r="L536" s="437" t="str">
        <f t="shared" si="68"/>
        <v/>
      </c>
      <c r="M536" s="437" t="str">
        <f t="shared" si="69"/>
        <v/>
      </c>
      <c r="N536" s="440"/>
      <c r="O536" s="218"/>
      <c r="P536" s="218"/>
      <c r="Q536" s="437" t="str">
        <f t="shared" si="70"/>
        <v/>
      </c>
      <c r="R536" s="218"/>
      <c r="S536" s="218"/>
      <c r="T536" s="437" t="str">
        <f t="shared" si="71"/>
        <v/>
      </c>
      <c r="U536" s="437" t="str">
        <f t="shared" si="72"/>
        <v/>
      </c>
      <c r="V536" s="224"/>
    </row>
    <row r="537" spans="1:22" x14ac:dyDescent="0.25">
      <c r="A537" s="332"/>
      <c r="B537" s="330" t="str">
        <f>_xlfn.CONCAT(IF(ISNUMBER(A537),LOOKUP(A537,LL!$Q$2:$Q$40,LL!$T$2:$T$40),""),IF(ISNUMBER(A537),LOOKUP(A537,LL!$Q$2:$Q$40,LL!$U$2:$U$40),""))</f>
        <v/>
      </c>
      <c r="C537" s="217"/>
      <c r="D537" s="217"/>
      <c r="E537" s="330" t="str">
        <f t="shared" si="66"/>
        <v/>
      </c>
      <c r="F537" s="217"/>
      <c r="G537" s="217"/>
      <c r="H537" s="217"/>
      <c r="I537" s="437" t="str">
        <f t="shared" si="67"/>
        <v/>
      </c>
      <c r="J537" s="217"/>
      <c r="K537" s="217"/>
      <c r="L537" s="437" t="str">
        <f t="shared" si="68"/>
        <v/>
      </c>
      <c r="M537" s="437" t="str">
        <f t="shared" si="69"/>
        <v/>
      </c>
      <c r="N537" s="439"/>
      <c r="O537" s="217"/>
      <c r="P537" s="217"/>
      <c r="Q537" s="437" t="str">
        <f t="shared" si="70"/>
        <v/>
      </c>
      <c r="R537" s="217"/>
      <c r="S537" s="217"/>
      <c r="T537" s="437" t="str">
        <f t="shared" si="71"/>
        <v/>
      </c>
      <c r="U537" s="437" t="str">
        <f t="shared" si="72"/>
        <v/>
      </c>
      <c r="V537" s="223"/>
    </row>
    <row r="538" spans="1:22" x14ac:dyDescent="0.25">
      <c r="A538" s="333"/>
      <c r="B538" s="330" t="str">
        <f>_xlfn.CONCAT(IF(ISNUMBER(A538),LOOKUP(A538,LL!$Q$2:$Q$40,LL!$T$2:$T$40),""),IF(ISNUMBER(A538),LOOKUP(A538,LL!$Q$2:$Q$40,LL!$U$2:$U$40),""))</f>
        <v/>
      </c>
      <c r="C538" s="218"/>
      <c r="D538" s="218"/>
      <c r="E538" s="330" t="str">
        <f t="shared" si="66"/>
        <v/>
      </c>
      <c r="F538" s="218"/>
      <c r="G538" s="218"/>
      <c r="H538" s="218"/>
      <c r="I538" s="437" t="str">
        <f t="shared" si="67"/>
        <v/>
      </c>
      <c r="J538" s="218"/>
      <c r="K538" s="218"/>
      <c r="L538" s="437" t="str">
        <f t="shared" si="68"/>
        <v/>
      </c>
      <c r="M538" s="437" t="str">
        <f t="shared" si="69"/>
        <v/>
      </c>
      <c r="N538" s="440"/>
      <c r="O538" s="218"/>
      <c r="P538" s="218"/>
      <c r="Q538" s="437" t="str">
        <f t="shared" si="70"/>
        <v/>
      </c>
      <c r="R538" s="218"/>
      <c r="S538" s="218"/>
      <c r="T538" s="437" t="str">
        <f t="shared" si="71"/>
        <v/>
      </c>
      <c r="U538" s="437" t="str">
        <f t="shared" si="72"/>
        <v/>
      </c>
      <c r="V538" s="224"/>
    </row>
    <row r="539" spans="1:22" x14ac:dyDescent="0.25">
      <c r="A539" s="332"/>
      <c r="B539" s="330" t="str">
        <f>_xlfn.CONCAT(IF(ISNUMBER(A539),LOOKUP(A539,LL!$Q$2:$Q$40,LL!$T$2:$T$40),""),IF(ISNUMBER(A539),LOOKUP(A539,LL!$Q$2:$Q$40,LL!$U$2:$U$40),""))</f>
        <v/>
      </c>
      <c r="C539" s="217"/>
      <c r="D539" s="217"/>
      <c r="E539" s="330" t="str">
        <f t="shared" si="66"/>
        <v/>
      </c>
      <c r="F539" s="217"/>
      <c r="G539" s="217"/>
      <c r="H539" s="217"/>
      <c r="I539" s="437" t="str">
        <f t="shared" si="67"/>
        <v/>
      </c>
      <c r="J539" s="217"/>
      <c r="K539" s="217"/>
      <c r="L539" s="437" t="str">
        <f t="shared" si="68"/>
        <v/>
      </c>
      <c r="M539" s="437" t="str">
        <f t="shared" si="69"/>
        <v/>
      </c>
      <c r="N539" s="439"/>
      <c r="O539" s="217"/>
      <c r="P539" s="217"/>
      <c r="Q539" s="437" t="str">
        <f t="shared" si="70"/>
        <v/>
      </c>
      <c r="R539" s="217"/>
      <c r="S539" s="217"/>
      <c r="T539" s="437" t="str">
        <f t="shared" si="71"/>
        <v/>
      </c>
      <c r="U539" s="437" t="str">
        <f t="shared" si="72"/>
        <v/>
      </c>
      <c r="V539" s="223"/>
    </row>
    <row r="540" spans="1:22" x14ac:dyDescent="0.25">
      <c r="A540" s="333"/>
      <c r="B540" s="330" t="str">
        <f>_xlfn.CONCAT(IF(ISNUMBER(A540),LOOKUP(A540,LL!$Q$2:$Q$40,LL!$T$2:$T$40),""),IF(ISNUMBER(A540),LOOKUP(A540,LL!$Q$2:$Q$40,LL!$U$2:$U$40),""))</f>
        <v/>
      </c>
      <c r="C540" s="218"/>
      <c r="D540" s="218"/>
      <c r="E540" s="330" t="str">
        <f t="shared" si="66"/>
        <v/>
      </c>
      <c r="F540" s="218"/>
      <c r="G540" s="218"/>
      <c r="H540" s="218"/>
      <c r="I540" s="437" t="str">
        <f t="shared" si="67"/>
        <v/>
      </c>
      <c r="J540" s="218"/>
      <c r="K540" s="218"/>
      <c r="L540" s="437" t="str">
        <f t="shared" si="68"/>
        <v/>
      </c>
      <c r="M540" s="437" t="str">
        <f t="shared" si="69"/>
        <v/>
      </c>
      <c r="N540" s="440"/>
      <c r="O540" s="218"/>
      <c r="P540" s="218"/>
      <c r="Q540" s="437" t="str">
        <f t="shared" si="70"/>
        <v/>
      </c>
      <c r="R540" s="218"/>
      <c r="S540" s="218"/>
      <c r="T540" s="437" t="str">
        <f t="shared" si="71"/>
        <v/>
      </c>
      <c r="U540" s="437" t="str">
        <f t="shared" si="72"/>
        <v/>
      </c>
      <c r="V540" s="224"/>
    </row>
    <row r="541" spans="1:22" x14ac:dyDescent="0.25">
      <c r="A541" s="332"/>
      <c r="B541" s="330" t="str">
        <f>_xlfn.CONCAT(IF(ISNUMBER(A541),LOOKUP(A541,LL!$Q$2:$Q$40,LL!$T$2:$T$40),""),IF(ISNUMBER(A541),LOOKUP(A541,LL!$Q$2:$Q$40,LL!$U$2:$U$40),""))</f>
        <v/>
      </c>
      <c r="C541" s="217"/>
      <c r="D541" s="217"/>
      <c r="E541" s="330" t="str">
        <f t="shared" si="66"/>
        <v/>
      </c>
      <c r="F541" s="217"/>
      <c r="G541" s="217"/>
      <c r="H541" s="217"/>
      <c r="I541" s="437" t="str">
        <f t="shared" si="67"/>
        <v/>
      </c>
      <c r="J541" s="217"/>
      <c r="K541" s="217"/>
      <c r="L541" s="437" t="str">
        <f t="shared" si="68"/>
        <v/>
      </c>
      <c r="M541" s="437" t="str">
        <f t="shared" si="69"/>
        <v/>
      </c>
      <c r="N541" s="439"/>
      <c r="O541" s="217"/>
      <c r="P541" s="217"/>
      <c r="Q541" s="437" t="str">
        <f t="shared" si="70"/>
        <v/>
      </c>
      <c r="R541" s="217"/>
      <c r="S541" s="217"/>
      <c r="T541" s="437" t="str">
        <f t="shared" si="71"/>
        <v/>
      </c>
      <c r="U541" s="437" t="str">
        <f t="shared" si="72"/>
        <v/>
      </c>
      <c r="V541" s="223"/>
    </row>
    <row r="542" spans="1:22" x14ac:dyDescent="0.25">
      <c r="A542" s="333"/>
      <c r="B542" s="330" t="str">
        <f>_xlfn.CONCAT(IF(ISNUMBER(A542),LOOKUP(A542,LL!$Q$2:$Q$40,LL!$T$2:$T$40),""),IF(ISNUMBER(A542),LOOKUP(A542,LL!$Q$2:$Q$40,LL!$U$2:$U$40),""))</f>
        <v/>
      </c>
      <c r="C542" s="218"/>
      <c r="D542" s="218"/>
      <c r="E542" s="330" t="str">
        <f t="shared" si="66"/>
        <v/>
      </c>
      <c r="F542" s="218"/>
      <c r="G542" s="218"/>
      <c r="H542" s="218"/>
      <c r="I542" s="437" t="str">
        <f t="shared" si="67"/>
        <v/>
      </c>
      <c r="J542" s="218"/>
      <c r="K542" s="218"/>
      <c r="L542" s="437" t="str">
        <f t="shared" si="68"/>
        <v/>
      </c>
      <c r="M542" s="437" t="str">
        <f t="shared" si="69"/>
        <v/>
      </c>
      <c r="N542" s="440"/>
      <c r="O542" s="218"/>
      <c r="P542" s="218"/>
      <c r="Q542" s="437" t="str">
        <f t="shared" si="70"/>
        <v/>
      </c>
      <c r="R542" s="218"/>
      <c r="S542" s="218"/>
      <c r="T542" s="437" t="str">
        <f t="shared" si="71"/>
        <v/>
      </c>
      <c r="U542" s="437" t="str">
        <f t="shared" si="72"/>
        <v/>
      </c>
      <c r="V542" s="224"/>
    </row>
    <row r="543" spans="1:22" x14ac:dyDescent="0.25">
      <c r="A543" s="332"/>
      <c r="B543" s="330" t="str">
        <f>_xlfn.CONCAT(IF(ISNUMBER(A543),LOOKUP(A543,LL!$Q$2:$Q$40,LL!$T$2:$T$40),""),IF(ISNUMBER(A543),LOOKUP(A543,LL!$Q$2:$Q$40,LL!$U$2:$U$40),""))</f>
        <v/>
      </c>
      <c r="C543" s="217"/>
      <c r="D543" s="217"/>
      <c r="E543" s="330" t="str">
        <f t="shared" si="66"/>
        <v/>
      </c>
      <c r="F543" s="217"/>
      <c r="G543" s="217"/>
      <c r="H543" s="217"/>
      <c r="I543" s="437" t="str">
        <f t="shared" si="67"/>
        <v/>
      </c>
      <c r="J543" s="217"/>
      <c r="K543" s="217"/>
      <c r="L543" s="437" t="str">
        <f t="shared" si="68"/>
        <v/>
      </c>
      <c r="M543" s="437" t="str">
        <f t="shared" si="69"/>
        <v/>
      </c>
      <c r="N543" s="439"/>
      <c r="O543" s="217"/>
      <c r="P543" s="217"/>
      <c r="Q543" s="437" t="str">
        <f t="shared" si="70"/>
        <v/>
      </c>
      <c r="R543" s="217"/>
      <c r="S543" s="217"/>
      <c r="T543" s="437" t="str">
        <f t="shared" si="71"/>
        <v/>
      </c>
      <c r="U543" s="437" t="str">
        <f t="shared" si="72"/>
        <v/>
      </c>
      <c r="V543" s="223"/>
    </row>
    <row r="544" spans="1:22" x14ac:dyDescent="0.25">
      <c r="A544" s="333"/>
      <c r="B544" s="330" t="str">
        <f>_xlfn.CONCAT(IF(ISNUMBER(A544),LOOKUP(A544,LL!$Q$2:$Q$40,LL!$T$2:$T$40),""),IF(ISNUMBER(A544),LOOKUP(A544,LL!$Q$2:$Q$40,LL!$U$2:$U$40),""))</f>
        <v/>
      </c>
      <c r="C544" s="218"/>
      <c r="D544" s="218"/>
      <c r="E544" s="330" t="str">
        <f t="shared" si="66"/>
        <v/>
      </c>
      <c r="F544" s="218"/>
      <c r="G544" s="218"/>
      <c r="H544" s="218"/>
      <c r="I544" s="437" t="str">
        <f t="shared" si="67"/>
        <v/>
      </c>
      <c r="J544" s="218"/>
      <c r="K544" s="218"/>
      <c r="L544" s="437" t="str">
        <f t="shared" si="68"/>
        <v/>
      </c>
      <c r="M544" s="437" t="str">
        <f t="shared" si="69"/>
        <v/>
      </c>
      <c r="N544" s="440"/>
      <c r="O544" s="218"/>
      <c r="P544" s="218"/>
      <c r="Q544" s="437" t="str">
        <f t="shared" si="70"/>
        <v/>
      </c>
      <c r="R544" s="218"/>
      <c r="S544" s="218"/>
      <c r="T544" s="437" t="str">
        <f t="shared" si="71"/>
        <v/>
      </c>
      <c r="U544" s="437" t="str">
        <f t="shared" si="72"/>
        <v/>
      </c>
      <c r="V544" s="224"/>
    </row>
    <row r="545" spans="1:22" x14ac:dyDescent="0.25">
      <c r="A545" s="332"/>
      <c r="B545" s="330" t="str">
        <f>_xlfn.CONCAT(IF(ISNUMBER(A545),LOOKUP(A545,LL!$Q$2:$Q$40,LL!$T$2:$T$40),""),IF(ISNUMBER(A545),LOOKUP(A545,LL!$Q$2:$Q$40,LL!$U$2:$U$40),""))</f>
        <v/>
      </c>
      <c r="C545" s="217"/>
      <c r="D545" s="217"/>
      <c r="E545" s="330" t="str">
        <f t="shared" si="66"/>
        <v/>
      </c>
      <c r="F545" s="217"/>
      <c r="G545" s="217"/>
      <c r="H545" s="217"/>
      <c r="I545" s="437" t="str">
        <f t="shared" si="67"/>
        <v/>
      </c>
      <c r="J545" s="217"/>
      <c r="K545" s="217"/>
      <c r="L545" s="437" t="str">
        <f t="shared" si="68"/>
        <v/>
      </c>
      <c r="M545" s="437" t="str">
        <f t="shared" si="69"/>
        <v/>
      </c>
      <c r="N545" s="439"/>
      <c r="O545" s="217"/>
      <c r="P545" s="217"/>
      <c r="Q545" s="437" t="str">
        <f t="shared" si="70"/>
        <v/>
      </c>
      <c r="R545" s="217"/>
      <c r="S545" s="217"/>
      <c r="T545" s="437" t="str">
        <f t="shared" si="71"/>
        <v/>
      </c>
      <c r="U545" s="437" t="str">
        <f t="shared" si="72"/>
        <v/>
      </c>
      <c r="V545" s="223"/>
    </row>
    <row r="546" spans="1:22" x14ac:dyDescent="0.25">
      <c r="A546" s="333"/>
      <c r="B546" s="330" t="str">
        <f>_xlfn.CONCAT(IF(ISNUMBER(A546),LOOKUP(A546,LL!$Q$2:$Q$40,LL!$T$2:$T$40),""),IF(ISNUMBER(A546),LOOKUP(A546,LL!$Q$2:$Q$40,LL!$U$2:$U$40),""))</f>
        <v/>
      </c>
      <c r="C546" s="218"/>
      <c r="D546" s="218"/>
      <c r="E546" s="330" t="str">
        <f t="shared" si="66"/>
        <v/>
      </c>
      <c r="F546" s="218"/>
      <c r="G546" s="218"/>
      <c r="H546" s="218"/>
      <c r="I546" s="437" t="str">
        <f t="shared" si="67"/>
        <v/>
      </c>
      <c r="J546" s="218"/>
      <c r="K546" s="218"/>
      <c r="L546" s="437" t="str">
        <f t="shared" si="68"/>
        <v/>
      </c>
      <c r="M546" s="437" t="str">
        <f t="shared" si="69"/>
        <v/>
      </c>
      <c r="N546" s="440"/>
      <c r="O546" s="218"/>
      <c r="P546" s="218"/>
      <c r="Q546" s="437" t="str">
        <f t="shared" si="70"/>
        <v/>
      </c>
      <c r="R546" s="218"/>
      <c r="S546" s="218"/>
      <c r="T546" s="437" t="str">
        <f t="shared" si="71"/>
        <v/>
      </c>
      <c r="U546" s="437" t="str">
        <f t="shared" si="72"/>
        <v/>
      </c>
      <c r="V546" s="224"/>
    </row>
    <row r="547" spans="1:22" x14ac:dyDescent="0.25">
      <c r="A547" s="332"/>
      <c r="B547" s="330" t="str">
        <f>_xlfn.CONCAT(IF(ISNUMBER(A547),LOOKUP(A547,LL!$Q$2:$Q$40,LL!$T$2:$T$40),""),IF(ISNUMBER(A547),LOOKUP(A547,LL!$Q$2:$Q$40,LL!$U$2:$U$40),""))</f>
        <v/>
      </c>
      <c r="C547" s="217"/>
      <c r="D547" s="217"/>
      <c r="E547" s="330" t="str">
        <f t="shared" si="66"/>
        <v/>
      </c>
      <c r="F547" s="217"/>
      <c r="G547" s="217"/>
      <c r="H547" s="217"/>
      <c r="I547" s="437" t="str">
        <f t="shared" si="67"/>
        <v/>
      </c>
      <c r="J547" s="217"/>
      <c r="K547" s="217"/>
      <c r="L547" s="437" t="str">
        <f t="shared" si="68"/>
        <v/>
      </c>
      <c r="M547" s="437" t="str">
        <f t="shared" si="69"/>
        <v/>
      </c>
      <c r="N547" s="439"/>
      <c r="O547" s="217"/>
      <c r="P547" s="217"/>
      <c r="Q547" s="437" t="str">
        <f t="shared" si="70"/>
        <v/>
      </c>
      <c r="R547" s="217"/>
      <c r="S547" s="217"/>
      <c r="T547" s="437" t="str">
        <f t="shared" si="71"/>
        <v/>
      </c>
      <c r="U547" s="437" t="str">
        <f t="shared" si="72"/>
        <v/>
      </c>
      <c r="V547" s="223"/>
    </row>
    <row r="548" spans="1:22" x14ac:dyDescent="0.25">
      <c r="A548" s="333"/>
      <c r="B548" s="330" t="str">
        <f>_xlfn.CONCAT(IF(ISNUMBER(A548),LOOKUP(A548,LL!$Q$2:$Q$40,LL!$T$2:$T$40),""),IF(ISNUMBER(A548),LOOKUP(A548,LL!$Q$2:$Q$40,LL!$U$2:$U$40),""))</f>
        <v/>
      </c>
      <c r="C548" s="218"/>
      <c r="D548" s="218"/>
      <c r="E548" s="330" t="str">
        <f t="shared" si="66"/>
        <v/>
      </c>
      <c r="F548" s="218"/>
      <c r="G548" s="218"/>
      <c r="H548" s="218"/>
      <c r="I548" s="437" t="str">
        <f t="shared" si="67"/>
        <v/>
      </c>
      <c r="J548" s="218"/>
      <c r="K548" s="218"/>
      <c r="L548" s="437" t="str">
        <f t="shared" si="68"/>
        <v/>
      </c>
      <c r="M548" s="437" t="str">
        <f t="shared" si="69"/>
        <v/>
      </c>
      <c r="N548" s="440"/>
      <c r="O548" s="218"/>
      <c r="P548" s="218"/>
      <c r="Q548" s="437" t="str">
        <f t="shared" si="70"/>
        <v/>
      </c>
      <c r="R548" s="218"/>
      <c r="S548" s="218"/>
      <c r="T548" s="437" t="str">
        <f t="shared" si="71"/>
        <v/>
      </c>
      <c r="U548" s="437" t="str">
        <f t="shared" si="72"/>
        <v/>
      </c>
      <c r="V548" s="224"/>
    </row>
    <row r="549" spans="1:22" x14ac:dyDescent="0.25">
      <c r="A549" s="332"/>
      <c r="B549" s="330" t="str">
        <f>_xlfn.CONCAT(IF(ISNUMBER(A549),LOOKUP(A549,LL!$Q$2:$Q$40,LL!$T$2:$T$40),""),IF(ISNUMBER(A549),LOOKUP(A549,LL!$Q$2:$Q$40,LL!$U$2:$U$40),""))</f>
        <v/>
      </c>
      <c r="C549" s="217"/>
      <c r="D549" s="217"/>
      <c r="E549" s="330" t="str">
        <f t="shared" si="66"/>
        <v/>
      </c>
      <c r="F549" s="217"/>
      <c r="G549" s="217"/>
      <c r="H549" s="217"/>
      <c r="I549" s="437" t="str">
        <f t="shared" si="67"/>
        <v/>
      </c>
      <c r="J549" s="217"/>
      <c r="K549" s="217"/>
      <c r="L549" s="437" t="str">
        <f t="shared" si="68"/>
        <v/>
      </c>
      <c r="M549" s="437" t="str">
        <f t="shared" si="69"/>
        <v/>
      </c>
      <c r="N549" s="439"/>
      <c r="O549" s="217"/>
      <c r="P549" s="217"/>
      <c r="Q549" s="437" t="str">
        <f t="shared" si="70"/>
        <v/>
      </c>
      <c r="R549" s="217"/>
      <c r="S549" s="217"/>
      <c r="T549" s="437" t="str">
        <f t="shared" si="71"/>
        <v/>
      </c>
      <c r="U549" s="437" t="str">
        <f t="shared" si="72"/>
        <v/>
      </c>
      <c r="V549" s="223"/>
    </row>
    <row r="550" spans="1:22" x14ac:dyDescent="0.25">
      <c r="A550" s="333"/>
      <c r="B550" s="330" t="str">
        <f>_xlfn.CONCAT(IF(ISNUMBER(A550),LOOKUP(A550,LL!$Q$2:$Q$40,LL!$T$2:$T$40),""),IF(ISNUMBER(A550),LOOKUP(A550,LL!$Q$2:$Q$40,LL!$U$2:$U$40),""))</f>
        <v/>
      </c>
      <c r="C550" s="218"/>
      <c r="D550" s="218"/>
      <c r="E550" s="330" t="str">
        <f t="shared" si="66"/>
        <v/>
      </c>
      <c r="F550" s="218"/>
      <c r="G550" s="218"/>
      <c r="H550" s="218"/>
      <c r="I550" s="437" t="str">
        <f t="shared" si="67"/>
        <v/>
      </c>
      <c r="J550" s="218"/>
      <c r="K550" s="218"/>
      <c r="L550" s="437" t="str">
        <f t="shared" si="68"/>
        <v/>
      </c>
      <c r="M550" s="437" t="str">
        <f t="shared" si="69"/>
        <v/>
      </c>
      <c r="N550" s="440"/>
      <c r="O550" s="218"/>
      <c r="P550" s="218"/>
      <c r="Q550" s="437" t="str">
        <f t="shared" si="70"/>
        <v/>
      </c>
      <c r="R550" s="218"/>
      <c r="S550" s="218"/>
      <c r="T550" s="437" t="str">
        <f t="shared" si="71"/>
        <v/>
      </c>
      <c r="U550" s="437" t="str">
        <f t="shared" si="72"/>
        <v/>
      </c>
      <c r="V550" s="224"/>
    </row>
    <row r="551" spans="1:22" x14ac:dyDescent="0.25">
      <c r="A551" s="332"/>
      <c r="B551" s="330" t="str">
        <f>_xlfn.CONCAT(IF(ISNUMBER(A551),LOOKUP(A551,LL!$Q$2:$Q$40,LL!$T$2:$T$40),""),IF(ISNUMBER(A551),LOOKUP(A551,LL!$Q$2:$Q$40,LL!$U$2:$U$40),""))</f>
        <v/>
      </c>
      <c r="C551" s="217"/>
      <c r="D551" s="217"/>
      <c r="E551" s="330" t="str">
        <f t="shared" si="66"/>
        <v/>
      </c>
      <c r="F551" s="217"/>
      <c r="G551" s="217"/>
      <c r="H551" s="217"/>
      <c r="I551" s="437" t="str">
        <f t="shared" si="67"/>
        <v/>
      </c>
      <c r="J551" s="217"/>
      <c r="K551" s="217"/>
      <c r="L551" s="437" t="str">
        <f t="shared" si="68"/>
        <v/>
      </c>
      <c r="M551" s="437" t="str">
        <f t="shared" si="69"/>
        <v/>
      </c>
      <c r="N551" s="439"/>
      <c r="O551" s="217"/>
      <c r="P551" s="217"/>
      <c r="Q551" s="437" t="str">
        <f t="shared" si="70"/>
        <v/>
      </c>
      <c r="R551" s="217"/>
      <c r="S551" s="217"/>
      <c r="T551" s="437" t="str">
        <f t="shared" si="71"/>
        <v/>
      </c>
      <c r="U551" s="437" t="str">
        <f t="shared" si="72"/>
        <v/>
      </c>
      <c r="V551" s="223"/>
    </row>
    <row r="552" spans="1:22" x14ac:dyDescent="0.25">
      <c r="A552" s="333"/>
      <c r="B552" s="330" t="str">
        <f>_xlfn.CONCAT(IF(ISNUMBER(A552),LOOKUP(A552,LL!$Q$2:$Q$40,LL!$T$2:$T$40),""),IF(ISNUMBER(A552),LOOKUP(A552,LL!$Q$2:$Q$40,LL!$U$2:$U$40),""))</f>
        <v/>
      </c>
      <c r="C552" s="218"/>
      <c r="D552" s="218"/>
      <c r="E552" s="330" t="str">
        <f t="shared" si="66"/>
        <v/>
      </c>
      <c r="F552" s="218"/>
      <c r="G552" s="218"/>
      <c r="H552" s="218"/>
      <c r="I552" s="437" t="str">
        <f t="shared" si="67"/>
        <v/>
      </c>
      <c r="J552" s="218"/>
      <c r="K552" s="218"/>
      <c r="L552" s="437" t="str">
        <f t="shared" si="68"/>
        <v/>
      </c>
      <c r="M552" s="437" t="str">
        <f t="shared" si="69"/>
        <v/>
      </c>
      <c r="N552" s="440"/>
      <c r="O552" s="218"/>
      <c r="P552" s="218"/>
      <c r="Q552" s="437" t="str">
        <f t="shared" si="70"/>
        <v/>
      </c>
      <c r="R552" s="218"/>
      <c r="S552" s="218"/>
      <c r="T552" s="437" t="str">
        <f t="shared" si="71"/>
        <v/>
      </c>
      <c r="U552" s="437" t="str">
        <f t="shared" si="72"/>
        <v/>
      </c>
      <c r="V552" s="224"/>
    </row>
    <row r="553" spans="1:22" x14ac:dyDescent="0.25">
      <c r="A553" s="332"/>
      <c r="B553" s="330" t="str">
        <f>_xlfn.CONCAT(IF(ISNUMBER(A553),LOOKUP(A553,LL!$Q$2:$Q$40,LL!$T$2:$T$40),""),IF(ISNUMBER(A553),LOOKUP(A553,LL!$Q$2:$Q$40,LL!$U$2:$U$40),""))</f>
        <v/>
      </c>
      <c r="C553" s="217"/>
      <c r="D553" s="217"/>
      <c r="E553" s="330" t="str">
        <f t="shared" si="66"/>
        <v/>
      </c>
      <c r="F553" s="217"/>
      <c r="G553" s="217"/>
      <c r="H553" s="217"/>
      <c r="I553" s="437" t="str">
        <f t="shared" si="67"/>
        <v/>
      </c>
      <c r="J553" s="217"/>
      <c r="K553" s="217"/>
      <c r="L553" s="437" t="str">
        <f t="shared" si="68"/>
        <v/>
      </c>
      <c r="M553" s="437" t="str">
        <f t="shared" si="69"/>
        <v/>
      </c>
      <c r="N553" s="439"/>
      <c r="O553" s="217"/>
      <c r="P553" s="217"/>
      <c r="Q553" s="437" t="str">
        <f t="shared" si="70"/>
        <v/>
      </c>
      <c r="R553" s="217"/>
      <c r="S553" s="217"/>
      <c r="T553" s="437" t="str">
        <f t="shared" si="71"/>
        <v/>
      </c>
      <c r="U553" s="437" t="str">
        <f t="shared" si="72"/>
        <v/>
      </c>
      <c r="V553" s="223"/>
    </row>
    <row r="554" spans="1:22" x14ac:dyDescent="0.25">
      <c r="A554" s="333"/>
      <c r="B554" s="330" t="str">
        <f>_xlfn.CONCAT(IF(ISNUMBER(A554),LOOKUP(A554,LL!$Q$2:$Q$40,LL!$T$2:$T$40),""),IF(ISNUMBER(A554),LOOKUP(A554,LL!$Q$2:$Q$40,LL!$U$2:$U$40),""))</f>
        <v/>
      </c>
      <c r="C554" s="218"/>
      <c r="D554" s="218"/>
      <c r="E554" s="330" t="str">
        <f t="shared" si="66"/>
        <v/>
      </c>
      <c r="F554" s="218"/>
      <c r="G554" s="218"/>
      <c r="H554" s="218"/>
      <c r="I554" s="437" t="str">
        <f t="shared" si="67"/>
        <v/>
      </c>
      <c r="J554" s="218"/>
      <c r="K554" s="218"/>
      <c r="L554" s="437" t="str">
        <f t="shared" si="68"/>
        <v/>
      </c>
      <c r="M554" s="437" t="str">
        <f t="shared" si="69"/>
        <v/>
      </c>
      <c r="N554" s="440"/>
      <c r="O554" s="218"/>
      <c r="P554" s="218"/>
      <c r="Q554" s="437" t="str">
        <f t="shared" si="70"/>
        <v/>
      </c>
      <c r="R554" s="218"/>
      <c r="S554" s="218"/>
      <c r="T554" s="437" t="str">
        <f t="shared" si="71"/>
        <v/>
      </c>
      <c r="U554" s="437" t="str">
        <f t="shared" si="72"/>
        <v/>
      </c>
      <c r="V554" s="224"/>
    </row>
    <row r="555" spans="1:22" x14ac:dyDescent="0.25">
      <c r="A555" s="332"/>
      <c r="B555" s="330" t="str">
        <f>_xlfn.CONCAT(IF(ISNUMBER(A555),LOOKUP(A555,LL!$Q$2:$Q$40,LL!$T$2:$T$40),""),IF(ISNUMBER(A555),LOOKUP(A555,LL!$Q$2:$Q$40,LL!$U$2:$U$40),""))</f>
        <v/>
      </c>
      <c r="C555" s="217"/>
      <c r="D555" s="217"/>
      <c r="E555" s="330" t="str">
        <f t="shared" si="66"/>
        <v/>
      </c>
      <c r="F555" s="217"/>
      <c r="G555" s="217"/>
      <c r="H555" s="217"/>
      <c r="I555" s="437" t="str">
        <f t="shared" si="67"/>
        <v/>
      </c>
      <c r="J555" s="217"/>
      <c r="K555" s="217"/>
      <c r="L555" s="437" t="str">
        <f t="shared" si="68"/>
        <v/>
      </c>
      <c r="M555" s="437" t="str">
        <f t="shared" si="69"/>
        <v/>
      </c>
      <c r="N555" s="439"/>
      <c r="O555" s="217"/>
      <c r="P555" s="217"/>
      <c r="Q555" s="437" t="str">
        <f t="shared" si="70"/>
        <v/>
      </c>
      <c r="R555" s="217"/>
      <c r="S555" s="217"/>
      <c r="T555" s="437" t="str">
        <f t="shared" si="71"/>
        <v/>
      </c>
      <c r="U555" s="437" t="str">
        <f t="shared" si="72"/>
        <v/>
      </c>
      <c r="V555" s="223"/>
    </row>
    <row r="556" spans="1:22" x14ac:dyDescent="0.25">
      <c r="A556" s="333"/>
      <c r="B556" s="330" t="str">
        <f>_xlfn.CONCAT(IF(ISNUMBER(A556),LOOKUP(A556,LL!$Q$2:$Q$40,LL!$T$2:$T$40),""),IF(ISNUMBER(A556),LOOKUP(A556,LL!$Q$2:$Q$40,LL!$U$2:$U$40),""))</f>
        <v/>
      </c>
      <c r="C556" s="218"/>
      <c r="D556" s="218"/>
      <c r="E556" s="330" t="str">
        <f t="shared" si="66"/>
        <v/>
      </c>
      <c r="F556" s="218"/>
      <c r="G556" s="218"/>
      <c r="H556" s="218"/>
      <c r="I556" s="437" t="str">
        <f t="shared" si="67"/>
        <v/>
      </c>
      <c r="J556" s="218"/>
      <c r="K556" s="218"/>
      <c r="L556" s="437" t="str">
        <f t="shared" si="68"/>
        <v/>
      </c>
      <c r="M556" s="437" t="str">
        <f t="shared" si="69"/>
        <v/>
      </c>
      <c r="N556" s="440"/>
      <c r="O556" s="218"/>
      <c r="P556" s="218"/>
      <c r="Q556" s="437" t="str">
        <f t="shared" si="70"/>
        <v/>
      </c>
      <c r="R556" s="218"/>
      <c r="S556" s="218"/>
      <c r="T556" s="437" t="str">
        <f t="shared" si="71"/>
        <v/>
      </c>
      <c r="U556" s="437" t="str">
        <f t="shared" si="72"/>
        <v/>
      </c>
      <c r="V556" s="224"/>
    </row>
    <row r="557" spans="1:22" x14ac:dyDescent="0.25">
      <c r="A557" s="332"/>
      <c r="B557" s="330" t="str">
        <f>_xlfn.CONCAT(IF(ISNUMBER(A557),LOOKUP(A557,LL!$Q$2:$Q$40,LL!$T$2:$T$40),""),IF(ISNUMBER(A557),LOOKUP(A557,LL!$Q$2:$Q$40,LL!$U$2:$U$40),""))</f>
        <v/>
      </c>
      <c r="C557" s="217"/>
      <c r="D557" s="217"/>
      <c r="E557" s="330" t="str">
        <f t="shared" si="66"/>
        <v/>
      </c>
      <c r="F557" s="217"/>
      <c r="G557" s="217"/>
      <c r="H557" s="217"/>
      <c r="I557" s="437" t="str">
        <f t="shared" si="67"/>
        <v/>
      </c>
      <c r="J557" s="217"/>
      <c r="K557" s="217"/>
      <c r="L557" s="437" t="str">
        <f t="shared" si="68"/>
        <v/>
      </c>
      <c r="M557" s="437" t="str">
        <f t="shared" si="69"/>
        <v/>
      </c>
      <c r="N557" s="439"/>
      <c r="O557" s="217"/>
      <c r="P557" s="217"/>
      <c r="Q557" s="437" t="str">
        <f t="shared" si="70"/>
        <v/>
      </c>
      <c r="R557" s="217"/>
      <c r="S557" s="217"/>
      <c r="T557" s="437" t="str">
        <f t="shared" si="71"/>
        <v/>
      </c>
      <c r="U557" s="437" t="str">
        <f t="shared" si="72"/>
        <v/>
      </c>
      <c r="V557" s="223"/>
    </row>
    <row r="558" spans="1:22" x14ac:dyDescent="0.25">
      <c r="A558" s="333"/>
      <c r="B558" s="330" t="str">
        <f>_xlfn.CONCAT(IF(ISNUMBER(A558),LOOKUP(A558,LL!$Q$2:$Q$40,LL!$T$2:$T$40),""),IF(ISNUMBER(A558),LOOKUP(A558,LL!$Q$2:$Q$40,LL!$U$2:$U$40),""))</f>
        <v/>
      </c>
      <c r="C558" s="218"/>
      <c r="D558" s="218"/>
      <c r="E558" s="330" t="str">
        <f t="shared" si="66"/>
        <v/>
      </c>
      <c r="F558" s="218"/>
      <c r="G558" s="218"/>
      <c r="H558" s="218"/>
      <c r="I558" s="437" t="str">
        <f t="shared" si="67"/>
        <v/>
      </c>
      <c r="J558" s="218"/>
      <c r="K558" s="218"/>
      <c r="L558" s="437" t="str">
        <f t="shared" si="68"/>
        <v/>
      </c>
      <c r="M558" s="437" t="str">
        <f t="shared" si="69"/>
        <v/>
      </c>
      <c r="N558" s="440"/>
      <c r="O558" s="218"/>
      <c r="P558" s="218"/>
      <c r="Q558" s="437" t="str">
        <f t="shared" si="70"/>
        <v/>
      </c>
      <c r="R558" s="218"/>
      <c r="S558" s="218"/>
      <c r="T558" s="437" t="str">
        <f t="shared" si="71"/>
        <v/>
      </c>
      <c r="U558" s="437" t="str">
        <f t="shared" si="72"/>
        <v/>
      </c>
      <c r="V558" s="224"/>
    </row>
    <row r="559" spans="1:22" x14ac:dyDescent="0.25">
      <c r="A559" s="332"/>
      <c r="B559" s="330" t="str">
        <f>_xlfn.CONCAT(IF(ISNUMBER(A559),LOOKUP(A559,LL!$Q$2:$Q$40,LL!$T$2:$T$40),""),IF(ISNUMBER(A559),LOOKUP(A559,LL!$Q$2:$Q$40,LL!$U$2:$U$40),""))</f>
        <v/>
      </c>
      <c r="C559" s="217"/>
      <c r="D559" s="217"/>
      <c r="E559" s="330" t="str">
        <f t="shared" si="66"/>
        <v/>
      </c>
      <c r="F559" s="217"/>
      <c r="G559" s="217"/>
      <c r="H559" s="217"/>
      <c r="I559" s="437" t="str">
        <f t="shared" si="67"/>
        <v/>
      </c>
      <c r="J559" s="217"/>
      <c r="K559" s="217"/>
      <c r="L559" s="437" t="str">
        <f t="shared" si="68"/>
        <v/>
      </c>
      <c r="M559" s="437" t="str">
        <f t="shared" si="69"/>
        <v/>
      </c>
      <c r="N559" s="439"/>
      <c r="O559" s="217"/>
      <c r="P559" s="217"/>
      <c r="Q559" s="437" t="str">
        <f t="shared" si="70"/>
        <v/>
      </c>
      <c r="R559" s="217"/>
      <c r="S559" s="217"/>
      <c r="T559" s="437" t="str">
        <f t="shared" si="71"/>
        <v/>
      </c>
      <c r="U559" s="437" t="str">
        <f t="shared" si="72"/>
        <v/>
      </c>
      <c r="V559" s="223"/>
    </row>
    <row r="560" spans="1:22" x14ac:dyDescent="0.25">
      <c r="A560" s="333"/>
      <c r="B560" s="330" t="str">
        <f>_xlfn.CONCAT(IF(ISNUMBER(A560),LOOKUP(A560,LL!$Q$2:$Q$40,LL!$T$2:$T$40),""),IF(ISNUMBER(A560),LOOKUP(A560,LL!$Q$2:$Q$40,LL!$U$2:$U$40),""))</f>
        <v/>
      </c>
      <c r="C560" s="218"/>
      <c r="D560" s="218"/>
      <c r="E560" s="330" t="str">
        <f t="shared" si="66"/>
        <v/>
      </c>
      <c r="F560" s="218"/>
      <c r="G560" s="218"/>
      <c r="H560" s="218"/>
      <c r="I560" s="437" t="str">
        <f t="shared" si="67"/>
        <v/>
      </c>
      <c r="J560" s="218"/>
      <c r="K560" s="218"/>
      <c r="L560" s="437" t="str">
        <f t="shared" si="68"/>
        <v/>
      </c>
      <c r="M560" s="437" t="str">
        <f t="shared" si="69"/>
        <v/>
      </c>
      <c r="N560" s="440"/>
      <c r="O560" s="218"/>
      <c r="P560" s="218"/>
      <c r="Q560" s="437" t="str">
        <f t="shared" si="70"/>
        <v/>
      </c>
      <c r="R560" s="218"/>
      <c r="S560" s="218"/>
      <c r="T560" s="437" t="str">
        <f t="shared" si="71"/>
        <v/>
      </c>
      <c r="U560" s="437" t="str">
        <f t="shared" si="72"/>
        <v/>
      </c>
      <c r="V560" s="224"/>
    </row>
    <row r="561" spans="1:22" x14ac:dyDescent="0.25">
      <c r="A561" s="332"/>
      <c r="B561" s="330" t="str">
        <f>_xlfn.CONCAT(IF(ISNUMBER(A561),LOOKUP(A561,LL!$Q$2:$Q$40,LL!$T$2:$T$40),""),IF(ISNUMBER(A561),LOOKUP(A561,LL!$Q$2:$Q$40,LL!$U$2:$U$40),""))</f>
        <v/>
      </c>
      <c r="C561" s="217"/>
      <c r="D561" s="217"/>
      <c r="E561" s="330" t="str">
        <f t="shared" si="66"/>
        <v/>
      </c>
      <c r="F561" s="217"/>
      <c r="G561" s="217"/>
      <c r="H561" s="217"/>
      <c r="I561" s="437" t="str">
        <f t="shared" si="67"/>
        <v/>
      </c>
      <c r="J561" s="217"/>
      <c r="K561" s="217"/>
      <c r="L561" s="437" t="str">
        <f t="shared" si="68"/>
        <v/>
      </c>
      <c r="M561" s="437" t="str">
        <f t="shared" si="69"/>
        <v/>
      </c>
      <c r="N561" s="439"/>
      <c r="O561" s="217"/>
      <c r="P561" s="217"/>
      <c r="Q561" s="437" t="str">
        <f t="shared" si="70"/>
        <v/>
      </c>
      <c r="R561" s="217"/>
      <c r="S561" s="217"/>
      <c r="T561" s="437" t="str">
        <f t="shared" si="71"/>
        <v/>
      </c>
      <c r="U561" s="437" t="str">
        <f t="shared" si="72"/>
        <v/>
      </c>
      <c r="V561" s="223"/>
    </row>
    <row r="562" spans="1:22" x14ac:dyDescent="0.25">
      <c r="A562" s="333"/>
      <c r="B562" s="330" t="str">
        <f>_xlfn.CONCAT(IF(ISNUMBER(A562),LOOKUP(A562,LL!$Q$2:$Q$40,LL!$T$2:$T$40),""),IF(ISNUMBER(A562),LOOKUP(A562,LL!$Q$2:$Q$40,LL!$U$2:$U$40),""))</f>
        <v/>
      </c>
      <c r="C562" s="218"/>
      <c r="D562" s="218"/>
      <c r="E562" s="330" t="str">
        <f t="shared" si="66"/>
        <v/>
      </c>
      <c r="F562" s="218"/>
      <c r="G562" s="218"/>
      <c r="H562" s="218"/>
      <c r="I562" s="437" t="str">
        <f t="shared" si="67"/>
        <v/>
      </c>
      <c r="J562" s="218"/>
      <c r="K562" s="218"/>
      <c r="L562" s="437" t="str">
        <f t="shared" si="68"/>
        <v/>
      </c>
      <c r="M562" s="437" t="str">
        <f t="shared" si="69"/>
        <v/>
      </c>
      <c r="N562" s="440"/>
      <c r="O562" s="218"/>
      <c r="P562" s="218"/>
      <c r="Q562" s="437" t="str">
        <f t="shared" si="70"/>
        <v/>
      </c>
      <c r="R562" s="218"/>
      <c r="S562" s="218"/>
      <c r="T562" s="437" t="str">
        <f t="shared" si="71"/>
        <v/>
      </c>
      <c r="U562" s="437" t="str">
        <f t="shared" si="72"/>
        <v/>
      </c>
      <c r="V562" s="224"/>
    </row>
    <row r="563" spans="1:22" x14ac:dyDescent="0.25">
      <c r="A563" s="332"/>
      <c r="B563" s="330" t="str">
        <f>_xlfn.CONCAT(IF(ISNUMBER(A563),LOOKUP(A563,LL!$Q$2:$Q$40,LL!$T$2:$T$40),""),IF(ISNUMBER(A563),LOOKUP(A563,LL!$Q$2:$Q$40,LL!$U$2:$U$40),""))</f>
        <v/>
      </c>
      <c r="C563" s="217"/>
      <c r="D563" s="217"/>
      <c r="E563" s="330" t="str">
        <f t="shared" si="66"/>
        <v/>
      </c>
      <c r="F563" s="217"/>
      <c r="G563" s="217"/>
      <c r="H563" s="217"/>
      <c r="I563" s="437" t="str">
        <f t="shared" si="67"/>
        <v/>
      </c>
      <c r="J563" s="217"/>
      <c r="K563" s="217"/>
      <c r="L563" s="437" t="str">
        <f t="shared" si="68"/>
        <v/>
      </c>
      <c r="M563" s="437" t="str">
        <f t="shared" si="69"/>
        <v/>
      </c>
      <c r="N563" s="439"/>
      <c r="O563" s="217"/>
      <c r="P563" s="217"/>
      <c r="Q563" s="437" t="str">
        <f t="shared" si="70"/>
        <v/>
      </c>
      <c r="R563" s="217"/>
      <c r="S563" s="217"/>
      <c r="T563" s="437" t="str">
        <f t="shared" si="71"/>
        <v/>
      </c>
      <c r="U563" s="437" t="str">
        <f t="shared" si="72"/>
        <v/>
      </c>
      <c r="V563" s="223"/>
    </row>
    <row r="564" spans="1:22" x14ac:dyDescent="0.25">
      <c r="A564" s="333"/>
      <c r="B564" s="330" t="str">
        <f>_xlfn.CONCAT(IF(ISNUMBER(A564),LOOKUP(A564,LL!$Q$2:$Q$40,LL!$T$2:$T$40),""),IF(ISNUMBER(A564),LOOKUP(A564,LL!$Q$2:$Q$40,LL!$U$2:$U$40),""))</f>
        <v/>
      </c>
      <c r="C564" s="218"/>
      <c r="D564" s="218"/>
      <c r="E564" s="330" t="str">
        <f t="shared" si="66"/>
        <v/>
      </c>
      <c r="F564" s="218"/>
      <c r="G564" s="218"/>
      <c r="H564" s="218"/>
      <c r="I564" s="437" t="str">
        <f t="shared" si="67"/>
        <v/>
      </c>
      <c r="J564" s="218"/>
      <c r="K564" s="218"/>
      <c r="L564" s="437" t="str">
        <f t="shared" si="68"/>
        <v/>
      </c>
      <c r="M564" s="437" t="str">
        <f t="shared" si="69"/>
        <v/>
      </c>
      <c r="N564" s="440"/>
      <c r="O564" s="218"/>
      <c r="P564" s="218"/>
      <c r="Q564" s="437" t="str">
        <f t="shared" si="70"/>
        <v/>
      </c>
      <c r="R564" s="218"/>
      <c r="S564" s="218"/>
      <c r="T564" s="437" t="str">
        <f t="shared" si="71"/>
        <v/>
      </c>
      <c r="U564" s="437" t="str">
        <f t="shared" si="72"/>
        <v/>
      </c>
      <c r="V564" s="224"/>
    </row>
    <row r="565" spans="1:22" x14ac:dyDescent="0.25">
      <c r="A565" s="332"/>
      <c r="B565" s="330" t="str">
        <f>_xlfn.CONCAT(IF(ISNUMBER(A565),LOOKUP(A565,LL!$Q$2:$Q$40,LL!$T$2:$T$40),""),IF(ISNUMBER(A565),LOOKUP(A565,LL!$Q$2:$Q$40,LL!$U$2:$U$40),""))</f>
        <v/>
      </c>
      <c r="C565" s="217"/>
      <c r="D565" s="217"/>
      <c r="E565" s="330" t="str">
        <f t="shared" si="66"/>
        <v/>
      </c>
      <c r="F565" s="217"/>
      <c r="G565" s="217"/>
      <c r="H565" s="217"/>
      <c r="I565" s="437" t="str">
        <f t="shared" si="67"/>
        <v/>
      </c>
      <c r="J565" s="217"/>
      <c r="K565" s="217"/>
      <c r="L565" s="437" t="str">
        <f t="shared" si="68"/>
        <v/>
      </c>
      <c r="M565" s="437" t="str">
        <f t="shared" si="69"/>
        <v/>
      </c>
      <c r="N565" s="439"/>
      <c r="O565" s="217"/>
      <c r="P565" s="217"/>
      <c r="Q565" s="437" t="str">
        <f t="shared" si="70"/>
        <v/>
      </c>
      <c r="R565" s="217"/>
      <c r="S565" s="217"/>
      <c r="T565" s="437" t="str">
        <f t="shared" si="71"/>
        <v/>
      </c>
      <c r="U565" s="437" t="str">
        <f t="shared" si="72"/>
        <v/>
      </c>
      <c r="V565" s="223"/>
    </row>
    <row r="566" spans="1:22" x14ac:dyDescent="0.25">
      <c r="A566" s="333"/>
      <c r="B566" s="330" t="str">
        <f>_xlfn.CONCAT(IF(ISNUMBER(A566),LOOKUP(A566,LL!$Q$2:$Q$40,LL!$T$2:$T$40),""),IF(ISNUMBER(A566),LOOKUP(A566,LL!$Q$2:$Q$40,LL!$U$2:$U$40),""))</f>
        <v/>
      </c>
      <c r="C566" s="218"/>
      <c r="D566" s="218"/>
      <c r="E566" s="330" t="str">
        <f t="shared" si="66"/>
        <v/>
      </c>
      <c r="F566" s="218"/>
      <c r="G566" s="218"/>
      <c r="H566" s="218"/>
      <c r="I566" s="437" t="str">
        <f t="shared" si="67"/>
        <v/>
      </c>
      <c r="J566" s="218"/>
      <c r="K566" s="218"/>
      <c r="L566" s="437" t="str">
        <f t="shared" si="68"/>
        <v/>
      </c>
      <c r="M566" s="437" t="str">
        <f t="shared" si="69"/>
        <v/>
      </c>
      <c r="N566" s="440"/>
      <c r="O566" s="218"/>
      <c r="P566" s="218"/>
      <c r="Q566" s="437" t="str">
        <f t="shared" si="70"/>
        <v/>
      </c>
      <c r="R566" s="218"/>
      <c r="S566" s="218"/>
      <c r="T566" s="437" t="str">
        <f t="shared" si="71"/>
        <v/>
      </c>
      <c r="U566" s="437" t="str">
        <f t="shared" si="72"/>
        <v/>
      </c>
      <c r="V566" s="224"/>
    </row>
    <row r="567" spans="1:22" x14ac:dyDescent="0.25">
      <c r="A567" s="332"/>
      <c r="B567" s="330" t="str">
        <f>_xlfn.CONCAT(IF(ISNUMBER(A567),LOOKUP(A567,LL!$Q$2:$Q$40,LL!$T$2:$T$40),""),IF(ISNUMBER(A567),LOOKUP(A567,LL!$Q$2:$Q$40,LL!$U$2:$U$40),""))</f>
        <v/>
      </c>
      <c r="C567" s="217"/>
      <c r="D567" s="217"/>
      <c r="E567" s="330" t="str">
        <f t="shared" si="66"/>
        <v/>
      </c>
      <c r="F567" s="217"/>
      <c r="G567" s="217"/>
      <c r="H567" s="217"/>
      <c r="I567" s="437" t="str">
        <f t="shared" si="67"/>
        <v/>
      </c>
      <c r="J567" s="217"/>
      <c r="K567" s="217"/>
      <c r="L567" s="437" t="str">
        <f t="shared" si="68"/>
        <v/>
      </c>
      <c r="M567" s="437" t="str">
        <f t="shared" si="69"/>
        <v/>
      </c>
      <c r="N567" s="439"/>
      <c r="O567" s="217"/>
      <c r="P567" s="217"/>
      <c r="Q567" s="437" t="str">
        <f t="shared" si="70"/>
        <v/>
      </c>
      <c r="R567" s="217"/>
      <c r="S567" s="217"/>
      <c r="T567" s="437" t="str">
        <f t="shared" si="71"/>
        <v/>
      </c>
      <c r="U567" s="437" t="str">
        <f t="shared" si="72"/>
        <v/>
      </c>
      <c r="V567" s="223"/>
    </row>
    <row r="568" spans="1:22" x14ac:dyDescent="0.25">
      <c r="A568" s="333"/>
      <c r="B568" s="330" t="str">
        <f>_xlfn.CONCAT(IF(ISNUMBER(A568),LOOKUP(A568,LL!$Q$2:$Q$40,LL!$T$2:$T$40),""),IF(ISNUMBER(A568),LOOKUP(A568,LL!$Q$2:$Q$40,LL!$U$2:$U$40),""))</f>
        <v/>
      </c>
      <c r="C568" s="218"/>
      <c r="D568" s="218"/>
      <c r="E568" s="330" t="str">
        <f t="shared" si="66"/>
        <v/>
      </c>
      <c r="F568" s="218"/>
      <c r="G568" s="218"/>
      <c r="H568" s="218"/>
      <c r="I568" s="437" t="str">
        <f t="shared" si="67"/>
        <v/>
      </c>
      <c r="J568" s="218"/>
      <c r="K568" s="218"/>
      <c r="L568" s="437" t="str">
        <f t="shared" si="68"/>
        <v/>
      </c>
      <c r="M568" s="437" t="str">
        <f t="shared" si="69"/>
        <v/>
      </c>
      <c r="N568" s="440"/>
      <c r="O568" s="218"/>
      <c r="P568" s="218"/>
      <c r="Q568" s="437" t="str">
        <f t="shared" si="70"/>
        <v/>
      </c>
      <c r="R568" s="218"/>
      <c r="S568" s="218"/>
      <c r="T568" s="437" t="str">
        <f t="shared" si="71"/>
        <v/>
      </c>
      <c r="U568" s="437" t="str">
        <f t="shared" si="72"/>
        <v/>
      </c>
      <c r="V568" s="224"/>
    </row>
    <row r="569" spans="1:22" x14ac:dyDescent="0.25">
      <c r="A569" s="332"/>
      <c r="B569" s="330" t="str">
        <f>_xlfn.CONCAT(IF(ISNUMBER(A569),LOOKUP(A569,LL!$Q$2:$Q$40,LL!$T$2:$T$40),""),IF(ISNUMBER(A569),LOOKUP(A569,LL!$Q$2:$Q$40,LL!$U$2:$U$40),""))</f>
        <v/>
      </c>
      <c r="C569" s="217"/>
      <c r="D569" s="217"/>
      <c r="E569" s="330" t="str">
        <f t="shared" si="66"/>
        <v/>
      </c>
      <c r="F569" s="217"/>
      <c r="G569" s="217"/>
      <c r="H569" s="217"/>
      <c r="I569" s="437" t="str">
        <f t="shared" si="67"/>
        <v/>
      </c>
      <c r="J569" s="217"/>
      <c r="K569" s="217"/>
      <c r="L569" s="437" t="str">
        <f t="shared" si="68"/>
        <v/>
      </c>
      <c r="M569" s="437" t="str">
        <f t="shared" si="69"/>
        <v/>
      </c>
      <c r="N569" s="439"/>
      <c r="O569" s="217"/>
      <c r="P569" s="217"/>
      <c r="Q569" s="437" t="str">
        <f t="shared" si="70"/>
        <v/>
      </c>
      <c r="R569" s="217"/>
      <c r="S569" s="217"/>
      <c r="T569" s="437" t="str">
        <f t="shared" si="71"/>
        <v/>
      </c>
      <c r="U569" s="437" t="str">
        <f t="shared" si="72"/>
        <v/>
      </c>
      <c r="V569" s="223"/>
    </row>
    <row r="570" spans="1:22" x14ac:dyDescent="0.25">
      <c r="A570" s="333"/>
      <c r="B570" s="330" t="str">
        <f>_xlfn.CONCAT(IF(ISNUMBER(A570),LOOKUP(A570,LL!$Q$2:$Q$40,LL!$T$2:$T$40),""),IF(ISNUMBER(A570),LOOKUP(A570,LL!$Q$2:$Q$40,LL!$U$2:$U$40),""))</f>
        <v/>
      </c>
      <c r="C570" s="218"/>
      <c r="D570" s="218"/>
      <c r="E570" s="330" t="str">
        <f t="shared" si="66"/>
        <v/>
      </c>
      <c r="F570" s="218"/>
      <c r="G570" s="218"/>
      <c r="H570" s="218"/>
      <c r="I570" s="437" t="str">
        <f t="shared" si="67"/>
        <v/>
      </c>
      <c r="J570" s="218"/>
      <c r="K570" s="218"/>
      <c r="L570" s="437" t="str">
        <f t="shared" si="68"/>
        <v/>
      </c>
      <c r="M570" s="437" t="str">
        <f t="shared" si="69"/>
        <v/>
      </c>
      <c r="N570" s="440"/>
      <c r="O570" s="218"/>
      <c r="P570" s="218"/>
      <c r="Q570" s="437" t="str">
        <f t="shared" si="70"/>
        <v/>
      </c>
      <c r="R570" s="218"/>
      <c r="S570" s="218"/>
      <c r="T570" s="437" t="str">
        <f t="shared" si="71"/>
        <v/>
      </c>
      <c r="U570" s="437" t="str">
        <f t="shared" si="72"/>
        <v/>
      </c>
      <c r="V570" s="224"/>
    </row>
    <row r="571" spans="1:22" x14ac:dyDescent="0.25">
      <c r="A571" s="332"/>
      <c r="B571" s="330" t="str">
        <f>_xlfn.CONCAT(IF(ISNUMBER(A571),LOOKUP(A571,LL!$Q$2:$Q$40,LL!$T$2:$T$40),""),IF(ISNUMBER(A571),LOOKUP(A571,LL!$Q$2:$Q$40,LL!$U$2:$U$40),""))</f>
        <v/>
      </c>
      <c r="C571" s="217"/>
      <c r="D571" s="217"/>
      <c r="E571" s="330" t="str">
        <f t="shared" si="66"/>
        <v/>
      </c>
      <c r="F571" s="217"/>
      <c r="G571" s="217"/>
      <c r="H571" s="217"/>
      <c r="I571" s="437" t="str">
        <f t="shared" si="67"/>
        <v/>
      </c>
      <c r="J571" s="217"/>
      <c r="K571" s="217"/>
      <c r="L571" s="437" t="str">
        <f t="shared" si="68"/>
        <v/>
      </c>
      <c r="M571" s="437" t="str">
        <f t="shared" si="69"/>
        <v/>
      </c>
      <c r="N571" s="439"/>
      <c r="O571" s="217"/>
      <c r="P571" s="217"/>
      <c r="Q571" s="437" t="str">
        <f t="shared" si="70"/>
        <v/>
      </c>
      <c r="R571" s="217"/>
      <c r="S571" s="217"/>
      <c r="T571" s="437" t="str">
        <f t="shared" si="71"/>
        <v/>
      </c>
      <c r="U571" s="437" t="str">
        <f t="shared" si="72"/>
        <v/>
      </c>
      <c r="V571" s="223"/>
    </row>
    <row r="572" spans="1:22" x14ac:dyDescent="0.25">
      <c r="A572" s="333"/>
      <c r="B572" s="330" t="str">
        <f>_xlfn.CONCAT(IF(ISNUMBER(A572),LOOKUP(A572,LL!$Q$2:$Q$40,LL!$T$2:$T$40),""),IF(ISNUMBER(A572),LOOKUP(A572,LL!$Q$2:$Q$40,LL!$U$2:$U$40),""))</f>
        <v/>
      </c>
      <c r="C572" s="218"/>
      <c r="D572" s="218"/>
      <c r="E572" s="330" t="str">
        <f t="shared" si="66"/>
        <v/>
      </c>
      <c r="F572" s="218"/>
      <c r="G572" s="218"/>
      <c r="H572" s="218"/>
      <c r="I572" s="437" t="str">
        <f t="shared" si="67"/>
        <v/>
      </c>
      <c r="J572" s="218"/>
      <c r="K572" s="218"/>
      <c r="L572" s="437" t="str">
        <f t="shared" si="68"/>
        <v/>
      </c>
      <c r="M572" s="437" t="str">
        <f t="shared" si="69"/>
        <v/>
      </c>
      <c r="N572" s="440"/>
      <c r="O572" s="218"/>
      <c r="P572" s="218"/>
      <c r="Q572" s="437" t="str">
        <f t="shared" si="70"/>
        <v/>
      </c>
      <c r="R572" s="218"/>
      <c r="S572" s="218"/>
      <c r="T572" s="437" t="str">
        <f t="shared" si="71"/>
        <v/>
      </c>
      <c r="U572" s="437" t="str">
        <f t="shared" si="72"/>
        <v/>
      </c>
      <c r="V572" s="224"/>
    </row>
    <row r="573" spans="1:22" x14ac:dyDescent="0.25">
      <c r="A573" s="332"/>
      <c r="B573" s="330" t="str">
        <f>_xlfn.CONCAT(IF(ISNUMBER(A573),LOOKUP(A573,LL!$Q$2:$Q$40,LL!$T$2:$T$40),""),IF(ISNUMBER(A573),LOOKUP(A573,LL!$Q$2:$Q$40,LL!$U$2:$U$40),""))</f>
        <v/>
      </c>
      <c r="C573" s="217"/>
      <c r="D573" s="217"/>
      <c r="E573" s="330" t="str">
        <f t="shared" si="66"/>
        <v/>
      </c>
      <c r="F573" s="217"/>
      <c r="G573" s="217"/>
      <c r="H573" s="217"/>
      <c r="I573" s="437" t="str">
        <f t="shared" si="67"/>
        <v/>
      </c>
      <c r="J573" s="217"/>
      <c r="K573" s="217"/>
      <c r="L573" s="437" t="str">
        <f t="shared" si="68"/>
        <v/>
      </c>
      <c r="M573" s="437" t="str">
        <f t="shared" si="69"/>
        <v/>
      </c>
      <c r="N573" s="439"/>
      <c r="O573" s="217"/>
      <c r="P573" s="217"/>
      <c r="Q573" s="437" t="str">
        <f t="shared" si="70"/>
        <v/>
      </c>
      <c r="R573" s="217"/>
      <c r="S573" s="217"/>
      <c r="T573" s="437" t="str">
        <f t="shared" si="71"/>
        <v/>
      </c>
      <c r="U573" s="437" t="str">
        <f t="shared" si="72"/>
        <v/>
      </c>
      <c r="V573" s="223"/>
    </row>
    <row r="574" spans="1:22" x14ac:dyDescent="0.25">
      <c r="A574" s="333"/>
      <c r="B574" s="330" t="str">
        <f>_xlfn.CONCAT(IF(ISNUMBER(A574),LOOKUP(A574,LL!$Q$2:$Q$40,LL!$T$2:$T$40),""),IF(ISNUMBER(A574),LOOKUP(A574,LL!$Q$2:$Q$40,LL!$U$2:$U$40),""))</f>
        <v/>
      </c>
      <c r="C574" s="218"/>
      <c r="D574" s="218"/>
      <c r="E574" s="330" t="str">
        <f t="shared" si="66"/>
        <v/>
      </c>
      <c r="F574" s="218"/>
      <c r="G574" s="218"/>
      <c r="H574" s="218"/>
      <c r="I574" s="437" t="str">
        <f t="shared" si="67"/>
        <v/>
      </c>
      <c r="J574" s="218"/>
      <c r="K574" s="218"/>
      <c r="L574" s="437" t="str">
        <f t="shared" si="68"/>
        <v/>
      </c>
      <c r="M574" s="437" t="str">
        <f t="shared" si="69"/>
        <v/>
      </c>
      <c r="N574" s="440"/>
      <c r="O574" s="218"/>
      <c r="P574" s="218"/>
      <c r="Q574" s="437" t="str">
        <f t="shared" si="70"/>
        <v/>
      </c>
      <c r="R574" s="218"/>
      <c r="S574" s="218"/>
      <c r="T574" s="437" t="str">
        <f t="shared" si="71"/>
        <v/>
      </c>
      <c r="U574" s="437" t="str">
        <f t="shared" si="72"/>
        <v/>
      </c>
      <c r="V574" s="224"/>
    </row>
    <row r="575" spans="1:22" x14ac:dyDescent="0.25">
      <c r="A575" s="332"/>
      <c r="B575" s="330" t="str">
        <f>_xlfn.CONCAT(IF(ISNUMBER(A575),LOOKUP(A575,LL!$Q$2:$Q$40,LL!$T$2:$T$40),""),IF(ISNUMBER(A575),LOOKUP(A575,LL!$Q$2:$Q$40,LL!$U$2:$U$40),""))</f>
        <v/>
      </c>
      <c r="C575" s="217"/>
      <c r="D575" s="217"/>
      <c r="E575" s="330" t="str">
        <f t="shared" si="66"/>
        <v/>
      </c>
      <c r="F575" s="217"/>
      <c r="G575" s="217"/>
      <c r="H575" s="217"/>
      <c r="I575" s="437" t="str">
        <f t="shared" si="67"/>
        <v/>
      </c>
      <c r="J575" s="217"/>
      <c r="K575" s="217"/>
      <c r="L575" s="437" t="str">
        <f t="shared" si="68"/>
        <v/>
      </c>
      <c r="M575" s="437" t="str">
        <f t="shared" si="69"/>
        <v/>
      </c>
      <c r="N575" s="439"/>
      <c r="O575" s="217"/>
      <c r="P575" s="217"/>
      <c r="Q575" s="437" t="str">
        <f t="shared" si="70"/>
        <v/>
      </c>
      <c r="R575" s="217"/>
      <c r="S575" s="217"/>
      <c r="T575" s="437" t="str">
        <f t="shared" si="71"/>
        <v/>
      </c>
      <c r="U575" s="437" t="str">
        <f t="shared" si="72"/>
        <v/>
      </c>
      <c r="V575" s="223"/>
    </row>
    <row r="576" spans="1:22" x14ac:dyDescent="0.25">
      <c r="A576" s="333"/>
      <c r="B576" s="330" t="str">
        <f>_xlfn.CONCAT(IF(ISNUMBER(A576),LOOKUP(A576,LL!$Q$2:$Q$40,LL!$T$2:$T$40),""),IF(ISNUMBER(A576),LOOKUP(A576,LL!$Q$2:$Q$40,LL!$U$2:$U$40),""))</f>
        <v/>
      </c>
      <c r="C576" s="218"/>
      <c r="D576" s="218"/>
      <c r="E576" s="330" t="str">
        <f t="shared" si="66"/>
        <v/>
      </c>
      <c r="F576" s="218"/>
      <c r="G576" s="218"/>
      <c r="H576" s="218"/>
      <c r="I576" s="437" t="str">
        <f t="shared" si="67"/>
        <v/>
      </c>
      <c r="J576" s="218"/>
      <c r="K576" s="218"/>
      <c r="L576" s="437" t="str">
        <f t="shared" si="68"/>
        <v/>
      </c>
      <c r="M576" s="437" t="str">
        <f t="shared" si="69"/>
        <v/>
      </c>
      <c r="N576" s="440"/>
      <c r="O576" s="218"/>
      <c r="P576" s="218"/>
      <c r="Q576" s="437" t="str">
        <f t="shared" si="70"/>
        <v/>
      </c>
      <c r="R576" s="218"/>
      <c r="S576" s="218"/>
      <c r="T576" s="437" t="str">
        <f t="shared" si="71"/>
        <v/>
      </c>
      <c r="U576" s="437" t="str">
        <f t="shared" si="72"/>
        <v/>
      </c>
      <c r="V576" s="224"/>
    </row>
    <row r="577" spans="1:22" x14ac:dyDescent="0.25">
      <c r="A577" s="332"/>
      <c r="B577" s="330" t="str">
        <f>_xlfn.CONCAT(IF(ISNUMBER(A577),LOOKUP(A577,LL!$Q$2:$Q$40,LL!$T$2:$T$40),""),IF(ISNUMBER(A577),LOOKUP(A577,LL!$Q$2:$Q$40,LL!$U$2:$U$40),""))</f>
        <v/>
      </c>
      <c r="C577" s="217"/>
      <c r="D577" s="217"/>
      <c r="E577" s="330" t="str">
        <f t="shared" si="66"/>
        <v/>
      </c>
      <c r="F577" s="217"/>
      <c r="G577" s="217"/>
      <c r="H577" s="217"/>
      <c r="I577" s="437" t="str">
        <f t="shared" si="67"/>
        <v/>
      </c>
      <c r="J577" s="217"/>
      <c r="K577" s="217"/>
      <c r="L577" s="437" t="str">
        <f t="shared" si="68"/>
        <v/>
      </c>
      <c r="M577" s="437" t="str">
        <f t="shared" si="69"/>
        <v/>
      </c>
      <c r="N577" s="439"/>
      <c r="O577" s="217"/>
      <c r="P577" s="217"/>
      <c r="Q577" s="437" t="str">
        <f t="shared" si="70"/>
        <v/>
      </c>
      <c r="R577" s="217"/>
      <c r="S577" s="217"/>
      <c r="T577" s="437" t="str">
        <f t="shared" si="71"/>
        <v/>
      </c>
      <c r="U577" s="437" t="str">
        <f t="shared" si="72"/>
        <v/>
      </c>
      <c r="V577" s="223"/>
    </row>
    <row r="578" spans="1:22" x14ac:dyDescent="0.25">
      <c r="A578" s="333"/>
      <c r="B578" s="330" t="str">
        <f>_xlfn.CONCAT(IF(ISNUMBER(A578),LOOKUP(A578,LL!$Q$2:$Q$40,LL!$T$2:$T$40),""),IF(ISNUMBER(A578),LOOKUP(A578,LL!$Q$2:$Q$40,LL!$U$2:$U$40),""))</f>
        <v/>
      </c>
      <c r="C578" s="218"/>
      <c r="D578" s="218"/>
      <c r="E578" s="330" t="str">
        <f t="shared" si="66"/>
        <v/>
      </c>
      <c r="F578" s="218"/>
      <c r="G578" s="218"/>
      <c r="H578" s="218"/>
      <c r="I578" s="437" t="str">
        <f t="shared" si="67"/>
        <v/>
      </c>
      <c r="J578" s="218"/>
      <c r="K578" s="218"/>
      <c r="L578" s="437" t="str">
        <f t="shared" si="68"/>
        <v/>
      </c>
      <c r="M578" s="437" t="str">
        <f t="shared" si="69"/>
        <v/>
      </c>
      <c r="N578" s="440"/>
      <c r="O578" s="218"/>
      <c r="P578" s="218"/>
      <c r="Q578" s="437" t="str">
        <f t="shared" si="70"/>
        <v/>
      </c>
      <c r="R578" s="218"/>
      <c r="S578" s="218"/>
      <c r="T578" s="437" t="str">
        <f t="shared" si="71"/>
        <v/>
      </c>
      <c r="U578" s="437" t="str">
        <f t="shared" si="72"/>
        <v/>
      </c>
      <c r="V578" s="224"/>
    </row>
    <row r="579" spans="1:22" x14ac:dyDescent="0.25">
      <c r="A579" s="332"/>
      <c r="B579" s="330" t="str">
        <f>_xlfn.CONCAT(IF(ISNUMBER(A579),LOOKUP(A579,LL!$Q$2:$Q$40,LL!$T$2:$T$40),""),IF(ISNUMBER(A579),LOOKUP(A579,LL!$Q$2:$Q$40,LL!$U$2:$U$40),""))</f>
        <v/>
      </c>
      <c r="C579" s="217"/>
      <c r="D579" s="217"/>
      <c r="E579" s="330" t="str">
        <f t="shared" ref="E579:E642" si="73">IF(ISNUMBER(A579),IF(A579&lt;9,2,IF(A579&lt;12,1,IF(A579&lt;15,1-$D$1*0.25,IF(A579&lt;21,0.5,0.25)))),"")</f>
        <v/>
      </c>
      <c r="F579" s="217"/>
      <c r="G579" s="217"/>
      <c r="H579" s="217"/>
      <c r="I579" s="437" t="str">
        <f t="shared" si="67"/>
        <v/>
      </c>
      <c r="J579" s="217"/>
      <c r="K579" s="217"/>
      <c r="L579" s="437" t="str">
        <f t="shared" si="68"/>
        <v/>
      </c>
      <c r="M579" s="437" t="str">
        <f t="shared" si="69"/>
        <v/>
      </c>
      <c r="N579" s="439"/>
      <c r="O579" s="217"/>
      <c r="P579" s="217"/>
      <c r="Q579" s="437" t="str">
        <f t="shared" si="70"/>
        <v/>
      </c>
      <c r="R579" s="217"/>
      <c r="S579" s="217"/>
      <c r="T579" s="437" t="str">
        <f t="shared" si="71"/>
        <v/>
      </c>
      <c r="U579" s="437" t="str">
        <f t="shared" si="72"/>
        <v/>
      </c>
      <c r="V579" s="223"/>
    </row>
    <row r="580" spans="1:22" x14ac:dyDescent="0.25">
      <c r="A580" s="333"/>
      <c r="B580" s="330" t="str">
        <f>_xlfn.CONCAT(IF(ISNUMBER(A580),LOOKUP(A580,LL!$Q$2:$Q$40,LL!$T$2:$T$40),""),IF(ISNUMBER(A580),LOOKUP(A580,LL!$Q$2:$Q$40,LL!$U$2:$U$40),""))</f>
        <v/>
      </c>
      <c r="C580" s="218"/>
      <c r="D580" s="218"/>
      <c r="E580" s="330" t="str">
        <f t="shared" si="73"/>
        <v/>
      </c>
      <c r="F580" s="218"/>
      <c r="G580" s="218"/>
      <c r="H580" s="218"/>
      <c r="I580" s="437" t="str">
        <f t="shared" ref="I580:I643" si="74">IF(ISBLANK(F580),"",F580+MIN(F580,H580))</f>
        <v/>
      </c>
      <c r="J580" s="218"/>
      <c r="K580" s="218"/>
      <c r="L580" s="437" t="str">
        <f t="shared" ref="L580:L643" si="75">IF(ISBLANK(F580),"",F580*$E580+MIN(F580*$E580,K580))</f>
        <v/>
      </c>
      <c r="M580" s="437" t="str">
        <f t="shared" ref="M580:M643" si="76">IF(ISBLANK(F580),"",I580-2*T580)</f>
        <v/>
      </c>
      <c r="N580" s="440"/>
      <c r="O580" s="218"/>
      <c r="P580" s="218"/>
      <c r="Q580" s="437" t="str">
        <f t="shared" ref="Q580:Q643" si="77">IF(ISBLANK(N580),"",N580+MIN(N580,P580))</f>
        <v/>
      </c>
      <c r="R580" s="218"/>
      <c r="S580" s="218"/>
      <c r="T580" s="437" t="str">
        <f t="shared" ref="T580:T643" si="78">IF(ISBLANK(N580),"",N580*$E580+MIN(N580*$E580,S580))</f>
        <v/>
      </c>
      <c r="U580" s="437" t="str">
        <f t="shared" si="72"/>
        <v/>
      </c>
      <c r="V580" s="224"/>
    </row>
    <row r="581" spans="1:22" x14ac:dyDescent="0.25">
      <c r="A581" s="332"/>
      <c r="B581" s="330" t="str">
        <f>_xlfn.CONCAT(IF(ISNUMBER(A581),LOOKUP(A581,LL!$Q$2:$Q$40,LL!$T$2:$T$40),""),IF(ISNUMBER(A581),LOOKUP(A581,LL!$Q$2:$Q$40,LL!$U$2:$U$40),""))</f>
        <v/>
      </c>
      <c r="C581" s="217"/>
      <c r="D581" s="217"/>
      <c r="E581" s="330" t="str">
        <f t="shared" si="73"/>
        <v/>
      </c>
      <c r="F581" s="217"/>
      <c r="G581" s="217"/>
      <c r="H581" s="217"/>
      <c r="I581" s="437" t="str">
        <f t="shared" si="74"/>
        <v/>
      </c>
      <c r="J581" s="217"/>
      <c r="K581" s="217"/>
      <c r="L581" s="437" t="str">
        <f t="shared" si="75"/>
        <v/>
      </c>
      <c r="M581" s="437" t="str">
        <f t="shared" si="76"/>
        <v/>
      </c>
      <c r="N581" s="439"/>
      <c r="O581" s="217"/>
      <c r="P581" s="217"/>
      <c r="Q581" s="437" t="str">
        <f t="shared" si="77"/>
        <v/>
      </c>
      <c r="R581" s="217"/>
      <c r="S581" s="217"/>
      <c r="T581" s="437" t="str">
        <f t="shared" si="78"/>
        <v/>
      </c>
      <c r="U581" s="437" t="str">
        <f t="shared" ref="U581:U644" si="79">IF(ISBLANK(N581),"",Q581-2*L581)</f>
        <v/>
      </c>
      <c r="V581" s="223"/>
    </row>
    <row r="582" spans="1:22" x14ac:dyDescent="0.25">
      <c r="A582" s="333"/>
      <c r="B582" s="330" t="str">
        <f>_xlfn.CONCAT(IF(ISNUMBER(A582),LOOKUP(A582,LL!$Q$2:$Q$40,LL!$T$2:$T$40),""),IF(ISNUMBER(A582),LOOKUP(A582,LL!$Q$2:$Q$40,LL!$U$2:$U$40),""))</f>
        <v/>
      </c>
      <c r="C582" s="218"/>
      <c r="D582" s="218"/>
      <c r="E582" s="330" t="str">
        <f t="shared" si="73"/>
        <v/>
      </c>
      <c r="F582" s="218"/>
      <c r="G582" s="218"/>
      <c r="H582" s="218"/>
      <c r="I582" s="437" t="str">
        <f t="shared" si="74"/>
        <v/>
      </c>
      <c r="J582" s="218"/>
      <c r="K582" s="218"/>
      <c r="L582" s="437" t="str">
        <f t="shared" si="75"/>
        <v/>
      </c>
      <c r="M582" s="437" t="str">
        <f t="shared" si="76"/>
        <v/>
      </c>
      <c r="N582" s="440"/>
      <c r="O582" s="218"/>
      <c r="P582" s="218"/>
      <c r="Q582" s="437" t="str">
        <f t="shared" si="77"/>
        <v/>
      </c>
      <c r="R582" s="218"/>
      <c r="S582" s="218"/>
      <c r="T582" s="437" t="str">
        <f t="shared" si="78"/>
        <v/>
      </c>
      <c r="U582" s="437" t="str">
        <f t="shared" si="79"/>
        <v/>
      </c>
      <c r="V582" s="224"/>
    </row>
    <row r="583" spans="1:22" x14ac:dyDescent="0.25">
      <c r="A583" s="332"/>
      <c r="B583" s="330" t="str">
        <f>_xlfn.CONCAT(IF(ISNUMBER(A583),LOOKUP(A583,LL!$Q$2:$Q$40,LL!$T$2:$T$40),""),IF(ISNUMBER(A583),LOOKUP(A583,LL!$Q$2:$Q$40,LL!$U$2:$U$40),""))</f>
        <v/>
      </c>
      <c r="C583" s="217"/>
      <c r="D583" s="217"/>
      <c r="E583" s="330" t="str">
        <f t="shared" si="73"/>
        <v/>
      </c>
      <c r="F583" s="217"/>
      <c r="G583" s="217"/>
      <c r="H583" s="217"/>
      <c r="I583" s="437" t="str">
        <f t="shared" si="74"/>
        <v/>
      </c>
      <c r="J583" s="217"/>
      <c r="K583" s="217"/>
      <c r="L583" s="437" t="str">
        <f t="shared" si="75"/>
        <v/>
      </c>
      <c r="M583" s="437" t="str">
        <f t="shared" si="76"/>
        <v/>
      </c>
      <c r="N583" s="439"/>
      <c r="O583" s="217"/>
      <c r="P583" s="217"/>
      <c r="Q583" s="437" t="str">
        <f t="shared" si="77"/>
        <v/>
      </c>
      <c r="R583" s="217"/>
      <c r="S583" s="217"/>
      <c r="T583" s="437" t="str">
        <f t="shared" si="78"/>
        <v/>
      </c>
      <c r="U583" s="437" t="str">
        <f t="shared" si="79"/>
        <v/>
      </c>
      <c r="V583" s="223"/>
    </row>
    <row r="584" spans="1:22" x14ac:dyDescent="0.25">
      <c r="A584" s="333"/>
      <c r="B584" s="330" t="str">
        <f>_xlfn.CONCAT(IF(ISNUMBER(A584),LOOKUP(A584,LL!$Q$2:$Q$40,LL!$T$2:$T$40),""),IF(ISNUMBER(A584),LOOKUP(A584,LL!$Q$2:$Q$40,LL!$U$2:$U$40),""))</f>
        <v/>
      </c>
      <c r="C584" s="218"/>
      <c r="D584" s="218"/>
      <c r="E584" s="330" t="str">
        <f t="shared" si="73"/>
        <v/>
      </c>
      <c r="F584" s="218"/>
      <c r="G584" s="218"/>
      <c r="H584" s="218"/>
      <c r="I584" s="437" t="str">
        <f t="shared" si="74"/>
        <v/>
      </c>
      <c r="J584" s="218"/>
      <c r="K584" s="218"/>
      <c r="L584" s="437" t="str">
        <f t="shared" si="75"/>
        <v/>
      </c>
      <c r="M584" s="437" t="str">
        <f t="shared" si="76"/>
        <v/>
      </c>
      <c r="N584" s="440"/>
      <c r="O584" s="218"/>
      <c r="P584" s="218"/>
      <c r="Q584" s="437" t="str">
        <f t="shared" si="77"/>
        <v/>
      </c>
      <c r="R584" s="218"/>
      <c r="S584" s="218"/>
      <c r="T584" s="437" t="str">
        <f t="shared" si="78"/>
        <v/>
      </c>
      <c r="U584" s="437" t="str">
        <f t="shared" si="79"/>
        <v/>
      </c>
      <c r="V584" s="224"/>
    </row>
    <row r="585" spans="1:22" x14ac:dyDescent="0.25">
      <c r="A585" s="332"/>
      <c r="B585" s="330" t="str">
        <f>_xlfn.CONCAT(IF(ISNUMBER(A585),LOOKUP(A585,LL!$Q$2:$Q$40,LL!$T$2:$T$40),""),IF(ISNUMBER(A585),LOOKUP(A585,LL!$Q$2:$Q$40,LL!$U$2:$U$40),""))</f>
        <v/>
      </c>
      <c r="C585" s="217"/>
      <c r="D585" s="217"/>
      <c r="E585" s="330" t="str">
        <f t="shared" si="73"/>
        <v/>
      </c>
      <c r="F585" s="217"/>
      <c r="G585" s="217"/>
      <c r="H585" s="217"/>
      <c r="I585" s="437" t="str">
        <f t="shared" si="74"/>
        <v/>
      </c>
      <c r="J585" s="217"/>
      <c r="K585" s="217"/>
      <c r="L585" s="437" t="str">
        <f t="shared" si="75"/>
        <v/>
      </c>
      <c r="M585" s="437" t="str">
        <f t="shared" si="76"/>
        <v/>
      </c>
      <c r="N585" s="439"/>
      <c r="O585" s="217"/>
      <c r="P585" s="217"/>
      <c r="Q585" s="437" t="str">
        <f t="shared" si="77"/>
        <v/>
      </c>
      <c r="R585" s="217"/>
      <c r="S585" s="217"/>
      <c r="T585" s="437" t="str">
        <f t="shared" si="78"/>
        <v/>
      </c>
      <c r="U585" s="437" t="str">
        <f t="shared" si="79"/>
        <v/>
      </c>
      <c r="V585" s="223"/>
    </row>
    <row r="586" spans="1:22" x14ac:dyDescent="0.25">
      <c r="A586" s="333"/>
      <c r="B586" s="330" t="str">
        <f>_xlfn.CONCAT(IF(ISNUMBER(A586),LOOKUP(A586,LL!$Q$2:$Q$40,LL!$T$2:$T$40),""),IF(ISNUMBER(A586),LOOKUP(A586,LL!$Q$2:$Q$40,LL!$U$2:$U$40),""))</f>
        <v/>
      </c>
      <c r="C586" s="218"/>
      <c r="D586" s="218"/>
      <c r="E586" s="330" t="str">
        <f t="shared" si="73"/>
        <v/>
      </c>
      <c r="F586" s="218"/>
      <c r="G586" s="218"/>
      <c r="H586" s="218"/>
      <c r="I586" s="437" t="str">
        <f t="shared" si="74"/>
        <v/>
      </c>
      <c r="J586" s="218"/>
      <c r="K586" s="218"/>
      <c r="L586" s="437" t="str">
        <f t="shared" si="75"/>
        <v/>
      </c>
      <c r="M586" s="437" t="str">
        <f t="shared" si="76"/>
        <v/>
      </c>
      <c r="N586" s="440"/>
      <c r="O586" s="218"/>
      <c r="P586" s="218"/>
      <c r="Q586" s="437" t="str">
        <f t="shared" si="77"/>
        <v/>
      </c>
      <c r="R586" s="218"/>
      <c r="S586" s="218"/>
      <c r="T586" s="437" t="str">
        <f t="shared" si="78"/>
        <v/>
      </c>
      <c r="U586" s="437" t="str">
        <f t="shared" si="79"/>
        <v/>
      </c>
      <c r="V586" s="224"/>
    </row>
    <row r="587" spans="1:22" x14ac:dyDescent="0.25">
      <c r="A587" s="332"/>
      <c r="B587" s="330" t="str">
        <f>_xlfn.CONCAT(IF(ISNUMBER(A587),LOOKUP(A587,LL!$Q$2:$Q$40,LL!$T$2:$T$40),""),IF(ISNUMBER(A587),LOOKUP(A587,LL!$Q$2:$Q$40,LL!$U$2:$U$40),""))</f>
        <v/>
      </c>
      <c r="C587" s="217"/>
      <c r="D587" s="217"/>
      <c r="E587" s="330" t="str">
        <f t="shared" si="73"/>
        <v/>
      </c>
      <c r="F587" s="217"/>
      <c r="G587" s="217"/>
      <c r="H587" s="217"/>
      <c r="I587" s="437" t="str">
        <f t="shared" si="74"/>
        <v/>
      </c>
      <c r="J587" s="217"/>
      <c r="K587" s="217"/>
      <c r="L587" s="437" t="str">
        <f t="shared" si="75"/>
        <v/>
      </c>
      <c r="M587" s="437" t="str">
        <f t="shared" si="76"/>
        <v/>
      </c>
      <c r="N587" s="439"/>
      <c r="O587" s="217"/>
      <c r="P587" s="217"/>
      <c r="Q587" s="437" t="str">
        <f t="shared" si="77"/>
        <v/>
      </c>
      <c r="R587" s="217"/>
      <c r="S587" s="217"/>
      <c r="T587" s="437" t="str">
        <f t="shared" si="78"/>
        <v/>
      </c>
      <c r="U587" s="437" t="str">
        <f t="shared" si="79"/>
        <v/>
      </c>
      <c r="V587" s="223"/>
    </row>
    <row r="588" spans="1:22" x14ac:dyDescent="0.25">
      <c r="A588" s="333"/>
      <c r="B588" s="330" t="str">
        <f>_xlfn.CONCAT(IF(ISNUMBER(A588),LOOKUP(A588,LL!$Q$2:$Q$40,LL!$T$2:$T$40),""),IF(ISNUMBER(A588),LOOKUP(A588,LL!$Q$2:$Q$40,LL!$U$2:$U$40),""))</f>
        <v/>
      </c>
      <c r="C588" s="218"/>
      <c r="D588" s="218"/>
      <c r="E588" s="330" t="str">
        <f t="shared" si="73"/>
        <v/>
      </c>
      <c r="F588" s="218"/>
      <c r="G588" s="218"/>
      <c r="H588" s="218"/>
      <c r="I588" s="437" t="str">
        <f t="shared" si="74"/>
        <v/>
      </c>
      <c r="J588" s="218"/>
      <c r="K588" s="218"/>
      <c r="L588" s="437" t="str">
        <f t="shared" si="75"/>
        <v/>
      </c>
      <c r="M588" s="437" t="str">
        <f t="shared" si="76"/>
        <v/>
      </c>
      <c r="N588" s="440"/>
      <c r="O588" s="218"/>
      <c r="P588" s="218"/>
      <c r="Q588" s="437" t="str">
        <f t="shared" si="77"/>
        <v/>
      </c>
      <c r="R588" s="218"/>
      <c r="S588" s="218"/>
      <c r="T588" s="437" t="str">
        <f t="shared" si="78"/>
        <v/>
      </c>
      <c r="U588" s="437" t="str">
        <f t="shared" si="79"/>
        <v/>
      </c>
      <c r="V588" s="224"/>
    </row>
    <row r="589" spans="1:22" x14ac:dyDescent="0.25">
      <c r="A589" s="332"/>
      <c r="B589" s="330" t="str">
        <f>_xlfn.CONCAT(IF(ISNUMBER(A589),LOOKUP(A589,LL!$Q$2:$Q$40,LL!$T$2:$T$40),""),IF(ISNUMBER(A589),LOOKUP(A589,LL!$Q$2:$Q$40,LL!$U$2:$U$40),""))</f>
        <v/>
      </c>
      <c r="C589" s="217"/>
      <c r="D589" s="217"/>
      <c r="E589" s="330" t="str">
        <f t="shared" si="73"/>
        <v/>
      </c>
      <c r="F589" s="217"/>
      <c r="G589" s="217"/>
      <c r="H589" s="217"/>
      <c r="I589" s="437" t="str">
        <f t="shared" si="74"/>
        <v/>
      </c>
      <c r="J589" s="217"/>
      <c r="K589" s="217"/>
      <c r="L589" s="437" t="str">
        <f t="shared" si="75"/>
        <v/>
      </c>
      <c r="M589" s="437" t="str">
        <f t="shared" si="76"/>
        <v/>
      </c>
      <c r="N589" s="439"/>
      <c r="O589" s="217"/>
      <c r="P589" s="217"/>
      <c r="Q589" s="437" t="str">
        <f t="shared" si="77"/>
        <v/>
      </c>
      <c r="R589" s="217"/>
      <c r="S589" s="217"/>
      <c r="T589" s="437" t="str">
        <f t="shared" si="78"/>
        <v/>
      </c>
      <c r="U589" s="437" t="str">
        <f t="shared" si="79"/>
        <v/>
      </c>
      <c r="V589" s="223"/>
    </row>
    <row r="590" spans="1:22" x14ac:dyDescent="0.25">
      <c r="A590" s="333"/>
      <c r="B590" s="330" t="str">
        <f>_xlfn.CONCAT(IF(ISNUMBER(A590),LOOKUP(A590,LL!$Q$2:$Q$40,LL!$T$2:$T$40),""),IF(ISNUMBER(A590),LOOKUP(A590,LL!$Q$2:$Q$40,LL!$U$2:$U$40),""))</f>
        <v/>
      </c>
      <c r="C590" s="218"/>
      <c r="D590" s="218"/>
      <c r="E590" s="330" t="str">
        <f t="shared" si="73"/>
        <v/>
      </c>
      <c r="F590" s="218"/>
      <c r="G590" s="218"/>
      <c r="H590" s="218"/>
      <c r="I590" s="437" t="str">
        <f t="shared" si="74"/>
        <v/>
      </c>
      <c r="J590" s="218"/>
      <c r="K590" s="218"/>
      <c r="L590" s="437" t="str">
        <f t="shared" si="75"/>
        <v/>
      </c>
      <c r="M590" s="437" t="str">
        <f t="shared" si="76"/>
        <v/>
      </c>
      <c r="N590" s="440"/>
      <c r="O590" s="218"/>
      <c r="P590" s="218"/>
      <c r="Q590" s="437" t="str">
        <f t="shared" si="77"/>
        <v/>
      </c>
      <c r="R590" s="218"/>
      <c r="S590" s="218"/>
      <c r="T590" s="437" t="str">
        <f t="shared" si="78"/>
        <v/>
      </c>
      <c r="U590" s="437" t="str">
        <f t="shared" si="79"/>
        <v/>
      </c>
      <c r="V590" s="224"/>
    </row>
    <row r="591" spans="1:22" x14ac:dyDescent="0.25">
      <c r="A591" s="332"/>
      <c r="B591" s="330" t="str">
        <f>_xlfn.CONCAT(IF(ISNUMBER(A591),LOOKUP(A591,LL!$Q$2:$Q$40,LL!$T$2:$T$40),""),IF(ISNUMBER(A591),LOOKUP(A591,LL!$Q$2:$Q$40,LL!$U$2:$U$40),""))</f>
        <v/>
      </c>
      <c r="C591" s="217"/>
      <c r="D591" s="217"/>
      <c r="E591" s="330" t="str">
        <f t="shared" si="73"/>
        <v/>
      </c>
      <c r="F591" s="217"/>
      <c r="G591" s="217"/>
      <c r="H591" s="217"/>
      <c r="I591" s="437" t="str">
        <f t="shared" si="74"/>
        <v/>
      </c>
      <c r="J591" s="217"/>
      <c r="K591" s="217"/>
      <c r="L591" s="437" t="str">
        <f t="shared" si="75"/>
        <v/>
      </c>
      <c r="M591" s="437" t="str">
        <f t="shared" si="76"/>
        <v/>
      </c>
      <c r="N591" s="439"/>
      <c r="O591" s="217"/>
      <c r="P591" s="217"/>
      <c r="Q591" s="437" t="str">
        <f t="shared" si="77"/>
        <v/>
      </c>
      <c r="R591" s="217"/>
      <c r="S591" s="217"/>
      <c r="T591" s="437" t="str">
        <f t="shared" si="78"/>
        <v/>
      </c>
      <c r="U591" s="437" t="str">
        <f t="shared" si="79"/>
        <v/>
      </c>
      <c r="V591" s="223"/>
    </row>
    <row r="592" spans="1:22" x14ac:dyDescent="0.25">
      <c r="A592" s="333"/>
      <c r="B592" s="330" t="str">
        <f>_xlfn.CONCAT(IF(ISNUMBER(A592),LOOKUP(A592,LL!$Q$2:$Q$40,LL!$T$2:$T$40),""),IF(ISNUMBER(A592),LOOKUP(A592,LL!$Q$2:$Q$40,LL!$U$2:$U$40),""))</f>
        <v/>
      </c>
      <c r="C592" s="218"/>
      <c r="D592" s="218"/>
      <c r="E592" s="330" t="str">
        <f t="shared" si="73"/>
        <v/>
      </c>
      <c r="F592" s="218"/>
      <c r="G592" s="218"/>
      <c r="H592" s="218"/>
      <c r="I592" s="437" t="str">
        <f t="shared" si="74"/>
        <v/>
      </c>
      <c r="J592" s="218"/>
      <c r="K592" s="218"/>
      <c r="L592" s="437" t="str">
        <f t="shared" si="75"/>
        <v/>
      </c>
      <c r="M592" s="437" t="str">
        <f t="shared" si="76"/>
        <v/>
      </c>
      <c r="N592" s="440"/>
      <c r="O592" s="218"/>
      <c r="P592" s="218"/>
      <c r="Q592" s="437" t="str">
        <f t="shared" si="77"/>
        <v/>
      </c>
      <c r="R592" s="218"/>
      <c r="S592" s="218"/>
      <c r="T592" s="437" t="str">
        <f t="shared" si="78"/>
        <v/>
      </c>
      <c r="U592" s="437" t="str">
        <f t="shared" si="79"/>
        <v/>
      </c>
      <c r="V592" s="224"/>
    </row>
    <row r="593" spans="1:22" x14ac:dyDescent="0.25">
      <c r="A593" s="332"/>
      <c r="B593" s="330" t="str">
        <f>_xlfn.CONCAT(IF(ISNUMBER(A593),LOOKUP(A593,LL!$Q$2:$Q$40,LL!$T$2:$T$40),""),IF(ISNUMBER(A593),LOOKUP(A593,LL!$Q$2:$Q$40,LL!$U$2:$U$40),""))</f>
        <v/>
      </c>
      <c r="C593" s="217"/>
      <c r="D593" s="217"/>
      <c r="E593" s="330" t="str">
        <f t="shared" si="73"/>
        <v/>
      </c>
      <c r="F593" s="217"/>
      <c r="G593" s="217"/>
      <c r="H593" s="217"/>
      <c r="I593" s="437" t="str">
        <f t="shared" si="74"/>
        <v/>
      </c>
      <c r="J593" s="217"/>
      <c r="K593" s="217"/>
      <c r="L593" s="437" t="str">
        <f t="shared" si="75"/>
        <v/>
      </c>
      <c r="M593" s="437" t="str">
        <f t="shared" si="76"/>
        <v/>
      </c>
      <c r="N593" s="439"/>
      <c r="O593" s="217"/>
      <c r="P593" s="217"/>
      <c r="Q593" s="437" t="str">
        <f t="shared" si="77"/>
        <v/>
      </c>
      <c r="R593" s="217"/>
      <c r="S593" s="217"/>
      <c r="T593" s="437" t="str">
        <f t="shared" si="78"/>
        <v/>
      </c>
      <c r="U593" s="437" t="str">
        <f t="shared" si="79"/>
        <v/>
      </c>
      <c r="V593" s="223"/>
    </row>
    <row r="594" spans="1:22" x14ac:dyDescent="0.25">
      <c r="A594" s="333"/>
      <c r="B594" s="330" t="str">
        <f>_xlfn.CONCAT(IF(ISNUMBER(A594),LOOKUP(A594,LL!$Q$2:$Q$40,LL!$T$2:$T$40),""),IF(ISNUMBER(A594),LOOKUP(A594,LL!$Q$2:$Q$40,LL!$U$2:$U$40),""))</f>
        <v/>
      </c>
      <c r="C594" s="218"/>
      <c r="D594" s="218"/>
      <c r="E594" s="330" t="str">
        <f t="shared" si="73"/>
        <v/>
      </c>
      <c r="F594" s="218"/>
      <c r="G594" s="218"/>
      <c r="H594" s="218"/>
      <c r="I594" s="437" t="str">
        <f t="shared" si="74"/>
        <v/>
      </c>
      <c r="J594" s="218"/>
      <c r="K594" s="218"/>
      <c r="L594" s="437" t="str">
        <f t="shared" si="75"/>
        <v/>
      </c>
      <c r="M594" s="437" t="str">
        <f t="shared" si="76"/>
        <v/>
      </c>
      <c r="N594" s="440"/>
      <c r="O594" s="218"/>
      <c r="P594" s="218"/>
      <c r="Q594" s="437" t="str">
        <f t="shared" si="77"/>
        <v/>
      </c>
      <c r="R594" s="218"/>
      <c r="S594" s="218"/>
      <c r="T594" s="437" t="str">
        <f t="shared" si="78"/>
        <v/>
      </c>
      <c r="U594" s="437" t="str">
        <f t="shared" si="79"/>
        <v/>
      </c>
      <c r="V594" s="224"/>
    </row>
    <row r="595" spans="1:22" x14ac:dyDescent="0.25">
      <c r="A595" s="332"/>
      <c r="B595" s="330" t="str">
        <f>_xlfn.CONCAT(IF(ISNUMBER(A595),LOOKUP(A595,LL!$Q$2:$Q$40,LL!$T$2:$T$40),""),IF(ISNUMBER(A595),LOOKUP(A595,LL!$Q$2:$Q$40,LL!$U$2:$U$40),""))</f>
        <v/>
      </c>
      <c r="C595" s="217"/>
      <c r="D595" s="217"/>
      <c r="E595" s="330" t="str">
        <f t="shared" si="73"/>
        <v/>
      </c>
      <c r="F595" s="217"/>
      <c r="G595" s="217"/>
      <c r="H595" s="217"/>
      <c r="I595" s="437" t="str">
        <f t="shared" si="74"/>
        <v/>
      </c>
      <c r="J595" s="217"/>
      <c r="K595" s="217"/>
      <c r="L595" s="437" t="str">
        <f t="shared" si="75"/>
        <v/>
      </c>
      <c r="M595" s="437" t="str">
        <f t="shared" si="76"/>
        <v/>
      </c>
      <c r="N595" s="439"/>
      <c r="O595" s="217"/>
      <c r="P595" s="217"/>
      <c r="Q595" s="437" t="str">
        <f t="shared" si="77"/>
        <v/>
      </c>
      <c r="R595" s="217"/>
      <c r="S595" s="217"/>
      <c r="T595" s="437" t="str">
        <f t="shared" si="78"/>
        <v/>
      </c>
      <c r="U595" s="437" t="str">
        <f t="shared" si="79"/>
        <v/>
      </c>
      <c r="V595" s="223"/>
    </row>
    <row r="596" spans="1:22" x14ac:dyDescent="0.25">
      <c r="A596" s="333"/>
      <c r="B596" s="330" t="str">
        <f>_xlfn.CONCAT(IF(ISNUMBER(A596),LOOKUP(A596,LL!$Q$2:$Q$40,LL!$T$2:$T$40),""),IF(ISNUMBER(A596),LOOKUP(A596,LL!$Q$2:$Q$40,LL!$U$2:$U$40),""))</f>
        <v/>
      </c>
      <c r="C596" s="218"/>
      <c r="D596" s="218"/>
      <c r="E596" s="330" t="str">
        <f t="shared" si="73"/>
        <v/>
      </c>
      <c r="F596" s="218"/>
      <c r="G596" s="218"/>
      <c r="H596" s="218"/>
      <c r="I596" s="437" t="str">
        <f t="shared" si="74"/>
        <v/>
      </c>
      <c r="J596" s="218"/>
      <c r="K596" s="218"/>
      <c r="L596" s="437" t="str">
        <f t="shared" si="75"/>
        <v/>
      </c>
      <c r="M596" s="437" t="str">
        <f t="shared" si="76"/>
        <v/>
      </c>
      <c r="N596" s="440"/>
      <c r="O596" s="218"/>
      <c r="P596" s="218"/>
      <c r="Q596" s="437" t="str">
        <f t="shared" si="77"/>
        <v/>
      </c>
      <c r="R596" s="218"/>
      <c r="S596" s="218"/>
      <c r="T596" s="437" t="str">
        <f t="shared" si="78"/>
        <v/>
      </c>
      <c r="U596" s="437" t="str">
        <f t="shared" si="79"/>
        <v/>
      </c>
      <c r="V596" s="224"/>
    </row>
    <row r="597" spans="1:22" x14ac:dyDescent="0.25">
      <c r="A597" s="332"/>
      <c r="B597" s="330" t="str">
        <f>_xlfn.CONCAT(IF(ISNUMBER(A597),LOOKUP(A597,LL!$Q$2:$Q$40,LL!$T$2:$T$40),""),IF(ISNUMBER(A597),LOOKUP(A597,LL!$Q$2:$Q$40,LL!$U$2:$U$40),""))</f>
        <v/>
      </c>
      <c r="C597" s="217"/>
      <c r="D597" s="217"/>
      <c r="E597" s="330" t="str">
        <f t="shared" si="73"/>
        <v/>
      </c>
      <c r="F597" s="217"/>
      <c r="G597" s="217"/>
      <c r="H597" s="217"/>
      <c r="I597" s="437" t="str">
        <f t="shared" si="74"/>
        <v/>
      </c>
      <c r="J597" s="217"/>
      <c r="K597" s="217"/>
      <c r="L597" s="437" t="str">
        <f t="shared" si="75"/>
        <v/>
      </c>
      <c r="M597" s="437" t="str">
        <f t="shared" si="76"/>
        <v/>
      </c>
      <c r="N597" s="439"/>
      <c r="O597" s="217"/>
      <c r="P597" s="217"/>
      <c r="Q597" s="437" t="str">
        <f t="shared" si="77"/>
        <v/>
      </c>
      <c r="R597" s="217"/>
      <c r="S597" s="217"/>
      <c r="T597" s="437" t="str">
        <f t="shared" si="78"/>
        <v/>
      </c>
      <c r="U597" s="437" t="str">
        <f t="shared" si="79"/>
        <v/>
      </c>
      <c r="V597" s="223"/>
    </row>
    <row r="598" spans="1:22" x14ac:dyDescent="0.25">
      <c r="A598" s="333"/>
      <c r="B598" s="330" t="str">
        <f>_xlfn.CONCAT(IF(ISNUMBER(A598),LOOKUP(A598,LL!$Q$2:$Q$40,LL!$T$2:$T$40),""),IF(ISNUMBER(A598),LOOKUP(A598,LL!$Q$2:$Q$40,LL!$U$2:$U$40),""))</f>
        <v/>
      </c>
      <c r="C598" s="218"/>
      <c r="D598" s="218"/>
      <c r="E598" s="330" t="str">
        <f t="shared" si="73"/>
        <v/>
      </c>
      <c r="F598" s="218"/>
      <c r="G598" s="218"/>
      <c r="H598" s="218"/>
      <c r="I598" s="437" t="str">
        <f t="shared" si="74"/>
        <v/>
      </c>
      <c r="J598" s="218"/>
      <c r="K598" s="218"/>
      <c r="L598" s="437" t="str">
        <f t="shared" si="75"/>
        <v/>
      </c>
      <c r="M598" s="437" t="str">
        <f t="shared" si="76"/>
        <v/>
      </c>
      <c r="N598" s="440"/>
      <c r="O598" s="218"/>
      <c r="P598" s="218"/>
      <c r="Q598" s="437" t="str">
        <f t="shared" si="77"/>
        <v/>
      </c>
      <c r="R598" s="218"/>
      <c r="S598" s="218"/>
      <c r="T598" s="437" t="str">
        <f t="shared" si="78"/>
        <v/>
      </c>
      <c r="U598" s="437" t="str">
        <f t="shared" si="79"/>
        <v/>
      </c>
      <c r="V598" s="224"/>
    </row>
    <row r="599" spans="1:22" x14ac:dyDescent="0.25">
      <c r="A599" s="332"/>
      <c r="B599" s="330" t="str">
        <f>_xlfn.CONCAT(IF(ISNUMBER(A599),LOOKUP(A599,LL!$Q$2:$Q$40,LL!$T$2:$T$40),""),IF(ISNUMBER(A599),LOOKUP(A599,LL!$Q$2:$Q$40,LL!$U$2:$U$40),""))</f>
        <v/>
      </c>
      <c r="C599" s="217"/>
      <c r="D599" s="217"/>
      <c r="E599" s="330" t="str">
        <f t="shared" si="73"/>
        <v/>
      </c>
      <c r="F599" s="217"/>
      <c r="G599" s="217"/>
      <c r="H599" s="217"/>
      <c r="I599" s="437" t="str">
        <f t="shared" si="74"/>
        <v/>
      </c>
      <c r="J599" s="217"/>
      <c r="K599" s="217"/>
      <c r="L599" s="437" t="str">
        <f t="shared" si="75"/>
        <v/>
      </c>
      <c r="M599" s="437" t="str">
        <f t="shared" si="76"/>
        <v/>
      </c>
      <c r="N599" s="439"/>
      <c r="O599" s="217"/>
      <c r="P599" s="217"/>
      <c r="Q599" s="437" t="str">
        <f t="shared" si="77"/>
        <v/>
      </c>
      <c r="R599" s="217"/>
      <c r="S599" s="217"/>
      <c r="T599" s="437" t="str">
        <f t="shared" si="78"/>
        <v/>
      </c>
      <c r="U599" s="437" t="str">
        <f t="shared" si="79"/>
        <v/>
      </c>
      <c r="V599" s="223"/>
    </row>
    <row r="600" spans="1:22" x14ac:dyDescent="0.25">
      <c r="A600" s="333"/>
      <c r="B600" s="330" t="str">
        <f>_xlfn.CONCAT(IF(ISNUMBER(A600),LOOKUP(A600,LL!$Q$2:$Q$40,LL!$T$2:$T$40),""),IF(ISNUMBER(A600),LOOKUP(A600,LL!$Q$2:$Q$40,LL!$U$2:$U$40),""))</f>
        <v/>
      </c>
      <c r="C600" s="218"/>
      <c r="D600" s="218"/>
      <c r="E600" s="330" t="str">
        <f t="shared" si="73"/>
        <v/>
      </c>
      <c r="F600" s="218"/>
      <c r="G600" s="218"/>
      <c r="H600" s="218"/>
      <c r="I600" s="437" t="str">
        <f t="shared" si="74"/>
        <v/>
      </c>
      <c r="J600" s="218"/>
      <c r="K600" s="218"/>
      <c r="L600" s="437" t="str">
        <f t="shared" si="75"/>
        <v/>
      </c>
      <c r="M600" s="437" t="str">
        <f t="shared" si="76"/>
        <v/>
      </c>
      <c r="N600" s="440"/>
      <c r="O600" s="218"/>
      <c r="P600" s="218"/>
      <c r="Q600" s="437" t="str">
        <f t="shared" si="77"/>
        <v/>
      </c>
      <c r="R600" s="218"/>
      <c r="S600" s="218"/>
      <c r="T600" s="437" t="str">
        <f t="shared" si="78"/>
        <v/>
      </c>
      <c r="U600" s="437" t="str">
        <f t="shared" si="79"/>
        <v/>
      </c>
      <c r="V600" s="224"/>
    </row>
    <row r="601" spans="1:22" x14ac:dyDescent="0.25">
      <c r="A601" s="332"/>
      <c r="B601" s="330" t="str">
        <f>_xlfn.CONCAT(IF(ISNUMBER(A601),LOOKUP(A601,LL!$Q$2:$Q$40,LL!$T$2:$T$40),""),IF(ISNUMBER(A601),LOOKUP(A601,LL!$Q$2:$Q$40,LL!$U$2:$U$40),""))</f>
        <v/>
      </c>
      <c r="C601" s="217"/>
      <c r="D601" s="217"/>
      <c r="E601" s="330" t="str">
        <f t="shared" si="73"/>
        <v/>
      </c>
      <c r="F601" s="217"/>
      <c r="G601" s="217"/>
      <c r="H601" s="217"/>
      <c r="I601" s="437" t="str">
        <f t="shared" si="74"/>
        <v/>
      </c>
      <c r="J601" s="217"/>
      <c r="K601" s="217"/>
      <c r="L601" s="437" t="str">
        <f t="shared" si="75"/>
        <v/>
      </c>
      <c r="M601" s="437" t="str">
        <f t="shared" si="76"/>
        <v/>
      </c>
      <c r="N601" s="439"/>
      <c r="O601" s="217"/>
      <c r="P601" s="217"/>
      <c r="Q601" s="437" t="str">
        <f t="shared" si="77"/>
        <v/>
      </c>
      <c r="R601" s="217"/>
      <c r="S601" s="217"/>
      <c r="T601" s="437" t="str">
        <f t="shared" si="78"/>
        <v/>
      </c>
      <c r="U601" s="437" t="str">
        <f t="shared" si="79"/>
        <v/>
      </c>
      <c r="V601" s="223"/>
    </row>
    <row r="602" spans="1:22" x14ac:dyDescent="0.25">
      <c r="A602" s="333"/>
      <c r="B602" s="330" t="str">
        <f>_xlfn.CONCAT(IF(ISNUMBER(A602),LOOKUP(A602,LL!$Q$2:$Q$40,LL!$T$2:$T$40),""),IF(ISNUMBER(A602),LOOKUP(A602,LL!$Q$2:$Q$40,LL!$U$2:$U$40),""))</f>
        <v/>
      </c>
      <c r="C602" s="218"/>
      <c r="D602" s="218"/>
      <c r="E602" s="330" t="str">
        <f t="shared" si="73"/>
        <v/>
      </c>
      <c r="F602" s="218"/>
      <c r="G602" s="218"/>
      <c r="H602" s="218"/>
      <c r="I602" s="437" t="str">
        <f t="shared" si="74"/>
        <v/>
      </c>
      <c r="J602" s="218"/>
      <c r="K602" s="218"/>
      <c r="L602" s="437" t="str">
        <f t="shared" si="75"/>
        <v/>
      </c>
      <c r="M602" s="437" t="str">
        <f t="shared" si="76"/>
        <v/>
      </c>
      <c r="N602" s="440"/>
      <c r="O602" s="218"/>
      <c r="P602" s="218"/>
      <c r="Q602" s="437" t="str">
        <f t="shared" si="77"/>
        <v/>
      </c>
      <c r="R602" s="218"/>
      <c r="S602" s="218"/>
      <c r="T602" s="437" t="str">
        <f t="shared" si="78"/>
        <v/>
      </c>
      <c r="U602" s="437" t="str">
        <f t="shared" si="79"/>
        <v/>
      </c>
      <c r="V602" s="224"/>
    </row>
    <row r="603" spans="1:22" x14ac:dyDescent="0.25">
      <c r="A603" s="332"/>
      <c r="B603" s="330" t="str">
        <f>_xlfn.CONCAT(IF(ISNUMBER(A603),LOOKUP(A603,LL!$Q$2:$Q$40,LL!$T$2:$T$40),""),IF(ISNUMBER(A603),LOOKUP(A603,LL!$Q$2:$Q$40,LL!$U$2:$U$40),""))</f>
        <v/>
      </c>
      <c r="C603" s="217"/>
      <c r="D603" s="217"/>
      <c r="E603" s="330" t="str">
        <f t="shared" si="73"/>
        <v/>
      </c>
      <c r="F603" s="217"/>
      <c r="G603" s="217"/>
      <c r="H603" s="217"/>
      <c r="I603" s="437" t="str">
        <f t="shared" si="74"/>
        <v/>
      </c>
      <c r="J603" s="217"/>
      <c r="K603" s="217"/>
      <c r="L603" s="437" t="str">
        <f t="shared" si="75"/>
        <v/>
      </c>
      <c r="M603" s="437" t="str">
        <f t="shared" si="76"/>
        <v/>
      </c>
      <c r="N603" s="439"/>
      <c r="O603" s="217"/>
      <c r="P603" s="217"/>
      <c r="Q603" s="437" t="str">
        <f t="shared" si="77"/>
        <v/>
      </c>
      <c r="R603" s="217"/>
      <c r="S603" s="217"/>
      <c r="T603" s="437" t="str">
        <f t="shared" si="78"/>
        <v/>
      </c>
      <c r="U603" s="437" t="str">
        <f t="shared" si="79"/>
        <v/>
      </c>
      <c r="V603" s="223"/>
    </row>
    <row r="604" spans="1:22" x14ac:dyDescent="0.25">
      <c r="A604" s="333"/>
      <c r="B604" s="330" t="str">
        <f>_xlfn.CONCAT(IF(ISNUMBER(A604),LOOKUP(A604,LL!$Q$2:$Q$40,LL!$T$2:$T$40),""),IF(ISNUMBER(A604),LOOKUP(A604,LL!$Q$2:$Q$40,LL!$U$2:$U$40),""))</f>
        <v/>
      </c>
      <c r="C604" s="218"/>
      <c r="D604" s="218"/>
      <c r="E604" s="330" t="str">
        <f t="shared" si="73"/>
        <v/>
      </c>
      <c r="F604" s="218"/>
      <c r="G604" s="218"/>
      <c r="H604" s="218"/>
      <c r="I604" s="437" t="str">
        <f t="shared" si="74"/>
        <v/>
      </c>
      <c r="J604" s="218"/>
      <c r="K604" s="218"/>
      <c r="L604" s="437" t="str">
        <f t="shared" si="75"/>
        <v/>
      </c>
      <c r="M604" s="437" t="str">
        <f t="shared" si="76"/>
        <v/>
      </c>
      <c r="N604" s="440"/>
      <c r="O604" s="218"/>
      <c r="P604" s="218"/>
      <c r="Q604" s="437" t="str">
        <f t="shared" si="77"/>
        <v/>
      </c>
      <c r="R604" s="218"/>
      <c r="S604" s="218"/>
      <c r="T604" s="437" t="str">
        <f t="shared" si="78"/>
        <v/>
      </c>
      <c r="U604" s="437" t="str">
        <f t="shared" si="79"/>
        <v/>
      </c>
      <c r="V604" s="224"/>
    </row>
    <row r="605" spans="1:22" x14ac:dyDescent="0.25">
      <c r="A605" s="332"/>
      <c r="B605" s="330" t="str">
        <f>_xlfn.CONCAT(IF(ISNUMBER(A605),LOOKUP(A605,LL!$Q$2:$Q$40,LL!$T$2:$T$40),""),IF(ISNUMBER(A605),LOOKUP(A605,LL!$Q$2:$Q$40,LL!$U$2:$U$40),""))</f>
        <v/>
      </c>
      <c r="C605" s="217"/>
      <c r="D605" s="217"/>
      <c r="E605" s="330" t="str">
        <f t="shared" si="73"/>
        <v/>
      </c>
      <c r="F605" s="217"/>
      <c r="G605" s="217"/>
      <c r="H605" s="217"/>
      <c r="I605" s="437" t="str">
        <f t="shared" si="74"/>
        <v/>
      </c>
      <c r="J605" s="217"/>
      <c r="K605" s="217"/>
      <c r="L605" s="437" t="str">
        <f t="shared" si="75"/>
        <v/>
      </c>
      <c r="M605" s="437" t="str">
        <f t="shared" si="76"/>
        <v/>
      </c>
      <c r="N605" s="439"/>
      <c r="O605" s="217"/>
      <c r="P605" s="217"/>
      <c r="Q605" s="437" t="str">
        <f t="shared" si="77"/>
        <v/>
      </c>
      <c r="R605" s="217"/>
      <c r="S605" s="217"/>
      <c r="T605" s="437" t="str">
        <f t="shared" si="78"/>
        <v/>
      </c>
      <c r="U605" s="437" t="str">
        <f t="shared" si="79"/>
        <v/>
      </c>
      <c r="V605" s="223"/>
    </row>
    <row r="606" spans="1:22" x14ac:dyDescent="0.25">
      <c r="A606" s="333"/>
      <c r="B606" s="330" t="str">
        <f>_xlfn.CONCAT(IF(ISNUMBER(A606),LOOKUP(A606,LL!$Q$2:$Q$40,LL!$T$2:$T$40),""),IF(ISNUMBER(A606),LOOKUP(A606,LL!$Q$2:$Q$40,LL!$U$2:$U$40),""))</f>
        <v/>
      </c>
      <c r="C606" s="218"/>
      <c r="D606" s="218"/>
      <c r="E606" s="330" t="str">
        <f t="shared" si="73"/>
        <v/>
      </c>
      <c r="F606" s="218"/>
      <c r="G606" s="218"/>
      <c r="H606" s="218"/>
      <c r="I606" s="437" t="str">
        <f t="shared" si="74"/>
        <v/>
      </c>
      <c r="J606" s="218"/>
      <c r="K606" s="218"/>
      <c r="L606" s="437" t="str">
        <f t="shared" si="75"/>
        <v/>
      </c>
      <c r="M606" s="437" t="str">
        <f t="shared" si="76"/>
        <v/>
      </c>
      <c r="N606" s="440"/>
      <c r="O606" s="218"/>
      <c r="P606" s="218"/>
      <c r="Q606" s="437" t="str">
        <f t="shared" si="77"/>
        <v/>
      </c>
      <c r="R606" s="218"/>
      <c r="S606" s="218"/>
      <c r="T606" s="437" t="str">
        <f t="shared" si="78"/>
        <v/>
      </c>
      <c r="U606" s="437" t="str">
        <f t="shared" si="79"/>
        <v/>
      </c>
      <c r="V606" s="224"/>
    </row>
    <row r="607" spans="1:22" x14ac:dyDescent="0.25">
      <c r="A607" s="332"/>
      <c r="B607" s="330" t="str">
        <f>_xlfn.CONCAT(IF(ISNUMBER(A607),LOOKUP(A607,LL!$Q$2:$Q$40,LL!$T$2:$T$40),""),IF(ISNUMBER(A607),LOOKUP(A607,LL!$Q$2:$Q$40,LL!$U$2:$U$40),""))</f>
        <v/>
      </c>
      <c r="C607" s="217"/>
      <c r="D607" s="217"/>
      <c r="E607" s="330" t="str">
        <f t="shared" si="73"/>
        <v/>
      </c>
      <c r="F607" s="217"/>
      <c r="G607" s="217"/>
      <c r="H607" s="217"/>
      <c r="I607" s="437" t="str">
        <f t="shared" si="74"/>
        <v/>
      </c>
      <c r="J607" s="217"/>
      <c r="K607" s="217"/>
      <c r="L607" s="437" t="str">
        <f t="shared" si="75"/>
        <v/>
      </c>
      <c r="M607" s="437" t="str">
        <f t="shared" si="76"/>
        <v/>
      </c>
      <c r="N607" s="439"/>
      <c r="O607" s="217"/>
      <c r="P607" s="217"/>
      <c r="Q607" s="437" t="str">
        <f t="shared" si="77"/>
        <v/>
      </c>
      <c r="R607" s="217"/>
      <c r="S607" s="217"/>
      <c r="T607" s="437" t="str">
        <f t="shared" si="78"/>
        <v/>
      </c>
      <c r="U607" s="437" t="str">
        <f t="shared" si="79"/>
        <v/>
      </c>
      <c r="V607" s="223"/>
    </row>
    <row r="608" spans="1:22" x14ac:dyDescent="0.25">
      <c r="A608" s="333"/>
      <c r="B608" s="330" t="str">
        <f>_xlfn.CONCAT(IF(ISNUMBER(A608),LOOKUP(A608,LL!$Q$2:$Q$40,LL!$T$2:$T$40),""),IF(ISNUMBER(A608),LOOKUP(A608,LL!$Q$2:$Q$40,LL!$U$2:$U$40),""))</f>
        <v/>
      </c>
      <c r="C608" s="218"/>
      <c r="D608" s="218"/>
      <c r="E608" s="330" t="str">
        <f t="shared" si="73"/>
        <v/>
      </c>
      <c r="F608" s="218"/>
      <c r="G608" s="218"/>
      <c r="H608" s="218"/>
      <c r="I608" s="437" t="str">
        <f t="shared" si="74"/>
        <v/>
      </c>
      <c r="J608" s="218"/>
      <c r="K608" s="218"/>
      <c r="L608" s="437" t="str">
        <f t="shared" si="75"/>
        <v/>
      </c>
      <c r="M608" s="437" t="str">
        <f t="shared" si="76"/>
        <v/>
      </c>
      <c r="N608" s="440"/>
      <c r="O608" s="218"/>
      <c r="P608" s="218"/>
      <c r="Q608" s="437" t="str">
        <f t="shared" si="77"/>
        <v/>
      </c>
      <c r="R608" s="218"/>
      <c r="S608" s="218"/>
      <c r="T608" s="437" t="str">
        <f t="shared" si="78"/>
        <v/>
      </c>
      <c r="U608" s="437" t="str">
        <f t="shared" si="79"/>
        <v/>
      </c>
      <c r="V608" s="224"/>
    </row>
    <row r="609" spans="1:22" x14ac:dyDescent="0.25">
      <c r="A609" s="332"/>
      <c r="B609" s="330" t="str">
        <f>_xlfn.CONCAT(IF(ISNUMBER(A609),LOOKUP(A609,LL!$Q$2:$Q$40,LL!$T$2:$T$40),""),IF(ISNUMBER(A609),LOOKUP(A609,LL!$Q$2:$Q$40,LL!$U$2:$U$40),""))</f>
        <v/>
      </c>
      <c r="C609" s="217"/>
      <c r="D609" s="217"/>
      <c r="E609" s="330" t="str">
        <f t="shared" si="73"/>
        <v/>
      </c>
      <c r="F609" s="217"/>
      <c r="G609" s="217"/>
      <c r="H609" s="217"/>
      <c r="I609" s="437" t="str">
        <f t="shared" si="74"/>
        <v/>
      </c>
      <c r="J609" s="217"/>
      <c r="K609" s="217"/>
      <c r="L609" s="437" t="str">
        <f t="shared" si="75"/>
        <v/>
      </c>
      <c r="M609" s="437" t="str">
        <f t="shared" si="76"/>
        <v/>
      </c>
      <c r="N609" s="439"/>
      <c r="O609" s="217"/>
      <c r="P609" s="217"/>
      <c r="Q609" s="437" t="str">
        <f t="shared" si="77"/>
        <v/>
      </c>
      <c r="R609" s="217"/>
      <c r="S609" s="217"/>
      <c r="T609" s="437" t="str">
        <f t="shared" si="78"/>
        <v/>
      </c>
      <c r="U609" s="437" t="str">
        <f t="shared" si="79"/>
        <v/>
      </c>
      <c r="V609" s="223"/>
    </row>
    <row r="610" spans="1:22" x14ac:dyDescent="0.25">
      <c r="A610" s="333"/>
      <c r="B610" s="330" t="str">
        <f>_xlfn.CONCAT(IF(ISNUMBER(A610),LOOKUP(A610,LL!$Q$2:$Q$40,LL!$T$2:$T$40),""),IF(ISNUMBER(A610),LOOKUP(A610,LL!$Q$2:$Q$40,LL!$U$2:$U$40),""))</f>
        <v/>
      </c>
      <c r="C610" s="218"/>
      <c r="D610" s="218"/>
      <c r="E610" s="330" t="str">
        <f t="shared" si="73"/>
        <v/>
      </c>
      <c r="F610" s="218"/>
      <c r="G610" s="218"/>
      <c r="H610" s="218"/>
      <c r="I610" s="437" t="str">
        <f t="shared" si="74"/>
        <v/>
      </c>
      <c r="J610" s="218"/>
      <c r="K610" s="218"/>
      <c r="L610" s="437" t="str">
        <f t="shared" si="75"/>
        <v/>
      </c>
      <c r="M610" s="437" t="str">
        <f t="shared" si="76"/>
        <v/>
      </c>
      <c r="N610" s="440"/>
      <c r="O610" s="218"/>
      <c r="P610" s="218"/>
      <c r="Q610" s="437" t="str">
        <f t="shared" si="77"/>
        <v/>
      </c>
      <c r="R610" s="218"/>
      <c r="S610" s="218"/>
      <c r="T610" s="437" t="str">
        <f t="shared" si="78"/>
        <v/>
      </c>
      <c r="U610" s="437" t="str">
        <f t="shared" si="79"/>
        <v/>
      </c>
      <c r="V610" s="224"/>
    </row>
    <row r="611" spans="1:22" x14ac:dyDescent="0.25">
      <c r="A611" s="332"/>
      <c r="B611" s="330" t="str">
        <f>_xlfn.CONCAT(IF(ISNUMBER(A611),LOOKUP(A611,LL!$Q$2:$Q$40,LL!$T$2:$T$40),""),IF(ISNUMBER(A611),LOOKUP(A611,LL!$Q$2:$Q$40,LL!$U$2:$U$40),""))</f>
        <v/>
      </c>
      <c r="C611" s="217"/>
      <c r="D611" s="217"/>
      <c r="E611" s="330" t="str">
        <f t="shared" si="73"/>
        <v/>
      </c>
      <c r="F611" s="217"/>
      <c r="G611" s="217"/>
      <c r="H611" s="217"/>
      <c r="I611" s="437" t="str">
        <f t="shared" si="74"/>
        <v/>
      </c>
      <c r="J611" s="217"/>
      <c r="K611" s="217"/>
      <c r="L611" s="437" t="str">
        <f t="shared" si="75"/>
        <v/>
      </c>
      <c r="M611" s="437" t="str">
        <f t="shared" si="76"/>
        <v/>
      </c>
      <c r="N611" s="439"/>
      <c r="O611" s="217"/>
      <c r="P611" s="217"/>
      <c r="Q611" s="437" t="str">
        <f t="shared" si="77"/>
        <v/>
      </c>
      <c r="R611" s="217"/>
      <c r="S611" s="217"/>
      <c r="T611" s="437" t="str">
        <f t="shared" si="78"/>
        <v/>
      </c>
      <c r="U611" s="437" t="str">
        <f t="shared" si="79"/>
        <v/>
      </c>
      <c r="V611" s="223"/>
    </row>
    <row r="612" spans="1:22" x14ac:dyDescent="0.25">
      <c r="A612" s="333"/>
      <c r="B612" s="330" t="str">
        <f>_xlfn.CONCAT(IF(ISNUMBER(A612),LOOKUP(A612,LL!$Q$2:$Q$40,LL!$T$2:$T$40),""),IF(ISNUMBER(A612),LOOKUP(A612,LL!$Q$2:$Q$40,LL!$U$2:$U$40),""))</f>
        <v/>
      </c>
      <c r="C612" s="218"/>
      <c r="D612" s="218"/>
      <c r="E612" s="330" t="str">
        <f t="shared" si="73"/>
        <v/>
      </c>
      <c r="F612" s="218"/>
      <c r="G612" s="218"/>
      <c r="H612" s="218"/>
      <c r="I612" s="437" t="str">
        <f t="shared" si="74"/>
        <v/>
      </c>
      <c r="J612" s="218"/>
      <c r="K612" s="218"/>
      <c r="L612" s="437" t="str">
        <f t="shared" si="75"/>
        <v/>
      </c>
      <c r="M612" s="437" t="str">
        <f t="shared" si="76"/>
        <v/>
      </c>
      <c r="N612" s="440"/>
      <c r="O612" s="218"/>
      <c r="P612" s="218"/>
      <c r="Q612" s="437" t="str">
        <f t="shared" si="77"/>
        <v/>
      </c>
      <c r="R612" s="218"/>
      <c r="S612" s="218"/>
      <c r="T612" s="437" t="str">
        <f t="shared" si="78"/>
        <v/>
      </c>
      <c r="U612" s="437" t="str">
        <f t="shared" si="79"/>
        <v/>
      </c>
      <c r="V612" s="224"/>
    </row>
    <row r="613" spans="1:22" x14ac:dyDescent="0.25">
      <c r="A613" s="332"/>
      <c r="B613" s="330" t="str">
        <f>_xlfn.CONCAT(IF(ISNUMBER(A613),LOOKUP(A613,LL!$Q$2:$Q$40,LL!$T$2:$T$40),""),IF(ISNUMBER(A613),LOOKUP(A613,LL!$Q$2:$Q$40,LL!$U$2:$U$40),""))</f>
        <v/>
      </c>
      <c r="C613" s="217"/>
      <c r="D613" s="217"/>
      <c r="E613" s="330" t="str">
        <f t="shared" si="73"/>
        <v/>
      </c>
      <c r="F613" s="217"/>
      <c r="G613" s="217"/>
      <c r="H613" s="217"/>
      <c r="I613" s="437" t="str">
        <f t="shared" si="74"/>
        <v/>
      </c>
      <c r="J613" s="217"/>
      <c r="K613" s="217"/>
      <c r="L613" s="437" t="str">
        <f t="shared" si="75"/>
        <v/>
      </c>
      <c r="M613" s="437" t="str">
        <f t="shared" si="76"/>
        <v/>
      </c>
      <c r="N613" s="439"/>
      <c r="O613" s="217"/>
      <c r="P613" s="217"/>
      <c r="Q613" s="437" t="str">
        <f t="shared" si="77"/>
        <v/>
      </c>
      <c r="R613" s="217"/>
      <c r="S613" s="217"/>
      <c r="T613" s="437" t="str">
        <f t="shared" si="78"/>
        <v/>
      </c>
      <c r="U613" s="437" t="str">
        <f t="shared" si="79"/>
        <v/>
      </c>
      <c r="V613" s="223"/>
    </row>
    <row r="614" spans="1:22" x14ac:dyDescent="0.25">
      <c r="A614" s="333"/>
      <c r="B614" s="330" t="str">
        <f>_xlfn.CONCAT(IF(ISNUMBER(A614),LOOKUP(A614,LL!$Q$2:$Q$40,LL!$T$2:$T$40),""),IF(ISNUMBER(A614),LOOKUP(A614,LL!$Q$2:$Q$40,LL!$U$2:$U$40),""))</f>
        <v/>
      </c>
      <c r="C614" s="218"/>
      <c r="D614" s="218"/>
      <c r="E614" s="330" t="str">
        <f t="shared" si="73"/>
        <v/>
      </c>
      <c r="F614" s="218"/>
      <c r="G614" s="218"/>
      <c r="H614" s="218"/>
      <c r="I614" s="437" t="str">
        <f t="shared" si="74"/>
        <v/>
      </c>
      <c r="J614" s="218"/>
      <c r="K614" s="218"/>
      <c r="L614" s="437" t="str">
        <f t="shared" si="75"/>
        <v/>
      </c>
      <c r="M614" s="437" t="str">
        <f t="shared" si="76"/>
        <v/>
      </c>
      <c r="N614" s="440"/>
      <c r="O614" s="218"/>
      <c r="P614" s="218"/>
      <c r="Q614" s="437" t="str">
        <f t="shared" si="77"/>
        <v/>
      </c>
      <c r="R614" s="218"/>
      <c r="S614" s="218"/>
      <c r="T614" s="437" t="str">
        <f t="shared" si="78"/>
        <v/>
      </c>
      <c r="U614" s="437" t="str">
        <f t="shared" si="79"/>
        <v/>
      </c>
      <c r="V614" s="224"/>
    </row>
    <row r="615" spans="1:22" x14ac:dyDescent="0.25">
      <c r="A615" s="332"/>
      <c r="B615" s="330" t="str">
        <f>_xlfn.CONCAT(IF(ISNUMBER(A615),LOOKUP(A615,LL!$Q$2:$Q$40,LL!$T$2:$T$40),""),IF(ISNUMBER(A615),LOOKUP(A615,LL!$Q$2:$Q$40,LL!$U$2:$U$40),""))</f>
        <v/>
      </c>
      <c r="C615" s="217"/>
      <c r="D615" s="217"/>
      <c r="E615" s="330" t="str">
        <f t="shared" si="73"/>
        <v/>
      </c>
      <c r="F615" s="217"/>
      <c r="G615" s="217"/>
      <c r="H615" s="217"/>
      <c r="I615" s="437" t="str">
        <f t="shared" si="74"/>
        <v/>
      </c>
      <c r="J615" s="217"/>
      <c r="K615" s="217"/>
      <c r="L615" s="437" t="str">
        <f t="shared" si="75"/>
        <v/>
      </c>
      <c r="M615" s="437" t="str">
        <f t="shared" si="76"/>
        <v/>
      </c>
      <c r="N615" s="439"/>
      <c r="O615" s="217"/>
      <c r="P615" s="217"/>
      <c r="Q615" s="437" t="str">
        <f t="shared" si="77"/>
        <v/>
      </c>
      <c r="R615" s="217"/>
      <c r="S615" s="217"/>
      <c r="T615" s="437" t="str">
        <f t="shared" si="78"/>
        <v/>
      </c>
      <c r="U615" s="437" t="str">
        <f t="shared" si="79"/>
        <v/>
      </c>
      <c r="V615" s="223"/>
    </row>
    <row r="616" spans="1:22" x14ac:dyDescent="0.25">
      <c r="A616" s="333"/>
      <c r="B616" s="330" t="str">
        <f>_xlfn.CONCAT(IF(ISNUMBER(A616),LOOKUP(A616,LL!$Q$2:$Q$40,LL!$T$2:$T$40),""),IF(ISNUMBER(A616),LOOKUP(A616,LL!$Q$2:$Q$40,LL!$U$2:$U$40),""))</f>
        <v/>
      </c>
      <c r="C616" s="218"/>
      <c r="D616" s="218"/>
      <c r="E616" s="330" t="str">
        <f t="shared" si="73"/>
        <v/>
      </c>
      <c r="F616" s="218"/>
      <c r="G616" s="218"/>
      <c r="H616" s="218"/>
      <c r="I616" s="437" t="str">
        <f t="shared" si="74"/>
        <v/>
      </c>
      <c r="J616" s="218"/>
      <c r="K616" s="218"/>
      <c r="L616" s="437" t="str">
        <f t="shared" si="75"/>
        <v/>
      </c>
      <c r="M616" s="437" t="str">
        <f t="shared" si="76"/>
        <v/>
      </c>
      <c r="N616" s="440"/>
      <c r="O616" s="218"/>
      <c r="P616" s="218"/>
      <c r="Q616" s="437" t="str">
        <f t="shared" si="77"/>
        <v/>
      </c>
      <c r="R616" s="218"/>
      <c r="S616" s="218"/>
      <c r="T616" s="437" t="str">
        <f t="shared" si="78"/>
        <v/>
      </c>
      <c r="U616" s="437" t="str">
        <f t="shared" si="79"/>
        <v/>
      </c>
      <c r="V616" s="224"/>
    </row>
    <row r="617" spans="1:22" x14ac:dyDescent="0.25">
      <c r="A617" s="332"/>
      <c r="B617" s="330" t="str">
        <f>_xlfn.CONCAT(IF(ISNUMBER(A617),LOOKUP(A617,LL!$Q$2:$Q$40,LL!$T$2:$T$40),""),IF(ISNUMBER(A617),LOOKUP(A617,LL!$Q$2:$Q$40,LL!$U$2:$U$40),""))</f>
        <v/>
      </c>
      <c r="C617" s="217"/>
      <c r="D617" s="217"/>
      <c r="E617" s="330" t="str">
        <f t="shared" si="73"/>
        <v/>
      </c>
      <c r="F617" s="217"/>
      <c r="G617" s="217"/>
      <c r="H617" s="217"/>
      <c r="I617" s="437" t="str">
        <f t="shared" si="74"/>
        <v/>
      </c>
      <c r="J617" s="217"/>
      <c r="K617" s="217"/>
      <c r="L617" s="437" t="str">
        <f t="shared" si="75"/>
        <v/>
      </c>
      <c r="M617" s="437" t="str">
        <f t="shared" si="76"/>
        <v/>
      </c>
      <c r="N617" s="439"/>
      <c r="O617" s="217"/>
      <c r="P617" s="217"/>
      <c r="Q617" s="437" t="str">
        <f t="shared" si="77"/>
        <v/>
      </c>
      <c r="R617" s="217"/>
      <c r="S617" s="217"/>
      <c r="T617" s="437" t="str">
        <f t="shared" si="78"/>
        <v/>
      </c>
      <c r="U617" s="437" t="str">
        <f t="shared" si="79"/>
        <v/>
      </c>
      <c r="V617" s="223"/>
    </row>
    <row r="618" spans="1:22" x14ac:dyDescent="0.25">
      <c r="A618" s="333"/>
      <c r="B618" s="330" t="str">
        <f>_xlfn.CONCAT(IF(ISNUMBER(A618),LOOKUP(A618,LL!$Q$2:$Q$40,LL!$T$2:$T$40),""),IF(ISNUMBER(A618),LOOKUP(A618,LL!$Q$2:$Q$40,LL!$U$2:$U$40),""))</f>
        <v/>
      </c>
      <c r="C618" s="218"/>
      <c r="D618" s="218"/>
      <c r="E618" s="330" t="str">
        <f t="shared" si="73"/>
        <v/>
      </c>
      <c r="F618" s="218"/>
      <c r="G618" s="218"/>
      <c r="H618" s="218"/>
      <c r="I618" s="437" t="str">
        <f t="shared" si="74"/>
        <v/>
      </c>
      <c r="J618" s="218"/>
      <c r="K618" s="218"/>
      <c r="L618" s="437" t="str">
        <f t="shared" si="75"/>
        <v/>
      </c>
      <c r="M618" s="437" t="str">
        <f t="shared" si="76"/>
        <v/>
      </c>
      <c r="N618" s="440"/>
      <c r="O618" s="218"/>
      <c r="P618" s="218"/>
      <c r="Q618" s="437" t="str">
        <f t="shared" si="77"/>
        <v/>
      </c>
      <c r="R618" s="218"/>
      <c r="S618" s="218"/>
      <c r="T618" s="437" t="str">
        <f t="shared" si="78"/>
        <v/>
      </c>
      <c r="U618" s="437" t="str">
        <f t="shared" si="79"/>
        <v/>
      </c>
      <c r="V618" s="224"/>
    </row>
    <row r="619" spans="1:22" x14ac:dyDescent="0.25">
      <c r="A619" s="332"/>
      <c r="B619" s="330" t="str">
        <f>_xlfn.CONCAT(IF(ISNUMBER(A619),LOOKUP(A619,LL!$Q$2:$Q$40,LL!$T$2:$T$40),""),IF(ISNUMBER(A619),LOOKUP(A619,LL!$Q$2:$Q$40,LL!$U$2:$U$40),""))</f>
        <v/>
      </c>
      <c r="C619" s="217"/>
      <c r="D619" s="217"/>
      <c r="E619" s="330" t="str">
        <f t="shared" si="73"/>
        <v/>
      </c>
      <c r="F619" s="217"/>
      <c r="G619" s="217"/>
      <c r="H619" s="217"/>
      <c r="I619" s="437" t="str">
        <f t="shared" si="74"/>
        <v/>
      </c>
      <c r="J619" s="217"/>
      <c r="K619" s="217"/>
      <c r="L619" s="437" t="str">
        <f t="shared" si="75"/>
        <v/>
      </c>
      <c r="M619" s="437" t="str">
        <f t="shared" si="76"/>
        <v/>
      </c>
      <c r="N619" s="439"/>
      <c r="O619" s="217"/>
      <c r="P619" s="217"/>
      <c r="Q619" s="437" t="str">
        <f t="shared" si="77"/>
        <v/>
      </c>
      <c r="R619" s="217"/>
      <c r="S619" s="217"/>
      <c r="T619" s="437" t="str">
        <f t="shared" si="78"/>
        <v/>
      </c>
      <c r="U619" s="437" t="str">
        <f t="shared" si="79"/>
        <v/>
      </c>
      <c r="V619" s="223"/>
    </row>
    <row r="620" spans="1:22" x14ac:dyDescent="0.25">
      <c r="A620" s="333"/>
      <c r="B620" s="330" t="str">
        <f>_xlfn.CONCAT(IF(ISNUMBER(A620),LOOKUP(A620,LL!$Q$2:$Q$40,LL!$T$2:$T$40),""),IF(ISNUMBER(A620),LOOKUP(A620,LL!$Q$2:$Q$40,LL!$U$2:$U$40),""))</f>
        <v/>
      </c>
      <c r="C620" s="218"/>
      <c r="D620" s="218"/>
      <c r="E620" s="330" t="str">
        <f t="shared" si="73"/>
        <v/>
      </c>
      <c r="F620" s="218"/>
      <c r="G620" s="218"/>
      <c r="H620" s="218"/>
      <c r="I620" s="437" t="str">
        <f t="shared" si="74"/>
        <v/>
      </c>
      <c r="J620" s="218"/>
      <c r="K620" s="218"/>
      <c r="L620" s="437" t="str">
        <f t="shared" si="75"/>
        <v/>
      </c>
      <c r="M620" s="437" t="str">
        <f t="shared" si="76"/>
        <v/>
      </c>
      <c r="N620" s="440"/>
      <c r="O620" s="218"/>
      <c r="P620" s="218"/>
      <c r="Q620" s="437" t="str">
        <f t="shared" si="77"/>
        <v/>
      </c>
      <c r="R620" s="218"/>
      <c r="S620" s="218"/>
      <c r="T620" s="437" t="str">
        <f t="shared" si="78"/>
        <v/>
      </c>
      <c r="U620" s="437" t="str">
        <f t="shared" si="79"/>
        <v/>
      </c>
      <c r="V620" s="224"/>
    </row>
    <row r="621" spans="1:22" x14ac:dyDescent="0.25">
      <c r="A621" s="332"/>
      <c r="B621" s="330" t="str">
        <f>_xlfn.CONCAT(IF(ISNUMBER(A621),LOOKUP(A621,LL!$Q$2:$Q$40,LL!$T$2:$T$40),""),IF(ISNUMBER(A621),LOOKUP(A621,LL!$Q$2:$Q$40,LL!$U$2:$U$40),""))</f>
        <v/>
      </c>
      <c r="C621" s="217"/>
      <c r="D621" s="217"/>
      <c r="E621" s="330" t="str">
        <f t="shared" si="73"/>
        <v/>
      </c>
      <c r="F621" s="217"/>
      <c r="G621" s="217"/>
      <c r="H621" s="217"/>
      <c r="I621" s="437" t="str">
        <f t="shared" si="74"/>
        <v/>
      </c>
      <c r="J621" s="217"/>
      <c r="K621" s="217"/>
      <c r="L621" s="437" t="str">
        <f t="shared" si="75"/>
        <v/>
      </c>
      <c r="M621" s="437" t="str">
        <f t="shared" si="76"/>
        <v/>
      </c>
      <c r="N621" s="439"/>
      <c r="O621" s="217"/>
      <c r="P621" s="217"/>
      <c r="Q621" s="437" t="str">
        <f t="shared" si="77"/>
        <v/>
      </c>
      <c r="R621" s="217"/>
      <c r="S621" s="217"/>
      <c r="T621" s="437" t="str">
        <f t="shared" si="78"/>
        <v/>
      </c>
      <c r="U621" s="437" t="str">
        <f t="shared" si="79"/>
        <v/>
      </c>
      <c r="V621" s="223"/>
    </row>
    <row r="622" spans="1:22" x14ac:dyDescent="0.25">
      <c r="A622" s="333"/>
      <c r="B622" s="330" t="str">
        <f>_xlfn.CONCAT(IF(ISNUMBER(A622),LOOKUP(A622,LL!$Q$2:$Q$40,LL!$T$2:$T$40),""),IF(ISNUMBER(A622),LOOKUP(A622,LL!$Q$2:$Q$40,LL!$U$2:$U$40),""))</f>
        <v/>
      </c>
      <c r="C622" s="218"/>
      <c r="D622" s="218"/>
      <c r="E622" s="330" t="str">
        <f t="shared" si="73"/>
        <v/>
      </c>
      <c r="F622" s="218"/>
      <c r="G622" s="218"/>
      <c r="H622" s="218"/>
      <c r="I622" s="437" t="str">
        <f t="shared" si="74"/>
        <v/>
      </c>
      <c r="J622" s="218"/>
      <c r="K622" s="218"/>
      <c r="L622" s="437" t="str">
        <f t="shared" si="75"/>
        <v/>
      </c>
      <c r="M622" s="437" t="str">
        <f t="shared" si="76"/>
        <v/>
      </c>
      <c r="N622" s="440"/>
      <c r="O622" s="218"/>
      <c r="P622" s="218"/>
      <c r="Q622" s="437" t="str">
        <f t="shared" si="77"/>
        <v/>
      </c>
      <c r="R622" s="218"/>
      <c r="S622" s="218"/>
      <c r="T622" s="437" t="str">
        <f t="shared" si="78"/>
        <v/>
      </c>
      <c r="U622" s="437" t="str">
        <f t="shared" si="79"/>
        <v/>
      </c>
      <c r="V622" s="224"/>
    </row>
    <row r="623" spans="1:22" x14ac:dyDescent="0.25">
      <c r="A623" s="332"/>
      <c r="B623" s="330" t="str">
        <f>_xlfn.CONCAT(IF(ISNUMBER(A623),LOOKUP(A623,LL!$Q$2:$Q$40,LL!$T$2:$T$40),""),IF(ISNUMBER(A623),LOOKUP(A623,LL!$Q$2:$Q$40,LL!$U$2:$U$40),""))</f>
        <v/>
      </c>
      <c r="C623" s="217"/>
      <c r="D623" s="217"/>
      <c r="E623" s="330" t="str">
        <f t="shared" si="73"/>
        <v/>
      </c>
      <c r="F623" s="217"/>
      <c r="G623" s="217"/>
      <c r="H623" s="217"/>
      <c r="I623" s="437" t="str">
        <f t="shared" si="74"/>
        <v/>
      </c>
      <c r="J623" s="217"/>
      <c r="K623" s="217"/>
      <c r="L623" s="437" t="str">
        <f t="shared" si="75"/>
        <v/>
      </c>
      <c r="M623" s="437" t="str">
        <f t="shared" si="76"/>
        <v/>
      </c>
      <c r="N623" s="439"/>
      <c r="O623" s="217"/>
      <c r="P623" s="217"/>
      <c r="Q623" s="437" t="str">
        <f t="shared" si="77"/>
        <v/>
      </c>
      <c r="R623" s="217"/>
      <c r="S623" s="217"/>
      <c r="T623" s="437" t="str">
        <f t="shared" si="78"/>
        <v/>
      </c>
      <c r="U623" s="437" t="str">
        <f t="shared" si="79"/>
        <v/>
      </c>
      <c r="V623" s="223"/>
    </row>
    <row r="624" spans="1:22" x14ac:dyDescent="0.25">
      <c r="A624" s="333"/>
      <c r="B624" s="330" t="str">
        <f>_xlfn.CONCAT(IF(ISNUMBER(A624),LOOKUP(A624,LL!$Q$2:$Q$40,LL!$T$2:$T$40),""),IF(ISNUMBER(A624),LOOKUP(A624,LL!$Q$2:$Q$40,LL!$U$2:$U$40),""))</f>
        <v/>
      </c>
      <c r="C624" s="218"/>
      <c r="D624" s="218"/>
      <c r="E624" s="330" t="str">
        <f t="shared" si="73"/>
        <v/>
      </c>
      <c r="F624" s="218"/>
      <c r="G624" s="218"/>
      <c r="H624" s="218"/>
      <c r="I624" s="437" t="str">
        <f t="shared" si="74"/>
        <v/>
      </c>
      <c r="J624" s="218"/>
      <c r="K624" s="218"/>
      <c r="L624" s="437" t="str">
        <f t="shared" si="75"/>
        <v/>
      </c>
      <c r="M624" s="437" t="str">
        <f t="shared" si="76"/>
        <v/>
      </c>
      <c r="N624" s="440"/>
      <c r="O624" s="218"/>
      <c r="P624" s="218"/>
      <c r="Q624" s="437" t="str">
        <f t="shared" si="77"/>
        <v/>
      </c>
      <c r="R624" s="218"/>
      <c r="S624" s="218"/>
      <c r="T624" s="437" t="str">
        <f t="shared" si="78"/>
        <v/>
      </c>
      <c r="U624" s="437" t="str">
        <f t="shared" si="79"/>
        <v/>
      </c>
      <c r="V624" s="224"/>
    </row>
    <row r="625" spans="1:22" x14ac:dyDescent="0.25">
      <c r="A625" s="332"/>
      <c r="B625" s="330" t="str">
        <f>_xlfn.CONCAT(IF(ISNUMBER(A625),LOOKUP(A625,LL!$Q$2:$Q$40,LL!$T$2:$T$40),""),IF(ISNUMBER(A625),LOOKUP(A625,LL!$Q$2:$Q$40,LL!$U$2:$U$40),""))</f>
        <v/>
      </c>
      <c r="C625" s="217"/>
      <c r="D625" s="217"/>
      <c r="E625" s="330" t="str">
        <f t="shared" si="73"/>
        <v/>
      </c>
      <c r="F625" s="217"/>
      <c r="G625" s="217"/>
      <c r="H625" s="217"/>
      <c r="I625" s="437" t="str">
        <f t="shared" si="74"/>
        <v/>
      </c>
      <c r="J625" s="217"/>
      <c r="K625" s="217"/>
      <c r="L625" s="437" t="str">
        <f t="shared" si="75"/>
        <v/>
      </c>
      <c r="M625" s="437" t="str">
        <f t="shared" si="76"/>
        <v/>
      </c>
      <c r="N625" s="439"/>
      <c r="O625" s="217"/>
      <c r="P625" s="217"/>
      <c r="Q625" s="437" t="str">
        <f t="shared" si="77"/>
        <v/>
      </c>
      <c r="R625" s="217"/>
      <c r="S625" s="217"/>
      <c r="T625" s="437" t="str">
        <f t="shared" si="78"/>
        <v/>
      </c>
      <c r="U625" s="437" t="str">
        <f t="shared" si="79"/>
        <v/>
      </c>
      <c r="V625" s="223"/>
    </row>
    <row r="626" spans="1:22" x14ac:dyDescent="0.25">
      <c r="A626" s="333"/>
      <c r="B626" s="330" t="str">
        <f>_xlfn.CONCAT(IF(ISNUMBER(A626),LOOKUP(A626,LL!$Q$2:$Q$40,LL!$T$2:$T$40),""),IF(ISNUMBER(A626),LOOKUP(A626,LL!$Q$2:$Q$40,LL!$U$2:$U$40),""))</f>
        <v/>
      </c>
      <c r="C626" s="218"/>
      <c r="D626" s="218"/>
      <c r="E626" s="330" t="str">
        <f t="shared" si="73"/>
        <v/>
      </c>
      <c r="F626" s="218"/>
      <c r="G626" s="218"/>
      <c r="H626" s="218"/>
      <c r="I626" s="437" t="str">
        <f t="shared" si="74"/>
        <v/>
      </c>
      <c r="J626" s="218"/>
      <c r="K626" s="218"/>
      <c r="L626" s="437" t="str">
        <f t="shared" si="75"/>
        <v/>
      </c>
      <c r="M626" s="437" t="str">
        <f t="shared" si="76"/>
        <v/>
      </c>
      <c r="N626" s="440"/>
      <c r="O626" s="218"/>
      <c r="P626" s="218"/>
      <c r="Q626" s="437" t="str">
        <f t="shared" si="77"/>
        <v/>
      </c>
      <c r="R626" s="218"/>
      <c r="S626" s="218"/>
      <c r="T626" s="437" t="str">
        <f t="shared" si="78"/>
        <v/>
      </c>
      <c r="U626" s="437" t="str">
        <f t="shared" si="79"/>
        <v/>
      </c>
      <c r="V626" s="224"/>
    </row>
    <row r="627" spans="1:22" x14ac:dyDescent="0.25">
      <c r="A627" s="332"/>
      <c r="B627" s="330" t="str">
        <f>_xlfn.CONCAT(IF(ISNUMBER(A627),LOOKUP(A627,LL!$Q$2:$Q$40,LL!$T$2:$T$40),""),IF(ISNUMBER(A627),LOOKUP(A627,LL!$Q$2:$Q$40,LL!$U$2:$U$40),""))</f>
        <v/>
      </c>
      <c r="C627" s="217"/>
      <c r="D627" s="217"/>
      <c r="E627" s="330" t="str">
        <f t="shared" si="73"/>
        <v/>
      </c>
      <c r="F627" s="217"/>
      <c r="G627" s="217"/>
      <c r="H627" s="217"/>
      <c r="I627" s="437" t="str">
        <f t="shared" si="74"/>
        <v/>
      </c>
      <c r="J627" s="217"/>
      <c r="K627" s="217"/>
      <c r="L627" s="437" t="str">
        <f t="shared" si="75"/>
        <v/>
      </c>
      <c r="M627" s="437" t="str">
        <f t="shared" si="76"/>
        <v/>
      </c>
      <c r="N627" s="439"/>
      <c r="O627" s="217"/>
      <c r="P627" s="217"/>
      <c r="Q627" s="437" t="str">
        <f t="shared" si="77"/>
        <v/>
      </c>
      <c r="R627" s="217"/>
      <c r="S627" s="217"/>
      <c r="T627" s="437" t="str">
        <f t="shared" si="78"/>
        <v/>
      </c>
      <c r="U627" s="437" t="str">
        <f t="shared" si="79"/>
        <v/>
      </c>
      <c r="V627" s="223"/>
    </row>
    <row r="628" spans="1:22" x14ac:dyDescent="0.25">
      <c r="A628" s="333"/>
      <c r="B628" s="330" t="str">
        <f>_xlfn.CONCAT(IF(ISNUMBER(A628),LOOKUP(A628,LL!$Q$2:$Q$40,LL!$T$2:$T$40),""),IF(ISNUMBER(A628),LOOKUP(A628,LL!$Q$2:$Q$40,LL!$U$2:$U$40),""))</f>
        <v/>
      </c>
      <c r="C628" s="218"/>
      <c r="D628" s="218"/>
      <c r="E628" s="330" t="str">
        <f t="shared" si="73"/>
        <v/>
      </c>
      <c r="F628" s="218"/>
      <c r="G628" s="218"/>
      <c r="H628" s="218"/>
      <c r="I628" s="437" t="str">
        <f t="shared" si="74"/>
        <v/>
      </c>
      <c r="J628" s="218"/>
      <c r="K628" s="218"/>
      <c r="L628" s="437" t="str">
        <f t="shared" si="75"/>
        <v/>
      </c>
      <c r="M628" s="437" t="str">
        <f t="shared" si="76"/>
        <v/>
      </c>
      <c r="N628" s="440"/>
      <c r="O628" s="218"/>
      <c r="P628" s="218"/>
      <c r="Q628" s="437" t="str">
        <f t="shared" si="77"/>
        <v/>
      </c>
      <c r="R628" s="218"/>
      <c r="S628" s="218"/>
      <c r="T628" s="437" t="str">
        <f t="shared" si="78"/>
        <v/>
      </c>
      <c r="U628" s="437" t="str">
        <f t="shared" si="79"/>
        <v/>
      </c>
      <c r="V628" s="224"/>
    </row>
    <row r="629" spans="1:22" x14ac:dyDescent="0.25">
      <c r="A629" s="332"/>
      <c r="B629" s="330" t="str">
        <f>_xlfn.CONCAT(IF(ISNUMBER(A629),LOOKUP(A629,LL!$Q$2:$Q$40,LL!$T$2:$T$40),""),IF(ISNUMBER(A629),LOOKUP(A629,LL!$Q$2:$Q$40,LL!$U$2:$U$40),""))</f>
        <v/>
      </c>
      <c r="C629" s="217"/>
      <c r="D629" s="217"/>
      <c r="E629" s="330" t="str">
        <f t="shared" si="73"/>
        <v/>
      </c>
      <c r="F629" s="217"/>
      <c r="G629" s="217"/>
      <c r="H629" s="217"/>
      <c r="I629" s="437" t="str">
        <f t="shared" si="74"/>
        <v/>
      </c>
      <c r="J629" s="217"/>
      <c r="K629" s="217"/>
      <c r="L629" s="437" t="str">
        <f t="shared" si="75"/>
        <v/>
      </c>
      <c r="M629" s="437" t="str">
        <f t="shared" si="76"/>
        <v/>
      </c>
      <c r="N629" s="439"/>
      <c r="O629" s="217"/>
      <c r="P629" s="217"/>
      <c r="Q629" s="437" t="str">
        <f t="shared" si="77"/>
        <v/>
      </c>
      <c r="R629" s="217"/>
      <c r="S629" s="217"/>
      <c r="T629" s="437" t="str">
        <f t="shared" si="78"/>
        <v/>
      </c>
      <c r="U629" s="437" t="str">
        <f t="shared" si="79"/>
        <v/>
      </c>
      <c r="V629" s="223"/>
    </row>
    <row r="630" spans="1:22" x14ac:dyDescent="0.25">
      <c r="A630" s="333"/>
      <c r="B630" s="330" t="str">
        <f>_xlfn.CONCAT(IF(ISNUMBER(A630),LOOKUP(A630,LL!$Q$2:$Q$40,LL!$T$2:$T$40),""),IF(ISNUMBER(A630),LOOKUP(A630,LL!$Q$2:$Q$40,LL!$U$2:$U$40),""))</f>
        <v/>
      </c>
      <c r="C630" s="218"/>
      <c r="D630" s="218"/>
      <c r="E630" s="330" t="str">
        <f t="shared" si="73"/>
        <v/>
      </c>
      <c r="F630" s="218"/>
      <c r="G630" s="218"/>
      <c r="H630" s="218"/>
      <c r="I630" s="437" t="str">
        <f t="shared" si="74"/>
        <v/>
      </c>
      <c r="J630" s="218"/>
      <c r="K630" s="218"/>
      <c r="L630" s="437" t="str">
        <f t="shared" si="75"/>
        <v/>
      </c>
      <c r="M630" s="437" t="str">
        <f t="shared" si="76"/>
        <v/>
      </c>
      <c r="N630" s="440"/>
      <c r="O630" s="218"/>
      <c r="P630" s="218"/>
      <c r="Q630" s="437" t="str">
        <f t="shared" si="77"/>
        <v/>
      </c>
      <c r="R630" s="218"/>
      <c r="S630" s="218"/>
      <c r="T630" s="437" t="str">
        <f t="shared" si="78"/>
        <v/>
      </c>
      <c r="U630" s="437" t="str">
        <f t="shared" si="79"/>
        <v/>
      </c>
      <c r="V630" s="224"/>
    </row>
    <row r="631" spans="1:22" x14ac:dyDescent="0.25">
      <c r="A631" s="332"/>
      <c r="B631" s="330" t="str">
        <f>_xlfn.CONCAT(IF(ISNUMBER(A631),LOOKUP(A631,LL!$Q$2:$Q$40,LL!$T$2:$T$40),""),IF(ISNUMBER(A631),LOOKUP(A631,LL!$Q$2:$Q$40,LL!$U$2:$U$40),""))</f>
        <v/>
      </c>
      <c r="C631" s="217"/>
      <c r="D631" s="217"/>
      <c r="E631" s="330" t="str">
        <f t="shared" si="73"/>
        <v/>
      </c>
      <c r="F631" s="217"/>
      <c r="G631" s="217"/>
      <c r="H631" s="217"/>
      <c r="I631" s="437" t="str">
        <f t="shared" si="74"/>
        <v/>
      </c>
      <c r="J631" s="217"/>
      <c r="K631" s="217"/>
      <c r="L631" s="437" t="str">
        <f t="shared" si="75"/>
        <v/>
      </c>
      <c r="M631" s="437" t="str">
        <f t="shared" si="76"/>
        <v/>
      </c>
      <c r="N631" s="439"/>
      <c r="O631" s="217"/>
      <c r="P631" s="217"/>
      <c r="Q631" s="437" t="str">
        <f t="shared" si="77"/>
        <v/>
      </c>
      <c r="R631" s="217"/>
      <c r="S631" s="217"/>
      <c r="T631" s="437" t="str">
        <f t="shared" si="78"/>
        <v/>
      </c>
      <c r="U631" s="437" t="str">
        <f t="shared" si="79"/>
        <v/>
      </c>
      <c r="V631" s="223"/>
    </row>
    <row r="632" spans="1:22" x14ac:dyDescent="0.25">
      <c r="A632" s="333"/>
      <c r="B632" s="330" t="str">
        <f>_xlfn.CONCAT(IF(ISNUMBER(A632),LOOKUP(A632,LL!$Q$2:$Q$40,LL!$T$2:$T$40),""),IF(ISNUMBER(A632),LOOKUP(A632,LL!$Q$2:$Q$40,LL!$U$2:$U$40),""))</f>
        <v/>
      </c>
      <c r="C632" s="218"/>
      <c r="D632" s="218"/>
      <c r="E632" s="330" t="str">
        <f t="shared" si="73"/>
        <v/>
      </c>
      <c r="F632" s="218"/>
      <c r="G632" s="218"/>
      <c r="H632" s="218"/>
      <c r="I632" s="437" t="str">
        <f t="shared" si="74"/>
        <v/>
      </c>
      <c r="J632" s="218"/>
      <c r="K632" s="218"/>
      <c r="L632" s="437" t="str">
        <f t="shared" si="75"/>
        <v/>
      </c>
      <c r="M632" s="437" t="str">
        <f t="shared" si="76"/>
        <v/>
      </c>
      <c r="N632" s="440"/>
      <c r="O632" s="218"/>
      <c r="P632" s="218"/>
      <c r="Q632" s="437" t="str">
        <f t="shared" si="77"/>
        <v/>
      </c>
      <c r="R632" s="218"/>
      <c r="S632" s="218"/>
      <c r="T632" s="437" t="str">
        <f t="shared" si="78"/>
        <v/>
      </c>
      <c r="U632" s="437" t="str">
        <f t="shared" si="79"/>
        <v/>
      </c>
      <c r="V632" s="224"/>
    </row>
    <row r="633" spans="1:22" x14ac:dyDescent="0.25">
      <c r="A633" s="332"/>
      <c r="B633" s="330" t="str">
        <f>_xlfn.CONCAT(IF(ISNUMBER(A633),LOOKUP(A633,LL!$Q$2:$Q$40,LL!$T$2:$T$40),""),IF(ISNUMBER(A633),LOOKUP(A633,LL!$Q$2:$Q$40,LL!$U$2:$U$40),""))</f>
        <v/>
      </c>
      <c r="C633" s="217"/>
      <c r="D633" s="217"/>
      <c r="E633" s="330" t="str">
        <f t="shared" si="73"/>
        <v/>
      </c>
      <c r="F633" s="217"/>
      <c r="G633" s="217"/>
      <c r="H633" s="217"/>
      <c r="I633" s="437" t="str">
        <f t="shared" si="74"/>
        <v/>
      </c>
      <c r="J633" s="217"/>
      <c r="K633" s="217"/>
      <c r="L633" s="437" t="str">
        <f t="shared" si="75"/>
        <v/>
      </c>
      <c r="M633" s="437" t="str">
        <f t="shared" si="76"/>
        <v/>
      </c>
      <c r="N633" s="439"/>
      <c r="O633" s="217"/>
      <c r="P633" s="217"/>
      <c r="Q633" s="437" t="str">
        <f t="shared" si="77"/>
        <v/>
      </c>
      <c r="R633" s="217"/>
      <c r="S633" s="217"/>
      <c r="T633" s="437" t="str">
        <f t="shared" si="78"/>
        <v/>
      </c>
      <c r="U633" s="437" t="str">
        <f t="shared" si="79"/>
        <v/>
      </c>
      <c r="V633" s="223"/>
    </row>
    <row r="634" spans="1:22" x14ac:dyDescent="0.25">
      <c r="A634" s="333"/>
      <c r="B634" s="330" t="str">
        <f>_xlfn.CONCAT(IF(ISNUMBER(A634),LOOKUP(A634,LL!$Q$2:$Q$40,LL!$T$2:$T$40),""),IF(ISNUMBER(A634),LOOKUP(A634,LL!$Q$2:$Q$40,LL!$U$2:$U$40),""))</f>
        <v/>
      </c>
      <c r="C634" s="218"/>
      <c r="D634" s="218"/>
      <c r="E634" s="330" t="str">
        <f t="shared" si="73"/>
        <v/>
      </c>
      <c r="F634" s="218"/>
      <c r="G634" s="218"/>
      <c r="H634" s="218"/>
      <c r="I634" s="437" t="str">
        <f t="shared" si="74"/>
        <v/>
      </c>
      <c r="J634" s="218"/>
      <c r="K634" s="218"/>
      <c r="L634" s="437" t="str">
        <f t="shared" si="75"/>
        <v/>
      </c>
      <c r="M634" s="437" t="str">
        <f t="shared" si="76"/>
        <v/>
      </c>
      <c r="N634" s="440"/>
      <c r="O634" s="218"/>
      <c r="P634" s="218"/>
      <c r="Q634" s="437" t="str">
        <f t="shared" si="77"/>
        <v/>
      </c>
      <c r="R634" s="218"/>
      <c r="S634" s="218"/>
      <c r="T634" s="437" t="str">
        <f t="shared" si="78"/>
        <v/>
      </c>
      <c r="U634" s="437" t="str">
        <f t="shared" si="79"/>
        <v/>
      </c>
      <c r="V634" s="224"/>
    </row>
    <row r="635" spans="1:22" x14ac:dyDescent="0.25">
      <c r="A635" s="332"/>
      <c r="B635" s="330" t="str">
        <f>_xlfn.CONCAT(IF(ISNUMBER(A635),LOOKUP(A635,LL!$Q$2:$Q$40,LL!$T$2:$T$40),""),IF(ISNUMBER(A635),LOOKUP(A635,LL!$Q$2:$Q$40,LL!$U$2:$U$40),""))</f>
        <v/>
      </c>
      <c r="C635" s="217"/>
      <c r="D635" s="217"/>
      <c r="E635" s="330" t="str">
        <f t="shared" si="73"/>
        <v/>
      </c>
      <c r="F635" s="217"/>
      <c r="G635" s="217"/>
      <c r="H635" s="217"/>
      <c r="I635" s="437" t="str">
        <f t="shared" si="74"/>
        <v/>
      </c>
      <c r="J635" s="217"/>
      <c r="K635" s="217"/>
      <c r="L635" s="437" t="str">
        <f t="shared" si="75"/>
        <v/>
      </c>
      <c r="M635" s="437" t="str">
        <f t="shared" si="76"/>
        <v/>
      </c>
      <c r="N635" s="439"/>
      <c r="O635" s="217"/>
      <c r="P635" s="217"/>
      <c r="Q635" s="437" t="str">
        <f t="shared" si="77"/>
        <v/>
      </c>
      <c r="R635" s="217"/>
      <c r="S635" s="217"/>
      <c r="T635" s="437" t="str">
        <f t="shared" si="78"/>
        <v/>
      </c>
      <c r="U635" s="437" t="str">
        <f t="shared" si="79"/>
        <v/>
      </c>
      <c r="V635" s="223"/>
    </row>
    <row r="636" spans="1:22" x14ac:dyDescent="0.25">
      <c r="A636" s="333"/>
      <c r="B636" s="330" t="str">
        <f>_xlfn.CONCAT(IF(ISNUMBER(A636),LOOKUP(A636,LL!$Q$2:$Q$40,LL!$T$2:$T$40),""),IF(ISNUMBER(A636),LOOKUP(A636,LL!$Q$2:$Q$40,LL!$U$2:$U$40),""))</f>
        <v/>
      </c>
      <c r="C636" s="218"/>
      <c r="D636" s="218"/>
      <c r="E636" s="330" t="str">
        <f t="shared" si="73"/>
        <v/>
      </c>
      <c r="F636" s="218"/>
      <c r="G636" s="218"/>
      <c r="H636" s="218"/>
      <c r="I636" s="437" t="str">
        <f t="shared" si="74"/>
        <v/>
      </c>
      <c r="J636" s="218"/>
      <c r="K636" s="218"/>
      <c r="L636" s="437" t="str">
        <f t="shared" si="75"/>
        <v/>
      </c>
      <c r="M636" s="437" t="str">
        <f t="shared" si="76"/>
        <v/>
      </c>
      <c r="N636" s="440"/>
      <c r="O636" s="218"/>
      <c r="P636" s="218"/>
      <c r="Q636" s="437" t="str">
        <f t="shared" si="77"/>
        <v/>
      </c>
      <c r="R636" s="218"/>
      <c r="S636" s="218"/>
      <c r="T636" s="437" t="str">
        <f t="shared" si="78"/>
        <v/>
      </c>
      <c r="U636" s="437" t="str">
        <f t="shared" si="79"/>
        <v/>
      </c>
      <c r="V636" s="224"/>
    </row>
    <row r="637" spans="1:22" x14ac:dyDescent="0.25">
      <c r="A637" s="332"/>
      <c r="B637" s="330" t="str">
        <f>_xlfn.CONCAT(IF(ISNUMBER(A637),LOOKUP(A637,LL!$Q$2:$Q$40,LL!$T$2:$T$40),""),IF(ISNUMBER(A637),LOOKUP(A637,LL!$Q$2:$Q$40,LL!$U$2:$U$40),""))</f>
        <v/>
      </c>
      <c r="C637" s="217"/>
      <c r="D637" s="217"/>
      <c r="E637" s="330" t="str">
        <f t="shared" si="73"/>
        <v/>
      </c>
      <c r="F637" s="217"/>
      <c r="G637" s="217"/>
      <c r="H637" s="217"/>
      <c r="I637" s="437" t="str">
        <f t="shared" si="74"/>
        <v/>
      </c>
      <c r="J637" s="217"/>
      <c r="K637" s="217"/>
      <c r="L637" s="437" t="str">
        <f t="shared" si="75"/>
        <v/>
      </c>
      <c r="M637" s="437" t="str">
        <f t="shared" si="76"/>
        <v/>
      </c>
      <c r="N637" s="439"/>
      <c r="O637" s="217"/>
      <c r="P637" s="217"/>
      <c r="Q637" s="437" t="str">
        <f t="shared" si="77"/>
        <v/>
      </c>
      <c r="R637" s="217"/>
      <c r="S637" s="217"/>
      <c r="T637" s="437" t="str">
        <f t="shared" si="78"/>
        <v/>
      </c>
      <c r="U637" s="437" t="str">
        <f t="shared" si="79"/>
        <v/>
      </c>
      <c r="V637" s="223"/>
    </row>
    <row r="638" spans="1:22" x14ac:dyDescent="0.25">
      <c r="A638" s="333"/>
      <c r="B638" s="330" t="str">
        <f>_xlfn.CONCAT(IF(ISNUMBER(A638),LOOKUP(A638,LL!$Q$2:$Q$40,LL!$T$2:$T$40),""),IF(ISNUMBER(A638),LOOKUP(A638,LL!$Q$2:$Q$40,LL!$U$2:$U$40),""))</f>
        <v/>
      </c>
      <c r="C638" s="218"/>
      <c r="D638" s="218"/>
      <c r="E638" s="330" t="str">
        <f t="shared" si="73"/>
        <v/>
      </c>
      <c r="F638" s="218"/>
      <c r="G638" s="218"/>
      <c r="H638" s="218"/>
      <c r="I638" s="437" t="str">
        <f t="shared" si="74"/>
        <v/>
      </c>
      <c r="J638" s="218"/>
      <c r="K638" s="218"/>
      <c r="L638" s="437" t="str">
        <f t="shared" si="75"/>
        <v/>
      </c>
      <c r="M638" s="437" t="str">
        <f t="shared" si="76"/>
        <v/>
      </c>
      <c r="N638" s="440"/>
      <c r="O638" s="218"/>
      <c r="P638" s="218"/>
      <c r="Q638" s="437" t="str">
        <f t="shared" si="77"/>
        <v/>
      </c>
      <c r="R638" s="218"/>
      <c r="S638" s="218"/>
      <c r="T638" s="437" t="str">
        <f t="shared" si="78"/>
        <v/>
      </c>
      <c r="U638" s="437" t="str">
        <f t="shared" si="79"/>
        <v/>
      </c>
      <c r="V638" s="224"/>
    </row>
    <row r="639" spans="1:22" x14ac:dyDescent="0.25">
      <c r="A639" s="332"/>
      <c r="B639" s="330" t="str">
        <f>_xlfn.CONCAT(IF(ISNUMBER(A639),LOOKUP(A639,LL!$Q$2:$Q$40,LL!$T$2:$T$40),""),IF(ISNUMBER(A639),LOOKUP(A639,LL!$Q$2:$Q$40,LL!$U$2:$U$40),""))</f>
        <v/>
      </c>
      <c r="C639" s="217"/>
      <c r="D639" s="217"/>
      <c r="E639" s="330" t="str">
        <f t="shared" si="73"/>
        <v/>
      </c>
      <c r="F639" s="217"/>
      <c r="G639" s="217"/>
      <c r="H639" s="217"/>
      <c r="I639" s="437" t="str">
        <f t="shared" si="74"/>
        <v/>
      </c>
      <c r="J639" s="217"/>
      <c r="K639" s="217"/>
      <c r="L639" s="437" t="str">
        <f t="shared" si="75"/>
        <v/>
      </c>
      <c r="M639" s="437" t="str">
        <f t="shared" si="76"/>
        <v/>
      </c>
      <c r="N639" s="439"/>
      <c r="O639" s="217"/>
      <c r="P639" s="217"/>
      <c r="Q639" s="437" t="str">
        <f t="shared" si="77"/>
        <v/>
      </c>
      <c r="R639" s="217"/>
      <c r="S639" s="217"/>
      <c r="T639" s="437" t="str">
        <f t="shared" si="78"/>
        <v/>
      </c>
      <c r="U639" s="437" t="str">
        <f t="shared" si="79"/>
        <v/>
      </c>
      <c r="V639" s="223"/>
    </row>
    <row r="640" spans="1:22" x14ac:dyDescent="0.25">
      <c r="A640" s="333"/>
      <c r="B640" s="330" t="str">
        <f>_xlfn.CONCAT(IF(ISNUMBER(A640),LOOKUP(A640,LL!$Q$2:$Q$40,LL!$T$2:$T$40),""),IF(ISNUMBER(A640),LOOKUP(A640,LL!$Q$2:$Q$40,LL!$U$2:$U$40),""))</f>
        <v/>
      </c>
      <c r="C640" s="218"/>
      <c r="D640" s="218"/>
      <c r="E640" s="330" t="str">
        <f t="shared" si="73"/>
        <v/>
      </c>
      <c r="F640" s="218"/>
      <c r="G640" s="218"/>
      <c r="H640" s="218"/>
      <c r="I640" s="437" t="str">
        <f t="shared" si="74"/>
        <v/>
      </c>
      <c r="J640" s="218"/>
      <c r="K640" s="218"/>
      <c r="L640" s="437" t="str">
        <f t="shared" si="75"/>
        <v/>
      </c>
      <c r="M640" s="437" t="str">
        <f t="shared" si="76"/>
        <v/>
      </c>
      <c r="N640" s="440"/>
      <c r="O640" s="218"/>
      <c r="P640" s="218"/>
      <c r="Q640" s="437" t="str">
        <f t="shared" si="77"/>
        <v/>
      </c>
      <c r="R640" s="218"/>
      <c r="S640" s="218"/>
      <c r="T640" s="437" t="str">
        <f t="shared" si="78"/>
        <v/>
      </c>
      <c r="U640" s="437" t="str">
        <f t="shared" si="79"/>
        <v/>
      </c>
      <c r="V640" s="224"/>
    </row>
    <row r="641" spans="1:22" x14ac:dyDescent="0.25">
      <c r="A641" s="332"/>
      <c r="B641" s="330" t="str">
        <f>_xlfn.CONCAT(IF(ISNUMBER(A641),LOOKUP(A641,LL!$Q$2:$Q$40,LL!$T$2:$T$40),""),IF(ISNUMBER(A641),LOOKUP(A641,LL!$Q$2:$Q$40,LL!$U$2:$U$40),""))</f>
        <v/>
      </c>
      <c r="C641" s="217"/>
      <c r="D641" s="217"/>
      <c r="E641" s="330" t="str">
        <f t="shared" si="73"/>
        <v/>
      </c>
      <c r="F641" s="217"/>
      <c r="G641" s="217"/>
      <c r="H641" s="217"/>
      <c r="I641" s="437" t="str">
        <f t="shared" si="74"/>
        <v/>
      </c>
      <c r="J641" s="217"/>
      <c r="K641" s="217"/>
      <c r="L641" s="437" t="str">
        <f t="shared" si="75"/>
        <v/>
      </c>
      <c r="M641" s="437" t="str">
        <f t="shared" si="76"/>
        <v/>
      </c>
      <c r="N641" s="439"/>
      <c r="O641" s="217"/>
      <c r="P641" s="217"/>
      <c r="Q641" s="437" t="str">
        <f t="shared" si="77"/>
        <v/>
      </c>
      <c r="R641" s="217"/>
      <c r="S641" s="217"/>
      <c r="T641" s="437" t="str">
        <f t="shared" si="78"/>
        <v/>
      </c>
      <c r="U641" s="437" t="str">
        <f t="shared" si="79"/>
        <v/>
      </c>
      <c r="V641" s="223"/>
    </row>
    <row r="642" spans="1:22" x14ac:dyDescent="0.25">
      <c r="A642" s="333"/>
      <c r="B642" s="330" t="str">
        <f>_xlfn.CONCAT(IF(ISNUMBER(A642),LOOKUP(A642,LL!$Q$2:$Q$40,LL!$T$2:$T$40),""),IF(ISNUMBER(A642),LOOKUP(A642,LL!$Q$2:$Q$40,LL!$U$2:$U$40),""))</f>
        <v/>
      </c>
      <c r="C642" s="218"/>
      <c r="D642" s="218"/>
      <c r="E642" s="330" t="str">
        <f t="shared" si="73"/>
        <v/>
      </c>
      <c r="F642" s="218"/>
      <c r="G642" s="218"/>
      <c r="H642" s="218"/>
      <c r="I642" s="437" t="str">
        <f t="shared" si="74"/>
        <v/>
      </c>
      <c r="J642" s="218"/>
      <c r="K642" s="218"/>
      <c r="L642" s="437" t="str">
        <f t="shared" si="75"/>
        <v/>
      </c>
      <c r="M642" s="437" t="str">
        <f t="shared" si="76"/>
        <v/>
      </c>
      <c r="N642" s="440"/>
      <c r="O642" s="218"/>
      <c r="P642" s="218"/>
      <c r="Q642" s="437" t="str">
        <f t="shared" si="77"/>
        <v/>
      </c>
      <c r="R642" s="218"/>
      <c r="S642" s="218"/>
      <c r="T642" s="437" t="str">
        <f t="shared" si="78"/>
        <v/>
      </c>
      <c r="U642" s="437" t="str">
        <f t="shared" si="79"/>
        <v/>
      </c>
      <c r="V642" s="224"/>
    </row>
    <row r="643" spans="1:22" x14ac:dyDescent="0.25">
      <c r="A643" s="332"/>
      <c r="B643" s="330" t="str">
        <f>_xlfn.CONCAT(IF(ISNUMBER(A643),LOOKUP(A643,LL!$Q$2:$Q$40,LL!$T$2:$T$40),""),IF(ISNUMBER(A643),LOOKUP(A643,LL!$Q$2:$Q$40,LL!$U$2:$U$40),""))</f>
        <v/>
      </c>
      <c r="C643" s="217"/>
      <c r="D643" s="217"/>
      <c r="E643" s="330" t="str">
        <f t="shared" ref="E643:E706" si="80">IF(ISNUMBER(A643),IF(A643&lt;9,2,IF(A643&lt;12,1,IF(A643&lt;15,1-$D$1*0.25,IF(A643&lt;21,0.5,0.25)))),"")</f>
        <v/>
      </c>
      <c r="F643" s="217"/>
      <c r="G643" s="217"/>
      <c r="H643" s="217"/>
      <c r="I643" s="437" t="str">
        <f t="shared" si="74"/>
        <v/>
      </c>
      <c r="J643" s="217"/>
      <c r="K643" s="217"/>
      <c r="L643" s="437" t="str">
        <f t="shared" si="75"/>
        <v/>
      </c>
      <c r="M643" s="437" t="str">
        <f t="shared" si="76"/>
        <v/>
      </c>
      <c r="N643" s="439"/>
      <c r="O643" s="217"/>
      <c r="P643" s="217"/>
      <c r="Q643" s="437" t="str">
        <f t="shared" si="77"/>
        <v/>
      </c>
      <c r="R643" s="217"/>
      <c r="S643" s="217"/>
      <c r="T643" s="437" t="str">
        <f t="shared" si="78"/>
        <v/>
      </c>
      <c r="U643" s="437" t="str">
        <f t="shared" si="79"/>
        <v/>
      </c>
      <c r="V643" s="223"/>
    </row>
    <row r="644" spans="1:22" x14ac:dyDescent="0.25">
      <c r="A644" s="333"/>
      <c r="B644" s="330" t="str">
        <f>_xlfn.CONCAT(IF(ISNUMBER(A644),LOOKUP(A644,LL!$Q$2:$Q$40,LL!$T$2:$T$40),""),IF(ISNUMBER(A644),LOOKUP(A644,LL!$Q$2:$Q$40,LL!$U$2:$U$40),""))</f>
        <v/>
      </c>
      <c r="C644" s="218"/>
      <c r="D644" s="218"/>
      <c r="E644" s="330" t="str">
        <f t="shared" si="80"/>
        <v/>
      </c>
      <c r="F644" s="218"/>
      <c r="G644" s="218"/>
      <c r="H644" s="218"/>
      <c r="I644" s="437" t="str">
        <f t="shared" ref="I644:I707" si="81">IF(ISBLANK(F644),"",F644+MIN(F644,H644))</f>
        <v/>
      </c>
      <c r="J644" s="218"/>
      <c r="K644" s="218"/>
      <c r="L644" s="437" t="str">
        <f t="shared" ref="L644:L707" si="82">IF(ISBLANK(F644),"",F644*$E644+MIN(F644*$E644,K644))</f>
        <v/>
      </c>
      <c r="M644" s="437" t="str">
        <f t="shared" ref="M644:M707" si="83">IF(ISBLANK(F644),"",I644-2*T644)</f>
        <v/>
      </c>
      <c r="N644" s="440"/>
      <c r="O644" s="218"/>
      <c r="P644" s="218"/>
      <c r="Q644" s="437" t="str">
        <f t="shared" ref="Q644:Q707" si="84">IF(ISBLANK(N644),"",N644+MIN(N644,P644))</f>
        <v/>
      </c>
      <c r="R644" s="218"/>
      <c r="S644" s="218"/>
      <c r="T644" s="437" t="str">
        <f t="shared" ref="T644:T707" si="85">IF(ISBLANK(N644),"",N644*$E644+MIN(N644*$E644,S644))</f>
        <v/>
      </c>
      <c r="U644" s="437" t="str">
        <f t="shared" si="79"/>
        <v/>
      </c>
      <c r="V644" s="224"/>
    </row>
    <row r="645" spans="1:22" x14ac:dyDescent="0.25">
      <c r="A645" s="332"/>
      <c r="B645" s="330" t="str">
        <f>_xlfn.CONCAT(IF(ISNUMBER(A645),LOOKUP(A645,LL!$Q$2:$Q$40,LL!$T$2:$T$40),""),IF(ISNUMBER(A645),LOOKUP(A645,LL!$Q$2:$Q$40,LL!$U$2:$U$40),""))</f>
        <v/>
      </c>
      <c r="C645" s="217"/>
      <c r="D645" s="217"/>
      <c r="E645" s="330" t="str">
        <f t="shared" si="80"/>
        <v/>
      </c>
      <c r="F645" s="217"/>
      <c r="G645" s="217"/>
      <c r="H645" s="217"/>
      <c r="I645" s="437" t="str">
        <f t="shared" si="81"/>
        <v/>
      </c>
      <c r="J645" s="217"/>
      <c r="K645" s="217"/>
      <c r="L645" s="437" t="str">
        <f t="shared" si="82"/>
        <v/>
      </c>
      <c r="M645" s="437" t="str">
        <f t="shared" si="83"/>
        <v/>
      </c>
      <c r="N645" s="439"/>
      <c r="O645" s="217"/>
      <c r="P645" s="217"/>
      <c r="Q645" s="437" t="str">
        <f t="shared" si="84"/>
        <v/>
      </c>
      <c r="R645" s="217"/>
      <c r="S645" s="217"/>
      <c r="T645" s="437" t="str">
        <f t="shared" si="85"/>
        <v/>
      </c>
      <c r="U645" s="437" t="str">
        <f t="shared" ref="U645:U708" si="86">IF(ISBLANK(N645),"",Q645-2*L645)</f>
        <v/>
      </c>
      <c r="V645" s="223"/>
    </row>
    <row r="646" spans="1:22" x14ac:dyDescent="0.25">
      <c r="A646" s="333"/>
      <c r="B646" s="330" t="str">
        <f>_xlfn.CONCAT(IF(ISNUMBER(A646),LOOKUP(A646,LL!$Q$2:$Q$40,LL!$T$2:$T$40),""),IF(ISNUMBER(A646),LOOKUP(A646,LL!$Q$2:$Q$40,LL!$U$2:$U$40),""))</f>
        <v/>
      </c>
      <c r="C646" s="218"/>
      <c r="D646" s="218"/>
      <c r="E646" s="330" t="str">
        <f t="shared" si="80"/>
        <v/>
      </c>
      <c r="F646" s="218"/>
      <c r="G646" s="218"/>
      <c r="H646" s="218"/>
      <c r="I646" s="437" t="str">
        <f t="shared" si="81"/>
        <v/>
      </c>
      <c r="J646" s="218"/>
      <c r="K646" s="218"/>
      <c r="L646" s="437" t="str">
        <f t="shared" si="82"/>
        <v/>
      </c>
      <c r="M646" s="437" t="str">
        <f t="shared" si="83"/>
        <v/>
      </c>
      <c r="N646" s="440"/>
      <c r="O646" s="218"/>
      <c r="P646" s="218"/>
      <c r="Q646" s="437" t="str">
        <f t="shared" si="84"/>
        <v/>
      </c>
      <c r="R646" s="218"/>
      <c r="S646" s="218"/>
      <c r="T646" s="437" t="str">
        <f t="shared" si="85"/>
        <v/>
      </c>
      <c r="U646" s="437" t="str">
        <f t="shared" si="86"/>
        <v/>
      </c>
      <c r="V646" s="224"/>
    </row>
    <row r="647" spans="1:22" x14ac:dyDescent="0.25">
      <c r="A647" s="332"/>
      <c r="B647" s="330" t="str">
        <f>_xlfn.CONCAT(IF(ISNUMBER(A647),LOOKUP(A647,LL!$Q$2:$Q$40,LL!$T$2:$T$40),""),IF(ISNUMBER(A647),LOOKUP(A647,LL!$Q$2:$Q$40,LL!$U$2:$U$40),""))</f>
        <v/>
      </c>
      <c r="C647" s="217"/>
      <c r="D647" s="217"/>
      <c r="E647" s="330" t="str">
        <f t="shared" si="80"/>
        <v/>
      </c>
      <c r="F647" s="217"/>
      <c r="G647" s="217"/>
      <c r="H647" s="217"/>
      <c r="I647" s="437" t="str">
        <f t="shared" si="81"/>
        <v/>
      </c>
      <c r="J647" s="217"/>
      <c r="K647" s="217"/>
      <c r="L647" s="437" t="str">
        <f t="shared" si="82"/>
        <v/>
      </c>
      <c r="M647" s="437" t="str">
        <f t="shared" si="83"/>
        <v/>
      </c>
      <c r="N647" s="439"/>
      <c r="O647" s="217"/>
      <c r="P647" s="217"/>
      <c r="Q647" s="437" t="str">
        <f t="shared" si="84"/>
        <v/>
      </c>
      <c r="R647" s="217"/>
      <c r="S647" s="217"/>
      <c r="T647" s="437" t="str">
        <f t="shared" si="85"/>
        <v/>
      </c>
      <c r="U647" s="437" t="str">
        <f t="shared" si="86"/>
        <v/>
      </c>
      <c r="V647" s="223"/>
    </row>
    <row r="648" spans="1:22" x14ac:dyDescent="0.25">
      <c r="A648" s="333"/>
      <c r="B648" s="330" t="str">
        <f>_xlfn.CONCAT(IF(ISNUMBER(A648),LOOKUP(A648,LL!$Q$2:$Q$40,LL!$T$2:$T$40),""),IF(ISNUMBER(A648),LOOKUP(A648,LL!$Q$2:$Q$40,LL!$U$2:$U$40),""))</f>
        <v/>
      </c>
      <c r="C648" s="218"/>
      <c r="D648" s="218"/>
      <c r="E648" s="330" t="str">
        <f t="shared" si="80"/>
        <v/>
      </c>
      <c r="F648" s="218"/>
      <c r="G648" s="218"/>
      <c r="H648" s="218"/>
      <c r="I648" s="437" t="str">
        <f t="shared" si="81"/>
        <v/>
      </c>
      <c r="J648" s="218"/>
      <c r="K648" s="218"/>
      <c r="L648" s="437" t="str">
        <f t="shared" si="82"/>
        <v/>
      </c>
      <c r="M648" s="437" t="str">
        <f t="shared" si="83"/>
        <v/>
      </c>
      <c r="N648" s="440"/>
      <c r="O648" s="218"/>
      <c r="P648" s="218"/>
      <c r="Q648" s="437" t="str">
        <f t="shared" si="84"/>
        <v/>
      </c>
      <c r="R648" s="218"/>
      <c r="S648" s="218"/>
      <c r="T648" s="437" t="str">
        <f t="shared" si="85"/>
        <v/>
      </c>
      <c r="U648" s="437" t="str">
        <f t="shared" si="86"/>
        <v/>
      </c>
      <c r="V648" s="224"/>
    </row>
    <row r="649" spans="1:22" x14ac:dyDescent="0.25">
      <c r="A649" s="332"/>
      <c r="B649" s="330" t="str">
        <f>_xlfn.CONCAT(IF(ISNUMBER(A649),LOOKUP(A649,LL!$Q$2:$Q$40,LL!$T$2:$T$40),""),IF(ISNUMBER(A649),LOOKUP(A649,LL!$Q$2:$Q$40,LL!$U$2:$U$40),""))</f>
        <v/>
      </c>
      <c r="C649" s="217"/>
      <c r="D649" s="217"/>
      <c r="E649" s="330" t="str">
        <f t="shared" si="80"/>
        <v/>
      </c>
      <c r="F649" s="217"/>
      <c r="G649" s="217"/>
      <c r="H649" s="217"/>
      <c r="I649" s="437" t="str">
        <f t="shared" si="81"/>
        <v/>
      </c>
      <c r="J649" s="217"/>
      <c r="K649" s="217"/>
      <c r="L649" s="437" t="str">
        <f t="shared" si="82"/>
        <v/>
      </c>
      <c r="M649" s="437" t="str">
        <f t="shared" si="83"/>
        <v/>
      </c>
      <c r="N649" s="439"/>
      <c r="O649" s="217"/>
      <c r="P649" s="217"/>
      <c r="Q649" s="437" t="str">
        <f t="shared" si="84"/>
        <v/>
      </c>
      <c r="R649" s="217"/>
      <c r="S649" s="217"/>
      <c r="T649" s="437" t="str">
        <f t="shared" si="85"/>
        <v/>
      </c>
      <c r="U649" s="437" t="str">
        <f t="shared" si="86"/>
        <v/>
      </c>
      <c r="V649" s="223"/>
    </row>
    <row r="650" spans="1:22" x14ac:dyDescent="0.25">
      <c r="A650" s="333"/>
      <c r="B650" s="330" t="str">
        <f>_xlfn.CONCAT(IF(ISNUMBER(A650),LOOKUP(A650,LL!$Q$2:$Q$40,LL!$T$2:$T$40),""),IF(ISNUMBER(A650),LOOKUP(A650,LL!$Q$2:$Q$40,LL!$U$2:$U$40),""))</f>
        <v/>
      </c>
      <c r="C650" s="218"/>
      <c r="D650" s="218"/>
      <c r="E650" s="330" t="str">
        <f t="shared" si="80"/>
        <v/>
      </c>
      <c r="F650" s="218"/>
      <c r="G650" s="218"/>
      <c r="H650" s="218"/>
      <c r="I650" s="437" t="str">
        <f t="shared" si="81"/>
        <v/>
      </c>
      <c r="J650" s="218"/>
      <c r="K650" s="218"/>
      <c r="L650" s="437" t="str">
        <f t="shared" si="82"/>
        <v/>
      </c>
      <c r="M650" s="437" t="str">
        <f t="shared" si="83"/>
        <v/>
      </c>
      <c r="N650" s="440"/>
      <c r="O650" s="218"/>
      <c r="P650" s="218"/>
      <c r="Q650" s="437" t="str">
        <f t="shared" si="84"/>
        <v/>
      </c>
      <c r="R650" s="218"/>
      <c r="S650" s="218"/>
      <c r="T650" s="437" t="str">
        <f t="shared" si="85"/>
        <v/>
      </c>
      <c r="U650" s="437" t="str">
        <f t="shared" si="86"/>
        <v/>
      </c>
      <c r="V650" s="224"/>
    </row>
    <row r="651" spans="1:22" x14ac:dyDescent="0.25">
      <c r="A651" s="332"/>
      <c r="B651" s="330" t="str">
        <f>_xlfn.CONCAT(IF(ISNUMBER(A651),LOOKUP(A651,LL!$Q$2:$Q$40,LL!$T$2:$T$40),""),IF(ISNUMBER(A651),LOOKUP(A651,LL!$Q$2:$Q$40,LL!$U$2:$U$40),""))</f>
        <v/>
      </c>
      <c r="C651" s="217"/>
      <c r="D651" s="217"/>
      <c r="E651" s="330" t="str">
        <f t="shared" si="80"/>
        <v/>
      </c>
      <c r="F651" s="217"/>
      <c r="G651" s="217"/>
      <c r="H651" s="217"/>
      <c r="I651" s="437" t="str">
        <f t="shared" si="81"/>
        <v/>
      </c>
      <c r="J651" s="217"/>
      <c r="K651" s="217"/>
      <c r="L651" s="437" t="str">
        <f t="shared" si="82"/>
        <v/>
      </c>
      <c r="M651" s="437" t="str">
        <f t="shared" si="83"/>
        <v/>
      </c>
      <c r="N651" s="439"/>
      <c r="O651" s="217"/>
      <c r="P651" s="217"/>
      <c r="Q651" s="437" t="str">
        <f t="shared" si="84"/>
        <v/>
      </c>
      <c r="R651" s="217"/>
      <c r="S651" s="217"/>
      <c r="T651" s="437" t="str">
        <f t="shared" si="85"/>
        <v/>
      </c>
      <c r="U651" s="437" t="str">
        <f t="shared" si="86"/>
        <v/>
      </c>
      <c r="V651" s="223"/>
    </row>
    <row r="652" spans="1:22" x14ac:dyDescent="0.25">
      <c r="A652" s="333"/>
      <c r="B652" s="330" t="str">
        <f>_xlfn.CONCAT(IF(ISNUMBER(A652),LOOKUP(A652,LL!$Q$2:$Q$40,LL!$T$2:$T$40),""),IF(ISNUMBER(A652),LOOKUP(A652,LL!$Q$2:$Q$40,LL!$U$2:$U$40),""))</f>
        <v/>
      </c>
      <c r="C652" s="218"/>
      <c r="D652" s="218"/>
      <c r="E652" s="330" t="str">
        <f t="shared" si="80"/>
        <v/>
      </c>
      <c r="F652" s="218"/>
      <c r="G652" s="218"/>
      <c r="H652" s="218"/>
      <c r="I652" s="437" t="str">
        <f t="shared" si="81"/>
        <v/>
      </c>
      <c r="J652" s="218"/>
      <c r="K652" s="218"/>
      <c r="L652" s="437" t="str">
        <f t="shared" si="82"/>
        <v/>
      </c>
      <c r="M652" s="437" t="str">
        <f t="shared" si="83"/>
        <v/>
      </c>
      <c r="N652" s="440"/>
      <c r="O652" s="218"/>
      <c r="P652" s="218"/>
      <c r="Q652" s="437" t="str">
        <f t="shared" si="84"/>
        <v/>
      </c>
      <c r="R652" s="218"/>
      <c r="S652" s="218"/>
      <c r="T652" s="437" t="str">
        <f t="shared" si="85"/>
        <v/>
      </c>
      <c r="U652" s="437" t="str">
        <f t="shared" si="86"/>
        <v/>
      </c>
      <c r="V652" s="224"/>
    </row>
    <row r="653" spans="1:22" x14ac:dyDescent="0.25">
      <c r="A653" s="332"/>
      <c r="B653" s="330" t="str">
        <f>_xlfn.CONCAT(IF(ISNUMBER(A653),LOOKUP(A653,LL!$Q$2:$Q$40,LL!$T$2:$T$40),""),IF(ISNUMBER(A653),LOOKUP(A653,LL!$Q$2:$Q$40,LL!$U$2:$U$40),""))</f>
        <v/>
      </c>
      <c r="C653" s="217"/>
      <c r="D653" s="217"/>
      <c r="E653" s="330" t="str">
        <f t="shared" si="80"/>
        <v/>
      </c>
      <c r="F653" s="217"/>
      <c r="G653" s="217"/>
      <c r="H653" s="217"/>
      <c r="I653" s="437" t="str">
        <f t="shared" si="81"/>
        <v/>
      </c>
      <c r="J653" s="217"/>
      <c r="K653" s="217"/>
      <c r="L653" s="437" t="str">
        <f t="shared" si="82"/>
        <v/>
      </c>
      <c r="M653" s="437" t="str">
        <f t="shared" si="83"/>
        <v/>
      </c>
      <c r="N653" s="439"/>
      <c r="O653" s="217"/>
      <c r="P653" s="217"/>
      <c r="Q653" s="437" t="str">
        <f t="shared" si="84"/>
        <v/>
      </c>
      <c r="R653" s="217"/>
      <c r="S653" s="217"/>
      <c r="T653" s="437" t="str">
        <f t="shared" si="85"/>
        <v/>
      </c>
      <c r="U653" s="437" t="str">
        <f t="shared" si="86"/>
        <v/>
      </c>
      <c r="V653" s="223"/>
    </row>
    <row r="654" spans="1:22" x14ac:dyDescent="0.25">
      <c r="A654" s="333"/>
      <c r="B654" s="330" t="str">
        <f>_xlfn.CONCAT(IF(ISNUMBER(A654),LOOKUP(A654,LL!$Q$2:$Q$40,LL!$T$2:$T$40),""),IF(ISNUMBER(A654),LOOKUP(A654,LL!$Q$2:$Q$40,LL!$U$2:$U$40),""))</f>
        <v/>
      </c>
      <c r="C654" s="218"/>
      <c r="D654" s="218"/>
      <c r="E654" s="330" t="str">
        <f t="shared" si="80"/>
        <v/>
      </c>
      <c r="F654" s="218"/>
      <c r="G654" s="218"/>
      <c r="H654" s="218"/>
      <c r="I654" s="437" t="str">
        <f t="shared" si="81"/>
        <v/>
      </c>
      <c r="J654" s="218"/>
      <c r="K654" s="218"/>
      <c r="L654" s="437" t="str">
        <f t="shared" si="82"/>
        <v/>
      </c>
      <c r="M654" s="437" t="str">
        <f t="shared" si="83"/>
        <v/>
      </c>
      <c r="N654" s="440"/>
      <c r="O654" s="218"/>
      <c r="P654" s="218"/>
      <c r="Q654" s="437" t="str">
        <f t="shared" si="84"/>
        <v/>
      </c>
      <c r="R654" s="218"/>
      <c r="S654" s="218"/>
      <c r="T654" s="437" t="str">
        <f t="shared" si="85"/>
        <v/>
      </c>
      <c r="U654" s="437" t="str">
        <f t="shared" si="86"/>
        <v/>
      </c>
      <c r="V654" s="224"/>
    </row>
    <row r="655" spans="1:22" x14ac:dyDescent="0.25">
      <c r="A655" s="332"/>
      <c r="B655" s="330" t="str">
        <f>_xlfn.CONCAT(IF(ISNUMBER(A655),LOOKUP(A655,LL!$Q$2:$Q$40,LL!$T$2:$T$40),""),IF(ISNUMBER(A655),LOOKUP(A655,LL!$Q$2:$Q$40,LL!$U$2:$U$40),""))</f>
        <v/>
      </c>
      <c r="C655" s="217"/>
      <c r="D655" s="217"/>
      <c r="E655" s="330" t="str">
        <f t="shared" si="80"/>
        <v/>
      </c>
      <c r="F655" s="217"/>
      <c r="G655" s="217"/>
      <c r="H655" s="217"/>
      <c r="I655" s="437" t="str">
        <f t="shared" si="81"/>
        <v/>
      </c>
      <c r="J655" s="217"/>
      <c r="K655" s="217"/>
      <c r="L655" s="437" t="str">
        <f t="shared" si="82"/>
        <v/>
      </c>
      <c r="M655" s="437" t="str">
        <f t="shared" si="83"/>
        <v/>
      </c>
      <c r="N655" s="439"/>
      <c r="O655" s="217"/>
      <c r="P655" s="217"/>
      <c r="Q655" s="437" t="str">
        <f t="shared" si="84"/>
        <v/>
      </c>
      <c r="R655" s="217"/>
      <c r="S655" s="217"/>
      <c r="T655" s="437" t="str">
        <f t="shared" si="85"/>
        <v/>
      </c>
      <c r="U655" s="437" t="str">
        <f t="shared" si="86"/>
        <v/>
      </c>
      <c r="V655" s="223"/>
    </row>
    <row r="656" spans="1:22" x14ac:dyDescent="0.25">
      <c r="A656" s="333"/>
      <c r="B656" s="330" t="str">
        <f>_xlfn.CONCAT(IF(ISNUMBER(A656),LOOKUP(A656,LL!$Q$2:$Q$40,LL!$T$2:$T$40),""),IF(ISNUMBER(A656),LOOKUP(A656,LL!$Q$2:$Q$40,LL!$U$2:$U$40),""))</f>
        <v/>
      </c>
      <c r="C656" s="218"/>
      <c r="D656" s="218"/>
      <c r="E656" s="330" t="str">
        <f t="shared" si="80"/>
        <v/>
      </c>
      <c r="F656" s="218"/>
      <c r="G656" s="218"/>
      <c r="H656" s="218"/>
      <c r="I656" s="437" t="str">
        <f t="shared" si="81"/>
        <v/>
      </c>
      <c r="J656" s="218"/>
      <c r="K656" s="218"/>
      <c r="L656" s="437" t="str">
        <f t="shared" si="82"/>
        <v/>
      </c>
      <c r="M656" s="437" t="str">
        <f t="shared" si="83"/>
        <v/>
      </c>
      <c r="N656" s="440"/>
      <c r="O656" s="218"/>
      <c r="P656" s="218"/>
      <c r="Q656" s="437" t="str">
        <f t="shared" si="84"/>
        <v/>
      </c>
      <c r="R656" s="218"/>
      <c r="S656" s="218"/>
      <c r="T656" s="437" t="str">
        <f t="shared" si="85"/>
        <v/>
      </c>
      <c r="U656" s="437" t="str">
        <f t="shared" si="86"/>
        <v/>
      </c>
      <c r="V656" s="224"/>
    </row>
    <row r="657" spans="1:22" x14ac:dyDescent="0.25">
      <c r="A657" s="332"/>
      <c r="B657" s="330" t="str">
        <f>_xlfn.CONCAT(IF(ISNUMBER(A657),LOOKUP(A657,LL!$Q$2:$Q$40,LL!$T$2:$T$40),""),IF(ISNUMBER(A657),LOOKUP(A657,LL!$Q$2:$Q$40,LL!$U$2:$U$40),""))</f>
        <v/>
      </c>
      <c r="C657" s="217"/>
      <c r="D657" s="217"/>
      <c r="E657" s="330" t="str">
        <f t="shared" si="80"/>
        <v/>
      </c>
      <c r="F657" s="217"/>
      <c r="G657" s="217"/>
      <c r="H657" s="217"/>
      <c r="I657" s="437" t="str">
        <f t="shared" si="81"/>
        <v/>
      </c>
      <c r="J657" s="217"/>
      <c r="K657" s="217"/>
      <c r="L657" s="437" t="str">
        <f t="shared" si="82"/>
        <v/>
      </c>
      <c r="M657" s="437" t="str">
        <f t="shared" si="83"/>
        <v/>
      </c>
      <c r="N657" s="439"/>
      <c r="O657" s="217"/>
      <c r="P657" s="217"/>
      <c r="Q657" s="437" t="str">
        <f t="shared" si="84"/>
        <v/>
      </c>
      <c r="R657" s="217"/>
      <c r="S657" s="217"/>
      <c r="T657" s="437" t="str">
        <f t="shared" si="85"/>
        <v/>
      </c>
      <c r="U657" s="437" t="str">
        <f t="shared" si="86"/>
        <v/>
      </c>
      <c r="V657" s="223"/>
    </row>
    <row r="658" spans="1:22" x14ac:dyDescent="0.25">
      <c r="A658" s="333"/>
      <c r="B658" s="330" t="str">
        <f>_xlfn.CONCAT(IF(ISNUMBER(A658),LOOKUP(A658,LL!$Q$2:$Q$40,LL!$T$2:$T$40),""),IF(ISNUMBER(A658),LOOKUP(A658,LL!$Q$2:$Q$40,LL!$U$2:$U$40),""))</f>
        <v/>
      </c>
      <c r="C658" s="218"/>
      <c r="D658" s="218"/>
      <c r="E658" s="330" t="str">
        <f t="shared" si="80"/>
        <v/>
      </c>
      <c r="F658" s="218"/>
      <c r="G658" s="218"/>
      <c r="H658" s="218"/>
      <c r="I658" s="437" t="str">
        <f t="shared" si="81"/>
        <v/>
      </c>
      <c r="J658" s="218"/>
      <c r="K658" s="218"/>
      <c r="L658" s="437" t="str">
        <f t="shared" si="82"/>
        <v/>
      </c>
      <c r="M658" s="437" t="str">
        <f t="shared" si="83"/>
        <v/>
      </c>
      <c r="N658" s="440"/>
      <c r="O658" s="218"/>
      <c r="P658" s="218"/>
      <c r="Q658" s="437" t="str">
        <f t="shared" si="84"/>
        <v/>
      </c>
      <c r="R658" s="218"/>
      <c r="S658" s="218"/>
      <c r="T658" s="437" t="str">
        <f t="shared" si="85"/>
        <v/>
      </c>
      <c r="U658" s="437" t="str">
        <f t="shared" si="86"/>
        <v/>
      </c>
      <c r="V658" s="224"/>
    </row>
    <row r="659" spans="1:22" x14ac:dyDescent="0.25">
      <c r="A659" s="332"/>
      <c r="B659" s="330" t="str">
        <f>_xlfn.CONCAT(IF(ISNUMBER(A659),LOOKUP(A659,LL!$Q$2:$Q$40,LL!$T$2:$T$40),""),IF(ISNUMBER(A659),LOOKUP(A659,LL!$Q$2:$Q$40,LL!$U$2:$U$40),""))</f>
        <v/>
      </c>
      <c r="C659" s="217"/>
      <c r="D659" s="217"/>
      <c r="E659" s="330" t="str">
        <f t="shared" si="80"/>
        <v/>
      </c>
      <c r="F659" s="217"/>
      <c r="G659" s="217"/>
      <c r="H659" s="217"/>
      <c r="I659" s="437" t="str">
        <f t="shared" si="81"/>
        <v/>
      </c>
      <c r="J659" s="217"/>
      <c r="K659" s="217"/>
      <c r="L659" s="437" t="str">
        <f t="shared" si="82"/>
        <v/>
      </c>
      <c r="M659" s="437" t="str">
        <f t="shared" si="83"/>
        <v/>
      </c>
      <c r="N659" s="439"/>
      <c r="O659" s="217"/>
      <c r="P659" s="217"/>
      <c r="Q659" s="437" t="str">
        <f t="shared" si="84"/>
        <v/>
      </c>
      <c r="R659" s="217"/>
      <c r="S659" s="217"/>
      <c r="T659" s="437" t="str">
        <f t="shared" si="85"/>
        <v/>
      </c>
      <c r="U659" s="437" t="str">
        <f t="shared" si="86"/>
        <v/>
      </c>
      <c r="V659" s="223"/>
    </row>
    <row r="660" spans="1:22" x14ac:dyDescent="0.25">
      <c r="A660" s="333"/>
      <c r="B660" s="330" t="str">
        <f>_xlfn.CONCAT(IF(ISNUMBER(A660),LOOKUP(A660,LL!$Q$2:$Q$40,LL!$T$2:$T$40),""),IF(ISNUMBER(A660),LOOKUP(A660,LL!$Q$2:$Q$40,LL!$U$2:$U$40),""))</f>
        <v/>
      </c>
      <c r="C660" s="218"/>
      <c r="D660" s="218"/>
      <c r="E660" s="330" t="str">
        <f t="shared" si="80"/>
        <v/>
      </c>
      <c r="F660" s="218"/>
      <c r="G660" s="218"/>
      <c r="H660" s="218"/>
      <c r="I660" s="437" t="str">
        <f t="shared" si="81"/>
        <v/>
      </c>
      <c r="J660" s="218"/>
      <c r="K660" s="218"/>
      <c r="L660" s="437" t="str">
        <f t="shared" si="82"/>
        <v/>
      </c>
      <c r="M660" s="437" t="str">
        <f t="shared" si="83"/>
        <v/>
      </c>
      <c r="N660" s="440"/>
      <c r="O660" s="218"/>
      <c r="P660" s="218"/>
      <c r="Q660" s="437" t="str">
        <f t="shared" si="84"/>
        <v/>
      </c>
      <c r="R660" s="218"/>
      <c r="S660" s="218"/>
      <c r="T660" s="437" t="str">
        <f t="shared" si="85"/>
        <v/>
      </c>
      <c r="U660" s="437" t="str">
        <f t="shared" si="86"/>
        <v/>
      </c>
      <c r="V660" s="224"/>
    </row>
    <row r="661" spans="1:22" x14ac:dyDescent="0.25">
      <c r="A661" s="332"/>
      <c r="B661" s="330" t="str">
        <f>_xlfn.CONCAT(IF(ISNUMBER(A661),LOOKUP(A661,LL!$Q$2:$Q$40,LL!$T$2:$T$40),""),IF(ISNUMBER(A661),LOOKUP(A661,LL!$Q$2:$Q$40,LL!$U$2:$U$40),""))</f>
        <v/>
      </c>
      <c r="C661" s="217"/>
      <c r="D661" s="217"/>
      <c r="E661" s="330" t="str">
        <f t="shared" si="80"/>
        <v/>
      </c>
      <c r="F661" s="217"/>
      <c r="G661" s="217"/>
      <c r="H661" s="217"/>
      <c r="I661" s="437" t="str">
        <f t="shared" si="81"/>
        <v/>
      </c>
      <c r="J661" s="217"/>
      <c r="K661" s="217"/>
      <c r="L661" s="437" t="str">
        <f t="shared" si="82"/>
        <v/>
      </c>
      <c r="M661" s="437" t="str">
        <f t="shared" si="83"/>
        <v/>
      </c>
      <c r="N661" s="439"/>
      <c r="O661" s="217"/>
      <c r="P661" s="217"/>
      <c r="Q661" s="437" t="str">
        <f t="shared" si="84"/>
        <v/>
      </c>
      <c r="R661" s="217"/>
      <c r="S661" s="217"/>
      <c r="T661" s="437" t="str">
        <f t="shared" si="85"/>
        <v/>
      </c>
      <c r="U661" s="437" t="str">
        <f t="shared" si="86"/>
        <v/>
      </c>
      <c r="V661" s="223"/>
    </row>
    <row r="662" spans="1:22" x14ac:dyDescent="0.25">
      <c r="A662" s="333"/>
      <c r="B662" s="330" t="str">
        <f>_xlfn.CONCAT(IF(ISNUMBER(A662),LOOKUP(A662,LL!$Q$2:$Q$40,LL!$T$2:$T$40),""),IF(ISNUMBER(A662),LOOKUP(A662,LL!$Q$2:$Q$40,LL!$U$2:$U$40),""))</f>
        <v/>
      </c>
      <c r="C662" s="218"/>
      <c r="D662" s="218"/>
      <c r="E662" s="330" t="str">
        <f t="shared" si="80"/>
        <v/>
      </c>
      <c r="F662" s="218"/>
      <c r="G662" s="218"/>
      <c r="H662" s="218"/>
      <c r="I662" s="437" t="str">
        <f t="shared" si="81"/>
        <v/>
      </c>
      <c r="J662" s="218"/>
      <c r="K662" s="218"/>
      <c r="L662" s="437" t="str">
        <f t="shared" si="82"/>
        <v/>
      </c>
      <c r="M662" s="437" t="str">
        <f t="shared" si="83"/>
        <v/>
      </c>
      <c r="N662" s="440"/>
      <c r="O662" s="218"/>
      <c r="P662" s="218"/>
      <c r="Q662" s="437" t="str">
        <f t="shared" si="84"/>
        <v/>
      </c>
      <c r="R662" s="218"/>
      <c r="S662" s="218"/>
      <c r="T662" s="437" t="str">
        <f t="shared" si="85"/>
        <v/>
      </c>
      <c r="U662" s="437" t="str">
        <f t="shared" si="86"/>
        <v/>
      </c>
      <c r="V662" s="224"/>
    </row>
    <row r="663" spans="1:22" x14ac:dyDescent="0.25">
      <c r="A663" s="332"/>
      <c r="B663" s="330" t="str">
        <f>_xlfn.CONCAT(IF(ISNUMBER(A663),LOOKUP(A663,LL!$Q$2:$Q$40,LL!$T$2:$T$40),""),IF(ISNUMBER(A663),LOOKUP(A663,LL!$Q$2:$Q$40,LL!$U$2:$U$40),""))</f>
        <v/>
      </c>
      <c r="C663" s="217"/>
      <c r="D663" s="217"/>
      <c r="E663" s="330" t="str">
        <f t="shared" si="80"/>
        <v/>
      </c>
      <c r="F663" s="217"/>
      <c r="G663" s="217"/>
      <c r="H663" s="217"/>
      <c r="I663" s="437" t="str">
        <f t="shared" si="81"/>
        <v/>
      </c>
      <c r="J663" s="217"/>
      <c r="K663" s="217"/>
      <c r="L663" s="437" t="str">
        <f t="shared" si="82"/>
        <v/>
      </c>
      <c r="M663" s="437" t="str">
        <f t="shared" si="83"/>
        <v/>
      </c>
      <c r="N663" s="439"/>
      <c r="O663" s="217"/>
      <c r="P663" s="217"/>
      <c r="Q663" s="437" t="str">
        <f t="shared" si="84"/>
        <v/>
      </c>
      <c r="R663" s="217"/>
      <c r="S663" s="217"/>
      <c r="T663" s="437" t="str">
        <f t="shared" si="85"/>
        <v/>
      </c>
      <c r="U663" s="437" t="str">
        <f t="shared" si="86"/>
        <v/>
      </c>
      <c r="V663" s="223"/>
    </row>
    <row r="664" spans="1:22" x14ac:dyDescent="0.25">
      <c r="A664" s="333"/>
      <c r="B664" s="330" t="str">
        <f>_xlfn.CONCAT(IF(ISNUMBER(A664),LOOKUP(A664,LL!$Q$2:$Q$40,LL!$T$2:$T$40),""),IF(ISNUMBER(A664),LOOKUP(A664,LL!$Q$2:$Q$40,LL!$U$2:$U$40),""))</f>
        <v/>
      </c>
      <c r="C664" s="218"/>
      <c r="D664" s="218"/>
      <c r="E664" s="330" t="str">
        <f t="shared" si="80"/>
        <v/>
      </c>
      <c r="F664" s="218"/>
      <c r="G664" s="218"/>
      <c r="H664" s="218"/>
      <c r="I664" s="437" t="str">
        <f t="shared" si="81"/>
        <v/>
      </c>
      <c r="J664" s="218"/>
      <c r="K664" s="218"/>
      <c r="L664" s="437" t="str">
        <f t="shared" si="82"/>
        <v/>
      </c>
      <c r="M664" s="437" t="str">
        <f t="shared" si="83"/>
        <v/>
      </c>
      <c r="N664" s="440"/>
      <c r="O664" s="218"/>
      <c r="P664" s="218"/>
      <c r="Q664" s="437" t="str">
        <f t="shared" si="84"/>
        <v/>
      </c>
      <c r="R664" s="218"/>
      <c r="S664" s="218"/>
      <c r="T664" s="437" t="str">
        <f t="shared" si="85"/>
        <v/>
      </c>
      <c r="U664" s="437" t="str">
        <f t="shared" si="86"/>
        <v/>
      </c>
      <c r="V664" s="224"/>
    </row>
    <row r="665" spans="1:22" x14ac:dyDescent="0.25">
      <c r="A665" s="332"/>
      <c r="B665" s="330" t="str">
        <f>_xlfn.CONCAT(IF(ISNUMBER(A665),LOOKUP(A665,LL!$Q$2:$Q$40,LL!$T$2:$T$40),""),IF(ISNUMBER(A665),LOOKUP(A665,LL!$Q$2:$Q$40,LL!$U$2:$U$40),""))</f>
        <v/>
      </c>
      <c r="C665" s="217"/>
      <c r="D665" s="217"/>
      <c r="E665" s="330" t="str">
        <f t="shared" si="80"/>
        <v/>
      </c>
      <c r="F665" s="217"/>
      <c r="G665" s="217"/>
      <c r="H665" s="217"/>
      <c r="I665" s="437" t="str">
        <f t="shared" si="81"/>
        <v/>
      </c>
      <c r="J665" s="217"/>
      <c r="K665" s="217"/>
      <c r="L665" s="437" t="str">
        <f t="shared" si="82"/>
        <v/>
      </c>
      <c r="M665" s="437" t="str">
        <f t="shared" si="83"/>
        <v/>
      </c>
      <c r="N665" s="439"/>
      <c r="O665" s="217"/>
      <c r="P665" s="217"/>
      <c r="Q665" s="437" t="str">
        <f t="shared" si="84"/>
        <v/>
      </c>
      <c r="R665" s="217"/>
      <c r="S665" s="217"/>
      <c r="T665" s="437" t="str">
        <f t="shared" si="85"/>
        <v/>
      </c>
      <c r="U665" s="437" t="str">
        <f t="shared" si="86"/>
        <v/>
      </c>
      <c r="V665" s="223"/>
    </row>
    <row r="666" spans="1:22" x14ac:dyDescent="0.25">
      <c r="A666" s="333"/>
      <c r="B666" s="330" t="str">
        <f>_xlfn.CONCAT(IF(ISNUMBER(A666),LOOKUP(A666,LL!$Q$2:$Q$40,LL!$T$2:$T$40),""),IF(ISNUMBER(A666),LOOKUP(A666,LL!$Q$2:$Q$40,LL!$U$2:$U$40),""))</f>
        <v/>
      </c>
      <c r="C666" s="218"/>
      <c r="D666" s="218"/>
      <c r="E666" s="330" t="str">
        <f t="shared" si="80"/>
        <v/>
      </c>
      <c r="F666" s="218"/>
      <c r="G666" s="218"/>
      <c r="H666" s="218"/>
      <c r="I666" s="437" t="str">
        <f t="shared" si="81"/>
        <v/>
      </c>
      <c r="J666" s="218"/>
      <c r="K666" s="218"/>
      <c r="L666" s="437" t="str">
        <f t="shared" si="82"/>
        <v/>
      </c>
      <c r="M666" s="437" t="str">
        <f t="shared" si="83"/>
        <v/>
      </c>
      <c r="N666" s="440"/>
      <c r="O666" s="218"/>
      <c r="P666" s="218"/>
      <c r="Q666" s="437" t="str">
        <f t="shared" si="84"/>
        <v/>
      </c>
      <c r="R666" s="218"/>
      <c r="S666" s="218"/>
      <c r="T666" s="437" t="str">
        <f t="shared" si="85"/>
        <v/>
      </c>
      <c r="U666" s="437" t="str">
        <f t="shared" si="86"/>
        <v/>
      </c>
      <c r="V666" s="224"/>
    </row>
    <row r="667" spans="1:22" x14ac:dyDescent="0.25">
      <c r="A667" s="332"/>
      <c r="B667" s="330" t="str">
        <f>_xlfn.CONCAT(IF(ISNUMBER(A667),LOOKUP(A667,LL!$Q$2:$Q$40,LL!$T$2:$T$40),""),IF(ISNUMBER(A667),LOOKUP(A667,LL!$Q$2:$Q$40,LL!$U$2:$U$40),""))</f>
        <v/>
      </c>
      <c r="C667" s="217"/>
      <c r="D667" s="217"/>
      <c r="E667" s="330" t="str">
        <f t="shared" si="80"/>
        <v/>
      </c>
      <c r="F667" s="217"/>
      <c r="G667" s="217"/>
      <c r="H667" s="217"/>
      <c r="I667" s="437" t="str">
        <f t="shared" si="81"/>
        <v/>
      </c>
      <c r="J667" s="217"/>
      <c r="K667" s="217"/>
      <c r="L667" s="437" t="str">
        <f t="shared" si="82"/>
        <v/>
      </c>
      <c r="M667" s="437" t="str">
        <f t="shared" si="83"/>
        <v/>
      </c>
      <c r="N667" s="439"/>
      <c r="O667" s="217"/>
      <c r="P667" s="217"/>
      <c r="Q667" s="437" t="str">
        <f t="shared" si="84"/>
        <v/>
      </c>
      <c r="R667" s="217"/>
      <c r="S667" s="217"/>
      <c r="T667" s="437" t="str">
        <f t="shared" si="85"/>
        <v/>
      </c>
      <c r="U667" s="437" t="str">
        <f t="shared" si="86"/>
        <v/>
      </c>
      <c r="V667" s="223"/>
    </row>
    <row r="668" spans="1:22" x14ac:dyDescent="0.25">
      <c r="A668" s="333"/>
      <c r="B668" s="330" t="str">
        <f>_xlfn.CONCAT(IF(ISNUMBER(A668),LOOKUP(A668,LL!$Q$2:$Q$40,LL!$T$2:$T$40),""),IF(ISNUMBER(A668),LOOKUP(A668,LL!$Q$2:$Q$40,LL!$U$2:$U$40),""))</f>
        <v/>
      </c>
      <c r="C668" s="218"/>
      <c r="D668" s="218"/>
      <c r="E668" s="330" t="str">
        <f t="shared" si="80"/>
        <v/>
      </c>
      <c r="F668" s="218"/>
      <c r="G668" s="218"/>
      <c r="H668" s="218"/>
      <c r="I668" s="437" t="str">
        <f t="shared" si="81"/>
        <v/>
      </c>
      <c r="J668" s="218"/>
      <c r="K668" s="218"/>
      <c r="L668" s="437" t="str">
        <f t="shared" si="82"/>
        <v/>
      </c>
      <c r="M668" s="437" t="str">
        <f t="shared" si="83"/>
        <v/>
      </c>
      <c r="N668" s="440"/>
      <c r="O668" s="218"/>
      <c r="P668" s="218"/>
      <c r="Q668" s="437" t="str">
        <f t="shared" si="84"/>
        <v/>
      </c>
      <c r="R668" s="218"/>
      <c r="S668" s="218"/>
      <c r="T668" s="437" t="str">
        <f t="shared" si="85"/>
        <v/>
      </c>
      <c r="U668" s="437" t="str">
        <f t="shared" si="86"/>
        <v/>
      </c>
      <c r="V668" s="224"/>
    </row>
    <row r="669" spans="1:22" x14ac:dyDescent="0.25">
      <c r="A669" s="332"/>
      <c r="B669" s="330" t="str">
        <f>_xlfn.CONCAT(IF(ISNUMBER(A669),LOOKUP(A669,LL!$Q$2:$Q$40,LL!$T$2:$T$40),""),IF(ISNUMBER(A669),LOOKUP(A669,LL!$Q$2:$Q$40,LL!$U$2:$U$40),""))</f>
        <v/>
      </c>
      <c r="C669" s="217"/>
      <c r="D669" s="217"/>
      <c r="E669" s="330" t="str">
        <f t="shared" si="80"/>
        <v/>
      </c>
      <c r="F669" s="217"/>
      <c r="G669" s="217"/>
      <c r="H669" s="217"/>
      <c r="I669" s="437" t="str">
        <f t="shared" si="81"/>
        <v/>
      </c>
      <c r="J669" s="217"/>
      <c r="K669" s="217"/>
      <c r="L669" s="437" t="str">
        <f t="shared" si="82"/>
        <v/>
      </c>
      <c r="M669" s="437" t="str">
        <f t="shared" si="83"/>
        <v/>
      </c>
      <c r="N669" s="439"/>
      <c r="O669" s="217"/>
      <c r="P669" s="217"/>
      <c r="Q669" s="437" t="str">
        <f t="shared" si="84"/>
        <v/>
      </c>
      <c r="R669" s="217"/>
      <c r="S669" s="217"/>
      <c r="T669" s="437" t="str">
        <f t="shared" si="85"/>
        <v/>
      </c>
      <c r="U669" s="437" t="str">
        <f t="shared" si="86"/>
        <v/>
      </c>
      <c r="V669" s="223"/>
    </row>
    <row r="670" spans="1:22" x14ac:dyDescent="0.25">
      <c r="A670" s="333"/>
      <c r="B670" s="330" t="str">
        <f>_xlfn.CONCAT(IF(ISNUMBER(A670),LOOKUP(A670,LL!$Q$2:$Q$40,LL!$T$2:$T$40),""),IF(ISNUMBER(A670),LOOKUP(A670,LL!$Q$2:$Q$40,LL!$U$2:$U$40),""))</f>
        <v/>
      </c>
      <c r="C670" s="218"/>
      <c r="D670" s="218"/>
      <c r="E670" s="330" t="str">
        <f t="shared" si="80"/>
        <v/>
      </c>
      <c r="F670" s="218"/>
      <c r="G670" s="218"/>
      <c r="H670" s="218"/>
      <c r="I670" s="437" t="str">
        <f t="shared" si="81"/>
        <v/>
      </c>
      <c r="J670" s="218"/>
      <c r="K670" s="218"/>
      <c r="L670" s="437" t="str">
        <f t="shared" si="82"/>
        <v/>
      </c>
      <c r="M670" s="437" t="str">
        <f t="shared" si="83"/>
        <v/>
      </c>
      <c r="N670" s="440"/>
      <c r="O670" s="218"/>
      <c r="P670" s="218"/>
      <c r="Q670" s="437" t="str">
        <f t="shared" si="84"/>
        <v/>
      </c>
      <c r="R670" s="218"/>
      <c r="S670" s="218"/>
      <c r="T670" s="437" t="str">
        <f t="shared" si="85"/>
        <v/>
      </c>
      <c r="U670" s="437" t="str">
        <f t="shared" si="86"/>
        <v/>
      </c>
      <c r="V670" s="224"/>
    </row>
    <row r="671" spans="1:22" x14ac:dyDescent="0.25">
      <c r="A671" s="332"/>
      <c r="B671" s="330" t="str">
        <f>_xlfn.CONCAT(IF(ISNUMBER(A671),LOOKUP(A671,LL!$Q$2:$Q$40,LL!$T$2:$T$40),""),IF(ISNUMBER(A671),LOOKUP(A671,LL!$Q$2:$Q$40,LL!$U$2:$U$40),""))</f>
        <v/>
      </c>
      <c r="C671" s="217"/>
      <c r="D671" s="217"/>
      <c r="E671" s="330" t="str">
        <f t="shared" si="80"/>
        <v/>
      </c>
      <c r="F671" s="217"/>
      <c r="G671" s="217"/>
      <c r="H671" s="217"/>
      <c r="I671" s="437" t="str">
        <f t="shared" si="81"/>
        <v/>
      </c>
      <c r="J671" s="217"/>
      <c r="K671" s="217"/>
      <c r="L671" s="437" t="str">
        <f t="shared" si="82"/>
        <v/>
      </c>
      <c r="M671" s="437" t="str">
        <f t="shared" si="83"/>
        <v/>
      </c>
      <c r="N671" s="439"/>
      <c r="O671" s="217"/>
      <c r="P671" s="217"/>
      <c r="Q671" s="437" t="str">
        <f t="shared" si="84"/>
        <v/>
      </c>
      <c r="R671" s="217"/>
      <c r="S671" s="217"/>
      <c r="T671" s="437" t="str">
        <f t="shared" si="85"/>
        <v/>
      </c>
      <c r="U671" s="437" t="str">
        <f t="shared" si="86"/>
        <v/>
      </c>
      <c r="V671" s="223"/>
    </row>
    <row r="672" spans="1:22" x14ac:dyDescent="0.25">
      <c r="A672" s="333"/>
      <c r="B672" s="330" t="str">
        <f>_xlfn.CONCAT(IF(ISNUMBER(A672),LOOKUP(A672,LL!$Q$2:$Q$40,LL!$T$2:$T$40),""),IF(ISNUMBER(A672),LOOKUP(A672,LL!$Q$2:$Q$40,LL!$U$2:$U$40),""))</f>
        <v/>
      </c>
      <c r="C672" s="218"/>
      <c r="D672" s="218"/>
      <c r="E672" s="330" t="str">
        <f t="shared" si="80"/>
        <v/>
      </c>
      <c r="F672" s="218"/>
      <c r="G672" s="218"/>
      <c r="H672" s="218"/>
      <c r="I672" s="437" t="str">
        <f t="shared" si="81"/>
        <v/>
      </c>
      <c r="J672" s="218"/>
      <c r="K672" s="218"/>
      <c r="L672" s="437" t="str">
        <f t="shared" si="82"/>
        <v/>
      </c>
      <c r="M672" s="437" t="str">
        <f t="shared" si="83"/>
        <v/>
      </c>
      <c r="N672" s="440"/>
      <c r="O672" s="218"/>
      <c r="P672" s="218"/>
      <c r="Q672" s="437" t="str">
        <f t="shared" si="84"/>
        <v/>
      </c>
      <c r="R672" s="218"/>
      <c r="S672" s="218"/>
      <c r="T672" s="437" t="str">
        <f t="shared" si="85"/>
        <v/>
      </c>
      <c r="U672" s="437" t="str">
        <f t="shared" si="86"/>
        <v/>
      </c>
      <c r="V672" s="224"/>
    </row>
    <row r="673" spans="1:22" x14ac:dyDescent="0.25">
      <c r="A673" s="332"/>
      <c r="B673" s="330" t="str">
        <f>_xlfn.CONCAT(IF(ISNUMBER(A673),LOOKUP(A673,LL!$Q$2:$Q$40,LL!$T$2:$T$40),""),IF(ISNUMBER(A673),LOOKUP(A673,LL!$Q$2:$Q$40,LL!$U$2:$U$40),""))</f>
        <v/>
      </c>
      <c r="C673" s="217"/>
      <c r="D673" s="217"/>
      <c r="E673" s="330" t="str">
        <f t="shared" si="80"/>
        <v/>
      </c>
      <c r="F673" s="217"/>
      <c r="G673" s="217"/>
      <c r="H673" s="217"/>
      <c r="I673" s="437" t="str">
        <f t="shared" si="81"/>
        <v/>
      </c>
      <c r="J673" s="217"/>
      <c r="K673" s="217"/>
      <c r="L673" s="437" t="str">
        <f t="shared" si="82"/>
        <v/>
      </c>
      <c r="M673" s="437" t="str">
        <f t="shared" si="83"/>
        <v/>
      </c>
      <c r="N673" s="439"/>
      <c r="O673" s="217"/>
      <c r="P673" s="217"/>
      <c r="Q673" s="437" t="str">
        <f t="shared" si="84"/>
        <v/>
      </c>
      <c r="R673" s="217"/>
      <c r="S673" s="217"/>
      <c r="T673" s="437" t="str">
        <f t="shared" si="85"/>
        <v/>
      </c>
      <c r="U673" s="437" t="str">
        <f t="shared" si="86"/>
        <v/>
      </c>
      <c r="V673" s="223"/>
    </row>
    <row r="674" spans="1:22" x14ac:dyDescent="0.25">
      <c r="A674" s="333"/>
      <c r="B674" s="330" t="str">
        <f>_xlfn.CONCAT(IF(ISNUMBER(A674),LOOKUP(A674,LL!$Q$2:$Q$40,LL!$T$2:$T$40),""),IF(ISNUMBER(A674),LOOKUP(A674,LL!$Q$2:$Q$40,LL!$U$2:$U$40),""))</f>
        <v/>
      </c>
      <c r="C674" s="218"/>
      <c r="D674" s="218"/>
      <c r="E674" s="330" t="str">
        <f t="shared" si="80"/>
        <v/>
      </c>
      <c r="F674" s="218"/>
      <c r="G674" s="218"/>
      <c r="H674" s="218"/>
      <c r="I674" s="437" t="str">
        <f t="shared" si="81"/>
        <v/>
      </c>
      <c r="J674" s="218"/>
      <c r="K674" s="218"/>
      <c r="L674" s="437" t="str">
        <f t="shared" si="82"/>
        <v/>
      </c>
      <c r="M674" s="437" t="str">
        <f t="shared" si="83"/>
        <v/>
      </c>
      <c r="N674" s="440"/>
      <c r="O674" s="218"/>
      <c r="P674" s="218"/>
      <c r="Q674" s="437" t="str">
        <f t="shared" si="84"/>
        <v/>
      </c>
      <c r="R674" s="218"/>
      <c r="S674" s="218"/>
      <c r="T674" s="437" t="str">
        <f t="shared" si="85"/>
        <v/>
      </c>
      <c r="U674" s="437" t="str">
        <f t="shared" si="86"/>
        <v/>
      </c>
      <c r="V674" s="224"/>
    </row>
    <row r="675" spans="1:22" x14ac:dyDescent="0.25">
      <c r="A675" s="332"/>
      <c r="B675" s="330" t="str">
        <f>_xlfn.CONCAT(IF(ISNUMBER(A675),LOOKUP(A675,LL!$Q$2:$Q$40,LL!$T$2:$T$40),""),IF(ISNUMBER(A675),LOOKUP(A675,LL!$Q$2:$Q$40,LL!$U$2:$U$40),""))</f>
        <v/>
      </c>
      <c r="C675" s="217"/>
      <c r="D675" s="217"/>
      <c r="E675" s="330" t="str">
        <f t="shared" si="80"/>
        <v/>
      </c>
      <c r="F675" s="217"/>
      <c r="G675" s="217"/>
      <c r="H675" s="217"/>
      <c r="I675" s="437" t="str">
        <f t="shared" si="81"/>
        <v/>
      </c>
      <c r="J675" s="217"/>
      <c r="K675" s="217"/>
      <c r="L675" s="437" t="str">
        <f t="shared" si="82"/>
        <v/>
      </c>
      <c r="M675" s="437" t="str">
        <f t="shared" si="83"/>
        <v/>
      </c>
      <c r="N675" s="439"/>
      <c r="O675" s="217"/>
      <c r="P675" s="217"/>
      <c r="Q675" s="437" t="str">
        <f t="shared" si="84"/>
        <v/>
      </c>
      <c r="R675" s="217"/>
      <c r="S675" s="217"/>
      <c r="T675" s="437" t="str">
        <f t="shared" si="85"/>
        <v/>
      </c>
      <c r="U675" s="437" t="str">
        <f t="shared" si="86"/>
        <v/>
      </c>
      <c r="V675" s="223"/>
    </row>
    <row r="676" spans="1:22" x14ac:dyDescent="0.25">
      <c r="A676" s="333"/>
      <c r="B676" s="330" t="str">
        <f>_xlfn.CONCAT(IF(ISNUMBER(A676),LOOKUP(A676,LL!$Q$2:$Q$40,LL!$T$2:$T$40),""),IF(ISNUMBER(A676),LOOKUP(A676,LL!$Q$2:$Q$40,LL!$U$2:$U$40),""))</f>
        <v/>
      </c>
      <c r="C676" s="218"/>
      <c r="D676" s="218"/>
      <c r="E676" s="330" t="str">
        <f t="shared" si="80"/>
        <v/>
      </c>
      <c r="F676" s="218"/>
      <c r="G676" s="218"/>
      <c r="H676" s="218"/>
      <c r="I676" s="437" t="str">
        <f t="shared" si="81"/>
        <v/>
      </c>
      <c r="J676" s="218"/>
      <c r="K676" s="218"/>
      <c r="L676" s="437" t="str">
        <f t="shared" si="82"/>
        <v/>
      </c>
      <c r="M676" s="437" t="str">
        <f t="shared" si="83"/>
        <v/>
      </c>
      <c r="N676" s="440"/>
      <c r="O676" s="218"/>
      <c r="P676" s="218"/>
      <c r="Q676" s="437" t="str">
        <f t="shared" si="84"/>
        <v/>
      </c>
      <c r="R676" s="218"/>
      <c r="S676" s="218"/>
      <c r="T676" s="437" t="str">
        <f t="shared" si="85"/>
        <v/>
      </c>
      <c r="U676" s="437" t="str">
        <f t="shared" si="86"/>
        <v/>
      </c>
      <c r="V676" s="224"/>
    </row>
    <row r="677" spans="1:22" x14ac:dyDescent="0.25">
      <c r="A677" s="332"/>
      <c r="B677" s="330" t="str">
        <f>_xlfn.CONCAT(IF(ISNUMBER(A677),LOOKUP(A677,LL!$Q$2:$Q$40,LL!$T$2:$T$40),""),IF(ISNUMBER(A677),LOOKUP(A677,LL!$Q$2:$Q$40,LL!$U$2:$U$40),""))</f>
        <v/>
      </c>
      <c r="C677" s="217"/>
      <c r="D677" s="217"/>
      <c r="E677" s="330" t="str">
        <f t="shared" si="80"/>
        <v/>
      </c>
      <c r="F677" s="217"/>
      <c r="G677" s="217"/>
      <c r="H677" s="217"/>
      <c r="I677" s="437" t="str">
        <f t="shared" si="81"/>
        <v/>
      </c>
      <c r="J677" s="217"/>
      <c r="K677" s="217"/>
      <c r="L677" s="437" t="str">
        <f t="shared" si="82"/>
        <v/>
      </c>
      <c r="M677" s="437" t="str">
        <f t="shared" si="83"/>
        <v/>
      </c>
      <c r="N677" s="439"/>
      <c r="O677" s="217"/>
      <c r="P677" s="217"/>
      <c r="Q677" s="437" t="str">
        <f t="shared" si="84"/>
        <v/>
      </c>
      <c r="R677" s="217"/>
      <c r="S677" s="217"/>
      <c r="T677" s="437" t="str">
        <f t="shared" si="85"/>
        <v/>
      </c>
      <c r="U677" s="437" t="str">
        <f t="shared" si="86"/>
        <v/>
      </c>
      <c r="V677" s="223"/>
    </row>
    <row r="678" spans="1:22" x14ac:dyDescent="0.25">
      <c r="A678" s="333"/>
      <c r="B678" s="330" t="str">
        <f>_xlfn.CONCAT(IF(ISNUMBER(A678),LOOKUP(A678,LL!$Q$2:$Q$40,LL!$T$2:$T$40),""),IF(ISNUMBER(A678),LOOKUP(A678,LL!$Q$2:$Q$40,LL!$U$2:$U$40),""))</f>
        <v/>
      </c>
      <c r="C678" s="218"/>
      <c r="D678" s="218"/>
      <c r="E678" s="330" t="str">
        <f t="shared" si="80"/>
        <v/>
      </c>
      <c r="F678" s="218"/>
      <c r="G678" s="218"/>
      <c r="H678" s="218"/>
      <c r="I678" s="437" t="str">
        <f t="shared" si="81"/>
        <v/>
      </c>
      <c r="J678" s="218"/>
      <c r="K678" s="218"/>
      <c r="L678" s="437" t="str">
        <f t="shared" si="82"/>
        <v/>
      </c>
      <c r="M678" s="437" t="str">
        <f t="shared" si="83"/>
        <v/>
      </c>
      <c r="N678" s="440"/>
      <c r="O678" s="218"/>
      <c r="P678" s="218"/>
      <c r="Q678" s="437" t="str">
        <f t="shared" si="84"/>
        <v/>
      </c>
      <c r="R678" s="218"/>
      <c r="S678" s="218"/>
      <c r="T678" s="437" t="str">
        <f t="shared" si="85"/>
        <v/>
      </c>
      <c r="U678" s="437" t="str">
        <f t="shared" si="86"/>
        <v/>
      </c>
      <c r="V678" s="224"/>
    </row>
    <row r="679" spans="1:22" x14ac:dyDescent="0.25">
      <c r="A679" s="332"/>
      <c r="B679" s="330" t="str">
        <f>_xlfn.CONCAT(IF(ISNUMBER(A679),LOOKUP(A679,LL!$Q$2:$Q$40,LL!$T$2:$T$40),""),IF(ISNUMBER(A679),LOOKUP(A679,LL!$Q$2:$Q$40,LL!$U$2:$U$40),""))</f>
        <v/>
      </c>
      <c r="C679" s="217"/>
      <c r="D679" s="217"/>
      <c r="E679" s="330" t="str">
        <f t="shared" si="80"/>
        <v/>
      </c>
      <c r="F679" s="217"/>
      <c r="G679" s="217"/>
      <c r="H679" s="217"/>
      <c r="I679" s="437" t="str">
        <f t="shared" si="81"/>
        <v/>
      </c>
      <c r="J679" s="217"/>
      <c r="K679" s="217"/>
      <c r="L679" s="437" t="str">
        <f t="shared" si="82"/>
        <v/>
      </c>
      <c r="M679" s="437" t="str">
        <f t="shared" si="83"/>
        <v/>
      </c>
      <c r="N679" s="439"/>
      <c r="O679" s="217"/>
      <c r="P679" s="217"/>
      <c r="Q679" s="437" t="str">
        <f t="shared" si="84"/>
        <v/>
      </c>
      <c r="R679" s="217"/>
      <c r="S679" s="217"/>
      <c r="T679" s="437" t="str">
        <f t="shared" si="85"/>
        <v/>
      </c>
      <c r="U679" s="437" t="str">
        <f t="shared" si="86"/>
        <v/>
      </c>
      <c r="V679" s="223"/>
    </row>
    <row r="680" spans="1:22" x14ac:dyDescent="0.25">
      <c r="A680" s="333"/>
      <c r="B680" s="330" t="str">
        <f>_xlfn.CONCAT(IF(ISNUMBER(A680),LOOKUP(A680,LL!$Q$2:$Q$40,LL!$T$2:$T$40),""),IF(ISNUMBER(A680),LOOKUP(A680,LL!$Q$2:$Q$40,LL!$U$2:$U$40),""))</f>
        <v/>
      </c>
      <c r="C680" s="218"/>
      <c r="D680" s="218"/>
      <c r="E680" s="330" t="str">
        <f t="shared" si="80"/>
        <v/>
      </c>
      <c r="F680" s="218"/>
      <c r="G680" s="218"/>
      <c r="H680" s="218"/>
      <c r="I680" s="437" t="str">
        <f t="shared" si="81"/>
        <v/>
      </c>
      <c r="J680" s="218"/>
      <c r="K680" s="218"/>
      <c r="L680" s="437" t="str">
        <f t="shared" si="82"/>
        <v/>
      </c>
      <c r="M680" s="437" t="str">
        <f t="shared" si="83"/>
        <v/>
      </c>
      <c r="N680" s="440"/>
      <c r="O680" s="218"/>
      <c r="P680" s="218"/>
      <c r="Q680" s="437" t="str">
        <f t="shared" si="84"/>
        <v/>
      </c>
      <c r="R680" s="218"/>
      <c r="S680" s="218"/>
      <c r="T680" s="437" t="str">
        <f t="shared" si="85"/>
        <v/>
      </c>
      <c r="U680" s="437" t="str">
        <f t="shared" si="86"/>
        <v/>
      </c>
      <c r="V680" s="224"/>
    </row>
    <row r="681" spans="1:22" x14ac:dyDescent="0.25">
      <c r="A681" s="332"/>
      <c r="B681" s="330" t="str">
        <f>_xlfn.CONCAT(IF(ISNUMBER(A681),LOOKUP(A681,LL!$Q$2:$Q$40,LL!$T$2:$T$40),""),IF(ISNUMBER(A681),LOOKUP(A681,LL!$Q$2:$Q$40,LL!$U$2:$U$40),""))</f>
        <v/>
      </c>
      <c r="C681" s="217"/>
      <c r="D681" s="217"/>
      <c r="E681" s="330" t="str">
        <f t="shared" si="80"/>
        <v/>
      </c>
      <c r="F681" s="217"/>
      <c r="G681" s="217"/>
      <c r="H681" s="217"/>
      <c r="I681" s="437" t="str">
        <f t="shared" si="81"/>
        <v/>
      </c>
      <c r="J681" s="217"/>
      <c r="K681" s="217"/>
      <c r="L681" s="437" t="str">
        <f t="shared" si="82"/>
        <v/>
      </c>
      <c r="M681" s="437" t="str">
        <f t="shared" si="83"/>
        <v/>
      </c>
      <c r="N681" s="439"/>
      <c r="O681" s="217"/>
      <c r="P681" s="217"/>
      <c r="Q681" s="437" t="str">
        <f t="shared" si="84"/>
        <v/>
      </c>
      <c r="R681" s="217"/>
      <c r="S681" s="217"/>
      <c r="T681" s="437" t="str">
        <f t="shared" si="85"/>
        <v/>
      </c>
      <c r="U681" s="437" t="str">
        <f t="shared" si="86"/>
        <v/>
      </c>
      <c r="V681" s="223"/>
    </row>
    <row r="682" spans="1:22" x14ac:dyDescent="0.25">
      <c r="A682" s="333"/>
      <c r="B682" s="330" t="str">
        <f>_xlfn.CONCAT(IF(ISNUMBER(A682),LOOKUP(A682,LL!$Q$2:$Q$40,LL!$T$2:$T$40),""),IF(ISNUMBER(A682),LOOKUP(A682,LL!$Q$2:$Q$40,LL!$U$2:$U$40),""))</f>
        <v/>
      </c>
      <c r="C682" s="218"/>
      <c r="D682" s="218"/>
      <c r="E682" s="330" t="str">
        <f t="shared" si="80"/>
        <v/>
      </c>
      <c r="F682" s="218"/>
      <c r="G682" s="218"/>
      <c r="H682" s="218"/>
      <c r="I682" s="437" t="str">
        <f t="shared" si="81"/>
        <v/>
      </c>
      <c r="J682" s="218"/>
      <c r="K682" s="218"/>
      <c r="L682" s="437" t="str">
        <f t="shared" si="82"/>
        <v/>
      </c>
      <c r="M682" s="437" t="str">
        <f t="shared" si="83"/>
        <v/>
      </c>
      <c r="N682" s="440"/>
      <c r="O682" s="218"/>
      <c r="P682" s="218"/>
      <c r="Q682" s="437" t="str">
        <f t="shared" si="84"/>
        <v/>
      </c>
      <c r="R682" s="218"/>
      <c r="S682" s="218"/>
      <c r="T682" s="437" t="str">
        <f t="shared" si="85"/>
        <v/>
      </c>
      <c r="U682" s="437" t="str">
        <f t="shared" si="86"/>
        <v/>
      </c>
      <c r="V682" s="224"/>
    </row>
    <row r="683" spans="1:22" x14ac:dyDescent="0.25">
      <c r="A683" s="332"/>
      <c r="B683" s="330" t="str">
        <f>_xlfn.CONCAT(IF(ISNUMBER(A683),LOOKUP(A683,LL!$Q$2:$Q$40,LL!$T$2:$T$40),""),IF(ISNUMBER(A683),LOOKUP(A683,LL!$Q$2:$Q$40,LL!$U$2:$U$40),""))</f>
        <v/>
      </c>
      <c r="C683" s="217"/>
      <c r="D683" s="217"/>
      <c r="E683" s="330" t="str">
        <f t="shared" si="80"/>
        <v/>
      </c>
      <c r="F683" s="217"/>
      <c r="G683" s="217"/>
      <c r="H683" s="217"/>
      <c r="I683" s="437" t="str">
        <f t="shared" si="81"/>
        <v/>
      </c>
      <c r="J683" s="217"/>
      <c r="K683" s="217"/>
      <c r="L683" s="437" t="str">
        <f t="shared" si="82"/>
        <v/>
      </c>
      <c r="M683" s="437" t="str">
        <f t="shared" si="83"/>
        <v/>
      </c>
      <c r="N683" s="439"/>
      <c r="O683" s="217"/>
      <c r="P683" s="217"/>
      <c r="Q683" s="437" t="str">
        <f t="shared" si="84"/>
        <v/>
      </c>
      <c r="R683" s="217"/>
      <c r="S683" s="217"/>
      <c r="T683" s="437" t="str">
        <f t="shared" si="85"/>
        <v/>
      </c>
      <c r="U683" s="437" t="str">
        <f t="shared" si="86"/>
        <v/>
      </c>
      <c r="V683" s="223"/>
    </row>
    <row r="684" spans="1:22" x14ac:dyDescent="0.25">
      <c r="A684" s="333"/>
      <c r="B684" s="330" t="str">
        <f>_xlfn.CONCAT(IF(ISNUMBER(A684),LOOKUP(A684,LL!$Q$2:$Q$40,LL!$T$2:$T$40),""),IF(ISNUMBER(A684),LOOKUP(A684,LL!$Q$2:$Q$40,LL!$U$2:$U$40),""))</f>
        <v/>
      </c>
      <c r="C684" s="218"/>
      <c r="D684" s="218"/>
      <c r="E684" s="330" t="str">
        <f t="shared" si="80"/>
        <v/>
      </c>
      <c r="F684" s="218"/>
      <c r="G684" s="218"/>
      <c r="H684" s="218"/>
      <c r="I684" s="437" t="str">
        <f t="shared" si="81"/>
        <v/>
      </c>
      <c r="J684" s="218"/>
      <c r="K684" s="218"/>
      <c r="L684" s="437" t="str">
        <f t="shared" si="82"/>
        <v/>
      </c>
      <c r="M684" s="437" t="str">
        <f t="shared" si="83"/>
        <v/>
      </c>
      <c r="N684" s="440"/>
      <c r="O684" s="218"/>
      <c r="P684" s="218"/>
      <c r="Q684" s="437" t="str">
        <f t="shared" si="84"/>
        <v/>
      </c>
      <c r="R684" s="218"/>
      <c r="S684" s="218"/>
      <c r="T684" s="437" t="str">
        <f t="shared" si="85"/>
        <v/>
      </c>
      <c r="U684" s="437" t="str">
        <f t="shared" si="86"/>
        <v/>
      </c>
      <c r="V684" s="224"/>
    </row>
    <row r="685" spans="1:22" x14ac:dyDescent="0.25">
      <c r="A685" s="332"/>
      <c r="B685" s="330" t="str">
        <f>_xlfn.CONCAT(IF(ISNUMBER(A685),LOOKUP(A685,LL!$Q$2:$Q$40,LL!$T$2:$T$40),""),IF(ISNUMBER(A685),LOOKUP(A685,LL!$Q$2:$Q$40,LL!$U$2:$U$40),""))</f>
        <v/>
      </c>
      <c r="C685" s="217"/>
      <c r="D685" s="217"/>
      <c r="E685" s="330" t="str">
        <f t="shared" si="80"/>
        <v/>
      </c>
      <c r="F685" s="217"/>
      <c r="G685" s="217"/>
      <c r="H685" s="217"/>
      <c r="I685" s="437" t="str">
        <f t="shared" si="81"/>
        <v/>
      </c>
      <c r="J685" s="217"/>
      <c r="K685" s="217"/>
      <c r="L685" s="437" t="str">
        <f t="shared" si="82"/>
        <v/>
      </c>
      <c r="M685" s="437" t="str">
        <f t="shared" si="83"/>
        <v/>
      </c>
      <c r="N685" s="439"/>
      <c r="O685" s="217"/>
      <c r="P685" s="217"/>
      <c r="Q685" s="437" t="str">
        <f t="shared" si="84"/>
        <v/>
      </c>
      <c r="R685" s="217"/>
      <c r="S685" s="217"/>
      <c r="T685" s="437" t="str">
        <f t="shared" si="85"/>
        <v/>
      </c>
      <c r="U685" s="437" t="str">
        <f t="shared" si="86"/>
        <v/>
      </c>
      <c r="V685" s="223"/>
    </row>
    <row r="686" spans="1:22" x14ac:dyDescent="0.25">
      <c r="A686" s="333"/>
      <c r="B686" s="330" t="str">
        <f>_xlfn.CONCAT(IF(ISNUMBER(A686),LOOKUP(A686,LL!$Q$2:$Q$40,LL!$T$2:$T$40),""),IF(ISNUMBER(A686),LOOKUP(A686,LL!$Q$2:$Q$40,LL!$U$2:$U$40),""))</f>
        <v/>
      </c>
      <c r="C686" s="218"/>
      <c r="D686" s="218"/>
      <c r="E686" s="330" t="str">
        <f t="shared" si="80"/>
        <v/>
      </c>
      <c r="F686" s="218"/>
      <c r="G686" s="218"/>
      <c r="H686" s="218"/>
      <c r="I686" s="437" t="str">
        <f t="shared" si="81"/>
        <v/>
      </c>
      <c r="J686" s="218"/>
      <c r="K686" s="218"/>
      <c r="L686" s="437" t="str">
        <f t="shared" si="82"/>
        <v/>
      </c>
      <c r="M686" s="437" t="str">
        <f t="shared" si="83"/>
        <v/>
      </c>
      <c r="N686" s="440"/>
      <c r="O686" s="218"/>
      <c r="P686" s="218"/>
      <c r="Q686" s="437" t="str">
        <f t="shared" si="84"/>
        <v/>
      </c>
      <c r="R686" s="218"/>
      <c r="S686" s="218"/>
      <c r="T686" s="437" t="str">
        <f t="shared" si="85"/>
        <v/>
      </c>
      <c r="U686" s="437" t="str">
        <f t="shared" si="86"/>
        <v/>
      </c>
      <c r="V686" s="224"/>
    </row>
    <row r="687" spans="1:22" x14ac:dyDescent="0.25">
      <c r="A687" s="332"/>
      <c r="B687" s="330" t="str">
        <f>_xlfn.CONCAT(IF(ISNUMBER(A687),LOOKUP(A687,LL!$Q$2:$Q$40,LL!$T$2:$T$40),""),IF(ISNUMBER(A687),LOOKUP(A687,LL!$Q$2:$Q$40,LL!$U$2:$U$40),""))</f>
        <v/>
      </c>
      <c r="C687" s="217"/>
      <c r="D687" s="217"/>
      <c r="E687" s="330" t="str">
        <f t="shared" si="80"/>
        <v/>
      </c>
      <c r="F687" s="217"/>
      <c r="G687" s="217"/>
      <c r="H687" s="217"/>
      <c r="I687" s="437" t="str">
        <f t="shared" si="81"/>
        <v/>
      </c>
      <c r="J687" s="217"/>
      <c r="K687" s="217"/>
      <c r="L687" s="437" t="str">
        <f t="shared" si="82"/>
        <v/>
      </c>
      <c r="M687" s="437" t="str">
        <f t="shared" si="83"/>
        <v/>
      </c>
      <c r="N687" s="439"/>
      <c r="O687" s="217"/>
      <c r="P687" s="217"/>
      <c r="Q687" s="437" t="str">
        <f t="shared" si="84"/>
        <v/>
      </c>
      <c r="R687" s="217"/>
      <c r="S687" s="217"/>
      <c r="T687" s="437" t="str">
        <f t="shared" si="85"/>
        <v/>
      </c>
      <c r="U687" s="437" t="str">
        <f t="shared" si="86"/>
        <v/>
      </c>
      <c r="V687" s="223"/>
    </row>
    <row r="688" spans="1:22" x14ac:dyDescent="0.25">
      <c r="A688" s="333"/>
      <c r="B688" s="330" t="str">
        <f>_xlfn.CONCAT(IF(ISNUMBER(A688),LOOKUP(A688,LL!$Q$2:$Q$40,LL!$T$2:$T$40),""),IF(ISNUMBER(A688),LOOKUP(A688,LL!$Q$2:$Q$40,LL!$U$2:$U$40),""))</f>
        <v/>
      </c>
      <c r="C688" s="218"/>
      <c r="D688" s="218"/>
      <c r="E688" s="330" t="str">
        <f t="shared" si="80"/>
        <v/>
      </c>
      <c r="F688" s="218"/>
      <c r="G688" s="218"/>
      <c r="H688" s="218"/>
      <c r="I688" s="437" t="str">
        <f t="shared" si="81"/>
        <v/>
      </c>
      <c r="J688" s="218"/>
      <c r="K688" s="218"/>
      <c r="L688" s="437" t="str">
        <f t="shared" si="82"/>
        <v/>
      </c>
      <c r="M688" s="437" t="str">
        <f t="shared" si="83"/>
        <v/>
      </c>
      <c r="N688" s="440"/>
      <c r="O688" s="218"/>
      <c r="P688" s="218"/>
      <c r="Q688" s="437" t="str">
        <f t="shared" si="84"/>
        <v/>
      </c>
      <c r="R688" s="218"/>
      <c r="S688" s="218"/>
      <c r="T688" s="437" t="str">
        <f t="shared" si="85"/>
        <v/>
      </c>
      <c r="U688" s="437" t="str">
        <f t="shared" si="86"/>
        <v/>
      </c>
      <c r="V688" s="224"/>
    </row>
    <row r="689" spans="1:22" x14ac:dyDescent="0.25">
      <c r="A689" s="332"/>
      <c r="B689" s="330" t="str">
        <f>_xlfn.CONCAT(IF(ISNUMBER(A689),LOOKUP(A689,LL!$Q$2:$Q$40,LL!$T$2:$T$40),""),IF(ISNUMBER(A689),LOOKUP(A689,LL!$Q$2:$Q$40,LL!$U$2:$U$40),""))</f>
        <v/>
      </c>
      <c r="C689" s="217"/>
      <c r="D689" s="217"/>
      <c r="E689" s="330" t="str">
        <f t="shared" si="80"/>
        <v/>
      </c>
      <c r="F689" s="217"/>
      <c r="G689" s="217"/>
      <c r="H689" s="217"/>
      <c r="I689" s="437" t="str">
        <f t="shared" si="81"/>
        <v/>
      </c>
      <c r="J689" s="217"/>
      <c r="K689" s="217"/>
      <c r="L689" s="437" t="str">
        <f t="shared" si="82"/>
        <v/>
      </c>
      <c r="M689" s="437" t="str">
        <f t="shared" si="83"/>
        <v/>
      </c>
      <c r="N689" s="439"/>
      <c r="O689" s="217"/>
      <c r="P689" s="217"/>
      <c r="Q689" s="437" t="str">
        <f t="shared" si="84"/>
        <v/>
      </c>
      <c r="R689" s="217"/>
      <c r="S689" s="217"/>
      <c r="T689" s="437" t="str">
        <f t="shared" si="85"/>
        <v/>
      </c>
      <c r="U689" s="437" t="str">
        <f t="shared" si="86"/>
        <v/>
      </c>
      <c r="V689" s="223"/>
    </row>
    <row r="690" spans="1:22" x14ac:dyDescent="0.25">
      <c r="A690" s="333"/>
      <c r="B690" s="330" t="str">
        <f>_xlfn.CONCAT(IF(ISNUMBER(A690),LOOKUP(A690,LL!$Q$2:$Q$40,LL!$T$2:$T$40),""),IF(ISNUMBER(A690),LOOKUP(A690,LL!$Q$2:$Q$40,LL!$U$2:$U$40),""))</f>
        <v/>
      </c>
      <c r="C690" s="218"/>
      <c r="D690" s="218"/>
      <c r="E690" s="330" t="str">
        <f t="shared" si="80"/>
        <v/>
      </c>
      <c r="F690" s="218"/>
      <c r="G690" s="218"/>
      <c r="H690" s="218"/>
      <c r="I690" s="437" t="str">
        <f t="shared" si="81"/>
        <v/>
      </c>
      <c r="J690" s="218"/>
      <c r="K690" s="218"/>
      <c r="L690" s="437" t="str">
        <f t="shared" si="82"/>
        <v/>
      </c>
      <c r="M690" s="437" t="str">
        <f t="shared" si="83"/>
        <v/>
      </c>
      <c r="N690" s="440"/>
      <c r="O690" s="218"/>
      <c r="P690" s="218"/>
      <c r="Q690" s="437" t="str">
        <f t="shared" si="84"/>
        <v/>
      </c>
      <c r="R690" s="218"/>
      <c r="S690" s="218"/>
      <c r="T690" s="437" t="str">
        <f t="shared" si="85"/>
        <v/>
      </c>
      <c r="U690" s="437" t="str">
        <f t="shared" si="86"/>
        <v/>
      </c>
      <c r="V690" s="224"/>
    </row>
    <row r="691" spans="1:22" x14ac:dyDescent="0.25">
      <c r="A691" s="332"/>
      <c r="B691" s="330" t="str">
        <f>_xlfn.CONCAT(IF(ISNUMBER(A691),LOOKUP(A691,LL!$Q$2:$Q$40,LL!$T$2:$T$40),""),IF(ISNUMBER(A691),LOOKUP(A691,LL!$Q$2:$Q$40,LL!$U$2:$U$40),""))</f>
        <v/>
      </c>
      <c r="C691" s="217"/>
      <c r="D691" s="217"/>
      <c r="E691" s="330" t="str">
        <f t="shared" si="80"/>
        <v/>
      </c>
      <c r="F691" s="217"/>
      <c r="G691" s="217"/>
      <c r="H691" s="217"/>
      <c r="I691" s="437" t="str">
        <f t="shared" si="81"/>
        <v/>
      </c>
      <c r="J691" s="217"/>
      <c r="K691" s="217"/>
      <c r="L691" s="437" t="str">
        <f t="shared" si="82"/>
        <v/>
      </c>
      <c r="M691" s="437" t="str">
        <f t="shared" si="83"/>
        <v/>
      </c>
      <c r="N691" s="439"/>
      <c r="O691" s="217"/>
      <c r="P691" s="217"/>
      <c r="Q691" s="437" t="str">
        <f t="shared" si="84"/>
        <v/>
      </c>
      <c r="R691" s="217"/>
      <c r="S691" s="217"/>
      <c r="T691" s="437" t="str">
        <f t="shared" si="85"/>
        <v/>
      </c>
      <c r="U691" s="437" t="str">
        <f t="shared" si="86"/>
        <v/>
      </c>
      <c r="V691" s="223"/>
    </row>
    <row r="692" spans="1:22" x14ac:dyDescent="0.25">
      <c r="A692" s="333"/>
      <c r="B692" s="330" t="str">
        <f>_xlfn.CONCAT(IF(ISNUMBER(A692),LOOKUP(A692,LL!$Q$2:$Q$40,LL!$T$2:$T$40),""),IF(ISNUMBER(A692),LOOKUP(A692,LL!$Q$2:$Q$40,LL!$U$2:$U$40),""))</f>
        <v/>
      </c>
      <c r="C692" s="218"/>
      <c r="D692" s="218"/>
      <c r="E692" s="330" t="str">
        <f t="shared" si="80"/>
        <v/>
      </c>
      <c r="F692" s="218"/>
      <c r="G692" s="218"/>
      <c r="H692" s="218"/>
      <c r="I692" s="437" t="str">
        <f t="shared" si="81"/>
        <v/>
      </c>
      <c r="J692" s="218"/>
      <c r="K692" s="218"/>
      <c r="L692" s="437" t="str">
        <f t="shared" si="82"/>
        <v/>
      </c>
      <c r="M692" s="437" t="str">
        <f t="shared" si="83"/>
        <v/>
      </c>
      <c r="N692" s="440"/>
      <c r="O692" s="218"/>
      <c r="P692" s="218"/>
      <c r="Q692" s="437" t="str">
        <f t="shared" si="84"/>
        <v/>
      </c>
      <c r="R692" s="218"/>
      <c r="S692" s="218"/>
      <c r="T692" s="437" t="str">
        <f t="shared" si="85"/>
        <v/>
      </c>
      <c r="U692" s="437" t="str">
        <f t="shared" si="86"/>
        <v/>
      </c>
      <c r="V692" s="224"/>
    </row>
    <row r="693" spans="1:22" x14ac:dyDescent="0.25">
      <c r="A693" s="332"/>
      <c r="B693" s="330" t="str">
        <f>_xlfn.CONCAT(IF(ISNUMBER(A693),LOOKUP(A693,LL!$Q$2:$Q$40,LL!$T$2:$T$40),""),IF(ISNUMBER(A693),LOOKUP(A693,LL!$Q$2:$Q$40,LL!$U$2:$U$40),""))</f>
        <v/>
      </c>
      <c r="C693" s="217"/>
      <c r="D693" s="217"/>
      <c r="E693" s="330" t="str">
        <f t="shared" si="80"/>
        <v/>
      </c>
      <c r="F693" s="217"/>
      <c r="G693" s="217"/>
      <c r="H693" s="217"/>
      <c r="I693" s="437" t="str">
        <f t="shared" si="81"/>
        <v/>
      </c>
      <c r="J693" s="217"/>
      <c r="K693" s="217"/>
      <c r="L693" s="437" t="str">
        <f t="shared" si="82"/>
        <v/>
      </c>
      <c r="M693" s="437" t="str">
        <f t="shared" si="83"/>
        <v/>
      </c>
      <c r="N693" s="439"/>
      <c r="O693" s="217"/>
      <c r="P693" s="217"/>
      <c r="Q693" s="437" t="str">
        <f t="shared" si="84"/>
        <v/>
      </c>
      <c r="R693" s="217"/>
      <c r="S693" s="217"/>
      <c r="T693" s="437" t="str">
        <f t="shared" si="85"/>
        <v/>
      </c>
      <c r="U693" s="437" t="str">
        <f t="shared" si="86"/>
        <v/>
      </c>
      <c r="V693" s="223"/>
    </row>
    <row r="694" spans="1:22" x14ac:dyDescent="0.25">
      <c r="A694" s="333"/>
      <c r="B694" s="330" t="str">
        <f>_xlfn.CONCAT(IF(ISNUMBER(A694),LOOKUP(A694,LL!$Q$2:$Q$40,LL!$T$2:$T$40),""),IF(ISNUMBER(A694),LOOKUP(A694,LL!$Q$2:$Q$40,LL!$U$2:$U$40),""))</f>
        <v/>
      </c>
      <c r="C694" s="218"/>
      <c r="D694" s="218"/>
      <c r="E694" s="330" t="str">
        <f t="shared" si="80"/>
        <v/>
      </c>
      <c r="F694" s="218"/>
      <c r="G694" s="218"/>
      <c r="H694" s="218"/>
      <c r="I694" s="437" t="str">
        <f t="shared" si="81"/>
        <v/>
      </c>
      <c r="J694" s="218"/>
      <c r="K694" s="218"/>
      <c r="L694" s="437" t="str">
        <f t="shared" si="82"/>
        <v/>
      </c>
      <c r="M694" s="437" t="str">
        <f t="shared" si="83"/>
        <v/>
      </c>
      <c r="N694" s="440"/>
      <c r="O694" s="218"/>
      <c r="P694" s="218"/>
      <c r="Q694" s="437" t="str">
        <f t="shared" si="84"/>
        <v/>
      </c>
      <c r="R694" s="218"/>
      <c r="S694" s="218"/>
      <c r="T694" s="437" t="str">
        <f t="shared" si="85"/>
        <v/>
      </c>
      <c r="U694" s="437" t="str">
        <f t="shared" si="86"/>
        <v/>
      </c>
      <c r="V694" s="224"/>
    </row>
    <row r="695" spans="1:22" x14ac:dyDescent="0.25">
      <c r="A695" s="332"/>
      <c r="B695" s="330" t="str">
        <f>_xlfn.CONCAT(IF(ISNUMBER(A695),LOOKUP(A695,LL!$Q$2:$Q$40,LL!$T$2:$T$40),""),IF(ISNUMBER(A695),LOOKUP(A695,LL!$Q$2:$Q$40,LL!$U$2:$U$40),""))</f>
        <v/>
      </c>
      <c r="C695" s="217"/>
      <c r="D695" s="217"/>
      <c r="E695" s="330" t="str">
        <f t="shared" si="80"/>
        <v/>
      </c>
      <c r="F695" s="217"/>
      <c r="G695" s="217"/>
      <c r="H695" s="217"/>
      <c r="I695" s="437" t="str">
        <f t="shared" si="81"/>
        <v/>
      </c>
      <c r="J695" s="217"/>
      <c r="K695" s="217"/>
      <c r="L695" s="437" t="str">
        <f t="shared" si="82"/>
        <v/>
      </c>
      <c r="M695" s="437" t="str">
        <f t="shared" si="83"/>
        <v/>
      </c>
      <c r="N695" s="439"/>
      <c r="O695" s="217"/>
      <c r="P695" s="217"/>
      <c r="Q695" s="437" t="str">
        <f t="shared" si="84"/>
        <v/>
      </c>
      <c r="R695" s="217"/>
      <c r="S695" s="217"/>
      <c r="T695" s="437" t="str">
        <f t="shared" si="85"/>
        <v/>
      </c>
      <c r="U695" s="437" t="str">
        <f t="shared" si="86"/>
        <v/>
      </c>
      <c r="V695" s="223"/>
    </row>
    <row r="696" spans="1:22" x14ac:dyDescent="0.25">
      <c r="A696" s="333"/>
      <c r="B696" s="330" t="str">
        <f>_xlfn.CONCAT(IF(ISNUMBER(A696),LOOKUP(A696,LL!$Q$2:$Q$40,LL!$T$2:$T$40),""),IF(ISNUMBER(A696),LOOKUP(A696,LL!$Q$2:$Q$40,LL!$U$2:$U$40),""))</f>
        <v/>
      </c>
      <c r="C696" s="218"/>
      <c r="D696" s="218"/>
      <c r="E696" s="330" t="str">
        <f t="shared" si="80"/>
        <v/>
      </c>
      <c r="F696" s="218"/>
      <c r="G696" s="218"/>
      <c r="H696" s="218"/>
      <c r="I696" s="437" t="str">
        <f t="shared" si="81"/>
        <v/>
      </c>
      <c r="J696" s="218"/>
      <c r="K696" s="218"/>
      <c r="L696" s="437" t="str">
        <f t="shared" si="82"/>
        <v/>
      </c>
      <c r="M696" s="437" t="str">
        <f t="shared" si="83"/>
        <v/>
      </c>
      <c r="N696" s="440"/>
      <c r="O696" s="218"/>
      <c r="P696" s="218"/>
      <c r="Q696" s="437" t="str">
        <f t="shared" si="84"/>
        <v/>
      </c>
      <c r="R696" s="218"/>
      <c r="S696" s="218"/>
      <c r="T696" s="437" t="str">
        <f t="shared" si="85"/>
        <v/>
      </c>
      <c r="U696" s="437" t="str">
        <f t="shared" si="86"/>
        <v/>
      </c>
      <c r="V696" s="224"/>
    </row>
    <row r="697" spans="1:22" x14ac:dyDescent="0.25">
      <c r="A697" s="332"/>
      <c r="B697" s="330" t="str">
        <f>_xlfn.CONCAT(IF(ISNUMBER(A697),LOOKUP(A697,LL!$Q$2:$Q$40,LL!$T$2:$T$40),""),IF(ISNUMBER(A697),LOOKUP(A697,LL!$Q$2:$Q$40,LL!$U$2:$U$40),""))</f>
        <v/>
      </c>
      <c r="C697" s="217"/>
      <c r="D697" s="217"/>
      <c r="E697" s="330" t="str">
        <f t="shared" si="80"/>
        <v/>
      </c>
      <c r="F697" s="217"/>
      <c r="G697" s="217"/>
      <c r="H697" s="217"/>
      <c r="I697" s="437" t="str">
        <f t="shared" si="81"/>
        <v/>
      </c>
      <c r="J697" s="217"/>
      <c r="K697" s="217"/>
      <c r="L697" s="437" t="str">
        <f t="shared" si="82"/>
        <v/>
      </c>
      <c r="M697" s="437" t="str">
        <f t="shared" si="83"/>
        <v/>
      </c>
      <c r="N697" s="439"/>
      <c r="O697" s="217"/>
      <c r="P697" s="217"/>
      <c r="Q697" s="437" t="str">
        <f t="shared" si="84"/>
        <v/>
      </c>
      <c r="R697" s="217"/>
      <c r="S697" s="217"/>
      <c r="T697" s="437" t="str">
        <f t="shared" si="85"/>
        <v/>
      </c>
      <c r="U697" s="437" t="str">
        <f t="shared" si="86"/>
        <v/>
      </c>
      <c r="V697" s="223"/>
    </row>
    <row r="698" spans="1:22" x14ac:dyDescent="0.25">
      <c r="A698" s="333"/>
      <c r="B698" s="330" t="str">
        <f>_xlfn.CONCAT(IF(ISNUMBER(A698),LOOKUP(A698,LL!$Q$2:$Q$40,LL!$T$2:$T$40),""),IF(ISNUMBER(A698),LOOKUP(A698,LL!$Q$2:$Q$40,LL!$U$2:$U$40),""))</f>
        <v/>
      </c>
      <c r="C698" s="218"/>
      <c r="D698" s="218"/>
      <c r="E698" s="330" t="str">
        <f t="shared" si="80"/>
        <v/>
      </c>
      <c r="F698" s="218"/>
      <c r="G698" s="218"/>
      <c r="H698" s="218"/>
      <c r="I698" s="437" t="str">
        <f t="shared" si="81"/>
        <v/>
      </c>
      <c r="J698" s="218"/>
      <c r="K698" s="218"/>
      <c r="L698" s="437" t="str">
        <f t="shared" si="82"/>
        <v/>
      </c>
      <c r="M698" s="437" t="str">
        <f t="shared" si="83"/>
        <v/>
      </c>
      <c r="N698" s="440"/>
      <c r="O698" s="218"/>
      <c r="P698" s="218"/>
      <c r="Q698" s="437" t="str">
        <f t="shared" si="84"/>
        <v/>
      </c>
      <c r="R698" s="218"/>
      <c r="S698" s="218"/>
      <c r="T698" s="437" t="str">
        <f t="shared" si="85"/>
        <v/>
      </c>
      <c r="U698" s="437" t="str">
        <f t="shared" si="86"/>
        <v/>
      </c>
      <c r="V698" s="224"/>
    </row>
    <row r="699" spans="1:22" x14ac:dyDescent="0.25">
      <c r="A699" s="332"/>
      <c r="B699" s="330" t="str">
        <f>_xlfn.CONCAT(IF(ISNUMBER(A699),LOOKUP(A699,LL!$Q$2:$Q$40,LL!$T$2:$T$40),""),IF(ISNUMBER(A699),LOOKUP(A699,LL!$Q$2:$Q$40,LL!$U$2:$U$40),""))</f>
        <v/>
      </c>
      <c r="C699" s="217"/>
      <c r="D699" s="217"/>
      <c r="E699" s="330" t="str">
        <f t="shared" si="80"/>
        <v/>
      </c>
      <c r="F699" s="217"/>
      <c r="G699" s="217"/>
      <c r="H699" s="217"/>
      <c r="I699" s="437" t="str">
        <f t="shared" si="81"/>
        <v/>
      </c>
      <c r="J699" s="217"/>
      <c r="K699" s="217"/>
      <c r="L699" s="437" t="str">
        <f t="shared" si="82"/>
        <v/>
      </c>
      <c r="M699" s="437" t="str">
        <f t="shared" si="83"/>
        <v/>
      </c>
      <c r="N699" s="439"/>
      <c r="O699" s="217"/>
      <c r="P699" s="217"/>
      <c r="Q699" s="437" t="str">
        <f t="shared" si="84"/>
        <v/>
      </c>
      <c r="R699" s="217"/>
      <c r="S699" s="217"/>
      <c r="T699" s="437" t="str">
        <f t="shared" si="85"/>
        <v/>
      </c>
      <c r="U699" s="437" t="str">
        <f t="shared" si="86"/>
        <v/>
      </c>
      <c r="V699" s="223"/>
    </row>
    <row r="700" spans="1:22" x14ac:dyDescent="0.25">
      <c r="A700" s="333"/>
      <c r="B700" s="330" t="str">
        <f>_xlfn.CONCAT(IF(ISNUMBER(A700),LOOKUP(A700,LL!$Q$2:$Q$40,LL!$T$2:$T$40),""),IF(ISNUMBER(A700),LOOKUP(A700,LL!$Q$2:$Q$40,LL!$U$2:$U$40),""))</f>
        <v/>
      </c>
      <c r="C700" s="218"/>
      <c r="D700" s="218"/>
      <c r="E700" s="330" t="str">
        <f t="shared" si="80"/>
        <v/>
      </c>
      <c r="F700" s="218"/>
      <c r="G700" s="218"/>
      <c r="H700" s="218"/>
      <c r="I700" s="437" t="str">
        <f t="shared" si="81"/>
        <v/>
      </c>
      <c r="J700" s="218"/>
      <c r="K700" s="218"/>
      <c r="L700" s="437" t="str">
        <f t="shared" si="82"/>
        <v/>
      </c>
      <c r="M700" s="437" t="str">
        <f t="shared" si="83"/>
        <v/>
      </c>
      <c r="N700" s="440"/>
      <c r="O700" s="218"/>
      <c r="P700" s="218"/>
      <c r="Q700" s="437" t="str">
        <f t="shared" si="84"/>
        <v/>
      </c>
      <c r="R700" s="218"/>
      <c r="S700" s="218"/>
      <c r="T700" s="437" t="str">
        <f t="shared" si="85"/>
        <v/>
      </c>
      <c r="U700" s="437" t="str">
        <f t="shared" si="86"/>
        <v/>
      </c>
      <c r="V700" s="224"/>
    </row>
    <row r="701" spans="1:22" x14ac:dyDescent="0.25">
      <c r="A701" s="332"/>
      <c r="B701" s="330" t="str">
        <f>_xlfn.CONCAT(IF(ISNUMBER(A701),LOOKUP(A701,LL!$Q$2:$Q$40,LL!$T$2:$T$40),""),IF(ISNUMBER(A701),LOOKUP(A701,LL!$Q$2:$Q$40,LL!$U$2:$U$40),""))</f>
        <v/>
      </c>
      <c r="C701" s="217"/>
      <c r="D701" s="217"/>
      <c r="E701" s="330" t="str">
        <f t="shared" si="80"/>
        <v/>
      </c>
      <c r="F701" s="217"/>
      <c r="G701" s="217"/>
      <c r="H701" s="217"/>
      <c r="I701" s="437" t="str">
        <f t="shared" si="81"/>
        <v/>
      </c>
      <c r="J701" s="217"/>
      <c r="K701" s="217"/>
      <c r="L701" s="437" t="str">
        <f t="shared" si="82"/>
        <v/>
      </c>
      <c r="M701" s="437" t="str">
        <f t="shared" si="83"/>
        <v/>
      </c>
      <c r="N701" s="439"/>
      <c r="O701" s="217"/>
      <c r="P701" s="217"/>
      <c r="Q701" s="437" t="str">
        <f t="shared" si="84"/>
        <v/>
      </c>
      <c r="R701" s="217"/>
      <c r="S701" s="217"/>
      <c r="T701" s="437" t="str">
        <f t="shared" si="85"/>
        <v/>
      </c>
      <c r="U701" s="437" t="str">
        <f t="shared" si="86"/>
        <v/>
      </c>
      <c r="V701" s="223"/>
    </row>
    <row r="702" spans="1:22" x14ac:dyDescent="0.25">
      <c r="A702" s="333"/>
      <c r="B702" s="330" t="str">
        <f>_xlfn.CONCAT(IF(ISNUMBER(A702),LOOKUP(A702,LL!$Q$2:$Q$40,LL!$T$2:$T$40),""),IF(ISNUMBER(A702),LOOKUP(A702,LL!$Q$2:$Q$40,LL!$U$2:$U$40),""))</f>
        <v/>
      </c>
      <c r="C702" s="218"/>
      <c r="D702" s="218"/>
      <c r="E702" s="330" t="str">
        <f t="shared" si="80"/>
        <v/>
      </c>
      <c r="F702" s="218"/>
      <c r="G702" s="218"/>
      <c r="H702" s="218"/>
      <c r="I702" s="437" t="str">
        <f t="shared" si="81"/>
        <v/>
      </c>
      <c r="J702" s="218"/>
      <c r="K702" s="218"/>
      <c r="L702" s="437" t="str">
        <f t="shared" si="82"/>
        <v/>
      </c>
      <c r="M702" s="437" t="str">
        <f t="shared" si="83"/>
        <v/>
      </c>
      <c r="N702" s="440"/>
      <c r="O702" s="218"/>
      <c r="P702" s="218"/>
      <c r="Q702" s="437" t="str">
        <f t="shared" si="84"/>
        <v/>
      </c>
      <c r="R702" s="218"/>
      <c r="S702" s="218"/>
      <c r="T702" s="437" t="str">
        <f t="shared" si="85"/>
        <v/>
      </c>
      <c r="U702" s="437" t="str">
        <f t="shared" si="86"/>
        <v/>
      </c>
      <c r="V702" s="224"/>
    </row>
    <row r="703" spans="1:22" x14ac:dyDescent="0.25">
      <c r="A703" s="332"/>
      <c r="B703" s="330" t="str">
        <f>_xlfn.CONCAT(IF(ISNUMBER(A703),LOOKUP(A703,LL!$Q$2:$Q$40,LL!$T$2:$T$40),""),IF(ISNUMBER(A703),LOOKUP(A703,LL!$Q$2:$Q$40,LL!$U$2:$U$40),""))</f>
        <v/>
      </c>
      <c r="C703" s="217"/>
      <c r="D703" s="217"/>
      <c r="E703" s="330" t="str">
        <f t="shared" si="80"/>
        <v/>
      </c>
      <c r="F703" s="217"/>
      <c r="G703" s="217"/>
      <c r="H703" s="217"/>
      <c r="I703" s="437" t="str">
        <f t="shared" si="81"/>
        <v/>
      </c>
      <c r="J703" s="217"/>
      <c r="K703" s="217"/>
      <c r="L703" s="437" t="str">
        <f t="shared" si="82"/>
        <v/>
      </c>
      <c r="M703" s="437" t="str">
        <f t="shared" si="83"/>
        <v/>
      </c>
      <c r="N703" s="439"/>
      <c r="O703" s="217"/>
      <c r="P703" s="217"/>
      <c r="Q703" s="437" t="str">
        <f t="shared" si="84"/>
        <v/>
      </c>
      <c r="R703" s="217"/>
      <c r="S703" s="217"/>
      <c r="T703" s="437" t="str">
        <f t="shared" si="85"/>
        <v/>
      </c>
      <c r="U703" s="437" t="str">
        <f t="shared" si="86"/>
        <v/>
      </c>
      <c r="V703" s="223"/>
    </row>
    <row r="704" spans="1:22" x14ac:dyDescent="0.25">
      <c r="A704" s="333"/>
      <c r="B704" s="330" t="str">
        <f>_xlfn.CONCAT(IF(ISNUMBER(A704),LOOKUP(A704,LL!$Q$2:$Q$40,LL!$T$2:$T$40),""),IF(ISNUMBER(A704),LOOKUP(A704,LL!$Q$2:$Q$40,LL!$U$2:$U$40),""))</f>
        <v/>
      </c>
      <c r="C704" s="218"/>
      <c r="D704" s="218"/>
      <c r="E704" s="330" t="str">
        <f t="shared" si="80"/>
        <v/>
      </c>
      <c r="F704" s="218"/>
      <c r="G704" s="218"/>
      <c r="H704" s="218"/>
      <c r="I704" s="437" t="str">
        <f t="shared" si="81"/>
        <v/>
      </c>
      <c r="J704" s="218"/>
      <c r="K704" s="218"/>
      <c r="L704" s="437" t="str">
        <f t="shared" si="82"/>
        <v/>
      </c>
      <c r="M704" s="437" t="str">
        <f t="shared" si="83"/>
        <v/>
      </c>
      <c r="N704" s="440"/>
      <c r="O704" s="218"/>
      <c r="P704" s="218"/>
      <c r="Q704" s="437" t="str">
        <f t="shared" si="84"/>
        <v/>
      </c>
      <c r="R704" s="218"/>
      <c r="S704" s="218"/>
      <c r="T704" s="437" t="str">
        <f t="shared" si="85"/>
        <v/>
      </c>
      <c r="U704" s="437" t="str">
        <f t="shared" si="86"/>
        <v/>
      </c>
      <c r="V704" s="224"/>
    </row>
    <row r="705" spans="1:22" x14ac:dyDescent="0.25">
      <c r="A705" s="332"/>
      <c r="B705" s="330" t="str">
        <f>_xlfn.CONCAT(IF(ISNUMBER(A705),LOOKUP(A705,LL!$Q$2:$Q$40,LL!$T$2:$T$40),""),IF(ISNUMBER(A705),LOOKUP(A705,LL!$Q$2:$Q$40,LL!$U$2:$U$40),""))</f>
        <v/>
      </c>
      <c r="C705" s="217"/>
      <c r="D705" s="217"/>
      <c r="E705" s="330" t="str">
        <f t="shared" si="80"/>
        <v/>
      </c>
      <c r="F705" s="217"/>
      <c r="G705" s="217"/>
      <c r="H705" s="217"/>
      <c r="I705" s="437" t="str">
        <f t="shared" si="81"/>
        <v/>
      </c>
      <c r="J705" s="217"/>
      <c r="K705" s="217"/>
      <c r="L705" s="437" t="str">
        <f t="shared" si="82"/>
        <v/>
      </c>
      <c r="M705" s="437" t="str">
        <f t="shared" si="83"/>
        <v/>
      </c>
      <c r="N705" s="439"/>
      <c r="O705" s="217"/>
      <c r="P705" s="217"/>
      <c r="Q705" s="437" t="str">
        <f t="shared" si="84"/>
        <v/>
      </c>
      <c r="R705" s="217"/>
      <c r="S705" s="217"/>
      <c r="T705" s="437" t="str">
        <f t="shared" si="85"/>
        <v/>
      </c>
      <c r="U705" s="437" t="str">
        <f t="shared" si="86"/>
        <v/>
      </c>
      <c r="V705" s="223"/>
    </row>
    <row r="706" spans="1:22" x14ac:dyDescent="0.25">
      <c r="A706" s="333"/>
      <c r="B706" s="330" t="str">
        <f>_xlfn.CONCAT(IF(ISNUMBER(A706),LOOKUP(A706,LL!$Q$2:$Q$40,LL!$T$2:$T$40),""),IF(ISNUMBER(A706),LOOKUP(A706,LL!$Q$2:$Q$40,LL!$U$2:$U$40),""))</f>
        <v/>
      </c>
      <c r="C706" s="218"/>
      <c r="D706" s="218"/>
      <c r="E706" s="330" t="str">
        <f t="shared" si="80"/>
        <v/>
      </c>
      <c r="F706" s="218"/>
      <c r="G706" s="218"/>
      <c r="H706" s="218"/>
      <c r="I706" s="437" t="str">
        <f t="shared" si="81"/>
        <v/>
      </c>
      <c r="J706" s="218"/>
      <c r="K706" s="218"/>
      <c r="L706" s="437" t="str">
        <f t="shared" si="82"/>
        <v/>
      </c>
      <c r="M706" s="437" t="str">
        <f t="shared" si="83"/>
        <v/>
      </c>
      <c r="N706" s="440"/>
      <c r="O706" s="218"/>
      <c r="P706" s="218"/>
      <c r="Q706" s="437" t="str">
        <f t="shared" si="84"/>
        <v/>
      </c>
      <c r="R706" s="218"/>
      <c r="S706" s="218"/>
      <c r="T706" s="437" t="str">
        <f t="shared" si="85"/>
        <v/>
      </c>
      <c r="U706" s="437" t="str">
        <f t="shared" si="86"/>
        <v/>
      </c>
      <c r="V706" s="224"/>
    </row>
    <row r="707" spans="1:22" x14ac:dyDescent="0.25">
      <c r="A707" s="332"/>
      <c r="B707" s="330" t="str">
        <f>_xlfn.CONCAT(IF(ISNUMBER(A707),LOOKUP(A707,LL!$Q$2:$Q$40,LL!$T$2:$T$40),""),IF(ISNUMBER(A707),LOOKUP(A707,LL!$Q$2:$Q$40,LL!$U$2:$U$40),""))</f>
        <v/>
      </c>
      <c r="C707" s="217"/>
      <c r="D707" s="217"/>
      <c r="E707" s="330" t="str">
        <f t="shared" ref="E707:E751" si="87">IF(ISNUMBER(A707),IF(A707&lt;9,2,IF(A707&lt;12,1,IF(A707&lt;15,1-$D$1*0.25,IF(A707&lt;21,0.5,0.25)))),"")</f>
        <v/>
      </c>
      <c r="F707" s="217"/>
      <c r="G707" s="217"/>
      <c r="H707" s="217"/>
      <c r="I707" s="437" t="str">
        <f t="shared" si="81"/>
        <v/>
      </c>
      <c r="J707" s="217"/>
      <c r="K707" s="217"/>
      <c r="L707" s="437" t="str">
        <f t="shared" si="82"/>
        <v/>
      </c>
      <c r="M707" s="437" t="str">
        <f t="shared" si="83"/>
        <v/>
      </c>
      <c r="N707" s="439"/>
      <c r="O707" s="217"/>
      <c r="P707" s="217"/>
      <c r="Q707" s="437" t="str">
        <f t="shared" si="84"/>
        <v/>
      </c>
      <c r="R707" s="217"/>
      <c r="S707" s="217"/>
      <c r="T707" s="437" t="str">
        <f t="shared" si="85"/>
        <v/>
      </c>
      <c r="U707" s="437" t="str">
        <f t="shared" si="86"/>
        <v/>
      </c>
      <c r="V707" s="223"/>
    </row>
    <row r="708" spans="1:22" x14ac:dyDescent="0.25">
      <c r="A708" s="333"/>
      <c r="B708" s="330" t="str">
        <f>_xlfn.CONCAT(IF(ISNUMBER(A708),LOOKUP(A708,LL!$Q$2:$Q$40,LL!$T$2:$T$40),""),IF(ISNUMBER(A708),LOOKUP(A708,LL!$Q$2:$Q$40,LL!$U$2:$U$40),""))</f>
        <v/>
      </c>
      <c r="C708" s="218"/>
      <c r="D708" s="218"/>
      <c r="E708" s="330" t="str">
        <f t="shared" si="87"/>
        <v/>
      </c>
      <c r="F708" s="218"/>
      <c r="G708" s="218"/>
      <c r="H708" s="218"/>
      <c r="I708" s="437" t="str">
        <f t="shared" ref="I708:I751" si="88">IF(ISBLANK(F708),"",F708+MIN(F708,H708))</f>
        <v/>
      </c>
      <c r="J708" s="218"/>
      <c r="K708" s="218"/>
      <c r="L708" s="437" t="str">
        <f t="shared" ref="L708:L751" si="89">IF(ISBLANK(F708),"",F708*$E708+MIN(F708*$E708,K708))</f>
        <v/>
      </c>
      <c r="M708" s="437" t="str">
        <f t="shared" ref="M708:M751" si="90">IF(ISBLANK(F708),"",I708-2*T708)</f>
        <v/>
      </c>
      <c r="N708" s="440"/>
      <c r="O708" s="218"/>
      <c r="P708" s="218"/>
      <c r="Q708" s="437" t="str">
        <f t="shared" ref="Q708:Q751" si="91">IF(ISBLANK(N708),"",N708+MIN(N708,P708))</f>
        <v/>
      </c>
      <c r="R708" s="218"/>
      <c r="S708" s="218"/>
      <c r="T708" s="437" t="str">
        <f t="shared" ref="T708:T751" si="92">IF(ISBLANK(N708),"",N708*$E708+MIN(N708*$E708,S708))</f>
        <v/>
      </c>
      <c r="U708" s="437" t="str">
        <f t="shared" si="86"/>
        <v/>
      </c>
      <c r="V708" s="224"/>
    </row>
    <row r="709" spans="1:22" x14ac:dyDescent="0.25">
      <c r="A709" s="332"/>
      <c r="B709" s="330" t="str">
        <f>_xlfn.CONCAT(IF(ISNUMBER(A709),LOOKUP(A709,LL!$Q$2:$Q$40,LL!$T$2:$T$40),""),IF(ISNUMBER(A709),LOOKUP(A709,LL!$Q$2:$Q$40,LL!$U$2:$U$40),""))</f>
        <v/>
      </c>
      <c r="C709" s="217"/>
      <c r="D709" s="217"/>
      <c r="E709" s="330" t="str">
        <f t="shared" si="87"/>
        <v/>
      </c>
      <c r="F709" s="217"/>
      <c r="G709" s="217"/>
      <c r="H709" s="217"/>
      <c r="I709" s="437" t="str">
        <f t="shared" si="88"/>
        <v/>
      </c>
      <c r="J709" s="217"/>
      <c r="K709" s="217"/>
      <c r="L709" s="437" t="str">
        <f t="shared" si="89"/>
        <v/>
      </c>
      <c r="M709" s="437" t="str">
        <f t="shared" si="90"/>
        <v/>
      </c>
      <c r="N709" s="439"/>
      <c r="O709" s="217"/>
      <c r="P709" s="217"/>
      <c r="Q709" s="437" t="str">
        <f t="shared" si="91"/>
        <v/>
      </c>
      <c r="R709" s="217"/>
      <c r="S709" s="217"/>
      <c r="T709" s="437" t="str">
        <f t="shared" si="92"/>
        <v/>
      </c>
      <c r="U709" s="437" t="str">
        <f t="shared" ref="U709:U751" si="93">IF(ISBLANK(N709),"",Q709-2*L709)</f>
        <v/>
      </c>
      <c r="V709" s="223"/>
    </row>
    <row r="710" spans="1:22" x14ac:dyDescent="0.25">
      <c r="A710" s="333"/>
      <c r="B710" s="330" t="str">
        <f>_xlfn.CONCAT(IF(ISNUMBER(A710),LOOKUP(A710,LL!$Q$2:$Q$40,LL!$T$2:$T$40),""),IF(ISNUMBER(A710),LOOKUP(A710,LL!$Q$2:$Q$40,LL!$U$2:$U$40),""))</f>
        <v/>
      </c>
      <c r="C710" s="218"/>
      <c r="D710" s="218"/>
      <c r="E710" s="330" t="str">
        <f t="shared" si="87"/>
        <v/>
      </c>
      <c r="F710" s="218"/>
      <c r="G710" s="218"/>
      <c r="H710" s="218"/>
      <c r="I710" s="437" t="str">
        <f t="shared" si="88"/>
        <v/>
      </c>
      <c r="J710" s="218"/>
      <c r="K710" s="218"/>
      <c r="L710" s="437" t="str">
        <f t="shared" si="89"/>
        <v/>
      </c>
      <c r="M710" s="437" t="str">
        <f t="shared" si="90"/>
        <v/>
      </c>
      <c r="N710" s="440"/>
      <c r="O710" s="218"/>
      <c r="P710" s="218"/>
      <c r="Q710" s="437" t="str">
        <f t="shared" si="91"/>
        <v/>
      </c>
      <c r="R710" s="218"/>
      <c r="S710" s="218"/>
      <c r="T710" s="437" t="str">
        <f t="shared" si="92"/>
        <v/>
      </c>
      <c r="U710" s="437" t="str">
        <f t="shared" si="93"/>
        <v/>
      </c>
      <c r="V710" s="224"/>
    </row>
    <row r="711" spans="1:22" x14ac:dyDescent="0.25">
      <c r="A711" s="332"/>
      <c r="B711" s="330" t="str">
        <f>_xlfn.CONCAT(IF(ISNUMBER(A711),LOOKUP(A711,LL!$Q$2:$Q$40,LL!$T$2:$T$40),""),IF(ISNUMBER(A711),LOOKUP(A711,LL!$Q$2:$Q$40,LL!$U$2:$U$40),""))</f>
        <v/>
      </c>
      <c r="C711" s="217"/>
      <c r="D711" s="217"/>
      <c r="E711" s="330" t="str">
        <f t="shared" si="87"/>
        <v/>
      </c>
      <c r="F711" s="217"/>
      <c r="G711" s="217"/>
      <c r="H711" s="217"/>
      <c r="I711" s="437" t="str">
        <f t="shared" si="88"/>
        <v/>
      </c>
      <c r="J711" s="217"/>
      <c r="K711" s="217"/>
      <c r="L711" s="437" t="str">
        <f t="shared" si="89"/>
        <v/>
      </c>
      <c r="M711" s="437" t="str">
        <f t="shared" si="90"/>
        <v/>
      </c>
      <c r="N711" s="439"/>
      <c r="O711" s="217"/>
      <c r="P711" s="217"/>
      <c r="Q711" s="437" t="str">
        <f t="shared" si="91"/>
        <v/>
      </c>
      <c r="R711" s="217"/>
      <c r="S711" s="217"/>
      <c r="T711" s="437" t="str">
        <f t="shared" si="92"/>
        <v/>
      </c>
      <c r="U711" s="437" t="str">
        <f t="shared" si="93"/>
        <v/>
      </c>
      <c r="V711" s="223"/>
    </row>
    <row r="712" spans="1:22" x14ac:dyDescent="0.25">
      <c r="A712" s="333"/>
      <c r="B712" s="330" t="str">
        <f>_xlfn.CONCAT(IF(ISNUMBER(A712),LOOKUP(A712,LL!$Q$2:$Q$40,LL!$T$2:$T$40),""),IF(ISNUMBER(A712),LOOKUP(A712,LL!$Q$2:$Q$40,LL!$U$2:$U$40),""))</f>
        <v/>
      </c>
      <c r="C712" s="218"/>
      <c r="D712" s="218"/>
      <c r="E712" s="330" t="str">
        <f t="shared" si="87"/>
        <v/>
      </c>
      <c r="F712" s="218"/>
      <c r="G712" s="218"/>
      <c r="H712" s="218"/>
      <c r="I712" s="437" t="str">
        <f t="shared" si="88"/>
        <v/>
      </c>
      <c r="J712" s="218"/>
      <c r="K712" s="218"/>
      <c r="L712" s="437" t="str">
        <f t="shared" si="89"/>
        <v/>
      </c>
      <c r="M712" s="437" t="str">
        <f t="shared" si="90"/>
        <v/>
      </c>
      <c r="N712" s="440"/>
      <c r="O712" s="218"/>
      <c r="P712" s="218"/>
      <c r="Q712" s="437" t="str">
        <f t="shared" si="91"/>
        <v/>
      </c>
      <c r="R712" s="218"/>
      <c r="S712" s="218"/>
      <c r="T712" s="437" t="str">
        <f t="shared" si="92"/>
        <v/>
      </c>
      <c r="U712" s="437" t="str">
        <f t="shared" si="93"/>
        <v/>
      </c>
      <c r="V712" s="224"/>
    </row>
    <row r="713" spans="1:22" x14ac:dyDescent="0.25">
      <c r="A713" s="332"/>
      <c r="B713" s="330" t="str">
        <f>_xlfn.CONCAT(IF(ISNUMBER(A713),LOOKUP(A713,LL!$Q$2:$Q$40,LL!$T$2:$T$40),""),IF(ISNUMBER(A713),LOOKUP(A713,LL!$Q$2:$Q$40,LL!$U$2:$U$40),""))</f>
        <v/>
      </c>
      <c r="C713" s="217"/>
      <c r="D713" s="217"/>
      <c r="E713" s="330" t="str">
        <f t="shared" si="87"/>
        <v/>
      </c>
      <c r="F713" s="217"/>
      <c r="G713" s="217"/>
      <c r="H713" s="217"/>
      <c r="I713" s="437" t="str">
        <f t="shared" si="88"/>
        <v/>
      </c>
      <c r="J713" s="217"/>
      <c r="K713" s="217"/>
      <c r="L713" s="437" t="str">
        <f t="shared" si="89"/>
        <v/>
      </c>
      <c r="M713" s="437" t="str">
        <f t="shared" si="90"/>
        <v/>
      </c>
      <c r="N713" s="439"/>
      <c r="O713" s="217"/>
      <c r="P713" s="217"/>
      <c r="Q713" s="437" t="str">
        <f t="shared" si="91"/>
        <v/>
      </c>
      <c r="R713" s="217"/>
      <c r="S713" s="217"/>
      <c r="T713" s="437" t="str">
        <f t="shared" si="92"/>
        <v/>
      </c>
      <c r="U713" s="437" t="str">
        <f t="shared" si="93"/>
        <v/>
      </c>
      <c r="V713" s="223"/>
    </row>
    <row r="714" spans="1:22" x14ac:dyDescent="0.25">
      <c r="A714" s="333"/>
      <c r="B714" s="330" t="str">
        <f>_xlfn.CONCAT(IF(ISNUMBER(A714),LOOKUP(A714,LL!$Q$2:$Q$40,LL!$T$2:$T$40),""),IF(ISNUMBER(A714),LOOKUP(A714,LL!$Q$2:$Q$40,LL!$U$2:$U$40),""))</f>
        <v/>
      </c>
      <c r="C714" s="218"/>
      <c r="D714" s="218"/>
      <c r="E714" s="330" t="str">
        <f t="shared" si="87"/>
        <v/>
      </c>
      <c r="F714" s="218"/>
      <c r="G714" s="218"/>
      <c r="H714" s="218"/>
      <c r="I714" s="437" t="str">
        <f t="shared" si="88"/>
        <v/>
      </c>
      <c r="J714" s="218"/>
      <c r="K714" s="218"/>
      <c r="L714" s="437" t="str">
        <f t="shared" si="89"/>
        <v/>
      </c>
      <c r="M714" s="437" t="str">
        <f t="shared" si="90"/>
        <v/>
      </c>
      <c r="N714" s="440"/>
      <c r="O714" s="218"/>
      <c r="P714" s="218"/>
      <c r="Q714" s="437" t="str">
        <f t="shared" si="91"/>
        <v/>
      </c>
      <c r="R714" s="218"/>
      <c r="S714" s="218"/>
      <c r="T714" s="437" t="str">
        <f t="shared" si="92"/>
        <v/>
      </c>
      <c r="U714" s="437" t="str">
        <f t="shared" si="93"/>
        <v/>
      </c>
      <c r="V714" s="224"/>
    </row>
    <row r="715" spans="1:22" x14ac:dyDescent="0.25">
      <c r="A715" s="332"/>
      <c r="B715" s="330" t="str">
        <f>_xlfn.CONCAT(IF(ISNUMBER(A715),LOOKUP(A715,LL!$Q$2:$Q$40,LL!$T$2:$T$40),""),IF(ISNUMBER(A715),LOOKUP(A715,LL!$Q$2:$Q$40,LL!$U$2:$U$40),""))</f>
        <v/>
      </c>
      <c r="C715" s="217"/>
      <c r="D715" s="217"/>
      <c r="E715" s="330" t="str">
        <f t="shared" si="87"/>
        <v/>
      </c>
      <c r="F715" s="217"/>
      <c r="G715" s="217"/>
      <c r="H715" s="217"/>
      <c r="I715" s="437" t="str">
        <f t="shared" si="88"/>
        <v/>
      </c>
      <c r="J715" s="217"/>
      <c r="K715" s="217"/>
      <c r="L715" s="437" t="str">
        <f t="shared" si="89"/>
        <v/>
      </c>
      <c r="M715" s="437" t="str">
        <f t="shared" si="90"/>
        <v/>
      </c>
      <c r="N715" s="439"/>
      <c r="O715" s="217"/>
      <c r="P715" s="217"/>
      <c r="Q715" s="437" t="str">
        <f t="shared" si="91"/>
        <v/>
      </c>
      <c r="R715" s="217"/>
      <c r="S715" s="217"/>
      <c r="T715" s="437" t="str">
        <f t="shared" si="92"/>
        <v/>
      </c>
      <c r="U715" s="437" t="str">
        <f t="shared" si="93"/>
        <v/>
      </c>
      <c r="V715" s="223"/>
    </row>
    <row r="716" spans="1:22" x14ac:dyDescent="0.25">
      <c r="A716" s="333"/>
      <c r="B716" s="330" t="str">
        <f>_xlfn.CONCAT(IF(ISNUMBER(A716),LOOKUP(A716,LL!$Q$2:$Q$40,LL!$T$2:$T$40),""),IF(ISNUMBER(A716),LOOKUP(A716,LL!$Q$2:$Q$40,LL!$U$2:$U$40),""))</f>
        <v/>
      </c>
      <c r="C716" s="218"/>
      <c r="D716" s="218"/>
      <c r="E716" s="330" t="str">
        <f t="shared" si="87"/>
        <v/>
      </c>
      <c r="F716" s="218"/>
      <c r="G716" s="218"/>
      <c r="H716" s="218"/>
      <c r="I716" s="437" t="str">
        <f t="shared" si="88"/>
        <v/>
      </c>
      <c r="J716" s="218"/>
      <c r="K716" s="218"/>
      <c r="L716" s="437" t="str">
        <f t="shared" si="89"/>
        <v/>
      </c>
      <c r="M716" s="437" t="str">
        <f t="shared" si="90"/>
        <v/>
      </c>
      <c r="N716" s="440"/>
      <c r="O716" s="218"/>
      <c r="P716" s="218"/>
      <c r="Q716" s="437" t="str">
        <f t="shared" si="91"/>
        <v/>
      </c>
      <c r="R716" s="218"/>
      <c r="S716" s="218"/>
      <c r="T716" s="437" t="str">
        <f t="shared" si="92"/>
        <v/>
      </c>
      <c r="U716" s="437" t="str">
        <f t="shared" si="93"/>
        <v/>
      </c>
      <c r="V716" s="224"/>
    </row>
    <row r="717" spans="1:22" x14ac:dyDescent="0.25">
      <c r="A717" s="332"/>
      <c r="B717" s="330" t="str">
        <f>_xlfn.CONCAT(IF(ISNUMBER(A717),LOOKUP(A717,LL!$Q$2:$Q$40,LL!$T$2:$T$40),""),IF(ISNUMBER(A717),LOOKUP(A717,LL!$Q$2:$Q$40,LL!$U$2:$U$40),""))</f>
        <v/>
      </c>
      <c r="C717" s="217"/>
      <c r="D717" s="217"/>
      <c r="E717" s="330" t="str">
        <f t="shared" si="87"/>
        <v/>
      </c>
      <c r="F717" s="217"/>
      <c r="G717" s="217"/>
      <c r="H717" s="217"/>
      <c r="I717" s="437" t="str">
        <f t="shared" si="88"/>
        <v/>
      </c>
      <c r="J717" s="217"/>
      <c r="K717" s="217"/>
      <c r="L717" s="437" t="str">
        <f t="shared" si="89"/>
        <v/>
      </c>
      <c r="M717" s="437" t="str">
        <f t="shared" si="90"/>
        <v/>
      </c>
      <c r="N717" s="439"/>
      <c r="O717" s="217"/>
      <c r="P717" s="217"/>
      <c r="Q717" s="437" t="str">
        <f t="shared" si="91"/>
        <v/>
      </c>
      <c r="R717" s="217"/>
      <c r="S717" s="217"/>
      <c r="T717" s="437" t="str">
        <f t="shared" si="92"/>
        <v/>
      </c>
      <c r="U717" s="437" t="str">
        <f t="shared" si="93"/>
        <v/>
      </c>
      <c r="V717" s="223"/>
    </row>
    <row r="718" spans="1:22" x14ac:dyDescent="0.25">
      <c r="A718" s="333"/>
      <c r="B718" s="330" t="str">
        <f>_xlfn.CONCAT(IF(ISNUMBER(A718),LOOKUP(A718,LL!$Q$2:$Q$40,LL!$T$2:$T$40),""),IF(ISNUMBER(A718),LOOKUP(A718,LL!$Q$2:$Q$40,LL!$U$2:$U$40),""))</f>
        <v/>
      </c>
      <c r="C718" s="218"/>
      <c r="D718" s="218"/>
      <c r="E718" s="330" t="str">
        <f t="shared" si="87"/>
        <v/>
      </c>
      <c r="F718" s="218"/>
      <c r="G718" s="218"/>
      <c r="H718" s="218"/>
      <c r="I718" s="437" t="str">
        <f t="shared" si="88"/>
        <v/>
      </c>
      <c r="J718" s="218"/>
      <c r="K718" s="218"/>
      <c r="L718" s="437" t="str">
        <f t="shared" si="89"/>
        <v/>
      </c>
      <c r="M718" s="437" t="str">
        <f t="shared" si="90"/>
        <v/>
      </c>
      <c r="N718" s="440"/>
      <c r="O718" s="218"/>
      <c r="P718" s="218"/>
      <c r="Q718" s="437" t="str">
        <f t="shared" si="91"/>
        <v/>
      </c>
      <c r="R718" s="218"/>
      <c r="S718" s="218"/>
      <c r="T718" s="437" t="str">
        <f t="shared" si="92"/>
        <v/>
      </c>
      <c r="U718" s="437" t="str">
        <f t="shared" si="93"/>
        <v/>
      </c>
      <c r="V718" s="224"/>
    </row>
    <row r="719" spans="1:22" x14ac:dyDescent="0.25">
      <c r="A719" s="332"/>
      <c r="B719" s="330" t="str">
        <f>_xlfn.CONCAT(IF(ISNUMBER(A719),LOOKUP(A719,LL!$Q$2:$Q$40,LL!$T$2:$T$40),""),IF(ISNUMBER(A719),LOOKUP(A719,LL!$Q$2:$Q$40,LL!$U$2:$U$40),""))</f>
        <v/>
      </c>
      <c r="C719" s="217"/>
      <c r="D719" s="217"/>
      <c r="E719" s="330" t="str">
        <f t="shared" si="87"/>
        <v/>
      </c>
      <c r="F719" s="217"/>
      <c r="G719" s="217"/>
      <c r="H719" s="217"/>
      <c r="I719" s="437" t="str">
        <f t="shared" si="88"/>
        <v/>
      </c>
      <c r="J719" s="217"/>
      <c r="K719" s="217"/>
      <c r="L719" s="437" t="str">
        <f t="shared" si="89"/>
        <v/>
      </c>
      <c r="M719" s="437" t="str">
        <f t="shared" si="90"/>
        <v/>
      </c>
      <c r="N719" s="439"/>
      <c r="O719" s="217"/>
      <c r="P719" s="217"/>
      <c r="Q719" s="437" t="str">
        <f t="shared" si="91"/>
        <v/>
      </c>
      <c r="R719" s="217"/>
      <c r="S719" s="217"/>
      <c r="T719" s="437" t="str">
        <f t="shared" si="92"/>
        <v/>
      </c>
      <c r="U719" s="437" t="str">
        <f t="shared" si="93"/>
        <v/>
      </c>
      <c r="V719" s="223"/>
    </row>
    <row r="720" spans="1:22" x14ac:dyDescent="0.25">
      <c r="A720" s="333"/>
      <c r="B720" s="330" t="str">
        <f>_xlfn.CONCAT(IF(ISNUMBER(A720),LOOKUP(A720,LL!$Q$2:$Q$40,LL!$T$2:$T$40),""),IF(ISNUMBER(A720),LOOKUP(A720,LL!$Q$2:$Q$40,LL!$U$2:$U$40),""))</f>
        <v/>
      </c>
      <c r="C720" s="218"/>
      <c r="D720" s="218"/>
      <c r="E720" s="330" t="str">
        <f t="shared" si="87"/>
        <v/>
      </c>
      <c r="F720" s="218"/>
      <c r="G720" s="218"/>
      <c r="H720" s="218"/>
      <c r="I720" s="437" t="str">
        <f t="shared" si="88"/>
        <v/>
      </c>
      <c r="J720" s="218"/>
      <c r="K720" s="218"/>
      <c r="L720" s="437" t="str">
        <f t="shared" si="89"/>
        <v/>
      </c>
      <c r="M720" s="437" t="str">
        <f t="shared" si="90"/>
        <v/>
      </c>
      <c r="N720" s="440"/>
      <c r="O720" s="218"/>
      <c r="P720" s="218"/>
      <c r="Q720" s="437" t="str">
        <f t="shared" si="91"/>
        <v/>
      </c>
      <c r="R720" s="218"/>
      <c r="S720" s="218"/>
      <c r="T720" s="437" t="str">
        <f t="shared" si="92"/>
        <v/>
      </c>
      <c r="U720" s="437" t="str">
        <f t="shared" si="93"/>
        <v/>
      </c>
      <c r="V720" s="224"/>
    </row>
    <row r="721" spans="1:22" x14ac:dyDescent="0.25">
      <c r="A721" s="332"/>
      <c r="B721" s="330" t="str">
        <f>_xlfn.CONCAT(IF(ISNUMBER(A721),LOOKUP(A721,LL!$Q$2:$Q$40,LL!$T$2:$T$40),""),IF(ISNUMBER(A721),LOOKUP(A721,LL!$Q$2:$Q$40,LL!$U$2:$U$40),""))</f>
        <v/>
      </c>
      <c r="C721" s="217"/>
      <c r="D721" s="217"/>
      <c r="E721" s="330" t="str">
        <f t="shared" si="87"/>
        <v/>
      </c>
      <c r="F721" s="217"/>
      <c r="G721" s="217"/>
      <c r="H721" s="217"/>
      <c r="I721" s="437" t="str">
        <f t="shared" si="88"/>
        <v/>
      </c>
      <c r="J721" s="217"/>
      <c r="K721" s="217"/>
      <c r="L721" s="437" t="str">
        <f t="shared" si="89"/>
        <v/>
      </c>
      <c r="M721" s="437" t="str">
        <f t="shared" si="90"/>
        <v/>
      </c>
      <c r="N721" s="439"/>
      <c r="O721" s="217"/>
      <c r="P721" s="217"/>
      <c r="Q721" s="437" t="str">
        <f t="shared" si="91"/>
        <v/>
      </c>
      <c r="R721" s="217"/>
      <c r="S721" s="217"/>
      <c r="T721" s="437" t="str">
        <f t="shared" si="92"/>
        <v/>
      </c>
      <c r="U721" s="437" t="str">
        <f t="shared" si="93"/>
        <v/>
      </c>
      <c r="V721" s="223"/>
    </row>
    <row r="722" spans="1:22" x14ac:dyDescent="0.25">
      <c r="A722" s="333"/>
      <c r="B722" s="330" t="str">
        <f>_xlfn.CONCAT(IF(ISNUMBER(A722),LOOKUP(A722,LL!$Q$2:$Q$40,LL!$T$2:$T$40),""),IF(ISNUMBER(A722),LOOKUP(A722,LL!$Q$2:$Q$40,LL!$U$2:$U$40),""))</f>
        <v/>
      </c>
      <c r="C722" s="218"/>
      <c r="D722" s="218"/>
      <c r="E722" s="330" t="str">
        <f t="shared" si="87"/>
        <v/>
      </c>
      <c r="F722" s="218"/>
      <c r="G722" s="218"/>
      <c r="H722" s="218"/>
      <c r="I722" s="437" t="str">
        <f t="shared" si="88"/>
        <v/>
      </c>
      <c r="J722" s="218"/>
      <c r="K722" s="218"/>
      <c r="L722" s="437" t="str">
        <f t="shared" si="89"/>
        <v/>
      </c>
      <c r="M722" s="437" t="str">
        <f t="shared" si="90"/>
        <v/>
      </c>
      <c r="N722" s="440"/>
      <c r="O722" s="218"/>
      <c r="P722" s="218"/>
      <c r="Q722" s="437" t="str">
        <f t="shared" si="91"/>
        <v/>
      </c>
      <c r="R722" s="218"/>
      <c r="S722" s="218"/>
      <c r="T722" s="437" t="str">
        <f t="shared" si="92"/>
        <v/>
      </c>
      <c r="U722" s="437" t="str">
        <f t="shared" si="93"/>
        <v/>
      </c>
      <c r="V722" s="224"/>
    </row>
    <row r="723" spans="1:22" x14ac:dyDescent="0.25">
      <c r="A723" s="332"/>
      <c r="B723" s="330" t="str">
        <f>_xlfn.CONCAT(IF(ISNUMBER(A723),LOOKUP(A723,LL!$Q$2:$Q$40,LL!$T$2:$T$40),""),IF(ISNUMBER(A723),LOOKUP(A723,LL!$Q$2:$Q$40,LL!$U$2:$U$40),""))</f>
        <v/>
      </c>
      <c r="C723" s="217"/>
      <c r="D723" s="217"/>
      <c r="E723" s="330" t="str">
        <f t="shared" si="87"/>
        <v/>
      </c>
      <c r="F723" s="217"/>
      <c r="G723" s="217"/>
      <c r="H723" s="217"/>
      <c r="I723" s="437" t="str">
        <f t="shared" si="88"/>
        <v/>
      </c>
      <c r="J723" s="217"/>
      <c r="K723" s="217"/>
      <c r="L723" s="437" t="str">
        <f t="shared" si="89"/>
        <v/>
      </c>
      <c r="M723" s="437" t="str">
        <f t="shared" si="90"/>
        <v/>
      </c>
      <c r="N723" s="439"/>
      <c r="O723" s="217"/>
      <c r="P723" s="217"/>
      <c r="Q723" s="437" t="str">
        <f t="shared" si="91"/>
        <v/>
      </c>
      <c r="R723" s="217"/>
      <c r="S723" s="217"/>
      <c r="T723" s="437" t="str">
        <f t="shared" si="92"/>
        <v/>
      </c>
      <c r="U723" s="437" t="str">
        <f t="shared" si="93"/>
        <v/>
      </c>
      <c r="V723" s="223"/>
    </row>
    <row r="724" spans="1:22" x14ac:dyDescent="0.25">
      <c r="A724" s="333"/>
      <c r="B724" s="330" t="str">
        <f>_xlfn.CONCAT(IF(ISNUMBER(A724),LOOKUP(A724,LL!$Q$2:$Q$40,LL!$T$2:$T$40),""),IF(ISNUMBER(A724),LOOKUP(A724,LL!$Q$2:$Q$40,LL!$U$2:$U$40),""))</f>
        <v/>
      </c>
      <c r="C724" s="218"/>
      <c r="D724" s="218"/>
      <c r="E724" s="330" t="str">
        <f t="shared" si="87"/>
        <v/>
      </c>
      <c r="F724" s="218"/>
      <c r="G724" s="218"/>
      <c r="H724" s="218"/>
      <c r="I724" s="437" t="str">
        <f t="shared" si="88"/>
        <v/>
      </c>
      <c r="J724" s="218"/>
      <c r="K724" s="218"/>
      <c r="L724" s="437" t="str">
        <f t="shared" si="89"/>
        <v/>
      </c>
      <c r="M724" s="437" t="str">
        <f t="shared" si="90"/>
        <v/>
      </c>
      <c r="N724" s="440"/>
      <c r="O724" s="218"/>
      <c r="P724" s="218"/>
      <c r="Q724" s="437" t="str">
        <f t="shared" si="91"/>
        <v/>
      </c>
      <c r="R724" s="218"/>
      <c r="S724" s="218"/>
      <c r="T724" s="437" t="str">
        <f t="shared" si="92"/>
        <v/>
      </c>
      <c r="U724" s="437" t="str">
        <f t="shared" si="93"/>
        <v/>
      </c>
      <c r="V724" s="224"/>
    </row>
    <row r="725" spans="1:22" x14ac:dyDescent="0.25">
      <c r="A725" s="332"/>
      <c r="B725" s="330" t="str">
        <f>_xlfn.CONCAT(IF(ISNUMBER(A725),LOOKUP(A725,LL!$Q$2:$Q$40,LL!$T$2:$T$40),""),IF(ISNUMBER(A725),LOOKUP(A725,LL!$Q$2:$Q$40,LL!$U$2:$U$40),""))</f>
        <v/>
      </c>
      <c r="C725" s="217"/>
      <c r="D725" s="217"/>
      <c r="E725" s="330" t="str">
        <f t="shared" si="87"/>
        <v/>
      </c>
      <c r="F725" s="217"/>
      <c r="G725" s="217"/>
      <c r="H725" s="217"/>
      <c r="I725" s="437" t="str">
        <f t="shared" si="88"/>
        <v/>
      </c>
      <c r="J725" s="217"/>
      <c r="K725" s="217"/>
      <c r="L725" s="437" t="str">
        <f t="shared" si="89"/>
        <v/>
      </c>
      <c r="M725" s="437" t="str">
        <f t="shared" si="90"/>
        <v/>
      </c>
      <c r="N725" s="439"/>
      <c r="O725" s="217"/>
      <c r="P725" s="217"/>
      <c r="Q725" s="437" t="str">
        <f t="shared" si="91"/>
        <v/>
      </c>
      <c r="R725" s="217"/>
      <c r="S725" s="217"/>
      <c r="T725" s="437" t="str">
        <f t="shared" si="92"/>
        <v/>
      </c>
      <c r="U725" s="437" t="str">
        <f t="shared" si="93"/>
        <v/>
      </c>
      <c r="V725" s="223"/>
    </row>
    <row r="726" spans="1:22" x14ac:dyDescent="0.25">
      <c r="A726" s="333"/>
      <c r="B726" s="330" t="str">
        <f>_xlfn.CONCAT(IF(ISNUMBER(A726),LOOKUP(A726,LL!$Q$2:$Q$40,LL!$T$2:$T$40),""),IF(ISNUMBER(A726),LOOKUP(A726,LL!$Q$2:$Q$40,LL!$U$2:$U$40),""))</f>
        <v/>
      </c>
      <c r="C726" s="218"/>
      <c r="D726" s="218"/>
      <c r="E726" s="330" t="str">
        <f t="shared" si="87"/>
        <v/>
      </c>
      <c r="F726" s="218"/>
      <c r="G726" s="218"/>
      <c r="H726" s="218"/>
      <c r="I726" s="437" t="str">
        <f t="shared" si="88"/>
        <v/>
      </c>
      <c r="J726" s="218"/>
      <c r="K726" s="218"/>
      <c r="L726" s="437" t="str">
        <f t="shared" si="89"/>
        <v/>
      </c>
      <c r="M726" s="437" t="str">
        <f t="shared" si="90"/>
        <v/>
      </c>
      <c r="N726" s="440"/>
      <c r="O726" s="218"/>
      <c r="P726" s="218"/>
      <c r="Q726" s="437" t="str">
        <f t="shared" si="91"/>
        <v/>
      </c>
      <c r="R726" s="218"/>
      <c r="S726" s="218"/>
      <c r="T726" s="437" t="str">
        <f t="shared" si="92"/>
        <v/>
      </c>
      <c r="U726" s="437" t="str">
        <f t="shared" si="93"/>
        <v/>
      </c>
      <c r="V726" s="224"/>
    </row>
    <row r="727" spans="1:22" x14ac:dyDescent="0.25">
      <c r="A727" s="332"/>
      <c r="B727" s="330" t="str">
        <f>_xlfn.CONCAT(IF(ISNUMBER(A727),LOOKUP(A727,LL!$Q$2:$Q$40,LL!$T$2:$T$40),""),IF(ISNUMBER(A727),LOOKUP(A727,LL!$Q$2:$Q$40,LL!$U$2:$U$40),""))</f>
        <v/>
      </c>
      <c r="C727" s="217"/>
      <c r="D727" s="217"/>
      <c r="E727" s="330" t="str">
        <f t="shared" si="87"/>
        <v/>
      </c>
      <c r="F727" s="217"/>
      <c r="G727" s="217"/>
      <c r="H727" s="217"/>
      <c r="I727" s="437" t="str">
        <f t="shared" si="88"/>
        <v/>
      </c>
      <c r="J727" s="217"/>
      <c r="K727" s="217"/>
      <c r="L727" s="437" t="str">
        <f t="shared" si="89"/>
        <v/>
      </c>
      <c r="M727" s="437" t="str">
        <f t="shared" si="90"/>
        <v/>
      </c>
      <c r="N727" s="439"/>
      <c r="O727" s="217"/>
      <c r="P727" s="217"/>
      <c r="Q727" s="437" t="str">
        <f t="shared" si="91"/>
        <v/>
      </c>
      <c r="R727" s="217"/>
      <c r="S727" s="217"/>
      <c r="T727" s="437" t="str">
        <f t="shared" si="92"/>
        <v/>
      </c>
      <c r="U727" s="437" t="str">
        <f t="shared" si="93"/>
        <v/>
      </c>
      <c r="V727" s="223"/>
    </row>
    <row r="728" spans="1:22" x14ac:dyDescent="0.25">
      <c r="A728" s="333"/>
      <c r="B728" s="330" t="str">
        <f>_xlfn.CONCAT(IF(ISNUMBER(A728),LOOKUP(A728,LL!$Q$2:$Q$40,LL!$T$2:$T$40),""),IF(ISNUMBER(A728),LOOKUP(A728,LL!$Q$2:$Q$40,LL!$U$2:$U$40),""))</f>
        <v/>
      </c>
      <c r="C728" s="218"/>
      <c r="D728" s="218"/>
      <c r="E728" s="330" t="str">
        <f t="shared" si="87"/>
        <v/>
      </c>
      <c r="F728" s="218"/>
      <c r="G728" s="218"/>
      <c r="H728" s="218"/>
      <c r="I728" s="437" t="str">
        <f t="shared" si="88"/>
        <v/>
      </c>
      <c r="J728" s="218"/>
      <c r="K728" s="218"/>
      <c r="L728" s="437" t="str">
        <f t="shared" si="89"/>
        <v/>
      </c>
      <c r="M728" s="437" t="str">
        <f t="shared" si="90"/>
        <v/>
      </c>
      <c r="N728" s="440"/>
      <c r="O728" s="218"/>
      <c r="P728" s="218"/>
      <c r="Q728" s="437" t="str">
        <f t="shared" si="91"/>
        <v/>
      </c>
      <c r="R728" s="218"/>
      <c r="S728" s="218"/>
      <c r="T728" s="437" t="str">
        <f t="shared" si="92"/>
        <v/>
      </c>
      <c r="U728" s="437" t="str">
        <f t="shared" si="93"/>
        <v/>
      </c>
      <c r="V728" s="224"/>
    </row>
    <row r="729" spans="1:22" x14ac:dyDescent="0.25">
      <c r="A729" s="332"/>
      <c r="B729" s="330" t="str">
        <f>_xlfn.CONCAT(IF(ISNUMBER(A729),LOOKUP(A729,LL!$Q$2:$Q$40,LL!$T$2:$T$40),""),IF(ISNUMBER(A729),LOOKUP(A729,LL!$Q$2:$Q$40,LL!$U$2:$U$40),""))</f>
        <v/>
      </c>
      <c r="C729" s="217"/>
      <c r="D729" s="217"/>
      <c r="E729" s="330" t="str">
        <f t="shared" si="87"/>
        <v/>
      </c>
      <c r="F729" s="217"/>
      <c r="G729" s="217"/>
      <c r="H729" s="217"/>
      <c r="I729" s="437" t="str">
        <f t="shared" si="88"/>
        <v/>
      </c>
      <c r="J729" s="217"/>
      <c r="K729" s="217"/>
      <c r="L729" s="437" t="str">
        <f t="shared" si="89"/>
        <v/>
      </c>
      <c r="M729" s="437" t="str">
        <f t="shared" si="90"/>
        <v/>
      </c>
      <c r="N729" s="439"/>
      <c r="O729" s="217"/>
      <c r="P729" s="217"/>
      <c r="Q729" s="437" t="str">
        <f t="shared" si="91"/>
        <v/>
      </c>
      <c r="R729" s="217"/>
      <c r="S729" s="217"/>
      <c r="T729" s="437" t="str">
        <f t="shared" si="92"/>
        <v/>
      </c>
      <c r="U729" s="437" t="str">
        <f t="shared" si="93"/>
        <v/>
      </c>
      <c r="V729" s="223"/>
    </row>
    <row r="730" spans="1:22" x14ac:dyDescent="0.25">
      <c r="A730" s="333"/>
      <c r="B730" s="330" t="str">
        <f>_xlfn.CONCAT(IF(ISNUMBER(A730),LOOKUP(A730,LL!$Q$2:$Q$40,LL!$T$2:$T$40),""),IF(ISNUMBER(A730),LOOKUP(A730,LL!$Q$2:$Q$40,LL!$U$2:$U$40),""))</f>
        <v/>
      </c>
      <c r="C730" s="218"/>
      <c r="D730" s="218"/>
      <c r="E730" s="330" t="str">
        <f t="shared" si="87"/>
        <v/>
      </c>
      <c r="F730" s="218"/>
      <c r="G730" s="218"/>
      <c r="H730" s="218"/>
      <c r="I730" s="437" t="str">
        <f t="shared" si="88"/>
        <v/>
      </c>
      <c r="J730" s="218"/>
      <c r="K730" s="218"/>
      <c r="L730" s="437" t="str">
        <f t="shared" si="89"/>
        <v/>
      </c>
      <c r="M730" s="437" t="str">
        <f t="shared" si="90"/>
        <v/>
      </c>
      <c r="N730" s="440"/>
      <c r="O730" s="218"/>
      <c r="P730" s="218"/>
      <c r="Q730" s="437" t="str">
        <f t="shared" si="91"/>
        <v/>
      </c>
      <c r="R730" s="218"/>
      <c r="S730" s="218"/>
      <c r="T730" s="437" t="str">
        <f t="shared" si="92"/>
        <v/>
      </c>
      <c r="U730" s="437" t="str">
        <f t="shared" si="93"/>
        <v/>
      </c>
      <c r="V730" s="224"/>
    </row>
    <row r="731" spans="1:22" x14ac:dyDescent="0.25">
      <c r="A731" s="332"/>
      <c r="B731" s="330" t="str">
        <f>_xlfn.CONCAT(IF(ISNUMBER(A731),LOOKUP(A731,LL!$Q$2:$Q$40,LL!$T$2:$T$40),""),IF(ISNUMBER(A731),LOOKUP(A731,LL!$Q$2:$Q$40,LL!$U$2:$U$40),""))</f>
        <v/>
      </c>
      <c r="C731" s="217"/>
      <c r="D731" s="217"/>
      <c r="E731" s="330" t="str">
        <f t="shared" si="87"/>
        <v/>
      </c>
      <c r="F731" s="217"/>
      <c r="G731" s="217"/>
      <c r="H731" s="217"/>
      <c r="I731" s="437" t="str">
        <f t="shared" si="88"/>
        <v/>
      </c>
      <c r="J731" s="217"/>
      <c r="K731" s="217"/>
      <c r="L731" s="437" t="str">
        <f t="shared" si="89"/>
        <v/>
      </c>
      <c r="M731" s="437" t="str">
        <f t="shared" si="90"/>
        <v/>
      </c>
      <c r="N731" s="439"/>
      <c r="O731" s="217"/>
      <c r="P731" s="217"/>
      <c r="Q731" s="437" t="str">
        <f t="shared" si="91"/>
        <v/>
      </c>
      <c r="R731" s="217"/>
      <c r="S731" s="217"/>
      <c r="T731" s="437" t="str">
        <f t="shared" si="92"/>
        <v/>
      </c>
      <c r="U731" s="437" t="str">
        <f t="shared" si="93"/>
        <v/>
      </c>
      <c r="V731" s="223"/>
    </row>
    <row r="732" spans="1:22" x14ac:dyDescent="0.25">
      <c r="A732" s="333"/>
      <c r="B732" s="330" t="str">
        <f>_xlfn.CONCAT(IF(ISNUMBER(A732),LOOKUP(A732,LL!$Q$2:$Q$40,LL!$T$2:$T$40),""),IF(ISNUMBER(A732),LOOKUP(A732,LL!$Q$2:$Q$40,LL!$U$2:$U$40),""))</f>
        <v/>
      </c>
      <c r="C732" s="218"/>
      <c r="D732" s="218"/>
      <c r="E732" s="330" t="str">
        <f t="shared" si="87"/>
        <v/>
      </c>
      <c r="F732" s="218"/>
      <c r="G732" s="218"/>
      <c r="H732" s="218"/>
      <c r="I732" s="437" t="str">
        <f t="shared" si="88"/>
        <v/>
      </c>
      <c r="J732" s="218"/>
      <c r="K732" s="218"/>
      <c r="L732" s="437" t="str">
        <f t="shared" si="89"/>
        <v/>
      </c>
      <c r="M732" s="437" t="str">
        <f t="shared" si="90"/>
        <v/>
      </c>
      <c r="N732" s="440"/>
      <c r="O732" s="218"/>
      <c r="P732" s="218"/>
      <c r="Q732" s="437" t="str">
        <f t="shared" si="91"/>
        <v/>
      </c>
      <c r="R732" s="218"/>
      <c r="S732" s="218"/>
      <c r="T732" s="437" t="str">
        <f t="shared" si="92"/>
        <v/>
      </c>
      <c r="U732" s="437" t="str">
        <f t="shared" si="93"/>
        <v/>
      </c>
      <c r="V732" s="224"/>
    </row>
    <row r="733" spans="1:22" x14ac:dyDescent="0.25">
      <c r="A733" s="332"/>
      <c r="B733" s="330" t="str">
        <f>_xlfn.CONCAT(IF(ISNUMBER(A733),LOOKUP(A733,LL!$Q$2:$Q$40,LL!$T$2:$T$40),""),IF(ISNUMBER(A733),LOOKUP(A733,LL!$Q$2:$Q$40,LL!$U$2:$U$40),""))</f>
        <v/>
      </c>
      <c r="C733" s="217"/>
      <c r="D733" s="217"/>
      <c r="E733" s="330" t="str">
        <f t="shared" si="87"/>
        <v/>
      </c>
      <c r="F733" s="217"/>
      <c r="G733" s="217"/>
      <c r="H733" s="217"/>
      <c r="I733" s="437" t="str">
        <f t="shared" si="88"/>
        <v/>
      </c>
      <c r="J733" s="217"/>
      <c r="K733" s="217"/>
      <c r="L733" s="437" t="str">
        <f t="shared" si="89"/>
        <v/>
      </c>
      <c r="M733" s="437" t="str">
        <f t="shared" si="90"/>
        <v/>
      </c>
      <c r="N733" s="439"/>
      <c r="O733" s="217"/>
      <c r="P733" s="217"/>
      <c r="Q733" s="437" t="str">
        <f t="shared" si="91"/>
        <v/>
      </c>
      <c r="R733" s="217"/>
      <c r="S733" s="217"/>
      <c r="T733" s="437" t="str">
        <f t="shared" si="92"/>
        <v/>
      </c>
      <c r="U733" s="437" t="str">
        <f t="shared" si="93"/>
        <v/>
      </c>
      <c r="V733" s="223"/>
    </row>
    <row r="734" spans="1:22" x14ac:dyDescent="0.25">
      <c r="A734" s="333"/>
      <c r="B734" s="330" t="str">
        <f>_xlfn.CONCAT(IF(ISNUMBER(A734),LOOKUP(A734,LL!$Q$2:$Q$40,LL!$T$2:$T$40),""),IF(ISNUMBER(A734),LOOKUP(A734,LL!$Q$2:$Q$40,LL!$U$2:$U$40),""))</f>
        <v/>
      </c>
      <c r="C734" s="218"/>
      <c r="D734" s="218"/>
      <c r="E734" s="330" t="str">
        <f t="shared" si="87"/>
        <v/>
      </c>
      <c r="F734" s="218"/>
      <c r="G734" s="218"/>
      <c r="H734" s="218"/>
      <c r="I734" s="437" t="str">
        <f t="shared" si="88"/>
        <v/>
      </c>
      <c r="J734" s="218"/>
      <c r="K734" s="218"/>
      <c r="L734" s="437" t="str">
        <f t="shared" si="89"/>
        <v/>
      </c>
      <c r="M734" s="437" t="str">
        <f t="shared" si="90"/>
        <v/>
      </c>
      <c r="N734" s="440"/>
      <c r="O734" s="218"/>
      <c r="P734" s="218"/>
      <c r="Q734" s="437" t="str">
        <f t="shared" si="91"/>
        <v/>
      </c>
      <c r="R734" s="218"/>
      <c r="S734" s="218"/>
      <c r="T734" s="437" t="str">
        <f t="shared" si="92"/>
        <v/>
      </c>
      <c r="U734" s="437" t="str">
        <f t="shared" si="93"/>
        <v/>
      </c>
      <c r="V734" s="224"/>
    </row>
    <row r="735" spans="1:22" x14ac:dyDescent="0.25">
      <c r="A735" s="332"/>
      <c r="B735" s="330" t="str">
        <f>_xlfn.CONCAT(IF(ISNUMBER(A735),LOOKUP(A735,LL!$Q$2:$Q$40,LL!$T$2:$T$40),""),IF(ISNUMBER(A735),LOOKUP(A735,LL!$Q$2:$Q$40,LL!$U$2:$U$40),""))</f>
        <v/>
      </c>
      <c r="C735" s="217"/>
      <c r="D735" s="217"/>
      <c r="E735" s="330" t="str">
        <f t="shared" si="87"/>
        <v/>
      </c>
      <c r="F735" s="217"/>
      <c r="G735" s="217"/>
      <c r="H735" s="217"/>
      <c r="I735" s="437" t="str">
        <f t="shared" si="88"/>
        <v/>
      </c>
      <c r="J735" s="217"/>
      <c r="K735" s="217"/>
      <c r="L735" s="437" t="str">
        <f t="shared" si="89"/>
        <v/>
      </c>
      <c r="M735" s="437" t="str">
        <f t="shared" si="90"/>
        <v/>
      </c>
      <c r="N735" s="439"/>
      <c r="O735" s="217"/>
      <c r="P735" s="217"/>
      <c r="Q735" s="437" t="str">
        <f t="shared" si="91"/>
        <v/>
      </c>
      <c r="R735" s="217"/>
      <c r="S735" s="217"/>
      <c r="T735" s="437" t="str">
        <f t="shared" si="92"/>
        <v/>
      </c>
      <c r="U735" s="437" t="str">
        <f t="shared" si="93"/>
        <v/>
      </c>
      <c r="V735" s="223"/>
    </row>
    <row r="736" spans="1:22" x14ac:dyDescent="0.25">
      <c r="A736" s="333"/>
      <c r="B736" s="330" t="str">
        <f>_xlfn.CONCAT(IF(ISNUMBER(A736),LOOKUP(A736,LL!$Q$2:$Q$40,LL!$T$2:$T$40),""),IF(ISNUMBER(A736),LOOKUP(A736,LL!$Q$2:$Q$40,LL!$U$2:$U$40),""))</f>
        <v/>
      </c>
      <c r="C736" s="218"/>
      <c r="D736" s="218"/>
      <c r="E736" s="330" t="str">
        <f t="shared" si="87"/>
        <v/>
      </c>
      <c r="F736" s="218"/>
      <c r="G736" s="218"/>
      <c r="H736" s="218"/>
      <c r="I736" s="437" t="str">
        <f t="shared" si="88"/>
        <v/>
      </c>
      <c r="J736" s="218"/>
      <c r="K736" s="218"/>
      <c r="L736" s="437" t="str">
        <f t="shared" si="89"/>
        <v/>
      </c>
      <c r="M736" s="437" t="str">
        <f t="shared" si="90"/>
        <v/>
      </c>
      <c r="N736" s="440"/>
      <c r="O736" s="218"/>
      <c r="P736" s="218"/>
      <c r="Q736" s="437" t="str">
        <f t="shared" si="91"/>
        <v/>
      </c>
      <c r="R736" s="218"/>
      <c r="S736" s="218"/>
      <c r="T736" s="437" t="str">
        <f t="shared" si="92"/>
        <v/>
      </c>
      <c r="U736" s="437" t="str">
        <f t="shared" si="93"/>
        <v/>
      </c>
      <c r="V736" s="224"/>
    </row>
    <row r="737" spans="1:22" x14ac:dyDescent="0.25">
      <c r="A737" s="332"/>
      <c r="B737" s="330" t="str">
        <f>_xlfn.CONCAT(IF(ISNUMBER(A737),LOOKUP(A737,LL!$Q$2:$Q$40,LL!$T$2:$T$40),""),IF(ISNUMBER(A737),LOOKUP(A737,LL!$Q$2:$Q$40,LL!$U$2:$U$40),""))</f>
        <v/>
      </c>
      <c r="C737" s="217"/>
      <c r="D737" s="217"/>
      <c r="E737" s="330" t="str">
        <f t="shared" si="87"/>
        <v/>
      </c>
      <c r="F737" s="217"/>
      <c r="G737" s="217"/>
      <c r="H737" s="217"/>
      <c r="I737" s="437" t="str">
        <f t="shared" si="88"/>
        <v/>
      </c>
      <c r="J737" s="217"/>
      <c r="K737" s="217"/>
      <c r="L737" s="437" t="str">
        <f t="shared" si="89"/>
        <v/>
      </c>
      <c r="M737" s="437" t="str">
        <f t="shared" si="90"/>
        <v/>
      </c>
      <c r="N737" s="439"/>
      <c r="O737" s="217"/>
      <c r="P737" s="217"/>
      <c r="Q737" s="437" t="str">
        <f t="shared" si="91"/>
        <v/>
      </c>
      <c r="R737" s="217"/>
      <c r="S737" s="217"/>
      <c r="T737" s="437" t="str">
        <f t="shared" si="92"/>
        <v/>
      </c>
      <c r="U737" s="437" t="str">
        <f t="shared" si="93"/>
        <v/>
      </c>
      <c r="V737" s="223"/>
    </row>
    <row r="738" spans="1:22" x14ac:dyDescent="0.25">
      <c r="A738" s="333"/>
      <c r="B738" s="330" t="str">
        <f>_xlfn.CONCAT(IF(ISNUMBER(A738),LOOKUP(A738,LL!$Q$2:$Q$40,LL!$T$2:$T$40),""),IF(ISNUMBER(A738),LOOKUP(A738,LL!$Q$2:$Q$40,LL!$U$2:$U$40),""))</f>
        <v/>
      </c>
      <c r="C738" s="218"/>
      <c r="D738" s="218"/>
      <c r="E738" s="330" t="str">
        <f t="shared" si="87"/>
        <v/>
      </c>
      <c r="F738" s="218"/>
      <c r="G738" s="218"/>
      <c r="H738" s="218"/>
      <c r="I738" s="437" t="str">
        <f t="shared" si="88"/>
        <v/>
      </c>
      <c r="J738" s="218"/>
      <c r="K738" s="218"/>
      <c r="L738" s="437" t="str">
        <f t="shared" si="89"/>
        <v/>
      </c>
      <c r="M738" s="437" t="str">
        <f t="shared" si="90"/>
        <v/>
      </c>
      <c r="N738" s="440"/>
      <c r="O738" s="218"/>
      <c r="P738" s="218"/>
      <c r="Q738" s="437" t="str">
        <f t="shared" si="91"/>
        <v/>
      </c>
      <c r="R738" s="218"/>
      <c r="S738" s="218"/>
      <c r="T738" s="437" t="str">
        <f t="shared" si="92"/>
        <v/>
      </c>
      <c r="U738" s="437" t="str">
        <f t="shared" si="93"/>
        <v/>
      </c>
      <c r="V738" s="224"/>
    </row>
    <row r="739" spans="1:22" x14ac:dyDescent="0.25">
      <c r="A739" s="332"/>
      <c r="B739" s="330" t="str">
        <f>_xlfn.CONCAT(IF(ISNUMBER(A739),LOOKUP(A739,LL!$Q$2:$Q$40,LL!$T$2:$T$40),""),IF(ISNUMBER(A739),LOOKUP(A739,LL!$Q$2:$Q$40,LL!$U$2:$U$40),""))</f>
        <v/>
      </c>
      <c r="C739" s="217"/>
      <c r="D739" s="217"/>
      <c r="E739" s="330" t="str">
        <f t="shared" si="87"/>
        <v/>
      </c>
      <c r="F739" s="217"/>
      <c r="G739" s="217"/>
      <c r="H739" s="217"/>
      <c r="I739" s="437" t="str">
        <f t="shared" si="88"/>
        <v/>
      </c>
      <c r="J739" s="217"/>
      <c r="K739" s="217"/>
      <c r="L739" s="437" t="str">
        <f t="shared" si="89"/>
        <v/>
      </c>
      <c r="M739" s="437" t="str">
        <f t="shared" si="90"/>
        <v/>
      </c>
      <c r="N739" s="439"/>
      <c r="O739" s="217"/>
      <c r="P739" s="217"/>
      <c r="Q739" s="437" t="str">
        <f t="shared" si="91"/>
        <v/>
      </c>
      <c r="R739" s="217"/>
      <c r="S739" s="217"/>
      <c r="T739" s="437" t="str">
        <f t="shared" si="92"/>
        <v/>
      </c>
      <c r="U739" s="437" t="str">
        <f t="shared" si="93"/>
        <v/>
      </c>
      <c r="V739" s="223"/>
    </row>
    <row r="740" spans="1:22" x14ac:dyDescent="0.25">
      <c r="A740" s="333"/>
      <c r="B740" s="330" t="str">
        <f>_xlfn.CONCAT(IF(ISNUMBER(A740),LOOKUP(A740,LL!$Q$2:$Q$40,LL!$T$2:$T$40),""),IF(ISNUMBER(A740),LOOKUP(A740,LL!$Q$2:$Q$40,LL!$U$2:$U$40),""))</f>
        <v/>
      </c>
      <c r="C740" s="218"/>
      <c r="D740" s="218"/>
      <c r="E740" s="330" t="str">
        <f t="shared" si="87"/>
        <v/>
      </c>
      <c r="F740" s="218"/>
      <c r="G740" s="218"/>
      <c r="H740" s="218"/>
      <c r="I740" s="437" t="str">
        <f t="shared" si="88"/>
        <v/>
      </c>
      <c r="J740" s="218"/>
      <c r="K740" s="218"/>
      <c r="L740" s="437" t="str">
        <f t="shared" si="89"/>
        <v/>
      </c>
      <c r="M740" s="437" t="str">
        <f t="shared" si="90"/>
        <v/>
      </c>
      <c r="N740" s="440"/>
      <c r="O740" s="218"/>
      <c r="P740" s="218"/>
      <c r="Q740" s="437" t="str">
        <f t="shared" si="91"/>
        <v/>
      </c>
      <c r="R740" s="218"/>
      <c r="S740" s="218"/>
      <c r="T740" s="437" t="str">
        <f t="shared" si="92"/>
        <v/>
      </c>
      <c r="U740" s="437" t="str">
        <f t="shared" si="93"/>
        <v/>
      </c>
      <c r="V740" s="224"/>
    </row>
    <row r="741" spans="1:22" x14ac:dyDescent="0.25">
      <c r="A741" s="332"/>
      <c r="B741" s="330" t="str">
        <f>_xlfn.CONCAT(IF(ISNUMBER(A741),LOOKUP(A741,LL!$Q$2:$Q$40,LL!$T$2:$T$40),""),IF(ISNUMBER(A741),LOOKUP(A741,LL!$Q$2:$Q$40,LL!$U$2:$U$40),""))</f>
        <v/>
      </c>
      <c r="C741" s="217"/>
      <c r="D741" s="217"/>
      <c r="E741" s="330" t="str">
        <f t="shared" si="87"/>
        <v/>
      </c>
      <c r="F741" s="217"/>
      <c r="G741" s="217"/>
      <c r="H741" s="217"/>
      <c r="I741" s="437" t="str">
        <f t="shared" si="88"/>
        <v/>
      </c>
      <c r="J741" s="217"/>
      <c r="K741" s="217"/>
      <c r="L741" s="437" t="str">
        <f t="shared" si="89"/>
        <v/>
      </c>
      <c r="M741" s="437" t="str">
        <f t="shared" si="90"/>
        <v/>
      </c>
      <c r="N741" s="439"/>
      <c r="O741" s="217"/>
      <c r="P741" s="217"/>
      <c r="Q741" s="437" t="str">
        <f t="shared" si="91"/>
        <v/>
      </c>
      <c r="R741" s="217"/>
      <c r="S741" s="217"/>
      <c r="T741" s="437" t="str">
        <f t="shared" si="92"/>
        <v/>
      </c>
      <c r="U741" s="437" t="str">
        <f t="shared" si="93"/>
        <v/>
      </c>
      <c r="V741" s="223"/>
    </row>
    <row r="742" spans="1:22" x14ac:dyDescent="0.25">
      <c r="A742" s="333"/>
      <c r="B742" s="330" t="str">
        <f>_xlfn.CONCAT(IF(ISNUMBER(A742),LOOKUP(A742,LL!$Q$2:$Q$40,LL!$T$2:$T$40),""),IF(ISNUMBER(A742),LOOKUP(A742,LL!$Q$2:$Q$40,LL!$U$2:$U$40),""))</f>
        <v/>
      </c>
      <c r="C742" s="218"/>
      <c r="D742" s="218"/>
      <c r="E742" s="330" t="str">
        <f t="shared" si="87"/>
        <v/>
      </c>
      <c r="F742" s="218"/>
      <c r="G742" s="218"/>
      <c r="H742" s="218"/>
      <c r="I742" s="437" t="str">
        <f t="shared" si="88"/>
        <v/>
      </c>
      <c r="J742" s="218"/>
      <c r="K742" s="218"/>
      <c r="L742" s="437" t="str">
        <f t="shared" si="89"/>
        <v/>
      </c>
      <c r="M742" s="437" t="str">
        <f t="shared" si="90"/>
        <v/>
      </c>
      <c r="N742" s="440"/>
      <c r="O742" s="218"/>
      <c r="P742" s="218"/>
      <c r="Q742" s="437" t="str">
        <f t="shared" si="91"/>
        <v/>
      </c>
      <c r="R742" s="218"/>
      <c r="S742" s="218"/>
      <c r="T742" s="437" t="str">
        <f t="shared" si="92"/>
        <v/>
      </c>
      <c r="U742" s="437" t="str">
        <f t="shared" si="93"/>
        <v/>
      </c>
      <c r="V742" s="224"/>
    </row>
    <row r="743" spans="1:22" x14ac:dyDescent="0.25">
      <c r="A743" s="332"/>
      <c r="B743" s="330" t="str">
        <f>_xlfn.CONCAT(IF(ISNUMBER(A743),LOOKUP(A743,LL!$Q$2:$Q$40,LL!$T$2:$T$40),""),IF(ISNUMBER(A743),LOOKUP(A743,LL!$Q$2:$Q$40,LL!$U$2:$U$40),""))</f>
        <v/>
      </c>
      <c r="C743" s="217"/>
      <c r="D743" s="217"/>
      <c r="E743" s="330" t="str">
        <f t="shared" si="87"/>
        <v/>
      </c>
      <c r="F743" s="217"/>
      <c r="G743" s="217"/>
      <c r="H743" s="217"/>
      <c r="I743" s="437" t="str">
        <f t="shared" si="88"/>
        <v/>
      </c>
      <c r="J743" s="217"/>
      <c r="K743" s="217"/>
      <c r="L743" s="437" t="str">
        <f t="shared" si="89"/>
        <v/>
      </c>
      <c r="M743" s="437" t="str">
        <f t="shared" si="90"/>
        <v/>
      </c>
      <c r="N743" s="439"/>
      <c r="O743" s="217"/>
      <c r="P743" s="217"/>
      <c r="Q743" s="437" t="str">
        <f t="shared" si="91"/>
        <v/>
      </c>
      <c r="R743" s="217"/>
      <c r="S743" s="217"/>
      <c r="T743" s="437" t="str">
        <f t="shared" si="92"/>
        <v/>
      </c>
      <c r="U743" s="437" t="str">
        <f t="shared" si="93"/>
        <v/>
      </c>
      <c r="V743" s="223"/>
    </row>
    <row r="744" spans="1:22" x14ac:dyDescent="0.25">
      <c r="A744" s="333"/>
      <c r="B744" s="330" t="str">
        <f>_xlfn.CONCAT(IF(ISNUMBER(A744),LOOKUP(A744,LL!$Q$2:$Q$40,LL!$T$2:$T$40),""),IF(ISNUMBER(A744),LOOKUP(A744,LL!$Q$2:$Q$40,LL!$U$2:$U$40),""))</f>
        <v/>
      </c>
      <c r="C744" s="218"/>
      <c r="D744" s="218"/>
      <c r="E744" s="330" t="str">
        <f t="shared" si="87"/>
        <v/>
      </c>
      <c r="F744" s="218"/>
      <c r="G744" s="218"/>
      <c r="H744" s="218"/>
      <c r="I744" s="437" t="str">
        <f t="shared" si="88"/>
        <v/>
      </c>
      <c r="J744" s="218"/>
      <c r="K744" s="218"/>
      <c r="L744" s="437" t="str">
        <f t="shared" si="89"/>
        <v/>
      </c>
      <c r="M744" s="437" t="str">
        <f t="shared" si="90"/>
        <v/>
      </c>
      <c r="N744" s="440"/>
      <c r="O744" s="218"/>
      <c r="P744" s="218"/>
      <c r="Q744" s="437" t="str">
        <f t="shared" si="91"/>
        <v/>
      </c>
      <c r="R744" s="218"/>
      <c r="S744" s="218"/>
      <c r="T744" s="437" t="str">
        <f t="shared" si="92"/>
        <v/>
      </c>
      <c r="U744" s="437" t="str">
        <f t="shared" si="93"/>
        <v/>
      </c>
      <c r="V744" s="224"/>
    </row>
    <row r="745" spans="1:22" x14ac:dyDescent="0.25">
      <c r="A745" s="332"/>
      <c r="B745" s="330" t="str">
        <f>_xlfn.CONCAT(IF(ISNUMBER(A745),LOOKUP(A745,LL!$Q$2:$Q$40,LL!$T$2:$T$40),""),IF(ISNUMBER(A745),LOOKUP(A745,LL!$Q$2:$Q$40,LL!$U$2:$U$40),""))</f>
        <v/>
      </c>
      <c r="C745" s="217"/>
      <c r="D745" s="217"/>
      <c r="E745" s="330" t="str">
        <f t="shared" si="87"/>
        <v/>
      </c>
      <c r="F745" s="217"/>
      <c r="G745" s="217"/>
      <c r="H745" s="217"/>
      <c r="I745" s="437" t="str">
        <f t="shared" si="88"/>
        <v/>
      </c>
      <c r="J745" s="217"/>
      <c r="K745" s="217"/>
      <c r="L745" s="437" t="str">
        <f t="shared" si="89"/>
        <v/>
      </c>
      <c r="M745" s="437" t="str">
        <f t="shared" si="90"/>
        <v/>
      </c>
      <c r="N745" s="439"/>
      <c r="O745" s="217"/>
      <c r="P745" s="217"/>
      <c r="Q745" s="437" t="str">
        <f t="shared" si="91"/>
        <v/>
      </c>
      <c r="R745" s="217"/>
      <c r="S745" s="217"/>
      <c r="T745" s="437" t="str">
        <f t="shared" si="92"/>
        <v/>
      </c>
      <c r="U745" s="437" t="str">
        <f t="shared" si="93"/>
        <v/>
      </c>
      <c r="V745" s="223"/>
    </row>
    <row r="746" spans="1:22" x14ac:dyDescent="0.25">
      <c r="A746" s="333"/>
      <c r="B746" s="330" t="str">
        <f>_xlfn.CONCAT(IF(ISNUMBER(A746),LOOKUP(A746,LL!$Q$2:$Q$40,LL!$T$2:$T$40),""),IF(ISNUMBER(A746),LOOKUP(A746,LL!$Q$2:$Q$40,LL!$U$2:$U$40),""))</f>
        <v/>
      </c>
      <c r="C746" s="218"/>
      <c r="D746" s="218"/>
      <c r="E746" s="330" t="str">
        <f t="shared" si="87"/>
        <v/>
      </c>
      <c r="F746" s="218"/>
      <c r="G746" s="218"/>
      <c r="H746" s="218"/>
      <c r="I746" s="437" t="str">
        <f t="shared" si="88"/>
        <v/>
      </c>
      <c r="J746" s="218"/>
      <c r="K746" s="218"/>
      <c r="L746" s="437" t="str">
        <f t="shared" si="89"/>
        <v/>
      </c>
      <c r="M746" s="437" t="str">
        <f t="shared" si="90"/>
        <v/>
      </c>
      <c r="N746" s="440"/>
      <c r="O746" s="218"/>
      <c r="P746" s="218"/>
      <c r="Q746" s="437" t="str">
        <f t="shared" si="91"/>
        <v/>
      </c>
      <c r="R746" s="218"/>
      <c r="S746" s="218"/>
      <c r="T746" s="437" t="str">
        <f t="shared" si="92"/>
        <v/>
      </c>
      <c r="U746" s="437" t="str">
        <f t="shared" si="93"/>
        <v/>
      </c>
      <c r="V746" s="224"/>
    </row>
    <row r="747" spans="1:22" x14ac:dyDescent="0.25">
      <c r="A747" s="332"/>
      <c r="B747" s="330" t="str">
        <f>_xlfn.CONCAT(IF(ISNUMBER(A747),LOOKUP(A747,LL!$Q$2:$Q$40,LL!$T$2:$T$40),""),IF(ISNUMBER(A747),LOOKUP(A747,LL!$Q$2:$Q$40,LL!$U$2:$U$40),""))</f>
        <v/>
      </c>
      <c r="C747" s="217"/>
      <c r="D747" s="217"/>
      <c r="E747" s="330" t="str">
        <f t="shared" si="87"/>
        <v/>
      </c>
      <c r="F747" s="217"/>
      <c r="G747" s="217"/>
      <c r="H747" s="217"/>
      <c r="I747" s="437" t="str">
        <f t="shared" si="88"/>
        <v/>
      </c>
      <c r="J747" s="217"/>
      <c r="K747" s="217"/>
      <c r="L747" s="437" t="str">
        <f t="shared" si="89"/>
        <v/>
      </c>
      <c r="M747" s="437" t="str">
        <f t="shared" si="90"/>
        <v/>
      </c>
      <c r="N747" s="439"/>
      <c r="O747" s="217"/>
      <c r="P747" s="217"/>
      <c r="Q747" s="437" t="str">
        <f t="shared" si="91"/>
        <v/>
      </c>
      <c r="R747" s="217"/>
      <c r="S747" s="217"/>
      <c r="T747" s="437" t="str">
        <f t="shared" si="92"/>
        <v/>
      </c>
      <c r="U747" s="437" t="str">
        <f t="shared" si="93"/>
        <v/>
      </c>
      <c r="V747" s="223"/>
    </row>
    <row r="748" spans="1:22" x14ac:dyDescent="0.25">
      <c r="A748" s="333"/>
      <c r="B748" s="330" t="str">
        <f>_xlfn.CONCAT(IF(ISNUMBER(A748),LOOKUP(A748,LL!$Q$2:$Q$40,LL!$T$2:$T$40),""),IF(ISNUMBER(A748),LOOKUP(A748,LL!$Q$2:$Q$40,LL!$U$2:$U$40),""))</f>
        <v/>
      </c>
      <c r="C748" s="218"/>
      <c r="D748" s="218"/>
      <c r="E748" s="330" t="str">
        <f t="shared" si="87"/>
        <v/>
      </c>
      <c r="F748" s="218"/>
      <c r="G748" s="218"/>
      <c r="H748" s="218"/>
      <c r="I748" s="437" t="str">
        <f t="shared" si="88"/>
        <v/>
      </c>
      <c r="J748" s="218"/>
      <c r="K748" s="218"/>
      <c r="L748" s="437" t="str">
        <f t="shared" si="89"/>
        <v/>
      </c>
      <c r="M748" s="437" t="str">
        <f t="shared" si="90"/>
        <v/>
      </c>
      <c r="N748" s="440"/>
      <c r="O748" s="218"/>
      <c r="P748" s="218"/>
      <c r="Q748" s="437" t="str">
        <f t="shared" si="91"/>
        <v/>
      </c>
      <c r="R748" s="218"/>
      <c r="S748" s="218"/>
      <c r="T748" s="437" t="str">
        <f t="shared" si="92"/>
        <v/>
      </c>
      <c r="U748" s="437" t="str">
        <f t="shared" si="93"/>
        <v/>
      </c>
      <c r="V748" s="224"/>
    </row>
    <row r="749" spans="1:22" x14ac:dyDescent="0.25">
      <c r="A749" s="332"/>
      <c r="B749" s="330" t="str">
        <f>_xlfn.CONCAT(IF(ISNUMBER(A749),LOOKUP(A749,LL!$Q$2:$Q$40,LL!$T$2:$T$40),""),IF(ISNUMBER(A749),LOOKUP(A749,LL!$Q$2:$Q$40,LL!$U$2:$U$40),""))</f>
        <v/>
      </c>
      <c r="C749" s="217"/>
      <c r="D749" s="217"/>
      <c r="E749" s="330" t="str">
        <f t="shared" si="87"/>
        <v/>
      </c>
      <c r="F749" s="217"/>
      <c r="G749" s="217"/>
      <c r="H749" s="217"/>
      <c r="I749" s="437" t="str">
        <f t="shared" si="88"/>
        <v/>
      </c>
      <c r="J749" s="217"/>
      <c r="K749" s="217"/>
      <c r="L749" s="437" t="str">
        <f t="shared" si="89"/>
        <v/>
      </c>
      <c r="M749" s="437" t="str">
        <f t="shared" si="90"/>
        <v/>
      </c>
      <c r="N749" s="439"/>
      <c r="O749" s="217"/>
      <c r="P749" s="217"/>
      <c r="Q749" s="437" t="str">
        <f t="shared" si="91"/>
        <v/>
      </c>
      <c r="R749" s="217"/>
      <c r="S749" s="217"/>
      <c r="T749" s="437" t="str">
        <f t="shared" si="92"/>
        <v/>
      </c>
      <c r="U749" s="437" t="str">
        <f t="shared" si="93"/>
        <v/>
      </c>
      <c r="V749" s="223"/>
    </row>
    <row r="750" spans="1:22" x14ac:dyDescent="0.25">
      <c r="A750" s="333"/>
      <c r="B750" s="330" t="str">
        <f>_xlfn.CONCAT(IF(ISNUMBER(A750),LOOKUP(A750,LL!$Q$2:$Q$40,LL!$T$2:$T$40),""),IF(ISNUMBER(A750),LOOKUP(A750,LL!$Q$2:$Q$40,LL!$U$2:$U$40),""))</f>
        <v/>
      </c>
      <c r="C750" s="218"/>
      <c r="D750" s="218"/>
      <c r="E750" s="330" t="str">
        <f t="shared" si="87"/>
        <v/>
      </c>
      <c r="F750" s="218"/>
      <c r="G750" s="218"/>
      <c r="H750" s="218"/>
      <c r="I750" s="437" t="str">
        <f t="shared" si="88"/>
        <v/>
      </c>
      <c r="J750" s="218"/>
      <c r="K750" s="218"/>
      <c r="L750" s="437" t="str">
        <f t="shared" si="89"/>
        <v/>
      </c>
      <c r="M750" s="437" t="str">
        <f t="shared" si="90"/>
        <v/>
      </c>
      <c r="N750" s="440"/>
      <c r="O750" s="218"/>
      <c r="P750" s="218"/>
      <c r="Q750" s="437" t="str">
        <f t="shared" si="91"/>
        <v/>
      </c>
      <c r="R750" s="218"/>
      <c r="S750" s="218"/>
      <c r="T750" s="437" t="str">
        <f t="shared" si="92"/>
        <v/>
      </c>
      <c r="U750" s="437" t="str">
        <f t="shared" si="93"/>
        <v/>
      </c>
      <c r="V750" s="224"/>
    </row>
    <row r="751" spans="1:22" ht="15.75" thickBot="1" x14ac:dyDescent="0.3">
      <c r="A751" s="334"/>
      <c r="B751" s="335" t="str">
        <f>_xlfn.CONCAT(IF(ISNUMBER(A751),LOOKUP(A751,LL!$Q$2:$Q$40,LL!$T$2:$T$40),""),IF(ISNUMBER(A751),LOOKUP(A751,LL!$Q$2:$Q$40,LL!$U$2:$U$40),""))</f>
        <v/>
      </c>
      <c r="C751" s="336"/>
      <c r="D751" s="336"/>
      <c r="E751" s="335" t="str">
        <f t="shared" si="87"/>
        <v/>
      </c>
      <c r="F751" s="336"/>
      <c r="G751" s="336"/>
      <c r="H751" s="336"/>
      <c r="I751" s="438" t="str">
        <f t="shared" si="88"/>
        <v/>
      </c>
      <c r="J751" s="336"/>
      <c r="K751" s="336"/>
      <c r="L751" s="438" t="str">
        <f t="shared" si="89"/>
        <v/>
      </c>
      <c r="M751" s="438" t="str">
        <f t="shared" si="90"/>
        <v/>
      </c>
      <c r="N751" s="441"/>
      <c r="O751" s="336"/>
      <c r="P751" s="336"/>
      <c r="Q751" s="438" t="str">
        <f t="shared" si="91"/>
        <v/>
      </c>
      <c r="R751" s="336"/>
      <c r="S751" s="336"/>
      <c r="T751" s="438" t="str">
        <f t="shared" si="92"/>
        <v/>
      </c>
      <c r="U751" s="438" t="str">
        <f t="shared" si="93"/>
        <v/>
      </c>
      <c r="V751" s="225"/>
    </row>
  </sheetData>
  <mergeCells count="7">
    <mergeCell ref="A1:C1"/>
    <mergeCell ref="V1:V2"/>
    <mergeCell ref="M1:M2"/>
    <mergeCell ref="U1:U2"/>
    <mergeCell ref="F1:L1"/>
    <mergeCell ref="N1:T1"/>
    <mergeCell ref="E1:E2"/>
  </mergeCells>
  <dataValidations count="1">
    <dataValidation type="whole" allowBlank="1" showInputMessage="1" showErrorMessage="1" sqref="D1" xr:uid="{54F57C1D-D7CC-44A2-9CB7-91AEFE136B5F}">
      <formula1>0</formula1>
      <formula2>1</formula2>
    </dataValidation>
  </dataValidations>
  <pageMargins left="0.7" right="0.7" top="0.75" bottom="0.75" header="0.3" footer="0.3"/>
  <pageSetup orientation="portrait" horizontalDpi="4294967293" vertic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B3F62-9831-49F4-950B-F0095FF78CF8}">
  <sheetPr codeName="Sheet35"/>
  <dimension ref="A1:V751"/>
  <sheetViews>
    <sheetView workbookViewId="0">
      <pane xSplit="5" ySplit="2" topLeftCell="F3" activePane="bottomRight" state="frozen"/>
      <selection activeCell="U5975" sqref="U5975"/>
      <selection pane="topRight" activeCell="U5975" sqref="U5975"/>
      <selection pane="bottomLeft" activeCell="U5975" sqref="U5975"/>
      <selection pane="bottomRight" activeCell="V8" sqref="A1:V8"/>
    </sheetView>
  </sheetViews>
  <sheetFormatPr defaultRowHeight="15" x14ac:dyDescent="0.25"/>
  <cols>
    <col min="1" max="1" width="4.7109375" style="1" customWidth="1"/>
    <col min="2" max="2" width="6.7109375" style="1" customWidth="1"/>
    <col min="3" max="5" width="4.7109375" style="1" customWidth="1"/>
    <col min="6" max="6" width="5.5703125" style="216" bestFit="1" customWidth="1"/>
    <col min="7" max="8" width="4.7109375" customWidth="1"/>
    <col min="9" max="9" width="5.7109375" style="216" customWidth="1"/>
    <col min="10" max="11" width="4.7109375" customWidth="1"/>
    <col min="12" max="12" width="5.7109375" style="216" customWidth="1"/>
    <col min="13" max="13" width="6.7109375" style="216" customWidth="1"/>
    <col min="14" max="14" width="4.7109375" style="216" customWidth="1"/>
    <col min="15" max="16" width="4.7109375" customWidth="1"/>
    <col min="17" max="17" width="5.7109375" style="216" customWidth="1"/>
    <col min="18" max="19" width="4.7109375" customWidth="1"/>
    <col min="20" max="20" width="5.7109375" style="216" customWidth="1"/>
    <col min="21" max="21" width="6.7109375" style="216" customWidth="1"/>
    <col min="22" max="22" width="45.85546875" style="207" customWidth="1"/>
  </cols>
  <sheetData>
    <row r="1" spans="1:22" ht="15" customHeight="1" x14ac:dyDescent="0.25">
      <c r="A1" s="528" t="s">
        <v>11181</v>
      </c>
      <c r="B1" s="528"/>
      <c r="C1" s="528"/>
      <c r="D1" s="358">
        <v>20</v>
      </c>
      <c r="E1" s="532" t="s">
        <v>214</v>
      </c>
      <c r="F1" s="531" t="s">
        <v>5</v>
      </c>
      <c r="G1" s="531"/>
      <c r="H1" s="531"/>
      <c r="I1" s="531"/>
      <c r="J1" s="531"/>
      <c r="K1" s="531"/>
      <c r="L1" s="531"/>
      <c r="M1" s="530" t="s">
        <v>11180</v>
      </c>
      <c r="N1" s="531" t="s">
        <v>8</v>
      </c>
      <c r="O1" s="531"/>
      <c r="P1" s="531"/>
      <c r="Q1" s="531"/>
      <c r="R1" s="531"/>
      <c r="S1" s="531"/>
      <c r="T1" s="531"/>
      <c r="U1" s="530" t="s">
        <v>11180</v>
      </c>
      <c r="V1" s="529" t="s">
        <v>212</v>
      </c>
    </row>
    <row r="2" spans="1:22" ht="55.5" customHeight="1" x14ac:dyDescent="0.25">
      <c r="A2" s="215" t="s">
        <v>58</v>
      </c>
      <c r="B2" s="329" t="s">
        <v>73</v>
      </c>
      <c r="C2" s="215" t="s">
        <v>52</v>
      </c>
      <c r="D2" s="215" t="s">
        <v>1316</v>
      </c>
      <c r="E2" s="532"/>
      <c r="F2" s="359" t="s">
        <v>211</v>
      </c>
      <c r="G2" s="215" t="s">
        <v>210</v>
      </c>
      <c r="H2" s="215" t="s">
        <v>209</v>
      </c>
      <c r="I2" s="331" t="s">
        <v>208</v>
      </c>
      <c r="J2" s="215" t="s">
        <v>207</v>
      </c>
      <c r="K2" s="215" t="s">
        <v>206</v>
      </c>
      <c r="L2" s="331" t="s">
        <v>205</v>
      </c>
      <c r="M2" s="530"/>
      <c r="N2" s="359" t="s">
        <v>211</v>
      </c>
      <c r="O2" s="215" t="s">
        <v>210</v>
      </c>
      <c r="P2" s="215" t="s">
        <v>209</v>
      </c>
      <c r="Q2" s="331" t="s">
        <v>208</v>
      </c>
      <c r="R2" s="215" t="s">
        <v>207</v>
      </c>
      <c r="S2" s="215" t="s">
        <v>206</v>
      </c>
      <c r="T2" s="331" t="s">
        <v>205</v>
      </c>
      <c r="U2" s="530"/>
      <c r="V2" s="529"/>
    </row>
    <row r="3" spans="1:22" s="79" customFormat="1" x14ac:dyDescent="0.25">
      <c r="A3" s="332">
        <v>16</v>
      </c>
      <c r="B3" s="330" t="str">
        <f>_xlfn.CONCAT(IF(ISNUMBER(A3),LOOKUP(A3,LL!$Q$2:$Q$40,LL!$T$2:$T$40),""),IF(ISNUMBER(A3),LOOKUP(A3,LL!$Q$2:$Q$40,LL!$U$2:$U$40),""))</f>
        <v>MA42</v>
      </c>
      <c r="C3" s="217">
        <v>99</v>
      </c>
      <c r="D3" s="217" t="s">
        <v>260</v>
      </c>
      <c r="E3" s="330">
        <f>IF(ISNUMBER(A3),IF(A3&lt;=$D$1+6,2,IF(A3&lt;=$D$1+12,1,IF(A3&lt;=$D$1+18,0.5,1/3))),"")</f>
        <v>2</v>
      </c>
      <c r="F3" s="217">
        <v>23</v>
      </c>
      <c r="G3" s="217">
        <v>0</v>
      </c>
      <c r="H3" s="217">
        <v>0</v>
      </c>
      <c r="I3" s="437">
        <f t="shared" ref="I3" si="0">IF(ISBLANK(F3),"",F3+MIN(F3,H3))</f>
        <v>23</v>
      </c>
      <c r="J3" s="217">
        <v>0</v>
      </c>
      <c r="K3" s="217">
        <v>0</v>
      </c>
      <c r="L3" s="437">
        <f>IF(ISBLANK(F3),"",F3*$E3+MIN(F3*$E3,K3))</f>
        <v>46</v>
      </c>
      <c r="M3" s="437" t="str">
        <f>IF(ISBLANK(F3),"",IF(A3&gt;$D$1,I3-2*T3,_xlfn.CONCAT("(",I3-2*T3,")")))</f>
        <v>(-21)</v>
      </c>
      <c r="N3" s="439">
        <v>11</v>
      </c>
      <c r="O3" s="217">
        <v>0</v>
      </c>
      <c r="P3" s="217">
        <v>0</v>
      </c>
      <c r="Q3" s="437">
        <f t="shared" ref="Q3" si="1">IF(ISBLANK(N3),"",N3+MIN(N3,P3))</f>
        <v>11</v>
      </c>
      <c r="R3" s="217">
        <v>0</v>
      </c>
      <c r="S3" s="217">
        <v>0</v>
      </c>
      <c r="T3" s="437">
        <f>IF(ISBLANK(N3),"",N3*$E3+MIN(N3*$E3,S3))</f>
        <v>22</v>
      </c>
      <c r="U3" s="437" t="str">
        <f>IF(ISBLANK(N3),"",IF(A3&gt;$D$1,Q3-2*L3,_xlfn.CONCAT("(",Q3-2*L3,")")))</f>
        <v>(-81)</v>
      </c>
      <c r="V3" s="223" t="s">
        <v>10200</v>
      </c>
    </row>
    <row r="4" spans="1:22" s="79" customFormat="1" x14ac:dyDescent="0.25">
      <c r="A4" s="333">
        <v>17</v>
      </c>
      <c r="B4" s="330" t="str">
        <f>_xlfn.CONCAT(IF(ISNUMBER(A4),LOOKUP(A4,LL!$Q$2:$Q$40,LL!$T$2:$T$40),""),IF(ISNUMBER(A4),LOOKUP(A4,LL!$Q$2:$Q$40,LL!$U$2:$U$40),""))</f>
        <v>MJ42</v>
      </c>
      <c r="C4" s="218">
        <v>99</v>
      </c>
      <c r="D4" s="218" t="s">
        <v>56</v>
      </c>
      <c r="E4" s="330">
        <f t="shared" ref="E4:E67" si="2">IF(ISNUMBER(A4),IF(A4&lt;=$D$1+6,2,IF(A4&lt;=$D$1+12,1,IF(A4&lt;=$D$1+18,0.5,1/3))),"")</f>
        <v>2</v>
      </c>
      <c r="F4" s="218">
        <v>6.5</v>
      </c>
      <c r="G4" s="218">
        <v>0</v>
      </c>
      <c r="H4" s="218">
        <v>0</v>
      </c>
      <c r="I4" s="437">
        <f t="shared" ref="I4:I67" si="3">IF(ISBLANK(F4),"",F4+MIN(F4,H4))</f>
        <v>6.5</v>
      </c>
      <c r="J4" s="218">
        <v>0</v>
      </c>
      <c r="K4" s="218">
        <v>0</v>
      </c>
      <c r="L4" s="437">
        <f t="shared" ref="L4:L67" si="4">IF(ISBLANK(F4),"",F4*$E4+MIN(F4*$E4,K4))</f>
        <v>13</v>
      </c>
      <c r="M4" s="437" t="str">
        <f t="shared" ref="M4:M67" si="5">IF(ISBLANK(F4),"",IF(A4&gt;$D$1,I4-2*T4,_xlfn.CONCAT("(",I4-2*T4,")")))</f>
        <v>(-23.5)</v>
      </c>
      <c r="N4" s="440">
        <v>7.5</v>
      </c>
      <c r="O4" s="218">
        <v>0</v>
      </c>
      <c r="P4" s="218">
        <v>0</v>
      </c>
      <c r="Q4" s="437">
        <f t="shared" ref="Q4:Q67" si="6">IF(ISBLANK(N4),"",N4+MIN(N4,P4))</f>
        <v>7.5</v>
      </c>
      <c r="R4" s="218">
        <v>0</v>
      </c>
      <c r="S4" s="218">
        <v>0</v>
      </c>
      <c r="T4" s="437">
        <f t="shared" ref="T4:T67" si="7">IF(ISBLANK(N4),"",N4*$E4+MIN(N4*$E4,S4))</f>
        <v>15</v>
      </c>
      <c r="U4" s="437" t="str">
        <f t="shared" ref="U4:U67" si="8">IF(ISBLANK(N4),"",IF(A4&gt;$D$1,Q4-2*L4,_xlfn.CONCAT("(",Q4-2*L4,")")))</f>
        <v>(-18.5)</v>
      </c>
      <c r="V4" s="224" t="s">
        <v>11173</v>
      </c>
    </row>
    <row r="5" spans="1:22" s="79" customFormat="1" x14ac:dyDescent="0.25">
      <c r="A5" s="332">
        <v>17</v>
      </c>
      <c r="B5" s="330" t="str">
        <f>_xlfn.CONCAT(IF(ISNUMBER(A5),LOOKUP(A5,LL!$Q$2:$Q$40,LL!$T$2:$T$40),""),IF(ISNUMBER(A5),LOOKUP(A5,LL!$Q$2:$Q$40,LL!$U$2:$U$40),""))</f>
        <v>MJ42</v>
      </c>
      <c r="C5" s="217">
        <v>99</v>
      </c>
      <c r="D5" s="217" t="s">
        <v>56</v>
      </c>
      <c r="E5" s="330">
        <f t="shared" si="2"/>
        <v>2</v>
      </c>
      <c r="F5" s="217">
        <v>6.5</v>
      </c>
      <c r="G5" s="217">
        <v>0</v>
      </c>
      <c r="H5" s="217">
        <v>0</v>
      </c>
      <c r="I5" s="437">
        <f t="shared" si="3"/>
        <v>6.5</v>
      </c>
      <c r="J5" s="217">
        <v>1</v>
      </c>
      <c r="K5" s="217">
        <v>2</v>
      </c>
      <c r="L5" s="437">
        <f t="shared" si="4"/>
        <v>15</v>
      </c>
      <c r="M5" s="437" t="str">
        <f t="shared" si="5"/>
        <v>(-27.5)</v>
      </c>
      <c r="N5" s="439">
        <v>7.5</v>
      </c>
      <c r="O5" s="217">
        <v>0</v>
      </c>
      <c r="P5" s="217">
        <v>0</v>
      </c>
      <c r="Q5" s="437">
        <f t="shared" si="6"/>
        <v>7.5</v>
      </c>
      <c r="R5" s="217">
        <v>1</v>
      </c>
      <c r="S5" s="217">
        <v>2</v>
      </c>
      <c r="T5" s="437">
        <f t="shared" si="7"/>
        <v>17</v>
      </c>
      <c r="U5" s="437" t="str">
        <f t="shared" si="8"/>
        <v>(-22.5)</v>
      </c>
      <c r="V5" s="223" t="s">
        <v>11172</v>
      </c>
    </row>
    <row r="6" spans="1:22" s="79" customFormat="1" x14ac:dyDescent="0.25">
      <c r="A6" s="333">
        <v>18</v>
      </c>
      <c r="B6" s="330" t="str">
        <f>_xlfn.CONCAT(IF(ISNUMBER(A6),LOOKUP(A6,LL!$Q$2:$Q$40,LL!$T$2:$T$40),""),IF(ISNUMBER(A6),LOOKUP(A6,LL!$Q$2:$Q$40,LL!$U$2:$U$40),""))</f>
        <v>JA42</v>
      </c>
      <c r="C6" s="218">
        <v>5</v>
      </c>
      <c r="D6" s="218" t="s">
        <v>261</v>
      </c>
      <c r="E6" s="330">
        <f t="shared" si="2"/>
        <v>2</v>
      </c>
      <c r="F6" s="218">
        <v>3</v>
      </c>
      <c r="G6" s="218">
        <v>0</v>
      </c>
      <c r="H6" s="218">
        <v>0</v>
      </c>
      <c r="I6" s="437">
        <f t="shared" si="3"/>
        <v>3</v>
      </c>
      <c r="J6" s="218">
        <v>1</v>
      </c>
      <c r="K6" s="218">
        <v>2</v>
      </c>
      <c r="L6" s="437">
        <f t="shared" si="4"/>
        <v>8</v>
      </c>
      <c r="M6" s="437" t="str">
        <f t="shared" si="5"/>
        <v>(-9)</v>
      </c>
      <c r="N6" s="440">
        <v>2</v>
      </c>
      <c r="O6" s="218">
        <v>0</v>
      </c>
      <c r="P6" s="218">
        <v>0</v>
      </c>
      <c r="Q6" s="437">
        <f t="shared" si="6"/>
        <v>2</v>
      </c>
      <c r="R6" s="218">
        <v>1</v>
      </c>
      <c r="S6" s="218">
        <v>2</v>
      </c>
      <c r="T6" s="437">
        <f t="shared" si="7"/>
        <v>6</v>
      </c>
      <c r="U6" s="437" t="str">
        <f t="shared" si="8"/>
        <v>(-14)</v>
      </c>
      <c r="V6" s="224" t="s">
        <v>890</v>
      </c>
    </row>
    <row r="7" spans="1:22" s="79" customFormat="1" x14ac:dyDescent="0.25">
      <c r="A7" s="332">
        <v>18</v>
      </c>
      <c r="B7" s="330" t="str">
        <f>_xlfn.CONCAT(IF(ISNUMBER(A7),LOOKUP(A7,LL!$Q$2:$Q$40,LL!$T$2:$T$40),""),IF(ISNUMBER(A7),LOOKUP(A7,LL!$Q$2:$Q$40,LL!$U$2:$U$40),""))</f>
        <v>JA42</v>
      </c>
      <c r="C7" s="217">
        <v>8</v>
      </c>
      <c r="D7" s="217" t="s">
        <v>261</v>
      </c>
      <c r="E7" s="330">
        <f t="shared" si="2"/>
        <v>2</v>
      </c>
      <c r="F7" s="217">
        <v>3</v>
      </c>
      <c r="G7" s="217">
        <v>0</v>
      </c>
      <c r="H7" s="217">
        <v>0</v>
      </c>
      <c r="I7" s="437">
        <f t="shared" si="3"/>
        <v>3</v>
      </c>
      <c r="J7" s="217">
        <v>1</v>
      </c>
      <c r="K7" s="217">
        <v>2</v>
      </c>
      <c r="L7" s="437">
        <f t="shared" si="4"/>
        <v>8</v>
      </c>
      <c r="M7" s="437" t="str">
        <f t="shared" si="5"/>
        <v>(-9)</v>
      </c>
      <c r="N7" s="439">
        <v>2</v>
      </c>
      <c r="O7" s="217">
        <v>0</v>
      </c>
      <c r="P7" s="217">
        <v>0</v>
      </c>
      <c r="Q7" s="437">
        <f t="shared" si="6"/>
        <v>2</v>
      </c>
      <c r="R7" s="217">
        <v>1</v>
      </c>
      <c r="S7" s="217">
        <v>2</v>
      </c>
      <c r="T7" s="437">
        <f t="shared" si="7"/>
        <v>6</v>
      </c>
      <c r="U7" s="437" t="str">
        <f t="shared" si="8"/>
        <v>(-14)</v>
      </c>
      <c r="V7" s="223"/>
    </row>
    <row r="8" spans="1:22" s="79" customFormat="1" x14ac:dyDescent="0.25">
      <c r="A8" s="333">
        <v>18</v>
      </c>
      <c r="B8" s="330" t="str">
        <f>_xlfn.CONCAT(IF(ISNUMBER(A8),LOOKUP(A8,LL!$Q$2:$Q$40,LL!$T$2:$T$40),""),IF(ISNUMBER(A8),LOOKUP(A8,LL!$Q$2:$Q$40,LL!$U$2:$U$40),""))</f>
        <v>JA42</v>
      </c>
      <c r="C8" s="218">
        <v>99</v>
      </c>
      <c r="D8" s="218" t="s">
        <v>56</v>
      </c>
      <c r="E8" s="330">
        <f t="shared" si="2"/>
        <v>2</v>
      </c>
      <c r="F8" s="218">
        <v>3</v>
      </c>
      <c r="G8" s="218">
        <v>0</v>
      </c>
      <c r="H8" s="218">
        <v>0</v>
      </c>
      <c r="I8" s="437">
        <f t="shared" si="3"/>
        <v>3</v>
      </c>
      <c r="J8" s="218">
        <v>2</v>
      </c>
      <c r="K8" s="218">
        <v>7</v>
      </c>
      <c r="L8" s="437">
        <f t="shared" si="4"/>
        <v>12</v>
      </c>
      <c r="M8" s="437" t="str">
        <f t="shared" si="5"/>
        <v>(-9)</v>
      </c>
      <c r="N8" s="440">
        <v>2</v>
      </c>
      <c r="O8" s="218">
        <v>0</v>
      </c>
      <c r="P8" s="218">
        <v>0</v>
      </c>
      <c r="Q8" s="437">
        <f t="shared" si="6"/>
        <v>2</v>
      </c>
      <c r="R8" s="218">
        <v>1</v>
      </c>
      <c r="S8" s="218">
        <v>2</v>
      </c>
      <c r="T8" s="437">
        <f t="shared" si="7"/>
        <v>6</v>
      </c>
      <c r="U8" s="437" t="str">
        <f t="shared" si="8"/>
        <v>(-22)</v>
      </c>
      <c r="V8" s="224" t="s">
        <v>12317</v>
      </c>
    </row>
    <row r="9" spans="1:22" s="79" customFormat="1" x14ac:dyDescent="0.25">
      <c r="A9" s="332"/>
      <c r="B9" s="330" t="str">
        <f>_xlfn.CONCAT(IF(ISNUMBER(A9),LOOKUP(A9,LL!$Q$2:$Q$40,LL!$T$2:$T$40),""),IF(ISNUMBER(A9),LOOKUP(A9,LL!$Q$2:$Q$40,LL!$U$2:$U$40),""))</f>
        <v/>
      </c>
      <c r="C9" s="217"/>
      <c r="D9" s="217"/>
      <c r="E9" s="330" t="str">
        <f t="shared" si="2"/>
        <v/>
      </c>
      <c r="F9" s="217"/>
      <c r="G9" s="217"/>
      <c r="H9" s="217"/>
      <c r="I9" s="437" t="str">
        <f t="shared" si="3"/>
        <v/>
      </c>
      <c r="J9" s="217"/>
      <c r="K9" s="217"/>
      <c r="L9" s="437" t="str">
        <f t="shared" si="4"/>
        <v/>
      </c>
      <c r="M9" s="437" t="str">
        <f t="shared" si="5"/>
        <v/>
      </c>
      <c r="N9" s="439"/>
      <c r="O9" s="217"/>
      <c r="P9" s="217"/>
      <c r="Q9" s="437" t="str">
        <f t="shared" si="6"/>
        <v/>
      </c>
      <c r="R9" s="217"/>
      <c r="S9" s="217"/>
      <c r="T9" s="437" t="str">
        <f t="shared" si="7"/>
        <v/>
      </c>
      <c r="U9" s="437" t="str">
        <f t="shared" si="8"/>
        <v/>
      </c>
      <c r="V9" s="223"/>
    </row>
    <row r="10" spans="1:22" s="79" customFormat="1" x14ac:dyDescent="0.25">
      <c r="A10" s="333"/>
      <c r="B10" s="330" t="str">
        <f>_xlfn.CONCAT(IF(ISNUMBER(A10),LOOKUP(A10,LL!$Q$2:$Q$40,LL!$T$2:$T$40),""),IF(ISNUMBER(A10),LOOKUP(A10,LL!$Q$2:$Q$40,LL!$U$2:$U$40),""))</f>
        <v/>
      </c>
      <c r="C10" s="218"/>
      <c r="D10" s="218"/>
      <c r="E10" s="330" t="str">
        <f t="shared" si="2"/>
        <v/>
      </c>
      <c r="F10" s="218"/>
      <c r="G10" s="218"/>
      <c r="H10" s="218"/>
      <c r="I10" s="437" t="str">
        <f t="shared" si="3"/>
        <v/>
      </c>
      <c r="J10" s="218"/>
      <c r="K10" s="218"/>
      <c r="L10" s="437" t="str">
        <f t="shared" si="4"/>
        <v/>
      </c>
      <c r="M10" s="437" t="str">
        <f t="shared" si="5"/>
        <v/>
      </c>
      <c r="N10" s="440"/>
      <c r="O10" s="218"/>
      <c r="P10" s="218"/>
      <c r="Q10" s="437" t="str">
        <f t="shared" si="6"/>
        <v/>
      </c>
      <c r="R10" s="218"/>
      <c r="S10" s="218"/>
      <c r="T10" s="437" t="str">
        <f t="shared" si="7"/>
        <v/>
      </c>
      <c r="U10" s="437" t="str">
        <f t="shared" si="8"/>
        <v/>
      </c>
      <c r="V10" s="224"/>
    </row>
    <row r="11" spans="1:22" s="79" customFormat="1" x14ac:dyDescent="0.25">
      <c r="A11" s="332"/>
      <c r="B11" s="330" t="str">
        <f>_xlfn.CONCAT(IF(ISNUMBER(A11),LOOKUP(A11,LL!$Q$2:$Q$40,LL!$T$2:$T$40),""),IF(ISNUMBER(A11),LOOKUP(A11,LL!$Q$2:$Q$40,LL!$U$2:$U$40),""))</f>
        <v/>
      </c>
      <c r="C11" s="217"/>
      <c r="D11" s="217"/>
      <c r="E11" s="330" t="str">
        <f t="shared" si="2"/>
        <v/>
      </c>
      <c r="F11" s="217"/>
      <c r="G11" s="217"/>
      <c r="H11" s="217"/>
      <c r="I11" s="437" t="str">
        <f t="shared" si="3"/>
        <v/>
      </c>
      <c r="J11" s="217"/>
      <c r="K11" s="217"/>
      <c r="L11" s="437" t="str">
        <f t="shared" si="4"/>
        <v/>
      </c>
      <c r="M11" s="437" t="str">
        <f t="shared" si="5"/>
        <v/>
      </c>
      <c r="N11" s="439"/>
      <c r="O11" s="217"/>
      <c r="P11" s="217"/>
      <c r="Q11" s="437" t="str">
        <f t="shared" si="6"/>
        <v/>
      </c>
      <c r="R11" s="217"/>
      <c r="S11" s="217"/>
      <c r="T11" s="437" t="str">
        <f t="shared" si="7"/>
        <v/>
      </c>
      <c r="U11" s="437" t="str">
        <f t="shared" si="8"/>
        <v/>
      </c>
      <c r="V11" s="223"/>
    </row>
    <row r="12" spans="1:22" s="79" customFormat="1" x14ac:dyDescent="0.25">
      <c r="A12" s="333"/>
      <c r="B12" s="330" t="str">
        <f>_xlfn.CONCAT(IF(ISNUMBER(A12),LOOKUP(A12,LL!$Q$2:$Q$40,LL!$T$2:$T$40),""),IF(ISNUMBER(A12),LOOKUP(A12,LL!$Q$2:$Q$40,LL!$U$2:$U$40),""))</f>
        <v/>
      </c>
      <c r="C12" s="218"/>
      <c r="D12" s="218"/>
      <c r="E12" s="330" t="str">
        <f t="shared" si="2"/>
        <v/>
      </c>
      <c r="F12" s="218"/>
      <c r="G12" s="218"/>
      <c r="H12" s="218"/>
      <c r="I12" s="437" t="str">
        <f t="shared" si="3"/>
        <v/>
      </c>
      <c r="J12" s="218"/>
      <c r="K12" s="218"/>
      <c r="L12" s="437" t="str">
        <f t="shared" si="4"/>
        <v/>
      </c>
      <c r="M12" s="437" t="str">
        <f t="shared" si="5"/>
        <v/>
      </c>
      <c r="N12" s="440"/>
      <c r="O12" s="218"/>
      <c r="P12" s="218"/>
      <c r="Q12" s="437" t="str">
        <f t="shared" si="6"/>
        <v/>
      </c>
      <c r="R12" s="218"/>
      <c r="S12" s="218"/>
      <c r="T12" s="437" t="str">
        <f t="shared" si="7"/>
        <v/>
      </c>
      <c r="U12" s="437" t="str">
        <f t="shared" si="8"/>
        <v/>
      </c>
      <c r="V12" s="224"/>
    </row>
    <row r="13" spans="1:22" s="79" customFormat="1" x14ac:dyDescent="0.25">
      <c r="A13" s="332"/>
      <c r="B13" s="330" t="str">
        <f>_xlfn.CONCAT(IF(ISNUMBER(A13),LOOKUP(A13,LL!$Q$2:$Q$40,LL!$T$2:$T$40),""),IF(ISNUMBER(A13),LOOKUP(A13,LL!$Q$2:$Q$40,LL!$U$2:$U$40),""))</f>
        <v/>
      </c>
      <c r="C13" s="217"/>
      <c r="D13" s="217"/>
      <c r="E13" s="330" t="str">
        <f t="shared" si="2"/>
        <v/>
      </c>
      <c r="F13" s="217"/>
      <c r="G13" s="217"/>
      <c r="H13" s="217"/>
      <c r="I13" s="437" t="str">
        <f t="shared" si="3"/>
        <v/>
      </c>
      <c r="J13" s="217"/>
      <c r="K13" s="217"/>
      <c r="L13" s="437" t="str">
        <f t="shared" si="4"/>
        <v/>
      </c>
      <c r="M13" s="437" t="str">
        <f t="shared" si="5"/>
        <v/>
      </c>
      <c r="N13" s="439"/>
      <c r="O13" s="217"/>
      <c r="P13" s="217"/>
      <c r="Q13" s="437" t="str">
        <f t="shared" si="6"/>
        <v/>
      </c>
      <c r="R13" s="217"/>
      <c r="S13" s="217"/>
      <c r="T13" s="437" t="str">
        <f t="shared" si="7"/>
        <v/>
      </c>
      <c r="U13" s="437" t="str">
        <f t="shared" si="8"/>
        <v/>
      </c>
      <c r="V13" s="223"/>
    </row>
    <row r="14" spans="1:22" s="79" customFormat="1" x14ac:dyDescent="0.25">
      <c r="A14" s="333"/>
      <c r="B14" s="330" t="str">
        <f>_xlfn.CONCAT(IF(ISNUMBER(A14),LOOKUP(A14,LL!$Q$2:$Q$40,LL!$T$2:$T$40),""),IF(ISNUMBER(A14),LOOKUP(A14,LL!$Q$2:$Q$40,LL!$U$2:$U$40),""))</f>
        <v/>
      </c>
      <c r="C14" s="218"/>
      <c r="D14" s="218"/>
      <c r="E14" s="330" t="str">
        <f t="shared" si="2"/>
        <v/>
      </c>
      <c r="F14" s="218"/>
      <c r="G14" s="218"/>
      <c r="H14" s="218"/>
      <c r="I14" s="437" t="str">
        <f t="shared" si="3"/>
        <v/>
      </c>
      <c r="J14" s="218"/>
      <c r="K14" s="218"/>
      <c r="L14" s="437" t="str">
        <f t="shared" si="4"/>
        <v/>
      </c>
      <c r="M14" s="437" t="str">
        <f t="shared" si="5"/>
        <v/>
      </c>
      <c r="N14" s="440"/>
      <c r="O14" s="218"/>
      <c r="P14" s="218"/>
      <c r="Q14" s="437" t="str">
        <f t="shared" si="6"/>
        <v/>
      </c>
      <c r="R14" s="218"/>
      <c r="S14" s="218"/>
      <c r="T14" s="437" t="str">
        <f t="shared" si="7"/>
        <v/>
      </c>
      <c r="U14" s="437" t="str">
        <f t="shared" si="8"/>
        <v/>
      </c>
      <c r="V14" s="224"/>
    </row>
    <row r="15" spans="1:22" s="79" customFormat="1" x14ac:dyDescent="0.25">
      <c r="A15" s="332"/>
      <c r="B15" s="330" t="str">
        <f>_xlfn.CONCAT(IF(ISNUMBER(A15),LOOKUP(A15,LL!$Q$2:$Q$40,LL!$T$2:$T$40),""),IF(ISNUMBER(A15),LOOKUP(A15,LL!$Q$2:$Q$40,LL!$U$2:$U$40),""))</f>
        <v/>
      </c>
      <c r="C15" s="217"/>
      <c r="D15" s="217"/>
      <c r="E15" s="330" t="str">
        <f t="shared" si="2"/>
        <v/>
      </c>
      <c r="F15" s="217"/>
      <c r="G15" s="217"/>
      <c r="H15" s="217"/>
      <c r="I15" s="437" t="str">
        <f t="shared" si="3"/>
        <v/>
      </c>
      <c r="J15" s="217"/>
      <c r="K15" s="217"/>
      <c r="L15" s="437" t="str">
        <f t="shared" si="4"/>
        <v/>
      </c>
      <c r="M15" s="437" t="str">
        <f t="shared" si="5"/>
        <v/>
      </c>
      <c r="N15" s="439"/>
      <c r="O15" s="217"/>
      <c r="P15" s="217"/>
      <c r="Q15" s="437" t="str">
        <f t="shared" si="6"/>
        <v/>
      </c>
      <c r="R15" s="217"/>
      <c r="S15" s="217"/>
      <c r="T15" s="437" t="str">
        <f t="shared" si="7"/>
        <v/>
      </c>
      <c r="U15" s="437" t="str">
        <f t="shared" si="8"/>
        <v/>
      </c>
      <c r="V15" s="223"/>
    </row>
    <row r="16" spans="1:22" s="79" customFormat="1" x14ac:dyDescent="0.25">
      <c r="A16" s="333"/>
      <c r="B16" s="330" t="str">
        <f>_xlfn.CONCAT(IF(ISNUMBER(A16),LOOKUP(A16,LL!$Q$2:$Q$40,LL!$T$2:$T$40),""),IF(ISNUMBER(A16),LOOKUP(A16,LL!$Q$2:$Q$40,LL!$U$2:$U$40),""))</f>
        <v/>
      </c>
      <c r="C16" s="218"/>
      <c r="D16" s="218"/>
      <c r="E16" s="330" t="str">
        <f t="shared" si="2"/>
        <v/>
      </c>
      <c r="F16" s="218"/>
      <c r="G16" s="218"/>
      <c r="H16" s="218"/>
      <c r="I16" s="437" t="str">
        <f t="shared" si="3"/>
        <v/>
      </c>
      <c r="J16" s="218"/>
      <c r="K16" s="218"/>
      <c r="L16" s="437" t="str">
        <f t="shared" si="4"/>
        <v/>
      </c>
      <c r="M16" s="437" t="str">
        <f t="shared" si="5"/>
        <v/>
      </c>
      <c r="N16" s="440"/>
      <c r="O16" s="218"/>
      <c r="P16" s="218"/>
      <c r="Q16" s="437" t="str">
        <f t="shared" si="6"/>
        <v/>
      </c>
      <c r="R16" s="218"/>
      <c r="S16" s="218"/>
      <c r="T16" s="437" t="str">
        <f t="shared" si="7"/>
        <v/>
      </c>
      <c r="U16" s="437" t="str">
        <f t="shared" si="8"/>
        <v/>
      </c>
      <c r="V16" s="224"/>
    </row>
    <row r="17" spans="1:22" s="79" customFormat="1" x14ac:dyDescent="0.25">
      <c r="A17" s="332"/>
      <c r="B17" s="330" t="str">
        <f>_xlfn.CONCAT(IF(ISNUMBER(A17),LOOKUP(A17,LL!$Q$2:$Q$40,LL!$T$2:$T$40),""),IF(ISNUMBER(A17),LOOKUP(A17,LL!$Q$2:$Q$40,LL!$U$2:$U$40),""))</f>
        <v/>
      </c>
      <c r="C17" s="217"/>
      <c r="D17" s="217"/>
      <c r="E17" s="330" t="str">
        <f t="shared" si="2"/>
        <v/>
      </c>
      <c r="F17" s="217"/>
      <c r="G17" s="217"/>
      <c r="H17" s="217"/>
      <c r="I17" s="437" t="str">
        <f t="shared" si="3"/>
        <v/>
      </c>
      <c r="J17" s="217"/>
      <c r="K17" s="217"/>
      <c r="L17" s="437" t="str">
        <f t="shared" si="4"/>
        <v/>
      </c>
      <c r="M17" s="437" t="str">
        <f t="shared" si="5"/>
        <v/>
      </c>
      <c r="N17" s="439"/>
      <c r="O17" s="217"/>
      <c r="P17" s="217"/>
      <c r="Q17" s="437" t="str">
        <f t="shared" si="6"/>
        <v/>
      </c>
      <c r="R17" s="217"/>
      <c r="S17" s="217"/>
      <c r="T17" s="437" t="str">
        <f t="shared" si="7"/>
        <v/>
      </c>
      <c r="U17" s="437" t="str">
        <f t="shared" si="8"/>
        <v/>
      </c>
      <c r="V17" s="223"/>
    </row>
    <row r="18" spans="1:22" s="79" customFormat="1" x14ac:dyDescent="0.25">
      <c r="A18" s="333"/>
      <c r="B18" s="330" t="str">
        <f>_xlfn.CONCAT(IF(ISNUMBER(A18),LOOKUP(A18,LL!$Q$2:$Q$40,LL!$T$2:$T$40),""),IF(ISNUMBER(A18),LOOKUP(A18,LL!$Q$2:$Q$40,LL!$U$2:$U$40),""))</f>
        <v/>
      </c>
      <c r="C18" s="218"/>
      <c r="D18" s="218"/>
      <c r="E18" s="330" t="str">
        <f t="shared" si="2"/>
        <v/>
      </c>
      <c r="F18" s="218"/>
      <c r="G18" s="218"/>
      <c r="H18" s="218"/>
      <c r="I18" s="437" t="str">
        <f t="shared" si="3"/>
        <v/>
      </c>
      <c r="J18" s="218"/>
      <c r="K18" s="218"/>
      <c r="L18" s="437" t="str">
        <f t="shared" si="4"/>
        <v/>
      </c>
      <c r="M18" s="437" t="str">
        <f t="shared" si="5"/>
        <v/>
      </c>
      <c r="N18" s="440"/>
      <c r="O18" s="218"/>
      <c r="P18" s="218"/>
      <c r="Q18" s="437" t="str">
        <f t="shared" si="6"/>
        <v/>
      </c>
      <c r="R18" s="218"/>
      <c r="S18" s="218"/>
      <c r="T18" s="437" t="str">
        <f t="shared" si="7"/>
        <v/>
      </c>
      <c r="U18" s="437" t="str">
        <f t="shared" si="8"/>
        <v/>
      </c>
      <c r="V18" s="224"/>
    </row>
    <row r="19" spans="1:22" s="79" customFormat="1" x14ac:dyDescent="0.25">
      <c r="A19" s="332"/>
      <c r="B19" s="330" t="str">
        <f>_xlfn.CONCAT(IF(ISNUMBER(A19),LOOKUP(A19,LL!$Q$2:$Q$40,LL!$T$2:$T$40),""),IF(ISNUMBER(A19),LOOKUP(A19,LL!$Q$2:$Q$40,LL!$U$2:$U$40),""))</f>
        <v/>
      </c>
      <c r="C19" s="217"/>
      <c r="D19" s="217"/>
      <c r="E19" s="330" t="str">
        <f t="shared" si="2"/>
        <v/>
      </c>
      <c r="F19" s="217"/>
      <c r="G19" s="217"/>
      <c r="H19" s="217"/>
      <c r="I19" s="437" t="str">
        <f t="shared" si="3"/>
        <v/>
      </c>
      <c r="J19" s="217"/>
      <c r="K19" s="217"/>
      <c r="L19" s="437" t="str">
        <f t="shared" si="4"/>
        <v/>
      </c>
      <c r="M19" s="437" t="str">
        <f t="shared" si="5"/>
        <v/>
      </c>
      <c r="N19" s="439"/>
      <c r="O19" s="217"/>
      <c r="P19" s="217"/>
      <c r="Q19" s="437" t="str">
        <f t="shared" si="6"/>
        <v/>
      </c>
      <c r="R19" s="217"/>
      <c r="S19" s="217"/>
      <c r="T19" s="437" t="str">
        <f t="shared" si="7"/>
        <v/>
      </c>
      <c r="U19" s="437" t="str">
        <f t="shared" si="8"/>
        <v/>
      </c>
      <c r="V19" s="223"/>
    </row>
    <row r="20" spans="1:22" s="79" customFormat="1" x14ac:dyDescent="0.25">
      <c r="A20" s="333"/>
      <c r="B20" s="330" t="str">
        <f>_xlfn.CONCAT(IF(ISNUMBER(A20),LOOKUP(A20,LL!$Q$2:$Q$40,LL!$T$2:$T$40),""),IF(ISNUMBER(A20),LOOKUP(A20,LL!$Q$2:$Q$40,LL!$U$2:$U$40),""))</f>
        <v/>
      </c>
      <c r="C20" s="218"/>
      <c r="D20" s="218"/>
      <c r="E20" s="330" t="str">
        <f t="shared" si="2"/>
        <v/>
      </c>
      <c r="F20" s="218"/>
      <c r="G20" s="218"/>
      <c r="H20" s="218"/>
      <c r="I20" s="437" t="str">
        <f t="shared" si="3"/>
        <v/>
      </c>
      <c r="J20" s="218"/>
      <c r="K20" s="218"/>
      <c r="L20" s="437" t="str">
        <f t="shared" si="4"/>
        <v/>
      </c>
      <c r="M20" s="437" t="str">
        <f t="shared" si="5"/>
        <v/>
      </c>
      <c r="N20" s="440"/>
      <c r="O20" s="218"/>
      <c r="P20" s="218"/>
      <c r="Q20" s="437" t="str">
        <f t="shared" si="6"/>
        <v/>
      </c>
      <c r="R20" s="218"/>
      <c r="S20" s="218"/>
      <c r="T20" s="437" t="str">
        <f t="shared" si="7"/>
        <v/>
      </c>
      <c r="U20" s="437" t="str">
        <f t="shared" si="8"/>
        <v/>
      </c>
      <c r="V20" s="224"/>
    </row>
    <row r="21" spans="1:22" s="79" customFormat="1" x14ac:dyDescent="0.25">
      <c r="A21" s="332"/>
      <c r="B21" s="330" t="str">
        <f>_xlfn.CONCAT(IF(ISNUMBER(A21),LOOKUP(A21,LL!$Q$2:$Q$40,LL!$T$2:$T$40),""),IF(ISNUMBER(A21),LOOKUP(A21,LL!$Q$2:$Q$40,LL!$U$2:$U$40),""))</f>
        <v/>
      </c>
      <c r="C21" s="217"/>
      <c r="D21" s="217"/>
      <c r="E21" s="330" t="str">
        <f t="shared" si="2"/>
        <v/>
      </c>
      <c r="F21" s="217"/>
      <c r="G21" s="217"/>
      <c r="H21" s="217"/>
      <c r="I21" s="437" t="str">
        <f t="shared" si="3"/>
        <v/>
      </c>
      <c r="J21" s="217"/>
      <c r="K21" s="217"/>
      <c r="L21" s="437" t="str">
        <f t="shared" si="4"/>
        <v/>
      </c>
      <c r="M21" s="437" t="str">
        <f t="shared" si="5"/>
        <v/>
      </c>
      <c r="N21" s="439"/>
      <c r="O21" s="217"/>
      <c r="P21" s="217"/>
      <c r="Q21" s="437" t="str">
        <f t="shared" si="6"/>
        <v/>
      </c>
      <c r="R21" s="217"/>
      <c r="S21" s="217"/>
      <c r="T21" s="437" t="str">
        <f t="shared" si="7"/>
        <v/>
      </c>
      <c r="U21" s="437" t="str">
        <f t="shared" si="8"/>
        <v/>
      </c>
      <c r="V21" s="223"/>
    </row>
    <row r="22" spans="1:22" s="79" customFormat="1" x14ac:dyDescent="0.25">
      <c r="A22" s="333"/>
      <c r="B22" s="330" t="str">
        <f>_xlfn.CONCAT(IF(ISNUMBER(A22),LOOKUP(A22,LL!$Q$2:$Q$40,LL!$T$2:$T$40),""),IF(ISNUMBER(A22),LOOKUP(A22,LL!$Q$2:$Q$40,LL!$U$2:$U$40),""))</f>
        <v/>
      </c>
      <c r="C22" s="218"/>
      <c r="D22" s="218"/>
      <c r="E22" s="330" t="str">
        <f t="shared" si="2"/>
        <v/>
      </c>
      <c r="F22" s="218"/>
      <c r="G22" s="218"/>
      <c r="H22" s="218"/>
      <c r="I22" s="437" t="str">
        <f t="shared" si="3"/>
        <v/>
      </c>
      <c r="J22" s="218"/>
      <c r="K22" s="218"/>
      <c r="L22" s="437" t="str">
        <f t="shared" si="4"/>
        <v/>
      </c>
      <c r="M22" s="437" t="str">
        <f t="shared" si="5"/>
        <v/>
      </c>
      <c r="N22" s="440"/>
      <c r="O22" s="218"/>
      <c r="P22" s="218"/>
      <c r="Q22" s="437" t="str">
        <f t="shared" si="6"/>
        <v/>
      </c>
      <c r="R22" s="218"/>
      <c r="S22" s="218"/>
      <c r="T22" s="437" t="str">
        <f t="shared" si="7"/>
        <v/>
      </c>
      <c r="U22" s="437" t="str">
        <f t="shared" si="8"/>
        <v/>
      </c>
      <c r="V22" s="224"/>
    </row>
    <row r="23" spans="1:22" s="79" customFormat="1" x14ac:dyDescent="0.25">
      <c r="A23" s="332"/>
      <c r="B23" s="330" t="str">
        <f>_xlfn.CONCAT(IF(ISNUMBER(A23),LOOKUP(A23,LL!$Q$2:$Q$40,LL!$T$2:$T$40),""),IF(ISNUMBER(A23),LOOKUP(A23,LL!$Q$2:$Q$40,LL!$U$2:$U$40),""))</f>
        <v/>
      </c>
      <c r="C23" s="217"/>
      <c r="D23" s="217"/>
      <c r="E23" s="330" t="str">
        <f t="shared" si="2"/>
        <v/>
      </c>
      <c r="F23" s="217"/>
      <c r="G23" s="217"/>
      <c r="H23" s="217"/>
      <c r="I23" s="437" t="str">
        <f t="shared" si="3"/>
        <v/>
      </c>
      <c r="J23" s="217"/>
      <c r="K23" s="217"/>
      <c r="L23" s="437" t="str">
        <f t="shared" si="4"/>
        <v/>
      </c>
      <c r="M23" s="437" t="str">
        <f t="shared" si="5"/>
        <v/>
      </c>
      <c r="N23" s="439"/>
      <c r="O23" s="217"/>
      <c r="P23" s="217"/>
      <c r="Q23" s="437" t="str">
        <f t="shared" si="6"/>
        <v/>
      </c>
      <c r="R23" s="217"/>
      <c r="S23" s="217"/>
      <c r="T23" s="437" t="str">
        <f t="shared" si="7"/>
        <v/>
      </c>
      <c r="U23" s="437" t="str">
        <f t="shared" si="8"/>
        <v/>
      </c>
      <c r="V23" s="223"/>
    </row>
    <row r="24" spans="1:22" s="79" customFormat="1" x14ac:dyDescent="0.25">
      <c r="A24" s="333"/>
      <c r="B24" s="330" t="str">
        <f>_xlfn.CONCAT(IF(ISNUMBER(A24),LOOKUP(A24,LL!$Q$2:$Q$40,LL!$T$2:$T$40),""),IF(ISNUMBER(A24),LOOKUP(A24,LL!$Q$2:$Q$40,LL!$U$2:$U$40),""))</f>
        <v/>
      </c>
      <c r="C24" s="218"/>
      <c r="D24" s="218"/>
      <c r="E24" s="330" t="str">
        <f t="shared" si="2"/>
        <v/>
      </c>
      <c r="F24" s="218"/>
      <c r="G24" s="218"/>
      <c r="H24" s="218"/>
      <c r="I24" s="437" t="str">
        <f t="shared" si="3"/>
        <v/>
      </c>
      <c r="J24" s="218"/>
      <c r="K24" s="218"/>
      <c r="L24" s="437" t="str">
        <f t="shared" si="4"/>
        <v/>
      </c>
      <c r="M24" s="437" t="str">
        <f t="shared" si="5"/>
        <v/>
      </c>
      <c r="N24" s="440"/>
      <c r="O24" s="218"/>
      <c r="P24" s="218"/>
      <c r="Q24" s="437" t="str">
        <f t="shared" si="6"/>
        <v/>
      </c>
      <c r="R24" s="218"/>
      <c r="S24" s="218"/>
      <c r="T24" s="437" t="str">
        <f t="shared" si="7"/>
        <v/>
      </c>
      <c r="U24" s="437" t="str">
        <f t="shared" si="8"/>
        <v/>
      </c>
      <c r="V24" s="224"/>
    </row>
    <row r="25" spans="1:22" s="79" customFormat="1" x14ac:dyDescent="0.25">
      <c r="A25" s="332"/>
      <c r="B25" s="330" t="str">
        <f>_xlfn.CONCAT(IF(ISNUMBER(A25),LOOKUP(A25,LL!$Q$2:$Q$40,LL!$T$2:$T$40),""),IF(ISNUMBER(A25),LOOKUP(A25,LL!$Q$2:$Q$40,LL!$U$2:$U$40),""))</f>
        <v/>
      </c>
      <c r="C25" s="217"/>
      <c r="D25" s="217"/>
      <c r="E25" s="330" t="str">
        <f t="shared" si="2"/>
        <v/>
      </c>
      <c r="F25" s="217"/>
      <c r="G25" s="217"/>
      <c r="H25" s="217"/>
      <c r="I25" s="437" t="str">
        <f t="shared" si="3"/>
        <v/>
      </c>
      <c r="J25" s="217"/>
      <c r="K25" s="217"/>
      <c r="L25" s="437" t="str">
        <f t="shared" si="4"/>
        <v/>
      </c>
      <c r="M25" s="437" t="str">
        <f t="shared" si="5"/>
        <v/>
      </c>
      <c r="N25" s="439"/>
      <c r="O25" s="217"/>
      <c r="P25" s="217"/>
      <c r="Q25" s="437" t="str">
        <f t="shared" si="6"/>
        <v/>
      </c>
      <c r="R25" s="217"/>
      <c r="S25" s="217"/>
      <c r="T25" s="437" t="str">
        <f t="shared" si="7"/>
        <v/>
      </c>
      <c r="U25" s="437" t="str">
        <f t="shared" si="8"/>
        <v/>
      </c>
      <c r="V25" s="223"/>
    </row>
    <row r="26" spans="1:22" s="79" customFormat="1" x14ac:dyDescent="0.25">
      <c r="A26" s="333"/>
      <c r="B26" s="330" t="str">
        <f>_xlfn.CONCAT(IF(ISNUMBER(A26),LOOKUP(A26,LL!$Q$2:$Q$40,LL!$T$2:$T$40),""),IF(ISNUMBER(A26),LOOKUP(A26,LL!$Q$2:$Q$40,LL!$U$2:$U$40),""))</f>
        <v/>
      </c>
      <c r="C26" s="218"/>
      <c r="D26" s="218"/>
      <c r="E26" s="330" t="str">
        <f t="shared" si="2"/>
        <v/>
      </c>
      <c r="F26" s="218"/>
      <c r="G26" s="218"/>
      <c r="H26" s="218"/>
      <c r="I26" s="437" t="str">
        <f t="shared" si="3"/>
        <v/>
      </c>
      <c r="J26" s="218"/>
      <c r="K26" s="218"/>
      <c r="L26" s="437" t="str">
        <f t="shared" si="4"/>
        <v/>
      </c>
      <c r="M26" s="437" t="str">
        <f t="shared" si="5"/>
        <v/>
      </c>
      <c r="N26" s="440"/>
      <c r="O26" s="218"/>
      <c r="P26" s="218"/>
      <c r="Q26" s="437" t="str">
        <f t="shared" si="6"/>
        <v/>
      </c>
      <c r="R26" s="218"/>
      <c r="S26" s="218"/>
      <c r="T26" s="437" t="str">
        <f t="shared" si="7"/>
        <v/>
      </c>
      <c r="U26" s="437" t="str">
        <f t="shared" si="8"/>
        <v/>
      </c>
      <c r="V26" s="224"/>
    </row>
    <row r="27" spans="1:22" s="79" customFormat="1" x14ac:dyDescent="0.25">
      <c r="A27" s="332"/>
      <c r="B27" s="330" t="str">
        <f>_xlfn.CONCAT(IF(ISNUMBER(A27),LOOKUP(A27,LL!$Q$2:$Q$40,LL!$T$2:$T$40),""),IF(ISNUMBER(A27),LOOKUP(A27,LL!$Q$2:$Q$40,LL!$U$2:$U$40),""))</f>
        <v/>
      </c>
      <c r="C27" s="217"/>
      <c r="D27" s="217"/>
      <c r="E27" s="330" t="str">
        <f t="shared" si="2"/>
        <v/>
      </c>
      <c r="F27" s="217"/>
      <c r="G27" s="217"/>
      <c r="H27" s="217"/>
      <c r="I27" s="437" t="str">
        <f t="shared" si="3"/>
        <v/>
      </c>
      <c r="J27" s="217"/>
      <c r="K27" s="217"/>
      <c r="L27" s="437" t="str">
        <f t="shared" si="4"/>
        <v/>
      </c>
      <c r="M27" s="437" t="str">
        <f t="shared" si="5"/>
        <v/>
      </c>
      <c r="N27" s="439"/>
      <c r="O27" s="217"/>
      <c r="P27" s="217"/>
      <c r="Q27" s="437" t="str">
        <f t="shared" si="6"/>
        <v/>
      </c>
      <c r="R27" s="217"/>
      <c r="S27" s="217"/>
      <c r="T27" s="437" t="str">
        <f t="shared" si="7"/>
        <v/>
      </c>
      <c r="U27" s="437" t="str">
        <f t="shared" si="8"/>
        <v/>
      </c>
      <c r="V27" s="223"/>
    </row>
    <row r="28" spans="1:22" s="79" customFormat="1" x14ac:dyDescent="0.25">
      <c r="A28" s="333"/>
      <c r="B28" s="330" t="str">
        <f>_xlfn.CONCAT(IF(ISNUMBER(A28),LOOKUP(A28,LL!$Q$2:$Q$40,LL!$T$2:$T$40),""),IF(ISNUMBER(A28),LOOKUP(A28,LL!$Q$2:$Q$40,LL!$U$2:$U$40),""))</f>
        <v/>
      </c>
      <c r="C28" s="218"/>
      <c r="D28" s="218"/>
      <c r="E28" s="330" t="str">
        <f t="shared" si="2"/>
        <v/>
      </c>
      <c r="F28" s="218"/>
      <c r="G28" s="218"/>
      <c r="H28" s="218"/>
      <c r="I28" s="437" t="str">
        <f t="shared" si="3"/>
        <v/>
      </c>
      <c r="J28" s="218"/>
      <c r="K28" s="218"/>
      <c r="L28" s="437" t="str">
        <f t="shared" si="4"/>
        <v/>
      </c>
      <c r="M28" s="437" t="str">
        <f t="shared" si="5"/>
        <v/>
      </c>
      <c r="N28" s="440"/>
      <c r="O28" s="218"/>
      <c r="P28" s="218"/>
      <c r="Q28" s="437" t="str">
        <f t="shared" si="6"/>
        <v/>
      </c>
      <c r="R28" s="218"/>
      <c r="S28" s="218"/>
      <c r="T28" s="437" t="str">
        <f t="shared" si="7"/>
        <v/>
      </c>
      <c r="U28" s="437" t="str">
        <f t="shared" si="8"/>
        <v/>
      </c>
      <c r="V28" s="224"/>
    </row>
    <row r="29" spans="1:22" s="79" customFormat="1" x14ac:dyDescent="0.25">
      <c r="A29" s="332"/>
      <c r="B29" s="330" t="str">
        <f>_xlfn.CONCAT(IF(ISNUMBER(A29),LOOKUP(A29,LL!$Q$2:$Q$40,LL!$T$2:$T$40),""),IF(ISNUMBER(A29),LOOKUP(A29,LL!$Q$2:$Q$40,LL!$U$2:$U$40),""))</f>
        <v/>
      </c>
      <c r="C29" s="217"/>
      <c r="D29" s="217"/>
      <c r="E29" s="330" t="str">
        <f t="shared" si="2"/>
        <v/>
      </c>
      <c r="F29" s="217"/>
      <c r="G29" s="217"/>
      <c r="H29" s="217"/>
      <c r="I29" s="437" t="str">
        <f t="shared" si="3"/>
        <v/>
      </c>
      <c r="J29" s="217"/>
      <c r="K29" s="217"/>
      <c r="L29" s="437" t="str">
        <f t="shared" si="4"/>
        <v/>
      </c>
      <c r="M29" s="437" t="str">
        <f t="shared" si="5"/>
        <v/>
      </c>
      <c r="N29" s="439"/>
      <c r="O29" s="217"/>
      <c r="P29" s="217"/>
      <c r="Q29" s="437" t="str">
        <f t="shared" si="6"/>
        <v/>
      </c>
      <c r="R29" s="217"/>
      <c r="S29" s="217"/>
      <c r="T29" s="437" t="str">
        <f t="shared" si="7"/>
        <v/>
      </c>
      <c r="U29" s="437" t="str">
        <f t="shared" si="8"/>
        <v/>
      </c>
      <c r="V29" s="223"/>
    </row>
    <row r="30" spans="1:22" s="79" customFormat="1" x14ac:dyDescent="0.25">
      <c r="A30" s="333"/>
      <c r="B30" s="330" t="str">
        <f>_xlfn.CONCAT(IF(ISNUMBER(A30),LOOKUP(A30,LL!$Q$2:$Q$40,LL!$T$2:$T$40),""),IF(ISNUMBER(A30),LOOKUP(A30,LL!$Q$2:$Q$40,LL!$U$2:$U$40),""))</f>
        <v/>
      </c>
      <c r="C30" s="218"/>
      <c r="D30" s="218"/>
      <c r="E30" s="330" t="str">
        <f t="shared" si="2"/>
        <v/>
      </c>
      <c r="F30" s="218"/>
      <c r="G30" s="218"/>
      <c r="H30" s="218"/>
      <c r="I30" s="437" t="str">
        <f t="shared" si="3"/>
        <v/>
      </c>
      <c r="J30" s="218"/>
      <c r="K30" s="218"/>
      <c r="L30" s="437" t="str">
        <f t="shared" si="4"/>
        <v/>
      </c>
      <c r="M30" s="437" t="str">
        <f t="shared" si="5"/>
        <v/>
      </c>
      <c r="N30" s="440"/>
      <c r="O30" s="218"/>
      <c r="P30" s="218"/>
      <c r="Q30" s="437" t="str">
        <f t="shared" si="6"/>
        <v/>
      </c>
      <c r="R30" s="218"/>
      <c r="S30" s="218"/>
      <c r="T30" s="437" t="str">
        <f t="shared" si="7"/>
        <v/>
      </c>
      <c r="U30" s="437" t="str">
        <f t="shared" si="8"/>
        <v/>
      </c>
      <c r="V30" s="224"/>
    </row>
    <row r="31" spans="1:22" s="79" customFormat="1" x14ac:dyDescent="0.25">
      <c r="A31" s="332"/>
      <c r="B31" s="330" t="str">
        <f>_xlfn.CONCAT(IF(ISNUMBER(A31),LOOKUP(A31,LL!$Q$2:$Q$40,LL!$T$2:$T$40),""),IF(ISNUMBER(A31),LOOKUP(A31,LL!$Q$2:$Q$40,LL!$U$2:$U$40),""))</f>
        <v/>
      </c>
      <c r="C31" s="217"/>
      <c r="D31" s="217"/>
      <c r="E31" s="330" t="str">
        <f t="shared" si="2"/>
        <v/>
      </c>
      <c r="F31" s="217"/>
      <c r="G31" s="217"/>
      <c r="H31" s="217"/>
      <c r="I31" s="437" t="str">
        <f t="shared" si="3"/>
        <v/>
      </c>
      <c r="J31" s="217"/>
      <c r="K31" s="217"/>
      <c r="L31" s="437" t="str">
        <f t="shared" si="4"/>
        <v/>
      </c>
      <c r="M31" s="437" t="str">
        <f t="shared" si="5"/>
        <v/>
      </c>
      <c r="N31" s="439"/>
      <c r="O31" s="217"/>
      <c r="P31" s="217"/>
      <c r="Q31" s="437" t="str">
        <f t="shared" si="6"/>
        <v/>
      </c>
      <c r="R31" s="217"/>
      <c r="S31" s="217"/>
      <c r="T31" s="437" t="str">
        <f t="shared" si="7"/>
        <v/>
      </c>
      <c r="U31" s="437" t="str">
        <f t="shared" si="8"/>
        <v/>
      </c>
      <c r="V31" s="223"/>
    </row>
    <row r="32" spans="1:22" s="79" customFormat="1" x14ac:dyDescent="0.25">
      <c r="A32" s="333"/>
      <c r="B32" s="330" t="str">
        <f>_xlfn.CONCAT(IF(ISNUMBER(A32),LOOKUP(A32,LL!$Q$2:$Q$40,LL!$T$2:$T$40),""),IF(ISNUMBER(A32),LOOKUP(A32,LL!$Q$2:$Q$40,LL!$U$2:$U$40),""))</f>
        <v/>
      </c>
      <c r="C32" s="218"/>
      <c r="D32" s="218"/>
      <c r="E32" s="330" t="str">
        <f t="shared" si="2"/>
        <v/>
      </c>
      <c r="F32" s="218"/>
      <c r="G32" s="218"/>
      <c r="H32" s="218"/>
      <c r="I32" s="437" t="str">
        <f t="shared" si="3"/>
        <v/>
      </c>
      <c r="J32" s="218"/>
      <c r="K32" s="218"/>
      <c r="L32" s="437" t="str">
        <f t="shared" si="4"/>
        <v/>
      </c>
      <c r="M32" s="437" t="str">
        <f t="shared" si="5"/>
        <v/>
      </c>
      <c r="N32" s="440"/>
      <c r="O32" s="218"/>
      <c r="P32" s="218"/>
      <c r="Q32" s="437" t="str">
        <f t="shared" si="6"/>
        <v/>
      </c>
      <c r="R32" s="218"/>
      <c r="S32" s="218"/>
      <c r="T32" s="437" t="str">
        <f t="shared" si="7"/>
        <v/>
      </c>
      <c r="U32" s="437" t="str">
        <f t="shared" si="8"/>
        <v/>
      </c>
      <c r="V32" s="224"/>
    </row>
    <row r="33" spans="1:22" s="79" customFormat="1" x14ac:dyDescent="0.25">
      <c r="A33" s="332"/>
      <c r="B33" s="330" t="str">
        <f>_xlfn.CONCAT(IF(ISNUMBER(A33),LOOKUP(A33,LL!$Q$2:$Q$40,LL!$T$2:$T$40),""),IF(ISNUMBER(A33),LOOKUP(A33,LL!$Q$2:$Q$40,LL!$U$2:$U$40),""))</f>
        <v/>
      </c>
      <c r="C33" s="217"/>
      <c r="D33" s="217"/>
      <c r="E33" s="330" t="str">
        <f t="shared" si="2"/>
        <v/>
      </c>
      <c r="F33" s="217"/>
      <c r="G33" s="217"/>
      <c r="H33" s="217"/>
      <c r="I33" s="437" t="str">
        <f t="shared" si="3"/>
        <v/>
      </c>
      <c r="J33" s="217"/>
      <c r="K33" s="217"/>
      <c r="L33" s="437" t="str">
        <f t="shared" si="4"/>
        <v/>
      </c>
      <c r="M33" s="437" t="str">
        <f t="shared" si="5"/>
        <v/>
      </c>
      <c r="N33" s="439"/>
      <c r="O33" s="217"/>
      <c r="P33" s="217"/>
      <c r="Q33" s="437" t="str">
        <f t="shared" si="6"/>
        <v/>
      </c>
      <c r="R33" s="217"/>
      <c r="S33" s="217"/>
      <c r="T33" s="437" t="str">
        <f t="shared" si="7"/>
        <v/>
      </c>
      <c r="U33" s="437" t="str">
        <f t="shared" si="8"/>
        <v/>
      </c>
      <c r="V33" s="223"/>
    </row>
    <row r="34" spans="1:22" s="79" customFormat="1" x14ac:dyDescent="0.25">
      <c r="A34" s="333"/>
      <c r="B34" s="330" t="str">
        <f>_xlfn.CONCAT(IF(ISNUMBER(A34),LOOKUP(A34,LL!$Q$2:$Q$40,LL!$T$2:$T$40),""),IF(ISNUMBER(A34),LOOKUP(A34,LL!$Q$2:$Q$40,LL!$U$2:$U$40),""))</f>
        <v/>
      </c>
      <c r="C34" s="218"/>
      <c r="D34" s="218"/>
      <c r="E34" s="330" t="str">
        <f t="shared" si="2"/>
        <v/>
      </c>
      <c r="F34" s="218"/>
      <c r="G34" s="218"/>
      <c r="H34" s="218"/>
      <c r="I34" s="437" t="str">
        <f t="shared" si="3"/>
        <v/>
      </c>
      <c r="J34" s="218"/>
      <c r="K34" s="218"/>
      <c r="L34" s="437" t="str">
        <f t="shared" si="4"/>
        <v/>
      </c>
      <c r="M34" s="437" t="str">
        <f t="shared" si="5"/>
        <v/>
      </c>
      <c r="N34" s="440"/>
      <c r="O34" s="218"/>
      <c r="P34" s="218"/>
      <c r="Q34" s="437" t="str">
        <f t="shared" si="6"/>
        <v/>
      </c>
      <c r="R34" s="218"/>
      <c r="S34" s="218"/>
      <c r="T34" s="437" t="str">
        <f t="shared" si="7"/>
        <v/>
      </c>
      <c r="U34" s="437" t="str">
        <f t="shared" si="8"/>
        <v/>
      </c>
      <c r="V34" s="224"/>
    </row>
    <row r="35" spans="1:22" s="79" customFormat="1" x14ac:dyDescent="0.25">
      <c r="A35" s="332"/>
      <c r="B35" s="330" t="str">
        <f>_xlfn.CONCAT(IF(ISNUMBER(A35),LOOKUP(A35,LL!$Q$2:$Q$40,LL!$T$2:$T$40),""),IF(ISNUMBER(A35),LOOKUP(A35,LL!$Q$2:$Q$40,LL!$U$2:$U$40),""))</f>
        <v/>
      </c>
      <c r="C35" s="217"/>
      <c r="D35" s="217"/>
      <c r="E35" s="330" t="str">
        <f t="shared" si="2"/>
        <v/>
      </c>
      <c r="F35" s="217"/>
      <c r="G35" s="217"/>
      <c r="H35" s="217"/>
      <c r="I35" s="437" t="str">
        <f t="shared" si="3"/>
        <v/>
      </c>
      <c r="J35" s="217"/>
      <c r="K35" s="217"/>
      <c r="L35" s="437" t="str">
        <f t="shared" si="4"/>
        <v/>
      </c>
      <c r="M35" s="437" t="str">
        <f t="shared" si="5"/>
        <v/>
      </c>
      <c r="N35" s="439"/>
      <c r="O35" s="217"/>
      <c r="P35" s="217"/>
      <c r="Q35" s="437" t="str">
        <f t="shared" si="6"/>
        <v/>
      </c>
      <c r="R35" s="217"/>
      <c r="S35" s="217"/>
      <c r="T35" s="437" t="str">
        <f t="shared" si="7"/>
        <v/>
      </c>
      <c r="U35" s="437" t="str">
        <f t="shared" si="8"/>
        <v/>
      </c>
      <c r="V35" s="223"/>
    </row>
    <row r="36" spans="1:22" s="79" customFormat="1" x14ac:dyDescent="0.25">
      <c r="A36" s="333"/>
      <c r="B36" s="330" t="str">
        <f>_xlfn.CONCAT(IF(ISNUMBER(A36),LOOKUP(A36,LL!$Q$2:$Q$40,LL!$T$2:$T$40),""),IF(ISNUMBER(A36),LOOKUP(A36,LL!$Q$2:$Q$40,LL!$U$2:$U$40),""))</f>
        <v/>
      </c>
      <c r="C36" s="218"/>
      <c r="D36" s="218"/>
      <c r="E36" s="330" t="str">
        <f t="shared" si="2"/>
        <v/>
      </c>
      <c r="F36" s="218"/>
      <c r="G36" s="218"/>
      <c r="H36" s="218"/>
      <c r="I36" s="437" t="str">
        <f t="shared" si="3"/>
        <v/>
      </c>
      <c r="J36" s="218"/>
      <c r="K36" s="218"/>
      <c r="L36" s="437" t="str">
        <f t="shared" si="4"/>
        <v/>
      </c>
      <c r="M36" s="437" t="str">
        <f t="shared" si="5"/>
        <v/>
      </c>
      <c r="N36" s="440"/>
      <c r="O36" s="218"/>
      <c r="P36" s="218"/>
      <c r="Q36" s="437" t="str">
        <f t="shared" si="6"/>
        <v/>
      </c>
      <c r="R36" s="218"/>
      <c r="S36" s="218"/>
      <c r="T36" s="437" t="str">
        <f t="shared" si="7"/>
        <v/>
      </c>
      <c r="U36" s="437" t="str">
        <f t="shared" si="8"/>
        <v/>
      </c>
      <c r="V36" s="224"/>
    </row>
    <row r="37" spans="1:22" s="79" customFormat="1" x14ac:dyDescent="0.25">
      <c r="A37" s="332"/>
      <c r="B37" s="330" t="str">
        <f>_xlfn.CONCAT(IF(ISNUMBER(A37),LOOKUP(A37,LL!$Q$2:$Q$40,LL!$T$2:$T$40),""),IF(ISNUMBER(A37),LOOKUP(A37,LL!$Q$2:$Q$40,LL!$U$2:$U$40),""))</f>
        <v/>
      </c>
      <c r="C37" s="217"/>
      <c r="D37" s="217"/>
      <c r="E37" s="330" t="str">
        <f t="shared" si="2"/>
        <v/>
      </c>
      <c r="F37" s="217"/>
      <c r="G37" s="217"/>
      <c r="H37" s="217"/>
      <c r="I37" s="437" t="str">
        <f t="shared" si="3"/>
        <v/>
      </c>
      <c r="J37" s="217"/>
      <c r="K37" s="217"/>
      <c r="L37" s="437" t="str">
        <f t="shared" si="4"/>
        <v/>
      </c>
      <c r="M37" s="437" t="str">
        <f t="shared" si="5"/>
        <v/>
      </c>
      <c r="N37" s="439"/>
      <c r="O37" s="217"/>
      <c r="P37" s="217"/>
      <c r="Q37" s="437" t="str">
        <f t="shared" si="6"/>
        <v/>
      </c>
      <c r="R37" s="217"/>
      <c r="S37" s="217"/>
      <c r="T37" s="437" t="str">
        <f t="shared" si="7"/>
        <v/>
      </c>
      <c r="U37" s="437" t="str">
        <f t="shared" si="8"/>
        <v/>
      </c>
      <c r="V37" s="223"/>
    </row>
    <row r="38" spans="1:22" s="79" customFormat="1" x14ac:dyDescent="0.25">
      <c r="A38" s="333"/>
      <c r="B38" s="330" t="str">
        <f>_xlfn.CONCAT(IF(ISNUMBER(A38),LOOKUP(A38,LL!$Q$2:$Q$40,LL!$T$2:$T$40),""),IF(ISNUMBER(A38),LOOKUP(A38,LL!$Q$2:$Q$40,LL!$U$2:$U$40),""))</f>
        <v/>
      </c>
      <c r="C38" s="218"/>
      <c r="D38" s="218"/>
      <c r="E38" s="330" t="str">
        <f t="shared" si="2"/>
        <v/>
      </c>
      <c r="F38" s="218"/>
      <c r="G38" s="218"/>
      <c r="H38" s="218"/>
      <c r="I38" s="437" t="str">
        <f t="shared" si="3"/>
        <v/>
      </c>
      <c r="J38" s="218"/>
      <c r="K38" s="218"/>
      <c r="L38" s="437" t="str">
        <f t="shared" si="4"/>
        <v/>
      </c>
      <c r="M38" s="437" t="str">
        <f t="shared" si="5"/>
        <v/>
      </c>
      <c r="N38" s="440"/>
      <c r="O38" s="218"/>
      <c r="P38" s="218"/>
      <c r="Q38" s="437" t="str">
        <f t="shared" si="6"/>
        <v/>
      </c>
      <c r="R38" s="218"/>
      <c r="S38" s="218"/>
      <c r="T38" s="437" t="str">
        <f t="shared" si="7"/>
        <v/>
      </c>
      <c r="U38" s="437" t="str">
        <f t="shared" si="8"/>
        <v/>
      </c>
      <c r="V38" s="224"/>
    </row>
    <row r="39" spans="1:22" s="79" customFormat="1" x14ac:dyDescent="0.25">
      <c r="A39" s="332"/>
      <c r="B39" s="330" t="str">
        <f>_xlfn.CONCAT(IF(ISNUMBER(A39),LOOKUP(A39,LL!$Q$2:$Q$40,LL!$T$2:$T$40),""),IF(ISNUMBER(A39),LOOKUP(A39,LL!$Q$2:$Q$40,LL!$U$2:$U$40),""))</f>
        <v/>
      </c>
      <c r="C39" s="217"/>
      <c r="D39" s="217"/>
      <c r="E39" s="330" t="str">
        <f t="shared" si="2"/>
        <v/>
      </c>
      <c r="F39" s="217"/>
      <c r="G39" s="217"/>
      <c r="H39" s="217"/>
      <c r="I39" s="437" t="str">
        <f t="shared" si="3"/>
        <v/>
      </c>
      <c r="J39" s="217"/>
      <c r="K39" s="217"/>
      <c r="L39" s="437" t="str">
        <f t="shared" si="4"/>
        <v/>
      </c>
      <c r="M39" s="437" t="str">
        <f t="shared" si="5"/>
        <v/>
      </c>
      <c r="N39" s="439"/>
      <c r="O39" s="217"/>
      <c r="P39" s="217"/>
      <c r="Q39" s="437" t="str">
        <f t="shared" si="6"/>
        <v/>
      </c>
      <c r="R39" s="217"/>
      <c r="S39" s="217"/>
      <c r="T39" s="437" t="str">
        <f t="shared" si="7"/>
        <v/>
      </c>
      <c r="U39" s="437" t="str">
        <f t="shared" si="8"/>
        <v/>
      </c>
      <c r="V39" s="223"/>
    </row>
    <row r="40" spans="1:22" s="79" customFormat="1" x14ac:dyDescent="0.25">
      <c r="A40" s="333"/>
      <c r="B40" s="330" t="str">
        <f>_xlfn.CONCAT(IF(ISNUMBER(A40),LOOKUP(A40,LL!$Q$2:$Q$40,LL!$T$2:$T$40),""),IF(ISNUMBER(A40),LOOKUP(A40,LL!$Q$2:$Q$40,LL!$U$2:$U$40),""))</f>
        <v/>
      </c>
      <c r="C40" s="218"/>
      <c r="D40" s="218"/>
      <c r="E40" s="330" t="str">
        <f t="shared" si="2"/>
        <v/>
      </c>
      <c r="F40" s="218"/>
      <c r="G40" s="218"/>
      <c r="H40" s="218"/>
      <c r="I40" s="437" t="str">
        <f t="shared" si="3"/>
        <v/>
      </c>
      <c r="J40" s="218"/>
      <c r="K40" s="218"/>
      <c r="L40" s="437" t="str">
        <f t="shared" si="4"/>
        <v/>
      </c>
      <c r="M40" s="437" t="str">
        <f t="shared" si="5"/>
        <v/>
      </c>
      <c r="N40" s="440"/>
      <c r="O40" s="218"/>
      <c r="P40" s="218"/>
      <c r="Q40" s="437" t="str">
        <f t="shared" si="6"/>
        <v/>
      </c>
      <c r="R40" s="218"/>
      <c r="S40" s="218"/>
      <c r="T40" s="437" t="str">
        <f t="shared" si="7"/>
        <v/>
      </c>
      <c r="U40" s="437" t="str">
        <f t="shared" si="8"/>
        <v/>
      </c>
      <c r="V40" s="224"/>
    </row>
    <row r="41" spans="1:22" s="79" customFormat="1" x14ac:dyDescent="0.25">
      <c r="A41" s="332"/>
      <c r="B41" s="330" t="str">
        <f>_xlfn.CONCAT(IF(ISNUMBER(A41),LOOKUP(A41,LL!$Q$2:$Q$40,LL!$T$2:$T$40),""),IF(ISNUMBER(A41),LOOKUP(A41,LL!$Q$2:$Q$40,LL!$U$2:$U$40),""))</f>
        <v/>
      </c>
      <c r="C41" s="217"/>
      <c r="D41" s="217"/>
      <c r="E41" s="330" t="str">
        <f t="shared" si="2"/>
        <v/>
      </c>
      <c r="F41" s="217"/>
      <c r="G41" s="217"/>
      <c r="H41" s="217"/>
      <c r="I41" s="437" t="str">
        <f t="shared" si="3"/>
        <v/>
      </c>
      <c r="J41" s="217"/>
      <c r="K41" s="217"/>
      <c r="L41" s="437" t="str">
        <f t="shared" si="4"/>
        <v/>
      </c>
      <c r="M41" s="437" t="str">
        <f t="shared" si="5"/>
        <v/>
      </c>
      <c r="N41" s="439"/>
      <c r="O41" s="217"/>
      <c r="P41" s="217"/>
      <c r="Q41" s="437" t="str">
        <f t="shared" si="6"/>
        <v/>
      </c>
      <c r="R41" s="217"/>
      <c r="S41" s="217"/>
      <c r="T41" s="437" t="str">
        <f t="shared" si="7"/>
        <v/>
      </c>
      <c r="U41" s="437" t="str">
        <f t="shared" si="8"/>
        <v/>
      </c>
      <c r="V41" s="223"/>
    </row>
    <row r="42" spans="1:22" s="79" customFormat="1" x14ac:dyDescent="0.25">
      <c r="A42" s="333"/>
      <c r="B42" s="330" t="str">
        <f>_xlfn.CONCAT(IF(ISNUMBER(A42),LOOKUP(A42,LL!$Q$2:$Q$40,LL!$T$2:$T$40),""),IF(ISNUMBER(A42),LOOKUP(A42,LL!$Q$2:$Q$40,LL!$U$2:$U$40),""))</f>
        <v/>
      </c>
      <c r="C42" s="218"/>
      <c r="D42" s="218"/>
      <c r="E42" s="330" t="str">
        <f t="shared" si="2"/>
        <v/>
      </c>
      <c r="F42" s="218"/>
      <c r="G42" s="218"/>
      <c r="H42" s="218"/>
      <c r="I42" s="437" t="str">
        <f t="shared" si="3"/>
        <v/>
      </c>
      <c r="J42" s="218"/>
      <c r="K42" s="218"/>
      <c r="L42" s="437" t="str">
        <f t="shared" si="4"/>
        <v/>
      </c>
      <c r="M42" s="437" t="str">
        <f t="shared" si="5"/>
        <v/>
      </c>
      <c r="N42" s="440"/>
      <c r="O42" s="218"/>
      <c r="P42" s="218"/>
      <c r="Q42" s="437" t="str">
        <f t="shared" si="6"/>
        <v/>
      </c>
      <c r="R42" s="218"/>
      <c r="S42" s="218"/>
      <c r="T42" s="437" t="str">
        <f t="shared" si="7"/>
        <v/>
      </c>
      <c r="U42" s="437" t="str">
        <f t="shared" si="8"/>
        <v/>
      </c>
      <c r="V42" s="224"/>
    </row>
    <row r="43" spans="1:22" s="79" customFormat="1" x14ac:dyDescent="0.25">
      <c r="A43" s="332"/>
      <c r="B43" s="330" t="str">
        <f>_xlfn.CONCAT(IF(ISNUMBER(A43),LOOKUP(A43,LL!$Q$2:$Q$40,LL!$T$2:$T$40),""),IF(ISNUMBER(A43),LOOKUP(A43,LL!$Q$2:$Q$40,LL!$U$2:$U$40),""))</f>
        <v/>
      </c>
      <c r="C43" s="217"/>
      <c r="D43" s="217"/>
      <c r="E43" s="330" t="str">
        <f t="shared" si="2"/>
        <v/>
      </c>
      <c r="F43" s="217"/>
      <c r="G43" s="217"/>
      <c r="H43" s="217"/>
      <c r="I43" s="437" t="str">
        <f t="shared" si="3"/>
        <v/>
      </c>
      <c r="J43" s="217"/>
      <c r="K43" s="217"/>
      <c r="L43" s="437" t="str">
        <f t="shared" si="4"/>
        <v/>
      </c>
      <c r="M43" s="437" t="str">
        <f t="shared" si="5"/>
        <v/>
      </c>
      <c r="N43" s="439"/>
      <c r="O43" s="217"/>
      <c r="P43" s="217"/>
      <c r="Q43" s="437" t="str">
        <f t="shared" si="6"/>
        <v/>
      </c>
      <c r="R43" s="217"/>
      <c r="S43" s="217"/>
      <c r="T43" s="437" t="str">
        <f t="shared" si="7"/>
        <v/>
      </c>
      <c r="U43" s="437" t="str">
        <f t="shared" si="8"/>
        <v/>
      </c>
      <c r="V43" s="223"/>
    </row>
    <row r="44" spans="1:22" s="79" customFormat="1" x14ac:dyDescent="0.25">
      <c r="A44" s="333"/>
      <c r="B44" s="330" t="str">
        <f>_xlfn.CONCAT(IF(ISNUMBER(A44),LOOKUP(A44,LL!$Q$2:$Q$40,LL!$T$2:$T$40),""),IF(ISNUMBER(A44),LOOKUP(A44,LL!$Q$2:$Q$40,LL!$U$2:$U$40),""))</f>
        <v/>
      </c>
      <c r="C44" s="218"/>
      <c r="D44" s="218"/>
      <c r="E44" s="330" t="str">
        <f t="shared" si="2"/>
        <v/>
      </c>
      <c r="F44" s="218"/>
      <c r="G44" s="218"/>
      <c r="H44" s="218"/>
      <c r="I44" s="437" t="str">
        <f t="shared" si="3"/>
        <v/>
      </c>
      <c r="J44" s="218"/>
      <c r="K44" s="218"/>
      <c r="L44" s="437" t="str">
        <f t="shared" si="4"/>
        <v/>
      </c>
      <c r="M44" s="437" t="str">
        <f t="shared" si="5"/>
        <v/>
      </c>
      <c r="N44" s="440"/>
      <c r="O44" s="218"/>
      <c r="P44" s="218"/>
      <c r="Q44" s="437" t="str">
        <f t="shared" si="6"/>
        <v/>
      </c>
      <c r="R44" s="218"/>
      <c r="S44" s="218"/>
      <c r="T44" s="437" t="str">
        <f t="shared" si="7"/>
        <v/>
      </c>
      <c r="U44" s="437" t="str">
        <f t="shared" si="8"/>
        <v/>
      </c>
      <c r="V44" s="224"/>
    </row>
    <row r="45" spans="1:22" s="79" customFormat="1" x14ac:dyDescent="0.25">
      <c r="A45" s="332"/>
      <c r="B45" s="330" t="str">
        <f>_xlfn.CONCAT(IF(ISNUMBER(A45),LOOKUP(A45,LL!$Q$2:$Q$40,LL!$T$2:$T$40),""),IF(ISNUMBER(A45),LOOKUP(A45,LL!$Q$2:$Q$40,LL!$U$2:$U$40),""))</f>
        <v/>
      </c>
      <c r="C45" s="217"/>
      <c r="D45" s="217"/>
      <c r="E45" s="330" t="str">
        <f t="shared" si="2"/>
        <v/>
      </c>
      <c r="F45" s="217"/>
      <c r="G45" s="217"/>
      <c r="H45" s="217"/>
      <c r="I45" s="437" t="str">
        <f t="shared" si="3"/>
        <v/>
      </c>
      <c r="J45" s="217"/>
      <c r="K45" s="217"/>
      <c r="L45" s="437" t="str">
        <f t="shared" si="4"/>
        <v/>
      </c>
      <c r="M45" s="437" t="str">
        <f t="shared" si="5"/>
        <v/>
      </c>
      <c r="N45" s="439"/>
      <c r="O45" s="217"/>
      <c r="P45" s="217"/>
      <c r="Q45" s="437" t="str">
        <f t="shared" si="6"/>
        <v/>
      </c>
      <c r="R45" s="217"/>
      <c r="S45" s="217"/>
      <c r="T45" s="437" t="str">
        <f t="shared" si="7"/>
        <v/>
      </c>
      <c r="U45" s="437" t="str">
        <f t="shared" si="8"/>
        <v/>
      </c>
      <c r="V45" s="223"/>
    </row>
    <row r="46" spans="1:22" s="79" customFormat="1" x14ac:dyDescent="0.25">
      <c r="A46" s="333"/>
      <c r="B46" s="330" t="str">
        <f>_xlfn.CONCAT(IF(ISNUMBER(A46),LOOKUP(A46,LL!$Q$2:$Q$40,LL!$T$2:$T$40),""),IF(ISNUMBER(A46),LOOKUP(A46,LL!$Q$2:$Q$40,LL!$U$2:$U$40),""))</f>
        <v/>
      </c>
      <c r="C46" s="218"/>
      <c r="D46" s="218"/>
      <c r="E46" s="330" t="str">
        <f t="shared" si="2"/>
        <v/>
      </c>
      <c r="F46" s="218"/>
      <c r="G46" s="218"/>
      <c r="H46" s="218"/>
      <c r="I46" s="437" t="str">
        <f t="shared" si="3"/>
        <v/>
      </c>
      <c r="J46" s="218"/>
      <c r="K46" s="218"/>
      <c r="L46" s="437" t="str">
        <f t="shared" si="4"/>
        <v/>
      </c>
      <c r="M46" s="437" t="str">
        <f t="shared" si="5"/>
        <v/>
      </c>
      <c r="N46" s="440"/>
      <c r="O46" s="218"/>
      <c r="P46" s="218"/>
      <c r="Q46" s="437" t="str">
        <f t="shared" si="6"/>
        <v/>
      </c>
      <c r="R46" s="218"/>
      <c r="S46" s="218"/>
      <c r="T46" s="437" t="str">
        <f t="shared" si="7"/>
        <v/>
      </c>
      <c r="U46" s="437" t="str">
        <f t="shared" si="8"/>
        <v/>
      </c>
      <c r="V46" s="224"/>
    </row>
    <row r="47" spans="1:22" s="79" customFormat="1" x14ac:dyDescent="0.25">
      <c r="A47" s="332"/>
      <c r="B47" s="330" t="str">
        <f>_xlfn.CONCAT(IF(ISNUMBER(A47),LOOKUP(A47,LL!$Q$2:$Q$40,LL!$T$2:$T$40),""),IF(ISNUMBER(A47),LOOKUP(A47,LL!$Q$2:$Q$40,LL!$U$2:$U$40),""))</f>
        <v/>
      </c>
      <c r="C47" s="217"/>
      <c r="D47" s="217"/>
      <c r="E47" s="330" t="str">
        <f t="shared" si="2"/>
        <v/>
      </c>
      <c r="F47" s="217"/>
      <c r="G47" s="217"/>
      <c r="H47" s="217"/>
      <c r="I47" s="437" t="str">
        <f t="shared" si="3"/>
        <v/>
      </c>
      <c r="J47" s="217"/>
      <c r="K47" s="217"/>
      <c r="L47" s="437" t="str">
        <f t="shared" si="4"/>
        <v/>
      </c>
      <c r="M47" s="437" t="str">
        <f t="shared" si="5"/>
        <v/>
      </c>
      <c r="N47" s="439"/>
      <c r="O47" s="217"/>
      <c r="P47" s="217"/>
      <c r="Q47" s="437" t="str">
        <f t="shared" si="6"/>
        <v/>
      </c>
      <c r="R47" s="217"/>
      <c r="S47" s="217"/>
      <c r="T47" s="437" t="str">
        <f t="shared" si="7"/>
        <v/>
      </c>
      <c r="U47" s="437" t="str">
        <f t="shared" si="8"/>
        <v/>
      </c>
      <c r="V47" s="223"/>
    </row>
    <row r="48" spans="1:22" s="79" customFormat="1" x14ac:dyDescent="0.25">
      <c r="A48" s="333"/>
      <c r="B48" s="330" t="str">
        <f>_xlfn.CONCAT(IF(ISNUMBER(A48),LOOKUP(A48,LL!$Q$2:$Q$40,LL!$T$2:$T$40),""),IF(ISNUMBER(A48),LOOKUP(A48,LL!$Q$2:$Q$40,LL!$U$2:$U$40),""))</f>
        <v/>
      </c>
      <c r="C48" s="218"/>
      <c r="D48" s="218"/>
      <c r="E48" s="330" t="str">
        <f t="shared" si="2"/>
        <v/>
      </c>
      <c r="F48" s="218"/>
      <c r="G48" s="218"/>
      <c r="H48" s="218"/>
      <c r="I48" s="437" t="str">
        <f t="shared" si="3"/>
        <v/>
      </c>
      <c r="J48" s="218"/>
      <c r="K48" s="218"/>
      <c r="L48" s="437" t="str">
        <f t="shared" si="4"/>
        <v/>
      </c>
      <c r="M48" s="437" t="str">
        <f t="shared" si="5"/>
        <v/>
      </c>
      <c r="N48" s="440"/>
      <c r="O48" s="218"/>
      <c r="P48" s="218"/>
      <c r="Q48" s="437" t="str">
        <f t="shared" si="6"/>
        <v/>
      </c>
      <c r="R48" s="218"/>
      <c r="S48" s="218"/>
      <c r="T48" s="437" t="str">
        <f t="shared" si="7"/>
        <v/>
      </c>
      <c r="U48" s="437" t="str">
        <f t="shared" si="8"/>
        <v/>
      </c>
      <c r="V48" s="224"/>
    </row>
    <row r="49" spans="1:22" s="79" customFormat="1" x14ac:dyDescent="0.25">
      <c r="A49" s="332"/>
      <c r="B49" s="330" t="str">
        <f>_xlfn.CONCAT(IF(ISNUMBER(A49),LOOKUP(A49,LL!$Q$2:$Q$40,LL!$T$2:$T$40),""),IF(ISNUMBER(A49),LOOKUP(A49,LL!$Q$2:$Q$40,LL!$U$2:$U$40),""))</f>
        <v/>
      </c>
      <c r="C49" s="217"/>
      <c r="D49" s="217"/>
      <c r="E49" s="330" t="str">
        <f t="shared" si="2"/>
        <v/>
      </c>
      <c r="F49" s="217"/>
      <c r="G49" s="217"/>
      <c r="H49" s="217"/>
      <c r="I49" s="437" t="str">
        <f t="shared" si="3"/>
        <v/>
      </c>
      <c r="J49" s="217"/>
      <c r="K49" s="217"/>
      <c r="L49" s="437" t="str">
        <f t="shared" si="4"/>
        <v/>
      </c>
      <c r="M49" s="437" t="str">
        <f t="shared" si="5"/>
        <v/>
      </c>
      <c r="N49" s="439"/>
      <c r="O49" s="217"/>
      <c r="P49" s="217"/>
      <c r="Q49" s="437" t="str">
        <f t="shared" si="6"/>
        <v/>
      </c>
      <c r="R49" s="217"/>
      <c r="S49" s="217"/>
      <c r="T49" s="437" t="str">
        <f t="shared" si="7"/>
        <v/>
      </c>
      <c r="U49" s="437" t="str">
        <f t="shared" si="8"/>
        <v/>
      </c>
      <c r="V49" s="223"/>
    </row>
    <row r="50" spans="1:22" s="79" customFormat="1" x14ac:dyDescent="0.25">
      <c r="A50" s="333"/>
      <c r="B50" s="330" t="str">
        <f>_xlfn.CONCAT(IF(ISNUMBER(A50),LOOKUP(A50,LL!$Q$2:$Q$40,LL!$T$2:$T$40),""),IF(ISNUMBER(A50),LOOKUP(A50,LL!$Q$2:$Q$40,LL!$U$2:$U$40),""))</f>
        <v/>
      </c>
      <c r="C50" s="218"/>
      <c r="D50" s="218"/>
      <c r="E50" s="330" t="str">
        <f t="shared" si="2"/>
        <v/>
      </c>
      <c r="F50" s="218"/>
      <c r="G50" s="218"/>
      <c r="H50" s="218"/>
      <c r="I50" s="437" t="str">
        <f t="shared" si="3"/>
        <v/>
      </c>
      <c r="J50" s="218"/>
      <c r="K50" s="218"/>
      <c r="L50" s="437" t="str">
        <f t="shared" si="4"/>
        <v/>
      </c>
      <c r="M50" s="437" t="str">
        <f t="shared" si="5"/>
        <v/>
      </c>
      <c r="N50" s="440"/>
      <c r="O50" s="218"/>
      <c r="P50" s="218"/>
      <c r="Q50" s="437" t="str">
        <f t="shared" si="6"/>
        <v/>
      </c>
      <c r="R50" s="218"/>
      <c r="S50" s="218"/>
      <c r="T50" s="437" t="str">
        <f t="shared" si="7"/>
        <v/>
      </c>
      <c r="U50" s="437" t="str">
        <f t="shared" si="8"/>
        <v/>
      </c>
      <c r="V50" s="224"/>
    </row>
    <row r="51" spans="1:22" s="79" customFormat="1" x14ac:dyDescent="0.25">
      <c r="A51" s="332"/>
      <c r="B51" s="330" t="str">
        <f>_xlfn.CONCAT(IF(ISNUMBER(A51),LOOKUP(A51,LL!$Q$2:$Q$40,LL!$T$2:$T$40),""),IF(ISNUMBER(A51),LOOKUP(A51,LL!$Q$2:$Q$40,LL!$U$2:$U$40),""))</f>
        <v/>
      </c>
      <c r="C51" s="217"/>
      <c r="D51" s="217"/>
      <c r="E51" s="330" t="str">
        <f t="shared" si="2"/>
        <v/>
      </c>
      <c r="F51" s="217"/>
      <c r="G51" s="217"/>
      <c r="H51" s="217"/>
      <c r="I51" s="437" t="str">
        <f t="shared" si="3"/>
        <v/>
      </c>
      <c r="J51" s="217"/>
      <c r="K51" s="217"/>
      <c r="L51" s="437" t="str">
        <f t="shared" si="4"/>
        <v/>
      </c>
      <c r="M51" s="437" t="str">
        <f t="shared" si="5"/>
        <v/>
      </c>
      <c r="N51" s="439"/>
      <c r="O51" s="217"/>
      <c r="P51" s="217"/>
      <c r="Q51" s="437" t="str">
        <f t="shared" si="6"/>
        <v/>
      </c>
      <c r="R51" s="217"/>
      <c r="S51" s="217"/>
      <c r="T51" s="437" t="str">
        <f t="shared" si="7"/>
        <v/>
      </c>
      <c r="U51" s="437" t="str">
        <f t="shared" si="8"/>
        <v/>
      </c>
      <c r="V51" s="223"/>
    </row>
    <row r="52" spans="1:22" s="79" customFormat="1" ht="15" customHeight="1" x14ac:dyDescent="0.25">
      <c r="A52" s="333"/>
      <c r="B52" s="330" t="str">
        <f>_xlfn.CONCAT(IF(ISNUMBER(A52),LOOKUP(A52,LL!$Q$2:$Q$40,LL!$T$2:$T$40),""),IF(ISNUMBER(A52),LOOKUP(A52,LL!$Q$2:$Q$40,LL!$U$2:$U$40),""))</f>
        <v/>
      </c>
      <c r="C52" s="218"/>
      <c r="D52" s="218"/>
      <c r="E52" s="330" t="str">
        <f t="shared" si="2"/>
        <v/>
      </c>
      <c r="F52" s="218"/>
      <c r="G52" s="218"/>
      <c r="H52" s="218"/>
      <c r="I52" s="437" t="str">
        <f t="shared" si="3"/>
        <v/>
      </c>
      <c r="J52" s="218"/>
      <c r="K52" s="218"/>
      <c r="L52" s="437" t="str">
        <f t="shared" si="4"/>
        <v/>
      </c>
      <c r="M52" s="437" t="str">
        <f t="shared" si="5"/>
        <v/>
      </c>
      <c r="N52" s="440"/>
      <c r="O52" s="218"/>
      <c r="P52" s="218"/>
      <c r="Q52" s="437" t="str">
        <f t="shared" si="6"/>
        <v/>
      </c>
      <c r="R52" s="218"/>
      <c r="S52" s="218"/>
      <c r="T52" s="437" t="str">
        <f t="shared" si="7"/>
        <v/>
      </c>
      <c r="U52" s="437" t="str">
        <f t="shared" si="8"/>
        <v/>
      </c>
      <c r="V52" s="224"/>
    </row>
    <row r="53" spans="1:22" s="79" customFormat="1" x14ac:dyDescent="0.25">
      <c r="A53" s="332"/>
      <c r="B53" s="330" t="str">
        <f>_xlfn.CONCAT(IF(ISNUMBER(A53),LOOKUP(A53,LL!$Q$2:$Q$40,LL!$T$2:$T$40),""),IF(ISNUMBER(A53),LOOKUP(A53,LL!$Q$2:$Q$40,LL!$U$2:$U$40),""))</f>
        <v/>
      </c>
      <c r="C53" s="217"/>
      <c r="D53" s="217"/>
      <c r="E53" s="330" t="str">
        <f t="shared" si="2"/>
        <v/>
      </c>
      <c r="F53" s="217"/>
      <c r="G53" s="217"/>
      <c r="H53" s="217"/>
      <c r="I53" s="437" t="str">
        <f t="shared" si="3"/>
        <v/>
      </c>
      <c r="J53" s="217"/>
      <c r="K53" s="217"/>
      <c r="L53" s="437" t="str">
        <f t="shared" si="4"/>
        <v/>
      </c>
      <c r="M53" s="437" t="str">
        <f t="shared" si="5"/>
        <v/>
      </c>
      <c r="N53" s="439"/>
      <c r="O53" s="217"/>
      <c r="P53" s="217"/>
      <c r="Q53" s="437" t="str">
        <f t="shared" si="6"/>
        <v/>
      </c>
      <c r="R53" s="217"/>
      <c r="S53" s="217"/>
      <c r="T53" s="437" t="str">
        <f t="shared" si="7"/>
        <v/>
      </c>
      <c r="U53" s="437" t="str">
        <f t="shared" si="8"/>
        <v/>
      </c>
      <c r="V53" s="223"/>
    </row>
    <row r="54" spans="1:22" s="79" customFormat="1" x14ac:dyDescent="0.25">
      <c r="A54" s="333"/>
      <c r="B54" s="330" t="str">
        <f>_xlfn.CONCAT(IF(ISNUMBER(A54),LOOKUP(A54,LL!$Q$2:$Q$40,LL!$T$2:$T$40),""),IF(ISNUMBER(A54),LOOKUP(A54,LL!$Q$2:$Q$40,LL!$U$2:$U$40),""))</f>
        <v/>
      </c>
      <c r="C54" s="218"/>
      <c r="D54" s="218"/>
      <c r="E54" s="330" t="str">
        <f t="shared" si="2"/>
        <v/>
      </c>
      <c r="F54" s="218"/>
      <c r="G54" s="218"/>
      <c r="H54" s="218"/>
      <c r="I54" s="437" t="str">
        <f t="shared" si="3"/>
        <v/>
      </c>
      <c r="J54" s="218"/>
      <c r="K54" s="218"/>
      <c r="L54" s="437" t="str">
        <f t="shared" si="4"/>
        <v/>
      </c>
      <c r="M54" s="437" t="str">
        <f t="shared" si="5"/>
        <v/>
      </c>
      <c r="N54" s="440"/>
      <c r="O54" s="218"/>
      <c r="P54" s="218"/>
      <c r="Q54" s="437" t="str">
        <f t="shared" si="6"/>
        <v/>
      </c>
      <c r="R54" s="218"/>
      <c r="S54" s="218"/>
      <c r="T54" s="437" t="str">
        <f t="shared" si="7"/>
        <v/>
      </c>
      <c r="U54" s="437" t="str">
        <f t="shared" si="8"/>
        <v/>
      </c>
      <c r="V54" s="224"/>
    </row>
    <row r="55" spans="1:22" s="79" customFormat="1" x14ac:dyDescent="0.25">
      <c r="A55" s="332"/>
      <c r="B55" s="330" t="str">
        <f>_xlfn.CONCAT(IF(ISNUMBER(A55),LOOKUP(A55,LL!$Q$2:$Q$40,LL!$T$2:$T$40),""),IF(ISNUMBER(A55),LOOKUP(A55,LL!$Q$2:$Q$40,LL!$U$2:$U$40),""))</f>
        <v/>
      </c>
      <c r="C55" s="217"/>
      <c r="D55" s="217"/>
      <c r="E55" s="330" t="str">
        <f t="shared" si="2"/>
        <v/>
      </c>
      <c r="F55" s="217"/>
      <c r="G55" s="217"/>
      <c r="H55" s="217"/>
      <c r="I55" s="437" t="str">
        <f t="shared" si="3"/>
        <v/>
      </c>
      <c r="J55" s="217"/>
      <c r="K55" s="217"/>
      <c r="L55" s="437" t="str">
        <f t="shared" si="4"/>
        <v/>
      </c>
      <c r="M55" s="437" t="str">
        <f t="shared" si="5"/>
        <v/>
      </c>
      <c r="N55" s="439"/>
      <c r="O55" s="217"/>
      <c r="P55" s="217"/>
      <c r="Q55" s="437" t="str">
        <f t="shared" si="6"/>
        <v/>
      </c>
      <c r="R55" s="217"/>
      <c r="S55" s="217"/>
      <c r="T55" s="437" t="str">
        <f t="shared" si="7"/>
        <v/>
      </c>
      <c r="U55" s="437" t="str">
        <f t="shared" si="8"/>
        <v/>
      </c>
      <c r="V55" s="223"/>
    </row>
    <row r="56" spans="1:22" s="79" customFormat="1" x14ac:dyDescent="0.25">
      <c r="A56" s="333"/>
      <c r="B56" s="330" t="str">
        <f>_xlfn.CONCAT(IF(ISNUMBER(A56),LOOKUP(A56,LL!$Q$2:$Q$40,LL!$T$2:$T$40),""),IF(ISNUMBER(A56),LOOKUP(A56,LL!$Q$2:$Q$40,LL!$U$2:$U$40),""))</f>
        <v/>
      </c>
      <c r="C56" s="218"/>
      <c r="D56" s="218"/>
      <c r="E56" s="330" t="str">
        <f t="shared" si="2"/>
        <v/>
      </c>
      <c r="F56" s="218"/>
      <c r="G56" s="218"/>
      <c r="H56" s="218"/>
      <c r="I56" s="437" t="str">
        <f t="shared" si="3"/>
        <v/>
      </c>
      <c r="J56" s="218"/>
      <c r="K56" s="218"/>
      <c r="L56" s="437" t="str">
        <f t="shared" si="4"/>
        <v/>
      </c>
      <c r="M56" s="437" t="str">
        <f t="shared" si="5"/>
        <v/>
      </c>
      <c r="N56" s="440"/>
      <c r="O56" s="218"/>
      <c r="P56" s="218"/>
      <c r="Q56" s="437" t="str">
        <f t="shared" si="6"/>
        <v/>
      </c>
      <c r="R56" s="218"/>
      <c r="S56" s="218"/>
      <c r="T56" s="437" t="str">
        <f t="shared" si="7"/>
        <v/>
      </c>
      <c r="U56" s="437" t="str">
        <f t="shared" si="8"/>
        <v/>
      </c>
      <c r="V56" s="224"/>
    </row>
    <row r="57" spans="1:22" s="79" customFormat="1" x14ac:dyDescent="0.25">
      <c r="A57" s="332"/>
      <c r="B57" s="330" t="str">
        <f>_xlfn.CONCAT(IF(ISNUMBER(A57),LOOKUP(A57,LL!$Q$2:$Q$40,LL!$T$2:$T$40),""),IF(ISNUMBER(A57),LOOKUP(A57,LL!$Q$2:$Q$40,LL!$U$2:$U$40),""))</f>
        <v/>
      </c>
      <c r="C57" s="217"/>
      <c r="D57" s="217"/>
      <c r="E57" s="330" t="str">
        <f t="shared" si="2"/>
        <v/>
      </c>
      <c r="F57" s="217"/>
      <c r="G57" s="217"/>
      <c r="H57" s="217"/>
      <c r="I57" s="437" t="str">
        <f t="shared" si="3"/>
        <v/>
      </c>
      <c r="J57" s="217"/>
      <c r="K57" s="217"/>
      <c r="L57" s="437" t="str">
        <f t="shared" si="4"/>
        <v/>
      </c>
      <c r="M57" s="437" t="str">
        <f t="shared" si="5"/>
        <v/>
      </c>
      <c r="N57" s="439"/>
      <c r="O57" s="217"/>
      <c r="P57" s="217"/>
      <c r="Q57" s="437" t="str">
        <f t="shared" si="6"/>
        <v/>
      </c>
      <c r="R57" s="217"/>
      <c r="S57" s="217"/>
      <c r="T57" s="437" t="str">
        <f t="shared" si="7"/>
        <v/>
      </c>
      <c r="U57" s="437" t="str">
        <f t="shared" si="8"/>
        <v/>
      </c>
      <c r="V57" s="223"/>
    </row>
    <row r="58" spans="1:22" s="79" customFormat="1" x14ac:dyDescent="0.25">
      <c r="A58" s="333"/>
      <c r="B58" s="330" t="str">
        <f>_xlfn.CONCAT(IF(ISNUMBER(A58),LOOKUP(A58,LL!$Q$2:$Q$40,LL!$T$2:$T$40),""),IF(ISNUMBER(A58),LOOKUP(A58,LL!$Q$2:$Q$40,LL!$U$2:$U$40),""))</f>
        <v/>
      </c>
      <c r="C58" s="218"/>
      <c r="D58" s="218"/>
      <c r="E58" s="330" t="str">
        <f t="shared" si="2"/>
        <v/>
      </c>
      <c r="F58" s="218"/>
      <c r="G58" s="218"/>
      <c r="H58" s="218"/>
      <c r="I58" s="437" t="str">
        <f t="shared" si="3"/>
        <v/>
      </c>
      <c r="J58" s="218"/>
      <c r="K58" s="218"/>
      <c r="L58" s="437" t="str">
        <f t="shared" si="4"/>
        <v/>
      </c>
      <c r="M58" s="437" t="str">
        <f t="shared" si="5"/>
        <v/>
      </c>
      <c r="N58" s="440"/>
      <c r="O58" s="218"/>
      <c r="P58" s="218"/>
      <c r="Q58" s="437" t="str">
        <f t="shared" si="6"/>
        <v/>
      </c>
      <c r="R58" s="218"/>
      <c r="S58" s="218"/>
      <c r="T58" s="437" t="str">
        <f t="shared" si="7"/>
        <v/>
      </c>
      <c r="U58" s="437" t="str">
        <f t="shared" si="8"/>
        <v/>
      </c>
      <c r="V58" s="224"/>
    </row>
    <row r="59" spans="1:22" s="79" customFormat="1" x14ac:dyDescent="0.25">
      <c r="A59" s="332"/>
      <c r="B59" s="330" t="str">
        <f>_xlfn.CONCAT(IF(ISNUMBER(A59),LOOKUP(A59,LL!$Q$2:$Q$40,LL!$T$2:$T$40),""),IF(ISNUMBER(A59),LOOKUP(A59,LL!$Q$2:$Q$40,LL!$U$2:$U$40),""))</f>
        <v/>
      </c>
      <c r="C59" s="217"/>
      <c r="D59" s="217"/>
      <c r="E59" s="330" t="str">
        <f t="shared" si="2"/>
        <v/>
      </c>
      <c r="F59" s="217"/>
      <c r="G59" s="217"/>
      <c r="H59" s="217"/>
      <c r="I59" s="437" t="str">
        <f t="shared" si="3"/>
        <v/>
      </c>
      <c r="J59" s="217"/>
      <c r="K59" s="217"/>
      <c r="L59" s="437" t="str">
        <f t="shared" si="4"/>
        <v/>
      </c>
      <c r="M59" s="437" t="str">
        <f t="shared" si="5"/>
        <v/>
      </c>
      <c r="N59" s="439"/>
      <c r="O59" s="217"/>
      <c r="P59" s="217"/>
      <c r="Q59" s="437" t="str">
        <f t="shared" si="6"/>
        <v/>
      </c>
      <c r="R59" s="217"/>
      <c r="S59" s="217"/>
      <c r="T59" s="437" t="str">
        <f t="shared" si="7"/>
        <v/>
      </c>
      <c r="U59" s="437" t="str">
        <f t="shared" si="8"/>
        <v/>
      </c>
      <c r="V59" s="223"/>
    </row>
    <row r="60" spans="1:22" s="79" customFormat="1" x14ac:dyDescent="0.25">
      <c r="A60" s="333"/>
      <c r="B60" s="330" t="str">
        <f>_xlfn.CONCAT(IF(ISNUMBER(A60),LOOKUP(A60,LL!$Q$2:$Q$40,LL!$T$2:$T$40),""),IF(ISNUMBER(A60),LOOKUP(A60,LL!$Q$2:$Q$40,LL!$U$2:$U$40),""))</f>
        <v/>
      </c>
      <c r="C60" s="218"/>
      <c r="D60" s="218"/>
      <c r="E60" s="330" t="str">
        <f t="shared" si="2"/>
        <v/>
      </c>
      <c r="F60" s="218"/>
      <c r="G60" s="218"/>
      <c r="H60" s="218"/>
      <c r="I60" s="437" t="str">
        <f t="shared" si="3"/>
        <v/>
      </c>
      <c r="J60" s="218"/>
      <c r="K60" s="218"/>
      <c r="L60" s="437" t="str">
        <f t="shared" si="4"/>
        <v/>
      </c>
      <c r="M60" s="437" t="str">
        <f t="shared" si="5"/>
        <v/>
      </c>
      <c r="N60" s="440"/>
      <c r="O60" s="218"/>
      <c r="P60" s="218"/>
      <c r="Q60" s="437" t="str">
        <f t="shared" si="6"/>
        <v/>
      </c>
      <c r="R60" s="218"/>
      <c r="S60" s="218"/>
      <c r="T60" s="437" t="str">
        <f t="shared" si="7"/>
        <v/>
      </c>
      <c r="U60" s="437" t="str">
        <f t="shared" si="8"/>
        <v/>
      </c>
      <c r="V60" s="224"/>
    </row>
    <row r="61" spans="1:22" s="79" customFormat="1" x14ac:dyDescent="0.25">
      <c r="A61" s="332"/>
      <c r="B61" s="330" t="str">
        <f>_xlfn.CONCAT(IF(ISNUMBER(A61),LOOKUP(A61,LL!$Q$2:$Q$40,LL!$T$2:$T$40),""),IF(ISNUMBER(A61),LOOKUP(A61,LL!$Q$2:$Q$40,LL!$U$2:$U$40),""))</f>
        <v/>
      </c>
      <c r="C61" s="217"/>
      <c r="D61" s="217"/>
      <c r="E61" s="330" t="str">
        <f t="shared" si="2"/>
        <v/>
      </c>
      <c r="F61" s="217"/>
      <c r="G61" s="217"/>
      <c r="H61" s="217"/>
      <c r="I61" s="437" t="str">
        <f t="shared" si="3"/>
        <v/>
      </c>
      <c r="J61" s="217"/>
      <c r="K61" s="217"/>
      <c r="L61" s="437" t="str">
        <f t="shared" si="4"/>
        <v/>
      </c>
      <c r="M61" s="437" t="str">
        <f t="shared" si="5"/>
        <v/>
      </c>
      <c r="N61" s="439"/>
      <c r="O61" s="217"/>
      <c r="P61" s="217"/>
      <c r="Q61" s="437" t="str">
        <f t="shared" si="6"/>
        <v/>
      </c>
      <c r="R61" s="217"/>
      <c r="S61" s="217"/>
      <c r="T61" s="437" t="str">
        <f t="shared" si="7"/>
        <v/>
      </c>
      <c r="U61" s="437" t="str">
        <f t="shared" si="8"/>
        <v/>
      </c>
      <c r="V61" s="223"/>
    </row>
    <row r="62" spans="1:22" s="79" customFormat="1" x14ac:dyDescent="0.25">
      <c r="A62" s="333"/>
      <c r="B62" s="330" t="str">
        <f>_xlfn.CONCAT(IF(ISNUMBER(A62),LOOKUP(A62,LL!$Q$2:$Q$40,LL!$T$2:$T$40),""),IF(ISNUMBER(A62),LOOKUP(A62,LL!$Q$2:$Q$40,LL!$U$2:$U$40),""))</f>
        <v/>
      </c>
      <c r="C62" s="218"/>
      <c r="D62" s="218"/>
      <c r="E62" s="330" t="str">
        <f t="shared" si="2"/>
        <v/>
      </c>
      <c r="F62" s="218"/>
      <c r="G62" s="218"/>
      <c r="H62" s="218"/>
      <c r="I62" s="437" t="str">
        <f t="shared" si="3"/>
        <v/>
      </c>
      <c r="J62" s="218"/>
      <c r="K62" s="218"/>
      <c r="L62" s="437" t="str">
        <f t="shared" si="4"/>
        <v/>
      </c>
      <c r="M62" s="437" t="str">
        <f t="shared" si="5"/>
        <v/>
      </c>
      <c r="N62" s="440"/>
      <c r="O62" s="218"/>
      <c r="P62" s="218"/>
      <c r="Q62" s="437" t="str">
        <f t="shared" si="6"/>
        <v/>
      </c>
      <c r="R62" s="218"/>
      <c r="S62" s="218"/>
      <c r="T62" s="437" t="str">
        <f t="shared" si="7"/>
        <v/>
      </c>
      <c r="U62" s="437" t="str">
        <f t="shared" si="8"/>
        <v/>
      </c>
      <c r="V62" s="224"/>
    </row>
    <row r="63" spans="1:22" s="79" customFormat="1" x14ac:dyDescent="0.25">
      <c r="A63" s="332"/>
      <c r="B63" s="330" t="str">
        <f>_xlfn.CONCAT(IF(ISNUMBER(A63),LOOKUP(A63,LL!$Q$2:$Q$40,LL!$T$2:$T$40),""),IF(ISNUMBER(A63),LOOKUP(A63,LL!$Q$2:$Q$40,LL!$U$2:$U$40),""))</f>
        <v/>
      </c>
      <c r="C63" s="217"/>
      <c r="D63" s="217"/>
      <c r="E63" s="330" t="str">
        <f t="shared" si="2"/>
        <v/>
      </c>
      <c r="F63" s="217"/>
      <c r="G63" s="217"/>
      <c r="H63" s="217"/>
      <c r="I63" s="437" t="str">
        <f t="shared" si="3"/>
        <v/>
      </c>
      <c r="J63" s="217"/>
      <c r="K63" s="217"/>
      <c r="L63" s="437" t="str">
        <f t="shared" si="4"/>
        <v/>
      </c>
      <c r="M63" s="437" t="str">
        <f t="shared" si="5"/>
        <v/>
      </c>
      <c r="N63" s="439"/>
      <c r="O63" s="217"/>
      <c r="P63" s="217"/>
      <c r="Q63" s="437" t="str">
        <f t="shared" si="6"/>
        <v/>
      </c>
      <c r="R63" s="217"/>
      <c r="S63" s="217"/>
      <c r="T63" s="437" t="str">
        <f t="shared" si="7"/>
        <v/>
      </c>
      <c r="U63" s="437" t="str">
        <f t="shared" si="8"/>
        <v/>
      </c>
      <c r="V63" s="223"/>
    </row>
    <row r="64" spans="1:22" s="79" customFormat="1" x14ac:dyDescent="0.25">
      <c r="A64" s="333"/>
      <c r="B64" s="330" t="str">
        <f>_xlfn.CONCAT(IF(ISNUMBER(A64),LOOKUP(A64,LL!$Q$2:$Q$40,LL!$T$2:$T$40),""),IF(ISNUMBER(A64),LOOKUP(A64,LL!$Q$2:$Q$40,LL!$U$2:$U$40),""))</f>
        <v/>
      </c>
      <c r="C64" s="218"/>
      <c r="D64" s="218"/>
      <c r="E64" s="330" t="str">
        <f t="shared" si="2"/>
        <v/>
      </c>
      <c r="F64" s="218"/>
      <c r="G64" s="218"/>
      <c r="H64" s="218"/>
      <c r="I64" s="437" t="str">
        <f t="shared" si="3"/>
        <v/>
      </c>
      <c r="J64" s="218"/>
      <c r="K64" s="218"/>
      <c r="L64" s="437" t="str">
        <f t="shared" si="4"/>
        <v/>
      </c>
      <c r="M64" s="437" t="str">
        <f t="shared" si="5"/>
        <v/>
      </c>
      <c r="N64" s="440"/>
      <c r="O64" s="218"/>
      <c r="P64" s="218"/>
      <c r="Q64" s="437" t="str">
        <f t="shared" si="6"/>
        <v/>
      </c>
      <c r="R64" s="218"/>
      <c r="S64" s="218"/>
      <c r="T64" s="437" t="str">
        <f t="shared" si="7"/>
        <v/>
      </c>
      <c r="U64" s="437" t="str">
        <f t="shared" si="8"/>
        <v/>
      </c>
      <c r="V64" s="224"/>
    </row>
    <row r="65" spans="1:22" s="79" customFormat="1" x14ac:dyDescent="0.25">
      <c r="A65" s="332"/>
      <c r="B65" s="330" t="str">
        <f>_xlfn.CONCAT(IF(ISNUMBER(A65),LOOKUP(A65,LL!$Q$2:$Q$40,LL!$T$2:$T$40),""),IF(ISNUMBER(A65),LOOKUP(A65,LL!$Q$2:$Q$40,LL!$U$2:$U$40),""))</f>
        <v/>
      </c>
      <c r="C65" s="217"/>
      <c r="D65" s="217"/>
      <c r="E65" s="330" t="str">
        <f t="shared" si="2"/>
        <v/>
      </c>
      <c r="F65" s="217"/>
      <c r="G65" s="217"/>
      <c r="H65" s="217"/>
      <c r="I65" s="437" t="str">
        <f t="shared" si="3"/>
        <v/>
      </c>
      <c r="J65" s="217"/>
      <c r="K65" s="217"/>
      <c r="L65" s="437" t="str">
        <f t="shared" si="4"/>
        <v/>
      </c>
      <c r="M65" s="437" t="str">
        <f t="shared" si="5"/>
        <v/>
      </c>
      <c r="N65" s="439"/>
      <c r="O65" s="217"/>
      <c r="P65" s="217"/>
      <c r="Q65" s="437" t="str">
        <f t="shared" si="6"/>
        <v/>
      </c>
      <c r="R65" s="217"/>
      <c r="S65" s="217"/>
      <c r="T65" s="437" t="str">
        <f t="shared" si="7"/>
        <v/>
      </c>
      <c r="U65" s="437" t="str">
        <f t="shared" si="8"/>
        <v/>
      </c>
      <c r="V65" s="223"/>
    </row>
    <row r="66" spans="1:22" s="79" customFormat="1" x14ac:dyDescent="0.25">
      <c r="A66" s="333"/>
      <c r="B66" s="330" t="str">
        <f>_xlfn.CONCAT(IF(ISNUMBER(A66),LOOKUP(A66,LL!$Q$2:$Q$40,LL!$T$2:$T$40),""),IF(ISNUMBER(A66),LOOKUP(A66,LL!$Q$2:$Q$40,LL!$U$2:$U$40),""))</f>
        <v/>
      </c>
      <c r="C66" s="218"/>
      <c r="D66" s="218"/>
      <c r="E66" s="330" t="str">
        <f t="shared" si="2"/>
        <v/>
      </c>
      <c r="F66" s="218"/>
      <c r="G66" s="218"/>
      <c r="H66" s="218"/>
      <c r="I66" s="437" t="str">
        <f t="shared" si="3"/>
        <v/>
      </c>
      <c r="J66" s="218"/>
      <c r="K66" s="218"/>
      <c r="L66" s="437" t="str">
        <f t="shared" si="4"/>
        <v/>
      </c>
      <c r="M66" s="437" t="str">
        <f t="shared" si="5"/>
        <v/>
      </c>
      <c r="N66" s="440"/>
      <c r="O66" s="218"/>
      <c r="P66" s="218"/>
      <c r="Q66" s="437" t="str">
        <f t="shared" si="6"/>
        <v/>
      </c>
      <c r="R66" s="218"/>
      <c r="S66" s="218"/>
      <c r="T66" s="437" t="str">
        <f t="shared" si="7"/>
        <v/>
      </c>
      <c r="U66" s="437" t="str">
        <f t="shared" si="8"/>
        <v/>
      </c>
      <c r="V66" s="224"/>
    </row>
    <row r="67" spans="1:22" s="79" customFormat="1" x14ac:dyDescent="0.25">
      <c r="A67" s="332"/>
      <c r="B67" s="330" t="str">
        <f>_xlfn.CONCAT(IF(ISNUMBER(A67),LOOKUP(A67,LL!$Q$2:$Q$40,LL!$T$2:$T$40),""),IF(ISNUMBER(A67),LOOKUP(A67,LL!$Q$2:$Q$40,LL!$U$2:$U$40),""))</f>
        <v/>
      </c>
      <c r="C67" s="217"/>
      <c r="D67" s="217"/>
      <c r="E67" s="330" t="str">
        <f t="shared" si="2"/>
        <v/>
      </c>
      <c r="F67" s="217"/>
      <c r="G67" s="217"/>
      <c r="H67" s="217"/>
      <c r="I67" s="437" t="str">
        <f t="shared" si="3"/>
        <v/>
      </c>
      <c r="J67" s="217"/>
      <c r="K67" s="217"/>
      <c r="L67" s="437" t="str">
        <f t="shared" si="4"/>
        <v/>
      </c>
      <c r="M67" s="437" t="str">
        <f t="shared" si="5"/>
        <v/>
      </c>
      <c r="N67" s="439"/>
      <c r="O67" s="217"/>
      <c r="P67" s="217"/>
      <c r="Q67" s="437" t="str">
        <f t="shared" si="6"/>
        <v/>
      </c>
      <c r="R67" s="217"/>
      <c r="S67" s="217"/>
      <c r="T67" s="437" t="str">
        <f t="shared" si="7"/>
        <v/>
      </c>
      <c r="U67" s="437" t="str">
        <f t="shared" si="8"/>
        <v/>
      </c>
      <c r="V67" s="223"/>
    </row>
    <row r="68" spans="1:22" s="79" customFormat="1" x14ac:dyDescent="0.25">
      <c r="A68" s="333"/>
      <c r="B68" s="330" t="str">
        <f>_xlfn.CONCAT(IF(ISNUMBER(A68),LOOKUP(A68,LL!$Q$2:$Q$40,LL!$T$2:$T$40),""),IF(ISNUMBER(A68),LOOKUP(A68,LL!$Q$2:$Q$40,LL!$U$2:$U$40),""))</f>
        <v/>
      </c>
      <c r="C68" s="218"/>
      <c r="D68" s="218"/>
      <c r="E68" s="330" t="str">
        <f t="shared" ref="E68:E131" si="9">IF(ISNUMBER(A68),IF(A68&lt;=$D$1+6,2,IF(A68&lt;=$D$1+12,1,IF(A68&lt;=$D$1+18,0.5,1/3))),"")</f>
        <v/>
      </c>
      <c r="F68" s="218"/>
      <c r="G68" s="218"/>
      <c r="H68" s="218"/>
      <c r="I68" s="437" t="str">
        <f t="shared" ref="I68:I131" si="10">IF(ISBLANK(F68),"",F68+MIN(F68,H68))</f>
        <v/>
      </c>
      <c r="J68" s="218"/>
      <c r="K68" s="218"/>
      <c r="L68" s="437" t="str">
        <f t="shared" ref="L68:L131" si="11">IF(ISBLANK(F68),"",F68*$E68+MIN(F68*$E68,K68))</f>
        <v/>
      </c>
      <c r="M68" s="437" t="str">
        <f t="shared" ref="M68:M131" si="12">IF(ISBLANK(F68),"",IF(A68&gt;$D$1,I68-2*T68,_xlfn.CONCAT("(",I68-2*T68,")")))</f>
        <v/>
      </c>
      <c r="N68" s="440"/>
      <c r="O68" s="218"/>
      <c r="P68" s="218"/>
      <c r="Q68" s="437" t="str">
        <f t="shared" ref="Q68:Q131" si="13">IF(ISBLANK(N68),"",N68+MIN(N68,P68))</f>
        <v/>
      </c>
      <c r="R68" s="218"/>
      <c r="S68" s="218"/>
      <c r="T68" s="437" t="str">
        <f t="shared" ref="T68:T131" si="14">IF(ISBLANK(N68),"",N68*$E68+MIN(N68*$E68,S68))</f>
        <v/>
      </c>
      <c r="U68" s="437" t="str">
        <f t="shared" ref="U68:U131" si="15">IF(ISBLANK(N68),"",IF(A68&gt;$D$1,Q68-2*L68,_xlfn.CONCAT("(",Q68-2*L68,")")))</f>
        <v/>
      </c>
      <c r="V68" s="224"/>
    </row>
    <row r="69" spans="1:22" s="79" customFormat="1" x14ac:dyDescent="0.25">
      <c r="A69" s="332"/>
      <c r="B69" s="330" t="str">
        <f>_xlfn.CONCAT(IF(ISNUMBER(A69),LOOKUP(A69,LL!$Q$2:$Q$40,LL!$T$2:$T$40),""),IF(ISNUMBER(A69),LOOKUP(A69,LL!$Q$2:$Q$40,LL!$U$2:$U$40),""))</f>
        <v/>
      </c>
      <c r="C69" s="217"/>
      <c r="D69" s="217"/>
      <c r="E69" s="330" t="str">
        <f t="shared" si="9"/>
        <v/>
      </c>
      <c r="F69" s="217"/>
      <c r="G69" s="217"/>
      <c r="H69" s="217"/>
      <c r="I69" s="437" t="str">
        <f t="shared" si="10"/>
        <v/>
      </c>
      <c r="J69" s="217"/>
      <c r="K69" s="217"/>
      <c r="L69" s="437" t="str">
        <f t="shared" si="11"/>
        <v/>
      </c>
      <c r="M69" s="437" t="str">
        <f t="shared" si="12"/>
        <v/>
      </c>
      <c r="N69" s="439"/>
      <c r="O69" s="217"/>
      <c r="P69" s="217"/>
      <c r="Q69" s="437" t="str">
        <f t="shared" si="13"/>
        <v/>
      </c>
      <c r="R69" s="217"/>
      <c r="S69" s="217"/>
      <c r="T69" s="437" t="str">
        <f t="shared" si="14"/>
        <v/>
      </c>
      <c r="U69" s="437" t="str">
        <f t="shared" si="15"/>
        <v/>
      </c>
      <c r="V69" s="223"/>
    </row>
    <row r="70" spans="1:22" s="79" customFormat="1" x14ac:dyDescent="0.25">
      <c r="A70" s="333"/>
      <c r="B70" s="330" t="str">
        <f>_xlfn.CONCAT(IF(ISNUMBER(A70),LOOKUP(A70,LL!$Q$2:$Q$40,LL!$T$2:$T$40),""),IF(ISNUMBER(A70),LOOKUP(A70,LL!$Q$2:$Q$40,LL!$U$2:$U$40),""))</f>
        <v/>
      </c>
      <c r="C70" s="218"/>
      <c r="D70" s="218"/>
      <c r="E70" s="330" t="str">
        <f t="shared" si="9"/>
        <v/>
      </c>
      <c r="F70" s="218"/>
      <c r="G70" s="218"/>
      <c r="H70" s="218"/>
      <c r="I70" s="437" t="str">
        <f t="shared" si="10"/>
        <v/>
      </c>
      <c r="J70" s="218"/>
      <c r="K70" s="218"/>
      <c r="L70" s="437" t="str">
        <f t="shared" si="11"/>
        <v/>
      </c>
      <c r="M70" s="437" t="str">
        <f t="shared" si="12"/>
        <v/>
      </c>
      <c r="N70" s="440"/>
      <c r="O70" s="218"/>
      <c r="P70" s="218"/>
      <c r="Q70" s="437" t="str">
        <f t="shared" si="13"/>
        <v/>
      </c>
      <c r="R70" s="218"/>
      <c r="S70" s="218"/>
      <c r="T70" s="437" t="str">
        <f t="shared" si="14"/>
        <v/>
      </c>
      <c r="U70" s="437" t="str">
        <f t="shared" si="15"/>
        <v/>
      </c>
      <c r="V70" s="224"/>
    </row>
    <row r="71" spans="1:22" s="79" customFormat="1" x14ac:dyDescent="0.25">
      <c r="A71" s="332"/>
      <c r="B71" s="330" t="str">
        <f>_xlfn.CONCAT(IF(ISNUMBER(A71),LOOKUP(A71,LL!$Q$2:$Q$40,LL!$T$2:$T$40),""),IF(ISNUMBER(A71),LOOKUP(A71,LL!$Q$2:$Q$40,LL!$U$2:$U$40),""))</f>
        <v/>
      </c>
      <c r="C71" s="217"/>
      <c r="D71" s="217"/>
      <c r="E71" s="330" t="str">
        <f t="shared" si="9"/>
        <v/>
      </c>
      <c r="F71" s="217"/>
      <c r="G71" s="217"/>
      <c r="H71" s="217"/>
      <c r="I71" s="437" t="str">
        <f t="shared" si="10"/>
        <v/>
      </c>
      <c r="J71" s="217"/>
      <c r="K71" s="217"/>
      <c r="L71" s="437" t="str">
        <f t="shared" si="11"/>
        <v/>
      </c>
      <c r="M71" s="437" t="str">
        <f t="shared" si="12"/>
        <v/>
      </c>
      <c r="N71" s="439"/>
      <c r="O71" s="217"/>
      <c r="P71" s="217"/>
      <c r="Q71" s="437" t="str">
        <f t="shared" si="13"/>
        <v/>
      </c>
      <c r="R71" s="217"/>
      <c r="S71" s="217"/>
      <c r="T71" s="437" t="str">
        <f t="shared" si="14"/>
        <v/>
      </c>
      <c r="U71" s="437" t="str">
        <f t="shared" si="15"/>
        <v/>
      </c>
      <c r="V71" s="223"/>
    </row>
    <row r="72" spans="1:22" s="79" customFormat="1" x14ac:dyDescent="0.25">
      <c r="A72" s="333"/>
      <c r="B72" s="330" t="str">
        <f>_xlfn.CONCAT(IF(ISNUMBER(A72),LOOKUP(A72,LL!$Q$2:$Q$40,LL!$T$2:$T$40),""),IF(ISNUMBER(A72),LOOKUP(A72,LL!$Q$2:$Q$40,LL!$U$2:$U$40),""))</f>
        <v/>
      </c>
      <c r="C72" s="218"/>
      <c r="D72" s="218"/>
      <c r="E72" s="330" t="str">
        <f t="shared" si="9"/>
        <v/>
      </c>
      <c r="F72" s="218"/>
      <c r="G72" s="218"/>
      <c r="H72" s="218"/>
      <c r="I72" s="437" t="str">
        <f t="shared" si="10"/>
        <v/>
      </c>
      <c r="J72" s="218"/>
      <c r="K72" s="218"/>
      <c r="L72" s="437" t="str">
        <f t="shared" si="11"/>
        <v/>
      </c>
      <c r="M72" s="437" t="str">
        <f t="shared" si="12"/>
        <v/>
      </c>
      <c r="N72" s="440"/>
      <c r="O72" s="218"/>
      <c r="P72" s="218"/>
      <c r="Q72" s="437" t="str">
        <f t="shared" si="13"/>
        <v/>
      </c>
      <c r="R72" s="218"/>
      <c r="S72" s="218"/>
      <c r="T72" s="437" t="str">
        <f t="shared" si="14"/>
        <v/>
      </c>
      <c r="U72" s="437" t="str">
        <f t="shared" si="15"/>
        <v/>
      </c>
      <c r="V72" s="224"/>
    </row>
    <row r="73" spans="1:22" s="79" customFormat="1" x14ac:dyDescent="0.25">
      <c r="A73" s="332"/>
      <c r="B73" s="330" t="str">
        <f>_xlfn.CONCAT(IF(ISNUMBER(A73),LOOKUP(A73,LL!$Q$2:$Q$40,LL!$T$2:$T$40),""),IF(ISNUMBER(A73),LOOKUP(A73,LL!$Q$2:$Q$40,LL!$U$2:$U$40),""))</f>
        <v/>
      </c>
      <c r="C73" s="217"/>
      <c r="D73" s="217"/>
      <c r="E73" s="330" t="str">
        <f t="shared" si="9"/>
        <v/>
      </c>
      <c r="F73" s="217"/>
      <c r="G73" s="217"/>
      <c r="H73" s="217"/>
      <c r="I73" s="437" t="str">
        <f t="shared" si="10"/>
        <v/>
      </c>
      <c r="J73" s="217"/>
      <c r="K73" s="217"/>
      <c r="L73" s="437" t="str">
        <f t="shared" si="11"/>
        <v/>
      </c>
      <c r="M73" s="437" t="str">
        <f t="shared" si="12"/>
        <v/>
      </c>
      <c r="N73" s="439"/>
      <c r="O73" s="217"/>
      <c r="P73" s="217"/>
      <c r="Q73" s="437" t="str">
        <f t="shared" si="13"/>
        <v/>
      </c>
      <c r="R73" s="217"/>
      <c r="S73" s="217"/>
      <c r="T73" s="437" t="str">
        <f t="shared" si="14"/>
        <v/>
      </c>
      <c r="U73" s="437" t="str">
        <f t="shared" si="15"/>
        <v/>
      </c>
      <c r="V73" s="223"/>
    </row>
    <row r="74" spans="1:22" s="79" customFormat="1" x14ac:dyDescent="0.25">
      <c r="A74" s="333"/>
      <c r="B74" s="330" t="str">
        <f>_xlfn.CONCAT(IF(ISNUMBER(A74),LOOKUP(A74,LL!$Q$2:$Q$40,LL!$T$2:$T$40),""),IF(ISNUMBER(A74),LOOKUP(A74,LL!$Q$2:$Q$40,LL!$U$2:$U$40),""))</f>
        <v/>
      </c>
      <c r="C74" s="218"/>
      <c r="D74" s="218"/>
      <c r="E74" s="330" t="str">
        <f t="shared" si="9"/>
        <v/>
      </c>
      <c r="F74" s="218"/>
      <c r="G74" s="218"/>
      <c r="H74" s="218"/>
      <c r="I74" s="437" t="str">
        <f t="shared" si="10"/>
        <v/>
      </c>
      <c r="J74" s="218"/>
      <c r="K74" s="218"/>
      <c r="L74" s="437" t="str">
        <f t="shared" si="11"/>
        <v/>
      </c>
      <c r="M74" s="437" t="str">
        <f t="shared" si="12"/>
        <v/>
      </c>
      <c r="N74" s="440"/>
      <c r="O74" s="218"/>
      <c r="P74" s="218"/>
      <c r="Q74" s="437" t="str">
        <f t="shared" si="13"/>
        <v/>
      </c>
      <c r="R74" s="218"/>
      <c r="S74" s="218"/>
      <c r="T74" s="437" t="str">
        <f t="shared" si="14"/>
        <v/>
      </c>
      <c r="U74" s="437" t="str">
        <f t="shared" si="15"/>
        <v/>
      </c>
      <c r="V74" s="224"/>
    </row>
    <row r="75" spans="1:22" s="79" customFormat="1" x14ac:dyDescent="0.25">
      <c r="A75" s="332"/>
      <c r="B75" s="330" t="str">
        <f>_xlfn.CONCAT(IF(ISNUMBER(A75),LOOKUP(A75,LL!$Q$2:$Q$40,LL!$T$2:$T$40),""),IF(ISNUMBER(A75),LOOKUP(A75,LL!$Q$2:$Q$40,LL!$U$2:$U$40),""))</f>
        <v/>
      </c>
      <c r="C75" s="217"/>
      <c r="D75" s="217"/>
      <c r="E75" s="330" t="str">
        <f t="shared" si="9"/>
        <v/>
      </c>
      <c r="F75" s="217"/>
      <c r="G75" s="217"/>
      <c r="H75" s="217"/>
      <c r="I75" s="437" t="str">
        <f t="shared" si="10"/>
        <v/>
      </c>
      <c r="J75" s="217"/>
      <c r="K75" s="217"/>
      <c r="L75" s="437" t="str">
        <f t="shared" si="11"/>
        <v/>
      </c>
      <c r="M75" s="437" t="str">
        <f t="shared" si="12"/>
        <v/>
      </c>
      <c r="N75" s="439"/>
      <c r="O75" s="217"/>
      <c r="P75" s="217"/>
      <c r="Q75" s="437" t="str">
        <f t="shared" si="13"/>
        <v/>
      </c>
      <c r="R75" s="217"/>
      <c r="S75" s="217"/>
      <c r="T75" s="437" t="str">
        <f t="shared" si="14"/>
        <v/>
      </c>
      <c r="U75" s="437" t="str">
        <f t="shared" si="15"/>
        <v/>
      </c>
      <c r="V75" s="223"/>
    </row>
    <row r="76" spans="1:22" s="79" customFormat="1" x14ac:dyDescent="0.25">
      <c r="A76" s="333"/>
      <c r="B76" s="330" t="str">
        <f>_xlfn.CONCAT(IF(ISNUMBER(A76),LOOKUP(A76,LL!$Q$2:$Q$40,LL!$T$2:$T$40),""),IF(ISNUMBER(A76),LOOKUP(A76,LL!$Q$2:$Q$40,LL!$U$2:$U$40),""))</f>
        <v/>
      </c>
      <c r="C76" s="218"/>
      <c r="D76" s="218"/>
      <c r="E76" s="330" t="str">
        <f t="shared" si="9"/>
        <v/>
      </c>
      <c r="F76" s="218"/>
      <c r="G76" s="218"/>
      <c r="H76" s="218"/>
      <c r="I76" s="437" t="str">
        <f t="shared" si="10"/>
        <v/>
      </c>
      <c r="J76" s="218"/>
      <c r="K76" s="218"/>
      <c r="L76" s="437" t="str">
        <f t="shared" si="11"/>
        <v/>
      </c>
      <c r="M76" s="437" t="str">
        <f t="shared" si="12"/>
        <v/>
      </c>
      <c r="N76" s="440"/>
      <c r="O76" s="218"/>
      <c r="P76" s="218"/>
      <c r="Q76" s="437" t="str">
        <f t="shared" si="13"/>
        <v/>
      </c>
      <c r="R76" s="218"/>
      <c r="S76" s="218"/>
      <c r="T76" s="437" t="str">
        <f t="shared" si="14"/>
        <v/>
      </c>
      <c r="U76" s="437" t="str">
        <f t="shared" si="15"/>
        <v/>
      </c>
      <c r="V76" s="224"/>
    </row>
    <row r="77" spans="1:22" s="79" customFormat="1" x14ac:dyDescent="0.25">
      <c r="A77" s="332"/>
      <c r="B77" s="330" t="str">
        <f>_xlfn.CONCAT(IF(ISNUMBER(A77),LOOKUP(A77,LL!$Q$2:$Q$40,LL!$T$2:$T$40),""),IF(ISNUMBER(A77),LOOKUP(A77,LL!$Q$2:$Q$40,LL!$U$2:$U$40),""))</f>
        <v/>
      </c>
      <c r="C77" s="217"/>
      <c r="D77" s="217"/>
      <c r="E77" s="330" t="str">
        <f t="shared" si="9"/>
        <v/>
      </c>
      <c r="F77" s="217"/>
      <c r="G77" s="217"/>
      <c r="H77" s="217"/>
      <c r="I77" s="437" t="str">
        <f t="shared" si="10"/>
        <v/>
      </c>
      <c r="J77" s="217"/>
      <c r="K77" s="217"/>
      <c r="L77" s="437" t="str">
        <f t="shared" si="11"/>
        <v/>
      </c>
      <c r="M77" s="437" t="str">
        <f t="shared" si="12"/>
        <v/>
      </c>
      <c r="N77" s="439"/>
      <c r="O77" s="217"/>
      <c r="P77" s="217"/>
      <c r="Q77" s="437" t="str">
        <f t="shared" si="13"/>
        <v/>
      </c>
      <c r="R77" s="217"/>
      <c r="S77" s="217"/>
      <c r="T77" s="437" t="str">
        <f t="shared" si="14"/>
        <v/>
      </c>
      <c r="U77" s="437" t="str">
        <f t="shared" si="15"/>
        <v/>
      </c>
      <c r="V77" s="223"/>
    </row>
    <row r="78" spans="1:22" s="79" customFormat="1" x14ac:dyDescent="0.25">
      <c r="A78" s="333"/>
      <c r="B78" s="330" t="str">
        <f>_xlfn.CONCAT(IF(ISNUMBER(A78),LOOKUP(A78,LL!$Q$2:$Q$40,LL!$T$2:$T$40),""),IF(ISNUMBER(A78),LOOKUP(A78,LL!$Q$2:$Q$40,LL!$U$2:$U$40),""))</f>
        <v/>
      </c>
      <c r="C78" s="218"/>
      <c r="D78" s="218"/>
      <c r="E78" s="330" t="str">
        <f t="shared" si="9"/>
        <v/>
      </c>
      <c r="F78" s="218"/>
      <c r="G78" s="218"/>
      <c r="H78" s="218"/>
      <c r="I78" s="437" t="str">
        <f t="shared" si="10"/>
        <v/>
      </c>
      <c r="J78" s="218"/>
      <c r="K78" s="218"/>
      <c r="L78" s="437" t="str">
        <f t="shared" si="11"/>
        <v/>
      </c>
      <c r="M78" s="437" t="str">
        <f t="shared" si="12"/>
        <v/>
      </c>
      <c r="N78" s="440"/>
      <c r="O78" s="218"/>
      <c r="P78" s="218"/>
      <c r="Q78" s="437" t="str">
        <f t="shared" si="13"/>
        <v/>
      </c>
      <c r="R78" s="218"/>
      <c r="S78" s="218"/>
      <c r="T78" s="437" t="str">
        <f t="shared" si="14"/>
        <v/>
      </c>
      <c r="U78" s="437" t="str">
        <f t="shared" si="15"/>
        <v/>
      </c>
      <c r="V78" s="224"/>
    </row>
    <row r="79" spans="1:22" s="79" customFormat="1" x14ac:dyDescent="0.25">
      <c r="A79" s="332"/>
      <c r="B79" s="330" t="str">
        <f>_xlfn.CONCAT(IF(ISNUMBER(A79),LOOKUP(A79,LL!$Q$2:$Q$40,LL!$T$2:$T$40),""),IF(ISNUMBER(A79),LOOKUP(A79,LL!$Q$2:$Q$40,LL!$U$2:$U$40),""))</f>
        <v/>
      </c>
      <c r="C79" s="217"/>
      <c r="D79" s="217"/>
      <c r="E79" s="330" t="str">
        <f t="shared" si="9"/>
        <v/>
      </c>
      <c r="F79" s="217"/>
      <c r="G79" s="217"/>
      <c r="H79" s="217"/>
      <c r="I79" s="437" t="str">
        <f t="shared" si="10"/>
        <v/>
      </c>
      <c r="J79" s="217"/>
      <c r="K79" s="217"/>
      <c r="L79" s="437" t="str">
        <f t="shared" si="11"/>
        <v/>
      </c>
      <c r="M79" s="437" t="str">
        <f t="shared" si="12"/>
        <v/>
      </c>
      <c r="N79" s="439"/>
      <c r="O79" s="217"/>
      <c r="P79" s="217"/>
      <c r="Q79" s="437" t="str">
        <f t="shared" si="13"/>
        <v/>
      </c>
      <c r="R79" s="217"/>
      <c r="S79" s="217"/>
      <c r="T79" s="437" t="str">
        <f t="shared" si="14"/>
        <v/>
      </c>
      <c r="U79" s="437" t="str">
        <f t="shared" si="15"/>
        <v/>
      </c>
      <c r="V79" s="223"/>
    </row>
    <row r="80" spans="1:22" s="79" customFormat="1" x14ac:dyDescent="0.25">
      <c r="A80" s="333"/>
      <c r="B80" s="330" t="str">
        <f>_xlfn.CONCAT(IF(ISNUMBER(A80),LOOKUP(A80,LL!$Q$2:$Q$40,LL!$T$2:$T$40),""),IF(ISNUMBER(A80),LOOKUP(A80,LL!$Q$2:$Q$40,LL!$U$2:$U$40),""))</f>
        <v/>
      </c>
      <c r="C80" s="218"/>
      <c r="D80" s="218"/>
      <c r="E80" s="330" t="str">
        <f t="shared" si="9"/>
        <v/>
      </c>
      <c r="F80" s="218"/>
      <c r="G80" s="218"/>
      <c r="H80" s="218"/>
      <c r="I80" s="437" t="str">
        <f t="shared" si="10"/>
        <v/>
      </c>
      <c r="J80" s="218"/>
      <c r="K80" s="218"/>
      <c r="L80" s="437" t="str">
        <f t="shared" si="11"/>
        <v/>
      </c>
      <c r="M80" s="437" t="str">
        <f t="shared" si="12"/>
        <v/>
      </c>
      <c r="N80" s="440"/>
      <c r="O80" s="218"/>
      <c r="P80" s="218"/>
      <c r="Q80" s="437" t="str">
        <f t="shared" si="13"/>
        <v/>
      </c>
      <c r="R80" s="218"/>
      <c r="S80" s="218"/>
      <c r="T80" s="437" t="str">
        <f t="shared" si="14"/>
        <v/>
      </c>
      <c r="U80" s="437" t="str">
        <f t="shared" si="15"/>
        <v/>
      </c>
      <c r="V80" s="224"/>
    </row>
    <row r="81" spans="1:22" s="79" customFormat="1" x14ac:dyDescent="0.25">
      <c r="A81" s="332"/>
      <c r="B81" s="330" t="str">
        <f>_xlfn.CONCAT(IF(ISNUMBER(A81),LOOKUP(A81,LL!$Q$2:$Q$40,LL!$T$2:$T$40),""),IF(ISNUMBER(A81),LOOKUP(A81,LL!$Q$2:$Q$40,LL!$U$2:$U$40),""))</f>
        <v/>
      </c>
      <c r="C81" s="217"/>
      <c r="D81" s="217"/>
      <c r="E81" s="330" t="str">
        <f t="shared" si="9"/>
        <v/>
      </c>
      <c r="F81" s="217"/>
      <c r="G81" s="217"/>
      <c r="H81" s="217"/>
      <c r="I81" s="437" t="str">
        <f t="shared" si="10"/>
        <v/>
      </c>
      <c r="J81" s="217"/>
      <c r="K81" s="217"/>
      <c r="L81" s="437" t="str">
        <f t="shared" si="11"/>
        <v/>
      </c>
      <c r="M81" s="437" t="str">
        <f t="shared" si="12"/>
        <v/>
      </c>
      <c r="N81" s="439"/>
      <c r="O81" s="217"/>
      <c r="P81" s="217"/>
      <c r="Q81" s="437" t="str">
        <f t="shared" si="13"/>
        <v/>
      </c>
      <c r="R81" s="217"/>
      <c r="S81" s="217"/>
      <c r="T81" s="437" t="str">
        <f t="shared" si="14"/>
        <v/>
      </c>
      <c r="U81" s="437" t="str">
        <f t="shared" si="15"/>
        <v/>
      </c>
      <c r="V81" s="223"/>
    </row>
    <row r="82" spans="1:22" s="79" customFormat="1" x14ac:dyDescent="0.25">
      <c r="A82" s="333"/>
      <c r="B82" s="330" t="str">
        <f>_xlfn.CONCAT(IF(ISNUMBER(A82),LOOKUP(A82,LL!$Q$2:$Q$40,LL!$T$2:$T$40),""),IF(ISNUMBER(A82),LOOKUP(A82,LL!$Q$2:$Q$40,LL!$U$2:$U$40),""))</f>
        <v/>
      </c>
      <c r="C82" s="218"/>
      <c r="D82" s="218"/>
      <c r="E82" s="330" t="str">
        <f t="shared" si="9"/>
        <v/>
      </c>
      <c r="F82" s="218"/>
      <c r="G82" s="218"/>
      <c r="H82" s="218"/>
      <c r="I82" s="437" t="str">
        <f t="shared" si="10"/>
        <v/>
      </c>
      <c r="J82" s="218"/>
      <c r="K82" s="218"/>
      <c r="L82" s="437" t="str">
        <f t="shared" si="11"/>
        <v/>
      </c>
      <c r="M82" s="437" t="str">
        <f t="shared" si="12"/>
        <v/>
      </c>
      <c r="N82" s="440"/>
      <c r="O82" s="218"/>
      <c r="P82" s="218"/>
      <c r="Q82" s="437" t="str">
        <f t="shared" si="13"/>
        <v/>
      </c>
      <c r="R82" s="218"/>
      <c r="S82" s="218"/>
      <c r="T82" s="437" t="str">
        <f t="shared" si="14"/>
        <v/>
      </c>
      <c r="U82" s="437" t="str">
        <f t="shared" si="15"/>
        <v/>
      </c>
      <c r="V82" s="224"/>
    </row>
    <row r="83" spans="1:22" s="79" customFormat="1" x14ac:dyDescent="0.25">
      <c r="A83" s="332"/>
      <c r="B83" s="330" t="str">
        <f>_xlfn.CONCAT(IF(ISNUMBER(A83),LOOKUP(A83,LL!$Q$2:$Q$40,LL!$T$2:$T$40),""),IF(ISNUMBER(A83),LOOKUP(A83,LL!$Q$2:$Q$40,LL!$U$2:$U$40),""))</f>
        <v/>
      </c>
      <c r="C83" s="217"/>
      <c r="D83" s="217"/>
      <c r="E83" s="330" t="str">
        <f t="shared" si="9"/>
        <v/>
      </c>
      <c r="F83" s="217"/>
      <c r="G83" s="217"/>
      <c r="H83" s="217"/>
      <c r="I83" s="437" t="str">
        <f t="shared" si="10"/>
        <v/>
      </c>
      <c r="J83" s="217"/>
      <c r="K83" s="217"/>
      <c r="L83" s="437" t="str">
        <f t="shared" si="11"/>
        <v/>
      </c>
      <c r="M83" s="437" t="str">
        <f t="shared" si="12"/>
        <v/>
      </c>
      <c r="N83" s="439"/>
      <c r="O83" s="217"/>
      <c r="P83" s="217"/>
      <c r="Q83" s="437" t="str">
        <f t="shared" si="13"/>
        <v/>
      </c>
      <c r="R83" s="217"/>
      <c r="S83" s="217"/>
      <c r="T83" s="437" t="str">
        <f t="shared" si="14"/>
        <v/>
      </c>
      <c r="U83" s="437" t="str">
        <f t="shared" si="15"/>
        <v/>
      </c>
      <c r="V83" s="223"/>
    </row>
    <row r="84" spans="1:22" s="79" customFormat="1" x14ac:dyDescent="0.25">
      <c r="A84" s="333"/>
      <c r="B84" s="330" t="str">
        <f>_xlfn.CONCAT(IF(ISNUMBER(A84),LOOKUP(A84,LL!$Q$2:$Q$40,LL!$T$2:$T$40),""),IF(ISNUMBER(A84),LOOKUP(A84,LL!$Q$2:$Q$40,LL!$U$2:$U$40),""))</f>
        <v/>
      </c>
      <c r="C84" s="218"/>
      <c r="D84" s="218"/>
      <c r="E84" s="330" t="str">
        <f t="shared" si="9"/>
        <v/>
      </c>
      <c r="F84" s="218"/>
      <c r="G84" s="218"/>
      <c r="H84" s="218"/>
      <c r="I84" s="437" t="str">
        <f t="shared" si="10"/>
        <v/>
      </c>
      <c r="J84" s="218"/>
      <c r="K84" s="218"/>
      <c r="L84" s="437" t="str">
        <f t="shared" si="11"/>
        <v/>
      </c>
      <c r="M84" s="437" t="str">
        <f t="shared" si="12"/>
        <v/>
      </c>
      <c r="N84" s="440"/>
      <c r="O84" s="218"/>
      <c r="P84" s="218"/>
      <c r="Q84" s="437" t="str">
        <f t="shared" si="13"/>
        <v/>
      </c>
      <c r="R84" s="218"/>
      <c r="S84" s="218"/>
      <c r="T84" s="437" t="str">
        <f t="shared" si="14"/>
        <v/>
      </c>
      <c r="U84" s="437" t="str">
        <f t="shared" si="15"/>
        <v/>
      </c>
      <c r="V84" s="224"/>
    </row>
    <row r="85" spans="1:22" s="79" customFormat="1" x14ac:dyDescent="0.25">
      <c r="A85" s="332"/>
      <c r="B85" s="330" t="str">
        <f>_xlfn.CONCAT(IF(ISNUMBER(A85),LOOKUP(A85,LL!$Q$2:$Q$40,LL!$T$2:$T$40),""),IF(ISNUMBER(A85),LOOKUP(A85,LL!$Q$2:$Q$40,LL!$U$2:$U$40),""))</f>
        <v/>
      </c>
      <c r="C85" s="217"/>
      <c r="D85" s="217"/>
      <c r="E85" s="330" t="str">
        <f t="shared" si="9"/>
        <v/>
      </c>
      <c r="F85" s="217"/>
      <c r="G85" s="217"/>
      <c r="H85" s="217"/>
      <c r="I85" s="437" t="str">
        <f t="shared" si="10"/>
        <v/>
      </c>
      <c r="J85" s="217"/>
      <c r="K85" s="217"/>
      <c r="L85" s="437" t="str">
        <f t="shared" si="11"/>
        <v/>
      </c>
      <c r="M85" s="437" t="str">
        <f t="shared" si="12"/>
        <v/>
      </c>
      <c r="N85" s="439"/>
      <c r="O85" s="217"/>
      <c r="P85" s="217"/>
      <c r="Q85" s="437" t="str">
        <f t="shared" si="13"/>
        <v/>
      </c>
      <c r="R85" s="217"/>
      <c r="S85" s="217"/>
      <c r="T85" s="437" t="str">
        <f t="shared" si="14"/>
        <v/>
      </c>
      <c r="U85" s="437" t="str">
        <f t="shared" si="15"/>
        <v/>
      </c>
      <c r="V85" s="223"/>
    </row>
    <row r="86" spans="1:22" s="79" customFormat="1" x14ac:dyDescent="0.25">
      <c r="A86" s="333"/>
      <c r="B86" s="330" t="str">
        <f>_xlfn.CONCAT(IF(ISNUMBER(A86),LOOKUP(A86,LL!$Q$2:$Q$40,LL!$T$2:$T$40),""),IF(ISNUMBER(A86),LOOKUP(A86,LL!$Q$2:$Q$40,LL!$U$2:$U$40),""))</f>
        <v/>
      </c>
      <c r="C86" s="218"/>
      <c r="D86" s="218"/>
      <c r="E86" s="330" t="str">
        <f t="shared" si="9"/>
        <v/>
      </c>
      <c r="F86" s="218"/>
      <c r="G86" s="218"/>
      <c r="H86" s="218"/>
      <c r="I86" s="437" t="str">
        <f t="shared" si="10"/>
        <v/>
      </c>
      <c r="J86" s="218"/>
      <c r="K86" s="218"/>
      <c r="L86" s="437" t="str">
        <f t="shared" si="11"/>
        <v/>
      </c>
      <c r="M86" s="437" t="str">
        <f t="shared" si="12"/>
        <v/>
      </c>
      <c r="N86" s="440"/>
      <c r="O86" s="218"/>
      <c r="P86" s="218"/>
      <c r="Q86" s="437" t="str">
        <f t="shared" si="13"/>
        <v/>
      </c>
      <c r="R86" s="218"/>
      <c r="S86" s="218"/>
      <c r="T86" s="437" t="str">
        <f t="shared" si="14"/>
        <v/>
      </c>
      <c r="U86" s="437" t="str">
        <f t="shared" si="15"/>
        <v/>
      </c>
      <c r="V86" s="224"/>
    </row>
    <row r="87" spans="1:22" s="79" customFormat="1" x14ac:dyDescent="0.25">
      <c r="A87" s="332"/>
      <c r="B87" s="330" t="str">
        <f>_xlfn.CONCAT(IF(ISNUMBER(A87),LOOKUP(A87,LL!$Q$2:$Q$40,LL!$T$2:$T$40),""),IF(ISNUMBER(A87),LOOKUP(A87,LL!$Q$2:$Q$40,LL!$U$2:$U$40),""))</f>
        <v/>
      </c>
      <c r="C87" s="217"/>
      <c r="D87" s="217"/>
      <c r="E87" s="330" t="str">
        <f t="shared" si="9"/>
        <v/>
      </c>
      <c r="F87" s="217"/>
      <c r="G87" s="217"/>
      <c r="H87" s="217"/>
      <c r="I87" s="437" t="str">
        <f t="shared" si="10"/>
        <v/>
      </c>
      <c r="J87" s="217"/>
      <c r="K87" s="217"/>
      <c r="L87" s="437" t="str">
        <f t="shared" si="11"/>
        <v/>
      </c>
      <c r="M87" s="437" t="str">
        <f t="shared" si="12"/>
        <v/>
      </c>
      <c r="N87" s="439"/>
      <c r="O87" s="217"/>
      <c r="P87" s="217"/>
      <c r="Q87" s="437" t="str">
        <f t="shared" si="13"/>
        <v/>
      </c>
      <c r="R87" s="217"/>
      <c r="S87" s="217"/>
      <c r="T87" s="437" t="str">
        <f t="shared" si="14"/>
        <v/>
      </c>
      <c r="U87" s="437" t="str">
        <f t="shared" si="15"/>
        <v/>
      </c>
      <c r="V87" s="223"/>
    </row>
    <row r="88" spans="1:22" s="79" customFormat="1" x14ac:dyDescent="0.25">
      <c r="A88" s="333"/>
      <c r="B88" s="330" t="str">
        <f>_xlfn.CONCAT(IF(ISNUMBER(A88),LOOKUP(A88,LL!$Q$2:$Q$40,LL!$T$2:$T$40),""),IF(ISNUMBER(A88),LOOKUP(A88,LL!$Q$2:$Q$40,LL!$U$2:$U$40),""))</f>
        <v/>
      </c>
      <c r="C88" s="218"/>
      <c r="D88" s="218"/>
      <c r="E88" s="330" t="str">
        <f t="shared" si="9"/>
        <v/>
      </c>
      <c r="F88" s="218"/>
      <c r="G88" s="218"/>
      <c r="H88" s="218"/>
      <c r="I88" s="437" t="str">
        <f t="shared" si="10"/>
        <v/>
      </c>
      <c r="J88" s="218"/>
      <c r="K88" s="218"/>
      <c r="L88" s="437" t="str">
        <f t="shared" si="11"/>
        <v/>
      </c>
      <c r="M88" s="437" t="str">
        <f t="shared" si="12"/>
        <v/>
      </c>
      <c r="N88" s="440"/>
      <c r="O88" s="218"/>
      <c r="P88" s="218"/>
      <c r="Q88" s="437" t="str">
        <f t="shared" si="13"/>
        <v/>
      </c>
      <c r="R88" s="218"/>
      <c r="S88" s="218"/>
      <c r="T88" s="437" t="str">
        <f t="shared" si="14"/>
        <v/>
      </c>
      <c r="U88" s="437" t="str">
        <f t="shared" si="15"/>
        <v/>
      </c>
      <c r="V88" s="224"/>
    </row>
    <row r="89" spans="1:22" s="79" customFormat="1" x14ac:dyDescent="0.25">
      <c r="A89" s="332"/>
      <c r="B89" s="330" t="str">
        <f>_xlfn.CONCAT(IF(ISNUMBER(A89),LOOKUP(A89,LL!$Q$2:$Q$40,LL!$T$2:$T$40),""),IF(ISNUMBER(A89),LOOKUP(A89,LL!$Q$2:$Q$40,LL!$U$2:$U$40),""))</f>
        <v/>
      </c>
      <c r="C89" s="217"/>
      <c r="D89" s="217"/>
      <c r="E89" s="330" t="str">
        <f t="shared" si="9"/>
        <v/>
      </c>
      <c r="F89" s="217"/>
      <c r="G89" s="217"/>
      <c r="H89" s="217"/>
      <c r="I89" s="437" t="str">
        <f t="shared" si="10"/>
        <v/>
      </c>
      <c r="J89" s="217"/>
      <c r="K89" s="217"/>
      <c r="L89" s="437" t="str">
        <f t="shared" si="11"/>
        <v/>
      </c>
      <c r="M89" s="437" t="str">
        <f t="shared" si="12"/>
        <v/>
      </c>
      <c r="N89" s="439"/>
      <c r="O89" s="217"/>
      <c r="P89" s="217"/>
      <c r="Q89" s="437" t="str">
        <f t="shared" si="13"/>
        <v/>
      </c>
      <c r="R89" s="217"/>
      <c r="S89" s="217"/>
      <c r="T89" s="437" t="str">
        <f t="shared" si="14"/>
        <v/>
      </c>
      <c r="U89" s="437" t="str">
        <f t="shared" si="15"/>
        <v/>
      </c>
      <c r="V89" s="223"/>
    </row>
    <row r="90" spans="1:22" s="79" customFormat="1" x14ac:dyDescent="0.25">
      <c r="A90" s="333"/>
      <c r="B90" s="330" t="str">
        <f>_xlfn.CONCAT(IF(ISNUMBER(A90),LOOKUP(A90,LL!$Q$2:$Q$40,LL!$T$2:$T$40),""),IF(ISNUMBER(A90),LOOKUP(A90,LL!$Q$2:$Q$40,LL!$U$2:$U$40),""))</f>
        <v/>
      </c>
      <c r="C90" s="218"/>
      <c r="D90" s="218"/>
      <c r="E90" s="330" t="str">
        <f t="shared" si="9"/>
        <v/>
      </c>
      <c r="F90" s="218"/>
      <c r="G90" s="218"/>
      <c r="H90" s="218"/>
      <c r="I90" s="437" t="str">
        <f t="shared" si="10"/>
        <v/>
      </c>
      <c r="J90" s="218"/>
      <c r="K90" s="218"/>
      <c r="L90" s="437" t="str">
        <f t="shared" si="11"/>
        <v/>
      </c>
      <c r="M90" s="437" t="str">
        <f t="shared" si="12"/>
        <v/>
      </c>
      <c r="N90" s="440"/>
      <c r="O90" s="218"/>
      <c r="P90" s="218"/>
      <c r="Q90" s="437" t="str">
        <f t="shared" si="13"/>
        <v/>
      </c>
      <c r="R90" s="218"/>
      <c r="S90" s="218"/>
      <c r="T90" s="437" t="str">
        <f t="shared" si="14"/>
        <v/>
      </c>
      <c r="U90" s="437" t="str">
        <f t="shared" si="15"/>
        <v/>
      </c>
      <c r="V90" s="224"/>
    </row>
    <row r="91" spans="1:22" s="79" customFormat="1" x14ac:dyDescent="0.25">
      <c r="A91" s="332"/>
      <c r="B91" s="330" t="str">
        <f>_xlfn.CONCAT(IF(ISNUMBER(A91),LOOKUP(A91,LL!$Q$2:$Q$40,LL!$T$2:$T$40),""),IF(ISNUMBER(A91),LOOKUP(A91,LL!$Q$2:$Q$40,LL!$U$2:$U$40),""))</f>
        <v/>
      </c>
      <c r="C91" s="217"/>
      <c r="D91" s="217"/>
      <c r="E91" s="330" t="str">
        <f t="shared" si="9"/>
        <v/>
      </c>
      <c r="F91" s="217"/>
      <c r="G91" s="217"/>
      <c r="H91" s="217"/>
      <c r="I91" s="437" t="str">
        <f t="shared" si="10"/>
        <v/>
      </c>
      <c r="J91" s="217"/>
      <c r="K91" s="217"/>
      <c r="L91" s="437" t="str">
        <f t="shared" si="11"/>
        <v/>
      </c>
      <c r="M91" s="437" t="str">
        <f t="shared" si="12"/>
        <v/>
      </c>
      <c r="N91" s="439"/>
      <c r="O91" s="217"/>
      <c r="P91" s="217"/>
      <c r="Q91" s="437" t="str">
        <f t="shared" si="13"/>
        <v/>
      </c>
      <c r="R91" s="217"/>
      <c r="S91" s="217"/>
      <c r="T91" s="437" t="str">
        <f t="shared" si="14"/>
        <v/>
      </c>
      <c r="U91" s="437" t="str">
        <f t="shared" si="15"/>
        <v/>
      </c>
      <c r="V91" s="223"/>
    </row>
    <row r="92" spans="1:22" s="79" customFormat="1" x14ac:dyDescent="0.25">
      <c r="A92" s="333"/>
      <c r="B92" s="330" t="str">
        <f>_xlfn.CONCAT(IF(ISNUMBER(A92),LOOKUP(A92,LL!$Q$2:$Q$40,LL!$T$2:$T$40),""),IF(ISNUMBER(A92),LOOKUP(A92,LL!$Q$2:$Q$40,LL!$U$2:$U$40),""))</f>
        <v/>
      </c>
      <c r="C92" s="218"/>
      <c r="D92" s="218"/>
      <c r="E92" s="330" t="str">
        <f t="shared" si="9"/>
        <v/>
      </c>
      <c r="F92" s="218"/>
      <c r="G92" s="218"/>
      <c r="H92" s="218"/>
      <c r="I92" s="437" t="str">
        <f t="shared" si="10"/>
        <v/>
      </c>
      <c r="J92" s="218"/>
      <c r="K92" s="218"/>
      <c r="L92" s="437" t="str">
        <f t="shared" si="11"/>
        <v/>
      </c>
      <c r="M92" s="437" t="str">
        <f t="shared" si="12"/>
        <v/>
      </c>
      <c r="N92" s="440"/>
      <c r="O92" s="218"/>
      <c r="P92" s="218"/>
      <c r="Q92" s="437" t="str">
        <f t="shared" si="13"/>
        <v/>
      </c>
      <c r="R92" s="218"/>
      <c r="S92" s="218"/>
      <c r="T92" s="437" t="str">
        <f t="shared" si="14"/>
        <v/>
      </c>
      <c r="U92" s="437" t="str">
        <f t="shared" si="15"/>
        <v/>
      </c>
      <c r="V92" s="224"/>
    </row>
    <row r="93" spans="1:22" s="79" customFormat="1" x14ac:dyDescent="0.25">
      <c r="A93" s="332"/>
      <c r="B93" s="330" t="str">
        <f>_xlfn.CONCAT(IF(ISNUMBER(A93),LOOKUP(A93,LL!$Q$2:$Q$40,LL!$T$2:$T$40),""),IF(ISNUMBER(A93),LOOKUP(A93,LL!$Q$2:$Q$40,LL!$U$2:$U$40),""))</f>
        <v/>
      </c>
      <c r="C93" s="217"/>
      <c r="D93" s="217"/>
      <c r="E93" s="330" t="str">
        <f t="shared" si="9"/>
        <v/>
      </c>
      <c r="F93" s="217"/>
      <c r="G93" s="217"/>
      <c r="H93" s="217"/>
      <c r="I93" s="437" t="str">
        <f t="shared" si="10"/>
        <v/>
      </c>
      <c r="J93" s="217"/>
      <c r="K93" s="217"/>
      <c r="L93" s="437" t="str">
        <f t="shared" si="11"/>
        <v/>
      </c>
      <c r="M93" s="437" t="str">
        <f t="shared" si="12"/>
        <v/>
      </c>
      <c r="N93" s="439"/>
      <c r="O93" s="217"/>
      <c r="P93" s="217"/>
      <c r="Q93" s="437" t="str">
        <f t="shared" si="13"/>
        <v/>
      </c>
      <c r="R93" s="217"/>
      <c r="S93" s="217"/>
      <c r="T93" s="437" t="str">
        <f t="shared" si="14"/>
        <v/>
      </c>
      <c r="U93" s="437" t="str">
        <f t="shared" si="15"/>
        <v/>
      </c>
      <c r="V93" s="223"/>
    </row>
    <row r="94" spans="1:22" s="79" customFormat="1" x14ac:dyDescent="0.25">
      <c r="A94" s="333"/>
      <c r="B94" s="330" t="str">
        <f>_xlfn.CONCAT(IF(ISNUMBER(A94),LOOKUP(A94,LL!$Q$2:$Q$40,LL!$T$2:$T$40),""),IF(ISNUMBER(A94),LOOKUP(A94,LL!$Q$2:$Q$40,LL!$U$2:$U$40),""))</f>
        <v/>
      </c>
      <c r="C94" s="218"/>
      <c r="D94" s="218"/>
      <c r="E94" s="330" t="str">
        <f t="shared" si="9"/>
        <v/>
      </c>
      <c r="F94" s="218"/>
      <c r="G94" s="218"/>
      <c r="H94" s="218"/>
      <c r="I94" s="437" t="str">
        <f t="shared" si="10"/>
        <v/>
      </c>
      <c r="J94" s="218"/>
      <c r="K94" s="218"/>
      <c r="L94" s="437" t="str">
        <f t="shared" si="11"/>
        <v/>
      </c>
      <c r="M94" s="437" t="str">
        <f t="shared" si="12"/>
        <v/>
      </c>
      <c r="N94" s="440"/>
      <c r="O94" s="218"/>
      <c r="P94" s="218"/>
      <c r="Q94" s="437" t="str">
        <f t="shared" si="13"/>
        <v/>
      </c>
      <c r="R94" s="218"/>
      <c r="S94" s="218"/>
      <c r="T94" s="437" t="str">
        <f t="shared" si="14"/>
        <v/>
      </c>
      <c r="U94" s="437" t="str">
        <f t="shared" si="15"/>
        <v/>
      </c>
      <c r="V94" s="224"/>
    </row>
    <row r="95" spans="1:22" s="79" customFormat="1" x14ac:dyDescent="0.25">
      <c r="A95" s="332"/>
      <c r="B95" s="330" t="str">
        <f>_xlfn.CONCAT(IF(ISNUMBER(A95),LOOKUP(A95,LL!$Q$2:$Q$40,LL!$T$2:$T$40),""),IF(ISNUMBER(A95),LOOKUP(A95,LL!$Q$2:$Q$40,LL!$U$2:$U$40),""))</f>
        <v/>
      </c>
      <c r="C95" s="217"/>
      <c r="D95" s="217"/>
      <c r="E95" s="330" t="str">
        <f t="shared" si="9"/>
        <v/>
      </c>
      <c r="F95" s="217"/>
      <c r="G95" s="217"/>
      <c r="H95" s="217"/>
      <c r="I95" s="437" t="str">
        <f t="shared" si="10"/>
        <v/>
      </c>
      <c r="J95" s="217"/>
      <c r="K95" s="217"/>
      <c r="L95" s="437" t="str">
        <f t="shared" si="11"/>
        <v/>
      </c>
      <c r="M95" s="437" t="str">
        <f t="shared" si="12"/>
        <v/>
      </c>
      <c r="N95" s="439"/>
      <c r="O95" s="217"/>
      <c r="P95" s="217"/>
      <c r="Q95" s="437" t="str">
        <f t="shared" si="13"/>
        <v/>
      </c>
      <c r="R95" s="217"/>
      <c r="S95" s="217"/>
      <c r="T95" s="437" t="str">
        <f t="shared" si="14"/>
        <v/>
      </c>
      <c r="U95" s="437" t="str">
        <f t="shared" si="15"/>
        <v/>
      </c>
      <c r="V95" s="223"/>
    </row>
    <row r="96" spans="1:22" s="79" customFormat="1" x14ac:dyDescent="0.25">
      <c r="A96" s="333"/>
      <c r="B96" s="330" t="str">
        <f>_xlfn.CONCAT(IF(ISNUMBER(A96),LOOKUP(A96,LL!$Q$2:$Q$40,LL!$T$2:$T$40),""),IF(ISNUMBER(A96),LOOKUP(A96,LL!$Q$2:$Q$40,LL!$U$2:$U$40),""))</f>
        <v/>
      </c>
      <c r="C96" s="218"/>
      <c r="D96" s="218"/>
      <c r="E96" s="330" t="str">
        <f t="shared" si="9"/>
        <v/>
      </c>
      <c r="F96" s="218"/>
      <c r="G96" s="218"/>
      <c r="H96" s="218"/>
      <c r="I96" s="437" t="str">
        <f t="shared" si="10"/>
        <v/>
      </c>
      <c r="J96" s="218"/>
      <c r="K96" s="218"/>
      <c r="L96" s="437" t="str">
        <f t="shared" si="11"/>
        <v/>
      </c>
      <c r="M96" s="437" t="str">
        <f t="shared" si="12"/>
        <v/>
      </c>
      <c r="N96" s="440"/>
      <c r="O96" s="218"/>
      <c r="P96" s="218"/>
      <c r="Q96" s="437" t="str">
        <f t="shared" si="13"/>
        <v/>
      </c>
      <c r="R96" s="218"/>
      <c r="S96" s="218"/>
      <c r="T96" s="437" t="str">
        <f t="shared" si="14"/>
        <v/>
      </c>
      <c r="U96" s="437" t="str">
        <f t="shared" si="15"/>
        <v/>
      </c>
      <c r="V96" s="224"/>
    </row>
    <row r="97" spans="1:22" s="79" customFormat="1" x14ac:dyDescent="0.25">
      <c r="A97" s="332"/>
      <c r="B97" s="330" t="str">
        <f>_xlfn.CONCAT(IF(ISNUMBER(A97),LOOKUP(A97,LL!$Q$2:$Q$40,LL!$T$2:$T$40),""),IF(ISNUMBER(A97),LOOKUP(A97,LL!$Q$2:$Q$40,LL!$U$2:$U$40),""))</f>
        <v/>
      </c>
      <c r="C97" s="217"/>
      <c r="D97" s="217"/>
      <c r="E97" s="330" t="str">
        <f t="shared" si="9"/>
        <v/>
      </c>
      <c r="F97" s="217"/>
      <c r="G97" s="217"/>
      <c r="H97" s="217"/>
      <c r="I97" s="437" t="str">
        <f t="shared" si="10"/>
        <v/>
      </c>
      <c r="J97" s="217"/>
      <c r="K97" s="217"/>
      <c r="L97" s="437" t="str">
        <f t="shared" si="11"/>
        <v/>
      </c>
      <c r="M97" s="437" t="str">
        <f t="shared" si="12"/>
        <v/>
      </c>
      <c r="N97" s="439"/>
      <c r="O97" s="217"/>
      <c r="P97" s="217"/>
      <c r="Q97" s="437" t="str">
        <f t="shared" si="13"/>
        <v/>
      </c>
      <c r="R97" s="217"/>
      <c r="S97" s="217"/>
      <c r="T97" s="437" t="str">
        <f t="shared" si="14"/>
        <v/>
      </c>
      <c r="U97" s="437" t="str">
        <f t="shared" si="15"/>
        <v/>
      </c>
      <c r="V97" s="223"/>
    </row>
    <row r="98" spans="1:22" s="79" customFormat="1" x14ac:dyDescent="0.25">
      <c r="A98" s="333"/>
      <c r="B98" s="330" t="str">
        <f>_xlfn.CONCAT(IF(ISNUMBER(A98),LOOKUP(A98,LL!$Q$2:$Q$40,LL!$T$2:$T$40),""),IF(ISNUMBER(A98),LOOKUP(A98,LL!$Q$2:$Q$40,LL!$U$2:$U$40),""))</f>
        <v/>
      </c>
      <c r="C98" s="218"/>
      <c r="D98" s="218"/>
      <c r="E98" s="330" t="str">
        <f t="shared" si="9"/>
        <v/>
      </c>
      <c r="F98" s="218"/>
      <c r="G98" s="218"/>
      <c r="H98" s="218"/>
      <c r="I98" s="437" t="str">
        <f t="shared" si="10"/>
        <v/>
      </c>
      <c r="J98" s="218"/>
      <c r="K98" s="218"/>
      <c r="L98" s="437" t="str">
        <f t="shared" si="11"/>
        <v/>
      </c>
      <c r="M98" s="437" t="str">
        <f t="shared" si="12"/>
        <v/>
      </c>
      <c r="N98" s="440"/>
      <c r="O98" s="218"/>
      <c r="P98" s="218"/>
      <c r="Q98" s="437" t="str">
        <f t="shared" si="13"/>
        <v/>
      </c>
      <c r="R98" s="218"/>
      <c r="S98" s="218"/>
      <c r="T98" s="437" t="str">
        <f t="shared" si="14"/>
        <v/>
      </c>
      <c r="U98" s="437" t="str">
        <f t="shared" si="15"/>
        <v/>
      </c>
      <c r="V98" s="224"/>
    </row>
    <row r="99" spans="1:22" s="79" customFormat="1" x14ac:dyDescent="0.25">
      <c r="A99" s="332"/>
      <c r="B99" s="330" t="str">
        <f>_xlfn.CONCAT(IF(ISNUMBER(A99),LOOKUP(A99,LL!$Q$2:$Q$40,LL!$T$2:$T$40),""),IF(ISNUMBER(A99),LOOKUP(A99,LL!$Q$2:$Q$40,LL!$U$2:$U$40),""))</f>
        <v/>
      </c>
      <c r="C99" s="217"/>
      <c r="D99" s="217"/>
      <c r="E99" s="330" t="str">
        <f t="shared" si="9"/>
        <v/>
      </c>
      <c r="F99" s="217"/>
      <c r="G99" s="217"/>
      <c r="H99" s="217"/>
      <c r="I99" s="437" t="str">
        <f t="shared" si="10"/>
        <v/>
      </c>
      <c r="J99" s="217"/>
      <c r="K99" s="217"/>
      <c r="L99" s="437" t="str">
        <f t="shared" si="11"/>
        <v/>
      </c>
      <c r="M99" s="437" t="str">
        <f t="shared" si="12"/>
        <v/>
      </c>
      <c r="N99" s="439"/>
      <c r="O99" s="217"/>
      <c r="P99" s="217"/>
      <c r="Q99" s="437" t="str">
        <f t="shared" si="13"/>
        <v/>
      </c>
      <c r="R99" s="217"/>
      <c r="S99" s="217"/>
      <c r="T99" s="437" t="str">
        <f t="shared" si="14"/>
        <v/>
      </c>
      <c r="U99" s="437" t="str">
        <f t="shared" si="15"/>
        <v/>
      </c>
      <c r="V99" s="223"/>
    </row>
    <row r="100" spans="1:22" s="79" customFormat="1" x14ac:dyDescent="0.25">
      <c r="A100" s="333"/>
      <c r="B100" s="330" t="str">
        <f>_xlfn.CONCAT(IF(ISNUMBER(A100),LOOKUP(A100,LL!$Q$2:$Q$40,LL!$T$2:$T$40),""),IF(ISNUMBER(A100),LOOKUP(A100,LL!$Q$2:$Q$40,LL!$U$2:$U$40),""))</f>
        <v/>
      </c>
      <c r="C100" s="218"/>
      <c r="D100" s="218"/>
      <c r="E100" s="330" t="str">
        <f t="shared" si="9"/>
        <v/>
      </c>
      <c r="F100" s="218"/>
      <c r="G100" s="218"/>
      <c r="H100" s="218"/>
      <c r="I100" s="437" t="str">
        <f t="shared" si="10"/>
        <v/>
      </c>
      <c r="J100" s="218"/>
      <c r="K100" s="218"/>
      <c r="L100" s="437" t="str">
        <f t="shared" si="11"/>
        <v/>
      </c>
      <c r="M100" s="437" t="str">
        <f t="shared" si="12"/>
        <v/>
      </c>
      <c r="N100" s="440"/>
      <c r="O100" s="218"/>
      <c r="P100" s="218"/>
      <c r="Q100" s="437" t="str">
        <f t="shared" si="13"/>
        <v/>
      </c>
      <c r="R100" s="218"/>
      <c r="S100" s="218"/>
      <c r="T100" s="437" t="str">
        <f t="shared" si="14"/>
        <v/>
      </c>
      <c r="U100" s="437" t="str">
        <f t="shared" si="15"/>
        <v/>
      </c>
      <c r="V100" s="224"/>
    </row>
    <row r="101" spans="1:22" s="79" customFormat="1" x14ac:dyDescent="0.25">
      <c r="A101" s="332"/>
      <c r="B101" s="330" t="str">
        <f>_xlfn.CONCAT(IF(ISNUMBER(A101),LOOKUP(A101,LL!$Q$2:$Q$40,LL!$T$2:$T$40),""),IF(ISNUMBER(A101),LOOKUP(A101,LL!$Q$2:$Q$40,LL!$U$2:$U$40),""))</f>
        <v/>
      </c>
      <c r="C101" s="217"/>
      <c r="D101" s="217"/>
      <c r="E101" s="330" t="str">
        <f t="shared" si="9"/>
        <v/>
      </c>
      <c r="F101" s="217"/>
      <c r="G101" s="217"/>
      <c r="H101" s="217"/>
      <c r="I101" s="437" t="str">
        <f t="shared" si="10"/>
        <v/>
      </c>
      <c r="J101" s="217"/>
      <c r="K101" s="217"/>
      <c r="L101" s="437" t="str">
        <f t="shared" si="11"/>
        <v/>
      </c>
      <c r="M101" s="437" t="str">
        <f t="shared" si="12"/>
        <v/>
      </c>
      <c r="N101" s="439"/>
      <c r="O101" s="217"/>
      <c r="P101" s="217"/>
      <c r="Q101" s="437" t="str">
        <f t="shared" si="13"/>
        <v/>
      </c>
      <c r="R101" s="217"/>
      <c r="S101" s="217"/>
      <c r="T101" s="437" t="str">
        <f t="shared" si="14"/>
        <v/>
      </c>
      <c r="U101" s="437" t="str">
        <f t="shared" si="15"/>
        <v/>
      </c>
      <c r="V101" s="223"/>
    </row>
    <row r="102" spans="1:22" s="79" customFormat="1" x14ac:dyDescent="0.25">
      <c r="A102" s="333"/>
      <c r="B102" s="330" t="str">
        <f>_xlfn.CONCAT(IF(ISNUMBER(A102),LOOKUP(A102,LL!$Q$2:$Q$40,LL!$T$2:$T$40),""),IF(ISNUMBER(A102),LOOKUP(A102,LL!$Q$2:$Q$40,LL!$U$2:$U$40),""))</f>
        <v/>
      </c>
      <c r="C102" s="218"/>
      <c r="D102" s="218"/>
      <c r="E102" s="330" t="str">
        <f t="shared" si="9"/>
        <v/>
      </c>
      <c r="F102" s="218"/>
      <c r="G102" s="218"/>
      <c r="H102" s="218"/>
      <c r="I102" s="437" t="str">
        <f t="shared" si="10"/>
        <v/>
      </c>
      <c r="J102" s="218"/>
      <c r="K102" s="218"/>
      <c r="L102" s="437" t="str">
        <f t="shared" si="11"/>
        <v/>
      </c>
      <c r="M102" s="437" t="str">
        <f t="shared" si="12"/>
        <v/>
      </c>
      <c r="N102" s="440"/>
      <c r="O102" s="218"/>
      <c r="P102" s="218"/>
      <c r="Q102" s="437" t="str">
        <f t="shared" si="13"/>
        <v/>
      </c>
      <c r="R102" s="218"/>
      <c r="S102" s="218"/>
      <c r="T102" s="437" t="str">
        <f t="shared" si="14"/>
        <v/>
      </c>
      <c r="U102" s="437" t="str">
        <f t="shared" si="15"/>
        <v/>
      </c>
      <c r="V102" s="224"/>
    </row>
    <row r="103" spans="1:22" s="79" customFormat="1" x14ac:dyDescent="0.25">
      <c r="A103" s="332"/>
      <c r="B103" s="330" t="str">
        <f>_xlfn.CONCAT(IF(ISNUMBER(A103),LOOKUP(A103,LL!$Q$2:$Q$40,LL!$T$2:$T$40),""),IF(ISNUMBER(A103),LOOKUP(A103,LL!$Q$2:$Q$40,LL!$U$2:$U$40),""))</f>
        <v/>
      </c>
      <c r="C103" s="217"/>
      <c r="D103" s="217"/>
      <c r="E103" s="330" t="str">
        <f t="shared" si="9"/>
        <v/>
      </c>
      <c r="F103" s="217"/>
      <c r="G103" s="217"/>
      <c r="H103" s="217"/>
      <c r="I103" s="437" t="str">
        <f t="shared" si="10"/>
        <v/>
      </c>
      <c r="J103" s="217"/>
      <c r="K103" s="217"/>
      <c r="L103" s="437" t="str">
        <f t="shared" si="11"/>
        <v/>
      </c>
      <c r="M103" s="437" t="str">
        <f t="shared" si="12"/>
        <v/>
      </c>
      <c r="N103" s="439"/>
      <c r="O103" s="217"/>
      <c r="P103" s="217"/>
      <c r="Q103" s="437" t="str">
        <f t="shared" si="13"/>
        <v/>
      </c>
      <c r="R103" s="217"/>
      <c r="S103" s="217"/>
      <c r="T103" s="437" t="str">
        <f t="shared" si="14"/>
        <v/>
      </c>
      <c r="U103" s="437" t="str">
        <f t="shared" si="15"/>
        <v/>
      </c>
      <c r="V103" s="223"/>
    </row>
    <row r="104" spans="1:22" s="79" customFormat="1" x14ac:dyDescent="0.25">
      <c r="A104" s="333"/>
      <c r="B104" s="330" t="str">
        <f>_xlfn.CONCAT(IF(ISNUMBER(A104),LOOKUP(A104,LL!$Q$2:$Q$40,LL!$T$2:$T$40),""),IF(ISNUMBER(A104),LOOKUP(A104,LL!$Q$2:$Q$40,LL!$U$2:$U$40),""))</f>
        <v/>
      </c>
      <c r="C104" s="218"/>
      <c r="D104" s="218"/>
      <c r="E104" s="330" t="str">
        <f t="shared" si="9"/>
        <v/>
      </c>
      <c r="F104" s="218"/>
      <c r="G104" s="218"/>
      <c r="H104" s="218"/>
      <c r="I104" s="437" t="str">
        <f t="shared" si="10"/>
        <v/>
      </c>
      <c r="J104" s="218"/>
      <c r="K104" s="218"/>
      <c r="L104" s="437" t="str">
        <f t="shared" si="11"/>
        <v/>
      </c>
      <c r="M104" s="437" t="str">
        <f t="shared" si="12"/>
        <v/>
      </c>
      <c r="N104" s="440"/>
      <c r="O104" s="218"/>
      <c r="P104" s="218"/>
      <c r="Q104" s="437" t="str">
        <f t="shared" si="13"/>
        <v/>
      </c>
      <c r="R104" s="218"/>
      <c r="S104" s="218"/>
      <c r="T104" s="437" t="str">
        <f t="shared" si="14"/>
        <v/>
      </c>
      <c r="U104" s="437" t="str">
        <f t="shared" si="15"/>
        <v/>
      </c>
      <c r="V104" s="224"/>
    </row>
    <row r="105" spans="1:22" s="79" customFormat="1" x14ac:dyDescent="0.25">
      <c r="A105" s="332"/>
      <c r="B105" s="330" t="str">
        <f>_xlfn.CONCAT(IF(ISNUMBER(A105),LOOKUP(A105,LL!$Q$2:$Q$40,LL!$T$2:$T$40),""),IF(ISNUMBER(A105),LOOKUP(A105,LL!$Q$2:$Q$40,LL!$U$2:$U$40),""))</f>
        <v/>
      </c>
      <c r="C105" s="217"/>
      <c r="D105" s="217"/>
      <c r="E105" s="330" t="str">
        <f t="shared" si="9"/>
        <v/>
      </c>
      <c r="F105" s="217"/>
      <c r="G105" s="217"/>
      <c r="H105" s="217"/>
      <c r="I105" s="437" t="str">
        <f t="shared" si="10"/>
        <v/>
      </c>
      <c r="J105" s="217"/>
      <c r="K105" s="217"/>
      <c r="L105" s="437" t="str">
        <f t="shared" si="11"/>
        <v/>
      </c>
      <c r="M105" s="437" t="str">
        <f t="shared" si="12"/>
        <v/>
      </c>
      <c r="N105" s="439"/>
      <c r="O105" s="217"/>
      <c r="P105" s="217"/>
      <c r="Q105" s="437" t="str">
        <f t="shared" si="13"/>
        <v/>
      </c>
      <c r="R105" s="217"/>
      <c r="S105" s="217"/>
      <c r="T105" s="437" t="str">
        <f t="shared" si="14"/>
        <v/>
      </c>
      <c r="U105" s="437" t="str">
        <f t="shared" si="15"/>
        <v/>
      </c>
      <c r="V105" s="223"/>
    </row>
    <row r="106" spans="1:22" s="79" customFormat="1" x14ac:dyDescent="0.25">
      <c r="A106" s="333"/>
      <c r="B106" s="330" t="str">
        <f>_xlfn.CONCAT(IF(ISNUMBER(A106),LOOKUP(A106,LL!$Q$2:$Q$40,LL!$T$2:$T$40),""),IF(ISNUMBER(A106),LOOKUP(A106,LL!$Q$2:$Q$40,LL!$U$2:$U$40),""))</f>
        <v/>
      </c>
      <c r="C106" s="218"/>
      <c r="D106" s="218"/>
      <c r="E106" s="330" t="str">
        <f t="shared" si="9"/>
        <v/>
      </c>
      <c r="F106" s="218"/>
      <c r="G106" s="218"/>
      <c r="H106" s="218"/>
      <c r="I106" s="437" t="str">
        <f t="shared" si="10"/>
        <v/>
      </c>
      <c r="J106" s="218"/>
      <c r="K106" s="218"/>
      <c r="L106" s="437" t="str">
        <f t="shared" si="11"/>
        <v/>
      </c>
      <c r="M106" s="437" t="str">
        <f t="shared" si="12"/>
        <v/>
      </c>
      <c r="N106" s="440"/>
      <c r="O106" s="218"/>
      <c r="P106" s="218"/>
      <c r="Q106" s="437" t="str">
        <f t="shared" si="13"/>
        <v/>
      </c>
      <c r="R106" s="218"/>
      <c r="S106" s="218"/>
      <c r="T106" s="437" t="str">
        <f t="shared" si="14"/>
        <v/>
      </c>
      <c r="U106" s="437" t="str">
        <f t="shared" si="15"/>
        <v/>
      </c>
      <c r="V106" s="224"/>
    </row>
    <row r="107" spans="1:22" s="79" customFormat="1" x14ac:dyDescent="0.25">
      <c r="A107" s="332"/>
      <c r="B107" s="330" t="str">
        <f>_xlfn.CONCAT(IF(ISNUMBER(A107),LOOKUP(A107,LL!$Q$2:$Q$40,LL!$T$2:$T$40),""),IF(ISNUMBER(A107),LOOKUP(A107,LL!$Q$2:$Q$40,LL!$U$2:$U$40),""))</f>
        <v/>
      </c>
      <c r="C107" s="217"/>
      <c r="D107" s="217"/>
      <c r="E107" s="330" t="str">
        <f t="shared" si="9"/>
        <v/>
      </c>
      <c r="F107" s="217"/>
      <c r="G107" s="217"/>
      <c r="H107" s="217"/>
      <c r="I107" s="437" t="str">
        <f t="shared" si="10"/>
        <v/>
      </c>
      <c r="J107" s="217"/>
      <c r="K107" s="217"/>
      <c r="L107" s="437" t="str">
        <f t="shared" si="11"/>
        <v/>
      </c>
      <c r="M107" s="437" t="str">
        <f t="shared" si="12"/>
        <v/>
      </c>
      <c r="N107" s="439"/>
      <c r="O107" s="217"/>
      <c r="P107" s="217"/>
      <c r="Q107" s="437" t="str">
        <f t="shared" si="13"/>
        <v/>
      </c>
      <c r="R107" s="217"/>
      <c r="S107" s="217"/>
      <c r="T107" s="437" t="str">
        <f t="shared" si="14"/>
        <v/>
      </c>
      <c r="U107" s="437" t="str">
        <f t="shared" si="15"/>
        <v/>
      </c>
      <c r="V107" s="223"/>
    </row>
    <row r="108" spans="1:22" s="79" customFormat="1" x14ac:dyDescent="0.25">
      <c r="A108" s="333"/>
      <c r="B108" s="330" t="str">
        <f>_xlfn.CONCAT(IF(ISNUMBER(A108),LOOKUP(A108,LL!$Q$2:$Q$40,LL!$T$2:$T$40),""),IF(ISNUMBER(A108),LOOKUP(A108,LL!$Q$2:$Q$40,LL!$U$2:$U$40),""))</f>
        <v/>
      </c>
      <c r="C108" s="218"/>
      <c r="D108" s="218"/>
      <c r="E108" s="330" t="str">
        <f t="shared" si="9"/>
        <v/>
      </c>
      <c r="F108" s="218"/>
      <c r="G108" s="218"/>
      <c r="H108" s="218"/>
      <c r="I108" s="437" t="str">
        <f t="shared" si="10"/>
        <v/>
      </c>
      <c r="J108" s="218"/>
      <c r="K108" s="218"/>
      <c r="L108" s="437" t="str">
        <f t="shared" si="11"/>
        <v/>
      </c>
      <c r="M108" s="437" t="str">
        <f t="shared" si="12"/>
        <v/>
      </c>
      <c r="N108" s="440"/>
      <c r="O108" s="218"/>
      <c r="P108" s="218"/>
      <c r="Q108" s="437" t="str">
        <f t="shared" si="13"/>
        <v/>
      </c>
      <c r="R108" s="218"/>
      <c r="S108" s="218"/>
      <c r="T108" s="437" t="str">
        <f t="shared" si="14"/>
        <v/>
      </c>
      <c r="U108" s="437" t="str">
        <f t="shared" si="15"/>
        <v/>
      </c>
      <c r="V108" s="224"/>
    </row>
    <row r="109" spans="1:22" s="79" customFormat="1" x14ac:dyDescent="0.25">
      <c r="A109" s="332"/>
      <c r="B109" s="330" t="str">
        <f>_xlfn.CONCAT(IF(ISNUMBER(A109),LOOKUP(A109,LL!$Q$2:$Q$40,LL!$T$2:$T$40),""),IF(ISNUMBER(A109),LOOKUP(A109,LL!$Q$2:$Q$40,LL!$U$2:$U$40),""))</f>
        <v/>
      </c>
      <c r="C109" s="217"/>
      <c r="D109" s="217"/>
      <c r="E109" s="330" t="str">
        <f t="shared" si="9"/>
        <v/>
      </c>
      <c r="F109" s="217"/>
      <c r="G109" s="217"/>
      <c r="H109" s="217"/>
      <c r="I109" s="437" t="str">
        <f t="shared" si="10"/>
        <v/>
      </c>
      <c r="J109" s="217"/>
      <c r="K109" s="217"/>
      <c r="L109" s="437" t="str">
        <f t="shared" si="11"/>
        <v/>
      </c>
      <c r="M109" s="437" t="str">
        <f t="shared" si="12"/>
        <v/>
      </c>
      <c r="N109" s="439"/>
      <c r="O109" s="217"/>
      <c r="P109" s="217"/>
      <c r="Q109" s="437" t="str">
        <f t="shared" si="13"/>
        <v/>
      </c>
      <c r="R109" s="217"/>
      <c r="S109" s="217"/>
      <c r="T109" s="437" t="str">
        <f t="shared" si="14"/>
        <v/>
      </c>
      <c r="U109" s="437" t="str">
        <f t="shared" si="15"/>
        <v/>
      </c>
      <c r="V109" s="223"/>
    </row>
    <row r="110" spans="1:22" s="79" customFormat="1" x14ac:dyDescent="0.25">
      <c r="A110" s="333"/>
      <c r="B110" s="330" t="str">
        <f>_xlfn.CONCAT(IF(ISNUMBER(A110),LOOKUP(A110,LL!$Q$2:$Q$40,LL!$T$2:$T$40),""),IF(ISNUMBER(A110),LOOKUP(A110,LL!$Q$2:$Q$40,LL!$U$2:$U$40),""))</f>
        <v/>
      </c>
      <c r="C110" s="218"/>
      <c r="D110" s="218"/>
      <c r="E110" s="330" t="str">
        <f t="shared" si="9"/>
        <v/>
      </c>
      <c r="F110" s="218"/>
      <c r="G110" s="218"/>
      <c r="H110" s="218"/>
      <c r="I110" s="437" t="str">
        <f t="shared" si="10"/>
        <v/>
      </c>
      <c r="J110" s="218"/>
      <c r="K110" s="218"/>
      <c r="L110" s="437" t="str">
        <f t="shared" si="11"/>
        <v/>
      </c>
      <c r="M110" s="437" t="str">
        <f t="shared" si="12"/>
        <v/>
      </c>
      <c r="N110" s="440"/>
      <c r="O110" s="218"/>
      <c r="P110" s="218"/>
      <c r="Q110" s="437" t="str">
        <f t="shared" si="13"/>
        <v/>
      </c>
      <c r="R110" s="218"/>
      <c r="S110" s="218"/>
      <c r="T110" s="437" t="str">
        <f t="shared" si="14"/>
        <v/>
      </c>
      <c r="U110" s="437" t="str">
        <f t="shared" si="15"/>
        <v/>
      </c>
      <c r="V110" s="224"/>
    </row>
    <row r="111" spans="1:22" s="79" customFormat="1" x14ac:dyDescent="0.25">
      <c r="A111" s="332"/>
      <c r="B111" s="330" t="str">
        <f>_xlfn.CONCAT(IF(ISNUMBER(A111),LOOKUP(A111,LL!$Q$2:$Q$40,LL!$T$2:$T$40),""),IF(ISNUMBER(A111),LOOKUP(A111,LL!$Q$2:$Q$40,LL!$U$2:$U$40),""))</f>
        <v/>
      </c>
      <c r="C111" s="217"/>
      <c r="D111" s="217"/>
      <c r="E111" s="330" t="str">
        <f t="shared" si="9"/>
        <v/>
      </c>
      <c r="F111" s="217"/>
      <c r="G111" s="217"/>
      <c r="H111" s="217"/>
      <c r="I111" s="437" t="str">
        <f t="shared" si="10"/>
        <v/>
      </c>
      <c r="J111" s="217"/>
      <c r="K111" s="217"/>
      <c r="L111" s="437" t="str">
        <f t="shared" si="11"/>
        <v/>
      </c>
      <c r="M111" s="437" t="str">
        <f t="shared" si="12"/>
        <v/>
      </c>
      <c r="N111" s="439"/>
      <c r="O111" s="217"/>
      <c r="P111" s="217"/>
      <c r="Q111" s="437" t="str">
        <f t="shared" si="13"/>
        <v/>
      </c>
      <c r="R111" s="217"/>
      <c r="S111" s="217"/>
      <c r="T111" s="437" t="str">
        <f t="shared" si="14"/>
        <v/>
      </c>
      <c r="U111" s="437" t="str">
        <f t="shared" si="15"/>
        <v/>
      </c>
      <c r="V111" s="223"/>
    </row>
    <row r="112" spans="1:22" s="79" customFormat="1" x14ac:dyDescent="0.25">
      <c r="A112" s="333"/>
      <c r="B112" s="330" t="str">
        <f>_xlfn.CONCAT(IF(ISNUMBER(A112),LOOKUP(A112,LL!$Q$2:$Q$40,LL!$T$2:$T$40),""),IF(ISNUMBER(A112),LOOKUP(A112,LL!$Q$2:$Q$40,LL!$U$2:$U$40),""))</f>
        <v/>
      </c>
      <c r="C112" s="218"/>
      <c r="D112" s="218"/>
      <c r="E112" s="330" t="str">
        <f t="shared" si="9"/>
        <v/>
      </c>
      <c r="F112" s="218"/>
      <c r="G112" s="218"/>
      <c r="H112" s="218"/>
      <c r="I112" s="437" t="str">
        <f t="shared" si="10"/>
        <v/>
      </c>
      <c r="J112" s="218"/>
      <c r="K112" s="218"/>
      <c r="L112" s="437" t="str">
        <f t="shared" si="11"/>
        <v/>
      </c>
      <c r="M112" s="437" t="str">
        <f t="shared" si="12"/>
        <v/>
      </c>
      <c r="N112" s="440"/>
      <c r="O112" s="218"/>
      <c r="P112" s="218"/>
      <c r="Q112" s="437" t="str">
        <f t="shared" si="13"/>
        <v/>
      </c>
      <c r="R112" s="218"/>
      <c r="S112" s="218"/>
      <c r="T112" s="437" t="str">
        <f t="shared" si="14"/>
        <v/>
      </c>
      <c r="U112" s="437" t="str">
        <f t="shared" si="15"/>
        <v/>
      </c>
      <c r="V112" s="224"/>
    </row>
    <row r="113" spans="1:22" s="79" customFormat="1" x14ac:dyDescent="0.25">
      <c r="A113" s="332"/>
      <c r="B113" s="330" t="str">
        <f>_xlfn.CONCAT(IF(ISNUMBER(A113),LOOKUP(A113,LL!$Q$2:$Q$40,LL!$T$2:$T$40),""),IF(ISNUMBER(A113),LOOKUP(A113,LL!$Q$2:$Q$40,LL!$U$2:$U$40),""))</f>
        <v/>
      </c>
      <c r="C113" s="217"/>
      <c r="D113" s="217"/>
      <c r="E113" s="330" t="str">
        <f t="shared" si="9"/>
        <v/>
      </c>
      <c r="F113" s="217"/>
      <c r="G113" s="217"/>
      <c r="H113" s="217"/>
      <c r="I113" s="437" t="str">
        <f t="shared" si="10"/>
        <v/>
      </c>
      <c r="J113" s="217"/>
      <c r="K113" s="217"/>
      <c r="L113" s="437" t="str">
        <f t="shared" si="11"/>
        <v/>
      </c>
      <c r="M113" s="437" t="str">
        <f t="shared" si="12"/>
        <v/>
      </c>
      <c r="N113" s="439"/>
      <c r="O113" s="217"/>
      <c r="P113" s="217"/>
      <c r="Q113" s="437" t="str">
        <f t="shared" si="13"/>
        <v/>
      </c>
      <c r="R113" s="217"/>
      <c r="S113" s="217"/>
      <c r="T113" s="437" t="str">
        <f t="shared" si="14"/>
        <v/>
      </c>
      <c r="U113" s="437" t="str">
        <f t="shared" si="15"/>
        <v/>
      </c>
      <c r="V113" s="223"/>
    </row>
    <row r="114" spans="1:22" s="79" customFormat="1" x14ac:dyDescent="0.25">
      <c r="A114" s="333"/>
      <c r="B114" s="330" t="str">
        <f>_xlfn.CONCAT(IF(ISNUMBER(A114),LOOKUP(A114,LL!$Q$2:$Q$40,LL!$T$2:$T$40),""),IF(ISNUMBER(A114),LOOKUP(A114,LL!$Q$2:$Q$40,LL!$U$2:$U$40),""))</f>
        <v/>
      </c>
      <c r="C114" s="218"/>
      <c r="D114" s="218"/>
      <c r="E114" s="330" t="str">
        <f t="shared" si="9"/>
        <v/>
      </c>
      <c r="F114" s="218"/>
      <c r="G114" s="218"/>
      <c r="H114" s="218"/>
      <c r="I114" s="437" t="str">
        <f t="shared" si="10"/>
        <v/>
      </c>
      <c r="J114" s="218"/>
      <c r="K114" s="218"/>
      <c r="L114" s="437" t="str">
        <f t="shared" si="11"/>
        <v/>
      </c>
      <c r="M114" s="437" t="str">
        <f t="shared" si="12"/>
        <v/>
      </c>
      <c r="N114" s="440"/>
      <c r="O114" s="218"/>
      <c r="P114" s="218"/>
      <c r="Q114" s="437" t="str">
        <f t="shared" si="13"/>
        <v/>
      </c>
      <c r="R114" s="218"/>
      <c r="S114" s="218"/>
      <c r="T114" s="437" t="str">
        <f t="shared" si="14"/>
        <v/>
      </c>
      <c r="U114" s="437" t="str">
        <f t="shared" si="15"/>
        <v/>
      </c>
      <c r="V114" s="224"/>
    </row>
    <row r="115" spans="1:22" s="79" customFormat="1" x14ac:dyDescent="0.25">
      <c r="A115" s="332"/>
      <c r="B115" s="330" t="str">
        <f>_xlfn.CONCAT(IF(ISNUMBER(A115),LOOKUP(A115,LL!$Q$2:$Q$40,LL!$T$2:$T$40),""),IF(ISNUMBER(A115),LOOKUP(A115,LL!$Q$2:$Q$40,LL!$U$2:$U$40),""))</f>
        <v/>
      </c>
      <c r="C115" s="217"/>
      <c r="D115" s="217"/>
      <c r="E115" s="330" t="str">
        <f t="shared" si="9"/>
        <v/>
      </c>
      <c r="F115" s="217"/>
      <c r="G115" s="217"/>
      <c r="H115" s="217"/>
      <c r="I115" s="437" t="str">
        <f t="shared" si="10"/>
        <v/>
      </c>
      <c r="J115" s="217"/>
      <c r="K115" s="217"/>
      <c r="L115" s="437" t="str">
        <f t="shared" si="11"/>
        <v/>
      </c>
      <c r="M115" s="437" t="str">
        <f t="shared" si="12"/>
        <v/>
      </c>
      <c r="N115" s="439"/>
      <c r="O115" s="217"/>
      <c r="P115" s="217"/>
      <c r="Q115" s="437" t="str">
        <f t="shared" si="13"/>
        <v/>
      </c>
      <c r="R115" s="217"/>
      <c r="S115" s="217"/>
      <c r="T115" s="437" t="str">
        <f t="shared" si="14"/>
        <v/>
      </c>
      <c r="U115" s="437" t="str">
        <f t="shared" si="15"/>
        <v/>
      </c>
      <c r="V115" s="223"/>
    </row>
    <row r="116" spans="1:22" s="79" customFormat="1" x14ac:dyDescent="0.25">
      <c r="A116" s="333"/>
      <c r="B116" s="330" t="str">
        <f>_xlfn.CONCAT(IF(ISNUMBER(A116),LOOKUP(A116,LL!$Q$2:$Q$40,LL!$T$2:$T$40),""),IF(ISNUMBER(A116),LOOKUP(A116,LL!$Q$2:$Q$40,LL!$U$2:$U$40),""))</f>
        <v/>
      </c>
      <c r="C116" s="218"/>
      <c r="D116" s="218"/>
      <c r="E116" s="330" t="str">
        <f t="shared" si="9"/>
        <v/>
      </c>
      <c r="F116" s="218"/>
      <c r="G116" s="218"/>
      <c r="H116" s="218"/>
      <c r="I116" s="437" t="str">
        <f t="shared" si="10"/>
        <v/>
      </c>
      <c r="J116" s="218"/>
      <c r="K116" s="218"/>
      <c r="L116" s="437" t="str">
        <f t="shared" si="11"/>
        <v/>
      </c>
      <c r="M116" s="437" t="str">
        <f t="shared" si="12"/>
        <v/>
      </c>
      <c r="N116" s="440"/>
      <c r="O116" s="218"/>
      <c r="P116" s="218"/>
      <c r="Q116" s="437" t="str">
        <f t="shared" si="13"/>
        <v/>
      </c>
      <c r="R116" s="218"/>
      <c r="S116" s="218"/>
      <c r="T116" s="437" t="str">
        <f t="shared" si="14"/>
        <v/>
      </c>
      <c r="U116" s="437" t="str">
        <f t="shared" si="15"/>
        <v/>
      </c>
      <c r="V116" s="224"/>
    </row>
    <row r="117" spans="1:22" s="79" customFormat="1" x14ac:dyDescent="0.25">
      <c r="A117" s="332"/>
      <c r="B117" s="330" t="str">
        <f>_xlfn.CONCAT(IF(ISNUMBER(A117),LOOKUP(A117,LL!$Q$2:$Q$40,LL!$T$2:$T$40),""),IF(ISNUMBER(A117),LOOKUP(A117,LL!$Q$2:$Q$40,LL!$U$2:$U$40),""))</f>
        <v/>
      </c>
      <c r="C117" s="217"/>
      <c r="D117" s="217"/>
      <c r="E117" s="330" t="str">
        <f t="shared" si="9"/>
        <v/>
      </c>
      <c r="F117" s="217"/>
      <c r="G117" s="217"/>
      <c r="H117" s="217"/>
      <c r="I117" s="437" t="str">
        <f t="shared" si="10"/>
        <v/>
      </c>
      <c r="J117" s="217"/>
      <c r="K117" s="217"/>
      <c r="L117" s="437" t="str">
        <f t="shared" si="11"/>
        <v/>
      </c>
      <c r="M117" s="437" t="str">
        <f t="shared" si="12"/>
        <v/>
      </c>
      <c r="N117" s="439"/>
      <c r="O117" s="217"/>
      <c r="P117" s="217"/>
      <c r="Q117" s="437" t="str">
        <f t="shared" si="13"/>
        <v/>
      </c>
      <c r="R117" s="217"/>
      <c r="S117" s="217"/>
      <c r="T117" s="437" t="str">
        <f t="shared" si="14"/>
        <v/>
      </c>
      <c r="U117" s="437" t="str">
        <f t="shared" si="15"/>
        <v/>
      </c>
      <c r="V117" s="223"/>
    </row>
    <row r="118" spans="1:22" s="79" customFormat="1" x14ac:dyDescent="0.25">
      <c r="A118" s="333"/>
      <c r="B118" s="330" t="str">
        <f>_xlfn.CONCAT(IF(ISNUMBER(A118),LOOKUP(A118,LL!$Q$2:$Q$40,LL!$T$2:$T$40),""),IF(ISNUMBER(A118),LOOKUP(A118,LL!$Q$2:$Q$40,LL!$U$2:$U$40),""))</f>
        <v/>
      </c>
      <c r="C118" s="218"/>
      <c r="D118" s="218"/>
      <c r="E118" s="330" t="str">
        <f t="shared" si="9"/>
        <v/>
      </c>
      <c r="F118" s="218"/>
      <c r="G118" s="218"/>
      <c r="H118" s="218"/>
      <c r="I118" s="437" t="str">
        <f t="shared" si="10"/>
        <v/>
      </c>
      <c r="J118" s="218"/>
      <c r="K118" s="218"/>
      <c r="L118" s="437" t="str">
        <f t="shared" si="11"/>
        <v/>
      </c>
      <c r="M118" s="437" t="str">
        <f t="shared" si="12"/>
        <v/>
      </c>
      <c r="N118" s="440"/>
      <c r="O118" s="218"/>
      <c r="P118" s="218"/>
      <c r="Q118" s="437" t="str">
        <f t="shared" si="13"/>
        <v/>
      </c>
      <c r="R118" s="218"/>
      <c r="S118" s="218"/>
      <c r="T118" s="437" t="str">
        <f t="shared" si="14"/>
        <v/>
      </c>
      <c r="U118" s="437" t="str">
        <f t="shared" si="15"/>
        <v/>
      </c>
      <c r="V118" s="224"/>
    </row>
    <row r="119" spans="1:22" s="79" customFormat="1" x14ac:dyDescent="0.25">
      <c r="A119" s="332"/>
      <c r="B119" s="330" t="str">
        <f>_xlfn.CONCAT(IF(ISNUMBER(A119),LOOKUP(A119,LL!$Q$2:$Q$40,LL!$T$2:$T$40),""),IF(ISNUMBER(A119),LOOKUP(A119,LL!$Q$2:$Q$40,LL!$U$2:$U$40),""))</f>
        <v/>
      </c>
      <c r="C119" s="217"/>
      <c r="D119" s="217"/>
      <c r="E119" s="330" t="str">
        <f t="shared" si="9"/>
        <v/>
      </c>
      <c r="F119" s="217"/>
      <c r="G119" s="217"/>
      <c r="H119" s="217"/>
      <c r="I119" s="437" t="str">
        <f t="shared" si="10"/>
        <v/>
      </c>
      <c r="J119" s="217"/>
      <c r="K119" s="217"/>
      <c r="L119" s="437" t="str">
        <f t="shared" si="11"/>
        <v/>
      </c>
      <c r="M119" s="437" t="str">
        <f t="shared" si="12"/>
        <v/>
      </c>
      <c r="N119" s="439"/>
      <c r="O119" s="217"/>
      <c r="P119" s="217"/>
      <c r="Q119" s="437" t="str">
        <f t="shared" si="13"/>
        <v/>
      </c>
      <c r="R119" s="217"/>
      <c r="S119" s="217"/>
      <c r="T119" s="437" t="str">
        <f t="shared" si="14"/>
        <v/>
      </c>
      <c r="U119" s="437" t="str">
        <f t="shared" si="15"/>
        <v/>
      </c>
      <c r="V119" s="223"/>
    </row>
    <row r="120" spans="1:22" s="79" customFormat="1" x14ac:dyDescent="0.25">
      <c r="A120" s="333"/>
      <c r="B120" s="330" t="str">
        <f>_xlfn.CONCAT(IF(ISNUMBER(A120),LOOKUP(A120,LL!$Q$2:$Q$40,LL!$T$2:$T$40),""),IF(ISNUMBER(A120),LOOKUP(A120,LL!$Q$2:$Q$40,LL!$U$2:$U$40),""))</f>
        <v/>
      </c>
      <c r="C120" s="218"/>
      <c r="D120" s="218"/>
      <c r="E120" s="330" t="str">
        <f t="shared" si="9"/>
        <v/>
      </c>
      <c r="F120" s="218"/>
      <c r="G120" s="218"/>
      <c r="H120" s="218"/>
      <c r="I120" s="437" t="str">
        <f t="shared" si="10"/>
        <v/>
      </c>
      <c r="J120" s="218"/>
      <c r="K120" s="218"/>
      <c r="L120" s="437" t="str">
        <f t="shared" si="11"/>
        <v/>
      </c>
      <c r="M120" s="437" t="str">
        <f t="shared" si="12"/>
        <v/>
      </c>
      <c r="N120" s="440"/>
      <c r="O120" s="218"/>
      <c r="P120" s="218"/>
      <c r="Q120" s="437" t="str">
        <f t="shared" si="13"/>
        <v/>
      </c>
      <c r="R120" s="218"/>
      <c r="S120" s="218"/>
      <c r="T120" s="437" t="str">
        <f t="shared" si="14"/>
        <v/>
      </c>
      <c r="U120" s="437" t="str">
        <f t="shared" si="15"/>
        <v/>
      </c>
      <c r="V120" s="224"/>
    </row>
    <row r="121" spans="1:22" s="79" customFormat="1" x14ac:dyDescent="0.25">
      <c r="A121" s="332"/>
      <c r="B121" s="330" t="str">
        <f>_xlfn.CONCAT(IF(ISNUMBER(A121),LOOKUP(A121,LL!$Q$2:$Q$40,LL!$T$2:$T$40),""),IF(ISNUMBER(A121),LOOKUP(A121,LL!$Q$2:$Q$40,LL!$U$2:$U$40),""))</f>
        <v/>
      </c>
      <c r="C121" s="217"/>
      <c r="D121" s="217"/>
      <c r="E121" s="330" t="str">
        <f t="shared" si="9"/>
        <v/>
      </c>
      <c r="F121" s="217"/>
      <c r="G121" s="217"/>
      <c r="H121" s="217"/>
      <c r="I121" s="437" t="str">
        <f t="shared" si="10"/>
        <v/>
      </c>
      <c r="J121" s="217"/>
      <c r="K121" s="217"/>
      <c r="L121" s="437" t="str">
        <f t="shared" si="11"/>
        <v/>
      </c>
      <c r="M121" s="437" t="str">
        <f t="shared" si="12"/>
        <v/>
      </c>
      <c r="N121" s="439"/>
      <c r="O121" s="217"/>
      <c r="P121" s="217"/>
      <c r="Q121" s="437" t="str">
        <f t="shared" si="13"/>
        <v/>
      </c>
      <c r="R121" s="217"/>
      <c r="S121" s="217"/>
      <c r="T121" s="437" t="str">
        <f t="shared" si="14"/>
        <v/>
      </c>
      <c r="U121" s="437" t="str">
        <f t="shared" si="15"/>
        <v/>
      </c>
      <c r="V121" s="223"/>
    </row>
    <row r="122" spans="1:22" s="79" customFormat="1" x14ac:dyDescent="0.25">
      <c r="A122" s="333"/>
      <c r="B122" s="330" t="str">
        <f>_xlfn.CONCAT(IF(ISNUMBER(A122),LOOKUP(A122,LL!$Q$2:$Q$40,LL!$T$2:$T$40),""),IF(ISNUMBER(A122),LOOKUP(A122,LL!$Q$2:$Q$40,LL!$U$2:$U$40),""))</f>
        <v/>
      </c>
      <c r="C122" s="218"/>
      <c r="D122" s="218"/>
      <c r="E122" s="330" t="str">
        <f t="shared" si="9"/>
        <v/>
      </c>
      <c r="F122" s="218"/>
      <c r="G122" s="218"/>
      <c r="H122" s="218"/>
      <c r="I122" s="437" t="str">
        <f t="shared" si="10"/>
        <v/>
      </c>
      <c r="J122" s="218"/>
      <c r="K122" s="218"/>
      <c r="L122" s="437" t="str">
        <f t="shared" si="11"/>
        <v/>
      </c>
      <c r="M122" s="437" t="str">
        <f t="shared" si="12"/>
        <v/>
      </c>
      <c r="N122" s="440"/>
      <c r="O122" s="218"/>
      <c r="P122" s="218"/>
      <c r="Q122" s="437" t="str">
        <f t="shared" si="13"/>
        <v/>
      </c>
      <c r="R122" s="218"/>
      <c r="S122" s="218"/>
      <c r="T122" s="437" t="str">
        <f t="shared" si="14"/>
        <v/>
      </c>
      <c r="U122" s="437" t="str">
        <f t="shared" si="15"/>
        <v/>
      </c>
      <c r="V122" s="224"/>
    </row>
    <row r="123" spans="1:22" s="79" customFormat="1" x14ac:dyDescent="0.25">
      <c r="A123" s="332"/>
      <c r="B123" s="330" t="str">
        <f>_xlfn.CONCAT(IF(ISNUMBER(A123),LOOKUP(A123,LL!$Q$2:$Q$40,LL!$T$2:$T$40),""),IF(ISNUMBER(A123),LOOKUP(A123,LL!$Q$2:$Q$40,LL!$U$2:$U$40),""))</f>
        <v/>
      </c>
      <c r="C123" s="217"/>
      <c r="D123" s="217"/>
      <c r="E123" s="330" t="str">
        <f t="shared" si="9"/>
        <v/>
      </c>
      <c r="F123" s="217"/>
      <c r="G123" s="217"/>
      <c r="H123" s="217"/>
      <c r="I123" s="437" t="str">
        <f t="shared" si="10"/>
        <v/>
      </c>
      <c r="J123" s="217"/>
      <c r="K123" s="217"/>
      <c r="L123" s="437" t="str">
        <f t="shared" si="11"/>
        <v/>
      </c>
      <c r="M123" s="437" t="str">
        <f t="shared" si="12"/>
        <v/>
      </c>
      <c r="N123" s="439"/>
      <c r="O123" s="217"/>
      <c r="P123" s="217"/>
      <c r="Q123" s="437" t="str">
        <f t="shared" si="13"/>
        <v/>
      </c>
      <c r="R123" s="217"/>
      <c r="S123" s="217"/>
      <c r="T123" s="437" t="str">
        <f t="shared" si="14"/>
        <v/>
      </c>
      <c r="U123" s="437" t="str">
        <f t="shared" si="15"/>
        <v/>
      </c>
      <c r="V123" s="223"/>
    </row>
    <row r="124" spans="1:22" s="79" customFormat="1" x14ac:dyDescent="0.25">
      <c r="A124" s="333"/>
      <c r="B124" s="330" t="str">
        <f>_xlfn.CONCAT(IF(ISNUMBER(A124),LOOKUP(A124,LL!$Q$2:$Q$40,LL!$T$2:$T$40),""),IF(ISNUMBER(A124),LOOKUP(A124,LL!$Q$2:$Q$40,LL!$U$2:$U$40),""))</f>
        <v/>
      </c>
      <c r="C124" s="218"/>
      <c r="D124" s="218"/>
      <c r="E124" s="330" t="str">
        <f t="shared" si="9"/>
        <v/>
      </c>
      <c r="F124" s="218"/>
      <c r="G124" s="218"/>
      <c r="H124" s="218"/>
      <c r="I124" s="437" t="str">
        <f t="shared" si="10"/>
        <v/>
      </c>
      <c r="J124" s="218"/>
      <c r="K124" s="218"/>
      <c r="L124" s="437" t="str">
        <f t="shared" si="11"/>
        <v/>
      </c>
      <c r="M124" s="437" t="str">
        <f t="shared" si="12"/>
        <v/>
      </c>
      <c r="N124" s="440"/>
      <c r="O124" s="218"/>
      <c r="P124" s="218"/>
      <c r="Q124" s="437" t="str">
        <f t="shared" si="13"/>
        <v/>
      </c>
      <c r="R124" s="218"/>
      <c r="S124" s="218"/>
      <c r="T124" s="437" t="str">
        <f t="shared" si="14"/>
        <v/>
      </c>
      <c r="U124" s="437" t="str">
        <f t="shared" si="15"/>
        <v/>
      </c>
      <c r="V124" s="224"/>
    </row>
    <row r="125" spans="1:22" s="79" customFormat="1" x14ac:dyDescent="0.25">
      <c r="A125" s="332"/>
      <c r="B125" s="330" t="str">
        <f>_xlfn.CONCAT(IF(ISNUMBER(A125),LOOKUP(A125,LL!$Q$2:$Q$40,LL!$T$2:$T$40),""),IF(ISNUMBER(A125),LOOKUP(A125,LL!$Q$2:$Q$40,LL!$U$2:$U$40),""))</f>
        <v/>
      </c>
      <c r="C125" s="217"/>
      <c r="D125" s="217"/>
      <c r="E125" s="330" t="str">
        <f t="shared" si="9"/>
        <v/>
      </c>
      <c r="F125" s="217"/>
      <c r="G125" s="217"/>
      <c r="H125" s="217"/>
      <c r="I125" s="437" t="str">
        <f t="shared" si="10"/>
        <v/>
      </c>
      <c r="J125" s="217"/>
      <c r="K125" s="217"/>
      <c r="L125" s="437" t="str">
        <f t="shared" si="11"/>
        <v/>
      </c>
      <c r="M125" s="437" t="str">
        <f t="shared" si="12"/>
        <v/>
      </c>
      <c r="N125" s="439"/>
      <c r="O125" s="217"/>
      <c r="P125" s="217"/>
      <c r="Q125" s="437" t="str">
        <f t="shared" si="13"/>
        <v/>
      </c>
      <c r="R125" s="217"/>
      <c r="S125" s="217"/>
      <c r="T125" s="437" t="str">
        <f t="shared" si="14"/>
        <v/>
      </c>
      <c r="U125" s="437" t="str">
        <f t="shared" si="15"/>
        <v/>
      </c>
      <c r="V125" s="223"/>
    </row>
    <row r="126" spans="1:22" s="79" customFormat="1" x14ac:dyDescent="0.25">
      <c r="A126" s="333"/>
      <c r="B126" s="330" t="str">
        <f>_xlfn.CONCAT(IF(ISNUMBER(A126),LOOKUP(A126,LL!$Q$2:$Q$40,LL!$T$2:$T$40),""),IF(ISNUMBER(A126),LOOKUP(A126,LL!$Q$2:$Q$40,LL!$U$2:$U$40),""))</f>
        <v/>
      </c>
      <c r="C126" s="218"/>
      <c r="D126" s="218"/>
      <c r="E126" s="330" t="str">
        <f t="shared" si="9"/>
        <v/>
      </c>
      <c r="F126" s="218"/>
      <c r="G126" s="218"/>
      <c r="H126" s="218"/>
      <c r="I126" s="437" t="str">
        <f t="shared" si="10"/>
        <v/>
      </c>
      <c r="J126" s="218"/>
      <c r="K126" s="218"/>
      <c r="L126" s="437" t="str">
        <f t="shared" si="11"/>
        <v/>
      </c>
      <c r="M126" s="437" t="str">
        <f t="shared" si="12"/>
        <v/>
      </c>
      <c r="N126" s="440"/>
      <c r="O126" s="218"/>
      <c r="P126" s="218"/>
      <c r="Q126" s="437" t="str">
        <f t="shared" si="13"/>
        <v/>
      </c>
      <c r="R126" s="218"/>
      <c r="S126" s="218"/>
      <c r="T126" s="437" t="str">
        <f t="shared" si="14"/>
        <v/>
      </c>
      <c r="U126" s="437" t="str">
        <f t="shared" si="15"/>
        <v/>
      </c>
      <c r="V126" s="224"/>
    </row>
    <row r="127" spans="1:22" s="79" customFormat="1" x14ac:dyDescent="0.25">
      <c r="A127" s="332"/>
      <c r="B127" s="330" t="str">
        <f>_xlfn.CONCAT(IF(ISNUMBER(A127),LOOKUP(A127,LL!$Q$2:$Q$40,LL!$T$2:$T$40),""),IF(ISNUMBER(A127),LOOKUP(A127,LL!$Q$2:$Q$40,LL!$U$2:$U$40),""))</f>
        <v/>
      </c>
      <c r="C127" s="217"/>
      <c r="D127" s="217"/>
      <c r="E127" s="330" t="str">
        <f t="shared" si="9"/>
        <v/>
      </c>
      <c r="F127" s="217"/>
      <c r="G127" s="217"/>
      <c r="H127" s="217"/>
      <c r="I127" s="437" t="str">
        <f t="shared" si="10"/>
        <v/>
      </c>
      <c r="J127" s="217"/>
      <c r="K127" s="217"/>
      <c r="L127" s="437" t="str">
        <f t="shared" si="11"/>
        <v/>
      </c>
      <c r="M127" s="437" t="str">
        <f t="shared" si="12"/>
        <v/>
      </c>
      <c r="N127" s="439"/>
      <c r="O127" s="217"/>
      <c r="P127" s="217"/>
      <c r="Q127" s="437" t="str">
        <f t="shared" si="13"/>
        <v/>
      </c>
      <c r="R127" s="217"/>
      <c r="S127" s="217"/>
      <c r="T127" s="437" t="str">
        <f t="shared" si="14"/>
        <v/>
      </c>
      <c r="U127" s="437" t="str">
        <f t="shared" si="15"/>
        <v/>
      </c>
      <c r="V127" s="223"/>
    </row>
    <row r="128" spans="1:22" s="79" customFormat="1" x14ac:dyDescent="0.25">
      <c r="A128" s="333"/>
      <c r="B128" s="330" t="str">
        <f>_xlfn.CONCAT(IF(ISNUMBER(A128),LOOKUP(A128,LL!$Q$2:$Q$40,LL!$T$2:$T$40),""),IF(ISNUMBER(A128),LOOKUP(A128,LL!$Q$2:$Q$40,LL!$U$2:$U$40),""))</f>
        <v/>
      </c>
      <c r="C128" s="218"/>
      <c r="D128" s="218"/>
      <c r="E128" s="330" t="str">
        <f t="shared" si="9"/>
        <v/>
      </c>
      <c r="F128" s="218"/>
      <c r="G128" s="218"/>
      <c r="H128" s="218"/>
      <c r="I128" s="437" t="str">
        <f t="shared" si="10"/>
        <v/>
      </c>
      <c r="J128" s="218"/>
      <c r="K128" s="218"/>
      <c r="L128" s="437" t="str">
        <f t="shared" si="11"/>
        <v/>
      </c>
      <c r="M128" s="437" t="str">
        <f t="shared" si="12"/>
        <v/>
      </c>
      <c r="N128" s="440"/>
      <c r="O128" s="218"/>
      <c r="P128" s="218"/>
      <c r="Q128" s="437" t="str">
        <f t="shared" si="13"/>
        <v/>
      </c>
      <c r="R128" s="218"/>
      <c r="S128" s="218"/>
      <c r="T128" s="437" t="str">
        <f t="shared" si="14"/>
        <v/>
      </c>
      <c r="U128" s="437" t="str">
        <f t="shared" si="15"/>
        <v/>
      </c>
      <c r="V128" s="224"/>
    </row>
    <row r="129" spans="1:22" s="79" customFormat="1" x14ac:dyDescent="0.25">
      <c r="A129" s="332"/>
      <c r="B129" s="330" t="str">
        <f>_xlfn.CONCAT(IF(ISNUMBER(A129),LOOKUP(A129,LL!$Q$2:$Q$40,LL!$T$2:$T$40),""),IF(ISNUMBER(A129),LOOKUP(A129,LL!$Q$2:$Q$40,LL!$U$2:$U$40),""))</f>
        <v/>
      </c>
      <c r="C129" s="217"/>
      <c r="D129" s="217"/>
      <c r="E129" s="330" t="str">
        <f t="shared" si="9"/>
        <v/>
      </c>
      <c r="F129" s="217"/>
      <c r="G129" s="217"/>
      <c r="H129" s="217"/>
      <c r="I129" s="437" t="str">
        <f t="shared" si="10"/>
        <v/>
      </c>
      <c r="J129" s="217"/>
      <c r="K129" s="217"/>
      <c r="L129" s="437" t="str">
        <f t="shared" si="11"/>
        <v/>
      </c>
      <c r="M129" s="437" t="str">
        <f t="shared" si="12"/>
        <v/>
      </c>
      <c r="N129" s="439"/>
      <c r="O129" s="217"/>
      <c r="P129" s="217"/>
      <c r="Q129" s="437" t="str">
        <f t="shared" si="13"/>
        <v/>
      </c>
      <c r="R129" s="217"/>
      <c r="S129" s="217"/>
      <c r="T129" s="437" t="str">
        <f t="shared" si="14"/>
        <v/>
      </c>
      <c r="U129" s="437" t="str">
        <f t="shared" si="15"/>
        <v/>
      </c>
      <c r="V129" s="223"/>
    </row>
    <row r="130" spans="1:22" s="79" customFormat="1" x14ac:dyDescent="0.25">
      <c r="A130" s="333"/>
      <c r="B130" s="330" t="str">
        <f>_xlfn.CONCAT(IF(ISNUMBER(A130),LOOKUP(A130,LL!$Q$2:$Q$40,LL!$T$2:$T$40),""),IF(ISNUMBER(A130),LOOKUP(A130,LL!$Q$2:$Q$40,LL!$U$2:$U$40),""))</f>
        <v/>
      </c>
      <c r="C130" s="218"/>
      <c r="D130" s="218"/>
      <c r="E130" s="330" t="str">
        <f t="shared" si="9"/>
        <v/>
      </c>
      <c r="F130" s="218"/>
      <c r="G130" s="218"/>
      <c r="H130" s="218"/>
      <c r="I130" s="437" t="str">
        <f t="shared" si="10"/>
        <v/>
      </c>
      <c r="J130" s="218"/>
      <c r="K130" s="218"/>
      <c r="L130" s="437" t="str">
        <f t="shared" si="11"/>
        <v/>
      </c>
      <c r="M130" s="437" t="str">
        <f t="shared" si="12"/>
        <v/>
      </c>
      <c r="N130" s="440"/>
      <c r="O130" s="218"/>
      <c r="P130" s="218"/>
      <c r="Q130" s="437" t="str">
        <f t="shared" si="13"/>
        <v/>
      </c>
      <c r="R130" s="218"/>
      <c r="S130" s="218"/>
      <c r="T130" s="437" t="str">
        <f t="shared" si="14"/>
        <v/>
      </c>
      <c r="U130" s="437" t="str">
        <f t="shared" si="15"/>
        <v/>
      </c>
      <c r="V130" s="224"/>
    </row>
    <row r="131" spans="1:22" s="79" customFormat="1" x14ac:dyDescent="0.25">
      <c r="A131" s="332"/>
      <c r="B131" s="330" t="str">
        <f>_xlfn.CONCAT(IF(ISNUMBER(A131),LOOKUP(A131,LL!$Q$2:$Q$40,LL!$T$2:$T$40),""),IF(ISNUMBER(A131),LOOKUP(A131,LL!$Q$2:$Q$40,LL!$U$2:$U$40),""))</f>
        <v/>
      </c>
      <c r="C131" s="217"/>
      <c r="D131" s="217"/>
      <c r="E131" s="330" t="str">
        <f t="shared" si="9"/>
        <v/>
      </c>
      <c r="F131" s="217"/>
      <c r="G131" s="217"/>
      <c r="H131" s="217"/>
      <c r="I131" s="437" t="str">
        <f t="shared" si="10"/>
        <v/>
      </c>
      <c r="J131" s="217"/>
      <c r="K131" s="217"/>
      <c r="L131" s="437" t="str">
        <f t="shared" si="11"/>
        <v/>
      </c>
      <c r="M131" s="437" t="str">
        <f t="shared" si="12"/>
        <v/>
      </c>
      <c r="N131" s="439"/>
      <c r="O131" s="217"/>
      <c r="P131" s="217"/>
      <c r="Q131" s="437" t="str">
        <f t="shared" si="13"/>
        <v/>
      </c>
      <c r="R131" s="217"/>
      <c r="S131" s="217"/>
      <c r="T131" s="437" t="str">
        <f t="shared" si="14"/>
        <v/>
      </c>
      <c r="U131" s="437" t="str">
        <f t="shared" si="15"/>
        <v/>
      </c>
      <c r="V131" s="223"/>
    </row>
    <row r="132" spans="1:22" s="79" customFormat="1" x14ac:dyDescent="0.25">
      <c r="A132" s="333"/>
      <c r="B132" s="330" t="str">
        <f>_xlfn.CONCAT(IF(ISNUMBER(A132),LOOKUP(A132,LL!$Q$2:$Q$40,LL!$T$2:$T$40),""),IF(ISNUMBER(A132),LOOKUP(A132,LL!$Q$2:$Q$40,LL!$U$2:$U$40),""))</f>
        <v/>
      </c>
      <c r="C132" s="218"/>
      <c r="D132" s="218"/>
      <c r="E132" s="330" t="str">
        <f t="shared" ref="E132:E195" si="16">IF(ISNUMBER(A132),IF(A132&lt;=$D$1+6,2,IF(A132&lt;=$D$1+12,1,IF(A132&lt;=$D$1+18,0.5,1/3))),"")</f>
        <v/>
      </c>
      <c r="F132" s="218"/>
      <c r="G132" s="218"/>
      <c r="H132" s="218"/>
      <c r="I132" s="437" t="str">
        <f t="shared" ref="I132:I195" si="17">IF(ISBLANK(F132),"",F132+MIN(F132,H132))</f>
        <v/>
      </c>
      <c r="J132" s="218"/>
      <c r="K132" s="218"/>
      <c r="L132" s="437" t="str">
        <f t="shared" ref="L132:L195" si="18">IF(ISBLANK(F132),"",F132*$E132+MIN(F132*$E132,K132))</f>
        <v/>
      </c>
      <c r="M132" s="437" t="str">
        <f t="shared" ref="M132:M195" si="19">IF(ISBLANK(F132),"",IF(A132&gt;$D$1,I132-2*T132,_xlfn.CONCAT("(",I132-2*T132,")")))</f>
        <v/>
      </c>
      <c r="N132" s="440"/>
      <c r="O132" s="218"/>
      <c r="P132" s="218"/>
      <c r="Q132" s="437" t="str">
        <f t="shared" ref="Q132:Q195" si="20">IF(ISBLANK(N132),"",N132+MIN(N132,P132))</f>
        <v/>
      </c>
      <c r="R132" s="218"/>
      <c r="S132" s="218"/>
      <c r="T132" s="437" t="str">
        <f t="shared" ref="T132:T195" si="21">IF(ISBLANK(N132),"",N132*$E132+MIN(N132*$E132,S132))</f>
        <v/>
      </c>
      <c r="U132" s="437" t="str">
        <f t="shared" ref="U132:U195" si="22">IF(ISBLANK(N132),"",IF(A132&gt;$D$1,Q132-2*L132,_xlfn.CONCAT("(",Q132-2*L132,")")))</f>
        <v/>
      </c>
      <c r="V132" s="224"/>
    </row>
    <row r="133" spans="1:22" s="79" customFormat="1" x14ac:dyDescent="0.25">
      <c r="A133" s="332"/>
      <c r="B133" s="330" t="str">
        <f>_xlfn.CONCAT(IF(ISNUMBER(A133),LOOKUP(A133,LL!$Q$2:$Q$40,LL!$T$2:$T$40),""),IF(ISNUMBER(A133),LOOKUP(A133,LL!$Q$2:$Q$40,LL!$U$2:$U$40),""))</f>
        <v/>
      </c>
      <c r="C133" s="217"/>
      <c r="D133" s="217"/>
      <c r="E133" s="330" t="str">
        <f t="shared" si="16"/>
        <v/>
      </c>
      <c r="F133" s="217"/>
      <c r="G133" s="217"/>
      <c r="H133" s="217"/>
      <c r="I133" s="437" t="str">
        <f t="shared" si="17"/>
        <v/>
      </c>
      <c r="J133" s="217"/>
      <c r="K133" s="217"/>
      <c r="L133" s="437" t="str">
        <f t="shared" si="18"/>
        <v/>
      </c>
      <c r="M133" s="437" t="str">
        <f t="shared" si="19"/>
        <v/>
      </c>
      <c r="N133" s="439"/>
      <c r="O133" s="217"/>
      <c r="P133" s="217"/>
      <c r="Q133" s="437" t="str">
        <f t="shared" si="20"/>
        <v/>
      </c>
      <c r="R133" s="217"/>
      <c r="S133" s="217"/>
      <c r="T133" s="437" t="str">
        <f t="shared" si="21"/>
        <v/>
      </c>
      <c r="U133" s="437" t="str">
        <f t="shared" si="22"/>
        <v/>
      </c>
      <c r="V133" s="223"/>
    </row>
    <row r="134" spans="1:22" s="79" customFormat="1" x14ac:dyDescent="0.25">
      <c r="A134" s="333"/>
      <c r="B134" s="330" t="str">
        <f>_xlfn.CONCAT(IF(ISNUMBER(A134),LOOKUP(A134,LL!$Q$2:$Q$40,LL!$T$2:$T$40),""),IF(ISNUMBER(A134),LOOKUP(A134,LL!$Q$2:$Q$40,LL!$U$2:$U$40),""))</f>
        <v/>
      </c>
      <c r="C134" s="218"/>
      <c r="D134" s="218"/>
      <c r="E134" s="330" t="str">
        <f t="shared" si="16"/>
        <v/>
      </c>
      <c r="F134" s="218"/>
      <c r="G134" s="218"/>
      <c r="H134" s="218"/>
      <c r="I134" s="437" t="str">
        <f t="shared" si="17"/>
        <v/>
      </c>
      <c r="J134" s="218"/>
      <c r="K134" s="218"/>
      <c r="L134" s="437" t="str">
        <f t="shared" si="18"/>
        <v/>
      </c>
      <c r="M134" s="437" t="str">
        <f t="shared" si="19"/>
        <v/>
      </c>
      <c r="N134" s="440"/>
      <c r="O134" s="218"/>
      <c r="P134" s="218"/>
      <c r="Q134" s="437" t="str">
        <f t="shared" si="20"/>
        <v/>
      </c>
      <c r="R134" s="218"/>
      <c r="S134" s="218"/>
      <c r="T134" s="437" t="str">
        <f t="shared" si="21"/>
        <v/>
      </c>
      <c r="U134" s="437" t="str">
        <f t="shared" si="22"/>
        <v/>
      </c>
      <c r="V134" s="224"/>
    </row>
    <row r="135" spans="1:22" s="79" customFormat="1" x14ac:dyDescent="0.25">
      <c r="A135" s="332"/>
      <c r="B135" s="330" t="str">
        <f>_xlfn.CONCAT(IF(ISNUMBER(A135),LOOKUP(A135,LL!$Q$2:$Q$40,LL!$T$2:$T$40),""),IF(ISNUMBER(A135),LOOKUP(A135,LL!$Q$2:$Q$40,LL!$U$2:$U$40),""))</f>
        <v/>
      </c>
      <c r="C135" s="217"/>
      <c r="D135" s="217"/>
      <c r="E135" s="330" t="str">
        <f t="shared" si="16"/>
        <v/>
      </c>
      <c r="F135" s="217"/>
      <c r="G135" s="217"/>
      <c r="H135" s="217"/>
      <c r="I135" s="437" t="str">
        <f t="shared" si="17"/>
        <v/>
      </c>
      <c r="J135" s="217"/>
      <c r="K135" s="217"/>
      <c r="L135" s="437" t="str">
        <f t="shared" si="18"/>
        <v/>
      </c>
      <c r="M135" s="437" t="str">
        <f t="shared" si="19"/>
        <v/>
      </c>
      <c r="N135" s="439"/>
      <c r="O135" s="217"/>
      <c r="P135" s="217"/>
      <c r="Q135" s="437" t="str">
        <f t="shared" si="20"/>
        <v/>
      </c>
      <c r="R135" s="217"/>
      <c r="S135" s="217"/>
      <c r="T135" s="437" t="str">
        <f t="shared" si="21"/>
        <v/>
      </c>
      <c r="U135" s="437" t="str">
        <f t="shared" si="22"/>
        <v/>
      </c>
      <c r="V135" s="223"/>
    </row>
    <row r="136" spans="1:22" s="79" customFormat="1" x14ac:dyDescent="0.25">
      <c r="A136" s="333"/>
      <c r="B136" s="330" t="str">
        <f>_xlfn.CONCAT(IF(ISNUMBER(A136),LOOKUP(A136,LL!$Q$2:$Q$40,LL!$T$2:$T$40),""),IF(ISNUMBER(A136),LOOKUP(A136,LL!$Q$2:$Q$40,LL!$U$2:$U$40),""))</f>
        <v/>
      </c>
      <c r="C136" s="218"/>
      <c r="D136" s="218"/>
      <c r="E136" s="330" t="str">
        <f t="shared" si="16"/>
        <v/>
      </c>
      <c r="F136" s="218"/>
      <c r="G136" s="218"/>
      <c r="H136" s="218"/>
      <c r="I136" s="437" t="str">
        <f t="shared" si="17"/>
        <v/>
      </c>
      <c r="J136" s="218"/>
      <c r="K136" s="218"/>
      <c r="L136" s="437" t="str">
        <f t="shared" si="18"/>
        <v/>
      </c>
      <c r="M136" s="437" t="str">
        <f t="shared" si="19"/>
        <v/>
      </c>
      <c r="N136" s="440"/>
      <c r="O136" s="218"/>
      <c r="P136" s="218"/>
      <c r="Q136" s="437" t="str">
        <f t="shared" si="20"/>
        <v/>
      </c>
      <c r="R136" s="218"/>
      <c r="S136" s="218"/>
      <c r="T136" s="437" t="str">
        <f t="shared" si="21"/>
        <v/>
      </c>
      <c r="U136" s="437" t="str">
        <f t="shared" si="22"/>
        <v/>
      </c>
      <c r="V136" s="224"/>
    </row>
    <row r="137" spans="1:22" s="79" customFormat="1" x14ac:dyDescent="0.25">
      <c r="A137" s="332"/>
      <c r="B137" s="330" t="str">
        <f>_xlfn.CONCAT(IF(ISNUMBER(A137),LOOKUP(A137,LL!$Q$2:$Q$40,LL!$T$2:$T$40),""),IF(ISNUMBER(A137),LOOKUP(A137,LL!$Q$2:$Q$40,LL!$U$2:$U$40),""))</f>
        <v/>
      </c>
      <c r="C137" s="217"/>
      <c r="D137" s="217"/>
      <c r="E137" s="330" t="str">
        <f t="shared" si="16"/>
        <v/>
      </c>
      <c r="F137" s="217"/>
      <c r="G137" s="217"/>
      <c r="H137" s="217"/>
      <c r="I137" s="437" t="str">
        <f t="shared" si="17"/>
        <v/>
      </c>
      <c r="J137" s="217"/>
      <c r="K137" s="217"/>
      <c r="L137" s="437" t="str">
        <f t="shared" si="18"/>
        <v/>
      </c>
      <c r="M137" s="437" t="str">
        <f t="shared" si="19"/>
        <v/>
      </c>
      <c r="N137" s="439"/>
      <c r="O137" s="217"/>
      <c r="P137" s="217"/>
      <c r="Q137" s="437" t="str">
        <f t="shared" si="20"/>
        <v/>
      </c>
      <c r="R137" s="217"/>
      <c r="S137" s="217"/>
      <c r="T137" s="437" t="str">
        <f t="shared" si="21"/>
        <v/>
      </c>
      <c r="U137" s="437" t="str">
        <f t="shared" si="22"/>
        <v/>
      </c>
      <c r="V137" s="223"/>
    </row>
    <row r="138" spans="1:22" s="79" customFormat="1" x14ac:dyDescent="0.25">
      <c r="A138" s="333"/>
      <c r="B138" s="330" t="str">
        <f>_xlfn.CONCAT(IF(ISNUMBER(A138),LOOKUP(A138,LL!$Q$2:$Q$40,LL!$T$2:$T$40),""),IF(ISNUMBER(A138),LOOKUP(A138,LL!$Q$2:$Q$40,LL!$U$2:$U$40),""))</f>
        <v/>
      </c>
      <c r="C138" s="218"/>
      <c r="D138" s="218"/>
      <c r="E138" s="330" t="str">
        <f t="shared" si="16"/>
        <v/>
      </c>
      <c r="F138" s="218"/>
      <c r="G138" s="218"/>
      <c r="H138" s="218"/>
      <c r="I138" s="437" t="str">
        <f t="shared" si="17"/>
        <v/>
      </c>
      <c r="J138" s="218"/>
      <c r="K138" s="218"/>
      <c r="L138" s="437" t="str">
        <f t="shared" si="18"/>
        <v/>
      </c>
      <c r="M138" s="437" t="str">
        <f t="shared" si="19"/>
        <v/>
      </c>
      <c r="N138" s="440"/>
      <c r="O138" s="218"/>
      <c r="P138" s="218"/>
      <c r="Q138" s="437" t="str">
        <f t="shared" si="20"/>
        <v/>
      </c>
      <c r="R138" s="218"/>
      <c r="S138" s="218"/>
      <c r="T138" s="437" t="str">
        <f t="shared" si="21"/>
        <v/>
      </c>
      <c r="U138" s="437" t="str">
        <f t="shared" si="22"/>
        <v/>
      </c>
      <c r="V138" s="224"/>
    </row>
    <row r="139" spans="1:22" s="79" customFormat="1" x14ac:dyDescent="0.25">
      <c r="A139" s="332"/>
      <c r="B139" s="330" t="str">
        <f>_xlfn.CONCAT(IF(ISNUMBER(A139),LOOKUP(A139,LL!$Q$2:$Q$40,LL!$T$2:$T$40),""),IF(ISNUMBER(A139),LOOKUP(A139,LL!$Q$2:$Q$40,LL!$U$2:$U$40),""))</f>
        <v/>
      </c>
      <c r="C139" s="217"/>
      <c r="D139" s="217"/>
      <c r="E139" s="330" t="str">
        <f t="shared" si="16"/>
        <v/>
      </c>
      <c r="F139" s="217"/>
      <c r="G139" s="217"/>
      <c r="H139" s="217"/>
      <c r="I139" s="437" t="str">
        <f t="shared" si="17"/>
        <v/>
      </c>
      <c r="J139" s="217"/>
      <c r="K139" s="217"/>
      <c r="L139" s="437" t="str">
        <f t="shared" si="18"/>
        <v/>
      </c>
      <c r="M139" s="437" t="str">
        <f t="shared" si="19"/>
        <v/>
      </c>
      <c r="N139" s="439"/>
      <c r="O139" s="217"/>
      <c r="P139" s="217"/>
      <c r="Q139" s="437" t="str">
        <f t="shared" si="20"/>
        <v/>
      </c>
      <c r="R139" s="217"/>
      <c r="S139" s="217"/>
      <c r="T139" s="437" t="str">
        <f t="shared" si="21"/>
        <v/>
      </c>
      <c r="U139" s="437" t="str">
        <f t="shared" si="22"/>
        <v/>
      </c>
      <c r="V139" s="223"/>
    </row>
    <row r="140" spans="1:22" s="79" customFormat="1" x14ac:dyDescent="0.25">
      <c r="A140" s="333"/>
      <c r="B140" s="330" t="str">
        <f>_xlfn.CONCAT(IF(ISNUMBER(A140),LOOKUP(A140,LL!$Q$2:$Q$40,LL!$T$2:$T$40),""),IF(ISNUMBER(A140),LOOKUP(A140,LL!$Q$2:$Q$40,LL!$U$2:$U$40),""))</f>
        <v/>
      </c>
      <c r="C140" s="218"/>
      <c r="D140" s="218"/>
      <c r="E140" s="330" t="str">
        <f t="shared" si="16"/>
        <v/>
      </c>
      <c r="F140" s="218"/>
      <c r="G140" s="218"/>
      <c r="H140" s="218"/>
      <c r="I140" s="437" t="str">
        <f t="shared" si="17"/>
        <v/>
      </c>
      <c r="J140" s="218"/>
      <c r="K140" s="218"/>
      <c r="L140" s="437" t="str">
        <f t="shared" si="18"/>
        <v/>
      </c>
      <c r="M140" s="437" t="str">
        <f t="shared" si="19"/>
        <v/>
      </c>
      <c r="N140" s="440"/>
      <c r="O140" s="218"/>
      <c r="P140" s="218"/>
      <c r="Q140" s="437" t="str">
        <f t="shared" si="20"/>
        <v/>
      </c>
      <c r="R140" s="218"/>
      <c r="S140" s="218"/>
      <c r="T140" s="437" t="str">
        <f t="shared" si="21"/>
        <v/>
      </c>
      <c r="U140" s="437" t="str">
        <f t="shared" si="22"/>
        <v/>
      </c>
      <c r="V140" s="224"/>
    </row>
    <row r="141" spans="1:22" s="79" customFormat="1" x14ac:dyDescent="0.25">
      <c r="A141" s="332"/>
      <c r="B141" s="330" t="str">
        <f>_xlfn.CONCAT(IF(ISNUMBER(A141),LOOKUP(A141,LL!$Q$2:$Q$40,LL!$T$2:$T$40),""),IF(ISNUMBER(A141),LOOKUP(A141,LL!$Q$2:$Q$40,LL!$U$2:$U$40),""))</f>
        <v/>
      </c>
      <c r="C141" s="217"/>
      <c r="D141" s="217"/>
      <c r="E141" s="330" t="str">
        <f t="shared" si="16"/>
        <v/>
      </c>
      <c r="F141" s="217"/>
      <c r="G141" s="217"/>
      <c r="H141" s="217"/>
      <c r="I141" s="437" t="str">
        <f t="shared" si="17"/>
        <v/>
      </c>
      <c r="J141" s="217"/>
      <c r="K141" s="217"/>
      <c r="L141" s="437" t="str">
        <f t="shared" si="18"/>
        <v/>
      </c>
      <c r="M141" s="437" t="str">
        <f t="shared" si="19"/>
        <v/>
      </c>
      <c r="N141" s="439"/>
      <c r="O141" s="217"/>
      <c r="P141" s="217"/>
      <c r="Q141" s="437" t="str">
        <f t="shared" si="20"/>
        <v/>
      </c>
      <c r="R141" s="217"/>
      <c r="S141" s="217"/>
      <c r="T141" s="437" t="str">
        <f t="shared" si="21"/>
        <v/>
      </c>
      <c r="U141" s="437" t="str">
        <f t="shared" si="22"/>
        <v/>
      </c>
      <c r="V141" s="223"/>
    </row>
    <row r="142" spans="1:22" s="79" customFormat="1" x14ac:dyDescent="0.25">
      <c r="A142" s="333"/>
      <c r="B142" s="330" t="str">
        <f>_xlfn.CONCAT(IF(ISNUMBER(A142),LOOKUP(A142,LL!$Q$2:$Q$40,LL!$T$2:$T$40),""),IF(ISNUMBER(A142),LOOKUP(A142,LL!$Q$2:$Q$40,LL!$U$2:$U$40),""))</f>
        <v/>
      </c>
      <c r="C142" s="218"/>
      <c r="D142" s="218"/>
      <c r="E142" s="330" t="str">
        <f t="shared" si="16"/>
        <v/>
      </c>
      <c r="F142" s="218"/>
      <c r="G142" s="218"/>
      <c r="H142" s="218"/>
      <c r="I142" s="437" t="str">
        <f t="shared" si="17"/>
        <v/>
      </c>
      <c r="J142" s="218"/>
      <c r="K142" s="218"/>
      <c r="L142" s="437" t="str">
        <f t="shared" si="18"/>
        <v/>
      </c>
      <c r="M142" s="437" t="str">
        <f t="shared" si="19"/>
        <v/>
      </c>
      <c r="N142" s="440"/>
      <c r="O142" s="218"/>
      <c r="P142" s="218"/>
      <c r="Q142" s="437" t="str">
        <f t="shared" si="20"/>
        <v/>
      </c>
      <c r="R142" s="218"/>
      <c r="S142" s="218"/>
      <c r="T142" s="437" t="str">
        <f t="shared" si="21"/>
        <v/>
      </c>
      <c r="U142" s="437" t="str">
        <f t="shared" si="22"/>
        <v/>
      </c>
      <c r="V142" s="224"/>
    </row>
    <row r="143" spans="1:22" s="79" customFormat="1" x14ac:dyDescent="0.25">
      <c r="A143" s="332"/>
      <c r="B143" s="330" t="str">
        <f>_xlfn.CONCAT(IF(ISNUMBER(A143),LOOKUP(A143,LL!$Q$2:$Q$40,LL!$T$2:$T$40),""),IF(ISNUMBER(A143),LOOKUP(A143,LL!$Q$2:$Q$40,LL!$U$2:$U$40),""))</f>
        <v/>
      </c>
      <c r="C143" s="217"/>
      <c r="D143" s="217"/>
      <c r="E143" s="330" t="str">
        <f t="shared" si="16"/>
        <v/>
      </c>
      <c r="F143" s="217"/>
      <c r="G143" s="217"/>
      <c r="H143" s="217"/>
      <c r="I143" s="437" t="str">
        <f t="shared" si="17"/>
        <v/>
      </c>
      <c r="J143" s="217"/>
      <c r="K143" s="217"/>
      <c r="L143" s="437" t="str">
        <f t="shared" si="18"/>
        <v/>
      </c>
      <c r="M143" s="437" t="str">
        <f t="shared" si="19"/>
        <v/>
      </c>
      <c r="N143" s="439"/>
      <c r="O143" s="217"/>
      <c r="P143" s="217"/>
      <c r="Q143" s="437" t="str">
        <f t="shared" si="20"/>
        <v/>
      </c>
      <c r="R143" s="217"/>
      <c r="S143" s="217"/>
      <c r="T143" s="437" t="str">
        <f t="shared" si="21"/>
        <v/>
      </c>
      <c r="U143" s="437" t="str">
        <f t="shared" si="22"/>
        <v/>
      </c>
      <c r="V143" s="223"/>
    </row>
    <row r="144" spans="1:22" s="79" customFormat="1" x14ac:dyDescent="0.25">
      <c r="A144" s="333"/>
      <c r="B144" s="330" t="str">
        <f>_xlfn.CONCAT(IF(ISNUMBER(A144),LOOKUP(A144,LL!$Q$2:$Q$40,LL!$T$2:$T$40),""),IF(ISNUMBER(A144),LOOKUP(A144,LL!$Q$2:$Q$40,LL!$U$2:$U$40),""))</f>
        <v/>
      </c>
      <c r="C144" s="218"/>
      <c r="D144" s="218"/>
      <c r="E144" s="330" t="str">
        <f t="shared" si="16"/>
        <v/>
      </c>
      <c r="F144" s="218"/>
      <c r="G144" s="218"/>
      <c r="H144" s="218"/>
      <c r="I144" s="437" t="str">
        <f t="shared" si="17"/>
        <v/>
      </c>
      <c r="J144" s="218"/>
      <c r="K144" s="218"/>
      <c r="L144" s="437" t="str">
        <f t="shared" si="18"/>
        <v/>
      </c>
      <c r="M144" s="437" t="str">
        <f t="shared" si="19"/>
        <v/>
      </c>
      <c r="N144" s="440"/>
      <c r="O144" s="218"/>
      <c r="P144" s="218"/>
      <c r="Q144" s="437" t="str">
        <f t="shared" si="20"/>
        <v/>
      </c>
      <c r="R144" s="218"/>
      <c r="S144" s="218"/>
      <c r="T144" s="437" t="str">
        <f t="shared" si="21"/>
        <v/>
      </c>
      <c r="U144" s="437" t="str">
        <f t="shared" si="22"/>
        <v/>
      </c>
      <c r="V144" s="224"/>
    </row>
    <row r="145" spans="1:22" s="79" customFormat="1" x14ac:dyDescent="0.25">
      <c r="A145" s="332"/>
      <c r="B145" s="330" t="str">
        <f>_xlfn.CONCAT(IF(ISNUMBER(A145),LOOKUP(A145,LL!$Q$2:$Q$40,LL!$T$2:$T$40),""),IF(ISNUMBER(A145),LOOKUP(A145,LL!$Q$2:$Q$40,LL!$U$2:$U$40),""))</f>
        <v/>
      </c>
      <c r="C145" s="217"/>
      <c r="D145" s="217"/>
      <c r="E145" s="330" t="str">
        <f t="shared" si="16"/>
        <v/>
      </c>
      <c r="F145" s="217"/>
      <c r="G145" s="217"/>
      <c r="H145" s="217"/>
      <c r="I145" s="437" t="str">
        <f t="shared" si="17"/>
        <v/>
      </c>
      <c r="J145" s="217"/>
      <c r="K145" s="217"/>
      <c r="L145" s="437" t="str">
        <f t="shared" si="18"/>
        <v/>
      </c>
      <c r="M145" s="437" t="str">
        <f t="shared" si="19"/>
        <v/>
      </c>
      <c r="N145" s="439"/>
      <c r="O145" s="217"/>
      <c r="P145" s="217"/>
      <c r="Q145" s="437" t="str">
        <f t="shared" si="20"/>
        <v/>
      </c>
      <c r="R145" s="217"/>
      <c r="S145" s="217"/>
      <c r="T145" s="437" t="str">
        <f t="shared" si="21"/>
        <v/>
      </c>
      <c r="U145" s="437" t="str">
        <f t="shared" si="22"/>
        <v/>
      </c>
      <c r="V145" s="223"/>
    </row>
    <row r="146" spans="1:22" s="79" customFormat="1" x14ac:dyDescent="0.25">
      <c r="A146" s="333"/>
      <c r="B146" s="330" t="str">
        <f>_xlfn.CONCAT(IF(ISNUMBER(A146),LOOKUP(A146,LL!$Q$2:$Q$40,LL!$T$2:$T$40),""),IF(ISNUMBER(A146),LOOKUP(A146,LL!$Q$2:$Q$40,LL!$U$2:$U$40),""))</f>
        <v/>
      </c>
      <c r="C146" s="218"/>
      <c r="D146" s="218"/>
      <c r="E146" s="330" t="str">
        <f t="shared" si="16"/>
        <v/>
      </c>
      <c r="F146" s="218"/>
      <c r="G146" s="218"/>
      <c r="H146" s="218"/>
      <c r="I146" s="437" t="str">
        <f t="shared" si="17"/>
        <v/>
      </c>
      <c r="J146" s="218"/>
      <c r="K146" s="218"/>
      <c r="L146" s="437" t="str">
        <f t="shared" si="18"/>
        <v/>
      </c>
      <c r="M146" s="437" t="str">
        <f t="shared" si="19"/>
        <v/>
      </c>
      <c r="N146" s="440"/>
      <c r="O146" s="218"/>
      <c r="P146" s="218"/>
      <c r="Q146" s="437" t="str">
        <f t="shared" si="20"/>
        <v/>
      </c>
      <c r="R146" s="218"/>
      <c r="S146" s="218"/>
      <c r="T146" s="437" t="str">
        <f t="shared" si="21"/>
        <v/>
      </c>
      <c r="U146" s="437" t="str">
        <f t="shared" si="22"/>
        <v/>
      </c>
      <c r="V146" s="224"/>
    </row>
    <row r="147" spans="1:22" s="79" customFormat="1" x14ac:dyDescent="0.25">
      <c r="A147" s="332"/>
      <c r="B147" s="330" t="str">
        <f>_xlfn.CONCAT(IF(ISNUMBER(A147),LOOKUP(A147,LL!$Q$2:$Q$40,LL!$T$2:$T$40),""),IF(ISNUMBER(A147),LOOKUP(A147,LL!$Q$2:$Q$40,LL!$U$2:$U$40),""))</f>
        <v/>
      </c>
      <c r="C147" s="217"/>
      <c r="D147" s="217"/>
      <c r="E147" s="330" t="str">
        <f t="shared" si="16"/>
        <v/>
      </c>
      <c r="F147" s="217"/>
      <c r="G147" s="217"/>
      <c r="H147" s="217"/>
      <c r="I147" s="437" t="str">
        <f t="shared" si="17"/>
        <v/>
      </c>
      <c r="J147" s="217"/>
      <c r="K147" s="217"/>
      <c r="L147" s="437" t="str">
        <f t="shared" si="18"/>
        <v/>
      </c>
      <c r="M147" s="437" t="str">
        <f t="shared" si="19"/>
        <v/>
      </c>
      <c r="N147" s="439"/>
      <c r="O147" s="217"/>
      <c r="P147" s="217"/>
      <c r="Q147" s="437" t="str">
        <f t="shared" si="20"/>
        <v/>
      </c>
      <c r="R147" s="217"/>
      <c r="S147" s="217"/>
      <c r="T147" s="437" t="str">
        <f t="shared" si="21"/>
        <v/>
      </c>
      <c r="U147" s="437" t="str">
        <f t="shared" si="22"/>
        <v/>
      </c>
      <c r="V147" s="223"/>
    </row>
    <row r="148" spans="1:22" s="79" customFormat="1" x14ac:dyDescent="0.25">
      <c r="A148" s="333"/>
      <c r="B148" s="330" t="str">
        <f>_xlfn.CONCAT(IF(ISNUMBER(A148),LOOKUP(A148,LL!$Q$2:$Q$40,LL!$T$2:$T$40),""),IF(ISNUMBER(A148),LOOKUP(A148,LL!$Q$2:$Q$40,LL!$U$2:$U$40),""))</f>
        <v/>
      </c>
      <c r="C148" s="218"/>
      <c r="D148" s="218"/>
      <c r="E148" s="330" t="str">
        <f t="shared" si="16"/>
        <v/>
      </c>
      <c r="F148" s="218"/>
      <c r="G148" s="218"/>
      <c r="H148" s="218"/>
      <c r="I148" s="437" t="str">
        <f t="shared" si="17"/>
        <v/>
      </c>
      <c r="J148" s="218"/>
      <c r="K148" s="218"/>
      <c r="L148" s="437" t="str">
        <f t="shared" si="18"/>
        <v/>
      </c>
      <c r="M148" s="437" t="str">
        <f t="shared" si="19"/>
        <v/>
      </c>
      <c r="N148" s="440"/>
      <c r="O148" s="218"/>
      <c r="P148" s="218"/>
      <c r="Q148" s="437" t="str">
        <f t="shared" si="20"/>
        <v/>
      </c>
      <c r="R148" s="218"/>
      <c r="S148" s="218"/>
      <c r="T148" s="437" t="str">
        <f t="shared" si="21"/>
        <v/>
      </c>
      <c r="U148" s="437" t="str">
        <f t="shared" si="22"/>
        <v/>
      </c>
      <c r="V148" s="224"/>
    </row>
    <row r="149" spans="1:22" s="79" customFormat="1" x14ac:dyDescent="0.25">
      <c r="A149" s="332"/>
      <c r="B149" s="330" t="str">
        <f>_xlfn.CONCAT(IF(ISNUMBER(A149),LOOKUP(A149,LL!$Q$2:$Q$40,LL!$T$2:$T$40),""),IF(ISNUMBER(A149),LOOKUP(A149,LL!$Q$2:$Q$40,LL!$U$2:$U$40),""))</f>
        <v/>
      </c>
      <c r="C149" s="217"/>
      <c r="D149" s="217"/>
      <c r="E149" s="330" t="str">
        <f t="shared" si="16"/>
        <v/>
      </c>
      <c r="F149" s="217"/>
      <c r="G149" s="217"/>
      <c r="H149" s="217"/>
      <c r="I149" s="437" t="str">
        <f t="shared" si="17"/>
        <v/>
      </c>
      <c r="J149" s="217"/>
      <c r="K149" s="217"/>
      <c r="L149" s="437" t="str">
        <f t="shared" si="18"/>
        <v/>
      </c>
      <c r="M149" s="437" t="str">
        <f t="shared" si="19"/>
        <v/>
      </c>
      <c r="N149" s="439"/>
      <c r="O149" s="217"/>
      <c r="P149" s="217"/>
      <c r="Q149" s="437" t="str">
        <f t="shared" si="20"/>
        <v/>
      </c>
      <c r="R149" s="217"/>
      <c r="S149" s="217"/>
      <c r="T149" s="437" t="str">
        <f t="shared" si="21"/>
        <v/>
      </c>
      <c r="U149" s="437" t="str">
        <f t="shared" si="22"/>
        <v/>
      </c>
      <c r="V149" s="223"/>
    </row>
    <row r="150" spans="1:22" s="79" customFormat="1" x14ac:dyDescent="0.25">
      <c r="A150" s="333"/>
      <c r="B150" s="330" t="str">
        <f>_xlfn.CONCAT(IF(ISNUMBER(A150),LOOKUP(A150,LL!$Q$2:$Q$40,LL!$T$2:$T$40),""),IF(ISNUMBER(A150),LOOKUP(A150,LL!$Q$2:$Q$40,LL!$U$2:$U$40),""))</f>
        <v/>
      </c>
      <c r="C150" s="218"/>
      <c r="D150" s="218"/>
      <c r="E150" s="330" t="str">
        <f t="shared" si="16"/>
        <v/>
      </c>
      <c r="F150" s="218"/>
      <c r="G150" s="218"/>
      <c r="H150" s="218"/>
      <c r="I150" s="437" t="str">
        <f t="shared" si="17"/>
        <v/>
      </c>
      <c r="J150" s="218"/>
      <c r="K150" s="218"/>
      <c r="L150" s="437" t="str">
        <f t="shared" si="18"/>
        <v/>
      </c>
      <c r="M150" s="437" t="str">
        <f t="shared" si="19"/>
        <v/>
      </c>
      <c r="N150" s="440"/>
      <c r="O150" s="218"/>
      <c r="P150" s="218"/>
      <c r="Q150" s="437" t="str">
        <f t="shared" si="20"/>
        <v/>
      </c>
      <c r="R150" s="218"/>
      <c r="S150" s="218"/>
      <c r="T150" s="437" t="str">
        <f t="shared" si="21"/>
        <v/>
      </c>
      <c r="U150" s="437" t="str">
        <f t="shared" si="22"/>
        <v/>
      </c>
      <c r="V150" s="224"/>
    </row>
    <row r="151" spans="1:22" s="79" customFormat="1" x14ac:dyDescent="0.25">
      <c r="A151" s="332"/>
      <c r="B151" s="330" t="str">
        <f>_xlfn.CONCAT(IF(ISNUMBER(A151),LOOKUP(A151,LL!$Q$2:$Q$40,LL!$T$2:$T$40),""),IF(ISNUMBER(A151),LOOKUP(A151,LL!$Q$2:$Q$40,LL!$U$2:$U$40),""))</f>
        <v/>
      </c>
      <c r="C151" s="217"/>
      <c r="D151" s="217"/>
      <c r="E151" s="330" t="str">
        <f t="shared" si="16"/>
        <v/>
      </c>
      <c r="F151" s="217"/>
      <c r="G151" s="217"/>
      <c r="H151" s="217"/>
      <c r="I151" s="437" t="str">
        <f t="shared" si="17"/>
        <v/>
      </c>
      <c r="J151" s="217"/>
      <c r="K151" s="217"/>
      <c r="L151" s="437" t="str">
        <f t="shared" si="18"/>
        <v/>
      </c>
      <c r="M151" s="437" t="str">
        <f t="shared" si="19"/>
        <v/>
      </c>
      <c r="N151" s="439"/>
      <c r="O151" s="217"/>
      <c r="P151" s="217"/>
      <c r="Q151" s="437" t="str">
        <f t="shared" si="20"/>
        <v/>
      </c>
      <c r="R151" s="217"/>
      <c r="S151" s="217"/>
      <c r="T151" s="437" t="str">
        <f t="shared" si="21"/>
        <v/>
      </c>
      <c r="U151" s="437" t="str">
        <f t="shared" si="22"/>
        <v/>
      </c>
      <c r="V151" s="223"/>
    </row>
    <row r="152" spans="1:22" s="79" customFormat="1" x14ac:dyDescent="0.25">
      <c r="A152" s="333"/>
      <c r="B152" s="330" t="str">
        <f>_xlfn.CONCAT(IF(ISNUMBER(A152),LOOKUP(A152,LL!$Q$2:$Q$40,LL!$T$2:$T$40),""),IF(ISNUMBER(A152),LOOKUP(A152,LL!$Q$2:$Q$40,LL!$U$2:$U$40),""))</f>
        <v/>
      </c>
      <c r="C152" s="218"/>
      <c r="D152" s="218"/>
      <c r="E152" s="330" t="str">
        <f t="shared" si="16"/>
        <v/>
      </c>
      <c r="F152" s="218"/>
      <c r="G152" s="218"/>
      <c r="H152" s="218"/>
      <c r="I152" s="437" t="str">
        <f t="shared" si="17"/>
        <v/>
      </c>
      <c r="J152" s="218"/>
      <c r="K152" s="218"/>
      <c r="L152" s="437" t="str">
        <f t="shared" si="18"/>
        <v/>
      </c>
      <c r="M152" s="437" t="str">
        <f t="shared" si="19"/>
        <v/>
      </c>
      <c r="N152" s="440"/>
      <c r="O152" s="218"/>
      <c r="P152" s="218"/>
      <c r="Q152" s="437" t="str">
        <f t="shared" si="20"/>
        <v/>
      </c>
      <c r="R152" s="218"/>
      <c r="S152" s="218"/>
      <c r="T152" s="437" t="str">
        <f t="shared" si="21"/>
        <v/>
      </c>
      <c r="U152" s="437" t="str">
        <f t="shared" si="22"/>
        <v/>
      </c>
      <c r="V152" s="224"/>
    </row>
    <row r="153" spans="1:22" s="79" customFormat="1" x14ac:dyDescent="0.25">
      <c r="A153" s="332"/>
      <c r="B153" s="330" t="str">
        <f>_xlfn.CONCAT(IF(ISNUMBER(A153),LOOKUP(A153,LL!$Q$2:$Q$40,LL!$T$2:$T$40),""),IF(ISNUMBER(A153),LOOKUP(A153,LL!$Q$2:$Q$40,LL!$U$2:$U$40),""))</f>
        <v/>
      </c>
      <c r="C153" s="217"/>
      <c r="D153" s="217"/>
      <c r="E153" s="330" t="str">
        <f t="shared" si="16"/>
        <v/>
      </c>
      <c r="F153" s="217"/>
      <c r="G153" s="217"/>
      <c r="H153" s="217"/>
      <c r="I153" s="437" t="str">
        <f t="shared" si="17"/>
        <v/>
      </c>
      <c r="J153" s="217"/>
      <c r="K153" s="217"/>
      <c r="L153" s="437" t="str">
        <f t="shared" si="18"/>
        <v/>
      </c>
      <c r="M153" s="437" t="str">
        <f t="shared" si="19"/>
        <v/>
      </c>
      <c r="N153" s="439"/>
      <c r="O153" s="217"/>
      <c r="P153" s="217"/>
      <c r="Q153" s="437" t="str">
        <f t="shared" si="20"/>
        <v/>
      </c>
      <c r="R153" s="217"/>
      <c r="S153" s="217"/>
      <c r="T153" s="437" t="str">
        <f t="shared" si="21"/>
        <v/>
      </c>
      <c r="U153" s="437" t="str">
        <f t="shared" si="22"/>
        <v/>
      </c>
      <c r="V153" s="223"/>
    </row>
    <row r="154" spans="1:22" s="79" customFormat="1" x14ac:dyDescent="0.25">
      <c r="A154" s="333"/>
      <c r="B154" s="330" t="str">
        <f>_xlfn.CONCAT(IF(ISNUMBER(A154),LOOKUP(A154,LL!$Q$2:$Q$40,LL!$T$2:$T$40),""),IF(ISNUMBER(A154),LOOKUP(A154,LL!$Q$2:$Q$40,LL!$U$2:$U$40),""))</f>
        <v/>
      </c>
      <c r="C154" s="218"/>
      <c r="D154" s="218"/>
      <c r="E154" s="330" t="str">
        <f t="shared" si="16"/>
        <v/>
      </c>
      <c r="F154" s="218"/>
      <c r="G154" s="218"/>
      <c r="H154" s="218"/>
      <c r="I154" s="437" t="str">
        <f t="shared" si="17"/>
        <v/>
      </c>
      <c r="J154" s="218"/>
      <c r="K154" s="218"/>
      <c r="L154" s="437" t="str">
        <f t="shared" si="18"/>
        <v/>
      </c>
      <c r="M154" s="437" t="str">
        <f t="shared" si="19"/>
        <v/>
      </c>
      <c r="N154" s="440"/>
      <c r="O154" s="218"/>
      <c r="P154" s="218"/>
      <c r="Q154" s="437" t="str">
        <f t="shared" si="20"/>
        <v/>
      </c>
      <c r="R154" s="218"/>
      <c r="S154" s="218"/>
      <c r="T154" s="437" t="str">
        <f t="shared" si="21"/>
        <v/>
      </c>
      <c r="U154" s="437" t="str">
        <f t="shared" si="22"/>
        <v/>
      </c>
      <c r="V154" s="224"/>
    </row>
    <row r="155" spans="1:22" s="79" customFormat="1" x14ac:dyDescent="0.25">
      <c r="A155" s="332"/>
      <c r="B155" s="330" t="str">
        <f>_xlfn.CONCAT(IF(ISNUMBER(A155),LOOKUP(A155,LL!$Q$2:$Q$40,LL!$T$2:$T$40),""),IF(ISNUMBER(A155),LOOKUP(A155,LL!$Q$2:$Q$40,LL!$U$2:$U$40),""))</f>
        <v/>
      </c>
      <c r="C155" s="217"/>
      <c r="D155" s="217"/>
      <c r="E155" s="330" t="str">
        <f t="shared" si="16"/>
        <v/>
      </c>
      <c r="F155" s="217"/>
      <c r="G155" s="217"/>
      <c r="H155" s="217"/>
      <c r="I155" s="437" t="str">
        <f t="shared" si="17"/>
        <v/>
      </c>
      <c r="J155" s="217"/>
      <c r="K155" s="217"/>
      <c r="L155" s="437" t="str">
        <f t="shared" si="18"/>
        <v/>
      </c>
      <c r="M155" s="437" t="str">
        <f t="shared" si="19"/>
        <v/>
      </c>
      <c r="N155" s="439"/>
      <c r="O155" s="217"/>
      <c r="P155" s="217"/>
      <c r="Q155" s="437" t="str">
        <f t="shared" si="20"/>
        <v/>
      </c>
      <c r="R155" s="217"/>
      <c r="S155" s="217"/>
      <c r="T155" s="437" t="str">
        <f t="shared" si="21"/>
        <v/>
      </c>
      <c r="U155" s="437" t="str">
        <f t="shared" si="22"/>
        <v/>
      </c>
      <c r="V155" s="223"/>
    </row>
    <row r="156" spans="1:22" s="79" customFormat="1" x14ac:dyDescent="0.25">
      <c r="A156" s="333"/>
      <c r="B156" s="330" t="str">
        <f>_xlfn.CONCAT(IF(ISNUMBER(A156),LOOKUP(A156,LL!$Q$2:$Q$40,LL!$T$2:$T$40),""),IF(ISNUMBER(A156),LOOKUP(A156,LL!$Q$2:$Q$40,LL!$U$2:$U$40),""))</f>
        <v/>
      </c>
      <c r="C156" s="218"/>
      <c r="D156" s="218"/>
      <c r="E156" s="330" t="str">
        <f t="shared" si="16"/>
        <v/>
      </c>
      <c r="F156" s="218"/>
      <c r="G156" s="218"/>
      <c r="H156" s="218"/>
      <c r="I156" s="437" t="str">
        <f t="shared" si="17"/>
        <v/>
      </c>
      <c r="J156" s="218"/>
      <c r="K156" s="218"/>
      <c r="L156" s="437" t="str">
        <f t="shared" si="18"/>
        <v/>
      </c>
      <c r="M156" s="437" t="str">
        <f t="shared" si="19"/>
        <v/>
      </c>
      <c r="N156" s="440"/>
      <c r="O156" s="218"/>
      <c r="P156" s="218"/>
      <c r="Q156" s="437" t="str">
        <f t="shared" si="20"/>
        <v/>
      </c>
      <c r="R156" s="218"/>
      <c r="S156" s="218"/>
      <c r="T156" s="437" t="str">
        <f t="shared" si="21"/>
        <v/>
      </c>
      <c r="U156" s="437" t="str">
        <f t="shared" si="22"/>
        <v/>
      </c>
      <c r="V156" s="224"/>
    </row>
    <row r="157" spans="1:22" s="79" customFormat="1" x14ac:dyDescent="0.25">
      <c r="A157" s="332"/>
      <c r="B157" s="330" t="str">
        <f>_xlfn.CONCAT(IF(ISNUMBER(A157),LOOKUP(A157,LL!$Q$2:$Q$40,LL!$T$2:$T$40),""),IF(ISNUMBER(A157),LOOKUP(A157,LL!$Q$2:$Q$40,LL!$U$2:$U$40),""))</f>
        <v/>
      </c>
      <c r="C157" s="217"/>
      <c r="D157" s="217"/>
      <c r="E157" s="330" t="str">
        <f t="shared" si="16"/>
        <v/>
      </c>
      <c r="F157" s="217"/>
      <c r="G157" s="217"/>
      <c r="H157" s="217"/>
      <c r="I157" s="437" t="str">
        <f t="shared" si="17"/>
        <v/>
      </c>
      <c r="J157" s="217"/>
      <c r="K157" s="217"/>
      <c r="L157" s="437" t="str">
        <f t="shared" si="18"/>
        <v/>
      </c>
      <c r="M157" s="437" t="str">
        <f t="shared" si="19"/>
        <v/>
      </c>
      <c r="N157" s="439"/>
      <c r="O157" s="217"/>
      <c r="P157" s="217"/>
      <c r="Q157" s="437" t="str">
        <f t="shared" si="20"/>
        <v/>
      </c>
      <c r="R157" s="217"/>
      <c r="S157" s="217"/>
      <c r="T157" s="437" t="str">
        <f t="shared" si="21"/>
        <v/>
      </c>
      <c r="U157" s="437" t="str">
        <f t="shared" si="22"/>
        <v/>
      </c>
      <c r="V157" s="223"/>
    </row>
    <row r="158" spans="1:22" s="79" customFormat="1" x14ac:dyDescent="0.25">
      <c r="A158" s="333"/>
      <c r="B158" s="330" t="str">
        <f>_xlfn.CONCAT(IF(ISNUMBER(A158),LOOKUP(A158,LL!$Q$2:$Q$40,LL!$T$2:$T$40),""),IF(ISNUMBER(A158),LOOKUP(A158,LL!$Q$2:$Q$40,LL!$U$2:$U$40),""))</f>
        <v/>
      </c>
      <c r="C158" s="218"/>
      <c r="D158" s="218"/>
      <c r="E158" s="330" t="str">
        <f t="shared" si="16"/>
        <v/>
      </c>
      <c r="F158" s="218"/>
      <c r="G158" s="218"/>
      <c r="H158" s="218"/>
      <c r="I158" s="437" t="str">
        <f t="shared" si="17"/>
        <v/>
      </c>
      <c r="J158" s="218"/>
      <c r="K158" s="218"/>
      <c r="L158" s="437" t="str">
        <f t="shared" si="18"/>
        <v/>
      </c>
      <c r="M158" s="437" t="str">
        <f t="shared" si="19"/>
        <v/>
      </c>
      <c r="N158" s="440"/>
      <c r="O158" s="218"/>
      <c r="P158" s="218"/>
      <c r="Q158" s="437" t="str">
        <f t="shared" si="20"/>
        <v/>
      </c>
      <c r="R158" s="218"/>
      <c r="S158" s="218"/>
      <c r="T158" s="437" t="str">
        <f t="shared" si="21"/>
        <v/>
      </c>
      <c r="U158" s="437" t="str">
        <f t="shared" si="22"/>
        <v/>
      </c>
      <c r="V158" s="224"/>
    </row>
    <row r="159" spans="1:22" s="79" customFormat="1" x14ac:dyDescent="0.25">
      <c r="A159" s="332"/>
      <c r="B159" s="330" t="str">
        <f>_xlfn.CONCAT(IF(ISNUMBER(A159),LOOKUP(A159,LL!$Q$2:$Q$40,LL!$T$2:$T$40),""),IF(ISNUMBER(A159),LOOKUP(A159,LL!$Q$2:$Q$40,LL!$U$2:$U$40),""))</f>
        <v/>
      </c>
      <c r="C159" s="217"/>
      <c r="D159" s="217"/>
      <c r="E159" s="330" t="str">
        <f t="shared" si="16"/>
        <v/>
      </c>
      <c r="F159" s="217"/>
      <c r="G159" s="217"/>
      <c r="H159" s="217"/>
      <c r="I159" s="437" t="str">
        <f t="shared" si="17"/>
        <v/>
      </c>
      <c r="J159" s="217"/>
      <c r="K159" s="217"/>
      <c r="L159" s="437" t="str">
        <f t="shared" si="18"/>
        <v/>
      </c>
      <c r="M159" s="437" t="str">
        <f t="shared" si="19"/>
        <v/>
      </c>
      <c r="N159" s="439"/>
      <c r="O159" s="217"/>
      <c r="P159" s="217"/>
      <c r="Q159" s="437" t="str">
        <f t="shared" si="20"/>
        <v/>
      </c>
      <c r="R159" s="217"/>
      <c r="S159" s="217"/>
      <c r="T159" s="437" t="str">
        <f t="shared" si="21"/>
        <v/>
      </c>
      <c r="U159" s="437" t="str">
        <f t="shared" si="22"/>
        <v/>
      </c>
      <c r="V159" s="223"/>
    </row>
    <row r="160" spans="1:22" s="79" customFormat="1" x14ac:dyDescent="0.25">
      <c r="A160" s="333"/>
      <c r="B160" s="330" t="str">
        <f>_xlfn.CONCAT(IF(ISNUMBER(A160),LOOKUP(A160,LL!$Q$2:$Q$40,LL!$T$2:$T$40),""),IF(ISNUMBER(A160),LOOKUP(A160,LL!$Q$2:$Q$40,LL!$U$2:$U$40),""))</f>
        <v/>
      </c>
      <c r="C160" s="218"/>
      <c r="D160" s="218"/>
      <c r="E160" s="330" t="str">
        <f t="shared" si="16"/>
        <v/>
      </c>
      <c r="F160" s="218"/>
      <c r="G160" s="218"/>
      <c r="H160" s="218"/>
      <c r="I160" s="437" t="str">
        <f t="shared" si="17"/>
        <v/>
      </c>
      <c r="J160" s="218"/>
      <c r="K160" s="218"/>
      <c r="L160" s="437" t="str">
        <f t="shared" si="18"/>
        <v/>
      </c>
      <c r="M160" s="437" t="str">
        <f t="shared" si="19"/>
        <v/>
      </c>
      <c r="N160" s="440"/>
      <c r="O160" s="218"/>
      <c r="P160" s="218"/>
      <c r="Q160" s="437" t="str">
        <f t="shared" si="20"/>
        <v/>
      </c>
      <c r="R160" s="218"/>
      <c r="S160" s="218"/>
      <c r="T160" s="437" t="str">
        <f t="shared" si="21"/>
        <v/>
      </c>
      <c r="U160" s="437" t="str">
        <f t="shared" si="22"/>
        <v/>
      </c>
      <c r="V160" s="224"/>
    </row>
    <row r="161" spans="1:22" s="79" customFormat="1" x14ac:dyDescent="0.25">
      <c r="A161" s="332"/>
      <c r="B161" s="330" t="str">
        <f>_xlfn.CONCAT(IF(ISNUMBER(A161),LOOKUP(A161,LL!$Q$2:$Q$40,LL!$T$2:$T$40),""),IF(ISNUMBER(A161),LOOKUP(A161,LL!$Q$2:$Q$40,LL!$U$2:$U$40),""))</f>
        <v/>
      </c>
      <c r="C161" s="217"/>
      <c r="D161" s="217"/>
      <c r="E161" s="330" t="str">
        <f t="shared" si="16"/>
        <v/>
      </c>
      <c r="F161" s="217"/>
      <c r="G161" s="217"/>
      <c r="H161" s="217"/>
      <c r="I161" s="437" t="str">
        <f t="shared" si="17"/>
        <v/>
      </c>
      <c r="J161" s="217"/>
      <c r="K161" s="217"/>
      <c r="L161" s="437" t="str">
        <f t="shared" si="18"/>
        <v/>
      </c>
      <c r="M161" s="437" t="str">
        <f t="shared" si="19"/>
        <v/>
      </c>
      <c r="N161" s="439"/>
      <c r="O161" s="217"/>
      <c r="P161" s="217"/>
      <c r="Q161" s="437" t="str">
        <f t="shared" si="20"/>
        <v/>
      </c>
      <c r="R161" s="217"/>
      <c r="S161" s="217"/>
      <c r="T161" s="437" t="str">
        <f t="shared" si="21"/>
        <v/>
      </c>
      <c r="U161" s="437" t="str">
        <f t="shared" si="22"/>
        <v/>
      </c>
      <c r="V161" s="223"/>
    </row>
    <row r="162" spans="1:22" s="79" customFormat="1" x14ac:dyDescent="0.25">
      <c r="A162" s="333"/>
      <c r="B162" s="330" t="str">
        <f>_xlfn.CONCAT(IF(ISNUMBER(A162),LOOKUP(A162,LL!$Q$2:$Q$40,LL!$T$2:$T$40),""),IF(ISNUMBER(A162),LOOKUP(A162,LL!$Q$2:$Q$40,LL!$U$2:$U$40),""))</f>
        <v/>
      </c>
      <c r="C162" s="218"/>
      <c r="D162" s="218"/>
      <c r="E162" s="330" t="str">
        <f t="shared" si="16"/>
        <v/>
      </c>
      <c r="F162" s="218"/>
      <c r="G162" s="218"/>
      <c r="H162" s="218"/>
      <c r="I162" s="437" t="str">
        <f t="shared" si="17"/>
        <v/>
      </c>
      <c r="J162" s="218"/>
      <c r="K162" s="218"/>
      <c r="L162" s="437" t="str">
        <f t="shared" si="18"/>
        <v/>
      </c>
      <c r="M162" s="437" t="str">
        <f t="shared" si="19"/>
        <v/>
      </c>
      <c r="N162" s="440"/>
      <c r="O162" s="218"/>
      <c r="P162" s="218"/>
      <c r="Q162" s="437" t="str">
        <f t="shared" si="20"/>
        <v/>
      </c>
      <c r="R162" s="218"/>
      <c r="S162" s="218"/>
      <c r="T162" s="437" t="str">
        <f t="shared" si="21"/>
        <v/>
      </c>
      <c r="U162" s="437" t="str">
        <f t="shared" si="22"/>
        <v/>
      </c>
      <c r="V162" s="224"/>
    </row>
    <row r="163" spans="1:22" s="79" customFormat="1" x14ac:dyDescent="0.25">
      <c r="A163" s="332"/>
      <c r="B163" s="330" t="str">
        <f>_xlfn.CONCAT(IF(ISNUMBER(A163),LOOKUP(A163,LL!$Q$2:$Q$40,LL!$T$2:$T$40),""),IF(ISNUMBER(A163),LOOKUP(A163,LL!$Q$2:$Q$40,LL!$U$2:$U$40),""))</f>
        <v/>
      </c>
      <c r="C163" s="217"/>
      <c r="D163" s="217"/>
      <c r="E163" s="330" t="str">
        <f t="shared" si="16"/>
        <v/>
      </c>
      <c r="F163" s="217"/>
      <c r="G163" s="217"/>
      <c r="H163" s="217"/>
      <c r="I163" s="437" t="str">
        <f t="shared" si="17"/>
        <v/>
      </c>
      <c r="J163" s="217"/>
      <c r="K163" s="217"/>
      <c r="L163" s="437" t="str">
        <f t="shared" si="18"/>
        <v/>
      </c>
      <c r="M163" s="437" t="str">
        <f t="shared" si="19"/>
        <v/>
      </c>
      <c r="N163" s="439"/>
      <c r="O163" s="217"/>
      <c r="P163" s="217"/>
      <c r="Q163" s="437" t="str">
        <f t="shared" si="20"/>
        <v/>
      </c>
      <c r="R163" s="217"/>
      <c r="S163" s="217"/>
      <c r="T163" s="437" t="str">
        <f t="shared" si="21"/>
        <v/>
      </c>
      <c r="U163" s="437" t="str">
        <f t="shared" si="22"/>
        <v/>
      </c>
      <c r="V163" s="223"/>
    </row>
    <row r="164" spans="1:22" s="79" customFormat="1" x14ac:dyDescent="0.25">
      <c r="A164" s="333"/>
      <c r="B164" s="330" t="str">
        <f>_xlfn.CONCAT(IF(ISNUMBER(A164),LOOKUP(A164,LL!$Q$2:$Q$40,LL!$T$2:$T$40),""),IF(ISNUMBER(A164),LOOKUP(A164,LL!$Q$2:$Q$40,LL!$U$2:$U$40),""))</f>
        <v/>
      </c>
      <c r="C164" s="218"/>
      <c r="D164" s="218"/>
      <c r="E164" s="330" t="str">
        <f t="shared" si="16"/>
        <v/>
      </c>
      <c r="F164" s="218"/>
      <c r="G164" s="218"/>
      <c r="H164" s="218"/>
      <c r="I164" s="437" t="str">
        <f t="shared" si="17"/>
        <v/>
      </c>
      <c r="J164" s="218"/>
      <c r="K164" s="218"/>
      <c r="L164" s="437" t="str">
        <f t="shared" si="18"/>
        <v/>
      </c>
      <c r="M164" s="437" t="str">
        <f t="shared" si="19"/>
        <v/>
      </c>
      <c r="N164" s="440"/>
      <c r="O164" s="218"/>
      <c r="P164" s="218"/>
      <c r="Q164" s="437" t="str">
        <f t="shared" si="20"/>
        <v/>
      </c>
      <c r="R164" s="218"/>
      <c r="S164" s="218"/>
      <c r="T164" s="437" t="str">
        <f t="shared" si="21"/>
        <v/>
      </c>
      <c r="U164" s="437" t="str">
        <f t="shared" si="22"/>
        <v/>
      </c>
      <c r="V164" s="224"/>
    </row>
    <row r="165" spans="1:22" s="79" customFormat="1" x14ac:dyDescent="0.25">
      <c r="A165" s="332"/>
      <c r="B165" s="330" t="str">
        <f>_xlfn.CONCAT(IF(ISNUMBER(A165),LOOKUP(A165,LL!$Q$2:$Q$40,LL!$T$2:$T$40),""),IF(ISNUMBER(A165),LOOKUP(A165,LL!$Q$2:$Q$40,LL!$U$2:$U$40),""))</f>
        <v/>
      </c>
      <c r="C165" s="217"/>
      <c r="D165" s="217"/>
      <c r="E165" s="330" t="str">
        <f t="shared" si="16"/>
        <v/>
      </c>
      <c r="F165" s="217"/>
      <c r="G165" s="217"/>
      <c r="H165" s="217"/>
      <c r="I165" s="437" t="str">
        <f t="shared" si="17"/>
        <v/>
      </c>
      <c r="J165" s="217"/>
      <c r="K165" s="217"/>
      <c r="L165" s="437" t="str">
        <f t="shared" si="18"/>
        <v/>
      </c>
      <c r="M165" s="437" t="str">
        <f t="shared" si="19"/>
        <v/>
      </c>
      <c r="N165" s="439"/>
      <c r="O165" s="217"/>
      <c r="P165" s="217"/>
      <c r="Q165" s="437" t="str">
        <f t="shared" si="20"/>
        <v/>
      </c>
      <c r="R165" s="217"/>
      <c r="S165" s="217"/>
      <c r="T165" s="437" t="str">
        <f t="shared" si="21"/>
        <v/>
      </c>
      <c r="U165" s="437" t="str">
        <f t="shared" si="22"/>
        <v/>
      </c>
      <c r="V165" s="223"/>
    </row>
    <row r="166" spans="1:22" s="79" customFormat="1" x14ac:dyDescent="0.25">
      <c r="A166" s="333"/>
      <c r="B166" s="330" t="str">
        <f>_xlfn.CONCAT(IF(ISNUMBER(A166),LOOKUP(A166,LL!$Q$2:$Q$40,LL!$T$2:$T$40),""),IF(ISNUMBER(A166),LOOKUP(A166,LL!$Q$2:$Q$40,LL!$U$2:$U$40),""))</f>
        <v/>
      </c>
      <c r="C166" s="218"/>
      <c r="D166" s="218"/>
      <c r="E166" s="330" t="str">
        <f t="shared" si="16"/>
        <v/>
      </c>
      <c r="F166" s="218"/>
      <c r="G166" s="218"/>
      <c r="H166" s="218"/>
      <c r="I166" s="437" t="str">
        <f t="shared" si="17"/>
        <v/>
      </c>
      <c r="J166" s="218"/>
      <c r="K166" s="218"/>
      <c r="L166" s="437" t="str">
        <f t="shared" si="18"/>
        <v/>
      </c>
      <c r="M166" s="437" t="str">
        <f t="shared" si="19"/>
        <v/>
      </c>
      <c r="N166" s="440"/>
      <c r="O166" s="218"/>
      <c r="P166" s="218"/>
      <c r="Q166" s="437" t="str">
        <f t="shared" si="20"/>
        <v/>
      </c>
      <c r="R166" s="218"/>
      <c r="S166" s="218"/>
      <c r="T166" s="437" t="str">
        <f t="shared" si="21"/>
        <v/>
      </c>
      <c r="U166" s="437" t="str">
        <f t="shared" si="22"/>
        <v/>
      </c>
      <c r="V166" s="224"/>
    </row>
    <row r="167" spans="1:22" s="79" customFormat="1" x14ac:dyDescent="0.25">
      <c r="A167" s="332"/>
      <c r="B167" s="330" t="str">
        <f>_xlfn.CONCAT(IF(ISNUMBER(A167),LOOKUP(A167,LL!$Q$2:$Q$40,LL!$T$2:$T$40),""),IF(ISNUMBER(A167),LOOKUP(A167,LL!$Q$2:$Q$40,LL!$U$2:$U$40),""))</f>
        <v/>
      </c>
      <c r="C167" s="217"/>
      <c r="D167" s="217"/>
      <c r="E167" s="330" t="str">
        <f t="shared" si="16"/>
        <v/>
      </c>
      <c r="F167" s="217"/>
      <c r="G167" s="217"/>
      <c r="H167" s="217"/>
      <c r="I167" s="437" t="str">
        <f t="shared" si="17"/>
        <v/>
      </c>
      <c r="J167" s="217"/>
      <c r="K167" s="217"/>
      <c r="L167" s="437" t="str">
        <f t="shared" si="18"/>
        <v/>
      </c>
      <c r="M167" s="437" t="str">
        <f t="shared" si="19"/>
        <v/>
      </c>
      <c r="N167" s="439"/>
      <c r="O167" s="217"/>
      <c r="P167" s="217"/>
      <c r="Q167" s="437" t="str">
        <f t="shared" si="20"/>
        <v/>
      </c>
      <c r="R167" s="217"/>
      <c r="S167" s="217"/>
      <c r="T167" s="437" t="str">
        <f t="shared" si="21"/>
        <v/>
      </c>
      <c r="U167" s="437" t="str">
        <f t="shared" si="22"/>
        <v/>
      </c>
      <c r="V167" s="223"/>
    </row>
    <row r="168" spans="1:22" s="79" customFormat="1" x14ac:dyDescent="0.25">
      <c r="A168" s="333"/>
      <c r="B168" s="330" t="str">
        <f>_xlfn.CONCAT(IF(ISNUMBER(A168),LOOKUP(A168,LL!$Q$2:$Q$40,LL!$T$2:$T$40),""),IF(ISNUMBER(A168),LOOKUP(A168,LL!$Q$2:$Q$40,LL!$U$2:$U$40),""))</f>
        <v/>
      </c>
      <c r="C168" s="218"/>
      <c r="D168" s="218"/>
      <c r="E168" s="330" t="str">
        <f t="shared" si="16"/>
        <v/>
      </c>
      <c r="F168" s="218"/>
      <c r="G168" s="218"/>
      <c r="H168" s="218"/>
      <c r="I168" s="437" t="str">
        <f t="shared" si="17"/>
        <v/>
      </c>
      <c r="J168" s="218"/>
      <c r="K168" s="218"/>
      <c r="L168" s="437" t="str">
        <f t="shared" si="18"/>
        <v/>
      </c>
      <c r="M168" s="437" t="str">
        <f t="shared" si="19"/>
        <v/>
      </c>
      <c r="N168" s="440"/>
      <c r="O168" s="218"/>
      <c r="P168" s="218"/>
      <c r="Q168" s="437" t="str">
        <f t="shared" si="20"/>
        <v/>
      </c>
      <c r="R168" s="218"/>
      <c r="S168" s="218"/>
      <c r="T168" s="437" t="str">
        <f t="shared" si="21"/>
        <v/>
      </c>
      <c r="U168" s="437" t="str">
        <f t="shared" si="22"/>
        <v/>
      </c>
      <c r="V168" s="224"/>
    </row>
    <row r="169" spans="1:22" s="79" customFormat="1" x14ac:dyDescent="0.25">
      <c r="A169" s="332"/>
      <c r="B169" s="330" t="str">
        <f>_xlfn.CONCAT(IF(ISNUMBER(A169),LOOKUP(A169,LL!$Q$2:$Q$40,LL!$T$2:$T$40),""),IF(ISNUMBER(A169),LOOKUP(A169,LL!$Q$2:$Q$40,LL!$U$2:$U$40),""))</f>
        <v/>
      </c>
      <c r="C169" s="217"/>
      <c r="D169" s="217"/>
      <c r="E169" s="330" t="str">
        <f t="shared" si="16"/>
        <v/>
      </c>
      <c r="F169" s="217"/>
      <c r="G169" s="217"/>
      <c r="H169" s="217"/>
      <c r="I169" s="437" t="str">
        <f t="shared" si="17"/>
        <v/>
      </c>
      <c r="J169" s="217"/>
      <c r="K169" s="217"/>
      <c r="L169" s="437" t="str">
        <f t="shared" si="18"/>
        <v/>
      </c>
      <c r="M169" s="437" t="str">
        <f t="shared" si="19"/>
        <v/>
      </c>
      <c r="N169" s="439"/>
      <c r="O169" s="217"/>
      <c r="P169" s="217"/>
      <c r="Q169" s="437" t="str">
        <f t="shared" si="20"/>
        <v/>
      </c>
      <c r="R169" s="217"/>
      <c r="S169" s="217"/>
      <c r="T169" s="437" t="str">
        <f t="shared" si="21"/>
        <v/>
      </c>
      <c r="U169" s="437" t="str">
        <f t="shared" si="22"/>
        <v/>
      </c>
      <c r="V169" s="223"/>
    </row>
    <row r="170" spans="1:22" s="79" customFormat="1" x14ac:dyDescent="0.25">
      <c r="A170" s="333"/>
      <c r="B170" s="330" t="str">
        <f>_xlfn.CONCAT(IF(ISNUMBER(A170),LOOKUP(A170,LL!$Q$2:$Q$40,LL!$T$2:$T$40),""),IF(ISNUMBER(A170),LOOKUP(A170,LL!$Q$2:$Q$40,LL!$U$2:$U$40),""))</f>
        <v/>
      </c>
      <c r="C170" s="218"/>
      <c r="D170" s="218"/>
      <c r="E170" s="330" t="str">
        <f t="shared" si="16"/>
        <v/>
      </c>
      <c r="F170" s="218"/>
      <c r="G170" s="218"/>
      <c r="H170" s="218"/>
      <c r="I170" s="437" t="str">
        <f t="shared" si="17"/>
        <v/>
      </c>
      <c r="J170" s="218"/>
      <c r="K170" s="218"/>
      <c r="L170" s="437" t="str">
        <f t="shared" si="18"/>
        <v/>
      </c>
      <c r="M170" s="437" t="str">
        <f t="shared" si="19"/>
        <v/>
      </c>
      <c r="N170" s="440"/>
      <c r="O170" s="218"/>
      <c r="P170" s="218"/>
      <c r="Q170" s="437" t="str">
        <f t="shared" si="20"/>
        <v/>
      </c>
      <c r="R170" s="218"/>
      <c r="S170" s="218"/>
      <c r="T170" s="437" t="str">
        <f t="shared" si="21"/>
        <v/>
      </c>
      <c r="U170" s="437" t="str">
        <f t="shared" si="22"/>
        <v/>
      </c>
      <c r="V170" s="224"/>
    </row>
    <row r="171" spans="1:22" s="79" customFormat="1" x14ac:dyDescent="0.25">
      <c r="A171" s="332"/>
      <c r="B171" s="330" t="str">
        <f>_xlfn.CONCAT(IF(ISNUMBER(A171),LOOKUP(A171,LL!$Q$2:$Q$40,LL!$T$2:$T$40),""),IF(ISNUMBER(A171),LOOKUP(A171,LL!$Q$2:$Q$40,LL!$U$2:$U$40),""))</f>
        <v/>
      </c>
      <c r="C171" s="217"/>
      <c r="D171" s="217"/>
      <c r="E171" s="330" t="str">
        <f t="shared" si="16"/>
        <v/>
      </c>
      <c r="F171" s="217"/>
      <c r="G171" s="217"/>
      <c r="H171" s="217"/>
      <c r="I171" s="437" t="str">
        <f t="shared" si="17"/>
        <v/>
      </c>
      <c r="J171" s="217"/>
      <c r="K171" s="217"/>
      <c r="L171" s="437" t="str">
        <f t="shared" si="18"/>
        <v/>
      </c>
      <c r="M171" s="437" t="str">
        <f t="shared" si="19"/>
        <v/>
      </c>
      <c r="N171" s="439"/>
      <c r="O171" s="217"/>
      <c r="P171" s="217"/>
      <c r="Q171" s="437" t="str">
        <f t="shared" si="20"/>
        <v/>
      </c>
      <c r="R171" s="217"/>
      <c r="S171" s="217"/>
      <c r="T171" s="437" t="str">
        <f t="shared" si="21"/>
        <v/>
      </c>
      <c r="U171" s="437" t="str">
        <f t="shared" si="22"/>
        <v/>
      </c>
      <c r="V171" s="223"/>
    </row>
    <row r="172" spans="1:22" s="79" customFormat="1" x14ac:dyDescent="0.25">
      <c r="A172" s="333"/>
      <c r="B172" s="330" t="str">
        <f>_xlfn.CONCAT(IF(ISNUMBER(A172),LOOKUP(A172,LL!$Q$2:$Q$40,LL!$T$2:$T$40),""),IF(ISNUMBER(A172),LOOKUP(A172,LL!$Q$2:$Q$40,LL!$U$2:$U$40),""))</f>
        <v/>
      </c>
      <c r="C172" s="218"/>
      <c r="D172" s="218"/>
      <c r="E172" s="330" t="str">
        <f t="shared" si="16"/>
        <v/>
      </c>
      <c r="F172" s="218"/>
      <c r="G172" s="218"/>
      <c r="H172" s="218"/>
      <c r="I172" s="437" t="str">
        <f t="shared" si="17"/>
        <v/>
      </c>
      <c r="J172" s="218"/>
      <c r="K172" s="218"/>
      <c r="L172" s="437" t="str">
        <f t="shared" si="18"/>
        <v/>
      </c>
      <c r="M172" s="437" t="str">
        <f t="shared" si="19"/>
        <v/>
      </c>
      <c r="N172" s="440"/>
      <c r="O172" s="218"/>
      <c r="P172" s="218"/>
      <c r="Q172" s="437" t="str">
        <f t="shared" si="20"/>
        <v/>
      </c>
      <c r="R172" s="218"/>
      <c r="S172" s="218"/>
      <c r="T172" s="437" t="str">
        <f t="shared" si="21"/>
        <v/>
      </c>
      <c r="U172" s="437" t="str">
        <f t="shared" si="22"/>
        <v/>
      </c>
      <c r="V172" s="224"/>
    </row>
    <row r="173" spans="1:22" s="79" customFormat="1" x14ac:dyDescent="0.25">
      <c r="A173" s="332"/>
      <c r="B173" s="330" t="str">
        <f>_xlfn.CONCAT(IF(ISNUMBER(A173),LOOKUP(A173,LL!$Q$2:$Q$40,LL!$T$2:$T$40),""),IF(ISNUMBER(A173),LOOKUP(A173,LL!$Q$2:$Q$40,LL!$U$2:$U$40),""))</f>
        <v/>
      </c>
      <c r="C173" s="217"/>
      <c r="D173" s="217"/>
      <c r="E173" s="330" t="str">
        <f t="shared" si="16"/>
        <v/>
      </c>
      <c r="F173" s="217"/>
      <c r="G173" s="217"/>
      <c r="H173" s="217"/>
      <c r="I173" s="437" t="str">
        <f t="shared" si="17"/>
        <v/>
      </c>
      <c r="J173" s="217"/>
      <c r="K173" s="217"/>
      <c r="L173" s="437" t="str">
        <f t="shared" si="18"/>
        <v/>
      </c>
      <c r="M173" s="437" t="str">
        <f t="shared" si="19"/>
        <v/>
      </c>
      <c r="N173" s="439"/>
      <c r="O173" s="217"/>
      <c r="P173" s="217"/>
      <c r="Q173" s="437" t="str">
        <f t="shared" si="20"/>
        <v/>
      </c>
      <c r="R173" s="217"/>
      <c r="S173" s="217"/>
      <c r="T173" s="437" t="str">
        <f t="shared" si="21"/>
        <v/>
      </c>
      <c r="U173" s="437" t="str">
        <f t="shared" si="22"/>
        <v/>
      </c>
      <c r="V173" s="223"/>
    </row>
    <row r="174" spans="1:22" s="79" customFormat="1" x14ac:dyDescent="0.25">
      <c r="A174" s="333"/>
      <c r="B174" s="330" t="str">
        <f>_xlfn.CONCAT(IF(ISNUMBER(A174),LOOKUP(A174,LL!$Q$2:$Q$40,LL!$T$2:$T$40),""),IF(ISNUMBER(A174),LOOKUP(A174,LL!$Q$2:$Q$40,LL!$U$2:$U$40),""))</f>
        <v/>
      </c>
      <c r="C174" s="218"/>
      <c r="D174" s="218"/>
      <c r="E174" s="330" t="str">
        <f t="shared" si="16"/>
        <v/>
      </c>
      <c r="F174" s="218"/>
      <c r="G174" s="218"/>
      <c r="H174" s="218"/>
      <c r="I174" s="437" t="str">
        <f t="shared" si="17"/>
        <v/>
      </c>
      <c r="J174" s="218"/>
      <c r="K174" s="218"/>
      <c r="L174" s="437" t="str">
        <f t="shared" si="18"/>
        <v/>
      </c>
      <c r="M174" s="437" t="str">
        <f t="shared" si="19"/>
        <v/>
      </c>
      <c r="N174" s="440"/>
      <c r="O174" s="218"/>
      <c r="P174" s="218"/>
      <c r="Q174" s="437" t="str">
        <f t="shared" si="20"/>
        <v/>
      </c>
      <c r="R174" s="218"/>
      <c r="S174" s="218"/>
      <c r="T174" s="437" t="str">
        <f t="shared" si="21"/>
        <v/>
      </c>
      <c r="U174" s="437" t="str">
        <f t="shared" si="22"/>
        <v/>
      </c>
      <c r="V174" s="224"/>
    </row>
    <row r="175" spans="1:22" x14ac:dyDescent="0.25">
      <c r="A175" s="332"/>
      <c r="B175" s="330" t="str">
        <f>_xlfn.CONCAT(IF(ISNUMBER(A175),LOOKUP(A175,LL!$Q$2:$Q$40,LL!$T$2:$T$40),""),IF(ISNUMBER(A175),LOOKUP(A175,LL!$Q$2:$Q$40,LL!$U$2:$U$40),""))</f>
        <v/>
      </c>
      <c r="C175" s="217"/>
      <c r="D175" s="217"/>
      <c r="E175" s="330" t="str">
        <f t="shared" si="16"/>
        <v/>
      </c>
      <c r="F175" s="217"/>
      <c r="G175" s="217"/>
      <c r="H175" s="217"/>
      <c r="I175" s="437" t="str">
        <f t="shared" si="17"/>
        <v/>
      </c>
      <c r="J175" s="217"/>
      <c r="K175" s="217"/>
      <c r="L175" s="437" t="str">
        <f t="shared" si="18"/>
        <v/>
      </c>
      <c r="M175" s="437" t="str">
        <f t="shared" si="19"/>
        <v/>
      </c>
      <c r="N175" s="439"/>
      <c r="O175" s="217"/>
      <c r="P175" s="217"/>
      <c r="Q175" s="437" t="str">
        <f t="shared" si="20"/>
        <v/>
      </c>
      <c r="R175" s="217"/>
      <c r="S175" s="217"/>
      <c r="T175" s="437" t="str">
        <f t="shared" si="21"/>
        <v/>
      </c>
      <c r="U175" s="437" t="str">
        <f t="shared" si="22"/>
        <v/>
      </c>
      <c r="V175" s="223"/>
    </row>
    <row r="176" spans="1:22" x14ac:dyDescent="0.25">
      <c r="A176" s="333"/>
      <c r="B176" s="330" t="str">
        <f>_xlfn.CONCAT(IF(ISNUMBER(A176),LOOKUP(A176,LL!$Q$2:$Q$40,LL!$T$2:$T$40),""),IF(ISNUMBER(A176),LOOKUP(A176,LL!$Q$2:$Q$40,LL!$U$2:$U$40),""))</f>
        <v/>
      </c>
      <c r="C176" s="218"/>
      <c r="D176" s="218"/>
      <c r="E176" s="330" t="str">
        <f t="shared" si="16"/>
        <v/>
      </c>
      <c r="F176" s="218"/>
      <c r="G176" s="218"/>
      <c r="H176" s="218"/>
      <c r="I176" s="437" t="str">
        <f t="shared" si="17"/>
        <v/>
      </c>
      <c r="J176" s="218"/>
      <c r="K176" s="218"/>
      <c r="L176" s="437" t="str">
        <f t="shared" si="18"/>
        <v/>
      </c>
      <c r="M176" s="437" t="str">
        <f t="shared" si="19"/>
        <v/>
      </c>
      <c r="N176" s="440"/>
      <c r="O176" s="218"/>
      <c r="P176" s="218"/>
      <c r="Q176" s="437" t="str">
        <f t="shared" si="20"/>
        <v/>
      </c>
      <c r="R176" s="218"/>
      <c r="S176" s="218"/>
      <c r="T176" s="437" t="str">
        <f t="shared" si="21"/>
        <v/>
      </c>
      <c r="U176" s="437" t="str">
        <f t="shared" si="22"/>
        <v/>
      </c>
      <c r="V176" s="224"/>
    </row>
    <row r="177" spans="1:22" x14ac:dyDescent="0.25">
      <c r="A177" s="332"/>
      <c r="B177" s="330" t="str">
        <f>_xlfn.CONCAT(IF(ISNUMBER(A177),LOOKUP(A177,LL!$Q$2:$Q$40,LL!$T$2:$T$40),""),IF(ISNUMBER(A177),LOOKUP(A177,LL!$Q$2:$Q$40,LL!$U$2:$U$40),""))</f>
        <v/>
      </c>
      <c r="C177" s="217"/>
      <c r="D177" s="217"/>
      <c r="E177" s="330" t="str">
        <f t="shared" si="16"/>
        <v/>
      </c>
      <c r="F177" s="217"/>
      <c r="G177" s="217"/>
      <c r="H177" s="217"/>
      <c r="I177" s="437" t="str">
        <f t="shared" si="17"/>
        <v/>
      </c>
      <c r="J177" s="217"/>
      <c r="K177" s="217"/>
      <c r="L177" s="437" t="str">
        <f t="shared" si="18"/>
        <v/>
      </c>
      <c r="M177" s="437" t="str">
        <f t="shared" si="19"/>
        <v/>
      </c>
      <c r="N177" s="439"/>
      <c r="O177" s="217"/>
      <c r="P177" s="217"/>
      <c r="Q177" s="437" t="str">
        <f t="shared" si="20"/>
        <v/>
      </c>
      <c r="R177" s="217"/>
      <c r="S177" s="217"/>
      <c r="T177" s="437" t="str">
        <f t="shared" si="21"/>
        <v/>
      </c>
      <c r="U177" s="437" t="str">
        <f t="shared" si="22"/>
        <v/>
      </c>
      <c r="V177" s="223"/>
    </row>
    <row r="178" spans="1:22" x14ac:dyDescent="0.25">
      <c r="A178" s="333"/>
      <c r="B178" s="330" t="str">
        <f>_xlfn.CONCAT(IF(ISNUMBER(A178),LOOKUP(A178,LL!$Q$2:$Q$40,LL!$T$2:$T$40),""),IF(ISNUMBER(A178),LOOKUP(A178,LL!$Q$2:$Q$40,LL!$U$2:$U$40),""))</f>
        <v/>
      </c>
      <c r="C178" s="218"/>
      <c r="D178" s="218"/>
      <c r="E178" s="330" t="str">
        <f t="shared" si="16"/>
        <v/>
      </c>
      <c r="F178" s="218"/>
      <c r="G178" s="218"/>
      <c r="H178" s="218"/>
      <c r="I178" s="437" t="str">
        <f t="shared" si="17"/>
        <v/>
      </c>
      <c r="J178" s="218"/>
      <c r="K178" s="218"/>
      <c r="L178" s="437" t="str">
        <f t="shared" si="18"/>
        <v/>
      </c>
      <c r="M178" s="437" t="str">
        <f t="shared" si="19"/>
        <v/>
      </c>
      <c r="N178" s="440"/>
      <c r="O178" s="218"/>
      <c r="P178" s="218"/>
      <c r="Q178" s="437" t="str">
        <f t="shared" si="20"/>
        <v/>
      </c>
      <c r="R178" s="218"/>
      <c r="S178" s="218"/>
      <c r="T178" s="437" t="str">
        <f t="shared" si="21"/>
        <v/>
      </c>
      <c r="U178" s="437" t="str">
        <f t="shared" si="22"/>
        <v/>
      </c>
      <c r="V178" s="224"/>
    </row>
    <row r="179" spans="1:22" x14ac:dyDescent="0.25">
      <c r="A179" s="332"/>
      <c r="B179" s="330" t="str">
        <f>_xlfn.CONCAT(IF(ISNUMBER(A179),LOOKUP(A179,LL!$Q$2:$Q$40,LL!$T$2:$T$40),""),IF(ISNUMBER(A179),LOOKUP(A179,LL!$Q$2:$Q$40,LL!$U$2:$U$40),""))</f>
        <v/>
      </c>
      <c r="C179" s="217"/>
      <c r="D179" s="217"/>
      <c r="E179" s="330" t="str">
        <f t="shared" si="16"/>
        <v/>
      </c>
      <c r="F179" s="217"/>
      <c r="G179" s="217"/>
      <c r="H179" s="217"/>
      <c r="I179" s="437" t="str">
        <f t="shared" si="17"/>
        <v/>
      </c>
      <c r="J179" s="217"/>
      <c r="K179" s="217"/>
      <c r="L179" s="437" t="str">
        <f t="shared" si="18"/>
        <v/>
      </c>
      <c r="M179" s="437" t="str">
        <f t="shared" si="19"/>
        <v/>
      </c>
      <c r="N179" s="439"/>
      <c r="O179" s="217"/>
      <c r="P179" s="217"/>
      <c r="Q179" s="437" t="str">
        <f t="shared" si="20"/>
        <v/>
      </c>
      <c r="R179" s="217"/>
      <c r="S179" s="217"/>
      <c r="T179" s="437" t="str">
        <f t="shared" si="21"/>
        <v/>
      </c>
      <c r="U179" s="437" t="str">
        <f t="shared" si="22"/>
        <v/>
      </c>
      <c r="V179" s="223"/>
    </row>
    <row r="180" spans="1:22" x14ac:dyDescent="0.25">
      <c r="A180" s="333"/>
      <c r="B180" s="330" t="str">
        <f>_xlfn.CONCAT(IF(ISNUMBER(A180),LOOKUP(A180,LL!$Q$2:$Q$40,LL!$T$2:$T$40),""),IF(ISNUMBER(A180),LOOKUP(A180,LL!$Q$2:$Q$40,LL!$U$2:$U$40),""))</f>
        <v/>
      </c>
      <c r="C180" s="218"/>
      <c r="D180" s="218"/>
      <c r="E180" s="330" t="str">
        <f t="shared" si="16"/>
        <v/>
      </c>
      <c r="F180" s="218"/>
      <c r="G180" s="218"/>
      <c r="H180" s="218"/>
      <c r="I180" s="437" t="str">
        <f t="shared" si="17"/>
        <v/>
      </c>
      <c r="J180" s="218"/>
      <c r="K180" s="218"/>
      <c r="L180" s="437" t="str">
        <f t="shared" si="18"/>
        <v/>
      </c>
      <c r="M180" s="437" t="str">
        <f t="shared" si="19"/>
        <v/>
      </c>
      <c r="N180" s="440"/>
      <c r="O180" s="218"/>
      <c r="P180" s="218"/>
      <c r="Q180" s="437" t="str">
        <f t="shared" si="20"/>
        <v/>
      </c>
      <c r="R180" s="218"/>
      <c r="S180" s="218"/>
      <c r="T180" s="437" t="str">
        <f t="shared" si="21"/>
        <v/>
      </c>
      <c r="U180" s="437" t="str">
        <f t="shared" si="22"/>
        <v/>
      </c>
      <c r="V180" s="224"/>
    </row>
    <row r="181" spans="1:22" x14ac:dyDescent="0.25">
      <c r="A181" s="332"/>
      <c r="B181" s="330" t="str">
        <f>_xlfn.CONCAT(IF(ISNUMBER(A181),LOOKUP(A181,LL!$Q$2:$Q$40,LL!$T$2:$T$40),""),IF(ISNUMBER(A181),LOOKUP(A181,LL!$Q$2:$Q$40,LL!$U$2:$U$40),""))</f>
        <v/>
      </c>
      <c r="C181" s="217"/>
      <c r="D181" s="217"/>
      <c r="E181" s="330" t="str">
        <f t="shared" si="16"/>
        <v/>
      </c>
      <c r="F181" s="217"/>
      <c r="G181" s="217"/>
      <c r="H181" s="217"/>
      <c r="I181" s="437" t="str">
        <f t="shared" si="17"/>
        <v/>
      </c>
      <c r="J181" s="217"/>
      <c r="K181" s="217"/>
      <c r="L181" s="437" t="str">
        <f t="shared" si="18"/>
        <v/>
      </c>
      <c r="M181" s="437" t="str">
        <f t="shared" si="19"/>
        <v/>
      </c>
      <c r="N181" s="439"/>
      <c r="O181" s="217"/>
      <c r="P181" s="217"/>
      <c r="Q181" s="437" t="str">
        <f t="shared" si="20"/>
        <v/>
      </c>
      <c r="R181" s="217"/>
      <c r="S181" s="217"/>
      <c r="T181" s="437" t="str">
        <f t="shared" si="21"/>
        <v/>
      </c>
      <c r="U181" s="437" t="str">
        <f t="shared" si="22"/>
        <v/>
      </c>
      <c r="V181" s="223"/>
    </row>
    <row r="182" spans="1:22" x14ac:dyDescent="0.25">
      <c r="A182" s="333"/>
      <c r="B182" s="330" t="str">
        <f>_xlfn.CONCAT(IF(ISNUMBER(A182),LOOKUP(A182,LL!$Q$2:$Q$40,LL!$T$2:$T$40),""),IF(ISNUMBER(A182),LOOKUP(A182,LL!$Q$2:$Q$40,LL!$U$2:$U$40),""))</f>
        <v/>
      </c>
      <c r="C182" s="218"/>
      <c r="D182" s="218"/>
      <c r="E182" s="330" t="str">
        <f t="shared" si="16"/>
        <v/>
      </c>
      <c r="F182" s="218"/>
      <c r="G182" s="218"/>
      <c r="H182" s="218"/>
      <c r="I182" s="437" t="str">
        <f t="shared" si="17"/>
        <v/>
      </c>
      <c r="J182" s="218"/>
      <c r="K182" s="218"/>
      <c r="L182" s="437" t="str">
        <f t="shared" si="18"/>
        <v/>
      </c>
      <c r="M182" s="437" t="str">
        <f t="shared" si="19"/>
        <v/>
      </c>
      <c r="N182" s="440"/>
      <c r="O182" s="218"/>
      <c r="P182" s="218"/>
      <c r="Q182" s="437" t="str">
        <f t="shared" si="20"/>
        <v/>
      </c>
      <c r="R182" s="218"/>
      <c r="S182" s="218"/>
      <c r="T182" s="437" t="str">
        <f t="shared" si="21"/>
        <v/>
      </c>
      <c r="U182" s="437" t="str">
        <f t="shared" si="22"/>
        <v/>
      </c>
      <c r="V182" s="224"/>
    </row>
    <row r="183" spans="1:22" x14ac:dyDescent="0.25">
      <c r="A183" s="332"/>
      <c r="B183" s="330" t="str">
        <f>_xlfn.CONCAT(IF(ISNUMBER(A183),LOOKUP(A183,LL!$Q$2:$Q$40,LL!$T$2:$T$40),""),IF(ISNUMBER(A183),LOOKUP(A183,LL!$Q$2:$Q$40,LL!$U$2:$U$40),""))</f>
        <v/>
      </c>
      <c r="C183" s="217"/>
      <c r="D183" s="217"/>
      <c r="E183" s="330" t="str">
        <f t="shared" si="16"/>
        <v/>
      </c>
      <c r="F183" s="217"/>
      <c r="G183" s="217"/>
      <c r="H183" s="217"/>
      <c r="I183" s="437" t="str">
        <f t="shared" si="17"/>
        <v/>
      </c>
      <c r="J183" s="217"/>
      <c r="K183" s="217"/>
      <c r="L183" s="437" t="str">
        <f t="shared" si="18"/>
        <v/>
      </c>
      <c r="M183" s="437" t="str">
        <f t="shared" si="19"/>
        <v/>
      </c>
      <c r="N183" s="439"/>
      <c r="O183" s="217"/>
      <c r="P183" s="217"/>
      <c r="Q183" s="437" t="str">
        <f t="shared" si="20"/>
        <v/>
      </c>
      <c r="R183" s="217"/>
      <c r="S183" s="217"/>
      <c r="T183" s="437" t="str">
        <f t="shared" si="21"/>
        <v/>
      </c>
      <c r="U183" s="437" t="str">
        <f t="shared" si="22"/>
        <v/>
      </c>
      <c r="V183" s="223"/>
    </row>
    <row r="184" spans="1:22" x14ac:dyDescent="0.25">
      <c r="A184" s="333"/>
      <c r="B184" s="330" t="str">
        <f>_xlfn.CONCAT(IF(ISNUMBER(A184),LOOKUP(A184,LL!$Q$2:$Q$40,LL!$T$2:$T$40),""),IF(ISNUMBER(A184),LOOKUP(A184,LL!$Q$2:$Q$40,LL!$U$2:$U$40),""))</f>
        <v/>
      </c>
      <c r="C184" s="218"/>
      <c r="D184" s="218"/>
      <c r="E184" s="330" t="str">
        <f t="shared" si="16"/>
        <v/>
      </c>
      <c r="F184" s="218"/>
      <c r="G184" s="218"/>
      <c r="H184" s="218"/>
      <c r="I184" s="437" t="str">
        <f t="shared" si="17"/>
        <v/>
      </c>
      <c r="J184" s="218"/>
      <c r="K184" s="218"/>
      <c r="L184" s="437" t="str">
        <f t="shared" si="18"/>
        <v/>
      </c>
      <c r="M184" s="437" t="str">
        <f t="shared" si="19"/>
        <v/>
      </c>
      <c r="N184" s="440"/>
      <c r="O184" s="218"/>
      <c r="P184" s="218"/>
      <c r="Q184" s="437" t="str">
        <f t="shared" si="20"/>
        <v/>
      </c>
      <c r="R184" s="218"/>
      <c r="S184" s="218"/>
      <c r="T184" s="437" t="str">
        <f t="shared" si="21"/>
        <v/>
      </c>
      <c r="U184" s="437" t="str">
        <f t="shared" si="22"/>
        <v/>
      </c>
      <c r="V184" s="224"/>
    </row>
    <row r="185" spans="1:22" x14ac:dyDescent="0.25">
      <c r="A185" s="332"/>
      <c r="B185" s="330" t="str">
        <f>_xlfn.CONCAT(IF(ISNUMBER(A185),LOOKUP(A185,LL!$Q$2:$Q$40,LL!$T$2:$T$40),""),IF(ISNUMBER(A185),LOOKUP(A185,LL!$Q$2:$Q$40,LL!$U$2:$U$40),""))</f>
        <v/>
      </c>
      <c r="C185" s="217"/>
      <c r="D185" s="217"/>
      <c r="E185" s="330" t="str">
        <f t="shared" si="16"/>
        <v/>
      </c>
      <c r="F185" s="217"/>
      <c r="G185" s="217"/>
      <c r="H185" s="217"/>
      <c r="I185" s="437" t="str">
        <f t="shared" si="17"/>
        <v/>
      </c>
      <c r="J185" s="217"/>
      <c r="K185" s="217"/>
      <c r="L185" s="437" t="str">
        <f t="shared" si="18"/>
        <v/>
      </c>
      <c r="M185" s="437" t="str">
        <f t="shared" si="19"/>
        <v/>
      </c>
      <c r="N185" s="439"/>
      <c r="O185" s="217"/>
      <c r="P185" s="217"/>
      <c r="Q185" s="437" t="str">
        <f t="shared" si="20"/>
        <v/>
      </c>
      <c r="R185" s="217"/>
      <c r="S185" s="217"/>
      <c r="T185" s="437" t="str">
        <f t="shared" si="21"/>
        <v/>
      </c>
      <c r="U185" s="437" t="str">
        <f t="shared" si="22"/>
        <v/>
      </c>
      <c r="V185" s="223"/>
    </row>
    <row r="186" spans="1:22" x14ac:dyDescent="0.25">
      <c r="A186" s="333"/>
      <c r="B186" s="330" t="str">
        <f>_xlfn.CONCAT(IF(ISNUMBER(A186),LOOKUP(A186,LL!$Q$2:$Q$40,LL!$T$2:$T$40),""),IF(ISNUMBER(A186),LOOKUP(A186,LL!$Q$2:$Q$40,LL!$U$2:$U$40),""))</f>
        <v/>
      </c>
      <c r="C186" s="218"/>
      <c r="D186" s="218"/>
      <c r="E186" s="330" t="str">
        <f t="shared" si="16"/>
        <v/>
      </c>
      <c r="F186" s="218"/>
      <c r="G186" s="218"/>
      <c r="H186" s="218"/>
      <c r="I186" s="437" t="str">
        <f t="shared" si="17"/>
        <v/>
      </c>
      <c r="J186" s="218"/>
      <c r="K186" s="218"/>
      <c r="L186" s="437" t="str">
        <f t="shared" si="18"/>
        <v/>
      </c>
      <c r="M186" s="437" t="str">
        <f t="shared" si="19"/>
        <v/>
      </c>
      <c r="N186" s="440"/>
      <c r="O186" s="218"/>
      <c r="P186" s="218"/>
      <c r="Q186" s="437" t="str">
        <f t="shared" si="20"/>
        <v/>
      </c>
      <c r="R186" s="218"/>
      <c r="S186" s="218"/>
      <c r="T186" s="437" t="str">
        <f t="shared" si="21"/>
        <v/>
      </c>
      <c r="U186" s="437" t="str">
        <f t="shared" si="22"/>
        <v/>
      </c>
      <c r="V186" s="224"/>
    </row>
    <row r="187" spans="1:22" x14ac:dyDescent="0.25">
      <c r="A187" s="332"/>
      <c r="B187" s="330" t="str">
        <f>_xlfn.CONCAT(IF(ISNUMBER(A187),LOOKUP(A187,LL!$Q$2:$Q$40,LL!$T$2:$T$40),""),IF(ISNUMBER(A187),LOOKUP(A187,LL!$Q$2:$Q$40,LL!$U$2:$U$40),""))</f>
        <v/>
      </c>
      <c r="C187" s="217"/>
      <c r="D187" s="217"/>
      <c r="E187" s="330" t="str">
        <f t="shared" si="16"/>
        <v/>
      </c>
      <c r="F187" s="217"/>
      <c r="G187" s="217"/>
      <c r="H187" s="217"/>
      <c r="I187" s="437" t="str">
        <f t="shared" si="17"/>
        <v/>
      </c>
      <c r="J187" s="217"/>
      <c r="K187" s="217"/>
      <c r="L187" s="437" t="str">
        <f t="shared" si="18"/>
        <v/>
      </c>
      <c r="M187" s="437" t="str">
        <f t="shared" si="19"/>
        <v/>
      </c>
      <c r="N187" s="439"/>
      <c r="O187" s="217"/>
      <c r="P187" s="217"/>
      <c r="Q187" s="437" t="str">
        <f t="shared" si="20"/>
        <v/>
      </c>
      <c r="R187" s="217"/>
      <c r="S187" s="217"/>
      <c r="T187" s="437" t="str">
        <f t="shared" si="21"/>
        <v/>
      </c>
      <c r="U187" s="437" t="str">
        <f t="shared" si="22"/>
        <v/>
      </c>
      <c r="V187" s="223"/>
    </row>
    <row r="188" spans="1:22" x14ac:dyDescent="0.25">
      <c r="A188" s="333"/>
      <c r="B188" s="330" t="str">
        <f>_xlfn.CONCAT(IF(ISNUMBER(A188),LOOKUP(A188,LL!$Q$2:$Q$40,LL!$T$2:$T$40),""),IF(ISNUMBER(A188),LOOKUP(A188,LL!$Q$2:$Q$40,LL!$U$2:$U$40),""))</f>
        <v/>
      </c>
      <c r="C188" s="218"/>
      <c r="D188" s="218"/>
      <c r="E188" s="330" t="str">
        <f t="shared" si="16"/>
        <v/>
      </c>
      <c r="F188" s="218"/>
      <c r="G188" s="218"/>
      <c r="H188" s="218"/>
      <c r="I188" s="437" t="str">
        <f t="shared" si="17"/>
        <v/>
      </c>
      <c r="J188" s="218"/>
      <c r="K188" s="218"/>
      <c r="L188" s="437" t="str">
        <f t="shared" si="18"/>
        <v/>
      </c>
      <c r="M188" s="437" t="str">
        <f t="shared" si="19"/>
        <v/>
      </c>
      <c r="N188" s="440"/>
      <c r="O188" s="218"/>
      <c r="P188" s="218"/>
      <c r="Q188" s="437" t="str">
        <f t="shared" si="20"/>
        <v/>
      </c>
      <c r="R188" s="218"/>
      <c r="S188" s="218"/>
      <c r="T188" s="437" t="str">
        <f t="shared" si="21"/>
        <v/>
      </c>
      <c r="U188" s="437" t="str">
        <f t="shared" si="22"/>
        <v/>
      </c>
      <c r="V188" s="224"/>
    </row>
    <row r="189" spans="1:22" x14ac:dyDescent="0.25">
      <c r="A189" s="332"/>
      <c r="B189" s="330" t="str">
        <f>_xlfn.CONCAT(IF(ISNUMBER(A189),LOOKUP(A189,LL!$Q$2:$Q$40,LL!$T$2:$T$40),""),IF(ISNUMBER(A189),LOOKUP(A189,LL!$Q$2:$Q$40,LL!$U$2:$U$40),""))</f>
        <v/>
      </c>
      <c r="C189" s="217"/>
      <c r="D189" s="217"/>
      <c r="E189" s="330" t="str">
        <f t="shared" si="16"/>
        <v/>
      </c>
      <c r="F189" s="217"/>
      <c r="G189" s="217"/>
      <c r="H189" s="217"/>
      <c r="I189" s="437" t="str">
        <f t="shared" si="17"/>
        <v/>
      </c>
      <c r="J189" s="217"/>
      <c r="K189" s="217"/>
      <c r="L189" s="437" t="str">
        <f t="shared" si="18"/>
        <v/>
      </c>
      <c r="M189" s="437" t="str">
        <f t="shared" si="19"/>
        <v/>
      </c>
      <c r="N189" s="439"/>
      <c r="O189" s="217"/>
      <c r="P189" s="217"/>
      <c r="Q189" s="437" t="str">
        <f t="shared" si="20"/>
        <v/>
      </c>
      <c r="R189" s="217"/>
      <c r="S189" s="217"/>
      <c r="T189" s="437" t="str">
        <f t="shared" si="21"/>
        <v/>
      </c>
      <c r="U189" s="437" t="str">
        <f t="shared" si="22"/>
        <v/>
      </c>
      <c r="V189" s="223"/>
    </row>
    <row r="190" spans="1:22" x14ac:dyDescent="0.25">
      <c r="A190" s="333"/>
      <c r="B190" s="330" t="str">
        <f>_xlfn.CONCAT(IF(ISNUMBER(A190),LOOKUP(A190,LL!$Q$2:$Q$40,LL!$T$2:$T$40),""),IF(ISNUMBER(A190),LOOKUP(A190,LL!$Q$2:$Q$40,LL!$U$2:$U$40),""))</f>
        <v/>
      </c>
      <c r="C190" s="218"/>
      <c r="D190" s="218"/>
      <c r="E190" s="330" t="str">
        <f t="shared" si="16"/>
        <v/>
      </c>
      <c r="F190" s="218"/>
      <c r="G190" s="218"/>
      <c r="H190" s="218"/>
      <c r="I190" s="437" t="str">
        <f t="shared" si="17"/>
        <v/>
      </c>
      <c r="J190" s="218"/>
      <c r="K190" s="218"/>
      <c r="L190" s="437" t="str">
        <f t="shared" si="18"/>
        <v/>
      </c>
      <c r="M190" s="437" t="str">
        <f t="shared" si="19"/>
        <v/>
      </c>
      <c r="N190" s="440"/>
      <c r="O190" s="218"/>
      <c r="P190" s="218"/>
      <c r="Q190" s="437" t="str">
        <f t="shared" si="20"/>
        <v/>
      </c>
      <c r="R190" s="218"/>
      <c r="S190" s="218"/>
      <c r="T190" s="437" t="str">
        <f t="shared" si="21"/>
        <v/>
      </c>
      <c r="U190" s="437" t="str">
        <f t="shared" si="22"/>
        <v/>
      </c>
      <c r="V190" s="224"/>
    </row>
    <row r="191" spans="1:22" x14ac:dyDescent="0.25">
      <c r="A191" s="332"/>
      <c r="B191" s="330" t="str">
        <f>_xlfn.CONCAT(IF(ISNUMBER(A191),LOOKUP(A191,LL!$Q$2:$Q$40,LL!$T$2:$T$40),""),IF(ISNUMBER(A191),LOOKUP(A191,LL!$Q$2:$Q$40,LL!$U$2:$U$40),""))</f>
        <v/>
      </c>
      <c r="C191" s="217"/>
      <c r="D191" s="217"/>
      <c r="E191" s="330" t="str">
        <f t="shared" si="16"/>
        <v/>
      </c>
      <c r="F191" s="217"/>
      <c r="G191" s="217"/>
      <c r="H191" s="217"/>
      <c r="I191" s="437" t="str">
        <f t="shared" si="17"/>
        <v/>
      </c>
      <c r="J191" s="217"/>
      <c r="K191" s="217"/>
      <c r="L191" s="437" t="str">
        <f t="shared" si="18"/>
        <v/>
      </c>
      <c r="M191" s="437" t="str">
        <f t="shared" si="19"/>
        <v/>
      </c>
      <c r="N191" s="439"/>
      <c r="O191" s="217"/>
      <c r="P191" s="217"/>
      <c r="Q191" s="437" t="str">
        <f t="shared" si="20"/>
        <v/>
      </c>
      <c r="R191" s="217"/>
      <c r="S191" s="217"/>
      <c r="T191" s="437" t="str">
        <f t="shared" si="21"/>
        <v/>
      </c>
      <c r="U191" s="437" t="str">
        <f t="shared" si="22"/>
        <v/>
      </c>
      <c r="V191" s="223"/>
    </row>
    <row r="192" spans="1:22" x14ac:dyDescent="0.25">
      <c r="A192" s="333"/>
      <c r="B192" s="330" t="str">
        <f>_xlfn.CONCAT(IF(ISNUMBER(A192),LOOKUP(A192,LL!$Q$2:$Q$40,LL!$T$2:$T$40),""),IF(ISNUMBER(A192),LOOKUP(A192,LL!$Q$2:$Q$40,LL!$U$2:$U$40),""))</f>
        <v/>
      </c>
      <c r="C192" s="218"/>
      <c r="D192" s="218"/>
      <c r="E192" s="330" t="str">
        <f t="shared" si="16"/>
        <v/>
      </c>
      <c r="F192" s="218"/>
      <c r="G192" s="218"/>
      <c r="H192" s="218"/>
      <c r="I192" s="437" t="str">
        <f t="shared" si="17"/>
        <v/>
      </c>
      <c r="J192" s="218"/>
      <c r="K192" s="218"/>
      <c r="L192" s="437" t="str">
        <f t="shared" si="18"/>
        <v/>
      </c>
      <c r="M192" s="437" t="str">
        <f t="shared" si="19"/>
        <v/>
      </c>
      <c r="N192" s="440"/>
      <c r="O192" s="218"/>
      <c r="P192" s="218"/>
      <c r="Q192" s="437" t="str">
        <f t="shared" si="20"/>
        <v/>
      </c>
      <c r="R192" s="218"/>
      <c r="S192" s="218"/>
      <c r="T192" s="437" t="str">
        <f t="shared" si="21"/>
        <v/>
      </c>
      <c r="U192" s="437" t="str">
        <f t="shared" si="22"/>
        <v/>
      </c>
      <c r="V192" s="224"/>
    </row>
    <row r="193" spans="1:22" x14ac:dyDescent="0.25">
      <c r="A193" s="332"/>
      <c r="B193" s="330" t="str">
        <f>_xlfn.CONCAT(IF(ISNUMBER(A193),LOOKUP(A193,LL!$Q$2:$Q$40,LL!$T$2:$T$40),""),IF(ISNUMBER(A193),LOOKUP(A193,LL!$Q$2:$Q$40,LL!$U$2:$U$40),""))</f>
        <v/>
      </c>
      <c r="C193" s="217"/>
      <c r="D193" s="217"/>
      <c r="E193" s="330" t="str">
        <f t="shared" si="16"/>
        <v/>
      </c>
      <c r="F193" s="217"/>
      <c r="G193" s="217"/>
      <c r="H193" s="217"/>
      <c r="I193" s="437" t="str">
        <f t="shared" si="17"/>
        <v/>
      </c>
      <c r="J193" s="217"/>
      <c r="K193" s="217"/>
      <c r="L193" s="437" t="str">
        <f t="shared" si="18"/>
        <v/>
      </c>
      <c r="M193" s="437" t="str">
        <f t="shared" si="19"/>
        <v/>
      </c>
      <c r="N193" s="439"/>
      <c r="O193" s="217"/>
      <c r="P193" s="217"/>
      <c r="Q193" s="437" t="str">
        <f t="shared" si="20"/>
        <v/>
      </c>
      <c r="R193" s="217"/>
      <c r="S193" s="217"/>
      <c r="T193" s="437" t="str">
        <f t="shared" si="21"/>
        <v/>
      </c>
      <c r="U193" s="437" t="str">
        <f t="shared" si="22"/>
        <v/>
      </c>
      <c r="V193" s="223"/>
    </row>
    <row r="194" spans="1:22" x14ac:dyDescent="0.25">
      <c r="A194" s="333"/>
      <c r="B194" s="330" t="str">
        <f>_xlfn.CONCAT(IF(ISNUMBER(A194),LOOKUP(A194,LL!$Q$2:$Q$40,LL!$T$2:$T$40),""),IF(ISNUMBER(A194),LOOKUP(A194,LL!$Q$2:$Q$40,LL!$U$2:$U$40),""))</f>
        <v/>
      </c>
      <c r="C194" s="218"/>
      <c r="D194" s="218"/>
      <c r="E194" s="330" t="str">
        <f t="shared" si="16"/>
        <v/>
      </c>
      <c r="F194" s="218"/>
      <c r="G194" s="218"/>
      <c r="H194" s="218"/>
      <c r="I194" s="437" t="str">
        <f t="shared" si="17"/>
        <v/>
      </c>
      <c r="J194" s="218"/>
      <c r="K194" s="218"/>
      <c r="L194" s="437" t="str">
        <f t="shared" si="18"/>
        <v/>
      </c>
      <c r="M194" s="437" t="str">
        <f t="shared" si="19"/>
        <v/>
      </c>
      <c r="N194" s="440"/>
      <c r="O194" s="218"/>
      <c r="P194" s="218"/>
      <c r="Q194" s="437" t="str">
        <f t="shared" si="20"/>
        <v/>
      </c>
      <c r="R194" s="218"/>
      <c r="S194" s="218"/>
      <c r="T194" s="437" t="str">
        <f t="shared" si="21"/>
        <v/>
      </c>
      <c r="U194" s="437" t="str">
        <f t="shared" si="22"/>
        <v/>
      </c>
      <c r="V194" s="224"/>
    </row>
    <row r="195" spans="1:22" x14ac:dyDescent="0.25">
      <c r="A195" s="332"/>
      <c r="B195" s="330" t="str">
        <f>_xlfn.CONCAT(IF(ISNUMBER(A195),LOOKUP(A195,LL!$Q$2:$Q$40,LL!$T$2:$T$40),""),IF(ISNUMBER(A195),LOOKUP(A195,LL!$Q$2:$Q$40,LL!$U$2:$U$40),""))</f>
        <v/>
      </c>
      <c r="C195" s="217"/>
      <c r="D195" s="217"/>
      <c r="E195" s="330" t="str">
        <f t="shared" si="16"/>
        <v/>
      </c>
      <c r="F195" s="217"/>
      <c r="G195" s="217"/>
      <c r="H195" s="217"/>
      <c r="I195" s="437" t="str">
        <f t="shared" si="17"/>
        <v/>
      </c>
      <c r="J195" s="217"/>
      <c r="K195" s="217"/>
      <c r="L195" s="437" t="str">
        <f t="shared" si="18"/>
        <v/>
      </c>
      <c r="M195" s="437" t="str">
        <f t="shared" si="19"/>
        <v/>
      </c>
      <c r="N195" s="439"/>
      <c r="O195" s="217"/>
      <c r="P195" s="217"/>
      <c r="Q195" s="437" t="str">
        <f t="shared" si="20"/>
        <v/>
      </c>
      <c r="R195" s="217"/>
      <c r="S195" s="217"/>
      <c r="T195" s="437" t="str">
        <f t="shared" si="21"/>
        <v/>
      </c>
      <c r="U195" s="437" t="str">
        <f t="shared" si="22"/>
        <v/>
      </c>
      <c r="V195" s="223"/>
    </row>
    <row r="196" spans="1:22" x14ac:dyDescent="0.25">
      <c r="A196" s="333"/>
      <c r="B196" s="330" t="str">
        <f>_xlfn.CONCAT(IF(ISNUMBER(A196),LOOKUP(A196,LL!$Q$2:$Q$40,LL!$T$2:$T$40),""),IF(ISNUMBER(A196),LOOKUP(A196,LL!$Q$2:$Q$40,LL!$U$2:$U$40),""))</f>
        <v/>
      </c>
      <c r="C196" s="218"/>
      <c r="D196" s="218"/>
      <c r="E196" s="330" t="str">
        <f t="shared" ref="E196:E259" si="23">IF(ISNUMBER(A196),IF(A196&lt;=$D$1+6,2,IF(A196&lt;=$D$1+12,1,IF(A196&lt;=$D$1+18,0.5,1/3))),"")</f>
        <v/>
      </c>
      <c r="F196" s="218"/>
      <c r="G196" s="218"/>
      <c r="H196" s="218"/>
      <c r="I196" s="437" t="str">
        <f t="shared" ref="I196:I259" si="24">IF(ISBLANK(F196),"",F196+MIN(F196,H196))</f>
        <v/>
      </c>
      <c r="J196" s="218"/>
      <c r="K196" s="218"/>
      <c r="L196" s="437" t="str">
        <f t="shared" ref="L196:L259" si="25">IF(ISBLANK(F196),"",F196*$E196+MIN(F196*$E196,K196))</f>
        <v/>
      </c>
      <c r="M196" s="437" t="str">
        <f t="shared" ref="M196:M259" si="26">IF(ISBLANK(F196),"",IF(A196&gt;$D$1,I196-2*T196,_xlfn.CONCAT("(",I196-2*T196,")")))</f>
        <v/>
      </c>
      <c r="N196" s="440"/>
      <c r="O196" s="218"/>
      <c r="P196" s="218"/>
      <c r="Q196" s="437" t="str">
        <f t="shared" ref="Q196:Q259" si="27">IF(ISBLANK(N196),"",N196+MIN(N196,P196))</f>
        <v/>
      </c>
      <c r="R196" s="218"/>
      <c r="S196" s="218"/>
      <c r="T196" s="437" t="str">
        <f t="shared" ref="T196:T259" si="28">IF(ISBLANK(N196),"",N196*$E196+MIN(N196*$E196,S196))</f>
        <v/>
      </c>
      <c r="U196" s="437" t="str">
        <f t="shared" ref="U196:U259" si="29">IF(ISBLANK(N196),"",IF(A196&gt;$D$1,Q196-2*L196,_xlfn.CONCAT("(",Q196-2*L196,")")))</f>
        <v/>
      </c>
      <c r="V196" s="224"/>
    </row>
    <row r="197" spans="1:22" x14ac:dyDescent="0.25">
      <c r="A197" s="332"/>
      <c r="B197" s="330" t="str">
        <f>_xlfn.CONCAT(IF(ISNUMBER(A197),LOOKUP(A197,LL!$Q$2:$Q$40,LL!$T$2:$T$40),""),IF(ISNUMBER(A197),LOOKUP(A197,LL!$Q$2:$Q$40,LL!$U$2:$U$40),""))</f>
        <v/>
      </c>
      <c r="C197" s="217"/>
      <c r="D197" s="217"/>
      <c r="E197" s="330" t="str">
        <f t="shared" si="23"/>
        <v/>
      </c>
      <c r="F197" s="217"/>
      <c r="G197" s="217"/>
      <c r="H197" s="217"/>
      <c r="I197" s="437" t="str">
        <f t="shared" si="24"/>
        <v/>
      </c>
      <c r="J197" s="217"/>
      <c r="K197" s="217"/>
      <c r="L197" s="437" t="str">
        <f t="shared" si="25"/>
        <v/>
      </c>
      <c r="M197" s="437" t="str">
        <f t="shared" si="26"/>
        <v/>
      </c>
      <c r="N197" s="439"/>
      <c r="O197" s="217"/>
      <c r="P197" s="217"/>
      <c r="Q197" s="437" t="str">
        <f t="shared" si="27"/>
        <v/>
      </c>
      <c r="R197" s="217"/>
      <c r="S197" s="217"/>
      <c r="T197" s="437" t="str">
        <f t="shared" si="28"/>
        <v/>
      </c>
      <c r="U197" s="437" t="str">
        <f t="shared" si="29"/>
        <v/>
      </c>
      <c r="V197" s="223"/>
    </row>
    <row r="198" spans="1:22" x14ac:dyDescent="0.25">
      <c r="A198" s="333"/>
      <c r="B198" s="330" t="str">
        <f>_xlfn.CONCAT(IF(ISNUMBER(A198),LOOKUP(A198,LL!$Q$2:$Q$40,LL!$T$2:$T$40),""),IF(ISNUMBER(A198),LOOKUP(A198,LL!$Q$2:$Q$40,LL!$U$2:$U$40),""))</f>
        <v/>
      </c>
      <c r="C198" s="218"/>
      <c r="D198" s="218"/>
      <c r="E198" s="330" t="str">
        <f t="shared" si="23"/>
        <v/>
      </c>
      <c r="F198" s="218"/>
      <c r="G198" s="218"/>
      <c r="H198" s="218"/>
      <c r="I198" s="437" t="str">
        <f t="shared" si="24"/>
        <v/>
      </c>
      <c r="J198" s="218"/>
      <c r="K198" s="218"/>
      <c r="L198" s="437" t="str">
        <f t="shared" si="25"/>
        <v/>
      </c>
      <c r="M198" s="437" t="str">
        <f t="shared" si="26"/>
        <v/>
      </c>
      <c r="N198" s="440"/>
      <c r="O198" s="218"/>
      <c r="P198" s="218"/>
      <c r="Q198" s="437" t="str">
        <f t="shared" si="27"/>
        <v/>
      </c>
      <c r="R198" s="218"/>
      <c r="S198" s="218"/>
      <c r="T198" s="437" t="str">
        <f t="shared" si="28"/>
        <v/>
      </c>
      <c r="U198" s="437" t="str">
        <f t="shared" si="29"/>
        <v/>
      </c>
      <c r="V198" s="224"/>
    </row>
    <row r="199" spans="1:22" x14ac:dyDescent="0.25">
      <c r="A199" s="332"/>
      <c r="B199" s="330" t="str">
        <f>_xlfn.CONCAT(IF(ISNUMBER(A199),LOOKUP(A199,LL!$Q$2:$Q$40,LL!$T$2:$T$40),""),IF(ISNUMBER(A199),LOOKUP(A199,LL!$Q$2:$Q$40,LL!$U$2:$U$40),""))</f>
        <v/>
      </c>
      <c r="C199" s="217"/>
      <c r="D199" s="217"/>
      <c r="E199" s="330" t="str">
        <f t="shared" si="23"/>
        <v/>
      </c>
      <c r="F199" s="217"/>
      <c r="G199" s="217"/>
      <c r="H199" s="217"/>
      <c r="I199" s="437" t="str">
        <f t="shared" si="24"/>
        <v/>
      </c>
      <c r="J199" s="217"/>
      <c r="K199" s="217"/>
      <c r="L199" s="437" t="str">
        <f t="shared" si="25"/>
        <v/>
      </c>
      <c r="M199" s="437" t="str">
        <f t="shared" si="26"/>
        <v/>
      </c>
      <c r="N199" s="439"/>
      <c r="O199" s="217"/>
      <c r="P199" s="217"/>
      <c r="Q199" s="437" t="str">
        <f t="shared" si="27"/>
        <v/>
      </c>
      <c r="R199" s="217"/>
      <c r="S199" s="217"/>
      <c r="T199" s="437" t="str">
        <f t="shared" si="28"/>
        <v/>
      </c>
      <c r="U199" s="437" t="str">
        <f t="shared" si="29"/>
        <v/>
      </c>
      <c r="V199" s="223"/>
    </row>
    <row r="200" spans="1:22" x14ac:dyDescent="0.25">
      <c r="A200" s="333"/>
      <c r="B200" s="330" t="str">
        <f>_xlfn.CONCAT(IF(ISNUMBER(A200),LOOKUP(A200,LL!$Q$2:$Q$40,LL!$T$2:$T$40),""),IF(ISNUMBER(A200),LOOKUP(A200,LL!$Q$2:$Q$40,LL!$U$2:$U$40),""))</f>
        <v/>
      </c>
      <c r="C200" s="218"/>
      <c r="D200" s="218"/>
      <c r="E200" s="330" t="str">
        <f t="shared" si="23"/>
        <v/>
      </c>
      <c r="F200" s="218"/>
      <c r="G200" s="218"/>
      <c r="H200" s="218"/>
      <c r="I200" s="437" t="str">
        <f t="shared" si="24"/>
        <v/>
      </c>
      <c r="J200" s="218"/>
      <c r="K200" s="218"/>
      <c r="L200" s="437" t="str">
        <f t="shared" si="25"/>
        <v/>
      </c>
      <c r="M200" s="437" t="str">
        <f t="shared" si="26"/>
        <v/>
      </c>
      <c r="N200" s="440"/>
      <c r="O200" s="218"/>
      <c r="P200" s="218"/>
      <c r="Q200" s="437" t="str">
        <f t="shared" si="27"/>
        <v/>
      </c>
      <c r="R200" s="218"/>
      <c r="S200" s="218"/>
      <c r="T200" s="437" t="str">
        <f t="shared" si="28"/>
        <v/>
      </c>
      <c r="U200" s="437" t="str">
        <f t="shared" si="29"/>
        <v/>
      </c>
      <c r="V200" s="224"/>
    </row>
    <row r="201" spans="1:22" x14ac:dyDescent="0.25">
      <c r="A201" s="332"/>
      <c r="B201" s="330" t="str">
        <f>_xlfn.CONCAT(IF(ISNUMBER(A201),LOOKUP(A201,LL!$Q$2:$Q$40,LL!$T$2:$T$40),""),IF(ISNUMBER(A201),LOOKUP(A201,LL!$Q$2:$Q$40,LL!$U$2:$U$40),""))</f>
        <v/>
      </c>
      <c r="C201" s="217"/>
      <c r="D201" s="217"/>
      <c r="E201" s="330" t="str">
        <f t="shared" si="23"/>
        <v/>
      </c>
      <c r="F201" s="217"/>
      <c r="G201" s="217"/>
      <c r="H201" s="217"/>
      <c r="I201" s="437" t="str">
        <f t="shared" si="24"/>
        <v/>
      </c>
      <c r="J201" s="217"/>
      <c r="K201" s="217"/>
      <c r="L201" s="437" t="str">
        <f t="shared" si="25"/>
        <v/>
      </c>
      <c r="M201" s="437" t="str">
        <f t="shared" si="26"/>
        <v/>
      </c>
      <c r="N201" s="439"/>
      <c r="O201" s="217"/>
      <c r="P201" s="217"/>
      <c r="Q201" s="437" t="str">
        <f t="shared" si="27"/>
        <v/>
      </c>
      <c r="R201" s="217"/>
      <c r="S201" s="217"/>
      <c r="T201" s="437" t="str">
        <f t="shared" si="28"/>
        <v/>
      </c>
      <c r="U201" s="437" t="str">
        <f t="shared" si="29"/>
        <v/>
      </c>
      <c r="V201" s="223"/>
    </row>
    <row r="202" spans="1:22" x14ac:dyDescent="0.25">
      <c r="A202" s="333"/>
      <c r="B202" s="330" t="str">
        <f>_xlfn.CONCAT(IF(ISNUMBER(A202),LOOKUP(A202,LL!$Q$2:$Q$40,LL!$T$2:$T$40),""),IF(ISNUMBER(A202),LOOKUP(A202,LL!$Q$2:$Q$40,LL!$U$2:$U$40),""))</f>
        <v/>
      </c>
      <c r="C202" s="218"/>
      <c r="D202" s="218"/>
      <c r="E202" s="330" t="str">
        <f t="shared" si="23"/>
        <v/>
      </c>
      <c r="F202" s="218"/>
      <c r="G202" s="218"/>
      <c r="H202" s="218"/>
      <c r="I202" s="437" t="str">
        <f t="shared" si="24"/>
        <v/>
      </c>
      <c r="J202" s="218"/>
      <c r="K202" s="218"/>
      <c r="L202" s="437" t="str">
        <f t="shared" si="25"/>
        <v/>
      </c>
      <c r="M202" s="437" t="str">
        <f t="shared" si="26"/>
        <v/>
      </c>
      <c r="N202" s="440"/>
      <c r="O202" s="218"/>
      <c r="P202" s="218"/>
      <c r="Q202" s="437" t="str">
        <f t="shared" si="27"/>
        <v/>
      </c>
      <c r="R202" s="218"/>
      <c r="S202" s="218"/>
      <c r="T202" s="437" t="str">
        <f t="shared" si="28"/>
        <v/>
      </c>
      <c r="U202" s="437" t="str">
        <f t="shared" si="29"/>
        <v/>
      </c>
      <c r="V202" s="224"/>
    </row>
    <row r="203" spans="1:22" x14ac:dyDescent="0.25">
      <c r="A203" s="332"/>
      <c r="B203" s="330" t="str">
        <f>_xlfn.CONCAT(IF(ISNUMBER(A203),LOOKUP(A203,LL!$Q$2:$Q$40,LL!$T$2:$T$40),""),IF(ISNUMBER(A203),LOOKUP(A203,LL!$Q$2:$Q$40,LL!$U$2:$U$40),""))</f>
        <v/>
      </c>
      <c r="C203" s="217"/>
      <c r="D203" s="217"/>
      <c r="E203" s="330" t="str">
        <f t="shared" si="23"/>
        <v/>
      </c>
      <c r="F203" s="217"/>
      <c r="G203" s="217"/>
      <c r="H203" s="217"/>
      <c r="I203" s="437" t="str">
        <f t="shared" si="24"/>
        <v/>
      </c>
      <c r="J203" s="217"/>
      <c r="K203" s="217"/>
      <c r="L203" s="437" t="str">
        <f t="shared" si="25"/>
        <v/>
      </c>
      <c r="M203" s="437" t="str">
        <f t="shared" si="26"/>
        <v/>
      </c>
      <c r="N203" s="439"/>
      <c r="O203" s="217"/>
      <c r="P203" s="217"/>
      <c r="Q203" s="437" t="str">
        <f t="shared" si="27"/>
        <v/>
      </c>
      <c r="R203" s="217"/>
      <c r="S203" s="217"/>
      <c r="T203" s="437" t="str">
        <f t="shared" si="28"/>
        <v/>
      </c>
      <c r="U203" s="437" t="str">
        <f t="shared" si="29"/>
        <v/>
      </c>
      <c r="V203" s="223"/>
    </row>
    <row r="204" spans="1:22" x14ac:dyDescent="0.25">
      <c r="A204" s="333"/>
      <c r="B204" s="330" t="str">
        <f>_xlfn.CONCAT(IF(ISNUMBER(A204),LOOKUP(A204,LL!$Q$2:$Q$40,LL!$T$2:$T$40),""),IF(ISNUMBER(A204),LOOKUP(A204,LL!$Q$2:$Q$40,LL!$U$2:$U$40),""))</f>
        <v/>
      </c>
      <c r="C204" s="218"/>
      <c r="D204" s="218"/>
      <c r="E204" s="330" t="str">
        <f t="shared" si="23"/>
        <v/>
      </c>
      <c r="F204" s="218"/>
      <c r="G204" s="218"/>
      <c r="H204" s="218"/>
      <c r="I204" s="437" t="str">
        <f t="shared" si="24"/>
        <v/>
      </c>
      <c r="J204" s="218"/>
      <c r="K204" s="218"/>
      <c r="L204" s="437" t="str">
        <f t="shared" si="25"/>
        <v/>
      </c>
      <c r="M204" s="437" t="str">
        <f t="shared" si="26"/>
        <v/>
      </c>
      <c r="N204" s="440"/>
      <c r="O204" s="218"/>
      <c r="P204" s="218"/>
      <c r="Q204" s="437" t="str">
        <f t="shared" si="27"/>
        <v/>
      </c>
      <c r="R204" s="218"/>
      <c r="S204" s="218"/>
      <c r="T204" s="437" t="str">
        <f t="shared" si="28"/>
        <v/>
      </c>
      <c r="U204" s="437" t="str">
        <f t="shared" si="29"/>
        <v/>
      </c>
      <c r="V204" s="224"/>
    </row>
    <row r="205" spans="1:22" x14ac:dyDescent="0.25">
      <c r="A205" s="332"/>
      <c r="B205" s="330" t="str">
        <f>_xlfn.CONCAT(IF(ISNUMBER(A205),LOOKUP(A205,LL!$Q$2:$Q$40,LL!$T$2:$T$40),""),IF(ISNUMBER(A205),LOOKUP(A205,LL!$Q$2:$Q$40,LL!$U$2:$U$40),""))</f>
        <v/>
      </c>
      <c r="C205" s="217"/>
      <c r="D205" s="217"/>
      <c r="E205" s="330" t="str">
        <f t="shared" si="23"/>
        <v/>
      </c>
      <c r="F205" s="217"/>
      <c r="G205" s="217"/>
      <c r="H205" s="217"/>
      <c r="I205" s="437" t="str">
        <f t="shared" si="24"/>
        <v/>
      </c>
      <c r="J205" s="217"/>
      <c r="K205" s="217"/>
      <c r="L205" s="437" t="str">
        <f t="shared" si="25"/>
        <v/>
      </c>
      <c r="M205" s="437" t="str">
        <f t="shared" si="26"/>
        <v/>
      </c>
      <c r="N205" s="439"/>
      <c r="O205" s="217"/>
      <c r="P205" s="217"/>
      <c r="Q205" s="437" t="str">
        <f t="shared" si="27"/>
        <v/>
      </c>
      <c r="R205" s="217"/>
      <c r="S205" s="217"/>
      <c r="T205" s="437" t="str">
        <f t="shared" si="28"/>
        <v/>
      </c>
      <c r="U205" s="437" t="str">
        <f t="shared" si="29"/>
        <v/>
      </c>
      <c r="V205" s="223"/>
    </row>
    <row r="206" spans="1:22" x14ac:dyDescent="0.25">
      <c r="A206" s="333"/>
      <c r="B206" s="330" t="str">
        <f>_xlfn.CONCAT(IF(ISNUMBER(A206),LOOKUP(A206,LL!$Q$2:$Q$40,LL!$T$2:$T$40),""),IF(ISNUMBER(A206),LOOKUP(A206,LL!$Q$2:$Q$40,LL!$U$2:$U$40),""))</f>
        <v/>
      </c>
      <c r="C206" s="218"/>
      <c r="D206" s="218"/>
      <c r="E206" s="330" t="str">
        <f t="shared" si="23"/>
        <v/>
      </c>
      <c r="F206" s="218"/>
      <c r="G206" s="218"/>
      <c r="H206" s="218"/>
      <c r="I206" s="437" t="str">
        <f t="shared" si="24"/>
        <v/>
      </c>
      <c r="J206" s="218"/>
      <c r="K206" s="218"/>
      <c r="L206" s="437" t="str">
        <f t="shared" si="25"/>
        <v/>
      </c>
      <c r="M206" s="437" t="str">
        <f t="shared" si="26"/>
        <v/>
      </c>
      <c r="N206" s="440"/>
      <c r="O206" s="218"/>
      <c r="P206" s="218"/>
      <c r="Q206" s="437" t="str">
        <f t="shared" si="27"/>
        <v/>
      </c>
      <c r="R206" s="218"/>
      <c r="S206" s="218"/>
      <c r="T206" s="437" t="str">
        <f t="shared" si="28"/>
        <v/>
      </c>
      <c r="U206" s="437" t="str">
        <f t="shared" si="29"/>
        <v/>
      </c>
      <c r="V206" s="224"/>
    </row>
    <row r="207" spans="1:22" x14ac:dyDescent="0.25">
      <c r="A207" s="332"/>
      <c r="B207" s="330" t="str">
        <f>_xlfn.CONCAT(IF(ISNUMBER(A207),LOOKUP(A207,LL!$Q$2:$Q$40,LL!$T$2:$T$40),""),IF(ISNUMBER(A207),LOOKUP(A207,LL!$Q$2:$Q$40,LL!$U$2:$U$40),""))</f>
        <v/>
      </c>
      <c r="C207" s="217"/>
      <c r="D207" s="217"/>
      <c r="E207" s="330" t="str">
        <f t="shared" si="23"/>
        <v/>
      </c>
      <c r="F207" s="217"/>
      <c r="G207" s="217"/>
      <c r="H207" s="217"/>
      <c r="I207" s="437" t="str">
        <f t="shared" si="24"/>
        <v/>
      </c>
      <c r="J207" s="217"/>
      <c r="K207" s="217"/>
      <c r="L207" s="437" t="str">
        <f t="shared" si="25"/>
        <v/>
      </c>
      <c r="M207" s="437" t="str">
        <f t="shared" si="26"/>
        <v/>
      </c>
      <c r="N207" s="439"/>
      <c r="O207" s="217"/>
      <c r="P207" s="217"/>
      <c r="Q207" s="437" t="str">
        <f t="shared" si="27"/>
        <v/>
      </c>
      <c r="R207" s="217"/>
      <c r="S207" s="217"/>
      <c r="T207" s="437" t="str">
        <f t="shared" si="28"/>
        <v/>
      </c>
      <c r="U207" s="437" t="str">
        <f t="shared" si="29"/>
        <v/>
      </c>
      <c r="V207" s="223"/>
    </row>
    <row r="208" spans="1:22" x14ac:dyDescent="0.25">
      <c r="A208" s="333"/>
      <c r="B208" s="330" t="str">
        <f>_xlfn.CONCAT(IF(ISNUMBER(A208),LOOKUP(A208,LL!$Q$2:$Q$40,LL!$T$2:$T$40),""),IF(ISNUMBER(A208),LOOKUP(A208,LL!$Q$2:$Q$40,LL!$U$2:$U$40),""))</f>
        <v/>
      </c>
      <c r="C208" s="218"/>
      <c r="D208" s="218"/>
      <c r="E208" s="330" t="str">
        <f t="shared" si="23"/>
        <v/>
      </c>
      <c r="F208" s="218"/>
      <c r="G208" s="218"/>
      <c r="H208" s="218"/>
      <c r="I208" s="437" t="str">
        <f t="shared" si="24"/>
        <v/>
      </c>
      <c r="J208" s="218"/>
      <c r="K208" s="218"/>
      <c r="L208" s="437" t="str">
        <f t="shared" si="25"/>
        <v/>
      </c>
      <c r="M208" s="437" t="str">
        <f t="shared" si="26"/>
        <v/>
      </c>
      <c r="N208" s="440"/>
      <c r="O208" s="218"/>
      <c r="P208" s="218"/>
      <c r="Q208" s="437" t="str">
        <f t="shared" si="27"/>
        <v/>
      </c>
      <c r="R208" s="218"/>
      <c r="S208" s="218"/>
      <c r="T208" s="437" t="str">
        <f t="shared" si="28"/>
        <v/>
      </c>
      <c r="U208" s="437" t="str">
        <f t="shared" si="29"/>
        <v/>
      </c>
      <c r="V208" s="224"/>
    </row>
    <row r="209" spans="1:22" x14ac:dyDescent="0.25">
      <c r="A209" s="332"/>
      <c r="B209" s="330" t="str">
        <f>_xlfn.CONCAT(IF(ISNUMBER(A209),LOOKUP(A209,LL!$Q$2:$Q$40,LL!$T$2:$T$40),""),IF(ISNUMBER(A209),LOOKUP(A209,LL!$Q$2:$Q$40,LL!$U$2:$U$40),""))</f>
        <v/>
      </c>
      <c r="C209" s="217"/>
      <c r="D209" s="217"/>
      <c r="E209" s="330" t="str">
        <f t="shared" si="23"/>
        <v/>
      </c>
      <c r="F209" s="217"/>
      <c r="G209" s="217"/>
      <c r="H209" s="217"/>
      <c r="I209" s="437" t="str">
        <f t="shared" si="24"/>
        <v/>
      </c>
      <c r="J209" s="217"/>
      <c r="K209" s="217"/>
      <c r="L209" s="437" t="str">
        <f t="shared" si="25"/>
        <v/>
      </c>
      <c r="M209" s="437" t="str">
        <f t="shared" si="26"/>
        <v/>
      </c>
      <c r="N209" s="439"/>
      <c r="O209" s="217"/>
      <c r="P209" s="217"/>
      <c r="Q209" s="437" t="str">
        <f t="shared" si="27"/>
        <v/>
      </c>
      <c r="R209" s="217"/>
      <c r="S209" s="217"/>
      <c r="T209" s="437" t="str">
        <f t="shared" si="28"/>
        <v/>
      </c>
      <c r="U209" s="437" t="str">
        <f t="shared" si="29"/>
        <v/>
      </c>
      <c r="V209" s="223"/>
    </row>
    <row r="210" spans="1:22" x14ac:dyDescent="0.25">
      <c r="A210" s="333"/>
      <c r="B210" s="330" t="str">
        <f>_xlfn.CONCAT(IF(ISNUMBER(A210),LOOKUP(A210,LL!$Q$2:$Q$40,LL!$T$2:$T$40),""),IF(ISNUMBER(A210),LOOKUP(A210,LL!$Q$2:$Q$40,LL!$U$2:$U$40),""))</f>
        <v/>
      </c>
      <c r="C210" s="218"/>
      <c r="D210" s="218"/>
      <c r="E210" s="330" t="str">
        <f t="shared" si="23"/>
        <v/>
      </c>
      <c r="F210" s="218"/>
      <c r="G210" s="218"/>
      <c r="H210" s="218"/>
      <c r="I210" s="437" t="str">
        <f t="shared" si="24"/>
        <v/>
      </c>
      <c r="J210" s="218"/>
      <c r="K210" s="218"/>
      <c r="L210" s="437" t="str">
        <f t="shared" si="25"/>
        <v/>
      </c>
      <c r="M210" s="437" t="str">
        <f t="shared" si="26"/>
        <v/>
      </c>
      <c r="N210" s="440"/>
      <c r="O210" s="218"/>
      <c r="P210" s="218"/>
      <c r="Q210" s="437" t="str">
        <f t="shared" si="27"/>
        <v/>
      </c>
      <c r="R210" s="218"/>
      <c r="S210" s="218"/>
      <c r="T210" s="437" t="str">
        <f t="shared" si="28"/>
        <v/>
      </c>
      <c r="U210" s="437" t="str">
        <f t="shared" si="29"/>
        <v/>
      </c>
      <c r="V210" s="224"/>
    </row>
    <row r="211" spans="1:22" x14ac:dyDescent="0.25">
      <c r="A211" s="332"/>
      <c r="B211" s="330" t="str">
        <f>_xlfn.CONCAT(IF(ISNUMBER(A211),LOOKUP(A211,LL!$Q$2:$Q$40,LL!$T$2:$T$40),""),IF(ISNUMBER(A211),LOOKUP(A211,LL!$Q$2:$Q$40,LL!$U$2:$U$40),""))</f>
        <v/>
      </c>
      <c r="C211" s="217"/>
      <c r="D211" s="217"/>
      <c r="E211" s="330" t="str">
        <f t="shared" si="23"/>
        <v/>
      </c>
      <c r="F211" s="217"/>
      <c r="G211" s="217"/>
      <c r="H211" s="217"/>
      <c r="I211" s="437" t="str">
        <f t="shared" si="24"/>
        <v/>
      </c>
      <c r="J211" s="217"/>
      <c r="K211" s="217"/>
      <c r="L211" s="437" t="str">
        <f t="shared" si="25"/>
        <v/>
      </c>
      <c r="M211" s="437" t="str">
        <f t="shared" si="26"/>
        <v/>
      </c>
      <c r="N211" s="439"/>
      <c r="O211" s="217"/>
      <c r="P211" s="217"/>
      <c r="Q211" s="437" t="str">
        <f t="shared" si="27"/>
        <v/>
      </c>
      <c r="R211" s="217"/>
      <c r="S211" s="217"/>
      <c r="T211" s="437" t="str">
        <f t="shared" si="28"/>
        <v/>
      </c>
      <c r="U211" s="437" t="str">
        <f t="shared" si="29"/>
        <v/>
      </c>
      <c r="V211" s="223"/>
    </row>
    <row r="212" spans="1:22" x14ac:dyDescent="0.25">
      <c r="A212" s="333"/>
      <c r="B212" s="330" t="str">
        <f>_xlfn.CONCAT(IF(ISNUMBER(A212),LOOKUP(A212,LL!$Q$2:$Q$40,LL!$T$2:$T$40),""),IF(ISNUMBER(A212),LOOKUP(A212,LL!$Q$2:$Q$40,LL!$U$2:$U$40),""))</f>
        <v/>
      </c>
      <c r="C212" s="218"/>
      <c r="D212" s="218"/>
      <c r="E212" s="330" t="str">
        <f t="shared" si="23"/>
        <v/>
      </c>
      <c r="F212" s="218"/>
      <c r="G212" s="218"/>
      <c r="H212" s="218"/>
      <c r="I212" s="437" t="str">
        <f t="shared" si="24"/>
        <v/>
      </c>
      <c r="J212" s="218"/>
      <c r="K212" s="218"/>
      <c r="L212" s="437" t="str">
        <f t="shared" si="25"/>
        <v/>
      </c>
      <c r="M212" s="437" t="str">
        <f t="shared" si="26"/>
        <v/>
      </c>
      <c r="N212" s="440"/>
      <c r="O212" s="218"/>
      <c r="P212" s="218"/>
      <c r="Q212" s="437" t="str">
        <f t="shared" si="27"/>
        <v/>
      </c>
      <c r="R212" s="218"/>
      <c r="S212" s="218"/>
      <c r="T212" s="437" t="str">
        <f t="shared" si="28"/>
        <v/>
      </c>
      <c r="U212" s="437" t="str">
        <f t="shared" si="29"/>
        <v/>
      </c>
      <c r="V212" s="224"/>
    </row>
    <row r="213" spans="1:22" x14ac:dyDescent="0.25">
      <c r="A213" s="332"/>
      <c r="B213" s="330" t="str">
        <f>_xlfn.CONCAT(IF(ISNUMBER(A213),LOOKUP(A213,LL!$Q$2:$Q$40,LL!$T$2:$T$40),""),IF(ISNUMBER(A213),LOOKUP(A213,LL!$Q$2:$Q$40,LL!$U$2:$U$40),""))</f>
        <v/>
      </c>
      <c r="C213" s="217"/>
      <c r="D213" s="217"/>
      <c r="E213" s="330" t="str">
        <f t="shared" si="23"/>
        <v/>
      </c>
      <c r="F213" s="217"/>
      <c r="G213" s="217"/>
      <c r="H213" s="217"/>
      <c r="I213" s="437" t="str">
        <f t="shared" si="24"/>
        <v/>
      </c>
      <c r="J213" s="217"/>
      <c r="K213" s="217"/>
      <c r="L213" s="437" t="str">
        <f t="shared" si="25"/>
        <v/>
      </c>
      <c r="M213" s="437" t="str">
        <f t="shared" si="26"/>
        <v/>
      </c>
      <c r="N213" s="439"/>
      <c r="O213" s="217"/>
      <c r="P213" s="217"/>
      <c r="Q213" s="437" t="str">
        <f t="shared" si="27"/>
        <v/>
      </c>
      <c r="R213" s="217"/>
      <c r="S213" s="217"/>
      <c r="T213" s="437" t="str">
        <f t="shared" si="28"/>
        <v/>
      </c>
      <c r="U213" s="437" t="str">
        <f t="shared" si="29"/>
        <v/>
      </c>
      <c r="V213" s="223"/>
    </row>
    <row r="214" spans="1:22" x14ac:dyDescent="0.25">
      <c r="A214" s="333"/>
      <c r="B214" s="330" t="str">
        <f>_xlfn.CONCAT(IF(ISNUMBER(A214),LOOKUP(A214,LL!$Q$2:$Q$40,LL!$T$2:$T$40),""),IF(ISNUMBER(A214),LOOKUP(A214,LL!$Q$2:$Q$40,LL!$U$2:$U$40),""))</f>
        <v/>
      </c>
      <c r="C214" s="218"/>
      <c r="D214" s="218"/>
      <c r="E214" s="330" t="str">
        <f t="shared" si="23"/>
        <v/>
      </c>
      <c r="F214" s="218"/>
      <c r="G214" s="218"/>
      <c r="H214" s="218"/>
      <c r="I214" s="437" t="str">
        <f t="shared" si="24"/>
        <v/>
      </c>
      <c r="J214" s="218"/>
      <c r="K214" s="218"/>
      <c r="L214" s="437" t="str">
        <f t="shared" si="25"/>
        <v/>
      </c>
      <c r="M214" s="437" t="str">
        <f t="shared" si="26"/>
        <v/>
      </c>
      <c r="N214" s="440"/>
      <c r="O214" s="218"/>
      <c r="P214" s="218"/>
      <c r="Q214" s="437" t="str">
        <f t="shared" si="27"/>
        <v/>
      </c>
      <c r="R214" s="218"/>
      <c r="S214" s="218"/>
      <c r="T214" s="437" t="str">
        <f t="shared" si="28"/>
        <v/>
      </c>
      <c r="U214" s="437" t="str">
        <f t="shared" si="29"/>
        <v/>
      </c>
      <c r="V214" s="224"/>
    </row>
    <row r="215" spans="1:22" x14ac:dyDescent="0.25">
      <c r="A215" s="332"/>
      <c r="B215" s="330" t="str">
        <f>_xlfn.CONCAT(IF(ISNUMBER(A215),LOOKUP(A215,LL!$Q$2:$Q$40,LL!$T$2:$T$40),""),IF(ISNUMBER(A215),LOOKUP(A215,LL!$Q$2:$Q$40,LL!$U$2:$U$40),""))</f>
        <v/>
      </c>
      <c r="C215" s="217"/>
      <c r="D215" s="217"/>
      <c r="E215" s="330" t="str">
        <f t="shared" si="23"/>
        <v/>
      </c>
      <c r="F215" s="217"/>
      <c r="G215" s="217"/>
      <c r="H215" s="217"/>
      <c r="I215" s="437" t="str">
        <f t="shared" si="24"/>
        <v/>
      </c>
      <c r="J215" s="217"/>
      <c r="K215" s="217"/>
      <c r="L215" s="437" t="str">
        <f t="shared" si="25"/>
        <v/>
      </c>
      <c r="M215" s="437" t="str">
        <f t="shared" si="26"/>
        <v/>
      </c>
      <c r="N215" s="439"/>
      <c r="O215" s="217"/>
      <c r="P215" s="217"/>
      <c r="Q215" s="437" t="str">
        <f t="shared" si="27"/>
        <v/>
      </c>
      <c r="R215" s="217"/>
      <c r="S215" s="217"/>
      <c r="T215" s="437" t="str">
        <f t="shared" si="28"/>
        <v/>
      </c>
      <c r="U215" s="437" t="str">
        <f t="shared" si="29"/>
        <v/>
      </c>
      <c r="V215" s="223"/>
    </row>
    <row r="216" spans="1:22" x14ac:dyDescent="0.25">
      <c r="A216" s="333"/>
      <c r="B216" s="330" t="str">
        <f>_xlfn.CONCAT(IF(ISNUMBER(A216),LOOKUP(A216,LL!$Q$2:$Q$40,LL!$T$2:$T$40),""),IF(ISNUMBER(A216),LOOKUP(A216,LL!$Q$2:$Q$40,LL!$U$2:$U$40),""))</f>
        <v/>
      </c>
      <c r="C216" s="218"/>
      <c r="D216" s="218"/>
      <c r="E216" s="330" t="str">
        <f t="shared" si="23"/>
        <v/>
      </c>
      <c r="F216" s="218"/>
      <c r="G216" s="218"/>
      <c r="H216" s="218"/>
      <c r="I216" s="437" t="str">
        <f t="shared" si="24"/>
        <v/>
      </c>
      <c r="J216" s="218"/>
      <c r="K216" s="218"/>
      <c r="L216" s="437" t="str">
        <f t="shared" si="25"/>
        <v/>
      </c>
      <c r="M216" s="437" t="str">
        <f t="shared" si="26"/>
        <v/>
      </c>
      <c r="N216" s="440"/>
      <c r="O216" s="218"/>
      <c r="P216" s="218"/>
      <c r="Q216" s="437" t="str">
        <f t="shared" si="27"/>
        <v/>
      </c>
      <c r="R216" s="218"/>
      <c r="S216" s="218"/>
      <c r="T216" s="437" t="str">
        <f t="shared" si="28"/>
        <v/>
      </c>
      <c r="U216" s="437" t="str">
        <f t="shared" si="29"/>
        <v/>
      </c>
      <c r="V216" s="224"/>
    </row>
    <row r="217" spans="1:22" x14ac:dyDescent="0.25">
      <c r="A217" s="332"/>
      <c r="B217" s="330" t="str">
        <f>_xlfn.CONCAT(IF(ISNUMBER(A217),LOOKUP(A217,LL!$Q$2:$Q$40,LL!$T$2:$T$40),""),IF(ISNUMBER(A217),LOOKUP(A217,LL!$Q$2:$Q$40,LL!$U$2:$U$40),""))</f>
        <v/>
      </c>
      <c r="C217" s="217"/>
      <c r="D217" s="217"/>
      <c r="E217" s="330" t="str">
        <f t="shared" si="23"/>
        <v/>
      </c>
      <c r="F217" s="217"/>
      <c r="G217" s="217"/>
      <c r="H217" s="217"/>
      <c r="I217" s="437" t="str">
        <f t="shared" si="24"/>
        <v/>
      </c>
      <c r="J217" s="217"/>
      <c r="K217" s="217"/>
      <c r="L217" s="437" t="str">
        <f t="shared" si="25"/>
        <v/>
      </c>
      <c r="M217" s="437" t="str">
        <f t="shared" si="26"/>
        <v/>
      </c>
      <c r="N217" s="439"/>
      <c r="O217" s="217"/>
      <c r="P217" s="217"/>
      <c r="Q217" s="437" t="str">
        <f t="shared" si="27"/>
        <v/>
      </c>
      <c r="R217" s="217"/>
      <c r="S217" s="217"/>
      <c r="T217" s="437" t="str">
        <f t="shared" si="28"/>
        <v/>
      </c>
      <c r="U217" s="437" t="str">
        <f t="shared" si="29"/>
        <v/>
      </c>
      <c r="V217" s="223"/>
    </row>
    <row r="218" spans="1:22" x14ac:dyDescent="0.25">
      <c r="A218" s="333"/>
      <c r="B218" s="330" t="str">
        <f>_xlfn.CONCAT(IF(ISNUMBER(A218),LOOKUP(A218,LL!$Q$2:$Q$40,LL!$T$2:$T$40),""),IF(ISNUMBER(A218),LOOKUP(A218,LL!$Q$2:$Q$40,LL!$U$2:$U$40),""))</f>
        <v/>
      </c>
      <c r="C218" s="218"/>
      <c r="D218" s="218"/>
      <c r="E218" s="330" t="str">
        <f t="shared" si="23"/>
        <v/>
      </c>
      <c r="F218" s="218"/>
      <c r="G218" s="218"/>
      <c r="H218" s="218"/>
      <c r="I218" s="437" t="str">
        <f t="shared" si="24"/>
        <v/>
      </c>
      <c r="J218" s="218"/>
      <c r="K218" s="218"/>
      <c r="L218" s="437" t="str">
        <f t="shared" si="25"/>
        <v/>
      </c>
      <c r="M218" s="437" t="str">
        <f t="shared" si="26"/>
        <v/>
      </c>
      <c r="N218" s="440"/>
      <c r="O218" s="218"/>
      <c r="P218" s="218"/>
      <c r="Q218" s="437" t="str">
        <f t="shared" si="27"/>
        <v/>
      </c>
      <c r="R218" s="218"/>
      <c r="S218" s="218"/>
      <c r="T218" s="437" t="str">
        <f t="shared" si="28"/>
        <v/>
      </c>
      <c r="U218" s="437" t="str">
        <f t="shared" si="29"/>
        <v/>
      </c>
      <c r="V218" s="224"/>
    </row>
    <row r="219" spans="1:22" x14ac:dyDescent="0.25">
      <c r="A219" s="332"/>
      <c r="B219" s="330" t="str">
        <f>_xlfn.CONCAT(IF(ISNUMBER(A219),LOOKUP(A219,LL!$Q$2:$Q$40,LL!$T$2:$T$40),""),IF(ISNUMBER(A219),LOOKUP(A219,LL!$Q$2:$Q$40,LL!$U$2:$U$40),""))</f>
        <v/>
      </c>
      <c r="C219" s="217"/>
      <c r="D219" s="217"/>
      <c r="E219" s="330" t="str">
        <f t="shared" si="23"/>
        <v/>
      </c>
      <c r="F219" s="217"/>
      <c r="G219" s="217"/>
      <c r="H219" s="217"/>
      <c r="I219" s="437" t="str">
        <f t="shared" si="24"/>
        <v/>
      </c>
      <c r="J219" s="217"/>
      <c r="K219" s="217"/>
      <c r="L219" s="437" t="str">
        <f t="shared" si="25"/>
        <v/>
      </c>
      <c r="M219" s="437" t="str">
        <f t="shared" si="26"/>
        <v/>
      </c>
      <c r="N219" s="439"/>
      <c r="O219" s="217"/>
      <c r="P219" s="217"/>
      <c r="Q219" s="437" t="str">
        <f t="shared" si="27"/>
        <v/>
      </c>
      <c r="R219" s="217"/>
      <c r="S219" s="217"/>
      <c r="T219" s="437" t="str">
        <f t="shared" si="28"/>
        <v/>
      </c>
      <c r="U219" s="437" t="str">
        <f t="shared" si="29"/>
        <v/>
      </c>
      <c r="V219" s="223"/>
    </row>
    <row r="220" spans="1:22" x14ac:dyDescent="0.25">
      <c r="A220" s="333"/>
      <c r="B220" s="330" t="str">
        <f>_xlfn.CONCAT(IF(ISNUMBER(A220),LOOKUP(A220,LL!$Q$2:$Q$40,LL!$T$2:$T$40),""),IF(ISNUMBER(A220),LOOKUP(A220,LL!$Q$2:$Q$40,LL!$U$2:$U$40),""))</f>
        <v/>
      </c>
      <c r="C220" s="218"/>
      <c r="D220" s="218"/>
      <c r="E220" s="330" t="str">
        <f t="shared" si="23"/>
        <v/>
      </c>
      <c r="F220" s="218"/>
      <c r="G220" s="218"/>
      <c r="H220" s="218"/>
      <c r="I220" s="437" t="str">
        <f t="shared" si="24"/>
        <v/>
      </c>
      <c r="J220" s="218"/>
      <c r="K220" s="218"/>
      <c r="L220" s="437" t="str">
        <f t="shared" si="25"/>
        <v/>
      </c>
      <c r="M220" s="437" t="str">
        <f t="shared" si="26"/>
        <v/>
      </c>
      <c r="N220" s="440"/>
      <c r="O220" s="218"/>
      <c r="P220" s="218"/>
      <c r="Q220" s="437" t="str">
        <f t="shared" si="27"/>
        <v/>
      </c>
      <c r="R220" s="218"/>
      <c r="S220" s="218"/>
      <c r="T220" s="437" t="str">
        <f t="shared" si="28"/>
        <v/>
      </c>
      <c r="U220" s="437" t="str">
        <f t="shared" si="29"/>
        <v/>
      </c>
      <c r="V220" s="224"/>
    </row>
    <row r="221" spans="1:22" x14ac:dyDescent="0.25">
      <c r="A221" s="332"/>
      <c r="B221" s="330" t="str">
        <f>_xlfn.CONCAT(IF(ISNUMBER(A221),LOOKUP(A221,LL!$Q$2:$Q$40,LL!$T$2:$T$40),""),IF(ISNUMBER(A221),LOOKUP(A221,LL!$Q$2:$Q$40,LL!$U$2:$U$40),""))</f>
        <v/>
      </c>
      <c r="C221" s="217"/>
      <c r="D221" s="217"/>
      <c r="E221" s="330" t="str">
        <f t="shared" si="23"/>
        <v/>
      </c>
      <c r="F221" s="217"/>
      <c r="G221" s="217"/>
      <c r="H221" s="217"/>
      <c r="I221" s="437" t="str">
        <f t="shared" si="24"/>
        <v/>
      </c>
      <c r="J221" s="217"/>
      <c r="K221" s="217"/>
      <c r="L221" s="437" t="str">
        <f t="shared" si="25"/>
        <v/>
      </c>
      <c r="M221" s="437" t="str">
        <f t="shared" si="26"/>
        <v/>
      </c>
      <c r="N221" s="439"/>
      <c r="O221" s="217"/>
      <c r="P221" s="217"/>
      <c r="Q221" s="437" t="str">
        <f t="shared" si="27"/>
        <v/>
      </c>
      <c r="R221" s="217"/>
      <c r="S221" s="217"/>
      <c r="T221" s="437" t="str">
        <f t="shared" si="28"/>
        <v/>
      </c>
      <c r="U221" s="437" t="str">
        <f t="shared" si="29"/>
        <v/>
      </c>
      <c r="V221" s="223"/>
    </row>
    <row r="222" spans="1:22" x14ac:dyDescent="0.25">
      <c r="A222" s="333"/>
      <c r="B222" s="330" t="str">
        <f>_xlfn.CONCAT(IF(ISNUMBER(A222),LOOKUP(A222,LL!$Q$2:$Q$40,LL!$T$2:$T$40),""),IF(ISNUMBER(A222),LOOKUP(A222,LL!$Q$2:$Q$40,LL!$U$2:$U$40),""))</f>
        <v/>
      </c>
      <c r="C222" s="218"/>
      <c r="D222" s="218"/>
      <c r="E222" s="330" t="str">
        <f t="shared" si="23"/>
        <v/>
      </c>
      <c r="F222" s="218"/>
      <c r="G222" s="218"/>
      <c r="H222" s="218"/>
      <c r="I222" s="437" t="str">
        <f t="shared" si="24"/>
        <v/>
      </c>
      <c r="J222" s="218"/>
      <c r="K222" s="218"/>
      <c r="L222" s="437" t="str">
        <f t="shared" si="25"/>
        <v/>
      </c>
      <c r="M222" s="437" t="str">
        <f t="shared" si="26"/>
        <v/>
      </c>
      <c r="N222" s="440"/>
      <c r="O222" s="218"/>
      <c r="P222" s="218"/>
      <c r="Q222" s="437" t="str">
        <f t="shared" si="27"/>
        <v/>
      </c>
      <c r="R222" s="218"/>
      <c r="S222" s="218"/>
      <c r="T222" s="437" t="str">
        <f t="shared" si="28"/>
        <v/>
      </c>
      <c r="U222" s="437" t="str">
        <f t="shared" si="29"/>
        <v/>
      </c>
      <c r="V222" s="224"/>
    </row>
    <row r="223" spans="1:22" x14ac:dyDescent="0.25">
      <c r="A223" s="332"/>
      <c r="B223" s="330" t="str">
        <f>_xlfn.CONCAT(IF(ISNUMBER(A223),LOOKUP(A223,LL!$Q$2:$Q$40,LL!$T$2:$T$40),""),IF(ISNUMBER(A223),LOOKUP(A223,LL!$Q$2:$Q$40,LL!$U$2:$U$40),""))</f>
        <v/>
      </c>
      <c r="C223" s="217"/>
      <c r="D223" s="217"/>
      <c r="E223" s="330" t="str">
        <f t="shared" si="23"/>
        <v/>
      </c>
      <c r="F223" s="217"/>
      <c r="G223" s="217"/>
      <c r="H223" s="217"/>
      <c r="I223" s="437" t="str">
        <f t="shared" si="24"/>
        <v/>
      </c>
      <c r="J223" s="217"/>
      <c r="K223" s="217"/>
      <c r="L223" s="437" t="str">
        <f t="shared" si="25"/>
        <v/>
      </c>
      <c r="M223" s="437" t="str">
        <f t="shared" si="26"/>
        <v/>
      </c>
      <c r="N223" s="439"/>
      <c r="O223" s="217"/>
      <c r="P223" s="217"/>
      <c r="Q223" s="437" t="str">
        <f t="shared" si="27"/>
        <v/>
      </c>
      <c r="R223" s="217"/>
      <c r="S223" s="217"/>
      <c r="T223" s="437" t="str">
        <f t="shared" si="28"/>
        <v/>
      </c>
      <c r="U223" s="437" t="str">
        <f t="shared" si="29"/>
        <v/>
      </c>
      <c r="V223" s="223"/>
    </row>
    <row r="224" spans="1:22" x14ac:dyDescent="0.25">
      <c r="A224" s="333"/>
      <c r="B224" s="330" t="str">
        <f>_xlfn.CONCAT(IF(ISNUMBER(A224),LOOKUP(A224,LL!$Q$2:$Q$40,LL!$T$2:$T$40),""),IF(ISNUMBER(A224),LOOKUP(A224,LL!$Q$2:$Q$40,LL!$U$2:$U$40),""))</f>
        <v/>
      </c>
      <c r="C224" s="218"/>
      <c r="D224" s="218"/>
      <c r="E224" s="330" t="str">
        <f t="shared" si="23"/>
        <v/>
      </c>
      <c r="F224" s="218"/>
      <c r="G224" s="218"/>
      <c r="H224" s="218"/>
      <c r="I224" s="437" t="str">
        <f t="shared" si="24"/>
        <v/>
      </c>
      <c r="J224" s="218"/>
      <c r="K224" s="218"/>
      <c r="L224" s="437" t="str">
        <f t="shared" si="25"/>
        <v/>
      </c>
      <c r="M224" s="437" t="str">
        <f t="shared" si="26"/>
        <v/>
      </c>
      <c r="N224" s="440"/>
      <c r="O224" s="218"/>
      <c r="P224" s="218"/>
      <c r="Q224" s="437" t="str">
        <f t="shared" si="27"/>
        <v/>
      </c>
      <c r="R224" s="218"/>
      <c r="S224" s="218"/>
      <c r="T224" s="437" t="str">
        <f t="shared" si="28"/>
        <v/>
      </c>
      <c r="U224" s="437" t="str">
        <f t="shared" si="29"/>
        <v/>
      </c>
      <c r="V224" s="224"/>
    </row>
    <row r="225" spans="1:22" x14ac:dyDescent="0.25">
      <c r="A225" s="332"/>
      <c r="B225" s="330" t="str">
        <f>_xlfn.CONCAT(IF(ISNUMBER(A225),LOOKUP(A225,LL!$Q$2:$Q$40,LL!$T$2:$T$40),""),IF(ISNUMBER(A225),LOOKUP(A225,LL!$Q$2:$Q$40,LL!$U$2:$U$40),""))</f>
        <v/>
      </c>
      <c r="C225" s="217"/>
      <c r="D225" s="217"/>
      <c r="E225" s="330" t="str">
        <f t="shared" si="23"/>
        <v/>
      </c>
      <c r="F225" s="217"/>
      <c r="G225" s="217"/>
      <c r="H225" s="217"/>
      <c r="I225" s="437" t="str">
        <f t="shared" si="24"/>
        <v/>
      </c>
      <c r="J225" s="217"/>
      <c r="K225" s="217"/>
      <c r="L225" s="437" t="str">
        <f t="shared" si="25"/>
        <v/>
      </c>
      <c r="M225" s="437" t="str">
        <f t="shared" si="26"/>
        <v/>
      </c>
      <c r="N225" s="439"/>
      <c r="O225" s="217"/>
      <c r="P225" s="217"/>
      <c r="Q225" s="437" t="str">
        <f t="shared" si="27"/>
        <v/>
      </c>
      <c r="R225" s="217"/>
      <c r="S225" s="217"/>
      <c r="T225" s="437" t="str">
        <f t="shared" si="28"/>
        <v/>
      </c>
      <c r="U225" s="437" t="str">
        <f t="shared" si="29"/>
        <v/>
      </c>
      <c r="V225" s="223"/>
    </row>
    <row r="226" spans="1:22" x14ac:dyDescent="0.25">
      <c r="A226" s="333"/>
      <c r="B226" s="330" t="str">
        <f>_xlfn.CONCAT(IF(ISNUMBER(A226),LOOKUP(A226,LL!$Q$2:$Q$40,LL!$T$2:$T$40),""),IF(ISNUMBER(A226),LOOKUP(A226,LL!$Q$2:$Q$40,LL!$U$2:$U$40),""))</f>
        <v/>
      </c>
      <c r="C226" s="218"/>
      <c r="D226" s="218"/>
      <c r="E226" s="330" t="str">
        <f t="shared" si="23"/>
        <v/>
      </c>
      <c r="F226" s="218"/>
      <c r="G226" s="218"/>
      <c r="H226" s="218"/>
      <c r="I226" s="437" t="str">
        <f t="shared" si="24"/>
        <v/>
      </c>
      <c r="J226" s="218"/>
      <c r="K226" s="218"/>
      <c r="L226" s="437" t="str">
        <f t="shared" si="25"/>
        <v/>
      </c>
      <c r="M226" s="437" t="str">
        <f t="shared" si="26"/>
        <v/>
      </c>
      <c r="N226" s="440"/>
      <c r="O226" s="218"/>
      <c r="P226" s="218"/>
      <c r="Q226" s="437" t="str">
        <f t="shared" si="27"/>
        <v/>
      </c>
      <c r="R226" s="218"/>
      <c r="S226" s="218"/>
      <c r="T226" s="437" t="str">
        <f t="shared" si="28"/>
        <v/>
      </c>
      <c r="U226" s="437" t="str">
        <f t="shared" si="29"/>
        <v/>
      </c>
      <c r="V226" s="224"/>
    </row>
    <row r="227" spans="1:22" x14ac:dyDescent="0.25">
      <c r="A227" s="332"/>
      <c r="B227" s="330" t="str">
        <f>_xlfn.CONCAT(IF(ISNUMBER(A227),LOOKUP(A227,LL!$Q$2:$Q$40,LL!$T$2:$T$40),""),IF(ISNUMBER(A227),LOOKUP(A227,LL!$Q$2:$Q$40,LL!$U$2:$U$40),""))</f>
        <v/>
      </c>
      <c r="C227" s="217"/>
      <c r="D227" s="217"/>
      <c r="E227" s="330" t="str">
        <f t="shared" si="23"/>
        <v/>
      </c>
      <c r="F227" s="217"/>
      <c r="G227" s="217"/>
      <c r="H227" s="217"/>
      <c r="I227" s="437" t="str">
        <f t="shared" si="24"/>
        <v/>
      </c>
      <c r="J227" s="217"/>
      <c r="K227" s="217"/>
      <c r="L227" s="437" t="str">
        <f t="shared" si="25"/>
        <v/>
      </c>
      <c r="M227" s="437" t="str">
        <f t="shared" si="26"/>
        <v/>
      </c>
      <c r="N227" s="439"/>
      <c r="O227" s="217"/>
      <c r="P227" s="217"/>
      <c r="Q227" s="437" t="str">
        <f t="shared" si="27"/>
        <v/>
      </c>
      <c r="R227" s="217"/>
      <c r="S227" s="217"/>
      <c r="T227" s="437" t="str">
        <f t="shared" si="28"/>
        <v/>
      </c>
      <c r="U227" s="437" t="str">
        <f t="shared" si="29"/>
        <v/>
      </c>
      <c r="V227" s="223"/>
    </row>
    <row r="228" spans="1:22" x14ac:dyDescent="0.25">
      <c r="A228" s="333"/>
      <c r="B228" s="330" t="str">
        <f>_xlfn.CONCAT(IF(ISNUMBER(A228),LOOKUP(A228,LL!$Q$2:$Q$40,LL!$T$2:$T$40),""),IF(ISNUMBER(A228),LOOKUP(A228,LL!$Q$2:$Q$40,LL!$U$2:$U$40),""))</f>
        <v/>
      </c>
      <c r="C228" s="218"/>
      <c r="D228" s="218"/>
      <c r="E228" s="330" t="str">
        <f t="shared" si="23"/>
        <v/>
      </c>
      <c r="F228" s="218"/>
      <c r="G228" s="218"/>
      <c r="H228" s="218"/>
      <c r="I228" s="437" t="str">
        <f t="shared" si="24"/>
        <v/>
      </c>
      <c r="J228" s="218"/>
      <c r="K228" s="218"/>
      <c r="L228" s="437" t="str">
        <f t="shared" si="25"/>
        <v/>
      </c>
      <c r="M228" s="437" t="str">
        <f t="shared" si="26"/>
        <v/>
      </c>
      <c r="N228" s="440"/>
      <c r="O228" s="218"/>
      <c r="P228" s="218"/>
      <c r="Q228" s="437" t="str">
        <f t="shared" si="27"/>
        <v/>
      </c>
      <c r="R228" s="218"/>
      <c r="S228" s="218"/>
      <c r="T228" s="437" t="str">
        <f t="shared" si="28"/>
        <v/>
      </c>
      <c r="U228" s="437" t="str">
        <f t="shared" si="29"/>
        <v/>
      </c>
      <c r="V228" s="224"/>
    </row>
    <row r="229" spans="1:22" x14ac:dyDescent="0.25">
      <c r="A229" s="332"/>
      <c r="B229" s="330" t="str">
        <f>_xlfn.CONCAT(IF(ISNUMBER(A229),LOOKUP(A229,LL!$Q$2:$Q$40,LL!$T$2:$T$40),""),IF(ISNUMBER(A229),LOOKUP(A229,LL!$Q$2:$Q$40,LL!$U$2:$U$40),""))</f>
        <v/>
      </c>
      <c r="C229" s="217"/>
      <c r="D229" s="217"/>
      <c r="E229" s="330" t="str">
        <f t="shared" si="23"/>
        <v/>
      </c>
      <c r="F229" s="217"/>
      <c r="G229" s="217"/>
      <c r="H229" s="217"/>
      <c r="I229" s="437" t="str">
        <f t="shared" si="24"/>
        <v/>
      </c>
      <c r="J229" s="217"/>
      <c r="K229" s="217"/>
      <c r="L229" s="437" t="str">
        <f t="shared" si="25"/>
        <v/>
      </c>
      <c r="M229" s="437" t="str">
        <f t="shared" si="26"/>
        <v/>
      </c>
      <c r="N229" s="439"/>
      <c r="O229" s="217"/>
      <c r="P229" s="217"/>
      <c r="Q229" s="437" t="str">
        <f t="shared" si="27"/>
        <v/>
      </c>
      <c r="R229" s="217"/>
      <c r="S229" s="217"/>
      <c r="T229" s="437" t="str">
        <f t="shared" si="28"/>
        <v/>
      </c>
      <c r="U229" s="437" t="str">
        <f t="shared" si="29"/>
        <v/>
      </c>
      <c r="V229" s="223"/>
    </row>
    <row r="230" spans="1:22" x14ac:dyDescent="0.25">
      <c r="A230" s="333"/>
      <c r="B230" s="330" t="str">
        <f>_xlfn.CONCAT(IF(ISNUMBER(A230),LOOKUP(A230,LL!$Q$2:$Q$40,LL!$T$2:$T$40),""),IF(ISNUMBER(A230),LOOKUP(A230,LL!$Q$2:$Q$40,LL!$U$2:$U$40),""))</f>
        <v/>
      </c>
      <c r="C230" s="218"/>
      <c r="D230" s="218"/>
      <c r="E230" s="330" t="str">
        <f t="shared" si="23"/>
        <v/>
      </c>
      <c r="F230" s="218"/>
      <c r="G230" s="218"/>
      <c r="H230" s="218"/>
      <c r="I230" s="437" t="str">
        <f t="shared" si="24"/>
        <v/>
      </c>
      <c r="J230" s="218"/>
      <c r="K230" s="218"/>
      <c r="L230" s="437" t="str">
        <f t="shared" si="25"/>
        <v/>
      </c>
      <c r="M230" s="437" t="str">
        <f t="shared" si="26"/>
        <v/>
      </c>
      <c r="N230" s="440"/>
      <c r="O230" s="218"/>
      <c r="P230" s="218"/>
      <c r="Q230" s="437" t="str">
        <f t="shared" si="27"/>
        <v/>
      </c>
      <c r="R230" s="218"/>
      <c r="S230" s="218"/>
      <c r="T230" s="437" t="str">
        <f t="shared" si="28"/>
        <v/>
      </c>
      <c r="U230" s="437" t="str">
        <f t="shared" si="29"/>
        <v/>
      </c>
      <c r="V230" s="224"/>
    </row>
    <row r="231" spans="1:22" x14ac:dyDescent="0.25">
      <c r="A231" s="332"/>
      <c r="B231" s="330" t="str">
        <f>_xlfn.CONCAT(IF(ISNUMBER(A231),LOOKUP(A231,LL!$Q$2:$Q$40,LL!$T$2:$T$40),""),IF(ISNUMBER(A231),LOOKUP(A231,LL!$Q$2:$Q$40,LL!$U$2:$U$40),""))</f>
        <v/>
      </c>
      <c r="C231" s="217"/>
      <c r="D231" s="217"/>
      <c r="E231" s="330" t="str">
        <f t="shared" si="23"/>
        <v/>
      </c>
      <c r="F231" s="217"/>
      <c r="G231" s="217"/>
      <c r="H231" s="217"/>
      <c r="I231" s="437" t="str">
        <f t="shared" si="24"/>
        <v/>
      </c>
      <c r="J231" s="217"/>
      <c r="K231" s="217"/>
      <c r="L231" s="437" t="str">
        <f t="shared" si="25"/>
        <v/>
      </c>
      <c r="M231" s="437" t="str">
        <f t="shared" si="26"/>
        <v/>
      </c>
      <c r="N231" s="439"/>
      <c r="O231" s="217"/>
      <c r="P231" s="217"/>
      <c r="Q231" s="437" t="str">
        <f t="shared" si="27"/>
        <v/>
      </c>
      <c r="R231" s="217"/>
      <c r="S231" s="217"/>
      <c r="T231" s="437" t="str">
        <f t="shared" si="28"/>
        <v/>
      </c>
      <c r="U231" s="437" t="str">
        <f t="shared" si="29"/>
        <v/>
      </c>
      <c r="V231" s="223"/>
    </row>
    <row r="232" spans="1:22" x14ac:dyDescent="0.25">
      <c r="A232" s="333"/>
      <c r="B232" s="330" t="str">
        <f>_xlfn.CONCAT(IF(ISNUMBER(A232),LOOKUP(A232,LL!$Q$2:$Q$40,LL!$T$2:$T$40),""),IF(ISNUMBER(A232),LOOKUP(A232,LL!$Q$2:$Q$40,LL!$U$2:$U$40),""))</f>
        <v/>
      </c>
      <c r="C232" s="218"/>
      <c r="D232" s="218"/>
      <c r="E232" s="330" t="str">
        <f t="shared" si="23"/>
        <v/>
      </c>
      <c r="F232" s="218"/>
      <c r="G232" s="218"/>
      <c r="H232" s="218"/>
      <c r="I232" s="437" t="str">
        <f t="shared" si="24"/>
        <v/>
      </c>
      <c r="J232" s="218"/>
      <c r="K232" s="218"/>
      <c r="L232" s="437" t="str">
        <f t="shared" si="25"/>
        <v/>
      </c>
      <c r="M232" s="437" t="str">
        <f t="shared" si="26"/>
        <v/>
      </c>
      <c r="N232" s="440"/>
      <c r="O232" s="218"/>
      <c r="P232" s="218"/>
      <c r="Q232" s="437" t="str">
        <f t="shared" si="27"/>
        <v/>
      </c>
      <c r="R232" s="218"/>
      <c r="S232" s="218"/>
      <c r="T232" s="437" t="str">
        <f t="shared" si="28"/>
        <v/>
      </c>
      <c r="U232" s="437" t="str">
        <f t="shared" si="29"/>
        <v/>
      </c>
      <c r="V232" s="224"/>
    </row>
    <row r="233" spans="1:22" x14ac:dyDescent="0.25">
      <c r="A233" s="332"/>
      <c r="B233" s="330" t="str">
        <f>_xlfn.CONCAT(IF(ISNUMBER(A233),LOOKUP(A233,LL!$Q$2:$Q$40,LL!$T$2:$T$40),""),IF(ISNUMBER(A233),LOOKUP(A233,LL!$Q$2:$Q$40,LL!$U$2:$U$40),""))</f>
        <v/>
      </c>
      <c r="C233" s="217"/>
      <c r="D233" s="217"/>
      <c r="E233" s="330" t="str">
        <f t="shared" si="23"/>
        <v/>
      </c>
      <c r="F233" s="217"/>
      <c r="G233" s="217"/>
      <c r="H233" s="217"/>
      <c r="I233" s="437" t="str">
        <f t="shared" si="24"/>
        <v/>
      </c>
      <c r="J233" s="217"/>
      <c r="K233" s="217"/>
      <c r="L233" s="437" t="str">
        <f t="shared" si="25"/>
        <v/>
      </c>
      <c r="M233" s="437" t="str">
        <f t="shared" si="26"/>
        <v/>
      </c>
      <c r="N233" s="439"/>
      <c r="O233" s="217"/>
      <c r="P233" s="217"/>
      <c r="Q233" s="437" t="str">
        <f t="shared" si="27"/>
        <v/>
      </c>
      <c r="R233" s="217"/>
      <c r="S233" s="217"/>
      <c r="T233" s="437" t="str">
        <f t="shared" si="28"/>
        <v/>
      </c>
      <c r="U233" s="437" t="str">
        <f t="shared" si="29"/>
        <v/>
      </c>
      <c r="V233" s="223"/>
    </row>
    <row r="234" spans="1:22" x14ac:dyDescent="0.25">
      <c r="A234" s="333"/>
      <c r="B234" s="330" t="str">
        <f>_xlfn.CONCAT(IF(ISNUMBER(A234),LOOKUP(A234,LL!$Q$2:$Q$40,LL!$T$2:$T$40),""),IF(ISNUMBER(A234),LOOKUP(A234,LL!$Q$2:$Q$40,LL!$U$2:$U$40),""))</f>
        <v/>
      </c>
      <c r="C234" s="218"/>
      <c r="D234" s="218"/>
      <c r="E234" s="330" t="str">
        <f t="shared" si="23"/>
        <v/>
      </c>
      <c r="F234" s="218"/>
      <c r="G234" s="218"/>
      <c r="H234" s="218"/>
      <c r="I234" s="437" t="str">
        <f t="shared" si="24"/>
        <v/>
      </c>
      <c r="J234" s="218"/>
      <c r="K234" s="218"/>
      <c r="L234" s="437" t="str">
        <f t="shared" si="25"/>
        <v/>
      </c>
      <c r="M234" s="437" t="str">
        <f t="shared" si="26"/>
        <v/>
      </c>
      <c r="N234" s="440"/>
      <c r="O234" s="218"/>
      <c r="P234" s="218"/>
      <c r="Q234" s="437" t="str">
        <f t="shared" si="27"/>
        <v/>
      </c>
      <c r="R234" s="218"/>
      <c r="S234" s="218"/>
      <c r="T234" s="437" t="str">
        <f t="shared" si="28"/>
        <v/>
      </c>
      <c r="U234" s="437" t="str">
        <f t="shared" si="29"/>
        <v/>
      </c>
      <c r="V234" s="224"/>
    </row>
    <row r="235" spans="1:22" x14ac:dyDescent="0.25">
      <c r="A235" s="332"/>
      <c r="B235" s="330" t="str">
        <f>_xlfn.CONCAT(IF(ISNUMBER(A235),LOOKUP(A235,LL!$Q$2:$Q$40,LL!$T$2:$T$40),""),IF(ISNUMBER(A235),LOOKUP(A235,LL!$Q$2:$Q$40,LL!$U$2:$U$40),""))</f>
        <v/>
      </c>
      <c r="C235" s="217"/>
      <c r="D235" s="217"/>
      <c r="E235" s="330" t="str">
        <f t="shared" si="23"/>
        <v/>
      </c>
      <c r="F235" s="217"/>
      <c r="G235" s="217"/>
      <c r="H235" s="217"/>
      <c r="I235" s="437" t="str">
        <f t="shared" si="24"/>
        <v/>
      </c>
      <c r="J235" s="217"/>
      <c r="K235" s="217"/>
      <c r="L235" s="437" t="str">
        <f t="shared" si="25"/>
        <v/>
      </c>
      <c r="M235" s="437" t="str">
        <f t="shared" si="26"/>
        <v/>
      </c>
      <c r="N235" s="439"/>
      <c r="O235" s="217"/>
      <c r="P235" s="217"/>
      <c r="Q235" s="437" t="str">
        <f t="shared" si="27"/>
        <v/>
      </c>
      <c r="R235" s="217"/>
      <c r="S235" s="217"/>
      <c r="T235" s="437" t="str">
        <f t="shared" si="28"/>
        <v/>
      </c>
      <c r="U235" s="437" t="str">
        <f t="shared" si="29"/>
        <v/>
      </c>
      <c r="V235" s="223"/>
    </row>
    <row r="236" spans="1:22" x14ac:dyDescent="0.25">
      <c r="A236" s="333"/>
      <c r="B236" s="330" t="str">
        <f>_xlfn.CONCAT(IF(ISNUMBER(A236),LOOKUP(A236,LL!$Q$2:$Q$40,LL!$T$2:$T$40),""),IF(ISNUMBER(A236),LOOKUP(A236,LL!$Q$2:$Q$40,LL!$U$2:$U$40),""))</f>
        <v/>
      </c>
      <c r="C236" s="218"/>
      <c r="D236" s="218"/>
      <c r="E236" s="330" t="str">
        <f t="shared" si="23"/>
        <v/>
      </c>
      <c r="F236" s="218"/>
      <c r="G236" s="218"/>
      <c r="H236" s="218"/>
      <c r="I236" s="437" t="str">
        <f t="shared" si="24"/>
        <v/>
      </c>
      <c r="J236" s="218"/>
      <c r="K236" s="218"/>
      <c r="L236" s="437" t="str">
        <f t="shared" si="25"/>
        <v/>
      </c>
      <c r="M236" s="437" t="str">
        <f t="shared" si="26"/>
        <v/>
      </c>
      <c r="N236" s="440"/>
      <c r="O236" s="218"/>
      <c r="P236" s="218"/>
      <c r="Q236" s="437" t="str">
        <f t="shared" si="27"/>
        <v/>
      </c>
      <c r="R236" s="218"/>
      <c r="S236" s="218"/>
      <c r="T236" s="437" t="str">
        <f t="shared" si="28"/>
        <v/>
      </c>
      <c r="U236" s="437" t="str">
        <f t="shared" si="29"/>
        <v/>
      </c>
      <c r="V236" s="224"/>
    </row>
    <row r="237" spans="1:22" x14ac:dyDescent="0.25">
      <c r="A237" s="332"/>
      <c r="B237" s="330" t="str">
        <f>_xlfn.CONCAT(IF(ISNUMBER(A237),LOOKUP(A237,LL!$Q$2:$Q$40,LL!$T$2:$T$40),""),IF(ISNUMBER(A237),LOOKUP(A237,LL!$Q$2:$Q$40,LL!$U$2:$U$40),""))</f>
        <v/>
      </c>
      <c r="C237" s="217"/>
      <c r="D237" s="217"/>
      <c r="E237" s="330" t="str">
        <f t="shared" si="23"/>
        <v/>
      </c>
      <c r="F237" s="217"/>
      <c r="G237" s="217"/>
      <c r="H237" s="217"/>
      <c r="I237" s="437" t="str">
        <f t="shared" si="24"/>
        <v/>
      </c>
      <c r="J237" s="217"/>
      <c r="K237" s="217"/>
      <c r="L237" s="437" t="str">
        <f t="shared" si="25"/>
        <v/>
      </c>
      <c r="M237" s="437" t="str">
        <f t="shared" si="26"/>
        <v/>
      </c>
      <c r="N237" s="439"/>
      <c r="O237" s="217"/>
      <c r="P237" s="217"/>
      <c r="Q237" s="437" t="str">
        <f t="shared" si="27"/>
        <v/>
      </c>
      <c r="R237" s="217"/>
      <c r="S237" s="217"/>
      <c r="T237" s="437" t="str">
        <f t="shared" si="28"/>
        <v/>
      </c>
      <c r="U237" s="437" t="str">
        <f t="shared" si="29"/>
        <v/>
      </c>
      <c r="V237" s="223"/>
    </row>
    <row r="238" spans="1:22" x14ac:dyDescent="0.25">
      <c r="A238" s="333"/>
      <c r="B238" s="330" t="str">
        <f>_xlfn.CONCAT(IF(ISNUMBER(A238),LOOKUP(A238,LL!$Q$2:$Q$40,LL!$T$2:$T$40),""),IF(ISNUMBER(A238),LOOKUP(A238,LL!$Q$2:$Q$40,LL!$U$2:$U$40),""))</f>
        <v/>
      </c>
      <c r="C238" s="218"/>
      <c r="D238" s="218"/>
      <c r="E238" s="330" t="str">
        <f t="shared" si="23"/>
        <v/>
      </c>
      <c r="F238" s="218"/>
      <c r="G238" s="218"/>
      <c r="H238" s="218"/>
      <c r="I238" s="437" t="str">
        <f t="shared" si="24"/>
        <v/>
      </c>
      <c r="J238" s="218"/>
      <c r="K238" s="218"/>
      <c r="L238" s="437" t="str">
        <f t="shared" si="25"/>
        <v/>
      </c>
      <c r="M238" s="437" t="str">
        <f t="shared" si="26"/>
        <v/>
      </c>
      <c r="N238" s="440"/>
      <c r="O238" s="218"/>
      <c r="P238" s="218"/>
      <c r="Q238" s="437" t="str">
        <f t="shared" si="27"/>
        <v/>
      </c>
      <c r="R238" s="218"/>
      <c r="S238" s="218"/>
      <c r="T238" s="437" t="str">
        <f t="shared" si="28"/>
        <v/>
      </c>
      <c r="U238" s="437" t="str">
        <f t="shared" si="29"/>
        <v/>
      </c>
      <c r="V238" s="224"/>
    </row>
    <row r="239" spans="1:22" x14ac:dyDescent="0.25">
      <c r="A239" s="332"/>
      <c r="B239" s="330" t="str">
        <f>_xlfn.CONCAT(IF(ISNUMBER(A239),LOOKUP(A239,LL!$Q$2:$Q$40,LL!$T$2:$T$40),""),IF(ISNUMBER(A239),LOOKUP(A239,LL!$Q$2:$Q$40,LL!$U$2:$U$40),""))</f>
        <v/>
      </c>
      <c r="C239" s="217"/>
      <c r="D239" s="217"/>
      <c r="E239" s="330" t="str">
        <f t="shared" si="23"/>
        <v/>
      </c>
      <c r="F239" s="217"/>
      <c r="G239" s="217"/>
      <c r="H239" s="217"/>
      <c r="I239" s="437" t="str">
        <f t="shared" si="24"/>
        <v/>
      </c>
      <c r="J239" s="217"/>
      <c r="K239" s="217"/>
      <c r="L239" s="437" t="str">
        <f t="shared" si="25"/>
        <v/>
      </c>
      <c r="M239" s="437" t="str">
        <f t="shared" si="26"/>
        <v/>
      </c>
      <c r="N239" s="439"/>
      <c r="O239" s="217"/>
      <c r="P239" s="217"/>
      <c r="Q239" s="437" t="str">
        <f t="shared" si="27"/>
        <v/>
      </c>
      <c r="R239" s="217"/>
      <c r="S239" s="217"/>
      <c r="T239" s="437" t="str">
        <f t="shared" si="28"/>
        <v/>
      </c>
      <c r="U239" s="437" t="str">
        <f t="shared" si="29"/>
        <v/>
      </c>
      <c r="V239" s="223"/>
    </row>
    <row r="240" spans="1:22" x14ac:dyDescent="0.25">
      <c r="A240" s="333"/>
      <c r="B240" s="330" t="str">
        <f>_xlfn.CONCAT(IF(ISNUMBER(A240),LOOKUP(A240,LL!$Q$2:$Q$40,LL!$T$2:$T$40),""),IF(ISNUMBER(A240),LOOKUP(A240,LL!$Q$2:$Q$40,LL!$U$2:$U$40),""))</f>
        <v/>
      </c>
      <c r="C240" s="218"/>
      <c r="D240" s="218"/>
      <c r="E240" s="330" t="str">
        <f t="shared" si="23"/>
        <v/>
      </c>
      <c r="F240" s="218"/>
      <c r="G240" s="218"/>
      <c r="H240" s="218"/>
      <c r="I240" s="437" t="str">
        <f t="shared" si="24"/>
        <v/>
      </c>
      <c r="J240" s="218"/>
      <c r="K240" s="218"/>
      <c r="L240" s="437" t="str">
        <f t="shared" si="25"/>
        <v/>
      </c>
      <c r="M240" s="437" t="str">
        <f t="shared" si="26"/>
        <v/>
      </c>
      <c r="N240" s="440"/>
      <c r="O240" s="218"/>
      <c r="P240" s="218"/>
      <c r="Q240" s="437" t="str">
        <f t="shared" si="27"/>
        <v/>
      </c>
      <c r="R240" s="218"/>
      <c r="S240" s="218"/>
      <c r="T240" s="437" t="str">
        <f t="shared" si="28"/>
        <v/>
      </c>
      <c r="U240" s="437" t="str">
        <f t="shared" si="29"/>
        <v/>
      </c>
      <c r="V240" s="224"/>
    </row>
    <row r="241" spans="1:22" x14ac:dyDescent="0.25">
      <c r="A241" s="332"/>
      <c r="B241" s="330" t="str">
        <f>_xlfn.CONCAT(IF(ISNUMBER(A241),LOOKUP(A241,LL!$Q$2:$Q$40,LL!$T$2:$T$40),""),IF(ISNUMBER(A241),LOOKUP(A241,LL!$Q$2:$Q$40,LL!$U$2:$U$40),""))</f>
        <v/>
      </c>
      <c r="C241" s="217"/>
      <c r="D241" s="217"/>
      <c r="E241" s="330" t="str">
        <f t="shared" si="23"/>
        <v/>
      </c>
      <c r="F241" s="217"/>
      <c r="G241" s="217"/>
      <c r="H241" s="217"/>
      <c r="I241" s="437" t="str">
        <f t="shared" si="24"/>
        <v/>
      </c>
      <c r="J241" s="217"/>
      <c r="K241" s="217"/>
      <c r="L241" s="437" t="str">
        <f t="shared" si="25"/>
        <v/>
      </c>
      <c r="M241" s="437" t="str">
        <f t="shared" si="26"/>
        <v/>
      </c>
      <c r="N241" s="439"/>
      <c r="O241" s="217"/>
      <c r="P241" s="217"/>
      <c r="Q241" s="437" t="str">
        <f t="shared" si="27"/>
        <v/>
      </c>
      <c r="R241" s="217"/>
      <c r="S241" s="217"/>
      <c r="T241" s="437" t="str">
        <f t="shared" si="28"/>
        <v/>
      </c>
      <c r="U241" s="437" t="str">
        <f t="shared" si="29"/>
        <v/>
      </c>
      <c r="V241" s="223"/>
    </row>
    <row r="242" spans="1:22" x14ac:dyDescent="0.25">
      <c r="A242" s="333"/>
      <c r="B242" s="330" t="str">
        <f>_xlfn.CONCAT(IF(ISNUMBER(A242),LOOKUP(A242,LL!$Q$2:$Q$40,LL!$T$2:$T$40),""),IF(ISNUMBER(A242),LOOKUP(A242,LL!$Q$2:$Q$40,LL!$U$2:$U$40),""))</f>
        <v/>
      </c>
      <c r="C242" s="218"/>
      <c r="D242" s="218"/>
      <c r="E242" s="330" t="str">
        <f t="shared" si="23"/>
        <v/>
      </c>
      <c r="F242" s="218"/>
      <c r="G242" s="218"/>
      <c r="H242" s="218"/>
      <c r="I242" s="437" t="str">
        <f t="shared" si="24"/>
        <v/>
      </c>
      <c r="J242" s="218"/>
      <c r="K242" s="218"/>
      <c r="L242" s="437" t="str">
        <f t="shared" si="25"/>
        <v/>
      </c>
      <c r="M242" s="437" t="str">
        <f t="shared" si="26"/>
        <v/>
      </c>
      <c r="N242" s="440"/>
      <c r="O242" s="218"/>
      <c r="P242" s="218"/>
      <c r="Q242" s="437" t="str">
        <f t="shared" si="27"/>
        <v/>
      </c>
      <c r="R242" s="218"/>
      <c r="S242" s="218"/>
      <c r="T242" s="437" t="str">
        <f t="shared" si="28"/>
        <v/>
      </c>
      <c r="U242" s="437" t="str">
        <f t="shared" si="29"/>
        <v/>
      </c>
      <c r="V242" s="224"/>
    </row>
    <row r="243" spans="1:22" x14ac:dyDescent="0.25">
      <c r="A243" s="332"/>
      <c r="B243" s="330" t="str">
        <f>_xlfn.CONCAT(IF(ISNUMBER(A243),LOOKUP(A243,LL!$Q$2:$Q$40,LL!$T$2:$T$40),""),IF(ISNUMBER(A243),LOOKUP(A243,LL!$Q$2:$Q$40,LL!$U$2:$U$40),""))</f>
        <v/>
      </c>
      <c r="C243" s="217"/>
      <c r="D243" s="217"/>
      <c r="E243" s="330" t="str">
        <f t="shared" si="23"/>
        <v/>
      </c>
      <c r="F243" s="217"/>
      <c r="G243" s="217"/>
      <c r="H243" s="217"/>
      <c r="I243" s="437" t="str">
        <f t="shared" si="24"/>
        <v/>
      </c>
      <c r="J243" s="217"/>
      <c r="K243" s="217"/>
      <c r="L243" s="437" t="str">
        <f t="shared" si="25"/>
        <v/>
      </c>
      <c r="M243" s="437" t="str">
        <f t="shared" si="26"/>
        <v/>
      </c>
      <c r="N243" s="439"/>
      <c r="O243" s="217"/>
      <c r="P243" s="217"/>
      <c r="Q243" s="437" t="str">
        <f t="shared" si="27"/>
        <v/>
      </c>
      <c r="R243" s="217"/>
      <c r="S243" s="217"/>
      <c r="T243" s="437" t="str">
        <f t="shared" si="28"/>
        <v/>
      </c>
      <c r="U243" s="437" t="str">
        <f t="shared" si="29"/>
        <v/>
      </c>
      <c r="V243" s="223"/>
    </row>
    <row r="244" spans="1:22" x14ac:dyDescent="0.25">
      <c r="A244" s="333"/>
      <c r="B244" s="330" t="str">
        <f>_xlfn.CONCAT(IF(ISNUMBER(A244),LOOKUP(A244,LL!$Q$2:$Q$40,LL!$T$2:$T$40),""),IF(ISNUMBER(A244),LOOKUP(A244,LL!$Q$2:$Q$40,LL!$U$2:$U$40),""))</f>
        <v/>
      </c>
      <c r="C244" s="218"/>
      <c r="D244" s="218"/>
      <c r="E244" s="330" t="str">
        <f t="shared" si="23"/>
        <v/>
      </c>
      <c r="F244" s="218"/>
      <c r="G244" s="218"/>
      <c r="H244" s="218"/>
      <c r="I244" s="437" t="str">
        <f t="shared" si="24"/>
        <v/>
      </c>
      <c r="J244" s="218"/>
      <c r="K244" s="218"/>
      <c r="L244" s="437" t="str">
        <f t="shared" si="25"/>
        <v/>
      </c>
      <c r="M244" s="437" t="str">
        <f t="shared" si="26"/>
        <v/>
      </c>
      <c r="N244" s="440"/>
      <c r="O244" s="218"/>
      <c r="P244" s="218"/>
      <c r="Q244" s="437" t="str">
        <f t="shared" si="27"/>
        <v/>
      </c>
      <c r="R244" s="218"/>
      <c r="S244" s="218"/>
      <c r="T244" s="437" t="str">
        <f t="shared" si="28"/>
        <v/>
      </c>
      <c r="U244" s="437" t="str">
        <f t="shared" si="29"/>
        <v/>
      </c>
      <c r="V244" s="224"/>
    </row>
    <row r="245" spans="1:22" x14ac:dyDescent="0.25">
      <c r="A245" s="332"/>
      <c r="B245" s="330" t="str">
        <f>_xlfn.CONCAT(IF(ISNUMBER(A245),LOOKUP(A245,LL!$Q$2:$Q$40,LL!$T$2:$T$40),""),IF(ISNUMBER(A245),LOOKUP(A245,LL!$Q$2:$Q$40,LL!$U$2:$U$40),""))</f>
        <v/>
      </c>
      <c r="C245" s="217"/>
      <c r="D245" s="217"/>
      <c r="E245" s="330" t="str">
        <f t="shared" si="23"/>
        <v/>
      </c>
      <c r="F245" s="217"/>
      <c r="G245" s="217"/>
      <c r="H245" s="217"/>
      <c r="I245" s="437" t="str">
        <f t="shared" si="24"/>
        <v/>
      </c>
      <c r="J245" s="217"/>
      <c r="K245" s="217"/>
      <c r="L245" s="437" t="str">
        <f t="shared" si="25"/>
        <v/>
      </c>
      <c r="M245" s="437" t="str">
        <f t="shared" si="26"/>
        <v/>
      </c>
      <c r="N245" s="439"/>
      <c r="O245" s="217"/>
      <c r="P245" s="217"/>
      <c r="Q245" s="437" t="str">
        <f t="shared" si="27"/>
        <v/>
      </c>
      <c r="R245" s="217"/>
      <c r="S245" s="217"/>
      <c r="T245" s="437" t="str">
        <f t="shared" si="28"/>
        <v/>
      </c>
      <c r="U245" s="437" t="str">
        <f t="shared" si="29"/>
        <v/>
      </c>
      <c r="V245" s="223"/>
    </row>
    <row r="246" spans="1:22" x14ac:dyDescent="0.25">
      <c r="A246" s="333"/>
      <c r="B246" s="330" t="str">
        <f>_xlfn.CONCAT(IF(ISNUMBER(A246),LOOKUP(A246,LL!$Q$2:$Q$40,LL!$T$2:$T$40),""),IF(ISNUMBER(A246),LOOKUP(A246,LL!$Q$2:$Q$40,LL!$U$2:$U$40),""))</f>
        <v/>
      </c>
      <c r="C246" s="218"/>
      <c r="D246" s="218"/>
      <c r="E246" s="330" t="str">
        <f t="shared" si="23"/>
        <v/>
      </c>
      <c r="F246" s="218"/>
      <c r="G246" s="218"/>
      <c r="H246" s="218"/>
      <c r="I246" s="437" t="str">
        <f t="shared" si="24"/>
        <v/>
      </c>
      <c r="J246" s="218"/>
      <c r="K246" s="218"/>
      <c r="L246" s="437" t="str">
        <f t="shared" si="25"/>
        <v/>
      </c>
      <c r="M246" s="437" t="str">
        <f t="shared" si="26"/>
        <v/>
      </c>
      <c r="N246" s="440"/>
      <c r="O246" s="218"/>
      <c r="P246" s="218"/>
      <c r="Q246" s="437" t="str">
        <f t="shared" si="27"/>
        <v/>
      </c>
      <c r="R246" s="218"/>
      <c r="S246" s="218"/>
      <c r="T246" s="437" t="str">
        <f t="shared" si="28"/>
        <v/>
      </c>
      <c r="U246" s="437" t="str">
        <f t="shared" si="29"/>
        <v/>
      </c>
      <c r="V246" s="224"/>
    </row>
    <row r="247" spans="1:22" x14ac:dyDescent="0.25">
      <c r="A247" s="332"/>
      <c r="B247" s="330" t="str">
        <f>_xlfn.CONCAT(IF(ISNUMBER(A247),LOOKUP(A247,LL!$Q$2:$Q$40,LL!$T$2:$T$40),""),IF(ISNUMBER(A247),LOOKUP(A247,LL!$Q$2:$Q$40,LL!$U$2:$U$40),""))</f>
        <v/>
      </c>
      <c r="C247" s="217"/>
      <c r="D247" s="217"/>
      <c r="E247" s="330" t="str">
        <f t="shared" si="23"/>
        <v/>
      </c>
      <c r="F247" s="217"/>
      <c r="G247" s="217"/>
      <c r="H247" s="217"/>
      <c r="I247" s="437" t="str">
        <f t="shared" si="24"/>
        <v/>
      </c>
      <c r="J247" s="217"/>
      <c r="K247" s="217"/>
      <c r="L247" s="437" t="str">
        <f t="shared" si="25"/>
        <v/>
      </c>
      <c r="M247" s="437" t="str">
        <f t="shared" si="26"/>
        <v/>
      </c>
      <c r="N247" s="439"/>
      <c r="O247" s="217"/>
      <c r="P247" s="217"/>
      <c r="Q247" s="437" t="str">
        <f t="shared" si="27"/>
        <v/>
      </c>
      <c r="R247" s="217"/>
      <c r="S247" s="217"/>
      <c r="T247" s="437" t="str">
        <f t="shared" si="28"/>
        <v/>
      </c>
      <c r="U247" s="437" t="str">
        <f t="shared" si="29"/>
        <v/>
      </c>
      <c r="V247" s="223"/>
    </row>
    <row r="248" spans="1:22" x14ac:dyDescent="0.25">
      <c r="A248" s="333"/>
      <c r="B248" s="330" t="str">
        <f>_xlfn.CONCAT(IF(ISNUMBER(A248),LOOKUP(A248,LL!$Q$2:$Q$40,LL!$T$2:$T$40),""),IF(ISNUMBER(A248),LOOKUP(A248,LL!$Q$2:$Q$40,LL!$U$2:$U$40),""))</f>
        <v/>
      </c>
      <c r="C248" s="218"/>
      <c r="D248" s="218"/>
      <c r="E248" s="330" t="str">
        <f t="shared" si="23"/>
        <v/>
      </c>
      <c r="F248" s="218"/>
      <c r="G248" s="218"/>
      <c r="H248" s="218"/>
      <c r="I248" s="437" t="str">
        <f t="shared" si="24"/>
        <v/>
      </c>
      <c r="J248" s="218"/>
      <c r="K248" s="218"/>
      <c r="L248" s="437" t="str">
        <f t="shared" si="25"/>
        <v/>
      </c>
      <c r="M248" s="437" t="str">
        <f t="shared" si="26"/>
        <v/>
      </c>
      <c r="N248" s="440"/>
      <c r="O248" s="218"/>
      <c r="P248" s="218"/>
      <c r="Q248" s="437" t="str">
        <f t="shared" si="27"/>
        <v/>
      </c>
      <c r="R248" s="218"/>
      <c r="S248" s="218"/>
      <c r="T248" s="437" t="str">
        <f t="shared" si="28"/>
        <v/>
      </c>
      <c r="U248" s="437" t="str">
        <f t="shared" si="29"/>
        <v/>
      </c>
      <c r="V248" s="224"/>
    </row>
    <row r="249" spans="1:22" x14ac:dyDescent="0.25">
      <c r="A249" s="332"/>
      <c r="B249" s="330" t="str">
        <f>_xlfn.CONCAT(IF(ISNUMBER(A249),LOOKUP(A249,LL!$Q$2:$Q$40,LL!$T$2:$T$40),""),IF(ISNUMBER(A249),LOOKUP(A249,LL!$Q$2:$Q$40,LL!$U$2:$U$40),""))</f>
        <v/>
      </c>
      <c r="C249" s="217"/>
      <c r="D249" s="217"/>
      <c r="E249" s="330" t="str">
        <f t="shared" si="23"/>
        <v/>
      </c>
      <c r="F249" s="217"/>
      <c r="G249" s="217"/>
      <c r="H249" s="217"/>
      <c r="I249" s="437" t="str">
        <f t="shared" si="24"/>
        <v/>
      </c>
      <c r="J249" s="217"/>
      <c r="K249" s="217"/>
      <c r="L249" s="437" t="str">
        <f t="shared" si="25"/>
        <v/>
      </c>
      <c r="M249" s="437" t="str">
        <f t="shared" si="26"/>
        <v/>
      </c>
      <c r="N249" s="439"/>
      <c r="O249" s="217"/>
      <c r="P249" s="217"/>
      <c r="Q249" s="437" t="str">
        <f t="shared" si="27"/>
        <v/>
      </c>
      <c r="R249" s="217"/>
      <c r="S249" s="217"/>
      <c r="T249" s="437" t="str">
        <f t="shared" si="28"/>
        <v/>
      </c>
      <c r="U249" s="437" t="str">
        <f t="shared" si="29"/>
        <v/>
      </c>
      <c r="V249" s="223"/>
    </row>
    <row r="250" spans="1:22" x14ac:dyDescent="0.25">
      <c r="A250" s="333"/>
      <c r="B250" s="330" t="str">
        <f>_xlfn.CONCAT(IF(ISNUMBER(A250),LOOKUP(A250,LL!$Q$2:$Q$40,LL!$T$2:$T$40),""),IF(ISNUMBER(A250),LOOKUP(A250,LL!$Q$2:$Q$40,LL!$U$2:$U$40),""))</f>
        <v/>
      </c>
      <c r="C250" s="218"/>
      <c r="D250" s="218"/>
      <c r="E250" s="330" t="str">
        <f t="shared" si="23"/>
        <v/>
      </c>
      <c r="F250" s="218"/>
      <c r="G250" s="218"/>
      <c r="H250" s="218"/>
      <c r="I250" s="437" t="str">
        <f t="shared" si="24"/>
        <v/>
      </c>
      <c r="J250" s="218"/>
      <c r="K250" s="218"/>
      <c r="L250" s="437" t="str">
        <f t="shared" si="25"/>
        <v/>
      </c>
      <c r="M250" s="437" t="str">
        <f t="shared" si="26"/>
        <v/>
      </c>
      <c r="N250" s="440"/>
      <c r="O250" s="218"/>
      <c r="P250" s="218"/>
      <c r="Q250" s="437" t="str">
        <f t="shared" si="27"/>
        <v/>
      </c>
      <c r="R250" s="218"/>
      <c r="S250" s="218"/>
      <c r="T250" s="437" t="str">
        <f t="shared" si="28"/>
        <v/>
      </c>
      <c r="U250" s="437" t="str">
        <f t="shared" si="29"/>
        <v/>
      </c>
      <c r="V250" s="224"/>
    </row>
    <row r="251" spans="1:22" x14ac:dyDescent="0.25">
      <c r="A251" s="332"/>
      <c r="B251" s="330" t="str">
        <f>_xlfn.CONCAT(IF(ISNUMBER(A251),LOOKUP(A251,LL!$Q$2:$Q$40,LL!$T$2:$T$40),""),IF(ISNUMBER(A251),LOOKUP(A251,LL!$Q$2:$Q$40,LL!$U$2:$U$40),""))</f>
        <v/>
      </c>
      <c r="C251" s="217"/>
      <c r="D251" s="217"/>
      <c r="E251" s="330" t="str">
        <f t="shared" si="23"/>
        <v/>
      </c>
      <c r="F251" s="217"/>
      <c r="G251" s="217"/>
      <c r="H251" s="217"/>
      <c r="I251" s="437" t="str">
        <f t="shared" si="24"/>
        <v/>
      </c>
      <c r="J251" s="217"/>
      <c r="K251" s="217"/>
      <c r="L251" s="437" t="str">
        <f t="shared" si="25"/>
        <v/>
      </c>
      <c r="M251" s="437" t="str">
        <f t="shared" si="26"/>
        <v/>
      </c>
      <c r="N251" s="439"/>
      <c r="O251" s="217"/>
      <c r="P251" s="217"/>
      <c r="Q251" s="437" t="str">
        <f t="shared" si="27"/>
        <v/>
      </c>
      <c r="R251" s="217"/>
      <c r="S251" s="217"/>
      <c r="T251" s="437" t="str">
        <f t="shared" si="28"/>
        <v/>
      </c>
      <c r="U251" s="437" t="str">
        <f t="shared" si="29"/>
        <v/>
      </c>
      <c r="V251" s="223"/>
    </row>
    <row r="252" spans="1:22" x14ac:dyDescent="0.25">
      <c r="A252" s="333"/>
      <c r="B252" s="330" t="str">
        <f>_xlfn.CONCAT(IF(ISNUMBER(A252),LOOKUP(A252,LL!$Q$2:$Q$40,LL!$T$2:$T$40),""),IF(ISNUMBER(A252),LOOKUP(A252,LL!$Q$2:$Q$40,LL!$U$2:$U$40),""))</f>
        <v/>
      </c>
      <c r="C252" s="218"/>
      <c r="D252" s="218"/>
      <c r="E252" s="330" t="str">
        <f t="shared" si="23"/>
        <v/>
      </c>
      <c r="F252" s="218"/>
      <c r="G252" s="218"/>
      <c r="H252" s="218"/>
      <c r="I252" s="437" t="str">
        <f t="shared" si="24"/>
        <v/>
      </c>
      <c r="J252" s="218"/>
      <c r="K252" s="218"/>
      <c r="L252" s="437" t="str">
        <f t="shared" si="25"/>
        <v/>
      </c>
      <c r="M252" s="437" t="str">
        <f t="shared" si="26"/>
        <v/>
      </c>
      <c r="N252" s="440"/>
      <c r="O252" s="218"/>
      <c r="P252" s="218"/>
      <c r="Q252" s="437" t="str">
        <f t="shared" si="27"/>
        <v/>
      </c>
      <c r="R252" s="218"/>
      <c r="S252" s="218"/>
      <c r="T252" s="437" t="str">
        <f t="shared" si="28"/>
        <v/>
      </c>
      <c r="U252" s="437" t="str">
        <f t="shared" si="29"/>
        <v/>
      </c>
      <c r="V252" s="224"/>
    </row>
    <row r="253" spans="1:22" x14ac:dyDescent="0.25">
      <c r="A253" s="332"/>
      <c r="B253" s="330" t="str">
        <f>_xlfn.CONCAT(IF(ISNUMBER(A253),LOOKUP(A253,LL!$Q$2:$Q$40,LL!$T$2:$T$40),""),IF(ISNUMBER(A253),LOOKUP(A253,LL!$Q$2:$Q$40,LL!$U$2:$U$40),""))</f>
        <v/>
      </c>
      <c r="C253" s="217"/>
      <c r="D253" s="217"/>
      <c r="E253" s="330" t="str">
        <f t="shared" si="23"/>
        <v/>
      </c>
      <c r="F253" s="217"/>
      <c r="G253" s="217"/>
      <c r="H253" s="217"/>
      <c r="I253" s="437" t="str">
        <f t="shared" si="24"/>
        <v/>
      </c>
      <c r="J253" s="217"/>
      <c r="K253" s="217"/>
      <c r="L253" s="437" t="str">
        <f t="shared" si="25"/>
        <v/>
      </c>
      <c r="M253" s="437" t="str">
        <f t="shared" si="26"/>
        <v/>
      </c>
      <c r="N253" s="439"/>
      <c r="O253" s="217"/>
      <c r="P253" s="217"/>
      <c r="Q253" s="437" t="str">
        <f t="shared" si="27"/>
        <v/>
      </c>
      <c r="R253" s="217"/>
      <c r="S253" s="217"/>
      <c r="T253" s="437" t="str">
        <f t="shared" si="28"/>
        <v/>
      </c>
      <c r="U253" s="437" t="str">
        <f t="shared" si="29"/>
        <v/>
      </c>
      <c r="V253" s="223"/>
    </row>
    <row r="254" spans="1:22" x14ac:dyDescent="0.25">
      <c r="A254" s="333"/>
      <c r="B254" s="330" t="str">
        <f>_xlfn.CONCAT(IF(ISNUMBER(A254),LOOKUP(A254,LL!$Q$2:$Q$40,LL!$T$2:$T$40),""),IF(ISNUMBER(A254),LOOKUP(A254,LL!$Q$2:$Q$40,LL!$U$2:$U$40),""))</f>
        <v/>
      </c>
      <c r="C254" s="218"/>
      <c r="D254" s="218"/>
      <c r="E254" s="330" t="str">
        <f t="shared" si="23"/>
        <v/>
      </c>
      <c r="F254" s="218"/>
      <c r="G254" s="218"/>
      <c r="H254" s="218"/>
      <c r="I254" s="437" t="str">
        <f t="shared" si="24"/>
        <v/>
      </c>
      <c r="J254" s="218"/>
      <c r="K254" s="218"/>
      <c r="L254" s="437" t="str">
        <f t="shared" si="25"/>
        <v/>
      </c>
      <c r="M254" s="437" t="str">
        <f t="shared" si="26"/>
        <v/>
      </c>
      <c r="N254" s="440"/>
      <c r="O254" s="218"/>
      <c r="P254" s="218"/>
      <c r="Q254" s="437" t="str">
        <f t="shared" si="27"/>
        <v/>
      </c>
      <c r="R254" s="218"/>
      <c r="S254" s="218"/>
      <c r="T254" s="437" t="str">
        <f t="shared" si="28"/>
        <v/>
      </c>
      <c r="U254" s="437" t="str">
        <f t="shared" si="29"/>
        <v/>
      </c>
      <c r="V254" s="224"/>
    </row>
    <row r="255" spans="1:22" x14ac:dyDescent="0.25">
      <c r="A255" s="332"/>
      <c r="B255" s="330" t="str">
        <f>_xlfn.CONCAT(IF(ISNUMBER(A255),LOOKUP(A255,LL!$Q$2:$Q$40,LL!$T$2:$T$40),""),IF(ISNUMBER(A255),LOOKUP(A255,LL!$Q$2:$Q$40,LL!$U$2:$U$40),""))</f>
        <v/>
      </c>
      <c r="C255" s="217"/>
      <c r="D255" s="217"/>
      <c r="E255" s="330" t="str">
        <f t="shared" si="23"/>
        <v/>
      </c>
      <c r="F255" s="217"/>
      <c r="G255" s="217"/>
      <c r="H255" s="217"/>
      <c r="I255" s="437" t="str">
        <f t="shared" si="24"/>
        <v/>
      </c>
      <c r="J255" s="217"/>
      <c r="K255" s="217"/>
      <c r="L255" s="437" t="str">
        <f t="shared" si="25"/>
        <v/>
      </c>
      <c r="M255" s="437" t="str">
        <f t="shared" si="26"/>
        <v/>
      </c>
      <c r="N255" s="439"/>
      <c r="O255" s="217"/>
      <c r="P255" s="217"/>
      <c r="Q255" s="437" t="str">
        <f t="shared" si="27"/>
        <v/>
      </c>
      <c r="R255" s="217"/>
      <c r="S255" s="217"/>
      <c r="T255" s="437" t="str">
        <f t="shared" si="28"/>
        <v/>
      </c>
      <c r="U255" s="437" t="str">
        <f t="shared" si="29"/>
        <v/>
      </c>
      <c r="V255" s="223"/>
    </row>
    <row r="256" spans="1:22" x14ac:dyDescent="0.25">
      <c r="A256" s="333"/>
      <c r="B256" s="330" t="str">
        <f>_xlfn.CONCAT(IF(ISNUMBER(A256),LOOKUP(A256,LL!$Q$2:$Q$40,LL!$T$2:$T$40),""),IF(ISNUMBER(A256),LOOKUP(A256,LL!$Q$2:$Q$40,LL!$U$2:$U$40),""))</f>
        <v/>
      </c>
      <c r="C256" s="218"/>
      <c r="D256" s="218"/>
      <c r="E256" s="330" t="str">
        <f t="shared" si="23"/>
        <v/>
      </c>
      <c r="F256" s="218"/>
      <c r="G256" s="218"/>
      <c r="H256" s="218"/>
      <c r="I256" s="437" t="str">
        <f t="shared" si="24"/>
        <v/>
      </c>
      <c r="J256" s="218"/>
      <c r="K256" s="218"/>
      <c r="L256" s="437" t="str">
        <f t="shared" si="25"/>
        <v/>
      </c>
      <c r="M256" s="437" t="str">
        <f t="shared" si="26"/>
        <v/>
      </c>
      <c r="N256" s="440"/>
      <c r="O256" s="218"/>
      <c r="P256" s="218"/>
      <c r="Q256" s="437" t="str">
        <f t="shared" si="27"/>
        <v/>
      </c>
      <c r="R256" s="218"/>
      <c r="S256" s="218"/>
      <c r="T256" s="437" t="str">
        <f t="shared" si="28"/>
        <v/>
      </c>
      <c r="U256" s="437" t="str">
        <f t="shared" si="29"/>
        <v/>
      </c>
      <c r="V256" s="224"/>
    </row>
    <row r="257" spans="1:22" x14ac:dyDescent="0.25">
      <c r="A257" s="332"/>
      <c r="B257" s="330" t="str">
        <f>_xlfn.CONCAT(IF(ISNUMBER(A257),LOOKUP(A257,LL!$Q$2:$Q$40,LL!$T$2:$T$40),""),IF(ISNUMBER(A257),LOOKUP(A257,LL!$Q$2:$Q$40,LL!$U$2:$U$40),""))</f>
        <v/>
      </c>
      <c r="C257" s="217"/>
      <c r="D257" s="217"/>
      <c r="E257" s="330" t="str">
        <f t="shared" si="23"/>
        <v/>
      </c>
      <c r="F257" s="217"/>
      <c r="G257" s="217"/>
      <c r="H257" s="217"/>
      <c r="I257" s="437" t="str">
        <f t="shared" si="24"/>
        <v/>
      </c>
      <c r="J257" s="217"/>
      <c r="K257" s="217"/>
      <c r="L257" s="437" t="str">
        <f t="shared" si="25"/>
        <v/>
      </c>
      <c r="M257" s="437" t="str">
        <f t="shared" si="26"/>
        <v/>
      </c>
      <c r="N257" s="439"/>
      <c r="O257" s="217"/>
      <c r="P257" s="217"/>
      <c r="Q257" s="437" t="str">
        <f t="shared" si="27"/>
        <v/>
      </c>
      <c r="R257" s="217"/>
      <c r="S257" s="217"/>
      <c r="T257" s="437" t="str">
        <f t="shared" si="28"/>
        <v/>
      </c>
      <c r="U257" s="437" t="str">
        <f t="shared" si="29"/>
        <v/>
      </c>
      <c r="V257" s="223"/>
    </row>
    <row r="258" spans="1:22" x14ac:dyDescent="0.25">
      <c r="A258" s="333"/>
      <c r="B258" s="330" t="str">
        <f>_xlfn.CONCAT(IF(ISNUMBER(A258),LOOKUP(A258,LL!$Q$2:$Q$40,LL!$T$2:$T$40),""),IF(ISNUMBER(A258),LOOKUP(A258,LL!$Q$2:$Q$40,LL!$U$2:$U$40),""))</f>
        <v/>
      </c>
      <c r="C258" s="218"/>
      <c r="D258" s="218"/>
      <c r="E258" s="330" t="str">
        <f t="shared" si="23"/>
        <v/>
      </c>
      <c r="F258" s="218"/>
      <c r="G258" s="218"/>
      <c r="H258" s="218"/>
      <c r="I258" s="437" t="str">
        <f t="shared" si="24"/>
        <v/>
      </c>
      <c r="J258" s="218"/>
      <c r="K258" s="218"/>
      <c r="L258" s="437" t="str">
        <f t="shared" si="25"/>
        <v/>
      </c>
      <c r="M258" s="437" t="str">
        <f t="shared" si="26"/>
        <v/>
      </c>
      <c r="N258" s="440"/>
      <c r="O258" s="218"/>
      <c r="P258" s="218"/>
      <c r="Q258" s="437" t="str">
        <f t="shared" si="27"/>
        <v/>
      </c>
      <c r="R258" s="218"/>
      <c r="S258" s="218"/>
      <c r="T258" s="437" t="str">
        <f t="shared" si="28"/>
        <v/>
      </c>
      <c r="U258" s="437" t="str">
        <f t="shared" si="29"/>
        <v/>
      </c>
      <c r="V258" s="224"/>
    </row>
    <row r="259" spans="1:22" x14ac:dyDescent="0.25">
      <c r="A259" s="332"/>
      <c r="B259" s="330" t="str">
        <f>_xlfn.CONCAT(IF(ISNUMBER(A259),LOOKUP(A259,LL!$Q$2:$Q$40,LL!$T$2:$T$40),""),IF(ISNUMBER(A259),LOOKUP(A259,LL!$Q$2:$Q$40,LL!$U$2:$U$40),""))</f>
        <v/>
      </c>
      <c r="C259" s="217"/>
      <c r="D259" s="217"/>
      <c r="E259" s="330" t="str">
        <f t="shared" si="23"/>
        <v/>
      </c>
      <c r="F259" s="217"/>
      <c r="G259" s="217"/>
      <c r="H259" s="217"/>
      <c r="I259" s="437" t="str">
        <f t="shared" si="24"/>
        <v/>
      </c>
      <c r="J259" s="217"/>
      <c r="K259" s="217"/>
      <c r="L259" s="437" t="str">
        <f t="shared" si="25"/>
        <v/>
      </c>
      <c r="M259" s="437" t="str">
        <f t="shared" si="26"/>
        <v/>
      </c>
      <c r="N259" s="439"/>
      <c r="O259" s="217"/>
      <c r="P259" s="217"/>
      <c r="Q259" s="437" t="str">
        <f t="shared" si="27"/>
        <v/>
      </c>
      <c r="R259" s="217"/>
      <c r="S259" s="217"/>
      <c r="T259" s="437" t="str">
        <f t="shared" si="28"/>
        <v/>
      </c>
      <c r="U259" s="437" t="str">
        <f t="shared" si="29"/>
        <v/>
      </c>
      <c r="V259" s="223"/>
    </row>
    <row r="260" spans="1:22" x14ac:dyDescent="0.25">
      <c r="A260" s="333"/>
      <c r="B260" s="330" t="str">
        <f>_xlfn.CONCAT(IF(ISNUMBER(A260),LOOKUP(A260,LL!$Q$2:$Q$40,LL!$T$2:$T$40),""),IF(ISNUMBER(A260),LOOKUP(A260,LL!$Q$2:$Q$40,LL!$U$2:$U$40),""))</f>
        <v/>
      </c>
      <c r="C260" s="218"/>
      <c r="D260" s="218"/>
      <c r="E260" s="330" t="str">
        <f t="shared" ref="E260:E323" si="30">IF(ISNUMBER(A260),IF(A260&lt;=$D$1+6,2,IF(A260&lt;=$D$1+12,1,IF(A260&lt;=$D$1+18,0.5,1/3))),"")</f>
        <v/>
      </c>
      <c r="F260" s="218"/>
      <c r="G260" s="218"/>
      <c r="H260" s="218"/>
      <c r="I260" s="437" t="str">
        <f t="shared" ref="I260:I323" si="31">IF(ISBLANK(F260),"",F260+MIN(F260,H260))</f>
        <v/>
      </c>
      <c r="J260" s="218"/>
      <c r="K260" s="218"/>
      <c r="L260" s="437" t="str">
        <f t="shared" ref="L260:L323" si="32">IF(ISBLANK(F260),"",F260*$E260+MIN(F260*$E260,K260))</f>
        <v/>
      </c>
      <c r="M260" s="437" t="str">
        <f t="shared" ref="M260:M323" si="33">IF(ISBLANK(F260),"",IF(A260&gt;$D$1,I260-2*T260,_xlfn.CONCAT("(",I260-2*T260,")")))</f>
        <v/>
      </c>
      <c r="N260" s="440"/>
      <c r="O260" s="218"/>
      <c r="P260" s="218"/>
      <c r="Q260" s="437" t="str">
        <f t="shared" ref="Q260:Q323" si="34">IF(ISBLANK(N260),"",N260+MIN(N260,P260))</f>
        <v/>
      </c>
      <c r="R260" s="218"/>
      <c r="S260" s="218"/>
      <c r="T260" s="437" t="str">
        <f t="shared" ref="T260:T323" si="35">IF(ISBLANK(N260),"",N260*$E260+MIN(N260*$E260,S260))</f>
        <v/>
      </c>
      <c r="U260" s="437" t="str">
        <f t="shared" ref="U260:U323" si="36">IF(ISBLANK(N260),"",IF(A260&gt;$D$1,Q260-2*L260,_xlfn.CONCAT("(",Q260-2*L260,")")))</f>
        <v/>
      </c>
      <c r="V260" s="224"/>
    </row>
    <row r="261" spans="1:22" x14ac:dyDescent="0.25">
      <c r="A261" s="332"/>
      <c r="B261" s="330" t="str">
        <f>_xlfn.CONCAT(IF(ISNUMBER(A261),LOOKUP(A261,LL!$Q$2:$Q$40,LL!$T$2:$T$40),""),IF(ISNUMBER(A261),LOOKUP(A261,LL!$Q$2:$Q$40,LL!$U$2:$U$40),""))</f>
        <v/>
      </c>
      <c r="C261" s="217"/>
      <c r="D261" s="217"/>
      <c r="E261" s="330" t="str">
        <f t="shared" si="30"/>
        <v/>
      </c>
      <c r="F261" s="217"/>
      <c r="G261" s="217"/>
      <c r="H261" s="217"/>
      <c r="I261" s="437" t="str">
        <f t="shared" si="31"/>
        <v/>
      </c>
      <c r="J261" s="217"/>
      <c r="K261" s="217"/>
      <c r="L261" s="437" t="str">
        <f t="shared" si="32"/>
        <v/>
      </c>
      <c r="M261" s="437" t="str">
        <f t="shared" si="33"/>
        <v/>
      </c>
      <c r="N261" s="439"/>
      <c r="O261" s="217"/>
      <c r="P261" s="217"/>
      <c r="Q261" s="437" t="str">
        <f t="shared" si="34"/>
        <v/>
      </c>
      <c r="R261" s="217"/>
      <c r="S261" s="217"/>
      <c r="T261" s="437" t="str">
        <f t="shared" si="35"/>
        <v/>
      </c>
      <c r="U261" s="437" t="str">
        <f t="shared" si="36"/>
        <v/>
      </c>
      <c r="V261" s="223"/>
    </row>
    <row r="262" spans="1:22" x14ac:dyDescent="0.25">
      <c r="A262" s="333"/>
      <c r="B262" s="330" t="str">
        <f>_xlfn.CONCAT(IF(ISNUMBER(A262),LOOKUP(A262,LL!$Q$2:$Q$40,LL!$T$2:$T$40),""),IF(ISNUMBER(A262),LOOKUP(A262,LL!$Q$2:$Q$40,LL!$U$2:$U$40),""))</f>
        <v/>
      </c>
      <c r="C262" s="218"/>
      <c r="D262" s="218"/>
      <c r="E262" s="330" t="str">
        <f t="shared" si="30"/>
        <v/>
      </c>
      <c r="F262" s="218"/>
      <c r="G262" s="218"/>
      <c r="H262" s="218"/>
      <c r="I262" s="437" t="str">
        <f t="shared" si="31"/>
        <v/>
      </c>
      <c r="J262" s="218"/>
      <c r="K262" s="218"/>
      <c r="L262" s="437" t="str">
        <f t="shared" si="32"/>
        <v/>
      </c>
      <c r="M262" s="437" t="str">
        <f t="shared" si="33"/>
        <v/>
      </c>
      <c r="N262" s="440"/>
      <c r="O262" s="218"/>
      <c r="P262" s="218"/>
      <c r="Q262" s="437" t="str">
        <f t="shared" si="34"/>
        <v/>
      </c>
      <c r="R262" s="218"/>
      <c r="S262" s="218"/>
      <c r="T262" s="437" t="str">
        <f t="shared" si="35"/>
        <v/>
      </c>
      <c r="U262" s="437" t="str">
        <f t="shared" si="36"/>
        <v/>
      </c>
      <c r="V262" s="224"/>
    </row>
    <row r="263" spans="1:22" x14ac:dyDescent="0.25">
      <c r="A263" s="332"/>
      <c r="B263" s="330" t="str">
        <f>_xlfn.CONCAT(IF(ISNUMBER(A263),LOOKUP(A263,LL!$Q$2:$Q$40,LL!$T$2:$T$40),""),IF(ISNUMBER(A263),LOOKUP(A263,LL!$Q$2:$Q$40,LL!$U$2:$U$40),""))</f>
        <v/>
      </c>
      <c r="C263" s="217"/>
      <c r="D263" s="217"/>
      <c r="E263" s="330" t="str">
        <f t="shared" si="30"/>
        <v/>
      </c>
      <c r="F263" s="217"/>
      <c r="G263" s="217"/>
      <c r="H263" s="217"/>
      <c r="I263" s="437" t="str">
        <f t="shared" si="31"/>
        <v/>
      </c>
      <c r="J263" s="217"/>
      <c r="K263" s="217"/>
      <c r="L263" s="437" t="str">
        <f t="shared" si="32"/>
        <v/>
      </c>
      <c r="M263" s="437" t="str">
        <f t="shared" si="33"/>
        <v/>
      </c>
      <c r="N263" s="439"/>
      <c r="O263" s="217"/>
      <c r="P263" s="217"/>
      <c r="Q263" s="437" t="str">
        <f t="shared" si="34"/>
        <v/>
      </c>
      <c r="R263" s="217"/>
      <c r="S263" s="217"/>
      <c r="T263" s="437" t="str">
        <f t="shared" si="35"/>
        <v/>
      </c>
      <c r="U263" s="437" t="str">
        <f t="shared" si="36"/>
        <v/>
      </c>
      <c r="V263" s="223"/>
    </row>
    <row r="264" spans="1:22" x14ac:dyDescent="0.25">
      <c r="A264" s="333"/>
      <c r="B264" s="330" t="str">
        <f>_xlfn.CONCAT(IF(ISNUMBER(A264),LOOKUP(A264,LL!$Q$2:$Q$40,LL!$T$2:$T$40),""),IF(ISNUMBER(A264),LOOKUP(A264,LL!$Q$2:$Q$40,LL!$U$2:$U$40),""))</f>
        <v/>
      </c>
      <c r="C264" s="218"/>
      <c r="D264" s="218"/>
      <c r="E264" s="330" t="str">
        <f t="shared" si="30"/>
        <v/>
      </c>
      <c r="F264" s="218"/>
      <c r="G264" s="218"/>
      <c r="H264" s="218"/>
      <c r="I264" s="437" t="str">
        <f t="shared" si="31"/>
        <v/>
      </c>
      <c r="J264" s="218"/>
      <c r="K264" s="218"/>
      <c r="L264" s="437" t="str">
        <f t="shared" si="32"/>
        <v/>
      </c>
      <c r="M264" s="437" t="str">
        <f t="shared" si="33"/>
        <v/>
      </c>
      <c r="N264" s="440"/>
      <c r="O264" s="218"/>
      <c r="P264" s="218"/>
      <c r="Q264" s="437" t="str">
        <f t="shared" si="34"/>
        <v/>
      </c>
      <c r="R264" s="218"/>
      <c r="S264" s="218"/>
      <c r="T264" s="437" t="str">
        <f t="shared" si="35"/>
        <v/>
      </c>
      <c r="U264" s="437" t="str">
        <f t="shared" si="36"/>
        <v/>
      </c>
      <c r="V264" s="224"/>
    </row>
    <row r="265" spans="1:22" x14ac:dyDescent="0.25">
      <c r="A265" s="332"/>
      <c r="B265" s="330" t="str">
        <f>_xlfn.CONCAT(IF(ISNUMBER(A265),LOOKUP(A265,LL!$Q$2:$Q$40,LL!$T$2:$T$40),""),IF(ISNUMBER(A265),LOOKUP(A265,LL!$Q$2:$Q$40,LL!$U$2:$U$40),""))</f>
        <v/>
      </c>
      <c r="C265" s="217"/>
      <c r="D265" s="217"/>
      <c r="E265" s="330" t="str">
        <f t="shared" si="30"/>
        <v/>
      </c>
      <c r="F265" s="217"/>
      <c r="G265" s="217"/>
      <c r="H265" s="217"/>
      <c r="I265" s="437" t="str">
        <f t="shared" si="31"/>
        <v/>
      </c>
      <c r="J265" s="217"/>
      <c r="K265" s="217"/>
      <c r="L265" s="437" t="str">
        <f t="shared" si="32"/>
        <v/>
      </c>
      <c r="M265" s="437" t="str">
        <f t="shared" si="33"/>
        <v/>
      </c>
      <c r="N265" s="439"/>
      <c r="O265" s="217"/>
      <c r="P265" s="217"/>
      <c r="Q265" s="437" t="str">
        <f t="shared" si="34"/>
        <v/>
      </c>
      <c r="R265" s="217"/>
      <c r="S265" s="217"/>
      <c r="T265" s="437" t="str">
        <f t="shared" si="35"/>
        <v/>
      </c>
      <c r="U265" s="437" t="str">
        <f t="shared" si="36"/>
        <v/>
      </c>
      <c r="V265" s="223"/>
    </row>
    <row r="266" spans="1:22" x14ac:dyDescent="0.25">
      <c r="A266" s="333"/>
      <c r="B266" s="330" t="str">
        <f>_xlfn.CONCAT(IF(ISNUMBER(A266),LOOKUP(A266,LL!$Q$2:$Q$40,LL!$T$2:$T$40),""),IF(ISNUMBER(A266),LOOKUP(A266,LL!$Q$2:$Q$40,LL!$U$2:$U$40),""))</f>
        <v/>
      </c>
      <c r="C266" s="218"/>
      <c r="D266" s="218"/>
      <c r="E266" s="330" t="str">
        <f t="shared" si="30"/>
        <v/>
      </c>
      <c r="F266" s="218"/>
      <c r="G266" s="218"/>
      <c r="H266" s="218"/>
      <c r="I266" s="437" t="str">
        <f t="shared" si="31"/>
        <v/>
      </c>
      <c r="J266" s="218"/>
      <c r="K266" s="218"/>
      <c r="L266" s="437" t="str">
        <f t="shared" si="32"/>
        <v/>
      </c>
      <c r="M266" s="437" t="str">
        <f t="shared" si="33"/>
        <v/>
      </c>
      <c r="N266" s="440"/>
      <c r="O266" s="218"/>
      <c r="P266" s="218"/>
      <c r="Q266" s="437" t="str">
        <f t="shared" si="34"/>
        <v/>
      </c>
      <c r="R266" s="218"/>
      <c r="S266" s="218"/>
      <c r="T266" s="437" t="str">
        <f t="shared" si="35"/>
        <v/>
      </c>
      <c r="U266" s="437" t="str">
        <f t="shared" si="36"/>
        <v/>
      </c>
      <c r="V266" s="224"/>
    </row>
    <row r="267" spans="1:22" x14ac:dyDescent="0.25">
      <c r="A267" s="332"/>
      <c r="B267" s="330" t="str">
        <f>_xlfn.CONCAT(IF(ISNUMBER(A267),LOOKUP(A267,LL!$Q$2:$Q$40,LL!$T$2:$T$40),""),IF(ISNUMBER(A267),LOOKUP(A267,LL!$Q$2:$Q$40,LL!$U$2:$U$40),""))</f>
        <v/>
      </c>
      <c r="C267" s="217"/>
      <c r="D267" s="217"/>
      <c r="E267" s="330" t="str">
        <f t="shared" si="30"/>
        <v/>
      </c>
      <c r="F267" s="217"/>
      <c r="G267" s="217"/>
      <c r="H267" s="217"/>
      <c r="I267" s="437" t="str">
        <f t="shared" si="31"/>
        <v/>
      </c>
      <c r="J267" s="217"/>
      <c r="K267" s="217"/>
      <c r="L267" s="437" t="str">
        <f t="shared" si="32"/>
        <v/>
      </c>
      <c r="M267" s="437" t="str">
        <f t="shared" si="33"/>
        <v/>
      </c>
      <c r="N267" s="439"/>
      <c r="O267" s="217"/>
      <c r="P267" s="217"/>
      <c r="Q267" s="437" t="str">
        <f t="shared" si="34"/>
        <v/>
      </c>
      <c r="R267" s="217"/>
      <c r="S267" s="217"/>
      <c r="T267" s="437" t="str">
        <f t="shared" si="35"/>
        <v/>
      </c>
      <c r="U267" s="437" t="str">
        <f t="shared" si="36"/>
        <v/>
      </c>
      <c r="V267" s="223"/>
    </row>
    <row r="268" spans="1:22" x14ac:dyDescent="0.25">
      <c r="A268" s="333"/>
      <c r="B268" s="330" t="str">
        <f>_xlfn.CONCAT(IF(ISNUMBER(A268),LOOKUP(A268,LL!$Q$2:$Q$40,LL!$T$2:$T$40),""),IF(ISNUMBER(A268),LOOKUP(A268,LL!$Q$2:$Q$40,LL!$U$2:$U$40),""))</f>
        <v/>
      </c>
      <c r="C268" s="218"/>
      <c r="D268" s="218"/>
      <c r="E268" s="330" t="str">
        <f t="shared" si="30"/>
        <v/>
      </c>
      <c r="F268" s="218"/>
      <c r="G268" s="218"/>
      <c r="H268" s="218"/>
      <c r="I268" s="437" t="str">
        <f t="shared" si="31"/>
        <v/>
      </c>
      <c r="J268" s="218"/>
      <c r="K268" s="218"/>
      <c r="L268" s="437" t="str">
        <f t="shared" si="32"/>
        <v/>
      </c>
      <c r="M268" s="437" t="str">
        <f t="shared" si="33"/>
        <v/>
      </c>
      <c r="N268" s="440"/>
      <c r="O268" s="218"/>
      <c r="P268" s="218"/>
      <c r="Q268" s="437" t="str">
        <f t="shared" si="34"/>
        <v/>
      </c>
      <c r="R268" s="218"/>
      <c r="S268" s="218"/>
      <c r="T268" s="437" t="str">
        <f t="shared" si="35"/>
        <v/>
      </c>
      <c r="U268" s="437" t="str">
        <f t="shared" si="36"/>
        <v/>
      </c>
      <c r="V268" s="224"/>
    </row>
    <row r="269" spans="1:22" x14ac:dyDescent="0.25">
      <c r="A269" s="332"/>
      <c r="B269" s="330" t="str">
        <f>_xlfn.CONCAT(IF(ISNUMBER(A269),LOOKUP(A269,LL!$Q$2:$Q$40,LL!$T$2:$T$40),""),IF(ISNUMBER(A269),LOOKUP(A269,LL!$Q$2:$Q$40,LL!$U$2:$U$40),""))</f>
        <v/>
      </c>
      <c r="C269" s="217"/>
      <c r="D269" s="217"/>
      <c r="E269" s="330" t="str">
        <f t="shared" si="30"/>
        <v/>
      </c>
      <c r="F269" s="217"/>
      <c r="G269" s="217"/>
      <c r="H269" s="217"/>
      <c r="I269" s="437" t="str">
        <f t="shared" si="31"/>
        <v/>
      </c>
      <c r="J269" s="217"/>
      <c r="K269" s="217"/>
      <c r="L269" s="437" t="str">
        <f t="shared" si="32"/>
        <v/>
      </c>
      <c r="M269" s="437" t="str">
        <f t="shared" si="33"/>
        <v/>
      </c>
      <c r="N269" s="439"/>
      <c r="O269" s="217"/>
      <c r="P269" s="217"/>
      <c r="Q269" s="437" t="str">
        <f t="shared" si="34"/>
        <v/>
      </c>
      <c r="R269" s="217"/>
      <c r="S269" s="217"/>
      <c r="T269" s="437" t="str">
        <f t="shared" si="35"/>
        <v/>
      </c>
      <c r="U269" s="437" t="str">
        <f t="shared" si="36"/>
        <v/>
      </c>
      <c r="V269" s="223"/>
    </row>
    <row r="270" spans="1:22" x14ac:dyDescent="0.25">
      <c r="A270" s="333"/>
      <c r="B270" s="330" t="str">
        <f>_xlfn.CONCAT(IF(ISNUMBER(A270),LOOKUP(A270,LL!$Q$2:$Q$40,LL!$T$2:$T$40),""),IF(ISNUMBER(A270),LOOKUP(A270,LL!$Q$2:$Q$40,LL!$U$2:$U$40),""))</f>
        <v/>
      </c>
      <c r="C270" s="218"/>
      <c r="D270" s="218"/>
      <c r="E270" s="330" t="str">
        <f t="shared" si="30"/>
        <v/>
      </c>
      <c r="F270" s="218"/>
      <c r="G270" s="218"/>
      <c r="H270" s="218"/>
      <c r="I270" s="437" t="str">
        <f t="shared" si="31"/>
        <v/>
      </c>
      <c r="J270" s="218"/>
      <c r="K270" s="218"/>
      <c r="L270" s="437" t="str">
        <f t="shared" si="32"/>
        <v/>
      </c>
      <c r="M270" s="437" t="str">
        <f t="shared" si="33"/>
        <v/>
      </c>
      <c r="N270" s="440"/>
      <c r="O270" s="218"/>
      <c r="P270" s="218"/>
      <c r="Q270" s="437" t="str">
        <f t="shared" si="34"/>
        <v/>
      </c>
      <c r="R270" s="218"/>
      <c r="S270" s="218"/>
      <c r="T270" s="437" t="str">
        <f t="shared" si="35"/>
        <v/>
      </c>
      <c r="U270" s="437" t="str">
        <f t="shared" si="36"/>
        <v/>
      </c>
      <c r="V270" s="224"/>
    </row>
    <row r="271" spans="1:22" x14ac:dyDescent="0.25">
      <c r="A271" s="332"/>
      <c r="B271" s="330" t="str">
        <f>_xlfn.CONCAT(IF(ISNUMBER(A271),LOOKUP(A271,LL!$Q$2:$Q$40,LL!$T$2:$T$40),""),IF(ISNUMBER(A271),LOOKUP(A271,LL!$Q$2:$Q$40,LL!$U$2:$U$40),""))</f>
        <v/>
      </c>
      <c r="C271" s="217"/>
      <c r="D271" s="217"/>
      <c r="E271" s="330" t="str">
        <f t="shared" si="30"/>
        <v/>
      </c>
      <c r="F271" s="217"/>
      <c r="G271" s="217"/>
      <c r="H271" s="217"/>
      <c r="I271" s="437" t="str">
        <f t="shared" si="31"/>
        <v/>
      </c>
      <c r="J271" s="217"/>
      <c r="K271" s="217"/>
      <c r="L271" s="437" t="str">
        <f t="shared" si="32"/>
        <v/>
      </c>
      <c r="M271" s="437" t="str">
        <f t="shared" si="33"/>
        <v/>
      </c>
      <c r="N271" s="439"/>
      <c r="O271" s="217"/>
      <c r="P271" s="217"/>
      <c r="Q271" s="437" t="str">
        <f t="shared" si="34"/>
        <v/>
      </c>
      <c r="R271" s="217"/>
      <c r="S271" s="217"/>
      <c r="T271" s="437" t="str">
        <f t="shared" si="35"/>
        <v/>
      </c>
      <c r="U271" s="437" t="str">
        <f t="shared" si="36"/>
        <v/>
      </c>
      <c r="V271" s="223"/>
    </row>
    <row r="272" spans="1:22" x14ac:dyDescent="0.25">
      <c r="A272" s="333"/>
      <c r="B272" s="330" t="str">
        <f>_xlfn.CONCAT(IF(ISNUMBER(A272),LOOKUP(A272,LL!$Q$2:$Q$40,LL!$T$2:$T$40),""),IF(ISNUMBER(A272),LOOKUP(A272,LL!$Q$2:$Q$40,LL!$U$2:$U$40),""))</f>
        <v/>
      </c>
      <c r="C272" s="218"/>
      <c r="D272" s="218"/>
      <c r="E272" s="330" t="str">
        <f t="shared" si="30"/>
        <v/>
      </c>
      <c r="F272" s="218"/>
      <c r="G272" s="218"/>
      <c r="H272" s="218"/>
      <c r="I272" s="437" t="str">
        <f t="shared" si="31"/>
        <v/>
      </c>
      <c r="J272" s="218"/>
      <c r="K272" s="218"/>
      <c r="L272" s="437" t="str">
        <f t="shared" si="32"/>
        <v/>
      </c>
      <c r="M272" s="437" t="str">
        <f t="shared" si="33"/>
        <v/>
      </c>
      <c r="N272" s="440"/>
      <c r="O272" s="218"/>
      <c r="P272" s="218"/>
      <c r="Q272" s="437" t="str">
        <f t="shared" si="34"/>
        <v/>
      </c>
      <c r="R272" s="218"/>
      <c r="S272" s="218"/>
      <c r="T272" s="437" t="str">
        <f t="shared" si="35"/>
        <v/>
      </c>
      <c r="U272" s="437" t="str">
        <f t="shared" si="36"/>
        <v/>
      </c>
      <c r="V272" s="224"/>
    </row>
    <row r="273" spans="1:22" x14ac:dyDescent="0.25">
      <c r="A273" s="332"/>
      <c r="B273" s="330" t="str">
        <f>_xlfn.CONCAT(IF(ISNUMBER(A273),LOOKUP(A273,LL!$Q$2:$Q$40,LL!$T$2:$T$40),""),IF(ISNUMBER(A273),LOOKUP(A273,LL!$Q$2:$Q$40,LL!$U$2:$U$40),""))</f>
        <v/>
      </c>
      <c r="C273" s="217"/>
      <c r="D273" s="217"/>
      <c r="E273" s="330" t="str">
        <f t="shared" si="30"/>
        <v/>
      </c>
      <c r="F273" s="217"/>
      <c r="G273" s="217"/>
      <c r="H273" s="217"/>
      <c r="I273" s="437" t="str">
        <f t="shared" si="31"/>
        <v/>
      </c>
      <c r="J273" s="217"/>
      <c r="K273" s="217"/>
      <c r="L273" s="437" t="str">
        <f t="shared" si="32"/>
        <v/>
      </c>
      <c r="M273" s="437" t="str">
        <f t="shared" si="33"/>
        <v/>
      </c>
      <c r="N273" s="439"/>
      <c r="O273" s="217"/>
      <c r="P273" s="217"/>
      <c r="Q273" s="437" t="str">
        <f t="shared" si="34"/>
        <v/>
      </c>
      <c r="R273" s="217"/>
      <c r="S273" s="217"/>
      <c r="T273" s="437" t="str">
        <f t="shared" si="35"/>
        <v/>
      </c>
      <c r="U273" s="437" t="str">
        <f t="shared" si="36"/>
        <v/>
      </c>
      <c r="V273" s="223"/>
    </row>
    <row r="274" spans="1:22" x14ac:dyDescent="0.25">
      <c r="A274" s="333"/>
      <c r="B274" s="330" t="str">
        <f>_xlfn.CONCAT(IF(ISNUMBER(A274),LOOKUP(A274,LL!$Q$2:$Q$40,LL!$T$2:$T$40),""),IF(ISNUMBER(A274),LOOKUP(A274,LL!$Q$2:$Q$40,LL!$U$2:$U$40),""))</f>
        <v/>
      </c>
      <c r="C274" s="218"/>
      <c r="D274" s="218"/>
      <c r="E274" s="330" t="str">
        <f t="shared" si="30"/>
        <v/>
      </c>
      <c r="F274" s="218"/>
      <c r="G274" s="218"/>
      <c r="H274" s="218"/>
      <c r="I274" s="437" t="str">
        <f t="shared" si="31"/>
        <v/>
      </c>
      <c r="J274" s="218"/>
      <c r="K274" s="218"/>
      <c r="L274" s="437" t="str">
        <f t="shared" si="32"/>
        <v/>
      </c>
      <c r="M274" s="437" t="str">
        <f t="shared" si="33"/>
        <v/>
      </c>
      <c r="N274" s="440"/>
      <c r="O274" s="218"/>
      <c r="P274" s="218"/>
      <c r="Q274" s="437" t="str">
        <f t="shared" si="34"/>
        <v/>
      </c>
      <c r="R274" s="218"/>
      <c r="S274" s="218"/>
      <c r="T274" s="437" t="str">
        <f t="shared" si="35"/>
        <v/>
      </c>
      <c r="U274" s="437" t="str">
        <f t="shared" si="36"/>
        <v/>
      </c>
      <c r="V274" s="224"/>
    </row>
    <row r="275" spans="1:22" x14ac:dyDescent="0.25">
      <c r="A275" s="332"/>
      <c r="B275" s="330" t="str">
        <f>_xlfn.CONCAT(IF(ISNUMBER(A275),LOOKUP(A275,LL!$Q$2:$Q$40,LL!$T$2:$T$40),""),IF(ISNUMBER(A275),LOOKUP(A275,LL!$Q$2:$Q$40,LL!$U$2:$U$40),""))</f>
        <v/>
      </c>
      <c r="C275" s="217"/>
      <c r="D275" s="217"/>
      <c r="E275" s="330" t="str">
        <f t="shared" si="30"/>
        <v/>
      </c>
      <c r="F275" s="217"/>
      <c r="G275" s="217"/>
      <c r="H275" s="217"/>
      <c r="I275" s="437" t="str">
        <f t="shared" si="31"/>
        <v/>
      </c>
      <c r="J275" s="217"/>
      <c r="K275" s="217"/>
      <c r="L275" s="437" t="str">
        <f t="shared" si="32"/>
        <v/>
      </c>
      <c r="M275" s="437" t="str">
        <f t="shared" si="33"/>
        <v/>
      </c>
      <c r="N275" s="439"/>
      <c r="O275" s="217"/>
      <c r="P275" s="217"/>
      <c r="Q275" s="437" t="str">
        <f t="shared" si="34"/>
        <v/>
      </c>
      <c r="R275" s="217"/>
      <c r="S275" s="217"/>
      <c r="T275" s="437" t="str">
        <f t="shared" si="35"/>
        <v/>
      </c>
      <c r="U275" s="437" t="str">
        <f t="shared" si="36"/>
        <v/>
      </c>
      <c r="V275" s="223"/>
    </row>
    <row r="276" spans="1:22" x14ac:dyDescent="0.25">
      <c r="A276" s="333"/>
      <c r="B276" s="330" t="str">
        <f>_xlfn.CONCAT(IF(ISNUMBER(A276),LOOKUP(A276,LL!$Q$2:$Q$40,LL!$T$2:$T$40),""),IF(ISNUMBER(A276),LOOKUP(A276,LL!$Q$2:$Q$40,LL!$U$2:$U$40),""))</f>
        <v/>
      </c>
      <c r="C276" s="218"/>
      <c r="D276" s="218"/>
      <c r="E276" s="330" t="str">
        <f t="shared" si="30"/>
        <v/>
      </c>
      <c r="F276" s="218"/>
      <c r="G276" s="218"/>
      <c r="H276" s="218"/>
      <c r="I276" s="437" t="str">
        <f t="shared" si="31"/>
        <v/>
      </c>
      <c r="J276" s="218"/>
      <c r="K276" s="218"/>
      <c r="L276" s="437" t="str">
        <f t="shared" si="32"/>
        <v/>
      </c>
      <c r="M276" s="437" t="str">
        <f t="shared" si="33"/>
        <v/>
      </c>
      <c r="N276" s="440"/>
      <c r="O276" s="218"/>
      <c r="P276" s="218"/>
      <c r="Q276" s="437" t="str">
        <f t="shared" si="34"/>
        <v/>
      </c>
      <c r="R276" s="218"/>
      <c r="S276" s="218"/>
      <c r="T276" s="437" t="str">
        <f t="shared" si="35"/>
        <v/>
      </c>
      <c r="U276" s="437" t="str">
        <f t="shared" si="36"/>
        <v/>
      </c>
      <c r="V276" s="224"/>
    </row>
    <row r="277" spans="1:22" x14ac:dyDescent="0.25">
      <c r="A277" s="332"/>
      <c r="B277" s="330" t="str">
        <f>_xlfn.CONCAT(IF(ISNUMBER(A277),LOOKUP(A277,LL!$Q$2:$Q$40,LL!$T$2:$T$40),""),IF(ISNUMBER(A277),LOOKUP(A277,LL!$Q$2:$Q$40,LL!$U$2:$U$40),""))</f>
        <v/>
      </c>
      <c r="C277" s="217"/>
      <c r="D277" s="217"/>
      <c r="E277" s="330" t="str">
        <f t="shared" si="30"/>
        <v/>
      </c>
      <c r="F277" s="217"/>
      <c r="G277" s="217"/>
      <c r="H277" s="217"/>
      <c r="I277" s="437" t="str">
        <f t="shared" si="31"/>
        <v/>
      </c>
      <c r="J277" s="217"/>
      <c r="K277" s="217"/>
      <c r="L277" s="437" t="str">
        <f t="shared" si="32"/>
        <v/>
      </c>
      <c r="M277" s="437" t="str">
        <f t="shared" si="33"/>
        <v/>
      </c>
      <c r="N277" s="439"/>
      <c r="O277" s="217"/>
      <c r="P277" s="217"/>
      <c r="Q277" s="437" t="str">
        <f t="shared" si="34"/>
        <v/>
      </c>
      <c r="R277" s="217"/>
      <c r="S277" s="217"/>
      <c r="T277" s="437" t="str">
        <f t="shared" si="35"/>
        <v/>
      </c>
      <c r="U277" s="437" t="str">
        <f t="shared" si="36"/>
        <v/>
      </c>
      <c r="V277" s="223"/>
    </row>
    <row r="278" spans="1:22" x14ac:dyDescent="0.25">
      <c r="A278" s="333"/>
      <c r="B278" s="330" t="str">
        <f>_xlfn.CONCAT(IF(ISNUMBER(A278),LOOKUP(A278,LL!$Q$2:$Q$40,LL!$T$2:$T$40),""),IF(ISNUMBER(A278),LOOKUP(A278,LL!$Q$2:$Q$40,LL!$U$2:$U$40),""))</f>
        <v/>
      </c>
      <c r="C278" s="218"/>
      <c r="D278" s="218"/>
      <c r="E278" s="330" t="str">
        <f t="shared" si="30"/>
        <v/>
      </c>
      <c r="F278" s="218"/>
      <c r="G278" s="218"/>
      <c r="H278" s="218"/>
      <c r="I278" s="437" t="str">
        <f t="shared" si="31"/>
        <v/>
      </c>
      <c r="J278" s="218"/>
      <c r="K278" s="218"/>
      <c r="L278" s="437" t="str">
        <f t="shared" si="32"/>
        <v/>
      </c>
      <c r="M278" s="437" t="str">
        <f t="shared" si="33"/>
        <v/>
      </c>
      <c r="N278" s="440"/>
      <c r="O278" s="218"/>
      <c r="P278" s="218"/>
      <c r="Q278" s="437" t="str">
        <f t="shared" si="34"/>
        <v/>
      </c>
      <c r="R278" s="218"/>
      <c r="S278" s="218"/>
      <c r="T278" s="437" t="str">
        <f t="shared" si="35"/>
        <v/>
      </c>
      <c r="U278" s="437" t="str">
        <f t="shared" si="36"/>
        <v/>
      </c>
      <c r="V278" s="224"/>
    </row>
    <row r="279" spans="1:22" x14ac:dyDescent="0.25">
      <c r="A279" s="332"/>
      <c r="B279" s="330" t="str">
        <f>_xlfn.CONCAT(IF(ISNUMBER(A279),LOOKUP(A279,LL!$Q$2:$Q$40,LL!$T$2:$T$40),""),IF(ISNUMBER(A279),LOOKUP(A279,LL!$Q$2:$Q$40,LL!$U$2:$U$40),""))</f>
        <v/>
      </c>
      <c r="C279" s="217"/>
      <c r="D279" s="217"/>
      <c r="E279" s="330" t="str">
        <f t="shared" si="30"/>
        <v/>
      </c>
      <c r="F279" s="217"/>
      <c r="G279" s="217"/>
      <c r="H279" s="217"/>
      <c r="I279" s="437" t="str">
        <f t="shared" si="31"/>
        <v/>
      </c>
      <c r="J279" s="217"/>
      <c r="K279" s="217"/>
      <c r="L279" s="437" t="str">
        <f t="shared" si="32"/>
        <v/>
      </c>
      <c r="M279" s="437" t="str">
        <f t="shared" si="33"/>
        <v/>
      </c>
      <c r="N279" s="439"/>
      <c r="O279" s="217"/>
      <c r="P279" s="217"/>
      <c r="Q279" s="437" t="str">
        <f t="shared" si="34"/>
        <v/>
      </c>
      <c r="R279" s="217"/>
      <c r="S279" s="217"/>
      <c r="T279" s="437" t="str">
        <f t="shared" si="35"/>
        <v/>
      </c>
      <c r="U279" s="437" t="str">
        <f t="shared" si="36"/>
        <v/>
      </c>
      <c r="V279" s="223"/>
    </row>
    <row r="280" spans="1:22" x14ac:dyDescent="0.25">
      <c r="A280" s="333"/>
      <c r="B280" s="330" t="str">
        <f>_xlfn.CONCAT(IF(ISNUMBER(A280),LOOKUP(A280,LL!$Q$2:$Q$40,LL!$T$2:$T$40),""),IF(ISNUMBER(A280),LOOKUP(A280,LL!$Q$2:$Q$40,LL!$U$2:$U$40),""))</f>
        <v/>
      </c>
      <c r="C280" s="218"/>
      <c r="D280" s="218"/>
      <c r="E280" s="330" t="str">
        <f t="shared" si="30"/>
        <v/>
      </c>
      <c r="F280" s="218"/>
      <c r="G280" s="218"/>
      <c r="H280" s="218"/>
      <c r="I280" s="437" t="str">
        <f t="shared" si="31"/>
        <v/>
      </c>
      <c r="J280" s="218"/>
      <c r="K280" s="218"/>
      <c r="L280" s="437" t="str">
        <f t="shared" si="32"/>
        <v/>
      </c>
      <c r="M280" s="437" t="str">
        <f t="shared" si="33"/>
        <v/>
      </c>
      <c r="N280" s="440"/>
      <c r="O280" s="218"/>
      <c r="P280" s="218"/>
      <c r="Q280" s="437" t="str">
        <f t="shared" si="34"/>
        <v/>
      </c>
      <c r="R280" s="218"/>
      <c r="S280" s="218"/>
      <c r="T280" s="437" t="str">
        <f t="shared" si="35"/>
        <v/>
      </c>
      <c r="U280" s="437" t="str">
        <f t="shared" si="36"/>
        <v/>
      </c>
      <c r="V280" s="224"/>
    </row>
    <row r="281" spans="1:22" x14ac:dyDescent="0.25">
      <c r="A281" s="332"/>
      <c r="B281" s="330" t="str">
        <f>_xlfn.CONCAT(IF(ISNUMBER(A281),LOOKUP(A281,LL!$Q$2:$Q$40,LL!$T$2:$T$40),""),IF(ISNUMBER(A281),LOOKUP(A281,LL!$Q$2:$Q$40,LL!$U$2:$U$40),""))</f>
        <v/>
      </c>
      <c r="C281" s="217"/>
      <c r="D281" s="217"/>
      <c r="E281" s="330" t="str">
        <f t="shared" si="30"/>
        <v/>
      </c>
      <c r="F281" s="217"/>
      <c r="G281" s="217"/>
      <c r="H281" s="217"/>
      <c r="I281" s="437" t="str">
        <f t="shared" si="31"/>
        <v/>
      </c>
      <c r="J281" s="217"/>
      <c r="K281" s="217"/>
      <c r="L281" s="437" t="str">
        <f t="shared" si="32"/>
        <v/>
      </c>
      <c r="M281" s="437" t="str">
        <f t="shared" si="33"/>
        <v/>
      </c>
      <c r="N281" s="439"/>
      <c r="O281" s="217"/>
      <c r="P281" s="217"/>
      <c r="Q281" s="437" t="str">
        <f t="shared" si="34"/>
        <v/>
      </c>
      <c r="R281" s="217"/>
      <c r="S281" s="217"/>
      <c r="T281" s="437" t="str">
        <f t="shared" si="35"/>
        <v/>
      </c>
      <c r="U281" s="437" t="str">
        <f t="shared" si="36"/>
        <v/>
      </c>
      <c r="V281" s="223"/>
    </row>
    <row r="282" spans="1:22" x14ac:dyDescent="0.25">
      <c r="A282" s="333"/>
      <c r="B282" s="330" t="str">
        <f>_xlfn.CONCAT(IF(ISNUMBER(A282),LOOKUP(A282,LL!$Q$2:$Q$40,LL!$T$2:$T$40),""),IF(ISNUMBER(A282),LOOKUP(A282,LL!$Q$2:$Q$40,LL!$U$2:$U$40),""))</f>
        <v/>
      </c>
      <c r="C282" s="218"/>
      <c r="D282" s="218"/>
      <c r="E282" s="330" t="str">
        <f t="shared" si="30"/>
        <v/>
      </c>
      <c r="F282" s="218"/>
      <c r="G282" s="218"/>
      <c r="H282" s="218"/>
      <c r="I282" s="437" t="str">
        <f t="shared" si="31"/>
        <v/>
      </c>
      <c r="J282" s="218"/>
      <c r="K282" s="218"/>
      <c r="L282" s="437" t="str">
        <f t="shared" si="32"/>
        <v/>
      </c>
      <c r="M282" s="437" t="str">
        <f t="shared" si="33"/>
        <v/>
      </c>
      <c r="N282" s="440"/>
      <c r="O282" s="218"/>
      <c r="P282" s="218"/>
      <c r="Q282" s="437" t="str">
        <f t="shared" si="34"/>
        <v/>
      </c>
      <c r="R282" s="218"/>
      <c r="S282" s="218"/>
      <c r="T282" s="437" t="str">
        <f t="shared" si="35"/>
        <v/>
      </c>
      <c r="U282" s="437" t="str">
        <f t="shared" si="36"/>
        <v/>
      </c>
      <c r="V282" s="224"/>
    </row>
    <row r="283" spans="1:22" x14ac:dyDescent="0.25">
      <c r="A283" s="332"/>
      <c r="B283" s="330" t="str">
        <f>_xlfn.CONCAT(IF(ISNUMBER(A283),LOOKUP(A283,LL!$Q$2:$Q$40,LL!$T$2:$T$40),""),IF(ISNUMBER(A283),LOOKUP(A283,LL!$Q$2:$Q$40,LL!$U$2:$U$40),""))</f>
        <v/>
      </c>
      <c r="C283" s="217"/>
      <c r="D283" s="217"/>
      <c r="E283" s="330" t="str">
        <f t="shared" si="30"/>
        <v/>
      </c>
      <c r="F283" s="217"/>
      <c r="G283" s="217"/>
      <c r="H283" s="217"/>
      <c r="I283" s="437" t="str">
        <f t="shared" si="31"/>
        <v/>
      </c>
      <c r="J283" s="217"/>
      <c r="K283" s="217"/>
      <c r="L283" s="437" t="str">
        <f t="shared" si="32"/>
        <v/>
      </c>
      <c r="M283" s="437" t="str">
        <f t="shared" si="33"/>
        <v/>
      </c>
      <c r="N283" s="439"/>
      <c r="O283" s="217"/>
      <c r="P283" s="217"/>
      <c r="Q283" s="437" t="str">
        <f t="shared" si="34"/>
        <v/>
      </c>
      <c r="R283" s="217"/>
      <c r="S283" s="217"/>
      <c r="T283" s="437" t="str">
        <f t="shared" si="35"/>
        <v/>
      </c>
      <c r="U283" s="437" t="str">
        <f t="shared" si="36"/>
        <v/>
      </c>
      <c r="V283" s="223"/>
    </row>
    <row r="284" spans="1:22" x14ac:dyDescent="0.25">
      <c r="A284" s="333"/>
      <c r="B284" s="330" t="str">
        <f>_xlfn.CONCAT(IF(ISNUMBER(A284),LOOKUP(A284,LL!$Q$2:$Q$40,LL!$T$2:$T$40),""),IF(ISNUMBER(A284),LOOKUP(A284,LL!$Q$2:$Q$40,LL!$U$2:$U$40),""))</f>
        <v/>
      </c>
      <c r="C284" s="218"/>
      <c r="D284" s="218"/>
      <c r="E284" s="330" t="str">
        <f t="shared" si="30"/>
        <v/>
      </c>
      <c r="F284" s="218"/>
      <c r="G284" s="218"/>
      <c r="H284" s="218"/>
      <c r="I284" s="437" t="str">
        <f t="shared" si="31"/>
        <v/>
      </c>
      <c r="J284" s="218"/>
      <c r="K284" s="218"/>
      <c r="L284" s="437" t="str">
        <f t="shared" si="32"/>
        <v/>
      </c>
      <c r="M284" s="437" t="str">
        <f t="shared" si="33"/>
        <v/>
      </c>
      <c r="N284" s="440"/>
      <c r="O284" s="218"/>
      <c r="P284" s="218"/>
      <c r="Q284" s="437" t="str">
        <f t="shared" si="34"/>
        <v/>
      </c>
      <c r="R284" s="218"/>
      <c r="S284" s="218"/>
      <c r="T284" s="437" t="str">
        <f t="shared" si="35"/>
        <v/>
      </c>
      <c r="U284" s="437" t="str">
        <f t="shared" si="36"/>
        <v/>
      </c>
      <c r="V284" s="224"/>
    </row>
    <row r="285" spans="1:22" x14ac:dyDescent="0.25">
      <c r="A285" s="332"/>
      <c r="B285" s="330" t="str">
        <f>_xlfn.CONCAT(IF(ISNUMBER(A285),LOOKUP(A285,LL!$Q$2:$Q$40,LL!$T$2:$T$40),""),IF(ISNUMBER(A285),LOOKUP(A285,LL!$Q$2:$Q$40,LL!$U$2:$U$40),""))</f>
        <v/>
      </c>
      <c r="C285" s="217"/>
      <c r="D285" s="217"/>
      <c r="E285" s="330" t="str">
        <f t="shared" si="30"/>
        <v/>
      </c>
      <c r="F285" s="217"/>
      <c r="G285" s="217"/>
      <c r="H285" s="217"/>
      <c r="I285" s="437" t="str">
        <f t="shared" si="31"/>
        <v/>
      </c>
      <c r="J285" s="217"/>
      <c r="K285" s="217"/>
      <c r="L285" s="437" t="str">
        <f t="shared" si="32"/>
        <v/>
      </c>
      <c r="M285" s="437" t="str">
        <f t="shared" si="33"/>
        <v/>
      </c>
      <c r="N285" s="439"/>
      <c r="O285" s="217"/>
      <c r="P285" s="217"/>
      <c r="Q285" s="437" t="str">
        <f t="shared" si="34"/>
        <v/>
      </c>
      <c r="R285" s="217"/>
      <c r="S285" s="217"/>
      <c r="T285" s="437" t="str">
        <f t="shared" si="35"/>
        <v/>
      </c>
      <c r="U285" s="437" t="str">
        <f t="shared" si="36"/>
        <v/>
      </c>
      <c r="V285" s="223"/>
    </row>
    <row r="286" spans="1:22" x14ac:dyDescent="0.25">
      <c r="A286" s="333"/>
      <c r="B286" s="330" t="str">
        <f>_xlfn.CONCAT(IF(ISNUMBER(A286),LOOKUP(A286,LL!$Q$2:$Q$40,LL!$T$2:$T$40),""),IF(ISNUMBER(A286),LOOKUP(A286,LL!$Q$2:$Q$40,LL!$U$2:$U$40),""))</f>
        <v/>
      </c>
      <c r="C286" s="218"/>
      <c r="D286" s="218"/>
      <c r="E286" s="330" t="str">
        <f t="shared" si="30"/>
        <v/>
      </c>
      <c r="F286" s="218"/>
      <c r="G286" s="218"/>
      <c r="H286" s="218"/>
      <c r="I286" s="437" t="str">
        <f t="shared" si="31"/>
        <v/>
      </c>
      <c r="J286" s="218"/>
      <c r="K286" s="218"/>
      <c r="L286" s="437" t="str">
        <f t="shared" si="32"/>
        <v/>
      </c>
      <c r="M286" s="437" t="str">
        <f t="shared" si="33"/>
        <v/>
      </c>
      <c r="N286" s="440"/>
      <c r="O286" s="218"/>
      <c r="P286" s="218"/>
      <c r="Q286" s="437" t="str">
        <f t="shared" si="34"/>
        <v/>
      </c>
      <c r="R286" s="218"/>
      <c r="S286" s="218"/>
      <c r="T286" s="437" t="str">
        <f t="shared" si="35"/>
        <v/>
      </c>
      <c r="U286" s="437" t="str">
        <f t="shared" si="36"/>
        <v/>
      </c>
      <c r="V286" s="224"/>
    </row>
    <row r="287" spans="1:22" x14ac:dyDescent="0.25">
      <c r="A287" s="332"/>
      <c r="B287" s="330" t="str">
        <f>_xlfn.CONCAT(IF(ISNUMBER(A287),LOOKUP(A287,LL!$Q$2:$Q$40,LL!$T$2:$T$40),""),IF(ISNUMBER(A287),LOOKUP(A287,LL!$Q$2:$Q$40,LL!$U$2:$U$40),""))</f>
        <v/>
      </c>
      <c r="C287" s="217"/>
      <c r="D287" s="217"/>
      <c r="E287" s="330" t="str">
        <f t="shared" si="30"/>
        <v/>
      </c>
      <c r="F287" s="217"/>
      <c r="G287" s="217"/>
      <c r="H287" s="217"/>
      <c r="I287" s="437" t="str">
        <f t="shared" si="31"/>
        <v/>
      </c>
      <c r="J287" s="217"/>
      <c r="K287" s="217"/>
      <c r="L287" s="437" t="str">
        <f t="shared" si="32"/>
        <v/>
      </c>
      <c r="M287" s="437" t="str">
        <f t="shared" si="33"/>
        <v/>
      </c>
      <c r="N287" s="439"/>
      <c r="O287" s="217"/>
      <c r="P287" s="217"/>
      <c r="Q287" s="437" t="str">
        <f t="shared" si="34"/>
        <v/>
      </c>
      <c r="R287" s="217"/>
      <c r="S287" s="217"/>
      <c r="T287" s="437" t="str">
        <f t="shared" si="35"/>
        <v/>
      </c>
      <c r="U287" s="437" t="str">
        <f t="shared" si="36"/>
        <v/>
      </c>
      <c r="V287" s="223"/>
    </row>
    <row r="288" spans="1:22" x14ac:dyDescent="0.25">
      <c r="A288" s="333"/>
      <c r="B288" s="330" t="str">
        <f>_xlfn.CONCAT(IF(ISNUMBER(A288),LOOKUP(A288,LL!$Q$2:$Q$40,LL!$T$2:$T$40),""),IF(ISNUMBER(A288),LOOKUP(A288,LL!$Q$2:$Q$40,LL!$U$2:$U$40),""))</f>
        <v/>
      </c>
      <c r="C288" s="218"/>
      <c r="D288" s="218"/>
      <c r="E288" s="330" t="str">
        <f t="shared" si="30"/>
        <v/>
      </c>
      <c r="F288" s="218"/>
      <c r="G288" s="218"/>
      <c r="H288" s="218"/>
      <c r="I288" s="437" t="str">
        <f t="shared" si="31"/>
        <v/>
      </c>
      <c r="J288" s="218"/>
      <c r="K288" s="218"/>
      <c r="L288" s="437" t="str">
        <f t="shared" si="32"/>
        <v/>
      </c>
      <c r="M288" s="437" t="str">
        <f t="shared" si="33"/>
        <v/>
      </c>
      <c r="N288" s="440"/>
      <c r="O288" s="218"/>
      <c r="P288" s="218"/>
      <c r="Q288" s="437" t="str">
        <f t="shared" si="34"/>
        <v/>
      </c>
      <c r="R288" s="218"/>
      <c r="S288" s="218"/>
      <c r="T288" s="437" t="str">
        <f t="shared" si="35"/>
        <v/>
      </c>
      <c r="U288" s="437" t="str">
        <f t="shared" si="36"/>
        <v/>
      </c>
      <c r="V288" s="224"/>
    </row>
    <row r="289" spans="1:22" x14ac:dyDescent="0.25">
      <c r="A289" s="332"/>
      <c r="B289" s="330" t="str">
        <f>_xlfn.CONCAT(IF(ISNUMBER(A289),LOOKUP(A289,LL!$Q$2:$Q$40,LL!$T$2:$T$40),""),IF(ISNUMBER(A289),LOOKUP(A289,LL!$Q$2:$Q$40,LL!$U$2:$U$40),""))</f>
        <v/>
      </c>
      <c r="C289" s="217"/>
      <c r="D289" s="217"/>
      <c r="E289" s="330" t="str">
        <f t="shared" si="30"/>
        <v/>
      </c>
      <c r="F289" s="217"/>
      <c r="G289" s="217"/>
      <c r="H289" s="217"/>
      <c r="I289" s="437" t="str">
        <f t="shared" si="31"/>
        <v/>
      </c>
      <c r="J289" s="217"/>
      <c r="K289" s="217"/>
      <c r="L289" s="437" t="str">
        <f t="shared" si="32"/>
        <v/>
      </c>
      <c r="M289" s="437" t="str">
        <f t="shared" si="33"/>
        <v/>
      </c>
      <c r="N289" s="439"/>
      <c r="O289" s="217"/>
      <c r="P289" s="217"/>
      <c r="Q289" s="437" t="str">
        <f t="shared" si="34"/>
        <v/>
      </c>
      <c r="R289" s="217"/>
      <c r="S289" s="217"/>
      <c r="T289" s="437" t="str">
        <f t="shared" si="35"/>
        <v/>
      </c>
      <c r="U289" s="437" t="str">
        <f t="shared" si="36"/>
        <v/>
      </c>
      <c r="V289" s="223"/>
    </row>
    <row r="290" spans="1:22" x14ac:dyDescent="0.25">
      <c r="A290" s="333"/>
      <c r="B290" s="330" t="str">
        <f>_xlfn.CONCAT(IF(ISNUMBER(A290),LOOKUP(A290,LL!$Q$2:$Q$40,LL!$T$2:$T$40),""),IF(ISNUMBER(A290),LOOKUP(A290,LL!$Q$2:$Q$40,LL!$U$2:$U$40),""))</f>
        <v/>
      </c>
      <c r="C290" s="218"/>
      <c r="D290" s="218"/>
      <c r="E290" s="330" t="str">
        <f t="shared" si="30"/>
        <v/>
      </c>
      <c r="F290" s="218"/>
      <c r="G290" s="218"/>
      <c r="H290" s="218"/>
      <c r="I290" s="437" t="str">
        <f t="shared" si="31"/>
        <v/>
      </c>
      <c r="J290" s="218"/>
      <c r="K290" s="218"/>
      <c r="L290" s="437" t="str">
        <f t="shared" si="32"/>
        <v/>
      </c>
      <c r="M290" s="437" t="str">
        <f t="shared" si="33"/>
        <v/>
      </c>
      <c r="N290" s="440"/>
      <c r="O290" s="218"/>
      <c r="P290" s="218"/>
      <c r="Q290" s="437" t="str">
        <f t="shared" si="34"/>
        <v/>
      </c>
      <c r="R290" s="218"/>
      <c r="S290" s="218"/>
      <c r="T290" s="437" t="str">
        <f t="shared" si="35"/>
        <v/>
      </c>
      <c r="U290" s="437" t="str">
        <f t="shared" si="36"/>
        <v/>
      </c>
      <c r="V290" s="224"/>
    </row>
    <row r="291" spans="1:22" x14ac:dyDescent="0.25">
      <c r="A291" s="332"/>
      <c r="B291" s="330" t="str">
        <f>_xlfn.CONCAT(IF(ISNUMBER(A291),LOOKUP(A291,LL!$Q$2:$Q$40,LL!$T$2:$T$40),""),IF(ISNUMBER(A291),LOOKUP(A291,LL!$Q$2:$Q$40,LL!$U$2:$U$40),""))</f>
        <v/>
      </c>
      <c r="C291" s="217"/>
      <c r="D291" s="217"/>
      <c r="E291" s="330" t="str">
        <f t="shared" si="30"/>
        <v/>
      </c>
      <c r="F291" s="217"/>
      <c r="G291" s="217"/>
      <c r="H291" s="217"/>
      <c r="I291" s="437" t="str">
        <f t="shared" si="31"/>
        <v/>
      </c>
      <c r="J291" s="217"/>
      <c r="K291" s="217"/>
      <c r="L291" s="437" t="str">
        <f t="shared" si="32"/>
        <v/>
      </c>
      <c r="M291" s="437" t="str">
        <f t="shared" si="33"/>
        <v/>
      </c>
      <c r="N291" s="439"/>
      <c r="O291" s="217"/>
      <c r="P291" s="217"/>
      <c r="Q291" s="437" t="str">
        <f t="shared" si="34"/>
        <v/>
      </c>
      <c r="R291" s="217"/>
      <c r="S291" s="217"/>
      <c r="T291" s="437" t="str">
        <f t="shared" si="35"/>
        <v/>
      </c>
      <c r="U291" s="437" t="str">
        <f t="shared" si="36"/>
        <v/>
      </c>
      <c r="V291" s="223"/>
    </row>
    <row r="292" spans="1:22" x14ac:dyDescent="0.25">
      <c r="A292" s="333"/>
      <c r="B292" s="330" t="str">
        <f>_xlfn.CONCAT(IF(ISNUMBER(A292),LOOKUP(A292,LL!$Q$2:$Q$40,LL!$T$2:$T$40),""),IF(ISNUMBER(A292),LOOKUP(A292,LL!$Q$2:$Q$40,LL!$U$2:$U$40),""))</f>
        <v/>
      </c>
      <c r="C292" s="218"/>
      <c r="D292" s="218"/>
      <c r="E292" s="330" t="str">
        <f t="shared" si="30"/>
        <v/>
      </c>
      <c r="F292" s="218"/>
      <c r="G292" s="218"/>
      <c r="H292" s="218"/>
      <c r="I292" s="437" t="str">
        <f t="shared" si="31"/>
        <v/>
      </c>
      <c r="J292" s="218"/>
      <c r="K292" s="218"/>
      <c r="L292" s="437" t="str">
        <f t="shared" si="32"/>
        <v/>
      </c>
      <c r="M292" s="437" t="str">
        <f t="shared" si="33"/>
        <v/>
      </c>
      <c r="N292" s="440"/>
      <c r="O292" s="218"/>
      <c r="P292" s="218"/>
      <c r="Q292" s="437" t="str">
        <f t="shared" si="34"/>
        <v/>
      </c>
      <c r="R292" s="218"/>
      <c r="S292" s="218"/>
      <c r="T292" s="437" t="str">
        <f t="shared" si="35"/>
        <v/>
      </c>
      <c r="U292" s="437" t="str">
        <f t="shared" si="36"/>
        <v/>
      </c>
      <c r="V292" s="224"/>
    </row>
    <row r="293" spans="1:22" x14ac:dyDescent="0.25">
      <c r="A293" s="332"/>
      <c r="B293" s="330" t="str">
        <f>_xlfn.CONCAT(IF(ISNUMBER(A293),LOOKUP(A293,LL!$Q$2:$Q$40,LL!$T$2:$T$40),""),IF(ISNUMBER(A293),LOOKUP(A293,LL!$Q$2:$Q$40,LL!$U$2:$U$40),""))</f>
        <v/>
      </c>
      <c r="C293" s="217"/>
      <c r="D293" s="217"/>
      <c r="E293" s="330" t="str">
        <f t="shared" si="30"/>
        <v/>
      </c>
      <c r="F293" s="217"/>
      <c r="G293" s="217"/>
      <c r="H293" s="217"/>
      <c r="I293" s="437" t="str">
        <f t="shared" si="31"/>
        <v/>
      </c>
      <c r="J293" s="217"/>
      <c r="K293" s="217"/>
      <c r="L293" s="437" t="str">
        <f t="shared" si="32"/>
        <v/>
      </c>
      <c r="M293" s="437" t="str">
        <f t="shared" si="33"/>
        <v/>
      </c>
      <c r="N293" s="439"/>
      <c r="O293" s="217"/>
      <c r="P293" s="217"/>
      <c r="Q293" s="437" t="str">
        <f t="shared" si="34"/>
        <v/>
      </c>
      <c r="R293" s="217"/>
      <c r="S293" s="217"/>
      <c r="T293" s="437" t="str">
        <f t="shared" si="35"/>
        <v/>
      </c>
      <c r="U293" s="437" t="str">
        <f t="shared" si="36"/>
        <v/>
      </c>
      <c r="V293" s="223"/>
    </row>
    <row r="294" spans="1:22" x14ac:dyDescent="0.25">
      <c r="A294" s="333"/>
      <c r="B294" s="330" t="str">
        <f>_xlfn.CONCAT(IF(ISNUMBER(A294),LOOKUP(A294,LL!$Q$2:$Q$40,LL!$T$2:$T$40),""),IF(ISNUMBER(A294),LOOKUP(A294,LL!$Q$2:$Q$40,LL!$U$2:$U$40),""))</f>
        <v/>
      </c>
      <c r="C294" s="218"/>
      <c r="D294" s="218"/>
      <c r="E294" s="330" t="str">
        <f t="shared" si="30"/>
        <v/>
      </c>
      <c r="F294" s="218"/>
      <c r="G294" s="218"/>
      <c r="H294" s="218"/>
      <c r="I294" s="437" t="str">
        <f t="shared" si="31"/>
        <v/>
      </c>
      <c r="J294" s="218"/>
      <c r="K294" s="218"/>
      <c r="L294" s="437" t="str">
        <f t="shared" si="32"/>
        <v/>
      </c>
      <c r="M294" s="437" t="str">
        <f t="shared" si="33"/>
        <v/>
      </c>
      <c r="N294" s="440"/>
      <c r="O294" s="218"/>
      <c r="P294" s="218"/>
      <c r="Q294" s="437" t="str">
        <f t="shared" si="34"/>
        <v/>
      </c>
      <c r="R294" s="218"/>
      <c r="S294" s="218"/>
      <c r="T294" s="437" t="str">
        <f t="shared" si="35"/>
        <v/>
      </c>
      <c r="U294" s="437" t="str">
        <f t="shared" si="36"/>
        <v/>
      </c>
      <c r="V294" s="224"/>
    </row>
    <row r="295" spans="1:22" x14ac:dyDescent="0.25">
      <c r="A295" s="332"/>
      <c r="B295" s="330" t="str">
        <f>_xlfn.CONCAT(IF(ISNUMBER(A295),LOOKUP(A295,LL!$Q$2:$Q$40,LL!$T$2:$T$40),""),IF(ISNUMBER(A295),LOOKUP(A295,LL!$Q$2:$Q$40,LL!$U$2:$U$40),""))</f>
        <v/>
      </c>
      <c r="C295" s="217"/>
      <c r="D295" s="217"/>
      <c r="E295" s="330" t="str">
        <f t="shared" si="30"/>
        <v/>
      </c>
      <c r="F295" s="217"/>
      <c r="G295" s="217"/>
      <c r="H295" s="217"/>
      <c r="I295" s="437" t="str">
        <f t="shared" si="31"/>
        <v/>
      </c>
      <c r="J295" s="217"/>
      <c r="K295" s="217"/>
      <c r="L295" s="437" t="str">
        <f t="shared" si="32"/>
        <v/>
      </c>
      <c r="M295" s="437" t="str">
        <f t="shared" si="33"/>
        <v/>
      </c>
      <c r="N295" s="439"/>
      <c r="O295" s="217"/>
      <c r="P295" s="217"/>
      <c r="Q295" s="437" t="str">
        <f t="shared" si="34"/>
        <v/>
      </c>
      <c r="R295" s="217"/>
      <c r="S295" s="217"/>
      <c r="T295" s="437" t="str">
        <f t="shared" si="35"/>
        <v/>
      </c>
      <c r="U295" s="437" t="str">
        <f t="shared" si="36"/>
        <v/>
      </c>
      <c r="V295" s="223"/>
    </row>
    <row r="296" spans="1:22" x14ac:dyDescent="0.25">
      <c r="A296" s="333"/>
      <c r="B296" s="330" t="str">
        <f>_xlfn.CONCAT(IF(ISNUMBER(A296),LOOKUP(A296,LL!$Q$2:$Q$40,LL!$T$2:$T$40),""),IF(ISNUMBER(A296),LOOKUP(A296,LL!$Q$2:$Q$40,LL!$U$2:$U$40),""))</f>
        <v/>
      </c>
      <c r="C296" s="218"/>
      <c r="D296" s="218"/>
      <c r="E296" s="330" t="str">
        <f t="shared" si="30"/>
        <v/>
      </c>
      <c r="F296" s="218"/>
      <c r="G296" s="218"/>
      <c r="H296" s="218"/>
      <c r="I296" s="437" t="str">
        <f t="shared" si="31"/>
        <v/>
      </c>
      <c r="J296" s="218"/>
      <c r="K296" s="218"/>
      <c r="L296" s="437" t="str">
        <f t="shared" si="32"/>
        <v/>
      </c>
      <c r="M296" s="437" t="str">
        <f t="shared" si="33"/>
        <v/>
      </c>
      <c r="N296" s="440"/>
      <c r="O296" s="218"/>
      <c r="P296" s="218"/>
      <c r="Q296" s="437" t="str">
        <f t="shared" si="34"/>
        <v/>
      </c>
      <c r="R296" s="218"/>
      <c r="S296" s="218"/>
      <c r="T296" s="437" t="str">
        <f t="shared" si="35"/>
        <v/>
      </c>
      <c r="U296" s="437" t="str">
        <f t="shared" si="36"/>
        <v/>
      </c>
      <c r="V296" s="224"/>
    </row>
    <row r="297" spans="1:22" x14ac:dyDescent="0.25">
      <c r="A297" s="332"/>
      <c r="B297" s="330" t="str">
        <f>_xlfn.CONCAT(IF(ISNUMBER(A297),LOOKUP(A297,LL!$Q$2:$Q$40,LL!$T$2:$T$40),""),IF(ISNUMBER(A297),LOOKUP(A297,LL!$Q$2:$Q$40,LL!$U$2:$U$40),""))</f>
        <v/>
      </c>
      <c r="C297" s="217"/>
      <c r="D297" s="217"/>
      <c r="E297" s="330" t="str">
        <f t="shared" si="30"/>
        <v/>
      </c>
      <c r="F297" s="217"/>
      <c r="G297" s="217"/>
      <c r="H297" s="217"/>
      <c r="I297" s="437" t="str">
        <f t="shared" si="31"/>
        <v/>
      </c>
      <c r="J297" s="217"/>
      <c r="K297" s="217"/>
      <c r="L297" s="437" t="str">
        <f t="shared" si="32"/>
        <v/>
      </c>
      <c r="M297" s="437" t="str">
        <f t="shared" si="33"/>
        <v/>
      </c>
      <c r="N297" s="439"/>
      <c r="O297" s="217"/>
      <c r="P297" s="217"/>
      <c r="Q297" s="437" t="str">
        <f t="shared" si="34"/>
        <v/>
      </c>
      <c r="R297" s="217"/>
      <c r="S297" s="217"/>
      <c r="T297" s="437" t="str">
        <f t="shared" si="35"/>
        <v/>
      </c>
      <c r="U297" s="437" t="str">
        <f t="shared" si="36"/>
        <v/>
      </c>
      <c r="V297" s="223"/>
    </row>
    <row r="298" spans="1:22" x14ac:dyDescent="0.25">
      <c r="A298" s="333"/>
      <c r="B298" s="330" t="str">
        <f>_xlfn.CONCAT(IF(ISNUMBER(A298),LOOKUP(A298,LL!$Q$2:$Q$40,LL!$T$2:$T$40),""),IF(ISNUMBER(A298),LOOKUP(A298,LL!$Q$2:$Q$40,LL!$U$2:$U$40),""))</f>
        <v/>
      </c>
      <c r="C298" s="218"/>
      <c r="D298" s="218"/>
      <c r="E298" s="330" t="str">
        <f t="shared" si="30"/>
        <v/>
      </c>
      <c r="F298" s="218"/>
      <c r="G298" s="218"/>
      <c r="H298" s="218"/>
      <c r="I298" s="437" t="str">
        <f t="shared" si="31"/>
        <v/>
      </c>
      <c r="J298" s="218"/>
      <c r="K298" s="218"/>
      <c r="L298" s="437" t="str">
        <f t="shared" si="32"/>
        <v/>
      </c>
      <c r="M298" s="437" t="str">
        <f t="shared" si="33"/>
        <v/>
      </c>
      <c r="N298" s="440"/>
      <c r="O298" s="218"/>
      <c r="P298" s="218"/>
      <c r="Q298" s="437" t="str">
        <f t="shared" si="34"/>
        <v/>
      </c>
      <c r="R298" s="218"/>
      <c r="S298" s="218"/>
      <c r="T298" s="437" t="str">
        <f t="shared" si="35"/>
        <v/>
      </c>
      <c r="U298" s="437" t="str">
        <f t="shared" si="36"/>
        <v/>
      </c>
      <c r="V298" s="224"/>
    </row>
    <row r="299" spans="1:22" x14ac:dyDescent="0.25">
      <c r="A299" s="332"/>
      <c r="B299" s="330" t="str">
        <f>_xlfn.CONCAT(IF(ISNUMBER(A299),LOOKUP(A299,LL!$Q$2:$Q$40,LL!$T$2:$T$40),""),IF(ISNUMBER(A299),LOOKUP(A299,LL!$Q$2:$Q$40,LL!$U$2:$U$40),""))</f>
        <v/>
      </c>
      <c r="C299" s="217"/>
      <c r="D299" s="217"/>
      <c r="E299" s="330" t="str">
        <f t="shared" si="30"/>
        <v/>
      </c>
      <c r="F299" s="217"/>
      <c r="G299" s="217"/>
      <c r="H299" s="217"/>
      <c r="I299" s="437" t="str">
        <f t="shared" si="31"/>
        <v/>
      </c>
      <c r="J299" s="217"/>
      <c r="K299" s="217"/>
      <c r="L299" s="437" t="str">
        <f t="shared" si="32"/>
        <v/>
      </c>
      <c r="M299" s="437" t="str">
        <f t="shared" si="33"/>
        <v/>
      </c>
      <c r="N299" s="439"/>
      <c r="O299" s="217"/>
      <c r="P299" s="217"/>
      <c r="Q299" s="437" t="str">
        <f t="shared" si="34"/>
        <v/>
      </c>
      <c r="R299" s="217"/>
      <c r="S299" s="217"/>
      <c r="T299" s="437" t="str">
        <f t="shared" si="35"/>
        <v/>
      </c>
      <c r="U299" s="437" t="str">
        <f t="shared" si="36"/>
        <v/>
      </c>
      <c r="V299" s="223"/>
    </row>
    <row r="300" spans="1:22" x14ac:dyDescent="0.25">
      <c r="A300" s="333"/>
      <c r="B300" s="330" t="str">
        <f>_xlfn.CONCAT(IF(ISNUMBER(A300),LOOKUP(A300,LL!$Q$2:$Q$40,LL!$T$2:$T$40),""),IF(ISNUMBER(A300),LOOKUP(A300,LL!$Q$2:$Q$40,LL!$U$2:$U$40),""))</f>
        <v/>
      </c>
      <c r="C300" s="218"/>
      <c r="D300" s="218"/>
      <c r="E300" s="330" t="str">
        <f t="shared" si="30"/>
        <v/>
      </c>
      <c r="F300" s="218"/>
      <c r="G300" s="218"/>
      <c r="H300" s="218"/>
      <c r="I300" s="437" t="str">
        <f t="shared" si="31"/>
        <v/>
      </c>
      <c r="J300" s="218"/>
      <c r="K300" s="218"/>
      <c r="L300" s="437" t="str">
        <f t="shared" si="32"/>
        <v/>
      </c>
      <c r="M300" s="437" t="str">
        <f t="shared" si="33"/>
        <v/>
      </c>
      <c r="N300" s="440"/>
      <c r="O300" s="218"/>
      <c r="P300" s="218"/>
      <c r="Q300" s="437" t="str">
        <f t="shared" si="34"/>
        <v/>
      </c>
      <c r="R300" s="218"/>
      <c r="S300" s="218"/>
      <c r="T300" s="437" t="str">
        <f t="shared" si="35"/>
        <v/>
      </c>
      <c r="U300" s="437" t="str">
        <f t="shared" si="36"/>
        <v/>
      </c>
      <c r="V300" s="224"/>
    </row>
    <row r="301" spans="1:22" x14ac:dyDescent="0.25">
      <c r="A301" s="332"/>
      <c r="B301" s="330" t="str">
        <f>_xlfn.CONCAT(IF(ISNUMBER(A301),LOOKUP(A301,LL!$Q$2:$Q$40,LL!$T$2:$T$40),""),IF(ISNUMBER(A301),LOOKUP(A301,LL!$Q$2:$Q$40,LL!$U$2:$U$40),""))</f>
        <v/>
      </c>
      <c r="C301" s="217"/>
      <c r="D301" s="217"/>
      <c r="E301" s="330" t="str">
        <f t="shared" si="30"/>
        <v/>
      </c>
      <c r="F301" s="217"/>
      <c r="G301" s="217"/>
      <c r="H301" s="217"/>
      <c r="I301" s="437" t="str">
        <f t="shared" si="31"/>
        <v/>
      </c>
      <c r="J301" s="217"/>
      <c r="K301" s="217"/>
      <c r="L301" s="437" t="str">
        <f t="shared" si="32"/>
        <v/>
      </c>
      <c r="M301" s="437" t="str">
        <f t="shared" si="33"/>
        <v/>
      </c>
      <c r="N301" s="439"/>
      <c r="O301" s="217"/>
      <c r="P301" s="217"/>
      <c r="Q301" s="437" t="str">
        <f t="shared" si="34"/>
        <v/>
      </c>
      <c r="R301" s="217"/>
      <c r="S301" s="217"/>
      <c r="T301" s="437" t="str">
        <f t="shared" si="35"/>
        <v/>
      </c>
      <c r="U301" s="437" t="str">
        <f t="shared" si="36"/>
        <v/>
      </c>
      <c r="V301" s="223"/>
    </row>
    <row r="302" spans="1:22" x14ac:dyDescent="0.25">
      <c r="A302" s="333"/>
      <c r="B302" s="330" t="str">
        <f>_xlfn.CONCAT(IF(ISNUMBER(A302),LOOKUP(A302,LL!$Q$2:$Q$40,LL!$T$2:$T$40),""),IF(ISNUMBER(A302),LOOKUP(A302,LL!$Q$2:$Q$40,LL!$U$2:$U$40),""))</f>
        <v/>
      </c>
      <c r="C302" s="218"/>
      <c r="D302" s="218"/>
      <c r="E302" s="330" t="str">
        <f t="shared" si="30"/>
        <v/>
      </c>
      <c r="F302" s="218"/>
      <c r="G302" s="218"/>
      <c r="H302" s="218"/>
      <c r="I302" s="437" t="str">
        <f t="shared" si="31"/>
        <v/>
      </c>
      <c r="J302" s="218"/>
      <c r="K302" s="218"/>
      <c r="L302" s="437" t="str">
        <f t="shared" si="32"/>
        <v/>
      </c>
      <c r="M302" s="437" t="str">
        <f t="shared" si="33"/>
        <v/>
      </c>
      <c r="N302" s="440"/>
      <c r="O302" s="218"/>
      <c r="P302" s="218"/>
      <c r="Q302" s="437" t="str">
        <f t="shared" si="34"/>
        <v/>
      </c>
      <c r="R302" s="218"/>
      <c r="S302" s="218"/>
      <c r="T302" s="437" t="str">
        <f t="shared" si="35"/>
        <v/>
      </c>
      <c r="U302" s="437" t="str">
        <f t="shared" si="36"/>
        <v/>
      </c>
      <c r="V302" s="224"/>
    </row>
    <row r="303" spans="1:22" x14ac:dyDescent="0.25">
      <c r="A303" s="332"/>
      <c r="B303" s="330" t="str">
        <f>_xlfn.CONCAT(IF(ISNUMBER(A303),LOOKUP(A303,LL!$Q$2:$Q$40,LL!$T$2:$T$40),""),IF(ISNUMBER(A303),LOOKUP(A303,LL!$Q$2:$Q$40,LL!$U$2:$U$40),""))</f>
        <v/>
      </c>
      <c r="C303" s="217"/>
      <c r="D303" s="217"/>
      <c r="E303" s="330" t="str">
        <f t="shared" si="30"/>
        <v/>
      </c>
      <c r="F303" s="217"/>
      <c r="G303" s="217"/>
      <c r="H303" s="217"/>
      <c r="I303" s="437" t="str">
        <f t="shared" si="31"/>
        <v/>
      </c>
      <c r="J303" s="217"/>
      <c r="K303" s="217"/>
      <c r="L303" s="437" t="str">
        <f t="shared" si="32"/>
        <v/>
      </c>
      <c r="M303" s="437" t="str">
        <f t="shared" si="33"/>
        <v/>
      </c>
      <c r="N303" s="439"/>
      <c r="O303" s="217"/>
      <c r="P303" s="217"/>
      <c r="Q303" s="437" t="str">
        <f t="shared" si="34"/>
        <v/>
      </c>
      <c r="R303" s="217"/>
      <c r="S303" s="217"/>
      <c r="T303" s="437" t="str">
        <f t="shared" si="35"/>
        <v/>
      </c>
      <c r="U303" s="437" t="str">
        <f t="shared" si="36"/>
        <v/>
      </c>
      <c r="V303" s="223"/>
    </row>
    <row r="304" spans="1:22" x14ac:dyDescent="0.25">
      <c r="A304" s="333"/>
      <c r="B304" s="330" t="str">
        <f>_xlfn.CONCAT(IF(ISNUMBER(A304),LOOKUP(A304,LL!$Q$2:$Q$40,LL!$T$2:$T$40),""),IF(ISNUMBER(A304),LOOKUP(A304,LL!$Q$2:$Q$40,LL!$U$2:$U$40),""))</f>
        <v/>
      </c>
      <c r="C304" s="218"/>
      <c r="D304" s="218"/>
      <c r="E304" s="330" t="str">
        <f t="shared" si="30"/>
        <v/>
      </c>
      <c r="F304" s="218"/>
      <c r="G304" s="218"/>
      <c r="H304" s="218"/>
      <c r="I304" s="437" t="str">
        <f t="shared" si="31"/>
        <v/>
      </c>
      <c r="J304" s="218"/>
      <c r="K304" s="218"/>
      <c r="L304" s="437" t="str">
        <f t="shared" si="32"/>
        <v/>
      </c>
      <c r="M304" s="437" t="str">
        <f t="shared" si="33"/>
        <v/>
      </c>
      <c r="N304" s="440"/>
      <c r="O304" s="218"/>
      <c r="P304" s="218"/>
      <c r="Q304" s="437" t="str">
        <f t="shared" si="34"/>
        <v/>
      </c>
      <c r="R304" s="218"/>
      <c r="S304" s="218"/>
      <c r="T304" s="437" t="str">
        <f t="shared" si="35"/>
        <v/>
      </c>
      <c r="U304" s="437" t="str">
        <f t="shared" si="36"/>
        <v/>
      </c>
      <c r="V304" s="224"/>
    </row>
    <row r="305" spans="1:22" x14ac:dyDescent="0.25">
      <c r="A305" s="332"/>
      <c r="B305" s="330" t="str">
        <f>_xlfn.CONCAT(IF(ISNUMBER(A305),LOOKUP(A305,LL!$Q$2:$Q$40,LL!$T$2:$T$40),""),IF(ISNUMBER(A305),LOOKUP(A305,LL!$Q$2:$Q$40,LL!$U$2:$U$40),""))</f>
        <v/>
      </c>
      <c r="C305" s="217"/>
      <c r="D305" s="217"/>
      <c r="E305" s="330" t="str">
        <f t="shared" si="30"/>
        <v/>
      </c>
      <c r="F305" s="217"/>
      <c r="G305" s="217"/>
      <c r="H305" s="217"/>
      <c r="I305" s="437" t="str">
        <f t="shared" si="31"/>
        <v/>
      </c>
      <c r="J305" s="217"/>
      <c r="K305" s="217"/>
      <c r="L305" s="437" t="str">
        <f t="shared" si="32"/>
        <v/>
      </c>
      <c r="M305" s="437" t="str">
        <f t="shared" si="33"/>
        <v/>
      </c>
      <c r="N305" s="439"/>
      <c r="O305" s="217"/>
      <c r="P305" s="217"/>
      <c r="Q305" s="437" t="str">
        <f t="shared" si="34"/>
        <v/>
      </c>
      <c r="R305" s="217"/>
      <c r="S305" s="217"/>
      <c r="T305" s="437" t="str">
        <f t="shared" si="35"/>
        <v/>
      </c>
      <c r="U305" s="437" t="str">
        <f t="shared" si="36"/>
        <v/>
      </c>
      <c r="V305" s="223"/>
    </row>
    <row r="306" spans="1:22" x14ac:dyDescent="0.25">
      <c r="A306" s="333"/>
      <c r="B306" s="330" t="str">
        <f>_xlfn.CONCAT(IF(ISNUMBER(A306),LOOKUP(A306,LL!$Q$2:$Q$40,LL!$T$2:$T$40),""),IF(ISNUMBER(A306),LOOKUP(A306,LL!$Q$2:$Q$40,LL!$U$2:$U$40),""))</f>
        <v/>
      </c>
      <c r="C306" s="218"/>
      <c r="D306" s="218"/>
      <c r="E306" s="330" t="str">
        <f t="shared" si="30"/>
        <v/>
      </c>
      <c r="F306" s="218"/>
      <c r="G306" s="218"/>
      <c r="H306" s="218"/>
      <c r="I306" s="437" t="str">
        <f t="shared" si="31"/>
        <v/>
      </c>
      <c r="J306" s="218"/>
      <c r="K306" s="218"/>
      <c r="L306" s="437" t="str">
        <f t="shared" si="32"/>
        <v/>
      </c>
      <c r="M306" s="437" t="str">
        <f t="shared" si="33"/>
        <v/>
      </c>
      <c r="N306" s="440"/>
      <c r="O306" s="218"/>
      <c r="P306" s="218"/>
      <c r="Q306" s="437" t="str">
        <f t="shared" si="34"/>
        <v/>
      </c>
      <c r="R306" s="218"/>
      <c r="S306" s="218"/>
      <c r="T306" s="437" t="str">
        <f t="shared" si="35"/>
        <v/>
      </c>
      <c r="U306" s="437" t="str">
        <f t="shared" si="36"/>
        <v/>
      </c>
      <c r="V306" s="224"/>
    </row>
    <row r="307" spans="1:22" x14ac:dyDescent="0.25">
      <c r="A307" s="332"/>
      <c r="B307" s="330" t="str">
        <f>_xlfn.CONCAT(IF(ISNUMBER(A307),LOOKUP(A307,LL!$Q$2:$Q$40,LL!$T$2:$T$40),""),IF(ISNUMBER(A307),LOOKUP(A307,LL!$Q$2:$Q$40,LL!$U$2:$U$40),""))</f>
        <v/>
      </c>
      <c r="C307" s="217"/>
      <c r="D307" s="217"/>
      <c r="E307" s="330" t="str">
        <f t="shared" si="30"/>
        <v/>
      </c>
      <c r="F307" s="217"/>
      <c r="G307" s="217"/>
      <c r="H307" s="217"/>
      <c r="I307" s="437" t="str">
        <f t="shared" si="31"/>
        <v/>
      </c>
      <c r="J307" s="217"/>
      <c r="K307" s="217"/>
      <c r="L307" s="437" t="str">
        <f t="shared" si="32"/>
        <v/>
      </c>
      <c r="M307" s="437" t="str">
        <f t="shared" si="33"/>
        <v/>
      </c>
      <c r="N307" s="439"/>
      <c r="O307" s="217"/>
      <c r="P307" s="217"/>
      <c r="Q307" s="437" t="str">
        <f t="shared" si="34"/>
        <v/>
      </c>
      <c r="R307" s="217"/>
      <c r="S307" s="217"/>
      <c r="T307" s="437" t="str">
        <f t="shared" si="35"/>
        <v/>
      </c>
      <c r="U307" s="437" t="str">
        <f t="shared" si="36"/>
        <v/>
      </c>
      <c r="V307" s="223"/>
    </row>
    <row r="308" spans="1:22" x14ac:dyDescent="0.25">
      <c r="A308" s="333"/>
      <c r="B308" s="330" t="str">
        <f>_xlfn.CONCAT(IF(ISNUMBER(A308),LOOKUP(A308,LL!$Q$2:$Q$40,LL!$T$2:$T$40),""),IF(ISNUMBER(A308),LOOKUP(A308,LL!$Q$2:$Q$40,LL!$U$2:$U$40),""))</f>
        <v/>
      </c>
      <c r="C308" s="218"/>
      <c r="D308" s="218"/>
      <c r="E308" s="330" t="str">
        <f t="shared" si="30"/>
        <v/>
      </c>
      <c r="F308" s="218"/>
      <c r="G308" s="218"/>
      <c r="H308" s="218"/>
      <c r="I308" s="437" t="str">
        <f t="shared" si="31"/>
        <v/>
      </c>
      <c r="J308" s="218"/>
      <c r="K308" s="218"/>
      <c r="L308" s="437" t="str">
        <f t="shared" si="32"/>
        <v/>
      </c>
      <c r="M308" s="437" t="str">
        <f t="shared" si="33"/>
        <v/>
      </c>
      <c r="N308" s="440"/>
      <c r="O308" s="218"/>
      <c r="P308" s="218"/>
      <c r="Q308" s="437" t="str">
        <f t="shared" si="34"/>
        <v/>
      </c>
      <c r="R308" s="218"/>
      <c r="S308" s="218"/>
      <c r="T308" s="437" t="str">
        <f t="shared" si="35"/>
        <v/>
      </c>
      <c r="U308" s="437" t="str">
        <f t="shared" si="36"/>
        <v/>
      </c>
      <c r="V308" s="224"/>
    </row>
    <row r="309" spans="1:22" x14ac:dyDescent="0.25">
      <c r="A309" s="332"/>
      <c r="B309" s="330" t="str">
        <f>_xlfn.CONCAT(IF(ISNUMBER(A309),LOOKUP(A309,LL!$Q$2:$Q$40,LL!$T$2:$T$40),""),IF(ISNUMBER(A309),LOOKUP(A309,LL!$Q$2:$Q$40,LL!$U$2:$U$40),""))</f>
        <v/>
      </c>
      <c r="C309" s="217"/>
      <c r="D309" s="217"/>
      <c r="E309" s="330" t="str">
        <f t="shared" si="30"/>
        <v/>
      </c>
      <c r="F309" s="217"/>
      <c r="G309" s="217"/>
      <c r="H309" s="217"/>
      <c r="I309" s="437" t="str">
        <f t="shared" si="31"/>
        <v/>
      </c>
      <c r="J309" s="217"/>
      <c r="K309" s="217"/>
      <c r="L309" s="437" t="str">
        <f t="shared" si="32"/>
        <v/>
      </c>
      <c r="M309" s="437" t="str">
        <f t="shared" si="33"/>
        <v/>
      </c>
      <c r="N309" s="439"/>
      <c r="O309" s="217"/>
      <c r="P309" s="217"/>
      <c r="Q309" s="437" t="str">
        <f t="shared" si="34"/>
        <v/>
      </c>
      <c r="R309" s="217"/>
      <c r="S309" s="217"/>
      <c r="T309" s="437" t="str">
        <f t="shared" si="35"/>
        <v/>
      </c>
      <c r="U309" s="437" t="str">
        <f t="shared" si="36"/>
        <v/>
      </c>
      <c r="V309" s="223"/>
    </row>
    <row r="310" spans="1:22" x14ac:dyDescent="0.25">
      <c r="A310" s="333"/>
      <c r="B310" s="330" t="str">
        <f>_xlfn.CONCAT(IF(ISNUMBER(A310),LOOKUP(A310,LL!$Q$2:$Q$40,LL!$T$2:$T$40),""),IF(ISNUMBER(A310),LOOKUP(A310,LL!$Q$2:$Q$40,LL!$U$2:$U$40),""))</f>
        <v/>
      </c>
      <c r="C310" s="218"/>
      <c r="D310" s="218"/>
      <c r="E310" s="330" t="str">
        <f t="shared" si="30"/>
        <v/>
      </c>
      <c r="F310" s="218"/>
      <c r="G310" s="218"/>
      <c r="H310" s="218"/>
      <c r="I310" s="437" t="str">
        <f t="shared" si="31"/>
        <v/>
      </c>
      <c r="J310" s="218"/>
      <c r="K310" s="218"/>
      <c r="L310" s="437" t="str">
        <f t="shared" si="32"/>
        <v/>
      </c>
      <c r="M310" s="437" t="str">
        <f t="shared" si="33"/>
        <v/>
      </c>
      <c r="N310" s="440"/>
      <c r="O310" s="218"/>
      <c r="P310" s="218"/>
      <c r="Q310" s="437" t="str">
        <f t="shared" si="34"/>
        <v/>
      </c>
      <c r="R310" s="218"/>
      <c r="S310" s="218"/>
      <c r="T310" s="437" t="str">
        <f t="shared" si="35"/>
        <v/>
      </c>
      <c r="U310" s="437" t="str">
        <f t="shared" si="36"/>
        <v/>
      </c>
      <c r="V310" s="224"/>
    </row>
    <row r="311" spans="1:22" x14ac:dyDescent="0.25">
      <c r="A311" s="332"/>
      <c r="B311" s="330" t="str">
        <f>_xlfn.CONCAT(IF(ISNUMBER(A311),LOOKUP(A311,LL!$Q$2:$Q$40,LL!$T$2:$T$40),""),IF(ISNUMBER(A311),LOOKUP(A311,LL!$Q$2:$Q$40,LL!$U$2:$U$40),""))</f>
        <v/>
      </c>
      <c r="C311" s="217"/>
      <c r="D311" s="217"/>
      <c r="E311" s="330" t="str">
        <f t="shared" si="30"/>
        <v/>
      </c>
      <c r="F311" s="217"/>
      <c r="G311" s="217"/>
      <c r="H311" s="217"/>
      <c r="I311" s="437" t="str">
        <f t="shared" si="31"/>
        <v/>
      </c>
      <c r="J311" s="217"/>
      <c r="K311" s="217"/>
      <c r="L311" s="437" t="str">
        <f t="shared" si="32"/>
        <v/>
      </c>
      <c r="M311" s="437" t="str">
        <f t="shared" si="33"/>
        <v/>
      </c>
      <c r="N311" s="439"/>
      <c r="O311" s="217"/>
      <c r="P311" s="217"/>
      <c r="Q311" s="437" t="str">
        <f t="shared" si="34"/>
        <v/>
      </c>
      <c r="R311" s="217"/>
      <c r="S311" s="217"/>
      <c r="T311" s="437" t="str">
        <f t="shared" si="35"/>
        <v/>
      </c>
      <c r="U311" s="437" t="str">
        <f t="shared" si="36"/>
        <v/>
      </c>
      <c r="V311" s="223"/>
    </row>
    <row r="312" spans="1:22" x14ac:dyDescent="0.25">
      <c r="A312" s="333"/>
      <c r="B312" s="330" t="str">
        <f>_xlfn.CONCAT(IF(ISNUMBER(A312),LOOKUP(A312,LL!$Q$2:$Q$40,LL!$T$2:$T$40),""),IF(ISNUMBER(A312),LOOKUP(A312,LL!$Q$2:$Q$40,LL!$U$2:$U$40),""))</f>
        <v/>
      </c>
      <c r="C312" s="218"/>
      <c r="D312" s="218"/>
      <c r="E312" s="330" t="str">
        <f t="shared" si="30"/>
        <v/>
      </c>
      <c r="F312" s="218"/>
      <c r="G312" s="218"/>
      <c r="H312" s="218"/>
      <c r="I312" s="437" t="str">
        <f t="shared" si="31"/>
        <v/>
      </c>
      <c r="J312" s="218"/>
      <c r="K312" s="218"/>
      <c r="L312" s="437" t="str">
        <f t="shared" si="32"/>
        <v/>
      </c>
      <c r="M312" s="437" t="str">
        <f t="shared" si="33"/>
        <v/>
      </c>
      <c r="N312" s="440"/>
      <c r="O312" s="218"/>
      <c r="P312" s="218"/>
      <c r="Q312" s="437" t="str">
        <f t="shared" si="34"/>
        <v/>
      </c>
      <c r="R312" s="218"/>
      <c r="S312" s="218"/>
      <c r="T312" s="437" t="str">
        <f t="shared" si="35"/>
        <v/>
      </c>
      <c r="U312" s="437" t="str">
        <f t="shared" si="36"/>
        <v/>
      </c>
      <c r="V312" s="224"/>
    </row>
    <row r="313" spans="1:22" x14ac:dyDescent="0.25">
      <c r="A313" s="332"/>
      <c r="B313" s="330" t="str">
        <f>_xlfn.CONCAT(IF(ISNUMBER(A313),LOOKUP(A313,LL!$Q$2:$Q$40,LL!$T$2:$T$40),""),IF(ISNUMBER(A313),LOOKUP(A313,LL!$Q$2:$Q$40,LL!$U$2:$U$40),""))</f>
        <v/>
      </c>
      <c r="C313" s="217"/>
      <c r="D313" s="217"/>
      <c r="E313" s="330" t="str">
        <f t="shared" si="30"/>
        <v/>
      </c>
      <c r="F313" s="217"/>
      <c r="G313" s="217"/>
      <c r="H313" s="217"/>
      <c r="I313" s="437" t="str">
        <f t="shared" si="31"/>
        <v/>
      </c>
      <c r="J313" s="217"/>
      <c r="K313" s="217"/>
      <c r="L313" s="437" t="str">
        <f t="shared" si="32"/>
        <v/>
      </c>
      <c r="M313" s="437" t="str">
        <f t="shared" si="33"/>
        <v/>
      </c>
      <c r="N313" s="439"/>
      <c r="O313" s="217"/>
      <c r="P313" s="217"/>
      <c r="Q313" s="437" t="str">
        <f t="shared" si="34"/>
        <v/>
      </c>
      <c r="R313" s="217"/>
      <c r="S313" s="217"/>
      <c r="T313" s="437" t="str">
        <f t="shared" si="35"/>
        <v/>
      </c>
      <c r="U313" s="437" t="str">
        <f t="shared" si="36"/>
        <v/>
      </c>
      <c r="V313" s="223"/>
    </row>
    <row r="314" spans="1:22" x14ac:dyDescent="0.25">
      <c r="A314" s="333"/>
      <c r="B314" s="330" t="str">
        <f>_xlfn.CONCAT(IF(ISNUMBER(A314),LOOKUP(A314,LL!$Q$2:$Q$40,LL!$T$2:$T$40),""),IF(ISNUMBER(A314),LOOKUP(A314,LL!$Q$2:$Q$40,LL!$U$2:$U$40),""))</f>
        <v/>
      </c>
      <c r="C314" s="218"/>
      <c r="D314" s="218"/>
      <c r="E314" s="330" t="str">
        <f t="shared" si="30"/>
        <v/>
      </c>
      <c r="F314" s="218"/>
      <c r="G314" s="218"/>
      <c r="H314" s="218"/>
      <c r="I314" s="437" t="str">
        <f t="shared" si="31"/>
        <v/>
      </c>
      <c r="J314" s="218"/>
      <c r="K314" s="218"/>
      <c r="L314" s="437" t="str">
        <f t="shared" si="32"/>
        <v/>
      </c>
      <c r="M314" s="437" t="str">
        <f t="shared" si="33"/>
        <v/>
      </c>
      <c r="N314" s="440"/>
      <c r="O314" s="218"/>
      <c r="P314" s="218"/>
      <c r="Q314" s="437" t="str">
        <f t="shared" si="34"/>
        <v/>
      </c>
      <c r="R314" s="218"/>
      <c r="S314" s="218"/>
      <c r="T314" s="437" t="str">
        <f t="shared" si="35"/>
        <v/>
      </c>
      <c r="U314" s="437" t="str">
        <f t="shared" si="36"/>
        <v/>
      </c>
      <c r="V314" s="224"/>
    </row>
    <row r="315" spans="1:22" x14ac:dyDescent="0.25">
      <c r="A315" s="332"/>
      <c r="B315" s="330" t="str">
        <f>_xlfn.CONCAT(IF(ISNUMBER(A315),LOOKUP(A315,LL!$Q$2:$Q$40,LL!$T$2:$T$40),""),IF(ISNUMBER(A315),LOOKUP(A315,LL!$Q$2:$Q$40,LL!$U$2:$U$40),""))</f>
        <v/>
      </c>
      <c r="C315" s="217"/>
      <c r="D315" s="217"/>
      <c r="E315" s="330" t="str">
        <f t="shared" si="30"/>
        <v/>
      </c>
      <c r="F315" s="217"/>
      <c r="G315" s="217"/>
      <c r="H315" s="217"/>
      <c r="I315" s="437" t="str">
        <f t="shared" si="31"/>
        <v/>
      </c>
      <c r="J315" s="217"/>
      <c r="K315" s="217"/>
      <c r="L315" s="437" t="str">
        <f t="shared" si="32"/>
        <v/>
      </c>
      <c r="M315" s="437" t="str">
        <f t="shared" si="33"/>
        <v/>
      </c>
      <c r="N315" s="439"/>
      <c r="O315" s="217"/>
      <c r="P315" s="217"/>
      <c r="Q315" s="437" t="str">
        <f t="shared" si="34"/>
        <v/>
      </c>
      <c r="R315" s="217"/>
      <c r="S315" s="217"/>
      <c r="T315" s="437" t="str">
        <f t="shared" si="35"/>
        <v/>
      </c>
      <c r="U315" s="437" t="str">
        <f t="shared" si="36"/>
        <v/>
      </c>
      <c r="V315" s="223"/>
    </row>
    <row r="316" spans="1:22" x14ac:dyDescent="0.25">
      <c r="A316" s="333"/>
      <c r="B316" s="330" t="str">
        <f>_xlfn.CONCAT(IF(ISNUMBER(A316),LOOKUP(A316,LL!$Q$2:$Q$40,LL!$T$2:$T$40),""),IF(ISNUMBER(A316),LOOKUP(A316,LL!$Q$2:$Q$40,LL!$U$2:$U$40),""))</f>
        <v/>
      </c>
      <c r="C316" s="218"/>
      <c r="D316" s="218"/>
      <c r="E316" s="330" t="str">
        <f t="shared" si="30"/>
        <v/>
      </c>
      <c r="F316" s="218"/>
      <c r="G316" s="218"/>
      <c r="H316" s="218"/>
      <c r="I316" s="437" t="str">
        <f t="shared" si="31"/>
        <v/>
      </c>
      <c r="J316" s="218"/>
      <c r="K316" s="218"/>
      <c r="L316" s="437" t="str">
        <f t="shared" si="32"/>
        <v/>
      </c>
      <c r="M316" s="437" t="str">
        <f t="shared" si="33"/>
        <v/>
      </c>
      <c r="N316" s="440"/>
      <c r="O316" s="218"/>
      <c r="P316" s="218"/>
      <c r="Q316" s="437" t="str">
        <f t="shared" si="34"/>
        <v/>
      </c>
      <c r="R316" s="218"/>
      <c r="S316" s="218"/>
      <c r="T316" s="437" t="str">
        <f t="shared" si="35"/>
        <v/>
      </c>
      <c r="U316" s="437" t="str">
        <f t="shared" si="36"/>
        <v/>
      </c>
      <c r="V316" s="224"/>
    </row>
    <row r="317" spans="1:22" x14ac:dyDescent="0.25">
      <c r="A317" s="332"/>
      <c r="B317" s="330" t="str">
        <f>_xlfn.CONCAT(IF(ISNUMBER(A317),LOOKUP(A317,LL!$Q$2:$Q$40,LL!$T$2:$T$40),""),IF(ISNUMBER(A317),LOOKUP(A317,LL!$Q$2:$Q$40,LL!$U$2:$U$40),""))</f>
        <v/>
      </c>
      <c r="C317" s="217"/>
      <c r="D317" s="217"/>
      <c r="E317" s="330" t="str">
        <f t="shared" si="30"/>
        <v/>
      </c>
      <c r="F317" s="217"/>
      <c r="G317" s="217"/>
      <c r="H317" s="217"/>
      <c r="I317" s="437" t="str">
        <f t="shared" si="31"/>
        <v/>
      </c>
      <c r="J317" s="217"/>
      <c r="K317" s="217"/>
      <c r="L317" s="437" t="str">
        <f t="shared" si="32"/>
        <v/>
      </c>
      <c r="M317" s="437" t="str">
        <f t="shared" si="33"/>
        <v/>
      </c>
      <c r="N317" s="439"/>
      <c r="O317" s="217"/>
      <c r="P317" s="217"/>
      <c r="Q317" s="437" t="str">
        <f t="shared" si="34"/>
        <v/>
      </c>
      <c r="R317" s="217"/>
      <c r="S317" s="217"/>
      <c r="T317" s="437" t="str">
        <f t="shared" si="35"/>
        <v/>
      </c>
      <c r="U317" s="437" t="str">
        <f t="shared" si="36"/>
        <v/>
      </c>
      <c r="V317" s="223"/>
    </row>
    <row r="318" spans="1:22" x14ac:dyDescent="0.25">
      <c r="A318" s="333"/>
      <c r="B318" s="330" t="str">
        <f>_xlfn.CONCAT(IF(ISNUMBER(A318),LOOKUP(A318,LL!$Q$2:$Q$40,LL!$T$2:$T$40),""),IF(ISNUMBER(A318),LOOKUP(A318,LL!$Q$2:$Q$40,LL!$U$2:$U$40),""))</f>
        <v/>
      </c>
      <c r="C318" s="218"/>
      <c r="D318" s="218"/>
      <c r="E318" s="330" t="str">
        <f t="shared" si="30"/>
        <v/>
      </c>
      <c r="F318" s="218"/>
      <c r="G318" s="218"/>
      <c r="H318" s="218"/>
      <c r="I318" s="437" t="str">
        <f t="shared" si="31"/>
        <v/>
      </c>
      <c r="J318" s="218"/>
      <c r="K318" s="218"/>
      <c r="L318" s="437" t="str">
        <f t="shared" si="32"/>
        <v/>
      </c>
      <c r="M318" s="437" t="str">
        <f t="shared" si="33"/>
        <v/>
      </c>
      <c r="N318" s="440"/>
      <c r="O318" s="218"/>
      <c r="P318" s="218"/>
      <c r="Q318" s="437" t="str">
        <f t="shared" si="34"/>
        <v/>
      </c>
      <c r="R318" s="218"/>
      <c r="S318" s="218"/>
      <c r="T318" s="437" t="str">
        <f t="shared" si="35"/>
        <v/>
      </c>
      <c r="U318" s="437" t="str">
        <f t="shared" si="36"/>
        <v/>
      </c>
      <c r="V318" s="224"/>
    </row>
    <row r="319" spans="1:22" x14ac:dyDescent="0.25">
      <c r="A319" s="332"/>
      <c r="B319" s="330" t="str">
        <f>_xlfn.CONCAT(IF(ISNUMBER(A319),LOOKUP(A319,LL!$Q$2:$Q$40,LL!$T$2:$T$40),""),IF(ISNUMBER(A319),LOOKUP(A319,LL!$Q$2:$Q$40,LL!$U$2:$U$40),""))</f>
        <v/>
      </c>
      <c r="C319" s="217"/>
      <c r="D319" s="217"/>
      <c r="E319" s="330" t="str">
        <f t="shared" si="30"/>
        <v/>
      </c>
      <c r="F319" s="217"/>
      <c r="G319" s="217"/>
      <c r="H319" s="217"/>
      <c r="I319" s="437" t="str">
        <f t="shared" si="31"/>
        <v/>
      </c>
      <c r="J319" s="217"/>
      <c r="K319" s="217"/>
      <c r="L319" s="437" t="str">
        <f t="shared" si="32"/>
        <v/>
      </c>
      <c r="M319" s="437" t="str">
        <f t="shared" si="33"/>
        <v/>
      </c>
      <c r="N319" s="439"/>
      <c r="O319" s="217"/>
      <c r="P319" s="217"/>
      <c r="Q319" s="437" t="str">
        <f t="shared" si="34"/>
        <v/>
      </c>
      <c r="R319" s="217"/>
      <c r="S319" s="217"/>
      <c r="T319" s="437" t="str">
        <f t="shared" si="35"/>
        <v/>
      </c>
      <c r="U319" s="437" t="str">
        <f t="shared" si="36"/>
        <v/>
      </c>
      <c r="V319" s="223"/>
    </row>
    <row r="320" spans="1:22" x14ac:dyDescent="0.25">
      <c r="A320" s="333"/>
      <c r="B320" s="330" t="str">
        <f>_xlfn.CONCAT(IF(ISNUMBER(A320),LOOKUP(A320,LL!$Q$2:$Q$40,LL!$T$2:$T$40),""),IF(ISNUMBER(A320),LOOKUP(A320,LL!$Q$2:$Q$40,LL!$U$2:$U$40),""))</f>
        <v/>
      </c>
      <c r="C320" s="218"/>
      <c r="D320" s="218"/>
      <c r="E320" s="330" t="str">
        <f t="shared" si="30"/>
        <v/>
      </c>
      <c r="F320" s="218"/>
      <c r="G320" s="218"/>
      <c r="H320" s="218"/>
      <c r="I320" s="437" t="str">
        <f t="shared" si="31"/>
        <v/>
      </c>
      <c r="J320" s="218"/>
      <c r="K320" s="218"/>
      <c r="L320" s="437" t="str">
        <f t="shared" si="32"/>
        <v/>
      </c>
      <c r="M320" s="437" t="str">
        <f t="shared" si="33"/>
        <v/>
      </c>
      <c r="N320" s="440"/>
      <c r="O320" s="218"/>
      <c r="P320" s="218"/>
      <c r="Q320" s="437" t="str">
        <f t="shared" si="34"/>
        <v/>
      </c>
      <c r="R320" s="218"/>
      <c r="S320" s="218"/>
      <c r="T320" s="437" t="str">
        <f t="shared" si="35"/>
        <v/>
      </c>
      <c r="U320" s="437" t="str">
        <f t="shared" si="36"/>
        <v/>
      </c>
      <c r="V320" s="224"/>
    </row>
    <row r="321" spans="1:22" x14ac:dyDescent="0.25">
      <c r="A321" s="332"/>
      <c r="B321" s="330" t="str">
        <f>_xlfn.CONCAT(IF(ISNUMBER(A321),LOOKUP(A321,LL!$Q$2:$Q$40,LL!$T$2:$T$40),""),IF(ISNUMBER(A321),LOOKUP(A321,LL!$Q$2:$Q$40,LL!$U$2:$U$40),""))</f>
        <v/>
      </c>
      <c r="C321" s="217"/>
      <c r="D321" s="217"/>
      <c r="E321" s="330" t="str">
        <f t="shared" si="30"/>
        <v/>
      </c>
      <c r="F321" s="217"/>
      <c r="G321" s="217"/>
      <c r="H321" s="217"/>
      <c r="I321" s="437" t="str">
        <f t="shared" si="31"/>
        <v/>
      </c>
      <c r="J321" s="217"/>
      <c r="K321" s="217"/>
      <c r="L321" s="437" t="str">
        <f t="shared" si="32"/>
        <v/>
      </c>
      <c r="M321" s="437" t="str">
        <f t="shared" si="33"/>
        <v/>
      </c>
      <c r="N321" s="439"/>
      <c r="O321" s="217"/>
      <c r="P321" s="217"/>
      <c r="Q321" s="437" t="str">
        <f t="shared" si="34"/>
        <v/>
      </c>
      <c r="R321" s="217"/>
      <c r="S321" s="217"/>
      <c r="T321" s="437" t="str">
        <f t="shared" si="35"/>
        <v/>
      </c>
      <c r="U321" s="437" t="str">
        <f t="shared" si="36"/>
        <v/>
      </c>
      <c r="V321" s="223"/>
    </row>
    <row r="322" spans="1:22" x14ac:dyDescent="0.25">
      <c r="A322" s="333"/>
      <c r="B322" s="330" t="str">
        <f>_xlfn.CONCAT(IF(ISNUMBER(A322),LOOKUP(A322,LL!$Q$2:$Q$40,LL!$T$2:$T$40),""),IF(ISNUMBER(A322),LOOKUP(A322,LL!$Q$2:$Q$40,LL!$U$2:$U$40),""))</f>
        <v/>
      </c>
      <c r="C322" s="218"/>
      <c r="D322" s="218"/>
      <c r="E322" s="330" t="str">
        <f t="shared" si="30"/>
        <v/>
      </c>
      <c r="F322" s="218"/>
      <c r="G322" s="218"/>
      <c r="H322" s="218"/>
      <c r="I322" s="437" t="str">
        <f t="shared" si="31"/>
        <v/>
      </c>
      <c r="J322" s="218"/>
      <c r="K322" s="218"/>
      <c r="L322" s="437" t="str">
        <f t="shared" si="32"/>
        <v/>
      </c>
      <c r="M322" s="437" t="str">
        <f t="shared" si="33"/>
        <v/>
      </c>
      <c r="N322" s="440"/>
      <c r="O322" s="218"/>
      <c r="P322" s="218"/>
      <c r="Q322" s="437" t="str">
        <f t="shared" si="34"/>
        <v/>
      </c>
      <c r="R322" s="218"/>
      <c r="S322" s="218"/>
      <c r="T322" s="437" t="str">
        <f t="shared" si="35"/>
        <v/>
      </c>
      <c r="U322" s="437" t="str">
        <f t="shared" si="36"/>
        <v/>
      </c>
      <c r="V322" s="224"/>
    </row>
    <row r="323" spans="1:22" x14ac:dyDescent="0.25">
      <c r="A323" s="332"/>
      <c r="B323" s="330" t="str">
        <f>_xlfn.CONCAT(IF(ISNUMBER(A323),LOOKUP(A323,LL!$Q$2:$Q$40,LL!$T$2:$T$40),""),IF(ISNUMBER(A323),LOOKUP(A323,LL!$Q$2:$Q$40,LL!$U$2:$U$40),""))</f>
        <v/>
      </c>
      <c r="C323" s="217"/>
      <c r="D323" s="217"/>
      <c r="E323" s="330" t="str">
        <f t="shared" si="30"/>
        <v/>
      </c>
      <c r="F323" s="217"/>
      <c r="G323" s="217"/>
      <c r="H323" s="217"/>
      <c r="I323" s="437" t="str">
        <f t="shared" si="31"/>
        <v/>
      </c>
      <c r="J323" s="217"/>
      <c r="K323" s="217"/>
      <c r="L323" s="437" t="str">
        <f t="shared" si="32"/>
        <v/>
      </c>
      <c r="M323" s="437" t="str">
        <f t="shared" si="33"/>
        <v/>
      </c>
      <c r="N323" s="439"/>
      <c r="O323" s="217"/>
      <c r="P323" s="217"/>
      <c r="Q323" s="437" t="str">
        <f t="shared" si="34"/>
        <v/>
      </c>
      <c r="R323" s="217"/>
      <c r="S323" s="217"/>
      <c r="T323" s="437" t="str">
        <f t="shared" si="35"/>
        <v/>
      </c>
      <c r="U323" s="437" t="str">
        <f t="shared" si="36"/>
        <v/>
      </c>
      <c r="V323" s="223"/>
    </row>
    <row r="324" spans="1:22" x14ac:dyDescent="0.25">
      <c r="A324" s="333"/>
      <c r="B324" s="330" t="str">
        <f>_xlfn.CONCAT(IF(ISNUMBER(A324),LOOKUP(A324,LL!$Q$2:$Q$40,LL!$T$2:$T$40),""),IF(ISNUMBER(A324),LOOKUP(A324,LL!$Q$2:$Q$40,LL!$U$2:$U$40),""))</f>
        <v/>
      </c>
      <c r="C324" s="218"/>
      <c r="D324" s="218"/>
      <c r="E324" s="330" t="str">
        <f t="shared" ref="E324:E387" si="37">IF(ISNUMBER(A324),IF(A324&lt;=$D$1+6,2,IF(A324&lt;=$D$1+12,1,IF(A324&lt;=$D$1+18,0.5,1/3))),"")</f>
        <v/>
      </c>
      <c r="F324" s="218"/>
      <c r="G324" s="218"/>
      <c r="H324" s="218"/>
      <c r="I324" s="437" t="str">
        <f t="shared" ref="I324:I387" si="38">IF(ISBLANK(F324),"",F324+MIN(F324,H324))</f>
        <v/>
      </c>
      <c r="J324" s="218"/>
      <c r="K324" s="218"/>
      <c r="L324" s="437" t="str">
        <f t="shared" ref="L324:L387" si="39">IF(ISBLANK(F324),"",F324*$E324+MIN(F324*$E324,K324))</f>
        <v/>
      </c>
      <c r="M324" s="437" t="str">
        <f t="shared" ref="M324:M387" si="40">IF(ISBLANK(F324),"",IF(A324&gt;$D$1,I324-2*T324,_xlfn.CONCAT("(",I324-2*T324,")")))</f>
        <v/>
      </c>
      <c r="N324" s="440"/>
      <c r="O324" s="218"/>
      <c r="P324" s="218"/>
      <c r="Q324" s="437" t="str">
        <f t="shared" ref="Q324:Q387" si="41">IF(ISBLANK(N324),"",N324+MIN(N324,P324))</f>
        <v/>
      </c>
      <c r="R324" s="218"/>
      <c r="S324" s="218"/>
      <c r="T324" s="437" t="str">
        <f t="shared" ref="T324:T387" si="42">IF(ISBLANK(N324),"",N324*$E324+MIN(N324*$E324,S324))</f>
        <v/>
      </c>
      <c r="U324" s="437" t="str">
        <f t="shared" ref="U324:U387" si="43">IF(ISBLANK(N324),"",IF(A324&gt;$D$1,Q324-2*L324,_xlfn.CONCAT("(",Q324-2*L324,")")))</f>
        <v/>
      </c>
      <c r="V324" s="224"/>
    </row>
    <row r="325" spans="1:22" x14ac:dyDescent="0.25">
      <c r="A325" s="332"/>
      <c r="B325" s="330" t="str">
        <f>_xlfn.CONCAT(IF(ISNUMBER(A325),LOOKUP(A325,LL!$Q$2:$Q$40,LL!$T$2:$T$40),""),IF(ISNUMBER(A325),LOOKUP(A325,LL!$Q$2:$Q$40,LL!$U$2:$U$40),""))</f>
        <v/>
      </c>
      <c r="C325" s="217"/>
      <c r="D325" s="217"/>
      <c r="E325" s="330" t="str">
        <f t="shared" si="37"/>
        <v/>
      </c>
      <c r="F325" s="217"/>
      <c r="G325" s="217"/>
      <c r="H325" s="217"/>
      <c r="I325" s="437" t="str">
        <f t="shared" si="38"/>
        <v/>
      </c>
      <c r="J325" s="217"/>
      <c r="K325" s="217"/>
      <c r="L325" s="437" t="str">
        <f t="shared" si="39"/>
        <v/>
      </c>
      <c r="M325" s="437" t="str">
        <f t="shared" si="40"/>
        <v/>
      </c>
      <c r="N325" s="439"/>
      <c r="O325" s="217"/>
      <c r="P325" s="217"/>
      <c r="Q325" s="437" t="str">
        <f t="shared" si="41"/>
        <v/>
      </c>
      <c r="R325" s="217"/>
      <c r="S325" s="217"/>
      <c r="T325" s="437" t="str">
        <f t="shared" si="42"/>
        <v/>
      </c>
      <c r="U325" s="437" t="str">
        <f t="shared" si="43"/>
        <v/>
      </c>
      <c r="V325" s="223"/>
    </row>
    <row r="326" spans="1:22" x14ac:dyDescent="0.25">
      <c r="A326" s="333"/>
      <c r="B326" s="330" t="str">
        <f>_xlfn.CONCAT(IF(ISNUMBER(A326),LOOKUP(A326,LL!$Q$2:$Q$40,LL!$T$2:$T$40),""),IF(ISNUMBER(A326),LOOKUP(A326,LL!$Q$2:$Q$40,LL!$U$2:$U$40),""))</f>
        <v/>
      </c>
      <c r="C326" s="218"/>
      <c r="D326" s="218"/>
      <c r="E326" s="330" t="str">
        <f t="shared" si="37"/>
        <v/>
      </c>
      <c r="F326" s="218"/>
      <c r="G326" s="218"/>
      <c r="H326" s="218"/>
      <c r="I326" s="437" t="str">
        <f t="shared" si="38"/>
        <v/>
      </c>
      <c r="J326" s="218"/>
      <c r="K326" s="218"/>
      <c r="L326" s="437" t="str">
        <f t="shared" si="39"/>
        <v/>
      </c>
      <c r="M326" s="437" t="str">
        <f t="shared" si="40"/>
        <v/>
      </c>
      <c r="N326" s="440"/>
      <c r="O326" s="218"/>
      <c r="P326" s="218"/>
      <c r="Q326" s="437" t="str">
        <f t="shared" si="41"/>
        <v/>
      </c>
      <c r="R326" s="218"/>
      <c r="S326" s="218"/>
      <c r="T326" s="437" t="str">
        <f t="shared" si="42"/>
        <v/>
      </c>
      <c r="U326" s="437" t="str">
        <f t="shared" si="43"/>
        <v/>
      </c>
      <c r="V326" s="224"/>
    </row>
    <row r="327" spans="1:22" x14ac:dyDescent="0.25">
      <c r="A327" s="332"/>
      <c r="B327" s="330" t="str">
        <f>_xlfn.CONCAT(IF(ISNUMBER(A327),LOOKUP(A327,LL!$Q$2:$Q$40,LL!$T$2:$T$40),""),IF(ISNUMBER(A327),LOOKUP(A327,LL!$Q$2:$Q$40,LL!$U$2:$U$40),""))</f>
        <v/>
      </c>
      <c r="C327" s="217"/>
      <c r="D327" s="217"/>
      <c r="E327" s="330" t="str">
        <f t="shared" si="37"/>
        <v/>
      </c>
      <c r="F327" s="217"/>
      <c r="G327" s="217"/>
      <c r="H327" s="217"/>
      <c r="I327" s="437" t="str">
        <f t="shared" si="38"/>
        <v/>
      </c>
      <c r="J327" s="217"/>
      <c r="K327" s="217"/>
      <c r="L327" s="437" t="str">
        <f t="shared" si="39"/>
        <v/>
      </c>
      <c r="M327" s="437" t="str">
        <f t="shared" si="40"/>
        <v/>
      </c>
      <c r="N327" s="439"/>
      <c r="O327" s="217"/>
      <c r="P327" s="217"/>
      <c r="Q327" s="437" t="str">
        <f t="shared" si="41"/>
        <v/>
      </c>
      <c r="R327" s="217"/>
      <c r="S327" s="217"/>
      <c r="T327" s="437" t="str">
        <f t="shared" si="42"/>
        <v/>
      </c>
      <c r="U327" s="437" t="str">
        <f t="shared" si="43"/>
        <v/>
      </c>
      <c r="V327" s="223"/>
    </row>
    <row r="328" spans="1:22" x14ac:dyDescent="0.25">
      <c r="A328" s="333"/>
      <c r="B328" s="330" t="str">
        <f>_xlfn.CONCAT(IF(ISNUMBER(A328),LOOKUP(A328,LL!$Q$2:$Q$40,LL!$T$2:$T$40),""),IF(ISNUMBER(A328),LOOKUP(A328,LL!$Q$2:$Q$40,LL!$U$2:$U$40),""))</f>
        <v/>
      </c>
      <c r="C328" s="218"/>
      <c r="D328" s="218"/>
      <c r="E328" s="330" t="str">
        <f t="shared" si="37"/>
        <v/>
      </c>
      <c r="F328" s="218"/>
      <c r="G328" s="218"/>
      <c r="H328" s="218"/>
      <c r="I328" s="437" t="str">
        <f t="shared" si="38"/>
        <v/>
      </c>
      <c r="J328" s="218"/>
      <c r="K328" s="218"/>
      <c r="L328" s="437" t="str">
        <f t="shared" si="39"/>
        <v/>
      </c>
      <c r="M328" s="437" t="str">
        <f t="shared" si="40"/>
        <v/>
      </c>
      <c r="N328" s="440"/>
      <c r="O328" s="218"/>
      <c r="P328" s="218"/>
      <c r="Q328" s="437" t="str">
        <f t="shared" si="41"/>
        <v/>
      </c>
      <c r="R328" s="218"/>
      <c r="S328" s="218"/>
      <c r="T328" s="437" t="str">
        <f t="shared" si="42"/>
        <v/>
      </c>
      <c r="U328" s="437" t="str">
        <f t="shared" si="43"/>
        <v/>
      </c>
      <c r="V328" s="224"/>
    </row>
    <row r="329" spans="1:22" x14ac:dyDescent="0.25">
      <c r="A329" s="332"/>
      <c r="B329" s="330" t="str">
        <f>_xlfn.CONCAT(IF(ISNUMBER(A329),LOOKUP(A329,LL!$Q$2:$Q$40,LL!$T$2:$T$40),""),IF(ISNUMBER(A329),LOOKUP(A329,LL!$Q$2:$Q$40,LL!$U$2:$U$40),""))</f>
        <v/>
      </c>
      <c r="C329" s="217"/>
      <c r="D329" s="217"/>
      <c r="E329" s="330" t="str">
        <f t="shared" si="37"/>
        <v/>
      </c>
      <c r="F329" s="217"/>
      <c r="G329" s="217"/>
      <c r="H329" s="217"/>
      <c r="I329" s="437" t="str">
        <f t="shared" si="38"/>
        <v/>
      </c>
      <c r="J329" s="217"/>
      <c r="K329" s="217"/>
      <c r="L329" s="437" t="str">
        <f t="shared" si="39"/>
        <v/>
      </c>
      <c r="M329" s="437" t="str">
        <f t="shared" si="40"/>
        <v/>
      </c>
      <c r="N329" s="439"/>
      <c r="O329" s="217"/>
      <c r="P329" s="217"/>
      <c r="Q329" s="437" t="str">
        <f t="shared" si="41"/>
        <v/>
      </c>
      <c r="R329" s="217"/>
      <c r="S329" s="217"/>
      <c r="T329" s="437" t="str">
        <f t="shared" si="42"/>
        <v/>
      </c>
      <c r="U329" s="437" t="str">
        <f t="shared" si="43"/>
        <v/>
      </c>
      <c r="V329" s="223"/>
    </row>
    <row r="330" spans="1:22" x14ac:dyDescent="0.25">
      <c r="A330" s="333"/>
      <c r="B330" s="330" t="str">
        <f>_xlfn.CONCAT(IF(ISNUMBER(A330),LOOKUP(A330,LL!$Q$2:$Q$40,LL!$T$2:$T$40),""),IF(ISNUMBER(A330),LOOKUP(A330,LL!$Q$2:$Q$40,LL!$U$2:$U$40),""))</f>
        <v/>
      </c>
      <c r="C330" s="218"/>
      <c r="D330" s="218"/>
      <c r="E330" s="330" t="str">
        <f t="shared" si="37"/>
        <v/>
      </c>
      <c r="F330" s="218"/>
      <c r="G330" s="218"/>
      <c r="H330" s="218"/>
      <c r="I330" s="437" t="str">
        <f t="shared" si="38"/>
        <v/>
      </c>
      <c r="J330" s="218"/>
      <c r="K330" s="218"/>
      <c r="L330" s="437" t="str">
        <f t="shared" si="39"/>
        <v/>
      </c>
      <c r="M330" s="437" t="str">
        <f t="shared" si="40"/>
        <v/>
      </c>
      <c r="N330" s="440"/>
      <c r="O330" s="218"/>
      <c r="P330" s="218"/>
      <c r="Q330" s="437" t="str">
        <f t="shared" si="41"/>
        <v/>
      </c>
      <c r="R330" s="218"/>
      <c r="S330" s="218"/>
      <c r="T330" s="437" t="str">
        <f t="shared" si="42"/>
        <v/>
      </c>
      <c r="U330" s="437" t="str">
        <f t="shared" si="43"/>
        <v/>
      </c>
      <c r="V330" s="224"/>
    </row>
    <row r="331" spans="1:22" x14ac:dyDescent="0.25">
      <c r="A331" s="332"/>
      <c r="B331" s="330" t="str">
        <f>_xlfn.CONCAT(IF(ISNUMBER(A331),LOOKUP(A331,LL!$Q$2:$Q$40,LL!$T$2:$T$40),""),IF(ISNUMBER(A331),LOOKUP(A331,LL!$Q$2:$Q$40,LL!$U$2:$U$40),""))</f>
        <v/>
      </c>
      <c r="C331" s="217"/>
      <c r="D331" s="217"/>
      <c r="E331" s="330" t="str">
        <f t="shared" si="37"/>
        <v/>
      </c>
      <c r="F331" s="217"/>
      <c r="G331" s="217"/>
      <c r="H331" s="217"/>
      <c r="I331" s="437" t="str">
        <f t="shared" si="38"/>
        <v/>
      </c>
      <c r="J331" s="217"/>
      <c r="K331" s="217"/>
      <c r="L331" s="437" t="str">
        <f t="shared" si="39"/>
        <v/>
      </c>
      <c r="M331" s="437" t="str">
        <f t="shared" si="40"/>
        <v/>
      </c>
      <c r="N331" s="439"/>
      <c r="O331" s="217"/>
      <c r="P331" s="217"/>
      <c r="Q331" s="437" t="str">
        <f t="shared" si="41"/>
        <v/>
      </c>
      <c r="R331" s="217"/>
      <c r="S331" s="217"/>
      <c r="T331" s="437" t="str">
        <f t="shared" si="42"/>
        <v/>
      </c>
      <c r="U331" s="437" t="str">
        <f t="shared" si="43"/>
        <v/>
      </c>
      <c r="V331" s="223"/>
    </row>
    <row r="332" spans="1:22" x14ac:dyDescent="0.25">
      <c r="A332" s="333"/>
      <c r="B332" s="330" t="str">
        <f>_xlfn.CONCAT(IF(ISNUMBER(A332),LOOKUP(A332,LL!$Q$2:$Q$40,LL!$T$2:$T$40),""),IF(ISNUMBER(A332),LOOKUP(A332,LL!$Q$2:$Q$40,LL!$U$2:$U$40),""))</f>
        <v/>
      </c>
      <c r="C332" s="218"/>
      <c r="D332" s="218"/>
      <c r="E332" s="330" t="str">
        <f t="shared" si="37"/>
        <v/>
      </c>
      <c r="F332" s="218"/>
      <c r="G332" s="218"/>
      <c r="H332" s="218"/>
      <c r="I332" s="437" t="str">
        <f t="shared" si="38"/>
        <v/>
      </c>
      <c r="J332" s="218"/>
      <c r="K332" s="218"/>
      <c r="L332" s="437" t="str">
        <f t="shared" si="39"/>
        <v/>
      </c>
      <c r="M332" s="437" t="str">
        <f t="shared" si="40"/>
        <v/>
      </c>
      <c r="N332" s="440"/>
      <c r="O332" s="218"/>
      <c r="P332" s="218"/>
      <c r="Q332" s="437" t="str">
        <f t="shared" si="41"/>
        <v/>
      </c>
      <c r="R332" s="218"/>
      <c r="S332" s="218"/>
      <c r="T332" s="437" t="str">
        <f t="shared" si="42"/>
        <v/>
      </c>
      <c r="U332" s="437" t="str">
        <f t="shared" si="43"/>
        <v/>
      </c>
      <c r="V332" s="224"/>
    </row>
    <row r="333" spans="1:22" x14ac:dyDescent="0.25">
      <c r="A333" s="332"/>
      <c r="B333" s="330" t="str">
        <f>_xlfn.CONCAT(IF(ISNUMBER(A333),LOOKUP(A333,LL!$Q$2:$Q$40,LL!$T$2:$T$40),""),IF(ISNUMBER(A333),LOOKUP(A333,LL!$Q$2:$Q$40,LL!$U$2:$U$40),""))</f>
        <v/>
      </c>
      <c r="C333" s="217"/>
      <c r="D333" s="217"/>
      <c r="E333" s="330" t="str">
        <f t="shared" si="37"/>
        <v/>
      </c>
      <c r="F333" s="217"/>
      <c r="G333" s="217"/>
      <c r="H333" s="217"/>
      <c r="I333" s="437" t="str">
        <f t="shared" si="38"/>
        <v/>
      </c>
      <c r="J333" s="217"/>
      <c r="K333" s="217"/>
      <c r="L333" s="437" t="str">
        <f t="shared" si="39"/>
        <v/>
      </c>
      <c r="M333" s="437" t="str">
        <f t="shared" si="40"/>
        <v/>
      </c>
      <c r="N333" s="439"/>
      <c r="O333" s="217"/>
      <c r="P333" s="217"/>
      <c r="Q333" s="437" t="str">
        <f t="shared" si="41"/>
        <v/>
      </c>
      <c r="R333" s="217"/>
      <c r="S333" s="217"/>
      <c r="T333" s="437" t="str">
        <f t="shared" si="42"/>
        <v/>
      </c>
      <c r="U333" s="437" t="str">
        <f t="shared" si="43"/>
        <v/>
      </c>
      <c r="V333" s="223"/>
    </row>
    <row r="334" spans="1:22" x14ac:dyDescent="0.25">
      <c r="A334" s="333"/>
      <c r="B334" s="330" t="str">
        <f>_xlfn.CONCAT(IF(ISNUMBER(A334),LOOKUP(A334,LL!$Q$2:$Q$40,LL!$T$2:$T$40),""),IF(ISNUMBER(A334),LOOKUP(A334,LL!$Q$2:$Q$40,LL!$U$2:$U$40),""))</f>
        <v/>
      </c>
      <c r="C334" s="218"/>
      <c r="D334" s="218"/>
      <c r="E334" s="330" t="str">
        <f t="shared" si="37"/>
        <v/>
      </c>
      <c r="F334" s="218"/>
      <c r="G334" s="218"/>
      <c r="H334" s="218"/>
      <c r="I334" s="437" t="str">
        <f t="shared" si="38"/>
        <v/>
      </c>
      <c r="J334" s="218"/>
      <c r="K334" s="218"/>
      <c r="L334" s="437" t="str">
        <f t="shared" si="39"/>
        <v/>
      </c>
      <c r="M334" s="437" t="str">
        <f t="shared" si="40"/>
        <v/>
      </c>
      <c r="N334" s="440"/>
      <c r="O334" s="218"/>
      <c r="P334" s="218"/>
      <c r="Q334" s="437" t="str">
        <f t="shared" si="41"/>
        <v/>
      </c>
      <c r="R334" s="218"/>
      <c r="S334" s="218"/>
      <c r="T334" s="437" t="str">
        <f t="shared" si="42"/>
        <v/>
      </c>
      <c r="U334" s="437" t="str">
        <f t="shared" si="43"/>
        <v/>
      </c>
      <c r="V334" s="224"/>
    </row>
    <row r="335" spans="1:22" x14ac:dyDescent="0.25">
      <c r="A335" s="332"/>
      <c r="B335" s="330" t="str">
        <f>_xlfn.CONCAT(IF(ISNUMBER(A335),LOOKUP(A335,LL!$Q$2:$Q$40,LL!$T$2:$T$40),""),IF(ISNUMBER(A335),LOOKUP(A335,LL!$Q$2:$Q$40,LL!$U$2:$U$40),""))</f>
        <v/>
      </c>
      <c r="C335" s="217"/>
      <c r="D335" s="217"/>
      <c r="E335" s="330" t="str">
        <f t="shared" si="37"/>
        <v/>
      </c>
      <c r="F335" s="217"/>
      <c r="G335" s="217"/>
      <c r="H335" s="217"/>
      <c r="I335" s="437" t="str">
        <f t="shared" si="38"/>
        <v/>
      </c>
      <c r="J335" s="217"/>
      <c r="K335" s="217"/>
      <c r="L335" s="437" t="str">
        <f t="shared" si="39"/>
        <v/>
      </c>
      <c r="M335" s="437" t="str">
        <f t="shared" si="40"/>
        <v/>
      </c>
      <c r="N335" s="439"/>
      <c r="O335" s="217"/>
      <c r="P335" s="217"/>
      <c r="Q335" s="437" t="str">
        <f t="shared" si="41"/>
        <v/>
      </c>
      <c r="R335" s="217"/>
      <c r="S335" s="217"/>
      <c r="T335" s="437" t="str">
        <f t="shared" si="42"/>
        <v/>
      </c>
      <c r="U335" s="437" t="str">
        <f t="shared" si="43"/>
        <v/>
      </c>
      <c r="V335" s="223"/>
    </row>
    <row r="336" spans="1:22" x14ac:dyDescent="0.25">
      <c r="A336" s="333"/>
      <c r="B336" s="330" t="str">
        <f>_xlfn.CONCAT(IF(ISNUMBER(A336),LOOKUP(A336,LL!$Q$2:$Q$40,LL!$T$2:$T$40),""),IF(ISNUMBER(A336),LOOKUP(A336,LL!$Q$2:$Q$40,LL!$U$2:$U$40),""))</f>
        <v/>
      </c>
      <c r="C336" s="218"/>
      <c r="D336" s="218"/>
      <c r="E336" s="330" t="str">
        <f t="shared" si="37"/>
        <v/>
      </c>
      <c r="F336" s="218"/>
      <c r="G336" s="218"/>
      <c r="H336" s="218"/>
      <c r="I336" s="437" t="str">
        <f t="shared" si="38"/>
        <v/>
      </c>
      <c r="J336" s="218"/>
      <c r="K336" s="218"/>
      <c r="L336" s="437" t="str">
        <f t="shared" si="39"/>
        <v/>
      </c>
      <c r="M336" s="437" t="str">
        <f t="shared" si="40"/>
        <v/>
      </c>
      <c r="N336" s="440"/>
      <c r="O336" s="218"/>
      <c r="P336" s="218"/>
      <c r="Q336" s="437" t="str">
        <f t="shared" si="41"/>
        <v/>
      </c>
      <c r="R336" s="218"/>
      <c r="S336" s="218"/>
      <c r="T336" s="437" t="str">
        <f t="shared" si="42"/>
        <v/>
      </c>
      <c r="U336" s="437" t="str">
        <f t="shared" si="43"/>
        <v/>
      </c>
      <c r="V336" s="224"/>
    </row>
    <row r="337" spans="1:22" x14ac:dyDescent="0.25">
      <c r="A337" s="332"/>
      <c r="B337" s="330" t="str">
        <f>_xlfn.CONCAT(IF(ISNUMBER(A337),LOOKUP(A337,LL!$Q$2:$Q$40,LL!$T$2:$T$40),""),IF(ISNUMBER(A337),LOOKUP(A337,LL!$Q$2:$Q$40,LL!$U$2:$U$40),""))</f>
        <v/>
      </c>
      <c r="C337" s="217"/>
      <c r="D337" s="217"/>
      <c r="E337" s="330" t="str">
        <f t="shared" si="37"/>
        <v/>
      </c>
      <c r="F337" s="217"/>
      <c r="G337" s="217"/>
      <c r="H337" s="217"/>
      <c r="I337" s="437" t="str">
        <f t="shared" si="38"/>
        <v/>
      </c>
      <c r="J337" s="217"/>
      <c r="K337" s="217"/>
      <c r="L337" s="437" t="str">
        <f t="shared" si="39"/>
        <v/>
      </c>
      <c r="M337" s="437" t="str">
        <f t="shared" si="40"/>
        <v/>
      </c>
      <c r="N337" s="439"/>
      <c r="O337" s="217"/>
      <c r="P337" s="217"/>
      <c r="Q337" s="437" t="str">
        <f t="shared" si="41"/>
        <v/>
      </c>
      <c r="R337" s="217"/>
      <c r="S337" s="217"/>
      <c r="T337" s="437" t="str">
        <f t="shared" si="42"/>
        <v/>
      </c>
      <c r="U337" s="437" t="str">
        <f t="shared" si="43"/>
        <v/>
      </c>
      <c r="V337" s="223"/>
    </row>
    <row r="338" spans="1:22" x14ac:dyDescent="0.25">
      <c r="A338" s="333"/>
      <c r="B338" s="330" t="str">
        <f>_xlfn.CONCAT(IF(ISNUMBER(A338),LOOKUP(A338,LL!$Q$2:$Q$40,LL!$T$2:$T$40),""),IF(ISNUMBER(A338),LOOKUP(A338,LL!$Q$2:$Q$40,LL!$U$2:$U$40),""))</f>
        <v/>
      </c>
      <c r="C338" s="218"/>
      <c r="D338" s="218"/>
      <c r="E338" s="330" t="str">
        <f t="shared" si="37"/>
        <v/>
      </c>
      <c r="F338" s="218"/>
      <c r="G338" s="218"/>
      <c r="H338" s="218"/>
      <c r="I338" s="437" t="str">
        <f t="shared" si="38"/>
        <v/>
      </c>
      <c r="J338" s="218"/>
      <c r="K338" s="218"/>
      <c r="L338" s="437" t="str">
        <f t="shared" si="39"/>
        <v/>
      </c>
      <c r="M338" s="437" t="str">
        <f t="shared" si="40"/>
        <v/>
      </c>
      <c r="N338" s="440"/>
      <c r="O338" s="218"/>
      <c r="P338" s="218"/>
      <c r="Q338" s="437" t="str">
        <f t="shared" si="41"/>
        <v/>
      </c>
      <c r="R338" s="218"/>
      <c r="S338" s="218"/>
      <c r="T338" s="437" t="str">
        <f t="shared" si="42"/>
        <v/>
      </c>
      <c r="U338" s="437" t="str">
        <f t="shared" si="43"/>
        <v/>
      </c>
      <c r="V338" s="224"/>
    </row>
    <row r="339" spans="1:22" x14ac:dyDescent="0.25">
      <c r="A339" s="332"/>
      <c r="B339" s="330" t="str">
        <f>_xlfn.CONCAT(IF(ISNUMBER(A339),LOOKUP(A339,LL!$Q$2:$Q$40,LL!$T$2:$T$40),""),IF(ISNUMBER(A339),LOOKUP(A339,LL!$Q$2:$Q$40,LL!$U$2:$U$40),""))</f>
        <v/>
      </c>
      <c r="C339" s="217"/>
      <c r="D339" s="217"/>
      <c r="E339" s="330" t="str">
        <f t="shared" si="37"/>
        <v/>
      </c>
      <c r="F339" s="217"/>
      <c r="G339" s="217"/>
      <c r="H339" s="217"/>
      <c r="I339" s="437" t="str">
        <f t="shared" si="38"/>
        <v/>
      </c>
      <c r="J339" s="217"/>
      <c r="K339" s="217"/>
      <c r="L339" s="437" t="str">
        <f t="shared" si="39"/>
        <v/>
      </c>
      <c r="M339" s="437" t="str">
        <f t="shared" si="40"/>
        <v/>
      </c>
      <c r="N339" s="439"/>
      <c r="O339" s="217"/>
      <c r="P339" s="217"/>
      <c r="Q339" s="437" t="str">
        <f t="shared" si="41"/>
        <v/>
      </c>
      <c r="R339" s="217"/>
      <c r="S339" s="217"/>
      <c r="T339" s="437" t="str">
        <f t="shared" si="42"/>
        <v/>
      </c>
      <c r="U339" s="437" t="str">
        <f t="shared" si="43"/>
        <v/>
      </c>
      <c r="V339" s="223"/>
    </row>
    <row r="340" spans="1:22" x14ac:dyDescent="0.25">
      <c r="A340" s="333"/>
      <c r="B340" s="330" t="str">
        <f>_xlfn.CONCAT(IF(ISNUMBER(A340),LOOKUP(A340,LL!$Q$2:$Q$40,LL!$T$2:$T$40),""),IF(ISNUMBER(A340),LOOKUP(A340,LL!$Q$2:$Q$40,LL!$U$2:$U$40),""))</f>
        <v/>
      </c>
      <c r="C340" s="218"/>
      <c r="D340" s="218"/>
      <c r="E340" s="330" t="str">
        <f t="shared" si="37"/>
        <v/>
      </c>
      <c r="F340" s="218"/>
      <c r="G340" s="218"/>
      <c r="H340" s="218"/>
      <c r="I340" s="437" t="str">
        <f t="shared" si="38"/>
        <v/>
      </c>
      <c r="J340" s="218"/>
      <c r="K340" s="218"/>
      <c r="L340" s="437" t="str">
        <f t="shared" si="39"/>
        <v/>
      </c>
      <c r="M340" s="437" t="str">
        <f t="shared" si="40"/>
        <v/>
      </c>
      <c r="N340" s="440"/>
      <c r="O340" s="218"/>
      <c r="P340" s="218"/>
      <c r="Q340" s="437" t="str">
        <f t="shared" si="41"/>
        <v/>
      </c>
      <c r="R340" s="218"/>
      <c r="S340" s="218"/>
      <c r="T340" s="437" t="str">
        <f t="shared" si="42"/>
        <v/>
      </c>
      <c r="U340" s="437" t="str">
        <f t="shared" si="43"/>
        <v/>
      </c>
      <c r="V340" s="224"/>
    </row>
    <row r="341" spans="1:22" x14ac:dyDescent="0.25">
      <c r="A341" s="332"/>
      <c r="B341" s="330" t="str">
        <f>_xlfn.CONCAT(IF(ISNUMBER(A341),LOOKUP(A341,LL!$Q$2:$Q$40,LL!$T$2:$T$40),""),IF(ISNUMBER(A341),LOOKUP(A341,LL!$Q$2:$Q$40,LL!$U$2:$U$40),""))</f>
        <v/>
      </c>
      <c r="C341" s="217"/>
      <c r="D341" s="217"/>
      <c r="E341" s="330" t="str">
        <f t="shared" si="37"/>
        <v/>
      </c>
      <c r="F341" s="217"/>
      <c r="G341" s="217"/>
      <c r="H341" s="217"/>
      <c r="I341" s="437" t="str">
        <f t="shared" si="38"/>
        <v/>
      </c>
      <c r="J341" s="217"/>
      <c r="K341" s="217"/>
      <c r="L341" s="437" t="str">
        <f t="shared" si="39"/>
        <v/>
      </c>
      <c r="M341" s="437" t="str">
        <f t="shared" si="40"/>
        <v/>
      </c>
      <c r="N341" s="439"/>
      <c r="O341" s="217"/>
      <c r="P341" s="217"/>
      <c r="Q341" s="437" t="str">
        <f t="shared" si="41"/>
        <v/>
      </c>
      <c r="R341" s="217"/>
      <c r="S341" s="217"/>
      <c r="T341" s="437" t="str">
        <f t="shared" si="42"/>
        <v/>
      </c>
      <c r="U341" s="437" t="str">
        <f t="shared" si="43"/>
        <v/>
      </c>
      <c r="V341" s="223"/>
    </row>
    <row r="342" spans="1:22" x14ac:dyDescent="0.25">
      <c r="A342" s="333"/>
      <c r="B342" s="330" t="str">
        <f>_xlfn.CONCAT(IF(ISNUMBER(A342),LOOKUP(A342,LL!$Q$2:$Q$40,LL!$T$2:$T$40),""),IF(ISNUMBER(A342),LOOKUP(A342,LL!$Q$2:$Q$40,LL!$U$2:$U$40),""))</f>
        <v/>
      </c>
      <c r="C342" s="218"/>
      <c r="D342" s="218"/>
      <c r="E342" s="330" t="str">
        <f t="shared" si="37"/>
        <v/>
      </c>
      <c r="F342" s="218"/>
      <c r="G342" s="218"/>
      <c r="H342" s="218"/>
      <c r="I342" s="437" t="str">
        <f t="shared" si="38"/>
        <v/>
      </c>
      <c r="J342" s="218"/>
      <c r="K342" s="218"/>
      <c r="L342" s="437" t="str">
        <f t="shared" si="39"/>
        <v/>
      </c>
      <c r="M342" s="437" t="str">
        <f t="shared" si="40"/>
        <v/>
      </c>
      <c r="N342" s="440"/>
      <c r="O342" s="218"/>
      <c r="P342" s="218"/>
      <c r="Q342" s="437" t="str">
        <f t="shared" si="41"/>
        <v/>
      </c>
      <c r="R342" s="218"/>
      <c r="S342" s="218"/>
      <c r="T342" s="437" t="str">
        <f t="shared" si="42"/>
        <v/>
      </c>
      <c r="U342" s="437" t="str">
        <f t="shared" si="43"/>
        <v/>
      </c>
      <c r="V342" s="224"/>
    </row>
    <row r="343" spans="1:22" x14ac:dyDescent="0.25">
      <c r="A343" s="332"/>
      <c r="B343" s="330" t="str">
        <f>_xlfn.CONCAT(IF(ISNUMBER(A343),LOOKUP(A343,LL!$Q$2:$Q$40,LL!$T$2:$T$40),""),IF(ISNUMBER(A343),LOOKUP(A343,LL!$Q$2:$Q$40,LL!$U$2:$U$40),""))</f>
        <v/>
      </c>
      <c r="C343" s="217"/>
      <c r="D343" s="217"/>
      <c r="E343" s="330" t="str">
        <f t="shared" si="37"/>
        <v/>
      </c>
      <c r="F343" s="217"/>
      <c r="G343" s="217"/>
      <c r="H343" s="217"/>
      <c r="I343" s="437" t="str">
        <f t="shared" si="38"/>
        <v/>
      </c>
      <c r="J343" s="217"/>
      <c r="K343" s="217"/>
      <c r="L343" s="437" t="str">
        <f t="shared" si="39"/>
        <v/>
      </c>
      <c r="M343" s="437" t="str">
        <f t="shared" si="40"/>
        <v/>
      </c>
      <c r="N343" s="439"/>
      <c r="O343" s="217"/>
      <c r="P343" s="217"/>
      <c r="Q343" s="437" t="str">
        <f t="shared" si="41"/>
        <v/>
      </c>
      <c r="R343" s="217"/>
      <c r="S343" s="217"/>
      <c r="T343" s="437" t="str">
        <f t="shared" si="42"/>
        <v/>
      </c>
      <c r="U343" s="437" t="str">
        <f t="shared" si="43"/>
        <v/>
      </c>
      <c r="V343" s="223"/>
    </row>
    <row r="344" spans="1:22" x14ac:dyDescent="0.25">
      <c r="A344" s="333"/>
      <c r="B344" s="330" t="str">
        <f>_xlfn.CONCAT(IF(ISNUMBER(A344),LOOKUP(A344,LL!$Q$2:$Q$40,LL!$T$2:$T$40),""),IF(ISNUMBER(A344),LOOKUP(A344,LL!$Q$2:$Q$40,LL!$U$2:$U$40),""))</f>
        <v/>
      </c>
      <c r="C344" s="218"/>
      <c r="D344" s="218"/>
      <c r="E344" s="330" t="str">
        <f t="shared" si="37"/>
        <v/>
      </c>
      <c r="F344" s="218"/>
      <c r="G344" s="218"/>
      <c r="H344" s="218"/>
      <c r="I344" s="437" t="str">
        <f t="shared" si="38"/>
        <v/>
      </c>
      <c r="J344" s="218"/>
      <c r="K344" s="218"/>
      <c r="L344" s="437" t="str">
        <f t="shared" si="39"/>
        <v/>
      </c>
      <c r="M344" s="437" t="str">
        <f t="shared" si="40"/>
        <v/>
      </c>
      <c r="N344" s="440"/>
      <c r="O344" s="218"/>
      <c r="P344" s="218"/>
      <c r="Q344" s="437" t="str">
        <f t="shared" si="41"/>
        <v/>
      </c>
      <c r="R344" s="218"/>
      <c r="S344" s="218"/>
      <c r="T344" s="437" t="str">
        <f t="shared" si="42"/>
        <v/>
      </c>
      <c r="U344" s="437" t="str">
        <f t="shared" si="43"/>
        <v/>
      </c>
      <c r="V344" s="224"/>
    </row>
    <row r="345" spans="1:22" x14ac:dyDescent="0.25">
      <c r="A345" s="332"/>
      <c r="B345" s="330" t="str">
        <f>_xlfn.CONCAT(IF(ISNUMBER(A345),LOOKUP(A345,LL!$Q$2:$Q$40,LL!$T$2:$T$40),""),IF(ISNUMBER(A345),LOOKUP(A345,LL!$Q$2:$Q$40,LL!$U$2:$U$40),""))</f>
        <v/>
      </c>
      <c r="C345" s="217"/>
      <c r="D345" s="217"/>
      <c r="E345" s="330" t="str">
        <f t="shared" si="37"/>
        <v/>
      </c>
      <c r="F345" s="217"/>
      <c r="G345" s="217"/>
      <c r="H345" s="217"/>
      <c r="I345" s="437" t="str">
        <f t="shared" si="38"/>
        <v/>
      </c>
      <c r="J345" s="217"/>
      <c r="K345" s="217"/>
      <c r="L345" s="437" t="str">
        <f t="shared" si="39"/>
        <v/>
      </c>
      <c r="M345" s="437" t="str">
        <f t="shared" si="40"/>
        <v/>
      </c>
      <c r="N345" s="439"/>
      <c r="O345" s="217"/>
      <c r="P345" s="217"/>
      <c r="Q345" s="437" t="str">
        <f t="shared" si="41"/>
        <v/>
      </c>
      <c r="R345" s="217"/>
      <c r="S345" s="217"/>
      <c r="T345" s="437" t="str">
        <f t="shared" si="42"/>
        <v/>
      </c>
      <c r="U345" s="437" t="str">
        <f t="shared" si="43"/>
        <v/>
      </c>
      <c r="V345" s="223"/>
    </row>
    <row r="346" spans="1:22" x14ac:dyDescent="0.25">
      <c r="A346" s="333"/>
      <c r="B346" s="330" t="str">
        <f>_xlfn.CONCAT(IF(ISNUMBER(A346),LOOKUP(A346,LL!$Q$2:$Q$40,LL!$T$2:$T$40),""),IF(ISNUMBER(A346),LOOKUP(A346,LL!$Q$2:$Q$40,LL!$U$2:$U$40),""))</f>
        <v/>
      </c>
      <c r="C346" s="218"/>
      <c r="D346" s="218"/>
      <c r="E346" s="330" t="str">
        <f t="shared" si="37"/>
        <v/>
      </c>
      <c r="F346" s="218"/>
      <c r="G346" s="218"/>
      <c r="H346" s="218"/>
      <c r="I346" s="437" t="str">
        <f t="shared" si="38"/>
        <v/>
      </c>
      <c r="J346" s="218"/>
      <c r="K346" s="218"/>
      <c r="L346" s="437" t="str">
        <f t="shared" si="39"/>
        <v/>
      </c>
      <c r="M346" s="437" t="str">
        <f t="shared" si="40"/>
        <v/>
      </c>
      <c r="N346" s="440"/>
      <c r="O346" s="218"/>
      <c r="P346" s="218"/>
      <c r="Q346" s="437" t="str">
        <f t="shared" si="41"/>
        <v/>
      </c>
      <c r="R346" s="218"/>
      <c r="S346" s="218"/>
      <c r="T346" s="437" t="str">
        <f t="shared" si="42"/>
        <v/>
      </c>
      <c r="U346" s="437" t="str">
        <f t="shared" si="43"/>
        <v/>
      </c>
      <c r="V346" s="224"/>
    </row>
    <row r="347" spans="1:22" x14ac:dyDescent="0.25">
      <c r="A347" s="332"/>
      <c r="B347" s="330" t="str">
        <f>_xlfn.CONCAT(IF(ISNUMBER(A347),LOOKUP(A347,LL!$Q$2:$Q$40,LL!$T$2:$T$40),""),IF(ISNUMBER(A347),LOOKUP(A347,LL!$Q$2:$Q$40,LL!$U$2:$U$40),""))</f>
        <v/>
      </c>
      <c r="C347" s="217"/>
      <c r="D347" s="217"/>
      <c r="E347" s="330" t="str">
        <f t="shared" si="37"/>
        <v/>
      </c>
      <c r="F347" s="217"/>
      <c r="G347" s="217"/>
      <c r="H347" s="217"/>
      <c r="I347" s="437" t="str">
        <f t="shared" si="38"/>
        <v/>
      </c>
      <c r="J347" s="217"/>
      <c r="K347" s="217"/>
      <c r="L347" s="437" t="str">
        <f t="shared" si="39"/>
        <v/>
      </c>
      <c r="M347" s="437" t="str">
        <f t="shared" si="40"/>
        <v/>
      </c>
      <c r="N347" s="439"/>
      <c r="O347" s="217"/>
      <c r="P347" s="217"/>
      <c r="Q347" s="437" t="str">
        <f t="shared" si="41"/>
        <v/>
      </c>
      <c r="R347" s="217"/>
      <c r="S347" s="217"/>
      <c r="T347" s="437" t="str">
        <f t="shared" si="42"/>
        <v/>
      </c>
      <c r="U347" s="437" t="str">
        <f t="shared" si="43"/>
        <v/>
      </c>
      <c r="V347" s="223"/>
    </row>
    <row r="348" spans="1:22" x14ac:dyDescent="0.25">
      <c r="A348" s="333"/>
      <c r="B348" s="330" t="str">
        <f>_xlfn.CONCAT(IF(ISNUMBER(A348),LOOKUP(A348,LL!$Q$2:$Q$40,LL!$T$2:$T$40),""),IF(ISNUMBER(A348),LOOKUP(A348,LL!$Q$2:$Q$40,LL!$U$2:$U$40),""))</f>
        <v/>
      </c>
      <c r="C348" s="218"/>
      <c r="D348" s="218"/>
      <c r="E348" s="330" t="str">
        <f t="shared" si="37"/>
        <v/>
      </c>
      <c r="F348" s="218"/>
      <c r="G348" s="218"/>
      <c r="H348" s="218"/>
      <c r="I348" s="437" t="str">
        <f t="shared" si="38"/>
        <v/>
      </c>
      <c r="J348" s="218"/>
      <c r="K348" s="218"/>
      <c r="L348" s="437" t="str">
        <f t="shared" si="39"/>
        <v/>
      </c>
      <c r="M348" s="437" t="str">
        <f t="shared" si="40"/>
        <v/>
      </c>
      <c r="N348" s="440"/>
      <c r="O348" s="218"/>
      <c r="P348" s="218"/>
      <c r="Q348" s="437" t="str">
        <f t="shared" si="41"/>
        <v/>
      </c>
      <c r="R348" s="218"/>
      <c r="S348" s="218"/>
      <c r="T348" s="437" t="str">
        <f t="shared" si="42"/>
        <v/>
      </c>
      <c r="U348" s="437" t="str">
        <f t="shared" si="43"/>
        <v/>
      </c>
      <c r="V348" s="224"/>
    </row>
    <row r="349" spans="1:22" x14ac:dyDescent="0.25">
      <c r="A349" s="332"/>
      <c r="B349" s="330" t="str">
        <f>_xlfn.CONCAT(IF(ISNUMBER(A349),LOOKUP(A349,LL!$Q$2:$Q$40,LL!$T$2:$T$40),""),IF(ISNUMBER(A349),LOOKUP(A349,LL!$Q$2:$Q$40,LL!$U$2:$U$40),""))</f>
        <v/>
      </c>
      <c r="C349" s="217"/>
      <c r="D349" s="217"/>
      <c r="E349" s="330" t="str">
        <f t="shared" si="37"/>
        <v/>
      </c>
      <c r="F349" s="217"/>
      <c r="G349" s="217"/>
      <c r="H349" s="217"/>
      <c r="I349" s="437" t="str">
        <f t="shared" si="38"/>
        <v/>
      </c>
      <c r="J349" s="217"/>
      <c r="K349" s="217"/>
      <c r="L349" s="437" t="str">
        <f t="shared" si="39"/>
        <v/>
      </c>
      <c r="M349" s="437" t="str">
        <f t="shared" si="40"/>
        <v/>
      </c>
      <c r="N349" s="439"/>
      <c r="O349" s="217"/>
      <c r="P349" s="217"/>
      <c r="Q349" s="437" t="str">
        <f t="shared" si="41"/>
        <v/>
      </c>
      <c r="R349" s="217"/>
      <c r="S349" s="217"/>
      <c r="T349" s="437" t="str">
        <f t="shared" si="42"/>
        <v/>
      </c>
      <c r="U349" s="437" t="str">
        <f t="shared" si="43"/>
        <v/>
      </c>
      <c r="V349" s="223"/>
    </row>
    <row r="350" spans="1:22" x14ac:dyDescent="0.25">
      <c r="A350" s="333"/>
      <c r="B350" s="330" t="str">
        <f>_xlfn.CONCAT(IF(ISNUMBER(A350),LOOKUP(A350,LL!$Q$2:$Q$40,LL!$T$2:$T$40),""),IF(ISNUMBER(A350),LOOKUP(A350,LL!$Q$2:$Q$40,LL!$U$2:$U$40),""))</f>
        <v/>
      </c>
      <c r="C350" s="218"/>
      <c r="D350" s="218"/>
      <c r="E350" s="330" t="str">
        <f t="shared" si="37"/>
        <v/>
      </c>
      <c r="F350" s="218"/>
      <c r="G350" s="218"/>
      <c r="H350" s="218"/>
      <c r="I350" s="437" t="str">
        <f t="shared" si="38"/>
        <v/>
      </c>
      <c r="J350" s="218"/>
      <c r="K350" s="218"/>
      <c r="L350" s="437" t="str">
        <f t="shared" si="39"/>
        <v/>
      </c>
      <c r="M350" s="437" t="str">
        <f t="shared" si="40"/>
        <v/>
      </c>
      <c r="N350" s="440"/>
      <c r="O350" s="218"/>
      <c r="P350" s="218"/>
      <c r="Q350" s="437" t="str">
        <f t="shared" si="41"/>
        <v/>
      </c>
      <c r="R350" s="218"/>
      <c r="S350" s="218"/>
      <c r="T350" s="437" t="str">
        <f t="shared" si="42"/>
        <v/>
      </c>
      <c r="U350" s="437" t="str">
        <f t="shared" si="43"/>
        <v/>
      </c>
      <c r="V350" s="224"/>
    </row>
    <row r="351" spans="1:22" x14ac:dyDescent="0.25">
      <c r="A351" s="332"/>
      <c r="B351" s="330" t="str">
        <f>_xlfn.CONCAT(IF(ISNUMBER(A351),LOOKUP(A351,LL!$Q$2:$Q$40,LL!$T$2:$T$40),""),IF(ISNUMBER(A351),LOOKUP(A351,LL!$Q$2:$Q$40,LL!$U$2:$U$40),""))</f>
        <v/>
      </c>
      <c r="C351" s="217"/>
      <c r="D351" s="217"/>
      <c r="E351" s="330" t="str">
        <f t="shared" si="37"/>
        <v/>
      </c>
      <c r="F351" s="217"/>
      <c r="G351" s="217"/>
      <c r="H351" s="217"/>
      <c r="I351" s="437" t="str">
        <f t="shared" si="38"/>
        <v/>
      </c>
      <c r="J351" s="217"/>
      <c r="K351" s="217"/>
      <c r="L351" s="437" t="str">
        <f t="shared" si="39"/>
        <v/>
      </c>
      <c r="M351" s="437" t="str">
        <f t="shared" si="40"/>
        <v/>
      </c>
      <c r="N351" s="439"/>
      <c r="O351" s="217"/>
      <c r="P351" s="217"/>
      <c r="Q351" s="437" t="str">
        <f t="shared" si="41"/>
        <v/>
      </c>
      <c r="R351" s="217"/>
      <c r="S351" s="217"/>
      <c r="T351" s="437" t="str">
        <f t="shared" si="42"/>
        <v/>
      </c>
      <c r="U351" s="437" t="str">
        <f t="shared" si="43"/>
        <v/>
      </c>
      <c r="V351" s="223"/>
    </row>
    <row r="352" spans="1:22" x14ac:dyDescent="0.25">
      <c r="A352" s="333"/>
      <c r="B352" s="330" t="str">
        <f>_xlfn.CONCAT(IF(ISNUMBER(A352),LOOKUP(A352,LL!$Q$2:$Q$40,LL!$T$2:$T$40),""),IF(ISNUMBER(A352),LOOKUP(A352,LL!$Q$2:$Q$40,LL!$U$2:$U$40),""))</f>
        <v/>
      </c>
      <c r="C352" s="218"/>
      <c r="D352" s="218"/>
      <c r="E352" s="330" t="str">
        <f t="shared" si="37"/>
        <v/>
      </c>
      <c r="F352" s="218"/>
      <c r="G352" s="218"/>
      <c r="H352" s="218"/>
      <c r="I352" s="437" t="str">
        <f t="shared" si="38"/>
        <v/>
      </c>
      <c r="J352" s="218"/>
      <c r="K352" s="218"/>
      <c r="L352" s="437" t="str">
        <f t="shared" si="39"/>
        <v/>
      </c>
      <c r="M352" s="437" t="str">
        <f t="shared" si="40"/>
        <v/>
      </c>
      <c r="N352" s="440"/>
      <c r="O352" s="218"/>
      <c r="P352" s="218"/>
      <c r="Q352" s="437" t="str">
        <f t="shared" si="41"/>
        <v/>
      </c>
      <c r="R352" s="218"/>
      <c r="S352" s="218"/>
      <c r="T352" s="437" t="str">
        <f t="shared" si="42"/>
        <v/>
      </c>
      <c r="U352" s="437" t="str">
        <f t="shared" si="43"/>
        <v/>
      </c>
      <c r="V352" s="224"/>
    </row>
    <row r="353" spans="1:22" x14ac:dyDescent="0.25">
      <c r="A353" s="332"/>
      <c r="B353" s="330" t="str">
        <f>_xlfn.CONCAT(IF(ISNUMBER(A353),LOOKUP(A353,LL!$Q$2:$Q$40,LL!$T$2:$T$40),""),IF(ISNUMBER(A353),LOOKUP(A353,LL!$Q$2:$Q$40,LL!$U$2:$U$40),""))</f>
        <v/>
      </c>
      <c r="C353" s="217"/>
      <c r="D353" s="217"/>
      <c r="E353" s="330" t="str">
        <f t="shared" si="37"/>
        <v/>
      </c>
      <c r="F353" s="217"/>
      <c r="G353" s="217"/>
      <c r="H353" s="217"/>
      <c r="I353" s="437" t="str">
        <f t="shared" si="38"/>
        <v/>
      </c>
      <c r="J353" s="217"/>
      <c r="K353" s="217"/>
      <c r="L353" s="437" t="str">
        <f t="shared" si="39"/>
        <v/>
      </c>
      <c r="M353" s="437" t="str">
        <f t="shared" si="40"/>
        <v/>
      </c>
      <c r="N353" s="439"/>
      <c r="O353" s="217"/>
      <c r="P353" s="217"/>
      <c r="Q353" s="437" t="str">
        <f t="shared" si="41"/>
        <v/>
      </c>
      <c r="R353" s="217"/>
      <c r="S353" s="217"/>
      <c r="T353" s="437" t="str">
        <f t="shared" si="42"/>
        <v/>
      </c>
      <c r="U353" s="437" t="str">
        <f t="shared" si="43"/>
        <v/>
      </c>
      <c r="V353" s="223"/>
    </row>
    <row r="354" spans="1:22" x14ac:dyDescent="0.25">
      <c r="A354" s="333"/>
      <c r="B354" s="330" t="str">
        <f>_xlfn.CONCAT(IF(ISNUMBER(A354),LOOKUP(A354,LL!$Q$2:$Q$40,LL!$T$2:$T$40),""),IF(ISNUMBER(A354),LOOKUP(A354,LL!$Q$2:$Q$40,LL!$U$2:$U$40),""))</f>
        <v/>
      </c>
      <c r="C354" s="218"/>
      <c r="D354" s="218"/>
      <c r="E354" s="330" t="str">
        <f t="shared" si="37"/>
        <v/>
      </c>
      <c r="F354" s="218"/>
      <c r="G354" s="218"/>
      <c r="H354" s="218"/>
      <c r="I354" s="437" t="str">
        <f t="shared" si="38"/>
        <v/>
      </c>
      <c r="J354" s="218"/>
      <c r="K354" s="218"/>
      <c r="L354" s="437" t="str">
        <f t="shared" si="39"/>
        <v/>
      </c>
      <c r="M354" s="437" t="str">
        <f t="shared" si="40"/>
        <v/>
      </c>
      <c r="N354" s="440"/>
      <c r="O354" s="218"/>
      <c r="P354" s="218"/>
      <c r="Q354" s="437" t="str">
        <f t="shared" si="41"/>
        <v/>
      </c>
      <c r="R354" s="218"/>
      <c r="S354" s="218"/>
      <c r="T354" s="437" t="str">
        <f t="shared" si="42"/>
        <v/>
      </c>
      <c r="U354" s="437" t="str">
        <f t="shared" si="43"/>
        <v/>
      </c>
      <c r="V354" s="224"/>
    </row>
    <row r="355" spans="1:22" x14ac:dyDescent="0.25">
      <c r="A355" s="332"/>
      <c r="B355" s="330" t="str">
        <f>_xlfn.CONCAT(IF(ISNUMBER(A355),LOOKUP(A355,LL!$Q$2:$Q$40,LL!$T$2:$T$40),""),IF(ISNUMBER(A355),LOOKUP(A355,LL!$Q$2:$Q$40,LL!$U$2:$U$40),""))</f>
        <v/>
      </c>
      <c r="C355" s="217"/>
      <c r="D355" s="217"/>
      <c r="E355" s="330" t="str">
        <f t="shared" si="37"/>
        <v/>
      </c>
      <c r="F355" s="217"/>
      <c r="G355" s="217"/>
      <c r="H355" s="217"/>
      <c r="I355" s="437" t="str">
        <f t="shared" si="38"/>
        <v/>
      </c>
      <c r="J355" s="217"/>
      <c r="K355" s="217"/>
      <c r="L355" s="437" t="str">
        <f t="shared" si="39"/>
        <v/>
      </c>
      <c r="M355" s="437" t="str">
        <f t="shared" si="40"/>
        <v/>
      </c>
      <c r="N355" s="439"/>
      <c r="O355" s="217"/>
      <c r="P355" s="217"/>
      <c r="Q355" s="437" t="str">
        <f t="shared" si="41"/>
        <v/>
      </c>
      <c r="R355" s="217"/>
      <c r="S355" s="217"/>
      <c r="T355" s="437" t="str">
        <f t="shared" si="42"/>
        <v/>
      </c>
      <c r="U355" s="437" t="str">
        <f t="shared" si="43"/>
        <v/>
      </c>
      <c r="V355" s="223"/>
    </row>
    <row r="356" spans="1:22" x14ac:dyDescent="0.25">
      <c r="A356" s="333"/>
      <c r="B356" s="330" t="str">
        <f>_xlfn.CONCAT(IF(ISNUMBER(A356),LOOKUP(A356,LL!$Q$2:$Q$40,LL!$T$2:$T$40),""),IF(ISNUMBER(A356),LOOKUP(A356,LL!$Q$2:$Q$40,LL!$U$2:$U$40),""))</f>
        <v/>
      </c>
      <c r="C356" s="218"/>
      <c r="D356" s="218"/>
      <c r="E356" s="330" t="str">
        <f t="shared" si="37"/>
        <v/>
      </c>
      <c r="F356" s="218"/>
      <c r="G356" s="218"/>
      <c r="H356" s="218"/>
      <c r="I356" s="437" t="str">
        <f t="shared" si="38"/>
        <v/>
      </c>
      <c r="J356" s="218"/>
      <c r="K356" s="218"/>
      <c r="L356" s="437" t="str">
        <f t="shared" si="39"/>
        <v/>
      </c>
      <c r="M356" s="437" t="str">
        <f t="shared" si="40"/>
        <v/>
      </c>
      <c r="N356" s="440"/>
      <c r="O356" s="218"/>
      <c r="P356" s="218"/>
      <c r="Q356" s="437" t="str">
        <f t="shared" si="41"/>
        <v/>
      </c>
      <c r="R356" s="218"/>
      <c r="S356" s="218"/>
      <c r="T356" s="437" t="str">
        <f t="shared" si="42"/>
        <v/>
      </c>
      <c r="U356" s="437" t="str">
        <f t="shared" si="43"/>
        <v/>
      </c>
      <c r="V356" s="224"/>
    </row>
    <row r="357" spans="1:22" x14ac:dyDescent="0.25">
      <c r="A357" s="332"/>
      <c r="B357" s="330" t="str">
        <f>_xlfn.CONCAT(IF(ISNUMBER(A357),LOOKUP(A357,LL!$Q$2:$Q$40,LL!$T$2:$T$40),""),IF(ISNUMBER(A357),LOOKUP(A357,LL!$Q$2:$Q$40,LL!$U$2:$U$40),""))</f>
        <v/>
      </c>
      <c r="C357" s="217"/>
      <c r="D357" s="217"/>
      <c r="E357" s="330" t="str">
        <f t="shared" si="37"/>
        <v/>
      </c>
      <c r="F357" s="217"/>
      <c r="G357" s="217"/>
      <c r="H357" s="217"/>
      <c r="I357" s="437" t="str">
        <f t="shared" si="38"/>
        <v/>
      </c>
      <c r="J357" s="217"/>
      <c r="K357" s="217"/>
      <c r="L357" s="437" t="str">
        <f t="shared" si="39"/>
        <v/>
      </c>
      <c r="M357" s="437" t="str">
        <f t="shared" si="40"/>
        <v/>
      </c>
      <c r="N357" s="439"/>
      <c r="O357" s="217"/>
      <c r="P357" s="217"/>
      <c r="Q357" s="437" t="str">
        <f t="shared" si="41"/>
        <v/>
      </c>
      <c r="R357" s="217"/>
      <c r="S357" s="217"/>
      <c r="T357" s="437" t="str">
        <f t="shared" si="42"/>
        <v/>
      </c>
      <c r="U357" s="437" t="str">
        <f t="shared" si="43"/>
        <v/>
      </c>
      <c r="V357" s="223"/>
    </row>
    <row r="358" spans="1:22" x14ac:dyDescent="0.25">
      <c r="A358" s="333"/>
      <c r="B358" s="330" t="str">
        <f>_xlfn.CONCAT(IF(ISNUMBER(A358),LOOKUP(A358,LL!$Q$2:$Q$40,LL!$T$2:$T$40),""),IF(ISNUMBER(A358),LOOKUP(A358,LL!$Q$2:$Q$40,LL!$U$2:$U$40),""))</f>
        <v/>
      </c>
      <c r="C358" s="218"/>
      <c r="D358" s="218"/>
      <c r="E358" s="330" t="str">
        <f t="shared" si="37"/>
        <v/>
      </c>
      <c r="F358" s="218"/>
      <c r="G358" s="218"/>
      <c r="H358" s="218"/>
      <c r="I358" s="437" t="str">
        <f t="shared" si="38"/>
        <v/>
      </c>
      <c r="J358" s="218"/>
      <c r="K358" s="218"/>
      <c r="L358" s="437" t="str">
        <f t="shared" si="39"/>
        <v/>
      </c>
      <c r="M358" s="437" t="str">
        <f t="shared" si="40"/>
        <v/>
      </c>
      <c r="N358" s="440"/>
      <c r="O358" s="218"/>
      <c r="P358" s="218"/>
      <c r="Q358" s="437" t="str">
        <f t="shared" si="41"/>
        <v/>
      </c>
      <c r="R358" s="218"/>
      <c r="S358" s="218"/>
      <c r="T358" s="437" t="str">
        <f t="shared" si="42"/>
        <v/>
      </c>
      <c r="U358" s="437" t="str">
        <f t="shared" si="43"/>
        <v/>
      </c>
      <c r="V358" s="224"/>
    </row>
    <row r="359" spans="1:22" x14ac:dyDescent="0.25">
      <c r="A359" s="332"/>
      <c r="B359" s="330" t="str">
        <f>_xlfn.CONCAT(IF(ISNUMBER(A359),LOOKUP(A359,LL!$Q$2:$Q$40,LL!$T$2:$T$40),""),IF(ISNUMBER(A359),LOOKUP(A359,LL!$Q$2:$Q$40,LL!$U$2:$U$40),""))</f>
        <v/>
      </c>
      <c r="C359" s="217"/>
      <c r="D359" s="217"/>
      <c r="E359" s="330" t="str">
        <f t="shared" si="37"/>
        <v/>
      </c>
      <c r="F359" s="217"/>
      <c r="G359" s="217"/>
      <c r="H359" s="217"/>
      <c r="I359" s="437" t="str">
        <f t="shared" si="38"/>
        <v/>
      </c>
      <c r="J359" s="217"/>
      <c r="K359" s="217"/>
      <c r="L359" s="437" t="str">
        <f t="shared" si="39"/>
        <v/>
      </c>
      <c r="M359" s="437" t="str">
        <f t="shared" si="40"/>
        <v/>
      </c>
      <c r="N359" s="439"/>
      <c r="O359" s="217"/>
      <c r="P359" s="217"/>
      <c r="Q359" s="437" t="str">
        <f t="shared" si="41"/>
        <v/>
      </c>
      <c r="R359" s="217"/>
      <c r="S359" s="217"/>
      <c r="T359" s="437" t="str">
        <f t="shared" si="42"/>
        <v/>
      </c>
      <c r="U359" s="437" t="str">
        <f t="shared" si="43"/>
        <v/>
      </c>
      <c r="V359" s="223"/>
    </row>
    <row r="360" spans="1:22" x14ac:dyDescent="0.25">
      <c r="A360" s="333"/>
      <c r="B360" s="330" t="str">
        <f>_xlfn.CONCAT(IF(ISNUMBER(A360),LOOKUP(A360,LL!$Q$2:$Q$40,LL!$T$2:$T$40),""),IF(ISNUMBER(A360),LOOKUP(A360,LL!$Q$2:$Q$40,LL!$U$2:$U$40),""))</f>
        <v/>
      </c>
      <c r="C360" s="218"/>
      <c r="D360" s="218"/>
      <c r="E360" s="330" t="str">
        <f t="shared" si="37"/>
        <v/>
      </c>
      <c r="F360" s="218"/>
      <c r="G360" s="218"/>
      <c r="H360" s="218"/>
      <c r="I360" s="437" t="str">
        <f t="shared" si="38"/>
        <v/>
      </c>
      <c r="J360" s="218"/>
      <c r="K360" s="218"/>
      <c r="L360" s="437" t="str">
        <f t="shared" si="39"/>
        <v/>
      </c>
      <c r="M360" s="437" t="str">
        <f t="shared" si="40"/>
        <v/>
      </c>
      <c r="N360" s="440"/>
      <c r="O360" s="218"/>
      <c r="P360" s="218"/>
      <c r="Q360" s="437" t="str">
        <f t="shared" si="41"/>
        <v/>
      </c>
      <c r="R360" s="218"/>
      <c r="S360" s="218"/>
      <c r="T360" s="437" t="str">
        <f t="shared" si="42"/>
        <v/>
      </c>
      <c r="U360" s="437" t="str">
        <f t="shared" si="43"/>
        <v/>
      </c>
      <c r="V360" s="224"/>
    </row>
    <row r="361" spans="1:22" x14ac:dyDescent="0.25">
      <c r="A361" s="332"/>
      <c r="B361" s="330" t="str">
        <f>_xlfn.CONCAT(IF(ISNUMBER(A361),LOOKUP(A361,LL!$Q$2:$Q$40,LL!$T$2:$T$40),""),IF(ISNUMBER(A361),LOOKUP(A361,LL!$Q$2:$Q$40,LL!$U$2:$U$40),""))</f>
        <v/>
      </c>
      <c r="C361" s="217"/>
      <c r="D361" s="217"/>
      <c r="E361" s="330" t="str">
        <f t="shared" si="37"/>
        <v/>
      </c>
      <c r="F361" s="217"/>
      <c r="G361" s="217"/>
      <c r="H361" s="217"/>
      <c r="I361" s="437" t="str">
        <f t="shared" si="38"/>
        <v/>
      </c>
      <c r="J361" s="217"/>
      <c r="K361" s="217"/>
      <c r="L361" s="437" t="str">
        <f t="shared" si="39"/>
        <v/>
      </c>
      <c r="M361" s="437" t="str">
        <f t="shared" si="40"/>
        <v/>
      </c>
      <c r="N361" s="439"/>
      <c r="O361" s="217"/>
      <c r="P361" s="217"/>
      <c r="Q361" s="437" t="str">
        <f t="shared" si="41"/>
        <v/>
      </c>
      <c r="R361" s="217"/>
      <c r="S361" s="217"/>
      <c r="T361" s="437" t="str">
        <f t="shared" si="42"/>
        <v/>
      </c>
      <c r="U361" s="437" t="str">
        <f t="shared" si="43"/>
        <v/>
      </c>
      <c r="V361" s="223"/>
    </row>
    <row r="362" spans="1:22" x14ac:dyDescent="0.25">
      <c r="A362" s="333"/>
      <c r="B362" s="330" t="str">
        <f>_xlfn.CONCAT(IF(ISNUMBER(A362),LOOKUP(A362,LL!$Q$2:$Q$40,LL!$T$2:$T$40),""),IF(ISNUMBER(A362),LOOKUP(A362,LL!$Q$2:$Q$40,LL!$U$2:$U$40),""))</f>
        <v/>
      </c>
      <c r="C362" s="218"/>
      <c r="D362" s="218"/>
      <c r="E362" s="330" t="str">
        <f t="shared" si="37"/>
        <v/>
      </c>
      <c r="F362" s="218"/>
      <c r="G362" s="218"/>
      <c r="H362" s="218"/>
      <c r="I362" s="437" t="str">
        <f t="shared" si="38"/>
        <v/>
      </c>
      <c r="J362" s="218"/>
      <c r="K362" s="218"/>
      <c r="L362" s="437" t="str">
        <f t="shared" si="39"/>
        <v/>
      </c>
      <c r="M362" s="437" t="str">
        <f t="shared" si="40"/>
        <v/>
      </c>
      <c r="N362" s="440"/>
      <c r="O362" s="218"/>
      <c r="P362" s="218"/>
      <c r="Q362" s="437" t="str">
        <f t="shared" si="41"/>
        <v/>
      </c>
      <c r="R362" s="218"/>
      <c r="S362" s="218"/>
      <c r="T362" s="437" t="str">
        <f t="shared" si="42"/>
        <v/>
      </c>
      <c r="U362" s="437" t="str">
        <f t="shared" si="43"/>
        <v/>
      </c>
      <c r="V362" s="224"/>
    </row>
    <row r="363" spans="1:22" x14ac:dyDescent="0.25">
      <c r="A363" s="332"/>
      <c r="B363" s="330" t="str">
        <f>_xlfn.CONCAT(IF(ISNUMBER(A363),LOOKUP(A363,LL!$Q$2:$Q$40,LL!$T$2:$T$40),""),IF(ISNUMBER(A363),LOOKUP(A363,LL!$Q$2:$Q$40,LL!$U$2:$U$40),""))</f>
        <v/>
      </c>
      <c r="C363" s="217"/>
      <c r="D363" s="217"/>
      <c r="E363" s="330" t="str">
        <f t="shared" si="37"/>
        <v/>
      </c>
      <c r="F363" s="217"/>
      <c r="G363" s="217"/>
      <c r="H363" s="217"/>
      <c r="I363" s="437" t="str">
        <f t="shared" si="38"/>
        <v/>
      </c>
      <c r="J363" s="217"/>
      <c r="K363" s="217"/>
      <c r="L363" s="437" t="str">
        <f t="shared" si="39"/>
        <v/>
      </c>
      <c r="M363" s="437" t="str">
        <f t="shared" si="40"/>
        <v/>
      </c>
      <c r="N363" s="439"/>
      <c r="O363" s="217"/>
      <c r="P363" s="217"/>
      <c r="Q363" s="437" t="str">
        <f t="shared" si="41"/>
        <v/>
      </c>
      <c r="R363" s="217"/>
      <c r="S363" s="217"/>
      <c r="T363" s="437" t="str">
        <f t="shared" si="42"/>
        <v/>
      </c>
      <c r="U363" s="437" t="str">
        <f t="shared" si="43"/>
        <v/>
      </c>
      <c r="V363" s="223"/>
    </row>
    <row r="364" spans="1:22" x14ac:dyDescent="0.25">
      <c r="A364" s="333"/>
      <c r="B364" s="330" t="str">
        <f>_xlfn.CONCAT(IF(ISNUMBER(A364),LOOKUP(A364,LL!$Q$2:$Q$40,LL!$T$2:$T$40),""),IF(ISNUMBER(A364),LOOKUP(A364,LL!$Q$2:$Q$40,LL!$U$2:$U$40),""))</f>
        <v/>
      </c>
      <c r="C364" s="218"/>
      <c r="D364" s="218"/>
      <c r="E364" s="330" t="str">
        <f t="shared" si="37"/>
        <v/>
      </c>
      <c r="F364" s="218"/>
      <c r="G364" s="218"/>
      <c r="H364" s="218"/>
      <c r="I364" s="437" t="str">
        <f t="shared" si="38"/>
        <v/>
      </c>
      <c r="J364" s="218"/>
      <c r="K364" s="218"/>
      <c r="L364" s="437" t="str">
        <f t="shared" si="39"/>
        <v/>
      </c>
      <c r="M364" s="437" t="str">
        <f t="shared" si="40"/>
        <v/>
      </c>
      <c r="N364" s="440"/>
      <c r="O364" s="218"/>
      <c r="P364" s="218"/>
      <c r="Q364" s="437" t="str">
        <f t="shared" si="41"/>
        <v/>
      </c>
      <c r="R364" s="218"/>
      <c r="S364" s="218"/>
      <c r="T364" s="437" t="str">
        <f t="shared" si="42"/>
        <v/>
      </c>
      <c r="U364" s="437" t="str">
        <f t="shared" si="43"/>
        <v/>
      </c>
      <c r="V364" s="224"/>
    </row>
    <row r="365" spans="1:22" x14ac:dyDescent="0.25">
      <c r="A365" s="332"/>
      <c r="B365" s="330" t="str">
        <f>_xlfn.CONCAT(IF(ISNUMBER(A365),LOOKUP(A365,LL!$Q$2:$Q$40,LL!$T$2:$T$40),""),IF(ISNUMBER(A365),LOOKUP(A365,LL!$Q$2:$Q$40,LL!$U$2:$U$40),""))</f>
        <v/>
      </c>
      <c r="C365" s="217"/>
      <c r="D365" s="217"/>
      <c r="E365" s="330" t="str">
        <f t="shared" si="37"/>
        <v/>
      </c>
      <c r="F365" s="217"/>
      <c r="G365" s="217"/>
      <c r="H365" s="217"/>
      <c r="I365" s="437" t="str">
        <f t="shared" si="38"/>
        <v/>
      </c>
      <c r="J365" s="217"/>
      <c r="K365" s="217"/>
      <c r="L365" s="437" t="str">
        <f t="shared" si="39"/>
        <v/>
      </c>
      <c r="M365" s="437" t="str">
        <f t="shared" si="40"/>
        <v/>
      </c>
      <c r="N365" s="439"/>
      <c r="O365" s="217"/>
      <c r="P365" s="217"/>
      <c r="Q365" s="437" t="str">
        <f t="shared" si="41"/>
        <v/>
      </c>
      <c r="R365" s="217"/>
      <c r="S365" s="217"/>
      <c r="T365" s="437" t="str">
        <f t="shared" si="42"/>
        <v/>
      </c>
      <c r="U365" s="437" t="str">
        <f t="shared" si="43"/>
        <v/>
      </c>
      <c r="V365" s="223"/>
    </row>
    <row r="366" spans="1:22" x14ac:dyDescent="0.25">
      <c r="A366" s="333"/>
      <c r="B366" s="330" t="str">
        <f>_xlfn.CONCAT(IF(ISNUMBER(A366),LOOKUP(A366,LL!$Q$2:$Q$40,LL!$T$2:$T$40),""),IF(ISNUMBER(A366),LOOKUP(A366,LL!$Q$2:$Q$40,LL!$U$2:$U$40),""))</f>
        <v/>
      </c>
      <c r="C366" s="218"/>
      <c r="D366" s="218"/>
      <c r="E366" s="330" t="str">
        <f t="shared" si="37"/>
        <v/>
      </c>
      <c r="F366" s="218"/>
      <c r="G366" s="218"/>
      <c r="H366" s="218"/>
      <c r="I366" s="437" t="str">
        <f t="shared" si="38"/>
        <v/>
      </c>
      <c r="J366" s="218"/>
      <c r="K366" s="218"/>
      <c r="L366" s="437" t="str">
        <f t="shared" si="39"/>
        <v/>
      </c>
      <c r="M366" s="437" t="str">
        <f t="shared" si="40"/>
        <v/>
      </c>
      <c r="N366" s="440"/>
      <c r="O366" s="218"/>
      <c r="P366" s="218"/>
      <c r="Q366" s="437" t="str">
        <f t="shared" si="41"/>
        <v/>
      </c>
      <c r="R366" s="218"/>
      <c r="S366" s="218"/>
      <c r="T366" s="437" t="str">
        <f t="shared" si="42"/>
        <v/>
      </c>
      <c r="U366" s="437" t="str">
        <f t="shared" si="43"/>
        <v/>
      </c>
      <c r="V366" s="224"/>
    </row>
    <row r="367" spans="1:22" x14ac:dyDescent="0.25">
      <c r="A367" s="332"/>
      <c r="B367" s="330" t="str">
        <f>_xlfn.CONCAT(IF(ISNUMBER(A367),LOOKUP(A367,LL!$Q$2:$Q$40,LL!$T$2:$T$40),""),IF(ISNUMBER(A367),LOOKUP(A367,LL!$Q$2:$Q$40,LL!$U$2:$U$40),""))</f>
        <v/>
      </c>
      <c r="C367" s="217"/>
      <c r="D367" s="217"/>
      <c r="E367" s="330" t="str">
        <f t="shared" si="37"/>
        <v/>
      </c>
      <c r="F367" s="217"/>
      <c r="G367" s="217"/>
      <c r="H367" s="217"/>
      <c r="I367" s="437" t="str">
        <f t="shared" si="38"/>
        <v/>
      </c>
      <c r="J367" s="217"/>
      <c r="K367" s="217"/>
      <c r="L367" s="437" t="str">
        <f t="shared" si="39"/>
        <v/>
      </c>
      <c r="M367" s="437" t="str">
        <f t="shared" si="40"/>
        <v/>
      </c>
      <c r="N367" s="439"/>
      <c r="O367" s="217"/>
      <c r="P367" s="217"/>
      <c r="Q367" s="437" t="str">
        <f t="shared" si="41"/>
        <v/>
      </c>
      <c r="R367" s="217"/>
      <c r="S367" s="217"/>
      <c r="T367" s="437" t="str">
        <f t="shared" si="42"/>
        <v/>
      </c>
      <c r="U367" s="437" t="str">
        <f t="shared" si="43"/>
        <v/>
      </c>
      <c r="V367" s="223"/>
    </row>
    <row r="368" spans="1:22" x14ac:dyDescent="0.25">
      <c r="A368" s="333"/>
      <c r="B368" s="330" t="str">
        <f>_xlfn.CONCAT(IF(ISNUMBER(A368),LOOKUP(A368,LL!$Q$2:$Q$40,LL!$T$2:$T$40),""),IF(ISNUMBER(A368),LOOKUP(A368,LL!$Q$2:$Q$40,LL!$U$2:$U$40),""))</f>
        <v/>
      </c>
      <c r="C368" s="218"/>
      <c r="D368" s="218"/>
      <c r="E368" s="330" t="str">
        <f t="shared" si="37"/>
        <v/>
      </c>
      <c r="F368" s="218"/>
      <c r="G368" s="218"/>
      <c r="H368" s="218"/>
      <c r="I368" s="437" t="str">
        <f t="shared" si="38"/>
        <v/>
      </c>
      <c r="J368" s="218"/>
      <c r="K368" s="218"/>
      <c r="L368" s="437" t="str">
        <f t="shared" si="39"/>
        <v/>
      </c>
      <c r="M368" s="437" t="str">
        <f t="shared" si="40"/>
        <v/>
      </c>
      <c r="N368" s="440"/>
      <c r="O368" s="218"/>
      <c r="P368" s="218"/>
      <c r="Q368" s="437" t="str">
        <f t="shared" si="41"/>
        <v/>
      </c>
      <c r="R368" s="218"/>
      <c r="S368" s="218"/>
      <c r="T368" s="437" t="str">
        <f t="shared" si="42"/>
        <v/>
      </c>
      <c r="U368" s="437" t="str">
        <f t="shared" si="43"/>
        <v/>
      </c>
      <c r="V368" s="224"/>
    </row>
    <row r="369" spans="1:22" x14ac:dyDescent="0.25">
      <c r="A369" s="332"/>
      <c r="B369" s="330" t="str">
        <f>_xlfn.CONCAT(IF(ISNUMBER(A369),LOOKUP(A369,LL!$Q$2:$Q$40,LL!$T$2:$T$40),""),IF(ISNUMBER(A369),LOOKUP(A369,LL!$Q$2:$Q$40,LL!$U$2:$U$40),""))</f>
        <v/>
      </c>
      <c r="C369" s="217"/>
      <c r="D369" s="217"/>
      <c r="E369" s="330" t="str">
        <f t="shared" si="37"/>
        <v/>
      </c>
      <c r="F369" s="217"/>
      <c r="G369" s="217"/>
      <c r="H369" s="217"/>
      <c r="I369" s="437" t="str">
        <f t="shared" si="38"/>
        <v/>
      </c>
      <c r="J369" s="217"/>
      <c r="K369" s="217"/>
      <c r="L369" s="437" t="str">
        <f t="shared" si="39"/>
        <v/>
      </c>
      <c r="M369" s="437" t="str">
        <f t="shared" si="40"/>
        <v/>
      </c>
      <c r="N369" s="439"/>
      <c r="O369" s="217"/>
      <c r="P369" s="217"/>
      <c r="Q369" s="437" t="str">
        <f t="shared" si="41"/>
        <v/>
      </c>
      <c r="R369" s="217"/>
      <c r="S369" s="217"/>
      <c r="T369" s="437" t="str">
        <f t="shared" si="42"/>
        <v/>
      </c>
      <c r="U369" s="437" t="str">
        <f t="shared" si="43"/>
        <v/>
      </c>
      <c r="V369" s="223"/>
    </row>
    <row r="370" spans="1:22" x14ac:dyDescent="0.25">
      <c r="A370" s="333"/>
      <c r="B370" s="330" t="str">
        <f>_xlfn.CONCAT(IF(ISNUMBER(A370),LOOKUP(A370,LL!$Q$2:$Q$40,LL!$T$2:$T$40),""),IF(ISNUMBER(A370),LOOKUP(A370,LL!$Q$2:$Q$40,LL!$U$2:$U$40),""))</f>
        <v/>
      </c>
      <c r="C370" s="218"/>
      <c r="D370" s="218"/>
      <c r="E370" s="330" t="str">
        <f t="shared" si="37"/>
        <v/>
      </c>
      <c r="F370" s="218"/>
      <c r="G370" s="218"/>
      <c r="H370" s="218"/>
      <c r="I370" s="437" t="str">
        <f t="shared" si="38"/>
        <v/>
      </c>
      <c r="J370" s="218"/>
      <c r="K370" s="218"/>
      <c r="L370" s="437" t="str">
        <f t="shared" si="39"/>
        <v/>
      </c>
      <c r="M370" s="437" t="str">
        <f t="shared" si="40"/>
        <v/>
      </c>
      <c r="N370" s="440"/>
      <c r="O370" s="218"/>
      <c r="P370" s="218"/>
      <c r="Q370" s="437" t="str">
        <f t="shared" si="41"/>
        <v/>
      </c>
      <c r="R370" s="218"/>
      <c r="S370" s="218"/>
      <c r="T370" s="437" t="str">
        <f t="shared" si="42"/>
        <v/>
      </c>
      <c r="U370" s="437" t="str">
        <f t="shared" si="43"/>
        <v/>
      </c>
      <c r="V370" s="224"/>
    </row>
    <row r="371" spans="1:22" x14ac:dyDescent="0.25">
      <c r="A371" s="332"/>
      <c r="B371" s="330" t="str">
        <f>_xlfn.CONCAT(IF(ISNUMBER(A371),LOOKUP(A371,LL!$Q$2:$Q$40,LL!$T$2:$T$40),""),IF(ISNUMBER(A371),LOOKUP(A371,LL!$Q$2:$Q$40,LL!$U$2:$U$40),""))</f>
        <v/>
      </c>
      <c r="C371" s="217"/>
      <c r="D371" s="217"/>
      <c r="E371" s="330" t="str">
        <f t="shared" si="37"/>
        <v/>
      </c>
      <c r="F371" s="217"/>
      <c r="G371" s="217"/>
      <c r="H371" s="217"/>
      <c r="I371" s="437" t="str">
        <f t="shared" si="38"/>
        <v/>
      </c>
      <c r="J371" s="217"/>
      <c r="K371" s="217"/>
      <c r="L371" s="437" t="str">
        <f t="shared" si="39"/>
        <v/>
      </c>
      <c r="M371" s="437" t="str">
        <f t="shared" si="40"/>
        <v/>
      </c>
      <c r="N371" s="439"/>
      <c r="O371" s="217"/>
      <c r="P371" s="217"/>
      <c r="Q371" s="437" t="str">
        <f t="shared" si="41"/>
        <v/>
      </c>
      <c r="R371" s="217"/>
      <c r="S371" s="217"/>
      <c r="T371" s="437" t="str">
        <f t="shared" si="42"/>
        <v/>
      </c>
      <c r="U371" s="437" t="str">
        <f t="shared" si="43"/>
        <v/>
      </c>
      <c r="V371" s="223"/>
    </row>
    <row r="372" spans="1:22" x14ac:dyDescent="0.25">
      <c r="A372" s="333"/>
      <c r="B372" s="330" t="str">
        <f>_xlfn.CONCAT(IF(ISNUMBER(A372),LOOKUP(A372,LL!$Q$2:$Q$40,LL!$T$2:$T$40),""),IF(ISNUMBER(A372),LOOKUP(A372,LL!$Q$2:$Q$40,LL!$U$2:$U$40),""))</f>
        <v/>
      </c>
      <c r="C372" s="218"/>
      <c r="D372" s="218"/>
      <c r="E372" s="330" t="str">
        <f t="shared" si="37"/>
        <v/>
      </c>
      <c r="F372" s="218"/>
      <c r="G372" s="218"/>
      <c r="H372" s="218"/>
      <c r="I372" s="437" t="str">
        <f t="shared" si="38"/>
        <v/>
      </c>
      <c r="J372" s="218"/>
      <c r="K372" s="218"/>
      <c r="L372" s="437" t="str">
        <f t="shared" si="39"/>
        <v/>
      </c>
      <c r="M372" s="437" t="str">
        <f t="shared" si="40"/>
        <v/>
      </c>
      <c r="N372" s="440"/>
      <c r="O372" s="218"/>
      <c r="P372" s="218"/>
      <c r="Q372" s="437" t="str">
        <f t="shared" si="41"/>
        <v/>
      </c>
      <c r="R372" s="218"/>
      <c r="S372" s="218"/>
      <c r="T372" s="437" t="str">
        <f t="shared" si="42"/>
        <v/>
      </c>
      <c r="U372" s="437" t="str">
        <f t="shared" si="43"/>
        <v/>
      </c>
      <c r="V372" s="224"/>
    </row>
    <row r="373" spans="1:22" x14ac:dyDescent="0.25">
      <c r="A373" s="332"/>
      <c r="B373" s="330" t="str">
        <f>_xlfn.CONCAT(IF(ISNUMBER(A373),LOOKUP(A373,LL!$Q$2:$Q$40,LL!$T$2:$T$40),""),IF(ISNUMBER(A373),LOOKUP(A373,LL!$Q$2:$Q$40,LL!$U$2:$U$40),""))</f>
        <v/>
      </c>
      <c r="C373" s="217"/>
      <c r="D373" s="217"/>
      <c r="E373" s="330" t="str">
        <f t="shared" si="37"/>
        <v/>
      </c>
      <c r="F373" s="217"/>
      <c r="G373" s="217"/>
      <c r="H373" s="217"/>
      <c r="I373" s="437" t="str">
        <f t="shared" si="38"/>
        <v/>
      </c>
      <c r="J373" s="217"/>
      <c r="K373" s="217"/>
      <c r="L373" s="437" t="str">
        <f t="shared" si="39"/>
        <v/>
      </c>
      <c r="M373" s="437" t="str">
        <f t="shared" si="40"/>
        <v/>
      </c>
      <c r="N373" s="439"/>
      <c r="O373" s="217"/>
      <c r="P373" s="217"/>
      <c r="Q373" s="437" t="str">
        <f t="shared" si="41"/>
        <v/>
      </c>
      <c r="R373" s="217"/>
      <c r="S373" s="217"/>
      <c r="T373" s="437" t="str">
        <f t="shared" si="42"/>
        <v/>
      </c>
      <c r="U373" s="437" t="str">
        <f t="shared" si="43"/>
        <v/>
      </c>
      <c r="V373" s="223"/>
    </row>
    <row r="374" spans="1:22" x14ac:dyDescent="0.25">
      <c r="A374" s="333"/>
      <c r="B374" s="330" t="str">
        <f>_xlfn.CONCAT(IF(ISNUMBER(A374),LOOKUP(A374,LL!$Q$2:$Q$40,LL!$T$2:$T$40),""),IF(ISNUMBER(A374),LOOKUP(A374,LL!$Q$2:$Q$40,LL!$U$2:$U$40),""))</f>
        <v/>
      </c>
      <c r="C374" s="218"/>
      <c r="D374" s="218"/>
      <c r="E374" s="330" t="str">
        <f t="shared" si="37"/>
        <v/>
      </c>
      <c r="F374" s="218"/>
      <c r="G374" s="218"/>
      <c r="H374" s="218"/>
      <c r="I374" s="437" t="str">
        <f t="shared" si="38"/>
        <v/>
      </c>
      <c r="J374" s="218"/>
      <c r="K374" s="218"/>
      <c r="L374" s="437" t="str">
        <f t="shared" si="39"/>
        <v/>
      </c>
      <c r="M374" s="437" t="str">
        <f t="shared" si="40"/>
        <v/>
      </c>
      <c r="N374" s="440"/>
      <c r="O374" s="218"/>
      <c r="P374" s="218"/>
      <c r="Q374" s="437" t="str">
        <f t="shared" si="41"/>
        <v/>
      </c>
      <c r="R374" s="218"/>
      <c r="S374" s="218"/>
      <c r="T374" s="437" t="str">
        <f t="shared" si="42"/>
        <v/>
      </c>
      <c r="U374" s="437" t="str">
        <f t="shared" si="43"/>
        <v/>
      </c>
      <c r="V374" s="224"/>
    </row>
    <row r="375" spans="1:22" x14ac:dyDescent="0.25">
      <c r="A375" s="332"/>
      <c r="B375" s="330" t="str">
        <f>_xlfn.CONCAT(IF(ISNUMBER(A375),LOOKUP(A375,LL!$Q$2:$Q$40,LL!$T$2:$T$40),""),IF(ISNUMBER(A375),LOOKUP(A375,LL!$Q$2:$Q$40,LL!$U$2:$U$40),""))</f>
        <v/>
      </c>
      <c r="C375" s="217"/>
      <c r="D375" s="217"/>
      <c r="E375" s="330" t="str">
        <f t="shared" si="37"/>
        <v/>
      </c>
      <c r="F375" s="217"/>
      <c r="G375" s="217"/>
      <c r="H375" s="217"/>
      <c r="I375" s="437" t="str">
        <f t="shared" si="38"/>
        <v/>
      </c>
      <c r="J375" s="217"/>
      <c r="K375" s="217"/>
      <c r="L375" s="437" t="str">
        <f t="shared" si="39"/>
        <v/>
      </c>
      <c r="M375" s="437" t="str">
        <f t="shared" si="40"/>
        <v/>
      </c>
      <c r="N375" s="439"/>
      <c r="O375" s="217"/>
      <c r="P375" s="217"/>
      <c r="Q375" s="437" t="str">
        <f t="shared" si="41"/>
        <v/>
      </c>
      <c r="R375" s="217"/>
      <c r="S375" s="217"/>
      <c r="T375" s="437" t="str">
        <f t="shared" si="42"/>
        <v/>
      </c>
      <c r="U375" s="437" t="str">
        <f t="shared" si="43"/>
        <v/>
      </c>
      <c r="V375" s="223"/>
    </row>
    <row r="376" spans="1:22" x14ac:dyDescent="0.25">
      <c r="A376" s="333"/>
      <c r="B376" s="330" t="str">
        <f>_xlfn.CONCAT(IF(ISNUMBER(A376),LOOKUP(A376,LL!$Q$2:$Q$40,LL!$T$2:$T$40),""),IF(ISNUMBER(A376),LOOKUP(A376,LL!$Q$2:$Q$40,LL!$U$2:$U$40),""))</f>
        <v/>
      </c>
      <c r="C376" s="218"/>
      <c r="D376" s="218"/>
      <c r="E376" s="330" t="str">
        <f t="shared" si="37"/>
        <v/>
      </c>
      <c r="F376" s="218"/>
      <c r="G376" s="218"/>
      <c r="H376" s="218"/>
      <c r="I376" s="437" t="str">
        <f t="shared" si="38"/>
        <v/>
      </c>
      <c r="J376" s="218"/>
      <c r="K376" s="218"/>
      <c r="L376" s="437" t="str">
        <f t="shared" si="39"/>
        <v/>
      </c>
      <c r="M376" s="437" t="str">
        <f t="shared" si="40"/>
        <v/>
      </c>
      <c r="N376" s="440"/>
      <c r="O376" s="218"/>
      <c r="P376" s="218"/>
      <c r="Q376" s="437" t="str">
        <f t="shared" si="41"/>
        <v/>
      </c>
      <c r="R376" s="218"/>
      <c r="S376" s="218"/>
      <c r="T376" s="437" t="str">
        <f t="shared" si="42"/>
        <v/>
      </c>
      <c r="U376" s="437" t="str">
        <f t="shared" si="43"/>
        <v/>
      </c>
      <c r="V376" s="224"/>
    </row>
    <row r="377" spans="1:22" x14ac:dyDescent="0.25">
      <c r="A377" s="332"/>
      <c r="B377" s="330" t="str">
        <f>_xlfn.CONCAT(IF(ISNUMBER(A377),LOOKUP(A377,LL!$Q$2:$Q$40,LL!$T$2:$T$40),""),IF(ISNUMBER(A377),LOOKUP(A377,LL!$Q$2:$Q$40,LL!$U$2:$U$40),""))</f>
        <v/>
      </c>
      <c r="C377" s="217"/>
      <c r="D377" s="217"/>
      <c r="E377" s="330" t="str">
        <f t="shared" si="37"/>
        <v/>
      </c>
      <c r="F377" s="217"/>
      <c r="G377" s="217"/>
      <c r="H377" s="217"/>
      <c r="I377" s="437" t="str">
        <f t="shared" si="38"/>
        <v/>
      </c>
      <c r="J377" s="217"/>
      <c r="K377" s="217"/>
      <c r="L377" s="437" t="str">
        <f t="shared" si="39"/>
        <v/>
      </c>
      <c r="M377" s="437" t="str">
        <f t="shared" si="40"/>
        <v/>
      </c>
      <c r="N377" s="439"/>
      <c r="O377" s="217"/>
      <c r="P377" s="217"/>
      <c r="Q377" s="437" t="str">
        <f t="shared" si="41"/>
        <v/>
      </c>
      <c r="R377" s="217"/>
      <c r="S377" s="217"/>
      <c r="T377" s="437" t="str">
        <f t="shared" si="42"/>
        <v/>
      </c>
      <c r="U377" s="437" t="str">
        <f t="shared" si="43"/>
        <v/>
      </c>
      <c r="V377" s="223"/>
    </row>
    <row r="378" spans="1:22" x14ac:dyDescent="0.25">
      <c r="A378" s="333"/>
      <c r="B378" s="330" t="str">
        <f>_xlfn.CONCAT(IF(ISNUMBER(A378),LOOKUP(A378,LL!$Q$2:$Q$40,LL!$T$2:$T$40),""),IF(ISNUMBER(A378),LOOKUP(A378,LL!$Q$2:$Q$40,LL!$U$2:$U$40),""))</f>
        <v/>
      </c>
      <c r="C378" s="218"/>
      <c r="D378" s="218"/>
      <c r="E378" s="330" t="str">
        <f t="shared" si="37"/>
        <v/>
      </c>
      <c r="F378" s="218"/>
      <c r="G378" s="218"/>
      <c r="H378" s="218"/>
      <c r="I378" s="437" t="str">
        <f t="shared" si="38"/>
        <v/>
      </c>
      <c r="J378" s="218"/>
      <c r="K378" s="218"/>
      <c r="L378" s="437" t="str">
        <f t="shared" si="39"/>
        <v/>
      </c>
      <c r="M378" s="437" t="str">
        <f t="shared" si="40"/>
        <v/>
      </c>
      <c r="N378" s="440"/>
      <c r="O378" s="218"/>
      <c r="P378" s="218"/>
      <c r="Q378" s="437" t="str">
        <f t="shared" si="41"/>
        <v/>
      </c>
      <c r="R378" s="218"/>
      <c r="S378" s="218"/>
      <c r="T378" s="437" t="str">
        <f t="shared" si="42"/>
        <v/>
      </c>
      <c r="U378" s="437" t="str">
        <f t="shared" si="43"/>
        <v/>
      </c>
      <c r="V378" s="224"/>
    </row>
    <row r="379" spans="1:22" x14ac:dyDescent="0.25">
      <c r="A379" s="332"/>
      <c r="B379" s="330" t="str">
        <f>_xlfn.CONCAT(IF(ISNUMBER(A379),LOOKUP(A379,LL!$Q$2:$Q$40,LL!$T$2:$T$40),""),IF(ISNUMBER(A379),LOOKUP(A379,LL!$Q$2:$Q$40,LL!$U$2:$U$40),""))</f>
        <v/>
      </c>
      <c r="C379" s="217"/>
      <c r="D379" s="217"/>
      <c r="E379" s="330" t="str">
        <f t="shared" si="37"/>
        <v/>
      </c>
      <c r="F379" s="217"/>
      <c r="G379" s="217"/>
      <c r="H379" s="217"/>
      <c r="I379" s="437" t="str">
        <f t="shared" si="38"/>
        <v/>
      </c>
      <c r="J379" s="217"/>
      <c r="K379" s="217"/>
      <c r="L379" s="437" t="str">
        <f t="shared" si="39"/>
        <v/>
      </c>
      <c r="M379" s="437" t="str">
        <f t="shared" si="40"/>
        <v/>
      </c>
      <c r="N379" s="439"/>
      <c r="O379" s="217"/>
      <c r="P379" s="217"/>
      <c r="Q379" s="437" t="str">
        <f t="shared" si="41"/>
        <v/>
      </c>
      <c r="R379" s="217"/>
      <c r="S379" s="217"/>
      <c r="T379" s="437" t="str">
        <f t="shared" si="42"/>
        <v/>
      </c>
      <c r="U379" s="437" t="str">
        <f t="shared" si="43"/>
        <v/>
      </c>
      <c r="V379" s="223"/>
    </row>
    <row r="380" spans="1:22" x14ac:dyDescent="0.25">
      <c r="A380" s="333"/>
      <c r="B380" s="330" t="str">
        <f>_xlfn.CONCAT(IF(ISNUMBER(A380),LOOKUP(A380,LL!$Q$2:$Q$40,LL!$T$2:$T$40),""),IF(ISNUMBER(A380),LOOKUP(A380,LL!$Q$2:$Q$40,LL!$U$2:$U$40),""))</f>
        <v/>
      </c>
      <c r="C380" s="218"/>
      <c r="D380" s="218"/>
      <c r="E380" s="330" t="str">
        <f t="shared" si="37"/>
        <v/>
      </c>
      <c r="F380" s="218"/>
      <c r="G380" s="218"/>
      <c r="H380" s="218"/>
      <c r="I380" s="437" t="str">
        <f t="shared" si="38"/>
        <v/>
      </c>
      <c r="J380" s="218"/>
      <c r="K380" s="218"/>
      <c r="L380" s="437" t="str">
        <f t="shared" si="39"/>
        <v/>
      </c>
      <c r="M380" s="437" t="str">
        <f t="shared" si="40"/>
        <v/>
      </c>
      <c r="N380" s="440"/>
      <c r="O380" s="218"/>
      <c r="P380" s="218"/>
      <c r="Q380" s="437" t="str">
        <f t="shared" si="41"/>
        <v/>
      </c>
      <c r="R380" s="218"/>
      <c r="S380" s="218"/>
      <c r="T380" s="437" t="str">
        <f t="shared" si="42"/>
        <v/>
      </c>
      <c r="U380" s="437" t="str">
        <f t="shared" si="43"/>
        <v/>
      </c>
      <c r="V380" s="224"/>
    </row>
    <row r="381" spans="1:22" x14ac:dyDescent="0.25">
      <c r="A381" s="332"/>
      <c r="B381" s="330" t="str">
        <f>_xlfn.CONCAT(IF(ISNUMBER(A381),LOOKUP(A381,LL!$Q$2:$Q$40,LL!$T$2:$T$40),""),IF(ISNUMBER(A381),LOOKUP(A381,LL!$Q$2:$Q$40,LL!$U$2:$U$40),""))</f>
        <v/>
      </c>
      <c r="C381" s="217"/>
      <c r="D381" s="217"/>
      <c r="E381" s="330" t="str">
        <f t="shared" si="37"/>
        <v/>
      </c>
      <c r="F381" s="217"/>
      <c r="G381" s="217"/>
      <c r="H381" s="217"/>
      <c r="I381" s="437" t="str">
        <f t="shared" si="38"/>
        <v/>
      </c>
      <c r="J381" s="217"/>
      <c r="K381" s="217"/>
      <c r="L381" s="437" t="str">
        <f t="shared" si="39"/>
        <v/>
      </c>
      <c r="M381" s="437" t="str">
        <f t="shared" si="40"/>
        <v/>
      </c>
      <c r="N381" s="439"/>
      <c r="O381" s="217"/>
      <c r="P381" s="217"/>
      <c r="Q381" s="437" t="str">
        <f t="shared" si="41"/>
        <v/>
      </c>
      <c r="R381" s="217"/>
      <c r="S381" s="217"/>
      <c r="T381" s="437" t="str">
        <f t="shared" si="42"/>
        <v/>
      </c>
      <c r="U381" s="437" t="str">
        <f t="shared" si="43"/>
        <v/>
      </c>
      <c r="V381" s="223"/>
    </row>
    <row r="382" spans="1:22" x14ac:dyDescent="0.25">
      <c r="A382" s="333"/>
      <c r="B382" s="330" t="str">
        <f>_xlfn.CONCAT(IF(ISNUMBER(A382),LOOKUP(A382,LL!$Q$2:$Q$40,LL!$T$2:$T$40),""),IF(ISNUMBER(A382),LOOKUP(A382,LL!$Q$2:$Q$40,LL!$U$2:$U$40),""))</f>
        <v/>
      </c>
      <c r="C382" s="218"/>
      <c r="D382" s="218"/>
      <c r="E382" s="330" t="str">
        <f t="shared" si="37"/>
        <v/>
      </c>
      <c r="F382" s="218"/>
      <c r="G382" s="218"/>
      <c r="H382" s="218"/>
      <c r="I382" s="437" t="str">
        <f t="shared" si="38"/>
        <v/>
      </c>
      <c r="J382" s="218"/>
      <c r="K382" s="218"/>
      <c r="L382" s="437" t="str">
        <f t="shared" si="39"/>
        <v/>
      </c>
      <c r="M382" s="437" t="str">
        <f t="shared" si="40"/>
        <v/>
      </c>
      <c r="N382" s="440"/>
      <c r="O382" s="218"/>
      <c r="P382" s="218"/>
      <c r="Q382" s="437" t="str">
        <f t="shared" si="41"/>
        <v/>
      </c>
      <c r="R382" s="218"/>
      <c r="S382" s="218"/>
      <c r="T382" s="437" t="str">
        <f t="shared" si="42"/>
        <v/>
      </c>
      <c r="U382" s="437" t="str">
        <f t="shared" si="43"/>
        <v/>
      </c>
      <c r="V382" s="224"/>
    </row>
    <row r="383" spans="1:22" x14ac:dyDescent="0.25">
      <c r="A383" s="332"/>
      <c r="B383" s="330" t="str">
        <f>_xlfn.CONCAT(IF(ISNUMBER(A383),LOOKUP(A383,LL!$Q$2:$Q$40,LL!$T$2:$T$40),""),IF(ISNUMBER(A383),LOOKUP(A383,LL!$Q$2:$Q$40,LL!$U$2:$U$40),""))</f>
        <v/>
      </c>
      <c r="C383" s="217"/>
      <c r="D383" s="217"/>
      <c r="E383" s="330" t="str">
        <f t="shared" si="37"/>
        <v/>
      </c>
      <c r="F383" s="217"/>
      <c r="G383" s="217"/>
      <c r="H383" s="217"/>
      <c r="I383" s="437" t="str">
        <f t="shared" si="38"/>
        <v/>
      </c>
      <c r="J383" s="217"/>
      <c r="K383" s="217"/>
      <c r="L383" s="437" t="str">
        <f t="shared" si="39"/>
        <v/>
      </c>
      <c r="M383" s="437" t="str">
        <f t="shared" si="40"/>
        <v/>
      </c>
      <c r="N383" s="439"/>
      <c r="O383" s="217"/>
      <c r="P383" s="217"/>
      <c r="Q383" s="437" t="str">
        <f t="shared" si="41"/>
        <v/>
      </c>
      <c r="R383" s="217"/>
      <c r="S383" s="217"/>
      <c r="T383" s="437" t="str">
        <f t="shared" si="42"/>
        <v/>
      </c>
      <c r="U383" s="437" t="str">
        <f t="shared" si="43"/>
        <v/>
      </c>
      <c r="V383" s="223"/>
    </row>
    <row r="384" spans="1:22" x14ac:dyDescent="0.25">
      <c r="A384" s="333"/>
      <c r="B384" s="330" t="str">
        <f>_xlfn.CONCAT(IF(ISNUMBER(A384),LOOKUP(A384,LL!$Q$2:$Q$40,LL!$T$2:$T$40),""),IF(ISNUMBER(A384),LOOKUP(A384,LL!$Q$2:$Q$40,LL!$U$2:$U$40),""))</f>
        <v/>
      </c>
      <c r="C384" s="218"/>
      <c r="D384" s="218"/>
      <c r="E384" s="330" t="str">
        <f t="shared" si="37"/>
        <v/>
      </c>
      <c r="F384" s="218"/>
      <c r="G384" s="218"/>
      <c r="H384" s="218"/>
      <c r="I384" s="437" t="str">
        <f t="shared" si="38"/>
        <v/>
      </c>
      <c r="J384" s="218"/>
      <c r="K384" s="218"/>
      <c r="L384" s="437" t="str">
        <f t="shared" si="39"/>
        <v/>
      </c>
      <c r="M384" s="437" t="str">
        <f t="shared" si="40"/>
        <v/>
      </c>
      <c r="N384" s="440"/>
      <c r="O384" s="218"/>
      <c r="P384" s="218"/>
      <c r="Q384" s="437" t="str">
        <f t="shared" si="41"/>
        <v/>
      </c>
      <c r="R384" s="218"/>
      <c r="S384" s="218"/>
      <c r="T384" s="437" t="str">
        <f t="shared" si="42"/>
        <v/>
      </c>
      <c r="U384" s="437" t="str">
        <f t="shared" si="43"/>
        <v/>
      </c>
      <c r="V384" s="224"/>
    </row>
    <row r="385" spans="1:22" x14ac:dyDescent="0.25">
      <c r="A385" s="332"/>
      <c r="B385" s="330" t="str">
        <f>_xlfn.CONCAT(IF(ISNUMBER(A385),LOOKUP(A385,LL!$Q$2:$Q$40,LL!$T$2:$T$40),""),IF(ISNUMBER(A385),LOOKUP(A385,LL!$Q$2:$Q$40,LL!$U$2:$U$40),""))</f>
        <v/>
      </c>
      <c r="C385" s="217"/>
      <c r="D385" s="217"/>
      <c r="E385" s="330" t="str">
        <f t="shared" si="37"/>
        <v/>
      </c>
      <c r="F385" s="217"/>
      <c r="G385" s="217"/>
      <c r="H385" s="217"/>
      <c r="I385" s="437" t="str">
        <f t="shared" si="38"/>
        <v/>
      </c>
      <c r="J385" s="217"/>
      <c r="K385" s="217"/>
      <c r="L385" s="437" t="str">
        <f t="shared" si="39"/>
        <v/>
      </c>
      <c r="M385" s="437" t="str">
        <f t="shared" si="40"/>
        <v/>
      </c>
      <c r="N385" s="439"/>
      <c r="O385" s="217"/>
      <c r="P385" s="217"/>
      <c r="Q385" s="437" t="str">
        <f t="shared" si="41"/>
        <v/>
      </c>
      <c r="R385" s="217"/>
      <c r="S385" s="217"/>
      <c r="T385" s="437" t="str">
        <f t="shared" si="42"/>
        <v/>
      </c>
      <c r="U385" s="437" t="str">
        <f t="shared" si="43"/>
        <v/>
      </c>
      <c r="V385" s="223"/>
    </row>
    <row r="386" spans="1:22" x14ac:dyDescent="0.25">
      <c r="A386" s="333"/>
      <c r="B386" s="330" t="str">
        <f>_xlfn.CONCAT(IF(ISNUMBER(A386),LOOKUP(A386,LL!$Q$2:$Q$40,LL!$T$2:$T$40),""),IF(ISNUMBER(A386),LOOKUP(A386,LL!$Q$2:$Q$40,LL!$U$2:$U$40),""))</f>
        <v/>
      </c>
      <c r="C386" s="218"/>
      <c r="D386" s="218"/>
      <c r="E386" s="330" t="str">
        <f t="shared" si="37"/>
        <v/>
      </c>
      <c r="F386" s="218"/>
      <c r="G386" s="218"/>
      <c r="H386" s="218"/>
      <c r="I386" s="437" t="str">
        <f t="shared" si="38"/>
        <v/>
      </c>
      <c r="J386" s="218"/>
      <c r="K386" s="218"/>
      <c r="L386" s="437" t="str">
        <f t="shared" si="39"/>
        <v/>
      </c>
      <c r="M386" s="437" t="str">
        <f t="shared" si="40"/>
        <v/>
      </c>
      <c r="N386" s="440"/>
      <c r="O386" s="218"/>
      <c r="P386" s="218"/>
      <c r="Q386" s="437" t="str">
        <f t="shared" si="41"/>
        <v/>
      </c>
      <c r="R386" s="218"/>
      <c r="S386" s="218"/>
      <c r="T386" s="437" t="str">
        <f t="shared" si="42"/>
        <v/>
      </c>
      <c r="U386" s="437" t="str">
        <f t="shared" si="43"/>
        <v/>
      </c>
      <c r="V386" s="224"/>
    </row>
    <row r="387" spans="1:22" x14ac:dyDescent="0.25">
      <c r="A387" s="332"/>
      <c r="B387" s="330" t="str">
        <f>_xlfn.CONCAT(IF(ISNUMBER(A387),LOOKUP(A387,LL!$Q$2:$Q$40,LL!$T$2:$T$40),""),IF(ISNUMBER(A387),LOOKUP(A387,LL!$Q$2:$Q$40,LL!$U$2:$U$40),""))</f>
        <v/>
      </c>
      <c r="C387" s="217"/>
      <c r="D387" s="217"/>
      <c r="E387" s="330" t="str">
        <f t="shared" si="37"/>
        <v/>
      </c>
      <c r="F387" s="217"/>
      <c r="G387" s="217"/>
      <c r="H387" s="217"/>
      <c r="I387" s="437" t="str">
        <f t="shared" si="38"/>
        <v/>
      </c>
      <c r="J387" s="217"/>
      <c r="K387" s="217"/>
      <c r="L387" s="437" t="str">
        <f t="shared" si="39"/>
        <v/>
      </c>
      <c r="M387" s="437" t="str">
        <f t="shared" si="40"/>
        <v/>
      </c>
      <c r="N387" s="439"/>
      <c r="O387" s="217"/>
      <c r="P387" s="217"/>
      <c r="Q387" s="437" t="str">
        <f t="shared" si="41"/>
        <v/>
      </c>
      <c r="R387" s="217"/>
      <c r="S387" s="217"/>
      <c r="T387" s="437" t="str">
        <f t="shared" si="42"/>
        <v/>
      </c>
      <c r="U387" s="437" t="str">
        <f t="shared" si="43"/>
        <v/>
      </c>
      <c r="V387" s="223"/>
    </row>
    <row r="388" spans="1:22" x14ac:dyDescent="0.25">
      <c r="A388" s="333"/>
      <c r="B388" s="330" t="str">
        <f>_xlfn.CONCAT(IF(ISNUMBER(A388),LOOKUP(A388,LL!$Q$2:$Q$40,LL!$T$2:$T$40),""),IF(ISNUMBER(A388),LOOKUP(A388,LL!$Q$2:$Q$40,LL!$U$2:$U$40),""))</f>
        <v/>
      </c>
      <c r="C388" s="218"/>
      <c r="D388" s="218"/>
      <c r="E388" s="330" t="str">
        <f t="shared" ref="E388:E451" si="44">IF(ISNUMBER(A388),IF(A388&lt;=$D$1+6,2,IF(A388&lt;=$D$1+12,1,IF(A388&lt;=$D$1+18,0.5,1/3))),"")</f>
        <v/>
      </c>
      <c r="F388" s="218"/>
      <c r="G388" s="218"/>
      <c r="H388" s="218"/>
      <c r="I388" s="437" t="str">
        <f t="shared" ref="I388:I451" si="45">IF(ISBLANK(F388),"",F388+MIN(F388,H388))</f>
        <v/>
      </c>
      <c r="J388" s="218"/>
      <c r="K388" s="218"/>
      <c r="L388" s="437" t="str">
        <f t="shared" ref="L388:L451" si="46">IF(ISBLANK(F388),"",F388*$E388+MIN(F388*$E388,K388))</f>
        <v/>
      </c>
      <c r="M388" s="437" t="str">
        <f t="shared" ref="M388:M451" si="47">IF(ISBLANK(F388),"",IF(A388&gt;$D$1,I388-2*T388,_xlfn.CONCAT("(",I388-2*T388,")")))</f>
        <v/>
      </c>
      <c r="N388" s="440"/>
      <c r="O388" s="218"/>
      <c r="P388" s="218"/>
      <c r="Q388" s="437" t="str">
        <f t="shared" ref="Q388:Q451" si="48">IF(ISBLANK(N388),"",N388+MIN(N388,P388))</f>
        <v/>
      </c>
      <c r="R388" s="218"/>
      <c r="S388" s="218"/>
      <c r="T388" s="437" t="str">
        <f t="shared" ref="T388:T451" si="49">IF(ISBLANK(N388),"",N388*$E388+MIN(N388*$E388,S388))</f>
        <v/>
      </c>
      <c r="U388" s="437" t="str">
        <f t="shared" ref="U388:U451" si="50">IF(ISBLANK(N388),"",IF(A388&gt;$D$1,Q388-2*L388,_xlfn.CONCAT("(",Q388-2*L388,")")))</f>
        <v/>
      </c>
      <c r="V388" s="224"/>
    </row>
    <row r="389" spans="1:22" x14ac:dyDescent="0.25">
      <c r="A389" s="332"/>
      <c r="B389" s="330" t="str">
        <f>_xlfn.CONCAT(IF(ISNUMBER(A389),LOOKUP(A389,LL!$Q$2:$Q$40,LL!$T$2:$T$40),""),IF(ISNUMBER(A389),LOOKUP(A389,LL!$Q$2:$Q$40,LL!$U$2:$U$40),""))</f>
        <v/>
      </c>
      <c r="C389" s="217"/>
      <c r="D389" s="217"/>
      <c r="E389" s="330" t="str">
        <f t="shared" si="44"/>
        <v/>
      </c>
      <c r="F389" s="217"/>
      <c r="G389" s="217"/>
      <c r="H389" s="217"/>
      <c r="I389" s="437" t="str">
        <f t="shared" si="45"/>
        <v/>
      </c>
      <c r="J389" s="217"/>
      <c r="K389" s="217"/>
      <c r="L389" s="437" t="str">
        <f t="shared" si="46"/>
        <v/>
      </c>
      <c r="M389" s="437" t="str">
        <f t="shared" si="47"/>
        <v/>
      </c>
      <c r="N389" s="439"/>
      <c r="O389" s="217"/>
      <c r="P389" s="217"/>
      <c r="Q389" s="437" t="str">
        <f t="shared" si="48"/>
        <v/>
      </c>
      <c r="R389" s="217"/>
      <c r="S389" s="217"/>
      <c r="T389" s="437" t="str">
        <f t="shared" si="49"/>
        <v/>
      </c>
      <c r="U389" s="437" t="str">
        <f t="shared" si="50"/>
        <v/>
      </c>
      <c r="V389" s="223"/>
    </row>
    <row r="390" spans="1:22" x14ac:dyDescent="0.25">
      <c r="A390" s="333"/>
      <c r="B390" s="330" t="str">
        <f>_xlfn.CONCAT(IF(ISNUMBER(A390),LOOKUP(A390,LL!$Q$2:$Q$40,LL!$T$2:$T$40),""),IF(ISNUMBER(A390),LOOKUP(A390,LL!$Q$2:$Q$40,LL!$U$2:$U$40),""))</f>
        <v/>
      </c>
      <c r="C390" s="218"/>
      <c r="D390" s="218"/>
      <c r="E390" s="330" t="str">
        <f t="shared" si="44"/>
        <v/>
      </c>
      <c r="F390" s="218"/>
      <c r="G390" s="218"/>
      <c r="H390" s="218"/>
      <c r="I390" s="437" t="str">
        <f t="shared" si="45"/>
        <v/>
      </c>
      <c r="J390" s="218"/>
      <c r="K390" s="218"/>
      <c r="L390" s="437" t="str">
        <f t="shared" si="46"/>
        <v/>
      </c>
      <c r="M390" s="437" t="str">
        <f t="shared" si="47"/>
        <v/>
      </c>
      <c r="N390" s="440"/>
      <c r="O390" s="218"/>
      <c r="P390" s="218"/>
      <c r="Q390" s="437" t="str">
        <f t="shared" si="48"/>
        <v/>
      </c>
      <c r="R390" s="218"/>
      <c r="S390" s="218"/>
      <c r="T390" s="437" t="str">
        <f t="shared" si="49"/>
        <v/>
      </c>
      <c r="U390" s="437" t="str">
        <f t="shared" si="50"/>
        <v/>
      </c>
      <c r="V390" s="224"/>
    </row>
    <row r="391" spans="1:22" x14ac:dyDescent="0.25">
      <c r="A391" s="332"/>
      <c r="B391" s="330" t="str">
        <f>_xlfn.CONCAT(IF(ISNUMBER(A391),LOOKUP(A391,LL!$Q$2:$Q$40,LL!$T$2:$T$40),""),IF(ISNUMBER(A391),LOOKUP(A391,LL!$Q$2:$Q$40,LL!$U$2:$U$40),""))</f>
        <v/>
      </c>
      <c r="C391" s="217"/>
      <c r="D391" s="217"/>
      <c r="E391" s="330" t="str">
        <f t="shared" si="44"/>
        <v/>
      </c>
      <c r="F391" s="217"/>
      <c r="G391" s="217"/>
      <c r="H391" s="217"/>
      <c r="I391" s="437" t="str">
        <f t="shared" si="45"/>
        <v/>
      </c>
      <c r="J391" s="217"/>
      <c r="K391" s="217"/>
      <c r="L391" s="437" t="str">
        <f t="shared" si="46"/>
        <v/>
      </c>
      <c r="M391" s="437" t="str">
        <f t="shared" si="47"/>
        <v/>
      </c>
      <c r="N391" s="439"/>
      <c r="O391" s="217"/>
      <c r="P391" s="217"/>
      <c r="Q391" s="437" t="str">
        <f t="shared" si="48"/>
        <v/>
      </c>
      <c r="R391" s="217"/>
      <c r="S391" s="217"/>
      <c r="T391" s="437" t="str">
        <f t="shared" si="49"/>
        <v/>
      </c>
      <c r="U391" s="437" t="str">
        <f t="shared" si="50"/>
        <v/>
      </c>
      <c r="V391" s="223"/>
    </row>
    <row r="392" spans="1:22" x14ac:dyDescent="0.25">
      <c r="A392" s="333"/>
      <c r="B392" s="330" t="str">
        <f>_xlfn.CONCAT(IF(ISNUMBER(A392),LOOKUP(A392,LL!$Q$2:$Q$40,LL!$T$2:$T$40),""),IF(ISNUMBER(A392),LOOKUP(A392,LL!$Q$2:$Q$40,LL!$U$2:$U$40),""))</f>
        <v/>
      </c>
      <c r="C392" s="218"/>
      <c r="D392" s="218"/>
      <c r="E392" s="330" t="str">
        <f t="shared" si="44"/>
        <v/>
      </c>
      <c r="F392" s="218"/>
      <c r="G392" s="218"/>
      <c r="H392" s="218"/>
      <c r="I392" s="437" t="str">
        <f t="shared" si="45"/>
        <v/>
      </c>
      <c r="J392" s="218"/>
      <c r="K392" s="218"/>
      <c r="L392" s="437" t="str">
        <f t="shared" si="46"/>
        <v/>
      </c>
      <c r="M392" s="437" t="str">
        <f t="shared" si="47"/>
        <v/>
      </c>
      <c r="N392" s="440"/>
      <c r="O392" s="218"/>
      <c r="P392" s="218"/>
      <c r="Q392" s="437" t="str">
        <f t="shared" si="48"/>
        <v/>
      </c>
      <c r="R392" s="218"/>
      <c r="S392" s="218"/>
      <c r="T392" s="437" t="str">
        <f t="shared" si="49"/>
        <v/>
      </c>
      <c r="U392" s="437" t="str">
        <f t="shared" si="50"/>
        <v/>
      </c>
      <c r="V392" s="224"/>
    </row>
    <row r="393" spans="1:22" x14ac:dyDescent="0.25">
      <c r="A393" s="332"/>
      <c r="B393" s="330" t="str">
        <f>_xlfn.CONCAT(IF(ISNUMBER(A393),LOOKUP(A393,LL!$Q$2:$Q$40,LL!$T$2:$T$40),""),IF(ISNUMBER(A393),LOOKUP(A393,LL!$Q$2:$Q$40,LL!$U$2:$U$40),""))</f>
        <v/>
      </c>
      <c r="C393" s="217"/>
      <c r="D393" s="217"/>
      <c r="E393" s="330" t="str">
        <f t="shared" si="44"/>
        <v/>
      </c>
      <c r="F393" s="217"/>
      <c r="G393" s="217"/>
      <c r="H393" s="217"/>
      <c r="I393" s="437" t="str">
        <f t="shared" si="45"/>
        <v/>
      </c>
      <c r="J393" s="217"/>
      <c r="K393" s="217"/>
      <c r="L393" s="437" t="str">
        <f t="shared" si="46"/>
        <v/>
      </c>
      <c r="M393" s="437" t="str">
        <f t="shared" si="47"/>
        <v/>
      </c>
      <c r="N393" s="439"/>
      <c r="O393" s="217"/>
      <c r="P393" s="217"/>
      <c r="Q393" s="437" t="str">
        <f t="shared" si="48"/>
        <v/>
      </c>
      <c r="R393" s="217"/>
      <c r="S393" s="217"/>
      <c r="T393" s="437" t="str">
        <f t="shared" si="49"/>
        <v/>
      </c>
      <c r="U393" s="437" t="str">
        <f t="shared" si="50"/>
        <v/>
      </c>
      <c r="V393" s="223"/>
    </row>
    <row r="394" spans="1:22" x14ac:dyDescent="0.25">
      <c r="A394" s="333"/>
      <c r="B394" s="330" t="str">
        <f>_xlfn.CONCAT(IF(ISNUMBER(A394),LOOKUP(A394,LL!$Q$2:$Q$40,LL!$T$2:$T$40),""),IF(ISNUMBER(A394),LOOKUP(A394,LL!$Q$2:$Q$40,LL!$U$2:$U$40),""))</f>
        <v/>
      </c>
      <c r="C394" s="218"/>
      <c r="D394" s="218"/>
      <c r="E394" s="330" t="str">
        <f t="shared" si="44"/>
        <v/>
      </c>
      <c r="F394" s="218"/>
      <c r="G394" s="218"/>
      <c r="H394" s="218"/>
      <c r="I394" s="437" t="str">
        <f t="shared" si="45"/>
        <v/>
      </c>
      <c r="J394" s="218"/>
      <c r="K394" s="218"/>
      <c r="L394" s="437" t="str">
        <f t="shared" si="46"/>
        <v/>
      </c>
      <c r="M394" s="437" t="str">
        <f t="shared" si="47"/>
        <v/>
      </c>
      <c r="N394" s="440"/>
      <c r="O394" s="218"/>
      <c r="P394" s="218"/>
      <c r="Q394" s="437" t="str">
        <f t="shared" si="48"/>
        <v/>
      </c>
      <c r="R394" s="218"/>
      <c r="S394" s="218"/>
      <c r="T394" s="437" t="str">
        <f t="shared" si="49"/>
        <v/>
      </c>
      <c r="U394" s="437" t="str">
        <f t="shared" si="50"/>
        <v/>
      </c>
      <c r="V394" s="224"/>
    </row>
    <row r="395" spans="1:22" x14ac:dyDescent="0.25">
      <c r="A395" s="332"/>
      <c r="B395" s="330" t="str">
        <f>_xlfn.CONCAT(IF(ISNUMBER(A395),LOOKUP(A395,LL!$Q$2:$Q$40,LL!$T$2:$T$40),""),IF(ISNUMBER(A395),LOOKUP(A395,LL!$Q$2:$Q$40,LL!$U$2:$U$40),""))</f>
        <v/>
      </c>
      <c r="C395" s="217"/>
      <c r="D395" s="217"/>
      <c r="E395" s="330" t="str">
        <f t="shared" si="44"/>
        <v/>
      </c>
      <c r="F395" s="217"/>
      <c r="G395" s="217"/>
      <c r="H395" s="217"/>
      <c r="I395" s="437" t="str">
        <f t="shared" si="45"/>
        <v/>
      </c>
      <c r="J395" s="217"/>
      <c r="K395" s="217"/>
      <c r="L395" s="437" t="str">
        <f t="shared" si="46"/>
        <v/>
      </c>
      <c r="M395" s="437" t="str">
        <f t="shared" si="47"/>
        <v/>
      </c>
      <c r="N395" s="439"/>
      <c r="O395" s="217"/>
      <c r="P395" s="217"/>
      <c r="Q395" s="437" t="str">
        <f t="shared" si="48"/>
        <v/>
      </c>
      <c r="R395" s="217"/>
      <c r="S395" s="217"/>
      <c r="T395" s="437" t="str">
        <f t="shared" si="49"/>
        <v/>
      </c>
      <c r="U395" s="437" t="str">
        <f t="shared" si="50"/>
        <v/>
      </c>
      <c r="V395" s="223"/>
    </row>
    <row r="396" spans="1:22" x14ac:dyDescent="0.25">
      <c r="A396" s="333"/>
      <c r="B396" s="330" t="str">
        <f>_xlfn.CONCAT(IF(ISNUMBER(A396),LOOKUP(A396,LL!$Q$2:$Q$40,LL!$T$2:$T$40),""),IF(ISNUMBER(A396),LOOKUP(A396,LL!$Q$2:$Q$40,LL!$U$2:$U$40),""))</f>
        <v/>
      </c>
      <c r="C396" s="218"/>
      <c r="D396" s="218"/>
      <c r="E396" s="330" t="str">
        <f t="shared" si="44"/>
        <v/>
      </c>
      <c r="F396" s="218"/>
      <c r="G396" s="218"/>
      <c r="H396" s="218"/>
      <c r="I396" s="437" t="str">
        <f t="shared" si="45"/>
        <v/>
      </c>
      <c r="J396" s="218"/>
      <c r="K396" s="218"/>
      <c r="L396" s="437" t="str">
        <f t="shared" si="46"/>
        <v/>
      </c>
      <c r="M396" s="437" t="str">
        <f t="shared" si="47"/>
        <v/>
      </c>
      <c r="N396" s="440"/>
      <c r="O396" s="218"/>
      <c r="P396" s="218"/>
      <c r="Q396" s="437" t="str">
        <f t="shared" si="48"/>
        <v/>
      </c>
      <c r="R396" s="218"/>
      <c r="S396" s="218"/>
      <c r="T396" s="437" t="str">
        <f t="shared" si="49"/>
        <v/>
      </c>
      <c r="U396" s="437" t="str">
        <f t="shared" si="50"/>
        <v/>
      </c>
      <c r="V396" s="224"/>
    </row>
    <row r="397" spans="1:22" x14ac:dyDescent="0.25">
      <c r="A397" s="332"/>
      <c r="B397" s="330" t="str">
        <f>_xlfn.CONCAT(IF(ISNUMBER(A397),LOOKUP(A397,LL!$Q$2:$Q$40,LL!$T$2:$T$40),""),IF(ISNUMBER(A397),LOOKUP(A397,LL!$Q$2:$Q$40,LL!$U$2:$U$40),""))</f>
        <v/>
      </c>
      <c r="C397" s="217"/>
      <c r="D397" s="217"/>
      <c r="E397" s="330" t="str">
        <f t="shared" si="44"/>
        <v/>
      </c>
      <c r="F397" s="217"/>
      <c r="G397" s="217"/>
      <c r="H397" s="217"/>
      <c r="I397" s="437" t="str">
        <f t="shared" si="45"/>
        <v/>
      </c>
      <c r="J397" s="217"/>
      <c r="K397" s="217"/>
      <c r="L397" s="437" t="str">
        <f t="shared" si="46"/>
        <v/>
      </c>
      <c r="M397" s="437" t="str">
        <f t="shared" si="47"/>
        <v/>
      </c>
      <c r="N397" s="439"/>
      <c r="O397" s="217"/>
      <c r="P397" s="217"/>
      <c r="Q397" s="437" t="str">
        <f t="shared" si="48"/>
        <v/>
      </c>
      <c r="R397" s="217"/>
      <c r="S397" s="217"/>
      <c r="T397" s="437" t="str">
        <f t="shared" si="49"/>
        <v/>
      </c>
      <c r="U397" s="437" t="str">
        <f t="shared" si="50"/>
        <v/>
      </c>
      <c r="V397" s="223"/>
    </row>
    <row r="398" spans="1:22" x14ac:dyDescent="0.25">
      <c r="A398" s="333"/>
      <c r="B398" s="330" t="str">
        <f>_xlfn.CONCAT(IF(ISNUMBER(A398),LOOKUP(A398,LL!$Q$2:$Q$40,LL!$T$2:$T$40),""),IF(ISNUMBER(A398),LOOKUP(A398,LL!$Q$2:$Q$40,LL!$U$2:$U$40),""))</f>
        <v/>
      </c>
      <c r="C398" s="218"/>
      <c r="D398" s="218"/>
      <c r="E398" s="330" t="str">
        <f t="shared" si="44"/>
        <v/>
      </c>
      <c r="F398" s="218"/>
      <c r="G398" s="218"/>
      <c r="H398" s="218"/>
      <c r="I398" s="437" t="str">
        <f t="shared" si="45"/>
        <v/>
      </c>
      <c r="J398" s="218"/>
      <c r="K398" s="218"/>
      <c r="L398" s="437" t="str">
        <f t="shared" si="46"/>
        <v/>
      </c>
      <c r="M398" s="437" t="str">
        <f t="shared" si="47"/>
        <v/>
      </c>
      <c r="N398" s="440"/>
      <c r="O398" s="218"/>
      <c r="P398" s="218"/>
      <c r="Q398" s="437" t="str">
        <f t="shared" si="48"/>
        <v/>
      </c>
      <c r="R398" s="218"/>
      <c r="S398" s="218"/>
      <c r="T398" s="437" t="str">
        <f t="shared" si="49"/>
        <v/>
      </c>
      <c r="U398" s="437" t="str">
        <f t="shared" si="50"/>
        <v/>
      </c>
      <c r="V398" s="224"/>
    </row>
    <row r="399" spans="1:22" x14ac:dyDescent="0.25">
      <c r="A399" s="332"/>
      <c r="B399" s="330" t="str">
        <f>_xlfn.CONCAT(IF(ISNUMBER(A399),LOOKUP(A399,LL!$Q$2:$Q$40,LL!$T$2:$T$40),""),IF(ISNUMBER(A399),LOOKUP(A399,LL!$Q$2:$Q$40,LL!$U$2:$U$40),""))</f>
        <v/>
      </c>
      <c r="C399" s="217"/>
      <c r="D399" s="217"/>
      <c r="E399" s="330" t="str">
        <f t="shared" si="44"/>
        <v/>
      </c>
      <c r="F399" s="217"/>
      <c r="G399" s="217"/>
      <c r="H399" s="217"/>
      <c r="I399" s="437" t="str">
        <f t="shared" si="45"/>
        <v/>
      </c>
      <c r="J399" s="217"/>
      <c r="K399" s="217"/>
      <c r="L399" s="437" t="str">
        <f t="shared" si="46"/>
        <v/>
      </c>
      <c r="M399" s="437" t="str">
        <f t="shared" si="47"/>
        <v/>
      </c>
      <c r="N399" s="439"/>
      <c r="O399" s="217"/>
      <c r="P399" s="217"/>
      <c r="Q399" s="437" t="str">
        <f t="shared" si="48"/>
        <v/>
      </c>
      <c r="R399" s="217"/>
      <c r="S399" s="217"/>
      <c r="T399" s="437" t="str">
        <f t="shared" si="49"/>
        <v/>
      </c>
      <c r="U399" s="437" t="str">
        <f t="shared" si="50"/>
        <v/>
      </c>
      <c r="V399" s="223"/>
    </row>
    <row r="400" spans="1:22" x14ac:dyDescent="0.25">
      <c r="A400" s="333"/>
      <c r="B400" s="330" t="str">
        <f>_xlfn.CONCAT(IF(ISNUMBER(A400),LOOKUP(A400,LL!$Q$2:$Q$40,LL!$T$2:$T$40),""),IF(ISNUMBER(A400),LOOKUP(A400,LL!$Q$2:$Q$40,LL!$U$2:$U$40),""))</f>
        <v/>
      </c>
      <c r="C400" s="218"/>
      <c r="D400" s="218"/>
      <c r="E400" s="330" t="str">
        <f t="shared" si="44"/>
        <v/>
      </c>
      <c r="F400" s="218"/>
      <c r="G400" s="218"/>
      <c r="H400" s="218"/>
      <c r="I400" s="437" t="str">
        <f t="shared" si="45"/>
        <v/>
      </c>
      <c r="J400" s="218"/>
      <c r="K400" s="218"/>
      <c r="L400" s="437" t="str">
        <f t="shared" si="46"/>
        <v/>
      </c>
      <c r="M400" s="437" t="str">
        <f t="shared" si="47"/>
        <v/>
      </c>
      <c r="N400" s="440"/>
      <c r="O400" s="218"/>
      <c r="P400" s="218"/>
      <c r="Q400" s="437" t="str">
        <f t="shared" si="48"/>
        <v/>
      </c>
      <c r="R400" s="218"/>
      <c r="S400" s="218"/>
      <c r="T400" s="437" t="str">
        <f t="shared" si="49"/>
        <v/>
      </c>
      <c r="U400" s="437" t="str">
        <f t="shared" si="50"/>
        <v/>
      </c>
      <c r="V400" s="224"/>
    </row>
    <row r="401" spans="1:22" x14ac:dyDescent="0.25">
      <c r="A401" s="332"/>
      <c r="B401" s="330" t="str">
        <f>_xlfn.CONCAT(IF(ISNUMBER(A401),LOOKUP(A401,LL!$Q$2:$Q$40,LL!$T$2:$T$40),""),IF(ISNUMBER(A401),LOOKUP(A401,LL!$Q$2:$Q$40,LL!$U$2:$U$40),""))</f>
        <v/>
      </c>
      <c r="C401" s="217"/>
      <c r="D401" s="217"/>
      <c r="E401" s="330" t="str">
        <f t="shared" si="44"/>
        <v/>
      </c>
      <c r="F401" s="217"/>
      <c r="G401" s="217"/>
      <c r="H401" s="217"/>
      <c r="I401" s="437" t="str">
        <f t="shared" si="45"/>
        <v/>
      </c>
      <c r="J401" s="217"/>
      <c r="K401" s="217"/>
      <c r="L401" s="437" t="str">
        <f t="shared" si="46"/>
        <v/>
      </c>
      <c r="M401" s="437" t="str">
        <f t="shared" si="47"/>
        <v/>
      </c>
      <c r="N401" s="439"/>
      <c r="O401" s="217"/>
      <c r="P401" s="217"/>
      <c r="Q401" s="437" t="str">
        <f t="shared" si="48"/>
        <v/>
      </c>
      <c r="R401" s="217"/>
      <c r="S401" s="217"/>
      <c r="T401" s="437" t="str">
        <f t="shared" si="49"/>
        <v/>
      </c>
      <c r="U401" s="437" t="str">
        <f t="shared" si="50"/>
        <v/>
      </c>
      <c r="V401" s="223"/>
    </row>
    <row r="402" spans="1:22" x14ac:dyDescent="0.25">
      <c r="A402" s="333"/>
      <c r="B402" s="330" t="str">
        <f>_xlfn.CONCAT(IF(ISNUMBER(A402),LOOKUP(A402,LL!$Q$2:$Q$40,LL!$T$2:$T$40),""),IF(ISNUMBER(A402),LOOKUP(A402,LL!$Q$2:$Q$40,LL!$U$2:$U$40),""))</f>
        <v/>
      </c>
      <c r="C402" s="218"/>
      <c r="D402" s="218"/>
      <c r="E402" s="330" t="str">
        <f t="shared" si="44"/>
        <v/>
      </c>
      <c r="F402" s="218"/>
      <c r="G402" s="218"/>
      <c r="H402" s="218"/>
      <c r="I402" s="437" t="str">
        <f t="shared" si="45"/>
        <v/>
      </c>
      <c r="J402" s="218"/>
      <c r="K402" s="218"/>
      <c r="L402" s="437" t="str">
        <f t="shared" si="46"/>
        <v/>
      </c>
      <c r="M402" s="437" t="str">
        <f t="shared" si="47"/>
        <v/>
      </c>
      <c r="N402" s="440"/>
      <c r="O402" s="218"/>
      <c r="P402" s="218"/>
      <c r="Q402" s="437" t="str">
        <f t="shared" si="48"/>
        <v/>
      </c>
      <c r="R402" s="218"/>
      <c r="S402" s="218"/>
      <c r="T402" s="437" t="str">
        <f t="shared" si="49"/>
        <v/>
      </c>
      <c r="U402" s="437" t="str">
        <f t="shared" si="50"/>
        <v/>
      </c>
      <c r="V402" s="224"/>
    </row>
    <row r="403" spans="1:22" x14ac:dyDescent="0.25">
      <c r="A403" s="332"/>
      <c r="B403" s="330" t="str">
        <f>_xlfn.CONCAT(IF(ISNUMBER(A403),LOOKUP(A403,LL!$Q$2:$Q$40,LL!$T$2:$T$40),""),IF(ISNUMBER(A403),LOOKUP(A403,LL!$Q$2:$Q$40,LL!$U$2:$U$40),""))</f>
        <v/>
      </c>
      <c r="C403" s="217"/>
      <c r="D403" s="217"/>
      <c r="E403" s="330" t="str">
        <f t="shared" si="44"/>
        <v/>
      </c>
      <c r="F403" s="217"/>
      <c r="G403" s="217"/>
      <c r="H403" s="217"/>
      <c r="I403" s="437" t="str">
        <f t="shared" si="45"/>
        <v/>
      </c>
      <c r="J403" s="217"/>
      <c r="K403" s="217"/>
      <c r="L403" s="437" t="str">
        <f t="shared" si="46"/>
        <v/>
      </c>
      <c r="M403" s="437" t="str">
        <f t="shared" si="47"/>
        <v/>
      </c>
      <c r="N403" s="439"/>
      <c r="O403" s="217"/>
      <c r="P403" s="217"/>
      <c r="Q403" s="437" t="str">
        <f t="shared" si="48"/>
        <v/>
      </c>
      <c r="R403" s="217"/>
      <c r="S403" s="217"/>
      <c r="T403" s="437" t="str">
        <f t="shared" si="49"/>
        <v/>
      </c>
      <c r="U403" s="437" t="str">
        <f t="shared" si="50"/>
        <v/>
      </c>
      <c r="V403" s="223"/>
    </row>
    <row r="404" spans="1:22" x14ac:dyDescent="0.25">
      <c r="A404" s="333"/>
      <c r="B404" s="330" t="str">
        <f>_xlfn.CONCAT(IF(ISNUMBER(A404),LOOKUP(A404,LL!$Q$2:$Q$40,LL!$T$2:$T$40),""),IF(ISNUMBER(A404),LOOKUP(A404,LL!$Q$2:$Q$40,LL!$U$2:$U$40),""))</f>
        <v/>
      </c>
      <c r="C404" s="218"/>
      <c r="D404" s="218"/>
      <c r="E404" s="330" t="str">
        <f t="shared" si="44"/>
        <v/>
      </c>
      <c r="F404" s="218"/>
      <c r="G404" s="218"/>
      <c r="H404" s="218"/>
      <c r="I404" s="437" t="str">
        <f t="shared" si="45"/>
        <v/>
      </c>
      <c r="J404" s="218"/>
      <c r="K404" s="218"/>
      <c r="L404" s="437" t="str">
        <f t="shared" si="46"/>
        <v/>
      </c>
      <c r="M404" s="437" t="str">
        <f t="shared" si="47"/>
        <v/>
      </c>
      <c r="N404" s="440"/>
      <c r="O404" s="218"/>
      <c r="P404" s="218"/>
      <c r="Q404" s="437" t="str">
        <f t="shared" si="48"/>
        <v/>
      </c>
      <c r="R404" s="218"/>
      <c r="S404" s="218"/>
      <c r="T404" s="437" t="str">
        <f t="shared" si="49"/>
        <v/>
      </c>
      <c r="U404" s="437" t="str">
        <f t="shared" si="50"/>
        <v/>
      </c>
      <c r="V404" s="224"/>
    </row>
    <row r="405" spans="1:22" x14ac:dyDescent="0.25">
      <c r="A405" s="332"/>
      <c r="B405" s="330" t="str">
        <f>_xlfn.CONCAT(IF(ISNUMBER(A405),LOOKUP(A405,LL!$Q$2:$Q$40,LL!$T$2:$T$40),""),IF(ISNUMBER(A405),LOOKUP(A405,LL!$Q$2:$Q$40,LL!$U$2:$U$40),""))</f>
        <v/>
      </c>
      <c r="C405" s="217"/>
      <c r="D405" s="217"/>
      <c r="E405" s="330" t="str">
        <f t="shared" si="44"/>
        <v/>
      </c>
      <c r="F405" s="217"/>
      <c r="G405" s="217"/>
      <c r="H405" s="217"/>
      <c r="I405" s="437" t="str">
        <f t="shared" si="45"/>
        <v/>
      </c>
      <c r="J405" s="217"/>
      <c r="K405" s="217"/>
      <c r="L405" s="437" t="str">
        <f t="shared" si="46"/>
        <v/>
      </c>
      <c r="M405" s="437" t="str">
        <f t="shared" si="47"/>
        <v/>
      </c>
      <c r="N405" s="439"/>
      <c r="O405" s="217"/>
      <c r="P405" s="217"/>
      <c r="Q405" s="437" t="str">
        <f t="shared" si="48"/>
        <v/>
      </c>
      <c r="R405" s="217"/>
      <c r="S405" s="217"/>
      <c r="T405" s="437" t="str">
        <f t="shared" si="49"/>
        <v/>
      </c>
      <c r="U405" s="437" t="str">
        <f t="shared" si="50"/>
        <v/>
      </c>
      <c r="V405" s="223"/>
    </row>
    <row r="406" spans="1:22" x14ac:dyDescent="0.25">
      <c r="A406" s="333"/>
      <c r="B406" s="330" t="str">
        <f>_xlfn.CONCAT(IF(ISNUMBER(A406),LOOKUP(A406,LL!$Q$2:$Q$40,LL!$T$2:$T$40),""),IF(ISNUMBER(A406),LOOKUP(A406,LL!$Q$2:$Q$40,LL!$U$2:$U$40),""))</f>
        <v/>
      </c>
      <c r="C406" s="218"/>
      <c r="D406" s="218"/>
      <c r="E406" s="330" t="str">
        <f t="shared" si="44"/>
        <v/>
      </c>
      <c r="F406" s="218"/>
      <c r="G406" s="218"/>
      <c r="H406" s="218"/>
      <c r="I406" s="437" t="str">
        <f t="shared" si="45"/>
        <v/>
      </c>
      <c r="J406" s="218"/>
      <c r="K406" s="218"/>
      <c r="L406" s="437" t="str">
        <f t="shared" si="46"/>
        <v/>
      </c>
      <c r="M406" s="437" t="str">
        <f t="shared" si="47"/>
        <v/>
      </c>
      <c r="N406" s="440"/>
      <c r="O406" s="218"/>
      <c r="P406" s="218"/>
      <c r="Q406" s="437" t="str">
        <f t="shared" si="48"/>
        <v/>
      </c>
      <c r="R406" s="218"/>
      <c r="S406" s="218"/>
      <c r="T406" s="437" t="str">
        <f t="shared" si="49"/>
        <v/>
      </c>
      <c r="U406" s="437" t="str">
        <f t="shared" si="50"/>
        <v/>
      </c>
      <c r="V406" s="224"/>
    </row>
    <row r="407" spans="1:22" x14ac:dyDescent="0.25">
      <c r="A407" s="332"/>
      <c r="B407" s="330" t="str">
        <f>_xlfn.CONCAT(IF(ISNUMBER(A407),LOOKUP(A407,LL!$Q$2:$Q$40,LL!$T$2:$T$40),""),IF(ISNUMBER(A407),LOOKUP(A407,LL!$Q$2:$Q$40,LL!$U$2:$U$40),""))</f>
        <v/>
      </c>
      <c r="C407" s="217"/>
      <c r="D407" s="217"/>
      <c r="E407" s="330" t="str">
        <f t="shared" si="44"/>
        <v/>
      </c>
      <c r="F407" s="217"/>
      <c r="G407" s="217"/>
      <c r="H407" s="217"/>
      <c r="I407" s="437" t="str">
        <f t="shared" si="45"/>
        <v/>
      </c>
      <c r="J407" s="217"/>
      <c r="K407" s="217"/>
      <c r="L407" s="437" t="str">
        <f t="shared" si="46"/>
        <v/>
      </c>
      <c r="M407" s="437" t="str">
        <f t="shared" si="47"/>
        <v/>
      </c>
      <c r="N407" s="439"/>
      <c r="O407" s="217"/>
      <c r="P407" s="217"/>
      <c r="Q407" s="437" t="str">
        <f t="shared" si="48"/>
        <v/>
      </c>
      <c r="R407" s="217"/>
      <c r="S407" s="217"/>
      <c r="T407" s="437" t="str">
        <f t="shared" si="49"/>
        <v/>
      </c>
      <c r="U407" s="437" t="str">
        <f t="shared" si="50"/>
        <v/>
      </c>
      <c r="V407" s="223"/>
    </row>
    <row r="408" spans="1:22" x14ac:dyDescent="0.25">
      <c r="A408" s="333"/>
      <c r="B408" s="330" t="str">
        <f>_xlfn.CONCAT(IF(ISNUMBER(A408),LOOKUP(A408,LL!$Q$2:$Q$40,LL!$T$2:$T$40),""),IF(ISNUMBER(A408),LOOKUP(A408,LL!$Q$2:$Q$40,LL!$U$2:$U$40),""))</f>
        <v/>
      </c>
      <c r="C408" s="218"/>
      <c r="D408" s="218"/>
      <c r="E408" s="330" t="str">
        <f t="shared" si="44"/>
        <v/>
      </c>
      <c r="F408" s="218"/>
      <c r="G408" s="218"/>
      <c r="H408" s="218"/>
      <c r="I408" s="437" t="str">
        <f t="shared" si="45"/>
        <v/>
      </c>
      <c r="J408" s="218"/>
      <c r="K408" s="218"/>
      <c r="L408" s="437" t="str">
        <f t="shared" si="46"/>
        <v/>
      </c>
      <c r="M408" s="437" t="str">
        <f t="shared" si="47"/>
        <v/>
      </c>
      <c r="N408" s="440"/>
      <c r="O408" s="218"/>
      <c r="P408" s="218"/>
      <c r="Q408" s="437" t="str">
        <f t="shared" si="48"/>
        <v/>
      </c>
      <c r="R408" s="218"/>
      <c r="S408" s="218"/>
      <c r="T408" s="437" t="str">
        <f t="shared" si="49"/>
        <v/>
      </c>
      <c r="U408" s="437" t="str">
        <f t="shared" si="50"/>
        <v/>
      </c>
      <c r="V408" s="224"/>
    </row>
    <row r="409" spans="1:22" x14ac:dyDescent="0.25">
      <c r="A409" s="332"/>
      <c r="B409" s="330" t="str">
        <f>_xlfn.CONCAT(IF(ISNUMBER(A409),LOOKUP(A409,LL!$Q$2:$Q$40,LL!$T$2:$T$40),""),IF(ISNUMBER(A409),LOOKUP(A409,LL!$Q$2:$Q$40,LL!$U$2:$U$40),""))</f>
        <v/>
      </c>
      <c r="C409" s="217"/>
      <c r="D409" s="217"/>
      <c r="E409" s="330" t="str">
        <f t="shared" si="44"/>
        <v/>
      </c>
      <c r="F409" s="217"/>
      <c r="G409" s="217"/>
      <c r="H409" s="217"/>
      <c r="I409" s="437" t="str">
        <f t="shared" si="45"/>
        <v/>
      </c>
      <c r="J409" s="217"/>
      <c r="K409" s="217"/>
      <c r="L409" s="437" t="str">
        <f t="shared" si="46"/>
        <v/>
      </c>
      <c r="M409" s="437" t="str">
        <f t="shared" si="47"/>
        <v/>
      </c>
      <c r="N409" s="439"/>
      <c r="O409" s="217"/>
      <c r="P409" s="217"/>
      <c r="Q409" s="437" t="str">
        <f t="shared" si="48"/>
        <v/>
      </c>
      <c r="R409" s="217"/>
      <c r="S409" s="217"/>
      <c r="T409" s="437" t="str">
        <f t="shared" si="49"/>
        <v/>
      </c>
      <c r="U409" s="437" t="str">
        <f t="shared" si="50"/>
        <v/>
      </c>
      <c r="V409" s="223"/>
    </row>
    <row r="410" spans="1:22" x14ac:dyDescent="0.25">
      <c r="A410" s="333"/>
      <c r="B410" s="330" t="str">
        <f>_xlfn.CONCAT(IF(ISNUMBER(A410),LOOKUP(A410,LL!$Q$2:$Q$40,LL!$T$2:$T$40),""),IF(ISNUMBER(A410),LOOKUP(A410,LL!$Q$2:$Q$40,LL!$U$2:$U$40),""))</f>
        <v/>
      </c>
      <c r="C410" s="218"/>
      <c r="D410" s="218"/>
      <c r="E410" s="330" t="str">
        <f t="shared" si="44"/>
        <v/>
      </c>
      <c r="F410" s="218"/>
      <c r="G410" s="218"/>
      <c r="H410" s="218"/>
      <c r="I410" s="437" t="str">
        <f t="shared" si="45"/>
        <v/>
      </c>
      <c r="J410" s="218"/>
      <c r="K410" s="218"/>
      <c r="L410" s="437" t="str">
        <f t="shared" si="46"/>
        <v/>
      </c>
      <c r="M410" s="437" t="str">
        <f t="shared" si="47"/>
        <v/>
      </c>
      <c r="N410" s="440"/>
      <c r="O410" s="218"/>
      <c r="P410" s="218"/>
      <c r="Q410" s="437" t="str">
        <f t="shared" si="48"/>
        <v/>
      </c>
      <c r="R410" s="218"/>
      <c r="S410" s="218"/>
      <c r="T410" s="437" t="str">
        <f t="shared" si="49"/>
        <v/>
      </c>
      <c r="U410" s="437" t="str">
        <f t="shared" si="50"/>
        <v/>
      </c>
      <c r="V410" s="224"/>
    </row>
    <row r="411" spans="1:22" x14ac:dyDescent="0.25">
      <c r="A411" s="332"/>
      <c r="B411" s="330" t="str">
        <f>_xlfn.CONCAT(IF(ISNUMBER(A411),LOOKUP(A411,LL!$Q$2:$Q$40,LL!$T$2:$T$40),""),IF(ISNUMBER(A411),LOOKUP(A411,LL!$Q$2:$Q$40,LL!$U$2:$U$40),""))</f>
        <v/>
      </c>
      <c r="C411" s="217"/>
      <c r="D411" s="217"/>
      <c r="E411" s="330" t="str">
        <f t="shared" si="44"/>
        <v/>
      </c>
      <c r="F411" s="217"/>
      <c r="G411" s="217"/>
      <c r="H411" s="217"/>
      <c r="I411" s="437" t="str">
        <f t="shared" si="45"/>
        <v/>
      </c>
      <c r="J411" s="217"/>
      <c r="K411" s="217"/>
      <c r="L411" s="437" t="str">
        <f t="shared" si="46"/>
        <v/>
      </c>
      <c r="M411" s="437" t="str">
        <f t="shared" si="47"/>
        <v/>
      </c>
      <c r="N411" s="439"/>
      <c r="O411" s="217"/>
      <c r="P411" s="217"/>
      <c r="Q411" s="437" t="str">
        <f t="shared" si="48"/>
        <v/>
      </c>
      <c r="R411" s="217"/>
      <c r="S411" s="217"/>
      <c r="T411" s="437" t="str">
        <f t="shared" si="49"/>
        <v/>
      </c>
      <c r="U411" s="437" t="str">
        <f t="shared" si="50"/>
        <v/>
      </c>
      <c r="V411" s="223"/>
    </row>
    <row r="412" spans="1:22" x14ac:dyDescent="0.25">
      <c r="A412" s="333"/>
      <c r="B412" s="330" t="str">
        <f>_xlfn.CONCAT(IF(ISNUMBER(A412),LOOKUP(A412,LL!$Q$2:$Q$40,LL!$T$2:$T$40),""),IF(ISNUMBER(A412),LOOKUP(A412,LL!$Q$2:$Q$40,LL!$U$2:$U$40),""))</f>
        <v/>
      </c>
      <c r="C412" s="218"/>
      <c r="D412" s="218"/>
      <c r="E412" s="330" t="str">
        <f t="shared" si="44"/>
        <v/>
      </c>
      <c r="F412" s="218"/>
      <c r="G412" s="218"/>
      <c r="H412" s="218"/>
      <c r="I412" s="437" t="str">
        <f t="shared" si="45"/>
        <v/>
      </c>
      <c r="J412" s="218"/>
      <c r="K412" s="218"/>
      <c r="L412" s="437" t="str">
        <f t="shared" si="46"/>
        <v/>
      </c>
      <c r="M412" s="437" t="str">
        <f t="shared" si="47"/>
        <v/>
      </c>
      <c r="N412" s="440"/>
      <c r="O412" s="218"/>
      <c r="P412" s="218"/>
      <c r="Q412" s="437" t="str">
        <f t="shared" si="48"/>
        <v/>
      </c>
      <c r="R412" s="218"/>
      <c r="S412" s="218"/>
      <c r="T412" s="437" t="str">
        <f t="shared" si="49"/>
        <v/>
      </c>
      <c r="U412" s="437" t="str">
        <f t="shared" si="50"/>
        <v/>
      </c>
      <c r="V412" s="224"/>
    </row>
    <row r="413" spans="1:22" x14ac:dyDescent="0.25">
      <c r="A413" s="332"/>
      <c r="B413" s="330" t="str">
        <f>_xlfn.CONCAT(IF(ISNUMBER(A413),LOOKUP(A413,LL!$Q$2:$Q$40,LL!$T$2:$T$40),""),IF(ISNUMBER(A413),LOOKUP(A413,LL!$Q$2:$Q$40,LL!$U$2:$U$40),""))</f>
        <v/>
      </c>
      <c r="C413" s="217"/>
      <c r="D413" s="217"/>
      <c r="E413" s="330" t="str">
        <f t="shared" si="44"/>
        <v/>
      </c>
      <c r="F413" s="217"/>
      <c r="G413" s="217"/>
      <c r="H413" s="217"/>
      <c r="I413" s="437" t="str">
        <f t="shared" si="45"/>
        <v/>
      </c>
      <c r="J413" s="217"/>
      <c r="K413" s="217"/>
      <c r="L413" s="437" t="str">
        <f t="shared" si="46"/>
        <v/>
      </c>
      <c r="M413" s="437" t="str">
        <f t="shared" si="47"/>
        <v/>
      </c>
      <c r="N413" s="439"/>
      <c r="O413" s="217"/>
      <c r="P413" s="217"/>
      <c r="Q413" s="437" t="str">
        <f t="shared" si="48"/>
        <v/>
      </c>
      <c r="R413" s="217"/>
      <c r="S413" s="217"/>
      <c r="T413" s="437" t="str">
        <f t="shared" si="49"/>
        <v/>
      </c>
      <c r="U413" s="437" t="str">
        <f t="shared" si="50"/>
        <v/>
      </c>
      <c r="V413" s="223"/>
    </row>
    <row r="414" spans="1:22" x14ac:dyDescent="0.25">
      <c r="A414" s="333"/>
      <c r="B414" s="330" t="str">
        <f>_xlfn.CONCAT(IF(ISNUMBER(A414),LOOKUP(A414,LL!$Q$2:$Q$40,LL!$T$2:$T$40),""),IF(ISNUMBER(A414),LOOKUP(A414,LL!$Q$2:$Q$40,LL!$U$2:$U$40),""))</f>
        <v/>
      </c>
      <c r="C414" s="218"/>
      <c r="D414" s="218"/>
      <c r="E414" s="330" t="str">
        <f t="shared" si="44"/>
        <v/>
      </c>
      <c r="F414" s="218"/>
      <c r="G414" s="218"/>
      <c r="H414" s="218"/>
      <c r="I414" s="437" t="str">
        <f t="shared" si="45"/>
        <v/>
      </c>
      <c r="J414" s="218"/>
      <c r="K414" s="218"/>
      <c r="L414" s="437" t="str">
        <f t="shared" si="46"/>
        <v/>
      </c>
      <c r="M414" s="437" t="str">
        <f t="shared" si="47"/>
        <v/>
      </c>
      <c r="N414" s="440"/>
      <c r="O414" s="218"/>
      <c r="P414" s="218"/>
      <c r="Q414" s="437" t="str">
        <f t="shared" si="48"/>
        <v/>
      </c>
      <c r="R414" s="218"/>
      <c r="S414" s="218"/>
      <c r="T414" s="437" t="str">
        <f t="shared" si="49"/>
        <v/>
      </c>
      <c r="U414" s="437" t="str">
        <f t="shared" si="50"/>
        <v/>
      </c>
      <c r="V414" s="224"/>
    </row>
    <row r="415" spans="1:22" x14ac:dyDescent="0.25">
      <c r="A415" s="332"/>
      <c r="B415" s="330" t="str">
        <f>_xlfn.CONCAT(IF(ISNUMBER(A415),LOOKUP(A415,LL!$Q$2:$Q$40,LL!$T$2:$T$40),""),IF(ISNUMBER(A415),LOOKUP(A415,LL!$Q$2:$Q$40,LL!$U$2:$U$40),""))</f>
        <v/>
      </c>
      <c r="C415" s="217"/>
      <c r="D415" s="217"/>
      <c r="E415" s="330" t="str">
        <f t="shared" si="44"/>
        <v/>
      </c>
      <c r="F415" s="217"/>
      <c r="G415" s="217"/>
      <c r="H415" s="217"/>
      <c r="I415" s="437" t="str">
        <f t="shared" si="45"/>
        <v/>
      </c>
      <c r="J415" s="217"/>
      <c r="K415" s="217"/>
      <c r="L415" s="437" t="str">
        <f t="shared" si="46"/>
        <v/>
      </c>
      <c r="M415" s="437" t="str">
        <f t="shared" si="47"/>
        <v/>
      </c>
      <c r="N415" s="439"/>
      <c r="O415" s="217"/>
      <c r="P415" s="217"/>
      <c r="Q415" s="437" t="str">
        <f t="shared" si="48"/>
        <v/>
      </c>
      <c r="R415" s="217"/>
      <c r="S415" s="217"/>
      <c r="T415" s="437" t="str">
        <f t="shared" si="49"/>
        <v/>
      </c>
      <c r="U415" s="437" t="str">
        <f t="shared" si="50"/>
        <v/>
      </c>
      <c r="V415" s="223"/>
    </row>
    <row r="416" spans="1:22" x14ac:dyDescent="0.25">
      <c r="A416" s="333"/>
      <c r="B416" s="330" t="str">
        <f>_xlfn.CONCAT(IF(ISNUMBER(A416),LOOKUP(A416,LL!$Q$2:$Q$40,LL!$T$2:$T$40),""),IF(ISNUMBER(A416),LOOKUP(A416,LL!$Q$2:$Q$40,LL!$U$2:$U$40),""))</f>
        <v/>
      </c>
      <c r="C416" s="218"/>
      <c r="D416" s="218"/>
      <c r="E416" s="330" t="str">
        <f t="shared" si="44"/>
        <v/>
      </c>
      <c r="F416" s="218"/>
      <c r="G416" s="218"/>
      <c r="H416" s="218"/>
      <c r="I416" s="437" t="str">
        <f t="shared" si="45"/>
        <v/>
      </c>
      <c r="J416" s="218"/>
      <c r="K416" s="218"/>
      <c r="L416" s="437" t="str">
        <f t="shared" si="46"/>
        <v/>
      </c>
      <c r="M416" s="437" t="str">
        <f t="shared" si="47"/>
        <v/>
      </c>
      <c r="N416" s="440"/>
      <c r="O416" s="218"/>
      <c r="P416" s="218"/>
      <c r="Q416" s="437" t="str">
        <f t="shared" si="48"/>
        <v/>
      </c>
      <c r="R416" s="218"/>
      <c r="S416" s="218"/>
      <c r="T416" s="437" t="str">
        <f t="shared" si="49"/>
        <v/>
      </c>
      <c r="U416" s="437" t="str">
        <f t="shared" si="50"/>
        <v/>
      </c>
      <c r="V416" s="224"/>
    </row>
    <row r="417" spans="1:22" x14ac:dyDescent="0.25">
      <c r="A417" s="332"/>
      <c r="B417" s="330" t="str">
        <f>_xlfn.CONCAT(IF(ISNUMBER(A417),LOOKUP(A417,LL!$Q$2:$Q$40,LL!$T$2:$T$40),""),IF(ISNUMBER(A417),LOOKUP(A417,LL!$Q$2:$Q$40,LL!$U$2:$U$40),""))</f>
        <v/>
      </c>
      <c r="C417" s="217"/>
      <c r="D417" s="217"/>
      <c r="E417" s="330" t="str">
        <f t="shared" si="44"/>
        <v/>
      </c>
      <c r="F417" s="217"/>
      <c r="G417" s="217"/>
      <c r="H417" s="217"/>
      <c r="I417" s="437" t="str">
        <f t="shared" si="45"/>
        <v/>
      </c>
      <c r="J417" s="217"/>
      <c r="K417" s="217"/>
      <c r="L417" s="437" t="str">
        <f t="shared" si="46"/>
        <v/>
      </c>
      <c r="M417" s="437" t="str">
        <f t="shared" si="47"/>
        <v/>
      </c>
      <c r="N417" s="439"/>
      <c r="O417" s="217"/>
      <c r="P417" s="217"/>
      <c r="Q417" s="437" t="str">
        <f t="shared" si="48"/>
        <v/>
      </c>
      <c r="R417" s="217"/>
      <c r="S417" s="217"/>
      <c r="T417" s="437" t="str">
        <f t="shared" si="49"/>
        <v/>
      </c>
      <c r="U417" s="437" t="str">
        <f t="shared" si="50"/>
        <v/>
      </c>
      <c r="V417" s="223"/>
    </row>
    <row r="418" spans="1:22" x14ac:dyDescent="0.25">
      <c r="A418" s="333"/>
      <c r="B418" s="330" t="str">
        <f>_xlfn.CONCAT(IF(ISNUMBER(A418),LOOKUP(A418,LL!$Q$2:$Q$40,LL!$T$2:$T$40),""),IF(ISNUMBER(A418),LOOKUP(A418,LL!$Q$2:$Q$40,LL!$U$2:$U$40),""))</f>
        <v/>
      </c>
      <c r="C418" s="218"/>
      <c r="D418" s="218"/>
      <c r="E418" s="330" t="str">
        <f t="shared" si="44"/>
        <v/>
      </c>
      <c r="F418" s="218"/>
      <c r="G418" s="218"/>
      <c r="H418" s="218"/>
      <c r="I418" s="437" t="str">
        <f t="shared" si="45"/>
        <v/>
      </c>
      <c r="J418" s="218"/>
      <c r="K418" s="218"/>
      <c r="L418" s="437" t="str">
        <f t="shared" si="46"/>
        <v/>
      </c>
      <c r="M418" s="437" t="str">
        <f t="shared" si="47"/>
        <v/>
      </c>
      <c r="N418" s="440"/>
      <c r="O418" s="218"/>
      <c r="P418" s="218"/>
      <c r="Q418" s="437" t="str">
        <f t="shared" si="48"/>
        <v/>
      </c>
      <c r="R418" s="218"/>
      <c r="S418" s="218"/>
      <c r="T418" s="437" t="str">
        <f t="shared" si="49"/>
        <v/>
      </c>
      <c r="U418" s="437" t="str">
        <f t="shared" si="50"/>
        <v/>
      </c>
      <c r="V418" s="224"/>
    </row>
    <row r="419" spans="1:22" x14ac:dyDescent="0.25">
      <c r="A419" s="332"/>
      <c r="B419" s="330" t="str">
        <f>_xlfn.CONCAT(IF(ISNUMBER(A419),LOOKUP(A419,LL!$Q$2:$Q$40,LL!$T$2:$T$40),""),IF(ISNUMBER(A419),LOOKUP(A419,LL!$Q$2:$Q$40,LL!$U$2:$U$40),""))</f>
        <v/>
      </c>
      <c r="C419" s="217"/>
      <c r="D419" s="217"/>
      <c r="E419" s="330" t="str">
        <f t="shared" si="44"/>
        <v/>
      </c>
      <c r="F419" s="217"/>
      <c r="G419" s="217"/>
      <c r="H419" s="217"/>
      <c r="I419" s="437" t="str">
        <f t="shared" si="45"/>
        <v/>
      </c>
      <c r="J419" s="217"/>
      <c r="K419" s="217"/>
      <c r="L419" s="437" t="str">
        <f t="shared" si="46"/>
        <v/>
      </c>
      <c r="M419" s="437" t="str">
        <f t="shared" si="47"/>
        <v/>
      </c>
      <c r="N419" s="439"/>
      <c r="O419" s="217"/>
      <c r="P419" s="217"/>
      <c r="Q419" s="437" t="str">
        <f t="shared" si="48"/>
        <v/>
      </c>
      <c r="R419" s="217"/>
      <c r="S419" s="217"/>
      <c r="T419" s="437" t="str">
        <f t="shared" si="49"/>
        <v/>
      </c>
      <c r="U419" s="437" t="str">
        <f t="shared" si="50"/>
        <v/>
      </c>
      <c r="V419" s="223"/>
    </row>
    <row r="420" spans="1:22" x14ac:dyDescent="0.25">
      <c r="A420" s="333"/>
      <c r="B420" s="330" t="str">
        <f>_xlfn.CONCAT(IF(ISNUMBER(A420),LOOKUP(A420,LL!$Q$2:$Q$40,LL!$T$2:$T$40),""),IF(ISNUMBER(A420),LOOKUP(A420,LL!$Q$2:$Q$40,LL!$U$2:$U$40),""))</f>
        <v/>
      </c>
      <c r="C420" s="218"/>
      <c r="D420" s="218"/>
      <c r="E420" s="330" t="str">
        <f t="shared" si="44"/>
        <v/>
      </c>
      <c r="F420" s="218"/>
      <c r="G420" s="218"/>
      <c r="H420" s="218"/>
      <c r="I420" s="437" t="str">
        <f t="shared" si="45"/>
        <v/>
      </c>
      <c r="J420" s="218"/>
      <c r="K420" s="218"/>
      <c r="L420" s="437" t="str">
        <f t="shared" si="46"/>
        <v/>
      </c>
      <c r="M420" s="437" t="str">
        <f t="shared" si="47"/>
        <v/>
      </c>
      <c r="N420" s="440"/>
      <c r="O420" s="218"/>
      <c r="P420" s="218"/>
      <c r="Q420" s="437" t="str">
        <f t="shared" si="48"/>
        <v/>
      </c>
      <c r="R420" s="218"/>
      <c r="S420" s="218"/>
      <c r="T420" s="437" t="str">
        <f t="shared" si="49"/>
        <v/>
      </c>
      <c r="U420" s="437" t="str">
        <f t="shared" si="50"/>
        <v/>
      </c>
      <c r="V420" s="224"/>
    </row>
    <row r="421" spans="1:22" x14ac:dyDescent="0.25">
      <c r="A421" s="332"/>
      <c r="B421" s="330" t="str">
        <f>_xlfn.CONCAT(IF(ISNUMBER(A421),LOOKUP(A421,LL!$Q$2:$Q$40,LL!$T$2:$T$40),""),IF(ISNUMBER(A421),LOOKUP(A421,LL!$Q$2:$Q$40,LL!$U$2:$U$40),""))</f>
        <v/>
      </c>
      <c r="C421" s="217"/>
      <c r="D421" s="217"/>
      <c r="E421" s="330" t="str">
        <f t="shared" si="44"/>
        <v/>
      </c>
      <c r="F421" s="217"/>
      <c r="G421" s="217"/>
      <c r="H421" s="217"/>
      <c r="I421" s="437" t="str">
        <f t="shared" si="45"/>
        <v/>
      </c>
      <c r="J421" s="217"/>
      <c r="K421" s="217"/>
      <c r="L421" s="437" t="str">
        <f t="shared" si="46"/>
        <v/>
      </c>
      <c r="M421" s="437" t="str">
        <f t="shared" si="47"/>
        <v/>
      </c>
      <c r="N421" s="439"/>
      <c r="O421" s="217"/>
      <c r="P421" s="217"/>
      <c r="Q421" s="437" t="str">
        <f t="shared" si="48"/>
        <v/>
      </c>
      <c r="R421" s="217"/>
      <c r="S421" s="217"/>
      <c r="T421" s="437" t="str">
        <f t="shared" si="49"/>
        <v/>
      </c>
      <c r="U421" s="437" t="str">
        <f t="shared" si="50"/>
        <v/>
      </c>
      <c r="V421" s="223"/>
    </row>
    <row r="422" spans="1:22" x14ac:dyDescent="0.25">
      <c r="A422" s="333"/>
      <c r="B422" s="330" t="str">
        <f>_xlfn.CONCAT(IF(ISNUMBER(A422),LOOKUP(A422,LL!$Q$2:$Q$40,LL!$T$2:$T$40),""),IF(ISNUMBER(A422),LOOKUP(A422,LL!$Q$2:$Q$40,LL!$U$2:$U$40),""))</f>
        <v/>
      </c>
      <c r="C422" s="218"/>
      <c r="D422" s="218"/>
      <c r="E422" s="330" t="str">
        <f t="shared" si="44"/>
        <v/>
      </c>
      <c r="F422" s="218"/>
      <c r="G422" s="218"/>
      <c r="H422" s="218"/>
      <c r="I422" s="437" t="str">
        <f t="shared" si="45"/>
        <v/>
      </c>
      <c r="J422" s="218"/>
      <c r="K422" s="218"/>
      <c r="L422" s="437" t="str">
        <f t="shared" si="46"/>
        <v/>
      </c>
      <c r="M422" s="437" t="str">
        <f t="shared" si="47"/>
        <v/>
      </c>
      <c r="N422" s="440"/>
      <c r="O422" s="218"/>
      <c r="P422" s="218"/>
      <c r="Q422" s="437" t="str">
        <f t="shared" si="48"/>
        <v/>
      </c>
      <c r="R422" s="218"/>
      <c r="S422" s="218"/>
      <c r="T422" s="437" t="str">
        <f t="shared" si="49"/>
        <v/>
      </c>
      <c r="U422" s="437" t="str">
        <f t="shared" si="50"/>
        <v/>
      </c>
      <c r="V422" s="224"/>
    </row>
    <row r="423" spans="1:22" x14ac:dyDescent="0.25">
      <c r="A423" s="332"/>
      <c r="B423" s="330" t="str">
        <f>_xlfn.CONCAT(IF(ISNUMBER(A423),LOOKUP(A423,LL!$Q$2:$Q$40,LL!$T$2:$T$40),""),IF(ISNUMBER(A423),LOOKUP(A423,LL!$Q$2:$Q$40,LL!$U$2:$U$40),""))</f>
        <v/>
      </c>
      <c r="C423" s="217"/>
      <c r="D423" s="217"/>
      <c r="E423" s="330" t="str">
        <f t="shared" si="44"/>
        <v/>
      </c>
      <c r="F423" s="217"/>
      <c r="G423" s="217"/>
      <c r="H423" s="217"/>
      <c r="I423" s="437" t="str">
        <f t="shared" si="45"/>
        <v/>
      </c>
      <c r="J423" s="217"/>
      <c r="K423" s="217"/>
      <c r="L423" s="437" t="str">
        <f t="shared" si="46"/>
        <v/>
      </c>
      <c r="M423" s="437" t="str">
        <f t="shared" si="47"/>
        <v/>
      </c>
      <c r="N423" s="439"/>
      <c r="O423" s="217"/>
      <c r="P423" s="217"/>
      <c r="Q423" s="437" t="str">
        <f t="shared" si="48"/>
        <v/>
      </c>
      <c r="R423" s="217"/>
      <c r="S423" s="217"/>
      <c r="T423" s="437" t="str">
        <f t="shared" si="49"/>
        <v/>
      </c>
      <c r="U423" s="437" t="str">
        <f t="shared" si="50"/>
        <v/>
      </c>
      <c r="V423" s="223"/>
    </row>
    <row r="424" spans="1:22" x14ac:dyDescent="0.25">
      <c r="A424" s="333"/>
      <c r="B424" s="330" t="str">
        <f>_xlfn.CONCAT(IF(ISNUMBER(A424),LOOKUP(A424,LL!$Q$2:$Q$40,LL!$T$2:$T$40),""),IF(ISNUMBER(A424),LOOKUP(A424,LL!$Q$2:$Q$40,LL!$U$2:$U$40),""))</f>
        <v/>
      </c>
      <c r="C424" s="218"/>
      <c r="D424" s="218"/>
      <c r="E424" s="330" t="str">
        <f t="shared" si="44"/>
        <v/>
      </c>
      <c r="F424" s="218"/>
      <c r="G424" s="218"/>
      <c r="H424" s="218"/>
      <c r="I424" s="437" t="str">
        <f t="shared" si="45"/>
        <v/>
      </c>
      <c r="J424" s="218"/>
      <c r="K424" s="218"/>
      <c r="L424" s="437" t="str">
        <f t="shared" si="46"/>
        <v/>
      </c>
      <c r="M424" s="437" t="str">
        <f t="shared" si="47"/>
        <v/>
      </c>
      <c r="N424" s="440"/>
      <c r="O424" s="218"/>
      <c r="P424" s="218"/>
      <c r="Q424" s="437" t="str">
        <f t="shared" si="48"/>
        <v/>
      </c>
      <c r="R424" s="218"/>
      <c r="S424" s="218"/>
      <c r="T424" s="437" t="str">
        <f t="shared" si="49"/>
        <v/>
      </c>
      <c r="U424" s="437" t="str">
        <f t="shared" si="50"/>
        <v/>
      </c>
      <c r="V424" s="224"/>
    </row>
    <row r="425" spans="1:22" x14ac:dyDescent="0.25">
      <c r="A425" s="332"/>
      <c r="B425" s="330" t="str">
        <f>_xlfn.CONCAT(IF(ISNUMBER(A425),LOOKUP(A425,LL!$Q$2:$Q$40,LL!$T$2:$T$40),""),IF(ISNUMBER(A425),LOOKUP(A425,LL!$Q$2:$Q$40,LL!$U$2:$U$40),""))</f>
        <v/>
      </c>
      <c r="C425" s="217"/>
      <c r="D425" s="217"/>
      <c r="E425" s="330" t="str">
        <f t="shared" si="44"/>
        <v/>
      </c>
      <c r="F425" s="217"/>
      <c r="G425" s="217"/>
      <c r="H425" s="217"/>
      <c r="I425" s="437" t="str">
        <f t="shared" si="45"/>
        <v/>
      </c>
      <c r="J425" s="217"/>
      <c r="K425" s="217"/>
      <c r="L425" s="437" t="str">
        <f t="shared" si="46"/>
        <v/>
      </c>
      <c r="M425" s="437" t="str">
        <f t="shared" si="47"/>
        <v/>
      </c>
      <c r="N425" s="439"/>
      <c r="O425" s="217"/>
      <c r="P425" s="217"/>
      <c r="Q425" s="437" t="str">
        <f t="shared" si="48"/>
        <v/>
      </c>
      <c r="R425" s="217"/>
      <c r="S425" s="217"/>
      <c r="T425" s="437" t="str">
        <f t="shared" si="49"/>
        <v/>
      </c>
      <c r="U425" s="437" t="str">
        <f t="shared" si="50"/>
        <v/>
      </c>
      <c r="V425" s="223"/>
    </row>
    <row r="426" spans="1:22" x14ac:dyDescent="0.25">
      <c r="A426" s="333"/>
      <c r="B426" s="330" t="str">
        <f>_xlfn.CONCAT(IF(ISNUMBER(A426),LOOKUP(A426,LL!$Q$2:$Q$40,LL!$T$2:$T$40),""),IF(ISNUMBER(A426),LOOKUP(A426,LL!$Q$2:$Q$40,LL!$U$2:$U$40),""))</f>
        <v/>
      </c>
      <c r="C426" s="218"/>
      <c r="D426" s="218"/>
      <c r="E426" s="330" t="str">
        <f t="shared" si="44"/>
        <v/>
      </c>
      <c r="F426" s="218"/>
      <c r="G426" s="218"/>
      <c r="H426" s="218"/>
      <c r="I426" s="437" t="str">
        <f t="shared" si="45"/>
        <v/>
      </c>
      <c r="J426" s="218"/>
      <c r="K426" s="218"/>
      <c r="L426" s="437" t="str">
        <f t="shared" si="46"/>
        <v/>
      </c>
      <c r="M426" s="437" t="str">
        <f t="shared" si="47"/>
        <v/>
      </c>
      <c r="N426" s="440"/>
      <c r="O426" s="218"/>
      <c r="P426" s="218"/>
      <c r="Q426" s="437" t="str">
        <f t="shared" si="48"/>
        <v/>
      </c>
      <c r="R426" s="218"/>
      <c r="S426" s="218"/>
      <c r="T426" s="437" t="str">
        <f t="shared" si="49"/>
        <v/>
      </c>
      <c r="U426" s="437" t="str">
        <f t="shared" si="50"/>
        <v/>
      </c>
      <c r="V426" s="224"/>
    </row>
    <row r="427" spans="1:22" x14ac:dyDescent="0.25">
      <c r="A427" s="332"/>
      <c r="B427" s="330" t="str">
        <f>_xlfn.CONCAT(IF(ISNUMBER(A427),LOOKUP(A427,LL!$Q$2:$Q$40,LL!$T$2:$T$40),""),IF(ISNUMBER(A427),LOOKUP(A427,LL!$Q$2:$Q$40,LL!$U$2:$U$40),""))</f>
        <v/>
      </c>
      <c r="C427" s="217"/>
      <c r="D427" s="217"/>
      <c r="E427" s="330" t="str">
        <f t="shared" si="44"/>
        <v/>
      </c>
      <c r="F427" s="217"/>
      <c r="G427" s="217"/>
      <c r="H427" s="217"/>
      <c r="I427" s="437" t="str">
        <f t="shared" si="45"/>
        <v/>
      </c>
      <c r="J427" s="217"/>
      <c r="K427" s="217"/>
      <c r="L427" s="437" t="str">
        <f t="shared" si="46"/>
        <v/>
      </c>
      <c r="M427" s="437" t="str">
        <f t="shared" si="47"/>
        <v/>
      </c>
      <c r="N427" s="439"/>
      <c r="O427" s="217"/>
      <c r="P427" s="217"/>
      <c r="Q427" s="437" t="str">
        <f t="shared" si="48"/>
        <v/>
      </c>
      <c r="R427" s="217"/>
      <c r="S427" s="217"/>
      <c r="T427" s="437" t="str">
        <f t="shared" si="49"/>
        <v/>
      </c>
      <c r="U427" s="437" t="str">
        <f t="shared" si="50"/>
        <v/>
      </c>
      <c r="V427" s="223"/>
    </row>
    <row r="428" spans="1:22" x14ac:dyDescent="0.25">
      <c r="A428" s="333"/>
      <c r="B428" s="330" t="str">
        <f>_xlfn.CONCAT(IF(ISNUMBER(A428),LOOKUP(A428,LL!$Q$2:$Q$40,LL!$T$2:$T$40),""),IF(ISNUMBER(A428),LOOKUP(A428,LL!$Q$2:$Q$40,LL!$U$2:$U$40),""))</f>
        <v/>
      </c>
      <c r="C428" s="218"/>
      <c r="D428" s="218"/>
      <c r="E428" s="330" t="str">
        <f t="shared" si="44"/>
        <v/>
      </c>
      <c r="F428" s="218"/>
      <c r="G428" s="218"/>
      <c r="H428" s="218"/>
      <c r="I428" s="437" t="str">
        <f t="shared" si="45"/>
        <v/>
      </c>
      <c r="J428" s="218"/>
      <c r="K428" s="218"/>
      <c r="L428" s="437" t="str">
        <f t="shared" si="46"/>
        <v/>
      </c>
      <c r="M428" s="437" t="str">
        <f t="shared" si="47"/>
        <v/>
      </c>
      <c r="N428" s="440"/>
      <c r="O428" s="218"/>
      <c r="P428" s="218"/>
      <c r="Q428" s="437" t="str">
        <f t="shared" si="48"/>
        <v/>
      </c>
      <c r="R428" s="218"/>
      <c r="S428" s="218"/>
      <c r="T428" s="437" t="str">
        <f t="shared" si="49"/>
        <v/>
      </c>
      <c r="U428" s="437" t="str">
        <f t="shared" si="50"/>
        <v/>
      </c>
      <c r="V428" s="224"/>
    </row>
    <row r="429" spans="1:22" x14ac:dyDescent="0.25">
      <c r="A429" s="332"/>
      <c r="B429" s="330" t="str">
        <f>_xlfn.CONCAT(IF(ISNUMBER(A429),LOOKUP(A429,LL!$Q$2:$Q$40,LL!$T$2:$T$40),""),IF(ISNUMBER(A429),LOOKUP(A429,LL!$Q$2:$Q$40,LL!$U$2:$U$40),""))</f>
        <v/>
      </c>
      <c r="C429" s="217"/>
      <c r="D429" s="217"/>
      <c r="E429" s="330" t="str">
        <f t="shared" si="44"/>
        <v/>
      </c>
      <c r="F429" s="217"/>
      <c r="G429" s="217"/>
      <c r="H429" s="217"/>
      <c r="I429" s="437" t="str">
        <f t="shared" si="45"/>
        <v/>
      </c>
      <c r="J429" s="217"/>
      <c r="K429" s="217"/>
      <c r="L429" s="437" t="str">
        <f t="shared" si="46"/>
        <v/>
      </c>
      <c r="M429" s="437" t="str">
        <f t="shared" si="47"/>
        <v/>
      </c>
      <c r="N429" s="439"/>
      <c r="O429" s="217"/>
      <c r="P429" s="217"/>
      <c r="Q429" s="437" t="str">
        <f t="shared" si="48"/>
        <v/>
      </c>
      <c r="R429" s="217"/>
      <c r="S429" s="217"/>
      <c r="T429" s="437" t="str">
        <f t="shared" si="49"/>
        <v/>
      </c>
      <c r="U429" s="437" t="str">
        <f t="shared" si="50"/>
        <v/>
      </c>
      <c r="V429" s="223"/>
    </row>
    <row r="430" spans="1:22" x14ac:dyDescent="0.25">
      <c r="A430" s="333"/>
      <c r="B430" s="330" t="str">
        <f>_xlfn.CONCAT(IF(ISNUMBER(A430),LOOKUP(A430,LL!$Q$2:$Q$40,LL!$T$2:$T$40),""),IF(ISNUMBER(A430),LOOKUP(A430,LL!$Q$2:$Q$40,LL!$U$2:$U$40),""))</f>
        <v/>
      </c>
      <c r="C430" s="218"/>
      <c r="D430" s="218"/>
      <c r="E430" s="330" t="str">
        <f t="shared" si="44"/>
        <v/>
      </c>
      <c r="F430" s="218"/>
      <c r="G430" s="218"/>
      <c r="H430" s="218"/>
      <c r="I430" s="437" t="str">
        <f t="shared" si="45"/>
        <v/>
      </c>
      <c r="J430" s="218"/>
      <c r="K430" s="218"/>
      <c r="L430" s="437" t="str">
        <f t="shared" si="46"/>
        <v/>
      </c>
      <c r="M430" s="437" t="str">
        <f t="shared" si="47"/>
        <v/>
      </c>
      <c r="N430" s="440"/>
      <c r="O430" s="218"/>
      <c r="P430" s="218"/>
      <c r="Q430" s="437" t="str">
        <f t="shared" si="48"/>
        <v/>
      </c>
      <c r="R430" s="218"/>
      <c r="S430" s="218"/>
      <c r="T430" s="437" t="str">
        <f t="shared" si="49"/>
        <v/>
      </c>
      <c r="U430" s="437" t="str">
        <f t="shared" si="50"/>
        <v/>
      </c>
      <c r="V430" s="224"/>
    </row>
    <row r="431" spans="1:22" x14ac:dyDescent="0.25">
      <c r="A431" s="332"/>
      <c r="B431" s="330" t="str">
        <f>_xlfn.CONCAT(IF(ISNUMBER(A431),LOOKUP(A431,LL!$Q$2:$Q$40,LL!$T$2:$T$40),""),IF(ISNUMBER(A431),LOOKUP(A431,LL!$Q$2:$Q$40,LL!$U$2:$U$40),""))</f>
        <v/>
      </c>
      <c r="C431" s="217"/>
      <c r="D431" s="217"/>
      <c r="E431" s="330" t="str">
        <f t="shared" si="44"/>
        <v/>
      </c>
      <c r="F431" s="217"/>
      <c r="G431" s="217"/>
      <c r="H431" s="217"/>
      <c r="I431" s="437" t="str">
        <f t="shared" si="45"/>
        <v/>
      </c>
      <c r="J431" s="217"/>
      <c r="K431" s="217"/>
      <c r="L431" s="437" t="str">
        <f t="shared" si="46"/>
        <v/>
      </c>
      <c r="M431" s="437" t="str">
        <f t="shared" si="47"/>
        <v/>
      </c>
      <c r="N431" s="439"/>
      <c r="O431" s="217"/>
      <c r="P431" s="217"/>
      <c r="Q431" s="437" t="str">
        <f t="shared" si="48"/>
        <v/>
      </c>
      <c r="R431" s="217"/>
      <c r="S431" s="217"/>
      <c r="T431" s="437" t="str">
        <f t="shared" si="49"/>
        <v/>
      </c>
      <c r="U431" s="437" t="str">
        <f t="shared" si="50"/>
        <v/>
      </c>
      <c r="V431" s="223"/>
    </row>
    <row r="432" spans="1:22" x14ac:dyDescent="0.25">
      <c r="A432" s="333"/>
      <c r="B432" s="330" t="str">
        <f>_xlfn.CONCAT(IF(ISNUMBER(A432),LOOKUP(A432,LL!$Q$2:$Q$40,LL!$T$2:$T$40),""),IF(ISNUMBER(A432),LOOKUP(A432,LL!$Q$2:$Q$40,LL!$U$2:$U$40),""))</f>
        <v/>
      </c>
      <c r="C432" s="218"/>
      <c r="D432" s="218"/>
      <c r="E432" s="330" t="str">
        <f t="shared" si="44"/>
        <v/>
      </c>
      <c r="F432" s="218"/>
      <c r="G432" s="218"/>
      <c r="H432" s="218"/>
      <c r="I432" s="437" t="str">
        <f t="shared" si="45"/>
        <v/>
      </c>
      <c r="J432" s="218"/>
      <c r="K432" s="218"/>
      <c r="L432" s="437" t="str">
        <f t="shared" si="46"/>
        <v/>
      </c>
      <c r="M432" s="437" t="str">
        <f t="shared" si="47"/>
        <v/>
      </c>
      <c r="N432" s="440"/>
      <c r="O432" s="218"/>
      <c r="P432" s="218"/>
      <c r="Q432" s="437" t="str">
        <f t="shared" si="48"/>
        <v/>
      </c>
      <c r="R432" s="218"/>
      <c r="S432" s="218"/>
      <c r="T432" s="437" t="str">
        <f t="shared" si="49"/>
        <v/>
      </c>
      <c r="U432" s="437" t="str">
        <f t="shared" si="50"/>
        <v/>
      </c>
      <c r="V432" s="224"/>
    </row>
    <row r="433" spans="1:22" x14ac:dyDescent="0.25">
      <c r="A433" s="332"/>
      <c r="B433" s="330" t="str">
        <f>_xlfn.CONCAT(IF(ISNUMBER(A433),LOOKUP(A433,LL!$Q$2:$Q$40,LL!$T$2:$T$40),""),IF(ISNUMBER(A433),LOOKUP(A433,LL!$Q$2:$Q$40,LL!$U$2:$U$40),""))</f>
        <v/>
      </c>
      <c r="C433" s="217"/>
      <c r="D433" s="217"/>
      <c r="E433" s="330" t="str">
        <f t="shared" si="44"/>
        <v/>
      </c>
      <c r="F433" s="217"/>
      <c r="G433" s="217"/>
      <c r="H433" s="217"/>
      <c r="I433" s="437" t="str">
        <f t="shared" si="45"/>
        <v/>
      </c>
      <c r="J433" s="217"/>
      <c r="K433" s="217"/>
      <c r="L433" s="437" t="str">
        <f t="shared" si="46"/>
        <v/>
      </c>
      <c r="M433" s="437" t="str">
        <f t="shared" si="47"/>
        <v/>
      </c>
      <c r="N433" s="439"/>
      <c r="O433" s="217"/>
      <c r="P433" s="217"/>
      <c r="Q433" s="437" t="str">
        <f t="shared" si="48"/>
        <v/>
      </c>
      <c r="R433" s="217"/>
      <c r="S433" s="217"/>
      <c r="T433" s="437" t="str">
        <f t="shared" si="49"/>
        <v/>
      </c>
      <c r="U433" s="437" t="str">
        <f t="shared" si="50"/>
        <v/>
      </c>
      <c r="V433" s="223"/>
    </row>
    <row r="434" spans="1:22" x14ac:dyDescent="0.25">
      <c r="A434" s="333"/>
      <c r="B434" s="330" t="str">
        <f>_xlfn.CONCAT(IF(ISNUMBER(A434),LOOKUP(A434,LL!$Q$2:$Q$40,LL!$T$2:$T$40),""),IF(ISNUMBER(A434),LOOKUP(A434,LL!$Q$2:$Q$40,LL!$U$2:$U$40),""))</f>
        <v/>
      </c>
      <c r="C434" s="218"/>
      <c r="D434" s="218"/>
      <c r="E434" s="330" t="str">
        <f t="shared" si="44"/>
        <v/>
      </c>
      <c r="F434" s="218"/>
      <c r="G434" s="218"/>
      <c r="H434" s="218"/>
      <c r="I434" s="437" t="str">
        <f t="shared" si="45"/>
        <v/>
      </c>
      <c r="J434" s="218"/>
      <c r="K434" s="218"/>
      <c r="L434" s="437" t="str">
        <f t="shared" si="46"/>
        <v/>
      </c>
      <c r="M434" s="437" t="str">
        <f t="shared" si="47"/>
        <v/>
      </c>
      <c r="N434" s="440"/>
      <c r="O434" s="218"/>
      <c r="P434" s="218"/>
      <c r="Q434" s="437" t="str">
        <f t="shared" si="48"/>
        <v/>
      </c>
      <c r="R434" s="218"/>
      <c r="S434" s="218"/>
      <c r="T434" s="437" t="str">
        <f t="shared" si="49"/>
        <v/>
      </c>
      <c r="U434" s="437" t="str">
        <f t="shared" si="50"/>
        <v/>
      </c>
      <c r="V434" s="224"/>
    </row>
    <row r="435" spans="1:22" x14ac:dyDescent="0.25">
      <c r="A435" s="332"/>
      <c r="B435" s="330" t="str">
        <f>_xlfn.CONCAT(IF(ISNUMBER(A435),LOOKUP(A435,LL!$Q$2:$Q$40,LL!$T$2:$T$40),""),IF(ISNUMBER(A435),LOOKUP(A435,LL!$Q$2:$Q$40,LL!$U$2:$U$40),""))</f>
        <v/>
      </c>
      <c r="C435" s="217"/>
      <c r="D435" s="217"/>
      <c r="E435" s="330" t="str">
        <f t="shared" si="44"/>
        <v/>
      </c>
      <c r="F435" s="217"/>
      <c r="G435" s="217"/>
      <c r="H435" s="217"/>
      <c r="I435" s="437" t="str">
        <f t="shared" si="45"/>
        <v/>
      </c>
      <c r="J435" s="217"/>
      <c r="K435" s="217"/>
      <c r="L435" s="437" t="str">
        <f t="shared" si="46"/>
        <v/>
      </c>
      <c r="M435" s="437" t="str">
        <f t="shared" si="47"/>
        <v/>
      </c>
      <c r="N435" s="439"/>
      <c r="O435" s="217"/>
      <c r="P435" s="217"/>
      <c r="Q435" s="437" t="str">
        <f t="shared" si="48"/>
        <v/>
      </c>
      <c r="R435" s="217"/>
      <c r="S435" s="217"/>
      <c r="T435" s="437" t="str">
        <f t="shared" si="49"/>
        <v/>
      </c>
      <c r="U435" s="437" t="str">
        <f t="shared" si="50"/>
        <v/>
      </c>
      <c r="V435" s="223"/>
    </row>
    <row r="436" spans="1:22" x14ac:dyDescent="0.25">
      <c r="A436" s="333"/>
      <c r="B436" s="330" t="str">
        <f>_xlfn.CONCAT(IF(ISNUMBER(A436),LOOKUP(A436,LL!$Q$2:$Q$40,LL!$T$2:$T$40),""),IF(ISNUMBER(A436),LOOKUP(A436,LL!$Q$2:$Q$40,LL!$U$2:$U$40),""))</f>
        <v/>
      </c>
      <c r="C436" s="218"/>
      <c r="D436" s="218"/>
      <c r="E436" s="330" t="str">
        <f t="shared" si="44"/>
        <v/>
      </c>
      <c r="F436" s="218"/>
      <c r="G436" s="218"/>
      <c r="H436" s="218"/>
      <c r="I436" s="437" t="str">
        <f t="shared" si="45"/>
        <v/>
      </c>
      <c r="J436" s="218"/>
      <c r="K436" s="218"/>
      <c r="L436" s="437" t="str">
        <f t="shared" si="46"/>
        <v/>
      </c>
      <c r="M436" s="437" t="str">
        <f t="shared" si="47"/>
        <v/>
      </c>
      <c r="N436" s="440"/>
      <c r="O436" s="218"/>
      <c r="P436" s="218"/>
      <c r="Q436" s="437" t="str">
        <f t="shared" si="48"/>
        <v/>
      </c>
      <c r="R436" s="218"/>
      <c r="S436" s="218"/>
      <c r="T436" s="437" t="str">
        <f t="shared" si="49"/>
        <v/>
      </c>
      <c r="U436" s="437" t="str">
        <f t="shared" si="50"/>
        <v/>
      </c>
      <c r="V436" s="224"/>
    </row>
    <row r="437" spans="1:22" x14ac:dyDescent="0.25">
      <c r="A437" s="332"/>
      <c r="B437" s="330" t="str">
        <f>_xlfn.CONCAT(IF(ISNUMBER(A437),LOOKUP(A437,LL!$Q$2:$Q$40,LL!$T$2:$T$40),""),IF(ISNUMBER(A437),LOOKUP(A437,LL!$Q$2:$Q$40,LL!$U$2:$U$40),""))</f>
        <v/>
      </c>
      <c r="C437" s="217"/>
      <c r="D437" s="217"/>
      <c r="E437" s="330" t="str">
        <f t="shared" si="44"/>
        <v/>
      </c>
      <c r="F437" s="217"/>
      <c r="G437" s="217"/>
      <c r="H437" s="217"/>
      <c r="I437" s="437" t="str">
        <f t="shared" si="45"/>
        <v/>
      </c>
      <c r="J437" s="217"/>
      <c r="K437" s="217"/>
      <c r="L437" s="437" t="str">
        <f t="shared" si="46"/>
        <v/>
      </c>
      <c r="M437" s="437" t="str">
        <f t="shared" si="47"/>
        <v/>
      </c>
      <c r="N437" s="439"/>
      <c r="O437" s="217"/>
      <c r="P437" s="217"/>
      <c r="Q437" s="437" t="str">
        <f t="shared" si="48"/>
        <v/>
      </c>
      <c r="R437" s="217"/>
      <c r="S437" s="217"/>
      <c r="T437" s="437" t="str">
        <f t="shared" si="49"/>
        <v/>
      </c>
      <c r="U437" s="437" t="str">
        <f t="shared" si="50"/>
        <v/>
      </c>
      <c r="V437" s="223"/>
    </row>
    <row r="438" spans="1:22" x14ac:dyDescent="0.25">
      <c r="A438" s="333"/>
      <c r="B438" s="330" t="str">
        <f>_xlfn.CONCAT(IF(ISNUMBER(A438),LOOKUP(A438,LL!$Q$2:$Q$40,LL!$T$2:$T$40),""),IF(ISNUMBER(A438),LOOKUP(A438,LL!$Q$2:$Q$40,LL!$U$2:$U$40),""))</f>
        <v/>
      </c>
      <c r="C438" s="218"/>
      <c r="D438" s="218"/>
      <c r="E438" s="330" t="str">
        <f t="shared" si="44"/>
        <v/>
      </c>
      <c r="F438" s="218"/>
      <c r="G438" s="218"/>
      <c r="H438" s="218"/>
      <c r="I438" s="437" t="str">
        <f t="shared" si="45"/>
        <v/>
      </c>
      <c r="J438" s="218"/>
      <c r="K438" s="218"/>
      <c r="L438" s="437" t="str">
        <f t="shared" si="46"/>
        <v/>
      </c>
      <c r="M438" s="437" t="str">
        <f t="shared" si="47"/>
        <v/>
      </c>
      <c r="N438" s="440"/>
      <c r="O438" s="218"/>
      <c r="P438" s="218"/>
      <c r="Q438" s="437" t="str">
        <f t="shared" si="48"/>
        <v/>
      </c>
      <c r="R438" s="218"/>
      <c r="S438" s="218"/>
      <c r="T438" s="437" t="str">
        <f t="shared" si="49"/>
        <v/>
      </c>
      <c r="U438" s="437" t="str">
        <f t="shared" si="50"/>
        <v/>
      </c>
      <c r="V438" s="224"/>
    </row>
    <row r="439" spans="1:22" x14ac:dyDescent="0.25">
      <c r="A439" s="332"/>
      <c r="B439" s="330" t="str">
        <f>_xlfn.CONCAT(IF(ISNUMBER(A439),LOOKUP(A439,LL!$Q$2:$Q$40,LL!$T$2:$T$40),""),IF(ISNUMBER(A439),LOOKUP(A439,LL!$Q$2:$Q$40,LL!$U$2:$U$40),""))</f>
        <v/>
      </c>
      <c r="C439" s="217"/>
      <c r="D439" s="217"/>
      <c r="E439" s="330" t="str">
        <f t="shared" si="44"/>
        <v/>
      </c>
      <c r="F439" s="217"/>
      <c r="G439" s="217"/>
      <c r="H439" s="217"/>
      <c r="I439" s="437" t="str">
        <f t="shared" si="45"/>
        <v/>
      </c>
      <c r="J439" s="217"/>
      <c r="K439" s="217"/>
      <c r="L439" s="437" t="str">
        <f t="shared" si="46"/>
        <v/>
      </c>
      <c r="M439" s="437" t="str">
        <f t="shared" si="47"/>
        <v/>
      </c>
      <c r="N439" s="439"/>
      <c r="O439" s="217"/>
      <c r="P439" s="217"/>
      <c r="Q439" s="437" t="str">
        <f t="shared" si="48"/>
        <v/>
      </c>
      <c r="R439" s="217"/>
      <c r="S439" s="217"/>
      <c r="T439" s="437" t="str">
        <f t="shared" si="49"/>
        <v/>
      </c>
      <c r="U439" s="437" t="str">
        <f t="shared" si="50"/>
        <v/>
      </c>
      <c r="V439" s="223"/>
    </row>
    <row r="440" spans="1:22" x14ac:dyDescent="0.25">
      <c r="A440" s="333"/>
      <c r="B440" s="330" t="str">
        <f>_xlfn.CONCAT(IF(ISNUMBER(A440),LOOKUP(A440,LL!$Q$2:$Q$40,LL!$T$2:$T$40),""),IF(ISNUMBER(A440),LOOKUP(A440,LL!$Q$2:$Q$40,LL!$U$2:$U$40),""))</f>
        <v/>
      </c>
      <c r="C440" s="218"/>
      <c r="D440" s="218"/>
      <c r="E440" s="330" t="str">
        <f t="shared" si="44"/>
        <v/>
      </c>
      <c r="F440" s="218"/>
      <c r="G440" s="218"/>
      <c r="H440" s="218"/>
      <c r="I440" s="437" t="str">
        <f t="shared" si="45"/>
        <v/>
      </c>
      <c r="J440" s="218"/>
      <c r="K440" s="218"/>
      <c r="L440" s="437" t="str">
        <f t="shared" si="46"/>
        <v/>
      </c>
      <c r="M440" s="437" t="str">
        <f t="shared" si="47"/>
        <v/>
      </c>
      <c r="N440" s="440"/>
      <c r="O440" s="218"/>
      <c r="P440" s="218"/>
      <c r="Q440" s="437" t="str">
        <f t="shared" si="48"/>
        <v/>
      </c>
      <c r="R440" s="218"/>
      <c r="S440" s="218"/>
      <c r="T440" s="437" t="str">
        <f t="shared" si="49"/>
        <v/>
      </c>
      <c r="U440" s="437" t="str">
        <f t="shared" si="50"/>
        <v/>
      </c>
      <c r="V440" s="224"/>
    </row>
    <row r="441" spans="1:22" x14ac:dyDescent="0.25">
      <c r="A441" s="332"/>
      <c r="B441" s="330" t="str">
        <f>_xlfn.CONCAT(IF(ISNUMBER(A441),LOOKUP(A441,LL!$Q$2:$Q$40,LL!$T$2:$T$40),""),IF(ISNUMBER(A441),LOOKUP(A441,LL!$Q$2:$Q$40,LL!$U$2:$U$40),""))</f>
        <v/>
      </c>
      <c r="C441" s="217"/>
      <c r="D441" s="217"/>
      <c r="E441" s="330" t="str">
        <f t="shared" si="44"/>
        <v/>
      </c>
      <c r="F441" s="217"/>
      <c r="G441" s="217"/>
      <c r="H441" s="217"/>
      <c r="I441" s="437" t="str">
        <f t="shared" si="45"/>
        <v/>
      </c>
      <c r="J441" s="217"/>
      <c r="K441" s="217"/>
      <c r="L441" s="437" t="str">
        <f t="shared" si="46"/>
        <v/>
      </c>
      <c r="M441" s="437" t="str">
        <f t="shared" si="47"/>
        <v/>
      </c>
      <c r="N441" s="439"/>
      <c r="O441" s="217"/>
      <c r="P441" s="217"/>
      <c r="Q441" s="437" t="str">
        <f t="shared" si="48"/>
        <v/>
      </c>
      <c r="R441" s="217"/>
      <c r="S441" s="217"/>
      <c r="T441" s="437" t="str">
        <f t="shared" si="49"/>
        <v/>
      </c>
      <c r="U441" s="437" t="str">
        <f t="shared" si="50"/>
        <v/>
      </c>
      <c r="V441" s="223"/>
    </row>
    <row r="442" spans="1:22" x14ac:dyDescent="0.25">
      <c r="A442" s="333"/>
      <c r="B442" s="330" t="str">
        <f>_xlfn.CONCAT(IF(ISNUMBER(A442),LOOKUP(A442,LL!$Q$2:$Q$40,LL!$T$2:$T$40),""),IF(ISNUMBER(A442),LOOKUP(A442,LL!$Q$2:$Q$40,LL!$U$2:$U$40),""))</f>
        <v/>
      </c>
      <c r="C442" s="218"/>
      <c r="D442" s="218"/>
      <c r="E442" s="330" t="str">
        <f t="shared" si="44"/>
        <v/>
      </c>
      <c r="F442" s="218"/>
      <c r="G442" s="218"/>
      <c r="H442" s="218"/>
      <c r="I442" s="437" t="str">
        <f t="shared" si="45"/>
        <v/>
      </c>
      <c r="J442" s="218"/>
      <c r="K442" s="218"/>
      <c r="L442" s="437" t="str">
        <f t="shared" si="46"/>
        <v/>
      </c>
      <c r="M442" s="437" t="str">
        <f t="shared" si="47"/>
        <v/>
      </c>
      <c r="N442" s="440"/>
      <c r="O442" s="218"/>
      <c r="P442" s="218"/>
      <c r="Q442" s="437" t="str">
        <f t="shared" si="48"/>
        <v/>
      </c>
      <c r="R442" s="218"/>
      <c r="S442" s="218"/>
      <c r="T442" s="437" t="str">
        <f t="shared" si="49"/>
        <v/>
      </c>
      <c r="U442" s="437" t="str">
        <f t="shared" si="50"/>
        <v/>
      </c>
      <c r="V442" s="224"/>
    </row>
    <row r="443" spans="1:22" x14ac:dyDescent="0.25">
      <c r="A443" s="332"/>
      <c r="B443" s="330" t="str">
        <f>_xlfn.CONCAT(IF(ISNUMBER(A443),LOOKUP(A443,LL!$Q$2:$Q$40,LL!$T$2:$T$40),""),IF(ISNUMBER(A443),LOOKUP(A443,LL!$Q$2:$Q$40,LL!$U$2:$U$40),""))</f>
        <v/>
      </c>
      <c r="C443" s="217"/>
      <c r="D443" s="217"/>
      <c r="E443" s="330" t="str">
        <f t="shared" si="44"/>
        <v/>
      </c>
      <c r="F443" s="217"/>
      <c r="G443" s="217"/>
      <c r="H443" s="217"/>
      <c r="I443" s="437" t="str">
        <f t="shared" si="45"/>
        <v/>
      </c>
      <c r="J443" s="217"/>
      <c r="K443" s="217"/>
      <c r="L443" s="437" t="str">
        <f t="shared" si="46"/>
        <v/>
      </c>
      <c r="M443" s="437" t="str">
        <f t="shared" si="47"/>
        <v/>
      </c>
      <c r="N443" s="439"/>
      <c r="O443" s="217"/>
      <c r="P443" s="217"/>
      <c r="Q443" s="437" t="str">
        <f t="shared" si="48"/>
        <v/>
      </c>
      <c r="R443" s="217"/>
      <c r="S443" s="217"/>
      <c r="T443" s="437" t="str">
        <f t="shared" si="49"/>
        <v/>
      </c>
      <c r="U443" s="437" t="str">
        <f t="shared" si="50"/>
        <v/>
      </c>
      <c r="V443" s="223"/>
    </row>
    <row r="444" spans="1:22" x14ac:dyDescent="0.25">
      <c r="A444" s="333"/>
      <c r="B444" s="330" t="str">
        <f>_xlfn.CONCAT(IF(ISNUMBER(A444),LOOKUP(A444,LL!$Q$2:$Q$40,LL!$T$2:$T$40),""),IF(ISNUMBER(A444),LOOKUP(A444,LL!$Q$2:$Q$40,LL!$U$2:$U$40),""))</f>
        <v/>
      </c>
      <c r="C444" s="218"/>
      <c r="D444" s="218"/>
      <c r="E444" s="330" t="str">
        <f t="shared" si="44"/>
        <v/>
      </c>
      <c r="F444" s="218"/>
      <c r="G444" s="218"/>
      <c r="H444" s="218"/>
      <c r="I444" s="437" t="str">
        <f t="shared" si="45"/>
        <v/>
      </c>
      <c r="J444" s="218"/>
      <c r="K444" s="218"/>
      <c r="L444" s="437" t="str">
        <f t="shared" si="46"/>
        <v/>
      </c>
      <c r="M444" s="437" t="str">
        <f t="shared" si="47"/>
        <v/>
      </c>
      <c r="N444" s="440"/>
      <c r="O444" s="218"/>
      <c r="P444" s="218"/>
      <c r="Q444" s="437" t="str">
        <f t="shared" si="48"/>
        <v/>
      </c>
      <c r="R444" s="218"/>
      <c r="S444" s="218"/>
      <c r="T444" s="437" t="str">
        <f t="shared" si="49"/>
        <v/>
      </c>
      <c r="U444" s="437" t="str">
        <f t="shared" si="50"/>
        <v/>
      </c>
      <c r="V444" s="224"/>
    </row>
    <row r="445" spans="1:22" x14ac:dyDescent="0.25">
      <c r="A445" s="332"/>
      <c r="B445" s="330" t="str">
        <f>_xlfn.CONCAT(IF(ISNUMBER(A445),LOOKUP(A445,LL!$Q$2:$Q$40,LL!$T$2:$T$40),""),IF(ISNUMBER(A445),LOOKUP(A445,LL!$Q$2:$Q$40,LL!$U$2:$U$40),""))</f>
        <v/>
      </c>
      <c r="C445" s="217"/>
      <c r="D445" s="217"/>
      <c r="E445" s="330" t="str">
        <f t="shared" si="44"/>
        <v/>
      </c>
      <c r="F445" s="217"/>
      <c r="G445" s="217"/>
      <c r="H445" s="217"/>
      <c r="I445" s="437" t="str">
        <f t="shared" si="45"/>
        <v/>
      </c>
      <c r="J445" s="217"/>
      <c r="K445" s="217"/>
      <c r="L445" s="437" t="str">
        <f t="shared" si="46"/>
        <v/>
      </c>
      <c r="M445" s="437" t="str">
        <f t="shared" si="47"/>
        <v/>
      </c>
      <c r="N445" s="439"/>
      <c r="O445" s="217"/>
      <c r="P445" s="217"/>
      <c r="Q445" s="437" t="str">
        <f t="shared" si="48"/>
        <v/>
      </c>
      <c r="R445" s="217"/>
      <c r="S445" s="217"/>
      <c r="T445" s="437" t="str">
        <f t="shared" si="49"/>
        <v/>
      </c>
      <c r="U445" s="437" t="str">
        <f t="shared" si="50"/>
        <v/>
      </c>
      <c r="V445" s="223"/>
    </row>
    <row r="446" spans="1:22" x14ac:dyDescent="0.25">
      <c r="A446" s="333"/>
      <c r="B446" s="330" t="str">
        <f>_xlfn.CONCAT(IF(ISNUMBER(A446),LOOKUP(A446,LL!$Q$2:$Q$40,LL!$T$2:$T$40),""),IF(ISNUMBER(A446),LOOKUP(A446,LL!$Q$2:$Q$40,LL!$U$2:$U$40),""))</f>
        <v/>
      </c>
      <c r="C446" s="218"/>
      <c r="D446" s="218"/>
      <c r="E446" s="330" t="str">
        <f t="shared" si="44"/>
        <v/>
      </c>
      <c r="F446" s="218"/>
      <c r="G446" s="218"/>
      <c r="H446" s="218"/>
      <c r="I446" s="437" t="str">
        <f t="shared" si="45"/>
        <v/>
      </c>
      <c r="J446" s="218"/>
      <c r="K446" s="218"/>
      <c r="L446" s="437" t="str">
        <f t="shared" si="46"/>
        <v/>
      </c>
      <c r="M446" s="437" t="str">
        <f t="shared" si="47"/>
        <v/>
      </c>
      <c r="N446" s="440"/>
      <c r="O446" s="218"/>
      <c r="P446" s="218"/>
      <c r="Q446" s="437" t="str">
        <f t="shared" si="48"/>
        <v/>
      </c>
      <c r="R446" s="218"/>
      <c r="S446" s="218"/>
      <c r="T446" s="437" t="str">
        <f t="shared" si="49"/>
        <v/>
      </c>
      <c r="U446" s="437" t="str">
        <f t="shared" si="50"/>
        <v/>
      </c>
      <c r="V446" s="224"/>
    </row>
    <row r="447" spans="1:22" x14ac:dyDescent="0.25">
      <c r="A447" s="332"/>
      <c r="B447" s="330" t="str">
        <f>_xlfn.CONCAT(IF(ISNUMBER(A447),LOOKUP(A447,LL!$Q$2:$Q$40,LL!$T$2:$T$40),""),IF(ISNUMBER(A447),LOOKUP(A447,LL!$Q$2:$Q$40,LL!$U$2:$U$40),""))</f>
        <v/>
      </c>
      <c r="C447" s="217"/>
      <c r="D447" s="217"/>
      <c r="E447" s="330" t="str">
        <f t="shared" si="44"/>
        <v/>
      </c>
      <c r="F447" s="217"/>
      <c r="G447" s="217"/>
      <c r="H447" s="217"/>
      <c r="I447" s="437" t="str">
        <f t="shared" si="45"/>
        <v/>
      </c>
      <c r="J447" s="217"/>
      <c r="K447" s="217"/>
      <c r="L447" s="437" t="str">
        <f t="shared" si="46"/>
        <v/>
      </c>
      <c r="M447" s="437" t="str">
        <f t="shared" si="47"/>
        <v/>
      </c>
      <c r="N447" s="439"/>
      <c r="O447" s="217"/>
      <c r="P447" s="217"/>
      <c r="Q447" s="437" t="str">
        <f t="shared" si="48"/>
        <v/>
      </c>
      <c r="R447" s="217"/>
      <c r="S447" s="217"/>
      <c r="T447" s="437" t="str">
        <f t="shared" si="49"/>
        <v/>
      </c>
      <c r="U447" s="437" t="str">
        <f t="shared" si="50"/>
        <v/>
      </c>
      <c r="V447" s="223"/>
    </row>
    <row r="448" spans="1:22" x14ac:dyDescent="0.25">
      <c r="A448" s="333"/>
      <c r="B448" s="330" t="str">
        <f>_xlfn.CONCAT(IF(ISNUMBER(A448),LOOKUP(A448,LL!$Q$2:$Q$40,LL!$T$2:$T$40),""),IF(ISNUMBER(A448),LOOKUP(A448,LL!$Q$2:$Q$40,LL!$U$2:$U$40),""))</f>
        <v/>
      </c>
      <c r="C448" s="218"/>
      <c r="D448" s="218"/>
      <c r="E448" s="330" t="str">
        <f t="shared" si="44"/>
        <v/>
      </c>
      <c r="F448" s="218"/>
      <c r="G448" s="218"/>
      <c r="H448" s="218"/>
      <c r="I448" s="437" t="str">
        <f t="shared" si="45"/>
        <v/>
      </c>
      <c r="J448" s="218"/>
      <c r="K448" s="218"/>
      <c r="L448" s="437" t="str">
        <f t="shared" si="46"/>
        <v/>
      </c>
      <c r="M448" s="437" t="str">
        <f t="shared" si="47"/>
        <v/>
      </c>
      <c r="N448" s="440"/>
      <c r="O448" s="218"/>
      <c r="P448" s="218"/>
      <c r="Q448" s="437" t="str">
        <f t="shared" si="48"/>
        <v/>
      </c>
      <c r="R448" s="218"/>
      <c r="S448" s="218"/>
      <c r="T448" s="437" t="str">
        <f t="shared" si="49"/>
        <v/>
      </c>
      <c r="U448" s="437" t="str">
        <f t="shared" si="50"/>
        <v/>
      </c>
      <c r="V448" s="224"/>
    </row>
    <row r="449" spans="1:22" x14ac:dyDescent="0.25">
      <c r="A449" s="332"/>
      <c r="B449" s="330" t="str">
        <f>_xlfn.CONCAT(IF(ISNUMBER(A449),LOOKUP(A449,LL!$Q$2:$Q$40,LL!$T$2:$T$40),""),IF(ISNUMBER(A449),LOOKUP(A449,LL!$Q$2:$Q$40,LL!$U$2:$U$40),""))</f>
        <v/>
      </c>
      <c r="C449" s="217"/>
      <c r="D449" s="217"/>
      <c r="E449" s="330" t="str">
        <f t="shared" si="44"/>
        <v/>
      </c>
      <c r="F449" s="217"/>
      <c r="G449" s="217"/>
      <c r="H449" s="217"/>
      <c r="I449" s="437" t="str">
        <f t="shared" si="45"/>
        <v/>
      </c>
      <c r="J449" s="217"/>
      <c r="K449" s="217"/>
      <c r="L449" s="437" t="str">
        <f t="shared" si="46"/>
        <v/>
      </c>
      <c r="M449" s="437" t="str">
        <f t="shared" si="47"/>
        <v/>
      </c>
      <c r="N449" s="439"/>
      <c r="O449" s="217"/>
      <c r="P449" s="217"/>
      <c r="Q449" s="437" t="str">
        <f t="shared" si="48"/>
        <v/>
      </c>
      <c r="R449" s="217"/>
      <c r="S449" s="217"/>
      <c r="T449" s="437" t="str">
        <f t="shared" si="49"/>
        <v/>
      </c>
      <c r="U449" s="437" t="str">
        <f t="shared" si="50"/>
        <v/>
      </c>
      <c r="V449" s="223"/>
    </row>
    <row r="450" spans="1:22" x14ac:dyDescent="0.25">
      <c r="A450" s="333"/>
      <c r="B450" s="330" t="str">
        <f>_xlfn.CONCAT(IF(ISNUMBER(A450),LOOKUP(A450,LL!$Q$2:$Q$40,LL!$T$2:$T$40),""),IF(ISNUMBER(A450),LOOKUP(A450,LL!$Q$2:$Q$40,LL!$U$2:$U$40),""))</f>
        <v/>
      </c>
      <c r="C450" s="218"/>
      <c r="D450" s="218"/>
      <c r="E450" s="330" t="str">
        <f t="shared" si="44"/>
        <v/>
      </c>
      <c r="F450" s="218"/>
      <c r="G450" s="218"/>
      <c r="H450" s="218"/>
      <c r="I450" s="437" t="str">
        <f t="shared" si="45"/>
        <v/>
      </c>
      <c r="J450" s="218"/>
      <c r="K450" s="218"/>
      <c r="L450" s="437" t="str">
        <f t="shared" si="46"/>
        <v/>
      </c>
      <c r="M450" s="437" t="str">
        <f t="shared" si="47"/>
        <v/>
      </c>
      <c r="N450" s="440"/>
      <c r="O450" s="218"/>
      <c r="P450" s="218"/>
      <c r="Q450" s="437" t="str">
        <f t="shared" si="48"/>
        <v/>
      </c>
      <c r="R450" s="218"/>
      <c r="S450" s="218"/>
      <c r="T450" s="437" t="str">
        <f t="shared" si="49"/>
        <v/>
      </c>
      <c r="U450" s="437" t="str">
        <f t="shared" si="50"/>
        <v/>
      </c>
      <c r="V450" s="224"/>
    </row>
    <row r="451" spans="1:22" x14ac:dyDescent="0.25">
      <c r="A451" s="332"/>
      <c r="B451" s="330" t="str">
        <f>_xlfn.CONCAT(IF(ISNUMBER(A451),LOOKUP(A451,LL!$Q$2:$Q$40,LL!$T$2:$T$40),""),IF(ISNUMBER(A451),LOOKUP(A451,LL!$Q$2:$Q$40,LL!$U$2:$U$40),""))</f>
        <v/>
      </c>
      <c r="C451" s="217"/>
      <c r="D451" s="217"/>
      <c r="E451" s="330" t="str">
        <f t="shared" si="44"/>
        <v/>
      </c>
      <c r="F451" s="217"/>
      <c r="G451" s="217"/>
      <c r="H451" s="217"/>
      <c r="I451" s="437" t="str">
        <f t="shared" si="45"/>
        <v/>
      </c>
      <c r="J451" s="217"/>
      <c r="K451" s="217"/>
      <c r="L451" s="437" t="str">
        <f t="shared" si="46"/>
        <v/>
      </c>
      <c r="M451" s="437" t="str">
        <f t="shared" si="47"/>
        <v/>
      </c>
      <c r="N451" s="439"/>
      <c r="O451" s="217"/>
      <c r="P451" s="217"/>
      <c r="Q451" s="437" t="str">
        <f t="shared" si="48"/>
        <v/>
      </c>
      <c r="R451" s="217"/>
      <c r="S451" s="217"/>
      <c r="T451" s="437" t="str">
        <f t="shared" si="49"/>
        <v/>
      </c>
      <c r="U451" s="437" t="str">
        <f t="shared" si="50"/>
        <v/>
      </c>
      <c r="V451" s="223"/>
    </row>
    <row r="452" spans="1:22" x14ac:dyDescent="0.25">
      <c r="A452" s="333"/>
      <c r="B452" s="330" t="str">
        <f>_xlfn.CONCAT(IF(ISNUMBER(A452),LOOKUP(A452,LL!$Q$2:$Q$40,LL!$T$2:$T$40),""),IF(ISNUMBER(A452),LOOKUP(A452,LL!$Q$2:$Q$40,LL!$U$2:$U$40),""))</f>
        <v/>
      </c>
      <c r="C452" s="218"/>
      <c r="D452" s="218"/>
      <c r="E452" s="330" t="str">
        <f t="shared" ref="E452:E515" si="51">IF(ISNUMBER(A452),IF(A452&lt;=$D$1+6,2,IF(A452&lt;=$D$1+12,1,IF(A452&lt;=$D$1+18,0.5,1/3))),"")</f>
        <v/>
      </c>
      <c r="F452" s="218"/>
      <c r="G452" s="218"/>
      <c r="H452" s="218"/>
      <c r="I452" s="437" t="str">
        <f t="shared" ref="I452:I515" si="52">IF(ISBLANK(F452),"",F452+MIN(F452,H452))</f>
        <v/>
      </c>
      <c r="J452" s="218"/>
      <c r="K452" s="218"/>
      <c r="L452" s="437" t="str">
        <f t="shared" ref="L452:L515" si="53">IF(ISBLANK(F452),"",F452*$E452+MIN(F452*$E452,K452))</f>
        <v/>
      </c>
      <c r="M452" s="437" t="str">
        <f t="shared" ref="M452:M515" si="54">IF(ISBLANK(F452),"",IF(A452&gt;$D$1,I452-2*T452,_xlfn.CONCAT("(",I452-2*T452,")")))</f>
        <v/>
      </c>
      <c r="N452" s="440"/>
      <c r="O452" s="218"/>
      <c r="P452" s="218"/>
      <c r="Q452" s="437" t="str">
        <f t="shared" ref="Q452:Q515" si="55">IF(ISBLANK(N452),"",N452+MIN(N452,P452))</f>
        <v/>
      </c>
      <c r="R452" s="218"/>
      <c r="S452" s="218"/>
      <c r="T452" s="437" t="str">
        <f t="shared" ref="T452:T515" si="56">IF(ISBLANK(N452),"",N452*$E452+MIN(N452*$E452,S452))</f>
        <v/>
      </c>
      <c r="U452" s="437" t="str">
        <f t="shared" ref="U452:U515" si="57">IF(ISBLANK(N452),"",IF(A452&gt;$D$1,Q452-2*L452,_xlfn.CONCAT("(",Q452-2*L452,")")))</f>
        <v/>
      </c>
      <c r="V452" s="224"/>
    </row>
    <row r="453" spans="1:22" x14ac:dyDescent="0.25">
      <c r="A453" s="332"/>
      <c r="B453" s="330" t="str">
        <f>_xlfn.CONCAT(IF(ISNUMBER(A453),LOOKUP(A453,LL!$Q$2:$Q$40,LL!$T$2:$T$40),""),IF(ISNUMBER(A453),LOOKUP(A453,LL!$Q$2:$Q$40,LL!$U$2:$U$40),""))</f>
        <v/>
      </c>
      <c r="C453" s="217"/>
      <c r="D453" s="217"/>
      <c r="E453" s="330" t="str">
        <f t="shared" si="51"/>
        <v/>
      </c>
      <c r="F453" s="217"/>
      <c r="G453" s="217"/>
      <c r="H453" s="217"/>
      <c r="I453" s="437" t="str">
        <f t="shared" si="52"/>
        <v/>
      </c>
      <c r="J453" s="217"/>
      <c r="K453" s="217"/>
      <c r="L453" s="437" t="str">
        <f t="shared" si="53"/>
        <v/>
      </c>
      <c r="M453" s="437" t="str">
        <f t="shared" si="54"/>
        <v/>
      </c>
      <c r="N453" s="439"/>
      <c r="O453" s="217"/>
      <c r="P453" s="217"/>
      <c r="Q453" s="437" t="str">
        <f t="shared" si="55"/>
        <v/>
      </c>
      <c r="R453" s="217"/>
      <c r="S453" s="217"/>
      <c r="T453" s="437" t="str">
        <f t="shared" si="56"/>
        <v/>
      </c>
      <c r="U453" s="437" t="str">
        <f t="shared" si="57"/>
        <v/>
      </c>
      <c r="V453" s="223"/>
    </row>
    <row r="454" spans="1:22" x14ac:dyDescent="0.25">
      <c r="A454" s="333"/>
      <c r="B454" s="330" t="str">
        <f>_xlfn.CONCAT(IF(ISNUMBER(A454),LOOKUP(A454,LL!$Q$2:$Q$40,LL!$T$2:$T$40),""),IF(ISNUMBER(A454),LOOKUP(A454,LL!$Q$2:$Q$40,LL!$U$2:$U$40),""))</f>
        <v/>
      </c>
      <c r="C454" s="218"/>
      <c r="D454" s="218"/>
      <c r="E454" s="330" t="str">
        <f t="shared" si="51"/>
        <v/>
      </c>
      <c r="F454" s="218"/>
      <c r="G454" s="218"/>
      <c r="H454" s="218"/>
      <c r="I454" s="437" t="str">
        <f t="shared" si="52"/>
        <v/>
      </c>
      <c r="J454" s="218"/>
      <c r="K454" s="218"/>
      <c r="L454" s="437" t="str">
        <f t="shared" si="53"/>
        <v/>
      </c>
      <c r="M454" s="437" t="str">
        <f t="shared" si="54"/>
        <v/>
      </c>
      <c r="N454" s="440"/>
      <c r="O454" s="218"/>
      <c r="P454" s="218"/>
      <c r="Q454" s="437" t="str">
        <f t="shared" si="55"/>
        <v/>
      </c>
      <c r="R454" s="218"/>
      <c r="S454" s="218"/>
      <c r="T454" s="437" t="str">
        <f t="shared" si="56"/>
        <v/>
      </c>
      <c r="U454" s="437" t="str">
        <f t="shared" si="57"/>
        <v/>
      </c>
      <c r="V454" s="224"/>
    </row>
    <row r="455" spans="1:22" x14ac:dyDescent="0.25">
      <c r="A455" s="332"/>
      <c r="B455" s="330" t="str">
        <f>_xlfn.CONCAT(IF(ISNUMBER(A455),LOOKUP(A455,LL!$Q$2:$Q$40,LL!$T$2:$T$40),""),IF(ISNUMBER(A455),LOOKUP(A455,LL!$Q$2:$Q$40,LL!$U$2:$U$40),""))</f>
        <v/>
      </c>
      <c r="C455" s="217"/>
      <c r="D455" s="217"/>
      <c r="E455" s="330" t="str">
        <f t="shared" si="51"/>
        <v/>
      </c>
      <c r="F455" s="217"/>
      <c r="G455" s="217"/>
      <c r="H455" s="217"/>
      <c r="I455" s="437" t="str">
        <f t="shared" si="52"/>
        <v/>
      </c>
      <c r="J455" s="217"/>
      <c r="K455" s="217"/>
      <c r="L455" s="437" t="str">
        <f t="shared" si="53"/>
        <v/>
      </c>
      <c r="M455" s="437" t="str">
        <f t="shared" si="54"/>
        <v/>
      </c>
      <c r="N455" s="439"/>
      <c r="O455" s="217"/>
      <c r="P455" s="217"/>
      <c r="Q455" s="437" t="str">
        <f t="shared" si="55"/>
        <v/>
      </c>
      <c r="R455" s="217"/>
      <c r="S455" s="217"/>
      <c r="T455" s="437" t="str">
        <f t="shared" si="56"/>
        <v/>
      </c>
      <c r="U455" s="437" t="str">
        <f t="shared" si="57"/>
        <v/>
      </c>
      <c r="V455" s="223"/>
    </row>
    <row r="456" spans="1:22" x14ac:dyDescent="0.25">
      <c r="A456" s="333"/>
      <c r="B456" s="330" t="str">
        <f>_xlfn.CONCAT(IF(ISNUMBER(A456),LOOKUP(A456,LL!$Q$2:$Q$40,LL!$T$2:$T$40),""),IF(ISNUMBER(A456),LOOKUP(A456,LL!$Q$2:$Q$40,LL!$U$2:$U$40),""))</f>
        <v/>
      </c>
      <c r="C456" s="218"/>
      <c r="D456" s="218"/>
      <c r="E456" s="330" t="str">
        <f t="shared" si="51"/>
        <v/>
      </c>
      <c r="F456" s="218"/>
      <c r="G456" s="218"/>
      <c r="H456" s="218"/>
      <c r="I456" s="437" t="str">
        <f t="shared" si="52"/>
        <v/>
      </c>
      <c r="J456" s="218"/>
      <c r="K456" s="218"/>
      <c r="L456" s="437" t="str">
        <f t="shared" si="53"/>
        <v/>
      </c>
      <c r="M456" s="437" t="str">
        <f t="shared" si="54"/>
        <v/>
      </c>
      <c r="N456" s="440"/>
      <c r="O456" s="218"/>
      <c r="P456" s="218"/>
      <c r="Q456" s="437" t="str">
        <f t="shared" si="55"/>
        <v/>
      </c>
      <c r="R456" s="218"/>
      <c r="S456" s="218"/>
      <c r="T456" s="437" t="str">
        <f t="shared" si="56"/>
        <v/>
      </c>
      <c r="U456" s="437" t="str">
        <f t="shared" si="57"/>
        <v/>
      </c>
      <c r="V456" s="224"/>
    </row>
    <row r="457" spans="1:22" x14ac:dyDescent="0.25">
      <c r="A457" s="332"/>
      <c r="B457" s="330" t="str">
        <f>_xlfn.CONCAT(IF(ISNUMBER(A457),LOOKUP(A457,LL!$Q$2:$Q$40,LL!$T$2:$T$40),""),IF(ISNUMBER(A457),LOOKUP(A457,LL!$Q$2:$Q$40,LL!$U$2:$U$40),""))</f>
        <v/>
      </c>
      <c r="C457" s="217"/>
      <c r="D457" s="217"/>
      <c r="E457" s="330" t="str">
        <f t="shared" si="51"/>
        <v/>
      </c>
      <c r="F457" s="217"/>
      <c r="G457" s="217"/>
      <c r="H457" s="217"/>
      <c r="I457" s="437" t="str">
        <f t="shared" si="52"/>
        <v/>
      </c>
      <c r="J457" s="217"/>
      <c r="K457" s="217"/>
      <c r="L457" s="437" t="str">
        <f t="shared" si="53"/>
        <v/>
      </c>
      <c r="M457" s="437" t="str">
        <f t="shared" si="54"/>
        <v/>
      </c>
      <c r="N457" s="439"/>
      <c r="O457" s="217"/>
      <c r="P457" s="217"/>
      <c r="Q457" s="437" t="str">
        <f t="shared" si="55"/>
        <v/>
      </c>
      <c r="R457" s="217"/>
      <c r="S457" s="217"/>
      <c r="T457" s="437" t="str">
        <f t="shared" si="56"/>
        <v/>
      </c>
      <c r="U457" s="437" t="str">
        <f t="shared" si="57"/>
        <v/>
      </c>
      <c r="V457" s="223"/>
    </row>
    <row r="458" spans="1:22" x14ac:dyDescent="0.25">
      <c r="A458" s="333"/>
      <c r="B458" s="330" t="str">
        <f>_xlfn.CONCAT(IF(ISNUMBER(A458),LOOKUP(A458,LL!$Q$2:$Q$40,LL!$T$2:$T$40),""),IF(ISNUMBER(A458),LOOKUP(A458,LL!$Q$2:$Q$40,LL!$U$2:$U$40),""))</f>
        <v/>
      </c>
      <c r="C458" s="218"/>
      <c r="D458" s="218"/>
      <c r="E458" s="330" t="str">
        <f t="shared" si="51"/>
        <v/>
      </c>
      <c r="F458" s="218"/>
      <c r="G458" s="218"/>
      <c r="H458" s="218"/>
      <c r="I458" s="437" t="str">
        <f t="shared" si="52"/>
        <v/>
      </c>
      <c r="J458" s="218"/>
      <c r="K458" s="218"/>
      <c r="L458" s="437" t="str">
        <f t="shared" si="53"/>
        <v/>
      </c>
      <c r="M458" s="437" t="str">
        <f t="shared" si="54"/>
        <v/>
      </c>
      <c r="N458" s="440"/>
      <c r="O458" s="218"/>
      <c r="P458" s="218"/>
      <c r="Q458" s="437" t="str">
        <f t="shared" si="55"/>
        <v/>
      </c>
      <c r="R458" s="218"/>
      <c r="S458" s="218"/>
      <c r="T458" s="437" t="str">
        <f t="shared" si="56"/>
        <v/>
      </c>
      <c r="U458" s="437" t="str">
        <f t="shared" si="57"/>
        <v/>
      </c>
      <c r="V458" s="224"/>
    </row>
    <row r="459" spans="1:22" x14ac:dyDescent="0.25">
      <c r="A459" s="332"/>
      <c r="B459" s="330" t="str">
        <f>_xlfn.CONCAT(IF(ISNUMBER(A459),LOOKUP(A459,LL!$Q$2:$Q$40,LL!$T$2:$T$40),""),IF(ISNUMBER(A459),LOOKUP(A459,LL!$Q$2:$Q$40,LL!$U$2:$U$40),""))</f>
        <v/>
      </c>
      <c r="C459" s="217"/>
      <c r="D459" s="217"/>
      <c r="E459" s="330" t="str">
        <f t="shared" si="51"/>
        <v/>
      </c>
      <c r="F459" s="217"/>
      <c r="G459" s="217"/>
      <c r="H459" s="217"/>
      <c r="I459" s="437" t="str">
        <f t="shared" si="52"/>
        <v/>
      </c>
      <c r="J459" s="217"/>
      <c r="K459" s="217"/>
      <c r="L459" s="437" t="str">
        <f t="shared" si="53"/>
        <v/>
      </c>
      <c r="M459" s="437" t="str">
        <f t="shared" si="54"/>
        <v/>
      </c>
      <c r="N459" s="439"/>
      <c r="O459" s="217"/>
      <c r="P459" s="217"/>
      <c r="Q459" s="437" t="str">
        <f t="shared" si="55"/>
        <v/>
      </c>
      <c r="R459" s="217"/>
      <c r="S459" s="217"/>
      <c r="T459" s="437" t="str">
        <f t="shared" si="56"/>
        <v/>
      </c>
      <c r="U459" s="437" t="str">
        <f t="shared" si="57"/>
        <v/>
      </c>
      <c r="V459" s="223"/>
    </row>
    <row r="460" spans="1:22" x14ac:dyDescent="0.25">
      <c r="A460" s="333"/>
      <c r="B460" s="330" t="str">
        <f>_xlfn.CONCAT(IF(ISNUMBER(A460),LOOKUP(A460,LL!$Q$2:$Q$40,LL!$T$2:$T$40),""),IF(ISNUMBER(A460),LOOKUP(A460,LL!$Q$2:$Q$40,LL!$U$2:$U$40),""))</f>
        <v/>
      </c>
      <c r="C460" s="218"/>
      <c r="D460" s="218"/>
      <c r="E460" s="330" t="str">
        <f t="shared" si="51"/>
        <v/>
      </c>
      <c r="F460" s="218"/>
      <c r="G460" s="218"/>
      <c r="H460" s="218"/>
      <c r="I460" s="437" t="str">
        <f t="shared" si="52"/>
        <v/>
      </c>
      <c r="J460" s="218"/>
      <c r="K460" s="218"/>
      <c r="L460" s="437" t="str">
        <f t="shared" si="53"/>
        <v/>
      </c>
      <c r="M460" s="437" t="str">
        <f t="shared" si="54"/>
        <v/>
      </c>
      <c r="N460" s="440"/>
      <c r="O460" s="218"/>
      <c r="P460" s="218"/>
      <c r="Q460" s="437" t="str">
        <f t="shared" si="55"/>
        <v/>
      </c>
      <c r="R460" s="218"/>
      <c r="S460" s="218"/>
      <c r="T460" s="437" t="str">
        <f t="shared" si="56"/>
        <v/>
      </c>
      <c r="U460" s="437" t="str">
        <f t="shared" si="57"/>
        <v/>
      </c>
      <c r="V460" s="224"/>
    </row>
    <row r="461" spans="1:22" x14ac:dyDescent="0.25">
      <c r="A461" s="332"/>
      <c r="B461" s="330" t="str">
        <f>_xlfn.CONCAT(IF(ISNUMBER(A461),LOOKUP(A461,LL!$Q$2:$Q$40,LL!$T$2:$T$40),""),IF(ISNUMBER(A461),LOOKUP(A461,LL!$Q$2:$Q$40,LL!$U$2:$U$40),""))</f>
        <v/>
      </c>
      <c r="C461" s="217"/>
      <c r="D461" s="217"/>
      <c r="E461" s="330" t="str">
        <f t="shared" si="51"/>
        <v/>
      </c>
      <c r="F461" s="217"/>
      <c r="G461" s="217"/>
      <c r="H461" s="217"/>
      <c r="I461" s="437" t="str">
        <f t="shared" si="52"/>
        <v/>
      </c>
      <c r="J461" s="217"/>
      <c r="K461" s="217"/>
      <c r="L461" s="437" t="str">
        <f t="shared" si="53"/>
        <v/>
      </c>
      <c r="M461" s="437" t="str">
        <f t="shared" si="54"/>
        <v/>
      </c>
      <c r="N461" s="439"/>
      <c r="O461" s="217"/>
      <c r="P461" s="217"/>
      <c r="Q461" s="437" t="str">
        <f t="shared" si="55"/>
        <v/>
      </c>
      <c r="R461" s="217"/>
      <c r="S461" s="217"/>
      <c r="T461" s="437" t="str">
        <f t="shared" si="56"/>
        <v/>
      </c>
      <c r="U461" s="437" t="str">
        <f t="shared" si="57"/>
        <v/>
      </c>
      <c r="V461" s="223"/>
    </row>
    <row r="462" spans="1:22" x14ac:dyDescent="0.25">
      <c r="A462" s="333"/>
      <c r="B462" s="330" t="str">
        <f>_xlfn.CONCAT(IF(ISNUMBER(A462),LOOKUP(A462,LL!$Q$2:$Q$40,LL!$T$2:$T$40),""),IF(ISNUMBER(A462),LOOKUP(A462,LL!$Q$2:$Q$40,LL!$U$2:$U$40),""))</f>
        <v/>
      </c>
      <c r="C462" s="218"/>
      <c r="D462" s="218"/>
      <c r="E462" s="330" t="str">
        <f t="shared" si="51"/>
        <v/>
      </c>
      <c r="F462" s="218"/>
      <c r="G462" s="218"/>
      <c r="H462" s="218"/>
      <c r="I462" s="437" t="str">
        <f t="shared" si="52"/>
        <v/>
      </c>
      <c r="J462" s="218"/>
      <c r="K462" s="218"/>
      <c r="L462" s="437" t="str">
        <f t="shared" si="53"/>
        <v/>
      </c>
      <c r="M462" s="437" t="str">
        <f t="shared" si="54"/>
        <v/>
      </c>
      <c r="N462" s="440"/>
      <c r="O462" s="218"/>
      <c r="P462" s="218"/>
      <c r="Q462" s="437" t="str">
        <f t="shared" si="55"/>
        <v/>
      </c>
      <c r="R462" s="218"/>
      <c r="S462" s="218"/>
      <c r="T462" s="437" t="str">
        <f t="shared" si="56"/>
        <v/>
      </c>
      <c r="U462" s="437" t="str">
        <f t="shared" si="57"/>
        <v/>
      </c>
      <c r="V462" s="224"/>
    </row>
    <row r="463" spans="1:22" x14ac:dyDescent="0.25">
      <c r="A463" s="332"/>
      <c r="B463" s="330" t="str">
        <f>_xlfn.CONCAT(IF(ISNUMBER(A463),LOOKUP(A463,LL!$Q$2:$Q$40,LL!$T$2:$T$40),""),IF(ISNUMBER(A463),LOOKUP(A463,LL!$Q$2:$Q$40,LL!$U$2:$U$40),""))</f>
        <v/>
      </c>
      <c r="C463" s="217"/>
      <c r="D463" s="217"/>
      <c r="E463" s="330" t="str">
        <f t="shared" si="51"/>
        <v/>
      </c>
      <c r="F463" s="217"/>
      <c r="G463" s="217"/>
      <c r="H463" s="217"/>
      <c r="I463" s="437" t="str">
        <f t="shared" si="52"/>
        <v/>
      </c>
      <c r="J463" s="217"/>
      <c r="K463" s="217"/>
      <c r="L463" s="437" t="str">
        <f t="shared" si="53"/>
        <v/>
      </c>
      <c r="M463" s="437" t="str">
        <f t="shared" si="54"/>
        <v/>
      </c>
      <c r="N463" s="439"/>
      <c r="O463" s="217"/>
      <c r="P463" s="217"/>
      <c r="Q463" s="437" t="str">
        <f t="shared" si="55"/>
        <v/>
      </c>
      <c r="R463" s="217"/>
      <c r="S463" s="217"/>
      <c r="T463" s="437" t="str">
        <f t="shared" si="56"/>
        <v/>
      </c>
      <c r="U463" s="437" t="str">
        <f t="shared" si="57"/>
        <v/>
      </c>
      <c r="V463" s="223"/>
    </row>
    <row r="464" spans="1:22" x14ac:dyDescent="0.25">
      <c r="A464" s="333"/>
      <c r="B464" s="330" t="str">
        <f>_xlfn.CONCAT(IF(ISNUMBER(A464),LOOKUP(A464,LL!$Q$2:$Q$40,LL!$T$2:$T$40),""),IF(ISNUMBER(A464),LOOKUP(A464,LL!$Q$2:$Q$40,LL!$U$2:$U$40),""))</f>
        <v/>
      </c>
      <c r="C464" s="218"/>
      <c r="D464" s="218"/>
      <c r="E464" s="330" t="str">
        <f t="shared" si="51"/>
        <v/>
      </c>
      <c r="F464" s="218"/>
      <c r="G464" s="218"/>
      <c r="H464" s="218"/>
      <c r="I464" s="437" t="str">
        <f t="shared" si="52"/>
        <v/>
      </c>
      <c r="J464" s="218"/>
      <c r="K464" s="218"/>
      <c r="L464" s="437" t="str">
        <f t="shared" si="53"/>
        <v/>
      </c>
      <c r="M464" s="437" t="str">
        <f t="shared" si="54"/>
        <v/>
      </c>
      <c r="N464" s="440"/>
      <c r="O464" s="218"/>
      <c r="P464" s="218"/>
      <c r="Q464" s="437" t="str">
        <f t="shared" si="55"/>
        <v/>
      </c>
      <c r="R464" s="218"/>
      <c r="S464" s="218"/>
      <c r="T464" s="437" t="str">
        <f t="shared" si="56"/>
        <v/>
      </c>
      <c r="U464" s="437" t="str">
        <f t="shared" si="57"/>
        <v/>
      </c>
      <c r="V464" s="224"/>
    </row>
    <row r="465" spans="1:22" x14ac:dyDescent="0.25">
      <c r="A465" s="332"/>
      <c r="B465" s="330" t="str">
        <f>_xlfn.CONCAT(IF(ISNUMBER(A465),LOOKUP(A465,LL!$Q$2:$Q$40,LL!$T$2:$T$40),""),IF(ISNUMBER(A465),LOOKUP(A465,LL!$Q$2:$Q$40,LL!$U$2:$U$40),""))</f>
        <v/>
      </c>
      <c r="C465" s="217"/>
      <c r="D465" s="217"/>
      <c r="E465" s="330" t="str">
        <f t="shared" si="51"/>
        <v/>
      </c>
      <c r="F465" s="217"/>
      <c r="G465" s="217"/>
      <c r="H465" s="217"/>
      <c r="I465" s="437" t="str">
        <f t="shared" si="52"/>
        <v/>
      </c>
      <c r="J465" s="217"/>
      <c r="K465" s="217"/>
      <c r="L465" s="437" t="str">
        <f t="shared" si="53"/>
        <v/>
      </c>
      <c r="M465" s="437" t="str">
        <f t="shared" si="54"/>
        <v/>
      </c>
      <c r="N465" s="439"/>
      <c r="O465" s="217"/>
      <c r="P465" s="217"/>
      <c r="Q465" s="437" t="str">
        <f t="shared" si="55"/>
        <v/>
      </c>
      <c r="R465" s="217"/>
      <c r="S465" s="217"/>
      <c r="T465" s="437" t="str">
        <f t="shared" si="56"/>
        <v/>
      </c>
      <c r="U465" s="437" t="str">
        <f t="shared" si="57"/>
        <v/>
      </c>
      <c r="V465" s="223"/>
    </row>
    <row r="466" spans="1:22" x14ac:dyDescent="0.25">
      <c r="A466" s="333"/>
      <c r="B466" s="330" t="str">
        <f>_xlfn.CONCAT(IF(ISNUMBER(A466),LOOKUP(A466,LL!$Q$2:$Q$40,LL!$T$2:$T$40),""),IF(ISNUMBER(A466),LOOKUP(A466,LL!$Q$2:$Q$40,LL!$U$2:$U$40),""))</f>
        <v/>
      </c>
      <c r="C466" s="218"/>
      <c r="D466" s="218"/>
      <c r="E466" s="330" t="str">
        <f t="shared" si="51"/>
        <v/>
      </c>
      <c r="F466" s="218"/>
      <c r="G466" s="218"/>
      <c r="H466" s="218"/>
      <c r="I466" s="437" t="str">
        <f t="shared" si="52"/>
        <v/>
      </c>
      <c r="J466" s="218"/>
      <c r="K466" s="218"/>
      <c r="L466" s="437" t="str">
        <f t="shared" si="53"/>
        <v/>
      </c>
      <c r="M466" s="437" t="str">
        <f t="shared" si="54"/>
        <v/>
      </c>
      <c r="N466" s="440"/>
      <c r="O466" s="218"/>
      <c r="P466" s="218"/>
      <c r="Q466" s="437" t="str">
        <f t="shared" si="55"/>
        <v/>
      </c>
      <c r="R466" s="218"/>
      <c r="S466" s="218"/>
      <c r="T466" s="437" t="str">
        <f t="shared" si="56"/>
        <v/>
      </c>
      <c r="U466" s="437" t="str">
        <f t="shared" si="57"/>
        <v/>
      </c>
      <c r="V466" s="224"/>
    </row>
    <row r="467" spans="1:22" x14ac:dyDescent="0.25">
      <c r="A467" s="332"/>
      <c r="B467" s="330" t="str">
        <f>_xlfn.CONCAT(IF(ISNUMBER(A467),LOOKUP(A467,LL!$Q$2:$Q$40,LL!$T$2:$T$40),""),IF(ISNUMBER(A467),LOOKUP(A467,LL!$Q$2:$Q$40,LL!$U$2:$U$40),""))</f>
        <v/>
      </c>
      <c r="C467" s="217"/>
      <c r="D467" s="217"/>
      <c r="E467" s="330" t="str">
        <f t="shared" si="51"/>
        <v/>
      </c>
      <c r="F467" s="217"/>
      <c r="G467" s="217"/>
      <c r="H467" s="217"/>
      <c r="I467" s="437" t="str">
        <f t="shared" si="52"/>
        <v/>
      </c>
      <c r="J467" s="217"/>
      <c r="K467" s="217"/>
      <c r="L467" s="437" t="str">
        <f t="shared" si="53"/>
        <v/>
      </c>
      <c r="M467" s="437" t="str">
        <f t="shared" si="54"/>
        <v/>
      </c>
      <c r="N467" s="439"/>
      <c r="O467" s="217"/>
      <c r="P467" s="217"/>
      <c r="Q467" s="437" t="str">
        <f t="shared" si="55"/>
        <v/>
      </c>
      <c r="R467" s="217"/>
      <c r="S467" s="217"/>
      <c r="T467" s="437" t="str">
        <f t="shared" si="56"/>
        <v/>
      </c>
      <c r="U467" s="437" t="str">
        <f t="shared" si="57"/>
        <v/>
      </c>
      <c r="V467" s="223"/>
    </row>
    <row r="468" spans="1:22" x14ac:dyDescent="0.25">
      <c r="A468" s="333"/>
      <c r="B468" s="330" t="str">
        <f>_xlfn.CONCAT(IF(ISNUMBER(A468),LOOKUP(A468,LL!$Q$2:$Q$40,LL!$T$2:$T$40),""),IF(ISNUMBER(A468),LOOKUP(A468,LL!$Q$2:$Q$40,LL!$U$2:$U$40),""))</f>
        <v/>
      </c>
      <c r="C468" s="218"/>
      <c r="D468" s="218"/>
      <c r="E468" s="330" t="str">
        <f t="shared" si="51"/>
        <v/>
      </c>
      <c r="F468" s="218"/>
      <c r="G468" s="218"/>
      <c r="H468" s="218"/>
      <c r="I468" s="437" t="str">
        <f t="shared" si="52"/>
        <v/>
      </c>
      <c r="J468" s="218"/>
      <c r="K468" s="218"/>
      <c r="L468" s="437" t="str">
        <f t="shared" si="53"/>
        <v/>
      </c>
      <c r="M468" s="437" t="str">
        <f t="shared" si="54"/>
        <v/>
      </c>
      <c r="N468" s="440"/>
      <c r="O468" s="218"/>
      <c r="P468" s="218"/>
      <c r="Q468" s="437" t="str">
        <f t="shared" si="55"/>
        <v/>
      </c>
      <c r="R468" s="218"/>
      <c r="S468" s="218"/>
      <c r="T468" s="437" t="str">
        <f t="shared" si="56"/>
        <v/>
      </c>
      <c r="U468" s="437" t="str">
        <f t="shared" si="57"/>
        <v/>
      </c>
      <c r="V468" s="224"/>
    </row>
    <row r="469" spans="1:22" x14ac:dyDescent="0.25">
      <c r="A469" s="332"/>
      <c r="B469" s="330" t="str">
        <f>_xlfn.CONCAT(IF(ISNUMBER(A469),LOOKUP(A469,LL!$Q$2:$Q$40,LL!$T$2:$T$40),""),IF(ISNUMBER(A469),LOOKUP(A469,LL!$Q$2:$Q$40,LL!$U$2:$U$40),""))</f>
        <v/>
      </c>
      <c r="C469" s="217"/>
      <c r="D469" s="217"/>
      <c r="E469" s="330" t="str">
        <f t="shared" si="51"/>
        <v/>
      </c>
      <c r="F469" s="217"/>
      <c r="G469" s="217"/>
      <c r="H469" s="217"/>
      <c r="I469" s="437" t="str">
        <f t="shared" si="52"/>
        <v/>
      </c>
      <c r="J469" s="217"/>
      <c r="K469" s="217"/>
      <c r="L469" s="437" t="str">
        <f t="shared" si="53"/>
        <v/>
      </c>
      <c r="M469" s="437" t="str">
        <f t="shared" si="54"/>
        <v/>
      </c>
      <c r="N469" s="439"/>
      <c r="O469" s="217"/>
      <c r="P469" s="217"/>
      <c r="Q469" s="437" t="str">
        <f t="shared" si="55"/>
        <v/>
      </c>
      <c r="R469" s="217"/>
      <c r="S469" s="217"/>
      <c r="T469" s="437" t="str">
        <f t="shared" si="56"/>
        <v/>
      </c>
      <c r="U469" s="437" t="str">
        <f t="shared" si="57"/>
        <v/>
      </c>
      <c r="V469" s="223"/>
    </row>
    <row r="470" spans="1:22" x14ac:dyDescent="0.25">
      <c r="A470" s="333"/>
      <c r="B470" s="330" t="str">
        <f>_xlfn.CONCAT(IF(ISNUMBER(A470),LOOKUP(A470,LL!$Q$2:$Q$40,LL!$T$2:$T$40),""),IF(ISNUMBER(A470),LOOKUP(A470,LL!$Q$2:$Q$40,LL!$U$2:$U$40),""))</f>
        <v/>
      </c>
      <c r="C470" s="218"/>
      <c r="D470" s="218"/>
      <c r="E470" s="330" t="str">
        <f t="shared" si="51"/>
        <v/>
      </c>
      <c r="F470" s="218"/>
      <c r="G470" s="218"/>
      <c r="H470" s="218"/>
      <c r="I470" s="437" t="str">
        <f t="shared" si="52"/>
        <v/>
      </c>
      <c r="J470" s="218"/>
      <c r="K470" s="218"/>
      <c r="L470" s="437" t="str">
        <f t="shared" si="53"/>
        <v/>
      </c>
      <c r="M470" s="437" t="str">
        <f t="shared" si="54"/>
        <v/>
      </c>
      <c r="N470" s="440"/>
      <c r="O470" s="218"/>
      <c r="P470" s="218"/>
      <c r="Q470" s="437" t="str">
        <f t="shared" si="55"/>
        <v/>
      </c>
      <c r="R470" s="218"/>
      <c r="S470" s="218"/>
      <c r="T470" s="437" t="str">
        <f t="shared" si="56"/>
        <v/>
      </c>
      <c r="U470" s="437" t="str">
        <f t="shared" si="57"/>
        <v/>
      </c>
      <c r="V470" s="224"/>
    </row>
    <row r="471" spans="1:22" x14ac:dyDescent="0.25">
      <c r="A471" s="332"/>
      <c r="B471" s="330" t="str">
        <f>_xlfn.CONCAT(IF(ISNUMBER(A471),LOOKUP(A471,LL!$Q$2:$Q$40,LL!$T$2:$T$40),""),IF(ISNUMBER(A471),LOOKUP(A471,LL!$Q$2:$Q$40,LL!$U$2:$U$40),""))</f>
        <v/>
      </c>
      <c r="C471" s="217"/>
      <c r="D471" s="217"/>
      <c r="E471" s="330" t="str">
        <f t="shared" si="51"/>
        <v/>
      </c>
      <c r="F471" s="217"/>
      <c r="G471" s="217"/>
      <c r="H471" s="217"/>
      <c r="I471" s="437" t="str">
        <f t="shared" si="52"/>
        <v/>
      </c>
      <c r="J471" s="217"/>
      <c r="K471" s="217"/>
      <c r="L471" s="437" t="str">
        <f t="shared" si="53"/>
        <v/>
      </c>
      <c r="M471" s="437" t="str">
        <f t="shared" si="54"/>
        <v/>
      </c>
      <c r="N471" s="439"/>
      <c r="O471" s="217"/>
      <c r="P471" s="217"/>
      <c r="Q471" s="437" t="str">
        <f t="shared" si="55"/>
        <v/>
      </c>
      <c r="R471" s="217"/>
      <c r="S471" s="217"/>
      <c r="T471" s="437" t="str">
        <f t="shared" si="56"/>
        <v/>
      </c>
      <c r="U471" s="437" t="str">
        <f t="shared" si="57"/>
        <v/>
      </c>
      <c r="V471" s="223"/>
    </row>
    <row r="472" spans="1:22" x14ac:dyDescent="0.25">
      <c r="A472" s="333"/>
      <c r="B472" s="330" t="str">
        <f>_xlfn.CONCAT(IF(ISNUMBER(A472),LOOKUP(A472,LL!$Q$2:$Q$40,LL!$T$2:$T$40),""),IF(ISNUMBER(A472),LOOKUP(A472,LL!$Q$2:$Q$40,LL!$U$2:$U$40),""))</f>
        <v/>
      </c>
      <c r="C472" s="218"/>
      <c r="D472" s="218"/>
      <c r="E472" s="330" t="str">
        <f t="shared" si="51"/>
        <v/>
      </c>
      <c r="F472" s="218"/>
      <c r="G472" s="218"/>
      <c r="H472" s="218"/>
      <c r="I472" s="437" t="str">
        <f t="shared" si="52"/>
        <v/>
      </c>
      <c r="J472" s="218"/>
      <c r="K472" s="218"/>
      <c r="L472" s="437" t="str">
        <f t="shared" si="53"/>
        <v/>
      </c>
      <c r="M472" s="437" t="str">
        <f t="shared" si="54"/>
        <v/>
      </c>
      <c r="N472" s="440"/>
      <c r="O472" s="218"/>
      <c r="P472" s="218"/>
      <c r="Q472" s="437" t="str">
        <f t="shared" si="55"/>
        <v/>
      </c>
      <c r="R472" s="218"/>
      <c r="S472" s="218"/>
      <c r="T472" s="437" t="str">
        <f t="shared" si="56"/>
        <v/>
      </c>
      <c r="U472" s="437" t="str">
        <f t="shared" si="57"/>
        <v/>
      </c>
      <c r="V472" s="224"/>
    </row>
    <row r="473" spans="1:22" x14ac:dyDescent="0.25">
      <c r="A473" s="332"/>
      <c r="B473" s="330" t="str">
        <f>_xlfn.CONCAT(IF(ISNUMBER(A473),LOOKUP(A473,LL!$Q$2:$Q$40,LL!$T$2:$T$40),""),IF(ISNUMBER(A473),LOOKUP(A473,LL!$Q$2:$Q$40,LL!$U$2:$U$40),""))</f>
        <v/>
      </c>
      <c r="C473" s="217"/>
      <c r="D473" s="217"/>
      <c r="E473" s="330" t="str">
        <f t="shared" si="51"/>
        <v/>
      </c>
      <c r="F473" s="217"/>
      <c r="G473" s="217"/>
      <c r="H473" s="217"/>
      <c r="I473" s="437" t="str">
        <f t="shared" si="52"/>
        <v/>
      </c>
      <c r="J473" s="217"/>
      <c r="K473" s="217"/>
      <c r="L473" s="437" t="str">
        <f t="shared" si="53"/>
        <v/>
      </c>
      <c r="M473" s="437" t="str">
        <f t="shared" si="54"/>
        <v/>
      </c>
      <c r="N473" s="439"/>
      <c r="O473" s="217"/>
      <c r="P473" s="217"/>
      <c r="Q473" s="437" t="str">
        <f t="shared" si="55"/>
        <v/>
      </c>
      <c r="R473" s="217"/>
      <c r="S473" s="217"/>
      <c r="T473" s="437" t="str">
        <f t="shared" si="56"/>
        <v/>
      </c>
      <c r="U473" s="437" t="str">
        <f t="shared" si="57"/>
        <v/>
      </c>
      <c r="V473" s="223"/>
    </row>
    <row r="474" spans="1:22" x14ac:dyDescent="0.25">
      <c r="A474" s="333"/>
      <c r="B474" s="330" t="str">
        <f>_xlfn.CONCAT(IF(ISNUMBER(A474),LOOKUP(A474,LL!$Q$2:$Q$40,LL!$T$2:$T$40),""),IF(ISNUMBER(A474),LOOKUP(A474,LL!$Q$2:$Q$40,LL!$U$2:$U$40),""))</f>
        <v/>
      </c>
      <c r="C474" s="218"/>
      <c r="D474" s="218"/>
      <c r="E474" s="330" t="str">
        <f t="shared" si="51"/>
        <v/>
      </c>
      <c r="F474" s="218"/>
      <c r="G474" s="218"/>
      <c r="H474" s="218"/>
      <c r="I474" s="437" t="str">
        <f t="shared" si="52"/>
        <v/>
      </c>
      <c r="J474" s="218"/>
      <c r="K474" s="218"/>
      <c r="L474" s="437" t="str">
        <f t="shared" si="53"/>
        <v/>
      </c>
      <c r="M474" s="437" t="str">
        <f t="shared" si="54"/>
        <v/>
      </c>
      <c r="N474" s="440"/>
      <c r="O474" s="218"/>
      <c r="P474" s="218"/>
      <c r="Q474" s="437" t="str">
        <f t="shared" si="55"/>
        <v/>
      </c>
      <c r="R474" s="218"/>
      <c r="S474" s="218"/>
      <c r="T474" s="437" t="str">
        <f t="shared" si="56"/>
        <v/>
      </c>
      <c r="U474" s="437" t="str">
        <f t="shared" si="57"/>
        <v/>
      </c>
      <c r="V474" s="224"/>
    </row>
    <row r="475" spans="1:22" x14ac:dyDescent="0.25">
      <c r="A475" s="332"/>
      <c r="B475" s="330" t="str">
        <f>_xlfn.CONCAT(IF(ISNUMBER(A475),LOOKUP(A475,LL!$Q$2:$Q$40,LL!$T$2:$T$40),""),IF(ISNUMBER(A475),LOOKUP(A475,LL!$Q$2:$Q$40,LL!$U$2:$U$40),""))</f>
        <v/>
      </c>
      <c r="C475" s="217"/>
      <c r="D475" s="217"/>
      <c r="E475" s="330" t="str">
        <f t="shared" si="51"/>
        <v/>
      </c>
      <c r="F475" s="217"/>
      <c r="G475" s="217"/>
      <c r="H475" s="217"/>
      <c r="I475" s="437" t="str">
        <f t="shared" si="52"/>
        <v/>
      </c>
      <c r="J475" s="217"/>
      <c r="K475" s="217"/>
      <c r="L475" s="437" t="str">
        <f t="shared" si="53"/>
        <v/>
      </c>
      <c r="M475" s="437" t="str">
        <f t="shared" si="54"/>
        <v/>
      </c>
      <c r="N475" s="439"/>
      <c r="O475" s="217"/>
      <c r="P475" s="217"/>
      <c r="Q475" s="437" t="str">
        <f t="shared" si="55"/>
        <v/>
      </c>
      <c r="R475" s="217"/>
      <c r="S475" s="217"/>
      <c r="T475" s="437" t="str">
        <f t="shared" si="56"/>
        <v/>
      </c>
      <c r="U475" s="437" t="str">
        <f t="shared" si="57"/>
        <v/>
      </c>
      <c r="V475" s="223"/>
    </row>
    <row r="476" spans="1:22" x14ac:dyDescent="0.25">
      <c r="A476" s="333"/>
      <c r="B476" s="330" t="str">
        <f>_xlfn.CONCAT(IF(ISNUMBER(A476),LOOKUP(A476,LL!$Q$2:$Q$40,LL!$T$2:$T$40),""),IF(ISNUMBER(A476),LOOKUP(A476,LL!$Q$2:$Q$40,LL!$U$2:$U$40),""))</f>
        <v/>
      </c>
      <c r="C476" s="218"/>
      <c r="D476" s="218"/>
      <c r="E476" s="330" t="str">
        <f t="shared" si="51"/>
        <v/>
      </c>
      <c r="F476" s="218"/>
      <c r="G476" s="218"/>
      <c r="H476" s="218"/>
      <c r="I476" s="437" t="str">
        <f t="shared" si="52"/>
        <v/>
      </c>
      <c r="J476" s="218"/>
      <c r="K476" s="218"/>
      <c r="L476" s="437" t="str">
        <f t="shared" si="53"/>
        <v/>
      </c>
      <c r="M476" s="437" t="str">
        <f t="shared" si="54"/>
        <v/>
      </c>
      <c r="N476" s="440"/>
      <c r="O476" s="218"/>
      <c r="P476" s="218"/>
      <c r="Q476" s="437" t="str">
        <f t="shared" si="55"/>
        <v/>
      </c>
      <c r="R476" s="218"/>
      <c r="S476" s="218"/>
      <c r="T476" s="437" t="str">
        <f t="shared" si="56"/>
        <v/>
      </c>
      <c r="U476" s="437" t="str">
        <f t="shared" si="57"/>
        <v/>
      </c>
      <c r="V476" s="224"/>
    </row>
    <row r="477" spans="1:22" x14ac:dyDescent="0.25">
      <c r="A477" s="332"/>
      <c r="B477" s="330" t="str">
        <f>_xlfn.CONCAT(IF(ISNUMBER(A477),LOOKUP(A477,LL!$Q$2:$Q$40,LL!$T$2:$T$40),""),IF(ISNUMBER(A477),LOOKUP(A477,LL!$Q$2:$Q$40,LL!$U$2:$U$40),""))</f>
        <v/>
      </c>
      <c r="C477" s="217"/>
      <c r="D477" s="217"/>
      <c r="E477" s="330" t="str">
        <f t="shared" si="51"/>
        <v/>
      </c>
      <c r="F477" s="217"/>
      <c r="G477" s="217"/>
      <c r="H477" s="217"/>
      <c r="I477" s="437" t="str">
        <f t="shared" si="52"/>
        <v/>
      </c>
      <c r="J477" s="217"/>
      <c r="K477" s="217"/>
      <c r="L477" s="437" t="str">
        <f t="shared" si="53"/>
        <v/>
      </c>
      <c r="M477" s="437" t="str">
        <f t="shared" si="54"/>
        <v/>
      </c>
      <c r="N477" s="439"/>
      <c r="O477" s="217"/>
      <c r="P477" s="217"/>
      <c r="Q477" s="437" t="str">
        <f t="shared" si="55"/>
        <v/>
      </c>
      <c r="R477" s="217"/>
      <c r="S477" s="217"/>
      <c r="T477" s="437" t="str">
        <f t="shared" si="56"/>
        <v/>
      </c>
      <c r="U477" s="437" t="str">
        <f t="shared" si="57"/>
        <v/>
      </c>
      <c r="V477" s="223"/>
    </row>
    <row r="478" spans="1:22" x14ac:dyDescent="0.25">
      <c r="A478" s="333"/>
      <c r="B478" s="330" t="str">
        <f>_xlfn.CONCAT(IF(ISNUMBER(A478),LOOKUP(A478,LL!$Q$2:$Q$40,LL!$T$2:$T$40),""),IF(ISNUMBER(A478),LOOKUP(A478,LL!$Q$2:$Q$40,LL!$U$2:$U$40),""))</f>
        <v/>
      </c>
      <c r="C478" s="218"/>
      <c r="D478" s="218"/>
      <c r="E478" s="330" t="str">
        <f t="shared" si="51"/>
        <v/>
      </c>
      <c r="F478" s="218"/>
      <c r="G478" s="218"/>
      <c r="H478" s="218"/>
      <c r="I478" s="437" t="str">
        <f t="shared" si="52"/>
        <v/>
      </c>
      <c r="J478" s="218"/>
      <c r="K478" s="218"/>
      <c r="L478" s="437" t="str">
        <f t="shared" si="53"/>
        <v/>
      </c>
      <c r="M478" s="437" t="str">
        <f t="shared" si="54"/>
        <v/>
      </c>
      <c r="N478" s="440"/>
      <c r="O478" s="218"/>
      <c r="P478" s="218"/>
      <c r="Q478" s="437" t="str">
        <f t="shared" si="55"/>
        <v/>
      </c>
      <c r="R478" s="218"/>
      <c r="S478" s="218"/>
      <c r="T478" s="437" t="str">
        <f t="shared" si="56"/>
        <v/>
      </c>
      <c r="U478" s="437" t="str">
        <f t="shared" si="57"/>
        <v/>
      </c>
      <c r="V478" s="224"/>
    </row>
    <row r="479" spans="1:22" x14ac:dyDescent="0.25">
      <c r="A479" s="332"/>
      <c r="B479" s="330" t="str">
        <f>_xlfn.CONCAT(IF(ISNUMBER(A479),LOOKUP(A479,LL!$Q$2:$Q$40,LL!$T$2:$T$40),""),IF(ISNUMBER(A479),LOOKUP(A479,LL!$Q$2:$Q$40,LL!$U$2:$U$40),""))</f>
        <v/>
      </c>
      <c r="C479" s="217"/>
      <c r="D479" s="217"/>
      <c r="E479" s="330" t="str">
        <f t="shared" si="51"/>
        <v/>
      </c>
      <c r="F479" s="217"/>
      <c r="G479" s="217"/>
      <c r="H479" s="217"/>
      <c r="I479" s="437" t="str">
        <f t="shared" si="52"/>
        <v/>
      </c>
      <c r="J479" s="217"/>
      <c r="K479" s="217"/>
      <c r="L479" s="437" t="str">
        <f t="shared" si="53"/>
        <v/>
      </c>
      <c r="M479" s="437" t="str">
        <f t="shared" si="54"/>
        <v/>
      </c>
      <c r="N479" s="439"/>
      <c r="O479" s="217"/>
      <c r="P479" s="217"/>
      <c r="Q479" s="437" t="str">
        <f t="shared" si="55"/>
        <v/>
      </c>
      <c r="R479" s="217"/>
      <c r="S479" s="217"/>
      <c r="T479" s="437" t="str">
        <f t="shared" si="56"/>
        <v/>
      </c>
      <c r="U479" s="437" t="str">
        <f t="shared" si="57"/>
        <v/>
      </c>
      <c r="V479" s="223"/>
    </row>
    <row r="480" spans="1:22" x14ac:dyDescent="0.25">
      <c r="A480" s="333"/>
      <c r="B480" s="330" t="str">
        <f>_xlfn.CONCAT(IF(ISNUMBER(A480),LOOKUP(A480,LL!$Q$2:$Q$40,LL!$T$2:$T$40),""),IF(ISNUMBER(A480),LOOKUP(A480,LL!$Q$2:$Q$40,LL!$U$2:$U$40),""))</f>
        <v/>
      </c>
      <c r="C480" s="218"/>
      <c r="D480" s="218"/>
      <c r="E480" s="330" t="str">
        <f t="shared" si="51"/>
        <v/>
      </c>
      <c r="F480" s="218"/>
      <c r="G480" s="218"/>
      <c r="H480" s="218"/>
      <c r="I480" s="437" t="str">
        <f t="shared" si="52"/>
        <v/>
      </c>
      <c r="J480" s="218"/>
      <c r="K480" s="218"/>
      <c r="L480" s="437" t="str">
        <f t="shared" si="53"/>
        <v/>
      </c>
      <c r="M480" s="437" t="str">
        <f t="shared" si="54"/>
        <v/>
      </c>
      <c r="N480" s="440"/>
      <c r="O480" s="218"/>
      <c r="P480" s="218"/>
      <c r="Q480" s="437" t="str">
        <f t="shared" si="55"/>
        <v/>
      </c>
      <c r="R480" s="218"/>
      <c r="S480" s="218"/>
      <c r="T480" s="437" t="str">
        <f t="shared" si="56"/>
        <v/>
      </c>
      <c r="U480" s="437" t="str">
        <f t="shared" si="57"/>
        <v/>
      </c>
      <c r="V480" s="224"/>
    </row>
    <row r="481" spans="1:22" x14ac:dyDescent="0.25">
      <c r="A481" s="332"/>
      <c r="B481" s="330" t="str">
        <f>_xlfn.CONCAT(IF(ISNUMBER(A481),LOOKUP(A481,LL!$Q$2:$Q$40,LL!$T$2:$T$40),""),IF(ISNUMBER(A481),LOOKUP(A481,LL!$Q$2:$Q$40,LL!$U$2:$U$40),""))</f>
        <v/>
      </c>
      <c r="C481" s="217"/>
      <c r="D481" s="217"/>
      <c r="E481" s="330" t="str">
        <f t="shared" si="51"/>
        <v/>
      </c>
      <c r="F481" s="217"/>
      <c r="G481" s="217"/>
      <c r="H481" s="217"/>
      <c r="I481" s="437" t="str">
        <f t="shared" si="52"/>
        <v/>
      </c>
      <c r="J481" s="217"/>
      <c r="K481" s="217"/>
      <c r="L481" s="437" t="str">
        <f t="shared" si="53"/>
        <v/>
      </c>
      <c r="M481" s="437" t="str">
        <f t="shared" si="54"/>
        <v/>
      </c>
      <c r="N481" s="439"/>
      <c r="O481" s="217"/>
      <c r="P481" s="217"/>
      <c r="Q481" s="437" t="str">
        <f t="shared" si="55"/>
        <v/>
      </c>
      <c r="R481" s="217"/>
      <c r="S481" s="217"/>
      <c r="T481" s="437" t="str">
        <f t="shared" si="56"/>
        <v/>
      </c>
      <c r="U481" s="437" t="str">
        <f t="shared" si="57"/>
        <v/>
      </c>
      <c r="V481" s="223"/>
    </row>
    <row r="482" spans="1:22" x14ac:dyDescent="0.25">
      <c r="A482" s="333"/>
      <c r="B482" s="330" t="str">
        <f>_xlfn.CONCAT(IF(ISNUMBER(A482),LOOKUP(A482,LL!$Q$2:$Q$40,LL!$T$2:$T$40),""),IF(ISNUMBER(A482),LOOKUP(A482,LL!$Q$2:$Q$40,LL!$U$2:$U$40),""))</f>
        <v/>
      </c>
      <c r="C482" s="218"/>
      <c r="D482" s="218"/>
      <c r="E482" s="330" t="str">
        <f t="shared" si="51"/>
        <v/>
      </c>
      <c r="F482" s="218"/>
      <c r="G482" s="218"/>
      <c r="H482" s="218"/>
      <c r="I482" s="437" t="str">
        <f t="shared" si="52"/>
        <v/>
      </c>
      <c r="J482" s="218"/>
      <c r="K482" s="218"/>
      <c r="L482" s="437" t="str">
        <f t="shared" si="53"/>
        <v/>
      </c>
      <c r="M482" s="437" t="str">
        <f t="shared" si="54"/>
        <v/>
      </c>
      <c r="N482" s="440"/>
      <c r="O482" s="218"/>
      <c r="P482" s="218"/>
      <c r="Q482" s="437" t="str">
        <f t="shared" si="55"/>
        <v/>
      </c>
      <c r="R482" s="218"/>
      <c r="S482" s="218"/>
      <c r="T482" s="437" t="str">
        <f t="shared" si="56"/>
        <v/>
      </c>
      <c r="U482" s="437" t="str">
        <f t="shared" si="57"/>
        <v/>
      </c>
      <c r="V482" s="224"/>
    </row>
    <row r="483" spans="1:22" x14ac:dyDescent="0.25">
      <c r="A483" s="332"/>
      <c r="B483" s="330" t="str">
        <f>_xlfn.CONCAT(IF(ISNUMBER(A483),LOOKUP(A483,LL!$Q$2:$Q$40,LL!$T$2:$T$40),""),IF(ISNUMBER(A483),LOOKUP(A483,LL!$Q$2:$Q$40,LL!$U$2:$U$40),""))</f>
        <v/>
      </c>
      <c r="C483" s="217"/>
      <c r="D483" s="217"/>
      <c r="E483" s="330" t="str">
        <f t="shared" si="51"/>
        <v/>
      </c>
      <c r="F483" s="217"/>
      <c r="G483" s="217"/>
      <c r="H483" s="217"/>
      <c r="I483" s="437" t="str">
        <f t="shared" si="52"/>
        <v/>
      </c>
      <c r="J483" s="217"/>
      <c r="K483" s="217"/>
      <c r="L483" s="437" t="str">
        <f t="shared" si="53"/>
        <v/>
      </c>
      <c r="M483" s="437" t="str">
        <f t="shared" si="54"/>
        <v/>
      </c>
      <c r="N483" s="439"/>
      <c r="O483" s="217"/>
      <c r="P483" s="217"/>
      <c r="Q483" s="437" t="str">
        <f t="shared" si="55"/>
        <v/>
      </c>
      <c r="R483" s="217"/>
      <c r="S483" s="217"/>
      <c r="T483" s="437" t="str">
        <f t="shared" si="56"/>
        <v/>
      </c>
      <c r="U483" s="437" t="str">
        <f t="shared" si="57"/>
        <v/>
      </c>
      <c r="V483" s="223"/>
    </row>
    <row r="484" spans="1:22" x14ac:dyDescent="0.25">
      <c r="A484" s="333"/>
      <c r="B484" s="330" t="str">
        <f>_xlfn.CONCAT(IF(ISNUMBER(A484),LOOKUP(A484,LL!$Q$2:$Q$40,LL!$T$2:$T$40),""),IF(ISNUMBER(A484),LOOKUP(A484,LL!$Q$2:$Q$40,LL!$U$2:$U$40),""))</f>
        <v/>
      </c>
      <c r="C484" s="218"/>
      <c r="D484" s="218"/>
      <c r="E484" s="330" t="str">
        <f t="shared" si="51"/>
        <v/>
      </c>
      <c r="F484" s="218"/>
      <c r="G484" s="218"/>
      <c r="H484" s="218"/>
      <c r="I484" s="437" t="str">
        <f t="shared" si="52"/>
        <v/>
      </c>
      <c r="J484" s="218"/>
      <c r="K484" s="218"/>
      <c r="L484" s="437" t="str">
        <f t="shared" si="53"/>
        <v/>
      </c>
      <c r="M484" s="437" t="str">
        <f t="shared" si="54"/>
        <v/>
      </c>
      <c r="N484" s="440"/>
      <c r="O484" s="218"/>
      <c r="P484" s="218"/>
      <c r="Q484" s="437" t="str">
        <f t="shared" si="55"/>
        <v/>
      </c>
      <c r="R484" s="218"/>
      <c r="S484" s="218"/>
      <c r="T484" s="437" t="str">
        <f t="shared" si="56"/>
        <v/>
      </c>
      <c r="U484" s="437" t="str">
        <f t="shared" si="57"/>
        <v/>
      </c>
      <c r="V484" s="224"/>
    </row>
    <row r="485" spans="1:22" x14ac:dyDescent="0.25">
      <c r="A485" s="332"/>
      <c r="B485" s="330" t="str">
        <f>_xlfn.CONCAT(IF(ISNUMBER(A485),LOOKUP(A485,LL!$Q$2:$Q$40,LL!$T$2:$T$40),""),IF(ISNUMBER(A485),LOOKUP(A485,LL!$Q$2:$Q$40,LL!$U$2:$U$40),""))</f>
        <v/>
      </c>
      <c r="C485" s="217"/>
      <c r="D485" s="217"/>
      <c r="E485" s="330" t="str">
        <f t="shared" si="51"/>
        <v/>
      </c>
      <c r="F485" s="217"/>
      <c r="G485" s="217"/>
      <c r="H485" s="217"/>
      <c r="I485" s="437" t="str">
        <f t="shared" si="52"/>
        <v/>
      </c>
      <c r="J485" s="217"/>
      <c r="K485" s="217"/>
      <c r="L485" s="437" t="str">
        <f t="shared" si="53"/>
        <v/>
      </c>
      <c r="M485" s="437" t="str">
        <f t="shared" si="54"/>
        <v/>
      </c>
      <c r="N485" s="439"/>
      <c r="O485" s="217"/>
      <c r="P485" s="217"/>
      <c r="Q485" s="437" t="str">
        <f t="shared" si="55"/>
        <v/>
      </c>
      <c r="R485" s="217"/>
      <c r="S485" s="217"/>
      <c r="T485" s="437" t="str">
        <f t="shared" si="56"/>
        <v/>
      </c>
      <c r="U485" s="437" t="str">
        <f t="shared" si="57"/>
        <v/>
      </c>
      <c r="V485" s="223"/>
    </row>
    <row r="486" spans="1:22" x14ac:dyDescent="0.25">
      <c r="A486" s="333"/>
      <c r="B486" s="330" t="str">
        <f>_xlfn.CONCAT(IF(ISNUMBER(A486),LOOKUP(A486,LL!$Q$2:$Q$40,LL!$T$2:$T$40),""),IF(ISNUMBER(A486),LOOKUP(A486,LL!$Q$2:$Q$40,LL!$U$2:$U$40),""))</f>
        <v/>
      </c>
      <c r="C486" s="218"/>
      <c r="D486" s="218"/>
      <c r="E486" s="330" t="str">
        <f t="shared" si="51"/>
        <v/>
      </c>
      <c r="F486" s="218"/>
      <c r="G486" s="218"/>
      <c r="H486" s="218"/>
      <c r="I486" s="437" t="str">
        <f t="shared" si="52"/>
        <v/>
      </c>
      <c r="J486" s="218"/>
      <c r="K486" s="218"/>
      <c r="L486" s="437" t="str">
        <f t="shared" si="53"/>
        <v/>
      </c>
      <c r="M486" s="437" t="str">
        <f t="shared" si="54"/>
        <v/>
      </c>
      <c r="N486" s="440"/>
      <c r="O486" s="218"/>
      <c r="P486" s="218"/>
      <c r="Q486" s="437" t="str">
        <f t="shared" si="55"/>
        <v/>
      </c>
      <c r="R486" s="218"/>
      <c r="S486" s="218"/>
      <c r="T486" s="437" t="str">
        <f t="shared" si="56"/>
        <v/>
      </c>
      <c r="U486" s="437" t="str">
        <f t="shared" si="57"/>
        <v/>
      </c>
      <c r="V486" s="224"/>
    </row>
    <row r="487" spans="1:22" x14ac:dyDescent="0.25">
      <c r="A487" s="332"/>
      <c r="B487" s="330" t="str">
        <f>_xlfn.CONCAT(IF(ISNUMBER(A487),LOOKUP(A487,LL!$Q$2:$Q$40,LL!$T$2:$T$40),""),IF(ISNUMBER(A487),LOOKUP(A487,LL!$Q$2:$Q$40,LL!$U$2:$U$40),""))</f>
        <v/>
      </c>
      <c r="C487" s="217"/>
      <c r="D487" s="217"/>
      <c r="E487" s="330" t="str">
        <f t="shared" si="51"/>
        <v/>
      </c>
      <c r="F487" s="217"/>
      <c r="G487" s="217"/>
      <c r="H487" s="217"/>
      <c r="I487" s="437" t="str">
        <f t="shared" si="52"/>
        <v/>
      </c>
      <c r="J487" s="217"/>
      <c r="K487" s="217"/>
      <c r="L487" s="437" t="str">
        <f t="shared" si="53"/>
        <v/>
      </c>
      <c r="M487" s="437" t="str">
        <f t="shared" si="54"/>
        <v/>
      </c>
      <c r="N487" s="439"/>
      <c r="O487" s="217"/>
      <c r="P487" s="217"/>
      <c r="Q487" s="437" t="str">
        <f t="shared" si="55"/>
        <v/>
      </c>
      <c r="R487" s="217"/>
      <c r="S487" s="217"/>
      <c r="T487" s="437" t="str">
        <f t="shared" si="56"/>
        <v/>
      </c>
      <c r="U487" s="437" t="str">
        <f t="shared" si="57"/>
        <v/>
      </c>
      <c r="V487" s="223"/>
    </row>
    <row r="488" spans="1:22" x14ac:dyDescent="0.25">
      <c r="A488" s="333"/>
      <c r="B488" s="330" t="str">
        <f>_xlfn.CONCAT(IF(ISNUMBER(A488),LOOKUP(A488,LL!$Q$2:$Q$40,LL!$T$2:$T$40),""),IF(ISNUMBER(A488),LOOKUP(A488,LL!$Q$2:$Q$40,LL!$U$2:$U$40),""))</f>
        <v/>
      </c>
      <c r="C488" s="218"/>
      <c r="D488" s="218"/>
      <c r="E488" s="330" t="str">
        <f t="shared" si="51"/>
        <v/>
      </c>
      <c r="F488" s="218"/>
      <c r="G488" s="218"/>
      <c r="H488" s="218"/>
      <c r="I488" s="437" t="str">
        <f t="shared" si="52"/>
        <v/>
      </c>
      <c r="J488" s="218"/>
      <c r="K488" s="218"/>
      <c r="L488" s="437" t="str">
        <f t="shared" si="53"/>
        <v/>
      </c>
      <c r="M488" s="437" t="str">
        <f t="shared" si="54"/>
        <v/>
      </c>
      <c r="N488" s="440"/>
      <c r="O488" s="218"/>
      <c r="P488" s="218"/>
      <c r="Q488" s="437" t="str">
        <f t="shared" si="55"/>
        <v/>
      </c>
      <c r="R488" s="218"/>
      <c r="S488" s="218"/>
      <c r="T488" s="437" t="str">
        <f t="shared" si="56"/>
        <v/>
      </c>
      <c r="U488" s="437" t="str">
        <f t="shared" si="57"/>
        <v/>
      </c>
      <c r="V488" s="224"/>
    </row>
    <row r="489" spans="1:22" x14ac:dyDescent="0.25">
      <c r="A489" s="332"/>
      <c r="B489" s="330" t="str">
        <f>_xlfn.CONCAT(IF(ISNUMBER(A489),LOOKUP(A489,LL!$Q$2:$Q$40,LL!$T$2:$T$40),""),IF(ISNUMBER(A489),LOOKUP(A489,LL!$Q$2:$Q$40,LL!$U$2:$U$40),""))</f>
        <v/>
      </c>
      <c r="C489" s="217"/>
      <c r="D489" s="217"/>
      <c r="E489" s="330" t="str">
        <f t="shared" si="51"/>
        <v/>
      </c>
      <c r="F489" s="217"/>
      <c r="G489" s="217"/>
      <c r="H489" s="217"/>
      <c r="I489" s="437" t="str">
        <f t="shared" si="52"/>
        <v/>
      </c>
      <c r="J489" s="217"/>
      <c r="K489" s="217"/>
      <c r="L489" s="437" t="str">
        <f t="shared" si="53"/>
        <v/>
      </c>
      <c r="M489" s="437" t="str">
        <f t="shared" si="54"/>
        <v/>
      </c>
      <c r="N489" s="439"/>
      <c r="O489" s="217"/>
      <c r="P489" s="217"/>
      <c r="Q489" s="437" t="str">
        <f t="shared" si="55"/>
        <v/>
      </c>
      <c r="R489" s="217"/>
      <c r="S489" s="217"/>
      <c r="T489" s="437" t="str">
        <f t="shared" si="56"/>
        <v/>
      </c>
      <c r="U489" s="437" t="str">
        <f t="shared" si="57"/>
        <v/>
      </c>
      <c r="V489" s="223"/>
    </row>
    <row r="490" spans="1:22" x14ac:dyDescent="0.25">
      <c r="A490" s="333"/>
      <c r="B490" s="330" t="str">
        <f>_xlfn.CONCAT(IF(ISNUMBER(A490),LOOKUP(A490,LL!$Q$2:$Q$40,LL!$T$2:$T$40),""),IF(ISNUMBER(A490),LOOKUP(A490,LL!$Q$2:$Q$40,LL!$U$2:$U$40),""))</f>
        <v/>
      </c>
      <c r="C490" s="218"/>
      <c r="D490" s="218"/>
      <c r="E490" s="330" t="str">
        <f t="shared" si="51"/>
        <v/>
      </c>
      <c r="F490" s="218"/>
      <c r="G490" s="218"/>
      <c r="H490" s="218"/>
      <c r="I490" s="437" t="str">
        <f t="shared" si="52"/>
        <v/>
      </c>
      <c r="J490" s="218"/>
      <c r="K490" s="218"/>
      <c r="L490" s="437" t="str">
        <f t="shared" si="53"/>
        <v/>
      </c>
      <c r="M490" s="437" t="str">
        <f t="shared" si="54"/>
        <v/>
      </c>
      <c r="N490" s="440"/>
      <c r="O490" s="218"/>
      <c r="P490" s="218"/>
      <c r="Q490" s="437" t="str">
        <f t="shared" si="55"/>
        <v/>
      </c>
      <c r="R490" s="218"/>
      <c r="S490" s="218"/>
      <c r="T490" s="437" t="str">
        <f t="shared" si="56"/>
        <v/>
      </c>
      <c r="U490" s="437" t="str">
        <f t="shared" si="57"/>
        <v/>
      </c>
      <c r="V490" s="224"/>
    </row>
    <row r="491" spans="1:22" x14ac:dyDescent="0.25">
      <c r="A491" s="332"/>
      <c r="B491" s="330" t="str">
        <f>_xlfn.CONCAT(IF(ISNUMBER(A491),LOOKUP(A491,LL!$Q$2:$Q$40,LL!$T$2:$T$40),""),IF(ISNUMBER(A491),LOOKUP(A491,LL!$Q$2:$Q$40,LL!$U$2:$U$40),""))</f>
        <v/>
      </c>
      <c r="C491" s="217"/>
      <c r="D491" s="217"/>
      <c r="E491" s="330" t="str">
        <f t="shared" si="51"/>
        <v/>
      </c>
      <c r="F491" s="217"/>
      <c r="G491" s="217"/>
      <c r="H491" s="217"/>
      <c r="I491" s="437" t="str">
        <f t="shared" si="52"/>
        <v/>
      </c>
      <c r="J491" s="217"/>
      <c r="K491" s="217"/>
      <c r="L491" s="437" t="str">
        <f t="shared" si="53"/>
        <v/>
      </c>
      <c r="M491" s="437" t="str">
        <f t="shared" si="54"/>
        <v/>
      </c>
      <c r="N491" s="439"/>
      <c r="O491" s="217"/>
      <c r="P491" s="217"/>
      <c r="Q491" s="437" t="str">
        <f t="shared" si="55"/>
        <v/>
      </c>
      <c r="R491" s="217"/>
      <c r="S491" s="217"/>
      <c r="T491" s="437" t="str">
        <f t="shared" si="56"/>
        <v/>
      </c>
      <c r="U491" s="437" t="str">
        <f t="shared" si="57"/>
        <v/>
      </c>
      <c r="V491" s="223"/>
    </row>
    <row r="492" spans="1:22" x14ac:dyDescent="0.25">
      <c r="A492" s="333"/>
      <c r="B492" s="330" t="str">
        <f>_xlfn.CONCAT(IF(ISNUMBER(A492),LOOKUP(A492,LL!$Q$2:$Q$40,LL!$T$2:$T$40),""),IF(ISNUMBER(A492),LOOKUP(A492,LL!$Q$2:$Q$40,LL!$U$2:$U$40),""))</f>
        <v/>
      </c>
      <c r="C492" s="218"/>
      <c r="D492" s="218"/>
      <c r="E492" s="330" t="str">
        <f t="shared" si="51"/>
        <v/>
      </c>
      <c r="F492" s="218"/>
      <c r="G492" s="218"/>
      <c r="H492" s="218"/>
      <c r="I492" s="437" t="str">
        <f t="shared" si="52"/>
        <v/>
      </c>
      <c r="J492" s="218"/>
      <c r="K492" s="218"/>
      <c r="L492" s="437" t="str">
        <f t="shared" si="53"/>
        <v/>
      </c>
      <c r="M492" s="437" t="str">
        <f t="shared" si="54"/>
        <v/>
      </c>
      <c r="N492" s="440"/>
      <c r="O492" s="218"/>
      <c r="P492" s="218"/>
      <c r="Q492" s="437" t="str">
        <f t="shared" si="55"/>
        <v/>
      </c>
      <c r="R492" s="218"/>
      <c r="S492" s="218"/>
      <c r="T492" s="437" t="str">
        <f t="shared" si="56"/>
        <v/>
      </c>
      <c r="U492" s="437" t="str">
        <f t="shared" si="57"/>
        <v/>
      </c>
      <c r="V492" s="224"/>
    </row>
    <row r="493" spans="1:22" x14ac:dyDescent="0.25">
      <c r="A493" s="332"/>
      <c r="B493" s="330" t="str">
        <f>_xlfn.CONCAT(IF(ISNUMBER(A493),LOOKUP(A493,LL!$Q$2:$Q$40,LL!$T$2:$T$40),""),IF(ISNUMBER(A493),LOOKUP(A493,LL!$Q$2:$Q$40,LL!$U$2:$U$40),""))</f>
        <v/>
      </c>
      <c r="C493" s="217"/>
      <c r="D493" s="217"/>
      <c r="E493" s="330" t="str">
        <f t="shared" si="51"/>
        <v/>
      </c>
      <c r="F493" s="217"/>
      <c r="G493" s="217"/>
      <c r="H493" s="217"/>
      <c r="I493" s="437" t="str">
        <f t="shared" si="52"/>
        <v/>
      </c>
      <c r="J493" s="217"/>
      <c r="K493" s="217"/>
      <c r="L493" s="437" t="str">
        <f t="shared" si="53"/>
        <v/>
      </c>
      <c r="M493" s="437" t="str">
        <f t="shared" si="54"/>
        <v/>
      </c>
      <c r="N493" s="439"/>
      <c r="O493" s="217"/>
      <c r="P493" s="217"/>
      <c r="Q493" s="437" t="str">
        <f t="shared" si="55"/>
        <v/>
      </c>
      <c r="R493" s="217"/>
      <c r="S493" s="217"/>
      <c r="T493" s="437" t="str">
        <f t="shared" si="56"/>
        <v/>
      </c>
      <c r="U493" s="437" t="str">
        <f t="shared" si="57"/>
        <v/>
      </c>
      <c r="V493" s="223"/>
    </row>
    <row r="494" spans="1:22" x14ac:dyDescent="0.25">
      <c r="A494" s="333"/>
      <c r="B494" s="330" t="str">
        <f>_xlfn.CONCAT(IF(ISNUMBER(A494),LOOKUP(A494,LL!$Q$2:$Q$40,LL!$T$2:$T$40),""),IF(ISNUMBER(A494),LOOKUP(A494,LL!$Q$2:$Q$40,LL!$U$2:$U$40),""))</f>
        <v/>
      </c>
      <c r="C494" s="218"/>
      <c r="D494" s="218"/>
      <c r="E494" s="330" t="str">
        <f t="shared" si="51"/>
        <v/>
      </c>
      <c r="F494" s="218"/>
      <c r="G494" s="218"/>
      <c r="H494" s="218"/>
      <c r="I494" s="437" t="str">
        <f t="shared" si="52"/>
        <v/>
      </c>
      <c r="J494" s="218"/>
      <c r="K494" s="218"/>
      <c r="L494" s="437" t="str">
        <f t="shared" si="53"/>
        <v/>
      </c>
      <c r="M494" s="437" t="str">
        <f t="shared" si="54"/>
        <v/>
      </c>
      <c r="N494" s="440"/>
      <c r="O494" s="218"/>
      <c r="P494" s="218"/>
      <c r="Q494" s="437" t="str">
        <f t="shared" si="55"/>
        <v/>
      </c>
      <c r="R494" s="218"/>
      <c r="S494" s="218"/>
      <c r="T494" s="437" t="str">
        <f t="shared" si="56"/>
        <v/>
      </c>
      <c r="U494" s="437" t="str">
        <f t="shared" si="57"/>
        <v/>
      </c>
      <c r="V494" s="224"/>
    </row>
    <row r="495" spans="1:22" x14ac:dyDescent="0.25">
      <c r="A495" s="332"/>
      <c r="B495" s="330" t="str">
        <f>_xlfn.CONCAT(IF(ISNUMBER(A495),LOOKUP(A495,LL!$Q$2:$Q$40,LL!$T$2:$T$40),""),IF(ISNUMBER(A495),LOOKUP(A495,LL!$Q$2:$Q$40,LL!$U$2:$U$40),""))</f>
        <v/>
      </c>
      <c r="C495" s="217"/>
      <c r="D495" s="217"/>
      <c r="E495" s="330" t="str">
        <f t="shared" si="51"/>
        <v/>
      </c>
      <c r="F495" s="217"/>
      <c r="G495" s="217"/>
      <c r="H495" s="217"/>
      <c r="I495" s="437" t="str">
        <f t="shared" si="52"/>
        <v/>
      </c>
      <c r="J495" s="217"/>
      <c r="K495" s="217"/>
      <c r="L495" s="437" t="str">
        <f t="shared" si="53"/>
        <v/>
      </c>
      <c r="M495" s="437" t="str">
        <f t="shared" si="54"/>
        <v/>
      </c>
      <c r="N495" s="439"/>
      <c r="O495" s="217"/>
      <c r="P495" s="217"/>
      <c r="Q495" s="437" t="str">
        <f t="shared" si="55"/>
        <v/>
      </c>
      <c r="R495" s="217"/>
      <c r="S495" s="217"/>
      <c r="T495" s="437" t="str">
        <f t="shared" si="56"/>
        <v/>
      </c>
      <c r="U495" s="437" t="str">
        <f t="shared" si="57"/>
        <v/>
      </c>
      <c r="V495" s="223"/>
    </row>
    <row r="496" spans="1:22" x14ac:dyDescent="0.25">
      <c r="A496" s="333"/>
      <c r="B496" s="330" t="str">
        <f>_xlfn.CONCAT(IF(ISNUMBER(A496),LOOKUP(A496,LL!$Q$2:$Q$40,LL!$T$2:$T$40),""),IF(ISNUMBER(A496),LOOKUP(A496,LL!$Q$2:$Q$40,LL!$U$2:$U$40),""))</f>
        <v/>
      </c>
      <c r="C496" s="218"/>
      <c r="D496" s="218"/>
      <c r="E496" s="330" t="str">
        <f t="shared" si="51"/>
        <v/>
      </c>
      <c r="F496" s="218"/>
      <c r="G496" s="218"/>
      <c r="H496" s="218"/>
      <c r="I496" s="437" t="str">
        <f t="shared" si="52"/>
        <v/>
      </c>
      <c r="J496" s="218"/>
      <c r="K496" s="218"/>
      <c r="L496" s="437" t="str">
        <f t="shared" si="53"/>
        <v/>
      </c>
      <c r="M496" s="437" t="str">
        <f t="shared" si="54"/>
        <v/>
      </c>
      <c r="N496" s="440"/>
      <c r="O496" s="218"/>
      <c r="P496" s="218"/>
      <c r="Q496" s="437" t="str">
        <f t="shared" si="55"/>
        <v/>
      </c>
      <c r="R496" s="218"/>
      <c r="S496" s="218"/>
      <c r="T496" s="437" t="str">
        <f t="shared" si="56"/>
        <v/>
      </c>
      <c r="U496" s="437" t="str">
        <f t="shared" si="57"/>
        <v/>
      </c>
      <c r="V496" s="224"/>
    </row>
    <row r="497" spans="1:22" x14ac:dyDescent="0.25">
      <c r="A497" s="332"/>
      <c r="B497" s="330" t="str">
        <f>_xlfn.CONCAT(IF(ISNUMBER(A497),LOOKUP(A497,LL!$Q$2:$Q$40,LL!$T$2:$T$40),""),IF(ISNUMBER(A497),LOOKUP(A497,LL!$Q$2:$Q$40,LL!$U$2:$U$40),""))</f>
        <v/>
      </c>
      <c r="C497" s="217"/>
      <c r="D497" s="217"/>
      <c r="E497" s="330" t="str">
        <f t="shared" si="51"/>
        <v/>
      </c>
      <c r="F497" s="217"/>
      <c r="G497" s="217"/>
      <c r="H497" s="217"/>
      <c r="I497" s="437" t="str">
        <f t="shared" si="52"/>
        <v/>
      </c>
      <c r="J497" s="217"/>
      <c r="K497" s="217"/>
      <c r="L497" s="437" t="str">
        <f t="shared" si="53"/>
        <v/>
      </c>
      <c r="M497" s="437" t="str">
        <f t="shared" si="54"/>
        <v/>
      </c>
      <c r="N497" s="439"/>
      <c r="O497" s="217"/>
      <c r="P497" s="217"/>
      <c r="Q497" s="437" t="str">
        <f t="shared" si="55"/>
        <v/>
      </c>
      <c r="R497" s="217"/>
      <c r="S497" s="217"/>
      <c r="T497" s="437" t="str">
        <f t="shared" si="56"/>
        <v/>
      </c>
      <c r="U497" s="437" t="str">
        <f t="shared" si="57"/>
        <v/>
      </c>
      <c r="V497" s="223"/>
    </row>
    <row r="498" spans="1:22" x14ac:dyDescent="0.25">
      <c r="A498" s="333"/>
      <c r="B498" s="330" t="str">
        <f>_xlfn.CONCAT(IF(ISNUMBER(A498),LOOKUP(A498,LL!$Q$2:$Q$40,LL!$T$2:$T$40),""),IF(ISNUMBER(A498),LOOKUP(A498,LL!$Q$2:$Q$40,LL!$U$2:$U$40),""))</f>
        <v/>
      </c>
      <c r="C498" s="218"/>
      <c r="D498" s="218"/>
      <c r="E498" s="330" t="str">
        <f t="shared" si="51"/>
        <v/>
      </c>
      <c r="F498" s="218"/>
      <c r="G498" s="218"/>
      <c r="H498" s="218"/>
      <c r="I498" s="437" t="str">
        <f t="shared" si="52"/>
        <v/>
      </c>
      <c r="J498" s="218"/>
      <c r="K498" s="218"/>
      <c r="L498" s="437" t="str">
        <f t="shared" si="53"/>
        <v/>
      </c>
      <c r="M498" s="437" t="str">
        <f t="shared" si="54"/>
        <v/>
      </c>
      <c r="N498" s="440"/>
      <c r="O498" s="218"/>
      <c r="P498" s="218"/>
      <c r="Q498" s="437" t="str">
        <f t="shared" si="55"/>
        <v/>
      </c>
      <c r="R498" s="218"/>
      <c r="S498" s="218"/>
      <c r="T498" s="437" t="str">
        <f t="shared" si="56"/>
        <v/>
      </c>
      <c r="U498" s="437" t="str">
        <f t="shared" si="57"/>
        <v/>
      </c>
      <c r="V498" s="224"/>
    </row>
    <row r="499" spans="1:22" x14ac:dyDescent="0.25">
      <c r="A499" s="332"/>
      <c r="B499" s="330" t="str">
        <f>_xlfn.CONCAT(IF(ISNUMBER(A499),LOOKUP(A499,LL!$Q$2:$Q$40,LL!$T$2:$T$40),""),IF(ISNUMBER(A499),LOOKUP(A499,LL!$Q$2:$Q$40,LL!$U$2:$U$40),""))</f>
        <v/>
      </c>
      <c r="C499" s="217"/>
      <c r="D499" s="217"/>
      <c r="E499" s="330" t="str">
        <f t="shared" si="51"/>
        <v/>
      </c>
      <c r="F499" s="217"/>
      <c r="G499" s="217"/>
      <c r="H499" s="217"/>
      <c r="I499" s="437" t="str">
        <f t="shared" si="52"/>
        <v/>
      </c>
      <c r="J499" s="217"/>
      <c r="K499" s="217"/>
      <c r="L499" s="437" t="str">
        <f t="shared" si="53"/>
        <v/>
      </c>
      <c r="M499" s="437" t="str">
        <f t="shared" si="54"/>
        <v/>
      </c>
      <c r="N499" s="439"/>
      <c r="O499" s="217"/>
      <c r="P499" s="217"/>
      <c r="Q499" s="437" t="str">
        <f t="shared" si="55"/>
        <v/>
      </c>
      <c r="R499" s="217"/>
      <c r="S499" s="217"/>
      <c r="T499" s="437" t="str">
        <f t="shared" si="56"/>
        <v/>
      </c>
      <c r="U499" s="437" t="str">
        <f t="shared" si="57"/>
        <v/>
      </c>
      <c r="V499" s="223"/>
    </row>
    <row r="500" spans="1:22" x14ac:dyDescent="0.25">
      <c r="A500" s="333"/>
      <c r="B500" s="330" t="str">
        <f>_xlfn.CONCAT(IF(ISNUMBER(A500),LOOKUP(A500,LL!$Q$2:$Q$40,LL!$T$2:$T$40),""),IF(ISNUMBER(A500),LOOKUP(A500,LL!$Q$2:$Q$40,LL!$U$2:$U$40),""))</f>
        <v/>
      </c>
      <c r="C500" s="218"/>
      <c r="D500" s="218"/>
      <c r="E500" s="330" t="str">
        <f t="shared" si="51"/>
        <v/>
      </c>
      <c r="F500" s="218"/>
      <c r="G500" s="218"/>
      <c r="H500" s="218"/>
      <c r="I500" s="437" t="str">
        <f t="shared" si="52"/>
        <v/>
      </c>
      <c r="J500" s="218"/>
      <c r="K500" s="218"/>
      <c r="L500" s="437" t="str">
        <f t="shared" si="53"/>
        <v/>
      </c>
      <c r="M500" s="437" t="str">
        <f t="shared" si="54"/>
        <v/>
      </c>
      <c r="N500" s="440"/>
      <c r="O500" s="218"/>
      <c r="P500" s="218"/>
      <c r="Q500" s="437" t="str">
        <f t="shared" si="55"/>
        <v/>
      </c>
      <c r="R500" s="218"/>
      <c r="S500" s="218"/>
      <c r="T500" s="437" t="str">
        <f t="shared" si="56"/>
        <v/>
      </c>
      <c r="U500" s="437" t="str">
        <f t="shared" si="57"/>
        <v/>
      </c>
      <c r="V500" s="224"/>
    </row>
    <row r="501" spans="1:22" x14ac:dyDescent="0.25">
      <c r="A501" s="332"/>
      <c r="B501" s="330" t="str">
        <f>_xlfn.CONCAT(IF(ISNUMBER(A501),LOOKUP(A501,LL!$Q$2:$Q$40,LL!$T$2:$T$40),""),IF(ISNUMBER(A501),LOOKUP(A501,LL!$Q$2:$Q$40,LL!$U$2:$U$40),""))</f>
        <v/>
      </c>
      <c r="C501" s="217"/>
      <c r="D501" s="217"/>
      <c r="E501" s="330" t="str">
        <f t="shared" si="51"/>
        <v/>
      </c>
      <c r="F501" s="217"/>
      <c r="G501" s="217"/>
      <c r="H501" s="217"/>
      <c r="I501" s="437" t="str">
        <f t="shared" si="52"/>
        <v/>
      </c>
      <c r="J501" s="217"/>
      <c r="K501" s="217"/>
      <c r="L501" s="437" t="str">
        <f t="shared" si="53"/>
        <v/>
      </c>
      <c r="M501" s="437" t="str">
        <f t="shared" si="54"/>
        <v/>
      </c>
      <c r="N501" s="439"/>
      <c r="O501" s="217"/>
      <c r="P501" s="217"/>
      <c r="Q501" s="437" t="str">
        <f t="shared" si="55"/>
        <v/>
      </c>
      <c r="R501" s="217"/>
      <c r="S501" s="217"/>
      <c r="T501" s="437" t="str">
        <f t="shared" si="56"/>
        <v/>
      </c>
      <c r="U501" s="437" t="str">
        <f t="shared" si="57"/>
        <v/>
      </c>
      <c r="V501" s="223"/>
    </row>
    <row r="502" spans="1:22" x14ac:dyDescent="0.25">
      <c r="A502" s="333"/>
      <c r="B502" s="330" t="str">
        <f>_xlfn.CONCAT(IF(ISNUMBER(A502),LOOKUP(A502,LL!$Q$2:$Q$40,LL!$T$2:$T$40),""),IF(ISNUMBER(A502),LOOKUP(A502,LL!$Q$2:$Q$40,LL!$U$2:$U$40),""))</f>
        <v/>
      </c>
      <c r="C502" s="218"/>
      <c r="D502" s="218"/>
      <c r="E502" s="330" t="str">
        <f t="shared" si="51"/>
        <v/>
      </c>
      <c r="F502" s="218"/>
      <c r="G502" s="218"/>
      <c r="H502" s="218"/>
      <c r="I502" s="437" t="str">
        <f t="shared" si="52"/>
        <v/>
      </c>
      <c r="J502" s="218"/>
      <c r="K502" s="218"/>
      <c r="L502" s="437" t="str">
        <f t="shared" si="53"/>
        <v/>
      </c>
      <c r="M502" s="437" t="str">
        <f t="shared" si="54"/>
        <v/>
      </c>
      <c r="N502" s="440"/>
      <c r="O502" s="218"/>
      <c r="P502" s="218"/>
      <c r="Q502" s="437" t="str">
        <f t="shared" si="55"/>
        <v/>
      </c>
      <c r="R502" s="218"/>
      <c r="S502" s="218"/>
      <c r="T502" s="437" t="str">
        <f t="shared" si="56"/>
        <v/>
      </c>
      <c r="U502" s="437" t="str">
        <f t="shared" si="57"/>
        <v/>
      </c>
      <c r="V502" s="224"/>
    </row>
    <row r="503" spans="1:22" x14ac:dyDescent="0.25">
      <c r="A503" s="332"/>
      <c r="B503" s="330" t="str">
        <f>_xlfn.CONCAT(IF(ISNUMBER(A503),LOOKUP(A503,LL!$Q$2:$Q$40,LL!$T$2:$T$40),""),IF(ISNUMBER(A503),LOOKUP(A503,LL!$Q$2:$Q$40,LL!$U$2:$U$40),""))</f>
        <v/>
      </c>
      <c r="C503" s="217"/>
      <c r="D503" s="217"/>
      <c r="E503" s="330" t="str">
        <f t="shared" si="51"/>
        <v/>
      </c>
      <c r="F503" s="217"/>
      <c r="G503" s="217"/>
      <c r="H503" s="217"/>
      <c r="I503" s="437" t="str">
        <f t="shared" si="52"/>
        <v/>
      </c>
      <c r="J503" s="217"/>
      <c r="K503" s="217"/>
      <c r="L503" s="437" t="str">
        <f t="shared" si="53"/>
        <v/>
      </c>
      <c r="M503" s="437" t="str">
        <f t="shared" si="54"/>
        <v/>
      </c>
      <c r="N503" s="439"/>
      <c r="O503" s="217"/>
      <c r="P503" s="217"/>
      <c r="Q503" s="437" t="str">
        <f t="shared" si="55"/>
        <v/>
      </c>
      <c r="R503" s="217"/>
      <c r="S503" s="217"/>
      <c r="T503" s="437" t="str">
        <f t="shared" si="56"/>
        <v/>
      </c>
      <c r="U503" s="437" t="str">
        <f t="shared" si="57"/>
        <v/>
      </c>
      <c r="V503" s="223"/>
    </row>
    <row r="504" spans="1:22" x14ac:dyDescent="0.25">
      <c r="A504" s="333"/>
      <c r="B504" s="330" t="str">
        <f>_xlfn.CONCAT(IF(ISNUMBER(A504),LOOKUP(A504,LL!$Q$2:$Q$40,LL!$T$2:$T$40),""),IF(ISNUMBER(A504),LOOKUP(A504,LL!$Q$2:$Q$40,LL!$U$2:$U$40),""))</f>
        <v/>
      </c>
      <c r="C504" s="218"/>
      <c r="D504" s="218"/>
      <c r="E504" s="330" t="str">
        <f t="shared" si="51"/>
        <v/>
      </c>
      <c r="F504" s="218"/>
      <c r="G504" s="218"/>
      <c r="H504" s="218"/>
      <c r="I504" s="437" t="str">
        <f t="shared" si="52"/>
        <v/>
      </c>
      <c r="J504" s="218"/>
      <c r="K504" s="218"/>
      <c r="L504" s="437" t="str">
        <f t="shared" si="53"/>
        <v/>
      </c>
      <c r="M504" s="437" t="str">
        <f t="shared" si="54"/>
        <v/>
      </c>
      <c r="N504" s="440"/>
      <c r="O504" s="218"/>
      <c r="P504" s="218"/>
      <c r="Q504" s="437" t="str">
        <f t="shared" si="55"/>
        <v/>
      </c>
      <c r="R504" s="218"/>
      <c r="S504" s="218"/>
      <c r="T504" s="437" t="str">
        <f t="shared" si="56"/>
        <v/>
      </c>
      <c r="U504" s="437" t="str">
        <f t="shared" si="57"/>
        <v/>
      </c>
      <c r="V504" s="224"/>
    </row>
    <row r="505" spans="1:22" x14ac:dyDescent="0.25">
      <c r="A505" s="332"/>
      <c r="B505" s="330" t="str">
        <f>_xlfn.CONCAT(IF(ISNUMBER(A505),LOOKUP(A505,LL!$Q$2:$Q$40,LL!$T$2:$T$40),""),IF(ISNUMBER(A505),LOOKUP(A505,LL!$Q$2:$Q$40,LL!$U$2:$U$40),""))</f>
        <v/>
      </c>
      <c r="C505" s="217"/>
      <c r="D505" s="217"/>
      <c r="E505" s="330" t="str">
        <f t="shared" si="51"/>
        <v/>
      </c>
      <c r="F505" s="217"/>
      <c r="G505" s="217"/>
      <c r="H505" s="217"/>
      <c r="I505" s="437" t="str">
        <f t="shared" si="52"/>
        <v/>
      </c>
      <c r="J505" s="217"/>
      <c r="K505" s="217"/>
      <c r="L505" s="437" t="str">
        <f t="shared" si="53"/>
        <v/>
      </c>
      <c r="M505" s="437" t="str">
        <f t="shared" si="54"/>
        <v/>
      </c>
      <c r="N505" s="439"/>
      <c r="O505" s="217"/>
      <c r="P505" s="217"/>
      <c r="Q505" s="437" t="str">
        <f t="shared" si="55"/>
        <v/>
      </c>
      <c r="R505" s="217"/>
      <c r="S505" s="217"/>
      <c r="T505" s="437" t="str">
        <f t="shared" si="56"/>
        <v/>
      </c>
      <c r="U505" s="437" t="str">
        <f t="shared" si="57"/>
        <v/>
      </c>
      <c r="V505" s="223"/>
    </row>
    <row r="506" spans="1:22" x14ac:dyDescent="0.25">
      <c r="A506" s="333"/>
      <c r="B506" s="330" t="str">
        <f>_xlfn.CONCAT(IF(ISNUMBER(A506),LOOKUP(A506,LL!$Q$2:$Q$40,LL!$T$2:$T$40),""),IF(ISNUMBER(A506),LOOKUP(A506,LL!$Q$2:$Q$40,LL!$U$2:$U$40),""))</f>
        <v/>
      </c>
      <c r="C506" s="218"/>
      <c r="D506" s="218"/>
      <c r="E506" s="330" t="str">
        <f t="shared" si="51"/>
        <v/>
      </c>
      <c r="F506" s="218"/>
      <c r="G506" s="218"/>
      <c r="H506" s="218"/>
      <c r="I506" s="437" t="str">
        <f t="shared" si="52"/>
        <v/>
      </c>
      <c r="J506" s="218"/>
      <c r="K506" s="218"/>
      <c r="L506" s="437" t="str">
        <f t="shared" si="53"/>
        <v/>
      </c>
      <c r="M506" s="437" t="str">
        <f t="shared" si="54"/>
        <v/>
      </c>
      <c r="N506" s="440"/>
      <c r="O506" s="218"/>
      <c r="P506" s="218"/>
      <c r="Q506" s="437" t="str">
        <f t="shared" si="55"/>
        <v/>
      </c>
      <c r="R506" s="218"/>
      <c r="S506" s="218"/>
      <c r="T506" s="437" t="str">
        <f t="shared" si="56"/>
        <v/>
      </c>
      <c r="U506" s="437" t="str">
        <f t="shared" si="57"/>
        <v/>
      </c>
      <c r="V506" s="224"/>
    </row>
    <row r="507" spans="1:22" x14ac:dyDescent="0.25">
      <c r="A507" s="332"/>
      <c r="B507" s="330" t="str">
        <f>_xlfn.CONCAT(IF(ISNUMBER(A507),LOOKUP(A507,LL!$Q$2:$Q$40,LL!$T$2:$T$40),""),IF(ISNUMBER(A507),LOOKUP(A507,LL!$Q$2:$Q$40,LL!$U$2:$U$40),""))</f>
        <v/>
      </c>
      <c r="C507" s="217"/>
      <c r="D507" s="217"/>
      <c r="E507" s="330" t="str">
        <f t="shared" si="51"/>
        <v/>
      </c>
      <c r="F507" s="217"/>
      <c r="G507" s="217"/>
      <c r="H507" s="217"/>
      <c r="I507" s="437" t="str">
        <f t="shared" si="52"/>
        <v/>
      </c>
      <c r="J507" s="217"/>
      <c r="K507" s="217"/>
      <c r="L507" s="437" t="str">
        <f t="shared" si="53"/>
        <v/>
      </c>
      <c r="M507" s="437" t="str">
        <f t="shared" si="54"/>
        <v/>
      </c>
      <c r="N507" s="439"/>
      <c r="O507" s="217"/>
      <c r="P507" s="217"/>
      <c r="Q507" s="437" t="str">
        <f t="shared" si="55"/>
        <v/>
      </c>
      <c r="R507" s="217"/>
      <c r="S507" s="217"/>
      <c r="T507" s="437" t="str">
        <f t="shared" si="56"/>
        <v/>
      </c>
      <c r="U507" s="437" t="str">
        <f t="shared" si="57"/>
        <v/>
      </c>
      <c r="V507" s="223"/>
    </row>
    <row r="508" spans="1:22" x14ac:dyDescent="0.25">
      <c r="A508" s="333"/>
      <c r="B508" s="330" t="str">
        <f>_xlfn.CONCAT(IF(ISNUMBER(A508),LOOKUP(A508,LL!$Q$2:$Q$40,LL!$T$2:$T$40),""),IF(ISNUMBER(A508),LOOKUP(A508,LL!$Q$2:$Q$40,LL!$U$2:$U$40),""))</f>
        <v/>
      </c>
      <c r="C508" s="218"/>
      <c r="D508" s="218"/>
      <c r="E508" s="330" t="str">
        <f t="shared" si="51"/>
        <v/>
      </c>
      <c r="F508" s="218"/>
      <c r="G508" s="218"/>
      <c r="H508" s="218"/>
      <c r="I508" s="437" t="str">
        <f t="shared" si="52"/>
        <v/>
      </c>
      <c r="J508" s="218"/>
      <c r="K508" s="218"/>
      <c r="L508" s="437" t="str">
        <f t="shared" si="53"/>
        <v/>
      </c>
      <c r="M508" s="437" t="str">
        <f t="shared" si="54"/>
        <v/>
      </c>
      <c r="N508" s="440"/>
      <c r="O508" s="218"/>
      <c r="P508" s="218"/>
      <c r="Q508" s="437" t="str">
        <f t="shared" si="55"/>
        <v/>
      </c>
      <c r="R508" s="218"/>
      <c r="S508" s="218"/>
      <c r="T508" s="437" t="str">
        <f t="shared" si="56"/>
        <v/>
      </c>
      <c r="U508" s="437" t="str">
        <f t="shared" si="57"/>
        <v/>
      </c>
      <c r="V508" s="224"/>
    </row>
    <row r="509" spans="1:22" x14ac:dyDescent="0.25">
      <c r="A509" s="332"/>
      <c r="B509" s="330" t="str">
        <f>_xlfn.CONCAT(IF(ISNUMBER(A509),LOOKUP(A509,LL!$Q$2:$Q$40,LL!$T$2:$T$40),""),IF(ISNUMBER(A509),LOOKUP(A509,LL!$Q$2:$Q$40,LL!$U$2:$U$40),""))</f>
        <v/>
      </c>
      <c r="C509" s="217"/>
      <c r="D509" s="217"/>
      <c r="E509" s="330" t="str">
        <f t="shared" si="51"/>
        <v/>
      </c>
      <c r="F509" s="217"/>
      <c r="G509" s="217"/>
      <c r="H509" s="217"/>
      <c r="I509" s="437" t="str">
        <f t="shared" si="52"/>
        <v/>
      </c>
      <c r="J509" s="217"/>
      <c r="K509" s="217"/>
      <c r="L509" s="437" t="str">
        <f t="shared" si="53"/>
        <v/>
      </c>
      <c r="M509" s="437" t="str">
        <f t="shared" si="54"/>
        <v/>
      </c>
      <c r="N509" s="439"/>
      <c r="O509" s="217"/>
      <c r="P509" s="217"/>
      <c r="Q509" s="437" t="str">
        <f t="shared" si="55"/>
        <v/>
      </c>
      <c r="R509" s="217"/>
      <c r="S509" s="217"/>
      <c r="T509" s="437" t="str">
        <f t="shared" si="56"/>
        <v/>
      </c>
      <c r="U509" s="437" t="str">
        <f t="shared" si="57"/>
        <v/>
      </c>
      <c r="V509" s="223"/>
    </row>
    <row r="510" spans="1:22" x14ac:dyDescent="0.25">
      <c r="A510" s="333"/>
      <c r="B510" s="330" t="str">
        <f>_xlfn.CONCAT(IF(ISNUMBER(A510),LOOKUP(A510,LL!$Q$2:$Q$40,LL!$T$2:$T$40),""),IF(ISNUMBER(A510),LOOKUP(A510,LL!$Q$2:$Q$40,LL!$U$2:$U$40),""))</f>
        <v/>
      </c>
      <c r="C510" s="218"/>
      <c r="D510" s="218"/>
      <c r="E510" s="330" t="str">
        <f t="shared" si="51"/>
        <v/>
      </c>
      <c r="F510" s="218"/>
      <c r="G510" s="218"/>
      <c r="H510" s="218"/>
      <c r="I510" s="437" t="str">
        <f t="shared" si="52"/>
        <v/>
      </c>
      <c r="J510" s="218"/>
      <c r="K510" s="218"/>
      <c r="L510" s="437" t="str">
        <f t="shared" si="53"/>
        <v/>
      </c>
      <c r="M510" s="437" t="str">
        <f t="shared" si="54"/>
        <v/>
      </c>
      <c r="N510" s="440"/>
      <c r="O510" s="218"/>
      <c r="P510" s="218"/>
      <c r="Q510" s="437" t="str">
        <f t="shared" si="55"/>
        <v/>
      </c>
      <c r="R510" s="218"/>
      <c r="S510" s="218"/>
      <c r="T510" s="437" t="str">
        <f t="shared" si="56"/>
        <v/>
      </c>
      <c r="U510" s="437" t="str">
        <f t="shared" si="57"/>
        <v/>
      </c>
      <c r="V510" s="224"/>
    </row>
    <row r="511" spans="1:22" x14ac:dyDescent="0.25">
      <c r="A511" s="332"/>
      <c r="B511" s="330" t="str">
        <f>_xlfn.CONCAT(IF(ISNUMBER(A511),LOOKUP(A511,LL!$Q$2:$Q$40,LL!$T$2:$T$40),""),IF(ISNUMBER(A511),LOOKUP(A511,LL!$Q$2:$Q$40,LL!$U$2:$U$40),""))</f>
        <v/>
      </c>
      <c r="C511" s="217"/>
      <c r="D511" s="217"/>
      <c r="E511" s="330" t="str">
        <f t="shared" si="51"/>
        <v/>
      </c>
      <c r="F511" s="217"/>
      <c r="G511" s="217"/>
      <c r="H511" s="217"/>
      <c r="I511" s="437" t="str">
        <f t="shared" si="52"/>
        <v/>
      </c>
      <c r="J511" s="217"/>
      <c r="K511" s="217"/>
      <c r="L511" s="437" t="str">
        <f t="shared" si="53"/>
        <v/>
      </c>
      <c r="M511" s="437" t="str">
        <f t="shared" si="54"/>
        <v/>
      </c>
      <c r="N511" s="439"/>
      <c r="O511" s="217"/>
      <c r="P511" s="217"/>
      <c r="Q511" s="437" t="str">
        <f t="shared" si="55"/>
        <v/>
      </c>
      <c r="R511" s="217"/>
      <c r="S511" s="217"/>
      <c r="T511" s="437" t="str">
        <f t="shared" si="56"/>
        <v/>
      </c>
      <c r="U511" s="437" t="str">
        <f t="shared" si="57"/>
        <v/>
      </c>
      <c r="V511" s="223"/>
    </row>
    <row r="512" spans="1:22" x14ac:dyDescent="0.25">
      <c r="A512" s="333"/>
      <c r="B512" s="330" t="str">
        <f>_xlfn.CONCAT(IF(ISNUMBER(A512),LOOKUP(A512,LL!$Q$2:$Q$40,LL!$T$2:$T$40),""),IF(ISNUMBER(A512),LOOKUP(A512,LL!$Q$2:$Q$40,LL!$U$2:$U$40),""))</f>
        <v/>
      </c>
      <c r="C512" s="218"/>
      <c r="D512" s="218"/>
      <c r="E512" s="330" t="str">
        <f t="shared" si="51"/>
        <v/>
      </c>
      <c r="F512" s="218"/>
      <c r="G512" s="218"/>
      <c r="H512" s="218"/>
      <c r="I512" s="437" t="str">
        <f t="shared" si="52"/>
        <v/>
      </c>
      <c r="J512" s="218"/>
      <c r="K512" s="218"/>
      <c r="L512" s="437" t="str">
        <f t="shared" si="53"/>
        <v/>
      </c>
      <c r="M512" s="437" t="str">
        <f t="shared" si="54"/>
        <v/>
      </c>
      <c r="N512" s="440"/>
      <c r="O512" s="218"/>
      <c r="P512" s="218"/>
      <c r="Q512" s="437" t="str">
        <f t="shared" si="55"/>
        <v/>
      </c>
      <c r="R512" s="218"/>
      <c r="S512" s="218"/>
      <c r="T512" s="437" t="str">
        <f t="shared" si="56"/>
        <v/>
      </c>
      <c r="U512" s="437" t="str">
        <f t="shared" si="57"/>
        <v/>
      </c>
      <c r="V512" s="224"/>
    </row>
    <row r="513" spans="1:22" x14ac:dyDescent="0.25">
      <c r="A513" s="332"/>
      <c r="B513" s="330" t="str">
        <f>_xlfn.CONCAT(IF(ISNUMBER(A513),LOOKUP(A513,LL!$Q$2:$Q$40,LL!$T$2:$T$40),""),IF(ISNUMBER(A513),LOOKUP(A513,LL!$Q$2:$Q$40,LL!$U$2:$U$40),""))</f>
        <v/>
      </c>
      <c r="C513" s="217"/>
      <c r="D513" s="217"/>
      <c r="E513" s="330" t="str">
        <f t="shared" si="51"/>
        <v/>
      </c>
      <c r="F513" s="217"/>
      <c r="G513" s="217"/>
      <c r="H513" s="217"/>
      <c r="I513" s="437" t="str">
        <f t="shared" si="52"/>
        <v/>
      </c>
      <c r="J513" s="217"/>
      <c r="K513" s="217"/>
      <c r="L513" s="437" t="str">
        <f t="shared" si="53"/>
        <v/>
      </c>
      <c r="M513" s="437" t="str">
        <f t="shared" si="54"/>
        <v/>
      </c>
      <c r="N513" s="439"/>
      <c r="O513" s="217"/>
      <c r="P513" s="217"/>
      <c r="Q513" s="437" t="str">
        <f t="shared" si="55"/>
        <v/>
      </c>
      <c r="R513" s="217"/>
      <c r="S513" s="217"/>
      <c r="T513" s="437" t="str">
        <f t="shared" si="56"/>
        <v/>
      </c>
      <c r="U513" s="437" t="str">
        <f t="shared" si="57"/>
        <v/>
      </c>
      <c r="V513" s="223"/>
    </row>
    <row r="514" spans="1:22" x14ac:dyDescent="0.25">
      <c r="A514" s="333"/>
      <c r="B514" s="330" t="str">
        <f>_xlfn.CONCAT(IF(ISNUMBER(A514),LOOKUP(A514,LL!$Q$2:$Q$40,LL!$T$2:$T$40),""),IF(ISNUMBER(A514),LOOKUP(A514,LL!$Q$2:$Q$40,LL!$U$2:$U$40),""))</f>
        <v/>
      </c>
      <c r="C514" s="218"/>
      <c r="D514" s="218"/>
      <c r="E514" s="330" t="str">
        <f t="shared" si="51"/>
        <v/>
      </c>
      <c r="F514" s="218"/>
      <c r="G514" s="218"/>
      <c r="H514" s="218"/>
      <c r="I514" s="437" t="str">
        <f t="shared" si="52"/>
        <v/>
      </c>
      <c r="J514" s="218"/>
      <c r="K514" s="218"/>
      <c r="L514" s="437" t="str">
        <f t="shared" si="53"/>
        <v/>
      </c>
      <c r="M514" s="437" t="str">
        <f t="shared" si="54"/>
        <v/>
      </c>
      <c r="N514" s="440"/>
      <c r="O514" s="218"/>
      <c r="P514" s="218"/>
      <c r="Q514" s="437" t="str">
        <f t="shared" si="55"/>
        <v/>
      </c>
      <c r="R514" s="218"/>
      <c r="S514" s="218"/>
      <c r="T514" s="437" t="str">
        <f t="shared" si="56"/>
        <v/>
      </c>
      <c r="U514" s="437" t="str">
        <f t="shared" si="57"/>
        <v/>
      </c>
      <c r="V514" s="224"/>
    </row>
    <row r="515" spans="1:22" x14ac:dyDescent="0.25">
      <c r="A515" s="332"/>
      <c r="B515" s="330" t="str">
        <f>_xlfn.CONCAT(IF(ISNUMBER(A515),LOOKUP(A515,LL!$Q$2:$Q$40,LL!$T$2:$T$40),""),IF(ISNUMBER(A515),LOOKUP(A515,LL!$Q$2:$Q$40,LL!$U$2:$U$40),""))</f>
        <v/>
      </c>
      <c r="C515" s="217"/>
      <c r="D515" s="217"/>
      <c r="E515" s="330" t="str">
        <f t="shared" si="51"/>
        <v/>
      </c>
      <c r="F515" s="217"/>
      <c r="G515" s="217"/>
      <c r="H515" s="217"/>
      <c r="I515" s="437" t="str">
        <f t="shared" si="52"/>
        <v/>
      </c>
      <c r="J515" s="217"/>
      <c r="K515" s="217"/>
      <c r="L515" s="437" t="str">
        <f t="shared" si="53"/>
        <v/>
      </c>
      <c r="M515" s="437" t="str">
        <f t="shared" si="54"/>
        <v/>
      </c>
      <c r="N515" s="439"/>
      <c r="O515" s="217"/>
      <c r="P515" s="217"/>
      <c r="Q515" s="437" t="str">
        <f t="shared" si="55"/>
        <v/>
      </c>
      <c r="R515" s="217"/>
      <c r="S515" s="217"/>
      <c r="T515" s="437" t="str">
        <f t="shared" si="56"/>
        <v/>
      </c>
      <c r="U515" s="437" t="str">
        <f t="shared" si="57"/>
        <v/>
      </c>
      <c r="V515" s="223"/>
    </row>
    <row r="516" spans="1:22" x14ac:dyDescent="0.25">
      <c r="A516" s="333"/>
      <c r="B516" s="330" t="str">
        <f>_xlfn.CONCAT(IF(ISNUMBER(A516),LOOKUP(A516,LL!$Q$2:$Q$40,LL!$T$2:$T$40),""),IF(ISNUMBER(A516),LOOKUP(A516,LL!$Q$2:$Q$40,LL!$U$2:$U$40),""))</f>
        <v/>
      </c>
      <c r="C516" s="218"/>
      <c r="D516" s="218"/>
      <c r="E516" s="330" t="str">
        <f t="shared" ref="E516:E579" si="58">IF(ISNUMBER(A516),IF(A516&lt;=$D$1+6,2,IF(A516&lt;=$D$1+12,1,IF(A516&lt;=$D$1+18,0.5,1/3))),"")</f>
        <v/>
      </c>
      <c r="F516" s="218"/>
      <c r="G516" s="218"/>
      <c r="H516" s="218"/>
      <c r="I516" s="437" t="str">
        <f t="shared" ref="I516:I579" si="59">IF(ISBLANK(F516),"",F516+MIN(F516,H516))</f>
        <v/>
      </c>
      <c r="J516" s="218"/>
      <c r="K516" s="218"/>
      <c r="L516" s="437" t="str">
        <f t="shared" ref="L516:L579" si="60">IF(ISBLANK(F516),"",F516*$E516+MIN(F516*$E516,K516))</f>
        <v/>
      </c>
      <c r="M516" s="437" t="str">
        <f t="shared" ref="M516:M579" si="61">IF(ISBLANK(F516),"",IF(A516&gt;$D$1,I516-2*T516,_xlfn.CONCAT("(",I516-2*T516,")")))</f>
        <v/>
      </c>
      <c r="N516" s="440"/>
      <c r="O516" s="218"/>
      <c r="P516" s="218"/>
      <c r="Q516" s="437" t="str">
        <f t="shared" ref="Q516:Q579" si="62">IF(ISBLANK(N516),"",N516+MIN(N516,P516))</f>
        <v/>
      </c>
      <c r="R516" s="218"/>
      <c r="S516" s="218"/>
      <c r="T516" s="437" t="str">
        <f t="shared" ref="T516:T579" si="63">IF(ISBLANK(N516),"",N516*$E516+MIN(N516*$E516,S516))</f>
        <v/>
      </c>
      <c r="U516" s="437" t="str">
        <f t="shared" ref="U516:U579" si="64">IF(ISBLANK(N516),"",IF(A516&gt;$D$1,Q516-2*L516,_xlfn.CONCAT("(",Q516-2*L516,")")))</f>
        <v/>
      </c>
      <c r="V516" s="224"/>
    </row>
    <row r="517" spans="1:22" x14ac:dyDescent="0.25">
      <c r="A517" s="332"/>
      <c r="B517" s="330" t="str">
        <f>_xlfn.CONCAT(IF(ISNUMBER(A517),LOOKUP(A517,LL!$Q$2:$Q$40,LL!$T$2:$T$40),""),IF(ISNUMBER(A517),LOOKUP(A517,LL!$Q$2:$Q$40,LL!$U$2:$U$40),""))</f>
        <v/>
      </c>
      <c r="C517" s="217"/>
      <c r="D517" s="217"/>
      <c r="E517" s="330" t="str">
        <f t="shared" si="58"/>
        <v/>
      </c>
      <c r="F517" s="217"/>
      <c r="G517" s="217"/>
      <c r="H517" s="217"/>
      <c r="I517" s="437" t="str">
        <f t="shared" si="59"/>
        <v/>
      </c>
      <c r="J517" s="217"/>
      <c r="K517" s="217"/>
      <c r="L517" s="437" t="str">
        <f t="shared" si="60"/>
        <v/>
      </c>
      <c r="M517" s="437" t="str">
        <f t="shared" si="61"/>
        <v/>
      </c>
      <c r="N517" s="439"/>
      <c r="O517" s="217"/>
      <c r="P517" s="217"/>
      <c r="Q517" s="437" t="str">
        <f t="shared" si="62"/>
        <v/>
      </c>
      <c r="R517" s="217"/>
      <c r="S517" s="217"/>
      <c r="T517" s="437" t="str">
        <f t="shared" si="63"/>
        <v/>
      </c>
      <c r="U517" s="437" t="str">
        <f t="shared" si="64"/>
        <v/>
      </c>
      <c r="V517" s="223"/>
    </row>
    <row r="518" spans="1:22" x14ac:dyDescent="0.25">
      <c r="A518" s="333"/>
      <c r="B518" s="330" t="str">
        <f>_xlfn.CONCAT(IF(ISNUMBER(A518),LOOKUP(A518,LL!$Q$2:$Q$40,LL!$T$2:$T$40),""),IF(ISNUMBER(A518),LOOKUP(A518,LL!$Q$2:$Q$40,LL!$U$2:$U$40),""))</f>
        <v/>
      </c>
      <c r="C518" s="218"/>
      <c r="D518" s="218"/>
      <c r="E518" s="330" t="str">
        <f t="shared" si="58"/>
        <v/>
      </c>
      <c r="F518" s="218"/>
      <c r="G518" s="218"/>
      <c r="H518" s="218"/>
      <c r="I518" s="437" t="str">
        <f t="shared" si="59"/>
        <v/>
      </c>
      <c r="J518" s="218"/>
      <c r="K518" s="218"/>
      <c r="L518" s="437" t="str">
        <f t="shared" si="60"/>
        <v/>
      </c>
      <c r="M518" s="437" t="str">
        <f t="shared" si="61"/>
        <v/>
      </c>
      <c r="N518" s="440"/>
      <c r="O518" s="218"/>
      <c r="P518" s="218"/>
      <c r="Q518" s="437" t="str">
        <f t="shared" si="62"/>
        <v/>
      </c>
      <c r="R518" s="218"/>
      <c r="S518" s="218"/>
      <c r="T518" s="437" t="str">
        <f t="shared" si="63"/>
        <v/>
      </c>
      <c r="U518" s="437" t="str">
        <f t="shared" si="64"/>
        <v/>
      </c>
      <c r="V518" s="224"/>
    </row>
    <row r="519" spans="1:22" x14ac:dyDescent="0.25">
      <c r="A519" s="332"/>
      <c r="B519" s="330" t="str">
        <f>_xlfn.CONCAT(IF(ISNUMBER(A519),LOOKUP(A519,LL!$Q$2:$Q$40,LL!$T$2:$T$40),""),IF(ISNUMBER(A519),LOOKUP(A519,LL!$Q$2:$Q$40,LL!$U$2:$U$40),""))</f>
        <v/>
      </c>
      <c r="C519" s="217"/>
      <c r="D519" s="217"/>
      <c r="E519" s="330" t="str">
        <f t="shared" si="58"/>
        <v/>
      </c>
      <c r="F519" s="217"/>
      <c r="G519" s="217"/>
      <c r="H519" s="217"/>
      <c r="I519" s="437" t="str">
        <f t="shared" si="59"/>
        <v/>
      </c>
      <c r="J519" s="217"/>
      <c r="K519" s="217"/>
      <c r="L519" s="437" t="str">
        <f t="shared" si="60"/>
        <v/>
      </c>
      <c r="M519" s="437" t="str">
        <f t="shared" si="61"/>
        <v/>
      </c>
      <c r="N519" s="439"/>
      <c r="O519" s="217"/>
      <c r="P519" s="217"/>
      <c r="Q519" s="437" t="str">
        <f t="shared" si="62"/>
        <v/>
      </c>
      <c r="R519" s="217"/>
      <c r="S519" s="217"/>
      <c r="T519" s="437" t="str">
        <f t="shared" si="63"/>
        <v/>
      </c>
      <c r="U519" s="437" t="str">
        <f t="shared" si="64"/>
        <v/>
      </c>
      <c r="V519" s="223"/>
    </row>
    <row r="520" spans="1:22" x14ac:dyDescent="0.25">
      <c r="A520" s="333"/>
      <c r="B520" s="330" t="str">
        <f>_xlfn.CONCAT(IF(ISNUMBER(A520),LOOKUP(A520,LL!$Q$2:$Q$40,LL!$T$2:$T$40),""),IF(ISNUMBER(A520),LOOKUP(A520,LL!$Q$2:$Q$40,LL!$U$2:$U$40),""))</f>
        <v/>
      </c>
      <c r="C520" s="218"/>
      <c r="D520" s="218"/>
      <c r="E520" s="330" t="str">
        <f t="shared" si="58"/>
        <v/>
      </c>
      <c r="F520" s="218"/>
      <c r="G520" s="218"/>
      <c r="H520" s="218"/>
      <c r="I520" s="437" t="str">
        <f t="shared" si="59"/>
        <v/>
      </c>
      <c r="J520" s="218"/>
      <c r="K520" s="218"/>
      <c r="L520" s="437" t="str">
        <f t="shared" si="60"/>
        <v/>
      </c>
      <c r="M520" s="437" t="str">
        <f t="shared" si="61"/>
        <v/>
      </c>
      <c r="N520" s="440"/>
      <c r="O520" s="218"/>
      <c r="P520" s="218"/>
      <c r="Q520" s="437" t="str">
        <f t="shared" si="62"/>
        <v/>
      </c>
      <c r="R520" s="218"/>
      <c r="S520" s="218"/>
      <c r="T520" s="437" t="str">
        <f t="shared" si="63"/>
        <v/>
      </c>
      <c r="U520" s="437" t="str">
        <f t="shared" si="64"/>
        <v/>
      </c>
      <c r="V520" s="224"/>
    </row>
    <row r="521" spans="1:22" x14ac:dyDescent="0.25">
      <c r="A521" s="332"/>
      <c r="B521" s="330" t="str">
        <f>_xlfn.CONCAT(IF(ISNUMBER(A521),LOOKUP(A521,LL!$Q$2:$Q$40,LL!$T$2:$T$40),""),IF(ISNUMBER(A521),LOOKUP(A521,LL!$Q$2:$Q$40,LL!$U$2:$U$40),""))</f>
        <v/>
      </c>
      <c r="C521" s="217"/>
      <c r="D521" s="217"/>
      <c r="E521" s="330" t="str">
        <f t="shared" si="58"/>
        <v/>
      </c>
      <c r="F521" s="217"/>
      <c r="G521" s="217"/>
      <c r="H521" s="217"/>
      <c r="I521" s="437" t="str">
        <f t="shared" si="59"/>
        <v/>
      </c>
      <c r="J521" s="217"/>
      <c r="K521" s="217"/>
      <c r="L521" s="437" t="str">
        <f t="shared" si="60"/>
        <v/>
      </c>
      <c r="M521" s="437" t="str">
        <f t="shared" si="61"/>
        <v/>
      </c>
      <c r="N521" s="439"/>
      <c r="O521" s="217"/>
      <c r="P521" s="217"/>
      <c r="Q521" s="437" t="str">
        <f t="shared" si="62"/>
        <v/>
      </c>
      <c r="R521" s="217"/>
      <c r="S521" s="217"/>
      <c r="T521" s="437" t="str">
        <f t="shared" si="63"/>
        <v/>
      </c>
      <c r="U521" s="437" t="str">
        <f t="shared" si="64"/>
        <v/>
      </c>
      <c r="V521" s="223"/>
    </row>
    <row r="522" spans="1:22" x14ac:dyDescent="0.25">
      <c r="A522" s="333"/>
      <c r="B522" s="330" t="str">
        <f>_xlfn.CONCAT(IF(ISNUMBER(A522),LOOKUP(A522,LL!$Q$2:$Q$40,LL!$T$2:$T$40),""),IF(ISNUMBER(A522),LOOKUP(A522,LL!$Q$2:$Q$40,LL!$U$2:$U$40),""))</f>
        <v/>
      </c>
      <c r="C522" s="218"/>
      <c r="D522" s="218"/>
      <c r="E522" s="330" t="str">
        <f t="shared" si="58"/>
        <v/>
      </c>
      <c r="F522" s="218"/>
      <c r="G522" s="218"/>
      <c r="H522" s="218"/>
      <c r="I522" s="437" t="str">
        <f t="shared" si="59"/>
        <v/>
      </c>
      <c r="J522" s="218"/>
      <c r="K522" s="218"/>
      <c r="L522" s="437" t="str">
        <f t="shared" si="60"/>
        <v/>
      </c>
      <c r="M522" s="437" t="str">
        <f t="shared" si="61"/>
        <v/>
      </c>
      <c r="N522" s="440"/>
      <c r="O522" s="218"/>
      <c r="P522" s="218"/>
      <c r="Q522" s="437" t="str">
        <f t="shared" si="62"/>
        <v/>
      </c>
      <c r="R522" s="218"/>
      <c r="S522" s="218"/>
      <c r="T522" s="437" t="str">
        <f t="shared" si="63"/>
        <v/>
      </c>
      <c r="U522" s="437" t="str">
        <f t="shared" si="64"/>
        <v/>
      </c>
      <c r="V522" s="224"/>
    </row>
    <row r="523" spans="1:22" x14ac:dyDescent="0.25">
      <c r="A523" s="332"/>
      <c r="B523" s="330" t="str">
        <f>_xlfn.CONCAT(IF(ISNUMBER(A523),LOOKUP(A523,LL!$Q$2:$Q$40,LL!$T$2:$T$40),""),IF(ISNUMBER(A523),LOOKUP(A523,LL!$Q$2:$Q$40,LL!$U$2:$U$40),""))</f>
        <v/>
      </c>
      <c r="C523" s="217"/>
      <c r="D523" s="217"/>
      <c r="E523" s="330" t="str">
        <f t="shared" si="58"/>
        <v/>
      </c>
      <c r="F523" s="217"/>
      <c r="G523" s="217"/>
      <c r="H523" s="217"/>
      <c r="I523" s="437" t="str">
        <f t="shared" si="59"/>
        <v/>
      </c>
      <c r="J523" s="217"/>
      <c r="K523" s="217"/>
      <c r="L523" s="437" t="str">
        <f t="shared" si="60"/>
        <v/>
      </c>
      <c r="M523" s="437" t="str">
        <f t="shared" si="61"/>
        <v/>
      </c>
      <c r="N523" s="439"/>
      <c r="O523" s="217"/>
      <c r="P523" s="217"/>
      <c r="Q523" s="437" t="str">
        <f t="shared" si="62"/>
        <v/>
      </c>
      <c r="R523" s="217"/>
      <c r="S523" s="217"/>
      <c r="T523" s="437" t="str">
        <f t="shared" si="63"/>
        <v/>
      </c>
      <c r="U523" s="437" t="str">
        <f t="shared" si="64"/>
        <v/>
      </c>
      <c r="V523" s="223"/>
    </row>
    <row r="524" spans="1:22" x14ac:dyDescent="0.25">
      <c r="A524" s="333"/>
      <c r="B524" s="330" t="str">
        <f>_xlfn.CONCAT(IF(ISNUMBER(A524),LOOKUP(A524,LL!$Q$2:$Q$40,LL!$T$2:$T$40),""),IF(ISNUMBER(A524),LOOKUP(A524,LL!$Q$2:$Q$40,LL!$U$2:$U$40),""))</f>
        <v/>
      </c>
      <c r="C524" s="218"/>
      <c r="D524" s="218"/>
      <c r="E524" s="330" t="str">
        <f t="shared" si="58"/>
        <v/>
      </c>
      <c r="F524" s="218"/>
      <c r="G524" s="218"/>
      <c r="H524" s="218"/>
      <c r="I524" s="437" t="str">
        <f t="shared" si="59"/>
        <v/>
      </c>
      <c r="J524" s="218"/>
      <c r="K524" s="218"/>
      <c r="L524" s="437" t="str">
        <f t="shared" si="60"/>
        <v/>
      </c>
      <c r="M524" s="437" t="str">
        <f t="shared" si="61"/>
        <v/>
      </c>
      <c r="N524" s="440"/>
      <c r="O524" s="218"/>
      <c r="P524" s="218"/>
      <c r="Q524" s="437" t="str">
        <f t="shared" si="62"/>
        <v/>
      </c>
      <c r="R524" s="218"/>
      <c r="S524" s="218"/>
      <c r="T524" s="437" t="str">
        <f t="shared" si="63"/>
        <v/>
      </c>
      <c r="U524" s="437" t="str">
        <f t="shared" si="64"/>
        <v/>
      </c>
      <c r="V524" s="224"/>
    </row>
    <row r="525" spans="1:22" x14ac:dyDescent="0.25">
      <c r="A525" s="332"/>
      <c r="B525" s="330" t="str">
        <f>_xlfn.CONCAT(IF(ISNUMBER(A525),LOOKUP(A525,LL!$Q$2:$Q$40,LL!$T$2:$T$40),""),IF(ISNUMBER(A525),LOOKUP(A525,LL!$Q$2:$Q$40,LL!$U$2:$U$40),""))</f>
        <v/>
      </c>
      <c r="C525" s="217"/>
      <c r="D525" s="217"/>
      <c r="E525" s="330" t="str">
        <f t="shared" si="58"/>
        <v/>
      </c>
      <c r="F525" s="217"/>
      <c r="G525" s="217"/>
      <c r="H525" s="217"/>
      <c r="I525" s="437" t="str">
        <f t="shared" si="59"/>
        <v/>
      </c>
      <c r="J525" s="217"/>
      <c r="K525" s="217"/>
      <c r="L525" s="437" t="str">
        <f t="shared" si="60"/>
        <v/>
      </c>
      <c r="M525" s="437" t="str">
        <f t="shared" si="61"/>
        <v/>
      </c>
      <c r="N525" s="439"/>
      <c r="O525" s="217"/>
      <c r="P525" s="217"/>
      <c r="Q525" s="437" t="str">
        <f t="shared" si="62"/>
        <v/>
      </c>
      <c r="R525" s="217"/>
      <c r="S525" s="217"/>
      <c r="T525" s="437" t="str">
        <f t="shared" si="63"/>
        <v/>
      </c>
      <c r="U525" s="437" t="str">
        <f t="shared" si="64"/>
        <v/>
      </c>
      <c r="V525" s="223"/>
    </row>
    <row r="526" spans="1:22" x14ac:dyDescent="0.25">
      <c r="A526" s="333"/>
      <c r="B526" s="330" t="str">
        <f>_xlfn.CONCAT(IF(ISNUMBER(A526),LOOKUP(A526,LL!$Q$2:$Q$40,LL!$T$2:$T$40),""),IF(ISNUMBER(A526),LOOKUP(A526,LL!$Q$2:$Q$40,LL!$U$2:$U$40),""))</f>
        <v/>
      </c>
      <c r="C526" s="218"/>
      <c r="D526" s="218"/>
      <c r="E526" s="330" t="str">
        <f t="shared" si="58"/>
        <v/>
      </c>
      <c r="F526" s="218"/>
      <c r="G526" s="218"/>
      <c r="H526" s="218"/>
      <c r="I526" s="437" t="str">
        <f t="shared" si="59"/>
        <v/>
      </c>
      <c r="J526" s="218"/>
      <c r="K526" s="218"/>
      <c r="L526" s="437" t="str">
        <f t="shared" si="60"/>
        <v/>
      </c>
      <c r="M526" s="437" t="str">
        <f t="shared" si="61"/>
        <v/>
      </c>
      <c r="N526" s="440"/>
      <c r="O526" s="218"/>
      <c r="P526" s="218"/>
      <c r="Q526" s="437" t="str">
        <f t="shared" si="62"/>
        <v/>
      </c>
      <c r="R526" s="218"/>
      <c r="S526" s="218"/>
      <c r="T526" s="437" t="str">
        <f t="shared" si="63"/>
        <v/>
      </c>
      <c r="U526" s="437" t="str">
        <f t="shared" si="64"/>
        <v/>
      </c>
      <c r="V526" s="224"/>
    </row>
    <row r="527" spans="1:22" x14ac:dyDescent="0.25">
      <c r="A527" s="332"/>
      <c r="B527" s="330" t="str">
        <f>_xlfn.CONCAT(IF(ISNUMBER(A527),LOOKUP(A527,LL!$Q$2:$Q$40,LL!$T$2:$T$40),""),IF(ISNUMBER(A527),LOOKUP(A527,LL!$Q$2:$Q$40,LL!$U$2:$U$40),""))</f>
        <v/>
      </c>
      <c r="C527" s="217"/>
      <c r="D527" s="217"/>
      <c r="E527" s="330" t="str">
        <f t="shared" si="58"/>
        <v/>
      </c>
      <c r="F527" s="217"/>
      <c r="G527" s="217"/>
      <c r="H527" s="217"/>
      <c r="I527" s="437" t="str">
        <f t="shared" si="59"/>
        <v/>
      </c>
      <c r="J527" s="217"/>
      <c r="K527" s="217"/>
      <c r="L527" s="437" t="str">
        <f t="shared" si="60"/>
        <v/>
      </c>
      <c r="M527" s="437" t="str">
        <f t="shared" si="61"/>
        <v/>
      </c>
      <c r="N527" s="439"/>
      <c r="O527" s="217"/>
      <c r="P527" s="217"/>
      <c r="Q527" s="437" t="str">
        <f t="shared" si="62"/>
        <v/>
      </c>
      <c r="R527" s="217"/>
      <c r="S527" s="217"/>
      <c r="T527" s="437" t="str">
        <f t="shared" si="63"/>
        <v/>
      </c>
      <c r="U527" s="437" t="str">
        <f t="shared" si="64"/>
        <v/>
      </c>
      <c r="V527" s="223"/>
    </row>
    <row r="528" spans="1:22" x14ac:dyDescent="0.25">
      <c r="A528" s="333"/>
      <c r="B528" s="330" t="str">
        <f>_xlfn.CONCAT(IF(ISNUMBER(A528),LOOKUP(A528,LL!$Q$2:$Q$40,LL!$T$2:$T$40),""),IF(ISNUMBER(A528),LOOKUP(A528,LL!$Q$2:$Q$40,LL!$U$2:$U$40),""))</f>
        <v/>
      </c>
      <c r="C528" s="218"/>
      <c r="D528" s="218"/>
      <c r="E528" s="330" t="str">
        <f t="shared" si="58"/>
        <v/>
      </c>
      <c r="F528" s="218"/>
      <c r="G528" s="218"/>
      <c r="H528" s="218"/>
      <c r="I528" s="437" t="str">
        <f t="shared" si="59"/>
        <v/>
      </c>
      <c r="J528" s="218"/>
      <c r="K528" s="218"/>
      <c r="L528" s="437" t="str">
        <f t="shared" si="60"/>
        <v/>
      </c>
      <c r="M528" s="437" t="str">
        <f t="shared" si="61"/>
        <v/>
      </c>
      <c r="N528" s="440"/>
      <c r="O528" s="218"/>
      <c r="P528" s="218"/>
      <c r="Q528" s="437" t="str">
        <f t="shared" si="62"/>
        <v/>
      </c>
      <c r="R528" s="218"/>
      <c r="S528" s="218"/>
      <c r="T528" s="437" t="str">
        <f t="shared" si="63"/>
        <v/>
      </c>
      <c r="U528" s="437" t="str">
        <f t="shared" si="64"/>
        <v/>
      </c>
      <c r="V528" s="224"/>
    </row>
    <row r="529" spans="1:22" x14ac:dyDescent="0.25">
      <c r="A529" s="332"/>
      <c r="B529" s="330" t="str">
        <f>_xlfn.CONCAT(IF(ISNUMBER(A529),LOOKUP(A529,LL!$Q$2:$Q$40,LL!$T$2:$T$40),""),IF(ISNUMBER(A529),LOOKUP(A529,LL!$Q$2:$Q$40,LL!$U$2:$U$40),""))</f>
        <v/>
      </c>
      <c r="C529" s="217"/>
      <c r="D529" s="217"/>
      <c r="E529" s="330" t="str">
        <f t="shared" si="58"/>
        <v/>
      </c>
      <c r="F529" s="217"/>
      <c r="G529" s="217"/>
      <c r="H529" s="217"/>
      <c r="I529" s="437" t="str">
        <f t="shared" si="59"/>
        <v/>
      </c>
      <c r="J529" s="217"/>
      <c r="K529" s="217"/>
      <c r="L529" s="437" t="str">
        <f t="shared" si="60"/>
        <v/>
      </c>
      <c r="M529" s="437" t="str">
        <f t="shared" si="61"/>
        <v/>
      </c>
      <c r="N529" s="439"/>
      <c r="O529" s="217"/>
      <c r="P529" s="217"/>
      <c r="Q529" s="437" t="str">
        <f t="shared" si="62"/>
        <v/>
      </c>
      <c r="R529" s="217"/>
      <c r="S529" s="217"/>
      <c r="T529" s="437" t="str">
        <f t="shared" si="63"/>
        <v/>
      </c>
      <c r="U529" s="437" t="str">
        <f t="shared" si="64"/>
        <v/>
      </c>
      <c r="V529" s="223"/>
    </row>
    <row r="530" spans="1:22" x14ac:dyDescent="0.25">
      <c r="A530" s="333"/>
      <c r="B530" s="330" t="str">
        <f>_xlfn.CONCAT(IF(ISNUMBER(A530),LOOKUP(A530,LL!$Q$2:$Q$40,LL!$T$2:$T$40),""),IF(ISNUMBER(A530),LOOKUP(A530,LL!$Q$2:$Q$40,LL!$U$2:$U$40),""))</f>
        <v/>
      </c>
      <c r="C530" s="218"/>
      <c r="D530" s="218"/>
      <c r="E530" s="330" t="str">
        <f t="shared" si="58"/>
        <v/>
      </c>
      <c r="F530" s="218"/>
      <c r="G530" s="218"/>
      <c r="H530" s="218"/>
      <c r="I530" s="437" t="str">
        <f t="shared" si="59"/>
        <v/>
      </c>
      <c r="J530" s="218"/>
      <c r="K530" s="218"/>
      <c r="L530" s="437" t="str">
        <f t="shared" si="60"/>
        <v/>
      </c>
      <c r="M530" s="437" t="str">
        <f t="shared" si="61"/>
        <v/>
      </c>
      <c r="N530" s="440"/>
      <c r="O530" s="218"/>
      <c r="P530" s="218"/>
      <c r="Q530" s="437" t="str">
        <f t="shared" si="62"/>
        <v/>
      </c>
      <c r="R530" s="218"/>
      <c r="S530" s="218"/>
      <c r="T530" s="437" t="str">
        <f t="shared" si="63"/>
        <v/>
      </c>
      <c r="U530" s="437" t="str">
        <f t="shared" si="64"/>
        <v/>
      </c>
      <c r="V530" s="224"/>
    </row>
    <row r="531" spans="1:22" x14ac:dyDescent="0.25">
      <c r="A531" s="332"/>
      <c r="B531" s="330" t="str">
        <f>_xlfn.CONCAT(IF(ISNUMBER(A531),LOOKUP(A531,LL!$Q$2:$Q$40,LL!$T$2:$T$40),""),IF(ISNUMBER(A531),LOOKUP(A531,LL!$Q$2:$Q$40,LL!$U$2:$U$40),""))</f>
        <v/>
      </c>
      <c r="C531" s="217"/>
      <c r="D531" s="217"/>
      <c r="E531" s="330" t="str">
        <f t="shared" si="58"/>
        <v/>
      </c>
      <c r="F531" s="217"/>
      <c r="G531" s="217"/>
      <c r="H531" s="217"/>
      <c r="I531" s="437" t="str">
        <f t="shared" si="59"/>
        <v/>
      </c>
      <c r="J531" s="217"/>
      <c r="K531" s="217"/>
      <c r="L531" s="437" t="str">
        <f t="shared" si="60"/>
        <v/>
      </c>
      <c r="M531" s="437" t="str">
        <f t="shared" si="61"/>
        <v/>
      </c>
      <c r="N531" s="439"/>
      <c r="O531" s="217"/>
      <c r="P531" s="217"/>
      <c r="Q531" s="437" t="str">
        <f t="shared" si="62"/>
        <v/>
      </c>
      <c r="R531" s="217"/>
      <c r="S531" s="217"/>
      <c r="T531" s="437" t="str">
        <f t="shared" si="63"/>
        <v/>
      </c>
      <c r="U531" s="437" t="str">
        <f t="shared" si="64"/>
        <v/>
      </c>
      <c r="V531" s="223"/>
    </row>
    <row r="532" spans="1:22" x14ac:dyDescent="0.25">
      <c r="A532" s="333"/>
      <c r="B532" s="330" t="str">
        <f>_xlfn.CONCAT(IF(ISNUMBER(A532),LOOKUP(A532,LL!$Q$2:$Q$40,LL!$T$2:$T$40),""),IF(ISNUMBER(A532),LOOKUP(A532,LL!$Q$2:$Q$40,LL!$U$2:$U$40),""))</f>
        <v/>
      </c>
      <c r="C532" s="218"/>
      <c r="D532" s="218"/>
      <c r="E532" s="330" t="str">
        <f t="shared" si="58"/>
        <v/>
      </c>
      <c r="F532" s="218"/>
      <c r="G532" s="218"/>
      <c r="H532" s="218"/>
      <c r="I532" s="437" t="str">
        <f t="shared" si="59"/>
        <v/>
      </c>
      <c r="J532" s="218"/>
      <c r="K532" s="218"/>
      <c r="L532" s="437" t="str">
        <f t="shared" si="60"/>
        <v/>
      </c>
      <c r="M532" s="437" t="str">
        <f t="shared" si="61"/>
        <v/>
      </c>
      <c r="N532" s="440"/>
      <c r="O532" s="218"/>
      <c r="P532" s="218"/>
      <c r="Q532" s="437" t="str">
        <f t="shared" si="62"/>
        <v/>
      </c>
      <c r="R532" s="218"/>
      <c r="S532" s="218"/>
      <c r="T532" s="437" t="str">
        <f t="shared" si="63"/>
        <v/>
      </c>
      <c r="U532" s="437" t="str">
        <f t="shared" si="64"/>
        <v/>
      </c>
      <c r="V532" s="224"/>
    </row>
    <row r="533" spans="1:22" x14ac:dyDescent="0.25">
      <c r="A533" s="332"/>
      <c r="B533" s="330" t="str">
        <f>_xlfn.CONCAT(IF(ISNUMBER(A533),LOOKUP(A533,LL!$Q$2:$Q$40,LL!$T$2:$T$40),""),IF(ISNUMBER(A533),LOOKUP(A533,LL!$Q$2:$Q$40,LL!$U$2:$U$40),""))</f>
        <v/>
      </c>
      <c r="C533" s="217"/>
      <c r="D533" s="217"/>
      <c r="E533" s="330" t="str">
        <f t="shared" si="58"/>
        <v/>
      </c>
      <c r="F533" s="217"/>
      <c r="G533" s="217"/>
      <c r="H533" s="217"/>
      <c r="I533" s="437" t="str">
        <f t="shared" si="59"/>
        <v/>
      </c>
      <c r="J533" s="217"/>
      <c r="K533" s="217"/>
      <c r="L533" s="437" t="str">
        <f t="shared" si="60"/>
        <v/>
      </c>
      <c r="M533" s="437" t="str">
        <f t="shared" si="61"/>
        <v/>
      </c>
      <c r="N533" s="439"/>
      <c r="O533" s="217"/>
      <c r="P533" s="217"/>
      <c r="Q533" s="437" t="str">
        <f t="shared" si="62"/>
        <v/>
      </c>
      <c r="R533" s="217"/>
      <c r="S533" s="217"/>
      <c r="T533" s="437" t="str">
        <f t="shared" si="63"/>
        <v/>
      </c>
      <c r="U533" s="437" t="str">
        <f t="shared" si="64"/>
        <v/>
      </c>
      <c r="V533" s="223"/>
    </row>
    <row r="534" spans="1:22" x14ac:dyDescent="0.25">
      <c r="A534" s="333"/>
      <c r="B534" s="330" t="str">
        <f>_xlfn.CONCAT(IF(ISNUMBER(A534),LOOKUP(A534,LL!$Q$2:$Q$40,LL!$T$2:$T$40),""),IF(ISNUMBER(A534),LOOKUP(A534,LL!$Q$2:$Q$40,LL!$U$2:$U$40),""))</f>
        <v/>
      </c>
      <c r="C534" s="218"/>
      <c r="D534" s="218"/>
      <c r="E534" s="330" t="str">
        <f t="shared" si="58"/>
        <v/>
      </c>
      <c r="F534" s="218"/>
      <c r="G534" s="218"/>
      <c r="H534" s="218"/>
      <c r="I534" s="437" t="str">
        <f t="shared" si="59"/>
        <v/>
      </c>
      <c r="J534" s="218"/>
      <c r="K534" s="218"/>
      <c r="L534" s="437" t="str">
        <f t="shared" si="60"/>
        <v/>
      </c>
      <c r="M534" s="437" t="str">
        <f t="shared" si="61"/>
        <v/>
      </c>
      <c r="N534" s="440"/>
      <c r="O534" s="218"/>
      <c r="P534" s="218"/>
      <c r="Q534" s="437" t="str">
        <f t="shared" si="62"/>
        <v/>
      </c>
      <c r="R534" s="218"/>
      <c r="S534" s="218"/>
      <c r="T534" s="437" t="str">
        <f t="shared" si="63"/>
        <v/>
      </c>
      <c r="U534" s="437" t="str">
        <f t="shared" si="64"/>
        <v/>
      </c>
      <c r="V534" s="224"/>
    </row>
    <row r="535" spans="1:22" x14ac:dyDescent="0.25">
      <c r="A535" s="332"/>
      <c r="B535" s="330" t="str">
        <f>_xlfn.CONCAT(IF(ISNUMBER(A535),LOOKUP(A535,LL!$Q$2:$Q$40,LL!$T$2:$T$40),""),IF(ISNUMBER(A535),LOOKUP(A535,LL!$Q$2:$Q$40,LL!$U$2:$U$40),""))</f>
        <v/>
      </c>
      <c r="C535" s="217"/>
      <c r="D535" s="217"/>
      <c r="E535" s="330" t="str">
        <f t="shared" si="58"/>
        <v/>
      </c>
      <c r="F535" s="217"/>
      <c r="G535" s="217"/>
      <c r="H535" s="217"/>
      <c r="I535" s="437" t="str">
        <f t="shared" si="59"/>
        <v/>
      </c>
      <c r="J535" s="217"/>
      <c r="K535" s="217"/>
      <c r="L535" s="437" t="str">
        <f t="shared" si="60"/>
        <v/>
      </c>
      <c r="M535" s="437" t="str">
        <f t="shared" si="61"/>
        <v/>
      </c>
      <c r="N535" s="439"/>
      <c r="O535" s="217"/>
      <c r="P535" s="217"/>
      <c r="Q535" s="437" t="str">
        <f t="shared" si="62"/>
        <v/>
      </c>
      <c r="R535" s="217"/>
      <c r="S535" s="217"/>
      <c r="T535" s="437" t="str">
        <f t="shared" si="63"/>
        <v/>
      </c>
      <c r="U535" s="437" t="str">
        <f t="shared" si="64"/>
        <v/>
      </c>
      <c r="V535" s="223"/>
    </row>
    <row r="536" spans="1:22" x14ac:dyDescent="0.25">
      <c r="A536" s="333"/>
      <c r="B536" s="330" t="str">
        <f>_xlfn.CONCAT(IF(ISNUMBER(A536),LOOKUP(A536,LL!$Q$2:$Q$40,LL!$T$2:$T$40),""),IF(ISNUMBER(A536),LOOKUP(A536,LL!$Q$2:$Q$40,LL!$U$2:$U$40),""))</f>
        <v/>
      </c>
      <c r="C536" s="218"/>
      <c r="D536" s="218"/>
      <c r="E536" s="330" t="str">
        <f t="shared" si="58"/>
        <v/>
      </c>
      <c r="F536" s="218"/>
      <c r="G536" s="218"/>
      <c r="H536" s="218"/>
      <c r="I536" s="437" t="str">
        <f t="shared" si="59"/>
        <v/>
      </c>
      <c r="J536" s="218"/>
      <c r="K536" s="218"/>
      <c r="L536" s="437" t="str">
        <f t="shared" si="60"/>
        <v/>
      </c>
      <c r="M536" s="437" t="str">
        <f t="shared" si="61"/>
        <v/>
      </c>
      <c r="N536" s="440"/>
      <c r="O536" s="218"/>
      <c r="P536" s="218"/>
      <c r="Q536" s="437" t="str">
        <f t="shared" si="62"/>
        <v/>
      </c>
      <c r="R536" s="218"/>
      <c r="S536" s="218"/>
      <c r="T536" s="437" t="str">
        <f t="shared" si="63"/>
        <v/>
      </c>
      <c r="U536" s="437" t="str">
        <f t="shared" si="64"/>
        <v/>
      </c>
      <c r="V536" s="224"/>
    </row>
    <row r="537" spans="1:22" x14ac:dyDescent="0.25">
      <c r="A537" s="332"/>
      <c r="B537" s="330" t="str">
        <f>_xlfn.CONCAT(IF(ISNUMBER(A537),LOOKUP(A537,LL!$Q$2:$Q$40,LL!$T$2:$T$40),""),IF(ISNUMBER(A537),LOOKUP(A537,LL!$Q$2:$Q$40,LL!$U$2:$U$40),""))</f>
        <v/>
      </c>
      <c r="C537" s="217"/>
      <c r="D537" s="217"/>
      <c r="E537" s="330" t="str">
        <f t="shared" si="58"/>
        <v/>
      </c>
      <c r="F537" s="217"/>
      <c r="G537" s="217"/>
      <c r="H537" s="217"/>
      <c r="I537" s="437" t="str">
        <f t="shared" si="59"/>
        <v/>
      </c>
      <c r="J537" s="217"/>
      <c r="K537" s="217"/>
      <c r="L537" s="437" t="str">
        <f t="shared" si="60"/>
        <v/>
      </c>
      <c r="M537" s="437" t="str">
        <f t="shared" si="61"/>
        <v/>
      </c>
      <c r="N537" s="439"/>
      <c r="O537" s="217"/>
      <c r="P537" s="217"/>
      <c r="Q537" s="437" t="str">
        <f t="shared" si="62"/>
        <v/>
      </c>
      <c r="R537" s="217"/>
      <c r="S537" s="217"/>
      <c r="T537" s="437" t="str">
        <f t="shared" si="63"/>
        <v/>
      </c>
      <c r="U537" s="437" t="str">
        <f t="shared" si="64"/>
        <v/>
      </c>
      <c r="V537" s="223"/>
    </row>
    <row r="538" spans="1:22" x14ac:dyDescent="0.25">
      <c r="A538" s="333"/>
      <c r="B538" s="330" t="str">
        <f>_xlfn.CONCAT(IF(ISNUMBER(A538),LOOKUP(A538,LL!$Q$2:$Q$40,LL!$T$2:$T$40),""),IF(ISNUMBER(A538),LOOKUP(A538,LL!$Q$2:$Q$40,LL!$U$2:$U$40),""))</f>
        <v/>
      </c>
      <c r="C538" s="218"/>
      <c r="D538" s="218"/>
      <c r="E538" s="330" t="str">
        <f t="shared" si="58"/>
        <v/>
      </c>
      <c r="F538" s="218"/>
      <c r="G538" s="218"/>
      <c r="H538" s="218"/>
      <c r="I538" s="437" t="str">
        <f t="shared" si="59"/>
        <v/>
      </c>
      <c r="J538" s="218"/>
      <c r="K538" s="218"/>
      <c r="L538" s="437" t="str">
        <f t="shared" si="60"/>
        <v/>
      </c>
      <c r="M538" s="437" t="str">
        <f t="shared" si="61"/>
        <v/>
      </c>
      <c r="N538" s="440"/>
      <c r="O538" s="218"/>
      <c r="P538" s="218"/>
      <c r="Q538" s="437" t="str">
        <f t="shared" si="62"/>
        <v/>
      </c>
      <c r="R538" s="218"/>
      <c r="S538" s="218"/>
      <c r="T538" s="437" t="str">
        <f t="shared" si="63"/>
        <v/>
      </c>
      <c r="U538" s="437" t="str">
        <f t="shared" si="64"/>
        <v/>
      </c>
      <c r="V538" s="224"/>
    </row>
    <row r="539" spans="1:22" x14ac:dyDescent="0.25">
      <c r="A539" s="332"/>
      <c r="B539" s="330" t="str">
        <f>_xlfn.CONCAT(IF(ISNUMBER(A539),LOOKUP(A539,LL!$Q$2:$Q$40,LL!$T$2:$T$40),""),IF(ISNUMBER(A539),LOOKUP(A539,LL!$Q$2:$Q$40,LL!$U$2:$U$40),""))</f>
        <v/>
      </c>
      <c r="C539" s="217"/>
      <c r="D539" s="217"/>
      <c r="E539" s="330" t="str">
        <f t="shared" si="58"/>
        <v/>
      </c>
      <c r="F539" s="217"/>
      <c r="G539" s="217"/>
      <c r="H539" s="217"/>
      <c r="I539" s="437" t="str">
        <f t="shared" si="59"/>
        <v/>
      </c>
      <c r="J539" s="217"/>
      <c r="K539" s="217"/>
      <c r="L539" s="437" t="str">
        <f t="shared" si="60"/>
        <v/>
      </c>
      <c r="M539" s="437" t="str">
        <f t="shared" si="61"/>
        <v/>
      </c>
      <c r="N539" s="439"/>
      <c r="O539" s="217"/>
      <c r="P539" s="217"/>
      <c r="Q539" s="437" t="str">
        <f t="shared" si="62"/>
        <v/>
      </c>
      <c r="R539" s="217"/>
      <c r="S539" s="217"/>
      <c r="T539" s="437" t="str">
        <f t="shared" si="63"/>
        <v/>
      </c>
      <c r="U539" s="437" t="str">
        <f t="shared" si="64"/>
        <v/>
      </c>
      <c r="V539" s="223"/>
    </row>
    <row r="540" spans="1:22" x14ac:dyDescent="0.25">
      <c r="A540" s="333"/>
      <c r="B540" s="330" t="str">
        <f>_xlfn.CONCAT(IF(ISNUMBER(A540),LOOKUP(A540,LL!$Q$2:$Q$40,LL!$T$2:$T$40),""),IF(ISNUMBER(A540),LOOKUP(A540,LL!$Q$2:$Q$40,LL!$U$2:$U$40),""))</f>
        <v/>
      </c>
      <c r="C540" s="218"/>
      <c r="D540" s="218"/>
      <c r="E540" s="330" t="str">
        <f t="shared" si="58"/>
        <v/>
      </c>
      <c r="F540" s="218"/>
      <c r="G540" s="218"/>
      <c r="H540" s="218"/>
      <c r="I540" s="437" t="str">
        <f t="shared" si="59"/>
        <v/>
      </c>
      <c r="J540" s="218"/>
      <c r="K540" s="218"/>
      <c r="L540" s="437" t="str">
        <f t="shared" si="60"/>
        <v/>
      </c>
      <c r="M540" s="437" t="str">
        <f t="shared" si="61"/>
        <v/>
      </c>
      <c r="N540" s="440"/>
      <c r="O540" s="218"/>
      <c r="P540" s="218"/>
      <c r="Q540" s="437" t="str">
        <f t="shared" si="62"/>
        <v/>
      </c>
      <c r="R540" s="218"/>
      <c r="S540" s="218"/>
      <c r="T540" s="437" t="str">
        <f t="shared" si="63"/>
        <v/>
      </c>
      <c r="U540" s="437" t="str">
        <f t="shared" si="64"/>
        <v/>
      </c>
      <c r="V540" s="224"/>
    </row>
    <row r="541" spans="1:22" x14ac:dyDescent="0.25">
      <c r="A541" s="332"/>
      <c r="B541" s="330" t="str">
        <f>_xlfn.CONCAT(IF(ISNUMBER(A541),LOOKUP(A541,LL!$Q$2:$Q$40,LL!$T$2:$T$40),""),IF(ISNUMBER(A541),LOOKUP(A541,LL!$Q$2:$Q$40,LL!$U$2:$U$40),""))</f>
        <v/>
      </c>
      <c r="C541" s="217"/>
      <c r="D541" s="217"/>
      <c r="E541" s="330" t="str">
        <f t="shared" si="58"/>
        <v/>
      </c>
      <c r="F541" s="217"/>
      <c r="G541" s="217"/>
      <c r="H541" s="217"/>
      <c r="I541" s="437" t="str">
        <f t="shared" si="59"/>
        <v/>
      </c>
      <c r="J541" s="217"/>
      <c r="K541" s="217"/>
      <c r="L541" s="437" t="str">
        <f t="shared" si="60"/>
        <v/>
      </c>
      <c r="M541" s="437" t="str">
        <f t="shared" si="61"/>
        <v/>
      </c>
      <c r="N541" s="439"/>
      <c r="O541" s="217"/>
      <c r="P541" s="217"/>
      <c r="Q541" s="437" t="str">
        <f t="shared" si="62"/>
        <v/>
      </c>
      <c r="R541" s="217"/>
      <c r="S541" s="217"/>
      <c r="T541" s="437" t="str">
        <f t="shared" si="63"/>
        <v/>
      </c>
      <c r="U541" s="437" t="str">
        <f t="shared" si="64"/>
        <v/>
      </c>
      <c r="V541" s="223"/>
    </row>
    <row r="542" spans="1:22" x14ac:dyDescent="0.25">
      <c r="A542" s="333"/>
      <c r="B542" s="330" t="str">
        <f>_xlfn.CONCAT(IF(ISNUMBER(A542),LOOKUP(A542,LL!$Q$2:$Q$40,LL!$T$2:$T$40),""),IF(ISNUMBER(A542),LOOKUP(A542,LL!$Q$2:$Q$40,LL!$U$2:$U$40),""))</f>
        <v/>
      </c>
      <c r="C542" s="218"/>
      <c r="D542" s="218"/>
      <c r="E542" s="330" t="str">
        <f t="shared" si="58"/>
        <v/>
      </c>
      <c r="F542" s="218"/>
      <c r="G542" s="218"/>
      <c r="H542" s="218"/>
      <c r="I542" s="437" t="str">
        <f t="shared" si="59"/>
        <v/>
      </c>
      <c r="J542" s="218"/>
      <c r="K542" s="218"/>
      <c r="L542" s="437" t="str">
        <f t="shared" si="60"/>
        <v/>
      </c>
      <c r="M542" s="437" t="str">
        <f t="shared" si="61"/>
        <v/>
      </c>
      <c r="N542" s="440"/>
      <c r="O542" s="218"/>
      <c r="P542" s="218"/>
      <c r="Q542" s="437" t="str">
        <f t="shared" si="62"/>
        <v/>
      </c>
      <c r="R542" s="218"/>
      <c r="S542" s="218"/>
      <c r="T542" s="437" t="str">
        <f t="shared" si="63"/>
        <v/>
      </c>
      <c r="U542" s="437" t="str">
        <f t="shared" si="64"/>
        <v/>
      </c>
      <c r="V542" s="224"/>
    </row>
    <row r="543" spans="1:22" x14ac:dyDescent="0.25">
      <c r="A543" s="332"/>
      <c r="B543" s="330" t="str">
        <f>_xlfn.CONCAT(IF(ISNUMBER(A543),LOOKUP(A543,LL!$Q$2:$Q$40,LL!$T$2:$T$40),""),IF(ISNUMBER(A543),LOOKUP(A543,LL!$Q$2:$Q$40,LL!$U$2:$U$40),""))</f>
        <v/>
      </c>
      <c r="C543" s="217"/>
      <c r="D543" s="217"/>
      <c r="E543" s="330" t="str">
        <f t="shared" si="58"/>
        <v/>
      </c>
      <c r="F543" s="217"/>
      <c r="G543" s="217"/>
      <c r="H543" s="217"/>
      <c r="I543" s="437" t="str">
        <f t="shared" si="59"/>
        <v/>
      </c>
      <c r="J543" s="217"/>
      <c r="K543" s="217"/>
      <c r="L543" s="437" t="str">
        <f t="shared" si="60"/>
        <v/>
      </c>
      <c r="M543" s="437" t="str">
        <f t="shared" si="61"/>
        <v/>
      </c>
      <c r="N543" s="439"/>
      <c r="O543" s="217"/>
      <c r="P543" s="217"/>
      <c r="Q543" s="437" t="str">
        <f t="shared" si="62"/>
        <v/>
      </c>
      <c r="R543" s="217"/>
      <c r="S543" s="217"/>
      <c r="T543" s="437" t="str">
        <f t="shared" si="63"/>
        <v/>
      </c>
      <c r="U543" s="437" t="str">
        <f t="shared" si="64"/>
        <v/>
      </c>
      <c r="V543" s="223"/>
    </row>
    <row r="544" spans="1:22" x14ac:dyDescent="0.25">
      <c r="A544" s="333"/>
      <c r="B544" s="330" t="str">
        <f>_xlfn.CONCAT(IF(ISNUMBER(A544),LOOKUP(A544,LL!$Q$2:$Q$40,LL!$T$2:$T$40),""),IF(ISNUMBER(A544),LOOKUP(A544,LL!$Q$2:$Q$40,LL!$U$2:$U$40),""))</f>
        <v/>
      </c>
      <c r="C544" s="218"/>
      <c r="D544" s="218"/>
      <c r="E544" s="330" t="str">
        <f t="shared" si="58"/>
        <v/>
      </c>
      <c r="F544" s="218"/>
      <c r="G544" s="218"/>
      <c r="H544" s="218"/>
      <c r="I544" s="437" t="str">
        <f t="shared" si="59"/>
        <v/>
      </c>
      <c r="J544" s="218"/>
      <c r="K544" s="218"/>
      <c r="L544" s="437" t="str">
        <f t="shared" si="60"/>
        <v/>
      </c>
      <c r="M544" s="437" t="str">
        <f t="shared" si="61"/>
        <v/>
      </c>
      <c r="N544" s="440"/>
      <c r="O544" s="218"/>
      <c r="P544" s="218"/>
      <c r="Q544" s="437" t="str">
        <f t="shared" si="62"/>
        <v/>
      </c>
      <c r="R544" s="218"/>
      <c r="S544" s="218"/>
      <c r="T544" s="437" t="str">
        <f t="shared" si="63"/>
        <v/>
      </c>
      <c r="U544" s="437" t="str">
        <f t="shared" si="64"/>
        <v/>
      </c>
      <c r="V544" s="224"/>
    </row>
    <row r="545" spans="1:22" x14ac:dyDescent="0.25">
      <c r="A545" s="332"/>
      <c r="B545" s="330" t="str">
        <f>_xlfn.CONCAT(IF(ISNUMBER(A545),LOOKUP(A545,LL!$Q$2:$Q$40,LL!$T$2:$T$40),""),IF(ISNUMBER(A545),LOOKUP(A545,LL!$Q$2:$Q$40,LL!$U$2:$U$40),""))</f>
        <v/>
      </c>
      <c r="C545" s="217"/>
      <c r="D545" s="217"/>
      <c r="E545" s="330" t="str">
        <f t="shared" si="58"/>
        <v/>
      </c>
      <c r="F545" s="217"/>
      <c r="G545" s="217"/>
      <c r="H545" s="217"/>
      <c r="I545" s="437" t="str">
        <f t="shared" si="59"/>
        <v/>
      </c>
      <c r="J545" s="217"/>
      <c r="K545" s="217"/>
      <c r="L545" s="437" t="str">
        <f t="shared" si="60"/>
        <v/>
      </c>
      <c r="M545" s="437" t="str">
        <f t="shared" si="61"/>
        <v/>
      </c>
      <c r="N545" s="439"/>
      <c r="O545" s="217"/>
      <c r="P545" s="217"/>
      <c r="Q545" s="437" t="str">
        <f t="shared" si="62"/>
        <v/>
      </c>
      <c r="R545" s="217"/>
      <c r="S545" s="217"/>
      <c r="T545" s="437" t="str">
        <f t="shared" si="63"/>
        <v/>
      </c>
      <c r="U545" s="437" t="str">
        <f t="shared" si="64"/>
        <v/>
      </c>
      <c r="V545" s="223"/>
    </row>
    <row r="546" spans="1:22" x14ac:dyDescent="0.25">
      <c r="A546" s="333"/>
      <c r="B546" s="330" t="str">
        <f>_xlfn.CONCAT(IF(ISNUMBER(A546),LOOKUP(A546,LL!$Q$2:$Q$40,LL!$T$2:$T$40),""),IF(ISNUMBER(A546),LOOKUP(A546,LL!$Q$2:$Q$40,LL!$U$2:$U$40),""))</f>
        <v/>
      </c>
      <c r="C546" s="218"/>
      <c r="D546" s="218"/>
      <c r="E546" s="330" t="str">
        <f t="shared" si="58"/>
        <v/>
      </c>
      <c r="F546" s="218"/>
      <c r="G546" s="218"/>
      <c r="H546" s="218"/>
      <c r="I546" s="437" t="str">
        <f t="shared" si="59"/>
        <v/>
      </c>
      <c r="J546" s="218"/>
      <c r="K546" s="218"/>
      <c r="L546" s="437" t="str">
        <f t="shared" si="60"/>
        <v/>
      </c>
      <c r="M546" s="437" t="str">
        <f t="shared" si="61"/>
        <v/>
      </c>
      <c r="N546" s="440"/>
      <c r="O546" s="218"/>
      <c r="P546" s="218"/>
      <c r="Q546" s="437" t="str">
        <f t="shared" si="62"/>
        <v/>
      </c>
      <c r="R546" s="218"/>
      <c r="S546" s="218"/>
      <c r="T546" s="437" t="str">
        <f t="shared" si="63"/>
        <v/>
      </c>
      <c r="U546" s="437" t="str">
        <f t="shared" si="64"/>
        <v/>
      </c>
      <c r="V546" s="224"/>
    </row>
    <row r="547" spans="1:22" x14ac:dyDescent="0.25">
      <c r="A547" s="332"/>
      <c r="B547" s="330" t="str">
        <f>_xlfn.CONCAT(IF(ISNUMBER(A547),LOOKUP(A547,LL!$Q$2:$Q$40,LL!$T$2:$T$40),""),IF(ISNUMBER(A547),LOOKUP(A547,LL!$Q$2:$Q$40,LL!$U$2:$U$40),""))</f>
        <v/>
      </c>
      <c r="C547" s="217"/>
      <c r="D547" s="217"/>
      <c r="E547" s="330" t="str">
        <f t="shared" si="58"/>
        <v/>
      </c>
      <c r="F547" s="217"/>
      <c r="G547" s="217"/>
      <c r="H547" s="217"/>
      <c r="I547" s="437" t="str">
        <f t="shared" si="59"/>
        <v/>
      </c>
      <c r="J547" s="217"/>
      <c r="K547" s="217"/>
      <c r="L547" s="437" t="str">
        <f t="shared" si="60"/>
        <v/>
      </c>
      <c r="M547" s="437" t="str">
        <f t="shared" si="61"/>
        <v/>
      </c>
      <c r="N547" s="439"/>
      <c r="O547" s="217"/>
      <c r="P547" s="217"/>
      <c r="Q547" s="437" t="str">
        <f t="shared" si="62"/>
        <v/>
      </c>
      <c r="R547" s="217"/>
      <c r="S547" s="217"/>
      <c r="T547" s="437" t="str">
        <f t="shared" si="63"/>
        <v/>
      </c>
      <c r="U547" s="437" t="str">
        <f t="shared" si="64"/>
        <v/>
      </c>
      <c r="V547" s="223"/>
    </row>
    <row r="548" spans="1:22" x14ac:dyDescent="0.25">
      <c r="A548" s="333"/>
      <c r="B548" s="330" t="str">
        <f>_xlfn.CONCAT(IF(ISNUMBER(A548),LOOKUP(A548,LL!$Q$2:$Q$40,LL!$T$2:$T$40),""),IF(ISNUMBER(A548),LOOKUP(A548,LL!$Q$2:$Q$40,LL!$U$2:$U$40),""))</f>
        <v/>
      </c>
      <c r="C548" s="218"/>
      <c r="D548" s="218"/>
      <c r="E548" s="330" t="str">
        <f t="shared" si="58"/>
        <v/>
      </c>
      <c r="F548" s="218"/>
      <c r="G548" s="218"/>
      <c r="H548" s="218"/>
      <c r="I548" s="437" t="str">
        <f t="shared" si="59"/>
        <v/>
      </c>
      <c r="J548" s="218"/>
      <c r="K548" s="218"/>
      <c r="L548" s="437" t="str">
        <f t="shared" si="60"/>
        <v/>
      </c>
      <c r="M548" s="437" t="str">
        <f t="shared" si="61"/>
        <v/>
      </c>
      <c r="N548" s="440"/>
      <c r="O548" s="218"/>
      <c r="P548" s="218"/>
      <c r="Q548" s="437" t="str">
        <f t="shared" si="62"/>
        <v/>
      </c>
      <c r="R548" s="218"/>
      <c r="S548" s="218"/>
      <c r="T548" s="437" t="str">
        <f t="shared" si="63"/>
        <v/>
      </c>
      <c r="U548" s="437" t="str">
        <f t="shared" si="64"/>
        <v/>
      </c>
      <c r="V548" s="224"/>
    </row>
    <row r="549" spans="1:22" x14ac:dyDescent="0.25">
      <c r="A549" s="332"/>
      <c r="B549" s="330" t="str">
        <f>_xlfn.CONCAT(IF(ISNUMBER(A549),LOOKUP(A549,LL!$Q$2:$Q$40,LL!$T$2:$T$40),""),IF(ISNUMBER(A549),LOOKUP(A549,LL!$Q$2:$Q$40,LL!$U$2:$U$40),""))</f>
        <v/>
      </c>
      <c r="C549" s="217"/>
      <c r="D549" s="217"/>
      <c r="E549" s="330" t="str">
        <f t="shared" si="58"/>
        <v/>
      </c>
      <c r="F549" s="217"/>
      <c r="G549" s="217"/>
      <c r="H549" s="217"/>
      <c r="I549" s="437" t="str">
        <f t="shared" si="59"/>
        <v/>
      </c>
      <c r="J549" s="217"/>
      <c r="K549" s="217"/>
      <c r="L549" s="437" t="str">
        <f t="shared" si="60"/>
        <v/>
      </c>
      <c r="M549" s="437" t="str">
        <f t="shared" si="61"/>
        <v/>
      </c>
      <c r="N549" s="439"/>
      <c r="O549" s="217"/>
      <c r="P549" s="217"/>
      <c r="Q549" s="437" t="str">
        <f t="shared" si="62"/>
        <v/>
      </c>
      <c r="R549" s="217"/>
      <c r="S549" s="217"/>
      <c r="T549" s="437" t="str">
        <f t="shared" si="63"/>
        <v/>
      </c>
      <c r="U549" s="437" t="str">
        <f t="shared" si="64"/>
        <v/>
      </c>
      <c r="V549" s="223"/>
    </row>
    <row r="550" spans="1:22" x14ac:dyDescent="0.25">
      <c r="A550" s="333"/>
      <c r="B550" s="330" t="str">
        <f>_xlfn.CONCAT(IF(ISNUMBER(A550),LOOKUP(A550,LL!$Q$2:$Q$40,LL!$T$2:$T$40),""),IF(ISNUMBER(A550),LOOKUP(A550,LL!$Q$2:$Q$40,LL!$U$2:$U$40),""))</f>
        <v/>
      </c>
      <c r="C550" s="218"/>
      <c r="D550" s="218"/>
      <c r="E550" s="330" t="str">
        <f t="shared" si="58"/>
        <v/>
      </c>
      <c r="F550" s="218"/>
      <c r="G550" s="218"/>
      <c r="H550" s="218"/>
      <c r="I550" s="437" t="str">
        <f t="shared" si="59"/>
        <v/>
      </c>
      <c r="J550" s="218"/>
      <c r="K550" s="218"/>
      <c r="L550" s="437" t="str">
        <f t="shared" si="60"/>
        <v/>
      </c>
      <c r="M550" s="437" t="str">
        <f t="shared" si="61"/>
        <v/>
      </c>
      <c r="N550" s="440"/>
      <c r="O550" s="218"/>
      <c r="P550" s="218"/>
      <c r="Q550" s="437" t="str">
        <f t="shared" si="62"/>
        <v/>
      </c>
      <c r="R550" s="218"/>
      <c r="S550" s="218"/>
      <c r="T550" s="437" t="str">
        <f t="shared" si="63"/>
        <v/>
      </c>
      <c r="U550" s="437" t="str">
        <f t="shared" si="64"/>
        <v/>
      </c>
      <c r="V550" s="224"/>
    </row>
    <row r="551" spans="1:22" x14ac:dyDescent="0.25">
      <c r="A551" s="332"/>
      <c r="B551" s="330" t="str">
        <f>_xlfn.CONCAT(IF(ISNUMBER(A551),LOOKUP(A551,LL!$Q$2:$Q$40,LL!$T$2:$T$40),""),IF(ISNUMBER(A551),LOOKUP(A551,LL!$Q$2:$Q$40,LL!$U$2:$U$40),""))</f>
        <v/>
      </c>
      <c r="C551" s="217"/>
      <c r="D551" s="217"/>
      <c r="E551" s="330" t="str">
        <f t="shared" si="58"/>
        <v/>
      </c>
      <c r="F551" s="217"/>
      <c r="G551" s="217"/>
      <c r="H551" s="217"/>
      <c r="I551" s="437" t="str">
        <f t="shared" si="59"/>
        <v/>
      </c>
      <c r="J551" s="217"/>
      <c r="K551" s="217"/>
      <c r="L551" s="437" t="str">
        <f t="shared" si="60"/>
        <v/>
      </c>
      <c r="M551" s="437" t="str">
        <f t="shared" si="61"/>
        <v/>
      </c>
      <c r="N551" s="439"/>
      <c r="O551" s="217"/>
      <c r="P551" s="217"/>
      <c r="Q551" s="437" t="str">
        <f t="shared" si="62"/>
        <v/>
      </c>
      <c r="R551" s="217"/>
      <c r="S551" s="217"/>
      <c r="T551" s="437" t="str">
        <f t="shared" si="63"/>
        <v/>
      </c>
      <c r="U551" s="437" t="str">
        <f t="shared" si="64"/>
        <v/>
      </c>
      <c r="V551" s="223"/>
    </row>
    <row r="552" spans="1:22" x14ac:dyDescent="0.25">
      <c r="A552" s="333"/>
      <c r="B552" s="330" t="str">
        <f>_xlfn.CONCAT(IF(ISNUMBER(A552),LOOKUP(A552,LL!$Q$2:$Q$40,LL!$T$2:$T$40),""),IF(ISNUMBER(A552),LOOKUP(A552,LL!$Q$2:$Q$40,LL!$U$2:$U$40),""))</f>
        <v/>
      </c>
      <c r="C552" s="218"/>
      <c r="D552" s="218"/>
      <c r="E552" s="330" t="str">
        <f t="shared" si="58"/>
        <v/>
      </c>
      <c r="F552" s="218"/>
      <c r="G552" s="218"/>
      <c r="H552" s="218"/>
      <c r="I552" s="437" t="str">
        <f t="shared" si="59"/>
        <v/>
      </c>
      <c r="J552" s="218"/>
      <c r="K552" s="218"/>
      <c r="L552" s="437" t="str">
        <f t="shared" si="60"/>
        <v/>
      </c>
      <c r="M552" s="437" t="str">
        <f t="shared" si="61"/>
        <v/>
      </c>
      <c r="N552" s="440"/>
      <c r="O552" s="218"/>
      <c r="P552" s="218"/>
      <c r="Q552" s="437" t="str">
        <f t="shared" si="62"/>
        <v/>
      </c>
      <c r="R552" s="218"/>
      <c r="S552" s="218"/>
      <c r="T552" s="437" t="str">
        <f t="shared" si="63"/>
        <v/>
      </c>
      <c r="U552" s="437" t="str">
        <f t="shared" si="64"/>
        <v/>
      </c>
      <c r="V552" s="224"/>
    </row>
    <row r="553" spans="1:22" x14ac:dyDescent="0.25">
      <c r="A553" s="332"/>
      <c r="B553" s="330" t="str">
        <f>_xlfn.CONCAT(IF(ISNUMBER(A553),LOOKUP(A553,LL!$Q$2:$Q$40,LL!$T$2:$T$40),""),IF(ISNUMBER(A553),LOOKUP(A553,LL!$Q$2:$Q$40,LL!$U$2:$U$40),""))</f>
        <v/>
      </c>
      <c r="C553" s="217"/>
      <c r="D553" s="217"/>
      <c r="E553" s="330" t="str">
        <f t="shared" si="58"/>
        <v/>
      </c>
      <c r="F553" s="217"/>
      <c r="G553" s="217"/>
      <c r="H553" s="217"/>
      <c r="I553" s="437" t="str">
        <f t="shared" si="59"/>
        <v/>
      </c>
      <c r="J553" s="217"/>
      <c r="K553" s="217"/>
      <c r="L553" s="437" t="str">
        <f t="shared" si="60"/>
        <v/>
      </c>
      <c r="M553" s="437" t="str">
        <f t="shared" si="61"/>
        <v/>
      </c>
      <c r="N553" s="439"/>
      <c r="O553" s="217"/>
      <c r="P553" s="217"/>
      <c r="Q553" s="437" t="str">
        <f t="shared" si="62"/>
        <v/>
      </c>
      <c r="R553" s="217"/>
      <c r="S553" s="217"/>
      <c r="T553" s="437" t="str">
        <f t="shared" si="63"/>
        <v/>
      </c>
      <c r="U553" s="437" t="str">
        <f t="shared" si="64"/>
        <v/>
      </c>
      <c r="V553" s="223"/>
    </row>
    <row r="554" spans="1:22" x14ac:dyDescent="0.25">
      <c r="A554" s="333"/>
      <c r="B554" s="330" t="str">
        <f>_xlfn.CONCAT(IF(ISNUMBER(A554),LOOKUP(A554,LL!$Q$2:$Q$40,LL!$T$2:$T$40),""),IF(ISNUMBER(A554),LOOKUP(A554,LL!$Q$2:$Q$40,LL!$U$2:$U$40),""))</f>
        <v/>
      </c>
      <c r="C554" s="218"/>
      <c r="D554" s="218"/>
      <c r="E554" s="330" t="str">
        <f t="shared" si="58"/>
        <v/>
      </c>
      <c r="F554" s="218"/>
      <c r="G554" s="218"/>
      <c r="H554" s="218"/>
      <c r="I554" s="437" t="str">
        <f t="shared" si="59"/>
        <v/>
      </c>
      <c r="J554" s="218"/>
      <c r="K554" s="218"/>
      <c r="L554" s="437" t="str">
        <f t="shared" si="60"/>
        <v/>
      </c>
      <c r="M554" s="437" t="str">
        <f t="shared" si="61"/>
        <v/>
      </c>
      <c r="N554" s="440"/>
      <c r="O554" s="218"/>
      <c r="P554" s="218"/>
      <c r="Q554" s="437" t="str">
        <f t="shared" si="62"/>
        <v/>
      </c>
      <c r="R554" s="218"/>
      <c r="S554" s="218"/>
      <c r="T554" s="437" t="str">
        <f t="shared" si="63"/>
        <v/>
      </c>
      <c r="U554" s="437" t="str">
        <f t="shared" si="64"/>
        <v/>
      </c>
      <c r="V554" s="224"/>
    </row>
    <row r="555" spans="1:22" x14ac:dyDescent="0.25">
      <c r="A555" s="332"/>
      <c r="B555" s="330" t="str">
        <f>_xlfn.CONCAT(IF(ISNUMBER(A555),LOOKUP(A555,LL!$Q$2:$Q$40,LL!$T$2:$T$40),""),IF(ISNUMBER(A555),LOOKUP(A555,LL!$Q$2:$Q$40,LL!$U$2:$U$40),""))</f>
        <v/>
      </c>
      <c r="C555" s="217"/>
      <c r="D555" s="217"/>
      <c r="E555" s="330" t="str">
        <f t="shared" si="58"/>
        <v/>
      </c>
      <c r="F555" s="217"/>
      <c r="G555" s="217"/>
      <c r="H555" s="217"/>
      <c r="I555" s="437" t="str">
        <f t="shared" si="59"/>
        <v/>
      </c>
      <c r="J555" s="217"/>
      <c r="K555" s="217"/>
      <c r="L555" s="437" t="str">
        <f t="shared" si="60"/>
        <v/>
      </c>
      <c r="M555" s="437" t="str">
        <f t="shared" si="61"/>
        <v/>
      </c>
      <c r="N555" s="439"/>
      <c r="O555" s="217"/>
      <c r="P555" s="217"/>
      <c r="Q555" s="437" t="str">
        <f t="shared" si="62"/>
        <v/>
      </c>
      <c r="R555" s="217"/>
      <c r="S555" s="217"/>
      <c r="T555" s="437" t="str">
        <f t="shared" si="63"/>
        <v/>
      </c>
      <c r="U555" s="437" t="str">
        <f t="shared" si="64"/>
        <v/>
      </c>
      <c r="V555" s="223"/>
    </row>
    <row r="556" spans="1:22" x14ac:dyDescent="0.25">
      <c r="A556" s="333"/>
      <c r="B556" s="330" t="str">
        <f>_xlfn.CONCAT(IF(ISNUMBER(A556),LOOKUP(A556,LL!$Q$2:$Q$40,LL!$T$2:$T$40),""),IF(ISNUMBER(A556),LOOKUP(A556,LL!$Q$2:$Q$40,LL!$U$2:$U$40),""))</f>
        <v/>
      </c>
      <c r="C556" s="218"/>
      <c r="D556" s="218"/>
      <c r="E556" s="330" t="str">
        <f t="shared" si="58"/>
        <v/>
      </c>
      <c r="F556" s="218"/>
      <c r="G556" s="218"/>
      <c r="H556" s="218"/>
      <c r="I556" s="437" t="str">
        <f t="shared" si="59"/>
        <v/>
      </c>
      <c r="J556" s="218"/>
      <c r="K556" s="218"/>
      <c r="L556" s="437" t="str">
        <f t="shared" si="60"/>
        <v/>
      </c>
      <c r="M556" s="437" t="str">
        <f t="shared" si="61"/>
        <v/>
      </c>
      <c r="N556" s="440"/>
      <c r="O556" s="218"/>
      <c r="P556" s="218"/>
      <c r="Q556" s="437" t="str">
        <f t="shared" si="62"/>
        <v/>
      </c>
      <c r="R556" s="218"/>
      <c r="S556" s="218"/>
      <c r="T556" s="437" t="str">
        <f t="shared" si="63"/>
        <v/>
      </c>
      <c r="U556" s="437" t="str">
        <f t="shared" si="64"/>
        <v/>
      </c>
      <c r="V556" s="224"/>
    </row>
    <row r="557" spans="1:22" x14ac:dyDescent="0.25">
      <c r="A557" s="332"/>
      <c r="B557" s="330" t="str">
        <f>_xlfn.CONCAT(IF(ISNUMBER(A557),LOOKUP(A557,LL!$Q$2:$Q$40,LL!$T$2:$T$40),""),IF(ISNUMBER(A557),LOOKUP(A557,LL!$Q$2:$Q$40,LL!$U$2:$U$40),""))</f>
        <v/>
      </c>
      <c r="C557" s="217"/>
      <c r="D557" s="217"/>
      <c r="E557" s="330" t="str">
        <f t="shared" si="58"/>
        <v/>
      </c>
      <c r="F557" s="217"/>
      <c r="G557" s="217"/>
      <c r="H557" s="217"/>
      <c r="I557" s="437" t="str">
        <f t="shared" si="59"/>
        <v/>
      </c>
      <c r="J557" s="217"/>
      <c r="K557" s="217"/>
      <c r="L557" s="437" t="str">
        <f t="shared" si="60"/>
        <v/>
      </c>
      <c r="M557" s="437" t="str">
        <f t="shared" si="61"/>
        <v/>
      </c>
      <c r="N557" s="439"/>
      <c r="O557" s="217"/>
      <c r="P557" s="217"/>
      <c r="Q557" s="437" t="str">
        <f t="shared" si="62"/>
        <v/>
      </c>
      <c r="R557" s="217"/>
      <c r="S557" s="217"/>
      <c r="T557" s="437" t="str">
        <f t="shared" si="63"/>
        <v/>
      </c>
      <c r="U557" s="437" t="str">
        <f t="shared" si="64"/>
        <v/>
      </c>
      <c r="V557" s="223"/>
    </row>
    <row r="558" spans="1:22" x14ac:dyDescent="0.25">
      <c r="A558" s="333"/>
      <c r="B558" s="330" t="str">
        <f>_xlfn.CONCAT(IF(ISNUMBER(A558),LOOKUP(A558,LL!$Q$2:$Q$40,LL!$T$2:$T$40),""),IF(ISNUMBER(A558),LOOKUP(A558,LL!$Q$2:$Q$40,LL!$U$2:$U$40),""))</f>
        <v/>
      </c>
      <c r="C558" s="218"/>
      <c r="D558" s="218"/>
      <c r="E558" s="330" t="str">
        <f t="shared" si="58"/>
        <v/>
      </c>
      <c r="F558" s="218"/>
      <c r="G558" s="218"/>
      <c r="H558" s="218"/>
      <c r="I558" s="437" t="str">
        <f t="shared" si="59"/>
        <v/>
      </c>
      <c r="J558" s="218"/>
      <c r="K558" s="218"/>
      <c r="L558" s="437" t="str">
        <f t="shared" si="60"/>
        <v/>
      </c>
      <c r="M558" s="437" t="str">
        <f t="shared" si="61"/>
        <v/>
      </c>
      <c r="N558" s="440"/>
      <c r="O558" s="218"/>
      <c r="P558" s="218"/>
      <c r="Q558" s="437" t="str">
        <f t="shared" si="62"/>
        <v/>
      </c>
      <c r="R558" s="218"/>
      <c r="S558" s="218"/>
      <c r="T558" s="437" t="str">
        <f t="shared" si="63"/>
        <v/>
      </c>
      <c r="U558" s="437" t="str">
        <f t="shared" si="64"/>
        <v/>
      </c>
      <c r="V558" s="224"/>
    </row>
    <row r="559" spans="1:22" x14ac:dyDescent="0.25">
      <c r="A559" s="332"/>
      <c r="B559" s="330" t="str">
        <f>_xlfn.CONCAT(IF(ISNUMBER(A559),LOOKUP(A559,LL!$Q$2:$Q$40,LL!$T$2:$T$40),""),IF(ISNUMBER(A559),LOOKUP(A559,LL!$Q$2:$Q$40,LL!$U$2:$U$40),""))</f>
        <v/>
      </c>
      <c r="C559" s="217"/>
      <c r="D559" s="217"/>
      <c r="E559" s="330" t="str">
        <f t="shared" si="58"/>
        <v/>
      </c>
      <c r="F559" s="217"/>
      <c r="G559" s="217"/>
      <c r="H559" s="217"/>
      <c r="I559" s="437" t="str">
        <f t="shared" si="59"/>
        <v/>
      </c>
      <c r="J559" s="217"/>
      <c r="K559" s="217"/>
      <c r="L559" s="437" t="str">
        <f t="shared" si="60"/>
        <v/>
      </c>
      <c r="M559" s="437" t="str">
        <f t="shared" si="61"/>
        <v/>
      </c>
      <c r="N559" s="439"/>
      <c r="O559" s="217"/>
      <c r="P559" s="217"/>
      <c r="Q559" s="437" t="str">
        <f t="shared" si="62"/>
        <v/>
      </c>
      <c r="R559" s="217"/>
      <c r="S559" s="217"/>
      <c r="T559" s="437" t="str">
        <f t="shared" si="63"/>
        <v/>
      </c>
      <c r="U559" s="437" t="str">
        <f t="shared" si="64"/>
        <v/>
      </c>
      <c r="V559" s="223"/>
    </row>
    <row r="560" spans="1:22" x14ac:dyDescent="0.25">
      <c r="A560" s="333"/>
      <c r="B560" s="330" t="str">
        <f>_xlfn.CONCAT(IF(ISNUMBER(A560),LOOKUP(A560,LL!$Q$2:$Q$40,LL!$T$2:$T$40),""),IF(ISNUMBER(A560),LOOKUP(A560,LL!$Q$2:$Q$40,LL!$U$2:$U$40),""))</f>
        <v/>
      </c>
      <c r="C560" s="218"/>
      <c r="D560" s="218"/>
      <c r="E560" s="330" t="str">
        <f t="shared" si="58"/>
        <v/>
      </c>
      <c r="F560" s="218"/>
      <c r="G560" s="218"/>
      <c r="H560" s="218"/>
      <c r="I560" s="437" t="str">
        <f t="shared" si="59"/>
        <v/>
      </c>
      <c r="J560" s="218"/>
      <c r="K560" s="218"/>
      <c r="L560" s="437" t="str">
        <f t="shared" si="60"/>
        <v/>
      </c>
      <c r="M560" s="437" t="str">
        <f t="shared" si="61"/>
        <v/>
      </c>
      <c r="N560" s="440"/>
      <c r="O560" s="218"/>
      <c r="P560" s="218"/>
      <c r="Q560" s="437" t="str">
        <f t="shared" si="62"/>
        <v/>
      </c>
      <c r="R560" s="218"/>
      <c r="S560" s="218"/>
      <c r="T560" s="437" t="str">
        <f t="shared" si="63"/>
        <v/>
      </c>
      <c r="U560" s="437" t="str">
        <f t="shared" si="64"/>
        <v/>
      </c>
      <c r="V560" s="224"/>
    </row>
    <row r="561" spans="1:22" x14ac:dyDescent="0.25">
      <c r="A561" s="332"/>
      <c r="B561" s="330" t="str">
        <f>_xlfn.CONCAT(IF(ISNUMBER(A561),LOOKUP(A561,LL!$Q$2:$Q$40,LL!$T$2:$T$40),""),IF(ISNUMBER(A561),LOOKUP(A561,LL!$Q$2:$Q$40,LL!$U$2:$U$40),""))</f>
        <v/>
      </c>
      <c r="C561" s="217"/>
      <c r="D561" s="217"/>
      <c r="E561" s="330" t="str">
        <f t="shared" si="58"/>
        <v/>
      </c>
      <c r="F561" s="217"/>
      <c r="G561" s="217"/>
      <c r="H561" s="217"/>
      <c r="I561" s="437" t="str">
        <f t="shared" si="59"/>
        <v/>
      </c>
      <c r="J561" s="217"/>
      <c r="K561" s="217"/>
      <c r="L561" s="437" t="str">
        <f t="shared" si="60"/>
        <v/>
      </c>
      <c r="M561" s="437" t="str">
        <f t="shared" si="61"/>
        <v/>
      </c>
      <c r="N561" s="439"/>
      <c r="O561" s="217"/>
      <c r="P561" s="217"/>
      <c r="Q561" s="437" t="str">
        <f t="shared" si="62"/>
        <v/>
      </c>
      <c r="R561" s="217"/>
      <c r="S561" s="217"/>
      <c r="T561" s="437" t="str">
        <f t="shared" si="63"/>
        <v/>
      </c>
      <c r="U561" s="437" t="str">
        <f t="shared" si="64"/>
        <v/>
      </c>
      <c r="V561" s="223"/>
    </row>
    <row r="562" spans="1:22" x14ac:dyDescent="0.25">
      <c r="A562" s="333"/>
      <c r="B562" s="330" t="str">
        <f>_xlfn.CONCAT(IF(ISNUMBER(A562),LOOKUP(A562,LL!$Q$2:$Q$40,LL!$T$2:$T$40),""),IF(ISNUMBER(A562),LOOKUP(A562,LL!$Q$2:$Q$40,LL!$U$2:$U$40),""))</f>
        <v/>
      </c>
      <c r="C562" s="218"/>
      <c r="D562" s="218"/>
      <c r="E562" s="330" t="str">
        <f t="shared" si="58"/>
        <v/>
      </c>
      <c r="F562" s="218"/>
      <c r="G562" s="218"/>
      <c r="H562" s="218"/>
      <c r="I562" s="437" t="str">
        <f t="shared" si="59"/>
        <v/>
      </c>
      <c r="J562" s="218"/>
      <c r="K562" s="218"/>
      <c r="L562" s="437" t="str">
        <f t="shared" si="60"/>
        <v/>
      </c>
      <c r="M562" s="437" t="str">
        <f t="shared" si="61"/>
        <v/>
      </c>
      <c r="N562" s="440"/>
      <c r="O562" s="218"/>
      <c r="P562" s="218"/>
      <c r="Q562" s="437" t="str">
        <f t="shared" si="62"/>
        <v/>
      </c>
      <c r="R562" s="218"/>
      <c r="S562" s="218"/>
      <c r="T562" s="437" t="str">
        <f t="shared" si="63"/>
        <v/>
      </c>
      <c r="U562" s="437" t="str">
        <f t="shared" si="64"/>
        <v/>
      </c>
      <c r="V562" s="224"/>
    </row>
    <row r="563" spans="1:22" x14ac:dyDescent="0.25">
      <c r="A563" s="332"/>
      <c r="B563" s="330" t="str">
        <f>_xlfn.CONCAT(IF(ISNUMBER(A563),LOOKUP(A563,LL!$Q$2:$Q$40,LL!$T$2:$T$40),""),IF(ISNUMBER(A563),LOOKUP(A563,LL!$Q$2:$Q$40,LL!$U$2:$U$40),""))</f>
        <v/>
      </c>
      <c r="C563" s="217"/>
      <c r="D563" s="217"/>
      <c r="E563" s="330" t="str">
        <f t="shared" si="58"/>
        <v/>
      </c>
      <c r="F563" s="217"/>
      <c r="G563" s="217"/>
      <c r="H563" s="217"/>
      <c r="I563" s="437" t="str">
        <f t="shared" si="59"/>
        <v/>
      </c>
      <c r="J563" s="217"/>
      <c r="K563" s="217"/>
      <c r="L563" s="437" t="str">
        <f t="shared" si="60"/>
        <v/>
      </c>
      <c r="M563" s="437" t="str">
        <f t="shared" si="61"/>
        <v/>
      </c>
      <c r="N563" s="439"/>
      <c r="O563" s="217"/>
      <c r="P563" s="217"/>
      <c r="Q563" s="437" t="str">
        <f t="shared" si="62"/>
        <v/>
      </c>
      <c r="R563" s="217"/>
      <c r="S563" s="217"/>
      <c r="T563" s="437" t="str">
        <f t="shared" si="63"/>
        <v/>
      </c>
      <c r="U563" s="437" t="str">
        <f t="shared" si="64"/>
        <v/>
      </c>
      <c r="V563" s="223"/>
    </row>
    <row r="564" spans="1:22" x14ac:dyDescent="0.25">
      <c r="A564" s="333"/>
      <c r="B564" s="330" t="str">
        <f>_xlfn.CONCAT(IF(ISNUMBER(A564),LOOKUP(A564,LL!$Q$2:$Q$40,LL!$T$2:$T$40),""),IF(ISNUMBER(A564),LOOKUP(A564,LL!$Q$2:$Q$40,LL!$U$2:$U$40),""))</f>
        <v/>
      </c>
      <c r="C564" s="218"/>
      <c r="D564" s="218"/>
      <c r="E564" s="330" t="str">
        <f t="shared" si="58"/>
        <v/>
      </c>
      <c r="F564" s="218"/>
      <c r="G564" s="218"/>
      <c r="H564" s="218"/>
      <c r="I564" s="437" t="str">
        <f t="shared" si="59"/>
        <v/>
      </c>
      <c r="J564" s="218"/>
      <c r="K564" s="218"/>
      <c r="L564" s="437" t="str">
        <f t="shared" si="60"/>
        <v/>
      </c>
      <c r="M564" s="437" t="str">
        <f t="shared" si="61"/>
        <v/>
      </c>
      <c r="N564" s="440"/>
      <c r="O564" s="218"/>
      <c r="P564" s="218"/>
      <c r="Q564" s="437" t="str">
        <f t="shared" si="62"/>
        <v/>
      </c>
      <c r="R564" s="218"/>
      <c r="S564" s="218"/>
      <c r="T564" s="437" t="str">
        <f t="shared" si="63"/>
        <v/>
      </c>
      <c r="U564" s="437" t="str">
        <f t="shared" si="64"/>
        <v/>
      </c>
      <c r="V564" s="224"/>
    </row>
    <row r="565" spans="1:22" x14ac:dyDescent="0.25">
      <c r="A565" s="332"/>
      <c r="B565" s="330" t="str">
        <f>_xlfn.CONCAT(IF(ISNUMBER(A565),LOOKUP(A565,LL!$Q$2:$Q$40,LL!$T$2:$T$40),""),IF(ISNUMBER(A565),LOOKUP(A565,LL!$Q$2:$Q$40,LL!$U$2:$U$40),""))</f>
        <v/>
      </c>
      <c r="C565" s="217"/>
      <c r="D565" s="217"/>
      <c r="E565" s="330" t="str">
        <f t="shared" si="58"/>
        <v/>
      </c>
      <c r="F565" s="217"/>
      <c r="G565" s="217"/>
      <c r="H565" s="217"/>
      <c r="I565" s="437" t="str">
        <f t="shared" si="59"/>
        <v/>
      </c>
      <c r="J565" s="217"/>
      <c r="K565" s="217"/>
      <c r="L565" s="437" t="str">
        <f t="shared" si="60"/>
        <v/>
      </c>
      <c r="M565" s="437" t="str">
        <f t="shared" si="61"/>
        <v/>
      </c>
      <c r="N565" s="439"/>
      <c r="O565" s="217"/>
      <c r="P565" s="217"/>
      <c r="Q565" s="437" t="str">
        <f t="shared" si="62"/>
        <v/>
      </c>
      <c r="R565" s="217"/>
      <c r="S565" s="217"/>
      <c r="T565" s="437" t="str">
        <f t="shared" si="63"/>
        <v/>
      </c>
      <c r="U565" s="437" t="str">
        <f t="shared" si="64"/>
        <v/>
      </c>
      <c r="V565" s="223"/>
    </row>
    <row r="566" spans="1:22" x14ac:dyDescent="0.25">
      <c r="A566" s="333"/>
      <c r="B566" s="330" t="str">
        <f>_xlfn.CONCAT(IF(ISNUMBER(A566),LOOKUP(A566,LL!$Q$2:$Q$40,LL!$T$2:$T$40),""),IF(ISNUMBER(A566),LOOKUP(A566,LL!$Q$2:$Q$40,LL!$U$2:$U$40),""))</f>
        <v/>
      </c>
      <c r="C566" s="218"/>
      <c r="D566" s="218"/>
      <c r="E566" s="330" t="str">
        <f t="shared" si="58"/>
        <v/>
      </c>
      <c r="F566" s="218"/>
      <c r="G566" s="218"/>
      <c r="H566" s="218"/>
      <c r="I566" s="437" t="str">
        <f t="shared" si="59"/>
        <v/>
      </c>
      <c r="J566" s="218"/>
      <c r="K566" s="218"/>
      <c r="L566" s="437" t="str">
        <f t="shared" si="60"/>
        <v/>
      </c>
      <c r="M566" s="437" t="str">
        <f t="shared" si="61"/>
        <v/>
      </c>
      <c r="N566" s="440"/>
      <c r="O566" s="218"/>
      <c r="P566" s="218"/>
      <c r="Q566" s="437" t="str">
        <f t="shared" si="62"/>
        <v/>
      </c>
      <c r="R566" s="218"/>
      <c r="S566" s="218"/>
      <c r="T566" s="437" t="str">
        <f t="shared" si="63"/>
        <v/>
      </c>
      <c r="U566" s="437" t="str">
        <f t="shared" si="64"/>
        <v/>
      </c>
      <c r="V566" s="224"/>
    </row>
    <row r="567" spans="1:22" x14ac:dyDescent="0.25">
      <c r="A567" s="332"/>
      <c r="B567" s="330" t="str">
        <f>_xlfn.CONCAT(IF(ISNUMBER(A567),LOOKUP(A567,LL!$Q$2:$Q$40,LL!$T$2:$T$40),""),IF(ISNUMBER(A567),LOOKUP(A567,LL!$Q$2:$Q$40,LL!$U$2:$U$40),""))</f>
        <v/>
      </c>
      <c r="C567" s="217"/>
      <c r="D567" s="217"/>
      <c r="E567" s="330" t="str">
        <f t="shared" si="58"/>
        <v/>
      </c>
      <c r="F567" s="217"/>
      <c r="G567" s="217"/>
      <c r="H567" s="217"/>
      <c r="I567" s="437" t="str">
        <f t="shared" si="59"/>
        <v/>
      </c>
      <c r="J567" s="217"/>
      <c r="K567" s="217"/>
      <c r="L567" s="437" t="str">
        <f t="shared" si="60"/>
        <v/>
      </c>
      <c r="M567" s="437" t="str">
        <f t="shared" si="61"/>
        <v/>
      </c>
      <c r="N567" s="439"/>
      <c r="O567" s="217"/>
      <c r="P567" s="217"/>
      <c r="Q567" s="437" t="str">
        <f t="shared" si="62"/>
        <v/>
      </c>
      <c r="R567" s="217"/>
      <c r="S567" s="217"/>
      <c r="T567" s="437" t="str">
        <f t="shared" si="63"/>
        <v/>
      </c>
      <c r="U567" s="437" t="str">
        <f t="shared" si="64"/>
        <v/>
      </c>
      <c r="V567" s="223"/>
    </row>
    <row r="568" spans="1:22" x14ac:dyDescent="0.25">
      <c r="A568" s="333"/>
      <c r="B568" s="330" t="str">
        <f>_xlfn.CONCAT(IF(ISNUMBER(A568),LOOKUP(A568,LL!$Q$2:$Q$40,LL!$T$2:$T$40),""),IF(ISNUMBER(A568),LOOKUP(A568,LL!$Q$2:$Q$40,LL!$U$2:$U$40),""))</f>
        <v/>
      </c>
      <c r="C568" s="218"/>
      <c r="D568" s="218"/>
      <c r="E568" s="330" t="str">
        <f t="shared" si="58"/>
        <v/>
      </c>
      <c r="F568" s="218"/>
      <c r="G568" s="218"/>
      <c r="H568" s="218"/>
      <c r="I568" s="437" t="str">
        <f t="shared" si="59"/>
        <v/>
      </c>
      <c r="J568" s="218"/>
      <c r="K568" s="218"/>
      <c r="L568" s="437" t="str">
        <f t="shared" si="60"/>
        <v/>
      </c>
      <c r="M568" s="437" t="str">
        <f t="shared" si="61"/>
        <v/>
      </c>
      <c r="N568" s="440"/>
      <c r="O568" s="218"/>
      <c r="P568" s="218"/>
      <c r="Q568" s="437" t="str">
        <f t="shared" si="62"/>
        <v/>
      </c>
      <c r="R568" s="218"/>
      <c r="S568" s="218"/>
      <c r="T568" s="437" t="str">
        <f t="shared" si="63"/>
        <v/>
      </c>
      <c r="U568" s="437" t="str">
        <f t="shared" si="64"/>
        <v/>
      </c>
      <c r="V568" s="224"/>
    </row>
    <row r="569" spans="1:22" x14ac:dyDescent="0.25">
      <c r="A569" s="332"/>
      <c r="B569" s="330" t="str">
        <f>_xlfn.CONCAT(IF(ISNUMBER(A569),LOOKUP(A569,LL!$Q$2:$Q$40,LL!$T$2:$T$40),""),IF(ISNUMBER(A569),LOOKUP(A569,LL!$Q$2:$Q$40,LL!$U$2:$U$40),""))</f>
        <v/>
      </c>
      <c r="C569" s="217"/>
      <c r="D569" s="217"/>
      <c r="E569" s="330" t="str">
        <f t="shared" si="58"/>
        <v/>
      </c>
      <c r="F569" s="217"/>
      <c r="G569" s="217"/>
      <c r="H569" s="217"/>
      <c r="I569" s="437" t="str">
        <f t="shared" si="59"/>
        <v/>
      </c>
      <c r="J569" s="217"/>
      <c r="K569" s="217"/>
      <c r="L569" s="437" t="str">
        <f t="shared" si="60"/>
        <v/>
      </c>
      <c r="M569" s="437" t="str">
        <f t="shared" si="61"/>
        <v/>
      </c>
      <c r="N569" s="439"/>
      <c r="O569" s="217"/>
      <c r="P569" s="217"/>
      <c r="Q569" s="437" t="str">
        <f t="shared" si="62"/>
        <v/>
      </c>
      <c r="R569" s="217"/>
      <c r="S569" s="217"/>
      <c r="T569" s="437" t="str">
        <f t="shared" si="63"/>
        <v/>
      </c>
      <c r="U569" s="437" t="str">
        <f t="shared" si="64"/>
        <v/>
      </c>
      <c r="V569" s="223"/>
    </row>
    <row r="570" spans="1:22" x14ac:dyDescent="0.25">
      <c r="A570" s="333"/>
      <c r="B570" s="330" t="str">
        <f>_xlfn.CONCAT(IF(ISNUMBER(A570),LOOKUP(A570,LL!$Q$2:$Q$40,LL!$T$2:$T$40),""),IF(ISNUMBER(A570),LOOKUP(A570,LL!$Q$2:$Q$40,LL!$U$2:$U$40),""))</f>
        <v/>
      </c>
      <c r="C570" s="218"/>
      <c r="D570" s="218"/>
      <c r="E570" s="330" t="str">
        <f t="shared" si="58"/>
        <v/>
      </c>
      <c r="F570" s="218"/>
      <c r="G570" s="218"/>
      <c r="H570" s="218"/>
      <c r="I570" s="437" t="str">
        <f t="shared" si="59"/>
        <v/>
      </c>
      <c r="J570" s="218"/>
      <c r="K570" s="218"/>
      <c r="L570" s="437" t="str">
        <f t="shared" si="60"/>
        <v/>
      </c>
      <c r="M570" s="437" t="str">
        <f t="shared" si="61"/>
        <v/>
      </c>
      <c r="N570" s="440"/>
      <c r="O570" s="218"/>
      <c r="P570" s="218"/>
      <c r="Q570" s="437" t="str">
        <f t="shared" si="62"/>
        <v/>
      </c>
      <c r="R570" s="218"/>
      <c r="S570" s="218"/>
      <c r="T570" s="437" t="str">
        <f t="shared" si="63"/>
        <v/>
      </c>
      <c r="U570" s="437" t="str">
        <f t="shared" si="64"/>
        <v/>
      </c>
      <c r="V570" s="224"/>
    </row>
    <row r="571" spans="1:22" x14ac:dyDescent="0.25">
      <c r="A571" s="332"/>
      <c r="B571" s="330" t="str">
        <f>_xlfn.CONCAT(IF(ISNUMBER(A571),LOOKUP(A571,LL!$Q$2:$Q$40,LL!$T$2:$T$40),""),IF(ISNUMBER(A571),LOOKUP(A571,LL!$Q$2:$Q$40,LL!$U$2:$U$40),""))</f>
        <v/>
      </c>
      <c r="C571" s="217"/>
      <c r="D571" s="217"/>
      <c r="E571" s="330" t="str">
        <f t="shared" si="58"/>
        <v/>
      </c>
      <c r="F571" s="217"/>
      <c r="G571" s="217"/>
      <c r="H571" s="217"/>
      <c r="I571" s="437" t="str">
        <f t="shared" si="59"/>
        <v/>
      </c>
      <c r="J571" s="217"/>
      <c r="K571" s="217"/>
      <c r="L571" s="437" t="str">
        <f t="shared" si="60"/>
        <v/>
      </c>
      <c r="M571" s="437" t="str">
        <f t="shared" si="61"/>
        <v/>
      </c>
      <c r="N571" s="439"/>
      <c r="O571" s="217"/>
      <c r="P571" s="217"/>
      <c r="Q571" s="437" t="str">
        <f t="shared" si="62"/>
        <v/>
      </c>
      <c r="R571" s="217"/>
      <c r="S571" s="217"/>
      <c r="T571" s="437" t="str">
        <f t="shared" si="63"/>
        <v/>
      </c>
      <c r="U571" s="437" t="str">
        <f t="shared" si="64"/>
        <v/>
      </c>
      <c r="V571" s="223"/>
    </row>
    <row r="572" spans="1:22" x14ac:dyDescent="0.25">
      <c r="A572" s="333"/>
      <c r="B572" s="330" t="str">
        <f>_xlfn.CONCAT(IF(ISNUMBER(A572),LOOKUP(A572,LL!$Q$2:$Q$40,LL!$T$2:$T$40),""),IF(ISNUMBER(A572),LOOKUP(A572,LL!$Q$2:$Q$40,LL!$U$2:$U$40),""))</f>
        <v/>
      </c>
      <c r="C572" s="218"/>
      <c r="D572" s="218"/>
      <c r="E572" s="330" t="str">
        <f t="shared" si="58"/>
        <v/>
      </c>
      <c r="F572" s="218"/>
      <c r="G572" s="218"/>
      <c r="H572" s="218"/>
      <c r="I572" s="437" t="str">
        <f t="shared" si="59"/>
        <v/>
      </c>
      <c r="J572" s="218"/>
      <c r="K572" s="218"/>
      <c r="L572" s="437" t="str">
        <f t="shared" si="60"/>
        <v/>
      </c>
      <c r="M572" s="437" t="str">
        <f t="shared" si="61"/>
        <v/>
      </c>
      <c r="N572" s="440"/>
      <c r="O572" s="218"/>
      <c r="P572" s="218"/>
      <c r="Q572" s="437" t="str">
        <f t="shared" si="62"/>
        <v/>
      </c>
      <c r="R572" s="218"/>
      <c r="S572" s="218"/>
      <c r="T572" s="437" t="str">
        <f t="shared" si="63"/>
        <v/>
      </c>
      <c r="U572" s="437" t="str">
        <f t="shared" si="64"/>
        <v/>
      </c>
      <c r="V572" s="224"/>
    </row>
    <row r="573" spans="1:22" x14ac:dyDescent="0.25">
      <c r="A573" s="332"/>
      <c r="B573" s="330" t="str">
        <f>_xlfn.CONCAT(IF(ISNUMBER(A573),LOOKUP(A573,LL!$Q$2:$Q$40,LL!$T$2:$T$40),""),IF(ISNUMBER(A573),LOOKUP(A573,LL!$Q$2:$Q$40,LL!$U$2:$U$40),""))</f>
        <v/>
      </c>
      <c r="C573" s="217"/>
      <c r="D573" s="217"/>
      <c r="E573" s="330" t="str">
        <f t="shared" si="58"/>
        <v/>
      </c>
      <c r="F573" s="217"/>
      <c r="G573" s="217"/>
      <c r="H573" s="217"/>
      <c r="I573" s="437" t="str">
        <f t="shared" si="59"/>
        <v/>
      </c>
      <c r="J573" s="217"/>
      <c r="K573" s="217"/>
      <c r="L573" s="437" t="str">
        <f t="shared" si="60"/>
        <v/>
      </c>
      <c r="M573" s="437" t="str">
        <f t="shared" si="61"/>
        <v/>
      </c>
      <c r="N573" s="439"/>
      <c r="O573" s="217"/>
      <c r="P573" s="217"/>
      <c r="Q573" s="437" t="str">
        <f t="shared" si="62"/>
        <v/>
      </c>
      <c r="R573" s="217"/>
      <c r="S573" s="217"/>
      <c r="T573" s="437" t="str">
        <f t="shared" si="63"/>
        <v/>
      </c>
      <c r="U573" s="437" t="str">
        <f t="shared" si="64"/>
        <v/>
      </c>
      <c r="V573" s="223"/>
    </row>
    <row r="574" spans="1:22" x14ac:dyDescent="0.25">
      <c r="A574" s="333"/>
      <c r="B574" s="330" t="str">
        <f>_xlfn.CONCAT(IF(ISNUMBER(A574),LOOKUP(A574,LL!$Q$2:$Q$40,LL!$T$2:$T$40),""),IF(ISNUMBER(A574),LOOKUP(A574,LL!$Q$2:$Q$40,LL!$U$2:$U$40),""))</f>
        <v/>
      </c>
      <c r="C574" s="218"/>
      <c r="D574" s="218"/>
      <c r="E574" s="330" t="str">
        <f t="shared" si="58"/>
        <v/>
      </c>
      <c r="F574" s="218"/>
      <c r="G574" s="218"/>
      <c r="H574" s="218"/>
      <c r="I574" s="437" t="str">
        <f t="shared" si="59"/>
        <v/>
      </c>
      <c r="J574" s="218"/>
      <c r="K574" s="218"/>
      <c r="L574" s="437" t="str">
        <f t="shared" si="60"/>
        <v/>
      </c>
      <c r="M574" s="437" t="str">
        <f t="shared" si="61"/>
        <v/>
      </c>
      <c r="N574" s="440"/>
      <c r="O574" s="218"/>
      <c r="P574" s="218"/>
      <c r="Q574" s="437" t="str">
        <f t="shared" si="62"/>
        <v/>
      </c>
      <c r="R574" s="218"/>
      <c r="S574" s="218"/>
      <c r="T574" s="437" t="str">
        <f t="shared" si="63"/>
        <v/>
      </c>
      <c r="U574" s="437" t="str">
        <f t="shared" si="64"/>
        <v/>
      </c>
      <c r="V574" s="224"/>
    </row>
    <row r="575" spans="1:22" x14ac:dyDescent="0.25">
      <c r="A575" s="332"/>
      <c r="B575" s="330" t="str">
        <f>_xlfn.CONCAT(IF(ISNUMBER(A575),LOOKUP(A575,LL!$Q$2:$Q$40,LL!$T$2:$T$40),""),IF(ISNUMBER(A575),LOOKUP(A575,LL!$Q$2:$Q$40,LL!$U$2:$U$40),""))</f>
        <v/>
      </c>
      <c r="C575" s="217"/>
      <c r="D575" s="217"/>
      <c r="E575" s="330" t="str">
        <f t="shared" si="58"/>
        <v/>
      </c>
      <c r="F575" s="217"/>
      <c r="G575" s="217"/>
      <c r="H575" s="217"/>
      <c r="I575" s="437" t="str">
        <f t="shared" si="59"/>
        <v/>
      </c>
      <c r="J575" s="217"/>
      <c r="K575" s="217"/>
      <c r="L575" s="437" t="str">
        <f t="shared" si="60"/>
        <v/>
      </c>
      <c r="M575" s="437" t="str">
        <f t="shared" si="61"/>
        <v/>
      </c>
      <c r="N575" s="439"/>
      <c r="O575" s="217"/>
      <c r="P575" s="217"/>
      <c r="Q575" s="437" t="str">
        <f t="shared" si="62"/>
        <v/>
      </c>
      <c r="R575" s="217"/>
      <c r="S575" s="217"/>
      <c r="T575" s="437" t="str">
        <f t="shared" si="63"/>
        <v/>
      </c>
      <c r="U575" s="437" t="str">
        <f t="shared" si="64"/>
        <v/>
      </c>
      <c r="V575" s="223"/>
    </row>
    <row r="576" spans="1:22" x14ac:dyDescent="0.25">
      <c r="A576" s="333"/>
      <c r="B576" s="330" t="str">
        <f>_xlfn.CONCAT(IF(ISNUMBER(A576),LOOKUP(A576,LL!$Q$2:$Q$40,LL!$T$2:$T$40),""),IF(ISNUMBER(A576),LOOKUP(A576,LL!$Q$2:$Q$40,LL!$U$2:$U$40),""))</f>
        <v/>
      </c>
      <c r="C576" s="218"/>
      <c r="D576" s="218"/>
      <c r="E576" s="330" t="str">
        <f t="shared" si="58"/>
        <v/>
      </c>
      <c r="F576" s="218"/>
      <c r="G576" s="218"/>
      <c r="H576" s="218"/>
      <c r="I576" s="437" t="str">
        <f t="shared" si="59"/>
        <v/>
      </c>
      <c r="J576" s="218"/>
      <c r="K576" s="218"/>
      <c r="L576" s="437" t="str">
        <f t="shared" si="60"/>
        <v/>
      </c>
      <c r="M576" s="437" t="str">
        <f t="shared" si="61"/>
        <v/>
      </c>
      <c r="N576" s="440"/>
      <c r="O576" s="218"/>
      <c r="P576" s="218"/>
      <c r="Q576" s="437" t="str">
        <f t="shared" si="62"/>
        <v/>
      </c>
      <c r="R576" s="218"/>
      <c r="S576" s="218"/>
      <c r="T576" s="437" t="str">
        <f t="shared" si="63"/>
        <v/>
      </c>
      <c r="U576" s="437" t="str">
        <f t="shared" si="64"/>
        <v/>
      </c>
      <c r="V576" s="224"/>
    </row>
    <row r="577" spans="1:22" x14ac:dyDescent="0.25">
      <c r="A577" s="332"/>
      <c r="B577" s="330" t="str">
        <f>_xlfn.CONCAT(IF(ISNUMBER(A577),LOOKUP(A577,LL!$Q$2:$Q$40,LL!$T$2:$T$40),""),IF(ISNUMBER(A577),LOOKUP(A577,LL!$Q$2:$Q$40,LL!$U$2:$U$40),""))</f>
        <v/>
      </c>
      <c r="C577" s="217"/>
      <c r="D577" s="217"/>
      <c r="E577" s="330" t="str">
        <f t="shared" si="58"/>
        <v/>
      </c>
      <c r="F577" s="217"/>
      <c r="G577" s="217"/>
      <c r="H577" s="217"/>
      <c r="I577" s="437" t="str">
        <f t="shared" si="59"/>
        <v/>
      </c>
      <c r="J577" s="217"/>
      <c r="K577" s="217"/>
      <c r="L577" s="437" t="str">
        <f t="shared" si="60"/>
        <v/>
      </c>
      <c r="M577" s="437" t="str">
        <f t="shared" si="61"/>
        <v/>
      </c>
      <c r="N577" s="439"/>
      <c r="O577" s="217"/>
      <c r="P577" s="217"/>
      <c r="Q577" s="437" t="str">
        <f t="shared" si="62"/>
        <v/>
      </c>
      <c r="R577" s="217"/>
      <c r="S577" s="217"/>
      <c r="T577" s="437" t="str">
        <f t="shared" si="63"/>
        <v/>
      </c>
      <c r="U577" s="437" t="str">
        <f t="shared" si="64"/>
        <v/>
      </c>
      <c r="V577" s="223"/>
    </row>
    <row r="578" spans="1:22" x14ac:dyDescent="0.25">
      <c r="A578" s="333"/>
      <c r="B578" s="330" t="str">
        <f>_xlfn.CONCAT(IF(ISNUMBER(A578),LOOKUP(A578,LL!$Q$2:$Q$40,LL!$T$2:$T$40),""),IF(ISNUMBER(A578),LOOKUP(A578,LL!$Q$2:$Q$40,LL!$U$2:$U$40),""))</f>
        <v/>
      </c>
      <c r="C578" s="218"/>
      <c r="D578" s="218"/>
      <c r="E578" s="330" t="str">
        <f t="shared" si="58"/>
        <v/>
      </c>
      <c r="F578" s="218"/>
      <c r="G578" s="218"/>
      <c r="H578" s="218"/>
      <c r="I578" s="437" t="str">
        <f t="shared" si="59"/>
        <v/>
      </c>
      <c r="J578" s="218"/>
      <c r="K578" s="218"/>
      <c r="L578" s="437" t="str">
        <f t="shared" si="60"/>
        <v/>
      </c>
      <c r="M578" s="437" t="str">
        <f t="shared" si="61"/>
        <v/>
      </c>
      <c r="N578" s="440"/>
      <c r="O578" s="218"/>
      <c r="P578" s="218"/>
      <c r="Q578" s="437" t="str">
        <f t="shared" si="62"/>
        <v/>
      </c>
      <c r="R578" s="218"/>
      <c r="S578" s="218"/>
      <c r="T578" s="437" t="str">
        <f t="shared" si="63"/>
        <v/>
      </c>
      <c r="U578" s="437" t="str">
        <f t="shared" si="64"/>
        <v/>
      </c>
      <c r="V578" s="224"/>
    </row>
    <row r="579" spans="1:22" x14ac:dyDescent="0.25">
      <c r="A579" s="332"/>
      <c r="B579" s="330" t="str">
        <f>_xlfn.CONCAT(IF(ISNUMBER(A579),LOOKUP(A579,LL!$Q$2:$Q$40,LL!$T$2:$T$40),""),IF(ISNUMBER(A579),LOOKUP(A579,LL!$Q$2:$Q$40,LL!$U$2:$U$40),""))</f>
        <v/>
      </c>
      <c r="C579" s="217"/>
      <c r="D579" s="217"/>
      <c r="E579" s="330" t="str">
        <f t="shared" si="58"/>
        <v/>
      </c>
      <c r="F579" s="217"/>
      <c r="G579" s="217"/>
      <c r="H579" s="217"/>
      <c r="I579" s="437" t="str">
        <f t="shared" si="59"/>
        <v/>
      </c>
      <c r="J579" s="217"/>
      <c r="K579" s="217"/>
      <c r="L579" s="437" t="str">
        <f t="shared" si="60"/>
        <v/>
      </c>
      <c r="M579" s="437" t="str">
        <f t="shared" si="61"/>
        <v/>
      </c>
      <c r="N579" s="439"/>
      <c r="O579" s="217"/>
      <c r="P579" s="217"/>
      <c r="Q579" s="437" t="str">
        <f t="shared" si="62"/>
        <v/>
      </c>
      <c r="R579" s="217"/>
      <c r="S579" s="217"/>
      <c r="T579" s="437" t="str">
        <f t="shared" si="63"/>
        <v/>
      </c>
      <c r="U579" s="437" t="str">
        <f t="shared" si="64"/>
        <v/>
      </c>
      <c r="V579" s="223"/>
    </row>
    <row r="580" spans="1:22" x14ac:dyDescent="0.25">
      <c r="A580" s="333"/>
      <c r="B580" s="330" t="str">
        <f>_xlfn.CONCAT(IF(ISNUMBER(A580),LOOKUP(A580,LL!$Q$2:$Q$40,LL!$T$2:$T$40),""),IF(ISNUMBER(A580),LOOKUP(A580,LL!$Q$2:$Q$40,LL!$U$2:$U$40),""))</f>
        <v/>
      </c>
      <c r="C580" s="218"/>
      <c r="D580" s="218"/>
      <c r="E580" s="330" t="str">
        <f t="shared" ref="E580:E643" si="65">IF(ISNUMBER(A580),IF(A580&lt;=$D$1+6,2,IF(A580&lt;=$D$1+12,1,IF(A580&lt;=$D$1+18,0.5,1/3))),"")</f>
        <v/>
      </c>
      <c r="F580" s="218"/>
      <c r="G580" s="218"/>
      <c r="H580" s="218"/>
      <c r="I580" s="437" t="str">
        <f t="shared" ref="I580:I643" si="66">IF(ISBLANK(F580),"",F580+MIN(F580,H580))</f>
        <v/>
      </c>
      <c r="J580" s="218"/>
      <c r="K580" s="218"/>
      <c r="L580" s="437" t="str">
        <f t="shared" ref="L580:L643" si="67">IF(ISBLANK(F580),"",F580*$E580+MIN(F580*$E580,K580))</f>
        <v/>
      </c>
      <c r="M580" s="437" t="str">
        <f t="shared" ref="M580:M643" si="68">IF(ISBLANK(F580),"",IF(A580&gt;$D$1,I580-2*T580,_xlfn.CONCAT("(",I580-2*T580,")")))</f>
        <v/>
      </c>
      <c r="N580" s="440"/>
      <c r="O580" s="218"/>
      <c r="P580" s="218"/>
      <c r="Q580" s="437" t="str">
        <f t="shared" ref="Q580:Q643" si="69">IF(ISBLANK(N580),"",N580+MIN(N580,P580))</f>
        <v/>
      </c>
      <c r="R580" s="218"/>
      <c r="S580" s="218"/>
      <c r="T580" s="437" t="str">
        <f t="shared" ref="T580:T643" si="70">IF(ISBLANK(N580),"",N580*$E580+MIN(N580*$E580,S580))</f>
        <v/>
      </c>
      <c r="U580" s="437" t="str">
        <f t="shared" ref="U580:U643" si="71">IF(ISBLANK(N580),"",IF(A580&gt;$D$1,Q580-2*L580,_xlfn.CONCAT("(",Q580-2*L580,")")))</f>
        <v/>
      </c>
      <c r="V580" s="224"/>
    </row>
    <row r="581" spans="1:22" x14ac:dyDescent="0.25">
      <c r="A581" s="332"/>
      <c r="B581" s="330" t="str">
        <f>_xlfn.CONCAT(IF(ISNUMBER(A581),LOOKUP(A581,LL!$Q$2:$Q$40,LL!$T$2:$T$40),""),IF(ISNUMBER(A581),LOOKUP(A581,LL!$Q$2:$Q$40,LL!$U$2:$U$40),""))</f>
        <v/>
      </c>
      <c r="C581" s="217"/>
      <c r="D581" s="217"/>
      <c r="E581" s="330" t="str">
        <f t="shared" si="65"/>
        <v/>
      </c>
      <c r="F581" s="217"/>
      <c r="G581" s="217"/>
      <c r="H581" s="217"/>
      <c r="I581" s="437" t="str">
        <f t="shared" si="66"/>
        <v/>
      </c>
      <c r="J581" s="217"/>
      <c r="K581" s="217"/>
      <c r="L581" s="437" t="str">
        <f t="shared" si="67"/>
        <v/>
      </c>
      <c r="M581" s="437" t="str">
        <f t="shared" si="68"/>
        <v/>
      </c>
      <c r="N581" s="439"/>
      <c r="O581" s="217"/>
      <c r="P581" s="217"/>
      <c r="Q581" s="437" t="str">
        <f t="shared" si="69"/>
        <v/>
      </c>
      <c r="R581" s="217"/>
      <c r="S581" s="217"/>
      <c r="T581" s="437" t="str">
        <f t="shared" si="70"/>
        <v/>
      </c>
      <c r="U581" s="437" t="str">
        <f t="shared" si="71"/>
        <v/>
      </c>
      <c r="V581" s="223"/>
    </row>
    <row r="582" spans="1:22" x14ac:dyDescent="0.25">
      <c r="A582" s="333"/>
      <c r="B582" s="330" t="str">
        <f>_xlfn.CONCAT(IF(ISNUMBER(A582),LOOKUP(A582,LL!$Q$2:$Q$40,LL!$T$2:$T$40),""),IF(ISNUMBER(A582),LOOKUP(A582,LL!$Q$2:$Q$40,LL!$U$2:$U$40),""))</f>
        <v/>
      </c>
      <c r="C582" s="218"/>
      <c r="D582" s="218"/>
      <c r="E582" s="330" t="str">
        <f t="shared" si="65"/>
        <v/>
      </c>
      <c r="F582" s="218"/>
      <c r="G582" s="218"/>
      <c r="H582" s="218"/>
      <c r="I582" s="437" t="str">
        <f t="shared" si="66"/>
        <v/>
      </c>
      <c r="J582" s="218"/>
      <c r="K582" s="218"/>
      <c r="L582" s="437" t="str">
        <f t="shared" si="67"/>
        <v/>
      </c>
      <c r="M582" s="437" t="str">
        <f t="shared" si="68"/>
        <v/>
      </c>
      <c r="N582" s="440"/>
      <c r="O582" s="218"/>
      <c r="P582" s="218"/>
      <c r="Q582" s="437" t="str">
        <f t="shared" si="69"/>
        <v/>
      </c>
      <c r="R582" s="218"/>
      <c r="S582" s="218"/>
      <c r="T582" s="437" t="str">
        <f t="shared" si="70"/>
        <v/>
      </c>
      <c r="U582" s="437" t="str">
        <f t="shared" si="71"/>
        <v/>
      </c>
      <c r="V582" s="224"/>
    </row>
    <row r="583" spans="1:22" x14ac:dyDescent="0.25">
      <c r="A583" s="332"/>
      <c r="B583" s="330" t="str">
        <f>_xlfn.CONCAT(IF(ISNUMBER(A583),LOOKUP(A583,LL!$Q$2:$Q$40,LL!$T$2:$T$40),""),IF(ISNUMBER(A583),LOOKUP(A583,LL!$Q$2:$Q$40,LL!$U$2:$U$40),""))</f>
        <v/>
      </c>
      <c r="C583" s="217"/>
      <c r="D583" s="217"/>
      <c r="E583" s="330" t="str">
        <f t="shared" si="65"/>
        <v/>
      </c>
      <c r="F583" s="217"/>
      <c r="G583" s="217"/>
      <c r="H583" s="217"/>
      <c r="I583" s="437" t="str">
        <f t="shared" si="66"/>
        <v/>
      </c>
      <c r="J583" s="217"/>
      <c r="K583" s="217"/>
      <c r="L583" s="437" t="str">
        <f t="shared" si="67"/>
        <v/>
      </c>
      <c r="M583" s="437" t="str">
        <f t="shared" si="68"/>
        <v/>
      </c>
      <c r="N583" s="439"/>
      <c r="O583" s="217"/>
      <c r="P583" s="217"/>
      <c r="Q583" s="437" t="str">
        <f t="shared" si="69"/>
        <v/>
      </c>
      <c r="R583" s="217"/>
      <c r="S583" s="217"/>
      <c r="T583" s="437" t="str">
        <f t="shared" si="70"/>
        <v/>
      </c>
      <c r="U583" s="437" t="str">
        <f t="shared" si="71"/>
        <v/>
      </c>
      <c r="V583" s="223"/>
    </row>
    <row r="584" spans="1:22" x14ac:dyDescent="0.25">
      <c r="A584" s="333"/>
      <c r="B584" s="330" t="str">
        <f>_xlfn.CONCAT(IF(ISNUMBER(A584),LOOKUP(A584,LL!$Q$2:$Q$40,LL!$T$2:$T$40),""),IF(ISNUMBER(A584),LOOKUP(A584,LL!$Q$2:$Q$40,LL!$U$2:$U$40),""))</f>
        <v/>
      </c>
      <c r="C584" s="218"/>
      <c r="D584" s="218"/>
      <c r="E584" s="330" t="str">
        <f t="shared" si="65"/>
        <v/>
      </c>
      <c r="F584" s="218"/>
      <c r="G584" s="218"/>
      <c r="H584" s="218"/>
      <c r="I584" s="437" t="str">
        <f t="shared" si="66"/>
        <v/>
      </c>
      <c r="J584" s="218"/>
      <c r="K584" s="218"/>
      <c r="L584" s="437" t="str">
        <f t="shared" si="67"/>
        <v/>
      </c>
      <c r="M584" s="437" t="str">
        <f t="shared" si="68"/>
        <v/>
      </c>
      <c r="N584" s="440"/>
      <c r="O584" s="218"/>
      <c r="P584" s="218"/>
      <c r="Q584" s="437" t="str">
        <f t="shared" si="69"/>
        <v/>
      </c>
      <c r="R584" s="218"/>
      <c r="S584" s="218"/>
      <c r="T584" s="437" t="str">
        <f t="shared" si="70"/>
        <v/>
      </c>
      <c r="U584" s="437" t="str">
        <f t="shared" si="71"/>
        <v/>
      </c>
      <c r="V584" s="224"/>
    </row>
    <row r="585" spans="1:22" x14ac:dyDescent="0.25">
      <c r="A585" s="332"/>
      <c r="B585" s="330" t="str">
        <f>_xlfn.CONCAT(IF(ISNUMBER(A585),LOOKUP(A585,LL!$Q$2:$Q$40,LL!$T$2:$T$40),""),IF(ISNUMBER(A585),LOOKUP(A585,LL!$Q$2:$Q$40,LL!$U$2:$U$40),""))</f>
        <v/>
      </c>
      <c r="C585" s="217"/>
      <c r="D585" s="217"/>
      <c r="E585" s="330" t="str">
        <f t="shared" si="65"/>
        <v/>
      </c>
      <c r="F585" s="217"/>
      <c r="G585" s="217"/>
      <c r="H585" s="217"/>
      <c r="I585" s="437" t="str">
        <f t="shared" si="66"/>
        <v/>
      </c>
      <c r="J585" s="217"/>
      <c r="K585" s="217"/>
      <c r="L585" s="437" t="str">
        <f t="shared" si="67"/>
        <v/>
      </c>
      <c r="M585" s="437" t="str">
        <f t="shared" si="68"/>
        <v/>
      </c>
      <c r="N585" s="439"/>
      <c r="O585" s="217"/>
      <c r="P585" s="217"/>
      <c r="Q585" s="437" t="str">
        <f t="shared" si="69"/>
        <v/>
      </c>
      <c r="R585" s="217"/>
      <c r="S585" s="217"/>
      <c r="T585" s="437" t="str">
        <f t="shared" si="70"/>
        <v/>
      </c>
      <c r="U585" s="437" t="str">
        <f t="shared" si="71"/>
        <v/>
      </c>
      <c r="V585" s="223"/>
    </row>
    <row r="586" spans="1:22" x14ac:dyDescent="0.25">
      <c r="A586" s="333"/>
      <c r="B586" s="330" t="str">
        <f>_xlfn.CONCAT(IF(ISNUMBER(A586),LOOKUP(A586,LL!$Q$2:$Q$40,LL!$T$2:$T$40),""),IF(ISNUMBER(A586),LOOKUP(A586,LL!$Q$2:$Q$40,LL!$U$2:$U$40),""))</f>
        <v/>
      </c>
      <c r="C586" s="218"/>
      <c r="D586" s="218"/>
      <c r="E586" s="330" t="str">
        <f t="shared" si="65"/>
        <v/>
      </c>
      <c r="F586" s="218"/>
      <c r="G586" s="218"/>
      <c r="H586" s="218"/>
      <c r="I586" s="437" t="str">
        <f t="shared" si="66"/>
        <v/>
      </c>
      <c r="J586" s="218"/>
      <c r="K586" s="218"/>
      <c r="L586" s="437" t="str">
        <f t="shared" si="67"/>
        <v/>
      </c>
      <c r="M586" s="437" t="str">
        <f t="shared" si="68"/>
        <v/>
      </c>
      <c r="N586" s="440"/>
      <c r="O586" s="218"/>
      <c r="P586" s="218"/>
      <c r="Q586" s="437" t="str">
        <f t="shared" si="69"/>
        <v/>
      </c>
      <c r="R586" s="218"/>
      <c r="S586" s="218"/>
      <c r="T586" s="437" t="str">
        <f t="shared" si="70"/>
        <v/>
      </c>
      <c r="U586" s="437" t="str">
        <f t="shared" si="71"/>
        <v/>
      </c>
      <c r="V586" s="224"/>
    </row>
    <row r="587" spans="1:22" x14ac:dyDescent="0.25">
      <c r="A587" s="332"/>
      <c r="B587" s="330" t="str">
        <f>_xlfn.CONCAT(IF(ISNUMBER(A587),LOOKUP(A587,LL!$Q$2:$Q$40,LL!$T$2:$T$40),""),IF(ISNUMBER(A587),LOOKUP(A587,LL!$Q$2:$Q$40,LL!$U$2:$U$40),""))</f>
        <v/>
      </c>
      <c r="C587" s="217"/>
      <c r="D587" s="217"/>
      <c r="E587" s="330" t="str">
        <f t="shared" si="65"/>
        <v/>
      </c>
      <c r="F587" s="217"/>
      <c r="G587" s="217"/>
      <c r="H587" s="217"/>
      <c r="I587" s="437" t="str">
        <f t="shared" si="66"/>
        <v/>
      </c>
      <c r="J587" s="217"/>
      <c r="K587" s="217"/>
      <c r="L587" s="437" t="str">
        <f t="shared" si="67"/>
        <v/>
      </c>
      <c r="M587" s="437" t="str">
        <f t="shared" si="68"/>
        <v/>
      </c>
      <c r="N587" s="439"/>
      <c r="O587" s="217"/>
      <c r="P587" s="217"/>
      <c r="Q587" s="437" t="str">
        <f t="shared" si="69"/>
        <v/>
      </c>
      <c r="R587" s="217"/>
      <c r="S587" s="217"/>
      <c r="T587" s="437" t="str">
        <f t="shared" si="70"/>
        <v/>
      </c>
      <c r="U587" s="437" t="str">
        <f t="shared" si="71"/>
        <v/>
      </c>
      <c r="V587" s="223"/>
    </row>
    <row r="588" spans="1:22" x14ac:dyDescent="0.25">
      <c r="A588" s="333"/>
      <c r="B588" s="330" t="str">
        <f>_xlfn.CONCAT(IF(ISNUMBER(A588),LOOKUP(A588,LL!$Q$2:$Q$40,LL!$T$2:$T$40),""),IF(ISNUMBER(A588),LOOKUP(A588,LL!$Q$2:$Q$40,LL!$U$2:$U$40),""))</f>
        <v/>
      </c>
      <c r="C588" s="218"/>
      <c r="D588" s="218"/>
      <c r="E588" s="330" t="str">
        <f t="shared" si="65"/>
        <v/>
      </c>
      <c r="F588" s="218"/>
      <c r="G588" s="218"/>
      <c r="H588" s="218"/>
      <c r="I588" s="437" t="str">
        <f t="shared" si="66"/>
        <v/>
      </c>
      <c r="J588" s="218"/>
      <c r="K588" s="218"/>
      <c r="L588" s="437" t="str">
        <f t="shared" si="67"/>
        <v/>
      </c>
      <c r="M588" s="437" t="str">
        <f t="shared" si="68"/>
        <v/>
      </c>
      <c r="N588" s="440"/>
      <c r="O588" s="218"/>
      <c r="P588" s="218"/>
      <c r="Q588" s="437" t="str">
        <f t="shared" si="69"/>
        <v/>
      </c>
      <c r="R588" s="218"/>
      <c r="S588" s="218"/>
      <c r="T588" s="437" t="str">
        <f t="shared" si="70"/>
        <v/>
      </c>
      <c r="U588" s="437" t="str">
        <f t="shared" si="71"/>
        <v/>
      </c>
      <c r="V588" s="224"/>
    </row>
    <row r="589" spans="1:22" x14ac:dyDescent="0.25">
      <c r="A589" s="332"/>
      <c r="B589" s="330" t="str">
        <f>_xlfn.CONCAT(IF(ISNUMBER(A589),LOOKUP(A589,LL!$Q$2:$Q$40,LL!$T$2:$T$40),""),IF(ISNUMBER(A589),LOOKUP(A589,LL!$Q$2:$Q$40,LL!$U$2:$U$40),""))</f>
        <v/>
      </c>
      <c r="C589" s="217"/>
      <c r="D589" s="217"/>
      <c r="E589" s="330" t="str">
        <f t="shared" si="65"/>
        <v/>
      </c>
      <c r="F589" s="217"/>
      <c r="G589" s="217"/>
      <c r="H589" s="217"/>
      <c r="I589" s="437" t="str">
        <f t="shared" si="66"/>
        <v/>
      </c>
      <c r="J589" s="217"/>
      <c r="K589" s="217"/>
      <c r="L589" s="437" t="str">
        <f t="shared" si="67"/>
        <v/>
      </c>
      <c r="M589" s="437" t="str">
        <f t="shared" si="68"/>
        <v/>
      </c>
      <c r="N589" s="439"/>
      <c r="O589" s="217"/>
      <c r="P589" s="217"/>
      <c r="Q589" s="437" t="str">
        <f t="shared" si="69"/>
        <v/>
      </c>
      <c r="R589" s="217"/>
      <c r="S589" s="217"/>
      <c r="T589" s="437" t="str">
        <f t="shared" si="70"/>
        <v/>
      </c>
      <c r="U589" s="437" t="str">
        <f t="shared" si="71"/>
        <v/>
      </c>
      <c r="V589" s="223"/>
    </row>
    <row r="590" spans="1:22" x14ac:dyDescent="0.25">
      <c r="A590" s="333"/>
      <c r="B590" s="330" t="str">
        <f>_xlfn.CONCAT(IF(ISNUMBER(A590),LOOKUP(A590,LL!$Q$2:$Q$40,LL!$T$2:$T$40),""),IF(ISNUMBER(A590),LOOKUP(A590,LL!$Q$2:$Q$40,LL!$U$2:$U$40),""))</f>
        <v/>
      </c>
      <c r="C590" s="218"/>
      <c r="D590" s="218"/>
      <c r="E590" s="330" t="str">
        <f t="shared" si="65"/>
        <v/>
      </c>
      <c r="F590" s="218"/>
      <c r="G590" s="218"/>
      <c r="H590" s="218"/>
      <c r="I590" s="437" t="str">
        <f t="shared" si="66"/>
        <v/>
      </c>
      <c r="J590" s="218"/>
      <c r="K590" s="218"/>
      <c r="L590" s="437" t="str">
        <f t="shared" si="67"/>
        <v/>
      </c>
      <c r="M590" s="437" t="str">
        <f t="shared" si="68"/>
        <v/>
      </c>
      <c r="N590" s="440"/>
      <c r="O590" s="218"/>
      <c r="P590" s="218"/>
      <c r="Q590" s="437" t="str">
        <f t="shared" si="69"/>
        <v/>
      </c>
      <c r="R590" s="218"/>
      <c r="S590" s="218"/>
      <c r="T590" s="437" t="str">
        <f t="shared" si="70"/>
        <v/>
      </c>
      <c r="U590" s="437" t="str">
        <f t="shared" si="71"/>
        <v/>
      </c>
      <c r="V590" s="224"/>
    </row>
    <row r="591" spans="1:22" x14ac:dyDescent="0.25">
      <c r="A591" s="332"/>
      <c r="B591" s="330" t="str">
        <f>_xlfn.CONCAT(IF(ISNUMBER(A591),LOOKUP(A591,LL!$Q$2:$Q$40,LL!$T$2:$T$40),""),IF(ISNUMBER(A591),LOOKUP(A591,LL!$Q$2:$Q$40,LL!$U$2:$U$40),""))</f>
        <v/>
      </c>
      <c r="C591" s="217"/>
      <c r="D591" s="217"/>
      <c r="E591" s="330" t="str">
        <f t="shared" si="65"/>
        <v/>
      </c>
      <c r="F591" s="217"/>
      <c r="G591" s="217"/>
      <c r="H591" s="217"/>
      <c r="I591" s="437" t="str">
        <f t="shared" si="66"/>
        <v/>
      </c>
      <c r="J591" s="217"/>
      <c r="K591" s="217"/>
      <c r="L591" s="437" t="str">
        <f t="shared" si="67"/>
        <v/>
      </c>
      <c r="M591" s="437" t="str">
        <f t="shared" si="68"/>
        <v/>
      </c>
      <c r="N591" s="439"/>
      <c r="O591" s="217"/>
      <c r="P591" s="217"/>
      <c r="Q591" s="437" t="str">
        <f t="shared" si="69"/>
        <v/>
      </c>
      <c r="R591" s="217"/>
      <c r="S591" s="217"/>
      <c r="T591" s="437" t="str">
        <f t="shared" si="70"/>
        <v/>
      </c>
      <c r="U591" s="437" t="str">
        <f t="shared" si="71"/>
        <v/>
      </c>
      <c r="V591" s="223"/>
    </row>
    <row r="592" spans="1:22" x14ac:dyDescent="0.25">
      <c r="A592" s="333"/>
      <c r="B592" s="330" t="str">
        <f>_xlfn.CONCAT(IF(ISNUMBER(A592),LOOKUP(A592,LL!$Q$2:$Q$40,LL!$T$2:$T$40),""),IF(ISNUMBER(A592),LOOKUP(A592,LL!$Q$2:$Q$40,LL!$U$2:$U$40),""))</f>
        <v/>
      </c>
      <c r="C592" s="218"/>
      <c r="D592" s="218"/>
      <c r="E592" s="330" t="str">
        <f t="shared" si="65"/>
        <v/>
      </c>
      <c r="F592" s="218"/>
      <c r="G592" s="218"/>
      <c r="H592" s="218"/>
      <c r="I592" s="437" t="str">
        <f t="shared" si="66"/>
        <v/>
      </c>
      <c r="J592" s="218"/>
      <c r="K592" s="218"/>
      <c r="L592" s="437" t="str">
        <f t="shared" si="67"/>
        <v/>
      </c>
      <c r="M592" s="437" t="str">
        <f t="shared" si="68"/>
        <v/>
      </c>
      <c r="N592" s="440"/>
      <c r="O592" s="218"/>
      <c r="P592" s="218"/>
      <c r="Q592" s="437" t="str">
        <f t="shared" si="69"/>
        <v/>
      </c>
      <c r="R592" s="218"/>
      <c r="S592" s="218"/>
      <c r="T592" s="437" t="str">
        <f t="shared" si="70"/>
        <v/>
      </c>
      <c r="U592" s="437" t="str">
        <f t="shared" si="71"/>
        <v/>
      </c>
      <c r="V592" s="224"/>
    </row>
    <row r="593" spans="1:22" x14ac:dyDescent="0.25">
      <c r="A593" s="332"/>
      <c r="B593" s="330" t="str">
        <f>_xlfn.CONCAT(IF(ISNUMBER(A593),LOOKUP(A593,LL!$Q$2:$Q$40,LL!$T$2:$T$40),""),IF(ISNUMBER(A593),LOOKUP(A593,LL!$Q$2:$Q$40,LL!$U$2:$U$40),""))</f>
        <v/>
      </c>
      <c r="C593" s="217"/>
      <c r="D593" s="217"/>
      <c r="E593" s="330" t="str">
        <f t="shared" si="65"/>
        <v/>
      </c>
      <c r="F593" s="217"/>
      <c r="G593" s="217"/>
      <c r="H593" s="217"/>
      <c r="I593" s="437" t="str">
        <f t="shared" si="66"/>
        <v/>
      </c>
      <c r="J593" s="217"/>
      <c r="K593" s="217"/>
      <c r="L593" s="437" t="str">
        <f t="shared" si="67"/>
        <v/>
      </c>
      <c r="M593" s="437" t="str">
        <f t="shared" si="68"/>
        <v/>
      </c>
      <c r="N593" s="439"/>
      <c r="O593" s="217"/>
      <c r="P593" s="217"/>
      <c r="Q593" s="437" t="str">
        <f t="shared" si="69"/>
        <v/>
      </c>
      <c r="R593" s="217"/>
      <c r="S593" s="217"/>
      <c r="T593" s="437" t="str">
        <f t="shared" si="70"/>
        <v/>
      </c>
      <c r="U593" s="437" t="str">
        <f t="shared" si="71"/>
        <v/>
      </c>
      <c r="V593" s="223"/>
    </row>
    <row r="594" spans="1:22" x14ac:dyDescent="0.25">
      <c r="A594" s="333"/>
      <c r="B594" s="330" t="str">
        <f>_xlfn.CONCAT(IF(ISNUMBER(A594),LOOKUP(A594,LL!$Q$2:$Q$40,LL!$T$2:$T$40),""),IF(ISNUMBER(A594),LOOKUP(A594,LL!$Q$2:$Q$40,LL!$U$2:$U$40),""))</f>
        <v/>
      </c>
      <c r="C594" s="218"/>
      <c r="D594" s="218"/>
      <c r="E594" s="330" t="str">
        <f t="shared" si="65"/>
        <v/>
      </c>
      <c r="F594" s="218"/>
      <c r="G594" s="218"/>
      <c r="H594" s="218"/>
      <c r="I594" s="437" t="str">
        <f t="shared" si="66"/>
        <v/>
      </c>
      <c r="J594" s="218"/>
      <c r="K594" s="218"/>
      <c r="L594" s="437" t="str">
        <f t="shared" si="67"/>
        <v/>
      </c>
      <c r="M594" s="437" t="str">
        <f t="shared" si="68"/>
        <v/>
      </c>
      <c r="N594" s="440"/>
      <c r="O594" s="218"/>
      <c r="P594" s="218"/>
      <c r="Q594" s="437" t="str">
        <f t="shared" si="69"/>
        <v/>
      </c>
      <c r="R594" s="218"/>
      <c r="S594" s="218"/>
      <c r="T594" s="437" t="str">
        <f t="shared" si="70"/>
        <v/>
      </c>
      <c r="U594" s="437" t="str">
        <f t="shared" si="71"/>
        <v/>
      </c>
      <c r="V594" s="224"/>
    </row>
    <row r="595" spans="1:22" x14ac:dyDescent="0.25">
      <c r="A595" s="332"/>
      <c r="B595" s="330" t="str">
        <f>_xlfn.CONCAT(IF(ISNUMBER(A595),LOOKUP(A595,LL!$Q$2:$Q$40,LL!$T$2:$T$40),""),IF(ISNUMBER(A595),LOOKUP(A595,LL!$Q$2:$Q$40,LL!$U$2:$U$40),""))</f>
        <v/>
      </c>
      <c r="C595" s="217"/>
      <c r="D595" s="217"/>
      <c r="E595" s="330" t="str">
        <f t="shared" si="65"/>
        <v/>
      </c>
      <c r="F595" s="217"/>
      <c r="G595" s="217"/>
      <c r="H595" s="217"/>
      <c r="I595" s="437" t="str">
        <f t="shared" si="66"/>
        <v/>
      </c>
      <c r="J595" s="217"/>
      <c r="K595" s="217"/>
      <c r="L595" s="437" t="str">
        <f t="shared" si="67"/>
        <v/>
      </c>
      <c r="M595" s="437" t="str">
        <f t="shared" si="68"/>
        <v/>
      </c>
      <c r="N595" s="439"/>
      <c r="O595" s="217"/>
      <c r="P595" s="217"/>
      <c r="Q595" s="437" t="str">
        <f t="shared" si="69"/>
        <v/>
      </c>
      <c r="R595" s="217"/>
      <c r="S595" s="217"/>
      <c r="T595" s="437" t="str">
        <f t="shared" si="70"/>
        <v/>
      </c>
      <c r="U595" s="437" t="str">
        <f t="shared" si="71"/>
        <v/>
      </c>
      <c r="V595" s="223"/>
    </row>
    <row r="596" spans="1:22" x14ac:dyDescent="0.25">
      <c r="A596" s="333"/>
      <c r="B596" s="330" t="str">
        <f>_xlfn.CONCAT(IF(ISNUMBER(A596),LOOKUP(A596,LL!$Q$2:$Q$40,LL!$T$2:$T$40),""),IF(ISNUMBER(A596),LOOKUP(A596,LL!$Q$2:$Q$40,LL!$U$2:$U$40),""))</f>
        <v/>
      </c>
      <c r="C596" s="218"/>
      <c r="D596" s="218"/>
      <c r="E596" s="330" t="str">
        <f t="shared" si="65"/>
        <v/>
      </c>
      <c r="F596" s="218"/>
      <c r="G596" s="218"/>
      <c r="H596" s="218"/>
      <c r="I596" s="437" t="str">
        <f t="shared" si="66"/>
        <v/>
      </c>
      <c r="J596" s="218"/>
      <c r="K596" s="218"/>
      <c r="L596" s="437" t="str">
        <f t="shared" si="67"/>
        <v/>
      </c>
      <c r="M596" s="437" t="str">
        <f t="shared" si="68"/>
        <v/>
      </c>
      <c r="N596" s="440"/>
      <c r="O596" s="218"/>
      <c r="P596" s="218"/>
      <c r="Q596" s="437" t="str">
        <f t="shared" si="69"/>
        <v/>
      </c>
      <c r="R596" s="218"/>
      <c r="S596" s="218"/>
      <c r="T596" s="437" t="str">
        <f t="shared" si="70"/>
        <v/>
      </c>
      <c r="U596" s="437" t="str">
        <f t="shared" si="71"/>
        <v/>
      </c>
      <c r="V596" s="224"/>
    </row>
    <row r="597" spans="1:22" x14ac:dyDescent="0.25">
      <c r="A597" s="332"/>
      <c r="B597" s="330" t="str">
        <f>_xlfn.CONCAT(IF(ISNUMBER(A597),LOOKUP(A597,LL!$Q$2:$Q$40,LL!$T$2:$T$40),""),IF(ISNUMBER(A597),LOOKUP(A597,LL!$Q$2:$Q$40,LL!$U$2:$U$40),""))</f>
        <v/>
      </c>
      <c r="C597" s="217"/>
      <c r="D597" s="217"/>
      <c r="E597" s="330" t="str">
        <f t="shared" si="65"/>
        <v/>
      </c>
      <c r="F597" s="217"/>
      <c r="G597" s="217"/>
      <c r="H597" s="217"/>
      <c r="I597" s="437" t="str">
        <f t="shared" si="66"/>
        <v/>
      </c>
      <c r="J597" s="217"/>
      <c r="K597" s="217"/>
      <c r="L597" s="437" t="str">
        <f t="shared" si="67"/>
        <v/>
      </c>
      <c r="M597" s="437" t="str">
        <f t="shared" si="68"/>
        <v/>
      </c>
      <c r="N597" s="439"/>
      <c r="O597" s="217"/>
      <c r="P597" s="217"/>
      <c r="Q597" s="437" t="str">
        <f t="shared" si="69"/>
        <v/>
      </c>
      <c r="R597" s="217"/>
      <c r="S597" s="217"/>
      <c r="T597" s="437" t="str">
        <f t="shared" si="70"/>
        <v/>
      </c>
      <c r="U597" s="437" t="str">
        <f t="shared" si="71"/>
        <v/>
      </c>
      <c r="V597" s="223"/>
    </row>
    <row r="598" spans="1:22" x14ac:dyDescent="0.25">
      <c r="A598" s="333"/>
      <c r="B598" s="330" t="str">
        <f>_xlfn.CONCAT(IF(ISNUMBER(A598),LOOKUP(A598,LL!$Q$2:$Q$40,LL!$T$2:$T$40),""),IF(ISNUMBER(A598),LOOKUP(A598,LL!$Q$2:$Q$40,LL!$U$2:$U$40),""))</f>
        <v/>
      </c>
      <c r="C598" s="218"/>
      <c r="D598" s="218"/>
      <c r="E598" s="330" t="str">
        <f t="shared" si="65"/>
        <v/>
      </c>
      <c r="F598" s="218"/>
      <c r="G598" s="218"/>
      <c r="H598" s="218"/>
      <c r="I598" s="437" t="str">
        <f t="shared" si="66"/>
        <v/>
      </c>
      <c r="J598" s="218"/>
      <c r="K598" s="218"/>
      <c r="L598" s="437" t="str">
        <f t="shared" si="67"/>
        <v/>
      </c>
      <c r="M598" s="437" t="str">
        <f t="shared" si="68"/>
        <v/>
      </c>
      <c r="N598" s="440"/>
      <c r="O598" s="218"/>
      <c r="P598" s="218"/>
      <c r="Q598" s="437" t="str">
        <f t="shared" si="69"/>
        <v/>
      </c>
      <c r="R598" s="218"/>
      <c r="S598" s="218"/>
      <c r="T598" s="437" t="str">
        <f t="shared" si="70"/>
        <v/>
      </c>
      <c r="U598" s="437" t="str">
        <f t="shared" si="71"/>
        <v/>
      </c>
      <c r="V598" s="224"/>
    </row>
    <row r="599" spans="1:22" x14ac:dyDescent="0.25">
      <c r="A599" s="332"/>
      <c r="B599" s="330" t="str">
        <f>_xlfn.CONCAT(IF(ISNUMBER(A599),LOOKUP(A599,LL!$Q$2:$Q$40,LL!$T$2:$T$40),""),IF(ISNUMBER(A599),LOOKUP(A599,LL!$Q$2:$Q$40,LL!$U$2:$U$40),""))</f>
        <v/>
      </c>
      <c r="C599" s="217"/>
      <c r="D599" s="217"/>
      <c r="E599" s="330" t="str">
        <f t="shared" si="65"/>
        <v/>
      </c>
      <c r="F599" s="217"/>
      <c r="G599" s="217"/>
      <c r="H599" s="217"/>
      <c r="I599" s="437" t="str">
        <f t="shared" si="66"/>
        <v/>
      </c>
      <c r="J599" s="217"/>
      <c r="K599" s="217"/>
      <c r="L599" s="437" t="str">
        <f t="shared" si="67"/>
        <v/>
      </c>
      <c r="M599" s="437" t="str">
        <f t="shared" si="68"/>
        <v/>
      </c>
      <c r="N599" s="439"/>
      <c r="O599" s="217"/>
      <c r="P599" s="217"/>
      <c r="Q599" s="437" t="str">
        <f t="shared" si="69"/>
        <v/>
      </c>
      <c r="R599" s="217"/>
      <c r="S599" s="217"/>
      <c r="T599" s="437" t="str">
        <f t="shared" si="70"/>
        <v/>
      </c>
      <c r="U599" s="437" t="str">
        <f t="shared" si="71"/>
        <v/>
      </c>
      <c r="V599" s="223"/>
    </row>
    <row r="600" spans="1:22" x14ac:dyDescent="0.25">
      <c r="A600" s="333"/>
      <c r="B600" s="330" t="str">
        <f>_xlfn.CONCAT(IF(ISNUMBER(A600),LOOKUP(A600,LL!$Q$2:$Q$40,LL!$T$2:$T$40),""),IF(ISNUMBER(A600),LOOKUP(A600,LL!$Q$2:$Q$40,LL!$U$2:$U$40),""))</f>
        <v/>
      </c>
      <c r="C600" s="218"/>
      <c r="D600" s="218"/>
      <c r="E600" s="330" t="str">
        <f t="shared" si="65"/>
        <v/>
      </c>
      <c r="F600" s="218"/>
      <c r="G600" s="218"/>
      <c r="H600" s="218"/>
      <c r="I600" s="437" t="str">
        <f t="shared" si="66"/>
        <v/>
      </c>
      <c r="J600" s="218"/>
      <c r="K600" s="218"/>
      <c r="L600" s="437" t="str">
        <f t="shared" si="67"/>
        <v/>
      </c>
      <c r="M600" s="437" t="str">
        <f t="shared" si="68"/>
        <v/>
      </c>
      <c r="N600" s="440"/>
      <c r="O600" s="218"/>
      <c r="P600" s="218"/>
      <c r="Q600" s="437" t="str">
        <f t="shared" si="69"/>
        <v/>
      </c>
      <c r="R600" s="218"/>
      <c r="S600" s="218"/>
      <c r="T600" s="437" t="str">
        <f t="shared" si="70"/>
        <v/>
      </c>
      <c r="U600" s="437" t="str">
        <f t="shared" si="71"/>
        <v/>
      </c>
      <c r="V600" s="224"/>
    </row>
    <row r="601" spans="1:22" x14ac:dyDescent="0.25">
      <c r="A601" s="332"/>
      <c r="B601" s="330" t="str">
        <f>_xlfn.CONCAT(IF(ISNUMBER(A601),LOOKUP(A601,LL!$Q$2:$Q$40,LL!$T$2:$T$40),""),IF(ISNUMBER(A601),LOOKUP(A601,LL!$Q$2:$Q$40,LL!$U$2:$U$40),""))</f>
        <v/>
      </c>
      <c r="C601" s="217"/>
      <c r="D601" s="217"/>
      <c r="E601" s="330" t="str">
        <f t="shared" si="65"/>
        <v/>
      </c>
      <c r="F601" s="217"/>
      <c r="G601" s="217"/>
      <c r="H601" s="217"/>
      <c r="I601" s="437" t="str">
        <f t="shared" si="66"/>
        <v/>
      </c>
      <c r="J601" s="217"/>
      <c r="K601" s="217"/>
      <c r="L601" s="437" t="str">
        <f t="shared" si="67"/>
        <v/>
      </c>
      <c r="M601" s="437" t="str">
        <f t="shared" si="68"/>
        <v/>
      </c>
      <c r="N601" s="439"/>
      <c r="O601" s="217"/>
      <c r="P601" s="217"/>
      <c r="Q601" s="437" t="str">
        <f t="shared" si="69"/>
        <v/>
      </c>
      <c r="R601" s="217"/>
      <c r="S601" s="217"/>
      <c r="T601" s="437" t="str">
        <f t="shared" si="70"/>
        <v/>
      </c>
      <c r="U601" s="437" t="str">
        <f t="shared" si="71"/>
        <v/>
      </c>
      <c r="V601" s="223"/>
    </row>
    <row r="602" spans="1:22" x14ac:dyDescent="0.25">
      <c r="A602" s="333"/>
      <c r="B602" s="330" t="str">
        <f>_xlfn.CONCAT(IF(ISNUMBER(A602),LOOKUP(A602,LL!$Q$2:$Q$40,LL!$T$2:$T$40),""),IF(ISNUMBER(A602),LOOKUP(A602,LL!$Q$2:$Q$40,LL!$U$2:$U$40),""))</f>
        <v/>
      </c>
      <c r="C602" s="218"/>
      <c r="D602" s="218"/>
      <c r="E602" s="330" t="str">
        <f t="shared" si="65"/>
        <v/>
      </c>
      <c r="F602" s="218"/>
      <c r="G602" s="218"/>
      <c r="H602" s="218"/>
      <c r="I602" s="437" t="str">
        <f t="shared" si="66"/>
        <v/>
      </c>
      <c r="J602" s="218"/>
      <c r="K602" s="218"/>
      <c r="L602" s="437" t="str">
        <f t="shared" si="67"/>
        <v/>
      </c>
      <c r="M602" s="437" t="str">
        <f t="shared" si="68"/>
        <v/>
      </c>
      <c r="N602" s="440"/>
      <c r="O602" s="218"/>
      <c r="P602" s="218"/>
      <c r="Q602" s="437" t="str">
        <f t="shared" si="69"/>
        <v/>
      </c>
      <c r="R602" s="218"/>
      <c r="S602" s="218"/>
      <c r="T602" s="437" t="str">
        <f t="shared" si="70"/>
        <v/>
      </c>
      <c r="U602" s="437" t="str">
        <f t="shared" si="71"/>
        <v/>
      </c>
      <c r="V602" s="224"/>
    </row>
    <row r="603" spans="1:22" x14ac:dyDescent="0.25">
      <c r="A603" s="332"/>
      <c r="B603" s="330" t="str">
        <f>_xlfn.CONCAT(IF(ISNUMBER(A603),LOOKUP(A603,LL!$Q$2:$Q$40,LL!$T$2:$T$40),""),IF(ISNUMBER(A603),LOOKUP(A603,LL!$Q$2:$Q$40,LL!$U$2:$U$40),""))</f>
        <v/>
      </c>
      <c r="C603" s="217"/>
      <c r="D603" s="217"/>
      <c r="E603" s="330" t="str">
        <f t="shared" si="65"/>
        <v/>
      </c>
      <c r="F603" s="217"/>
      <c r="G603" s="217"/>
      <c r="H603" s="217"/>
      <c r="I603" s="437" t="str">
        <f t="shared" si="66"/>
        <v/>
      </c>
      <c r="J603" s="217"/>
      <c r="K603" s="217"/>
      <c r="L603" s="437" t="str">
        <f t="shared" si="67"/>
        <v/>
      </c>
      <c r="M603" s="437" t="str">
        <f t="shared" si="68"/>
        <v/>
      </c>
      <c r="N603" s="439"/>
      <c r="O603" s="217"/>
      <c r="P603" s="217"/>
      <c r="Q603" s="437" t="str">
        <f t="shared" si="69"/>
        <v/>
      </c>
      <c r="R603" s="217"/>
      <c r="S603" s="217"/>
      <c r="T603" s="437" t="str">
        <f t="shared" si="70"/>
        <v/>
      </c>
      <c r="U603" s="437" t="str">
        <f t="shared" si="71"/>
        <v/>
      </c>
      <c r="V603" s="223"/>
    </row>
    <row r="604" spans="1:22" x14ac:dyDescent="0.25">
      <c r="A604" s="333"/>
      <c r="B604" s="330" t="str">
        <f>_xlfn.CONCAT(IF(ISNUMBER(A604),LOOKUP(A604,LL!$Q$2:$Q$40,LL!$T$2:$T$40),""),IF(ISNUMBER(A604),LOOKUP(A604,LL!$Q$2:$Q$40,LL!$U$2:$U$40),""))</f>
        <v/>
      </c>
      <c r="C604" s="218"/>
      <c r="D604" s="218"/>
      <c r="E604" s="330" t="str">
        <f t="shared" si="65"/>
        <v/>
      </c>
      <c r="F604" s="218"/>
      <c r="G604" s="218"/>
      <c r="H604" s="218"/>
      <c r="I604" s="437" t="str">
        <f t="shared" si="66"/>
        <v/>
      </c>
      <c r="J604" s="218"/>
      <c r="K604" s="218"/>
      <c r="L604" s="437" t="str">
        <f t="shared" si="67"/>
        <v/>
      </c>
      <c r="M604" s="437" t="str">
        <f t="shared" si="68"/>
        <v/>
      </c>
      <c r="N604" s="440"/>
      <c r="O604" s="218"/>
      <c r="P604" s="218"/>
      <c r="Q604" s="437" t="str">
        <f t="shared" si="69"/>
        <v/>
      </c>
      <c r="R604" s="218"/>
      <c r="S604" s="218"/>
      <c r="T604" s="437" t="str">
        <f t="shared" si="70"/>
        <v/>
      </c>
      <c r="U604" s="437" t="str">
        <f t="shared" si="71"/>
        <v/>
      </c>
      <c r="V604" s="224"/>
    </row>
    <row r="605" spans="1:22" x14ac:dyDescent="0.25">
      <c r="A605" s="332"/>
      <c r="B605" s="330" t="str">
        <f>_xlfn.CONCAT(IF(ISNUMBER(A605),LOOKUP(A605,LL!$Q$2:$Q$40,LL!$T$2:$T$40),""),IF(ISNUMBER(A605),LOOKUP(A605,LL!$Q$2:$Q$40,LL!$U$2:$U$40),""))</f>
        <v/>
      </c>
      <c r="C605" s="217"/>
      <c r="D605" s="217"/>
      <c r="E605" s="330" t="str">
        <f t="shared" si="65"/>
        <v/>
      </c>
      <c r="F605" s="217"/>
      <c r="G605" s="217"/>
      <c r="H605" s="217"/>
      <c r="I605" s="437" t="str">
        <f t="shared" si="66"/>
        <v/>
      </c>
      <c r="J605" s="217"/>
      <c r="K605" s="217"/>
      <c r="L605" s="437" t="str">
        <f t="shared" si="67"/>
        <v/>
      </c>
      <c r="M605" s="437" t="str">
        <f t="shared" si="68"/>
        <v/>
      </c>
      <c r="N605" s="439"/>
      <c r="O605" s="217"/>
      <c r="P605" s="217"/>
      <c r="Q605" s="437" t="str">
        <f t="shared" si="69"/>
        <v/>
      </c>
      <c r="R605" s="217"/>
      <c r="S605" s="217"/>
      <c r="T605" s="437" t="str">
        <f t="shared" si="70"/>
        <v/>
      </c>
      <c r="U605" s="437" t="str">
        <f t="shared" si="71"/>
        <v/>
      </c>
      <c r="V605" s="223"/>
    </row>
    <row r="606" spans="1:22" x14ac:dyDescent="0.25">
      <c r="A606" s="333"/>
      <c r="B606" s="330" t="str">
        <f>_xlfn.CONCAT(IF(ISNUMBER(A606),LOOKUP(A606,LL!$Q$2:$Q$40,LL!$T$2:$T$40),""),IF(ISNUMBER(A606),LOOKUP(A606,LL!$Q$2:$Q$40,LL!$U$2:$U$40),""))</f>
        <v/>
      </c>
      <c r="C606" s="218"/>
      <c r="D606" s="218"/>
      <c r="E606" s="330" t="str">
        <f t="shared" si="65"/>
        <v/>
      </c>
      <c r="F606" s="218"/>
      <c r="G606" s="218"/>
      <c r="H606" s="218"/>
      <c r="I606" s="437" t="str">
        <f t="shared" si="66"/>
        <v/>
      </c>
      <c r="J606" s="218"/>
      <c r="K606" s="218"/>
      <c r="L606" s="437" t="str">
        <f t="shared" si="67"/>
        <v/>
      </c>
      <c r="M606" s="437" t="str">
        <f t="shared" si="68"/>
        <v/>
      </c>
      <c r="N606" s="440"/>
      <c r="O606" s="218"/>
      <c r="P606" s="218"/>
      <c r="Q606" s="437" t="str">
        <f t="shared" si="69"/>
        <v/>
      </c>
      <c r="R606" s="218"/>
      <c r="S606" s="218"/>
      <c r="T606" s="437" t="str">
        <f t="shared" si="70"/>
        <v/>
      </c>
      <c r="U606" s="437" t="str">
        <f t="shared" si="71"/>
        <v/>
      </c>
      <c r="V606" s="224"/>
    </row>
    <row r="607" spans="1:22" x14ac:dyDescent="0.25">
      <c r="A607" s="332"/>
      <c r="B607" s="330" t="str">
        <f>_xlfn.CONCAT(IF(ISNUMBER(A607),LOOKUP(A607,LL!$Q$2:$Q$40,LL!$T$2:$T$40),""),IF(ISNUMBER(A607),LOOKUP(A607,LL!$Q$2:$Q$40,LL!$U$2:$U$40),""))</f>
        <v/>
      </c>
      <c r="C607" s="217"/>
      <c r="D607" s="217"/>
      <c r="E607" s="330" t="str">
        <f t="shared" si="65"/>
        <v/>
      </c>
      <c r="F607" s="217"/>
      <c r="G607" s="217"/>
      <c r="H607" s="217"/>
      <c r="I607" s="437" t="str">
        <f t="shared" si="66"/>
        <v/>
      </c>
      <c r="J607" s="217"/>
      <c r="K607" s="217"/>
      <c r="L607" s="437" t="str">
        <f t="shared" si="67"/>
        <v/>
      </c>
      <c r="M607" s="437" t="str">
        <f t="shared" si="68"/>
        <v/>
      </c>
      <c r="N607" s="439"/>
      <c r="O607" s="217"/>
      <c r="P607" s="217"/>
      <c r="Q607" s="437" t="str">
        <f t="shared" si="69"/>
        <v/>
      </c>
      <c r="R607" s="217"/>
      <c r="S607" s="217"/>
      <c r="T607" s="437" t="str">
        <f t="shared" si="70"/>
        <v/>
      </c>
      <c r="U607" s="437" t="str">
        <f t="shared" si="71"/>
        <v/>
      </c>
      <c r="V607" s="223"/>
    </row>
    <row r="608" spans="1:22" x14ac:dyDescent="0.25">
      <c r="A608" s="333"/>
      <c r="B608" s="330" t="str">
        <f>_xlfn.CONCAT(IF(ISNUMBER(A608),LOOKUP(A608,LL!$Q$2:$Q$40,LL!$T$2:$T$40),""),IF(ISNUMBER(A608),LOOKUP(A608,LL!$Q$2:$Q$40,LL!$U$2:$U$40),""))</f>
        <v/>
      </c>
      <c r="C608" s="218"/>
      <c r="D608" s="218"/>
      <c r="E608" s="330" t="str">
        <f t="shared" si="65"/>
        <v/>
      </c>
      <c r="F608" s="218"/>
      <c r="G608" s="218"/>
      <c r="H608" s="218"/>
      <c r="I608" s="437" t="str">
        <f t="shared" si="66"/>
        <v/>
      </c>
      <c r="J608" s="218"/>
      <c r="K608" s="218"/>
      <c r="L608" s="437" t="str">
        <f t="shared" si="67"/>
        <v/>
      </c>
      <c r="M608" s="437" t="str">
        <f t="shared" si="68"/>
        <v/>
      </c>
      <c r="N608" s="440"/>
      <c r="O608" s="218"/>
      <c r="P608" s="218"/>
      <c r="Q608" s="437" t="str">
        <f t="shared" si="69"/>
        <v/>
      </c>
      <c r="R608" s="218"/>
      <c r="S608" s="218"/>
      <c r="T608" s="437" t="str">
        <f t="shared" si="70"/>
        <v/>
      </c>
      <c r="U608" s="437" t="str">
        <f t="shared" si="71"/>
        <v/>
      </c>
      <c r="V608" s="224"/>
    </row>
    <row r="609" spans="1:22" x14ac:dyDescent="0.25">
      <c r="A609" s="332"/>
      <c r="B609" s="330" t="str">
        <f>_xlfn.CONCAT(IF(ISNUMBER(A609),LOOKUP(A609,LL!$Q$2:$Q$40,LL!$T$2:$T$40),""),IF(ISNUMBER(A609),LOOKUP(A609,LL!$Q$2:$Q$40,LL!$U$2:$U$40),""))</f>
        <v/>
      </c>
      <c r="C609" s="217"/>
      <c r="D609" s="217"/>
      <c r="E609" s="330" t="str">
        <f t="shared" si="65"/>
        <v/>
      </c>
      <c r="F609" s="217"/>
      <c r="G609" s="217"/>
      <c r="H609" s="217"/>
      <c r="I609" s="437" t="str">
        <f t="shared" si="66"/>
        <v/>
      </c>
      <c r="J609" s="217"/>
      <c r="K609" s="217"/>
      <c r="L609" s="437" t="str">
        <f t="shared" si="67"/>
        <v/>
      </c>
      <c r="M609" s="437" t="str">
        <f t="shared" si="68"/>
        <v/>
      </c>
      <c r="N609" s="439"/>
      <c r="O609" s="217"/>
      <c r="P609" s="217"/>
      <c r="Q609" s="437" t="str">
        <f t="shared" si="69"/>
        <v/>
      </c>
      <c r="R609" s="217"/>
      <c r="S609" s="217"/>
      <c r="T609" s="437" t="str">
        <f t="shared" si="70"/>
        <v/>
      </c>
      <c r="U609" s="437" t="str">
        <f t="shared" si="71"/>
        <v/>
      </c>
      <c r="V609" s="223"/>
    </row>
    <row r="610" spans="1:22" x14ac:dyDescent="0.25">
      <c r="A610" s="333"/>
      <c r="B610" s="330" t="str">
        <f>_xlfn.CONCAT(IF(ISNUMBER(A610),LOOKUP(A610,LL!$Q$2:$Q$40,LL!$T$2:$T$40),""),IF(ISNUMBER(A610),LOOKUP(A610,LL!$Q$2:$Q$40,LL!$U$2:$U$40),""))</f>
        <v/>
      </c>
      <c r="C610" s="218"/>
      <c r="D610" s="218"/>
      <c r="E610" s="330" t="str">
        <f t="shared" si="65"/>
        <v/>
      </c>
      <c r="F610" s="218"/>
      <c r="G610" s="218"/>
      <c r="H610" s="218"/>
      <c r="I610" s="437" t="str">
        <f t="shared" si="66"/>
        <v/>
      </c>
      <c r="J610" s="218"/>
      <c r="K610" s="218"/>
      <c r="L610" s="437" t="str">
        <f t="shared" si="67"/>
        <v/>
      </c>
      <c r="M610" s="437" t="str">
        <f t="shared" si="68"/>
        <v/>
      </c>
      <c r="N610" s="440"/>
      <c r="O610" s="218"/>
      <c r="P610" s="218"/>
      <c r="Q610" s="437" t="str">
        <f t="shared" si="69"/>
        <v/>
      </c>
      <c r="R610" s="218"/>
      <c r="S610" s="218"/>
      <c r="T610" s="437" t="str">
        <f t="shared" si="70"/>
        <v/>
      </c>
      <c r="U610" s="437" t="str">
        <f t="shared" si="71"/>
        <v/>
      </c>
      <c r="V610" s="224"/>
    </row>
    <row r="611" spans="1:22" x14ac:dyDescent="0.25">
      <c r="A611" s="332"/>
      <c r="B611" s="330" t="str">
        <f>_xlfn.CONCAT(IF(ISNUMBER(A611),LOOKUP(A611,LL!$Q$2:$Q$40,LL!$T$2:$T$40),""),IF(ISNUMBER(A611),LOOKUP(A611,LL!$Q$2:$Q$40,LL!$U$2:$U$40),""))</f>
        <v/>
      </c>
      <c r="C611" s="217"/>
      <c r="D611" s="217"/>
      <c r="E611" s="330" t="str">
        <f t="shared" si="65"/>
        <v/>
      </c>
      <c r="F611" s="217"/>
      <c r="G611" s="217"/>
      <c r="H611" s="217"/>
      <c r="I611" s="437" t="str">
        <f t="shared" si="66"/>
        <v/>
      </c>
      <c r="J611" s="217"/>
      <c r="K611" s="217"/>
      <c r="L611" s="437" t="str">
        <f t="shared" si="67"/>
        <v/>
      </c>
      <c r="M611" s="437" t="str">
        <f t="shared" si="68"/>
        <v/>
      </c>
      <c r="N611" s="439"/>
      <c r="O611" s="217"/>
      <c r="P611" s="217"/>
      <c r="Q611" s="437" t="str">
        <f t="shared" si="69"/>
        <v/>
      </c>
      <c r="R611" s="217"/>
      <c r="S611" s="217"/>
      <c r="T611" s="437" t="str">
        <f t="shared" si="70"/>
        <v/>
      </c>
      <c r="U611" s="437" t="str">
        <f t="shared" si="71"/>
        <v/>
      </c>
      <c r="V611" s="223"/>
    </row>
    <row r="612" spans="1:22" x14ac:dyDescent="0.25">
      <c r="A612" s="333"/>
      <c r="B612" s="330" t="str">
        <f>_xlfn.CONCAT(IF(ISNUMBER(A612),LOOKUP(A612,LL!$Q$2:$Q$40,LL!$T$2:$T$40),""),IF(ISNUMBER(A612),LOOKUP(A612,LL!$Q$2:$Q$40,LL!$U$2:$U$40),""))</f>
        <v/>
      </c>
      <c r="C612" s="218"/>
      <c r="D612" s="218"/>
      <c r="E612" s="330" t="str">
        <f t="shared" si="65"/>
        <v/>
      </c>
      <c r="F612" s="218"/>
      <c r="G612" s="218"/>
      <c r="H612" s="218"/>
      <c r="I612" s="437" t="str">
        <f t="shared" si="66"/>
        <v/>
      </c>
      <c r="J612" s="218"/>
      <c r="K612" s="218"/>
      <c r="L612" s="437" t="str">
        <f t="shared" si="67"/>
        <v/>
      </c>
      <c r="M612" s="437" t="str">
        <f t="shared" si="68"/>
        <v/>
      </c>
      <c r="N612" s="440"/>
      <c r="O612" s="218"/>
      <c r="P612" s="218"/>
      <c r="Q612" s="437" t="str">
        <f t="shared" si="69"/>
        <v/>
      </c>
      <c r="R612" s="218"/>
      <c r="S612" s="218"/>
      <c r="T612" s="437" t="str">
        <f t="shared" si="70"/>
        <v/>
      </c>
      <c r="U612" s="437" t="str">
        <f t="shared" si="71"/>
        <v/>
      </c>
      <c r="V612" s="224"/>
    </row>
    <row r="613" spans="1:22" x14ac:dyDescent="0.25">
      <c r="A613" s="332"/>
      <c r="B613" s="330" t="str">
        <f>_xlfn.CONCAT(IF(ISNUMBER(A613),LOOKUP(A613,LL!$Q$2:$Q$40,LL!$T$2:$T$40),""),IF(ISNUMBER(A613),LOOKUP(A613,LL!$Q$2:$Q$40,LL!$U$2:$U$40),""))</f>
        <v/>
      </c>
      <c r="C613" s="217"/>
      <c r="D613" s="217"/>
      <c r="E613" s="330" t="str">
        <f t="shared" si="65"/>
        <v/>
      </c>
      <c r="F613" s="217"/>
      <c r="G613" s="217"/>
      <c r="H613" s="217"/>
      <c r="I613" s="437" t="str">
        <f t="shared" si="66"/>
        <v/>
      </c>
      <c r="J613" s="217"/>
      <c r="K613" s="217"/>
      <c r="L613" s="437" t="str">
        <f t="shared" si="67"/>
        <v/>
      </c>
      <c r="M613" s="437" t="str">
        <f t="shared" si="68"/>
        <v/>
      </c>
      <c r="N613" s="439"/>
      <c r="O613" s="217"/>
      <c r="P613" s="217"/>
      <c r="Q613" s="437" t="str">
        <f t="shared" si="69"/>
        <v/>
      </c>
      <c r="R613" s="217"/>
      <c r="S613" s="217"/>
      <c r="T613" s="437" t="str">
        <f t="shared" si="70"/>
        <v/>
      </c>
      <c r="U613" s="437" t="str">
        <f t="shared" si="71"/>
        <v/>
      </c>
      <c r="V613" s="223"/>
    </row>
    <row r="614" spans="1:22" x14ac:dyDescent="0.25">
      <c r="A614" s="333"/>
      <c r="B614" s="330" t="str">
        <f>_xlfn.CONCAT(IF(ISNUMBER(A614),LOOKUP(A614,LL!$Q$2:$Q$40,LL!$T$2:$T$40),""),IF(ISNUMBER(A614),LOOKUP(A614,LL!$Q$2:$Q$40,LL!$U$2:$U$40),""))</f>
        <v/>
      </c>
      <c r="C614" s="218"/>
      <c r="D614" s="218"/>
      <c r="E614" s="330" t="str">
        <f t="shared" si="65"/>
        <v/>
      </c>
      <c r="F614" s="218"/>
      <c r="G614" s="218"/>
      <c r="H614" s="218"/>
      <c r="I614" s="437" t="str">
        <f t="shared" si="66"/>
        <v/>
      </c>
      <c r="J614" s="218"/>
      <c r="K614" s="218"/>
      <c r="L614" s="437" t="str">
        <f t="shared" si="67"/>
        <v/>
      </c>
      <c r="M614" s="437" t="str">
        <f t="shared" si="68"/>
        <v/>
      </c>
      <c r="N614" s="440"/>
      <c r="O614" s="218"/>
      <c r="P614" s="218"/>
      <c r="Q614" s="437" t="str">
        <f t="shared" si="69"/>
        <v/>
      </c>
      <c r="R614" s="218"/>
      <c r="S614" s="218"/>
      <c r="T614" s="437" t="str">
        <f t="shared" si="70"/>
        <v/>
      </c>
      <c r="U614" s="437" t="str">
        <f t="shared" si="71"/>
        <v/>
      </c>
      <c r="V614" s="224"/>
    </row>
    <row r="615" spans="1:22" x14ac:dyDescent="0.25">
      <c r="A615" s="332"/>
      <c r="B615" s="330" t="str">
        <f>_xlfn.CONCAT(IF(ISNUMBER(A615),LOOKUP(A615,LL!$Q$2:$Q$40,LL!$T$2:$T$40),""),IF(ISNUMBER(A615),LOOKUP(A615,LL!$Q$2:$Q$40,LL!$U$2:$U$40),""))</f>
        <v/>
      </c>
      <c r="C615" s="217"/>
      <c r="D615" s="217"/>
      <c r="E615" s="330" t="str">
        <f t="shared" si="65"/>
        <v/>
      </c>
      <c r="F615" s="217"/>
      <c r="G615" s="217"/>
      <c r="H615" s="217"/>
      <c r="I615" s="437" t="str">
        <f t="shared" si="66"/>
        <v/>
      </c>
      <c r="J615" s="217"/>
      <c r="K615" s="217"/>
      <c r="L615" s="437" t="str">
        <f t="shared" si="67"/>
        <v/>
      </c>
      <c r="M615" s="437" t="str">
        <f t="shared" si="68"/>
        <v/>
      </c>
      <c r="N615" s="439"/>
      <c r="O615" s="217"/>
      <c r="P615" s="217"/>
      <c r="Q615" s="437" t="str">
        <f t="shared" si="69"/>
        <v/>
      </c>
      <c r="R615" s="217"/>
      <c r="S615" s="217"/>
      <c r="T615" s="437" t="str">
        <f t="shared" si="70"/>
        <v/>
      </c>
      <c r="U615" s="437" t="str">
        <f t="shared" si="71"/>
        <v/>
      </c>
      <c r="V615" s="223"/>
    </row>
    <row r="616" spans="1:22" x14ac:dyDescent="0.25">
      <c r="A616" s="333"/>
      <c r="B616" s="330" t="str">
        <f>_xlfn.CONCAT(IF(ISNUMBER(A616),LOOKUP(A616,LL!$Q$2:$Q$40,LL!$T$2:$T$40),""),IF(ISNUMBER(A616),LOOKUP(A616,LL!$Q$2:$Q$40,LL!$U$2:$U$40),""))</f>
        <v/>
      </c>
      <c r="C616" s="218"/>
      <c r="D616" s="218"/>
      <c r="E616" s="330" t="str">
        <f t="shared" si="65"/>
        <v/>
      </c>
      <c r="F616" s="218"/>
      <c r="G616" s="218"/>
      <c r="H616" s="218"/>
      <c r="I616" s="437" t="str">
        <f t="shared" si="66"/>
        <v/>
      </c>
      <c r="J616" s="218"/>
      <c r="K616" s="218"/>
      <c r="L616" s="437" t="str">
        <f t="shared" si="67"/>
        <v/>
      </c>
      <c r="M616" s="437" t="str">
        <f t="shared" si="68"/>
        <v/>
      </c>
      <c r="N616" s="440"/>
      <c r="O616" s="218"/>
      <c r="P616" s="218"/>
      <c r="Q616" s="437" t="str">
        <f t="shared" si="69"/>
        <v/>
      </c>
      <c r="R616" s="218"/>
      <c r="S616" s="218"/>
      <c r="T616" s="437" t="str">
        <f t="shared" si="70"/>
        <v/>
      </c>
      <c r="U616" s="437" t="str">
        <f t="shared" si="71"/>
        <v/>
      </c>
      <c r="V616" s="224"/>
    </row>
    <row r="617" spans="1:22" x14ac:dyDescent="0.25">
      <c r="A617" s="332"/>
      <c r="B617" s="330" t="str">
        <f>_xlfn.CONCAT(IF(ISNUMBER(A617),LOOKUP(A617,LL!$Q$2:$Q$40,LL!$T$2:$T$40),""),IF(ISNUMBER(A617),LOOKUP(A617,LL!$Q$2:$Q$40,LL!$U$2:$U$40),""))</f>
        <v/>
      </c>
      <c r="C617" s="217"/>
      <c r="D617" s="217"/>
      <c r="E617" s="330" t="str">
        <f t="shared" si="65"/>
        <v/>
      </c>
      <c r="F617" s="217"/>
      <c r="G617" s="217"/>
      <c r="H617" s="217"/>
      <c r="I617" s="437" t="str">
        <f t="shared" si="66"/>
        <v/>
      </c>
      <c r="J617" s="217"/>
      <c r="K617" s="217"/>
      <c r="L617" s="437" t="str">
        <f t="shared" si="67"/>
        <v/>
      </c>
      <c r="M617" s="437" t="str">
        <f t="shared" si="68"/>
        <v/>
      </c>
      <c r="N617" s="439"/>
      <c r="O617" s="217"/>
      <c r="P617" s="217"/>
      <c r="Q617" s="437" t="str">
        <f t="shared" si="69"/>
        <v/>
      </c>
      <c r="R617" s="217"/>
      <c r="S617" s="217"/>
      <c r="T617" s="437" t="str">
        <f t="shared" si="70"/>
        <v/>
      </c>
      <c r="U617" s="437" t="str">
        <f t="shared" si="71"/>
        <v/>
      </c>
      <c r="V617" s="223"/>
    </row>
    <row r="618" spans="1:22" x14ac:dyDescent="0.25">
      <c r="A618" s="333"/>
      <c r="B618" s="330" t="str">
        <f>_xlfn.CONCAT(IF(ISNUMBER(A618),LOOKUP(A618,LL!$Q$2:$Q$40,LL!$T$2:$T$40),""),IF(ISNUMBER(A618),LOOKUP(A618,LL!$Q$2:$Q$40,LL!$U$2:$U$40),""))</f>
        <v/>
      </c>
      <c r="C618" s="218"/>
      <c r="D618" s="218"/>
      <c r="E618" s="330" t="str">
        <f t="shared" si="65"/>
        <v/>
      </c>
      <c r="F618" s="218"/>
      <c r="G618" s="218"/>
      <c r="H618" s="218"/>
      <c r="I618" s="437" t="str">
        <f t="shared" si="66"/>
        <v/>
      </c>
      <c r="J618" s="218"/>
      <c r="K618" s="218"/>
      <c r="L618" s="437" t="str">
        <f t="shared" si="67"/>
        <v/>
      </c>
      <c r="M618" s="437" t="str">
        <f t="shared" si="68"/>
        <v/>
      </c>
      <c r="N618" s="440"/>
      <c r="O618" s="218"/>
      <c r="P618" s="218"/>
      <c r="Q618" s="437" t="str">
        <f t="shared" si="69"/>
        <v/>
      </c>
      <c r="R618" s="218"/>
      <c r="S618" s="218"/>
      <c r="T618" s="437" t="str">
        <f t="shared" si="70"/>
        <v/>
      </c>
      <c r="U618" s="437" t="str">
        <f t="shared" si="71"/>
        <v/>
      </c>
      <c r="V618" s="224"/>
    </row>
    <row r="619" spans="1:22" x14ac:dyDescent="0.25">
      <c r="A619" s="332"/>
      <c r="B619" s="330" t="str">
        <f>_xlfn.CONCAT(IF(ISNUMBER(A619),LOOKUP(A619,LL!$Q$2:$Q$40,LL!$T$2:$T$40),""),IF(ISNUMBER(A619),LOOKUP(A619,LL!$Q$2:$Q$40,LL!$U$2:$U$40),""))</f>
        <v/>
      </c>
      <c r="C619" s="217"/>
      <c r="D619" s="217"/>
      <c r="E619" s="330" t="str">
        <f t="shared" si="65"/>
        <v/>
      </c>
      <c r="F619" s="217"/>
      <c r="G619" s="217"/>
      <c r="H619" s="217"/>
      <c r="I619" s="437" t="str">
        <f t="shared" si="66"/>
        <v/>
      </c>
      <c r="J619" s="217"/>
      <c r="K619" s="217"/>
      <c r="L619" s="437" t="str">
        <f t="shared" si="67"/>
        <v/>
      </c>
      <c r="M619" s="437" t="str">
        <f t="shared" si="68"/>
        <v/>
      </c>
      <c r="N619" s="439"/>
      <c r="O619" s="217"/>
      <c r="P619" s="217"/>
      <c r="Q619" s="437" t="str">
        <f t="shared" si="69"/>
        <v/>
      </c>
      <c r="R619" s="217"/>
      <c r="S619" s="217"/>
      <c r="T619" s="437" t="str">
        <f t="shared" si="70"/>
        <v/>
      </c>
      <c r="U619" s="437" t="str">
        <f t="shared" si="71"/>
        <v/>
      </c>
      <c r="V619" s="223"/>
    </row>
    <row r="620" spans="1:22" x14ac:dyDescent="0.25">
      <c r="A620" s="333"/>
      <c r="B620" s="330" t="str">
        <f>_xlfn.CONCAT(IF(ISNUMBER(A620),LOOKUP(A620,LL!$Q$2:$Q$40,LL!$T$2:$T$40),""),IF(ISNUMBER(A620),LOOKUP(A620,LL!$Q$2:$Q$40,LL!$U$2:$U$40),""))</f>
        <v/>
      </c>
      <c r="C620" s="218"/>
      <c r="D620" s="218"/>
      <c r="E620" s="330" t="str">
        <f t="shared" si="65"/>
        <v/>
      </c>
      <c r="F620" s="218"/>
      <c r="G620" s="218"/>
      <c r="H620" s="218"/>
      <c r="I620" s="437" t="str">
        <f t="shared" si="66"/>
        <v/>
      </c>
      <c r="J620" s="218"/>
      <c r="K620" s="218"/>
      <c r="L620" s="437" t="str">
        <f t="shared" si="67"/>
        <v/>
      </c>
      <c r="M620" s="437" t="str">
        <f t="shared" si="68"/>
        <v/>
      </c>
      <c r="N620" s="440"/>
      <c r="O620" s="218"/>
      <c r="P620" s="218"/>
      <c r="Q620" s="437" t="str">
        <f t="shared" si="69"/>
        <v/>
      </c>
      <c r="R620" s="218"/>
      <c r="S620" s="218"/>
      <c r="T620" s="437" t="str">
        <f t="shared" si="70"/>
        <v/>
      </c>
      <c r="U620" s="437" t="str">
        <f t="shared" si="71"/>
        <v/>
      </c>
      <c r="V620" s="224"/>
    </row>
    <row r="621" spans="1:22" x14ac:dyDescent="0.25">
      <c r="A621" s="332"/>
      <c r="B621" s="330" t="str">
        <f>_xlfn.CONCAT(IF(ISNUMBER(A621),LOOKUP(A621,LL!$Q$2:$Q$40,LL!$T$2:$T$40),""),IF(ISNUMBER(A621),LOOKUP(A621,LL!$Q$2:$Q$40,LL!$U$2:$U$40),""))</f>
        <v/>
      </c>
      <c r="C621" s="217"/>
      <c r="D621" s="217"/>
      <c r="E621" s="330" t="str">
        <f t="shared" si="65"/>
        <v/>
      </c>
      <c r="F621" s="217"/>
      <c r="G621" s="217"/>
      <c r="H621" s="217"/>
      <c r="I621" s="437" t="str">
        <f t="shared" si="66"/>
        <v/>
      </c>
      <c r="J621" s="217"/>
      <c r="K621" s="217"/>
      <c r="L621" s="437" t="str">
        <f t="shared" si="67"/>
        <v/>
      </c>
      <c r="M621" s="437" t="str">
        <f t="shared" si="68"/>
        <v/>
      </c>
      <c r="N621" s="439"/>
      <c r="O621" s="217"/>
      <c r="P621" s="217"/>
      <c r="Q621" s="437" t="str">
        <f t="shared" si="69"/>
        <v/>
      </c>
      <c r="R621" s="217"/>
      <c r="S621" s="217"/>
      <c r="T621" s="437" t="str">
        <f t="shared" si="70"/>
        <v/>
      </c>
      <c r="U621" s="437" t="str">
        <f t="shared" si="71"/>
        <v/>
      </c>
      <c r="V621" s="223"/>
    </row>
    <row r="622" spans="1:22" x14ac:dyDescent="0.25">
      <c r="A622" s="333"/>
      <c r="B622" s="330" t="str">
        <f>_xlfn.CONCAT(IF(ISNUMBER(A622),LOOKUP(A622,LL!$Q$2:$Q$40,LL!$T$2:$T$40),""),IF(ISNUMBER(A622),LOOKUP(A622,LL!$Q$2:$Q$40,LL!$U$2:$U$40),""))</f>
        <v/>
      </c>
      <c r="C622" s="218"/>
      <c r="D622" s="218"/>
      <c r="E622" s="330" t="str">
        <f t="shared" si="65"/>
        <v/>
      </c>
      <c r="F622" s="218"/>
      <c r="G622" s="218"/>
      <c r="H622" s="218"/>
      <c r="I622" s="437" t="str">
        <f t="shared" si="66"/>
        <v/>
      </c>
      <c r="J622" s="218"/>
      <c r="K622" s="218"/>
      <c r="L622" s="437" t="str">
        <f t="shared" si="67"/>
        <v/>
      </c>
      <c r="M622" s="437" t="str">
        <f t="shared" si="68"/>
        <v/>
      </c>
      <c r="N622" s="440"/>
      <c r="O622" s="218"/>
      <c r="P622" s="218"/>
      <c r="Q622" s="437" t="str">
        <f t="shared" si="69"/>
        <v/>
      </c>
      <c r="R622" s="218"/>
      <c r="S622" s="218"/>
      <c r="T622" s="437" t="str">
        <f t="shared" si="70"/>
        <v/>
      </c>
      <c r="U622" s="437" t="str">
        <f t="shared" si="71"/>
        <v/>
      </c>
      <c r="V622" s="224"/>
    </row>
    <row r="623" spans="1:22" x14ac:dyDescent="0.25">
      <c r="A623" s="332"/>
      <c r="B623" s="330" t="str">
        <f>_xlfn.CONCAT(IF(ISNUMBER(A623),LOOKUP(A623,LL!$Q$2:$Q$40,LL!$T$2:$T$40),""),IF(ISNUMBER(A623),LOOKUP(A623,LL!$Q$2:$Q$40,LL!$U$2:$U$40),""))</f>
        <v/>
      </c>
      <c r="C623" s="217"/>
      <c r="D623" s="217"/>
      <c r="E623" s="330" t="str">
        <f t="shared" si="65"/>
        <v/>
      </c>
      <c r="F623" s="217"/>
      <c r="G623" s="217"/>
      <c r="H623" s="217"/>
      <c r="I623" s="437" t="str">
        <f t="shared" si="66"/>
        <v/>
      </c>
      <c r="J623" s="217"/>
      <c r="K623" s="217"/>
      <c r="L623" s="437" t="str">
        <f t="shared" si="67"/>
        <v/>
      </c>
      <c r="M623" s="437" t="str">
        <f t="shared" si="68"/>
        <v/>
      </c>
      <c r="N623" s="439"/>
      <c r="O623" s="217"/>
      <c r="P623" s="217"/>
      <c r="Q623" s="437" t="str">
        <f t="shared" si="69"/>
        <v/>
      </c>
      <c r="R623" s="217"/>
      <c r="S623" s="217"/>
      <c r="T623" s="437" t="str">
        <f t="shared" si="70"/>
        <v/>
      </c>
      <c r="U623" s="437" t="str">
        <f t="shared" si="71"/>
        <v/>
      </c>
      <c r="V623" s="223"/>
    </row>
    <row r="624" spans="1:22" x14ac:dyDescent="0.25">
      <c r="A624" s="333"/>
      <c r="B624" s="330" t="str">
        <f>_xlfn.CONCAT(IF(ISNUMBER(A624),LOOKUP(A624,LL!$Q$2:$Q$40,LL!$T$2:$T$40),""),IF(ISNUMBER(A624),LOOKUP(A624,LL!$Q$2:$Q$40,LL!$U$2:$U$40),""))</f>
        <v/>
      </c>
      <c r="C624" s="218"/>
      <c r="D624" s="218"/>
      <c r="E624" s="330" t="str">
        <f t="shared" si="65"/>
        <v/>
      </c>
      <c r="F624" s="218"/>
      <c r="G624" s="218"/>
      <c r="H624" s="218"/>
      <c r="I624" s="437" t="str">
        <f t="shared" si="66"/>
        <v/>
      </c>
      <c r="J624" s="218"/>
      <c r="K624" s="218"/>
      <c r="L624" s="437" t="str">
        <f t="shared" si="67"/>
        <v/>
      </c>
      <c r="M624" s="437" t="str">
        <f t="shared" si="68"/>
        <v/>
      </c>
      <c r="N624" s="440"/>
      <c r="O624" s="218"/>
      <c r="P624" s="218"/>
      <c r="Q624" s="437" t="str">
        <f t="shared" si="69"/>
        <v/>
      </c>
      <c r="R624" s="218"/>
      <c r="S624" s="218"/>
      <c r="T624" s="437" t="str">
        <f t="shared" si="70"/>
        <v/>
      </c>
      <c r="U624" s="437" t="str">
        <f t="shared" si="71"/>
        <v/>
      </c>
      <c r="V624" s="224"/>
    </row>
    <row r="625" spans="1:22" x14ac:dyDescent="0.25">
      <c r="A625" s="332"/>
      <c r="B625" s="330" t="str">
        <f>_xlfn.CONCAT(IF(ISNUMBER(A625),LOOKUP(A625,LL!$Q$2:$Q$40,LL!$T$2:$T$40),""),IF(ISNUMBER(A625),LOOKUP(A625,LL!$Q$2:$Q$40,LL!$U$2:$U$40),""))</f>
        <v/>
      </c>
      <c r="C625" s="217"/>
      <c r="D625" s="217"/>
      <c r="E625" s="330" t="str">
        <f t="shared" si="65"/>
        <v/>
      </c>
      <c r="F625" s="217"/>
      <c r="G625" s="217"/>
      <c r="H625" s="217"/>
      <c r="I625" s="437" t="str">
        <f t="shared" si="66"/>
        <v/>
      </c>
      <c r="J625" s="217"/>
      <c r="K625" s="217"/>
      <c r="L625" s="437" t="str">
        <f t="shared" si="67"/>
        <v/>
      </c>
      <c r="M625" s="437" t="str">
        <f t="shared" si="68"/>
        <v/>
      </c>
      <c r="N625" s="439"/>
      <c r="O625" s="217"/>
      <c r="P625" s="217"/>
      <c r="Q625" s="437" t="str">
        <f t="shared" si="69"/>
        <v/>
      </c>
      <c r="R625" s="217"/>
      <c r="S625" s="217"/>
      <c r="T625" s="437" t="str">
        <f t="shared" si="70"/>
        <v/>
      </c>
      <c r="U625" s="437" t="str">
        <f t="shared" si="71"/>
        <v/>
      </c>
      <c r="V625" s="223"/>
    </row>
    <row r="626" spans="1:22" x14ac:dyDescent="0.25">
      <c r="A626" s="333"/>
      <c r="B626" s="330" t="str">
        <f>_xlfn.CONCAT(IF(ISNUMBER(A626),LOOKUP(A626,LL!$Q$2:$Q$40,LL!$T$2:$T$40),""),IF(ISNUMBER(A626),LOOKUP(A626,LL!$Q$2:$Q$40,LL!$U$2:$U$40),""))</f>
        <v/>
      </c>
      <c r="C626" s="218"/>
      <c r="D626" s="218"/>
      <c r="E626" s="330" t="str">
        <f t="shared" si="65"/>
        <v/>
      </c>
      <c r="F626" s="218"/>
      <c r="G626" s="218"/>
      <c r="H626" s="218"/>
      <c r="I626" s="437" t="str">
        <f t="shared" si="66"/>
        <v/>
      </c>
      <c r="J626" s="218"/>
      <c r="K626" s="218"/>
      <c r="L626" s="437" t="str">
        <f t="shared" si="67"/>
        <v/>
      </c>
      <c r="M626" s="437" t="str">
        <f t="shared" si="68"/>
        <v/>
      </c>
      <c r="N626" s="440"/>
      <c r="O626" s="218"/>
      <c r="P626" s="218"/>
      <c r="Q626" s="437" t="str">
        <f t="shared" si="69"/>
        <v/>
      </c>
      <c r="R626" s="218"/>
      <c r="S626" s="218"/>
      <c r="T626" s="437" t="str">
        <f t="shared" si="70"/>
        <v/>
      </c>
      <c r="U626" s="437" t="str">
        <f t="shared" si="71"/>
        <v/>
      </c>
      <c r="V626" s="224"/>
    </row>
    <row r="627" spans="1:22" x14ac:dyDescent="0.25">
      <c r="A627" s="332"/>
      <c r="B627" s="330" t="str">
        <f>_xlfn.CONCAT(IF(ISNUMBER(A627),LOOKUP(A627,LL!$Q$2:$Q$40,LL!$T$2:$T$40),""),IF(ISNUMBER(A627),LOOKUP(A627,LL!$Q$2:$Q$40,LL!$U$2:$U$40),""))</f>
        <v/>
      </c>
      <c r="C627" s="217"/>
      <c r="D627" s="217"/>
      <c r="E627" s="330" t="str">
        <f t="shared" si="65"/>
        <v/>
      </c>
      <c r="F627" s="217"/>
      <c r="G627" s="217"/>
      <c r="H627" s="217"/>
      <c r="I627" s="437" t="str">
        <f t="shared" si="66"/>
        <v/>
      </c>
      <c r="J627" s="217"/>
      <c r="K627" s="217"/>
      <c r="L627" s="437" t="str">
        <f t="shared" si="67"/>
        <v/>
      </c>
      <c r="M627" s="437" t="str">
        <f t="shared" si="68"/>
        <v/>
      </c>
      <c r="N627" s="439"/>
      <c r="O627" s="217"/>
      <c r="P627" s="217"/>
      <c r="Q627" s="437" t="str">
        <f t="shared" si="69"/>
        <v/>
      </c>
      <c r="R627" s="217"/>
      <c r="S627" s="217"/>
      <c r="T627" s="437" t="str">
        <f t="shared" si="70"/>
        <v/>
      </c>
      <c r="U627" s="437" t="str">
        <f t="shared" si="71"/>
        <v/>
      </c>
      <c r="V627" s="223"/>
    </row>
    <row r="628" spans="1:22" x14ac:dyDescent="0.25">
      <c r="A628" s="333"/>
      <c r="B628" s="330" t="str">
        <f>_xlfn.CONCAT(IF(ISNUMBER(A628),LOOKUP(A628,LL!$Q$2:$Q$40,LL!$T$2:$T$40),""),IF(ISNUMBER(A628),LOOKUP(A628,LL!$Q$2:$Q$40,LL!$U$2:$U$40),""))</f>
        <v/>
      </c>
      <c r="C628" s="218"/>
      <c r="D628" s="218"/>
      <c r="E628" s="330" t="str">
        <f t="shared" si="65"/>
        <v/>
      </c>
      <c r="F628" s="218"/>
      <c r="G628" s="218"/>
      <c r="H628" s="218"/>
      <c r="I628" s="437" t="str">
        <f t="shared" si="66"/>
        <v/>
      </c>
      <c r="J628" s="218"/>
      <c r="K628" s="218"/>
      <c r="L628" s="437" t="str">
        <f t="shared" si="67"/>
        <v/>
      </c>
      <c r="M628" s="437" t="str">
        <f t="shared" si="68"/>
        <v/>
      </c>
      <c r="N628" s="440"/>
      <c r="O628" s="218"/>
      <c r="P628" s="218"/>
      <c r="Q628" s="437" t="str">
        <f t="shared" si="69"/>
        <v/>
      </c>
      <c r="R628" s="218"/>
      <c r="S628" s="218"/>
      <c r="T628" s="437" t="str">
        <f t="shared" si="70"/>
        <v/>
      </c>
      <c r="U628" s="437" t="str">
        <f t="shared" si="71"/>
        <v/>
      </c>
      <c r="V628" s="224"/>
    </row>
    <row r="629" spans="1:22" x14ac:dyDescent="0.25">
      <c r="A629" s="332"/>
      <c r="B629" s="330" t="str">
        <f>_xlfn.CONCAT(IF(ISNUMBER(A629),LOOKUP(A629,LL!$Q$2:$Q$40,LL!$T$2:$T$40),""),IF(ISNUMBER(A629),LOOKUP(A629,LL!$Q$2:$Q$40,LL!$U$2:$U$40),""))</f>
        <v/>
      </c>
      <c r="C629" s="217"/>
      <c r="D629" s="217"/>
      <c r="E629" s="330" t="str">
        <f t="shared" si="65"/>
        <v/>
      </c>
      <c r="F629" s="217"/>
      <c r="G629" s="217"/>
      <c r="H629" s="217"/>
      <c r="I629" s="437" t="str">
        <f t="shared" si="66"/>
        <v/>
      </c>
      <c r="J629" s="217"/>
      <c r="K629" s="217"/>
      <c r="L629" s="437" t="str">
        <f t="shared" si="67"/>
        <v/>
      </c>
      <c r="M629" s="437" t="str">
        <f t="shared" si="68"/>
        <v/>
      </c>
      <c r="N629" s="439"/>
      <c r="O629" s="217"/>
      <c r="P629" s="217"/>
      <c r="Q629" s="437" t="str">
        <f t="shared" si="69"/>
        <v/>
      </c>
      <c r="R629" s="217"/>
      <c r="S629" s="217"/>
      <c r="T629" s="437" t="str">
        <f t="shared" si="70"/>
        <v/>
      </c>
      <c r="U629" s="437" t="str">
        <f t="shared" si="71"/>
        <v/>
      </c>
      <c r="V629" s="223"/>
    </row>
    <row r="630" spans="1:22" x14ac:dyDescent="0.25">
      <c r="A630" s="333"/>
      <c r="B630" s="330" t="str">
        <f>_xlfn.CONCAT(IF(ISNUMBER(A630),LOOKUP(A630,LL!$Q$2:$Q$40,LL!$T$2:$T$40),""),IF(ISNUMBER(A630),LOOKUP(A630,LL!$Q$2:$Q$40,LL!$U$2:$U$40),""))</f>
        <v/>
      </c>
      <c r="C630" s="218"/>
      <c r="D630" s="218"/>
      <c r="E630" s="330" t="str">
        <f t="shared" si="65"/>
        <v/>
      </c>
      <c r="F630" s="218"/>
      <c r="G630" s="218"/>
      <c r="H630" s="218"/>
      <c r="I630" s="437" t="str">
        <f t="shared" si="66"/>
        <v/>
      </c>
      <c r="J630" s="218"/>
      <c r="K630" s="218"/>
      <c r="L630" s="437" t="str">
        <f t="shared" si="67"/>
        <v/>
      </c>
      <c r="M630" s="437" t="str">
        <f t="shared" si="68"/>
        <v/>
      </c>
      <c r="N630" s="440"/>
      <c r="O630" s="218"/>
      <c r="P630" s="218"/>
      <c r="Q630" s="437" t="str">
        <f t="shared" si="69"/>
        <v/>
      </c>
      <c r="R630" s="218"/>
      <c r="S630" s="218"/>
      <c r="T630" s="437" t="str">
        <f t="shared" si="70"/>
        <v/>
      </c>
      <c r="U630" s="437" t="str">
        <f t="shared" si="71"/>
        <v/>
      </c>
      <c r="V630" s="224"/>
    </row>
    <row r="631" spans="1:22" x14ac:dyDescent="0.25">
      <c r="A631" s="332"/>
      <c r="B631" s="330" t="str">
        <f>_xlfn.CONCAT(IF(ISNUMBER(A631),LOOKUP(A631,LL!$Q$2:$Q$40,LL!$T$2:$T$40),""),IF(ISNUMBER(A631),LOOKUP(A631,LL!$Q$2:$Q$40,LL!$U$2:$U$40),""))</f>
        <v/>
      </c>
      <c r="C631" s="217"/>
      <c r="D631" s="217"/>
      <c r="E631" s="330" t="str">
        <f t="shared" si="65"/>
        <v/>
      </c>
      <c r="F631" s="217"/>
      <c r="G631" s="217"/>
      <c r="H631" s="217"/>
      <c r="I631" s="437" t="str">
        <f t="shared" si="66"/>
        <v/>
      </c>
      <c r="J631" s="217"/>
      <c r="K631" s="217"/>
      <c r="L631" s="437" t="str">
        <f t="shared" si="67"/>
        <v/>
      </c>
      <c r="M631" s="437" t="str">
        <f t="shared" si="68"/>
        <v/>
      </c>
      <c r="N631" s="439"/>
      <c r="O631" s="217"/>
      <c r="P631" s="217"/>
      <c r="Q631" s="437" t="str">
        <f t="shared" si="69"/>
        <v/>
      </c>
      <c r="R631" s="217"/>
      <c r="S631" s="217"/>
      <c r="T631" s="437" t="str">
        <f t="shared" si="70"/>
        <v/>
      </c>
      <c r="U631" s="437" t="str">
        <f t="shared" si="71"/>
        <v/>
      </c>
      <c r="V631" s="223"/>
    </row>
    <row r="632" spans="1:22" x14ac:dyDescent="0.25">
      <c r="A632" s="333"/>
      <c r="B632" s="330" t="str">
        <f>_xlfn.CONCAT(IF(ISNUMBER(A632),LOOKUP(A632,LL!$Q$2:$Q$40,LL!$T$2:$T$40),""),IF(ISNUMBER(A632),LOOKUP(A632,LL!$Q$2:$Q$40,LL!$U$2:$U$40),""))</f>
        <v/>
      </c>
      <c r="C632" s="218"/>
      <c r="D632" s="218"/>
      <c r="E632" s="330" t="str">
        <f t="shared" si="65"/>
        <v/>
      </c>
      <c r="F632" s="218"/>
      <c r="G632" s="218"/>
      <c r="H632" s="218"/>
      <c r="I632" s="437" t="str">
        <f t="shared" si="66"/>
        <v/>
      </c>
      <c r="J632" s="218"/>
      <c r="K632" s="218"/>
      <c r="L632" s="437" t="str">
        <f t="shared" si="67"/>
        <v/>
      </c>
      <c r="M632" s="437" t="str">
        <f t="shared" si="68"/>
        <v/>
      </c>
      <c r="N632" s="440"/>
      <c r="O632" s="218"/>
      <c r="P632" s="218"/>
      <c r="Q632" s="437" t="str">
        <f t="shared" si="69"/>
        <v/>
      </c>
      <c r="R632" s="218"/>
      <c r="S632" s="218"/>
      <c r="T632" s="437" t="str">
        <f t="shared" si="70"/>
        <v/>
      </c>
      <c r="U632" s="437" t="str">
        <f t="shared" si="71"/>
        <v/>
      </c>
      <c r="V632" s="224"/>
    </row>
    <row r="633" spans="1:22" x14ac:dyDescent="0.25">
      <c r="A633" s="332"/>
      <c r="B633" s="330" t="str">
        <f>_xlfn.CONCAT(IF(ISNUMBER(A633),LOOKUP(A633,LL!$Q$2:$Q$40,LL!$T$2:$T$40),""),IF(ISNUMBER(A633),LOOKUP(A633,LL!$Q$2:$Q$40,LL!$U$2:$U$40),""))</f>
        <v/>
      </c>
      <c r="C633" s="217"/>
      <c r="D633" s="217"/>
      <c r="E633" s="330" t="str">
        <f t="shared" si="65"/>
        <v/>
      </c>
      <c r="F633" s="217"/>
      <c r="G633" s="217"/>
      <c r="H633" s="217"/>
      <c r="I633" s="437" t="str">
        <f t="shared" si="66"/>
        <v/>
      </c>
      <c r="J633" s="217"/>
      <c r="K633" s="217"/>
      <c r="L633" s="437" t="str">
        <f t="shared" si="67"/>
        <v/>
      </c>
      <c r="M633" s="437" t="str">
        <f t="shared" si="68"/>
        <v/>
      </c>
      <c r="N633" s="439"/>
      <c r="O633" s="217"/>
      <c r="P633" s="217"/>
      <c r="Q633" s="437" t="str">
        <f t="shared" si="69"/>
        <v/>
      </c>
      <c r="R633" s="217"/>
      <c r="S633" s="217"/>
      <c r="T633" s="437" t="str">
        <f t="shared" si="70"/>
        <v/>
      </c>
      <c r="U633" s="437" t="str">
        <f t="shared" si="71"/>
        <v/>
      </c>
      <c r="V633" s="223"/>
    </row>
    <row r="634" spans="1:22" x14ac:dyDescent="0.25">
      <c r="A634" s="333"/>
      <c r="B634" s="330" t="str">
        <f>_xlfn.CONCAT(IF(ISNUMBER(A634),LOOKUP(A634,LL!$Q$2:$Q$40,LL!$T$2:$T$40),""),IF(ISNUMBER(A634),LOOKUP(A634,LL!$Q$2:$Q$40,LL!$U$2:$U$40),""))</f>
        <v/>
      </c>
      <c r="C634" s="218"/>
      <c r="D634" s="218"/>
      <c r="E634" s="330" t="str">
        <f t="shared" si="65"/>
        <v/>
      </c>
      <c r="F634" s="218"/>
      <c r="G634" s="218"/>
      <c r="H634" s="218"/>
      <c r="I634" s="437" t="str">
        <f t="shared" si="66"/>
        <v/>
      </c>
      <c r="J634" s="218"/>
      <c r="K634" s="218"/>
      <c r="L634" s="437" t="str">
        <f t="shared" si="67"/>
        <v/>
      </c>
      <c r="M634" s="437" t="str">
        <f t="shared" si="68"/>
        <v/>
      </c>
      <c r="N634" s="440"/>
      <c r="O634" s="218"/>
      <c r="P634" s="218"/>
      <c r="Q634" s="437" t="str">
        <f t="shared" si="69"/>
        <v/>
      </c>
      <c r="R634" s="218"/>
      <c r="S634" s="218"/>
      <c r="T634" s="437" t="str">
        <f t="shared" si="70"/>
        <v/>
      </c>
      <c r="U634" s="437" t="str">
        <f t="shared" si="71"/>
        <v/>
      </c>
      <c r="V634" s="224"/>
    </row>
    <row r="635" spans="1:22" x14ac:dyDescent="0.25">
      <c r="A635" s="332"/>
      <c r="B635" s="330" t="str">
        <f>_xlfn.CONCAT(IF(ISNUMBER(A635),LOOKUP(A635,LL!$Q$2:$Q$40,LL!$T$2:$T$40),""),IF(ISNUMBER(A635),LOOKUP(A635,LL!$Q$2:$Q$40,LL!$U$2:$U$40),""))</f>
        <v/>
      </c>
      <c r="C635" s="217"/>
      <c r="D635" s="217"/>
      <c r="E635" s="330" t="str">
        <f t="shared" si="65"/>
        <v/>
      </c>
      <c r="F635" s="217"/>
      <c r="G635" s="217"/>
      <c r="H635" s="217"/>
      <c r="I635" s="437" t="str">
        <f t="shared" si="66"/>
        <v/>
      </c>
      <c r="J635" s="217"/>
      <c r="K635" s="217"/>
      <c r="L635" s="437" t="str">
        <f t="shared" si="67"/>
        <v/>
      </c>
      <c r="M635" s="437" t="str">
        <f t="shared" si="68"/>
        <v/>
      </c>
      <c r="N635" s="439"/>
      <c r="O635" s="217"/>
      <c r="P635" s="217"/>
      <c r="Q635" s="437" t="str">
        <f t="shared" si="69"/>
        <v/>
      </c>
      <c r="R635" s="217"/>
      <c r="S635" s="217"/>
      <c r="T635" s="437" t="str">
        <f t="shared" si="70"/>
        <v/>
      </c>
      <c r="U635" s="437" t="str">
        <f t="shared" si="71"/>
        <v/>
      </c>
      <c r="V635" s="223"/>
    </row>
    <row r="636" spans="1:22" x14ac:dyDescent="0.25">
      <c r="A636" s="333"/>
      <c r="B636" s="330" t="str">
        <f>_xlfn.CONCAT(IF(ISNUMBER(A636),LOOKUP(A636,LL!$Q$2:$Q$40,LL!$T$2:$T$40),""),IF(ISNUMBER(A636),LOOKUP(A636,LL!$Q$2:$Q$40,LL!$U$2:$U$40),""))</f>
        <v/>
      </c>
      <c r="C636" s="218"/>
      <c r="D636" s="218"/>
      <c r="E636" s="330" t="str">
        <f t="shared" si="65"/>
        <v/>
      </c>
      <c r="F636" s="218"/>
      <c r="G636" s="218"/>
      <c r="H636" s="218"/>
      <c r="I636" s="437" t="str">
        <f t="shared" si="66"/>
        <v/>
      </c>
      <c r="J636" s="218"/>
      <c r="K636" s="218"/>
      <c r="L636" s="437" t="str">
        <f t="shared" si="67"/>
        <v/>
      </c>
      <c r="M636" s="437" t="str">
        <f t="shared" si="68"/>
        <v/>
      </c>
      <c r="N636" s="440"/>
      <c r="O636" s="218"/>
      <c r="P636" s="218"/>
      <c r="Q636" s="437" t="str">
        <f t="shared" si="69"/>
        <v/>
      </c>
      <c r="R636" s="218"/>
      <c r="S636" s="218"/>
      <c r="T636" s="437" t="str">
        <f t="shared" si="70"/>
        <v/>
      </c>
      <c r="U636" s="437" t="str">
        <f t="shared" si="71"/>
        <v/>
      </c>
      <c r="V636" s="224"/>
    </row>
    <row r="637" spans="1:22" x14ac:dyDescent="0.25">
      <c r="A637" s="332"/>
      <c r="B637" s="330" t="str">
        <f>_xlfn.CONCAT(IF(ISNUMBER(A637),LOOKUP(A637,LL!$Q$2:$Q$40,LL!$T$2:$T$40),""),IF(ISNUMBER(A637),LOOKUP(A637,LL!$Q$2:$Q$40,LL!$U$2:$U$40),""))</f>
        <v/>
      </c>
      <c r="C637" s="217"/>
      <c r="D637" s="217"/>
      <c r="E637" s="330" t="str">
        <f t="shared" si="65"/>
        <v/>
      </c>
      <c r="F637" s="217"/>
      <c r="G637" s="217"/>
      <c r="H637" s="217"/>
      <c r="I637" s="437" t="str">
        <f t="shared" si="66"/>
        <v/>
      </c>
      <c r="J637" s="217"/>
      <c r="K637" s="217"/>
      <c r="L637" s="437" t="str">
        <f t="shared" si="67"/>
        <v/>
      </c>
      <c r="M637" s="437" t="str">
        <f t="shared" si="68"/>
        <v/>
      </c>
      <c r="N637" s="439"/>
      <c r="O637" s="217"/>
      <c r="P637" s="217"/>
      <c r="Q637" s="437" t="str">
        <f t="shared" si="69"/>
        <v/>
      </c>
      <c r="R637" s="217"/>
      <c r="S637" s="217"/>
      <c r="T637" s="437" t="str">
        <f t="shared" si="70"/>
        <v/>
      </c>
      <c r="U637" s="437" t="str">
        <f t="shared" si="71"/>
        <v/>
      </c>
      <c r="V637" s="223"/>
    </row>
    <row r="638" spans="1:22" x14ac:dyDescent="0.25">
      <c r="A638" s="333"/>
      <c r="B638" s="330" t="str">
        <f>_xlfn.CONCAT(IF(ISNUMBER(A638),LOOKUP(A638,LL!$Q$2:$Q$40,LL!$T$2:$T$40),""),IF(ISNUMBER(A638),LOOKUP(A638,LL!$Q$2:$Q$40,LL!$U$2:$U$40),""))</f>
        <v/>
      </c>
      <c r="C638" s="218"/>
      <c r="D638" s="218"/>
      <c r="E638" s="330" t="str">
        <f t="shared" si="65"/>
        <v/>
      </c>
      <c r="F638" s="218"/>
      <c r="G638" s="218"/>
      <c r="H638" s="218"/>
      <c r="I638" s="437" t="str">
        <f t="shared" si="66"/>
        <v/>
      </c>
      <c r="J638" s="218"/>
      <c r="K638" s="218"/>
      <c r="L638" s="437" t="str">
        <f t="shared" si="67"/>
        <v/>
      </c>
      <c r="M638" s="437" t="str">
        <f t="shared" si="68"/>
        <v/>
      </c>
      <c r="N638" s="440"/>
      <c r="O638" s="218"/>
      <c r="P638" s="218"/>
      <c r="Q638" s="437" t="str">
        <f t="shared" si="69"/>
        <v/>
      </c>
      <c r="R638" s="218"/>
      <c r="S638" s="218"/>
      <c r="T638" s="437" t="str">
        <f t="shared" si="70"/>
        <v/>
      </c>
      <c r="U638" s="437" t="str">
        <f t="shared" si="71"/>
        <v/>
      </c>
      <c r="V638" s="224"/>
    </row>
    <row r="639" spans="1:22" x14ac:dyDescent="0.25">
      <c r="A639" s="332"/>
      <c r="B639" s="330" t="str">
        <f>_xlfn.CONCAT(IF(ISNUMBER(A639),LOOKUP(A639,LL!$Q$2:$Q$40,LL!$T$2:$T$40),""),IF(ISNUMBER(A639),LOOKUP(A639,LL!$Q$2:$Q$40,LL!$U$2:$U$40),""))</f>
        <v/>
      </c>
      <c r="C639" s="217"/>
      <c r="D639" s="217"/>
      <c r="E639" s="330" t="str">
        <f t="shared" si="65"/>
        <v/>
      </c>
      <c r="F639" s="217"/>
      <c r="G639" s="217"/>
      <c r="H639" s="217"/>
      <c r="I639" s="437" t="str">
        <f t="shared" si="66"/>
        <v/>
      </c>
      <c r="J639" s="217"/>
      <c r="K639" s="217"/>
      <c r="L639" s="437" t="str">
        <f t="shared" si="67"/>
        <v/>
      </c>
      <c r="M639" s="437" t="str">
        <f t="shared" si="68"/>
        <v/>
      </c>
      <c r="N639" s="439"/>
      <c r="O639" s="217"/>
      <c r="P639" s="217"/>
      <c r="Q639" s="437" t="str">
        <f t="shared" si="69"/>
        <v/>
      </c>
      <c r="R639" s="217"/>
      <c r="S639" s="217"/>
      <c r="T639" s="437" t="str">
        <f t="shared" si="70"/>
        <v/>
      </c>
      <c r="U639" s="437" t="str">
        <f t="shared" si="71"/>
        <v/>
      </c>
      <c r="V639" s="223"/>
    </row>
    <row r="640" spans="1:22" x14ac:dyDescent="0.25">
      <c r="A640" s="333"/>
      <c r="B640" s="330" t="str">
        <f>_xlfn.CONCAT(IF(ISNUMBER(A640),LOOKUP(A640,LL!$Q$2:$Q$40,LL!$T$2:$T$40),""),IF(ISNUMBER(A640),LOOKUP(A640,LL!$Q$2:$Q$40,LL!$U$2:$U$40),""))</f>
        <v/>
      </c>
      <c r="C640" s="218"/>
      <c r="D640" s="218"/>
      <c r="E640" s="330" t="str">
        <f t="shared" si="65"/>
        <v/>
      </c>
      <c r="F640" s="218"/>
      <c r="G640" s="218"/>
      <c r="H640" s="218"/>
      <c r="I640" s="437" t="str">
        <f t="shared" si="66"/>
        <v/>
      </c>
      <c r="J640" s="218"/>
      <c r="K640" s="218"/>
      <c r="L640" s="437" t="str">
        <f t="shared" si="67"/>
        <v/>
      </c>
      <c r="M640" s="437" t="str">
        <f t="shared" si="68"/>
        <v/>
      </c>
      <c r="N640" s="440"/>
      <c r="O640" s="218"/>
      <c r="P640" s="218"/>
      <c r="Q640" s="437" t="str">
        <f t="shared" si="69"/>
        <v/>
      </c>
      <c r="R640" s="218"/>
      <c r="S640" s="218"/>
      <c r="T640" s="437" t="str">
        <f t="shared" si="70"/>
        <v/>
      </c>
      <c r="U640" s="437" t="str">
        <f t="shared" si="71"/>
        <v/>
      </c>
      <c r="V640" s="224"/>
    </row>
    <row r="641" spans="1:22" x14ac:dyDescent="0.25">
      <c r="A641" s="332"/>
      <c r="B641" s="330" t="str">
        <f>_xlfn.CONCAT(IF(ISNUMBER(A641),LOOKUP(A641,LL!$Q$2:$Q$40,LL!$T$2:$T$40),""),IF(ISNUMBER(A641),LOOKUP(A641,LL!$Q$2:$Q$40,LL!$U$2:$U$40),""))</f>
        <v/>
      </c>
      <c r="C641" s="217"/>
      <c r="D641" s="217"/>
      <c r="E641" s="330" t="str">
        <f t="shared" si="65"/>
        <v/>
      </c>
      <c r="F641" s="217"/>
      <c r="G641" s="217"/>
      <c r="H641" s="217"/>
      <c r="I641" s="437" t="str">
        <f t="shared" si="66"/>
        <v/>
      </c>
      <c r="J641" s="217"/>
      <c r="K641" s="217"/>
      <c r="L641" s="437" t="str">
        <f t="shared" si="67"/>
        <v/>
      </c>
      <c r="M641" s="437" t="str">
        <f t="shared" si="68"/>
        <v/>
      </c>
      <c r="N641" s="439"/>
      <c r="O641" s="217"/>
      <c r="P641" s="217"/>
      <c r="Q641" s="437" t="str">
        <f t="shared" si="69"/>
        <v/>
      </c>
      <c r="R641" s="217"/>
      <c r="S641" s="217"/>
      <c r="T641" s="437" t="str">
        <f t="shared" si="70"/>
        <v/>
      </c>
      <c r="U641" s="437" t="str">
        <f t="shared" si="71"/>
        <v/>
      </c>
      <c r="V641" s="223"/>
    </row>
    <row r="642" spans="1:22" x14ac:dyDescent="0.25">
      <c r="A642" s="333"/>
      <c r="B642" s="330" t="str">
        <f>_xlfn.CONCAT(IF(ISNUMBER(A642),LOOKUP(A642,LL!$Q$2:$Q$40,LL!$T$2:$T$40),""),IF(ISNUMBER(A642),LOOKUP(A642,LL!$Q$2:$Q$40,LL!$U$2:$U$40),""))</f>
        <v/>
      </c>
      <c r="C642" s="218"/>
      <c r="D642" s="218"/>
      <c r="E642" s="330" t="str">
        <f t="shared" si="65"/>
        <v/>
      </c>
      <c r="F642" s="218"/>
      <c r="G642" s="218"/>
      <c r="H642" s="218"/>
      <c r="I642" s="437" t="str">
        <f t="shared" si="66"/>
        <v/>
      </c>
      <c r="J642" s="218"/>
      <c r="K642" s="218"/>
      <c r="L642" s="437" t="str">
        <f t="shared" si="67"/>
        <v/>
      </c>
      <c r="M642" s="437" t="str">
        <f t="shared" si="68"/>
        <v/>
      </c>
      <c r="N642" s="440"/>
      <c r="O642" s="218"/>
      <c r="P642" s="218"/>
      <c r="Q642" s="437" t="str">
        <f t="shared" si="69"/>
        <v/>
      </c>
      <c r="R642" s="218"/>
      <c r="S642" s="218"/>
      <c r="T642" s="437" t="str">
        <f t="shared" si="70"/>
        <v/>
      </c>
      <c r="U642" s="437" t="str">
        <f t="shared" si="71"/>
        <v/>
      </c>
      <c r="V642" s="224"/>
    </row>
    <row r="643" spans="1:22" x14ac:dyDescent="0.25">
      <c r="A643" s="332"/>
      <c r="B643" s="330" t="str">
        <f>_xlfn.CONCAT(IF(ISNUMBER(A643),LOOKUP(A643,LL!$Q$2:$Q$40,LL!$T$2:$T$40),""),IF(ISNUMBER(A643),LOOKUP(A643,LL!$Q$2:$Q$40,LL!$U$2:$U$40),""))</f>
        <v/>
      </c>
      <c r="C643" s="217"/>
      <c r="D643" s="217"/>
      <c r="E643" s="330" t="str">
        <f t="shared" si="65"/>
        <v/>
      </c>
      <c r="F643" s="217"/>
      <c r="G643" s="217"/>
      <c r="H643" s="217"/>
      <c r="I643" s="437" t="str">
        <f t="shared" si="66"/>
        <v/>
      </c>
      <c r="J643" s="217"/>
      <c r="K643" s="217"/>
      <c r="L643" s="437" t="str">
        <f t="shared" si="67"/>
        <v/>
      </c>
      <c r="M643" s="437" t="str">
        <f t="shared" si="68"/>
        <v/>
      </c>
      <c r="N643" s="439"/>
      <c r="O643" s="217"/>
      <c r="P643" s="217"/>
      <c r="Q643" s="437" t="str">
        <f t="shared" si="69"/>
        <v/>
      </c>
      <c r="R643" s="217"/>
      <c r="S643" s="217"/>
      <c r="T643" s="437" t="str">
        <f t="shared" si="70"/>
        <v/>
      </c>
      <c r="U643" s="437" t="str">
        <f t="shared" si="71"/>
        <v/>
      </c>
      <c r="V643" s="223"/>
    </row>
    <row r="644" spans="1:22" x14ac:dyDescent="0.25">
      <c r="A644" s="333"/>
      <c r="B644" s="330" t="str">
        <f>_xlfn.CONCAT(IF(ISNUMBER(A644),LOOKUP(A644,LL!$Q$2:$Q$40,LL!$T$2:$T$40),""),IF(ISNUMBER(A644),LOOKUP(A644,LL!$Q$2:$Q$40,LL!$U$2:$U$40),""))</f>
        <v/>
      </c>
      <c r="C644" s="218"/>
      <c r="D644" s="218"/>
      <c r="E644" s="330" t="str">
        <f t="shared" ref="E644:E707" si="72">IF(ISNUMBER(A644),IF(A644&lt;=$D$1+6,2,IF(A644&lt;=$D$1+12,1,IF(A644&lt;=$D$1+18,0.5,1/3))),"")</f>
        <v/>
      </c>
      <c r="F644" s="218"/>
      <c r="G644" s="218"/>
      <c r="H644" s="218"/>
      <c r="I644" s="437" t="str">
        <f t="shared" ref="I644:I707" si="73">IF(ISBLANK(F644),"",F644+MIN(F644,H644))</f>
        <v/>
      </c>
      <c r="J644" s="218"/>
      <c r="K644" s="218"/>
      <c r="L644" s="437" t="str">
        <f t="shared" ref="L644:L707" si="74">IF(ISBLANK(F644),"",F644*$E644+MIN(F644*$E644,K644))</f>
        <v/>
      </c>
      <c r="M644" s="437" t="str">
        <f t="shared" ref="M644:M707" si="75">IF(ISBLANK(F644),"",IF(A644&gt;$D$1,I644-2*T644,_xlfn.CONCAT("(",I644-2*T644,")")))</f>
        <v/>
      </c>
      <c r="N644" s="440"/>
      <c r="O644" s="218"/>
      <c r="P644" s="218"/>
      <c r="Q644" s="437" t="str">
        <f t="shared" ref="Q644:Q707" si="76">IF(ISBLANK(N644),"",N644+MIN(N644,P644))</f>
        <v/>
      </c>
      <c r="R644" s="218"/>
      <c r="S644" s="218"/>
      <c r="T644" s="437" t="str">
        <f t="shared" ref="T644:T707" si="77">IF(ISBLANK(N644),"",N644*$E644+MIN(N644*$E644,S644))</f>
        <v/>
      </c>
      <c r="U644" s="437" t="str">
        <f t="shared" ref="U644:U707" si="78">IF(ISBLANK(N644),"",IF(A644&gt;$D$1,Q644-2*L644,_xlfn.CONCAT("(",Q644-2*L644,")")))</f>
        <v/>
      </c>
      <c r="V644" s="224"/>
    </row>
    <row r="645" spans="1:22" x14ac:dyDescent="0.25">
      <c r="A645" s="332"/>
      <c r="B645" s="330" t="str">
        <f>_xlfn.CONCAT(IF(ISNUMBER(A645),LOOKUP(A645,LL!$Q$2:$Q$40,LL!$T$2:$T$40),""),IF(ISNUMBER(A645),LOOKUP(A645,LL!$Q$2:$Q$40,LL!$U$2:$U$40),""))</f>
        <v/>
      </c>
      <c r="C645" s="217"/>
      <c r="D645" s="217"/>
      <c r="E645" s="330" t="str">
        <f t="shared" si="72"/>
        <v/>
      </c>
      <c r="F645" s="217"/>
      <c r="G645" s="217"/>
      <c r="H645" s="217"/>
      <c r="I645" s="437" t="str">
        <f t="shared" si="73"/>
        <v/>
      </c>
      <c r="J645" s="217"/>
      <c r="K645" s="217"/>
      <c r="L645" s="437" t="str">
        <f t="shared" si="74"/>
        <v/>
      </c>
      <c r="M645" s="437" t="str">
        <f t="shared" si="75"/>
        <v/>
      </c>
      <c r="N645" s="439"/>
      <c r="O645" s="217"/>
      <c r="P645" s="217"/>
      <c r="Q645" s="437" t="str">
        <f t="shared" si="76"/>
        <v/>
      </c>
      <c r="R645" s="217"/>
      <c r="S645" s="217"/>
      <c r="T645" s="437" t="str">
        <f t="shared" si="77"/>
        <v/>
      </c>
      <c r="U645" s="437" t="str">
        <f t="shared" si="78"/>
        <v/>
      </c>
      <c r="V645" s="223"/>
    </row>
    <row r="646" spans="1:22" x14ac:dyDescent="0.25">
      <c r="A646" s="333"/>
      <c r="B646" s="330" t="str">
        <f>_xlfn.CONCAT(IF(ISNUMBER(A646),LOOKUP(A646,LL!$Q$2:$Q$40,LL!$T$2:$T$40),""),IF(ISNUMBER(A646),LOOKUP(A646,LL!$Q$2:$Q$40,LL!$U$2:$U$40),""))</f>
        <v/>
      </c>
      <c r="C646" s="218"/>
      <c r="D646" s="218"/>
      <c r="E646" s="330" t="str">
        <f t="shared" si="72"/>
        <v/>
      </c>
      <c r="F646" s="218"/>
      <c r="G646" s="218"/>
      <c r="H646" s="218"/>
      <c r="I646" s="437" t="str">
        <f t="shared" si="73"/>
        <v/>
      </c>
      <c r="J646" s="218"/>
      <c r="K646" s="218"/>
      <c r="L646" s="437" t="str">
        <f t="shared" si="74"/>
        <v/>
      </c>
      <c r="M646" s="437" t="str">
        <f t="shared" si="75"/>
        <v/>
      </c>
      <c r="N646" s="440"/>
      <c r="O646" s="218"/>
      <c r="P646" s="218"/>
      <c r="Q646" s="437" t="str">
        <f t="shared" si="76"/>
        <v/>
      </c>
      <c r="R646" s="218"/>
      <c r="S646" s="218"/>
      <c r="T646" s="437" t="str">
        <f t="shared" si="77"/>
        <v/>
      </c>
      <c r="U646" s="437" t="str">
        <f t="shared" si="78"/>
        <v/>
      </c>
      <c r="V646" s="224"/>
    </row>
    <row r="647" spans="1:22" x14ac:dyDescent="0.25">
      <c r="A647" s="332"/>
      <c r="B647" s="330" t="str">
        <f>_xlfn.CONCAT(IF(ISNUMBER(A647),LOOKUP(A647,LL!$Q$2:$Q$40,LL!$T$2:$T$40),""),IF(ISNUMBER(A647),LOOKUP(A647,LL!$Q$2:$Q$40,LL!$U$2:$U$40),""))</f>
        <v/>
      </c>
      <c r="C647" s="217"/>
      <c r="D647" s="217"/>
      <c r="E647" s="330" t="str">
        <f t="shared" si="72"/>
        <v/>
      </c>
      <c r="F647" s="217"/>
      <c r="G647" s="217"/>
      <c r="H647" s="217"/>
      <c r="I647" s="437" t="str">
        <f t="shared" si="73"/>
        <v/>
      </c>
      <c r="J647" s="217"/>
      <c r="K647" s="217"/>
      <c r="L647" s="437" t="str">
        <f t="shared" si="74"/>
        <v/>
      </c>
      <c r="M647" s="437" t="str">
        <f t="shared" si="75"/>
        <v/>
      </c>
      <c r="N647" s="439"/>
      <c r="O647" s="217"/>
      <c r="P647" s="217"/>
      <c r="Q647" s="437" t="str">
        <f t="shared" si="76"/>
        <v/>
      </c>
      <c r="R647" s="217"/>
      <c r="S647" s="217"/>
      <c r="T647" s="437" t="str">
        <f t="shared" si="77"/>
        <v/>
      </c>
      <c r="U647" s="437" t="str">
        <f t="shared" si="78"/>
        <v/>
      </c>
      <c r="V647" s="223"/>
    </row>
    <row r="648" spans="1:22" x14ac:dyDescent="0.25">
      <c r="A648" s="333"/>
      <c r="B648" s="330" t="str">
        <f>_xlfn.CONCAT(IF(ISNUMBER(A648),LOOKUP(A648,LL!$Q$2:$Q$40,LL!$T$2:$T$40),""),IF(ISNUMBER(A648),LOOKUP(A648,LL!$Q$2:$Q$40,LL!$U$2:$U$40),""))</f>
        <v/>
      </c>
      <c r="C648" s="218"/>
      <c r="D648" s="218"/>
      <c r="E648" s="330" t="str">
        <f t="shared" si="72"/>
        <v/>
      </c>
      <c r="F648" s="218"/>
      <c r="G648" s="218"/>
      <c r="H648" s="218"/>
      <c r="I648" s="437" t="str">
        <f t="shared" si="73"/>
        <v/>
      </c>
      <c r="J648" s="218"/>
      <c r="K648" s="218"/>
      <c r="L648" s="437" t="str">
        <f t="shared" si="74"/>
        <v/>
      </c>
      <c r="M648" s="437" t="str">
        <f t="shared" si="75"/>
        <v/>
      </c>
      <c r="N648" s="440"/>
      <c r="O648" s="218"/>
      <c r="P648" s="218"/>
      <c r="Q648" s="437" t="str">
        <f t="shared" si="76"/>
        <v/>
      </c>
      <c r="R648" s="218"/>
      <c r="S648" s="218"/>
      <c r="T648" s="437" t="str">
        <f t="shared" si="77"/>
        <v/>
      </c>
      <c r="U648" s="437" t="str">
        <f t="shared" si="78"/>
        <v/>
      </c>
      <c r="V648" s="224"/>
    </row>
    <row r="649" spans="1:22" x14ac:dyDescent="0.25">
      <c r="A649" s="332"/>
      <c r="B649" s="330" t="str">
        <f>_xlfn.CONCAT(IF(ISNUMBER(A649),LOOKUP(A649,LL!$Q$2:$Q$40,LL!$T$2:$T$40),""),IF(ISNUMBER(A649),LOOKUP(A649,LL!$Q$2:$Q$40,LL!$U$2:$U$40),""))</f>
        <v/>
      </c>
      <c r="C649" s="217"/>
      <c r="D649" s="217"/>
      <c r="E649" s="330" t="str">
        <f t="shared" si="72"/>
        <v/>
      </c>
      <c r="F649" s="217"/>
      <c r="G649" s="217"/>
      <c r="H649" s="217"/>
      <c r="I649" s="437" t="str">
        <f t="shared" si="73"/>
        <v/>
      </c>
      <c r="J649" s="217"/>
      <c r="K649" s="217"/>
      <c r="L649" s="437" t="str">
        <f t="shared" si="74"/>
        <v/>
      </c>
      <c r="M649" s="437" t="str">
        <f t="shared" si="75"/>
        <v/>
      </c>
      <c r="N649" s="439"/>
      <c r="O649" s="217"/>
      <c r="P649" s="217"/>
      <c r="Q649" s="437" t="str">
        <f t="shared" si="76"/>
        <v/>
      </c>
      <c r="R649" s="217"/>
      <c r="S649" s="217"/>
      <c r="T649" s="437" t="str">
        <f t="shared" si="77"/>
        <v/>
      </c>
      <c r="U649" s="437" t="str">
        <f t="shared" si="78"/>
        <v/>
      </c>
      <c r="V649" s="223"/>
    </row>
    <row r="650" spans="1:22" x14ac:dyDescent="0.25">
      <c r="A650" s="333"/>
      <c r="B650" s="330" t="str">
        <f>_xlfn.CONCAT(IF(ISNUMBER(A650),LOOKUP(A650,LL!$Q$2:$Q$40,LL!$T$2:$T$40),""),IF(ISNUMBER(A650),LOOKUP(A650,LL!$Q$2:$Q$40,LL!$U$2:$U$40),""))</f>
        <v/>
      </c>
      <c r="C650" s="218"/>
      <c r="D650" s="218"/>
      <c r="E650" s="330" t="str">
        <f t="shared" si="72"/>
        <v/>
      </c>
      <c r="F650" s="218"/>
      <c r="G650" s="218"/>
      <c r="H650" s="218"/>
      <c r="I650" s="437" t="str">
        <f t="shared" si="73"/>
        <v/>
      </c>
      <c r="J650" s="218"/>
      <c r="K650" s="218"/>
      <c r="L650" s="437" t="str">
        <f t="shared" si="74"/>
        <v/>
      </c>
      <c r="M650" s="437" t="str">
        <f t="shared" si="75"/>
        <v/>
      </c>
      <c r="N650" s="440"/>
      <c r="O650" s="218"/>
      <c r="P650" s="218"/>
      <c r="Q650" s="437" t="str">
        <f t="shared" si="76"/>
        <v/>
      </c>
      <c r="R650" s="218"/>
      <c r="S650" s="218"/>
      <c r="T650" s="437" t="str">
        <f t="shared" si="77"/>
        <v/>
      </c>
      <c r="U650" s="437" t="str">
        <f t="shared" si="78"/>
        <v/>
      </c>
      <c r="V650" s="224"/>
    </row>
    <row r="651" spans="1:22" x14ac:dyDescent="0.25">
      <c r="A651" s="332"/>
      <c r="B651" s="330" t="str">
        <f>_xlfn.CONCAT(IF(ISNUMBER(A651),LOOKUP(A651,LL!$Q$2:$Q$40,LL!$T$2:$T$40),""),IF(ISNUMBER(A651),LOOKUP(A651,LL!$Q$2:$Q$40,LL!$U$2:$U$40),""))</f>
        <v/>
      </c>
      <c r="C651" s="217"/>
      <c r="D651" s="217"/>
      <c r="E651" s="330" t="str">
        <f t="shared" si="72"/>
        <v/>
      </c>
      <c r="F651" s="217"/>
      <c r="G651" s="217"/>
      <c r="H651" s="217"/>
      <c r="I651" s="437" t="str">
        <f t="shared" si="73"/>
        <v/>
      </c>
      <c r="J651" s="217"/>
      <c r="K651" s="217"/>
      <c r="L651" s="437" t="str">
        <f t="shared" si="74"/>
        <v/>
      </c>
      <c r="M651" s="437" t="str">
        <f t="shared" si="75"/>
        <v/>
      </c>
      <c r="N651" s="439"/>
      <c r="O651" s="217"/>
      <c r="P651" s="217"/>
      <c r="Q651" s="437" t="str">
        <f t="shared" si="76"/>
        <v/>
      </c>
      <c r="R651" s="217"/>
      <c r="S651" s="217"/>
      <c r="T651" s="437" t="str">
        <f t="shared" si="77"/>
        <v/>
      </c>
      <c r="U651" s="437" t="str">
        <f t="shared" si="78"/>
        <v/>
      </c>
      <c r="V651" s="223"/>
    </row>
    <row r="652" spans="1:22" x14ac:dyDescent="0.25">
      <c r="A652" s="333"/>
      <c r="B652" s="330" t="str">
        <f>_xlfn.CONCAT(IF(ISNUMBER(A652),LOOKUP(A652,LL!$Q$2:$Q$40,LL!$T$2:$T$40),""),IF(ISNUMBER(A652),LOOKUP(A652,LL!$Q$2:$Q$40,LL!$U$2:$U$40),""))</f>
        <v/>
      </c>
      <c r="C652" s="218"/>
      <c r="D652" s="218"/>
      <c r="E652" s="330" t="str">
        <f t="shared" si="72"/>
        <v/>
      </c>
      <c r="F652" s="218"/>
      <c r="G652" s="218"/>
      <c r="H652" s="218"/>
      <c r="I652" s="437" t="str">
        <f t="shared" si="73"/>
        <v/>
      </c>
      <c r="J652" s="218"/>
      <c r="K652" s="218"/>
      <c r="L652" s="437" t="str">
        <f t="shared" si="74"/>
        <v/>
      </c>
      <c r="M652" s="437" t="str">
        <f t="shared" si="75"/>
        <v/>
      </c>
      <c r="N652" s="440"/>
      <c r="O652" s="218"/>
      <c r="P652" s="218"/>
      <c r="Q652" s="437" t="str">
        <f t="shared" si="76"/>
        <v/>
      </c>
      <c r="R652" s="218"/>
      <c r="S652" s="218"/>
      <c r="T652" s="437" t="str">
        <f t="shared" si="77"/>
        <v/>
      </c>
      <c r="U652" s="437" t="str">
        <f t="shared" si="78"/>
        <v/>
      </c>
      <c r="V652" s="224"/>
    </row>
    <row r="653" spans="1:22" x14ac:dyDescent="0.25">
      <c r="A653" s="332"/>
      <c r="B653" s="330" t="str">
        <f>_xlfn.CONCAT(IF(ISNUMBER(A653),LOOKUP(A653,LL!$Q$2:$Q$40,LL!$T$2:$T$40),""),IF(ISNUMBER(A653),LOOKUP(A653,LL!$Q$2:$Q$40,LL!$U$2:$U$40),""))</f>
        <v/>
      </c>
      <c r="C653" s="217"/>
      <c r="D653" s="217"/>
      <c r="E653" s="330" t="str">
        <f t="shared" si="72"/>
        <v/>
      </c>
      <c r="F653" s="217"/>
      <c r="G653" s="217"/>
      <c r="H653" s="217"/>
      <c r="I653" s="437" t="str">
        <f t="shared" si="73"/>
        <v/>
      </c>
      <c r="J653" s="217"/>
      <c r="K653" s="217"/>
      <c r="L653" s="437" t="str">
        <f t="shared" si="74"/>
        <v/>
      </c>
      <c r="M653" s="437" t="str">
        <f t="shared" si="75"/>
        <v/>
      </c>
      <c r="N653" s="439"/>
      <c r="O653" s="217"/>
      <c r="P653" s="217"/>
      <c r="Q653" s="437" t="str">
        <f t="shared" si="76"/>
        <v/>
      </c>
      <c r="R653" s="217"/>
      <c r="S653" s="217"/>
      <c r="T653" s="437" t="str">
        <f t="shared" si="77"/>
        <v/>
      </c>
      <c r="U653" s="437" t="str">
        <f t="shared" si="78"/>
        <v/>
      </c>
      <c r="V653" s="223"/>
    </row>
    <row r="654" spans="1:22" x14ac:dyDescent="0.25">
      <c r="A654" s="333"/>
      <c r="B654" s="330" t="str">
        <f>_xlfn.CONCAT(IF(ISNUMBER(A654),LOOKUP(A654,LL!$Q$2:$Q$40,LL!$T$2:$T$40),""),IF(ISNUMBER(A654),LOOKUP(A654,LL!$Q$2:$Q$40,LL!$U$2:$U$40),""))</f>
        <v/>
      </c>
      <c r="C654" s="218"/>
      <c r="D654" s="218"/>
      <c r="E654" s="330" t="str">
        <f t="shared" si="72"/>
        <v/>
      </c>
      <c r="F654" s="218"/>
      <c r="G654" s="218"/>
      <c r="H654" s="218"/>
      <c r="I654" s="437" t="str">
        <f t="shared" si="73"/>
        <v/>
      </c>
      <c r="J654" s="218"/>
      <c r="K654" s="218"/>
      <c r="L654" s="437" t="str">
        <f t="shared" si="74"/>
        <v/>
      </c>
      <c r="M654" s="437" t="str">
        <f t="shared" si="75"/>
        <v/>
      </c>
      <c r="N654" s="440"/>
      <c r="O654" s="218"/>
      <c r="P654" s="218"/>
      <c r="Q654" s="437" t="str">
        <f t="shared" si="76"/>
        <v/>
      </c>
      <c r="R654" s="218"/>
      <c r="S654" s="218"/>
      <c r="T654" s="437" t="str">
        <f t="shared" si="77"/>
        <v/>
      </c>
      <c r="U654" s="437" t="str">
        <f t="shared" si="78"/>
        <v/>
      </c>
      <c r="V654" s="224"/>
    </row>
    <row r="655" spans="1:22" x14ac:dyDescent="0.25">
      <c r="A655" s="332"/>
      <c r="B655" s="330" t="str">
        <f>_xlfn.CONCAT(IF(ISNUMBER(A655),LOOKUP(A655,LL!$Q$2:$Q$40,LL!$T$2:$T$40),""),IF(ISNUMBER(A655),LOOKUP(A655,LL!$Q$2:$Q$40,LL!$U$2:$U$40),""))</f>
        <v/>
      </c>
      <c r="C655" s="217"/>
      <c r="D655" s="217"/>
      <c r="E655" s="330" t="str">
        <f t="shared" si="72"/>
        <v/>
      </c>
      <c r="F655" s="217"/>
      <c r="G655" s="217"/>
      <c r="H655" s="217"/>
      <c r="I655" s="437" t="str">
        <f t="shared" si="73"/>
        <v/>
      </c>
      <c r="J655" s="217"/>
      <c r="K655" s="217"/>
      <c r="L655" s="437" t="str">
        <f t="shared" si="74"/>
        <v/>
      </c>
      <c r="M655" s="437" t="str">
        <f t="shared" si="75"/>
        <v/>
      </c>
      <c r="N655" s="439"/>
      <c r="O655" s="217"/>
      <c r="P655" s="217"/>
      <c r="Q655" s="437" t="str">
        <f t="shared" si="76"/>
        <v/>
      </c>
      <c r="R655" s="217"/>
      <c r="S655" s="217"/>
      <c r="T655" s="437" t="str">
        <f t="shared" si="77"/>
        <v/>
      </c>
      <c r="U655" s="437" t="str">
        <f t="shared" si="78"/>
        <v/>
      </c>
      <c r="V655" s="223"/>
    </row>
    <row r="656" spans="1:22" x14ac:dyDescent="0.25">
      <c r="A656" s="333"/>
      <c r="B656" s="330" t="str">
        <f>_xlfn.CONCAT(IF(ISNUMBER(A656),LOOKUP(A656,LL!$Q$2:$Q$40,LL!$T$2:$T$40),""),IF(ISNUMBER(A656),LOOKUP(A656,LL!$Q$2:$Q$40,LL!$U$2:$U$40),""))</f>
        <v/>
      </c>
      <c r="C656" s="218"/>
      <c r="D656" s="218"/>
      <c r="E656" s="330" t="str">
        <f t="shared" si="72"/>
        <v/>
      </c>
      <c r="F656" s="218"/>
      <c r="G656" s="218"/>
      <c r="H656" s="218"/>
      <c r="I656" s="437" t="str">
        <f t="shared" si="73"/>
        <v/>
      </c>
      <c r="J656" s="218"/>
      <c r="K656" s="218"/>
      <c r="L656" s="437" t="str">
        <f t="shared" si="74"/>
        <v/>
      </c>
      <c r="M656" s="437" t="str">
        <f t="shared" si="75"/>
        <v/>
      </c>
      <c r="N656" s="440"/>
      <c r="O656" s="218"/>
      <c r="P656" s="218"/>
      <c r="Q656" s="437" t="str">
        <f t="shared" si="76"/>
        <v/>
      </c>
      <c r="R656" s="218"/>
      <c r="S656" s="218"/>
      <c r="T656" s="437" t="str">
        <f t="shared" si="77"/>
        <v/>
      </c>
      <c r="U656" s="437" t="str">
        <f t="shared" si="78"/>
        <v/>
      </c>
      <c r="V656" s="224"/>
    </row>
    <row r="657" spans="1:22" x14ac:dyDescent="0.25">
      <c r="A657" s="332"/>
      <c r="B657" s="330" t="str">
        <f>_xlfn.CONCAT(IF(ISNUMBER(A657),LOOKUP(A657,LL!$Q$2:$Q$40,LL!$T$2:$T$40),""),IF(ISNUMBER(A657),LOOKUP(A657,LL!$Q$2:$Q$40,LL!$U$2:$U$40),""))</f>
        <v/>
      </c>
      <c r="C657" s="217"/>
      <c r="D657" s="217"/>
      <c r="E657" s="330" t="str">
        <f t="shared" si="72"/>
        <v/>
      </c>
      <c r="F657" s="217"/>
      <c r="G657" s="217"/>
      <c r="H657" s="217"/>
      <c r="I657" s="437" t="str">
        <f t="shared" si="73"/>
        <v/>
      </c>
      <c r="J657" s="217"/>
      <c r="K657" s="217"/>
      <c r="L657" s="437" t="str">
        <f t="shared" si="74"/>
        <v/>
      </c>
      <c r="M657" s="437" t="str">
        <f t="shared" si="75"/>
        <v/>
      </c>
      <c r="N657" s="439"/>
      <c r="O657" s="217"/>
      <c r="P657" s="217"/>
      <c r="Q657" s="437" t="str">
        <f t="shared" si="76"/>
        <v/>
      </c>
      <c r="R657" s="217"/>
      <c r="S657" s="217"/>
      <c r="T657" s="437" t="str">
        <f t="shared" si="77"/>
        <v/>
      </c>
      <c r="U657" s="437" t="str">
        <f t="shared" si="78"/>
        <v/>
      </c>
      <c r="V657" s="223"/>
    </row>
    <row r="658" spans="1:22" x14ac:dyDescent="0.25">
      <c r="A658" s="333"/>
      <c r="B658" s="330" t="str">
        <f>_xlfn.CONCAT(IF(ISNUMBER(A658),LOOKUP(A658,LL!$Q$2:$Q$40,LL!$T$2:$T$40),""),IF(ISNUMBER(A658),LOOKUP(A658,LL!$Q$2:$Q$40,LL!$U$2:$U$40),""))</f>
        <v/>
      </c>
      <c r="C658" s="218"/>
      <c r="D658" s="218"/>
      <c r="E658" s="330" t="str">
        <f t="shared" si="72"/>
        <v/>
      </c>
      <c r="F658" s="218"/>
      <c r="G658" s="218"/>
      <c r="H658" s="218"/>
      <c r="I658" s="437" t="str">
        <f t="shared" si="73"/>
        <v/>
      </c>
      <c r="J658" s="218"/>
      <c r="K658" s="218"/>
      <c r="L658" s="437" t="str">
        <f t="shared" si="74"/>
        <v/>
      </c>
      <c r="M658" s="437" t="str">
        <f t="shared" si="75"/>
        <v/>
      </c>
      <c r="N658" s="440"/>
      <c r="O658" s="218"/>
      <c r="P658" s="218"/>
      <c r="Q658" s="437" t="str">
        <f t="shared" si="76"/>
        <v/>
      </c>
      <c r="R658" s="218"/>
      <c r="S658" s="218"/>
      <c r="T658" s="437" t="str">
        <f t="shared" si="77"/>
        <v/>
      </c>
      <c r="U658" s="437" t="str">
        <f t="shared" si="78"/>
        <v/>
      </c>
      <c r="V658" s="224"/>
    </row>
    <row r="659" spans="1:22" x14ac:dyDescent="0.25">
      <c r="A659" s="332"/>
      <c r="B659" s="330" t="str">
        <f>_xlfn.CONCAT(IF(ISNUMBER(A659),LOOKUP(A659,LL!$Q$2:$Q$40,LL!$T$2:$T$40),""),IF(ISNUMBER(A659),LOOKUP(A659,LL!$Q$2:$Q$40,LL!$U$2:$U$40),""))</f>
        <v/>
      </c>
      <c r="C659" s="217"/>
      <c r="D659" s="217"/>
      <c r="E659" s="330" t="str">
        <f t="shared" si="72"/>
        <v/>
      </c>
      <c r="F659" s="217"/>
      <c r="G659" s="217"/>
      <c r="H659" s="217"/>
      <c r="I659" s="437" t="str">
        <f t="shared" si="73"/>
        <v/>
      </c>
      <c r="J659" s="217"/>
      <c r="K659" s="217"/>
      <c r="L659" s="437" t="str">
        <f t="shared" si="74"/>
        <v/>
      </c>
      <c r="M659" s="437" t="str">
        <f t="shared" si="75"/>
        <v/>
      </c>
      <c r="N659" s="439"/>
      <c r="O659" s="217"/>
      <c r="P659" s="217"/>
      <c r="Q659" s="437" t="str">
        <f t="shared" si="76"/>
        <v/>
      </c>
      <c r="R659" s="217"/>
      <c r="S659" s="217"/>
      <c r="T659" s="437" t="str">
        <f t="shared" si="77"/>
        <v/>
      </c>
      <c r="U659" s="437" t="str">
        <f t="shared" si="78"/>
        <v/>
      </c>
      <c r="V659" s="223"/>
    </row>
    <row r="660" spans="1:22" x14ac:dyDescent="0.25">
      <c r="A660" s="333"/>
      <c r="B660" s="330" t="str">
        <f>_xlfn.CONCAT(IF(ISNUMBER(A660),LOOKUP(A660,LL!$Q$2:$Q$40,LL!$T$2:$T$40),""),IF(ISNUMBER(A660),LOOKUP(A660,LL!$Q$2:$Q$40,LL!$U$2:$U$40),""))</f>
        <v/>
      </c>
      <c r="C660" s="218"/>
      <c r="D660" s="218"/>
      <c r="E660" s="330" t="str">
        <f t="shared" si="72"/>
        <v/>
      </c>
      <c r="F660" s="218"/>
      <c r="G660" s="218"/>
      <c r="H660" s="218"/>
      <c r="I660" s="437" t="str">
        <f t="shared" si="73"/>
        <v/>
      </c>
      <c r="J660" s="218"/>
      <c r="K660" s="218"/>
      <c r="L660" s="437" t="str">
        <f t="shared" si="74"/>
        <v/>
      </c>
      <c r="M660" s="437" t="str">
        <f t="shared" si="75"/>
        <v/>
      </c>
      <c r="N660" s="440"/>
      <c r="O660" s="218"/>
      <c r="P660" s="218"/>
      <c r="Q660" s="437" t="str">
        <f t="shared" si="76"/>
        <v/>
      </c>
      <c r="R660" s="218"/>
      <c r="S660" s="218"/>
      <c r="T660" s="437" t="str">
        <f t="shared" si="77"/>
        <v/>
      </c>
      <c r="U660" s="437" t="str">
        <f t="shared" si="78"/>
        <v/>
      </c>
      <c r="V660" s="224"/>
    </row>
    <row r="661" spans="1:22" x14ac:dyDescent="0.25">
      <c r="A661" s="332"/>
      <c r="B661" s="330" t="str">
        <f>_xlfn.CONCAT(IF(ISNUMBER(A661),LOOKUP(A661,LL!$Q$2:$Q$40,LL!$T$2:$T$40),""),IF(ISNUMBER(A661),LOOKUP(A661,LL!$Q$2:$Q$40,LL!$U$2:$U$40),""))</f>
        <v/>
      </c>
      <c r="C661" s="217"/>
      <c r="D661" s="217"/>
      <c r="E661" s="330" t="str">
        <f t="shared" si="72"/>
        <v/>
      </c>
      <c r="F661" s="217"/>
      <c r="G661" s="217"/>
      <c r="H661" s="217"/>
      <c r="I661" s="437" t="str">
        <f t="shared" si="73"/>
        <v/>
      </c>
      <c r="J661" s="217"/>
      <c r="K661" s="217"/>
      <c r="L661" s="437" t="str">
        <f t="shared" si="74"/>
        <v/>
      </c>
      <c r="M661" s="437" t="str">
        <f t="shared" si="75"/>
        <v/>
      </c>
      <c r="N661" s="439"/>
      <c r="O661" s="217"/>
      <c r="P661" s="217"/>
      <c r="Q661" s="437" t="str">
        <f t="shared" si="76"/>
        <v/>
      </c>
      <c r="R661" s="217"/>
      <c r="S661" s="217"/>
      <c r="T661" s="437" t="str">
        <f t="shared" si="77"/>
        <v/>
      </c>
      <c r="U661" s="437" t="str">
        <f t="shared" si="78"/>
        <v/>
      </c>
      <c r="V661" s="223"/>
    </row>
    <row r="662" spans="1:22" x14ac:dyDescent="0.25">
      <c r="A662" s="333"/>
      <c r="B662" s="330" t="str">
        <f>_xlfn.CONCAT(IF(ISNUMBER(A662),LOOKUP(A662,LL!$Q$2:$Q$40,LL!$T$2:$T$40),""),IF(ISNUMBER(A662),LOOKUP(A662,LL!$Q$2:$Q$40,LL!$U$2:$U$40),""))</f>
        <v/>
      </c>
      <c r="C662" s="218"/>
      <c r="D662" s="218"/>
      <c r="E662" s="330" t="str">
        <f t="shared" si="72"/>
        <v/>
      </c>
      <c r="F662" s="218"/>
      <c r="G662" s="218"/>
      <c r="H662" s="218"/>
      <c r="I662" s="437" t="str">
        <f t="shared" si="73"/>
        <v/>
      </c>
      <c r="J662" s="218"/>
      <c r="K662" s="218"/>
      <c r="L662" s="437" t="str">
        <f t="shared" si="74"/>
        <v/>
      </c>
      <c r="M662" s="437" t="str">
        <f t="shared" si="75"/>
        <v/>
      </c>
      <c r="N662" s="440"/>
      <c r="O662" s="218"/>
      <c r="P662" s="218"/>
      <c r="Q662" s="437" t="str">
        <f t="shared" si="76"/>
        <v/>
      </c>
      <c r="R662" s="218"/>
      <c r="S662" s="218"/>
      <c r="T662" s="437" t="str">
        <f t="shared" si="77"/>
        <v/>
      </c>
      <c r="U662" s="437" t="str">
        <f t="shared" si="78"/>
        <v/>
      </c>
      <c r="V662" s="224"/>
    </row>
    <row r="663" spans="1:22" x14ac:dyDescent="0.25">
      <c r="A663" s="332"/>
      <c r="B663" s="330" t="str">
        <f>_xlfn.CONCAT(IF(ISNUMBER(A663),LOOKUP(A663,LL!$Q$2:$Q$40,LL!$T$2:$T$40),""),IF(ISNUMBER(A663),LOOKUP(A663,LL!$Q$2:$Q$40,LL!$U$2:$U$40),""))</f>
        <v/>
      </c>
      <c r="C663" s="217"/>
      <c r="D663" s="217"/>
      <c r="E663" s="330" t="str">
        <f t="shared" si="72"/>
        <v/>
      </c>
      <c r="F663" s="217"/>
      <c r="G663" s="217"/>
      <c r="H663" s="217"/>
      <c r="I663" s="437" t="str">
        <f t="shared" si="73"/>
        <v/>
      </c>
      <c r="J663" s="217"/>
      <c r="K663" s="217"/>
      <c r="L663" s="437" t="str">
        <f t="shared" si="74"/>
        <v/>
      </c>
      <c r="M663" s="437" t="str">
        <f t="shared" si="75"/>
        <v/>
      </c>
      <c r="N663" s="439"/>
      <c r="O663" s="217"/>
      <c r="P663" s="217"/>
      <c r="Q663" s="437" t="str">
        <f t="shared" si="76"/>
        <v/>
      </c>
      <c r="R663" s="217"/>
      <c r="S663" s="217"/>
      <c r="T663" s="437" t="str">
        <f t="shared" si="77"/>
        <v/>
      </c>
      <c r="U663" s="437" t="str">
        <f t="shared" si="78"/>
        <v/>
      </c>
      <c r="V663" s="223"/>
    </row>
    <row r="664" spans="1:22" x14ac:dyDescent="0.25">
      <c r="A664" s="333"/>
      <c r="B664" s="330" t="str">
        <f>_xlfn.CONCAT(IF(ISNUMBER(A664),LOOKUP(A664,LL!$Q$2:$Q$40,LL!$T$2:$T$40),""),IF(ISNUMBER(A664),LOOKUP(A664,LL!$Q$2:$Q$40,LL!$U$2:$U$40),""))</f>
        <v/>
      </c>
      <c r="C664" s="218"/>
      <c r="D664" s="218"/>
      <c r="E664" s="330" t="str">
        <f t="shared" si="72"/>
        <v/>
      </c>
      <c r="F664" s="218"/>
      <c r="G664" s="218"/>
      <c r="H664" s="218"/>
      <c r="I664" s="437" t="str">
        <f t="shared" si="73"/>
        <v/>
      </c>
      <c r="J664" s="218"/>
      <c r="K664" s="218"/>
      <c r="L664" s="437" t="str">
        <f t="shared" si="74"/>
        <v/>
      </c>
      <c r="M664" s="437" t="str">
        <f t="shared" si="75"/>
        <v/>
      </c>
      <c r="N664" s="440"/>
      <c r="O664" s="218"/>
      <c r="P664" s="218"/>
      <c r="Q664" s="437" t="str">
        <f t="shared" si="76"/>
        <v/>
      </c>
      <c r="R664" s="218"/>
      <c r="S664" s="218"/>
      <c r="T664" s="437" t="str">
        <f t="shared" si="77"/>
        <v/>
      </c>
      <c r="U664" s="437" t="str">
        <f t="shared" si="78"/>
        <v/>
      </c>
      <c r="V664" s="224"/>
    </row>
    <row r="665" spans="1:22" x14ac:dyDescent="0.25">
      <c r="A665" s="332"/>
      <c r="B665" s="330" t="str">
        <f>_xlfn.CONCAT(IF(ISNUMBER(A665),LOOKUP(A665,LL!$Q$2:$Q$40,LL!$T$2:$T$40),""),IF(ISNUMBER(A665),LOOKUP(A665,LL!$Q$2:$Q$40,LL!$U$2:$U$40),""))</f>
        <v/>
      </c>
      <c r="C665" s="217"/>
      <c r="D665" s="217"/>
      <c r="E665" s="330" t="str">
        <f t="shared" si="72"/>
        <v/>
      </c>
      <c r="F665" s="217"/>
      <c r="G665" s="217"/>
      <c r="H665" s="217"/>
      <c r="I665" s="437" t="str">
        <f t="shared" si="73"/>
        <v/>
      </c>
      <c r="J665" s="217"/>
      <c r="K665" s="217"/>
      <c r="L665" s="437" t="str">
        <f t="shared" si="74"/>
        <v/>
      </c>
      <c r="M665" s="437" t="str">
        <f t="shared" si="75"/>
        <v/>
      </c>
      <c r="N665" s="439"/>
      <c r="O665" s="217"/>
      <c r="P665" s="217"/>
      <c r="Q665" s="437" t="str">
        <f t="shared" si="76"/>
        <v/>
      </c>
      <c r="R665" s="217"/>
      <c r="S665" s="217"/>
      <c r="T665" s="437" t="str">
        <f t="shared" si="77"/>
        <v/>
      </c>
      <c r="U665" s="437" t="str">
        <f t="shared" si="78"/>
        <v/>
      </c>
      <c r="V665" s="223"/>
    </row>
    <row r="666" spans="1:22" x14ac:dyDescent="0.25">
      <c r="A666" s="333"/>
      <c r="B666" s="330" t="str">
        <f>_xlfn.CONCAT(IF(ISNUMBER(A666),LOOKUP(A666,LL!$Q$2:$Q$40,LL!$T$2:$T$40),""),IF(ISNUMBER(A666),LOOKUP(A666,LL!$Q$2:$Q$40,LL!$U$2:$U$40),""))</f>
        <v/>
      </c>
      <c r="C666" s="218"/>
      <c r="D666" s="218"/>
      <c r="E666" s="330" t="str">
        <f t="shared" si="72"/>
        <v/>
      </c>
      <c r="F666" s="218"/>
      <c r="G666" s="218"/>
      <c r="H666" s="218"/>
      <c r="I666" s="437" t="str">
        <f t="shared" si="73"/>
        <v/>
      </c>
      <c r="J666" s="218"/>
      <c r="K666" s="218"/>
      <c r="L666" s="437" t="str">
        <f t="shared" si="74"/>
        <v/>
      </c>
      <c r="M666" s="437" t="str">
        <f t="shared" si="75"/>
        <v/>
      </c>
      <c r="N666" s="440"/>
      <c r="O666" s="218"/>
      <c r="P666" s="218"/>
      <c r="Q666" s="437" t="str">
        <f t="shared" si="76"/>
        <v/>
      </c>
      <c r="R666" s="218"/>
      <c r="S666" s="218"/>
      <c r="T666" s="437" t="str">
        <f t="shared" si="77"/>
        <v/>
      </c>
      <c r="U666" s="437" t="str">
        <f t="shared" si="78"/>
        <v/>
      </c>
      <c r="V666" s="224"/>
    </row>
    <row r="667" spans="1:22" x14ac:dyDescent="0.25">
      <c r="A667" s="332"/>
      <c r="B667" s="330" t="str">
        <f>_xlfn.CONCAT(IF(ISNUMBER(A667),LOOKUP(A667,LL!$Q$2:$Q$40,LL!$T$2:$T$40),""),IF(ISNUMBER(A667),LOOKUP(A667,LL!$Q$2:$Q$40,LL!$U$2:$U$40),""))</f>
        <v/>
      </c>
      <c r="C667" s="217"/>
      <c r="D667" s="217"/>
      <c r="E667" s="330" t="str">
        <f t="shared" si="72"/>
        <v/>
      </c>
      <c r="F667" s="217"/>
      <c r="G667" s="217"/>
      <c r="H667" s="217"/>
      <c r="I667" s="437" t="str">
        <f t="shared" si="73"/>
        <v/>
      </c>
      <c r="J667" s="217"/>
      <c r="K667" s="217"/>
      <c r="L667" s="437" t="str">
        <f t="shared" si="74"/>
        <v/>
      </c>
      <c r="M667" s="437" t="str">
        <f t="shared" si="75"/>
        <v/>
      </c>
      <c r="N667" s="439"/>
      <c r="O667" s="217"/>
      <c r="P667" s="217"/>
      <c r="Q667" s="437" t="str">
        <f t="shared" si="76"/>
        <v/>
      </c>
      <c r="R667" s="217"/>
      <c r="S667" s="217"/>
      <c r="T667" s="437" t="str">
        <f t="shared" si="77"/>
        <v/>
      </c>
      <c r="U667" s="437" t="str">
        <f t="shared" si="78"/>
        <v/>
      </c>
      <c r="V667" s="223"/>
    </row>
    <row r="668" spans="1:22" x14ac:dyDescent="0.25">
      <c r="A668" s="333"/>
      <c r="B668" s="330" t="str">
        <f>_xlfn.CONCAT(IF(ISNUMBER(A668),LOOKUP(A668,LL!$Q$2:$Q$40,LL!$T$2:$T$40),""),IF(ISNUMBER(A668),LOOKUP(A668,LL!$Q$2:$Q$40,LL!$U$2:$U$40),""))</f>
        <v/>
      </c>
      <c r="C668" s="218"/>
      <c r="D668" s="218"/>
      <c r="E668" s="330" t="str">
        <f t="shared" si="72"/>
        <v/>
      </c>
      <c r="F668" s="218"/>
      <c r="G668" s="218"/>
      <c r="H668" s="218"/>
      <c r="I668" s="437" t="str">
        <f t="shared" si="73"/>
        <v/>
      </c>
      <c r="J668" s="218"/>
      <c r="K668" s="218"/>
      <c r="L668" s="437" t="str">
        <f t="shared" si="74"/>
        <v/>
      </c>
      <c r="M668" s="437" t="str">
        <f t="shared" si="75"/>
        <v/>
      </c>
      <c r="N668" s="440"/>
      <c r="O668" s="218"/>
      <c r="P668" s="218"/>
      <c r="Q668" s="437" t="str">
        <f t="shared" si="76"/>
        <v/>
      </c>
      <c r="R668" s="218"/>
      <c r="S668" s="218"/>
      <c r="T668" s="437" t="str">
        <f t="shared" si="77"/>
        <v/>
      </c>
      <c r="U668" s="437" t="str">
        <f t="shared" si="78"/>
        <v/>
      </c>
      <c r="V668" s="224"/>
    </row>
    <row r="669" spans="1:22" x14ac:dyDescent="0.25">
      <c r="A669" s="332"/>
      <c r="B669" s="330" t="str">
        <f>_xlfn.CONCAT(IF(ISNUMBER(A669),LOOKUP(A669,LL!$Q$2:$Q$40,LL!$T$2:$T$40),""),IF(ISNUMBER(A669),LOOKUP(A669,LL!$Q$2:$Q$40,LL!$U$2:$U$40),""))</f>
        <v/>
      </c>
      <c r="C669" s="217"/>
      <c r="D669" s="217"/>
      <c r="E669" s="330" t="str">
        <f t="shared" si="72"/>
        <v/>
      </c>
      <c r="F669" s="217"/>
      <c r="G669" s="217"/>
      <c r="H669" s="217"/>
      <c r="I669" s="437" t="str">
        <f t="shared" si="73"/>
        <v/>
      </c>
      <c r="J669" s="217"/>
      <c r="K669" s="217"/>
      <c r="L669" s="437" t="str">
        <f t="shared" si="74"/>
        <v/>
      </c>
      <c r="M669" s="437" t="str">
        <f t="shared" si="75"/>
        <v/>
      </c>
      <c r="N669" s="439"/>
      <c r="O669" s="217"/>
      <c r="P669" s="217"/>
      <c r="Q669" s="437" t="str">
        <f t="shared" si="76"/>
        <v/>
      </c>
      <c r="R669" s="217"/>
      <c r="S669" s="217"/>
      <c r="T669" s="437" t="str">
        <f t="shared" si="77"/>
        <v/>
      </c>
      <c r="U669" s="437" t="str">
        <f t="shared" si="78"/>
        <v/>
      </c>
      <c r="V669" s="223"/>
    </row>
    <row r="670" spans="1:22" x14ac:dyDescent="0.25">
      <c r="A670" s="333"/>
      <c r="B670" s="330" t="str">
        <f>_xlfn.CONCAT(IF(ISNUMBER(A670),LOOKUP(A670,LL!$Q$2:$Q$40,LL!$T$2:$T$40),""),IF(ISNUMBER(A670),LOOKUP(A670,LL!$Q$2:$Q$40,LL!$U$2:$U$40),""))</f>
        <v/>
      </c>
      <c r="C670" s="218"/>
      <c r="D670" s="218"/>
      <c r="E670" s="330" t="str">
        <f t="shared" si="72"/>
        <v/>
      </c>
      <c r="F670" s="218"/>
      <c r="G670" s="218"/>
      <c r="H670" s="218"/>
      <c r="I670" s="437" t="str">
        <f t="shared" si="73"/>
        <v/>
      </c>
      <c r="J670" s="218"/>
      <c r="K670" s="218"/>
      <c r="L670" s="437" t="str">
        <f t="shared" si="74"/>
        <v/>
      </c>
      <c r="M670" s="437" t="str">
        <f t="shared" si="75"/>
        <v/>
      </c>
      <c r="N670" s="440"/>
      <c r="O670" s="218"/>
      <c r="P670" s="218"/>
      <c r="Q670" s="437" t="str">
        <f t="shared" si="76"/>
        <v/>
      </c>
      <c r="R670" s="218"/>
      <c r="S670" s="218"/>
      <c r="T670" s="437" t="str">
        <f t="shared" si="77"/>
        <v/>
      </c>
      <c r="U670" s="437" t="str">
        <f t="shared" si="78"/>
        <v/>
      </c>
      <c r="V670" s="224"/>
    </row>
    <row r="671" spans="1:22" x14ac:dyDescent="0.25">
      <c r="A671" s="332"/>
      <c r="B671" s="330" t="str">
        <f>_xlfn.CONCAT(IF(ISNUMBER(A671),LOOKUP(A671,LL!$Q$2:$Q$40,LL!$T$2:$T$40),""),IF(ISNUMBER(A671),LOOKUP(A671,LL!$Q$2:$Q$40,LL!$U$2:$U$40),""))</f>
        <v/>
      </c>
      <c r="C671" s="217"/>
      <c r="D671" s="217"/>
      <c r="E671" s="330" t="str">
        <f t="shared" si="72"/>
        <v/>
      </c>
      <c r="F671" s="217"/>
      <c r="G671" s="217"/>
      <c r="H671" s="217"/>
      <c r="I671" s="437" t="str">
        <f t="shared" si="73"/>
        <v/>
      </c>
      <c r="J671" s="217"/>
      <c r="K671" s="217"/>
      <c r="L671" s="437" t="str">
        <f t="shared" si="74"/>
        <v/>
      </c>
      <c r="M671" s="437" t="str">
        <f t="shared" si="75"/>
        <v/>
      </c>
      <c r="N671" s="439"/>
      <c r="O671" s="217"/>
      <c r="P671" s="217"/>
      <c r="Q671" s="437" t="str">
        <f t="shared" si="76"/>
        <v/>
      </c>
      <c r="R671" s="217"/>
      <c r="S671" s="217"/>
      <c r="T671" s="437" t="str">
        <f t="shared" si="77"/>
        <v/>
      </c>
      <c r="U671" s="437" t="str">
        <f t="shared" si="78"/>
        <v/>
      </c>
      <c r="V671" s="223"/>
    </row>
    <row r="672" spans="1:22" x14ac:dyDescent="0.25">
      <c r="A672" s="333"/>
      <c r="B672" s="330" t="str">
        <f>_xlfn.CONCAT(IF(ISNUMBER(A672),LOOKUP(A672,LL!$Q$2:$Q$40,LL!$T$2:$T$40),""),IF(ISNUMBER(A672),LOOKUP(A672,LL!$Q$2:$Q$40,LL!$U$2:$U$40),""))</f>
        <v/>
      </c>
      <c r="C672" s="218"/>
      <c r="D672" s="218"/>
      <c r="E672" s="330" t="str">
        <f t="shared" si="72"/>
        <v/>
      </c>
      <c r="F672" s="218"/>
      <c r="G672" s="218"/>
      <c r="H672" s="218"/>
      <c r="I672" s="437" t="str">
        <f t="shared" si="73"/>
        <v/>
      </c>
      <c r="J672" s="218"/>
      <c r="K672" s="218"/>
      <c r="L672" s="437" t="str">
        <f t="shared" si="74"/>
        <v/>
      </c>
      <c r="M672" s="437" t="str">
        <f t="shared" si="75"/>
        <v/>
      </c>
      <c r="N672" s="440"/>
      <c r="O672" s="218"/>
      <c r="P672" s="218"/>
      <c r="Q672" s="437" t="str">
        <f t="shared" si="76"/>
        <v/>
      </c>
      <c r="R672" s="218"/>
      <c r="S672" s="218"/>
      <c r="T672" s="437" t="str">
        <f t="shared" si="77"/>
        <v/>
      </c>
      <c r="U672" s="437" t="str">
        <f t="shared" si="78"/>
        <v/>
      </c>
      <c r="V672" s="224"/>
    </row>
    <row r="673" spans="1:22" x14ac:dyDescent="0.25">
      <c r="A673" s="332"/>
      <c r="B673" s="330" t="str">
        <f>_xlfn.CONCAT(IF(ISNUMBER(A673),LOOKUP(A673,LL!$Q$2:$Q$40,LL!$T$2:$T$40),""),IF(ISNUMBER(A673),LOOKUP(A673,LL!$Q$2:$Q$40,LL!$U$2:$U$40),""))</f>
        <v/>
      </c>
      <c r="C673" s="217"/>
      <c r="D673" s="217"/>
      <c r="E673" s="330" t="str">
        <f t="shared" si="72"/>
        <v/>
      </c>
      <c r="F673" s="217"/>
      <c r="G673" s="217"/>
      <c r="H673" s="217"/>
      <c r="I673" s="437" t="str">
        <f t="shared" si="73"/>
        <v/>
      </c>
      <c r="J673" s="217"/>
      <c r="K673" s="217"/>
      <c r="L673" s="437" t="str">
        <f t="shared" si="74"/>
        <v/>
      </c>
      <c r="M673" s="437" t="str">
        <f t="shared" si="75"/>
        <v/>
      </c>
      <c r="N673" s="439"/>
      <c r="O673" s="217"/>
      <c r="P673" s="217"/>
      <c r="Q673" s="437" t="str">
        <f t="shared" si="76"/>
        <v/>
      </c>
      <c r="R673" s="217"/>
      <c r="S673" s="217"/>
      <c r="T673" s="437" t="str">
        <f t="shared" si="77"/>
        <v/>
      </c>
      <c r="U673" s="437" t="str">
        <f t="shared" si="78"/>
        <v/>
      </c>
      <c r="V673" s="223"/>
    </row>
    <row r="674" spans="1:22" x14ac:dyDescent="0.25">
      <c r="A674" s="333"/>
      <c r="B674" s="330" t="str">
        <f>_xlfn.CONCAT(IF(ISNUMBER(A674),LOOKUP(A674,LL!$Q$2:$Q$40,LL!$T$2:$T$40),""),IF(ISNUMBER(A674),LOOKUP(A674,LL!$Q$2:$Q$40,LL!$U$2:$U$40),""))</f>
        <v/>
      </c>
      <c r="C674" s="218"/>
      <c r="D674" s="218"/>
      <c r="E674" s="330" t="str">
        <f t="shared" si="72"/>
        <v/>
      </c>
      <c r="F674" s="218"/>
      <c r="G674" s="218"/>
      <c r="H674" s="218"/>
      <c r="I674" s="437" t="str">
        <f t="shared" si="73"/>
        <v/>
      </c>
      <c r="J674" s="218"/>
      <c r="K674" s="218"/>
      <c r="L674" s="437" t="str">
        <f t="shared" si="74"/>
        <v/>
      </c>
      <c r="M674" s="437" t="str">
        <f t="shared" si="75"/>
        <v/>
      </c>
      <c r="N674" s="440"/>
      <c r="O674" s="218"/>
      <c r="P674" s="218"/>
      <c r="Q674" s="437" t="str">
        <f t="shared" si="76"/>
        <v/>
      </c>
      <c r="R674" s="218"/>
      <c r="S674" s="218"/>
      <c r="T674" s="437" t="str">
        <f t="shared" si="77"/>
        <v/>
      </c>
      <c r="U674" s="437" t="str">
        <f t="shared" si="78"/>
        <v/>
      </c>
      <c r="V674" s="224"/>
    </row>
    <row r="675" spans="1:22" x14ac:dyDescent="0.25">
      <c r="A675" s="332"/>
      <c r="B675" s="330" t="str">
        <f>_xlfn.CONCAT(IF(ISNUMBER(A675),LOOKUP(A675,LL!$Q$2:$Q$40,LL!$T$2:$T$40),""),IF(ISNUMBER(A675),LOOKUP(A675,LL!$Q$2:$Q$40,LL!$U$2:$U$40),""))</f>
        <v/>
      </c>
      <c r="C675" s="217"/>
      <c r="D675" s="217"/>
      <c r="E675" s="330" t="str">
        <f t="shared" si="72"/>
        <v/>
      </c>
      <c r="F675" s="217"/>
      <c r="G675" s="217"/>
      <c r="H675" s="217"/>
      <c r="I675" s="437" t="str">
        <f t="shared" si="73"/>
        <v/>
      </c>
      <c r="J675" s="217"/>
      <c r="K675" s="217"/>
      <c r="L675" s="437" t="str">
        <f t="shared" si="74"/>
        <v/>
      </c>
      <c r="M675" s="437" t="str">
        <f t="shared" si="75"/>
        <v/>
      </c>
      <c r="N675" s="439"/>
      <c r="O675" s="217"/>
      <c r="P675" s="217"/>
      <c r="Q675" s="437" t="str">
        <f t="shared" si="76"/>
        <v/>
      </c>
      <c r="R675" s="217"/>
      <c r="S675" s="217"/>
      <c r="T675" s="437" t="str">
        <f t="shared" si="77"/>
        <v/>
      </c>
      <c r="U675" s="437" t="str">
        <f t="shared" si="78"/>
        <v/>
      </c>
      <c r="V675" s="223"/>
    </row>
    <row r="676" spans="1:22" x14ac:dyDescent="0.25">
      <c r="A676" s="333"/>
      <c r="B676" s="330" t="str">
        <f>_xlfn.CONCAT(IF(ISNUMBER(A676),LOOKUP(A676,LL!$Q$2:$Q$40,LL!$T$2:$T$40),""),IF(ISNUMBER(A676),LOOKUP(A676,LL!$Q$2:$Q$40,LL!$U$2:$U$40),""))</f>
        <v/>
      </c>
      <c r="C676" s="218"/>
      <c r="D676" s="218"/>
      <c r="E676" s="330" t="str">
        <f t="shared" si="72"/>
        <v/>
      </c>
      <c r="F676" s="218"/>
      <c r="G676" s="218"/>
      <c r="H676" s="218"/>
      <c r="I676" s="437" t="str">
        <f t="shared" si="73"/>
        <v/>
      </c>
      <c r="J676" s="218"/>
      <c r="K676" s="218"/>
      <c r="L676" s="437" t="str">
        <f t="shared" si="74"/>
        <v/>
      </c>
      <c r="M676" s="437" t="str">
        <f t="shared" si="75"/>
        <v/>
      </c>
      <c r="N676" s="440"/>
      <c r="O676" s="218"/>
      <c r="P676" s="218"/>
      <c r="Q676" s="437" t="str">
        <f t="shared" si="76"/>
        <v/>
      </c>
      <c r="R676" s="218"/>
      <c r="S676" s="218"/>
      <c r="T676" s="437" t="str">
        <f t="shared" si="77"/>
        <v/>
      </c>
      <c r="U676" s="437" t="str">
        <f t="shared" si="78"/>
        <v/>
      </c>
      <c r="V676" s="224"/>
    </row>
    <row r="677" spans="1:22" x14ac:dyDescent="0.25">
      <c r="A677" s="332"/>
      <c r="B677" s="330" t="str">
        <f>_xlfn.CONCAT(IF(ISNUMBER(A677),LOOKUP(A677,LL!$Q$2:$Q$40,LL!$T$2:$T$40),""),IF(ISNUMBER(A677),LOOKUP(A677,LL!$Q$2:$Q$40,LL!$U$2:$U$40),""))</f>
        <v/>
      </c>
      <c r="C677" s="217"/>
      <c r="D677" s="217"/>
      <c r="E677" s="330" t="str">
        <f t="shared" si="72"/>
        <v/>
      </c>
      <c r="F677" s="217"/>
      <c r="G677" s="217"/>
      <c r="H677" s="217"/>
      <c r="I677" s="437" t="str">
        <f t="shared" si="73"/>
        <v/>
      </c>
      <c r="J677" s="217"/>
      <c r="K677" s="217"/>
      <c r="L677" s="437" t="str">
        <f t="shared" si="74"/>
        <v/>
      </c>
      <c r="M677" s="437" t="str">
        <f t="shared" si="75"/>
        <v/>
      </c>
      <c r="N677" s="439"/>
      <c r="O677" s="217"/>
      <c r="P677" s="217"/>
      <c r="Q677" s="437" t="str">
        <f t="shared" si="76"/>
        <v/>
      </c>
      <c r="R677" s="217"/>
      <c r="S677" s="217"/>
      <c r="T677" s="437" t="str">
        <f t="shared" si="77"/>
        <v/>
      </c>
      <c r="U677" s="437" t="str">
        <f t="shared" si="78"/>
        <v/>
      </c>
      <c r="V677" s="223"/>
    </row>
    <row r="678" spans="1:22" x14ac:dyDescent="0.25">
      <c r="A678" s="333"/>
      <c r="B678" s="330" t="str">
        <f>_xlfn.CONCAT(IF(ISNUMBER(A678),LOOKUP(A678,LL!$Q$2:$Q$40,LL!$T$2:$T$40),""),IF(ISNUMBER(A678),LOOKUP(A678,LL!$Q$2:$Q$40,LL!$U$2:$U$40),""))</f>
        <v/>
      </c>
      <c r="C678" s="218"/>
      <c r="D678" s="218"/>
      <c r="E678" s="330" t="str">
        <f t="shared" si="72"/>
        <v/>
      </c>
      <c r="F678" s="218"/>
      <c r="G678" s="218"/>
      <c r="H678" s="218"/>
      <c r="I678" s="437" t="str">
        <f t="shared" si="73"/>
        <v/>
      </c>
      <c r="J678" s="218"/>
      <c r="K678" s="218"/>
      <c r="L678" s="437" t="str">
        <f t="shared" si="74"/>
        <v/>
      </c>
      <c r="M678" s="437" t="str">
        <f t="shared" si="75"/>
        <v/>
      </c>
      <c r="N678" s="440"/>
      <c r="O678" s="218"/>
      <c r="P678" s="218"/>
      <c r="Q678" s="437" t="str">
        <f t="shared" si="76"/>
        <v/>
      </c>
      <c r="R678" s="218"/>
      <c r="S678" s="218"/>
      <c r="T678" s="437" t="str">
        <f t="shared" si="77"/>
        <v/>
      </c>
      <c r="U678" s="437" t="str">
        <f t="shared" si="78"/>
        <v/>
      </c>
      <c r="V678" s="224"/>
    </row>
    <row r="679" spans="1:22" x14ac:dyDescent="0.25">
      <c r="A679" s="332"/>
      <c r="B679" s="330" t="str">
        <f>_xlfn.CONCAT(IF(ISNUMBER(A679),LOOKUP(A679,LL!$Q$2:$Q$40,LL!$T$2:$T$40),""),IF(ISNUMBER(A679),LOOKUP(A679,LL!$Q$2:$Q$40,LL!$U$2:$U$40),""))</f>
        <v/>
      </c>
      <c r="C679" s="217"/>
      <c r="D679" s="217"/>
      <c r="E679" s="330" t="str">
        <f t="shared" si="72"/>
        <v/>
      </c>
      <c r="F679" s="217"/>
      <c r="G679" s="217"/>
      <c r="H679" s="217"/>
      <c r="I679" s="437" t="str">
        <f t="shared" si="73"/>
        <v/>
      </c>
      <c r="J679" s="217"/>
      <c r="K679" s="217"/>
      <c r="L679" s="437" t="str">
        <f t="shared" si="74"/>
        <v/>
      </c>
      <c r="M679" s="437" t="str">
        <f t="shared" si="75"/>
        <v/>
      </c>
      <c r="N679" s="439"/>
      <c r="O679" s="217"/>
      <c r="P679" s="217"/>
      <c r="Q679" s="437" t="str">
        <f t="shared" si="76"/>
        <v/>
      </c>
      <c r="R679" s="217"/>
      <c r="S679" s="217"/>
      <c r="T679" s="437" t="str">
        <f t="shared" si="77"/>
        <v/>
      </c>
      <c r="U679" s="437" t="str">
        <f t="shared" si="78"/>
        <v/>
      </c>
      <c r="V679" s="223"/>
    </row>
    <row r="680" spans="1:22" x14ac:dyDescent="0.25">
      <c r="A680" s="333"/>
      <c r="B680" s="330" t="str">
        <f>_xlfn.CONCAT(IF(ISNUMBER(A680),LOOKUP(A680,LL!$Q$2:$Q$40,LL!$T$2:$T$40),""),IF(ISNUMBER(A680),LOOKUP(A680,LL!$Q$2:$Q$40,LL!$U$2:$U$40),""))</f>
        <v/>
      </c>
      <c r="C680" s="218"/>
      <c r="D680" s="218"/>
      <c r="E680" s="330" t="str">
        <f t="shared" si="72"/>
        <v/>
      </c>
      <c r="F680" s="218"/>
      <c r="G680" s="218"/>
      <c r="H680" s="218"/>
      <c r="I680" s="437" t="str">
        <f t="shared" si="73"/>
        <v/>
      </c>
      <c r="J680" s="218"/>
      <c r="K680" s="218"/>
      <c r="L680" s="437" t="str">
        <f t="shared" si="74"/>
        <v/>
      </c>
      <c r="M680" s="437" t="str">
        <f t="shared" si="75"/>
        <v/>
      </c>
      <c r="N680" s="440"/>
      <c r="O680" s="218"/>
      <c r="P680" s="218"/>
      <c r="Q680" s="437" t="str">
        <f t="shared" si="76"/>
        <v/>
      </c>
      <c r="R680" s="218"/>
      <c r="S680" s="218"/>
      <c r="T680" s="437" t="str">
        <f t="shared" si="77"/>
        <v/>
      </c>
      <c r="U680" s="437" t="str">
        <f t="shared" si="78"/>
        <v/>
      </c>
      <c r="V680" s="224"/>
    </row>
    <row r="681" spans="1:22" x14ac:dyDescent="0.25">
      <c r="A681" s="332"/>
      <c r="B681" s="330" t="str">
        <f>_xlfn.CONCAT(IF(ISNUMBER(A681),LOOKUP(A681,LL!$Q$2:$Q$40,LL!$T$2:$T$40),""),IF(ISNUMBER(A681),LOOKUP(A681,LL!$Q$2:$Q$40,LL!$U$2:$U$40),""))</f>
        <v/>
      </c>
      <c r="C681" s="217"/>
      <c r="D681" s="217"/>
      <c r="E681" s="330" t="str">
        <f t="shared" si="72"/>
        <v/>
      </c>
      <c r="F681" s="217"/>
      <c r="G681" s="217"/>
      <c r="H681" s="217"/>
      <c r="I681" s="437" t="str">
        <f t="shared" si="73"/>
        <v/>
      </c>
      <c r="J681" s="217"/>
      <c r="K681" s="217"/>
      <c r="L681" s="437" t="str">
        <f t="shared" si="74"/>
        <v/>
      </c>
      <c r="M681" s="437" t="str">
        <f t="shared" si="75"/>
        <v/>
      </c>
      <c r="N681" s="439"/>
      <c r="O681" s="217"/>
      <c r="P681" s="217"/>
      <c r="Q681" s="437" t="str">
        <f t="shared" si="76"/>
        <v/>
      </c>
      <c r="R681" s="217"/>
      <c r="S681" s="217"/>
      <c r="T681" s="437" t="str">
        <f t="shared" si="77"/>
        <v/>
      </c>
      <c r="U681" s="437" t="str">
        <f t="shared" si="78"/>
        <v/>
      </c>
      <c r="V681" s="223"/>
    </row>
    <row r="682" spans="1:22" x14ac:dyDescent="0.25">
      <c r="A682" s="333"/>
      <c r="B682" s="330" t="str">
        <f>_xlfn.CONCAT(IF(ISNUMBER(A682),LOOKUP(A682,LL!$Q$2:$Q$40,LL!$T$2:$T$40),""),IF(ISNUMBER(A682),LOOKUP(A682,LL!$Q$2:$Q$40,LL!$U$2:$U$40),""))</f>
        <v/>
      </c>
      <c r="C682" s="218"/>
      <c r="D682" s="218"/>
      <c r="E682" s="330" t="str">
        <f t="shared" si="72"/>
        <v/>
      </c>
      <c r="F682" s="218"/>
      <c r="G682" s="218"/>
      <c r="H682" s="218"/>
      <c r="I682" s="437" t="str">
        <f t="shared" si="73"/>
        <v/>
      </c>
      <c r="J682" s="218"/>
      <c r="K682" s="218"/>
      <c r="L682" s="437" t="str">
        <f t="shared" si="74"/>
        <v/>
      </c>
      <c r="M682" s="437" t="str">
        <f t="shared" si="75"/>
        <v/>
      </c>
      <c r="N682" s="440"/>
      <c r="O682" s="218"/>
      <c r="P682" s="218"/>
      <c r="Q682" s="437" t="str">
        <f t="shared" si="76"/>
        <v/>
      </c>
      <c r="R682" s="218"/>
      <c r="S682" s="218"/>
      <c r="T682" s="437" t="str">
        <f t="shared" si="77"/>
        <v/>
      </c>
      <c r="U682" s="437" t="str">
        <f t="shared" si="78"/>
        <v/>
      </c>
      <c r="V682" s="224"/>
    </row>
    <row r="683" spans="1:22" x14ac:dyDescent="0.25">
      <c r="A683" s="332"/>
      <c r="B683" s="330" t="str">
        <f>_xlfn.CONCAT(IF(ISNUMBER(A683),LOOKUP(A683,LL!$Q$2:$Q$40,LL!$T$2:$T$40),""),IF(ISNUMBER(A683),LOOKUP(A683,LL!$Q$2:$Q$40,LL!$U$2:$U$40),""))</f>
        <v/>
      </c>
      <c r="C683" s="217"/>
      <c r="D683" s="217"/>
      <c r="E683" s="330" t="str">
        <f t="shared" si="72"/>
        <v/>
      </c>
      <c r="F683" s="217"/>
      <c r="G683" s="217"/>
      <c r="H683" s="217"/>
      <c r="I683" s="437" t="str">
        <f t="shared" si="73"/>
        <v/>
      </c>
      <c r="J683" s="217"/>
      <c r="K683" s="217"/>
      <c r="L683" s="437" t="str">
        <f t="shared" si="74"/>
        <v/>
      </c>
      <c r="M683" s="437" t="str">
        <f t="shared" si="75"/>
        <v/>
      </c>
      <c r="N683" s="439"/>
      <c r="O683" s="217"/>
      <c r="P683" s="217"/>
      <c r="Q683" s="437" t="str">
        <f t="shared" si="76"/>
        <v/>
      </c>
      <c r="R683" s="217"/>
      <c r="S683" s="217"/>
      <c r="T683" s="437" t="str">
        <f t="shared" si="77"/>
        <v/>
      </c>
      <c r="U683" s="437" t="str">
        <f t="shared" si="78"/>
        <v/>
      </c>
      <c r="V683" s="223"/>
    </row>
    <row r="684" spans="1:22" x14ac:dyDescent="0.25">
      <c r="A684" s="333"/>
      <c r="B684" s="330" t="str">
        <f>_xlfn.CONCAT(IF(ISNUMBER(A684),LOOKUP(A684,LL!$Q$2:$Q$40,LL!$T$2:$T$40),""),IF(ISNUMBER(A684),LOOKUP(A684,LL!$Q$2:$Q$40,LL!$U$2:$U$40),""))</f>
        <v/>
      </c>
      <c r="C684" s="218"/>
      <c r="D684" s="218"/>
      <c r="E684" s="330" t="str">
        <f t="shared" si="72"/>
        <v/>
      </c>
      <c r="F684" s="218"/>
      <c r="G684" s="218"/>
      <c r="H684" s="218"/>
      <c r="I684" s="437" t="str">
        <f t="shared" si="73"/>
        <v/>
      </c>
      <c r="J684" s="218"/>
      <c r="K684" s="218"/>
      <c r="L684" s="437" t="str">
        <f t="shared" si="74"/>
        <v/>
      </c>
      <c r="M684" s="437" t="str">
        <f t="shared" si="75"/>
        <v/>
      </c>
      <c r="N684" s="440"/>
      <c r="O684" s="218"/>
      <c r="P684" s="218"/>
      <c r="Q684" s="437" t="str">
        <f t="shared" si="76"/>
        <v/>
      </c>
      <c r="R684" s="218"/>
      <c r="S684" s="218"/>
      <c r="T684" s="437" t="str">
        <f t="shared" si="77"/>
        <v/>
      </c>
      <c r="U684" s="437" t="str">
        <f t="shared" si="78"/>
        <v/>
      </c>
      <c r="V684" s="224"/>
    </row>
    <row r="685" spans="1:22" x14ac:dyDescent="0.25">
      <c r="A685" s="332"/>
      <c r="B685" s="330" t="str">
        <f>_xlfn.CONCAT(IF(ISNUMBER(A685),LOOKUP(A685,LL!$Q$2:$Q$40,LL!$T$2:$T$40),""),IF(ISNUMBER(A685),LOOKUP(A685,LL!$Q$2:$Q$40,LL!$U$2:$U$40),""))</f>
        <v/>
      </c>
      <c r="C685" s="217"/>
      <c r="D685" s="217"/>
      <c r="E685" s="330" t="str">
        <f t="shared" si="72"/>
        <v/>
      </c>
      <c r="F685" s="217"/>
      <c r="G685" s="217"/>
      <c r="H685" s="217"/>
      <c r="I685" s="437" t="str">
        <f t="shared" si="73"/>
        <v/>
      </c>
      <c r="J685" s="217"/>
      <c r="K685" s="217"/>
      <c r="L685" s="437" t="str">
        <f t="shared" si="74"/>
        <v/>
      </c>
      <c r="M685" s="437" t="str">
        <f t="shared" si="75"/>
        <v/>
      </c>
      <c r="N685" s="439"/>
      <c r="O685" s="217"/>
      <c r="P685" s="217"/>
      <c r="Q685" s="437" t="str">
        <f t="shared" si="76"/>
        <v/>
      </c>
      <c r="R685" s="217"/>
      <c r="S685" s="217"/>
      <c r="T685" s="437" t="str">
        <f t="shared" si="77"/>
        <v/>
      </c>
      <c r="U685" s="437" t="str">
        <f t="shared" si="78"/>
        <v/>
      </c>
      <c r="V685" s="223"/>
    </row>
    <row r="686" spans="1:22" x14ac:dyDescent="0.25">
      <c r="A686" s="333"/>
      <c r="B686" s="330" t="str">
        <f>_xlfn.CONCAT(IF(ISNUMBER(A686),LOOKUP(A686,LL!$Q$2:$Q$40,LL!$T$2:$T$40),""),IF(ISNUMBER(A686),LOOKUP(A686,LL!$Q$2:$Q$40,LL!$U$2:$U$40),""))</f>
        <v/>
      </c>
      <c r="C686" s="218"/>
      <c r="D686" s="218"/>
      <c r="E686" s="330" t="str">
        <f t="shared" si="72"/>
        <v/>
      </c>
      <c r="F686" s="218"/>
      <c r="G686" s="218"/>
      <c r="H686" s="218"/>
      <c r="I686" s="437" t="str">
        <f t="shared" si="73"/>
        <v/>
      </c>
      <c r="J686" s="218"/>
      <c r="K686" s="218"/>
      <c r="L686" s="437" t="str">
        <f t="shared" si="74"/>
        <v/>
      </c>
      <c r="M686" s="437" t="str">
        <f t="shared" si="75"/>
        <v/>
      </c>
      <c r="N686" s="440"/>
      <c r="O686" s="218"/>
      <c r="P686" s="218"/>
      <c r="Q686" s="437" t="str">
        <f t="shared" si="76"/>
        <v/>
      </c>
      <c r="R686" s="218"/>
      <c r="S686" s="218"/>
      <c r="T686" s="437" t="str">
        <f t="shared" si="77"/>
        <v/>
      </c>
      <c r="U686" s="437" t="str">
        <f t="shared" si="78"/>
        <v/>
      </c>
      <c r="V686" s="224"/>
    </row>
    <row r="687" spans="1:22" x14ac:dyDescent="0.25">
      <c r="A687" s="332"/>
      <c r="B687" s="330" t="str">
        <f>_xlfn.CONCAT(IF(ISNUMBER(A687),LOOKUP(A687,LL!$Q$2:$Q$40,LL!$T$2:$T$40),""),IF(ISNUMBER(A687),LOOKUP(A687,LL!$Q$2:$Q$40,LL!$U$2:$U$40),""))</f>
        <v/>
      </c>
      <c r="C687" s="217"/>
      <c r="D687" s="217"/>
      <c r="E687" s="330" t="str">
        <f t="shared" si="72"/>
        <v/>
      </c>
      <c r="F687" s="217"/>
      <c r="G687" s="217"/>
      <c r="H687" s="217"/>
      <c r="I687" s="437" t="str">
        <f t="shared" si="73"/>
        <v/>
      </c>
      <c r="J687" s="217"/>
      <c r="K687" s="217"/>
      <c r="L687" s="437" t="str">
        <f t="shared" si="74"/>
        <v/>
      </c>
      <c r="M687" s="437" t="str">
        <f t="shared" si="75"/>
        <v/>
      </c>
      <c r="N687" s="439"/>
      <c r="O687" s="217"/>
      <c r="P687" s="217"/>
      <c r="Q687" s="437" t="str">
        <f t="shared" si="76"/>
        <v/>
      </c>
      <c r="R687" s="217"/>
      <c r="S687" s="217"/>
      <c r="T687" s="437" t="str">
        <f t="shared" si="77"/>
        <v/>
      </c>
      <c r="U687" s="437" t="str">
        <f t="shared" si="78"/>
        <v/>
      </c>
      <c r="V687" s="223"/>
    </row>
    <row r="688" spans="1:22" x14ac:dyDescent="0.25">
      <c r="A688" s="333"/>
      <c r="B688" s="330" t="str">
        <f>_xlfn.CONCAT(IF(ISNUMBER(A688),LOOKUP(A688,LL!$Q$2:$Q$40,LL!$T$2:$T$40),""),IF(ISNUMBER(A688),LOOKUP(A688,LL!$Q$2:$Q$40,LL!$U$2:$U$40),""))</f>
        <v/>
      </c>
      <c r="C688" s="218"/>
      <c r="D688" s="218"/>
      <c r="E688" s="330" t="str">
        <f t="shared" si="72"/>
        <v/>
      </c>
      <c r="F688" s="218"/>
      <c r="G688" s="218"/>
      <c r="H688" s="218"/>
      <c r="I688" s="437" t="str">
        <f t="shared" si="73"/>
        <v/>
      </c>
      <c r="J688" s="218"/>
      <c r="K688" s="218"/>
      <c r="L688" s="437" t="str">
        <f t="shared" si="74"/>
        <v/>
      </c>
      <c r="M688" s="437" t="str">
        <f t="shared" si="75"/>
        <v/>
      </c>
      <c r="N688" s="440"/>
      <c r="O688" s="218"/>
      <c r="P688" s="218"/>
      <c r="Q688" s="437" t="str">
        <f t="shared" si="76"/>
        <v/>
      </c>
      <c r="R688" s="218"/>
      <c r="S688" s="218"/>
      <c r="T688" s="437" t="str">
        <f t="shared" si="77"/>
        <v/>
      </c>
      <c r="U688" s="437" t="str">
        <f t="shared" si="78"/>
        <v/>
      </c>
      <c r="V688" s="224"/>
    </row>
    <row r="689" spans="1:22" x14ac:dyDescent="0.25">
      <c r="A689" s="332"/>
      <c r="B689" s="330" t="str">
        <f>_xlfn.CONCAT(IF(ISNUMBER(A689),LOOKUP(A689,LL!$Q$2:$Q$40,LL!$T$2:$T$40),""),IF(ISNUMBER(A689),LOOKUP(A689,LL!$Q$2:$Q$40,LL!$U$2:$U$40),""))</f>
        <v/>
      </c>
      <c r="C689" s="217"/>
      <c r="D689" s="217"/>
      <c r="E689" s="330" t="str">
        <f t="shared" si="72"/>
        <v/>
      </c>
      <c r="F689" s="217"/>
      <c r="G689" s="217"/>
      <c r="H689" s="217"/>
      <c r="I689" s="437" t="str">
        <f t="shared" si="73"/>
        <v/>
      </c>
      <c r="J689" s="217"/>
      <c r="K689" s="217"/>
      <c r="L689" s="437" t="str">
        <f t="shared" si="74"/>
        <v/>
      </c>
      <c r="M689" s="437" t="str">
        <f t="shared" si="75"/>
        <v/>
      </c>
      <c r="N689" s="439"/>
      <c r="O689" s="217"/>
      <c r="P689" s="217"/>
      <c r="Q689" s="437" t="str">
        <f t="shared" si="76"/>
        <v/>
      </c>
      <c r="R689" s="217"/>
      <c r="S689" s="217"/>
      <c r="T689" s="437" t="str">
        <f t="shared" si="77"/>
        <v/>
      </c>
      <c r="U689" s="437" t="str">
        <f t="shared" si="78"/>
        <v/>
      </c>
      <c r="V689" s="223"/>
    </row>
    <row r="690" spans="1:22" x14ac:dyDescent="0.25">
      <c r="A690" s="333"/>
      <c r="B690" s="330" t="str">
        <f>_xlfn.CONCAT(IF(ISNUMBER(A690),LOOKUP(A690,LL!$Q$2:$Q$40,LL!$T$2:$T$40),""),IF(ISNUMBER(A690),LOOKUP(A690,LL!$Q$2:$Q$40,LL!$U$2:$U$40),""))</f>
        <v/>
      </c>
      <c r="C690" s="218"/>
      <c r="D690" s="218"/>
      <c r="E690" s="330" t="str">
        <f t="shared" si="72"/>
        <v/>
      </c>
      <c r="F690" s="218"/>
      <c r="G690" s="218"/>
      <c r="H690" s="218"/>
      <c r="I690" s="437" t="str">
        <f t="shared" si="73"/>
        <v/>
      </c>
      <c r="J690" s="218"/>
      <c r="K690" s="218"/>
      <c r="L690" s="437" t="str">
        <f t="shared" si="74"/>
        <v/>
      </c>
      <c r="M690" s="437" t="str">
        <f t="shared" si="75"/>
        <v/>
      </c>
      <c r="N690" s="440"/>
      <c r="O690" s="218"/>
      <c r="P690" s="218"/>
      <c r="Q690" s="437" t="str">
        <f t="shared" si="76"/>
        <v/>
      </c>
      <c r="R690" s="218"/>
      <c r="S690" s="218"/>
      <c r="T690" s="437" t="str">
        <f t="shared" si="77"/>
        <v/>
      </c>
      <c r="U690" s="437" t="str">
        <f t="shared" si="78"/>
        <v/>
      </c>
      <c r="V690" s="224"/>
    </row>
    <row r="691" spans="1:22" x14ac:dyDescent="0.25">
      <c r="A691" s="332"/>
      <c r="B691" s="330" t="str">
        <f>_xlfn.CONCAT(IF(ISNUMBER(A691),LOOKUP(A691,LL!$Q$2:$Q$40,LL!$T$2:$T$40),""),IF(ISNUMBER(A691),LOOKUP(A691,LL!$Q$2:$Q$40,LL!$U$2:$U$40),""))</f>
        <v/>
      </c>
      <c r="C691" s="217"/>
      <c r="D691" s="217"/>
      <c r="E691" s="330" t="str">
        <f t="shared" si="72"/>
        <v/>
      </c>
      <c r="F691" s="217"/>
      <c r="G691" s="217"/>
      <c r="H691" s="217"/>
      <c r="I691" s="437" t="str">
        <f t="shared" si="73"/>
        <v/>
      </c>
      <c r="J691" s="217"/>
      <c r="K691" s="217"/>
      <c r="L691" s="437" t="str">
        <f t="shared" si="74"/>
        <v/>
      </c>
      <c r="M691" s="437" t="str">
        <f t="shared" si="75"/>
        <v/>
      </c>
      <c r="N691" s="439"/>
      <c r="O691" s="217"/>
      <c r="P691" s="217"/>
      <c r="Q691" s="437" t="str">
        <f t="shared" si="76"/>
        <v/>
      </c>
      <c r="R691" s="217"/>
      <c r="S691" s="217"/>
      <c r="T691" s="437" t="str">
        <f t="shared" si="77"/>
        <v/>
      </c>
      <c r="U691" s="437" t="str">
        <f t="shared" si="78"/>
        <v/>
      </c>
      <c r="V691" s="223"/>
    </row>
    <row r="692" spans="1:22" x14ac:dyDescent="0.25">
      <c r="A692" s="333"/>
      <c r="B692" s="330" t="str">
        <f>_xlfn.CONCAT(IF(ISNUMBER(A692),LOOKUP(A692,LL!$Q$2:$Q$40,LL!$T$2:$T$40),""),IF(ISNUMBER(A692),LOOKUP(A692,LL!$Q$2:$Q$40,LL!$U$2:$U$40),""))</f>
        <v/>
      </c>
      <c r="C692" s="218"/>
      <c r="D692" s="218"/>
      <c r="E692" s="330" t="str">
        <f t="shared" si="72"/>
        <v/>
      </c>
      <c r="F692" s="218"/>
      <c r="G692" s="218"/>
      <c r="H692" s="218"/>
      <c r="I692" s="437" t="str">
        <f t="shared" si="73"/>
        <v/>
      </c>
      <c r="J692" s="218"/>
      <c r="K692" s="218"/>
      <c r="L692" s="437" t="str">
        <f t="shared" si="74"/>
        <v/>
      </c>
      <c r="M692" s="437" t="str">
        <f t="shared" si="75"/>
        <v/>
      </c>
      <c r="N692" s="440"/>
      <c r="O692" s="218"/>
      <c r="P692" s="218"/>
      <c r="Q692" s="437" t="str">
        <f t="shared" si="76"/>
        <v/>
      </c>
      <c r="R692" s="218"/>
      <c r="S692" s="218"/>
      <c r="T692" s="437" t="str">
        <f t="shared" si="77"/>
        <v/>
      </c>
      <c r="U692" s="437" t="str">
        <f t="shared" si="78"/>
        <v/>
      </c>
      <c r="V692" s="224"/>
    </row>
    <row r="693" spans="1:22" x14ac:dyDescent="0.25">
      <c r="A693" s="332"/>
      <c r="B693" s="330" t="str">
        <f>_xlfn.CONCAT(IF(ISNUMBER(A693),LOOKUP(A693,LL!$Q$2:$Q$40,LL!$T$2:$T$40),""),IF(ISNUMBER(A693),LOOKUP(A693,LL!$Q$2:$Q$40,LL!$U$2:$U$40),""))</f>
        <v/>
      </c>
      <c r="C693" s="217"/>
      <c r="D693" s="217"/>
      <c r="E693" s="330" t="str">
        <f t="shared" si="72"/>
        <v/>
      </c>
      <c r="F693" s="217"/>
      <c r="G693" s="217"/>
      <c r="H693" s="217"/>
      <c r="I693" s="437" t="str">
        <f t="shared" si="73"/>
        <v/>
      </c>
      <c r="J693" s="217"/>
      <c r="K693" s="217"/>
      <c r="L693" s="437" t="str">
        <f t="shared" si="74"/>
        <v/>
      </c>
      <c r="M693" s="437" t="str">
        <f t="shared" si="75"/>
        <v/>
      </c>
      <c r="N693" s="439"/>
      <c r="O693" s="217"/>
      <c r="P693" s="217"/>
      <c r="Q693" s="437" t="str">
        <f t="shared" si="76"/>
        <v/>
      </c>
      <c r="R693" s="217"/>
      <c r="S693" s="217"/>
      <c r="T693" s="437" t="str">
        <f t="shared" si="77"/>
        <v/>
      </c>
      <c r="U693" s="437" t="str">
        <f t="shared" si="78"/>
        <v/>
      </c>
      <c r="V693" s="223"/>
    </row>
    <row r="694" spans="1:22" x14ac:dyDescent="0.25">
      <c r="A694" s="333"/>
      <c r="B694" s="330" t="str">
        <f>_xlfn.CONCAT(IF(ISNUMBER(A694),LOOKUP(A694,LL!$Q$2:$Q$40,LL!$T$2:$T$40),""),IF(ISNUMBER(A694),LOOKUP(A694,LL!$Q$2:$Q$40,LL!$U$2:$U$40),""))</f>
        <v/>
      </c>
      <c r="C694" s="218"/>
      <c r="D694" s="218"/>
      <c r="E694" s="330" t="str">
        <f t="shared" si="72"/>
        <v/>
      </c>
      <c r="F694" s="218"/>
      <c r="G694" s="218"/>
      <c r="H694" s="218"/>
      <c r="I694" s="437" t="str">
        <f t="shared" si="73"/>
        <v/>
      </c>
      <c r="J694" s="218"/>
      <c r="K694" s="218"/>
      <c r="L694" s="437" t="str">
        <f t="shared" si="74"/>
        <v/>
      </c>
      <c r="M694" s="437" t="str">
        <f t="shared" si="75"/>
        <v/>
      </c>
      <c r="N694" s="440"/>
      <c r="O694" s="218"/>
      <c r="P694" s="218"/>
      <c r="Q694" s="437" t="str">
        <f t="shared" si="76"/>
        <v/>
      </c>
      <c r="R694" s="218"/>
      <c r="S694" s="218"/>
      <c r="T694" s="437" t="str">
        <f t="shared" si="77"/>
        <v/>
      </c>
      <c r="U694" s="437" t="str">
        <f t="shared" si="78"/>
        <v/>
      </c>
      <c r="V694" s="224"/>
    </row>
    <row r="695" spans="1:22" x14ac:dyDescent="0.25">
      <c r="A695" s="332"/>
      <c r="B695" s="330" t="str">
        <f>_xlfn.CONCAT(IF(ISNUMBER(A695),LOOKUP(A695,LL!$Q$2:$Q$40,LL!$T$2:$T$40),""),IF(ISNUMBER(A695),LOOKUP(A695,LL!$Q$2:$Q$40,LL!$U$2:$U$40),""))</f>
        <v/>
      </c>
      <c r="C695" s="217"/>
      <c r="D695" s="217"/>
      <c r="E695" s="330" t="str">
        <f t="shared" si="72"/>
        <v/>
      </c>
      <c r="F695" s="217"/>
      <c r="G695" s="217"/>
      <c r="H695" s="217"/>
      <c r="I695" s="437" t="str">
        <f t="shared" si="73"/>
        <v/>
      </c>
      <c r="J695" s="217"/>
      <c r="K695" s="217"/>
      <c r="L695" s="437" t="str">
        <f t="shared" si="74"/>
        <v/>
      </c>
      <c r="M695" s="437" t="str">
        <f t="shared" si="75"/>
        <v/>
      </c>
      <c r="N695" s="439"/>
      <c r="O695" s="217"/>
      <c r="P695" s="217"/>
      <c r="Q695" s="437" t="str">
        <f t="shared" si="76"/>
        <v/>
      </c>
      <c r="R695" s="217"/>
      <c r="S695" s="217"/>
      <c r="T695" s="437" t="str">
        <f t="shared" si="77"/>
        <v/>
      </c>
      <c r="U695" s="437" t="str">
        <f t="shared" si="78"/>
        <v/>
      </c>
      <c r="V695" s="223"/>
    </row>
    <row r="696" spans="1:22" x14ac:dyDescent="0.25">
      <c r="A696" s="333"/>
      <c r="B696" s="330" t="str">
        <f>_xlfn.CONCAT(IF(ISNUMBER(A696),LOOKUP(A696,LL!$Q$2:$Q$40,LL!$T$2:$T$40),""),IF(ISNUMBER(A696),LOOKUP(A696,LL!$Q$2:$Q$40,LL!$U$2:$U$40),""))</f>
        <v/>
      </c>
      <c r="C696" s="218"/>
      <c r="D696" s="218"/>
      <c r="E696" s="330" t="str">
        <f t="shared" si="72"/>
        <v/>
      </c>
      <c r="F696" s="218"/>
      <c r="G696" s="218"/>
      <c r="H696" s="218"/>
      <c r="I696" s="437" t="str">
        <f t="shared" si="73"/>
        <v/>
      </c>
      <c r="J696" s="218"/>
      <c r="K696" s="218"/>
      <c r="L696" s="437" t="str">
        <f t="shared" si="74"/>
        <v/>
      </c>
      <c r="M696" s="437" t="str">
        <f t="shared" si="75"/>
        <v/>
      </c>
      <c r="N696" s="440"/>
      <c r="O696" s="218"/>
      <c r="P696" s="218"/>
      <c r="Q696" s="437" t="str">
        <f t="shared" si="76"/>
        <v/>
      </c>
      <c r="R696" s="218"/>
      <c r="S696" s="218"/>
      <c r="T696" s="437" t="str">
        <f t="shared" si="77"/>
        <v/>
      </c>
      <c r="U696" s="437" t="str">
        <f t="shared" si="78"/>
        <v/>
      </c>
      <c r="V696" s="224"/>
    </row>
    <row r="697" spans="1:22" x14ac:dyDescent="0.25">
      <c r="A697" s="332"/>
      <c r="B697" s="330" t="str">
        <f>_xlfn.CONCAT(IF(ISNUMBER(A697),LOOKUP(A697,LL!$Q$2:$Q$40,LL!$T$2:$T$40),""),IF(ISNUMBER(A697),LOOKUP(A697,LL!$Q$2:$Q$40,LL!$U$2:$U$40),""))</f>
        <v/>
      </c>
      <c r="C697" s="217"/>
      <c r="D697" s="217"/>
      <c r="E697" s="330" t="str">
        <f t="shared" si="72"/>
        <v/>
      </c>
      <c r="F697" s="217"/>
      <c r="G697" s="217"/>
      <c r="H697" s="217"/>
      <c r="I697" s="437" t="str">
        <f t="shared" si="73"/>
        <v/>
      </c>
      <c r="J697" s="217"/>
      <c r="K697" s="217"/>
      <c r="L697" s="437" t="str">
        <f t="shared" si="74"/>
        <v/>
      </c>
      <c r="M697" s="437" t="str">
        <f t="shared" si="75"/>
        <v/>
      </c>
      <c r="N697" s="439"/>
      <c r="O697" s="217"/>
      <c r="P697" s="217"/>
      <c r="Q697" s="437" t="str">
        <f t="shared" si="76"/>
        <v/>
      </c>
      <c r="R697" s="217"/>
      <c r="S697" s="217"/>
      <c r="T697" s="437" t="str">
        <f t="shared" si="77"/>
        <v/>
      </c>
      <c r="U697" s="437" t="str">
        <f t="shared" si="78"/>
        <v/>
      </c>
      <c r="V697" s="223"/>
    </row>
    <row r="698" spans="1:22" x14ac:dyDescent="0.25">
      <c r="A698" s="333"/>
      <c r="B698" s="330" t="str">
        <f>_xlfn.CONCAT(IF(ISNUMBER(A698),LOOKUP(A698,LL!$Q$2:$Q$40,LL!$T$2:$T$40),""),IF(ISNUMBER(A698),LOOKUP(A698,LL!$Q$2:$Q$40,LL!$U$2:$U$40),""))</f>
        <v/>
      </c>
      <c r="C698" s="218"/>
      <c r="D698" s="218"/>
      <c r="E698" s="330" t="str">
        <f t="shared" si="72"/>
        <v/>
      </c>
      <c r="F698" s="218"/>
      <c r="G698" s="218"/>
      <c r="H698" s="218"/>
      <c r="I698" s="437" t="str">
        <f t="shared" si="73"/>
        <v/>
      </c>
      <c r="J698" s="218"/>
      <c r="K698" s="218"/>
      <c r="L698" s="437" t="str">
        <f t="shared" si="74"/>
        <v/>
      </c>
      <c r="M698" s="437" t="str">
        <f t="shared" si="75"/>
        <v/>
      </c>
      <c r="N698" s="440"/>
      <c r="O698" s="218"/>
      <c r="P698" s="218"/>
      <c r="Q698" s="437" t="str">
        <f t="shared" si="76"/>
        <v/>
      </c>
      <c r="R698" s="218"/>
      <c r="S698" s="218"/>
      <c r="T698" s="437" t="str">
        <f t="shared" si="77"/>
        <v/>
      </c>
      <c r="U698" s="437" t="str">
        <f t="shared" si="78"/>
        <v/>
      </c>
      <c r="V698" s="224"/>
    </row>
    <row r="699" spans="1:22" x14ac:dyDescent="0.25">
      <c r="A699" s="332"/>
      <c r="B699" s="330" t="str">
        <f>_xlfn.CONCAT(IF(ISNUMBER(A699),LOOKUP(A699,LL!$Q$2:$Q$40,LL!$T$2:$T$40),""),IF(ISNUMBER(A699),LOOKUP(A699,LL!$Q$2:$Q$40,LL!$U$2:$U$40),""))</f>
        <v/>
      </c>
      <c r="C699" s="217"/>
      <c r="D699" s="217"/>
      <c r="E699" s="330" t="str">
        <f t="shared" si="72"/>
        <v/>
      </c>
      <c r="F699" s="217"/>
      <c r="G699" s="217"/>
      <c r="H699" s="217"/>
      <c r="I699" s="437" t="str">
        <f t="shared" si="73"/>
        <v/>
      </c>
      <c r="J699" s="217"/>
      <c r="K699" s="217"/>
      <c r="L699" s="437" t="str">
        <f t="shared" si="74"/>
        <v/>
      </c>
      <c r="M699" s="437" t="str">
        <f t="shared" si="75"/>
        <v/>
      </c>
      <c r="N699" s="439"/>
      <c r="O699" s="217"/>
      <c r="P699" s="217"/>
      <c r="Q699" s="437" t="str">
        <f t="shared" si="76"/>
        <v/>
      </c>
      <c r="R699" s="217"/>
      <c r="S699" s="217"/>
      <c r="T699" s="437" t="str">
        <f t="shared" si="77"/>
        <v/>
      </c>
      <c r="U699" s="437" t="str">
        <f t="shared" si="78"/>
        <v/>
      </c>
      <c r="V699" s="223"/>
    </row>
    <row r="700" spans="1:22" x14ac:dyDescent="0.25">
      <c r="A700" s="333"/>
      <c r="B700" s="330" t="str">
        <f>_xlfn.CONCAT(IF(ISNUMBER(A700),LOOKUP(A700,LL!$Q$2:$Q$40,LL!$T$2:$T$40),""),IF(ISNUMBER(A700),LOOKUP(A700,LL!$Q$2:$Q$40,LL!$U$2:$U$40),""))</f>
        <v/>
      </c>
      <c r="C700" s="218"/>
      <c r="D700" s="218"/>
      <c r="E700" s="330" t="str">
        <f t="shared" si="72"/>
        <v/>
      </c>
      <c r="F700" s="218"/>
      <c r="G700" s="218"/>
      <c r="H700" s="218"/>
      <c r="I700" s="437" t="str">
        <f t="shared" si="73"/>
        <v/>
      </c>
      <c r="J700" s="218"/>
      <c r="K700" s="218"/>
      <c r="L700" s="437" t="str">
        <f t="shared" si="74"/>
        <v/>
      </c>
      <c r="M700" s="437" t="str">
        <f t="shared" si="75"/>
        <v/>
      </c>
      <c r="N700" s="440"/>
      <c r="O700" s="218"/>
      <c r="P700" s="218"/>
      <c r="Q700" s="437" t="str">
        <f t="shared" si="76"/>
        <v/>
      </c>
      <c r="R700" s="218"/>
      <c r="S700" s="218"/>
      <c r="T700" s="437" t="str">
        <f t="shared" si="77"/>
        <v/>
      </c>
      <c r="U700" s="437" t="str">
        <f t="shared" si="78"/>
        <v/>
      </c>
      <c r="V700" s="224"/>
    </row>
    <row r="701" spans="1:22" x14ac:dyDescent="0.25">
      <c r="A701" s="332"/>
      <c r="B701" s="330" t="str">
        <f>_xlfn.CONCAT(IF(ISNUMBER(A701),LOOKUP(A701,LL!$Q$2:$Q$40,LL!$T$2:$T$40),""),IF(ISNUMBER(A701),LOOKUP(A701,LL!$Q$2:$Q$40,LL!$U$2:$U$40),""))</f>
        <v/>
      </c>
      <c r="C701" s="217"/>
      <c r="D701" s="217"/>
      <c r="E701" s="330" t="str">
        <f t="shared" si="72"/>
        <v/>
      </c>
      <c r="F701" s="217"/>
      <c r="G701" s="217"/>
      <c r="H701" s="217"/>
      <c r="I701" s="437" t="str">
        <f t="shared" si="73"/>
        <v/>
      </c>
      <c r="J701" s="217"/>
      <c r="K701" s="217"/>
      <c r="L701" s="437" t="str">
        <f t="shared" si="74"/>
        <v/>
      </c>
      <c r="M701" s="437" t="str">
        <f t="shared" si="75"/>
        <v/>
      </c>
      <c r="N701" s="439"/>
      <c r="O701" s="217"/>
      <c r="P701" s="217"/>
      <c r="Q701" s="437" t="str">
        <f t="shared" si="76"/>
        <v/>
      </c>
      <c r="R701" s="217"/>
      <c r="S701" s="217"/>
      <c r="T701" s="437" t="str">
        <f t="shared" si="77"/>
        <v/>
      </c>
      <c r="U701" s="437" t="str">
        <f t="shared" si="78"/>
        <v/>
      </c>
      <c r="V701" s="223"/>
    </row>
    <row r="702" spans="1:22" x14ac:dyDescent="0.25">
      <c r="A702" s="333"/>
      <c r="B702" s="330" t="str">
        <f>_xlfn.CONCAT(IF(ISNUMBER(A702),LOOKUP(A702,LL!$Q$2:$Q$40,LL!$T$2:$T$40),""),IF(ISNUMBER(A702),LOOKUP(A702,LL!$Q$2:$Q$40,LL!$U$2:$U$40),""))</f>
        <v/>
      </c>
      <c r="C702" s="218"/>
      <c r="D702" s="218"/>
      <c r="E702" s="330" t="str">
        <f t="shared" si="72"/>
        <v/>
      </c>
      <c r="F702" s="218"/>
      <c r="G702" s="218"/>
      <c r="H702" s="218"/>
      <c r="I702" s="437" t="str">
        <f t="shared" si="73"/>
        <v/>
      </c>
      <c r="J702" s="218"/>
      <c r="K702" s="218"/>
      <c r="L702" s="437" t="str">
        <f t="shared" si="74"/>
        <v/>
      </c>
      <c r="M702" s="437" t="str">
        <f t="shared" si="75"/>
        <v/>
      </c>
      <c r="N702" s="440"/>
      <c r="O702" s="218"/>
      <c r="P702" s="218"/>
      <c r="Q702" s="437" t="str">
        <f t="shared" si="76"/>
        <v/>
      </c>
      <c r="R702" s="218"/>
      <c r="S702" s="218"/>
      <c r="T702" s="437" t="str">
        <f t="shared" si="77"/>
        <v/>
      </c>
      <c r="U702" s="437" t="str">
        <f t="shared" si="78"/>
        <v/>
      </c>
      <c r="V702" s="224"/>
    </row>
    <row r="703" spans="1:22" x14ac:dyDescent="0.25">
      <c r="A703" s="332"/>
      <c r="B703" s="330" t="str">
        <f>_xlfn.CONCAT(IF(ISNUMBER(A703),LOOKUP(A703,LL!$Q$2:$Q$40,LL!$T$2:$T$40),""),IF(ISNUMBER(A703),LOOKUP(A703,LL!$Q$2:$Q$40,LL!$U$2:$U$40),""))</f>
        <v/>
      </c>
      <c r="C703" s="217"/>
      <c r="D703" s="217"/>
      <c r="E703" s="330" t="str">
        <f t="shared" si="72"/>
        <v/>
      </c>
      <c r="F703" s="217"/>
      <c r="G703" s="217"/>
      <c r="H703" s="217"/>
      <c r="I703" s="437" t="str">
        <f t="shared" si="73"/>
        <v/>
      </c>
      <c r="J703" s="217"/>
      <c r="K703" s="217"/>
      <c r="L703" s="437" t="str">
        <f t="shared" si="74"/>
        <v/>
      </c>
      <c r="M703" s="437" t="str">
        <f t="shared" si="75"/>
        <v/>
      </c>
      <c r="N703" s="439"/>
      <c r="O703" s="217"/>
      <c r="P703" s="217"/>
      <c r="Q703" s="437" t="str">
        <f t="shared" si="76"/>
        <v/>
      </c>
      <c r="R703" s="217"/>
      <c r="S703" s="217"/>
      <c r="T703" s="437" t="str">
        <f t="shared" si="77"/>
        <v/>
      </c>
      <c r="U703" s="437" t="str">
        <f t="shared" si="78"/>
        <v/>
      </c>
      <c r="V703" s="223"/>
    </row>
    <row r="704" spans="1:22" x14ac:dyDescent="0.25">
      <c r="A704" s="333"/>
      <c r="B704" s="330" t="str">
        <f>_xlfn.CONCAT(IF(ISNUMBER(A704),LOOKUP(A704,LL!$Q$2:$Q$40,LL!$T$2:$T$40),""),IF(ISNUMBER(A704),LOOKUP(A704,LL!$Q$2:$Q$40,LL!$U$2:$U$40),""))</f>
        <v/>
      </c>
      <c r="C704" s="218"/>
      <c r="D704" s="218"/>
      <c r="E704" s="330" t="str">
        <f t="shared" si="72"/>
        <v/>
      </c>
      <c r="F704" s="218"/>
      <c r="G704" s="218"/>
      <c r="H704" s="218"/>
      <c r="I704" s="437" t="str">
        <f t="shared" si="73"/>
        <v/>
      </c>
      <c r="J704" s="218"/>
      <c r="K704" s="218"/>
      <c r="L704" s="437" t="str">
        <f t="shared" si="74"/>
        <v/>
      </c>
      <c r="M704" s="437" t="str">
        <f t="shared" si="75"/>
        <v/>
      </c>
      <c r="N704" s="440"/>
      <c r="O704" s="218"/>
      <c r="P704" s="218"/>
      <c r="Q704" s="437" t="str">
        <f t="shared" si="76"/>
        <v/>
      </c>
      <c r="R704" s="218"/>
      <c r="S704" s="218"/>
      <c r="T704" s="437" t="str">
        <f t="shared" si="77"/>
        <v/>
      </c>
      <c r="U704" s="437" t="str">
        <f t="shared" si="78"/>
        <v/>
      </c>
      <c r="V704" s="224"/>
    </row>
    <row r="705" spans="1:22" x14ac:dyDescent="0.25">
      <c r="A705" s="332"/>
      <c r="B705" s="330" t="str">
        <f>_xlfn.CONCAT(IF(ISNUMBER(A705),LOOKUP(A705,LL!$Q$2:$Q$40,LL!$T$2:$T$40),""),IF(ISNUMBER(A705),LOOKUP(A705,LL!$Q$2:$Q$40,LL!$U$2:$U$40),""))</f>
        <v/>
      </c>
      <c r="C705" s="217"/>
      <c r="D705" s="217"/>
      <c r="E705" s="330" t="str">
        <f t="shared" si="72"/>
        <v/>
      </c>
      <c r="F705" s="217"/>
      <c r="G705" s="217"/>
      <c r="H705" s="217"/>
      <c r="I705" s="437" t="str">
        <f t="shared" si="73"/>
        <v/>
      </c>
      <c r="J705" s="217"/>
      <c r="K705" s="217"/>
      <c r="L705" s="437" t="str">
        <f t="shared" si="74"/>
        <v/>
      </c>
      <c r="M705" s="437" t="str">
        <f t="shared" si="75"/>
        <v/>
      </c>
      <c r="N705" s="439"/>
      <c r="O705" s="217"/>
      <c r="P705" s="217"/>
      <c r="Q705" s="437" t="str">
        <f t="shared" si="76"/>
        <v/>
      </c>
      <c r="R705" s="217"/>
      <c r="S705" s="217"/>
      <c r="T705" s="437" t="str">
        <f t="shared" si="77"/>
        <v/>
      </c>
      <c r="U705" s="437" t="str">
        <f t="shared" si="78"/>
        <v/>
      </c>
      <c r="V705" s="223"/>
    </row>
    <row r="706" spans="1:22" x14ac:dyDescent="0.25">
      <c r="A706" s="333"/>
      <c r="B706" s="330" t="str">
        <f>_xlfn.CONCAT(IF(ISNUMBER(A706),LOOKUP(A706,LL!$Q$2:$Q$40,LL!$T$2:$T$40),""),IF(ISNUMBER(A706),LOOKUP(A706,LL!$Q$2:$Q$40,LL!$U$2:$U$40),""))</f>
        <v/>
      </c>
      <c r="C706" s="218"/>
      <c r="D706" s="218"/>
      <c r="E706" s="330" t="str">
        <f t="shared" si="72"/>
        <v/>
      </c>
      <c r="F706" s="218"/>
      <c r="G706" s="218"/>
      <c r="H706" s="218"/>
      <c r="I706" s="437" t="str">
        <f t="shared" si="73"/>
        <v/>
      </c>
      <c r="J706" s="218"/>
      <c r="K706" s="218"/>
      <c r="L706" s="437" t="str">
        <f t="shared" si="74"/>
        <v/>
      </c>
      <c r="M706" s="437" t="str">
        <f t="shared" si="75"/>
        <v/>
      </c>
      <c r="N706" s="440"/>
      <c r="O706" s="218"/>
      <c r="P706" s="218"/>
      <c r="Q706" s="437" t="str">
        <f t="shared" si="76"/>
        <v/>
      </c>
      <c r="R706" s="218"/>
      <c r="S706" s="218"/>
      <c r="T706" s="437" t="str">
        <f t="shared" si="77"/>
        <v/>
      </c>
      <c r="U706" s="437" t="str">
        <f t="shared" si="78"/>
        <v/>
      </c>
      <c r="V706" s="224"/>
    </row>
    <row r="707" spans="1:22" x14ac:dyDescent="0.25">
      <c r="A707" s="332"/>
      <c r="B707" s="330" t="str">
        <f>_xlfn.CONCAT(IF(ISNUMBER(A707),LOOKUP(A707,LL!$Q$2:$Q$40,LL!$T$2:$T$40),""),IF(ISNUMBER(A707),LOOKUP(A707,LL!$Q$2:$Q$40,LL!$U$2:$U$40),""))</f>
        <v/>
      </c>
      <c r="C707" s="217"/>
      <c r="D707" s="217"/>
      <c r="E707" s="330" t="str">
        <f t="shared" si="72"/>
        <v/>
      </c>
      <c r="F707" s="217"/>
      <c r="G707" s="217"/>
      <c r="H707" s="217"/>
      <c r="I707" s="437" t="str">
        <f t="shared" si="73"/>
        <v/>
      </c>
      <c r="J707" s="217"/>
      <c r="K707" s="217"/>
      <c r="L707" s="437" t="str">
        <f t="shared" si="74"/>
        <v/>
      </c>
      <c r="M707" s="437" t="str">
        <f t="shared" si="75"/>
        <v/>
      </c>
      <c r="N707" s="439"/>
      <c r="O707" s="217"/>
      <c r="P707" s="217"/>
      <c r="Q707" s="437" t="str">
        <f t="shared" si="76"/>
        <v/>
      </c>
      <c r="R707" s="217"/>
      <c r="S707" s="217"/>
      <c r="T707" s="437" t="str">
        <f t="shared" si="77"/>
        <v/>
      </c>
      <c r="U707" s="437" t="str">
        <f t="shared" si="78"/>
        <v/>
      </c>
      <c r="V707" s="223"/>
    </row>
    <row r="708" spans="1:22" x14ac:dyDescent="0.25">
      <c r="A708" s="333"/>
      <c r="B708" s="330" t="str">
        <f>_xlfn.CONCAT(IF(ISNUMBER(A708),LOOKUP(A708,LL!$Q$2:$Q$40,LL!$T$2:$T$40),""),IF(ISNUMBER(A708),LOOKUP(A708,LL!$Q$2:$Q$40,LL!$U$2:$U$40),""))</f>
        <v/>
      </c>
      <c r="C708" s="218"/>
      <c r="D708" s="218"/>
      <c r="E708" s="330" t="str">
        <f t="shared" ref="E708:E751" si="79">IF(ISNUMBER(A708),IF(A708&lt;=$D$1+6,2,IF(A708&lt;=$D$1+12,1,IF(A708&lt;=$D$1+18,0.5,1/3))),"")</f>
        <v/>
      </c>
      <c r="F708" s="218"/>
      <c r="G708" s="218"/>
      <c r="H708" s="218"/>
      <c r="I708" s="437" t="str">
        <f t="shared" ref="I708:I751" si="80">IF(ISBLANK(F708),"",F708+MIN(F708,H708))</f>
        <v/>
      </c>
      <c r="J708" s="218"/>
      <c r="K708" s="218"/>
      <c r="L708" s="437" t="str">
        <f t="shared" ref="L708:L751" si="81">IF(ISBLANK(F708),"",F708*$E708+MIN(F708*$E708,K708))</f>
        <v/>
      </c>
      <c r="M708" s="437" t="str">
        <f t="shared" ref="M708:M751" si="82">IF(ISBLANK(F708),"",IF(A708&gt;$D$1,I708-2*T708,_xlfn.CONCAT("(",I708-2*T708,")")))</f>
        <v/>
      </c>
      <c r="N708" s="440"/>
      <c r="O708" s="218"/>
      <c r="P708" s="218"/>
      <c r="Q708" s="437" t="str">
        <f t="shared" ref="Q708:Q751" si="83">IF(ISBLANK(N708),"",N708+MIN(N708,P708))</f>
        <v/>
      </c>
      <c r="R708" s="218"/>
      <c r="S708" s="218"/>
      <c r="T708" s="437" t="str">
        <f t="shared" ref="T708:T751" si="84">IF(ISBLANK(N708),"",N708*$E708+MIN(N708*$E708,S708))</f>
        <v/>
      </c>
      <c r="U708" s="437" t="str">
        <f t="shared" ref="U708:U751" si="85">IF(ISBLANK(N708),"",IF(A708&gt;$D$1,Q708-2*L708,_xlfn.CONCAT("(",Q708-2*L708,")")))</f>
        <v/>
      </c>
      <c r="V708" s="224"/>
    </row>
    <row r="709" spans="1:22" x14ac:dyDescent="0.25">
      <c r="A709" s="332"/>
      <c r="B709" s="330" t="str">
        <f>_xlfn.CONCAT(IF(ISNUMBER(A709),LOOKUP(A709,LL!$Q$2:$Q$40,LL!$T$2:$T$40),""),IF(ISNUMBER(A709),LOOKUP(A709,LL!$Q$2:$Q$40,LL!$U$2:$U$40),""))</f>
        <v/>
      </c>
      <c r="C709" s="217"/>
      <c r="D709" s="217"/>
      <c r="E709" s="330" t="str">
        <f t="shared" si="79"/>
        <v/>
      </c>
      <c r="F709" s="217"/>
      <c r="G709" s="217"/>
      <c r="H709" s="217"/>
      <c r="I709" s="437" t="str">
        <f t="shared" si="80"/>
        <v/>
      </c>
      <c r="J709" s="217"/>
      <c r="K709" s="217"/>
      <c r="L709" s="437" t="str">
        <f t="shared" si="81"/>
        <v/>
      </c>
      <c r="M709" s="437" t="str">
        <f t="shared" si="82"/>
        <v/>
      </c>
      <c r="N709" s="439"/>
      <c r="O709" s="217"/>
      <c r="P709" s="217"/>
      <c r="Q709" s="437" t="str">
        <f t="shared" si="83"/>
        <v/>
      </c>
      <c r="R709" s="217"/>
      <c r="S709" s="217"/>
      <c r="T709" s="437" t="str">
        <f t="shared" si="84"/>
        <v/>
      </c>
      <c r="U709" s="437" t="str">
        <f t="shared" si="85"/>
        <v/>
      </c>
      <c r="V709" s="223"/>
    </row>
    <row r="710" spans="1:22" x14ac:dyDescent="0.25">
      <c r="A710" s="333"/>
      <c r="B710" s="330" t="str">
        <f>_xlfn.CONCAT(IF(ISNUMBER(A710),LOOKUP(A710,LL!$Q$2:$Q$40,LL!$T$2:$T$40),""),IF(ISNUMBER(A710),LOOKUP(A710,LL!$Q$2:$Q$40,LL!$U$2:$U$40),""))</f>
        <v/>
      </c>
      <c r="C710" s="218"/>
      <c r="D710" s="218"/>
      <c r="E710" s="330" t="str">
        <f t="shared" si="79"/>
        <v/>
      </c>
      <c r="F710" s="218"/>
      <c r="G710" s="218"/>
      <c r="H710" s="218"/>
      <c r="I710" s="437" t="str">
        <f t="shared" si="80"/>
        <v/>
      </c>
      <c r="J710" s="218"/>
      <c r="K710" s="218"/>
      <c r="L710" s="437" t="str">
        <f t="shared" si="81"/>
        <v/>
      </c>
      <c r="M710" s="437" t="str">
        <f t="shared" si="82"/>
        <v/>
      </c>
      <c r="N710" s="440"/>
      <c r="O710" s="218"/>
      <c r="P710" s="218"/>
      <c r="Q710" s="437" t="str">
        <f t="shared" si="83"/>
        <v/>
      </c>
      <c r="R710" s="218"/>
      <c r="S710" s="218"/>
      <c r="T710" s="437" t="str">
        <f t="shared" si="84"/>
        <v/>
      </c>
      <c r="U710" s="437" t="str">
        <f t="shared" si="85"/>
        <v/>
      </c>
      <c r="V710" s="224"/>
    </row>
    <row r="711" spans="1:22" x14ac:dyDescent="0.25">
      <c r="A711" s="332"/>
      <c r="B711" s="330" t="str">
        <f>_xlfn.CONCAT(IF(ISNUMBER(A711),LOOKUP(A711,LL!$Q$2:$Q$40,LL!$T$2:$T$40),""),IF(ISNUMBER(A711),LOOKUP(A711,LL!$Q$2:$Q$40,LL!$U$2:$U$40),""))</f>
        <v/>
      </c>
      <c r="C711" s="217"/>
      <c r="D711" s="217"/>
      <c r="E711" s="330" t="str">
        <f t="shared" si="79"/>
        <v/>
      </c>
      <c r="F711" s="217"/>
      <c r="G711" s="217"/>
      <c r="H711" s="217"/>
      <c r="I711" s="437" t="str">
        <f t="shared" si="80"/>
        <v/>
      </c>
      <c r="J711" s="217"/>
      <c r="K711" s="217"/>
      <c r="L711" s="437" t="str">
        <f t="shared" si="81"/>
        <v/>
      </c>
      <c r="M711" s="437" t="str">
        <f t="shared" si="82"/>
        <v/>
      </c>
      <c r="N711" s="439"/>
      <c r="O711" s="217"/>
      <c r="P711" s="217"/>
      <c r="Q711" s="437" t="str">
        <f t="shared" si="83"/>
        <v/>
      </c>
      <c r="R711" s="217"/>
      <c r="S711" s="217"/>
      <c r="T711" s="437" t="str">
        <f t="shared" si="84"/>
        <v/>
      </c>
      <c r="U711" s="437" t="str">
        <f t="shared" si="85"/>
        <v/>
      </c>
      <c r="V711" s="223"/>
    </row>
    <row r="712" spans="1:22" x14ac:dyDescent="0.25">
      <c r="A712" s="333"/>
      <c r="B712" s="330" t="str">
        <f>_xlfn.CONCAT(IF(ISNUMBER(A712),LOOKUP(A712,LL!$Q$2:$Q$40,LL!$T$2:$T$40),""),IF(ISNUMBER(A712),LOOKUP(A712,LL!$Q$2:$Q$40,LL!$U$2:$U$40),""))</f>
        <v/>
      </c>
      <c r="C712" s="218"/>
      <c r="D712" s="218"/>
      <c r="E712" s="330" t="str">
        <f t="shared" si="79"/>
        <v/>
      </c>
      <c r="F712" s="218"/>
      <c r="G712" s="218"/>
      <c r="H712" s="218"/>
      <c r="I712" s="437" t="str">
        <f t="shared" si="80"/>
        <v/>
      </c>
      <c r="J712" s="218"/>
      <c r="K712" s="218"/>
      <c r="L712" s="437" t="str">
        <f t="shared" si="81"/>
        <v/>
      </c>
      <c r="M712" s="437" t="str">
        <f t="shared" si="82"/>
        <v/>
      </c>
      <c r="N712" s="440"/>
      <c r="O712" s="218"/>
      <c r="P712" s="218"/>
      <c r="Q712" s="437" t="str">
        <f t="shared" si="83"/>
        <v/>
      </c>
      <c r="R712" s="218"/>
      <c r="S712" s="218"/>
      <c r="T712" s="437" t="str">
        <f t="shared" si="84"/>
        <v/>
      </c>
      <c r="U712" s="437" t="str">
        <f t="shared" si="85"/>
        <v/>
      </c>
      <c r="V712" s="224"/>
    </row>
    <row r="713" spans="1:22" x14ac:dyDescent="0.25">
      <c r="A713" s="332"/>
      <c r="B713" s="330" t="str">
        <f>_xlfn.CONCAT(IF(ISNUMBER(A713),LOOKUP(A713,LL!$Q$2:$Q$40,LL!$T$2:$T$40),""),IF(ISNUMBER(A713),LOOKUP(A713,LL!$Q$2:$Q$40,LL!$U$2:$U$40),""))</f>
        <v/>
      </c>
      <c r="C713" s="217"/>
      <c r="D713" s="217"/>
      <c r="E713" s="330" t="str">
        <f t="shared" si="79"/>
        <v/>
      </c>
      <c r="F713" s="217"/>
      <c r="G713" s="217"/>
      <c r="H713" s="217"/>
      <c r="I713" s="437" t="str">
        <f t="shared" si="80"/>
        <v/>
      </c>
      <c r="J713" s="217"/>
      <c r="K713" s="217"/>
      <c r="L713" s="437" t="str">
        <f t="shared" si="81"/>
        <v/>
      </c>
      <c r="M713" s="437" t="str">
        <f t="shared" si="82"/>
        <v/>
      </c>
      <c r="N713" s="439"/>
      <c r="O713" s="217"/>
      <c r="P713" s="217"/>
      <c r="Q713" s="437" t="str">
        <f t="shared" si="83"/>
        <v/>
      </c>
      <c r="R713" s="217"/>
      <c r="S713" s="217"/>
      <c r="T713" s="437" t="str">
        <f t="shared" si="84"/>
        <v/>
      </c>
      <c r="U713" s="437" t="str">
        <f t="shared" si="85"/>
        <v/>
      </c>
      <c r="V713" s="223"/>
    </row>
    <row r="714" spans="1:22" x14ac:dyDescent="0.25">
      <c r="A714" s="333"/>
      <c r="B714" s="330" t="str">
        <f>_xlfn.CONCAT(IF(ISNUMBER(A714),LOOKUP(A714,LL!$Q$2:$Q$40,LL!$T$2:$T$40),""),IF(ISNUMBER(A714),LOOKUP(A714,LL!$Q$2:$Q$40,LL!$U$2:$U$40),""))</f>
        <v/>
      </c>
      <c r="C714" s="218"/>
      <c r="D714" s="218"/>
      <c r="E714" s="330" t="str">
        <f t="shared" si="79"/>
        <v/>
      </c>
      <c r="F714" s="218"/>
      <c r="G714" s="218"/>
      <c r="H714" s="218"/>
      <c r="I714" s="437" t="str">
        <f t="shared" si="80"/>
        <v/>
      </c>
      <c r="J714" s="218"/>
      <c r="K714" s="218"/>
      <c r="L714" s="437" t="str">
        <f t="shared" si="81"/>
        <v/>
      </c>
      <c r="M714" s="437" t="str">
        <f t="shared" si="82"/>
        <v/>
      </c>
      <c r="N714" s="440"/>
      <c r="O714" s="218"/>
      <c r="P714" s="218"/>
      <c r="Q714" s="437" t="str">
        <f t="shared" si="83"/>
        <v/>
      </c>
      <c r="R714" s="218"/>
      <c r="S714" s="218"/>
      <c r="T714" s="437" t="str">
        <f t="shared" si="84"/>
        <v/>
      </c>
      <c r="U714" s="437" t="str">
        <f t="shared" si="85"/>
        <v/>
      </c>
      <c r="V714" s="224"/>
    </row>
    <row r="715" spans="1:22" x14ac:dyDescent="0.25">
      <c r="A715" s="332"/>
      <c r="B715" s="330" t="str">
        <f>_xlfn.CONCAT(IF(ISNUMBER(A715),LOOKUP(A715,LL!$Q$2:$Q$40,LL!$T$2:$T$40),""),IF(ISNUMBER(A715),LOOKUP(A715,LL!$Q$2:$Q$40,LL!$U$2:$U$40),""))</f>
        <v/>
      </c>
      <c r="C715" s="217"/>
      <c r="D715" s="217"/>
      <c r="E715" s="330" t="str">
        <f t="shared" si="79"/>
        <v/>
      </c>
      <c r="F715" s="217"/>
      <c r="G715" s="217"/>
      <c r="H715" s="217"/>
      <c r="I715" s="437" t="str">
        <f t="shared" si="80"/>
        <v/>
      </c>
      <c r="J715" s="217"/>
      <c r="K715" s="217"/>
      <c r="L715" s="437" t="str">
        <f t="shared" si="81"/>
        <v/>
      </c>
      <c r="M715" s="437" t="str">
        <f t="shared" si="82"/>
        <v/>
      </c>
      <c r="N715" s="439"/>
      <c r="O715" s="217"/>
      <c r="P715" s="217"/>
      <c r="Q715" s="437" t="str">
        <f t="shared" si="83"/>
        <v/>
      </c>
      <c r="R715" s="217"/>
      <c r="S715" s="217"/>
      <c r="T715" s="437" t="str">
        <f t="shared" si="84"/>
        <v/>
      </c>
      <c r="U715" s="437" t="str">
        <f t="shared" si="85"/>
        <v/>
      </c>
      <c r="V715" s="223"/>
    </row>
    <row r="716" spans="1:22" x14ac:dyDescent="0.25">
      <c r="A716" s="333"/>
      <c r="B716" s="330" t="str">
        <f>_xlfn.CONCAT(IF(ISNUMBER(A716),LOOKUP(A716,LL!$Q$2:$Q$40,LL!$T$2:$T$40),""),IF(ISNUMBER(A716),LOOKUP(A716,LL!$Q$2:$Q$40,LL!$U$2:$U$40),""))</f>
        <v/>
      </c>
      <c r="C716" s="218"/>
      <c r="D716" s="218"/>
      <c r="E716" s="330" t="str">
        <f t="shared" si="79"/>
        <v/>
      </c>
      <c r="F716" s="218"/>
      <c r="G716" s="218"/>
      <c r="H716" s="218"/>
      <c r="I716" s="437" t="str">
        <f t="shared" si="80"/>
        <v/>
      </c>
      <c r="J716" s="218"/>
      <c r="K716" s="218"/>
      <c r="L716" s="437" t="str">
        <f t="shared" si="81"/>
        <v/>
      </c>
      <c r="M716" s="437" t="str">
        <f t="shared" si="82"/>
        <v/>
      </c>
      <c r="N716" s="440"/>
      <c r="O716" s="218"/>
      <c r="P716" s="218"/>
      <c r="Q716" s="437" t="str">
        <f t="shared" si="83"/>
        <v/>
      </c>
      <c r="R716" s="218"/>
      <c r="S716" s="218"/>
      <c r="T716" s="437" t="str">
        <f t="shared" si="84"/>
        <v/>
      </c>
      <c r="U716" s="437" t="str">
        <f t="shared" si="85"/>
        <v/>
      </c>
      <c r="V716" s="224"/>
    </row>
    <row r="717" spans="1:22" x14ac:dyDescent="0.25">
      <c r="A717" s="332"/>
      <c r="B717" s="330" t="str">
        <f>_xlfn.CONCAT(IF(ISNUMBER(A717),LOOKUP(A717,LL!$Q$2:$Q$40,LL!$T$2:$T$40),""),IF(ISNUMBER(A717),LOOKUP(A717,LL!$Q$2:$Q$40,LL!$U$2:$U$40),""))</f>
        <v/>
      </c>
      <c r="C717" s="217"/>
      <c r="D717" s="217"/>
      <c r="E717" s="330" t="str">
        <f t="shared" si="79"/>
        <v/>
      </c>
      <c r="F717" s="217"/>
      <c r="G717" s="217"/>
      <c r="H717" s="217"/>
      <c r="I717" s="437" t="str">
        <f t="shared" si="80"/>
        <v/>
      </c>
      <c r="J717" s="217"/>
      <c r="K717" s="217"/>
      <c r="L717" s="437" t="str">
        <f t="shared" si="81"/>
        <v/>
      </c>
      <c r="M717" s="437" t="str">
        <f t="shared" si="82"/>
        <v/>
      </c>
      <c r="N717" s="439"/>
      <c r="O717" s="217"/>
      <c r="P717" s="217"/>
      <c r="Q717" s="437" t="str">
        <f t="shared" si="83"/>
        <v/>
      </c>
      <c r="R717" s="217"/>
      <c r="S717" s="217"/>
      <c r="T717" s="437" t="str">
        <f t="shared" si="84"/>
        <v/>
      </c>
      <c r="U717" s="437" t="str">
        <f t="shared" si="85"/>
        <v/>
      </c>
      <c r="V717" s="223"/>
    </row>
    <row r="718" spans="1:22" x14ac:dyDescent="0.25">
      <c r="A718" s="333"/>
      <c r="B718" s="330" t="str">
        <f>_xlfn.CONCAT(IF(ISNUMBER(A718),LOOKUP(A718,LL!$Q$2:$Q$40,LL!$T$2:$T$40),""),IF(ISNUMBER(A718),LOOKUP(A718,LL!$Q$2:$Q$40,LL!$U$2:$U$40),""))</f>
        <v/>
      </c>
      <c r="C718" s="218"/>
      <c r="D718" s="218"/>
      <c r="E718" s="330" t="str">
        <f t="shared" si="79"/>
        <v/>
      </c>
      <c r="F718" s="218"/>
      <c r="G718" s="218"/>
      <c r="H718" s="218"/>
      <c r="I718" s="437" t="str">
        <f t="shared" si="80"/>
        <v/>
      </c>
      <c r="J718" s="218"/>
      <c r="K718" s="218"/>
      <c r="L718" s="437" t="str">
        <f t="shared" si="81"/>
        <v/>
      </c>
      <c r="M718" s="437" t="str">
        <f t="shared" si="82"/>
        <v/>
      </c>
      <c r="N718" s="440"/>
      <c r="O718" s="218"/>
      <c r="P718" s="218"/>
      <c r="Q718" s="437" t="str">
        <f t="shared" si="83"/>
        <v/>
      </c>
      <c r="R718" s="218"/>
      <c r="S718" s="218"/>
      <c r="T718" s="437" t="str">
        <f t="shared" si="84"/>
        <v/>
      </c>
      <c r="U718" s="437" t="str">
        <f t="shared" si="85"/>
        <v/>
      </c>
      <c r="V718" s="224"/>
    </row>
    <row r="719" spans="1:22" x14ac:dyDescent="0.25">
      <c r="A719" s="332"/>
      <c r="B719" s="330" t="str">
        <f>_xlfn.CONCAT(IF(ISNUMBER(A719),LOOKUP(A719,LL!$Q$2:$Q$40,LL!$T$2:$T$40),""),IF(ISNUMBER(A719),LOOKUP(A719,LL!$Q$2:$Q$40,LL!$U$2:$U$40),""))</f>
        <v/>
      </c>
      <c r="C719" s="217"/>
      <c r="D719" s="217"/>
      <c r="E719" s="330" t="str">
        <f t="shared" si="79"/>
        <v/>
      </c>
      <c r="F719" s="217"/>
      <c r="G719" s="217"/>
      <c r="H719" s="217"/>
      <c r="I719" s="437" t="str">
        <f t="shared" si="80"/>
        <v/>
      </c>
      <c r="J719" s="217"/>
      <c r="K719" s="217"/>
      <c r="L719" s="437" t="str">
        <f t="shared" si="81"/>
        <v/>
      </c>
      <c r="M719" s="437" t="str">
        <f t="shared" si="82"/>
        <v/>
      </c>
      <c r="N719" s="439"/>
      <c r="O719" s="217"/>
      <c r="P719" s="217"/>
      <c r="Q719" s="437" t="str">
        <f t="shared" si="83"/>
        <v/>
      </c>
      <c r="R719" s="217"/>
      <c r="S719" s="217"/>
      <c r="T719" s="437" t="str">
        <f t="shared" si="84"/>
        <v/>
      </c>
      <c r="U719" s="437" t="str">
        <f t="shared" si="85"/>
        <v/>
      </c>
      <c r="V719" s="223"/>
    </row>
    <row r="720" spans="1:22" x14ac:dyDescent="0.25">
      <c r="A720" s="333"/>
      <c r="B720" s="330" t="str">
        <f>_xlfn.CONCAT(IF(ISNUMBER(A720),LOOKUP(A720,LL!$Q$2:$Q$40,LL!$T$2:$T$40),""),IF(ISNUMBER(A720),LOOKUP(A720,LL!$Q$2:$Q$40,LL!$U$2:$U$40),""))</f>
        <v/>
      </c>
      <c r="C720" s="218"/>
      <c r="D720" s="218"/>
      <c r="E720" s="330" t="str">
        <f t="shared" si="79"/>
        <v/>
      </c>
      <c r="F720" s="218"/>
      <c r="G720" s="218"/>
      <c r="H720" s="218"/>
      <c r="I720" s="437" t="str">
        <f t="shared" si="80"/>
        <v/>
      </c>
      <c r="J720" s="218"/>
      <c r="K720" s="218"/>
      <c r="L720" s="437" t="str">
        <f t="shared" si="81"/>
        <v/>
      </c>
      <c r="M720" s="437" t="str">
        <f t="shared" si="82"/>
        <v/>
      </c>
      <c r="N720" s="440"/>
      <c r="O720" s="218"/>
      <c r="P720" s="218"/>
      <c r="Q720" s="437" t="str">
        <f t="shared" si="83"/>
        <v/>
      </c>
      <c r="R720" s="218"/>
      <c r="S720" s="218"/>
      <c r="T720" s="437" t="str">
        <f t="shared" si="84"/>
        <v/>
      </c>
      <c r="U720" s="437" t="str">
        <f t="shared" si="85"/>
        <v/>
      </c>
      <c r="V720" s="224"/>
    </row>
    <row r="721" spans="1:22" x14ac:dyDescent="0.25">
      <c r="A721" s="332"/>
      <c r="B721" s="330" t="str">
        <f>_xlfn.CONCAT(IF(ISNUMBER(A721),LOOKUP(A721,LL!$Q$2:$Q$40,LL!$T$2:$T$40),""),IF(ISNUMBER(A721),LOOKUP(A721,LL!$Q$2:$Q$40,LL!$U$2:$U$40),""))</f>
        <v/>
      </c>
      <c r="C721" s="217"/>
      <c r="D721" s="217"/>
      <c r="E721" s="330" t="str">
        <f t="shared" si="79"/>
        <v/>
      </c>
      <c r="F721" s="217"/>
      <c r="G721" s="217"/>
      <c r="H721" s="217"/>
      <c r="I721" s="437" t="str">
        <f t="shared" si="80"/>
        <v/>
      </c>
      <c r="J721" s="217"/>
      <c r="K721" s="217"/>
      <c r="L721" s="437" t="str">
        <f t="shared" si="81"/>
        <v/>
      </c>
      <c r="M721" s="437" t="str">
        <f t="shared" si="82"/>
        <v/>
      </c>
      <c r="N721" s="439"/>
      <c r="O721" s="217"/>
      <c r="P721" s="217"/>
      <c r="Q721" s="437" t="str">
        <f t="shared" si="83"/>
        <v/>
      </c>
      <c r="R721" s="217"/>
      <c r="S721" s="217"/>
      <c r="T721" s="437" t="str">
        <f t="shared" si="84"/>
        <v/>
      </c>
      <c r="U721" s="437" t="str">
        <f t="shared" si="85"/>
        <v/>
      </c>
      <c r="V721" s="223"/>
    </row>
    <row r="722" spans="1:22" x14ac:dyDescent="0.25">
      <c r="A722" s="333"/>
      <c r="B722" s="330" t="str">
        <f>_xlfn.CONCAT(IF(ISNUMBER(A722),LOOKUP(A722,LL!$Q$2:$Q$40,LL!$T$2:$T$40),""),IF(ISNUMBER(A722),LOOKUP(A722,LL!$Q$2:$Q$40,LL!$U$2:$U$40),""))</f>
        <v/>
      </c>
      <c r="C722" s="218"/>
      <c r="D722" s="218"/>
      <c r="E722" s="330" t="str">
        <f t="shared" si="79"/>
        <v/>
      </c>
      <c r="F722" s="218"/>
      <c r="G722" s="218"/>
      <c r="H722" s="218"/>
      <c r="I722" s="437" t="str">
        <f t="shared" si="80"/>
        <v/>
      </c>
      <c r="J722" s="218"/>
      <c r="K722" s="218"/>
      <c r="L722" s="437" t="str">
        <f t="shared" si="81"/>
        <v/>
      </c>
      <c r="M722" s="437" t="str">
        <f t="shared" si="82"/>
        <v/>
      </c>
      <c r="N722" s="440"/>
      <c r="O722" s="218"/>
      <c r="P722" s="218"/>
      <c r="Q722" s="437" t="str">
        <f t="shared" si="83"/>
        <v/>
      </c>
      <c r="R722" s="218"/>
      <c r="S722" s="218"/>
      <c r="T722" s="437" t="str">
        <f t="shared" si="84"/>
        <v/>
      </c>
      <c r="U722" s="437" t="str">
        <f t="shared" si="85"/>
        <v/>
      </c>
      <c r="V722" s="224"/>
    </row>
    <row r="723" spans="1:22" x14ac:dyDescent="0.25">
      <c r="A723" s="332"/>
      <c r="B723" s="330" t="str">
        <f>_xlfn.CONCAT(IF(ISNUMBER(A723),LOOKUP(A723,LL!$Q$2:$Q$40,LL!$T$2:$T$40),""),IF(ISNUMBER(A723),LOOKUP(A723,LL!$Q$2:$Q$40,LL!$U$2:$U$40),""))</f>
        <v/>
      </c>
      <c r="C723" s="217"/>
      <c r="D723" s="217"/>
      <c r="E723" s="330" t="str">
        <f t="shared" si="79"/>
        <v/>
      </c>
      <c r="F723" s="217"/>
      <c r="G723" s="217"/>
      <c r="H723" s="217"/>
      <c r="I723" s="437" t="str">
        <f t="shared" si="80"/>
        <v/>
      </c>
      <c r="J723" s="217"/>
      <c r="K723" s="217"/>
      <c r="L723" s="437" t="str">
        <f t="shared" si="81"/>
        <v/>
      </c>
      <c r="M723" s="437" t="str">
        <f t="shared" si="82"/>
        <v/>
      </c>
      <c r="N723" s="439"/>
      <c r="O723" s="217"/>
      <c r="P723" s="217"/>
      <c r="Q723" s="437" t="str">
        <f t="shared" si="83"/>
        <v/>
      </c>
      <c r="R723" s="217"/>
      <c r="S723" s="217"/>
      <c r="T723" s="437" t="str">
        <f t="shared" si="84"/>
        <v/>
      </c>
      <c r="U723" s="437" t="str">
        <f t="shared" si="85"/>
        <v/>
      </c>
      <c r="V723" s="223"/>
    </row>
    <row r="724" spans="1:22" x14ac:dyDescent="0.25">
      <c r="A724" s="333"/>
      <c r="B724" s="330" t="str">
        <f>_xlfn.CONCAT(IF(ISNUMBER(A724),LOOKUP(A724,LL!$Q$2:$Q$40,LL!$T$2:$T$40),""),IF(ISNUMBER(A724),LOOKUP(A724,LL!$Q$2:$Q$40,LL!$U$2:$U$40),""))</f>
        <v/>
      </c>
      <c r="C724" s="218"/>
      <c r="D724" s="218"/>
      <c r="E724" s="330" t="str">
        <f t="shared" si="79"/>
        <v/>
      </c>
      <c r="F724" s="218"/>
      <c r="G724" s="218"/>
      <c r="H724" s="218"/>
      <c r="I724" s="437" t="str">
        <f t="shared" si="80"/>
        <v/>
      </c>
      <c r="J724" s="218"/>
      <c r="K724" s="218"/>
      <c r="L724" s="437" t="str">
        <f t="shared" si="81"/>
        <v/>
      </c>
      <c r="M724" s="437" t="str">
        <f t="shared" si="82"/>
        <v/>
      </c>
      <c r="N724" s="440"/>
      <c r="O724" s="218"/>
      <c r="P724" s="218"/>
      <c r="Q724" s="437" t="str">
        <f t="shared" si="83"/>
        <v/>
      </c>
      <c r="R724" s="218"/>
      <c r="S724" s="218"/>
      <c r="T724" s="437" t="str">
        <f t="shared" si="84"/>
        <v/>
      </c>
      <c r="U724" s="437" t="str">
        <f t="shared" si="85"/>
        <v/>
      </c>
      <c r="V724" s="224"/>
    </row>
    <row r="725" spans="1:22" x14ac:dyDescent="0.25">
      <c r="A725" s="332"/>
      <c r="B725" s="330" t="str">
        <f>_xlfn.CONCAT(IF(ISNUMBER(A725),LOOKUP(A725,LL!$Q$2:$Q$40,LL!$T$2:$T$40),""),IF(ISNUMBER(A725),LOOKUP(A725,LL!$Q$2:$Q$40,LL!$U$2:$U$40),""))</f>
        <v/>
      </c>
      <c r="C725" s="217"/>
      <c r="D725" s="217"/>
      <c r="E725" s="330" t="str">
        <f t="shared" si="79"/>
        <v/>
      </c>
      <c r="F725" s="217"/>
      <c r="G725" s="217"/>
      <c r="H725" s="217"/>
      <c r="I725" s="437" t="str">
        <f t="shared" si="80"/>
        <v/>
      </c>
      <c r="J725" s="217"/>
      <c r="K725" s="217"/>
      <c r="L725" s="437" t="str">
        <f t="shared" si="81"/>
        <v/>
      </c>
      <c r="M725" s="437" t="str">
        <f t="shared" si="82"/>
        <v/>
      </c>
      <c r="N725" s="439"/>
      <c r="O725" s="217"/>
      <c r="P725" s="217"/>
      <c r="Q725" s="437" t="str">
        <f t="shared" si="83"/>
        <v/>
      </c>
      <c r="R725" s="217"/>
      <c r="S725" s="217"/>
      <c r="T725" s="437" t="str">
        <f t="shared" si="84"/>
        <v/>
      </c>
      <c r="U725" s="437" t="str">
        <f t="shared" si="85"/>
        <v/>
      </c>
      <c r="V725" s="223"/>
    </row>
    <row r="726" spans="1:22" x14ac:dyDescent="0.25">
      <c r="A726" s="333"/>
      <c r="B726" s="330" t="str">
        <f>_xlfn.CONCAT(IF(ISNUMBER(A726),LOOKUP(A726,LL!$Q$2:$Q$40,LL!$T$2:$T$40),""),IF(ISNUMBER(A726),LOOKUP(A726,LL!$Q$2:$Q$40,LL!$U$2:$U$40),""))</f>
        <v/>
      </c>
      <c r="C726" s="218"/>
      <c r="D726" s="218"/>
      <c r="E726" s="330" t="str">
        <f t="shared" si="79"/>
        <v/>
      </c>
      <c r="F726" s="218"/>
      <c r="G726" s="218"/>
      <c r="H726" s="218"/>
      <c r="I726" s="437" t="str">
        <f t="shared" si="80"/>
        <v/>
      </c>
      <c r="J726" s="218"/>
      <c r="K726" s="218"/>
      <c r="L726" s="437" t="str">
        <f t="shared" si="81"/>
        <v/>
      </c>
      <c r="M726" s="437" t="str">
        <f t="shared" si="82"/>
        <v/>
      </c>
      <c r="N726" s="440"/>
      <c r="O726" s="218"/>
      <c r="P726" s="218"/>
      <c r="Q726" s="437" t="str">
        <f t="shared" si="83"/>
        <v/>
      </c>
      <c r="R726" s="218"/>
      <c r="S726" s="218"/>
      <c r="T726" s="437" t="str">
        <f t="shared" si="84"/>
        <v/>
      </c>
      <c r="U726" s="437" t="str">
        <f t="shared" si="85"/>
        <v/>
      </c>
      <c r="V726" s="224"/>
    </row>
    <row r="727" spans="1:22" x14ac:dyDescent="0.25">
      <c r="A727" s="332"/>
      <c r="B727" s="330" t="str">
        <f>_xlfn.CONCAT(IF(ISNUMBER(A727),LOOKUP(A727,LL!$Q$2:$Q$40,LL!$T$2:$T$40),""),IF(ISNUMBER(A727),LOOKUP(A727,LL!$Q$2:$Q$40,LL!$U$2:$U$40),""))</f>
        <v/>
      </c>
      <c r="C727" s="217"/>
      <c r="D727" s="217"/>
      <c r="E727" s="330" t="str">
        <f t="shared" si="79"/>
        <v/>
      </c>
      <c r="F727" s="217"/>
      <c r="G727" s="217"/>
      <c r="H727" s="217"/>
      <c r="I727" s="437" t="str">
        <f t="shared" si="80"/>
        <v/>
      </c>
      <c r="J727" s="217"/>
      <c r="K727" s="217"/>
      <c r="L727" s="437" t="str">
        <f t="shared" si="81"/>
        <v/>
      </c>
      <c r="M727" s="437" t="str">
        <f t="shared" si="82"/>
        <v/>
      </c>
      <c r="N727" s="439"/>
      <c r="O727" s="217"/>
      <c r="P727" s="217"/>
      <c r="Q727" s="437" t="str">
        <f t="shared" si="83"/>
        <v/>
      </c>
      <c r="R727" s="217"/>
      <c r="S727" s="217"/>
      <c r="T727" s="437" t="str">
        <f t="shared" si="84"/>
        <v/>
      </c>
      <c r="U727" s="437" t="str">
        <f t="shared" si="85"/>
        <v/>
      </c>
      <c r="V727" s="223"/>
    </row>
    <row r="728" spans="1:22" x14ac:dyDescent="0.25">
      <c r="A728" s="333"/>
      <c r="B728" s="330" t="str">
        <f>_xlfn.CONCAT(IF(ISNUMBER(A728),LOOKUP(A728,LL!$Q$2:$Q$40,LL!$T$2:$T$40),""),IF(ISNUMBER(A728),LOOKUP(A728,LL!$Q$2:$Q$40,LL!$U$2:$U$40),""))</f>
        <v/>
      </c>
      <c r="C728" s="218"/>
      <c r="D728" s="218"/>
      <c r="E728" s="330" t="str">
        <f t="shared" si="79"/>
        <v/>
      </c>
      <c r="F728" s="218"/>
      <c r="G728" s="218"/>
      <c r="H728" s="218"/>
      <c r="I728" s="437" t="str">
        <f t="shared" si="80"/>
        <v/>
      </c>
      <c r="J728" s="218"/>
      <c r="K728" s="218"/>
      <c r="L728" s="437" t="str">
        <f t="shared" si="81"/>
        <v/>
      </c>
      <c r="M728" s="437" t="str">
        <f t="shared" si="82"/>
        <v/>
      </c>
      <c r="N728" s="440"/>
      <c r="O728" s="218"/>
      <c r="P728" s="218"/>
      <c r="Q728" s="437" t="str">
        <f t="shared" si="83"/>
        <v/>
      </c>
      <c r="R728" s="218"/>
      <c r="S728" s="218"/>
      <c r="T728" s="437" t="str">
        <f t="shared" si="84"/>
        <v/>
      </c>
      <c r="U728" s="437" t="str">
        <f t="shared" si="85"/>
        <v/>
      </c>
      <c r="V728" s="224"/>
    </row>
    <row r="729" spans="1:22" x14ac:dyDescent="0.25">
      <c r="A729" s="332"/>
      <c r="B729" s="330" t="str">
        <f>_xlfn.CONCAT(IF(ISNUMBER(A729),LOOKUP(A729,LL!$Q$2:$Q$40,LL!$T$2:$T$40),""),IF(ISNUMBER(A729),LOOKUP(A729,LL!$Q$2:$Q$40,LL!$U$2:$U$40),""))</f>
        <v/>
      </c>
      <c r="C729" s="217"/>
      <c r="D729" s="217"/>
      <c r="E729" s="330" t="str">
        <f t="shared" si="79"/>
        <v/>
      </c>
      <c r="F729" s="217"/>
      <c r="G729" s="217"/>
      <c r="H729" s="217"/>
      <c r="I729" s="437" t="str">
        <f t="shared" si="80"/>
        <v/>
      </c>
      <c r="J729" s="217"/>
      <c r="K729" s="217"/>
      <c r="L729" s="437" t="str">
        <f t="shared" si="81"/>
        <v/>
      </c>
      <c r="M729" s="437" t="str">
        <f t="shared" si="82"/>
        <v/>
      </c>
      <c r="N729" s="439"/>
      <c r="O729" s="217"/>
      <c r="P729" s="217"/>
      <c r="Q729" s="437" t="str">
        <f t="shared" si="83"/>
        <v/>
      </c>
      <c r="R729" s="217"/>
      <c r="S729" s="217"/>
      <c r="T729" s="437" t="str">
        <f t="shared" si="84"/>
        <v/>
      </c>
      <c r="U729" s="437" t="str">
        <f t="shared" si="85"/>
        <v/>
      </c>
      <c r="V729" s="223"/>
    </row>
    <row r="730" spans="1:22" x14ac:dyDescent="0.25">
      <c r="A730" s="333"/>
      <c r="B730" s="330" t="str">
        <f>_xlfn.CONCAT(IF(ISNUMBER(A730),LOOKUP(A730,LL!$Q$2:$Q$40,LL!$T$2:$T$40),""),IF(ISNUMBER(A730),LOOKUP(A730,LL!$Q$2:$Q$40,LL!$U$2:$U$40),""))</f>
        <v/>
      </c>
      <c r="C730" s="218"/>
      <c r="D730" s="218"/>
      <c r="E730" s="330" t="str">
        <f t="shared" si="79"/>
        <v/>
      </c>
      <c r="F730" s="218"/>
      <c r="G730" s="218"/>
      <c r="H730" s="218"/>
      <c r="I730" s="437" t="str">
        <f t="shared" si="80"/>
        <v/>
      </c>
      <c r="J730" s="218"/>
      <c r="K730" s="218"/>
      <c r="L730" s="437" t="str">
        <f t="shared" si="81"/>
        <v/>
      </c>
      <c r="M730" s="437" t="str">
        <f t="shared" si="82"/>
        <v/>
      </c>
      <c r="N730" s="440"/>
      <c r="O730" s="218"/>
      <c r="P730" s="218"/>
      <c r="Q730" s="437" t="str">
        <f t="shared" si="83"/>
        <v/>
      </c>
      <c r="R730" s="218"/>
      <c r="S730" s="218"/>
      <c r="T730" s="437" t="str">
        <f t="shared" si="84"/>
        <v/>
      </c>
      <c r="U730" s="437" t="str">
        <f t="shared" si="85"/>
        <v/>
      </c>
      <c r="V730" s="224"/>
    </row>
    <row r="731" spans="1:22" x14ac:dyDescent="0.25">
      <c r="A731" s="332"/>
      <c r="B731" s="330" t="str">
        <f>_xlfn.CONCAT(IF(ISNUMBER(A731),LOOKUP(A731,LL!$Q$2:$Q$40,LL!$T$2:$T$40),""),IF(ISNUMBER(A731),LOOKUP(A731,LL!$Q$2:$Q$40,LL!$U$2:$U$40),""))</f>
        <v/>
      </c>
      <c r="C731" s="217"/>
      <c r="D731" s="217"/>
      <c r="E731" s="330" t="str">
        <f t="shared" si="79"/>
        <v/>
      </c>
      <c r="F731" s="217"/>
      <c r="G731" s="217"/>
      <c r="H731" s="217"/>
      <c r="I731" s="437" t="str">
        <f t="shared" si="80"/>
        <v/>
      </c>
      <c r="J731" s="217"/>
      <c r="K731" s="217"/>
      <c r="L731" s="437" t="str">
        <f t="shared" si="81"/>
        <v/>
      </c>
      <c r="M731" s="437" t="str">
        <f t="shared" si="82"/>
        <v/>
      </c>
      <c r="N731" s="439"/>
      <c r="O731" s="217"/>
      <c r="P731" s="217"/>
      <c r="Q731" s="437" t="str">
        <f t="shared" si="83"/>
        <v/>
      </c>
      <c r="R731" s="217"/>
      <c r="S731" s="217"/>
      <c r="T731" s="437" t="str">
        <f t="shared" si="84"/>
        <v/>
      </c>
      <c r="U731" s="437" t="str">
        <f t="shared" si="85"/>
        <v/>
      </c>
      <c r="V731" s="223"/>
    </row>
    <row r="732" spans="1:22" x14ac:dyDescent="0.25">
      <c r="A732" s="333"/>
      <c r="B732" s="330" t="str">
        <f>_xlfn.CONCAT(IF(ISNUMBER(A732),LOOKUP(A732,LL!$Q$2:$Q$40,LL!$T$2:$T$40),""),IF(ISNUMBER(A732),LOOKUP(A732,LL!$Q$2:$Q$40,LL!$U$2:$U$40),""))</f>
        <v/>
      </c>
      <c r="C732" s="218"/>
      <c r="D732" s="218"/>
      <c r="E732" s="330" t="str">
        <f t="shared" si="79"/>
        <v/>
      </c>
      <c r="F732" s="218"/>
      <c r="G732" s="218"/>
      <c r="H732" s="218"/>
      <c r="I732" s="437" t="str">
        <f t="shared" si="80"/>
        <v/>
      </c>
      <c r="J732" s="218"/>
      <c r="K732" s="218"/>
      <c r="L732" s="437" t="str">
        <f t="shared" si="81"/>
        <v/>
      </c>
      <c r="M732" s="437" t="str">
        <f t="shared" si="82"/>
        <v/>
      </c>
      <c r="N732" s="440"/>
      <c r="O732" s="218"/>
      <c r="P732" s="218"/>
      <c r="Q732" s="437" t="str">
        <f t="shared" si="83"/>
        <v/>
      </c>
      <c r="R732" s="218"/>
      <c r="S732" s="218"/>
      <c r="T732" s="437" t="str">
        <f t="shared" si="84"/>
        <v/>
      </c>
      <c r="U732" s="437" t="str">
        <f t="shared" si="85"/>
        <v/>
      </c>
      <c r="V732" s="224"/>
    </row>
    <row r="733" spans="1:22" x14ac:dyDescent="0.25">
      <c r="A733" s="332"/>
      <c r="B733" s="330" t="str">
        <f>_xlfn.CONCAT(IF(ISNUMBER(A733),LOOKUP(A733,LL!$Q$2:$Q$40,LL!$T$2:$T$40),""),IF(ISNUMBER(A733),LOOKUP(A733,LL!$Q$2:$Q$40,LL!$U$2:$U$40),""))</f>
        <v/>
      </c>
      <c r="C733" s="217"/>
      <c r="D733" s="217"/>
      <c r="E733" s="330" t="str">
        <f t="shared" si="79"/>
        <v/>
      </c>
      <c r="F733" s="217"/>
      <c r="G733" s="217"/>
      <c r="H733" s="217"/>
      <c r="I733" s="437" t="str">
        <f t="shared" si="80"/>
        <v/>
      </c>
      <c r="J733" s="217"/>
      <c r="K733" s="217"/>
      <c r="L733" s="437" t="str">
        <f t="shared" si="81"/>
        <v/>
      </c>
      <c r="M733" s="437" t="str">
        <f t="shared" si="82"/>
        <v/>
      </c>
      <c r="N733" s="439"/>
      <c r="O733" s="217"/>
      <c r="P733" s="217"/>
      <c r="Q733" s="437" t="str">
        <f t="shared" si="83"/>
        <v/>
      </c>
      <c r="R733" s="217"/>
      <c r="S733" s="217"/>
      <c r="T733" s="437" t="str">
        <f t="shared" si="84"/>
        <v/>
      </c>
      <c r="U733" s="437" t="str">
        <f t="shared" si="85"/>
        <v/>
      </c>
      <c r="V733" s="223"/>
    </row>
    <row r="734" spans="1:22" x14ac:dyDescent="0.25">
      <c r="A734" s="333"/>
      <c r="B734" s="330" t="str">
        <f>_xlfn.CONCAT(IF(ISNUMBER(A734),LOOKUP(A734,LL!$Q$2:$Q$40,LL!$T$2:$T$40),""),IF(ISNUMBER(A734),LOOKUP(A734,LL!$Q$2:$Q$40,LL!$U$2:$U$40),""))</f>
        <v/>
      </c>
      <c r="C734" s="218"/>
      <c r="D734" s="218"/>
      <c r="E734" s="330" t="str">
        <f t="shared" si="79"/>
        <v/>
      </c>
      <c r="F734" s="218"/>
      <c r="G734" s="218"/>
      <c r="H734" s="218"/>
      <c r="I734" s="437" t="str">
        <f t="shared" si="80"/>
        <v/>
      </c>
      <c r="J734" s="218"/>
      <c r="K734" s="218"/>
      <c r="L734" s="437" t="str">
        <f t="shared" si="81"/>
        <v/>
      </c>
      <c r="M734" s="437" t="str">
        <f t="shared" si="82"/>
        <v/>
      </c>
      <c r="N734" s="440"/>
      <c r="O734" s="218"/>
      <c r="P734" s="218"/>
      <c r="Q734" s="437" t="str">
        <f t="shared" si="83"/>
        <v/>
      </c>
      <c r="R734" s="218"/>
      <c r="S734" s="218"/>
      <c r="T734" s="437" t="str">
        <f t="shared" si="84"/>
        <v/>
      </c>
      <c r="U734" s="437" t="str">
        <f t="shared" si="85"/>
        <v/>
      </c>
      <c r="V734" s="224"/>
    </row>
    <row r="735" spans="1:22" x14ac:dyDescent="0.25">
      <c r="A735" s="332"/>
      <c r="B735" s="330" t="str">
        <f>_xlfn.CONCAT(IF(ISNUMBER(A735),LOOKUP(A735,LL!$Q$2:$Q$40,LL!$T$2:$T$40),""),IF(ISNUMBER(A735),LOOKUP(A735,LL!$Q$2:$Q$40,LL!$U$2:$U$40),""))</f>
        <v/>
      </c>
      <c r="C735" s="217"/>
      <c r="D735" s="217"/>
      <c r="E735" s="330" t="str">
        <f t="shared" si="79"/>
        <v/>
      </c>
      <c r="F735" s="217"/>
      <c r="G735" s="217"/>
      <c r="H735" s="217"/>
      <c r="I735" s="437" t="str">
        <f t="shared" si="80"/>
        <v/>
      </c>
      <c r="J735" s="217"/>
      <c r="K735" s="217"/>
      <c r="L735" s="437" t="str">
        <f t="shared" si="81"/>
        <v/>
      </c>
      <c r="M735" s="437" t="str">
        <f t="shared" si="82"/>
        <v/>
      </c>
      <c r="N735" s="439"/>
      <c r="O735" s="217"/>
      <c r="P735" s="217"/>
      <c r="Q735" s="437" t="str">
        <f t="shared" si="83"/>
        <v/>
      </c>
      <c r="R735" s="217"/>
      <c r="S735" s="217"/>
      <c r="T735" s="437" t="str">
        <f t="shared" si="84"/>
        <v/>
      </c>
      <c r="U735" s="437" t="str">
        <f t="shared" si="85"/>
        <v/>
      </c>
      <c r="V735" s="223"/>
    </row>
    <row r="736" spans="1:22" x14ac:dyDescent="0.25">
      <c r="A736" s="333"/>
      <c r="B736" s="330" t="str">
        <f>_xlfn.CONCAT(IF(ISNUMBER(A736),LOOKUP(A736,LL!$Q$2:$Q$40,LL!$T$2:$T$40),""),IF(ISNUMBER(A736),LOOKUP(A736,LL!$Q$2:$Q$40,LL!$U$2:$U$40),""))</f>
        <v/>
      </c>
      <c r="C736" s="218"/>
      <c r="D736" s="218"/>
      <c r="E736" s="330" t="str">
        <f t="shared" si="79"/>
        <v/>
      </c>
      <c r="F736" s="218"/>
      <c r="G736" s="218"/>
      <c r="H736" s="218"/>
      <c r="I736" s="437" t="str">
        <f t="shared" si="80"/>
        <v/>
      </c>
      <c r="J736" s="218"/>
      <c r="K736" s="218"/>
      <c r="L736" s="437" t="str">
        <f t="shared" si="81"/>
        <v/>
      </c>
      <c r="M736" s="437" t="str">
        <f t="shared" si="82"/>
        <v/>
      </c>
      <c r="N736" s="440"/>
      <c r="O736" s="218"/>
      <c r="P736" s="218"/>
      <c r="Q736" s="437" t="str">
        <f t="shared" si="83"/>
        <v/>
      </c>
      <c r="R736" s="218"/>
      <c r="S736" s="218"/>
      <c r="T736" s="437" t="str">
        <f t="shared" si="84"/>
        <v/>
      </c>
      <c r="U736" s="437" t="str">
        <f t="shared" si="85"/>
        <v/>
      </c>
      <c r="V736" s="224"/>
    </row>
    <row r="737" spans="1:22" x14ac:dyDescent="0.25">
      <c r="A737" s="332"/>
      <c r="B737" s="330" t="str">
        <f>_xlfn.CONCAT(IF(ISNUMBER(A737),LOOKUP(A737,LL!$Q$2:$Q$40,LL!$T$2:$T$40),""),IF(ISNUMBER(A737),LOOKUP(A737,LL!$Q$2:$Q$40,LL!$U$2:$U$40),""))</f>
        <v/>
      </c>
      <c r="C737" s="217"/>
      <c r="D737" s="217"/>
      <c r="E737" s="330" t="str">
        <f t="shared" si="79"/>
        <v/>
      </c>
      <c r="F737" s="217"/>
      <c r="G737" s="217"/>
      <c r="H737" s="217"/>
      <c r="I737" s="437" t="str">
        <f t="shared" si="80"/>
        <v/>
      </c>
      <c r="J737" s="217"/>
      <c r="K737" s="217"/>
      <c r="L737" s="437" t="str">
        <f t="shared" si="81"/>
        <v/>
      </c>
      <c r="M737" s="437" t="str">
        <f t="shared" si="82"/>
        <v/>
      </c>
      <c r="N737" s="439"/>
      <c r="O737" s="217"/>
      <c r="P737" s="217"/>
      <c r="Q737" s="437" t="str">
        <f t="shared" si="83"/>
        <v/>
      </c>
      <c r="R737" s="217"/>
      <c r="S737" s="217"/>
      <c r="T737" s="437" t="str">
        <f t="shared" si="84"/>
        <v/>
      </c>
      <c r="U737" s="437" t="str">
        <f t="shared" si="85"/>
        <v/>
      </c>
      <c r="V737" s="223"/>
    </row>
    <row r="738" spans="1:22" x14ac:dyDescent="0.25">
      <c r="A738" s="333"/>
      <c r="B738" s="330" t="str">
        <f>_xlfn.CONCAT(IF(ISNUMBER(A738),LOOKUP(A738,LL!$Q$2:$Q$40,LL!$T$2:$T$40),""),IF(ISNUMBER(A738),LOOKUP(A738,LL!$Q$2:$Q$40,LL!$U$2:$U$40),""))</f>
        <v/>
      </c>
      <c r="C738" s="218"/>
      <c r="D738" s="218"/>
      <c r="E738" s="330" t="str">
        <f t="shared" si="79"/>
        <v/>
      </c>
      <c r="F738" s="218"/>
      <c r="G738" s="218"/>
      <c r="H738" s="218"/>
      <c r="I738" s="437" t="str">
        <f t="shared" si="80"/>
        <v/>
      </c>
      <c r="J738" s="218"/>
      <c r="K738" s="218"/>
      <c r="L738" s="437" t="str">
        <f t="shared" si="81"/>
        <v/>
      </c>
      <c r="M738" s="437" t="str">
        <f t="shared" si="82"/>
        <v/>
      </c>
      <c r="N738" s="440"/>
      <c r="O738" s="218"/>
      <c r="P738" s="218"/>
      <c r="Q738" s="437" t="str">
        <f t="shared" si="83"/>
        <v/>
      </c>
      <c r="R738" s="218"/>
      <c r="S738" s="218"/>
      <c r="T738" s="437" t="str">
        <f t="shared" si="84"/>
        <v/>
      </c>
      <c r="U738" s="437" t="str">
        <f t="shared" si="85"/>
        <v/>
      </c>
      <c r="V738" s="224"/>
    </row>
    <row r="739" spans="1:22" x14ac:dyDescent="0.25">
      <c r="A739" s="332"/>
      <c r="B739" s="330" t="str">
        <f>_xlfn.CONCAT(IF(ISNUMBER(A739),LOOKUP(A739,LL!$Q$2:$Q$40,LL!$T$2:$T$40),""),IF(ISNUMBER(A739),LOOKUP(A739,LL!$Q$2:$Q$40,LL!$U$2:$U$40),""))</f>
        <v/>
      </c>
      <c r="C739" s="217"/>
      <c r="D739" s="217"/>
      <c r="E739" s="330" t="str">
        <f t="shared" si="79"/>
        <v/>
      </c>
      <c r="F739" s="217"/>
      <c r="G739" s="217"/>
      <c r="H739" s="217"/>
      <c r="I739" s="437" t="str">
        <f t="shared" si="80"/>
        <v/>
      </c>
      <c r="J739" s="217"/>
      <c r="K739" s="217"/>
      <c r="L739" s="437" t="str">
        <f t="shared" si="81"/>
        <v/>
      </c>
      <c r="M739" s="437" t="str">
        <f t="shared" si="82"/>
        <v/>
      </c>
      <c r="N739" s="439"/>
      <c r="O739" s="217"/>
      <c r="P739" s="217"/>
      <c r="Q739" s="437" t="str">
        <f t="shared" si="83"/>
        <v/>
      </c>
      <c r="R739" s="217"/>
      <c r="S739" s="217"/>
      <c r="T739" s="437" t="str">
        <f t="shared" si="84"/>
        <v/>
      </c>
      <c r="U739" s="437" t="str">
        <f t="shared" si="85"/>
        <v/>
      </c>
      <c r="V739" s="223"/>
    </row>
    <row r="740" spans="1:22" x14ac:dyDescent="0.25">
      <c r="A740" s="333"/>
      <c r="B740" s="330" t="str">
        <f>_xlfn.CONCAT(IF(ISNUMBER(A740),LOOKUP(A740,LL!$Q$2:$Q$40,LL!$T$2:$T$40),""),IF(ISNUMBER(A740),LOOKUP(A740,LL!$Q$2:$Q$40,LL!$U$2:$U$40),""))</f>
        <v/>
      </c>
      <c r="C740" s="218"/>
      <c r="D740" s="218"/>
      <c r="E740" s="330" t="str">
        <f t="shared" si="79"/>
        <v/>
      </c>
      <c r="F740" s="218"/>
      <c r="G740" s="218"/>
      <c r="H740" s="218"/>
      <c r="I740" s="437" t="str">
        <f t="shared" si="80"/>
        <v/>
      </c>
      <c r="J740" s="218"/>
      <c r="K740" s="218"/>
      <c r="L740" s="437" t="str">
        <f t="shared" si="81"/>
        <v/>
      </c>
      <c r="M740" s="437" t="str">
        <f t="shared" si="82"/>
        <v/>
      </c>
      <c r="N740" s="440"/>
      <c r="O740" s="218"/>
      <c r="P740" s="218"/>
      <c r="Q740" s="437" t="str">
        <f t="shared" si="83"/>
        <v/>
      </c>
      <c r="R740" s="218"/>
      <c r="S740" s="218"/>
      <c r="T740" s="437" t="str">
        <f t="shared" si="84"/>
        <v/>
      </c>
      <c r="U740" s="437" t="str">
        <f t="shared" si="85"/>
        <v/>
      </c>
      <c r="V740" s="224"/>
    </row>
    <row r="741" spans="1:22" x14ac:dyDescent="0.25">
      <c r="A741" s="332"/>
      <c r="B741" s="330" t="str">
        <f>_xlfn.CONCAT(IF(ISNUMBER(A741),LOOKUP(A741,LL!$Q$2:$Q$40,LL!$T$2:$T$40),""),IF(ISNUMBER(A741),LOOKUP(A741,LL!$Q$2:$Q$40,LL!$U$2:$U$40),""))</f>
        <v/>
      </c>
      <c r="C741" s="217"/>
      <c r="D741" s="217"/>
      <c r="E741" s="330" t="str">
        <f t="shared" si="79"/>
        <v/>
      </c>
      <c r="F741" s="217"/>
      <c r="G741" s="217"/>
      <c r="H741" s="217"/>
      <c r="I741" s="437" t="str">
        <f t="shared" si="80"/>
        <v/>
      </c>
      <c r="J741" s="217"/>
      <c r="K741" s="217"/>
      <c r="L741" s="437" t="str">
        <f t="shared" si="81"/>
        <v/>
      </c>
      <c r="M741" s="437" t="str">
        <f t="shared" si="82"/>
        <v/>
      </c>
      <c r="N741" s="439"/>
      <c r="O741" s="217"/>
      <c r="P741" s="217"/>
      <c r="Q741" s="437" t="str">
        <f t="shared" si="83"/>
        <v/>
      </c>
      <c r="R741" s="217"/>
      <c r="S741" s="217"/>
      <c r="T741" s="437" t="str">
        <f t="shared" si="84"/>
        <v/>
      </c>
      <c r="U741" s="437" t="str">
        <f t="shared" si="85"/>
        <v/>
      </c>
      <c r="V741" s="223"/>
    </row>
    <row r="742" spans="1:22" x14ac:dyDescent="0.25">
      <c r="A742" s="333"/>
      <c r="B742" s="330" t="str">
        <f>_xlfn.CONCAT(IF(ISNUMBER(A742),LOOKUP(A742,LL!$Q$2:$Q$40,LL!$T$2:$T$40),""),IF(ISNUMBER(A742),LOOKUP(A742,LL!$Q$2:$Q$40,LL!$U$2:$U$40),""))</f>
        <v/>
      </c>
      <c r="C742" s="218"/>
      <c r="D742" s="218"/>
      <c r="E742" s="330" t="str">
        <f t="shared" si="79"/>
        <v/>
      </c>
      <c r="F742" s="218"/>
      <c r="G742" s="218"/>
      <c r="H742" s="218"/>
      <c r="I742" s="437" t="str">
        <f t="shared" si="80"/>
        <v/>
      </c>
      <c r="J742" s="218"/>
      <c r="K742" s="218"/>
      <c r="L742" s="437" t="str">
        <f t="shared" si="81"/>
        <v/>
      </c>
      <c r="M742" s="437" t="str">
        <f t="shared" si="82"/>
        <v/>
      </c>
      <c r="N742" s="440"/>
      <c r="O742" s="218"/>
      <c r="P742" s="218"/>
      <c r="Q742" s="437" t="str">
        <f t="shared" si="83"/>
        <v/>
      </c>
      <c r="R742" s="218"/>
      <c r="S742" s="218"/>
      <c r="T742" s="437" t="str">
        <f t="shared" si="84"/>
        <v/>
      </c>
      <c r="U742" s="437" t="str">
        <f t="shared" si="85"/>
        <v/>
      </c>
      <c r="V742" s="224"/>
    </row>
    <row r="743" spans="1:22" x14ac:dyDescent="0.25">
      <c r="A743" s="332"/>
      <c r="B743" s="330" t="str">
        <f>_xlfn.CONCAT(IF(ISNUMBER(A743),LOOKUP(A743,LL!$Q$2:$Q$40,LL!$T$2:$T$40),""),IF(ISNUMBER(A743),LOOKUP(A743,LL!$Q$2:$Q$40,LL!$U$2:$U$40),""))</f>
        <v/>
      </c>
      <c r="C743" s="217"/>
      <c r="D743" s="217"/>
      <c r="E743" s="330" t="str">
        <f t="shared" si="79"/>
        <v/>
      </c>
      <c r="F743" s="217"/>
      <c r="G743" s="217"/>
      <c r="H743" s="217"/>
      <c r="I743" s="437" t="str">
        <f t="shared" si="80"/>
        <v/>
      </c>
      <c r="J743" s="217"/>
      <c r="K743" s="217"/>
      <c r="L743" s="437" t="str">
        <f t="shared" si="81"/>
        <v/>
      </c>
      <c r="M743" s="437" t="str">
        <f t="shared" si="82"/>
        <v/>
      </c>
      <c r="N743" s="439"/>
      <c r="O743" s="217"/>
      <c r="P743" s="217"/>
      <c r="Q743" s="437" t="str">
        <f t="shared" si="83"/>
        <v/>
      </c>
      <c r="R743" s="217"/>
      <c r="S743" s="217"/>
      <c r="T743" s="437" t="str">
        <f t="shared" si="84"/>
        <v/>
      </c>
      <c r="U743" s="437" t="str">
        <f t="shared" si="85"/>
        <v/>
      </c>
      <c r="V743" s="223"/>
    </row>
    <row r="744" spans="1:22" x14ac:dyDescent="0.25">
      <c r="A744" s="333"/>
      <c r="B744" s="330" t="str">
        <f>_xlfn.CONCAT(IF(ISNUMBER(A744),LOOKUP(A744,LL!$Q$2:$Q$40,LL!$T$2:$T$40),""),IF(ISNUMBER(A744),LOOKUP(A744,LL!$Q$2:$Q$40,LL!$U$2:$U$40),""))</f>
        <v/>
      </c>
      <c r="C744" s="218"/>
      <c r="D744" s="218"/>
      <c r="E744" s="330" t="str">
        <f t="shared" si="79"/>
        <v/>
      </c>
      <c r="F744" s="218"/>
      <c r="G744" s="218"/>
      <c r="H744" s="218"/>
      <c r="I744" s="437" t="str">
        <f t="shared" si="80"/>
        <v/>
      </c>
      <c r="J744" s="218"/>
      <c r="K744" s="218"/>
      <c r="L744" s="437" t="str">
        <f t="shared" si="81"/>
        <v/>
      </c>
      <c r="M744" s="437" t="str">
        <f t="shared" si="82"/>
        <v/>
      </c>
      <c r="N744" s="440"/>
      <c r="O744" s="218"/>
      <c r="P744" s="218"/>
      <c r="Q744" s="437" t="str">
        <f t="shared" si="83"/>
        <v/>
      </c>
      <c r="R744" s="218"/>
      <c r="S744" s="218"/>
      <c r="T744" s="437" t="str">
        <f t="shared" si="84"/>
        <v/>
      </c>
      <c r="U744" s="437" t="str">
        <f t="shared" si="85"/>
        <v/>
      </c>
      <c r="V744" s="224"/>
    </row>
    <row r="745" spans="1:22" x14ac:dyDescent="0.25">
      <c r="A745" s="332"/>
      <c r="B745" s="330" t="str">
        <f>_xlfn.CONCAT(IF(ISNUMBER(A745),LOOKUP(A745,LL!$Q$2:$Q$40,LL!$T$2:$T$40),""),IF(ISNUMBER(A745),LOOKUP(A745,LL!$Q$2:$Q$40,LL!$U$2:$U$40),""))</f>
        <v/>
      </c>
      <c r="C745" s="217"/>
      <c r="D745" s="217"/>
      <c r="E745" s="330" t="str">
        <f t="shared" si="79"/>
        <v/>
      </c>
      <c r="F745" s="217"/>
      <c r="G745" s="217"/>
      <c r="H745" s="217"/>
      <c r="I745" s="437" t="str">
        <f t="shared" si="80"/>
        <v/>
      </c>
      <c r="J745" s="217"/>
      <c r="K745" s="217"/>
      <c r="L745" s="437" t="str">
        <f t="shared" si="81"/>
        <v/>
      </c>
      <c r="M745" s="437" t="str">
        <f t="shared" si="82"/>
        <v/>
      </c>
      <c r="N745" s="439"/>
      <c r="O745" s="217"/>
      <c r="P745" s="217"/>
      <c r="Q745" s="437" t="str">
        <f t="shared" si="83"/>
        <v/>
      </c>
      <c r="R745" s="217"/>
      <c r="S745" s="217"/>
      <c r="T745" s="437" t="str">
        <f t="shared" si="84"/>
        <v/>
      </c>
      <c r="U745" s="437" t="str">
        <f t="shared" si="85"/>
        <v/>
      </c>
      <c r="V745" s="223"/>
    </row>
    <row r="746" spans="1:22" x14ac:dyDescent="0.25">
      <c r="A746" s="333"/>
      <c r="B746" s="330" t="str">
        <f>_xlfn.CONCAT(IF(ISNUMBER(A746),LOOKUP(A746,LL!$Q$2:$Q$40,LL!$T$2:$T$40),""),IF(ISNUMBER(A746),LOOKUP(A746,LL!$Q$2:$Q$40,LL!$U$2:$U$40),""))</f>
        <v/>
      </c>
      <c r="C746" s="218"/>
      <c r="D746" s="218"/>
      <c r="E746" s="330" t="str">
        <f t="shared" si="79"/>
        <v/>
      </c>
      <c r="F746" s="218"/>
      <c r="G746" s="218"/>
      <c r="H746" s="218"/>
      <c r="I746" s="437" t="str">
        <f t="shared" si="80"/>
        <v/>
      </c>
      <c r="J746" s="218"/>
      <c r="K746" s="218"/>
      <c r="L746" s="437" t="str">
        <f t="shared" si="81"/>
        <v/>
      </c>
      <c r="M746" s="437" t="str">
        <f t="shared" si="82"/>
        <v/>
      </c>
      <c r="N746" s="440"/>
      <c r="O746" s="218"/>
      <c r="P746" s="218"/>
      <c r="Q746" s="437" t="str">
        <f t="shared" si="83"/>
        <v/>
      </c>
      <c r="R746" s="218"/>
      <c r="S746" s="218"/>
      <c r="T746" s="437" t="str">
        <f t="shared" si="84"/>
        <v/>
      </c>
      <c r="U746" s="437" t="str">
        <f t="shared" si="85"/>
        <v/>
      </c>
      <c r="V746" s="224"/>
    </row>
    <row r="747" spans="1:22" x14ac:dyDescent="0.25">
      <c r="A747" s="332"/>
      <c r="B747" s="330" t="str">
        <f>_xlfn.CONCAT(IF(ISNUMBER(A747),LOOKUP(A747,LL!$Q$2:$Q$40,LL!$T$2:$T$40),""),IF(ISNUMBER(A747),LOOKUP(A747,LL!$Q$2:$Q$40,LL!$U$2:$U$40),""))</f>
        <v/>
      </c>
      <c r="C747" s="217"/>
      <c r="D747" s="217"/>
      <c r="E747" s="330" t="str">
        <f t="shared" si="79"/>
        <v/>
      </c>
      <c r="F747" s="217"/>
      <c r="G747" s="217"/>
      <c r="H747" s="217"/>
      <c r="I747" s="437" t="str">
        <f t="shared" si="80"/>
        <v/>
      </c>
      <c r="J747" s="217"/>
      <c r="K747" s="217"/>
      <c r="L747" s="437" t="str">
        <f t="shared" si="81"/>
        <v/>
      </c>
      <c r="M747" s="437" t="str">
        <f t="shared" si="82"/>
        <v/>
      </c>
      <c r="N747" s="439"/>
      <c r="O747" s="217"/>
      <c r="P747" s="217"/>
      <c r="Q747" s="437" t="str">
        <f t="shared" si="83"/>
        <v/>
      </c>
      <c r="R747" s="217"/>
      <c r="S747" s="217"/>
      <c r="T747" s="437" t="str">
        <f t="shared" si="84"/>
        <v/>
      </c>
      <c r="U747" s="437" t="str">
        <f t="shared" si="85"/>
        <v/>
      </c>
      <c r="V747" s="223"/>
    </row>
    <row r="748" spans="1:22" x14ac:dyDescent="0.25">
      <c r="A748" s="333"/>
      <c r="B748" s="330" t="str">
        <f>_xlfn.CONCAT(IF(ISNUMBER(A748),LOOKUP(A748,LL!$Q$2:$Q$40,LL!$T$2:$T$40),""),IF(ISNUMBER(A748),LOOKUP(A748,LL!$Q$2:$Q$40,LL!$U$2:$U$40),""))</f>
        <v/>
      </c>
      <c r="C748" s="218"/>
      <c r="D748" s="218"/>
      <c r="E748" s="330" t="str">
        <f t="shared" si="79"/>
        <v/>
      </c>
      <c r="F748" s="218"/>
      <c r="G748" s="218"/>
      <c r="H748" s="218"/>
      <c r="I748" s="437" t="str">
        <f t="shared" si="80"/>
        <v/>
      </c>
      <c r="J748" s="218"/>
      <c r="K748" s="218"/>
      <c r="L748" s="437" t="str">
        <f t="shared" si="81"/>
        <v/>
      </c>
      <c r="M748" s="437" t="str">
        <f t="shared" si="82"/>
        <v/>
      </c>
      <c r="N748" s="440"/>
      <c r="O748" s="218"/>
      <c r="P748" s="218"/>
      <c r="Q748" s="437" t="str">
        <f t="shared" si="83"/>
        <v/>
      </c>
      <c r="R748" s="218"/>
      <c r="S748" s="218"/>
      <c r="T748" s="437" t="str">
        <f t="shared" si="84"/>
        <v/>
      </c>
      <c r="U748" s="437" t="str">
        <f t="shared" si="85"/>
        <v/>
      </c>
      <c r="V748" s="224"/>
    </row>
    <row r="749" spans="1:22" x14ac:dyDescent="0.25">
      <c r="A749" s="332"/>
      <c r="B749" s="330" t="str">
        <f>_xlfn.CONCAT(IF(ISNUMBER(A749),LOOKUP(A749,LL!$Q$2:$Q$40,LL!$T$2:$T$40),""),IF(ISNUMBER(A749),LOOKUP(A749,LL!$Q$2:$Q$40,LL!$U$2:$U$40),""))</f>
        <v/>
      </c>
      <c r="C749" s="217"/>
      <c r="D749" s="217"/>
      <c r="E749" s="330" t="str">
        <f t="shared" si="79"/>
        <v/>
      </c>
      <c r="F749" s="217"/>
      <c r="G749" s="217"/>
      <c r="H749" s="217"/>
      <c r="I749" s="437" t="str">
        <f t="shared" si="80"/>
        <v/>
      </c>
      <c r="J749" s="217"/>
      <c r="K749" s="217"/>
      <c r="L749" s="437" t="str">
        <f t="shared" si="81"/>
        <v/>
      </c>
      <c r="M749" s="437" t="str">
        <f t="shared" si="82"/>
        <v/>
      </c>
      <c r="N749" s="439"/>
      <c r="O749" s="217"/>
      <c r="P749" s="217"/>
      <c r="Q749" s="437" t="str">
        <f t="shared" si="83"/>
        <v/>
      </c>
      <c r="R749" s="217"/>
      <c r="S749" s="217"/>
      <c r="T749" s="437" t="str">
        <f t="shared" si="84"/>
        <v/>
      </c>
      <c r="U749" s="437" t="str">
        <f t="shared" si="85"/>
        <v/>
      </c>
      <c r="V749" s="223"/>
    </row>
    <row r="750" spans="1:22" x14ac:dyDescent="0.25">
      <c r="A750" s="333"/>
      <c r="B750" s="330" t="str">
        <f>_xlfn.CONCAT(IF(ISNUMBER(A750),LOOKUP(A750,LL!$Q$2:$Q$40,LL!$T$2:$T$40),""),IF(ISNUMBER(A750),LOOKUP(A750,LL!$Q$2:$Q$40,LL!$U$2:$U$40),""))</f>
        <v/>
      </c>
      <c r="C750" s="218"/>
      <c r="D750" s="218"/>
      <c r="E750" s="330" t="str">
        <f t="shared" si="79"/>
        <v/>
      </c>
      <c r="F750" s="218"/>
      <c r="G750" s="218"/>
      <c r="H750" s="218"/>
      <c r="I750" s="437" t="str">
        <f t="shared" si="80"/>
        <v/>
      </c>
      <c r="J750" s="218"/>
      <c r="K750" s="218"/>
      <c r="L750" s="437" t="str">
        <f t="shared" si="81"/>
        <v/>
      </c>
      <c r="M750" s="437" t="str">
        <f t="shared" si="82"/>
        <v/>
      </c>
      <c r="N750" s="440"/>
      <c r="O750" s="218"/>
      <c r="P750" s="218"/>
      <c r="Q750" s="437" t="str">
        <f t="shared" si="83"/>
        <v/>
      </c>
      <c r="R750" s="218"/>
      <c r="S750" s="218"/>
      <c r="T750" s="437" t="str">
        <f t="shared" si="84"/>
        <v/>
      </c>
      <c r="U750" s="437" t="str">
        <f t="shared" si="85"/>
        <v/>
      </c>
      <c r="V750" s="224"/>
    </row>
    <row r="751" spans="1:22" ht="15.75" thickBot="1" x14ac:dyDescent="0.3">
      <c r="A751" s="334"/>
      <c r="B751" s="335" t="str">
        <f>_xlfn.CONCAT(IF(ISNUMBER(A751),LOOKUP(A751,LL!$Q$2:$Q$40,LL!$T$2:$T$40),""),IF(ISNUMBER(A751),LOOKUP(A751,LL!$Q$2:$Q$40,LL!$U$2:$U$40),""))</f>
        <v/>
      </c>
      <c r="C751" s="336"/>
      <c r="D751" s="336"/>
      <c r="E751" s="335" t="str">
        <f t="shared" si="79"/>
        <v/>
      </c>
      <c r="F751" s="336"/>
      <c r="G751" s="336"/>
      <c r="H751" s="336"/>
      <c r="I751" s="438" t="str">
        <f t="shared" si="80"/>
        <v/>
      </c>
      <c r="J751" s="336"/>
      <c r="K751" s="336"/>
      <c r="L751" s="438" t="str">
        <f t="shared" si="81"/>
        <v/>
      </c>
      <c r="M751" s="438" t="str">
        <f t="shared" si="82"/>
        <v/>
      </c>
      <c r="N751" s="441"/>
      <c r="O751" s="336"/>
      <c r="P751" s="336"/>
      <c r="Q751" s="438" t="str">
        <f t="shared" si="83"/>
        <v/>
      </c>
      <c r="R751" s="336"/>
      <c r="S751" s="336"/>
      <c r="T751" s="438" t="str">
        <f t="shared" si="84"/>
        <v/>
      </c>
      <c r="U751" s="438" t="str">
        <f t="shared" si="85"/>
        <v/>
      </c>
      <c r="V751" s="225"/>
    </row>
  </sheetData>
  <mergeCells count="7">
    <mergeCell ref="V1:V2"/>
    <mergeCell ref="A1:C1"/>
    <mergeCell ref="E1:E2"/>
    <mergeCell ref="F1:L1"/>
    <mergeCell ref="M1:M2"/>
    <mergeCell ref="N1:T1"/>
    <mergeCell ref="U1:U2"/>
  </mergeCells>
  <dataValidations count="1">
    <dataValidation type="whole" allowBlank="1" showInputMessage="1" showErrorMessage="1" sqref="D1" xr:uid="{34C7E501-3305-4AEF-8B7A-1E7BEC6A706E}">
      <formula1>0</formula1>
      <formula2>36</formula2>
    </dataValidation>
  </dataValidations>
  <pageMargins left="0.7" right="0.7" top="0.75" bottom="0.75" header="0.3" footer="0.3"/>
  <pageSetup orientation="portrait"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C89BC-A94D-4D5D-96EE-C0BF0F5EBF6E}">
  <sheetPr codeName="Sheet25"/>
  <dimension ref="A1:AD43"/>
  <sheetViews>
    <sheetView topLeftCell="A19" workbookViewId="0">
      <selection activeCell="U5975" sqref="U5975"/>
    </sheetView>
  </sheetViews>
  <sheetFormatPr defaultRowHeight="23.25" x14ac:dyDescent="0.35"/>
  <cols>
    <col min="1" max="1" width="12.7109375" style="91" customWidth="1"/>
    <col min="2" max="3" width="4.7109375" style="90" customWidth="1"/>
    <col min="4" max="4" width="20.7109375" customWidth="1"/>
    <col min="5" max="6" width="4.7109375" customWidth="1"/>
    <col min="7" max="7" width="20.7109375" customWidth="1"/>
    <col min="8" max="9" width="4.7109375" customWidth="1"/>
    <col min="10" max="10" width="20.7109375" customWidth="1"/>
    <col min="11" max="12" width="4.7109375" customWidth="1"/>
    <col min="13" max="13" width="20.7109375" customWidth="1"/>
    <col min="14" max="15" width="4.7109375" customWidth="1"/>
    <col min="16" max="16" width="20.7109375" customWidth="1"/>
    <col min="17" max="18" width="4.7109375" customWidth="1"/>
    <col min="19" max="19" width="20.7109375" customWidth="1"/>
    <col min="20" max="21" width="4.7109375" customWidth="1"/>
    <col min="22" max="22" width="20.7109375" customWidth="1"/>
    <col min="23" max="23" width="1.7109375" customWidth="1"/>
    <col min="24" max="30" width="4.7109375" hidden="1" customWidth="1"/>
  </cols>
  <sheetData>
    <row r="1" spans="1:30" x14ac:dyDescent="0.25">
      <c r="A1" s="286" t="s">
        <v>557</v>
      </c>
      <c r="B1" s="286"/>
      <c r="C1" s="286"/>
      <c r="D1" s="286"/>
      <c r="E1" s="286"/>
      <c r="F1" s="286"/>
      <c r="G1" s="286"/>
      <c r="H1" s="286"/>
      <c r="I1" s="286"/>
      <c r="J1" s="286"/>
      <c r="K1" s="286"/>
      <c r="L1" s="286"/>
      <c r="M1" s="286"/>
      <c r="N1" s="286"/>
      <c r="O1" s="286"/>
      <c r="P1" s="286"/>
      <c r="Q1" s="286"/>
      <c r="R1" s="286"/>
      <c r="S1" s="286"/>
      <c r="T1" s="286"/>
      <c r="U1" s="286"/>
      <c r="V1" s="286"/>
    </row>
    <row r="2" spans="1:30" x14ac:dyDescent="0.25">
      <c r="A2" s="536" t="s">
        <v>303</v>
      </c>
      <c r="B2" s="537" t="s">
        <v>304</v>
      </c>
      <c r="C2" s="538"/>
      <c r="D2" s="539"/>
      <c r="E2" s="537" t="s">
        <v>305</v>
      </c>
      <c r="F2" s="538"/>
      <c r="G2" s="539"/>
      <c r="H2" s="537" t="s">
        <v>306</v>
      </c>
      <c r="I2" s="538"/>
      <c r="J2" s="539"/>
      <c r="K2" s="537" t="s">
        <v>307</v>
      </c>
      <c r="L2" s="538"/>
      <c r="M2" s="539"/>
      <c r="N2" s="537" t="s">
        <v>308</v>
      </c>
      <c r="O2" s="538"/>
      <c r="P2" s="539"/>
      <c r="Q2" s="121" t="s">
        <v>625</v>
      </c>
      <c r="R2" s="121"/>
      <c r="S2" s="122"/>
      <c r="T2" s="537" t="s">
        <v>309</v>
      </c>
      <c r="U2" s="538"/>
      <c r="V2" s="539"/>
      <c r="X2" s="1" t="s">
        <v>296</v>
      </c>
      <c r="Y2" s="1" t="s">
        <v>295</v>
      </c>
      <c r="Z2" s="1" t="s">
        <v>294</v>
      </c>
      <c r="AA2" s="1" t="s">
        <v>293</v>
      </c>
      <c r="AB2" s="1" t="s">
        <v>299</v>
      </c>
      <c r="AC2" s="1" t="s">
        <v>300</v>
      </c>
      <c r="AD2" s="1" t="s">
        <v>301</v>
      </c>
    </row>
    <row r="3" spans="1:30" ht="23.25" customHeight="1" x14ac:dyDescent="0.25">
      <c r="A3" s="536"/>
      <c r="B3" s="123" t="s">
        <v>258</v>
      </c>
      <c r="C3" s="123" t="s">
        <v>311</v>
      </c>
      <c r="D3" s="121" t="s">
        <v>310</v>
      </c>
      <c r="E3" s="123" t="s">
        <v>258</v>
      </c>
      <c r="F3" s="123" t="s">
        <v>311</v>
      </c>
      <c r="G3" s="121" t="s">
        <v>310</v>
      </c>
      <c r="H3" s="123" t="s">
        <v>258</v>
      </c>
      <c r="I3" s="123" t="s">
        <v>311</v>
      </c>
      <c r="J3" s="121" t="s">
        <v>310</v>
      </c>
      <c r="K3" s="123" t="s">
        <v>258</v>
      </c>
      <c r="L3" s="123" t="s">
        <v>311</v>
      </c>
      <c r="M3" s="121" t="s">
        <v>310</v>
      </c>
      <c r="N3" s="123" t="s">
        <v>258</v>
      </c>
      <c r="O3" s="123" t="s">
        <v>311</v>
      </c>
      <c r="P3" s="121" t="s">
        <v>310</v>
      </c>
      <c r="Q3" s="123" t="s">
        <v>258</v>
      </c>
      <c r="R3" s="123" t="s">
        <v>311</v>
      </c>
      <c r="S3" s="121" t="s">
        <v>310</v>
      </c>
      <c r="T3" s="123" t="s">
        <v>258</v>
      </c>
      <c r="U3" s="123" t="s">
        <v>311</v>
      </c>
      <c r="V3" s="121" t="s">
        <v>310</v>
      </c>
      <c r="X3" s="1" t="s">
        <v>219</v>
      </c>
      <c r="Y3" s="1" t="s">
        <v>219</v>
      </c>
      <c r="Z3" s="1" t="s">
        <v>298</v>
      </c>
      <c r="AA3" s="1" t="s">
        <v>298</v>
      </c>
      <c r="AB3" s="1" t="s">
        <v>298</v>
      </c>
      <c r="AC3" s="1" t="s">
        <v>298</v>
      </c>
      <c r="AD3" s="1" t="s">
        <v>298</v>
      </c>
    </row>
    <row r="4" spans="1:30" x14ac:dyDescent="0.25">
      <c r="A4" s="124" t="s">
        <v>292</v>
      </c>
      <c r="B4" s="125"/>
      <c r="C4" s="125">
        <f>B4-X4</f>
        <v>-1</v>
      </c>
      <c r="D4" s="126"/>
      <c r="E4" s="125"/>
      <c r="F4" s="125">
        <f>E4-Y4</f>
        <v>-1</v>
      </c>
      <c r="G4" s="126"/>
      <c r="H4" s="125"/>
      <c r="I4" s="125">
        <f>H4-Z4</f>
        <v>-1</v>
      </c>
      <c r="J4" s="126"/>
      <c r="K4" s="125"/>
      <c r="L4" s="125">
        <f>K4-AA4</f>
        <v>0</v>
      </c>
      <c r="M4" s="126"/>
      <c r="N4" s="125"/>
      <c r="O4" s="125">
        <f>N4-AB4</f>
        <v>0</v>
      </c>
      <c r="P4" s="126"/>
      <c r="Q4" s="125"/>
      <c r="R4" s="125">
        <f>Q4-AC4</f>
        <v>0</v>
      </c>
      <c r="S4" s="126"/>
      <c r="T4" s="125"/>
      <c r="U4" s="125">
        <f>T4-AD4</f>
        <v>0</v>
      </c>
      <c r="V4" s="126"/>
      <c r="X4" s="1">
        <v>1</v>
      </c>
      <c r="Y4" s="1">
        <v>1</v>
      </c>
      <c r="Z4" s="1">
        <v>1</v>
      </c>
      <c r="AA4" s="1">
        <v>0</v>
      </c>
      <c r="AB4" s="1">
        <v>0</v>
      </c>
      <c r="AC4" s="1">
        <v>0</v>
      </c>
      <c r="AD4" s="1">
        <v>0</v>
      </c>
    </row>
    <row r="5" spans="1:30" x14ac:dyDescent="0.25">
      <c r="A5" s="127" t="s">
        <v>291</v>
      </c>
      <c r="B5" s="128"/>
      <c r="C5" s="128">
        <f t="shared" ref="C5:C21" si="0">B5-X5</f>
        <v>0</v>
      </c>
      <c r="D5" s="129"/>
      <c r="E5" s="128"/>
      <c r="F5" s="128">
        <f t="shared" ref="F5:F21" si="1">E5-Y5</f>
        <v>0</v>
      </c>
      <c r="G5" s="129"/>
      <c r="H5" s="128"/>
      <c r="I5" s="128">
        <f t="shared" ref="I5:I21" si="2">H5-Z5</f>
        <v>0</v>
      </c>
      <c r="J5" s="129"/>
      <c r="K5" s="128"/>
      <c r="L5" s="128">
        <f t="shared" ref="L5:L21" si="3">K5-AA5</f>
        <v>0</v>
      </c>
      <c r="M5" s="129"/>
      <c r="N5" s="128"/>
      <c r="O5" s="128">
        <f t="shared" ref="O5:O21" si="4">N5-AB5</f>
        <v>0</v>
      </c>
      <c r="P5" s="129"/>
      <c r="Q5" s="128"/>
      <c r="R5" s="128">
        <f t="shared" ref="R5:R21" si="5">Q5-AC5</f>
        <v>0</v>
      </c>
      <c r="S5" s="129"/>
      <c r="T5" s="128"/>
      <c r="U5" s="128">
        <f t="shared" ref="U5:U21" si="6">T5-AD5</f>
        <v>0</v>
      </c>
      <c r="V5" s="129"/>
      <c r="X5" s="1">
        <v>0</v>
      </c>
      <c r="Y5" s="1">
        <v>0</v>
      </c>
      <c r="Z5" s="1">
        <v>0</v>
      </c>
      <c r="AA5" s="1">
        <v>0</v>
      </c>
      <c r="AB5" s="1">
        <v>0</v>
      </c>
      <c r="AC5" s="1">
        <v>0</v>
      </c>
      <c r="AD5" s="1">
        <v>0</v>
      </c>
    </row>
    <row r="6" spans="1:30" x14ac:dyDescent="0.25">
      <c r="A6" s="124" t="s">
        <v>290</v>
      </c>
      <c r="B6" s="125"/>
      <c r="C6" s="125">
        <f t="shared" si="0"/>
        <v>0</v>
      </c>
      <c r="D6" s="126"/>
      <c r="E6" s="125"/>
      <c r="F6" s="125">
        <f t="shared" si="1"/>
        <v>0</v>
      </c>
      <c r="G6" s="126"/>
      <c r="H6" s="125"/>
      <c r="I6" s="125">
        <f t="shared" si="2"/>
        <v>0</v>
      </c>
      <c r="J6" s="126"/>
      <c r="K6" s="125"/>
      <c r="L6" s="125">
        <f t="shared" si="3"/>
        <v>0</v>
      </c>
      <c r="M6" s="126"/>
      <c r="N6" s="125"/>
      <c r="O6" s="125">
        <f t="shared" si="4"/>
        <v>0</v>
      </c>
      <c r="P6" s="126"/>
      <c r="Q6" s="125"/>
      <c r="R6" s="125">
        <f t="shared" si="5"/>
        <v>0</v>
      </c>
      <c r="S6" s="126"/>
      <c r="T6" s="125"/>
      <c r="U6" s="125">
        <f t="shared" si="6"/>
        <v>0</v>
      </c>
      <c r="V6" s="126"/>
      <c r="X6" s="1">
        <v>0</v>
      </c>
      <c r="Y6" s="1">
        <v>0</v>
      </c>
      <c r="Z6" s="1">
        <v>0</v>
      </c>
      <c r="AA6" s="1">
        <v>0</v>
      </c>
      <c r="AB6" s="1">
        <v>0</v>
      </c>
      <c r="AC6" s="1">
        <v>0</v>
      </c>
      <c r="AD6" s="1">
        <v>0</v>
      </c>
    </row>
    <row r="7" spans="1:30" x14ac:dyDescent="0.25">
      <c r="A7" s="127" t="s">
        <v>289</v>
      </c>
      <c r="B7" s="128"/>
      <c r="C7" s="128">
        <f t="shared" si="0"/>
        <v>0</v>
      </c>
      <c r="D7" s="129"/>
      <c r="E7" s="128"/>
      <c r="F7" s="128">
        <f t="shared" si="1"/>
        <v>0</v>
      </c>
      <c r="G7" s="129"/>
      <c r="H7" s="128"/>
      <c r="I7" s="128">
        <f t="shared" si="2"/>
        <v>0</v>
      </c>
      <c r="J7" s="129"/>
      <c r="K7" s="128"/>
      <c r="L7" s="128">
        <f t="shared" si="3"/>
        <v>0</v>
      </c>
      <c r="M7" s="129"/>
      <c r="N7" s="128"/>
      <c r="O7" s="128">
        <f t="shared" si="4"/>
        <v>0</v>
      </c>
      <c r="P7" s="129"/>
      <c r="Q7" s="128"/>
      <c r="R7" s="128">
        <f t="shared" si="5"/>
        <v>0</v>
      </c>
      <c r="S7" s="129"/>
      <c r="T7" s="128"/>
      <c r="U7" s="128">
        <f t="shared" si="6"/>
        <v>0</v>
      </c>
      <c r="V7" s="129"/>
      <c r="X7" s="1">
        <v>0</v>
      </c>
      <c r="Y7" s="1">
        <v>0</v>
      </c>
      <c r="Z7" s="1">
        <v>0</v>
      </c>
      <c r="AA7" s="1">
        <v>0</v>
      </c>
      <c r="AB7" s="1">
        <v>0</v>
      </c>
      <c r="AC7" s="1">
        <v>0</v>
      </c>
      <c r="AD7" s="1">
        <v>0</v>
      </c>
    </row>
    <row r="8" spans="1:30" x14ac:dyDescent="0.25">
      <c r="A8" s="124" t="s">
        <v>288</v>
      </c>
      <c r="B8" s="125"/>
      <c r="C8" s="125">
        <f t="shared" si="0"/>
        <v>0</v>
      </c>
      <c r="D8" s="126"/>
      <c r="E8" s="125"/>
      <c r="F8" s="125">
        <f t="shared" si="1"/>
        <v>0</v>
      </c>
      <c r="G8" s="126"/>
      <c r="H8" s="125"/>
      <c r="I8" s="125">
        <f t="shared" si="2"/>
        <v>0</v>
      </c>
      <c r="J8" s="126"/>
      <c r="K8" s="125"/>
      <c r="L8" s="125">
        <f t="shared" si="3"/>
        <v>0</v>
      </c>
      <c r="M8" s="126"/>
      <c r="N8" s="125"/>
      <c r="O8" s="125">
        <f t="shared" si="4"/>
        <v>-1</v>
      </c>
      <c r="P8" s="126"/>
      <c r="Q8" s="125"/>
      <c r="R8" s="125">
        <f t="shared" si="5"/>
        <v>-1</v>
      </c>
      <c r="S8" s="126"/>
      <c r="T8" s="125"/>
      <c r="U8" s="125">
        <f t="shared" si="6"/>
        <v>-1</v>
      </c>
      <c r="V8" s="126"/>
      <c r="X8" s="1">
        <v>0</v>
      </c>
      <c r="Y8" s="1">
        <v>0</v>
      </c>
      <c r="Z8" s="1">
        <v>0</v>
      </c>
      <c r="AA8" s="1">
        <v>0</v>
      </c>
      <c r="AB8" s="1">
        <v>1</v>
      </c>
      <c r="AC8" s="1">
        <v>1</v>
      </c>
      <c r="AD8" s="1">
        <v>1</v>
      </c>
    </row>
    <row r="9" spans="1:30" x14ac:dyDescent="0.25">
      <c r="A9" s="127" t="s">
        <v>287</v>
      </c>
      <c r="B9" s="128"/>
      <c r="C9" s="128">
        <f t="shared" si="0"/>
        <v>-3</v>
      </c>
      <c r="D9" s="141"/>
      <c r="E9" s="128"/>
      <c r="F9" s="128">
        <f t="shared" si="1"/>
        <v>-4</v>
      </c>
      <c r="G9" s="141"/>
      <c r="H9" s="128"/>
      <c r="I9" s="128">
        <f t="shared" si="2"/>
        <v>-3</v>
      </c>
      <c r="J9" s="141"/>
      <c r="K9" s="128"/>
      <c r="L9" s="128">
        <f t="shared" si="3"/>
        <v>-1</v>
      </c>
      <c r="M9" s="141"/>
      <c r="N9" s="128"/>
      <c r="O9" s="128">
        <f t="shared" si="4"/>
        <v>0</v>
      </c>
      <c r="P9" s="129"/>
      <c r="Q9" s="128"/>
      <c r="R9" s="128">
        <f t="shared" si="5"/>
        <v>0</v>
      </c>
      <c r="S9" s="129"/>
      <c r="T9" s="128"/>
      <c r="U9" s="128">
        <f t="shared" si="6"/>
        <v>0</v>
      </c>
      <c r="V9" s="129"/>
      <c r="X9" s="1">
        <v>3</v>
      </c>
      <c r="Y9" s="1">
        <v>4</v>
      </c>
      <c r="Z9" s="1">
        <v>3</v>
      </c>
      <c r="AA9" s="1">
        <v>1</v>
      </c>
      <c r="AB9" s="1">
        <v>0</v>
      </c>
      <c r="AC9" s="1">
        <v>0</v>
      </c>
      <c r="AD9" s="1">
        <v>0</v>
      </c>
    </row>
    <row r="10" spans="1:30" x14ac:dyDescent="0.25">
      <c r="A10" s="124" t="s">
        <v>286</v>
      </c>
      <c r="B10" s="125"/>
      <c r="C10" s="125">
        <f t="shared" si="0"/>
        <v>0</v>
      </c>
      <c r="D10" s="126"/>
      <c r="E10" s="125"/>
      <c r="F10" s="125">
        <f t="shared" si="1"/>
        <v>0</v>
      </c>
      <c r="G10" s="126"/>
      <c r="H10" s="125"/>
      <c r="I10" s="125">
        <f t="shared" si="2"/>
        <v>0</v>
      </c>
      <c r="J10" s="126"/>
      <c r="K10" s="125"/>
      <c r="L10" s="125">
        <f t="shared" si="3"/>
        <v>0</v>
      </c>
      <c r="M10" s="126"/>
      <c r="N10" s="125"/>
      <c r="O10" s="125">
        <f t="shared" si="4"/>
        <v>0</v>
      </c>
      <c r="P10" s="126"/>
      <c r="Q10" s="125"/>
      <c r="R10" s="125">
        <f t="shared" si="5"/>
        <v>0</v>
      </c>
      <c r="S10" s="126"/>
      <c r="T10" s="125"/>
      <c r="U10" s="125">
        <f t="shared" si="6"/>
        <v>0</v>
      </c>
      <c r="V10" s="126"/>
      <c r="X10" s="1">
        <v>0</v>
      </c>
      <c r="Y10" s="1">
        <v>0</v>
      </c>
      <c r="Z10" s="1">
        <v>0</v>
      </c>
      <c r="AA10" s="1">
        <v>0</v>
      </c>
      <c r="AB10" s="1">
        <v>0</v>
      </c>
      <c r="AC10" s="1">
        <v>0</v>
      </c>
      <c r="AD10" s="1">
        <v>0</v>
      </c>
    </row>
    <row r="11" spans="1:30" x14ac:dyDescent="0.25">
      <c r="A11" s="127" t="s">
        <v>211</v>
      </c>
      <c r="B11" s="128"/>
      <c r="C11" s="128">
        <f t="shared" si="0"/>
        <v>0</v>
      </c>
      <c r="D11" s="129"/>
      <c r="E11" s="128"/>
      <c r="F11" s="128">
        <f t="shared" si="1"/>
        <v>0</v>
      </c>
      <c r="G11" s="129"/>
      <c r="H11" s="128"/>
      <c r="I11" s="128">
        <f t="shared" si="2"/>
        <v>-1</v>
      </c>
      <c r="J11" s="141"/>
      <c r="K11" s="128"/>
      <c r="L11" s="128">
        <f t="shared" si="3"/>
        <v>-2</v>
      </c>
      <c r="M11" s="141"/>
      <c r="N11" s="128"/>
      <c r="O11" s="128">
        <f t="shared" si="4"/>
        <v>-2</v>
      </c>
      <c r="P11" s="141"/>
      <c r="Q11" s="128"/>
      <c r="R11" s="128">
        <f t="shared" si="5"/>
        <v>-2</v>
      </c>
      <c r="S11" s="141"/>
      <c r="T11" s="128"/>
      <c r="U11" s="128">
        <f t="shared" si="6"/>
        <v>-2</v>
      </c>
      <c r="V11" s="141"/>
      <c r="X11" s="1">
        <v>0</v>
      </c>
      <c r="Y11" s="1">
        <v>0</v>
      </c>
      <c r="Z11" s="1">
        <v>1</v>
      </c>
      <c r="AA11" s="1">
        <v>2</v>
      </c>
      <c r="AB11" s="1">
        <v>2</v>
      </c>
      <c r="AC11" s="1">
        <v>2</v>
      </c>
      <c r="AD11" s="1">
        <v>2</v>
      </c>
    </row>
    <row r="12" spans="1:30" x14ac:dyDescent="0.25">
      <c r="A12" s="124" t="s">
        <v>285</v>
      </c>
      <c r="B12" s="125"/>
      <c r="C12" s="125">
        <f t="shared" si="0"/>
        <v>-2</v>
      </c>
      <c r="D12" s="222"/>
      <c r="E12" s="125"/>
      <c r="F12" s="125">
        <f t="shared" si="1"/>
        <v>-2</v>
      </c>
      <c r="G12" s="142"/>
      <c r="H12" s="125"/>
      <c r="I12" s="125">
        <f t="shared" si="2"/>
        <v>-2</v>
      </c>
      <c r="J12" s="142"/>
      <c r="K12" s="125"/>
      <c r="L12" s="125">
        <f t="shared" si="3"/>
        <v>-2</v>
      </c>
      <c r="M12" s="142"/>
      <c r="N12" s="125"/>
      <c r="O12" s="125">
        <f t="shared" si="4"/>
        <v>-2</v>
      </c>
      <c r="P12" s="142"/>
      <c r="Q12" s="125"/>
      <c r="R12" s="125">
        <f t="shared" si="5"/>
        <v>-2</v>
      </c>
      <c r="S12" s="142"/>
      <c r="T12" s="125"/>
      <c r="U12" s="125">
        <f t="shared" si="6"/>
        <v>-2</v>
      </c>
      <c r="V12" s="142"/>
      <c r="X12" s="1">
        <v>2</v>
      </c>
      <c r="Y12" s="1">
        <v>2</v>
      </c>
      <c r="Z12" s="1">
        <v>2</v>
      </c>
      <c r="AA12" s="1">
        <v>2</v>
      </c>
      <c r="AB12" s="1">
        <v>2</v>
      </c>
      <c r="AC12" s="1">
        <v>2</v>
      </c>
      <c r="AD12" s="1">
        <v>2</v>
      </c>
    </row>
    <row r="13" spans="1:30" x14ac:dyDescent="0.25">
      <c r="A13" s="127" t="s">
        <v>284</v>
      </c>
      <c r="B13" s="128"/>
      <c r="C13" s="128">
        <f t="shared" si="0"/>
        <v>0</v>
      </c>
      <c r="D13" s="129"/>
      <c r="E13" s="128"/>
      <c r="F13" s="128">
        <f t="shared" si="1"/>
        <v>0</v>
      </c>
      <c r="G13" s="129"/>
      <c r="H13" s="128"/>
      <c r="I13" s="128">
        <f t="shared" si="2"/>
        <v>0</v>
      </c>
      <c r="J13" s="129"/>
      <c r="K13" s="128"/>
      <c r="L13" s="128">
        <f t="shared" si="3"/>
        <v>0</v>
      </c>
      <c r="M13" s="129"/>
      <c r="N13" s="128"/>
      <c r="O13" s="128">
        <f t="shared" si="4"/>
        <v>0</v>
      </c>
      <c r="P13" s="129"/>
      <c r="Q13" s="128"/>
      <c r="R13" s="128">
        <f t="shared" si="5"/>
        <v>0</v>
      </c>
      <c r="S13" s="129"/>
      <c r="T13" s="128"/>
      <c r="U13" s="128">
        <f t="shared" si="6"/>
        <v>0</v>
      </c>
      <c r="V13" s="129"/>
      <c r="X13" s="1">
        <v>0</v>
      </c>
      <c r="Y13" s="1">
        <v>0</v>
      </c>
      <c r="Z13" s="1">
        <v>0</v>
      </c>
      <c r="AA13" s="1">
        <v>0</v>
      </c>
      <c r="AB13" s="1">
        <v>0</v>
      </c>
      <c r="AC13" s="1">
        <v>0</v>
      </c>
      <c r="AD13" s="1">
        <v>0</v>
      </c>
    </row>
    <row r="14" spans="1:30" x14ac:dyDescent="0.25">
      <c r="A14" s="124" t="s">
        <v>283</v>
      </c>
      <c r="B14" s="125"/>
      <c r="C14" s="125">
        <f t="shared" si="0"/>
        <v>-1</v>
      </c>
      <c r="D14" s="126"/>
      <c r="E14" s="125"/>
      <c r="F14" s="125">
        <f t="shared" si="1"/>
        <v>-1</v>
      </c>
      <c r="G14" s="126"/>
      <c r="H14" s="125"/>
      <c r="I14" s="125">
        <f t="shared" si="2"/>
        <v>-1</v>
      </c>
      <c r="J14" s="126"/>
      <c r="K14" s="125"/>
      <c r="L14" s="125">
        <f t="shared" si="3"/>
        <v>-1</v>
      </c>
      <c r="M14" s="126"/>
      <c r="N14" s="125"/>
      <c r="O14" s="125">
        <f t="shared" si="4"/>
        <v>-1</v>
      </c>
      <c r="P14" s="126"/>
      <c r="Q14" s="125"/>
      <c r="R14" s="125">
        <f t="shared" si="5"/>
        <v>-1</v>
      </c>
      <c r="S14" s="126"/>
      <c r="T14" s="125"/>
      <c r="U14" s="125">
        <f t="shared" si="6"/>
        <v>0</v>
      </c>
      <c r="V14" s="126"/>
      <c r="X14" s="1">
        <v>1</v>
      </c>
      <c r="Y14" s="1">
        <v>1</v>
      </c>
      <c r="Z14" s="1">
        <v>1</v>
      </c>
      <c r="AA14" s="1">
        <v>1</v>
      </c>
      <c r="AB14" s="1">
        <v>1</v>
      </c>
      <c r="AC14" s="1">
        <v>1</v>
      </c>
      <c r="AD14" s="1">
        <v>0</v>
      </c>
    </row>
    <row r="15" spans="1:30" x14ac:dyDescent="0.25">
      <c r="A15" s="127" t="s">
        <v>282</v>
      </c>
      <c r="B15" s="128"/>
      <c r="C15" s="128">
        <f t="shared" si="0"/>
        <v>-1</v>
      </c>
      <c r="D15" s="129"/>
      <c r="E15" s="128"/>
      <c r="F15" s="128">
        <f t="shared" si="1"/>
        <v>-1</v>
      </c>
      <c r="G15" s="129"/>
      <c r="H15" s="128"/>
      <c r="I15" s="128">
        <f t="shared" si="2"/>
        <v>-1</v>
      </c>
      <c r="J15" s="129"/>
      <c r="K15" s="128"/>
      <c r="L15" s="128">
        <f t="shared" si="3"/>
        <v>-1</v>
      </c>
      <c r="M15" s="129"/>
      <c r="N15" s="128"/>
      <c r="O15" s="128">
        <f t="shared" si="4"/>
        <v>-1</v>
      </c>
      <c r="P15" s="129"/>
      <c r="Q15" s="128"/>
      <c r="R15" s="128">
        <f t="shared" si="5"/>
        <v>-1</v>
      </c>
      <c r="S15" s="129"/>
      <c r="T15" s="128"/>
      <c r="U15" s="128">
        <f t="shared" si="6"/>
        <v>-1</v>
      </c>
      <c r="V15" s="129"/>
      <c r="X15" s="1">
        <v>1</v>
      </c>
      <c r="Y15" s="1">
        <v>1</v>
      </c>
      <c r="Z15" s="1">
        <v>1</v>
      </c>
      <c r="AA15" s="1">
        <v>1</v>
      </c>
      <c r="AB15" s="1">
        <v>1</v>
      </c>
      <c r="AC15" s="1">
        <v>1</v>
      </c>
      <c r="AD15" s="1">
        <v>1</v>
      </c>
    </row>
    <row r="16" spans="1:30" x14ac:dyDescent="0.25">
      <c r="A16" s="124" t="s">
        <v>281</v>
      </c>
      <c r="B16" s="125"/>
      <c r="C16" s="125">
        <f t="shared" si="0"/>
        <v>0</v>
      </c>
      <c r="D16" s="126"/>
      <c r="E16" s="125"/>
      <c r="F16" s="125">
        <f t="shared" si="1"/>
        <v>0</v>
      </c>
      <c r="G16" s="126"/>
      <c r="H16" s="125"/>
      <c r="I16" s="125">
        <f t="shared" si="2"/>
        <v>0</v>
      </c>
      <c r="J16" s="126"/>
      <c r="K16" s="125"/>
      <c r="L16" s="125">
        <f t="shared" si="3"/>
        <v>-1</v>
      </c>
      <c r="M16" s="142"/>
      <c r="N16" s="125"/>
      <c r="O16" s="125">
        <f t="shared" si="4"/>
        <v>0</v>
      </c>
      <c r="P16" s="142"/>
      <c r="Q16" s="125"/>
      <c r="R16" s="125">
        <f t="shared" si="5"/>
        <v>0</v>
      </c>
      <c r="S16" s="126"/>
      <c r="T16" s="125"/>
      <c r="U16" s="125">
        <f t="shared" si="6"/>
        <v>0</v>
      </c>
      <c r="V16" s="126"/>
      <c r="X16" s="1">
        <v>0</v>
      </c>
      <c r="Y16" s="1">
        <v>0</v>
      </c>
      <c r="Z16" s="1">
        <v>0</v>
      </c>
      <c r="AA16" s="1">
        <v>1</v>
      </c>
      <c r="AB16" s="1">
        <v>0</v>
      </c>
      <c r="AC16" s="1">
        <v>0</v>
      </c>
      <c r="AD16" s="1">
        <v>0</v>
      </c>
    </row>
    <row r="17" spans="1:30" x14ac:dyDescent="0.25">
      <c r="A17" s="127" t="s">
        <v>280</v>
      </c>
      <c r="B17" s="128"/>
      <c r="C17" s="128">
        <f t="shared" si="0"/>
        <v>0</v>
      </c>
      <c r="D17" s="129"/>
      <c r="E17" s="128"/>
      <c r="F17" s="128">
        <f t="shared" si="1"/>
        <v>0</v>
      </c>
      <c r="G17" s="129"/>
      <c r="H17" s="128"/>
      <c r="I17" s="128">
        <f t="shared" si="2"/>
        <v>-1</v>
      </c>
      <c r="J17" s="129"/>
      <c r="K17" s="128"/>
      <c r="L17" s="128">
        <f t="shared" si="3"/>
        <v>0</v>
      </c>
      <c r="M17" s="129"/>
      <c r="N17" s="128"/>
      <c r="O17" s="128">
        <f t="shared" si="4"/>
        <v>0</v>
      </c>
      <c r="P17" s="129"/>
      <c r="Q17" s="128"/>
      <c r="R17" s="128">
        <f t="shared" si="5"/>
        <v>0</v>
      </c>
      <c r="S17" s="129"/>
      <c r="T17" s="128"/>
      <c r="U17" s="128">
        <f t="shared" si="6"/>
        <v>0</v>
      </c>
      <c r="V17" s="129"/>
      <c r="X17" s="1">
        <v>0</v>
      </c>
      <c r="Y17" s="1">
        <v>0</v>
      </c>
      <c r="Z17" s="1">
        <v>1</v>
      </c>
      <c r="AA17" s="1">
        <v>0</v>
      </c>
      <c r="AB17" s="1">
        <v>0</v>
      </c>
      <c r="AC17" s="1">
        <v>0</v>
      </c>
      <c r="AD17" s="1">
        <v>0</v>
      </c>
    </row>
    <row r="18" spans="1:30" x14ac:dyDescent="0.25">
      <c r="A18" s="124" t="s">
        <v>279</v>
      </c>
      <c r="B18" s="125"/>
      <c r="C18" s="125">
        <f t="shared" si="0"/>
        <v>-2</v>
      </c>
      <c r="D18" s="142"/>
      <c r="E18" s="125"/>
      <c r="F18" s="125">
        <f t="shared" si="1"/>
        <v>-2</v>
      </c>
      <c r="G18" s="142"/>
      <c r="H18" s="125"/>
      <c r="I18" s="125">
        <f t="shared" si="2"/>
        <v>-2</v>
      </c>
      <c r="J18" s="142"/>
      <c r="K18" s="125"/>
      <c r="L18" s="125">
        <f t="shared" si="3"/>
        <v>-2</v>
      </c>
      <c r="M18" s="142"/>
      <c r="N18" s="125"/>
      <c r="O18" s="125">
        <f t="shared" si="4"/>
        <v>-2</v>
      </c>
      <c r="P18" s="142"/>
      <c r="Q18" s="125"/>
      <c r="R18" s="125">
        <f t="shared" si="5"/>
        <v>-2</v>
      </c>
      <c r="S18" s="142"/>
      <c r="T18" s="125"/>
      <c r="U18" s="125">
        <f t="shared" si="6"/>
        <v>-2</v>
      </c>
      <c r="V18" s="142"/>
      <c r="X18" s="1">
        <v>2</v>
      </c>
      <c r="Y18" s="1">
        <v>2</v>
      </c>
      <c r="Z18" s="1">
        <v>2</v>
      </c>
      <c r="AA18" s="1">
        <v>2</v>
      </c>
      <c r="AB18" s="1">
        <v>2</v>
      </c>
      <c r="AC18" s="1">
        <v>2</v>
      </c>
      <c r="AD18" s="1">
        <v>2</v>
      </c>
    </row>
    <row r="19" spans="1:30" x14ac:dyDescent="0.25">
      <c r="A19" s="127" t="s">
        <v>278</v>
      </c>
      <c r="B19" s="128"/>
      <c r="C19" s="128">
        <f t="shared" si="0"/>
        <v>0</v>
      </c>
      <c r="D19" s="129"/>
      <c r="E19" s="128"/>
      <c r="F19" s="128">
        <f t="shared" si="1"/>
        <v>0</v>
      </c>
      <c r="G19" s="129"/>
      <c r="H19" s="128"/>
      <c r="I19" s="128">
        <f t="shared" si="2"/>
        <v>0</v>
      </c>
      <c r="J19" s="129"/>
      <c r="K19" s="128"/>
      <c r="L19" s="128">
        <f t="shared" si="3"/>
        <v>0</v>
      </c>
      <c r="M19" s="129"/>
      <c r="N19" s="128"/>
      <c r="O19" s="128">
        <f t="shared" si="4"/>
        <v>0</v>
      </c>
      <c r="P19" s="129"/>
      <c r="Q19" s="128"/>
      <c r="R19" s="128">
        <f t="shared" si="5"/>
        <v>0</v>
      </c>
      <c r="S19" s="129"/>
      <c r="T19" s="128"/>
      <c r="U19" s="128">
        <f t="shared" si="6"/>
        <v>-2</v>
      </c>
      <c r="V19" s="141"/>
      <c r="X19" s="1">
        <v>0</v>
      </c>
      <c r="Y19" s="1">
        <v>0</v>
      </c>
      <c r="Z19" s="1">
        <v>0</v>
      </c>
      <c r="AA19" s="1">
        <v>0</v>
      </c>
      <c r="AB19" s="1">
        <v>0</v>
      </c>
      <c r="AC19" s="1">
        <v>0</v>
      </c>
      <c r="AD19" s="1">
        <v>2</v>
      </c>
    </row>
    <row r="20" spans="1:30" x14ac:dyDescent="0.25">
      <c r="A20" s="124" t="s">
        <v>277</v>
      </c>
      <c r="B20" s="125"/>
      <c r="C20" s="125">
        <f t="shared" si="0"/>
        <v>0</v>
      </c>
      <c r="D20" s="126"/>
      <c r="E20" s="125"/>
      <c r="F20" s="125">
        <f t="shared" si="1"/>
        <v>0</v>
      </c>
      <c r="G20" s="126"/>
      <c r="H20" s="125"/>
      <c r="I20" s="125">
        <f t="shared" si="2"/>
        <v>-1</v>
      </c>
      <c r="J20" s="126"/>
      <c r="K20" s="125"/>
      <c r="L20" s="125">
        <f t="shared" si="3"/>
        <v>-4</v>
      </c>
      <c r="M20" s="126"/>
      <c r="N20" s="125"/>
      <c r="O20" s="125">
        <f t="shared" si="4"/>
        <v>-7</v>
      </c>
      <c r="P20" s="126"/>
      <c r="Q20" s="125"/>
      <c r="R20" s="125">
        <f t="shared" si="5"/>
        <v>-10</v>
      </c>
      <c r="S20" s="126"/>
      <c r="T20" s="125"/>
      <c r="U20" s="125">
        <f t="shared" si="6"/>
        <v>-10</v>
      </c>
      <c r="V20" s="126"/>
      <c r="X20" s="1">
        <v>0</v>
      </c>
      <c r="Y20" s="1">
        <v>0</v>
      </c>
      <c r="Z20" s="1">
        <v>1</v>
      </c>
      <c r="AA20" s="1">
        <v>4</v>
      </c>
      <c r="AB20" s="1">
        <v>7</v>
      </c>
      <c r="AC20" s="1">
        <v>10</v>
      </c>
      <c r="AD20" s="1">
        <v>10</v>
      </c>
    </row>
    <row r="21" spans="1:30" x14ac:dyDescent="0.25">
      <c r="A21" s="127" t="s">
        <v>201</v>
      </c>
      <c r="B21" s="128"/>
      <c r="C21" s="128">
        <f t="shared" si="0"/>
        <v>0</v>
      </c>
      <c r="D21" s="129"/>
      <c r="E21" s="128"/>
      <c r="F21" s="128">
        <f t="shared" si="1"/>
        <v>0</v>
      </c>
      <c r="G21" s="129"/>
      <c r="H21" s="128"/>
      <c r="I21" s="128">
        <f t="shared" si="2"/>
        <v>0</v>
      </c>
      <c r="J21" s="129"/>
      <c r="K21" s="128"/>
      <c r="L21" s="128">
        <f t="shared" si="3"/>
        <v>0</v>
      </c>
      <c r="M21" s="129"/>
      <c r="N21" s="128"/>
      <c r="O21" s="128">
        <f t="shared" si="4"/>
        <v>0</v>
      </c>
      <c r="P21" s="129"/>
      <c r="Q21" s="128"/>
      <c r="R21" s="128">
        <f t="shared" si="5"/>
        <v>-4</v>
      </c>
      <c r="S21" s="129"/>
      <c r="T21" s="128"/>
      <c r="U21" s="128">
        <f t="shared" si="6"/>
        <v>-9</v>
      </c>
      <c r="V21" s="129"/>
      <c r="X21" s="1">
        <v>0</v>
      </c>
      <c r="Y21" s="1">
        <v>0</v>
      </c>
      <c r="Z21" s="1">
        <v>0</v>
      </c>
      <c r="AA21" s="1">
        <v>0</v>
      </c>
      <c r="AB21" s="1">
        <v>0</v>
      </c>
      <c r="AC21" s="1">
        <v>4</v>
      </c>
      <c r="AD21" s="1">
        <v>9</v>
      </c>
    </row>
    <row r="22" spans="1:30" x14ac:dyDescent="0.25">
      <c r="A22" s="130"/>
      <c r="B22" s="131"/>
      <c r="C22" s="131"/>
      <c r="D22" s="79"/>
      <c r="E22" s="79"/>
      <c r="F22" s="79"/>
      <c r="G22" s="79"/>
      <c r="H22" s="79"/>
      <c r="I22" s="79"/>
      <c r="J22" s="79"/>
      <c r="K22" s="79"/>
      <c r="L22" s="79"/>
      <c r="M22" s="79"/>
      <c r="N22" s="79"/>
      <c r="O22" s="79"/>
      <c r="P22" s="79"/>
      <c r="Q22" s="79"/>
      <c r="R22" s="79"/>
      <c r="S22" s="79"/>
      <c r="T22" s="79"/>
      <c r="U22" s="79"/>
      <c r="V22" s="79"/>
    </row>
    <row r="23" spans="1:30" x14ac:dyDescent="0.25">
      <c r="A23" s="285" t="s">
        <v>556</v>
      </c>
      <c r="B23" s="285"/>
      <c r="C23" s="285"/>
      <c r="D23" s="285"/>
      <c r="E23" s="285"/>
      <c r="F23" s="285"/>
      <c r="G23" s="285"/>
      <c r="H23" s="285"/>
      <c r="I23" s="285"/>
      <c r="J23" s="285"/>
      <c r="K23" s="285"/>
      <c r="L23" s="285"/>
      <c r="M23" s="285"/>
      <c r="N23" s="285"/>
      <c r="O23" s="285"/>
      <c r="P23" s="285"/>
      <c r="Q23" s="285"/>
      <c r="R23" s="285"/>
      <c r="S23" s="285"/>
      <c r="T23" s="285"/>
      <c r="U23" s="285"/>
      <c r="V23" s="285"/>
    </row>
    <row r="24" spans="1:30" ht="23.25" customHeight="1" x14ac:dyDescent="0.25">
      <c r="A24" s="219" t="s">
        <v>303</v>
      </c>
      <c r="B24" s="533" t="s">
        <v>304</v>
      </c>
      <c r="C24" s="534"/>
      <c r="D24" s="535"/>
      <c r="E24" s="533" t="s">
        <v>305</v>
      </c>
      <c r="F24" s="534"/>
      <c r="G24" s="535"/>
      <c r="H24" s="533" t="s">
        <v>306</v>
      </c>
      <c r="I24" s="534"/>
      <c r="J24" s="535"/>
      <c r="K24" s="533" t="s">
        <v>307</v>
      </c>
      <c r="L24" s="534"/>
      <c r="M24" s="535"/>
      <c r="N24" s="533" t="s">
        <v>308</v>
      </c>
      <c r="O24" s="534"/>
      <c r="P24" s="535"/>
      <c r="Q24" s="132" t="s">
        <v>625</v>
      </c>
      <c r="R24" s="132"/>
      <c r="S24" s="133"/>
      <c r="T24" s="533" t="s">
        <v>309</v>
      </c>
      <c r="U24" s="534"/>
      <c r="V24" s="535"/>
      <c r="X24" s="1" t="s">
        <v>296</v>
      </c>
      <c r="Y24" s="1" t="s">
        <v>295</v>
      </c>
      <c r="Z24" s="1" t="s">
        <v>294</v>
      </c>
      <c r="AA24" s="1" t="s">
        <v>293</v>
      </c>
      <c r="AB24" s="1" t="s">
        <v>299</v>
      </c>
      <c r="AC24" s="1" t="s">
        <v>300</v>
      </c>
      <c r="AD24" s="1" t="s">
        <v>301</v>
      </c>
    </row>
    <row r="25" spans="1:30" x14ac:dyDescent="0.25">
      <c r="A25" s="219"/>
      <c r="B25" s="134" t="s">
        <v>258</v>
      </c>
      <c r="C25" s="134" t="s">
        <v>311</v>
      </c>
      <c r="D25" s="132" t="s">
        <v>310</v>
      </c>
      <c r="E25" s="134" t="s">
        <v>258</v>
      </c>
      <c r="F25" s="134" t="s">
        <v>311</v>
      </c>
      <c r="G25" s="132" t="s">
        <v>310</v>
      </c>
      <c r="H25" s="134" t="s">
        <v>258</v>
      </c>
      <c r="I25" s="134" t="s">
        <v>311</v>
      </c>
      <c r="J25" s="132" t="s">
        <v>310</v>
      </c>
      <c r="K25" s="134" t="s">
        <v>258</v>
      </c>
      <c r="L25" s="134" t="s">
        <v>311</v>
      </c>
      <c r="M25" s="132" t="s">
        <v>310</v>
      </c>
      <c r="N25" s="134" t="s">
        <v>258</v>
      </c>
      <c r="O25" s="134" t="s">
        <v>311</v>
      </c>
      <c r="P25" s="132" t="s">
        <v>310</v>
      </c>
      <c r="Q25" s="134" t="s">
        <v>258</v>
      </c>
      <c r="R25" s="134" t="s">
        <v>311</v>
      </c>
      <c r="S25" s="132" t="s">
        <v>310</v>
      </c>
      <c r="T25" s="134" t="s">
        <v>258</v>
      </c>
      <c r="U25" s="134" t="s">
        <v>311</v>
      </c>
      <c r="V25" s="132" t="s">
        <v>310</v>
      </c>
      <c r="X25" s="1" t="s">
        <v>219</v>
      </c>
      <c r="Y25" s="1" t="s">
        <v>219</v>
      </c>
      <c r="Z25" s="1" t="s">
        <v>298</v>
      </c>
      <c r="AA25" s="1" t="s">
        <v>298</v>
      </c>
      <c r="AB25" s="1" t="s">
        <v>298</v>
      </c>
      <c r="AC25" s="1" t="s">
        <v>298</v>
      </c>
      <c r="AD25" s="1" t="s">
        <v>298</v>
      </c>
    </row>
    <row r="26" spans="1:30" x14ac:dyDescent="0.25">
      <c r="A26" s="135" t="s">
        <v>292</v>
      </c>
      <c r="B26" s="136"/>
      <c r="C26" s="136">
        <f>B26-X26</f>
        <v>0</v>
      </c>
      <c r="D26" s="137"/>
      <c r="E26" s="136"/>
      <c r="F26" s="136">
        <f>E26-Y26</f>
        <v>0</v>
      </c>
      <c r="G26" s="137"/>
      <c r="H26" s="136"/>
      <c r="I26" s="136">
        <f>H26-Z26</f>
        <v>0</v>
      </c>
      <c r="J26" s="137"/>
      <c r="K26" s="136"/>
      <c r="L26" s="136">
        <f>K26-AA26</f>
        <v>0</v>
      </c>
      <c r="M26" s="137"/>
      <c r="N26" s="136"/>
      <c r="O26" s="136">
        <f>N26-AB26</f>
        <v>0</v>
      </c>
      <c r="P26" s="137"/>
      <c r="Q26" s="136"/>
      <c r="R26" s="136">
        <f>Q26-AC26</f>
        <v>0</v>
      </c>
      <c r="S26" s="137"/>
      <c r="T26" s="136"/>
      <c r="U26" s="136">
        <f>T26-AD26</f>
        <v>0</v>
      </c>
      <c r="V26" s="137"/>
      <c r="X26" s="1">
        <v>0</v>
      </c>
      <c r="Y26" s="1">
        <v>0</v>
      </c>
      <c r="Z26" s="1">
        <v>0</v>
      </c>
      <c r="AA26" s="1">
        <v>0</v>
      </c>
      <c r="AB26" s="1">
        <v>0</v>
      </c>
      <c r="AC26" s="1">
        <v>0</v>
      </c>
      <c r="AD26" s="1">
        <v>0</v>
      </c>
    </row>
    <row r="27" spans="1:30" x14ac:dyDescent="0.25">
      <c r="A27" s="138" t="s">
        <v>291</v>
      </c>
      <c r="B27" s="139"/>
      <c r="C27" s="139">
        <f t="shared" ref="C27:C43" si="7">B27-X27</f>
        <v>-1</v>
      </c>
      <c r="D27" s="140"/>
      <c r="E27" s="139"/>
      <c r="F27" s="139">
        <f t="shared" ref="F27:F43" si="8">E27-Y27</f>
        <v>-1</v>
      </c>
      <c r="G27" s="140"/>
      <c r="H27" s="139"/>
      <c r="I27" s="139">
        <f t="shared" ref="I27:I43" si="9">H27-Z27</f>
        <v>-1</v>
      </c>
      <c r="J27" s="140"/>
      <c r="K27" s="139"/>
      <c r="L27" s="139">
        <f t="shared" ref="L27:L43" si="10">K27-AA27</f>
        <v>-1</v>
      </c>
      <c r="M27" s="140"/>
      <c r="N27" s="139"/>
      <c r="O27" s="139">
        <f t="shared" ref="O27:O43" si="11">N27-AB27</f>
        <v>-1</v>
      </c>
      <c r="P27" s="140"/>
      <c r="Q27" s="139"/>
      <c r="R27" s="139">
        <f t="shared" ref="R27:R43" si="12">Q27-AC27</f>
        <v>-1</v>
      </c>
      <c r="S27" s="140"/>
      <c r="T27" s="139"/>
      <c r="U27" s="139">
        <f t="shared" ref="U27:U43" si="13">T27-AD27</f>
        <v>-1</v>
      </c>
      <c r="V27" s="140"/>
      <c r="X27" s="1">
        <v>1</v>
      </c>
      <c r="Y27" s="1">
        <v>1</v>
      </c>
      <c r="Z27" s="1">
        <v>1</v>
      </c>
      <c r="AA27" s="1">
        <v>1</v>
      </c>
      <c r="AB27" s="1">
        <v>1</v>
      </c>
      <c r="AC27" s="1">
        <v>1</v>
      </c>
      <c r="AD27" s="1">
        <v>1</v>
      </c>
    </row>
    <row r="28" spans="1:30" x14ac:dyDescent="0.25">
      <c r="A28" s="135" t="s">
        <v>290</v>
      </c>
      <c r="B28" s="136"/>
      <c r="C28" s="136">
        <f t="shared" si="7"/>
        <v>0</v>
      </c>
      <c r="D28" s="137"/>
      <c r="E28" s="136"/>
      <c r="F28" s="136">
        <f t="shared" si="8"/>
        <v>0</v>
      </c>
      <c r="G28" s="137"/>
      <c r="H28" s="136"/>
      <c r="I28" s="136">
        <f t="shared" si="9"/>
        <v>0</v>
      </c>
      <c r="J28" s="137"/>
      <c r="K28" s="136"/>
      <c r="L28" s="136">
        <f t="shared" si="10"/>
        <v>0</v>
      </c>
      <c r="M28" s="137"/>
      <c r="N28" s="136"/>
      <c r="O28" s="136">
        <f t="shared" si="11"/>
        <v>0</v>
      </c>
      <c r="P28" s="137"/>
      <c r="Q28" s="136"/>
      <c r="R28" s="136">
        <f t="shared" si="12"/>
        <v>-1</v>
      </c>
      <c r="S28" s="137"/>
      <c r="T28" s="136"/>
      <c r="U28" s="136">
        <f t="shared" si="13"/>
        <v>0</v>
      </c>
      <c r="V28" s="137"/>
      <c r="X28" s="1">
        <v>0</v>
      </c>
      <c r="Y28" s="1">
        <v>0</v>
      </c>
      <c r="Z28" s="1">
        <v>0</v>
      </c>
      <c r="AA28" s="1">
        <v>0</v>
      </c>
      <c r="AB28" s="1">
        <v>0</v>
      </c>
      <c r="AC28" s="1">
        <v>1</v>
      </c>
      <c r="AD28" s="1">
        <v>0</v>
      </c>
    </row>
    <row r="29" spans="1:30" x14ac:dyDescent="0.25">
      <c r="A29" s="138" t="s">
        <v>289</v>
      </c>
      <c r="B29" s="139"/>
      <c r="C29" s="139">
        <f t="shared" si="7"/>
        <v>0</v>
      </c>
      <c r="D29" s="140"/>
      <c r="E29" s="139"/>
      <c r="F29" s="139">
        <f t="shared" si="8"/>
        <v>0</v>
      </c>
      <c r="G29" s="140"/>
      <c r="H29" s="139"/>
      <c r="I29" s="139">
        <f t="shared" si="9"/>
        <v>0</v>
      </c>
      <c r="J29" s="140"/>
      <c r="K29" s="139"/>
      <c r="L29" s="139">
        <f t="shared" si="10"/>
        <v>0</v>
      </c>
      <c r="M29" s="140"/>
      <c r="N29" s="139"/>
      <c r="O29" s="139">
        <f t="shared" si="11"/>
        <v>0</v>
      </c>
      <c r="P29" s="140"/>
      <c r="Q29" s="139"/>
      <c r="R29" s="139">
        <f t="shared" si="12"/>
        <v>0</v>
      </c>
      <c r="S29" s="140"/>
      <c r="T29" s="139"/>
      <c r="U29" s="139">
        <f t="shared" si="13"/>
        <v>-1</v>
      </c>
      <c r="V29" s="140"/>
      <c r="X29" s="1">
        <v>0</v>
      </c>
      <c r="Y29" s="1">
        <v>0</v>
      </c>
      <c r="Z29" s="1">
        <v>0</v>
      </c>
      <c r="AA29" s="1">
        <v>0</v>
      </c>
      <c r="AB29" s="1">
        <v>0</v>
      </c>
      <c r="AC29" s="1">
        <v>0</v>
      </c>
      <c r="AD29" s="1">
        <v>1</v>
      </c>
    </row>
    <row r="30" spans="1:30" x14ac:dyDescent="0.25">
      <c r="A30" s="135" t="s">
        <v>288</v>
      </c>
      <c r="B30" s="136"/>
      <c r="C30" s="136">
        <f t="shared" si="7"/>
        <v>-1</v>
      </c>
      <c r="D30" s="137"/>
      <c r="E30" s="136"/>
      <c r="F30" s="136">
        <f t="shared" si="8"/>
        <v>-1</v>
      </c>
      <c r="G30" s="137"/>
      <c r="H30" s="136"/>
      <c r="I30" s="136">
        <f t="shared" si="9"/>
        <v>-1</v>
      </c>
      <c r="J30" s="137"/>
      <c r="K30" s="136"/>
      <c r="L30" s="136">
        <f t="shared" si="10"/>
        <v>-1</v>
      </c>
      <c r="M30" s="137"/>
      <c r="N30" s="136"/>
      <c r="O30" s="136">
        <f t="shared" si="11"/>
        <v>-1</v>
      </c>
      <c r="P30" s="137"/>
      <c r="Q30" s="136"/>
      <c r="R30" s="136">
        <f t="shared" si="12"/>
        <v>-1</v>
      </c>
      <c r="S30" s="137"/>
      <c r="T30" s="136"/>
      <c r="U30" s="136">
        <f t="shared" si="13"/>
        <v>0</v>
      </c>
      <c r="V30" s="137"/>
      <c r="X30" s="1">
        <v>1</v>
      </c>
      <c r="Y30" s="1">
        <v>1</v>
      </c>
      <c r="Z30" s="1">
        <v>1</v>
      </c>
      <c r="AA30" s="1">
        <v>1</v>
      </c>
      <c r="AB30" s="1">
        <v>1</v>
      </c>
      <c r="AC30" s="1">
        <v>1</v>
      </c>
      <c r="AD30" s="1">
        <v>0</v>
      </c>
    </row>
    <row r="31" spans="1:30" x14ac:dyDescent="0.25">
      <c r="A31" s="138" t="s">
        <v>287</v>
      </c>
      <c r="B31" s="139"/>
      <c r="C31" s="139">
        <f t="shared" si="7"/>
        <v>0</v>
      </c>
      <c r="D31" s="140"/>
      <c r="E31" s="139"/>
      <c r="F31" s="139">
        <f t="shared" si="8"/>
        <v>0</v>
      </c>
      <c r="G31" s="140"/>
      <c r="H31" s="139"/>
      <c r="I31" s="139">
        <f t="shared" si="9"/>
        <v>-1</v>
      </c>
      <c r="J31" s="140"/>
      <c r="K31" s="139"/>
      <c r="L31" s="139">
        <f t="shared" si="10"/>
        <v>-1</v>
      </c>
      <c r="M31" s="140"/>
      <c r="N31" s="139"/>
      <c r="O31" s="139">
        <f t="shared" si="11"/>
        <v>-1</v>
      </c>
      <c r="P31" s="140"/>
      <c r="Q31" s="139"/>
      <c r="R31" s="139">
        <f t="shared" si="12"/>
        <v>-1</v>
      </c>
      <c r="S31" s="140"/>
      <c r="T31" s="139"/>
      <c r="U31" s="139">
        <f t="shared" si="13"/>
        <v>-1</v>
      </c>
      <c r="V31" s="140"/>
      <c r="X31" s="1">
        <v>0</v>
      </c>
      <c r="Y31" s="1">
        <v>0</v>
      </c>
      <c r="Z31" s="1">
        <v>1</v>
      </c>
      <c r="AA31" s="1">
        <v>1</v>
      </c>
      <c r="AB31" s="1">
        <v>1</v>
      </c>
      <c r="AC31" s="1">
        <v>1</v>
      </c>
      <c r="AD31" s="1">
        <v>1</v>
      </c>
    </row>
    <row r="32" spans="1:30" x14ac:dyDescent="0.25">
      <c r="A32" s="135" t="s">
        <v>286</v>
      </c>
      <c r="B32" s="136"/>
      <c r="C32" s="136">
        <f t="shared" si="7"/>
        <v>-1</v>
      </c>
      <c r="D32" s="137"/>
      <c r="E32" s="136"/>
      <c r="F32" s="136">
        <f t="shared" si="8"/>
        <v>-2</v>
      </c>
      <c r="G32" s="284"/>
      <c r="H32" s="136"/>
      <c r="I32" s="136">
        <f t="shared" si="9"/>
        <v>-2</v>
      </c>
      <c r="J32" s="284"/>
      <c r="K32" s="136"/>
      <c r="L32" s="136">
        <f t="shared" si="10"/>
        <v>-2</v>
      </c>
      <c r="M32" s="284"/>
      <c r="N32" s="136"/>
      <c r="O32" s="136">
        <f t="shared" si="11"/>
        <v>-2</v>
      </c>
      <c r="P32" s="284"/>
      <c r="Q32" s="136"/>
      <c r="R32" s="136">
        <f t="shared" si="12"/>
        <v>-2</v>
      </c>
      <c r="S32" s="137"/>
      <c r="T32" s="136"/>
      <c r="U32" s="136">
        <f t="shared" si="13"/>
        <v>-2</v>
      </c>
      <c r="V32" s="284"/>
      <c r="X32" s="1">
        <v>1</v>
      </c>
      <c r="Y32" s="1">
        <v>2</v>
      </c>
      <c r="Z32" s="1">
        <v>2</v>
      </c>
      <c r="AA32" s="1">
        <v>2</v>
      </c>
      <c r="AB32" s="1">
        <v>2</v>
      </c>
      <c r="AC32" s="1">
        <v>2</v>
      </c>
      <c r="AD32" s="1">
        <v>2</v>
      </c>
    </row>
    <row r="33" spans="1:30" x14ac:dyDescent="0.25">
      <c r="A33" s="138" t="s">
        <v>211</v>
      </c>
      <c r="B33" s="139"/>
      <c r="C33" s="139">
        <f t="shared" si="7"/>
        <v>-1</v>
      </c>
      <c r="D33" s="140"/>
      <c r="E33" s="139"/>
      <c r="F33" s="139">
        <f t="shared" si="8"/>
        <v>-1</v>
      </c>
      <c r="G33" s="140"/>
      <c r="H33" s="139"/>
      <c r="I33" s="139">
        <f t="shared" si="9"/>
        <v>-1</v>
      </c>
      <c r="J33" s="140"/>
      <c r="K33" s="139"/>
      <c r="L33" s="139">
        <f t="shared" si="10"/>
        <v>-1</v>
      </c>
      <c r="M33" s="140"/>
      <c r="N33" s="139"/>
      <c r="O33" s="139">
        <f t="shared" si="11"/>
        <v>-1</v>
      </c>
      <c r="P33" s="140"/>
      <c r="Q33" s="139"/>
      <c r="R33" s="139">
        <f t="shared" si="12"/>
        <v>-1</v>
      </c>
      <c r="S33" s="140"/>
      <c r="T33" s="139"/>
      <c r="U33" s="139">
        <f t="shared" si="13"/>
        <v>-1</v>
      </c>
      <c r="V33" s="140"/>
      <c r="X33" s="1">
        <v>1</v>
      </c>
      <c r="Y33" s="1">
        <v>1</v>
      </c>
      <c r="Z33" s="1">
        <v>1</v>
      </c>
      <c r="AA33" s="1">
        <v>1</v>
      </c>
      <c r="AB33" s="1">
        <v>1</v>
      </c>
      <c r="AC33" s="1">
        <v>1</v>
      </c>
      <c r="AD33" s="1">
        <v>1</v>
      </c>
    </row>
    <row r="34" spans="1:30" x14ac:dyDescent="0.25">
      <c r="A34" s="135" t="s">
        <v>285</v>
      </c>
      <c r="B34" s="136"/>
      <c r="C34" s="136">
        <f t="shared" si="7"/>
        <v>-1</v>
      </c>
      <c r="D34" s="137"/>
      <c r="E34" s="136"/>
      <c r="F34" s="136">
        <f t="shared" si="8"/>
        <v>-1</v>
      </c>
      <c r="G34" s="137"/>
      <c r="H34" s="136"/>
      <c r="I34" s="136">
        <f t="shared" si="9"/>
        <v>-1</v>
      </c>
      <c r="J34" s="137"/>
      <c r="K34" s="136"/>
      <c r="L34" s="136">
        <f t="shared" si="10"/>
        <v>-1</v>
      </c>
      <c r="M34" s="137"/>
      <c r="N34" s="136"/>
      <c r="O34" s="136">
        <f t="shared" si="11"/>
        <v>-1</v>
      </c>
      <c r="P34" s="137"/>
      <c r="Q34" s="136"/>
      <c r="R34" s="136">
        <f t="shared" si="12"/>
        <v>0</v>
      </c>
      <c r="S34" s="137"/>
      <c r="T34" s="136"/>
      <c r="U34" s="136">
        <f t="shared" si="13"/>
        <v>0</v>
      </c>
      <c r="V34" s="137"/>
      <c r="X34" s="1">
        <v>1</v>
      </c>
      <c r="Y34" s="1">
        <v>1</v>
      </c>
      <c r="Z34" s="1">
        <v>1</v>
      </c>
      <c r="AA34" s="1">
        <v>1</v>
      </c>
      <c r="AB34" s="1">
        <v>1</v>
      </c>
      <c r="AC34" s="1">
        <v>0</v>
      </c>
      <c r="AD34" s="1">
        <v>0</v>
      </c>
    </row>
    <row r="35" spans="1:30" x14ac:dyDescent="0.25">
      <c r="A35" s="138" t="s">
        <v>284</v>
      </c>
      <c r="B35" s="139"/>
      <c r="C35" s="139">
        <f t="shared" si="7"/>
        <v>-2</v>
      </c>
      <c r="D35" s="143"/>
      <c r="E35" s="139"/>
      <c r="F35" s="139">
        <f t="shared" si="8"/>
        <v>-2</v>
      </c>
      <c r="G35" s="143"/>
      <c r="H35" s="139"/>
      <c r="I35" s="139">
        <f t="shared" si="9"/>
        <v>-2</v>
      </c>
      <c r="J35" s="143"/>
      <c r="K35" s="139"/>
      <c r="L35" s="139">
        <f t="shared" si="10"/>
        <v>-2</v>
      </c>
      <c r="M35" s="143"/>
      <c r="N35" s="139"/>
      <c r="O35" s="139">
        <f t="shared" si="11"/>
        <v>-2</v>
      </c>
      <c r="P35" s="143"/>
      <c r="Q35" s="139"/>
      <c r="R35" s="139">
        <f t="shared" si="12"/>
        <v>-2</v>
      </c>
      <c r="S35" s="143"/>
      <c r="T35" s="139"/>
      <c r="U35" s="139">
        <f t="shared" si="13"/>
        <v>-2</v>
      </c>
      <c r="V35" s="143"/>
      <c r="X35" s="1">
        <v>2</v>
      </c>
      <c r="Y35" s="1">
        <v>2</v>
      </c>
      <c r="Z35" s="1">
        <v>2</v>
      </c>
      <c r="AA35" s="1">
        <v>2</v>
      </c>
      <c r="AB35" s="1">
        <v>2</v>
      </c>
      <c r="AC35" s="1">
        <v>2</v>
      </c>
      <c r="AD35" s="1">
        <v>2</v>
      </c>
    </row>
    <row r="36" spans="1:30" x14ac:dyDescent="0.25">
      <c r="A36" s="135" t="s">
        <v>283</v>
      </c>
      <c r="B36" s="136"/>
      <c r="C36" s="136">
        <f t="shared" si="7"/>
        <v>0</v>
      </c>
      <c r="D36" s="137"/>
      <c r="E36" s="136"/>
      <c r="F36" s="136">
        <f t="shared" si="8"/>
        <v>0</v>
      </c>
      <c r="G36" s="137"/>
      <c r="H36" s="136"/>
      <c r="I36" s="136">
        <f t="shared" si="9"/>
        <v>0</v>
      </c>
      <c r="J36" s="137"/>
      <c r="K36" s="136"/>
      <c r="L36" s="136">
        <f t="shared" si="10"/>
        <v>-1</v>
      </c>
      <c r="M36" s="137"/>
      <c r="N36" s="136"/>
      <c r="O36" s="136">
        <f t="shared" si="11"/>
        <v>-1</v>
      </c>
      <c r="P36" s="137"/>
      <c r="Q36" s="136"/>
      <c r="R36" s="136">
        <f t="shared" si="12"/>
        <v>-1</v>
      </c>
      <c r="S36" s="137"/>
      <c r="T36" s="136"/>
      <c r="U36" s="136">
        <f t="shared" si="13"/>
        <v>-1</v>
      </c>
      <c r="V36" s="137"/>
      <c r="X36" s="1">
        <v>0</v>
      </c>
      <c r="Y36" s="1">
        <v>0</v>
      </c>
      <c r="Z36" s="1">
        <v>0</v>
      </c>
      <c r="AA36" s="1">
        <v>1</v>
      </c>
      <c r="AB36" s="1">
        <v>1</v>
      </c>
      <c r="AC36" s="1">
        <v>1</v>
      </c>
      <c r="AD36" s="1">
        <v>1</v>
      </c>
    </row>
    <row r="37" spans="1:30" x14ac:dyDescent="0.25">
      <c r="A37" s="138" t="s">
        <v>282</v>
      </c>
      <c r="B37" s="139"/>
      <c r="C37" s="139">
        <f t="shared" si="7"/>
        <v>0</v>
      </c>
      <c r="D37" s="140"/>
      <c r="E37" s="139"/>
      <c r="F37" s="139">
        <f t="shared" si="8"/>
        <v>0</v>
      </c>
      <c r="G37" s="140"/>
      <c r="H37" s="139"/>
      <c r="I37" s="139">
        <f t="shared" si="9"/>
        <v>0</v>
      </c>
      <c r="J37" s="140"/>
      <c r="K37" s="139"/>
      <c r="L37" s="139">
        <f t="shared" si="10"/>
        <v>0</v>
      </c>
      <c r="M37" s="140"/>
      <c r="N37" s="139"/>
      <c r="O37" s="139">
        <f t="shared" si="11"/>
        <v>0</v>
      </c>
      <c r="P37" s="140"/>
      <c r="Q37" s="139"/>
      <c r="R37" s="139">
        <f t="shared" si="12"/>
        <v>0</v>
      </c>
      <c r="S37" s="140"/>
      <c r="T37" s="139"/>
      <c r="U37" s="139">
        <f t="shared" si="13"/>
        <v>0</v>
      </c>
      <c r="V37" s="140"/>
      <c r="X37" s="1">
        <v>0</v>
      </c>
      <c r="Y37" s="1">
        <v>0</v>
      </c>
      <c r="Z37" s="1">
        <v>0</v>
      </c>
      <c r="AA37" s="1">
        <v>0</v>
      </c>
      <c r="AB37" s="1">
        <v>0</v>
      </c>
      <c r="AC37" s="1">
        <v>0</v>
      </c>
      <c r="AD37" s="1">
        <v>0</v>
      </c>
    </row>
    <row r="38" spans="1:30" x14ac:dyDescent="0.25">
      <c r="A38" s="135" t="s">
        <v>281</v>
      </c>
      <c r="B38" s="136"/>
      <c r="C38" s="136">
        <f t="shared" si="7"/>
        <v>0</v>
      </c>
      <c r="D38" s="137"/>
      <c r="E38" s="136"/>
      <c r="F38" s="136">
        <f t="shared" si="8"/>
        <v>0</v>
      </c>
      <c r="G38" s="137"/>
      <c r="H38" s="136"/>
      <c r="I38" s="136">
        <f t="shared" si="9"/>
        <v>-1</v>
      </c>
      <c r="J38" s="137"/>
      <c r="K38" s="136"/>
      <c r="L38" s="136">
        <f t="shared" si="10"/>
        <v>-1</v>
      </c>
      <c r="M38" s="137"/>
      <c r="N38" s="136"/>
      <c r="O38" s="136">
        <f t="shared" si="11"/>
        <v>-1</v>
      </c>
      <c r="P38" s="137"/>
      <c r="Q38" s="136"/>
      <c r="R38" s="136">
        <f t="shared" si="12"/>
        <v>-1</v>
      </c>
      <c r="S38" s="137"/>
      <c r="T38" s="136"/>
      <c r="U38" s="136">
        <f t="shared" si="13"/>
        <v>-1</v>
      </c>
      <c r="V38" s="137"/>
      <c r="X38" s="1">
        <v>0</v>
      </c>
      <c r="Y38" s="1">
        <v>0</v>
      </c>
      <c r="Z38" s="1">
        <v>1</v>
      </c>
      <c r="AA38" s="1">
        <v>1</v>
      </c>
      <c r="AB38" s="1">
        <v>1</v>
      </c>
      <c r="AC38" s="1">
        <v>1</v>
      </c>
      <c r="AD38" s="1">
        <v>1</v>
      </c>
    </row>
    <row r="39" spans="1:30" x14ac:dyDescent="0.25">
      <c r="A39" s="138" t="s">
        <v>280</v>
      </c>
      <c r="B39" s="139"/>
      <c r="C39" s="139">
        <f t="shared" si="7"/>
        <v>0</v>
      </c>
      <c r="D39" s="140"/>
      <c r="E39" s="139"/>
      <c r="F39" s="139">
        <f t="shared" si="8"/>
        <v>0</v>
      </c>
      <c r="G39" s="140"/>
      <c r="H39" s="139"/>
      <c r="I39" s="139">
        <f t="shared" si="9"/>
        <v>0</v>
      </c>
      <c r="J39" s="140"/>
      <c r="K39" s="139"/>
      <c r="L39" s="139">
        <f t="shared" si="10"/>
        <v>0</v>
      </c>
      <c r="M39" s="140"/>
      <c r="N39" s="139"/>
      <c r="O39" s="139">
        <f t="shared" si="11"/>
        <v>0</v>
      </c>
      <c r="P39" s="140"/>
      <c r="Q39" s="139"/>
      <c r="R39" s="139">
        <f t="shared" si="12"/>
        <v>0</v>
      </c>
      <c r="S39" s="140"/>
      <c r="T39" s="139"/>
      <c r="U39" s="139">
        <f t="shared" si="13"/>
        <v>0</v>
      </c>
      <c r="V39" s="140"/>
      <c r="X39" s="1">
        <v>0</v>
      </c>
      <c r="Y39" s="1">
        <v>0</v>
      </c>
      <c r="Z39" s="1">
        <v>0</v>
      </c>
      <c r="AA39" s="1">
        <v>0</v>
      </c>
      <c r="AB39" s="1">
        <v>0</v>
      </c>
      <c r="AC39" s="1">
        <v>0</v>
      </c>
      <c r="AD39" s="1">
        <v>0</v>
      </c>
    </row>
    <row r="40" spans="1:30" x14ac:dyDescent="0.25">
      <c r="A40" s="135" t="s">
        <v>279</v>
      </c>
      <c r="B40" s="136"/>
      <c r="C40" s="136">
        <f t="shared" si="7"/>
        <v>0</v>
      </c>
      <c r="D40" s="137"/>
      <c r="E40" s="136"/>
      <c r="F40" s="136">
        <f t="shared" si="8"/>
        <v>0</v>
      </c>
      <c r="G40" s="137"/>
      <c r="H40" s="136"/>
      <c r="I40" s="136">
        <f t="shared" si="9"/>
        <v>0</v>
      </c>
      <c r="J40" s="137"/>
      <c r="K40" s="136"/>
      <c r="L40" s="136">
        <f t="shared" si="10"/>
        <v>0</v>
      </c>
      <c r="M40" s="137"/>
      <c r="N40" s="136"/>
      <c r="O40" s="136">
        <f t="shared" si="11"/>
        <v>0</v>
      </c>
      <c r="P40" s="137"/>
      <c r="Q40" s="136"/>
      <c r="R40" s="136">
        <f t="shared" si="12"/>
        <v>0</v>
      </c>
      <c r="S40" s="137"/>
      <c r="T40" s="136"/>
      <c r="U40" s="136">
        <f t="shared" si="13"/>
        <v>0</v>
      </c>
      <c r="V40" s="137"/>
      <c r="X40" s="1">
        <v>0</v>
      </c>
      <c r="Y40" s="1">
        <v>0</v>
      </c>
      <c r="Z40" s="1">
        <v>0</v>
      </c>
      <c r="AA40" s="1">
        <v>0</v>
      </c>
      <c r="AB40" s="1">
        <v>0</v>
      </c>
      <c r="AC40" s="1">
        <v>0</v>
      </c>
      <c r="AD40" s="1">
        <v>0</v>
      </c>
    </row>
    <row r="41" spans="1:30" x14ac:dyDescent="0.25">
      <c r="A41" s="138" t="s">
        <v>278</v>
      </c>
      <c r="B41" s="139"/>
      <c r="C41" s="139">
        <f t="shared" si="7"/>
        <v>0</v>
      </c>
      <c r="D41" s="140"/>
      <c r="E41" s="139"/>
      <c r="F41" s="139">
        <f t="shared" si="8"/>
        <v>0</v>
      </c>
      <c r="G41" s="140"/>
      <c r="H41" s="139"/>
      <c r="I41" s="139">
        <f t="shared" si="9"/>
        <v>0</v>
      </c>
      <c r="J41" s="140"/>
      <c r="K41" s="139"/>
      <c r="L41" s="139">
        <f t="shared" si="10"/>
        <v>0</v>
      </c>
      <c r="M41" s="140"/>
      <c r="N41" s="139"/>
      <c r="O41" s="139">
        <f t="shared" si="11"/>
        <v>0</v>
      </c>
      <c r="P41" s="140"/>
      <c r="Q41" s="139"/>
      <c r="R41" s="139">
        <f t="shared" si="12"/>
        <v>0</v>
      </c>
      <c r="S41" s="140"/>
      <c r="T41" s="139"/>
      <c r="U41" s="139">
        <f t="shared" si="13"/>
        <v>0</v>
      </c>
      <c r="V41" s="140"/>
      <c r="X41" s="1">
        <v>0</v>
      </c>
      <c r="Y41" s="1">
        <v>0</v>
      </c>
      <c r="Z41" s="1">
        <v>0</v>
      </c>
      <c r="AA41" s="1">
        <v>0</v>
      </c>
      <c r="AB41" s="1">
        <v>0</v>
      </c>
      <c r="AC41" s="1">
        <v>0</v>
      </c>
      <c r="AD41" s="1">
        <v>0</v>
      </c>
    </row>
    <row r="42" spans="1:30" x14ac:dyDescent="0.25">
      <c r="A42" s="135" t="s">
        <v>277</v>
      </c>
      <c r="B42" s="136"/>
      <c r="C42" s="136">
        <f t="shared" si="7"/>
        <v>0</v>
      </c>
      <c r="D42" s="137"/>
      <c r="E42" s="136"/>
      <c r="F42" s="136">
        <f t="shared" si="8"/>
        <v>0</v>
      </c>
      <c r="G42" s="137"/>
      <c r="H42" s="136"/>
      <c r="I42" s="136">
        <f t="shared" si="9"/>
        <v>-1</v>
      </c>
      <c r="J42" s="137"/>
      <c r="K42" s="136"/>
      <c r="L42" s="136">
        <f t="shared" si="10"/>
        <v>-2</v>
      </c>
      <c r="M42" s="137"/>
      <c r="N42" s="136"/>
      <c r="O42" s="136">
        <f t="shared" si="11"/>
        <v>-4</v>
      </c>
      <c r="P42" s="137"/>
      <c r="Q42" s="136"/>
      <c r="R42" s="136">
        <f t="shared" si="12"/>
        <v>-7</v>
      </c>
      <c r="S42" s="137"/>
      <c r="T42" s="136"/>
      <c r="U42" s="136">
        <f t="shared" si="13"/>
        <v>-10</v>
      </c>
      <c r="V42" s="137"/>
      <c r="X42" s="1">
        <v>0</v>
      </c>
      <c r="Y42" s="1">
        <v>0</v>
      </c>
      <c r="Z42" s="1">
        <v>1</v>
      </c>
      <c r="AA42" s="1">
        <v>2</v>
      </c>
      <c r="AB42" s="1">
        <v>4</v>
      </c>
      <c r="AC42" s="1">
        <v>7</v>
      </c>
      <c r="AD42" s="1">
        <v>10</v>
      </c>
    </row>
    <row r="43" spans="1:30" x14ac:dyDescent="0.25">
      <c r="A43" s="138" t="s">
        <v>201</v>
      </c>
      <c r="B43" s="139">
        <v>0</v>
      </c>
      <c r="C43" s="139">
        <f t="shared" si="7"/>
        <v>0</v>
      </c>
      <c r="D43" s="140"/>
      <c r="E43" s="139"/>
      <c r="F43" s="139">
        <f t="shared" si="8"/>
        <v>0</v>
      </c>
      <c r="G43" s="140"/>
      <c r="H43" s="139"/>
      <c r="I43" s="139">
        <f t="shared" si="9"/>
        <v>0</v>
      </c>
      <c r="J43" s="140"/>
      <c r="K43" s="139"/>
      <c r="L43" s="139">
        <f t="shared" si="10"/>
        <v>0</v>
      </c>
      <c r="M43" s="140"/>
      <c r="N43" s="139"/>
      <c r="O43" s="139">
        <f t="shared" si="11"/>
        <v>0</v>
      </c>
      <c r="P43" s="140"/>
      <c r="Q43" s="139"/>
      <c r="R43" s="139">
        <f t="shared" si="12"/>
        <v>0</v>
      </c>
      <c r="S43" s="140"/>
      <c r="T43" s="139"/>
      <c r="U43" s="139">
        <f t="shared" si="13"/>
        <v>0</v>
      </c>
      <c r="V43" s="140"/>
      <c r="X43" s="1">
        <v>0</v>
      </c>
      <c r="Y43" s="1">
        <v>0</v>
      </c>
      <c r="Z43" s="1">
        <v>0</v>
      </c>
      <c r="AA43" s="1">
        <v>0</v>
      </c>
      <c r="AB43" s="1">
        <v>0</v>
      </c>
      <c r="AC43" s="1">
        <v>0</v>
      </c>
      <c r="AD43" s="1">
        <v>0</v>
      </c>
    </row>
  </sheetData>
  <mergeCells count="13">
    <mergeCell ref="T24:V24"/>
    <mergeCell ref="B24:D24"/>
    <mergeCell ref="A2:A3"/>
    <mergeCell ref="E24:G24"/>
    <mergeCell ref="H24:J24"/>
    <mergeCell ref="K24:M24"/>
    <mergeCell ref="N24:P24"/>
    <mergeCell ref="T2:V2"/>
    <mergeCell ref="B2:D2"/>
    <mergeCell ref="E2:G2"/>
    <mergeCell ref="H2:J2"/>
    <mergeCell ref="K2:M2"/>
    <mergeCell ref="N2:P2"/>
  </mergeCells>
  <conditionalFormatting sqref="C4:C21 F4:F21 I4:I21 L4:L21 O4:O21 R4:R21 U4:U21 C26:C43 F26:F43 I26:I43 L26:L43 O26:O43 R26:R43 U26:U43">
    <cfRule type="cellIs" dxfId="1" priority="1" operator="greaterThanOrEqual">
      <formula>0</formula>
    </cfRule>
    <cfRule type="cellIs" dxfId="0" priority="3" operator="lessThan">
      <formula>0</formula>
    </cfRule>
  </conditionalFormatting>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FB17A-182C-40AB-A164-371CF6BD698D}">
  <sheetPr codeName="Sheet26"/>
  <dimension ref="A1:AJ19"/>
  <sheetViews>
    <sheetView workbookViewId="0">
      <selection activeCell="U5975" sqref="U5975"/>
    </sheetView>
  </sheetViews>
  <sheetFormatPr defaultRowHeight="23.25" x14ac:dyDescent="0.35"/>
  <cols>
    <col min="1" max="1" width="9.140625" style="91"/>
    <col min="2" max="2" width="9.140625" style="114"/>
    <col min="3" max="20" width="5.7109375" style="114" customWidth="1"/>
    <col min="21" max="36" width="3.42578125" style="1" customWidth="1"/>
  </cols>
  <sheetData>
    <row r="1" spans="1:20" x14ac:dyDescent="0.35">
      <c r="A1" s="540" t="s">
        <v>58</v>
      </c>
      <c r="B1" s="542" t="s">
        <v>297</v>
      </c>
      <c r="C1" s="544" t="s">
        <v>255</v>
      </c>
      <c r="D1" s="544"/>
      <c r="E1" s="544"/>
      <c r="F1" s="544"/>
      <c r="G1" s="544"/>
      <c r="H1" s="544"/>
      <c r="I1" s="544"/>
      <c r="J1" s="544"/>
      <c r="K1" s="544"/>
      <c r="L1" s="544"/>
      <c r="M1" s="544"/>
      <c r="N1" s="544"/>
      <c r="O1" s="544"/>
      <c r="P1" s="544"/>
      <c r="Q1" s="544"/>
      <c r="R1" s="544"/>
      <c r="S1" s="544"/>
      <c r="T1" s="545"/>
    </row>
    <row r="2" spans="1:20" ht="60.75" x14ac:dyDescent="0.25">
      <c r="A2" s="541"/>
      <c r="B2" s="543"/>
      <c r="C2" s="92" t="s">
        <v>292</v>
      </c>
      <c r="D2" s="92" t="s">
        <v>291</v>
      </c>
      <c r="E2" s="92" t="s">
        <v>290</v>
      </c>
      <c r="F2" s="92" t="s">
        <v>289</v>
      </c>
      <c r="G2" s="92" t="s">
        <v>288</v>
      </c>
      <c r="H2" s="92" t="s">
        <v>287</v>
      </c>
      <c r="I2" s="92" t="s">
        <v>286</v>
      </c>
      <c r="J2" s="92" t="s">
        <v>211</v>
      </c>
      <c r="K2" s="92" t="s">
        <v>285</v>
      </c>
      <c r="L2" s="92" t="s">
        <v>284</v>
      </c>
      <c r="M2" s="92" t="s">
        <v>283</v>
      </c>
      <c r="N2" s="92" t="s">
        <v>282</v>
      </c>
      <c r="O2" s="92" t="s">
        <v>281</v>
      </c>
      <c r="P2" s="92" t="s">
        <v>280</v>
      </c>
      <c r="Q2" s="92" t="s">
        <v>279</v>
      </c>
      <c r="R2" s="92" t="s">
        <v>278</v>
      </c>
      <c r="S2" s="92" t="s">
        <v>277</v>
      </c>
      <c r="T2" s="93" t="s">
        <v>201</v>
      </c>
    </row>
    <row r="3" spans="1:20" x14ac:dyDescent="0.35">
      <c r="A3" s="94" t="s">
        <v>296</v>
      </c>
      <c r="B3" s="95" t="s">
        <v>219</v>
      </c>
      <c r="C3" s="95">
        <v>1</v>
      </c>
      <c r="D3" s="95">
        <v>0</v>
      </c>
      <c r="E3" s="95">
        <v>0</v>
      </c>
      <c r="F3" s="95">
        <v>0</v>
      </c>
      <c r="G3" s="95">
        <v>0</v>
      </c>
      <c r="H3" s="95">
        <v>3</v>
      </c>
      <c r="I3" s="95">
        <v>0</v>
      </c>
      <c r="J3" s="95">
        <v>0</v>
      </c>
      <c r="K3" s="95">
        <v>2</v>
      </c>
      <c r="L3" s="95">
        <v>0</v>
      </c>
      <c r="M3" s="95">
        <v>1</v>
      </c>
      <c r="N3" s="95">
        <v>1</v>
      </c>
      <c r="O3" s="95">
        <v>0</v>
      </c>
      <c r="P3" s="95">
        <v>0</v>
      </c>
      <c r="Q3" s="95">
        <v>2</v>
      </c>
      <c r="R3" s="95">
        <v>0</v>
      </c>
      <c r="S3" s="95">
        <v>0</v>
      </c>
      <c r="T3" s="96">
        <v>0</v>
      </c>
    </row>
    <row r="4" spans="1:20" x14ac:dyDescent="0.35">
      <c r="A4" s="97" t="s">
        <v>295</v>
      </c>
      <c r="B4" s="98" t="s">
        <v>219</v>
      </c>
      <c r="C4" s="98">
        <v>1</v>
      </c>
      <c r="D4" s="98">
        <v>0</v>
      </c>
      <c r="E4" s="98">
        <v>0</v>
      </c>
      <c r="F4" s="98">
        <v>0</v>
      </c>
      <c r="G4" s="98">
        <v>0</v>
      </c>
      <c r="H4" s="98">
        <v>4</v>
      </c>
      <c r="I4" s="98">
        <v>0</v>
      </c>
      <c r="J4" s="98">
        <v>0</v>
      </c>
      <c r="K4" s="98">
        <v>2</v>
      </c>
      <c r="L4" s="98">
        <v>0</v>
      </c>
      <c r="M4" s="98">
        <v>1</v>
      </c>
      <c r="N4" s="98">
        <v>1</v>
      </c>
      <c r="O4" s="98">
        <v>0</v>
      </c>
      <c r="P4" s="98">
        <v>0</v>
      </c>
      <c r="Q4" s="98">
        <v>2</v>
      </c>
      <c r="R4" s="98">
        <v>0</v>
      </c>
      <c r="S4" s="98">
        <v>0</v>
      </c>
      <c r="T4" s="99">
        <v>0</v>
      </c>
    </row>
    <row r="5" spans="1:20" x14ac:dyDescent="0.35">
      <c r="A5" s="94" t="s">
        <v>294</v>
      </c>
      <c r="B5" s="95" t="s">
        <v>298</v>
      </c>
      <c r="C5" s="95">
        <v>1</v>
      </c>
      <c r="D5" s="95">
        <v>0</v>
      </c>
      <c r="E5" s="95">
        <v>0</v>
      </c>
      <c r="F5" s="95">
        <v>0</v>
      </c>
      <c r="G5" s="95">
        <v>0</v>
      </c>
      <c r="H5" s="95">
        <v>3</v>
      </c>
      <c r="I5" s="95">
        <v>0</v>
      </c>
      <c r="J5" s="95">
        <v>1</v>
      </c>
      <c r="K5" s="95">
        <v>2</v>
      </c>
      <c r="L5" s="95">
        <v>0</v>
      </c>
      <c r="M5" s="95">
        <v>1</v>
      </c>
      <c r="N5" s="95">
        <v>1</v>
      </c>
      <c r="O5" s="95">
        <v>0</v>
      </c>
      <c r="P5" s="95">
        <v>1</v>
      </c>
      <c r="Q5" s="95">
        <v>2</v>
      </c>
      <c r="R5" s="95">
        <v>0</v>
      </c>
      <c r="S5" s="95">
        <v>1</v>
      </c>
      <c r="T5" s="96">
        <v>0</v>
      </c>
    </row>
    <row r="6" spans="1:20" x14ac:dyDescent="0.35">
      <c r="A6" s="97" t="s">
        <v>293</v>
      </c>
      <c r="B6" s="98" t="s">
        <v>298</v>
      </c>
      <c r="C6" s="98">
        <v>0</v>
      </c>
      <c r="D6" s="98">
        <v>0</v>
      </c>
      <c r="E6" s="98">
        <v>0</v>
      </c>
      <c r="F6" s="98">
        <v>0</v>
      </c>
      <c r="G6" s="98">
        <v>0</v>
      </c>
      <c r="H6" s="98">
        <v>1</v>
      </c>
      <c r="I6" s="98">
        <v>0</v>
      </c>
      <c r="J6" s="98">
        <v>2</v>
      </c>
      <c r="K6" s="98">
        <v>2</v>
      </c>
      <c r="L6" s="98">
        <v>0</v>
      </c>
      <c r="M6" s="98">
        <v>1</v>
      </c>
      <c r="N6" s="98">
        <v>1</v>
      </c>
      <c r="O6" s="98">
        <v>1</v>
      </c>
      <c r="P6" s="98">
        <v>0</v>
      </c>
      <c r="Q6" s="98">
        <v>2</v>
      </c>
      <c r="R6" s="98">
        <v>0</v>
      </c>
      <c r="S6" s="98">
        <v>4</v>
      </c>
      <c r="T6" s="99">
        <v>0</v>
      </c>
    </row>
    <row r="7" spans="1:20" x14ac:dyDescent="0.35">
      <c r="A7" s="94" t="s">
        <v>299</v>
      </c>
      <c r="B7" s="95" t="s">
        <v>298</v>
      </c>
      <c r="C7" s="95">
        <v>0</v>
      </c>
      <c r="D7" s="95">
        <v>0</v>
      </c>
      <c r="E7" s="95">
        <v>0</v>
      </c>
      <c r="F7" s="95">
        <v>0</v>
      </c>
      <c r="G7" s="95">
        <v>1</v>
      </c>
      <c r="H7" s="95">
        <v>0</v>
      </c>
      <c r="I7" s="95">
        <v>0</v>
      </c>
      <c r="J7" s="95">
        <v>2</v>
      </c>
      <c r="K7" s="95">
        <v>2</v>
      </c>
      <c r="L7" s="95">
        <v>0</v>
      </c>
      <c r="M7" s="95">
        <v>1</v>
      </c>
      <c r="N7" s="95">
        <v>1</v>
      </c>
      <c r="O7" s="95">
        <v>0</v>
      </c>
      <c r="P7" s="95">
        <v>0</v>
      </c>
      <c r="Q7" s="95">
        <v>2</v>
      </c>
      <c r="R7" s="95">
        <v>0</v>
      </c>
      <c r="S7" s="95">
        <v>7</v>
      </c>
      <c r="T7" s="96">
        <v>0</v>
      </c>
    </row>
    <row r="8" spans="1:20" x14ac:dyDescent="0.35">
      <c r="A8" s="97" t="s">
        <v>300</v>
      </c>
      <c r="B8" s="98" t="s">
        <v>298</v>
      </c>
      <c r="C8" s="98">
        <v>0</v>
      </c>
      <c r="D8" s="98">
        <v>0</v>
      </c>
      <c r="E8" s="98">
        <v>0</v>
      </c>
      <c r="F8" s="98">
        <v>0</v>
      </c>
      <c r="G8" s="98">
        <v>1</v>
      </c>
      <c r="H8" s="98">
        <v>0</v>
      </c>
      <c r="I8" s="98">
        <v>0</v>
      </c>
      <c r="J8" s="98">
        <v>2</v>
      </c>
      <c r="K8" s="98">
        <v>2</v>
      </c>
      <c r="L8" s="98">
        <v>0</v>
      </c>
      <c r="M8" s="98">
        <v>1</v>
      </c>
      <c r="N8" s="98">
        <v>1</v>
      </c>
      <c r="O8" s="98">
        <v>0</v>
      </c>
      <c r="P8" s="98">
        <v>0</v>
      </c>
      <c r="Q8" s="98">
        <v>2</v>
      </c>
      <c r="R8" s="98">
        <v>0</v>
      </c>
      <c r="S8" s="98">
        <v>10</v>
      </c>
      <c r="T8" s="99">
        <v>4</v>
      </c>
    </row>
    <row r="9" spans="1:20" ht="24" thickBot="1" x14ac:dyDescent="0.4">
      <c r="A9" s="100" t="s">
        <v>301</v>
      </c>
      <c r="B9" s="101" t="s">
        <v>298</v>
      </c>
      <c r="C9" s="101">
        <v>0</v>
      </c>
      <c r="D9" s="101">
        <v>0</v>
      </c>
      <c r="E9" s="101">
        <v>0</v>
      </c>
      <c r="F9" s="101">
        <v>0</v>
      </c>
      <c r="G9" s="101">
        <v>1</v>
      </c>
      <c r="H9" s="101">
        <v>0</v>
      </c>
      <c r="I9" s="101">
        <v>0</v>
      </c>
      <c r="J9" s="101">
        <v>2</v>
      </c>
      <c r="K9" s="101">
        <v>2</v>
      </c>
      <c r="L9" s="101">
        <v>0</v>
      </c>
      <c r="M9" s="101">
        <v>0</v>
      </c>
      <c r="N9" s="101">
        <v>1</v>
      </c>
      <c r="O9" s="101">
        <v>0</v>
      </c>
      <c r="P9" s="101">
        <v>0</v>
      </c>
      <c r="Q9" s="101">
        <v>2</v>
      </c>
      <c r="R9" s="101">
        <v>2</v>
      </c>
      <c r="S9" s="101">
        <v>10</v>
      </c>
      <c r="T9" s="102">
        <v>9</v>
      </c>
    </row>
    <row r="10" spans="1:20" ht="24" thickBot="1" x14ac:dyDescent="0.4">
      <c r="A10" s="546"/>
      <c r="B10" s="547"/>
      <c r="C10" s="547"/>
      <c r="D10" s="547"/>
      <c r="E10" s="547"/>
      <c r="F10" s="547"/>
      <c r="G10" s="547"/>
      <c r="H10" s="547"/>
      <c r="I10" s="547"/>
      <c r="J10" s="547"/>
      <c r="K10" s="547"/>
      <c r="L10" s="547"/>
      <c r="M10" s="547"/>
      <c r="N10" s="547"/>
      <c r="O10" s="547"/>
      <c r="P10" s="547"/>
      <c r="Q10" s="547"/>
      <c r="R10" s="547"/>
      <c r="S10" s="547"/>
      <c r="T10" s="548"/>
    </row>
    <row r="11" spans="1:20" x14ac:dyDescent="0.35">
      <c r="A11" s="549" t="s">
        <v>58</v>
      </c>
      <c r="B11" s="551" t="s">
        <v>297</v>
      </c>
      <c r="C11" s="553" t="s">
        <v>256</v>
      </c>
      <c r="D11" s="553"/>
      <c r="E11" s="553"/>
      <c r="F11" s="553"/>
      <c r="G11" s="553"/>
      <c r="H11" s="553"/>
      <c r="I11" s="553"/>
      <c r="J11" s="553"/>
      <c r="K11" s="553"/>
      <c r="L11" s="553"/>
      <c r="M11" s="553"/>
      <c r="N11" s="553"/>
      <c r="O11" s="553"/>
      <c r="P11" s="553"/>
      <c r="Q11" s="553"/>
      <c r="R11" s="553"/>
      <c r="S11" s="553"/>
      <c r="T11" s="554"/>
    </row>
    <row r="12" spans="1:20" ht="60.75" x14ac:dyDescent="0.25">
      <c r="A12" s="550"/>
      <c r="B12" s="552"/>
      <c r="C12" s="103" t="s">
        <v>292</v>
      </c>
      <c r="D12" s="103" t="s">
        <v>291</v>
      </c>
      <c r="E12" s="103" t="s">
        <v>290</v>
      </c>
      <c r="F12" s="103" t="s">
        <v>289</v>
      </c>
      <c r="G12" s="103" t="s">
        <v>288</v>
      </c>
      <c r="H12" s="103" t="s">
        <v>287</v>
      </c>
      <c r="I12" s="103" t="s">
        <v>286</v>
      </c>
      <c r="J12" s="103" t="s">
        <v>211</v>
      </c>
      <c r="K12" s="103" t="s">
        <v>285</v>
      </c>
      <c r="L12" s="103" t="s">
        <v>284</v>
      </c>
      <c r="M12" s="103" t="s">
        <v>283</v>
      </c>
      <c r="N12" s="103" t="s">
        <v>282</v>
      </c>
      <c r="O12" s="103" t="s">
        <v>281</v>
      </c>
      <c r="P12" s="103" t="s">
        <v>280</v>
      </c>
      <c r="Q12" s="103" t="s">
        <v>279</v>
      </c>
      <c r="R12" s="103" t="s">
        <v>278</v>
      </c>
      <c r="S12" s="103" t="s">
        <v>302</v>
      </c>
      <c r="T12" s="104" t="s">
        <v>201</v>
      </c>
    </row>
    <row r="13" spans="1:20" x14ac:dyDescent="0.35">
      <c r="A13" s="105" t="s">
        <v>296</v>
      </c>
      <c r="B13" s="106" t="s">
        <v>219</v>
      </c>
      <c r="C13" s="106">
        <v>0</v>
      </c>
      <c r="D13" s="106">
        <v>1</v>
      </c>
      <c r="E13" s="106">
        <v>0</v>
      </c>
      <c r="F13" s="106">
        <v>0</v>
      </c>
      <c r="G13" s="106">
        <v>1</v>
      </c>
      <c r="H13" s="106">
        <v>0</v>
      </c>
      <c r="I13" s="106">
        <v>1</v>
      </c>
      <c r="J13" s="106">
        <v>1</v>
      </c>
      <c r="K13" s="106">
        <v>1</v>
      </c>
      <c r="L13" s="106">
        <v>2</v>
      </c>
      <c r="M13" s="106">
        <v>0</v>
      </c>
      <c r="N13" s="106">
        <v>0</v>
      </c>
      <c r="O13" s="106">
        <v>0</v>
      </c>
      <c r="P13" s="106">
        <v>0</v>
      </c>
      <c r="Q13" s="106">
        <v>0</v>
      </c>
      <c r="R13" s="106">
        <v>0</v>
      </c>
      <c r="S13" s="106">
        <v>0</v>
      </c>
      <c r="T13" s="107">
        <v>0</v>
      </c>
    </row>
    <row r="14" spans="1:20" x14ac:dyDescent="0.35">
      <c r="A14" s="108" t="s">
        <v>295</v>
      </c>
      <c r="B14" s="109" t="s">
        <v>219</v>
      </c>
      <c r="C14" s="109">
        <v>0</v>
      </c>
      <c r="D14" s="109">
        <v>1</v>
      </c>
      <c r="E14" s="109">
        <v>0</v>
      </c>
      <c r="F14" s="109">
        <v>0</v>
      </c>
      <c r="G14" s="109">
        <v>1</v>
      </c>
      <c r="H14" s="109">
        <v>0</v>
      </c>
      <c r="I14" s="109">
        <v>2</v>
      </c>
      <c r="J14" s="109">
        <v>1</v>
      </c>
      <c r="K14" s="109">
        <v>1</v>
      </c>
      <c r="L14" s="109">
        <v>2</v>
      </c>
      <c r="M14" s="109">
        <v>0</v>
      </c>
      <c r="N14" s="109">
        <v>0</v>
      </c>
      <c r="O14" s="109">
        <v>0</v>
      </c>
      <c r="P14" s="109">
        <v>0</v>
      </c>
      <c r="Q14" s="109">
        <v>0</v>
      </c>
      <c r="R14" s="109">
        <v>0</v>
      </c>
      <c r="S14" s="109">
        <v>0</v>
      </c>
      <c r="T14" s="110">
        <v>0</v>
      </c>
    </row>
    <row r="15" spans="1:20" x14ac:dyDescent="0.35">
      <c r="A15" s="105" t="s">
        <v>294</v>
      </c>
      <c r="B15" s="106" t="s">
        <v>298</v>
      </c>
      <c r="C15" s="106">
        <v>0</v>
      </c>
      <c r="D15" s="106">
        <v>1</v>
      </c>
      <c r="E15" s="106">
        <v>0</v>
      </c>
      <c r="F15" s="106">
        <v>0</v>
      </c>
      <c r="G15" s="106">
        <v>1</v>
      </c>
      <c r="H15" s="106">
        <v>1</v>
      </c>
      <c r="I15" s="106">
        <v>2</v>
      </c>
      <c r="J15" s="106">
        <v>1</v>
      </c>
      <c r="K15" s="106">
        <v>1</v>
      </c>
      <c r="L15" s="106">
        <v>2</v>
      </c>
      <c r="M15" s="106">
        <v>0</v>
      </c>
      <c r="N15" s="106">
        <v>0</v>
      </c>
      <c r="O15" s="106">
        <v>1</v>
      </c>
      <c r="P15" s="106">
        <v>0</v>
      </c>
      <c r="Q15" s="106">
        <v>0</v>
      </c>
      <c r="R15" s="106">
        <v>0</v>
      </c>
      <c r="S15" s="106">
        <v>1</v>
      </c>
      <c r="T15" s="107">
        <v>0</v>
      </c>
    </row>
    <row r="16" spans="1:20" x14ac:dyDescent="0.35">
      <c r="A16" s="108" t="s">
        <v>293</v>
      </c>
      <c r="B16" s="109" t="s">
        <v>298</v>
      </c>
      <c r="C16" s="109">
        <v>0</v>
      </c>
      <c r="D16" s="109">
        <v>1</v>
      </c>
      <c r="E16" s="109">
        <v>0</v>
      </c>
      <c r="F16" s="109">
        <v>0</v>
      </c>
      <c r="G16" s="109">
        <v>1</v>
      </c>
      <c r="H16" s="109">
        <v>1</v>
      </c>
      <c r="I16" s="109">
        <v>2</v>
      </c>
      <c r="J16" s="109">
        <v>1</v>
      </c>
      <c r="K16" s="109">
        <v>1</v>
      </c>
      <c r="L16" s="109">
        <v>2</v>
      </c>
      <c r="M16" s="109">
        <v>1</v>
      </c>
      <c r="N16" s="109">
        <v>0</v>
      </c>
      <c r="O16" s="109">
        <v>1</v>
      </c>
      <c r="P16" s="109">
        <v>0</v>
      </c>
      <c r="Q16" s="109">
        <v>0</v>
      </c>
      <c r="R16" s="109">
        <v>0</v>
      </c>
      <c r="S16" s="109">
        <v>2</v>
      </c>
      <c r="T16" s="110">
        <v>0</v>
      </c>
    </row>
    <row r="17" spans="1:20" x14ac:dyDescent="0.35">
      <c r="A17" s="105" t="s">
        <v>299</v>
      </c>
      <c r="B17" s="106" t="s">
        <v>298</v>
      </c>
      <c r="C17" s="106">
        <v>0</v>
      </c>
      <c r="D17" s="106">
        <v>1</v>
      </c>
      <c r="E17" s="106">
        <v>0</v>
      </c>
      <c r="F17" s="106">
        <v>0</v>
      </c>
      <c r="G17" s="106">
        <v>1</v>
      </c>
      <c r="H17" s="106">
        <v>1</v>
      </c>
      <c r="I17" s="106">
        <v>2</v>
      </c>
      <c r="J17" s="106">
        <v>1</v>
      </c>
      <c r="K17" s="106">
        <v>1</v>
      </c>
      <c r="L17" s="106">
        <v>2</v>
      </c>
      <c r="M17" s="106">
        <v>1</v>
      </c>
      <c r="N17" s="106">
        <v>0</v>
      </c>
      <c r="O17" s="106">
        <v>1</v>
      </c>
      <c r="P17" s="106">
        <v>0</v>
      </c>
      <c r="Q17" s="106">
        <v>0</v>
      </c>
      <c r="R17" s="106">
        <v>0</v>
      </c>
      <c r="S17" s="106">
        <v>4</v>
      </c>
      <c r="T17" s="107">
        <v>0</v>
      </c>
    </row>
    <row r="18" spans="1:20" x14ac:dyDescent="0.35">
      <c r="A18" s="108" t="s">
        <v>300</v>
      </c>
      <c r="B18" s="109" t="s">
        <v>298</v>
      </c>
      <c r="C18" s="109">
        <v>0</v>
      </c>
      <c r="D18" s="109">
        <v>1</v>
      </c>
      <c r="E18" s="109">
        <v>1</v>
      </c>
      <c r="F18" s="109">
        <v>0</v>
      </c>
      <c r="G18" s="109">
        <v>1</v>
      </c>
      <c r="H18" s="109">
        <v>1</v>
      </c>
      <c r="I18" s="109">
        <v>2</v>
      </c>
      <c r="J18" s="109">
        <v>1</v>
      </c>
      <c r="K18" s="109">
        <v>0</v>
      </c>
      <c r="L18" s="109">
        <v>2</v>
      </c>
      <c r="M18" s="109">
        <v>1</v>
      </c>
      <c r="N18" s="109">
        <v>0</v>
      </c>
      <c r="O18" s="109">
        <v>1</v>
      </c>
      <c r="P18" s="109">
        <v>0</v>
      </c>
      <c r="Q18" s="109">
        <v>0</v>
      </c>
      <c r="R18" s="109">
        <v>0</v>
      </c>
      <c r="S18" s="109">
        <v>7</v>
      </c>
      <c r="T18" s="110">
        <v>0</v>
      </c>
    </row>
    <row r="19" spans="1:20" ht="24" thickBot="1" x14ac:dyDescent="0.4">
      <c r="A19" s="111" t="s">
        <v>301</v>
      </c>
      <c r="B19" s="112" t="s">
        <v>298</v>
      </c>
      <c r="C19" s="112">
        <v>0</v>
      </c>
      <c r="D19" s="112">
        <v>1</v>
      </c>
      <c r="E19" s="112">
        <v>0</v>
      </c>
      <c r="F19" s="112">
        <v>1</v>
      </c>
      <c r="G19" s="112">
        <v>0</v>
      </c>
      <c r="H19" s="112">
        <v>1</v>
      </c>
      <c r="I19" s="112">
        <v>2</v>
      </c>
      <c r="J19" s="112">
        <v>1</v>
      </c>
      <c r="K19" s="112">
        <v>0</v>
      </c>
      <c r="L19" s="112">
        <v>2</v>
      </c>
      <c r="M19" s="112">
        <v>1</v>
      </c>
      <c r="N19" s="112">
        <v>0</v>
      </c>
      <c r="O19" s="112">
        <v>1</v>
      </c>
      <c r="P19" s="112">
        <v>0</v>
      </c>
      <c r="Q19" s="112">
        <v>0</v>
      </c>
      <c r="R19" s="112">
        <v>0</v>
      </c>
      <c r="S19" s="112">
        <v>10</v>
      </c>
      <c r="T19" s="113">
        <v>0</v>
      </c>
    </row>
  </sheetData>
  <mergeCells count="7">
    <mergeCell ref="A1:A2"/>
    <mergeCell ref="B1:B2"/>
    <mergeCell ref="C1:T1"/>
    <mergeCell ref="A10:T10"/>
    <mergeCell ref="A11:A12"/>
    <mergeCell ref="B11:B12"/>
    <mergeCell ref="C11:T11"/>
  </mergeCells>
  <pageMargins left="0.7" right="0.7" top="0.75" bottom="0.75" header="0.3" footer="0.3"/>
  <pageSetup orientation="landscape" horizontalDpi="4294967293" verticalDpi="4294967293"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026A2-213C-4E6D-8309-2B66E77F9306}">
  <sheetPr codeName="Sheet27"/>
  <dimension ref="A1:R36"/>
  <sheetViews>
    <sheetView topLeftCell="A10" workbookViewId="0">
      <selection activeCell="E29" sqref="E29"/>
    </sheetView>
  </sheetViews>
  <sheetFormatPr defaultRowHeight="18.75" x14ac:dyDescent="0.3"/>
  <cols>
    <col min="1" max="1" width="9.140625" style="4"/>
    <col min="2" max="2" width="10.7109375" style="4" customWidth="1"/>
    <col min="3" max="6" width="10.7109375" style="144" customWidth="1"/>
    <col min="7" max="7" width="4.7109375" style="144" customWidth="1"/>
    <col min="9" max="9" width="18.85546875" style="1" bestFit="1" customWidth="1"/>
    <col min="10" max="18" width="9.140625" style="1"/>
  </cols>
  <sheetData>
    <row r="1" spans="1:18" x14ac:dyDescent="0.3">
      <c r="A1" s="163" t="s">
        <v>258</v>
      </c>
      <c r="B1" s="164">
        <v>1939</v>
      </c>
      <c r="C1" s="164">
        <v>1940</v>
      </c>
      <c r="D1" s="164">
        <v>1941</v>
      </c>
      <c r="E1" s="164">
        <v>1942</v>
      </c>
      <c r="F1" s="165">
        <v>1943</v>
      </c>
      <c r="I1" s="163" t="s">
        <v>5928</v>
      </c>
      <c r="J1" s="164" t="s">
        <v>474</v>
      </c>
      <c r="K1" s="164">
        <v>1939</v>
      </c>
      <c r="L1" s="164">
        <v>1940</v>
      </c>
      <c r="M1" s="164">
        <v>1941</v>
      </c>
      <c r="N1" s="164">
        <v>1942</v>
      </c>
      <c r="O1" s="165">
        <v>1943</v>
      </c>
      <c r="Q1" s="1" t="s">
        <v>4857</v>
      </c>
      <c r="R1" s="1" t="s">
        <v>4860</v>
      </c>
    </row>
    <row r="2" spans="1:18" x14ac:dyDescent="0.3">
      <c r="A2" s="166">
        <v>0</v>
      </c>
      <c r="B2" s="167">
        <v>50</v>
      </c>
      <c r="C2" s="167">
        <v>10</v>
      </c>
      <c r="D2" s="167">
        <v>3</v>
      </c>
      <c r="E2" s="167">
        <v>10</v>
      </c>
      <c r="F2" s="168">
        <v>0</v>
      </c>
      <c r="I2" s="166" t="s">
        <v>4855</v>
      </c>
      <c r="J2" s="167">
        <f>SUM(K2:O2)</f>
        <v>8</v>
      </c>
      <c r="K2" s="167">
        <v>2.5</v>
      </c>
      <c r="L2" s="167">
        <v>5.5</v>
      </c>
      <c r="M2" s="167">
        <v>0</v>
      </c>
      <c r="N2" s="167">
        <v>0</v>
      </c>
      <c r="O2" s="168">
        <v>0</v>
      </c>
      <c r="Q2" s="86">
        <f>SUMPRODUCT(K2:O2,$B$10:$F$10)</f>
        <v>15.67333557330379</v>
      </c>
      <c r="R2" s="86">
        <f>SQRT(SUMPRODUCT(K2:O2,$B$11:$F$11,$B$11:$F$11))</f>
        <v>3.1600456453719725</v>
      </c>
    </row>
    <row r="3" spans="1:18" x14ac:dyDescent="0.3">
      <c r="A3" s="169">
        <v>1</v>
      </c>
      <c r="B3" s="170">
        <v>910</v>
      </c>
      <c r="C3" s="170">
        <v>191</v>
      </c>
      <c r="D3" s="170">
        <v>205</v>
      </c>
      <c r="E3" s="170">
        <v>200</v>
      </c>
      <c r="F3" s="171">
        <v>900</v>
      </c>
      <c r="I3" s="169" t="s">
        <v>4856</v>
      </c>
      <c r="J3" s="170">
        <f>SUM(K3:O3)</f>
        <v>4</v>
      </c>
      <c r="K3" s="170">
        <v>2.5</v>
      </c>
      <c r="L3" s="170">
        <v>1.5</v>
      </c>
      <c r="M3" s="170">
        <v>0</v>
      </c>
      <c r="N3" s="170">
        <v>0</v>
      </c>
      <c r="O3" s="171">
        <v>0</v>
      </c>
      <c r="Q3" s="86">
        <f t="shared" ref="Q3:Q5" si="0">SUMPRODUCT(K3:O3,$B$10:$F$10)</f>
        <v>8.5171711897421467</v>
      </c>
      <c r="R3" s="86">
        <f t="shared" ref="R3:R5" si="1">SQRT(SUMPRODUCT(K3:O3,$B$11:$F$11,$B$11:$F$11))</f>
        <v>2.3041502983049735</v>
      </c>
    </row>
    <row r="4" spans="1:18" x14ac:dyDescent="0.3">
      <c r="A4" s="166">
        <v>2</v>
      </c>
      <c r="B4" s="167">
        <v>751</v>
      </c>
      <c r="C4" s="167">
        <v>67</v>
      </c>
      <c r="D4" s="167">
        <v>246</v>
      </c>
      <c r="E4" s="167">
        <v>1050</v>
      </c>
      <c r="F4" s="168">
        <v>2023</v>
      </c>
      <c r="I4" s="166" t="s">
        <v>4858</v>
      </c>
      <c r="J4" s="167">
        <f>SUM(K4:O4)</f>
        <v>8</v>
      </c>
      <c r="K4" s="167">
        <v>0</v>
      </c>
      <c r="L4" s="167">
        <v>7</v>
      </c>
      <c r="M4" s="167">
        <v>1</v>
      </c>
      <c r="N4" s="167">
        <v>0</v>
      </c>
      <c r="O4" s="168">
        <v>0</v>
      </c>
      <c r="Q4" s="86">
        <f t="shared" si="0"/>
        <v>15.121113758189399</v>
      </c>
      <c r="R4" s="86">
        <f t="shared" si="1"/>
        <v>3.1083357886249958</v>
      </c>
    </row>
    <row r="5" spans="1:18" x14ac:dyDescent="0.3">
      <c r="A5" s="169">
        <v>3</v>
      </c>
      <c r="B5" s="170">
        <v>636</v>
      </c>
      <c r="C5" s="170">
        <v>62</v>
      </c>
      <c r="D5" s="170">
        <v>226</v>
      </c>
      <c r="E5" s="170">
        <v>1823</v>
      </c>
      <c r="F5" s="171">
        <v>1390</v>
      </c>
      <c r="I5" s="169" t="s">
        <v>4859</v>
      </c>
      <c r="J5" s="170">
        <f t="shared" ref="J5" si="2">SUM(K5:O5)</f>
        <v>4</v>
      </c>
      <c r="K5" s="170">
        <v>1</v>
      </c>
      <c r="L5" s="170">
        <v>3</v>
      </c>
      <c r="M5" s="170">
        <v>0</v>
      </c>
      <c r="N5" s="170">
        <v>0</v>
      </c>
      <c r="O5" s="171">
        <v>0</v>
      </c>
      <c r="Q5" s="86">
        <f t="shared" si="0"/>
        <v>7.7005671060338443</v>
      </c>
      <c r="R5" s="86">
        <f t="shared" si="1"/>
        <v>2.2202953337483824</v>
      </c>
    </row>
    <row r="6" spans="1:18" x14ac:dyDescent="0.3">
      <c r="A6" s="166">
        <v>4</v>
      </c>
      <c r="B6" s="167">
        <v>630</v>
      </c>
      <c r="C6" s="167">
        <v>33</v>
      </c>
      <c r="D6" s="167">
        <v>190</v>
      </c>
      <c r="E6" s="167">
        <v>1050</v>
      </c>
      <c r="F6" s="168">
        <v>900</v>
      </c>
      <c r="I6" s="169" t="s">
        <v>4866</v>
      </c>
      <c r="J6" s="87" t="s">
        <v>4853</v>
      </c>
      <c r="K6" s="87" t="s">
        <v>4849</v>
      </c>
      <c r="L6" s="420" t="s">
        <v>69</v>
      </c>
      <c r="M6" s="420" t="s">
        <v>4865</v>
      </c>
      <c r="N6" s="420" t="s">
        <v>4867</v>
      </c>
      <c r="O6" s="425" t="s">
        <v>4865</v>
      </c>
    </row>
    <row r="7" spans="1:18" x14ac:dyDescent="0.3">
      <c r="A7" s="169">
        <v>5</v>
      </c>
      <c r="B7" s="170">
        <v>40</v>
      </c>
      <c r="C7" s="170">
        <v>2</v>
      </c>
      <c r="D7" s="170">
        <v>45</v>
      </c>
      <c r="E7" s="170">
        <v>764</v>
      </c>
      <c r="F7" s="171">
        <v>600</v>
      </c>
      <c r="I7" s="166" t="s">
        <v>4861</v>
      </c>
      <c r="J7" s="418">
        <f>1.5*Q2+0.5*Q4</f>
        <v>31.070560239050387</v>
      </c>
      <c r="K7" s="418">
        <f>SQRT(1.5*R2^2 + 0.5*R4^2)</f>
        <v>4.4508098598653971</v>
      </c>
      <c r="L7" s="175">
        <v>31</v>
      </c>
      <c r="M7" s="418">
        <f>IF(ISBLANK(L7),"",(L7-J7)/K7)</f>
        <v>-1.5853348328054819E-2</v>
      </c>
      <c r="N7" s="175"/>
      <c r="O7" s="421" t="str">
        <f>IF(ISBLANK(N7),"",(N7-J7)/K7)</f>
        <v/>
      </c>
    </row>
    <row r="8" spans="1:18" ht="19.5" thickBot="1" x14ac:dyDescent="0.35">
      <c r="A8" s="172">
        <v>6</v>
      </c>
      <c r="B8" s="173">
        <v>0</v>
      </c>
      <c r="C8" s="173">
        <v>0</v>
      </c>
      <c r="D8" s="173">
        <v>5</v>
      </c>
      <c r="E8" s="173">
        <v>200</v>
      </c>
      <c r="F8" s="174">
        <v>300</v>
      </c>
      <c r="I8" s="169" t="s">
        <v>4862</v>
      </c>
      <c r="J8" s="419">
        <f>1.5*Q3+0.5*Q5</f>
        <v>16.626040337630144</v>
      </c>
      <c r="K8" s="419">
        <f>SQRT(1.5*R3^2 + 0.5*R5^2)</f>
        <v>3.2293216904329567</v>
      </c>
      <c r="L8" s="177">
        <v>15</v>
      </c>
      <c r="M8" s="419">
        <f t="shared" ref="M8:M10" si="3">IF(ISBLANK(L8),"",(L8-J8)/K8)</f>
        <v>-0.50352380267576868</v>
      </c>
      <c r="N8" s="177"/>
      <c r="O8" s="422" t="str">
        <f t="shared" ref="O8:O10" si="4">IF(ISBLANK(N8),"",(N8-J8)/K8)</f>
        <v/>
      </c>
    </row>
    <row r="9" spans="1:18" x14ac:dyDescent="0.3">
      <c r="A9" s="163" t="s">
        <v>371</v>
      </c>
      <c r="B9" s="202">
        <f>SUM(B2:B8)</f>
        <v>3017</v>
      </c>
      <c r="C9" s="202">
        <f>SUM(C2:C8)</f>
        <v>365</v>
      </c>
      <c r="D9" s="202">
        <f>SUM(D2:D8)</f>
        <v>920</v>
      </c>
      <c r="E9" s="202">
        <f>SUM(E2:E8)</f>
        <v>5097</v>
      </c>
      <c r="F9" s="203">
        <f>SUM(F2:F8)</f>
        <v>6113</v>
      </c>
      <c r="I9" s="166" t="s">
        <v>4863</v>
      </c>
      <c r="J9" s="418">
        <f>0.5*Q2+1.5*Q4</f>
        <v>30.518338423935994</v>
      </c>
      <c r="K9" s="418">
        <f>SQRT(1.5*R4^2+0.5*R2^2)</f>
        <v>4.4142464025796802</v>
      </c>
      <c r="L9" s="175">
        <v>33</v>
      </c>
      <c r="M9" s="418">
        <f t="shared" si="3"/>
        <v>0.5621937132040763</v>
      </c>
      <c r="N9" s="175"/>
      <c r="O9" s="421" t="str">
        <f t="shared" si="4"/>
        <v/>
      </c>
    </row>
    <row r="10" spans="1:18" ht="19.5" thickBot="1" x14ac:dyDescent="0.35">
      <c r="A10" s="166" t="s">
        <v>372</v>
      </c>
      <c r="B10" s="167">
        <f>SUMPRODUCT($A2:$A8,B2:B8)/B9</f>
        <v>2.3334438183626118</v>
      </c>
      <c r="C10" s="167">
        <f>SUMPRODUCT($A2:$A8,C2:C8)/SUM(C2:C8)</f>
        <v>1.789041095890411</v>
      </c>
      <c r="D10" s="167">
        <f>SUMPRODUCT($A2:$A8,D2:D8)/SUM(D2:D8)</f>
        <v>2.597826086956522</v>
      </c>
      <c r="E10" s="167">
        <f>SUMPRODUCT($A2:$A8,E2:E8)/SUM(E2:E8)</f>
        <v>3.3331371394938198</v>
      </c>
      <c r="F10" s="168">
        <f>SUMPRODUCT($A2:$A8,F2:F8)/SUM(F2:F8)</f>
        <v>2.8653688859806969</v>
      </c>
      <c r="I10" s="204" t="s">
        <v>4864</v>
      </c>
      <c r="J10" s="423">
        <f>0.5*Q3+1.5*Q5</f>
        <v>15.80943625392184</v>
      </c>
      <c r="K10" s="423">
        <f>SQRT(1.5*R5^2+0.5*R3^2)</f>
        <v>3.1700349134018557</v>
      </c>
      <c r="L10" s="426">
        <v>16</v>
      </c>
      <c r="M10" s="423">
        <f t="shared" si="3"/>
        <v>6.0114084318920243E-2</v>
      </c>
      <c r="N10" s="426"/>
      <c r="O10" s="424" t="str">
        <f t="shared" si="4"/>
        <v/>
      </c>
    </row>
    <row r="11" spans="1:18" ht="19.5" thickBot="1" x14ac:dyDescent="0.35">
      <c r="A11" s="204" t="s">
        <v>373</v>
      </c>
      <c r="B11" s="205">
        <f>SQRT(SUMPRODUCT($A2:$A8,$A2:$A8,B2:B8)/B9 - B10^2)</f>
        <v>1.1925294362502081</v>
      </c>
      <c r="C11" s="205">
        <f>SQRT(SUMPRODUCT($A2:$A8,$A2:$A8,C2:C8)/C9 - C10^2)</f>
        <v>1.0812931937794981</v>
      </c>
      <c r="D11" s="205">
        <f>SQRT(SUMPRODUCT($A2:$A8,$A2:$A8,D2:D8)/D9 - D10^2)</f>
        <v>1.2154779218274201</v>
      </c>
      <c r="E11" s="205">
        <f>SQRT(SUMPRODUCT($A2:$A8,$A2:$A8,E2:E8)/E9 - E10^2)</f>
        <v>1.1951386995291891</v>
      </c>
      <c r="F11" s="206">
        <f>SQRT(SUMPRODUCT($A2:$A8,$A2:$A8,F2:F8)/F9 - F10^2)</f>
        <v>1.372309085186048</v>
      </c>
    </row>
    <row r="12" spans="1:18" x14ac:dyDescent="0.3">
      <c r="A12" s="163" t="s">
        <v>374</v>
      </c>
      <c r="B12" s="164">
        <v>1939</v>
      </c>
      <c r="C12" s="164">
        <v>1940</v>
      </c>
      <c r="D12" s="164">
        <v>1941</v>
      </c>
      <c r="E12" s="164">
        <v>1942</v>
      </c>
      <c r="F12" s="165">
        <v>1943</v>
      </c>
    </row>
    <row r="13" spans="1:18" x14ac:dyDescent="0.3">
      <c r="A13" s="166">
        <v>0</v>
      </c>
      <c r="B13" s="175">
        <f>SUM(B$2:B2)</f>
        <v>50</v>
      </c>
      <c r="C13" s="175">
        <f>SUM(C$2:C2)</f>
        <v>10</v>
      </c>
      <c r="D13" s="175">
        <f>SUM(D$2:D2)</f>
        <v>3</v>
      </c>
      <c r="E13" s="175">
        <f>SUM(E$2:E2)</f>
        <v>10</v>
      </c>
      <c r="F13" s="176">
        <f>SUM(F$2:F2)</f>
        <v>0</v>
      </c>
    </row>
    <row r="14" spans="1:18" x14ac:dyDescent="0.3">
      <c r="A14" s="169">
        <v>1</v>
      </c>
      <c r="B14" s="177">
        <f>SUM(B$2:B3)</f>
        <v>960</v>
      </c>
      <c r="C14" s="177">
        <f>SUM(C$2:C3)</f>
        <v>201</v>
      </c>
      <c r="D14" s="177">
        <f>SUM(D$2:D3)</f>
        <v>208</v>
      </c>
      <c r="E14" s="177">
        <f>SUM(E$2:E3)</f>
        <v>210</v>
      </c>
      <c r="F14" s="178">
        <f>SUM(F$2:F3)</f>
        <v>900</v>
      </c>
    </row>
    <row r="15" spans="1:18" x14ac:dyDescent="0.3">
      <c r="A15" s="166">
        <v>2</v>
      </c>
      <c r="B15" s="175">
        <f>SUM(B$2:B4)</f>
        <v>1711</v>
      </c>
      <c r="C15" s="175">
        <f>SUM(C$2:C4)</f>
        <v>268</v>
      </c>
      <c r="D15" s="175">
        <f>SUM(D$2:D4)</f>
        <v>454</v>
      </c>
      <c r="E15" s="175">
        <f>SUM(E$2:E4)</f>
        <v>1260</v>
      </c>
      <c r="F15" s="176">
        <f>SUM(F$2:F4)</f>
        <v>2923</v>
      </c>
    </row>
    <row r="16" spans="1:18" x14ac:dyDescent="0.3">
      <c r="A16" s="169">
        <v>3</v>
      </c>
      <c r="B16" s="177">
        <f>SUM(B$2:B5)</f>
        <v>2347</v>
      </c>
      <c r="C16" s="177">
        <f>SUM(C$2:C5)</f>
        <v>330</v>
      </c>
      <c r="D16" s="177">
        <f>SUM(D$2:D5)</f>
        <v>680</v>
      </c>
      <c r="E16" s="177">
        <f>SUM(E$2:E5)</f>
        <v>3083</v>
      </c>
      <c r="F16" s="178">
        <f>SUM(F$2:F5)</f>
        <v>4313</v>
      </c>
    </row>
    <row r="17" spans="1:6" x14ac:dyDescent="0.3">
      <c r="A17" s="166">
        <v>4</v>
      </c>
      <c r="B17" s="175">
        <f>SUM(B$2:B6)</f>
        <v>2977</v>
      </c>
      <c r="C17" s="175">
        <f>SUM(C$2:C6)</f>
        <v>363</v>
      </c>
      <c r="D17" s="175">
        <f>SUM(D$2:D6)</f>
        <v>870</v>
      </c>
      <c r="E17" s="175">
        <f>SUM(E$2:E6)</f>
        <v>4133</v>
      </c>
      <c r="F17" s="176">
        <f>SUM(F$2:F6)</f>
        <v>5213</v>
      </c>
    </row>
    <row r="18" spans="1:6" x14ac:dyDescent="0.3">
      <c r="A18" s="169">
        <v>5</v>
      </c>
      <c r="B18" s="177">
        <f>SUM(B$2:B7)</f>
        <v>3017</v>
      </c>
      <c r="C18" s="177">
        <f>SUM(C$2:C7)</f>
        <v>365</v>
      </c>
      <c r="D18" s="177">
        <f>SUM(D$2:D7)</f>
        <v>915</v>
      </c>
      <c r="E18" s="177">
        <f>SUM(E$2:E7)</f>
        <v>4897</v>
      </c>
      <c r="F18" s="178">
        <f>SUM(F$2:F7)</f>
        <v>5813</v>
      </c>
    </row>
    <row r="19" spans="1:6" ht="19.5" thickBot="1" x14ac:dyDescent="0.35">
      <c r="A19" s="179">
        <v>6</v>
      </c>
      <c r="B19" s="180" t="s">
        <v>388</v>
      </c>
      <c r="C19" s="180" t="s">
        <v>388</v>
      </c>
      <c r="D19" s="180">
        <f>SUM(D$2:D8)</f>
        <v>920</v>
      </c>
      <c r="E19" s="180">
        <f>SUM(E$2:E8)</f>
        <v>5097</v>
      </c>
      <c r="F19" s="181">
        <f>SUM(F$2:F8)</f>
        <v>6113</v>
      </c>
    </row>
    <row r="20" spans="1:6" x14ac:dyDescent="0.3">
      <c r="A20" s="163" t="s">
        <v>375</v>
      </c>
      <c r="B20" s="164">
        <v>1939</v>
      </c>
      <c r="C20" s="164">
        <v>1940</v>
      </c>
      <c r="D20" s="164">
        <v>1941</v>
      </c>
      <c r="E20" s="164">
        <v>1942</v>
      </c>
      <c r="F20" s="165">
        <v>1943</v>
      </c>
    </row>
    <row r="21" spans="1:6" x14ac:dyDescent="0.3">
      <c r="A21" s="166">
        <v>0</v>
      </c>
      <c r="B21" s="182">
        <f t="shared" ref="B21:F27" si="5">B2/SUM(B$2:B$8)</f>
        <v>1.6572754391779913E-2</v>
      </c>
      <c r="C21" s="182">
        <f t="shared" si="5"/>
        <v>2.7397260273972601E-2</v>
      </c>
      <c r="D21" s="182">
        <f t="shared" si="5"/>
        <v>3.2608695652173911E-3</v>
      </c>
      <c r="E21" s="182">
        <f t="shared" si="5"/>
        <v>1.961938395134393E-3</v>
      </c>
      <c r="F21" s="183">
        <f t="shared" si="5"/>
        <v>0</v>
      </c>
    </row>
    <row r="22" spans="1:6" x14ac:dyDescent="0.3">
      <c r="A22" s="169">
        <v>1</v>
      </c>
      <c r="B22" s="184">
        <f t="shared" si="5"/>
        <v>0.30162412993039445</v>
      </c>
      <c r="C22" s="184">
        <f t="shared" si="5"/>
        <v>0.52328767123287667</v>
      </c>
      <c r="D22" s="184">
        <f t="shared" si="5"/>
        <v>0.22282608695652173</v>
      </c>
      <c r="E22" s="184">
        <f t="shared" si="5"/>
        <v>3.9238767902687856E-2</v>
      </c>
      <c r="F22" s="185">
        <f t="shared" si="5"/>
        <v>0.14722722067724522</v>
      </c>
    </row>
    <row r="23" spans="1:6" x14ac:dyDescent="0.3">
      <c r="A23" s="166">
        <v>2</v>
      </c>
      <c r="B23" s="182">
        <f t="shared" si="5"/>
        <v>0.2489227709645343</v>
      </c>
      <c r="C23" s="182">
        <f t="shared" si="5"/>
        <v>0.18356164383561643</v>
      </c>
      <c r="D23" s="182">
        <f t="shared" si="5"/>
        <v>0.2673913043478261</v>
      </c>
      <c r="E23" s="182">
        <f t="shared" si="5"/>
        <v>0.20600353148911124</v>
      </c>
      <c r="F23" s="183">
        <f t="shared" si="5"/>
        <v>0.33093407492229676</v>
      </c>
    </row>
    <row r="24" spans="1:6" x14ac:dyDescent="0.3">
      <c r="A24" s="169">
        <v>3</v>
      </c>
      <c r="B24" s="184">
        <f t="shared" si="5"/>
        <v>0.2108054358634405</v>
      </c>
      <c r="C24" s="184">
        <f t="shared" si="5"/>
        <v>0.16986301369863013</v>
      </c>
      <c r="D24" s="184">
        <f t="shared" si="5"/>
        <v>0.24565217391304348</v>
      </c>
      <c r="E24" s="184">
        <f t="shared" si="5"/>
        <v>0.35766136943299981</v>
      </c>
      <c r="F24" s="185">
        <f t="shared" si="5"/>
        <v>0.22738426304596762</v>
      </c>
    </row>
    <row r="25" spans="1:6" x14ac:dyDescent="0.3">
      <c r="A25" s="166">
        <v>4</v>
      </c>
      <c r="B25" s="182">
        <f t="shared" si="5"/>
        <v>0.20881670533642691</v>
      </c>
      <c r="C25" s="182">
        <f t="shared" si="5"/>
        <v>9.0410958904109592E-2</v>
      </c>
      <c r="D25" s="182">
        <f t="shared" si="5"/>
        <v>0.20652173913043478</v>
      </c>
      <c r="E25" s="182">
        <f t="shared" si="5"/>
        <v>0.20600353148911124</v>
      </c>
      <c r="F25" s="183">
        <f t="shared" si="5"/>
        <v>0.14722722067724522</v>
      </c>
    </row>
    <row r="26" spans="1:6" x14ac:dyDescent="0.3">
      <c r="A26" s="169">
        <v>5</v>
      </c>
      <c r="B26" s="184">
        <f t="shared" si="5"/>
        <v>1.3258203513423931E-2</v>
      </c>
      <c r="C26" s="184">
        <f t="shared" si="5"/>
        <v>5.4794520547945206E-3</v>
      </c>
      <c r="D26" s="184">
        <f t="shared" si="5"/>
        <v>4.8913043478260872E-2</v>
      </c>
      <c r="E26" s="184">
        <f t="shared" si="5"/>
        <v>0.14989209338826762</v>
      </c>
      <c r="F26" s="185">
        <f t="shared" si="5"/>
        <v>9.8151480451496811E-2</v>
      </c>
    </row>
    <row r="27" spans="1:6" ht="19.5" thickBot="1" x14ac:dyDescent="0.35">
      <c r="A27" s="179">
        <v>6</v>
      </c>
      <c r="B27" s="186">
        <f t="shared" si="5"/>
        <v>0</v>
      </c>
      <c r="C27" s="186">
        <f t="shared" si="5"/>
        <v>0</v>
      </c>
      <c r="D27" s="186">
        <f t="shared" si="5"/>
        <v>5.434782608695652E-3</v>
      </c>
      <c r="E27" s="186">
        <f t="shared" si="5"/>
        <v>3.9238767902687856E-2</v>
      </c>
      <c r="F27" s="187">
        <f t="shared" si="5"/>
        <v>4.9075740225748406E-2</v>
      </c>
    </row>
    <row r="28" spans="1:6" x14ac:dyDescent="0.3">
      <c r="A28" s="163" t="s">
        <v>376</v>
      </c>
      <c r="B28" s="164">
        <v>1939</v>
      </c>
      <c r="C28" s="164">
        <v>1940</v>
      </c>
      <c r="D28" s="164">
        <v>1941</v>
      </c>
      <c r="E28" s="164">
        <v>1942</v>
      </c>
      <c r="F28" s="165">
        <v>1943</v>
      </c>
    </row>
    <row r="29" spans="1:6" x14ac:dyDescent="0.3">
      <c r="A29" s="166">
        <v>0</v>
      </c>
      <c r="B29" s="182">
        <f>SUM(B$21:B21)</f>
        <v>1.6572754391779913E-2</v>
      </c>
      <c r="C29" s="182">
        <f>SUM(C$21:C21)</f>
        <v>2.7397260273972601E-2</v>
      </c>
      <c r="D29" s="182">
        <f>SUM(D$21:D21)</f>
        <v>3.2608695652173911E-3</v>
      </c>
      <c r="E29" s="182">
        <f>SUM(E$21:E21)</f>
        <v>1.961938395134393E-3</v>
      </c>
      <c r="F29" s="183">
        <f>SUM(F$21:F21)</f>
        <v>0</v>
      </c>
    </row>
    <row r="30" spans="1:6" x14ac:dyDescent="0.3">
      <c r="A30" s="169">
        <v>1</v>
      </c>
      <c r="B30" s="184">
        <f>SUM(B$21:B22)</f>
        <v>0.31819688432217436</v>
      </c>
      <c r="C30" s="184">
        <f>SUM(C$21:C22)</f>
        <v>0.55068493150684927</v>
      </c>
      <c r="D30" s="184">
        <f>SUM(D$21:D22)</f>
        <v>0.22608695652173913</v>
      </c>
      <c r="E30" s="184">
        <f>SUM(E$21:E22)</f>
        <v>4.120070629782225E-2</v>
      </c>
      <c r="F30" s="185">
        <f>SUM(F$21:F22)</f>
        <v>0.14722722067724522</v>
      </c>
    </row>
    <row r="31" spans="1:6" x14ac:dyDescent="0.3">
      <c r="A31" s="166">
        <v>2</v>
      </c>
      <c r="B31" s="182">
        <f>SUM(B$21:B23)</f>
        <v>0.5671196552867086</v>
      </c>
      <c r="C31" s="182">
        <f>SUM(C$21:C23)</f>
        <v>0.73424657534246573</v>
      </c>
      <c r="D31" s="182">
        <f>SUM(D$21:D23)</f>
        <v>0.49347826086956526</v>
      </c>
      <c r="E31" s="182">
        <f>SUM(E$21:E23)</f>
        <v>0.24720423778693348</v>
      </c>
      <c r="F31" s="183">
        <f>SUM(F$21:F23)</f>
        <v>0.47816129559954201</v>
      </c>
    </row>
    <row r="32" spans="1:6" x14ac:dyDescent="0.3">
      <c r="A32" s="169">
        <v>3</v>
      </c>
      <c r="B32" s="184">
        <f>SUM(B$21:B24)</f>
        <v>0.77792509115014907</v>
      </c>
      <c r="C32" s="184">
        <f>SUM(C$21:C24)</f>
        <v>0.90410958904109584</v>
      </c>
      <c r="D32" s="184">
        <f>SUM(D$21:D24)</f>
        <v>0.73913043478260876</v>
      </c>
      <c r="E32" s="184">
        <f>SUM(E$21:E24)</f>
        <v>0.60486560721993332</v>
      </c>
      <c r="F32" s="185">
        <f>SUM(F$21:F24)</f>
        <v>0.70554555864550961</v>
      </c>
    </row>
    <row r="33" spans="1:6" x14ac:dyDescent="0.3">
      <c r="A33" s="166">
        <v>4</v>
      </c>
      <c r="B33" s="182">
        <f>SUM(B$21:B25)</f>
        <v>0.98674179648657601</v>
      </c>
      <c r="C33" s="182">
        <f>SUM(C$21:C25)</f>
        <v>0.99452054794520539</v>
      </c>
      <c r="D33" s="182">
        <f>SUM(D$21:D25)</f>
        <v>0.94565217391304357</v>
      </c>
      <c r="E33" s="182">
        <f>SUM(E$21:E25)</f>
        <v>0.81086913870904453</v>
      </c>
      <c r="F33" s="183">
        <f>SUM(F$21:F25)</f>
        <v>0.85277277932275486</v>
      </c>
    </row>
    <row r="34" spans="1:6" x14ac:dyDescent="0.3">
      <c r="A34" s="169">
        <v>5</v>
      </c>
      <c r="B34" s="184">
        <f>SUM(B$21:B26)</f>
        <v>0.99999999999999989</v>
      </c>
      <c r="C34" s="184">
        <f>SUM(C$21:C26)</f>
        <v>0.99999999999999989</v>
      </c>
      <c r="D34" s="184">
        <f>SUM(D$21:D26)</f>
        <v>0.99456521739130443</v>
      </c>
      <c r="E34" s="184">
        <f>SUM(E$21:E26)</f>
        <v>0.96076123209731212</v>
      </c>
      <c r="F34" s="185">
        <f>SUM(F$21:F26)</f>
        <v>0.95092425977425166</v>
      </c>
    </row>
    <row r="35" spans="1:6" ht="19.5" thickBot="1" x14ac:dyDescent="0.35">
      <c r="A35" s="179">
        <v>6</v>
      </c>
      <c r="B35" s="186">
        <f>SUM(B$21:B27)</f>
        <v>0.99999999999999989</v>
      </c>
      <c r="C35" s="186">
        <f>SUM(C$21:C27)</f>
        <v>0.99999999999999989</v>
      </c>
      <c r="D35" s="186">
        <f>SUM(D$21:D27)</f>
        <v>1</v>
      </c>
      <c r="E35" s="186">
        <f>SUM(E$21:E27)</f>
        <v>1</v>
      </c>
      <c r="F35" s="187">
        <f>SUM(F$21:F27)</f>
        <v>1</v>
      </c>
    </row>
    <row r="36" spans="1:6" x14ac:dyDescent="0.3">
      <c r="A36" s="188" t="s">
        <v>371</v>
      </c>
      <c r="B36" s="189">
        <f>B9</f>
        <v>3017</v>
      </c>
      <c r="C36" s="189">
        <f>C9</f>
        <v>365</v>
      </c>
      <c r="D36" s="189">
        <f>D9</f>
        <v>920</v>
      </c>
      <c r="E36" s="189">
        <f>E9</f>
        <v>5097</v>
      </c>
      <c r="F36" s="190">
        <f>F9</f>
        <v>6113</v>
      </c>
    </row>
  </sheetData>
  <pageMargins left="0.7" right="0.7" top="0.75" bottom="0.75" header="0.3" footer="0.3"/>
  <pageSetup orientation="portrait" horizontalDpi="4294967293" verticalDpi="4294967293"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0E1C5-94B7-46AF-B063-B3FF5DD82367}">
  <sheetPr codeName="Sheet36"/>
  <dimension ref="A1:G37"/>
  <sheetViews>
    <sheetView workbookViewId="0">
      <selection activeCell="U5975" sqref="U5975"/>
    </sheetView>
  </sheetViews>
  <sheetFormatPr defaultRowHeight="18.75" x14ac:dyDescent="0.3"/>
  <cols>
    <col min="1" max="1" width="37.140625" style="144" customWidth="1"/>
    <col min="2" max="7" width="12.7109375" style="144" customWidth="1"/>
  </cols>
  <sheetData>
    <row r="1" spans="1:7" x14ac:dyDescent="0.3">
      <c r="A1" s="555" t="s">
        <v>377</v>
      </c>
      <c r="B1" s="556"/>
      <c r="C1" s="556"/>
      <c r="D1" s="556"/>
      <c r="E1" s="556"/>
      <c r="F1" s="556"/>
      <c r="G1" s="557"/>
    </row>
    <row r="2" spans="1:7" x14ac:dyDescent="0.3">
      <c r="A2" s="155" t="s">
        <v>2964</v>
      </c>
      <c r="B2" s="248" t="s">
        <v>378</v>
      </c>
      <c r="C2" s="248" t="s">
        <v>379</v>
      </c>
      <c r="D2" s="248" t="s">
        <v>380</v>
      </c>
      <c r="E2" s="248" t="s">
        <v>381</v>
      </c>
      <c r="F2" s="248" t="s">
        <v>382</v>
      </c>
      <c r="G2" s="391" t="s">
        <v>383</v>
      </c>
    </row>
    <row r="3" spans="1:7" x14ac:dyDescent="0.3">
      <c r="A3" s="193">
        <v>3</v>
      </c>
      <c r="B3" s="145">
        <v>5.6</v>
      </c>
      <c r="C3" s="145">
        <v>2.5</v>
      </c>
      <c r="D3" s="145">
        <v>0</v>
      </c>
      <c r="E3" s="145">
        <v>0</v>
      </c>
      <c r="F3" s="145">
        <v>0.1</v>
      </c>
      <c r="G3" s="154">
        <v>2.6</v>
      </c>
    </row>
    <row r="4" spans="1:7" x14ac:dyDescent="0.3">
      <c r="A4" s="194">
        <v>4</v>
      </c>
      <c r="B4" s="146">
        <v>23.4</v>
      </c>
      <c r="C4" s="146">
        <v>11.8</v>
      </c>
      <c r="D4" s="146">
        <v>0.1</v>
      </c>
      <c r="E4" s="146">
        <v>0</v>
      </c>
      <c r="F4" s="146">
        <v>3.7</v>
      </c>
      <c r="G4" s="156">
        <v>12.7</v>
      </c>
    </row>
    <row r="5" spans="1:7" x14ac:dyDescent="0.3">
      <c r="A5" s="193">
        <v>5</v>
      </c>
      <c r="B5" s="145">
        <v>32.799999999999997</v>
      </c>
      <c r="C5" s="145">
        <v>24.9</v>
      </c>
      <c r="D5" s="145">
        <v>3.5</v>
      </c>
      <c r="E5" s="145">
        <v>0.5</v>
      </c>
      <c r="F5" s="145">
        <v>13.4</v>
      </c>
      <c r="G5" s="154">
        <v>24.5</v>
      </c>
    </row>
    <row r="6" spans="1:7" x14ac:dyDescent="0.3">
      <c r="A6" s="194">
        <v>6</v>
      </c>
      <c r="B6" s="146">
        <v>24.3</v>
      </c>
      <c r="C6" s="146">
        <v>27.1</v>
      </c>
      <c r="D6" s="146">
        <v>7.8</v>
      </c>
      <c r="E6" s="146">
        <v>0.8</v>
      </c>
      <c r="F6" s="146">
        <v>20.6</v>
      </c>
      <c r="G6" s="156">
        <v>25.1</v>
      </c>
    </row>
    <row r="7" spans="1:7" x14ac:dyDescent="0.3">
      <c r="A7" s="193">
        <v>7</v>
      </c>
      <c r="B7" s="145">
        <v>9.9</v>
      </c>
      <c r="C7" s="145">
        <v>18.8</v>
      </c>
      <c r="D7" s="145">
        <v>16.5</v>
      </c>
      <c r="E7" s="145">
        <v>10.8</v>
      </c>
      <c r="F7" s="145">
        <v>22.6</v>
      </c>
      <c r="G7" s="154">
        <v>18.100000000000001</v>
      </c>
    </row>
    <row r="8" spans="1:7" x14ac:dyDescent="0.3">
      <c r="A8" s="194">
        <v>8</v>
      </c>
      <c r="B8" s="146">
        <v>3</v>
      </c>
      <c r="C8" s="146">
        <v>9.9</v>
      </c>
      <c r="D8" s="146">
        <v>20.9</v>
      </c>
      <c r="E8" s="146">
        <v>18.3</v>
      </c>
      <c r="F8" s="146">
        <v>18.5</v>
      </c>
      <c r="G8" s="156">
        <v>10.3</v>
      </c>
    </row>
    <row r="9" spans="1:7" x14ac:dyDescent="0.3">
      <c r="A9" s="193">
        <v>9</v>
      </c>
      <c r="B9" s="145">
        <v>0.7</v>
      </c>
      <c r="C9" s="145">
        <v>3.5</v>
      </c>
      <c r="D9" s="145">
        <v>20</v>
      </c>
      <c r="E9" s="145">
        <v>21.1</v>
      </c>
      <c r="F9" s="145">
        <v>11.7</v>
      </c>
      <c r="G9" s="154">
        <v>4.5</v>
      </c>
    </row>
    <row r="10" spans="1:7" x14ac:dyDescent="0.3">
      <c r="A10" s="194">
        <v>10</v>
      </c>
      <c r="B10" s="146">
        <v>0.2</v>
      </c>
      <c r="C10" s="146">
        <v>1.2</v>
      </c>
      <c r="D10" s="146">
        <v>15.1</v>
      </c>
      <c r="E10" s="146">
        <v>19.7</v>
      </c>
      <c r="F10" s="146">
        <v>5.8</v>
      </c>
      <c r="G10" s="156">
        <v>1.6</v>
      </c>
    </row>
    <row r="11" spans="1:7" x14ac:dyDescent="0.3">
      <c r="A11" s="193">
        <v>11</v>
      </c>
      <c r="B11" s="145">
        <v>0.1</v>
      </c>
      <c r="C11" s="145">
        <v>0.3</v>
      </c>
      <c r="D11" s="145">
        <v>9.3000000000000007</v>
      </c>
      <c r="E11" s="145">
        <v>14.6</v>
      </c>
      <c r="F11" s="145">
        <v>2.5</v>
      </c>
      <c r="G11" s="154">
        <v>0.5</v>
      </c>
    </row>
    <row r="12" spans="1:7" x14ac:dyDescent="0.3">
      <c r="A12" s="194">
        <v>12</v>
      </c>
      <c r="B12" s="146">
        <v>0</v>
      </c>
      <c r="C12" s="146">
        <v>0</v>
      </c>
      <c r="D12" s="146">
        <v>4.7</v>
      </c>
      <c r="E12" s="146">
        <v>8.5</v>
      </c>
      <c r="F12" s="146">
        <v>0.9</v>
      </c>
      <c r="G12" s="156">
        <v>0.1</v>
      </c>
    </row>
    <row r="13" spans="1:7" x14ac:dyDescent="0.3">
      <c r="A13" s="193">
        <v>13</v>
      </c>
      <c r="B13" s="145">
        <v>0</v>
      </c>
      <c r="C13" s="145">
        <v>0</v>
      </c>
      <c r="D13" s="145">
        <v>1.5</v>
      </c>
      <c r="E13" s="145">
        <v>3.9</v>
      </c>
      <c r="F13" s="145">
        <v>0.2</v>
      </c>
      <c r="G13" s="154">
        <v>0</v>
      </c>
    </row>
    <row r="14" spans="1:7" x14ac:dyDescent="0.3">
      <c r="A14" s="194">
        <v>14</v>
      </c>
      <c r="B14" s="146">
        <v>0</v>
      </c>
      <c r="C14" s="146">
        <v>0</v>
      </c>
      <c r="D14" s="146">
        <v>0.5</v>
      </c>
      <c r="E14" s="146">
        <v>1.4</v>
      </c>
      <c r="F14" s="146">
        <v>0</v>
      </c>
      <c r="G14" s="156">
        <v>0</v>
      </c>
    </row>
    <row r="15" spans="1:7" x14ac:dyDescent="0.3">
      <c r="A15" s="193">
        <v>15</v>
      </c>
      <c r="B15" s="145">
        <v>0</v>
      </c>
      <c r="C15" s="145">
        <v>0</v>
      </c>
      <c r="D15" s="145">
        <v>0.1</v>
      </c>
      <c r="E15" s="145">
        <v>0.3</v>
      </c>
      <c r="F15" s="145">
        <v>0</v>
      </c>
      <c r="G15" s="154">
        <v>0</v>
      </c>
    </row>
    <row r="16" spans="1:7" ht="19.5" thickBot="1" x14ac:dyDescent="0.35">
      <c r="A16" s="394">
        <v>16</v>
      </c>
      <c r="B16" s="395">
        <v>0</v>
      </c>
      <c r="C16" s="395">
        <v>0</v>
      </c>
      <c r="D16" s="395">
        <v>0</v>
      </c>
      <c r="E16" s="395">
        <v>0.1</v>
      </c>
      <c r="F16" s="395">
        <v>0</v>
      </c>
      <c r="G16" s="396">
        <v>0</v>
      </c>
    </row>
    <row r="17" spans="1:7" x14ac:dyDescent="0.3">
      <c r="A17" s="397" t="s">
        <v>384</v>
      </c>
      <c r="B17" s="398">
        <f>SUMPRODUCT($A3:$A16,B3:B16)/100</f>
        <v>5.2290000000000001</v>
      </c>
      <c r="C17" s="398">
        <f t="shared" ref="C17:G17" si="0">SUMPRODUCT($A3:$A16,C3:C16)/100</f>
        <v>5.9939999999999998</v>
      </c>
      <c r="D17" s="398">
        <f t="shared" si="0"/>
        <v>8.6509999999999998</v>
      </c>
      <c r="E17" s="398">
        <f t="shared" si="0"/>
        <v>9.5520000000000014</v>
      </c>
      <c r="F17" s="398">
        <f t="shared" si="0"/>
        <v>7.1609999999999987</v>
      </c>
      <c r="G17" s="399">
        <f t="shared" si="0"/>
        <v>6.0400000000000009</v>
      </c>
    </row>
    <row r="18" spans="1:7" x14ac:dyDescent="0.3">
      <c r="A18" s="194" t="s">
        <v>2965</v>
      </c>
      <c r="B18" s="392">
        <f>SQRT(SUMPRODUCT($A3:$A16,$A3:$A16,B3:B16)/100 - B17^2)</f>
        <v>1.2298613743019966</v>
      </c>
      <c r="C18" s="392">
        <f t="shared" ref="C18:G18" si="1">SQRT(SUMPRODUCT($A3:$A16,$A3:$A16,C3:C16)/100 - C17^2)</f>
        <v>1.4532597840716599</v>
      </c>
      <c r="D18" s="392">
        <f t="shared" si="1"/>
        <v>1.8388036871836018</v>
      </c>
      <c r="E18" s="392">
        <f t="shared" si="1"/>
        <v>1.7718058584393419</v>
      </c>
      <c r="F18" s="392">
        <f t="shared" si="1"/>
        <v>1.7137908273765574</v>
      </c>
      <c r="G18" s="393">
        <f t="shared" si="1"/>
        <v>1.5493224325491419</v>
      </c>
    </row>
    <row r="19" spans="1:7" x14ac:dyDescent="0.3">
      <c r="A19" s="193" t="s">
        <v>385</v>
      </c>
      <c r="B19" s="195">
        <v>0.49099999999999999</v>
      </c>
      <c r="C19" s="195">
        <v>0.501</v>
      </c>
      <c r="D19" s="195">
        <v>0.50900000000000001</v>
      </c>
      <c r="E19" s="195">
        <v>0.51200000000000001</v>
      </c>
      <c r="F19" s="195">
        <v>0.505</v>
      </c>
      <c r="G19" s="196">
        <v>0.502</v>
      </c>
    </row>
    <row r="20" spans="1:7" ht="19.5" thickBot="1" x14ac:dyDescent="0.35">
      <c r="A20" s="197" t="s">
        <v>386</v>
      </c>
      <c r="B20" s="198">
        <v>0.50900000000000001</v>
      </c>
      <c r="C20" s="198">
        <v>0.499</v>
      </c>
      <c r="D20" s="198">
        <v>0.49099999999999999</v>
      </c>
      <c r="E20" s="198">
        <v>0.48799999999999999</v>
      </c>
      <c r="F20" s="198">
        <v>0.495</v>
      </c>
      <c r="G20" s="199">
        <v>0.498</v>
      </c>
    </row>
    <row r="21" spans="1:7" ht="19.5" thickBot="1" x14ac:dyDescent="0.35">
      <c r="A21" s="200"/>
      <c r="B21" s="201"/>
      <c r="C21" s="201"/>
      <c r="D21" s="201"/>
      <c r="E21" s="201"/>
      <c r="F21" s="201"/>
      <c r="G21" s="201"/>
    </row>
    <row r="22" spans="1:7" x14ac:dyDescent="0.3">
      <c r="A22" s="558" t="s">
        <v>600</v>
      </c>
      <c r="B22" s="559"/>
      <c r="C22" s="559"/>
      <c r="D22" s="559"/>
      <c r="E22" s="559"/>
      <c r="F22" s="559"/>
      <c r="G22" s="560"/>
    </row>
    <row r="23" spans="1:7" x14ac:dyDescent="0.3">
      <c r="A23" s="155" t="s">
        <v>601</v>
      </c>
      <c r="B23" s="191" t="s">
        <v>378</v>
      </c>
      <c r="C23" s="191" t="s">
        <v>379</v>
      </c>
      <c r="D23" s="191" t="s">
        <v>380</v>
      </c>
      <c r="E23" s="191" t="s">
        <v>381</v>
      </c>
      <c r="F23" s="191" t="s">
        <v>382</v>
      </c>
      <c r="G23" s="192" t="s">
        <v>383</v>
      </c>
    </row>
    <row r="24" spans="1:7" x14ac:dyDescent="0.3">
      <c r="A24" s="193">
        <v>3</v>
      </c>
      <c r="B24" s="145">
        <f>SUM(B3:B$16)</f>
        <v>100</v>
      </c>
      <c r="C24" s="145">
        <f>SUM(C3:C$16)</f>
        <v>100.00000000000001</v>
      </c>
      <c r="D24" s="145">
        <f>SUM(D3:D$16)</f>
        <v>99.999999999999986</v>
      </c>
      <c r="E24" s="145">
        <f>SUM(E3:E$16)</f>
        <v>100</v>
      </c>
      <c r="F24" s="145">
        <f>SUM(F3:F$16)</f>
        <v>100.00000000000001</v>
      </c>
      <c r="G24" s="154">
        <f>SUM(G3:G$16)</f>
        <v>99.999999999999986</v>
      </c>
    </row>
    <row r="25" spans="1:7" x14ac:dyDescent="0.3">
      <c r="A25" s="194">
        <v>4</v>
      </c>
      <c r="B25" s="146">
        <f>SUM(B4:B$16)</f>
        <v>94.4</v>
      </c>
      <c r="C25" s="146">
        <f>SUM(C4:C$16)</f>
        <v>97.500000000000014</v>
      </c>
      <c r="D25" s="146">
        <f>SUM(D4:D$16)</f>
        <v>99.999999999999986</v>
      </c>
      <c r="E25" s="146">
        <f>SUM(E4:E$16)</f>
        <v>100</v>
      </c>
      <c r="F25" s="146">
        <f>SUM(F4:F$16)</f>
        <v>99.90000000000002</v>
      </c>
      <c r="G25" s="156">
        <f>SUM(G4:G$16)</f>
        <v>97.399999999999991</v>
      </c>
    </row>
    <row r="26" spans="1:7" x14ac:dyDescent="0.3">
      <c r="A26" s="193">
        <v>5</v>
      </c>
      <c r="B26" s="145">
        <f>SUM(B5:B$16)</f>
        <v>71</v>
      </c>
      <c r="C26" s="145">
        <f>SUM(C5:C$16)</f>
        <v>85.7</v>
      </c>
      <c r="D26" s="145">
        <f>SUM(D5:D$16)</f>
        <v>99.899999999999991</v>
      </c>
      <c r="E26" s="145">
        <f>SUM(E5:E$16)</f>
        <v>100</v>
      </c>
      <c r="F26" s="145">
        <f>SUM(F5:F$16)</f>
        <v>96.2</v>
      </c>
      <c r="G26" s="154">
        <f>SUM(G5:G$16)</f>
        <v>84.699999999999989</v>
      </c>
    </row>
    <row r="27" spans="1:7" x14ac:dyDescent="0.3">
      <c r="A27" s="194">
        <v>6</v>
      </c>
      <c r="B27" s="146">
        <f>SUM(B6:B$16)</f>
        <v>38.20000000000001</v>
      </c>
      <c r="C27" s="146">
        <f>SUM(C6:C$16)</f>
        <v>60.800000000000004</v>
      </c>
      <c r="D27" s="146">
        <f>SUM(D6:D$16)</f>
        <v>96.399999999999991</v>
      </c>
      <c r="E27" s="146">
        <f>SUM(E6:E$16)</f>
        <v>99.5</v>
      </c>
      <c r="F27" s="146">
        <f>SUM(F6:F$16)</f>
        <v>82.800000000000011</v>
      </c>
      <c r="G27" s="156">
        <f>SUM(G6:G$16)</f>
        <v>60.2</v>
      </c>
    </row>
    <row r="28" spans="1:7" x14ac:dyDescent="0.3">
      <c r="A28" s="193">
        <v>7</v>
      </c>
      <c r="B28" s="145">
        <f>SUM(B7:B$16)</f>
        <v>13.899999999999999</v>
      </c>
      <c r="C28" s="145">
        <f>SUM(C7:C$16)</f>
        <v>33.700000000000003</v>
      </c>
      <c r="D28" s="145">
        <f>SUM(D7:D$16)</f>
        <v>88.6</v>
      </c>
      <c r="E28" s="145">
        <f>SUM(E7:E$16)</f>
        <v>98.7</v>
      </c>
      <c r="F28" s="145">
        <f>SUM(F7:F$16)</f>
        <v>62.199999999999996</v>
      </c>
      <c r="G28" s="154">
        <f>SUM(G7:G$16)</f>
        <v>35.100000000000009</v>
      </c>
    </row>
    <row r="29" spans="1:7" x14ac:dyDescent="0.3">
      <c r="A29" s="194">
        <v>8</v>
      </c>
      <c r="B29" s="146">
        <f>SUM(B8:B$16)</f>
        <v>4</v>
      </c>
      <c r="C29" s="146">
        <f>SUM(C8:C$16)</f>
        <v>14.9</v>
      </c>
      <c r="D29" s="146">
        <f>SUM(D8:D$16)</f>
        <v>72.099999999999994</v>
      </c>
      <c r="E29" s="146">
        <f>SUM(E8:E$16)</f>
        <v>87.9</v>
      </c>
      <c r="F29" s="146">
        <f>SUM(F8:F$16)</f>
        <v>39.6</v>
      </c>
      <c r="G29" s="156">
        <f>SUM(G8:G$16)</f>
        <v>17.000000000000004</v>
      </c>
    </row>
    <row r="30" spans="1:7" x14ac:dyDescent="0.3">
      <c r="A30" s="193">
        <v>9</v>
      </c>
      <c r="B30" s="145">
        <f>SUM(B9:B$16)</f>
        <v>0.99999999999999989</v>
      </c>
      <c r="C30" s="145">
        <f>SUM(C9:C$16)</f>
        <v>5</v>
      </c>
      <c r="D30" s="145">
        <f>SUM(D9:D$16)</f>
        <v>51.20000000000001</v>
      </c>
      <c r="E30" s="145">
        <f>SUM(E9:E$16)</f>
        <v>69.599999999999994</v>
      </c>
      <c r="F30" s="145">
        <f>SUM(F9:F$16)</f>
        <v>21.099999999999998</v>
      </c>
      <c r="G30" s="154">
        <f>SUM(G9:G$16)</f>
        <v>6.6999999999999993</v>
      </c>
    </row>
    <row r="31" spans="1:7" x14ac:dyDescent="0.3">
      <c r="A31" s="194">
        <v>10</v>
      </c>
      <c r="B31" s="146">
        <f>SUM(B10:B$16)</f>
        <v>0.30000000000000004</v>
      </c>
      <c r="C31" s="146">
        <f>SUM(C10:C$16)</f>
        <v>1.5</v>
      </c>
      <c r="D31" s="146">
        <f>SUM(D10:D$16)</f>
        <v>31.2</v>
      </c>
      <c r="E31" s="146">
        <f>SUM(E10:E$16)</f>
        <v>48.499999999999993</v>
      </c>
      <c r="F31" s="146">
        <f>SUM(F10:F$16)</f>
        <v>9.4</v>
      </c>
      <c r="G31" s="156">
        <f>SUM(G10:G$16)</f>
        <v>2.2000000000000002</v>
      </c>
    </row>
    <row r="32" spans="1:7" x14ac:dyDescent="0.3">
      <c r="A32" s="193">
        <v>11</v>
      </c>
      <c r="B32" s="145">
        <f>SUM(B11:B$16)</f>
        <v>0.1</v>
      </c>
      <c r="C32" s="145">
        <f>SUM(C11:C$16)</f>
        <v>0.3</v>
      </c>
      <c r="D32" s="145">
        <f>SUM(D11:D$16)</f>
        <v>16.100000000000001</v>
      </c>
      <c r="E32" s="145">
        <f>SUM(E11:E$16)</f>
        <v>28.8</v>
      </c>
      <c r="F32" s="145">
        <f>SUM(F11:F$16)</f>
        <v>3.6</v>
      </c>
      <c r="G32" s="154">
        <f>SUM(G11:G$16)</f>
        <v>0.6</v>
      </c>
    </row>
    <row r="33" spans="1:7" x14ac:dyDescent="0.3">
      <c r="A33" s="194">
        <v>12</v>
      </c>
      <c r="B33" s="146">
        <f>SUM(B12:B$16)</f>
        <v>0</v>
      </c>
      <c r="C33" s="146">
        <f>SUM(C12:C$16)</f>
        <v>0</v>
      </c>
      <c r="D33" s="146">
        <f>SUM(D12:D$16)</f>
        <v>6.8</v>
      </c>
      <c r="E33" s="146">
        <f>SUM(E12:E$16)</f>
        <v>14.200000000000001</v>
      </c>
      <c r="F33" s="146">
        <f>SUM(F12:F$16)</f>
        <v>1.1000000000000001</v>
      </c>
      <c r="G33" s="156">
        <f>SUM(G12:G$16)</f>
        <v>0.1</v>
      </c>
    </row>
    <row r="34" spans="1:7" x14ac:dyDescent="0.3">
      <c r="A34" s="193">
        <v>13</v>
      </c>
      <c r="B34" s="145">
        <f>SUM(B13:B$16)</f>
        <v>0</v>
      </c>
      <c r="C34" s="145">
        <f>SUM(C13:C$16)</f>
        <v>0</v>
      </c>
      <c r="D34" s="145">
        <f>SUM(D13:D$16)</f>
        <v>2.1</v>
      </c>
      <c r="E34" s="145">
        <f>SUM(E13:E$16)</f>
        <v>5.6999999999999993</v>
      </c>
      <c r="F34" s="145">
        <f>SUM(F13:F$16)</f>
        <v>0.2</v>
      </c>
      <c r="G34" s="154">
        <f>SUM(G13:G$16)</f>
        <v>0</v>
      </c>
    </row>
    <row r="35" spans="1:7" x14ac:dyDescent="0.3">
      <c r="A35" s="194">
        <v>14</v>
      </c>
      <c r="B35" s="146">
        <f>SUM(B14:B$16)</f>
        <v>0</v>
      </c>
      <c r="C35" s="146">
        <f>SUM(C14:C$16)</f>
        <v>0</v>
      </c>
      <c r="D35" s="146">
        <f>SUM(D14:D$16)</f>
        <v>0.6</v>
      </c>
      <c r="E35" s="146">
        <f>SUM(E14:E$16)</f>
        <v>1.8</v>
      </c>
      <c r="F35" s="146">
        <f>SUM(F14:F$16)</f>
        <v>0</v>
      </c>
      <c r="G35" s="156">
        <f>SUM(G14:G$16)</f>
        <v>0</v>
      </c>
    </row>
    <row r="36" spans="1:7" x14ac:dyDescent="0.3">
      <c r="A36" s="193">
        <v>15</v>
      </c>
      <c r="B36" s="145">
        <f>SUM(B15:B$16)</f>
        <v>0</v>
      </c>
      <c r="C36" s="145">
        <f>SUM(C15:C$16)</f>
        <v>0</v>
      </c>
      <c r="D36" s="145">
        <f>SUM(D15:D$16)</f>
        <v>0.1</v>
      </c>
      <c r="E36" s="145">
        <f>SUM(E15:E$16)</f>
        <v>0.4</v>
      </c>
      <c r="F36" s="145">
        <f>SUM(F15:F$16)</f>
        <v>0</v>
      </c>
      <c r="G36" s="154">
        <f>SUM(G15:G$16)</f>
        <v>0</v>
      </c>
    </row>
    <row r="37" spans="1:7" x14ac:dyDescent="0.3">
      <c r="A37" s="194">
        <v>16</v>
      </c>
      <c r="B37" s="146">
        <f>SUM(B16:B$16)</f>
        <v>0</v>
      </c>
      <c r="C37" s="146">
        <f>SUM(C16:C$16)</f>
        <v>0</v>
      </c>
      <c r="D37" s="146">
        <f>SUM(D16:D$16)</f>
        <v>0</v>
      </c>
      <c r="E37" s="146">
        <f>SUM(E16:E$16)</f>
        <v>0.1</v>
      </c>
      <c r="F37" s="146">
        <f>SUM(F16:F$16)</f>
        <v>0</v>
      </c>
      <c r="G37" s="156">
        <f>SUM(G16:G$16)</f>
        <v>0</v>
      </c>
    </row>
  </sheetData>
  <mergeCells count="2">
    <mergeCell ref="A1:G1"/>
    <mergeCell ref="A22:G22"/>
  </mergeCells>
  <pageMargins left="0.7" right="0.7" top="0.75" bottom="0.75" header="0.3" footer="0.3"/>
  <pageSetup orientation="portrait" horizontalDpi="4294967293" verticalDpi="4294967293"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48E8-DB14-4A20-BAC8-572693EBFCAF}">
  <sheetPr codeName="Sheet3"/>
  <dimension ref="A1:U40"/>
  <sheetViews>
    <sheetView workbookViewId="0">
      <selection activeCell="U5975" sqref="U5975"/>
    </sheetView>
  </sheetViews>
  <sheetFormatPr defaultRowHeight="15" x14ac:dyDescent="0.25"/>
  <cols>
    <col min="1" max="1" width="4.7109375" style="1" customWidth="1"/>
    <col min="2" max="2" width="15.7109375" style="59" customWidth="1"/>
    <col min="5" max="5" width="23.7109375" bestFit="1" customWidth="1"/>
    <col min="9" max="9" width="1.7109375" customWidth="1"/>
    <col min="11" max="11" width="10.7109375" customWidth="1"/>
    <col min="13" max="13" width="1.7109375" customWidth="1"/>
    <col min="17" max="17" width="3" style="1" bestFit="1" customWidth="1"/>
    <col min="18" max="18" width="9.5703125" style="1" bestFit="1" customWidth="1"/>
    <col min="19" max="19" width="5" style="1" bestFit="1" customWidth="1"/>
    <col min="20" max="20" width="4" style="1" bestFit="1" customWidth="1"/>
    <col min="21" max="21" width="3" style="1" bestFit="1" customWidth="1"/>
  </cols>
  <sheetData>
    <row r="1" spans="1:21" s="2" customFormat="1" x14ac:dyDescent="0.25">
      <c r="A1" s="3" t="s">
        <v>258</v>
      </c>
      <c r="B1" s="89" t="s">
        <v>257</v>
      </c>
      <c r="C1" s="89" t="s">
        <v>254</v>
      </c>
      <c r="D1" s="89" t="s">
        <v>86</v>
      </c>
      <c r="E1" s="89" t="s">
        <v>263</v>
      </c>
      <c r="F1" s="89" t="s">
        <v>266</v>
      </c>
      <c r="G1" s="89" t="s">
        <v>87</v>
      </c>
      <c r="H1" s="89" t="s">
        <v>88</v>
      </c>
      <c r="J1" s="89" t="s">
        <v>266</v>
      </c>
      <c r="K1" s="89" t="s">
        <v>87</v>
      </c>
      <c r="L1" s="89" t="s">
        <v>88</v>
      </c>
      <c r="N1" s="89" t="s">
        <v>266</v>
      </c>
      <c r="O1" s="89" t="s">
        <v>87</v>
      </c>
      <c r="P1" s="89" t="s">
        <v>88</v>
      </c>
      <c r="Q1" s="3"/>
      <c r="R1" s="3"/>
      <c r="S1" s="3"/>
      <c r="T1" s="3"/>
      <c r="U1" s="3"/>
    </row>
    <row r="2" spans="1:21" x14ac:dyDescent="0.25">
      <c r="A2" s="1">
        <v>1</v>
      </c>
      <c r="B2" s="59" t="s">
        <v>186</v>
      </c>
      <c r="C2" t="s">
        <v>177</v>
      </c>
      <c r="D2" t="s">
        <v>194</v>
      </c>
      <c r="E2" t="s">
        <v>352</v>
      </c>
      <c r="F2" t="s">
        <v>194</v>
      </c>
      <c r="G2" t="s">
        <v>344</v>
      </c>
      <c r="H2" t="s">
        <v>268</v>
      </c>
      <c r="J2" t="s">
        <v>195</v>
      </c>
      <c r="K2" t="s">
        <v>276</v>
      </c>
      <c r="N2" t="s">
        <v>189</v>
      </c>
      <c r="O2" t="s">
        <v>252</v>
      </c>
      <c r="Q2" s="1">
        <v>0</v>
      </c>
      <c r="R2" s="1" t="s">
        <v>360</v>
      </c>
      <c r="S2" s="1">
        <v>1939</v>
      </c>
      <c r="T2" s="1" t="s">
        <v>359</v>
      </c>
      <c r="U2" s="1">
        <f>S2-1900</f>
        <v>39</v>
      </c>
    </row>
    <row r="3" spans="1:21" x14ac:dyDescent="0.25">
      <c r="A3" s="1">
        <v>2</v>
      </c>
      <c r="B3" s="59" t="s">
        <v>240</v>
      </c>
      <c r="C3" t="s">
        <v>558</v>
      </c>
      <c r="D3" t="s">
        <v>189</v>
      </c>
      <c r="E3" t="s">
        <v>264</v>
      </c>
      <c r="G3" t="s">
        <v>345</v>
      </c>
      <c r="H3" t="s">
        <v>268</v>
      </c>
      <c r="K3" t="s">
        <v>230</v>
      </c>
      <c r="O3" t="s">
        <v>190</v>
      </c>
      <c r="Q3" s="3">
        <v>1</v>
      </c>
      <c r="R3" s="3" t="s">
        <v>361</v>
      </c>
      <c r="S3" s="1">
        <v>1939</v>
      </c>
      <c r="T3" s="1" t="s">
        <v>366</v>
      </c>
      <c r="U3" s="1">
        <f t="shared" ref="U3:U40" si="0">S3-1900</f>
        <v>39</v>
      </c>
    </row>
    <row r="4" spans="1:21" x14ac:dyDescent="0.25">
      <c r="A4" s="1">
        <v>3</v>
      </c>
      <c r="B4" s="59" t="s">
        <v>198</v>
      </c>
      <c r="C4" t="s">
        <v>191</v>
      </c>
      <c r="D4" t="s">
        <v>195</v>
      </c>
      <c r="E4" t="s">
        <v>265</v>
      </c>
      <c r="G4" t="s">
        <v>346</v>
      </c>
      <c r="H4" t="s">
        <v>268</v>
      </c>
      <c r="K4" t="s">
        <v>199</v>
      </c>
      <c r="L4" t="s">
        <v>329</v>
      </c>
      <c r="O4" t="s">
        <v>193</v>
      </c>
      <c r="Q4" s="1">
        <v>2</v>
      </c>
      <c r="R4" s="1" t="s">
        <v>362</v>
      </c>
      <c r="S4" s="1">
        <v>1939</v>
      </c>
      <c r="T4" s="1" t="s">
        <v>367</v>
      </c>
      <c r="U4" s="1">
        <f t="shared" si="0"/>
        <v>39</v>
      </c>
    </row>
    <row r="5" spans="1:21" x14ac:dyDescent="0.25">
      <c r="A5" s="1">
        <v>4</v>
      </c>
      <c r="B5" s="59" t="s">
        <v>217</v>
      </c>
      <c r="C5" t="s">
        <v>187</v>
      </c>
      <c r="D5" t="s">
        <v>347</v>
      </c>
      <c r="E5" t="s">
        <v>351</v>
      </c>
      <c r="H5" t="s">
        <v>271</v>
      </c>
      <c r="L5" t="s">
        <v>251</v>
      </c>
      <c r="O5" t="s">
        <v>220</v>
      </c>
      <c r="Q5" s="1">
        <v>3</v>
      </c>
      <c r="R5" s="1" t="s">
        <v>363</v>
      </c>
      <c r="S5" s="1">
        <v>1940</v>
      </c>
      <c r="T5" s="1" t="s">
        <v>368</v>
      </c>
      <c r="U5" s="1">
        <f t="shared" si="0"/>
        <v>40</v>
      </c>
    </row>
    <row r="6" spans="1:21" x14ac:dyDescent="0.25">
      <c r="A6" s="1">
        <v>5</v>
      </c>
      <c r="B6" s="59" t="s">
        <v>197</v>
      </c>
      <c r="C6" t="s">
        <v>188</v>
      </c>
      <c r="D6" t="s">
        <v>349</v>
      </c>
      <c r="E6" t="s">
        <v>353</v>
      </c>
      <c r="H6" t="s">
        <v>272</v>
      </c>
      <c r="L6" t="s">
        <v>330</v>
      </c>
      <c r="O6" t="s">
        <v>222</v>
      </c>
      <c r="Q6" s="1">
        <v>4</v>
      </c>
      <c r="R6" s="1" t="s">
        <v>364</v>
      </c>
      <c r="S6" s="1">
        <v>1940</v>
      </c>
      <c r="T6" s="1" t="s">
        <v>369</v>
      </c>
      <c r="U6" s="1">
        <f t="shared" si="0"/>
        <v>40</v>
      </c>
    </row>
    <row r="7" spans="1:21" x14ac:dyDescent="0.25">
      <c r="A7" s="1">
        <v>6</v>
      </c>
      <c r="B7" s="59" t="s">
        <v>65</v>
      </c>
      <c r="C7" t="s">
        <v>192</v>
      </c>
      <c r="D7" t="s">
        <v>350</v>
      </c>
      <c r="E7" t="s">
        <v>354</v>
      </c>
      <c r="G7" t="s">
        <v>267</v>
      </c>
      <c r="K7" t="s">
        <v>215</v>
      </c>
      <c r="O7" t="s">
        <v>275</v>
      </c>
      <c r="Q7" s="1">
        <v>5</v>
      </c>
      <c r="R7" s="1" t="s">
        <v>365</v>
      </c>
      <c r="S7" s="1">
        <v>1940</v>
      </c>
      <c r="T7" s="1" t="s">
        <v>370</v>
      </c>
      <c r="U7" s="1">
        <f t="shared" si="0"/>
        <v>40</v>
      </c>
    </row>
    <row r="8" spans="1:21" x14ac:dyDescent="0.25">
      <c r="A8" s="1">
        <v>7</v>
      </c>
      <c r="B8" s="59" t="s">
        <v>262</v>
      </c>
      <c r="C8" t="s">
        <v>259</v>
      </c>
      <c r="D8" t="s">
        <v>334</v>
      </c>
      <c r="E8" t="s">
        <v>355</v>
      </c>
      <c r="G8" t="s">
        <v>247</v>
      </c>
      <c r="K8" t="s">
        <v>218</v>
      </c>
      <c r="L8" t="s">
        <v>218</v>
      </c>
      <c r="O8" t="s">
        <v>204</v>
      </c>
      <c r="Q8" s="1">
        <v>6</v>
      </c>
      <c r="R8" s="1" t="s">
        <v>360</v>
      </c>
      <c r="S8" s="1">
        <v>1940</v>
      </c>
      <c r="T8" s="1" t="s">
        <v>359</v>
      </c>
      <c r="U8" s="1">
        <f t="shared" si="0"/>
        <v>40</v>
      </c>
    </row>
    <row r="9" spans="1:21" x14ac:dyDescent="0.25">
      <c r="A9" s="1">
        <v>8</v>
      </c>
      <c r="B9" s="59" t="s">
        <v>200</v>
      </c>
      <c r="C9" t="s">
        <v>3</v>
      </c>
      <c r="G9" t="s">
        <v>348</v>
      </c>
      <c r="H9" t="s">
        <v>269</v>
      </c>
      <c r="L9" t="s">
        <v>230</v>
      </c>
      <c r="O9" t="s">
        <v>221</v>
      </c>
      <c r="Q9" s="1">
        <v>7</v>
      </c>
      <c r="R9" s="3" t="s">
        <v>361</v>
      </c>
      <c r="S9" s="1">
        <v>1940</v>
      </c>
      <c r="T9" s="1" t="s">
        <v>366</v>
      </c>
      <c r="U9" s="1">
        <f t="shared" si="0"/>
        <v>40</v>
      </c>
    </row>
    <row r="10" spans="1:21" x14ac:dyDescent="0.25">
      <c r="A10" s="1">
        <v>9</v>
      </c>
      <c r="B10" s="59" t="s">
        <v>176</v>
      </c>
      <c r="C10" t="s">
        <v>0</v>
      </c>
      <c r="H10" t="s">
        <v>270</v>
      </c>
      <c r="L10" t="s">
        <v>274</v>
      </c>
      <c r="O10" t="s">
        <v>251</v>
      </c>
      <c r="Q10" s="1">
        <v>8</v>
      </c>
      <c r="R10" s="1" t="s">
        <v>362</v>
      </c>
      <c r="S10" s="1">
        <v>1940</v>
      </c>
      <c r="T10" s="1" t="s">
        <v>367</v>
      </c>
      <c r="U10" s="1">
        <f t="shared" si="0"/>
        <v>40</v>
      </c>
    </row>
    <row r="11" spans="1:21" x14ac:dyDescent="0.25">
      <c r="A11" s="1">
        <v>10</v>
      </c>
      <c r="B11" s="59" t="s">
        <v>63</v>
      </c>
      <c r="C11" t="s">
        <v>5</v>
      </c>
      <c r="G11" t="s">
        <v>273</v>
      </c>
      <c r="L11" t="s">
        <v>215</v>
      </c>
      <c r="Q11" s="1">
        <v>9</v>
      </c>
      <c r="R11" s="1" t="s">
        <v>363</v>
      </c>
      <c r="S11" s="1">
        <v>1941</v>
      </c>
      <c r="T11" s="1" t="s">
        <v>368</v>
      </c>
      <c r="U11" s="1">
        <f t="shared" si="0"/>
        <v>41</v>
      </c>
    </row>
    <row r="12" spans="1:21" x14ac:dyDescent="0.25">
      <c r="A12" s="1">
        <v>11</v>
      </c>
      <c r="B12" s="59" t="s">
        <v>389</v>
      </c>
      <c r="C12" t="s">
        <v>260</v>
      </c>
      <c r="F12" t="s">
        <v>347</v>
      </c>
      <c r="G12" t="s">
        <v>492</v>
      </c>
      <c r="K12" t="s">
        <v>196</v>
      </c>
      <c r="L12" t="s">
        <v>329</v>
      </c>
      <c r="Q12" s="1">
        <v>10</v>
      </c>
      <c r="R12" s="1" t="s">
        <v>364</v>
      </c>
      <c r="S12" s="1">
        <v>1941</v>
      </c>
      <c r="T12" s="1" t="s">
        <v>369</v>
      </c>
      <c r="U12" s="1">
        <f t="shared" si="0"/>
        <v>41</v>
      </c>
    </row>
    <row r="13" spans="1:21" x14ac:dyDescent="0.25">
      <c r="A13" s="1">
        <v>12</v>
      </c>
      <c r="B13" s="59" t="s">
        <v>626</v>
      </c>
      <c r="C13" t="s">
        <v>261</v>
      </c>
      <c r="L13" t="s">
        <v>251</v>
      </c>
      <c r="Q13" s="1">
        <v>11</v>
      </c>
      <c r="R13" s="1" t="s">
        <v>365</v>
      </c>
      <c r="S13" s="1">
        <v>1941</v>
      </c>
      <c r="T13" s="1" t="s">
        <v>370</v>
      </c>
      <c r="U13" s="1">
        <f t="shared" si="0"/>
        <v>41</v>
      </c>
    </row>
    <row r="14" spans="1:21" x14ac:dyDescent="0.25">
      <c r="A14" s="1">
        <v>13</v>
      </c>
      <c r="B14" s="59" t="s">
        <v>688</v>
      </c>
      <c r="C14" t="s">
        <v>356</v>
      </c>
      <c r="L14" t="s">
        <v>330</v>
      </c>
      <c r="Q14" s="1">
        <v>12</v>
      </c>
      <c r="R14" s="1" t="s">
        <v>360</v>
      </c>
      <c r="S14" s="1">
        <v>1941</v>
      </c>
      <c r="T14" s="1" t="s">
        <v>359</v>
      </c>
      <c r="U14" s="1">
        <f t="shared" si="0"/>
        <v>41</v>
      </c>
    </row>
    <row r="15" spans="1:21" x14ac:dyDescent="0.25">
      <c r="A15" s="1">
        <v>14</v>
      </c>
      <c r="B15" s="59" t="s">
        <v>689</v>
      </c>
      <c r="C15" t="s">
        <v>357</v>
      </c>
      <c r="K15" t="s">
        <v>489</v>
      </c>
      <c r="L15" t="s">
        <v>269</v>
      </c>
      <c r="Q15" s="1">
        <v>13</v>
      </c>
      <c r="R15" s="3" t="s">
        <v>361</v>
      </c>
      <c r="S15" s="1">
        <v>1941</v>
      </c>
      <c r="T15" s="1" t="s">
        <v>366</v>
      </c>
      <c r="U15" s="1">
        <f t="shared" si="0"/>
        <v>41</v>
      </c>
    </row>
    <row r="16" spans="1:21" x14ac:dyDescent="0.25">
      <c r="A16" s="1">
        <v>15</v>
      </c>
      <c r="B16" s="59" t="s">
        <v>358</v>
      </c>
      <c r="C16" t="s">
        <v>340</v>
      </c>
      <c r="L16" t="s">
        <v>270</v>
      </c>
      <c r="Q16" s="1">
        <v>14</v>
      </c>
      <c r="R16" s="1" t="s">
        <v>362</v>
      </c>
      <c r="S16" s="1">
        <v>1941</v>
      </c>
      <c r="T16" s="1" t="s">
        <v>367</v>
      </c>
      <c r="U16" s="1">
        <f t="shared" si="0"/>
        <v>41</v>
      </c>
    </row>
    <row r="17" spans="3:21" x14ac:dyDescent="0.25">
      <c r="C17" t="s">
        <v>341</v>
      </c>
      <c r="K17" t="s">
        <v>220</v>
      </c>
      <c r="L17" t="s">
        <v>331</v>
      </c>
      <c r="Q17" s="1">
        <v>15</v>
      </c>
      <c r="R17" s="1" t="s">
        <v>363</v>
      </c>
      <c r="S17" s="1">
        <v>1942</v>
      </c>
      <c r="T17" s="1" t="s">
        <v>368</v>
      </c>
      <c r="U17" s="1">
        <f t="shared" si="0"/>
        <v>42</v>
      </c>
    </row>
    <row r="18" spans="3:21" x14ac:dyDescent="0.25">
      <c r="C18" t="s">
        <v>358</v>
      </c>
      <c r="L18" t="s">
        <v>332</v>
      </c>
      <c r="Q18" s="1">
        <v>16</v>
      </c>
      <c r="R18" s="1" t="s">
        <v>364</v>
      </c>
      <c r="S18" s="1">
        <v>1942</v>
      </c>
      <c r="T18" s="1" t="s">
        <v>369</v>
      </c>
      <c r="U18" s="1">
        <f t="shared" si="0"/>
        <v>42</v>
      </c>
    </row>
    <row r="19" spans="3:21" x14ac:dyDescent="0.25">
      <c r="L19" t="s">
        <v>333</v>
      </c>
      <c r="Q19" s="1">
        <v>17</v>
      </c>
      <c r="R19" s="1" t="s">
        <v>365</v>
      </c>
      <c r="S19" s="1">
        <v>1942</v>
      </c>
      <c r="T19" s="1" t="s">
        <v>370</v>
      </c>
      <c r="U19" s="1">
        <f t="shared" si="0"/>
        <v>42</v>
      </c>
    </row>
    <row r="20" spans="3:21" x14ac:dyDescent="0.25">
      <c r="K20" t="s">
        <v>204</v>
      </c>
      <c r="Q20" s="1">
        <v>18</v>
      </c>
      <c r="R20" s="1" t="s">
        <v>360</v>
      </c>
      <c r="S20" s="1">
        <v>1942</v>
      </c>
      <c r="T20" s="1" t="s">
        <v>359</v>
      </c>
      <c r="U20" s="1">
        <f t="shared" si="0"/>
        <v>42</v>
      </c>
    </row>
    <row r="21" spans="3:21" x14ac:dyDescent="0.25">
      <c r="Q21" s="1">
        <v>19</v>
      </c>
      <c r="R21" s="3" t="s">
        <v>361</v>
      </c>
      <c r="S21" s="1">
        <v>1942</v>
      </c>
      <c r="T21" s="1" t="s">
        <v>366</v>
      </c>
      <c r="U21" s="1">
        <f t="shared" si="0"/>
        <v>42</v>
      </c>
    </row>
    <row r="22" spans="3:21" x14ac:dyDescent="0.25">
      <c r="Q22" s="1">
        <v>20</v>
      </c>
      <c r="R22" s="1" t="s">
        <v>362</v>
      </c>
      <c r="S22" s="1">
        <v>1942</v>
      </c>
      <c r="T22" s="1" t="s">
        <v>367</v>
      </c>
      <c r="U22" s="1">
        <f t="shared" si="0"/>
        <v>42</v>
      </c>
    </row>
    <row r="23" spans="3:21" x14ac:dyDescent="0.25">
      <c r="Q23" s="1">
        <v>21</v>
      </c>
      <c r="R23" s="1" t="s">
        <v>363</v>
      </c>
      <c r="S23" s="1">
        <v>1943</v>
      </c>
      <c r="T23" s="1" t="s">
        <v>368</v>
      </c>
      <c r="U23" s="1">
        <f t="shared" si="0"/>
        <v>43</v>
      </c>
    </row>
    <row r="24" spans="3:21" x14ac:dyDescent="0.25">
      <c r="Q24" s="1">
        <v>22</v>
      </c>
      <c r="R24" s="1" t="s">
        <v>364</v>
      </c>
      <c r="S24" s="1">
        <v>1943</v>
      </c>
      <c r="T24" s="1" t="s">
        <v>369</v>
      </c>
      <c r="U24" s="1">
        <f t="shared" si="0"/>
        <v>43</v>
      </c>
    </row>
    <row r="25" spans="3:21" x14ac:dyDescent="0.25">
      <c r="F25" t="s">
        <v>495</v>
      </c>
      <c r="G25" t="s">
        <v>496</v>
      </c>
      <c r="Q25" s="1">
        <v>23</v>
      </c>
      <c r="R25" s="1" t="s">
        <v>365</v>
      </c>
      <c r="S25" s="1">
        <v>1943</v>
      </c>
      <c r="T25" s="1" t="s">
        <v>370</v>
      </c>
      <c r="U25" s="1">
        <f t="shared" si="0"/>
        <v>43</v>
      </c>
    </row>
    <row r="26" spans="3:21" x14ac:dyDescent="0.25">
      <c r="Q26" s="1">
        <v>24</v>
      </c>
      <c r="R26" s="1" t="s">
        <v>360</v>
      </c>
      <c r="S26" s="1">
        <v>1943</v>
      </c>
      <c r="T26" s="1" t="s">
        <v>359</v>
      </c>
      <c r="U26" s="1">
        <f t="shared" si="0"/>
        <v>43</v>
      </c>
    </row>
    <row r="27" spans="3:21" x14ac:dyDescent="0.25">
      <c r="Q27" s="1">
        <v>25</v>
      </c>
      <c r="R27" s="3" t="s">
        <v>361</v>
      </c>
      <c r="S27" s="1">
        <v>1943</v>
      </c>
      <c r="T27" s="1" t="s">
        <v>366</v>
      </c>
      <c r="U27" s="1">
        <f t="shared" si="0"/>
        <v>43</v>
      </c>
    </row>
    <row r="28" spans="3:21" x14ac:dyDescent="0.25">
      <c r="Q28" s="1">
        <v>26</v>
      </c>
      <c r="R28" s="1" t="s">
        <v>362</v>
      </c>
      <c r="S28" s="1">
        <v>1943</v>
      </c>
      <c r="T28" s="1" t="s">
        <v>367</v>
      </c>
      <c r="U28" s="1">
        <f t="shared" si="0"/>
        <v>43</v>
      </c>
    </row>
    <row r="29" spans="3:21" x14ac:dyDescent="0.25">
      <c r="Q29" s="1">
        <v>27</v>
      </c>
      <c r="R29" s="1" t="s">
        <v>363</v>
      </c>
      <c r="S29" s="1">
        <v>1944</v>
      </c>
      <c r="T29" s="1" t="s">
        <v>368</v>
      </c>
      <c r="U29" s="1">
        <f t="shared" si="0"/>
        <v>44</v>
      </c>
    </row>
    <row r="30" spans="3:21" x14ac:dyDescent="0.25">
      <c r="Q30" s="1">
        <v>28</v>
      </c>
      <c r="R30" s="1" t="s">
        <v>364</v>
      </c>
      <c r="S30" s="1">
        <v>1944</v>
      </c>
      <c r="T30" s="1" t="s">
        <v>369</v>
      </c>
      <c r="U30" s="1">
        <f t="shared" si="0"/>
        <v>44</v>
      </c>
    </row>
    <row r="31" spans="3:21" x14ac:dyDescent="0.25">
      <c r="Q31" s="1">
        <v>29</v>
      </c>
      <c r="R31" s="1" t="s">
        <v>365</v>
      </c>
      <c r="S31" s="1">
        <v>1944</v>
      </c>
      <c r="T31" s="1" t="s">
        <v>370</v>
      </c>
      <c r="U31" s="1">
        <f t="shared" si="0"/>
        <v>44</v>
      </c>
    </row>
    <row r="32" spans="3:21" x14ac:dyDescent="0.25">
      <c r="Q32" s="1">
        <v>30</v>
      </c>
      <c r="R32" s="1" t="s">
        <v>360</v>
      </c>
      <c r="S32" s="1">
        <v>1944</v>
      </c>
      <c r="T32" s="1" t="s">
        <v>359</v>
      </c>
      <c r="U32" s="1">
        <f t="shared" si="0"/>
        <v>44</v>
      </c>
    </row>
    <row r="33" spans="17:21" x14ac:dyDescent="0.25">
      <c r="Q33" s="1">
        <v>31</v>
      </c>
      <c r="R33" s="3" t="s">
        <v>361</v>
      </c>
      <c r="S33" s="1">
        <v>1944</v>
      </c>
      <c r="T33" s="1" t="s">
        <v>366</v>
      </c>
      <c r="U33" s="1">
        <f t="shared" si="0"/>
        <v>44</v>
      </c>
    </row>
    <row r="34" spans="17:21" x14ac:dyDescent="0.25">
      <c r="Q34" s="1">
        <v>32</v>
      </c>
      <c r="R34" s="1" t="s">
        <v>362</v>
      </c>
      <c r="S34" s="1">
        <v>1944</v>
      </c>
      <c r="T34" s="1" t="s">
        <v>367</v>
      </c>
      <c r="U34" s="1">
        <f t="shared" si="0"/>
        <v>44</v>
      </c>
    </row>
    <row r="35" spans="17:21" x14ac:dyDescent="0.25">
      <c r="Q35" s="1">
        <v>33</v>
      </c>
      <c r="R35" s="1" t="s">
        <v>363</v>
      </c>
      <c r="S35" s="1">
        <v>1945</v>
      </c>
      <c r="T35" s="1" t="s">
        <v>368</v>
      </c>
      <c r="U35" s="1">
        <f t="shared" si="0"/>
        <v>45</v>
      </c>
    </row>
    <row r="36" spans="17:21" x14ac:dyDescent="0.25">
      <c r="Q36" s="1">
        <v>34</v>
      </c>
      <c r="R36" s="1" t="s">
        <v>364</v>
      </c>
      <c r="S36" s="1">
        <v>1945</v>
      </c>
      <c r="T36" s="1" t="s">
        <v>369</v>
      </c>
      <c r="U36" s="1">
        <f t="shared" si="0"/>
        <v>45</v>
      </c>
    </row>
    <row r="37" spans="17:21" x14ac:dyDescent="0.25">
      <c r="Q37" s="1">
        <v>35</v>
      </c>
      <c r="R37" s="1" t="s">
        <v>365</v>
      </c>
      <c r="S37" s="1">
        <v>1945</v>
      </c>
      <c r="T37" s="1" t="s">
        <v>370</v>
      </c>
      <c r="U37" s="1">
        <f t="shared" si="0"/>
        <v>45</v>
      </c>
    </row>
    <row r="38" spans="17:21" x14ac:dyDescent="0.25">
      <c r="Q38" s="1">
        <v>36</v>
      </c>
      <c r="R38" s="1" t="s">
        <v>360</v>
      </c>
      <c r="S38" s="1">
        <v>1945</v>
      </c>
      <c r="T38" s="1" t="s">
        <v>359</v>
      </c>
      <c r="U38" s="1">
        <f t="shared" si="0"/>
        <v>45</v>
      </c>
    </row>
    <row r="39" spans="17:21" x14ac:dyDescent="0.25">
      <c r="Q39" s="1">
        <v>37</v>
      </c>
      <c r="R39" s="3" t="s">
        <v>361</v>
      </c>
      <c r="S39" s="1">
        <v>1945</v>
      </c>
      <c r="T39" s="1" t="s">
        <v>366</v>
      </c>
      <c r="U39" s="1">
        <f t="shared" si="0"/>
        <v>45</v>
      </c>
    </row>
    <row r="40" spans="17:21" x14ac:dyDescent="0.25">
      <c r="Q40" s="1">
        <v>38</v>
      </c>
      <c r="R40" s="1" t="s">
        <v>362</v>
      </c>
      <c r="S40" s="1">
        <v>1945</v>
      </c>
      <c r="T40" s="1" t="s">
        <v>367</v>
      </c>
      <c r="U40" s="1">
        <f t="shared" si="0"/>
        <v>45</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6CD51-F9D7-4AE4-9C06-C9F8B651CC7C}">
  <sheetPr codeName="Sheet6"/>
  <dimension ref="A1:M17"/>
  <sheetViews>
    <sheetView workbookViewId="0">
      <selection activeCell="U5975" sqref="U5975"/>
    </sheetView>
  </sheetViews>
  <sheetFormatPr defaultRowHeight="18.75" x14ac:dyDescent="0.3"/>
  <cols>
    <col min="1" max="1" width="9.140625" style="24"/>
    <col min="2" max="12" width="4.7109375" style="4" customWidth="1"/>
    <col min="13" max="13" width="9.140625" style="144"/>
  </cols>
  <sheetData>
    <row r="1" spans="1:13" s="78" customFormat="1" x14ac:dyDescent="0.3">
      <c r="A1" s="148" t="s">
        <v>342</v>
      </c>
      <c r="B1" s="149">
        <v>10</v>
      </c>
      <c r="C1" s="150">
        <f>INT(100/(B1+1))</f>
        <v>9</v>
      </c>
      <c r="D1" s="151"/>
      <c r="E1" s="149">
        <v>12</v>
      </c>
      <c r="F1" s="150">
        <f>INT(100/(E1+1))</f>
        <v>7</v>
      </c>
      <c r="G1" s="151"/>
      <c r="H1" s="149">
        <v>14</v>
      </c>
      <c r="I1" s="150">
        <f>INT(100/(H1+1))</f>
        <v>6</v>
      </c>
      <c r="J1" s="151"/>
      <c r="K1" s="149">
        <v>15</v>
      </c>
      <c r="L1" s="152">
        <f>INT(100/(K1+1))</f>
        <v>6</v>
      </c>
      <c r="M1" s="24"/>
    </row>
    <row r="2" spans="1:13" x14ac:dyDescent="0.3">
      <c r="A2" s="153">
        <v>0</v>
      </c>
      <c r="B2" s="145">
        <v>0</v>
      </c>
      <c r="C2" s="145">
        <f>C1-1</f>
        <v>8</v>
      </c>
      <c r="D2" s="147"/>
      <c r="E2" s="145">
        <v>0</v>
      </c>
      <c r="F2" s="145">
        <f>F1-1</f>
        <v>6</v>
      </c>
      <c r="G2" s="147"/>
      <c r="H2" s="145">
        <v>0</v>
      </c>
      <c r="I2" s="145">
        <f>I1-1</f>
        <v>5</v>
      </c>
      <c r="J2" s="147"/>
      <c r="K2" s="145">
        <v>0</v>
      </c>
      <c r="L2" s="154">
        <f>L1-1</f>
        <v>5</v>
      </c>
    </row>
    <row r="3" spans="1:13" x14ac:dyDescent="0.3">
      <c r="A3" s="155">
        <v>1</v>
      </c>
      <c r="B3" s="146">
        <f>B2+C$1</f>
        <v>9</v>
      </c>
      <c r="C3" s="146">
        <f>C2+C$1</f>
        <v>17</v>
      </c>
      <c r="D3" s="147"/>
      <c r="E3" s="146">
        <f t="shared" ref="E3:E12" si="0">E2+F$1</f>
        <v>7</v>
      </c>
      <c r="F3" s="146">
        <f t="shared" ref="F3:F12" si="1">F2+F$1</f>
        <v>13</v>
      </c>
      <c r="G3" s="147"/>
      <c r="H3" s="146">
        <f t="shared" ref="H3:H12" si="2">H2+I$1</f>
        <v>6</v>
      </c>
      <c r="I3" s="146">
        <f t="shared" ref="I3:I12" si="3">I2+I$1</f>
        <v>11</v>
      </c>
      <c r="J3" s="147"/>
      <c r="K3" s="146">
        <f t="shared" ref="K3:K12" si="4">K2+L$1</f>
        <v>6</v>
      </c>
      <c r="L3" s="156">
        <f t="shared" ref="L3:L12" si="5">L2+L$1</f>
        <v>11</v>
      </c>
    </row>
    <row r="4" spans="1:13" x14ac:dyDescent="0.3">
      <c r="A4" s="153">
        <v>2</v>
      </c>
      <c r="B4" s="145">
        <f t="shared" ref="B4:B12" si="6">B3+C$1</f>
        <v>18</v>
      </c>
      <c r="C4" s="145">
        <f t="shared" ref="C4:C12" si="7">C3+C$1</f>
        <v>26</v>
      </c>
      <c r="D4" s="147"/>
      <c r="E4" s="145">
        <f t="shared" si="0"/>
        <v>14</v>
      </c>
      <c r="F4" s="145">
        <f t="shared" si="1"/>
        <v>20</v>
      </c>
      <c r="G4" s="147"/>
      <c r="H4" s="145">
        <f t="shared" si="2"/>
        <v>12</v>
      </c>
      <c r="I4" s="145">
        <f t="shared" si="3"/>
        <v>17</v>
      </c>
      <c r="J4" s="147"/>
      <c r="K4" s="145">
        <f t="shared" si="4"/>
        <v>12</v>
      </c>
      <c r="L4" s="154">
        <f t="shared" si="5"/>
        <v>17</v>
      </c>
    </row>
    <row r="5" spans="1:13" x14ac:dyDescent="0.3">
      <c r="A5" s="155">
        <v>3</v>
      </c>
      <c r="B5" s="146">
        <f t="shared" si="6"/>
        <v>27</v>
      </c>
      <c r="C5" s="146">
        <f t="shared" si="7"/>
        <v>35</v>
      </c>
      <c r="D5" s="147"/>
      <c r="E5" s="146">
        <f t="shared" si="0"/>
        <v>21</v>
      </c>
      <c r="F5" s="146">
        <f t="shared" si="1"/>
        <v>27</v>
      </c>
      <c r="G5" s="147"/>
      <c r="H5" s="146">
        <f t="shared" si="2"/>
        <v>18</v>
      </c>
      <c r="I5" s="146">
        <f t="shared" si="3"/>
        <v>23</v>
      </c>
      <c r="J5" s="147"/>
      <c r="K5" s="146">
        <f t="shared" si="4"/>
        <v>18</v>
      </c>
      <c r="L5" s="156">
        <f t="shared" si="5"/>
        <v>23</v>
      </c>
    </row>
    <row r="6" spans="1:13" x14ac:dyDescent="0.3">
      <c r="A6" s="153">
        <v>4</v>
      </c>
      <c r="B6" s="145">
        <f t="shared" si="6"/>
        <v>36</v>
      </c>
      <c r="C6" s="145">
        <f t="shared" si="7"/>
        <v>44</v>
      </c>
      <c r="D6" s="147"/>
      <c r="E6" s="145">
        <f t="shared" si="0"/>
        <v>28</v>
      </c>
      <c r="F6" s="145">
        <f t="shared" si="1"/>
        <v>34</v>
      </c>
      <c r="G6" s="147"/>
      <c r="H6" s="145">
        <f t="shared" si="2"/>
        <v>24</v>
      </c>
      <c r="I6" s="145">
        <f t="shared" si="3"/>
        <v>29</v>
      </c>
      <c r="J6" s="147"/>
      <c r="K6" s="145">
        <f t="shared" si="4"/>
        <v>24</v>
      </c>
      <c r="L6" s="154">
        <f t="shared" si="5"/>
        <v>29</v>
      </c>
    </row>
    <row r="7" spans="1:13" x14ac:dyDescent="0.3">
      <c r="A7" s="155">
        <v>5</v>
      </c>
      <c r="B7" s="146">
        <f t="shared" si="6"/>
        <v>45</v>
      </c>
      <c r="C7" s="146">
        <f t="shared" si="7"/>
        <v>53</v>
      </c>
      <c r="D7" s="147"/>
      <c r="E7" s="146">
        <f t="shared" si="0"/>
        <v>35</v>
      </c>
      <c r="F7" s="146">
        <f t="shared" si="1"/>
        <v>41</v>
      </c>
      <c r="G7" s="147"/>
      <c r="H7" s="146">
        <f t="shared" si="2"/>
        <v>30</v>
      </c>
      <c r="I7" s="146">
        <f t="shared" si="3"/>
        <v>35</v>
      </c>
      <c r="J7" s="147"/>
      <c r="K7" s="146">
        <f t="shared" si="4"/>
        <v>30</v>
      </c>
      <c r="L7" s="156">
        <f t="shared" si="5"/>
        <v>35</v>
      </c>
    </row>
    <row r="8" spans="1:13" x14ac:dyDescent="0.3">
      <c r="A8" s="153">
        <v>6</v>
      </c>
      <c r="B8" s="145">
        <f t="shared" si="6"/>
        <v>54</v>
      </c>
      <c r="C8" s="145">
        <f t="shared" si="7"/>
        <v>62</v>
      </c>
      <c r="D8" s="147"/>
      <c r="E8" s="145">
        <f t="shared" si="0"/>
        <v>42</v>
      </c>
      <c r="F8" s="145">
        <f t="shared" si="1"/>
        <v>48</v>
      </c>
      <c r="G8" s="147"/>
      <c r="H8" s="145">
        <f t="shared" si="2"/>
        <v>36</v>
      </c>
      <c r="I8" s="145">
        <f t="shared" si="3"/>
        <v>41</v>
      </c>
      <c r="J8" s="147"/>
      <c r="K8" s="145">
        <f t="shared" si="4"/>
        <v>36</v>
      </c>
      <c r="L8" s="154">
        <f t="shared" si="5"/>
        <v>41</v>
      </c>
    </row>
    <row r="9" spans="1:13" x14ac:dyDescent="0.3">
      <c r="A9" s="155">
        <v>7</v>
      </c>
      <c r="B9" s="146">
        <f t="shared" si="6"/>
        <v>63</v>
      </c>
      <c r="C9" s="146">
        <f t="shared" si="7"/>
        <v>71</v>
      </c>
      <c r="D9" s="147"/>
      <c r="E9" s="146">
        <f t="shared" si="0"/>
        <v>49</v>
      </c>
      <c r="F9" s="146">
        <f t="shared" si="1"/>
        <v>55</v>
      </c>
      <c r="G9" s="147"/>
      <c r="H9" s="146">
        <f t="shared" si="2"/>
        <v>42</v>
      </c>
      <c r="I9" s="146">
        <f t="shared" si="3"/>
        <v>47</v>
      </c>
      <c r="J9" s="147"/>
      <c r="K9" s="146">
        <f t="shared" si="4"/>
        <v>42</v>
      </c>
      <c r="L9" s="156">
        <f t="shared" si="5"/>
        <v>47</v>
      </c>
    </row>
    <row r="10" spans="1:13" x14ac:dyDescent="0.3">
      <c r="A10" s="153">
        <v>8</v>
      </c>
      <c r="B10" s="145">
        <f t="shared" si="6"/>
        <v>72</v>
      </c>
      <c r="C10" s="145">
        <f t="shared" si="7"/>
        <v>80</v>
      </c>
      <c r="D10" s="147"/>
      <c r="E10" s="145">
        <f t="shared" si="0"/>
        <v>56</v>
      </c>
      <c r="F10" s="145">
        <f t="shared" si="1"/>
        <v>62</v>
      </c>
      <c r="G10" s="147"/>
      <c r="H10" s="145">
        <f t="shared" si="2"/>
        <v>48</v>
      </c>
      <c r="I10" s="145">
        <f t="shared" si="3"/>
        <v>53</v>
      </c>
      <c r="J10" s="147"/>
      <c r="K10" s="145">
        <f t="shared" si="4"/>
        <v>48</v>
      </c>
      <c r="L10" s="154">
        <f t="shared" si="5"/>
        <v>53</v>
      </c>
    </row>
    <row r="11" spans="1:13" x14ac:dyDescent="0.3">
      <c r="A11" s="155">
        <v>9</v>
      </c>
      <c r="B11" s="146">
        <f t="shared" si="6"/>
        <v>81</v>
      </c>
      <c r="C11" s="146">
        <f t="shared" si="7"/>
        <v>89</v>
      </c>
      <c r="D11" s="147"/>
      <c r="E11" s="146">
        <f t="shared" si="0"/>
        <v>63</v>
      </c>
      <c r="F11" s="146">
        <f t="shared" si="1"/>
        <v>69</v>
      </c>
      <c r="G11" s="147"/>
      <c r="H11" s="146">
        <f t="shared" si="2"/>
        <v>54</v>
      </c>
      <c r="I11" s="146">
        <f t="shared" si="3"/>
        <v>59</v>
      </c>
      <c r="J11" s="147"/>
      <c r="K11" s="146">
        <f t="shared" si="4"/>
        <v>54</v>
      </c>
      <c r="L11" s="156">
        <f t="shared" si="5"/>
        <v>59</v>
      </c>
    </row>
    <row r="12" spans="1:13" x14ac:dyDescent="0.3">
      <c r="A12" s="153">
        <v>10</v>
      </c>
      <c r="B12" s="145">
        <f t="shared" si="6"/>
        <v>90</v>
      </c>
      <c r="C12" s="145">
        <f t="shared" si="7"/>
        <v>98</v>
      </c>
      <c r="D12" s="147"/>
      <c r="E12" s="145">
        <f t="shared" si="0"/>
        <v>70</v>
      </c>
      <c r="F12" s="145">
        <f t="shared" si="1"/>
        <v>76</v>
      </c>
      <c r="G12" s="147"/>
      <c r="H12" s="145">
        <f t="shared" si="2"/>
        <v>60</v>
      </c>
      <c r="I12" s="145">
        <f t="shared" si="3"/>
        <v>65</v>
      </c>
      <c r="J12" s="147"/>
      <c r="K12" s="145">
        <f t="shared" si="4"/>
        <v>60</v>
      </c>
      <c r="L12" s="154">
        <f t="shared" si="5"/>
        <v>65</v>
      </c>
    </row>
    <row r="13" spans="1:13" x14ac:dyDescent="0.3">
      <c r="A13" s="157">
        <v>11</v>
      </c>
      <c r="B13" s="147"/>
      <c r="C13" s="147"/>
      <c r="D13" s="147"/>
      <c r="E13" s="146">
        <f>E12+F$1</f>
        <v>77</v>
      </c>
      <c r="F13" s="146">
        <f>F12+F$1</f>
        <v>83</v>
      </c>
      <c r="G13" s="147"/>
      <c r="H13" s="146">
        <f>H12+I$1</f>
        <v>66</v>
      </c>
      <c r="I13" s="146">
        <f>I12+I$1</f>
        <v>71</v>
      </c>
      <c r="J13" s="147"/>
      <c r="K13" s="146">
        <f>K12+L$1</f>
        <v>66</v>
      </c>
      <c r="L13" s="156">
        <f>L12+L$1</f>
        <v>71</v>
      </c>
    </row>
    <row r="14" spans="1:13" x14ac:dyDescent="0.3">
      <c r="A14" s="158">
        <v>12</v>
      </c>
      <c r="B14" s="147"/>
      <c r="C14" s="147"/>
      <c r="D14" s="147"/>
      <c r="E14" s="145">
        <f>E13+F$1</f>
        <v>84</v>
      </c>
      <c r="F14" s="145">
        <f>F13+F$1</f>
        <v>90</v>
      </c>
      <c r="G14" s="147"/>
      <c r="H14" s="145">
        <f>H13+I$1</f>
        <v>72</v>
      </c>
      <c r="I14" s="145">
        <f>I13+I$1</f>
        <v>77</v>
      </c>
      <c r="J14" s="147"/>
      <c r="K14" s="145">
        <f>K13+L$1</f>
        <v>72</v>
      </c>
      <c r="L14" s="154">
        <f>L13+L$1</f>
        <v>77</v>
      </c>
    </row>
    <row r="15" spans="1:13" x14ac:dyDescent="0.3">
      <c r="A15" s="157">
        <v>13</v>
      </c>
      <c r="B15" s="147"/>
      <c r="C15" s="147"/>
      <c r="D15" s="147"/>
      <c r="E15" s="147"/>
      <c r="F15" s="147"/>
      <c r="G15" s="147"/>
      <c r="H15" s="146">
        <f>H14+I$1</f>
        <v>78</v>
      </c>
      <c r="I15" s="146">
        <f>I14+I$1</f>
        <v>83</v>
      </c>
      <c r="J15" s="147"/>
      <c r="K15" s="146">
        <f>K14+L$1</f>
        <v>78</v>
      </c>
      <c r="L15" s="156">
        <f>L14+L$1</f>
        <v>83</v>
      </c>
    </row>
    <row r="16" spans="1:13" x14ac:dyDescent="0.3">
      <c r="A16" s="158">
        <v>14</v>
      </c>
      <c r="B16" s="147"/>
      <c r="C16" s="147"/>
      <c r="D16" s="147"/>
      <c r="E16" s="147"/>
      <c r="F16" s="147"/>
      <c r="G16" s="147"/>
      <c r="H16" s="145">
        <f>H15+I$1</f>
        <v>84</v>
      </c>
      <c r="I16" s="145">
        <f>I15+I$1</f>
        <v>89</v>
      </c>
      <c r="J16" s="147"/>
      <c r="K16" s="145">
        <f>K15+L$1</f>
        <v>84</v>
      </c>
      <c r="L16" s="154">
        <f>L15+L$1</f>
        <v>89</v>
      </c>
    </row>
    <row r="17" spans="1:12" ht="19.5" thickBot="1" x14ac:dyDescent="0.35">
      <c r="A17" s="159">
        <v>15</v>
      </c>
      <c r="B17" s="160"/>
      <c r="C17" s="160"/>
      <c r="D17" s="160"/>
      <c r="E17" s="160"/>
      <c r="F17" s="160"/>
      <c r="G17" s="160"/>
      <c r="H17" s="160"/>
      <c r="I17" s="160"/>
      <c r="J17" s="160"/>
      <c r="K17" s="161">
        <f>K16+L$1</f>
        <v>90</v>
      </c>
      <c r="L17" s="162">
        <f>L16+L$1</f>
        <v>95</v>
      </c>
    </row>
  </sheetData>
  <pageMargins left="0.7" right="0.7" top="0.75" bottom="0.75" header="0.3" footer="0.3"/>
  <pageSetup orientation="portrait"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8C7D6-6942-4B33-AC0B-C5D08E51B922}">
  <sheetPr codeName="Sheet7"/>
  <dimension ref="A1:K47"/>
  <sheetViews>
    <sheetView workbookViewId="0">
      <pane xSplit="1" ySplit="2" topLeftCell="B12" activePane="bottomRight" state="frozen"/>
      <selection activeCell="U5975" sqref="U5975"/>
      <selection pane="topRight" activeCell="U5975" sqref="U5975"/>
      <selection pane="bottomLeft" activeCell="U5975" sqref="U5975"/>
      <selection pane="bottomRight" activeCell="F32" sqref="F32"/>
    </sheetView>
  </sheetViews>
  <sheetFormatPr defaultRowHeight="21" x14ac:dyDescent="0.35"/>
  <cols>
    <col min="1" max="1" width="10.7109375" style="58" customWidth="1"/>
    <col min="2" max="11" width="7.7109375" style="58" customWidth="1"/>
  </cols>
  <sheetData>
    <row r="1" spans="1:11" x14ac:dyDescent="0.35">
      <c r="A1" s="561" t="s">
        <v>81</v>
      </c>
      <c r="B1" s="562"/>
      <c r="C1" s="562"/>
      <c r="D1" s="562"/>
      <c r="E1" s="562"/>
      <c r="F1" s="562"/>
      <c r="G1" s="562"/>
      <c r="H1" s="562"/>
      <c r="I1" s="562"/>
      <c r="J1" s="562"/>
      <c r="K1" s="563"/>
    </row>
    <row r="2" spans="1:11" x14ac:dyDescent="0.35">
      <c r="A2" s="47" t="s">
        <v>82</v>
      </c>
      <c r="B2" s="48">
        <v>0.25</v>
      </c>
      <c r="C2" s="48">
        <v>0.5</v>
      </c>
      <c r="D2" s="48">
        <v>0.75</v>
      </c>
      <c r="E2" s="48">
        <v>1</v>
      </c>
      <c r="F2" s="48">
        <v>1.25</v>
      </c>
      <c r="G2" s="48">
        <v>1.5</v>
      </c>
      <c r="H2" s="48">
        <v>1.75</v>
      </c>
      <c r="I2" s="48">
        <v>2</v>
      </c>
      <c r="J2" s="48">
        <v>2.25</v>
      </c>
      <c r="K2" s="49">
        <v>2.5</v>
      </c>
    </row>
    <row r="3" spans="1:11" x14ac:dyDescent="0.35">
      <c r="A3" s="50">
        <v>1</v>
      </c>
      <c r="B3" s="51">
        <f>ROUND(B$2*$A3,0)</f>
        <v>0</v>
      </c>
      <c r="C3" s="51">
        <f t="shared" ref="C3:K18" si="0">ROUND(C$2*$A3,0)</f>
        <v>1</v>
      </c>
      <c r="D3" s="51">
        <f t="shared" si="0"/>
        <v>1</v>
      </c>
      <c r="E3" s="51">
        <f t="shared" si="0"/>
        <v>1</v>
      </c>
      <c r="F3" s="51">
        <f t="shared" si="0"/>
        <v>1</v>
      </c>
      <c r="G3" s="51">
        <f t="shared" si="0"/>
        <v>2</v>
      </c>
      <c r="H3" s="51">
        <f t="shared" si="0"/>
        <v>2</v>
      </c>
      <c r="I3" s="51">
        <f t="shared" si="0"/>
        <v>2</v>
      </c>
      <c r="J3" s="51">
        <f t="shared" si="0"/>
        <v>2</v>
      </c>
      <c r="K3" s="52">
        <f t="shared" si="0"/>
        <v>3</v>
      </c>
    </row>
    <row r="4" spans="1:11" x14ac:dyDescent="0.35">
      <c r="A4" s="47">
        <f>A3+1</f>
        <v>2</v>
      </c>
      <c r="B4" s="53">
        <f t="shared" ref="B4:K42" si="1">ROUND(B$2*$A4,0)</f>
        <v>1</v>
      </c>
      <c r="C4" s="53">
        <f t="shared" si="0"/>
        <v>1</v>
      </c>
      <c r="D4" s="53">
        <f t="shared" si="0"/>
        <v>2</v>
      </c>
      <c r="E4" s="53">
        <f t="shared" si="0"/>
        <v>2</v>
      </c>
      <c r="F4" s="53">
        <f t="shared" si="0"/>
        <v>3</v>
      </c>
      <c r="G4" s="53">
        <f t="shared" si="0"/>
        <v>3</v>
      </c>
      <c r="H4" s="53">
        <f t="shared" si="0"/>
        <v>4</v>
      </c>
      <c r="I4" s="53">
        <f t="shared" si="0"/>
        <v>4</v>
      </c>
      <c r="J4" s="53">
        <f t="shared" si="0"/>
        <v>5</v>
      </c>
      <c r="K4" s="54">
        <f t="shared" si="0"/>
        <v>5</v>
      </c>
    </row>
    <row r="5" spans="1:11" x14ac:dyDescent="0.35">
      <c r="A5" s="50">
        <f t="shared" ref="A5:A47" si="2">A4+1</f>
        <v>3</v>
      </c>
      <c r="B5" s="51">
        <f t="shared" si="1"/>
        <v>1</v>
      </c>
      <c r="C5" s="51">
        <f t="shared" si="0"/>
        <v>2</v>
      </c>
      <c r="D5" s="51">
        <f t="shared" si="0"/>
        <v>2</v>
      </c>
      <c r="E5" s="51">
        <f t="shared" si="0"/>
        <v>3</v>
      </c>
      <c r="F5" s="51">
        <f t="shared" si="0"/>
        <v>4</v>
      </c>
      <c r="G5" s="51">
        <f t="shared" si="0"/>
        <v>5</v>
      </c>
      <c r="H5" s="51">
        <f t="shared" si="0"/>
        <v>5</v>
      </c>
      <c r="I5" s="51">
        <f t="shared" si="0"/>
        <v>6</v>
      </c>
      <c r="J5" s="51">
        <f t="shared" si="0"/>
        <v>7</v>
      </c>
      <c r="K5" s="52">
        <f t="shared" si="0"/>
        <v>8</v>
      </c>
    </row>
    <row r="6" spans="1:11" x14ac:dyDescent="0.35">
      <c r="A6" s="47">
        <f t="shared" si="2"/>
        <v>4</v>
      </c>
      <c r="B6" s="53">
        <f t="shared" si="1"/>
        <v>1</v>
      </c>
      <c r="C6" s="53">
        <f t="shared" si="0"/>
        <v>2</v>
      </c>
      <c r="D6" s="53">
        <f t="shared" si="0"/>
        <v>3</v>
      </c>
      <c r="E6" s="53">
        <f t="shared" si="0"/>
        <v>4</v>
      </c>
      <c r="F6" s="53">
        <f t="shared" si="0"/>
        <v>5</v>
      </c>
      <c r="G6" s="53">
        <f t="shared" si="0"/>
        <v>6</v>
      </c>
      <c r="H6" s="53">
        <f t="shared" si="0"/>
        <v>7</v>
      </c>
      <c r="I6" s="53">
        <f t="shared" si="0"/>
        <v>8</v>
      </c>
      <c r="J6" s="53">
        <f t="shared" si="0"/>
        <v>9</v>
      </c>
      <c r="K6" s="54">
        <f t="shared" si="0"/>
        <v>10</v>
      </c>
    </row>
    <row r="7" spans="1:11" x14ac:dyDescent="0.35">
      <c r="A7" s="50">
        <f t="shared" si="2"/>
        <v>5</v>
      </c>
      <c r="B7" s="51">
        <f t="shared" si="1"/>
        <v>1</v>
      </c>
      <c r="C7" s="51">
        <f t="shared" si="0"/>
        <v>3</v>
      </c>
      <c r="D7" s="51">
        <f t="shared" si="0"/>
        <v>4</v>
      </c>
      <c r="E7" s="51">
        <f t="shared" si="0"/>
        <v>5</v>
      </c>
      <c r="F7" s="51">
        <f t="shared" si="0"/>
        <v>6</v>
      </c>
      <c r="G7" s="51">
        <f t="shared" si="0"/>
        <v>8</v>
      </c>
      <c r="H7" s="51">
        <f t="shared" si="0"/>
        <v>9</v>
      </c>
      <c r="I7" s="51">
        <f t="shared" si="0"/>
        <v>10</v>
      </c>
      <c r="J7" s="51">
        <f t="shared" si="0"/>
        <v>11</v>
      </c>
      <c r="K7" s="52">
        <f t="shared" si="0"/>
        <v>13</v>
      </c>
    </row>
    <row r="8" spans="1:11" x14ac:dyDescent="0.35">
      <c r="A8" s="47">
        <f t="shared" si="2"/>
        <v>6</v>
      </c>
      <c r="B8" s="53">
        <f t="shared" si="1"/>
        <v>2</v>
      </c>
      <c r="C8" s="53">
        <f t="shared" si="0"/>
        <v>3</v>
      </c>
      <c r="D8" s="53">
        <f t="shared" si="0"/>
        <v>5</v>
      </c>
      <c r="E8" s="53">
        <f t="shared" si="0"/>
        <v>6</v>
      </c>
      <c r="F8" s="53">
        <f t="shared" si="0"/>
        <v>8</v>
      </c>
      <c r="G8" s="53">
        <f t="shared" si="0"/>
        <v>9</v>
      </c>
      <c r="H8" s="53">
        <f t="shared" si="0"/>
        <v>11</v>
      </c>
      <c r="I8" s="53">
        <f t="shared" si="0"/>
        <v>12</v>
      </c>
      <c r="J8" s="53">
        <f t="shared" si="0"/>
        <v>14</v>
      </c>
      <c r="K8" s="54">
        <f t="shared" si="0"/>
        <v>15</v>
      </c>
    </row>
    <row r="9" spans="1:11" x14ac:dyDescent="0.35">
      <c r="A9" s="50">
        <f t="shared" si="2"/>
        <v>7</v>
      </c>
      <c r="B9" s="51">
        <f t="shared" si="1"/>
        <v>2</v>
      </c>
      <c r="C9" s="51">
        <f t="shared" si="0"/>
        <v>4</v>
      </c>
      <c r="D9" s="51">
        <f t="shared" si="0"/>
        <v>5</v>
      </c>
      <c r="E9" s="51">
        <f t="shared" si="0"/>
        <v>7</v>
      </c>
      <c r="F9" s="51">
        <f t="shared" si="0"/>
        <v>9</v>
      </c>
      <c r="G9" s="51">
        <f t="shared" si="0"/>
        <v>11</v>
      </c>
      <c r="H9" s="51">
        <f t="shared" si="0"/>
        <v>12</v>
      </c>
      <c r="I9" s="51">
        <f t="shared" si="0"/>
        <v>14</v>
      </c>
      <c r="J9" s="51">
        <f t="shared" si="0"/>
        <v>16</v>
      </c>
      <c r="K9" s="52">
        <f t="shared" si="0"/>
        <v>18</v>
      </c>
    </row>
    <row r="10" spans="1:11" x14ac:dyDescent="0.35">
      <c r="A10" s="47">
        <f t="shared" si="2"/>
        <v>8</v>
      </c>
      <c r="B10" s="53">
        <f t="shared" si="1"/>
        <v>2</v>
      </c>
      <c r="C10" s="53">
        <f t="shared" si="0"/>
        <v>4</v>
      </c>
      <c r="D10" s="53">
        <f t="shared" si="0"/>
        <v>6</v>
      </c>
      <c r="E10" s="53">
        <f t="shared" si="0"/>
        <v>8</v>
      </c>
      <c r="F10" s="53">
        <f t="shared" si="0"/>
        <v>10</v>
      </c>
      <c r="G10" s="53">
        <f t="shared" si="0"/>
        <v>12</v>
      </c>
      <c r="H10" s="53">
        <f t="shared" si="0"/>
        <v>14</v>
      </c>
      <c r="I10" s="53">
        <f t="shared" si="0"/>
        <v>16</v>
      </c>
      <c r="J10" s="53">
        <f t="shared" si="0"/>
        <v>18</v>
      </c>
      <c r="K10" s="54">
        <f t="shared" si="0"/>
        <v>20</v>
      </c>
    </row>
    <row r="11" spans="1:11" x14ac:dyDescent="0.35">
      <c r="A11" s="50">
        <f t="shared" si="2"/>
        <v>9</v>
      </c>
      <c r="B11" s="51">
        <f t="shared" si="1"/>
        <v>2</v>
      </c>
      <c r="C11" s="51">
        <f t="shared" si="0"/>
        <v>5</v>
      </c>
      <c r="D11" s="51">
        <f t="shared" si="0"/>
        <v>7</v>
      </c>
      <c r="E11" s="51">
        <f t="shared" si="0"/>
        <v>9</v>
      </c>
      <c r="F11" s="51">
        <f t="shared" si="0"/>
        <v>11</v>
      </c>
      <c r="G11" s="51">
        <f t="shared" si="0"/>
        <v>14</v>
      </c>
      <c r="H11" s="51">
        <f t="shared" si="0"/>
        <v>16</v>
      </c>
      <c r="I11" s="51">
        <f t="shared" si="0"/>
        <v>18</v>
      </c>
      <c r="J11" s="51">
        <f t="shared" si="0"/>
        <v>20</v>
      </c>
      <c r="K11" s="52">
        <f t="shared" si="0"/>
        <v>23</v>
      </c>
    </row>
    <row r="12" spans="1:11" x14ac:dyDescent="0.35">
      <c r="A12" s="47">
        <f t="shared" si="2"/>
        <v>10</v>
      </c>
      <c r="B12" s="53">
        <f t="shared" si="1"/>
        <v>3</v>
      </c>
      <c r="C12" s="53">
        <f t="shared" si="0"/>
        <v>5</v>
      </c>
      <c r="D12" s="53">
        <f t="shared" si="0"/>
        <v>8</v>
      </c>
      <c r="E12" s="53">
        <f t="shared" si="0"/>
        <v>10</v>
      </c>
      <c r="F12" s="53">
        <f t="shared" si="0"/>
        <v>13</v>
      </c>
      <c r="G12" s="53">
        <f t="shared" si="0"/>
        <v>15</v>
      </c>
      <c r="H12" s="53">
        <f t="shared" si="0"/>
        <v>18</v>
      </c>
      <c r="I12" s="53">
        <f t="shared" si="0"/>
        <v>20</v>
      </c>
      <c r="J12" s="53">
        <f t="shared" si="0"/>
        <v>23</v>
      </c>
      <c r="K12" s="54">
        <f t="shared" si="0"/>
        <v>25</v>
      </c>
    </row>
    <row r="13" spans="1:11" x14ac:dyDescent="0.35">
      <c r="A13" s="50">
        <f t="shared" si="2"/>
        <v>11</v>
      </c>
      <c r="B13" s="51">
        <f t="shared" si="1"/>
        <v>3</v>
      </c>
      <c r="C13" s="51">
        <f t="shared" si="0"/>
        <v>6</v>
      </c>
      <c r="D13" s="51">
        <f t="shared" si="0"/>
        <v>8</v>
      </c>
      <c r="E13" s="51">
        <f t="shared" si="0"/>
        <v>11</v>
      </c>
      <c r="F13" s="51">
        <f t="shared" si="0"/>
        <v>14</v>
      </c>
      <c r="G13" s="51">
        <f t="shared" si="0"/>
        <v>17</v>
      </c>
      <c r="H13" s="51">
        <f t="shared" si="0"/>
        <v>19</v>
      </c>
      <c r="I13" s="51">
        <f t="shared" si="0"/>
        <v>22</v>
      </c>
      <c r="J13" s="51">
        <f t="shared" si="0"/>
        <v>25</v>
      </c>
      <c r="K13" s="52">
        <f t="shared" si="0"/>
        <v>28</v>
      </c>
    </row>
    <row r="14" spans="1:11" x14ac:dyDescent="0.35">
      <c r="A14" s="47">
        <f t="shared" si="2"/>
        <v>12</v>
      </c>
      <c r="B14" s="53">
        <f t="shared" si="1"/>
        <v>3</v>
      </c>
      <c r="C14" s="53">
        <f t="shared" si="0"/>
        <v>6</v>
      </c>
      <c r="D14" s="53">
        <f t="shared" si="0"/>
        <v>9</v>
      </c>
      <c r="E14" s="53">
        <f t="shared" si="0"/>
        <v>12</v>
      </c>
      <c r="F14" s="53">
        <f t="shared" si="0"/>
        <v>15</v>
      </c>
      <c r="G14" s="53">
        <f t="shared" si="0"/>
        <v>18</v>
      </c>
      <c r="H14" s="53">
        <f t="shared" si="0"/>
        <v>21</v>
      </c>
      <c r="I14" s="53">
        <f t="shared" si="0"/>
        <v>24</v>
      </c>
      <c r="J14" s="53">
        <f t="shared" si="0"/>
        <v>27</v>
      </c>
      <c r="K14" s="54">
        <f t="shared" si="0"/>
        <v>30</v>
      </c>
    </row>
    <row r="15" spans="1:11" x14ac:dyDescent="0.35">
      <c r="A15" s="50">
        <f t="shared" si="2"/>
        <v>13</v>
      </c>
      <c r="B15" s="51">
        <f t="shared" si="1"/>
        <v>3</v>
      </c>
      <c r="C15" s="51">
        <f t="shared" si="0"/>
        <v>7</v>
      </c>
      <c r="D15" s="51">
        <f t="shared" si="0"/>
        <v>10</v>
      </c>
      <c r="E15" s="51">
        <f t="shared" si="0"/>
        <v>13</v>
      </c>
      <c r="F15" s="51">
        <f t="shared" si="0"/>
        <v>16</v>
      </c>
      <c r="G15" s="51">
        <f t="shared" si="0"/>
        <v>20</v>
      </c>
      <c r="H15" s="51">
        <f t="shared" si="0"/>
        <v>23</v>
      </c>
      <c r="I15" s="51">
        <f t="shared" si="0"/>
        <v>26</v>
      </c>
      <c r="J15" s="51">
        <f t="shared" si="0"/>
        <v>29</v>
      </c>
      <c r="K15" s="52">
        <f t="shared" si="0"/>
        <v>33</v>
      </c>
    </row>
    <row r="16" spans="1:11" x14ac:dyDescent="0.35">
      <c r="A16" s="47">
        <f t="shared" si="2"/>
        <v>14</v>
      </c>
      <c r="B16" s="53">
        <f t="shared" si="1"/>
        <v>4</v>
      </c>
      <c r="C16" s="53">
        <f t="shared" si="0"/>
        <v>7</v>
      </c>
      <c r="D16" s="53">
        <f t="shared" si="0"/>
        <v>11</v>
      </c>
      <c r="E16" s="53">
        <f t="shared" si="0"/>
        <v>14</v>
      </c>
      <c r="F16" s="53">
        <f t="shared" si="0"/>
        <v>18</v>
      </c>
      <c r="G16" s="53">
        <f t="shared" si="0"/>
        <v>21</v>
      </c>
      <c r="H16" s="53">
        <f t="shared" si="0"/>
        <v>25</v>
      </c>
      <c r="I16" s="53">
        <f t="shared" si="0"/>
        <v>28</v>
      </c>
      <c r="J16" s="53">
        <f t="shared" si="0"/>
        <v>32</v>
      </c>
      <c r="K16" s="54">
        <f t="shared" si="0"/>
        <v>35</v>
      </c>
    </row>
    <row r="17" spans="1:11" x14ac:dyDescent="0.35">
      <c r="A17" s="50">
        <f t="shared" si="2"/>
        <v>15</v>
      </c>
      <c r="B17" s="51">
        <f t="shared" si="1"/>
        <v>4</v>
      </c>
      <c r="C17" s="51">
        <f t="shared" si="0"/>
        <v>8</v>
      </c>
      <c r="D17" s="51">
        <f t="shared" si="0"/>
        <v>11</v>
      </c>
      <c r="E17" s="51">
        <f t="shared" si="0"/>
        <v>15</v>
      </c>
      <c r="F17" s="51">
        <f t="shared" si="0"/>
        <v>19</v>
      </c>
      <c r="G17" s="51">
        <f t="shared" si="0"/>
        <v>23</v>
      </c>
      <c r="H17" s="51">
        <f t="shared" si="0"/>
        <v>26</v>
      </c>
      <c r="I17" s="51">
        <f t="shared" si="0"/>
        <v>30</v>
      </c>
      <c r="J17" s="51">
        <f t="shared" si="0"/>
        <v>34</v>
      </c>
      <c r="K17" s="52">
        <f t="shared" si="0"/>
        <v>38</v>
      </c>
    </row>
    <row r="18" spans="1:11" x14ac:dyDescent="0.35">
      <c r="A18" s="47">
        <f t="shared" si="2"/>
        <v>16</v>
      </c>
      <c r="B18" s="53">
        <f t="shared" si="1"/>
        <v>4</v>
      </c>
      <c r="C18" s="53">
        <f t="shared" si="0"/>
        <v>8</v>
      </c>
      <c r="D18" s="53">
        <f t="shared" si="0"/>
        <v>12</v>
      </c>
      <c r="E18" s="53">
        <f t="shared" si="0"/>
        <v>16</v>
      </c>
      <c r="F18" s="53">
        <f t="shared" si="0"/>
        <v>20</v>
      </c>
      <c r="G18" s="53">
        <f t="shared" si="0"/>
        <v>24</v>
      </c>
      <c r="H18" s="53">
        <f t="shared" si="0"/>
        <v>28</v>
      </c>
      <c r="I18" s="53">
        <f t="shared" si="0"/>
        <v>32</v>
      </c>
      <c r="J18" s="53">
        <f t="shared" si="0"/>
        <v>36</v>
      </c>
      <c r="K18" s="54">
        <f t="shared" si="0"/>
        <v>40</v>
      </c>
    </row>
    <row r="19" spans="1:11" x14ac:dyDescent="0.35">
      <c r="A19" s="50">
        <f t="shared" si="2"/>
        <v>17</v>
      </c>
      <c r="B19" s="51">
        <f t="shared" si="1"/>
        <v>4</v>
      </c>
      <c r="C19" s="51">
        <f t="shared" si="1"/>
        <v>9</v>
      </c>
      <c r="D19" s="51">
        <f t="shared" si="1"/>
        <v>13</v>
      </c>
      <c r="E19" s="51">
        <f t="shared" si="1"/>
        <v>17</v>
      </c>
      <c r="F19" s="51">
        <f t="shared" si="1"/>
        <v>21</v>
      </c>
      <c r="G19" s="51">
        <f t="shared" si="1"/>
        <v>26</v>
      </c>
      <c r="H19" s="51">
        <f t="shared" si="1"/>
        <v>30</v>
      </c>
      <c r="I19" s="51">
        <f t="shared" si="1"/>
        <v>34</v>
      </c>
      <c r="J19" s="51">
        <f t="shared" si="1"/>
        <v>38</v>
      </c>
      <c r="K19" s="52">
        <f t="shared" si="1"/>
        <v>43</v>
      </c>
    </row>
    <row r="20" spans="1:11" x14ac:dyDescent="0.35">
      <c r="A20" s="47">
        <f t="shared" si="2"/>
        <v>18</v>
      </c>
      <c r="B20" s="53">
        <f t="shared" si="1"/>
        <v>5</v>
      </c>
      <c r="C20" s="53">
        <f t="shared" si="1"/>
        <v>9</v>
      </c>
      <c r="D20" s="53">
        <f t="shared" si="1"/>
        <v>14</v>
      </c>
      <c r="E20" s="53">
        <f t="shared" si="1"/>
        <v>18</v>
      </c>
      <c r="F20" s="53">
        <f t="shared" si="1"/>
        <v>23</v>
      </c>
      <c r="G20" s="53">
        <f t="shared" si="1"/>
        <v>27</v>
      </c>
      <c r="H20" s="53">
        <f t="shared" si="1"/>
        <v>32</v>
      </c>
      <c r="I20" s="53">
        <f t="shared" si="1"/>
        <v>36</v>
      </c>
      <c r="J20" s="53">
        <f t="shared" si="1"/>
        <v>41</v>
      </c>
      <c r="K20" s="54">
        <f t="shared" si="1"/>
        <v>45</v>
      </c>
    </row>
    <row r="21" spans="1:11" x14ac:dyDescent="0.35">
      <c r="A21" s="50">
        <f t="shared" si="2"/>
        <v>19</v>
      </c>
      <c r="B21" s="51">
        <f t="shared" si="1"/>
        <v>5</v>
      </c>
      <c r="C21" s="51">
        <f t="shared" si="1"/>
        <v>10</v>
      </c>
      <c r="D21" s="51">
        <f t="shared" si="1"/>
        <v>14</v>
      </c>
      <c r="E21" s="51">
        <f t="shared" si="1"/>
        <v>19</v>
      </c>
      <c r="F21" s="51">
        <f t="shared" si="1"/>
        <v>24</v>
      </c>
      <c r="G21" s="51">
        <f t="shared" si="1"/>
        <v>29</v>
      </c>
      <c r="H21" s="51">
        <f t="shared" si="1"/>
        <v>33</v>
      </c>
      <c r="I21" s="51">
        <f t="shared" si="1"/>
        <v>38</v>
      </c>
      <c r="J21" s="51">
        <f t="shared" si="1"/>
        <v>43</v>
      </c>
      <c r="K21" s="52">
        <f t="shared" si="1"/>
        <v>48</v>
      </c>
    </row>
    <row r="22" spans="1:11" x14ac:dyDescent="0.35">
      <c r="A22" s="47">
        <f t="shared" si="2"/>
        <v>20</v>
      </c>
      <c r="B22" s="53">
        <f t="shared" si="1"/>
        <v>5</v>
      </c>
      <c r="C22" s="53">
        <f t="shared" si="1"/>
        <v>10</v>
      </c>
      <c r="D22" s="53">
        <f t="shared" si="1"/>
        <v>15</v>
      </c>
      <c r="E22" s="53">
        <f t="shared" si="1"/>
        <v>20</v>
      </c>
      <c r="F22" s="53">
        <f t="shared" si="1"/>
        <v>25</v>
      </c>
      <c r="G22" s="53">
        <f t="shared" si="1"/>
        <v>30</v>
      </c>
      <c r="H22" s="53">
        <f t="shared" si="1"/>
        <v>35</v>
      </c>
      <c r="I22" s="53">
        <f t="shared" si="1"/>
        <v>40</v>
      </c>
      <c r="J22" s="53">
        <f t="shared" si="1"/>
        <v>45</v>
      </c>
      <c r="K22" s="54">
        <f t="shared" si="1"/>
        <v>50</v>
      </c>
    </row>
    <row r="23" spans="1:11" x14ac:dyDescent="0.35">
      <c r="A23" s="50">
        <f t="shared" si="2"/>
        <v>21</v>
      </c>
      <c r="B23" s="51">
        <f t="shared" si="1"/>
        <v>5</v>
      </c>
      <c r="C23" s="51">
        <f t="shared" si="1"/>
        <v>11</v>
      </c>
      <c r="D23" s="51">
        <f t="shared" si="1"/>
        <v>16</v>
      </c>
      <c r="E23" s="51">
        <f t="shared" si="1"/>
        <v>21</v>
      </c>
      <c r="F23" s="51">
        <f t="shared" si="1"/>
        <v>26</v>
      </c>
      <c r="G23" s="51">
        <f t="shared" si="1"/>
        <v>32</v>
      </c>
      <c r="H23" s="51">
        <f t="shared" si="1"/>
        <v>37</v>
      </c>
      <c r="I23" s="51">
        <f t="shared" si="1"/>
        <v>42</v>
      </c>
      <c r="J23" s="51">
        <f t="shared" si="1"/>
        <v>47</v>
      </c>
      <c r="K23" s="52">
        <f t="shared" si="1"/>
        <v>53</v>
      </c>
    </row>
    <row r="24" spans="1:11" x14ac:dyDescent="0.35">
      <c r="A24" s="47">
        <f t="shared" si="2"/>
        <v>22</v>
      </c>
      <c r="B24" s="53">
        <f t="shared" si="1"/>
        <v>6</v>
      </c>
      <c r="C24" s="53">
        <f t="shared" si="1"/>
        <v>11</v>
      </c>
      <c r="D24" s="53">
        <f t="shared" si="1"/>
        <v>17</v>
      </c>
      <c r="E24" s="53">
        <f t="shared" si="1"/>
        <v>22</v>
      </c>
      <c r="F24" s="53">
        <f t="shared" si="1"/>
        <v>28</v>
      </c>
      <c r="G24" s="53">
        <f t="shared" si="1"/>
        <v>33</v>
      </c>
      <c r="H24" s="53">
        <f t="shared" si="1"/>
        <v>39</v>
      </c>
      <c r="I24" s="53">
        <f t="shared" si="1"/>
        <v>44</v>
      </c>
      <c r="J24" s="53">
        <f t="shared" si="1"/>
        <v>50</v>
      </c>
      <c r="K24" s="54">
        <f t="shared" si="1"/>
        <v>55</v>
      </c>
    </row>
    <row r="25" spans="1:11" x14ac:dyDescent="0.35">
      <c r="A25" s="50">
        <f t="shared" si="2"/>
        <v>23</v>
      </c>
      <c r="B25" s="51">
        <f t="shared" si="1"/>
        <v>6</v>
      </c>
      <c r="C25" s="51">
        <f t="shared" si="1"/>
        <v>12</v>
      </c>
      <c r="D25" s="51">
        <f t="shared" si="1"/>
        <v>17</v>
      </c>
      <c r="E25" s="51">
        <f t="shared" si="1"/>
        <v>23</v>
      </c>
      <c r="F25" s="51">
        <f t="shared" si="1"/>
        <v>29</v>
      </c>
      <c r="G25" s="51">
        <f t="shared" si="1"/>
        <v>35</v>
      </c>
      <c r="H25" s="51">
        <f t="shared" si="1"/>
        <v>40</v>
      </c>
      <c r="I25" s="51">
        <f t="shared" si="1"/>
        <v>46</v>
      </c>
      <c r="J25" s="51">
        <f t="shared" si="1"/>
        <v>52</v>
      </c>
      <c r="K25" s="52">
        <f t="shared" si="1"/>
        <v>58</v>
      </c>
    </row>
    <row r="26" spans="1:11" x14ac:dyDescent="0.35">
      <c r="A26" s="47">
        <f t="shared" si="2"/>
        <v>24</v>
      </c>
      <c r="B26" s="53">
        <f t="shared" si="1"/>
        <v>6</v>
      </c>
      <c r="C26" s="53">
        <f t="shared" si="1"/>
        <v>12</v>
      </c>
      <c r="D26" s="53">
        <f t="shared" si="1"/>
        <v>18</v>
      </c>
      <c r="E26" s="53">
        <f t="shared" si="1"/>
        <v>24</v>
      </c>
      <c r="F26" s="53">
        <f t="shared" si="1"/>
        <v>30</v>
      </c>
      <c r="G26" s="53">
        <f t="shared" si="1"/>
        <v>36</v>
      </c>
      <c r="H26" s="53">
        <f t="shared" si="1"/>
        <v>42</v>
      </c>
      <c r="I26" s="53">
        <f t="shared" si="1"/>
        <v>48</v>
      </c>
      <c r="J26" s="53">
        <f t="shared" si="1"/>
        <v>54</v>
      </c>
      <c r="K26" s="54">
        <f t="shared" si="1"/>
        <v>60</v>
      </c>
    </row>
    <row r="27" spans="1:11" x14ac:dyDescent="0.35">
      <c r="A27" s="50">
        <f t="shared" si="2"/>
        <v>25</v>
      </c>
      <c r="B27" s="51">
        <f t="shared" si="1"/>
        <v>6</v>
      </c>
      <c r="C27" s="51">
        <f t="shared" si="1"/>
        <v>13</v>
      </c>
      <c r="D27" s="51">
        <f t="shared" si="1"/>
        <v>19</v>
      </c>
      <c r="E27" s="51">
        <f t="shared" si="1"/>
        <v>25</v>
      </c>
      <c r="F27" s="51">
        <f t="shared" si="1"/>
        <v>31</v>
      </c>
      <c r="G27" s="51">
        <f t="shared" si="1"/>
        <v>38</v>
      </c>
      <c r="H27" s="51">
        <f t="shared" si="1"/>
        <v>44</v>
      </c>
      <c r="I27" s="51">
        <f t="shared" si="1"/>
        <v>50</v>
      </c>
      <c r="J27" s="51">
        <f t="shared" si="1"/>
        <v>56</v>
      </c>
      <c r="K27" s="52">
        <f t="shared" si="1"/>
        <v>63</v>
      </c>
    </row>
    <row r="28" spans="1:11" x14ac:dyDescent="0.35">
      <c r="A28" s="47">
        <f t="shared" si="2"/>
        <v>26</v>
      </c>
      <c r="B28" s="53">
        <f t="shared" si="1"/>
        <v>7</v>
      </c>
      <c r="C28" s="53">
        <f t="shared" si="1"/>
        <v>13</v>
      </c>
      <c r="D28" s="53">
        <f t="shared" si="1"/>
        <v>20</v>
      </c>
      <c r="E28" s="53">
        <f t="shared" si="1"/>
        <v>26</v>
      </c>
      <c r="F28" s="53">
        <f t="shared" si="1"/>
        <v>33</v>
      </c>
      <c r="G28" s="53">
        <f t="shared" si="1"/>
        <v>39</v>
      </c>
      <c r="H28" s="53">
        <f t="shared" si="1"/>
        <v>46</v>
      </c>
      <c r="I28" s="53">
        <f t="shared" si="1"/>
        <v>52</v>
      </c>
      <c r="J28" s="53">
        <f t="shared" si="1"/>
        <v>59</v>
      </c>
      <c r="K28" s="54">
        <f t="shared" si="1"/>
        <v>65</v>
      </c>
    </row>
    <row r="29" spans="1:11" x14ac:dyDescent="0.35">
      <c r="A29" s="50">
        <f t="shared" si="2"/>
        <v>27</v>
      </c>
      <c r="B29" s="51">
        <f t="shared" si="1"/>
        <v>7</v>
      </c>
      <c r="C29" s="51">
        <f t="shared" si="1"/>
        <v>14</v>
      </c>
      <c r="D29" s="51">
        <f t="shared" si="1"/>
        <v>20</v>
      </c>
      <c r="E29" s="51">
        <f t="shared" si="1"/>
        <v>27</v>
      </c>
      <c r="F29" s="51">
        <f t="shared" si="1"/>
        <v>34</v>
      </c>
      <c r="G29" s="51">
        <f t="shared" si="1"/>
        <v>41</v>
      </c>
      <c r="H29" s="51">
        <f t="shared" si="1"/>
        <v>47</v>
      </c>
      <c r="I29" s="51">
        <f t="shared" si="1"/>
        <v>54</v>
      </c>
      <c r="J29" s="51">
        <f t="shared" si="1"/>
        <v>61</v>
      </c>
      <c r="K29" s="52">
        <f t="shared" si="1"/>
        <v>68</v>
      </c>
    </row>
    <row r="30" spans="1:11" x14ac:dyDescent="0.35">
      <c r="A30" s="47">
        <f t="shared" si="2"/>
        <v>28</v>
      </c>
      <c r="B30" s="53">
        <f t="shared" si="1"/>
        <v>7</v>
      </c>
      <c r="C30" s="53">
        <f t="shared" si="1"/>
        <v>14</v>
      </c>
      <c r="D30" s="53">
        <f t="shared" si="1"/>
        <v>21</v>
      </c>
      <c r="E30" s="53">
        <f t="shared" si="1"/>
        <v>28</v>
      </c>
      <c r="F30" s="53">
        <f t="shared" si="1"/>
        <v>35</v>
      </c>
      <c r="G30" s="53">
        <f t="shared" si="1"/>
        <v>42</v>
      </c>
      <c r="H30" s="53">
        <f t="shared" si="1"/>
        <v>49</v>
      </c>
      <c r="I30" s="53">
        <f t="shared" si="1"/>
        <v>56</v>
      </c>
      <c r="J30" s="53">
        <f t="shared" si="1"/>
        <v>63</v>
      </c>
      <c r="K30" s="54">
        <f t="shared" si="1"/>
        <v>70</v>
      </c>
    </row>
    <row r="31" spans="1:11" x14ac:dyDescent="0.35">
      <c r="A31" s="50">
        <f t="shared" si="2"/>
        <v>29</v>
      </c>
      <c r="B31" s="51">
        <f t="shared" si="1"/>
        <v>7</v>
      </c>
      <c r="C31" s="51">
        <f t="shared" si="1"/>
        <v>15</v>
      </c>
      <c r="D31" s="51">
        <f t="shared" si="1"/>
        <v>22</v>
      </c>
      <c r="E31" s="51">
        <f t="shared" si="1"/>
        <v>29</v>
      </c>
      <c r="F31" s="51">
        <f t="shared" si="1"/>
        <v>36</v>
      </c>
      <c r="G31" s="51">
        <f t="shared" si="1"/>
        <v>44</v>
      </c>
      <c r="H31" s="51">
        <f t="shared" si="1"/>
        <v>51</v>
      </c>
      <c r="I31" s="51">
        <f t="shared" si="1"/>
        <v>58</v>
      </c>
      <c r="J31" s="51">
        <f t="shared" si="1"/>
        <v>65</v>
      </c>
      <c r="K31" s="52">
        <f t="shared" si="1"/>
        <v>73</v>
      </c>
    </row>
    <row r="32" spans="1:11" x14ac:dyDescent="0.35">
      <c r="A32" s="47">
        <f t="shared" si="2"/>
        <v>30</v>
      </c>
      <c r="B32" s="53">
        <f t="shared" si="1"/>
        <v>8</v>
      </c>
      <c r="C32" s="53">
        <f t="shared" si="1"/>
        <v>15</v>
      </c>
      <c r="D32" s="53">
        <f t="shared" si="1"/>
        <v>23</v>
      </c>
      <c r="E32" s="53">
        <f t="shared" si="1"/>
        <v>30</v>
      </c>
      <c r="F32" s="53">
        <f t="shared" si="1"/>
        <v>38</v>
      </c>
      <c r="G32" s="53">
        <f t="shared" si="1"/>
        <v>45</v>
      </c>
      <c r="H32" s="53">
        <f t="shared" si="1"/>
        <v>53</v>
      </c>
      <c r="I32" s="53">
        <f t="shared" si="1"/>
        <v>60</v>
      </c>
      <c r="J32" s="53">
        <f t="shared" si="1"/>
        <v>68</v>
      </c>
      <c r="K32" s="54">
        <f t="shared" si="1"/>
        <v>75</v>
      </c>
    </row>
    <row r="33" spans="1:11" x14ac:dyDescent="0.35">
      <c r="A33" s="50">
        <f t="shared" si="2"/>
        <v>31</v>
      </c>
      <c r="B33" s="51">
        <f t="shared" si="1"/>
        <v>8</v>
      </c>
      <c r="C33" s="51">
        <f t="shared" si="1"/>
        <v>16</v>
      </c>
      <c r="D33" s="51">
        <f t="shared" si="1"/>
        <v>23</v>
      </c>
      <c r="E33" s="51">
        <f t="shared" si="1"/>
        <v>31</v>
      </c>
      <c r="F33" s="51">
        <f t="shared" si="1"/>
        <v>39</v>
      </c>
      <c r="G33" s="51">
        <f t="shared" si="1"/>
        <v>47</v>
      </c>
      <c r="H33" s="51">
        <f t="shared" si="1"/>
        <v>54</v>
      </c>
      <c r="I33" s="51">
        <f t="shared" si="1"/>
        <v>62</v>
      </c>
      <c r="J33" s="51">
        <f t="shared" si="1"/>
        <v>70</v>
      </c>
      <c r="K33" s="52">
        <f t="shared" si="1"/>
        <v>78</v>
      </c>
    </row>
    <row r="34" spans="1:11" x14ac:dyDescent="0.35">
      <c r="A34" s="47">
        <f t="shared" si="2"/>
        <v>32</v>
      </c>
      <c r="B34" s="53">
        <f t="shared" si="1"/>
        <v>8</v>
      </c>
      <c r="C34" s="53">
        <f t="shared" si="1"/>
        <v>16</v>
      </c>
      <c r="D34" s="53">
        <f t="shared" si="1"/>
        <v>24</v>
      </c>
      <c r="E34" s="53">
        <f t="shared" si="1"/>
        <v>32</v>
      </c>
      <c r="F34" s="53">
        <f t="shared" si="1"/>
        <v>40</v>
      </c>
      <c r="G34" s="53">
        <f t="shared" si="1"/>
        <v>48</v>
      </c>
      <c r="H34" s="53">
        <f t="shared" si="1"/>
        <v>56</v>
      </c>
      <c r="I34" s="53">
        <f t="shared" si="1"/>
        <v>64</v>
      </c>
      <c r="J34" s="53">
        <f t="shared" si="1"/>
        <v>72</v>
      </c>
      <c r="K34" s="54">
        <f t="shared" si="1"/>
        <v>80</v>
      </c>
    </row>
    <row r="35" spans="1:11" x14ac:dyDescent="0.35">
      <c r="A35" s="50">
        <f t="shared" si="2"/>
        <v>33</v>
      </c>
      <c r="B35" s="51">
        <f t="shared" si="1"/>
        <v>8</v>
      </c>
      <c r="C35" s="51">
        <f t="shared" si="1"/>
        <v>17</v>
      </c>
      <c r="D35" s="51">
        <f t="shared" si="1"/>
        <v>25</v>
      </c>
      <c r="E35" s="51">
        <f t="shared" si="1"/>
        <v>33</v>
      </c>
      <c r="F35" s="51">
        <f t="shared" si="1"/>
        <v>41</v>
      </c>
      <c r="G35" s="51">
        <f t="shared" si="1"/>
        <v>50</v>
      </c>
      <c r="H35" s="51">
        <f t="shared" si="1"/>
        <v>58</v>
      </c>
      <c r="I35" s="51">
        <f t="shared" si="1"/>
        <v>66</v>
      </c>
      <c r="J35" s="51">
        <f t="shared" si="1"/>
        <v>74</v>
      </c>
      <c r="K35" s="52">
        <f t="shared" si="1"/>
        <v>83</v>
      </c>
    </row>
    <row r="36" spans="1:11" x14ac:dyDescent="0.35">
      <c r="A36" s="47">
        <f t="shared" si="2"/>
        <v>34</v>
      </c>
      <c r="B36" s="53">
        <f t="shared" si="1"/>
        <v>9</v>
      </c>
      <c r="C36" s="53">
        <f t="shared" si="1"/>
        <v>17</v>
      </c>
      <c r="D36" s="53">
        <f t="shared" si="1"/>
        <v>26</v>
      </c>
      <c r="E36" s="53">
        <f t="shared" si="1"/>
        <v>34</v>
      </c>
      <c r="F36" s="53">
        <f t="shared" si="1"/>
        <v>43</v>
      </c>
      <c r="G36" s="53">
        <f t="shared" si="1"/>
        <v>51</v>
      </c>
      <c r="H36" s="53">
        <f t="shared" si="1"/>
        <v>60</v>
      </c>
      <c r="I36" s="53">
        <f t="shared" si="1"/>
        <v>68</v>
      </c>
      <c r="J36" s="53">
        <f t="shared" si="1"/>
        <v>77</v>
      </c>
      <c r="K36" s="54">
        <f t="shared" si="1"/>
        <v>85</v>
      </c>
    </row>
    <row r="37" spans="1:11" x14ac:dyDescent="0.35">
      <c r="A37" s="50">
        <f t="shared" si="2"/>
        <v>35</v>
      </c>
      <c r="B37" s="51">
        <f t="shared" si="1"/>
        <v>9</v>
      </c>
      <c r="C37" s="51">
        <f t="shared" si="1"/>
        <v>18</v>
      </c>
      <c r="D37" s="51">
        <f t="shared" si="1"/>
        <v>26</v>
      </c>
      <c r="E37" s="51">
        <f t="shared" si="1"/>
        <v>35</v>
      </c>
      <c r="F37" s="51">
        <f t="shared" si="1"/>
        <v>44</v>
      </c>
      <c r="G37" s="51">
        <f t="shared" si="1"/>
        <v>53</v>
      </c>
      <c r="H37" s="51">
        <f t="shared" si="1"/>
        <v>61</v>
      </c>
      <c r="I37" s="51">
        <f t="shared" si="1"/>
        <v>70</v>
      </c>
      <c r="J37" s="51">
        <f t="shared" si="1"/>
        <v>79</v>
      </c>
      <c r="K37" s="52">
        <f t="shared" si="1"/>
        <v>88</v>
      </c>
    </row>
    <row r="38" spans="1:11" x14ac:dyDescent="0.35">
      <c r="A38" s="47">
        <f t="shared" si="2"/>
        <v>36</v>
      </c>
      <c r="B38" s="53">
        <f t="shared" si="1"/>
        <v>9</v>
      </c>
      <c r="C38" s="53">
        <f t="shared" si="1"/>
        <v>18</v>
      </c>
      <c r="D38" s="53">
        <f t="shared" si="1"/>
        <v>27</v>
      </c>
      <c r="E38" s="53">
        <f t="shared" si="1"/>
        <v>36</v>
      </c>
      <c r="F38" s="53">
        <f t="shared" si="1"/>
        <v>45</v>
      </c>
      <c r="G38" s="53">
        <f t="shared" si="1"/>
        <v>54</v>
      </c>
      <c r="H38" s="53">
        <f t="shared" si="1"/>
        <v>63</v>
      </c>
      <c r="I38" s="53">
        <f t="shared" si="1"/>
        <v>72</v>
      </c>
      <c r="J38" s="53">
        <f t="shared" si="1"/>
        <v>81</v>
      </c>
      <c r="K38" s="54">
        <f t="shared" si="1"/>
        <v>90</v>
      </c>
    </row>
    <row r="39" spans="1:11" x14ac:dyDescent="0.35">
      <c r="A39" s="50">
        <f t="shared" si="2"/>
        <v>37</v>
      </c>
      <c r="B39" s="51">
        <f t="shared" si="1"/>
        <v>9</v>
      </c>
      <c r="C39" s="51">
        <f t="shared" si="1"/>
        <v>19</v>
      </c>
      <c r="D39" s="51">
        <f t="shared" si="1"/>
        <v>28</v>
      </c>
      <c r="E39" s="51">
        <f t="shared" si="1"/>
        <v>37</v>
      </c>
      <c r="F39" s="51">
        <f t="shared" si="1"/>
        <v>46</v>
      </c>
      <c r="G39" s="51">
        <f t="shared" si="1"/>
        <v>56</v>
      </c>
      <c r="H39" s="51">
        <f t="shared" si="1"/>
        <v>65</v>
      </c>
      <c r="I39" s="51">
        <f t="shared" si="1"/>
        <v>74</v>
      </c>
      <c r="J39" s="51">
        <f t="shared" si="1"/>
        <v>83</v>
      </c>
      <c r="K39" s="52">
        <f t="shared" si="1"/>
        <v>93</v>
      </c>
    </row>
    <row r="40" spans="1:11" x14ac:dyDescent="0.35">
      <c r="A40" s="47">
        <f t="shared" si="2"/>
        <v>38</v>
      </c>
      <c r="B40" s="53">
        <f t="shared" si="1"/>
        <v>10</v>
      </c>
      <c r="C40" s="53">
        <f t="shared" si="1"/>
        <v>19</v>
      </c>
      <c r="D40" s="53">
        <f t="shared" si="1"/>
        <v>29</v>
      </c>
      <c r="E40" s="53">
        <f t="shared" si="1"/>
        <v>38</v>
      </c>
      <c r="F40" s="53">
        <f t="shared" si="1"/>
        <v>48</v>
      </c>
      <c r="G40" s="53">
        <f t="shared" si="1"/>
        <v>57</v>
      </c>
      <c r="H40" s="53">
        <f t="shared" si="1"/>
        <v>67</v>
      </c>
      <c r="I40" s="53">
        <f t="shared" si="1"/>
        <v>76</v>
      </c>
      <c r="J40" s="53">
        <f t="shared" si="1"/>
        <v>86</v>
      </c>
      <c r="K40" s="54">
        <f t="shared" si="1"/>
        <v>95</v>
      </c>
    </row>
    <row r="41" spans="1:11" x14ac:dyDescent="0.35">
      <c r="A41" s="50">
        <f t="shared" si="2"/>
        <v>39</v>
      </c>
      <c r="B41" s="51">
        <f t="shared" si="1"/>
        <v>10</v>
      </c>
      <c r="C41" s="51">
        <f t="shared" si="1"/>
        <v>20</v>
      </c>
      <c r="D41" s="51">
        <f t="shared" si="1"/>
        <v>29</v>
      </c>
      <c r="E41" s="51">
        <f t="shared" si="1"/>
        <v>39</v>
      </c>
      <c r="F41" s="51">
        <f t="shared" si="1"/>
        <v>49</v>
      </c>
      <c r="G41" s="51">
        <f t="shared" si="1"/>
        <v>59</v>
      </c>
      <c r="H41" s="51">
        <f t="shared" si="1"/>
        <v>68</v>
      </c>
      <c r="I41" s="51">
        <f t="shared" si="1"/>
        <v>78</v>
      </c>
      <c r="J41" s="51">
        <f t="shared" si="1"/>
        <v>88</v>
      </c>
      <c r="K41" s="52">
        <f t="shared" si="1"/>
        <v>98</v>
      </c>
    </row>
    <row r="42" spans="1:11" x14ac:dyDescent="0.35">
      <c r="A42" s="47">
        <f t="shared" si="2"/>
        <v>40</v>
      </c>
      <c r="B42" s="53">
        <f t="shared" si="1"/>
        <v>10</v>
      </c>
      <c r="C42" s="53">
        <f t="shared" si="1"/>
        <v>20</v>
      </c>
      <c r="D42" s="53">
        <f t="shared" si="1"/>
        <v>30</v>
      </c>
      <c r="E42" s="53">
        <f t="shared" si="1"/>
        <v>40</v>
      </c>
      <c r="F42" s="53">
        <f t="shared" si="1"/>
        <v>50</v>
      </c>
      <c r="G42" s="53">
        <f t="shared" si="1"/>
        <v>60</v>
      </c>
      <c r="H42" s="53">
        <f t="shared" si="1"/>
        <v>70</v>
      </c>
      <c r="I42" s="53">
        <f t="shared" si="1"/>
        <v>80</v>
      </c>
      <c r="J42" s="53">
        <f t="shared" si="1"/>
        <v>90</v>
      </c>
      <c r="K42" s="54">
        <f t="shared" si="1"/>
        <v>100</v>
      </c>
    </row>
    <row r="43" spans="1:11" x14ac:dyDescent="0.35">
      <c r="A43" s="50">
        <f>A42+1</f>
        <v>41</v>
      </c>
      <c r="B43" s="51">
        <f t="shared" ref="B43:K47" si="3">ROUND(B$2*$A43,0)</f>
        <v>10</v>
      </c>
      <c r="C43" s="51">
        <f t="shared" si="3"/>
        <v>21</v>
      </c>
      <c r="D43" s="51">
        <f t="shared" si="3"/>
        <v>31</v>
      </c>
      <c r="E43" s="51">
        <f t="shared" si="3"/>
        <v>41</v>
      </c>
      <c r="F43" s="51">
        <f t="shared" si="3"/>
        <v>51</v>
      </c>
      <c r="G43" s="51">
        <f t="shared" si="3"/>
        <v>62</v>
      </c>
      <c r="H43" s="51">
        <f t="shared" si="3"/>
        <v>72</v>
      </c>
      <c r="I43" s="51">
        <f t="shared" si="3"/>
        <v>82</v>
      </c>
      <c r="J43" s="51">
        <f t="shared" si="3"/>
        <v>92</v>
      </c>
      <c r="K43" s="52">
        <f t="shared" si="3"/>
        <v>103</v>
      </c>
    </row>
    <row r="44" spans="1:11" x14ac:dyDescent="0.35">
      <c r="A44" s="47">
        <f t="shared" si="2"/>
        <v>42</v>
      </c>
      <c r="B44" s="53">
        <f t="shared" si="3"/>
        <v>11</v>
      </c>
      <c r="C44" s="53">
        <f t="shared" si="3"/>
        <v>21</v>
      </c>
      <c r="D44" s="53">
        <f t="shared" si="3"/>
        <v>32</v>
      </c>
      <c r="E44" s="53">
        <f t="shared" si="3"/>
        <v>42</v>
      </c>
      <c r="F44" s="53">
        <f t="shared" si="3"/>
        <v>53</v>
      </c>
      <c r="G44" s="53">
        <f t="shared" si="3"/>
        <v>63</v>
      </c>
      <c r="H44" s="53">
        <f t="shared" si="3"/>
        <v>74</v>
      </c>
      <c r="I44" s="53">
        <f t="shared" si="3"/>
        <v>84</v>
      </c>
      <c r="J44" s="53">
        <f t="shared" si="3"/>
        <v>95</v>
      </c>
      <c r="K44" s="54">
        <f t="shared" si="3"/>
        <v>105</v>
      </c>
    </row>
    <row r="45" spans="1:11" x14ac:dyDescent="0.35">
      <c r="A45" s="50">
        <f t="shared" si="2"/>
        <v>43</v>
      </c>
      <c r="B45" s="51">
        <f t="shared" si="3"/>
        <v>11</v>
      </c>
      <c r="C45" s="51">
        <f t="shared" si="3"/>
        <v>22</v>
      </c>
      <c r="D45" s="51">
        <f t="shared" si="3"/>
        <v>32</v>
      </c>
      <c r="E45" s="51">
        <f t="shared" si="3"/>
        <v>43</v>
      </c>
      <c r="F45" s="51">
        <f t="shared" si="3"/>
        <v>54</v>
      </c>
      <c r="G45" s="51">
        <f t="shared" si="3"/>
        <v>65</v>
      </c>
      <c r="H45" s="51">
        <f t="shared" si="3"/>
        <v>75</v>
      </c>
      <c r="I45" s="51">
        <f t="shared" si="3"/>
        <v>86</v>
      </c>
      <c r="J45" s="51">
        <f t="shared" si="3"/>
        <v>97</v>
      </c>
      <c r="K45" s="52">
        <f t="shared" si="3"/>
        <v>108</v>
      </c>
    </row>
    <row r="46" spans="1:11" x14ac:dyDescent="0.35">
      <c r="A46" s="47">
        <f t="shared" si="2"/>
        <v>44</v>
      </c>
      <c r="B46" s="53">
        <f t="shared" si="3"/>
        <v>11</v>
      </c>
      <c r="C46" s="53">
        <f t="shared" si="3"/>
        <v>22</v>
      </c>
      <c r="D46" s="53">
        <f t="shared" si="3"/>
        <v>33</v>
      </c>
      <c r="E46" s="53">
        <f t="shared" si="3"/>
        <v>44</v>
      </c>
      <c r="F46" s="53">
        <f t="shared" si="3"/>
        <v>55</v>
      </c>
      <c r="G46" s="53">
        <f t="shared" si="3"/>
        <v>66</v>
      </c>
      <c r="H46" s="53">
        <f t="shared" si="3"/>
        <v>77</v>
      </c>
      <c r="I46" s="53">
        <f t="shared" si="3"/>
        <v>88</v>
      </c>
      <c r="J46" s="53">
        <f t="shared" si="3"/>
        <v>99</v>
      </c>
      <c r="K46" s="54">
        <f t="shared" si="3"/>
        <v>110</v>
      </c>
    </row>
    <row r="47" spans="1:11" ht="21.75" thickBot="1" x14ac:dyDescent="0.4">
      <c r="A47" s="55">
        <f t="shared" si="2"/>
        <v>45</v>
      </c>
      <c r="B47" s="56">
        <f t="shared" si="3"/>
        <v>11</v>
      </c>
      <c r="C47" s="56">
        <f t="shared" si="3"/>
        <v>23</v>
      </c>
      <c r="D47" s="56">
        <f t="shared" si="3"/>
        <v>34</v>
      </c>
      <c r="E47" s="56">
        <f t="shared" si="3"/>
        <v>45</v>
      </c>
      <c r="F47" s="56">
        <f t="shared" si="3"/>
        <v>56</v>
      </c>
      <c r="G47" s="56">
        <f t="shared" si="3"/>
        <v>68</v>
      </c>
      <c r="H47" s="56">
        <f t="shared" si="3"/>
        <v>79</v>
      </c>
      <c r="I47" s="56">
        <f t="shared" si="3"/>
        <v>90</v>
      </c>
      <c r="J47" s="56">
        <f t="shared" si="3"/>
        <v>101</v>
      </c>
      <c r="K47" s="57">
        <f t="shared" si="3"/>
        <v>113</v>
      </c>
    </row>
  </sheetData>
  <mergeCells count="1">
    <mergeCell ref="A1:K1"/>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WA</vt:lpstr>
      <vt:lpstr>L</vt:lpstr>
      <vt:lpstr>LRG</vt:lpstr>
      <vt:lpstr>MK</vt:lpstr>
      <vt:lpstr>TMP</vt:lpstr>
      <vt:lpstr>BOA</vt:lpstr>
      <vt:lpstr>CP</vt:lpstr>
      <vt:lpstr>HC</vt:lpstr>
      <vt:lpstr>CLS</vt:lpstr>
      <vt:lpstr>WAR</vt:lpstr>
      <vt:lpstr>ECON</vt:lpstr>
      <vt:lpstr>USA</vt:lpstr>
      <vt:lpstr>USSR</vt:lpstr>
      <vt:lpstr>FRA</vt:lpstr>
      <vt:lpstr>CW</vt:lpstr>
      <vt:lpstr>CHI</vt:lpstr>
      <vt:lpstr>GER</vt:lpstr>
      <vt:lpstr>ITA</vt:lpstr>
      <vt:lpstr>JPN</vt:lpstr>
      <vt:lpstr>VCH</vt:lpstr>
      <vt:lpstr>EAD</vt:lpstr>
      <vt:lpstr>EPLT</vt:lpstr>
      <vt:lpstr>1939</vt:lpstr>
      <vt:lpstr>opt</vt:lpstr>
      <vt:lpstr>obj</vt:lpstr>
      <vt:lpstr>VPT</vt:lpstr>
      <vt:lpstr>NSP</vt:lpstr>
      <vt:lpstr>SJNP</vt:lpstr>
      <vt:lpstr>SJPC</vt:lpstr>
      <vt:lpstr>SJP</vt:lpstr>
      <vt:lpstr>CD</vt:lpstr>
      <vt:lpstr>NI</vt:lpstr>
      <vt:lpstr>LL</vt:lpstr>
      <vt:lpstr>PPU</vt:lpstr>
      <vt:lpstr>PvB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Harry Rowland</dc:creator>
  <cp:lastModifiedBy>Ronnie Runyan</cp:lastModifiedBy>
  <cp:lastPrinted>2017-11-28T01:16:26Z</cp:lastPrinted>
  <dcterms:created xsi:type="dcterms:W3CDTF">2017-11-27T21:37:12Z</dcterms:created>
  <dcterms:modified xsi:type="dcterms:W3CDTF">2026-06-08T01:15:13Z</dcterms:modified>
</cp:coreProperties>
</file>